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628"/>
  <workbookPr codeName="ThisWorkbook"/>
  <mc:AlternateContent xmlns:mc="http://schemas.openxmlformats.org/markup-compatibility/2006">
    <mc:Choice Requires="x15">
      <x15ac:absPath xmlns:x15ac="http://schemas.microsoft.com/office/spreadsheetml/2010/11/ac" url="D:\MATLAB2016b\bin\"/>
    </mc:Choice>
  </mc:AlternateContent>
  <xr:revisionPtr revIDLastSave="0" documentId="13_ncr:1_{25FB8BBD-879E-463C-AD40-A9781D127BC5}" xr6:coauthVersionLast="46" xr6:coauthVersionMax="46" xr10:uidLastSave="{00000000-0000-0000-0000-000000000000}"/>
  <bookViews>
    <workbookView xWindow="-108" yWindow="-108" windowWidth="23256" windowHeight="12576" tabRatio="704" xr2:uid="{00000000-000D-0000-FFFF-FFFF00000000}"/>
  </bookViews>
  <sheets>
    <sheet name="Menu" sheetId="53" r:id="rId1"/>
    <sheet name="153DIOT" sheetId="2" r:id="rId2"/>
    <sheet name="49-S 2018CEEIOT(RMB)" sheetId="9" r:id="rId3"/>
    <sheet name="49-S 2018CEEIOT(US$)" sheetId="59" r:id="rId4"/>
    <sheet name="45-S 2018CEEIOT(RMB)" sheetId="56" r:id="rId5"/>
    <sheet name="45-S 2018CEEIOT(US$)" sheetId="58" r:id="rId6"/>
    <sheet name="91-S 2018CEEIOT(RMB)" sheetId="57" r:id="rId7"/>
    <sheet name="91-S 2018CEEIOT(US$)" sheetId="60" r:id="rId8"/>
    <sheet name="96-S 2018CEEIOT(RMB)" sheetId="45" r:id="rId9"/>
    <sheet name="96-S 2018CEEIOT(US$)" sheetId="62" r:id="rId10"/>
    <sheet name="153-S 2018CEEIOT(RMB)" sheetId="35" r:id="rId11"/>
    <sheet name="153-S 2018CEEIOT(US$)" sheetId="61" r:id="rId12"/>
    <sheet name="45-S 2012CEEIOT" sheetId="33" r:id="rId13"/>
    <sheet name="139-S 2012CEEIOT" sheetId="34" r:id="rId14"/>
    <sheet name="End-use energy consumption(SQ)" sheetId="14" r:id="rId15"/>
    <sheet name="End-use energy consumption(PQ)" sheetId="39" r:id="rId16"/>
    <sheet name="Intermediate energy conversion" sheetId="15" r:id="rId17"/>
    <sheet name="IEC(PQ)" sheetId="43" r:id="rId18"/>
    <sheet name="Industria products production" sheetId="63" r:id="rId19"/>
    <sheet name="Total energy consumption" sheetId="16" r:id="rId20"/>
    <sheet name="GHG industrial process emission" sheetId="17" r:id="rId21"/>
    <sheet name="GHG fuel combustion emission" sheetId="18" r:id="rId22"/>
    <sheet name="GHG total emission" sheetId="22" r:id="rId23"/>
    <sheet name="NOx emission coefficient" sheetId="19" r:id="rId24"/>
    <sheet name="NOx emission（SQ）" sheetId="20" r:id="rId25"/>
    <sheet name="NOx emission（PQ）" sheetId="40" r:id="rId26"/>
    <sheet name="PM emission coefficient" sheetId="38" r:id="rId27"/>
    <sheet name="PM emission（SQ）" sheetId="51" r:id="rId28"/>
    <sheet name="PM emission（PQ）" sheetId="42" r:id="rId29"/>
    <sheet name="EC of CO, VOCs, NH3 " sheetId="44" r:id="rId30"/>
    <sheet name="CO, VOCs, NH3 emission(SQ）" sheetId="50" r:id="rId31"/>
    <sheet name="CO, VOCs, NH3 emission(PQ）" sheetId="46" r:id="rId32"/>
    <sheet name="HTE emission coefficient " sheetId="47" r:id="rId33"/>
    <sheet name="HTE emission (SQ）" sheetId="49" r:id="rId34"/>
    <sheet name="HTE emission (PQ）" sheetId="48" r:id="rId35"/>
    <sheet name="Price index" sheetId="24" r:id="rId36"/>
    <sheet name="2018 IO at constant price" sheetId="28" r:id="rId37"/>
    <sheet name="2018 APF,CS,AM,RHW" sheetId="64" r:id="rId38"/>
    <sheet name="2018 FC, sludge &amp; MW" sheetId="29" r:id="rId39"/>
    <sheet name="EP of 153 sectors" sheetId="36" r:id="rId40"/>
    <sheet name="153S-49SMM" sheetId="12" r:id="rId41"/>
    <sheet name="153S-96SMM" sheetId="37" r:id="rId42"/>
    <sheet name="153S-45SMM" sheetId="54" r:id="rId43"/>
    <sheet name="153S-91SMM" sheetId="55" r:id="rId44"/>
  </sheets>
  <calcPr calcId="181029"/>
</workbook>
</file>

<file path=xl/calcChain.xml><?xml version="1.0" encoding="utf-8"?>
<calcChain xmlns="http://schemas.openxmlformats.org/spreadsheetml/2006/main">
  <c r="E167" i="61" l="1"/>
  <c r="F167" i="61"/>
  <c r="G167" i="61"/>
  <c r="H167" i="61"/>
  <c r="I167" i="61"/>
  <c r="J167" i="61"/>
  <c r="K167" i="61"/>
  <c r="L167" i="61"/>
  <c r="M167" i="61"/>
  <c r="N167" i="61"/>
  <c r="O167" i="61"/>
  <c r="P167" i="61"/>
  <c r="Q167" i="61"/>
  <c r="R167" i="61"/>
  <c r="S167" i="61"/>
  <c r="T167" i="61"/>
  <c r="U167" i="61"/>
  <c r="V167" i="61"/>
  <c r="W167" i="61"/>
  <c r="X167" i="61"/>
  <c r="Y167" i="61"/>
  <c r="Z167" i="61"/>
  <c r="AA167" i="61"/>
  <c r="AB167" i="61"/>
  <c r="AC167" i="61"/>
  <c r="AD167" i="61"/>
  <c r="AE167" i="61"/>
  <c r="AF167" i="61"/>
  <c r="AG167" i="61"/>
  <c r="AH167" i="61"/>
  <c r="AI167" i="61"/>
  <c r="AJ167" i="61"/>
  <c r="AK167" i="61"/>
  <c r="AL167" i="61"/>
  <c r="AM167" i="61"/>
  <c r="AN167" i="61"/>
  <c r="AO167" i="61"/>
  <c r="AP167" i="61"/>
  <c r="AQ167" i="61"/>
  <c r="AR167" i="61"/>
  <c r="AS167" i="61"/>
  <c r="AT167" i="61"/>
  <c r="AU167" i="61"/>
  <c r="AV167" i="61"/>
  <c r="AW167" i="61"/>
  <c r="AX167" i="61"/>
  <c r="AY167" i="61"/>
  <c r="AZ167" i="61"/>
  <c r="BA167" i="61"/>
  <c r="BB167" i="61"/>
  <c r="BC167" i="61"/>
  <c r="BD167" i="61"/>
  <c r="BE167" i="61"/>
  <c r="BF167" i="61"/>
  <c r="BG167" i="61"/>
  <c r="BH167" i="61"/>
  <c r="BI167" i="61"/>
  <c r="BJ167" i="61"/>
  <c r="BK167" i="61"/>
  <c r="BL167" i="61"/>
  <c r="BM167" i="61"/>
  <c r="BN167" i="61"/>
  <c r="BO167" i="61"/>
  <c r="BP167" i="61"/>
  <c r="BQ167" i="61"/>
  <c r="BR167" i="61"/>
  <c r="BS167" i="61"/>
  <c r="BT167" i="61"/>
  <c r="BU167" i="61"/>
  <c r="BV167" i="61"/>
  <c r="BW167" i="61"/>
  <c r="BX167" i="61"/>
  <c r="BY167" i="61"/>
  <c r="BZ167" i="61"/>
  <c r="CA167" i="61"/>
  <c r="CB167" i="61"/>
  <c r="CC167" i="61"/>
  <c r="CD167" i="61"/>
  <c r="CE167" i="61"/>
  <c r="CF167" i="61"/>
  <c r="CG167" i="61"/>
  <c r="CH167" i="61"/>
  <c r="CI167" i="61"/>
  <c r="CJ167" i="61"/>
  <c r="CK167" i="61"/>
  <c r="CL167" i="61"/>
  <c r="CM167" i="61"/>
  <c r="CN167" i="61"/>
  <c r="CO167" i="61"/>
  <c r="CP167" i="61"/>
  <c r="CQ167" i="61"/>
  <c r="CR167" i="61"/>
  <c r="CS167" i="61"/>
  <c r="CT167" i="61"/>
  <c r="CU167" i="61"/>
  <c r="CV167" i="61"/>
  <c r="CW167" i="61"/>
  <c r="CX167" i="61"/>
  <c r="CY167" i="61"/>
  <c r="CZ167" i="61"/>
  <c r="DA167" i="61"/>
  <c r="DB167" i="61"/>
  <c r="DC167" i="61"/>
  <c r="DD167" i="61"/>
  <c r="DE167" i="61"/>
  <c r="DF167" i="61"/>
  <c r="DG167" i="61"/>
  <c r="DH167" i="61"/>
  <c r="DI167" i="61"/>
  <c r="DJ167" i="61"/>
  <c r="DK167" i="61"/>
  <c r="DL167" i="61"/>
  <c r="DM167" i="61"/>
  <c r="DN167" i="61"/>
  <c r="DO167" i="61"/>
  <c r="DP167" i="61"/>
  <c r="DQ167" i="61"/>
  <c r="DR167" i="61"/>
  <c r="DS167" i="61"/>
  <c r="DT167" i="61"/>
  <c r="DU167" i="61"/>
  <c r="DV167" i="61"/>
  <c r="DW167" i="61"/>
  <c r="DX167" i="61"/>
  <c r="DY167" i="61"/>
  <c r="DZ167" i="61"/>
  <c r="EA167" i="61"/>
  <c r="EB167" i="61"/>
  <c r="EC167" i="61"/>
  <c r="ED167" i="61"/>
  <c r="EE167" i="61"/>
  <c r="EF167" i="61"/>
  <c r="EG167" i="61"/>
  <c r="EH167" i="61"/>
  <c r="EI167" i="61"/>
  <c r="EJ167" i="61"/>
  <c r="EK167" i="61"/>
  <c r="EL167" i="61"/>
  <c r="EM167" i="61"/>
  <c r="EN167" i="61"/>
  <c r="EO167" i="61"/>
  <c r="EP167" i="61"/>
  <c r="EQ167" i="61"/>
  <c r="ER167" i="61"/>
  <c r="ES167" i="61"/>
  <c r="ET167" i="61"/>
  <c r="EU167" i="61"/>
  <c r="EV167" i="61"/>
  <c r="EW167" i="61"/>
  <c r="EX167" i="61"/>
  <c r="EY167" i="61"/>
  <c r="EZ167" i="61"/>
  <c r="FB167" i="61"/>
  <c r="FC167" i="61"/>
  <c r="E168" i="61"/>
  <c r="F168" i="61"/>
  <c r="G168" i="61"/>
  <c r="H168" i="61"/>
  <c r="I168" i="61"/>
  <c r="J168" i="61"/>
  <c r="K168" i="61"/>
  <c r="L168" i="61"/>
  <c r="M168" i="61"/>
  <c r="N168" i="61"/>
  <c r="O168" i="61"/>
  <c r="P168" i="61"/>
  <c r="Q168" i="61"/>
  <c r="R168" i="61"/>
  <c r="S168" i="61"/>
  <c r="T168" i="61"/>
  <c r="U168" i="61"/>
  <c r="V168" i="61"/>
  <c r="W168" i="61"/>
  <c r="X168" i="61"/>
  <c r="Y168" i="61"/>
  <c r="Z168" i="61"/>
  <c r="AA168" i="61"/>
  <c r="AB168" i="61"/>
  <c r="AC168" i="61"/>
  <c r="AD168" i="61"/>
  <c r="AE168" i="61"/>
  <c r="AF168" i="61"/>
  <c r="AG168" i="61"/>
  <c r="AH168" i="61"/>
  <c r="AI168" i="61"/>
  <c r="AJ168" i="61"/>
  <c r="AK168" i="61"/>
  <c r="AL168" i="61"/>
  <c r="AM168" i="61"/>
  <c r="AN168" i="61"/>
  <c r="AO168" i="61"/>
  <c r="AP168" i="61"/>
  <c r="AQ168" i="61"/>
  <c r="AR168" i="61"/>
  <c r="AS168" i="61"/>
  <c r="AT168" i="61"/>
  <c r="AU168" i="61"/>
  <c r="AV168" i="61"/>
  <c r="AW168" i="61"/>
  <c r="AX168" i="61"/>
  <c r="AY168" i="61"/>
  <c r="AZ168" i="61"/>
  <c r="BA168" i="61"/>
  <c r="BB168" i="61"/>
  <c r="BC168" i="61"/>
  <c r="BD168" i="61"/>
  <c r="BE168" i="61"/>
  <c r="BF168" i="61"/>
  <c r="BG168" i="61"/>
  <c r="BH168" i="61"/>
  <c r="BI168" i="61"/>
  <c r="BJ168" i="61"/>
  <c r="BK168" i="61"/>
  <c r="BL168" i="61"/>
  <c r="BM168" i="61"/>
  <c r="BN168" i="61"/>
  <c r="BO168" i="61"/>
  <c r="BP168" i="61"/>
  <c r="BQ168" i="61"/>
  <c r="BR168" i="61"/>
  <c r="BS168" i="61"/>
  <c r="BT168" i="61"/>
  <c r="BU168" i="61"/>
  <c r="BV168" i="61"/>
  <c r="BW168" i="61"/>
  <c r="BX168" i="61"/>
  <c r="BY168" i="61"/>
  <c r="BZ168" i="61"/>
  <c r="CA168" i="61"/>
  <c r="CB168" i="61"/>
  <c r="CC168" i="61"/>
  <c r="CD168" i="61"/>
  <c r="CE168" i="61"/>
  <c r="CF168" i="61"/>
  <c r="CG168" i="61"/>
  <c r="CH168" i="61"/>
  <c r="CI168" i="61"/>
  <c r="CJ168" i="61"/>
  <c r="CK168" i="61"/>
  <c r="CL168" i="61"/>
  <c r="CM168" i="61"/>
  <c r="CN168" i="61"/>
  <c r="CO168" i="61"/>
  <c r="CP168" i="61"/>
  <c r="CQ168" i="61"/>
  <c r="CR168" i="61"/>
  <c r="CS168" i="61"/>
  <c r="CT168" i="61"/>
  <c r="CU168" i="61"/>
  <c r="CV168" i="61"/>
  <c r="CW168" i="61"/>
  <c r="CX168" i="61"/>
  <c r="CY168" i="61"/>
  <c r="CZ168" i="61"/>
  <c r="DA168" i="61"/>
  <c r="DB168" i="61"/>
  <c r="DC168" i="61"/>
  <c r="DD168" i="61"/>
  <c r="DE168" i="61"/>
  <c r="DF168" i="61"/>
  <c r="DG168" i="61"/>
  <c r="DH168" i="61"/>
  <c r="DI168" i="61"/>
  <c r="DJ168" i="61"/>
  <c r="DK168" i="61"/>
  <c r="DL168" i="61"/>
  <c r="DM168" i="61"/>
  <c r="DN168" i="61"/>
  <c r="DO168" i="61"/>
  <c r="DP168" i="61"/>
  <c r="DQ168" i="61"/>
  <c r="DR168" i="61"/>
  <c r="DS168" i="61"/>
  <c r="DT168" i="61"/>
  <c r="DU168" i="61"/>
  <c r="DV168" i="61"/>
  <c r="DW168" i="61"/>
  <c r="DX168" i="61"/>
  <c r="DY168" i="61"/>
  <c r="DZ168" i="61"/>
  <c r="EA168" i="61"/>
  <c r="EB168" i="61"/>
  <c r="EC168" i="61"/>
  <c r="ED168" i="61"/>
  <c r="EE168" i="61"/>
  <c r="EF168" i="61"/>
  <c r="EG168" i="61"/>
  <c r="EH168" i="61"/>
  <c r="EI168" i="61"/>
  <c r="EJ168" i="61"/>
  <c r="EK168" i="61"/>
  <c r="EL168" i="61"/>
  <c r="EM168" i="61"/>
  <c r="EN168" i="61"/>
  <c r="EO168" i="61"/>
  <c r="EP168" i="61"/>
  <c r="EQ168" i="61"/>
  <c r="ER168" i="61"/>
  <c r="ES168" i="61"/>
  <c r="ET168" i="61"/>
  <c r="EU168" i="61"/>
  <c r="EV168" i="61"/>
  <c r="EW168" i="61"/>
  <c r="EX168" i="61"/>
  <c r="EY168" i="61"/>
  <c r="EZ168" i="61"/>
  <c r="FB168" i="61"/>
  <c r="FC168" i="61"/>
  <c r="E169" i="61"/>
  <c r="F169" i="61"/>
  <c r="G169" i="61"/>
  <c r="H169" i="61"/>
  <c r="I169" i="61"/>
  <c r="J169" i="61"/>
  <c r="K169" i="61"/>
  <c r="L169" i="61"/>
  <c r="M169" i="61"/>
  <c r="N169" i="61"/>
  <c r="O169" i="61"/>
  <c r="P169" i="61"/>
  <c r="Q169" i="61"/>
  <c r="R169" i="61"/>
  <c r="S169" i="61"/>
  <c r="T169" i="61"/>
  <c r="U169" i="61"/>
  <c r="V169" i="61"/>
  <c r="W169" i="61"/>
  <c r="X169" i="61"/>
  <c r="Y169" i="61"/>
  <c r="Z169" i="61"/>
  <c r="AA169" i="61"/>
  <c r="AB169" i="61"/>
  <c r="AC169" i="61"/>
  <c r="AD169" i="61"/>
  <c r="AE169" i="61"/>
  <c r="AF169" i="61"/>
  <c r="AG169" i="61"/>
  <c r="AH169" i="61"/>
  <c r="AI169" i="61"/>
  <c r="AJ169" i="61"/>
  <c r="AK169" i="61"/>
  <c r="AL169" i="61"/>
  <c r="AM169" i="61"/>
  <c r="AN169" i="61"/>
  <c r="AO169" i="61"/>
  <c r="AP169" i="61"/>
  <c r="AQ169" i="61"/>
  <c r="AR169" i="61"/>
  <c r="AS169" i="61"/>
  <c r="AT169" i="61"/>
  <c r="AU169" i="61"/>
  <c r="AV169" i="61"/>
  <c r="AW169" i="61"/>
  <c r="AX169" i="61"/>
  <c r="AY169" i="61"/>
  <c r="AZ169" i="61"/>
  <c r="BA169" i="61"/>
  <c r="BB169" i="61"/>
  <c r="BC169" i="61"/>
  <c r="BD169" i="61"/>
  <c r="BE169" i="61"/>
  <c r="BF169" i="61"/>
  <c r="BG169" i="61"/>
  <c r="BH169" i="61"/>
  <c r="BI169" i="61"/>
  <c r="BJ169" i="61"/>
  <c r="BK169" i="61"/>
  <c r="BL169" i="61"/>
  <c r="BM169" i="61"/>
  <c r="BN169" i="61"/>
  <c r="BO169" i="61"/>
  <c r="BP169" i="61"/>
  <c r="BQ169" i="61"/>
  <c r="BR169" i="61"/>
  <c r="BS169" i="61"/>
  <c r="BT169" i="61"/>
  <c r="BU169" i="61"/>
  <c r="BV169" i="61"/>
  <c r="BW169" i="61"/>
  <c r="BX169" i="61"/>
  <c r="BY169" i="61"/>
  <c r="BZ169" i="61"/>
  <c r="CA169" i="61"/>
  <c r="CB169" i="61"/>
  <c r="CC169" i="61"/>
  <c r="CD169" i="61"/>
  <c r="CE169" i="61"/>
  <c r="CF169" i="61"/>
  <c r="CG169" i="61"/>
  <c r="CH169" i="61"/>
  <c r="CI169" i="61"/>
  <c r="CJ169" i="61"/>
  <c r="CK169" i="61"/>
  <c r="CL169" i="61"/>
  <c r="CM169" i="61"/>
  <c r="CN169" i="61"/>
  <c r="CO169" i="61"/>
  <c r="CP169" i="61"/>
  <c r="CQ169" i="61"/>
  <c r="CR169" i="61"/>
  <c r="CS169" i="61"/>
  <c r="CT169" i="61"/>
  <c r="CU169" i="61"/>
  <c r="CV169" i="61"/>
  <c r="CW169" i="61"/>
  <c r="CX169" i="61"/>
  <c r="CY169" i="61"/>
  <c r="CZ169" i="61"/>
  <c r="DA169" i="61"/>
  <c r="DB169" i="61"/>
  <c r="DC169" i="61"/>
  <c r="DD169" i="61"/>
  <c r="DE169" i="61"/>
  <c r="DF169" i="61"/>
  <c r="DG169" i="61"/>
  <c r="DH169" i="61"/>
  <c r="DI169" i="61"/>
  <c r="DJ169" i="61"/>
  <c r="DK169" i="61"/>
  <c r="DL169" i="61"/>
  <c r="DM169" i="61"/>
  <c r="DN169" i="61"/>
  <c r="DO169" i="61"/>
  <c r="DP169" i="61"/>
  <c r="DQ169" i="61"/>
  <c r="DR169" i="61"/>
  <c r="DS169" i="61"/>
  <c r="DT169" i="61"/>
  <c r="DU169" i="61"/>
  <c r="DV169" i="61"/>
  <c r="DW169" i="61"/>
  <c r="DX169" i="61"/>
  <c r="DY169" i="61"/>
  <c r="DZ169" i="61"/>
  <c r="EA169" i="61"/>
  <c r="EB169" i="61"/>
  <c r="EC169" i="61"/>
  <c r="ED169" i="61"/>
  <c r="EE169" i="61"/>
  <c r="EF169" i="61"/>
  <c r="EG169" i="61"/>
  <c r="EH169" i="61"/>
  <c r="EI169" i="61"/>
  <c r="EJ169" i="61"/>
  <c r="EK169" i="61"/>
  <c r="EL169" i="61"/>
  <c r="EM169" i="61"/>
  <c r="EN169" i="61"/>
  <c r="EO169" i="61"/>
  <c r="EP169" i="61"/>
  <c r="EQ169" i="61"/>
  <c r="ER169" i="61"/>
  <c r="ES169" i="61"/>
  <c r="ET169" i="61"/>
  <c r="EU169" i="61"/>
  <c r="EV169" i="61"/>
  <c r="EW169" i="61"/>
  <c r="EX169" i="61"/>
  <c r="EY169" i="61"/>
  <c r="EZ169" i="61"/>
  <c r="FB169" i="61"/>
  <c r="FC169" i="61"/>
  <c r="E170" i="61"/>
  <c r="F170" i="61"/>
  <c r="G170" i="61"/>
  <c r="H170" i="61"/>
  <c r="I170" i="61"/>
  <c r="J170" i="61"/>
  <c r="K170" i="61"/>
  <c r="L170" i="61"/>
  <c r="M170" i="61"/>
  <c r="N170" i="61"/>
  <c r="O170" i="61"/>
  <c r="P170" i="61"/>
  <c r="Q170" i="61"/>
  <c r="R170" i="61"/>
  <c r="S170" i="61"/>
  <c r="T170" i="61"/>
  <c r="U170" i="61"/>
  <c r="V170" i="61"/>
  <c r="W170" i="61"/>
  <c r="X170" i="61"/>
  <c r="Y170" i="61"/>
  <c r="Z170" i="61"/>
  <c r="AA170" i="61"/>
  <c r="AB170" i="61"/>
  <c r="AC170" i="61"/>
  <c r="AD170" i="61"/>
  <c r="AE170" i="61"/>
  <c r="AF170" i="61"/>
  <c r="AG170" i="61"/>
  <c r="AH170" i="61"/>
  <c r="AI170" i="61"/>
  <c r="AJ170" i="61"/>
  <c r="AK170" i="61"/>
  <c r="AL170" i="61"/>
  <c r="AM170" i="61"/>
  <c r="AN170" i="61"/>
  <c r="AO170" i="61"/>
  <c r="AP170" i="61"/>
  <c r="AQ170" i="61"/>
  <c r="AR170" i="61"/>
  <c r="AS170" i="61"/>
  <c r="AT170" i="61"/>
  <c r="AU170" i="61"/>
  <c r="AV170" i="61"/>
  <c r="AW170" i="61"/>
  <c r="AX170" i="61"/>
  <c r="AY170" i="61"/>
  <c r="AZ170" i="61"/>
  <c r="BA170" i="61"/>
  <c r="BB170" i="61"/>
  <c r="BC170" i="61"/>
  <c r="BD170" i="61"/>
  <c r="BE170" i="61"/>
  <c r="BF170" i="61"/>
  <c r="BG170" i="61"/>
  <c r="BH170" i="61"/>
  <c r="BI170" i="61"/>
  <c r="BJ170" i="61"/>
  <c r="BK170" i="61"/>
  <c r="BL170" i="61"/>
  <c r="BM170" i="61"/>
  <c r="BN170" i="61"/>
  <c r="BO170" i="61"/>
  <c r="BP170" i="61"/>
  <c r="BQ170" i="61"/>
  <c r="BR170" i="61"/>
  <c r="BS170" i="61"/>
  <c r="BT170" i="61"/>
  <c r="BU170" i="61"/>
  <c r="BV170" i="61"/>
  <c r="BW170" i="61"/>
  <c r="BX170" i="61"/>
  <c r="BY170" i="61"/>
  <c r="BZ170" i="61"/>
  <c r="CA170" i="61"/>
  <c r="CB170" i="61"/>
  <c r="CC170" i="61"/>
  <c r="CD170" i="61"/>
  <c r="CE170" i="61"/>
  <c r="CF170" i="61"/>
  <c r="CG170" i="61"/>
  <c r="CH170" i="61"/>
  <c r="CI170" i="61"/>
  <c r="CJ170" i="61"/>
  <c r="CK170" i="61"/>
  <c r="CL170" i="61"/>
  <c r="CM170" i="61"/>
  <c r="CN170" i="61"/>
  <c r="CO170" i="61"/>
  <c r="CP170" i="61"/>
  <c r="CQ170" i="61"/>
  <c r="CR170" i="61"/>
  <c r="CS170" i="61"/>
  <c r="CT170" i="61"/>
  <c r="CU170" i="61"/>
  <c r="CV170" i="61"/>
  <c r="CW170" i="61"/>
  <c r="CX170" i="61"/>
  <c r="CY170" i="61"/>
  <c r="CZ170" i="61"/>
  <c r="DA170" i="61"/>
  <c r="DB170" i="61"/>
  <c r="DC170" i="61"/>
  <c r="DD170" i="61"/>
  <c r="DE170" i="61"/>
  <c r="DF170" i="61"/>
  <c r="DG170" i="61"/>
  <c r="DH170" i="61"/>
  <c r="DI170" i="61"/>
  <c r="DJ170" i="61"/>
  <c r="DK170" i="61"/>
  <c r="DL170" i="61"/>
  <c r="DM170" i="61"/>
  <c r="DN170" i="61"/>
  <c r="DO170" i="61"/>
  <c r="DP170" i="61"/>
  <c r="DQ170" i="61"/>
  <c r="DR170" i="61"/>
  <c r="DS170" i="61"/>
  <c r="DT170" i="61"/>
  <c r="DU170" i="61"/>
  <c r="DV170" i="61"/>
  <c r="DW170" i="61"/>
  <c r="DX170" i="61"/>
  <c r="DY170" i="61"/>
  <c r="DZ170" i="61"/>
  <c r="EA170" i="61"/>
  <c r="EB170" i="61"/>
  <c r="EC170" i="61"/>
  <c r="ED170" i="61"/>
  <c r="EE170" i="61"/>
  <c r="EF170" i="61"/>
  <c r="EG170" i="61"/>
  <c r="EH170" i="61"/>
  <c r="EI170" i="61"/>
  <c r="EJ170" i="61"/>
  <c r="EK170" i="61"/>
  <c r="EL170" i="61"/>
  <c r="EM170" i="61"/>
  <c r="EN170" i="61"/>
  <c r="EO170" i="61"/>
  <c r="EP170" i="61"/>
  <c r="EQ170" i="61"/>
  <c r="ER170" i="61"/>
  <c r="ES170" i="61"/>
  <c r="ET170" i="61"/>
  <c r="EU170" i="61"/>
  <c r="EV170" i="61"/>
  <c r="EW170" i="61"/>
  <c r="EX170" i="61"/>
  <c r="EY170" i="61"/>
  <c r="EZ170" i="61"/>
  <c r="FB170" i="61"/>
  <c r="FC170" i="61"/>
  <c r="E171" i="61"/>
  <c r="F171" i="61"/>
  <c r="G171" i="61"/>
  <c r="H171" i="61"/>
  <c r="I171" i="61"/>
  <c r="J171" i="61"/>
  <c r="K171" i="61"/>
  <c r="L171" i="61"/>
  <c r="M171" i="61"/>
  <c r="N171" i="61"/>
  <c r="O171" i="61"/>
  <c r="P171" i="61"/>
  <c r="Q171" i="61"/>
  <c r="R171" i="61"/>
  <c r="S171" i="61"/>
  <c r="T171" i="61"/>
  <c r="U171" i="61"/>
  <c r="V171" i="61"/>
  <c r="W171" i="61"/>
  <c r="X171" i="61"/>
  <c r="Y171" i="61"/>
  <c r="Z171" i="61"/>
  <c r="AA171" i="61"/>
  <c r="AB171" i="61"/>
  <c r="AC171" i="61"/>
  <c r="AD171" i="61"/>
  <c r="AE171" i="61"/>
  <c r="AF171" i="61"/>
  <c r="AG171" i="61"/>
  <c r="AH171" i="61"/>
  <c r="AI171" i="61"/>
  <c r="AJ171" i="61"/>
  <c r="AK171" i="61"/>
  <c r="AL171" i="61"/>
  <c r="AM171" i="61"/>
  <c r="AN171" i="61"/>
  <c r="AO171" i="61"/>
  <c r="AP171" i="61"/>
  <c r="AQ171" i="61"/>
  <c r="AR171" i="61"/>
  <c r="AS171" i="61"/>
  <c r="AT171" i="61"/>
  <c r="AU171" i="61"/>
  <c r="AV171" i="61"/>
  <c r="AW171" i="61"/>
  <c r="AX171" i="61"/>
  <c r="AY171" i="61"/>
  <c r="AZ171" i="61"/>
  <c r="BA171" i="61"/>
  <c r="BB171" i="61"/>
  <c r="BC171" i="61"/>
  <c r="BD171" i="61"/>
  <c r="BE171" i="61"/>
  <c r="BF171" i="61"/>
  <c r="BG171" i="61"/>
  <c r="BH171" i="61"/>
  <c r="BI171" i="61"/>
  <c r="BJ171" i="61"/>
  <c r="BK171" i="61"/>
  <c r="BL171" i="61"/>
  <c r="BM171" i="61"/>
  <c r="BN171" i="61"/>
  <c r="BO171" i="61"/>
  <c r="BP171" i="61"/>
  <c r="BQ171" i="61"/>
  <c r="BR171" i="61"/>
  <c r="BS171" i="61"/>
  <c r="BT171" i="61"/>
  <c r="BU171" i="61"/>
  <c r="BV171" i="61"/>
  <c r="BW171" i="61"/>
  <c r="BX171" i="61"/>
  <c r="BY171" i="61"/>
  <c r="BZ171" i="61"/>
  <c r="CA171" i="61"/>
  <c r="CB171" i="61"/>
  <c r="CC171" i="61"/>
  <c r="CD171" i="61"/>
  <c r="CE171" i="61"/>
  <c r="CF171" i="61"/>
  <c r="CG171" i="61"/>
  <c r="CH171" i="61"/>
  <c r="CI171" i="61"/>
  <c r="CJ171" i="61"/>
  <c r="CK171" i="61"/>
  <c r="CL171" i="61"/>
  <c r="CM171" i="61"/>
  <c r="CN171" i="61"/>
  <c r="CO171" i="61"/>
  <c r="CP171" i="61"/>
  <c r="CQ171" i="61"/>
  <c r="CR171" i="61"/>
  <c r="CS171" i="61"/>
  <c r="CT171" i="61"/>
  <c r="CU171" i="61"/>
  <c r="CV171" i="61"/>
  <c r="CW171" i="61"/>
  <c r="CX171" i="61"/>
  <c r="CY171" i="61"/>
  <c r="CZ171" i="61"/>
  <c r="DA171" i="61"/>
  <c r="DB171" i="61"/>
  <c r="DC171" i="61"/>
  <c r="DD171" i="61"/>
  <c r="DE171" i="61"/>
  <c r="DF171" i="61"/>
  <c r="DG171" i="61"/>
  <c r="DH171" i="61"/>
  <c r="DI171" i="61"/>
  <c r="DJ171" i="61"/>
  <c r="DK171" i="61"/>
  <c r="DL171" i="61"/>
  <c r="DM171" i="61"/>
  <c r="DN171" i="61"/>
  <c r="DO171" i="61"/>
  <c r="DP171" i="61"/>
  <c r="DQ171" i="61"/>
  <c r="DR171" i="61"/>
  <c r="DS171" i="61"/>
  <c r="DT171" i="61"/>
  <c r="DU171" i="61"/>
  <c r="DV171" i="61"/>
  <c r="DW171" i="61"/>
  <c r="DX171" i="61"/>
  <c r="DY171" i="61"/>
  <c r="DZ171" i="61"/>
  <c r="EA171" i="61"/>
  <c r="EB171" i="61"/>
  <c r="EC171" i="61"/>
  <c r="ED171" i="61"/>
  <c r="EE171" i="61"/>
  <c r="EF171" i="61"/>
  <c r="EG171" i="61"/>
  <c r="EH171" i="61"/>
  <c r="EI171" i="61"/>
  <c r="EJ171" i="61"/>
  <c r="EK171" i="61"/>
  <c r="EL171" i="61"/>
  <c r="EM171" i="61"/>
  <c r="EN171" i="61"/>
  <c r="EO171" i="61"/>
  <c r="EP171" i="61"/>
  <c r="EQ171" i="61"/>
  <c r="ER171" i="61"/>
  <c r="ES171" i="61"/>
  <c r="ET171" i="61"/>
  <c r="EU171" i="61"/>
  <c r="EV171" i="61"/>
  <c r="EW171" i="61"/>
  <c r="EX171" i="61"/>
  <c r="EY171" i="61"/>
  <c r="EZ171" i="61"/>
  <c r="FB171" i="61"/>
  <c r="FC171" i="61"/>
  <c r="E172" i="61"/>
  <c r="F172" i="61"/>
  <c r="G172" i="61"/>
  <c r="H172" i="61"/>
  <c r="I172" i="61"/>
  <c r="J172" i="61"/>
  <c r="K172" i="61"/>
  <c r="L172" i="61"/>
  <c r="M172" i="61"/>
  <c r="N172" i="61"/>
  <c r="O172" i="61"/>
  <c r="P172" i="61"/>
  <c r="Q172" i="61"/>
  <c r="R172" i="61"/>
  <c r="S172" i="61"/>
  <c r="T172" i="61"/>
  <c r="U172" i="61"/>
  <c r="V172" i="61"/>
  <c r="W172" i="61"/>
  <c r="X172" i="61"/>
  <c r="Y172" i="61"/>
  <c r="Z172" i="61"/>
  <c r="AA172" i="61"/>
  <c r="AB172" i="61"/>
  <c r="AC172" i="61"/>
  <c r="AD172" i="61"/>
  <c r="AE172" i="61"/>
  <c r="AF172" i="61"/>
  <c r="AG172" i="61"/>
  <c r="AH172" i="61"/>
  <c r="AI172" i="61"/>
  <c r="AJ172" i="61"/>
  <c r="AK172" i="61"/>
  <c r="AL172" i="61"/>
  <c r="AM172" i="61"/>
  <c r="AN172" i="61"/>
  <c r="AO172" i="61"/>
  <c r="AP172" i="61"/>
  <c r="AQ172" i="61"/>
  <c r="AR172" i="61"/>
  <c r="AS172" i="61"/>
  <c r="AT172" i="61"/>
  <c r="AU172" i="61"/>
  <c r="AV172" i="61"/>
  <c r="AW172" i="61"/>
  <c r="AX172" i="61"/>
  <c r="AY172" i="61"/>
  <c r="AZ172" i="61"/>
  <c r="BA172" i="61"/>
  <c r="BB172" i="61"/>
  <c r="BC172" i="61"/>
  <c r="BD172" i="61"/>
  <c r="BE172" i="61"/>
  <c r="BF172" i="61"/>
  <c r="BG172" i="61"/>
  <c r="BH172" i="61"/>
  <c r="BI172" i="61"/>
  <c r="BJ172" i="61"/>
  <c r="BK172" i="61"/>
  <c r="BL172" i="61"/>
  <c r="BM172" i="61"/>
  <c r="BN172" i="61"/>
  <c r="BO172" i="61"/>
  <c r="BP172" i="61"/>
  <c r="BQ172" i="61"/>
  <c r="BR172" i="61"/>
  <c r="BS172" i="61"/>
  <c r="BT172" i="61"/>
  <c r="BU172" i="61"/>
  <c r="BV172" i="61"/>
  <c r="BW172" i="61"/>
  <c r="BX172" i="61"/>
  <c r="BY172" i="61"/>
  <c r="BZ172" i="61"/>
  <c r="CA172" i="61"/>
  <c r="CB172" i="61"/>
  <c r="CC172" i="61"/>
  <c r="CD172" i="61"/>
  <c r="CE172" i="61"/>
  <c r="CF172" i="61"/>
  <c r="CG172" i="61"/>
  <c r="CH172" i="61"/>
  <c r="CI172" i="61"/>
  <c r="CJ172" i="61"/>
  <c r="CK172" i="61"/>
  <c r="CL172" i="61"/>
  <c r="CM172" i="61"/>
  <c r="CN172" i="61"/>
  <c r="CO172" i="61"/>
  <c r="CP172" i="61"/>
  <c r="CQ172" i="61"/>
  <c r="CR172" i="61"/>
  <c r="CS172" i="61"/>
  <c r="CT172" i="61"/>
  <c r="CU172" i="61"/>
  <c r="CV172" i="61"/>
  <c r="CW172" i="61"/>
  <c r="CX172" i="61"/>
  <c r="CY172" i="61"/>
  <c r="CZ172" i="61"/>
  <c r="DA172" i="61"/>
  <c r="DB172" i="61"/>
  <c r="DC172" i="61"/>
  <c r="DD172" i="61"/>
  <c r="DE172" i="61"/>
  <c r="DF172" i="61"/>
  <c r="DG172" i="61"/>
  <c r="DH172" i="61"/>
  <c r="DI172" i="61"/>
  <c r="DJ172" i="61"/>
  <c r="DK172" i="61"/>
  <c r="DL172" i="61"/>
  <c r="DM172" i="61"/>
  <c r="DN172" i="61"/>
  <c r="DO172" i="61"/>
  <c r="DP172" i="61"/>
  <c r="DQ172" i="61"/>
  <c r="DR172" i="61"/>
  <c r="DS172" i="61"/>
  <c r="DT172" i="61"/>
  <c r="DU172" i="61"/>
  <c r="DV172" i="61"/>
  <c r="DW172" i="61"/>
  <c r="DX172" i="61"/>
  <c r="DY172" i="61"/>
  <c r="DZ172" i="61"/>
  <c r="EA172" i="61"/>
  <c r="EB172" i="61"/>
  <c r="EC172" i="61"/>
  <c r="ED172" i="61"/>
  <c r="EE172" i="61"/>
  <c r="EF172" i="61"/>
  <c r="EG172" i="61"/>
  <c r="EH172" i="61"/>
  <c r="EI172" i="61"/>
  <c r="EJ172" i="61"/>
  <c r="EK172" i="61"/>
  <c r="EL172" i="61"/>
  <c r="EM172" i="61"/>
  <c r="EN172" i="61"/>
  <c r="EO172" i="61"/>
  <c r="EP172" i="61"/>
  <c r="EQ172" i="61"/>
  <c r="ER172" i="61"/>
  <c r="ES172" i="61"/>
  <c r="ET172" i="61"/>
  <c r="EU172" i="61"/>
  <c r="EV172" i="61"/>
  <c r="EW172" i="61"/>
  <c r="EX172" i="61"/>
  <c r="EY172" i="61"/>
  <c r="EZ172" i="61"/>
  <c r="FB172" i="61"/>
  <c r="FC172" i="61"/>
  <c r="E173" i="61"/>
  <c r="F173" i="61"/>
  <c r="G173" i="61"/>
  <c r="H173" i="61"/>
  <c r="I173" i="61"/>
  <c r="J173" i="61"/>
  <c r="K173" i="61"/>
  <c r="L173" i="61"/>
  <c r="M173" i="61"/>
  <c r="N173" i="61"/>
  <c r="O173" i="61"/>
  <c r="P173" i="61"/>
  <c r="Q173" i="61"/>
  <c r="R173" i="61"/>
  <c r="S173" i="61"/>
  <c r="T173" i="61"/>
  <c r="U173" i="61"/>
  <c r="V173" i="61"/>
  <c r="W173" i="61"/>
  <c r="X173" i="61"/>
  <c r="Y173" i="61"/>
  <c r="Z173" i="61"/>
  <c r="AA173" i="61"/>
  <c r="AB173" i="61"/>
  <c r="AC173" i="61"/>
  <c r="AD173" i="61"/>
  <c r="AE173" i="61"/>
  <c r="AF173" i="61"/>
  <c r="AG173" i="61"/>
  <c r="AH173" i="61"/>
  <c r="AI173" i="61"/>
  <c r="AJ173" i="61"/>
  <c r="AK173" i="61"/>
  <c r="AL173" i="61"/>
  <c r="AM173" i="61"/>
  <c r="AN173" i="61"/>
  <c r="AO173" i="61"/>
  <c r="AP173" i="61"/>
  <c r="AQ173" i="61"/>
  <c r="AR173" i="61"/>
  <c r="AS173" i="61"/>
  <c r="AT173" i="61"/>
  <c r="AU173" i="61"/>
  <c r="AV173" i="61"/>
  <c r="AW173" i="61"/>
  <c r="AX173" i="61"/>
  <c r="AY173" i="61"/>
  <c r="AZ173" i="61"/>
  <c r="BA173" i="61"/>
  <c r="BB173" i="61"/>
  <c r="BC173" i="61"/>
  <c r="BD173" i="61"/>
  <c r="BE173" i="61"/>
  <c r="BF173" i="61"/>
  <c r="BG173" i="61"/>
  <c r="BH173" i="61"/>
  <c r="BI173" i="61"/>
  <c r="BJ173" i="61"/>
  <c r="BK173" i="61"/>
  <c r="BL173" i="61"/>
  <c r="BM173" i="61"/>
  <c r="BN173" i="61"/>
  <c r="BO173" i="61"/>
  <c r="BP173" i="61"/>
  <c r="BQ173" i="61"/>
  <c r="BR173" i="61"/>
  <c r="BS173" i="61"/>
  <c r="BT173" i="61"/>
  <c r="BU173" i="61"/>
  <c r="BV173" i="61"/>
  <c r="BW173" i="61"/>
  <c r="BX173" i="61"/>
  <c r="BY173" i="61"/>
  <c r="BZ173" i="61"/>
  <c r="CA173" i="61"/>
  <c r="CB173" i="61"/>
  <c r="CC173" i="61"/>
  <c r="CD173" i="61"/>
  <c r="CE173" i="61"/>
  <c r="CF173" i="61"/>
  <c r="CG173" i="61"/>
  <c r="CH173" i="61"/>
  <c r="CI173" i="61"/>
  <c r="CJ173" i="61"/>
  <c r="CK173" i="61"/>
  <c r="CL173" i="61"/>
  <c r="CM173" i="61"/>
  <c r="CN173" i="61"/>
  <c r="CO173" i="61"/>
  <c r="CP173" i="61"/>
  <c r="CQ173" i="61"/>
  <c r="CR173" i="61"/>
  <c r="CS173" i="61"/>
  <c r="CT173" i="61"/>
  <c r="CU173" i="61"/>
  <c r="CV173" i="61"/>
  <c r="CW173" i="61"/>
  <c r="CX173" i="61"/>
  <c r="CY173" i="61"/>
  <c r="CZ173" i="61"/>
  <c r="DA173" i="61"/>
  <c r="DB173" i="61"/>
  <c r="DC173" i="61"/>
  <c r="DD173" i="61"/>
  <c r="DE173" i="61"/>
  <c r="DF173" i="61"/>
  <c r="DG173" i="61"/>
  <c r="DH173" i="61"/>
  <c r="DI173" i="61"/>
  <c r="DJ173" i="61"/>
  <c r="DK173" i="61"/>
  <c r="DL173" i="61"/>
  <c r="DM173" i="61"/>
  <c r="DN173" i="61"/>
  <c r="DO173" i="61"/>
  <c r="DP173" i="61"/>
  <c r="DQ173" i="61"/>
  <c r="DR173" i="61"/>
  <c r="DS173" i="61"/>
  <c r="DT173" i="61"/>
  <c r="DU173" i="61"/>
  <c r="DV173" i="61"/>
  <c r="DW173" i="61"/>
  <c r="DX173" i="61"/>
  <c r="DY173" i="61"/>
  <c r="DZ173" i="61"/>
  <c r="EA173" i="61"/>
  <c r="EB173" i="61"/>
  <c r="EC173" i="61"/>
  <c r="ED173" i="61"/>
  <c r="EE173" i="61"/>
  <c r="EF173" i="61"/>
  <c r="EG173" i="61"/>
  <c r="EH173" i="61"/>
  <c r="EI173" i="61"/>
  <c r="EJ173" i="61"/>
  <c r="EK173" i="61"/>
  <c r="EL173" i="61"/>
  <c r="EM173" i="61"/>
  <c r="EN173" i="61"/>
  <c r="EO173" i="61"/>
  <c r="EP173" i="61"/>
  <c r="EQ173" i="61"/>
  <c r="ER173" i="61"/>
  <c r="ES173" i="61"/>
  <c r="ET173" i="61"/>
  <c r="EU173" i="61"/>
  <c r="EV173" i="61"/>
  <c r="EW173" i="61"/>
  <c r="EX173" i="61"/>
  <c r="EY173" i="61"/>
  <c r="EZ173" i="61"/>
  <c r="FB173" i="61"/>
  <c r="FC173" i="61"/>
  <c r="E174" i="61"/>
  <c r="F174" i="61"/>
  <c r="G174" i="61"/>
  <c r="H174" i="61"/>
  <c r="I174" i="61"/>
  <c r="J174" i="61"/>
  <c r="K174" i="61"/>
  <c r="L174" i="61"/>
  <c r="M174" i="61"/>
  <c r="N174" i="61"/>
  <c r="O174" i="61"/>
  <c r="P174" i="61"/>
  <c r="Q174" i="61"/>
  <c r="R174" i="61"/>
  <c r="S174" i="61"/>
  <c r="T174" i="61"/>
  <c r="U174" i="61"/>
  <c r="V174" i="61"/>
  <c r="W174" i="61"/>
  <c r="X174" i="61"/>
  <c r="Y174" i="61"/>
  <c r="Z174" i="61"/>
  <c r="AA174" i="61"/>
  <c r="AB174" i="61"/>
  <c r="AC174" i="61"/>
  <c r="AD174" i="61"/>
  <c r="AE174" i="61"/>
  <c r="AF174" i="61"/>
  <c r="AG174" i="61"/>
  <c r="AH174" i="61"/>
  <c r="AI174" i="61"/>
  <c r="AJ174" i="61"/>
  <c r="AK174" i="61"/>
  <c r="AL174" i="61"/>
  <c r="AM174" i="61"/>
  <c r="AN174" i="61"/>
  <c r="AO174" i="61"/>
  <c r="AP174" i="61"/>
  <c r="AQ174" i="61"/>
  <c r="AR174" i="61"/>
  <c r="AS174" i="61"/>
  <c r="AT174" i="61"/>
  <c r="AU174" i="61"/>
  <c r="AV174" i="61"/>
  <c r="AW174" i="61"/>
  <c r="AX174" i="61"/>
  <c r="AY174" i="61"/>
  <c r="AZ174" i="61"/>
  <c r="BA174" i="61"/>
  <c r="BB174" i="61"/>
  <c r="BC174" i="61"/>
  <c r="BD174" i="61"/>
  <c r="BE174" i="61"/>
  <c r="BF174" i="61"/>
  <c r="BG174" i="61"/>
  <c r="BH174" i="61"/>
  <c r="BI174" i="61"/>
  <c r="BJ174" i="61"/>
  <c r="BK174" i="61"/>
  <c r="BL174" i="61"/>
  <c r="BM174" i="61"/>
  <c r="BN174" i="61"/>
  <c r="BO174" i="61"/>
  <c r="BP174" i="61"/>
  <c r="BQ174" i="61"/>
  <c r="BR174" i="61"/>
  <c r="BS174" i="61"/>
  <c r="BT174" i="61"/>
  <c r="BU174" i="61"/>
  <c r="BV174" i="61"/>
  <c r="BW174" i="61"/>
  <c r="BX174" i="61"/>
  <c r="BY174" i="61"/>
  <c r="BZ174" i="61"/>
  <c r="CA174" i="61"/>
  <c r="CB174" i="61"/>
  <c r="CC174" i="61"/>
  <c r="CD174" i="61"/>
  <c r="CE174" i="61"/>
  <c r="CF174" i="61"/>
  <c r="CG174" i="61"/>
  <c r="CH174" i="61"/>
  <c r="CI174" i="61"/>
  <c r="CJ174" i="61"/>
  <c r="CK174" i="61"/>
  <c r="CL174" i="61"/>
  <c r="CM174" i="61"/>
  <c r="CN174" i="61"/>
  <c r="CO174" i="61"/>
  <c r="CP174" i="61"/>
  <c r="CQ174" i="61"/>
  <c r="CR174" i="61"/>
  <c r="CS174" i="61"/>
  <c r="CT174" i="61"/>
  <c r="CU174" i="61"/>
  <c r="CV174" i="61"/>
  <c r="CW174" i="61"/>
  <c r="CX174" i="61"/>
  <c r="CY174" i="61"/>
  <c r="CZ174" i="61"/>
  <c r="DA174" i="61"/>
  <c r="DB174" i="61"/>
  <c r="DC174" i="61"/>
  <c r="DD174" i="61"/>
  <c r="DE174" i="61"/>
  <c r="DF174" i="61"/>
  <c r="DG174" i="61"/>
  <c r="DH174" i="61"/>
  <c r="DI174" i="61"/>
  <c r="DJ174" i="61"/>
  <c r="DK174" i="61"/>
  <c r="DL174" i="61"/>
  <c r="DM174" i="61"/>
  <c r="DN174" i="61"/>
  <c r="DO174" i="61"/>
  <c r="DP174" i="61"/>
  <c r="DQ174" i="61"/>
  <c r="DR174" i="61"/>
  <c r="DS174" i="61"/>
  <c r="DT174" i="61"/>
  <c r="DU174" i="61"/>
  <c r="DV174" i="61"/>
  <c r="DW174" i="61"/>
  <c r="DX174" i="61"/>
  <c r="DY174" i="61"/>
  <c r="DZ174" i="61"/>
  <c r="EA174" i="61"/>
  <c r="EB174" i="61"/>
  <c r="EC174" i="61"/>
  <c r="ED174" i="61"/>
  <c r="EE174" i="61"/>
  <c r="EF174" i="61"/>
  <c r="EG174" i="61"/>
  <c r="EH174" i="61"/>
  <c r="EI174" i="61"/>
  <c r="EJ174" i="61"/>
  <c r="EK174" i="61"/>
  <c r="EL174" i="61"/>
  <c r="EM174" i="61"/>
  <c r="EN174" i="61"/>
  <c r="EO174" i="61"/>
  <c r="EP174" i="61"/>
  <c r="EQ174" i="61"/>
  <c r="ER174" i="61"/>
  <c r="ES174" i="61"/>
  <c r="ET174" i="61"/>
  <c r="EU174" i="61"/>
  <c r="EV174" i="61"/>
  <c r="EW174" i="61"/>
  <c r="EX174" i="61"/>
  <c r="EY174" i="61"/>
  <c r="EZ174" i="61"/>
  <c r="FB174" i="61"/>
  <c r="FC174" i="61"/>
  <c r="E175" i="61"/>
  <c r="F175" i="61"/>
  <c r="G175" i="61"/>
  <c r="H175" i="61"/>
  <c r="I175" i="61"/>
  <c r="J175" i="61"/>
  <c r="K175" i="61"/>
  <c r="L175" i="61"/>
  <c r="M175" i="61"/>
  <c r="N175" i="61"/>
  <c r="O175" i="61"/>
  <c r="P175" i="61"/>
  <c r="Q175" i="61"/>
  <c r="R175" i="61"/>
  <c r="S175" i="61"/>
  <c r="T175" i="61"/>
  <c r="U175" i="61"/>
  <c r="V175" i="61"/>
  <c r="W175" i="61"/>
  <c r="X175" i="61"/>
  <c r="Y175" i="61"/>
  <c r="Z175" i="61"/>
  <c r="AA175" i="61"/>
  <c r="AB175" i="61"/>
  <c r="AC175" i="61"/>
  <c r="AD175" i="61"/>
  <c r="AE175" i="61"/>
  <c r="AF175" i="61"/>
  <c r="AG175" i="61"/>
  <c r="AH175" i="61"/>
  <c r="AI175" i="61"/>
  <c r="AJ175" i="61"/>
  <c r="AK175" i="61"/>
  <c r="AL175" i="61"/>
  <c r="AM175" i="61"/>
  <c r="AN175" i="61"/>
  <c r="AO175" i="61"/>
  <c r="AP175" i="61"/>
  <c r="AQ175" i="61"/>
  <c r="AR175" i="61"/>
  <c r="AS175" i="61"/>
  <c r="AT175" i="61"/>
  <c r="AU175" i="61"/>
  <c r="AV175" i="61"/>
  <c r="AW175" i="61"/>
  <c r="AX175" i="61"/>
  <c r="AY175" i="61"/>
  <c r="AZ175" i="61"/>
  <c r="BA175" i="61"/>
  <c r="BB175" i="61"/>
  <c r="BC175" i="61"/>
  <c r="BD175" i="61"/>
  <c r="BE175" i="61"/>
  <c r="BF175" i="61"/>
  <c r="BG175" i="61"/>
  <c r="BH175" i="61"/>
  <c r="BI175" i="61"/>
  <c r="BJ175" i="61"/>
  <c r="BK175" i="61"/>
  <c r="BL175" i="61"/>
  <c r="BM175" i="61"/>
  <c r="BN175" i="61"/>
  <c r="BO175" i="61"/>
  <c r="BP175" i="61"/>
  <c r="BQ175" i="61"/>
  <c r="BR175" i="61"/>
  <c r="BS175" i="61"/>
  <c r="BT175" i="61"/>
  <c r="BU175" i="61"/>
  <c r="BV175" i="61"/>
  <c r="BW175" i="61"/>
  <c r="BX175" i="61"/>
  <c r="BY175" i="61"/>
  <c r="BZ175" i="61"/>
  <c r="CA175" i="61"/>
  <c r="CB175" i="61"/>
  <c r="CC175" i="61"/>
  <c r="CD175" i="61"/>
  <c r="CE175" i="61"/>
  <c r="CF175" i="61"/>
  <c r="CG175" i="61"/>
  <c r="CH175" i="61"/>
  <c r="CI175" i="61"/>
  <c r="CJ175" i="61"/>
  <c r="CK175" i="61"/>
  <c r="CL175" i="61"/>
  <c r="CM175" i="61"/>
  <c r="CN175" i="61"/>
  <c r="CO175" i="61"/>
  <c r="CP175" i="61"/>
  <c r="CQ175" i="61"/>
  <c r="CR175" i="61"/>
  <c r="CS175" i="61"/>
  <c r="CT175" i="61"/>
  <c r="CU175" i="61"/>
  <c r="CV175" i="61"/>
  <c r="CW175" i="61"/>
  <c r="CX175" i="61"/>
  <c r="CY175" i="61"/>
  <c r="CZ175" i="61"/>
  <c r="DA175" i="61"/>
  <c r="DB175" i="61"/>
  <c r="DC175" i="61"/>
  <c r="DD175" i="61"/>
  <c r="DE175" i="61"/>
  <c r="DF175" i="61"/>
  <c r="DG175" i="61"/>
  <c r="DH175" i="61"/>
  <c r="DI175" i="61"/>
  <c r="DJ175" i="61"/>
  <c r="DK175" i="61"/>
  <c r="DL175" i="61"/>
  <c r="DM175" i="61"/>
  <c r="DN175" i="61"/>
  <c r="DO175" i="61"/>
  <c r="DP175" i="61"/>
  <c r="DQ175" i="61"/>
  <c r="DR175" i="61"/>
  <c r="DS175" i="61"/>
  <c r="DT175" i="61"/>
  <c r="DU175" i="61"/>
  <c r="DV175" i="61"/>
  <c r="DW175" i="61"/>
  <c r="DX175" i="61"/>
  <c r="DY175" i="61"/>
  <c r="DZ175" i="61"/>
  <c r="EA175" i="61"/>
  <c r="EB175" i="61"/>
  <c r="EC175" i="61"/>
  <c r="ED175" i="61"/>
  <c r="EE175" i="61"/>
  <c r="EF175" i="61"/>
  <c r="EG175" i="61"/>
  <c r="EH175" i="61"/>
  <c r="EI175" i="61"/>
  <c r="EJ175" i="61"/>
  <c r="EK175" i="61"/>
  <c r="EL175" i="61"/>
  <c r="EM175" i="61"/>
  <c r="EN175" i="61"/>
  <c r="EO175" i="61"/>
  <c r="EP175" i="61"/>
  <c r="EQ175" i="61"/>
  <c r="ER175" i="61"/>
  <c r="ES175" i="61"/>
  <c r="ET175" i="61"/>
  <c r="EU175" i="61"/>
  <c r="EV175" i="61"/>
  <c r="EW175" i="61"/>
  <c r="EX175" i="61"/>
  <c r="EY175" i="61"/>
  <c r="EZ175" i="61"/>
  <c r="FB175" i="61"/>
  <c r="FC175" i="61"/>
  <c r="E176" i="61"/>
  <c r="F176" i="61"/>
  <c r="G176" i="61"/>
  <c r="H176" i="61"/>
  <c r="I176" i="61"/>
  <c r="J176" i="61"/>
  <c r="K176" i="61"/>
  <c r="L176" i="61"/>
  <c r="M176" i="61"/>
  <c r="N176" i="61"/>
  <c r="O176" i="61"/>
  <c r="P176" i="61"/>
  <c r="Q176" i="61"/>
  <c r="R176" i="61"/>
  <c r="S176" i="61"/>
  <c r="T176" i="61"/>
  <c r="U176" i="61"/>
  <c r="V176" i="61"/>
  <c r="W176" i="61"/>
  <c r="X176" i="61"/>
  <c r="Y176" i="61"/>
  <c r="Z176" i="61"/>
  <c r="AA176" i="61"/>
  <c r="AB176" i="61"/>
  <c r="AC176" i="61"/>
  <c r="AD176" i="61"/>
  <c r="AE176" i="61"/>
  <c r="AF176" i="61"/>
  <c r="AG176" i="61"/>
  <c r="AH176" i="61"/>
  <c r="AI176" i="61"/>
  <c r="AJ176" i="61"/>
  <c r="AK176" i="61"/>
  <c r="AL176" i="61"/>
  <c r="AM176" i="61"/>
  <c r="AN176" i="61"/>
  <c r="AO176" i="61"/>
  <c r="AP176" i="61"/>
  <c r="AQ176" i="61"/>
  <c r="AR176" i="61"/>
  <c r="AS176" i="61"/>
  <c r="AT176" i="61"/>
  <c r="AU176" i="61"/>
  <c r="AV176" i="61"/>
  <c r="AW176" i="61"/>
  <c r="AX176" i="61"/>
  <c r="AY176" i="61"/>
  <c r="AZ176" i="61"/>
  <c r="BA176" i="61"/>
  <c r="BB176" i="61"/>
  <c r="BC176" i="61"/>
  <c r="BD176" i="61"/>
  <c r="BE176" i="61"/>
  <c r="BF176" i="61"/>
  <c r="BG176" i="61"/>
  <c r="BH176" i="61"/>
  <c r="BI176" i="61"/>
  <c r="BJ176" i="61"/>
  <c r="BK176" i="61"/>
  <c r="BL176" i="61"/>
  <c r="BM176" i="61"/>
  <c r="BN176" i="61"/>
  <c r="BO176" i="61"/>
  <c r="BP176" i="61"/>
  <c r="BQ176" i="61"/>
  <c r="BR176" i="61"/>
  <c r="BS176" i="61"/>
  <c r="BT176" i="61"/>
  <c r="BU176" i="61"/>
  <c r="BV176" i="61"/>
  <c r="BW176" i="61"/>
  <c r="BX176" i="61"/>
  <c r="BY176" i="61"/>
  <c r="BZ176" i="61"/>
  <c r="CA176" i="61"/>
  <c r="CB176" i="61"/>
  <c r="CC176" i="61"/>
  <c r="CD176" i="61"/>
  <c r="CE176" i="61"/>
  <c r="CF176" i="61"/>
  <c r="CG176" i="61"/>
  <c r="CH176" i="61"/>
  <c r="CI176" i="61"/>
  <c r="CJ176" i="61"/>
  <c r="CK176" i="61"/>
  <c r="CL176" i="61"/>
  <c r="CM176" i="61"/>
  <c r="CN176" i="61"/>
  <c r="CO176" i="61"/>
  <c r="CP176" i="61"/>
  <c r="CQ176" i="61"/>
  <c r="CR176" i="61"/>
  <c r="CS176" i="61"/>
  <c r="CT176" i="61"/>
  <c r="CU176" i="61"/>
  <c r="CV176" i="61"/>
  <c r="CW176" i="61"/>
  <c r="CX176" i="61"/>
  <c r="CY176" i="61"/>
  <c r="CZ176" i="61"/>
  <c r="DA176" i="61"/>
  <c r="DB176" i="61"/>
  <c r="DC176" i="61"/>
  <c r="DD176" i="61"/>
  <c r="DE176" i="61"/>
  <c r="DF176" i="61"/>
  <c r="DG176" i="61"/>
  <c r="DH176" i="61"/>
  <c r="DI176" i="61"/>
  <c r="DJ176" i="61"/>
  <c r="DK176" i="61"/>
  <c r="DL176" i="61"/>
  <c r="DM176" i="61"/>
  <c r="DN176" i="61"/>
  <c r="DO176" i="61"/>
  <c r="DP176" i="61"/>
  <c r="DQ176" i="61"/>
  <c r="DR176" i="61"/>
  <c r="DS176" i="61"/>
  <c r="DT176" i="61"/>
  <c r="DU176" i="61"/>
  <c r="DV176" i="61"/>
  <c r="DW176" i="61"/>
  <c r="DX176" i="61"/>
  <c r="DY176" i="61"/>
  <c r="DZ176" i="61"/>
  <c r="EA176" i="61"/>
  <c r="EB176" i="61"/>
  <c r="EC176" i="61"/>
  <c r="ED176" i="61"/>
  <c r="EE176" i="61"/>
  <c r="EF176" i="61"/>
  <c r="EG176" i="61"/>
  <c r="EH176" i="61"/>
  <c r="EI176" i="61"/>
  <c r="EJ176" i="61"/>
  <c r="EK176" i="61"/>
  <c r="EL176" i="61"/>
  <c r="EM176" i="61"/>
  <c r="EN176" i="61"/>
  <c r="EO176" i="61"/>
  <c r="EP176" i="61"/>
  <c r="EQ176" i="61"/>
  <c r="ER176" i="61"/>
  <c r="ES176" i="61"/>
  <c r="ET176" i="61"/>
  <c r="EU176" i="61"/>
  <c r="EV176" i="61"/>
  <c r="EW176" i="61"/>
  <c r="EX176" i="61"/>
  <c r="EY176" i="61"/>
  <c r="EZ176" i="61"/>
  <c r="FB176" i="61"/>
  <c r="FC176" i="61"/>
  <c r="E177" i="61"/>
  <c r="F177" i="61"/>
  <c r="G177" i="61"/>
  <c r="H177" i="61"/>
  <c r="I177" i="61"/>
  <c r="J177" i="61"/>
  <c r="K177" i="61"/>
  <c r="L177" i="61"/>
  <c r="M177" i="61"/>
  <c r="N177" i="61"/>
  <c r="O177" i="61"/>
  <c r="P177" i="61"/>
  <c r="Q177" i="61"/>
  <c r="R177" i="61"/>
  <c r="S177" i="61"/>
  <c r="T177" i="61"/>
  <c r="U177" i="61"/>
  <c r="V177" i="61"/>
  <c r="W177" i="61"/>
  <c r="X177" i="61"/>
  <c r="Y177" i="61"/>
  <c r="Z177" i="61"/>
  <c r="AA177" i="61"/>
  <c r="AB177" i="61"/>
  <c r="AC177" i="61"/>
  <c r="AD177" i="61"/>
  <c r="AE177" i="61"/>
  <c r="AF177" i="61"/>
  <c r="AG177" i="61"/>
  <c r="AH177" i="61"/>
  <c r="AI177" i="61"/>
  <c r="AJ177" i="61"/>
  <c r="AK177" i="61"/>
  <c r="AL177" i="61"/>
  <c r="AM177" i="61"/>
  <c r="AN177" i="61"/>
  <c r="AO177" i="61"/>
  <c r="AP177" i="61"/>
  <c r="AQ177" i="61"/>
  <c r="AR177" i="61"/>
  <c r="AS177" i="61"/>
  <c r="AT177" i="61"/>
  <c r="AU177" i="61"/>
  <c r="AV177" i="61"/>
  <c r="AW177" i="61"/>
  <c r="AX177" i="61"/>
  <c r="AY177" i="61"/>
  <c r="AZ177" i="61"/>
  <c r="BA177" i="61"/>
  <c r="BB177" i="61"/>
  <c r="BC177" i="61"/>
  <c r="BD177" i="61"/>
  <c r="BE177" i="61"/>
  <c r="BF177" i="61"/>
  <c r="BG177" i="61"/>
  <c r="BH177" i="61"/>
  <c r="BI177" i="61"/>
  <c r="BJ177" i="61"/>
  <c r="BK177" i="61"/>
  <c r="BL177" i="61"/>
  <c r="BM177" i="61"/>
  <c r="BN177" i="61"/>
  <c r="BO177" i="61"/>
  <c r="BP177" i="61"/>
  <c r="BQ177" i="61"/>
  <c r="BR177" i="61"/>
  <c r="BS177" i="61"/>
  <c r="BT177" i="61"/>
  <c r="BU177" i="61"/>
  <c r="BV177" i="61"/>
  <c r="BW177" i="61"/>
  <c r="BX177" i="61"/>
  <c r="BY177" i="61"/>
  <c r="BZ177" i="61"/>
  <c r="CA177" i="61"/>
  <c r="CB177" i="61"/>
  <c r="CC177" i="61"/>
  <c r="CD177" i="61"/>
  <c r="CE177" i="61"/>
  <c r="CF177" i="61"/>
  <c r="CG177" i="61"/>
  <c r="CH177" i="61"/>
  <c r="CI177" i="61"/>
  <c r="CJ177" i="61"/>
  <c r="CK177" i="61"/>
  <c r="CL177" i="61"/>
  <c r="CM177" i="61"/>
  <c r="CN177" i="61"/>
  <c r="CO177" i="61"/>
  <c r="CP177" i="61"/>
  <c r="CQ177" i="61"/>
  <c r="CR177" i="61"/>
  <c r="CS177" i="61"/>
  <c r="CT177" i="61"/>
  <c r="CU177" i="61"/>
  <c r="CV177" i="61"/>
  <c r="CW177" i="61"/>
  <c r="CX177" i="61"/>
  <c r="CY177" i="61"/>
  <c r="CZ177" i="61"/>
  <c r="DA177" i="61"/>
  <c r="DB177" i="61"/>
  <c r="DC177" i="61"/>
  <c r="DD177" i="61"/>
  <c r="DE177" i="61"/>
  <c r="DF177" i="61"/>
  <c r="DG177" i="61"/>
  <c r="DH177" i="61"/>
  <c r="DI177" i="61"/>
  <c r="DJ177" i="61"/>
  <c r="DK177" i="61"/>
  <c r="DL177" i="61"/>
  <c r="DM177" i="61"/>
  <c r="DN177" i="61"/>
  <c r="DO177" i="61"/>
  <c r="DP177" i="61"/>
  <c r="DQ177" i="61"/>
  <c r="DR177" i="61"/>
  <c r="DS177" i="61"/>
  <c r="DT177" i="61"/>
  <c r="DU177" i="61"/>
  <c r="DV177" i="61"/>
  <c r="DW177" i="61"/>
  <c r="DX177" i="61"/>
  <c r="DY177" i="61"/>
  <c r="DZ177" i="61"/>
  <c r="EA177" i="61"/>
  <c r="EB177" i="61"/>
  <c r="EC177" i="61"/>
  <c r="ED177" i="61"/>
  <c r="EE177" i="61"/>
  <c r="EF177" i="61"/>
  <c r="EG177" i="61"/>
  <c r="EH177" i="61"/>
  <c r="EI177" i="61"/>
  <c r="EJ177" i="61"/>
  <c r="EK177" i="61"/>
  <c r="EL177" i="61"/>
  <c r="EM177" i="61"/>
  <c r="EN177" i="61"/>
  <c r="EO177" i="61"/>
  <c r="EP177" i="61"/>
  <c r="EQ177" i="61"/>
  <c r="ER177" i="61"/>
  <c r="ES177" i="61"/>
  <c r="ET177" i="61"/>
  <c r="EU177" i="61"/>
  <c r="EV177" i="61"/>
  <c r="EW177" i="61"/>
  <c r="EX177" i="61"/>
  <c r="EY177" i="61"/>
  <c r="EZ177" i="61"/>
  <c r="FB177" i="61"/>
  <c r="FC177" i="61"/>
  <c r="E178" i="61"/>
  <c r="F178" i="61"/>
  <c r="G178" i="61"/>
  <c r="H178" i="61"/>
  <c r="I178" i="61"/>
  <c r="J178" i="61"/>
  <c r="K178" i="61"/>
  <c r="L178" i="61"/>
  <c r="M178" i="61"/>
  <c r="N178" i="61"/>
  <c r="O178" i="61"/>
  <c r="P178" i="61"/>
  <c r="Q178" i="61"/>
  <c r="R178" i="61"/>
  <c r="S178" i="61"/>
  <c r="T178" i="61"/>
  <c r="U178" i="61"/>
  <c r="V178" i="61"/>
  <c r="W178" i="61"/>
  <c r="X178" i="61"/>
  <c r="Y178" i="61"/>
  <c r="Z178" i="61"/>
  <c r="AA178" i="61"/>
  <c r="AB178" i="61"/>
  <c r="AC178" i="61"/>
  <c r="AD178" i="61"/>
  <c r="AE178" i="61"/>
  <c r="AF178" i="61"/>
  <c r="AG178" i="61"/>
  <c r="AH178" i="61"/>
  <c r="AI178" i="61"/>
  <c r="AJ178" i="61"/>
  <c r="AK178" i="61"/>
  <c r="AL178" i="61"/>
  <c r="AM178" i="61"/>
  <c r="AN178" i="61"/>
  <c r="AO178" i="61"/>
  <c r="AP178" i="61"/>
  <c r="AQ178" i="61"/>
  <c r="AR178" i="61"/>
  <c r="AS178" i="61"/>
  <c r="AT178" i="61"/>
  <c r="AU178" i="61"/>
  <c r="AV178" i="61"/>
  <c r="AW178" i="61"/>
  <c r="AX178" i="61"/>
  <c r="AY178" i="61"/>
  <c r="AZ178" i="61"/>
  <c r="BA178" i="61"/>
  <c r="BB178" i="61"/>
  <c r="BC178" i="61"/>
  <c r="BD178" i="61"/>
  <c r="BE178" i="61"/>
  <c r="BF178" i="61"/>
  <c r="BG178" i="61"/>
  <c r="BH178" i="61"/>
  <c r="BI178" i="61"/>
  <c r="BJ178" i="61"/>
  <c r="BK178" i="61"/>
  <c r="BL178" i="61"/>
  <c r="BM178" i="61"/>
  <c r="BN178" i="61"/>
  <c r="BO178" i="61"/>
  <c r="BP178" i="61"/>
  <c r="BQ178" i="61"/>
  <c r="BR178" i="61"/>
  <c r="BS178" i="61"/>
  <c r="BT178" i="61"/>
  <c r="BU178" i="61"/>
  <c r="BV178" i="61"/>
  <c r="BW178" i="61"/>
  <c r="BX178" i="61"/>
  <c r="BY178" i="61"/>
  <c r="BZ178" i="61"/>
  <c r="CA178" i="61"/>
  <c r="CB178" i="61"/>
  <c r="CC178" i="61"/>
  <c r="CD178" i="61"/>
  <c r="CE178" i="61"/>
  <c r="CF178" i="61"/>
  <c r="CG178" i="61"/>
  <c r="CH178" i="61"/>
  <c r="CI178" i="61"/>
  <c r="CJ178" i="61"/>
  <c r="CK178" i="61"/>
  <c r="CL178" i="61"/>
  <c r="CM178" i="61"/>
  <c r="CN178" i="61"/>
  <c r="CO178" i="61"/>
  <c r="CP178" i="61"/>
  <c r="CQ178" i="61"/>
  <c r="CR178" i="61"/>
  <c r="CS178" i="61"/>
  <c r="CT178" i="61"/>
  <c r="CU178" i="61"/>
  <c r="CV178" i="61"/>
  <c r="CW178" i="61"/>
  <c r="CX178" i="61"/>
  <c r="CY178" i="61"/>
  <c r="CZ178" i="61"/>
  <c r="DA178" i="61"/>
  <c r="DB178" i="61"/>
  <c r="DC178" i="61"/>
  <c r="DD178" i="61"/>
  <c r="DE178" i="61"/>
  <c r="DF178" i="61"/>
  <c r="DG178" i="61"/>
  <c r="DH178" i="61"/>
  <c r="DI178" i="61"/>
  <c r="DJ178" i="61"/>
  <c r="DK178" i="61"/>
  <c r="DL178" i="61"/>
  <c r="DM178" i="61"/>
  <c r="DN178" i="61"/>
  <c r="DO178" i="61"/>
  <c r="DP178" i="61"/>
  <c r="DQ178" i="61"/>
  <c r="DR178" i="61"/>
  <c r="DS178" i="61"/>
  <c r="DT178" i="61"/>
  <c r="DU178" i="61"/>
  <c r="DV178" i="61"/>
  <c r="DW178" i="61"/>
  <c r="DX178" i="61"/>
  <c r="DY178" i="61"/>
  <c r="DZ178" i="61"/>
  <c r="EA178" i="61"/>
  <c r="EB178" i="61"/>
  <c r="EC178" i="61"/>
  <c r="ED178" i="61"/>
  <c r="EE178" i="61"/>
  <c r="EF178" i="61"/>
  <c r="EG178" i="61"/>
  <c r="EH178" i="61"/>
  <c r="EI178" i="61"/>
  <c r="EJ178" i="61"/>
  <c r="EK178" i="61"/>
  <c r="EL178" i="61"/>
  <c r="EM178" i="61"/>
  <c r="EN178" i="61"/>
  <c r="EO178" i="61"/>
  <c r="EP178" i="61"/>
  <c r="EQ178" i="61"/>
  <c r="ER178" i="61"/>
  <c r="ES178" i="61"/>
  <c r="ET178" i="61"/>
  <c r="EU178" i="61"/>
  <c r="EV178" i="61"/>
  <c r="EW178" i="61"/>
  <c r="EX178" i="61"/>
  <c r="EY178" i="61"/>
  <c r="EZ178" i="61"/>
  <c r="FB178" i="61"/>
  <c r="FC178" i="61"/>
  <c r="E179" i="61"/>
  <c r="F179" i="61"/>
  <c r="G179" i="61"/>
  <c r="H179" i="61"/>
  <c r="I179" i="61"/>
  <c r="J179" i="61"/>
  <c r="K179" i="61"/>
  <c r="L179" i="61"/>
  <c r="M179" i="61"/>
  <c r="N179" i="61"/>
  <c r="O179" i="61"/>
  <c r="P179" i="61"/>
  <c r="Q179" i="61"/>
  <c r="R179" i="61"/>
  <c r="S179" i="61"/>
  <c r="T179" i="61"/>
  <c r="U179" i="61"/>
  <c r="V179" i="61"/>
  <c r="W179" i="61"/>
  <c r="X179" i="61"/>
  <c r="Y179" i="61"/>
  <c r="Z179" i="61"/>
  <c r="AA179" i="61"/>
  <c r="AB179" i="61"/>
  <c r="AC179" i="61"/>
  <c r="AD179" i="61"/>
  <c r="AE179" i="61"/>
  <c r="AF179" i="61"/>
  <c r="AG179" i="61"/>
  <c r="AH179" i="61"/>
  <c r="AI179" i="61"/>
  <c r="AJ179" i="61"/>
  <c r="AK179" i="61"/>
  <c r="AL179" i="61"/>
  <c r="AM179" i="61"/>
  <c r="AN179" i="61"/>
  <c r="AO179" i="61"/>
  <c r="AP179" i="61"/>
  <c r="AQ179" i="61"/>
  <c r="AR179" i="61"/>
  <c r="AS179" i="61"/>
  <c r="AT179" i="61"/>
  <c r="AU179" i="61"/>
  <c r="AV179" i="61"/>
  <c r="AW179" i="61"/>
  <c r="AX179" i="61"/>
  <c r="AY179" i="61"/>
  <c r="AZ179" i="61"/>
  <c r="BA179" i="61"/>
  <c r="BB179" i="61"/>
  <c r="BC179" i="61"/>
  <c r="BD179" i="61"/>
  <c r="BE179" i="61"/>
  <c r="BF179" i="61"/>
  <c r="BG179" i="61"/>
  <c r="BH179" i="61"/>
  <c r="BI179" i="61"/>
  <c r="BJ179" i="61"/>
  <c r="BK179" i="61"/>
  <c r="BL179" i="61"/>
  <c r="BM179" i="61"/>
  <c r="BN179" i="61"/>
  <c r="BO179" i="61"/>
  <c r="BP179" i="61"/>
  <c r="BQ179" i="61"/>
  <c r="BR179" i="61"/>
  <c r="BS179" i="61"/>
  <c r="BT179" i="61"/>
  <c r="BU179" i="61"/>
  <c r="BV179" i="61"/>
  <c r="BW179" i="61"/>
  <c r="BX179" i="61"/>
  <c r="BY179" i="61"/>
  <c r="BZ179" i="61"/>
  <c r="CA179" i="61"/>
  <c r="CB179" i="61"/>
  <c r="CC179" i="61"/>
  <c r="CD179" i="61"/>
  <c r="CE179" i="61"/>
  <c r="CF179" i="61"/>
  <c r="CG179" i="61"/>
  <c r="CH179" i="61"/>
  <c r="CI179" i="61"/>
  <c r="CJ179" i="61"/>
  <c r="CK179" i="61"/>
  <c r="CL179" i="61"/>
  <c r="CM179" i="61"/>
  <c r="CN179" i="61"/>
  <c r="CO179" i="61"/>
  <c r="CP179" i="61"/>
  <c r="CQ179" i="61"/>
  <c r="CR179" i="61"/>
  <c r="CS179" i="61"/>
  <c r="CT179" i="61"/>
  <c r="CU179" i="61"/>
  <c r="CV179" i="61"/>
  <c r="CW179" i="61"/>
  <c r="CX179" i="61"/>
  <c r="CY179" i="61"/>
  <c r="CZ179" i="61"/>
  <c r="DA179" i="61"/>
  <c r="DB179" i="61"/>
  <c r="DC179" i="61"/>
  <c r="DD179" i="61"/>
  <c r="DE179" i="61"/>
  <c r="DF179" i="61"/>
  <c r="DG179" i="61"/>
  <c r="DH179" i="61"/>
  <c r="DI179" i="61"/>
  <c r="DJ179" i="61"/>
  <c r="DK179" i="61"/>
  <c r="DL179" i="61"/>
  <c r="DM179" i="61"/>
  <c r="DN179" i="61"/>
  <c r="DO179" i="61"/>
  <c r="DP179" i="61"/>
  <c r="DQ179" i="61"/>
  <c r="DR179" i="61"/>
  <c r="DS179" i="61"/>
  <c r="DT179" i="61"/>
  <c r="DU179" i="61"/>
  <c r="DV179" i="61"/>
  <c r="DW179" i="61"/>
  <c r="DX179" i="61"/>
  <c r="DY179" i="61"/>
  <c r="DZ179" i="61"/>
  <c r="EA179" i="61"/>
  <c r="EB179" i="61"/>
  <c r="EC179" i="61"/>
  <c r="ED179" i="61"/>
  <c r="EE179" i="61"/>
  <c r="EF179" i="61"/>
  <c r="EG179" i="61"/>
  <c r="EH179" i="61"/>
  <c r="EI179" i="61"/>
  <c r="EJ179" i="61"/>
  <c r="EK179" i="61"/>
  <c r="EL179" i="61"/>
  <c r="EM179" i="61"/>
  <c r="EN179" i="61"/>
  <c r="EO179" i="61"/>
  <c r="EP179" i="61"/>
  <c r="EQ179" i="61"/>
  <c r="ER179" i="61"/>
  <c r="ES179" i="61"/>
  <c r="ET179" i="61"/>
  <c r="EU179" i="61"/>
  <c r="EV179" i="61"/>
  <c r="EW179" i="61"/>
  <c r="EX179" i="61"/>
  <c r="EY179" i="61"/>
  <c r="EZ179" i="61"/>
  <c r="FB179" i="61"/>
  <c r="FC179" i="61"/>
  <c r="E180" i="61"/>
  <c r="F180" i="61"/>
  <c r="G180" i="61"/>
  <c r="H180" i="61"/>
  <c r="I180" i="61"/>
  <c r="J180" i="61"/>
  <c r="K180" i="61"/>
  <c r="L180" i="61"/>
  <c r="M180" i="61"/>
  <c r="N180" i="61"/>
  <c r="O180" i="61"/>
  <c r="P180" i="61"/>
  <c r="Q180" i="61"/>
  <c r="R180" i="61"/>
  <c r="S180" i="61"/>
  <c r="T180" i="61"/>
  <c r="U180" i="61"/>
  <c r="V180" i="61"/>
  <c r="W180" i="61"/>
  <c r="X180" i="61"/>
  <c r="Y180" i="61"/>
  <c r="Z180" i="61"/>
  <c r="AA180" i="61"/>
  <c r="AB180" i="61"/>
  <c r="AC180" i="61"/>
  <c r="AD180" i="61"/>
  <c r="AE180" i="61"/>
  <c r="AF180" i="61"/>
  <c r="AG180" i="61"/>
  <c r="AH180" i="61"/>
  <c r="AI180" i="61"/>
  <c r="AJ180" i="61"/>
  <c r="AK180" i="61"/>
  <c r="AL180" i="61"/>
  <c r="AM180" i="61"/>
  <c r="AN180" i="61"/>
  <c r="AO180" i="61"/>
  <c r="AP180" i="61"/>
  <c r="AQ180" i="61"/>
  <c r="AR180" i="61"/>
  <c r="AS180" i="61"/>
  <c r="AT180" i="61"/>
  <c r="AU180" i="61"/>
  <c r="AV180" i="61"/>
  <c r="AW180" i="61"/>
  <c r="AX180" i="61"/>
  <c r="AY180" i="61"/>
  <c r="AZ180" i="61"/>
  <c r="BA180" i="61"/>
  <c r="BB180" i="61"/>
  <c r="BC180" i="61"/>
  <c r="BD180" i="61"/>
  <c r="BE180" i="61"/>
  <c r="BF180" i="61"/>
  <c r="BG180" i="61"/>
  <c r="BH180" i="61"/>
  <c r="BI180" i="61"/>
  <c r="BJ180" i="61"/>
  <c r="BK180" i="61"/>
  <c r="BL180" i="61"/>
  <c r="BM180" i="61"/>
  <c r="BN180" i="61"/>
  <c r="BO180" i="61"/>
  <c r="BP180" i="61"/>
  <c r="BQ180" i="61"/>
  <c r="BR180" i="61"/>
  <c r="BS180" i="61"/>
  <c r="BT180" i="61"/>
  <c r="BU180" i="61"/>
  <c r="BV180" i="61"/>
  <c r="BW180" i="61"/>
  <c r="BX180" i="61"/>
  <c r="BY180" i="61"/>
  <c r="BZ180" i="61"/>
  <c r="CA180" i="61"/>
  <c r="CB180" i="61"/>
  <c r="CC180" i="61"/>
  <c r="CD180" i="61"/>
  <c r="CE180" i="61"/>
  <c r="CF180" i="61"/>
  <c r="CG180" i="61"/>
  <c r="CH180" i="61"/>
  <c r="CI180" i="61"/>
  <c r="CJ180" i="61"/>
  <c r="CK180" i="61"/>
  <c r="CL180" i="61"/>
  <c r="CM180" i="61"/>
  <c r="CN180" i="61"/>
  <c r="CO180" i="61"/>
  <c r="CP180" i="61"/>
  <c r="CQ180" i="61"/>
  <c r="CR180" i="61"/>
  <c r="CS180" i="61"/>
  <c r="CT180" i="61"/>
  <c r="CU180" i="61"/>
  <c r="CV180" i="61"/>
  <c r="CW180" i="61"/>
  <c r="CX180" i="61"/>
  <c r="CY180" i="61"/>
  <c r="CZ180" i="61"/>
  <c r="DA180" i="61"/>
  <c r="DB180" i="61"/>
  <c r="DC180" i="61"/>
  <c r="DD180" i="61"/>
  <c r="DE180" i="61"/>
  <c r="DF180" i="61"/>
  <c r="DG180" i="61"/>
  <c r="DH180" i="61"/>
  <c r="DI180" i="61"/>
  <c r="DJ180" i="61"/>
  <c r="DK180" i="61"/>
  <c r="DL180" i="61"/>
  <c r="DM180" i="61"/>
  <c r="DN180" i="61"/>
  <c r="DO180" i="61"/>
  <c r="DP180" i="61"/>
  <c r="DQ180" i="61"/>
  <c r="DR180" i="61"/>
  <c r="DS180" i="61"/>
  <c r="DT180" i="61"/>
  <c r="DU180" i="61"/>
  <c r="DV180" i="61"/>
  <c r="DW180" i="61"/>
  <c r="DX180" i="61"/>
  <c r="DY180" i="61"/>
  <c r="DZ180" i="61"/>
  <c r="EA180" i="61"/>
  <c r="EB180" i="61"/>
  <c r="EC180" i="61"/>
  <c r="ED180" i="61"/>
  <c r="EE180" i="61"/>
  <c r="EF180" i="61"/>
  <c r="EG180" i="61"/>
  <c r="EH180" i="61"/>
  <c r="EI180" i="61"/>
  <c r="EJ180" i="61"/>
  <c r="EK180" i="61"/>
  <c r="EL180" i="61"/>
  <c r="EM180" i="61"/>
  <c r="EN180" i="61"/>
  <c r="EO180" i="61"/>
  <c r="EP180" i="61"/>
  <c r="EQ180" i="61"/>
  <c r="ER180" i="61"/>
  <c r="ES180" i="61"/>
  <c r="ET180" i="61"/>
  <c r="EU180" i="61"/>
  <c r="EV180" i="61"/>
  <c r="EW180" i="61"/>
  <c r="EX180" i="61"/>
  <c r="EY180" i="61"/>
  <c r="EZ180" i="61"/>
  <c r="FB180" i="61"/>
  <c r="FC180" i="61"/>
  <c r="E181" i="61"/>
  <c r="F181" i="61"/>
  <c r="G181" i="61"/>
  <c r="H181" i="61"/>
  <c r="I181" i="61"/>
  <c r="J181" i="61"/>
  <c r="K181" i="61"/>
  <c r="L181" i="61"/>
  <c r="M181" i="61"/>
  <c r="N181" i="61"/>
  <c r="O181" i="61"/>
  <c r="P181" i="61"/>
  <c r="Q181" i="61"/>
  <c r="R181" i="61"/>
  <c r="S181" i="61"/>
  <c r="T181" i="61"/>
  <c r="U181" i="61"/>
  <c r="V181" i="61"/>
  <c r="W181" i="61"/>
  <c r="X181" i="61"/>
  <c r="Y181" i="61"/>
  <c r="Z181" i="61"/>
  <c r="AA181" i="61"/>
  <c r="AB181" i="61"/>
  <c r="AC181" i="61"/>
  <c r="AD181" i="61"/>
  <c r="AE181" i="61"/>
  <c r="AF181" i="61"/>
  <c r="AG181" i="61"/>
  <c r="AH181" i="61"/>
  <c r="AI181" i="61"/>
  <c r="AJ181" i="61"/>
  <c r="AK181" i="61"/>
  <c r="AL181" i="61"/>
  <c r="AM181" i="61"/>
  <c r="AN181" i="61"/>
  <c r="AO181" i="61"/>
  <c r="AP181" i="61"/>
  <c r="AQ181" i="61"/>
  <c r="AR181" i="61"/>
  <c r="AS181" i="61"/>
  <c r="AT181" i="61"/>
  <c r="AU181" i="61"/>
  <c r="AV181" i="61"/>
  <c r="AW181" i="61"/>
  <c r="AX181" i="61"/>
  <c r="AY181" i="61"/>
  <c r="AZ181" i="61"/>
  <c r="BA181" i="61"/>
  <c r="BB181" i="61"/>
  <c r="BC181" i="61"/>
  <c r="BD181" i="61"/>
  <c r="BE181" i="61"/>
  <c r="BF181" i="61"/>
  <c r="BG181" i="61"/>
  <c r="BH181" i="61"/>
  <c r="BI181" i="61"/>
  <c r="BJ181" i="61"/>
  <c r="BK181" i="61"/>
  <c r="BL181" i="61"/>
  <c r="BM181" i="61"/>
  <c r="BN181" i="61"/>
  <c r="BO181" i="61"/>
  <c r="BP181" i="61"/>
  <c r="BQ181" i="61"/>
  <c r="BR181" i="61"/>
  <c r="BS181" i="61"/>
  <c r="BT181" i="61"/>
  <c r="BU181" i="61"/>
  <c r="BV181" i="61"/>
  <c r="BW181" i="61"/>
  <c r="BX181" i="61"/>
  <c r="BY181" i="61"/>
  <c r="BZ181" i="61"/>
  <c r="CA181" i="61"/>
  <c r="CB181" i="61"/>
  <c r="CC181" i="61"/>
  <c r="CD181" i="61"/>
  <c r="CE181" i="61"/>
  <c r="CF181" i="61"/>
  <c r="CG181" i="61"/>
  <c r="CH181" i="61"/>
  <c r="CI181" i="61"/>
  <c r="CJ181" i="61"/>
  <c r="CK181" i="61"/>
  <c r="CL181" i="61"/>
  <c r="CM181" i="61"/>
  <c r="CN181" i="61"/>
  <c r="CO181" i="61"/>
  <c r="CP181" i="61"/>
  <c r="CQ181" i="61"/>
  <c r="CR181" i="61"/>
  <c r="CS181" i="61"/>
  <c r="CT181" i="61"/>
  <c r="CU181" i="61"/>
  <c r="CV181" i="61"/>
  <c r="CW181" i="61"/>
  <c r="CX181" i="61"/>
  <c r="CY181" i="61"/>
  <c r="CZ181" i="61"/>
  <c r="DA181" i="61"/>
  <c r="DB181" i="61"/>
  <c r="DC181" i="61"/>
  <c r="DD181" i="61"/>
  <c r="DE181" i="61"/>
  <c r="DF181" i="61"/>
  <c r="DG181" i="61"/>
  <c r="DH181" i="61"/>
  <c r="DI181" i="61"/>
  <c r="DJ181" i="61"/>
  <c r="DK181" i="61"/>
  <c r="DL181" i="61"/>
  <c r="DM181" i="61"/>
  <c r="DN181" i="61"/>
  <c r="DO181" i="61"/>
  <c r="DP181" i="61"/>
  <c r="DQ181" i="61"/>
  <c r="DR181" i="61"/>
  <c r="DS181" i="61"/>
  <c r="DT181" i="61"/>
  <c r="DU181" i="61"/>
  <c r="DV181" i="61"/>
  <c r="DW181" i="61"/>
  <c r="DX181" i="61"/>
  <c r="DY181" i="61"/>
  <c r="DZ181" i="61"/>
  <c r="EA181" i="61"/>
  <c r="EB181" i="61"/>
  <c r="EC181" i="61"/>
  <c r="ED181" i="61"/>
  <c r="EE181" i="61"/>
  <c r="EF181" i="61"/>
  <c r="EG181" i="61"/>
  <c r="EH181" i="61"/>
  <c r="EI181" i="61"/>
  <c r="EJ181" i="61"/>
  <c r="EK181" i="61"/>
  <c r="EL181" i="61"/>
  <c r="EM181" i="61"/>
  <c r="EN181" i="61"/>
  <c r="EO181" i="61"/>
  <c r="EP181" i="61"/>
  <c r="EQ181" i="61"/>
  <c r="ER181" i="61"/>
  <c r="ES181" i="61"/>
  <c r="ET181" i="61"/>
  <c r="EU181" i="61"/>
  <c r="EV181" i="61"/>
  <c r="EW181" i="61"/>
  <c r="EX181" i="61"/>
  <c r="EY181" i="61"/>
  <c r="EZ181" i="61"/>
  <c r="FB181" i="61"/>
  <c r="FC181" i="61"/>
  <c r="E182" i="61"/>
  <c r="F182" i="61"/>
  <c r="G182" i="61"/>
  <c r="H182" i="61"/>
  <c r="I182" i="61"/>
  <c r="J182" i="61"/>
  <c r="K182" i="61"/>
  <c r="L182" i="61"/>
  <c r="M182" i="61"/>
  <c r="N182" i="61"/>
  <c r="O182" i="61"/>
  <c r="P182" i="61"/>
  <c r="Q182" i="61"/>
  <c r="R182" i="61"/>
  <c r="S182" i="61"/>
  <c r="T182" i="61"/>
  <c r="U182" i="61"/>
  <c r="V182" i="61"/>
  <c r="W182" i="61"/>
  <c r="X182" i="61"/>
  <c r="Y182" i="61"/>
  <c r="Z182" i="61"/>
  <c r="AA182" i="61"/>
  <c r="AB182" i="61"/>
  <c r="AC182" i="61"/>
  <c r="AD182" i="61"/>
  <c r="AE182" i="61"/>
  <c r="AF182" i="61"/>
  <c r="AG182" i="61"/>
  <c r="AH182" i="61"/>
  <c r="AI182" i="61"/>
  <c r="AJ182" i="61"/>
  <c r="AK182" i="61"/>
  <c r="AL182" i="61"/>
  <c r="AM182" i="61"/>
  <c r="AN182" i="61"/>
  <c r="AO182" i="61"/>
  <c r="AP182" i="61"/>
  <c r="AQ182" i="61"/>
  <c r="AR182" i="61"/>
  <c r="AS182" i="61"/>
  <c r="AT182" i="61"/>
  <c r="AU182" i="61"/>
  <c r="AV182" i="61"/>
  <c r="AW182" i="61"/>
  <c r="AX182" i="61"/>
  <c r="AY182" i="61"/>
  <c r="AZ182" i="61"/>
  <c r="BA182" i="61"/>
  <c r="BB182" i="61"/>
  <c r="BC182" i="61"/>
  <c r="BD182" i="61"/>
  <c r="BE182" i="61"/>
  <c r="BF182" i="61"/>
  <c r="BG182" i="61"/>
  <c r="BH182" i="61"/>
  <c r="BI182" i="61"/>
  <c r="BJ182" i="61"/>
  <c r="BK182" i="61"/>
  <c r="BL182" i="61"/>
  <c r="BM182" i="61"/>
  <c r="BN182" i="61"/>
  <c r="BO182" i="61"/>
  <c r="BP182" i="61"/>
  <c r="BQ182" i="61"/>
  <c r="BR182" i="61"/>
  <c r="BS182" i="61"/>
  <c r="BT182" i="61"/>
  <c r="BU182" i="61"/>
  <c r="BV182" i="61"/>
  <c r="BW182" i="61"/>
  <c r="BX182" i="61"/>
  <c r="BY182" i="61"/>
  <c r="BZ182" i="61"/>
  <c r="CA182" i="61"/>
  <c r="CB182" i="61"/>
  <c r="CC182" i="61"/>
  <c r="CD182" i="61"/>
  <c r="CE182" i="61"/>
  <c r="CF182" i="61"/>
  <c r="CG182" i="61"/>
  <c r="CH182" i="61"/>
  <c r="CI182" i="61"/>
  <c r="CJ182" i="61"/>
  <c r="CK182" i="61"/>
  <c r="CL182" i="61"/>
  <c r="CM182" i="61"/>
  <c r="CN182" i="61"/>
  <c r="CO182" i="61"/>
  <c r="CP182" i="61"/>
  <c r="CQ182" i="61"/>
  <c r="CR182" i="61"/>
  <c r="CS182" i="61"/>
  <c r="CT182" i="61"/>
  <c r="CU182" i="61"/>
  <c r="CV182" i="61"/>
  <c r="CW182" i="61"/>
  <c r="CX182" i="61"/>
  <c r="CY182" i="61"/>
  <c r="CZ182" i="61"/>
  <c r="DA182" i="61"/>
  <c r="DB182" i="61"/>
  <c r="DC182" i="61"/>
  <c r="DD182" i="61"/>
  <c r="DE182" i="61"/>
  <c r="DF182" i="61"/>
  <c r="DG182" i="61"/>
  <c r="DH182" i="61"/>
  <c r="DI182" i="61"/>
  <c r="DJ182" i="61"/>
  <c r="DK182" i="61"/>
  <c r="DL182" i="61"/>
  <c r="DM182" i="61"/>
  <c r="DN182" i="61"/>
  <c r="DO182" i="61"/>
  <c r="DP182" i="61"/>
  <c r="DQ182" i="61"/>
  <c r="DR182" i="61"/>
  <c r="DS182" i="61"/>
  <c r="DT182" i="61"/>
  <c r="DU182" i="61"/>
  <c r="DV182" i="61"/>
  <c r="DW182" i="61"/>
  <c r="DX182" i="61"/>
  <c r="DY182" i="61"/>
  <c r="DZ182" i="61"/>
  <c r="EA182" i="61"/>
  <c r="EB182" i="61"/>
  <c r="EC182" i="61"/>
  <c r="ED182" i="61"/>
  <c r="EE182" i="61"/>
  <c r="EF182" i="61"/>
  <c r="EG182" i="61"/>
  <c r="EH182" i="61"/>
  <c r="EI182" i="61"/>
  <c r="EJ182" i="61"/>
  <c r="EK182" i="61"/>
  <c r="EL182" i="61"/>
  <c r="EM182" i="61"/>
  <c r="EN182" i="61"/>
  <c r="EO182" i="61"/>
  <c r="EP182" i="61"/>
  <c r="EQ182" i="61"/>
  <c r="ER182" i="61"/>
  <c r="ES182" i="61"/>
  <c r="ET182" i="61"/>
  <c r="EU182" i="61"/>
  <c r="EV182" i="61"/>
  <c r="EW182" i="61"/>
  <c r="EX182" i="61"/>
  <c r="EY182" i="61"/>
  <c r="EZ182" i="61"/>
  <c r="FB182" i="61"/>
  <c r="FC182" i="61"/>
  <c r="E183" i="61"/>
  <c r="F183" i="61"/>
  <c r="G183" i="61"/>
  <c r="H183" i="61"/>
  <c r="I183" i="61"/>
  <c r="J183" i="61"/>
  <c r="K183" i="61"/>
  <c r="L183" i="61"/>
  <c r="M183" i="61"/>
  <c r="N183" i="61"/>
  <c r="O183" i="61"/>
  <c r="P183" i="61"/>
  <c r="Q183" i="61"/>
  <c r="R183" i="61"/>
  <c r="S183" i="61"/>
  <c r="T183" i="61"/>
  <c r="U183" i="61"/>
  <c r="V183" i="61"/>
  <c r="W183" i="61"/>
  <c r="X183" i="61"/>
  <c r="Y183" i="61"/>
  <c r="Z183" i="61"/>
  <c r="AA183" i="61"/>
  <c r="AB183" i="61"/>
  <c r="AC183" i="61"/>
  <c r="AD183" i="61"/>
  <c r="AE183" i="61"/>
  <c r="AF183" i="61"/>
  <c r="AG183" i="61"/>
  <c r="AH183" i="61"/>
  <c r="AI183" i="61"/>
  <c r="AJ183" i="61"/>
  <c r="AK183" i="61"/>
  <c r="AL183" i="61"/>
  <c r="AM183" i="61"/>
  <c r="AN183" i="61"/>
  <c r="AO183" i="61"/>
  <c r="AP183" i="61"/>
  <c r="AQ183" i="61"/>
  <c r="AR183" i="61"/>
  <c r="AS183" i="61"/>
  <c r="AT183" i="61"/>
  <c r="AU183" i="61"/>
  <c r="AV183" i="61"/>
  <c r="AW183" i="61"/>
  <c r="AX183" i="61"/>
  <c r="AY183" i="61"/>
  <c r="AZ183" i="61"/>
  <c r="BA183" i="61"/>
  <c r="BB183" i="61"/>
  <c r="BC183" i="61"/>
  <c r="BD183" i="61"/>
  <c r="BE183" i="61"/>
  <c r="BF183" i="61"/>
  <c r="BG183" i="61"/>
  <c r="BH183" i="61"/>
  <c r="BI183" i="61"/>
  <c r="BJ183" i="61"/>
  <c r="BK183" i="61"/>
  <c r="BL183" i="61"/>
  <c r="BM183" i="61"/>
  <c r="BN183" i="61"/>
  <c r="BO183" i="61"/>
  <c r="BP183" i="61"/>
  <c r="BQ183" i="61"/>
  <c r="BR183" i="61"/>
  <c r="BS183" i="61"/>
  <c r="BT183" i="61"/>
  <c r="BU183" i="61"/>
  <c r="BV183" i="61"/>
  <c r="BW183" i="61"/>
  <c r="BX183" i="61"/>
  <c r="BY183" i="61"/>
  <c r="BZ183" i="61"/>
  <c r="CA183" i="61"/>
  <c r="CB183" i="61"/>
  <c r="CC183" i="61"/>
  <c r="CD183" i="61"/>
  <c r="CE183" i="61"/>
  <c r="CF183" i="61"/>
  <c r="CG183" i="61"/>
  <c r="CH183" i="61"/>
  <c r="CI183" i="61"/>
  <c r="CJ183" i="61"/>
  <c r="CK183" i="61"/>
  <c r="CL183" i="61"/>
  <c r="CM183" i="61"/>
  <c r="CN183" i="61"/>
  <c r="CO183" i="61"/>
  <c r="CP183" i="61"/>
  <c r="CQ183" i="61"/>
  <c r="CR183" i="61"/>
  <c r="CS183" i="61"/>
  <c r="CT183" i="61"/>
  <c r="CU183" i="61"/>
  <c r="CV183" i="61"/>
  <c r="CW183" i="61"/>
  <c r="CX183" i="61"/>
  <c r="CY183" i="61"/>
  <c r="CZ183" i="61"/>
  <c r="DA183" i="61"/>
  <c r="DB183" i="61"/>
  <c r="DC183" i="61"/>
  <c r="DD183" i="61"/>
  <c r="DE183" i="61"/>
  <c r="DF183" i="61"/>
  <c r="DG183" i="61"/>
  <c r="DH183" i="61"/>
  <c r="DI183" i="61"/>
  <c r="DJ183" i="61"/>
  <c r="DK183" i="61"/>
  <c r="DL183" i="61"/>
  <c r="DM183" i="61"/>
  <c r="DN183" i="61"/>
  <c r="DO183" i="61"/>
  <c r="DP183" i="61"/>
  <c r="DQ183" i="61"/>
  <c r="DR183" i="61"/>
  <c r="DS183" i="61"/>
  <c r="DT183" i="61"/>
  <c r="DU183" i="61"/>
  <c r="DV183" i="61"/>
  <c r="DW183" i="61"/>
  <c r="DX183" i="61"/>
  <c r="DY183" i="61"/>
  <c r="DZ183" i="61"/>
  <c r="EA183" i="61"/>
  <c r="EB183" i="61"/>
  <c r="EC183" i="61"/>
  <c r="ED183" i="61"/>
  <c r="EE183" i="61"/>
  <c r="EF183" i="61"/>
  <c r="EG183" i="61"/>
  <c r="EH183" i="61"/>
  <c r="EI183" i="61"/>
  <c r="EJ183" i="61"/>
  <c r="EK183" i="61"/>
  <c r="EL183" i="61"/>
  <c r="EM183" i="61"/>
  <c r="EN183" i="61"/>
  <c r="EO183" i="61"/>
  <c r="EP183" i="61"/>
  <c r="EQ183" i="61"/>
  <c r="ER183" i="61"/>
  <c r="ES183" i="61"/>
  <c r="ET183" i="61"/>
  <c r="EU183" i="61"/>
  <c r="EV183" i="61"/>
  <c r="EW183" i="61"/>
  <c r="EX183" i="61"/>
  <c r="EY183" i="61"/>
  <c r="EZ183" i="61"/>
  <c r="FB183" i="61"/>
  <c r="FC183" i="61"/>
  <c r="E184" i="61"/>
  <c r="F184" i="61"/>
  <c r="G184" i="61"/>
  <c r="H184" i="61"/>
  <c r="I184" i="61"/>
  <c r="J184" i="61"/>
  <c r="K184" i="61"/>
  <c r="L184" i="61"/>
  <c r="M184" i="61"/>
  <c r="N184" i="61"/>
  <c r="O184" i="61"/>
  <c r="P184" i="61"/>
  <c r="Q184" i="61"/>
  <c r="R184" i="61"/>
  <c r="S184" i="61"/>
  <c r="T184" i="61"/>
  <c r="U184" i="61"/>
  <c r="V184" i="61"/>
  <c r="W184" i="61"/>
  <c r="X184" i="61"/>
  <c r="Y184" i="61"/>
  <c r="Z184" i="61"/>
  <c r="AA184" i="61"/>
  <c r="AB184" i="61"/>
  <c r="AC184" i="61"/>
  <c r="AD184" i="61"/>
  <c r="AE184" i="61"/>
  <c r="AF184" i="61"/>
  <c r="AG184" i="61"/>
  <c r="AH184" i="61"/>
  <c r="AI184" i="61"/>
  <c r="AJ184" i="61"/>
  <c r="AK184" i="61"/>
  <c r="AL184" i="61"/>
  <c r="AM184" i="61"/>
  <c r="AN184" i="61"/>
  <c r="AO184" i="61"/>
  <c r="AP184" i="61"/>
  <c r="AQ184" i="61"/>
  <c r="AR184" i="61"/>
  <c r="AS184" i="61"/>
  <c r="AT184" i="61"/>
  <c r="AU184" i="61"/>
  <c r="AV184" i="61"/>
  <c r="AW184" i="61"/>
  <c r="AX184" i="61"/>
  <c r="AY184" i="61"/>
  <c r="AZ184" i="61"/>
  <c r="BA184" i="61"/>
  <c r="BB184" i="61"/>
  <c r="BC184" i="61"/>
  <c r="BD184" i="61"/>
  <c r="BE184" i="61"/>
  <c r="BF184" i="61"/>
  <c r="BG184" i="61"/>
  <c r="BH184" i="61"/>
  <c r="BI184" i="61"/>
  <c r="BJ184" i="61"/>
  <c r="BK184" i="61"/>
  <c r="BL184" i="61"/>
  <c r="BM184" i="61"/>
  <c r="BN184" i="61"/>
  <c r="BO184" i="61"/>
  <c r="BP184" i="61"/>
  <c r="BQ184" i="61"/>
  <c r="BR184" i="61"/>
  <c r="BS184" i="61"/>
  <c r="BT184" i="61"/>
  <c r="BU184" i="61"/>
  <c r="BV184" i="61"/>
  <c r="BW184" i="61"/>
  <c r="BX184" i="61"/>
  <c r="BY184" i="61"/>
  <c r="BZ184" i="61"/>
  <c r="CA184" i="61"/>
  <c r="CB184" i="61"/>
  <c r="CC184" i="61"/>
  <c r="CD184" i="61"/>
  <c r="CE184" i="61"/>
  <c r="CF184" i="61"/>
  <c r="CG184" i="61"/>
  <c r="CH184" i="61"/>
  <c r="CI184" i="61"/>
  <c r="CJ184" i="61"/>
  <c r="CK184" i="61"/>
  <c r="CL184" i="61"/>
  <c r="CM184" i="61"/>
  <c r="CN184" i="61"/>
  <c r="CO184" i="61"/>
  <c r="CP184" i="61"/>
  <c r="CQ184" i="61"/>
  <c r="CR184" i="61"/>
  <c r="CS184" i="61"/>
  <c r="CT184" i="61"/>
  <c r="CU184" i="61"/>
  <c r="CV184" i="61"/>
  <c r="CW184" i="61"/>
  <c r="CX184" i="61"/>
  <c r="CY184" i="61"/>
  <c r="CZ184" i="61"/>
  <c r="DA184" i="61"/>
  <c r="DB184" i="61"/>
  <c r="DC184" i="61"/>
  <c r="DD184" i="61"/>
  <c r="DE184" i="61"/>
  <c r="DF184" i="61"/>
  <c r="DG184" i="61"/>
  <c r="DH184" i="61"/>
  <c r="DI184" i="61"/>
  <c r="DJ184" i="61"/>
  <c r="DK184" i="61"/>
  <c r="DL184" i="61"/>
  <c r="DM184" i="61"/>
  <c r="DN184" i="61"/>
  <c r="DO184" i="61"/>
  <c r="DP184" i="61"/>
  <c r="DQ184" i="61"/>
  <c r="DR184" i="61"/>
  <c r="DS184" i="61"/>
  <c r="DT184" i="61"/>
  <c r="DU184" i="61"/>
  <c r="DV184" i="61"/>
  <c r="DW184" i="61"/>
  <c r="DX184" i="61"/>
  <c r="DY184" i="61"/>
  <c r="DZ184" i="61"/>
  <c r="EA184" i="61"/>
  <c r="EB184" i="61"/>
  <c r="EC184" i="61"/>
  <c r="ED184" i="61"/>
  <c r="EE184" i="61"/>
  <c r="EF184" i="61"/>
  <c r="EG184" i="61"/>
  <c r="EH184" i="61"/>
  <c r="EI184" i="61"/>
  <c r="EJ184" i="61"/>
  <c r="EK184" i="61"/>
  <c r="EL184" i="61"/>
  <c r="EM184" i="61"/>
  <c r="EN184" i="61"/>
  <c r="EO184" i="61"/>
  <c r="EP184" i="61"/>
  <c r="EQ184" i="61"/>
  <c r="ER184" i="61"/>
  <c r="ES184" i="61"/>
  <c r="ET184" i="61"/>
  <c r="EU184" i="61"/>
  <c r="EV184" i="61"/>
  <c r="EW184" i="61"/>
  <c r="EX184" i="61"/>
  <c r="EY184" i="61"/>
  <c r="EZ184" i="61"/>
  <c r="FB184" i="61"/>
  <c r="FC184" i="61"/>
  <c r="E185" i="61"/>
  <c r="F185" i="61"/>
  <c r="G185" i="61"/>
  <c r="H185" i="61"/>
  <c r="I185" i="61"/>
  <c r="J185" i="61"/>
  <c r="K185" i="61"/>
  <c r="L185" i="61"/>
  <c r="M185" i="61"/>
  <c r="N185" i="61"/>
  <c r="O185" i="61"/>
  <c r="P185" i="61"/>
  <c r="Q185" i="61"/>
  <c r="R185" i="61"/>
  <c r="S185" i="61"/>
  <c r="T185" i="61"/>
  <c r="U185" i="61"/>
  <c r="V185" i="61"/>
  <c r="W185" i="61"/>
  <c r="X185" i="61"/>
  <c r="Y185" i="61"/>
  <c r="Z185" i="61"/>
  <c r="AA185" i="61"/>
  <c r="AB185" i="61"/>
  <c r="AC185" i="61"/>
  <c r="AD185" i="61"/>
  <c r="AE185" i="61"/>
  <c r="AF185" i="61"/>
  <c r="AG185" i="61"/>
  <c r="AH185" i="61"/>
  <c r="AI185" i="61"/>
  <c r="AJ185" i="61"/>
  <c r="AK185" i="61"/>
  <c r="AL185" i="61"/>
  <c r="AM185" i="61"/>
  <c r="AN185" i="61"/>
  <c r="AO185" i="61"/>
  <c r="AP185" i="61"/>
  <c r="AQ185" i="61"/>
  <c r="AR185" i="61"/>
  <c r="AS185" i="61"/>
  <c r="AT185" i="61"/>
  <c r="AU185" i="61"/>
  <c r="AV185" i="61"/>
  <c r="AW185" i="61"/>
  <c r="AX185" i="61"/>
  <c r="AY185" i="61"/>
  <c r="AZ185" i="61"/>
  <c r="BA185" i="61"/>
  <c r="BB185" i="61"/>
  <c r="BC185" i="61"/>
  <c r="BD185" i="61"/>
  <c r="BE185" i="61"/>
  <c r="BF185" i="61"/>
  <c r="BG185" i="61"/>
  <c r="BH185" i="61"/>
  <c r="BI185" i="61"/>
  <c r="BJ185" i="61"/>
  <c r="BK185" i="61"/>
  <c r="BL185" i="61"/>
  <c r="BM185" i="61"/>
  <c r="BN185" i="61"/>
  <c r="BO185" i="61"/>
  <c r="BP185" i="61"/>
  <c r="BQ185" i="61"/>
  <c r="BR185" i="61"/>
  <c r="BS185" i="61"/>
  <c r="BT185" i="61"/>
  <c r="BU185" i="61"/>
  <c r="BV185" i="61"/>
  <c r="BW185" i="61"/>
  <c r="BX185" i="61"/>
  <c r="BY185" i="61"/>
  <c r="BZ185" i="61"/>
  <c r="CA185" i="61"/>
  <c r="CB185" i="61"/>
  <c r="CC185" i="61"/>
  <c r="CD185" i="61"/>
  <c r="CE185" i="61"/>
  <c r="CF185" i="61"/>
  <c r="CG185" i="61"/>
  <c r="CH185" i="61"/>
  <c r="CI185" i="61"/>
  <c r="CJ185" i="61"/>
  <c r="CK185" i="61"/>
  <c r="CL185" i="61"/>
  <c r="CM185" i="61"/>
  <c r="CN185" i="61"/>
  <c r="CO185" i="61"/>
  <c r="CP185" i="61"/>
  <c r="CQ185" i="61"/>
  <c r="CR185" i="61"/>
  <c r="CS185" i="61"/>
  <c r="CT185" i="61"/>
  <c r="CU185" i="61"/>
  <c r="CV185" i="61"/>
  <c r="CW185" i="61"/>
  <c r="CX185" i="61"/>
  <c r="CY185" i="61"/>
  <c r="CZ185" i="61"/>
  <c r="DA185" i="61"/>
  <c r="DB185" i="61"/>
  <c r="DC185" i="61"/>
  <c r="DD185" i="61"/>
  <c r="DE185" i="61"/>
  <c r="DF185" i="61"/>
  <c r="DG185" i="61"/>
  <c r="DH185" i="61"/>
  <c r="DI185" i="61"/>
  <c r="DJ185" i="61"/>
  <c r="DK185" i="61"/>
  <c r="DL185" i="61"/>
  <c r="DM185" i="61"/>
  <c r="DN185" i="61"/>
  <c r="DO185" i="61"/>
  <c r="DP185" i="61"/>
  <c r="DQ185" i="61"/>
  <c r="DR185" i="61"/>
  <c r="DS185" i="61"/>
  <c r="DT185" i="61"/>
  <c r="DU185" i="61"/>
  <c r="DV185" i="61"/>
  <c r="DW185" i="61"/>
  <c r="DX185" i="61"/>
  <c r="DY185" i="61"/>
  <c r="DZ185" i="61"/>
  <c r="EA185" i="61"/>
  <c r="EB185" i="61"/>
  <c r="EC185" i="61"/>
  <c r="ED185" i="61"/>
  <c r="EE185" i="61"/>
  <c r="EF185" i="61"/>
  <c r="EG185" i="61"/>
  <c r="EH185" i="61"/>
  <c r="EI185" i="61"/>
  <c r="EJ185" i="61"/>
  <c r="EK185" i="61"/>
  <c r="EL185" i="61"/>
  <c r="EM185" i="61"/>
  <c r="EN185" i="61"/>
  <c r="EO185" i="61"/>
  <c r="EP185" i="61"/>
  <c r="EQ185" i="61"/>
  <c r="ER185" i="61"/>
  <c r="ES185" i="61"/>
  <c r="ET185" i="61"/>
  <c r="EU185" i="61"/>
  <c r="EV185" i="61"/>
  <c r="EW185" i="61"/>
  <c r="EX185" i="61"/>
  <c r="EY185" i="61"/>
  <c r="EZ185" i="61"/>
  <c r="FB185" i="61"/>
  <c r="FC185" i="61"/>
  <c r="E186" i="61"/>
  <c r="F186" i="61"/>
  <c r="G186" i="61"/>
  <c r="H186" i="61"/>
  <c r="I186" i="61"/>
  <c r="J186" i="61"/>
  <c r="K186" i="61"/>
  <c r="L186" i="61"/>
  <c r="M186" i="61"/>
  <c r="N186" i="61"/>
  <c r="O186" i="61"/>
  <c r="P186" i="61"/>
  <c r="Q186" i="61"/>
  <c r="R186" i="61"/>
  <c r="S186" i="61"/>
  <c r="T186" i="61"/>
  <c r="U186" i="61"/>
  <c r="V186" i="61"/>
  <c r="W186" i="61"/>
  <c r="X186" i="61"/>
  <c r="Y186" i="61"/>
  <c r="Z186" i="61"/>
  <c r="AA186" i="61"/>
  <c r="AB186" i="61"/>
  <c r="AC186" i="61"/>
  <c r="AD186" i="61"/>
  <c r="AE186" i="61"/>
  <c r="AF186" i="61"/>
  <c r="AG186" i="61"/>
  <c r="AH186" i="61"/>
  <c r="AI186" i="61"/>
  <c r="AJ186" i="61"/>
  <c r="AK186" i="61"/>
  <c r="AL186" i="61"/>
  <c r="AM186" i="61"/>
  <c r="AN186" i="61"/>
  <c r="AO186" i="61"/>
  <c r="AP186" i="61"/>
  <c r="AQ186" i="61"/>
  <c r="AR186" i="61"/>
  <c r="AS186" i="61"/>
  <c r="AT186" i="61"/>
  <c r="AU186" i="61"/>
  <c r="AV186" i="61"/>
  <c r="AW186" i="61"/>
  <c r="AX186" i="61"/>
  <c r="AY186" i="61"/>
  <c r="AZ186" i="61"/>
  <c r="BA186" i="61"/>
  <c r="BB186" i="61"/>
  <c r="BC186" i="61"/>
  <c r="BD186" i="61"/>
  <c r="BE186" i="61"/>
  <c r="BF186" i="61"/>
  <c r="BG186" i="61"/>
  <c r="BH186" i="61"/>
  <c r="BI186" i="61"/>
  <c r="BJ186" i="61"/>
  <c r="BK186" i="61"/>
  <c r="BL186" i="61"/>
  <c r="BM186" i="61"/>
  <c r="BN186" i="61"/>
  <c r="BO186" i="61"/>
  <c r="BP186" i="61"/>
  <c r="BQ186" i="61"/>
  <c r="BR186" i="61"/>
  <c r="BS186" i="61"/>
  <c r="BT186" i="61"/>
  <c r="BU186" i="61"/>
  <c r="BV186" i="61"/>
  <c r="BW186" i="61"/>
  <c r="BX186" i="61"/>
  <c r="BY186" i="61"/>
  <c r="BZ186" i="61"/>
  <c r="CA186" i="61"/>
  <c r="CB186" i="61"/>
  <c r="CC186" i="61"/>
  <c r="CD186" i="61"/>
  <c r="CE186" i="61"/>
  <c r="CF186" i="61"/>
  <c r="CG186" i="61"/>
  <c r="CH186" i="61"/>
  <c r="CI186" i="61"/>
  <c r="CJ186" i="61"/>
  <c r="CK186" i="61"/>
  <c r="CL186" i="61"/>
  <c r="CM186" i="61"/>
  <c r="CN186" i="61"/>
  <c r="CO186" i="61"/>
  <c r="CP186" i="61"/>
  <c r="CQ186" i="61"/>
  <c r="CR186" i="61"/>
  <c r="CS186" i="61"/>
  <c r="CT186" i="61"/>
  <c r="CU186" i="61"/>
  <c r="CV186" i="61"/>
  <c r="CW186" i="61"/>
  <c r="CX186" i="61"/>
  <c r="CY186" i="61"/>
  <c r="CZ186" i="61"/>
  <c r="DA186" i="61"/>
  <c r="DB186" i="61"/>
  <c r="DC186" i="61"/>
  <c r="DD186" i="61"/>
  <c r="DE186" i="61"/>
  <c r="DF186" i="61"/>
  <c r="DG186" i="61"/>
  <c r="DH186" i="61"/>
  <c r="DI186" i="61"/>
  <c r="DJ186" i="61"/>
  <c r="DK186" i="61"/>
  <c r="DL186" i="61"/>
  <c r="DM186" i="61"/>
  <c r="DN186" i="61"/>
  <c r="DO186" i="61"/>
  <c r="DP186" i="61"/>
  <c r="DQ186" i="61"/>
  <c r="DR186" i="61"/>
  <c r="DS186" i="61"/>
  <c r="DT186" i="61"/>
  <c r="DU186" i="61"/>
  <c r="DV186" i="61"/>
  <c r="DW186" i="61"/>
  <c r="DX186" i="61"/>
  <c r="DY186" i="61"/>
  <c r="DZ186" i="61"/>
  <c r="EA186" i="61"/>
  <c r="EB186" i="61"/>
  <c r="EC186" i="61"/>
  <c r="ED186" i="61"/>
  <c r="EE186" i="61"/>
  <c r="EF186" i="61"/>
  <c r="EG186" i="61"/>
  <c r="EH186" i="61"/>
  <c r="EI186" i="61"/>
  <c r="EJ186" i="61"/>
  <c r="EK186" i="61"/>
  <c r="EL186" i="61"/>
  <c r="EM186" i="61"/>
  <c r="EN186" i="61"/>
  <c r="EO186" i="61"/>
  <c r="EP186" i="61"/>
  <c r="EQ186" i="61"/>
  <c r="ER186" i="61"/>
  <c r="ES186" i="61"/>
  <c r="ET186" i="61"/>
  <c r="EU186" i="61"/>
  <c r="EV186" i="61"/>
  <c r="EW186" i="61"/>
  <c r="EX186" i="61"/>
  <c r="EY186" i="61"/>
  <c r="EZ186" i="61"/>
  <c r="FB186" i="61"/>
  <c r="FC186" i="61"/>
  <c r="E187" i="61"/>
  <c r="F187" i="61"/>
  <c r="G187" i="61"/>
  <c r="H187" i="61"/>
  <c r="I187" i="61"/>
  <c r="J187" i="61"/>
  <c r="K187" i="61"/>
  <c r="L187" i="61"/>
  <c r="M187" i="61"/>
  <c r="N187" i="61"/>
  <c r="O187" i="61"/>
  <c r="P187" i="61"/>
  <c r="Q187" i="61"/>
  <c r="R187" i="61"/>
  <c r="S187" i="61"/>
  <c r="T187" i="61"/>
  <c r="U187" i="61"/>
  <c r="V187" i="61"/>
  <c r="W187" i="61"/>
  <c r="X187" i="61"/>
  <c r="Y187" i="61"/>
  <c r="Z187" i="61"/>
  <c r="AA187" i="61"/>
  <c r="AB187" i="61"/>
  <c r="AC187" i="61"/>
  <c r="AD187" i="61"/>
  <c r="AE187" i="61"/>
  <c r="AF187" i="61"/>
  <c r="AG187" i="61"/>
  <c r="AH187" i="61"/>
  <c r="AI187" i="61"/>
  <c r="AJ187" i="61"/>
  <c r="AK187" i="61"/>
  <c r="AL187" i="61"/>
  <c r="AM187" i="61"/>
  <c r="AN187" i="61"/>
  <c r="AO187" i="61"/>
  <c r="AP187" i="61"/>
  <c r="AQ187" i="61"/>
  <c r="AR187" i="61"/>
  <c r="AS187" i="61"/>
  <c r="AT187" i="61"/>
  <c r="AU187" i="61"/>
  <c r="AV187" i="61"/>
  <c r="AW187" i="61"/>
  <c r="AX187" i="61"/>
  <c r="AY187" i="61"/>
  <c r="AZ187" i="61"/>
  <c r="BA187" i="61"/>
  <c r="BB187" i="61"/>
  <c r="BC187" i="61"/>
  <c r="BD187" i="61"/>
  <c r="BE187" i="61"/>
  <c r="BF187" i="61"/>
  <c r="BG187" i="61"/>
  <c r="BH187" i="61"/>
  <c r="BI187" i="61"/>
  <c r="BJ187" i="61"/>
  <c r="BK187" i="61"/>
  <c r="BL187" i="61"/>
  <c r="BM187" i="61"/>
  <c r="BN187" i="61"/>
  <c r="BO187" i="61"/>
  <c r="BP187" i="61"/>
  <c r="BQ187" i="61"/>
  <c r="BR187" i="61"/>
  <c r="BS187" i="61"/>
  <c r="BT187" i="61"/>
  <c r="BU187" i="61"/>
  <c r="BV187" i="61"/>
  <c r="BW187" i="61"/>
  <c r="BX187" i="61"/>
  <c r="BY187" i="61"/>
  <c r="BZ187" i="61"/>
  <c r="CA187" i="61"/>
  <c r="CB187" i="61"/>
  <c r="CC187" i="61"/>
  <c r="CD187" i="61"/>
  <c r="CE187" i="61"/>
  <c r="CF187" i="61"/>
  <c r="CG187" i="61"/>
  <c r="CH187" i="61"/>
  <c r="CI187" i="61"/>
  <c r="CJ187" i="61"/>
  <c r="CK187" i="61"/>
  <c r="CL187" i="61"/>
  <c r="CM187" i="61"/>
  <c r="CN187" i="61"/>
  <c r="CO187" i="61"/>
  <c r="CP187" i="61"/>
  <c r="CQ187" i="61"/>
  <c r="CR187" i="61"/>
  <c r="CS187" i="61"/>
  <c r="CT187" i="61"/>
  <c r="CU187" i="61"/>
  <c r="CV187" i="61"/>
  <c r="CW187" i="61"/>
  <c r="CX187" i="61"/>
  <c r="CY187" i="61"/>
  <c r="CZ187" i="61"/>
  <c r="DA187" i="61"/>
  <c r="DB187" i="61"/>
  <c r="DC187" i="61"/>
  <c r="DD187" i="61"/>
  <c r="DE187" i="61"/>
  <c r="DF187" i="61"/>
  <c r="DG187" i="61"/>
  <c r="DH187" i="61"/>
  <c r="DI187" i="61"/>
  <c r="DJ187" i="61"/>
  <c r="DK187" i="61"/>
  <c r="DL187" i="61"/>
  <c r="DM187" i="61"/>
  <c r="DN187" i="61"/>
  <c r="DO187" i="61"/>
  <c r="DP187" i="61"/>
  <c r="DQ187" i="61"/>
  <c r="DR187" i="61"/>
  <c r="DS187" i="61"/>
  <c r="DT187" i="61"/>
  <c r="DU187" i="61"/>
  <c r="DV187" i="61"/>
  <c r="DW187" i="61"/>
  <c r="DX187" i="61"/>
  <c r="DY187" i="61"/>
  <c r="DZ187" i="61"/>
  <c r="EA187" i="61"/>
  <c r="EB187" i="61"/>
  <c r="EC187" i="61"/>
  <c r="ED187" i="61"/>
  <c r="EE187" i="61"/>
  <c r="EF187" i="61"/>
  <c r="EG187" i="61"/>
  <c r="EH187" i="61"/>
  <c r="EI187" i="61"/>
  <c r="EJ187" i="61"/>
  <c r="EK187" i="61"/>
  <c r="EL187" i="61"/>
  <c r="EM187" i="61"/>
  <c r="EN187" i="61"/>
  <c r="EO187" i="61"/>
  <c r="EP187" i="61"/>
  <c r="EQ187" i="61"/>
  <c r="ER187" i="61"/>
  <c r="ES187" i="61"/>
  <c r="ET187" i="61"/>
  <c r="EU187" i="61"/>
  <c r="EV187" i="61"/>
  <c r="EW187" i="61"/>
  <c r="EX187" i="61"/>
  <c r="EY187" i="61"/>
  <c r="EZ187" i="61"/>
  <c r="FB187" i="61"/>
  <c r="FC187" i="61"/>
  <c r="E188" i="61"/>
  <c r="F188" i="61"/>
  <c r="G188" i="61"/>
  <c r="H188" i="61"/>
  <c r="I188" i="61"/>
  <c r="J188" i="61"/>
  <c r="K188" i="61"/>
  <c r="L188" i="61"/>
  <c r="M188" i="61"/>
  <c r="N188" i="61"/>
  <c r="O188" i="61"/>
  <c r="P188" i="61"/>
  <c r="Q188" i="61"/>
  <c r="R188" i="61"/>
  <c r="S188" i="61"/>
  <c r="T188" i="61"/>
  <c r="U188" i="61"/>
  <c r="V188" i="61"/>
  <c r="W188" i="61"/>
  <c r="X188" i="61"/>
  <c r="Y188" i="61"/>
  <c r="Z188" i="61"/>
  <c r="AA188" i="61"/>
  <c r="AB188" i="61"/>
  <c r="AC188" i="61"/>
  <c r="AD188" i="61"/>
  <c r="AE188" i="61"/>
  <c r="AF188" i="61"/>
  <c r="AG188" i="61"/>
  <c r="AH188" i="61"/>
  <c r="AI188" i="61"/>
  <c r="AJ188" i="61"/>
  <c r="AK188" i="61"/>
  <c r="AL188" i="61"/>
  <c r="AM188" i="61"/>
  <c r="AN188" i="61"/>
  <c r="AO188" i="61"/>
  <c r="AP188" i="61"/>
  <c r="AQ188" i="61"/>
  <c r="AR188" i="61"/>
  <c r="AS188" i="61"/>
  <c r="AT188" i="61"/>
  <c r="AU188" i="61"/>
  <c r="AV188" i="61"/>
  <c r="AW188" i="61"/>
  <c r="AX188" i="61"/>
  <c r="AY188" i="61"/>
  <c r="AZ188" i="61"/>
  <c r="BA188" i="61"/>
  <c r="BB188" i="61"/>
  <c r="BC188" i="61"/>
  <c r="BD188" i="61"/>
  <c r="BE188" i="61"/>
  <c r="BF188" i="61"/>
  <c r="BG188" i="61"/>
  <c r="BH188" i="61"/>
  <c r="BI188" i="61"/>
  <c r="BJ188" i="61"/>
  <c r="BK188" i="61"/>
  <c r="BL188" i="61"/>
  <c r="BM188" i="61"/>
  <c r="BN188" i="61"/>
  <c r="BO188" i="61"/>
  <c r="BP188" i="61"/>
  <c r="BQ188" i="61"/>
  <c r="BR188" i="61"/>
  <c r="BS188" i="61"/>
  <c r="BT188" i="61"/>
  <c r="BU188" i="61"/>
  <c r="BV188" i="61"/>
  <c r="BW188" i="61"/>
  <c r="BX188" i="61"/>
  <c r="BY188" i="61"/>
  <c r="BZ188" i="61"/>
  <c r="CA188" i="61"/>
  <c r="CB188" i="61"/>
  <c r="CC188" i="61"/>
  <c r="CD188" i="61"/>
  <c r="CE188" i="61"/>
  <c r="CF188" i="61"/>
  <c r="CG188" i="61"/>
  <c r="CH188" i="61"/>
  <c r="CI188" i="61"/>
  <c r="CJ188" i="61"/>
  <c r="CK188" i="61"/>
  <c r="CL188" i="61"/>
  <c r="CM188" i="61"/>
  <c r="CN188" i="61"/>
  <c r="CO188" i="61"/>
  <c r="CP188" i="61"/>
  <c r="CQ188" i="61"/>
  <c r="CR188" i="61"/>
  <c r="CS188" i="61"/>
  <c r="CT188" i="61"/>
  <c r="CU188" i="61"/>
  <c r="CV188" i="61"/>
  <c r="CW188" i="61"/>
  <c r="CX188" i="61"/>
  <c r="CY188" i="61"/>
  <c r="CZ188" i="61"/>
  <c r="DA188" i="61"/>
  <c r="DB188" i="61"/>
  <c r="DC188" i="61"/>
  <c r="DD188" i="61"/>
  <c r="DE188" i="61"/>
  <c r="DF188" i="61"/>
  <c r="DG188" i="61"/>
  <c r="DH188" i="61"/>
  <c r="DI188" i="61"/>
  <c r="DJ188" i="61"/>
  <c r="DK188" i="61"/>
  <c r="DL188" i="61"/>
  <c r="DM188" i="61"/>
  <c r="DN188" i="61"/>
  <c r="DO188" i="61"/>
  <c r="DP188" i="61"/>
  <c r="DQ188" i="61"/>
  <c r="DR188" i="61"/>
  <c r="DS188" i="61"/>
  <c r="DT188" i="61"/>
  <c r="DU188" i="61"/>
  <c r="DV188" i="61"/>
  <c r="DW188" i="61"/>
  <c r="DX188" i="61"/>
  <c r="DY188" i="61"/>
  <c r="DZ188" i="61"/>
  <c r="EA188" i="61"/>
  <c r="EB188" i="61"/>
  <c r="EC188" i="61"/>
  <c r="ED188" i="61"/>
  <c r="EE188" i="61"/>
  <c r="EF188" i="61"/>
  <c r="EG188" i="61"/>
  <c r="EH188" i="61"/>
  <c r="EI188" i="61"/>
  <c r="EJ188" i="61"/>
  <c r="EK188" i="61"/>
  <c r="EL188" i="61"/>
  <c r="EM188" i="61"/>
  <c r="EN188" i="61"/>
  <c r="EO188" i="61"/>
  <c r="EP188" i="61"/>
  <c r="EQ188" i="61"/>
  <c r="ER188" i="61"/>
  <c r="ES188" i="61"/>
  <c r="ET188" i="61"/>
  <c r="EU188" i="61"/>
  <c r="EV188" i="61"/>
  <c r="EW188" i="61"/>
  <c r="EX188" i="61"/>
  <c r="EY188" i="61"/>
  <c r="EZ188" i="61"/>
  <c r="FB188" i="61"/>
  <c r="FC188" i="61"/>
  <c r="E189" i="61"/>
  <c r="F189" i="61"/>
  <c r="G189" i="61"/>
  <c r="H189" i="61"/>
  <c r="I189" i="61"/>
  <c r="J189" i="61"/>
  <c r="K189" i="61"/>
  <c r="L189" i="61"/>
  <c r="M189" i="61"/>
  <c r="N189" i="61"/>
  <c r="O189" i="61"/>
  <c r="P189" i="61"/>
  <c r="Q189" i="61"/>
  <c r="R189" i="61"/>
  <c r="S189" i="61"/>
  <c r="T189" i="61"/>
  <c r="U189" i="61"/>
  <c r="V189" i="61"/>
  <c r="W189" i="61"/>
  <c r="X189" i="61"/>
  <c r="Y189" i="61"/>
  <c r="Z189" i="61"/>
  <c r="AA189" i="61"/>
  <c r="AB189" i="61"/>
  <c r="AC189" i="61"/>
  <c r="AD189" i="61"/>
  <c r="AE189" i="61"/>
  <c r="AF189" i="61"/>
  <c r="AG189" i="61"/>
  <c r="AH189" i="61"/>
  <c r="AI189" i="61"/>
  <c r="AJ189" i="61"/>
  <c r="AK189" i="61"/>
  <c r="AL189" i="61"/>
  <c r="AM189" i="61"/>
  <c r="AN189" i="61"/>
  <c r="AO189" i="61"/>
  <c r="AP189" i="61"/>
  <c r="AQ189" i="61"/>
  <c r="AR189" i="61"/>
  <c r="AS189" i="61"/>
  <c r="AT189" i="61"/>
  <c r="AU189" i="61"/>
  <c r="AV189" i="61"/>
  <c r="AW189" i="61"/>
  <c r="AX189" i="61"/>
  <c r="AY189" i="61"/>
  <c r="AZ189" i="61"/>
  <c r="BA189" i="61"/>
  <c r="BB189" i="61"/>
  <c r="BC189" i="61"/>
  <c r="BD189" i="61"/>
  <c r="BE189" i="61"/>
  <c r="BF189" i="61"/>
  <c r="BG189" i="61"/>
  <c r="BH189" i="61"/>
  <c r="BI189" i="61"/>
  <c r="BJ189" i="61"/>
  <c r="BK189" i="61"/>
  <c r="BL189" i="61"/>
  <c r="BM189" i="61"/>
  <c r="BN189" i="61"/>
  <c r="BO189" i="61"/>
  <c r="BP189" i="61"/>
  <c r="BQ189" i="61"/>
  <c r="BR189" i="61"/>
  <c r="BS189" i="61"/>
  <c r="BT189" i="61"/>
  <c r="BU189" i="61"/>
  <c r="BV189" i="61"/>
  <c r="BW189" i="61"/>
  <c r="BX189" i="61"/>
  <c r="BY189" i="61"/>
  <c r="BZ189" i="61"/>
  <c r="CA189" i="61"/>
  <c r="CB189" i="61"/>
  <c r="CC189" i="61"/>
  <c r="CD189" i="61"/>
  <c r="CE189" i="61"/>
  <c r="CF189" i="61"/>
  <c r="CG189" i="61"/>
  <c r="CH189" i="61"/>
  <c r="CI189" i="61"/>
  <c r="CJ189" i="61"/>
  <c r="CK189" i="61"/>
  <c r="CL189" i="61"/>
  <c r="CM189" i="61"/>
  <c r="CN189" i="61"/>
  <c r="CO189" i="61"/>
  <c r="CP189" i="61"/>
  <c r="CQ189" i="61"/>
  <c r="CR189" i="61"/>
  <c r="CS189" i="61"/>
  <c r="CT189" i="61"/>
  <c r="CU189" i="61"/>
  <c r="CV189" i="61"/>
  <c r="CW189" i="61"/>
  <c r="CX189" i="61"/>
  <c r="CY189" i="61"/>
  <c r="CZ189" i="61"/>
  <c r="DA189" i="61"/>
  <c r="DB189" i="61"/>
  <c r="DC189" i="61"/>
  <c r="DD189" i="61"/>
  <c r="DE189" i="61"/>
  <c r="DF189" i="61"/>
  <c r="DG189" i="61"/>
  <c r="DH189" i="61"/>
  <c r="DI189" i="61"/>
  <c r="DJ189" i="61"/>
  <c r="DK189" i="61"/>
  <c r="DL189" i="61"/>
  <c r="DM189" i="61"/>
  <c r="DN189" i="61"/>
  <c r="DO189" i="61"/>
  <c r="DP189" i="61"/>
  <c r="DQ189" i="61"/>
  <c r="DR189" i="61"/>
  <c r="DS189" i="61"/>
  <c r="DT189" i="61"/>
  <c r="DU189" i="61"/>
  <c r="DV189" i="61"/>
  <c r="DW189" i="61"/>
  <c r="DX189" i="61"/>
  <c r="DY189" i="61"/>
  <c r="DZ189" i="61"/>
  <c r="EA189" i="61"/>
  <c r="EB189" i="61"/>
  <c r="EC189" i="61"/>
  <c r="ED189" i="61"/>
  <c r="EE189" i="61"/>
  <c r="EF189" i="61"/>
  <c r="EG189" i="61"/>
  <c r="EH189" i="61"/>
  <c r="EI189" i="61"/>
  <c r="EJ189" i="61"/>
  <c r="EK189" i="61"/>
  <c r="EL189" i="61"/>
  <c r="EM189" i="61"/>
  <c r="EN189" i="61"/>
  <c r="EO189" i="61"/>
  <c r="EP189" i="61"/>
  <c r="EQ189" i="61"/>
  <c r="ER189" i="61"/>
  <c r="ES189" i="61"/>
  <c r="ET189" i="61"/>
  <c r="EU189" i="61"/>
  <c r="EV189" i="61"/>
  <c r="EW189" i="61"/>
  <c r="EX189" i="61"/>
  <c r="EY189" i="61"/>
  <c r="EZ189" i="61"/>
  <c r="FB189" i="61"/>
  <c r="FC189" i="61"/>
  <c r="E190" i="61"/>
  <c r="F190" i="61"/>
  <c r="G190" i="61"/>
  <c r="H190" i="61"/>
  <c r="I190" i="61"/>
  <c r="J190" i="61"/>
  <c r="K190" i="61"/>
  <c r="L190" i="61"/>
  <c r="M190" i="61"/>
  <c r="N190" i="61"/>
  <c r="O190" i="61"/>
  <c r="P190" i="61"/>
  <c r="Q190" i="61"/>
  <c r="R190" i="61"/>
  <c r="S190" i="61"/>
  <c r="T190" i="61"/>
  <c r="U190" i="61"/>
  <c r="V190" i="61"/>
  <c r="W190" i="61"/>
  <c r="X190" i="61"/>
  <c r="Y190" i="61"/>
  <c r="Z190" i="61"/>
  <c r="AA190" i="61"/>
  <c r="AB190" i="61"/>
  <c r="AC190" i="61"/>
  <c r="AD190" i="61"/>
  <c r="AE190" i="61"/>
  <c r="AF190" i="61"/>
  <c r="AG190" i="61"/>
  <c r="AH190" i="61"/>
  <c r="AI190" i="61"/>
  <c r="AJ190" i="61"/>
  <c r="AK190" i="61"/>
  <c r="AL190" i="61"/>
  <c r="AM190" i="61"/>
  <c r="AN190" i="61"/>
  <c r="AO190" i="61"/>
  <c r="AP190" i="61"/>
  <c r="AQ190" i="61"/>
  <c r="AR190" i="61"/>
  <c r="AS190" i="61"/>
  <c r="AT190" i="61"/>
  <c r="AU190" i="61"/>
  <c r="AV190" i="61"/>
  <c r="AW190" i="61"/>
  <c r="AX190" i="61"/>
  <c r="AY190" i="61"/>
  <c r="AZ190" i="61"/>
  <c r="BA190" i="61"/>
  <c r="BB190" i="61"/>
  <c r="BC190" i="61"/>
  <c r="BD190" i="61"/>
  <c r="BE190" i="61"/>
  <c r="BF190" i="61"/>
  <c r="BG190" i="61"/>
  <c r="BH190" i="61"/>
  <c r="BI190" i="61"/>
  <c r="BJ190" i="61"/>
  <c r="BK190" i="61"/>
  <c r="BL190" i="61"/>
  <c r="BM190" i="61"/>
  <c r="BN190" i="61"/>
  <c r="BO190" i="61"/>
  <c r="BP190" i="61"/>
  <c r="BQ190" i="61"/>
  <c r="BR190" i="61"/>
  <c r="BS190" i="61"/>
  <c r="BT190" i="61"/>
  <c r="BU190" i="61"/>
  <c r="BV190" i="61"/>
  <c r="BW190" i="61"/>
  <c r="BX190" i="61"/>
  <c r="BY190" i="61"/>
  <c r="BZ190" i="61"/>
  <c r="CA190" i="61"/>
  <c r="CB190" i="61"/>
  <c r="CC190" i="61"/>
  <c r="CD190" i="61"/>
  <c r="CE190" i="61"/>
  <c r="CF190" i="61"/>
  <c r="CG190" i="61"/>
  <c r="CH190" i="61"/>
  <c r="CI190" i="61"/>
  <c r="CJ190" i="61"/>
  <c r="CK190" i="61"/>
  <c r="CL190" i="61"/>
  <c r="CM190" i="61"/>
  <c r="CN190" i="61"/>
  <c r="CO190" i="61"/>
  <c r="CP190" i="61"/>
  <c r="CQ190" i="61"/>
  <c r="CR190" i="61"/>
  <c r="CS190" i="61"/>
  <c r="CT190" i="61"/>
  <c r="CU190" i="61"/>
  <c r="CV190" i="61"/>
  <c r="CW190" i="61"/>
  <c r="CX190" i="61"/>
  <c r="CY190" i="61"/>
  <c r="CZ190" i="61"/>
  <c r="DA190" i="61"/>
  <c r="DB190" i="61"/>
  <c r="DC190" i="61"/>
  <c r="DD190" i="61"/>
  <c r="DE190" i="61"/>
  <c r="DF190" i="61"/>
  <c r="DG190" i="61"/>
  <c r="DH190" i="61"/>
  <c r="DI190" i="61"/>
  <c r="DJ190" i="61"/>
  <c r="DK190" i="61"/>
  <c r="DL190" i="61"/>
  <c r="DM190" i="61"/>
  <c r="DN190" i="61"/>
  <c r="DO190" i="61"/>
  <c r="DP190" i="61"/>
  <c r="DQ190" i="61"/>
  <c r="DR190" i="61"/>
  <c r="DS190" i="61"/>
  <c r="DT190" i="61"/>
  <c r="DU190" i="61"/>
  <c r="DV190" i="61"/>
  <c r="DW190" i="61"/>
  <c r="DX190" i="61"/>
  <c r="DY190" i="61"/>
  <c r="DZ190" i="61"/>
  <c r="EA190" i="61"/>
  <c r="EB190" i="61"/>
  <c r="EC190" i="61"/>
  <c r="ED190" i="61"/>
  <c r="EE190" i="61"/>
  <c r="EF190" i="61"/>
  <c r="EG190" i="61"/>
  <c r="EH190" i="61"/>
  <c r="EI190" i="61"/>
  <c r="EJ190" i="61"/>
  <c r="EK190" i="61"/>
  <c r="EL190" i="61"/>
  <c r="EM190" i="61"/>
  <c r="EN190" i="61"/>
  <c r="EO190" i="61"/>
  <c r="EP190" i="61"/>
  <c r="EQ190" i="61"/>
  <c r="ER190" i="61"/>
  <c r="ES190" i="61"/>
  <c r="ET190" i="61"/>
  <c r="EU190" i="61"/>
  <c r="EV190" i="61"/>
  <c r="EW190" i="61"/>
  <c r="EX190" i="61"/>
  <c r="EY190" i="61"/>
  <c r="EZ190" i="61"/>
  <c r="FB190" i="61"/>
  <c r="FC190" i="61"/>
  <c r="E191" i="61"/>
  <c r="F191" i="61"/>
  <c r="G191" i="61"/>
  <c r="H191" i="61"/>
  <c r="I191" i="61"/>
  <c r="J191" i="61"/>
  <c r="K191" i="61"/>
  <c r="L191" i="61"/>
  <c r="M191" i="61"/>
  <c r="N191" i="61"/>
  <c r="O191" i="61"/>
  <c r="P191" i="61"/>
  <c r="Q191" i="61"/>
  <c r="R191" i="61"/>
  <c r="S191" i="61"/>
  <c r="T191" i="61"/>
  <c r="U191" i="61"/>
  <c r="V191" i="61"/>
  <c r="W191" i="61"/>
  <c r="X191" i="61"/>
  <c r="Y191" i="61"/>
  <c r="Z191" i="61"/>
  <c r="AA191" i="61"/>
  <c r="AB191" i="61"/>
  <c r="AC191" i="61"/>
  <c r="AD191" i="61"/>
  <c r="AE191" i="61"/>
  <c r="AF191" i="61"/>
  <c r="AG191" i="61"/>
  <c r="AH191" i="61"/>
  <c r="AI191" i="61"/>
  <c r="AJ191" i="61"/>
  <c r="AK191" i="61"/>
  <c r="AL191" i="61"/>
  <c r="AM191" i="61"/>
  <c r="AN191" i="61"/>
  <c r="AO191" i="61"/>
  <c r="AP191" i="61"/>
  <c r="AQ191" i="61"/>
  <c r="AR191" i="61"/>
  <c r="AS191" i="61"/>
  <c r="AT191" i="61"/>
  <c r="AU191" i="61"/>
  <c r="AV191" i="61"/>
  <c r="AW191" i="61"/>
  <c r="AX191" i="61"/>
  <c r="AY191" i="61"/>
  <c r="AZ191" i="61"/>
  <c r="BA191" i="61"/>
  <c r="BB191" i="61"/>
  <c r="BC191" i="61"/>
  <c r="BD191" i="61"/>
  <c r="BE191" i="61"/>
  <c r="BF191" i="61"/>
  <c r="BG191" i="61"/>
  <c r="BH191" i="61"/>
  <c r="BI191" i="61"/>
  <c r="BJ191" i="61"/>
  <c r="BK191" i="61"/>
  <c r="BL191" i="61"/>
  <c r="BM191" i="61"/>
  <c r="BN191" i="61"/>
  <c r="BO191" i="61"/>
  <c r="BP191" i="61"/>
  <c r="BQ191" i="61"/>
  <c r="BR191" i="61"/>
  <c r="BS191" i="61"/>
  <c r="BT191" i="61"/>
  <c r="BU191" i="61"/>
  <c r="BV191" i="61"/>
  <c r="BW191" i="61"/>
  <c r="BX191" i="61"/>
  <c r="BY191" i="61"/>
  <c r="BZ191" i="61"/>
  <c r="CA191" i="61"/>
  <c r="CB191" i="61"/>
  <c r="CC191" i="61"/>
  <c r="CD191" i="61"/>
  <c r="CE191" i="61"/>
  <c r="CF191" i="61"/>
  <c r="CG191" i="61"/>
  <c r="CH191" i="61"/>
  <c r="CI191" i="61"/>
  <c r="CJ191" i="61"/>
  <c r="CK191" i="61"/>
  <c r="CL191" i="61"/>
  <c r="CM191" i="61"/>
  <c r="CN191" i="61"/>
  <c r="CO191" i="61"/>
  <c r="CP191" i="61"/>
  <c r="CQ191" i="61"/>
  <c r="CR191" i="61"/>
  <c r="CS191" i="61"/>
  <c r="CT191" i="61"/>
  <c r="CU191" i="61"/>
  <c r="CV191" i="61"/>
  <c r="CW191" i="61"/>
  <c r="CX191" i="61"/>
  <c r="CY191" i="61"/>
  <c r="CZ191" i="61"/>
  <c r="DA191" i="61"/>
  <c r="DB191" i="61"/>
  <c r="DC191" i="61"/>
  <c r="DD191" i="61"/>
  <c r="DE191" i="61"/>
  <c r="DF191" i="61"/>
  <c r="DG191" i="61"/>
  <c r="DH191" i="61"/>
  <c r="DI191" i="61"/>
  <c r="DJ191" i="61"/>
  <c r="DK191" i="61"/>
  <c r="DL191" i="61"/>
  <c r="DM191" i="61"/>
  <c r="DN191" i="61"/>
  <c r="DO191" i="61"/>
  <c r="DP191" i="61"/>
  <c r="DQ191" i="61"/>
  <c r="DR191" i="61"/>
  <c r="DS191" i="61"/>
  <c r="DT191" i="61"/>
  <c r="DU191" i="61"/>
  <c r="DV191" i="61"/>
  <c r="DW191" i="61"/>
  <c r="DX191" i="61"/>
  <c r="DY191" i="61"/>
  <c r="DZ191" i="61"/>
  <c r="EA191" i="61"/>
  <c r="EB191" i="61"/>
  <c r="EC191" i="61"/>
  <c r="ED191" i="61"/>
  <c r="EE191" i="61"/>
  <c r="EF191" i="61"/>
  <c r="EG191" i="61"/>
  <c r="EH191" i="61"/>
  <c r="EI191" i="61"/>
  <c r="EJ191" i="61"/>
  <c r="EK191" i="61"/>
  <c r="EL191" i="61"/>
  <c r="EM191" i="61"/>
  <c r="EN191" i="61"/>
  <c r="EO191" i="61"/>
  <c r="EP191" i="61"/>
  <c r="EQ191" i="61"/>
  <c r="ER191" i="61"/>
  <c r="ES191" i="61"/>
  <c r="ET191" i="61"/>
  <c r="EU191" i="61"/>
  <c r="EV191" i="61"/>
  <c r="EW191" i="61"/>
  <c r="EX191" i="61"/>
  <c r="EY191" i="61"/>
  <c r="EZ191" i="61"/>
  <c r="FB191" i="61"/>
  <c r="FC191" i="61"/>
  <c r="E192" i="61"/>
  <c r="F192" i="61"/>
  <c r="G192" i="61"/>
  <c r="H192" i="61"/>
  <c r="I192" i="61"/>
  <c r="J192" i="61"/>
  <c r="K192" i="61"/>
  <c r="L192" i="61"/>
  <c r="M192" i="61"/>
  <c r="N192" i="61"/>
  <c r="O192" i="61"/>
  <c r="P192" i="61"/>
  <c r="Q192" i="61"/>
  <c r="R192" i="61"/>
  <c r="S192" i="61"/>
  <c r="T192" i="61"/>
  <c r="U192" i="61"/>
  <c r="V192" i="61"/>
  <c r="W192" i="61"/>
  <c r="X192" i="61"/>
  <c r="Y192" i="61"/>
  <c r="Z192" i="61"/>
  <c r="AA192" i="61"/>
  <c r="AB192" i="61"/>
  <c r="AC192" i="61"/>
  <c r="AD192" i="61"/>
  <c r="AE192" i="61"/>
  <c r="AF192" i="61"/>
  <c r="AG192" i="61"/>
  <c r="AH192" i="61"/>
  <c r="AI192" i="61"/>
  <c r="AJ192" i="61"/>
  <c r="AK192" i="61"/>
  <c r="AL192" i="61"/>
  <c r="AM192" i="61"/>
  <c r="AN192" i="61"/>
  <c r="AO192" i="61"/>
  <c r="AP192" i="61"/>
  <c r="AQ192" i="61"/>
  <c r="AR192" i="61"/>
  <c r="AS192" i="61"/>
  <c r="AT192" i="61"/>
  <c r="AU192" i="61"/>
  <c r="AV192" i="61"/>
  <c r="AW192" i="61"/>
  <c r="AX192" i="61"/>
  <c r="AY192" i="61"/>
  <c r="AZ192" i="61"/>
  <c r="BA192" i="61"/>
  <c r="BB192" i="61"/>
  <c r="BC192" i="61"/>
  <c r="BD192" i="61"/>
  <c r="BE192" i="61"/>
  <c r="BF192" i="61"/>
  <c r="BG192" i="61"/>
  <c r="BH192" i="61"/>
  <c r="BI192" i="61"/>
  <c r="BJ192" i="61"/>
  <c r="BK192" i="61"/>
  <c r="BL192" i="61"/>
  <c r="BM192" i="61"/>
  <c r="BN192" i="61"/>
  <c r="BO192" i="61"/>
  <c r="BP192" i="61"/>
  <c r="BQ192" i="61"/>
  <c r="BR192" i="61"/>
  <c r="BS192" i="61"/>
  <c r="BT192" i="61"/>
  <c r="BU192" i="61"/>
  <c r="BV192" i="61"/>
  <c r="BW192" i="61"/>
  <c r="BX192" i="61"/>
  <c r="BY192" i="61"/>
  <c r="BZ192" i="61"/>
  <c r="CA192" i="61"/>
  <c r="CB192" i="61"/>
  <c r="CC192" i="61"/>
  <c r="CD192" i="61"/>
  <c r="CE192" i="61"/>
  <c r="CF192" i="61"/>
  <c r="CG192" i="61"/>
  <c r="CH192" i="61"/>
  <c r="CI192" i="61"/>
  <c r="CJ192" i="61"/>
  <c r="CK192" i="61"/>
  <c r="CL192" i="61"/>
  <c r="CM192" i="61"/>
  <c r="CN192" i="61"/>
  <c r="CO192" i="61"/>
  <c r="CP192" i="61"/>
  <c r="CQ192" i="61"/>
  <c r="CR192" i="61"/>
  <c r="CS192" i="61"/>
  <c r="CT192" i="61"/>
  <c r="CU192" i="61"/>
  <c r="CV192" i="61"/>
  <c r="CW192" i="61"/>
  <c r="CX192" i="61"/>
  <c r="CY192" i="61"/>
  <c r="CZ192" i="61"/>
  <c r="DA192" i="61"/>
  <c r="DB192" i="61"/>
  <c r="DC192" i="61"/>
  <c r="DD192" i="61"/>
  <c r="DE192" i="61"/>
  <c r="DF192" i="61"/>
  <c r="DG192" i="61"/>
  <c r="DH192" i="61"/>
  <c r="DI192" i="61"/>
  <c r="DJ192" i="61"/>
  <c r="DK192" i="61"/>
  <c r="DL192" i="61"/>
  <c r="DM192" i="61"/>
  <c r="DN192" i="61"/>
  <c r="DO192" i="61"/>
  <c r="DP192" i="61"/>
  <c r="DQ192" i="61"/>
  <c r="DR192" i="61"/>
  <c r="DS192" i="61"/>
  <c r="DT192" i="61"/>
  <c r="DU192" i="61"/>
  <c r="DV192" i="61"/>
  <c r="DW192" i="61"/>
  <c r="DX192" i="61"/>
  <c r="DY192" i="61"/>
  <c r="DZ192" i="61"/>
  <c r="EA192" i="61"/>
  <c r="EB192" i="61"/>
  <c r="EC192" i="61"/>
  <c r="ED192" i="61"/>
  <c r="EE192" i="61"/>
  <c r="EF192" i="61"/>
  <c r="EG192" i="61"/>
  <c r="EH192" i="61"/>
  <c r="EI192" i="61"/>
  <c r="EJ192" i="61"/>
  <c r="EK192" i="61"/>
  <c r="EL192" i="61"/>
  <c r="EM192" i="61"/>
  <c r="EN192" i="61"/>
  <c r="EO192" i="61"/>
  <c r="EP192" i="61"/>
  <c r="EQ192" i="61"/>
  <c r="ER192" i="61"/>
  <c r="ES192" i="61"/>
  <c r="ET192" i="61"/>
  <c r="EU192" i="61"/>
  <c r="EV192" i="61"/>
  <c r="EW192" i="61"/>
  <c r="EX192" i="61"/>
  <c r="EY192" i="61"/>
  <c r="EZ192" i="61"/>
  <c r="FB192" i="61"/>
  <c r="FC192" i="61"/>
  <c r="E193" i="61"/>
  <c r="F193" i="61"/>
  <c r="G193" i="61"/>
  <c r="H193" i="61"/>
  <c r="I193" i="61"/>
  <c r="J193" i="61"/>
  <c r="K193" i="61"/>
  <c r="L193" i="61"/>
  <c r="M193" i="61"/>
  <c r="N193" i="61"/>
  <c r="O193" i="61"/>
  <c r="P193" i="61"/>
  <c r="Q193" i="61"/>
  <c r="R193" i="61"/>
  <c r="S193" i="61"/>
  <c r="T193" i="61"/>
  <c r="U193" i="61"/>
  <c r="V193" i="61"/>
  <c r="W193" i="61"/>
  <c r="X193" i="61"/>
  <c r="Y193" i="61"/>
  <c r="Z193" i="61"/>
  <c r="AA193" i="61"/>
  <c r="AB193" i="61"/>
  <c r="AC193" i="61"/>
  <c r="AD193" i="61"/>
  <c r="AE193" i="61"/>
  <c r="AF193" i="61"/>
  <c r="AG193" i="61"/>
  <c r="AH193" i="61"/>
  <c r="AI193" i="61"/>
  <c r="AJ193" i="61"/>
  <c r="AK193" i="61"/>
  <c r="AL193" i="61"/>
  <c r="AM193" i="61"/>
  <c r="AN193" i="61"/>
  <c r="AO193" i="61"/>
  <c r="AP193" i="61"/>
  <c r="AQ193" i="61"/>
  <c r="AR193" i="61"/>
  <c r="AS193" i="61"/>
  <c r="AT193" i="61"/>
  <c r="AU193" i="61"/>
  <c r="AV193" i="61"/>
  <c r="AW193" i="61"/>
  <c r="AX193" i="61"/>
  <c r="AY193" i="61"/>
  <c r="AZ193" i="61"/>
  <c r="BA193" i="61"/>
  <c r="BB193" i="61"/>
  <c r="BC193" i="61"/>
  <c r="BD193" i="61"/>
  <c r="BE193" i="61"/>
  <c r="BF193" i="61"/>
  <c r="BG193" i="61"/>
  <c r="BH193" i="61"/>
  <c r="BI193" i="61"/>
  <c r="BJ193" i="61"/>
  <c r="BK193" i="61"/>
  <c r="BL193" i="61"/>
  <c r="BM193" i="61"/>
  <c r="BN193" i="61"/>
  <c r="BO193" i="61"/>
  <c r="BP193" i="61"/>
  <c r="BQ193" i="61"/>
  <c r="BR193" i="61"/>
  <c r="BS193" i="61"/>
  <c r="BT193" i="61"/>
  <c r="BU193" i="61"/>
  <c r="BV193" i="61"/>
  <c r="BW193" i="61"/>
  <c r="BX193" i="61"/>
  <c r="BY193" i="61"/>
  <c r="BZ193" i="61"/>
  <c r="CA193" i="61"/>
  <c r="CB193" i="61"/>
  <c r="CC193" i="61"/>
  <c r="CD193" i="61"/>
  <c r="CE193" i="61"/>
  <c r="CF193" i="61"/>
  <c r="CG193" i="61"/>
  <c r="CH193" i="61"/>
  <c r="CI193" i="61"/>
  <c r="CJ193" i="61"/>
  <c r="CK193" i="61"/>
  <c r="CL193" i="61"/>
  <c r="CM193" i="61"/>
  <c r="CN193" i="61"/>
  <c r="CO193" i="61"/>
  <c r="CP193" i="61"/>
  <c r="CQ193" i="61"/>
  <c r="CR193" i="61"/>
  <c r="CS193" i="61"/>
  <c r="CT193" i="61"/>
  <c r="CU193" i="61"/>
  <c r="CV193" i="61"/>
  <c r="CW193" i="61"/>
  <c r="CX193" i="61"/>
  <c r="CY193" i="61"/>
  <c r="CZ193" i="61"/>
  <c r="DA193" i="61"/>
  <c r="DB193" i="61"/>
  <c r="DC193" i="61"/>
  <c r="DD193" i="61"/>
  <c r="DE193" i="61"/>
  <c r="DF193" i="61"/>
  <c r="DG193" i="61"/>
  <c r="DH193" i="61"/>
  <c r="DI193" i="61"/>
  <c r="DJ193" i="61"/>
  <c r="DK193" i="61"/>
  <c r="DL193" i="61"/>
  <c r="DM193" i="61"/>
  <c r="DN193" i="61"/>
  <c r="DO193" i="61"/>
  <c r="DP193" i="61"/>
  <c r="DQ193" i="61"/>
  <c r="DR193" i="61"/>
  <c r="DS193" i="61"/>
  <c r="DT193" i="61"/>
  <c r="DU193" i="61"/>
  <c r="DV193" i="61"/>
  <c r="DW193" i="61"/>
  <c r="DX193" i="61"/>
  <c r="DY193" i="61"/>
  <c r="DZ193" i="61"/>
  <c r="EA193" i="61"/>
  <c r="EB193" i="61"/>
  <c r="EC193" i="61"/>
  <c r="ED193" i="61"/>
  <c r="EE193" i="61"/>
  <c r="EF193" i="61"/>
  <c r="EG193" i="61"/>
  <c r="EH193" i="61"/>
  <c r="EI193" i="61"/>
  <c r="EJ193" i="61"/>
  <c r="EK193" i="61"/>
  <c r="EL193" i="61"/>
  <c r="EM193" i="61"/>
  <c r="EN193" i="61"/>
  <c r="EO193" i="61"/>
  <c r="EP193" i="61"/>
  <c r="EQ193" i="61"/>
  <c r="ER193" i="61"/>
  <c r="ES193" i="61"/>
  <c r="ET193" i="61"/>
  <c r="EU193" i="61"/>
  <c r="EV193" i="61"/>
  <c r="EW193" i="61"/>
  <c r="EX193" i="61"/>
  <c r="EY193" i="61"/>
  <c r="EZ193" i="61"/>
  <c r="FB193" i="61"/>
  <c r="FC193" i="61"/>
  <c r="E194" i="61"/>
  <c r="F194" i="61"/>
  <c r="G194" i="61"/>
  <c r="H194" i="61"/>
  <c r="I194" i="61"/>
  <c r="J194" i="61"/>
  <c r="K194" i="61"/>
  <c r="L194" i="61"/>
  <c r="M194" i="61"/>
  <c r="N194" i="61"/>
  <c r="O194" i="61"/>
  <c r="P194" i="61"/>
  <c r="Q194" i="61"/>
  <c r="R194" i="61"/>
  <c r="S194" i="61"/>
  <c r="T194" i="61"/>
  <c r="U194" i="61"/>
  <c r="V194" i="61"/>
  <c r="W194" i="61"/>
  <c r="X194" i="61"/>
  <c r="Y194" i="61"/>
  <c r="Z194" i="61"/>
  <c r="AA194" i="61"/>
  <c r="AB194" i="61"/>
  <c r="AC194" i="61"/>
  <c r="AD194" i="61"/>
  <c r="AE194" i="61"/>
  <c r="AF194" i="61"/>
  <c r="AG194" i="61"/>
  <c r="AH194" i="61"/>
  <c r="AI194" i="61"/>
  <c r="AJ194" i="61"/>
  <c r="AK194" i="61"/>
  <c r="AL194" i="61"/>
  <c r="AM194" i="61"/>
  <c r="AN194" i="61"/>
  <c r="AO194" i="61"/>
  <c r="AP194" i="61"/>
  <c r="AQ194" i="61"/>
  <c r="AR194" i="61"/>
  <c r="AS194" i="61"/>
  <c r="AT194" i="61"/>
  <c r="AU194" i="61"/>
  <c r="AV194" i="61"/>
  <c r="AW194" i="61"/>
  <c r="AX194" i="61"/>
  <c r="AY194" i="61"/>
  <c r="AZ194" i="61"/>
  <c r="BA194" i="61"/>
  <c r="BB194" i="61"/>
  <c r="BC194" i="61"/>
  <c r="BD194" i="61"/>
  <c r="BE194" i="61"/>
  <c r="BF194" i="61"/>
  <c r="BG194" i="61"/>
  <c r="BH194" i="61"/>
  <c r="BI194" i="61"/>
  <c r="BJ194" i="61"/>
  <c r="BK194" i="61"/>
  <c r="BL194" i="61"/>
  <c r="BM194" i="61"/>
  <c r="BN194" i="61"/>
  <c r="BO194" i="61"/>
  <c r="BP194" i="61"/>
  <c r="BQ194" i="61"/>
  <c r="BR194" i="61"/>
  <c r="BS194" i="61"/>
  <c r="BT194" i="61"/>
  <c r="BU194" i="61"/>
  <c r="BV194" i="61"/>
  <c r="BW194" i="61"/>
  <c r="BX194" i="61"/>
  <c r="BY194" i="61"/>
  <c r="BZ194" i="61"/>
  <c r="CA194" i="61"/>
  <c r="CB194" i="61"/>
  <c r="CC194" i="61"/>
  <c r="CD194" i="61"/>
  <c r="CE194" i="61"/>
  <c r="CF194" i="61"/>
  <c r="CG194" i="61"/>
  <c r="CH194" i="61"/>
  <c r="CI194" i="61"/>
  <c r="CJ194" i="61"/>
  <c r="CK194" i="61"/>
  <c r="CL194" i="61"/>
  <c r="CM194" i="61"/>
  <c r="CN194" i="61"/>
  <c r="CO194" i="61"/>
  <c r="CP194" i="61"/>
  <c r="CQ194" i="61"/>
  <c r="CR194" i="61"/>
  <c r="CS194" i="61"/>
  <c r="CT194" i="61"/>
  <c r="CU194" i="61"/>
  <c r="CV194" i="61"/>
  <c r="CW194" i="61"/>
  <c r="CX194" i="61"/>
  <c r="CY194" i="61"/>
  <c r="CZ194" i="61"/>
  <c r="DA194" i="61"/>
  <c r="DB194" i="61"/>
  <c r="DC194" i="61"/>
  <c r="DD194" i="61"/>
  <c r="DE194" i="61"/>
  <c r="DF194" i="61"/>
  <c r="DG194" i="61"/>
  <c r="DH194" i="61"/>
  <c r="DI194" i="61"/>
  <c r="DJ194" i="61"/>
  <c r="DK194" i="61"/>
  <c r="DL194" i="61"/>
  <c r="DM194" i="61"/>
  <c r="DN194" i="61"/>
  <c r="DO194" i="61"/>
  <c r="DP194" i="61"/>
  <c r="DQ194" i="61"/>
  <c r="DR194" i="61"/>
  <c r="DS194" i="61"/>
  <c r="DT194" i="61"/>
  <c r="DU194" i="61"/>
  <c r="DV194" i="61"/>
  <c r="DW194" i="61"/>
  <c r="DX194" i="61"/>
  <c r="DY194" i="61"/>
  <c r="DZ194" i="61"/>
  <c r="EA194" i="61"/>
  <c r="EB194" i="61"/>
  <c r="EC194" i="61"/>
  <c r="ED194" i="61"/>
  <c r="EE194" i="61"/>
  <c r="EF194" i="61"/>
  <c r="EG194" i="61"/>
  <c r="EH194" i="61"/>
  <c r="EI194" i="61"/>
  <c r="EJ194" i="61"/>
  <c r="EK194" i="61"/>
  <c r="EL194" i="61"/>
  <c r="EM194" i="61"/>
  <c r="EN194" i="61"/>
  <c r="EO194" i="61"/>
  <c r="EP194" i="61"/>
  <c r="EQ194" i="61"/>
  <c r="ER194" i="61"/>
  <c r="ES194" i="61"/>
  <c r="ET194" i="61"/>
  <c r="EU194" i="61"/>
  <c r="EV194" i="61"/>
  <c r="EW194" i="61"/>
  <c r="EX194" i="61"/>
  <c r="EY194" i="61"/>
  <c r="EZ194" i="61"/>
  <c r="FB194" i="61"/>
  <c r="FC194" i="61"/>
  <c r="D168" i="61"/>
  <c r="D169" i="61"/>
  <c r="D170" i="61"/>
  <c r="D171" i="61"/>
  <c r="D172" i="61"/>
  <c r="D173" i="61"/>
  <c r="D174" i="61"/>
  <c r="D175" i="61"/>
  <c r="D176" i="61"/>
  <c r="D177" i="61"/>
  <c r="D178" i="61"/>
  <c r="D179" i="61"/>
  <c r="D180" i="61"/>
  <c r="D181" i="61"/>
  <c r="D182" i="61"/>
  <c r="D183" i="61"/>
  <c r="D184" i="61"/>
  <c r="D185" i="61"/>
  <c r="D186" i="61"/>
  <c r="D187" i="61"/>
  <c r="D188" i="61"/>
  <c r="D189" i="61"/>
  <c r="D190" i="61"/>
  <c r="D191" i="61"/>
  <c r="D192" i="61"/>
  <c r="D193" i="61"/>
  <c r="D194" i="61"/>
  <c r="D167" i="61"/>
  <c r="CV104" i="45"/>
  <c r="CV105" i="45"/>
  <c r="CV106" i="45"/>
  <c r="CV107" i="45"/>
  <c r="CV108" i="45"/>
  <c r="CV109" i="45"/>
  <c r="Q33" i="46" l="1"/>
  <c r="P33" i="46"/>
  <c r="P29" i="46"/>
  <c r="Q29" i="46"/>
  <c r="O29" i="46"/>
  <c r="BC63" i="9" l="1"/>
  <c r="BB63" i="9"/>
  <c r="E63" i="9"/>
  <c r="F63" i="9"/>
  <c r="G63" i="9"/>
  <c r="H63" i="9"/>
  <c r="I63" i="9"/>
  <c r="J63" i="9"/>
  <c r="K63" i="9"/>
  <c r="L63" i="9"/>
  <c r="M63" i="9"/>
  <c r="N63" i="9"/>
  <c r="O63" i="9"/>
  <c r="P63" i="9"/>
  <c r="Q63" i="9"/>
  <c r="R63" i="9"/>
  <c r="S63" i="9"/>
  <c r="T63" i="9"/>
  <c r="U63" i="9"/>
  <c r="V63" i="9"/>
  <c r="W63" i="9"/>
  <c r="X63" i="9"/>
  <c r="Y63" i="9"/>
  <c r="Z63" i="9"/>
  <c r="AA63" i="9"/>
  <c r="AB63" i="9"/>
  <c r="AC63" i="9"/>
  <c r="AD63" i="9"/>
  <c r="AE63" i="9"/>
  <c r="AF63" i="9"/>
  <c r="AG63" i="9"/>
  <c r="AH63" i="9"/>
  <c r="AI63" i="9"/>
  <c r="AJ63" i="9"/>
  <c r="AK63" i="9"/>
  <c r="AL63" i="9"/>
  <c r="AM63" i="9"/>
  <c r="AN63" i="9"/>
  <c r="AO63" i="9"/>
  <c r="AP63" i="9"/>
  <c r="AQ63" i="9"/>
  <c r="AR63" i="9"/>
  <c r="AS63" i="9"/>
  <c r="AT63" i="9"/>
  <c r="AU63" i="9"/>
  <c r="AV63" i="9"/>
  <c r="AW63" i="9"/>
  <c r="AX63" i="9"/>
  <c r="AY63" i="9"/>
  <c r="AZ63" i="9"/>
  <c r="D63" i="9"/>
  <c r="BB90" i="9" l="1"/>
  <c r="CR132" i="57" s="1"/>
  <c r="C47" i="64"/>
  <c r="C46" i="64"/>
  <c r="FB189" i="35"/>
  <c r="FC189" i="35"/>
  <c r="FB190" i="35"/>
  <c r="FC190" i="35"/>
  <c r="FB191" i="35"/>
  <c r="FC191" i="35"/>
  <c r="FB192" i="35"/>
  <c r="FC192" i="35"/>
  <c r="FB193" i="35"/>
  <c r="FC193" i="35"/>
  <c r="FC194" i="35"/>
  <c r="EW189" i="35"/>
  <c r="EX189" i="35"/>
  <c r="EY189" i="35"/>
  <c r="EZ189" i="35"/>
  <c r="EW190" i="35"/>
  <c r="EX190" i="35"/>
  <c r="EY190" i="35"/>
  <c r="EZ190" i="35"/>
  <c r="EW191" i="35"/>
  <c r="EX191" i="35"/>
  <c r="EY191" i="35"/>
  <c r="EZ191" i="35"/>
  <c r="CY192" i="35"/>
  <c r="EW192" i="35"/>
  <c r="EX192" i="35"/>
  <c r="EY192" i="35"/>
  <c r="EZ192" i="35"/>
  <c r="DT193" i="35"/>
  <c r="DU193" i="35"/>
  <c r="DV193" i="35"/>
  <c r="DW193" i="35"/>
  <c r="DX193" i="35"/>
  <c r="DY193" i="35"/>
  <c r="DZ193" i="35"/>
  <c r="EA193" i="35"/>
  <c r="EB193" i="35"/>
  <c r="EC193" i="35"/>
  <c r="ED193" i="35"/>
  <c r="EE193" i="35"/>
  <c r="EF193" i="35"/>
  <c r="EG193" i="35"/>
  <c r="EH193" i="35"/>
  <c r="EI193" i="35"/>
  <c r="EJ193" i="35"/>
  <c r="EK193" i="35"/>
  <c r="EL193" i="35"/>
  <c r="EM193" i="35"/>
  <c r="EO193" i="35"/>
  <c r="EP193" i="35"/>
  <c r="EQ193" i="35"/>
  <c r="ER193" i="35"/>
  <c r="ES193" i="35"/>
  <c r="ET193" i="35"/>
  <c r="EU193" i="35"/>
  <c r="EV193" i="35"/>
  <c r="EW193" i="35"/>
  <c r="EX193" i="35"/>
  <c r="EY193" i="35"/>
  <c r="EZ193" i="35"/>
  <c r="EW194" i="35"/>
  <c r="EX194" i="35"/>
  <c r="EY194" i="35"/>
  <c r="EZ194" i="35"/>
  <c r="FB168" i="35"/>
  <c r="FC168" i="35"/>
  <c r="FB169" i="35"/>
  <c r="FC169" i="35"/>
  <c r="FB170" i="35"/>
  <c r="FC170" i="35"/>
  <c r="FB171" i="35"/>
  <c r="FC171" i="35"/>
  <c r="FB172" i="35"/>
  <c r="FC172" i="35"/>
  <c r="FB173" i="35"/>
  <c r="FC173" i="35"/>
  <c r="FB174" i="35"/>
  <c r="FC174" i="35"/>
  <c r="FB175" i="35"/>
  <c r="FC175" i="35"/>
  <c r="FB176" i="35"/>
  <c r="FC176" i="35"/>
  <c r="FB177" i="35"/>
  <c r="FC177" i="35"/>
  <c r="FB178" i="35"/>
  <c r="FC178" i="35"/>
  <c r="FB179" i="35"/>
  <c r="FC179" i="35"/>
  <c r="FB180" i="35"/>
  <c r="FC180" i="35"/>
  <c r="FB181" i="35"/>
  <c r="FC181" i="35"/>
  <c r="FB182" i="35"/>
  <c r="FC182" i="35"/>
  <c r="FB183" i="35"/>
  <c r="FC183" i="35"/>
  <c r="FB184" i="35"/>
  <c r="FC184" i="35"/>
  <c r="FB185" i="35"/>
  <c r="FC185" i="35"/>
  <c r="FB186" i="35"/>
  <c r="FC186" i="35"/>
  <c r="FB187" i="35"/>
  <c r="FC187" i="35"/>
  <c r="FB188" i="35"/>
  <c r="FC188" i="35"/>
  <c r="FC167" i="35"/>
  <c r="FB167" i="35"/>
  <c r="CW111" i="45"/>
  <c r="CX111" i="45"/>
  <c r="CW112" i="45"/>
  <c r="CX112" i="45"/>
  <c r="CW113" i="45"/>
  <c r="CX113" i="45"/>
  <c r="CW114" i="45"/>
  <c r="CX114" i="45"/>
  <c r="CW115" i="45"/>
  <c r="CX115" i="45"/>
  <c r="CW116" i="45"/>
  <c r="CX116" i="45"/>
  <c r="CW117" i="45"/>
  <c r="CX117" i="45"/>
  <c r="CW118" i="45"/>
  <c r="CX118" i="45"/>
  <c r="CW119" i="45"/>
  <c r="CX119" i="45"/>
  <c r="CW120" i="45"/>
  <c r="CX120" i="45"/>
  <c r="CW121" i="45"/>
  <c r="CX121" i="45"/>
  <c r="CW122" i="45"/>
  <c r="CX122" i="45"/>
  <c r="CW123" i="45"/>
  <c r="CX123" i="45"/>
  <c r="CW124" i="45"/>
  <c r="CX124" i="45"/>
  <c r="CW125" i="45"/>
  <c r="CX125" i="45"/>
  <c r="CW126" i="45"/>
  <c r="CX126" i="45"/>
  <c r="CW127" i="45"/>
  <c r="CX127" i="45"/>
  <c r="CW128" i="45"/>
  <c r="CX128" i="45"/>
  <c r="CW129" i="45"/>
  <c r="CX129" i="45"/>
  <c r="CW130" i="45"/>
  <c r="CX130" i="45"/>
  <c r="CW131" i="45"/>
  <c r="CX131" i="45"/>
  <c r="CW132" i="45"/>
  <c r="CX132" i="45"/>
  <c r="CW133" i="45"/>
  <c r="CX133" i="45"/>
  <c r="CW134" i="45"/>
  <c r="CX134" i="45"/>
  <c r="CW135" i="45"/>
  <c r="CX135" i="45"/>
  <c r="CW136" i="45"/>
  <c r="CX136" i="45"/>
  <c r="CX137" i="45"/>
  <c r="CX110" i="45"/>
  <c r="CW110" i="45"/>
  <c r="CR106" i="57"/>
  <c r="CS106" i="57"/>
  <c r="CR107" i="57"/>
  <c r="CS107" i="57"/>
  <c r="CR108" i="57"/>
  <c r="CS108" i="57"/>
  <c r="CR109" i="57"/>
  <c r="CS109" i="57"/>
  <c r="CR110" i="57"/>
  <c r="CS110" i="57"/>
  <c r="CR111" i="57"/>
  <c r="CS111" i="57"/>
  <c r="CR112" i="57"/>
  <c r="CS112" i="57"/>
  <c r="CR113" i="57"/>
  <c r="CS113" i="57"/>
  <c r="CR114" i="57"/>
  <c r="CS114" i="57"/>
  <c r="CR115" i="57"/>
  <c r="CS115" i="57"/>
  <c r="CR116" i="57"/>
  <c r="CS116" i="57"/>
  <c r="CR117" i="57"/>
  <c r="CS117" i="57"/>
  <c r="CR118" i="57"/>
  <c r="CS118" i="57"/>
  <c r="CR119" i="57"/>
  <c r="CS119" i="57"/>
  <c r="CR120" i="57"/>
  <c r="CS120" i="57"/>
  <c r="CR121" i="57"/>
  <c r="CS121" i="57"/>
  <c r="CR122" i="57"/>
  <c r="CS122" i="57"/>
  <c r="CR123" i="57"/>
  <c r="CS123" i="57"/>
  <c r="CR124" i="57"/>
  <c r="CS124" i="57"/>
  <c r="CR125" i="57"/>
  <c r="CS125" i="57"/>
  <c r="CR126" i="57"/>
  <c r="CS126" i="57"/>
  <c r="CR127" i="57"/>
  <c r="CS127" i="57"/>
  <c r="CR128" i="57"/>
  <c r="CS128" i="57"/>
  <c r="CR129" i="57"/>
  <c r="CS129" i="57"/>
  <c r="CR130" i="57"/>
  <c r="CS130" i="57"/>
  <c r="CR131" i="57"/>
  <c r="CS131" i="57"/>
  <c r="CS132" i="57"/>
  <c r="CS105" i="57"/>
  <c r="CR105" i="57"/>
  <c r="AX60" i="56"/>
  <c r="AY60" i="56"/>
  <c r="AX61" i="56"/>
  <c r="AY61" i="56"/>
  <c r="AX62" i="56"/>
  <c r="AY62" i="56"/>
  <c r="AX63" i="56"/>
  <c r="AY63" i="56"/>
  <c r="AX64" i="56"/>
  <c r="AY64" i="56"/>
  <c r="AX65" i="56"/>
  <c r="AY65" i="56"/>
  <c r="AX66" i="56"/>
  <c r="AY66" i="56"/>
  <c r="AX67" i="56"/>
  <c r="AY67" i="56"/>
  <c r="AX68" i="56"/>
  <c r="AY68" i="56"/>
  <c r="AX69" i="56"/>
  <c r="AY69" i="56"/>
  <c r="AX70" i="56"/>
  <c r="AY70" i="56"/>
  <c r="AX71" i="56"/>
  <c r="AY71" i="56"/>
  <c r="AX72" i="56"/>
  <c r="AY72" i="56"/>
  <c r="AX73" i="56"/>
  <c r="AY73" i="56"/>
  <c r="AX74" i="56"/>
  <c r="AY74" i="56"/>
  <c r="AX75" i="56"/>
  <c r="AY75" i="56"/>
  <c r="AX76" i="56"/>
  <c r="AY76" i="56"/>
  <c r="AX77" i="56"/>
  <c r="AY77" i="56"/>
  <c r="AX78" i="56"/>
  <c r="AY78" i="56"/>
  <c r="AX79" i="56"/>
  <c r="AY79" i="56"/>
  <c r="AX80" i="56"/>
  <c r="AY80" i="56"/>
  <c r="AX81" i="56"/>
  <c r="AY81" i="56"/>
  <c r="AX82" i="56"/>
  <c r="AY82" i="56"/>
  <c r="AX83" i="56"/>
  <c r="AY83" i="56"/>
  <c r="AX84" i="56"/>
  <c r="AY84" i="56"/>
  <c r="AX85" i="56"/>
  <c r="AY85" i="56"/>
  <c r="AY86" i="56"/>
  <c r="AY59" i="56"/>
  <c r="AX59" i="56"/>
  <c r="FB194" i="35" l="1"/>
  <c r="AX86" i="56"/>
  <c r="CW137" i="45"/>
  <c r="BA5" i="36" l="1"/>
  <c r="BB5" i="36"/>
  <c r="BA6" i="36"/>
  <c r="BB6" i="36"/>
  <c r="BA7" i="36"/>
  <c r="BB7" i="36"/>
  <c r="BA8" i="36"/>
  <c r="BB8" i="36"/>
  <c r="BA9" i="36"/>
  <c r="BB9" i="36"/>
  <c r="BA10" i="36"/>
  <c r="BB10" i="36"/>
  <c r="BA11" i="36"/>
  <c r="BB11" i="36"/>
  <c r="BA12" i="36"/>
  <c r="BB12" i="36"/>
  <c r="BA13" i="36"/>
  <c r="BB13" i="36"/>
  <c r="BA14" i="36"/>
  <c r="BB14" i="36"/>
  <c r="BA15" i="36"/>
  <c r="BB15" i="36"/>
  <c r="BA16" i="36"/>
  <c r="BB16" i="36"/>
  <c r="BA17" i="36"/>
  <c r="BB17" i="36"/>
  <c r="BA18" i="36"/>
  <c r="BB18" i="36"/>
  <c r="BA19" i="36"/>
  <c r="BB19" i="36"/>
  <c r="BA20" i="36"/>
  <c r="BB20" i="36"/>
  <c r="BA21" i="36"/>
  <c r="BB21" i="36"/>
  <c r="BA22" i="36"/>
  <c r="BB22" i="36"/>
  <c r="BA23" i="36"/>
  <c r="BB23" i="36"/>
  <c r="BA24" i="36"/>
  <c r="BB24" i="36"/>
  <c r="BA25" i="36"/>
  <c r="BB25" i="36"/>
  <c r="BA26" i="36"/>
  <c r="BB26" i="36"/>
  <c r="BA27" i="36"/>
  <c r="BB27" i="36"/>
  <c r="BA28" i="36"/>
  <c r="BB28" i="36"/>
  <c r="BA29" i="36"/>
  <c r="BB29" i="36"/>
  <c r="BA30" i="36"/>
  <c r="BB30" i="36"/>
  <c r="BA31" i="36"/>
  <c r="BB31" i="36"/>
  <c r="BB4" i="36"/>
  <c r="BA4" i="36"/>
  <c r="CZ130" i="36"/>
  <c r="DA192" i="35" s="1"/>
  <c r="EM131" i="36"/>
  <c r="EN193" i="35" s="1"/>
  <c r="FA106" i="36"/>
  <c r="FB106" i="36"/>
  <c r="FA107" i="36"/>
  <c r="FB107" i="36"/>
  <c r="FA108" i="36"/>
  <c r="FB108" i="36"/>
  <c r="FA109" i="36"/>
  <c r="FB109" i="36"/>
  <c r="FA110" i="36"/>
  <c r="FB110" i="36"/>
  <c r="FA111" i="36"/>
  <c r="FB111" i="36"/>
  <c r="FA112" i="36"/>
  <c r="FB112" i="36"/>
  <c r="FA113" i="36"/>
  <c r="FB113" i="36"/>
  <c r="FA114" i="36"/>
  <c r="FB114" i="36"/>
  <c r="FA115" i="36"/>
  <c r="FB115" i="36"/>
  <c r="FA116" i="36"/>
  <c r="FB116" i="36"/>
  <c r="FA117" i="36"/>
  <c r="FB117" i="36"/>
  <c r="FA118" i="36"/>
  <c r="FB118" i="36"/>
  <c r="FA119" i="36"/>
  <c r="FB119" i="36"/>
  <c r="FA120" i="36"/>
  <c r="FB120" i="36"/>
  <c r="FA121" i="36"/>
  <c r="FB121" i="36"/>
  <c r="FA122" i="36"/>
  <c r="FB122" i="36"/>
  <c r="FA123" i="36"/>
  <c r="FB123" i="36"/>
  <c r="FA124" i="36"/>
  <c r="FB124" i="36"/>
  <c r="FA125" i="36"/>
  <c r="FB125" i="36"/>
  <c r="FA126" i="36"/>
  <c r="FB126" i="36"/>
  <c r="FA127" i="36"/>
  <c r="FB127" i="36"/>
  <c r="FA128" i="36"/>
  <c r="FB128" i="36"/>
  <c r="FA129" i="36"/>
  <c r="FB129" i="36"/>
  <c r="FA130" i="36"/>
  <c r="FB130" i="36"/>
  <c r="FA131" i="36"/>
  <c r="FB131" i="36"/>
  <c r="FA132" i="36"/>
  <c r="FB132" i="36"/>
  <c r="FB105" i="36"/>
  <c r="FA105" i="36"/>
  <c r="EV127" i="36"/>
  <c r="EW127" i="36"/>
  <c r="EX127" i="36"/>
  <c r="EY127" i="36"/>
  <c r="EV128" i="36"/>
  <c r="EW128" i="36"/>
  <c r="EX128" i="36"/>
  <c r="EY128" i="36"/>
  <c r="EV129" i="36"/>
  <c r="EW129" i="36"/>
  <c r="EX129" i="36"/>
  <c r="EY129" i="36"/>
  <c r="EV130" i="36"/>
  <c r="EW130" i="36"/>
  <c r="EX130" i="36"/>
  <c r="EY130" i="36"/>
  <c r="DS131" i="36"/>
  <c r="DT131" i="36"/>
  <c r="DU131" i="36"/>
  <c r="DV131" i="36"/>
  <c r="DW131" i="36"/>
  <c r="DX131" i="36"/>
  <c r="DY131" i="36"/>
  <c r="DZ131" i="36"/>
  <c r="EA131" i="36"/>
  <c r="EB131" i="36"/>
  <c r="EC131" i="36"/>
  <c r="ED131" i="36"/>
  <c r="EE131" i="36"/>
  <c r="EF131" i="36"/>
  <c r="EG131" i="36"/>
  <c r="EH131" i="36"/>
  <c r="EI131" i="36"/>
  <c r="EJ131" i="36"/>
  <c r="EK131" i="36"/>
  <c r="EL131" i="36"/>
  <c r="EN131" i="36"/>
  <c r="EO131" i="36"/>
  <c r="EP131" i="36"/>
  <c r="EQ131" i="36"/>
  <c r="ER131" i="36"/>
  <c r="ES131" i="36"/>
  <c r="ET131" i="36"/>
  <c r="EU131" i="36"/>
  <c r="EV131" i="36"/>
  <c r="EW131" i="36"/>
  <c r="EX131" i="36"/>
  <c r="EY131" i="36"/>
  <c r="EV132" i="36"/>
  <c r="EW132" i="36"/>
  <c r="EX132" i="36"/>
  <c r="EY132" i="36"/>
  <c r="C100" i="36" a="1"/>
  <c r="C100" i="36" s="1"/>
  <c r="EY98" i="36"/>
  <c r="EX98" i="36"/>
  <c r="EW98" i="36"/>
  <c r="EV98" i="36"/>
  <c r="EY96" i="36"/>
  <c r="EX96" i="36"/>
  <c r="EW96" i="36"/>
  <c r="EV96" i="36"/>
  <c r="EY95" i="36"/>
  <c r="EX95" i="36"/>
  <c r="EW95" i="36"/>
  <c r="EV95" i="36"/>
  <c r="EY94" i="36"/>
  <c r="EX94" i="36"/>
  <c r="EW94" i="36"/>
  <c r="EV94" i="36"/>
  <c r="EY93" i="36"/>
  <c r="EX93" i="36"/>
  <c r="EW93" i="36"/>
  <c r="EV93" i="36"/>
  <c r="C32" i="36" a="1"/>
  <c r="C32" i="36" s="1"/>
  <c r="AM32" i="36" l="1"/>
  <c r="P32" i="36"/>
  <c r="AH32" i="36"/>
  <c r="O32" i="36"/>
  <c r="AX32" i="36"/>
  <c r="AE32" i="36"/>
  <c r="H32" i="36"/>
  <c r="AV32" i="36"/>
  <c r="J32" i="36"/>
  <c r="Z32" i="36"/>
  <c r="AU32" i="36"/>
  <c r="AF32" i="36"/>
  <c r="G32" i="36"/>
  <c r="X32" i="36"/>
  <c r="AP32" i="36"/>
  <c r="W32" i="36"/>
  <c r="AN32" i="36"/>
  <c r="R32" i="36"/>
  <c r="DZ100" i="36"/>
  <c r="CD100" i="36"/>
  <c r="J100" i="36"/>
  <c r="EW100" i="36"/>
  <c r="EO100" i="36"/>
  <c r="EG100" i="36"/>
  <c r="DY100" i="36"/>
  <c r="DQ100" i="36"/>
  <c r="DI100" i="36"/>
  <c r="DA100" i="36"/>
  <c r="CS100" i="36"/>
  <c r="CK100" i="36"/>
  <c r="CC100" i="36"/>
  <c r="BU100" i="36"/>
  <c r="BM100" i="36"/>
  <c r="BE100" i="36"/>
  <c r="AW100" i="36"/>
  <c r="AO100" i="36"/>
  <c r="AG100" i="36"/>
  <c r="Y100" i="36"/>
  <c r="Q100" i="36"/>
  <c r="I100" i="36"/>
  <c r="EH100" i="36"/>
  <c r="CL100" i="36"/>
  <c r="R100" i="36"/>
  <c r="EV100" i="36"/>
  <c r="EN100" i="36"/>
  <c r="EF100" i="36"/>
  <c r="DX100" i="36"/>
  <c r="DP100" i="36"/>
  <c r="DH100" i="36"/>
  <c r="CZ100" i="36"/>
  <c r="CR100" i="36"/>
  <c r="CJ100" i="36"/>
  <c r="CB100" i="36"/>
  <c r="BT100" i="36"/>
  <c r="BL100" i="36"/>
  <c r="BD100" i="36"/>
  <c r="AV100" i="36"/>
  <c r="AN100" i="36"/>
  <c r="AF100" i="36"/>
  <c r="X100" i="36"/>
  <c r="P100" i="36"/>
  <c r="H100" i="36"/>
  <c r="EP100" i="36"/>
  <c r="CT100" i="36"/>
  <c r="AP100" i="36"/>
  <c r="EU100" i="36"/>
  <c r="EM100" i="36"/>
  <c r="EE100" i="36"/>
  <c r="DW100" i="36"/>
  <c r="DO100" i="36"/>
  <c r="DG100" i="36"/>
  <c r="CY100" i="36"/>
  <c r="CQ100" i="36"/>
  <c r="CI100" i="36"/>
  <c r="CA100" i="36"/>
  <c r="BS100" i="36"/>
  <c r="BK100" i="36"/>
  <c r="BC100" i="36"/>
  <c r="AU100" i="36"/>
  <c r="AM100" i="36"/>
  <c r="AE100" i="36"/>
  <c r="W100" i="36"/>
  <c r="O100" i="36"/>
  <c r="G100" i="36"/>
  <c r="BF100" i="36"/>
  <c r="ET100" i="36"/>
  <c r="EL100" i="36"/>
  <c r="ED100" i="36"/>
  <c r="DV100" i="36"/>
  <c r="DN100" i="36"/>
  <c r="DF100" i="36"/>
  <c r="CX100" i="36"/>
  <c r="CP100" i="36"/>
  <c r="CH100" i="36"/>
  <c r="BZ100" i="36"/>
  <c r="BR100" i="36"/>
  <c r="BJ100" i="36"/>
  <c r="BB100" i="36"/>
  <c r="AT100" i="36"/>
  <c r="AL100" i="36"/>
  <c r="AD100" i="36"/>
  <c r="V100" i="36"/>
  <c r="N100" i="36"/>
  <c r="F100" i="36"/>
  <c r="EX100" i="36"/>
  <c r="DJ100" i="36"/>
  <c r="BN100" i="36"/>
  <c r="AH100" i="36"/>
  <c r="ES100" i="36"/>
  <c r="EK100" i="36"/>
  <c r="EC100" i="36"/>
  <c r="DU100" i="36"/>
  <c r="DM100" i="36"/>
  <c r="DE100" i="36"/>
  <c r="CW100" i="36"/>
  <c r="CO100" i="36"/>
  <c r="CG100" i="36"/>
  <c r="BY100" i="36"/>
  <c r="BQ100" i="36"/>
  <c r="BI100" i="36"/>
  <c r="BA100" i="36"/>
  <c r="AS100" i="36"/>
  <c r="AK100" i="36"/>
  <c r="AC100" i="36"/>
  <c r="U100" i="36"/>
  <c r="M100" i="36"/>
  <c r="E100" i="36"/>
  <c r="DR100" i="36"/>
  <c r="BV100" i="36"/>
  <c r="Z100" i="36"/>
  <c r="ER100" i="36"/>
  <c r="EJ100" i="36"/>
  <c r="EB100" i="36"/>
  <c r="DT100" i="36"/>
  <c r="DL100" i="36"/>
  <c r="DD100" i="36"/>
  <c r="CV100" i="36"/>
  <c r="CN100" i="36"/>
  <c r="CF100" i="36"/>
  <c r="BX100" i="36"/>
  <c r="BP100" i="36"/>
  <c r="BH100" i="36"/>
  <c r="AZ100" i="36"/>
  <c r="AR100" i="36"/>
  <c r="AJ100" i="36"/>
  <c r="AB100" i="36"/>
  <c r="T100" i="36"/>
  <c r="L100" i="36"/>
  <c r="D100" i="36"/>
  <c r="DB100" i="36"/>
  <c r="AX100" i="36"/>
  <c r="EY100" i="36"/>
  <c r="EQ100" i="36"/>
  <c r="EI100" i="36"/>
  <c r="EA100" i="36"/>
  <c r="DS100" i="36"/>
  <c r="DK100" i="36"/>
  <c r="DC100" i="36"/>
  <c r="CU100" i="36"/>
  <c r="CM100" i="36"/>
  <c r="CE100" i="36"/>
  <c r="BW100" i="36"/>
  <c r="BO100" i="36"/>
  <c r="BG100" i="36"/>
  <c r="AY100" i="36"/>
  <c r="AQ100" i="36"/>
  <c r="AI100" i="36"/>
  <c r="AA100" i="36"/>
  <c r="S100" i="36"/>
  <c r="K100" i="36"/>
  <c r="AW32" i="36"/>
  <c r="AO32" i="36"/>
  <c r="AG32" i="36"/>
  <c r="Y32" i="36"/>
  <c r="Q32" i="36"/>
  <c r="I32" i="36"/>
  <c r="AT32" i="36"/>
  <c r="AL32" i="36"/>
  <c r="AD32" i="36"/>
  <c r="V32" i="36"/>
  <c r="N32" i="36"/>
  <c r="F32" i="36"/>
  <c r="AS32" i="36"/>
  <c r="AK32" i="36"/>
  <c r="AC32" i="36"/>
  <c r="U32" i="36"/>
  <c r="M32" i="36"/>
  <c r="E32" i="36"/>
  <c r="AR32" i="36"/>
  <c r="AJ32" i="36"/>
  <c r="AB32" i="36"/>
  <c r="T32" i="36"/>
  <c r="L32" i="36"/>
  <c r="D32" i="36"/>
  <c r="AY32" i="36"/>
  <c r="AQ32" i="36"/>
  <c r="AI32" i="36"/>
  <c r="AA32" i="36"/>
  <c r="S32" i="36"/>
  <c r="K32" i="36"/>
  <c r="E110" i="62" l="1"/>
  <c r="F110" i="62"/>
  <c r="G110" i="62"/>
  <c r="H110" i="62"/>
  <c r="I110" i="62"/>
  <c r="J110" i="62"/>
  <c r="K110" i="62"/>
  <c r="L110" i="62"/>
  <c r="M110" i="62"/>
  <c r="N110" i="62"/>
  <c r="O110" i="62"/>
  <c r="P110" i="62"/>
  <c r="Q110" i="62"/>
  <c r="R110" i="62"/>
  <c r="S110" i="62"/>
  <c r="T110" i="62"/>
  <c r="U110" i="62"/>
  <c r="V110" i="62"/>
  <c r="W110" i="62"/>
  <c r="X110" i="62"/>
  <c r="Y110" i="62"/>
  <c r="Z110" i="62"/>
  <c r="AA110" i="62"/>
  <c r="AB110" i="62"/>
  <c r="AC110" i="62"/>
  <c r="AD110" i="62"/>
  <c r="AE110" i="62"/>
  <c r="AF110" i="62"/>
  <c r="AG110" i="62"/>
  <c r="AH110" i="62"/>
  <c r="AI110" i="62"/>
  <c r="AJ110" i="62"/>
  <c r="AK110" i="62"/>
  <c r="AL110" i="62"/>
  <c r="AM110" i="62"/>
  <c r="AN110" i="62"/>
  <c r="AO110" i="62"/>
  <c r="AP110" i="62"/>
  <c r="AQ110" i="62"/>
  <c r="AR110" i="62"/>
  <c r="AS110" i="62"/>
  <c r="AT110" i="62"/>
  <c r="AU110" i="62"/>
  <c r="AV110" i="62"/>
  <c r="AW110" i="62"/>
  <c r="AX110" i="62"/>
  <c r="AY110" i="62"/>
  <c r="AZ110" i="62"/>
  <c r="BA110" i="62"/>
  <c r="BB110" i="62"/>
  <c r="BC110" i="62"/>
  <c r="BD110" i="62"/>
  <c r="BE110" i="62"/>
  <c r="BF110" i="62"/>
  <c r="BG110" i="62"/>
  <c r="BH110" i="62"/>
  <c r="BI110" i="62"/>
  <c r="BJ110" i="62"/>
  <c r="BK110" i="62"/>
  <c r="BL110" i="62"/>
  <c r="BM110" i="62"/>
  <c r="BN110" i="62"/>
  <c r="BO110" i="62"/>
  <c r="BP110" i="62"/>
  <c r="BQ110" i="62"/>
  <c r="BR110" i="62"/>
  <c r="BS110" i="62"/>
  <c r="BT110" i="62"/>
  <c r="BU110" i="62"/>
  <c r="BV110" i="62"/>
  <c r="BW110" i="62"/>
  <c r="BX110" i="62"/>
  <c r="BY110" i="62"/>
  <c r="BZ110" i="62"/>
  <c r="CA110" i="62"/>
  <c r="CB110" i="62"/>
  <c r="CC110" i="62"/>
  <c r="CD110" i="62"/>
  <c r="CE110" i="62"/>
  <c r="CF110" i="62"/>
  <c r="CG110" i="62"/>
  <c r="CH110" i="62"/>
  <c r="CI110" i="62"/>
  <c r="CJ110" i="62"/>
  <c r="CK110" i="62"/>
  <c r="CL110" i="62"/>
  <c r="CM110" i="62"/>
  <c r="CN110" i="62"/>
  <c r="CO110" i="62"/>
  <c r="CP110" i="62"/>
  <c r="CQ110" i="62"/>
  <c r="CR110" i="62"/>
  <c r="CS110" i="62"/>
  <c r="CT110" i="62"/>
  <c r="CU110" i="62"/>
  <c r="CW110" i="62"/>
  <c r="CX110" i="62"/>
  <c r="E111" i="62"/>
  <c r="F111" i="62"/>
  <c r="G111" i="62"/>
  <c r="H111" i="62"/>
  <c r="I111" i="62"/>
  <c r="J111" i="62"/>
  <c r="K111" i="62"/>
  <c r="L111" i="62"/>
  <c r="M111" i="62"/>
  <c r="N111" i="62"/>
  <c r="O111" i="62"/>
  <c r="P111" i="62"/>
  <c r="Q111" i="62"/>
  <c r="R111" i="62"/>
  <c r="S111" i="62"/>
  <c r="T111" i="62"/>
  <c r="U111" i="62"/>
  <c r="V111" i="62"/>
  <c r="W111" i="62"/>
  <c r="X111" i="62"/>
  <c r="Y111" i="62"/>
  <c r="Z111" i="62"/>
  <c r="AA111" i="62"/>
  <c r="AB111" i="62"/>
  <c r="AC111" i="62"/>
  <c r="AD111" i="62"/>
  <c r="AE111" i="62"/>
  <c r="AF111" i="62"/>
  <c r="AG111" i="62"/>
  <c r="AH111" i="62"/>
  <c r="AI111" i="62"/>
  <c r="AJ111" i="62"/>
  <c r="AK111" i="62"/>
  <c r="AL111" i="62"/>
  <c r="AM111" i="62"/>
  <c r="AN111" i="62"/>
  <c r="AO111" i="62"/>
  <c r="AP111" i="62"/>
  <c r="AQ111" i="62"/>
  <c r="AR111" i="62"/>
  <c r="AS111" i="62"/>
  <c r="AT111" i="62"/>
  <c r="AU111" i="62"/>
  <c r="AV111" i="62"/>
  <c r="AW111" i="62"/>
  <c r="AX111" i="62"/>
  <c r="AY111" i="62"/>
  <c r="AZ111" i="62"/>
  <c r="BA111" i="62"/>
  <c r="BB111" i="62"/>
  <c r="BC111" i="62"/>
  <c r="BD111" i="62"/>
  <c r="BE111" i="62"/>
  <c r="BF111" i="62"/>
  <c r="BG111" i="62"/>
  <c r="BH111" i="62"/>
  <c r="BI111" i="62"/>
  <c r="BJ111" i="62"/>
  <c r="BK111" i="62"/>
  <c r="BL111" i="62"/>
  <c r="BM111" i="62"/>
  <c r="BN111" i="62"/>
  <c r="BO111" i="62"/>
  <c r="BP111" i="62"/>
  <c r="BQ111" i="62"/>
  <c r="BR111" i="62"/>
  <c r="BS111" i="62"/>
  <c r="BT111" i="62"/>
  <c r="BU111" i="62"/>
  <c r="BV111" i="62"/>
  <c r="BW111" i="62"/>
  <c r="BX111" i="62"/>
  <c r="BY111" i="62"/>
  <c r="BZ111" i="62"/>
  <c r="CA111" i="62"/>
  <c r="CB111" i="62"/>
  <c r="CC111" i="62"/>
  <c r="CD111" i="62"/>
  <c r="CE111" i="62"/>
  <c r="CF111" i="62"/>
  <c r="CG111" i="62"/>
  <c r="CH111" i="62"/>
  <c r="CI111" i="62"/>
  <c r="CJ111" i="62"/>
  <c r="CK111" i="62"/>
  <c r="CL111" i="62"/>
  <c r="CM111" i="62"/>
  <c r="CN111" i="62"/>
  <c r="CO111" i="62"/>
  <c r="CP111" i="62"/>
  <c r="CQ111" i="62"/>
  <c r="CR111" i="62"/>
  <c r="CS111" i="62"/>
  <c r="CT111" i="62"/>
  <c r="CU111" i="62"/>
  <c r="CW111" i="62"/>
  <c r="CX111" i="62"/>
  <c r="E112" i="62"/>
  <c r="F112" i="62"/>
  <c r="G112" i="62"/>
  <c r="H112" i="62"/>
  <c r="I112" i="62"/>
  <c r="J112" i="62"/>
  <c r="K112" i="62"/>
  <c r="L112" i="62"/>
  <c r="M112" i="62"/>
  <c r="N112" i="62"/>
  <c r="O112" i="62"/>
  <c r="P112" i="62"/>
  <c r="Q112" i="62"/>
  <c r="R112" i="62"/>
  <c r="S112" i="62"/>
  <c r="T112" i="62"/>
  <c r="U112" i="62"/>
  <c r="V112" i="62"/>
  <c r="W112" i="62"/>
  <c r="X112" i="62"/>
  <c r="Y112" i="62"/>
  <c r="Z112" i="62"/>
  <c r="AA112" i="62"/>
  <c r="AB112" i="62"/>
  <c r="AC112" i="62"/>
  <c r="AD112" i="62"/>
  <c r="AE112" i="62"/>
  <c r="AF112" i="62"/>
  <c r="AG112" i="62"/>
  <c r="AH112" i="62"/>
  <c r="AI112" i="62"/>
  <c r="AJ112" i="62"/>
  <c r="AK112" i="62"/>
  <c r="AL112" i="62"/>
  <c r="AM112" i="62"/>
  <c r="AN112" i="62"/>
  <c r="AO112" i="62"/>
  <c r="AP112" i="62"/>
  <c r="AQ112" i="62"/>
  <c r="AR112" i="62"/>
  <c r="AS112" i="62"/>
  <c r="AT112" i="62"/>
  <c r="AU112" i="62"/>
  <c r="AV112" i="62"/>
  <c r="AW112" i="62"/>
  <c r="AX112" i="62"/>
  <c r="AY112" i="62"/>
  <c r="AZ112" i="62"/>
  <c r="BA112" i="62"/>
  <c r="BB112" i="62"/>
  <c r="BC112" i="62"/>
  <c r="BD112" i="62"/>
  <c r="BE112" i="62"/>
  <c r="BF112" i="62"/>
  <c r="BG112" i="62"/>
  <c r="BH112" i="62"/>
  <c r="BI112" i="62"/>
  <c r="BJ112" i="62"/>
  <c r="BK112" i="62"/>
  <c r="BL112" i="62"/>
  <c r="BM112" i="62"/>
  <c r="BN112" i="62"/>
  <c r="BO112" i="62"/>
  <c r="BP112" i="62"/>
  <c r="BQ112" i="62"/>
  <c r="BR112" i="62"/>
  <c r="BS112" i="62"/>
  <c r="BT112" i="62"/>
  <c r="BU112" i="62"/>
  <c r="BV112" i="62"/>
  <c r="BW112" i="62"/>
  <c r="BX112" i="62"/>
  <c r="BY112" i="62"/>
  <c r="BZ112" i="62"/>
  <c r="CA112" i="62"/>
  <c r="CB112" i="62"/>
  <c r="CC112" i="62"/>
  <c r="CD112" i="62"/>
  <c r="CE112" i="62"/>
  <c r="CF112" i="62"/>
  <c r="CG112" i="62"/>
  <c r="CH112" i="62"/>
  <c r="CI112" i="62"/>
  <c r="CJ112" i="62"/>
  <c r="CK112" i="62"/>
  <c r="CL112" i="62"/>
  <c r="CM112" i="62"/>
  <c r="CN112" i="62"/>
  <c r="CO112" i="62"/>
  <c r="CP112" i="62"/>
  <c r="CQ112" i="62"/>
  <c r="CR112" i="62"/>
  <c r="CS112" i="62"/>
  <c r="CT112" i="62"/>
  <c r="CU112" i="62"/>
  <c r="CW112" i="62"/>
  <c r="CX112" i="62"/>
  <c r="E113" i="62"/>
  <c r="F113" i="62"/>
  <c r="G113" i="62"/>
  <c r="H113" i="62"/>
  <c r="I113" i="62"/>
  <c r="J113" i="62"/>
  <c r="K113" i="62"/>
  <c r="L113" i="62"/>
  <c r="M113" i="62"/>
  <c r="N113" i="62"/>
  <c r="O113" i="62"/>
  <c r="P113" i="62"/>
  <c r="Q113" i="62"/>
  <c r="R113" i="62"/>
  <c r="S113" i="62"/>
  <c r="T113" i="62"/>
  <c r="U113" i="62"/>
  <c r="V113" i="62"/>
  <c r="W113" i="62"/>
  <c r="X113" i="62"/>
  <c r="Y113" i="62"/>
  <c r="Z113" i="62"/>
  <c r="AA113" i="62"/>
  <c r="AB113" i="62"/>
  <c r="AC113" i="62"/>
  <c r="AD113" i="62"/>
  <c r="AE113" i="62"/>
  <c r="AF113" i="62"/>
  <c r="AG113" i="62"/>
  <c r="AH113" i="62"/>
  <c r="AI113" i="62"/>
  <c r="AJ113" i="62"/>
  <c r="AK113" i="62"/>
  <c r="AL113" i="62"/>
  <c r="AM113" i="62"/>
  <c r="AN113" i="62"/>
  <c r="AO113" i="62"/>
  <c r="AP113" i="62"/>
  <c r="AQ113" i="62"/>
  <c r="AR113" i="62"/>
  <c r="AS113" i="62"/>
  <c r="AT113" i="62"/>
  <c r="AU113" i="62"/>
  <c r="AV113" i="62"/>
  <c r="AW113" i="62"/>
  <c r="AX113" i="62"/>
  <c r="AY113" i="62"/>
  <c r="AZ113" i="62"/>
  <c r="BA113" i="62"/>
  <c r="BB113" i="62"/>
  <c r="BC113" i="62"/>
  <c r="BD113" i="62"/>
  <c r="BE113" i="62"/>
  <c r="BF113" i="62"/>
  <c r="BG113" i="62"/>
  <c r="BH113" i="62"/>
  <c r="BI113" i="62"/>
  <c r="BJ113" i="62"/>
  <c r="BK113" i="62"/>
  <c r="BL113" i="62"/>
  <c r="BM113" i="62"/>
  <c r="BN113" i="62"/>
  <c r="BO113" i="62"/>
  <c r="BP113" i="62"/>
  <c r="BQ113" i="62"/>
  <c r="BR113" i="62"/>
  <c r="BS113" i="62"/>
  <c r="BT113" i="62"/>
  <c r="BU113" i="62"/>
  <c r="BV113" i="62"/>
  <c r="BW113" i="62"/>
  <c r="BX113" i="62"/>
  <c r="BY113" i="62"/>
  <c r="BZ113" i="62"/>
  <c r="CA113" i="62"/>
  <c r="CB113" i="62"/>
  <c r="CC113" i="62"/>
  <c r="CD113" i="62"/>
  <c r="CE113" i="62"/>
  <c r="CF113" i="62"/>
  <c r="CG113" i="62"/>
  <c r="CH113" i="62"/>
  <c r="CI113" i="62"/>
  <c r="CJ113" i="62"/>
  <c r="CK113" i="62"/>
  <c r="CL113" i="62"/>
  <c r="CM113" i="62"/>
  <c r="CN113" i="62"/>
  <c r="CO113" i="62"/>
  <c r="CP113" i="62"/>
  <c r="CQ113" i="62"/>
  <c r="CR113" i="62"/>
  <c r="CS113" i="62"/>
  <c r="CT113" i="62"/>
  <c r="CU113" i="62"/>
  <c r="CW113" i="62"/>
  <c r="CX113" i="62"/>
  <c r="E114" i="62"/>
  <c r="F114" i="62"/>
  <c r="G114" i="62"/>
  <c r="H114" i="62"/>
  <c r="I114" i="62"/>
  <c r="J114" i="62"/>
  <c r="K114" i="62"/>
  <c r="L114" i="62"/>
  <c r="M114" i="62"/>
  <c r="N114" i="62"/>
  <c r="O114" i="62"/>
  <c r="P114" i="62"/>
  <c r="Q114" i="62"/>
  <c r="R114" i="62"/>
  <c r="S114" i="62"/>
  <c r="T114" i="62"/>
  <c r="U114" i="62"/>
  <c r="V114" i="62"/>
  <c r="W114" i="62"/>
  <c r="X114" i="62"/>
  <c r="Y114" i="62"/>
  <c r="Z114" i="62"/>
  <c r="AA114" i="62"/>
  <c r="AB114" i="62"/>
  <c r="AC114" i="62"/>
  <c r="AD114" i="62"/>
  <c r="AE114" i="62"/>
  <c r="AF114" i="62"/>
  <c r="AG114" i="62"/>
  <c r="AH114" i="62"/>
  <c r="AI114" i="62"/>
  <c r="AJ114" i="62"/>
  <c r="AK114" i="62"/>
  <c r="AL114" i="62"/>
  <c r="AM114" i="62"/>
  <c r="AN114" i="62"/>
  <c r="AO114" i="62"/>
  <c r="AP114" i="62"/>
  <c r="AQ114" i="62"/>
  <c r="AR114" i="62"/>
  <c r="AS114" i="62"/>
  <c r="AT114" i="62"/>
  <c r="AU114" i="62"/>
  <c r="AV114" i="62"/>
  <c r="AW114" i="62"/>
  <c r="AX114" i="62"/>
  <c r="AY114" i="62"/>
  <c r="AZ114" i="62"/>
  <c r="BA114" i="62"/>
  <c r="BB114" i="62"/>
  <c r="BC114" i="62"/>
  <c r="BD114" i="62"/>
  <c r="BE114" i="62"/>
  <c r="BF114" i="62"/>
  <c r="BG114" i="62"/>
  <c r="BH114" i="62"/>
  <c r="BI114" i="62"/>
  <c r="BJ114" i="62"/>
  <c r="BK114" i="62"/>
  <c r="BL114" i="62"/>
  <c r="BM114" i="62"/>
  <c r="BN114" i="62"/>
  <c r="BO114" i="62"/>
  <c r="BP114" i="62"/>
  <c r="BQ114" i="62"/>
  <c r="BR114" i="62"/>
  <c r="BS114" i="62"/>
  <c r="BT114" i="62"/>
  <c r="BU114" i="62"/>
  <c r="BV114" i="62"/>
  <c r="BW114" i="62"/>
  <c r="BX114" i="62"/>
  <c r="BY114" i="62"/>
  <c r="BZ114" i="62"/>
  <c r="CA114" i="62"/>
  <c r="CB114" i="62"/>
  <c r="CC114" i="62"/>
  <c r="CD114" i="62"/>
  <c r="CE114" i="62"/>
  <c r="CF114" i="62"/>
  <c r="CG114" i="62"/>
  <c r="CH114" i="62"/>
  <c r="CI114" i="62"/>
  <c r="CJ114" i="62"/>
  <c r="CK114" i="62"/>
  <c r="CL114" i="62"/>
  <c r="CM114" i="62"/>
  <c r="CN114" i="62"/>
  <c r="CO114" i="62"/>
  <c r="CP114" i="62"/>
  <c r="CQ114" i="62"/>
  <c r="CR114" i="62"/>
  <c r="CS114" i="62"/>
  <c r="CT114" i="62"/>
  <c r="CU114" i="62"/>
  <c r="CW114" i="62"/>
  <c r="CX114" i="62"/>
  <c r="E115" i="62"/>
  <c r="F115" i="62"/>
  <c r="G115" i="62"/>
  <c r="H115" i="62"/>
  <c r="I115" i="62"/>
  <c r="J115" i="62"/>
  <c r="K115" i="62"/>
  <c r="L115" i="62"/>
  <c r="M115" i="62"/>
  <c r="N115" i="62"/>
  <c r="O115" i="62"/>
  <c r="P115" i="62"/>
  <c r="Q115" i="62"/>
  <c r="R115" i="62"/>
  <c r="S115" i="62"/>
  <c r="T115" i="62"/>
  <c r="U115" i="62"/>
  <c r="V115" i="62"/>
  <c r="W115" i="62"/>
  <c r="X115" i="62"/>
  <c r="Y115" i="62"/>
  <c r="Z115" i="62"/>
  <c r="AA115" i="62"/>
  <c r="AB115" i="62"/>
  <c r="AC115" i="62"/>
  <c r="AD115" i="62"/>
  <c r="AE115" i="62"/>
  <c r="AF115" i="62"/>
  <c r="AG115" i="62"/>
  <c r="AH115" i="62"/>
  <c r="AI115" i="62"/>
  <c r="AJ115" i="62"/>
  <c r="AK115" i="62"/>
  <c r="AL115" i="62"/>
  <c r="AM115" i="62"/>
  <c r="AN115" i="62"/>
  <c r="AO115" i="62"/>
  <c r="AP115" i="62"/>
  <c r="AQ115" i="62"/>
  <c r="AR115" i="62"/>
  <c r="AS115" i="62"/>
  <c r="AT115" i="62"/>
  <c r="AU115" i="62"/>
  <c r="AV115" i="62"/>
  <c r="AW115" i="62"/>
  <c r="AX115" i="62"/>
  <c r="AY115" i="62"/>
  <c r="AZ115" i="62"/>
  <c r="BA115" i="62"/>
  <c r="BB115" i="62"/>
  <c r="BC115" i="62"/>
  <c r="BD115" i="62"/>
  <c r="BE115" i="62"/>
  <c r="BF115" i="62"/>
  <c r="BG115" i="62"/>
  <c r="BH115" i="62"/>
  <c r="BI115" i="62"/>
  <c r="BJ115" i="62"/>
  <c r="BK115" i="62"/>
  <c r="BL115" i="62"/>
  <c r="BM115" i="62"/>
  <c r="BN115" i="62"/>
  <c r="BO115" i="62"/>
  <c r="BP115" i="62"/>
  <c r="BQ115" i="62"/>
  <c r="BR115" i="62"/>
  <c r="BS115" i="62"/>
  <c r="BT115" i="62"/>
  <c r="BU115" i="62"/>
  <c r="BV115" i="62"/>
  <c r="BW115" i="62"/>
  <c r="BX115" i="62"/>
  <c r="BY115" i="62"/>
  <c r="BZ115" i="62"/>
  <c r="CA115" i="62"/>
  <c r="CB115" i="62"/>
  <c r="CC115" i="62"/>
  <c r="CD115" i="62"/>
  <c r="CE115" i="62"/>
  <c r="CF115" i="62"/>
  <c r="CG115" i="62"/>
  <c r="CH115" i="62"/>
  <c r="CI115" i="62"/>
  <c r="CJ115" i="62"/>
  <c r="CK115" i="62"/>
  <c r="CL115" i="62"/>
  <c r="CM115" i="62"/>
  <c r="CN115" i="62"/>
  <c r="CO115" i="62"/>
  <c r="CP115" i="62"/>
  <c r="CQ115" i="62"/>
  <c r="CR115" i="62"/>
  <c r="CS115" i="62"/>
  <c r="CT115" i="62"/>
  <c r="CU115" i="62"/>
  <c r="CW115" i="62"/>
  <c r="CX115" i="62"/>
  <c r="E116" i="62"/>
  <c r="F116" i="62"/>
  <c r="G116" i="62"/>
  <c r="H116" i="62"/>
  <c r="I116" i="62"/>
  <c r="J116" i="62"/>
  <c r="K116" i="62"/>
  <c r="L116" i="62"/>
  <c r="M116" i="62"/>
  <c r="N116" i="62"/>
  <c r="O116" i="62"/>
  <c r="P116" i="62"/>
  <c r="Q116" i="62"/>
  <c r="R116" i="62"/>
  <c r="S116" i="62"/>
  <c r="T116" i="62"/>
  <c r="U116" i="62"/>
  <c r="V116" i="62"/>
  <c r="W116" i="62"/>
  <c r="X116" i="62"/>
  <c r="Y116" i="62"/>
  <c r="Z116" i="62"/>
  <c r="AA116" i="62"/>
  <c r="AB116" i="62"/>
  <c r="AC116" i="62"/>
  <c r="AD116" i="62"/>
  <c r="AE116" i="62"/>
  <c r="AF116" i="62"/>
  <c r="AG116" i="62"/>
  <c r="AH116" i="62"/>
  <c r="AI116" i="62"/>
  <c r="AJ116" i="62"/>
  <c r="AK116" i="62"/>
  <c r="AL116" i="62"/>
  <c r="AM116" i="62"/>
  <c r="AN116" i="62"/>
  <c r="AO116" i="62"/>
  <c r="AP116" i="62"/>
  <c r="AQ116" i="62"/>
  <c r="AR116" i="62"/>
  <c r="AS116" i="62"/>
  <c r="AT116" i="62"/>
  <c r="AU116" i="62"/>
  <c r="AV116" i="62"/>
  <c r="AW116" i="62"/>
  <c r="AX116" i="62"/>
  <c r="AY116" i="62"/>
  <c r="AZ116" i="62"/>
  <c r="BA116" i="62"/>
  <c r="BB116" i="62"/>
  <c r="BC116" i="62"/>
  <c r="BD116" i="62"/>
  <c r="BE116" i="62"/>
  <c r="BF116" i="62"/>
  <c r="BG116" i="62"/>
  <c r="BH116" i="62"/>
  <c r="BI116" i="62"/>
  <c r="BJ116" i="62"/>
  <c r="BK116" i="62"/>
  <c r="BL116" i="62"/>
  <c r="BM116" i="62"/>
  <c r="BN116" i="62"/>
  <c r="BO116" i="62"/>
  <c r="BP116" i="62"/>
  <c r="BQ116" i="62"/>
  <c r="BR116" i="62"/>
  <c r="BS116" i="62"/>
  <c r="BT116" i="62"/>
  <c r="BU116" i="62"/>
  <c r="BV116" i="62"/>
  <c r="BW116" i="62"/>
  <c r="BX116" i="62"/>
  <c r="BY116" i="62"/>
  <c r="BZ116" i="62"/>
  <c r="CA116" i="62"/>
  <c r="CB116" i="62"/>
  <c r="CC116" i="62"/>
  <c r="CD116" i="62"/>
  <c r="CE116" i="62"/>
  <c r="CF116" i="62"/>
  <c r="CG116" i="62"/>
  <c r="CH116" i="62"/>
  <c r="CI116" i="62"/>
  <c r="CJ116" i="62"/>
  <c r="CK116" i="62"/>
  <c r="CL116" i="62"/>
  <c r="CM116" i="62"/>
  <c r="CN116" i="62"/>
  <c r="CO116" i="62"/>
  <c r="CP116" i="62"/>
  <c r="CQ116" i="62"/>
  <c r="CR116" i="62"/>
  <c r="CS116" i="62"/>
  <c r="CT116" i="62"/>
  <c r="CU116" i="62"/>
  <c r="CW116" i="62"/>
  <c r="CX116" i="62"/>
  <c r="E117" i="62"/>
  <c r="F117" i="62"/>
  <c r="G117" i="62"/>
  <c r="H117" i="62"/>
  <c r="I117" i="62"/>
  <c r="J117" i="62"/>
  <c r="K117" i="62"/>
  <c r="L117" i="62"/>
  <c r="M117" i="62"/>
  <c r="N117" i="62"/>
  <c r="O117" i="62"/>
  <c r="P117" i="62"/>
  <c r="Q117" i="62"/>
  <c r="R117" i="62"/>
  <c r="S117" i="62"/>
  <c r="T117" i="62"/>
  <c r="U117" i="62"/>
  <c r="V117" i="62"/>
  <c r="W117" i="62"/>
  <c r="X117" i="62"/>
  <c r="Y117" i="62"/>
  <c r="Z117" i="62"/>
  <c r="AA117" i="62"/>
  <c r="AB117" i="62"/>
  <c r="AC117" i="62"/>
  <c r="AD117" i="62"/>
  <c r="AE117" i="62"/>
  <c r="AF117" i="62"/>
  <c r="AG117" i="62"/>
  <c r="AH117" i="62"/>
  <c r="AI117" i="62"/>
  <c r="AJ117" i="62"/>
  <c r="AK117" i="62"/>
  <c r="AL117" i="62"/>
  <c r="AM117" i="62"/>
  <c r="AN117" i="62"/>
  <c r="AO117" i="62"/>
  <c r="AP117" i="62"/>
  <c r="AQ117" i="62"/>
  <c r="AR117" i="62"/>
  <c r="AS117" i="62"/>
  <c r="AT117" i="62"/>
  <c r="AU117" i="62"/>
  <c r="AV117" i="62"/>
  <c r="AW117" i="62"/>
  <c r="AX117" i="62"/>
  <c r="AY117" i="62"/>
  <c r="AZ117" i="62"/>
  <c r="BA117" i="62"/>
  <c r="BB117" i="62"/>
  <c r="BC117" i="62"/>
  <c r="BD117" i="62"/>
  <c r="BE117" i="62"/>
  <c r="BF117" i="62"/>
  <c r="BG117" i="62"/>
  <c r="BH117" i="62"/>
  <c r="BI117" i="62"/>
  <c r="BJ117" i="62"/>
  <c r="BK117" i="62"/>
  <c r="BL117" i="62"/>
  <c r="BM117" i="62"/>
  <c r="BN117" i="62"/>
  <c r="BO117" i="62"/>
  <c r="BP117" i="62"/>
  <c r="BQ117" i="62"/>
  <c r="BR117" i="62"/>
  <c r="BS117" i="62"/>
  <c r="BT117" i="62"/>
  <c r="BU117" i="62"/>
  <c r="BV117" i="62"/>
  <c r="BW117" i="62"/>
  <c r="BX117" i="62"/>
  <c r="BY117" i="62"/>
  <c r="BZ117" i="62"/>
  <c r="CA117" i="62"/>
  <c r="CB117" i="62"/>
  <c r="CC117" i="62"/>
  <c r="CD117" i="62"/>
  <c r="CE117" i="62"/>
  <c r="CF117" i="62"/>
  <c r="CG117" i="62"/>
  <c r="CH117" i="62"/>
  <c r="CI117" i="62"/>
  <c r="CJ117" i="62"/>
  <c r="CK117" i="62"/>
  <c r="CL117" i="62"/>
  <c r="CM117" i="62"/>
  <c r="CN117" i="62"/>
  <c r="CO117" i="62"/>
  <c r="CP117" i="62"/>
  <c r="CQ117" i="62"/>
  <c r="CR117" i="62"/>
  <c r="CS117" i="62"/>
  <c r="CT117" i="62"/>
  <c r="CU117" i="62"/>
  <c r="CW117" i="62"/>
  <c r="CX117" i="62"/>
  <c r="E118" i="62"/>
  <c r="F118" i="62"/>
  <c r="G118" i="62"/>
  <c r="H118" i="62"/>
  <c r="I118" i="62"/>
  <c r="J118" i="62"/>
  <c r="K118" i="62"/>
  <c r="L118" i="62"/>
  <c r="M118" i="62"/>
  <c r="N118" i="62"/>
  <c r="O118" i="62"/>
  <c r="P118" i="62"/>
  <c r="Q118" i="62"/>
  <c r="R118" i="62"/>
  <c r="S118" i="62"/>
  <c r="T118" i="62"/>
  <c r="U118" i="62"/>
  <c r="V118" i="62"/>
  <c r="W118" i="62"/>
  <c r="X118" i="62"/>
  <c r="Y118" i="62"/>
  <c r="Z118" i="62"/>
  <c r="AA118" i="62"/>
  <c r="AB118" i="62"/>
  <c r="AC118" i="62"/>
  <c r="AD118" i="62"/>
  <c r="AE118" i="62"/>
  <c r="AF118" i="62"/>
  <c r="AG118" i="62"/>
  <c r="AH118" i="62"/>
  <c r="AI118" i="62"/>
  <c r="AJ118" i="62"/>
  <c r="AK118" i="62"/>
  <c r="AL118" i="62"/>
  <c r="AM118" i="62"/>
  <c r="AN118" i="62"/>
  <c r="AO118" i="62"/>
  <c r="AP118" i="62"/>
  <c r="AQ118" i="62"/>
  <c r="AR118" i="62"/>
  <c r="AS118" i="62"/>
  <c r="AT118" i="62"/>
  <c r="AU118" i="62"/>
  <c r="AV118" i="62"/>
  <c r="AW118" i="62"/>
  <c r="AX118" i="62"/>
  <c r="AY118" i="62"/>
  <c r="AZ118" i="62"/>
  <c r="BA118" i="62"/>
  <c r="BB118" i="62"/>
  <c r="BC118" i="62"/>
  <c r="BD118" i="62"/>
  <c r="BE118" i="62"/>
  <c r="BF118" i="62"/>
  <c r="BG118" i="62"/>
  <c r="BH118" i="62"/>
  <c r="BI118" i="62"/>
  <c r="BJ118" i="62"/>
  <c r="BK118" i="62"/>
  <c r="BL118" i="62"/>
  <c r="BM118" i="62"/>
  <c r="BN118" i="62"/>
  <c r="BO118" i="62"/>
  <c r="BP118" i="62"/>
  <c r="BQ118" i="62"/>
  <c r="BR118" i="62"/>
  <c r="BS118" i="62"/>
  <c r="BT118" i="62"/>
  <c r="BU118" i="62"/>
  <c r="BV118" i="62"/>
  <c r="BW118" i="62"/>
  <c r="BX118" i="62"/>
  <c r="BY118" i="62"/>
  <c r="BZ118" i="62"/>
  <c r="CA118" i="62"/>
  <c r="CB118" i="62"/>
  <c r="CC118" i="62"/>
  <c r="CD118" i="62"/>
  <c r="CE118" i="62"/>
  <c r="CF118" i="62"/>
  <c r="CG118" i="62"/>
  <c r="CH118" i="62"/>
  <c r="CI118" i="62"/>
  <c r="CJ118" i="62"/>
  <c r="CK118" i="62"/>
  <c r="CL118" i="62"/>
  <c r="CM118" i="62"/>
  <c r="CN118" i="62"/>
  <c r="CO118" i="62"/>
  <c r="CP118" i="62"/>
  <c r="CQ118" i="62"/>
  <c r="CR118" i="62"/>
  <c r="CS118" i="62"/>
  <c r="CT118" i="62"/>
  <c r="CU118" i="62"/>
  <c r="CW118" i="62"/>
  <c r="CX118" i="62"/>
  <c r="E119" i="62"/>
  <c r="F119" i="62"/>
  <c r="G119" i="62"/>
  <c r="H119" i="62"/>
  <c r="I119" i="62"/>
  <c r="J119" i="62"/>
  <c r="K119" i="62"/>
  <c r="L119" i="62"/>
  <c r="M119" i="62"/>
  <c r="N119" i="62"/>
  <c r="O119" i="62"/>
  <c r="P119" i="62"/>
  <c r="Q119" i="62"/>
  <c r="R119" i="62"/>
  <c r="S119" i="62"/>
  <c r="T119" i="62"/>
  <c r="U119" i="62"/>
  <c r="V119" i="62"/>
  <c r="W119" i="62"/>
  <c r="X119" i="62"/>
  <c r="Y119" i="62"/>
  <c r="Z119" i="62"/>
  <c r="AA119" i="62"/>
  <c r="AB119" i="62"/>
  <c r="AC119" i="62"/>
  <c r="AD119" i="62"/>
  <c r="AE119" i="62"/>
  <c r="AF119" i="62"/>
  <c r="AG119" i="62"/>
  <c r="AH119" i="62"/>
  <c r="AI119" i="62"/>
  <c r="AJ119" i="62"/>
  <c r="AK119" i="62"/>
  <c r="AL119" i="62"/>
  <c r="AM119" i="62"/>
  <c r="AN119" i="62"/>
  <c r="AO119" i="62"/>
  <c r="AP119" i="62"/>
  <c r="AQ119" i="62"/>
  <c r="AR119" i="62"/>
  <c r="AS119" i="62"/>
  <c r="AT119" i="62"/>
  <c r="AU119" i="62"/>
  <c r="AV119" i="62"/>
  <c r="AW119" i="62"/>
  <c r="AX119" i="62"/>
  <c r="AY119" i="62"/>
  <c r="AZ119" i="62"/>
  <c r="BA119" i="62"/>
  <c r="BB119" i="62"/>
  <c r="BC119" i="62"/>
  <c r="BD119" i="62"/>
  <c r="BE119" i="62"/>
  <c r="BF119" i="62"/>
  <c r="BG119" i="62"/>
  <c r="BH119" i="62"/>
  <c r="BI119" i="62"/>
  <c r="BJ119" i="62"/>
  <c r="BK119" i="62"/>
  <c r="BL119" i="62"/>
  <c r="BM119" i="62"/>
  <c r="BN119" i="62"/>
  <c r="BO119" i="62"/>
  <c r="BP119" i="62"/>
  <c r="BQ119" i="62"/>
  <c r="BR119" i="62"/>
  <c r="BS119" i="62"/>
  <c r="BT119" i="62"/>
  <c r="BU119" i="62"/>
  <c r="BV119" i="62"/>
  <c r="BW119" i="62"/>
  <c r="BX119" i="62"/>
  <c r="BY119" i="62"/>
  <c r="BZ119" i="62"/>
  <c r="CA119" i="62"/>
  <c r="CB119" i="62"/>
  <c r="CC119" i="62"/>
  <c r="CD119" i="62"/>
  <c r="CE119" i="62"/>
  <c r="CF119" i="62"/>
  <c r="CG119" i="62"/>
  <c r="CH119" i="62"/>
  <c r="CI119" i="62"/>
  <c r="CJ119" i="62"/>
  <c r="CK119" i="62"/>
  <c r="CL119" i="62"/>
  <c r="CM119" i="62"/>
  <c r="CN119" i="62"/>
  <c r="CO119" i="62"/>
  <c r="CP119" i="62"/>
  <c r="CQ119" i="62"/>
  <c r="CR119" i="62"/>
  <c r="CS119" i="62"/>
  <c r="CT119" i="62"/>
  <c r="CU119" i="62"/>
  <c r="CW119" i="62"/>
  <c r="CX119" i="62"/>
  <c r="E120" i="62"/>
  <c r="F120" i="62"/>
  <c r="G120" i="62"/>
  <c r="H120" i="62"/>
  <c r="I120" i="62"/>
  <c r="J120" i="62"/>
  <c r="K120" i="62"/>
  <c r="L120" i="62"/>
  <c r="M120" i="62"/>
  <c r="N120" i="62"/>
  <c r="O120" i="62"/>
  <c r="P120" i="62"/>
  <c r="Q120" i="62"/>
  <c r="R120" i="62"/>
  <c r="S120" i="62"/>
  <c r="T120" i="62"/>
  <c r="U120" i="62"/>
  <c r="V120" i="62"/>
  <c r="W120" i="62"/>
  <c r="X120" i="62"/>
  <c r="Y120" i="62"/>
  <c r="Z120" i="62"/>
  <c r="AA120" i="62"/>
  <c r="AB120" i="62"/>
  <c r="AC120" i="62"/>
  <c r="AD120" i="62"/>
  <c r="AE120" i="62"/>
  <c r="AF120" i="62"/>
  <c r="AG120" i="62"/>
  <c r="AH120" i="62"/>
  <c r="AI120" i="62"/>
  <c r="AJ120" i="62"/>
  <c r="AK120" i="62"/>
  <c r="AL120" i="62"/>
  <c r="AM120" i="62"/>
  <c r="AN120" i="62"/>
  <c r="AO120" i="62"/>
  <c r="AP120" i="62"/>
  <c r="AQ120" i="62"/>
  <c r="AR120" i="62"/>
  <c r="AS120" i="62"/>
  <c r="AT120" i="62"/>
  <c r="AU120" i="62"/>
  <c r="AV120" i="62"/>
  <c r="AW120" i="62"/>
  <c r="AX120" i="62"/>
  <c r="AY120" i="62"/>
  <c r="AZ120" i="62"/>
  <c r="BA120" i="62"/>
  <c r="BB120" i="62"/>
  <c r="BC120" i="62"/>
  <c r="BD120" i="62"/>
  <c r="BE120" i="62"/>
  <c r="BF120" i="62"/>
  <c r="BG120" i="62"/>
  <c r="BH120" i="62"/>
  <c r="BI120" i="62"/>
  <c r="BJ120" i="62"/>
  <c r="BK120" i="62"/>
  <c r="BL120" i="62"/>
  <c r="BM120" i="62"/>
  <c r="BN120" i="62"/>
  <c r="BO120" i="62"/>
  <c r="BP120" i="62"/>
  <c r="BQ120" i="62"/>
  <c r="BR120" i="62"/>
  <c r="BS120" i="62"/>
  <c r="BT120" i="62"/>
  <c r="BU120" i="62"/>
  <c r="BV120" i="62"/>
  <c r="BW120" i="62"/>
  <c r="BX120" i="62"/>
  <c r="BY120" i="62"/>
  <c r="BZ120" i="62"/>
  <c r="CA120" i="62"/>
  <c r="CB120" i="62"/>
  <c r="CC120" i="62"/>
  <c r="CD120" i="62"/>
  <c r="CE120" i="62"/>
  <c r="CF120" i="62"/>
  <c r="CG120" i="62"/>
  <c r="CH120" i="62"/>
  <c r="CI120" i="62"/>
  <c r="CJ120" i="62"/>
  <c r="CK120" i="62"/>
  <c r="CL120" i="62"/>
  <c r="CM120" i="62"/>
  <c r="CN120" i="62"/>
  <c r="CO120" i="62"/>
  <c r="CP120" i="62"/>
  <c r="CQ120" i="62"/>
  <c r="CR120" i="62"/>
  <c r="CS120" i="62"/>
  <c r="CT120" i="62"/>
  <c r="CU120" i="62"/>
  <c r="CW120" i="62"/>
  <c r="CX120" i="62"/>
  <c r="E121" i="62"/>
  <c r="F121" i="62"/>
  <c r="G121" i="62"/>
  <c r="H121" i="62"/>
  <c r="I121" i="62"/>
  <c r="J121" i="62"/>
  <c r="K121" i="62"/>
  <c r="L121" i="62"/>
  <c r="M121" i="62"/>
  <c r="N121" i="62"/>
  <c r="O121" i="62"/>
  <c r="P121" i="62"/>
  <c r="Q121" i="62"/>
  <c r="R121" i="62"/>
  <c r="S121" i="62"/>
  <c r="T121" i="62"/>
  <c r="U121" i="62"/>
  <c r="V121" i="62"/>
  <c r="W121" i="62"/>
  <c r="X121" i="62"/>
  <c r="Y121" i="62"/>
  <c r="Z121" i="62"/>
  <c r="AA121" i="62"/>
  <c r="AB121" i="62"/>
  <c r="AC121" i="62"/>
  <c r="AD121" i="62"/>
  <c r="AE121" i="62"/>
  <c r="AF121" i="62"/>
  <c r="AG121" i="62"/>
  <c r="AH121" i="62"/>
  <c r="AI121" i="62"/>
  <c r="AJ121" i="62"/>
  <c r="AK121" i="62"/>
  <c r="AL121" i="62"/>
  <c r="AM121" i="62"/>
  <c r="AN121" i="62"/>
  <c r="AO121" i="62"/>
  <c r="AP121" i="62"/>
  <c r="AQ121" i="62"/>
  <c r="AR121" i="62"/>
  <c r="AS121" i="62"/>
  <c r="AT121" i="62"/>
  <c r="AU121" i="62"/>
  <c r="AV121" i="62"/>
  <c r="AW121" i="62"/>
  <c r="AX121" i="62"/>
  <c r="AY121" i="62"/>
  <c r="AZ121" i="62"/>
  <c r="BA121" i="62"/>
  <c r="BB121" i="62"/>
  <c r="BC121" i="62"/>
  <c r="BD121" i="62"/>
  <c r="BE121" i="62"/>
  <c r="BF121" i="62"/>
  <c r="BG121" i="62"/>
  <c r="BH121" i="62"/>
  <c r="BI121" i="62"/>
  <c r="BJ121" i="62"/>
  <c r="BK121" i="62"/>
  <c r="BL121" i="62"/>
  <c r="BM121" i="62"/>
  <c r="BN121" i="62"/>
  <c r="BO121" i="62"/>
  <c r="BP121" i="62"/>
  <c r="BQ121" i="62"/>
  <c r="BR121" i="62"/>
  <c r="BS121" i="62"/>
  <c r="BT121" i="62"/>
  <c r="BU121" i="62"/>
  <c r="BV121" i="62"/>
  <c r="BW121" i="62"/>
  <c r="BX121" i="62"/>
  <c r="BY121" i="62"/>
  <c r="BZ121" i="62"/>
  <c r="CA121" i="62"/>
  <c r="CB121" i="62"/>
  <c r="CC121" i="62"/>
  <c r="CD121" i="62"/>
  <c r="CE121" i="62"/>
  <c r="CF121" i="62"/>
  <c r="CG121" i="62"/>
  <c r="CH121" i="62"/>
  <c r="CI121" i="62"/>
  <c r="CJ121" i="62"/>
  <c r="CK121" i="62"/>
  <c r="CL121" i="62"/>
  <c r="CM121" i="62"/>
  <c r="CN121" i="62"/>
  <c r="CO121" i="62"/>
  <c r="CP121" i="62"/>
  <c r="CQ121" i="62"/>
  <c r="CR121" i="62"/>
  <c r="CS121" i="62"/>
  <c r="CT121" i="62"/>
  <c r="CU121" i="62"/>
  <c r="CW121" i="62"/>
  <c r="CX121" i="62"/>
  <c r="E122" i="62"/>
  <c r="F122" i="62"/>
  <c r="G122" i="62"/>
  <c r="H122" i="62"/>
  <c r="I122" i="62"/>
  <c r="J122" i="62"/>
  <c r="K122" i="62"/>
  <c r="L122" i="62"/>
  <c r="M122" i="62"/>
  <c r="N122" i="62"/>
  <c r="O122" i="62"/>
  <c r="P122" i="62"/>
  <c r="Q122" i="62"/>
  <c r="R122" i="62"/>
  <c r="S122" i="62"/>
  <c r="T122" i="62"/>
  <c r="U122" i="62"/>
  <c r="V122" i="62"/>
  <c r="W122" i="62"/>
  <c r="X122" i="62"/>
  <c r="Y122" i="62"/>
  <c r="Z122" i="62"/>
  <c r="AA122" i="62"/>
  <c r="AB122" i="62"/>
  <c r="AC122" i="62"/>
  <c r="AD122" i="62"/>
  <c r="AE122" i="62"/>
  <c r="AF122" i="62"/>
  <c r="AG122" i="62"/>
  <c r="AH122" i="62"/>
  <c r="AI122" i="62"/>
  <c r="AJ122" i="62"/>
  <c r="AK122" i="62"/>
  <c r="AL122" i="62"/>
  <c r="AM122" i="62"/>
  <c r="AN122" i="62"/>
  <c r="AO122" i="62"/>
  <c r="AP122" i="62"/>
  <c r="AQ122" i="62"/>
  <c r="AR122" i="62"/>
  <c r="AS122" i="62"/>
  <c r="AT122" i="62"/>
  <c r="AU122" i="62"/>
  <c r="AV122" i="62"/>
  <c r="AW122" i="62"/>
  <c r="AX122" i="62"/>
  <c r="AY122" i="62"/>
  <c r="AZ122" i="62"/>
  <c r="BA122" i="62"/>
  <c r="BB122" i="62"/>
  <c r="BC122" i="62"/>
  <c r="BD122" i="62"/>
  <c r="BE122" i="62"/>
  <c r="BF122" i="62"/>
  <c r="BG122" i="62"/>
  <c r="BH122" i="62"/>
  <c r="BI122" i="62"/>
  <c r="BJ122" i="62"/>
  <c r="BK122" i="62"/>
  <c r="BL122" i="62"/>
  <c r="BM122" i="62"/>
  <c r="BN122" i="62"/>
  <c r="BO122" i="62"/>
  <c r="BP122" i="62"/>
  <c r="BQ122" i="62"/>
  <c r="BR122" i="62"/>
  <c r="BS122" i="62"/>
  <c r="BT122" i="62"/>
  <c r="BU122" i="62"/>
  <c r="BV122" i="62"/>
  <c r="BW122" i="62"/>
  <c r="BX122" i="62"/>
  <c r="BY122" i="62"/>
  <c r="BZ122" i="62"/>
  <c r="CA122" i="62"/>
  <c r="CB122" i="62"/>
  <c r="CC122" i="62"/>
  <c r="CD122" i="62"/>
  <c r="CE122" i="62"/>
  <c r="CF122" i="62"/>
  <c r="CG122" i="62"/>
  <c r="CH122" i="62"/>
  <c r="CI122" i="62"/>
  <c r="CJ122" i="62"/>
  <c r="CK122" i="62"/>
  <c r="CL122" i="62"/>
  <c r="CM122" i="62"/>
  <c r="CN122" i="62"/>
  <c r="CO122" i="62"/>
  <c r="CP122" i="62"/>
  <c r="CQ122" i="62"/>
  <c r="CR122" i="62"/>
  <c r="CS122" i="62"/>
  <c r="CT122" i="62"/>
  <c r="CU122" i="62"/>
  <c r="CW122" i="62"/>
  <c r="CX122" i="62"/>
  <c r="E123" i="62"/>
  <c r="F123" i="62"/>
  <c r="G123" i="62"/>
  <c r="H123" i="62"/>
  <c r="I123" i="62"/>
  <c r="J123" i="62"/>
  <c r="K123" i="62"/>
  <c r="L123" i="62"/>
  <c r="M123" i="62"/>
  <c r="N123" i="62"/>
  <c r="O123" i="62"/>
  <c r="P123" i="62"/>
  <c r="Q123" i="62"/>
  <c r="R123" i="62"/>
  <c r="S123" i="62"/>
  <c r="T123" i="62"/>
  <c r="U123" i="62"/>
  <c r="V123" i="62"/>
  <c r="W123" i="62"/>
  <c r="X123" i="62"/>
  <c r="Y123" i="62"/>
  <c r="Z123" i="62"/>
  <c r="AA123" i="62"/>
  <c r="AB123" i="62"/>
  <c r="AC123" i="62"/>
  <c r="AD123" i="62"/>
  <c r="AE123" i="62"/>
  <c r="AF123" i="62"/>
  <c r="AG123" i="62"/>
  <c r="AH123" i="62"/>
  <c r="AI123" i="62"/>
  <c r="AJ123" i="62"/>
  <c r="AK123" i="62"/>
  <c r="AL123" i="62"/>
  <c r="AM123" i="62"/>
  <c r="AN123" i="62"/>
  <c r="AO123" i="62"/>
  <c r="AP123" i="62"/>
  <c r="AQ123" i="62"/>
  <c r="AR123" i="62"/>
  <c r="AS123" i="62"/>
  <c r="AT123" i="62"/>
  <c r="AU123" i="62"/>
  <c r="AV123" i="62"/>
  <c r="AW123" i="62"/>
  <c r="AX123" i="62"/>
  <c r="AY123" i="62"/>
  <c r="AZ123" i="62"/>
  <c r="BA123" i="62"/>
  <c r="BB123" i="62"/>
  <c r="BC123" i="62"/>
  <c r="BD123" i="62"/>
  <c r="BE123" i="62"/>
  <c r="BF123" i="62"/>
  <c r="BG123" i="62"/>
  <c r="BH123" i="62"/>
  <c r="BI123" i="62"/>
  <c r="BJ123" i="62"/>
  <c r="BK123" i="62"/>
  <c r="BL123" i="62"/>
  <c r="BM123" i="62"/>
  <c r="BN123" i="62"/>
  <c r="BO123" i="62"/>
  <c r="BP123" i="62"/>
  <c r="BQ123" i="62"/>
  <c r="BR123" i="62"/>
  <c r="BS123" i="62"/>
  <c r="BT123" i="62"/>
  <c r="BU123" i="62"/>
  <c r="BV123" i="62"/>
  <c r="BW123" i="62"/>
  <c r="BX123" i="62"/>
  <c r="BY123" i="62"/>
  <c r="BZ123" i="62"/>
  <c r="CA123" i="62"/>
  <c r="CB123" i="62"/>
  <c r="CC123" i="62"/>
  <c r="CD123" i="62"/>
  <c r="CE123" i="62"/>
  <c r="CF123" i="62"/>
  <c r="CG123" i="62"/>
  <c r="CH123" i="62"/>
  <c r="CI123" i="62"/>
  <c r="CJ123" i="62"/>
  <c r="CK123" i="62"/>
  <c r="CL123" i="62"/>
  <c r="CM123" i="62"/>
  <c r="CN123" i="62"/>
  <c r="CO123" i="62"/>
  <c r="CP123" i="62"/>
  <c r="CQ123" i="62"/>
  <c r="CR123" i="62"/>
  <c r="CS123" i="62"/>
  <c r="CT123" i="62"/>
  <c r="CU123" i="62"/>
  <c r="CW123" i="62"/>
  <c r="CX123" i="62"/>
  <c r="E124" i="62"/>
  <c r="F124" i="62"/>
  <c r="G124" i="62"/>
  <c r="H124" i="62"/>
  <c r="I124" i="62"/>
  <c r="J124" i="62"/>
  <c r="K124" i="62"/>
  <c r="L124" i="62"/>
  <c r="M124" i="62"/>
  <c r="N124" i="62"/>
  <c r="O124" i="62"/>
  <c r="P124" i="62"/>
  <c r="Q124" i="62"/>
  <c r="R124" i="62"/>
  <c r="S124" i="62"/>
  <c r="T124" i="62"/>
  <c r="U124" i="62"/>
  <c r="V124" i="62"/>
  <c r="W124" i="62"/>
  <c r="X124" i="62"/>
  <c r="Y124" i="62"/>
  <c r="Z124" i="62"/>
  <c r="AA124" i="62"/>
  <c r="AB124" i="62"/>
  <c r="AC124" i="62"/>
  <c r="AD124" i="62"/>
  <c r="AE124" i="62"/>
  <c r="AF124" i="62"/>
  <c r="AG124" i="62"/>
  <c r="AH124" i="62"/>
  <c r="AI124" i="62"/>
  <c r="AJ124" i="62"/>
  <c r="AK124" i="62"/>
  <c r="AL124" i="62"/>
  <c r="AM124" i="62"/>
  <c r="AN124" i="62"/>
  <c r="AO124" i="62"/>
  <c r="AP124" i="62"/>
  <c r="AQ124" i="62"/>
  <c r="AR124" i="62"/>
  <c r="AS124" i="62"/>
  <c r="AT124" i="62"/>
  <c r="AU124" i="62"/>
  <c r="AV124" i="62"/>
  <c r="AW124" i="62"/>
  <c r="AX124" i="62"/>
  <c r="AY124" i="62"/>
  <c r="AZ124" i="62"/>
  <c r="BA124" i="62"/>
  <c r="BB124" i="62"/>
  <c r="BC124" i="62"/>
  <c r="BD124" i="62"/>
  <c r="BE124" i="62"/>
  <c r="BF124" i="62"/>
  <c r="BG124" i="62"/>
  <c r="BH124" i="62"/>
  <c r="BI124" i="62"/>
  <c r="BJ124" i="62"/>
  <c r="BK124" i="62"/>
  <c r="BL124" i="62"/>
  <c r="BM124" i="62"/>
  <c r="BN124" i="62"/>
  <c r="BO124" i="62"/>
  <c r="BP124" i="62"/>
  <c r="BQ124" i="62"/>
  <c r="BR124" i="62"/>
  <c r="BS124" i="62"/>
  <c r="BT124" i="62"/>
  <c r="BU124" i="62"/>
  <c r="BV124" i="62"/>
  <c r="BW124" i="62"/>
  <c r="BX124" i="62"/>
  <c r="BY124" i="62"/>
  <c r="BZ124" i="62"/>
  <c r="CA124" i="62"/>
  <c r="CB124" i="62"/>
  <c r="CC124" i="62"/>
  <c r="CD124" i="62"/>
  <c r="CE124" i="62"/>
  <c r="CF124" i="62"/>
  <c r="CG124" i="62"/>
  <c r="CH124" i="62"/>
  <c r="CI124" i="62"/>
  <c r="CJ124" i="62"/>
  <c r="CK124" i="62"/>
  <c r="CL124" i="62"/>
  <c r="CM124" i="62"/>
  <c r="CN124" i="62"/>
  <c r="CO124" i="62"/>
  <c r="CP124" i="62"/>
  <c r="CQ124" i="62"/>
  <c r="CR124" i="62"/>
  <c r="CS124" i="62"/>
  <c r="CT124" i="62"/>
  <c r="CU124" i="62"/>
  <c r="CW124" i="62"/>
  <c r="CX124" i="62"/>
  <c r="E125" i="62"/>
  <c r="F125" i="62"/>
  <c r="G125" i="62"/>
  <c r="H125" i="62"/>
  <c r="I125" i="62"/>
  <c r="J125" i="62"/>
  <c r="K125" i="62"/>
  <c r="L125" i="62"/>
  <c r="M125" i="62"/>
  <c r="N125" i="62"/>
  <c r="O125" i="62"/>
  <c r="P125" i="62"/>
  <c r="Q125" i="62"/>
  <c r="R125" i="62"/>
  <c r="S125" i="62"/>
  <c r="T125" i="62"/>
  <c r="U125" i="62"/>
  <c r="V125" i="62"/>
  <c r="W125" i="62"/>
  <c r="X125" i="62"/>
  <c r="Y125" i="62"/>
  <c r="Z125" i="62"/>
  <c r="AA125" i="62"/>
  <c r="AB125" i="62"/>
  <c r="AC125" i="62"/>
  <c r="AD125" i="62"/>
  <c r="AE125" i="62"/>
  <c r="AF125" i="62"/>
  <c r="AG125" i="62"/>
  <c r="AH125" i="62"/>
  <c r="AI125" i="62"/>
  <c r="AJ125" i="62"/>
  <c r="AK125" i="62"/>
  <c r="AL125" i="62"/>
  <c r="AM125" i="62"/>
  <c r="AN125" i="62"/>
  <c r="AO125" i="62"/>
  <c r="AP125" i="62"/>
  <c r="AQ125" i="62"/>
  <c r="AR125" i="62"/>
  <c r="AS125" i="62"/>
  <c r="AT125" i="62"/>
  <c r="AU125" i="62"/>
  <c r="AV125" i="62"/>
  <c r="AW125" i="62"/>
  <c r="AX125" i="62"/>
  <c r="AY125" i="62"/>
  <c r="AZ125" i="62"/>
  <c r="BA125" i="62"/>
  <c r="BB125" i="62"/>
  <c r="BC125" i="62"/>
  <c r="BD125" i="62"/>
  <c r="BE125" i="62"/>
  <c r="BF125" i="62"/>
  <c r="BG125" i="62"/>
  <c r="BH125" i="62"/>
  <c r="BI125" i="62"/>
  <c r="BJ125" i="62"/>
  <c r="BK125" i="62"/>
  <c r="BL125" i="62"/>
  <c r="BM125" i="62"/>
  <c r="BN125" i="62"/>
  <c r="BO125" i="62"/>
  <c r="BP125" i="62"/>
  <c r="BQ125" i="62"/>
  <c r="BR125" i="62"/>
  <c r="BS125" i="62"/>
  <c r="BT125" i="62"/>
  <c r="BU125" i="62"/>
  <c r="BV125" i="62"/>
  <c r="BW125" i="62"/>
  <c r="BX125" i="62"/>
  <c r="BY125" i="62"/>
  <c r="BZ125" i="62"/>
  <c r="CA125" i="62"/>
  <c r="CB125" i="62"/>
  <c r="CC125" i="62"/>
  <c r="CD125" i="62"/>
  <c r="CE125" i="62"/>
  <c r="CF125" i="62"/>
  <c r="CG125" i="62"/>
  <c r="CH125" i="62"/>
  <c r="CI125" i="62"/>
  <c r="CJ125" i="62"/>
  <c r="CK125" i="62"/>
  <c r="CL125" i="62"/>
  <c r="CM125" i="62"/>
  <c r="CN125" i="62"/>
  <c r="CO125" i="62"/>
  <c r="CP125" i="62"/>
  <c r="CQ125" i="62"/>
  <c r="CR125" i="62"/>
  <c r="CS125" i="62"/>
  <c r="CT125" i="62"/>
  <c r="CU125" i="62"/>
  <c r="CW125" i="62"/>
  <c r="CX125" i="62"/>
  <c r="E126" i="62"/>
  <c r="F126" i="62"/>
  <c r="G126" i="62"/>
  <c r="H126" i="62"/>
  <c r="I126" i="62"/>
  <c r="J126" i="62"/>
  <c r="K126" i="62"/>
  <c r="L126" i="62"/>
  <c r="M126" i="62"/>
  <c r="N126" i="62"/>
  <c r="O126" i="62"/>
  <c r="P126" i="62"/>
  <c r="Q126" i="62"/>
  <c r="R126" i="62"/>
  <c r="S126" i="62"/>
  <c r="T126" i="62"/>
  <c r="U126" i="62"/>
  <c r="V126" i="62"/>
  <c r="W126" i="62"/>
  <c r="X126" i="62"/>
  <c r="Y126" i="62"/>
  <c r="Z126" i="62"/>
  <c r="AA126" i="62"/>
  <c r="AB126" i="62"/>
  <c r="AC126" i="62"/>
  <c r="AD126" i="62"/>
  <c r="AE126" i="62"/>
  <c r="AF126" i="62"/>
  <c r="AG126" i="62"/>
  <c r="AH126" i="62"/>
  <c r="AI126" i="62"/>
  <c r="AJ126" i="62"/>
  <c r="AK126" i="62"/>
  <c r="AL126" i="62"/>
  <c r="AM126" i="62"/>
  <c r="AN126" i="62"/>
  <c r="AO126" i="62"/>
  <c r="AP126" i="62"/>
  <c r="AQ126" i="62"/>
  <c r="AR126" i="62"/>
  <c r="AS126" i="62"/>
  <c r="AT126" i="62"/>
  <c r="AU126" i="62"/>
  <c r="AV126" i="62"/>
  <c r="AW126" i="62"/>
  <c r="AX126" i="62"/>
  <c r="AY126" i="62"/>
  <c r="AZ126" i="62"/>
  <c r="BA126" i="62"/>
  <c r="BB126" i="62"/>
  <c r="BC126" i="62"/>
  <c r="BD126" i="62"/>
  <c r="BE126" i="62"/>
  <c r="BF126" i="62"/>
  <c r="BG126" i="62"/>
  <c r="BH126" i="62"/>
  <c r="BI126" i="62"/>
  <c r="BJ126" i="62"/>
  <c r="BK126" i="62"/>
  <c r="BL126" i="62"/>
  <c r="BM126" i="62"/>
  <c r="BN126" i="62"/>
  <c r="BO126" i="62"/>
  <c r="BP126" i="62"/>
  <c r="BQ126" i="62"/>
  <c r="BR126" i="62"/>
  <c r="BS126" i="62"/>
  <c r="BT126" i="62"/>
  <c r="BU126" i="62"/>
  <c r="BV126" i="62"/>
  <c r="BW126" i="62"/>
  <c r="BX126" i="62"/>
  <c r="BY126" i="62"/>
  <c r="BZ126" i="62"/>
  <c r="CA126" i="62"/>
  <c r="CB126" i="62"/>
  <c r="CC126" i="62"/>
  <c r="CD126" i="62"/>
  <c r="CE126" i="62"/>
  <c r="CF126" i="62"/>
  <c r="CG126" i="62"/>
  <c r="CH126" i="62"/>
  <c r="CI126" i="62"/>
  <c r="CJ126" i="62"/>
  <c r="CK126" i="62"/>
  <c r="CL126" i="62"/>
  <c r="CM126" i="62"/>
  <c r="CN126" i="62"/>
  <c r="CO126" i="62"/>
  <c r="CP126" i="62"/>
  <c r="CQ126" i="62"/>
  <c r="CR126" i="62"/>
  <c r="CS126" i="62"/>
  <c r="CT126" i="62"/>
  <c r="CU126" i="62"/>
  <c r="CW126" i="62"/>
  <c r="CX126" i="62"/>
  <c r="E127" i="62"/>
  <c r="F127" i="62"/>
  <c r="G127" i="62"/>
  <c r="H127" i="62"/>
  <c r="I127" i="62"/>
  <c r="J127" i="62"/>
  <c r="K127" i="62"/>
  <c r="L127" i="62"/>
  <c r="M127" i="62"/>
  <c r="N127" i="62"/>
  <c r="O127" i="62"/>
  <c r="P127" i="62"/>
  <c r="Q127" i="62"/>
  <c r="R127" i="62"/>
  <c r="S127" i="62"/>
  <c r="T127" i="62"/>
  <c r="U127" i="62"/>
  <c r="V127" i="62"/>
  <c r="W127" i="62"/>
  <c r="X127" i="62"/>
  <c r="Y127" i="62"/>
  <c r="Z127" i="62"/>
  <c r="AA127" i="62"/>
  <c r="AB127" i="62"/>
  <c r="AC127" i="62"/>
  <c r="AD127" i="62"/>
  <c r="AE127" i="62"/>
  <c r="AF127" i="62"/>
  <c r="AG127" i="62"/>
  <c r="AH127" i="62"/>
  <c r="AI127" i="62"/>
  <c r="AJ127" i="62"/>
  <c r="AK127" i="62"/>
  <c r="AL127" i="62"/>
  <c r="AM127" i="62"/>
  <c r="AN127" i="62"/>
  <c r="AO127" i="62"/>
  <c r="AP127" i="62"/>
  <c r="AQ127" i="62"/>
  <c r="AR127" i="62"/>
  <c r="AS127" i="62"/>
  <c r="AT127" i="62"/>
  <c r="AU127" i="62"/>
  <c r="AV127" i="62"/>
  <c r="AW127" i="62"/>
  <c r="AX127" i="62"/>
  <c r="AY127" i="62"/>
  <c r="AZ127" i="62"/>
  <c r="BA127" i="62"/>
  <c r="BB127" i="62"/>
  <c r="BC127" i="62"/>
  <c r="BD127" i="62"/>
  <c r="BE127" i="62"/>
  <c r="BF127" i="62"/>
  <c r="BG127" i="62"/>
  <c r="BH127" i="62"/>
  <c r="BI127" i="62"/>
  <c r="BJ127" i="62"/>
  <c r="BK127" i="62"/>
  <c r="BL127" i="62"/>
  <c r="BM127" i="62"/>
  <c r="BN127" i="62"/>
  <c r="BO127" i="62"/>
  <c r="BP127" i="62"/>
  <c r="BQ127" i="62"/>
  <c r="BR127" i="62"/>
  <c r="BS127" i="62"/>
  <c r="BT127" i="62"/>
  <c r="BU127" i="62"/>
  <c r="BV127" i="62"/>
  <c r="BW127" i="62"/>
  <c r="BX127" i="62"/>
  <c r="BY127" i="62"/>
  <c r="BZ127" i="62"/>
  <c r="CA127" i="62"/>
  <c r="CB127" i="62"/>
  <c r="CC127" i="62"/>
  <c r="CD127" i="62"/>
  <c r="CE127" i="62"/>
  <c r="CF127" i="62"/>
  <c r="CG127" i="62"/>
  <c r="CH127" i="62"/>
  <c r="CI127" i="62"/>
  <c r="CJ127" i="62"/>
  <c r="CK127" i="62"/>
  <c r="CL127" i="62"/>
  <c r="CM127" i="62"/>
  <c r="CN127" i="62"/>
  <c r="CO127" i="62"/>
  <c r="CP127" i="62"/>
  <c r="CQ127" i="62"/>
  <c r="CR127" i="62"/>
  <c r="CS127" i="62"/>
  <c r="CT127" i="62"/>
  <c r="CU127" i="62"/>
  <c r="CW127" i="62"/>
  <c r="CX127" i="62"/>
  <c r="E128" i="62"/>
  <c r="F128" i="62"/>
  <c r="G128" i="62"/>
  <c r="H128" i="62"/>
  <c r="I128" i="62"/>
  <c r="J128" i="62"/>
  <c r="K128" i="62"/>
  <c r="L128" i="62"/>
  <c r="M128" i="62"/>
  <c r="N128" i="62"/>
  <c r="O128" i="62"/>
  <c r="P128" i="62"/>
  <c r="Q128" i="62"/>
  <c r="R128" i="62"/>
  <c r="S128" i="62"/>
  <c r="T128" i="62"/>
  <c r="U128" i="62"/>
  <c r="V128" i="62"/>
  <c r="W128" i="62"/>
  <c r="X128" i="62"/>
  <c r="Y128" i="62"/>
  <c r="Z128" i="62"/>
  <c r="AA128" i="62"/>
  <c r="AB128" i="62"/>
  <c r="AC128" i="62"/>
  <c r="AD128" i="62"/>
  <c r="AE128" i="62"/>
  <c r="AF128" i="62"/>
  <c r="AG128" i="62"/>
  <c r="AH128" i="62"/>
  <c r="AI128" i="62"/>
  <c r="AJ128" i="62"/>
  <c r="AK128" i="62"/>
  <c r="AL128" i="62"/>
  <c r="AM128" i="62"/>
  <c r="AN128" i="62"/>
  <c r="AO128" i="62"/>
  <c r="AP128" i="62"/>
  <c r="AQ128" i="62"/>
  <c r="AR128" i="62"/>
  <c r="AS128" i="62"/>
  <c r="AT128" i="62"/>
  <c r="AU128" i="62"/>
  <c r="AV128" i="62"/>
  <c r="AW128" i="62"/>
  <c r="AX128" i="62"/>
  <c r="AY128" i="62"/>
  <c r="AZ128" i="62"/>
  <c r="BA128" i="62"/>
  <c r="BB128" i="62"/>
  <c r="BC128" i="62"/>
  <c r="BD128" i="62"/>
  <c r="BE128" i="62"/>
  <c r="BF128" i="62"/>
  <c r="BG128" i="62"/>
  <c r="BH128" i="62"/>
  <c r="BI128" i="62"/>
  <c r="BJ128" i="62"/>
  <c r="BK128" i="62"/>
  <c r="BL128" i="62"/>
  <c r="BM128" i="62"/>
  <c r="BN128" i="62"/>
  <c r="BO128" i="62"/>
  <c r="BP128" i="62"/>
  <c r="BQ128" i="62"/>
  <c r="BR128" i="62"/>
  <c r="BS128" i="62"/>
  <c r="BT128" i="62"/>
  <c r="BU128" i="62"/>
  <c r="BV128" i="62"/>
  <c r="BW128" i="62"/>
  <c r="BX128" i="62"/>
  <c r="BY128" i="62"/>
  <c r="BZ128" i="62"/>
  <c r="CA128" i="62"/>
  <c r="CB128" i="62"/>
  <c r="CC128" i="62"/>
  <c r="CD128" i="62"/>
  <c r="CE128" i="62"/>
  <c r="CF128" i="62"/>
  <c r="CG128" i="62"/>
  <c r="CH128" i="62"/>
  <c r="CI128" i="62"/>
  <c r="CJ128" i="62"/>
  <c r="CK128" i="62"/>
  <c r="CL128" i="62"/>
  <c r="CM128" i="62"/>
  <c r="CN128" i="62"/>
  <c r="CO128" i="62"/>
  <c r="CP128" i="62"/>
  <c r="CQ128" i="62"/>
  <c r="CR128" i="62"/>
  <c r="CS128" i="62"/>
  <c r="CT128" i="62"/>
  <c r="CU128" i="62"/>
  <c r="CW128" i="62"/>
  <c r="CX128" i="62"/>
  <c r="E129" i="62"/>
  <c r="F129" i="62"/>
  <c r="G129" i="62"/>
  <c r="H129" i="62"/>
  <c r="I129" i="62"/>
  <c r="J129" i="62"/>
  <c r="K129" i="62"/>
  <c r="L129" i="62"/>
  <c r="M129" i="62"/>
  <c r="N129" i="62"/>
  <c r="O129" i="62"/>
  <c r="P129" i="62"/>
  <c r="Q129" i="62"/>
  <c r="R129" i="62"/>
  <c r="S129" i="62"/>
  <c r="T129" i="62"/>
  <c r="U129" i="62"/>
  <c r="V129" i="62"/>
  <c r="W129" i="62"/>
  <c r="X129" i="62"/>
  <c r="Y129" i="62"/>
  <c r="Z129" i="62"/>
  <c r="AA129" i="62"/>
  <c r="AB129" i="62"/>
  <c r="AC129" i="62"/>
  <c r="AD129" i="62"/>
  <c r="AE129" i="62"/>
  <c r="AF129" i="62"/>
  <c r="AG129" i="62"/>
  <c r="AH129" i="62"/>
  <c r="AI129" i="62"/>
  <c r="AJ129" i="62"/>
  <c r="AK129" i="62"/>
  <c r="AL129" i="62"/>
  <c r="AM129" i="62"/>
  <c r="AN129" i="62"/>
  <c r="AO129" i="62"/>
  <c r="AP129" i="62"/>
  <c r="AQ129" i="62"/>
  <c r="AR129" i="62"/>
  <c r="AS129" i="62"/>
  <c r="AT129" i="62"/>
  <c r="AU129" i="62"/>
  <c r="AV129" i="62"/>
  <c r="AW129" i="62"/>
  <c r="AX129" i="62"/>
  <c r="AY129" i="62"/>
  <c r="AZ129" i="62"/>
  <c r="BA129" i="62"/>
  <c r="BB129" i="62"/>
  <c r="BC129" i="62"/>
  <c r="BD129" i="62"/>
  <c r="BE129" i="62"/>
  <c r="BF129" i="62"/>
  <c r="BG129" i="62"/>
  <c r="BH129" i="62"/>
  <c r="BI129" i="62"/>
  <c r="BJ129" i="62"/>
  <c r="BK129" i="62"/>
  <c r="BL129" i="62"/>
  <c r="BM129" i="62"/>
  <c r="BN129" i="62"/>
  <c r="BO129" i="62"/>
  <c r="BP129" i="62"/>
  <c r="BQ129" i="62"/>
  <c r="BR129" i="62"/>
  <c r="BS129" i="62"/>
  <c r="BT129" i="62"/>
  <c r="BU129" i="62"/>
  <c r="BV129" i="62"/>
  <c r="BW129" i="62"/>
  <c r="BX129" i="62"/>
  <c r="BY129" i="62"/>
  <c r="BZ129" i="62"/>
  <c r="CA129" i="62"/>
  <c r="CB129" i="62"/>
  <c r="CC129" i="62"/>
  <c r="CD129" i="62"/>
  <c r="CE129" i="62"/>
  <c r="CF129" i="62"/>
  <c r="CG129" i="62"/>
  <c r="CH129" i="62"/>
  <c r="CI129" i="62"/>
  <c r="CJ129" i="62"/>
  <c r="CK129" i="62"/>
  <c r="CL129" i="62"/>
  <c r="CM129" i="62"/>
  <c r="CN129" i="62"/>
  <c r="CO129" i="62"/>
  <c r="CP129" i="62"/>
  <c r="CQ129" i="62"/>
  <c r="CR129" i="62"/>
  <c r="CS129" i="62"/>
  <c r="CT129" i="62"/>
  <c r="CU129" i="62"/>
  <c r="CW129" i="62"/>
  <c r="CX129" i="62"/>
  <c r="E130" i="62"/>
  <c r="F130" i="62"/>
  <c r="G130" i="62"/>
  <c r="H130" i="62"/>
  <c r="I130" i="62"/>
  <c r="J130" i="62"/>
  <c r="K130" i="62"/>
  <c r="L130" i="62"/>
  <c r="M130" i="62"/>
  <c r="N130" i="62"/>
  <c r="O130" i="62"/>
  <c r="P130" i="62"/>
  <c r="Q130" i="62"/>
  <c r="R130" i="62"/>
  <c r="S130" i="62"/>
  <c r="T130" i="62"/>
  <c r="U130" i="62"/>
  <c r="V130" i="62"/>
  <c r="W130" i="62"/>
  <c r="X130" i="62"/>
  <c r="Y130" i="62"/>
  <c r="Z130" i="62"/>
  <c r="AA130" i="62"/>
  <c r="AB130" i="62"/>
  <c r="AC130" i="62"/>
  <c r="AD130" i="62"/>
  <c r="AE130" i="62"/>
  <c r="AF130" i="62"/>
  <c r="AG130" i="62"/>
  <c r="AH130" i="62"/>
  <c r="AI130" i="62"/>
  <c r="AJ130" i="62"/>
  <c r="AK130" i="62"/>
  <c r="AL130" i="62"/>
  <c r="AM130" i="62"/>
  <c r="AN130" i="62"/>
  <c r="AO130" i="62"/>
  <c r="AP130" i="62"/>
  <c r="AQ130" i="62"/>
  <c r="AR130" i="62"/>
  <c r="AS130" i="62"/>
  <c r="AT130" i="62"/>
  <c r="AU130" i="62"/>
  <c r="AV130" i="62"/>
  <c r="AW130" i="62"/>
  <c r="AX130" i="62"/>
  <c r="AY130" i="62"/>
  <c r="AZ130" i="62"/>
  <c r="BA130" i="62"/>
  <c r="BB130" i="62"/>
  <c r="BC130" i="62"/>
  <c r="BD130" i="62"/>
  <c r="BE130" i="62"/>
  <c r="BF130" i="62"/>
  <c r="BG130" i="62"/>
  <c r="BH130" i="62"/>
  <c r="BI130" i="62"/>
  <c r="BJ130" i="62"/>
  <c r="BK130" i="62"/>
  <c r="BL130" i="62"/>
  <c r="BM130" i="62"/>
  <c r="BN130" i="62"/>
  <c r="BO130" i="62"/>
  <c r="BP130" i="62"/>
  <c r="BQ130" i="62"/>
  <c r="BR130" i="62"/>
  <c r="BS130" i="62"/>
  <c r="BT130" i="62"/>
  <c r="BU130" i="62"/>
  <c r="BV130" i="62"/>
  <c r="BW130" i="62"/>
  <c r="BX130" i="62"/>
  <c r="BY130" i="62"/>
  <c r="BZ130" i="62"/>
  <c r="CA130" i="62"/>
  <c r="CB130" i="62"/>
  <c r="CC130" i="62"/>
  <c r="CD130" i="62"/>
  <c r="CE130" i="62"/>
  <c r="CF130" i="62"/>
  <c r="CG130" i="62"/>
  <c r="CH130" i="62"/>
  <c r="CI130" i="62"/>
  <c r="CJ130" i="62"/>
  <c r="CK130" i="62"/>
  <c r="CL130" i="62"/>
  <c r="CM130" i="62"/>
  <c r="CN130" i="62"/>
  <c r="CO130" i="62"/>
  <c r="CP130" i="62"/>
  <c r="CQ130" i="62"/>
  <c r="CR130" i="62"/>
  <c r="CS130" i="62"/>
  <c r="CT130" i="62"/>
  <c r="CU130" i="62"/>
  <c r="CW130" i="62"/>
  <c r="CX130" i="62"/>
  <c r="E131" i="62"/>
  <c r="F131" i="62"/>
  <c r="G131" i="62"/>
  <c r="H131" i="62"/>
  <c r="I131" i="62"/>
  <c r="J131" i="62"/>
  <c r="K131" i="62"/>
  <c r="L131" i="62"/>
  <c r="M131" i="62"/>
  <c r="N131" i="62"/>
  <c r="O131" i="62"/>
  <c r="P131" i="62"/>
  <c r="Q131" i="62"/>
  <c r="R131" i="62"/>
  <c r="S131" i="62"/>
  <c r="T131" i="62"/>
  <c r="U131" i="62"/>
  <c r="V131" i="62"/>
  <c r="W131" i="62"/>
  <c r="X131" i="62"/>
  <c r="Y131" i="62"/>
  <c r="Z131" i="62"/>
  <c r="AA131" i="62"/>
  <c r="AB131" i="62"/>
  <c r="AC131" i="62"/>
  <c r="AD131" i="62"/>
  <c r="AE131" i="62"/>
  <c r="AF131" i="62"/>
  <c r="AG131" i="62"/>
  <c r="AH131" i="62"/>
  <c r="AI131" i="62"/>
  <c r="AJ131" i="62"/>
  <c r="AK131" i="62"/>
  <c r="AL131" i="62"/>
  <c r="AM131" i="62"/>
  <c r="AN131" i="62"/>
  <c r="AO131" i="62"/>
  <c r="AP131" i="62"/>
  <c r="AQ131" i="62"/>
  <c r="AR131" i="62"/>
  <c r="AS131" i="62"/>
  <c r="AT131" i="62"/>
  <c r="AU131" i="62"/>
  <c r="AV131" i="62"/>
  <c r="AW131" i="62"/>
  <c r="AX131" i="62"/>
  <c r="AY131" i="62"/>
  <c r="AZ131" i="62"/>
  <c r="BA131" i="62"/>
  <c r="BB131" i="62"/>
  <c r="BC131" i="62"/>
  <c r="BD131" i="62"/>
  <c r="BE131" i="62"/>
  <c r="BF131" i="62"/>
  <c r="BG131" i="62"/>
  <c r="BH131" i="62"/>
  <c r="BI131" i="62"/>
  <c r="BJ131" i="62"/>
  <c r="BK131" i="62"/>
  <c r="BL131" i="62"/>
  <c r="BM131" i="62"/>
  <c r="BN131" i="62"/>
  <c r="BO131" i="62"/>
  <c r="BP131" i="62"/>
  <c r="BQ131" i="62"/>
  <c r="BR131" i="62"/>
  <c r="BS131" i="62"/>
  <c r="BT131" i="62"/>
  <c r="BU131" i="62"/>
  <c r="BV131" i="62"/>
  <c r="BW131" i="62"/>
  <c r="BX131" i="62"/>
  <c r="BY131" i="62"/>
  <c r="BZ131" i="62"/>
  <c r="CA131" i="62"/>
  <c r="CB131" i="62"/>
  <c r="CC131" i="62"/>
  <c r="CD131" i="62"/>
  <c r="CE131" i="62"/>
  <c r="CF131" i="62"/>
  <c r="CG131" i="62"/>
  <c r="CH131" i="62"/>
  <c r="CI131" i="62"/>
  <c r="CJ131" i="62"/>
  <c r="CK131" i="62"/>
  <c r="CL131" i="62"/>
  <c r="CM131" i="62"/>
  <c r="CN131" i="62"/>
  <c r="CO131" i="62"/>
  <c r="CP131" i="62"/>
  <c r="CQ131" i="62"/>
  <c r="CR131" i="62"/>
  <c r="CS131" i="62"/>
  <c r="CT131" i="62"/>
  <c r="CU131" i="62"/>
  <c r="CW131" i="62"/>
  <c r="CX131" i="62"/>
  <c r="E132" i="62"/>
  <c r="F132" i="62"/>
  <c r="G132" i="62"/>
  <c r="H132" i="62"/>
  <c r="I132" i="62"/>
  <c r="J132" i="62"/>
  <c r="K132" i="62"/>
  <c r="L132" i="62"/>
  <c r="M132" i="62"/>
  <c r="N132" i="62"/>
  <c r="O132" i="62"/>
  <c r="P132" i="62"/>
  <c r="Q132" i="62"/>
  <c r="R132" i="62"/>
  <c r="S132" i="62"/>
  <c r="T132" i="62"/>
  <c r="U132" i="62"/>
  <c r="V132" i="62"/>
  <c r="W132" i="62"/>
  <c r="X132" i="62"/>
  <c r="Y132" i="62"/>
  <c r="Z132" i="62"/>
  <c r="AA132" i="62"/>
  <c r="AB132" i="62"/>
  <c r="AC132" i="62"/>
  <c r="AD132" i="62"/>
  <c r="AE132" i="62"/>
  <c r="AF132" i="62"/>
  <c r="AG132" i="62"/>
  <c r="AH132" i="62"/>
  <c r="AI132" i="62"/>
  <c r="AJ132" i="62"/>
  <c r="AK132" i="62"/>
  <c r="AL132" i="62"/>
  <c r="AM132" i="62"/>
  <c r="AN132" i="62"/>
  <c r="AO132" i="62"/>
  <c r="AP132" i="62"/>
  <c r="AQ132" i="62"/>
  <c r="AR132" i="62"/>
  <c r="AS132" i="62"/>
  <c r="AT132" i="62"/>
  <c r="AU132" i="62"/>
  <c r="AV132" i="62"/>
  <c r="AW132" i="62"/>
  <c r="AX132" i="62"/>
  <c r="AY132" i="62"/>
  <c r="AZ132" i="62"/>
  <c r="BA132" i="62"/>
  <c r="BB132" i="62"/>
  <c r="BC132" i="62"/>
  <c r="BD132" i="62"/>
  <c r="BE132" i="62"/>
  <c r="BF132" i="62"/>
  <c r="BG132" i="62"/>
  <c r="BH132" i="62"/>
  <c r="BI132" i="62"/>
  <c r="BJ132" i="62"/>
  <c r="BK132" i="62"/>
  <c r="BL132" i="62"/>
  <c r="BM132" i="62"/>
  <c r="BN132" i="62"/>
  <c r="BO132" i="62"/>
  <c r="BP132" i="62"/>
  <c r="BQ132" i="62"/>
  <c r="BR132" i="62"/>
  <c r="BS132" i="62"/>
  <c r="BT132" i="62"/>
  <c r="BU132" i="62"/>
  <c r="BV132" i="62"/>
  <c r="BW132" i="62"/>
  <c r="BX132" i="62"/>
  <c r="BY132" i="62"/>
  <c r="BZ132" i="62"/>
  <c r="CA132" i="62"/>
  <c r="CB132" i="62"/>
  <c r="CC132" i="62"/>
  <c r="CD132" i="62"/>
  <c r="CE132" i="62"/>
  <c r="CF132" i="62"/>
  <c r="CG132" i="62"/>
  <c r="CH132" i="62"/>
  <c r="CI132" i="62"/>
  <c r="CJ132" i="62"/>
  <c r="CK132" i="62"/>
  <c r="CL132" i="62"/>
  <c r="CM132" i="62"/>
  <c r="CN132" i="62"/>
  <c r="CO132" i="62"/>
  <c r="CP132" i="62"/>
  <c r="CQ132" i="62"/>
  <c r="CR132" i="62"/>
  <c r="CS132" i="62"/>
  <c r="CT132" i="62"/>
  <c r="CU132" i="62"/>
  <c r="CW132" i="62"/>
  <c r="CX132" i="62"/>
  <c r="E133" i="62"/>
  <c r="F133" i="62"/>
  <c r="G133" i="62"/>
  <c r="H133" i="62"/>
  <c r="I133" i="62"/>
  <c r="J133" i="62"/>
  <c r="K133" i="62"/>
  <c r="L133" i="62"/>
  <c r="M133" i="62"/>
  <c r="N133" i="62"/>
  <c r="O133" i="62"/>
  <c r="P133" i="62"/>
  <c r="Q133" i="62"/>
  <c r="R133" i="62"/>
  <c r="S133" i="62"/>
  <c r="T133" i="62"/>
  <c r="U133" i="62"/>
  <c r="V133" i="62"/>
  <c r="W133" i="62"/>
  <c r="X133" i="62"/>
  <c r="Y133" i="62"/>
  <c r="Z133" i="62"/>
  <c r="AA133" i="62"/>
  <c r="AB133" i="62"/>
  <c r="AC133" i="62"/>
  <c r="AD133" i="62"/>
  <c r="AE133" i="62"/>
  <c r="AF133" i="62"/>
  <c r="AG133" i="62"/>
  <c r="AH133" i="62"/>
  <c r="AI133" i="62"/>
  <c r="AJ133" i="62"/>
  <c r="AK133" i="62"/>
  <c r="AL133" i="62"/>
  <c r="AM133" i="62"/>
  <c r="AN133" i="62"/>
  <c r="AO133" i="62"/>
  <c r="AP133" i="62"/>
  <c r="AQ133" i="62"/>
  <c r="AR133" i="62"/>
  <c r="AS133" i="62"/>
  <c r="AT133" i="62"/>
  <c r="AU133" i="62"/>
  <c r="AV133" i="62"/>
  <c r="AW133" i="62"/>
  <c r="AX133" i="62"/>
  <c r="AY133" i="62"/>
  <c r="AZ133" i="62"/>
  <c r="BA133" i="62"/>
  <c r="BB133" i="62"/>
  <c r="BC133" i="62"/>
  <c r="BD133" i="62"/>
  <c r="BE133" i="62"/>
  <c r="BF133" i="62"/>
  <c r="BG133" i="62"/>
  <c r="BH133" i="62"/>
  <c r="BI133" i="62"/>
  <c r="BJ133" i="62"/>
  <c r="BK133" i="62"/>
  <c r="BL133" i="62"/>
  <c r="BM133" i="62"/>
  <c r="BN133" i="62"/>
  <c r="BO133" i="62"/>
  <c r="BP133" i="62"/>
  <c r="BQ133" i="62"/>
  <c r="BR133" i="62"/>
  <c r="BS133" i="62"/>
  <c r="BT133" i="62"/>
  <c r="BU133" i="62"/>
  <c r="BV133" i="62"/>
  <c r="BW133" i="62"/>
  <c r="BX133" i="62"/>
  <c r="BY133" i="62"/>
  <c r="BZ133" i="62"/>
  <c r="CA133" i="62"/>
  <c r="CB133" i="62"/>
  <c r="CC133" i="62"/>
  <c r="CD133" i="62"/>
  <c r="CE133" i="62"/>
  <c r="CF133" i="62"/>
  <c r="CG133" i="62"/>
  <c r="CH133" i="62"/>
  <c r="CI133" i="62"/>
  <c r="CJ133" i="62"/>
  <c r="CK133" i="62"/>
  <c r="CL133" i="62"/>
  <c r="CM133" i="62"/>
  <c r="CN133" i="62"/>
  <c r="CO133" i="62"/>
  <c r="CP133" i="62"/>
  <c r="CQ133" i="62"/>
  <c r="CR133" i="62"/>
  <c r="CS133" i="62"/>
  <c r="CT133" i="62"/>
  <c r="CU133" i="62"/>
  <c r="CW133" i="62"/>
  <c r="CX133" i="62"/>
  <c r="E134" i="62"/>
  <c r="F134" i="62"/>
  <c r="G134" i="62"/>
  <c r="H134" i="62"/>
  <c r="I134" i="62"/>
  <c r="J134" i="62"/>
  <c r="K134" i="62"/>
  <c r="L134" i="62"/>
  <c r="M134" i="62"/>
  <c r="N134" i="62"/>
  <c r="O134" i="62"/>
  <c r="P134" i="62"/>
  <c r="Q134" i="62"/>
  <c r="R134" i="62"/>
  <c r="S134" i="62"/>
  <c r="T134" i="62"/>
  <c r="U134" i="62"/>
  <c r="V134" i="62"/>
  <c r="W134" i="62"/>
  <c r="X134" i="62"/>
  <c r="Y134" i="62"/>
  <c r="Z134" i="62"/>
  <c r="AA134" i="62"/>
  <c r="AB134" i="62"/>
  <c r="AC134" i="62"/>
  <c r="AD134" i="62"/>
  <c r="AE134" i="62"/>
  <c r="AF134" i="62"/>
  <c r="AG134" i="62"/>
  <c r="AH134" i="62"/>
  <c r="AI134" i="62"/>
  <c r="AJ134" i="62"/>
  <c r="AK134" i="62"/>
  <c r="AL134" i="62"/>
  <c r="AM134" i="62"/>
  <c r="AN134" i="62"/>
  <c r="AO134" i="62"/>
  <c r="AP134" i="62"/>
  <c r="AQ134" i="62"/>
  <c r="AR134" i="62"/>
  <c r="AS134" i="62"/>
  <c r="AT134" i="62"/>
  <c r="AU134" i="62"/>
  <c r="AV134" i="62"/>
  <c r="AW134" i="62"/>
  <c r="AX134" i="62"/>
  <c r="AY134" i="62"/>
  <c r="AZ134" i="62"/>
  <c r="BA134" i="62"/>
  <c r="BB134" i="62"/>
  <c r="BC134" i="62"/>
  <c r="BD134" i="62"/>
  <c r="BE134" i="62"/>
  <c r="BF134" i="62"/>
  <c r="BG134" i="62"/>
  <c r="BH134" i="62"/>
  <c r="BI134" i="62"/>
  <c r="BJ134" i="62"/>
  <c r="BK134" i="62"/>
  <c r="BL134" i="62"/>
  <c r="BM134" i="62"/>
  <c r="BN134" i="62"/>
  <c r="BO134" i="62"/>
  <c r="BP134" i="62"/>
  <c r="BQ134" i="62"/>
  <c r="BR134" i="62"/>
  <c r="BS134" i="62"/>
  <c r="BT134" i="62"/>
  <c r="BU134" i="62"/>
  <c r="BV134" i="62"/>
  <c r="BW134" i="62"/>
  <c r="BX134" i="62"/>
  <c r="BY134" i="62"/>
  <c r="BZ134" i="62"/>
  <c r="CA134" i="62"/>
  <c r="CB134" i="62"/>
  <c r="CC134" i="62"/>
  <c r="CD134" i="62"/>
  <c r="CE134" i="62"/>
  <c r="CF134" i="62"/>
  <c r="CG134" i="62"/>
  <c r="CH134" i="62"/>
  <c r="CI134" i="62"/>
  <c r="CJ134" i="62"/>
  <c r="CK134" i="62"/>
  <c r="CL134" i="62"/>
  <c r="CM134" i="62"/>
  <c r="CN134" i="62"/>
  <c r="CO134" i="62"/>
  <c r="CP134" i="62"/>
  <c r="CQ134" i="62"/>
  <c r="CR134" i="62"/>
  <c r="CS134" i="62"/>
  <c r="CT134" i="62"/>
  <c r="CU134" i="62"/>
  <c r="CW134" i="62"/>
  <c r="CX134" i="62"/>
  <c r="E135" i="62"/>
  <c r="F135" i="62"/>
  <c r="G135" i="62"/>
  <c r="H135" i="62"/>
  <c r="I135" i="62"/>
  <c r="J135" i="62"/>
  <c r="K135" i="62"/>
  <c r="L135" i="62"/>
  <c r="M135" i="62"/>
  <c r="N135" i="62"/>
  <c r="O135" i="62"/>
  <c r="P135" i="62"/>
  <c r="Q135" i="62"/>
  <c r="R135" i="62"/>
  <c r="S135" i="62"/>
  <c r="T135" i="62"/>
  <c r="U135" i="62"/>
  <c r="V135" i="62"/>
  <c r="W135" i="62"/>
  <c r="X135" i="62"/>
  <c r="Y135" i="62"/>
  <c r="Z135" i="62"/>
  <c r="AA135" i="62"/>
  <c r="AB135" i="62"/>
  <c r="AC135" i="62"/>
  <c r="AD135" i="62"/>
  <c r="AE135" i="62"/>
  <c r="AF135" i="62"/>
  <c r="AG135" i="62"/>
  <c r="AH135" i="62"/>
  <c r="AI135" i="62"/>
  <c r="AJ135" i="62"/>
  <c r="AK135" i="62"/>
  <c r="AL135" i="62"/>
  <c r="AM135" i="62"/>
  <c r="AN135" i="62"/>
  <c r="AO135" i="62"/>
  <c r="AP135" i="62"/>
  <c r="AQ135" i="62"/>
  <c r="AR135" i="62"/>
  <c r="AS135" i="62"/>
  <c r="AT135" i="62"/>
  <c r="AU135" i="62"/>
  <c r="AV135" i="62"/>
  <c r="AW135" i="62"/>
  <c r="AX135" i="62"/>
  <c r="AY135" i="62"/>
  <c r="AZ135" i="62"/>
  <c r="BA135" i="62"/>
  <c r="BB135" i="62"/>
  <c r="BC135" i="62"/>
  <c r="BD135" i="62"/>
  <c r="BE135" i="62"/>
  <c r="BF135" i="62"/>
  <c r="BG135" i="62"/>
  <c r="BH135" i="62"/>
  <c r="BI135" i="62"/>
  <c r="BJ135" i="62"/>
  <c r="BK135" i="62"/>
  <c r="BL135" i="62"/>
  <c r="BM135" i="62"/>
  <c r="BN135" i="62"/>
  <c r="BO135" i="62"/>
  <c r="BP135" i="62"/>
  <c r="BQ135" i="62"/>
  <c r="BR135" i="62"/>
  <c r="BS135" i="62"/>
  <c r="BT135" i="62"/>
  <c r="BU135" i="62"/>
  <c r="BV135" i="62"/>
  <c r="BW135" i="62"/>
  <c r="BX135" i="62"/>
  <c r="BY135" i="62"/>
  <c r="BZ135" i="62"/>
  <c r="CA135" i="62"/>
  <c r="CB135" i="62"/>
  <c r="CC135" i="62"/>
  <c r="CD135" i="62"/>
  <c r="CE135" i="62"/>
  <c r="CF135" i="62"/>
  <c r="CG135" i="62"/>
  <c r="CH135" i="62"/>
  <c r="CI135" i="62"/>
  <c r="CJ135" i="62"/>
  <c r="CK135" i="62"/>
  <c r="CL135" i="62"/>
  <c r="CM135" i="62"/>
  <c r="CN135" i="62"/>
  <c r="CO135" i="62"/>
  <c r="CP135" i="62"/>
  <c r="CQ135" i="62"/>
  <c r="CR135" i="62"/>
  <c r="CS135" i="62"/>
  <c r="CT135" i="62"/>
  <c r="CU135" i="62"/>
  <c r="CW135" i="62"/>
  <c r="CX135" i="62"/>
  <c r="E136" i="62"/>
  <c r="F136" i="62"/>
  <c r="G136" i="62"/>
  <c r="H136" i="62"/>
  <c r="I136" i="62"/>
  <c r="J136" i="62"/>
  <c r="K136" i="62"/>
  <c r="L136" i="62"/>
  <c r="M136" i="62"/>
  <c r="N136" i="62"/>
  <c r="O136" i="62"/>
  <c r="P136" i="62"/>
  <c r="Q136" i="62"/>
  <c r="R136" i="62"/>
  <c r="S136" i="62"/>
  <c r="T136" i="62"/>
  <c r="U136" i="62"/>
  <c r="V136" i="62"/>
  <c r="W136" i="62"/>
  <c r="X136" i="62"/>
  <c r="Y136" i="62"/>
  <c r="Z136" i="62"/>
  <c r="AA136" i="62"/>
  <c r="AB136" i="62"/>
  <c r="AC136" i="62"/>
  <c r="AD136" i="62"/>
  <c r="AE136" i="62"/>
  <c r="AF136" i="62"/>
  <c r="AG136" i="62"/>
  <c r="AH136" i="62"/>
  <c r="AI136" i="62"/>
  <c r="AJ136" i="62"/>
  <c r="AK136" i="62"/>
  <c r="AL136" i="62"/>
  <c r="AM136" i="62"/>
  <c r="AN136" i="62"/>
  <c r="AO136" i="62"/>
  <c r="AP136" i="62"/>
  <c r="AQ136" i="62"/>
  <c r="AR136" i="62"/>
  <c r="AS136" i="62"/>
  <c r="AT136" i="62"/>
  <c r="AU136" i="62"/>
  <c r="AV136" i="62"/>
  <c r="AW136" i="62"/>
  <c r="AX136" i="62"/>
  <c r="AY136" i="62"/>
  <c r="AZ136" i="62"/>
  <c r="BA136" i="62"/>
  <c r="BB136" i="62"/>
  <c r="BC136" i="62"/>
  <c r="BD136" i="62"/>
  <c r="BE136" i="62"/>
  <c r="BF136" i="62"/>
  <c r="BG136" i="62"/>
  <c r="BH136" i="62"/>
  <c r="BI136" i="62"/>
  <c r="BJ136" i="62"/>
  <c r="BK136" i="62"/>
  <c r="BL136" i="62"/>
  <c r="BM136" i="62"/>
  <c r="BN136" i="62"/>
  <c r="BO136" i="62"/>
  <c r="BP136" i="62"/>
  <c r="BQ136" i="62"/>
  <c r="BR136" i="62"/>
  <c r="BS136" i="62"/>
  <c r="BT136" i="62"/>
  <c r="BU136" i="62"/>
  <c r="BV136" i="62"/>
  <c r="BW136" i="62"/>
  <c r="BX136" i="62"/>
  <c r="BY136" i="62"/>
  <c r="BZ136" i="62"/>
  <c r="CA136" i="62"/>
  <c r="CB136" i="62"/>
  <c r="CC136" i="62"/>
  <c r="CD136" i="62"/>
  <c r="CE136" i="62"/>
  <c r="CF136" i="62"/>
  <c r="CG136" i="62"/>
  <c r="CH136" i="62"/>
  <c r="CI136" i="62"/>
  <c r="CJ136" i="62"/>
  <c r="CK136" i="62"/>
  <c r="CL136" i="62"/>
  <c r="CM136" i="62"/>
  <c r="CN136" i="62"/>
  <c r="CO136" i="62"/>
  <c r="CP136" i="62"/>
  <c r="CQ136" i="62"/>
  <c r="CR136" i="62"/>
  <c r="CS136" i="62"/>
  <c r="CT136" i="62"/>
  <c r="CU136" i="62"/>
  <c r="CW136" i="62"/>
  <c r="CX136" i="62"/>
  <c r="E137" i="62"/>
  <c r="F137" i="62"/>
  <c r="G137" i="62"/>
  <c r="H137" i="62"/>
  <c r="I137" i="62"/>
  <c r="J137" i="62"/>
  <c r="K137" i="62"/>
  <c r="L137" i="62"/>
  <c r="M137" i="62"/>
  <c r="N137" i="62"/>
  <c r="O137" i="62"/>
  <c r="P137" i="62"/>
  <c r="Q137" i="62"/>
  <c r="R137" i="62"/>
  <c r="S137" i="62"/>
  <c r="T137" i="62"/>
  <c r="U137" i="62"/>
  <c r="V137" i="62"/>
  <c r="W137" i="62"/>
  <c r="X137" i="62"/>
  <c r="Y137" i="62"/>
  <c r="Z137" i="62"/>
  <c r="AA137" i="62"/>
  <c r="AB137" i="62"/>
  <c r="AC137" i="62"/>
  <c r="AD137" i="62"/>
  <c r="AE137" i="62"/>
  <c r="AF137" i="62"/>
  <c r="AG137" i="62"/>
  <c r="AH137" i="62"/>
  <c r="AI137" i="62"/>
  <c r="AJ137" i="62"/>
  <c r="AK137" i="62"/>
  <c r="AL137" i="62"/>
  <c r="AM137" i="62"/>
  <c r="AN137" i="62"/>
  <c r="AO137" i="62"/>
  <c r="AP137" i="62"/>
  <c r="AQ137" i="62"/>
  <c r="AR137" i="62"/>
  <c r="AS137" i="62"/>
  <c r="AT137" i="62"/>
  <c r="AU137" i="62"/>
  <c r="AV137" i="62"/>
  <c r="AW137" i="62"/>
  <c r="AX137" i="62"/>
  <c r="AY137" i="62"/>
  <c r="AZ137" i="62"/>
  <c r="BA137" i="62"/>
  <c r="BB137" i="62"/>
  <c r="BC137" i="62"/>
  <c r="BD137" i="62"/>
  <c r="BE137" i="62"/>
  <c r="BF137" i="62"/>
  <c r="BG137" i="62"/>
  <c r="BH137" i="62"/>
  <c r="BI137" i="62"/>
  <c r="BJ137" i="62"/>
  <c r="BK137" i="62"/>
  <c r="BL137" i="62"/>
  <c r="BM137" i="62"/>
  <c r="BN137" i="62"/>
  <c r="BO137" i="62"/>
  <c r="BP137" i="62"/>
  <c r="BQ137" i="62"/>
  <c r="BR137" i="62"/>
  <c r="BS137" i="62"/>
  <c r="BT137" i="62"/>
  <c r="BU137" i="62"/>
  <c r="BV137" i="62"/>
  <c r="BW137" i="62"/>
  <c r="BX137" i="62"/>
  <c r="BY137" i="62"/>
  <c r="BZ137" i="62"/>
  <c r="CA137" i="62"/>
  <c r="CB137" i="62"/>
  <c r="CC137" i="62"/>
  <c r="CD137" i="62"/>
  <c r="CE137" i="62"/>
  <c r="CF137" i="62"/>
  <c r="CG137" i="62"/>
  <c r="CH137" i="62"/>
  <c r="CI137" i="62"/>
  <c r="CJ137" i="62"/>
  <c r="CK137" i="62"/>
  <c r="CL137" i="62"/>
  <c r="CM137" i="62"/>
  <c r="CN137" i="62"/>
  <c r="CO137" i="62"/>
  <c r="CP137" i="62"/>
  <c r="CQ137" i="62"/>
  <c r="CR137" i="62"/>
  <c r="CS137" i="62"/>
  <c r="CT137" i="62"/>
  <c r="CU137" i="62"/>
  <c r="CW137" i="62"/>
  <c r="CX137" i="62"/>
  <c r="D111" i="62"/>
  <c r="D112" i="62"/>
  <c r="D113" i="62"/>
  <c r="D114" i="62"/>
  <c r="D115" i="62"/>
  <c r="D116" i="62"/>
  <c r="D117" i="62"/>
  <c r="D118" i="62"/>
  <c r="D119" i="62"/>
  <c r="D120" i="62"/>
  <c r="D121" i="62"/>
  <c r="D122" i="62"/>
  <c r="D123" i="62"/>
  <c r="D124" i="62"/>
  <c r="D125" i="62"/>
  <c r="D126" i="62"/>
  <c r="D127" i="62"/>
  <c r="D128" i="62"/>
  <c r="D129" i="62"/>
  <c r="D130" i="62"/>
  <c r="D131" i="62"/>
  <c r="D132" i="62"/>
  <c r="D133" i="62"/>
  <c r="D134" i="62"/>
  <c r="D135" i="62"/>
  <c r="D136" i="62"/>
  <c r="D137" i="62"/>
  <c r="D110" i="62"/>
  <c r="E105" i="60"/>
  <c r="F105" i="60"/>
  <c r="G105" i="60"/>
  <c r="H105" i="60"/>
  <c r="I105" i="60"/>
  <c r="J105" i="60"/>
  <c r="K105" i="60"/>
  <c r="L105" i="60"/>
  <c r="M105" i="60"/>
  <c r="N105" i="60"/>
  <c r="O105" i="60"/>
  <c r="P105" i="60"/>
  <c r="Q105" i="60"/>
  <c r="R105" i="60"/>
  <c r="S105" i="60"/>
  <c r="T105" i="60"/>
  <c r="U105" i="60"/>
  <c r="V105" i="60"/>
  <c r="W105" i="60"/>
  <c r="X105" i="60"/>
  <c r="Y105" i="60"/>
  <c r="Z105" i="60"/>
  <c r="AA105" i="60"/>
  <c r="AB105" i="60"/>
  <c r="AC105" i="60"/>
  <c r="AD105" i="60"/>
  <c r="AE105" i="60"/>
  <c r="AF105" i="60"/>
  <c r="AG105" i="60"/>
  <c r="AH105" i="60"/>
  <c r="AI105" i="60"/>
  <c r="AJ105" i="60"/>
  <c r="AK105" i="60"/>
  <c r="AL105" i="60"/>
  <c r="AM105" i="60"/>
  <c r="AN105" i="60"/>
  <c r="AO105" i="60"/>
  <c r="AP105" i="60"/>
  <c r="AQ105" i="60"/>
  <c r="AR105" i="60"/>
  <c r="AS105" i="60"/>
  <c r="AT105" i="60"/>
  <c r="AU105" i="60"/>
  <c r="AV105" i="60"/>
  <c r="AW105" i="60"/>
  <c r="AX105" i="60"/>
  <c r="AY105" i="60"/>
  <c r="AZ105" i="60"/>
  <c r="BA105" i="60"/>
  <c r="BB105" i="60"/>
  <c r="BC105" i="60"/>
  <c r="BD105" i="60"/>
  <c r="BE105" i="60"/>
  <c r="BF105" i="60"/>
  <c r="BG105" i="60"/>
  <c r="BH105" i="60"/>
  <c r="BI105" i="60"/>
  <c r="BJ105" i="60"/>
  <c r="BK105" i="60"/>
  <c r="BL105" i="60"/>
  <c r="BM105" i="60"/>
  <c r="BN105" i="60"/>
  <c r="BO105" i="60"/>
  <c r="BP105" i="60"/>
  <c r="BQ105" i="60"/>
  <c r="BR105" i="60"/>
  <c r="BS105" i="60"/>
  <c r="BT105" i="60"/>
  <c r="BU105" i="60"/>
  <c r="BV105" i="60"/>
  <c r="BW105" i="60"/>
  <c r="BX105" i="60"/>
  <c r="BY105" i="60"/>
  <c r="BZ105" i="60"/>
  <c r="CA105" i="60"/>
  <c r="CB105" i="60"/>
  <c r="CC105" i="60"/>
  <c r="CD105" i="60"/>
  <c r="CE105" i="60"/>
  <c r="CF105" i="60"/>
  <c r="CG105" i="60"/>
  <c r="CH105" i="60"/>
  <c r="CI105" i="60"/>
  <c r="CJ105" i="60"/>
  <c r="CK105" i="60"/>
  <c r="CL105" i="60"/>
  <c r="CM105" i="60"/>
  <c r="CN105" i="60"/>
  <c r="CO105" i="60"/>
  <c r="CP105" i="60"/>
  <c r="CR105" i="60"/>
  <c r="CS105" i="60"/>
  <c r="E106" i="60"/>
  <c r="F106" i="60"/>
  <c r="G106" i="60"/>
  <c r="H106" i="60"/>
  <c r="I106" i="60"/>
  <c r="J106" i="60"/>
  <c r="K106" i="60"/>
  <c r="L106" i="60"/>
  <c r="M106" i="60"/>
  <c r="N106" i="60"/>
  <c r="O106" i="60"/>
  <c r="P106" i="60"/>
  <c r="Q106" i="60"/>
  <c r="R106" i="60"/>
  <c r="S106" i="60"/>
  <c r="T106" i="60"/>
  <c r="U106" i="60"/>
  <c r="V106" i="60"/>
  <c r="W106" i="60"/>
  <c r="X106" i="60"/>
  <c r="Y106" i="60"/>
  <c r="Z106" i="60"/>
  <c r="AA106" i="60"/>
  <c r="AB106" i="60"/>
  <c r="AC106" i="60"/>
  <c r="AD106" i="60"/>
  <c r="AE106" i="60"/>
  <c r="AF106" i="60"/>
  <c r="AG106" i="60"/>
  <c r="AH106" i="60"/>
  <c r="AI106" i="60"/>
  <c r="AJ106" i="60"/>
  <c r="AK106" i="60"/>
  <c r="AL106" i="60"/>
  <c r="AM106" i="60"/>
  <c r="AN106" i="60"/>
  <c r="AO106" i="60"/>
  <c r="AP106" i="60"/>
  <c r="AQ106" i="60"/>
  <c r="AR106" i="60"/>
  <c r="AS106" i="60"/>
  <c r="AT106" i="60"/>
  <c r="AU106" i="60"/>
  <c r="AV106" i="60"/>
  <c r="AW106" i="60"/>
  <c r="AX106" i="60"/>
  <c r="AY106" i="60"/>
  <c r="AZ106" i="60"/>
  <c r="BA106" i="60"/>
  <c r="BB106" i="60"/>
  <c r="BC106" i="60"/>
  <c r="BD106" i="60"/>
  <c r="BE106" i="60"/>
  <c r="BF106" i="60"/>
  <c r="BG106" i="60"/>
  <c r="BH106" i="60"/>
  <c r="BI106" i="60"/>
  <c r="BJ106" i="60"/>
  <c r="BK106" i="60"/>
  <c r="BL106" i="60"/>
  <c r="BM106" i="60"/>
  <c r="BN106" i="60"/>
  <c r="BO106" i="60"/>
  <c r="BP106" i="60"/>
  <c r="BQ106" i="60"/>
  <c r="BR106" i="60"/>
  <c r="BS106" i="60"/>
  <c r="BT106" i="60"/>
  <c r="BU106" i="60"/>
  <c r="BV106" i="60"/>
  <c r="BW106" i="60"/>
  <c r="BX106" i="60"/>
  <c r="BY106" i="60"/>
  <c r="BZ106" i="60"/>
  <c r="CA106" i="60"/>
  <c r="CB106" i="60"/>
  <c r="CC106" i="60"/>
  <c r="CD106" i="60"/>
  <c r="CE106" i="60"/>
  <c r="CF106" i="60"/>
  <c r="CG106" i="60"/>
  <c r="CH106" i="60"/>
  <c r="CI106" i="60"/>
  <c r="CJ106" i="60"/>
  <c r="CK106" i="60"/>
  <c r="CL106" i="60"/>
  <c r="CM106" i="60"/>
  <c r="CN106" i="60"/>
  <c r="CO106" i="60"/>
  <c r="CP106" i="60"/>
  <c r="CR106" i="60"/>
  <c r="CS106" i="60"/>
  <c r="E107" i="60"/>
  <c r="F107" i="60"/>
  <c r="G107" i="60"/>
  <c r="H107" i="60"/>
  <c r="I107" i="60"/>
  <c r="J107" i="60"/>
  <c r="K107" i="60"/>
  <c r="L107" i="60"/>
  <c r="M107" i="60"/>
  <c r="N107" i="60"/>
  <c r="O107" i="60"/>
  <c r="P107" i="60"/>
  <c r="Q107" i="60"/>
  <c r="R107" i="60"/>
  <c r="S107" i="60"/>
  <c r="T107" i="60"/>
  <c r="U107" i="60"/>
  <c r="V107" i="60"/>
  <c r="W107" i="60"/>
  <c r="X107" i="60"/>
  <c r="Y107" i="60"/>
  <c r="Z107" i="60"/>
  <c r="AA107" i="60"/>
  <c r="AB107" i="60"/>
  <c r="AC107" i="60"/>
  <c r="AD107" i="60"/>
  <c r="AE107" i="60"/>
  <c r="AF107" i="60"/>
  <c r="AG107" i="60"/>
  <c r="AH107" i="60"/>
  <c r="AI107" i="60"/>
  <c r="AJ107" i="60"/>
  <c r="AK107" i="60"/>
  <c r="AL107" i="60"/>
  <c r="AM107" i="60"/>
  <c r="AN107" i="60"/>
  <c r="AO107" i="60"/>
  <c r="AP107" i="60"/>
  <c r="AQ107" i="60"/>
  <c r="AR107" i="60"/>
  <c r="AS107" i="60"/>
  <c r="AT107" i="60"/>
  <c r="AU107" i="60"/>
  <c r="AV107" i="60"/>
  <c r="AW107" i="60"/>
  <c r="AX107" i="60"/>
  <c r="AY107" i="60"/>
  <c r="AZ107" i="60"/>
  <c r="BA107" i="60"/>
  <c r="BB107" i="60"/>
  <c r="BC107" i="60"/>
  <c r="BD107" i="60"/>
  <c r="BE107" i="60"/>
  <c r="BF107" i="60"/>
  <c r="BG107" i="60"/>
  <c r="BH107" i="60"/>
  <c r="BI107" i="60"/>
  <c r="BJ107" i="60"/>
  <c r="BK107" i="60"/>
  <c r="BL107" i="60"/>
  <c r="BM107" i="60"/>
  <c r="BN107" i="60"/>
  <c r="BO107" i="60"/>
  <c r="BP107" i="60"/>
  <c r="BQ107" i="60"/>
  <c r="BR107" i="60"/>
  <c r="BS107" i="60"/>
  <c r="BT107" i="60"/>
  <c r="BU107" i="60"/>
  <c r="BV107" i="60"/>
  <c r="BW107" i="60"/>
  <c r="BX107" i="60"/>
  <c r="BY107" i="60"/>
  <c r="BZ107" i="60"/>
  <c r="CA107" i="60"/>
  <c r="CB107" i="60"/>
  <c r="CC107" i="60"/>
  <c r="CD107" i="60"/>
  <c r="CE107" i="60"/>
  <c r="CF107" i="60"/>
  <c r="CG107" i="60"/>
  <c r="CH107" i="60"/>
  <c r="CI107" i="60"/>
  <c r="CJ107" i="60"/>
  <c r="CK107" i="60"/>
  <c r="CL107" i="60"/>
  <c r="CM107" i="60"/>
  <c r="CN107" i="60"/>
  <c r="CO107" i="60"/>
  <c r="CP107" i="60"/>
  <c r="CR107" i="60"/>
  <c r="CS107" i="60"/>
  <c r="E108" i="60"/>
  <c r="F108" i="60"/>
  <c r="G108" i="60"/>
  <c r="H108" i="60"/>
  <c r="I108" i="60"/>
  <c r="J108" i="60"/>
  <c r="K108" i="60"/>
  <c r="L108" i="60"/>
  <c r="M108" i="60"/>
  <c r="N108" i="60"/>
  <c r="O108" i="60"/>
  <c r="P108" i="60"/>
  <c r="Q108" i="60"/>
  <c r="R108" i="60"/>
  <c r="S108" i="60"/>
  <c r="T108" i="60"/>
  <c r="U108" i="60"/>
  <c r="V108" i="60"/>
  <c r="W108" i="60"/>
  <c r="X108" i="60"/>
  <c r="Y108" i="60"/>
  <c r="Z108" i="60"/>
  <c r="AA108" i="60"/>
  <c r="AB108" i="60"/>
  <c r="AC108" i="60"/>
  <c r="AD108" i="60"/>
  <c r="AE108" i="60"/>
  <c r="AF108" i="60"/>
  <c r="AG108" i="60"/>
  <c r="AH108" i="60"/>
  <c r="AI108" i="60"/>
  <c r="AJ108" i="60"/>
  <c r="AK108" i="60"/>
  <c r="AL108" i="60"/>
  <c r="AM108" i="60"/>
  <c r="AN108" i="60"/>
  <c r="AO108" i="60"/>
  <c r="AP108" i="60"/>
  <c r="AQ108" i="60"/>
  <c r="AR108" i="60"/>
  <c r="AS108" i="60"/>
  <c r="AT108" i="60"/>
  <c r="AU108" i="60"/>
  <c r="AV108" i="60"/>
  <c r="AW108" i="60"/>
  <c r="AX108" i="60"/>
  <c r="AY108" i="60"/>
  <c r="AZ108" i="60"/>
  <c r="BA108" i="60"/>
  <c r="BB108" i="60"/>
  <c r="BC108" i="60"/>
  <c r="BD108" i="60"/>
  <c r="BE108" i="60"/>
  <c r="BF108" i="60"/>
  <c r="BG108" i="60"/>
  <c r="BH108" i="60"/>
  <c r="BI108" i="60"/>
  <c r="BJ108" i="60"/>
  <c r="BK108" i="60"/>
  <c r="BL108" i="60"/>
  <c r="BM108" i="60"/>
  <c r="BN108" i="60"/>
  <c r="BO108" i="60"/>
  <c r="BP108" i="60"/>
  <c r="BQ108" i="60"/>
  <c r="BR108" i="60"/>
  <c r="BS108" i="60"/>
  <c r="BT108" i="60"/>
  <c r="BU108" i="60"/>
  <c r="BV108" i="60"/>
  <c r="BW108" i="60"/>
  <c r="BX108" i="60"/>
  <c r="BY108" i="60"/>
  <c r="BZ108" i="60"/>
  <c r="CA108" i="60"/>
  <c r="CB108" i="60"/>
  <c r="CC108" i="60"/>
  <c r="CD108" i="60"/>
  <c r="CE108" i="60"/>
  <c r="CF108" i="60"/>
  <c r="CG108" i="60"/>
  <c r="CH108" i="60"/>
  <c r="CI108" i="60"/>
  <c r="CJ108" i="60"/>
  <c r="CK108" i="60"/>
  <c r="CL108" i="60"/>
  <c r="CM108" i="60"/>
  <c r="CN108" i="60"/>
  <c r="CO108" i="60"/>
  <c r="CP108" i="60"/>
  <c r="CR108" i="60"/>
  <c r="CS108" i="60"/>
  <c r="E109" i="60"/>
  <c r="F109" i="60"/>
  <c r="G109" i="60"/>
  <c r="H109" i="60"/>
  <c r="I109" i="60"/>
  <c r="J109" i="60"/>
  <c r="K109" i="60"/>
  <c r="L109" i="60"/>
  <c r="M109" i="60"/>
  <c r="N109" i="60"/>
  <c r="O109" i="60"/>
  <c r="P109" i="60"/>
  <c r="Q109" i="60"/>
  <c r="R109" i="60"/>
  <c r="S109" i="60"/>
  <c r="T109" i="60"/>
  <c r="U109" i="60"/>
  <c r="V109" i="60"/>
  <c r="W109" i="60"/>
  <c r="X109" i="60"/>
  <c r="Y109" i="60"/>
  <c r="Z109" i="60"/>
  <c r="AA109" i="60"/>
  <c r="AB109" i="60"/>
  <c r="AC109" i="60"/>
  <c r="AD109" i="60"/>
  <c r="AE109" i="60"/>
  <c r="AF109" i="60"/>
  <c r="AG109" i="60"/>
  <c r="AH109" i="60"/>
  <c r="AI109" i="60"/>
  <c r="AJ109" i="60"/>
  <c r="AK109" i="60"/>
  <c r="AL109" i="60"/>
  <c r="AM109" i="60"/>
  <c r="AN109" i="60"/>
  <c r="AO109" i="60"/>
  <c r="AP109" i="60"/>
  <c r="AQ109" i="60"/>
  <c r="AR109" i="60"/>
  <c r="AS109" i="60"/>
  <c r="AT109" i="60"/>
  <c r="AU109" i="60"/>
  <c r="AV109" i="60"/>
  <c r="AW109" i="60"/>
  <c r="AX109" i="60"/>
  <c r="AY109" i="60"/>
  <c r="AZ109" i="60"/>
  <c r="BA109" i="60"/>
  <c r="BB109" i="60"/>
  <c r="BC109" i="60"/>
  <c r="BD109" i="60"/>
  <c r="BE109" i="60"/>
  <c r="BF109" i="60"/>
  <c r="BG109" i="60"/>
  <c r="BH109" i="60"/>
  <c r="BI109" i="60"/>
  <c r="BJ109" i="60"/>
  <c r="BK109" i="60"/>
  <c r="BL109" i="60"/>
  <c r="BM109" i="60"/>
  <c r="BN109" i="60"/>
  <c r="BO109" i="60"/>
  <c r="BP109" i="60"/>
  <c r="BQ109" i="60"/>
  <c r="BR109" i="60"/>
  <c r="BS109" i="60"/>
  <c r="BT109" i="60"/>
  <c r="BU109" i="60"/>
  <c r="BV109" i="60"/>
  <c r="BW109" i="60"/>
  <c r="BX109" i="60"/>
  <c r="BY109" i="60"/>
  <c r="BZ109" i="60"/>
  <c r="CA109" i="60"/>
  <c r="CB109" i="60"/>
  <c r="CC109" i="60"/>
  <c r="CD109" i="60"/>
  <c r="CE109" i="60"/>
  <c r="CF109" i="60"/>
  <c r="CG109" i="60"/>
  <c r="CH109" i="60"/>
  <c r="CI109" i="60"/>
  <c r="CJ109" i="60"/>
  <c r="CK109" i="60"/>
  <c r="CL109" i="60"/>
  <c r="CM109" i="60"/>
  <c r="CN109" i="60"/>
  <c r="CO109" i="60"/>
  <c r="CP109" i="60"/>
  <c r="CR109" i="60"/>
  <c r="CS109" i="60"/>
  <c r="E110" i="60"/>
  <c r="F110" i="60"/>
  <c r="G110" i="60"/>
  <c r="H110" i="60"/>
  <c r="I110" i="60"/>
  <c r="J110" i="60"/>
  <c r="K110" i="60"/>
  <c r="L110" i="60"/>
  <c r="M110" i="60"/>
  <c r="N110" i="60"/>
  <c r="O110" i="60"/>
  <c r="P110" i="60"/>
  <c r="Q110" i="60"/>
  <c r="R110" i="60"/>
  <c r="S110" i="60"/>
  <c r="T110" i="60"/>
  <c r="U110" i="60"/>
  <c r="V110" i="60"/>
  <c r="W110" i="60"/>
  <c r="X110" i="60"/>
  <c r="Y110" i="60"/>
  <c r="Z110" i="60"/>
  <c r="AA110" i="60"/>
  <c r="AB110" i="60"/>
  <c r="AC110" i="60"/>
  <c r="AD110" i="60"/>
  <c r="AE110" i="60"/>
  <c r="AF110" i="60"/>
  <c r="AG110" i="60"/>
  <c r="AH110" i="60"/>
  <c r="AI110" i="60"/>
  <c r="AJ110" i="60"/>
  <c r="AK110" i="60"/>
  <c r="AL110" i="60"/>
  <c r="AM110" i="60"/>
  <c r="AN110" i="60"/>
  <c r="AO110" i="60"/>
  <c r="AP110" i="60"/>
  <c r="AQ110" i="60"/>
  <c r="AR110" i="60"/>
  <c r="AS110" i="60"/>
  <c r="AT110" i="60"/>
  <c r="AU110" i="60"/>
  <c r="AV110" i="60"/>
  <c r="AW110" i="60"/>
  <c r="AX110" i="60"/>
  <c r="AY110" i="60"/>
  <c r="AZ110" i="60"/>
  <c r="BA110" i="60"/>
  <c r="BB110" i="60"/>
  <c r="BC110" i="60"/>
  <c r="BD110" i="60"/>
  <c r="BE110" i="60"/>
  <c r="BF110" i="60"/>
  <c r="BG110" i="60"/>
  <c r="BH110" i="60"/>
  <c r="BI110" i="60"/>
  <c r="BJ110" i="60"/>
  <c r="BK110" i="60"/>
  <c r="BL110" i="60"/>
  <c r="BM110" i="60"/>
  <c r="BN110" i="60"/>
  <c r="BO110" i="60"/>
  <c r="BP110" i="60"/>
  <c r="BQ110" i="60"/>
  <c r="BR110" i="60"/>
  <c r="BS110" i="60"/>
  <c r="BT110" i="60"/>
  <c r="BU110" i="60"/>
  <c r="BV110" i="60"/>
  <c r="BW110" i="60"/>
  <c r="BX110" i="60"/>
  <c r="BY110" i="60"/>
  <c r="BZ110" i="60"/>
  <c r="CA110" i="60"/>
  <c r="CB110" i="60"/>
  <c r="CC110" i="60"/>
  <c r="CD110" i="60"/>
  <c r="CE110" i="60"/>
  <c r="CF110" i="60"/>
  <c r="CG110" i="60"/>
  <c r="CH110" i="60"/>
  <c r="CI110" i="60"/>
  <c r="CJ110" i="60"/>
  <c r="CK110" i="60"/>
  <c r="CL110" i="60"/>
  <c r="CM110" i="60"/>
  <c r="CN110" i="60"/>
  <c r="CO110" i="60"/>
  <c r="CP110" i="60"/>
  <c r="CR110" i="60"/>
  <c r="CS110" i="60"/>
  <c r="E111" i="60"/>
  <c r="F111" i="60"/>
  <c r="G111" i="60"/>
  <c r="H111" i="60"/>
  <c r="I111" i="60"/>
  <c r="J111" i="60"/>
  <c r="K111" i="60"/>
  <c r="L111" i="60"/>
  <c r="M111" i="60"/>
  <c r="N111" i="60"/>
  <c r="O111" i="60"/>
  <c r="P111" i="60"/>
  <c r="Q111" i="60"/>
  <c r="R111" i="60"/>
  <c r="S111" i="60"/>
  <c r="T111" i="60"/>
  <c r="U111" i="60"/>
  <c r="V111" i="60"/>
  <c r="W111" i="60"/>
  <c r="X111" i="60"/>
  <c r="Y111" i="60"/>
  <c r="Z111" i="60"/>
  <c r="AA111" i="60"/>
  <c r="AB111" i="60"/>
  <c r="AC111" i="60"/>
  <c r="AD111" i="60"/>
  <c r="AE111" i="60"/>
  <c r="AF111" i="60"/>
  <c r="AG111" i="60"/>
  <c r="AH111" i="60"/>
  <c r="AI111" i="60"/>
  <c r="AJ111" i="60"/>
  <c r="AK111" i="60"/>
  <c r="AL111" i="60"/>
  <c r="AM111" i="60"/>
  <c r="AN111" i="60"/>
  <c r="AO111" i="60"/>
  <c r="AP111" i="60"/>
  <c r="AQ111" i="60"/>
  <c r="AR111" i="60"/>
  <c r="AS111" i="60"/>
  <c r="AT111" i="60"/>
  <c r="AU111" i="60"/>
  <c r="AV111" i="60"/>
  <c r="AW111" i="60"/>
  <c r="AX111" i="60"/>
  <c r="AY111" i="60"/>
  <c r="AZ111" i="60"/>
  <c r="BA111" i="60"/>
  <c r="BB111" i="60"/>
  <c r="BC111" i="60"/>
  <c r="BD111" i="60"/>
  <c r="BE111" i="60"/>
  <c r="BF111" i="60"/>
  <c r="BG111" i="60"/>
  <c r="BH111" i="60"/>
  <c r="BI111" i="60"/>
  <c r="BJ111" i="60"/>
  <c r="BK111" i="60"/>
  <c r="BL111" i="60"/>
  <c r="BM111" i="60"/>
  <c r="BN111" i="60"/>
  <c r="BO111" i="60"/>
  <c r="BP111" i="60"/>
  <c r="BQ111" i="60"/>
  <c r="BR111" i="60"/>
  <c r="BS111" i="60"/>
  <c r="BT111" i="60"/>
  <c r="BU111" i="60"/>
  <c r="BV111" i="60"/>
  <c r="BW111" i="60"/>
  <c r="BX111" i="60"/>
  <c r="BY111" i="60"/>
  <c r="BZ111" i="60"/>
  <c r="CA111" i="60"/>
  <c r="CB111" i="60"/>
  <c r="CC111" i="60"/>
  <c r="CD111" i="60"/>
  <c r="CE111" i="60"/>
  <c r="CF111" i="60"/>
  <c r="CG111" i="60"/>
  <c r="CH111" i="60"/>
  <c r="CI111" i="60"/>
  <c r="CJ111" i="60"/>
  <c r="CK111" i="60"/>
  <c r="CL111" i="60"/>
  <c r="CM111" i="60"/>
  <c r="CN111" i="60"/>
  <c r="CO111" i="60"/>
  <c r="CP111" i="60"/>
  <c r="CR111" i="60"/>
  <c r="CS111" i="60"/>
  <c r="E112" i="60"/>
  <c r="F112" i="60"/>
  <c r="G112" i="60"/>
  <c r="H112" i="60"/>
  <c r="I112" i="60"/>
  <c r="J112" i="60"/>
  <c r="K112" i="60"/>
  <c r="L112" i="60"/>
  <c r="M112" i="60"/>
  <c r="N112" i="60"/>
  <c r="O112" i="60"/>
  <c r="P112" i="60"/>
  <c r="Q112" i="60"/>
  <c r="R112" i="60"/>
  <c r="S112" i="60"/>
  <c r="T112" i="60"/>
  <c r="U112" i="60"/>
  <c r="V112" i="60"/>
  <c r="W112" i="60"/>
  <c r="X112" i="60"/>
  <c r="Y112" i="60"/>
  <c r="Z112" i="60"/>
  <c r="AA112" i="60"/>
  <c r="AB112" i="60"/>
  <c r="AC112" i="60"/>
  <c r="AD112" i="60"/>
  <c r="AE112" i="60"/>
  <c r="AF112" i="60"/>
  <c r="AG112" i="60"/>
  <c r="AH112" i="60"/>
  <c r="AI112" i="60"/>
  <c r="AJ112" i="60"/>
  <c r="AK112" i="60"/>
  <c r="AL112" i="60"/>
  <c r="AM112" i="60"/>
  <c r="AN112" i="60"/>
  <c r="AO112" i="60"/>
  <c r="AP112" i="60"/>
  <c r="AQ112" i="60"/>
  <c r="AR112" i="60"/>
  <c r="AS112" i="60"/>
  <c r="AT112" i="60"/>
  <c r="AU112" i="60"/>
  <c r="AV112" i="60"/>
  <c r="AW112" i="60"/>
  <c r="AX112" i="60"/>
  <c r="AY112" i="60"/>
  <c r="AZ112" i="60"/>
  <c r="BA112" i="60"/>
  <c r="BB112" i="60"/>
  <c r="BC112" i="60"/>
  <c r="BD112" i="60"/>
  <c r="BE112" i="60"/>
  <c r="BF112" i="60"/>
  <c r="BG112" i="60"/>
  <c r="BH112" i="60"/>
  <c r="BI112" i="60"/>
  <c r="BJ112" i="60"/>
  <c r="BK112" i="60"/>
  <c r="BL112" i="60"/>
  <c r="BM112" i="60"/>
  <c r="BN112" i="60"/>
  <c r="BO112" i="60"/>
  <c r="BP112" i="60"/>
  <c r="BQ112" i="60"/>
  <c r="BR112" i="60"/>
  <c r="BS112" i="60"/>
  <c r="BT112" i="60"/>
  <c r="BU112" i="60"/>
  <c r="BV112" i="60"/>
  <c r="BW112" i="60"/>
  <c r="BX112" i="60"/>
  <c r="BY112" i="60"/>
  <c r="BZ112" i="60"/>
  <c r="CA112" i="60"/>
  <c r="CB112" i="60"/>
  <c r="CC112" i="60"/>
  <c r="CD112" i="60"/>
  <c r="CE112" i="60"/>
  <c r="CF112" i="60"/>
  <c r="CG112" i="60"/>
  <c r="CH112" i="60"/>
  <c r="CI112" i="60"/>
  <c r="CJ112" i="60"/>
  <c r="CK112" i="60"/>
  <c r="CL112" i="60"/>
  <c r="CM112" i="60"/>
  <c r="CN112" i="60"/>
  <c r="CO112" i="60"/>
  <c r="CP112" i="60"/>
  <c r="CR112" i="60"/>
  <c r="CS112" i="60"/>
  <c r="E113" i="60"/>
  <c r="F113" i="60"/>
  <c r="G113" i="60"/>
  <c r="H113" i="60"/>
  <c r="I113" i="60"/>
  <c r="J113" i="60"/>
  <c r="K113" i="60"/>
  <c r="L113" i="60"/>
  <c r="M113" i="60"/>
  <c r="N113" i="60"/>
  <c r="O113" i="60"/>
  <c r="P113" i="60"/>
  <c r="Q113" i="60"/>
  <c r="R113" i="60"/>
  <c r="S113" i="60"/>
  <c r="T113" i="60"/>
  <c r="U113" i="60"/>
  <c r="V113" i="60"/>
  <c r="W113" i="60"/>
  <c r="X113" i="60"/>
  <c r="Y113" i="60"/>
  <c r="Z113" i="60"/>
  <c r="AA113" i="60"/>
  <c r="AB113" i="60"/>
  <c r="AC113" i="60"/>
  <c r="AD113" i="60"/>
  <c r="AE113" i="60"/>
  <c r="AF113" i="60"/>
  <c r="AG113" i="60"/>
  <c r="AH113" i="60"/>
  <c r="AI113" i="60"/>
  <c r="AJ113" i="60"/>
  <c r="AK113" i="60"/>
  <c r="AL113" i="60"/>
  <c r="AM113" i="60"/>
  <c r="AN113" i="60"/>
  <c r="AO113" i="60"/>
  <c r="AP113" i="60"/>
  <c r="AQ113" i="60"/>
  <c r="AR113" i="60"/>
  <c r="AS113" i="60"/>
  <c r="AT113" i="60"/>
  <c r="AU113" i="60"/>
  <c r="AV113" i="60"/>
  <c r="AW113" i="60"/>
  <c r="AX113" i="60"/>
  <c r="AY113" i="60"/>
  <c r="AZ113" i="60"/>
  <c r="BA113" i="60"/>
  <c r="BB113" i="60"/>
  <c r="BC113" i="60"/>
  <c r="BD113" i="60"/>
  <c r="BE113" i="60"/>
  <c r="BF113" i="60"/>
  <c r="BG113" i="60"/>
  <c r="BH113" i="60"/>
  <c r="BI113" i="60"/>
  <c r="BJ113" i="60"/>
  <c r="BK113" i="60"/>
  <c r="BL113" i="60"/>
  <c r="BM113" i="60"/>
  <c r="BN113" i="60"/>
  <c r="BO113" i="60"/>
  <c r="BP113" i="60"/>
  <c r="BQ113" i="60"/>
  <c r="BR113" i="60"/>
  <c r="BS113" i="60"/>
  <c r="BT113" i="60"/>
  <c r="BU113" i="60"/>
  <c r="BV113" i="60"/>
  <c r="BW113" i="60"/>
  <c r="BX113" i="60"/>
  <c r="BY113" i="60"/>
  <c r="BZ113" i="60"/>
  <c r="CA113" i="60"/>
  <c r="CB113" i="60"/>
  <c r="CC113" i="60"/>
  <c r="CD113" i="60"/>
  <c r="CE113" i="60"/>
  <c r="CF113" i="60"/>
  <c r="CG113" i="60"/>
  <c r="CH113" i="60"/>
  <c r="CI113" i="60"/>
  <c r="CJ113" i="60"/>
  <c r="CK113" i="60"/>
  <c r="CL113" i="60"/>
  <c r="CM113" i="60"/>
  <c r="CN113" i="60"/>
  <c r="CO113" i="60"/>
  <c r="CP113" i="60"/>
  <c r="CR113" i="60"/>
  <c r="CS113" i="60"/>
  <c r="E114" i="60"/>
  <c r="F114" i="60"/>
  <c r="G114" i="60"/>
  <c r="H114" i="60"/>
  <c r="I114" i="60"/>
  <c r="J114" i="60"/>
  <c r="K114" i="60"/>
  <c r="L114" i="60"/>
  <c r="M114" i="60"/>
  <c r="N114" i="60"/>
  <c r="O114" i="60"/>
  <c r="P114" i="60"/>
  <c r="Q114" i="60"/>
  <c r="R114" i="60"/>
  <c r="S114" i="60"/>
  <c r="T114" i="60"/>
  <c r="U114" i="60"/>
  <c r="V114" i="60"/>
  <c r="W114" i="60"/>
  <c r="X114" i="60"/>
  <c r="Y114" i="60"/>
  <c r="Z114" i="60"/>
  <c r="AA114" i="60"/>
  <c r="AB114" i="60"/>
  <c r="AC114" i="60"/>
  <c r="AD114" i="60"/>
  <c r="AE114" i="60"/>
  <c r="AF114" i="60"/>
  <c r="AG114" i="60"/>
  <c r="AH114" i="60"/>
  <c r="AI114" i="60"/>
  <c r="AJ114" i="60"/>
  <c r="AK114" i="60"/>
  <c r="AL114" i="60"/>
  <c r="AM114" i="60"/>
  <c r="AN114" i="60"/>
  <c r="AO114" i="60"/>
  <c r="AP114" i="60"/>
  <c r="AQ114" i="60"/>
  <c r="AR114" i="60"/>
  <c r="AS114" i="60"/>
  <c r="AT114" i="60"/>
  <c r="AU114" i="60"/>
  <c r="AV114" i="60"/>
  <c r="AW114" i="60"/>
  <c r="AX114" i="60"/>
  <c r="AY114" i="60"/>
  <c r="AZ114" i="60"/>
  <c r="BA114" i="60"/>
  <c r="BB114" i="60"/>
  <c r="BC114" i="60"/>
  <c r="BD114" i="60"/>
  <c r="BE114" i="60"/>
  <c r="BF114" i="60"/>
  <c r="BG114" i="60"/>
  <c r="BH114" i="60"/>
  <c r="BI114" i="60"/>
  <c r="BJ114" i="60"/>
  <c r="BK114" i="60"/>
  <c r="BL114" i="60"/>
  <c r="BM114" i="60"/>
  <c r="BN114" i="60"/>
  <c r="BO114" i="60"/>
  <c r="BP114" i="60"/>
  <c r="BQ114" i="60"/>
  <c r="BR114" i="60"/>
  <c r="BS114" i="60"/>
  <c r="BT114" i="60"/>
  <c r="BU114" i="60"/>
  <c r="BV114" i="60"/>
  <c r="BW114" i="60"/>
  <c r="BX114" i="60"/>
  <c r="BY114" i="60"/>
  <c r="BZ114" i="60"/>
  <c r="CA114" i="60"/>
  <c r="CB114" i="60"/>
  <c r="CC114" i="60"/>
  <c r="CD114" i="60"/>
  <c r="CE114" i="60"/>
  <c r="CF114" i="60"/>
  <c r="CG114" i="60"/>
  <c r="CH114" i="60"/>
  <c r="CI114" i="60"/>
  <c r="CJ114" i="60"/>
  <c r="CK114" i="60"/>
  <c r="CL114" i="60"/>
  <c r="CM114" i="60"/>
  <c r="CN114" i="60"/>
  <c r="CO114" i="60"/>
  <c r="CP114" i="60"/>
  <c r="CR114" i="60"/>
  <c r="CS114" i="60"/>
  <c r="E115" i="60"/>
  <c r="F115" i="60"/>
  <c r="G115" i="60"/>
  <c r="H115" i="60"/>
  <c r="I115" i="60"/>
  <c r="J115" i="60"/>
  <c r="K115" i="60"/>
  <c r="L115" i="60"/>
  <c r="M115" i="60"/>
  <c r="N115" i="60"/>
  <c r="O115" i="60"/>
  <c r="P115" i="60"/>
  <c r="Q115" i="60"/>
  <c r="R115" i="60"/>
  <c r="S115" i="60"/>
  <c r="T115" i="60"/>
  <c r="U115" i="60"/>
  <c r="V115" i="60"/>
  <c r="W115" i="60"/>
  <c r="X115" i="60"/>
  <c r="Y115" i="60"/>
  <c r="Z115" i="60"/>
  <c r="AA115" i="60"/>
  <c r="AB115" i="60"/>
  <c r="AC115" i="60"/>
  <c r="AD115" i="60"/>
  <c r="AE115" i="60"/>
  <c r="AF115" i="60"/>
  <c r="AG115" i="60"/>
  <c r="AH115" i="60"/>
  <c r="AI115" i="60"/>
  <c r="AJ115" i="60"/>
  <c r="AK115" i="60"/>
  <c r="AL115" i="60"/>
  <c r="AM115" i="60"/>
  <c r="AN115" i="60"/>
  <c r="AO115" i="60"/>
  <c r="AP115" i="60"/>
  <c r="AQ115" i="60"/>
  <c r="AR115" i="60"/>
  <c r="AS115" i="60"/>
  <c r="AT115" i="60"/>
  <c r="AU115" i="60"/>
  <c r="AV115" i="60"/>
  <c r="AW115" i="60"/>
  <c r="AX115" i="60"/>
  <c r="AY115" i="60"/>
  <c r="AZ115" i="60"/>
  <c r="BA115" i="60"/>
  <c r="BB115" i="60"/>
  <c r="BC115" i="60"/>
  <c r="BD115" i="60"/>
  <c r="BE115" i="60"/>
  <c r="BF115" i="60"/>
  <c r="BG115" i="60"/>
  <c r="BH115" i="60"/>
  <c r="BI115" i="60"/>
  <c r="BJ115" i="60"/>
  <c r="BK115" i="60"/>
  <c r="BL115" i="60"/>
  <c r="BM115" i="60"/>
  <c r="BN115" i="60"/>
  <c r="BO115" i="60"/>
  <c r="BP115" i="60"/>
  <c r="BQ115" i="60"/>
  <c r="BR115" i="60"/>
  <c r="BS115" i="60"/>
  <c r="BT115" i="60"/>
  <c r="BU115" i="60"/>
  <c r="BV115" i="60"/>
  <c r="BW115" i="60"/>
  <c r="BX115" i="60"/>
  <c r="BY115" i="60"/>
  <c r="BZ115" i="60"/>
  <c r="CA115" i="60"/>
  <c r="CB115" i="60"/>
  <c r="CC115" i="60"/>
  <c r="CD115" i="60"/>
  <c r="CE115" i="60"/>
  <c r="CF115" i="60"/>
  <c r="CG115" i="60"/>
  <c r="CH115" i="60"/>
  <c r="CI115" i="60"/>
  <c r="CJ115" i="60"/>
  <c r="CK115" i="60"/>
  <c r="CL115" i="60"/>
  <c r="CM115" i="60"/>
  <c r="CN115" i="60"/>
  <c r="CO115" i="60"/>
  <c r="CP115" i="60"/>
  <c r="CR115" i="60"/>
  <c r="CS115" i="60"/>
  <c r="E116" i="60"/>
  <c r="F116" i="60"/>
  <c r="G116" i="60"/>
  <c r="H116" i="60"/>
  <c r="I116" i="60"/>
  <c r="J116" i="60"/>
  <c r="K116" i="60"/>
  <c r="L116" i="60"/>
  <c r="M116" i="60"/>
  <c r="N116" i="60"/>
  <c r="O116" i="60"/>
  <c r="P116" i="60"/>
  <c r="Q116" i="60"/>
  <c r="R116" i="60"/>
  <c r="S116" i="60"/>
  <c r="T116" i="60"/>
  <c r="U116" i="60"/>
  <c r="V116" i="60"/>
  <c r="W116" i="60"/>
  <c r="X116" i="60"/>
  <c r="Y116" i="60"/>
  <c r="Z116" i="60"/>
  <c r="AA116" i="60"/>
  <c r="AB116" i="60"/>
  <c r="AC116" i="60"/>
  <c r="AD116" i="60"/>
  <c r="AE116" i="60"/>
  <c r="AF116" i="60"/>
  <c r="AG116" i="60"/>
  <c r="AH116" i="60"/>
  <c r="AI116" i="60"/>
  <c r="AJ116" i="60"/>
  <c r="AK116" i="60"/>
  <c r="AL116" i="60"/>
  <c r="AM116" i="60"/>
  <c r="AN116" i="60"/>
  <c r="AO116" i="60"/>
  <c r="AP116" i="60"/>
  <c r="AQ116" i="60"/>
  <c r="AR116" i="60"/>
  <c r="AS116" i="60"/>
  <c r="AT116" i="60"/>
  <c r="AU116" i="60"/>
  <c r="AV116" i="60"/>
  <c r="AW116" i="60"/>
  <c r="AX116" i="60"/>
  <c r="AY116" i="60"/>
  <c r="AZ116" i="60"/>
  <c r="BA116" i="60"/>
  <c r="BB116" i="60"/>
  <c r="BC116" i="60"/>
  <c r="BD116" i="60"/>
  <c r="BE116" i="60"/>
  <c r="BF116" i="60"/>
  <c r="BG116" i="60"/>
  <c r="BH116" i="60"/>
  <c r="BI116" i="60"/>
  <c r="BJ116" i="60"/>
  <c r="BK116" i="60"/>
  <c r="BL116" i="60"/>
  <c r="BM116" i="60"/>
  <c r="BN116" i="60"/>
  <c r="BO116" i="60"/>
  <c r="BP116" i="60"/>
  <c r="BQ116" i="60"/>
  <c r="BR116" i="60"/>
  <c r="BS116" i="60"/>
  <c r="BT116" i="60"/>
  <c r="BU116" i="60"/>
  <c r="BV116" i="60"/>
  <c r="BW116" i="60"/>
  <c r="BX116" i="60"/>
  <c r="BY116" i="60"/>
  <c r="BZ116" i="60"/>
  <c r="CA116" i="60"/>
  <c r="CB116" i="60"/>
  <c r="CC116" i="60"/>
  <c r="CD116" i="60"/>
  <c r="CE116" i="60"/>
  <c r="CF116" i="60"/>
  <c r="CG116" i="60"/>
  <c r="CH116" i="60"/>
  <c r="CI116" i="60"/>
  <c r="CJ116" i="60"/>
  <c r="CK116" i="60"/>
  <c r="CL116" i="60"/>
  <c r="CM116" i="60"/>
  <c r="CN116" i="60"/>
  <c r="CO116" i="60"/>
  <c r="CP116" i="60"/>
  <c r="CR116" i="60"/>
  <c r="CS116" i="60"/>
  <c r="E117" i="60"/>
  <c r="F117" i="60"/>
  <c r="G117" i="60"/>
  <c r="H117" i="60"/>
  <c r="I117" i="60"/>
  <c r="J117" i="60"/>
  <c r="K117" i="60"/>
  <c r="L117" i="60"/>
  <c r="M117" i="60"/>
  <c r="N117" i="60"/>
  <c r="O117" i="60"/>
  <c r="P117" i="60"/>
  <c r="Q117" i="60"/>
  <c r="R117" i="60"/>
  <c r="S117" i="60"/>
  <c r="T117" i="60"/>
  <c r="U117" i="60"/>
  <c r="V117" i="60"/>
  <c r="W117" i="60"/>
  <c r="X117" i="60"/>
  <c r="Y117" i="60"/>
  <c r="Z117" i="60"/>
  <c r="AA117" i="60"/>
  <c r="AB117" i="60"/>
  <c r="AC117" i="60"/>
  <c r="AD117" i="60"/>
  <c r="AE117" i="60"/>
  <c r="AF117" i="60"/>
  <c r="AG117" i="60"/>
  <c r="AH117" i="60"/>
  <c r="AI117" i="60"/>
  <c r="AJ117" i="60"/>
  <c r="AK117" i="60"/>
  <c r="AL117" i="60"/>
  <c r="AM117" i="60"/>
  <c r="AN117" i="60"/>
  <c r="AO117" i="60"/>
  <c r="AP117" i="60"/>
  <c r="AQ117" i="60"/>
  <c r="AR117" i="60"/>
  <c r="AS117" i="60"/>
  <c r="AT117" i="60"/>
  <c r="AU117" i="60"/>
  <c r="AV117" i="60"/>
  <c r="AW117" i="60"/>
  <c r="AX117" i="60"/>
  <c r="AY117" i="60"/>
  <c r="AZ117" i="60"/>
  <c r="BA117" i="60"/>
  <c r="BB117" i="60"/>
  <c r="BC117" i="60"/>
  <c r="BD117" i="60"/>
  <c r="BE117" i="60"/>
  <c r="BF117" i="60"/>
  <c r="BG117" i="60"/>
  <c r="BH117" i="60"/>
  <c r="BI117" i="60"/>
  <c r="BJ117" i="60"/>
  <c r="BK117" i="60"/>
  <c r="BL117" i="60"/>
  <c r="BM117" i="60"/>
  <c r="BN117" i="60"/>
  <c r="BO117" i="60"/>
  <c r="BP117" i="60"/>
  <c r="BQ117" i="60"/>
  <c r="BR117" i="60"/>
  <c r="BS117" i="60"/>
  <c r="BT117" i="60"/>
  <c r="BU117" i="60"/>
  <c r="BV117" i="60"/>
  <c r="BW117" i="60"/>
  <c r="BX117" i="60"/>
  <c r="BY117" i="60"/>
  <c r="BZ117" i="60"/>
  <c r="CA117" i="60"/>
  <c r="CB117" i="60"/>
  <c r="CC117" i="60"/>
  <c r="CD117" i="60"/>
  <c r="CE117" i="60"/>
  <c r="CF117" i="60"/>
  <c r="CG117" i="60"/>
  <c r="CH117" i="60"/>
  <c r="CI117" i="60"/>
  <c r="CJ117" i="60"/>
  <c r="CK117" i="60"/>
  <c r="CL117" i="60"/>
  <c r="CM117" i="60"/>
  <c r="CN117" i="60"/>
  <c r="CO117" i="60"/>
  <c r="CP117" i="60"/>
  <c r="CR117" i="60"/>
  <c r="CS117" i="60"/>
  <c r="E118" i="60"/>
  <c r="F118" i="60"/>
  <c r="G118" i="60"/>
  <c r="H118" i="60"/>
  <c r="I118" i="60"/>
  <c r="J118" i="60"/>
  <c r="K118" i="60"/>
  <c r="L118" i="60"/>
  <c r="M118" i="60"/>
  <c r="N118" i="60"/>
  <c r="O118" i="60"/>
  <c r="P118" i="60"/>
  <c r="Q118" i="60"/>
  <c r="R118" i="60"/>
  <c r="S118" i="60"/>
  <c r="T118" i="60"/>
  <c r="U118" i="60"/>
  <c r="V118" i="60"/>
  <c r="W118" i="60"/>
  <c r="X118" i="60"/>
  <c r="Y118" i="60"/>
  <c r="Z118" i="60"/>
  <c r="AA118" i="60"/>
  <c r="AB118" i="60"/>
  <c r="AC118" i="60"/>
  <c r="AD118" i="60"/>
  <c r="AE118" i="60"/>
  <c r="AF118" i="60"/>
  <c r="AG118" i="60"/>
  <c r="AH118" i="60"/>
  <c r="AI118" i="60"/>
  <c r="AJ118" i="60"/>
  <c r="AK118" i="60"/>
  <c r="AL118" i="60"/>
  <c r="AM118" i="60"/>
  <c r="AN118" i="60"/>
  <c r="AO118" i="60"/>
  <c r="AP118" i="60"/>
  <c r="AQ118" i="60"/>
  <c r="AR118" i="60"/>
  <c r="AS118" i="60"/>
  <c r="AT118" i="60"/>
  <c r="AU118" i="60"/>
  <c r="AV118" i="60"/>
  <c r="AW118" i="60"/>
  <c r="AX118" i="60"/>
  <c r="AY118" i="60"/>
  <c r="AZ118" i="60"/>
  <c r="BA118" i="60"/>
  <c r="BB118" i="60"/>
  <c r="BC118" i="60"/>
  <c r="BD118" i="60"/>
  <c r="BE118" i="60"/>
  <c r="BF118" i="60"/>
  <c r="BG118" i="60"/>
  <c r="BH118" i="60"/>
  <c r="BI118" i="60"/>
  <c r="BJ118" i="60"/>
  <c r="BK118" i="60"/>
  <c r="BL118" i="60"/>
  <c r="BM118" i="60"/>
  <c r="BN118" i="60"/>
  <c r="BO118" i="60"/>
  <c r="BP118" i="60"/>
  <c r="BQ118" i="60"/>
  <c r="BR118" i="60"/>
  <c r="BS118" i="60"/>
  <c r="BT118" i="60"/>
  <c r="BU118" i="60"/>
  <c r="BV118" i="60"/>
  <c r="BW118" i="60"/>
  <c r="BX118" i="60"/>
  <c r="BY118" i="60"/>
  <c r="BZ118" i="60"/>
  <c r="CA118" i="60"/>
  <c r="CB118" i="60"/>
  <c r="CC118" i="60"/>
  <c r="CD118" i="60"/>
  <c r="CE118" i="60"/>
  <c r="CF118" i="60"/>
  <c r="CG118" i="60"/>
  <c r="CH118" i="60"/>
  <c r="CI118" i="60"/>
  <c r="CJ118" i="60"/>
  <c r="CK118" i="60"/>
  <c r="CL118" i="60"/>
  <c r="CM118" i="60"/>
  <c r="CN118" i="60"/>
  <c r="CO118" i="60"/>
  <c r="CP118" i="60"/>
  <c r="CR118" i="60"/>
  <c r="CS118" i="60"/>
  <c r="E119" i="60"/>
  <c r="F119" i="60"/>
  <c r="G119" i="60"/>
  <c r="H119" i="60"/>
  <c r="I119" i="60"/>
  <c r="J119" i="60"/>
  <c r="K119" i="60"/>
  <c r="L119" i="60"/>
  <c r="M119" i="60"/>
  <c r="N119" i="60"/>
  <c r="O119" i="60"/>
  <c r="P119" i="60"/>
  <c r="Q119" i="60"/>
  <c r="R119" i="60"/>
  <c r="S119" i="60"/>
  <c r="T119" i="60"/>
  <c r="U119" i="60"/>
  <c r="V119" i="60"/>
  <c r="W119" i="60"/>
  <c r="X119" i="60"/>
  <c r="Y119" i="60"/>
  <c r="Z119" i="60"/>
  <c r="AA119" i="60"/>
  <c r="AB119" i="60"/>
  <c r="AC119" i="60"/>
  <c r="AD119" i="60"/>
  <c r="AE119" i="60"/>
  <c r="AF119" i="60"/>
  <c r="AG119" i="60"/>
  <c r="AH119" i="60"/>
  <c r="AI119" i="60"/>
  <c r="AJ119" i="60"/>
  <c r="AK119" i="60"/>
  <c r="AL119" i="60"/>
  <c r="AM119" i="60"/>
  <c r="AN119" i="60"/>
  <c r="AO119" i="60"/>
  <c r="AP119" i="60"/>
  <c r="AQ119" i="60"/>
  <c r="AR119" i="60"/>
  <c r="AS119" i="60"/>
  <c r="AT119" i="60"/>
  <c r="AU119" i="60"/>
  <c r="AV119" i="60"/>
  <c r="AW119" i="60"/>
  <c r="AX119" i="60"/>
  <c r="AY119" i="60"/>
  <c r="AZ119" i="60"/>
  <c r="BA119" i="60"/>
  <c r="BB119" i="60"/>
  <c r="BC119" i="60"/>
  <c r="BD119" i="60"/>
  <c r="BE119" i="60"/>
  <c r="BF119" i="60"/>
  <c r="BG119" i="60"/>
  <c r="BH119" i="60"/>
  <c r="BI119" i="60"/>
  <c r="BJ119" i="60"/>
  <c r="BK119" i="60"/>
  <c r="BL119" i="60"/>
  <c r="BM119" i="60"/>
  <c r="BN119" i="60"/>
  <c r="BO119" i="60"/>
  <c r="BP119" i="60"/>
  <c r="BQ119" i="60"/>
  <c r="BR119" i="60"/>
  <c r="BS119" i="60"/>
  <c r="BT119" i="60"/>
  <c r="BU119" i="60"/>
  <c r="BV119" i="60"/>
  <c r="BW119" i="60"/>
  <c r="BX119" i="60"/>
  <c r="BY119" i="60"/>
  <c r="BZ119" i="60"/>
  <c r="CA119" i="60"/>
  <c r="CB119" i="60"/>
  <c r="CC119" i="60"/>
  <c r="CD119" i="60"/>
  <c r="CE119" i="60"/>
  <c r="CF119" i="60"/>
  <c r="CG119" i="60"/>
  <c r="CH119" i="60"/>
  <c r="CI119" i="60"/>
  <c r="CJ119" i="60"/>
  <c r="CK119" i="60"/>
  <c r="CL119" i="60"/>
  <c r="CM119" i="60"/>
  <c r="CN119" i="60"/>
  <c r="CO119" i="60"/>
  <c r="CP119" i="60"/>
  <c r="CR119" i="60"/>
  <c r="CS119" i="60"/>
  <c r="E120" i="60"/>
  <c r="F120" i="60"/>
  <c r="G120" i="60"/>
  <c r="H120" i="60"/>
  <c r="I120" i="60"/>
  <c r="J120" i="60"/>
  <c r="K120" i="60"/>
  <c r="L120" i="60"/>
  <c r="M120" i="60"/>
  <c r="N120" i="60"/>
  <c r="O120" i="60"/>
  <c r="P120" i="60"/>
  <c r="Q120" i="60"/>
  <c r="R120" i="60"/>
  <c r="S120" i="60"/>
  <c r="T120" i="60"/>
  <c r="U120" i="60"/>
  <c r="V120" i="60"/>
  <c r="W120" i="60"/>
  <c r="X120" i="60"/>
  <c r="Y120" i="60"/>
  <c r="Z120" i="60"/>
  <c r="AA120" i="60"/>
  <c r="AB120" i="60"/>
  <c r="AC120" i="60"/>
  <c r="AD120" i="60"/>
  <c r="AE120" i="60"/>
  <c r="AF120" i="60"/>
  <c r="AG120" i="60"/>
  <c r="AH120" i="60"/>
  <c r="AI120" i="60"/>
  <c r="AJ120" i="60"/>
  <c r="AK120" i="60"/>
  <c r="AL120" i="60"/>
  <c r="AM120" i="60"/>
  <c r="AN120" i="60"/>
  <c r="AO120" i="60"/>
  <c r="AP120" i="60"/>
  <c r="AQ120" i="60"/>
  <c r="AR120" i="60"/>
  <c r="AS120" i="60"/>
  <c r="AT120" i="60"/>
  <c r="AU120" i="60"/>
  <c r="AV120" i="60"/>
  <c r="AW120" i="60"/>
  <c r="AX120" i="60"/>
  <c r="AY120" i="60"/>
  <c r="AZ120" i="60"/>
  <c r="BA120" i="60"/>
  <c r="BB120" i="60"/>
  <c r="BC120" i="60"/>
  <c r="BD120" i="60"/>
  <c r="BE120" i="60"/>
  <c r="BF120" i="60"/>
  <c r="BG120" i="60"/>
  <c r="BH120" i="60"/>
  <c r="BI120" i="60"/>
  <c r="BJ120" i="60"/>
  <c r="BK120" i="60"/>
  <c r="BL120" i="60"/>
  <c r="BM120" i="60"/>
  <c r="BN120" i="60"/>
  <c r="BO120" i="60"/>
  <c r="BP120" i="60"/>
  <c r="BQ120" i="60"/>
  <c r="BR120" i="60"/>
  <c r="BS120" i="60"/>
  <c r="BT120" i="60"/>
  <c r="BU120" i="60"/>
  <c r="BV120" i="60"/>
  <c r="BW120" i="60"/>
  <c r="BX120" i="60"/>
  <c r="BY120" i="60"/>
  <c r="BZ120" i="60"/>
  <c r="CA120" i="60"/>
  <c r="CB120" i="60"/>
  <c r="CC120" i="60"/>
  <c r="CD120" i="60"/>
  <c r="CE120" i="60"/>
  <c r="CF120" i="60"/>
  <c r="CG120" i="60"/>
  <c r="CH120" i="60"/>
  <c r="CI120" i="60"/>
  <c r="CJ120" i="60"/>
  <c r="CK120" i="60"/>
  <c r="CL120" i="60"/>
  <c r="CM120" i="60"/>
  <c r="CN120" i="60"/>
  <c r="CO120" i="60"/>
  <c r="CP120" i="60"/>
  <c r="CR120" i="60"/>
  <c r="CS120" i="60"/>
  <c r="E121" i="60"/>
  <c r="F121" i="60"/>
  <c r="G121" i="60"/>
  <c r="H121" i="60"/>
  <c r="I121" i="60"/>
  <c r="J121" i="60"/>
  <c r="K121" i="60"/>
  <c r="L121" i="60"/>
  <c r="M121" i="60"/>
  <c r="N121" i="60"/>
  <c r="O121" i="60"/>
  <c r="P121" i="60"/>
  <c r="Q121" i="60"/>
  <c r="R121" i="60"/>
  <c r="S121" i="60"/>
  <c r="T121" i="60"/>
  <c r="U121" i="60"/>
  <c r="V121" i="60"/>
  <c r="W121" i="60"/>
  <c r="X121" i="60"/>
  <c r="Y121" i="60"/>
  <c r="Z121" i="60"/>
  <c r="AA121" i="60"/>
  <c r="AB121" i="60"/>
  <c r="AC121" i="60"/>
  <c r="AD121" i="60"/>
  <c r="AE121" i="60"/>
  <c r="AF121" i="60"/>
  <c r="AG121" i="60"/>
  <c r="AH121" i="60"/>
  <c r="AI121" i="60"/>
  <c r="AJ121" i="60"/>
  <c r="AK121" i="60"/>
  <c r="AL121" i="60"/>
  <c r="AM121" i="60"/>
  <c r="AN121" i="60"/>
  <c r="AO121" i="60"/>
  <c r="AP121" i="60"/>
  <c r="AQ121" i="60"/>
  <c r="AR121" i="60"/>
  <c r="AS121" i="60"/>
  <c r="AT121" i="60"/>
  <c r="AU121" i="60"/>
  <c r="AV121" i="60"/>
  <c r="AW121" i="60"/>
  <c r="AX121" i="60"/>
  <c r="AY121" i="60"/>
  <c r="AZ121" i="60"/>
  <c r="BA121" i="60"/>
  <c r="BB121" i="60"/>
  <c r="BC121" i="60"/>
  <c r="BD121" i="60"/>
  <c r="BE121" i="60"/>
  <c r="BF121" i="60"/>
  <c r="BG121" i="60"/>
  <c r="BH121" i="60"/>
  <c r="BI121" i="60"/>
  <c r="BJ121" i="60"/>
  <c r="BK121" i="60"/>
  <c r="BL121" i="60"/>
  <c r="BM121" i="60"/>
  <c r="BN121" i="60"/>
  <c r="BO121" i="60"/>
  <c r="BP121" i="60"/>
  <c r="BQ121" i="60"/>
  <c r="BR121" i="60"/>
  <c r="BS121" i="60"/>
  <c r="BT121" i="60"/>
  <c r="BU121" i="60"/>
  <c r="BV121" i="60"/>
  <c r="BW121" i="60"/>
  <c r="BX121" i="60"/>
  <c r="BY121" i="60"/>
  <c r="BZ121" i="60"/>
  <c r="CA121" i="60"/>
  <c r="CB121" i="60"/>
  <c r="CC121" i="60"/>
  <c r="CD121" i="60"/>
  <c r="CE121" i="60"/>
  <c r="CF121" i="60"/>
  <c r="CG121" i="60"/>
  <c r="CH121" i="60"/>
  <c r="CI121" i="60"/>
  <c r="CJ121" i="60"/>
  <c r="CK121" i="60"/>
  <c r="CL121" i="60"/>
  <c r="CM121" i="60"/>
  <c r="CN121" i="60"/>
  <c r="CO121" i="60"/>
  <c r="CP121" i="60"/>
  <c r="CR121" i="60"/>
  <c r="CS121" i="60"/>
  <c r="E122" i="60"/>
  <c r="F122" i="60"/>
  <c r="G122" i="60"/>
  <c r="H122" i="60"/>
  <c r="I122" i="60"/>
  <c r="J122" i="60"/>
  <c r="K122" i="60"/>
  <c r="L122" i="60"/>
  <c r="M122" i="60"/>
  <c r="N122" i="60"/>
  <c r="O122" i="60"/>
  <c r="P122" i="60"/>
  <c r="Q122" i="60"/>
  <c r="R122" i="60"/>
  <c r="S122" i="60"/>
  <c r="T122" i="60"/>
  <c r="U122" i="60"/>
  <c r="V122" i="60"/>
  <c r="W122" i="60"/>
  <c r="X122" i="60"/>
  <c r="Y122" i="60"/>
  <c r="Z122" i="60"/>
  <c r="AA122" i="60"/>
  <c r="AB122" i="60"/>
  <c r="AC122" i="60"/>
  <c r="AD122" i="60"/>
  <c r="AE122" i="60"/>
  <c r="AF122" i="60"/>
  <c r="AG122" i="60"/>
  <c r="AH122" i="60"/>
  <c r="AI122" i="60"/>
  <c r="AJ122" i="60"/>
  <c r="AK122" i="60"/>
  <c r="AL122" i="60"/>
  <c r="AM122" i="60"/>
  <c r="AN122" i="60"/>
  <c r="AO122" i="60"/>
  <c r="AP122" i="60"/>
  <c r="AQ122" i="60"/>
  <c r="AR122" i="60"/>
  <c r="AS122" i="60"/>
  <c r="AT122" i="60"/>
  <c r="AU122" i="60"/>
  <c r="AV122" i="60"/>
  <c r="AW122" i="60"/>
  <c r="AX122" i="60"/>
  <c r="AY122" i="60"/>
  <c r="AZ122" i="60"/>
  <c r="BA122" i="60"/>
  <c r="BB122" i="60"/>
  <c r="BC122" i="60"/>
  <c r="BD122" i="60"/>
  <c r="BE122" i="60"/>
  <c r="BF122" i="60"/>
  <c r="BG122" i="60"/>
  <c r="BH122" i="60"/>
  <c r="BI122" i="60"/>
  <c r="BJ122" i="60"/>
  <c r="BK122" i="60"/>
  <c r="BL122" i="60"/>
  <c r="BM122" i="60"/>
  <c r="BN122" i="60"/>
  <c r="BO122" i="60"/>
  <c r="BP122" i="60"/>
  <c r="BQ122" i="60"/>
  <c r="BR122" i="60"/>
  <c r="BS122" i="60"/>
  <c r="BT122" i="60"/>
  <c r="BU122" i="60"/>
  <c r="BV122" i="60"/>
  <c r="BW122" i="60"/>
  <c r="BX122" i="60"/>
  <c r="BY122" i="60"/>
  <c r="BZ122" i="60"/>
  <c r="CA122" i="60"/>
  <c r="CB122" i="60"/>
  <c r="CC122" i="60"/>
  <c r="CD122" i="60"/>
  <c r="CE122" i="60"/>
  <c r="CF122" i="60"/>
  <c r="CG122" i="60"/>
  <c r="CH122" i="60"/>
  <c r="CI122" i="60"/>
  <c r="CJ122" i="60"/>
  <c r="CK122" i="60"/>
  <c r="CL122" i="60"/>
  <c r="CM122" i="60"/>
  <c r="CN122" i="60"/>
  <c r="CO122" i="60"/>
  <c r="CP122" i="60"/>
  <c r="CR122" i="60"/>
  <c r="CS122" i="60"/>
  <c r="E123" i="60"/>
  <c r="F123" i="60"/>
  <c r="G123" i="60"/>
  <c r="H123" i="60"/>
  <c r="I123" i="60"/>
  <c r="J123" i="60"/>
  <c r="K123" i="60"/>
  <c r="L123" i="60"/>
  <c r="M123" i="60"/>
  <c r="N123" i="60"/>
  <c r="O123" i="60"/>
  <c r="P123" i="60"/>
  <c r="Q123" i="60"/>
  <c r="R123" i="60"/>
  <c r="S123" i="60"/>
  <c r="T123" i="60"/>
  <c r="U123" i="60"/>
  <c r="V123" i="60"/>
  <c r="W123" i="60"/>
  <c r="X123" i="60"/>
  <c r="Y123" i="60"/>
  <c r="Z123" i="60"/>
  <c r="AA123" i="60"/>
  <c r="AB123" i="60"/>
  <c r="AC123" i="60"/>
  <c r="AD123" i="60"/>
  <c r="AE123" i="60"/>
  <c r="AF123" i="60"/>
  <c r="AG123" i="60"/>
  <c r="AH123" i="60"/>
  <c r="AI123" i="60"/>
  <c r="AJ123" i="60"/>
  <c r="AK123" i="60"/>
  <c r="AL123" i="60"/>
  <c r="AM123" i="60"/>
  <c r="AN123" i="60"/>
  <c r="AO123" i="60"/>
  <c r="AP123" i="60"/>
  <c r="AQ123" i="60"/>
  <c r="AR123" i="60"/>
  <c r="AS123" i="60"/>
  <c r="AT123" i="60"/>
  <c r="AU123" i="60"/>
  <c r="AV123" i="60"/>
  <c r="AW123" i="60"/>
  <c r="AX123" i="60"/>
  <c r="AY123" i="60"/>
  <c r="AZ123" i="60"/>
  <c r="BA123" i="60"/>
  <c r="BB123" i="60"/>
  <c r="BC123" i="60"/>
  <c r="BD123" i="60"/>
  <c r="BE123" i="60"/>
  <c r="BF123" i="60"/>
  <c r="BG123" i="60"/>
  <c r="BH123" i="60"/>
  <c r="BI123" i="60"/>
  <c r="BJ123" i="60"/>
  <c r="BK123" i="60"/>
  <c r="BL123" i="60"/>
  <c r="BM123" i="60"/>
  <c r="BN123" i="60"/>
  <c r="BO123" i="60"/>
  <c r="BP123" i="60"/>
  <c r="BQ123" i="60"/>
  <c r="BR123" i="60"/>
  <c r="BS123" i="60"/>
  <c r="BT123" i="60"/>
  <c r="BU123" i="60"/>
  <c r="BV123" i="60"/>
  <c r="BW123" i="60"/>
  <c r="BX123" i="60"/>
  <c r="BY123" i="60"/>
  <c r="BZ123" i="60"/>
  <c r="CA123" i="60"/>
  <c r="CB123" i="60"/>
  <c r="CC123" i="60"/>
  <c r="CD123" i="60"/>
  <c r="CE123" i="60"/>
  <c r="CF123" i="60"/>
  <c r="CG123" i="60"/>
  <c r="CH123" i="60"/>
  <c r="CI123" i="60"/>
  <c r="CJ123" i="60"/>
  <c r="CK123" i="60"/>
  <c r="CL123" i="60"/>
  <c r="CM123" i="60"/>
  <c r="CN123" i="60"/>
  <c r="CO123" i="60"/>
  <c r="CP123" i="60"/>
  <c r="CR123" i="60"/>
  <c r="CS123" i="60"/>
  <c r="E124" i="60"/>
  <c r="F124" i="60"/>
  <c r="G124" i="60"/>
  <c r="H124" i="60"/>
  <c r="I124" i="60"/>
  <c r="J124" i="60"/>
  <c r="K124" i="60"/>
  <c r="L124" i="60"/>
  <c r="M124" i="60"/>
  <c r="N124" i="60"/>
  <c r="O124" i="60"/>
  <c r="P124" i="60"/>
  <c r="Q124" i="60"/>
  <c r="R124" i="60"/>
  <c r="S124" i="60"/>
  <c r="T124" i="60"/>
  <c r="U124" i="60"/>
  <c r="V124" i="60"/>
  <c r="W124" i="60"/>
  <c r="X124" i="60"/>
  <c r="Y124" i="60"/>
  <c r="Z124" i="60"/>
  <c r="AA124" i="60"/>
  <c r="AB124" i="60"/>
  <c r="AC124" i="60"/>
  <c r="AD124" i="60"/>
  <c r="AE124" i="60"/>
  <c r="AF124" i="60"/>
  <c r="AG124" i="60"/>
  <c r="AH124" i="60"/>
  <c r="AI124" i="60"/>
  <c r="AJ124" i="60"/>
  <c r="AK124" i="60"/>
  <c r="AL124" i="60"/>
  <c r="AM124" i="60"/>
  <c r="AN124" i="60"/>
  <c r="AO124" i="60"/>
  <c r="AP124" i="60"/>
  <c r="AQ124" i="60"/>
  <c r="AR124" i="60"/>
  <c r="AS124" i="60"/>
  <c r="AT124" i="60"/>
  <c r="AU124" i="60"/>
  <c r="AV124" i="60"/>
  <c r="AW124" i="60"/>
  <c r="AX124" i="60"/>
  <c r="AY124" i="60"/>
  <c r="AZ124" i="60"/>
  <c r="BA124" i="60"/>
  <c r="BB124" i="60"/>
  <c r="BC124" i="60"/>
  <c r="BD124" i="60"/>
  <c r="BE124" i="60"/>
  <c r="BF124" i="60"/>
  <c r="BG124" i="60"/>
  <c r="BH124" i="60"/>
  <c r="BI124" i="60"/>
  <c r="BJ124" i="60"/>
  <c r="BK124" i="60"/>
  <c r="BL124" i="60"/>
  <c r="BM124" i="60"/>
  <c r="BN124" i="60"/>
  <c r="BO124" i="60"/>
  <c r="BP124" i="60"/>
  <c r="BQ124" i="60"/>
  <c r="BR124" i="60"/>
  <c r="BS124" i="60"/>
  <c r="BT124" i="60"/>
  <c r="BU124" i="60"/>
  <c r="BV124" i="60"/>
  <c r="BW124" i="60"/>
  <c r="BX124" i="60"/>
  <c r="BY124" i="60"/>
  <c r="BZ124" i="60"/>
  <c r="CA124" i="60"/>
  <c r="CB124" i="60"/>
  <c r="CC124" i="60"/>
  <c r="CD124" i="60"/>
  <c r="CE124" i="60"/>
  <c r="CF124" i="60"/>
  <c r="CG124" i="60"/>
  <c r="CH124" i="60"/>
  <c r="CI124" i="60"/>
  <c r="CJ124" i="60"/>
  <c r="CK124" i="60"/>
  <c r="CL124" i="60"/>
  <c r="CM124" i="60"/>
  <c r="CN124" i="60"/>
  <c r="CO124" i="60"/>
  <c r="CP124" i="60"/>
  <c r="CR124" i="60"/>
  <c r="CS124" i="60"/>
  <c r="E125" i="60"/>
  <c r="F125" i="60"/>
  <c r="G125" i="60"/>
  <c r="H125" i="60"/>
  <c r="I125" i="60"/>
  <c r="J125" i="60"/>
  <c r="K125" i="60"/>
  <c r="L125" i="60"/>
  <c r="M125" i="60"/>
  <c r="N125" i="60"/>
  <c r="O125" i="60"/>
  <c r="P125" i="60"/>
  <c r="Q125" i="60"/>
  <c r="R125" i="60"/>
  <c r="S125" i="60"/>
  <c r="T125" i="60"/>
  <c r="U125" i="60"/>
  <c r="V125" i="60"/>
  <c r="W125" i="60"/>
  <c r="X125" i="60"/>
  <c r="Y125" i="60"/>
  <c r="Z125" i="60"/>
  <c r="AA125" i="60"/>
  <c r="AB125" i="60"/>
  <c r="AC125" i="60"/>
  <c r="AD125" i="60"/>
  <c r="AE125" i="60"/>
  <c r="AF125" i="60"/>
  <c r="AG125" i="60"/>
  <c r="AH125" i="60"/>
  <c r="AI125" i="60"/>
  <c r="AJ125" i="60"/>
  <c r="AK125" i="60"/>
  <c r="AL125" i="60"/>
  <c r="AM125" i="60"/>
  <c r="AN125" i="60"/>
  <c r="AO125" i="60"/>
  <c r="AP125" i="60"/>
  <c r="AQ125" i="60"/>
  <c r="AR125" i="60"/>
  <c r="AS125" i="60"/>
  <c r="AT125" i="60"/>
  <c r="AU125" i="60"/>
  <c r="AV125" i="60"/>
  <c r="AW125" i="60"/>
  <c r="AX125" i="60"/>
  <c r="AY125" i="60"/>
  <c r="AZ125" i="60"/>
  <c r="BA125" i="60"/>
  <c r="BB125" i="60"/>
  <c r="BC125" i="60"/>
  <c r="BD125" i="60"/>
  <c r="BE125" i="60"/>
  <c r="BF125" i="60"/>
  <c r="BG125" i="60"/>
  <c r="BH125" i="60"/>
  <c r="BI125" i="60"/>
  <c r="BJ125" i="60"/>
  <c r="BK125" i="60"/>
  <c r="BL125" i="60"/>
  <c r="BM125" i="60"/>
  <c r="BN125" i="60"/>
  <c r="BO125" i="60"/>
  <c r="BP125" i="60"/>
  <c r="BQ125" i="60"/>
  <c r="BR125" i="60"/>
  <c r="BS125" i="60"/>
  <c r="BT125" i="60"/>
  <c r="BU125" i="60"/>
  <c r="BV125" i="60"/>
  <c r="BW125" i="60"/>
  <c r="BX125" i="60"/>
  <c r="BY125" i="60"/>
  <c r="BZ125" i="60"/>
  <c r="CA125" i="60"/>
  <c r="CB125" i="60"/>
  <c r="CC125" i="60"/>
  <c r="CD125" i="60"/>
  <c r="CE125" i="60"/>
  <c r="CF125" i="60"/>
  <c r="CG125" i="60"/>
  <c r="CH125" i="60"/>
  <c r="CI125" i="60"/>
  <c r="CJ125" i="60"/>
  <c r="CK125" i="60"/>
  <c r="CL125" i="60"/>
  <c r="CM125" i="60"/>
  <c r="CN125" i="60"/>
  <c r="CO125" i="60"/>
  <c r="CP125" i="60"/>
  <c r="CR125" i="60"/>
  <c r="CS125" i="60"/>
  <c r="E126" i="60"/>
  <c r="F126" i="60"/>
  <c r="G126" i="60"/>
  <c r="H126" i="60"/>
  <c r="I126" i="60"/>
  <c r="J126" i="60"/>
  <c r="K126" i="60"/>
  <c r="L126" i="60"/>
  <c r="M126" i="60"/>
  <c r="N126" i="60"/>
  <c r="O126" i="60"/>
  <c r="P126" i="60"/>
  <c r="Q126" i="60"/>
  <c r="R126" i="60"/>
  <c r="S126" i="60"/>
  <c r="T126" i="60"/>
  <c r="U126" i="60"/>
  <c r="V126" i="60"/>
  <c r="W126" i="60"/>
  <c r="X126" i="60"/>
  <c r="Y126" i="60"/>
  <c r="Z126" i="60"/>
  <c r="AA126" i="60"/>
  <c r="AB126" i="60"/>
  <c r="AC126" i="60"/>
  <c r="AD126" i="60"/>
  <c r="AE126" i="60"/>
  <c r="AF126" i="60"/>
  <c r="AG126" i="60"/>
  <c r="AH126" i="60"/>
  <c r="AI126" i="60"/>
  <c r="AJ126" i="60"/>
  <c r="AK126" i="60"/>
  <c r="AL126" i="60"/>
  <c r="AM126" i="60"/>
  <c r="AN126" i="60"/>
  <c r="AO126" i="60"/>
  <c r="AP126" i="60"/>
  <c r="AQ126" i="60"/>
  <c r="AR126" i="60"/>
  <c r="AS126" i="60"/>
  <c r="AT126" i="60"/>
  <c r="AU126" i="60"/>
  <c r="AV126" i="60"/>
  <c r="AW126" i="60"/>
  <c r="AX126" i="60"/>
  <c r="AY126" i="60"/>
  <c r="AZ126" i="60"/>
  <c r="BA126" i="60"/>
  <c r="BB126" i="60"/>
  <c r="BC126" i="60"/>
  <c r="BD126" i="60"/>
  <c r="BE126" i="60"/>
  <c r="BF126" i="60"/>
  <c r="BG126" i="60"/>
  <c r="BH126" i="60"/>
  <c r="BI126" i="60"/>
  <c r="BJ126" i="60"/>
  <c r="BK126" i="60"/>
  <c r="BL126" i="60"/>
  <c r="BM126" i="60"/>
  <c r="BN126" i="60"/>
  <c r="BO126" i="60"/>
  <c r="BP126" i="60"/>
  <c r="BQ126" i="60"/>
  <c r="BR126" i="60"/>
  <c r="BS126" i="60"/>
  <c r="BT126" i="60"/>
  <c r="BU126" i="60"/>
  <c r="BV126" i="60"/>
  <c r="BW126" i="60"/>
  <c r="BX126" i="60"/>
  <c r="BY126" i="60"/>
  <c r="BZ126" i="60"/>
  <c r="CA126" i="60"/>
  <c r="CB126" i="60"/>
  <c r="CC126" i="60"/>
  <c r="CD126" i="60"/>
  <c r="CE126" i="60"/>
  <c r="CF126" i="60"/>
  <c r="CG126" i="60"/>
  <c r="CH126" i="60"/>
  <c r="CI126" i="60"/>
  <c r="CJ126" i="60"/>
  <c r="CK126" i="60"/>
  <c r="CL126" i="60"/>
  <c r="CM126" i="60"/>
  <c r="CN126" i="60"/>
  <c r="CO126" i="60"/>
  <c r="CP126" i="60"/>
  <c r="CR126" i="60"/>
  <c r="CS126" i="60"/>
  <c r="E127" i="60"/>
  <c r="F127" i="60"/>
  <c r="G127" i="60"/>
  <c r="H127" i="60"/>
  <c r="I127" i="60"/>
  <c r="J127" i="60"/>
  <c r="K127" i="60"/>
  <c r="L127" i="60"/>
  <c r="M127" i="60"/>
  <c r="N127" i="60"/>
  <c r="O127" i="60"/>
  <c r="P127" i="60"/>
  <c r="Q127" i="60"/>
  <c r="R127" i="60"/>
  <c r="S127" i="60"/>
  <c r="T127" i="60"/>
  <c r="U127" i="60"/>
  <c r="V127" i="60"/>
  <c r="W127" i="60"/>
  <c r="X127" i="60"/>
  <c r="Y127" i="60"/>
  <c r="Z127" i="60"/>
  <c r="AA127" i="60"/>
  <c r="AB127" i="60"/>
  <c r="AC127" i="60"/>
  <c r="AD127" i="60"/>
  <c r="AE127" i="60"/>
  <c r="AF127" i="60"/>
  <c r="AG127" i="60"/>
  <c r="AH127" i="60"/>
  <c r="AI127" i="60"/>
  <c r="AJ127" i="60"/>
  <c r="AK127" i="60"/>
  <c r="AL127" i="60"/>
  <c r="AM127" i="60"/>
  <c r="AN127" i="60"/>
  <c r="AO127" i="60"/>
  <c r="AP127" i="60"/>
  <c r="AQ127" i="60"/>
  <c r="AR127" i="60"/>
  <c r="AS127" i="60"/>
  <c r="AT127" i="60"/>
  <c r="AU127" i="60"/>
  <c r="AV127" i="60"/>
  <c r="AW127" i="60"/>
  <c r="AX127" i="60"/>
  <c r="AY127" i="60"/>
  <c r="AZ127" i="60"/>
  <c r="BA127" i="60"/>
  <c r="BB127" i="60"/>
  <c r="BC127" i="60"/>
  <c r="BD127" i="60"/>
  <c r="BE127" i="60"/>
  <c r="BF127" i="60"/>
  <c r="BG127" i="60"/>
  <c r="BH127" i="60"/>
  <c r="BI127" i="60"/>
  <c r="BJ127" i="60"/>
  <c r="BK127" i="60"/>
  <c r="BL127" i="60"/>
  <c r="BM127" i="60"/>
  <c r="BN127" i="60"/>
  <c r="BO127" i="60"/>
  <c r="BP127" i="60"/>
  <c r="BQ127" i="60"/>
  <c r="BR127" i="60"/>
  <c r="BS127" i="60"/>
  <c r="BT127" i="60"/>
  <c r="BU127" i="60"/>
  <c r="BV127" i="60"/>
  <c r="BW127" i="60"/>
  <c r="BX127" i="60"/>
  <c r="BY127" i="60"/>
  <c r="BZ127" i="60"/>
  <c r="CA127" i="60"/>
  <c r="CB127" i="60"/>
  <c r="CC127" i="60"/>
  <c r="CD127" i="60"/>
  <c r="CE127" i="60"/>
  <c r="CF127" i="60"/>
  <c r="CG127" i="60"/>
  <c r="CH127" i="60"/>
  <c r="CI127" i="60"/>
  <c r="CJ127" i="60"/>
  <c r="CK127" i="60"/>
  <c r="CL127" i="60"/>
  <c r="CM127" i="60"/>
  <c r="CN127" i="60"/>
  <c r="CO127" i="60"/>
  <c r="CP127" i="60"/>
  <c r="CR127" i="60"/>
  <c r="CS127" i="60"/>
  <c r="E128" i="60"/>
  <c r="F128" i="60"/>
  <c r="G128" i="60"/>
  <c r="H128" i="60"/>
  <c r="I128" i="60"/>
  <c r="J128" i="60"/>
  <c r="K128" i="60"/>
  <c r="L128" i="60"/>
  <c r="M128" i="60"/>
  <c r="N128" i="60"/>
  <c r="O128" i="60"/>
  <c r="P128" i="60"/>
  <c r="Q128" i="60"/>
  <c r="R128" i="60"/>
  <c r="S128" i="60"/>
  <c r="T128" i="60"/>
  <c r="U128" i="60"/>
  <c r="V128" i="60"/>
  <c r="W128" i="60"/>
  <c r="X128" i="60"/>
  <c r="Y128" i="60"/>
  <c r="Z128" i="60"/>
  <c r="AA128" i="60"/>
  <c r="AB128" i="60"/>
  <c r="AC128" i="60"/>
  <c r="AD128" i="60"/>
  <c r="AE128" i="60"/>
  <c r="AF128" i="60"/>
  <c r="AG128" i="60"/>
  <c r="AH128" i="60"/>
  <c r="AI128" i="60"/>
  <c r="AJ128" i="60"/>
  <c r="AK128" i="60"/>
  <c r="AL128" i="60"/>
  <c r="AM128" i="60"/>
  <c r="AN128" i="60"/>
  <c r="AO128" i="60"/>
  <c r="AP128" i="60"/>
  <c r="AQ128" i="60"/>
  <c r="AR128" i="60"/>
  <c r="AS128" i="60"/>
  <c r="AT128" i="60"/>
  <c r="AU128" i="60"/>
  <c r="AV128" i="60"/>
  <c r="AW128" i="60"/>
  <c r="AX128" i="60"/>
  <c r="AY128" i="60"/>
  <c r="AZ128" i="60"/>
  <c r="BA128" i="60"/>
  <c r="BB128" i="60"/>
  <c r="BC128" i="60"/>
  <c r="BD128" i="60"/>
  <c r="BE128" i="60"/>
  <c r="BF128" i="60"/>
  <c r="BG128" i="60"/>
  <c r="BH128" i="60"/>
  <c r="BI128" i="60"/>
  <c r="BJ128" i="60"/>
  <c r="BK128" i="60"/>
  <c r="BL128" i="60"/>
  <c r="BM128" i="60"/>
  <c r="BN128" i="60"/>
  <c r="BO128" i="60"/>
  <c r="BP128" i="60"/>
  <c r="BQ128" i="60"/>
  <c r="BR128" i="60"/>
  <c r="BS128" i="60"/>
  <c r="BT128" i="60"/>
  <c r="BU128" i="60"/>
  <c r="BV128" i="60"/>
  <c r="BW128" i="60"/>
  <c r="BX128" i="60"/>
  <c r="BY128" i="60"/>
  <c r="BZ128" i="60"/>
  <c r="CA128" i="60"/>
  <c r="CB128" i="60"/>
  <c r="CC128" i="60"/>
  <c r="CD128" i="60"/>
  <c r="CE128" i="60"/>
  <c r="CF128" i="60"/>
  <c r="CG128" i="60"/>
  <c r="CH128" i="60"/>
  <c r="CI128" i="60"/>
  <c r="CJ128" i="60"/>
  <c r="CK128" i="60"/>
  <c r="CL128" i="60"/>
  <c r="CM128" i="60"/>
  <c r="CN128" i="60"/>
  <c r="CO128" i="60"/>
  <c r="CP128" i="60"/>
  <c r="CR128" i="60"/>
  <c r="CS128" i="60"/>
  <c r="E129" i="60"/>
  <c r="F129" i="60"/>
  <c r="G129" i="60"/>
  <c r="H129" i="60"/>
  <c r="I129" i="60"/>
  <c r="J129" i="60"/>
  <c r="K129" i="60"/>
  <c r="L129" i="60"/>
  <c r="M129" i="60"/>
  <c r="N129" i="60"/>
  <c r="O129" i="60"/>
  <c r="P129" i="60"/>
  <c r="Q129" i="60"/>
  <c r="R129" i="60"/>
  <c r="S129" i="60"/>
  <c r="T129" i="60"/>
  <c r="U129" i="60"/>
  <c r="V129" i="60"/>
  <c r="W129" i="60"/>
  <c r="X129" i="60"/>
  <c r="Y129" i="60"/>
  <c r="Z129" i="60"/>
  <c r="AA129" i="60"/>
  <c r="AB129" i="60"/>
  <c r="AC129" i="60"/>
  <c r="AD129" i="60"/>
  <c r="AE129" i="60"/>
  <c r="AF129" i="60"/>
  <c r="AG129" i="60"/>
  <c r="AH129" i="60"/>
  <c r="AI129" i="60"/>
  <c r="AJ129" i="60"/>
  <c r="AK129" i="60"/>
  <c r="AL129" i="60"/>
  <c r="AM129" i="60"/>
  <c r="AN129" i="60"/>
  <c r="AO129" i="60"/>
  <c r="AP129" i="60"/>
  <c r="AQ129" i="60"/>
  <c r="AR129" i="60"/>
  <c r="AS129" i="60"/>
  <c r="AT129" i="60"/>
  <c r="AU129" i="60"/>
  <c r="AV129" i="60"/>
  <c r="AW129" i="60"/>
  <c r="AX129" i="60"/>
  <c r="AY129" i="60"/>
  <c r="AZ129" i="60"/>
  <c r="BA129" i="60"/>
  <c r="BB129" i="60"/>
  <c r="BC129" i="60"/>
  <c r="BD129" i="60"/>
  <c r="BE129" i="60"/>
  <c r="BF129" i="60"/>
  <c r="BG129" i="60"/>
  <c r="BH129" i="60"/>
  <c r="BI129" i="60"/>
  <c r="BJ129" i="60"/>
  <c r="BK129" i="60"/>
  <c r="BL129" i="60"/>
  <c r="BM129" i="60"/>
  <c r="BN129" i="60"/>
  <c r="BO129" i="60"/>
  <c r="BP129" i="60"/>
  <c r="BQ129" i="60"/>
  <c r="BR129" i="60"/>
  <c r="BS129" i="60"/>
  <c r="BT129" i="60"/>
  <c r="BU129" i="60"/>
  <c r="BV129" i="60"/>
  <c r="BW129" i="60"/>
  <c r="BX129" i="60"/>
  <c r="BY129" i="60"/>
  <c r="BZ129" i="60"/>
  <c r="CA129" i="60"/>
  <c r="CB129" i="60"/>
  <c r="CC129" i="60"/>
  <c r="CD129" i="60"/>
  <c r="CE129" i="60"/>
  <c r="CF129" i="60"/>
  <c r="CG129" i="60"/>
  <c r="CH129" i="60"/>
  <c r="CI129" i="60"/>
  <c r="CJ129" i="60"/>
  <c r="CK129" i="60"/>
  <c r="CL129" i="60"/>
  <c r="CM129" i="60"/>
  <c r="CN129" i="60"/>
  <c r="CO129" i="60"/>
  <c r="CP129" i="60"/>
  <c r="CR129" i="60"/>
  <c r="CS129" i="60"/>
  <c r="E130" i="60"/>
  <c r="F130" i="60"/>
  <c r="G130" i="60"/>
  <c r="H130" i="60"/>
  <c r="I130" i="60"/>
  <c r="J130" i="60"/>
  <c r="K130" i="60"/>
  <c r="L130" i="60"/>
  <c r="M130" i="60"/>
  <c r="N130" i="60"/>
  <c r="O130" i="60"/>
  <c r="P130" i="60"/>
  <c r="Q130" i="60"/>
  <c r="R130" i="60"/>
  <c r="S130" i="60"/>
  <c r="T130" i="60"/>
  <c r="U130" i="60"/>
  <c r="V130" i="60"/>
  <c r="W130" i="60"/>
  <c r="X130" i="60"/>
  <c r="Y130" i="60"/>
  <c r="Z130" i="60"/>
  <c r="AA130" i="60"/>
  <c r="AB130" i="60"/>
  <c r="AC130" i="60"/>
  <c r="AD130" i="60"/>
  <c r="AE130" i="60"/>
  <c r="AF130" i="60"/>
  <c r="AG130" i="60"/>
  <c r="AH130" i="60"/>
  <c r="AI130" i="60"/>
  <c r="AJ130" i="60"/>
  <c r="AK130" i="60"/>
  <c r="AL130" i="60"/>
  <c r="AM130" i="60"/>
  <c r="AN130" i="60"/>
  <c r="AO130" i="60"/>
  <c r="AP130" i="60"/>
  <c r="AQ130" i="60"/>
  <c r="AR130" i="60"/>
  <c r="AS130" i="60"/>
  <c r="AT130" i="60"/>
  <c r="AU130" i="60"/>
  <c r="AV130" i="60"/>
  <c r="AW130" i="60"/>
  <c r="AX130" i="60"/>
  <c r="AY130" i="60"/>
  <c r="AZ130" i="60"/>
  <c r="BA130" i="60"/>
  <c r="BB130" i="60"/>
  <c r="BC130" i="60"/>
  <c r="BD130" i="60"/>
  <c r="BE130" i="60"/>
  <c r="BF130" i="60"/>
  <c r="BG130" i="60"/>
  <c r="BH130" i="60"/>
  <c r="BI130" i="60"/>
  <c r="BJ130" i="60"/>
  <c r="BK130" i="60"/>
  <c r="BL130" i="60"/>
  <c r="BM130" i="60"/>
  <c r="BN130" i="60"/>
  <c r="BO130" i="60"/>
  <c r="BP130" i="60"/>
  <c r="BQ130" i="60"/>
  <c r="BR130" i="60"/>
  <c r="BS130" i="60"/>
  <c r="BT130" i="60"/>
  <c r="BU130" i="60"/>
  <c r="BV130" i="60"/>
  <c r="BW130" i="60"/>
  <c r="BX130" i="60"/>
  <c r="BY130" i="60"/>
  <c r="BZ130" i="60"/>
  <c r="CA130" i="60"/>
  <c r="CB130" i="60"/>
  <c r="CC130" i="60"/>
  <c r="CD130" i="60"/>
  <c r="CE130" i="60"/>
  <c r="CF130" i="60"/>
  <c r="CG130" i="60"/>
  <c r="CH130" i="60"/>
  <c r="CI130" i="60"/>
  <c r="CJ130" i="60"/>
  <c r="CK130" i="60"/>
  <c r="CL130" i="60"/>
  <c r="CM130" i="60"/>
  <c r="CN130" i="60"/>
  <c r="CO130" i="60"/>
  <c r="CP130" i="60"/>
  <c r="CR130" i="60"/>
  <c r="CS130" i="60"/>
  <c r="E131" i="60"/>
  <c r="F131" i="60"/>
  <c r="G131" i="60"/>
  <c r="H131" i="60"/>
  <c r="I131" i="60"/>
  <c r="J131" i="60"/>
  <c r="K131" i="60"/>
  <c r="L131" i="60"/>
  <c r="M131" i="60"/>
  <c r="N131" i="60"/>
  <c r="O131" i="60"/>
  <c r="P131" i="60"/>
  <c r="Q131" i="60"/>
  <c r="R131" i="60"/>
  <c r="S131" i="60"/>
  <c r="T131" i="60"/>
  <c r="U131" i="60"/>
  <c r="V131" i="60"/>
  <c r="W131" i="60"/>
  <c r="X131" i="60"/>
  <c r="Y131" i="60"/>
  <c r="Z131" i="60"/>
  <c r="AA131" i="60"/>
  <c r="AB131" i="60"/>
  <c r="AC131" i="60"/>
  <c r="AD131" i="60"/>
  <c r="AE131" i="60"/>
  <c r="AF131" i="60"/>
  <c r="AG131" i="60"/>
  <c r="AH131" i="60"/>
  <c r="AI131" i="60"/>
  <c r="AJ131" i="60"/>
  <c r="AK131" i="60"/>
  <c r="AL131" i="60"/>
  <c r="AM131" i="60"/>
  <c r="AN131" i="60"/>
  <c r="AO131" i="60"/>
  <c r="AP131" i="60"/>
  <c r="AQ131" i="60"/>
  <c r="AR131" i="60"/>
  <c r="AS131" i="60"/>
  <c r="AT131" i="60"/>
  <c r="AU131" i="60"/>
  <c r="AV131" i="60"/>
  <c r="AW131" i="60"/>
  <c r="AX131" i="60"/>
  <c r="AY131" i="60"/>
  <c r="AZ131" i="60"/>
  <c r="BA131" i="60"/>
  <c r="BB131" i="60"/>
  <c r="BC131" i="60"/>
  <c r="BD131" i="60"/>
  <c r="BE131" i="60"/>
  <c r="BF131" i="60"/>
  <c r="BG131" i="60"/>
  <c r="BH131" i="60"/>
  <c r="BI131" i="60"/>
  <c r="BJ131" i="60"/>
  <c r="BK131" i="60"/>
  <c r="BL131" i="60"/>
  <c r="BM131" i="60"/>
  <c r="BN131" i="60"/>
  <c r="BO131" i="60"/>
  <c r="BP131" i="60"/>
  <c r="BQ131" i="60"/>
  <c r="BR131" i="60"/>
  <c r="BS131" i="60"/>
  <c r="BT131" i="60"/>
  <c r="BU131" i="60"/>
  <c r="BV131" i="60"/>
  <c r="BW131" i="60"/>
  <c r="BX131" i="60"/>
  <c r="BY131" i="60"/>
  <c r="BZ131" i="60"/>
  <c r="CA131" i="60"/>
  <c r="CB131" i="60"/>
  <c r="CC131" i="60"/>
  <c r="CD131" i="60"/>
  <c r="CE131" i="60"/>
  <c r="CF131" i="60"/>
  <c r="CG131" i="60"/>
  <c r="CH131" i="60"/>
  <c r="CI131" i="60"/>
  <c r="CJ131" i="60"/>
  <c r="CK131" i="60"/>
  <c r="CL131" i="60"/>
  <c r="CM131" i="60"/>
  <c r="CN131" i="60"/>
  <c r="CO131" i="60"/>
  <c r="CP131" i="60"/>
  <c r="CR131" i="60"/>
  <c r="CS131" i="60"/>
  <c r="E132" i="60"/>
  <c r="F132" i="60"/>
  <c r="G132" i="60"/>
  <c r="H132" i="60"/>
  <c r="I132" i="60"/>
  <c r="J132" i="60"/>
  <c r="K132" i="60"/>
  <c r="L132" i="60"/>
  <c r="M132" i="60"/>
  <c r="N132" i="60"/>
  <c r="O132" i="60"/>
  <c r="P132" i="60"/>
  <c r="Q132" i="60"/>
  <c r="R132" i="60"/>
  <c r="S132" i="60"/>
  <c r="T132" i="60"/>
  <c r="U132" i="60"/>
  <c r="V132" i="60"/>
  <c r="W132" i="60"/>
  <c r="X132" i="60"/>
  <c r="Y132" i="60"/>
  <c r="Z132" i="60"/>
  <c r="AA132" i="60"/>
  <c r="AB132" i="60"/>
  <c r="AC132" i="60"/>
  <c r="AD132" i="60"/>
  <c r="AE132" i="60"/>
  <c r="AF132" i="60"/>
  <c r="AG132" i="60"/>
  <c r="AH132" i="60"/>
  <c r="AI132" i="60"/>
  <c r="AJ132" i="60"/>
  <c r="AK132" i="60"/>
  <c r="AL132" i="60"/>
  <c r="AM132" i="60"/>
  <c r="AN132" i="60"/>
  <c r="AO132" i="60"/>
  <c r="AP132" i="60"/>
  <c r="AQ132" i="60"/>
  <c r="AR132" i="60"/>
  <c r="AS132" i="60"/>
  <c r="AT132" i="60"/>
  <c r="AU132" i="60"/>
  <c r="AV132" i="60"/>
  <c r="AW132" i="60"/>
  <c r="AX132" i="60"/>
  <c r="AY132" i="60"/>
  <c r="AZ132" i="60"/>
  <c r="BA132" i="60"/>
  <c r="BB132" i="60"/>
  <c r="BC132" i="60"/>
  <c r="BD132" i="60"/>
  <c r="BE132" i="60"/>
  <c r="BF132" i="60"/>
  <c r="BG132" i="60"/>
  <c r="BH132" i="60"/>
  <c r="BI132" i="60"/>
  <c r="BJ132" i="60"/>
  <c r="BK132" i="60"/>
  <c r="BL132" i="60"/>
  <c r="BM132" i="60"/>
  <c r="BN132" i="60"/>
  <c r="BO132" i="60"/>
  <c r="BP132" i="60"/>
  <c r="BQ132" i="60"/>
  <c r="BR132" i="60"/>
  <c r="BS132" i="60"/>
  <c r="BT132" i="60"/>
  <c r="BU132" i="60"/>
  <c r="BV132" i="60"/>
  <c r="BW132" i="60"/>
  <c r="BX132" i="60"/>
  <c r="BY132" i="60"/>
  <c r="BZ132" i="60"/>
  <c r="CA132" i="60"/>
  <c r="CB132" i="60"/>
  <c r="CC132" i="60"/>
  <c r="CD132" i="60"/>
  <c r="CE132" i="60"/>
  <c r="CF132" i="60"/>
  <c r="CG132" i="60"/>
  <c r="CH132" i="60"/>
  <c r="CI132" i="60"/>
  <c r="CJ132" i="60"/>
  <c r="CK132" i="60"/>
  <c r="CL132" i="60"/>
  <c r="CM132" i="60"/>
  <c r="CN132" i="60"/>
  <c r="CO132" i="60"/>
  <c r="CP132" i="60"/>
  <c r="CR132" i="60"/>
  <c r="CS132" i="60"/>
  <c r="D106" i="60"/>
  <c r="D107" i="60"/>
  <c r="D108" i="60"/>
  <c r="D109" i="60"/>
  <c r="D110" i="60"/>
  <c r="D111" i="60"/>
  <c r="D112" i="60"/>
  <c r="D113" i="60"/>
  <c r="D114" i="60"/>
  <c r="D115" i="60"/>
  <c r="D116" i="60"/>
  <c r="D117" i="60"/>
  <c r="D118" i="60"/>
  <c r="D119" i="60"/>
  <c r="D120" i="60"/>
  <c r="D121" i="60"/>
  <c r="D122" i="60"/>
  <c r="D123" i="60"/>
  <c r="D124" i="60"/>
  <c r="D125" i="60"/>
  <c r="D126" i="60"/>
  <c r="D127" i="60"/>
  <c r="D128" i="60"/>
  <c r="D129" i="60"/>
  <c r="D130" i="60"/>
  <c r="D131" i="60"/>
  <c r="D132" i="60"/>
  <c r="D105" i="60"/>
  <c r="E59" i="58"/>
  <c r="F59" i="58"/>
  <c r="G59" i="58"/>
  <c r="H59" i="58"/>
  <c r="I59" i="58"/>
  <c r="J59" i="58"/>
  <c r="K59" i="58"/>
  <c r="L59" i="58"/>
  <c r="M59" i="58"/>
  <c r="N59" i="58"/>
  <c r="O59" i="58"/>
  <c r="P59" i="58"/>
  <c r="Q59" i="58"/>
  <c r="R59" i="58"/>
  <c r="S59" i="58"/>
  <c r="T59" i="58"/>
  <c r="U59" i="58"/>
  <c r="V59" i="58"/>
  <c r="W59" i="58"/>
  <c r="X59" i="58"/>
  <c r="Y59" i="58"/>
  <c r="Z59" i="58"/>
  <c r="AA59" i="58"/>
  <c r="AB59" i="58"/>
  <c r="AC59" i="58"/>
  <c r="AD59" i="58"/>
  <c r="AE59" i="58"/>
  <c r="AF59" i="58"/>
  <c r="AG59" i="58"/>
  <c r="AH59" i="58"/>
  <c r="AI59" i="58"/>
  <c r="AJ59" i="58"/>
  <c r="AK59" i="58"/>
  <c r="AL59" i="58"/>
  <c r="AM59" i="58"/>
  <c r="AN59" i="58"/>
  <c r="AO59" i="58"/>
  <c r="AP59" i="58"/>
  <c r="AQ59" i="58"/>
  <c r="AR59" i="58"/>
  <c r="AS59" i="58"/>
  <c r="AT59" i="58"/>
  <c r="AU59" i="58"/>
  <c r="AV59" i="58"/>
  <c r="AX59" i="58"/>
  <c r="AY59" i="58"/>
  <c r="E60" i="58"/>
  <c r="F60" i="58"/>
  <c r="G60" i="58"/>
  <c r="H60" i="58"/>
  <c r="I60" i="58"/>
  <c r="J60" i="58"/>
  <c r="K60" i="58"/>
  <c r="L60" i="58"/>
  <c r="M60" i="58"/>
  <c r="N60" i="58"/>
  <c r="O60" i="58"/>
  <c r="P60" i="58"/>
  <c r="Q60" i="58"/>
  <c r="R60" i="58"/>
  <c r="S60" i="58"/>
  <c r="T60" i="58"/>
  <c r="U60" i="58"/>
  <c r="V60" i="58"/>
  <c r="W60" i="58"/>
  <c r="X60" i="58"/>
  <c r="Y60" i="58"/>
  <c r="Z60" i="58"/>
  <c r="AA60" i="58"/>
  <c r="AB60" i="58"/>
  <c r="AC60" i="58"/>
  <c r="AD60" i="58"/>
  <c r="AE60" i="58"/>
  <c r="AF60" i="58"/>
  <c r="AG60" i="58"/>
  <c r="AH60" i="58"/>
  <c r="AI60" i="58"/>
  <c r="AJ60" i="58"/>
  <c r="AK60" i="58"/>
  <c r="AL60" i="58"/>
  <c r="AM60" i="58"/>
  <c r="AN60" i="58"/>
  <c r="AO60" i="58"/>
  <c r="AP60" i="58"/>
  <c r="AQ60" i="58"/>
  <c r="AR60" i="58"/>
  <c r="AS60" i="58"/>
  <c r="AT60" i="58"/>
  <c r="AU60" i="58"/>
  <c r="AV60" i="58"/>
  <c r="AX60" i="58"/>
  <c r="AY60" i="58"/>
  <c r="E61" i="58"/>
  <c r="F61" i="58"/>
  <c r="G61" i="58"/>
  <c r="H61" i="58"/>
  <c r="I61" i="58"/>
  <c r="J61" i="58"/>
  <c r="K61" i="58"/>
  <c r="L61" i="58"/>
  <c r="M61" i="58"/>
  <c r="N61" i="58"/>
  <c r="O61" i="58"/>
  <c r="P61" i="58"/>
  <c r="Q61" i="58"/>
  <c r="R61" i="58"/>
  <c r="S61" i="58"/>
  <c r="T61" i="58"/>
  <c r="U61" i="58"/>
  <c r="V61" i="58"/>
  <c r="W61" i="58"/>
  <c r="X61" i="58"/>
  <c r="Y61" i="58"/>
  <c r="Z61" i="58"/>
  <c r="AA61" i="58"/>
  <c r="AB61" i="58"/>
  <c r="AC61" i="58"/>
  <c r="AD61" i="58"/>
  <c r="AE61" i="58"/>
  <c r="AF61" i="58"/>
  <c r="AG61" i="58"/>
  <c r="AH61" i="58"/>
  <c r="AI61" i="58"/>
  <c r="AJ61" i="58"/>
  <c r="AK61" i="58"/>
  <c r="AL61" i="58"/>
  <c r="AM61" i="58"/>
  <c r="AN61" i="58"/>
  <c r="AO61" i="58"/>
  <c r="AP61" i="58"/>
  <c r="AQ61" i="58"/>
  <c r="AR61" i="58"/>
  <c r="AS61" i="58"/>
  <c r="AT61" i="58"/>
  <c r="AU61" i="58"/>
  <c r="AV61" i="58"/>
  <c r="AX61" i="58"/>
  <c r="AY61" i="58"/>
  <c r="E62" i="58"/>
  <c r="F62" i="58"/>
  <c r="G62" i="58"/>
  <c r="H62" i="58"/>
  <c r="I62" i="58"/>
  <c r="J62" i="58"/>
  <c r="K62" i="58"/>
  <c r="L62" i="58"/>
  <c r="M62" i="58"/>
  <c r="N62" i="58"/>
  <c r="O62" i="58"/>
  <c r="P62" i="58"/>
  <c r="Q62" i="58"/>
  <c r="R62" i="58"/>
  <c r="S62" i="58"/>
  <c r="T62" i="58"/>
  <c r="U62" i="58"/>
  <c r="V62" i="58"/>
  <c r="W62" i="58"/>
  <c r="X62" i="58"/>
  <c r="Y62" i="58"/>
  <c r="Z62" i="58"/>
  <c r="AA62" i="58"/>
  <c r="AB62" i="58"/>
  <c r="AC62" i="58"/>
  <c r="AD62" i="58"/>
  <c r="AE62" i="58"/>
  <c r="AF62" i="58"/>
  <c r="AG62" i="58"/>
  <c r="AH62" i="58"/>
  <c r="AI62" i="58"/>
  <c r="AJ62" i="58"/>
  <c r="AK62" i="58"/>
  <c r="AL62" i="58"/>
  <c r="AM62" i="58"/>
  <c r="AN62" i="58"/>
  <c r="AO62" i="58"/>
  <c r="AP62" i="58"/>
  <c r="AQ62" i="58"/>
  <c r="AR62" i="58"/>
  <c r="AS62" i="58"/>
  <c r="AT62" i="58"/>
  <c r="AU62" i="58"/>
  <c r="AV62" i="58"/>
  <c r="AX62" i="58"/>
  <c r="AY62" i="58"/>
  <c r="E63" i="58"/>
  <c r="F63" i="58"/>
  <c r="G63" i="58"/>
  <c r="H63" i="58"/>
  <c r="I63" i="58"/>
  <c r="J63" i="58"/>
  <c r="K63" i="58"/>
  <c r="L63" i="58"/>
  <c r="M63" i="58"/>
  <c r="N63" i="58"/>
  <c r="O63" i="58"/>
  <c r="P63" i="58"/>
  <c r="Q63" i="58"/>
  <c r="R63" i="58"/>
  <c r="S63" i="58"/>
  <c r="T63" i="58"/>
  <c r="U63" i="58"/>
  <c r="V63" i="58"/>
  <c r="W63" i="58"/>
  <c r="X63" i="58"/>
  <c r="Y63" i="58"/>
  <c r="Z63" i="58"/>
  <c r="AA63" i="58"/>
  <c r="AB63" i="58"/>
  <c r="AC63" i="58"/>
  <c r="AD63" i="58"/>
  <c r="AE63" i="58"/>
  <c r="AF63" i="58"/>
  <c r="AG63" i="58"/>
  <c r="AH63" i="58"/>
  <c r="AI63" i="58"/>
  <c r="AJ63" i="58"/>
  <c r="AK63" i="58"/>
  <c r="AL63" i="58"/>
  <c r="AM63" i="58"/>
  <c r="AN63" i="58"/>
  <c r="AO63" i="58"/>
  <c r="AP63" i="58"/>
  <c r="AQ63" i="58"/>
  <c r="AR63" i="58"/>
  <c r="AS63" i="58"/>
  <c r="AT63" i="58"/>
  <c r="AU63" i="58"/>
  <c r="AV63" i="58"/>
  <c r="AX63" i="58"/>
  <c r="AY63" i="58"/>
  <c r="E64" i="58"/>
  <c r="F64" i="58"/>
  <c r="G64" i="58"/>
  <c r="H64" i="58"/>
  <c r="I64" i="58"/>
  <c r="J64" i="58"/>
  <c r="K64" i="58"/>
  <c r="L64" i="58"/>
  <c r="M64" i="58"/>
  <c r="N64" i="58"/>
  <c r="O64" i="58"/>
  <c r="P64" i="58"/>
  <c r="Q64" i="58"/>
  <c r="R64" i="58"/>
  <c r="S64" i="58"/>
  <c r="T64" i="58"/>
  <c r="U64" i="58"/>
  <c r="V64" i="58"/>
  <c r="W64" i="58"/>
  <c r="X64" i="58"/>
  <c r="Y64" i="58"/>
  <c r="Z64" i="58"/>
  <c r="AA64" i="58"/>
  <c r="AB64" i="58"/>
  <c r="AC64" i="58"/>
  <c r="AD64" i="58"/>
  <c r="AE64" i="58"/>
  <c r="AF64" i="58"/>
  <c r="AG64" i="58"/>
  <c r="AH64" i="58"/>
  <c r="AI64" i="58"/>
  <c r="AJ64" i="58"/>
  <c r="AK64" i="58"/>
  <c r="AL64" i="58"/>
  <c r="AM64" i="58"/>
  <c r="AN64" i="58"/>
  <c r="AO64" i="58"/>
  <c r="AP64" i="58"/>
  <c r="AQ64" i="58"/>
  <c r="AR64" i="58"/>
  <c r="AS64" i="58"/>
  <c r="AT64" i="58"/>
  <c r="AU64" i="58"/>
  <c r="AV64" i="58"/>
  <c r="AX64" i="58"/>
  <c r="AY64" i="58"/>
  <c r="E65" i="58"/>
  <c r="F65" i="58"/>
  <c r="G65" i="58"/>
  <c r="H65" i="58"/>
  <c r="I65" i="58"/>
  <c r="J65" i="58"/>
  <c r="K65" i="58"/>
  <c r="L65" i="58"/>
  <c r="M65" i="58"/>
  <c r="N65" i="58"/>
  <c r="O65" i="58"/>
  <c r="P65" i="58"/>
  <c r="Q65" i="58"/>
  <c r="R65" i="58"/>
  <c r="S65" i="58"/>
  <c r="T65" i="58"/>
  <c r="U65" i="58"/>
  <c r="V65" i="58"/>
  <c r="W65" i="58"/>
  <c r="X65" i="58"/>
  <c r="Y65" i="58"/>
  <c r="Z65" i="58"/>
  <c r="AA65" i="58"/>
  <c r="AB65" i="58"/>
  <c r="AC65" i="58"/>
  <c r="AD65" i="58"/>
  <c r="AE65" i="58"/>
  <c r="AF65" i="58"/>
  <c r="AG65" i="58"/>
  <c r="AH65" i="58"/>
  <c r="AI65" i="58"/>
  <c r="AJ65" i="58"/>
  <c r="AK65" i="58"/>
  <c r="AL65" i="58"/>
  <c r="AM65" i="58"/>
  <c r="AN65" i="58"/>
  <c r="AO65" i="58"/>
  <c r="AP65" i="58"/>
  <c r="AQ65" i="58"/>
  <c r="AR65" i="58"/>
  <c r="AS65" i="58"/>
  <c r="AT65" i="58"/>
  <c r="AU65" i="58"/>
  <c r="AV65" i="58"/>
  <c r="AX65" i="58"/>
  <c r="AY65" i="58"/>
  <c r="E66" i="58"/>
  <c r="F66" i="58"/>
  <c r="G66" i="58"/>
  <c r="H66" i="58"/>
  <c r="I66" i="58"/>
  <c r="J66" i="58"/>
  <c r="K66" i="58"/>
  <c r="L66" i="58"/>
  <c r="M66" i="58"/>
  <c r="N66" i="58"/>
  <c r="O66" i="58"/>
  <c r="P66" i="58"/>
  <c r="Q66" i="58"/>
  <c r="R66" i="58"/>
  <c r="S66" i="58"/>
  <c r="T66" i="58"/>
  <c r="U66" i="58"/>
  <c r="V66" i="58"/>
  <c r="W66" i="58"/>
  <c r="X66" i="58"/>
  <c r="Y66" i="58"/>
  <c r="Z66" i="58"/>
  <c r="AA66" i="58"/>
  <c r="AB66" i="58"/>
  <c r="AC66" i="58"/>
  <c r="AD66" i="58"/>
  <c r="AE66" i="58"/>
  <c r="AF66" i="58"/>
  <c r="AG66" i="58"/>
  <c r="AH66" i="58"/>
  <c r="AI66" i="58"/>
  <c r="AJ66" i="58"/>
  <c r="AK66" i="58"/>
  <c r="AL66" i="58"/>
  <c r="AM66" i="58"/>
  <c r="AN66" i="58"/>
  <c r="AO66" i="58"/>
  <c r="AP66" i="58"/>
  <c r="AQ66" i="58"/>
  <c r="AR66" i="58"/>
  <c r="AS66" i="58"/>
  <c r="AT66" i="58"/>
  <c r="AU66" i="58"/>
  <c r="AV66" i="58"/>
  <c r="AX66" i="58"/>
  <c r="AY66" i="58"/>
  <c r="E67" i="58"/>
  <c r="F67" i="58"/>
  <c r="G67" i="58"/>
  <c r="H67" i="58"/>
  <c r="I67" i="58"/>
  <c r="J67" i="58"/>
  <c r="K67" i="58"/>
  <c r="L67" i="58"/>
  <c r="M67" i="58"/>
  <c r="N67" i="58"/>
  <c r="O67" i="58"/>
  <c r="P67" i="58"/>
  <c r="Q67" i="58"/>
  <c r="R67" i="58"/>
  <c r="S67" i="58"/>
  <c r="T67" i="58"/>
  <c r="U67" i="58"/>
  <c r="V67" i="58"/>
  <c r="W67" i="58"/>
  <c r="X67" i="58"/>
  <c r="Y67" i="58"/>
  <c r="Z67" i="58"/>
  <c r="AA67" i="58"/>
  <c r="AB67" i="58"/>
  <c r="AC67" i="58"/>
  <c r="AD67" i="58"/>
  <c r="AE67" i="58"/>
  <c r="AF67" i="58"/>
  <c r="AG67" i="58"/>
  <c r="AH67" i="58"/>
  <c r="AI67" i="58"/>
  <c r="AJ67" i="58"/>
  <c r="AK67" i="58"/>
  <c r="AL67" i="58"/>
  <c r="AM67" i="58"/>
  <c r="AN67" i="58"/>
  <c r="AO67" i="58"/>
  <c r="AP67" i="58"/>
  <c r="AQ67" i="58"/>
  <c r="AR67" i="58"/>
  <c r="AS67" i="58"/>
  <c r="AT67" i="58"/>
  <c r="AU67" i="58"/>
  <c r="AV67" i="58"/>
  <c r="AX67" i="58"/>
  <c r="AY67" i="58"/>
  <c r="E68" i="58"/>
  <c r="F68" i="58"/>
  <c r="G68" i="58"/>
  <c r="H68" i="58"/>
  <c r="I68" i="58"/>
  <c r="J68" i="58"/>
  <c r="K68" i="58"/>
  <c r="L68" i="58"/>
  <c r="M68" i="58"/>
  <c r="N68" i="58"/>
  <c r="O68" i="58"/>
  <c r="P68" i="58"/>
  <c r="Q68" i="58"/>
  <c r="R68" i="58"/>
  <c r="S68" i="58"/>
  <c r="T68" i="58"/>
  <c r="U68" i="58"/>
  <c r="V68" i="58"/>
  <c r="W68" i="58"/>
  <c r="X68" i="58"/>
  <c r="Y68" i="58"/>
  <c r="Z68" i="58"/>
  <c r="AA68" i="58"/>
  <c r="AB68" i="58"/>
  <c r="AC68" i="58"/>
  <c r="AD68" i="58"/>
  <c r="AE68" i="58"/>
  <c r="AF68" i="58"/>
  <c r="AG68" i="58"/>
  <c r="AH68" i="58"/>
  <c r="AI68" i="58"/>
  <c r="AJ68" i="58"/>
  <c r="AK68" i="58"/>
  <c r="AL68" i="58"/>
  <c r="AM68" i="58"/>
  <c r="AN68" i="58"/>
  <c r="AO68" i="58"/>
  <c r="AP68" i="58"/>
  <c r="AQ68" i="58"/>
  <c r="AR68" i="58"/>
  <c r="AS68" i="58"/>
  <c r="AT68" i="58"/>
  <c r="AU68" i="58"/>
  <c r="AV68" i="58"/>
  <c r="AX68" i="58"/>
  <c r="AY68" i="58"/>
  <c r="E69" i="58"/>
  <c r="F69" i="58"/>
  <c r="G69" i="58"/>
  <c r="H69" i="58"/>
  <c r="I69" i="58"/>
  <c r="J69" i="58"/>
  <c r="K69" i="58"/>
  <c r="L69" i="58"/>
  <c r="M69" i="58"/>
  <c r="N69" i="58"/>
  <c r="O69" i="58"/>
  <c r="P69" i="58"/>
  <c r="Q69" i="58"/>
  <c r="R69" i="58"/>
  <c r="S69" i="58"/>
  <c r="T69" i="58"/>
  <c r="U69" i="58"/>
  <c r="V69" i="58"/>
  <c r="W69" i="58"/>
  <c r="X69" i="58"/>
  <c r="Y69" i="58"/>
  <c r="Z69" i="58"/>
  <c r="AA69" i="58"/>
  <c r="AB69" i="58"/>
  <c r="AC69" i="58"/>
  <c r="AD69" i="58"/>
  <c r="AE69" i="58"/>
  <c r="AF69" i="58"/>
  <c r="AG69" i="58"/>
  <c r="AH69" i="58"/>
  <c r="AI69" i="58"/>
  <c r="AJ69" i="58"/>
  <c r="AK69" i="58"/>
  <c r="AL69" i="58"/>
  <c r="AM69" i="58"/>
  <c r="AN69" i="58"/>
  <c r="AO69" i="58"/>
  <c r="AP69" i="58"/>
  <c r="AQ69" i="58"/>
  <c r="AR69" i="58"/>
  <c r="AS69" i="58"/>
  <c r="AT69" i="58"/>
  <c r="AU69" i="58"/>
  <c r="AV69" i="58"/>
  <c r="AX69" i="58"/>
  <c r="AY69" i="58"/>
  <c r="E70" i="58"/>
  <c r="F70" i="58"/>
  <c r="G70" i="58"/>
  <c r="H70" i="58"/>
  <c r="I70" i="58"/>
  <c r="J70" i="58"/>
  <c r="K70" i="58"/>
  <c r="L70" i="58"/>
  <c r="M70" i="58"/>
  <c r="N70" i="58"/>
  <c r="O70" i="58"/>
  <c r="P70" i="58"/>
  <c r="Q70" i="58"/>
  <c r="R70" i="58"/>
  <c r="S70" i="58"/>
  <c r="T70" i="58"/>
  <c r="U70" i="58"/>
  <c r="V70" i="58"/>
  <c r="W70" i="58"/>
  <c r="X70" i="58"/>
  <c r="Y70" i="58"/>
  <c r="Z70" i="58"/>
  <c r="AA70" i="58"/>
  <c r="AB70" i="58"/>
  <c r="AC70" i="58"/>
  <c r="AD70" i="58"/>
  <c r="AE70" i="58"/>
  <c r="AF70" i="58"/>
  <c r="AG70" i="58"/>
  <c r="AH70" i="58"/>
  <c r="AI70" i="58"/>
  <c r="AJ70" i="58"/>
  <c r="AK70" i="58"/>
  <c r="AL70" i="58"/>
  <c r="AM70" i="58"/>
  <c r="AN70" i="58"/>
  <c r="AO70" i="58"/>
  <c r="AP70" i="58"/>
  <c r="AQ70" i="58"/>
  <c r="AR70" i="58"/>
  <c r="AS70" i="58"/>
  <c r="AT70" i="58"/>
  <c r="AU70" i="58"/>
  <c r="AV70" i="58"/>
  <c r="AX70" i="58"/>
  <c r="AY70" i="58"/>
  <c r="E71" i="58"/>
  <c r="F71" i="58"/>
  <c r="G71" i="58"/>
  <c r="H71" i="58"/>
  <c r="I71" i="58"/>
  <c r="J71" i="58"/>
  <c r="K71" i="58"/>
  <c r="L71" i="58"/>
  <c r="M71" i="58"/>
  <c r="N71" i="58"/>
  <c r="O71" i="58"/>
  <c r="P71" i="58"/>
  <c r="Q71" i="58"/>
  <c r="R71" i="58"/>
  <c r="S71" i="58"/>
  <c r="T71" i="58"/>
  <c r="U71" i="58"/>
  <c r="V71" i="58"/>
  <c r="W71" i="58"/>
  <c r="X71" i="58"/>
  <c r="Y71" i="58"/>
  <c r="Z71" i="58"/>
  <c r="AA71" i="58"/>
  <c r="AB71" i="58"/>
  <c r="AC71" i="58"/>
  <c r="AD71" i="58"/>
  <c r="AE71" i="58"/>
  <c r="AF71" i="58"/>
  <c r="AG71" i="58"/>
  <c r="AH71" i="58"/>
  <c r="AI71" i="58"/>
  <c r="AJ71" i="58"/>
  <c r="AK71" i="58"/>
  <c r="AL71" i="58"/>
  <c r="AM71" i="58"/>
  <c r="AN71" i="58"/>
  <c r="AO71" i="58"/>
  <c r="AP71" i="58"/>
  <c r="AQ71" i="58"/>
  <c r="AR71" i="58"/>
  <c r="AS71" i="58"/>
  <c r="AT71" i="58"/>
  <c r="AU71" i="58"/>
  <c r="AV71" i="58"/>
  <c r="AX71" i="58"/>
  <c r="AY71" i="58"/>
  <c r="E72" i="58"/>
  <c r="F72" i="58"/>
  <c r="G72" i="58"/>
  <c r="H72" i="58"/>
  <c r="I72" i="58"/>
  <c r="J72" i="58"/>
  <c r="K72" i="58"/>
  <c r="L72" i="58"/>
  <c r="M72" i="58"/>
  <c r="N72" i="58"/>
  <c r="O72" i="58"/>
  <c r="P72" i="58"/>
  <c r="Q72" i="58"/>
  <c r="R72" i="58"/>
  <c r="S72" i="58"/>
  <c r="T72" i="58"/>
  <c r="U72" i="58"/>
  <c r="V72" i="58"/>
  <c r="W72" i="58"/>
  <c r="X72" i="58"/>
  <c r="Y72" i="58"/>
  <c r="Z72" i="58"/>
  <c r="AA72" i="58"/>
  <c r="AB72" i="58"/>
  <c r="AC72" i="58"/>
  <c r="AD72" i="58"/>
  <c r="AE72" i="58"/>
  <c r="AF72" i="58"/>
  <c r="AG72" i="58"/>
  <c r="AH72" i="58"/>
  <c r="AI72" i="58"/>
  <c r="AJ72" i="58"/>
  <c r="AK72" i="58"/>
  <c r="AL72" i="58"/>
  <c r="AM72" i="58"/>
  <c r="AN72" i="58"/>
  <c r="AO72" i="58"/>
  <c r="AP72" i="58"/>
  <c r="AQ72" i="58"/>
  <c r="AR72" i="58"/>
  <c r="AS72" i="58"/>
  <c r="AT72" i="58"/>
  <c r="AU72" i="58"/>
  <c r="AV72" i="58"/>
  <c r="AX72" i="58"/>
  <c r="AY72" i="58"/>
  <c r="E73" i="58"/>
  <c r="F73" i="58"/>
  <c r="G73" i="58"/>
  <c r="H73" i="58"/>
  <c r="I73" i="58"/>
  <c r="J73" i="58"/>
  <c r="K73" i="58"/>
  <c r="L73" i="58"/>
  <c r="M73" i="58"/>
  <c r="N73" i="58"/>
  <c r="O73" i="58"/>
  <c r="P73" i="58"/>
  <c r="Q73" i="58"/>
  <c r="R73" i="58"/>
  <c r="S73" i="58"/>
  <c r="T73" i="58"/>
  <c r="U73" i="58"/>
  <c r="V73" i="58"/>
  <c r="W73" i="58"/>
  <c r="X73" i="58"/>
  <c r="Y73" i="58"/>
  <c r="Z73" i="58"/>
  <c r="AA73" i="58"/>
  <c r="AB73" i="58"/>
  <c r="AC73" i="58"/>
  <c r="AD73" i="58"/>
  <c r="AE73" i="58"/>
  <c r="AF73" i="58"/>
  <c r="AG73" i="58"/>
  <c r="AH73" i="58"/>
  <c r="AI73" i="58"/>
  <c r="AJ73" i="58"/>
  <c r="AK73" i="58"/>
  <c r="AL73" i="58"/>
  <c r="AM73" i="58"/>
  <c r="AN73" i="58"/>
  <c r="AO73" i="58"/>
  <c r="AP73" i="58"/>
  <c r="AQ73" i="58"/>
  <c r="AR73" i="58"/>
  <c r="AS73" i="58"/>
  <c r="AT73" i="58"/>
  <c r="AU73" i="58"/>
  <c r="AV73" i="58"/>
  <c r="AX73" i="58"/>
  <c r="AY73" i="58"/>
  <c r="E74" i="58"/>
  <c r="F74" i="58"/>
  <c r="G74" i="58"/>
  <c r="H74" i="58"/>
  <c r="I74" i="58"/>
  <c r="J74" i="58"/>
  <c r="K74" i="58"/>
  <c r="L74" i="58"/>
  <c r="M74" i="58"/>
  <c r="N74" i="58"/>
  <c r="O74" i="58"/>
  <c r="P74" i="58"/>
  <c r="Q74" i="58"/>
  <c r="R74" i="58"/>
  <c r="S74" i="58"/>
  <c r="T74" i="58"/>
  <c r="U74" i="58"/>
  <c r="V74" i="58"/>
  <c r="W74" i="58"/>
  <c r="X74" i="58"/>
  <c r="Y74" i="58"/>
  <c r="Z74" i="58"/>
  <c r="AA74" i="58"/>
  <c r="AB74" i="58"/>
  <c r="AC74" i="58"/>
  <c r="AD74" i="58"/>
  <c r="AE74" i="58"/>
  <c r="AF74" i="58"/>
  <c r="AG74" i="58"/>
  <c r="AH74" i="58"/>
  <c r="AI74" i="58"/>
  <c r="AJ74" i="58"/>
  <c r="AK74" i="58"/>
  <c r="AL74" i="58"/>
  <c r="AM74" i="58"/>
  <c r="AN74" i="58"/>
  <c r="AO74" i="58"/>
  <c r="AP74" i="58"/>
  <c r="AQ74" i="58"/>
  <c r="AR74" i="58"/>
  <c r="AS74" i="58"/>
  <c r="AT74" i="58"/>
  <c r="AU74" i="58"/>
  <c r="AV74" i="58"/>
  <c r="AX74" i="58"/>
  <c r="AY74" i="58"/>
  <c r="E75" i="58"/>
  <c r="F75" i="58"/>
  <c r="G75" i="58"/>
  <c r="H75" i="58"/>
  <c r="I75" i="58"/>
  <c r="J75" i="58"/>
  <c r="K75" i="58"/>
  <c r="L75" i="58"/>
  <c r="M75" i="58"/>
  <c r="N75" i="58"/>
  <c r="O75" i="58"/>
  <c r="P75" i="58"/>
  <c r="Q75" i="58"/>
  <c r="R75" i="58"/>
  <c r="S75" i="58"/>
  <c r="T75" i="58"/>
  <c r="U75" i="58"/>
  <c r="V75" i="58"/>
  <c r="W75" i="58"/>
  <c r="X75" i="58"/>
  <c r="Y75" i="58"/>
  <c r="Z75" i="58"/>
  <c r="AA75" i="58"/>
  <c r="AB75" i="58"/>
  <c r="AC75" i="58"/>
  <c r="AD75" i="58"/>
  <c r="AE75" i="58"/>
  <c r="AF75" i="58"/>
  <c r="AG75" i="58"/>
  <c r="AH75" i="58"/>
  <c r="AI75" i="58"/>
  <c r="AJ75" i="58"/>
  <c r="AK75" i="58"/>
  <c r="AL75" i="58"/>
  <c r="AM75" i="58"/>
  <c r="AN75" i="58"/>
  <c r="AO75" i="58"/>
  <c r="AP75" i="58"/>
  <c r="AQ75" i="58"/>
  <c r="AR75" i="58"/>
  <c r="AS75" i="58"/>
  <c r="AT75" i="58"/>
  <c r="AU75" i="58"/>
  <c r="AV75" i="58"/>
  <c r="AX75" i="58"/>
  <c r="AY75" i="58"/>
  <c r="E76" i="58"/>
  <c r="F76" i="58"/>
  <c r="G76" i="58"/>
  <c r="H76" i="58"/>
  <c r="I76" i="58"/>
  <c r="J76" i="58"/>
  <c r="K76" i="58"/>
  <c r="L76" i="58"/>
  <c r="M76" i="58"/>
  <c r="N76" i="58"/>
  <c r="O76" i="58"/>
  <c r="P76" i="58"/>
  <c r="Q76" i="58"/>
  <c r="R76" i="58"/>
  <c r="S76" i="58"/>
  <c r="T76" i="58"/>
  <c r="U76" i="58"/>
  <c r="V76" i="58"/>
  <c r="W76" i="58"/>
  <c r="X76" i="58"/>
  <c r="Y76" i="58"/>
  <c r="Z76" i="58"/>
  <c r="AA76" i="58"/>
  <c r="AB76" i="58"/>
  <c r="AC76" i="58"/>
  <c r="AD76" i="58"/>
  <c r="AE76" i="58"/>
  <c r="AF76" i="58"/>
  <c r="AG76" i="58"/>
  <c r="AH76" i="58"/>
  <c r="AI76" i="58"/>
  <c r="AJ76" i="58"/>
  <c r="AK76" i="58"/>
  <c r="AL76" i="58"/>
  <c r="AM76" i="58"/>
  <c r="AN76" i="58"/>
  <c r="AO76" i="58"/>
  <c r="AP76" i="58"/>
  <c r="AQ76" i="58"/>
  <c r="AR76" i="58"/>
  <c r="AS76" i="58"/>
  <c r="AT76" i="58"/>
  <c r="AU76" i="58"/>
  <c r="AV76" i="58"/>
  <c r="AX76" i="58"/>
  <c r="AY76" i="58"/>
  <c r="E77" i="58"/>
  <c r="F77" i="58"/>
  <c r="G77" i="58"/>
  <c r="H77" i="58"/>
  <c r="I77" i="58"/>
  <c r="J77" i="58"/>
  <c r="K77" i="58"/>
  <c r="L77" i="58"/>
  <c r="M77" i="58"/>
  <c r="N77" i="58"/>
  <c r="O77" i="58"/>
  <c r="P77" i="58"/>
  <c r="Q77" i="58"/>
  <c r="R77" i="58"/>
  <c r="S77" i="58"/>
  <c r="T77" i="58"/>
  <c r="U77" i="58"/>
  <c r="V77" i="58"/>
  <c r="W77" i="58"/>
  <c r="X77" i="58"/>
  <c r="Y77" i="58"/>
  <c r="Z77" i="58"/>
  <c r="AA77" i="58"/>
  <c r="AB77" i="58"/>
  <c r="AC77" i="58"/>
  <c r="AD77" i="58"/>
  <c r="AE77" i="58"/>
  <c r="AF77" i="58"/>
  <c r="AG77" i="58"/>
  <c r="AH77" i="58"/>
  <c r="AI77" i="58"/>
  <c r="AJ77" i="58"/>
  <c r="AK77" i="58"/>
  <c r="AL77" i="58"/>
  <c r="AM77" i="58"/>
  <c r="AN77" i="58"/>
  <c r="AO77" i="58"/>
  <c r="AP77" i="58"/>
  <c r="AQ77" i="58"/>
  <c r="AR77" i="58"/>
  <c r="AS77" i="58"/>
  <c r="AT77" i="58"/>
  <c r="AU77" i="58"/>
  <c r="AV77" i="58"/>
  <c r="AX77" i="58"/>
  <c r="AY77" i="58"/>
  <c r="E78" i="58"/>
  <c r="F78" i="58"/>
  <c r="G78" i="58"/>
  <c r="H78" i="58"/>
  <c r="I78" i="58"/>
  <c r="J78" i="58"/>
  <c r="K78" i="58"/>
  <c r="L78" i="58"/>
  <c r="M78" i="58"/>
  <c r="N78" i="58"/>
  <c r="O78" i="58"/>
  <c r="P78" i="58"/>
  <c r="Q78" i="58"/>
  <c r="R78" i="58"/>
  <c r="S78" i="58"/>
  <c r="T78" i="58"/>
  <c r="U78" i="58"/>
  <c r="V78" i="58"/>
  <c r="W78" i="58"/>
  <c r="X78" i="58"/>
  <c r="Y78" i="58"/>
  <c r="Z78" i="58"/>
  <c r="AA78" i="58"/>
  <c r="AB78" i="58"/>
  <c r="AC78" i="58"/>
  <c r="AD78" i="58"/>
  <c r="AE78" i="58"/>
  <c r="AF78" i="58"/>
  <c r="AG78" i="58"/>
  <c r="AH78" i="58"/>
  <c r="AI78" i="58"/>
  <c r="AJ78" i="58"/>
  <c r="AK78" i="58"/>
  <c r="AL78" i="58"/>
  <c r="AM78" i="58"/>
  <c r="AN78" i="58"/>
  <c r="AO78" i="58"/>
  <c r="AP78" i="58"/>
  <c r="AQ78" i="58"/>
  <c r="AR78" i="58"/>
  <c r="AS78" i="58"/>
  <c r="AT78" i="58"/>
  <c r="AU78" i="58"/>
  <c r="AV78" i="58"/>
  <c r="AX78" i="58"/>
  <c r="AY78" i="58"/>
  <c r="E79" i="58"/>
  <c r="F79" i="58"/>
  <c r="G79" i="58"/>
  <c r="H79" i="58"/>
  <c r="I79" i="58"/>
  <c r="J79" i="58"/>
  <c r="K79" i="58"/>
  <c r="L79" i="58"/>
  <c r="M79" i="58"/>
  <c r="N79" i="58"/>
  <c r="O79" i="58"/>
  <c r="P79" i="58"/>
  <c r="Q79" i="58"/>
  <c r="R79" i="58"/>
  <c r="S79" i="58"/>
  <c r="T79" i="58"/>
  <c r="U79" i="58"/>
  <c r="V79" i="58"/>
  <c r="W79" i="58"/>
  <c r="X79" i="58"/>
  <c r="Y79" i="58"/>
  <c r="Z79" i="58"/>
  <c r="AA79" i="58"/>
  <c r="AB79" i="58"/>
  <c r="AC79" i="58"/>
  <c r="AD79" i="58"/>
  <c r="AE79" i="58"/>
  <c r="AF79" i="58"/>
  <c r="AG79" i="58"/>
  <c r="AH79" i="58"/>
  <c r="AI79" i="58"/>
  <c r="AJ79" i="58"/>
  <c r="AK79" i="58"/>
  <c r="AL79" i="58"/>
  <c r="AM79" i="58"/>
  <c r="AN79" i="58"/>
  <c r="AO79" i="58"/>
  <c r="AP79" i="58"/>
  <c r="AQ79" i="58"/>
  <c r="AR79" i="58"/>
  <c r="AS79" i="58"/>
  <c r="AT79" i="58"/>
  <c r="AU79" i="58"/>
  <c r="AV79" i="58"/>
  <c r="AX79" i="58"/>
  <c r="AY79" i="58"/>
  <c r="E80" i="58"/>
  <c r="F80" i="58"/>
  <c r="G80" i="58"/>
  <c r="H80" i="58"/>
  <c r="I80" i="58"/>
  <c r="J80" i="58"/>
  <c r="K80" i="58"/>
  <c r="L80" i="58"/>
  <c r="M80" i="58"/>
  <c r="N80" i="58"/>
  <c r="O80" i="58"/>
  <c r="P80" i="58"/>
  <c r="Q80" i="58"/>
  <c r="R80" i="58"/>
  <c r="S80" i="58"/>
  <c r="T80" i="58"/>
  <c r="U80" i="58"/>
  <c r="V80" i="58"/>
  <c r="W80" i="58"/>
  <c r="X80" i="58"/>
  <c r="Y80" i="58"/>
  <c r="Z80" i="58"/>
  <c r="AA80" i="58"/>
  <c r="AB80" i="58"/>
  <c r="AC80" i="58"/>
  <c r="AD80" i="58"/>
  <c r="AE80" i="58"/>
  <c r="AF80" i="58"/>
  <c r="AG80" i="58"/>
  <c r="AH80" i="58"/>
  <c r="AI80" i="58"/>
  <c r="AJ80" i="58"/>
  <c r="AK80" i="58"/>
  <c r="AL80" i="58"/>
  <c r="AM80" i="58"/>
  <c r="AN80" i="58"/>
  <c r="AO80" i="58"/>
  <c r="AP80" i="58"/>
  <c r="AQ80" i="58"/>
  <c r="AR80" i="58"/>
  <c r="AS80" i="58"/>
  <c r="AT80" i="58"/>
  <c r="AU80" i="58"/>
  <c r="AV80" i="58"/>
  <c r="AX80" i="58"/>
  <c r="AY80" i="58"/>
  <c r="E81" i="58"/>
  <c r="F81" i="58"/>
  <c r="G81" i="58"/>
  <c r="H81" i="58"/>
  <c r="I81" i="58"/>
  <c r="J81" i="58"/>
  <c r="K81" i="58"/>
  <c r="L81" i="58"/>
  <c r="M81" i="58"/>
  <c r="N81" i="58"/>
  <c r="O81" i="58"/>
  <c r="P81" i="58"/>
  <c r="Q81" i="58"/>
  <c r="R81" i="58"/>
  <c r="S81" i="58"/>
  <c r="T81" i="58"/>
  <c r="U81" i="58"/>
  <c r="V81" i="58"/>
  <c r="W81" i="58"/>
  <c r="X81" i="58"/>
  <c r="Y81" i="58"/>
  <c r="Z81" i="58"/>
  <c r="AA81" i="58"/>
  <c r="AB81" i="58"/>
  <c r="AC81" i="58"/>
  <c r="AD81" i="58"/>
  <c r="AE81" i="58"/>
  <c r="AF81" i="58"/>
  <c r="AG81" i="58"/>
  <c r="AH81" i="58"/>
  <c r="AI81" i="58"/>
  <c r="AJ81" i="58"/>
  <c r="AK81" i="58"/>
  <c r="AL81" i="58"/>
  <c r="AM81" i="58"/>
  <c r="AN81" i="58"/>
  <c r="AO81" i="58"/>
  <c r="AP81" i="58"/>
  <c r="AQ81" i="58"/>
  <c r="AR81" i="58"/>
  <c r="AS81" i="58"/>
  <c r="AT81" i="58"/>
  <c r="AU81" i="58"/>
  <c r="AV81" i="58"/>
  <c r="AX81" i="58"/>
  <c r="AY81" i="58"/>
  <c r="E82" i="58"/>
  <c r="F82" i="58"/>
  <c r="G82" i="58"/>
  <c r="H82" i="58"/>
  <c r="I82" i="58"/>
  <c r="J82" i="58"/>
  <c r="K82" i="58"/>
  <c r="L82" i="58"/>
  <c r="M82" i="58"/>
  <c r="N82" i="58"/>
  <c r="O82" i="58"/>
  <c r="P82" i="58"/>
  <c r="Q82" i="58"/>
  <c r="R82" i="58"/>
  <c r="S82" i="58"/>
  <c r="T82" i="58"/>
  <c r="U82" i="58"/>
  <c r="V82" i="58"/>
  <c r="W82" i="58"/>
  <c r="X82" i="58"/>
  <c r="Y82" i="58"/>
  <c r="Z82" i="58"/>
  <c r="AA82" i="58"/>
  <c r="AB82" i="58"/>
  <c r="AC82" i="58"/>
  <c r="AD82" i="58"/>
  <c r="AE82" i="58"/>
  <c r="AF82" i="58"/>
  <c r="AG82" i="58"/>
  <c r="AH82" i="58"/>
  <c r="AI82" i="58"/>
  <c r="AJ82" i="58"/>
  <c r="AK82" i="58"/>
  <c r="AL82" i="58"/>
  <c r="AM82" i="58"/>
  <c r="AN82" i="58"/>
  <c r="AO82" i="58"/>
  <c r="AP82" i="58"/>
  <c r="AQ82" i="58"/>
  <c r="AR82" i="58"/>
  <c r="AS82" i="58"/>
  <c r="AT82" i="58"/>
  <c r="AU82" i="58"/>
  <c r="AV82" i="58"/>
  <c r="AX82" i="58"/>
  <c r="AY82" i="58"/>
  <c r="E83" i="58"/>
  <c r="F83" i="58"/>
  <c r="G83" i="58"/>
  <c r="H83" i="58"/>
  <c r="I83" i="58"/>
  <c r="J83" i="58"/>
  <c r="K83" i="58"/>
  <c r="L83" i="58"/>
  <c r="M83" i="58"/>
  <c r="N83" i="58"/>
  <c r="O83" i="58"/>
  <c r="P83" i="58"/>
  <c r="Q83" i="58"/>
  <c r="R83" i="58"/>
  <c r="S83" i="58"/>
  <c r="T83" i="58"/>
  <c r="U83" i="58"/>
  <c r="V83" i="58"/>
  <c r="W83" i="58"/>
  <c r="X83" i="58"/>
  <c r="Y83" i="58"/>
  <c r="Z83" i="58"/>
  <c r="AA83" i="58"/>
  <c r="AB83" i="58"/>
  <c r="AC83" i="58"/>
  <c r="AD83" i="58"/>
  <c r="AE83" i="58"/>
  <c r="AF83" i="58"/>
  <c r="AG83" i="58"/>
  <c r="AH83" i="58"/>
  <c r="AI83" i="58"/>
  <c r="AJ83" i="58"/>
  <c r="AK83" i="58"/>
  <c r="AL83" i="58"/>
  <c r="AM83" i="58"/>
  <c r="AN83" i="58"/>
  <c r="AO83" i="58"/>
  <c r="AP83" i="58"/>
  <c r="AQ83" i="58"/>
  <c r="AR83" i="58"/>
  <c r="AS83" i="58"/>
  <c r="AT83" i="58"/>
  <c r="AU83" i="58"/>
  <c r="AV83" i="58"/>
  <c r="AX83" i="58"/>
  <c r="AY83" i="58"/>
  <c r="E84" i="58"/>
  <c r="F84" i="58"/>
  <c r="G84" i="58"/>
  <c r="H84" i="58"/>
  <c r="I84" i="58"/>
  <c r="J84" i="58"/>
  <c r="K84" i="58"/>
  <c r="L84" i="58"/>
  <c r="M84" i="58"/>
  <c r="N84" i="58"/>
  <c r="O84" i="58"/>
  <c r="P84" i="58"/>
  <c r="Q84" i="58"/>
  <c r="R84" i="58"/>
  <c r="S84" i="58"/>
  <c r="T84" i="58"/>
  <c r="U84" i="58"/>
  <c r="V84" i="58"/>
  <c r="W84" i="58"/>
  <c r="X84" i="58"/>
  <c r="Y84" i="58"/>
  <c r="Z84" i="58"/>
  <c r="AA84" i="58"/>
  <c r="AB84" i="58"/>
  <c r="AC84" i="58"/>
  <c r="AD84" i="58"/>
  <c r="AE84" i="58"/>
  <c r="AF84" i="58"/>
  <c r="AG84" i="58"/>
  <c r="AH84" i="58"/>
  <c r="AI84" i="58"/>
  <c r="AJ84" i="58"/>
  <c r="AK84" i="58"/>
  <c r="AL84" i="58"/>
  <c r="AM84" i="58"/>
  <c r="AN84" i="58"/>
  <c r="AO84" i="58"/>
  <c r="AP84" i="58"/>
  <c r="AQ84" i="58"/>
  <c r="AR84" i="58"/>
  <c r="AS84" i="58"/>
  <c r="AT84" i="58"/>
  <c r="AU84" i="58"/>
  <c r="AV84" i="58"/>
  <c r="AX84" i="58"/>
  <c r="AY84" i="58"/>
  <c r="E85" i="58"/>
  <c r="F85" i="58"/>
  <c r="G85" i="58"/>
  <c r="H85" i="58"/>
  <c r="I85" i="58"/>
  <c r="J85" i="58"/>
  <c r="K85" i="58"/>
  <c r="L85" i="58"/>
  <c r="M85" i="58"/>
  <c r="N85" i="58"/>
  <c r="O85" i="58"/>
  <c r="P85" i="58"/>
  <c r="Q85" i="58"/>
  <c r="R85" i="58"/>
  <c r="S85" i="58"/>
  <c r="T85" i="58"/>
  <c r="U85" i="58"/>
  <c r="V85" i="58"/>
  <c r="W85" i="58"/>
  <c r="X85" i="58"/>
  <c r="Y85" i="58"/>
  <c r="Z85" i="58"/>
  <c r="AA85" i="58"/>
  <c r="AB85" i="58"/>
  <c r="AC85" i="58"/>
  <c r="AD85" i="58"/>
  <c r="AE85" i="58"/>
  <c r="AF85" i="58"/>
  <c r="AG85" i="58"/>
  <c r="AH85" i="58"/>
  <c r="AI85" i="58"/>
  <c r="AJ85" i="58"/>
  <c r="AK85" i="58"/>
  <c r="AL85" i="58"/>
  <c r="AM85" i="58"/>
  <c r="AN85" i="58"/>
  <c r="AO85" i="58"/>
  <c r="AP85" i="58"/>
  <c r="AQ85" i="58"/>
  <c r="AR85" i="58"/>
  <c r="AS85" i="58"/>
  <c r="AT85" i="58"/>
  <c r="AU85" i="58"/>
  <c r="AV85" i="58"/>
  <c r="AX85" i="58"/>
  <c r="AY85" i="58"/>
  <c r="E86" i="58"/>
  <c r="F86" i="58"/>
  <c r="G86" i="58"/>
  <c r="H86" i="58"/>
  <c r="I86" i="58"/>
  <c r="J86" i="58"/>
  <c r="K86" i="58"/>
  <c r="L86" i="58"/>
  <c r="M86" i="58"/>
  <c r="N86" i="58"/>
  <c r="O86" i="58"/>
  <c r="P86" i="58"/>
  <c r="Q86" i="58"/>
  <c r="R86" i="58"/>
  <c r="S86" i="58"/>
  <c r="T86" i="58"/>
  <c r="U86" i="58"/>
  <c r="V86" i="58"/>
  <c r="W86" i="58"/>
  <c r="X86" i="58"/>
  <c r="Y86" i="58"/>
  <c r="Z86" i="58"/>
  <c r="AA86" i="58"/>
  <c r="AB86" i="58"/>
  <c r="AC86" i="58"/>
  <c r="AD86" i="58"/>
  <c r="AE86" i="58"/>
  <c r="AF86" i="58"/>
  <c r="AG86" i="58"/>
  <c r="AH86" i="58"/>
  <c r="AI86" i="58"/>
  <c r="AJ86" i="58"/>
  <c r="AK86" i="58"/>
  <c r="AL86" i="58"/>
  <c r="AM86" i="58"/>
  <c r="AN86" i="58"/>
  <c r="AO86" i="58"/>
  <c r="AP86" i="58"/>
  <c r="AQ86" i="58"/>
  <c r="AR86" i="58"/>
  <c r="AS86" i="58"/>
  <c r="AT86" i="58"/>
  <c r="AU86" i="58"/>
  <c r="AV86" i="58"/>
  <c r="AX86" i="58"/>
  <c r="AY86" i="58"/>
  <c r="D60" i="58"/>
  <c r="D61" i="58"/>
  <c r="D62" i="58"/>
  <c r="D63" i="58"/>
  <c r="D64" i="58"/>
  <c r="D65" i="58"/>
  <c r="D66" i="58"/>
  <c r="D67" i="58"/>
  <c r="D68" i="58"/>
  <c r="D69" i="58"/>
  <c r="D70" i="58"/>
  <c r="D71" i="58"/>
  <c r="D72" i="58"/>
  <c r="D73" i="58"/>
  <c r="D74" i="58"/>
  <c r="D75" i="58"/>
  <c r="D76" i="58"/>
  <c r="D77" i="58"/>
  <c r="D78" i="58"/>
  <c r="D79" i="58"/>
  <c r="D80" i="58"/>
  <c r="D81" i="58"/>
  <c r="D82" i="58"/>
  <c r="D83" i="58"/>
  <c r="D84" i="58"/>
  <c r="D85" i="58"/>
  <c r="D86" i="58"/>
  <c r="D59" i="58"/>
  <c r="E63" i="59"/>
  <c r="F63" i="59"/>
  <c r="G63" i="59"/>
  <c r="H63" i="59"/>
  <c r="I63" i="59"/>
  <c r="J63" i="59"/>
  <c r="K63" i="59"/>
  <c r="L63" i="59"/>
  <c r="M63" i="59"/>
  <c r="N63" i="59"/>
  <c r="O63" i="59"/>
  <c r="P63" i="59"/>
  <c r="Q63" i="59"/>
  <c r="R63" i="59"/>
  <c r="S63" i="59"/>
  <c r="T63" i="59"/>
  <c r="U63" i="59"/>
  <c r="V63" i="59"/>
  <c r="W63" i="59"/>
  <c r="X63" i="59"/>
  <c r="Y63" i="59"/>
  <c r="Z63" i="59"/>
  <c r="AA63" i="59"/>
  <c r="AB63" i="59"/>
  <c r="AC63" i="59"/>
  <c r="AD63" i="59"/>
  <c r="AE63" i="59"/>
  <c r="AF63" i="59"/>
  <c r="AG63" i="59"/>
  <c r="AH63" i="59"/>
  <c r="AI63" i="59"/>
  <c r="AJ63" i="59"/>
  <c r="AK63" i="59"/>
  <c r="AL63" i="59"/>
  <c r="AM63" i="59"/>
  <c r="AN63" i="59"/>
  <c r="AO63" i="59"/>
  <c r="AP63" i="59"/>
  <c r="AQ63" i="59"/>
  <c r="AR63" i="59"/>
  <c r="AS63" i="59"/>
  <c r="AT63" i="59"/>
  <c r="AU63" i="59"/>
  <c r="AV63" i="59"/>
  <c r="AW63" i="59"/>
  <c r="AX63" i="59"/>
  <c r="AY63" i="59"/>
  <c r="AZ63" i="59"/>
  <c r="BB63" i="59"/>
  <c r="BC63" i="59"/>
  <c r="BB64" i="59"/>
  <c r="BC64" i="59"/>
  <c r="BB65" i="59"/>
  <c r="BC65" i="59"/>
  <c r="BB66" i="59"/>
  <c r="BC66" i="59"/>
  <c r="BB67" i="59"/>
  <c r="BC67" i="59"/>
  <c r="BB68" i="59"/>
  <c r="BC68" i="59"/>
  <c r="BB69" i="59"/>
  <c r="BC69" i="59"/>
  <c r="BB70" i="59"/>
  <c r="BC70" i="59"/>
  <c r="BB71" i="59"/>
  <c r="BC71" i="59"/>
  <c r="BB72" i="59"/>
  <c r="BC72" i="59"/>
  <c r="BB73" i="59"/>
  <c r="BC73" i="59"/>
  <c r="BB74" i="59"/>
  <c r="BC74" i="59"/>
  <c r="BB75" i="59"/>
  <c r="BC75" i="59"/>
  <c r="BB76" i="59"/>
  <c r="BC76" i="59"/>
  <c r="BB77" i="59"/>
  <c r="BC77" i="59"/>
  <c r="BB78" i="59"/>
  <c r="BC78" i="59"/>
  <c r="BB79" i="59"/>
  <c r="BC79" i="59"/>
  <c r="BB80" i="59"/>
  <c r="BC80" i="59"/>
  <c r="BB81" i="59"/>
  <c r="BC81" i="59"/>
  <c r="BB82" i="59"/>
  <c r="BC82" i="59"/>
  <c r="BB83" i="59"/>
  <c r="BC83" i="59"/>
  <c r="BB84" i="59"/>
  <c r="BC84" i="59"/>
  <c r="E85" i="59"/>
  <c r="F85" i="59"/>
  <c r="G85" i="59"/>
  <c r="H85" i="59"/>
  <c r="I85" i="59"/>
  <c r="J85" i="59"/>
  <c r="K85" i="59"/>
  <c r="L85" i="59"/>
  <c r="M85" i="59"/>
  <c r="N85" i="59"/>
  <c r="O85" i="59"/>
  <c r="P85" i="59"/>
  <c r="Q85" i="59"/>
  <c r="R85" i="59"/>
  <c r="S85" i="59"/>
  <c r="T85" i="59"/>
  <c r="U85" i="59"/>
  <c r="V85" i="59"/>
  <c r="W85" i="59"/>
  <c r="X85" i="59"/>
  <c r="Y85" i="59"/>
  <c r="Z85" i="59"/>
  <c r="AA85" i="59"/>
  <c r="AB85" i="59"/>
  <c r="AC85" i="59"/>
  <c r="AD85" i="59"/>
  <c r="AE85" i="59"/>
  <c r="AF85" i="59"/>
  <c r="AG85" i="59"/>
  <c r="AH85" i="59"/>
  <c r="AI85" i="59"/>
  <c r="AJ85" i="59"/>
  <c r="AK85" i="59"/>
  <c r="AL85" i="59"/>
  <c r="AM85" i="59"/>
  <c r="AN85" i="59"/>
  <c r="AO85" i="59"/>
  <c r="AP85" i="59"/>
  <c r="AQ85" i="59"/>
  <c r="AR85" i="59"/>
  <c r="AS85" i="59"/>
  <c r="AT85" i="59"/>
  <c r="AU85" i="59"/>
  <c r="AV85" i="59"/>
  <c r="AW85" i="59"/>
  <c r="AX85" i="59"/>
  <c r="AY85" i="59"/>
  <c r="AZ85" i="59"/>
  <c r="BB85" i="59"/>
  <c r="BC85" i="59"/>
  <c r="E86" i="59"/>
  <c r="F86" i="59"/>
  <c r="G86" i="59"/>
  <c r="H86" i="59"/>
  <c r="I86" i="59"/>
  <c r="J86" i="59"/>
  <c r="K86" i="59"/>
  <c r="L86" i="59"/>
  <c r="M86" i="59"/>
  <c r="N86" i="59"/>
  <c r="O86" i="59"/>
  <c r="P86" i="59"/>
  <c r="Q86" i="59"/>
  <c r="R86" i="59"/>
  <c r="S86" i="59"/>
  <c r="T86" i="59"/>
  <c r="U86" i="59"/>
  <c r="V86" i="59"/>
  <c r="W86" i="59"/>
  <c r="X86" i="59"/>
  <c r="Y86" i="59"/>
  <c r="Z86" i="59"/>
  <c r="AA86" i="59"/>
  <c r="AB86" i="59"/>
  <c r="AC86" i="59"/>
  <c r="AD86" i="59"/>
  <c r="AE86" i="59"/>
  <c r="AF86" i="59"/>
  <c r="AG86" i="59"/>
  <c r="AH86" i="59"/>
  <c r="AI86" i="59"/>
  <c r="AJ86" i="59"/>
  <c r="AK86" i="59"/>
  <c r="AL86" i="59"/>
  <c r="AM86" i="59"/>
  <c r="AN86" i="59"/>
  <c r="AO86" i="59"/>
  <c r="AP86" i="59"/>
  <c r="AQ86" i="59"/>
  <c r="AR86" i="59"/>
  <c r="AS86" i="59"/>
  <c r="AT86" i="59"/>
  <c r="AU86" i="59"/>
  <c r="AV86" i="59"/>
  <c r="AW86" i="59"/>
  <c r="AX86" i="59"/>
  <c r="AY86" i="59"/>
  <c r="AZ86" i="59"/>
  <c r="BB86" i="59"/>
  <c r="BC86" i="59"/>
  <c r="E87" i="59"/>
  <c r="F87" i="59"/>
  <c r="G87" i="59"/>
  <c r="H87" i="59"/>
  <c r="I87" i="59"/>
  <c r="J87" i="59"/>
  <c r="K87" i="59"/>
  <c r="L87" i="59"/>
  <c r="M87" i="59"/>
  <c r="N87" i="59"/>
  <c r="O87" i="59"/>
  <c r="P87" i="59"/>
  <c r="Q87" i="59"/>
  <c r="R87" i="59"/>
  <c r="S87" i="59"/>
  <c r="T87" i="59"/>
  <c r="U87" i="59"/>
  <c r="V87" i="59"/>
  <c r="W87" i="59"/>
  <c r="X87" i="59"/>
  <c r="Y87" i="59"/>
  <c r="Z87" i="59"/>
  <c r="AA87" i="59"/>
  <c r="AB87" i="59"/>
  <c r="AC87" i="59"/>
  <c r="AD87" i="59"/>
  <c r="AE87" i="59"/>
  <c r="AF87" i="59"/>
  <c r="AG87" i="59"/>
  <c r="AH87" i="59"/>
  <c r="AI87" i="59"/>
  <c r="AJ87" i="59"/>
  <c r="AK87" i="59"/>
  <c r="AL87" i="59"/>
  <c r="AM87" i="59"/>
  <c r="AN87" i="59"/>
  <c r="AO87" i="59"/>
  <c r="AP87" i="59"/>
  <c r="AQ87" i="59"/>
  <c r="AR87" i="59"/>
  <c r="AS87" i="59"/>
  <c r="AT87" i="59"/>
  <c r="AU87" i="59"/>
  <c r="AV87" i="59"/>
  <c r="AW87" i="59"/>
  <c r="AX87" i="59"/>
  <c r="AY87" i="59"/>
  <c r="AZ87" i="59"/>
  <c r="BB87" i="59"/>
  <c r="BC87" i="59"/>
  <c r="E88" i="59"/>
  <c r="F88" i="59"/>
  <c r="G88" i="59"/>
  <c r="H88" i="59"/>
  <c r="I88" i="59"/>
  <c r="J88" i="59"/>
  <c r="K88" i="59"/>
  <c r="L88" i="59"/>
  <c r="M88" i="59"/>
  <c r="N88" i="59"/>
  <c r="O88" i="59"/>
  <c r="P88" i="59"/>
  <c r="Q88" i="59"/>
  <c r="R88" i="59"/>
  <c r="S88" i="59"/>
  <c r="T88" i="59"/>
  <c r="U88" i="59"/>
  <c r="V88" i="59"/>
  <c r="W88" i="59"/>
  <c r="X88" i="59"/>
  <c r="Y88" i="59"/>
  <c r="Z88" i="59"/>
  <c r="AA88" i="59"/>
  <c r="AB88" i="59"/>
  <c r="AC88" i="59"/>
  <c r="AD88" i="59"/>
  <c r="AE88" i="59"/>
  <c r="AF88" i="59"/>
  <c r="AG88" i="59"/>
  <c r="AH88" i="59"/>
  <c r="AI88" i="59"/>
  <c r="AJ88" i="59"/>
  <c r="AK88" i="59"/>
  <c r="AL88" i="59"/>
  <c r="AM88" i="59"/>
  <c r="AN88" i="59"/>
  <c r="AO88" i="59"/>
  <c r="AP88" i="59"/>
  <c r="AQ88" i="59"/>
  <c r="AR88" i="59"/>
  <c r="AS88" i="59"/>
  <c r="AT88" i="59"/>
  <c r="AU88" i="59"/>
  <c r="AV88" i="59"/>
  <c r="AW88" i="59"/>
  <c r="AX88" i="59"/>
  <c r="AY88" i="59"/>
  <c r="AZ88" i="59"/>
  <c r="BB88" i="59"/>
  <c r="BC88" i="59"/>
  <c r="E89" i="59"/>
  <c r="F89" i="59"/>
  <c r="G89" i="59"/>
  <c r="H89" i="59"/>
  <c r="I89" i="59"/>
  <c r="J89" i="59"/>
  <c r="K89" i="59"/>
  <c r="L89" i="59"/>
  <c r="M89" i="59"/>
  <c r="N89" i="59"/>
  <c r="O89" i="59"/>
  <c r="P89" i="59"/>
  <c r="Q89" i="59"/>
  <c r="R89" i="59"/>
  <c r="S89" i="59"/>
  <c r="T89" i="59"/>
  <c r="U89" i="59"/>
  <c r="V89" i="59"/>
  <c r="W89" i="59"/>
  <c r="X89" i="59"/>
  <c r="Y89" i="59"/>
  <c r="Z89" i="59"/>
  <c r="AA89" i="59"/>
  <c r="AB89" i="59"/>
  <c r="AC89" i="59"/>
  <c r="AD89" i="59"/>
  <c r="AE89" i="59"/>
  <c r="AF89" i="59"/>
  <c r="AG89" i="59"/>
  <c r="AH89" i="59"/>
  <c r="AI89" i="59"/>
  <c r="AJ89" i="59"/>
  <c r="AK89" i="59"/>
  <c r="AL89" i="59"/>
  <c r="AM89" i="59"/>
  <c r="AN89" i="59"/>
  <c r="AO89" i="59"/>
  <c r="AP89" i="59"/>
  <c r="AQ89" i="59"/>
  <c r="AR89" i="59"/>
  <c r="AS89" i="59"/>
  <c r="AT89" i="59"/>
  <c r="AU89" i="59"/>
  <c r="AV89" i="59"/>
  <c r="AW89" i="59"/>
  <c r="AX89" i="59"/>
  <c r="AY89" i="59"/>
  <c r="AZ89" i="59"/>
  <c r="BB89" i="59"/>
  <c r="BC89" i="59"/>
  <c r="E90" i="59"/>
  <c r="F90" i="59"/>
  <c r="G90" i="59"/>
  <c r="H90" i="59"/>
  <c r="I90" i="59"/>
  <c r="J90" i="59"/>
  <c r="K90" i="59"/>
  <c r="L90" i="59"/>
  <c r="M90" i="59"/>
  <c r="N90" i="59"/>
  <c r="O90" i="59"/>
  <c r="P90" i="59"/>
  <c r="Q90" i="59"/>
  <c r="R90" i="59"/>
  <c r="S90" i="59"/>
  <c r="T90" i="59"/>
  <c r="U90" i="59"/>
  <c r="V90" i="59"/>
  <c r="W90" i="59"/>
  <c r="X90" i="59"/>
  <c r="Y90" i="59"/>
  <c r="Z90" i="59"/>
  <c r="AA90" i="59"/>
  <c r="AB90" i="59"/>
  <c r="AC90" i="59"/>
  <c r="AD90" i="59"/>
  <c r="AE90" i="59"/>
  <c r="AF90" i="59"/>
  <c r="AG90" i="59"/>
  <c r="AH90" i="59"/>
  <c r="AI90" i="59"/>
  <c r="AJ90" i="59"/>
  <c r="AK90" i="59"/>
  <c r="AL90" i="59"/>
  <c r="AM90" i="59"/>
  <c r="AN90" i="59"/>
  <c r="AO90" i="59"/>
  <c r="AP90" i="59"/>
  <c r="AQ90" i="59"/>
  <c r="AR90" i="59"/>
  <c r="AS90" i="59"/>
  <c r="AT90" i="59"/>
  <c r="AU90" i="59"/>
  <c r="AV90" i="59"/>
  <c r="AW90" i="59"/>
  <c r="AX90" i="59"/>
  <c r="AY90" i="59"/>
  <c r="AZ90" i="59"/>
  <c r="BB90" i="59"/>
  <c r="BC90" i="59"/>
  <c r="D85" i="59"/>
  <c r="D86" i="59"/>
  <c r="D87" i="59"/>
  <c r="D88" i="59"/>
  <c r="D89" i="59"/>
  <c r="D90" i="59"/>
  <c r="D63" i="59"/>
  <c r="BC67" i="9"/>
  <c r="BB67" i="9"/>
  <c r="BC68" i="9" a="1"/>
  <c r="BC68" i="9" s="1"/>
  <c r="BC75" i="9"/>
  <c r="BB68" i="9" a="1"/>
  <c r="BB68" i="9" s="1"/>
  <c r="BB75" i="9"/>
  <c r="BC82" i="9" a="1"/>
  <c r="BC82" i="9" s="1"/>
  <c r="BB82" i="9" a="1"/>
  <c r="BB82" i="9" s="1"/>
  <c r="BC81" i="9"/>
  <c r="BB81" i="9"/>
  <c r="BC80" i="9"/>
  <c r="BB80" i="9"/>
  <c r="BC64" i="9" a="1"/>
  <c r="BC64" i="9" s="1"/>
  <c r="BB64" i="9" a="1"/>
  <c r="BB64" i="9" s="1"/>
  <c r="J14" i="29"/>
  <c r="J13" i="29"/>
  <c r="G53" i="40"/>
  <c r="G54" i="40"/>
  <c r="D53" i="40"/>
  <c r="D54" i="40"/>
  <c r="C53" i="40" a="1"/>
  <c r="C53" i="40" s="1"/>
  <c r="F53" i="20"/>
  <c r="F54" i="20"/>
  <c r="C53" i="20" a="1"/>
  <c r="C53" i="20" s="1"/>
  <c r="C44" i="44"/>
  <c r="H44" i="44" s="1"/>
  <c r="K44" i="44" s="1"/>
  <c r="C36" i="44"/>
  <c r="O33" i="46"/>
  <c r="P28" i="46"/>
  <c r="Q28" i="46"/>
  <c r="O28" i="46"/>
  <c r="P25" i="46"/>
  <c r="Q25" i="46"/>
  <c r="O25" i="46"/>
  <c r="P16" i="46"/>
  <c r="Q16" i="46"/>
  <c r="O16" i="46"/>
  <c r="I47" i="46" a="1"/>
  <c r="I47" i="46" s="1"/>
  <c r="C51" i="46" a="1"/>
  <c r="C51" i="46" s="1"/>
  <c r="C50" i="46" a="1"/>
  <c r="C50" i="46" s="1"/>
  <c r="C49" i="46" a="1"/>
  <c r="C49" i="46" s="1"/>
  <c r="C48" i="46" a="1"/>
  <c r="C48" i="46" s="1"/>
  <c r="C47" i="46" a="1"/>
  <c r="E47" i="46" s="1"/>
  <c r="C29" i="46" a="1"/>
  <c r="C29" i="46" s="1"/>
  <c r="C28" i="46" a="1"/>
  <c r="C28" i="46" s="1"/>
  <c r="C12" i="46" a="1"/>
  <c r="C12" i="46" s="1"/>
  <c r="C10" i="46" a="1"/>
  <c r="C10" i="46" s="1"/>
  <c r="C5" i="46" a="1"/>
  <c r="C5" i="46" s="1"/>
  <c r="J16" i="50"/>
  <c r="K16" i="50"/>
  <c r="I16" i="50"/>
  <c r="J33" i="50"/>
  <c r="K33" i="50"/>
  <c r="I33" i="50"/>
  <c r="J29" i="50"/>
  <c r="K29" i="50"/>
  <c r="I29" i="50"/>
  <c r="J28" i="50"/>
  <c r="K28" i="50"/>
  <c r="I28" i="50"/>
  <c r="J25" i="50"/>
  <c r="K25" i="50"/>
  <c r="I25" i="50"/>
  <c r="F47" i="50" a="1"/>
  <c r="G47" i="50" s="1"/>
  <c r="E45" i="44"/>
  <c r="H46" i="44"/>
  <c r="H47" i="44"/>
  <c r="K47" i="44" s="1"/>
  <c r="H48" i="44"/>
  <c r="K48" i="44" s="1"/>
  <c r="K46" i="44"/>
  <c r="BC74" i="9" l="1"/>
  <c r="BC73" i="9"/>
  <c r="BC72" i="9"/>
  <c r="BC79" i="9"/>
  <c r="BC71" i="9"/>
  <c r="BC78" i="9"/>
  <c r="BC70" i="9"/>
  <c r="BC77" i="9"/>
  <c r="BC69" i="9"/>
  <c r="BC76" i="9"/>
  <c r="BB74" i="9"/>
  <c r="BB73" i="9"/>
  <c r="BB72" i="9"/>
  <c r="BB79" i="9"/>
  <c r="BB71" i="9"/>
  <c r="BB78" i="9"/>
  <c r="BB70" i="9"/>
  <c r="BB77" i="9"/>
  <c r="BB69" i="9"/>
  <c r="BB76" i="9"/>
  <c r="BC84" i="9"/>
  <c r="BC83" i="9"/>
  <c r="BB84" i="9"/>
  <c r="BB83" i="9"/>
  <c r="BC66" i="9"/>
  <c r="BC65" i="9"/>
  <c r="BB66" i="9"/>
  <c r="BB65" i="9"/>
  <c r="C54" i="40"/>
  <c r="C54" i="20"/>
  <c r="P32" i="46"/>
  <c r="J32" i="50"/>
  <c r="K47" i="46"/>
  <c r="J47" i="46"/>
  <c r="C53" i="46"/>
  <c r="E52" i="46"/>
  <c r="C55" i="46"/>
  <c r="D52" i="46"/>
  <c r="D53" i="46"/>
  <c r="E55" i="46"/>
  <c r="D55" i="46"/>
  <c r="E54" i="46"/>
  <c r="C52" i="46"/>
  <c r="D54" i="46"/>
  <c r="E51" i="46"/>
  <c r="C54" i="46"/>
  <c r="D51" i="46"/>
  <c r="E53" i="46"/>
  <c r="E50" i="46"/>
  <c r="D50" i="46"/>
  <c r="D49" i="46"/>
  <c r="E49" i="46"/>
  <c r="E48" i="46"/>
  <c r="D48" i="46"/>
  <c r="C47" i="46"/>
  <c r="D47" i="46"/>
  <c r="D44" i="46"/>
  <c r="E41" i="46"/>
  <c r="C39" i="46"/>
  <c r="D36" i="46"/>
  <c r="E33" i="46"/>
  <c r="C31" i="46"/>
  <c r="C34" i="46"/>
  <c r="D41" i="46"/>
  <c r="E30" i="46"/>
  <c r="D46" i="46"/>
  <c r="E43" i="46"/>
  <c r="C41" i="46"/>
  <c r="D38" i="46"/>
  <c r="E35" i="46"/>
  <c r="C33" i="46"/>
  <c r="D30" i="46"/>
  <c r="E44" i="46"/>
  <c r="E36" i="46"/>
  <c r="E46" i="46"/>
  <c r="E38" i="46"/>
  <c r="D33" i="46"/>
  <c r="C46" i="46"/>
  <c r="D43" i="46"/>
  <c r="E40" i="46"/>
  <c r="C38" i="46"/>
  <c r="D35" i="46"/>
  <c r="E32" i="46"/>
  <c r="C30" i="46"/>
  <c r="C42" i="46"/>
  <c r="C44" i="46"/>
  <c r="C36" i="46"/>
  <c r="E45" i="46"/>
  <c r="C43" i="46"/>
  <c r="D40" i="46"/>
  <c r="E37" i="46"/>
  <c r="C35" i="46"/>
  <c r="D32" i="46"/>
  <c r="E29" i="46"/>
  <c r="D39" i="46"/>
  <c r="D45" i="46"/>
  <c r="E42" i="46"/>
  <c r="C40" i="46"/>
  <c r="D37" i="46"/>
  <c r="E34" i="46"/>
  <c r="C32" i="46"/>
  <c r="D29" i="46"/>
  <c r="D31" i="46"/>
  <c r="C45" i="46"/>
  <c r="D42" i="46"/>
  <c r="E39" i="46"/>
  <c r="C37" i="46"/>
  <c r="D34" i="46"/>
  <c r="E31" i="46"/>
  <c r="E28" i="46"/>
  <c r="D28" i="46"/>
  <c r="E22" i="46"/>
  <c r="C20" i="46"/>
  <c r="E14" i="46"/>
  <c r="E27" i="46"/>
  <c r="C25" i="46"/>
  <c r="D22" i="46"/>
  <c r="E19" i="46"/>
  <c r="C17" i="46"/>
  <c r="D14" i="46"/>
  <c r="D27" i="46"/>
  <c r="E24" i="46"/>
  <c r="C22" i="46"/>
  <c r="D19" i="46"/>
  <c r="E16" i="46"/>
  <c r="C14" i="46"/>
  <c r="D24" i="46"/>
  <c r="C19" i="46"/>
  <c r="E13" i="46"/>
  <c r="E26" i="46"/>
  <c r="D21" i="46"/>
  <c r="C16" i="46"/>
  <c r="D26" i="46"/>
  <c r="E23" i="46"/>
  <c r="C21" i="46"/>
  <c r="D18" i="46"/>
  <c r="E15" i="46"/>
  <c r="C13" i="46"/>
  <c r="C27" i="46"/>
  <c r="E21" i="46"/>
  <c r="D16" i="46"/>
  <c r="C24" i="46"/>
  <c r="E18" i="46"/>
  <c r="D13" i="46"/>
  <c r="C26" i="46"/>
  <c r="D23" i="46"/>
  <c r="E20" i="46"/>
  <c r="C18" i="46"/>
  <c r="D15" i="46"/>
  <c r="E12" i="46"/>
  <c r="E25" i="46"/>
  <c r="C23" i="46"/>
  <c r="D20" i="46"/>
  <c r="E17" i="46"/>
  <c r="C15" i="46"/>
  <c r="D12" i="46"/>
  <c r="D25" i="46"/>
  <c r="D17" i="46"/>
  <c r="E11" i="46"/>
  <c r="D11" i="46"/>
  <c r="C11" i="46"/>
  <c r="E10" i="46"/>
  <c r="D10" i="46"/>
  <c r="C7" i="46"/>
  <c r="D9" i="46"/>
  <c r="E6" i="46"/>
  <c r="C9" i="46"/>
  <c r="D6" i="46"/>
  <c r="E5" i="46"/>
  <c r="D7" i="46"/>
  <c r="E9" i="46"/>
  <c r="E8" i="46"/>
  <c r="D8" i="46"/>
  <c r="C8" i="46"/>
  <c r="D5" i="46"/>
  <c r="C6" i="46"/>
  <c r="E7" i="46"/>
  <c r="F47" i="50"/>
  <c r="H47" i="50"/>
  <c r="BB50" i="29"/>
  <c r="BA50" i="29"/>
  <c r="AW50" i="29"/>
  <c r="AX50" i="29"/>
  <c r="AY50" i="29"/>
  <c r="AV50" i="29"/>
  <c r="I50" i="29"/>
  <c r="J50" i="29"/>
  <c r="K50" i="29"/>
  <c r="L50" i="29"/>
  <c r="M50" i="29"/>
  <c r="N50" i="29"/>
  <c r="O50" i="29"/>
  <c r="P50" i="29"/>
  <c r="Q50" i="29"/>
  <c r="R50" i="29"/>
  <c r="S50" i="29"/>
  <c r="T50" i="29"/>
  <c r="U50" i="29"/>
  <c r="V50" i="29"/>
  <c r="W50" i="29"/>
  <c r="X50" i="29"/>
  <c r="Y50" i="29"/>
  <c r="Z50" i="29"/>
  <c r="AA50" i="29"/>
  <c r="AB50" i="29"/>
  <c r="AC50" i="29"/>
  <c r="AD50" i="29"/>
  <c r="AE50" i="29"/>
  <c r="AF50" i="29"/>
  <c r="AG50" i="29"/>
  <c r="AH50" i="29"/>
  <c r="AI50" i="29"/>
  <c r="AJ50" i="29"/>
  <c r="AK50" i="29"/>
  <c r="AL50" i="29"/>
  <c r="AM50" i="29"/>
  <c r="AN50" i="29"/>
  <c r="AO50" i="29"/>
  <c r="AP50" i="29"/>
  <c r="AQ50" i="29"/>
  <c r="AR50" i="29"/>
  <c r="AS50" i="29"/>
  <c r="AT50" i="29"/>
  <c r="AU50" i="29"/>
  <c r="H50" i="29"/>
  <c r="AZ89" i="9"/>
  <c r="AV88" i="9"/>
  <c r="S14" i="64"/>
  <c r="T14" i="64"/>
  <c r="U14" i="64"/>
  <c r="V14" i="64"/>
  <c r="F87" i="9"/>
  <c r="D85" i="9"/>
  <c r="E35" i="64"/>
  <c r="F35" i="64"/>
  <c r="E36" i="64"/>
  <c r="F36" i="64"/>
  <c r="C35" i="64"/>
  <c r="C36" i="64"/>
  <c r="D36" i="64"/>
  <c r="D41" i="64" s="1"/>
  <c r="D35" i="64"/>
  <c r="D40" i="64" s="1"/>
  <c r="H36" i="64"/>
  <c r="H41" i="64" s="1"/>
  <c r="G35" i="64"/>
  <c r="G40" i="64" s="1"/>
  <c r="G36" i="64"/>
  <c r="G41" i="64" s="1"/>
  <c r="F41" i="64"/>
  <c r="E41" i="64"/>
  <c r="H35" i="64"/>
  <c r="H40" i="64" s="1"/>
  <c r="F40" i="64"/>
  <c r="E40" i="64"/>
  <c r="R14" i="64"/>
  <c r="Q14" i="64"/>
  <c r="P14" i="64"/>
  <c r="O14" i="64"/>
  <c r="O18" i="64" s="1"/>
  <c r="O22" i="64" s="1"/>
  <c r="N14" i="64"/>
  <c r="M14" i="64"/>
  <c r="L14" i="64"/>
  <c r="K14" i="64"/>
  <c r="J14" i="64"/>
  <c r="I14" i="64"/>
  <c r="H14" i="64"/>
  <c r="G14" i="64"/>
  <c r="G18" i="64" s="1"/>
  <c r="G22" i="64" s="1"/>
  <c r="F14" i="64"/>
  <c r="E14" i="64"/>
  <c r="D14" i="64"/>
  <c r="C14" i="64"/>
  <c r="C18" i="64" s="1"/>
  <c r="C22" i="64" s="1"/>
  <c r="F3" i="64"/>
  <c r="E3" i="64" s="1"/>
  <c r="C19" i="64" l="1"/>
  <c r="C23" i="64" s="1"/>
  <c r="S19" i="64"/>
  <c r="S23" i="64" s="1"/>
  <c r="O19" i="64"/>
  <c r="O23" i="64" s="1"/>
  <c r="G19" i="64"/>
  <c r="G23" i="64" s="1"/>
  <c r="U19" i="64"/>
  <c r="U23" i="64" s="1"/>
  <c r="M19" i="64"/>
  <c r="M23" i="64" s="1"/>
  <c r="E19" i="64"/>
  <c r="E23" i="64" s="1"/>
  <c r="T19" i="64"/>
  <c r="T23" i="64" s="1"/>
  <c r="L19" i="64"/>
  <c r="L23" i="64" s="1"/>
  <c r="D19" i="64"/>
  <c r="D23" i="64" s="1"/>
  <c r="F19" i="64"/>
  <c r="F23" i="64" s="1"/>
  <c r="K19" i="64"/>
  <c r="K23" i="64" s="1"/>
  <c r="R19" i="64"/>
  <c r="R23" i="64" s="1"/>
  <c r="J19" i="64"/>
  <c r="J23" i="64" s="1"/>
  <c r="Q19" i="64"/>
  <c r="Q23" i="64" s="1"/>
  <c r="I19" i="64"/>
  <c r="I23" i="64" s="1"/>
  <c r="N19" i="64"/>
  <c r="N23" i="64" s="1"/>
  <c r="P19" i="64"/>
  <c r="P23" i="64" s="1"/>
  <c r="H19" i="64"/>
  <c r="H23" i="64" s="1"/>
  <c r="V19" i="64"/>
  <c r="V23" i="64" s="1"/>
  <c r="R18" i="64"/>
  <c r="R22" i="64" s="1"/>
  <c r="I18" i="64"/>
  <c r="I22" i="64" s="1"/>
  <c r="J18" i="64"/>
  <c r="J22" i="64" s="1"/>
  <c r="Q18" i="64"/>
  <c r="Q22" i="64" s="1"/>
  <c r="I36" i="64"/>
  <c r="I35" i="64"/>
  <c r="C41" i="64"/>
  <c r="I41" i="64" s="1"/>
  <c r="C40" i="64"/>
  <c r="I40" i="64" s="1"/>
  <c r="H18" i="64"/>
  <c r="H22" i="64" s="1"/>
  <c r="P18" i="64"/>
  <c r="P22" i="64" s="1"/>
  <c r="K18" i="64"/>
  <c r="K22" i="64" s="1"/>
  <c r="S18" i="64"/>
  <c r="S22" i="64" s="1"/>
  <c r="D18" i="64"/>
  <c r="D22" i="64" s="1"/>
  <c r="L18" i="64"/>
  <c r="L22" i="64" s="1"/>
  <c r="T18" i="64"/>
  <c r="T22" i="64" s="1"/>
  <c r="E18" i="64"/>
  <c r="E22" i="64" s="1"/>
  <c r="M18" i="64"/>
  <c r="M22" i="64" s="1"/>
  <c r="U18" i="64"/>
  <c r="U22" i="64" s="1"/>
  <c r="F18" i="64"/>
  <c r="F22" i="64" s="1"/>
  <c r="N18" i="64"/>
  <c r="N22" i="64" s="1"/>
  <c r="V18" i="64"/>
  <c r="V22" i="64" s="1"/>
  <c r="E4" i="64"/>
  <c r="D3" i="64"/>
  <c r="H3" i="64"/>
  <c r="H4" i="64" s="1"/>
  <c r="G3" i="64"/>
  <c r="G4" i="64" s="1"/>
  <c r="I3" i="64"/>
  <c r="I4" i="64" s="1"/>
  <c r="W23" i="64" l="1"/>
  <c r="D86" i="9" s="1"/>
  <c r="W19" i="64"/>
  <c r="W22" i="64"/>
  <c r="W18" i="64"/>
  <c r="D4" i="64"/>
  <c r="C3" i="64"/>
  <c r="C4" i="64" l="1"/>
  <c r="J60" i="24" l="1"/>
  <c r="J61" i="24"/>
  <c r="J62" i="24"/>
  <c r="J63" i="24"/>
  <c r="J64" i="24"/>
  <c r="J65" i="24"/>
  <c r="J66" i="24"/>
  <c r="J67" i="24"/>
  <c r="J68" i="24"/>
  <c r="J69" i="24"/>
  <c r="J70" i="24"/>
  <c r="J71" i="24"/>
  <c r="J72" i="24"/>
  <c r="J73" i="24"/>
  <c r="J74" i="24"/>
  <c r="J75" i="24"/>
  <c r="J76" i="24"/>
  <c r="J77" i="24"/>
  <c r="J78" i="24"/>
  <c r="J79" i="24"/>
  <c r="J80" i="24"/>
  <c r="J81" i="24"/>
  <c r="J82" i="24"/>
  <c r="J83" i="24"/>
  <c r="J84" i="24"/>
  <c r="J85" i="24"/>
  <c r="J86" i="24"/>
  <c r="J87" i="24"/>
  <c r="J88" i="24"/>
  <c r="J89" i="24"/>
  <c r="J90" i="24"/>
  <c r="J91" i="24"/>
  <c r="J92" i="24"/>
  <c r="J93" i="24"/>
  <c r="J94" i="24"/>
  <c r="J95" i="24"/>
  <c r="J96" i="24"/>
  <c r="J97" i="24"/>
  <c r="J98" i="24"/>
  <c r="J99" i="24"/>
  <c r="J100" i="24"/>
  <c r="J101" i="24"/>
  <c r="J102" i="24"/>
  <c r="J103" i="24"/>
  <c r="J104" i="24"/>
  <c r="J105" i="24"/>
  <c r="J106" i="24"/>
  <c r="J107" i="24"/>
  <c r="J59" i="24"/>
  <c r="L34" i="24"/>
  <c r="L35" i="24"/>
  <c r="L36" i="24"/>
  <c r="L37" i="24"/>
  <c r="L38" i="24"/>
  <c r="L39" i="24"/>
  <c r="L40" i="24"/>
  <c r="L41" i="24"/>
  <c r="L42" i="24"/>
  <c r="L43" i="24"/>
  <c r="L44" i="24"/>
  <c r="L45" i="24"/>
  <c r="L46" i="24"/>
  <c r="L47" i="24"/>
  <c r="L48" i="24"/>
  <c r="L49" i="24"/>
  <c r="L50" i="24"/>
  <c r="L51" i="24"/>
  <c r="L52" i="24"/>
  <c r="L53" i="24"/>
  <c r="L33" i="24"/>
  <c r="L31" i="24"/>
  <c r="L16" i="24"/>
  <c r="L17" i="24"/>
  <c r="L18" i="24"/>
  <c r="L19" i="24"/>
  <c r="L20" i="24"/>
  <c r="L21" i="24"/>
  <c r="L22" i="24"/>
  <c r="L23" i="24"/>
  <c r="L24" i="24"/>
  <c r="L25" i="24"/>
  <c r="L26" i="24"/>
  <c r="L27" i="24"/>
  <c r="L28" i="24"/>
  <c r="L29" i="24"/>
  <c r="L30" i="24"/>
  <c r="L15" i="24"/>
  <c r="L13" i="24"/>
  <c r="L4" i="24"/>
  <c r="L5" i="24"/>
  <c r="L6" i="24"/>
  <c r="L7" i="24"/>
  <c r="L8" i="24"/>
  <c r="L9" i="24"/>
  <c r="L10" i="24"/>
  <c r="L11" i="24"/>
  <c r="L12" i="24"/>
  <c r="L3" i="24"/>
  <c r="D161" i="61"/>
  <c r="E161" i="61"/>
  <c r="F161" i="61"/>
  <c r="G161" i="61"/>
  <c r="H161" i="61"/>
  <c r="I161" i="61"/>
  <c r="J161" i="61"/>
  <c r="K161" i="61"/>
  <c r="L161" i="61"/>
  <c r="M161" i="61"/>
  <c r="N161" i="61"/>
  <c r="O161" i="61"/>
  <c r="P161" i="61"/>
  <c r="Q161" i="61"/>
  <c r="R161" i="61"/>
  <c r="S161" i="61"/>
  <c r="T161" i="61"/>
  <c r="U161" i="61"/>
  <c r="V161" i="61"/>
  <c r="W161" i="61"/>
  <c r="X161" i="61"/>
  <c r="Y161" i="61"/>
  <c r="Z161" i="61"/>
  <c r="AA161" i="61"/>
  <c r="AB161" i="61"/>
  <c r="AC161" i="61"/>
  <c r="AD161" i="61"/>
  <c r="AE161" i="61"/>
  <c r="AF161" i="61"/>
  <c r="AG161" i="61"/>
  <c r="AH161" i="61"/>
  <c r="AI161" i="61"/>
  <c r="AJ161" i="61"/>
  <c r="AK161" i="61"/>
  <c r="AL161" i="61"/>
  <c r="AM161" i="61"/>
  <c r="AN161" i="61"/>
  <c r="AO161" i="61"/>
  <c r="AP161" i="61"/>
  <c r="AQ161" i="61"/>
  <c r="AR161" i="61"/>
  <c r="AS161" i="61"/>
  <c r="AT161" i="61"/>
  <c r="AU161" i="61"/>
  <c r="AV161" i="61"/>
  <c r="AW161" i="61"/>
  <c r="AX161" i="61"/>
  <c r="AY161" i="61"/>
  <c r="AZ161" i="61"/>
  <c r="BA161" i="61"/>
  <c r="BB161" i="61"/>
  <c r="BC161" i="61"/>
  <c r="BD161" i="61"/>
  <c r="BE161" i="61"/>
  <c r="BF161" i="61"/>
  <c r="BG161" i="61"/>
  <c r="BH161" i="61"/>
  <c r="BI161" i="61"/>
  <c r="BJ161" i="61"/>
  <c r="BK161" i="61"/>
  <c r="BL161" i="61"/>
  <c r="BM161" i="61"/>
  <c r="BN161" i="61"/>
  <c r="BO161" i="61"/>
  <c r="BP161" i="61"/>
  <c r="BQ161" i="61"/>
  <c r="BR161" i="61"/>
  <c r="BS161" i="61"/>
  <c r="BT161" i="61"/>
  <c r="BU161" i="61"/>
  <c r="BV161" i="61"/>
  <c r="BW161" i="61"/>
  <c r="BX161" i="61"/>
  <c r="BY161" i="61"/>
  <c r="BZ161" i="61"/>
  <c r="CA161" i="61"/>
  <c r="CB161" i="61"/>
  <c r="CC161" i="61"/>
  <c r="CD161" i="61"/>
  <c r="CE161" i="61"/>
  <c r="CF161" i="61"/>
  <c r="CG161" i="61"/>
  <c r="CH161" i="61"/>
  <c r="CI161" i="61"/>
  <c r="CJ161" i="61"/>
  <c r="CK161" i="61"/>
  <c r="CL161" i="61"/>
  <c r="CM161" i="61"/>
  <c r="CN161" i="61"/>
  <c r="CO161" i="61"/>
  <c r="CP161" i="61"/>
  <c r="CQ161" i="61"/>
  <c r="CR161" i="61"/>
  <c r="CS161" i="61"/>
  <c r="CT161" i="61"/>
  <c r="CU161" i="61"/>
  <c r="CV161" i="61"/>
  <c r="CW161" i="61"/>
  <c r="CX161" i="61"/>
  <c r="CY161" i="61"/>
  <c r="CZ161" i="61"/>
  <c r="DA161" i="61"/>
  <c r="DB161" i="61"/>
  <c r="DC161" i="61"/>
  <c r="DD161" i="61"/>
  <c r="DE161" i="61"/>
  <c r="DF161" i="61"/>
  <c r="DG161" i="61"/>
  <c r="DH161" i="61"/>
  <c r="DI161" i="61"/>
  <c r="DJ161" i="61"/>
  <c r="DK161" i="61"/>
  <c r="DL161" i="61"/>
  <c r="DM161" i="61"/>
  <c r="DN161" i="61"/>
  <c r="DO161" i="61"/>
  <c r="DP161" i="61"/>
  <c r="DQ161" i="61"/>
  <c r="DR161" i="61"/>
  <c r="DS161" i="61"/>
  <c r="DT161" i="61"/>
  <c r="DU161" i="61"/>
  <c r="DV161" i="61"/>
  <c r="DW161" i="61"/>
  <c r="DX161" i="61"/>
  <c r="DY161" i="61"/>
  <c r="DZ161" i="61"/>
  <c r="EA161" i="61"/>
  <c r="EB161" i="61"/>
  <c r="EC161" i="61"/>
  <c r="ED161" i="61"/>
  <c r="EE161" i="61"/>
  <c r="EF161" i="61"/>
  <c r="EG161" i="61"/>
  <c r="EH161" i="61"/>
  <c r="EI161" i="61"/>
  <c r="EJ161" i="61"/>
  <c r="EK161" i="61"/>
  <c r="EL161" i="61"/>
  <c r="EM161" i="61"/>
  <c r="EN161" i="61"/>
  <c r="EO161" i="61"/>
  <c r="EP161" i="61"/>
  <c r="EQ161" i="61"/>
  <c r="ER161" i="61"/>
  <c r="ES161" i="61"/>
  <c r="ET161" i="61"/>
  <c r="EU161" i="61"/>
  <c r="EV161" i="61"/>
  <c r="EW161" i="61"/>
  <c r="EX161" i="61"/>
  <c r="EY161" i="61"/>
  <c r="EZ161" i="61"/>
  <c r="D162" i="61"/>
  <c r="E162" i="61"/>
  <c r="F162" i="61"/>
  <c r="G162" i="61"/>
  <c r="H162" i="61"/>
  <c r="I162" i="61"/>
  <c r="J162" i="61"/>
  <c r="K162" i="61"/>
  <c r="L162" i="61"/>
  <c r="M162" i="61"/>
  <c r="N162" i="61"/>
  <c r="O162" i="61"/>
  <c r="P162" i="61"/>
  <c r="Q162" i="61"/>
  <c r="R162" i="61"/>
  <c r="S162" i="61"/>
  <c r="T162" i="61"/>
  <c r="U162" i="61"/>
  <c r="V162" i="61"/>
  <c r="W162" i="61"/>
  <c r="X162" i="61"/>
  <c r="Y162" i="61"/>
  <c r="Z162" i="61"/>
  <c r="AA162" i="61"/>
  <c r="AB162" i="61"/>
  <c r="AC162" i="61"/>
  <c r="AD162" i="61"/>
  <c r="AE162" i="61"/>
  <c r="AF162" i="61"/>
  <c r="AG162" i="61"/>
  <c r="AH162" i="61"/>
  <c r="AI162" i="61"/>
  <c r="AJ162" i="61"/>
  <c r="AK162" i="61"/>
  <c r="AL162" i="61"/>
  <c r="AM162" i="61"/>
  <c r="AN162" i="61"/>
  <c r="AO162" i="61"/>
  <c r="AP162" i="61"/>
  <c r="AQ162" i="61"/>
  <c r="AR162" i="61"/>
  <c r="AS162" i="61"/>
  <c r="AT162" i="61"/>
  <c r="AU162" i="61"/>
  <c r="AV162" i="61"/>
  <c r="AW162" i="61"/>
  <c r="AX162" i="61"/>
  <c r="AY162" i="61"/>
  <c r="AZ162" i="61"/>
  <c r="BA162" i="61"/>
  <c r="BB162" i="61"/>
  <c r="BC162" i="61"/>
  <c r="BD162" i="61"/>
  <c r="BE162" i="61"/>
  <c r="BF162" i="61"/>
  <c r="BG162" i="61"/>
  <c r="BH162" i="61"/>
  <c r="BI162" i="61"/>
  <c r="BJ162" i="61"/>
  <c r="BK162" i="61"/>
  <c r="BL162" i="61"/>
  <c r="BM162" i="61"/>
  <c r="BN162" i="61"/>
  <c r="BO162" i="61"/>
  <c r="BP162" i="61"/>
  <c r="BQ162" i="61"/>
  <c r="BR162" i="61"/>
  <c r="BS162" i="61"/>
  <c r="BT162" i="61"/>
  <c r="BU162" i="61"/>
  <c r="BV162" i="61"/>
  <c r="BW162" i="61"/>
  <c r="BX162" i="61"/>
  <c r="BY162" i="61"/>
  <c r="BZ162" i="61"/>
  <c r="CA162" i="61"/>
  <c r="CB162" i="61"/>
  <c r="CC162" i="61"/>
  <c r="CD162" i="61"/>
  <c r="CE162" i="61"/>
  <c r="CF162" i="61"/>
  <c r="CG162" i="61"/>
  <c r="CH162" i="61"/>
  <c r="CI162" i="61"/>
  <c r="CJ162" i="61"/>
  <c r="CK162" i="61"/>
  <c r="CL162" i="61"/>
  <c r="CM162" i="61"/>
  <c r="CN162" i="61"/>
  <c r="CO162" i="61"/>
  <c r="CP162" i="61"/>
  <c r="CQ162" i="61"/>
  <c r="CR162" i="61"/>
  <c r="CS162" i="61"/>
  <c r="CT162" i="61"/>
  <c r="CU162" i="61"/>
  <c r="CV162" i="61"/>
  <c r="CW162" i="61"/>
  <c r="CX162" i="61"/>
  <c r="CY162" i="61"/>
  <c r="CZ162" i="61"/>
  <c r="DA162" i="61"/>
  <c r="DB162" i="61"/>
  <c r="DC162" i="61"/>
  <c r="DD162" i="61"/>
  <c r="DE162" i="61"/>
  <c r="DF162" i="61"/>
  <c r="DG162" i="61"/>
  <c r="DH162" i="61"/>
  <c r="DI162" i="61"/>
  <c r="DJ162" i="61"/>
  <c r="DK162" i="61"/>
  <c r="DL162" i="61"/>
  <c r="DM162" i="61"/>
  <c r="DN162" i="61"/>
  <c r="DO162" i="61"/>
  <c r="DP162" i="61"/>
  <c r="DQ162" i="61"/>
  <c r="DR162" i="61"/>
  <c r="DS162" i="61"/>
  <c r="DT162" i="61"/>
  <c r="DU162" i="61"/>
  <c r="DV162" i="61"/>
  <c r="DW162" i="61"/>
  <c r="DX162" i="61"/>
  <c r="DY162" i="61"/>
  <c r="DZ162" i="61"/>
  <c r="EA162" i="61"/>
  <c r="EB162" i="61"/>
  <c r="EC162" i="61"/>
  <c r="ED162" i="61"/>
  <c r="EE162" i="61"/>
  <c r="EF162" i="61"/>
  <c r="EG162" i="61"/>
  <c r="EH162" i="61"/>
  <c r="EI162" i="61"/>
  <c r="EJ162" i="61"/>
  <c r="EK162" i="61"/>
  <c r="EL162" i="61"/>
  <c r="EM162" i="61"/>
  <c r="EN162" i="61"/>
  <c r="EO162" i="61"/>
  <c r="EP162" i="61"/>
  <c r="EQ162" i="61"/>
  <c r="ER162" i="61"/>
  <c r="ES162" i="61"/>
  <c r="ET162" i="61"/>
  <c r="EU162" i="61"/>
  <c r="EV162" i="61"/>
  <c r="EW162" i="61"/>
  <c r="EX162" i="61"/>
  <c r="EY162" i="61"/>
  <c r="EZ162" i="61"/>
  <c r="D163" i="61"/>
  <c r="E163" i="61"/>
  <c r="F163" i="61"/>
  <c r="G163" i="61"/>
  <c r="H163" i="61"/>
  <c r="I163" i="61"/>
  <c r="J163" i="61"/>
  <c r="K163" i="61"/>
  <c r="L163" i="61"/>
  <c r="M163" i="61"/>
  <c r="N163" i="61"/>
  <c r="O163" i="61"/>
  <c r="P163" i="61"/>
  <c r="Q163" i="61"/>
  <c r="R163" i="61"/>
  <c r="S163" i="61"/>
  <c r="T163" i="61"/>
  <c r="U163" i="61"/>
  <c r="V163" i="61"/>
  <c r="W163" i="61"/>
  <c r="X163" i="61"/>
  <c r="Y163" i="61"/>
  <c r="Z163" i="61"/>
  <c r="AA163" i="61"/>
  <c r="AB163" i="61"/>
  <c r="AC163" i="61"/>
  <c r="AD163" i="61"/>
  <c r="AE163" i="61"/>
  <c r="AF163" i="61"/>
  <c r="AG163" i="61"/>
  <c r="AH163" i="61"/>
  <c r="AI163" i="61"/>
  <c r="AJ163" i="61"/>
  <c r="AK163" i="61"/>
  <c r="AL163" i="61"/>
  <c r="AM163" i="61"/>
  <c r="AN163" i="61"/>
  <c r="AO163" i="61"/>
  <c r="AP163" i="61"/>
  <c r="AQ163" i="61"/>
  <c r="AR163" i="61"/>
  <c r="AS163" i="61"/>
  <c r="AT163" i="61"/>
  <c r="AU163" i="61"/>
  <c r="AV163" i="61"/>
  <c r="AW163" i="61"/>
  <c r="AX163" i="61"/>
  <c r="AY163" i="61"/>
  <c r="AZ163" i="61"/>
  <c r="BA163" i="61"/>
  <c r="BB163" i="61"/>
  <c r="BC163" i="61"/>
  <c r="BD163" i="61"/>
  <c r="BE163" i="61"/>
  <c r="BF163" i="61"/>
  <c r="BG163" i="61"/>
  <c r="BH163" i="61"/>
  <c r="BI163" i="61"/>
  <c r="BJ163" i="61"/>
  <c r="BK163" i="61"/>
  <c r="BL163" i="61"/>
  <c r="BM163" i="61"/>
  <c r="BN163" i="61"/>
  <c r="BO163" i="61"/>
  <c r="BP163" i="61"/>
  <c r="BQ163" i="61"/>
  <c r="BR163" i="61"/>
  <c r="BS163" i="61"/>
  <c r="BT163" i="61"/>
  <c r="BU163" i="61"/>
  <c r="BV163" i="61"/>
  <c r="BW163" i="61"/>
  <c r="BX163" i="61"/>
  <c r="BY163" i="61"/>
  <c r="BZ163" i="61"/>
  <c r="CA163" i="61"/>
  <c r="CB163" i="61"/>
  <c r="CC163" i="61"/>
  <c r="CD163" i="61"/>
  <c r="CE163" i="61"/>
  <c r="CF163" i="61"/>
  <c r="CG163" i="61"/>
  <c r="CH163" i="61"/>
  <c r="CI163" i="61"/>
  <c r="CJ163" i="61"/>
  <c r="CK163" i="61"/>
  <c r="CL163" i="61"/>
  <c r="CM163" i="61"/>
  <c r="CN163" i="61"/>
  <c r="CO163" i="61"/>
  <c r="CP163" i="61"/>
  <c r="CQ163" i="61"/>
  <c r="CR163" i="61"/>
  <c r="CS163" i="61"/>
  <c r="CT163" i="61"/>
  <c r="CU163" i="61"/>
  <c r="CV163" i="61"/>
  <c r="CW163" i="61"/>
  <c r="CX163" i="61"/>
  <c r="CY163" i="61"/>
  <c r="CZ163" i="61"/>
  <c r="DA163" i="61"/>
  <c r="DB163" i="61"/>
  <c r="DC163" i="61"/>
  <c r="DD163" i="61"/>
  <c r="DE163" i="61"/>
  <c r="DF163" i="61"/>
  <c r="DG163" i="61"/>
  <c r="DH163" i="61"/>
  <c r="DI163" i="61"/>
  <c r="DJ163" i="61"/>
  <c r="DK163" i="61"/>
  <c r="DL163" i="61"/>
  <c r="DM163" i="61"/>
  <c r="DN163" i="61"/>
  <c r="DO163" i="61"/>
  <c r="DP163" i="61"/>
  <c r="DQ163" i="61"/>
  <c r="DR163" i="61"/>
  <c r="DS163" i="61"/>
  <c r="DT163" i="61"/>
  <c r="DU163" i="61"/>
  <c r="DV163" i="61"/>
  <c r="DW163" i="61"/>
  <c r="DX163" i="61"/>
  <c r="DY163" i="61"/>
  <c r="DZ163" i="61"/>
  <c r="EA163" i="61"/>
  <c r="EB163" i="61"/>
  <c r="EC163" i="61"/>
  <c r="ED163" i="61"/>
  <c r="EE163" i="61"/>
  <c r="EF163" i="61"/>
  <c r="EG163" i="61"/>
  <c r="EH163" i="61"/>
  <c r="EI163" i="61"/>
  <c r="EJ163" i="61"/>
  <c r="EK163" i="61"/>
  <c r="EL163" i="61"/>
  <c r="EM163" i="61"/>
  <c r="EN163" i="61"/>
  <c r="EO163" i="61"/>
  <c r="EP163" i="61"/>
  <c r="EQ163" i="61"/>
  <c r="ER163" i="61"/>
  <c r="ES163" i="61"/>
  <c r="ET163" i="61"/>
  <c r="EU163" i="61"/>
  <c r="EV163" i="61"/>
  <c r="EW163" i="61"/>
  <c r="EX163" i="61"/>
  <c r="EY163" i="61"/>
  <c r="EZ163" i="61"/>
  <c r="D164" i="61"/>
  <c r="E164" i="61"/>
  <c r="F164" i="61"/>
  <c r="G164" i="61"/>
  <c r="H164" i="61"/>
  <c r="I164" i="61"/>
  <c r="J164" i="61"/>
  <c r="K164" i="61"/>
  <c r="L164" i="61"/>
  <c r="M164" i="61"/>
  <c r="N164" i="61"/>
  <c r="O164" i="61"/>
  <c r="P164" i="61"/>
  <c r="Q164" i="61"/>
  <c r="R164" i="61"/>
  <c r="S164" i="61"/>
  <c r="T164" i="61"/>
  <c r="U164" i="61"/>
  <c r="V164" i="61"/>
  <c r="W164" i="61"/>
  <c r="X164" i="61"/>
  <c r="Y164" i="61"/>
  <c r="Z164" i="61"/>
  <c r="AA164" i="61"/>
  <c r="AB164" i="61"/>
  <c r="AC164" i="61"/>
  <c r="AD164" i="61"/>
  <c r="AE164" i="61"/>
  <c r="AF164" i="61"/>
  <c r="AG164" i="61"/>
  <c r="AH164" i="61"/>
  <c r="AI164" i="61"/>
  <c r="AJ164" i="61"/>
  <c r="AK164" i="61"/>
  <c r="AL164" i="61"/>
  <c r="AM164" i="61"/>
  <c r="AN164" i="61"/>
  <c r="AO164" i="61"/>
  <c r="AP164" i="61"/>
  <c r="AQ164" i="61"/>
  <c r="AR164" i="61"/>
  <c r="AS164" i="61"/>
  <c r="AT164" i="61"/>
  <c r="AU164" i="61"/>
  <c r="AV164" i="61"/>
  <c r="AW164" i="61"/>
  <c r="AX164" i="61"/>
  <c r="AY164" i="61"/>
  <c r="AZ164" i="61"/>
  <c r="BA164" i="61"/>
  <c r="BB164" i="61"/>
  <c r="BC164" i="61"/>
  <c r="BD164" i="61"/>
  <c r="BE164" i="61"/>
  <c r="BF164" i="61"/>
  <c r="BG164" i="61"/>
  <c r="BH164" i="61"/>
  <c r="BI164" i="61"/>
  <c r="BJ164" i="61"/>
  <c r="BK164" i="61"/>
  <c r="BL164" i="61"/>
  <c r="BM164" i="61"/>
  <c r="BN164" i="61"/>
  <c r="BO164" i="61"/>
  <c r="BP164" i="61"/>
  <c r="BQ164" i="61"/>
  <c r="BR164" i="61"/>
  <c r="BS164" i="61"/>
  <c r="BT164" i="61"/>
  <c r="BU164" i="61"/>
  <c r="BV164" i="61"/>
  <c r="BW164" i="61"/>
  <c r="BX164" i="61"/>
  <c r="BY164" i="61"/>
  <c r="BZ164" i="61"/>
  <c r="CA164" i="61"/>
  <c r="CB164" i="61"/>
  <c r="CC164" i="61"/>
  <c r="CD164" i="61"/>
  <c r="CE164" i="61"/>
  <c r="CF164" i="61"/>
  <c r="CG164" i="61"/>
  <c r="CH164" i="61"/>
  <c r="CI164" i="61"/>
  <c r="CJ164" i="61"/>
  <c r="CK164" i="61"/>
  <c r="CL164" i="61"/>
  <c r="CM164" i="61"/>
  <c r="CN164" i="61"/>
  <c r="CO164" i="61"/>
  <c r="CP164" i="61"/>
  <c r="CQ164" i="61"/>
  <c r="CR164" i="61"/>
  <c r="CS164" i="61"/>
  <c r="CT164" i="61"/>
  <c r="CU164" i="61"/>
  <c r="CV164" i="61"/>
  <c r="CW164" i="61"/>
  <c r="CX164" i="61"/>
  <c r="CY164" i="61"/>
  <c r="CZ164" i="61"/>
  <c r="DA164" i="61"/>
  <c r="DB164" i="61"/>
  <c r="DC164" i="61"/>
  <c r="DD164" i="61"/>
  <c r="DE164" i="61"/>
  <c r="DF164" i="61"/>
  <c r="DG164" i="61"/>
  <c r="DH164" i="61"/>
  <c r="DI164" i="61"/>
  <c r="DJ164" i="61"/>
  <c r="DK164" i="61"/>
  <c r="DL164" i="61"/>
  <c r="DM164" i="61"/>
  <c r="DN164" i="61"/>
  <c r="DO164" i="61"/>
  <c r="DP164" i="61"/>
  <c r="DQ164" i="61"/>
  <c r="DR164" i="61"/>
  <c r="DS164" i="61"/>
  <c r="DT164" i="61"/>
  <c r="DU164" i="61"/>
  <c r="DV164" i="61"/>
  <c r="DW164" i="61"/>
  <c r="DX164" i="61"/>
  <c r="DY164" i="61"/>
  <c r="DZ164" i="61"/>
  <c r="EA164" i="61"/>
  <c r="EB164" i="61"/>
  <c r="EC164" i="61"/>
  <c r="ED164" i="61"/>
  <c r="EE164" i="61"/>
  <c r="EF164" i="61"/>
  <c r="EG164" i="61"/>
  <c r="EH164" i="61"/>
  <c r="EI164" i="61"/>
  <c r="EJ164" i="61"/>
  <c r="EK164" i="61"/>
  <c r="EL164" i="61"/>
  <c r="EM164" i="61"/>
  <c r="EN164" i="61"/>
  <c r="EO164" i="61"/>
  <c r="EP164" i="61"/>
  <c r="EQ164" i="61"/>
  <c r="ER164" i="61"/>
  <c r="ES164" i="61"/>
  <c r="ET164" i="61"/>
  <c r="EU164" i="61"/>
  <c r="EV164" i="61"/>
  <c r="EW164" i="61"/>
  <c r="EX164" i="61"/>
  <c r="EY164" i="61"/>
  <c r="EZ164" i="61"/>
  <c r="D166" i="61"/>
  <c r="E166" i="61"/>
  <c r="F166" i="61"/>
  <c r="G166" i="61"/>
  <c r="H166" i="61"/>
  <c r="I166" i="61"/>
  <c r="J166" i="61"/>
  <c r="K166" i="61"/>
  <c r="L166" i="61"/>
  <c r="M166" i="61"/>
  <c r="N166" i="61"/>
  <c r="O166" i="61"/>
  <c r="P166" i="61"/>
  <c r="Q166" i="61"/>
  <c r="R166" i="61"/>
  <c r="S166" i="61"/>
  <c r="T166" i="61"/>
  <c r="U166" i="61"/>
  <c r="V166" i="61"/>
  <c r="W166" i="61"/>
  <c r="X166" i="61"/>
  <c r="Y166" i="61"/>
  <c r="Z166" i="61"/>
  <c r="AA166" i="61"/>
  <c r="AB166" i="61"/>
  <c r="AC166" i="61"/>
  <c r="AD166" i="61"/>
  <c r="AE166" i="61"/>
  <c r="AF166" i="61"/>
  <c r="AG166" i="61"/>
  <c r="AH166" i="61"/>
  <c r="AI166" i="61"/>
  <c r="AJ166" i="61"/>
  <c r="AK166" i="61"/>
  <c r="AL166" i="61"/>
  <c r="AM166" i="61"/>
  <c r="AN166" i="61"/>
  <c r="AO166" i="61"/>
  <c r="AP166" i="61"/>
  <c r="AQ166" i="61"/>
  <c r="AR166" i="61"/>
  <c r="AS166" i="61"/>
  <c r="AT166" i="61"/>
  <c r="AU166" i="61"/>
  <c r="AV166" i="61"/>
  <c r="AW166" i="61"/>
  <c r="AX166" i="61"/>
  <c r="AY166" i="61"/>
  <c r="AZ166" i="61"/>
  <c r="BA166" i="61"/>
  <c r="BB166" i="61"/>
  <c r="BC166" i="61"/>
  <c r="BD166" i="61"/>
  <c r="BE166" i="61"/>
  <c r="BF166" i="61"/>
  <c r="BG166" i="61"/>
  <c r="BH166" i="61"/>
  <c r="BI166" i="61"/>
  <c r="BJ166" i="61"/>
  <c r="BK166" i="61"/>
  <c r="BL166" i="61"/>
  <c r="BM166" i="61"/>
  <c r="BN166" i="61"/>
  <c r="BO166" i="61"/>
  <c r="BP166" i="61"/>
  <c r="BQ166" i="61"/>
  <c r="BR166" i="61"/>
  <c r="BS166" i="61"/>
  <c r="BT166" i="61"/>
  <c r="BU166" i="61"/>
  <c r="BV166" i="61"/>
  <c r="BW166" i="61"/>
  <c r="BX166" i="61"/>
  <c r="BY166" i="61"/>
  <c r="BZ166" i="61"/>
  <c r="CA166" i="61"/>
  <c r="CB166" i="61"/>
  <c r="CC166" i="61"/>
  <c r="CD166" i="61"/>
  <c r="CE166" i="61"/>
  <c r="CF166" i="61"/>
  <c r="CG166" i="61"/>
  <c r="CH166" i="61"/>
  <c r="CI166" i="61"/>
  <c r="CJ166" i="61"/>
  <c r="CK166" i="61"/>
  <c r="CL166" i="61"/>
  <c r="CM166" i="61"/>
  <c r="CN166" i="61"/>
  <c r="CO166" i="61"/>
  <c r="CP166" i="61"/>
  <c r="CQ166" i="61"/>
  <c r="CR166" i="61"/>
  <c r="CS166" i="61"/>
  <c r="CT166" i="61"/>
  <c r="CU166" i="61"/>
  <c r="CV166" i="61"/>
  <c r="CW166" i="61"/>
  <c r="CX166" i="61"/>
  <c r="CY166" i="61"/>
  <c r="CZ166" i="61"/>
  <c r="DA166" i="61"/>
  <c r="DB166" i="61"/>
  <c r="DC166" i="61"/>
  <c r="DD166" i="61"/>
  <c r="DE166" i="61"/>
  <c r="DF166" i="61"/>
  <c r="DG166" i="61"/>
  <c r="DH166" i="61"/>
  <c r="DI166" i="61"/>
  <c r="DJ166" i="61"/>
  <c r="DK166" i="61"/>
  <c r="DL166" i="61"/>
  <c r="DM166" i="61"/>
  <c r="DN166" i="61"/>
  <c r="DO166" i="61"/>
  <c r="DP166" i="61"/>
  <c r="DQ166" i="61"/>
  <c r="DR166" i="61"/>
  <c r="DS166" i="61"/>
  <c r="DT166" i="61"/>
  <c r="DU166" i="61"/>
  <c r="DV166" i="61"/>
  <c r="DW166" i="61"/>
  <c r="DX166" i="61"/>
  <c r="DY166" i="61"/>
  <c r="DZ166" i="61"/>
  <c r="EA166" i="61"/>
  <c r="EB166" i="61"/>
  <c r="EC166" i="61"/>
  <c r="ED166" i="61"/>
  <c r="EE166" i="61"/>
  <c r="EF166" i="61"/>
  <c r="EG166" i="61"/>
  <c r="EH166" i="61"/>
  <c r="EI166" i="61"/>
  <c r="EJ166" i="61"/>
  <c r="EK166" i="61"/>
  <c r="EL166" i="61"/>
  <c r="EM166" i="61"/>
  <c r="EN166" i="61"/>
  <c r="EO166" i="61"/>
  <c r="EP166" i="61"/>
  <c r="EQ166" i="61"/>
  <c r="ER166" i="61"/>
  <c r="ES166" i="61"/>
  <c r="ET166" i="61"/>
  <c r="EU166" i="61"/>
  <c r="EV166" i="61"/>
  <c r="EW166" i="61"/>
  <c r="EX166" i="61"/>
  <c r="EY166" i="61"/>
  <c r="EZ166" i="61"/>
  <c r="D8" i="61"/>
  <c r="E8" i="61"/>
  <c r="F8" i="61"/>
  <c r="G8" i="61"/>
  <c r="H8" i="61"/>
  <c r="I8" i="61"/>
  <c r="J8" i="61"/>
  <c r="K8" i="61"/>
  <c r="L8" i="61"/>
  <c r="M8" i="61"/>
  <c r="N8" i="61"/>
  <c r="O8" i="61"/>
  <c r="P8" i="61"/>
  <c r="Q8" i="61"/>
  <c r="R8" i="61"/>
  <c r="S8" i="61"/>
  <c r="T8" i="61"/>
  <c r="U8" i="61"/>
  <c r="V8" i="61"/>
  <c r="W8" i="61"/>
  <c r="X8" i="61"/>
  <c r="Y8" i="61"/>
  <c r="Z8" i="61"/>
  <c r="AA8" i="61"/>
  <c r="AB8" i="61"/>
  <c r="AC8" i="61"/>
  <c r="AD8" i="61"/>
  <c r="AE8" i="61"/>
  <c r="AF8" i="61"/>
  <c r="AG8" i="61"/>
  <c r="AH8" i="61"/>
  <c r="AI8" i="61"/>
  <c r="AJ8" i="61"/>
  <c r="AK8" i="61"/>
  <c r="AL8" i="61"/>
  <c r="AM8" i="61"/>
  <c r="AN8" i="61"/>
  <c r="AO8" i="61"/>
  <c r="AP8" i="61"/>
  <c r="AQ8" i="61"/>
  <c r="AR8" i="61"/>
  <c r="AS8" i="61"/>
  <c r="AT8" i="61"/>
  <c r="AU8" i="61"/>
  <c r="AV8" i="61"/>
  <c r="AW8" i="61"/>
  <c r="AX8" i="61"/>
  <c r="AY8" i="61"/>
  <c r="AZ8" i="61"/>
  <c r="BA8" i="61"/>
  <c r="BB8" i="61"/>
  <c r="BC8" i="61"/>
  <c r="BD8" i="61"/>
  <c r="BE8" i="61"/>
  <c r="BF8" i="61"/>
  <c r="BG8" i="61"/>
  <c r="BH8" i="61"/>
  <c r="BI8" i="61"/>
  <c r="BJ8" i="61"/>
  <c r="BK8" i="61"/>
  <c r="BL8" i="61"/>
  <c r="BM8" i="61"/>
  <c r="BN8" i="61"/>
  <c r="BO8" i="61"/>
  <c r="BP8" i="61"/>
  <c r="BQ8" i="61"/>
  <c r="BR8" i="61"/>
  <c r="BS8" i="61"/>
  <c r="BT8" i="61"/>
  <c r="BU8" i="61"/>
  <c r="BV8" i="61"/>
  <c r="BW8" i="61"/>
  <c r="BX8" i="61"/>
  <c r="BY8" i="61"/>
  <c r="BZ8" i="61"/>
  <c r="CA8" i="61"/>
  <c r="CB8" i="61"/>
  <c r="CC8" i="61"/>
  <c r="CD8" i="61"/>
  <c r="CE8" i="61"/>
  <c r="CF8" i="61"/>
  <c r="CG8" i="61"/>
  <c r="CH8" i="61"/>
  <c r="CI8" i="61"/>
  <c r="CJ8" i="61"/>
  <c r="CK8" i="61"/>
  <c r="CL8" i="61"/>
  <c r="CM8" i="61"/>
  <c r="CN8" i="61"/>
  <c r="CO8" i="61"/>
  <c r="CP8" i="61"/>
  <c r="CQ8" i="61"/>
  <c r="CR8" i="61"/>
  <c r="CS8" i="61"/>
  <c r="CT8" i="61"/>
  <c r="CU8" i="61"/>
  <c r="CV8" i="61"/>
  <c r="CW8" i="61"/>
  <c r="CX8" i="61"/>
  <c r="CY8" i="61"/>
  <c r="CZ8" i="61"/>
  <c r="DA8" i="61"/>
  <c r="DB8" i="61"/>
  <c r="DC8" i="61"/>
  <c r="DD8" i="61"/>
  <c r="DE8" i="61"/>
  <c r="DF8" i="61"/>
  <c r="DG8" i="61"/>
  <c r="DH8" i="61"/>
  <c r="DI8" i="61"/>
  <c r="DJ8" i="61"/>
  <c r="DK8" i="61"/>
  <c r="DL8" i="61"/>
  <c r="DM8" i="61"/>
  <c r="DN8" i="61"/>
  <c r="DO8" i="61"/>
  <c r="DP8" i="61"/>
  <c r="DQ8" i="61"/>
  <c r="DR8" i="61"/>
  <c r="DS8" i="61"/>
  <c r="DT8" i="61"/>
  <c r="DU8" i="61"/>
  <c r="DV8" i="61"/>
  <c r="DW8" i="61"/>
  <c r="DX8" i="61"/>
  <c r="DY8" i="61"/>
  <c r="DZ8" i="61"/>
  <c r="EA8" i="61"/>
  <c r="EB8" i="61"/>
  <c r="EC8" i="61"/>
  <c r="ED8" i="61"/>
  <c r="EE8" i="61"/>
  <c r="EF8" i="61"/>
  <c r="EG8" i="61"/>
  <c r="EH8" i="61"/>
  <c r="EI8" i="61"/>
  <c r="EJ8" i="61"/>
  <c r="EK8" i="61"/>
  <c r="EL8" i="61"/>
  <c r="EM8" i="61"/>
  <c r="EN8" i="61"/>
  <c r="EO8" i="61"/>
  <c r="EP8" i="61"/>
  <c r="EQ8" i="61"/>
  <c r="ER8" i="61"/>
  <c r="ES8" i="61"/>
  <c r="ET8" i="61"/>
  <c r="EU8" i="61"/>
  <c r="EV8" i="61"/>
  <c r="EW8" i="61"/>
  <c r="EX8" i="61"/>
  <c r="EY8" i="61"/>
  <c r="EZ8" i="61"/>
  <c r="FB8" i="61"/>
  <c r="FC8" i="61"/>
  <c r="FE8" i="61"/>
  <c r="FG8" i="61"/>
  <c r="FH8" i="61"/>
  <c r="FJ8" i="61"/>
  <c r="FL8" i="61"/>
  <c r="FM8" i="61"/>
  <c r="D9" i="61"/>
  <c r="E9" i="61"/>
  <c r="F9" i="61"/>
  <c r="G9" i="61"/>
  <c r="H9" i="61"/>
  <c r="I9" i="61"/>
  <c r="J9" i="61"/>
  <c r="K9" i="61"/>
  <c r="L9" i="61"/>
  <c r="M9" i="61"/>
  <c r="N9" i="61"/>
  <c r="O9" i="61"/>
  <c r="P9" i="61"/>
  <c r="Q9" i="61"/>
  <c r="R9" i="61"/>
  <c r="S9" i="61"/>
  <c r="T9" i="61"/>
  <c r="U9" i="61"/>
  <c r="V9" i="61"/>
  <c r="W9" i="61"/>
  <c r="X9" i="61"/>
  <c r="Y9" i="61"/>
  <c r="Z9" i="61"/>
  <c r="AA9" i="61"/>
  <c r="AB9" i="61"/>
  <c r="AC9" i="61"/>
  <c r="AD9" i="61"/>
  <c r="AE9" i="61"/>
  <c r="AF9" i="61"/>
  <c r="AG9" i="61"/>
  <c r="AH9" i="61"/>
  <c r="AI9" i="61"/>
  <c r="AJ9" i="61"/>
  <c r="AK9" i="61"/>
  <c r="AL9" i="61"/>
  <c r="AM9" i="61"/>
  <c r="AN9" i="61"/>
  <c r="AO9" i="61"/>
  <c r="AP9" i="61"/>
  <c r="AQ9" i="61"/>
  <c r="AR9" i="61"/>
  <c r="AS9" i="61"/>
  <c r="AT9" i="61"/>
  <c r="AU9" i="61"/>
  <c r="AV9" i="61"/>
  <c r="AW9" i="61"/>
  <c r="AX9" i="61"/>
  <c r="AY9" i="61"/>
  <c r="AZ9" i="61"/>
  <c r="BA9" i="61"/>
  <c r="BB9" i="61"/>
  <c r="BC9" i="61"/>
  <c r="BD9" i="61"/>
  <c r="BE9" i="61"/>
  <c r="BF9" i="61"/>
  <c r="BG9" i="61"/>
  <c r="BH9" i="61"/>
  <c r="BI9" i="61"/>
  <c r="BJ9" i="61"/>
  <c r="BK9" i="61"/>
  <c r="BL9" i="61"/>
  <c r="BM9" i="61"/>
  <c r="BN9" i="61"/>
  <c r="BO9" i="61"/>
  <c r="BP9" i="61"/>
  <c r="BQ9" i="61"/>
  <c r="BR9" i="61"/>
  <c r="BS9" i="61"/>
  <c r="BT9" i="61"/>
  <c r="BU9" i="61"/>
  <c r="BV9" i="61"/>
  <c r="BW9" i="61"/>
  <c r="BX9" i="61"/>
  <c r="BY9" i="61"/>
  <c r="BZ9" i="61"/>
  <c r="CA9" i="61"/>
  <c r="CB9" i="61"/>
  <c r="CC9" i="61"/>
  <c r="CD9" i="61"/>
  <c r="CE9" i="61"/>
  <c r="CF9" i="61"/>
  <c r="CG9" i="61"/>
  <c r="CH9" i="61"/>
  <c r="CI9" i="61"/>
  <c r="CJ9" i="61"/>
  <c r="CK9" i="61"/>
  <c r="CL9" i="61"/>
  <c r="CM9" i="61"/>
  <c r="CN9" i="61"/>
  <c r="CO9" i="61"/>
  <c r="CP9" i="61"/>
  <c r="CQ9" i="61"/>
  <c r="CR9" i="61"/>
  <c r="CS9" i="61"/>
  <c r="CT9" i="61"/>
  <c r="CU9" i="61"/>
  <c r="CV9" i="61"/>
  <c r="CW9" i="61"/>
  <c r="CX9" i="61"/>
  <c r="CY9" i="61"/>
  <c r="CZ9" i="61"/>
  <c r="DA9" i="61"/>
  <c r="DB9" i="61"/>
  <c r="DC9" i="61"/>
  <c r="DD9" i="61"/>
  <c r="DE9" i="61"/>
  <c r="DF9" i="61"/>
  <c r="DG9" i="61"/>
  <c r="DH9" i="61"/>
  <c r="DI9" i="61"/>
  <c r="DJ9" i="61"/>
  <c r="DK9" i="61"/>
  <c r="DL9" i="61"/>
  <c r="DM9" i="61"/>
  <c r="DN9" i="61"/>
  <c r="DO9" i="61"/>
  <c r="DP9" i="61"/>
  <c r="DQ9" i="61"/>
  <c r="DR9" i="61"/>
  <c r="DS9" i="61"/>
  <c r="DT9" i="61"/>
  <c r="DU9" i="61"/>
  <c r="DV9" i="61"/>
  <c r="DW9" i="61"/>
  <c r="DX9" i="61"/>
  <c r="DY9" i="61"/>
  <c r="DZ9" i="61"/>
  <c r="EA9" i="61"/>
  <c r="EB9" i="61"/>
  <c r="EC9" i="61"/>
  <c r="ED9" i="61"/>
  <c r="EE9" i="61"/>
  <c r="EF9" i="61"/>
  <c r="EG9" i="61"/>
  <c r="EH9" i="61"/>
  <c r="EI9" i="61"/>
  <c r="EJ9" i="61"/>
  <c r="EK9" i="61"/>
  <c r="EL9" i="61"/>
  <c r="EM9" i="61"/>
  <c r="EN9" i="61"/>
  <c r="EO9" i="61"/>
  <c r="EP9" i="61"/>
  <c r="EQ9" i="61"/>
  <c r="ER9" i="61"/>
  <c r="ES9" i="61"/>
  <c r="ET9" i="61"/>
  <c r="EU9" i="61"/>
  <c r="EV9" i="61"/>
  <c r="EW9" i="61"/>
  <c r="EX9" i="61"/>
  <c r="EY9" i="61"/>
  <c r="EZ9" i="61"/>
  <c r="FB9" i="61"/>
  <c r="FC9" i="61"/>
  <c r="FE9" i="61"/>
  <c r="FG9" i="61"/>
  <c r="FH9" i="61"/>
  <c r="FJ9" i="61"/>
  <c r="FL9" i="61"/>
  <c r="FM9" i="61"/>
  <c r="D10" i="61"/>
  <c r="E10" i="61"/>
  <c r="F10" i="61"/>
  <c r="G10" i="61"/>
  <c r="H10" i="61"/>
  <c r="I10" i="61"/>
  <c r="J10" i="61"/>
  <c r="K10" i="61"/>
  <c r="L10" i="61"/>
  <c r="M10" i="61"/>
  <c r="N10" i="61"/>
  <c r="O10" i="61"/>
  <c r="P10" i="61"/>
  <c r="Q10" i="61"/>
  <c r="R10" i="61"/>
  <c r="S10" i="61"/>
  <c r="T10" i="61"/>
  <c r="U10" i="61"/>
  <c r="V10" i="61"/>
  <c r="W10" i="61"/>
  <c r="X10" i="61"/>
  <c r="Y10" i="61"/>
  <c r="Z10" i="61"/>
  <c r="AA10" i="61"/>
  <c r="AB10" i="61"/>
  <c r="AC10" i="61"/>
  <c r="AD10" i="61"/>
  <c r="AE10" i="61"/>
  <c r="AF10" i="61"/>
  <c r="AG10" i="61"/>
  <c r="AH10" i="61"/>
  <c r="AI10" i="61"/>
  <c r="AJ10" i="61"/>
  <c r="AK10" i="61"/>
  <c r="AL10" i="61"/>
  <c r="AM10" i="61"/>
  <c r="AN10" i="61"/>
  <c r="AO10" i="61"/>
  <c r="AP10" i="61"/>
  <c r="AQ10" i="61"/>
  <c r="AR10" i="61"/>
  <c r="AS10" i="61"/>
  <c r="AT10" i="61"/>
  <c r="AU10" i="61"/>
  <c r="AV10" i="61"/>
  <c r="AW10" i="61"/>
  <c r="AX10" i="61"/>
  <c r="AY10" i="61"/>
  <c r="AZ10" i="61"/>
  <c r="BA10" i="61"/>
  <c r="BB10" i="61"/>
  <c r="BC10" i="61"/>
  <c r="BD10" i="61"/>
  <c r="BE10" i="61"/>
  <c r="BF10" i="61"/>
  <c r="BG10" i="61"/>
  <c r="BH10" i="61"/>
  <c r="BI10" i="61"/>
  <c r="BJ10" i="61"/>
  <c r="BK10" i="61"/>
  <c r="BL10" i="61"/>
  <c r="BM10" i="61"/>
  <c r="BN10" i="61"/>
  <c r="BO10" i="61"/>
  <c r="BP10" i="61"/>
  <c r="BQ10" i="61"/>
  <c r="BR10" i="61"/>
  <c r="BS10" i="61"/>
  <c r="BT10" i="61"/>
  <c r="BU10" i="61"/>
  <c r="BV10" i="61"/>
  <c r="BW10" i="61"/>
  <c r="BX10" i="61"/>
  <c r="BY10" i="61"/>
  <c r="BZ10" i="61"/>
  <c r="CA10" i="61"/>
  <c r="CB10" i="61"/>
  <c r="CC10" i="61"/>
  <c r="CD10" i="61"/>
  <c r="CE10" i="61"/>
  <c r="CF10" i="61"/>
  <c r="CG10" i="61"/>
  <c r="CH10" i="61"/>
  <c r="CI10" i="61"/>
  <c r="CJ10" i="61"/>
  <c r="CK10" i="61"/>
  <c r="CL10" i="61"/>
  <c r="CM10" i="61"/>
  <c r="CN10" i="61"/>
  <c r="CO10" i="61"/>
  <c r="CP10" i="61"/>
  <c r="CQ10" i="61"/>
  <c r="CR10" i="61"/>
  <c r="CS10" i="61"/>
  <c r="CT10" i="61"/>
  <c r="CU10" i="61"/>
  <c r="CV10" i="61"/>
  <c r="CW10" i="61"/>
  <c r="CX10" i="61"/>
  <c r="CY10" i="61"/>
  <c r="CZ10" i="61"/>
  <c r="DA10" i="61"/>
  <c r="DB10" i="61"/>
  <c r="DC10" i="61"/>
  <c r="DD10" i="61"/>
  <c r="DE10" i="61"/>
  <c r="DF10" i="61"/>
  <c r="DG10" i="61"/>
  <c r="DH10" i="61"/>
  <c r="DI10" i="61"/>
  <c r="DJ10" i="61"/>
  <c r="DK10" i="61"/>
  <c r="DL10" i="61"/>
  <c r="DM10" i="61"/>
  <c r="DN10" i="61"/>
  <c r="DO10" i="61"/>
  <c r="DP10" i="61"/>
  <c r="DQ10" i="61"/>
  <c r="DR10" i="61"/>
  <c r="DS10" i="61"/>
  <c r="DT10" i="61"/>
  <c r="DU10" i="61"/>
  <c r="DV10" i="61"/>
  <c r="DW10" i="61"/>
  <c r="DX10" i="61"/>
  <c r="DY10" i="61"/>
  <c r="DZ10" i="61"/>
  <c r="EA10" i="61"/>
  <c r="EB10" i="61"/>
  <c r="EC10" i="61"/>
  <c r="ED10" i="61"/>
  <c r="EE10" i="61"/>
  <c r="EF10" i="61"/>
  <c r="EG10" i="61"/>
  <c r="EH10" i="61"/>
  <c r="EI10" i="61"/>
  <c r="EJ10" i="61"/>
  <c r="EK10" i="61"/>
  <c r="EL10" i="61"/>
  <c r="EM10" i="61"/>
  <c r="EN10" i="61"/>
  <c r="EO10" i="61"/>
  <c r="EP10" i="61"/>
  <c r="EQ10" i="61"/>
  <c r="ER10" i="61"/>
  <c r="ES10" i="61"/>
  <c r="ET10" i="61"/>
  <c r="EU10" i="61"/>
  <c r="EV10" i="61"/>
  <c r="EW10" i="61"/>
  <c r="EX10" i="61"/>
  <c r="EY10" i="61"/>
  <c r="EZ10" i="61"/>
  <c r="FB10" i="61"/>
  <c r="FC10" i="61"/>
  <c r="FE10" i="61"/>
  <c r="FG10" i="61"/>
  <c r="FH10" i="61"/>
  <c r="FJ10" i="61"/>
  <c r="FL10" i="61"/>
  <c r="FM10" i="61"/>
  <c r="D11" i="61"/>
  <c r="E11" i="61"/>
  <c r="F11" i="61"/>
  <c r="G11" i="61"/>
  <c r="H11" i="61"/>
  <c r="I11" i="61"/>
  <c r="J11" i="61"/>
  <c r="K11" i="61"/>
  <c r="L11" i="61"/>
  <c r="M11" i="61"/>
  <c r="N11" i="61"/>
  <c r="O11" i="61"/>
  <c r="P11" i="61"/>
  <c r="Q11" i="61"/>
  <c r="R11" i="61"/>
  <c r="S11" i="61"/>
  <c r="T11" i="61"/>
  <c r="U11" i="61"/>
  <c r="V11" i="61"/>
  <c r="W11" i="61"/>
  <c r="X11" i="61"/>
  <c r="Y11" i="61"/>
  <c r="Z11" i="61"/>
  <c r="AA11" i="61"/>
  <c r="AB11" i="61"/>
  <c r="AC11" i="61"/>
  <c r="AD11" i="61"/>
  <c r="AE11" i="61"/>
  <c r="AF11" i="61"/>
  <c r="AG11" i="61"/>
  <c r="AH11" i="61"/>
  <c r="AI11" i="61"/>
  <c r="AJ11" i="61"/>
  <c r="AK11" i="61"/>
  <c r="AL11" i="61"/>
  <c r="AM11" i="61"/>
  <c r="AN11" i="61"/>
  <c r="AO11" i="61"/>
  <c r="AP11" i="61"/>
  <c r="AQ11" i="61"/>
  <c r="AR11" i="61"/>
  <c r="AS11" i="61"/>
  <c r="AT11" i="61"/>
  <c r="AU11" i="61"/>
  <c r="AV11" i="61"/>
  <c r="AW11" i="61"/>
  <c r="AX11" i="61"/>
  <c r="AY11" i="61"/>
  <c r="AZ11" i="61"/>
  <c r="BA11" i="61"/>
  <c r="BB11" i="61"/>
  <c r="BC11" i="61"/>
  <c r="BD11" i="61"/>
  <c r="BE11" i="61"/>
  <c r="BF11" i="61"/>
  <c r="BG11" i="61"/>
  <c r="BH11" i="61"/>
  <c r="BI11" i="61"/>
  <c r="BJ11" i="61"/>
  <c r="BK11" i="61"/>
  <c r="BL11" i="61"/>
  <c r="BM11" i="61"/>
  <c r="BN11" i="61"/>
  <c r="BO11" i="61"/>
  <c r="BP11" i="61"/>
  <c r="BQ11" i="61"/>
  <c r="BR11" i="61"/>
  <c r="BS11" i="61"/>
  <c r="BT11" i="61"/>
  <c r="BU11" i="61"/>
  <c r="BV11" i="61"/>
  <c r="BW11" i="61"/>
  <c r="BX11" i="61"/>
  <c r="BY11" i="61"/>
  <c r="BZ11" i="61"/>
  <c r="CA11" i="61"/>
  <c r="CB11" i="61"/>
  <c r="CC11" i="61"/>
  <c r="CD11" i="61"/>
  <c r="CE11" i="61"/>
  <c r="CF11" i="61"/>
  <c r="CG11" i="61"/>
  <c r="CH11" i="61"/>
  <c r="CI11" i="61"/>
  <c r="CJ11" i="61"/>
  <c r="CK11" i="61"/>
  <c r="CL11" i="61"/>
  <c r="CM11" i="61"/>
  <c r="CN11" i="61"/>
  <c r="CO11" i="61"/>
  <c r="CP11" i="61"/>
  <c r="CQ11" i="61"/>
  <c r="CR11" i="61"/>
  <c r="CS11" i="61"/>
  <c r="CT11" i="61"/>
  <c r="CU11" i="61"/>
  <c r="CV11" i="61"/>
  <c r="CW11" i="61"/>
  <c r="CX11" i="61"/>
  <c r="CY11" i="61"/>
  <c r="CZ11" i="61"/>
  <c r="DA11" i="61"/>
  <c r="DB11" i="61"/>
  <c r="DC11" i="61"/>
  <c r="DD11" i="61"/>
  <c r="DE11" i="61"/>
  <c r="DF11" i="61"/>
  <c r="DG11" i="61"/>
  <c r="DH11" i="61"/>
  <c r="DI11" i="61"/>
  <c r="DJ11" i="61"/>
  <c r="DK11" i="61"/>
  <c r="DL11" i="61"/>
  <c r="DM11" i="61"/>
  <c r="DN11" i="61"/>
  <c r="DO11" i="61"/>
  <c r="DP11" i="61"/>
  <c r="DQ11" i="61"/>
  <c r="DR11" i="61"/>
  <c r="DS11" i="61"/>
  <c r="DT11" i="61"/>
  <c r="DU11" i="61"/>
  <c r="DV11" i="61"/>
  <c r="DW11" i="61"/>
  <c r="DX11" i="61"/>
  <c r="DY11" i="61"/>
  <c r="DZ11" i="61"/>
  <c r="EA11" i="61"/>
  <c r="EB11" i="61"/>
  <c r="EC11" i="61"/>
  <c r="ED11" i="61"/>
  <c r="EE11" i="61"/>
  <c r="EF11" i="61"/>
  <c r="EG11" i="61"/>
  <c r="EH11" i="61"/>
  <c r="EI11" i="61"/>
  <c r="EJ11" i="61"/>
  <c r="EK11" i="61"/>
  <c r="EL11" i="61"/>
  <c r="EM11" i="61"/>
  <c r="EN11" i="61"/>
  <c r="EO11" i="61"/>
  <c r="EP11" i="61"/>
  <c r="EQ11" i="61"/>
  <c r="ER11" i="61"/>
  <c r="ES11" i="61"/>
  <c r="ET11" i="61"/>
  <c r="EU11" i="61"/>
  <c r="EV11" i="61"/>
  <c r="EW11" i="61"/>
  <c r="EX11" i="61"/>
  <c r="EY11" i="61"/>
  <c r="EZ11" i="61"/>
  <c r="FB11" i="61"/>
  <c r="FC11" i="61"/>
  <c r="FE11" i="61"/>
  <c r="FG11" i="61"/>
  <c r="FH11" i="61"/>
  <c r="FJ11" i="61"/>
  <c r="FL11" i="61"/>
  <c r="FM11" i="61"/>
  <c r="D12" i="61"/>
  <c r="E12" i="61"/>
  <c r="F12" i="61"/>
  <c r="G12" i="61"/>
  <c r="H12" i="61"/>
  <c r="I12" i="61"/>
  <c r="J12" i="61"/>
  <c r="K12" i="61"/>
  <c r="L12" i="61"/>
  <c r="M12" i="61"/>
  <c r="N12" i="61"/>
  <c r="O12" i="61"/>
  <c r="P12" i="61"/>
  <c r="Q12" i="61"/>
  <c r="R12" i="61"/>
  <c r="S12" i="61"/>
  <c r="T12" i="61"/>
  <c r="U12" i="61"/>
  <c r="V12" i="61"/>
  <c r="W12" i="61"/>
  <c r="X12" i="61"/>
  <c r="Y12" i="61"/>
  <c r="Z12" i="61"/>
  <c r="AA12" i="61"/>
  <c r="AB12" i="61"/>
  <c r="AC12" i="61"/>
  <c r="AD12" i="61"/>
  <c r="AE12" i="61"/>
  <c r="AF12" i="61"/>
  <c r="AG12" i="61"/>
  <c r="AH12" i="61"/>
  <c r="AI12" i="61"/>
  <c r="AJ12" i="61"/>
  <c r="AK12" i="61"/>
  <c r="AL12" i="61"/>
  <c r="AM12" i="61"/>
  <c r="AN12" i="61"/>
  <c r="AO12" i="61"/>
  <c r="AP12" i="61"/>
  <c r="AQ12" i="61"/>
  <c r="AR12" i="61"/>
  <c r="AS12" i="61"/>
  <c r="AT12" i="61"/>
  <c r="AU12" i="61"/>
  <c r="AV12" i="61"/>
  <c r="AW12" i="61"/>
  <c r="AX12" i="61"/>
  <c r="AY12" i="61"/>
  <c r="AZ12" i="61"/>
  <c r="BA12" i="61"/>
  <c r="BB12" i="61"/>
  <c r="BC12" i="61"/>
  <c r="BD12" i="61"/>
  <c r="BE12" i="61"/>
  <c r="BF12" i="61"/>
  <c r="BG12" i="61"/>
  <c r="BH12" i="61"/>
  <c r="BI12" i="61"/>
  <c r="BJ12" i="61"/>
  <c r="BK12" i="61"/>
  <c r="BL12" i="61"/>
  <c r="BM12" i="61"/>
  <c r="BN12" i="61"/>
  <c r="BO12" i="61"/>
  <c r="BP12" i="61"/>
  <c r="BQ12" i="61"/>
  <c r="BR12" i="61"/>
  <c r="BS12" i="61"/>
  <c r="BT12" i="61"/>
  <c r="BU12" i="61"/>
  <c r="BV12" i="61"/>
  <c r="BW12" i="61"/>
  <c r="BX12" i="61"/>
  <c r="BY12" i="61"/>
  <c r="BZ12" i="61"/>
  <c r="CA12" i="61"/>
  <c r="CB12" i="61"/>
  <c r="CC12" i="61"/>
  <c r="CD12" i="61"/>
  <c r="CE12" i="61"/>
  <c r="CF12" i="61"/>
  <c r="CG12" i="61"/>
  <c r="CH12" i="61"/>
  <c r="CI12" i="61"/>
  <c r="CJ12" i="61"/>
  <c r="CK12" i="61"/>
  <c r="CL12" i="61"/>
  <c r="CM12" i="61"/>
  <c r="CN12" i="61"/>
  <c r="CO12" i="61"/>
  <c r="CP12" i="61"/>
  <c r="CQ12" i="61"/>
  <c r="CR12" i="61"/>
  <c r="CS12" i="61"/>
  <c r="CT12" i="61"/>
  <c r="CU12" i="61"/>
  <c r="CV12" i="61"/>
  <c r="CW12" i="61"/>
  <c r="CX12" i="61"/>
  <c r="CY12" i="61"/>
  <c r="CZ12" i="61"/>
  <c r="DA12" i="61"/>
  <c r="DB12" i="61"/>
  <c r="DC12" i="61"/>
  <c r="DD12" i="61"/>
  <c r="DE12" i="61"/>
  <c r="DF12" i="61"/>
  <c r="DG12" i="61"/>
  <c r="DH12" i="61"/>
  <c r="DI12" i="61"/>
  <c r="DJ12" i="61"/>
  <c r="DK12" i="61"/>
  <c r="DL12" i="61"/>
  <c r="DM12" i="61"/>
  <c r="DN12" i="61"/>
  <c r="DO12" i="61"/>
  <c r="DP12" i="61"/>
  <c r="DQ12" i="61"/>
  <c r="DR12" i="61"/>
  <c r="DS12" i="61"/>
  <c r="DT12" i="61"/>
  <c r="DU12" i="61"/>
  <c r="DV12" i="61"/>
  <c r="DW12" i="61"/>
  <c r="DX12" i="61"/>
  <c r="DY12" i="61"/>
  <c r="DZ12" i="61"/>
  <c r="EA12" i="61"/>
  <c r="EB12" i="61"/>
  <c r="EC12" i="61"/>
  <c r="ED12" i="61"/>
  <c r="EE12" i="61"/>
  <c r="EF12" i="61"/>
  <c r="EG12" i="61"/>
  <c r="EH12" i="61"/>
  <c r="EI12" i="61"/>
  <c r="EJ12" i="61"/>
  <c r="EK12" i="61"/>
  <c r="EL12" i="61"/>
  <c r="EM12" i="61"/>
  <c r="EN12" i="61"/>
  <c r="EO12" i="61"/>
  <c r="EP12" i="61"/>
  <c r="EQ12" i="61"/>
  <c r="ER12" i="61"/>
  <c r="ES12" i="61"/>
  <c r="ET12" i="61"/>
  <c r="EU12" i="61"/>
  <c r="EV12" i="61"/>
  <c r="EW12" i="61"/>
  <c r="EX12" i="61"/>
  <c r="EY12" i="61"/>
  <c r="EZ12" i="61"/>
  <c r="FB12" i="61"/>
  <c r="FC12" i="61"/>
  <c r="FE12" i="61"/>
  <c r="FG12" i="61"/>
  <c r="FH12" i="61"/>
  <c r="FJ12" i="61"/>
  <c r="FL12" i="61"/>
  <c r="FM12" i="61"/>
  <c r="D13" i="61"/>
  <c r="E13" i="61"/>
  <c r="F13" i="61"/>
  <c r="G13" i="61"/>
  <c r="H13" i="61"/>
  <c r="I13" i="61"/>
  <c r="J13" i="61"/>
  <c r="K13" i="61"/>
  <c r="L13" i="61"/>
  <c r="M13" i="61"/>
  <c r="N13" i="61"/>
  <c r="O13" i="61"/>
  <c r="P13" i="61"/>
  <c r="Q13" i="61"/>
  <c r="R13" i="61"/>
  <c r="S13" i="61"/>
  <c r="T13" i="61"/>
  <c r="U13" i="61"/>
  <c r="V13" i="61"/>
  <c r="W13" i="61"/>
  <c r="X13" i="61"/>
  <c r="Y13" i="61"/>
  <c r="Z13" i="61"/>
  <c r="AA13" i="61"/>
  <c r="AB13" i="61"/>
  <c r="AC13" i="61"/>
  <c r="AD13" i="61"/>
  <c r="AE13" i="61"/>
  <c r="AF13" i="61"/>
  <c r="AG13" i="61"/>
  <c r="AH13" i="61"/>
  <c r="AI13" i="61"/>
  <c r="AJ13" i="61"/>
  <c r="AK13" i="61"/>
  <c r="AL13" i="61"/>
  <c r="AM13" i="61"/>
  <c r="AN13" i="61"/>
  <c r="AO13" i="61"/>
  <c r="AP13" i="61"/>
  <c r="AQ13" i="61"/>
  <c r="AR13" i="61"/>
  <c r="AS13" i="61"/>
  <c r="AT13" i="61"/>
  <c r="AU13" i="61"/>
  <c r="AV13" i="61"/>
  <c r="AW13" i="61"/>
  <c r="AX13" i="61"/>
  <c r="AY13" i="61"/>
  <c r="AZ13" i="61"/>
  <c r="BA13" i="61"/>
  <c r="BB13" i="61"/>
  <c r="BC13" i="61"/>
  <c r="BD13" i="61"/>
  <c r="BE13" i="61"/>
  <c r="BF13" i="61"/>
  <c r="BG13" i="61"/>
  <c r="BH13" i="61"/>
  <c r="BI13" i="61"/>
  <c r="BJ13" i="61"/>
  <c r="BK13" i="61"/>
  <c r="BL13" i="61"/>
  <c r="BM13" i="61"/>
  <c r="BN13" i="61"/>
  <c r="BO13" i="61"/>
  <c r="BP13" i="61"/>
  <c r="BQ13" i="61"/>
  <c r="BR13" i="61"/>
  <c r="BS13" i="61"/>
  <c r="BT13" i="61"/>
  <c r="BU13" i="61"/>
  <c r="BV13" i="61"/>
  <c r="BW13" i="61"/>
  <c r="BX13" i="61"/>
  <c r="BY13" i="61"/>
  <c r="BZ13" i="61"/>
  <c r="CA13" i="61"/>
  <c r="CB13" i="61"/>
  <c r="CC13" i="61"/>
  <c r="CD13" i="61"/>
  <c r="CE13" i="61"/>
  <c r="CF13" i="61"/>
  <c r="CG13" i="61"/>
  <c r="CH13" i="61"/>
  <c r="CI13" i="61"/>
  <c r="CJ13" i="61"/>
  <c r="CK13" i="61"/>
  <c r="CL13" i="61"/>
  <c r="CM13" i="61"/>
  <c r="CN13" i="61"/>
  <c r="CO13" i="61"/>
  <c r="CP13" i="61"/>
  <c r="CQ13" i="61"/>
  <c r="CR13" i="61"/>
  <c r="CS13" i="61"/>
  <c r="CT13" i="61"/>
  <c r="CU13" i="61"/>
  <c r="CV13" i="61"/>
  <c r="CW13" i="61"/>
  <c r="CX13" i="61"/>
  <c r="CY13" i="61"/>
  <c r="CZ13" i="61"/>
  <c r="DA13" i="61"/>
  <c r="DB13" i="61"/>
  <c r="DC13" i="61"/>
  <c r="DD13" i="61"/>
  <c r="DE13" i="61"/>
  <c r="DF13" i="61"/>
  <c r="DG13" i="61"/>
  <c r="DH13" i="61"/>
  <c r="DI13" i="61"/>
  <c r="DJ13" i="61"/>
  <c r="DK13" i="61"/>
  <c r="DL13" i="61"/>
  <c r="DM13" i="61"/>
  <c r="DN13" i="61"/>
  <c r="DO13" i="61"/>
  <c r="DP13" i="61"/>
  <c r="DQ13" i="61"/>
  <c r="DR13" i="61"/>
  <c r="DS13" i="61"/>
  <c r="DT13" i="61"/>
  <c r="DU13" i="61"/>
  <c r="DV13" i="61"/>
  <c r="DW13" i="61"/>
  <c r="DX13" i="61"/>
  <c r="DY13" i="61"/>
  <c r="DZ13" i="61"/>
  <c r="EA13" i="61"/>
  <c r="EB13" i="61"/>
  <c r="EC13" i="61"/>
  <c r="ED13" i="61"/>
  <c r="EE13" i="61"/>
  <c r="EF13" i="61"/>
  <c r="EG13" i="61"/>
  <c r="EH13" i="61"/>
  <c r="EI13" i="61"/>
  <c r="EJ13" i="61"/>
  <c r="EK13" i="61"/>
  <c r="EL13" i="61"/>
  <c r="EM13" i="61"/>
  <c r="EN13" i="61"/>
  <c r="EO13" i="61"/>
  <c r="EP13" i="61"/>
  <c r="EQ13" i="61"/>
  <c r="ER13" i="61"/>
  <c r="ES13" i="61"/>
  <c r="ET13" i="61"/>
  <c r="EU13" i="61"/>
  <c r="EV13" i="61"/>
  <c r="EW13" i="61"/>
  <c r="EX13" i="61"/>
  <c r="EY13" i="61"/>
  <c r="EZ13" i="61"/>
  <c r="FB13" i="61"/>
  <c r="FC13" i="61"/>
  <c r="FE13" i="61"/>
  <c r="FG13" i="61"/>
  <c r="FH13" i="61"/>
  <c r="FJ13" i="61"/>
  <c r="FL13" i="61"/>
  <c r="FM13" i="61"/>
  <c r="D14" i="61"/>
  <c r="E14" i="61"/>
  <c r="F14" i="61"/>
  <c r="G14" i="61"/>
  <c r="H14" i="61"/>
  <c r="I14" i="61"/>
  <c r="J14" i="61"/>
  <c r="K14" i="61"/>
  <c r="L14" i="61"/>
  <c r="M14" i="61"/>
  <c r="N14" i="61"/>
  <c r="O14" i="61"/>
  <c r="P14" i="61"/>
  <c r="Q14" i="61"/>
  <c r="R14" i="61"/>
  <c r="S14" i="61"/>
  <c r="T14" i="61"/>
  <c r="U14" i="61"/>
  <c r="V14" i="61"/>
  <c r="W14" i="61"/>
  <c r="X14" i="61"/>
  <c r="Y14" i="61"/>
  <c r="Z14" i="61"/>
  <c r="AA14" i="61"/>
  <c r="AB14" i="61"/>
  <c r="AC14" i="61"/>
  <c r="AD14" i="61"/>
  <c r="AE14" i="61"/>
  <c r="AF14" i="61"/>
  <c r="AG14" i="61"/>
  <c r="AH14" i="61"/>
  <c r="AI14" i="61"/>
  <c r="AJ14" i="61"/>
  <c r="AK14" i="61"/>
  <c r="AL14" i="61"/>
  <c r="AM14" i="61"/>
  <c r="AN14" i="61"/>
  <c r="AO14" i="61"/>
  <c r="AP14" i="61"/>
  <c r="AQ14" i="61"/>
  <c r="AR14" i="61"/>
  <c r="AS14" i="61"/>
  <c r="AT14" i="61"/>
  <c r="AU14" i="61"/>
  <c r="AV14" i="61"/>
  <c r="AW14" i="61"/>
  <c r="AX14" i="61"/>
  <c r="AY14" i="61"/>
  <c r="AZ14" i="61"/>
  <c r="BA14" i="61"/>
  <c r="BB14" i="61"/>
  <c r="BC14" i="61"/>
  <c r="BD14" i="61"/>
  <c r="BE14" i="61"/>
  <c r="BF14" i="61"/>
  <c r="BG14" i="61"/>
  <c r="BH14" i="61"/>
  <c r="BI14" i="61"/>
  <c r="BJ14" i="61"/>
  <c r="BK14" i="61"/>
  <c r="BL14" i="61"/>
  <c r="BM14" i="61"/>
  <c r="BN14" i="61"/>
  <c r="BO14" i="61"/>
  <c r="BP14" i="61"/>
  <c r="BQ14" i="61"/>
  <c r="BR14" i="61"/>
  <c r="BS14" i="61"/>
  <c r="BT14" i="61"/>
  <c r="BU14" i="61"/>
  <c r="BV14" i="61"/>
  <c r="BW14" i="61"/>
  <c r="BX14" i="61"/>
  <c r="BY14" i="61"/>
  <c r="BZ14" i="61"/>
  <c r="CA14" i="61"/>
  <c r="CB14" i="61"/>
  <c r="CC14" i="61"/>
  <c r="CD14" i="61"/>
  <c r="CE14" i="61"/>
  <c r="CF14" i="61"/>
  <c r="CG14" i="61"/>
  <c r="CH14" i="61"/>
  <c r="CI14" i="61"/>
  <c r="CJ14" i="61"/>
  <c r="CK14" i="61"/>
  <c r="CL14" i="61"/>
  <c r="CM14" i="61"/>
  <c r="CN14" i="61"/>
  <c r="CO14" i="61"/>
  <c r="CP14" i="61"/>
  <c r="CQ14" i="61"/>
  <c r="CR14" i="61"/>
  <c r="CS14" i="61"/>
  <c r="CT14" i="61"/>
  <c r="CU14" i="61"/>
  <c r="CV14" i="61"/>
  <c r="CW14" i="61"/>
  <c r="CX14" i="61"/>
  <c r="CY14" i="61"/>
  <c r="CZ14" i="61"/>
  <c r="DA14" i="61"/>
  <c r="DB14" i="61"/>
  <c r="DC14" i="61"/>
  <c r="DD14" i="61"/>
  <c r="DE14" i="61"/>
  <c r="DF14" i="61"/>
  <c r="DG14" i="61"/>
  <c r="DH14" i="61"/>
  <c r="DI14" i="61"/>
  <c r="DJ14" i="61"/>
  <c r="DK14" i="61"/>
  <c r="DL14" i="61"/>
  <c r="DM14" i="61"/>
  <c r="DN14" i="61"/>
  <c r="DO14" i="61"/>
  <c r="DP14" i="61"/>
  <c r="DQ14" i="61"/>
  <c r="DR14" i="61"/>
  <c r="DS14" i="61"/>
  <c r="DT14" i="61"/>
  <c r="DU14" i="61"/>
  <c r="DV14" i="61"/>
  <c r="DW14" i="61"/>
  <c r="DX14" i="61"/>
  <c r="DY14" i="61"/>
  <c r="DZ14" i="61"/>
  <c r="EA14" i="61"/>
  <c r="EB14" i="61"/>
  <c r="EC14" i="61"/>
  <c r="ED14" i="61"/>
  <c r="EE14" i="61"/>
  <c r="EF14" i="61"/>
  <c r="EG14" i="61"/>
  <c r="EH14" i="61"/>
  <c r="EI14" i="61"/>
  <c r="EJ14" i="61"/>
  <c r="EK14" i="61"/>
  <c r="EL14" i="61"/>
  <c r="EM14" i="61"/>
  <c r="EN14" i="61"/>
  <c r="EO14" i="61"/>
  <c r="EP14" i="61"/>
  <c r="EQ14" i="61"/>
  <c r="ER14" i="61"/>
  <c r="ES14" i="61"/>
  <c r="ET14" i="61"/>
  <c r="EU14" i="61"/>
  <c r="EV14" i="61"/>
  <c r="EW14" i="61"/>
  <c r="EX14" i="61"/>
  <c r="EY14" i="61"/>
  <c r="EZ14" i="61"/>
  <c r="FB14" i="61"/>
  <c r="FC14" i="61"/>
  <c r="FE14" i="61"/>
  <c r="FG14" i="61"/>
  <c r="FH14" i="61"/>
  <c r="FJ14" i="61"/>
  <c r="FL14" i="61"/>
  <c r="FM14" i="61"/>
  <c r="D15" i="61"/>
  <c r="E15" i="61"/>
  <c r="F15" i="61"/>
  <c r="G15" i="61"/>
  <c r="H15" i="61"/>
  <c r="I15" i="61"/>
  <c r="J15" i="61"/>
  <c r="K15" i="61"/>
  <c r="L15" i="61"/>
  <c r="M15" i="61"/>
  <c r="N15" i="61"/>
  <c r="O15" i="61"/>
  <c r="P15" i="61"/>
  <c r="Q15" i="61"/>
  <c r="R15" i="61"/>
  <c r="S15" i="61"/>
  <c r="T15" i="61"/>
  <c r="U15" i="61"/>
  <c r="V15" i="61"/>
  <c r="W15" i="61"/>
  <c r="X15" i="61"/>
  <c r="Y15" i="61"/>
  <c r="Z15" i="61"/>
  <c r="AA15" i="61"/>
  <c r="AB15" i="61"/>
  <c r="AC15" i="61"/>
  <c r="AD15" i="61"/>
  <c r="AE15" i="61"/>
  <c r="AF15" i="61"/>
  <c r="AG15" i="61"/>
  <c r="AH15" i="61"/>
  <c r="AI15" i="61"/>
  <c r="AJ15" i="61"/>
  <c r="AK15" i="61"/>
  <c r="AL15" i="61"/>
  <c r="AM15" i="61"/>
  <c r="AN15" i="61"/>
  <c r="AO15" i="61"/>
  <c r="AP15" i="61"/>
  <c r="AQ15" i="61"/>
  <c r="AR15" i="61"/>
  <c r="AS15" i="61"/>
  <c r="AT15" i="61"/>
  <c r="AU15" i="61"/>
  <c r="AV15" i="61"/>
  <c r="AW15" i="61"/>
  <c r="AX15" i="61"/>
  <c r="AY15" i="61"/>
  <c r="AZ15" i="61"/>
  <c r="BA15" i="61"/>
  <c r="BB15" i="61"/>
  <c r="BC15" i="61"/>
  <c r="BD15" i="61"/>
  <c r="BE15" i="61"/>
  <c r="BF15" i="61"/>
  <c r="BG15" i="61"/>
  <c r="BH15" i="61"/>
  <c r="BI15" i="61"/>
  <c r="BJ15" i="61"/>
  <c r="BK15" i="61"/>
  <c r="BL15" i="61"/>
  <c r="BM15" i="61"/>
  <c r="BN15" i="61"/>
  <c r="BO15" i="61"/>
  <c r="BP15" i="61"/>
  <c r="BQ15" i="61"/>
  <c r="BR15" i="61"/>
  <c r="BS15" i="61"/>
  <c r="BT15" i="61"/>
  <c r="BU15" i="61"/>
  <c r="BV15" i="61"/>
  <c r="BW15" i="61"/>
  <c r="BX15" i="61"/>
  <c r="BY15" i="61"/>
  <c r="BZ15" i="61"/>
  <c r="CA15" i="61"/>
  <c r="CB15" i="61"/>
  <c r="CC15" i="61"/>
  <c r="CD15" i="61"/>
  <c r="CE15" i="61"/>
  <c r="CF15" i="61"/>
  <c r="CG15" i="61"/>
  <c r="CH15" i="61"/>
  <c r="CI15" i="61"/>
  <c r="CJ15" i="61"/>
  <c r="CK15" i="61"/>
  <c r="CL15" i="61"/>
  <c r="CM15" i="61"/>
  <c r="CN15" i="61"/>
  <c r="CO15" i="61"/>
  <c r="CP15" i="61"/>
  <c r="CQ15" i="61"/>
  <c r="CR15" i="61"/>
  <c r="CS15" i="61"/>
  <c r="CT15" i="61"/>
  <c r="CU15" i="61"/>
  <c r="CV15" i="61"/>
  <c r="CW15" i="61"/>
  <c r="CX15" i="61"/>
  <c r="CY15" i="61"/>
  <c r="CZ15" i="61"/>
  <c r="DA15" i="61"/>
  <c r="DB15" i="61"/>
  <c r="DC15" i="61"/>
  <c r="DD15" i="61"/>
  <c r="DE15" i="61"/>
  <c r="DF15" i="61"/>
  <c r="DG15" i="61"/>
  <c r="DH15" i="61"/>
  <c r="DI15" i="61"/>
  <c r="DJ15" i="61"/>
  <c r="DK15" i="61"/>
  <c r="DL15" i="61"/>
  <c r="DM15" i="61"/>
  <c r="DN15" i="61"/>
  <c r="DO15" i="61"/>
  <c r="DP15" i="61"/>
  <c r="DQ15" i="61"/>
  <c r="DR15" i="61"/>
  <c r="DS15" i="61"/>
  <c r="DT15" i="61"/>
  <c r="DU15" i="61"/>
  <c r="DV15" i="61"/>
  <c r="DW15" i="61"/>
  <c r="DX15" i="61"/>
  <c r="DY15" i="61"/>
  <c r="DZ15" i="61"/>
  <c r="EA15" i="61"/>
  <c r="EB15" i="61"/>
  <c r="EC15" i="61"/>
  <c r="ED15" i="61"/>
  <c r="EE15" i="61"/>
  <c r="EF15" i="61"/>
  <c r="EG15" i="61"/>
  <c r="EH15" i="61"/>
  <c r="EI15" i="61"/>
  <c r="EJ15" i="61"/>
  <c r="EK15" i="61"/>
  <c r="EL15" i="61"/>
  <c r="EM15" i="61"/>
  <c r="EN15" i="61"/>
  <c r="EO15" i="61"/>
  <c r="EP15" i="61"/>
  <c r="EQ15" i="61"/>
  <c r="ER15" i="61"/>
  <c r="ES15" i="61"/>
  <c r="ET15" i="61"/>
  <c r="EU15" i="61"/>
  <c r="EV15" i="61"/>
  <c r="EW15" i="61"/>
  <c r="EX15" i="61"/>
  <c r="EY15" i="61"/>
  <c r="EZ15" i="61"/>
  <c r="FB15" i="61"/>
  <c r="FC15" i="61"/>
  <c r="FE15" i="61"/>
  <c r="FG15" i="61"/>
  <c r="FH15" i="61"/>
  <c r="FJ15" i="61"/>
  <c r="FL15" i="61"/>
  <c r="FM15" i="61"/>
  <c r="D16" i="61"/>
  <c r="E16" i="61"/>
  <c r="F16" i="61"/>
  <c r="G16" i="61"/>
  <c r="H16" i="61"/>
  <c r="I16" i="61"/>
  <c r="J16" i="61"/>
  <c r="K16" i="61"/>
  <c r="L16" i="61"/>
  <c r="M16" i="61"/>
  <c r="N16" i="61"/>
  <c r="O16" i="61"/>
  <c r="P16" i="61"/>
  <c r="Q16" i="61"/>
  <c r="R16" i="61"/>
  <c r="S16" i="61"/>
  <c r="T16" i="61"/>
  <c r="U16" i="61"/>
  <c r="V16" i="61"/>
  <c r="W16" i="61"/>
  <c r="X16" i="61"/>
  <c r="Y16" i="61"/>
  <c r="Z16" i="61"/>
  <c r="AA16" i="61"/>
  <c r="AB16" i="61"/>
  <c r="AC16" i="61"/>
  <c r="AD16" i="61"/>
  <c r="AE16" i="61"/>
  <c r="AF16" i="61"/>
  <c r="AG16" i="61"/>
  <c r="AH16" i="61"/>
  <c r="AI16" i="61"/>
  <c r="AJ16" i="61"/>
  <c r="AK16" i="61"/>
  <c r="AL16" i="61"/>
  <c r="AM16" i="61"/>
  <c r="AN16" i="61"/>
  <c r="AO16" i="61"/>
  <c r="AP16" i="61"/>
  <c r="AQ16" i="61"/>
  <c r="AR16" i="61"/>
  <c r="AS16" i="61"/>
  <c r="AT16" i="61"/>
  <c r="AU16" i="61"/>
  <c r="AV16" i="61"/>
  <c r="AW16" i="61"/>
  <c r="AX16" i="61"/>
  <c r="AY16" i="61"/>
  <c r="AZ16" i="61"/>
  <c r="BA16" i="61"/>
  <c r="BB16" i="61"/>
  <c r="BC16" i="61"/>
  <c r="BD16" i="61"/>
  <c r="BE16" i="61"/>
  <c r="BF16" i="61"/>
  <c r="BG16" i="61"/>
  <c r="BH16" i="61"/>
  <c r="BI16" i="61"/>
  <c r="BJ16" i="61"/>
  <c r="BK16" i="61"/>
  <c r="BL16" i="61"/>
  <c r="BM16" i="61"/>
  <c r="BN16" i="61"/>
  <c r="BO16" i="61"/>
  <c r="BP16" i="61"/>
  <c r="BQ16" i="61"/>
  <c r="BR16" i="61"/>
  <c r="BS16" i="61"/>
  <c r="BT16" i="61"/>
  <c r="BU16" i="61"/>
  <c r="BV16" i="61"/>
  <c r="BW16" i="61"/>
  <c r="BX16" i="61"/>
  <c r="BY16" i="61"/>
  <c r="BZ16" i="61"/>
  <c r="CA16" i="61"/>
  <c r="CB16" i="61"/>
  <c r="CC16" i="61"/>
  <c r="CD16" i="61"/>
  <c r="CE16" i="61"/>
  <c r="CF16" i="61"/>
  <c r="CG16" i="61"/>
  <c r="CH16" i="61"/>
  <c r="CI16" i="61"/>
  <c r="CJ16" i="61"/>
  <c r="CK16" i="61"/>
  <c r="CL16" i="61"/>
  <c r="CM16" i="61"/>
  <c r="CN16" i="61"/>
  <c r="CO16" i="61"/>
  <c r="CP16" i="61"/>
  <c r="CQ16" i="61"/>
  <c r="CR16" i="61"/>
  <c r="CS16" i="61"/>
  <c r="CT16" i="61"/>
  <c r="CU16" i="61"/>
  <c r="CV16" i="61"/>
  <c r="CW16" i="61"/>
  <c r="CX16" i="61"/>
  <c r="CY16" i="61"/>
  <c r="CZ16" i="61"/>
  <c r="DA16" i="61"/>
  <c r="DB16" i="61"/>
  <c r="DC16" i="61"/>
  <c r="DD16" i="61"/>
  <c r="DE16" i="61"/>
  <c r="DF16" i="61"/>
  <c r="DG16" i="61"/>
  <c r="DH16" i="61"/>
  <c r="DI16" i="61"/>
  <c r="DJ16" i="61"/>
  <c r="DK16" i="61"/>
  <c r="DL16" i="61"/>
  <c r="DM16" i="61"/>
  <c r="DN16" i="61"/>
  <c r="DO16" i="61"/>
  <c r="DP16" i="61"/>
  <c r="DQ16" i="61"/>
  <c r="DR16" i="61"/>
  <c r="DS16" i="61"/>
  <c r="DT16" i="61"/>
  <c r="DU16" i="61"/>
  <c r="DV16" i="61"/>
  <c r="DW16" i="61"/>
  <c r="DX16" i="61"/>
  <c r="DY16" i="61"/>
  <c r="DZ16" i="61"/>
  <c r="EA16" i="61"/>
  <c r="EB16" i="61"/>
  <c r="EC16" i="61"/>
  <c r="ED16" i="61"/>
  <c r="EE16" i="61"/>
  <c r="EF16" i="61"/>
  <c r="EG16" i="61"/>
  <c r="EH16" i="61"/>
  <c r="EI16" i="61"/>
  <c r="EJ16" i="61"/>
  <c r="EK16" i="61"/>
  <c r="EL16" i="61"/>
  <c r="EM16" i="61"/>
  <c r="EN16" i="61"/>
  <c r="EO16" i="61"/>
  <c r="EP16" i="61"/>
  <c r="EQ16" i="61"/>
  <c r="ER16" i="61"/>
  <c r="ES16" i="61"/>
  <c r="ET16" i="61"/>
  <c r="EU16" i="61"/>
  <c r="EV16" i="61"/>
  <c r="EW16" i="61"/>
  <c r="EX16" i="61"/>
  <c r="EY16" i="61"/>
  <c r="EZ16" i="61"/>
  <c r="FB16" i="61"/>
  <c r="FC16" i="61"/>
  <c r="FE16" i="61"/>
  <c r="FG16" i="61"/>
  <c r="FH16" i="61"/>
  <c r="FJ16" i="61"/>
  <c r="FL16" i="61"/>
  <c r="FM16" i="61"/>
  <c r="D17" i="61"/>
  <c r="E17" i="61"/>
  <c r="F17" i="61"/>
  <c r="G17" i="61"/>
  <c r="H17" i="61"/>
  <c r="I17" i="61"/>
  <c r="J17" i="61"/>
  <c r="K17" i="61"/>
  <c r="L17" i="61"/>
  <c r="M17" i="61"/>
  <c r="N17" i="61"/>
  <c r="O17" i="61"/>
  <c r="P17" i="61"/>
  <c r="Q17" i="61"/>
  <c r="R17" i="61"/>
  <c r="S17" i="61"/>
  <c r="T17" i="61"/>
  <c r="U17" i="61"/>
  <c r="V17" i="61"/>
  <c r="W17" i="61"/>
  <c r="X17" i="61"/>
  <c r="Y17" i="61"/>
  <c r="Z17" i="61"/>
  <c r="AA17" i="61"/>
  <c r="AB17" i="61"/>
  <c r="AC17" i="61"/>
  <c r="AD17" i="61"/>
  <c r="AE17" i="61"/>
  <c r="AF17" i="61"/>
  <c r="AG17" i="61"/>
  <c r="AH17" i="61"/>
  <c r="AI17" i="61"/>
  <c r="AJ17" i="61"/>
  <c r="AK17" i="61"/>
  <c r="AL17" i="61"/>
  <c r="AM17" i="61"/>
  <c r="AN17" i="61"/>
  <c r="AO17" i="61"/>
  <c r="AP17" i="61"/>
  <c r="AQ17" i="61"/>
  <c r="AR17" i="61"/>
  <c r="AS17" i="61"/>
  <c r="AT17" i="61"/>
  <c r="AU17" i="61"/>
  <c r="AV17" i="61"/>
  <c r="AW17" i="61"/>
  <c r="AX17" i="61"/>
  <c r="AY17" i="61"/>
  <c r="AZ17" i="61"/>
  <c r="BA17" i="61"/>
  <c r="BB17" i="61"/>
  <c r="BC17" i="61"/>
  <c r="BD17" i="61"/>
  <c r="BE17" i="61"/>
  <c r="BF17" i="61"/>
  <c r="BG17" i="61"/>
  <c r="BH17" i="61"/>
  <c r="BI17" i="61"/>
  <c r="BJ17" i="61"/>
  <c r="BK17" i="61"/>
  <c r="BL17" i="61"/>
  <c r="BM17" i="61"/>
  <c r="BN17" i="61"/>
  <c r="BO17" i="61"/>
  <c r="BP17" i="61"/>
  <c r="BQ17" i="61"/>
  <c r="BR17" i="61"/>
  <c r="BS17" i="61"/>
  <c r="BT17" i="61"/>
  <c r="BU17" i="61"/>
  <c r="BV17" i="61"/>
  <c r="BW17" i="61"/>
  <c r="BX17" i="61"/>
  <c r="BY17" i="61"/>
  <c r="BZ17" i="61"/>
  <c r="CA17" i="61"/>
  <c r="CB17" i="61"/>
  <c r="CC17" i="61"/>
  <c r="CD17" i="61"/>
  <c r="CE17" i="61"/>
  <c r="CF17" i="61"/>
  <c r="CG17" i="61"/>
  <c r="CH17" i="61"/>
  <c r="CI17" i="61"/>
  <c r="CJ17" i="61"/>
  <c r="CK17" i="61"/>
  <c r="CL17" i="61"/>
  <c r="CM17" i="61"/>
  <c r="CN17" i="61"/>
  <c r="CO17" i="61"/>
  <c r="CP17" i="61"/>
  <c r="CQ17" i="61"/>
  <c r="CR17" i="61"/>
  <c r="CS17" i="61"/>
  <c r="CT17" i="61"/>
  <c r="CU17" i="61"/>
  <c r="CV17" i="61"/>
  <c r="CW17" i="61"/>
  <c r="CX17" i="61"/>
  <c r="CY17" i="61"/>
  <c r="CZ17" i="61"/>
  <c r="DA17" i="61"/>
  <c r="DB17" i="61"/>
  <c r="DC17" i="61"/>
  <c r="DD17" i="61"/>
  <c r="DE17" i="61"/>
  <c r="DF17" i="61"/>
  <c r="DG17" i="61"/>
  <c r="DH17" i="61"/>
  <c r="DI17" i="61"/>
  <c r="DJ17" i="61"/>
  <c r="DK17" i="61"/>
  <c r="DL17" i="61"/>
  <c r="DM17" i="61"/>
  <c r="DN17" i="61"/>
  <c r="DO17" i="61"/>
  <c r="DP17" i="61"/>
  <c r="DQ17" i="61"/>
  <c r="DR17" i="61"/>
  <c r="DS17" i="61"/>
  <c r="DT17" i="61"/>
  <c r="DU17" i="61"/>
  <c r="DV17" i="61"/>
  <c r="DW17" i="61"/>
  <c r="DX17" i="61"/>
  <c r="DY17" i="61"/>
  <c r="DZ17" i="61"/>
  <c r="EA17" i="61"/>
  <c r="EB17" i="61"/>
  <c r="EC17" i="61"/>
  <c r="ED17" i="61"/>
  <c r="EE17" i="61"/>
  <c r="EF17" i="61"/>
  <c r="EG17" i="61"/>
  <c r="EH17" i="61"/>
  <c r="EI17" i="61"/>
  <c r="EJ17" i="61"/>
  <c r="EK17" i="61"/>
  <c r="EL17" i="61"/>
  <c r="EM17" i="61"/>
  <c r="EN17" i="61"/>
  <c r="EO17" i="61"/>
  <c r="EP17" i="61"/>
  <c r="EQ17" i="61"/>
  <c r="ER17" i="61"/>
  <c r="ES17" i="61"/>
  <c r="ET17" i="61"/>
  <c r="EU17" i="61"/>
  <c r="EV17" i="61"/>
  <c r="EW17" i="61"/>
  <c r="EX17" i="61"/>
  <c r="EY17" i="61"/>
  <c r="EZ17" i="61"/>
  <c r="FB17" i="61"/>
  <c r="FC17" i="61"/>
  <c r="FE17" i="61"/>
  <c r="FG17" i="61"/>
  <c r="FH17" i="61"/>
  <c r="FJ17" i="61"/>
  <c r="FL17" i="61"/>
  <c r="FM17" i="61"/>
  <c r="D18" i="61"/>
  <c r="E18" i="61"/>
  <c r="F18" i="61"/>
  <c r="G18" i="61"/>
  <c r="H18" i="61"/>
  <c r="I18" i="61"/>
  <c r="J18" i="61"/>
  <c r="K18" i="61"/>
  <c r="L18" i="61"/>
  <c r="M18" i="61"/>
  <c r="N18" i="61"/>
  <c r="O18" i="61"/>
  <c r="P18" i="61"/>
  <c r="Q18" i="61"/>
  <c r="R18" i="61"/>
  <c r="S18" i="61"/>
  <c r="T18" i="61"/>
  <c r="U18" i="61"/>
  <c r="V18" i="61"/>
  <c r="W18" i="61"/>
  <c r="X18" i="61"/>
  <c r="Y18" i="61"/>
  <c r="Z18" i="61"/>
  <c r="AA18" i="61"/>
  <c r="AB18" i="61"/>
  <c r="AC18" i="61"/>
  <c r="AD18" i="61"/>
  <c r="AE18" i="61"/>
  <c r="AF18" i="61"/>
  <c r="AG18" i="61"/>
  <c r="AH18" i="61"/>
  <c r="AI18" i="61"/>
  <c r="AJ18" i="61"/>
  <c r="AK18" i="61"/>
  <c r="AL18" i="61"/>
  <c r="AM18" i="61"/>
  <c r="AN18" i="61"/>
  <c r="AO18" i="61"/>
  <c r="AP18" i="61"/>
  <c r="AQ18" i="61"/>
  <c r="AR18" i="61"/>
  <c r="AS18" i="61"/>
  <c r="AT18" i="61"/>
  <c r="AU18" i="61"/>
  <c r="AV18" i="61"/>
  <c r="AW18" i="61"/>
  <c r="AX18" i="61"/>
  <c r="AY18" i="61"/>
  <c r="AZ18" i="61"/>
  <c r="BA18" i="61"/>
  <c r="BB18" i="61"/>
  <c r="BC18" i="61"/>
  <c r="BD18" i="61"/>
  <c r="BE18" i="61"/>
  <c r="BF18" i="61"/>
  <c r="BG18" i="61"/>
  <c r="BH18" i="61"/>
  <c r="BI18" i="61"/>
  <c r="BJ18" i="61"/>
  <c r="BK18" i="61"/>
  <c r="BL18" i="61"/>
  <c r="BM18" i="61"/>
  <c r="BN18" i="61"/>
  <c r="BO18" i="61"/>
  <c r="BP18" i="61"/>
  <c r="BQ18" i="61"/>
  <c r="BR18" i="61"/>
  <c r="BS18" i="61"/>
  <c r="BT18" i="61"/>
  <c r="BU18" i="61"/>
  <c r="BV18" i="61"/>
  <c r="BW18" i="61"/>
  <c r="BX18" i="61"/>
  <c r="BY18" i="61"/>
  <c r="BZ18" i="61"/>
  <c r="CA18" i="61"/>
  <c r="CB18" i="61"/>
  <c r="CC18" i="61"/>
  <c r="CD18" i="61"/>
  <c r="CE18" i="61"/>
  <c r="CF18" i="61"/>
  <c r="CG18" i="61"/>
  <c r="CH18" i="61"/>
  <c r="CI18" i="61"/>
  <c r="CJ18" i="61"/>
  <c r="CK18" i="61"/>
  <c r="CL18" i="61"/>
  <c r="CM18" i="61"/>
  <c r="CN18" i="61"/>
  <c r="CO18" i="61"/>
  <c r="CP18" i="61"/>
  <c r="CQ18" i="61"/>
  <c r="CR18" i="61"/>
  <c r="CS18" i="61"/>
  <c r="CT18" i="61"/>
  <c r="CU18" i="61"/>
  <c r="CV18" i="61"/>
  <c r="CW18" i="61"/>
  <c r="CX18" i="61"/>
  <c r="CY18" i="61"/>
  <c r="CZ18" i="61"/>
  <c r="DA18" i="61"/>
  <c r="DB18" i="61"/>
  <c r="DC18" i="61"/>
  <c r="DD18" i="61"/>
  <c r="DE18" i="61"/>
  <c r="DF18" i="61"/>
  <c r="DG18" i="61"/>
  <c r="DH18" i="61"/>
  <c r="DI18" i="61"/>
  <c r="DJ18" i="61"/>
  <c r="DK18" i="61"/>
  <c r="DL18" i="61"/>
  <c r="DM18" i="61"/>
  <c r="DN18" i="61"/>
  <c r="DO18" i="61"/>
  <c r="DP18" i="61"/>
  <c r="DQ18" i="61"/>
  <c r="DR18" i="61"/>
  <c r="DS18" i="61"/>
  <c r="DT18" i="61"/>
  <c r="DU18" i="61"/>
  <c r="DV18" i="61"/>
  <c r="DW18" i="61"/>
  <c r="DX18" i="61"/>
  <c r="DY18" i="61"/>
  <c r="DZ18" i="61"/>
  <c r="EA18" i="61"/>
  <c r="EB18" i="61"/>
  <c r="EC18" i="61"/>
  <c r="ED18" i="61"/>
  <c r="EE18" i="61"/>
  <c r="EF18" i="61"/>
  <c r="EG18" i="61"/>
  <c r="EH18" i="61"/>
  <c r="EI18" i="61"/>
  <c r="EJ18" i="61"/>
  <c r="EK18" i="61"/>
  <c r="EL18" i="61"/>
  <c r="EM18" i="61"/>
  <c r="EN18" i="61"/>
  <c r="EO18" i="61"/>
  <c r="EP18" i="61"/>
  <c r="EQ18" i="61"/>
  <c r="ER18" i="61"/>
  <c r="ES18" i="61"/>
  <c r="ET18" i="61"/>
  <c r="EU18" i="61"/>
  <c r="EV18" i="61"/>
  <c r="EW18" i="61"/>
  <c r="EX18" i="61"/>
  <c r="EY18" i="61"/>
  <c r="EZ18" i="61"/>
  <c r="FB18" i="61"/>
  <c r="FC18" i="61"/>
  <c r="FE18" i="61"/>
  <c r="FG18" i="61"/>
  <c r="FH18" i="61"/>
  <c r="FJ18" i="61"/>
  <c r="FL18" i="61"/>
  <c r="FM18" i="61"/>
  <c r="D19" i="61"/>
  <c r="E19" i="61"/>
  <c r="F19" i="61"/>
  <c r="G19" i="61"/>
  <c r="H19" i="61"/>
  <c r="I19" i="61"/>
  <c r="J19" i="61"/>
  <c r="K19" i="61"/>
  <c r="L19" i="61"/>
  <c r="M19" i="61"/>
  <c r="N19" i="61"/>
  <c r="O19" i="61"/>
  <c r="P19" i="61"/>
  <c r="Q19" i="61"/>
  <c r="R19" i="61"/>
  <c r="S19" i="61"/>
  <c r="T19" i="61"/>
  <c r="U19" i="61"/>
  <c r="V19" i="61"/>
  <c r="W19" i="61"/>
  <c r="X19" i="61"/>
  <c r="Y19" i="61"/>
  <c r="Z19" i="61"/>
  <c r="AA19" i="61"/>
  <c r="AB19" i="61"/>
  <c r="AC19" i="61"/>
  <c r="AD19" i="61"/>
  <c r="AE19" i="61"/>
  <c r="AF19" i="61"/>
  <c r="AG19" i="61"/>
  <c r="AH19" i="61"/>
  <c r="AI19" i="61"/>
  <c r="AJ19" i="61"/>
  <c r="AK19" i="61"/>
  <c r="AL19" i="61"/>
  <c r="AM19" i="61"/>
  <c r="AN19" i="61"/>
  <c r="AO19" i="61"/>
  <c r="AP19" i="61"/>
  <c r="AQ19" i="61"/>
  <c r="AR19" i="61"/>
  <c r="AS19" i="61"/>
  <c r="AT19" i="61"/>
  <c r="AU19" i="61"/>
  <c r="AV19" i="61"/>
  <c r="AW19" i="61"/>
  <c r="AX19" i="61"/>
  <c r="AY19" i="61"/>
  <c r="AZ19" i="61"/>
  <c r="BA19" i="61"/>
  <c r="BB19" i="61"/>
  <c r="BC19" i="61"/>
  <c r="BD19" i="61"/>
  <c r="BE19" i="61"/>
  <c r="BF19" i="61"/>
  <c r="BG19" i="61"/>
  <c r="BH19" i="61"/>
  <c r="BI19" i="61"/>
  <c r="BJ19" i="61"/>
  <c r="BK19" i="61"/>
  <c r="BL19" i="61"/>
  <c r="BM19" i="61"/>
  <c r="BN19" i="61"/>
  <c r="BO19" i="61"/>
  <c r="BP19" i="61"/>
  <c r="BQ19" i="61"/>
  <c r="BR19" i="61"/>
  <c r="BS19" i="61"/>
  <c r="BT19" i="61"/>
  <c r="BU19" i="61"/>
  <c r="BV19" i="61"/>
  <c r="BW19" i="61"/>
  <c r="BX19" i="61"/>
  <c r="BY19" i="61"/>
  <c r="BZ19" i="61"/>
  <c r="CA19" i="61"/>
  <c r="CB19" i="61"/>
  <c r="CC19" i="61"/>
  <c r="CD19" i="61"/>
  <c r="CE19" i="61"/>
  <c r="CF19" i="61"/>
  <c r="CG19" i="61"/>
  <c r="CH19" i="61"/>
  <c r="CI19" i="61"/>
  <c r="CJ19" i="61"/>
  <c r="CK19" i="61"/>
  <c r="CL19" i="61"/>
  <c r="CM19" i="61"/>
  <c r="CN19" i="61"/>
  <c r="CO19" i="61"/>
  <c r="CP19" i="61"/>
  <c r="CQ19" i="61"/>
  <c r="CR19" i="61"/>
  <c r="CS19" i="61"/>
  <c r="CT19" i="61"/>
  <c r="CU19" i="61"/>
  <c r="CV19" i="61"/>
  <c r="CW19" i="61"/>
  <c r="CX19" i="61"/>
  <c r="CY19" i="61"/>
  <c r="CZ19" i="61"/>
  <c r="DA19" i="61"/>
  <c r="DB19" i="61"/>
  <c r="DC19" i="61"/>
  <c r="DD19" i="61"/>
  <c r="DE19" i="61"/>
  <c r="DF19" i="61"/>
  <c r="DG19" i="61"/>
  <c r="DH19" i="61"/>
  <c r="DI19" i="61"/>
  <c r="DJ19" i="61"/>
  <c r="DK19" i="61"/>
  <c r="DL19" i="61"/>
  <c r="DM19" i="61"/>
  <c r="DN19" i="61"/>
  <c r="DO19" i="61"/>
  <c r="DP19" i="61"/>
  <c r="DQ19" i="61"/>
  <c r="DR19" i="61"/>
  <c r="DS19" i="61"/>
  <c r="DT19" i="61"/>
  <c r="DU19" i="61"/>
  <c r="DV19" i="61"/>
  <c r="DW19" i="61"/>
  <c r="DX19" i="61"/>
  <c r="DY19" i="61"/>
  <c r="DZ19" i="61"/>
  <c r="EA19" i="61"/>
  <c r="EB19" i="61"/>
  <c r="EC19" i="61"/>
  <c r="ED19" i="61"/>
  <c r="EE19" i="61"/>
  <c r="EF19" i="61"/>
  <c r="EG19" i="61"/>
  <c r="EH19" i="61"/>
  <c r="EI19" i="61"/>
  <c r="EJ19" i="61"/>
  <c r="EK19" i="61"/>
  <c r="EL19" i="61"/>
  <c r="EM19" i="61"/>
  <c r="EN19" i="61"/>
  <c r="EO19" i="61"/>
  <c r="EP19" i="61"/>
  <c r="EQ19" i="61"/>
  <c r="ER19" i="61"/>
  <c r="ES19" i="61"/>
  <c r="ET19" i="61"/>
  <c r="EU19" i="61"/>
  <c r="EV19" i="61"/>
  <c r="EW19" i="61"/>
  <c r="EX19" i="61"/>
  <c r="EY19" i="61"/>
  <c r="EZ19" i="61"/>
  <c r="FB19" i="61"/>
  <c r="FC19" i="61"/>
  <c r="FE19" i="61"/>
  <c r="FG19" i="61"/>
  <c r="FH19" i="61"/>
  <c r="FJ19" i="61"/>
  <c r="FL19" i="61"/>
  <c r="FM19" i="61"/>
  <c r="D20" i="61"/>
  <c r="E20" i="61"/>
  <c r="F20" i="61"/>
  <c r="G20" i="61"/>
  <c r="H20" i="61"/>
  <c r="I20" i="61"/>
  <c r="J20" i="61"/>
  <c r="K20" i="61"/>
  <c r="L20" i="61"/>
  <c r="M20" i="61"/>
  <c r="N20" i="61"/>
  <c r="O20" i="61"/>
  <c r="P20" i="61"/>
  <c r="Q20" i="61"/>
  <c r="R20" i="61"/>
  <c r="S20" i="61"/>
  <c r="T20" i="61"/>
  <c r="U20" i="61"/>
  <c r="V20" i="61"/>
  <c r="W20" i="61"/>
  <c r="X20" i="61"/>
  <c r="Y20" i="61"/>
  <c r="Z20" i="61"/>
  <c r="AA20" i="61"/>
  <c r="AB20" i="61"/>
  <c r="AC20" i="61"/>
  <c r="AD20" i="61"/>
  <c r="AE20" i="61"/>
  <c r="AF20" i="61"/>
  <c r="AG20" i="61"/>
  <c r="AH20" i="61"/>
  <c r="AI20" i="61"/>
  <c r="AJ20" i="61"/>
  <c r="AK20" i="61"/>
  <c r="AL20" i="61"/>
  <c r="AM20" i="61"/>
  <c r="AN20" i="61"/>
  <c r="AO20" i="61"/>
  <c r="AP20" i="61"/>
  <c r="AQ20" i="61"/>
  <c r="AR20" i="61"/>
  <c r="AS20" i="61"/>
  <c r="AT20" i="61"/>
  <c r="AU20" i="61"/>
  <c r="AV20" i="61"/>
  <c r="AW20" i="61"/>
  <c r="AX20" i="61"/>
  <c r="AY20" i="61"/>
  <c r="AZ20" i="61"/>
  <c r="BA20" i="61"/>
  <c r="BB20" i="61"/>
  <c r="BC20" i="61"/>
  <c r="BD20" i="61"/>
  <c r="BE20" i="61"/>
  <c r="BF20" i="61"/>
  <c r="BG20" i="61"/>
  <c r="BH20" i="61"/>
  <c r="BI20" i="61"/>
  <c r="BJ20" i="61"/>
  <c r="BK20" i="61"/>
  <c r="BL20" i="61"/>
  <c r="BM20" i="61"/>
  <c r="BN20" i="61"/>
  <c r="BO20" i="61"/>
  <c r="BP20" i="61"/>
  <c r="BQ20" i="61"/>
  <c r="BR20" i="61"/>
  <c r="BS20" i="61"/>
  <c r="BT20" i="61"/>
  <c r="BU20" i="61"/>
  <c r="BV20" i="61"/>
  <c r="BW20" i="61"/>
  <c r="BX20" i="61"/>
  <c r="BY20" i="61"/>
  <c r="BZ20" i="61"/>
  <c r="CA20" i="61"/>
  <c r="CB20" i="61"/>
  <c r="CC20" i="61"/>
  <c r="CD20" i="61"/>
  <c r="CE20" i="61"/>
  <c r="CF20" i="61"/>
  <c r="CG20" i="61"/>
  <c r="CH20" i="61"/>
  <c r="CI20" i="61"/>
  <c r="CJ20" i="61"/>
  <c r="CK20" i="61"/>
  <c r="CL20" i="61"/>
  <c r="CM20" i="61"/>
  <c r="CN20" i="61"/>
  <c r="CO20" i="61"/>
  <c r="CP20" i="61"/>
  <c r="CQ20" i="61"/>
  <c r="CR20" i="61"/>
  <c r="CS20" i="61"/>
  <c r="CT20" i="61"/>
  <c r="CU20" i="61"/>
  <c r="CV20" i="61"/>
  <c r="CW20" i="61"/>
  <c r="CX20" i="61"/>
  <c r="CY20" i="61"/>
  <c r="CZ20" i="61"/>
  <c r="DA20" i="61"/>
  <c r="DB20" i="61"/>
  <c r="DC20" i="61"/>
  <c r="DD20" i="61"/>
  <c r="DE20" i="61"/>
  <c r="DF20" i="61"/>
  <c r="DG20" i="61"/>
  <c r="DH20" i="61"/>
  <c r="DI20" i="61"/>
  <c r="DJ20" i="61"/>
  <c r="DK20" i="61"/>
  <c r="DL20" i="61"/>
  <c r="DM20" i="61"/>
  <c r="DN20" i="61"/>
  <c r="DO20" i="61"/>
  <c r="DP20" i="61"/>
  <c r="DQ20" i="61"/>
  <c r="DR20" i="61"/>
  <c r="DS20" i="61"/>
  <c r="DT20" i="61"/>
  <c r="DU20" i="61"/>
  <c r="DV20" i="61"/>
  <c r="DW20" i="61"/>
  <c r="DX20" i="61"/>
  <c r="DY20" i="61"/>
  <c r="DZ20" i="61"/>
  <c r="EA20" i="61"/>
  <c r="EB20" i="61"/>
  <c r="EC20" i="61"/>
  <c r="ED20" i="61"/>
  <c r="EE20" i="61"/>
  <c r="EF20" i="61"/>
  <c r="EG20" i="61"/>
  <c r="EH20" i="61"/>
  <c r="EI20" i="61"/>
  <c r="EJ20" i="61"/>
  <c r="EK20" i="61"/>
  <c r="EL20" i="61"/>
  <c r="EM20" i="61"/>
  <c r="EN20" i="61"/>
  <c r="EO20" i="61"/>
  <c r="EP20" i="61"/>
  <c r="EQ20" i="61"/>
  <c r="ER20" i="61"/>
  <c r="ES20" i="61"/>
  <c r="ET20" i="61"/>
  <c r="EU20" i="61"/>
  <c r="EV20" i="61"/>
  <c r="EW20" i="61"/>
  <c r="EX20" i="61"/>
  <c r="EY20" i="61"/>
  <c r="EZ20" i="61"/>
  <c r="FB20" i="61"/>
  <c r="FC20" i="61"/>
  <c r="FE20" i="61"/>
  <c r="FG20" i="61"/>
  <c r="FH20" i="61"/>
  <c r="FJ20" i="61"/>
  <c r="FL20" i="61"/>
  <c r="FM20" i="61"/>
  <c r="D21" i="61"/>
  <c r="E21" i="61"/>
  <c r="F21" i="61"/>
  <c r="G21" i="61"/>
  <c r="H21" i="61"/>
  <c r="I21" i="61"/>
  <c r="J21" i="61"/>
  <c r="K21" i="61"/>
  <c r="L21" i="61"/>
  <c r="M21" i="61"/>
  <c r="N21" i="61"/>
  <c r="O21" i="61"/>
  <c r="P21" i="61"/>
  <c r="Q21" i="61"/>
  <c r="R21" i="61"/>
  <c r="S21" i="61"/>
  <c r="T21" i="61"/>
  <c r="U21" i="61"/>
  <c r="V21" i="61"/>
  <c r="W21" i="61"/>
  <c r="X21" i="61"/>
  <c r="Y21" i="61"/>
  <c r="Z21" i="61"/>
  <c r="AA21" i="61"/>
  <c r="AB21" i="61"/>
  <c r="AC21" i="61"/>
  <c r="AD21" i="61"/>
  <c r="AE21" i="61"/>
  <c r="AF21" i="61"/>
  <c r="AG21" i="61"/>
  <c r="AH21" i="61"/>
  <c r="AI21" i="61"/>
  <c r="AJ21" i="61"/>
  <c r="AK21" i="61"/>
  <c r="AL21" i="61"/>
  <c r="AM21" i="61"/>
  <c r="AN21" i="61"/>
  <c r="AO21" i="61"/>
  <c r="AP21" i="61"/>
  <c r="AQ21" i="61"/>
  <c r="AR21" i="61"/>
  <c r="AS21" i="61"/>
  <c r="AT21" i="61"/>
  <c r="AU21" i="61"/>
  <c r="AV21" i="61"/>
  <c r="AW21" i="61"/>
  <c r="AX21" i="61"/>
  <c r="AY21" i="61"/>
  <c r="AZ21" i="61"/>
  <c r="BA21" i="61"/>
  <c r="BB21" i="61"/>
  <c r="BC21" i="61"/>
  <c r="BD21" i="61"/>
  <c r="BE21" i="61"/>
  <c r="BF21" i="61"/>
  <c r="BG21" i="61"/>
  <c r="BH21" i="61"/>
  <c r="BI21" i="61"/>
  <c r="BJ21" i="61"/>
  <c r="BK21" i="61"/>
  <c r="BL21" i="61"/>
  <c r="BM21" i="61"/>
  <c r="BN21" i="61"/>
  <c r="BO21" i="61"/>
  <c r="BP21" i="61"/>
  <c r="BQ21" i="61"/>
  <c r="BR21" i="61"/>
  <c r="BS21" i="61"/>
  <c r="BT21" i="61"/>
  <c r="BU21" i="61"/>
  <c r="BV21" i="61"/>
  <c r="BW21" i="61"/>
  <c r="BX21" i="61"/>
  <c r="BY21" i="61"/>
  <c r="BZ21" i="61"/>
  <c r="CA21" i="61"/>
  <c r="CB21" i="61"/>
  <c r="CC21" i="61"/>
  <c r="CD21" i="61"/>
  <c r="CE21" i="61"/>
  <c r="CF21" i="61"/>
  <c r="CG21" i="61"/>
  <c r="CH21" i="61"/>
  <c r="CI21" i="61"/>
  <c r="CJ21" i="61"/>
  <c r="CK21" i="61"/>
  <c r="CL21" i="61"/>
  <c r="CM21" i="61"/>
  <c r="CN21" i="61"/>
  <c r="CO21" i="61"/>
  <c r="CP21" i="61"/>
  <c r="CQ21" i="61"/>
  <c r="CR21" i="61"/>
  <c r="CS21" i="61"/>
  <c r="CT21" i="61"/>
  <c r="CU21" i="61"/>
  <c r="CV21" i="61"/>
  <c r="CW21" i="61"/>
  <c r="CX21" i="61"/>
  <c r="CY21" i="61"/>
  <c r="CZ21" i="61"/>
  <c r="DA21" i="61"/>
  <c r="DB21" i="61"/>
  <c r="DC21" i="61"/>
  <c r="DD21" i="61"/>
  <c r="DE21" i="61"/>
  <c r="DF21" i="61"/>
  <c r="DG21" i="61"/>
  <c r="DH21" i="61"/>
  <c r="DI21" i="61"/>
  <c r="DJ21" i="61"/>
  <c r="DK21" i="61"/>
  <c r="DL21" i="61"/>
  <c r="DM21" i="61"/>
  <c r="DN21" i="61"/>
  <c r="DO21" i="61"/>
  <c r="DP21" i="61"/>
  <c r="DQ21" i="61"/>
  <c r="DR21" i="61"/>
  <c r="DS21" i="61"/>
  <c r="DT21" i="61"/>
  <c r="DU21" i="61"/>
  <c r="DV21" i="61"/>
  <c r="DW21" i="61"/>
  <c r="DX21" i="61"/>
  <c r="DY21" i="61"/>
  <c r="DZ21" i="61"/>
  <c r="EA21" i="61"/>
  <c r="EB21" i="61"/>
  <c r="EC21" i="61"/>
  <c r="ED21" i="61"/>
  <c r="EE21" i="61"/>
  <c r="EF21" i="61"/>
  <c r="EG21" i="61"/>
  <c r="EH21" i="61"/>
  <c r="EI21" i="61"/>
  <c r="EJ21" i="61"/>
  <c r="EK21" i="61"/>
  <c r="EL21" i="61"/>
  <c r="EM21" i="61"/>
  <c r="EN21" i="61"/>
  <c r="EO21" i="61"/>
  <c r="EP21" i="61"/>
  <c r="EQ21" i="61"/>
  <c r="ER21" i="61"/>
  <c r="ES21" i="61"/>
  <c r="ET21" i="61"/>
  <c r="EU21" i="61"/>
  <c r="EV21" i="61"/>
  <c r="EW21" i="61"/>
  <c r="EX21" i="61"/>
  <c r="EY21" i="61"/>
  <c r="EZ21" i="61"/>
  <c r="FB21" i="61"/>
  <c r="FC21" i="61"/>
  <c r="FE21" i="61"/>
  <c r="FG21" i="61"/>
  <c r="FH21" i="61"/>
  <c r="FJ21" i="61"/>
  <c r="FL21" i="61"/>
  <c r="FM21" i="61"/>
  <c r="D22" i="61"/>
  <c r="E22" i="61"/>
  <c r="F22" i="61"/>
  <c r="G22" i="61"/>
  <c r="H22" i="61"/>
  <c r="I22" i="61"/>
  <c r="J22" i="61"/>
  <c r="K22" i="61"/>
  <c r="L22" i="61"/>
  <c r="M22" i="61"/>
  <c r="N22" i="61"/>
  <c r="O22" i="61"/>
  <c r="P22" i="61"/>
  <c r="Q22" i="61"/>
  <c r="R22" i="61"/>
  <c r="S22" i="61"/>
  <c r="T22" i="61"/>
  <c r="U22" i="61"/>
  <c r="V22" i="61"/>
  <c r="W22" i="61"/>
  <c r="X22" i="61"/>
  <c r="Y22" i="61"/>
  <c r="Z22" i="61"/>
  <c r="AA22" i="61"/>
  <c r="AB22" i="61"/>
  <c r="AC22" i="61"/>
  <c r="AD22" i="61"/>
  <c r="AE22" i="61"/>
  <c r="AF22" i="61"/>
  <c r="AG22" i="61"/>
  <c r="AH22" i="61"/>
  <c r="AI22" i="61"/>
  <c r="AJ22" i="61"/>
  <c r="AK22" i="61"/>
  <c r="AL22" i="61"/>
  <c r="AM22" i="61"/>
  <c r="AN22" i="61"/>
  <c r="AO22" i="61"/>
  <c r="AP22" i="61"/>
  <c r="AQ22" i="61"/>
  <c r="AR22" i="61"/>
  <c r="AS22" i="61"/>
  <c r="AT22" i="61"/>
  <c r="AU22" i="61"/>
  <c r="AV22" i="61"/>
  <c r="AW22" i="61"/>
  <c r="AX22" i="61"/>
  <c r="AY22" i="61"/>
  <c r="AZ22" i="61"/>
  <c r="BA22" i="61"/>
  <c r="BB22" i="61"/>
  <c r="BC22" i="61"/>
  <c r="BD22" i="61"/>
  <c r="BE22" i="61"/>
  <c r="BF22" i="61"/>
  <c r="BG22" i="61"/>
  <c r="BH22" i="61"/>
  <c r="BI22" i="61"/>
  <c r="BJ22" i="61"/>
  <c r="BK22" i="61"/>
  <c r="BL22" i="61"/>
  <c r="BM22" i="61"/>
  <c r="BN22" i="61"/>
  <c r="BO22" i="61"/>
  <c r="BP22" i="61"/>
  <c r="BQ22" i="61"/>
  <c r="BR22" i="61"/>
  <c r="BS22" i="61"/>
  <c r="BT22" i="61"/>
  <c r="BU22" i="61"/>
  <c r="BV22" i="61"/>
  <c r="BW22" i="61"/>
  <c r="BX22" i="61"/>
  <c r="BY22" i="61"/>
  <c r="BZ22" i="61"/>
  <c r="CA22" i="61"/>
  <c r="CB22" i="61"/>
  <c r="CC22" i="61"/>
  <c r="CD22" i="61"/>
  <c r="CE22" i="61"/>
  <c r="CF22" i="61"/>
  <c r="CG22" i="61"/>
  <c r="CH22" i="61"/>
  <c r="CI22" i="61"/>
  <c r="CJ22" i="61"/>
  <c r="CK22" i="61"/>
  <c r="CL22" i="61"/>
  <c r="CM22" i="61"/>
  <c r="CN22" i="61"/>
  <c r="CO22" i="61"/>
  <c r="CP22" i="61"/>
  <c r="CQ22" i="61"/>
  <c r="CR22" i="61"/>
  <c r="CS22" i="61"/>
  <c r="CT22" i="61"/>
  <c r="CU22" i="61"/>
  <c r="CV22" i="61"/>
  <c r="CW22" i="61"/>
  <c r="CX22" i="61"/>
  <c r="CY22" i="61"/>
  <c r="CZ22" i="61"/>
  <c r="DA22" i="61"/>
  <c r="DB22" i="61"/>
  <c r="DC22" i="61"/>
  <c r="DD22" i="61"/>
  <c r="DE22" i="61"/>
  <c r="DF22" i="61"/>
  <c r="DG22" i="61"/>
  <c r="DH22" i="61"/>
  <c r="DI22" i="61"/>
  <c r="DJ22" i="61"/>
  <c r="DK22" i="61"/>
  <c r="DL22" i="61"/>
  <c r="DM22" i="61"/>
  <c r="DN22" i="61"/>
  <c r="DO22" i="61"/>
  <c r="DP22" i="61"/>
  <c r="DQ22" i="61"/>
  <c r="DR22" i="61"/>
  <c r="DS22" i="61"/>
  <c r="DT22" i="61"/>
  <c r="DU22" i="61"/>
  <c r="DV22" i="61"/>
  <c r="DW22" i="61"/>
  <c r="DX22" i="61"/>
  <c r="DY22" i="61"/>
  <c r="DZ22" i="61"/>
  <c r="EA22" i="61"/>
  <c r="EB22" i="61"/>
  <c r="EC22" i="61"/>
  <c r="ED22" i="61"/>
  <c r="EE22" i="61"/>
  <c r="EF22" i="61"/>
  <c r="EG22" i="61"/>
  <c r="EH22" i="61"/>
  <c r="EI22" i="61"/>
  <c r="EJ22" i="61"/>
  <c r="EK22" i="61"/>
  <c r="EL22" i="61"/>
  <c r="EM22" i="61"/>
  <c r="EN22" i="61"/>
  <c r="EO22" i="61"/>
  <c r="EP22" i="61"/>
  <c r="EQ22" i="61"/>
  <c r="ER22" i="61"/>
  <c r="ES22" i="61"/>
  <c r="ET22" i="61"/>
  <c r="EU22" i="61"/>
  <c r="EV22" i="61"/>
  <c r="EW22" i="61"/>
  <c r="EX22" i="61"/>
  <c r="EY22" i="61"/>
  <c r="EZ22" i="61"/>
  <c r="FB22" i="61"/>
  <c r="FC22" i="61"/>
  <c r="FE22" i="61"/>
  <c r="FG22" i="61"/>
  <c r="FH22" i="61"/>
  <c r="FJ22" i="61"/>
  <c r="FL22" i="61"/>
  <c r="FM22" i="61"/>
  <c r="D23" i="61"/>
  <c r="E23" i="61"/>
  <c r="F23" i="61"/>
  <c r="G23" i="61"/>
  <c r="H23" i="61"/>
  <c r="I23" i="61"/>
  <c r="J23" i="61"/>
  <c r="K23" i="61"/>
  <c r="L23" i="61"/>
  <c r="M23" i="61"/>
  <c r="N23" i="61"/>
  <c r="O23" i="61"/>
  <c r="P23" i="61"/>
  <c r="Q23" i="61"/>
  <c r="R23" i="61"/>
  <c r="S23" i="61"/>
  <c r="T23" i="61"/>
  <c r="U23" i="61"/>
  <c r="V23" i="61"/>
  <c r="W23" i="61"/>
  <c r="X23" i="61"/>
  <c r="Y23" i="61"/>
  <c r="Z23" i="61"/>
  <c r="AA23" i="61"/>
  <c r="AB23" i="61"/>
  <c r="AC23" i="61"/>
  <c r="AD23" i="61"/>
  <c r="AE23" i="61"/>
  <c r="AF23" i="61"/>
  <c r="AG23" i="61"/>
  <c r="AH23" i="61"/>
  <c r="AI23" i="61"/>
  <c r="AJ23" i="61"/>
  <c r="AK23" i="61"/>
  <c r="AL23" i="61"/>
  <c r="AM23" i="61"/>
  <c r="AN23" i="61"/>
  <c r="AO23" i="61"/>
  <c r="AP23" i="61"/>
  <c r="AQ23" i="61"/>
  <c r="AR23" i="61"/>
  <c r="AS23" i="61"/>
  <c r="AT23" i="61"/>
  <c r="AU23" i="61"/>
  <c r="AV23" i="61"/>
  <c r="AW23" i="61"/>
  <c r="AX23" i="61"/>
  <c r="AY23" i="61"/>
  <c r="AZ23" i="61"/>
  <c r="BA23" i="61"/>
  <c r="BB23" i="61"/>
  <c r="BC23" i="61"/>
  <c r="BD23" i="61"/>
  <c r="BE23" i="61"/>
  <c r="BF23" i="61"/>
  <c r="BG23" i="61"/>
  <c r="BH23" i="61"/>
  <c r="BI23" i="61"/>
  <c r="BJ23" i="61"/>
  <c r="BK23" i="61"/>
  <c r="BL23" i="61"/>
  <c r="BM23" i="61"/>
  <c r="BN23" i="61"/>
  <c r="BO23" i="61"/>
  <c r="BP23" i="61"/>
  <c r="BQ23" i="61"/>
  <c r="BR23" i="61"/>
  <c r="BS23" i="61"/>
  <c r="BT23" i="61"/>
  <c r="BU23" i="61"/>
  <c r="BV23" i="61"/>
  <c r="BW23" i="61"/>
  <c r="BX23" i="61"/>
  <c r="BY23" i="61"/>
  <c r="BZ23" i="61"/>
  <c r="CA23" i="61"/>
  <c r="CB23" i="61"/>
  <c r="CC23" i="61"/>
  <c r="CD23" i="61"/>
  <c r="CE23" i="61"/>
  <c r="CF23" i="61"/>
  <c r="CG23" i="61"/>
  <c r="CH23" i="61"/>
  <c r="CI23" i="61"/>
  <c r="CJ23" i="61"/>
  <c r="CK23" i="61"/>
  <c r="CL23" i="61"/>
  <c r="CM23" i="61"/>
  <c r="CN23" i="61"/>
  <c r="CO23" i="61"/>
  <c r="CP23" i="61"/>
  <c r="CQ23" i="61"/>
  <c r="CR23" i="61"/>
  <c r="CS23" i="61"/>
  <c r="CT23" i="61"/>
  <c r="CU23" i="61"/>
  <c r="CV23" i="61"/>
  <c r="CW23" i="61"/>
  <c r="CX23" i="61"/>
  <c r="CY23" i="61"/>
  <c r="CZ23" i="61"/>
  <c r="DA23" i="61"/>
  <c r="DB23" i="61"/>
  <c r="DC23" i="61"/>
  <c r="DD23" i="61"/>
  <c r="DE23" i="61"/>
  <c r="DF23" i="61"/>
  <c r="DG23" i="61"/>
  <c r="DH23" i="61"/>
  <c r="DI23" i="61"/>
  <c r="DJ23" i="61"/>
  <c r="DK23" i="61"/>
  <c r="DL23" i="61"/>
  <c r="DM23" i="61"/>
  <c r="DN23" i="61"/>
  <c r="DO23" i="61"/>
  <c r="DP23" i="61"/>
  <c r="DQ23" i="61"/>
  <c r="DR23" i="61"/>
  <c r="DS23" i="61"/>
  <c r="DT23" i="61"/>
  <c r="DU23" i="61"/>
  <c r="DV23" i="61"/>
  <c r="DW23" i="61"/>
  <c r="DX23" i="61"/>
  <c r="DY23" i="61"/>
  <c r="DZ23" i="61"/>
  <c r="EA23" i="61"/>
  <c r="EB23" i="61"/>
  <c r="EC23" i="61"/>
  <c r="ED23" i="61"/>
  <c r="EE23" i="61"/>
  <c r="EF23" i="61"/>
  <c r="EG23" i="61"/>
  <c r="EH23" i="61"/>
  <c r="EI23" i="61"/>
  <c r="EJ23" i="61"/>
  <c r="EK23" i="61"/>
  <c r="EL23" i="61"/>
  <c r="EM23" i="61"/>
  <c r="EN23" i="61"/>
  <c r="EO23" i="61"/>
  <c r="EP23" i="61"/>
  <c r="EQ23" i="61"/>
  <c r="ER23" i="61"/>
  <c r="ES23" i="61"/>
  <c r="ET23" i="61"/>
  <c r="EU23" i="61"/>
  <c r="EV23" i="61"/>
  <c r="EW23" i="61"/>
  <c r="EX23" i="61"/>
  <c r="EY23" i="61"/>
  <c r="EZ23" i="61"/>
  <c r="FB23" i="61"/>
  <c r="FC23" i="61"/>
  <c r="FE23" i="61"/>
  <c r="FG23" i="61"/>
  <c r="FH23" i="61"/>
  <c r="FJ23" i="61"/>
  <c r="FL23" i="61"/>
  <c r="FM23" i="61"/>
  <c r="D24" i="61"/>
  <c r="E24" i="61"/>
  <c r="F24" i="61"/>
  <c r="G24" i="61"/>
  <c r="H24" i="61"/>
  <c r="I24" i="61"/>
  <c r="J24" i="61"/>
  <c r="K24" i="61"/>
  <c r="L24" i="61"/>
  <c r="M24" i="61"/>
  <c r="N24" i="61"/>
  <c r="O24" i="61"/>
  <c r="P24" i="61"/>
  <c r="Q24" i="61"/>
  <c r="R24" i="61"/>
  <c r="S24" i="61"/>
  <c r="T24" i="61"/>
  <c r="U24" i="61"/>
  <c r="V24" i="61"/>
  <c r="W24" i="61"/>
  <c r="X24" i="61"/>
  <c r="Y24" i="61"/>
  <c r="Z24" i="61"/>
  <c r="AA24" i="61"/>
  <c r="AB24" i="61"/>
  <c r="AC24" i="61"/>
  <c r="AD24" i="61"/>
  <c r="AE24" i="61"/>
  <c r="AF24" i="61"/>
  <c r="AG24" i="61"/>
  <c r="AH24" i="61"/>
  <c r="AI24" i="61"/>
  <c r="AJ24" i="61"/>
  <c r="AK24" i="61"/>
  <c r="AL24" i="61"/>
  <c r="AM24" i="61"/>
  <c r="AN24" i="61"/>
  <c r="AO24" i="61"/>
  <c r="AP24" i="61"/>
  <c r="AQ24" i="61"/>
  <c r="AR24" i="61"/>
  <c r="AS24" i="61"/>
  <c r="AT24" i="61"/>
  <c r="AU24" i="61"/>
  <c r="AV24" i="61"/>
  <c r="AW24" i="61"/>
  <c r="AX24" i="61"/>
  <c r="AY24" i="61"/>
  <c r="AZ24" i="61"/>
  <c r="BA24" i="61"/>
  <c r="BB24" i="61"/>
  <c r="BC24" i="61"/>
  <c r="BD24" i="61"/>
  <c r="BE24" i="61"/>
  <c r="BF24" i="61"/>
  <c r="BG24" i="61"/>
  <c r="BH24" i="61"/>
  <c r="BI24" i="61"/>
  <c r="BJ24" i="61"/>
  <c r="BK24" i="61"/>
  <c r="BL24" i="61"/>
  <c r="BM24" i="61"/>
  <c r="BN24" i="61"/>
  <c r="BO24" i="61"/>
  <c r="BP24" i="61"/>
  <c r="BQ24" i="61"/>
  <c r="BR24" i="61"/>
  <c r="BS24" i="61"/>
  <c r="BT24" i="61"/>
  <c r="BU24" i="61"/>
  <c r="BV24" i="61"/>
  <c r="BW24" i="61"/>
  <c r="BX24" i="61"/>
  <c r="BY24" i="61"/>
  <c r="BZ24" i="61"/>
  <c r="CA24" i="61"/>
  <c r="CB24" i="61"/>
  <c r="CC24" i="61"/>
  <c r="CD24" i="61"/>
  <c r="CE24" i="61"/>
  <c r="CF24" i="61"/>
  <c r="CG24" i="61"/>
  <c r="CH24" i="61"/>
  <c r="CI24" i="61"/>
  <c r="CJ24" i="61"/>
  <c r="CK24" i="61"/>
  <c r="CL24" i="61"/>
  <c r="CM24" i="61"/>
  <c r="CN24" i="61"/>
  <c r="CO24" i="61"/>
  <c r="CP24" i="61"/>
  <c r="CQ24" i="61"/>
  <c r="CR24" i="61"/>
  <c r="CS24" i="61"/>
  <c r="CT24" i="61"/>
  <c r="CU24" i="61"/>
  <c r="CV24" i="61"/>
  <c r="CW24" i="61"/>
  <c r="CX24" i="61"/>
  <c r="CY24" i="61"/>
  <c r="CZ24" i="61"/>
  <c r="DA24" i="61"/>
  <c r="DB24" i="61"/>
  <c r="DC24" i="61"/>
  <c r="DD24" i="61"/>
  <c r="DE24" i="61"/>
  <c r="DF24" i="61"/>
  <c r="DG24" i="61"/>
  <c r="DH24" i="61"/>
  <c r="DI24" i="61"/>
  <c r="DJ24" i="61"/>
  <c r="DK24" i="61"/>
  <c r="DL24" i="61"/>
  <c r="DM24" i="61"/>
  <c r="DN24" i="61"/>
  <c r="DO24" i="61"/>
  <c r="DP24" i="61"/>
  <c r="DQ24" i="61"/>
  <c r="DR24" i="61"/>
  <c r="DS24" i="61"/>
  <c r="DT24" i="61"/>
  <c r="DU24" i="61"/>
  <c r="DV24" i="61"/>
  <c r="DW24" i="61"/>
  <c r="DX24" i="61"/>
  <c r="DY24" i="61"/>
  <c r="DZ24" i="61"/>
  <c r="EA24" i="61"/>
  <c r="EB24" i="61"/>
  <c r="EC24" i="61"/>
  <c r="ED24" i="61"/>
  <c r="EE24" i="61"/>
  <c r="EF24" i="61"/>
  <c r="EG24" i="61"/>
  <c r="EH24" i="61"/>
  <c r="EI24" i="61"/>
  <c r="EJ24" i="61"/>
  <c r="EK24" i="61"/>
  <c r="EL24" i="61"/>
  <c r="EM24" i="61"/>
  <c r="EN24" i="61"/>
  <c r="EO24" i="61"/>
  <c r="EP24" i="61"/>
  <c r="EQ24" i="61"/>
  <c r="ER24" i="61"/>
  <c r="ES24" i="61"/>
  <c r="ET24" i="61"/>
  <c r="EU24" i="61"/>
  <c r="EV24" i="61"/>
  <c r="EW24" i="61"/>
  <c r="EX24" i="61"/>
  <c r="EY24" i="61"/>
  <c r="EZ24" i="61"/>
  <c r="FB24" i="61"/>
  <c r="FC24" i="61"/>
  <c r="FE24" i="61"/>
  <c r="FG24" i="61"/>
  <c r="FH24" i="61"/>
  <c r="FJ24" i="61"/>
  <c r="FL24" i="61"/>
  <c r="FM24" i="61"/>
  <c r="D25" i="61"/>
  <c r="E25" i="61"/>
  <c r="F25" i="61"/>
  <c r="G25" i="61"/>
  <c r="H25" i="61"/>
  <c r="I25" i="61"/>
  <c r="J25" i="61"/>
  <c r="K25" i="61"/>
  <c r="L25" i="61"/>
  <c r="M25" i="61"/>
  <c r="N25" i="61"/>
  <c r="O25" i="61"/>
  <c r="P25" i="61"/>
  <c r="Q25" i="61"/>
  <c r="R25" i="61"/>
  <c r="S25" i="61"/>
  <c r="T25" i="61"/>
  <c r="U25" i="61"/>
  <c r="V25" i="61"/>
  <c r="W25" i="61"/>
  <c r="X25" i="61"/>
  <c r="Y25" i="61"/>
  <c r="Z25" i="61"/>
  <c r="AA25" i="61"/>
  <c r="AB25" i="61"/>
  <c r="AC25" i="61"/>
  <c r="AD25" i="61"/>
  <c r="AE25" i="61"/>
  <c r="AF25" i="61"/>
  <c r="AG25" i="61"/>
  <c r="AH25" i="61"/>
  <c r="AI25" i="61"/>
  <c r="AJ25" i="61"/>
  <c r="AK25" i="61"/>
  <c r="AL25" i="61"/>
  <c r="AM25" i="61"/>
  <c r="AN25" i="61"/>
  <c r="AO25" i="61"/>
  <c r="AP25" i="61"/>
  <c r="AQ25" i="61"/>
  <c r="AR25" i="61"/>
  <c r="AS25" i="61"/>
  <c r="AT25" i="61"/>
  <c r="AU25" i="61"/>
  <c r="AV25" i="61"/>
  <c r="AW25" i="61"/>
  <c r="AX25" i="61"/>
  <c r="AY25" i="61"/>
  <c r="AZ25" i="61"/>
  <c r="BA25" i="61"/>
  <c r="BB25" i="61"/>
  <c r="BC25" i="61"/>
  <c r="BD25" i="61"/>
  <c r="BE25" i="61"/>
  <c r="BF25" i="61"/>
  <c r="BG25" i="61"/>
  <c r="BH25" i="61"/>
  <c r="BI25" i="61"/>
  <c r="BJ25" i="61"/>
  <c r="BK25" i="61"/>
  <c r="BL25" i="61"/>
  <c r="BM25" i="61"/>
  <c r="BN25" i="61"/>
  <c r="BO25" i="61"/>
  <c r="BP25" i="61"/>
  <c r="BQ25" i="61"/>
  <c r="BR25" i="61"/>
  <c r="BS25" i="61"/>
  <c r="BT25" i="61"/>
  <c r="BU25" i="61"/>
  <c r="BV25" i="61"/>
  <c r="BW25" i="61"/>
  <c r="BX25" i="61"/>
  <c r="BY25" i="61"/>
  <c r="BZ25" i="61"/>
  <c r="CA25" i="61"/>
  <c r="CB25" i="61"/>
  <c r="CC25" i="61"/>
  <c r="CD25" i="61"/>
  <c r="CE25" i="61"/>
  <c r="CF25" i="61"/>
  <c r="CG25" i="61"/>
  <c r="CH25" i="61"/>
  <c r="CI25" i="61"/>
  <c r="CJ25" i="61"/>
  <c r="CK25" i="61"/>
  <c r="CL25" i="61"/>
  <c r="CM25" i="61"/>
  <c r="CN25" i="61"/>
  <c r="CO25" i="61"/>
  <c r="CP25" i="61"/>
  <c r="CQ25" i="61"/>
  <c r="CR25" i="61"/>
  <c r="CS25" i="61"/>
  <c r="CT25" i="61"/>
  <c r="CU25" i="61"/>
  <c r="CV25" i="61"/>
  <c r="CW25" i="61"/>
  <c r="CX25" i="61"/>
  <c r="CY25" i="61"/>
  <c r="CZ25" i="61"/>
  <c r="DA25" i="61"/>
  <c r="DB25" i="61"/>
  <c r="DC25" i="61"/>
  <c r="DD25" i="61"/>
  <c r="DE25" i="61"/>
  <c r="DF25" i="61"/>
  <c r="DG25" i="61"/>
  <c r="DH25" i="61"/>
  <c r="DI25" i="61"/>
  <c r="DJ25" i="61"/>
  <c r="DK25" i="61"/>
  <c r="DL25" i="61"/>
  <c r="DM25" i="61"/>
  <c r="DN25" i="61"/>
  <c r="DO25" i="61"/>
  <c r="DP25" i="61"/>
  <c r="DQ25" i="61"/>
  <c r="DR25" i="61"/>
  <c r="DS25" i="61"/>
  <c r="DT25" i="61"/>
  <c r="DU25" i="61"/>
  <c r="DV25" i="61"/>
  <c r="DW25" i="61"/>
  <c r="DX25" i="61"/>
  <c r="DY25" i="61"/>
  <c r="DZ25" i="61"/>
  <c r="EA25" i="61"/>
  <c r="EB25" i="61"/>
  <c r="EC25" i="61"/>
  <c r="ED25" i="61"/>
  <c r="EE25" i="61"/>
  <c r="EF25" i="61"/>
  <c r="EG25" i="61"/>
  <c r="EH25" i="61"/>
  <c r="EI25" i="61"/>
  <c r="EJ25" i="61"/>
  <c r="EK25" i="61"/>
  <c r="EL25" i="61"/>
  <c r="EM25" i="61"/>
  <c r="EN25" i="61"/>
  <c r="EO25" i="61"/>
  <c r="EP25" i="61"/>
  <c r="EQ25" i="61"/>
  <c r="ER25" i="61"/>
  <c r="ES25" i="61"/>
  <c r="ET25" i="61"/>
  <c r="EU25" i="61"/>
  <c r="EV25" i="61"/>
  <c r="EW25" i="61"/>
  <c r="EX25" i="61"/>
  <c r="EY25" i="61"/>
  <c r="EZ25" i="61"/>
  <c r="FB25" i="61"/>
  <c r="FC25" i="61"/>
  <c r="FE25" i="61"/>
  <c r="FG25" i="61"/>
  <c r="FH25" i="61"/>
  <c r="FJ25" i="61"/>
  <c r="FL25" i="61"/>
  <c r="FM25" i="61"/>
  <c r="D26" i="61"/>
  <c r="E26" i="61"/>
  <c r="F26" i="61"/>
  <c r="G26" i="61"/>
  <c r="H26" i="61"/>
  <c r="I26" i="61"/>
  <c r="J26" i="61"/>
  <c r="K26" i="61"/>
  <c r="L26" i="61"/>
  <c r="M26" i="61"/>
  <c r="N26" i="61"/>
  <c r="O26" i="61"/>
  <c r="P26" i="61"/>
  <c r="Q26" i="61"/>
  <c r="R26" i="61"/>
  <c r="S26" i="61"/>
  <c r="T26" i="61"/>
  <c r="U26" i="61"/>
  <c r="V26" i="61"/>
  <c r="W26" i="61"/>
  <c r="X26" i="61"/>
  <c r="Y26" i="61"/>
  <c r="Z26" i="61"/>
  <c r="AA26" i="61"/>
  <c r="AB26" i="61"/>
  <c r="AC26" i="61"/>
  <c r="AD26" i="61"/>
  <c r="AE26" i="61"/>
  <c r="AF26" i="61"/>
  <c r="AG26" i="61"/>
  <c r="AH26" i="61"/>
  <c r="AI26" i="61"/>
  <c r="AJ26" i="61"/>
  <c r="AK26" i="61"/>
  <c r="AL26" i="61"/>
  <c r="AM26" i="61"/>
  <c r="AN26" i="61"/>
  <c r="AO26" i="61"/>
  <c r="AP26" i="61"/>
  <c r="AQ26" i="61"/>
  <c r="AR26" i="61"/>
  <c r="AS26" i="61"/>
  <c r="AT26" i="61"/>
  <c r="AU26" i="61"/>
  <c r="AV26" i="61"/>
  <c r="AW26" i="61"/>
  <c r="AX26" i="61"/>
  <c r="AY26" i="61"/>
  <c r="AZ26" i="61"/>
  <c r="BA26" i="61"/>
  <c r="BB26" i="61"/>
  <c r="BC26" i="61"/>
  <c r="BD26" i="61"/>
  <c r="BE26" i="61"/>
  <c r="BF26" i="61"/>
  <c r="BG26" i="61"/>
  <c r="BH26" i="61"/>
  <c r="BI26" i="61"/>
  <c r="BJ26" i="61"/>
  <c r="BK26" i="61"/>
  <c r="BL26" i="61"/>
  <c r="BM26" i="61"/>
  <c r="BN26" i="61"/>
  <c r="BO26" i="61"/>
  <c r="BP26" i="61"/>
  <c r="BQ26" i="61"/>
  <c r="BR26" i="61"/>
  <c r="BS26" i="61"/>
  <c r="BT26" i="61"/>
  <c r="BU26" i="61"/>
  <c r="BV26" i="61"/>
  <c r="BW26" i="61"/>
  <c r="BX26" i="61"/>
  <c r="BY26" i="61"/>
  <c r="BZ26" i="61"/>
  <c r="CA26" i="61"/>
  <c r="CB26" i="61"/>
  <c r="CC26" i="61"/>
  <c r="CD26" i="61"/>
  <c r="CE26" i="61"/>
  <c r="CF26" i="61"/>
  <c r="CG26" i="61"/>
  <c r="CH26" i="61"/>
  <c r="CI26" i="61"/>
  <c r="CJ26" i="61"/>
  <c r="CK26" i="61"/>
  <c r="CL26" i="61"/>
  <c r="CM26" i="61"/>
  <c r="CN26" i="61"/>
  <c r="CO26" i="61"/>
  <c r="CP26" i="61"/>
  <c r="CQ26" i="61"/>
  <c r="CR26" i="61"/>
  <c r="CS26" i="61"/>
  <c r="CT26" i="61"/>
  <c r="CU26" i="61"/>
  <c r="CV26" i="61"/>
  <c r="CW26" i="61"/>
  <c r="CX26" i="61"/>
  <c r="CY26" i="61"/>
  <c r="CZ26" i="61"/>
  <c r="DA26" i="61"/>
  <c r="DB26" i="61"/>
  <c r="DC26" i="61"/>
  <c r="DD26" i="61"/>
  <c r="DE26" i="61"/>
  <c r="DF26" i="61"/>
  <c r="DG26" i="61"/>
  <c r="DH26" i="61"/>
  <c r="DI26" i="61"/>
  <c r="DJ26" i="61"/>
  <c r="DK26" i="61"/>
  <c r="DL26" i="61"/>
  <c r="DM26" i="61"/>
  <c r="DN26" i="61"/>
  <c r="DO26" i="61"/>
  <c r="DP26" i="61"/>
  <c r="DQ26" i="61"/>
  <c r="DR26" i="61"/>
  <c r="DS26" i="61"/>
  <c r="DT26" i="61"/>
  <c r="DU26" i="61"/>
  <c r="DV26" i="61"/>
  <c r="DW26" i="61"/>
  <c r="DX26" i="61"/>
  <c r="DY26" i="61"/>
  <c r="DZ26" i="61"/>
  <c r="EA26" i="61"/>
  <c r="EB26" i="61"/>
  <c r="EC26" i="61"/>
  <c r="ED26" i="61"/>
  <c r="EE26" i="61"/>
  <c r="EF26" i="61"/>
  <c r="EG26" i="61"/>
  <c r="EH26" i="61"/>
  <c r="EI26" i="61"/>
  <c r="EJ26" i="61"/>
  <c r="EK26" i="61"/>
  <c r="EL26" i="61"/>
  <c r="EM26" i="61"/>
  <c r="EN26" i="61"/>
  <c r="EO26" i="61"/>
  <c r="EP26" i="61"/>
  <c r="EQ26" i="61"/>
  <c r="ER26" i="61"/>
  <c r="ES26" i="61"/>
  <c r="ET26" i="61"/>
  <c r="EU26" i="61"/>
  <c r="EV26" i="61"/>
  <c r="EW26" i="61"/>
  <c r="EX26" i="61"/>
  <c r="EY26" i="61"/>
  <c r="EZ26" i="61"/>
  <c r="FB26" i="61"/>
  <c r="FC26" i="61"/>
  <c r="FE26" i="61"/>
  <c r="FG26" i="61"/>
  <c r="FH26" i="61"/>
  <c r="FJ26" i="61"/>
  <c r="FL26" i="61"/>
  <c r="FM26" i="61"/>
  <c r="D27" i="61"/>
  <c r="E27" i="61"/>
  <c r="F27" i="61"/>
  <c r="G27" i="61"/>
  <c r="H27" i="61"/>
  <c r="I27" i="61"/>
  <c r="J27" i="61"/>
  <c r="K27" i="61"/>
  <c r="L27" i="61"/>
  <c r="M27" i="61"/>
  <c r="N27" i="61"/>
  <c r="O27" i="61"/>
  <c r="P27" i="61"/>
  <c r="Q27" i="61"/>
  <c r="R27" i="61"/>
  <c r="S27" i="61"/>
  <c r="T27" i="61"/>
  <c r="U27" i="61"/>
  <c r="V27" i="61"/>
  <c r="W27" i="61"/>
  <c r="X27" i="61"/>
  <c r="Y27" i="61"/>
  <c r="Z27" i="61"/>
  <c r="AA27" i="61"/>
  <c r="AB27" i="61"/>
  <c r="AC27" i="61"/>
  <c r="AD27" i="61"/>
  <c r="AE27" i="61"/>
  <c r="AF27" i="61"/>
  <c r="AG27" i="61"/>
  <c r="AH27" i="61"/>
  <c r="AI27" i="61"/>
  <c r="AJ27" i="61"/>
  <c r="AK27" i="61"/>
  <c r="AL27" i="61"/>
  <c r="AM27" i="61"/>
  <c r="AN27" i="61"/>
  <c r="AO27" i="61"/>
  <c r="AP27" i="61"/>
  <c r="AQ27" i="61"/>
  <c r="AR27" i="61"/>
  <c r="AS27" i="61"/>
  <c r="AT27" i="61"/>
  <c r="AU27" i="61"/>
  <c r="AV27" i="61"/>
  <c r="AW27" i="61"/>
  <c r="AX27" i="61"/>
  <c r="AY27" i="61"/>
  <c r="AZ27" i="61"/>
  <c r="BA27" i="61"/>
  <c r="BB27" i="61"/>
  <c r="BC27" i="61"/>
  <c r="BD27" i="61"/>
  <c r="BE27" i="61"/>
  <c r="BF27" i="61"/>
  <c r="BG27" i="61"/>
  <c r="BH27" i="61"/>
  <c r="BI27" i="61"/>
  <c r="BJ27" i="61"/>
  <c r="BK27" i="61"/>
  <c r="BL27" i="61"/>
  <c r="BM27" i="61"/>
  <c r="BN27" i="61"/>
  <c r="BO27" i="61"/>
  <c r="BP27" i="61"/>
  <c r="BQ27" i="61"/>
  <c r="BR27" i="61"/>
  <c r="BS27" i="61"/>
  <c r="BT27" i="61"/>
  <c r="BU27" i="61"/>
  <c r="BV27" i="61"/>
  <c r="BW27" i="61"/>
  <c r="BX27" i="61"/>
  <c r="BY27" i="61"/>
  <c r="BZ27" i="61"/>
  <c r="CA27" i="61"/>
  <c r="CB27" i="61"/>
  <c r="CC27" i="61"/>
  <c r="CD27" i="61"/>
  <c r="CE27" i="61"/>
  <c r="CF27" i="61"/>
  <c r="CG27" i="61"/>
  <c r="CH27" i="61"/>
  <c r="CI27" i="61"/>
  <c r="CJ27" i="61"/>
  <c r="CK27" i="61"/>
  <c r="CL27" i="61"/>
  <c r="CM27" i="61"/>
  <c r="CN27" i="61"/>
  <c r="CO27" i="61"/>
  <c r="CP27" i="61"/>
  <c r="CQ27" i="61"/>
  <c r="CR27" i="61"/>
  <c r="CS27" i="61"/>
  <c r="CT27" i="61"/>
  <c r="CU27" i="61"/>
  <c r="CV27" i="61"/>
  <c r="CW27" i="61"/>
  <c r="CX27" i="61"/>
  <c r="CY27" i="61"/>
  <c r="CZ27" i="61"/>
  <c r="DA27" i="61"/>
  <c r="DB27" i="61"/>
  <c r="DC27" i="61"/>
  <c r="DD27" i="61"/>
  <c r="DE27" i="61"/>
  <c r="DF27" i="61"/>
  <c r="DG27" i="61"/>
  <c r="DH27" i="61"/>
  <c r="DI27" i="61"/>
  <c r="DJ27" i="61"/>
  <c r="DK27" i="61"/>
  <c r="DL27" i="61"/>
  <c r="DM27" i="61"/>
  <c r="DN27" i="61"/>
  <c r="DO27" i="61"/>
  <c r="DP27" i="61"/>
  <c r="DQ27" i="61"/>
  <c r="DR27" i="61"/>
  <c r="DS27" i="61"/>
  <c r="DT27" i="61"/>
  <c r="DU27" i="61"/>
  <c r="DV27" i="61"/>
  <c r="DW27" i="61"/>
  <c r="DX27" i="61"/>
  <c r="DY27" i="61"/>
  <c r="DZ27" i="61"/>
  <c r="EA27" i="61"/>
  <c r="EB27" i="61"/>
  <c r="EC27" i="61"/>
  <c r="ED27" i="61"/>
  <c r="EE27" i="61"/>
  <c r="EF27" i="61"/>
  <c r="EG27" i="61"/>
  <c r="EH27" i="61"/>
  <c r="EI27" i="61"/>
  <c r="EJ27" i="61"/>
  <c r="EK27" i="61"/>
  <c r="EL27" i="61"/>
  <c r="EM27" i="61"/>
  <c r="EN27" i="61"/>
  <c r="EO27" i="61"/>
  <c r="EP27" i="61"/>
  <c r="EQ27" i="61"/>
  <c r="ER27" i="61"/>
  <c r="ES27" i="61"/>
  <c r="ET27" i="61"/>
  <c r="EU27" i="61"/>
  <c r="EV27" i="61"/>
  <c r="EW27" i="61"/>
  <c r="EX27" i="61"/>
  <c r="EY27" i="61"/>
  <c r="EZ27" i="61"/>
  <c r="FB27" i="61"/>
  <c r="FC27" i="61"/>
  <c r="FE27" i="61"/>
  <c r="FG27" i="61"/>
  <c r="FH27" i="61"/>
  <c r="FJ27" i="61"/>
  <c r="FL27" i="61"/>
  <c r="FM27" i="61"/>
  <c r="D28" i="61"/>
  <c r="E28" i="61"/>
  <c r="F28" i="61"/>
  <c r="G28" i="61"/>
  <c r="H28" i="61"/>
  <c r="I28" i="61"/>
  <c r="J28" i="61"/>
  <c r="K28" i="61"/>
  <c r="L28" i="61"/>
  <c r="M28" i="61"/>
  <c r="N28" i="61"/>
  <c r="O28" i="61"/>
  <c r="P28" i="61"/>
  <c r="Q28" i="61"/>
  <c r="R28" i="61"/>
  <c r="S28" i="61"/>
  <c r="T28" i="61"/>
  <c r="U28" i="61"/>
  <c r="V28" i="61"/>
  <c r="W28" i="61"/>
  <c r="X28" i="61"/>
  <c r="Y28" i="61"/>
  <c r="Z28" i="61"/>
  <c r="AA28" i="61"/>
  <c r="AB28" i="61"/>
  <c r="AC28" i="61"/>
  <c r="AD28" i="61"/>
  <c r="AE28" i="61"/>
  <c r="AF28" i="61"/>
  <c r="AG28" i="61"/>
  <c r="AH28" i="61"/>
  <c r="AI28" i="61"/>
  <c r="AJ28" i="61"/>
  <c r="AK28" i="61"/>
  <c r="AL28" i="61"/>
  <c r="AM28" i="61"/>
  <c r="AN28" i="61"/>
  <c r="AO28" i="61"/>
  <c r="AP28" i="61"/>
  <c r="AQ28" i="61"/>
  <c r="AR28" i="61"/>
  <c r="AS28" i="61"/>
  <c r="AT28" i="61"/>
  <c r="AU28" i="61"/>
  <c r="AV28" i="61"/>
  <c r="AW28" i="61"/>
  <c r="AX28" i="61"/>
  <c r="AY28" i="61"/>
  <c r="AZ28" i="61"/>
  <c r="BA28" i="61"/>
  <c r="BB28" i="61"/>
  <c r="BC28" i="61"/>
  <c r="BD28" i="61"/>
  <c r="BE28" i="61"/>
  <c r="BF28" i="61"/>
  <c r="BG28" i="61"/>
  <c r="BH28" i="61"/>
  <c r="BI28" i="61"/>
  <c r="BJ28" i="61"/>
  <c r="BK28" i="61"/>
  <c r="BL28" i="61"/>
  <c r="BM28" i="61"/>
  <c r="BN28" i="61"/>
  <c r="BO28" i="61"/>
  <c r="BP28" i="61"/>
  <c r="BQ28" i="61"/>
  <c r="BR28" i="61"/>
  <c r="BS28" i="61"/>
  <c r="BT28" i="61"/>
  <c r="BU28" i="61"/>
  <c r="BV28" i="61"/>
  <c r="BW28" i="61"/>
  <c r="BX28" i="61"/>
  <c r="BY28" i="61"/>
  <c r="BZ28" i="61"/>
  <c r="CA28" i="61"/>
  <c r="CB28" i="61"/>
  <c r="CC28" i="61"/>
  <c r="CD28" i="61"/>
  <c r="CE28" i="61"/>
  <c r="CF28" i="61"/>
  <c r="CG28" i="61"/>
  <c r="CH28" i="61"/>
  <c r="CI28" i="61"/>
  <c r="CJ28" i="61"/>
  <c r="CK28" i="61"/>
  <c r="CL28" i="61"/>
  <c r="CM28" i="61"/>
  <c r="CN28" i="61"/>
  <c r="CO28" i="61"/>
  <c r="CP28" i="61"/>
  <c r="CQ28" i="61"/>
  <c r="CR28" i="61"/>
  <c r="CS28" i="61"/>
  <c r="CT28" i="61"/>
  <c r="CU28" i="61"/>
  <c r="CV28" i="61"/>
  <c r="CW28" i="61"/>
  <c r="CX28" i="61"/>
  <c r="CY28" i="61"/>
  <c r="CZ28" i="61"/>
  <c r="DA28" i="61"/>
  <c r="DB28" i="61"/>
  <c r="DC28" i="61"/>
  <c r="DD28" i="61"/>
  <c r="DE28" i="61"/>
  <c r="DF28" i="61"/>
  <c r="DG28" i="61"/>
  <c r="DH28" i="61"/>
  <c r="DI28" i="61"/>
  <c r="DJ28" i="61"/>
  <c r="DK28" i="61"/>
  <c r="DL28" i="61"/>
  <c r="DM28" i="61"/>
  <c r="DN28" i="61"/>
  <c r="DO28" i="61"/>
  <c r="DP28" i="61"/>
  <c r="DQ28" i="61"/>
  <c r="DR28" i="61"/>
  <c r="DS28" i="61"/>
  <c r="DT28" i="61"/>
  <c r="DU28" i="61"/>
  <c r="DV28" i="61"/>
  <c r="DW28" i="61"/>
  <c r="DX28" i="61"/>
  <c r="DY28" i="61"/>
  <c r="DZ28" i="61"/>
  <c r="EA28" i="61"/>
  <c r="EB28" i="61"/>
  <c r="EC28" i="61"/>
  <c r="ED28" i="61"/>
  <c r="EE28" i="61"/>
  <c r="EF28" i="61"/>
  <c r="EG28" i="61"/>
  <c r="EH28" i="61"/>
  <c r="EI28" i="61"/>
  <c r="EJ28" i="61"/>
  <c r="EK28" i="61"/>
  <c r="EL28" i="61"/>
  <c r="EM28" i="61"/>
  <c r="EN28" i="61"/>
  <c r="EO28" i="61"/>
  <c r="EP28" i="61"/>
  <c r="EQ28" i="61"/>
  <c r="ER28" i="61"/>
  <c r="ES28" i="61"/>
  <c r="ET28" i="61"/>
  <c r="EU28" i="61"/>
  <c r="EV28" i="61"/>
  <c r="EW28" i="61"/>
  <c r="EX28" i="61"/>
  <c r="EY28" i="61"/>
  <c r="EZ28" i="61"/>
  <c r="FB28" i="61"/>
  <c r="FC28" i="61"/>
  <c r="FE28" i="61"/>
  <c r="FG28" i="61"/>
  <c r="FH28" i="61"/>
  <c r="FJ28" i="61"/>
  <c r="FL28" i="61"/>
  <c r="FM28" i="61"/>
  <c r="D29" i="61"/>
  <c r="E29" i="61"/>
  <c r="F29" i="61"/>
  <c r="G29" i="61"/>
  <c r="H29" i="61"/>
  <c r="I29" i="61"/>
  <c r="J29" i="61"/>
  <c r="K29" i="61"/>
  <c r="L29" i="61"/>
  <c r="M29" i="61"/>
  <c r="N29" i="61"/>
  <c r="O29" i="61"/>
  <c r="P29" i="61"/>
  <c r="Q29" i="61"/>
  <c r="R29" i="61"/>
  <c r="S29" i="61"/>
  <c r="T29" i="61"/>
  <c r="U29" i="61"/>
  <c r="V29" i="61"/>
  <c r="W29" i="61"/>
  <c r="X29" i="61"/>
  <c r="Y29" i="61"/>
  <c r="Z29" i="61"/>
  <c r="AA29" i="61"/>
  <c r="AB29" i="61"/>
  <c r="AC29" i="61"/>
  <c r="AD29" i="61"/>
  <c r="AE29" i="61"/>
  <c r="AF29" i="61"/>
  <c r="AG29" i="61"/>
  <c r="AH29" i="61"/>
  <c r="AI29" i="61"/>
  <c r="AJ29" i="61"/>
  <c r="AK29" i="61"/>
  <c r="AL29" i="61"/>
  <c r="AM29" i="61"/>
  <c r="AN29" i="61"/>
  <c r="AO29" i="61"/>
  <c r="AP29" i="61"/>
  <c r="AQ29" i="61"/>
  <c r="AR29" i="61"/>
  <c r="AS29" i="61"/>
  <c r="AT29" i="61"/>
  <c r="AU29" i="61"/>
  <c r="AV29" i="61"/>
  <c r="AW29" i="61"/>
  <c r="AX29" i="61"/>
  <c r="AY29" i="61"/>
  <c r="AZ29" i="61"/>
  <c r="BA29" i="61"/>
  <c r="BB29" i="61"/>
  <c r="BC29" i="61"/>
  <c r="BD29" i="61"/>
  <c r="BE29" i="61"/>
  <c r="BF29" i="61"/>
  <c r="BG29" i="61"/>
  <c r="BH29" i="61"/>
  <c r="BI29" i="61"/>
  <c r="BJ29" i="61"/>
  <c r="BK29" i="61"/>
  <c r="BL29" i="61"/>
  <c r="BM29" i="61"/>
  <c r="BN29" i="61"/>
  <c r="BO29" i="61"/>
  <c r="BP29" i="61"/>
  <c r="BQ29" i="61"/>
  <c r="BR29" i="61"/>
  <c r="BS29" i="61"/>
  <c r="BT29" i="61"/>
  <c r="BU29" i="61"/>
  <c r="BV29" i="61"/>
  <c r="BW29" i="61"/>
  <c r="BX29" i="61"/>
  <c r="BY29" i="61"/>
  <c r="BZ29" i="61"/>
  <c r="CA29" i="61"/>
  <c r="CB29" i="61"/>
  <c r="CC29" i="61"/>
  <c r="CD29" i="61"/>
  <c r="CE29" i="61"/>
  <c r="CF29" i="61"/>
  <c r="CG29" i="61"/>
  <c r="CH29" i="61"/>
  <c r="CI29" i="61"/>
  <c r="CJ29" i="61"/>
  <c r="CK29" i="61"/>
  <c r="CL29" i="61"/>
  <c r="CM29" i="61"/>
  <c r="CN29" i="61"/>
  <c r="CO29" i="61"/>
  <c r="CP29" i="61"/>
  <c r="CQ29" i="61"/>
  <c r="CR29" i="61"/>
  <c r="CS29" i="61"/>
  <c r="CT29" i="61"/>
  <c r="CU29" i="61"/>
  <c r="CV29" i="61"/>
  <c r="CW29" i="61"/>
  <c r="CX29" i="61"/>
  <c r="CY29" i="61"/>
  <c r="CZ29" i="61"/>
  <c r="DA29" i="61"/>
  <c r="DB29" i="61"/>
  <c r="DC29" i="61"/>
  <c r="DD29" i="61"/>
  <c r="DE29" i="61"/>
  <c r="DF29" i="61"/>
  <c r="DG29" i="61"/>
  <c r="DH29" i="61"/>
  <c r="DI29" i="61"/>
  <c r="DJ29" i="61"/>
  <c r="DK29" i="61"/>
  <c r="DL29" i="61"/>
  <c r="DM29" i="61"/>
  <c r="DN29" i="61"/>
  <c r="DO29" i="61"/>
  <c r="DP29" i="61"/>
  <c r="DQ29" i="61"/>
  <c r="DR29" i="61"/>
  <c r="DS29" i="61"/>
  <c r="DT29" i="61"/>
  <c r="DU29" i="61"/>
  <c r="DV29" i="61"/>
  <c r="DW29" i="61"/>
  <c r="DX29" i="61"/>
  <c r="DY29" i="61"/>
  <c r="DZ29" i="61"/>
  <c r="EA29" i="61"/>
  <c r="EB29" i="61"/>
  <c r="EC29" i="61"/>
  <c r="ED29" i="61"/>
  <c r="EE29" i="61"/>
  <c r="EF29" i="61"/>
  <c r="EG29" i="61"/>
  <c r="EH29" i="61"/>
  <c r="EI29" i="61"/>
  <c r="EJ29" i="61"/>
  <c r="EK29" i="61"/>
  <c r="EL29" i="61"/>
  <c r="EM29" i="61"/>
  <c r="EN29" i="61"/>
  <c r="EO29" i="61"/>
  <c r="EP29" i="61"/>
  <c r="EQ29" i="61"/>
  <c r="ER29" i="61"/>
  <c r="ES29" i="61"/>
  <c r="ET29" i="61"/>
  <c r="EU29" i="61"/>
  <c r="EV29" i="61"/>
  <c r="EW29" i="61"/>
  <c r="EX29" i="61"/>
  <c r="EY29" i="61"/>
  <c r="EZ29" i="61"/>
  <c r="FB29" i="61"/>
  <c r="FC29" i="61"/>
  <c r="FE29" i="61"/>
  <c r="FG29" i="61"/>
  <c r="FH29" i="61"/>
  <c r="FJ29" i="61"/>
  <c r="FL29" i="61"/>
  <c r="FM29" i="61"/>
  <c r="D30" i="61"/>
  <c r="E30" i="61"/>
  <c r="F30" i="61"/>
  <c r="G30" i="61"/>
  <c r="H30" i="61"/>
  <c r="I30" i="61"/>
  <c r="J30" i="61"/>
  <c r="K30" i="61"/>
  <c r="L30" i="61"/>
  <c r="M30" i="61"/>
  <c r="N30" i="61"/>
  <c r="O30" i="61"/>
  <c r="P30" i="61"/>
  <c r="Q30" i="61"/>
  <c r="R30" i="61"/>
  <c r="S30" i="61"/>
  <c r="T30" i="61"/>
  <c r="U30" i="61"/>
  <c r="V30" i="61"/>
  <c r="W30" i="61"/>
  <c r="X30" i="61"/>
  <c r="Y30" i="61"/>
  <c r="Z30" i="61"/>
  <c r="AA30" i="61"/>
  <c r="AB30" i="61"/>
  <c r="AC30" i="61"/>
  <c r="AD30" i="61"/>
  <c r="AE30" i="61"/>
  <c r="AF30" i="61"/>
  <c r="AG30" i="61"/>
  <c r="AH30" i="61"/>
  <c r="AI30" i="61"/>
  <c r="AJ30" i="61"/>
  <c r="AK30" i="61"/>
  <c r="AL30" i="61"/>
  <c r="AM30" i="61"/>
  <c r="AN30" i="61"/>
  <c r="AO30" i="61"/>
  <c r="AP30" i="61"/>
  <c r="AQ30" i="61"/>
  <c r="AR30" i="61"/>
  <c r="AS30" i="61"/>
  <c r="AT30" i="61"/>
  <c r="AU30" i="61"/>
  <c r="AV30" i="61"/>
  <c r="AW30" i="61"/>
  <c r="AX30" i="61"/>
  <c r="AY30" i="61"/>
  <c r="AZ30" i="61"/>
  <c r="BA30" i="61"/>
  <c r="BB30" i="61"/>
  <c r="BC30" i="61"/>
  <c r="BD30" i="61"/>
  <c r="BE30" i="61"/>
  <c r="BF30" i="61"/>
  <c r="BG30" i="61"/>
  <c r="BH30" i="61"/>
  <c r="BI30" i="61"/>
  <c r="BJ30" i="61"/>
  <c r="BK30" i="61"/>
  <c r="BL30" i="61"/>
  <c r="BM30" i="61"/>
  <c r="BN30" i="61"/>
  <c r="BO30" i="61"/>
  <c r="BP30" i="61"/>
  <c r="BQ30" i="61"/>
  <c r="BR30" i="61"/>
  <c r="BS30" i="61"/>
  <c r="BT30" i="61"/>
  <c r="BU30" i="61"/>
  <c r="BV30" i="61"/>
  <c r="BW30" i="61"/>
  <c r="BX30" i="61"/>
  <c r="BY30" i="61"/>
  <c r="BZ30" i="61"/>
  <c r="CA30" i="61"/>
  <c r="CB30" i="61"/>
  <c r="CC30" i="61"/>
  <c r="CD30" i="61"/>
  <c r="CE30" i="61"/>
  <c r="CF30" i="61"/>
  <c r="CG30" i="61"/>
  <c r="CH30" i="61"/>
  <c r="CI30" i="61"/>
  <c r="CJ30" i="61"/>
  <c r="CK30" i="61"/>
  <c r="CL30" i="61"/>
  <c r="CM30" i="61"/>
  <c r="CN30" i="61"/>
  <c r="CO30" i="61"/>
  <c r="CP30" i="61"/>
  <c r="CQ30" i="61"/>
  <c r="CR30" i="61"/>
  <c r="CS30" i="61"/>
  <c r="CT30" i="61"/>
  <c r="CU30" i="61"/>
  <c r="CV30" i="61"/>
  <c r="CW30" i="61"/>
  <c r="CX30" i="61"/>
  <c r="CY30" i="61"/>
  <c r="CZ30" i="61"/>
  <c r="DA30" i="61"/>
  <c r="DB30" i="61"/>
  <c r="DC30" i="61"/>
  <c r="DD30" i="61"/>
  <c r="DE30" i="61"/>
  <c r="DF30" i="61"/>
  <c r="DG30" i="61"/>
  <c r="DH30" i="61"/>
  <c r="DI30" i="61"/>
  <c r="DJ30" i="61"/>
  <c r="DK30" i="61"/>
  <c r="DL30" i="61"/>
  <c r="DM30" i="61"/>
  <c r="DN30" i="61"/>
  <c r="DO30" i="61"/>
  <c r="DP30" i="61"/>
  <c r="DQ30" i="61"/>
  <c r="DR30" i="61"/>
  <c r="DS30" i="61"/>
  <c r="DT30" i="61"/>
  <c r="DU30" i="61"/>
  <c r="DV30" i="61"/>
  <c r="DW30" i="61"/>
  <c r="DX30" i="61"/>
  <c r="DY30" i="61"/>
  <c r="DZ30" i="61"/>
  <c r="EA30" i="61"/>
  <c r="EB30" i="61"/>
  <c r="EC30" i="61"/>
  <c r="ED30" i="61"/>
  <c r="EE30" i="61"/>
  <c r="EF30" i="61"/>
  <c r="EG30" i="61"/>
  <c r="EH30" i="61"/>
  <c r="EI30" i="61"/>
  <c r="EJ30" i="61"/>
  <c r="EK30" i="61"/>
  <c r="EL30" i="61"/>
  <c r="EM30" i="61"/>
  <c r="EN30" i="61"/>
  <c r="EO30" i="61"/>
  <c r="EP30" i="61"/>
  <c r="EQ30" i="61"/>
  <c r="ER30" i="61"/>
  <c r="ES30" i="61"/>
  <c r="ET30" i="61"/>
  <c r="EU30" i="61"/>
  <c r="EV30" i="61"/>
  <c r="EW30" i="61"/>
  <c r="EX30" i="61"/>
  <c r="EY30" i="61"/>
  <c r="EZ30" i="61"/>
  <c r="FB30" i="61"/>
  <c r="FC30" i="61"/>
  <c r="FE30" i="61"/>
  <c r="FG30" i="61"/>
  <c r="FH30" i="61"/>
  <c r="FJ30" i="61"/>
  <c r="FL30" i="61"/>
  <c r="FM30" i="61"/>
  <c r="D31" i="61"/>
  <c r="E31" i="61"/>
  <c r="F31" i="61"/>
  <c r="G31" i="61"/>
  <c r="H31" i="61"/>
  <c r="I31" i="61"/>
  <c r="J31" i="61"/>
  <c r="K31" i="61"/>
  <c r="L31" i="61"/>
  <c r="M31" i="61"/>
  <c r="N31" i="61"/>
  <c r="O31" i="61"/>
  <c r="P31" i="61"/>
  <c r="Q31" i="61"/>
  <c r="R31" i="61"/>
  <c r="S31" i="61"/>
  <c r="T31" i="61"/>
  <c r="U31" i="61"/>
  <c r="V31" i="61"/>
  <c r="W31" i="61"/>
  <c r="X31" i="61"/>
  <c r="Y31" i="61"/>
  <c r="Z31" i="61"/>
  <c r="AA31" i="61"/>
  <c r="AB31" i="61"/>
  <c r="AC31" i="61"/>
  <c r="AD31" i="61"/>
  <c r="AE31" i="61"/>
  <c r="AF31" i="61"/>
  <c r="AG31" i="61"/>
  <c r="AH31" i="61"/>
  <c r="AI31" i="61"/>
  <c r="AJ31" i="61"/>
  <c r="AK31" i="61"/>
  <c r="AL31" i="61"/>
  <c r="AM31" i="61"/>
  <c r="AN31" i="61"/>
  <c r="AO31" i="61"/>
  <c r="AP31" i="61"/>
  <c r="AQ31" i="61"/>
  <c r="AR31" i="61"/>
  <c r="AS31" i="61"/>
  <c r="AT31" i="61"/>
  <c r="AU31" i="61"/>
  <c r="AV31" i="61"/>
  <c r="AW31" i="61"/>
  <c r="AX31" i="61"/>
  <c r="AY31" i="61"/>
  <c r="AZ31" i="61"/>
  <c r="BA31" i="61"/>
  <c r="BB31" i="61"/>
  <c r="BC31" i="61"/>
  <c r="BD31" i="61"/>
  <c r="BE31" i="61"/>
  <c r="BF31" i="61"/>
  <c r="BG31" i="61"/>
  <c r="BH31" i="61"/>
  <c r="BI31" i="61"/>
  <c r="BJ31" i="61"/>
  <c r="BK31" i="61"/>
  <c r="BL31" i="61"/>
  <c r="BM31" i="61"/>
  <c r="BN31" i="61"/>
  <c r="BO31" i="61"/>
  <c r="BP31" i="61"/>
  <c r="BQ31" i="61"/>
  <c r="BR31" i="61"/>
  <c r="BS31" i="61"/>
  <c r="BT31" i="61"/>
  <c r="BU31" i="61"/>
  <c r="BV31" i="61"/>
  <c r="BW31" i="61"/>
  <c r="BX31" i="61"/>
  <c r="BY31" i="61"/>
  <c r="BZ31" i="61"/>
  <c r="CA31" i="61"/>
  <c r="CB31" i="61"/>
  <c r="CC31" i="61"/>
  <c r="CD31" i="61"/>
  <c r="CE31" i="61"/>
  <c r="CF31" i="61"/>
  <c r="CG31" i="61"/>
  <c r="CH31" i="61"/>
  <c r="CI31" i="61"/>
  <c r="CJ31" i="61"/>
  <c r="CK31" i="61"/>
  <c r="CL31" i="61"/>
  <c r="CM31" i="61"/>
  <c r="CN31" i="61"/>
  <c r="CO31" i="61"/>
  <c r="CP31" i="61"/>
  <c r="CQ31" i="61"/>
  <c r="CR31" i="61"/>
  <c r="CS31" i="61"/>
  <c r="CT31" i="61"/>
  <c r="CU31" i="61"/>
  <c r="CV31" i="61"/>
  <c r="CW31" i="61"/>
  <c r="CX31" i="61"/>
  <c r="CY31" i="61"/>
  <c r="CZ31" i="61"/>
  <c r="DA31" i="61"/>
  <c r="DB31" i="61"/>
  <c r="DC31" i="61"/>
  <c r="DD31" i="61"/>
  <c r="DE31" i="61"/>
  <c r="DF31" i="61"/>
  <c r="DG31" i="61"/>
  <c r="DH31" i="61"/>
  <c r="DI31" i="61"/>
  <c r="DJ31" i="61"/>
  <c r="DK31" i="61"/>
  <c r="DL31" i="61"/>
  <c r="DM31" i="61"/>
  <c r="DN31" i="61"/>
  <c r="DO31" i="61"/>
  <c r="DP31" i="61"/>
  <c r="DQ31" i="61"/>
  <c r="DR31" i="61"/>
  <c r="DS31" i="61"/>
  <c r="DT31" i="61"/>
  <c r="DU31" i="61"/>
  <c r="DV31" i="61"/>
  <c r="DW31" i="61"/>
  <c r="DX31" i="61"/>
  <c r="DY31" i="61"/>
  <c r="DZ31" i="61"/>
  <c r="EA31" i="61"/>
  <c r="EB31" i="61"/>
  <c r="EC31" i="61"/>
  <c r="ED31" i="61"/>
  <c r="EE31" i="61"/>
  <c r="EF31" i="61"/>
  <c r="EG31" i="61"/>
  <c r="EH31" i="61"/>
  <c r="EI31" i="61"/>
  <c r="EJ31" i="61"/>
  <c r="EK31" i="61"/>
  <c r="EL31" i="61"/>
  <c r="EM31" i="61"/>
  <c r="EN31" i="61"/>
  <c r="EO31" i="61"/>
  <c r="EP31" i="61"/>
  <c r="EQ31" i="61"/>
  <c r="ER31" i="61"/>
  <c r="ES31" i="61"/>
  <c r="ET31" i="61"/>
  <c r="EU31" i="61"/>
  <c r="EV31" i="61"/>
  <c r="EW31" i="61"/>
  <c r="EX31" i="61"/>
  <c r="EY31" i="61"/>
  <c r="EZ31" i="61"/>
  <c r="FB31" i="61"/>
  <c r="FC31" i="61"/>
  <c r="FE31" i="61"/>
  <c r="FG31" i="61"/>
  <c r="FH31" i="61"/>
  <c r="FJ31" i="61"/>
  <c r="FL31" i="61"/>
  <c r="FM31" i="61"/>
  <c r="D32" i="61"/>
  <c r="E32" i="61"/>
  <c r="F32" i="61"/>
  <c r="G32" i="61"/>
  <c r="H32" i="61"/>
  <c r="I32" i="61"/>
  <c r="J32" i="61"/>
  <c r="K32" i="61"/>
  <c r="L32" i="61"/>
  <c r="M32" i="61"/>
  <c r="N32" i="61"/>
  <c r="O32" i="61"/>
  <c r="P32" i="61"/>
  <c r="Q32" i="61"/>
  <c r="R32" i="61"/>
  <c r="S32" i="61"/>
  <c r="T32" i="61"/>
  <c r="U32" i="61"/>
  <c r="V32" i="61"/>
  <c r="W32" i="61"/>
  <c r="X32" i="61"/>
  <c r="Y32" i="61"/>
  <c r="Z32" i="61"/>
  <c r="AA32" i="61"/>
  <c r="AB32" i="61"/>
  <c r="AC32" i="61"/>
  <c r="AD32" i="61"/>
  <c r="AE32" i="61"/>
  <c r="AF32" i="61"/>
  <c r="AG32" i="61"/>
  <c r="AH32" i="61"/>
  <c r="AI32" i="61"/>
  <c r="AJ32" i="61"/>
  <c r="AK32" i="61"/>
  <c r="AL32" i="61"/>
  <c r="AM32" i="61"/>
  <c r="AN32" i="61"/>
  <c r="AO32" i="61"/>
  <c r="AP32" i="61"/>
  <c r="AQ32" i="61"/>
  <c r="AR32" i="61"/>
  <c r="AS32" i="61"/>
  <c r="AT32" i="61"/>
  <c r="AU32" i="61"/>
  <c r="AV32" i="61"/>
  <c r="AW32" i="61"/>
  <c r="AX32" i="61"/>
  <c r="AY32" i="61"/>
  <c r="AZ32" i="61"/>
  <c r="BA32" i="61"/>
  <c r="BB32" i="61"/>
  <c r="BC32" i="61"/>
  <c r="BD32" i="61"/>
  <c r="BE32" i="61"/>
  <c r="BF32" i="61"/>
  <c r="BG32" i="61"/>
  <c r="BH32" i="61"/>
  <c r="BI32" i="61"/>
  <c r="BJ32" i="61"/>
  <c r="BK32" i="61"/>
  <c r="BL32" i="61"/>
  <c r="BM32" i="61"/>
  <c r="BN32" i="61"/>
  <c r="BO32" i="61"/>
  <c r="BP32" i="61"/>
  <c r="BQ32" i="61"/>
  <c r="BR32" i="61"/>
  <c r="BS32" i="61"/>
  <c r="BT32" i="61"/>
  <c r="BU32" i="61"/>
  <c r="BV32" i="61"/>
  <c r="BW32" i="61"/>
  <c r="BX32" i="61"/>
  <c r="BY32" i="61"/>
  <c r="BZ32" i="61"/>
  <c r="CA32" i="61"/>
  <c r="CB32" i="61"/>
  <c r="CC32" i="61"/>
  <c r="CD32" i="61"/>
  <c r="CE32" i="61"/>
  <c r="CF32" i="61"/>
  <c r="CG32" i="61"/>
  <c r="CH32" i="61"/>
  <c r="CI32" i="61"/>
  <c r="CJ32" i="61"/>
  <c r="CK32" i="61"/>
  <c r="CL32" i="61"/>
  <c r="CM32" i="61"/>
  <c r="CN32" i="61"/>
  <c r="CO32" i="61"/>
  <c r="CP32" i="61"/>
  <c r="CQ32" i="61"/>
  <c r="CR32" i="61"/>
  <c r="CS32" i="61"/>
  <c r="CT32" i="61"/>
  <c r="CU32" i="61"/>
  <c r="CV32" i="61"/>
  <c r="CW32" i="61"/>
  <c r="CX32" i="61"/>
  <c r="CY32" i="61"/>
  <c r="CZ32" i="61"/>
  <c r="DA32" i="61"/>
  <c r="DB32" i="61"/>
  <c r="DC32" i="61"/>
  <c r="DD32" i="61"/>
  <c r="DE32" i="61"/>
  <c r="DF32" i="61"/>
  <c r="DG32" i="61"/>
  <c r="DH32" i="61"/>
  <c r="DI32" i="61"/>
  <c r="DJ32" i="61"/>
  <c r="DK32" i="61"/>
  <c r="DL32" i="61"/>
  <c r="DM32" i="61"/>
  <c r="DN32" i="61"/>
  <c r="DO32" i="61"/>
  <c r="DP32" i="61"/>
  <c r="DQ32" i="61"/>
  <c r="DR32" i="61"/>
  <c r="DS32" i="61"/>
  <c r="DT32" i="61"/>
  <c r="DU32" i="61"/>
  <c r="DV32" i="61"/>
  <c r="DW32" i="61"/>
  <c r="DX32" i="61"/>
  <c r="DY32" i="61"/>
  <c r="DZ32" i="61"/>
  <c r="EA32" i="61"/>
  <c r="EB32" i="61"/>
  <c r="EC32" i="61"/>
  <c r="ED32" i="61"/>
  <c r="EE32" i="61"/>
  <c r="EF32" i="61"/>
  <c r="EG32" i="61"/>
  <c r="EH32" i="61"/>
  <c r="EI32" i="61"/>
  <c r="EJ32" i="61"/>
  <c r="EK32" i="61"/>
  <c r="EL32" i="61"/>
  <c r="EM32" i="61"/>
  <c r="EN32" i="61"/>
  <c r="EO32" i="61"/>
  <c r="EP32" i="61"/>
  <c r="EQ32" i="61"/>
  <c r="ER32" i="61"/>
  <c r="ES32" i="61"/>
  <c r="ET32" i="61"/>
  <c r="EU32" i="61"/>
  <c r="EV32" i="61"/>
  <c r="EW32" i="61"/>
  <c r="EX32" i="61"/>
  <c r="EY32" i="61"/>
  <c r="EZ32" i="61"/>
  <c r="FB32" i="61"/>
  <c r="FC32" i="61"/>
  <c r="FE32" i="61"/>
  <c r="FG32" i="61"/>
  <c r="FH32" i="61"/>
  <c r="FJ32" i="61"/>
  <c r="FL32" i="61"/>
  <c r="FM32" i="61"/>
  <c r="D33" i="61"/>
  <c r="E33" i="61"/>
  <c r="F33" i="61"/>
  <c r="G33" i="61"/>
  <c r="H33" i="61"/>
  <c r="I33" i="61"/>
  <c r="J33" i="61"/>
  <c r="K33" i="61"/>
  <c r="L33" i="61"/>
  <c r="M33" i="61"/>
  <c r="N33" i="61"/>
  <c r="O33" i="61"/>
  <c r="P33" i="61"/>
  <c r="Q33" i="61"/>
  <c r="R33" i="61"/>
  <c r="S33" i="61"/>
  <c r="T33" i="61"/>
  <c r="U33" i="61"/>
  <c r="V33" i="61"/>
  <c r="W33" i="61"/>
  <c r="X33" i="61"/>
  <c r="Y33" i="61"/>
  <c r="Z33" i="61"/>
  <c r="AA33" i="61"/>
  <c r="AB33" i="61"/>
  <c r="AC33" i="61"/>
  <c r="AD33" i="61"/>
  <c r="AE33" i="61"/>
  <c r="AF33" i="61"/>
  <c r="AG33" i="61"/>
  <c r="AH33" i="61"/>
  <c r="AI33" i="61"/>
  <c r="AJ33" i="61"/>
  <c r="AK33" i="61"/>
  <c r="AL33" i="61"/>
  <c r="AM33" i="61"/>
  <c r="AN33" i="61"/>
  <c r="AO33" i="61"/>
  <c r="AP33" i="61"/>
  <c r="AQ33" i="61"/>
  <c r="AR33" i="61"/>
  <c r="AS33" i="61"/>
  <c r="AT33" i="61"/>
  <c r="AU33" i="61"/>
  <c r="AV33" i="61"/>
  <c r="AW33" i="61"/>
  <c r="AX33" i="61"/>
  <c r="AY33" i="61"/>
  <c r="AZ33" i="61"/>
  <c r="BA33" i="61"/>
  <c r="BB33" i="61"/>
  <c r="BC33" i="61"/>
  <c r="BD33" i="61"/>
  <c r="BE33" i="61"/>
  <c r="BF33" i="61"/>
  <c r="BG33" i="61"/>
  <c r="BH33" i="61"/>
  <c r="BI33" i="61"/>
  <c r="BJ33" i="61"/>
  <c r="BK33" i="61"/>
  <c r="BL33" i="61"/>
  <c r="BM33" i="61"/>
  <c r="BN33" i="61"/>
  <c r="BO33" i="61"/>
  <c r="BP33" i="61"/>
  <c r="BQ33" i="61"/>
  <c r="BR33" i="61"/>
  <c r="BS33" i="61"/>
  <c r="BT33" i="61"/>
  <c r="BU33" i="61"/>
  <c r="BV33" i="61"/>
  <c r="BW33" i="61"/>
  <c r="BX33" i="61"/>
  <c r="BY33" i="61"/>
  <c r="BZ33" i="61"/>
  <c r="CA33" i="61"/>
  <c r="CB33" i="61"/>
  <c r="CC33" i="61"/>
  <c r="CD33" i="61"/>
  <c r="CE33" i="61"/>
  <c r="CF33" i="61"/>
  <c r="CG33" i="61"/>
  <c r="CH33" i="61"/>
  <c r="CI33" i="61"/>
  <c r="CJ33" i="61"/>
  <c r="CK33" i="61"/>
  <c r="CL33" i="61"/>
  <c r="CM33" i="61"/>
  <c r="CN33" i="61"/>
  <c r="CO33" i="61"/>
  <c r="CP33" i="61"/>
  <c r="CQ33" i="61"/>
  <c r="CR33" i="61"/>
  <c r="CS33" i="61"/>
  <c r="CT33" i="61"/>
  <c r="CU33" i="61"/>
  <c r="CV33" i="61"/>
  <c r="CW33" i="61"/>
  <c r="CX33" i="61"/>
  <c r="CY33" i="61"/>
  <c r="CZ33" i="61"/>
  <c r="DA33" i="61"/>
  <c r="DB33" i="61"/>
  <c r="DC33" i="61"/>
  <c r="DD33" i="61"/>
  <c r="DE33" i="61"/>
  <c r="DF33" i="61"/>
  <c r="DG33" i="61"/>
  <c r="DH33" i="61"/>
  <c r="DI33" i="61"/>
  <c r="DJ33" i="61"/>
  <c r="DK33" i="61"/>
  <c r="DL33" i="61"/>
  <c r="DM33" i="61"/>
  <c r="DN33" i="61"/>
  <c r="DO33" i="61"/>
  <c r="DP33" i="61"/>
  <c r="DQ33" i="61"/>
  <c r="DR33" i="61"/>
  <c r="DS33" i="61"/>
  <c r="DT33" i="61"/>
  <c r="DU33" i="61"/>
  <c r="DV33" i="61"/>
  <c r="DW33" i="61"/>
  <c r="DX33" i="61"/>
  <c r="DY33" i="61"/>
  <c r="DZ33" i="61"/>
  <c r="EA33" i="61"/>
  <c r="EB33" i="61"/>
  <c r="EC33" i="61"/>
  <c r="ED33" i="61"/>
  <c r="EE33" i="61"/>
  <c r="EF33" i="61"/>
  <c r="EG33" i="61"/>
  <c r="EH33" i="61"/>
  <c r="EI33" i="61"/>
  <c r="EJ33" i="61"/>
  <c r="EK33" i="61"/>
  <c r="EL33" i="61"/>
  <c r="EM33" i="61"/>
  <c r="EN33" i="61"/>
  <c r="EO33" i="61"/>
  <c r="EP33" i="61"/>
  <c r="EQ33" i="61"/>
  <c r="ER33" i="61"/>
  <c r="ES33" i="61"/>
  <c r="ET33" i="61"/>
  <c r="EU33" i="61"/>
  <c r="EV33" i="61"/>
  <c r="EW33" i="61"/>
  <c r="EX33" i="61"/>
  <c r="EY33" i="61"/>
  <c r="EZ33" i="61"/>
  <c r="FB33" i="61"/>
  <c r="FC33" i="61"/>
  <c r="FE33" i="61"/>
  <c r="FG33" i="61"/>
  <c r="FH33" i="61"/>
  <c r="FJ33" i="61"/>
  <c r="FL33" i="61"/>
  <c r="FM33" i="61"/>
  <c r="D34" i="61"/>
  <c r="E34" i="61"/>
  <c r="F34" i="61"/>
  <c r="G34" i="61"/>
  <c r="H34" i="61"/>
  <c r="I34" i="61"/>
  <c r="J34" i="61"/>
  <c r="K34" i="61"/>
  <c r="L34" i="61"/>
  <c r="M34" i="61"/>
  <c r="N34" i="61"/>
  <c r="O34" i="61"/>
  <c r="P34" i="61"/>
  <c r="Q34" i="61"/>
  <c r="R34" i="61"/>
  <c r="S34" i="61"/>
  <c r="T34" i="61"/>
  <c r="U34" i="61"/>
  <c r="V34" i="61"/>
  <c r="W34" i="61"/>
  <c r="X34" i="61"/>
  <c r="Y34" i="61"/>
  <c r="Z34" i="61"/>
  <c r="AA34" i="61"/>
  <c r="AB34" i="61"/>
  <c r="AC34" i="61"/>
  <c r="AD34" i="61"/>
  <c r="AE34" i="61"/>
  <c r="AF34" i="61"/>
  <c r="AG34" i="61"/>
  <c r="AH34" i="61"/>
  <c r="AI34" i="61"/>
  <c r="AJ34" i="61"/>
  <c r="AK34" i="61"/>
  <c r="AL34" i="61"/>
  <c r="AM34" i="61"/>
  <c r="AN34" i="61"/>
  <c r="AO34" i="61"/>
  <c r="AP34" i="61"/>
  <c r="AQ34" i="61"/>
  <c r="AR34" i="61"/>
  <c r="AS34" i="61"/>
  <c r="AT34" i="61"/>
  <c r="AU34" i="61"/>
  <c r="AV34" i="61"/>
  <c r="AW34" i="61"/>
  <c r="AX34" i="61"/>
  <c r="AY34" i="61"/>
  <c r="AZ34" i="61"/>
  <c r="BA34" i="61"/>
  <c r="BB34" i="61"/>
  <c r="BC34" i="61"/>
  <c r="BD34" i="61"/>
  <c r="BE34" i="61"/>
  <c r="BF34" i="61"/>
  <c r="BG34" i="61"/>
  <c r="BH34" i="61"/>
  <c r="BI34" i="61"/>
  <c r="BJ34" i="61"/>
  <c r="BK34" i="61"/>
  <c r="BL34" i="61"/>
  <c r="BM34" i="61"/>
  <c r="BN34" i="61"/>
  <c r="BO34" i="61"/>
  <c r="BP34" i="61"/>
  <c r="BQ34" i="61"/>
  <c r="BR34" i="61"/>
  <c r="BS34" i="61"/>
  <c r="BT34" i="61"/>
  <c r="BU34" i="61"/>
  <c r="BV34" i="61"/>
  <c r="BW34" i="61"/>
  <c r="BX34" i="61"/>
  <c r="BY34" i="61"/>
  <c r="BZ34" i="61"/>
  <c r="CA34" i="61"/>
  <c r="CB34" i="61"/>
  <c r="CC34" i="61"/>
  <c r="CD34" i="61"/>
  <c r="CE34" i="61"/>
  <c r="CF34" i="61"/>
  <c r="CG34" i="61"/>
  <c r="CH34" i="61"/>
  <c r="CI34" i="61"/>
  <c r="CJ34" i="61"/>
  <c r="CK34" i="61"/>
  <c r="CL34" i="61"/>
  <c r="CM34" i="61"/>
  <c r="CN34" i="61"/>
  <c r="CO34" i="61"/>
  <c r="CP34" i="61"/>
  <c r="CQ34" i="61"/>
  <c r="CR34" i="61"/>
  <c r="CS34" i="61"/>
  <c r="CT34" i="61"/>
  <c r="CU34" i="61"/>
  <c r="CV34" i="61"/>
  <c r="CW34" i="61"/>
  <c r="CX34" i="61"/>
  <c r="CY34" i="61"/>
  <c r="CZ34" i="61"/>
  <c r="DA34" i="61"/>
  <c r="DB34" i="61"/>
  <c r="DC34" i="61"/>
  <c r="DD34" i="61"/>
  <c r="DE34" i="61"/>
  <c r="DF34" i="61"/>
  <c r="DG34" i="61"/>
  <c r="DH34" i="61"/>
  <c r="DI34" i="61"/>
  <c r="DJ34" i="61"/>
  <c r="DK34" i="61"/>
  <c r="DL34" i="61"/>
  <c r="DM34" i="61"/>
  <c r="DN34" i="61"/>
  <c r="DO34" i="61"/>
  <c r="DP34" i="61"/>
  <c r="DQ34" i="61"/>
  <c r="DR34" i="61"/>
  <c r="DS34" i="61"/>
  <c r="DT34" i="61"/>
  <c r="DU34" i="61"/>
  <c r="DV34" i="61"/>
  <c r="DW34" i="61"/>
  <c r="DX34" i="61"/>
  <c r="DY34" i="61"/>
  <c r="DZ34" i="61"/>
  <c r="EA34" i="61"/>
  <c r="EB34" i="61"/>
  <c r="EC34" i="61"/>
  <c r="ED34" i="61"/>
  <c r="EE34" i="61"/>
  <c r="EF34" i="61"/>
  <c r="EG34" i="61"/>
  <c r="EH34" i="61"/>
  <c r="EI34" i="61"/>
  <c r="EJ34" i="61"/>
  <c r="EK34" i="61"/>
  <c r="EL34" i="61"/>
  <c r="EM34" i="61"/>
  <c r="EN34" i="61"/>
  <c r="EO34" i="61"/>
  <c r="EP34" i="61"/>
  <c r="EQ34" i="61"/>
  <c r="ER34" i="61"/>
  <c r="ES34" i="61"/>
  <c r="ET34" i="61"/>
  <c r="EU34" i="61"/>
  <c r="EV34" i="61"/>
  <c r="EW34" i="61"/>
  <c r="EX34" i="61"/>
  <c r="EY34" i="61"/>
  <c r="EZ34" i="61"/>
  <c r="FB34" i="61"/>
  <c r="FC34" i="61"/>
  <c r="FE34" i="61"/>
  <c r="FG34" i="61"/>
  <c r="FH34" i="61"/>
  <c r="FJ34" i="61"/>
  <c r="FL34" i="61"/>
  <c r="FM34" i="61"/>
  <c r="D35" i="61"/>
  <c r="E35" i="61"/>
  <c r="F35" i="61"/>
  <c r="G35" i="61"/>
  <c r="H35" i="61"/>
  <c r="I35" i="61"/>
  <c r="J35" i="61"/>
  <c r="K35" i="61"/>
  <c r="L35" i="61"/>
  <c r="M35" i="61"/>
  <c r="N35" i="61"/>
  <c r="O35" i="61"/>
  <c r="P35" i="61"/>
  <c r="Q35" i="61"/>
  <c r="R35" i="61"/>
  <c r="S35" i="61"/>
  <c r="T35" i="61"/>
  <c r="U35" i="61"/>
  <c r="V35" i="61"/>
  <c r="W35" i="61"/>
  <c r="X35" i="61"/>
  <c r="Y35" i="61"/>
  <c r="Z35" i="61"/>
  <c r="AA35" i="61"/>
  <c r="AB35" i="61"/>
  <c r="AC35" i="61"/>
  <c r="AD35" i="61"/>
  <c r="AE35" i="61"/>
  <c r="AF35" i="61"/>
  <c r="AG35" i="61"/>
  <c r="AH35" i="61"/>
  <c r="AI35" i="61"/>
  <c r="AJ35" i="61"/>
  <c r="AK35" i="61"/>
  <c r="AL35" i="61"/>
  <c r="AM35" i="61"/>
  <c r="AN35" i="61"/>
  <c r="AO35" i="61"/>
  <c r="AP35" i="61"/>
  <c r="AQ35" i="61"/>
  <c r="AR35" i="61"/>
  <c r="AS35" i="61"/>
  <c r="AT35" i="61"/>
  <c r="AU35" i="61"/>
  <c r="AV35" i="61"/>
  <c r="AW35" i="61"/>
  <c r="AX35" i="61"/>
  <c r="AY35" i="61"/>
  <c r="AZ35" i="61"/>
  <c r="BA35" i="61"/>
  <c r="BB35" i="61"/>
  <c r="BC35" i="61"/>
  <c r="BD35" i="61"/>
  <c r="BE35" i="61"/>
  <c r="BF35" i="61"/>
  <c r="BG35" i="61"/>
  <c r="BH35" i="61"/>
  <c r="BI35" i="61"/>
  <c r="BJ35" i="61"/>
  <c r="BK35" i="61"/>
  <c r="BL35" i="61"/>
  <c r="BM35" i="61"/>
  <c r="BN35" i="61"/>
  <c r="BO35" i="61"/>
  <c r="BP35" i="61"/>
  <c r="BQ35" i="61"/>
  <c r="BR35" i="61"/>
  <c r="BS35" i="61"/>
  <c r="BT35" i="61"/>
  <c r="BU35" i="61"/>
  <c r="BV35" i="61"/>
  <c r="BW35" i="61"/>
  <c r="BX35" i="61"/>
  <c r="BY35" i="61"/>
  <c r="BZ35" i="61"/>
  <c r="CA35" i="61"/>
  <c r="CB35" i="61"/>
  <c r="CC35" i="61"/>
  <c r="CD35" i="61"/>
  <c r="CE35" i="61"/>
  <c r="CF35" i="61"/>
  <c r="CG35" i="61"/>
  <c r="CH35" i="61"/>
  <c r="CI35" i="61"/>
  <c r="CJ35" i="61"/>
  <c r="CK35" i="61"/>
  <c r="CL35" i="61"/>
  <c r="CM35" i="61"/>
  <c r="CN35" i="61"/>
  <c r="CO35" i="61"/>
  <c r="CP35" i="61"/>
  <c r="CQ35" i="61"/>
  <c r="CR35" i="61"/>
  <c r="CS35" i="61"/>
  <c r="CT35" i="61"/>
  <c r="CU35" i="61"/>
  <c r="CV35" i="61"/>
  <c r="CW35" i="61"/>
  <c r="CX35" i="61"/>
  <c r="CY35" i="61"/>
  <c r="CZ35" i="61"/>
  <c r="DA35" i="61"/>
  <c r="DB35" i="61"/>
  <c r="DC35" i="61"/>
  <c r="DD35" i="61"/>
  <c r="DE35" i="61"/>
  <c r="DF35" i="61"/>
  <c r="DG35" i="61"/>
  <c r="DH35" i="61"/>
  <c r="DI35" i="61"/>
  <c r="DJ35" i="61"/>
  <c r="DK35" i="61"/>
  <c r="DL35" i="61"/>
  <c r="DM35" i="61"/>
  <c r="DN35" i="61"/>
  <c r="DO35" i="61"/>
  <c r="DP35" i="61"/>
  <c r="DQ35" i="61"/>
  <c r="DR35" i="61"/>
  <c r="DS35" i="61"/>
  <c r="DT35" i="61"/>
  <c r="DU35" i="61"/>
  <c r="DV35" i="61"/>
  <c r="DW35" i="61"/>
  <c r="DX35" i="61"/>
  <c r="DY35" i="61"/>
  <c r="DZ35" i="61"/>
  <c r="EA35" i="61"/>
  <c r="EB35" i="61"/>
  <c r="EC35" i="61"/>
  <c r="ED35" i="61"/>
  <c r="EE35" i="61"/>
  <c r="EF35" i="61"/>
  <c r="EG35" i="61"/>
  <c r="EH35" i="61"/>
  <c r="EI35" i="61"/>
  <c r="EJ35" i="61"/>
  <c r="EK35" i="61"/>
  <c r="EL35" i="61"/>
  <c r="EM35" i="61"/>
  <c r="EN35" i="61"/>
  <c r="EO35" i="61"/>
  <c r="EP35" i="61"/>
  <c r="EQ35" i="61"/>
  <c r="ER35" i="61"/>
  <c r="ES35" i="61"/>
  <c r="ET35" i="61"/>
  <c r="EU35" i="61"/>
  <c r="EV35" i="61"/>
  <c r="EW35" i="61"/>
  <c r="EX35" i="61"/>
  <c r="EY35" i="61"/>
  <c r="EZ35" i="61"/>
  <c r="FB35" i="61"/>
  <c r="FC35" i="61"/>
  <c r="FE35" i="61"/>
  <c r="FG35" i="61"/>
  <c r="FH35" i="61"/>
  <c r="FJ35" i="61"/>
  <c r="FL35" i="61"/>
  <c r="FM35" i="61"/>
  <c r="D36" i="61"/>
  <c r="E36" i="61"/>
  <c r="F36" i="61"/>
  <c r="G36" i="61"/>
  <c r="H36" i="61"/>
  <c r="I36" i="61"/>
  <c r="J36" i="61"/>
  <c r="K36" i="61"/>
  <c r="L36" i="61"/>
  <c r="M36" i="61"/>
  <c r="N36" i="61"/>
  <c r="O36" i="61"/>
  <c r="P36" i="61"/>
  <c r="Q36" i="61"/>
  <c r="R36" i="61"/>
  <c r="S36" i="61"/>
  <c r="T36" i="61"/>
  <c r="U36" i="61"/>
  <c r="V36" i="61"/>
  <c r="W36" i="61"/>
  <c r="X36" i="61"/>
  <c r="Y36" i="61"/>
  <c r="Z36" i="61"/>
  <c r="AA36" i="61"/>
  <c r="AB36" i="61"/>
  <c r="AC36" i="61"/>
  <c r="AD36" i="61"/>
  <c r="AE36" i="61"/>
  <c r="AF36" i="61"/>
  <c r="AG36" i="61"/>
  <c r="AH36" i="61"/>
  <c r="AI36" i="61"/>
  <c r="AJ36" i="61"/>
  <c r="AK36" i="61"/>
  <c r="AL36" i="61"/>
  <c r="AM36" i="61"/>
  <c r="AN36" i="61"/>
  <c r="AO36" i="61"/>
  <c r="AP36" i="61"/>
  <c r="AQ36" i="61"/>
  <c r="AR36" i="61"/>
  <c r="AS36" i="61"/>
  <c r="AT36" i="61"/>
  <c r="AU36" i="61"/>
  <c r="AV36" i="61"/>
  <c r="AW36" i="61"/>
  <c r="AX36" i="61"/>
  <c r="AY36" i="61"/>
  <c r="AZ36" i="61"/>
  <c r="BA36" i="61"/>
  <c r="BB36" i="61"/>
  <c r="BC36" i="61"/>
  <c r="BD36" i="61"/>
  <c r="BE36" i="61"/>
  <c r="BF36" i="61"/>
  <c r="BG36" i="61"/>
  <c r="BH36" i="61"/>
  <c r="BI36" i="61"/>
  <c r="BJ36" i="61"/>
  <c r="BK36" i="61"/>
  <c r="BL36" i="61"/>
  <c r="BM36" i="61"/>
  <c r="BN36" i="61"/>
  <c r="BO36" i="61"/>
  <c r="BP36" i="61"/>
  <c r="BQ36" i="61"/>
  <c r="BR36" i="61"/>
  <c r="BS36" i="61"/>
  <c r="BT36" i="61"/>
  <c r="BU36" i="61"/>
  <c r="BV36" i="61"/>
  <c r="BW36" i="61"/>
  <c r="BX36" i="61"/>
  <c r="BY36" i="61"/>
  <c r="BZ36" i="61"/>
  <c r="CA36" i="61"/>
  <c r="CB36" i="61"/>
  <c r="CC36" i="61"/>
  <c r="CD36" i="61"/>
  <c r="CE36" i="61"/>
  <c r="CF36" i="61"/>
  <c r="CG36" i="61"/>
  <c r="CH36" i="61"/>
  <c r="CI36" i="61"/>
  <c r="CJ36" i="61"/>
  <c r="CK36" i="61"/>
  <c r="CL36" i="61"/>
  <c r="CM36" i="61"/>
  <c r="CN36" i="61"/>
  <c r="CO36" i="61"/>
  <c r="CP36" i="61"/>
  <c r="CQ36" i="61"/>
  <c r="CR36" i="61"/>
  <c r="CS36" i="61"/>
  <c r="CT36" i="61"/>
  <c r="CU36" i="61"/>
  <c r="CV36" i="61"/>
  <c r="CW36" i="61"/>
  <c r="CX36" i="61"/>
  <c r="CY36" i="61"/>
  <c r="CZ36" i="61"/>
  <c r="DA36" i="61"/>
  <c r="DB36" i="61"/>
  <c r="DC36" i="61"/>
  <c r="DD36" i="61"/>
  <c r="DE36" i="61"/>
  <c r="DF36" i="61"/>
  <c r="DG36" i="61"/>
  <c r="DH36" i="61"/>
  <c r="DI36" i="61"/>
  <c r="DJ36" i="61"/>
  <c r="DK36" i="61"/>
  <c r="DL36" i="61"/>
  <c r="DM36" i="61"/>
  <c r="DN36" i="61"/>
  <c r="DO36" i="61"/>
  <c r="DP36" i="61"/>
  <c r="DQ36" i="61"/>
  <c r="DR36" i="61"/>
  <c r="DS36" i="61"/>
  <c r="DT36" i="61"/>
  <c r="DU36" i="61"/>
  <c r="DV36" i="61"/>
  <c r="DW36" i="61"/>
  <c r="DX36" i="61"/>
  <c r="DY36" i="61"/>
  <c r="DZ36" i="61"/>
  <c r="EA36" i="61"/>
  <c r="EB36" i="61"/>
  <c r="EC36" i="61"/>
  <c r="ED36" i="61"/>
  <c r="EE36" i="61"/>
  <c r="EF36" i="61"/>
  <c r="EG36" i="61"/>
  <c r="EH36" i="61"/>
  <c r="EI36" i="61"/>
  <c r="EJ36" i="61"/>
  <c r="EK36" i="61"/>
  <c r="EL36" i="61"/>
  <c r="EM36" i="61"/>
  <c r="EN36" i="61"/>
  <c r="EO36" i="61"/>
  <c r="EP36" i="61"/>
  <c r="EQ36" i="61"/>
  <c r="ER36" i="61"/>
  <c r="ES36" i="61"/>
  <c r="ET36" i="61"/>
  <c r="EU36" i="61"/>
  <c r="EV36" i="61"/>
  <c r="EW36" i="61"/>
  <c r="EX36" i="61"/>
  <c r="EY36" i="61"/>
  <c r="EZ36" i="61"/>
  <c r="FB36" i="61"/>
  <c r="FC36" i="61"/>
  <c r="FE36" i="61"/>
  <c r="FG36" i="61"/>
  <c r="FH36" i="61"/>
  <c r="FJ36" i="61"/>
  <c r="FL36" i="61"/>
  <c r="FM36" i="61"/>
  <c r="D37" i="61"/>
  <c r="E37" i="61"/>
  <c r="F37" i="61"/>
  <c r="G37" i="61"/>
  <c r="H37" i="61"/>
  <c r="I37" i="61"/>
  <c r="J37" i="61"/>
  <c r="K37" i="61"/>
  <c r="L37" i="61"/>
  <c r="M37" i="61"/>
  <c r="N37" i="61"/>
  <c r="O37" i="61"/>
  <c r="P37" i="61"/>
  <c r="Q37" i="61"/>
  <c r="R37" i="61"/>
  <c r="S37" i="61"/>
  <c r="T37" i="61"/>
  <c r="U37" i="61"/>
  <c r="V37" i="61"/>
  <c r="W37" i="61"/>
  <c r="X37" i="61"/>
  <c r="Y37" i="61"/>
  <c r="Z37" i="61"/>
  <c r="AA37" i="61"/>
  <c r="AB37" i="61"/>
  <c r="AC37" i="61"/>
  <c r="AD37" i="61"/>
  <c r="AE37" i="61"/>
  <c r="AF37" i="61"/>
  <c r="AG37" i="61"/>
  <c r="AH37" i="61"/>
  <c r="AI37" i="61"/>
  <c r="AJ37" i="61"/>
  <c r="AK37" i="61"/>
  <c r="AL37" i="61"/>
  <c r="AM37" i="61"/>
  <c r="AN37" i="61"/>
  <c r="AO37" i="61"/>
  <c r="AP37" i="61"/>
  <c r="AQ37" i="61"/>
  <c r="AR37" i="61"/>
  <c r="AS37" i="61"/>
  <c r="AT37" i="61"/>
  <c r="AU37" i="61"/>
  <c r="AV37" i="61"/>
  <c r="AW37" i="61"/>
  <c r="AX37" i="61"/>
  <c r="AY37" i="61"/>
  <c r="AZ37" i="61"/>
  <c r="BA37" i="61"/>
  <c r="BB37" i="61"/>
  <c r="BC37" i="61"/>
  <c r="BD37" i="61"/>
  <c r="BE37" i="61"/>
  <c r="BF37" i="61"/>
  <c r="BG37" i="61"/>
  <c r="BH37" i="61"/>
  <c r="BI37" i="61"/>
  <c r="BJ37" i="61"/>
  <c r="BK37" i="61"/>
  <c r="BL37" i="61"/>
  <c r="BM37" i="61"/>
  <c r="BN37" i="61"/>
  <c r="BO37" i="61"/>
  <c r="BP37" i="61"/>
  <c r="BQ37" i="61"/>
  <c r="BR37" i="61"/>
  <c r="BS37" i="61"/>
  <c r="BT37" i="61"/>
  <c r="BU37" i="61"/>
  <c r="BV37" i="61"/>
  <c r="BW37" i="61"/>
  <c r="BX37" i="61"/>
  <c r="BY37" i="61"/>
  <c r="BZ37" i="61"/>
  <c r="CA37" i="61"/>
  <c r="CB37" i="61"/>
  <c r="CC37" i="61"/>
  <c r="CD37" i="61"/>
  <c r="CE37" i="61"/>
  <c r="CF37" i="61"/>
  <c r="CG37" i="61"/>
  <c r="CH37" i="61"/>
  <c r="CI37" i="61"/>
  <c r="CJ37" i="61"/>
  <c r="CK37" i="61"/>
  <c r="CL37" i="61"/>
  <c r="CM37" i="61"/>
  <c r="CN37" i="61"/>
  <c r="CO37" i="61"/>
  <c r="CP37" i="61"/>
  <c r="CQ37" i="61"/>
  <c r="CR37" i="61"/>
  <c r="CS37" i="61"/>
  <c r="CT37" i="61"/>
  <c r="CU37" i="61"/>
  <c r="CV37" i="61"/>
  <c r="CW37" i="61"/>
  <c r="CX37" i="61"/>
  <c r="CY37" i="61"/>
  <c r="CZ37" i="61"/>
  <c r="DA37" i="61"/>
  <c r="DB37" i="61"/>
  <c r="DC37" i="61"/>
  <c r="DD37" i="61"/>
  <c r="DE37" i="61"/>
  <c r="DF37" i="61"/>
  <c r="DG37" i="61"/>
  <c r="DH37" i="61"/>
  <c r="DI37" i="61"/>
  <c r="DJ37" i="61"/>
  <c r="DK37" i="61"/>
  <c r="DL37" i="61"/>
  <c r="DM37" i="61"/>
  <c r="DN37" i="61"/>
  <c r="DO37" i="61"/>
  <c r="DP37" i="61"/>
  <c r="DQ37" i="61"/>
  <c r="DR37" i="61"/>
  <c r="DS37" i="61"/>
  <c r="DT37" i="61"/>
  <c r="DU37" i="61"/>
  <c r="DV37" i="61"/>
  <c r="DW37" i="61"/>
  <c r="DX37" i="61"/>
  <c r="DY37" i="61"/>
  <c r="DZ37" i="61"/>
  <c r="EA37" i="61"/>
  <c r="EB37" i="61"/>
  <c r="EC37" i="61"/>
  <c r="ED37" i="61"/>
  <c r="EE37" i="61"/>
  <c r="EF37" i="61"/>
  <c r="EG37" i="61"/>
  <c r="EH37" i="61"/>
  <c r="EI37" i="61"/>
  <c r="EJ37" i="61"/>
  <c r="EK37" i="61"/>
  <c r="EL37" i="61"/>
  <c r="EM37" i="61"/>
  <c r="EN37" i="61"/>
  <c r="EO37" i="61"/>
  <c r="EP37" i="61"/>
  <c r="EQ37" i="61"/>
  <c r="ER37" i="61"/>
  <c r="ES37" i="61"/>
  <c r="ET37" i="61"/>
  <c r="EU37" i="61"/>
  <c r="EV37" i="61"/>
  <c r="EW37" i="61"/>
  <c r="EX37" i="61"/>
  <c r="EY37" i="61"/>
  <c r="EZ37" i="61"/>
  <c r="FB37" i="61"/>
  <c r="FC37" i="61"/>
  <c r="FE37" i="61"/>
  <c r="FG37" i="61"/>
  <c r="FH37" i="61"/>
  <c r="FJ37" i="61"/>
  <c r="FL37" i="61"/>
  <c r="FM37" i="61"/>
  <c r="D38" i="61"/>
  <c r="E38" i="61"/>
  <c r="F38" i="61"/>
  <c r="G38" i="61"/>
  <c r="H38" i="61"/>
  <c r="I38" i="61"/>
  <c r="J38" i="61"/>
  <c r="K38" i="61"/>
  <c r="L38" i="61"/>
  <c r="M38" i="61"/>
  <c r="N38" i="61"/>
  <c r="O38" i="61"/>
  <c r="P38" i="61"/>
  <c r="Q38" i="61"/>
  <c r="R38" i="61"/>
  <c r="S38" i="61"/>
  <c r="T38" i="61"/>
  <c r="U38" i="61"/>
  <c r="V38" i="61"/>
  <c r="W38" i="61"/>
  <c r="X38" i="61"/>
  <c r="Y38" i="61"/>
  <c r="Z38" i="61"/>
  <c r="AA38" i="61"/>
  <c r="AB38" i="61"/>
  <c r="AC38" i="61"/>
  <c r="AD38" i="61"/>
  <c r="AE38" i="61"/>
  <c r="AF38" i="61"/>
  <c r="AG38" i="61"/>
  <c r="AH38" i="61"/>
  <c r="AI38" i="61"/>
  <c r="AJ38" i="61"/>
  <c r="AK38" i="61"/>
  <c r="AL38" i="61"/>
  <c r="AM38" i="61"/>
  <c r="AN38" i="61"/>
  <c r="AO38" i="61"/>
  <c r="AP38" i="61"/>
  <c r="AQ38" i="61"/>
  <c r="AR38" i="61"/>
  <c r="AS38" i="61"/>
  <c r="AT38" i="61"/>
  <c r="AU38" i="61"/>
  <c r="AV38" i="61"/>
  <c r="AW38" i="61"/>
  <c r="AX38" i="61"/>
  <c r="AY38" i="61"/>
  <c r="AZ38" i="61"/>
  <c r="BA38" i="61"/>
  <c r="BB38" i="61"/>
  <c r="BC38" i="61"/>
  <c r="BD38" i="61"/>
  <c r="BE38" i="61"/>
  <c r="BF38" i="61"/>
  <c r="BG38" i="61"/>
  <c r="BH38" i="61"/>
  <c r="BI38" i="61"/>
  <c r="BJ38" i="61"/>
  <c r="BK38" i="61"/>
  <c r="BL38" i="61"/>
  <c r="BM38" i="61"/>
  <c r="BN38" i="61"/>
  <c r="BO38" i="61"/>
  <c r="BP38" i="61"/>
  <c r="BQ38" i="61"/>
  <c r="BR38" i="61"/>
  <c r="BS38" i="61"/>
  <c r="BT38" i="61"/>
  <c r="BU38" i="61"/>
  <c r="BV38" i="61"/>
  <c r="BW38" i="61"/>
  <c r="BX38" i="61"/>
  <c r="BY38" i="61"/>
  <c r="BZ38" i="61"/>
  <c r="CA38" i="61"/>
  <c r="CB38" i="61"/>
  <c r="CC38" i="61"/>
  <c r="CD38" i="61"/>
  <c r="CE38" i="61"/>
  <c r="CF38" i="61"/>
  <c r="CG38" i="61"/>
  <c r="CH38" i="61"/>
  <c r="CI38" i="61"/>
  <c r="CJ38" i="61"/>
  <c r="CK38" i="61"/>
  <c r="CL38" i="61"/>
  <c r="CM38" i="61"/>
  <c r="CN38" i="61"/>
  <c r="CO38" i="61"/>
  <c r="CP38" i="61"/>
  <c r="CQ38" i="61"/>
  <c r="CR38" i="61"/>
  <c r="CS38" i="61"/>
  <c r="CT38" i="61"/>
  <c r="CU38" i="61"/>
  <c r="CV38" i="61"/>
  <c r="CW38" i="61"/>
  <c r="CX38" i="61"/>
  <c r="CY38" i="61"/>
  <c r="CZ38" i="61"/>
  <c r="DA38" i="61"/>
  <c r="DB38" i="61"/>
  <c r="DC38" i="61"/>
  <c r="DD38" i="61"/>
  <c r="DE38" i="61"/>
  <c r="DF38" i="61"/>
  <c r="DG38" i="61"/>
  <c r="DH38" i="61"/>
  <c r="DI38" i="61"/>
  <c r="DJ38" i="61"/>
  <c r="DK38" i="61"/>
  <c r="DL38" i="61"/>
  <c r="DM38" i="61"/>
  <c r="DN38" i="61"/>
  <c r="DO38" i="61"/>
  <c r="DP38" i="61"/>
  <c r="DQ38" i="61"/>
  <c r="DR38" i="61"/>
  <c r="DS38" i="61"/>
  <c r="DT38" i="61"/>
  <c r="DU38" i="61"/>
  <c r="DV38" i="61"/>
  <c r="DW38" i="61"/>
  <c r="DX38" i="61"/>
  <c r="DY38" i="61"/>
  <c r="DZ38" i="61"/>
  <c r="EA38" i="61"/>
  <c r="EB38" i="61"/>
  <c r="EC38" i="61"/>
  <c r="ED38" i="61"/>
  <c r="EE38" i="61"/>
  <c r="EF38" i="61"/>
  <c r="EG38" i="61"/>
  <c r="EH38" i="61"/>
  <c r="EI38" i="61"/>
  <c r="EJ38" i="61"/>
  <c r="EK38" i="61"/>
  <c r="EL38" i="61"/>
  <c r="EM38" i="61"/>
  <c r="EN38" i="61"/>
  <c r="EO38" i="61"/>
  <c r="EP38" i="61"/>
  <c r="EQ38" i="61"/>
  <c r="ER38" i="61"/>
  <c r="ES38" i="61"/>
  <c r="ET38" i="61"/>
  <c r="EU38" i="61"/>
  <c r="EV38" i="61"/>
  <c r="EW38" i="61"/>
  <c r="EX38" i="61"/>
  <c r="EY38" i="61"/>
  <c r="EZ38" i="61"/>
  <c r="FB38" i="61"/>
  <c r="FC38" i="61"/>
  <c r="FE38" i="61"/>
  <c r="FG38" i="61"/>
  <c r="FH38" i="61"/>
  <c r="FJ38" i="61"/>
  <c r="FL38" i="61"/>
  <c r="FM38" i="61"/>
  <c r="D39" i="61"/>
  <c r="E39" i="61"/>
  <c r="F39" i="61"/>
  <c r="G39" i="61"/>
  <c r="H39" i="61"/>
  <c r="I39" i="61"/>
  <c r="J39" i="61"/>
  <c r="K39" i="61"/>
  <c r="L39" i="61"/>
  <c r="M39" i="61"/>
  <c r="N39" i="61"/>
  <c r="O39" i="61"/>
  <c r="P39" i="61"/>
  <c r="Q39" i="61"/>
  <c r="R39" i="61"/>
  <c r="S39" i="61"/>
  <c r="T39" i="61"/>
  <c r="U39" i="61"/>
  <c r="V39" i="61"/>
  <c r="W39" i="61"/>
  <c r="X39" i="61"/>
  <c r="Y39" i="61"/>
  <c r="Z39" i="61"/>
  <c r="AA39" i="61"/>
  <c r="AB39" i="61"/>
  <c r="AC39" i="61"/>
  <c r="AD39" i="61"/>
  <c r="AE39" i="61"/>
  <c r="AF39" i="61"/>
  <c r="AG39" i="61"/>
  <c r="AH39" i="61"/>
  <c r="AI39" i="61"/>
  <c r="AJ39" i="61"/>
  <c r="AK39" i="61"/>
  <c r="AL39" i="61"/>
  <c r="AM39" i="61"/>
  <c r="AN39" i="61"/>
  <c r="AO39" i="61"/>
  <c r="AP39" i="61"/>
  <c r="AQ39" i="61"/>
  <c r="AR39" i="61"/>
  <c r="AS39" i="61"/>
  <c r="AT39" i="61"/>
  <c r="AU39" i="61"/>
  <c r="AV39" i="61"/>
  <c r="AW39" i="61"/>
  <c r="AX39" i="61"/>
  <c r="AY39" i="61"/>
  <c r="AZ39" i="61"/>
  <c r="BA39" i="61"/>
  <c r="BB39" i="61"/>
  <c r="BC39" i="61"/>
  <c r="BD39" i="61"/>
  <c r="BE39" i="61"/>
  <c r="BF39" i="61"/>
  <c r="BG39" i="61"/>
  <c r="BH39" i="61"/>
  <c r="BI39" i="61"/>
  <c r="BJ39" i="61"/>
  <c r="BK39" i="61"/>
  <c r="BL39" i="61"/>
  <c r="BM39" i="61"/>
  <c r="BN39" i="61"/>
  <c r="BO39" i="61"/>
  <c r="BP39" i="61"/>
  <c r="BQ39" i="61"/>
  <c r="BR39" i="61"/>
  <c r="BS39" i="61"/>
  <c r="BT39" i="61"/>
  <c r="BU39" i="61"/>
  <c r="BV39" i="61"/>
  <c r="BW39" i="61"/>
  <c r="BX39" i="61"/>
  <c r="BY39" i="61"/>
  <c r="BZ39" i="61"/>
  <c r="CA39" i="61"/>
  <c r="CB39" i="61"/>
  <c r="CC39" i="61"/>
  <c r="CD39" i="61"/>
  <c r="CE39" i="61"/>
  <c r="CF39" i="61"/>
  <c r="CG39" i="61"/>
  <c r="CH39" i="61"/>
  <c r="CI39" i="61"/>
  <c r="CJ39" i="61"/>
  <c r="CK39" i="61"/>
  <c r="CL39" i="61"/>
  <c r="CM39" i="61"/>
  <c r="CN39" i="61"/>
  <c r="CO39" i="61"/>
  <c r="CP39" i="61"/>
  <c r="CQ39" i="61"/>
  <c r="CR39" i="61"/>
  <c r="CS39" i="61"/>
  <c r="CT39" i="61"/>
  <c r="CU39" i="61"/>
  <c r="CV39" i="61"/>
  <c r="CW39" i="61"/>
  <c r="CX39" i="61"/>
  <c r="CY39" i="61"/>
  <c r="CZ39" i="61"/>
  <c r="DA39" i="61"/>
  <c r="DB39" i="61"/>
  <c r="DC39" i="61"/>
  <c r="DD39" i="61"/>
  <c r="DE39" i="61"/>
  <c r="DF39" i="61"/>
  <c r="DG39" i="61"/>
  <c r="DH39" i="61"/>
  <c r="DI39" i="61"/>
  <c r="DJ39" i="61"/>
  <c r="DK39" i="61"/>
  <c r="DL39" i="61"/>
  <c r="DM39" i="61"/>
  <c r="DN39" i="61"/>
  <c r="DO39" i="61"/>
  <c r="DP39" i="61"/>
  <c r="DQ39" i="61"/>
  <c r="DR39" i="61"/>
  <c r="DS39" i="61"/>
  <c r="DT39" i="61"/>
  <c r="DU39" i="61"/>
  <c r="DV39" i="61"/>
  <c r="DW39" i="61"/>
  <c r="DX39" i="61"/>
  <c r="DY39" i="61"/>
  <c r="DZ39" i="61"/>
  <c r="EA39" i="61"/>
  <c r="EB39" i="61"/>
  <c r="EC39" i="61"/>
  <c r="ED39" i="61"/>
  <c r="EE39" i="61"/>
  <c r="EF39" i="61"/>
  <c r="EG39" i="61"/>
  <c r="EH39" i="61"/>
  <c r="EI39" i="61"/>
  <c r="EJ39" i="61"/>
  <c r="EK39" i="61"/>
  <c r="EL39" i="61"/>
  <c r="EM39" i="61"/>
  <c r="EN39" i="61"/>
  <c r="EO39" i="61"/>
  <c r="EP39" i="61"/>
  <c r="EQ39" i="61"/>
  <c r="ER39" i="61"/>
  <c r="ES39" i="61"/>
  <c r="ET39" i="61"/>
  <c r="EU39" i="61"/>
  <c r="EV39" i="61"/>
  <c r="EW39" i="61"/>
  <c r="EX39" i="61"/>
  <c r="EY39" i="61"/>
  <c r="EZ39" i="61"/>
  <c r="FB39" i="61"/>
  <c r="FC39" i="61"/>
  <c r="FE39" i="61"/>
  <c r="FG39" i="61"/>
  <c r="FH39" i="61"/>
  <c r="FJ39" i="61"/>
  <c r="FL39" i="61"/>
  <c r="FM39" i="61"/>
  <c r="D40" i="61"/>
  <c r="E40" i="61"/>
  <c r="F40" i="61"/>
  <c r="G40" i="61"/>
  <c r="H40" i="61"/>
  <c r="I40" i="61"/>
  <c r="J40" i="61"/>
  <c r="K40" i="61"/>
  <c r="L40" i="61"/>
  <c r="M40" i="61"/>
  <c r="N40" i="61"/>
  <c r="O40" i="61"/>
  <c r="P40" i="61"/>
  <c r="Q40" i="61"/>
  <c r="R40" i="61"/>
  <c r="S40" i="61"/>
  <c r="T40" i="61"/>
  <c r="U40" i="61"/>
  <c r="V40" i="61"/>
  <c r="W40" i="61"/>
  <c r="X40" i="61"/>
  <c r="Y40" i="61"/>
  <c r="Z40" i="61"/>
  <c r="AA40" i="61"/>
  <c r="AB40" i="61"/>
  <c r="AC40" i="61"/>
  <c r="AD40" i="61"/>
  <c r="AE40" i="61"/>
  <c r="AF40" i="61"/>
  <c r="AG40" i="61"/>
  <c r="AH40" i="61"/>
  <c r="AI40" i="61"/>
  <c r="AJ40" i="61"/>
  <c r="AK40" i="61"/>
  <c r="AL40" i="61"/>
  <c r="AM40" i="61"/>
  <c r="AN40" i="61"/>
  <c r="AO40" i="61"/>
  <c r="AP40" i="61"/>
  <c r="AQ40" i="61"/>
  <c r="AR40" i="61"/>
  <c r="AS40" i="61"/>
  <c r="AT40" i="61"/>
  <c r="AU40" i="61"/>
  <c r="AV40" i="61"/>
  <c r="AW40" i="61"/>
  <c r="AX40" i="61"/>
  <c r="AY40" i="61"/>
  <c r="AZ40" i="61"/>
  <c r="BA40" i="61"/>
  <c r="BB40" i="61"/>
  <c r="BC40" i="61"/>
  <c r="BD40" i="61"/>
  <c r="BE40" i="61"/>
  <c r="BF40" i="61"/>
  <c r="BG40" i="61"/>
  <c r="BH40" i="61"/>
  <c r="BI40" i="61"/>
  <c r="BJ40" i="61"/>
  <c r="BK40" i="61"/>
  <c r="BL40" i="61"/>
  <c r="BM40" i="61"/>
  <c r="BN40" i="61"/>
  <c r="BO40" i="61"/>
  <c r="BP40" i="61"/>
  <c r="BQ40" i="61"/>
  <c r="BR40" i="61"/>
  <c r="BS40" i="61"/>
  <c r="BT40" i="61"/>
  <c r="BU40" i="61"/>
  <c r="BV40" i="61"/>
  <c r="BW40" i="61"/>
  <c r="BX40" i="61"/>
  <c r="BY40" i="61"/>
  <c r="BZ40" i="61"/>
  <c r="CA40" i="61"/>
  <c r="CB40" i="61"/>
  <c r="CC40" i="61"/>
  <c r="CD40" i="61"/>
  <c r="CE40" i="61"/>
  <c r="CF40" i="61"/>
  <c r="CG40" i="61"/>
  <c r="CH40" i="61"/>
  <c r="CI40" i="61"/>
  <c r="CJ40" i="61"/>
  <c r="CK40" i="61"/>
  <c r="CL40" i="61"/>
  <c r="CM40" i="61"/>
  <c r="CN40" i="61"/>
  <c r="CO40" i="61"/>
  <c r="CP40" i="61"/>
  <c r="CQ40" i="61"/>
  <c r="CR40" i="61"/>
  <c r="CS40" i="61"/>
  <c r="CT40" i="61"/>
  <c r="CU40" i="61"/>
  <c r="CV40" i="61"/>
  <c r="CW40" i="61"/>
  <c r="CX40" i="61"/>
  <c r="CY40" i="61"/>
  <c r="CZ40" i="61"/>
  <c r="DA40" i="61"/>
  <c r="DB40" i="61"/>
  <c r="DC40" i="61"/>
  <c r="DD40" i="61"/>
  <c r="DE40" i="61"/>
  <c r="DF40" i="61"/>
  <c r="DG40" i="61"/>
  <c r="DH40" i="61"/>
  <c r="DI40" i="61"/>
  <c r="DJ40" i="61"/>
  <c r="DK40" i="61"/>
  <c r="DL40" i="61"/>
  <c r="DM40" i="61"/>
  <c r="DN40" i="61"/>
  <c r="DO40" i="61"/>
  <c r="DP40" i="61"/>
  <c r="DQ40" i="61"/>
  <c r="DR40" i="61"/>
  <c r="DS40" i="61"/>
  <c r="DT40" i="61"/>
  <c r="DU40" i="61"/>
  <c r="DV40" i="61"/>
  <c r="DW40" i="61"/>
  <c r="DX40" i="61"/>
  <c r="DY40" i="61"/>
  <c r="DZ40" i="61"/>
  <c r="EA40" i="61"/>
  <c r="EB40" i="61"/>
  <c r="EC40" i="61"/>
  <c r="ED40" i="61"/>
  <c r="EE40" i="61"/>
  <c r="EF40" i="61"/>
  <c r="EG40" i="61"/>
  <c r="EH40" i="61"/>
  <c r="EI40" i="61"/>
  <c r="EJ40" i="61"/>
  <c r="EK40" i="61"/>
  <c r="EL40" i="61"/>
  <c r="EM40" i="61"/>
  <c r="EN40" i="61"/>
  <c r="EO40" i="61"/>
  <c r="EP40" i="61"/>
  <c r="EQ40" i="61"/>
  <c r="ER40" i="61"/>
  <c r="ES40" i="61"/>
  <c r="ET40" i="61"/>
  <c r="EU40" i="61"/>
  <c r="EV40" i="61"/>
  <c r="EW40" i="61"/>
  <c r="EX40" i="61"/>
  <c r="EY40" i="61"/>
  <c r="EZ40" i="61"/>
  <c r="FB40" i="61"/>
  <c r="FC40" i="61"/>
  <c r="FE40" i="61"/>
  <c r="FG40" i="61"/>
  <c r="FH40" i="61"/>
  <c r="FJ40" i="61"/>
  <c r="FL40" i="61"/>
  <c r="FM40" i="61"/>
  <c r="D41" i="61"/>
  <c r="E41" i="61"/>
  <c r="F41" i="61"/>
  <c r="G41" i="61"/>
  <c r="H41" i="61"/>
  <c r="I41" i="61"/>
  <c r="J41" i="61"/>
  <c r="K41" i="61"/>
  <c r="L41" i="61"/>
  <c r="M41" i="61"/>
  <c r="N41" i="61"/>
  <c r="O41" i="61"/>
  <c r="P41" i="61"/>
  <c r="Q41" i="61"/>
  <c r="R41" i="61"/>
  <c r="S41" i="61"/>
  <c r="T41" i="61"/>
  <c r="U41" i="61"/>
  <c r="V41" i="61"/>
  <c r="W41" i="61"/>
  <c r="X41" i="61"/>
  <c r="Y41" i="61"/>
  <c r="Z41" i="61"/>
  <c r="AA41" i="61"/>
  <c r="AB41" i="61"/>
  <c r="AC41" i="61"/>
  <c r="AD41" i="61"/>
  <c r="AE41" i="61"/>
  <c r="AF41" i="61"/>
  <c r="AG41" i="61"/>
  <c r="AH41" i="61"/>
  <c r="AI41" i="61"/>
  <c r="AJ41" i="61"/>
  <c r="AK41" i="61"/>
  <c r="AL41" i="61"/>
  <c r="AM41" i="61"/>
  <c r="AN41" i="61"/>
  <c r="AO41" i="61"/>
  <c r="AP41" i="61"/>
  <c r="AQ41" i="61"/>
  <c r="AR41" i="61"/>
  <c r="AS41" i="61"/>
  <c r="AT41" i="61"/>
  <c r="AU41" i="61"/>
  <c r="AV41" i="61"/>
  <c r="AW41" i="61"/>
  <c r="AX41" i="61"/>
  <c r="AY41" i="61"/>
  <c r="AZ41" i="61"/>
  <c r="BA41" i="61"/>
  <c r="BB41" i="61"/>
  <c r="BC41" i="61"/>
  <c r="BD41" i="61"/>
  <c r="BE41" i="61"/>
  <c r="BF41" i="61"/>
  <c r="BG41" i="61"/>
  <c r="BH41" i="61"/>
  <c r="BI41" i="61"/>
  <c r="BJ41" i="61"/>
  <c r="BK41" i="61"/>
  <c r="BL41" i="61"/>
  <c r="BM41" i="61"/>
  <c r="BN41" i="61"/>
  <c r="BO41" i="61"/>
  <c r="BP41" i="61"/>
  <c r="BQ41" i="61"/>
  <c r="BR41" i="61"/>
  <c r="BS41" i="61"/>
  <c r="BT41" i="61"/>
  <c r="BU41" i="61"/>
  <c r="BV41" i="61"/>
  <c r="BW41" i="61"/>
  <c r="BX41" i="61"/>
  <c r="BY41" i="61"/>
  <c r="BZ41" i="61"/>
  <c r="CA41" i="61"/>
  <c r="CB41" i="61"/>
  <c r="CC41" i="61"/>
  <c r="CD41" i="61"/>
  <c r="CE41" i="61"/>
  <c r="CF41" i="61"/>
  <c r="CG41" i="61"/>
  <c r="CH41" i="61"/>
  <c r="CI41" i="61"/>
  <c r="CJ41" i="61"/>
  <c r="CK41" i="61"/>
  <c r="CL41" i="61"/>
  <c r="CM41" i="61"/>
  <c r="CN41" i="61"/>
  <c r="CO41" i="61"/>
  <c r="CP41" i="61"/>
  <c r="CQ41" i="61"/>
  <c r="CR41" i="61"/>
  <c r="CS41" i="61"/>
  <c r="CT41" i="61"/>
  <c r="CU41" i="61"/>
  <c r="CV41" i="61"/>
  <c r="CW41" i="61"/>
  <c r="CX41" i="61"/>
  <c r="CY41" i="61"/>
  <c r="CZ41" i="61"/>
  <c r="DA41" i="61"/>
  <c r="DB41" i="61"/>
  <c r="DC41" i="61"/>
  <c r="DD41" i="61"/>
  <c r="DE41" i="61"/>
  <c r="DF41" i="61"/>
  <c r="DG41" i="61"/>
  <c r="DH41" i="61"/>
  <c r="DI41" i="61"/>
  <c r="DJ41" i="61"/>
  <c r="DK41" i="61"/>
  <c r="DL41" i="61"/>
  <c r="DM41" i="61"/>
  <c r="DN41" i="61"/>
  <c r="DO41" i="61"/>
  <c r="DP41" i="61"/>
  <c r="DQ41" i="61"/>
  <c r="DR41" i="61"/>
  <c r="DS41" i="61"/>
  <c r="DT41" i="61"/>
  <c r="DU41" i="61"/>
  <c r="DV41" i="61"/>
  <c r="DW41" i="61"/>
  <c r="DX41" i="61"/>
  <c r="DY41" i="61"/>
  <c r="DZ41" i="61"/>
  <c r="EA41" i="61"/>
  <c r="EB41" i="61"/>
  <c r="EC41" i="61"/>
  <c r="ED41" i="61"/>
  <c r="EE41" i="61"/>
  <c r="EF41" i="61"/>
  <c r="EG41" i="61"/>
  <c r="EH41" i="61"/>
  <c r="EI41" i="61"/>
  <c r="EJ41" i="61"/>
  <c r="EK41" i="61"/>
  <c r="EL41" i="61"/>
  <c r="EM41" i="61"/>
  <c r="EN41" i="61"/>
  <c r="EO41" i="61"/>
  <c r="EP41" i="61"/>
  <c r="EQ41" i="61"/>
  <c r="ER41" i="61"/>
  <c r="ES41" i="61"/>
  <c r="ET41" i="61"/>
  <c r="EU41" i="61"/>
  <c r="EV41" i="61"/>
  <c r="EW41" i="61"/>
  <c r="EX41" i="61"/>
  <c r="EY41" i="61"/>
  <c r="EZ41" i="61"/>
  <c r="FB41" i="61"/>
  <c r="FC41" i="61"/>
  <c r="FE41" i="61"/>
  <c r="FG41" i="61"/>
  <c r="FH41" i="61"/>
  <c r="FJ41" i="61"/>
  <c r="FL41" i="61"/>
  <c r="FM41" i="61"/>
  <c r="D42" i="61"/>
  <c r="E42" i="61"/>
  <c r="F42" i="61"/>
  <c r="G42" i="61"/>
  <c r="H42" i="61"/>
  <c r="I42" i="61"/>
  <c r="J42" i="61"/>
  <c r="K42" i="61"/>
  <c r="L42" i="61"/>
  <c r="M42" i="61"/>
  <c r="N42" i="61"/>
  <c r="O42" i="61"/>
  <c r="P42" i="61"/>
  <c r="Q42" i="61"/>
  <c r="R42" i="61"/>
  <c r="S42" i="61"/>
  <c r="T42" i="61"/>
  <c r="U42" i="61"/>
  <c r="V42" i="61"/>
  <c r="W42" i="61"/>
  <c r="X42" i="61"/>
  <c r="Y42" i="61"/>
  <c r="Z42" i="61"/>
  <c r="AA42" i="61"/>
  <c r="AB42" i="61"/>
  <c r="AC42" i="61"/>
  <c r="AD42" i="61"/>
  <c r="AE42" i="61"/>
  <c r="AF42" i="61"/>
  <c r="AG42" i="61"/>
  <c r="AH42" i="61"/>
  <c r="AI42" i="61"/>
  <c r="AJ42" i="61"/>
  <c r="AK42" i="61"/>
  <c r="AL42" i="61"/>
  <c r="AM42" i="61"/>
  <c r="AN42" i="61"/>
  <c r="AO42" i="61"/>
  <c r="AP42" i="61"/>
  <c r="AQ42" i="61"/>
  <c r="AR42" i="61"/>
  <c r="AS42" i="61"/>
  <c r="AT42" i="61"/>
  <c r="AU42" i="61"/>
  <c r="AV42" i="61"/>
  <c r="AW42" i="61"/>
  <c r="AX42" i="61"/>
  <c r="AY42" i="61"/>
  <c r="AZ42" i="61"/>
  <c r="BA42" i="61"/>
  <c r="BB42" i="61"/>
  <c r="BC42" i="61"/>
  <c r="BD42" i="61"/>
  <c r="BE42" i="61"/>
  <c r="BF42" i="61"/>
  <c r="BG42" i="61"/>
  <c r="BH42" i="61"/>
  <c r="BI42" i="61"/>
  <c r="BJ42" i="61"/>
  <c r="BK42" i="61"/>
  <c r="BL42" i="61"/>
  <c r="BM42" i="61"/>
  <c r="BN42" i="61"/>
  <c r="BO42" i="61"/>
  <c r="BP42" i="61"/>
  <c r="BQ42" i="61"/>
  <c r="BR42" i="61"/>
  <c r="BS42" i="61"/>
  <c r="BT42" i="61"/>
  <c r="BU42" i="61"/>
  <c r="BV42" i="61"/>
  <c r="BW42" i="61"/>
  <c r="BX42" i="61"/>
  <c r="BY42" i="61"/>
  <c r="BZ42" i="61"/>
  <c r="CA42" i="61"/>
  <c r="CB42" i="61"/>
  <c r="CC42" i="61"/>
  <c r="CD42" i="61"/>
  <c r="CE42" i="61"/>
  <c r="CF42" i="61"/>
  <c r="CG42" i="61"/>
  <c r="CH42" i="61"/>
  <c r="CI42" i="61"/>
  <c r="CJ42" i="61"/>
  <c r="CK42" i="61"/>
  <c r="CL42" i="61"/>
  <c r="CM42" i="61"/>
  <c r="CN42" i="61"/>
  <c r="CO42" i="61"/>
  <c r="CP42" i="61"/>
  <c r="CQ42" i="61"/>
  <c r="CR42" i="61"/>
  <c r="CS42" i="61"/>
  <c r="CT42" i="61"/>
  <c r="CU42" i="61"/>
  <c r="CV42" i="61"/>
  <c r="CW42" i="61"/>
  <c r="CX42" i="61"/>
  <c r="CY42" i="61"/>
  <c r="CZ42" i="61"/>
  <c r="DA42" i="61"/>
  <c r="DB42" i="61"/>
  <c r="DC42" i="61"/>
  <c r="DD42" i="61"/>
  <c r="DE42" i="61"/>
  <c r="DF42" i="61"/>
  <c r="DG42" i="61"/>
  <c r="DH42" i="61"/>
  <c r="DI42" i="61"/>
  <c r="DJ42" i="61"/>
  <c r="DK42" i="61"/>
  <c r="DL42" i="61"/>
  <c r="DM42" i="61"/>
  <c r="DN42" i="61"/>
  <c r="DO42" i="61"/>
  <c r="DP42" i="61"/>
  <c r="DQ42" i="61"/>
  <c r="DR42" i="61"/>
  <c r="DS42" i="61"/>
  <c r="DT42" i="61"/>
  <c r="DU42" i="61"/>
  <c r="DV42" i="61"/>
  <c r="DW42" i="61"/>
  <c r="DX42" i="61"/>
  <c r="DY42" i="61"/>
  <c r="DZ42" i="61"/>
  <c r="EA42" i="61"/>
  <c r="EB42" i="61"/>
  <c r="EC42" i="61"/>
  <c r="ED42" i="61"/>
  <c r="EE42" i="61"/>
  <c r="EF42" i="61"/>
  <c r="EG42" i="61"/>
  <c r="EH42" i="61"/>
  <c r="EI42" i="61"/>
  <c r="EJ42" i="61"/>
  <c r="EK42" i="61"/>
  <c r="EL42" i="61"/>
  <c r="EM42" i="61"/>
  <c r="EN42" i="61"/>
  <c r="EO42" i="61"/>
  <c r="EP42" i="61"/>
  <c r="EQ42" i="61"/>
  <c r="ER42" i="61"/>
  <c r="ES42" i="61"/>
  <c r="ET42" i="61"/>
  <c r="EU42" i="61"/>
  <c r="EV42" i="61"/>
  <c r="EW42" i="61"/>
  <c r="EX42" i="61"/>
  <c r="EY42" i="61"/>
  <c r="EZ42" i="61"/>
  <c r="FB42" i="61"/>
  <c r="FC42" i="61"/>
  <c r="FE42" i="61"/>
  <c r="FG42" i="61"/>
  <c r="FH42" i="61"/>
  <c r="FJ42" i="61"/>
  <c r="FL42" i="61"/>
  <c r="FM42" i="61"/>
  <c r="D43" i="61"/>
  <c r="E43" i="61"/>
  <c r="F43" i="61"/>
  <c r="G43" i="61"/>
  <c r="H43" i="61"/>
  <c r="I43" i="61"/>
  <c r="J43" i="61"/>
  <c r="K43" i="61"/>
  <c r="L43" i="61"/>
  <c r="M43" i="61"/>
  <c r="N43" i="61"/>
  <c r="O43" i="61"/>
  <c r="P43" i="61"/>
  <c r="Q43" i="61"/>
  <c r="R43" i="61"/>
  <c r="S43" i="61"/>
  <c r="T43" i="61"/>
  <c r="U43" i="61"/>
  <c r="V43" i="61"/>
  <c r="W43" i="61"/>
  <c r="X43" i="61"/>
  <c r="Y43" i="61"/>
  <c r="Z43" i="61"/>
  <c r="AA43" i="61"/>
  <c r="AB43" i="61"/>
  <c r="AC43" i="61"/>
  <c r="AD43" i="61"/>
  <c r="AE43" i="61"/>
  <c r="AF43" i="61"/>
  <c r="AG43" i="61"/>
  <c r="AH43" i="61"/>
  <c r="AI43" i="61"/>
  <c r="AJ43" i="61"/>
  <c r="AK43" i="61"/>
  <c r="AL43" i="61"/>
  <c r="AM43" i="61"/>
  <c r="AN43" i="61"/>
  <c r="AO43" i="61"/>
  <c r="AP43" i="61"/>
  <c r="AQ43" i="61"/>
  <c r="AR43" i="61"/>
  <c r="AS43" i="61"/>
  <c r="AT43" i="61"/>
  <c r="AU43" i="61"/>
  <c r="AV43" i="61"/>
  <c r="AW43" i="61"/>
  <c r="AX43" i="61"/>
  <c r="AY43" i="61"/>
  <c r="AZ43" i="61"/>
  <c r="BA43" i="61"/>
  <c r="BB43" i="61"/>
  <c r="BC43" i="61"/>
  <c r="BD43" i="61"/>
  <c r="BE43" i="61"/>
  <c r="BF43" i="61"/>
  <c r="BG43" i="61"/>
  <c r="BH43" i="61"/>
  <c r="BI43" i="61"/>
  <c r="BJ43" i="61"/>
  <c r="BK43" i="61"/>
  <c r="BL43" i="61"/>
  <c r="BM43" i="61"/>
  <c r="BN43" i="61"/>
  <c r="BO43" i="61"/>
  <c r="BP43" i="61"/>
  <c r="BQ43" i="61"/>
  <c r="BR43" i="61"/>
  <c r="BS43" i="61"/>
  <c r="BT43" i="61"/>
  <c r="BU43" i="61"/>
  <c r="BV43" i="61"/>
  <c r="BW43" i="61"/>
  <c r="BX43" i="61"/>
  <c r="BY43" i="61"/>
  <c r="BZ43" i="61"/>
  <c r="CA43" i="61"/>
  <c r="CB43" i="61"/>
  <c r="CC43" i="61"/>
  <c r="CD43" i="61"/>
  <c r="CE43" i="61"/>
  <c r="CF43" i="61"/>
  <c r="CG43" i="61"/>
  <c r="CH43" i="61"/>
  <c r="CI43" i="61"/>
  <c r="CJ43" i="61"/>
  <c r="CK43" i="61"/>
  <c r="CL43" i="61"/>
  <c r="CM43" i="61"/>
  <c r="CN43" i="61"/>
  <c r="CO43" i="61"/>
  <c r="CP43" i="61"/>
  <c r="CQ43" i="61"/>
  <c r="CR43" i="61"/>
  <c r="CS43" i="61"/>
  <c r="CT43" i="61"/>
  <c r="CU43" i="61"/>
  <c r="CV43" i="61"/>
  <c r="CW43" i="61"/>
  <c r="CX43" i="61"/>
  <c r="CY43" i="61"/>
  <c r="CZ43" i="61"/>
  <c r="DA43" i="61"/>
  <c r="DB43" i="61"/>
  <c r="DC43" i="61"/>
  <c r="DD43" i="61"/>
  <c r="DE43" i="61"/>
  <c r="DF43" i="61"/>
  <c r="DG43" i="61"/>
  <c r="DH43" i="61"/>
  <c r="DI43" i="61"/>
  <c r="DJ43" i="61"/>
  <c r="DK43" i="61"/>
  <c r="DL43" i="61"/>
  <c r="DM43" i="61"/>
  <c r="DN43" i="61"/>
  <c r="DO43" i="61"/>
  <c r="DP43" i="61"/>
  <c r="DQ43" i="61"/>
  <c r="DR43" i="61"/>
  <c r="DS43" i="61"/>
  <c r="DT43" i="61"/>
  <c r="DU43" i="61"/>
  <c r="DV43" i="61"/>
  <c r="DW43" i="61"/>
  <c r="DX43" i="61"/>
  <c r="DY43" i="61"/>
  <c r="DZ43" i="61"/>
  <c r="EA43" i="61"/>
  <c r="EB43" i="61"/>
  <c r="EC43" i="61"/>
  <c r="ED43" i="61"/>
  <c r="EE43" i="61"/>
  <c r="EF43" i="61"/>
  <c r="EG43" i="61"/>
  <c r="EH43" i="61"/>
  <c r="EI43" i="61"/>
  <c r="EJ43" i="61"/>
  <c r="EK43" i="61"/>
  <c r="EL43" i="61"/>
  <c r="EM43" i="61"/>
  <c r="EN43" i="61"/>
  <c r="EO43" i="61"/>
  <c r="EP43" i="61"/>
  <c r="EQ43" i="61"/>
  <c r="ER43" i="61"/>
  <c r="ES43" i="61"/>
  <c r="ET43" i="61"/>
  <c r="EU43" i="61"/>
  <c r="EV43" i="61"/>
  <c r="EW43" i="61"/>
  <c r="EX43" i="61"/>
  <c r="EY43" i="61"/>
  <c r="EZ43" i="61"/>
  <c r="FB43" i="61"/>
  <c r="FC43" i="61"/>
  <c r="FE43" i="61"/>
  <c r="FG43" i="61"/>
  <c r="FH43" i="61"/>
  <c r="FJ43" i="61"/>
  <c r="FL43" i="61"/>
  <c r="FM43" i="61"/>
  <c r="D44" i="61"/>
  <c r="E44" i="61"/>
  <c r="F44" i="61"/>
  <c r="G44" i="61"/>
  <c r="H44" i="61"/>
  <c r="I44" i="61"/>
  <c r="J44" i="61"/>
  <c r="K44" i="61"/>
  <c r="L44" i="61"/>
  <c r="M44" i="61"/>
  <c r="N44" i="61"/>
  <c r="O44" i="61"/>
  <c r="P44" i="61"/>
  <c r="Q44" i="61"/>
  <c r="R44" i="61"/>
  <c r="S44" i="61"/>
  <c r="T44" i="61"/>
  <c r="U44" i="61"/>
  <c r="V44" i="61"/>
  <c r="W44" i="61"/>
  <c r="X44" i="61"/>
  <c r="Y44" i="61"/>
  <c r="Z44" i="61"/>
  <c r="AA44" i="61"/>
  <c r="AB44" i="61"/>
  <c r="AC44" i="61"/>
  <c r="AD44" i="61"/>
  <c r="AE44" i="61"/>
  <c r="AF44" i="61"/>
  <c r="AG44" i="61"/>
  <c r="AH44" i="61"/>
  <c r="AI44" i="61"/>
  <c r="AJ44" i="61"/>
  <c r="AK44" i="61"/>
  <c r="AL44" i="61"/>
  <c r="AM44" i="61"/>
  <c r="AN44" i="61"/>
  <c r="AO44" i="61"/>
  <c r="AP44" i="61"/>
  <c r="AQ44" i="61"/>
  <c r="AR44" i="61"/>
  <c r="AS44" i="61"/>
  <c r="AT44" i="61"/>
  <c r="AU44" i="61"/>
  <c r="AV44" i="61"/>
  <c r="AW44" i="61"/>
  <c r="AX44" i="61"/>
  <c r="AY44" i="61"/>
  <c r="AZ44" i="61"/>
  <c r="BA44" i="61"/>
  <c r="BB44" i="61"/>
  <c r="BC44" i="61"/>
  <c r="BD44" i="61"/>
  <c r="BE44" i="61"/>
  <c r="BF44" i="61"/>
  <c r="BG44" i="61"/>
  <c r="BH44" i="61"/>
  <c r="BI44" i="61"/>
  <c r="BJ44" i="61"/>
  <c r="BK44" i="61"/>
  <c r="BL44" i="61"/>
  <c r="BM44" i="61"/>
  <c r="BN44" i="61"/>
  <c r="BO44" i="61"/>
  <c r="BP44" i="61"/>
  <c r="BQ44" i="61"/>
  <c r="BR44" i="61"/>
  <c r="BS44" i="61"/>
  <c r="BT44" i="61"/>
  <c r="BU44" i="61"/>
  <c r="BV44" i="61"/>
  <c r="BW44" i="61"/>
  <c r="BX44" i="61"/>
  <c r="BY44" i="61"/>
  <c r="BZ44" i="61"/>
  <c r="CA44" i="61"/>
  <c r="CB44" i="61"/>
  <c r="CC44" i="61"/>
  <c r="CD44" i="61"/>
  <c r="CE44" i="61"/>
  <c r="CF44" i="61"/>
  <c r="CG44" i="61"/>
  <c r="CH44" i="61"/>
  <c r="CI44" i="61"/>
  <c r="CJ44" i="61"/>
  <c r="CK44" i="61"/>
  <c r="CL44" i="61"/>
  <c r="CM44" i="61"/>
  <c r="CN44" i="61"/>
  <c r="CO44" i="61"/>
  <c r="CP44" i="61"/>
  <c r="CQ44" i="61"/>
  <c r="CR44" i="61"/>
  <c r="CS44" i="61"/>
  <c r="CT44" i="61"/>
  <c r="CU44" i="61"/>
  <c r="CV44" i="61"/>
  <c r="CW44" i="61"/>
  <c r="CX44" i="61"/>
  <c r="CY44" i="61"/>
  <c r="CZ44" i="61"/>
  <c r="DA44" i="61"/>
  <c r="DB44" i="61"/>
  <c r="DC44" i="61"/>
  <c r="DD44" i="61"/>
  <c r="DE44" i="61"/>
  <c r="DF44" i="61"/>
  <c r="DG44" i="61"/>
  <c r="DH44" i="61"/>
  <c r="DI44" i="61"/>
  <c r="DJ44" i="61"/>
  <c r="DK44" i="61"/>
  <c r="DL44" i="61"/>
  <c r="DM44" i="61"/>
  <c r="DN44" i="61"/>
  <c r="DO44" i="61"/>
  <c r="DP44" i="61"/>
  <c r="DQ44" i="61"/>
  <c r="DR44" i="61"/>
  <c r="DS44" i="61"/>
  <c r="DT44" i="61"/>
  <c r="DU44" i="61"/>
  <c r="DV44" i="61"/>
  <c r="DW44" i="61"/>
  <c r="DX44" i="61"/>
  <c r="DY44" i="61"/>
  <c r="DZ44" i="61"/>
  <c r="EA44" i="61"/>
  <c r="EB44" i="61"/>
  <c r="EC44" i="61"/>
  <c r="ED44" i="61"/>
  <c r="EE44" i="61"/>
  <c r="EF44" i="61"/>
  <c r="EG44" i="61"/>
  <c r="EH44" i="61"/>
  <c r="EI44" i="61"/>
  <c r="EJ44" i="61"/>
  <c r="EK44" i="61"/>
  <c r="EL44" i="61"/>
  <c r="EM44" i="61"/>
  <c r="EN44" i="61"/>
  <c r="EO44" i="61"/>
  <c r="EP44" i="61"/>
  <c r="EQ44" i="61"/>
  <c r="ER44" i="61"/>
  <c r="ES44" i="61"/>
  <c r="ET44" i="61"/>
  <c r="EU44" i="61"/>
  <c r="EV44" i="61"/>
  <c r="EW44" i="61"/>
  <c r="EX44" i="61"/>
  <c r="EY44" i="61"/>
  <c r="EZ44" i="61"/>
  <c r="FB44" i="61"/>
  <c r="FC44" i="61"/>
  <c r="FE44" i="61"/>
  <c r="FG44" i="61"/>
  <c r="FH44" i="61"/>
  <c r="FJ44" i="61"/>
  <c r="FL44" i="61"/>
  <c r="FM44" i="61"/>
  <c r="D45" i="61"/>
  <c r="E45" i="61"/>
  <c r="F45" i="61"/>
  <c r="G45" i="61"/>
  <c r="H45" i="61"/>
  <c r="I45" i="61"/>
  <c r="J45" i="61"/>
  <c r="K45" i="61"/>
  <c r="L45" i="61"/>
  <c r="M45" i="61"/>
  <c r="N45" i="61"/>
  <c r="O45" i="61"/>
  <c r="P45" i="61"/>
  <c r="Q45" i="61"/>
  <c r="R45" i="61"/>
  <c r="S45" i="61"/>
  <c r="T45" i="61"/>
  <c r="U45" i="61"/>
  <c r="V45" i="61"/>
  <c r="W45" i="61"/>
  <c r="X45" i="61"/>
  <c r="Y45" i="61"/>
  <c r="Z45" i="61"/>
  <c r="AA45" i="61"/>
  <c r="AB45" i="61"/>
  <c r="AC45" i="61"/>
  <c r="AD45" i="61"/>
  <c r="AE45" i="61"/>
  <c r="AF45" i="61"/>
  <c r="AG45" i="61"/>
  <c r="AH45" i="61"/>
  <c r="AI45" i="61"/>
  <c r="AJ45" i="61"/>
  <c r="AK45" i="61"/>
  <c r="AL45" i="61"/>
  <c r="AM45" i="61"/>
  <c r="AN45" i="61"/>
  <c r="AO45" i="61"/>
  <c r="AP45" i="61"/>
  <c r="AQ45" i="61"/>
  <c r="AR45" i="61"/>
  <c r="AS45" i="61"/>
  <c r="AT45" i="61"/>
  <c r="AU45" i="61"/>
  <c r="AV45" i="61"/>
  <c r="AW45" i="61"/>
  <c r="AX45" i="61"/>
  <c r="AY45" i="61"/>
  <c r="AZ45" i="61"/>
  <c r="BA45" i="61"/>
  <c r="BB45" i="61"/>
  <c r="BC45" i="61"/>
  <c r="BD45" i="61"/>
  <c r="BE45" i="61"/>
  <c r="BF45" i="61"/>
  <c r="BG45" i="61"/>
  <c r="BH45" i="61"/>
  <c r="BI45" i="61"/>
  <c r="BJ45" i="61"/>
  <c r="BK45" i="61"/>
  <c r="BL45" i="61"/>
  <c r="BM45" i="61"/>
  <c r="BN45" i="61"/>
  <c r="BO45" i="61"/>
  <c r="BP45" i="61"/>
  <c r="BQ45" i="61"/>
  <c r="BR45" i="61"/>
  <c r="BS45" i="61"/>
  <c r="BT45" i="61"/>
  <c r="BU45" i="61"/>
  <c r="BV45" i="61"/>
  <c r="BW45" i="61"/>
  <c r="BX45" i="61"/>
  <c r="BY45" i="61"/>
  <c r="BZ45" i="61"/>
  <c r="CA45" i="61"/>
  <c r="CB45" i="61"/>
  <c r="CC45" i="61"/>
  <c r="CD45" i="61"/>
  <c r="CE45" i="61"/>
  <c r="CF45" i="61"/>
  <c r="CG45" i="61"/>
  <c r="CH45" i="61"/>
  <c r="CI45" i="61"/>
  <c r="CJ45" i="61"/>
  <c r="CK45" i="61"/>
  <c r="CL45" i="61"/>
  <c r="CM45" i="61"/>
  <c r="CN45" i="61"/>
  <c r="CO45" i="61"/>
  <c r="CP45" i="61"/>
  <c r="CQ45" i="61"/>
  <c r="CR45" i="61"/>
  <c r="CS45" i="61"/>
  <c r="CT45" i="61"/>
  <c r="CU45" i="61"/>
  <c r="CV45" i="61"/>
  <c r="CW45" i="61"/>
  <c r="CX45" i="61"/>
  <c r="CY45" i="61"/>
  <c r="CZ45" i="61"/>
  <c r="DA45" i="61"/>
  <c r="DB45" i="61"/>
  <c r="DC45" i="61"/>
  <c r="DD45" i="61"/>
  <c r="DE45" i="61"/>
  <c r="DF45" i="61"/>
  <c r="DG45" i="61"/>
  <c r="DH45" i="61"/>
  <c r="DI45" i="61"/>
  <c r="DJ45" i="61"/>
  <c r="DK45" i="61"/>
  <c r="DL45" i="61"/>
  <c r="DM45" i="61"/>
  <c r="DN45" i="61"/>
  <c r="DO45" i="61"/>
  <c r="DP45" i="61"/>
  <c r="DQ45" i="61"/>
  <c r="DR45" i="61"/>
  <c r="DS45" i="61"/>
  <c r="DT45" i="61"/>
  <c r="DU45" i="61"/>
  <c r="DV45" i="61"/>
  <c r="DW45" i="61"/>
  <c r="DX45" i="61"/>
  <c r="DY45" i="61"/>
  <c r="DZ45" i="61"/>
  <c r="EA45" i="61"/>
  <c r="EB45" i="61"/>
  <c r="EC45" i="61"/>
  <c r="ED45" i="61"/>
  <c r="EE45" i="61"/>
  <c r="EF45" i="61"/>
  <c r="EG45" i="61"/>
  <c r="EH45" i="61"/>
  <c r="EI45" i="61"/>
  <c r="EJ45" i="61"/>
  <c r="EK45" i="61"/>
  <c r="EL45" i="61"/>
  <c r="EM45" i="61"/>
  <c r="EN45" i="61"/>
  <c r="EO45" i="61"/>
  <c r="EP45" i="61"/>
  <c r="EQ45" i="61"/>
  <c r="ER45" i="61"/>
  <c r="ES45" i="61"/>
  <c r="ET45" i="61"/>
  <c r="EU45" i="61"/>
  <c r="EV45" i="61"/>
  <c r="EW45" i="61"/>
  <c r="EX45" i="61"/>
  <c r="EY45" i="61"/>
  <c r="EZ45" i="61"/>
  <c r="FB45" i="61"/>
  <c r="FC45" i="61"/>
  <c r="FE45" i="61"/>
  <c r="FG45" i="61"/>
  <c r="FH45" i="61"/>
  <c r="FJ45" i="61"/>
  <c r="FL45" i="61"/>
  <c r="FM45" i="61"/>
  <c r="D46" i="61"/>
  <c r="E46" i="61"/>
  <c r="F46" i="61"/>
  <c r="G46" i="61"/>
  <c r="H46" i="61"/>
  <c r="I46" i="61"/>
  <c r="J46" i="61"/>
  <c r="K46" i="61"/>
  <c r="L46" i="61"/>
  <c r="M46" i="61"/>
  <c r="N46" i="61"/>
  <c r="O46" i="61"/>
  <c r="P46" i="61"/>
  <c r="Q46" i="61"/>
  <c r="R46" i="61"/>
  <c r="S46" i="61"/>
  <c r="T46" i="61"/>
  <c r="U46" i="61"/>
  <c r="V46" i="61"/>
  <c r="W46" i="61"/>
  <c r="X46" i="61"/>
  <c r="Y46" i="61"/>
  <c r="Z46" i="61"/>
  <c r="AA46" i="61"/>
  <c r="AB46" i="61"/>
  <c r="AC46" i="61"/>
  <c r="AD46" i="61"/>
  <c r="AE46" i="61"/>
  <c r="AF46" i="61"/>
  <c r="AG46" i="61"/>
  <c r="AH46" i="61"/>
  <c r="AI46" i="61"/>
  <c r="AJ46" i="61"/>
  <c r="AK46" i="61"/>
  <c r="AL46" i="61"/>
  <c r="AM46" i="61"/>
  <c r="AN46" i="61"/>
  <c r="AO46" i="61"/>
  <c r="AP46" i="61"/>
  <c r="AQ46" i="61"/>
  <c r="AR46" i="61"/>
  <c r="AS46" i="61"/>
  <c r="AT46" i="61"/>
  <c r="AU46" i="61"/>
  <c r="AV46" i="61"/>
  <c r="AW46" i="61"/>
  <c r="AX46" i="61"/>
  <c r="AY46" i="61"/>
  <c r="AZ46" i="61"/>
  <c r="BA46" i="61"/>
  <c r="BB46" i="61"/>
  <c r="BC46" i="61"/>
  <c r="BD46" i="61"/>
  <c r="BE46" i="61"/>
  <c r="BF46" i="61"/>
  <c r="BG46" i="61"/>
  <c r="BH46" i="61"/>
  <c r="BI46" i="61"/>
  <c r="BJ46" i="61"/>
  <c r="BK46" i="61"/>
  <c r="BL46" i="61"/>
  <c r="BM46" i="61"/>
  <c r="BN46" i="61"/>
  <c r="BO46" i="61"/>
  <c r="BP46" i="61"/>
  <c r="BQ46" i="61"/>
  <c r="BR46" i="61"/>
  <c r="BS46" i="61"/>
  <c r="BT46" i="61"/>
  <c r="BU46" i="61"/>
  <c r="BV46" i="61"/>
  <c r="BW46" i="61"/>
  <c r="BX46" i="61"/>
  <c r="BY46" i="61"/>
  <c r="BZ46" i="61"/>
  <c r="CA46" i="61"/>
  <c r="CB46" i="61"/>
  <c r="CC46" i="61"/>
  <c r="CD46" i="61"/>
  <c r="CE46" i="61"/>
  <c r="CF46" i="61"/>
  <c r="CG46" i="61"/>
  <c r="CH46" i="61"/>
  <c r="CI46" i="61"/>
  <c r="CJ46" i="61"/>
  <c r="CK46" i="61"/>
  <c r="CL46" i="61"/>
  <c r="CM46" i="61"/>
  <c r="CN46" i="61"/>
  <c r="CO46" i="61"/>
  <c r="CP46" i="61"/>
  <c r="CQ46" i="61"/>
  <c r="CR46" i="61"/>
  <c r="CS46" i="61"/>
  <c r="CT46" i="61"/>
  <c r="CU46" i="61"/>
  <c r="CV46" i="61"/>
  <c r="CW46" i="61"/>
  <c r="CX46" i="61"/>
  <c r="CY46" i="61"/>
  <c r="CZ46" i="61"/>
  <c r="DA46" i="61"/>
  <c r="DB46" i="61"/>
  <c r="DC46" i="61"/>
  <c r="DD46" i="61"/>
  <c r="DE46" i="61"/>
  <c r="DF46" i="61"/>
  <c r="DG46" i="61"/>
  <c r="DH46" i="61"/>
  <c r="DI46" i="61"/>
  <c r="DJ46" i="61"/>
  <c r="DK46" i="61"/>
  <c r="DL46" i="61"/>
  <c r="DM46" i="61"/>
  <c r="DN46" i="61"/>
  <c r="DO46" i="61"/>
  <c r="DP46" i="61"/>
  <c r="DQ46" i="61"/>
  <c r="DR46" i="61"/>
  <c r="DS46" i="61"/>
  <c r="DT46" i="61"/>
  <c r="DU46" i="61"/>
  <c r="DV46" i="61"/>
  <c r="DW46" i="61"/>
  <c r="DX46" i="61"/>
  <c r="DY46" i="61"/>
  <c r="DZ46" i="61"/>
  <c r="EA46" i="61"/>
  <c r="EB46" i="61"/>
  <c r="EC46" i="61"/>
  <c r="ED46" i="61"/>
  <c r="EE46" i="61"/>
  <c r="EF46" i="61"/>
  <c r="EG46" i="61"/>
  <c r="EH46" i="61"/>
  <c r="EI46" i="61"/>
  <c r="EJ46" i="61"/>
  <c r="EK46" i="61"/>
  <c r="EL46" i="61"/>
  <c r="EM46" i="61"/>
  <c r="EN46" i="61"/>
  <c r="EO46" i="61"/>
  <c r="EP46" i="61"/>
  <c r="EQ46" i="61"/>
  <c r="ER46" i="61"/>
  <c r="ES46" i="61"/>
  <c r="ET46" i="61"/>
  <c r="EU46" i="61"/>
  <c r="EV46" i="61"/>
  <c r="EW46" i="61"/>
  <c r="EX46" i="61"/>
  <c r="EY46" i="61"/>
  <c r="EZ46" i="61"/>
  <c r="FB46" i="61"/>
  <c r="FC46" i="61"/>
  <c r="FE46" i="61"/>
  <c r="FG46" i="61"/>
  <c r="FH46" i="61"/>
  <c r="FJ46" i="61"/>
  <c r="FL46" i="61"/>
  <c r="FM46" i="61"/>
  <c r="D47" i="61"/>
  <c r="E47" i="61"/>
  <c r="F47" i="61"/>
  <c r="G47" i="61"/>
  <c r="H47" i="61"/>
  <c r="I47" i="61"/>
  <c r="J47" i="61"/>
  <c r="K47" i="61"/>
  <c r="L47" i="61"/>
  <c r="M47" i="61"/>
  <c r="N47" i="61"/>
  <c r="O47" i="61"/>
  <c r="P47" i="61"/>
  <c r="Q47" i="61"/>
  <c r="R47" i="61"/>
  <c r="S47" i="61"/>
  <c r="T47" i="61"/>
  <c r="U47" i="61"/>
  <c r="V47" i="61"/>
  <c r="W47" i="61"/>
  <c r="X47" i="61"/>
  <c r="Y47" i="61"/>
  <c r="Z47" i="61"/>
  <c r="AA47" i="61"/>
  <c r="AB47" i="61"/>
  <c r="AC47" i="61"/>
  <c r="AD47" i="61"/>
  <c r="AE47" i="61"/>
  <c r="AF47" i="61"/>
  <c r="AG47" i="61"/>
  <c r="AH47" i="61"/>
  <c r="AI47" i="61"/>
  <c r="AJ47" i="61"/>
  <c r="AK47" i="61"/>
  <c r="AL47" i="61"/>
  <c r="AM47" i="61"/>
  <c r="AN47" i="61"/>
  <c r="AO47" i="61"/>
  <c r="AP47" i="61"/>
  <c r="AQ47" i="61"/>
  <c r="AR47" i="61"/>
  <c r="AS47" i="61"/>
  <c r="AT47" i="61"/>
  <c r="AU47" i="61"/>
  <c r="AV47" i="61"/>
  <c r="AW47" i="61"/>
  <c r="AX47" i="61"/>
  <c r="AY47" i="61"/>
  <c r="AZ47" i="61"/>
  <c r="BA47" i="61"/>
  <c r="BB47" i="61"/>
  <c r="BC47" i="61"/>
  <c r="BD47" i="61"/>
  <c r="BE47" i="61"/>
  <c r="BF47" i="61"/>
  <c r="BG47" i="61"/>
  <c r="BH47" i="61"/>
  <c r="BI47" i="61"/>
  <c r="BJ47" i="61"/>
  <c r="BK47" i="61"/>
  <c r="BL47" i="61"/>
  <c r="BM47" i="61"/>
  <c r="BN47" i="61"/>
  <c r="BO47" i="61"/>
  <c r="BP47" i="61"/>
  <c r="BQ47" i="61"/>
  <c r="BR47" i="61"/>
  <c r="BS47" i="61"/>
  <c r="BT47" i="61"/>
  <c r="BU47" i="61"/>
  <c r="BV47" i="61"/>
  <c r="BW47" i="61"/>
  <c r="BX47" i="61"/>
  <c r="BY47" i="61"/>
  <c r="BZ47" i="61"/>
  <c r="CA47" i="61"/>
  <c r="CB47" i="61"/>
  <c r="CC47" i="61"/>
  <c r="CD47" i="61"/>
  <c r="CE47" i="61"/>
  <c r="CF47" i="61"/>
  <c r="CG47" i="61"/>
  <c r="CH47" i="61"/>
  <c r="CI47" i="61"/>
  <c r="CJ47" i="61"/>
  <c r="CK47" i="61"/>
  <c r="CL47" i="61"/>
  <c r="CM47" i="61"/>
  <c r="CN47" i="61"/>
  <c r="CO47" i="61"/>
  <c r="CP47" i="61"/>
  <c r="CQ47" i="61"/>
  <c r="CR47" i="61"/>
  <c r="CS47" i="61"/>
  <c r="CT47" i="61"/>
  <c r="CU47" i="61"/>
  <c r="CV47" i="61"/>
  <c r="CW47" i="61"/>
  <c r="CX47" i="61"/>
  <c r="CY47" i="61"/>
  <c r="CZ47" i="61"/>
  <c r="DA47" i="61"/>
  <c r="DB47" i="61"/>
  <c r="DC47" i="61"/>
  <c r="DD47" i="61"/>
  <c r="DE47" i="61"/>
  <c r="DF47" i="61"/>
  <c r="DG47" i="61"/>
  <c r="DH47" i="61"/>
  <c r="DI47" i="61"/>
  <c r="DJ47" i="61"/>
  <c r="DK47" i="61"/>
  <c r="DL47" i="61"/>
  <c r="DM47" i="61"/>
  <c r="DN47" i="61"/>
  <c r="DO47" i="61"/>
  <c r="DP47" i="61"/>
  <c r="DQ47" i="61"/>
  <c r="DR47" i="61"/>
  <c r="DS47" i="61"/>
  <c r="DT47" i="61"/>
  <c r="DU47" i="61"/>
  <c r="DV47" i="61"/>
  <c r="DW47" i="61"/>
  <c r="DX47" i="61"/>
  <c r="DY47" i="61"/>
  <c r="DZ47" i="61"/>
  <c r="EA47" i="61"/>
  <c r="EB47" i="61"/>
  <c r="EC47" i="61"/>
  <c r="ED47" i="61"/>
  <c r="EE47" i="61"/>
  <c r="EF47" i="61"/>
  <c r="EG47" i="61"/>
  <c r="EH47" i="61"/>
  <c r="EI47" i="61"/>
  <c r="EJ47" i="61"/>
  <c r="EK47" i="61"/>
  <c r="EL47" i="61"/>
  <c r="EM47" i="61"/>
  <c r="EN47" i="61"/>
  <c r="EO47" i="61"/>
  <c r="EP47" i="61"/>
  <c r="EQ47" i="61"/>
  <c r="ER47" i="61"/>
  <c r="ES47" i="61"/>
  <c r="ET47" i="61"/>
  <c r="EU47" i="61"/>
  <c r="EV47" i="61"/>
  <c r="EW47" i="61"/>
  <c r="EX47" i="61"/>
  <c r="EY47" i="61"/>
  <c r="EZ47" i="61"/>
  <c r="FB47" i="61"/>
  <c r="FC47" i="61"/>
  <c r="FE47" i="61"/>
  <c r="FG47" i="61"/>
  <c r="FH47" i="61"/>
  <c r="FJ47" i="61"/>
  <c r="FL47" i="61"/>
  <c r="FM47" i="61"/>
  <c r="D48" i="61"/>
  <c r="E48" i="61"/>
  <c r="F48" i="61"/>
  <c r="G48" i="61"/>
  <c r="H48" i="61"/>
  <c r="I48" i="61"/>
  <c r="J48" i="61"/>
  <c r="K48" i="61"/>
  <c r="L48" i="61"/>
  <c r="M48" i="61"/>
  <c r="N48" i="61"/>
  <c r="O48" i="61"/>
  <c r="P48" i="61"/>
  <c r="Q48" i="61"/>
  <c r="R48" i="61"/>
  <c r="S48" i="61"/>
  <c r="T48" i="61"/>
  <c r="U48" i="61"/>
  <c r="V48" i="61"/>
  <c r="W48" i="61"/>
  <c r="X48" i="61"/>
  <c r="Y48" i="61"/>
  <c r="Z48" i="61"/>
  <c r="AA48" i="61"/>
  <c r="AB48" i="61"/>
  <c r="AC48" i="61"/>
  <c r="AD48" i="61"/>
  <c r="AE48" i="61"/>
  <c r="AF48" i="61"/>
  <c r="AG48" i="61"/>
  <c r="AH48" i="61"/>
  <c r="AI48" i="61"/>
  <c r="AJ48" i="61"/>
  <c r="AK48" i="61"/>
  <c r="AL48" i="61"/>
  <c r="AM48" i="61"/>
  <c r="AN48" i="61"/>
  <c r="AO48" i="61"/>
  <c r="AP48" i="61"/>
  <c r="AQ48" i="61"/>
  <c r="AR48" i="61"/>
  <c r="AS48" i="61"/>
  <c r="AT48" i="61"/>
  <c r="AU48" i="61"/>
  <c r="AV48" i="61"/>
  <c r="AW48" i="61"/>
  <c r="AX48" i="61"/>
  <c r="AY48" i="61"/>
  <c r="AZ48" i="61"/>
  <c r="BA48" i="61"/>
  <c r="BB48" i="61"/>
  <c r="BC48" i="61"/>
  <c r="BD48" i="61"/>
  <c r="BE48" i="61"/>
  <c r="BF48" i="61"/>
  <c r="BG48" i="61"/>
  <c r="BH48" i="61"/>
  <c r="BI48" i="61"/>
  <c r="BJ48" i="61"/>
  <c r="BK48" i="61"/>
  <c r="BL48" i="61"/>
  <c r="BM48" i="61"/>
  <c r="BN48" i="61"/>
  <c r="BO48" i="61"/>
  <c r="BP48" i="61"/>
  <c r="BQ48" i="61"/>
  <c r="BR48" i="61"/>
  <c r="BS48" i="61"/>
  <c r="BT48" i="61"/>
  <c r="BU48" i="61"/>
  <c r="BV48" i="61"/>
  <c r="BW48" i="61"/>
  <c r="BX48" i="61"/>
  <c r="BY48" i="61"/>
  <c r="BZ48" i="61"/>
  <c r="CA48" i="61"/>
  <c r="CB48" i="61"/>
  <c r="CC48" i="61"/>
  <c r="CD48" i="61"/>
  <c r="CE48" i="61"/>
  <c r="CF48" i="61"/>
  <c r="CG48" i="61"/>
  <c r="CH48" i="61"/>
  <c r="CI48" i="61"/>
  <c r="CJ48" i="61"/>
  <c r="CK48" i="61"/>
  <c r="CL48" i="61"/>
  <c r="CM48" i="61"/>
  <c r="CN48" i="61"/>
  <c r="CO48" i="61"/>
  <c r="CP48" i="61"/>
  <c r="CQ48" i="61"/>
  <c r="CR48" i="61"/>
  <c r="CS48" i="61"/>
  <c r="CT48" i="61"/>
  <c r="CU48" i="61"/>
  <c r="CV48" i="61"/>
  <c r="CW48" i="61"/>
  <c r="CX48" i="61"/>
  <c r="CY48" i="61"/>
  <c r="CZ48" i="61"/>
  <c r="DA48" i="61"/>
  <c r="DB48" i="61"/>
  <c r="DC48" i="61"/>
  <c r="DD48" i="61"/>
  <c r="DE48" i="61"/>
  <c r="DF48" i="61"/>
  <c r="DG48" i="61"/>
  <c r="DH48" i="61"/>
  <c r="DI48" i="61"/>
  <c r="DJ48" i="61"/>
  <c r="DK48" i="61"/>
  <c r="DL48" i="61"/>
  <c r="DM48" i="61"/>
  <c r="DN48" i="61"/>
  <c r="DO48" i="61"/>
  <c r="DP48" i="61"/>
  <c r="DQ48" i="61"/>
  <c r="DR48" i="61"/>
  <c r="DS48" i="61"/>
  <c r="DT48" i="61"/>
  <c r="DU48" i="61"/>
  <c r="DV48" i="61"/>
  <c r="DW48" i="61"/>
  <c r="DX48" i="61"/>
  <c r="DY48" i="61"/>
  <c r="DZ48" i="61"/>
  <c r="EA48" i="61"/>
  <c r="EB48" i="61"/>
  <c r="EC48" i="61"/>
  <c r="ED48" i="61"/>
  <c r="EE48" i="61"/>
  <c r="EF48" i="61"/>
  <c r="EG48" i="61"/>
  <c r="EH48" i="61"/>
  <c r="EI48" i="61"/>
  <c r="EJ48" i="61"/>
  <c r="EK48" i="61"/>
  <c r="EL48" i="61"/>
  <c r="EM48" i="61"/>
  <c r="EN48" i="61"/>
  <c r="EO48" i="61"/>
  <c r="EP48" i="61"/>
  <c r="EQ48" i="61"/>
  <c r="ER48" i="61"/>
  <c r="ES48" i="61"/>
  <c r="ET48" i="61"/>
  <c r="EU48" i="61"/>
  <c r="EV48" i="61"/>
  <c r="EW48" i="61"/>
  <c r="EX48" i="61"/>
  <c r="EY48" i="61"/>
  <c r="EZ48" i="61"/>
  <c r="FB48" i="61"/>
  <c r="FC48" i="61"/>
  <c r="FE48" i="61"/>
  <c r="FG48" i="61"/>
  <c r="FH48" i="61"/>
  <c r="FJ48" i="61"/>
  <c r="FL48" i="61"/>
  <c r="FM48" i="61"/>
  <c r="D49" i="61"/>
  <c r="E49" i="61"/>
  <c r="F49" i="61"/>
  <c r="G49" i="61"/>
  <c r="H49" i="61"/>
  <c r="I49" i="61"/>
  <c r="J49" i="61"/>
  <c r="K49" i="61"/>
  <c r="L49" i="61"/>
  <c r="M49" i="61"/>
  <c r="N49" i="61"/>
  <c r="O49" i="61"/>
  <c r="P49" i="61"/>
  <c r="Q49" i="61"/>
  <c r="R49" i="61"/>
  <c r="S49" i="61"/>
  <c r="T49" i="61"/>
  <c r="U49" i="61"/>
  <c r="V49" i="61"/>
  <c r="W49" i="61"/>
  <c r="X49" i="61"/>
  <c r="Y49" i="61"/>
  <c r="Z49" i="61"/>
  <c r="AA49" i="61"/>
  <c r="AB49" i="61"/>
  <c r="AC49" i="61"/>
  <c r="AD49" i="61"/>
  <c r="AE49" i="61"/>
  <c r="AF49" i="61"/>
  <c r="AG49" i="61"/>
  <c r="AH49" i="61"/>
  <c r="AI49" i="61"/>
  <c r="AJ49" i="61"/>
  <c r="AK49" i="61"/>
  <c r="AL49" i="61"/>
  <c r="AM49" i="61"/>
  <c r="AN49" i="61"/>
  <c r="AO49" i="61"/>
  <c r="AP49" i="61"/>
  <c r="AQ49" i="61"/>
  <c r="AR49" i="61"/>
  <c r="AS49" i="61"/>
  <c r="AT49" i="61"/>
  <c r="AU49" i="61"/>
  <c r="AV49" i="61"/>
  <c r="AW49" i="61"/>
  <c r="AX49" i="61"/>
  <c r="AY49" i="61"/>
  <c r="AZ49" i="61"/>
  <c r="BA49" i="61"/>
  <c r="BB49" i="61"/>
  <c r="BC49" i="61"/>
  <c r="BD49" i="61"/>
  <c r="BE49" i="61"/>
  <c r="BF49" i="61"/>
  <c r="BG49" i="61"/>
  <c r="BH49" i="61"/>
  <c r="BI49" i="61"/>
  <c r="BJ49" i="61"/>
  <c r="BK49" i="61"/>
  <c r="BL49" i="61"/>
  <c r="BM49" i="61"/>
  <c r="BN49" i="61"/>
  <c r="BO49" i="61"/>
  <c r="BP49" i="61"/>
  <c r="BQ49" i="61"/>
  <c r="BR49" i="61"/>
  <c r="BS49" i="61"/>
  <c r="BT49" i="61"/>
  <c r="BU49" i="61"/>
  <c r="BV49" i="61"/>
  <c r="BW49" i="61"/>
  <c r="BX49" i="61"/>
  <c r="BY49" i="61"/>
  <c r="BZ49" i="61"/>
  <c r="CA49" i="61"/>
  <c r="CB49" i="61"/>
  <c r="CC49" i="61"/>
  <c r="CD49" i="61"/>
  <c r="CE49" i="61"/>
  <c r="CF49" i="61"/>
  <c r="CG49" i="61"/>
  <c r="CH49" i="61"/>
  <c r="CI49" i="61"/>
  <c r="CJ49" i="61"/>
  <c r="CK49" i="61"/>
  <c r="CL49" i="61"/>
  <c r="CM49" i="61"/>
  <c r="CN49" i="61"/>
  <c r="CO49" i="61"/>
  <c r="CP49" i="61"/>
  <c r="CQ49" i="61"/>
  <c r="CR49" i="61"/>
  <c r="CS49" i="61"/>
  <c r="CT49" i="61"/>
  <c r="CU49" i="61"/>
  <c r="CV49" i="61"/>
  <c r="CW49" i="61"/>
  <c r="CX49" i="61"/>
  <c r="CY49" i="61"/>
  <c r="CZ49" i="61"/>
  <c r="DA49" i="61"/>
  <c r="DB49" i="61"/>
  <c r="DC49" i="61"/>
  <c r="DD49" i="61"/>
  <c r="DE49" i="61"/>
  <c r="DF49" i="61"/>
  <c r="DG49" i="61"/>
  <c r="DH49" i="61"/>
  <c r="DI49" i="61"/>
  <c r="DJ49" i="61"/>
  <c r="DK49" i="61"/>
  <c r="DL49" i="61"/>
  <c r="DM49" i="61"/>
  <c r="DN49" i="61"/>
  <c r="DO49" i="61"/>
  <c r="DP49" i="61"/>
  <c r="DQ49" i="61"/>
  <c r="DR49" i="61"/>
  <c r="DS49" i="61"/>
  <c r="DT49" i="61"/>
  <c r="DU49" i="61"/>
  <c r="DV49" i="61"/>
  <c r="DW49" i="61"/>
  <c r="DX49" i="61"/>
  <c r="DY49" i="61"/>
  <c r="DZ49" i="61"/>
  <c r="EA49" i="61"/>
  <c r="EB49" i="61"/>
  <c r="EC49" i="61"/>
  <c r="ED49" i="61"/>
  <c r="EE49" i="61"/>
  <c r="EF49" i="61"/>
  <c r="EG49" i="61"/>
  <c r="EH49" i="61"/>
  <c r="EI49" i="61"/>
  <c r="EJ49" i="61"/>
  <c r="EK49" i="61"/>
  <c r="EL49" i="61"/>
  <c r="EM49" i="61"/>
  <c r="EN49" i="61"/>
  <c r="EO49" i="61"/>
  <c r="EP49" i="61"/>
  <c r="EQ49" i="61"/>
  <c r="ER49" i="61"/>
  <c r="ES49" i="61"/>
  <c r="ET49" i="61"/>
  <c r="EU49" i="61"/>
  <c r="EV49" i="61"/>
  <c r="EW49" i="61"/>
  <c r="EX49" i="61"/>
  <c r="EY49" i="61"/>
  <c r="EZ49" i="61"/>
  <c r="FB49" i="61"/>
  <c r="FC49" i="61"/>
  <c r="FE49" i="61"/>
  <c r="FG49" i="61"/>
  <c r="FH49" i="61"/>
  <c r="FJ49" i="61"/>
  <c r="FL49" i="61"/>
  <c r="FM49" i="61"/>
  <c r="D50" i="61"/>
  <c r="E50" i="61"/>
  <c r="F50" i="61"/>
  <c r="G50" i="61"/>
  <c r="H50" i="61"/>
  <c r="I50" i="61"/>
  <c r="J50" i="61"/>
  <c r="K50" i="61"/>
  <c r="L50" i="61"/>
  <c r="M50" i="61"/>
  <c r="N50" i="61"/>
  <c r="O50" i="61"/>
  <c r="P50" i="61"/>
  <c r="Q50" i="61"/>
  <c r="R50" i="61"/>
  <c r="S50" i="61"/>
  <c r="T50" i="61"/>
  <c r="U50" i="61"/>
  <c r="V50" i="61"/>
  <c r="W50" i="61"/>
  <c r="X50" i="61"/>
  <c r="Y50" i="61"/>
  <c r="Z50" i="61"/>
  <c r="AA50" i="61"/>
  <c r="AB50" i="61"/>
  <c r="AC50" i="61"/>
  <c r="AD50" i="61"/>
  <c r="AE50" i="61"/>
  <c r="AF50" i="61"/>
  <c r="AG50" i="61"/>
  <c r="AH50" i="61"/>
  <c r="AI50" i="61"/>
  <c r="AJ50" i="61"/>
  <c r="AK50" i="61"/>
  <c r="AL50" i="61"/>
  <c r="AM50" i="61"/>
  <c r="AN50" i="61"/>
  <c r="AO50" i="61"/>
  <c r="AP50" i="61"/>
  <c r="AQ50" i="61"/>
  <c r="AR50" i="61"/>
  <c r="AS50" i="61"/>
  <c r="AT50" i="61"/>
  <c r="AU50" i="61"/>
  <c r="AV50" i="61"/>
  <c r="AW50" i="61"/>
  <c r="AX50" i="61"/>
  <c r="AY50" i="61"/>
  <c r="AZ50" i="61"/>
  <c r="BA50" i="61"/>
  <c r="BB50" i="61"/>
  <c r="BC50" i="61"/>
  <c r="BD50" i="61"/>
  <c r="BE50" i="61"/>
  <c r="BF50" i="61"/>
  <c r="BG50" i="61"/>
  <c r="BH50" i="61"/>
  <c r="BI50" i="61"/>
  <c r="BJ50" i="61"/>
  <c r="BK50" i="61"/>
  <c r="BL50" i="61"/>
  <c r="BM50" i="61"/>
  <c r="BN50" i="61"/>
  <c r="BO50" i="61"/>
  <c r="BP50" i="61"/>
  <c r="BQ50" i="61"/>
  <c r="BR50" i="61"/>
  <c r="BS50" i="61"/>
  <c r="BT50" i="61"/>
  <c r="BU50" i="61"/>
  <c r="BV50" i="61"/>
  <c r="BW50" i="61"/>
  <c r="BX50" i="61"/>
  <c r="BY50" i="61"/>
  <c r="BZ50" i="61"/>
  <c r="CA50" i="61"/>
  <c r="CB50" i="61"/>
  <c r="CC50" i="61"/>
  <c r="CD50" i="61"/>
  <c r="CE50" i="61"/>
  <c r="CF50" i="61"/>
  <c r="CG50" i="61"/>
  <c r="CH50" i="61"/>
  <c r="CI50" i="61"/>
  <c r="CJ50" i="61"/>
  <c r="CK50" i="61"/>
  <c r="CL50" i="61"/>
  <c r="CM50" i="61"/>
  <c r="CN50" i="61"/>
  <c r="CO50" i="61"/>
  <c r="CP50" i="61"/>
  <c r="CQ50" i="61"/>
  <c r="CR50" i="61"/>
  <c r="CS50" i="61"/>
  <c r="CT50" i="61"/>
  <c r="CU50" i="61"/>
  <c r="CV50" i="61"/>
  <c r="CW50" i="61"/>
  <c r="CX50" i="61"/>
  <c r="CY50" i="61"/>
  <c r="CZ50" i="61"/>
  <c r="DA50" i="61"/>
  <c r="DB50" i="61"/>
  <c r="DC50" i="61"/>
  <c r="DD50" i="61"/>
  <c r="DE50" i="61"/>
  <c r="DF50" i="61"/>
  <c r="DG50" i="61"/>
  <c r="DH50" i="61"/>
  <c r="DI50" i="61"/>
  <c r="DJ50" i="61"/>
  <c r="DK50" i="61"/>
  <c r="DL50" i="61"/>
  <c r="DM50" i="61"/>
  <c r="DN50" i="61"/>
  <c r="DO50" i="61"/>
  <c r="DP50" i="61"/>
  <c r="DQ50" i="61"/>
  <c r="DR50" i="61"/>
  <c r="DS50" i="61"/>
  <c r="DT50" i="61"/>
  <c r="DU50" i="61"/>
  <c r="DV50" i="61"/>
  <c r="DW50" i="61"/>
  <c r="DX50" i="61"/>
  <c r="DY50" i="61"/>
  <c r="DZ50" i="61"/>
  <c r="EA50" i="61"/>
  <c r="EB50" i="61"/>
  <c r="EC50" i="61"/>
  <c r="ED50" i="61"/>
  <c r="EE50" i="61"/>
  <c r="EF50" i="61"/>
  <c r="EG50" i="61"/>
  <c r="EH50" i="61"/>
  <c r="EI50" i="61"/>
  <c r="EJ50" i="61"/>
  <c r="EK50" i="61"/>
  <c r="EL50" i="61"/>
  <c r="EM50" i="61"/>
  <c r="EN50" i="61"/>
  <c r="EO50" i="61"/>
  <c r="EP50" i="61"/>
  <c r="EQ50" i="61"/>
  <c r="ER50" i="61"/>
  <c r="ES50" i="61"/>
  <c r="ET50" i="61"/>
  <c r="EU50" i="61"/>
  <c r="EV50" i="61"/>
  <c r="EW50" i="61"/>
  <c r="EX50" i="61"/>
  <c r="EY50" i="61"/>
  <c r="EZ50" i="61"/>
  <c r="FB50" i="61"/>
  <c r="FC50" i="61"/>
  <c r="FE50" i="61"/>
  <c r="FG50" i="61"/>
  <c r="FH50" i="61"/>
  <c r="FJ50" i="61"/>
  <c r="FL50" i="61"/>
  <c r="FM50" i="61"/>
  <c r="D51" i="61"/>
  <c r="E51" i="61"/>
  <c r="F51" i="61"/>
  <c r="G51" i="61"/>
  <c r="H51" i="61"/>
  <c r="I51" i="61"/>
  <c r="J51" i="61"/>
  <c r="K51" i="61"/>
  <c r="L51" i="61"/>
  <c r="M51" i="61"/>
  <c r="N51" i="61"/>
  <c r="O51" i="61"/>
  <c r="P51" i="61"/>
  <c r="Q51" i="61"/>
  <c r="R51" i="61"/>
  <c r="S51" i="61"/>
  <c r="T51" i="61"/>
  <c r="U51" i="61"/>
  <c r="V51" i="61"/>
  <c r="W51" i="61"/>
  <c r="X51" i="61"/>
  <c r="Y51" i="61"/>
  <c r="Z51" i="61"/>
  <c r="AA51" i="61"/>
  <c r="AB51" i="61"/>
  <c r="AC51" i="61"/>
  <c r="AD51" i="61"/>
  <c r="AE51" i="61"/>
  <c r="AF51" i="61"/>
  <c r="AG51" i="61"/>
  <c r="AH51" i="61"/>
  <c r="AI51" i="61"/>
  <c r="AJ51" i="61"/>
  <c r="AK51" i="61"/>
  <c r="AL51" i="61"/>
  <c r="AM51" i="61"/>
  <c r="AN51" i="61"/>
  <c r="AO51" i="61"/>
  <c r="AP51" i="61"/>
  <c r="AQ51" i="61"/>
  <c r="AR51" i="61"/>
  <c r="AS51" i="61"/>
  <c r="AT51" i="61"/>
  <c r="AU51" i="61"/>
  <c r="AV51" i="61"/>
  <c r="AW51" i="61"/>
  <c r="AX51" i="61"/>
  <c r="AY51" i="61"/>
  <c r="AZ51" i="61"/>
  <c r="BA51" i="61"/>
  <c r="BB51" i="61"/>
  <c r="BC51" i="61"/>
  <c r="BD51" i="61"/>
  <c r="BE51" i="61"/>
  <c r="BF51" i="61"/>
  <c r="BG51" i="61"/>
  <c r="BH51" i="61"/>
  <c r="BI51" i="61"/>
  <c r="BJ51" i="61"/>
  <c r="BK51" i="61"/>
  <c r="BL51" i="61"/>
  <c r="BM51" i="61"/>
  <c r="BN51" i="61"/>
  <c r="BO51" i="61"/>
  <c r="BP51" i="61"/>
  <c r="BQ51" i="61"/>
  <c r="BR51" i="61"/>
  <c r="BS51" i="61"/>
  <c r="BT51" i="61"/>
  <c r="BU51" i="61"/>
  <c r="BV51" i="61"/>
  <c r="BW51" i="61"/>
  <c r="BX51" i="61"/>
  <c r="BY51" i="61"/>
  <c r="BZ51" i="61"/>
  <c r="CA51" i="61"/>
  <c r="CB51" i="61"/>
  <c r="CC51" i="61"/>
  <c r="CD51" i="61"/>
  <c r="CE51" i="61"/>
  <c r="CF51" i="61"/>
  <c r="CG51" i="61"/>
  <c r="CH51" i="61"/>
  <c r="CI51" i="61"/>
  <c r="CJ51" i="61"/>
  <c r="CK51" i="61"/>
  <c r="CL51" i="61"/>
  <c r="CM51" i="61"/>
  <c r="CN51" i="61"/>
  <c r="CO51" i="61"/>
  <c r="CP51" i="61"/>
  <c r="CQ51" i="61"/>
  <c r="CR51" i="61"/>
  <c r="CS51" i="61"/>
  <c r="CT51" i="61"/>
  <c r="CU51" i="61"/>
  <c r="CV51" i="61"/>
  <c r="CW51" i="61"/>
  <c r="CX51" i="61"/>
  <c r="CY51" i="61"/>
  <c r="CZ51" i="61"/>
  <c r="DA51" i="61"/>
  <c r="DB51" i="61"/>
  <c r="DC51" i="61"/>
  <c r="DD51" i="61"/>
  <c r="DE51" i="61"/>
  <c r="DF51" i="61"/>
  <c r="DG51" i="61"/>
  <c r="DH51" i="61"/>
  <c r="DI51" i="61"/>
  <c r="DJ51" i="61"/>
  <c r="DK51" i="61"/>
  <c r="DL51" i="61"/>
  <c r="DM51" i="61"/>
  <c r="DN51" i="61"/>
  <c r="DO51" i="61"/>
  <c r="DP51" i="61"/>
  <c r="DQ51" i="61"/>
  <c r="DR51" i="61"/>
  <c r="DS51" i="61"/>
  <c r="DT51" i="61"/>
  <c r="DU51" i="61"/>
  <c r="DV51" i="61"/>
  <c r="DW51" i="61"/>
  <c r="DX51" i="61"/>
  <c r="DY51" i="61"/>
  <c r="DZ51" i="61"/>
  <c r="EA51" i="61"/>
  <c r="EB51" i="61"/>
  <c r="EC51" i="61"/>
  <c r="ED51" i="61"/>
  <c r="EE51" i="61"/>
  <c r="EF51" i="61"/>
  <c r="EG51" i="61"/>
  <c r="EH51" i="61"/>
  <c r="EI51" i="61"/>
  <c r="EJ51" i="61"/>
  <c r="EK51" i="61"/>
  <c r="EL51" i="61"/>
  <c r="EM51" i="61"/>
  <c r="EN51" i="61"/>
  <c r="EO51" i="61"/>
  <c r="EP51" i="61"/>
  <c r="EQ51" i="61"/>
  <c r="ER51" i="61"/>
  <c r="ES51" i="61"/>
  <c r="ET51" i="61"/>
  <c r="EU51" i="61"/>
  <c r="EV51" i="61"/>
  <c r="EW51" i="61"/>
  <c r="EX51" i="61"/>
  <c r="EY51" i="61"/>
  <c r="EZ51" i="61"/>
  <c r="FB51" i="61"/>
  <c r="FC51" i="61"/>
  <c r="FE51" i="61"/>
  <c r="FG51" i="61"/>
  <c r="FH51" i="61"/>
  <c r="FJ51" i="61"/>
  <c r="FL51" i="61"/>
  <c r="FM51" i="61"/>
  <c r="D52" i="61"/>
  <c r="E52" i="61"/>
  <c r="F52" i="61"/>
  <c r="G52" i="61"/>
  <c r="H52" i="61"/>
  <c r="I52" i="61"/>
  <c r="J52" i="61"/>
  <c r="K52" i="61"/>
  <c r="L52" i="61"/>
  <c r="M52" i="61"/>
  <c r="N52" i="61"/>
  <c r="O52" i="61"/>
  <c r="P52" i="61"/>
  <c r="Q52" i="61"/>
  <c r="R52" i="61"/>
  <c r="S52" i="61"/>
  <c r="T52" i="61"/>
  <c r="U52" i="61"/>
  <c r="V52" i="61"/>
  <c r="W52" i="61"/>
  <c r="X52" i="61"/>
  <c r="Y52" i="61"/>
  <c r="Z52" i="61"/>
  <c r="AA52" i="61"/>
  <c r="AB52" i="61"/>
  <c r="AC52" i="61"/>
  <c r="AD52" i="61"/>
  <c r="AE52" i="61"/>
  <c r="AF52" i="61"/>
  <c r="AG52" i="61"/>
  <c r="AH52" i="61"/>
  <c r="AI52" i="61"/>
  <c r="AJ52" i="61"/>
  <c r="AK52" i="61"/>
  <c r="AL52" i="61"/>
  <c r="AM52" i="61"/>
  <c r="AN52" i="61"/>
  <c r="AO52" i="61"/>
  <c r="AP52" i="61"/>
  <c r="AQ52" i="61"/>
  <c r="AR52" i="61"/>
  <c r="AS52" i="61"/>
  <c r="AT52" i="61"/>
  <c r="AU52" i="61"/>
  <c r="AV52" i="61"/>
  <c r="AW52" i="61"/>
  <c r="AX52" i="61"/>
  <c r="AY52" i="61"/>
  <c r="AZ52" i="61"/>
  <c r="BA52" i="61"/>
  <c r="BB52" i="61"/>
  <c r="BC52" i="61"/>
  <c r="BD52" i="61"/>
  <c r="BE52" i="61"/>
  <c r="BF52" i="61"/>
  <c r="BG52" i="61"/>
  <c r="BH52" i="61"/>
  <c r="BI52" i="61"/>
  <c r="BJ52" i="61"/>
  <c r="BK52" i="61"/>
  <c r="BL52" i="61"/>
  <c r="BM52" i="61"/>
  <c r="BN52" i="61"/>
  <c r="BO52" i="61"/>
  <c r="BP52" i="61"/>
  <c r="BQ52" i="61"/>
  <c r="BR52" i="61"/>
  <c r="BS52" i="61"/>
  <c r="BT52" i="61"/>
  <c r="BU52" i="61"/>
  <c r="BV52" i="61"/>
  <c r="BW52" i="61"/>
  <c r="BX52" i="61"/>
  <c r="BY52" i="61"/>
  <c r="BZ52" i="61"/>
  <c r="CA52" i="61"/>
  <c r="CB52" i="61"/>
  <c r="CC52" i="61"/>
  <c r="CD52" i="61"/>
  <c r="CE52" i="61"/>
  <c r="CF52" i="61"/>
  <c r="CG52" i="61"/>
  <c r="CH52" i="61"/>
  <c r="CI52" i="61"/>
  <c r="CJ52" i="61"/>
  <c r="CK52" i="61"/>
  <c r="CL52" i="61"/>
  <c r="CM52" i="61"/>
  <c r="CN52" i="61"/>
  <c r="CO52" i="61"/>
  <c r="CP52" i="61"/>
  <c r="CQ52" i="61"/>
  <c r="CR52" i="61"/>
  <c r="CS52" i="61"/>
  <c r="CT52" i="61"/>
  <c r="CU52" i="61"/>
  <c r="CV52" i="61"/>
  <c r="CW52" i="61"/>
  <c r="CX52" i="61"/>
  <c r="CY52" i="61"/>
  <c r="CZ52" i="61"/>
  <c r="DA52" i="61"/>
  <c r="DB52" i="61"/>
  <c r="DC52" i="61"/>
  <c r="DD52" i="61"/>
  <c r="DE52" i="61"/>
  <c r="DF52" i="61"/>
  <c r="DG52" i="61"/>
  <c r="DH52" i="61"/>
  <c r="DI52" i="61"/>
  <c r="DJ52" i="61"/>
  <c r="DK52" i="61"/>
  <c r="DL52" i="61"/>
  <c r="DM52" i="61"/>
  <c r="DN52" i="61"/>
  <c r="DO52" i="61"/>
  <c r="DP52" i="61"/>
  <c r="DQ52" i="61"/>
  <c r="DR52" i="61"/>
  <c r="DS52" i="61"/>
  <c r="DT52" i="61"/>
  <c r="DU52" i="61"/>
  <c r="DV52" i="61"/>
  <c r="DW52" i="61"/>
  <c r="DX52" i="61"/>
  <c r="DY52" i="61"/>
  <c r="DZ52" i="61"/>
  <c r="EA52" i="61"/>
  <c r="EB52" i="61"/>
  <c r="EC52" i="61"/>
  <c r="ED52" i="61"/>
  <c r="EE52" i="61"/>
  <c r="EF52" i="61"/>
  <c r="EG52" i="61"/>
  <c r="EH52" i="61"/>
  <c r="EI52" i="61"/>
  <c r="EJ52" i="61"/>
  <c r="EK52" i="61"/>
  <c r="EL52" i="61"/>
  <c r="EM52" i="61"/>
  <c r="EN52" i="61"/>
  <c r="EO52" i="61"/>
  <c r="EP52" i="61"/>
  <c r="EQ52" i="61"/>
  <c r="ER52" i="61"/>
  <c r="ES52" i="61"/>
  <c r="ET52" i="61"/>
  <c r="EU52" i="61"/>
  <c r="EV52" i="61"/>
  <c r="EW52" i="61"/>
  <c r="EX52" i="61"/>
  <c r="EY52" i="61"/>
  <c r="EZ52" i="61"/>
  <c r="FB52" i="61"/>
  <c r="FC52" i="61"/>
  <c r="FE52" i="61"/>
  <c r="FG52" i="61"/>
  <c r="FH52" i="61"/>
  <c r="FJ52" i="61"/>
  <c r="FL52" i="61"/>
  <c r="FM52" i="61"/>
  <c r="D53" i="61"/>
  <c r="E53" i="61"/>
  <c r="F53" i="61"/>
  <c r="G53" i="61"/>
  <c r="H53" i="61"/>
  <c r="I53" i="61"/>
  <c r="J53" i="61"/>
  <c r="K53" i="61"/>
  <c r="L53" i="61"/>
  <c r="M53" i="61"/>
  <c r="N53" i="61"/>
  <c r="O53" i="61"/>
  <c r="P53" i="61"/>
  <c r="Q53" i="61"/>
  <c r="R53" i="61"/>
  <c r="S53" i="61"/>
  <c r="T53" i="61"/>
  <c r="U53" i="61"/>
  <c r="V53" i="61"/>
  <c r="W53" i="61"/>
  <c r="X53" i="61"/>
  <c r="Y53" i="61"/>
  <c r="Z53" i="61"/>
  <c r="AA53" i="61"/>
  <c r="AB53" i="61"/>
  <c r="AC53" i="61"/>
  <c r="AD53" i="61"/>
  <c r="AE53" i="61"/>
  <c r="AF53" i="61"/>
  <c r="AG53" i="61"/>
  <c r="AH53" i="61"/>
  <c r="AI53" i="61"/>
  <c r="AJ53" i="61"/>
  <c r="AK53" i="61"/>
  <c r="AL53" i="61"/>
  <c r="AM53" i="61"/>
  <c r="AN53" i="61"/>
  <c r="AO53" i="61"/>
  <c r="AP53" i="61"/>
  <c r="AQ53" i="61"/>
  <c r="AR53" i="61"/>
  <c r="AS53" i="61"/>
  <c r="AT53" i="61"/>
  <c r="AU53" i="61"/>
  <c r="AV53" i="61"/>
  <c r="AW53" i="61"/>
  <c r="AX53" i="61"/>
  <c r="AY53" i="61"/>
  <c r="AZ53" i="61"/>
  <c r="BA53" i="61"/>
  <c r="BB53" i="61"/>
  <c r="BC53" i="61"/>
  <c r="BD53" i="61"/>
  <c r="BE53" i="61"/>
  <c r="BF53" i="61"/>
  <c r="BG53" i="61"/>
  <c r="BH53" i="61"/>
  <c r="BI53" i="61"/>
  <c r="BJ53" i="61"/>
  <c r="BK53" i="61"/>
  <c r="BL53" i="61"/>
  <c r="BM53" i="61"/>
  <c r="BN53" i="61"/>
  <c r="BO53" i="61"/>
  <c r="BP53" i="61"/>
  <c r="BQ53" i="61"/>
  <c r="BR53" i="61"/>
  <c r="BS53" i="61"/>
  <c r="BT53" i="61"/>
  <c r="BU53" i="61"/>
  <c r="BV53" i="61"/>
  <c r="BW53" i="61"/>
  <c r="BX53" i="61"/>
  <c r="BY53" i="61"/>
  <c r="BZ53" i="61"/>
  <c r="CA53" i="61"/>
  <c r="CB53" i="61"/>
  <c r="CC53" i="61"/>
  <c r="CD53" i="61"/>
  <c r="CE53" i="61"/>
  <c r="CF53" i="61"/>
  <c r="CG53" i="61"/>
  <c r="CH53" i="61"/>
  <c r="CI53" i="61"/>
  <c r="CJ53" i="61"/>
  <c r="CK53" i="61"/>
  <c r="CL53" i="61"/>
  <c r="CM53" i="61"/>
  <c r="CN53" i="61"/>
  <c r="CO53" i="61"/>
  <c r="CP53" i="61"/>
  <c r="CQ53" i="61"/>
  <c r="CR53" i="61"/>
  <c r="CS53" i="61"/>
  <c r="CT53" i="61"/>
  <c r="CU53" i="61"/>
  <c r="CV53" i="61"/>
  <c r="CW53" i="61"/>
  <c r="CX53" i="61"/>
  <c r="CY53" i="61"/>
  <c r="CZ53" i="61"/>
  <c r="DA53" i="61"/>
  <c r="DB53" i="61"/>
  <c r="DC53" i="61"/>
  <c r="DD53" i="61"/>
  <c r="DE53" i="61"/>
  <c r="DF53" i="61"/>
  <c r="DG53" i="61"/>
  <c r="DH53" i="61"/>
  <c r="DI53" i="61"/>
  <c r="DJ53" i="61"/>
  <c r="DK53" i="61"/>
  <c r="DL53" i="61"/>
  <c r="DM53" i="61"/>
  <c r="DN53" i="61"/>
  <c r="DO53" i="61"/>
  <c r="DP53" i="61"/>
  <c r="DQ53" i="61"/>
  <c r="DR53" i="61"/>
  <c r="DS53" i="61"/>
  <c r="DT53" i="61"/>
  <c r="DU53" i="61"/>
  <c r="DV53" i="61"/>
  <c r="DW53" i="61"/>
  <c r="DX53" i="61"/>
  <c r="DY53" i="61"/>
  <c r="DZ53" i="61"/>
  <c r="EA53" i="61"/>
  <c r="EB53" i="61"/>
  <c r="EC53" i="61"/>
  <c r="ED53" i="61"/>
  <c r="EE53" i="61"/>
  <c r="EF53" i="61"/>
  <c r="EG53" i="61"/>
  <c r="EH53" i="61"/>
  <c r="EI53" i="61"/>
  <c r="EJ53" i="61"/>
  <c r="EK53" i="61"/>
  <c r="EL53" i="61"/>
  <c r="EM53" i="61"/>
  <c r="EN53" i="61"/>
  <c r="EO53" i="61"/>
  <c r="EP53" i="61"/>
  <c r="EQ53" i="61"/>
  <c r="ER53" i="61"/>
  <c r="ES53" i="61"/>
  <c r="ET53" i="61"/>
  <c r="EU53" i="61"/>
  <c r="EV53" i="61"/>
  <c r="EW53" i="61"/>
  <c r="EX53" i="61"/>
  <c r="EY53" i="61"/>
  <c r="EZ53" i="61"/>
  <c r="FB53" i="61"/>
  <c r="FC53" i="61"/>
  <c r="FE53" i="61"/>
  <c r="FG53" i="61"/>
  <c r="FH53" i="61"/>
  <c r="FJ53" i="61"/>
  <c r="FL53" i="61"/>
  <c r="FM53" i="61"/>
  <c r="D54" i="61"/>
  <c r="E54" i="61"/>
  <c r="F54" i="61"/>
  <c r="G54" i="61"/>
  <c r="H54" i="61"/>
  <c r="I54" i="61"/>
  <c r="J54" i="61"/>
  <c r="K54" i="61"/>
  <c r="L54" i="61"/>
  <c r="M54" i="61"/>
  <c r="N54" i="61"/>
  <c r="O54" i="61"/>
  <c r="P54" i="61"/>
  <c r="Q54" i="61"/>
  <c r="R54" i="61"/>
  <c r="S54" i="61"/>
  <c r="T54" i="61"/>
  <c r="U54" i="61"/>
  <c r="V54" i="61"/>
  <c r="W54" i="61"/>
  <c r="X54" i="61"/>
  <c r="Y54" i="61"/>
  <c r="Z54" i="61"/>
  <c r="AA54" i="61"/>
  <c r="AB54" i="61"/>
  <c r="AC54" i="61"/>
  <c r="AD54" i="61"/>
  <c r="AE54" i="61"/>
  <c r="AF54" i="61"/>
  <c r="AG54" i="61"/>
  <c r="AH54" i="61"/>
  <c r="AI54" i="61"/>
  <c r="AJ54" i="61"/>
  <c r="AK54" i="61"/>
  <c r="AL54" i="61"/>
  <c r="AM54" i="61"/>
  <c r="AN54" i="61"/>
  <c r="AO54" i="61"/>
  <c r="AP54" i="61"/>
  <c r="AQ54" i="61"/>
  <c r="AR54" i="61"/>
  <c r="AS54" i="61"/>
  <c r="AT54" i="61"/>
  <c r="AU54" i="61"/>
  <c r="AV54" i="61"/>
  <c r="AW54" i="61"/>
  <c r="AX54" i="61"/>
  <c r="AY54" i="61"/>
  <c r="AZ54" i="61"/>
  <c r="BA54" i="61"/>
  <c r="BB54" i="61"/>
  <c r="BC54" i="61"/>
  <c r="BD54" i="61"/>
  <c r="BE54" i="61"/>
  <c r="BF54" i="61"/>
  <c r="BG54" i="61"/>
  <c r="BH54" i="61"/>
  <c r="BI54" i="61"/>
  <c r="BJ54" i="61"/>
  <c r="BK54" i="61"/>
  <c r="BL54" i="61"/>
  <c r="BM54" i="61"/>
  <c r="BN54" i="61"/>
  <c r="BO54" i="61"/>
  <c r="BP54" i="61"/>
  <c r="BQ54" i="61"/>
  <c r="BR54" i="61"/>
  <c r="BS54" i="61"/>
  <c r="BT54" i="61"/>
  <c r="BU54" i="61"/>
  <c r="BV54" i="61"/>
  <c r="BW54" i="61"/>
  <c r="BX54" i="61"/>
  <c r="BY54" i="61"/>
  <c r="BZ54" i="61"/>
  <c r="CA54" i="61"/>
  <c r="CB54" i="61"/>
  <c r="CC54" i="61"/>
  <c r="CD54" i="61"/>
  <c r="CE54" i="61"/>
  <c r="CF54" i="61"/>
  <c r="CG54" i="61"/>
  <c r="CH54" i="61"/>
  <c r="CI54" i="61"/>
  <c r="CJ54" i="61"/>
  <c r="CK54" i="61"/>
  <c r="CL54" i="61"/>
  <c r="CM54" i="61"/>
  <c r="CN54" i="61"/>
  <c r="CO54" i="61"/>
  <c r="CP54" i="61"/>
  <c r="CQ54" i="61"/>
  <c r="CR54" i="61"/>
  <c r="CS54" i="61"/>
  <c r="CT54" i="61"/>
  <c r="CU54" i="61"/>
  <c r="CV54" i="61"/>
  <c r="CW54" i="61"/>
  <c r="CX54" i="61"/>
  <c r="CY54" i="61"/>
  <c r="CZ54" i="61"/>
  <c r="DA54" i="61"/>
  <c r="DB54" i="61"/>
  <c r="DC54" i="61"/>
  <c r="DD54" i="61"/>
  <c r="DE54" i="61"/>
  <c r="DF54" i="61"/>
  <c r="DG54" i="61"/>
  <c r="DH54" i="61"/>
  <c r="DI54" i="61"/>
  <c r="DJ54" i="61"/>
  <c r="DK54" i="61"/>
  <c r="DL54" i="61"/>
  <c r="DM54" i="61"/>
  <c r="DN54" i="61"/>
  <c r="DO54" i="61"/>
  <c r="DP54" i="61"/>
  <c r="DQ54" i="61"/>
  <c r="DR54" i="61"/>
  <c r="DS54" i="61"/>
  <c r="DT54" i="61"/>
  <c r="DU54" i="61"/>
  <c r="DV54" i="61"/>
  <c r="DW54" i="61"/>
  <c r="DX54" i="61"/>
  <c r="DY54" i="61"/>
  <c r="DZ54" i="61"/>
  <c r="EA54" i="61"/>
  <c r="EB54" i="61"/>
  <c r="EC54" i="61"/>
  <c r="ED54" i="61"/>
  <c r="EE54" i="61"/>
  <c r="EF54" i="61"/>
  <c r="EG54" i="61"/>
  <c r="EH54" i="61"/>
  <c r="EI54" i="61"/>
  <c r="EJ54" i="61"/>
  <c r="EK54" i="61"/>
  <c r="EL54" i="61"/>
  <c r="EM54" i="61"/>
  <c r="EN54" i="61"/>
  <c r="EO54" i="61"/>
  <c r="EP54" i="61"/>
  <c r="EQ54" i="61"/>
  <c r="ER54" i="61"/>
  <c r="ES54" i="61"/>
  <c r="ET54" i="61"/>
  <c r="EU54" i="61"/>
  <c r="EV54" i="61"/>
  <c r="EW54" i="61"/>
  <c r="EX54" i="61"/>
  <c r="EY54" i="61"/>
  <c r="EZ54" i="61"/>
  <c r="FB54" i="61"/>
  <c r="FC54" i="61"/>
  <c r="FE54" i="61"/>
  <c r="FG54" i="61"/>
  <c r="FH54" i="61"/>
  <c r="FJ54" i="61"/>
  <c r="FL54" i="61"/>
  <c r="FM54" i="61"/>
  <c r="D55" i="61"/>
  <c r="E55" i="61"/>
  <c r="F55" i="61"/>
  <c r="G55" i="61"/>
  <c r="H55" i="61"/>
  <c r="I55" i="61"/>
  <c r="J55" i="61"/>
  <c r="K55" i="61"/>
  <c r="L55" i="61"/>
  <c r="M55" i="61"/>
  <c r="N55" i="61"/>
  <c r="O55" i="61"/>
  <c r="P55" i="61"/>
  <c r="Q55" i="61"/>
  <c r="R55" i="61"/>
  <c r="S55" i="61"/>
  <c r="T55" i="61"/>
  <c r="U55" i="61"/>
  <c r="V55" i="61"/>
  <c r="W55" i="61"/>
  <c r="X55" i="61"/>
  <c r="Y55" i="61"/>
  <c r="Z55" i="61"/>
  <c r="AA55" i="61"/>
  <c r="AB55" i="61"/>
  <c r="AC55" i="61"/>
  <c r="AD55" i="61"/>
  <c r="AE55" i="61"/>
  <c r="AF55" i="61"/>
  <c r="AG55" i="61"/>
  <c r="AH55" i="61"/>
  <c r="AI55" i="61"/>
  <c r="AJ55" i="61"/>
  <c r="AK55" i="61"/>
  <c r="AL55" i="61"/>
  <c r="AM55" i="61"/>
  <c r="AN55" i="61"/>
  <c r="AO55" i="61"/>
  <c r="AP55" i="61"/>
  <c r="AQ55" i="61"/>
  <c r="AR55" i="61"/>
  <c r="AS55" i="61"/>
  <c r="AT55" i="61"/>
  <c r="AU55" i="61"/>
  <c r="AV55" i="61"/>
  <c r="AW55" i="61"/>
  <c r="AX55" i="61"/>
  <c r="AY55" i="61"/>
  <c r="AZ55" i="61"/>
  <c r="BA55" i="61"/>
  <c r="BB55" i="61"/>
  <c r="BC55" i="61"/>
  <c r="BD55" i="61"/>
  <c r="BE55" i="61"/>
  <c r="BF55" i="61"/>
  <c r="BG55" i="61"/>
  <c r="BH55" i="61"/>
  <c r="BI55" i="61"/>
  <c r="BJ55" i="61"/>
  <c r="BK55" i="61"/>
  <c r="BL55" i="61"/>
  <c r="BM55" i="61"/>
  <c r="BN55" i="61"/>
  <c r="BO55" i="61"/>
  <c r="BP55" i="61"/>
  <c r="BQ55" i="61"/>
  <c r="BR55" i="61"/>
  <c r="BS55" i="61"/>
  <c r="BT55" i="61"/>
  <c r="BU55" i="61"/>
  <c r="BV55" i="61"/>
  <c r="BW55" i="61"/>
  <c r="BX55" i="61"/>
  <c r="BY55" i="61"/>
  <c r="BZ55" i="61"/>
  <c r="CA55" i="61"/>
  <c r="CB55" i="61"/>
  <c r="CC55" i="61"/>
  <c r="CD55" i="61"/>
  <c r="CE55" i="61"/>
  <c r="CF55" i="61"/>
  <c r="CG55" i="61"/>
  <c r="CH55" i="61"/>
  <c r="CI55" i="61"/>
  <c r="CJ55" i="61"/>
  <c r="CK55" i="61"/>
  <c r="CL55" i="61"/>
  <c r="CM55" i="61"/>
  <c r="CN55" i="61"/>
  <c r="CO55" i="61"/>
  <c r="CP55" i="61"/>
  <c r="CQ55" i="61"/>
  <c r="CR55" i="61"/>
  <c r="CS55" i="61"/>
  <c r="CT55" i="61"/>
  <c r="CU55" i="61"/>
  <c r="CV55" i="61"/>
  <c r="CW55" i="61"/>
  <c r="CX55" i="61"/>
  <c r="CY55" i="61"/>
  <c r="CZ55" i="61"/>
  <c r="DA55" i="61"/>
  <c r="DB55" i="61"/>
  <c r="DC55" i="61"/>
  <c r="DD55" i="61"/>
  <c r="DE55" i="61"/>
  <c r="DF55" i="61"/>
  <c r="DG55" i="61"/>
  <c r="DH55" i="61"/>
  <c r="DI55" i="61"/>
  <c r="DJ55" i="61"/>
  <c r="DK55" i="61"/>
  <c r="DL55" i="61"/>
  <c r="DM55" i="61"/>
  <c r="DN55" i="61"/>
  <c r="DO55" i="61"/>
  <c r="DP55" i="61"/>
  <c r="DQ55" i="61"/>
  <c r="DR55" i="61"/>
  <c r="DS55" i="61"/>
  <c r="DT55" i="61"/>
  <c r="DU55" i="61"/>
  <c r="DV55" i="61"/>
  <c r="DW55" i="61"/>
  <c r="DX55" i="61"/>
  <c r="DY55" i="61"/>
  <c r="DZ55" i="61"/>
  <c r="EA55" i="61"/>
  <c r="EB55" i="61"/>
  <c r="EC55" i="61"/>
  <c r="ED55" i="61"/>
  <c r="EE55" i="61"/>
  <c r="EF55" i="61"/>
  <c r="EG55" i="61"/>
  <c r="EH55" i="61"/>
  <c r="EI55" i="61"/>
  <c r="EJ55" i="61"/>
  <c r="EK55" i="61"/>
  <c r="EL55" i="61"/>
  <c r="EM55" i="61"/>
  <c r="EN55" i="61"/>
  <c r="EO55" i="61"/>
  <c r="EP55" i="61"/>
  <c r="EQ55" i="61"/>
  <c r="ER55" i="61"/>
  <c r="ES55" i="61"/>
  <c r="ET55" i="61"/>
  <c r="EU55" i="61"/>
  <c r="EV55" i="61"/>
  <c r="EW55" i="61"/>
  <c r="EX55" i="61"/>
  <c r="EY55" i="61"/>
  <c r="EZ55" i="61"/>
  <c r="FB55" i="61"/>
  <c r="FC55" i="61"/>
  <c r="FE55" i="61"/>
  <c r="FG55" i="61"/>
  <c r="FH55" i="61"/>
  <c r="FJ55" i="61"/>
  <c r="FL55" i="61"/>
  <c r="FM55" i="61"/>
  <c r="D56" i="61"/>
  <c r="E56" i="61"/>
  <c r="F56" i="61"/>
  <c r="G56" i="61"/>
  <c r="H56" i="61"/>
  <c r="I56" i="61"/>
  <c r="J56" i="61"/>
  <c r="K56" i="61"/>
  <c r="L56" i="61"/>
  <c r="M56" i="61"/>
  <c r="N56" i="61"/>
  <c r="O56" i="61"/>
  <c r="P56" i="61"/>
  <c r="Q56" i="61"/>
  <c r="R56" i="61"/>
  <c r="S56" i="61"/>
  <c r="T56" i="61"/>
  <c r="U56" i="61"/>
  <c r="V56" i="61"/>
  <c r="W56" i="61"/>
  <c r="X56" i="61"/>
  <c r="Y56" i="61"/>
  <c r="Z56" i="61"/>
  <c r="AA56" i="61"/>
  <c r="AB56" i="61"/>
  <c r="AC56" i="61"/>
  <c r="AD56" i="61"/>
  <c r="AE56" i="61"/>
  <c r="AF56" i="61"/>
  <c r="AG56" i="61"/>
  <c r="AH56" i="61"/>
  <c r="AI56" i="61"/>
  <c r="AJ56" i="61"/>
  <c r="AK56" i="61"/>
  <c r="AL56" i="61"/>
  <c r="AM56" i="61"/>
  <c r="AN56" i="61"/>
  <c r="AO56" i="61"/>
  <c r="AP56" i="61"/>
  <c r="AQ56" i="61"/>
  <c r="AR56" i="61"/>
  <c r="AS56" i="61"/>
  <c r="AT56" i="61"/>
  <c r="AU56" i="61"/>
  <c r="AV56" i="61"/>
  <c r="AW56" i="61"/>
  <c r="AX56" i="61"/>
  <c r="AY56" i="61"/>
  <c r="AZ56" i="61"/>
  <c r="BA56" i="61"/>
  <c r="BB56" i="61"/>
  <c r="BC56" i="61"/>
  <c r="BD56" i="61"/>
  <c r="BE56" i="61"/>
  <c r="BF56" i="61"/>
  <c r="BG56" i="61"/>
  <c r="BH56" i="61"/>
  <c r="BI56" i="61"/>
  <c r="BJ56" i="61"/>
  <c r="BK56" i="61"/>
  <c r="BL56" i="61"/>
  <c r="BM56" i="61"/>
  <c r="BN56" i="61"/>
  <c r="BO56" i="61"/>
  <c r="BP56" i="61"/>
  <c r="BQ56" i="61"/>
  <c r="BR56" i="61"/>
  <c r="BS56" i="61"/>
  <c r="BT56" i="61"/>
  <c r="BU56" i="61"/>
  <c r="BV56" i="61"/>
  <c r="BW56" i="61"/>
  <c r="BX56" i="61"/>
  <c r="BY56" i="61"/>
  <c r="BZ56" i="61"/>
  <c r="CA56" i="61"/>
  <c r="CB56" i="61"/>
  <c r="CC56" i="61"/>
  <c r="CD56" i="61"/>
  <c r="CE56" i="61"/>
  <c r="CF56" i="61"/>
  <c r="CG56" i="61"/>
  <c r="CH56" i="61"/>
  <c r="CI56" i="61"/>
  <c r="CJ56" i="61"/>
  <c r="CK56" i="61"/>
  <c r="CL56" i="61"/>
  <c r="CM56" i="61"/>
  <c r="CN56" i="61"/>
  <c r="CO56" i="61"/>
  <c r="CP56" i="61"/>
  <c r="CQ56" i="61"/>
  <c r="CR56" i="61"/>
  <c r="CS56" i="61"/>
  <c r="CT56" i="61"/>
  <c r="CU56" i="61"/>
  <c r="CV56" i="61"/>
  <c r="CW56" i="61"/>
  <c r="CX56" i="61"/>
  <c r="CY56" i="61"/>
  <c r="CZ56" i="61"/>
  <c r="DA56" i="61"/>
  <c r="DB56" i="61"/>
  <c r="DC56" i="61"/>
  <c r="DD56" i="61"/>
  <c r="DE56" i="61"/>
  <c r="DF56" i="61"/>
  <c r="DG56" i="61"/>
  <c r="DH56" i="61"/>
  <c r="DI56" i="61"/>
  <c r="DJ56" i="61"/>
  <c r="DK56" i="61"/>
  <c r="DL56" i="61"/>
  <c r="DM56" i="61"/>
  <c r="DN56" i="61"/>
  <c r="DO56" i="61"/>
  <c r="DP56" i="61"/>
  <c r="DQ56" i="61"/>
  <c r="DR56" i="61"/>
  <c r="DS56" i="61"/>
  <c r="DT56" i="61"/>
  <c r="DU56" i="61"/>
  <c r="DV56" i="61"/>
  <c r="DW56" i="61"/>
  <c r="DX56" i="61"/>
  <c r="DY56" i="61"/>
  <c r="DZ56" i="61"/>
  <c r="EA56" i="61"/>
  <c r="EB56" i="61"/>
  <c r="EC56" i="61"/>
  <c r="ED56" i="61"/>
  <c r="EE56" i="61"/>
  <c r="EF56" i="61"/>
  <c r="EG56" i="61"/>
  <c r="EH56" i="61"/>
  <c r="EI56" i="61"/>
  <c r="EJ56" i="61"/>
  <c r="EK56" i="61"/>
  <c r="EL56" i="61"/>
  <c r="EM56" i="61"/>
  <c r="EN56" i="61"/>
  <c r="EO56" i="61"/>
  <c r="EP56" i="61"/>
  <c r="EQ56" i="61"/>
  <c r="ER56" i="61"/>
  <c r="ES56" i="61"/>
  <c r="ET56" i="61"/>
  <c r="EU56" i="61"/>
  <c r="EV56" i="61"/>
  <c r="EW56" i="61"/>
  <c r="EX56" i="61"/>
  <c r="EY56" i="61"/>
  <c r="EZ56" i="61"/>
  <c r="FB56" i="61"/>
  <c r="FC56" i="61"/>
  <c r="FE56" i="61"/>
  <c r="FG56" i="61"/>
  <c r="FH56" i="61"/>
  <c r="FJ56" i="61"/>
  <c r="FL56" i="61"/>
  <c r="FM56" i="61"/>
  <c r="D57" i="61"/>
  <c r="E57" i="61"/>
  <c r="F57" i="61"/>
  <c r="G57" i="61"/>
  <c r="H57" i="61"/>
  <c r="I57" i="61"/>
  <c r="J57" i="61"/>
  <c r="K57" i="61"/>
  <c r="L57" i="61"/>
  <c r="M57" i="61"/>
  <c r="N57" i="61"/>
  <c r="O57" i="61"/>
  <c r="P57" i="61"/>
  <c r="Q57" i="61"/>
  <c r="R57" i="61"/>
  <c r="S57" i="61"/>
  <c r="T57" i="61"/>
  <c r="U57" i="61"/>
  <c r="V57" i="61"/>
  <c r="W57" i="61"/>
  <c r="X57" i="61"/>
  <c r="Y57" i="61"/>
  <c r="Z57" i="61"/>
  <c r="AA57" i="61"/>
  <c r="AB57" i="61"/>
  <c r="AC57" i="61"/>
  <c r="AD57" i="61"/>
  <c r="AE57" i="61"/>
  <c r="AF57" i="61"/>
  <c r="AG57" i="61"/>
  <c r="AH57" i="61"/>
  <c r="AI57" i="61"/>
  <c r="AJ57" i="61"/>
  <c r="AK57" i="61"/>
  <c r="AL57" i="61"/>
  <c r="AM57" i="61"/>
  <c r="AN57" i="61"/>
  <c r="AO57" i="61"/>
  <c r="AP57" i="61"/>
  <c r="AQ57" i="61"/>
  <c r="AR57" i="61"/>
  <c r="AS57" i="61"/>
  <c r="AT57" i="61"/>
  <c r="AU57" i="61"/>
  <c r="AV57" i="61"/>
  <c r="AW57" i="61"/>
  <c r="AX57" i="61"/>
  <c r="AY57" i="61"/>
  <c r="AZ57" i="61"/>
  <c r="BA57" i="61"/>
  <c r="BB57" i="61"/>
  <c r="BC57" i="61"/>
  <c r="BD57" i="61"/>
  <c r="BE57" i="61"/>
  <c r="BF57" i="61"/>
  <c r="BG57" i="61"/>
  <c r="BH57" i="61"/>
  <c r="BI57" i="61"/>
  <c r="BJ57" i="61"/>
  <c r="BK57" i="61"/>
  <c r="BL57" i="61"/>
  <c r="BM57" i="61"/>
  <c r="BN57" i="61"/>
  <c r="BO57" i="61"/>
  <c r="BP57" i="61"/>
  <c r="BQ57" i="61"/>
  <c r="BR57" i="61"/>
  <c r="BS57" i="61"/>
  <c r="BT57" i="61"/>
  <c r="BU57" i="61"/>
  <c r="BV57" i="61"/>
  <c r="BW57" i="61"/>
  <c r="BX57" i="61"/>
  <c r="BY57" i="61"/>
  <c r="BZ57" i="61"/>
  <c r="CA57" i="61"/>
  <c r="CB57" i="61"/>
  <c r="CC57" i="61"/>
  <c r="CD57" i="61"/>
  <c r="CE57" i="61"/>
  <c r="CF57" i="61"/>
  <c r="CG57" i="61"/>
  <c r="CH57" i="61"/>
  <c r="CI57" i="61"/>
  <c r="CJ57" i="61"/>
  <c r="CK57" i="61"/>
  <c r="CL57" i="61"/>
  <c r="CM57" i="61"/>
  <c r="CN57" i="61"/>
  <c r="CO57" i="61"/>
  <c r="CP57" i="61"/>
  <c r="CQ57" i="61"/>
  <c r="CR57" i="61"/>
  <c r="CS57" i="61"/>
  <c r="CT57" i="61"/>
  <c r="CU57" i="61"/>
  <c r="CV57" i="61"/>
  <c r="CW57" i="61"/>
  <c r="CX57" i="61"/>
  <c r="CY57" i="61"/>
  <c r="CZ57" i="61"/>
  <c r="DA57" i="61"/>
  <c r="DB57" i="61"/>
  <c r="DC57" i="61"/>
  <c r="DD57" i="61"/>
  <c r="DE57" i="61"/>
  <c r="DF57" i="61"/>
  <c r="DG57" i="61"/>
  <c r="DH57" i="61"/>
  <c r="DI57" i="61"/>
  <c r="DJ57" i="61"/>
  <c r="DK57" i="61"/>
  <c r="DL57" i="61"/>
  <c r="DM57" i="61"/>
  <c r="DN57" i="61"/>
  <c r="DO57" i="61"/>
  <c r="DP57" i="61"/>
  <c r="DQ57" i="61"/>
  <c r="DR57" i="61"/>
  <c r="DS57" i="61"/>
  <c r="DT57" i="61"/>
  <c r="DU57" i="61"/>
  <c r="DV57" i="61"/>
  <c r="DW57" i="61"/>
  <c r="DX57" i="61"/>
  <c r="DY57" i="61"/>
  <c r="DZ57" i="61"/>
  <c r="EA57" i="61"/>
  <c r="EB57" i="61"/>
  <c r="EC57" i="61"/>
  <c r="ED57" i="61"/>
  <c r="EE57" i="61"/>
  <c r="EF57" i="61"/>
  <c r="EG57" i="61"/>
  <c r="EH57" i="61"/>
  <c r="EI57" i="61"/>
  <c r="EJ57" i="61"/>
  <c r="EK57" i="61"/>
  <c r="EL57" i="61"/>
  <c r="EM57" i="61"/>
  <c r="EN57" i="61"/>
  <c r="EO57" i="61"/>
  <c r="EP57" i="61"/>
  <c r="EQ57" i="61"/>
  <c r="ER57" i="61"/>
  <c r="ES57" i="61"/>
  <c r="ET57" i="61"/>
  <c r="EU57" i="61"/>
  <c r="EV57" i="61"/>
  <c r="EW57" i="61"/>
  <c r="EX57" i="61"/>
  <c r="EY57" i="61"/>
  <c r="EZ57" i="61"/>
  <c r="FB57" i="61"/>
  <c r="FC57" i="61"/>
  <c r="FE57" i="61"/>
  <c r="FG57" i="61"/>
  <c r="FH57" i="61"/>
  <c r="FJ57" i="61"/>
  <c r="FL57" i="61"/>
  <c r="FM57" i="61"/>
  <c r="D58" i="61"/>
  <c r="E58" i="61"/>
  <c r="F58" i="61"/>
  <c r="G58" i="61"/>
  <c r="H58" i="61"/>
  <c r="I58" i="61"/>
  <c r="J58" i="61"/>
  <c r="K58" i="61"/>
  <c r="L58" i="61"/>
  <c r="M58" i="61"/>
  <c r="N58" i="61"/>
  <c r="O58" i="61"/>
  <c r="P58" i="61"/>
  <c r="Q58" i="61"/>
  <c r="R58" i="61"/>
  <c r="S58" i="61"/>
  <c r="T58" i="61"/>
  <c r="U58" i="61"/>
  <c r="V58" i="61"/>
  <c r="W58" i="61"/>
  <c r="X58" i="61"/>
  <c r="Y58" i="61"/>
  <c r="Z58" i="61"/>
  <c r="AA58" i="61"/>
  <c r="AB58" i="61"/>
  <c r="AC58" i="61"/>
  <c r="AD58" i="61"/>
  <c r="AE58" i="61"/>
  <c r="AF58" i="61"/>
  <c r="AG58" i="61"/>
  <c r="AH58" i="61"/>
  <c r="AI58" i="61"/>
  <c r="AJ58" i="61"/>
  <c r="AK58" i="61"/>
  <c r="AL58" i="61"/>
  <c r="AM58" i="61"/>
  <c r="AN58" i="61"/>
  <c r="AO58" i="61"/>
  <c r="AP58" i="61"/>
  <c r="AQ58" i="61"/>
  <c r="AR58" i="61"/>
  <c r="AS58" i="61"/>
  <c r="AT58" i="61"/>
  <c r="AU58" i="61"/>
  <c r="AV58" i="61"/>
  <c r="AW58" i="61"/>
  <c r="AX58" i="61"/>
  <c r="AY58" i="61"/>
  <c r="AZ58" i="61"/>
  <c r="BA58" i="61"/>
  <c r="BB58" i="61"/>
  <c r="BC58" i="61"/>
  <c r="BD58" i="61"/>
  <c r="BE58" i="61"/>
  <c r="BF58" i="61"/>
  <c r="BG58" i="61"/>
  <c r="BH58" i="61"/>
  <c r="BI58" i="61"/>
  <c r="BJ58" i="61"/>
  <c r="BK58" i="61"/>
  <c r="BL58" i="61"/>
  <c r="BM58" i="61"/>
  <c r="BN58" i="61"/>
  <c r="BO58" i="61"/>
  <c r="BP58" i="61"/>
  <c r="BQ58" i="61"/>
  <c r="BR58" i="61"/>
  <c r="BS58" i="61"/>
  <c r="BT58" i="61"/>
  <c r="BU58" i="61"/>
  <c r="BV58" i="61"/>
  <c r="BW58" i="61"/>
  <c r="BX58" i="61"/>
  <c r="BY58" i="61"/>
  <c r="BZ58" i="61"/>
  <c r="CA58" i="61"/>
  <c r="CB58" i="61"/>
  <c r="CC58" i="61"/>
  <c r="CD58" i="61"/>
  <c r="CE58" i="61"/>
  <c r="CF58" i="61"/>
  <c r="CG58" i="61"/>
  <c r="CH58" i="61"/>
  <c r="CI58" i="61"/>
  <c r="CJ58" i="61"/>
  <c r="CK58" i="61"/>
  <c r="CL58" i="61"/>
  <c r="CM58" i="61"/>
  <c r="CN58" i="61"/>
  <c r="CO58" i="61"/>
  <c r="CP58" i="61"/>
  <c r="CQ58" i="61"/>
  <c r="CR58" i="61"/>
  <c r="CS58" i="61"/>
  <c r="CT58" i="61"/>
  <c r="CU58" i="61"/>
  <c r="CV58" i="61"/>
  <c r="CW58" i="61"/>
  <c r="CX58" i="61"/>
  <c r="CY58" i="61"/>
  <c r="CZ58" i="61"/>
  <c r="DA58" i="61"/>
  <c r="DB58" i="61"/>
  <c r="DC58" i="61"/>
  <c r="DD58" i="61"/>
  <c r="DE58" i="61"/>
  <c r="DF58" i="61"/>
  <c r="DG58" i="61"/>
  <c r="DH58" i="61"/>
  <c r="DI58" i="61"/>
  <c r="DJ58" i="61"/>
  <c r="DK58" i="61"/>
  <c r="DL58" i="61"/>
  <c r="DM58" i="61"/>
  <c r="DN58" i="61"/>
  <c r="DO58" i="61"/>
  <c r="DP58" i="61"/>
  <c r="DQ58" i="61"/>
  <c r="DR58" i="61"/>
  <c r="DS58" i="61"/>
  <c r="DT58" i="61"/>
  <c r="DU58" i="61"/>
  <c r="DV58" i="61"/>
  <c r="DW58" i="61"/>
  <c r="DX58" i="61"/>
  <c r="DY58" i="61"/>
  <c r="DZ58" i="61"/>
  <c r="EA58" i="61"/>
  <c r="EB58" i="61"/>
  <c r="EC58" i="61"/>
  <c r="ED58" i="61"/>
  <c r="EE58" i="61"/>
  <c r="EF58" i="61"/>
  <c r="EG58" i="61"/>
  <c r="EH58" i="61"/>
  <c r="EI58" i="61"/>
  <c r="EJ58" i="61"/>
  <c r="EK58" i="61"/>
  <c r="EL58" i="61"/>
  <c r="EM58" i="61"/>
  <c r="EN58" i="61"/>
  <c r="EO58" i="61"/>
  <c r="EP58" i="61"/>
  <c r="EQ58" i="61"/>
  <c r="ER58" i="61"/>
  <c r="ES58" i="61"/>
  <c r="ET58" i="61"/>
  <c r="EU58" i="61"/>
  <c r="EV58" i="61"/>
  <c r="EW58" i="61"/>
  <c r="EX58" i="61"/>
  <c r="EY58" i="61"/>
  <c r="EZ58" i="61"/>
  <c r="FB58" i="61"/>
  <c r="FC58" i="61"/>
  <c r="FE58" i="61"/>
  <c r="FG58" i="61"/>
  <c r="FH58" i="61"/>
  <c r="FJ58" i="61"/>
  <c r="FL58" i="61"/>
  <c r="FM58" i="61"/>
  <c r="D59" i="61"/>
  <c r="E59" i="61"/>
  <c r="F59" i="61"/>
  <c r="G59" i="61"/>
  <c r="H59" i="61"/>
  <c r="I59" i="61"/>
  <c r="J59" i="61"/>
  <c r="K59" i="61"/>
  <c r="L59" i="61"/>
  <c r="M59" i="61"/>
  <c r="N59" i="61"/>
  <c r="O59" i="61"/>
  <c r="P59" i="61"/>
  <c r="Q59" i="61"/>
  <c r="R59" i="61"/>
  <c r="S59" i="61"/>
  <c r="T59" i="61"/>
  <c r="U59" i="61"/>
  <c r="V59" i="61"/>
  <c r="W59" i="61"/>
  <c r="X59" i="61"/>
  <c r="Y59" i="61"/>
  <c r="Z59" i="61"/>
  <c r="AA59" i="61"/>
  <c r="AB59" i="61"/>
  <c r="AC59" i="61"/>
  <c r="AD59" i="61"/>
  <c r="AE59" i="61"/>
  <c r="AF59" i="61"/>
  <c r="AG59" i="61"/>
  <c r="AH59" i="61"/>
  <c r="AI59" i="61"/>
  <c r="AJ59" i="61"/>
  <c r="AK59" i="61"/>
  <c r="AL59" i="61"/>
  <c r="AM59" i="61"/>
  <c r="AN59" i="61"/>
  <c r="AO59" i="61"/>
  <c r="AP59" i="61"/>
  <c r="AQ59" i="61"/>
  <c r="AR59" i="61"/>
  <c r="AS59" i="61"/>
  <c r="AT59" i="61"/>
  <c r="AU59" i="61"/>
  <c r="AV59" i="61"/>
  <c r="AW59" i="61"/>
  <c r="AX59" i="61"/>
  <c r="AY59" i="61"/>
  <c r="AZ59" i="61"/>
  <c r="BA59" i="61"/>
  <c r="BB59" i="61"/>
  <c r="BC59" i="61"/>
  <c r="BD59" i="61"/>
  <c r="BE59" i="61"/>
  <c r="BF59" i="61"/>
  <c r="BG59" i="61"/>
  <c r="BH59" i="61"/>
  <c r="BI59" i="61"/>
  <c r="BJ59" i="61"/>
  <c r="BK59" i="61"/>
  <c r="BL59" i="61"/>
  <c r="BM59" i="61"/>
  <c r="BN59" i="61"/>
  <c r="BO59" i="61"/>
  <c r="BP59" i="61"/>
  <c r="BQ59" i="61"/>
  <c r="BR59" i="61"/>
  <c r="BS59" i="61"/>
  <c r="BT59" i="61"/>
  <c r="BU59" i="61"/>
  <c r="BV59" i="61"/>
  <c r="BW59" i="61"/>
  <c r="BX59" i="61"/>
  <c r="BY59" i="61"/>
  <c r="BZ59" i="61"/>
  <c r="CA59" i="61"/>
  <c r="CB59" i="61"/>
  <c r="CC59" i="61"/>
  <c r="CD59" i="61"/>
  <c r="CE59" i="61"/>
  <c r="CF59" i="61"/>
  <c r="CG59" i="61"/>
  <c r="CH59" i="61"/>
  <c r="CI59" i="61"/>
  <c r="CJ59" i="61"/>
  <c r="CK59" i="61"/>
  <c r="CL59" i="61"/>
  <c r="CM59" i="61"/>
  <c r="CN59" i="61"/>
  <c r="CO59" i="61"/>
  <c r="CP59" i="61"/>
  <c r="CQ59" i="61"/>
  <c r="CR59" i="61"/>
  <c r="CS59" i="61"/>
  <c r="CT59" i="61"/>
  <c r="CU59" i="61"/>
  <c r="CV59" i="61"/>
  <c r="CW59" i="61"/>
  <c r="CX59" i="61"/>
  <c r="CY59" i="61"/>
  <c r="CZ59" i="61"/>
  <c r="DA59" i="61"/>
  <c r="DB59" i="61"/>
  <c r="DC59" i="61"/>
  <c r="DD59" i="61"/>
  <c r="DE59" i="61"/>
  <c r="DF59" i="61"/>
  <c r="DG59" i="61"/>
  <c r="DH59" i="61"/>
  <c r="DI59" i="61"/>
  <c r="DJ59" i="61"/>
  <c r="DK59" i="61"/>
  <c r="DL59" i="61"/>
  <c r="DM59" i="61"/>
  <c r="DN59" i="61"/>
  <c r="DO59" i="61"/>
  <c r="DP59" i="61"/>
  <c r="DQ59" i="61"/>
  <c r="DR59" i="61"/>
  <c r="DS59" i="61"/>
  <c r="DT59" i="61"/>
  <c r="DU59" i="61"/>
  <c r="DV59" i="61"/>
  <c r="DW59" i="61"/>
  <c r="DX59" i="61"/>
  <c r="DY59" i="61"/>
  <c r="DZ59" i="61"/>
  <c r="EA59" i="61"/>
  <c r="EB59" i="61"/>
  <c r="EC59" i="61"/>
  <c r="ED59" i="61"/>
  <c r="EE59" i="61"/>
  <c r="EF59" i="61"/>
  <c r="EG59" i="61"/>
  <c r="EH59" i="61"/>
  <c r="EI59" i="61"/>
  <c r="EJ59" i="61"/>
  <c r="EK59" i="61"/>
  <c r="EL59" i="61"/>
  <c r="EM59" i="61"/>
  <c r="EN59" i="61"/>
  <c r="EO59" i="61"/>
  <c r="EP59" i="61"/>
  <c r="EQ59" i="61"/>
  <c r="ER59" i="61"/>
  <c r="ES59" i="61"/>
  <c r="ET59" i="61"/>
  <c r="EU59" i="61"/>
  <c r="EV59" i="61"/>
  <c r="EW59" i="61"/>
  <c r="EX59" i="61"/>
  <c r="EY59" i="61"/>
  <c r="EZ59" i="61"/>
  <c r="FB59" i="61"/>
  <c r="FC59" i="61"/>
  <c r="FE59" i="61"/>
  <c r="FG59" i="61"/>
  <c r="FH59" i="61"/>
  <c r="FJ59" i="61"/>
  <c r="FL59" i="61"/>
  <c r="FM59" i="61"/>
  <c r="D60" i="61"/>
  <c r="E60" i="61"/>
  <c r="F60" i="61"/>
  <c r="G60" i="61"/>
  <c r="H60" i="61"/>
  <c r="I60" i="61"/>
  <c r="J60" i="61"/>
  <c r="K60" i="61"/>
  <c r="L60" i="61"/>
  <c r="M60" i="61"/>
  <c r="N60" i="61"/>
  <c r="O60" i="61"/>
  <c r="P60" i="61"/>
  <c r="Q60" i="61"/>
  <c r="R60" i="61"/>
  <c r="S60" i="61"/>
  <c r="T60" i="61"/>
  <c r="U60" i="61"/>
  <c r="V60" i="61"/>
  <c r="W60" i="61"/>
  <c r="X60" i="61"/>
  <c r="Y60" i="61"/>
  <c r="Z60" i="61"/>
  <c r="AA60" i="61"/>
  <c r="AB60" i="61"/>
  <c r="AC60" i="61"/>
  <c r="AD60" i="61"/>
  <c r="AE60" i="61"/>
  <c r="AF60" i="61"/>
  <c r="AG60" i="61"/>
  <c r="AH60" i="61"/>
  <c r="AI60" i="61"/>
  <c r="AJ60" i="61"/>
  <c r="AK60" i="61"/>
  <c r="AL60" i="61"/>
  <c r="AM60" i="61"/>
  <c r="AN60" i="61"/>
  <c r="AO60" i="61"/>
  <c r="AP60" i="61"/>
  <c r="AQ60" i="61"/>
  <c r="AR60" i="61"/>
  <c r="AS60" i="61"/>
  <c r="AT60" i="61"/>
  <c r="AU60" i="61"/>
  <c r="AV60" i="61"/>
  <c r="AW60" i="61"/>
  <c r="AX60" i="61"/>
  <c r="AY60" i="61"/>
  <c r="AZ60" i="61"/>
  <c r="BA60" i="61"/>
  <c r="BB60" i="61"/>
  <c r="BC60" i="61"/>
  <c r="BD60" i="61"/>
  <c r="BE60" i="61"/>
  <c r="BF60" i="61"/>
  <c r="BG60" i="61"/>
  <c r="BH60" i="61"/>
  <c r="BI60" i="61"/>
  <c r="BJ60" i="61"/>
  <c r="BK60" i="61"/>
  <c r="BL60" i="61"/>
  <c r="BM60" i="61"/>
  <c r="BN60" i="61"/>
  <c r="BO60" i="61"/>
  <c r="BP60" i="61"/>
  <c r="BQ60" i="61"/>
  <c r="BR60" i="61"/>
  <c r="BS60" i="61"/>
  <c r="BT60" i="61"/>
  <c r="BU60" i="61"/>
  <c r="BV60" i="61"/>
  <c r="BW60" i="61"/>
  <c r="BX60" i="61"/>
  <c r="BY60" i="61"/>
  <c r="BZ60" i="61"/>
  <c r="CA60" i="61"/>
  <c r="CB60" i="61"/>
  <c r="CC60" i="61"/>
  <c r="CD60" i="61"/>
  <c r="CE60" i="61"/>
  <c r="CF60" i="61"/>
  <c r="CG60" i="61"/>
  <c r="CH60" i="61"/>
  <c r="CI60" i="61"/>
  <c r="CJ60" i="61"/>
  <c r="CK60" i="61"/>
  <c r="CL60" i="61"/>
  <c r="CM60" i="61"/>
  <c r="CN60" i="61"/>
  <c r="CO60" i="61"/>
  <c r="CP60" i="61"/>
  <c r="CQ60" i="61"/>
  <c r="CR60" i="61"/>
  <c r="CS60" i="61"/>
  <c r="CT60" i="61"/>
  <c r="CU60" i="61"/>
  <c r="CV60" i="61"/>
  <c r="CW60" i="61"/>
  <c r="CX60" i="61"/>
  <c r="CY60" i="61"/>
  <c r="CZ60" i="61"/>
  <c r="DA60" i="61"/>
  <c r="DB60" i="61"/>
  <c r="DC60" i="61"/>
  <c r="DD60" i="61"/>
  <c r="DE60" i="61"/>
  <c r="DF60" i="61"/>
  <c r="DG60" i="61"/>
  <c r="DH60" i="61"/>
  <c r="DI60" i="61"/>
  <c r="DJ60" i="61"/>
  <c r="DK60" i="61"/>
  <c r="DL60" i="61"/>
  <c r="DM60" i="61"/>
  <c r="DN60" i="61"/>
  <c r="DO60" i="61"/>
  <c r="DP60" i="61"/>
  <c r="DQ60" i="61"/>
  <c r="DR60" i="61"/>
  <c r="DS60" i="61"/>
  <c r="DT60" i="61"/>
  <c r="DU60" i="61"/>
  <c r="DV60" i="61"/>
  <c r="DW60" i="61"/>
  <c r="DX60" i="61"/>
  <c r="DY60" i="61"/>
  <c r="DZ60" i="61"/>
  <c r="EA60" i="61"/>
  <c r="EB60" i="61"/>
  <c r="EC60" i="61"/>
  <c r="ED60" i="61"/>
  <c r="EE60" i="61"/>
  <c r="EF60" i="61"/>
  <c r="EG60" i="61"/>
  <c r="EH60" i="61"/>
  <c r="EI60" i="61"/>
  <c r="EJ60" i="61"/>
  <c r="EK60" i="61"/>
  <c r="EL60" i="61"/>
  <c r="EM60" i="61"/>
  <c r="EN60" i="61"/>
  <c r="EO60" i="61"/>
  <c r="EP60" i="61"/>
  <c r="EQ60" i="61"/>
  <c r="ER60" i="61"/>
  <c r="ES60" i="61"/>
  <c r="ET60" i="61"/>
  <c r="EU60" i="61"/>
  <c r="EV60" i="61"/>
  <c r="EW60" i="61"/>
  <c r="EX60" i="61"/>
  <c r="EY60" i="61"/>
  <c r="EZ60" i="61"/>
  <c r="FB60" i="61"/>
  <c r="FC60" i="61"/>
  <c r="FE60" i="61"/>
  <c r="FG60" i="61"/>
  <c r="FH60" i="61"/>
  <c r="FJ60" i="61"/>
  <c r="FL60" i="61"/>
  <c r="FM60" i="61"/>
  <c r="D61" i="61"/>
  <c r="E61" i="61"/>
  <c r="F61" i="61"/>
  <c r="G61" i="61"/>
  <c r="H61" i="61"/>
  <c r="I61" i="61"/>
  <c r="J61" i="61"/>
  <c r="K61" i="61"/>
  <c r="L61" i="61"/>
  <c r="M61" i="61"/>
  <c r="N61" i="61"/>
  <c r="O61" i="61"/>
  <c r="P61" i="61"/>
  <c r="Q61" i="61"/>
  <c r="R61" i="61"/>
  <c r="S61" i="61"/>
  <c r="T61" i="61"/>
  <c r="U61" i="61"/>
  <c r="V61" i="61"/>
  <c r="W61" i="61"/>
  <c r="X61" i="61"/>
  <c r="Y61" i="61"/>
  <c r="Z61" i="61"/>
  <c r="AA61" i="61"/>
  <c r="AB61" i="61"/>
  <c r="AC61" i="61"/>
  <c r="AD61" i="61"/>
  <c r="AE61" i="61"/>
  <c r="AF61" i="61"/>
  <c r="AG61" i="61"/>
  <c r="AH61" i="61"/>
  <c r="AI61" i="61"/>
  <c r="AJ61" i="61"/>
  <c r="AK61" i="61"/>
  <c r="AL61" i="61"/>
  <c r="AM61" i="61"/>
  <c r="AN61" i="61"/>
  <c r="AO61" i="61"/>
  <c r="AP61" i="61"/>
  <c r="AQ61" i="61"/>
  <c r="AR61" i="61"/>
  <c r="AS61" i="61"/>
  <c r="AT61" i="61"/>
  <c r="AU61" i="61"/>
  <c r="AV61" i="61"/>
  <c r="AW61" i="61"/>
  <c r="AX61" i="61"/>
  <c r="AY61" i="61"/>
  <c r="AZ61" i="61"/>
  <c r="BA61" i="61"/>
  <c r="BB61" i="61"/>
  <c r="BC61" i="61"/>
  <c r="BD61" i="61"/>
  <c r="BE61" i="61"/>
  <c r="BF61" i="61"/>
  <c r="BG61" i="61"/>
  <c r="BH61" i="61"/>
  <c r="BI61" i="61"/>
  <c r="BJ61" i="61"/>
  <c r="BK61" i="61"/>
  <c r="BL61" i="61"/>
  <c r="BM61" i="61"/>
  <c r="BN61" i="61"/>
  <c r="BO61" i="61"/>
  <c r="BP61" i="61"/>
  <c r="BQ61" i="61"/>
  <c r="BR61" i="61"/>
  <c r="BS61" i="61"/>
  <c r="BT61" i="61"/>
  <c r="BU61" i="61"/>
  <c r="BV61" i="61"/>
  <c r="BW61" i="61"/>
  <c r="BX61" i="61"/>
  <c r="BY61" i="61"/>
  <c r="BZ61" i="61"/>
  <c r="CA61" i="61"/>
  <c r="CB61" i="61"/>
  <c r="CC61" i="61"/>
  <c r="CD61" i="61"/>
  <c r="CE61" i="61"/>
  <c r="CF61" i="61"/>
  <c r="CG61" i="61"/>
  <c r="CH61" i="61"/>
  <c r="CI61" i="61"/>
  <c r="CJ61" i="61"/>
  <c r="CK61" i="61"/>
  <c r="CL61" i="61"/>
  <c r="CM61" i="61"/>
  <c r="CN61" i="61"/>
  <c r="CO61" i="61"/>
  <c r="CP61" i="61"/>
  <c r="CQ61" i="61"/>
  <c r="CR61" i="61"/>
  <c r="CS61" i="61"/>
  <c r="CT61" i="61"/>
  <c r="CU61" i="61"/>
  <c r="CV61" i="61"/>
  <c r="CW61" i="61"/>
  <c r="CX61" i="61"/>
  <c r="CY61" i="61"/>
  <c r="CZ61" i="61"/>
  <c r="DA61" i="61"/>
  <c r="DB61" i="61"/>
  <c r="DC61" i="61"/>
  <c r="DD61" i="61"/>
  <c r="DE61" i="61"/>
  <c r="DF61" i="61"/>
  <c r="DG61" i="61"/>
  <c r="DH61" i="61"/>
  <c r="DI61" i="61"/>
  <c r="DJ61" i="61"/>
  <c r="DK61" i="61"/>
  <c r="DL61" i="61"/>
  <c r="DM61" i="61"/>
  <c r="DN61" i="61"/>
  <c r="DO61" i="61"/>
  <c r="DP61" i="61"/>
  <c r="DQ61" i="61"/>
  <c r="DR61" i="61"/>
  <c r="DS61" i="61"/>
  <c r="DT61" i="61"/>
  <c r="DU61" i="61"/>
  <c r="DV61" i="61"/>
  <c r="DW61" i="61"/>
  <c r="DX61" i="61"/>
  <c r="DY61" i="61"/>
  <c r="DZ61" i="61"/>
  <c r="EA61" i="61"/>
  <c r="EB61" i="61"/>
  <c r="EC61" i="61"/>
  <c r="ED61" i="61"/>
  <c r="EE61" i="61"/>
  <c r="EF61" i="61"/>
  <c r="EG61" i="61"/>
  <c r="EH61" i="61"/>
  <c r="EI61" i="61"/>
  <c r="EJ61" i="61"/>
  <c r="EK61" i="61"/>
  <c r="EL61" i="61"/>
  <c r="EM61" i="61"/>
  <c r="EN61" i="61"/>
  <c r="EO61" i="61"/>
  <c r="EP61" i="61"/>
  <c r="EQ61" i="61"/>
  <c r="ER61" i="61"/>
  <c r="ES61" i="61"/>
  <c r="ET61" i="61"/>
  <c r="EU61" i="61"/>
  <c r="EV61" i="61"/>
  <c r="EW61" i="61"/>
  <c r="EX61" i="61"/>
  <c r="EY61" i="61"/>
  <c r="EZ61" i="61"/>
  <c r="FB61" i="61"/>
  <c r="FC61" i="61"/>
  <c r="FE61" i="61"/>
  <c r="FG61" i="61"/>
  <c r="FH61" i="61"/>
  <c r="FJ61" i="61"/>
  <c r="FL61" i="61"/>
  <c r="FM61" i="61"/>
  <c r="D62" i="61"/>
  <c r="E62" i="61"/>
  <c r="F62" i="61"/>
  <c r="G62" i="61"/>
  <c r="H62" i="61"/>
  <c r="I62" i="61"/>
  <c r="J62" i="61"/>
  <c r="K62" i="61"/>
  <c r="L62" i="61"/>
  <c r="M62" i="61"/>
  <c r="N62" i="61"/>
  <c r="O62" i="61"/>
  <c r="P62" i="61"/>
  <c r="Q62" i="61"/>
  <c r="R62" i="61"/>
  <c r="S62" i="61"/>
  <c r="T62" i="61"/>
  <c r="U62" i="61"/>
  <c r="V62" i="61"/>
  <c r="W62" i="61"/>
  <c r="X62" i="61"/>
  <c r="Y62" i="61"/>
  <c r="Z62" i="61"/>
  <c r="AA62" i="61"/>
  <c r="AB62" i="61"/>
  <c r="AC62" i="61"/>
  <c r="AD62" i="61"/>
  <c r="AE62" i="61"/>
  <c r="AF62" i="61"/>
  <c r="AG62" i="61"/>
  <c r="AH62" i="61"/>
  <c r="AI62" i="61"/>
  <c r="AJ62" i="61"/>
  <c r="AK62" i="61"/>
  <c r="AL62" i="61"/>
  <c r="AM62" i="61"/>
  <c r="AN62" i="61"/>
  <c r="AO62" i="61"/>
  <c r="AP62" i="61"/>
  <c r="AQ62" i="61"/>
  <c r="AR62" i="61"/>
  <c r="AS62" i="61"/>
  <c r="AT62" i="61"/>
  <c r="AU62" i="61"/>
  <c r="AV62" i="61"/>
  <c r="AW62" i="61"/>
  <c r="AX62" i="61"/>
  <c r="AY62" i="61"/>
  <c r="AZ62" i="61"/>
  <c r="BA62" i="61"/>
  <c r="BB62" i="61"/>
  <c r="BC62" i="61"/>
  <c r="BD62" i="61"/>
  <c r="BE62" i="61"/>
  <c r="BF62" i="61"/>
  <c r="BG62" i="61"/>
  <c r="BH62" i="61"/>
  <c r="BI62" i="61"/>
  <c r="BJ62" i="61"/>
  <c r="BK62" i="61"/>
  <c r="BL62" i="61"/>
  <c r="BM62" i="61"/>
  <c r="BN62" i="61"/>
  <c r="BO62" i="61"/>
  <c r="BP62" i="61"/>
  <c r="BQ62" i="61"/>
  <c r="BR62" i="61"/>
  <c r="BS62" i="61"/>
  <c r="BT62" i="61"/>
  <c r="BU62" i="61"/>
  <c r="BV62" i="61"/>
  <c r="BW62" i="61"/>
  <c r="BX62" i="61"/>
  <c r="BY62" i="61"/>
  <c r="BZ62" i="61"/>
  <c r="CA62" i="61"/>
  <c r="CB62" i="61"/>
  <c r="CC62" i="61"/>
  <c r="CD62" i="61"/>
  <c r="CE62" i="61"/>
  <c r="CF62" i="61"/>
  <c r="CG62" i="61"/>
  <c r="CH62" i="61"/>
  <c r="CI62" i="61"/>
  <c r="CJ62" i="61"/>
  <c r="CK62" i="61"/>
  <c r="CL62" i="61"/>
  <c r="CM62" i="61"/>
  <c r="CN62" i="61"/>
  <c r="CO62" i="61"/>
  <c r="CP62" i="61"/>
  <c r="CQ62" i="61"/>
  <c r="CR62" i="61"/>
  <c r="CS62" i="61"/>
  <c r="CT62" i="61"/>
  <c r="CU62" i="61"/>
  <c r="CV62" i="61"/>
  <c r="CW62" i="61"/>
  <c r="CX62" i="61"/>
  <c r="CY62" i="61"/>
  <c r="CZ62" i="61"/>
  <c r="DA62" i="61"/>
  <c r="DB62" i="61"/>
  <c r="DC62" i="61"/>
  <c r="DD62" i="61"/>
  <c r="DE62" i="61"/>
  <c r="DF62" i="61"/>
  <c r="DG62" i="61"/>
  <c r="DH62" i="61"/>
  <c r="DI62" i="61"/>
  <c r="DJ62" i="61"/>
  <c r="DK62" i="61"/>
  <c r="DL62" i="61"/>
  <c r="DM62" i="61"/>
  <c r="DN62" i="61"/>
  <c r="DO62" i="61"/>
  <c r="DP62" i="61"/>
  <c r="DQ62" i="61"/>
  <c r="DR62" i="61"/>
  <c r="DS62" i="61"/>
  <c r="DT62" i="61"/>
  <c r="DU62" i="61"/>
  <c r="DV62" i="61"/>
  <c r="DW62" i="61"/>
  <c r="DX62" i="61"/>
  <c r="DY62" i="61"/>
  <c r="DZ62" i="61"/>
  <c r="EA62" i="61"/>
  <c r="EB62" i="61"/>
  <c r="EC62" i="61"/>
  <c r="ED62" i="61"/>
  <c r="EE62" i="61"/>
  <c r="EF62" i="61"/>
  <c r="EG62" i="61"/>
  <c r="EH62" i="61"/>
  <c r="EI62" i="61"/>
  <c r="EJ62" i="61"/>
  <c r="EK62" i="61"/>
  <c r="EL62" i="61"/>
  <c r="EM62" i="61"/>
  <c r="EN62" i="61"/>
  <c r="EO62" i="61"/>
  <c r="EP62" i="61"/>
  <c r="EQ62" i="61"/>
  <c r="ER62" i="61"/>
  <c r="ES62" i="61"/>
  <c r="ET62" i="61"/>
  <c r="EU62" i="61"/>
  <c r="EV62" i="61"/>
  <c r="EW62" i="61"/>
  <c r="EX62" i="61"/>
  <c r="EY62" i="61"/>
  <c r="EZ62" i="61"/>
  <c r="FB62" i="61"/>
  <c r="FC62" i="61"/>
  <c r="FE62" i="61"/>
  <c r="FG62" i="61"/>
  <c r="FH62" i="61"/>
  <c r="FJ62" i="61"/>
  <c r="FL62" i="61"/>
  <c r="FM62" i="61"/>
  <c r="D63" i="61"/>
  <c r="E63" i="61"/>
  <c r="F63" i="61"/>
  <c r="G63" i="61"/>
  <c r="H63" i="61"/>
  <c r="I63" i="61"/>
  <c r="J63" i="61"/>
  <c r="K63" i="61"/>
  <c r="L63" i="61"/>
  <c r="M63" i="61"/>
  <c r="N63" i="61"/>
  <c r="O63" i="61"/>
  <c r="P63" i="61"/>
  <c r="Q63" i="61"/>
  <c r="R63" i="61"/>
  <c r="S63" i="61"/>
  <c r="T63" i="61"/>
  <c r="U63" i="61"/>
  <c r="V63" i="61"/>
  <c r="W63" i="61"/>
  <c r="X63" i="61"/>
  <c r="Y63" i="61"/>
  <c r="Z63" i="61"/>
  <c r="AA63" i="61"/>
  <c r="AB63" i="61"/>
  <c r="AC63" i="61"/>
  <c r="AD63" i="61"/>
  <c r="AE63" i="61"/>
  <c r="AF63" i="61"/>
  <c r="AG63" i="61"/>
  <c r="AH63" i="61"/>
  <c r="AI63" i="61"/>
  <c r="AJ63" i="61"/>
  <c r="AK63" i="61"/>
  <c r="AL63" i="61"/>
  <c r="AM63" i="61"/>
  <c r="AN63" i="61"/>
  <c r="AO63" i="61"/>
  <c r="AP63" i="61"/>
  <c r="AQ63" i="61"/>
  <c r="AR63" i="61"/>
  <c r="AS63" i="61"/>
  <c r="AT63" i="61"/>
  <c r="AU63" i="61"/>
  <c r="AV63" i="61"/>
  <c r="AW63" i="61"/>
  <c r="AX63" i="61"/>
  <c r="AY63" i="61"/>
  <c r="AZ63" i="61"/>
  <c r="BA63" i="61"/>
  <c r="BB63" i="61"/>
  <c r="BC63" i="61"/>
  <c r="BD63" i="61"/>
  <c r="BE63" i="61"/>
  <c r="BF63" i="61"/>
  <c r="BG63" i="61"/>
  <c r="BH63" i="61"/>
  <c r="BI63" i="61"/>
  <c r="BJ63" i="61"/>
  <c r="BK63" i="61"/>
  <c r="BL63" i="61"/>
  <c r="BM63" i="61"/>
  <c r="BN63" i="61"/>
  <c r="BO63" i="61"/>
  <c r="BP63" i="61"/>
  <c r="BQ63" i="61"/>
  <c r="BR63" i="61"/>
  <c r="BS63" i="61"/>
  <c r="BT63" i="61"/>
  <c r="BU63" i="61"/>
  <c r="BV63" i="61"/>
  <c r="BW63" i="61"/>
  <c r="BX63" i="61"/>
  <c r="BY63" i="61"/>
  <c r="BZ63" i="61"/>
  <c r="CA63" i="61"/>
  <c r="CB63" i="61"/>
  <c r="CC63" i="61"/>
  <c r="CD63" i="61"/>
  <c r="CE63" i="61"/>
  <c r="CF63" i="61"/>
  <c r="CG63" i="61"/>
  <c r="CH63" i="61"/>
  <c r="CI63" i="61"/>
  <c r="CJ63" i="61"/>
  <c r="CK63" i="61"/>
  <c r="CL63" i="61"/>
  <c r="CM63" i="61"/>
  <c r="CN63" i="61"/>
  <c r="CO63" i="61"/>
  <c r="CP63" i="61"/>
  <c r="CQ63" i="61"/>
  <c r="CR63" i="61"/>
  <c r="CS63" i="61"/>
  <c r="CT63" i="61"/>
  <c r="CU63" i="61"/>
  <c r="CV63" i="61"/>
  <c r="CW63" i="61"/>
  <c r="CX63" i="61"/>
  <c r="CY63" i="61"/>
  <c r="CZ63" i="61"/>
  <c r="DA63" i="61"/>
  <c r="DB63" i="61"/>
  <c r="DC63" i="61"/>
  <c r="DD63" i="61"/>
  <c r="DE63" i="61"/>
  <c r="DF63" i="61"/>
  <c r="DG63" i="61"/>
  <c r="DH63" i="61"/>
  <c r="DI63" i="61"/>
  <c r="DJ63" i="61"/>
  <c r="DK63" i="61"/>
  <c r="DL63" i="61"/>
  <c r="DM63" i="61"/>
  <c r="DN63" i="61"/>
  <c r="DO63" i="61"/>
  <c r="DP63" i="61"/>
  <c r="DQ63" i="61"/>
  <c r="DR63" i="61"/>
  <c r="DS63" i="61"/>
  <c r="DT63" i="61"/>
  <c r="DU63" i="61"/>
  <c r="DV63" i="61"/>
  <c r="DW63" i="61"/>
  <c r="DX63" i="61"/>
  <c r="DY63" i="61"/>
  <c r="DZ63" i="61"/>
  <c r="EA63" i="61"/>
  <c r="EB63" i="61"/>
  <c r="EC63" i="61"/>
  <c r="ED63" i="61"/>
  <c r="EE63" i="61"/>
  <c r="EF63" i="61"/>
  <c r="EG63" i="61"/>
  <c r="EH63" i="61"/>
  <c r="EI63" i="61"/>
  <c r="EJ63" i="61"/>
  <c r="EK63" i="61"/>
  <c r="EL63" i="61"/>
  <c r="EM63" i="61"/>
  <c r="EN63" i="61"/>
  <c r="EO63" i="61"/>
  <c r="EP63" i="61"/>
  <c r="EQ63" i="61"/>
  <c r="ER63" i="61"/>
  <c r="ES63" i="61"/>
  <c r="ET63" i="61"/>
  <c r="EU63" i="61"/>
  <c r="EV63" i="61"/>
  <c r="EW63" i="61"/>
  <c r="EX63" i="61"/>
  <c r="EY63" i="61"/>
  <c r="EZ63" i="61"/>
  <c r="FB63" i="61"/>
  <c r="FC63" i="61"/>
  <c r="FE63" i="61"/>
  <c r="FG63" i="61"/>
  <c r="FH63" i="61"/>
  <c r="FJ63" i="61"/>
  <c r="FL63" i="61"/>
  <c r="FM63" i="61"/>
  <c r="D64" i="61"/>
  <c r="E64" i="61"/>
  <c r="F64" i="61"/>
  <c r="G64" i="61"/>
  <c r="H64" i="61"/>
  <c r="I64" i="61"/>
  <c r="J64" i="61"/>
  <c r="K64" i="61"/>
  <c r="L64" i="61"/>
  <c r="M64" i="61"/>
  <c r="N64" i="61"/>
  <c r="O64" i="61"/>
  <c r="P64" i="61"/>
  <c r="Q64" i="61"/>
  <c r="R64" i="61"/>
  <c r="S64" i="61"/>
  <c r="T64" i="61"/>
  <c r="U64" i="61"/>
  <c r="V64" i="61"/>
  <c r="W64" i="61"/>
  <c r="X64" i="61"/>
  <c r="Y64" i="61"/>
  <c r="Z64" i="61"/>
  <c r="AA64" i="61"/>
  <c r="AB64" i="61"/>
  <c r="AC64" i="61"/>
  <c r="AD64" i="61"/>
  <c r="AE64" i="61"/>
  <c r="AF64" i="61"/>
  <c r="AG64" i="61"/>
  <c r="AH64" i="61"/>
  <c r="AI64" i="61"/>
  <c r="AJ64" i="61"/>
  <c r="AK64" i="61"/>
  <c r="AL64" i="61"/>
  <c r="AM64" i="61"/>
  <c r="AN64" i="61"/>
  <c r="AO64" i="61"/>
  <c r="AP64" i="61"/>
  <c r="AQ64" i="61"/>
  <c r="AR64" i="61"/>
  <c r="AS64" i="61"/>
  <c r="AT64" i="61"/>
  <c r="AU64" i="61"/>
  <c r="AV64" i="61"/>
  <c r="AW64" i="61"/>
  <c r="AX64" i="61"/>
  <c r="AY64" i="61"/>
  <c r="AZ64" i="61"/>
  <c r="BA64" i="61"/>
  <c r="BB64" i="61"/>
  <c r="BC64" i="61"/>
  <c r="BD64" i="61"/>
  <c r="BE64" i="61"/>
  <c r="BF64" i="61"/>
  <c r="BG64" i="61"/>
  <c r="BH64" i="61"/>
  <c r="BI64" i="61"/>
  <c r="BJ64" i="61"/>
  <c r="BK64" i="61"/>
  <c r="BL64" i="61"/>
  <c r="BM64" i="61"/>
  <c r="BN64" i="61"/>
  <c r="BO64" i="61"/>
  <c r="BP64" i="61"/>
  <c r="BQ64" i="61"/>
  <c r="BR64" i="61"/>
  <c r="BS64" i="61"/>
  <c r="BT64" i="61"/>
  <c r="BU64" i="61"/>
  <c r="BV64" i="61"/>
  <c r="BW64" i="61"/>
  <c r="BX64" i="61"/>
  <c r="BY64" i="61"/>
  <c r="BZ64" i="61"/>
  <c r="CA64" i="61"/>
  <c r="CB64" i="61"/>
  <c r="CC64" i="61"/>
  <c r="CD64" i="61"/>
  <c r="CE64" i="61"/>
  <c r="CF64" i="61"/>
  <c r="CG64" i="61"/>
  <c r="CH64" i="61"/>
  <c r="CI64" i="61"/>
  <c r="CJ64" i="61"/>
  <c r="CK64" i="61"/>
  <c r="CL64" i="61"/>
  <c r="CM64" i="61"/>
  <c r="CN64" i="61"/>
  <c r="CO64" i="61"/>
  <c r="CP64" i="61"/>
  <c r="CQ64" i="61"/>
  <c r="CR64" i="61"/>
  <c r="CS64" i="61"/>
  <c r="CT64" i="61"/>
  <c r="CU64" i="61"/>
  <c r="CV64" i="61"/>
  <c r="CW64" i="61"/>
  <c r="CX64" i="61"/>
  <c r="CY64" i="61"/>
  <c r="CZ64" i="61"/>
  <c r="DA64" i="61"/>
  <c r="DB64" i="61"/>
  <c r="DC64" i="61"/>
  <c r="DD64" i="61"/>
  <c r="DE64" i="61"/>
  <c r="DF64" i="61"/>
  <c r="DG64" i="61"/>
  <c r="DH64" i="61"/>
  <c r="DI64" i="61"/>
  <c r="DJ64" i="61"/>
  <c r="DK64" i="61"/>
  <c r="DL64" i="61"/>
  <c r="DM64" i="61"/>
  <c r="DN64" i="61"/>
  <c r="DO64" i="61"/>
  <c r="DP64" i="61"/>
  <c r="DQ64" i="61"/>
  <c r="DR64" i="61"/>
  <c r="DS64" i="61"/>
  <c r="DT64" i="61"/>
  <c r="DU64" i="61"/>
  <c r="DV64" i="61"/>
  <c r="DW64" i="61"/>
  <c r="DX64" i="61"/>
  <c r="DY64" i="61"/>
  <c r="DZ64" i="61"/>
  <c r="EA64" i="61"/>
  <c r="EB64" i="61"/>
  <c r="EC64" i="61"/>
  <c r="ED64" i="61"/>
  <c r="EE64" i="61"/>
  <c r="EF64" i="61"/>
  <c r="EG64" i="61"/>
  <c r="EH64" i="61"/>
  <c r="EI64" i="61"/>
  <c r="EJ64" i="61"/>
  <c r="EK64" i="61"/>
  <c r="EL64" i="61"/>
  <c r="EM64" i="61"/>
  <c r="EN64" i="61"/>
  <c r="EO64" i="61"/>
  <c r="EP64" i="61"/>
  <c r="EQ64" i="61"/>
  <c r="ER64" i="61"/>
  <c r="ES64" i="61"/>
  <c r="ET64" i="61"/>
  <c r="EU64" i="61"/>
  <c r="EV64" i="61"/>
  <c r="EW64" i="61"/>
  <c r="EX64" i="61"/>
  <c r="EY64" i="61"/>
  <c r="EZ64" i="61"/>
  <c r="FB64" i="61"/>
  <c r="FC64" i="61"/>
  <c r="FE64" i="61"/>
  <c r="FG64" i="61"/>
  <c r="FH64" i="61"/>
  <c r="FJ64" i="61"/>
  <c r="FL64" i="61"/>
  <c r="FM64" i="61"/>
  <c r="D65" i="61"/>
  <c r="E65" i="61"/>
  <c r="F65" i="61"/>
  <c r="G65" i="61"/>
  <c r="H65" i="61"/>
  <c r="I65" i="61"/>
  <c r="J65" i="61"/>
  <c r="K65" i="61"/>
  <c r="L65" i="61"/>
  <c r="M65" i="61"/>
  <c r="N65" i="61"/>
  <c r="O65" i="61"/>
  <c r="P65" i="61"/>
  <c r="Q65" i="61"/>
  <c r="R65" i="61"/>
  <c r="S65" i="61"/>
  <c r="T65" i="61"/>
  <c r="U65" i="61"/>
  <c r="V65" i="61"/>
  <c r="W65" i="61"/>
  <c r="X65" i="61"/>
  <c r="Y65" i="61"/>
  <c r="Z65" i="61"/>
  <c r="AA65" i="61"/>
  <c r="AB65" i="61"/>
  <c r="AC65" i="61"/>
  <c r="AD65" i="61"/>
  <c r="AE65" i="61"/>
  <c r="AF65" i="61"/>
  <c r="AG65" i="61"/>
  <c r="AH65" i="61"/>
  <c r="AI65" i="61"/>
  <c r="AJ65" i="61"/>
  <c r="AK65" i="61"/>
  <c r="AL65" i="61"/>
  <c r="AM65" i="61"/>
  <c r="AN65" i="61"/>
  <c r="AO65" i="61"/>
  <c r="AP65" i="61"/>
  <c r="AQ65" i="61"/>
  <c r="AR65" i="61"/>
  <c r="AS65" i="61"/>
  <c r="AT65" i="61"/>
  <c r="AU65" i="61"/>
  <c r="AV65" i="61"/>
  <c r="AW65" i="61"/>
  <c r="AX65" i="61"/>
  <c r="AY65" i="61"/>
  <c r="AZ65" i="61"/>
  <c r="BA65" i="61"/>
  <c r="BB65" i="61"/>
  <c r="BC65" i="61"/>
  <c r="BD65" i="61"/>
  <c r="BE65" i="61"/>
  <c r="BF65" i="61"/>
  <c r="BG65" i="61"/>
  <c r="BH65" i="61"/>
  <c r="BI65" i="61"/>
  <c r="BJ65" i="61"/>
  <c r="BK65" i="61"/>
  <c r="BL65" i="61"/>
  <c r="BM65" i="61"/>
  <c r="BN65" i="61"/>
  <c r="BO65" i="61"/>
  <c r="BP65" i="61"/>
  <c r="BQ65" i="61"/>
  <c r="BR65" i="61"/>
  <c r="BS65" i="61"/>
  <c r="BT65" i="61"/>
  <c r="BU65" i="61"/>
  <c r="BV65" i="61"/>
  <c r="BW65" i="61"/>
  <c r="BX65" i="61"/>
  <c r="BY65" i="61"/>
  <c r="BZ65" i="61"/>
  <c r="CA65" i="61"/>
  <c r="CB65" i="61"/>
  <c r="CC65" i="61"/>
  <c r="CD65" i="61"/>
  <c r="CE65" i="61"/>
  <c r="CF65" i="61"/>
  <c r="CG65" i="61"/>
  <c r="CH65" i="61"/>
  <c r="CI65" i="61"/>
  <c r="CJ65" i="61"/>
  <c r="CK65" i="61"/>
  <c r="CL65" i="61"/>
  <c r="CM65" i="61"/>
  <c r="CN65" i="61"/>
  <c r="CO65" i="61"/>
  <c r="CP65" i="61"/>
  <c r="CQ65" i="61"/>
  <c r="CR65" i="61"/>
  <c r="CS65" i="61"/>
  <c r="CT65" i="61"/>
  <c r="CU65" i="61"/>
  <c r="CV65" i="61"/>
  <c r="CW65" i="61"/>
  <c r="CX65" i="61"/>
  <c r="CY65" i="61"/>
  <c r="CZ65" i="61"/>
  <c r="DA65" i="61"/>
  <c r="DB65" i="61"/>
  <c r="DC65" i="61"/>
  <c r="DD65" i="61"/>
  <c r="DE65" i="61"/>
  <c r="DF65" i="61"/>
  <c r="DG65" i="61"/>
  <c r="DH65" i="61"/>
  <c r="DI65" i="61"/>
  <c r="DJ65" i="61"/>
  <c r="DK65" i="61"/>
  <c r="DL65" i="61"/>
  <c r="DM65" i="61"/>
  <c r="DN65" i="61"/>
  <c r="DO65" i="61"/>
  <c r="DP65" i="61"/>
  <c r="DQ65" i="61"/>
  <c r="DR65" i="61"/>
  <c r="DS65" i="61"/>
  <c r="DT65" i="61"/>
  <c r="DU65" i="61"/>
  <c r="DV65" i="61"/>
  <c r="DW65" i="61"/>
  <c r="DX65" i="61"/>
  <c r="DY65" i="61"/>
  <c r="DZ65" i="61"/>
  <c r="EA65" i="61"/>
  <c r="EB65" i="61"/>
  <c r="EC65" i="61"/>
  <c r="ED65" i="61"/>
  <c r="EE65" i="61"/>
  <c r="EF65" i="61"/>
  <c r="EG65" i="61"/>
  <c r="EH65" i="61"/>
  <c r="EI65" i="61"/>
  <c r="EJ65" i="61"/>
  <c r="EK65" i="61"/>
  <c r="EL65" i="61"/>
  <c r="EM65" i="61"/>
  <c r="EN65" i="61"/>
  <c r="EO65" i="61"/>
  <c r="EP65" i="61"/>
  <c r="EQ65" i="61"/>
  <c r="ER65" i="61"/>
  <c r="ES65" i="61"/>
  <c r="ET65" i="61"/>
  <c r="EU65" i="61"/>
  <c r="EV65" i="61"/>
  <c r="EW65" i="61"/>
  <c r="EX65" i="61"/>
  <c r="EY65" i="61"/>
  <c r="EZ65" i="61"/>
  <c r="FB65" i="61"/>
  <c r="FC65" i="61"/>
  <c r="FE65" i="61"/>
  <c r="FG65" i="61"/>
  <c r="FH65" i="61"/>
  <c r="FJ65" i="61"/>
  <c r="FL65" i="61"/>
  <c r="FM65" i="61"/>
  <c r="D66" i="61"/>
  <c r="E66" i="61"/>
  <c r="F66" i="61"/>
  <c r="G66" i="61"/>
  <c r="H66" i="61"/>
  <c r="I66" i="61"/>
  <c r="J66" i="61"/>
  <c r="K66" i="61"/>
  <c r="L66" i="61"/>
  <c r="M66" i="61"/>
  <c r="N66" i="61"/>
  <c r="O66" i="61"/>
  <c r="P66" i="61"/>
  <c r="Q66" i="61"/>
  <c r="R66" i="61"/>
  <c r="S66" i="61"/>
  <c r="T66" i="61"/>
  <c r="U66" i="61"/>
  <c r="V66" i="61"/>
  <c r="W66" i="61"/>
  <c r="X66" i="61"/>
  <c r="Y66" i="61"/>
  <c r="Z66" i="61"/>
  <c r="AA66" i="61"/>
  <c r="AB66" i="61"/>
  <c r="AC66" i="61"/>
  <c r="AD66" i="61"/>
  <c r="AE66" i="61"/>
  <c r="AF66" i="61"/>
  <c r="AG66" i="61"/>
  <c r="AH66" i="61"/>
  <c r="AI66" i="61"/>
  <c r="AJ66" i="61"/>
  <c r="AK66" i="61"/>
  <c r="AL66" i="61"/>
  <c r="AM66" i="61"/>
  <c r="AN66" i="61"/>
  <c r="AO66" i="61"/>
  <c r="AP66" i="61"/>
  <c r="AQ66" i="61"/>
  <c r="AR66" i="61"/>
  <c r="AS66" i="61"/>
  <c r="AT66" i="61"/>
  <c r="AU66" i="61"/>
  <c r="AV66" i="61"/>
  <c r="AW66" i="61"/>
  <c r="AX66" i="61"/>
  <c r="AY66" i="61"/>
  <c r="AZ66" i="61"/>
  <c r="BA66" i="61"/>
  <c r="BB66" i="61"/>
  <c r="BC66" i="61"/>
  <c r="BD66" i="61"/>
  <c r="BE66" i="61"/>
  <c r="BF66" i="61"/>
  <c r="BG66" i="61"/>
  <c r="BH66" i="61"/>
  <c r="BI66" i="61"/>
  <c r="BJ66" i="61"/>
  <c r="BK66" i="61"/>
  <c r="BL66" i="61"/>
  <c r="BM66" i="61"/>
  <c r="BN66" i="61"/>
  <c r="BO66" i="61"/>
  <c r="BP66" i="61"/>
  <c r="BQ66" i="61"/>
  <c r="BR66" i="61"/>
  <c r="BS66" i="61"/>
  <c r="BT66" i="61"/>
  <c r="BU66" i="61"/>
  <c r="BV66" i="61"/>
  <c r="BW66" i="61"/>
  <c r="BX66" i="61"/>
  <c r="BY66" i="61"/>
  <c r="BZ66" i="61"/>
  <c r="CA66" i="61"/>
  <c r="CB66" i="61"/>
  <c r="CC66" i="61"/>
  <c r="CD66" i="61"/>
  <c r="CE66" i="61"/>
  <c r="CF66" i="61"/>
  <c r="CG66" i="61"/>
  <c r="CH66" i="61"/>
  <c r="CI66" i="61"/>
  <c r="CJ66" i="61"/>
  <c r="CK66" i="61"/>
  <c r="CL66" i="61"/>
  <c r="CM66" i="61"/>
  <c r="CN66" i="61"/>
  <c r="CO66" i="61"/>
  <c r="CP66" i="61"/>
  <c r="CQ66" i="61"/>
  <c r="CR66" i="61"/>
  <c r="CS66" i="61"/>
  <c r="CT66" i="61"/>
  <c r="CU66" i="61"/>
  <c r="CV66" i="61"/>
  <c r="CW66" i="61"/>
  <c r="CX66" i="61"/>
  <c r="CY66" i="61"/>
  <c r="CZ66" i="61"/>
  <c r="DA66" i="61"/>
  <c r="DB66" i="61"/>
  <c r="DC66" i="61"/>
  <c r="DD66" i="61"/>
  <c r="DE66" i="61"/>
  <c r="DF66" i="61"/>
  <c r="DG66" i="61"/>
  <c r="DH66" i="61"/>
  <c r="DI66" i="61"/>
  <c r="DJ66" i="61"/>
  <c r="DK66" i="61"/>
  <c r="DL66" i="61"/>
  <c r="DM66" i="61"/>
  <c r="DN66" i="61"/>
  <c r="DO66" i="61"/>
  <c r="DP66" i="61"/>
  <c r="DQ66" i="61"/>
  <c r="DR66" i="61"/>
  <c r="DS66" i="61"/>
  <c r="DT66" i="61"/>
  <c r="DU66" i="61"/>
  <c r="DV66" i="61"/>
  <c r="DW66" i="61"/>
  <c r="DX66" i="61"/>
  <c r="DY66" i="61"/>
  <c r="DZ66" i="61"/>
  <c r="EA66" i="61"/>
  <c r="EB66" i="61"/>
  <c r="EC66" i="61"/>
  <c r="ED66" i="61"/>
  <c r="EE66" i="61"/>
  <c r="EF66" i="61"/>
  <c r="EG66" i="61"/>
  <c r="EH66" i="61"/>
  <c r="EI66" i="61"/>
  <c r="EJ66" i="61"/>
  <c r="EK66" i="61"/>
  <c r="EL66" i="61"/>
  <c r="EM66" i="61"/>
  <c r="EN66" i="61"/>
  <c r="EO66" i="61"/>
  <c r="EP66" i="61"/>
  <c r="EQ66" i="61"/>
  <c r="ER66" i="61"/>
  <c r="ES66" i="61"/>
  <c r="ET66" i="61"/>
  <c r="EU66" i="61"/>
  <c r="EV66" i="61"/>
  <c r="EW66" i="61"/>
  <c r="EX66" i="61"/>
  <c r="EY66" i="61"/>
  <c r="EZ66" i="61"/>
  <c r="FB66" i="61"/>
  <c r="FC66" i="61"/>
  <c r="FE66" i="61"/>
  <c r="FG66" i="61"/>
  <c r="FH66" i="61"/>
  <c r="FJ66" i="61"/>
  <c r="FL66" i="61"/>
  <c r="FM66" i="61"/>
  <c r="D67" i="61"/>
  <c r="E67" i="61"/>
  <c r="F67" i="61"/>
  <c r="G67" i="61"/>
  <c r="H67" i="61"/>
  <c r="I67" i="61"/>
  <c r="J67" i="61"/>
  <c r="K67" i="61"/>
  <c r="L67" i="61"/>
  <c r="M67" i="61"/>
  <c r="N67" i="61"/>
  <c r="O67" i="61"/>
  <c r="P67" i="61"/>
  <c r="Q67" i="61"/>
  <c r="R67" i="61"/>
  <c r="S67" i="61"/>
  <c r="T67" i="61"/>
  <c r="U67" i="61"/>
  <c r="V67" i="61"/>
  <c r="W67" i="61"/>
  <c r="X67" i="61"/>
  <c r="Y67" i="61"/>
  <c r="Z67" i="61"/>
  <c r="AA67" i="61"/>
  <c r="AB67" i="61"/>
  <c r="AC67" i="61"/>
  <c r="AD67" i="61"/>
  <c r="AE67" i="61"/>
  <c r="AF67" i="61"/>
  <c r="AG67" i="61"/>
  <c r="AH67" i="61"/>
  <c r="AI67" i="61"/>
  <c r="AJ67" i="61"/>
  <c r="AK67" i="61"/>
  <c r="AL67" i="61"/>
  <c r="AM67" i="61"/>
  <c r="AN67" i="61"/>
  <c r="AO67" i="61"/>
  <c r="AP67" i="61"/>
  <c r="AQ67" i="61"/>
  <c r="AR67" i="61"/>
  <c r="AS67" i="61"/>
  <c r="AT67" i="61"/>
  <c r="AU67" i="61"/>
  <c r="AV67" i="61"/>
  <c r="AW67" i="61"/>
  <c r="AX67" i="61"/>
  <c r="AY67" i="61"/>
  <c r="AZ67" i="61"/>
  <c r="BA67" i="61"/>
  <c r="BB67" i="61"/>
  <c r="BC67" i="61"/>
  <c r="BD67" i="61"/>
  <c r="BE67" i="61"/>
  <c r="BF67" i="61"/>
  <c r="BG67" i="61"/>
  <c r="BH67" i="61"/>
  <c r="BI67" i="61"/>
  <c r="BJ67" i="61"/>
  <c r="BK67" i="61"/>
  <c r="BL67" i="61"/>
  <c r="BM67" i="61"/>
  <c r="BN67" i="61"/>
  <c r="BO67" i="61"/>
  <c r="BP67" i="61"/>
  <c r="BQ67" i="61"/>
  <c r="BR67" i="61"/>
  <c r="BS67" i="61"/>
  <c r="BT67" i="61"/>
  <c r="BU67" i="61"/>
  <c r="BV67" i="61"/>
  <c r="BW67" i="61"/>
  <c r="BX67" i="61"/>
  <c r="BY67" i="61"/>
  <c r="BZ67" i="61"/>
  <c r="CA67" i="61"/>
  <c r="CB67" i="61"/>
  <c r="CC67" i="61"/>
  <c r="CD67" i="61"/>
  <c r="CE67" i="61"/>
  <c r="CF67" i="61"/>
  <c r="CG67" i="61"/>
  <c r="CH67" i="61"/>
  <c r="CI67" i="61"/>
  <c r="CJ67" i="61"/>
  <c r="CK67" i="61"/>
  <c r="CL67" i="61"/>
  <c r="CM67" i="61"/>
  <c r="CN67" i="61"/>
  <c r="CO67" i="61"/>
  <c r="CP67" i="61"/>
  <c r="CQ67" i="61"/>
  <c r="CR67" i="61"/>
  <c r="CS67" i="61"/>
  <c r="CT67" i="61"/>
  <c r="CU67" i="61"/>
  <c r="CV67" i="61"/>
  <c r="CW67" i="61"/>
  <c r="CX67" i="61"/>
  <c r="CY67" i="61"/>
  <c r="CZ67" i="61"/>
  <c r="DA67" i="61"/>
  <c r="DB67" i="61"/>
  <c r="DC67" i="61"/>
  <c r="DD67" i="61"/>
  <c r="DE67" i="61"/>
  <c r="DF67" i="61"/>
  <c r="DG67" i="61"/>
  <c r="DH67" i="61"/>
  <c r="DI67" i="61"/>
  <c r="DJ67" i="61"/>
  <c r="DK67" i="61"/>
  <c r="DL67" i="61"/>
  <c r="DM67" i="61"/>
  <c r="DN67" i="61"/>
  <c r="DO67" i="61"/>
  <c r="DP67" i="61"/>
  <c r="DQ67" i="61"/>
  <c r="DR67" i="61"/>
  <c r="DS67" i="61"/>
  <c r="DT67" i="61"/>
  <c r="DU67" i="61"/>
  <c r="DV67" i="61"/>
  <c r="DW67" i="61"/>
  <c r="DX67" i="61"/>
  <c r="DY67" i="61"/>
  <c r="DZ67" i="61"/>
  <c r="EA67" i="61"/>
  <c r="EB67" i="61"/>
  <c r="EC67" i="61"/>
  <c r="ED67" i="61"/>
  <c r="EE67" i="61"/>
  <c r="EF67" i="61"/>
  <c r="EG67" i="61"/>
  <c r="EH67" i="61"/>
  <c r="EI67" i="61"/>
  <c r="EJ67" i="61"/>
  <c r="EK67" i="61"/>
  <c r="EL67" i="61"/>
  <c r="EM67" i="61"/>
  <c r="EN67" i="61"/>
  <c r="EO67" i="61"/>
  <c r="EP67" i="61"/>
  <c r="EQ67" i="61"/>
  <c r="ER67" i="61"/>
  <c r="ES67" i="61"/>
  <c r="ET67" i="61"/>
  <c r="EU67" i="61"/>
  <c r="EV67" i="61"/>
  <c r="EW67" i="61"/>
  <c r="EX67" i="61"/>
  <c r="EY67" i="61"/>
  <c r="EZ67" i="61"/>
  <c r="FB67" i="61"/>
  <c r="FC67" i="61"/>
  <c r="FE67" i="61"/>
  <c r="FG67" i="61"/>
  <c r="FH67" i="61"/>
  <c r="FJ67" i="61"/>
  <c r="FL67" i="61"/>
  <c r="FM67" i="61"/>
  <c r="D68" i="61"/>
  <c r="E68" i="61"/>
  <c r="F68" i="61"/>
  <c r="G68" i="61"/>
  <c r="H68" i="61"/>
  <c r="I68" i="61"/>
  <c r="J68" i="61"/>
  <c r="K68" i="61"/>
  <c r="L68" i="61"/>
  <c r="M68" i="61"/>
  <c r="N68" i="61"/>
  <c r="O68" i="61"/>
  <c r="P68" i="61"/>
  <c r="Q68" i="61"/>
  <c r="R68" i="61"/>
  <c r="S68" i="61"/>
  <c r="T68" i="61"/>
  <c r="U68" i="61"/>
  <c r="V68" i="61"/>
  <c r="W68" i="61"/>
  <c r="X68" i="61"/>
  <c r="Y68" i="61"/>
  <c r="Z68" i="61"/>
  <c r="AA68" i="61"/>
  <c r="AB68" i="61"/>
  <c r="AC68" i="61"/>
  <c r="AD68" i="61"/>
  <c r="AE68" i="61"/>
  <c r="AF68" i="61"/>
  <c r="AG68" i="61"/>
  <c r="AH68" i="61"/>
  <c r="AI68" i="61"/>
  <c r="AJ68" i="61"/>
  <c r="AK68" i="61"/>
  <c r="AL68" i="61"/>
  <c r="AM68" i="61"/>
  <c r="AN68" i="61"/>
  <c r="AO68" i="61"/>
  <c r="AP68" i="61"/>
  <c r="AQ68" i="61"/>
  <c r="AR68" i="61"/>
  <c r="AS68" i="61"/>
  <c r="AT68" i="61"/>
  <c r="AU68" i="61"/>
  <c r="AV68" i="61"/>
  <c r="AW68" i="61"/>
  <c r="AX68" i="61"/>
  <c r="AY68" i="61"/>
  <c r="AZ68" i="61"/>
  <c r="BA68" i="61"/>
  <c r="BB68" i="61"/>
  <c r="BC68" i="61"/>
  <c r="BD68" i="61"/>
  <c r="BE68" i="61"/>
  <c r="BF68" i="61"/>
  <c r="BG68" i="61"/>
  <c r="BH68" i="61"/>
  <c r="BI68" i="61"/>
  <c r="BJ68" i="61"/>
  <c r="BK68" i="61"/>
  <c r="BL68" i="61"/>
  <c r="BM68" i="61"/>
  <c r="BN68" i="61"/>
  <c r="BO68" i="61"/>
  <c r="BP68" i="61"/>
  <c r="BQ68" i="61"/>
  <c r="BR68" i="61"/>
  <c r="BS68" i="61"/>
  <c r="BT68" i="61"/>
  <c r="BU68" i="61"/>
  <c r="BV68" i="61"/>
  <c r="BW68" i="61"/>
  <c r="BX68" i="61"/>
  <c r="BY68" i="61"/>
  <c r="BZ68" i="61"/>
  <c r="CA68" i="61"/>
  <c r="CB68" i="61"/>
  <c r="CC68" i="61"/>
  <c r="CD68" i="61"/>
  <c r="CE68" i="61"/>
  <c r="CF68" i="61"/>
  <c r="CG68" i="61"/>
  <c r="CH68" i="61"/>
  <c r="CI68" i="61"/>
  <c r="CJ68" i="61"/>
  <c r="CK68" i="61"/>
  <c r="CL68" i="61"/>
  <c r="CM68" i="61"/>
  <c r="CN68" i="61"/>
  <c r="CO68" i="61"/>
  <c r="CP68" i="61"/>
  <c r="CQ68" i="61"/>
  <c r="CR68" i="61"/>
  <c r="CS68" i="61"/>
  <c r="CT68" i="61"/>
  <c r="CU68" i="61"/>
  <c r="CV68" i="61"/>
  <c r="CW68" i="61"/>
  <c r="CX68" i="61"/>
  <c r="CY68" i="61"/>
  <c r="CZ68" i="61"/>
  <c r="DA68" i="61"/>
  <c r="DB68" i="61"/>
  <c r="DC68" i="61"/>
  <c r="DD68" i="61"/>
  <c r="DE68" i="61"/>
  <c r="DF68" i="61"/>
  <c r="DG68" i="61"/>
  <c r="DH68" i="61"/>
  <c r="DI68" i="61"/>
  <c r="DJ68" i="61"/>
  <c r="DK68" i="61"/>
  <c r="DL68" i="61"/>
  <c r="DM68" i="61"/>
  <c r="DN68" i="61"/>
  <c r="DO68" i="61"/>
  <c r="DP68" i="61"/>
  <c r="DQ68" i="61"/>
  <c r="DR68" i="61"/>
  <c r="DS68" i="61"/>
  <c r="DT68" i="61"/>
  <c r="DU68" i="61"/>
  <c r="DV68" i="61"/>
  <c r="DW68" i="61"/>
  <c r="DX68" i="61"/>
  <c r="DY68" i="61"/>
  <c r="DZ68" i="61"/>
  <c r="EA68" i="61"/>
  <c r="EB68" i="61"/>
  <c r="EC68" i="61"/>
  <c r="ED68" i="61"/>
  <c r="EE68" i="61"/>
  <c r="EF68" i="61"/>
  <c r="EG68" i="61"/>
  <c r="EH68" i="61"/>
  <c r="EI68" i="61"/>
  <c r="EJ68" i="61"/>
  <c r="EK68" i="61"/>
  <c r="EL68" i="61"/>
  <c r="EM68" i="61"/>
  <c r="EN68" i="61"/>
  <c r="EO68" i="61"/>
  <c r="EP68" i="61"/>
  <c r="EQ68" i="61"/>
  <c r="ER68" i="61"/>
  <c r="ES68" i="61"/>
  <c r="ET68" i="61"/>
  <c r="EU68" i="61"/>
  <c r="EV68" i="61"/>
  <c r="EW68" i="61"/>
  <c r="EX68" i="61"/>
  <c r="EY68" i="61"/>
  <c r="EZ68" i="61"/>
  <c r="FB68" i="61"/>
  <c r="FC68" i="61"/>
  <c r="FE68" i="61"/>
  <c r="FG68" i="61"/>
  <c r="FH68" i="61"/>
  <c r="FJ68" i="61"/>
  <c r="FL68" i="61"/>
  <c r="FM68" i="61"/>
  <c r="D69" i="61"/>
  <c r="E69" i="61"/>
  <c r="F69" i="61"/>
  <c r="G69" i="61"/>
  <c r="H69" i="61"/>
  <c r="I69" i="61"/>
  <c r="J69" i="61"/>
  <c r="K69" i="61"/>
  <c r="L69" i="61"/>
  <c r="M69" i="61"/>
  <c r="N69" i="61"/>
  <c r="O69" i="61"/>
  <c r="P69" i="61"/>
  <c r="Q69" i="61"/>
  <c r="R69" i="61"/>
  <c r="S69" i="61"/>
  <c r="T69" i="61"/>
  <c r="U69" i="61"/>
  <c r="V69" i="61"/>
  <c r="W69" i="61"/>
  <c r="X69" i="61"/>
  <c r="Y69" i="61"/>
  <c r="Z69" i="61"/>
  <c r="AA69" i="61"/>
  <c r="AB69" i="61"/>
  <c r="AC69" i="61"/>
  <c r="AD69" i="61"/>
  <c r="AE69" i="61"/>
  <c r="AF69" i="61"/>
  <c r="AG69" i="61"/>
  <c r="AH69" i="61"/>
  <c r="AI69" i="61"/>
  <c r="AJ69" i="61"/>
  <c r="AK69" i="61"/>
  <c r="AL69" i="61"/>
  <c r="AM69" i="61"/>
  <c r="AN69" i="61"/>
  <c r="AO69" i="61"/>
  <c r="AP69" i="61"/>
  <c r="AQ69" i="61"/>
  <c r="AR69" i="61"/>
  <c r="AS69" i="61"/>
  <c r="AT69" i="61"/>
  <c r="AU69" i="61"/>
  <c r="AV69" i="61"/>
  <c r="AW69" i="61"/>
  <c r="AX69" i="61"/>
  <c r="AY69" i="61"/>
  <c r="AZ69" i="61"/>
  <c r="BA69" i="61"/>
  <c r="BB69" i="61"/>
  <c r="BC69" i="61"/>
  <c r="BD69" i="61"/>
  <c r="BE69" i="61"/>
  <c r="BF69" i="61"/>
  <c r="BG69" i="61"/>
  <c r="BH69" i="61"/>
  <c r="BI69" i="61"/>
  <c r="BJ69" i="61"/>
  <c r="BK69" i="61"/>
  <c r="BL69" i="61"/>
  <c r="BM69" i="61"/>
  <c r="BN69" i="61"/>
  <c r="BO69" i="61"/>
  <c r="BP69" i="61"/>
  <c r="BQ69" i="61"/>
  <c r="BR69" i="61"/>
  <c r="BS69" i="61"/>
  <c r="BT69" i="61"/>
  <c r="BU69" i="61"/>
  <c r="BV69" i="61"/>
  <c r="BW69" i="61"/>
  <c r="BX69" i="61"/>
  <c r="BY69" i="61"/>
  <c r="BZ69" i="61"/>
  <c r="CA69" i="61"/>
  <c r="CB69" i="61"/>
  <c r="CC69" i="61"/>
  <c r="CD69" i="61"/>
  <c r="CE69" i="61"/>
  <c r="CF69" i="61"/>
  <c r="CG69" i="61"/>
  <c r="CH69" i="61"/>
  <c r="CI69" i="61"/>
  <c r="CJ69" i="61"/>
  <c r="CK69" i="61"/>
  <c r="CL69" i="61"/>
  <c r="CM69" i="61"/>
  <c r="CN69" i="61"/>
  <c r="CO69" i="61"/>
  <c r="CP69" i="61"/>
  <c r="CQ69" i="61"/>
  <c r="CR69" i="61"/>
  <c r="CS69" i="61"/>
  <c r="CT69" i="61"/>
  <c r="CU69" i="61"/>
  <c r="CV69" i="61"/>
  <c r="CW69" i="61"/>
  <c r="CX69" i="61"/>
  <c r="CY69" i="61"/>
  <c r="CZ69" i="61"/>
  <c r="DA69" i="61"/>
  <c r="DB69" i="61"/>
  <c r="DC69" i="61"/>
  <c r="DD69" i="61"/>
  <c r="DE69" i="61"/>
  <c r="DF69" i="61"/>
  <c r="DG69" i="61"/>
  <c r="DH69" i="61"/>
  <c r="DI69" i="61"/>
  <c r="DJ69" i="61"/>
  <c r="DK69" i="61"/>
  <c r="DL69" i="61"/>
  <c r="DM69" i="61"/>
  <c r="DN69" i="61"/>
  <c r="DO69" i="61"/>
  <c r="DP69" i="61"/>
  <c r="DQ69" i="61"/>
  <c r="DR69" i="61"/>
  <c r="DS69" i="61"/>
  <c r="DT69" i="61"/>
  <c r="DU69" i="61"/>
  <c r="DV69" i="61"/>
  <c r="DW69" i="61"/>
  <c r="DX69" i="61"/>
  <c r="DY69" i="61"/>
  <c r="DZ69" i="61"/>
  <c r="EA69" i="61"/>
  <c r="EB69" i="61"/>
  <c r="EC69" i="61"/>
  <c r="ED69" i="61"/>
  <c r="EE69" i="61"/>
  <c r="EF69" i="61"/>
  <c r="EG69" i="61"/>
  <c r="EH69" i="61"/>
  <c r="EI69" i="61"/>
  <c r="EJ69" i="61"/>
  <c r="EK69" i="61"/>
  <c r="EL69" i="61"/>
  <c r="EM69" i="61"/>
  <c r="EN69" i="61"/>
  <c r="EO69" i="61"/>
  <c r="EP69" i="61"/>
  <c r="EQ69" i="61"/>
  <c r="ER69" i="61"/>
  <c r="ES69" i="61"/>
  <c r="ET69" i="61"/>
  <c r="EU69" i="61"/>
  <c r="EV69" i="61"/>
  <c r="EW69" i="61"/>
  <c r="EX69" i="61"/>
  <c r="EY69" i="61"/>
  <c r="EZ69" i="61"/>
  <c r="FB69" i="61"/>
  <c r="FC69" i="61"/>
  <c r="FE69" i="61"/>
  <c r="FG69" i="61"/>
  <c r="FH69" i="61"/>
  <c r="FJ69" i="61"/>
  <c r="FL69" i="61"/>
  <c r="FM69" i="61"/>
  <c r="D70" i="61"/>
  <c r="E70" i="61"/>
  <c r="F70" i="61"/>
  <c r="G70" i="61"/>
  <c r="H70" i="61"/>
  <c r="I70" i="61"/>
  <c r="J70" i="61"/>
  <c r="K70" i="61"/>
  <c r="L70" i="61"/>
  <c r="M70" i="61"/>
  <c r="N70" i="61"/>
  <c r="O70" i="61"/>
  <c r="P70" i="61"/>
  <c r="Q70" i="61"/>
  <c r="R70" i="61"/>
  <c r="S70" i="61"/>
  <c r="T70" i="61"/>
  <c r="U70" i="61"/>
  <c r="V70" i="61"/>
  <c r="W70" i="61"/>
  <c r="X70" i="61"/>
  <c r="Y70" i="61"/>
  <c r="Z70" i="61"/>
  <c r="AA70" i="61"/>
  <c r="AB70" i="61"/>
  <c r="AC70" i="61"/>
  <c r="AD70" i="61"/>
  <c r="AE70" i="61"/>
  <c r="AF70" i="61"/>
  <c r="AG70" i="61"/>
  <c r="AH70" i="61"/>
  <c r="AI70" i="61"/>
  <c r="AJ70" i="61"/>
  <c r="AK70" i="61"/>
  <c r="AL70" i="61"/>
  <c r="AM70" i="61"/>
  <c r="AN70" i="61"/>
  <c r="AO70" i="61"/>
  <c r="AP70" i="61"/>
  <c r="AQ70" i="61"/>
  <c r="AR70" i="61"/>
  <c r="AS70" i="61"/>
  <c r="AT70" i="61"/>
  <c r="AU70" i="61"/>
  <c r="AV70" i="61"/>
  <c r="AW70" i="61"/>
  <c r="AX70" i="61"/>
  <c r="AY70" i="61"/>
  <c r="AZ70" i="61"/>
  <c r="BA70" i="61"/>
  <c r="BB70" i="61"/>
  <c r="BC70" i="61"/>
  <c r="BD70" i="61"/>
  <c r="BE70" i="61"/>
  <c r="BF70" i="61"/>
  <c r="BG70" i="61"/>
  <c r="BH70" i="61"/>
  <c r="BI70" i="61"/>
  <c r="BJ70" i="61"/>
  <c r="BK70" i="61"/>
  <c r="BL70" i="61"/>
  <c r="BM70" i="61"/>
  <c r="BN70" i="61"/>
  <c r="BO70" i="61"/>
  <c r="BP70" i="61"/>
  <c r="BQ70" i="61"/>
  <c r="BR70" i="61"/>
  <c r="BS70" i="61"/>
  <c r="BT70" i="61"/>
  <c r="BU70" i="61"/>
  <c r="BV70" i="61"/>
  <c r="BW70" i="61"/>
  <c r="BX70" i="61"/>
  <c r="BY70" i="61"/>
  <c r="BZ70" i="61"/>
  <c r="CA70" i="61"/>
  <c r="CB70" i="61"/>
  <c r="CC70" i="61"/>
  <c r="CD70" i="61"/>
  <c r="CE70" i="61"/>
  <c r="CF70" i="61"/>
  <c r="CG70" i="61"/>
  <c r="CH70" i="61"/>
  <c r="CI70" i="61"/>
  <c r="CJ70" i="61"/>
  <c r="CK70" i="61"/>
  <c r="CL70" i="61"/>
  <c r="CM70" i="61"/>
  <c r="CN70" i="61"/>
  <c r="CO70" i="61"/>
  <c r="CP70" i="61"/>
  <c r="CQ70" i="61"/>
  <c r="CR70" i="61"/>
  <c r="CS70" i="61"/>
  <c r="CT70" i="61"/>
  <c r="CU70" i="61"/>
  <c r="CV70" i="61"/>
  <c r="CW70" i="61"/>
  <c r="CX70" i="61"/>
  <c r="CY70" i="61"/>
  <c r="CZ70" i="61"/>
  <c r="DA70" i="61"/>
  <c r="DB70" i="61"/>
  <c r="DC70" i="61"/>
  <c r="DD70" i="61"/>
  <c r="DE70" i="61"/>
  <c r="DF70" i="61"/>
  <c r="DG70" i="61"/>
  <c r="DH70" i="61"/>
  <c r="DI70" i="61"/>
  <c r="DJ70" i="61"/>
  <c r="DK70" i="61"/>
  <c r="DL70" i="61"/>
  <c r="DM70" i="61"/>
  <c r="DN70" i="61"/>
  <c r="DO70" i="61"/>
  <c r="DP70" i="61"/>
  <c r="DQ70" i="61"/>
  <c r="DR70" i="61"/>
  <c r="DS70" i="61"/>
  <c r="DT70" i="61"/>
  <c r="DU70" i="61"/>
  <c r="DV70" i="61"/>
  <c r="DW70" i="61"/>
  <c r="DX70" i="61"/>
  <c r="DY70" i="61"/>
  <c r="DZ70" i="61"/>
  <c r="EA70" i="61"/>
  <c r="EB70" i="61"/>
  <c r="EC70" i="61"/>
  <c r="ED70" i="61"/>
  <c r="EE70" i="61"/>
  <c r="EF70" i="61"/>
  <c r="EG70" i="61"/>
  <c r="EH70" i="61"/>
  <c r="EI70" i="61"/>
  <c r="EJ70" i="61"/>
  <c r="EK70" i="61"/>
  <c r="EL70" i="61"/>
  <c r="EM70" i="61"/>
  <c r="EN70" i="61"/>
  <c r="EO70" i="61"/>
  <c r="EP70" i="61"/>
  <c r="EQ70" i="61"/>
  <c r="ER70" i="61"/>
  <c r="ES70" i="61"/>
  <c r="ET70" i="61"/>
  <c r="EU70" i="61"/>
  <c r="EV70" i="61"/>
  <c r="EW70" i="61"/>
  <c r="EX70" i="61"/>
  <c r="EY70" i="61"/>
  <c r="EZ70" i="61"/>
  <c r="FB70" i="61"/>
  <c r="FC70" i="61"/>
  <c r="FE70" i="61"/>
  <c r="FG70" i="61"/>
  <c r="FH70" i="61"/>
  <c r="FJ70" i="61"/>
  <c r="FL70" i="61"/>
  <c r="FM70" i="61"/>
  <c r="D71" i="61"/>
  <c r="E71" i="61"/>
  <c r="F71" i="61"/>
  <c r="G71" i="61"/>
  <c r="H71" i="61"/>
  <c r="I71" i="61"/>
  <c r="J71" i="61"/>
  <c r="K71" i="61"/>
  <c r="L71" i="61"/>
  <c r="M71" i="61"/>
  <c r="N71" i="61"/>
  <c r="O71" i="61"/>
  <c r="P71" i="61"/>
  <c r="Q71" i="61"/>
  <c r="R71" i="61"/>
  <c r="S71" i="61"/>
  <c r="T71" i="61"/>
  <c r="U71" i="61"/>
  <c r="V71" i="61"/>
  <c r="W71" i="61"/>
  <c r="X71" i="61"/>
  <c r="Y71" i="61"/>
  <c r="Z71" i="61"/>
  <c r="AA71" i="61"/>
  <c r="AB71" i="61"/>
  <c r="AC71" i="61"/>
  <c r="AD71" i="61"/>
  <c r="AE71" i="61"/>
  <c r="AF71" i="61"/>
  <c r="AG71" i="61"/>
  <c r="AH71" i="61"/>
  <c r="AI71" i="61"/>
  <c r="AJ71" i="61"/>
  <c r="AK71" i="61"/>
  <c r="AL71" i="61"/>
  <c r="AM71" i="61"/>
  <c r="AN71" i="61"/>
  <c r="AO71" i="61"/>
  <c r="AP71" i="61"/>
  <c r="AQ71" i="61"/>
  <c r="AR71" i="61"/>
  <c r="AS71" i="61"/>
  <c r="AT71" i="61"/>
  <c r="AU71" i="61"/>
  <c r="AV71" i="61"/>
  <c r="AW71" i="61"/>
  <c r="AX71" i="61"/>
  <c r="AY71" i="61"/>
  <c r="AZ71" i="61"/>
  <c r="BA71" i="61"/>
  <c r="BB71" i="61"/>
  <c r="BC71" i="61"/>
  <c r="BD71" i="61"/>
  <c r="BE71" i="61"/>
  <c r="BF71" i="61"/>
  <c r="BG71" i="61"/>
  <c r="BH71" i="61"/>
  <c r="BI71" i="61"/>
  <c r="BJ71" i="61"/>
  <c r="BK71" i="61"/>
  <c r="BL71" i="61"/>
  <c r="BM71" i="61"/>
  <c r="BN71" i="61"/>
  <c r="BO71" i="61"/>
  <c r="BP71" i="61"/>
  <c r="BQ71" i="61"/>
  <c r="BR71" i="61"/>
  <c r="BS71" i="61"/>
  <c r="BT71" i="61"/>
  <c r="BU71" i="61"/>
  <c r="BV71" i="61"/>
  <c r="BW71" i="61"/>
  <c r="BX71" i="61"/>
  <c r="BY71" i="61"/>
  <c r="BZ71" i="61"/>
  <c r="CA71" i="61"/>
  <c r="CB71" i="61"/>
  <c r="CC71" i="61"/>
  <c r="CD71" i="61"/>
  <c r="CE71" i="61"/>
  <c r="CF71" i="61"/>
  <c r="CG71" i="61"/>
  <c r="CH71" i="61"/>
  <c r="CI71" i="61"/>
  <c r="CJ71" i="61"/>
  <c r="CK71" i="61"/>
  <c r="CL71" i="61"/>
  <c r="CM71" i="61"/>
  <c r="CN71" i="61"/>
  <c r="CO71" i="61"/>
  <c r="CP71" i="61"/>
  <c r="CQ71" i="61"/>
  <c r="CR71" i="61"/>
  <c r="CS71" i="61"/>
  <c r="CT71" i="61"/>
  <c r="CU71" i="61"/>
  <c r="CV71" i="61"/>
  <c r="CW71" i="61"/>
  <c r="CX71" i="61"/>
  <c r="CY71" i="61"/>
  <c r="CZ71" i="61"/>
  <c r="DA71" i="61"/>
  <c r="DB71" i="61"/>
  <c r="DC71" i="61"/>
  <c r="DD71" i="61"/>
  <c r="DE71" i="61"/>
  <c r="DF71" i="61"/>
  <c r="DG71" i="61"/>
  <c r="DH71" i="61"/>
  <c r="DI71" i="61"/>
  <c r="DJ71" i="61"/>
  <c r="DK71" i="61"/>
  <c r="DL71" i="61"/>
  <c r="DM71" i="61"/>
  <c r="DN71" i="61"/>
  <c r="DO71" i="61"/>
  <c r="DP71" i="61"/>
  <c r="DQ71" i="61"/>
  <c r="DR71" i="61"/>
  <c r="DS71" i="61"/>
  <c r="DT71" i="61"/>
  <c r="DU71" i="61"/>
  <c r="DV71" i="61"/>
  <c r="DW71" i="61"/>
  <c r="DX71" i="61"/>
  <c r="DY71" i="61"/>
  <c r="DZ71" i="61"/>
  <c r="EA71" i="61"/>
  <c r="EB71" i="61"/>
  <c r="EC71" i="61"/>
  <c r="ED71" i="61"/>
  <c r="EE71" i="61"/>
  <c r="EF71" i="61"/>
  <c r="EG71" i="61"/>
  <c r="EH71" i="61"/>
  <c r="EI71" i="61"/>
  <c r="EJ71" i="61"/>
  <c r="EK71" i="61"/>
  <c r="EL71" i="61"/>
  <c r="EM71" i="61"/>
  <c r="EN71" i="61"/>
  <c r="EO71" i="61"/>
  <c r="EP71" i="61"/>
  <c r="EQ71" i="61"/>
  <c r="ER71" i="61"/>
  <c r="ES71" i="61"/>
  <c r="ET71" i="61"/>
  <c r="EU71" i="61"/>
  <c r="EV71" i="61"/>
  <c r="EW71" i="61"/>
  <c r="EX71" i="61"/>
  <c r="EY71" i="61"/>
  <c r="EZ71" i="61"/>
  <c r="FB71" i="61"/>
  <c r="FC71" i="61"/>
  <c r="FE71" i="61"/>
  <c r="FG71" i="61"/>
  <c r="FH71" i="61"/>
  <c r="FJ71" i="61"/>
  <c r="FL71" i="61"/>
  <c r="FM71" i="61"/>
  <c r="D72" i="61"/>
  <c r="E72" i="61"/>
  <c r="F72" i="61"/>
  <c r="G72" i="61"/>
  <c r="H72" i="61"/>
  <c r="I72" i="61"/>
  <c r="J72" i="61"/>
  <c r="K72" i="61"/>
  <c r="L72" i="61"/>
  <c r="M72" i="61"/>
  <c r="N72" i="61"/>
  <c r="O72" i="61"/>
  <c r="P72" i="61"/>
  <c r="Q72" i="61"/>
  <c r="R72" i="61"/>
  <c r="S72" i="61"/>
  <c r="T72" i="61"/>
  <c r="U72" i="61"/>
  <c r="V72" i="61"/>
  <c r="W72" i="61"/>
  <c r="X72" i="61"/>
  <c r="Y72" i="61"/>
  <c r="Z72" i="61"/>
  <c r="AA72" i="61"/>
  <c r="AB72" i="61"/>
  <c r="AC72" i="61"/>
  <c r="AD72" i="61"/>
  <c r="AE72" i="61"/>
  <c r="AF72" i="61"/>
  <c r="AG72" i="61"/>
  <c r="AH72" i="61"/>
  <c r="AI72" i="61"/>
  <c r="AJ72" i="61"/>
  <c r="AK72" i="61"/>
  <c r="AL72" i="61"/>
  <c r="AM72" i="61"/>
  <c r="AN72" i="61"/>
  <c r="AO72" i="61"/>
  <c r="AP72" i="61"/>
  <c r="AQ72" i="61"/>
  <c r="AR72" i="61"/>
  <c r="AS72" i="61"/>
  <c r="AT72" i="61"/>
  <c r="AU72" i="61"/>
  <c r="AV72" i="61"/>
  <c r="AW72" i="61"/>
  <c r="AX72" i="61"/>
  <c r="AY72" i="61"/>
  <c r="AZ72" i="61"/>
  <c r="BA72" i="61"/>
  <c r="BB72" i="61"/>
  <c r="BC72" i="61"/>
  <c r="BD72" i="61"/>
  <c r="BE72" i="61"/>
  <c r="BF72" i="61"/>
  <c r="BG72" i="61"/>
  <c r="BH72" i="61"/>
  <c r="BI72" i="61"/>
  <c r="BJ72" i="61"/>
  <c r="BK72" i="61"/>
  <c r="BL72" i="61"/>
  <c r="BM72" i="61"/>
  <c r="BN72" i="61"/>
  <c r="BO72" i="61"/>
  <c r="BP72" i="61"/>
  <c r="BQ72" i="61"/>
  <c r="BR72" i="61"/>
  <c r="BS72" i="61"/>
  <c r="BT72" i="61"/>
  <c r="BU72" i="61"/>
  <c r="BV72" i="61"/>
  <c r="BW72" i="61"/>
  <c r="BX72" i="61"/>
  <c r="BY72" i="61"/>
  <c r="BZ72" i="61"/>
  <c r="CA72" i="61"/>
  <c r="CB72" i="61"/>
  <c r="CC72" i="61"/>
  <c r="CD72" i="61"/>
  <c r="CE72" i="61"/>
  <c r="CF72" i="61"/>
  <c r="CG72" i="61"/>
  <c r="CH72" i="61"/>
  <c r="CI72" i="61"/>
  <c r="CJ72" i="61"/>
  <c r="CK72" i="61"/>
  <c r="CL72" i="61"/>
  <c r="CM72" i="61"/>
  <c r="CN72" i="61"/>
  <c r="CO72" i="61"/>
  <c r="CP72" i="61"/>
  <c r="CQ72" i="61"/>
  <c r="CR72" i="61"/>
  <c r="CS72" i="61"/>
  <c r="CT72" i="61"/>
  <c r="CU72" i="61"/>
  <c r="CV72" i="61"/>
  <c r="CW72" i="61"/>
  <c r="CX72" i="61"/>
  <c r="CY72" i="61"/>
  <c r="CZ72" i="61"/>
  <c r="DA72" i="61"/>
  <c r="DB72" i="61"/>
  <c r="DC72" i="61"/>
  <c r="DD72" i="61"/>
  <c r="DE72" i="61"/>
  <c r="DF72" i="61"/>
  <c r="DG72" i="61"/>
  <c r="DH72" i="61"/>
  <c r="DI72" i="61"/>
  <c r="DJ72" i="61"/>
  <c r="DK72" i="61"/>
  <c r="DL72" i="61"/>
  <c r="DM72" i="61"/>
  <c r="DN72" i="61"/>
  <c r="DO72" i="61"/>
  <c r="DP72" i="61"/>
  <c r="DQ72" i="61"/>
  <c r="DR72" i="61"/>
  <c r="DS72" i="61"/>
  <c r="DT72" i="61"/>
  <c r="DU72" i="61"/>
  <c r="DV72" i="61"/>
  <c r="DW72" i="61"/>
  <c r="DX72" i="61"/>
  <c r="DY72" i="61"/>
  <c r="DZ72" i="61"/>
  <c r="EA72" i="61"/>
  <c r="EB72" i="61"/>
  <c r="EC72" i="61"/>
  <c r="ED72" i="61"/>
  <c r="EE72" i="61"/>
  <c r="EF72" i="61"/>
  <c r="EG72" i="61"/>
  <c r="EH72" i="61"/>
  <c r="EI72" i="61"/>
  <c r="EJ72" i="61"/>
  <c r="EK72" i="61"/>
  <c r="EL72" i="61"/>
  <c r="EM72" i="61"/>
  <c r="EN72" i="61"/>
  <c r="EO72" i="61"/>
  <c r="EP72" i="61"/>
  <c r="EQ72" i="61"/>
  <c r="ER72" i="61"/>
  <c r="ES72" i="61"/>
  <c r="ET72" i="61"/>
  <c r="EU72" i="61"/>
  <c r="EV72" i="61"/>
  <c r="EW72" i="61"/>
  <c r="EX72" i="61"/>
  <c r="EY72" i="61"/>
  <c r="EZ72" i="61"/>
  <c r="FB72" i="61"/>
  <c r="FC72" i="61"/>
  <c r="FE72" i="61"/>
  <c r="FG72" i="61"/>
  <c r="FH72" i="61"/>
  <c r="FJ72" i="61"/>
  <c r="FL72" i="61"/>
  <c r="FM72" i="61"/>
  <c r="D73" i="61"/>
  <c r="E73" i="61"/>
  <c r="F73" i="61"/>
  <c r="G73" i="61"/>
  <c r="H73" i="61"/>
  <c r="I73" i="61"/>
  <c r="J73" i="61"/>
  <c r="K73" i="61"/>
  <c r="L73" i="61"/>
  <c r="M73" i="61"/>
  <c r="N73" i="61"/>
  <c r="O73" i="61"/>
  <c r="P73" i="61"/>
  <c r="Q73" i="61"/>
  <c r="R73" i="61"/>
  <c r="S73" i="61"/>
  <c r="T73" i="61"/>
  <c r="U73" i="61"/>
  <c r="V73" i="61"/>
  <c r="W73" i="61"/>
  <c r="X73" i="61"/>
  <c r="Y73" i="61"/>
  <c r="Z73" i="61"/>
  <c r="AA73" i="61"/>
  <c r="AB73" i="61"/>
  <c r="AC73" i="61"/>
  <c r="AD73" i="61"/>
  <c r="AE73" i="61"/>
  <c r="AF73" i="61"/>
  <c r="AG73" i="61"/>
  <c r="AH73" i="61"/>
  <c r="AI73" i="61"/>
  <c r="AJ73" i="61"/>
  <c r="AK73" i="61"/>
  <c r="AL73" i="61"/>
  <c r="AM73" i="61"/>
  <c r="AN73" i="61"/>
  <c r="AO73" i="61"/>
  <c r="AP73" i="61"/>
  <c r="AQ73" i="61"/>
  <c r="AR73" i="61"/>
  <c r="AS73" i="61"/>
  <c r="AT73" i="61"/>
  <c r="AU73" i="61"/>
  <c r="AV73" i="61"/>
  <c r="AW73" i="61"/>
  <c r="AX73" i="61"/>
  <c r="AY73" i="61"/>
  <c r="AZ73" i="61"/>
  <c r="BA73" i="61"/>
  <c r="BB73" i="61"/>
  <c r="BC73" i="61"/>
  <c r="BD73" i="61"/>
  <c r="BE73" i="61"/>
  <c r="BF73" i="61"/>
  <c r="BG73" i="61"/>
  <c r="BH73" i="61"/>
  <c r="BI73" i="61"/>
  <c r="BJ73" i="61"/>
  <c r="BK73" i="61"/>
  <c r="BL73" i="61"/>
  <c r="BM73" i="61"/>
  <c r="BN73" i="61"/>
  <c r="BO73" i="61"/>
  <c r="BP73" i="61"/>
  <c r="BQ73" i="61"/>
  <c r="BR73" i="61"/>
  <c r="BS73" i="61"/>
  <c r="BT73" i="61"/>
  <c r="BU73" i="61"/>
  <c r="BV73" i="61"/>
  <c r="BW73" i="61"/>
  <c r="BX73" i="61"/>
  <c r="BY73" i="61"/>
  <c r="BZ73" i="61"/>
  <c r="CA73" i="61"/>
  <c r="CB73" i="61"/>
  <c r="CC73" i="61"/>
  <c r="CD73" i="61"/>
  <c r="CE73" i="61"/>
  <c r="CF73" i="61"/>
  <c r="CG73" i="61"/>
  <c r="CH73" i="61"/>
  <c r="CI73" i="61"/>
  <c r="CJ73" i="61"/>
  <c r="CK73" i="61"/>
  <c r="CL73" i="61"/>
  <c r="CM73" i="61"/>
  <c r="CN73" i="61"/>
  <c r="CO73" i="61"/>
  <c r="CP73" i="61"/>
  <c r="CQ73" i="61"/>
  <c r="CR73" i="61"/>
  <c r="CS73" i="61"/>
  <c r="CT73" i="61"/>
  <c r="CU73" i="61"/>
  <c r="CV73" i="61"/>
  <c r="CW73" i="61"/>
  <c r="CX73" i="61"/>
  <c r="CY73" i="61"/>
  <c r="CZ73" i="61"/>
  <c r="DA73" i="61"/>
  <c r="DB73" i="61"/>
  <c r="DC73" i="61"/>
  <c r="DD73" i="61"/>
  <c r="DE73" i="61"/>
  <c r="DF73" i="61"/>
  <c r="DG73" i="61"/>
  <c r="DH73" i="61"/>
  <c r="DI73" i="61"/>
  <c r="DJ73" i="61"/>
  <c r="DK73" i="61"/>
  <c r="DL73" i="61"/>
  <c r="DM73" i="61"/>
  <c r="DN73" i="61"/>
  <c r="DO73" i="61"/>
  <c r="DP73" i="61"/>
  <c r="DQ73" i="61"/>
  <c r="DR73" i="61"/>
  <c r="DS73" i="61"/>
  <c r="DT73" i="61"/>
  <c r="DU73" i="61"/>
  <c r="DV73" i="61"/>
  <c r="DW73" i="61"/>
  <c r="DX73" i="61"/>
  <c r="DY73" i="61"/>
  <c r="DZ73" i="61"/>
  <c r="EA73" i="61"/>
  <c r="EB73" i="61"/>
  <c r="EC73" i="61"/>
  <c r="ED73" i="61"/>
  <c r="EE73" i="61"/>
  <c r="EF73" i="61"/>
  <c r="EG73" i="61"/>
  <c r="EH73" i="61"/>
  <c r="EI73" i="61"/>
  <c r="EJ73" i="61"/>
  <c r="EK73" i="61"/>
  <c r="EL73" i="61"/>
  <c r="EM73" i="61"/>
  <c r="EN73" i="61"/>
  <c r="EO73" i="61"/>
  <c r="EP73" i="61"/>
  <c r="EQ73" i="61"/>
  <c r="ER73" i="61"/>
  <c r="ES73" i="61"/>
  <c r="ET73" i="61"/>
  <c r="EU73" i="61"/>
  <c r="EV73" i="61"/>
  <c r="EW73" i="61"/>
  <c r="EX73" i="61"/>
  <c r="EY73" i="61"/>
  <c r="EZ73" i="61"/>
  <c r="FB73" i="61"/>
  <c r="FC73" i="61"/>
  <c r="FE73" i="61"/>
  <c r="FG73" i="61"/>
  <c r="FH73" i="61"/>
  <c r="FJ73" i="61"/>
  <c r="FL73" i="61"/>
  <c r="FM73" i="61"/>
  <c r="D74" i="61"/>
  <c r="E74" i="61"/>
  <c r="F74" i="61"/>
  <c r="G74" i="61"/>
  <c r="H74" i="61"/>
  <c r="I74" i="61"/>
  <c r="J74" i="61"/>
  <c r="K74" i="61"/>
  <c r="L74" i="61"/>
  <c r="M74" i="61"/>
  <c r="N74" i="61"/>
  <c r="O74" i="61"/>
  <c r="P74" i="61"/>
  <c r="Q74" i="61"/>
  <c r="R74" i="61"/>
  <c r="S74" i="61"/>
  <c r="T74" i="61"/>
  <c r="U74" i="61"/>
  <c r="V74" i="61"/>
  <c r="W74" i="61"/>
  <c r="X74" i="61"/>
  <c r="Y74" i="61"/>
  <c r="Z74" i="61"/>
  <c r="AA74" i="61"/>
  <c r="AB74" i="61"/>
  <c r="AC74" i="61"/>
  <c r="AD74" i="61"/>
  <c r="AE74" i="61"/>
  <c r="AF74" i="61"/>
  <c r="AG74" i="61"/>
  <c r="AH74" i="61"/>
  <c r="AI74" i="61"/>
  <c r="AJ74" i="61"/>
  <c r="AK74" i="61"/>
  <c r="AL74" i="61"/>
  <c r="AM74" i="61"/>
  <c r="AN74" i="61"/>
  <c r="AO74" i="61"/>
  <c r="AP74" i="61"/>
  <c r="AQ74" i="61"/>
  <c r="AR74" i="61"/>
  <c r="AS74" i="61"/>
  <c r="AT74" i="61"/>
  <c r="AU74" i="61"/>
  <c r="AV74" i="61"/>
  <c r="AW74" i="61"/>
  <c r="AX74" i="61"/>
  <c r="AY74" i="61"/>
  <c r="AZ74" i="61"/>
  <c r="BA74" i="61"/>
  <c r="BB74" i="61"/>
  <c r="BC74" i="61"/>
  <c r="BD74" i="61"/>
  <c r="BE74" i="61"/>
  <c r="BF74" i="61"/>
  <c r="BG74" i="61"/>
  <c r="BH74" i="61"/>
  <c r="BI74" i="61"/>
  <c r="BJ74" i="61"/>
  <c r="BK74" i="61"/>
  <c r="BL74" i="61"/>
  <c r="BM74" i="61"/>
  <c r="BN74" i="61"/>
  <c r="BO74" i="61"/>
  <c r="BP74" i="61"/>
  <c r="BQ74" i="61"/>
  <c r="BR74" i="61"/>
  <c r="BS74" i="61"/>
  <c r="BT74" i="61"/>
  <c r="BU74" i="61"/>
  <c r="BV74" i="61"/>
  <c r="BW74" i="61"/>
  <c r="BX74" i="61"/>
  <c r="BY74" i="61"/>
  <c r="BZ74" i="61"/>
  <c r="CA74" i="61"/>
  <c r="CB74" i="61"/>
  <c r="CC74" i="61"/>
  <c r="CD74" i="61"/>
  <c r="CE74" i="61"/>
  <c r="CF74" i="61"/>
  <c r="CG74" i="61"/>
  <c r="CH74" i="61"/>
  <c r="CI74" i="61"/>
  <c r="CJ74" i="61"/>
  <c r="CK74" i="61"/>
  <c r="CL74" i="61"/>
  <c r="CM74" i="61"/>
  <c r="CN74" i="61"/>
  <c r="CO74" i="61"/>
  <c r="CP74" i="61"/>
  <c r="CQ74" i="61"/>
  <c r="CR74" i="61"/>
  <c r="CS74" i="61"/>
  <c r="CT74" i="61"/>
  <c r="CU74" i="61"/>
  <c r="CV74" i="61"/>
  <c r="CW74" i="61"/>
  <c r="CX74" i="61"/>
  <c r="CY74" i="61"/>
  <c r="CZ74" i="61"/>
  <c r="DA74" i="61"/>
  <c r="DB74" i="61"/>
  <c r="DC74" i="61"/>
  <c r="DD74" i="61"/>
  <c r="DE74" i="61"/>
  <c r="DF74" i="61"/>
  <c r="DG74" i="61"/>
  <c r="DH74" i="61"/>
  <c r="DI74" i="61"/>
  <c r="DJ74" i="61"/>
  <c r="DK74" i="61"/>
  <c r="DL74" i="61"/>
  <c r="DM74" i="61"/>
  <c r="DN74" i="61"/>
  <c r="DO74" i="61"/>
  <c r="DP74" i="61"/>
  <c r="DQ74" i="61"/>
  <c r="DR74" i="61"/>
  <c r="DS74" i="61"/>
  <c r="DT74" i="61"/>
  <c r="DU74" i="61"/>
  <c r="DV74" i="61"/>
  <c r="DW74" i="61"/>
  <c r="DX74" i="61"/>
  <c r="DY74" i="61"/>
  <c r="DZ74" i="61"/>
  <c r="EA74" i="61"/>
  <c r="EB74" i="61"/>
  <c r="EC74" i="61"/>
  <c r="ED74" i="61"/>
  <c r="EE74" i="61"/>
  <c r="EF74" i="61"/>
  <c r="EG74" i="61"/>
  <c r="EH74" i="61"/>
  <c r="EI74" i="61"/>
  <c r="EJ74" i="61"/>
  <c r="EK74" i="61"/>
  <c r="EL74" i="61"/>
  <c r="EM74" i="61"/>
  <c r="EN74" i="61"/>
  <c r="EO74" i="61"/>
  <c r="EP74" i="61"/>
  <c r="EQ74" i="61"/>
  <c r="ER74" i="61"/>
  <c r="ES74" i="61"/>
  <c r="ET74" i="61"/>
  <c r="EU74" i="61"/>
  <c r="EV74" i="61"/>
  <c r="EW74" i="61"/>
  <c r="EX74" i="61"/>
  <c r="EY74" i="61"/>
  <c r="EZ74" i="61"/>
  <c r="FB74" i="61"/>
  <c r="FC74" i="61"/>
  <c r="FE74" i="61"/>
  <c r="FG74" i="61"/>
  <c r="FH74" i="61"/>
  <c r="FJ74" i="61"/>
  <c r="FL74" i="61"/>
  <c r="FM74" i="61"/>
  <c r="D75" i="61"/>
  <c r="E75" i="61"/>
  <c r="F75" i="61"/>
  <c r="G75" i="61"/>
  <c r="H75" i="61"/>
  <c r="I75" i="61"/>
  <c r="J75" i="61"/>
  <c r="K75" i="61"/>
  <c r="L75" i="61"/>
  <c r="M75" i="61"/>
  <c r="N75" i="61"/>
  <c r="O75" i="61"/>
  <c r="P75" i="61"/>
  <c r="Q75" i="61"/>
  <c r="R75" i="61"/>
  <c r="S75" i="61"/>
  <c r="T75" i="61"/>
  <c r="U75" i="61"/>
  <c r="V75" i="61"/>
  <c r="W75" i="61"/>
  <c r="X75" i="61"/>
  <c r="Y75" i="61"/>
  <c r="Z75" i="61"/>
  <c r="AA75" i="61"/>
  <c r="AB75" i="61"/>
  <c r="AC75" i="61"/>
  <c r="AD75" i="61"/>
  <c r="AE75" i="61"/>
  <c r="AF75" i="61"/>
  <c r="AG75" i="61"/>
  <c r="AH75" i="61"/>
  <c r="AI75" i="61"/>
  <c r="AJ75" i="61"/>
  <c r="AK75" i="61"/>
  <c r="AL75" i="61"/>
  <c r="AM75" i="61"/>
  <c r="AN75" i="61"/>
  <c r="AO75" i="61"/>
  <c r="AP75" i="61"/>
  <c r="AQ75" i="61"/>
  <c r="AR75" i="61"/>
  <c r="AS75" i="61"/>
  <c r="AT75" i="61"/>
  <c r="AU75" i="61"/>
  <c r="AV75" i="61"/>
  <c r="AW75" i="61"/>
  <c r="AX75" i="61"/>
  <c r="AY75" i="61"/>
  <c r="AZ75" i="61"/>
  <c r="BA75" i="61"/>
  <c r="BB75" i="61"/>
  <c r="BC75" i="61"/>
  <c r="BD75" i="61"/>
  <c r="BE75" i="61"/>
  <c r="BF75" i="61"/>
  <c r="BG75" i="61"/>
  <c r="BH75" i="61"/>
  <c r="BI75" i="61"/>
  <c r="BJ75" i="61"/>
  <c r="BK75" i="61"/>
  <c r="BL75" i="61"/>
  <c r="BM75" i="61"/>
  <c r="BN75" i="61"/>
  <c r="BO75" i="61"/>
  <c r="BP75" i="61"/>
  <c r="BQ75" i="61"/>
  <c r="BR75" i="61"/>
  <c r="BS75" i="61"/>
  <c r="BT75" i="61"/>
  <c r="BU75" i="61"/>
  <c r="BV75" i="61"/>
  <c r="BW75" i="61"/>
  <c r="BX75" i="61"/>
  <c r="BY75" i="61"/>
  <c r="BZ75" i="61"/>
  <c r="CA75" i="61"/>
  <c r="CB75" i="61"/>
  <c r="CC75" i="61"/>
  <c r="CD75" i="61"/>
  <c r="CE75" i="61"/>
  <c r="CF75" i="61"/>
  <c r="CG75" i="61"/>
  <c r="CH75" i="61"/>
  <c r="CI75" i="61"/>
  <c r="CJ75" i="61"/>
  <c r="CK75" i="61"/>
  <c r="CL75" i="61"/>
  <c r="CM75" i="61"/>
  <c r="CN75" i="61"/>
  <c r="CO75" i="61"/>
  <c r="CP75" i="61"/>
  <c r="CQ75" i="61"/>
  <c r="CR75" i="61"/>
  <c r="CS75" i="61"/>
  <c r="CT75" i="61"/>
  <c r="CU75" i="61"/>
  <c r="CV75" i="61"/>
  <c r="CW75" i="61"/>
  <c r="CX75" i="61"/>
  <c r="CY75" i="61"/>
  <c r="CZ75" i="61"/>
  <c r="DA75" i="61"/>
  <c r="DB75" i="61"/>
  <c r="DC75" i="61"/>
  <c r="DD75" i="61"/>
  <c r="DE75" i="61"/>
  <c r="DF75" i="61"/>
  <c r="DG75" i="61"/>
  <c r="DH75" i="61"/>
  <c r="DI75" i="61"/>
  <c r="DJ75" i="61"/>
  <c r="DK75" i="61"/>
  <c r="DL75" i="61"/>
  <c r="DM75" i="61"/>
  <c r="DN75" i="61"/>
  <c r="DO75" i="61"/>
  <c r="DP75" i="61"/>
  <c r="DQ75" i="61"/>
  <c r="DR75" i="61"/>
  <c r="DS75" i="61"/>
  <c r="DT75" i="61"/>
  <c r="DU75" i="61"/>
  <c r="DV75" i="61"/>
  <c r="DW75" i="61"/>
  <c r="DX75" i="61"/>
  <c r="DY75" i="61"/>
  <c r="DZ75" i="61"/>
  <c r="EA75" i="61"/>
  <c r="EB75" i="61"/>
  <c r="EC75" i="61"/>
  <c r="ED75" i="61"/>
  <c r="EE75" i="61"/>
  <c r="EF75" i="61"/>
  <c r="EG75" i="61"/>
  <c r="EH75" i="61"/>
  <c r="EI75" i="61"/>
  <c r="EJ75" i="61"/>
  <c r="EK75" i="61"/>
  <c r="EL75" i="61"/>
  <c r="EM75" i="61"/>
  <c r="EN75" i="61"/>
  <c r="EO75" i="61"/>
  <c r="EP75" i="61"/>
  <c r="EQ75" i="61"/>
  <c r="ER75" i="61"/>
  <c r="ES75" i="61"/>
  <c r="ET75" i="61"/>
  <c r="EU75" i="61"/>
  <c r="EV75" i="61"/>
  <c r="EW75" i="61"/>
  <c r="EX75" i="61"/>
  <c r="EY75" i="61"/>
  <c r="EZ75" i="61"/>
  <c r="FB75" i="61"/>
  <c r="FC75" i="61"/>
  <c r="FE75" i="61"/>
  <c r="FG75" i="61"/>
  <c r="FH75" i="61"/>
  <c r="FJ75" i="61"/>
  <c r="FL75" i="61"/>
  <c r="FM75" i="61"/>
  <c r="D76" i="61"/>
  <c r="E76" i="61"/>
  <c r="F76" i="61"/>
  <c r="G76" i="61"/>
  <c r="H76" i="61"/>
  <c r="I76" i="61"/>
  <c r="J76" i="61"/>
  <c r="K76" i="61"/>
  <c r="L76" i="61"/>
  <c r="M76" i="61"/>
  <c r="N76" i="61"/>
  <c r="O76" i="61"/>
  <c r="P76" i="61"/>
  <c r="Q76" i="61"/>
  <c r="R76" i="61"/>
  <c r="S76" i="61"/>
  <c r="T76" i="61"/>
  <c r="U76" i="61"/>
  <c r="V76" i="61"/>
  <c r="W76" i="61"/>
  <c r="X76" i="61"/>
  <c r="Y76" i="61"/>
  <c r="Z76" i="61"/>
  <c r="AA76" i="61"/>
  <c r="AB76" i="61"/>
  <c r="AC76" i="61"/>
  <c r="AD76" i="61"/>
  <c r="AE76" i="61"/>
  <c r="AF76" i="61"/>
  <c r="AG76" i="61"/>
  <c r="AH76" i="61"/>
  <c r="AI76" i="61"/>
  <c r="AJ76" i="61"/>
  <c r="AK76" i="61"/>
  <c r="AL76" i="61"/>
  <c r="AM76" i="61"/>
  <c r="AN76" i="61"/>
  <c r="AO76" i="61"/>
  <c r="AP76" i="61"/>
  <c r="AQ76" i="61"/>
  <c r="AR76" i="61"/>
  <c r="AS76" i="61"/>
  <c r="AT76" i="61"/>
  <c r="AU76" i="61"/>
  <c r="AV76" i="61"/>
  <c r="AW76" i="61"/>
  <c r="AX76" i="61"/>
  <c r="AY76" i="61"/>
  <c r="AZ76" i="61"/>
  <c r="BA76" i="61"/>
  <c r="BB76" i="61"/>
  <c r="BC76" i="61"/>
  <c r="BD76" i="61"/>
  <c r="BE76" i="61"/>
  <c r="BF76" i="61"/>
  <c r="BG76" i="61"/>
  <c r="BH76" i="61"/>
  <c r="BI76" i="61"/>
  <c r="BJ76" i="61"/>
  <c r="BK76" i="61"/>
  <c r="BL76" i="61"/>
  <c r="BM76" i="61"/>
  <c r="BN76" i="61"/>
  <c r="BO76" i="61"/>
  <c r="BP76" i="61"/>
  <c r="BQ76" i="61"/>
  <c r="BR76" i="61"/>
  <c r="BS76" i="61"/>
  <c r="BT76" i="61"/>
  <c r="BU76" i="61"/>
  <c r="BV76" i="61"/>
  <c r="BW76" i="61"/>
  <c r="BX76" i="61"/>
  <c r="BY76" i="61"/>
  <c r="BZ76" i="61"/>
  <c r="CA76" i="61"/>
  <c r="CB76" i="61"/>
  <c r="CC76" i="61"/>
  <c r="CD76" i="61"/>
  <c r="CE76" i="61"/>
  <c r="CF76" i="61"/>
  <c r="CG76" i="61"/>
  <c r="CH76" i="61"/>
  <c r="CI76" i="61"/>
  <c r="CJ76" i="61"/>
  <c r="CK76" i="61"/>
  <c r="CL76" i="61"/>
  <c r="CM76" i="61"/>
  <c r="CN76" i="61"/>
  <c r="CO76" i="61"/>
  <c r="CP76" i="61"/>
  <c r="CQ76" i="61"/>
  <c r="CR76" i="61"/>
  <c r="CS76" i="61"/>
  <c r="CT76" i="61"/>
  <c r="CU76" i="61"/>
  <c r="CV76" i="61"/>
  <c r="CW76" i="61"/>
  <c r="CX76" i="61"/>
  <c r="CY76" i="61"/>
  <c r="CZ76" i="61"/>
  <c r="DA76" i="61"/>
  <c r="DB76" i="61"/>
  <c r="DC76" i="61"/>
  <c r="DD76" i="61"/>
  <c r="DE76" i="61"/>
  <c r="DF76" i="61"/>
  <c r="DG76" i="61"/>
  <c r="DH76" i="61"/>
  <c r="DI76" i="61"/>
  <c r="DJ76" i="61"/>
  <c r="DK76" i="61"/>
  <c r="DL76" i="61"/>
  <c r="DM76" i="61"/>
  <c r="DN76" i="61"/>
  <c r="DO76" i="61"/>
  <c r="DP76" i="61"/>
  <c r="DQ76" i="61"/>
  <c r="DR76" i="61"/>
  <c r="DS76" i="61"/>
  <c r="DT76" i="61"/>
  <c r="DU76" i="61"/>
  <c r="DV76" i="61"/>
  <c r="DW76" i="61"/>
  <c r="DX76" i="61"/>
  <c r="DY76" i="61"/>
  <c r="DZ76" i="61"/>
  <c r="EA76" i="61"/>
  <c r="EB76" i="61"/>
  <c r="EC76" i="61"/>
  <c r="ED76" i="61"/>
  <c r="EE76" i="61"/>
  <c r="EF76" i="61"/>
  <c r="EG76" i="61"/>
  <c r="EH76" i="61"/>
  <c r="EI76" i="61"/>
  <c r="EJ76" i="61"/>
  <c r="EK76" i="61"/>
  <c r="EL76" i="61"/>
  <c r="EM76" i="61"/>
  <c r="EN76" i="61"/>
  <c r="EO76" i="61"/>
  <c r="EP76" i="61"/>
  <c r="EQ76" i="61"/>
  <c r="ER76" i="61"/>
  <c r="ES76" i="61"/>
  <c r="ET76" i="61"/>
  <c r="EU76" i="61"/>
  <c r="EV76" i="61"/>
  <c r="EW76" i="61"/>
  <c r="EX76" i="61"/>
  <c r="EY76" i="61"/>
  <c r="EZ76" i="61"/>
  <c r="FB76" i="61"/>
  <c r="FC76" i="61"/>
  <c r="FE76" i="61"/>
  <c r="FG76" i="61"/>
  <c r="FH76" i="61"/>
  <c r="FJ76" i="61"/>
  <c r="FL76" i="61"/>
  <c r="FM76" i="61"/>
  <c r="D77" i="61"/>
  <c r="E77" i="61"/>
  <c r="F77" i="61"/>
  <c r="G77" i="61"/>
  <c r="H77" i="61"/>
  <c r="I77" i="61"/>
  <c r="J77" i="61"/>
  <c r="K77" i="61"/>
  <c r="L77" i="61"/>
  <c r="M77" i="61"/>
  <c r="N77" i="61"/>
  <c r="O77" i="61"/>
  <c r="P77" i="61"/>
  <c r="Q77" i="61"/>
  <c r="R77" i="61"/>
  <c r="S77" i="61"/>
  <c r="T77" i="61"/>
  <c r="U77" i="61"/>
  <c r="V77" i="61"/>
  <c r="W77" i="61"/>
  <c r="X77" i="61"/>
  <c r="Y77" i="61"/>
  <c r="Z77" i="61"/>
  <c r="AA77" i="61"/>
  <c r="AB77" i="61"/>
  <c r="AC77" i="61"/>
  <c r="AD77" i="61"/>
  <c r="AE77" i="61"/>
  <c r="AF77" i="61"/>
  <c r="AG77" i="61"/>
  <c r="AH77" i="61"/>
  <c r="AI77" i="61"/>
  <c r="AJ77" i="61"/>
  <c r="AK77" i="61"/>
  <c r="AL77" i="61"/>
  <c r="AM77" i="61"/>
  <c r="AN77" i="61"/>
  <c r="AO77" i="61"/>
  <c r="AP77" i="61"/>
  <c r="AQ77" i="61"/>
  <c r="AR77" i="61"/>
  <c r="AS77" i="61"/>
  <c r="AT77" i="61"/>
  <c r="AU77" i="61"/>
  <c r="AV77" i="61"/>
  <c r="AW77" i="61"/>
  <c r="AX77" i="61"/>
  <c r="AY77" i="61"/>
  <c r="AZ77" i="61"/>
  <c r="BA77" i="61"/>
  <c r="BB77" i="61"/>
  <c r="BC77" i="61"/>
  <c r="BD77" i="61"/>
  <c r="BE77" i="61"/>
  <c r="BF77" i="61"/>
  <c r="BG77" i="61"/>
  <c r="BH77" i="61"/>
  <c r="BI77" i="61"/>
  <c r="BJ77" i="61"/>
  <c r="BK77" i="61"/>
  <c r="BL77" i="61"/>
  <c r="BM77" i="61"/>
  <c r="BN77" i="61"/>
  <c r="BO77" i="61"/>
  <c r="BP77" i="61"/>
  <c r="BQ77" i="61"/>
  <c r="BR77" i="61"/>
  <c r="BS77" i="61"/>
  <c r="BT77" i="61"/>
  <c r="BU77" i="61"/>
  <c r="BV77" i="61"/>
  <c r="BW77" i="61"/>
  <c r="BX77" i="61"/>
  <c r="BY77" i="61"/>
  <c r="BZ77" i="61"/>
  <c r="CA77" i="61"/>
  <c r="CB77" i="61"/>
  <c r="CC77" i="61"/>
  <c r="CD77" i="61"/>
  <c r="CE77" i="61"/>
  <c r="CF77" i="61"/>
  <c r="CG77" i="61"/>
  <c r="CH77" i="61"/>
  <c r="CI77" i="61"/>
  <c r="CJ77" i="61"/>
  <c r="CK77" i="61"/>
  <c r="CL77" i="61"/>
  <c r="CM77" i="61"/>
  <c r="CN77" i="61"/>
  <c r="CO77" i="61"/>
  <c r="CP77" i="61"/>
  <c r="CQ77" i="61"/>
  <c r="CR77" i="61"/>
  <c r="CS77" i="61"/>
  <c r="CT77" i="61"/>
  <c r="CU77" i="61"/>
  <c r="CV77" i="61"/>
  <c r="CW77" i="61"/>
  <c r="CX77" i="61"/>
  <c r="CY77" i="61"/>
  <c r="CZ77" i="61"/>
  <c r="DA77" i="61"/>
  <c r="DB77" i="61"/>
  <c r="DC77" i="61"/>
  <c r="DD77" i="61"/>
  <c r="DE77" i="61"/>
  <c r="DF77" i="61"/>
  <c r="DG77" i="61"/>
  <c r="DH77" i="61"/>
  <c r="DI77" i="61"/>
  <c r="DJ77" i="61"/>
  <c r="DK77" i="61"/>
  <c r="DL77" i="61"/>
  <c r="DM77" i="61"/>
  <c r="DN77" i="61"/>
  <c r="DO77" i="61"/>
  <c r="DP77" i="61"/>
  <c r="DQ77" i="61"/>
  <c r="DR77" i="61"/>
  <c r="DS77" i="61"/>
  <c r="DT77" i="61"/>
  <c r="DU77" i="61"/>
  <c r="DV77" i="61"/>
  <c r="DW77" i="61"/>
  <c r="DX77" i="61"/>
  <c r="DY77" i="61"/>
  <c r="DZ77" i="61"/>
  <c r="EA77" i="61"/>
  <c r="EB77" i="61"/>
  <c r="EC77" i="61"/>
  <c r="ED77" i="61"/>
  <c r="EE77" i="61"/>
  <c r="EF77" i="61"/>
  <c r="EG77" i="61"/>
  <c r="EH77" i="61"/>
  <c r="EI77" i="61"/>
  <c r="EJ77" i="61"/>
  <c r="EK77" i="61"/>
  <c r="EL77" i="61"/>
  <c r="EM77" i="61"/>
  <c r="EN77" i="61"/>
  <c r="EO77" i="61"/>
  <c r="EP77" i="61"/>
  <c r="EQ77" i="61"/>
  <c r="ER77" i="61"/>
  <c r="ES77" i="61"/>
  <c r="ET77" i="61"/>
  <c r="EU77" i="61"/>
  <c r="EV77" i="61"/>
  <c r="EW77" i="61"/>
  <c r="EX77" i="61"/>
  <c r="EY77" i="61"/>
  <c r="EZ77" i="61"/>
  <c r="FB77" i="61"/>
  <c r="FC77" i="61"/>
  <c r="FE77" i="61"/>
  <c r="FG77" i="61"/>
  <c r="FH77" i="61"/>
  <c r="FJ77" i="61"/>
  <c r="FL77" i="61"/>
  <c r="FM77" i="61"/>
  <c r="D78" i="61"/>
  <c r="E78" i="61"/>
  <c r="F78" i="61"/>
  <c r="G78" i="61"/>
  <c r="H78" i="61"/>
  <c r="I78" i="61"/>
  <c r="J78" i="61"/>
  <c r="K78" i="61"/>
  <c r="L78" i="61"/>
  <c r="M78" i="61"/>
  <c r="N78" i="61"/>
  <c r="O78" i="61"/>
  <c r="P78" i="61"/>
  <c r="Q78" i="61"/>
  <c r="R78" i="61"/>
  <c r="S78" i="61"/>
  <c r="T78" i="61"/>
  <c r="U78" i="61"/>
  <c r="V78" i="61"/>
  <c r="W78" i="61"/>
  <c r="X78" i="61"/>
  <c r="Y78" i="61"/>
  <c r="Z78" i="61"/>
  <c r="AA78" i="61"/>
  <c r="AB78" i="61"/>
  <c r="AC78" i="61"/>
  <c r="AD78" i="61"/>
  <c r="AE78" i="61"/>
  <c r="AF78" i="61"/>
  <c r="AG78" i="61"/>
  <c r="AH78" i="61"/>
  <c r="AI78" i="61"/>
  <c r="AJ78" i="61"/>
  <c r="AK78" i="61"/>
  <c r="AL78" i="61"/>
  <c r="AM78" i="61"/>
  <c r="AN78" i="61"/>
  <c r="AO78" i="61"/>
  <c r="AP78" i="61"/>
  <c r="AQ78" i="61"/>
  <c r="AR78" i="61"/>
  <c r="AS78" i="61"/>
  <c r="AT78" i="61"/>
  <c r="AU78" i="61"/>
  <c r="AV78" i="61"/>
  <c r="AW78" i="61"/>
  <c r="AX78" i="61"/>
  <c r="AY78" i="61"/>
  <c r="AZ78" i="61"/>
  <c r="BA78" i="61"/>
  <c r="BB78" i="61"/>
  <c r="BC78" i="61"/>
  <c r="BD78" i="61"/>
  <c r="BE78" i="61"/>
  <c r="BF78" i="61"/>
  <c r="BG78" i="61"/>
  <c r="BH78" i="61"/>
  <c r="BI78" i="61"/>
  <c r="BJ78" i="61"/>
  <c r="BK78" i="61"/>
  <c r="BL78" i="61"/>
  <c r="BM78" i="61"/>
  <c r="BN78" i="61"/>
  <c r="BO78" i="61"/>
  <c r="BP78" i="61"/>
  <c r="BQ78" i="61"/>
  <c r="BR78" i="61"/>
  <c r="BS78" i="61"/>
  <c r="BT78" i="61"/>
  <c r="BU78" i="61"/>
  <c r="BV78" i="61"/>
  <c r="BW78" i="61"/>
  <c r="BX78" i="61"/>
  <c r="BY78" i="61"/>
  <c r="BZ78" i="61"/>
  <c r="CA78" i="61"/>
  <c r="CB78" i="61"/>
  <c r="CC78" i="61"/>
  <c r="CD78" i="61"/>
  <c r="CE78" i="61"/>
  <c r="CF78" i="61"/>
  <c r="CG78" i="61"/>
  <c r="CH78" i="61"/>
  <c r="CI78" i="61"/>
  <c r="CJ78" i="61"/>
  <c r="CK78" i="61"/>
  <c r="CL78" i="61"/>
  <c r="CM78" i="61"/>
  <c r="CN78" i="61"/>
  <c r="CO78" i="61"/>
  <c r="CP78" i="61"/>
  <c r="CQ78" i="61"/>
  <c r="CR78" i="61"/>
  <c r="CS78" i="61"/>
  <c r="CT78" i="61"/>
  <c r="CU78" i="61"/>
  <c r="CV78" i="61"/>
  <c r="CW78" i="61"/>
  <c r="CX78" i="61"/>
  <c r="CY78" i="61"/>
  <c r="CZ78" i="61"/>
  <c r="DA78" i="61"/>
  <c r="DB78" i="61"/>
  <c r="DC78" i="61"/>
  <c r="DD78" i="61"/>
  <c r="DE78" i="61"/>
  <c r="DF78" i="61"/>
  <c r="DG78" i="61"/>
  <c r="DH78" i="61"/>
  <c r="DI78" i="61"/>
  <c r="DJ78" i="61"/>
  <c r="DK78" i="61"/>
  <c r="DL78" i="61"/>
  <c r="DM78" i="61"/>
  <c r="DN78" i="61"/>
  <c r="DO78" i="61"/>
  <c r="DP78" i="61"/>
  <c r="DQ78" i="61"/>
  <c r="DR78" i="61"/>
  <c r="DS78" i="61"/>
  <c r="DT78" i="61"/>
  <c r="DU78" i="61"/>
  <c r="DV78" i="61"/>
  <c r="DW78" i="61"/>
  <c r="DX78" i="61"/>
  <c r="DY78" i="61"/>
  <c r="DZ78" i="61"/>
  <c r="EA78" i="61"/>
  <c r="EB78" i="61"/>
  <c r="EC78" i="61"/>
  <c r="ED78" i="61"/>
  <c r="EE78" i="61"/>
  <c r="EF78" i="61"/>
  <c r="EG78" i="61"/>
  <c r="EH78" i="61"/>
  <c r="EI78" i="61"/>
  <c r="EJ78" i="61"/>
  <c r="EK78" i="61"/>
  <c r="EL78" i="61"/>
  <c r="EM78" i="61"/>
  <c r="EN78" i="61"/>
  <c r="EO78" i="61"/>
  <c r="EP78" i="61"/>
  <c r="EQ78" i="61"/>
  <c r="ER78" i="61"/>
  <c r="ES78" i="61"/>
  <c r="ET78" i="61"/>
  <c r="EU78" i="61"/>
  <c r="EV78" i="61"/>
  <c r="EW78" i="61"/>
  <c r="EX78" i="61"/>
  <c r="EY78" i="61"/>
  <c r="EZ78" i="61"/>
  <c r="FB78" i="61"/>
  <c r="FC78" i="61"/>
  <c r="FE78" i="61"/>
  <c r="FG78" i="61"/>
  <c r="FH78" i="61"/>
  <c r="FJ78" i="61"/>
  <c r="FL78" i="61"/>
  <c r="FM78" i="61"/>
  <c r="D79" i="61"/>
  <c r="E79" i="61"/>
  <c r="F79" i="61"/>
  <c r="G79" i="61"/>
  <c r="H79" i="61"/>
  <c r="I79" i="61"/>
  <c r="J79" i="61"/>
  <c r="K79" i="61"/>
  <c r="L79" i="61"/>
  <c r="M79" i="61"/>
  <c r="N79" i="61"/>
  <c r="O79" i="61"/>
  <c r="P79" i="61"/>
  <c r="Q79" i="61"/>
  <c r="R79" i="61"/>
  <c r="S79" i="61"/>
  <c r="T79" i="61"/>
  <c r="U79" i="61"/>
  <c r="V79" i="61"/>
  <c r="W79" i="61"/>
  <c r="X79" i="61"/>
  <c r="Y79" i="61"/>
  <c r="Z79" i="61"/>
  <c r="AA79" i="61"/>
  <c r="AB79" i="61"/>
  <c r="AC79" i="61"/>
  <c r="AD79" i="61"/>
  <c r="AE79" i="61"/>
  <c r="AF79" i="61"/>
  <c r="AG79" i="61"/>
  <c r="AH79" i="61"/>
  <c r="AI79" i="61"/>
  <c r="AJ79" i="61"/>
  <c r="AK79" i="61"/>
  <c r="AL79" i="61"/>
  <c r="AM79" i="61"/>
  <c r="AN79" i="61"/>
  <c r="AO79" i="61"/>
  <c r="AP79" i="61"/>
  <c r="AQ79" i="61"/>
  <c r="AR79" i="61"/>
  <c r="AS79" i="61"/>
  <c r="AT79" i="61"/>
  <c r="AU79" i="61"/>
  <c r="AV79" i="61"/>
  <c r="AW79" i="61"/>
  <c r="AX79" i="61"/>
  <c r="AY79" i="61"/>
  <c r="AZ79" i="61"/>
  <c r="BA79" i="61"/>
  <c r="BB79" i="61"/>
  <c r="BC79" i="61"/>
  <c r="BD79" i="61"/>
  <c r="BE79" i="61"/>
  <c r="BF79" i="61"/>
  <c r="BG79" i="61"/>
  <c r="BH79" i="61"/>
  <c r="BI79" i="61"/>
  <c r="BJ79" i="61"/>
  <c r="BK79" i="61"/>
  <c r="BL79" i="61"/>
  <c r="BM79" i="61"/>
  <c r="BN79" i="61"/>
  <c r="BO79" i="61"/>
  <c r="BP79" i="61"/>
  <c r="BQ79" i="61"/>
  <c r="BR79" i="61"/>
  <c r="BS79" i="61"/>
  <c r="BT79" i="61"/>
  <c r="BU79" i="61"/>
  <c r="BV79" i="61"/>
  <c r="BW79" i="61"/>
  <c r="BX79" i="61"/>
  <c r="BY79" i="61"/>
  <c r="BZ79" i="61"/>
  <c r="CA79" i="61"/>
  <c r="CB79" i="61"/>
  <c r="CC79" i="61"/>
  <c r="CD79" i="61"/>
  <c r="CE79" i="61"/>
  <c r="CF79" i="61"/>
  <c r="CG79" i="61"/>
  <c r="CH79" i="61"/>
  <c r="CI79" i="61"/>
  <c r="CJ79" i="61"/>
  <c r="CK79" i="61"/>
  <c r="CL79" i="61"/>
  <c r="CM79" i="61"/>
  <c r="CN79" i="61"/>
  <c r="CO79" i="61"/>
  <c r="CP79" i="61"/>
  <c r="CQ79" i="61"/>
  <c r="CR79" i="61"/>
  <c r="CS79" i="61"/>
  <c r="CT79" i="61"/>
  <c r="CU79" i="61"/>
  <c r="CV79" i="61"/>
  <c r="CW79" i="61"/>
  <c r="CX79" i="61"/>
  <c r="CY79" i="61"/>
  <c r="CZ79" i="61"/>
  <c r="DA79" i="61"/>
  <c r="DB79" i="61"/>
  <c r="DC79" i="61"/>
  <c r="DD79" i="61"/>
  <c r="DE79" i="61"/>
  <c r="DF79" i="61"/>
  <c r="DG79" i="61"/>
  <c r="DH79" i="61"/>
  <c r="DI79" i="61"/>
  <c r="DJ79" i="61"/>
  <c r="DK79" i="61"/>
  <c r="DL79" i="61"/>
  <c r="DM79" i="61"/>
  <c r="DN79" i="61"/>
  <c r="DO79" i="61"/>
  <c r="DP79" i="61"/>
  <c r="DQ79" i="61"/>
  <c r="DR79" i="61"/>
  <c r="DS79" i="61"/>
  <c r="DT79" i="61"/>
  <c r="DU79" i="61"/>
  <c r="DV79" i="61"/>
  <c r="DW79" i="61"/>
  <c r="DX79" i="61"/>
  <c r="DY79" i="61"/>
  <c r="DZ79" i="61"/>
  <c r="EA79" i="61"/>
  <c r="EB79" i="61"/>
  <c r="EC79" i="61"/>
  <c r="ED79" i="61"/>
  <c r="EE79" i="61"/>
  <c r="EF79" i="61"/>
  <c r="EG79" i="61"/>
  <c r="EH79" i="61"/>
  <c r="EI79" i="61"/>
  <c r="EJ79" i="61"/>
  <c r="EK79" i="61"/>
  <c r="EL79" i="61"/>
  <c r="EM79" i="61"/>
  <c r="EN79" i="61"/>
  <c r="EO79" i="61"/>
  <c r="EP79" i="61"/>
  <c r="EQ79" i="61"/>
  <c r="ER79" i="61"/>
  <c r="ES79" i="61"/>
  <c r="ET79" i="61"/>
  <c r="EU79" i="61"/>
  <c r="EV79" i="61"/>
  <c r="EW79" i="61"/>
  <c r="EX79" i="61"/>
  <c r="EY79" i="61"/>
  <c r="EZ79" i="61"/>
  <c r="FB79" i="61"/>
  <c r="FC79" i="61"/>
  <c r="FE79" i="61"/>
  <c r="FG79" i="61"/>
  <c r="FH79" i="61"/>
  <c r="FJ79" i="61"/>
  <c r="FL79" i="61"/>
  <c r="FM79" i="61"/>
  <c r="D80" i="61"/>
  <c r="E80" i="61"/>
  <c r="F80" i="61"/>
  <c r="G80" i="61"/>
  <c r="H80" i="61"/>
  <c r="I80" i="61"/>
  <c r="J80" i="61"/>
  <c r="K80" i="61"/>
  <c r="L80" i="61"/>
  <c r="M80" i="61"/>
  <c r="N80" i="61"/>
  <c r="O80" i="61"/>
  <c r="P80" i="61"/>
  <c r="Q80" i="61"/>
  <c r="R80" i="61"/>
  <c r="S80" i="61"/>
  <c r="T80" i="61"/>
  <c r="U80" i="61"/>
  <c r="V80" i="61"/>
  <c r="W80" i="61"/>
  <c r="X80" i="61"/>
  <c r="Y80" i="61"/>
  <c r="Z80" i="61"/>
  <c r="AA80" i="61"/>
  <c r="AB80" i="61"/>
  <c r="AC80" i="61"/>
  <c r="AD80" i="61"/>
  <c r="AE80" i="61"/>
  <c r="AF80" i="61"/>
  <c r="AG80" i="61"/>
  <c r="AH80" i="61"/>
  <c r="AI80" i="61"/>
  <c r="AJ80" i="61"/>
  <c r="AK80" i="61"/>
  <c r="AL80" i="61"/>
  <c r="AM80" i="61"/>
  <c r="AN80" i="61"/>
  <c r="AO80" i="61"/>
  <c r="AP80" i="61"/>
  <c r="AQ80" i="61"/>
  <c r="AR80" i="61"/>
  <c r="AS80" i="61"/>
  <c r="AT80" i="61"/>
  <c r="AU80" i="61"/>
  <c r="AV80" i="61"/>
  <c r="AW80" i="61"/>
  <c r="AX80" i="61"/>
  <c r="AY80" i="61"/>
  <c r="AZ80" i="61"/>
  <c r="BA80" i="61"/>
  <c r="BB80" i="61"/>
  <c r="BC80" i="61"/>
  <c r="BD80" i="61"/>
  <c r="BE80" i="61"/>
  <c r="BF80" i="61"/>
  <c r="BG80" i="61"/>
  <c r="BH80" i="61"/>
  <c r="BI80" i="61"/>
  <c r="BJ80" i="61"/>
  <c r="BK80" i="61"/>
  <c r="BL80" i="61"/>
  <c r="BM80" i="61"/>
  <c r="BN80" i="61"/>
  <c r="BO80" i="61"/>
  <c r="BP80" i="61"/>
  <c r="BQ80" i="61"/>
  <c r="BR80" i="61"/>
  <c r="BS80" i="61"/>
  <c r="BT80" i="61"/>
  <c r="BU80" i="61"/>
  <c r="BV80" i="61"/>
  <c r="BW80" i="61"/>
  <c r="BX80" i="61"/>
  <c r="BY80" i="61"/>
  <c r="BZ80" i="61"/>
  <c r="CA80" i="61"/>
  <c r="CB80" i="61"/>
  <c r="CC80" i="61"/>
  <c r="CD80" i="61"/>
  <c r="CE80" i="61"/>
  <c r="CF80" i="61"/>
  <c r="CG80" i="61"/>
  <c r="CH80" i="61"/>
  <c r="CI80" i="61"/>
  <c r="CJ80" i="61"/>
  <c r="CK80" i="61"/>
  <c r="CL80" i="61"/>
  <c r="CM80" i="61"/>
  <c r="CN80" i="61"/>
  <c r="CO80" i="61"/>
  <c r="CP80" i="61"/>
  <c r="CQ80" i="61"/>
  <c r="CR80" i="61"/>
  <c r="CS80" i="61"/>
  <c r="CT80" i="61"/>
  <c r="CU80" i="61"/>
  <c r="CV80" i="61"/>
  <c r="CW80" i="61"/>
  <c r="CX80" i="61"/>
  <c r="CY80" i="61"/>
  <c r="CZ80" i="61"/>
  <c r="DA80" i="61"/>
  <c r="DB80" i="61"/>
  <c r="DC80" i="61"/>
  <c r="DD80" i="61"/>
  <c r="DE80" i="61"/>
  <c r="DF80" i="61"/>
  <c r="DG80" i="61"/>
  <c r="DH80" i="61"/>
  <c r="DI80" i="61"/>
  <c r="DJ80" i="61"/>
  <c r="DK80" i="61"/>
  <c r="DL80" i="61"/>
  <c r="DM80" i="61"/>
  <c r="DN80" i="61"/>
  <c r="DO80" i="61"/>
  <c r="DP80" i="61"/>
  <c r="DQ80" i="61"/>
  <c r="DR80" i="61"/>
  <c r="DS80" i="61"/>
  <c r="DT80" i="61"/>
  <c r="DU80" i="61"/>
  <c r="DV80" i="61"/>
  <c r="DW80" i="61"/>
  <c r="DX80" i="61"/>
  <c r="DY80" i="61"/>
  <c r="DZ80" i="61"/>
  <c r="EA80" i="61"/>
  <c r="EB80" i="61"/>
  <c r="EC80" i="61"/>
  <c r="ED80" i="61"/>
  <c r="EE80" i="61"/>
  <c r="EF80" i="61"/>
  <c r="EG80" i="61"/>
  <c r="EH80" i="61"/>
  <c r="EI80" i="61"/>
  <c r="EJ80" i="61"/>
  <c r="EK80" i="61"/>
  <c r="EL80" i="61"/>
  <c r="EM80" i="61"/>
  <c r="EN80" i="61"/>
  <c r="EO80" i="61"/>
  <c r="EP80" i="61"/>
  <c r="EQ80" i="61"/>
  <c r="ER80" i="61"/>
  <c r="ES80" i="61"/>
  <c r="ET80" i="61"/>
  <c r="EU80" i="61"/>
  <c r="EV80" i="61"/>
  <c r="EW80" i="61"/>
  <c r="EX80" i="61"/>
  <c r="EY80" i="61"/>
  <c r="EZ80" i="61"/>
  <c r="FB80" i="61"/>
  <c r="FC80" i="61"/>
  <c r="FE80" i="61"/>
  <c r="FG80" i="61"/>
  <c r="FH80" i="61"/>
  <c r="FJ80" i="61"/>
  <c r="FL80" i="61"/>
  <c r="FM80" i="61"/>
  <c r="D81" i="61"/>
  <c r="E81" i="61"/>
  <c r="F81" i="61"/>
  <c r="G81" i="61"/>
  <c r="H81" i="61"/>
  <c r="I81" i="61"/>
  <c r="J81" i="61"/>
  <c r="K81" i="61"/>
  <c r="L81" i="61"/>
  <c r="M81" i="61"/>
  <c r="N81" i="61"/>
  <c r="O81" i="61"/>
  <c r="P81" i="61"/>
  <c r="Q81" i="61"/>
  <c r="R81" i="61"/>
  <c r="S81" i="61"/>
  <c r="T81" i="61"/>
  <c r="U81" i="61"/>
  <c r="V81" i="61"/>
  <c r="W81" i="61"/>
  <c r="X81" i="61"/>
  <c r="Y81" i="61"/>
  <c r="Z81" i="61"/>
  <c r="AA81" i="61"/>
  <c r="AB81" i="61"/>
  <c r="AC81" i="61"/>
  <c r="AD81" i="61"/>
  <c r="AE81" i="61"/>
  <c r="AF81" i="61"/>
  <c r="AG81" i="61"/>
  <c r="AH81" i="61"/>
  <c r="AI81" i="61"/>
  <c r="AJ81" i="61"/>
  <c r="AK81" i="61"/>
  <c r="AL81" i="61"/>
  <c r="AM81" i="61"/>
  <c r="AN81" i="61"/>
  <c r="AO81" i="61"/>
  <c r="AP81" i="61"/>
  <c r="AQ81" i="61"/>
  <c r="AR81" i="61"/>
  <c r="AS81" i="61"/>
  <c r="AT81" i="61"/>
  <c r="AU81" i="61"/>
  <c r="AV81" i="61"/>
  <c r="AW81" i="61"/>
  <c r="AX81" i="61"/>
  <c r="AY81" i="61"/>
  <c r="AZ81" i="61"/>
  <c r="BA81" i="61"/>
  <c r="BB81" i="61"/>
  <c r="BC81" i="61"/>
  <c r="BD81" i="61"/>
  <c r="BE81" i="61"/>
  <c r="BF81" i="61"/>
  <c r="BG81" i="61"/>
  <c r="BH81" i="61"/>
  <c r="BI81" i="61"/>
  <c r="BJ81" i="61"/>
  <c r="BK81" i="61"/>
  <c r="BL81" i="61"/>
  <c r="BM81" i="61"/>
  <c r="BN81" i="61"/>
  <c r="BO81" i="61"/>
  <c r="BP81" i="61"/>
  <c r="BQ81" i="61"/>
  <c r="BR81" i="61"/>
  <c r="BS81" i="61"/>
  <c r="BT81" i="61"/>
  <c r="BU81" i="61"/>
  <c r="BV81" i="61"/>
  <c r="BW81" i="61"/>
  <c r="BX81" i="61"/>
  <c r="BY81" i="61"/>
  <c r="BZ81" i="61"/>
  <c r="CA81" i="61"/>
  <c r="CB81" i="61"/>
  <c r="CC81" i="61"/>
  <c r="CD81" i="61"/>
  <c r="CE81" i="61"/>
  <c r="CF81" i="61"/>
  <c r="CG81" i="61"/>
  <c r="CH81" i="61"/>
  <c r="CI81" i="61"/>
  <c r="CJ81" i="61"/>
  <c r="CK81" i="61"/>
  <c r="CL81" i="61"/>
  <c r="CM81" i="61"/>
  <c r="CN81" i="61"/>
  <c r="CO81" i="61"/>
  <c r="CP81" i="61"/>
  <c r="CQ81" i="61"/>
  <c r="CR81" i="61"/>
  <c r="CS81" i="61"/>
  <c r="CT81" i="61"/>
  <c r="CU81" i="61"/>
  <c r="CV81" i="61"/>
  <c r="CW81" i="61"/>
  <c r="CX81" i="61"/>
  <c r="CY81" i="61"/>
  <c r="CZ81" i="61"/>
  <c r="DA81" i="61"/>
  <c r="DB81" i="61"/>
  <c r="DC81" i="61"/>
  <c r="DD81" i="61"/>
  <c r="DE81" i="61"/>
  <c r="DF81" i="61"/>
  <c r="DG81" i="61"/>
  <c r="DH81" i="61"/>
  <c r="DI81" i="61"/>
  <c r="DJ81" i="61"/>
  <c r="DK81" i="61"/>
  <c r="DL81" i="61"/>
  <c r="DM81" i="61"/>
  <c r="DN81" i="61"/>
  <c r="DO81" i="61"/>
  <c r="DP81" i="61"/>
  <c r="DQ81" i="61"/>
  <c r="DR81" i="61"/>
  <c r="DS81" i="61"/>
  <c r="DT81" i="61"/>
  <c r="DU81" i="61"/>
  <c r="DV81" i="61"/>
  <c r="DW81" i="61"/>
  <c r="DX81" i="61"/>
  <c r="DY81" i="61"/>
  <c r="DZ81" i="61"/>
  <c r="EA81" i="61"/>
  <c r="EB81" i="61"/>
  <c r="EC81" i="61"/>
  <c r="ED81" i="61"/>
  <c r="EE81" i="61"/>
  <c r="EF81" i="61"/>
  <c r="EG81" i="61"/>
  <c r="EH81" i="61"/>
  <c r="EI81" i="61"/>
  <c r="EJ81" i="61"/>
  <c r="EK81" i="61"/>
  <c r="EL81" i="61"/>
  <c r="EM81" i="61"/>
  <c r="EN81" i="61"/>
  <c r="EO81" i="61"/>
  <c r="EP81" i="61"/>
  <c r="EQ81" i="61"/>
  <c r="ER81" i="61"/>
  <c r="ES81" i="61"/>
  <c r="ET81" i="61"/>
  <c r="EU81" i="61"/>
  <c r="EV81" i="61"/>
  <c r="EW81" i="61"/>
  <c r="EX81" i="61"/>
  <c r="EY81" i="61"/>
  <c r="EZ81" i="61"/>
  <c r="FB81" i="61"/>
  <c r="FC81" i="61"/>
  <c r="FE81" i="61"/>
  <c r="FG81" i="61"/>
  <c r="FH81" i="61"/>
  <c r="FJ81" i="61"/>
  <c r="FL81" i="61"/>
  <c r="FM81" i="61"/>
  <c r="D82" i="61"/>
  <c r="E82" i="61"/>
  <c r="F82" i="61"/>
  <c r="G82" i="61"/>
  <c r="H82" i="61"/>
  <c r="I82" i="61"/>
  <c r="J82" i="61"/>
  <c r="K82" i="61"/>
  <c r="L82" i="61"/>
  <c r="M82" i="61"/>
  <c r="N82" i="61"/>
  <c r="O82" i="61"/>
  <c r="P82" i="61"/>
  <c r="Q82" i="61"/>
  <c r="R82" i="61"/>
  <c r="S82" i="61"/>
  <c r="T82" i="61"/>
  <c r="U82" i="61"/>
  <c r="V82" i="61"/>
  <c r="W82" i="61"/>
  <c r="X82" i="61"/>
  <c r="Y82" i="61"/>
  <c r="Z82" i="61"/>
  <c r="AA82" i="61"/>
  <c r="AB82" i="61"/>
  <c r="AC82" i="61"/>
  <c r="AD82" i="61"/>
  <c r="AE82" i="61"/>
  <c r="AF82" i="61"/>
  <c r="AG82" i="61"/>
  <c r="AH82" i="61"/>
  <c r="AI82" i="61"/>
  <c r="AJ82" i="61"/>
  <c r="AK82" i="61"/>
  <c r="AL82" i="61"/>
  <c r="AM82" i="61"/>
  <c r="AN82" i="61"/>
  <c r="AO82" i="61"/>
  <c r="AP82" i="61"/>
  <c r="AQ82" i="61"/>
  <c r="AR82" i="61"/>
  <c r="AS82" i="61"/>
  <c r="AT82" i="61"/>
  <c r="AU82" i="61"/>
  <c r="AV82" i="61"/>
  <c r="AW82" i="61"/>
  <c r="AX82" i="61"/>
  <c r="AY82" i="61"/>
  <c r="AZ82" i="61"/>
  <c r="BA82" i="61"/>
  <c r="BB82" i="61"/>
  <c r="BC82" i="61"/>
  <c r="BD82" i="61"/>
  <c r="BE82" i="61"/>
  <c r="BF82" i="61"/>
  <c r="BG82" i="61"/>
  <c r="BH82" i="61"/>
  <c r="BI82" i="61"/>
  <c r="BJ82" i="61"/>
  <c r="BK82" i="61"/>
  <c r="BL82" i="61"/>
  <c r="BM82" i="61"/>
  <c r="BN82" i="61"/>
  <c r="BO82" i="61"/>
  <c r="BP82" i="61"/>
  <c r="BQ82" i="61"/>
  <c r="BR82" i="61"/>
  <c r="BS82" i="61"/>
  <c r="BT82" i="61"/>
  <c r="BU82" i="61"/>
  <c r="BV82" i="61"/>
  <c r="BW82" i="61"/>
  <c r="BX82" i="61"/>
  <c r="BY82" i="61"/>
  <c r="BZ82" i="61"/>
  <c r="CA82" i="61"/>
  <c r="CB82" i="61"/>
  <c r="CC82" i="61"/>
  <c r="CD82" i="61"/>
  <c r="CE82" i="61"/>
  <c r="CF82" i="61"/>
  <c r="CG82" i="61"/>
  <c r="CH82" i="61"/>
  <c r="CI82" i="61"/>
  <c r="CJ82" i="61"/>
  <c r="CK82" i="61"/>
  <c r="CL82" i="61"/>
  <c r="CM82" i="61"/>
  <c r="CN82" i="61"/>
  <c r="CO82" i="61"/>
  <c r="CP82" i="61"/>
  <c r="CQ82" i="61"/>
  <c r="CR82" i="61"/>
  <c r="CS82" i="61"/>
  <c r="CT82" i="61"/>
  <c r="CU82" i="61"/>
  <c r="CV82" i="61"/>
  <c r="CW82" i="61"/>
  <c r="CX82" i="61"/>
  <c r="CY82" i="61"/>
  <c r="CZ82" i="61"/>
  <c r="DA82" i="61"/>
  <c r="DB82" i="61"/>
  <c r="DC82" i="61"/>
  <c r="DD82" i="61"/>
  <c r="DE82" i="61"/>
  <c r="DF82" i="61"/>
  <c r="DG82" i="61"/>
  <c r="DH82" i="61"/>
  <c r="DI82" i="61"/>
  <c r="DJ82" i="61"/>
  <c r="DK82" i="61"/>
  <c r="DL82" i="61"/>
  <c r="DM82" i="61"/>
  <c r="DN82" i="61"/>
  <c r="DO82" i="61"/>
  <c r="DP82" i="61"/>
  <c r="DQ82" i="61"/>
  <c r="DR82" i="61"/>
  <c r="DS82" i="61"/>
  <c r="DT82" i="61"/>
  <c r="DU82" i="61"/>
  <c r="DV82" i="61"/>
  <c r="DW82" i="61"/>
  <c r="DX82" i="61"/>
  <c r="DY82" i="61"/>
  <c r="DZ82" i="61"/>
  <c r="EA82" i="61"/>
  <c r="EB82" i="61"/>
  <c r="EC82" i="61"/>
  <c r="ED82" i="61"/>
  <c r="EE82" i="61"/>
  <c r="EF82" i="61"/>
  <c r="EG82" i="61"/>
  <c r="EH82" i="61"/>
  <c r="EI82" i="61"/>
  <c r="EJ82" i="61"/>
  <c r="EK82" i="61"/>
  <c r="EL82" i="61"/>
  <c r="EM82" i="61"/>
  <c r="EN82" i="61"/>
  <c r="EO82" i="61"/>
  <c r="EP82" i="61"/>
  <c r="EQ82" i="61"/>
  <c r="ER82" i="61"/>
  <c r="ES82" i="61"/>
  <c r="ET82" i="61"/>
  <c r="EU82" i="61"/>
  <c r="EV82" i="61"/>
  <c r="EW82" i="61"/>
  <c r="EX82" i="61"/>
  <c r="EY82" i="61"/>
  <c r="EZ82" i="61"/>
  <c r="FB82" i="61"/>
  <c r="FC82" i="61"/>
  <c r="FE82" i="61"/>
  <c r="FG82" i="61"/>
  <c r="FH82" i="61"/>
  <c r="FJ82" i="61"/>
  <c r="FL82" i="61"/>
  <c r="FM82" i="61"/>
  <c r="D83" i="61"/>
  <c r="E83" i="61"/>
  <c r="F83" i="61"/>
  <c r="G83" i="61"/>
  <c r="H83" i="61"/>
  <c r="I83" i="61"/>
  <c r="J83" i="61"/>
  <c r="K83" i="61"/>
  <c r="L83" i="61"/>
  <c r="M83" i="61"/>
  <c r="N83" i="61"/>
  <c r="O83" i="61"/>
  <c r="P83" i="61"/>
  <c r="Q83" i="61"/>
  <c r="R83" i="61"/>
  <c r="S83" i="61"/>
  <c r="T83" i="61"/>
  <c r="U83" i="61"/>
  <c r="V83" i="61"/>
  <c r="W83" i="61"/>
  <c r="X83" i="61"/>
  <c r="Y83" i="61"/>
  <c r="Z83" i="61"/>
  <c r="AA83" i="61"/>
  <c r="AB83" i="61"/>
  <c r="AC83" i="61"/>
  <c r="AD83" i="61"/>
  <c r="AE83" i="61"/>
  <c r="AF83" i="61"/>
  <c r="AG83" i="61"/>
  <c r="AH83" i="61"/>
  <c r="AI83" i="61"/>
  <c r="AJ83" i="61"/>
  <c r="AK83" i="61"/>
  <c r="AL83" i="61"/>
  <c r="AM83" i="61"/>
  <c r="AN83" i="61"/>
  <c r="AO83" i="61"/>
  <c r="AP83" i="61"/>
  <c r="AQ83" i="61"/>
  <c r="AR83" i="61"/>
  <c r="AS83" i="61"/>
  <c r="AT83" i="61"/>
  <c r="AU83" i="61"/>
  <c r="AV83" i="61"/>
  <c r="AW83" i="61"/>
  <c r="AX83" i="61"/>
  <c r="AY83" i="61"/>
  <c r="AZ83" i="61"/>
  <c r="BA83" i="61"/>
  <c r="BB83" i="61"/>
  <c r="BC83" i="61"/>
  <c r="BD83" i="61"/>
  <c r="BE83" i="61"/>
  <c r="BF83" i="61"/>
  <c r="BG83" i="61"/>
  <c r="BH83" i="61"/>
  <c r="BI83" i="61"/>
  <c r="BJ83" i="61"/>
  <c r="BK83" i="61"/>
  <c r="BL83" i="61"/>
  <c r="BM83" i="61"/>
  <c r="BN83" i="61"/>
  <c r="BO83" i="61"/>
  <c r="BP83" i="61"/>
  <c r="BQ83" i="61"/>
  <c r="BR83" i="61"/>
  <c r="BS83" i="61"/>
  <c r="BT83" i="61"/>
  <c r="BU83" i="61"/>
  <c r="BV83" i="61"/>
  <c r="BW83" i="61"/>
  <c r="BX83" i="61"/>
  <c r="BY83" i="61"/>
  <c r="BZ83" i="61"/>
  <c r="CA83" i="61"/>
  <c r="CB83" i="61"/>
  <c r="CC83" i="61"/>
  <c r="CD83" i="61"/>
  <c r="CE83" i="61"/>
  <c r="CF83" i="61"/>
  <c r="CG83" i="61"/>
  <c r="CH83" i="61"/>
  <c r="CI83" i="61"/>
  <c r="CJ83" i="61"/>
  <c r="CK83" i="61"/>
  <c r="CL83" i="61"/>
  <c r="CM83" i="61"/>
  <c r="CN83" i="61"/>
  <c r="CO83" i="61"/>
  <c r="CP83" i="61"/>
  <c r="CQ83" i="61"/>
  <c r="CR83" i="61"/>
  <c r="CS83" i="61"/>
  <c r="CT83" i="61"/>
  <c r="CU83" i="61"/>
  <c r="CV83" i="61"/>
  <c r="CW83" i="61"/>
  <c r="CX83" i="61"/>
  <c r="CY83" i="61"/>
  <c r="CZ83" i="61"/>
  <c r="DA83" i="61"/>
  <c r="DB83" i="61"/>
  <c r="DC83" i="61"/>
  <c r="DD83" i="61"/>
  <c r="DE83" i="61"/>
  <c r="DF83" i="61"/>
  <c r="DG83" i="61"/>
  <c r="DH83" i="61"/>
  <c r="DI83" i="61"/>
  <c r="DJ83" i="61"/>
  <c r="DK83" i="61"/>
  <c r="DL83" i="61"/>
  <c r="DM83" i="61"/>
  <c r="DN83" i="61"/>
  <c r="DO83" i="61"/>
  <c r="DP83" i="61"/>
  <c r="DQ83" i="61"/>
  <c r="DR83" i="61"/>
  <c r="DS83" i="61"/>
  <c r="DT83" i="61"/>
  <c r="DU83" i="61"/>
  <c r="DV83" i="61"/>
  <c r="DW83" i="61"/>
  <c r="DX83" i="61"/>
  <c r="DY83" i="61"/>
  <c r="DZ83" i="61"/>
  <c r="EA83" i="61"/>
  <c r="EB83" i="61"/>
  <c r="EC83" i="61"/>
  <c r="ED83" i="61"/>
  <c r="EE83" i="61"/>
  <c r="EF83" i="61"/>
  <c r="EG83" i="61"/>
  <c r="EH83" i="61"/>
  <c r="EI83" i="61"/>
  <c r="EJ83" i="61"/>
  <c r="EK83" i="61"/>
  <c r="EL83" i="61"/>
  <c r="EM83" i="61"/>
  <c r="EN83" i="61"/>
  <c r="EO83" i="61"/>
  <c r="EP83" i="61"/>
  <c r="EQ83" i="61"/>
  <c r="ER83" i="61"/>
  <c r="ES83" i="61"/>
  <c r="ET83" i="61"/>
  <c r="EU83" i="61"/>
  <c r="EV83" i="61"/>
  <c r="EW83" i="61"/>
  <c r="EX83" i="61"/>
  <c r="EY83" i="61"/>
  <c r="EZ83" i="61"/>
  <c r="FB83" i="61"/>
  <c r="FC83" i="61"/>
  <c r="FE83" i="61"/>
  <c r="FG83" i="61"/>
  <c r="FH83" i="61"/>
  <c r="FJ83" i="61"/>
  <c r="FL83" i="61"/>
  <c r="FM83" i="61"/>
  <c r="D84" i="61"/>
  <c r="E84" i="61"/>
  <c r="F84" i="61"/>
  <c r="G84" i="61"/>
  <c r="H84" i="61"/>
  <c r="I84" i="61"/>
  <c r="J84" i="61"/>
  <c r="K84" i="61"/>
  <c r="L84" i="61"/>
  <c r="M84" i="61"/>
  <c r="N84" i="61"/>
  <c r="O84" i="61"/>
  <c r="P84" i="61"/>
  <c r="Q84" i="61"/>
  <c r="R84" i="61"/>
  <c r="S84" i="61"/>
  <c r="T84" i="61"/>
  <c r="U84" i="61"/>
  <c r="V84" i="61"/>
  <c r="W84" i="61"/>
  <c r="X84" i="61"/>
  <c r="Y84" i="61"/>
  <c r="Z84" i="61"/>
  <c r="AA84" i="61"/>
  <c r="AB84" i="61"/>
  <c r="AC84" i="61"/>
  <c r="AD84" i="61"/>
  <c r="AE84" i="61"/>
  <c r="AF84" i="61"/>
  <c r="AG84" i="61"/>
  <c r="AH84" i="61"/>
  <c r="AI84" i="61"/>
  <c r="AJ84" i="61"/>
  <c r="AK84" i="61"/>
  <c r="AL84" i="61"/>
  <c r="AM84" i="61"/>
  <c r="AN84" i="61"/>
  <c r="AO84" i="61"/>
  <c r="AP84" i="61"/>
  <c r="AQ84" i="61"/>
  <c r="AR84" i="61"/>
  <c r="AS84" i="61"/>
  <c r="AT84" i="61"/>
  <c r="AU84" i="61"/>
  <c r="AV84" i="61"/>
  <c r="AW84" i="61"/>
  <c r="AX84" i="61"/>
  <c r="AY84" i="61"/>
  <c r="AZ84" i="61"/>
  <c r="BA84" i="61"/>
  <c r="BB84" i="61"/>
  <c r="BC84" i="61"/>
  <c r="BD84" i="61"/>
  <c r="BE84" i="61"/>
  <c r="BF84" i="61"/>
  <c r="BG84" i="61"/>
  <c r="BH84" i="61"/>
  <c r="BI84" i="61"/>
  <c r="BJ84" i="61"/>
  <c r="BK84" i="61"/>
  <c r="BL84" i="61"/>
  <c r="BM84" i="61"/>
  <c r="BN84" i="61"/>
  <c r="BO84" i="61"/>
  <c r="BP84" i="61"/>
  <c r="BQ84" i="61"/>
  <c r="BR84" i="61"/>
  <c r="BS84" i="61"/>
  <c r="BT84" i="61"/>
  <c r="BU84" i="61"/>
  <c r="BV84" i="61"/>
  <c r="BW84" i="61"/>
  <c r="BX84" i="61"/>
  <c r="BY84" i="61"/>
  <c r="BZ84" i="61"/>
  <c r="CA84" i="61"/>
  <c r="CB84" i="61"/>
  <c r="CC84" i="61"/>
  <c r="CD84" i="61"/>
  <c r="CE84" i="61"/>
  <c r="CF84" i="61"/>
  <c r="CG84" i="61"/>
  <c r="CH84" i="61"/>
  <c r="CI84" i="61"/>
  <c r="CJ84" i="61"/>
  <c r="CK84" i="61"/>
  <c r="CL84" i="61"/>
  <c r="CM84" i="61"/>
  <c r="CN84" i="61"/>
  <c r="CO84" i="61"/>
  <c r="CP84" i="61"/>
  <c r="CQ84" i="61"/>
  <c r="CR84" i="61"/>
  <c r="CS84" i="61"/>
  <c r="CT84" i="61"/>
  <c r="CU84" i="61"/>
  <c r="CV84" i="61"/>
  <c r="CW84" i="61"/>
  <c r="CX84" i="61"/>
  <c r="CY84" i="61"/>
  <c r="CZ84" i="61"/>
  <c r="DA84" i="61"/>
  <c r="DB84" i="61"/>
  <c r="DC84" i="61"/>
  <c r="DD84" i="61"/>
  <c r="DE84" i="61"/>
  <c r="DF84" i="61"/>
  <c r="DG84" i="61"/>
  <c r="DH84" i="61"/>
  <c r="DI84" i="61"/>
  <c r="DJ84" i="61"/>
  <c r="DK84" i="61"/>
  <c r="DL84" i="61"/>
  <c r="DM84" i="61"/>
  <c r="DN84" i="61"/>
  <c r="DO84" i="61"/>
  <c r="DP84" i="61"/>
  <c r="DQ84" i="61"/>
  <c r="DR84" i="61"/>
  <c r="DS84" i="61"/>
  <c r="DT84" i="61"/>
  <c r="DU84" i="61"/>
  <c r="DV84" i="61"/>
  <c r="DW84" i="61"/>
  <c r="DX84" i="61"/>
  <c r="DY84" i="61"/>
  <c r="DZ84" i="61"/>
  <c r="EA84" i="61"/>
  <c r="EB84" i="61"/>
  <c r="EC84" i="61"/>
  <c r="ED84" i="61"/>
  <c r="EE84" i="61"/>
  <c r="EF84" i="61"/>
  <c r="EG84" i="61"/>
  <c r="EH84" i="61"/>
  <c r="EI84" i="61"/>
  <c r="EJ84" i="61"/>
  <c r="EK84" i="61"/>
  <c r="EL84" i="61"/>
  <c r="EM84" i="61"/>
  <c r="EN84" i="61"/>
  <c r="EO84" i="61"/>
  <c r="EP84" i="61"/>
  <c r="EQ84" i="61"/>
  <c r="ER84" i="61"/>
  <c r="ES84" i="61"/>
  <c r="ET84" i="61"/>
  <c r="EU84" i="61"/>
  <c r="EV84" i="61"/>
  <c r="EW84" i="61"/>
  <c r="EX84" i="61"/>
  <c r="EY84" i="61"/>
  <c r="EZ84" i="61"/>
  <c r="FB84" i="61"/>
  <c r="FC84" i="61"/>
  <c r="FE84" i="61"/>
  <c r="FG84" i="61"/>
  <c r="FH84" i="61"/>
  <c r="FJ84" i="61"/>
  <c r="FL84" i="61"/>
  <c r="FM84" i="61"/>
  <c r="D85" i="61"/>
  <c r="E85" i="61"/>
  <c r="F85" i="61"/>
  <c r="G85" i="61"/>
  <c r="H85" i="61"/>
  <c r="I85" i="61"/>
  <c r="J85" i="61"/>
  <c r="K85" i="61"/>
  <c r="L85" i="61"/>
  <c r="M85" i="61"/>
  <c r="N85" i="61"/>
  <c r="O85" i="61"/>
  <c r="P85" i="61"/>
  <c r="Q85" i="61"/>
  <c r="R85" i="61"/>
  <c r="S85" i="61"/>
  <c r="T85" i="61"/>
  <c r="U85" i="61"/>
  <c r="V85" i="61"/>
  <c r="W85" i="61"/>
  <c r="X85" i="61"/>
  <c r="Y85" i="61"/>
  <c r="Z85" i="61"/>
  <c r="AA85" i="61"/>
  <c r="AB85" i="61"/>
  <c r="AC85" i="61"/>
  <c r="AD85" i="61"/>
  <c r="AE85" i="61"/>
  <c r="AF85" i="61"/>
  <c r="AG85" i="61"/>
  <c r="AH85" i="61"/>
  <c r="AI85" i="61"/>
  <c r="AJ85" i="61"/>
  <c r="AK85" i="61"/>
  <c r="AL85" i="61"/>
  <c r="AM85" i="61"/>
  <c r="AN85" i="61"/>
  <c r="AO85" i="61"/>
  <c r="AP85" i="61"/>
  <c r="AQ85" i="61"/>
  <c r="AR85" i="61"/>
  <c r="AS85" i="61"/>
  <c r="AT85" i="61"/>
  <c r="AU85" i="61"/>
  <c r="AV85" i="61"/>
  <c r="AW85" i="61"/>
  <c r="AX85" i="61"/>
  <c r="AY85" i="61"/>
  <c r="AZ85" i="61"/>
  <c r="BA85" i="61"/>
  <c r="BB85" i="61"/>
  <c r="BC85" i="61"/>
  <c r="BD85" i="61"/>
  <c r="BE85" i="61"/>
  <c r="BF85" i="61"/>
  <c r="BG85" i="61"/>
  <c r="BH85" i="61"/>
  <c r="BI85" i="61"/>
  <c r="BJ85" i="61"/>
  <c r="BK85" i="61"/>
  <c r="BL85" i="61"/>
  <c r="BM85" i="61"/>
  <c r="BN85" i="61"/>
  <c r="BO85" i="61"/>
  <c r="BP85" i="61"/>
  <c r="BQ85" i="61"/>
  <c r="BR85" i="61"/>
  <c r="BS85" i="61"/>
  <c r="BT85" i="61"/>
  <c r="BU85" i="61"/>
  <c r="BV85" i="61"/>
  <c r="BW85" i="61"/>
  <c r="BX85" i="61"/>
  <c r="BY85" i="61"/>
  <c r="BZ85" i="61"/>
  <c r="CA85" i="61"/>
  <c r="CB85" i="61"/>
  <c r="CC85" i="61"/>
  <c r="CD85" i="61"/>
  <c r="CE85" i="61"/>
  <c r="CF85" i="61"/>
  <c r="CG85" i="61"/>
  <c r="CH85" i="61"/>
  <c r="CI85" i="61"/>
  <c r="CJ85" i="61"/>
  <c r="CK85" i="61"/>
  <c r="CL85" i="61"/>
  <c r="CM85" i="61"/>
  <c r="CN85" i="61"/>
  <c r="CO85" i="61"/>
  <c r="CP85" i="61"/>
  <c r="CQ85" i="61"/>
  <c r="CR85" i="61"/>
  <c r="CS85" i="61"/>
  <c r="CT85" i="61"/>
  <c r="CU85" i="61"/>
  <c r="CV85" i="61"/>
  <c r="CW85" i="61"/>
  <c r="CX85" i="61"/>
  <c r="CY85" i="61"/>
  <c r="CZ85" i="61"/>
  <c r="DA85" i="61"/>
  <c r="DB85" i="61"/>
  <c r="DC85" i="61"/>
  <c r="DD85" i="61"/>
  <c r="DE85" i="61"/>
  <c r="DF85" i="61"/>
  <c r="DG85" i="61"/>
  <c r="DH85" i="61"/>
  <c r="DI85" i="61"/>
  <c r="DJ85" i="61"/>
  <c r="DK85" i="61"/>
  <c r="DL85" i="61"/>
  <c r="DM85" i="61"/>
  <c r="DN85" i="61"/>
  <c r="DO85" i="61"/>
  <c r="DP85" i="61"/>
  <c r="DQ85" i="61"/>
  <c r="DR85" i="61"/>
  <c r="DS85" i="61"/>
  <c r="DT85" i="61"/>
  <c r="DU85" i="61"/>
  <c r="DV85" i="61"/>
  <c r="DW85" i="61"/>
  <c r="DX85" i="61"/>
  <c r="DY85" i="61"/>
  <c r="DZ85" i="61"/>
  <c r="EA85" i="61"/>
  <c r="EB85" i="61"/>
  <c r="EC85" i="61"/>
  <c r="ED85" i="61"/>
  <c r="EE85" i="61"/>
  <c r="EF85" i="61"/>
  <c r="EG85" i="61"/>
  <c r="EH85" i="61"/>
  <c r="EI85" i="61"/>
  <c r="EJ85" i="61"/>
  <c r="EK85" i="61"/>
  <c r="EL85" i="61"/>
  <c r="EM85" i="61"/>
  <c r="EN85" i="61"/>
  <c r="EO85" i="61"/>
  <c r="EP85" i="61"/>
  <c r="EQ85" i="61"/>
  <c r="ER85" i="61"/>
  <c r="ES85" i="61"/>
  <c r="ET85" i="61"/>
  <c r="EU85" i="61"/>
  <c r="EV85" i="61"/>
  <c r="EW85" i="61"/>
  <c r="EX85" i="61"/>
  <c r="EY85" i="61"/>
  <c r="EZ85" i="61"/>
  <c r="FB85" i="61"/>
  <c r="FC85" i="61"/>
  <c r="FE85" i="61"/>
  <c r="FG85" i="61"/>
  <c r="FH85" i="61"/>
  <c r="FJ85" i="61"/>
  <c r="FL85" i="61"/>
  <c r="FM85" i="61"/>
  <c r="D86" i="61"/>
  <c r="E86" i="61"/>
  <c r="F86" i="61"/>
  <c r="G86" i="61"/>
  <c r="H86" i="61"/>
  <c r="I86" i="61"/>
  <c r="J86" i="61"/>
  <c r="K86" i="61"/>
  <c r="L86" i="61"/>
  <c r="M86" i="61"/>
  <c r="N86" i="61"/>
  <c r="O86" i="61"/>
  <c r="P86" i="61"/>
  <c r="Q86" i="61"/>
  <c r="R86" i="61"/>
  <c r="S86" i="61"/>
  <c r="T86" i="61"/>
  <c r="U86" i="61"/>
  <c r="V86" i="61"/>
  <c r="W86" i="61"/>
  <c r="X86" i="61"/>
  <c r="Y86" i="61"/>
  <c r="Z86" i="61"/>
  <c r="AA86" i="61"/>
  <c r="AB86" i="61"/>
  <c r="AC86" i="61"/>
  <c r="AD86" i="61"/>
  <c r="AE86" i="61"/>
  <c r="AF86" i="61"/>
  <c r="AG86" i="61"/>
  <c r="AH86" i="61"/>
  <c r="AI86" i="61"/>
  <c r="AJ86" i="61"/>
  <c r="AK86" i="61"/>
  <c r="AL86" i="61"/>
  <c r="AM86" i="61"/>
  <c r="AN86" i="61"/>
  <c r="AO86" i="61"/>
  <c r="AP86" i="61"/>
  <c r="AQ86" i="61"/>
  <c r="AR86" i="61"/>
  <c r="AS86" i="61"/>
  <c r="AT86" i="61"/>
  <c r="AU86" i="61"/>
  <c r="AV86" i="61"/>
  <c r="AW86" i="61"/>
  <c r="AX86" i="61"/>
  <c r="AY86" i="61"/>
  <c r="AZ86" i="61"/>
  <c r="BA86" i="61"/>
  <c r="BB86" i="61"/>
  <c r="BC86" i="61"/>
  <c r="BD86" i="61"/>
  <c r="BE86" i="61"/>
  <c r="BF86" i="61"/>
  <c r="BG86" i="61"/>
  <c r="BH86" i="61"/>
  <c r="BI86" i="61"/>
  <c r="BJ86" i="61"/>
  <c r="BK86" i="61"/>
  <c r="BL86" i="61"/>
  <c r="BM86" i="61"/>
  <c r="BN86" i="61"/>
  <c r="BO86" i="61"/>
  <c r="BP86" i="61"/>
  <c r="BQ86" i="61"/>
  <c r="BR86" i="61"/>
  <c r="BS86" i="61"/>
  <c r="BT86" i="61"/>
  <c r="BU86" i="61"/>
  <c r="BV86" i="61"/>
  <c r="BW86" i="61"/>
  <c r="BX86" i="61"/>
  <c r="BY86" i="61"/>
  <c r="BZ86" i="61"/>
  <c r="CA86" i="61"/>
  <c r="CB86" i="61"/>
  <c r="CC86" i="61"/>
  <c r="CD86" i="61"/>
  <c r="CE86" i="61"/>
  <c r="CF86" i="61"/>
  <c r="CG86" i="61"/>
  <c r="CH86" i="61"/>
  <c r="CI86" i="61"/>
  <c r="CJ86" i="61"/>
  <c r="CK86" i="61"/>
  <c r="CL86" i="61"/>
  <c r="CM86" i="61"/>
  <c r="CN86" i="61"/>
  <c r="CO86" i="61"/>
  <c r="CP86" i="61"/>
  <c r="CQ86" i="61"/>
  <c r="CR86" i="61"/>
  <c r="CS86" i="61"/>
  <c r="CT86" i="61"/>
  <c r="CU86" i="61"/>
  <c r="CV86" i="61"/>
  <c r="CW86" i="61"/>
  <c r="CX86" i="61"/>
  <c r="CY86" i="61"/>
  <c r="CZ86" i="61"/>
  <c r="DA86" i="61"/>
  <c r="DB86" i="61"/>
  <c r="DC86" i="61"/>
  <c r="DD86" i="61"/>
  <c r="DE86" i="61"/>
  <c r="DF86" i="61"/>
  <c r="DG86" i="61"/>
  <c r="DH86" i="61"/>
  <c r="DI86" i="61"/>
  <c r="DJ86" i="61"/>
  <c r="DK86" i="61"/>
  <c r="DL86" i="61"/>
  <c r="DM86" i="61"/>
  <c r="DN86" i="61"/>
  <c r="DO86" i="61"/>
  <c r="DP86" i="61"/>
  <c r="DQ86" i="61"/>
  <c r="DR86" i="61"/>
  <c r="DS86" i="61"/>
  <c r="DT86" i="61"/>
  <c r="DU86" i="61"/>
  <c r="DV86" i="61"/>
  <c r="DW86" i="61"/>
  <c r="DX86" i="61"/>
  <c r="DY86" i="61"/>
  <c r="DZ86" i="61"/>
  <c r="EA86" i="61"/>
  <c r="EB86" i="61"/>
  <c r="EC86" i="61"/>
  <c r="ED86" i="61"/>
  <c r="EE86" i="61"/>
  <c r="EF86" i="61"/>
  <c r="EG86" i="61"/>
  <c r="EH86" i="61"/>
  <c r="EI86" i="61"/>
  <c r="EJ86" i="61"/>
  <c r="EK86" i="61"/>
  <c r="EL86" i="61"/>
  <c r="EM86" i="61"/>
  <c r="EN86" i="61"/>
  <c r="EO86" i="61"/>
  <c r="EP86" i="61"/>
  <c r="EQ86" i="61"/>
  <c r="ER86" i="61"/>
  <c r="ES86" i="61"/>
  <c r="ET86" i="61"/>
  <c r="EU86" i="61"/>
  <c r="EV86" i="61"/>
  <c r="EW86" i="61"/>
  <c r="EX86" i="61"/>
  <c r="EY86" i="61"/>
  <c r="EZ86" i="61"/>
  <c r="FB86" i="61"/>
  <c r="FC86" i="61"/>
  <c r="FE86" i="61"/>
  <c r="FG86" i="61"/>
  <c r="FH86" i="61"/>
  <c r="FJ86" i="61"/>
  <c r="FL86" i="61"/>
  <c r="FM86" i="61"/>
  <c r="D87" i="61"/>
  <c r="E87" i="61"/>
  <c r="F87" i="61"/>
  <c r="G87" i="61"/>
  <c r="H87" i="61"/>
  <c r="I87" i="61"/>
  <c r="J87" i="61"/>
  <c r="K87" i="61"/>
  <c r="L87" i="61"/>
  <c r="M87" i="61"/>
  <c r="N87" i="61"/>
  <c r="O87" i="61"/>
  <c r="P87" i="61"/>
  <c r="Q87" i="61"/>
  <c r="R87" i="61"/>
  <c r="S87" i="61"/>
  <c r="T87" i="61"/>
  <c r="U87" i="61"/>
  <c r="V87" i="61"/>
  <c r="W87" i="61"/>
  <c r="X87" i="61"/>
  <c r="Y87" i="61"/>
  <c r="Z87" i="61"/>
  <c r="AA87" i="61"/>
  <c r="AB87" i="61"/>
  <c r="AC87" i="61"/>
  <c r="AD87" i="61"/>
  <c r="AE87" i="61"/>
  <c r="AF87" i="61"/>
  <c r="AG87" i="61"/>
  <c r="AH87" i="61"/>
  <c r="AI87" i="61"/>
  <c r="AJ87" i="61"/>
  <c r="AK87" i="61"/>
  <c r="AL87" i="61"/>
  <c r="AM87" i="61"/>
  <c r="AN87" i="61"/>
  <c r="AO87" i="61"/>
  <c r="AP87" i="61"/>
  <c r="AQ87" i="61"/>
  <c r="AR87" i="61"/>
  <c r="AS87" i="61"/>
  <c r="AT87" i="61"/>
  <c r="AU87" i="61"/>
  <c r="AV87" i="61"/>
  <c r="AW87" i="61"/>
  <c r="AX87" i="61"/>
  <c r="AY87" i="61"/>
  <c r="AZ87" i="61"/>
  <c r="BA87" i="61"/>
  <c r="BB87" i="61"/>
  <c r="BC87" i="61"/>
  <c r="BD87" i="61"/>
  <c r="BE87" i="61"/>
  <c r="BF87" i="61"/>
  <c r="BG87" i="61"/>
  <c r="BH87" i="61"/>
  <c r="BI87" i="61"/>
  <c r="BJ87" i="61"/>
  <c r="BK87" i="61"/>
  <c r="BL87" i="61"/>
  <c r="BM87" i="61"/>
  <c r="BN87" i="61"/>
  <c r="BO87" i="61"/>
  <c r="BP87" i="61"/>
  <c r="BQ87" i="61"/>
  <c r="BR87" i="61"/>
  <c r="BS87" i="61"/>
  <c r="BT87" i="61"/>
  <c r="BU87" i="61"/>
  <c r="BV87" i="61"/>
  <c r="BW87" i="61"/>
  <c r="BX87" i="61"/>
  <c r="BY87" i="61"/>
  <c r="BZ87" i="61"/>
  <c r="CA87" i="61"/>
  <c r="CB87" i="61"/>
  <c r="CC87" i="61"/>
  <c r="CD87" i="61"/>
  <c r="CE87" i="61"/>
  <c r="CF87" i="61"/>
  <c r="CG87" i="61"/>
  <c r="CH87" i="61"/>
  <c r="CI87" i="61"/>
  <c r="CJ87" i="61"/>
  <c r="CK87" i="61"/>
  <c r="CL87" i="61"/>
  <c r="CM87" i="61"/>
  <c r="CN87" i="61"/>
  <c r="CO87" i="61"/>
  <c r="CP87" i="61"/>
  <c r="CQ87" i="61"/>
  <c r="CR87" i="61"/>
  <c r="CS87" i="61"/>
  <c r="CT87" i="61"/>
  <c r="CU87" i="61"/>
  <c r="CV87" i="61"/>
  <c r="CW87" i="61"/>
  <c r="CX87" i="61"/>
  <c r="CY87" i="61"/>
  <c r="CZ87" i="61"/>
  <c r="DA87" i="61"/>
  <c r="DB87" i="61"/>
  <c r="DC87" i="61"/>
  <c r="DD87" i="61"/>
  <c r="DE87" i="61"/>
  <c r="DF87" i="61"/>
  <c r="DG87" i="61"/>
  <c r="DH87" i="61"/>
  <c r="DI87" i="61"/>
  <c r="DJ87" i="61"/>
  <c r="DK87" i="61"/>
  <c r="DL87" i="61"/>
  <c r="DM87" i="61"/>
  <c r="DN87" i="61"/>
  <c r="DO87" i="61"/>
  <c r="DP87" i="61"/>
  <c r="DQ87" i="61"/>
  <c r="DR87" i="61"/>
  <c r="DS87" i="61"/>
  <c r="DT87" i="61"/>
  <c r="DU87" i="61"/>
  <c r="DV87" i="61"/>
  <c r="DW87" i="61"/>
  <c r="DX87" i="61"/>
  <c r="DY87" i="61"/>
  <c r="DZ87" i="61"/>
  <c r="EA87" i="61"/>
  <c r="EB87" i="61"/>
  <c r="EC87" i="61"/>
  <c r="ED87" i="61"/>
  <c r="EE87" i="61"/>
  <c r="EF87" i="61"/>
  <c r="EG87" i="61"/>
  <c r="EH87" i="61"/>
  <c r="EI87" i="61"/>
  <c r="EJ87" i="61"/>
  <c r="EK87" i="61"/>
  <c r="EL87" i="61"/>
  <c r="EM87" i="61"/>
  <c r="EN87" i="61"/>
  <c r="EO87" i="61"/>
  <c r="EP87" i="61"/>
  <c r="EQ87" i="61"/>
  <c r="ER87" i="61"/>
  <c r="ES87" i="61"/>
  <c r="ET87" i="61"/>
  <c r="EU87" i="61"/>
  <c r="EV87" i="61"/>
  <c r="EW87" i="61"/>
  <c r="EX87" i="61"/>
  <c r="EY87" i="61"/>
  <c r="EZ87" i="61"/>
  <c r="FB87" i="61"/>
  <c r="FC87" i="61"/>
  <c r="FE87" i="61"/>
  <c r="FG87" i="61"/>
  <c r="FH87" i="61"/>
  <c r="FJ87" i="61"/>
  <c r="FL87" i="61"/>
  <c r="FM87" i="61"/>
  <c r="D88" i="61"/>
  <c r="E88" i="61"/>
  <c r="F88" i="61"/>
  <c r="G88" i="61"/>
  <c r="H88" i="61"/>
  <c r="I88" i="61"/>
  <c r="J88" i="61"/>
  <c r="K88" i="61"/>
  <c r="L88" i="61"/>
  <c r="M88" i="61"/>
  <c r="N88" i="61"/>
  <c r="O88" i="61"/>
  <c r="P88" i="61"/>
  <c r="Q88" i="61"/>
  <c r="R88" i="61"/>
  <c r="S88" i="61"/>
  <c r="T88" i="61"/>
  <c r="U88" i="61"/>
  <c r="V88" i="61"/>
  <c r="W88" i="61"/>
  <c r="X88" i="61"/>
  <c r="Y88" i="61"/>
  <c r="Z88" i="61"/>
  <c r="AA88" i="61"/>
  <c r="AB88" i="61"/>
  <c r="AC88" i="61"/>
  <c r="AD88" i="61"/>
  <c r="AE88" i="61"/>
  <c r="AF88" i="61"/>
  <c r="AG88" i="61"/>
  <c r="AH88" i="61"/>
  <c r="AI88" i="61"/>
  <c r="AJ88" i="61"/>
  <c r="AK88" i="61"/>
  <c r="AL88" i="61"/>
  <c r="AM88" i="61"/>
  <c r="AN88" i="61"/>
  <c r="AO88" i="61"/>
  <c r="AP88" i="61"/>
  <c r="AQ88" i="61"/>
  <c r="AR88" i="61"/>
  <c r="AS88" i="61"/>
  <c r="AT88" i="61"/>
  <c r="AU88" i="61"/>
  <c r="AV88" i="61"/>
  <c r="AW88" i="61"/>
  <c r="AX88" i="61"/>
  <c r="AY88" i="61"/>
  <c r="AZ88" i="61"/>
  <c r="BA88" i="61"/>
  <c r="BB88" i="61"/>
  <c r="BC88" i="61"/>
  <c r="BD88" i="61"/>
  <c r="BE88" i="61"/>
  <c r="BF88" i="61"/>
  <c r="BG88" i="61"/>
  <c r="BH88" i="61"/>
  <c r="BI88" i="61"/>
  <c r="BJ88" i="61"/>
  <c r="BK88" i="61"/>
  <c r="BL88" i="61"/>
  <c r="BM88" i="61"/>
  <c r="BN88" i="61"/>
  <c r="BO88" i="61"/>
  <c r="BP88" i="61"/>
  <c r="BQ88" i="61"/>
  <c r="BR88" i="61"/>
  <c r="BS88" i="61"/>
  <c r="BT88" i="61"/>
  <c r="BU88" i="61"/>
  <c r="BV88" i="61"/>
  <c r="BW88" i="61"/>
  <c r="BX88" i="61"/>
  <c r="BY88" i="61"/>
  <c r="BZ88" i="61"/>
  <c r="CA88" i="61"/>
  <c r="CB88" i="61"/>
  <c r="CC88" i="61"/>
  <c r="CD88" i="61"/>
  <c r="CE88" i="61"/>
  <c r="CF88" i="61"/>
  <c r="CG88" i="61"/>
  <c r="CH88" i="61"/>
  <c r="CI88" i="61"/>
  <c r="CJ88" i="61"/>
  <c r="CK88" i="61"/>
  <c r="CL88" i="61"/>
  <c r="CM88" i="61"/>
  <c r="CN88" i="61"/>
  <c r="CO88" i="61"/>
  <c r="CP88" i="61"/>
  <c r="CQ88" i="61"/>
  <c r="CR88" i="61"/>
  <c r="CS88" i="61"/>
  <c r="CT88" i="61"/>
  <c r="CU88" i="61"/>
  <c r="CV88" i="61"/>
  <c r="CW88" i="61"/>
  <c r="CX88" i="61"/>
  <c r="CY88" i="61"/>
  <c r="CZ88" i="61"/>
  <c r="DA88" i="61"/>
  <c r="DB88" i="61"/>
  <c r="DC88" i="61"/>
  <c r="DD88" i="61"/>
  <c r="DE88" i="61"/>
  <c r="DF88" i="61"/>
  <c r="DG88" i="61"/>
  <c r="DH88" i="61"/>
  <c r="DI88" i="61"/>
  <c r="DJ88" i="61"/>
  <c r="DK88" i="61"/>
  <c r="DL88" i="61"/>
  <c r="DM88" i="61"/>
  <c r="DN88" i="61"/>
  <c r="DO88" i="61"/>
  <c r="DP88" i="61"/>
  <c r="DQ88" i="61"/>
  <c r="DR88" i="61"/>
  <c r="DS88" i="61"/>
  <c r="DT88" i="61"/>
  <c r="DU88" i="61"/>
  <c r="DV88" i="61"/>
  <c r="DW88" i="61"/>
  <c r="DX88" i="61"/>
  <c r="DY88" i="61"/>
  <c r="DZ88" i="61"/>
  <c r="EA88" i="61"/>
  <c r="EB88" i="61"/>
  <c r="EC88" i="61"/>
  <c r="ED88" i="61"/>
  <c r="EE88" i="61"/>
  <c r="EF88" i="61"/>
  <c r="EG88" i="61"/>
  <c r="EH88" i="61"/>
  <c r="EI88" i="61"/>
  <c r="EJ88" i="61"/>
  <c r="EK88" i="61"/>
  <c r="EL88" i="61"/>
  <c r="EM88" i="61"/>
  <c r="EN88" i="61"/>
  <c r="EO88" i="61"/>
  <c r="EP88" i="61"/>
  <c r="EQ88" i="61"/>
  <c r="ER88" i="61"/>
  <c r="ES88" i="61"/>
  <c r="ET88" i="61"/>
  <c r="EU88" i="61"/>
  <c r="EV88" i="61"/>
  <c r="EW88" i="61"/>
  <c r="EX88" i="61"/>
  <c r="EY88" i="61"/>
  <c r="EZ88" i="61"/>
  <c r="FB88" i="61"/>
  <c r="FC88" i="61"/>
  <c r="FE88" i="61"/>
  <c r="FG88" i="61"/>
  <c r="FH88" i="61"/>
  <c r="FJ88" i="61"/>
  <c r="FL88" i="61"/>
  <c r="FM88" i="61"/>
  <c r="D89" i="61"/>
  <c r="E89" i="61"/>
  <c r="F89" i="61"/>
  <c r="G89" i="61"/>
  <c r="H89" i="61"/>
  <c r="I89" i="61"/>
  <c r="J89" i="61"/>
  <c r="K89" i="61"/>
  <c r="L89" i="61"/>
  <c r="M89" i="61"/>
  <c r="N89" i="61"/>
  <c r="O89" i="61"/>
  <c r="P89" i="61"/>
  <c r="Q89" i="61"/>
  <c r="R89" i="61"/>
  <c r="S89" i="61"/>
  <c r="T89" i="61"/>
  <c r="U89" i="61"/>
  <c r="V89" i="61"/>
  <c r="W89" i="61"/>
  <c r="X89" i="61"/>
  <c r="Y89" i="61"/>
  <c r="Z89" i="61"/>
  <c r="AA89" i="61"/>
  <c r="AB89" i="61"/>
  <c r="AC89" i="61"/>
  <c r="AD89" i="61"/>
  <c r="AE89" i="61"/>
  <c r="AF89" i="61"/>
  <c r="AG89" i="61"/>
  <c r="AH89" i="61"/>
  <c r="AI89" i="61"/>
  <c r="AJ89" i="61"/>
  <c r="AK89" i="61"/>
  <c r="AL89" i="61"/>
  <c r="AM89" i="61"/>
  <c r="AN89" i="61"/>
  <c r="AO89" i="61"/>
  <c r="AP89" i="61"/>
  <c r="AQ89" i="61"/>
  <c r="AR89" i="61"/>
  <c r="AS89" i="61"/>
  <c r="AT89" i="61"/>
  <c r="AU89" i="61"/>
  <c r="AV89" i="61"/>
  <c r="AW89" i="61"/>
  <c r="AX89" i="61"/>
  <c r="AY89" i="61"/>
  <c r="AZ89" i="61"/>
  <c r="BA89" i="61"/>
  <c r="BB89" i="61"/>
  <c r="BC89" i="61"/>
  <c r="BD89" i="61"/>
  <c r="BE89" i="61"/>
  <c r="BF89" i="61"/>
  <c r="BG89" i="61"/>
  <c r="BH89" i="61"/>
  <c r="BI89" i="61"/>
  <c r="BJ89" i="61"/>
  <c r="BK89" i="61"/>
  <c r="BL89" i="61"/>
  <c r="BM89" i="61"/>
  <c r="BN89" i="61"/>
  <c r="BO89" i="61"/>
  <c r="BP89" i="61"/>
  <c r="BQ89" i="61"/>
  <c r="BR89" i="61"/>
  <c r="BS89" i="61"/>
  <c r="BT89" i="61"/>
  <c r="BU89" i="61"/>
  <c r="BV89" i="61"/>
  <c r="BW89" i="61"/>
  <c r="BX89" i="61"/>
  <c r="BY89" i="61"/>
  <c r="BZ89" i="61"/>
  <c r="CA89" i="61"/>
  <c r="CB89" i="61"/>
  <c r="CC89" i="61"/>
  <c r="CD89" i="61"/>
  <c r="CE89" i="61"/>
  <c r="CF89" i="61"/>
  <c r="CG89" i="61"/>
  <c r="CH89" i="61"/>
  <c r="CI89" i="61"/>
  <c r="CJ89" i="61"/>
  <c r="CK89" i="61"/>
  <c r="CL89" i="61"/>
  <c r="CM89" i="61"/>
  <c r="CN89" i="61"/>
  <c r="CO89" i="61"/>
  <c r="CP89" i="61"/>
  <c r="CQ89" i="61"/>
  <c r="CR89" i="61"/>
  <c r="CS89" i="61"/>
  <c r="CT89" i="61"/>
  <c r="CU89" i="61"/>
  <c r="CV89" i="61"/>
  <c r="CW89" i="61"/>
  <c r="CX89" i="61"/>
  <c r="CY89" i="61"/>
  <c r="CZ89" i="61"/>
  <c r="DA89" i="61"/>
  <c r="DB89" i="61"/>
  <c r="DC89" i="61"/>
  <c r="DD89" i="61"/>
  <c r="DE89" i="61"/>
  <c r="DF89" i="61"/>
  <c r="DG89" i="61"/>
  <c r="DH89" i="61"/>
  <c r="DI89" i="61"/>
  <c r="DJ89" i="61"/>
  <c r="DK89" i="61"/>
  <c r="DL89" i="61"/>
  <c r="DM89" i="61"/>
  <c r="DN89" i="61"/>
  <c r="DO89" i="61"/>
  <c r="DP89" i="61"/>
  <c r="DQ89" i="61"/>
  <c r="DR89" i="61"/>
  <c r="DS89" i="61"/>
  <c r="DT89" i="61"/>
  <c r="DU89" i="61"/>
  <c r="DV89" i="61"/>
  <c r="DW89" i="61"/>
  <c r="DX89" i="61"/>
  <c r="DY89" i="61"/>
  <c r="DZ89" i="61"/>
  <c r="EA89" i="61"/>
  <c r="EB89" i="61"/>
  <c r="EC89" i="61"/>
  <c r="ED89" i="61"/>
  <c r="EE89" i="61"/>
  <c r="EF89" i="61"/>
  <c r="EG89" i="61"/>
  <c r="EH89" i="61"/>
  <c r="EI89" i="61"/>
  <c r="EJ89" i="61"/>
  <c r="EK89" i="61"/>
  <c r="EL89" i="61"/>
  <c r="EM89" i="61"/>
  <c r="EN89" i="61"/>
  <c r="EO89" i="61"/>
  <c r="EP89" i="61"/>
  <c r="EQ89" i="61"/>
  <c r="ER89" i="61"/>
  <c r="ES89" i="61"/>
  <c r="ET89" i="61"/>
  <c r="EU89" i="61"/>
  <c r="EV89" i="61"/>
  <c r="EW89" i="61"/>
  <c r="EX89" i="61"/>
  <c r="EY89" i="61"/>
  <c r="EZ89" i="61"/>
  <c r="FB89" i="61"/>
  <c r="FC89" i="61"/>
  <c r="FE89" i="61"/>
  <c r="FG89" i="61"/>
  <c r="FH89" i="61"/>
  <c r="FJ89" i="61"/>
  <c r="FL89" i="61"/>
  <c r="FM89" i="61"/>
  <c r="D90" i="61"/>
  <c r="E90" i="61"/>
  <c r="F90" i="61"/>
  <c r="G90" i="61"/>
  <c r="H90" i="61"/>
  <c r="I90" i="61"/>
  <c r="J90" i="61"/>
  <c r="K90" i="61"/>
  <c r="L90" i="61"/>
  <c r="M90" i="61"/>
  <c r="N90" i="61"/>
  <c r="O90" i="61"/>
  <c r="P90" i="61"/>
  <c r="Q90" i="61"/>
  <c r="R90" i="61"/>
  <c r="S90" i="61"/>
  <c r="T90" i="61"/>
  <c r="U90" i="61"/>
  <c r="V90" i="61"/>
  <c r="W90" i="61"/>
  <c r="X90" i="61"/>
  <c r="Y90" i="61"/>
  <c r="Z90" i="61"/>
  <c r="AA90" i="61"/>
  <c r="AB90" i="61"/>
  <c r="AC90" i="61"/>
  <c r="AD90" i="61"/>
  <c r="AE90" i="61"/>
  <c r="AF90" i="61"/>
  <c r="AG90" i="61"/>
  <c r="AH90" i="61"/>
  <c r="AI90" i="61"/>
  <c r="AJ90" i="61"/>
  <c r="AK90" i="61"/>
  <c r="AL90" i="61"/>
  <c r="AM90" i="61"/>
  <c r="AN90" i="61"/>
  <c r="AO90" i="61"/>
  <c r="AP90" i="61"/>
  <c r="AQ90" i="61"/>
  <c r="AR90" i="61"/>
  <c r="AS90" i="61"/>
  <c r="AT90" i="61"/>
  <c r="AU90" i="61"/>
  <c r="AV90" i="61"/>
  <c r="AW90" i="61"/>
  <c r="AX90" i="61"/>
  <c r="AY90" i="61"/>
  <c r="AZ90" i="61"/>
  <c r="BA90" i="61"/>
  <c r="BB90" i="61"/>
  <c r="BC90" i="61"/>
  <c r="BD90" i="61"/>
  <c r="BE90" i="61"/>
  <c r="BF90" i="61"/>
  <c r="BG90" i="61"/>
  <c r="BH90" i="61"/>
  <c r="BI90" i="61"/>
  <c r="BJ90" i="61"/>
  <c r="BK90" i="61"/>
  <c r="BL90" i="61"/>
  <c r="BM90" i="61"/>
  <c r="BN90" i="61"/>
  <c r="BO90" i="61"/>
  <c r="BP90" i="61"/>
  <c r="BQ90" i="61"/>
  <c r="BR90" i="61"/>
  <c r="BS90" i="61"/>
  <c r="BT90" i="61"/>
  <c r="BU90" i="61"/>
  <c r="BV90" i="61"/>
  <c r="BW90" i="61"/>
  <c r="BX90" i="61"/>
  <c r="BY90" i="61"/>
  <c r="BZ90" i="61"/>
  <c r="CA90" i="61"/>
  <c r="CB90" i="61"/>
  <c r="CC90" i="61"/>
  <c r="CD90" i="61"/>
  <c r="CE90" i="61"/>
  <c r="CF90" i="61"/>
  <c r="CG90" i="61"/>
  <c r="CH90" i="61"/>
  <c r="CI90" i="61"/>
  <c r="CJ90" i="61"/>
  <c r="CK90" i="61"/>
  <c r="CL90" i="61"/>
  <c r="CM90" i="61"/>
  <c r="CN90" i="61"/>
  <c r="CO90" i="61"/>
  <c r="CP90" i="61"/>
  <c r="CQ90" i="61"/>
  <c r="CR90" i="61"/>
  <c r="CS90" i="61"/>
  <c r="CT90" i="61"/>
  <c r="CU90" i="61"/>
  <c r="CV90" i="61"/>
  <c r="CW90" i="61"/>
  <c r="CX90" i="61"/>
  <c r="CY90" i="61"/>
  <c r="CZ90" i="61"/>
  <c r="DA90" i="61"/>
  <c r="DB90" i="61"/>
  <c r="DC90" i="61"/>
  <c r="DD90" i="61"/>
  <c r="DE90" i="61"/>
  <c r="DF90" i="61"/>
  <c r="DG90" i="61"/>
  <c r="DH90" i="61"/>
  <c r="DI90" i="61"/>
  <c r="DJ90" i="61"/>
  <c r="DK90" i="61"/>
  <c r="DL90" i="61"/>
  <c r="DM90" i="61"/>
  <c r="DN90" i="61"/>
  <c r="DO90" i="61"/>
  <c r="DP90" i="61"/>
  <c r="DQ90" i="61"/>
  <c r="DR90" i="61"/>
  <c r="DS90" i="61"/>
  <c r="DT90" i="61"/>
  <c r="DU90" i="61"/>
  <c r="DV90" i="61"/>
  <c r="DW90" i="61"/>
  <c r="DX90" i="61"/>
  <c r="DY90" i="61"/>
  <c r="DZ90" i="61"/>
  <c r="EA90" i="61"/>
  <c r="EB90" i="61"/>
  <c r="EC90" i="61"/>
  <c r="ED90" i="61"/>
  <c r="EE90" i="61"/>
  <c r="EF90" i="61"/>
  <c r="EG90" i="61"/>
  <c r="EH90" i="61"/>
  <c r="EI90" i="61"/>
  <c r="EJ90" i="61"/>
  <c r="EK90" i="61"/>
  <c r="EL90" i="61"/>
  <c r="EM90" i="61"/>
  <c r="EN90" i="61"/>
  <c r="EO90" i="61"/>
  <c r="EP90" i="61"/>
  <c r="EQ90" i="61"/>
  <c r="ER90" i="61"/>
  <c r="ES90" i="61"/>
  <c r="ET90" i="61"/>
  <c r="EU90" i="61"/>
  <c r="EV90" i="61"/>
  <c r="EW90" i="61"/>
  <c r="EX90" i="61"/>
  <c r="EY90" i="61"/>
  <c r="EZ90" i="61"/>
  <c r="FB90" i="61"/>
  <c r="FC90" i="61"/>
  <c r="FE90" i="61"/>
  <c r="FG90" i="61"/>
  <c r="FH90" i="61"/>
  <c r="FJ90" i="61"/>
  <c r="FL90" i="61"/>
  <c r="FM90" i="61"/>
  <c r="D91" i="61"/>
  <c r="E91" i="61"/>
  <c r="F91" i="61"/>
  <c r="G91" i="61"/>
  <c r="H91" i="61"/>
  <c r="I91" i="61"/>
  <c r="J91" i="61"/>
  <c r="K91" i="61"/>
  <c r="L91" i="61"/>
  <c r="M91" i="61"/>
  <c r="N91" i="61"/>
  <c r="O91" i="61"/>
  <c r="P91" i="61"/>
  <c r="Q91" i="61"/>
  <c r="R91" i="61"/>
  <c r="S91" i="61"/>
  <c r="T91" i="61"/>
  <c r="U91" i="61"/>
  <c r="V91" i="61"/>
  <c r="W91" i="61"/>
  <c r="X91" i="61"/>
  <c r="Y91" i="61"/>
  <c r="Z91" i="61"/>
  <c r="AA91" i="61"/>
  <c r="AB91" i="61"/>
  <c r="AC91" i="61"/>
  <c r="AD91" i="61"/>
  <c r="AE91" i="61"/>
  <c r="AF91" i="61"/>
  <c r="AG91" i="61"/>
  <c r="AH91" i="61"/>
  <c r="AI91" i="61"/>
  <c r="AJ91" i="61"/>
  <c r="AK91" i="61"/>
  <c r="AL91" i="61"/>
  <c r="AM91" i="61"/>
  <c r="AN91" i="61"/>
  <c r="AO91" i="61"/>
  <c r="AP91" i="61"/>
  <c r="AQ91" i="61"/>
  <c r="AR91" i="61"/>
  <c r="AS91" i="61"/>
  <c r="AT91" i="61"/>
  <c r="AU91" i="61"/>
  <c r="AV91" i="61"/>
  <c r="AW91" i="61"/>
  <c r="AX91" i="61"/>
  <c r="AY91" i="61"/>
  <c r="AZ91" i="61"/>
  <c r="BA91" i="61"/>
  <c r="BB91" i="61"/>
  <c r="BC91" i="61"/>
  <c r="BD91" i="61"/>
  <c r="BE91" i="61"/>
  <c r="BF91" i="61"/>
  <c r="BG91" i="61"/>
  <c r="BH91" i="61"/>
  <c r="BI91" i="61"/>
  <c r="BJ91" i="61"/>
  <c r="BK91" i="61"/>
  <c r="BL91" i="61"/>
  <c r="BM91" i="61"/>
  <c r="BN91" i="61"/>
  <c r="BO91" i="61"/>
  <c r="BP91" i="61"/>
  <c r="BQ91" i="61"/>
  <c r="BR91" i="61"/>
  <c r="BS91" i="61"/>
  <c r="BT91" i="61"/>
  <c r="BU91" i="61"/>
  <c r="BV91" i="61"/>
  <c r="BW91" i="61"/>
  <c r="BX91" i="61"/>
  <c r="BY91" i="61"/>
  <c r="BZ91" i="61"/>
  <c r="CA91" i="61"/>
  <c r="CB91" i="61"/>
  <c r="CC91" i="61"/>
  <c r="CD91" i="61"/>
  <c r="CE91" i="61"/>
  <c r="CF91" i="61"/>
  <c r="CG91" i="61"/>
  <c r="CH91" i="61"/>
  <c r="CI91" i="61"/>
  <c r="CJ91" i="61"/>
  <c r="CK91" i="61"/>
  <c r="CL91" i="61"/>
  <c r="CM91" i="61"/>
  <c r="CN91" i="61"/>
  <c r="CO91" i="61"/>
  <c r="CP91" i="61"/>
  <c r="CQ91" i="61"/>
  <c r="CR91" i="61"/>
  <c r="CS91" i="61"/>
  <c r="CT91" i="61"/>
  <c r="CU91" i="61"/>
  <c r="CV91" i="61"/>
  <c r="CW91" i="61"/>
  <c r="CX91" i="61"/>
  <c r="CY91" i="61"/>
  <c r="CZ91" i="61"/>
  <c r="DA91" i="61"/>
  <c r="DB91" i="61"/>
  <c r="DC91" i="61"/>
  <c r="DD91" i="61"/>
  <c r="DE91" i="61"/>
  <c r="DF91" i="61"/>
  <c r="DG91" i="61"/>
  <c r="DH91" i="61"/>
  <c r="DI91" i="61"/>
  <c r="DJ91" i="61"/>
  <c r="DK91" i="61"/>
  <c r="DL91" i="61"/>
  <c r="DM91" i="61"/>
  <c r="DN91" i="61"/>
  <c r="DO91" i="61"/>
  <c r="DP91" i="61"/>
  <c r="DQ91" i="61"/>
  <c r="DR91" i="61"/>
  <c r="DS91" i="61"/>
  <c r="DT91" i="61"/>
  <c r="DU91" i="61"/>
  <c r="DV91" i="61"/>
  <c r="DW91" i="61"/>
  <c r="DX91" i="61"/>
  <c r="DY91" i="61"/>
  <c r="DZ91" i="61"/>
  <c r="EA91" i="61"/>
  <c r="EB91" i="61"/>
  <c r="EC91" i="61"/>
  <c r="ED91" i="61"/>
  <c r="EE91" i="61"/>
  <c r="EF91" i="61"/>
  <c r="EG91" i="61"/>
  <c r="EH91" i="61"/>
  <c r="EI91" i="61"/>
  <c r="EJ91" i="61"/>
  <c r="EK91" i="61"/>
  <c r="EL91" i="61"/>
  <c r="EM91" i="61"/>
  <c r="EN91" i="61"/>
  <c r="EO91" i="61"/>
  <c r="EP91" i="61"/>
  <c r="EQ91" i="61"/>
  <c r="ER91" i="61"/>
  <c r="ES91" i="61"/>
  <c r="ET91" i="61"/>
  <c r="EU91" i="61"/>
  <c r="EV91" i="61"/>
  <c r="EW91" i="61"/>
  <c r="EX91" i="61"/>
  <c r="EY91" i="61"/>
  <c r="EZ91" i="61"/>
  <c r="FB91" i="61"/>
  <c r="FC91" i="61"/>
  <c r="FE91" i="61"/>
  <c r="FG91" i="61"/>
  <c r="FH91" i="61"/>
  <c r="FJ91" i="61"/>
  <c r="FL91" i="61"/>
  <c r="FM91" i="61"/>
  <c r="D92" i="61"/>
  <c r="E92" i="61"/>
  <c r="F92" i="61"/>
  <c r="G92" i="61"/>
  <c r="H92" i="61"/>
  <c r="I92" i="61"/>
  <c r="J92" i="61"/>
  <c r="K92" i="61"/>
  <c r="L92" i="61"/>
  <c r="M92" i="61"/>
  <c r="N92" i="61"/>
  <c r="O92" i="61"/>
  <c r="P92" i="61"/>
  <c r="Q92" i="61"/>
  <c r="R92" i="61"/>
  <c r="S92" i="61"/>
  <c r="T92" i="61"/>
  <c r="U92" i="61"/>
  <c r="V92" i="61"/>
  <c r="W92" i="61"/>
  <c r="X92" i="61"/>
  <c r="Y92" i="61"/>
  <c r="Z92" i="61"/>
  <c r="AA92" i="61"/>
  <c r="AB92" i="61"/>
  <c r="AC92" i="61"/>
  <c r="AD92" i="61"/>
  <c r="AE92" i="61"/>
  <c r="AF92" i="61"/>
  <c r="AG92" i="61"/>
  <c r="AH92" i="61"/>
  <c r="AI92" i="61"/>
  <c r="AJ92" i="61"/>
  <c r="AK92" i="61"/>
  <c r="AL92" i="61"/>
  <c r="AM92" i="61"/>
  <c r="AN92" i="61"/>
  <c r="AO92" i="61"/>
  <c r="AP92" i="61"/>
  <c r="AQ92" i="61"/>
  <c r="AR92" i="61"/>
  <c r="AS92" i="61"/>
  <c r="AT92" i="61"/>
  <c r="AU92" i="61"/>
  <c r="AV92" i="61"/>
  <c r="AW92" i="61"/>
  <c r="AX92" i="61"/>
  <c r="AY92" i="61"/>
  <c r="AZ92" i="61"/>
  <c r="BA92" i="61"/>
  <c r="BB92" i="61"/>
  <c r="BC92" i="61"/>
  <c r="BD92" i="61"/>
  <c r="BE92" i="61"/>
  <c r="BF92" i="61"/>
  <c r="BG92" i="61"/>
  <c r="BH92" i="61"/>
  <c r="BI92" i="61"/>
  <c r="BJ92" i="61"/>
  <c r="BK92" i="61"/>
  <c r="BL92" i="61"/>
  <c r="BM92" i="61"/>
  <c r="BN92" i="61"/>
  <c r="BO92" i="61"/>
  <c r="BP92" i="61"/>
  <c r="BQ92" i="61"/>
  <c r="BR92" i="61"/>
  <c r="BS92" i="61"/>
  <c r="BT92" i="61"/>
  <c r="BU92" i="61"/>
  <c r="BV92" i="61"/>
  <c r="BW92" i="61"/>
  <c r="BX92" i="61"/>
  <c r="BY92" i="61"/>
  <c r="BZ92" i="61"/>
  <c r="CA92" i="61"/>
  <c r="CB92" i="61"/>
  <c r="CC92" i="61"/>
  <c r="CD92" i="61"/>
  <c r="CE92" i="61"/>
  <c r="CF92" i="61"/>
  <c r="CG92" i="61"/>
  <c r="CH92" i="61"/>
  <c r="CI92" i="61"/>
  <c r="CJ92" i="61"/>
  <c r="CK92" i="61"/>
  <c r="CL92" i="61"/>
  <c r="CM92" i="61"/>
  <c r="CN92" i="61"/>
  <c r="CO92" i="61"/>
  <c r="CP92" i="61"/>
  <c r="CQ92" i="61"/>
  <c r="CR92" i="61"/>
  <c r="CS92" i="61"/>
  <c r="CT92" i="61"/>
  <c r="CU92" i="61"/>
  <c r="CV92" i="61"/>
  <c r="CW92" i="61"/>
  <c r="CX92" i="61"/>
  <c r="CY92" i="61"/>
  <c r="CZ92" i="61"/>
  <c r="DA92" i="61"/>
  <c r="DB92" i="61"/>
  <c r="DC92" i="61"/>
  <c r="DD92" i="61"/>
  <c r="DE92" i="61"/>
  <c r="DF92" i="61"/>
  <c r="DG92" i="61"/>
  <c r="DH92" i="61"/>
  <c r="DI92" i="61"/>
  <c r="DJ92" i="61"/>
  <c r="DK92" i="61"/>
  <c r="DL92" i="61"/>
  <c r="DM92" i="61"/>
  <c r="DN92" i="61"/>
  <c r="DO92" i="61"/>
  <c r="DP92" i="61"/>
  <c r="DQ92" i="61"/>
  <c r="DR92" i="61"/>
  <c r="DS92" i="61"/>
  <c r="DT92" i="61"/>
  <c r="DU92" i="61"/>
  <c r="DV92" i="61"/>
  <c r="DW92" i="61"/>
  <c r="DX92" i="61"/>
  <c r="DY92" i="61"/>
  <c r="DZ92" i="61"/>
  <c r="EA92" i="61"/>
  <c r="EB92" i="61"/>
  <c r="EC92" i="61"/>
  <c r="ED92" i="61"/>
  <c r="EE92" i="61"/>
  <c r="EF92" i="61"/>
  <c r="EG92" i="61"/>
  <c r="EH92" i="61"/>
  <c r="EI92" i="61"/>
  <c r="EJ92" i="61"/>
  <c r="EK92" i="61"/>
  <c r="EL92" i="61"/>
  <c r="EM92" i="61"/>
  <c r="EN92" i="61"/>
  <c r="EO92" i="61"/>
  <c r="EP92" i="61"/>
  <c r="EQ92" i="61"/>
  <c r="ER92" i="61"/>
  <c r="ES92" i="61"/>
  <c r="ET92" i="61"/>
  <c r="EU92" i="61"/>
  <c r="EV92" i="61"/>
  <c r="EW92" i="61"/>
  <c r="EX92" i="61"/>
  <c r="EY92" i="61"/>
  <c r="EZ92" i="61"/>
  <c r="FB92" i="61"/>
  <c r="FC92" i="61"/>
  <c r="FE92" i="61"/>
  <c r="FG92" i="61"/>
  <c r="FH92" i="61"/>
  <c r="FJ92" i="61"/>
  <c r="FL92" i="61"/>
  <c r="FM92" i="61"/>
  <c r="D93" i="61"/>
  <c r="E93" i="61"/>
  <c r="F93" i="61"/>
  <c r="G93" i="61"/>
  <c r="H93" i="61"/>
  <c r="I93" i="61"/>
  <c r="J93" i="61"/>
  <c r="K93" i="61"/>
  <c r="L93" i="61"/>
  <c r="M93" i="61"/>
  <c r="N93" i="61"/>
  <c r="O93" i="61"/>
  <c r="P93" i="61"/>
  <c r="Q93" i="61"/>
  <c r="R93" i="61"/>
  <c r="S93" i="61"/>
  <c r="T93" i="61"/>
  <c r="U93" i="61"/>
  <c r="V93" i="61"/>
  <c r="W93" i="61"/>
  <c r="X93" i="61"/>
  <c r="Y93" i="61"/>
  <c r="Z93" i="61"/>
  <c r="AA93" i="61"/>
  <c r="AB93" i="61"/>
  <c r="AC93" i="61"/>
  <c r="AD93" i="61"/>
  <c r="AE93" i="61"/>
  <c r="AF93" i="61"/>
  <c r="AG93" i="61"/>
  <c r="AH93" i="61"/>
  <c r="AI93" i="61"/>
  <c r="AJ93" i="61"/>
  <c r="AK93" i="61"/>
  <c r="AL93" i="61"/>
  <c r="AM93" i="61"/>
  <c r="AN93" i="61"/>
  <c r="AO93" i="61"/>
  <c r="AP93" i="61"/>
  <c r="AQ93" i="61"/>
  <c r="AR93" i="61"/>
  <c r="AS93" i="61"/>
  <c r="AT93" i="61"/>
  <c r="AU93" i="61"/>
  <c r="AV93" i="61"/>
  <c r="AW93" i="61"/>
  <c r="AX93" i="61"/>
  <c r="AY93" i="61"/>
  <c r="AZ93" i="61"/>
  <c r="BA93" i="61"/>
  <c r="BB93" i="61"/>
  <c r="BC93" i="61"/>
  <c r="BD93" i="61"/>
  <c r="BE93" i="61"/>
  <c r="BF93" i="61"/>
  <c r="BG93" i="61"/>
  <c r="BH93" i="61"/>
  <c r="BI93" i="61"/>
  <c r="BJ93" i="61"/>
  <c r="BK93" i="61"/>
  <c r="BL93" i="61"/>
  <c r="BM93" i="61"/>
  <c r="BN93" i="61"/>
  <c r="BO93" i="61"/>
  <c r="BP93" i="61"/>
  <c r="BQ93" i="61"/>
  <c r="BR93" i="61"/>
  <c r="BS93" i="61"/>
  <c r="BT93" i="61"/>
  <c r="BU93" i="61"/>
  <c r="BV93" i="61"/>
  <c r="BW93" i="61"/>
  <c r="BX93" i="61"/>
  <c r="BY93" i="61"/>
  <c r="BZ93" i="61"/>
  <c r="CA93" i="61"/>
  <c r="CB93" i="61"/>
  <c r="CC93" i="61"/>
  <c r="CD93" i="61"/>
  <c r="CE93" i="61"/>
  <c r="CF93" i="61"/>
  <c r="CG93" i="61"/>
  <c r="CH93" i="61"/>
  <c r="CI93" i="61"/>
  <c r="CJ93" i="61"/>
  <c r="CK93" i="61"/>
  <c r="CL93" i="61"/>
  <c r="CM93" i="61"/>
  <c r="CN93" i="61"/>
  <c r="CO93" i="61"/>
  <c r="CP93" i="61"/>
  <c r="CQ93" i="61"/>
  <c r="CR93" i="61"/>
  <c r="CS93" i="61"/>
  <c r="CT93" i="61"/>
  <c r="CU93" i="61"/>
  <c r="CV93" i="61"/>
  <c r="CW93" i="61"/>
  <c r="CX93" i="61"/>
  <c r="CY93" i="61"/>
  <c r="CZ93" i="61"/>
  <c r="DA93" i="61"/>
  <c r="DB93" i="61"/>
  <c r="DC93" i="61"/>
  <c r="DD93" i="61"/>
  <c r="DE93" i="61"/>
  <c r="DF93" i="61"/>
  <c r="DG93" i="61"/>
  <c r="DH93" i="61"/>
  <c r="DI93" i="61"/>
  <c r="DJ93" i="61"/>
  <c r="DK93" i="61"/>
  <c r="DL93" i="61"/>
  <c r="DM93" i="61"/>
  <c r="DN93" i="61"/>
  <c r="DO93" i="61"/>
  <c r="DP93" i="61"/>
  <c r="DQ93" i="61"/>
  <c r="DR93" i="61"/>
  <c r="DS93" i="61"/>
  <c r="DT93" i="61"/>
  <c r="DU93" i="61"/>
  <c r="DV93" i="61"/>
  <c r="DW93" i="61"/>
  <c r="DX93" i="61"/>
  <c r="DY93" i="61"/>
  <c r="DZ93" i="61"/>
  <c r="EA93" i="61"/>
  <c r="EB93" i="61"/>
  <c r="EC93" i="61"/>
  <c r="ED93" i="61"/>
  <c r="EE93" i="61"/>
  <c r="EF93" i="61"/>
  <c r="EG93" i="61"/>
  <c r="EH93" i="61"/>
  <c r="EI93" i="61"/>
  <c r="EJ93" i="61"/>
  <c r="EK93" i="61"/>
  <c r="EL93" i="61"/>
  <c r="EM93" i="61"/>
  <c r="EN93" i="61"/>
  <c r="EO93" i="61"/>
  <c r="EP93" i="61"/>
  <c r="EQ93" i="61"/>
  <c r="ER93" i="61"/>
  <c r="ES93" i="61"/>
  <c r="ET93" i="61"/>
  <c r="EU93" i="61"/>
  <c r="EV93" i="61"/>
  <c r="EW93" i="61"/>
  <c r="EX93" i="61"/>
  <c r="EY93" i="61"/>
  <c r="EZ93" i="61"/>
  <c r="FB93" i="61"/>
  <c r="FC93" i="61"/>
  <c r="FE93" i="61"/>
  <c r="FG93" i="61"/>
  <c r="FH93" i="61"/>
  <c r="FJ93" i="61"/>
  <c r="FL93" i="61"/>
  <c r="FM93" i="61"/>
  <c r="D94" i="61"/>
  <c r="E94" i="61"/>
  <c r="F94" i="61"/>
  <c r="G94" i="61"/>
  <c r="H94" i="61"/>
  <c r="I94" i="61"/>
  <c r="J94" i="61"/>
  <c r="K94" i="61"/>
  <c r="L94" i="61"/>
  <c r="M94" i="61"/>
  <c r="N94" i="61"/>
  <c r="O94" i="61"/>
  <c r="P94" i="61"/>
  <c r="Q94" i="61"/>
  <c r="R94" i="61"/>
  <c r="S94" i="61"/>
  <c r="T94" i="61"/>
  <c r="U94" i="61"/>
  <c r="V94" i="61"/>
  <c r="W94" i="61"/>
  <c r="X94" i="61"/>
  <c r="Y94" i="61"/>
  <c r="Z94" i="61"/>
  <c r="AA94" i="61"/>
  <c r="AB94" i="61"/>
  <c r="AC94" i="61"/>
  <c r="AD94" i="61"/>
  <c r="AE94" i="61"/>
  <c r="AF94" i="61"/>
  <c r="AG94" i="61"/>
  <c r="AH94" i="61"/>
  <c r="AI94" i="61"/>
  <c r="AJ94" i="61"/>
  <c r="AK94" i="61"/>
  <c r="AL94" i="61"/>
  <c r="AM94" i="61"/>
  <c r="AN94" i="61"/>
  <c r="AO94" i="61"/>
  <c r="AP94" i="61"/>
  <c r="AQ94" i="61"/>
  <c r="AR94" i="61"/>
  <c r="AS94" i="61"/>
  <c r="AT94" i="61"/>
  <c r="AU94" i="61"/>
  <c r="AV94" i="61"/>
  <c r="AW94" i="61"/>
  <c r="AX94" i="61"/>
  <c r="AY94" i="61"/>
  <c r="AZ94" i="61"/>
  <c r="BA94" i="61"/>
  <c r="BB94" i="61"/>
  <c r="BC94" i="61"/>
  <c r="BD94" i="61"/>
  <c r="BE94" i="61"/>
  <c r="BF94" i="61"/>
  <c r="BG94" i="61"/>
  <c r="BH94" i="61"/>
  <c r="BI94" i="61"/>
  <c r="BJ94" i="61"/>
  <c r="BK94" i="61"/>
  <c r="BL94" i="61"/>
  <c r="BM94" i="61"/>
  <c r="BN94" i="61"/>
  <c r="BO94" i="61"/>
  <c r="BP94" i="61"/>
  <c r="BQ94" i="61"/>
  <c r="BR94" i="61"/>
  <c r="BS94" i="61"/>
  <c r="BT94" i="61"/>
  <c r="BU94" i="61"/>
  <c r="BV94" i="61"/>
  <c r="BW94" i="61"/>
  <c r="BX94" i="61"/>
  <c r="BY94" i="61"/>
  <c r="BZ94" i="61"/>
  <c r="CA94" i="61"/>
  <c r="CB94" i="61"/>
  <c r="CC94" i="61"/>
  <c r="CD94" i="61"/>
  <c r="CE94" i="61"/>
  <c r="CF94" i="61"/>
  <c r="CG94" i="61"/>
  <c r="CH94" i="61"/>
  <c r="CI94" i="61"/>
  <c r="CJ94" i="61"/>
  <c r="CK94" i="61"/>
  <c r="CL94" i="61"/>
  <c r="CM94" i="61"/>
  <c r="CN94" i="61"/>
  <c r="CO94" i="61"/>
  <c r="CP94" i="61"/>
  <c r="CQ94" i="61"/>
  <c r="CR94" i="61"/>
  <c r="CS94" i="61"/>
  <c r="CT94" i="61"/>
  <c r="CU94" i="61"/>
  <c r="CV94" i="61"/>
  <c r="CW94" i="61"/>
  <c r="CX94" i="61"/>
  <c r="CY94" i="61"/>
  <c r="CZ94" i="61"/>
  <c r="DA94" i="61"/>
  <c r="DB94" i="61"/>
  <c r="DC94" i="61"/>
  <c r="DD94" i="61"/>
  <c r="DE94" i="61"/>
  <c r="DF94" i="61"/>
  <c r="DG94" i="61"/>
  <c r="DH94" i="61"/>
  <c r="DI94" i="61"/>
  <c r="DJ94" i="61"/>
  <c r="DK94" i="61"/>
  <c r="DL94" i="61"/>
  <c r="DM94" i="61"/>
  <c r="DN94" i="61"/>
  <c r="DO94" i="61"/>
  <c r="DP94" i="61"/>
  <c r="DQ94" i="61"/>
  <c r="DR94" i="61"/>
  <c r="DS94" i="61"/>
  <c r="DT94" i="61"/>
  <c r="DU94" i="61"/>
  <c r="DV94" i="61"/>
  <c r="DW94" i="61"/>
  <c r="DX94" i="61"/>
  <c r="DY94" i="61"/>
  <c r="DZ94" i="61"/>
  <c r="EA94" i="61"/>
  <c r="EB94" i="61"/>
  <c r="EC94" i="61"/>
  <c r="ED94" i="61"/>
  <c r="EE94" i="61"/>
  <c r="EF94" i="61"/>
  <c r="EG94" i="61"/>
  <c r="EH94" i="61"/>
  <c r="EI94" i="61"/>
  <c r="EJ94" i="61"/>
  <c r="EK94" i="61"/>
  <c r="EL94" i="61"/>
  <c r="EM94" i="61"/>
  <c r="EN94" i="61"/>
  <c r="EO94" i="61"/>
  <c r="EP94" i="61"/>
  <c r="EQ94" i="61"/>
  <c r="ER94" i="61"/>
  <c r="ES94" i="61"/>
  <c r="ET94" i="61"/>
  <c r="EU94" i="61"/>
  <c r="EV94" i="61"/>
  <c r="EW94" i="61"/>
  <c r="EX94" i="61"/>
  <c r="EY94" i="61"/>
  <c r="EZ94" i="61"/>
  <c r="FB94" i="61"/>
  <c r="FC94" i="61"/>
  <c r="FE94" i="61"/>
  <c r="FG94" i="61"/>
  <c r="FH94" i="61"/>
  <c r="FJ94" i="61"/>
  <c r="FL94" i="61"/>
  <c r="FM94" i="61"/>
  <c r="D95" i="61"/>
  <c r="E95" i="61"/>
  <c r="F95" i="61"/>
  <c r="G95" i="61"/>
  <c r="H95" i="61"/>
  <c r="I95" i="61"/>
  <c r="J95" i="61"/>
  <c r="K95" i="61"/>
  <c r="L95" i="61"/>
  <c r="M95" i="61"/>
  <c r="N95" i="61"/>
  <c r="O95" i="61"/>
  <c r="P95" i="61"/>
  <c r="Q95" i="61"/>
  <c r="R95" i="61"/>
  <c r="S95" i="61"/>
  <c r="T95" i="61"/>
  <c r="U95" i="61"/>
  <c r="V95" i="61"/>
  <c r="W95" i="61"/>
  <c r="X95" i="61"/>
  <c r="Y95" i="61"/>
  <c r="Z95" i="61"/>
  <c r="AA95" i="61"/>
  <c r="AB95" i="61"/>
  <c r="AC95" i="61"/>
  <c r="AD95" i="61"/>
  <c r="AE95" i="61"/>
  <c r="AF95" i="61"/>
  <c r="AG95" i="61"/>
  <c r="AH95" i="61"/>
  <c r="AI95" i="61"/>
  <c r="AJ95" i="61"/>
  <c r="AK95" i="61"/>
  <c r="AL95" i="61"/>
  <c r="AM95" i="61"/>
  <c r="AN95" i="61"/>
  <c r="AO95" i="61"/>
  <c r="AP95" i="61"/>
  <c r="AQ95" i="61"/>
  <c r="AR95" i="61"/>
  <c r="AS95" i="61"/>
  <c r="AT95" i="61"/>
  <c r="AU95" i="61"/>
  <c r="AV95" i="61"/>
  <c r="AW95" i="61"/>
  <c r="AX95" i="61"/>
  <c r="AY95" i="61"/>
  <c r="AZ95" i="61"/>
  <c r="BA95" i="61"/>
  <c r="BB95" i="61"/>
  <c r="BC95" i="61"/>
  <c r="BD95" i="61"/>
  <c r="BE95" i="61"/>
  <c r="BF95" i="61"/>
  <c r="BG95" i="61"/>
  <c r="BH95" i="61"/>
  <c r="BI95" i="61"/>
  <c r="BJ95" i="61"/>
  <c r="BK95" i="61"/>
  <c r="BL95" i="61"/>
  <c r="BM95" i="61"/>
  <c r="BN95" i="61"/>
  <c r="BO95" i="61"/>
  <c r="BP95" i="61"/>
  <c r="BQ95" i="61"/>
  <c r="BR95" i="61"/>
  <c r="BS95" i="61"/>
  <c r="BT95" i="61"/>
  <c r="BU95" i="61"/>
  <c r="BV95" i="61"/>
  <c r="BW95" i="61"/>
  <c r="BX95" i="61"/>
  <c r="BY95" i="61"/>
  <c r="BZ95" i="61"/>
  <c r="CA95" i="61"/>
  <c r="CB95" i="61"/>
  <c r="CC95" i="61"/>
  <c r="CD95" i="61"/>
  <c r="CE95" i="61"/>
  <c r="CF95" i="61"/>
  <c r="CG95" i="61"/>
  <c r="CH95" i="61"/>
  <c r="CI95" i="61"/>
  <c r="CJ95" i="61"/>
  <c r="CK95" i="61"/>
  <c r="CL95" i="61"/>
  <c r="CM95" i="61"/>
  <c r="CN95" i="61"/>
  <c r="CO95" i="61"/>
  <c r="CP95" i="61"/>
  <c r="CQ95" i="61"/>
  <c r="CR95" i="61"/>
  <c r="CS95" i="61"/>
  <c r="CT95" i="61"/>
  <c r="CU95" i="61"/>
  <c r="CV95" i="61"/>
  <c r="CW95" i="61"/>
  <c r="CX95" i="61"/>
  <c r="CY95" i="61"/>
  <c r="CZ95" i="61"/>
  <c r="DA95" i="61"/>
  <c r="DB95" i="61"/>
  <c r="DC95" i="61"/>
  <c r="DD95" i="61"/>
  <c r="DE95" i="61"/>
  <c r="DF95" i="61"/>
  <c r="DG95" i="61"/>
  <c r="DH95" i="61"/>
  <c r="DI95" i="61"/>
  <c r="DJ95" i="61"/>
  <c r="DK95" i="61"/>
  <c r="DL95" i="61"/>
  <c r="DM95" i="61"/>
  <c r="DN95" i="61"/>
  <c r="DO95" i="61"/>
  <c r="DP95" i="61"/>
  <c r="DQ95" i="61"/>
  <c r="DR95" i="61"/>
  <c r="DS95" i="61"/>
  <c r="DT95" i="61"/>
  <c r="DU95" i="61"/>
  <c r="DV95" i="61"/>
  <c r="DW95" i="61"/>
  <c r="DX95" i="61"/>
  <c r="DY95" i="61"/>
  <c r="DZ95" i="61"/>
  <c r="EA95" i="61"/>
  <c r="EB95" i="61"/>
  <c r="EC95" i="61"/>
  <c r="ED95" i="61"/>
  <c r="EE95" i="61"/>
  <c r="EF95" i="61"/>
  <c r="EG95" i="61"/>
  <c r="EH95" i="61"/>
  <c r="EI95" i="61"/>
  <c r="EJ95" i="61"/>
  <c r="EK95" i="61"/>
  <c r="EL95" i="61"/>
  <c r="EM95" i="61"/>
  <c r="EN95" i="61"/>
  <c r="EO95" i="61"/>
  <c r="EP95" i="61"/>
  <c r="EQ95" i="61"/>
  <c r="ER95" i="61"/>
  <c r="ES95" i="61"/>
  <c r="ET95" i="61"/>
  <c r="EU95" i="61"/>
  <c r="EV95" i="61"/>
  <c r="EW95" i="61"/>
  <c r="EX95" i="61"/>
  <c r="EY95" i="61"/>
  <c r="EZ95" i="61"/>
  <c r="FB95" i="61"/>
  <c r="FC95" i="61"/>
  <c r="FE95" i="61"/>
  <c r="FG95" i="61"/>
  <c r="FH95" i="61"/>
  <c r="FJ95" i="61"/>
  <c r="FL95" i="61"/>
  <c r="FM95" i="61"/>
  <c r="D96" i="61"/>
  <c r="E96" i="61"/>
  <c r="F96" i="61"/>
  <c r="G96" i="61"/>
  <c r="H96" i="61"/>
  <c r="I96" i="61"/>
  <c r="J96" i="61"/>
  <c r="K96" i="61"/>
  <c r="L96" i="61"/>
  <c r="M96" i="61"/>
  <c r="N96" i="61"/>
  <c r="O96" i="61"/>
  <c r="P96" i="61"/>
  <c r="Q96" i="61"/>
  <c r="R96" i="61"/>
  <c r="S96" i="61"/>
  <c r="T96" i="61"/>
  <c r="U96" i="61"/>
  <c r="V96" i="61"/>
  <c r="W96" i="61"/>
  <c r="X96" i="61"/>
  <c r="Y96" i="61"/>
  <c r="Z96" i="61"/>
  <c r="AA96" i="61"/>
  <c r="AB96" i="61"/>
  <c r="AC96" i="61"/>
  <c r="AD96" i="61"/>
  <c r="AE96" i="61"/>
  <c r="AF96" i="61"/>
  <c r="AG96" i="61"/>
  <c r="AH96" i="61"/>
  <c r="AI96" i="61"/>
  <c r="AJ96" i="61"/>
  <c r="AK96" i="61"/>
  <c r="AL96" i="61"/>
  <c r="AM96" i="61"/>
  <c r="AN96" i="61"/>
  <c r="AO96" i="61"/>
  <c r="AP96" i="61"/>
  <c r="AQ96" i="61"/>
  <c r="AR96" i="61"/>
  <c r="AS96" i="61"/>
  <c r="AT96" i="61"/>
  <c r="AU96" i="61"/>
  <c r="AV96" i="61"/>
  <c r="AW96" i="61"/>
  <c r="AX96" i="61"/>
  <c r="AY96" i="61"/>
  <c r="AZ96" i="61"/>
  <c r="BA96" i="61"/>
  <c r="BB96" i="61"/>
  <c r="BC96" i="61"/>
  <c r="BD96" i="61"/>
  <c r="BE96" i="61"/>
  <c r="BF96" i="61"/>
  <c r="BG96" i="61"/>
  <c r="BH96" i="61"/>
  <c r="BI96" i="61"/>
  <c r="BJ96" i="61"/>
  <c r="BK96" i="61"/>
  <c r="BL96" i="61"/>
  <c r="BM96" i="61"/>
  <c r="BN96" i="61"/>
  <c r="BO96" i="61"/>
  <c r="BP96" i="61"/>
  <c r="BQ96" i="61"/>
  <c r="BR96" i="61"/>
  <c r="BS96" i="61"/>
  <c r="BT96" i="61"/>
  <c r="BU96" i="61"/>
  <c r="BV96" i="61"/>
  <c r="BW96" i="61"/>
  <c r="BX96" i="61"/>
  <c r="BY96" i="61"/>
  <c r="BZ96" i="61"/>
  <c r="CA96" i="61"/>
  <c r="CB96" i="61"/>
  <c r="CC96" i="61"/>
  <c r="CD96" i="61"/>
  <c r="CE96" i="61"/>
  <c r="CF96" i="61"/>
  <c r="CG96" i="61"/>
  <c r="CH96" i="61"/>
  <c r="CI96" i="61"/>
  <c r="CJ96" i="61"/>
  <c r="CK96" i="61"/>
  <c r="CL96" i="61"/>
  <c r="CM96" i="61"/>
  <c r="CN96" i="61"/>
  <c r="CO96" i="61"/>
  <c r="CP96" i="61"/>
  <c r="CQ96" i="61"/>
  <c r="CR96" i="61"/>
  <c r="CS96" i="61"/>
  <c r="CT96" i="61"/>
  <c r="CU96" i="61"/>
  <c r="CV96" i="61"/>
  <c r="CW96" i="61"/>
  <c r="CX96" i="61"/>
  <c r="CY96" i="61"/>
  <c r="CZ96" i="61"/>
  <c r="DA96" i="61"/>
  <c r="DB96" i="61"/>
  <c r="DC96" i="61"/>
  <c r="DD96" i="61"/>
  <c r="DE96" i="61"/>
  <c r="DF96" i="61"/>
  <c r="DG96" i="61"/>
  <c r="DH96" i="61"/>
  <c r="DI96" i="61"/>
  <c r="DJ96" i="61"/>
  <c r="DK96" i="61"/>
  <c r="DL96" i="61"/>
  <c r="DM96" i="61"/>
  <c r="DN96" i="61"/>
  <c r="DO96" i="61"/>
  <c r="DP96" i="61"/>
  <c r="DQ96" i="61"/>
  <c r="DR96" i="61"/>
  <c r="DS96" i="61"/>
  <c r="DT96" i="61"/>
  <c r="DU96" i="61"/>
  <c r="DV96" i="61"/>
  <c r="DW96" i="61"/>
  <c r="DX96" i="61"/>
  <c r="DY96" i="61"/>
  <c r="DZ96" i="61"/>
  <c r="EA96" i="61"/>
  <c r="EB96" i="61"/>
  <c r="EC96" i="61"/>
  <c r="ED96" i="61"/>
  <c r="EE96" i="61"/>
  <c r="EF96" i="61"/>
  <c r="EG96" i="61"/>
  <c r="EH96" i="61"/>
  <c r="EI96" i="61"/>
  <c r="EJ96" i="61"/>
  <c r="EK96" i="61"/>
  <c r="EL96" i="61"/>
  <c r="EM96" i="61"/>
  <c r="EN96" i="61"/>
  <c r="EO96" i="61"/>
  <c r="EP96" i="61"/>
  <c r="EQ96" i="61"/>
  <c r="ER96" i="61"/>
  <c r="ES96" i="61"/>
  <c r="ET96" i="61"/>
  <c r="EU96" i="61"/>
  <c r="EV96" i="61"/>
  <c r="EW96" i="61"/>
  <c r="EX96" i="61"/>
  <c r="EY96" i="61"/>
  <c r="EZ96" i="61"/>
  <c r="FB96" i="61"/>
  <c r="FC96" i="61"/>
  <c r="FE96" i="61"/>
  <c r="FG96" i="61"/>
  <c r="FH96" i="61"/>
  <c r="FJ96" i="61"/>
  <c r="FL96" i="61"/>
  <c r="FM96" i="61"/>
  <c r="D97" i="61"/>
  <c r="E97" i="61"/>
  <c r="F97" i="61"/>
  <c r="G97" i="61"/>
  <c r="H97" i="61"/>
  <c r="I97" i="61"/>
  <c r="J97" i="61"/>
  <c r="K97" i="61"/>
  <c r="L97" i="61"/>
  <c r="M97" i="61"/>
  <c r="N97" i="61"/>
  <c r="O97" i="61"/>
  <c r="P97" i="61"/>
  <c r="Q97" i="61"/>
  <c r="R97" i="61"/>
  <c r="S97" i="61"/>
  <c r="T97" i="61"/>
  <c r="U97" i="61"/>
  <c r="V97" i="61"/>
  <c r="W97" i="61"/>
  <c r="X97" i="61"/>
  <c r="Y97" i="61"/>
  <c r="Z97" i="61"/>
  <c r="AA97" i="61"/>
  <c r="AB97" i="61"/>
  <c r="AC97" i="61"/>
  <c r="AD97" i="61"/>
  <c r="AE97" i="61"/>
  <c r="AF97" i="61"/>
  <c r="AG97" i="61"/>
  <c r="AH97" i="61"/>
  <c r="AI97" i="61"/>
  <c r="AJ97" i="61"/>
  <c r="AK97" i="61"/>
  <c r="AL97" i="61"/>
  <c r="AM97" i="61"/>
  <c r="AN97" i="61"/>
  <c r="AO97" i="61"/>
  <c r="AP97" i="61"/>
  <c r="AQ97" i="61"/>
  <c r="AR97" i="61"/>
  <c r="AS97" i="61"/>
  <c r="AT97" i="61"/>
  <c r="AU97" i="61"/>
  <c r="AV97" i="61"/>
  <c r="AW97" i="61"/>
  <c r="AX97" i="61"/>
  <c r="AY97" i="61"/>
  <c r="AZ97" i="61"/>
  <c r="BA97" i="61"/>
  <c r="BB97" i="61"/>
  <c r="BC97" i="61"/>
  <c r="BD97" i="61"/>
  <c r="BE97" i="61"/>
  <c r="BF97" i="61"/>
  <c r="BG97" i="61"/>
  <c r="BH97" i="61"/>
  <c r="BI97" i="61"/>
  <c r="BJ97" i="61"/>
  <c r="BK97" i="61"/>
  <c r="BL97" i="61"/>
  <c r="BM97" i="61"/>
  <c r="BN97" i="61"/>
  <c r="BO97" i="61"/>
  <c r="BP97" i="61"/>
  <c r="BQ97" i="61"/>
  <c r="BR97" i="61"/>
  <c r="BS97" i="61"/>
  <c r="BT97" i="61"/>
  <c r="BU97" i="61"/>
  <c r="BV97" i="61"/>
  <c r="BW97" i="61"/>
  <c r="BX97" i="61"/>
  <c r="BY97" i="61"/>
  <c r="BZ97" i="61"/>
  <c r="CA97" i="61"/>
  <c r="CB97" i="61"/>
  <c r="CC97" i="61"/>
  <c r="CD97" i="61"/>
  <c r="CE97" i="61"/>
  <c r="CF97" i="61"/>
  <c r="CG97" i="61"/>
  <c r="CH97" i="61"/>
  <c r="CI97" i="61"/>
  <c r="CJ97" i="61"/>
  <c r="CK97" i="61"/>
  <c r="CL97" i="61"/>
  <c r="CM97" i="61"/>
  <c r="CN97" i="61"/>
  <c r="CO97" i="61"/>
  <c r="CP97" i="61"/>
  <c r="CQ97" i="61"/>
  <c r="CR97" i="61"/>
  <c r="CS97" i="61"/>
  <c r="CT97" i="61"/>
  <c r="CU97" i="61"/>
  <c r="CV97" i="61"/>
  <c r="CW97" i="61"/>
  <c r="CX97" i="61"/>
  <c r="CY97" i="61"/>
  <c r="CZ97" i="61"/>
  <c r="DA97" i="61"/>
  <c r="DB97" i="61"/>
  <c r="DC97" i="61"/>
  <c r="DD97" i="61"/>
  <c r="DE97" i="61"/>
  <c r="DF97" i="61"/>
  <c r="DG97" i="61"/>
  <c r="DH97" i="61"/>
  <c r="DI97" i="61"/>
  <c r="DJ97" i="61"/>
  <c r="DK97" i="61"/>
  <c r="DL97" i="61"/>
  <c r="DM97" i="61"/>
  <c r="DN97" i="61"/>
  <c r="DO97" i="61"/>
  <c r="DP97" i="61"/>
  <c r="DQ97" i="61"/>
  <c r="DR97" i="61"/>
  <c r="DS97" i="61"/>
  <c r="DT97" i="61"/>
  <c r="DU97" i="61"/>
  <c r="DV97" i="61"/>
  <c r="DW97" i="61"/>
  <c r="DX97" i="61"/>
  <c r="DY97" i="61"/>
  <c r="DZ97" i="61"/>
  <c r="EA97" i="61"/>
  <c r="EB97" i="61"/>
  <c r="EC97" i="61"/>
  <c r="ED97" i="61"/>
  <c r="EE97" i="61"/>
  <c r="EF97" i="61"/>
  <c r="EG97" i="61"/>
  <c r="EH97" i="61"/>
  <c r="EI97" i="61"/>
  <c r="EJ97" i="61"/>
  <c r="EK97" i="61"/>
  <c r="EL97" i="61"/>
  <c r="EM97" i="61"/>
  <c r="EN97" i="61"/>
  <c r="EO97" i="61"/>
  <c r="EP97" i="61"/>
  <c r="EQ97" i="61"/>
  <c r="ER97" i="61"/>
  <c r="ES97" i="61"/>
  <c r="ET97" i="61"/>
  <c r="EU97" i="61"/>
  <c r="EV97" i="61"/>
  <c r="EW97" i="61"/>
  <c r="EX97" i="61"/>
  <c r="EY97" i="61"/>
  <c r="EZ97" i="61"/>
  <c r="FB97" i="61"/>
  <c r="FC97" i="61"/>
  <c r="FE97" i="61"/>
  <c r="FG97" i="61"/>
  <c r="FH97" i="61"/>
  <c r="FJ97" i="61"/>
  <c r="FL97" i="61"/>
  <c r="FM97" i="61"/>
  <c r="D98" i="61"/>
  <c r="E98" i="61"/>
  <c r="F98" i="61"/>
  <c r="G98" i="61"/>
  <c r="H98" i="61"/>
  <c r="I98" i="61"/>
  <c r="J98" i="61"/>
  <c r="K98" i="61"/>
  <c r="L98" i="61"/>
  <c r="M98" i="61"/>
  <c r="N98" i="61"/>
  <c r="O98" i="61"/>
  <c r="P98" i="61"/>
  <c r="Q98" i="61"/>
  <c r="R98" i="61"/>
  <c r="S98" i="61"/>
  <c r="T98" i="61"/>
  <c r="U98" i="61"/>
  <c r="V98" i="61"/>
  <c r="W98" i="61"/>
  <c r="X98" i="61"/>
  <c r="Y98" i="61"/>
  <c r="Z98" i="61"/>
  <c r="AA98" i="61"/>
  <c r="AB98" i="61"/>
  <c r="AC98" i="61"/>
  <c r="AD98" i="61"/>
  <c r="AE98" i="61"/>
  <c r="AF98" i="61"/>
  <c r="AG98" i="61"/>
  <c r="AH98" i="61"/>
  <c r="AI98" i="61"/>
  <c r="AJ98" i="61"/>
  <c r="AK98" i="61"/>
  <c r="AL98" i="61"/>
  <c r="AM98" i="61"/>
  <c r="AN98" i="61"/>
  <c r="AO98" i="61"/>
  <c r="AP98" i="61"/>
  <c r="AQ98" i="61"/>
  <c r="AR98" i="61"/>
  <c r="AS98" i="61"/>
  <c r="AT98" i="61"/>
  <c r="AU98" i="61"/>
  <c r="AV98" i="61"/>
  <c r="AW98" i="61"/>
  <c r="AX98" i="61"/>
  <c r="AY98" i="61"/>
  <c r="AZ98" i="61"/>
  <c r="BA98" i="61"/>
  <c r="BB98" i="61"/>
  <c r="BC98" i="61"/>
  <c r="BD98" i="61"/>
  <c r="BE98" i="61"/>
  <c r="BF98" i="61"/>
  <c r="BG98" i="61"/>
  <c r="BH98" i="61"/>
  <c r="BI98" i="61"/>
  <c r="BJ98" i="61"/>
  <c r="BK98" i="61"/>
  <c r="BL98" i="61"/>
  <c r="BM98" i="61"/>
  <c r="BN98" i="61"/>
  <c r="BO98" i="61"/>
  <c r="BP98" i="61"/>
  <c r="BQ98" i="61"/>
  <c r="BR98" i="61"/>
  <c r="BS98" i="61"/>
  <c r="BT98" i="61"/>
  <c r="BU98" i="61"/>
  <c r="BV98" i="61"/>
  <c r="BW98" i="61"/>
  <c r="BX98" i="61"/>
  <c r="BY98" i="61"/>
  <c r="BZ98" i="61"/>
  <c r="CA98" i="61"/>
  <c r="CB98" i="61"/>
  <c r="CC98" i="61"/>
  <c r="CD98" i="61"/>
  <c r="CE98" i="61"/>
  <c r="CF98" i="61"/>
  <c r="CG98" i="61"/>
  <c r="CH98" i="61"/>
  <c r="CI98" i="61"/>
  <c r="CJ98" i="61"/>
  <c r="CK98" i="61"/>
  <c r="CL98" i="61"/>
  <c r="CM98" i="61"/>
  <c r="CN98" i="61"/>
  <c r="CO98" i="61"/>
  <c r="CP98" i="61"/>
  <c r="CQ98" i="61"/>
  <c r="CR98" i="61"/>
  <c r="CS98" i="61"/>
  <c r="CT98" i="61"/>
  <c r="CU98" i="61"/>
  <c r="CV98" i="61"/>
  <c r="CW98" i="61"/>
  <c r="CX98" i="61"/>
  <c r="CY98" i="61"/>
  <c r="CZ98" i="61"/>
  <c r="DA98" i="61"/>
  <c r="DB98" i="61"/>
  <c r="DC98" i="61"/>
  <c r="DD98" i="61"/>
  <c r="DE98" i="61"/>
  <c r="DF98" i="61"/>
  <c r="DG98" i="61"/>
  <c r="DH98" i="61"/>
  <c r="DI98" i="61"/>
  <c r="DJ98" i="61"/>
  <c r="DK98" i="61"/>
  <c r="DL98" i="61"/>
  <c r="DM98" i="61"/>
  <c r="DN98" i="61"/>
  <c r="DO98" i="61"/>
  <c r="DP98" i="61"/>
  <c r="DQ98" i="61"/>
  <c r="DR98" i="61"/>
  <c r="DS98" i="61"/>
  <c r="DT98" i="61"/>
  <c r="DU98" i="61"/>
  <c r="DV98" i="61"/>
  <c r="DW98" i="61"/>
  <c r="DX98" i="61"/>
  <c r="DY98" i="61"/>
  <c r="DZ98" i="61"/>
  <c r="EA98" i="61"/>
  <c r="EB98" i="61"/>
  <c r="EC98" i="61"/>
  <c r="ED98" i="61"/>
  <c r="EE98" i="61"/>
  <c r="EF98" i="61"/>
  <c r="EG98" i="61"/>
  <c r="EH98" i="61"/>
  <c r="EI98" i="61"/>
  <c r="EJ98" i="61"/>
  <c r="EK98" i="61"/>
  <c r="EL98" i="61"/>
  <c r="EM98" i="61"/>
  <c r="EN98" i="61"/>
  <c r="EO98" i="61"/>
  <c r="EP98" i="61"/>
  <c r="EQ98" i="61"/>
  <c r="ER98" i="61"/>
  <c r="ES98" i="61"/>
  <c r="ET98" i="61"/>
  <c r="EU98" i="61"/>
  <c r="EV98" i="61"/>
  <c r="EW98" i="61"/>
  <c r="EX98" i="61"/>
  <c r="EY98" i="61"/>
  <c r="EZ98" i="61"/>
  <c r="FB98" i="61"/>
  <c r="FC98" i="61"/>
  <c r="FE98" i="61"/>
  <c r="FG98" i="61"/>
  <c r="FH98" i="61"/>
  <c r="FJ98" i="61"/>
  <c r="FL98" i="61"/>
  <c r="FM98" i="61"/>
  <c r="D99" i="61"/>
  <c r="E99" i="61"/>
  <c r="F99" i="61"/>
  <c r="G99" i="61"/>
  <c r="H99" i="61"/>
  <c r="I99" i="61"/>
  <c r="J99" i="61"/>
  <c r="K99" i="61"/>
  <c r="L99" i="61"/>
  <c r="M99" i="61"/>
  <c r="N99" i="61"/>
  <c r="O99" i="61"/>
  <c r="P99" i="61"/>
  <c r="Q99" i="61"/>
  <c r="R99" i="61"/>
  <c r="S99" i="61"/>
  <c r="T99" i="61"/>
  <c r="U99" i="61"/>
  <c r="V99" i="61"/>
  <c r="W99" i="61"/>
  <c r="X99" i="61"/>
  <c r="Y99" i="61"/>
  <c r="Z99" i="61"/>
  <c r="AA99" i="61"/>
  <c r="AB99" i="61"/>
  <c r="AC99" i="61"/>
  <c r="AD99" i="61"/>
  <c r="AE99" i="61"/>
  <c r="AF99" i="61"/>
  <c r="AG99" i="61"/>
  <c r="AH99" i="61"/>
  <c r="AI99" i="61"/>
  <c r="AJ99" i="61"/>
  <c r="AK99" i="61"/>
  <c r="AL99" i="61"/>
  <c r="AM99" i="61"/>
  <c r="AN99" i="61"/>
  <c r="AO99" i="61"/>
  <c r="AP99" i="61"/>
  <c r="AQ99" i="61"/>
  <c r="AR99" i="61"/>
  <c r="AS99" i="61"/>
  <c r="AT99" i="61"/>
  <c r="AU99" i="61"/>
  <c r="AV99" i="61"/>
  <c r="AW99" i="61"/>
  <c r="AX99" i="61"/>
  <c r="AY99" i="61"/>
  <c r="AZ99" i="61"/>
  <c r="BA99" i="61"/>
  <c r="BB99" i="61"/>
  <c r="BC99" i="61"/>
  <c r="BD99" i="61"/>
  <c r="BE99" i="61"/>
  <c r="BF99" i="61"/>
  <c r="BG99" i="61"/>
  <c r="BH99" i="61"/>
  <c r="BI99" i="61"/>
  <c r="BJ99" i="61"/>
  <c r="BK99" i="61"/>
  <c r="BL99" i="61"/>
  <c r="BM99" i="61"/>
  <c r="BN99" i="61"/>
  <c r="BO99" i="61"/>
  <c r="BP99" i="61"/>
  <c r="BQ99" i="61"/>
  <c r="BR99" i="61"/>
  <c r="BS99" i="61"/>
  <c r="BT99" i="61"/>
  <c r="BU99" i="61"/>
  <c r="BV99" i="61"/>
  <c r="BW99" i="61"/>
  <c r="BX99" i="61"/>
  <c r="BY99" i="61"/>
  <c r="BZ99" i="61"/>
  <c r="CA99" i="61"/>
  <c r="CB99" i="61"/>
  <c r="CC99" i="61"/>
  <c r="CD99" i="61"/>
  <c r="CE99" i="61"/>
  <c r="CF99" i="61"/>
  <c r="CG99" i="61"/>
  <c r="CH99" i="61"/>
  <c r="CI99" i="61"/>
  <c r="CJ99" i="61"/>
  <c r="CK99" i="61"/>
  <c r="CL99" i="61"/>
  <c r="CM99" i="61"/>
  <c r="CN99" i="61"/>
  <c r="CO99" i="61"/>
  <c r="CP99" i="61"/>
  <c r="CQ99" i="61"/>
  <c r="CR99" i="61"/>
  <c r="CS99" i="61"/>
  <c r="CT99" i="61"/>
  <c r="CU99" i="61"/>
  <c r="CV99" i="61"/>
  <c r="CW99" i="61"/>
  <c r="CX99" i="61"/>
  <c r="CY99" i="61"/>
  <c r="CZ99" i="61"/>
  <c r="DA99" i="61"/>
  <c r="DB99" i="61"/>
  <c r="DC99" i="61"/>
  <c r="DD99" i="61"/>
  <c r="DE99" i="61"/>
  <c r="DF99" i="61"/>
  <c r="DG99" i="61"/>
  <c r="DH99" i="61"/>
  <c r="DI99" i="61"/>
  <c r="DJ99" i="61"/>
  <c r="DK99" i="61"/>
  <c r="DL99" i="61"/>
  <c r="DM99" i="61"/>
  <c r="DN99" i="61"/>
  <c r="DO99" i="61"/>
  <c r="DP99" i="61"/>
  <c r="DQ99" i="61"/>
  <c r="DR99" i="61"/>
  <c r="DS99" i="61"/>
  <c r="DT99" i="61"/>
  <c r="DU99" i="61"/>
  <c r="DV99" i="61"/>
  <c r="DW99" i="61"/>
  <c r="DX99" i="61"/>
  <c r="DY99" i="61"/>
  <c r="DZ99" i="61"/>
  <c r="EA99" i="61"/>
  <c r="EB99" i="61"/>
  <c r="EC99" i="61"/>
  <c r="ED99" i="61"/>
  <c r="EE99" i="61"/>
  <c r="EF99" i="61"/>
  <c r="EG99" i="61"/>
  <c r="EH99" i="61"/>
  <c r="EI99" i="61"/>
  <c r="EJ99" i="61"/>
  <c r="EK99" i="61"/>
  <c r="EL99" i="61"/>
  <c r="EM99" i="61"/>
  <c r="EN99" i="61"/>
  <c r="EO99" i="61"/>
  <c r="EP99" i="61"/>
  <c r="EQ99" i="61"/>
  <c r="ER99" i="61"/>
  <c r="ES99" i="61"/>
  <c r="ET99" i="61"/>
  <c r="EU99" i="61"/>
  <c r="EV99" i="61"/>
  <c r="EW99" i="61"/>
  <c r="EX99" i="61"/>
  <c r="EY99" i="61"/>
  <c r="EZ99" i="61"/>
  <c r="FB99" i="61"/>
  <c r="FC99" i="61"/>
  <c r="FE99" i="61"/>
  <c r="FG99" i="61"/>
  <c r="FH99" i="61"/>
  <c r="FJ99" i="61"/>
  <c r="FL99" i="61"/>
  <c r="FM99" i="61"/>
  <c r="D100" i="61"/>
  <c r="E100" i="61"/>
  <c r="F100" i="61"/>
  <c r="G100" i="61"/>
  <c r="H100" i="61"/>
  <c r="I100" i="61"/>
  <c r="J100" i="61"/>
  <c r="K100" i="61"/>
  <c r="L100" i="61"/>
  <c r="M100" i="61"/>
  <c r="N100" i="61"/>
  <c r="O100" i="61"/>
  <c r="P100" i="61"/>
  <c r="Q100" i="61"/>
  <c r="R100" i="61"/>
  <c r="S100" i="61"/>
  <c r="T100" i="61"/>
  <c r="U100" i="61"/>
  <c r="V100" i="61"/>
  <c r="W100" i="61"/>
  <c r="X100" i="61"/>
  <c r="Y100" i="61"/>
  <c r="Z100" i="61"/>
  <c r="AA100" i="61"/>
  <c r="AB100" i="61"/>
  <c r="AC100" i="61"/>
  <c r="AD100" i="61"/>
  <c r="AE100" i="61"/>
  <c r="AF100" i="61"/>
  <c r="AG100" i="61"/>
  <c r="AH100" i="61"/>
  <c r="AI100" i="61"/>
  <c r="AJ100" i="61"/>
  <c r="AK100" i="61"/>
  <c r="AL100" i="61"/>
  <c r="AM100" i="61"/>
  <c r="AN100" i="61"/>
  <c r="AO100" i="61"/>
  <c r="AP100" i="61"/>
  <c r="AQ100" i="61"/>
  <c r="AR100" i="61"/>
  <c r="AS100" i="61"/>
  <c r="AT100" i="61"/>
  <c r="AU100" i="61"/>
  <c r="AV100" i="61"/>
  <c r="AW100" i="61"/>
  <c r="AX100" i="61"/>
  <c r="AY100" i="61"/>
  <c r="AZ100" i="61"/>
  <c r="BA100" i="61"/>
  <c r="BB100" i="61"/>
  <c r="BC100" i="61"/>
  <c r="BD100" i="61"/>
  <c r="BE100" i="61"/>
  <c r="BF100" i="61"/>
  <c r="BG100" i="61"/>
  <c r="BH100" i="61"/>
  <c r="BI100" i="61"/>
  <c r="BJ100" i="61"/>
  <c r="BK100" i="61"/>
  <c r="BL100" i="61"/>
  <c r="BM100" i="61"/>
  <c r="BN100" i="61"/>
  <c r="BO100" i="61"/>
  <c r="BP100" i="61"/>
  <c r="BQ100" i="61"/>
  <c r="BR100" i="61"/>
  <c r="BS100" i="61"/>
  <c r="BT100" i="61"/>
  <c r="BU100" i="61"/>
  <c r="BV100" i="61"/>
  <c r="BW100" i="61"/>
  <c r="BX100" i="61"/>
  <c r="BY100" i="61"/>
  <c r="BZ100" i="61"/>
  <c r="CA100" i="61"/>
  <c r="CB100" i="61"/>
  <c r="CC100" i="61"/>
  <c r="CD100" i="61"/>
  <c r="CE100" i="61"/>
  <c r="CF100" i="61"/>
  <c r="CG100" i="61"/>
  <c r="CH100" i="61"/>
  <c r="CI100" i="61"/>
  <c r="CJ100" i="61"/>
  <c r="CK100" i="61"/>
  <c r="CL100" i="61"/>
  <c r="CM100" i="61"/>
  <c r="CN100" i="61"/>
  <c r="CO100" i="61"/>
  <c r="CP100" i="61"/>
  <c r="CQ100" i="61"/>
  <c r="CR100" i="61"/>
  <c r="CS100" i="61"/>
  <c r="CT100" i="61"/>
  <c r="CU100" i="61"/>
  <c r="CV100" i="61"/>
  <c r="CW100" i="61"/>
  <c r="CX100" i="61"/>
  <c r="CY100" i="61"/>
  <c r="CZ100" i="61"/>
  <c r="DA100" i="61"/>
  <c r="DB100" i="61"/>
  <c r="DC100" i="61"/>
  <c r="DD100" i="61"/>
  <c r="DE100" i="61"/>
  <c r="DF100" i="61"/>
  <c r="DG100" i="61"/>
  <c r="DH100" i="61"/>
  <c r="DI100" i="61"/>
  <c r="DJ100" i="61"/>
  <c r="DK100" i="61"/>
  <c r="DL100" i="61"/>
  <c r="DM100" i="61"/>
  <c r="DN100" i="61"/>
  <c r="DO100" i="61"/>
  <c r="DP100" i="61"/>
  <c r="DQ100" i="61"/>
  <c r="DR100" i="61"/>
  <c r="DS100" i="61"/>
  <c r="DT100" i="61"/>
  <c r="DU100" i="61"/>
  <c r="DV100" i="61"/>
  <c r="DW100" i="61"/>
  <c r="DX100" i="61"/>
  <c r="DY100" i="61"/>
  <c r="DZ100" i="61"/>
  <c r="EA100" i="61"/>
  <c r="EB100" i="61"/>
  <c r="EC100" i="61"/>
  <c r="ED100" i="61"/>
  <c r="EE100" i="61"/>
  <c r="EF100" i="61"/>
  <c r="EG100" i="61"/>
  <c r="EH100" i="61"/>
  <c r="EI100" i="61"/>
  <c r="EJ100" i="61"/>
  <c r="EK100" i="61"/>
  <c r="EL100" i="61"/>
  <c r="EM100" i="61"/>
  <c r="EN100" i="61"/>
  <c r="EO100" i="61"/>
  <c r="EP100" i="61"/>
  <c r="EQ100" i="61"/>
  <c r="ER100" i="61"/>
  <c r="ES100" i="61"/>
  <c r="ET100" i="61"/>
  <c r="EU100" i="61"/>
  <c r="EV100" i="61"/>
  <c r="EW100" i="61"/>
  <c r="EX100" i="61"/>
  <c r="EY100" i="61"/>
  <c r="EZ100" i="61"/>
  <c r="FB100" i="61"/>
  <c r="FC100" i="61"/>
  <c r="FE100" i="61"/>
  <c r="FG100" i="61"/>
  <c r="FH100" i="61"/>
  <c r="FJ100" i="61"/>
  <c r="FL100" i="61"/>
  <c r="FM100" i="61"/>
  <c r="D101" i="61"/>
  <c r="E101" i="61"/>
  <c r="F101" i="61"/>
  <c r="G101" i="61"/>
  <c r="H101" i="61"/>
  <c r="I101" i="61"/>
  <c r="J101" i="61"/>
  <c r="K101" i="61"/>
  <c r="L101" i="61"/>
  <c r="M101" i="61"/>
  <c r="N101" i="61"/>
  <c r="O101" i="61"/>
  <c r="P101" i="61"/>
  <c r="Q101" i="61"/>
  <c r="R101" i="61"/>
  <c r="S101" i="61"/>
  <c r="T101" i="61"/>
  <c r="U101" i="61"/>
  <c r="V101" i="61"/>
  <c r="W101" i="61"/>
  <c r="X101" i="61"/>
  <c r="Y101" i="61"/>
  <c r="Z101" i="61"/>
  <c r="AA101" i="61"/>
  <c r="AB101" i="61"/>
  <c r="AC101" i="61"/>
  <c r="AD101" i="61"/>
  <c r="AE101" i="61"/>
  <c r="AF101" i="61"/>
  <c r="AG101" i="61"/>
  <c r="AH101" i="61"/>
  <c r="AI101" i="61"/>
  <c r="AJ101" i="61"/>
  <c r="AK101" i="61"/>
  <c r="AL101" i="61"/>
  <c r="AM101" i="61"/>
  <c r="AN101" i="61"/>
  <c r="AO101" i="61"/>
  <c r="AP101" i="61"/>
  <c r="AQ101" i="61"/>
  <c r="AR101" i="61"/>
  <c r="AS101" i="61"/>
  <c r="AT101" i="61"/>
  <c r="AU101" i="61"/>
  <c r="AV101" i="61"/>
  <c r="AW101" i="61"/>
  <c r="AX101" i="61"/>
  <c r="AY101" i="61"/>
  <c r="AZ101" i="61"/>
  <c r="BA101" i="61"/>
  <c r="BB101" i="61"/>
  <c r="BC101" i="61"/>
  <c r="BD101" i="61"/>
  <c r="BE101" i="61"/>
  <c r="BF101" i="61"/>
  <c r="BG101" i="61"/>
  <c r="BH101" i="61"/>
  <c r="BI101" i="61"/>
  <c r="BJ101" i="61"/>
  <c r="BK101" i="61"/>
  <c r="BL101" i="61"/>
  <c r="BM101" i="61"/>
  <c r="BN101" i="61"/>
  <c r="BO101" i="61"/>
  <c r="BP101" i="61"/>
  <c r="BQ101" i="61"/>
  <c r="BR101" i="61"/>
  <c r="BS101" i="61"/>
  <c r="BT101" i="61"/>
  <c r="BU101" i="61"/>
  <c r="BV101" i="61"/>
  <c r="BW101" i="61"/>
  <c r="BX101" i="61"/>
  <c r="BY101" i="61"/>
  <c r="BZ101" i="61"/>
  <c r="CA101" i="61"/>
  <c r="CB101" i="61"/>
  <c r="CC101" i="61"/>
  <c r="CD101" i="61"/>
  <c r="CE101" i="61"/>
  <c r="CF101" i="61"/>
  <c r="CG101" i="61"/>
  <c r="CH101" i="61"/>
  <c r="CI101" i="61"/>
  <c r="CJ101" i="61"/>
  <c r="CK101" i="61"/>
  <c r="CL101" i="61"/>
  <c r="CM101" i="61"/>
  <c r="CN101" i="61"/>
  <c r="CO101" i="61"/>
  <c r="CP101" i="61"/>
  <c r="CQ101" i="61"/>
  <c r="CR101" i="61"/>
  <c r="CS101" i="61"/>
  <c r="CT101" i="61"/>
  <c r="CU101" i="61"/>
  <c r="CV101" i="61"/>
  <c r="CW101" i="61"/>
  <c r="CX101" i="61"/>
  <c r="CY101" i="61"/>
  <c r="CZ101" i="61"/>
  <c r="DA101" i="61"/>
  <c r="DB101" i="61"/>
  <c r="DC101" i="61"/>
  <c r="DD101" i="61"/>
  <c r="DE101" i="61"/>
  <c r="DF101" i="61"/>
  <c r="DG101" i="61"/>
  <c r="DH101" i="61"/>
  <c r="DI101" i="61"/>
  <c r="DJ101" i="61"/>
  <c r="DK101" i="61"/>
  <c r="DL101" i="61"/>
  <c r="DM101" i="61"/>
  <c r="DN101" i="61"/>
  <c r="DO101" i="61"/>
  <c r="DP101" i="61"/>
  <c r="DQ101" i="61"/>
  <c r="DR101" i="61"/>
  <c r="DS101" i="61"/>
  <c r="DT101" i="61"/>
  <c r="DU101" i="61"/>
  <c r="DV101" i="61"/>
  <c r="DW101" i="61"/>
  <c r="DX101" i="61"/>
  <c r="DY101" i="61"/>
  <c r="DZ101" i="61"/>
  <c r="EA101" i="61"/>
  <c r="EB101" i="61"/>
  <c r="EC101" i="61"/>
  <c r="ED101" i="61"/>
  <c r="EE101" i="61"/>
  <c r="EF101" i="61"/>
  <c r="EG101" i="61"/>
  <c r="EH101" i="61"/>
  <c r="EI101" i="61"/>
  <c r="EJ101" i="61"/>
  <c r="EK101" i="61"/>
  <c r="EL101" i="61"/>
  <c r="EM101" i="61"/>
  <c r="EN101" i="61"/>
  <c r="EO101" i="61"/>
  <c r="EP101" i="61"/>
  <c r="EQ101" i="61"/>
  <c r="ER101" i="61"/>
  <c r="ES101" i="61"/>
  <c r="ET101" i="61"/>
  <c r="EU101" i="61"/>
  <c r="EV101" i="61"/>
  <c r="EW101" i="61"/>
  <c r="EX101" i="61"/>
  <c r="EY101" i="61"/>
  <c r="EZ101" i="61"/>
  <c r="FB101" i="61"/>
  <c r="FC101" i="61"/>
  <c r="FE101" i="61"/>
  <c r="FG101" i="61"/>
  <c r="FH101" i="61"/>
  <c r="FJ101" i="61"/>
  <c r="FL101" i="61"/>
  <c r="FM101" i="61"/>
  <c r="D102" i="61"/>
  <c r="E102" i="61"/>
  <c r="F102" i="61"/>
  <c r="G102" i="61"/>
  <c r="H102" i="61"/>
  <c r="I102" i="61"/>
  <c r="J102" i="61"/>
  <c r="K102" i="61"/>
  <c r="L102" i="61"/>
  <c r="M102" i="61"/>
  <c r="N102" i="61"/>
  <c r="O102" i="61"/>
  <c r="P102" i="61"/>
  <c r="Q102" i="61"/>
  <c r="R102" i="61"/>
  <c r="S102" i="61"/>
  <c r="T102" i="61"/>
  <c r="U102" i="61"/>
  <c r="V102" i="61"/>
  <c r="W102" i="61"/>
  <c r="X102" i="61"/>
  <c r="Y102" i="61"/>
  <c r="Z102" i="61"/>
  <c r="AA102" i="61"/>
  <c r="AB102" i="61"/>
  <c r="AC102" i="61"/>
  <c r="AD102" i="61"/>
  <c r="AE102" i="61"/>
  <c r="AF102" i="61"/>
  <c r="AG102" i="61"/>
  <c r="AH102" i="61"/>
  <c r="AI102" i="61"/>
  <c r="AJ102" i="61"/>
  <c r="AK102" i="61"/>
  <c r="AL102" i="61"/>
  <c r="AM102" i="61"/>
  <c r="AN102" i="61"/>
  <c r="AO102" i="61"/>
  <c r="AP102" i="61"/>
  <c r="AQ102" i="61"/>
  <c r="AR102" i="61"/>
  <c r="AS102" i="61"/>
  <c r="AT102" i="61"/>
  <c r="AU102" i="61"/>
  <c r="AV102" i="61"/>
  <c r="AW102" i="61"/>
  <c r="AX102" i="61"/>
  <c r="AY102" i="61"/>
  <c r="AZ102" i="61"/>
  <c r="BA102" i="61"/>
  <c r="BB102" i="61"/>
  <c r="BC102" i="61"/>
  <c r="BD102" i="61"/>
  <c r="BE102" i="61"/>
  <c r="BF102" i="61"/>
  <c r="BG102" i="61"/>
  <c r="BH102" i="61"/>
  <c r="BI102" i="61"/>
  <c r="BJ102" i="61"/>
  <c r="BK102" i="61"/>
  <c r="BL102" i="61"/>
  <c r="BM102" i="61"/>
  <c r="BN102" i="61"/>
  <c r="BO102" i="61"/>
  <c r="BP102" i="61"/>
  <c r="BQ102" i="61"/>
  <c r="BR102" i="61"/>
  <c r="BS102" i="61"/>
  <c r="BT102" i="61"/>
  <c r="BU102" i="61"/>
  <c r="BV102" i="61"/>
  <c r="BW102" i="61"/>
  <c r="BX102" i="61"/>
  <c r="BY102" i="61"/>
  <c r="BZ102" i="61"/>
  <c r="CA102" i="61"/>
  <c r="CB102" i="61"/>
  <c r="CC102" i="61"/>
  <c r="CD102" i="61"/>
  <c r="CE102" i="61"/>
  <c r="CF102" i="61"/>
  <c r="CG102" i="61"/>
  <c r="CH102" i="61"/>
  <c r="CI102" i="61"/>
  <c r="CJ102" i="61"/>
  <c r="CK102" i="61"/>
  <c r="CL102" i="61"/>
  <c r="CM102" i="61"/>
  <c r="CN102" i="61"/>
  <c r="CO102" i="61"/>
  <c r="CP102" i="61"/>
  <c r="CQ102" i="61"/>
  <c r="CR102" i="61"/>
  <c r="CS102" i="61"/>
  <c r="CT102" i="61"/>
  <c r="CU102" i="61"/>
  <c r="CV102" i="61"/>
  <c r="CW102" i="61"/>
  <c r="CX102" i="61"/>
  <c r="CY102" i="61"/>
  <c r="CZ102" i="61"/>
  <c r="DA102" i="61"/>
  <c r="DB102" i="61"/>
  <c r="DC102" i="61"/>
  <c r="DD102" i="61"/>
  <c r="DE102" i="61"/>
  <c r="DF102" i="61"/>
  <c r="DG102" i="61"/>
  <c r="DH102" i="61"/>
  <c r="DI102" i="61"/>
  <c r="DJ102" i="61"/>
  <c r="DK102" i="61"/>
  <c r="DL102" i="61"/>
  <c r="DM102" i="61"/>
  <c r="DN102" i="61"/>
  <c r="DO102" i="61"/>
  <c r="DP102" i="61"/>
  <c r="DQ102" i="61"/>
  <c r="DR102" i="61"/>
  <c r="DS102" i="61"/>
  <c r="DT102" i="61"/>
  <c r="DU102" i="61"/>
  <c r="DV102" i="61"/>
  <c r="DW102" i="61"/>
  <c r="DX102" i="61"/>
  <c r="DY102" i="61"/>
  <c r="DZ102" i="61"/>
  <c r="EA102" i="61"/>
  <c r="EB102" i="61"/>
  <c r="EC102" i="61"/>
  <c r="ED102" i="61"/>
  <c r="EE102" i="61"/>
  <c r="EF102" i="61"/>
  <c r="EG102" i="61"/>
  <c r="EH102" i="61"/>
  <c r="EI102" i="61"/>
  <c r="EJ102" i="61"/>
  <c r="EK102" i="61"/>
  <c r="EL102" i="61"/>
  <c r="EM102" i="61"/>
  <c r="EN102" i="61"/>
  <c r="EO102" i="61"/>
  <c r="EP102" i="61"/>
  <c r="EQ102" i="61"/>
  <c r="ER102" i="61"/>
  <c r="ES102" i="61"/>
  <c r="ET102" i="61"/>
  <c r="EU102" i="61"/>
  <c r="EV102" i="61"/>
  <c r="EW102" i="61"/>
  <c r="EX102" i="61"/>
  <c r="EY102" i="61"/>
  <c r="EZ102" i="61"/>
  <c r="FB102" i="61"/>
  <c r="FC102" i="61"/>
  <c r="FE102" i="61"/>
  <c r="FG102" i="61"/>
  <c r="FH102" i="61"/>
  <c r="FJ102" i="61"/>
  <c r="FL102" i="61"/>
  <c r="FM102" i="61"/>
  <c r="D103" i="61"/>
  <c r="E103" i="61"/>
  <c r="F103" i="61"/>
  <c r="G103" i="61"/>
  <c r="H103" i="61"/>
  <c r="I103" i="61"/>
  <c r="J103" i="61"/>
  <c r="K103" i="61"/>
  <c r="L103" i="61"/>
  <c r="M103" i="61"/>
  <c r="N103" i="61"/>
  <c r="O103" i="61"/>
  <c r="P103" i="61"/>
  <c r="Q103" i="61"/>
  <c r="R103" i="61"/>
  <c r="S103" i="61"/>
  <c r="T103" i="61"/>
  <c r="U103" i="61"/>
  <c r="V103" i="61"/>
  <c r="W103" i="61"/>
  <c r="X103" i="61"/>
  <c r="Y103" i="61"/>
  <c r="Z103" i="61"/>
  <c r="AA103" i="61"/>
  <c r="AB103" i="61"/>
  <c r="AC103" i="61"/>
  <c r="AD103" i="61"/>
  <c r="AE103" i="61"/>
  <c r="AF103" i="61"/>
  <c r="AG103" i="61"/>
  <c r="AH103" i="61"/>
  <c r="AI103" i="61"/>
  <c r="AJ103" i="61"/>
  <c r="AK103" i="61"/>
  <c r="AL103" i="61"/>
  <c r="AM103" i="61"/>
  <c r="AN103" i="61"/>
  <c r="AO103" i="61"/>
  <c r="AP103" i="61"/>
  <c r="AQ103" i="61"/>
  <c r="AR103" i="61"/>
  <c r="AS103" i="61"/>
  <c r="AT103" i="61"/>
  <c r="AU103" i="61"/>
  <c r="AV103" i="61"/>
  <c r="AW103" i="61"/>
  <c r="AX103" i="61"/>
  <c r="AY103" i="61"/>
  <c r="AZ103" i="61"/>
  <c r="BA103" i="61"/>
  <c r="BB103" i="61"/>
  <c r="BC103" i="61"/>
  <c r="BD103" i="61"/>
  <c r="BE103" i="61"/>
  <c r="BF103" i="61"/>
  <c r="BG103" i="61"/>
  <c r="BH103" i="61"/>
  <c r="BI103" i="61"/>
  <c r="BJ103" i="61"/>
  <c r="BK103" i="61"/>
  <c r="BL103" i="61"/>
  <c r="BM103" i="61"/>
  <c r="BN103" i="61"/>
  <c r="BO103" i="61"/>
  <c r="BP103" i="61"/>
  <c r="BQ103" i="61"/>
  <c r="BR103" i="61"/>
  <c r="BS103" i="61"/>
  <c r="BT103" i="61"/>
  <c r="BU103" i="61"/>
  <c r="BV103" i="61"/>
  <c r="BW103" i="61"/>
  <c r="BX103" i="61"/>
  <c r="BY103" i="61"/>
  <c r="BZ103" i="61"/>
  <c r="CA103" i="61"/>
  <c r="CB103" i="61"/>
  <c r="CC103" i="61"/>
  <c r="CD103" i="61"/>
  <c r="CE103" i="61"/>
  <c r="CF103" i="61"/>
  <c r="CG103" i="61"/>
  <c r="CH103" i="61"/>
  <c r="CI103" i="61"/>
  <c r="CJ103" i="61"/>
  <c r="CK103" i="61"/>
  <c r="CL103" i="61"/>
  <c r="CM103" i="61"/>
  <c r="CN103" i="61"/>
  <c r="CO103" i="61"/>
  <c r="CP103" i="61"/>
  <c r="CQ103" i="61"/>
  <c r="CR103" i="61"/>
  <c r="CS103" i="61"/>
  <c r="CT103" i="61"/>
  <c r="CU103" i="61"/>
  <c r="CV103" i="61"/>
  <c r="CW103" i="61"/>
  <c r="CX103" i="61"/>
  <c r="CY103" i="61"/>
  <c r="CZ103" i="61"/>
  <c r="DA103" i="61"/>
  <c r="DB103" i="61"/>
  <c r="DC103" i="61"/>
  <c r="DD103" i="61"/>
  <c r="DE103" i="61"/>
  <c r="DF103" i="61"/>
  <c r="DG103" i="61"/>
  <c r="DH103" i="61"/>
  <c r="DI103" i="61"/>
  <c r="DJ103" i="61"/>
  <c r="DK103" i="61"/>
  <c r="DL103" i="61"/>
  <c r="DM103" i="61"/>
  <c r="DN103" i="61"/>
  <c r="DO103" i="61"/>
  <c r="DP103" i="61"/>
  <c r="DQ103" i="61"/>
  <c r="DR103" i="61"/>
  <c r="DS103" i="61"/>
  <c r="DT103" i="61"/>
  <c r="DU103" i="61"/>
  <c r="DV103" i="61"/>
  <c r="DW103" i="61"/>
  <c r="DX103" i="61"/>
  <c r="DY103" i="61"/>
  <c r="DZ103" i="61"/>
  <c r="EA103" i="61"/>
  <c r="EB103" i="61"/>
  <c r="EC103" i="61"/>
  <c r="ED103" i="61"/>
  <c r="EE103" i="61"/>
  <c r="EF103" i="61"/>
  <c r="EG103" i="61"/>
  <c r="EH103" i="61"/>
  <c r="EI103" i="61"/>
  <c r="EJ103" i="61"/>
  <c r="EK103" i="61"/>
  <c r="EL103" i="61"/>
  <c r="EM103" i="61"/>
  <c r="EN103" i="61"/>
  <c r="EO103" i="61"/>
  <c r="EP103" i="61"/>
  <c r="EQ103" i="61"/>
  <c r="ER103" i="61"/>
  <c r="ES103" i="61"/>
  <c r="ET103" i="61"/>
  <c r="EU103" i="61"/>
  <c r="EV103" i="61"/>
  <c r="EW103" i="61"/>
  <c r="EX103" i="61"/>
  <c r="EY103" i="61"/>
  <c r="EZ103" i="61"/>
  <c r="FB103" i="61"/>
  <c r="FC103" i="61"/>
  <c r="FE103" i="61"/>
  <c r="FG103" i="61"/>
  <c r="FH103" i="61"/>
  <c r="FJ103" i="61"/>
  <c r="FL103" i="61"/>
  <c r="FM103" i="61"/>
  <c r="D104" i="61"/>
  <c r="E104" i="61"/>
  <c r="F104" i="61"/>
  <c r="G104" i="61"/>
  <c r="H104" i="61"/>
  <c r="I104" i="61"/>
  <c r="J104" i="61"/>
  <c r="K104" i="61"/>
  <c r="L104" i="61"/>
  <c r="M104" i="61"/>
  <c r="N104" i="61"/>
  <c r="O104" i="61"/>
  <c r="P104" i="61"/>
  <c r="Q104" i="61"/>
  <c r="R104" i="61"/>
  <c r="S104" i="61"/>
  <c r="T104" i="61"/>
  <c r="U104" i="61"/>
  <c r="V104" i="61"/>
  <c r="W104" i="61"/>
  <c r="X104" i="61"/>
  <c r="Y104" i="61"/>
  <c r="Z104" i="61"/>
  <c r="AA104" i="61"/>
  <c r="AB104" i="61"/>
  <c r="AC104" i="61"/>
  <c r="AD104" i="61"/>
  <c r="AE104" i="61"/>
  <c r="AF104" i="61"/>
  <c r="AG104" i="61"/>
  <c r="AH104" i="61"/>
  <c r="AI104" i="61"/>
  <c r="AJ104" i="61"/>
  <c r="AK104" i="61"/>
  <c r="AL104" i="61"/>
  <c r="AM104" i="61"/>
  <c r="AN104" i="61"/>
  <c r="AO104" i="61"/>
  <c r="AP104" i="61"/>
  <c r="AQ104" i="61"/>
  <c r="AR104" i="61"/>
  <c r="AS104" i="61"/>
  <c r="AT104" i="61"/>
  <c r="AU104" i="61"/>
  <c r="AV104" i="61"/>
  <c r="AW104" i="61"/>
  <c r="AX104" i="61"/>
  <c r="AY104" i="61"/>
  <c r="AZ104" i="61"/>
  <c r="BA104" i="61"/>
  <c r="BB104" i="61"/>
  <c r="BC104" i="61"/>
  <c r="BD104" i="61"/>
  <c r="BE104" i="61"/>
  <c r="BF104" i="61"/>
  <c r="BG104" i="61"/>
  <c r="BH104" i="61"/>
  <c r="BI104" i="61"/>
  <c r="BJ104" i="61"/>
  <c r="BK104" i="61"/>
  <c r="BL104" i="61"/>
  <c r="BM104" i="61"/>
  <c r="BN104" i="61"/>
  <c r="BO104" i="61"/>
  <c r="BP104" i="61"/>
  <c r="BQ104" i="61"/>
  <c r="BR104" i="61"/>
  <c r="BS104" i="61"/>
  <c r="BT104" i="61"/>
  <c r="BU104" i="61"/>
  <c r="BV104" i="61"/>
  <c r="BW104" i="61"/>
  <c r="BX104" i="61"/>
  <c r="BY104" i="61"/>
  <c r="BZ104" i="61"/>
  <c r="CA104" i="61"/>
  <c r="CB104" i="61"/>
  <c r="CC104" i="61"/>
  <c r="CD104" i="61"/>
  <c r="CE104" i="61"/>
  <c r="CF104" i="61"/>
  <c r="CG104" i="61"/>
  <c r="CH104" i="61"/>
  <c r="CI104" i="61"/>
  <c r="CJ104" i="61"/>
  <c r="CK104" i="61"/>
  <c r="CL104" i="61"/>
  <c r="CM104" i="61"/>
  <c r="CN104" i="61"/>
  <c r="CO104" i="61"/>
  <c r="CP104" i="61"/>
  <c r="CQ104" i="61"/>
  <c r="CR104" i="61"/>
  <c r="CS104" i="61"/>
  <c r="CT104" i="61"/>
  <c r="CU104" i="61"/>
  <c r="CV104" i="61"/>
  <c r="CW104" i="61"/>
  <c r="CX104" i="61"/>
  <c r="CY104" i="61"/>
  <c r="CZ104" i="61"/>
  <c r="DA104" i="61"/>
  <c r="DB104" i="61"/>
  <c r="DC104" i="61"/>
  <c r="DD104" i="61"/>
  <c r="DE104" i="61"/>
  <c r="DF104" i="61"/>
  <c r="DG104" i="61"/>
  <c r="DH104" i="61"/>
  <c r="DI104" i="61"/>
  <c r="DJ104" i="61"/>
  <c r="DK104" i="61"/>
  <c r="DL104" i="61"/>
  <c r="DM104" i="61"/>
  <c r="DN104" i="61"/>
  <c r="DO104" i="61"/>
  <c r="DP104" i="61"/>
  <c r="DQ104" i="61"/>
  <c r="DR104" i="61"/>
  <c r="DS104" i="61"/>
  <c r="DT104" i="61"/>
  <c r="DU104" i="61"/>
  <c r="DV104" i="61"/>
  <c r="DW104" i="61"/>
  <c r="DX104" i="61"/>
  <c r="DY104" i="61"/>
  <c r="DZ104" i="61"/>
  <c r="EA104" i="61"/>
  <c r="EB104" i="61"/>
  <c r="EC104" i="61"/>
  <c r="ED104" i="61"/>
  <c r="EE104" i="61"/>
  <c r="EF104" i="61"/>
  <c r="EG104" i="61"/>
  <c r="EH104" i="61"/>
  <c r="EI104" i="61"/>
  <c r="EJ104" i="61"/>
  <c r="EK104" i="61"/>
  <c r="EL104" i="61"/>
  <c r="EM104" i="61"/>
  <c r="EN104" i="61"/>
  <c r="EO104" i="61"/>
  <c r="EP104" i="61"/>
  <c r="EQ104" i="61"/>
  <c r="ER104" i="61"/>
  <c r="ES104" i="61"/>
  <c r="ET104" i="61"/>
  <c r="EU104" i="61"/>
  <c r="EV104" i="61"/>
  <c r="EW104" i="61"/>
  <c r="EX104" i="61"/>
  <c r="EY104" i="61"/>
  <c r="EZ104" i="61"/>
  <c r="FB104" i="61"/>
  <c r="FC104" i="61"/>
  <c r="FE104" i="61"/>
  <c r="FG104" i="61"/>
  <c r="FH104" i="61"/>
  <c r="FJ104" i="61"/>
  <c r="FL104" i="61"/>
  <c r="FM104" i="61"/>
  <c r="D105" i="61"/>
  <c r="E105" i="61"/>
  <c r="F105" i="61"/>
  <c r="G105" i="61"/>
  <c r="H105" i="61"/>
  <c r="I105" i="61"/>
  <c r="J105" i="61"/>
  <c r="K105" i="61"/>
  <c r="L105" i="61"/>
  <c r="M105" i="61"/>
  <c r="N105" i="61"/>
  <c r="O105" i="61"/>
  <c r="P105" i="61"/>
  <c r="Q105" i="61"/>
  <c r="R105" i="61"/>
  <c r="S105" i="61"/>
  <c r="T105" i="61"/>
  <c r="U105" i="61"/>
  <c r="V105" i="61"/>
  <c r="W105" i="61"/>
  <c r="X105" i="61"/>
  <c r="Y105" i="61"/>
  <c r="Z105" i="61"/>
  <c r="AA105" i="61"/>
  <c r="AB105" i="61"/>
  <c r="AC105" i="61"/>
  <c r="AD105" i="61"/>
  <c r="AE105" i="61"/>
  <c r="AF105" i="61"/>
  <c r="AG105" i="61"/>
  <c r="AH105" i="61"/>
  <c r="AI105" i="61"/>
  <c r="AJ105" i="61"/>
  <c r="AK105" i="61"/>
  <c r="AL105" i="61"/>
  <c r="AM105" i="61"/>
  <c r="AN105" i="61"/>
  <c r="AO105" i="61"/>
  <c r="AP105" i="61"/>
  <c r="AQ105" i="61"/>
  <c r="AR105" i="61"/>
  <c r="AS105" i="61"/>
  <c r="AT105" i="61"/>
  <c r="AU105" i="61"/>
  <c r="AV105" i="61"/>
  <c r="AW105" i="61"/>
  <c r="AX105" i="61"/>
  <c r="AY105" i="61"/>
  <c r="AZ105" i="61"/>
  <c r="BA105" i="61"/>
  <c r="BB105" i="61"/>
  <c r="BC105" i="61"/>
  <c r="BD105" i="61"/>
  <c r="BE105" i="61"/>
  <c r="BF105" i="61"/>
  <c r="BG105" i="61"/>
  <c r="BH105" i="61"/>
  <c r="BI105" i="61"/>
  <c r="BJ105" i="61"/>
  <c r="BK105" i="61"/>
  <c r="BL105" i="61"/>
  <c r="BM105" i="61"/>
  <c r="BN105" i="61"/>
  <c r="BO105" i="61"/>
  <c r="BP105" i="61"/>
  <c r="BQ105" i="61"/>
  <c r="BR105" i="61"/>
  <c r="BS105" i="61"/>
  <c r="BT105" i="61"/>
  <c r="BU105" i="61"/>
  <c r="BV105" i="61"/>
  <c r="BW105" i="61"/>
  <c r="BX105" i="61"/>
  <c r="BY105" i="61"/>
  <c r="BZ105" i="61"/>
  <c r="CA105" i="61"/>
  <c r="CB105" i="61"/>
  <c r="CC105" i="61"/>
  <c r="CD105" i="61"/>
  <c r="CE105" i="61"/>
  <c r="CF105" i="61"/>
  <c r="CG105" i="61"/>
  <c r="CH105" i="61"/>
  <c r="CI105" i="61"/>
  <c r="CJ105" i="61"/>
  <c r="CK105" i="61"/>
  <c r="CL105" i="61"/>
  <c r="CM105" i="61"/>
  <c r="CN105" i="61"/>
  <c r="CO105" i="61"/>
  <c r="CP105" i="61"/>
  <c r="CQ105" i="61"/>
  <c r="CR105" i="61"/>
  <c r="CS105" i="61"/>
  <c r="CT105" i="61"/>
  <c r="CU105" i="61"/>
  <c r="CV105" i="61"/>
  <c r="CW105" i="61"/>
  <c r="CX105" i="61"/>
  <c r="CY105" i="61"/>
  <c r="CZ105" i="61"/>
  <c r="DA105" i="61"/>
  <c r="DB105" i="61"/>
  <c r="DC105" i="61"/>
  <c r="DD105" i="61"/>
  <c r="DE105" i="61"/>
  <c r="DF105" i="61"/>
  <c r="DG105" i="61"/>
  <c r="DH105" i="61"/>
  <c r="DI105" i="61"/>
  <c r="DJ105" i="61"/>
  <c r="DK105" i="61"/>
  <c r="DL105" i="61"/>
  <c r="DM105" i="61"/>
  <c r="DN105" i="61"/>
  <c r="DO105" i="61"/>
  <c r="DP105" i="61"/>
  <c r="DQ105" i="61"/>
  <c r="DR105" i="61"/>
  <c r="DS105" i="61"/>
  <c r="DT105" i="61"/>
  <c r="DU105" i="61"/>
  <c r="DV105" i="61"/>
  <c r="DW105" i="61"/>
  <c r="DX105" i="61"/>
  <c r="DY105" i="61"/>
  <c r="DZ105" i="61"/>
  <c r="EA105" i="61"/>
  <c r="EB105" i="61"/>
  <c r="EC105" i="61"/>
  <c r="ED105" i="61"/>
  <c r="EE105" i="61"/>
  <c r="EF105" i="61"/>
  <c r="EG105" i="61"/>
  <c r="EH105" i="61"/>
  <c r="EI105" i="61"/>
  <c r="EJ105" i="61"/>
  <c r="EK105" i="61"/>
  <c r="EL105" i="61"/>
  <c r="EM105" i="61"/>
  <c r="EN105" i="61"/>
  <c r="EO105" i="61"/>
  <c r="EP105" i="61"/>
  <c r="EQ105" i="61"/>
  <c r="ER105" i="61"/>
  <c r="ES105" i="61"/>
  <c r="ET105" i="61"/>
  <c r="EU105" i="61"/>
  <c r="EV105" i="61"/>
  <c r="EW105" i="61"/>
  <c r="EX105" i="61"/>
  <c r="EY105" i="61"/>
  <c r="EZ105" i="61"/>
  <c r="FB105" i="61"/>
  <c r="FC105" i="61"/>
  <c r="FE105" i="61"/>
  <c r="FG105" i="61"/>
  <c r="FH105" i="61"/>
  <c r="FJ105" i="61"/>
  <c r="FL105" i="61"/>
  <c r="FM105" i="61"/>
  <c r="D106" i="61"/>
  <c r="E106" i="61"/>
  <c r="F106" i="61"/>
  <c r="G106" i="61"/>
  <c r="H106" i="61"/>
  <c r="I106" i="61"/>
  <c r="J106" i="61"/>
  <c r="K106" i="61"/>
  <c r="L106" i="61"/>
  <c r="M106" i="61"/>
  <c r="N106" i="61"/>
  <c r="O106" i="61"/>
  <c r="P106" i="61"/>
  <c r="Q106" i="61"/>
  <c r="R106" i="61"/>
  <c r="S106" i="61"/>
  <c r="T106" i="61"/>
  <c r="U106" i="61"/>
  <c r="V106" i="61"/>
  <c r="W106" i="61"/>
  <c r="X106" i="61"/>
  <c r="Y106" i="61"/>
  <c r="Z106" i="61"/>
  <c r="AA106" i="61"/>
  <c r="AB106" i="61"/>
  <c r="AC106" i="61"/>
  <c r="AD106" i="61"/>
  <c r="AE106" i="61"/>
  <c r="AF106" i="61"/>
  <c r="AG106" i="61"/>
  <c r="AH106" i="61"/>
  <c r="AI106" i="61"/>
  <c r="AJ106" i="61"/>
  <c r="AK106" i="61"/>
  <c r="AL106" i="61"/>
  <c r="AM106" i="61"/>
  <c r="AN106" i="61"/>
  <c r="AO106" i="61"/>
  <c r="AP106" i="61"/>
  <c r="AQ106" i="61"/>
  <c r="AR106" i="61"/>
  <c r="AS106" i="61"/>
  <c r="AT106" i="61"/>
  <c r="AU106" i="61"/>
  <c r="AV106" i="61"/>
  <c r="AW106" i="61"/>
  <c r="AX106" i="61"/>
  <c r="AY106" i="61"/>
  <c r="AZ106" i="61"/>
  <c r="BA106" i="61"/>
  <c r="BB106" i="61"/>
  <c r="BC106" i="61"/>
  <c r="BD106" i="61"/>
  <c r="BE106" i="61"/>
  <c r="BF106" i="61"/>
  <c r="BG106" i="61"/>
  <c r="BH106" i="61"/>
  <c r="BI106" i="61"/>
  <c r="BJ106" i="61"/>
  <c r="BK106" i="61"/>
  <c r="BL106" i="61"/>
  <c r="BM106" i="61"/>
  <c r="BN106" i="61"/>
  <c r="BO106" i="61"/>
  <c r="BP106" i="61"/>
  <c r="BQ106" i="61"/>
  <c r="BR106" i="61"/>
  <c r="BS106" i="61"/>
  <c r="BT106" i="61"/>
  <c r="BU106" i="61"/>
  <c r="BV106" i="61"/>
  <c r="BW106" i="61"/>
  <c r="BX106" i="61"/>
  <c r="BY106" i="61"/>
  <c r="BZ106" i="61"/>
  <c r="CA106" i="61"/>
  <c r="CB106" i="61"/>
  <c r="CC106" i="61"/>
  <c r="CD106" i="61"/>
  <c r="CE106" i="61"/>
  <c r="CF106" i="61"/>
  <c r="CG106" i="61"/>
  <c r="CH106" i="61"/>
  <c r="CI106" i="61"/>
  <c r="CJ106" i="61"/>
  <c r="CK106" i="61"/>
  <c r="CL106" i="61"/>
  <c r="CM106" i="61"/>
  <c r="CN106" i="61"/>
  <c r="CO106" i="61"/>
  <c r="CP106" i="61"/>
  <c r="CQ106" i="61"/>
  <c r="CR106" i="61"/>
  <c r="CS106" i="61"/>
  <c r="CT106" i="61"/>
  <c r="CU106" i="61"/>
  <c r="CV106" i="61"/>
  <c r="CW106" i="61"/>
  <c r="CX106" i="61"/>
  <c r="CY106" i="61"/>
  <c r="CZ106" i="61"/>
  <c r="DA106" i="61"/>
  <c r="DB106" i="61"/>
  <c r="DC106" i="61"/>
  <c r="DD106" i="61"/>
  <c r="DE106" i="61"/>
  <c r="DF106" i="61"/>
  <c r="DG106" i="61"/>
  <c r="DH106" i="61"/>
  <c r="DI106" i="61"/>
  <c r="DJ106" i="61"/>
  <c r="DK106" i="61"/>
  <c r="DL106" i="61"/>
  <c r="DM106" i="61"/>
  <c r="DN106" i="61"/>
  <c r="DO106" i="61"/>
  <c r="DP106" i="61"/>
  <c r="DQ106" i="61"/>
  <c r="DR106" i="61"/>
  <c r="DS106" i="61"/>
  <c r="DT106" i="61"/>
  <c r="DU106" i="61"/>
  <c r="DV106" i="61"/>
  <c r="DW106" i="61"/>
  <c r="DX106" i="61"/>
  <c r="DY106" i="61"/>
  <c r="DZ106" i="61"/>
  <c r="EA106" i="61"/>
  <c r="EB106" i="61"/>
  <c r="EC106" i="61"/>
  <c r="ED106" i="61"/>
  <c r="EE106" i="61"/>
  <c r="EF106" i="61"/>
  <c r="EG106" i="61"/>
  <c r="EH106" i="61"/>
  <c r="EI106" i="61"/>
  <c r="EJ106" i="61"/>
  <c r="EK106" i="61"/>
  <c r="EL106" i="61"/>
  <c r="EM106" i="61"/>
  <c r="EN106" i="61"/>
  <c r="EO106" i="61"/>
  <c r="EP106" i="61"/>
  <c r="EQ106" i="61"/>
  <c r="ER106" i="61"/>
  <c r="ES106" i="61"/>
  <c r="ET106" i="61"/>
  <c r="EU106" i="61"/>
  <c r="EV106" i="61"/>
  <c r="EW106" i="61"/>
  <c r="EX106" i="61"/>
  <c r="EY106" i="61"/>
  <c r="EZ106" i="61"/>
  <c r="FB106" i="61"/>
  <c r="FC106" i="61"/>
  <c r="FE106" i="61"/>
  <c r="FG106" i="61"/>
  <c r="FH106" i="61"/>
  <c r="FJ106" i="61"/>
  <c r="FL106" i="61"/>
  <c r="FM106" i="61"/>
  <c r="D107" i="61"/>
  <c r="E107" i="61"/>
  <c r="F107" i="61"/>
  <c r="G107" i="61"/>
  <c r="H107" i="61"/>
  <c r="I107" i="61"/>
  <c r="J107" i="61"/>
  <c r="K107" i="61"/>
  <c r="L107" i="61"/>
  <c r="M107" i="61"/>
  <c r="N107" i="61"/>
  <c r="O107" i="61"/>
  <c r="P107" i="61"/>
  <c r="Q107" i="61"/>
  <c r="R107" i="61"/>
  <c r="S107" i="61"/>
  <c r="T107" i="61"/>
  <c r="U107" i="61"/>
  <c r="V107" i="61"/>
  <c r="W107" i="61"/>
  <c r="X107" i="61"/>
  <c r="Y107" i="61"/>
  <c r="Z107" i="61"/>
  <c r="AA107" i="61"/>
  <c r="AB107" i="61"/>
  <c r="AC107" i="61"/>
  <c r="AD107" i="61"/>
  <c r="AE107" i="61"/>
  <c r="AF107" i="61"/>
  <c r="AG107" i="61"/>
  <c r="AH107" i="61"/>
  <c r="AI107" i="61"/>
  <c r="AJ107" i="61"/>
  <c r="AK107" i="61"/>
  <c r="AL107" i="61"/>
  <c r="AM107" i="61"/>
  <c r="AN107" i="61"/>
  <c r="AO107" i="61"/>
  <c r="AP107" i="61"/>
  <c r="AQ107" i="61"/>
  <c r="AR107" i="61"/>
  <c r="AS107" i="61"/>
  <c r="AT107" i="61"/>
  <c r="AU107" i="61"/>
  <c r="AV107" i="61"/>
  <c r="AW107" i="61"/>
  <c r="AX107" i="61"/>
  <c r="AY107" i="61"/>
  <c r="AZ107" i="61"/>
  <c r="BA107" i="61"/>
  <c r="BB107" i="61"/>
  <c r="BC107" i="61"/>
  <c r="BD107" i="61"/>
  <c r="BE107" i="61"/>
  <c r="BF107" i="61"/>
  <c r="BG107" i="61"/>
  <c r="BH107" i="61"/>
  <c r="BI107" i="61"/>
  <c r="BJ107" i="61"/>
  <c r="BK107" i="61"/>
  <c r="BL107" i="61"/>
  <c r="BM107" i="61"/>
  <c r="BN107" i="61"/>
  <c r="BO107" i="61"/>
  <c r="BP107" i="61"/>
  <c r="BQ107" i="61"/>
  <c r="BR107" i="61"/>
  <c r="BS107" i="61"/>
  <c r="BT107" i="61"/>
  <c r="BU107" i="61"/>
  <c r="BV107" i="61"/>
  <c r="BW107" i="61"/>
  <c r="BX107" i="61"/>
  <c r="BY107" i="61"/>
  <c r="BZ107" i="61"/>
  <c r="CA107" i="61"/>
  <c r="CB107" i="61"/>
  <c r="CC107" i="61"/>
  <c r="CD107" i="61"/>
  <c r="CE107" i="61"/>
  <c r="CF107" i="61"/>
  <c r="CG107" i="61"/>
  <c r="CH107" i="61"/>
  <c r="CI107" i="61"/>
  <c r="CJ107" i="61"/>
  <c r="CK107" i="61"/>
  <c r="CL107" i="61"/>
  <c r="CM107" i="61"/>
  <c r="CN107" i="61"/>
  <c r="CO107" i="61"/>
  <c r="CP107" i="61"/>
  <c r="CQ107" i="61"/>
  <c r="CR107" i="61"/>
  <c r="CS107" i="61"/>
  <c r="CT107" i="61"/>
  <c r="CU107" i="61"/>
  <c r="CV107" i="61"/>
  <c r="CW107" i="61"/>
  <c r="CX107" i="61"/>
  <c r="CY107" i="61"/>
  <c r="CZ107" i="61"/>
  <c r="DA107" i="61"/>
  <c r="DB107" i="61"/>
  <c r="DC107" i="61"/>
  <c r="DD107" i="61"/>
  <c r="DE107" i="61"/>
  <c r="DF107" i="61"/>
  <c r="DG107" i="61"/>
  <c r="DH107" i="61"/>
  <c r="DI107" i="61"/>
  <c r="DJ107" i="61"/>
  <c r="DK107" i="61"/>
  <c r="DL107" i="61"/>
  <c r="DM107" i="61"/>
  <c r="DN107" i="61"/>
  <c r="DO107" i="61"/>
  <c r="DP107" i="61"/>
  <c r="DQ107" i="61"/>
  <c r="DR107" i="61"/>
  <c r="DS107" i="61"/>
  <c r="DT107" i="61"/>
  <c r="DU107" i="61"/>
  <c r="DV107" i="61"/>
  <c r="DW107" i="61"/>
  <c r="DX107" i="61"/>
  <c r="DY107" i="61"/>
  <c r="DZ107" i="61"/>
  <c r="EA107" i="61"/>
  <c r="EB107" i="61"/>
  <c r="EC107" i="61"/>
  <c r="ED107" i="61"/>
  <c r="EE107" i="61"/>
  <c r="EF107" i="61"/>
  <c r="EG107" i="61"/>
  <c r="EH107" i="61"/>
  <c r="EI107" i="61"/>
  <c r="EJ107" i="61"/>
  <c r="EK107" i="61"/>
  <c r="EL107" i="61"/>
  <c r="EM107" i="61"/>
  <c r="EN107" i="61"/>
  <c r="EO107" i="61"/>
  <c r="EP107" i="61"/>
  <c r="EQ107" i="61"/>
  <c r="ER107" i="61"/>
  <c r="ES107" i="61"/>
  <c r="ET107" i="61"/>
  <c r="EU107" i="61"/>
  <c r="EV107" i="61"/>
  <c r="EW107" i="61"/>
  <c r="EX107" i="61"/>
  <c r="EY107" i="61"/>
  <c r="EZ107" i="61"/>
  <c r="FB107" i="61"/>
  <c r="FC107" i="61"/>
  <c r="FE107" i="61"/>
  <c r="FG107" i="61"/>
  <c r="FH107" i="61"/>
  <c r="FJ107" i="61"/>
  <c r="FL107" i="61"/>
  <c r="FM107" i="61"/>
  <c r="D108" i="61"/>
  <c r="E108" i="61"/>
  <c r="F108" i="61"/>
  <c r="G108" i="61"/>
  <c r="H108" i="61"/>
  <c r="I108" i="61"/>
  <c r="J108" i="61"/>
  <c r="K108" i="61"/>
  <c r="L108" i="61"/>
  <c r="M108" i="61"/>
  <c r="N108" i="61"/>
  <c r="O108" i="61"/>
  <c r="P108" i="61"/>
  <c r="Q108" i="61"/>
  <c r="R108" i="61"/>
  <c r="S108" i="61"/>
  <c r="T108" i="61"/>
  <c r="U108" i="61"/>
  <c r="V108" i="61"/>
  <c r="W108" i="61"/>
  <c r="X108" i="61"/>
  <c r="Y108" i="61"/>
  <c r="Z108" i="61"/>
  <c r="AA108" i="61"/>
  <c r="AB108" i="61"/>
  <c r="AC108" i="61"/>
  <c r="AD108" i="61"/>
  <c r="AE108" i="61"/>
  <c r="AF108" i="61"/>
  <c r="AG108" i="61"/>
  <c r="AH108" i="61"/>
  <c r="AI108" i="61"/>
  <c r="AJ108" i="61"/>
  <c r="AK108" i="61"/>
  <c r="AL108" i="61"/>
  <c r="AM108" i="61"/>
  <c r="AN108" i="61"/>
  <c r="AO108" i="61"/>
  <c r="AP108" i="61"/>
  <c r="AQ108" i="61"/>
  <c r="AR108" i="61"/>
  <c r="AS108" i="61"/>
  <c r="AT108" i="61"/>
  <c r="AU108" i="61"/>
  <c r="AV108" i="61"/>
  <c r="AW108" i="61"/>
  <c r="AX108" i="61"/>
  <c r="AY108" i="61"/>
  <c r="AZ108" i="61"/>
  <c r="BA108" i="61"/>
  <c r="BB108" i="61"/>
  <c r="BC108" i="61"/>
  <c r="BD108" i="61"/>
  <c r="BE108" i="61"/>
  <c r="BF108" i="61"/>
  <c r="BG108" i="61"/>
  <c r="BH108" i="61"/>
  <c r="BI108" i="61"/>
  <c r="BJ108" i="61"/>
  <c r="BK108" i="61"/>
  <c r="BL108" i="61"/>
  <c r="BM108" i="61"/>
  <c r="BN108" i="61"/>
  <c r="BO108" i="61"/>
  <c r="BP108" i="61"/>
  <c r="BQ108" i="61"/>
  <c r="BR108" i="61"/>
  <c r="BS108" i="61"/>
  <c r="BT108" i="61"/>
  <c r="BU108" i="61"/>
  <c r="BV108" i="61"/>
  <c r="BW108" i="61"/>
  <c r="BX108" i="61"/>
  <c r="BY108" i="61"/>
  <c r="BZ108" i="61"/>
  <c r="CA108" i="61"/>
  <c r="CB108" i="61"/>
  <c r="CC108" i="61"/>
  <c r="CD108" i="61"/>
  <c r="CE108" i="61"/>
  <c r="CF108" i="61"/>
  <c r="CG108" i="61"/>
  <c r="CH108" i="61"/>
  <c r="CI108" i="61"/>
  <c r="CJ108" i="61"/>
  <c r="CK108" i="61"/>
  <c r="CL108" i="61"/>
  <c r="CM108" i="61"/>
  <c r="CN108" i="61"/>
  <c r="CO108" i="61"/>
  <c r="CP108" i="61"/>
  <c r="CQ108" i="61"/>
  <c r="CR108" i="61"/>
  <c r="CS108" i="61"/>
  <c r="CT108" i="61"/>
  <c r="CU108" i="61"/>
  <c r="CV108" i="61"/>
  <c r="CW108" i="61"/>
  <c r="CX108" i="61"/>
  <c r="CY108" i="61"/>
  <c r="CZ108" i="61"/>
  <c r="DA108" i="61"/>
  <c r="DB108" i="61"/>
  <c r="DC108" i="61"/>
  <c r="DD108" i="61"/>
  <c r="DE108" i="61"/>
  <c r="DF108" i="61"/>
  <c r="DG108" i="61"/>
  <c r="DH108" i="61"/>
  <c r="DI108" i="61"/>
  <c r="DJ108" i="61"/>
  <c r="DK108" i="61"/>
  <c r="DL108" i="61"/>
  <c r="DM108" i="61"/>
  <c r="DN108" i="61"/>
  <c r="DO108" i="61"/>
  <c r="DP108" i="61"/>
  <c r="DQ108" i="61"/>
  <c r="DR108" i="61"/>
  <c r="DS108" i="61"/>
  <c r="DT108" i="61"/>
  <c r="DU108" i="61"/>
  <c r="DV108" i="61"/>
  <c r="DW108" i="61"/>
  <c r="DX108" i="61"/>
  <c r="DY108" i="61"/>
  <c r="DZ108" i="61"/>
  <c r="EA108" i="61"/>
  <c r="EB108" i="61"/>
  <c r="EC108" i="61"/>
  <c r="ED108" i="61"/>
  <c r="EE108" i="61"/>
  <c r="EF108" i="61"/>
  <c r="EG108" i="61"/>
  <c r="EH108" i="61"/>
  <c r="EI108" i="61"/>
  <c r="EJ108" i="61"/>
  <c r="EK108" i="61"/>
  <c r="EL108" i="61"/>
  <c r="EM108" i="61"/>
  <c r="EN108" i="61"/>
  <c r="EO108" i="61"/>
  <c r="EP108" i="61"/>
  <c r="EQ108" i="61"/>
  <c r="ER108" i="61"/>
  <c r="ES108" i="61"/>
  <c r="ET108" i="61"/>
  <c r="EU108" i="61"/>
  <c r="EV108" i="61"/>
  <c r="EW108" i="61"/>
  <c r="EX108" i="61"/>
  <c r="EY108" i="61"/>
  <c r="EZ108" i="61"/>
  <c r="FB108" i="61"/>
  <c r="FC108" i="61"/>
  <c r="FE108" i="61"/>
  <c r="FG108" i="61"/>
  <c r="FH108" i="61"/>
  <c r="FJ108" i="61"/>
  <c r="FL108" i="61"/>
  <c r="FM108" i="61"/>
  <c r="D109" i="61"/>
  <c r="E109" i="61"/>
  <c r="F109" i="61"/>
  <c r="G109" i="61"/>
  <c r="H109" i="61"/>
  <c r="I109" i="61"/>
  <c r="J109" i="61"/>
  <c r="K109" i="61"/>
  <c r="L109" i="61"/>
  <c r="M109" i="61"/>
  <c r="N109" i="61"/>
  <c r="O109" i="61"/>
  <c r="P109" i="61"/>
  <c r="Q109" i="61"/>
  <c r="R109" i="61"/>
  <c r="S109" i="61"/>
  <c r="T109" i="61"/>
  <c r="U109" i="61"/>
  <c r="V109" i="61"/>
  <c r="W109" i="61"/>
  <c r="X109" i="61"/>
  <c r="Y109" i="61"/>
  <c r="Z109" i="61"/>
  <c r="AA109" i="61"/>
  <c r="AB109" i="61"/>
  <c r="AC109" i="61"/>
  <c r="AD109" i="61"/>
  <c r="AE109" i="61"/>
  <c r="AF109" i="61"/>
  <c r="AG109" i="61"/>
  <c r="AH109" i="61"/>
  <c r="AI109" i="61"/>
  <c r="AJ109" i="61"/>
  <c r="AK109" i="61"/>
  <c r="AL109" i="61"/>
  <c r="AM109" i="61"/>
  <c r="AN109" i="61"/>
  <c r="AO109" i="61"/>
  <c r="AP109" i="61"/>
  <c r="AQ109" i="61"/>
  <c r="AR109" i="61"/>
  <c r="AS109" i="61"/>
  <c r="AT109" i="61"/>
  <c r="AU109" i="61"/>
  <c r="AV109" i="61"/>
  <c r="AW109" i="61"/>
  <c r="AX109" i="61"/>
  <c r="AY109" i="61"/>
  <c r="AZ109" i="61"/>
  <c r="BA109" i="61"/>
  <c r="BB109" i="61"/>
  <c r="BC109" i="61"/>
  <c r="BD109" i="61"/>
  <c r="BE109" i="61"/>
  <c r="BF109" i="61"/>
  <c r="BG109" i="61"/>
  <c r="BH109" i="61"/>
  <c r="BI109" i="61"/>
  <c r="BJ109" i="61"/>
  <c r="BK109" i="61"/>
  <c r="BL109" i="61"/>
  <c r="BM109" i="61"/>
  <c r="BN109" i="61"/>
  <c r="BO109" i="61"/>
  <c r="BP109" i="61"/>
  <c r="BQ109" i="61"/>
  <c r="BR109" i="61"/>
  <c r="BS109" i="61"/>
  <c r="BT109" i="61"/>
  <c r="BU109" i="61"/>
  <c r="BV109" i="61"/>
  <c r="BW109" i="61"/>
  <c r="BX109" i="61"/>
  <c r="BY109" i="61"/>
  <c r="BZ109" i="61"/>
  <c r="CA109" i="61"/>
  <c r="CB109" i="61"/>
  <c r="CC109" i="61"/>
  <c r="CD109" i="61"/>
  <c r="CE109" i="61"/>
  <c r="CF109" i="61"/>
  <c r="CG109" i="61"/>
  <c r="CH109" i="61"/>
  <c r="CI109" i="61"/>
  <c r="CJ109" i="61"/>
  <c r="CK109" i="61"/>
  <c r="CL109" i="61"/>
  <c r="CM109" i="61"/>
  <c r="CN109" i="61"/>
  <c r="CO109" i="61"/>
  <c r="CP109" i="61"/>
  <c r="CQ109" i="61"/>
  <c r="CR109" i="61"/>
  <c r="CS109" i="61"/>
  <c r="CT109" i="61"/>
  <c r="CU109" i="61"/>
  <c r="CV109" i="61"/>
  <c r="CW109" i="61"/>
  <c r="CX109" i="61"/>
  <c r="CY109" i="61"/>
  <c r="CZ109" i="61"/>
  <c r="DA109" i="61"/>
  <c r="DB109" i="61"/>
  <c r="DC109" i="61"/>
  <c r="DD109" i="61"/>
  <c r="DE109" i="61"/>
  <c r="DF109" i="61"/>
  <c r="DG109" i="61"/>
  <c r="DH109" i="61"/>
  <c r="DI109" i="61"/>
  <c r="DJ109" i="61"/>
  <c r="DK109" i="61"/>
  <c r="DL109" i="61"/>
  <c r="DM109" i="61"/>
  <c r="DN109" i="61"/>
  <c r="DO109" i="61"/>
  <c r="DP109" i="61"/>
  <c r="DQ109" i="61"/>
  <c r="DR109" i="61"/>
  <c r="DS109" i="61"/>
  <c r="DT109" i="61"/>
  <c r="DU109" i="61"/>
  <c r="DV109" i="61"/>
  <c r="DW109" i="61"/>
  <c r="DX109" i="61"/>
  <c r="DY109" i="61"/>
  <c r="DZ109" i="61"/>
  <c r="EA109" i="61"/>
  <c r="EB109" i="61"/>
  <c r="EC109" i="61"/>
  <c r="ED109" i="61"/>
  <c r="EE109" i="61"/>
  <c r="EF109" i="61"/>
  <c r="EG109" i="61"/>
  <c r="EH109" i="61"/>
  <c r="EI109" i="61"/>
  <c r="EJ109" i="61"/>
  <c r="EK109" i="61"/>
  <c r="EL109" i="61"/>
  <c r="EM109" i="61"/>
  <c r="EN109" i="61"/>
  <c r="EO109" i="61"/>
  <c r="EP109" i="61"/>
  <c r="EQ109" i="61"/>
  <c r="ER109" i="61"/>
  <c r="ES109" i="61"/>
  <c r="ET109" i="61"/>
  <c r="EU109" i="61"/>
  <c r="EV109" i="61"/>
  <c r="EW109" i="61"/>
  <c r="EX109" i="61"/>
  <c r="EY109" i="61"/>
  <c r="EZ109" i="61"/>
  <c r="FB109" i="61"/>
  <c r="FC109" i="61"/>
  <c r="FE109" i="61"/>
  <c r="FG109" i="61"/>
  <c r="FH109" i="61"/>
  <c r="FJ109" i="61"/>
  <c r="FL109" i="61"/>
  <c r="FM109" i="61"/>
  <c r="D110" i="61"/>
  <c r="E110" i="61"/>
  <c r="F110" i="61"/>
  <c r="G110" i="61"/>
  <c r="H110" i="61"/>
  <c r="I110" i="61"/>
  <c r="J110" i="61"/>
  <c r="K110" i="61"/>
  <c r="L110" i="61"/>
  <c r="M110" i="61"/>
  <c r="N110" i="61"/>
  <c r="O110" i="61"/>
  <c r="P110" i="61"/>
  <c r="Q110" i="61"/>
  <c r="R110" i="61"/>
  <c r="S110" i="61"/>
  <c r="T110" i="61"/>
  <c r="U110" i="61"/>
  <c r="V110" i="61"/>
  <c r="W110" i="61"/>
  <c r="X110" i="61"/>
  <c r="Y110" i="61"/>
  <c r="Z110" i="61"/>
  <c r="AA110" i="61"/>
  <c r="AB110" i="61"/>
  <c r="AC110" i="61"/>
  <c r="AD110" i="61"/>
  <c r="AE110" i="61"/>
  <c r="AF110" i="61"/>
  <c r="AG110" i="61"/>
  <c r="AH110" i="61"/>
  <c r="AI110" i="61"/>
  <c r="AJ110" i="61"/>
  <c r="AK110" i="61"/>
  <c r="AL110" i="61"/>
  <c r="AM110" i="61"/>
  <c r="AN110" i="61"/>
  <c r="AO110" i="61"/>
  <c r="AP110" i="61"/>
  <c r="AQ110" i="61"/>
  <c r="AR110" i="61"/>
  <c r="AS110" i="61"/>
  <c r="AT110" i="61"/>
  <c r="AU110" i="61"/>
  <c r="AV110" i="61"/>
  <c r="AW110" i="61"/>
  <c r="AX110" i="61"/>
  <c r="AY110" i="61"/>
  <c r="AZ110" i="61"/>
  <c r="BA110" i="61"/>
  <c r="BB110" i="61"/>
  <c r="BC110" i="61"/>
  <c r="BD110" i="61"/>
  <c r="BE110" i="61"/>
  <c r="BF110" i="61"/>
  <c r="BG110" i="61"/>
  <c r="BH110" i="61"/>
  <c r="BI110" i="61"/>
  <c r="BJ110" i="61"/>
  <c r="BK110" i="61"/>
  <c r="BL110" i="61"/>
  <c r="BM110" i="61"/>
  <c r="BN110" i="61"/>
  <c r="BO110" i="61"/>
  <c r="BP110" i="61"/>
  <c r="BQ110" i="61"/>
  <c r="BR110" i="61"/>
  <c r="BS110" i="61"/>
  <c r="BT110" i="61"/>
  <c r="BU110" i="61"/>
  <c r="BV110" i="61"/>
  <c r="BW110" i="61"/>
  <c r="BX110" i="61"/>
  <c r="BY110" i="61"/>
  <c r="BZ110" i="61"/>
  <c r="CA110" i="61"/>
  <c r="CB110" i="61"/>
  <c r="CC110" i="61"/>
  <c r="CD110" i="61"/>
  <c r="CE110" i="61"/>
  <c r="CF110" i="61"/>
  <c r="CG110" i="61"/>
  <c r="CH110" i="61"/>
  <c r="CI110" i="61"/>
  <c r="CJ110" i="61"/>
  <c r="CK110" i="61"/>
  <c r="CL110" i="61"/>
  <c r="CM110" i="61"/>
  <c r="CN110" i="61"/>
  <c r="CO110" i="61"/>
  <c r="CP110" i="61"/>
  <c r="CQ110" i="61"/>
  <c r="CR110" i="61"/>
  <c r="CS110" i="61"/>
  <c r="CT110" i="61"/>
  <c r="CU110" i="61"/>
  <c r="CV110" i="61"/>
  <c r="CW110" i="61"/>
  <c r="CX110" i="61"/>
  <c r="CY110" i="61"/>
  <c r="CZ110" i="61"/>
  <c r="DA110" i="61"/>
  <c r="DB110" i="61"/>
  <c r="DC110" i="61"/>
  <c r="DD110" i="61"/>
  <c r="DE110" i="61"/>
  <c r="DF110" i="61"/>
  <c r="DG110" i="61"/>
  <c r="DH110" i="61"/>
  <c r="DI110" i="61"/>
  <c r="DJ110" i="61"/>
  <c r="DK110" i="61"/>
  <c r="DL110" i="61"/>
  <c r="DM110" i="61"/>
  <c r="DN110" i="61"/>
  <c r="DO110" i="61"/>
  <c r="DP110" i="61"/>
  <c r="DQ110" i="61"/>
  <c r="DR110" i="61"/>
  <c r="DS110" i="61"/>
  <c r="DT110" i="61"/>
  <c r="DU110" i="61"/>
  <c r="DV110" i="61"/>
  <c r="DW110" i="61"/>
  <c r="DX110" i="61"/>
  <c r="DY110" i="61"/>
  <c r="DZ110" i="61"/>
  <c r="EA110" i="61"/>
  <c r="EB110" i="61"/>
  <c r="EC110" i="61"/>
  <c r="ED110" i="61"/>
  <c r="EE110" i="61"/>
  <c r="EF110" i="61"/>
  <c r="EG110" i="61"/>
  <c r="EH110" i="61"/>
  <c r="EI110" i="61"/>
  <c r="EJ110" i="61"/>
  <c r="EK110" i="61"/>
  <c r="EL110" i="61"/>
  <c r="EM110" i="61"/>
  <c r="EN110" i="61"/>
  <c r="EO110" i="61"/>
  <c r="EP110" i="61"/>
  <c r="EQ110" i="61"/>
  <c r="ER110" i="61"/>
  <c r="ES110" i="61"/>
  <c r="ET110" i="61"/>
  <c r="EU110" i="61"/>
  <c r="EV110" i="61"/>
  <c r="EW110" i="61"/>
  <c r="EX110" i="61"/>
  <c r="EY110" i="61"/>
  <c r="EZ110" i="61"/>
  <c r="FB110" i="61"/>
  <c r="FC110" i="61"/>
  <c r="FE110" i="61"/>
  <c r="FG110" i="61"/>
  <c r="FH110" i="61"/>
  <c r="FJ110" i="61"/>
  <c r="FL110" i="61"/>
  <c r="FM110" i="61"/>
  <c r="D111" i="61"/>
  <c r="E111" i="61"/>
  <c r="F111" i="61"/>
  <c r="G111" i="61"/>
  <c r="H111" i="61"/>
  <c r="I111" i="61"/>
  <c r="J111" i="61"/>
  <c r="K111" i="61"/>
  <c r="L111" i="61"/>
  <c r="M111" i="61"/>
  <c r="N111" i="61"/>
  <c r="O111" i="61"/>
  <c r="P111" i="61"/>
  <c r="Q111" i="61"/>
  <c r="R111" i="61"/>
  <c r="S111" i="61"/>
  <c r="T111" i="61"/>
  <c r="U111" i="61"/>
  <c r="V111" i="61"/>
  <c r="W111" i="61"/>
  <c r="X111" i="61"/>
  <c r="Y111" i="61"/>
  <c r="Z111" i="61"/>
  <c r="AA111" i="61"/>
  <c r="AB111" i="61"/>
  <c r="AC111" i="61"/>
  <c r="AD111" i="61"/>
  <c r="AE111" i="61"/>
  <c r="AF111" i="61"/>
  <c r="AG111" i="61"/>
  <c r="AH111" i="61"/>
  <c r="AI111" i="61"/>
  <c r="AJ111" i="61"/>
  <c r="AK111" i="61"/>
  <c r="AL111" i="61"/>
  <c r="AM111" i="61"/>
  <c r="AN111" i="61"/>
  <c r="AO111" i="61"/>
  <c r="AP111" i="61"/>
  <c r="AQ111" i="61"/>
  <c r="AR111" i="61"/>
  <c r="AS111" i="61"/>
  <c r="AT111" i="61"/>
  <c r="AU111" i="61"/>
  <c r="AV111" i="61"/>
  <c r="AW111" i="61"/>
  <c r="AX111" i="61"/>
  <c r="AY111" i="61"/>
  <c r="AZ111" i="61"/>
  <c r="BA111" i="61"/>
  <c r="BB111" i="61"/>
  <c r="BC111" i="61"/>
  <c r="BD111" i="61"/>
  <c r="BE111" i="61"/>
  <c r="BF111" i="61"/>
  <c r="BG111" i="61"/>
  <c r="BH111" i="61"/>
  <c r="BI111" i="61"/>
  <c r="BJ111" i="61"/>
  <c r="BK111" i="61"/>
  <c r="BL111" i="61"/>
  <c r="BM111" i="61"/>
  <c r="BN111" i="61"/>
  <c r="BO111" i="61"/>
  <c r="BP111" i="61"/>
  <c r="BQ111" i="61"/>
  <c r="BR111" i="61"/>
  <c r="BS111" i="61"/>
  <c r="BT111" i="61"/>
  <c r="BU111" i="61"/>
  <c r="BV111" i="61"/>
  <c r="BW111" i="61"/>
  <c r="BX111" i="61"/>
  <c r="BY111" i="61"/>
  <c r="BZ111" i="61"/>
  <c r="CA111" i="61"/>
  <c r="CB111" i="61"/>
  <c r="CC111" i="61"/>
  <c r="CD111" i="61"/>
  <c r="CE111" i="61"/>
  <c r="CF111" i="61"/>
  <c r="CG111" i="61"/>
  <c r="CH111" i="61"/>
  <c r="CI111" i="61"/>
  <c r="CJ111" i="61"/>
  <c r="CK111" i="61"/>
  <c r="CL111" i="61"/>
  <c r="CM111" i="61"/>
  <c r="CN111" i="61"/>
  <c r="CO111" i="61"/>
  <c r="CP111" i="61"/>
  <c r="CQ111" i="61"/>
  <c r="CR111" i="61"/>
  <c r="CS111" i="61"/>
  <c r="CT111" i="61"/>
  <c r="CU111" i="61"/>
  <c r="CV111" i="61"/>
  <c r="CW111" i="61"/>
  <c r="CX111" i="61"/>
  <c r="CY111" i="61"/>
  <c r="CZ111" i="61"/>
  <c r="DA111" i="61"/>
  <c r="DB111" i="61"/>
  <c r="DC111" i="61"/>
  <c r="DD111" i="61"/>
  <c r="DE111" i="61"/>
  <c r="DF111" i="61"/>
  <c r="DG111" i="61"/>
  <c r="DH111" i="61"/>
  <c r="DI111" i="61"/>
  <c r="DJ111" i="61"/>
  <c r="DK111" i="61"/>
  <c r="DL111" i="61"/>
  <c r="DM111" i="61"/>
  <c r="DN111" i="61"/>
  <c r="DO111" i="61"/>
  <c r="DP111" i="61"/>
  <c r="DQ111" i="61"/>
  <c r="DR111" i="61"/>
  <c r="DS111" i="61"/>
  <c r="DT111" i="61"/>
  <c r="DU111" i="61"/>
  <c r="DV111" i="61"/>
  <c r="DW111" i="61"/>
  <c r="DX111" i="61"/>
  <c r="DY111" i="61"/>
  <c r="DZ111" i="61"/>
  <c r="EA111" i="61"/>
  <c r="EB111" i="61"/>
  <c r="EC111" i="61"/>
  <c r="ED111" i="61"/>
  <c r="EE111" i="61"/>
  <c r="EF111" i="61"/>
  <c r="EG111" i="61"/>
  <c r="EH111" i="61"/>
  <c r="EI111" i="61"/>
  <c r="EJ111" i="61"/>
  <c r="EK111" i="61"/>
  <c r="EL111" i="61"/>
  <c r="EM111" i="61"/>
  <c r="EN111" i="61"/>
  <c r="EO111" i="61"/>
  <c r="EP111" i="61"/>
  <c r="EQ111" i="61"/>
  <c r="ER111" i="61"/>
  <c r="ES111" i="61"/>
  <c r="ET111" i="61"/>
  <c r="EU111" i="61"/>
  <c r="EV111" i="61"/>
  <c r="EW111" i="61"/>
  <c r="EX111" i="61"/>
  <c r="EY111" i="61"/>
  <c r="EZ111" i="61"/>
  <c r="FB111" i="61"/>
  <c r="FC111" i="61"/>
  <c r="FE111" i="61"/>
  <c r="FG111" i="61"/>
  <c r="FH111" i="61"/>
  <c r="FJ111" i="61"/>
  <c r="FL111" i="61"/>
  <c r="FM111" i="61"/>
  <c r="D112" i="61"/>
  <c r="E112" i="61"/>
  <c r="F112" i="61"/>
  <c r="G112" i="61"/>
  <c r="H112" i="61"/>
  <c r="I112" i="61"/>
  <c r="J112" i="61"/>
  <c r="K112" i="61"/>
  <c r="L112" i="61"/>
  <c r="M112" i="61"/>
  <c r="N112" i="61"/>
  <c r="O112" i="61"/>
  <c r="P112" i="61"/>
  <c r="Q112" i="61"/>
  <c r="R112" i="61"/>
  <c r="S112" i="61"/>
  <c r="T112" i="61"/>
  <c r="U112" i="61"/>
  <c r="V112" i="61"/>
  <c r="W112" i="61"/>
  <c r="X112" i="61"/>
  <c r="Y112" i="61"/>
  <c r="Z112" i="61"/>
  <c r="AA112" i="61"/>
  <c r="AB112" i="61"/>
  <c r="AC112" i="61"/>
  <c r="AD112" i="61"/>
  <c r="AE112" i="61"/>
  <c r="AF112" i="61"/>
  <c r="AG112" i="61"/>
  <c r="AH112" i="61"/>
  <c r="AI112" i="61"/>
  <c r="AJ112" i="61"/>
  <c r="AK112" i="61"/>
  <c r="AL112" i="61"/>
  <c r="AM112" i="61"/>
  <c r="AN112" i="61"/>
  <c r="AO112" i="61"/>
  <c r="AP112" i="61"/>
  <c r="AQ112" i="61"/>
  <c r="AR112" i="61"/>
  <c r="AS112" i="61"/>
  <c r="AT112" i="61"/>
  <c r="AU112" i="61"/>
  <c r="AV112" i="61"/>
  <c r="AW112" i="61"/>
  <c r="AX112" i="61"/>
  <c r="AY112" i="61"/>
  <c r="AZ112" i="61"/>
  <c r="BA112" i="61"/>
  <c r="BB112" i="61"/>
  <c r="BC112" i="61"/>
  <c r="BD112" i="61"/>
  <c r="BE112" i="61"/>
  <c r="BF112" i="61"/>
  <c r="BG112" i="61"/>
  <c r="BH112" i="61"/>
  <c r="BI112" i="61"/>
  <c r="BJ112" i="61"/>
  <c r="BK112" i="61"/>
  <c r="BL112" i="61"/>
  <c r="BM112" i="61"/>
  <c r="BN112" i="61"/>
  <c r="BO112" i="61"/>
  <c r="BP112" i="61"/>
  <c r="BQ112" i="61"/>
  <c r="BR112" i="61"/>
  <c r="BS112" i="61"/>
  <c r="BT112" i="61"/>
  <c r="BU112" i="61"/>
  <c r="BV112" i="61"/>
  <c r="BW112" i="61"/>
  <c r="BX112" i="61"/>
  <c r="BY112" i="61"/>
  <c r="BZ112" i="61"/>
  <c r="CA112" i="61"/>
  <c r="CB112" i="61"/>
  <c r="CC112" i="61"/>
  <c r="CD112" i="61"/>
  <c r="CE112" i="61"/>
  <c r="CF112" i="61"/>
  <c r="CG112" i="61"/>
  <c r="CH112" i="61"/>
  <c r="CI112" i="61"/>
  <c r="CJ112" i="61"/>
  <c r="CK112" i="61"/>
  <c r="CL112" i="61"/>
  <c r="CM112" i="61"/>
  <c r="CN112" i="61"/>
  <c r="CO112" i="61"/>
  <c r="CP112" i="61"/>
  <c r="CQ112" i="61"/>
  <c r="CR112" i="61"/>
  <c r="CS112" i="61"/>
  <c r="CT112" i="61"/>
  <c r="CU112" i="61"/>
  <c r="CV112" i="61"/>
  <c r="CW112" i="61"/>
  <c r="CX112" i="61"/>
  <c r="CY112" i="61"/>
  <c r="CZ112" i="61"/>
  <c r="DA112" i="61"/>
  <c r="DB112" i="61"/>
  <c r="DC112" i="61"/>
  <c r="DD112" i="61"/>
  <c r="DE112" i="61"/>
  <c r="DF112" i="61"/>
  <c r="DG112" i="61"/>
  <c r="DH112" i="61"/>
  <c r="DI112" i="61"/>
  <c r="DJ112" i="61"/>
  <c r="DK112" i="61"/>
  <c r="DL112" i="61"/>
  <c r="DM112" i="61"/>
  <c r="DN112" i="61"/>
  <c r="DO112" i="61"/>
  <c r="DP112" i="61"/>
  <c r="DQ112" i="61"/>
  <c r="DR112" i="61"/>
  <c r="DS112" i="61"/>
  <c r="DT112" i="61"/>
  <c r="DU112" i="61"/>
  <c r="DV112" i="61"/>
  <c r="DW112" i="61"/>
  <c r="DX112" i="61"/>
  <c r="DY112" i="61"/>
  <c r="DZ112" i="61"/>
  <c r="EA112" i="61"/>
  <c r="EB112" i="61"/>
  <c r="EC112" i="61"/>
  <c r="ED112" i="61"/>
  <c r="EE112" i="61"/>
  <c r="EF112" i="61"/>
  <c r="EG112" i="61"/>
  <c r="EH112" i="61"/>
  <c r="EI112" i="61"/>
  <c r="EJ112" i="61"/>
  <c r="EK112" i="61"/>
  <c r="EL112" i="61"/>
  <c r="EM112" i="61"/>
  <c r="EN112" i="61"/>
  <c r="EO112" i="61"/>
  <c r="EP112" i="61"/>
  <c r="EQ112" i="61"/>
  <c r="ER112" i="61"/>
  <c r="ES112" i="61"/>
  <c r="ET112" i="61"/>
  <c r="EU112" i="61"/>
  <c r="EV112" i="61"/>
  <c r="EW112" i="61"/>
  <c r="EX112" i="61"/>
  <c r="EY112" i="61"/>
  <c r="EZ112" i="61"/>
  <c r="FB112" i="61"/>
  <c r="FC112" i="61"/>
  <c r="FE112" i="61"/>
  <c r="FG112" i="61"/>
  <c r="FH112" i="61"/>
  <c r="FJ112" i="61"/>
  <c r="FL112" i="61"/>
  <c r="FM112" i="61"/>
  <c r="D113" i="61"/>
  <c r="E113" i="61"/>
  <c r="F113" i="61"/>
  <c r="G113" i="61"/>
  <c r="H113" i="61"/>
  <c r="I113" i="61"/>
  <c r="J113" i="61"/>
  <c r="K113" i="61"/>
  <c r="L113" i="61"/>
  <c r="M113" i="61"/>
  <c r="N113" i="61"/>
  <c r="O113" i="61"/>
  <c r="P113" i="61"/>
  <c r="Q113" i="61"/>
  <c r="R113" i="61"/>
  <c r="S113" i="61"/>
  <c r="T113" i="61"/>
  <c r="U113" i="61"/>
  <c r="V113" i="61"/>
  <c r="W113" i="61"/>
  <c r="X113" i="61"/>
  <c r="Y113" i="61"/>
  <c r="Z113" i="61"/>
  <c r="AA113" i="61"/>
  <c r="AB113" i="61"/>
  <c r="AC113" i="61"/>
  <c r="AD113" i="61"/>
  <c r="AE113" i="61"/>
  <c r="AF113" i="61"/>
  <c r="AG113" i="61"/>
  <c r="AH113" i="61"/>
  <c r="AI113" i="61"/>
  <c r="AJ113" i="61"/>
  <c r="AK113" i="61"/>
  <c r="AL113" i="61"/>
  <c r="AM113" i="61"/>
  <c r="AN113" i="61"/>
  <c r="AO113" i="61"/>
  <c r="AP113" i="61"/>
  <c r="AQ113" i="61"/>
  <c r="AR113" i="61"/>
  <c r="AS113" i="61"/>
  <c r="AT113" i="61"/>
  <c r="AU113" i="61"/>
  <c r="AV113" i="61"/>
  <c r="AW113" i="61"/>
  <c r="AX113" i="61"/>
  <c r="AY113" i="61"/>
  <c r="AZ113" i="61"/>
  <c r="BA113" i="61"/>
  <c r="BB113" i="61"/>
  <c r="BC113" i="61"/>
  <c r="BD113" i="61"/>
  <c r="BE113" i="61"/>
  <c r="BF113" i="61"/>
  <c r="BG113" i="61"/>
  <c r="BH113" i="61"/>
  <c r="BI113" i="61"/>
  <c r="BJ113" i="61"/>
  <c r="BK113" i="61"/>
  <c r="BL113" i="61"/>
  <c r="BM113" i="61"/>
  <c r="BN113" i="61"/>
  <c r="BO113" i="61"/>
  <c r="BP113" i="61"/>
  <c r="BQ113" i="61"/>
  <c r="BR113" i="61"/>
  <c r="BS113" i="61"/>
  <c r="BT113" i="61"/>
  <c r="BU113" i="61"/>
  <c r="BV113" i="61"/>
  <c r="BW113" i="61"/>
  <c r="BX113" i="61"/>
  <c r="BY113" i="61"/>
  <c r="BZ113" i="61"/>
  <c r="CA113" i="61"/>
  <c r="CB113" i="61"/>
  <c r="CC113" i="61"/>
  <c r="CD113" i="61"/>
  <c r="CE113" i="61"/>
  <c r="CF113" i="61"/>
  <c r="CG113" i="61"/>
  <c r="CH113" i="61"/>
  <c r="CI113" i="61"/>
  <c r="CJ113" i="61"/>
  <c r="CK113" i="61"/>
  <c r="CL113" i="61"/>
  <c r="CM113" i="61"/>
  <c r="CN113" i="61"/>
  <c r="CO113" i="61"/>
  <c r="CP113" i="61"/>
  <c r="CQ113" i="61"/>
  <c r="CR113" i="61"/>
  <c r="CS113" i="61"/>
  <c r="CT113" i="61"/>
  <c r="CU113" i="61"/>
  <c r="CV113" i="61"/>
  <c r="CW113" i="61"/>
  <c r="CX113" i="61"/>
  <c r="CY113" i="61"/>
  <c r="CZ113" i="61"/>
  <c r="DA113" i="61"/>
  <c r="DB113" i="61"/>
  <c r="DC113" i="61"/>
  <c r="DD113" i="61"/>
  <c r="DE113" i="61"/>
  <c r="DF113" i="61"/>
  <c r="DG113" i="61"/>
  <c r="DH113" i="61"/>
  <c r="DI113" i="61"/>
  <c r="DJ113" i="61"/>
  <c r="DK113" i="61"/>
  <c r="DL113" i="61"/>
  <c r="DM113" i="61"/>
  <c r="DN113" i="61"/>
  <c r="DO113" i="61"/>
  <c r="DP113" i="61"/>
  <c r="DQ113" i="61"/>
  <c r="DR113" i="61"/>
  <c r="DS113" i="61"/>
  <c r="DT113" i="61"/>
  <c r="DU113" i="61"/>
  <c r="DV113" i="61"/>
  <c r="DW113" i="61"/>
  <c r="DX113" i="61"/>
  <c r="DY113" i="61"/>
  <c r="DZ113" i="61"/>
  <c r="EA113" i="61"/>
  <c r="EB113" i="61"/>
  <c r="EC113" i="61"/>
  <c r="ED113" i="61"/>
  <c r="EE113" i="61"/>
  <c r="EF113" i="61"/>
  <c r="EG113" i="61"/>
  <c r="EH113" i="61"/>
  <c r="EI113" i="61"/>
  <c r="EJ113" i="61"/>
  <c r="EK113" i="61"/>
  <c r="EL113" i="61"/>
  <c r="EM113" i="61"/>
  <c r="EN113" i="61"/>
  <c r="EO113" i="61"/>
  <c r="EP113" i="61"/>
  <c r="EQ113" i="61"/>
  <c r="ER113" i="61"/>
  <c r="ES113" i="61"/>
  <c r="ET113" i="61"/>
  <c r="EU113" i="61"/>
  <c r="EV113" i="61"/>
  <c r="EW113" i="61"/>
  <c r="EX113" i="61"/>
  <c r="EY113" i="61"/>
  <c r="EZ113" i="61"/>
  <c r="FB113" i="61"/>
  <c r="FC113" i="61"/>
  <c r="FE113" i="61"/>
  <c r="FG113" i="61"/>
  <c r="FH113" i="61"/>
  <c r="FJ113" i="61"/>
  <c r="FL113" i="61"/>
  <c r="FM113" i="61"/>
  <c r="D114" i="61"/>
  <c r="E114" i="61"/>
  <c r="F114" i="61"/>
  <c r="G114" i="61"/>
  <c r="H114" i="61"/>
  <c r="I114" i="61"/>
  <c r="J114" i="61"/>
  <c r="K114" i="61"/>
  <c r="L114" i="61"/>
  <c r="M114" i="61"/>
  <c r="N114" i="61"/>
  <c r="O114" i="61"/>
  <c r="P114" i="61"/>
  <c r="Q114" i="61"/>
  <c r="R114" i="61"/>
  <c r="S114" i="61"/>
  <c r="T114" i="61"/>
  <c r="U114" i="61"/>
  <c r="V114" i="61"/>
  <c r="W114" i="61"/>
  <c r="X114" i="61"/>
  <c r="Y114" i="61"/>
  <c r="Z114" i="61"/>
  <c r="AA114" i="61"/>
  <c r="AB114" i="61"/>
  <c r="AC114" i="61"/>
  <c r="AD114" i="61"/>
  <c r="AE114" i="61"/>
  <c r="AF114" i="61"/>
  <c r="AG114" i="61"/>
  <c r="AH114" i="61"/>
  <c r="AI114" i="61"/>
  <c r="AJ114" i="61"/>
  <c r="AK114" i="61"/>
  <c r="AL114" i="61"/>
  <c r="AM114" i="61"/>
  <c r="AN114" i="61"/>
  <c r="AO114" i="61"/>
  <c r="AP114" i="61"/>
  <c r="AQ114" i="61"/>
  <c r="AR114" i="61"/>
  <c r="AS114" i="61"/>
  <c r="AT114" i="61"/>
  <c r="AU114" i="61"/>
  <c r="AV114" i="61"/>
  <c r="AW114" i="61"/>
  <c r="AX114" i="61"/>
  <c r="AY114" i="61"/>
  <c r="AZ114" i="61"/>
  <c r="BA114" i="61"/>
  <c r="BB114" i="61"/>
  <c r="BC114" i="61"/>
  <c r="BD114" i="61"/>
  <c r="BE114" i="61"/>
  <c r="BF114" i="61"/>
  <c r="BG114" i="61"/>
  <c r="BH114" i="61"/>
  <c r="BI114" i="61"/>
  <c r="BJ114" i="61"/>
  <c r="BK114" i="61"/>
  <c r="BL114" i="61"/>
  <c r="BM114" i="61"/>
  <c r="BN114" i="61"/>
  <c r="BO114" i="61"/>
  <c r="BP114" i="61"/>
  <c r="BQ114" i="61"/>
  <c r="BR114" i="61"/>
  <c r="BS114" i="61"/>
  <c r="BT114" i="61"/>
  <c r="BU114" i="61"/>
  <c r="BV114" i="61"/>
  <c r="BW114" i="61"/>
  <c r="BX114" i="61"/>
  <c r="BY114" i="61"/>
  <c r="BZ114" i="61"/>
  <c r="CA114" i="61"/>
  <c r="CB114" i="61"/>
  <c r="CC114" i="61"/>
  <c r="CD114" i="61"/>
  <c r="CE114" i="61"/>
  <c r="CF114" i="61"/>
  <c r="CG114" i="61"/>
  <c r="CH114" i="61"/>
  <c r="CI114" i="61"/>
  <c r="CJ114" i="61"/>
  <c r="CK114" i="61"/>
  <c r="CL114" i="61"/>
  <c r="CM114" i="61"/>
  <c r="CN114" i="61"/>
  <c r="CO114" i="61"/>
  <c r="CP114" i="61"/>
  <c r="CQ114" i="61"/>
  <c r="CR114" i="61"/>
  <c r="CS114" i="61"/>
  <c r="CT114" i="61"/>
  <c r="CU114" i="61"/>
  <c r="CV114" i="61"/>
  <c r="CW114" i="61"/>
  <c r="CX114" i="61"/>
  <c r="CY114" i="61"/>
  <c r="CZ114" i="61"/>
  <c r="DA114" i="61"/>
  <c r="DB114" i="61"/>
  <c r="DC114" i="61"/>
  <c r="DD114" i="61"/>
  <c r="DE114" i="61"/>
  <c r="DF114" i="61"/>
  <c r="DG114" i="61"/>
  <c r="DH114" i="61"/>
  <c r="DI114" i="61"/>
  <c r="DJ114" i="61"/>
  <c r="DK114" i="61"/>
  <c r="DL114" i="61"/>
  <c r="DM114" i="61"/>
  <c r="DN114" i="61"/>
  <c r="DO114" i="61"/>
  <c r="DP114" i="61"/>
  <c r="DQ114" i="61"/>
  <c r="DR114" i="61"/>
  <c r="DS114" i="61"/>
  <c r="DT114" i="61"/>
  <c r="DU114" i="61"/>
  <c r="DV114" i="61"/>
  <c r="DW114" i="61"/>
  <c r="DX114" i="61"/>
  <c r="DY114" i="61"/>
  <c r="DZ114" i="61"/>
  <c r="EA114" i="61"/>
  <c r="EB114" i="61"/>
  <c r="EC114" i="61"/>
  <c r="ED114" i="61"/>
  <c r="EE114" i="61"/>
  <c r="EF114" i="61"/>
  <c r="EG114" i="61"/>
  <c r="EH114" i="61"/>
  <c r="EI114" i="61"/>
  <c r="EJ114" i="61"/>
  <c r="EK114" i="61"/>
  <c r="EL114" i="61"/>
  <c r="EM114" i="61"/>
  <c r="EN114" i="61"/>
  <c r="EO114" i="61"/>
  <c r="EP114" i="61"/>
  <c r="EQ114" i="61"/>
  <c r="ER114" i="61"/>
  <c r="ES114" i="61"/>
  <c r="ET114" i="61"/>
  <c r="EU114" i="61"/>
  <c r="EV114" i="61"/>
  <c r="EW114" i="61"/>
  <c r="EX114" i="61"/>
  <c r="EY114" i="61"/>
  <c r="EZ114" i="61"/>
  <c r="FB114" i="61"/>
  <c r="FC114" i="61"/>
  <c r="FE114" i="61"/>
  <c r="FG114" i="61"/>
  <c r="FH114" i="61"/>
  <c r="FJ114" i="61"/>
  <c r="FL114" i="61"/>
  <c r="FM114" i="61"/>
  <c r="D115" i="61"/>
  <c r="E115" i="61"/>
  <c r="F115" i="61"/>
  <c r="G115" i="61"/>
  <c r="H115" i="61"/>
  <c r="I115" i="61"/>
  <c r="J115" i="61"/>
  <c r="K115" i="61"/>
  <c r="L115" i="61"/>
  <c r="M115" i="61"/>
  <c r="N115" i="61"/>
  <c r="O115" i="61"/>
  <c r="P115" i="61"/>
  <c r="Q115" i="61"/>
  <c r="R115" i="61"/>
  <c r="S115" i="61"/>
  <c r="T115" i="61"/>
  <c r="U115" i="61"/>
  <c r="V115" i="61"/>
  <c r="W115" i="61"/>
  <c r="X115" i="61"/>
  <c r="Y115" i="61"/>
  <c r="Z115" i="61"/>
  <c r="AA115" i="61"/>
  <c r="AB115" i="61"/>
  <c r="AC115" i="61"/>
  <c r="AD115" i="61"/>
  <c r="AE115" i="61"/>
  <c r="AF115" i="61"/>
  <c r="AG115" i="61"/>
  <c r="AH115" i="61"/>
  <c r="AI115" i="61"/>
  <c r="AJ115" i="61"/>
  <c r="AK115" i="61"/>
  <c r="AL115" i="61"/>
  <c r="AM115" i="61"/>
  <c r="AN115" i="61"/>
  <c r="AO115" i="61"/>
  <c r="AP115" i="61"/>
  <c r="AQ115" i="61"/>
  <c r="AR115" i="61"/>
  <c r="AS115" i="61"/>
  <c r="AT115" i="61"/>
  <c r="AU115" i="61"/>
  <c r="AV115" i="61"/>
  <c r="AW115" i="61"/>
  <c r="AX115" i="61"/>
  <c r="AY115" i="61"/>
  <c r="AZ115" i="61"/>
  <c r="BA115" i="61"/>
  <c r="BB115" i="61"/>
  <c r="BC115" i="61"/>
  <c r="BD115" i="61"/>
  <c r="BE115" i="61"/>
  <c r="BF115" i="61"/>
  <c r="BG115" i="61"/>
  <c r="BH115" i="61"/>
  <c r="BI115" i="61"/>
  <c r="BJ115" i="61"/>
  <c r="BK115" i="61"/>
  <c r="BL115" i="61"/>
  <c r="BM115" i="61"/>
  <c r="BN115" i="61"/>
  <c r="BO115" i="61"/>
  <c r="BP115" i="61"/>
  <c r="BQ115" i="61"/>
  <c r="BR115" i="61"/>
  <c r="BS115" i="61"/>
  <c r="BT115" i="61"/>
  <c r="BU115" i="61"/>
  <c r="BV115" i="61"/>
  <c r="BW115" i="61"/>
  <c r="BX115" i="61"/>
  <c r="BY115" i="61"/>
  <c r="BZ115" i="61"/>
  <c r="CA115" i="61"/>
  <c r="CB115" i="61"/>
  <c r="CC115" i="61"/>
  <c r="CD115" i="61"/>
  <c r="CE115" i="61"/>
  <c r="CF115" i="61"/>
  <c r="CG115" i="61"/>
  <c r="CH115" i="61"/>
  <c r="CI115" i="61"/>
  <c r="CJ115" i="61"/>
  <c r="CK115" i="61"/>
  <c r="CL115" i="61"/>
  <c r="CM115" i="61"/>
  <c r="CN115" i="61"/>
  <c r="CO115" i="61"/>
  <c r="CP115" i="61"/>
  <c r="CQ115" i="61"/>
  <c r="CR115" i="61"/>
  <c r="CS115" i="61"/>
  <c r="CT115" i="61"/>
  <c r="CU115" i="61"/>
  <c r="CV115" i="61"/>
  <c r="CW115" i="61"/>
  <c r="CX115" i="61"/>
  <c r="CY115" i="61"/>
  <c r="CZ115" i="61"/>
  <c r="DA115" i="61"/>
  <c r="DB115" i="61"/>
  <c r="DC115" i="61"/>
  <c r="DD115" i="61"/>
  <c r="DE115" i="61"/>
  <c r="DF115" i="61"/>
  <c r="DG115" i="61"/>
  <c r="DH115" i="61"/>
  <c r="DI115" i="61"/>
  <c r="DJ115" i="61"/>
  <c r="DK115" i="61"/>
  <c r="DL115" i="61"/>
  <c r="DM115" i="61"/>
  <c r="DN115" i="61"/>
  <c r="DO115" i="61"/>
  <c r="DP115" i="61"/>
  <c r="DQ115" i="61"/>
  <c r="DR115" i="61"/>
  <c r="DS115" i="61"/>
  <c r="DT115" i="61"/>
  <c r="DU115" i="61"/>
  <c r="DV115" i="61"/>
  <c r="DW115" i="61"/>
  <c r="DX115" i="61"/>
  <c r="DY115" i="61"/>
  <c r="DZ115" i="61"/>
  <c r="EA115" i="61"/>
  <c r="EB115" i="61"/>
  <c r="EC115" i="61"/>
  <c r="ED115" i="61"/>
  <c r="EE115" i="61"/>
  <c r="EF115" i="61"/>
  <c r="EG115" i="61"/>
  <c r="EH115" i="61"/>
  <c r="EI115" i="61"/>
  <c r="EJ115" i="61"/>
  <c r="EK115" i="61"/>
  <c r="EL115" i="61"/>
  <c r="EM115" i="61"/>
  <c r="EN115" i="61"/>
  <c r="EO115" i="61"/>
  <c r="EP115" i="61"/>
  <c r="EQ115" i="61"/>
  <c r="ER115" i="61"/>
  <c r="ES115" i="61"/>
  <c r="ET115" i="61"/>
  <c r="EU115" i="61"/>
  <c r="EV115" i="61"/>
  <c r="EW115" i="61"/>
  <c r="EX115" i="61"/>
  <c r="EY115" i="61"/>
  <c r="EZ115" i="61"/>
  <c r="FB115" i="61"/>
  <c r="FC115" i="61"/>
  <c r="FE115" i="61"/>
  <c r="FG115" i="61"/>
  <c r="FH115" i="61"/>
  <c r="FJ115" i="61"/>
  <c r="FL115" i="61"/>
  <c r="FM115" i="61"/>
  <c r="D116" i="61"/>
  <c r="E116" i="61"/>
  <c r="F116" i="61"/>
  <c r="G116" i="61"/>
  <c r="H116" i="61"/>
  <c r="I116" i="61"/>
  <c r="J116" i="61"/>
  <c r="K116" i="61"/>
  <c r="L116" i="61"/>
  <c r="M116" i="61"/>
  <c r="N116" i="61"/>
  <c r="O116" i="61"/>
  <c r="P116" i="61"/>
  <c r="Q116" i="61"/>
  <c r="R116" i="61"/>
  <c r="S116" i="61"/>
  <c r="T116" i="61"/>
  <c r="U116" i="61"/>
  <c r="V116" i="61"/>
  <c r="W116" i="61"/>
  <c r="X116" i="61"/>
  <c r="Y116" i="61"/>
  <c r="Z116" i="61"/>
  <c r="AA116" i="61"/>
  <c r="AB116" i="61"/>
  <c r="AC116" i="61"/>
  <c r="AD116" i="61"/>
  <c r="AE116" i="61"/>
  <c r="AF116" i="61"/>
  <c r="AG116" i="61"/>
  <c r="AH116" i="61"/>
  <c r="AI116" i="61"/>
  <c r="AJ116" i="61"/>
  <c r="AK116" i="61"/>
  <c r="AL116" i="61"/>
  <c r="AM116" i="61"/>
  <c r="AN116" i="61"/>
  <c r="AO116" i="61"/>
  <c r="AP116" i="61"/>
  <c r="AQ116" i="61"/>
  <c r="AR116" i="61"/>
  <c r="AS116" i="61"/>
  <c r="AT116" i="61"/>
  <c r="AU116" i="61"/>
  <c r="AV116" i="61"/>
  <c r="AW116" i="61"/>
  <c r="AX116" i="61"/>
  <c r="AY116" i="61"/>
  <c r="AZ116" i="61"/>
  <c r="BA116" i="61"/>
  <c r="BB116" i="61"/>
  <c r="BC116" i="61"/>
  <c r="BD116" i="61"/>
  <c r="BE116" i="61"/>
  <c r="BF116" i="61"/>
  <c r="BG116" i="61"/>
  <c r="BH116" i="61"/>
  <c r="BI116" i="61"/>
  <c r="BJ116" i="61"/>
  <c r="BK116" i="61"/>
  <c r="BL116" i="61"/>
  <c r="BM116" i="61"/>
  <c r="BN116" i="61"/>
  <c r="BO116" i="61"/>
  <c r="BP116" i="61"/>
  <c r="BQ116" i="61"/>
  <c r="BR116" i="61"/>
  <c r="BS116" i="61"/>
  <c r="BT116" i="61"/>
  <c r="BU116" i="61"/>
  <c r="BV116" i="61"/>
  <c r="BW116" i="61"/>
  <c r="BX116" i="61"/>
  <c r="BY116" i="61"/>
  <c r="BZ116" i="61"/>
  <c r="CA116" i="61"/>
  <c r="CB116" i="61"/>
  <c r="CC116" i="61"/>
  <c r="CD116" i="61"/>
  <c r="CE116" i="61"/>
  <c r="CF116" i="61"/>
  <c r="CG116" i="61"/>
  <c r="CH116" i="61"/>
  <c r="CI116" i="61"/>
  <c r="CJ116" i="61"/>
  <c r="CK116" i="61"/>
  <c r="CL116" i="61"/>
  <c r="CM116" i="61"/>
  <c r="CN116" i="61"/>
  <c r="CO116" i="61"/>
  <c r="CP116" i="61"/>
  <c r="CQ116" i="61"/>
  <c r="CR116" i="61"/>
  <c r="CS116" i="61"/>
  <c r="CT116" i="61"/>
  <c r="CU116" i="61"/>
  <c r="CV116" i="61"/>
  <c r="CW116" i="61"/>
  <c r="CX116" i="61"/>
  <c r="CY116" i="61"/>
  <c r="CZ116" i="61"/>
  <c r="DA116" i="61"/>
  <c r="DB116" i="61"/>
  <c r="DC116" i="61"/>
  <c r="DD116" i="61"/>
  <c r="DE116" i="61"/>
  <c r="DF116" i="61"/>
  <c r="DG116" i="61"/>
  <c r="DH116" i="61"/>
  <c r="DI116" i="61"/>
  <c r="DJ116" i="61"/>
  <c r="DK116" i="61"/>
  <c r="DL116" i="61"/>
  <c r="DM116" i="61"/>
  <c r="DN116" i="61"/>
  <c r="DO116" i="61"/>
  <c r="DP116" i="61"/>
  <c r="DQ116" i="61"/>
  <c r="DR116" i="61"/>
  <c r="DS116" i="61"/>
  <c r="DT116" i="61"/>
  <c r="DU116" i="61"/>
  <c r="DV116" i="61"/>
  <c r="DW116" i="61"/>
  <c r="DX116" i="61"/>
  <c r="DY116" i="61"/>
  <c r="DZ116" i="61"/>
  <c r="EA116" i="61"/>
  <c r="EB116" i="61"/>
  <c r="EC116" i="61"/>
  <c r="ED116" i="61"/>
  <c r="EE116" i="61"/>
  <c r="EF116" i="61"/>
  <c r="EG116" i="61"/>
  <c r="EH116" i="61"/>
  <c r="EI116" i="61"/>
  <c r="EJ116" i="61"/>
  <c r="EK116" i="61"/>
  <c r="EL116" i="61"/>
  <c r="EM116" i="61"/>
  <c r="EN116" i="61"/>
  <c r="EO116" i="61"/>
  <c r="EP116" i="61"/>
  <c r="EQ116" i="61"/>
  <c r="ER116" i="61"/>
  <c r="ES116" i="61"/>
  <c r="ET116" i="61"/>
  <c r="EU116" i="61"/>
  <c r="EV116" i="61"/>
  <c r="EW116" i="61"/>
  <c r="EX116" i="61"/>
  <c r="EY116" i="61"/>
  <c r="EZ116" i="61"/>
  <c r="FB116" i="61"/>
  <c r="FC116" i="61"/>
  <c r="FE116" i="61"/>
  <c r="FG116" i="61"/>
  <c r="FH116" i="61"/>
  <c r="FJ116" i="61"/>
  <c r="FL116" i="61"/>
  <c r="FM116" i="61"/>
  <c r="D117" i="61"/>
  <c r="E117" i="61"/>
  <c r="F117" i="61"/>
  <c r="G117" i="61"/>
  <c r="H117" i="61"/>
  <c r="I117" i="61"/>
  <c r="J117" i="61"/>
  <c r="K117" i="61"/>
  <c r="L117" i="61"/>
  <c r="M117" i="61"/>
  <c r="N117" i="61"/>
  <c r="O117" i="61"/>
  <c r="P117" i="61"/>
  <c r="Q117" i="61"/>
  <c r="R117" i="61"/>
  <c r="S117" i="61"/>
  <c r="T117" i="61"/>
  <c r="U117" i="61"/>
  <c r="V117" i="61"/>
  <c r="W117" i="61"/>
  <c r="X117" i="61"/>
  <c r="Y117" i="61"/>
  <c r="Z117" i="61"/>
  <c r="AA117" i="61"/>
  <c r="AB117" i="61"/>
  <c r="AC117" i="61"/>
  <c r="AD117" i="61"/>
  <c r="AE117" i="61"/>
  <c r="AF117" i="61"/>
  <c r="AG117" i="61"/>
  <c r="AH117" i="61"/>
  <c r="AI117" i="61"/>
  <c r="AJ117" i="61"/>
  <c r="AK117" i="61"/>
  <c r="AL117" i="61"/>
  <c r="AM117" i="61"/>
  <c r="AN117" i="61"/>
  <c r="AO117" i="61"/>
  <c r="AP117" i="61"/>
  <c r="AQ117" i="61"/>
  <c r="AR117" i="61"/>
  <c r="AS117" i="61"/>
  <c r="AT117" i="61"/>
  <c r="AU117" i="61"/>
  <c r="AV117" i="61"/>
  <c r="AW117" i="61"/>
  <c r="AX117" i="61"/>
  <c r="AY117" i="61"/>
  <c r="AZ117" i="61"/>
  <c r="BA117" i="61"/>
  <c r="BB117" i="61"/>
  <c r="BC117" i="61"/>
  <c r="BD117" i="61"/>
  <c r="BE117" i="61"/>
  <c r="BF117" i="61"/>
  <c r="BG117" i="61"/>
  <c r="BH117" i="61"/>
  <c r="BI117" i="61"/>
  <c r="BJ117" i="61"/>
  <c r="BK117" i="61"/>
  <c r="BL117" i="61"/>
  <c r="BM117" i="61"/>
  <c r="BN117" i="61"/>
  <c r="BO117" i="61"/>
  <c r="BP117" i="61"/>
  <c r="BQ117" i="61"/>
  <c r="BR117" i="61"/>
  <c r="BS117" i="61"/>
  <c r="BT117" i="61"/>
  <c r="BU117" i="61"/>
  <c r="BV117" i="61"/>
  <c r="BW117" i="61"/>
  <c r="BX117" i="61"/>
  <c r="BY117" i="61"/>
  <c r="BZ117" i="61"/>
  <c r="CA117" i="61"/>
  <c r="CB117" i="61"/>
  <c r="CC117" i="61"/>
  <c r="CD117" i="61"/>
  <c r="CE117" i="61"/>
  <c r="CF117" i="61"/>
  <c r="CG117" i="61"/>
  <c r="CH117" i="61"/>
  <c r="CI117" i="61"/>
  <c r="CJ117" i="61"/>
  <c r="CK117" i="61"/>
  <c r="CL117" i="61"/>
  <c r="CM117" i="61"/>
  <c r="CN117" i="61"/>
  <c r="CO117" i="61"/>
  <c r="CP117" i="61"/>
  <c r="CQ117" i="61"/>
  <c r="CR117" i="61"/>
  <c r="CS117" i="61"/>
  <c r="CT117" i="61"/>
  <c r="CU117" i="61"/>
  <c r="CV117" i="61"/>
  <c r="CW117" i="61"/>
  <c r="CX117" i="61"/>
  <c r="CY117" i="61"/>
  <c r="CZ117" i="61"/>
  <c r="DA117" i="61"/>
  <c r="DB117" i="61"/>
  <c r="DC117" i="61"/>
  <c r="DD117" i="61"/>
  <c r="DE117" i="61"/>
  <c r="DF117" i="61"/>
  <c r="DG117" i="61"/>
  <c r="DH117" i="61"/>
  <c r="DI117" i="61"/>
  <c r="DJ117" i="61"/>
  <c r="DK117" i="61"/>
  <c r="DL117" i="61"/>
  <c r="DM117" i="61"/>
  <c r="DN117" i="61"/>
  <c r="DO117" i="61"/>
  <c r="DP117" i="61"/>
  <c r="DQ117" i="61"/>
  <c r="DR117" i="61"/>
  <c r="DS117" i="61"/>
  <c r="DT117" i="61"/>
  <c r="DU117" i="61"/>
  <c r="DV117" i="61"/>
  <c r="DW117" i="61"/>
  <c r="DX117" i="61"/>
  <c r="DY117" i="61"/>
  <c r="DZ117" i="61"/>
  <c r="EA117" i="61"/>
  <c r="EB117" i="61"/>
  <c r="EC117" i="61"/>
  <c r="ED117" i="61"/>
  <c r="EE117" i="61"/>
  <c r="EF117" i="61"/>
  <c r="EG117" i="61"/>
  <c r="EH117" i="61"/>
  <c r="EI117" i="61"/>
  <c r="EJ117" i="61"/>
  <c r="EK117" i="61"/>
  <c r="EL117" i="61"/>
  <c r="EM117" i="61"/>
  <c r="EN117" i="61"/>
  <c r="EO117" i="61"/>
  <c r="EP117" i="61"/>
  <c r="EQ117" i="61"/>
  <c r="ER117" i="61"/>
  <c r="ES117" i="61"/>
  <c r="ET117" i="61"/>
  <c r="EU117" i="61"/>
  <c r="EV117" i="61"/>
  <c r="EW117" i="61"/>
  <c r="EX117" i="61"/>
  <c r="EY117" i="61"/>
  <c r="EZ117" i="61"/>
  <c r="FB117" i="61"/>
  <c r="FC117" i="61"/>
  <c r="FE117" i="61"/>
  <c r="FG117" i="61"/>
  <c r="FH117" i="61"/>
  <c r="FJ117" i="61"/>
  <c r="FL117" i="61"/>
  <c r="FM117" i="61"/>
  <c r="D118" i="61"/>
  <c r="E118" i="61"/>
  <c r="F118" i="61"/>
  <c r="G118" i="61"/>
  <c r="H118" i="61"/>
  <c r="I118" i="61"/>
  <c r="J118" i="61"/>
  <c r="K118" i="61"/>
  <c r="L118" i="61"/>
  <c r="M118" i="61"/>
  <c r="N118" i="61"/>
  <c r="O118" i="61"/>
  <c r="P118" i="61"/>
  <c r="Q118" i="61"/>
  <c r="R118" i="61"/>
  <c r="S118" i="61"/>
  <c r="T118" i="61"/>
  <c r="U118" i="61"/>
  <c r="V118" i="61"/>
  <c r="W118" i="61"/>
  <c r="X118" i="61"/>
  <c r="Y118" i="61"/>
  <c r="Z118" i="61"/>
  <c r="AA118" i="61"/>
  <c r="AB118" i="61"/>
  <c r="AC118" i="61"/>
  <c r="AD118" i="61"/>
  <c r="AE118" i="61"/>
  <c r="AF118" i="61"/>
  <c r="AG118" i="61"/>
  <c r="AH118" i="61"/>
  <c r="AI118" i="61"/>
  <c r="AJ118" i="61"/>
  <c r="AK118" i="61"/>
  <c r="AL118" i="61"/>
  <c r="AM118" i="61"/>
  <c r="AN118" i="61"/>
  <c r="AO118" i="61"/>
  <c r="AP118" i="61"/>
  <c r="AQ118" i="61"/>
  <c r="AR118" i="61"/>
  <c r="AS118" i="61"/>
  <c r="AT118" i="61"/>
  <c r="AU118" i="61"/>
  <c r="AV118" i="61"/>
  <c r="AW118" i="61"/>
  <c r="AX118" i="61"/>
  <c r="AY118" i="61"/>
  <c r="AZ118" i="61"/>
  <c r="BA118" i="61"/>
  <c r="BB118" i="61"/>
  <c r="BC118" i="61"/>
  <c r="BD118" i="61"/>
  <c r="BE118" i="61"/>
  <c r="BF118" i="61"/>
  <c r="BG118" i="61"/>
  <c r="BH118" i="61"/>
  <c r="BI118" i="61"/>
  <c r="BJ118" i="61"/>
  <c r="BK118" i="61"/>
  <c r="BL118" i="61"/>
  <c r="BM118" i="61"/>
  <c r="BN118" i="61"/>
  <c r="BO118" i="61"/>
  <c r="BP118" i="61"/>
  <c r="BQ118" i="61"/>
  <c r="BR118" i="61"/>
  <c r="BS118" i="61"/>
  <c r="BT118" i="61"/>
  <c r="BU118" i="61"/>
  <c r="BV118" i="61"/>
  <c r="BW118" i="61"/>
  <c r="BX118" i="61"/>
  <c r="BY118" i="61"/>
  <c r="BZ118" i="61"/>
  <c r="CA118" i="61"/>
  <c r="CB118" i="61"/>
  <c r="CC118" i="61"/>
  <c r="CD118" i="61"/>
  <c r="CE118" i="61"/>
  <c r="CF118" i="61"/>
  <c r="CG118" i="61"/>
  <c r="CH118" i="61"/>
  <c r="CI118" i="61"/>
  <c r="CJ118" i="61"/>
  <c r="CK118" i="61"/>
  <c r="CL118" i="61"/>
  <c r="CM118" i="61"/>
  <c r="CN118" i="61"/>
  <c r="CO118" i="61"/>
  <c r="CP118" i="61"/>
  <c r="CQ118" i="61"/>
  <c r="CR118" i="61"/>
  <c r="CS118" i="61"/>
  <c r="CT118" i="61"/>
  <c r="CU118" i="61"/>
  <c r="CV118" i="61"/>
  <c r="CW118" i="61"/>
  <c r="CX118" i="61"/>
  <c r="CY118" i="61"/>
  <c r="CZ118" i="61"/>
  <c r="DA118" i="61"/>
  <c r="DB118" i="61"/>
  <c r="DC118" i="61"/>
  <c r="DD118" i="61"/>
  <c r="DE118" i="61"/>
  <c r="DF118" i="61"/>
  <c r="DG118" i="61"/>
  <c r="DH118" i="61"/>
  <c r="DI118" i="61"/>
  <c r="DJ118" i="61"/>
  <c r="DK118" i="61"/>
  <c r="DL118" i="61"/>
  <c r="DM118" i="61"/>
  <c r="DN118" i="61"/>
  <c r="DO118" i="61"/>
  <c r="DP118" i="61"/>
  <c r="DQ118" i="61"/>
  <c r="DR118" i="61"/>
  <c r="DS118" i="61"/>
  <c r="DT118" i="61"/>
  <c r="DU118" i="61"/>
  <c r="DV118" i="61"/>
  <c r="DW118" i="61"/>
  <c r="DX118" i="61"/>
  <c r="DY118" i="61"/>
  <c r="DZ118" i="61"/>
  <c r="EA118" i="61"/>
  <c r="EB118" i="61"/>
  <c r="EC118" i="61"/>
  <c r="ED118" i="61"/>
  <c r="EE118" i="61"/>
  <c r="EF118" i="61"/>
  <c r="EG118" i="61"/>
  <c r="EH118" i="61"/>
  <c r="EI118" i="61"/>
  <c r="EJ118" i="61"/>
  <c r="EK118" i="61"/>
  <c r="EL118" i="61"/>
  <c r="EM118" i="61"/>
  <c r="EN118" i="61"/>
  <c r="EO118" i="61"/>
  <c r="EP118" i="61"/>
  <c r="EQ118" i="61"/>
  <c r="ER118" i="61"/>
  <c r="ES118" i="61"/>
  <c r="ET118" i="61"/>
  <c r="EU118" i="61"/>
  <c r="EV118" i="61"/>
  <c r="EW118" i="61"/>
  <c r="EX118" i="61"/>
  <c r="EY118" i="61"/>
  <c r="EZ118" i="61"/>
  <c r="FB118" i="61"/>
  <c r="FC118" i="61"/>
  <c r="FE118" i="61"/>
  <c r="FG118" i="61"/>
  <c r="FH118" i="61"/>
  <c r="FJ118" i="61"/>
  <c r="FL118" i="61"/>
  <c r="FM118" i="61"/>
  <c r="D119" i="61"/>
  <c r="E119" i="61"/>
  <c r="F119" i="61"/>
  <c r="G119" i="61"/>
  <c r="H119" i="61"/>
  <c r="I119" i="61"/>
  <c r="J119" i="61"/>
  <c r="K119" i="61"/>
  <c r="L119" i="61"/>
  <c r="M119" i="61"/>
  <c r="N119" i="61"/>
  <c r="O119" i="61"/>
  <c r="P119" i="61"/>
  <c r="Q119" i="61"/>
  <c r="R119" i="61"/>
  <c r="S119" i="61"/>
  <c r="T119" i="61"/>
  <c r="U119" i="61"/>
  <c r="V119" i="61"/>
  <c r="W119" i="61"/>
  <c r="X119" i="61"/>
  <c r="Y119" i="61"/>
  <c r="Z119" i="61"/>
  <c r="AA119" i="61"/>
  <c r="AB119" i="61"/>
  <c r="AC119" i="61"/>
  <c r="AD119" i="61"/>
  <c r="AE119" i="61"/>
  <c r="AF119" i="61"/>
  <c r="AG119" i="61"/>
  <c r="AH119" i="61"/>
  <c r="AI119" i="61"/>
  <c r="AJ119" i="61"/>
  <c r="AK119" i="61"/>
  <c r="AL119" i="61"/>
  <c r="AM119" i="61"/>
  <c r="AN119" i="61"/>
  <c r="AO119" i="61"/>
  <c r="AP119" i="61"/>
  <c r="AQ119" i="61"/>
  <c r="AR119" i="61"/>
  <c r="AS119" i="61"/>
  <c r="AT119" i="61"/>
  <c r="AU119" i="61"/>
  <c r="AV119" i="61"/>
  <c r="AW119" i="61"/>
  <c r="AX119" i="61"/>
  <c r="AY119" i="61"/>
  <c r="AZ119" i="61"/>
  <c r="BA119" i="61"/>
  <c r="BB119" i="61"/>
  <c r="BC119" i="61"/>
  <c r="BD119" i="61"/>
  <c r="BE119" i="61"/>
  <c r="BF119" i="61"/>
  <c r="BG119" i="61"/>
  <c r="BH119" i="61"/>
  <c r="BI119" i="61"/>
  <c r="BJ119" i="61"/>
  <c r="BK119" i="61"/>
  <c r="BL119" i="61"/>
  <c r="BM119" i="61"/>
  <c r="BN119" i="61"/>
  <c r="BO119" i="61"/>
  <c r="BP119" i="61"/>
  <c r="BQ119" i="61"/>
  <c r="BR119" i="61"/>
  <c r="BS119" i="61"/>
  <c r="BT119" i="61"/>
  <c r="BU119" i="61"/>
  <c r="BV119" i="61"/>
  <c r="BW119" i="61"/>
  <c r="BX119" i="61"/>
  <c r="BY119" i="61"/>
  <c r="BZ119" i="61"/>
  <c r="CA119" i="61"/>
  <c r="CB119" i="61"/>
  <c r="CC119" i="61"/>
  <c r="CD119" i="61"/>
  <c r="CE119" i="61"/>
  <c r="CF119" i="61"/>
  <c r="CG119" i="61"/>
  <c r="CH119" i="61"/>
  <c r="CI119" i="61"/>
  <c r="CJ119" i="61"/>
  <c r="CK119" i="61"/>
  <c r="CL119" i="61"/>
  <c r="CM119" i="61"/>
  <c r="CN119" i="61"/>
  <c r="CO119" i="61"/>
  <c r="CP119" i="61"/>
  <c r="CQ119" i="61"/>
  <c r="CR119" i="61"/>
  <c r="CS119" i="61"/>
  <c r="CT119" i="61"/>
  <c r="CU119" i="61"/>
  <c r="CV119" i="61"/>
  <c r="CW119" i="61"/>
  <c r="CX119" i="61"/>
  <c r="CY119" i="61"/>
  <c r="CZ119" i="61"/>
  <c r="DA119" i="61"/>
  <c r="DB119" i="61"/>
  <c r="DC119" i="61"/>
  <c r="DD119" i="61"/>
  <c r="DE119" i="61"/>
  <c r="DF119" i="61"/>
  <c r="DG119" i="61"/>
  <c r="DH119" i="61"/>
  <c r="DI119" i="61"/>
  <c r="DJ119" i="61"/>
  <c r="DK119" i="61"/>
  <c r="DL119" i="61"/>
  <c r="DM119" i="61"/>
  <c r="DN119" i="61"/>
  <c r="DO119" i="61"/>
  <c r="DP119" i="61"/>
  <c r="DQ119" i="61"/>
  <c r="DR119" i="61"/>
  <c r="DS119" i="61"/>
  <c r="DT119" i="61"/>
  <c r="DU119" i="61"/>
  <c r="DV119" i="61"/>
  <c r="DW119" i="61"/>
  <c r="DX119" i="61"/>
  <c r="DY119" i="61"/>
  <c r="DZ119" i="61"/>
  <c r="EA119" i="61"/>
  <c r="EB119" i="61"/>
  <c r="EC119" i="61"/>
  <c r="ED119" i="61"/>
  <c r="EE119" i="61"/>
  <c r="EF119" i="61"/>
  <c r="EG119" i="61"/>
  <c r="EH119" i="61"/>
  <c r="EI119" i="61"/>
  <c r="EJ119" i="61"/>
  <c r="EK119" i="61"/>
  <c r="EL119" i="61"/>
  <c r="EM119" i="61"/>
  <c r="EN119" i="61"/>
  <c r="EO119" i="61"/>
  <c r="EP119" i="61"/>
  <c r="EQ119" i="61"/>
  <c r="ER119" i="61"/>
  <c r="ES119" i="61"/>
  <c r="ET119" i="61"/>
  <c r="EU119" i="61"/>
  <c r="EV119" i="61"/>
  <c r="EW119" i="61"/>
  <c r="EX119" i="61"/>
  <c r="EY119" i="61"/>
  <c r="EZ119" i="61"/>
  <c r="FB119" i="61"/>
  <c r="FC119" i="61"/>
  <c r="FE119" i="61"/>
  <c r="FG119" i="61"/>
  <c r="FH119" i="61"/>
  <c r="FJ119" i="61"/>
  <c r="FL119" i="61"/>
  <c r="FM119" i="61"/>
  <c r="D120" i="61"/>
  <c r="E120" i="61"/>
  <c r="F120" i="61"/>
  <c r="G120" i="61"/>
  <c r="H120" i="61"/>
  <c r="I120" i="61"/>
  <c r="J120" i="61"/>
  <c r="K120" i="61"/>
  <c r="L120" i="61"/>
  <c r="M120" i="61"/>
  <c r="N120" i="61"/>
  <c r="O120" i="61"/>
  <c r="P120" i="61"/>
  <c r="Q120" i="61"/>
  <c r="R120" i="61"/>
  <c r="S120" i="61"/>
  <c r="T120" i="61"/>
  <c r="U120" i="61"/>
  <c r="V120" i="61"/>
  <c r="W120" i="61"/>
  <c r="X120" i="61"/>
  <c r="Y120" i="61"/>
  <c r="Z120" i="61"/>
  <c r="AA120" i="61"/>
  <c r="AB120" i="61"/>
  <c r="AC120" i="61"/>
  <c r="AD120" i="61"/>
  <c r="AE120" i="61"/>
  <c r="AF120" i="61"/>
  <c r="AG120" i="61"/>
  <c r="AH120" i="61"/>
  <c r="AI120" i="61"/>
  <c r="AJ120" i="61"/>
  <c r="AK120" i="61"/>
  <c r="AL120" i="61"/>
  <c r="AM120" i="61"/>
  <c r="AN120" i="61"/>
  <c r="AO120" i="61"/>
  <c r="AP120" i="61"/>
  <c r="AQ120" i="61"/>
  <c r="AR120" i="61"/>
  <c r="AS120" i="61"/>
  <c r="AT120" i="61"/>
  <c r="AU120" i="61"/>
  <c r="AV120" i="61"/>
  <c r="AW120" i="61"/>
  <c r="AX120" i="61"/>
  <c r="AY120" i="61"/>
  <c r="AZ120" i="61"/>
  <c r="BA120" i="61"/>
  <c r="BB120" i="61"/>
  <c r="BC120" i="61"/>
  <c r="BD120" i="61"/>
  <c r="BE120" i="61"/>
  <c r="BF120" i="61"/>
  <c r="BG120" i="61"/>
  <c r="BH120" i="61"/>
  <c r="BI120" i="61"/>
  <c r="BJ120" i="61"/>
  <c r="BK120" i="61"/>
  <c r="BL120" i="61"/>
  <c r="BM120" i="61"/>
  <c r="BN120" i="61"/>
  <c r="BO120" i="61"/>
  <c r="BP120" i="61"/>
  <c r="BQ120" i="61"/>
  <c r="BR120" i="61"/>
  <c r="BS120" i="61"/>
  <c r="BT120" i="61"/>
  <c r="BU120" i="61"/>
  <c r="BV120" i="61"/>
  <c r="BW120" i="61"/>
  <c r="BX120" i="61"/>
  <c r="BY120" i="61"/>
  <c r="BZ120" i="61"/>
  <c r="CA120" i="61"/>
  <c r="CB120" i="61"/>
  <c r="CC120" i="61"/>
  <c r="CD120" i="61"/>
  <c r="CE120" i="61"/>
  <c r="CF120" i="61"/>
  <c r="CG120" i="61"/>
  <c r="CH120" i="61"/>
  <c r="CI120" i="61"/>
  <c r="CJ120" i="61"/>
  <c r="CK120" i="61"/>
  <c r="CL120" i="61"/>
  <c r="CM120" i="61"/>
  <c r="CN120" i="61"/>
  <c r="CO120" i="61"/>
  <c r="CP120" i="61"/>
  <c r="CQ120" i="61"/>
  <c r="CR120" i="61"/>
  <c r="CS120" i="61"/>
  <c r="CT120" i="61"/>
  <c r="CU120" i="61"/>
  <c r="CV120" i="61"/>
  <c r="CW120" i="61"/>
  <c r="CX120" i="61"/>
  <c r="CY120" i="61"/>
  <c r="CZ120" i="61"/>
  <c r="DA120" i="61"/>
  <c r="DB120" i="61"/>
  <c r="DC120" i="61"/>
  <c r="DD120" i="61"/>
  <c r="DE120" i="61"/>
  <c r="DF120" i="61"/>
  <c r="DG120" i="61"/>
  <c r="DH120" i="61"/>
  <c r="DI120" i="61"/>
  <c r="DJ120" i="61"/>
  <c r="DK120" i="61"/>
  <c r="DL120" i="61"/>
  <c r="DM120" i="61"/>
  <c r="DN120" i="61"/>
  <c r="DO120" i="61"/>
  <c r="DP120" i="61"/>
  <c r="DQ120" i="61"/>
  <c r="DR120" i="61"/>
  <c r="DS120" i="61"/>
  <c r="DT120" i="61"/>
  <c r="DU120" i="61"/>
  <c r="DV120" i="61"/>
  <c r="DW120" i="61"/>
  <c r="DX120" i="61"/>
  <c r="DY120" i="61"/>
  <c r="DZ120" i="61"/>
  <c r="EA120" i="61"/>
  <c r="EB120" i="61"/>
  <c r="EC120" i="61"/>
  <c r="ED120" i="61"/>
  <c r="EE120" i="61"/>
  <c r="EF120" i="61"/>
  <c r="EG120" i="61"/>
  <c r="EH120" i="61"/>
  <c r="EI120" i="61"/>
  <c r="EJ120" i="61"/>
  <c r="EK120" i="61"/>
  <c r="EL120" i="61"/>
  <c r="EM120" i="61"/>
  <c r="EN120" i="61"/>
  <c r="EO120" i="61"/>
  <c r="EP120" i="61"/>
  <c r="EQ120" i="61"/>
  <c r="ER120" i="61"/>
  <c r="ES120" i="61"/>
  <c r="ET120" i="61"/>
  <c r="EU120" i="61"/>
  <c r="EV120" i="61"/>
  <c r="EW120" i="61"/>
  <c r="EX120" i="61"/>
  <c r="EY120" i="61"/>
  <c r="EZ120" i="61"/>
  <c r="FB120" i="61"/>
  <c r="FC120" i="61"/>
  <c r="FE120" i="61"/>
  <c r="FG120" i="61"/>
  <c r="FH120" i="61"/>
  <c r="FJ120" i="61"/>
  <c r="FL120" i="61"/>
  <c r="FM120" i="61"/>
  <c r="D121" i="61"/>
  <c r="E121" i="61"/>
  <c r="F121" i="61"/>
  <c r="G121" i="61"/>
  <c r="H121" i="61"/>
  <c r="I121" i="61"/>
  <c r="J121" i="61"/>
  <c r="K121" i="61"/>
  <c r="L121" i="61"/>
  <c r="M121" i="61"/>
  <c r="N121" i="61"/>
  <c r="O121" i="61"/>
  <c r="P121" i="61"/>
  <c r="Q121" i="61"/>
  <c r="R121" i="61"/>
  <c r="S121" i="61"/>
  <c r="T121" i="61"/>
  <c r="U121" i="61"/>
  <c r="V121" i="61"/>
  <c r="W121" i="61"/>
  <c r="X121" i="61"/>
  <c r="Y121" i="61"/>
  <c r="Z121" i="61"/>
  <c r="AA121" i="61"/>
  <c r="AB121" i="61"/>
  <c r="AC121" i="61"/>
  <c r="AD121" i="61"/>
  <c r="AE121" i="61"/>
  <c r="AF121" i="61"/>
  <c r="AG121" i="61"/>
  <c r="AH121" i="61"/>
  <c r="AI121" i="61"/>
  <c r="AJ121" i="61"/>
  <c r="AK121" i="61"/>
  <c r="AL121" i="61"/>
  <c r="AM121" i="61"/>
  <c r="AN121" i="61"/>
  <c r="AO121" i="61"/>
  <c r="AP121" i="61"/>
  <c r="AQ121" i="61"/>
  <c r="AR121" i="61"/>
  <c r="AS121" i="61"/>
  <c r="AT121" i="61"/>
  <c r="AU121" i="61"/>
  <c r="AV121" i="61"/>
  <c r="AW121" i="61"/>
  <c r="AX121" i="61"/>
  <c r="AY121" i="61"/>
  <c r="AZ121" i="61"/>
  <c r="BA121" i="61"/>
  <c r="BB121" i="61"/>
  <c r="BC121" i="61"/>
  <c r="BD121" i="61"/>
  <c r="BE121" i="61"/>
  <c r="BF121" i="61"/>
  <c r="BG121" i="61"/>
  <c r="BH121" i="61"/>
  <c r="BI121" i="61"/>
  <c r="BJ121" i="61"/>
  <c r="BK121" i="61"/>
  <c r="BL121" i="61"/>
  <c r="BM121" i="61"/>
  <c r="BN121" i="61"/>
  <c r="BO121" i="61"/>
  <c r="BP121" i="61"/>
  <c r="BQ121" i="61"/>
  <c r="BR121" i="61"/>
  <c r="BS121" i="61"/>
  <c r="BT121" i="61"/>
  <c r="BU121" i="61"/>
  <c r="BV121" i="61"/>
  <c r="BW121" i="61"/>
  <c r="BX121" i="61"/>
  <c r="BY121" i="61"/>
  <c r="BZ121" i="61"/>
  <c r="CA121" i="61"/>
  <c r="CB121" i="61"/>
  <c r="CC121" i="61"/>
  <c r="CD121" i="61"/>
  <c r="CE121" i="61"/>
  <c r="CF121" i="61"/>
  <c r="CG121" i="61"/>
  <c r="CH121" i="61"/>
  <c r="CI121" i="61"/>
  <c r="CJ121" i="61"/>
  <c r="CK121" i="61"/>
  <c r="CL121" i="61"/>
  <c r="CM121" i="61"/>
  <c r="CN121" i="61"/>
  <c r="CO121" i="61"/>
  <c r="CP121" i="61"/>
  <c r="CQ121" i="61"/>
  <c r="CR121" i="61"/>
  <c r="CS121" i="61"/>
  <c r="CT121" i="61"/>
  <c r="CU121" i="61"/>
  <c r="CV121" i="61"/>
  <c r="CW121" i="61"/>
  <c r="CX121" i="61"/>
  <c r="CY121" i="61"/>
  <c r="CZ121" i="61"/>
  <c r="DA121" i="61"/>
  <c r="DB121" i="61"/>
  <c r="DC121" i="61"/>
  <c r="DD121" i="61"/>
  <c r="DE121" i="61"/>
  <c r="DF121" i="61"/>
  <c r="DG121" i="61"/>
  <c r="DH121" i="61"/>
  <c r="DI121" i="61"/>
  <c r="DJ121" i="61"/>
  <c r="DK121" i="61"/>
  <c r="DL121" i="61"/>
  <c r="DM121" i="61"/>
  <c r="DN121" i="61"/>
  <c r="DO121" i="61"/>
  <c r="DP121" i="61"/>
  <c r="DQ121" i="61"/>
  <c r="DR121" i="61"/>
  <c r="DS121" i="61"/>
  <c r="DT121" i="61"/>
  <c r="DU121" i="61"/>
  <c r="DV121" i="61"/>
  <c r="DW121" i="61"/>
  <c r="DX121" i="61"/>
  <c r="DY121" i="61"/>
  <c r="DZ121" i="61"/>
  <c r="EA121" i="61"/>
  <c r="EB121" i="61"/>
  <c r="EC121" i="61"/>
  <c r="ED121" i="61"/>
  <c r="EE121" i="61"/>
  <c r="EF121" i="61"/>
  <c r="EG121" i="61"/>
  <c r="EH121" i="61"/>
  <c r="EI121" i="61"/>
  <c r="EJ121" i="61"/>
  <c r="EK121" i="61"/>
  <c r="EL121" i="61"/>
  <c r="EM121" i="61"/>
  <c r="EN121" i="61"/>
  <c r="EO121" i="61"/>
  <c r="EP121" i="61"/>
  <c r="EQ121" i="61"/>
  <c r="ER121" i="61"/>
  <c r="ES121" i="61"/>
  <c r="ET121" i="61"/>
  <c r="EU121" i="61"/>
  <c r="EV121" i="61"/>
  <c r="EW121" i="61"/>
  <c r="EX121" i="61"/>
  <c r="EY121" i="61"/>
  <c r="EZ121" i="61"/>
  <c r="FB121" i="61"/>
  <c r="FC121" i="61"/>
  <c r="FE121" i="61"/>
  <c r="FG121" i="61"/>
  <c r="FH121" i="61"/>
  <c r="FJ121" i="61"/>
  <c r="FL121" i="61"/>
  <c r="FM121" i="61"/>
  <c r="D122" i="61"/>
  <c r="E122" i="61"/>
  <c r="F122" i="61"/>
  <c r="G122" i="61"/>
  <c r="H122" i="61"/>
  <c r="I122" i="61"/>
  <c r="J122" i="61"/>
  <c r="K122" i="61"/>
  <c r="L122" i="61"/>
  <c r="M122" i="61"/>
  <c r="N122" i="61"/>
  <c r="O122" i="61"/>
  <c r="P122" i="61"/>
  <c r="Q122" i="61"/>
  <c r="R122" i="61"/>
  <c r="S122" i="61"/>
  <c r="T122" i="61"/>
  <c r="U122" i="61"/>
  <c r="V122" i="61"/>
  <c r="W122" i="61"/>
  <c r="X122" i="61"/>
  <c r="Y122" i="61"/>
  <c r="Z122" i="61"/>
  <c r="AA122" i="61"/>
  <c r="AB122" i="61"/>
  <c r="AC122" i="61"/>
  <c r="AD122" i="61"/>
  <c r="AE122" i="61"/>
  <c r="AF122" i="61"/>
  <c r="AG122" i="61"/>
  <c r="AH122" i="61"/>
  <c r="AI122" i="61"/>
  <c r="AJ122" i="61"/>
  <c r="AK122" i="61"/>
  <c r="AL122" i="61"/>
  <c r="AM122" i="61"/>
  <c r="AN122" i="61"/>
  <c r="AO122" i="61"/>
  <c r="AP122" i="61"/>
  <c r="AQ122" i="61"/>
  <c r="AR122" i="61"/>
  <c r="AS122" i="61"/>
  <c r="AT122" i="61"/>
  <c r="AU122" i="61"/>
  <c r="AV122" i="61"/>
  <c r="AW122" i="61"/>
  <c r="AX122" i="61"/>
  <c r="AY122" i="61"/>
  <c r="AZ122" i="61"/>
  <c r="BA122" i="61"/>
  <c r="BB122" i="61"/>
  <c r="BC122" i="61"/>
  <c r="BD122" i="61"/>
  <c r="BE122" i="61"/>
  <c r="BF122" i="61"/>
  <c r="BG122" i="61"/>
  <c r="BH122" i="61"/>
  <c r="BI122" i="61"/>
  <c r="BJ122" i="61"/>
  <c r="BK122" i="61"/>
  <c r="BL122" i="61"/>
  <c r="BM122" i="61"/>
  <c r="BN122" i="61"/>
  <c r="BO122" i="61"/>
  <c r="BP122" i="61"/>
  <c r="BQ122" i="61"/>
  <c r="BR122" i="61"/>
  <c r="BS122" i="61"/>
  <c r="BT122" i="61"/>
  <c r="BU122" i="61"/>
  <c r="BV122" i="61"/>
  <c r="BW122" i="61"/>
  <c r="BX122" i="61"/>
  <c r="BY122" i="61"/>
  <c r="BZ122" i="61"/>
  <c r="CA122" i="61"/>
  <c r="CB122" i="61"/>
  <c r="CC122" i="61"/>
  <c r="CD122" i="61"/>
  <c r="CE122" i="61"/>
  <c r="CF122" i="61"/>
  <c r="CG122" i="61"/>
  <c r="CH122" i="61"/>
  <c r="CI122" i="61"/>
  <c r="CJ122" i="61"/>
  <c r="CK122" i="61"/>
  <c r="CL122" i="61"/>
  <c r="CM122" i="61"/>
  <c r="CN122" i="61"/>
  <c r="CO122" i="61"/>
  <c r="CP122" i="61"/>
  <c r="CQ122" i="61"/>
  <c r="CR122" i="61"/>
  <c r="CS122" i="61"/>
  <c r="CT122" i="61"/>
  <c r="CU122" i="61"/>
  <c r="CV122" i="61"/>
  <c r="CW122" i="61"/>
  <c r="CX122" i="61"/>
  <c r="CY122" i="61"/>
  <c r="CZ122" i="61"/>
  <c r="DA122" i="61"/>
  <c r="DB122" i="61"/>
  <c r="DC122" i="61"/>
  <c r="DD122" i="61"/>
  <c r="DE122" i="61"/>
  <c r="DF122" i="61"/>
  <c r="DG122" i="61"/>
  <c r="DH122" i="61"/>
  <c r="DI122" i="61"/>
  <c r="DJ122" i="61"/>
  <c r="DK122" i="61"/>
  <c r="DL122" i="61"/>
  <c r="DM122" i="61"/>
  <c r="DN122" i="61"/>
  <c r="DO122" i="61"/>
  <c r="DP122" i="61"/>
  <c r="DQ122" i="61"/>
  <c r="DR122" i="61"/>
  <c r="DS122" i="61"/>
  <c r="DT122" i="61"/>
  <c r="DU122" i="61"/>
  <c r="DV122" i="61"/>
  <c r="DW122" i="61"/>
  <c r="DX122" i="61"/>
  <c r="DY122" i="61"/>
  <c r="DZ122" i="61"/>
  <c r="EA122" i="61"/>
  <c r="EB122" i="61"/>
  <c r="EC122" i="61"/>
  <c r="ED122" i="61"/>
  <c r="EE122" i="61"/>
  <c r="EF122" i="61"/>
  <c r="EG122" i="61"/>
  <c r="EH122" i="61"/>
  <c r="EI122" i="61"/>
  <c r="EJ122" i="61"/>
  <c r="EK122" i="61"/>
  <c r="EL122" i="61"/>
  <c r="EM122" i="61"/>
  <c r="EN122" i="61"/>
  <c r="EO122" i="61"/>
  <c r="EP122" i="61"/>
  <c r="EQ122" i="61"/>
  <c r="ER122" i="61"/>
  <c r="ES122" i="61"/>
  <c r="ET122" i="61"/>
  <c r="EU122" i="61"/>
  <c r="EV122" i="61"/>
  <c r="EW122" i="61"/>
  <c r="EX122" i="61"/>
  <c r="EY122" i="61"/>
  <c r="EZ122" i="61"/>
  <c r="FB122" i="61"/>
  <c r="FC122" i="61"/>
  <c r="FE122" i="61"/>
  <c r="FG122" i="61"/>
  <c r="FH122" i="61"/>
  <c r="FJ122" i="61"/>
  <c r="FL122" i="61"/>
  <c r="FM122" i="61"/>
  <c r="D123" i="61"/>
  <c r="E123" i="61"/>
  <c r="F123" i="61"/>
  <c r="G123" i="61"/>
  <c r="H123" i="61"/>
  <c r="I123" i="61"/>
  <c r="J123" i="61"/>
  <c r="K123" i="61"/>
  <c r="L123" i="61"/>
  <c r="M123" i="61"/>
  <c r="N123" i="61"/>
  <c r="O123" i="61"/>
  <c r="P123" i="61"/>
  <c r="Q123" i="61"/>
  <c r="R123" i="61"/>
  <c r="S123" i="61"/>
  <c r="T123" i="61"/>
  <c r="U123" i="61"/>
  <c r="V123" i="61"/>
  <c r="W123" i="61"/>
  <c r="X123" i="61"/>
  <c r="Y123" i="61"/>
  <c r="Z123" i="61"/>
  <c r="AA123" i="61"/>
  <c r="AB123" i="61"/>
  <c r="AC123" i="61"/>
  <c r="AD123" i="61"/>
  <c r="AE123" i="61"/>
  <c r="AF123" i="61"/>
  <c r="AG123" i="61"/>
  <c r="AH123" i="61"/>
  <c r="AI123" i="61"/>
  <c r="AJ123" i="61"/>
  <c r="AK123" i="61"/>
  <c r="AL123" i="61"/>
  <c r="AM123" i="61"/>
  <c r="AN123" i="61"/>
  <c r="AO123" i="61"/>
  <c r="AP123" i="61"/>
  <c r="AQ123" i="61"/>
  <c r="AR123" i="61"/>
  <c r="AS123" i="61"/>
  <c r="AT123" i="61"/>
  <c r="AU123" i="61"/>
  <c r="AV123" i="61"/>
  <c r="AW123" i="61"/>
  <c r="AX123" i="61"/>
  <c r="AY123" i="61"/>
  <c r="AZ123" i="61"/>
  <c r="BA123" i="61"/>
  <c r="BB123" i="61"/>
  <c r="BC123" i="61"/>
  <c r="BD123" i="61"/>
  <c r="BE123" i="61"/>
  <c r="BF123" i="61"/>
  <c r="BG123" i="61"/>
  <c r="BH123" i="61"/>
  <c r="BI123" i="61"/>
  <c r="BJ123" i="61"/>
  <c r="BK123" i="61"/>
  <c r="BL123" i="61"/>
  <c r="BM123" i="61"/>
  <c r="BN123" i="61"/>
  <c r="BO123" i="61"/>
  <c r="BP123" i="61"/>
  <c r="BQ123" i="61"/>
  <c r="BR123" i="61"/>
  <c r="BS123" i="61"/>
  <c r="BT123" i="61"/>
  <c r="BU123" i="61"/>
  <c r="BV123" i="61"/>
  <c r="BW123" i="61"/>
  <c r="BX123" i="61"/>
  <c r="BY123" i="61"/>
  <c r="BZ123" i="61"/>
  <c r="CA123" i="61"/>
  <c r="CB123" i="61"/>
  <c r="CC123" i="61"/>
  <c r="CD123" i="61"/>
  <c r="CE123" i="61"/>
  <c r="CF123" i="61"/>
  <c r="CG123" i="61"/>
  <c r="CH123" i="61"/>
  <c r="CI123" i="61"/>
  <c r="CJ123" i="61"/>
  <c r="CK123" i="61"/>
  <c r="CL123" i="61"/>
  <c r="CM123" i="61"/>
  <c r="CN123" i="61"/>
  <c r="CO123" i="61"/>
  <c r="CP123" i="61"/>
  <c r="CQ123" i="61"/>
  <c r="CR123" i="61"/>
  <c r="CS123" i="61"/>
  <c r="CT123" i="61"/>
  <c r="CU123" i="61"/>
  <c r="CV123" i="61"/>
  <c r="CW123" i="61"/>
  <c r="CX123" i="61"/>
  <c r="CY123" i="61"/>
  <c r="CZ123" i="61"/>
  <c r="DA123" i="61"/>
  <c r="DB123" i="61"/>
  <c r="DC123" i="61"/>
  <c r="DD123" i="61"/>
  <c r="DE123" i="61"/>
  <c r="DF123" i="61"/>
  <c r="DG123" i="61"/>
  <c r="DH123" i="61"/>
  <c r="DI123" i="61"/>
  <c r="DJ123" i="61"/>
  <c r="DK123" i="61"/>
  <c r="DL123" i="61"/>
  <c r="DM123" i="61"/>
  <c r="DN123" i="61"/>
  <c r="DO123" i="61"/>
  <c r="DP123" i="61"/>
  <c r="DQ123" i="61"/>
  <c r="DR123" i="61"/>
  <c r="DS123" i="61"/>
  <c r="DT123" i="61"/>
  <c r="DU123" i="61"/>
  <c r="DV123" i="61"/>
  <c r="DW123" i="61"/>
  <c r="DX123" i="61"/>
  <c r="DY123" i="61"/>
  <c r="DZ123" i="61"/>
  <c r="EA123" i="61"/>
  <c r="EB123" i="61"/>
  <c r="EC123" i="61"/>
  <c r="ED123" i="61"/>
  <c r="EE123" i="61"/>
  <c r="EF123" i="61"/>
  <c r="EG123" i="61"/>
  <c r="EH123" i="61"/>
  <c r="EI123" i="61"/>
  <c r="EJ123" i="61"/>
  <c r="EK123" i="61"/>
  <c r="EL123" i="61"/>
  <c r="EM123" i="61"/>
  <c r="EN123" i="61"/>
  <c r="EO123" i="61"/>
  <c r="EP123" i="61"/>
  <c r="EQ123" i="61"/>
  <c r="ER123" i="61"/>
  <c r="ES123" i="61"/>
  <c r="ET123" i="61"/>
  <c r="EU123" i="61"/>
  <c r="EV123" i="61"/>
  <c r="EW123" i="61"/>
  <c r="EX123" i="61"/>
  <c r="EY123" i="61"/>
  <c r="EZ123" i="61"/>
  <c r="FB123" i="61"/>
  <c r="FC123" i="61"/>
  <c r="FE123" i="61"/>
  <c r="FG123" i="61"/>
  <c r="FH123" i="61"/>
  <c r="FJ123" i="61"/>
  <c r="FL123" i="61"/>
  <c r="FM123" i="61"/>
  <c r="D124" i="61"/>
  <c r="E124" i="61"/>
  <c r="F124" i="61"/>
  <c r="G124" i="61"/>
  <c r="H124" i="61"/>
  <c r="I124" i="61"/>
  <c r="J124" i="61"/>
  <c r="K124" i="61"/>
  <c r="L124" i="61"/>
  <c r="M124" i="61"/>
  <c r="N124" i="61"/>
  <c r="O124" i="61"/>
  <c r="P124" i="61"/>
  <c r="Q124" i="61"/>
  <c r="R124" i="61"/>
  <c r="S124" i="61"/>
  <c r="T124" i="61"/>
  <c r="U124" i="61"/>
  <c r="V124" i="61"/>
  <c r="W124" i="61"/>
  <c r="X124" i="61"/>
  <c r="Y124" i="61"/>
  <c r="Z124" i="61"/>
  <c r="AA124" i="61"/>
  <c r="AB124" i="61"/>
  <c r="AC124" i="61"/>
  <c r="AD124" i="61"/>
  <c r="AE124" i="61"/>
  <c r="AF124" i="61"/>
  <c r="AG124" i="61"/>
  <c r="AH124" i="61"/>
  <c r="AI124" i="61"/>
  <c r="AJ124" i="61"/>
  <c r="AK124" i="61"/>
  <c r="AL124" i="61"/>
  <c r="AM124" i="61"/>
  <c r="AN124" i="61"/>
  <c r="AO124" i="61"/>
  <c r="AP124" i="61"/>
  <c r="AQ124" i="61"/>
  <c r="AR124" i="61"/>
  <c r="AS124" i="61"/>
  <c r="AT124" i="61"/>
  <c r="AU124" i="61"/>
  <c r="AV124" i="61"/>
  <c r="AW124" i="61"/>
  <c r="AX124" i="61"/>
  <c r="AY124" i="61"/>
  <c r="AZ124" i="61"/>
  <c r="BA124" i="61"/>
  <c r="BB124" i="61"/>
  <c r="BC124" i="61"/>
  <c r="BD124" i="61"/>
  <c r="BE124" i="61"/>
  <c r="BF124" i="61"/>
  <c r="BG124" i="61"/>
  <c r="BH124" i="61"/>
  <c r="BI124" i="61"/>
  <c r="BJ124" i="61"/>
  <c r="BK124" i="61"/>
  <c r="BL124" i="61"/>
  <c r="BM124" i="61"/>
  <c r="BN124" i="61"/>
  <c r="BO124" i="61"/>
  <c r="BP124" i="61"/>
  <c r="BQ124" i="61"/>
  <c r="BR124" i="61"/>
  <c r="BS124" i="61"/>
  <c r="BT124" i="61"/>
  <c r="BU124" i="61"/>
  <c r="BV124" i="61"/>
  <c r="BW124" i="61"/>
  <c r="BX124" i="61"/>
  <c r="BY124" i="61"/>
  <c r="BZ124" i="61"/>
  <c r="CA124" i="61"/>
  <c r="CB124" i="61"/>
  <c r="CC124" i="61"/>
  <c r="CD124" i="61"/>
  <c r="CE124" i="61"/>
  <c r="CF124" i="61"/>
  <c r="CG124" i="61"/>
  <c r="CH124" i="61"/>
  <c r="CI124" i="61"/>
  <c r="CJ124" i="61"/>
  <c r="CK124" i="61"/>
  <c r="CL124" i="61"/>
  <c r="CM124" i="61"/>
  <c r="CN124" i="61"/>
  <c r="CO124" i="61"/>
  <c r="CP124" i="61"/>
  <c r="CQ124" i="61"/>
  <c r="CR124" i="61"/>
  <c r="CS124" i="61"/>
  <c r="CT124" i="61"/>
  <c r="CU124" i="61"/>
  <c r="CV124" i="61"/>
  <c r="CW124" i="61"/>
  <c r="CX124" i="61"/>
  <c r="CY124" i="61"/>
  <c r="CZ124" i="61"/>
  <c r="DA124" i="61"/>
  <c r="DB124" i="61"/>
  <c r="DC124" i="61"/>
  <c r="DD124" i="61"/>
  <c r="DE124" i="61"/>
  <c r="DF124" i="61"/>
  <c r="DG124" i="61"/>
  <c r="DH124" i="61"/>
  <c r="DI124" i="61"/>
  <c r="DJ124" i="61"/>
  <c r="DK124" i="61"/>
  <c r="DL124" i="61"/>
  <c r="DM124" i="61"/>
  <c r="DN124" i="61"/>
  <c r="DO124" i="61"/>
  <c r="DP124" i="61"/>
  <c r="DQ124" i="61"/>
  <c r="DR124" i="61"/>
  <c r="DS124" i="61"/>
  <c r="DT124" i="61"/>
  <c r="DU124" i="61"/>
  <c r="DV124" i="61"/>
  <c r="DW124" i="61"/>
  <c r="DX124" i="61"/>
  <c r="DY124" i="61"/>
  <c r="DZ124" i="61"/>
  <c r="EA124" i="61"/>
  <c r="EB124" i="61"/>
  <c r="EC124" i="61"/>
  <c r="ED124" i="61"/>
  <c r="EE124" i="61"/>
  <c r="EF124" i="61"/>
  <c r="EG124" i="61"/>
  <c r="EH124" i="61"/>
  <c r="EI124" i="61"/>
  <c r="EJ124" i="61"/>
  <c r="EK124" i="61"/>
  <c r="EL124" i="61"/>
  <c r="EM124" i="61"/>
  <c r="EN124" i="61"/>
  <c r="EO124" i="61"/>
  <c r="EP124" i="61"/>
  <c r="EQ124" i="61"/>
  <c r="ER124" i="61"/>
  <c r="ES124" i="61"/>
  <c r="ET124" i="61"/>
  <c r="EU124" i="61"/>
  <c r="EV124" i="61"/>
  <c r="EW124" i="61"/>
  <c r="EX124" i="61"/>
  <c r="EY124" i="61"/>
  <c r="EZ124" i="61"/>
  <c r="FB124" i="61"/>
  <c r="FC124" i="61"/>
  <c r="FE124" i="61"/>
  <c r="FG124" i="61"/>
  <c r="FH124" i="61"/>
  <c r="FJ124" i="61"/>
  <c r="FL124" i="61"/>
  <c r="FM124" i="61"/>
  <c r="D125" i="61"/>
  <c r="E125" i="61"/>
  <c r="F125" i="61"/>
  <c r="G125" i="61"/>
  <c r="H125" i="61"/>
  <c r="I125" i="61"/>
  <c r="J125" i="61"/>
  <c r="K125" i="61"/>
  <c r="L125" i="61"/>
  <c r="M125" i="61"/>
  <c r="N125" i="61"/>
  <c r="O125" i="61"/>
  <c r="P125" i="61"/>
  <c r="Q125" i="61"/>
  <c r="R125" i="61"/>
  <c r="S125" i="61"/>
  <c r="T125" i="61"/>
  <c r="U125" i="61"/>
  <c r="V125" i="61"/>
  <c r="W125" i="61"/>
  <c r="X125" i="61"/>
  <c r="Y125" i="61"/>
  <c r="Z125" i="61"/>
  <c r="AA125" i="61"/>
  <c r="AB125" i="61"/>
  <c r="AC125" i="61"/>
  <c r="AD125" i="61"/>
  <c r="AE125" i="61"/>
  <c r="AF125" i="61"/>
  <c r="AG125" i="61"/>
  <c r="AH125" i="61"/>
  <c r="AI125" i="61"/>
  <c r="AJ125" i="61"/>
  <c r="AK125" i="61"/>
  <c r="AL125" i="61"/>
  <c r="AM125" i="61"/>
  <c r="AN125" i="61"/>
  <c r="AO125" i="61"/>
  <c r="AP125" i="61"/>
  <c r="AQ125" i="61"/>
  <c r="AR125" i="61"/>
  <c r="AS125" i="61"/>
  <c r="AT125" i="61"/>
  <c r="AU125" i="61"/>
  <c r="AV125" i="61"/>
  <c r="AW125" i="61"/>
  <c r="AX125" i="61"/>
  <c r="AY125" i="61"/>
  <c r="AZ125" i="61"/>
  <c r="BA125" i="61"/>
  <c r="BB125" i="61"/>
  <c r="BC125" i="61"/>
  <c r="BD125" i="61"/>
  <c r="BE125" i="61"/>
  <c r="BF125" i="61"/>
  <c r="BG125" i="61"/>
  <c r="BH125" i="61"/>
  <c r="BI125" i="61"/>
  <c r="BJ125" i="61"/>
  <c r="BK125" i="61"/>
  <c r="BL125" i="61"/>
  <c r="BM125" i="61"/>
  <c r="BN125" i="61"/>
  <c r="BO125" i="61"/>
  <c r="BP125" i="61"/>
  <c r="BQ125" i="61"/>
  <c r="BR125" i="61"/>
  <c r="BS125" i="61"/>
  <c r="BT125" i="61"/>
  <c r="BU125" i="61"/>
  <c r="BV125" i="61"/>
  <c r="BW125" i="61"/>
  <c r="BX125" i="61"/>
  <c r="BY125" i="61"/>
  <c r="BZ125" i="61"/>
  <c r="CA125" i="61"/>
  <c r="CB125" i="61"/>
  <c r="CC125" i="61"/>
  <c r="CD125" i="61"/>
  <c r="CE125" i="61"/>
  <c r="CF125" i="61"/>
  <c r="CG125" i="61"/>
  <c r="CH125" i="61"/>
  <c r="CI125" i="61"/>
  <c r="CJ125" i="61"/>
  <c r="CK125" i="61"/>
  <c r="CL125" i="61"/>
  <c r="CM125" i="61"/>
  <c r="CN125" i="61"/>
  <c r="CO125" i="61"/>
  <c r="CP125" i="61"/>
  <c r="CQ125" i="61"/>
  <c r="CR125" i="61"/>
  <c r="CS125" i="61"/>
  <c r="CT125" i="61"/>
  <c r="CU125" i="61"/>
  <c r="CV125" i="61"/>
  <c r="CW125" i="61"/>
  <c r="CX125" i="61"/>
  <c r="CY125" i="61"/>
  <c r="CZ125" i="61"/>
  <c r="DA125" i="61"/>
  <c r="DB125" i="61"/>
  <c r="DC125" i="61"/>
  <c r="DD125" i="61"/>
  <c r="DE125" i="61"/>
  <c r="DF125" i="61"/>
  <c r="DG125" i="61"/>
  <c r="DH125" i="61"/>
  <c r="DI125" i="61"/>
  <c r="DJ125" i="61"/>
  <c r="DK125" i="61"/>
  <c r="DL125" i="61"/>
  <c r="DM125" i="61"/>
  <c r="DN125" i="61"/>
  <c r="DO125" i="61"/>
  <c r="DP125" i="61"/>
  <c r="DQ125" i="61"/>
  <c r="DR125" i="61"/>
  <c r="DS125" i="61"/>
  <c r="DT125" i="61"/>
  <c r="DU125" i="61"/>
  <c r="DV125" i="61"/>
  <c r="DW125" i="61"/>
  <c r="DX125" i="61"/>
  <c r="DY125" i="61"/>
  <c r="DZ125" i="61"/>
  <c r="EA125" i="61"/>
  <c r="EB125" i="61"/>
  <c r="EC125" i="61"/>
  <c r="ED125" i="61"/>
  <c r="EE125" i="61"/>
  <c r="EF125" i="61"/>
  <c r="EG125" i="61"/>
  <c r="EH125" i="61"/>
  <c r="EI125" i="61"/>
  <c r="EJ125" i="61"/>
  <c r="EK125" i="61"/>
  <c r="EL125" i="61"/>
  <c r="EM125" i="61"/>
  <c r="EN125" i="61"/>
  <c r="EO125" i="61"/>
  <c r="EP125" i="61"/>
  <c r="EQ125" i="61"/>
  <c r="ER125" i="61"/>
  <c r="ES125" i="61"/>
  <c r="ET125" i="61"/>
  <c r="EU125" i="61"/>
  <c r="EV125" i="61"/>
  <c r="EW125" i="61"/>
  <c r="EX125" i="61"/>
  <c r="EY125" i="61"/>
  <c r="EZ125" i="61"/>
  <c r="FB125" i="61"/>
  <c r="FC125" i="61"/>
  <c r="FE125" i="61"/>
  <c r="FG125" i="61"/>
  <c r="FH125" i="61"/>
  <c r="FJ125" i="61"/>
  <c r="FL125" i="61"/>
  <c r="FM125" i="61"/>
  <c r="D126" i="61"/>
  <c r="E126" i="61"/>
  <c r="F126" i="61"/>
  <c r="G126" i="61"/>
  <c r="H126" i="61"/>
  <c r="I126" i="61"/>
  <c r="J126" i="61"/>
  <c r="K126" i="61"/>
  <c r="L126" i="61"/>
  <c r="M126" i="61"/>
  <c r="N126" i="61"/>
  <c r="O126" i="61"/>
  <c r="P126" i="61"/>
  <c r="Q126" i="61"/>
  <c r="R126" i="61"/>
  <c r="S126" i="61"/>
  <c r="T126" i="61"/>
  <c r="U126" i="61"/>
  <c r="V126" i="61"/>
  <c r="W126" i="61"/>
  <c r="X126" i="61"/>
  <c r="Y126" i="61"/>
  <c r="Z126" i="61"/>
  <c r="AA126" i="61"/>
  <c r="AB126" i="61"/>
  <c r="AC126" i="61"/>
  <c r="AD126" i="61"/>
  <c r="AE126" i="61"/>
  <c r="AF126" i="61"/>
  <c r="AG126" i="61"/>
  <c r="AH126" i="61"/>
  <c r="AI126" i="61"/>
  <c r="AJ126" i="61"/>
  <c r="AK126" i="61"/>
  <c r="AL126" i="61"/>
  <c r="AM126" i="61"/>
  <c r="AN126" i="61"/>
  <c r="AO126" i="61"/>
  <c r="AP126" i="61"/>
  <c r="AQ126" i="61"/>
  <c r="AR126" i="61"/>
  <c r="AS126" i="61"/>
  <c r="AT126" i="61"/>
  <c r="AU126" i="61"/>
  <c r="AV126" i="61"/>
  <c r="AW126" i="61"/>
  <c r="AX126" i="61"/>
  <c r="AY126" i="61"/>
  <c r="AZ126" i="61"/>
  <c r="BA126" i="61"/>
  <c r="BB126" i="61"/>
  <c r="BC126" i="61"/>
  <c r="BD126" i="61"/>
  <c r="BE126" i="61"/>
  <c r="BF126" i="61"/>
  <c r="BG126" i="61"/>
  <c r="BH126" i="61"/>
  <c r="BI126" i="61"/>
  <c r="BJ126" i="61"/>
  <c r="BK126" i="61"/>
  <c r="BL126" i="61"/>
  <c r="BM126" i="61"/>
  <c r="BN126" i="61"/>
  <c r="BO126" i="61"/>
  <c r="BP126" i="61"/>
  <c r="BQ126" i="61"/>
  <c r="BR126" i="61"/>
  <c r="BS126" i="61"/>
  <c r="BT126" i="61"/>
  <c r="BU126" i="61"/>
  <c r="BV126" i="61"/>
  <c r="BW126" i="61"/>
  <c r="BX126" i="61"/>
  <c r="BY126" i="61"/>
  <c r="BZ126" i="61"/>
  <c r="CA126" i="61"/>
  <c r="CB126" i="61"/>
  <c r="CC126" i="61"/>
  <c r="CD126" i="61"/>
  <c r="CE126" i="61"/>
  <c r="CF126" i="61"/>
  <c r="CG126" i="61"/>
  <c r="CH126" i="61"/>
  <c r="CI126" i="61"/>
  <c r="CJ126" i="61"/>
  <c r="CK126" i="61"/>
  <c r="CL126" i="61"/>
  <c r="CM126" i="61"/>
  <c r="CN126" i="61"/>
  <c r="CO126" i="61"/>
  <c r="CP126" i="61"/>
  <c r="CQ126" i="61"/>
  <c r="CR126" i="61"/>
  <c r="CS126" i="61"/>
  <c r="CT126" i="61"/>
  <c r="CU126" i="61"/>
  <c r="CV126" i="61"/>
  <c r="CW126" i="61"/>
  <c r="CX126" i="61"/>
  <c r="CY126" i="61"/>
  <c r="CZ126" i="61"/>
  <c r="DA126" i="61"/>
  <c r="DB126" i="61"/>
  <c r="DC126" i="61"/>
  <c r="DD126" i="61"/>
  <c r="DE126" i="61"/>
  <c r="DF126" i="61"/>
  <c r="DG126" i="61"/>
  <c r="DH126" i="61"/>
  <c r="DI126" i="61"/>
  <c r="DJ126" i="61"/>
  <c r="DK126" i="61"/>
  <c r="DL126" i="61"/>
  <c r="DM126" i="61"/>
  <c r="DN126" i="61"/>
  <c r="DO126" i="61"/>
  <c r="DP126" i="61"/>
  <c r="DQ126" i="61"/>
  <c r="DR126" i="61"/>
  <c r="DS126" i="61"/>
  <c r="DT126" i="61"/>
  <c r="DU126" i="61"/>
  <c r="DV126" i="61"/>
  <c r="DW126" i="61"/>
  <c r="DX126" i="61"/>
  <c r="DY126" i="61"/>
  <c r="DZ126" i="61"/>
  <c r="EA126" i="61"/>
  <c r="EB126" i="61"/>
  <c r="EC126" i="61"/>
  <c r="ED126" i="61"/>
  <c r="EE126" i="61"/>
  <c r="EF126" i="61"/>
  <c r="EG126" i="61"/>
  <c r="EH126" i="61"/>
  <c r="EI126" i="61"/>
  <c r="EJ126" i="61"/>
  <c r="EK126" i="61"/>
  <c r="EL126" i="61"/>
  <c r="EM126" i="61"/>
  <c r="EN126" i="61"/>
  <c r="EO126" i="61"/>
  <c r="EP126" i="61"/>
  <c r="EQ126" i="61"/>
  <c r="ER126" i="61"/>
  <c r="ES126" i="61"/>
  <c r="ET126" i="61"/>
  <c r="EU126" i="61"/>
  <c r="EV126" i="61"/>
  <c r="EW126" i="61"/>
  <c r="EX126" i="61"/>
  <c r="EY126" i="61"/>
  <c r="EZ126" i="61"/>
  <c r="FB126" i="61"/>
  <c r="FC126" i="61"/>
  <c r="FE126" i="61"/>
  <c r="FG126" i="61"/>
  <c r="FH126" i="61"/>
  <c r="FJ126" i="61"/>
  <c r="FL126" i="61"/>
  <c r="FM126" i="61"/>
  <c r="D127" i="61"/>
  <c r="E127" i="61"/>
  <c r="F127" i="61"/>
  <c r="G127" i="61"/>
  <c r="H127" i="61"/>
  <c r="I127" i="61"/>
  <c r="J127" i="61"/>
  <c r="K127" i="61"/>
  <c r="L127" i="61"/>
  <c r="M127" i="61"/>
  <c r="N127" i="61"/>
  <c r="O127" i="61"/>
  <c r="P127" i="61"/>
  <c r="Q127" i="61"/>
  <c r="R127" i="61"/>
  <c r="S127" i="61"/>
  <c r="T127" i="61"/>
  <c r="U127" i="61"/>
  <c r="V127" i="61"/>
  <c r="W127" i="61"/>
  <c r="X127" i="61"/>
  <c r="Y127" i="61"/>
  <c r="Z127" i="61"/>
  <c r="AA127" i="61"/>
  <c r="AB127" i="61"/>
  <c r="AC127" i="61"/>
  <c r="AD127" i="61"/>
  <c r="AE127" i="61"/>
  <c r="AF127" i="61"/>
  <c r="AG127" i="61"/>
  <c r="AH127" i="61"/>
  <c r="AI127" i="61"/>
  <c r="AJ127" i="61"/>
  <c r="AK127" i="61"/>
  <c r="AL127" i="61"/>
  <c r="AM127" i="61"/>
  <c r="AN127" i="61"/>
  <c r="AO127" i="61"/>
  <c r="AP127" i="61"/>
  <c r="AQ127" i="61"/>
  <c r="AR127" i="61"/>
  <c r="AS127" i="61"/>
  <c r="AT127" i="61"/>
  <c r="AU127" i="61"/>
  <c r="AV127" i="61"/>
  <c r="AW127" i="61"/>
  <c r="AX127" i="61"/>
  <c r="AY127" i="61"/>
  <c r="AZ127" i="61"/>
  <c r="BA127" i="61"/>
  <c r="BB127" i="61"/>
  <c r="BC127" i="61"/>
  <c r="BD127" i="61"/>
  <c r="BE127" i="61"/>
  <c r="BF127" i="61"/>
  <c r="BG127" i="61"/>
  <c r="BH127" i="61"/>
  <c r="BI127" i="61"/>
  <c r="BJ127" i="61"/>
  <c r="BK127" i="61"/>
  <c r="BL127" i="61"/>
  <c r="BM127" i="61"/>
  <c r="BN127" i="61"/>
  <c r="BO127" i="61"/>
  <c r="BP127" i="61"/>
  <c r="BQ127" i="61"/>
  <c r="BR127" i="61"/>
  <c r="BS127" i="61"/>
  <c r="BT127" i="61"/>
  <c r="BU127" i="61"/>
  <c r="BV127" i="61"/>
  <c r="BW127" i="61"/>
  <c r="BX127" i="61"/>
  <c r="BY127" i="61"/>
  <c r="BZ127" i="61"/>
  <c r="CA127" i="61"/>
  <c r="CB127" i="61"/>
  <c r="CC127" i="61"/>
  <c r="CD127" i="61"/>
  <c r="CE127" i="61"/>
  <c r="CF127" i="61"/>
  <c r="CG127" i="61"/>
  <c r="CH127" i="61"/>
  <c r="CI127" i="61"/>
  <c r="CJ127" i="61"/>
  <c r="CK127" i="61"/>
  <c r="CL127" i="61"/>
  <c r="CM127" i="61"/>
  <c r="CN127" i="61"/>
  <c r="CO127" i="61"/>
  <c r="CP127" i="61"/>
  <c r="CQ127" i="61"/>
  <c r="CR127" i="61"/>
  <c r="CS127" i="61"/>
  <c r="CT127" i="61"/>
  <c r="CU127" i="61"/>
  <c r="CV127" i="61"/>
  <c r="CW127" i="61"/>
  <c r="CX127" i="61"/>
  <c r="CY127" i="61"/>
  <c r="CZ127" i="61"/>
  <c r="DA127" i="61"/>
  <c r="DB127" i="61"/>
  <c r="DC127" i="61"/>
  <c r="DD127" i="61"/>
  <c r="DE127" i="61"/>
  <c r="DF127" i="61"/>
  <c r="DG127" i="61"/>
  <c r="DH127" i="61"/>
  <c r="DI127" i="61"/>
  <c r="DJ127" i="61"/>
  <c r="DK127" i="61"/>
  <c r="DL127" i="61"/>
  <c r="DM127" i="61"/>
  <c r="DN127" i="61"/>
  <c r="DO127" i="61"/>
  <c r="DP127" i="61"/>
  <c r="DQ127" i="61"/>
  <c r="DR127" i="61"/>
  <c r="DS127" i="61"/>
  <c r="DT127" i="61"/>
  <c r="DU127" i="61"/>
  <c r="DV127" i="61"/>
  <c r="DW127" i="61"/>
  <c r="DX127" i="61"/>
  <c r="DY127" i="61"/>
  <c r="DZ127" i="61"/>
  <c r="EA127" i="61"/>
  <c r="EB127" i="61"/>
  <c r="EC127" i="61"/>
  <c r="ED127" i="61"/>
  <c r="EE127" i="61"/>
  <c r="EF127" i="61"/>
  <c r="EG127" i="61"/>
  <c r="EH127" i="61"/>
  <c r="EI127" i="61"/>
  <c r="EJ127" i="61"/>
  <c r="EK127" i="61"/>
  <c r="EL127" i="61"/>
  <c r="EM127" i="61"/>
  <c r="EN127" i="61"/>
  <c r="EO127" i="61"/>
  <c r="EP127" i="61"/>
  <c r="EQ127" i="61"/>
  <c r="ER127" i="61"/>
  <c r="ES127" i="61"/>
  <c r="ET127" i="61"/>
  <c r="EU127" i="61"/>
  <c r="EV127" i="61"/>
  <c r="EW127" i="61"/>
  <c r="EX127" i="61"/>
  <c r="EY127" i="61"/>
  <c r="EZ127" i="61"/>
  <c r="FB127" i="61"/>
  <c r="FC127" i="61"/>
  <c r="FE127" i="61"/>
  <c r="FG127" i="61"/>
  <c r="FH127" i="61"/>
  <c r="FJ127" i="61"/>
  <c r="FL127" i="61"/>
  <c r="FM127" i="61"/>
  <c r="D128" i="61"/>
  <c r="E128" i="61"/>
  <c r="F128" i="61"/>
  <c r="G128" i="61"/>
  <c r="H128" i="61"/>
  <c r="I128" i="61"/>
  <c r="J128" i="61"/>
  <c r="K128" i="61"/>
  <c r="L128" i="61"/>
  <c r="M128" i="61"/>
  <c r="N128" i="61"/>
  <c r="O128" i="61"/>
  <c r="P128" i="61"/>
  <c r="Q128" i="61"/>
  <c r="R128" i="61"/>
  <c r="S128" i="61"/>
  <c r="T128" i="61"/>
  <c r="U128" i="61"/>
  <c r="V128" i="61"/>
  <c r="W128" i="61"/>
  <c r="X128" i="61"/>
  <c r="Y128" i="61"/>
  <c r="Z128" i="61"/>
  <c r="AA128" i="61"/>
  <c r="AB128" i="61"/>
  <c r="AC128" i="61"/>
  <c r="AD128" i="61"/>
  <c r="AE128" i="61"/>
  <c r="AF128" i="61"/>
  <c r="AG128" i="61"/>
  <c r="AH128" i="61"/>
  <c r="AI128" i="61"/>
  <c r="AJ128" i="61"/>
  <c r="AK128" i="61"/>
  <c r="AL128" i="61"/>
  <c r="AM128" i="61"/>
  <c r="AN128" i="61"/>
  <c r="AO128" i="61"/>
  <c r="AP128" i="61"/>
  <c r="AQ128" i="61"/>
  <c r="AR128" i="61"/>
  <c r="AS128" i="61"/>
  <c r="AT128" i="61"/>
  <c r="AU128" i="61"/>
  <c r="AV128" i="61"/>
  <c r="AW128" i="61"/>
  <c r="AX128" i="61"/>
  <c r="AY128" i="61"/>
  <c r="AZ128" i="61"/>
  <c r="BA128" i="61"/>
  <c r="BB128" i="61"/>
  <c r="BC128" i="61"/>
  <c r="BD128" i="61"/>
  <c r="BE128" i="61"/>
  <c r="BF128" i="61"/>
  <c r="BG128" i="61"/>
  <c r="BH128" i="61"/>
  <c r="BI128" i="61"/>
  <c r="BJ128" i="61"/>
  <c r="BK128" i="61"/>
  <c r="BL128" i="61"/>
  <c r="BM128" i="61"/>
  <c r="BN128" i="61"/>
  <c r="BO128" i="61"/>
  <c r="BP128" i="61"/>
  <c r="BQ128" i="61"/>
  <c r="BR128" i="61"/>
  <c r="BS128" i="61"/>
  <c r="BT128" i="61"/>
  <c r="BU128" i="61"/>
  <c r="BV128" i="61"/>
  <c r="BW128" i="61"/>
  <c r="BX128" i="61"/>
  <c r="BY128" i="61"/>
  <c r="BZ128" i="61"/>
  <c r="CA128" i="61"/>
  <c r="CB128" i="61"/>
  <c r="CC128" i="61"/>
  <c r="CD128" i="61"/>
  <c r="CE128" i="61"/>
  <c r="CF128" i="61"/>
  <c r="CG128" i="61"/>
  <c r="CH128" i="61"/>
  <c r="CI128" i="61"/>
  <c r="CJ128" i="61"/>
  <c r="CK128" i="61"/>
  <c r="CL128" i="61"/>
  <c r="CM128" i="61"/>
  <c r="CN128" i="61"/>
  <c r="CO128" i="61"/>
  <c r="CP128" i="61"/>
  <c r="CQ128" i="61"/>
  <c r="CR128" i="61"/>
  <c r="CS128" i="61"/>
  <c r="CT128" i="61"/>
  <c r="CU128" i="61"/>
  <c r="CV128" i="61"/>
  <c r="CW128" i="61"/>
  <c r="CX128" i="61"/>
  <c r="CY128" i="61"/>
  <c r="CZ128" i="61"/>
  <c r="DA128" i="61"/>
  <c r="DB128" i="61"/>
  <c r="DC128" i="61"/>
  <c r="DD128" i="61"/>
  <c r="DE128" i="61"/>
  <c r="DF128" i="61"/>
  <c r="DG128" i="61"/>
  <c r="DH128" i="61"/>
  <c r="DI128" i="61"/>
  <c r="DJ128" i="61"/>
  <c r="DK128" i="61"/>
  <c r="DL128" i="61"/>
  <c r="DM128" i="61"/>
  <c r="DN128" i="61"/>
  <c r="DO128" i="61"/>
  <c r="DP128" i="61"/>
  <c r="DQ128" i="61"/>
  <c r="DR128" i="61"/>
  <c r="DS128" i="61"/>
  <c r="DT128" i="61"/>
  <c r="DU128" i="61"/>
  <c r="DV128" i="61"/>
  <c r="DW128" i="61"/>
  <c r="DX128" i="61"/>
  <c r="DY128" i="61"/>
  <c r="DZ128" i="61"/>
  <c r="EA128" i="61"/>
  <c r="EB128" i="61"/>
  <c r="EC128" i="61"/>
  <c r="ED128" i="61"/>
  <c r="EE128" i="61"/>
  <c r="EF128" i="61"/>
  <c r="EG128" i="61"/>
  <c r="EH128" i="61"/>
  <c r="EI128" i="61"/>
  <c r="EJ128" i="61"/>
  <c r="EK128" i="61"/>
  <c r="EL128" i="61"/>
  <c r="EM128" i="61"/>
  <c r="EN128" i="61"/>
  <c r="EO128" i="61"/>
  <c r="EP128" i="61"/>
  <c r="EQ128" i="61"/>
  <c r="ER128" i="61"/>
  <c r="ES128" i="61"/>
  <c r="ET128" i="61"/>
  <c r="EU128" i="61"/>
  <c r="EV128" i="61"/>
  <c r="EW128" i="61"/>
  <c r="EX128" i="61"/>
  <c r="EY128" i="61"/>
  <c r="EZ128" i="61"/>
  <c r="FB128" i="61"/>
  <c r="FC128" i="61"/>
  <c r="FE128" i="61"/>
  <c r="FG128" i="61"/>
  <c r="FH128" i="61"/>
  <c r="FJ128" i="61"/>
  <c r="FL128" i="61"/>
  <c r="FM128" i="61"/>
  <c r="D129" i="61"/>
  <c r="E129" i="61"/>
  <c r="F129" i="61"/>
  <c r="G129" i="61"/>
  <c r="H129" i="61"/>
  <c r="I129" i="61"/>
  <c r="J129" i="61"/>
  <c r="K129" i="61"/>
  <c r="L129" i="61"/>
  <c r="M129" i="61"/>
  <c r="N129" i="61"/>
  <c r="O129" i="61"/>
  <c r="P129" i="61"/>
  <c r="Q129" i="61"/>
  <c r="R129" i="61"/>
  <c r="S129" i="61"/>
  <c r="T129" i="61"/>
  <c r="U129" i="61"/>
  <c r="V129" i="61"/>
  <c r="W129" i="61"/>
  <c r="X129" i="61"/>
  <c r="Y129" i="61"/>
  <c r="Z129" i="61"/>
  <c r="AA129" i="61"/>
  <c r="AB129" i="61"/>
  <c r="AC129" i="61"/>
  <c r="AD129" i="61"/>
  <c r="AE129" i="61"/>
  <c r="AF129" i="61"/>
  <c r="AG129" i="61"/>
  <c r="AH129" i="61"/>
  <c r="AI129" i="61"/>
  <c r="AJ129" i="61"/>
  <c r="AK129" i="61"/>
  <c r="AL129" i="61"/>
  <c r="AM129" i="61"/>
  <c r="AN129" i="61"/>
  <c r="AO129" i="61"/>
  <c r="AP129" i="61"/>
  <c r="AQ129" i="61"/>
  <c r="AR129" i="61"/>
  <c r="AS129" i="61"/>
  <c r="AT129" i="61"/>
  <c r="AU129" i="61"/>
  <c r="AV129" i="61"/>
  <c r="AW129" i="61"/>
  <c r="AX129" i="61"/>
  <c r="AY129" i="61"/>
  <c r="AZ129" i="61"/>
  <c r="BA129" i="61"/>
  <c r="BB129" i="61"/>
  <c r="BC129" i="61"/>
  <c r="BD129" i="61"/>
  <c r="BE129" i="61"/>
  <c r="BF129" i="61"/>
  <c r="BG129" i="61"/>
  <c r="BH129" i="61"/>
  <c r="BI129" i="61"/>
  <c r="BJ129" i="61"/>
  <c r="BK129" i="61"/>
  <c r="BL129" i="61"/>
  <c r="BM129" i="61"/>
  <c r="BN129" i="61"/>
  <c r="BO129" i="61"/>
  <c r="BP129" i="61"/>
  <c r="BQ129" i="61"/>
  <c r="BR129" i="61"/>
  <c r="BS129" i="61"/>
  <c r="BT129" i="61"/>
  <c r="BU129" i="61"/>
  <c r="BV129" i="61"/>
  <c r="BW129" i="61"/>
  <c r="BX129" i="61"/>
  <c r="BY129" i="61"/>
  <c r="BZ129" i="61"/>
  <c r="CA129" i="61"/>
  <c r="CB129" i="61"/>
  <c r="CC129" i="61"/>
  <c r="CD129" i="61"/>
  <c r="CE129" i="61"/>
  <c r="CF129" i="61"/>
  <c r="CG129" i="61"/>
  <c r="CH129" i="61"/>
  <c r="CI129" i="61"/>
  <c r="CJ129" i="61"/>
  <c r="CK129" i="61"/>
  <c r="CL129" i="61"/>
  <c r="CM129" i="61"/>
  <c r="CN129" i="61"/>
  <c r="CO129" i="61"/>
  <c r="CP129" i="61"/>
  <c r="CQ129" i="61"/>
  <c r="CR129" i="61"/>
  <c r="CS129" i="61"/>
  <c r="CT129" i="61"/>
  <c r="CU129" i="61"/>
  <c r="CV129" i="61"/>
  <c r="CW129" i="61"/>
  <c r="CX129" i="61"/>
  <c r="CY129" i="61"/>
  <c r="CZ129" i="61"/>
  <c r="DA129" i="61"/>
  <c r="DB129" i="61"/>
  <c r="DC129" i="61"/>
  <c r="DD129" i="61"/>
  <c r="DE129" i="61"/>
  <c r="DF129" i="61"/>
  <c r="DG129" i="61"/>
  <c r="DH129" i="61"/>
  <c r="DI129" i="61"/>
  <c r="DJ129" i="61"/>
  <c r="DK129" i="61"/>
  <c r="DL129" i="61"/>
  <c r="DM129" i="61"/>
  <c r="DN129" i="61"/>
  <c r="DO129" i="61"/>
  <c r="DP129" i="61"/>
  <c r="DQ129" i="61"/>
  <c r="DR129" i="61"/>
  <c r="DS129" i="61"/>
  <c r="DT129" i="61"/>
  <c r="DU129" i="61"/>
  <c r="DV129" i="61"/>
  <c r="DW129" i="61"/>
  <c r="DX129" i="61"/>
  <c r="DY129" i="61"/>
  <c r="DZ129" i="61"/>
  <c r="EA129" i="61"/>
  <c r="EB129" i="61"/>
  <c r="EC129" i="61"/>
  <c r="ED129" i="61"/>
  <c r="EE129" i="61"/>
  <c r="EF129" i="61"/>
  <c r="EG129" i="61"/>
  <c r="EH129" i="61"/>
  <c r="EI129" i="61"/>
  <c r="EJ129" i="61"/>
  <c r="EK129" i="61"/>
  <c r="EL129" i="61"/>
  <c r="EM129" i="61"/>
  <c r="EN129" i="61"/>
  <c r="EO129" i="61"/>
  <c r="EP129" i="61"/>
  <c r="EQ129" i="61"/>
  <c r="ER129" i="61"/>
  <c r="ES129" i="61"/>
  <c r="ET129" i="61"/>
  <c r="EU129" i="61"/>
  <c r="EV129" i="61"/>
  <c r="EW129" i="61"/>
  <c r="EX129" i="61"/>
  <c r="EY129" i="61"/>
  <c r="EZ129" i="61"/>
  <c r="FB129" i="61"/>
  <c r="FC129" i="61"/>
  <c r="FE129" i="61"/>
  <c r="FG129" i="61"/>
  <c r="FH129" i="61"/>
  <c r="FJ129" i="61"/>
  <c r="FL129" i="61"/>
  <c r="FM129" i="61"/>
  <c r="D130" i="61"/>
  <c r="E130" i="61"/>
  <c r="F130" i="61"/>
  <c r="G130" i="61"/>
  <c r="H130" i="61"/>
  <c r="I130" i="61"/>
  <c r="J130" i="61"/>
  <c r="K130" i="61"/>
  <c r="L130" i="61"/>
  <c r="M130" i="61"/>
  <c r="N130" i="61"/>
  <c r="O130" i="61"/>
  <c r="P130" i="61"/>
  <c r="Q130" i="61"/>
  <c r="R130" i="61"/>
  <c r="S130" i="61"/>
  <c r="T130" i="61"/>
  <c r="U130" i="61"/>
  <c r="V130" i="61"/>
  <c r="W130" i="61"/>
  <c r="X130" i="61"/>
  <c r="Y130" i="61"/>
  <c r="Z130" i="61"/>
  <c r="AA130" i="61"/>
  <c r="AB130" i="61"/>
  <c r="AC130" i="61"/>
  <c r="AD130" i="61"/>
  <c r="AE130" i="61"/>
  <c r="AF130" i="61"/>
  <c r="AG130" i="61"/>
  <c r="AH130" i="61"/>
  <c r="AI130" i="61"/>
  <c r="AJ130" i="61"/>
  <c r="AK130" i="61"/>
  <c r="AL130" i="61"/>
  <c r="AM130" i="61"/>
  <c r="AN130" i="61"/>
  <c r="AO130" i="61"/>
  <c r="AP130" i="61"/>
  <c r="AQ130" i="61"/>
  <c r="AR130" i="61"/>
  <c r="AS130" i="61"/>
  <c r="AT130" i="61"/>
  <c r="AU130" i="61"/>
  <c r="AV130" i="61"/>
  <c r="AW130" i="61"/>
  <c r="AX130" i="61"/>
  <c r="AY130" i="61"/>
  <c r="AZ130" i="61"/>
  <c r="BA130" i="61"/>
  <c r="BB130" i="61"/>
  <c r="BC130" i="61"/>
  <c r="BD130" i="61"/>
  <c r="BE130" i="61"/>
  <c r="BF130" i="61"/>
  <c r="BG130" i="61"/>
  <c r="BH130" i="61"/>
  <c r="BI130" i="61"/>
  <c r="BJ130" i="61"/>
  <c r="BK130" i="61"/>
  <c r="BL130" i="61"/>
  <c r="BM130" i="61"/>
  <c r="BN130" i="61"/>
  <c r="BO130" i="61"/>
  <c r="BP130" i="61"/>
  <c r="BQ130" i="61"/>
  <c r="BR130" i="61"/>
  <c r="BS130" i="61"/>
  <c r="BT130" i="61"/>
  <c r="BU130" i="61"/>
  <c r="BV130" i="61"/>
  <c r="BW130" i="61"/>
  <c r="BX130" i="61"/>
  <c r="BY130" i="61"/>
  <c r="BZ130" i="61"/>
  <c r="CA130" i="61"/>
  <c r="CB130" i="61"/>
  <c r="CC130" i="61"/>
  <c r="CD130" i="61"/>
  <c r="CE130" i="61"/>
  <c r="CF130" i="61"/>
  <c r="CG130" i="61"/>
  <c r="CH130" i="61"/>
  <c r="CI130" i="61"/>
  <c r="CJ130" i="61"/>
  <c r="CK130" i="61"/>
  <c r="CL130" i="61"/>
  <c r="CM130" i="61"/>
  <c r="CN130" i="61"/>
  <c r="CO130" i="61"/>
  <c r="CP130" i="61"/>
  <c r="CQ130" i="61"/>
  <c r="CR130" i="61"/>
  <c r="CS130" i="61"/>
  <c r="CT130" i="61"/>
  <c r="CU130" i="61"/>
  <c r="CV130" i="61"/>
  <c r="CW130" i="61"/>
  <c r="CX130" i="61"/>
  <c r="CY130" i="61"/>
  <c r="CZ130" i="61"/>
  <c r="DA130" i="61"/>
  <c r="DB130" i="61"/>
  <c r="DC130" i="61"/>
  <c r="DD130" i="61"/>
  <c r="DE130" i="61"/>
  <c r="DF130" i="61"/>
  <c r="DG130" i="61"/>
  <c r="DH130" i="61"/>
  <c r="DI130" i="61"/>
  <c r="DJ130" i="61"/>
  <c r="DK130" i="61"/>
  <c r="DL130" i="61"/>
  <c r="DM130" i="61"/>
  <c r="DN130" i="61"/>
  <c r="DO130" i="61"/>
  <c r="DP130" i="61"/>
  <c r="DQ130" i="61"/>
  <c r="DR130" i="61"/>
  <c r="DS130" i="61"/>
  <c r="DT130" i="61"/>
  <c r="DU130" i="61"/>
  <c r="DV130" i="61"/>
  <c r="DW130" i="61"/>
  <c r="DX130" i="61"/>
  <c r="DY130" i="61"/>
  <c r="DZ130" i="61"/>
  <c r="EA130" i="61"/>
  <c r="EB130" i="61"/>
  <c r="EC130" i="61"/>
  <c r="ED130" i="61"/>
  <c r="EE130" i="61"/>
  <c r="EF130" i="61"/>
  <c r="EG130" i="61"/>
  <c r="EH130" i="61"/>
  <c r="EI130" i="61"/>
  <c r="EJ130" i="61"/>
  <c r="EK130" i="61"/>
  <c r="EL130" i="61"/>
  <c r="EM130" i="61"/>
  <c r="EN130" i="61"/>
  <c r="EO130" i="61"/>
  <c r="EP130" i="61"/>
  <c r="EQ130" i="61"/>
  <c r="ER130" i="61"/>
  <c r="ES130" i="61"/>
  <c r="ET130" i="61"/>
  <c r="EU130" i="61"/>
  <c r="EV130" i="61"/>
  <c r="EW130" i="61"/>
  <c r="EX130" i="61"/>
  <c r="EY130" i="61"/>
  <c r="EZ130" i="61"/>
  <c r="FB130" i="61"/>
  <c r="FC130" i="61"/>
  <c r="FE130" i="61"/>
  <c r="FG130" i="61"/>
  <c r="FH130" i="61"/>
  <c r="FJ130" i="61"/>
  <c r="FL130" i="61"/>
  <c r="FM130" i="61"/>
  <c r="D131" i="61"/>
  <c r="E131" i="61"/>
  <c r="F131" i="61"/>
  <c r="G131" i="61"/>
  <c r="H131" i="61"/>
  <c r="I131" i="61"/>
  <c r="J131" i="61"/>
  <c r="K131" i="61"/>
  <c r="L131" i="61"/>
  <c r="M131" i="61"/>
  <c r="N131" i="61"/>
  <c r="O131" i="61"/>
  <c r="P131" i="61"/>
  <c r="Q131" i="61"/>
  <c r="R131" i="61"/>
  <c r="S131" i="61"/>
  <c r="T131" i="61"/>
  <c r="U131" i="61"/>
  <c r="V131" i="61"/>
  <c r="W131" i="61"/>
  <c r="X131" i="61"/>
  <c r="Y131" i="61"/>
  <c r="Z131" i="61"/>
  <c r="AA131" i="61"/>
  <c r="AB131" i="61"/>
  <c r="AC131" i="61"/>
  <c r="AD131" i="61"/>
  <c r="AE131" i="61"/>
  <c r="AF131" i="61"/>
  <c r="AG131" i="61"/>
  <c r="AH131" i="61"/>
  <c r="AI131" i="61"/>
  <c r="AJ131" i="61"/>
  <c r="AK131" i="61"/>
  <c r="AL131" i="61"/>
  <c r="AM131" i="61"/>
  <c r="AN131" i="61"/>
  <c r="AO131" i="61"/>
  <c r="AP131" i="61"/>
  <c r="AQ131" i="61"/>
  <c r="AR131" i="61"/>
  <c r="AS131" i="61"/>
  <c r="AT131" i="61"/>
  <c r="AU131" i="61"/>
  <c r="AV131" i="61"/>
  <c r="AW131" i="61"/>
  <c r="AX131" i="61"/>
  <c r="AY131" i="61"/>
  <c r="AZ131" i="61"/>
  <c r="BA131" i="61"/>
  <c r="BB131" i="61"/>
  <c r="BC131" i="61"/>
  <c r="BD131" i="61"/>
  <c r="BE131" i="61"/>
  <c r="BF131" i="61"/>
  <c r="BG131" i="61"/>
  <c r="BH131" i="61"/>
  <c r="BI131" i="61"/>
  <c r="BJ131" i="61"/>
  <c r="BK131" i="61"/>
  <c r="BL131" i="61"/>
  <c r="BM131" i="61"/>
  <c r="BN131" i="61"/>
  <c r="BO131" i="61"/>
  <c r="BP131" i="61"/>
  <c r="BQ131" i="61"/>
  <c r="BR131" i="61"/>
  <c r="BS131" i="61"/>
  <c r="BT131" i="61"/>
  <c r="BU131" i="61"/>
  <c r="BV131" i="61"/>
  <c r="BW131" i="61"/>
  <c r="BX131" i="61"/>
  <c r="BY131" i="61"/>
  <c r="BZ131" i="61"/>
  <c r="CA131" i="61"/>
  <c r="CB131" i="61"/>
  <c r="CC131" i="61"/>
  <c r="CD131" i="61"/>
  <c r="CE131" i="61"/>
  <c r="CF131" i="61"/>
  <c r="CG131" i="61"/>
  <c r="CH131" i="61"/>
  <c r="CI131" i="61"/>
  <c r="CJ131" i="61"/>
  <c r="CK131" i="61"/>
  <c r="CL131" i="61"/>
  <c r="CM131" i="61"/>
  <c r="CN131" i="61"/>
  <c r="CO131" i="61"/>
  <c r="CP131" i="61"/>
  <c r="CQ131" i="61"/>
  <c r="CR131" i="61"/>
  <c r="CS131" i="61"/>
  <c r="CT131" i="61"/>
  <c r="CU131" i="61"/>
  <c r="CV131" i="61"/>
  <c r="CW131" i="61"/>
  <c r="CX131" i="61"/>
  <c r="CY131" i="61"/>
  <c r="CZ131" i="61"/>
  <c r="DA131" i="61"/>
  <c r="DB131" i="61"/>
  <c r="DC131" i="61"/>
  <c r="DD131" i="61"/>
  <c r="DE131" i="61"/>
  <c r="DF131" i="61"/>
  <c r="DG131" i="61"/>
  <c r="DH131" i="61"/>
  <c r="DI131" i="61"/>
  <c r="DJ131" i="61"/>
  <c r="DK131" i="61"/>
  <c r="DL131" i="61"/>
  <c r="DM131" i="61"/>
  <c r="DN131" i="61"/>
  <c r="DO131" i="61"/>
  <c r="DP131" i="61"/>
  <c r="DQ131" i="61"/>
  <c r="DR131" i="61"/>
  <c r="DS131" i="61"/>
  <c r="DT131" i="61"/>
  <c r="DU131" i="61"/>
  <c r="DV131" i="61"/>
  <c r="DW131" i="61"/>
  <c r="DX131" i="61"/>
  <c r="DY131" i="61"/>
  <c r="DZ131" i="61"/>
  <c r="EA131" i="61"/>
  <c r="EB131" i="61"/>
  <c r="EC131" i="61"/>
  <c r="ED131" i="61"/>
  <c r="EE131" i="61"/>
  <c r="EF131" i="61"/>
  <c r="EG131" i="61"/>
  <c r="EH131" i="61"/>
  <c r="EI131" i="61"/>
  <c r="EJ131" i="61"/>
  <c r="EK131" i="61"/>
  <c r="EL131" i="61"/>
  <c r="EM131" i="61"/>
  <c r="EN131" i="61"/>
  <c r="EO131" i="61"/>
  <c r="EP131" i="61"/>
  <c r="EQ131" i="61"/>
  <c r="ER131" i="61"/>
  <c r="ES131" i="61"/>
  <c r="ET131" i="61"/>
  <c r="EU131" i="61"/>
  <c r="EV131" i="61"/>
  <c r="EW131" i="61"/>
  <c r="EX131" i="61"/>
  <c r="EY131" i="61"/>
  <c r="EZ131" i="61"/>
  <c r="FB131" i="61"/>
  <c r="FC131" i="61"/>
  <c r="FE131" i="61"/>
  <c r="FG131" i="61"/>
  <c r="FH131" i="61"/>
  <c r="FJ131" i="61"/>
  <c r="FL131" i="61"/>
  <c r="FM131" i="61"/>
  <c r="D132" i="61"/>
  <c r="E132" i="61"/>
  <c r="F132" i="61"/>
  <c r="G132" i="61"/>
  <c r="H132" i="61"/>
  <c r="I132" i="61"/>
  <c r="J132" i="61"/>
  <c r="K132" i="61"/>
  <c r="L132" i="61"/>
  <c r="M132" i="61"/>
  <c r="N132" i="61"/>
  <c r="O132" i="61"/>
  <c r="P132" i="61"/>
  <c r="Q132" i="61"/>
  <c r="R132" i="61"/>
  <c r="S132" i="61"/>
  <c r="T132" i="61"/>
  <c r="U132" i="61"/>
  <c r="V132" i="61"/>
  <c r="W132" i="61"/>
  <c r="X132" i="61"/>
  <c r="Y132" i="61"/>
  <c r="Z132" i="61"/>
  <c r="AA132" i="61"/>
  <c r="AB132" i="61"/>
  <c r="AC132" i="61"/>
  <c r="AD132" i="61"/>
  <c r="AE132" i="61"/>
  <c r="AF132" i="61"/>
  <c r="AG132" i="61"/>
  <c r="AH132" i="61"/>
  <c r="AI132" i="61"/>
  <c r="AJ132" i="61"/>
  <c r="AK132" i="61"/>
  <c r="AL132" i="61"/>
  <c r="AM132" i="61"/>
  <c r="AN132" i="61"/>
  <c r="AO132" i="61"/>
  <c r="AP132" i="61"/>
  <c r="AQ132" i="61"/>
  <c r="AR132" i="61"/>
  <c r="AS132" i="61"/>
  <c r="AT132" i="61"/>
  <c r="AU132" i="61"/>
  <c r="AV132" i="61"/>
  <c r="AW132" i="61"/>
  <c r="AX132" i="61"/>
  <c r="AY132" i="61"/>
  <c r="AZ132" i="61"/>
  <c r="BA132" i="61"/>
  <c r="BB132" i="61"/>
  <c r="BC132" i="61"/>
  <c r="BD132" i="61"/>
  <c r="BE132" i="61"/>
  <c r="BF132" i="61"/>
  <c r="BG132" i="61"/>
  <c r="BH132" i="61"/>
  <c r="BI132" i="61"/>
  <c r="BJ132" i="61"/>
  <c r="BK132" i="61"/>
  <c r="BL132" i="61"/>
  <c r="BM132" i="61"/>
  <c r="BN132" i="61"/>
  <c r="BO132" i="61"/>
  <c r="BP132" i="61"/>
  <c r="BQ132" i="61"/>
  <c r="BR132" i="61"/>
  <c r="BS132" i="61"/>
  <c r="BT132" i="61"/>
  <c r="BU132" i="61"/>
  <c r="BV132" i="61"/>
  <c r="BW132" i="61"/>
  <c r="BX132" i="61"/>
  <c r="BY132" i="61"/>
  <c r="BZ132" i="61"/>
  <c r="CA132" i="61"/>
  <c r="CB132" i="61"/>
  <c r="CC132" i="61"/>
  <c r="CD132" i="61"/>
  <c r="CE132" i="61"/>
  <c r="CF132" i="61"/>
  <c r="CG132" i="61"/>
  <c r="CH132" i="61"/>
  <c r="CI132" i="61"/>
  <c r="CJ132" i="61"/>
  <c r="CK132" i="61"/>
  <c r="CL132" i="61"/>
  <c r="CM132" i="61"/>
  <c r="CN132" i="61"/>
  <c r="CO132" i="61"/>
  <c r="CP132" i="61"/>
  <c r="CQ132" i="61"/>
  <c r="CR132" i="61"/>
  <c r="CS132" i="61"/>
  <c r="CT132" i="61"/>
  <c r="CU132" i="61"/>
  <c r="CV132" i="61"/>
  <c r="CW132" i="61"/>
  <c r="CX132" i="61"/>
  <c r="CY132" i="61"/>
  <c r="CZ132" i="61"/>
  <c r="DA132" i="61"/>
  <c r="DB132" i="61"/>
  <c r="DC132" i="61"/>
  <c r="DD132" i="61"/>
  <c r="DE132" i="61"/>
  <c r="DF132" i="61"/>
  <c r="DG132" i="61"/>
  <c r="DH132" i="61"/>
  <c r="DI132" i="61"/>
  <c r="DJ132" i="61"/>
  <c r="DK132" i="61"/>
  <c r="DL132" i="61"/>
  <c r="DM132" i="61"/>
  <c r="DN132" i="61"/>
  <c r="DO132" i="61"/>
  <c r="DP132" i="61"/>
  <c r="DQ132" i="61"/>
  <c r="DR132" i="61"/>
  <c r="DS132" i="61"/>
  <c r="DT132" i="61"/>
  <c r="DU132" i="61"/>
  <c r="DV132" i="61"/>
  <c r="DW132" i="61"/>
  <c r="DX132" i="61"/>
  <c r="DY132" i="61"/>
  <c r="DZ132" i="61"/>
  <c r="EA132" i="61"/>
  <c r="EB132" i="61"/>
  <c r="EC132" i="61"/>
  <c r="ED132" i="61"/>
  <c r="EE132" i="61"/>
  <c r="EF132" i="61"/>
  <c r="EG132" i="61"/>
  <c r="EH132" i="61"/>
  <c r="EI132" i="61"/>
  <c r="EJ132" i="61"/>
  <c r="EK132" i="61"/>
  <c r="EL132" i="61"/>
  <c r="EM132" i="61"/>
  <c r="EN132" i="61"/>
  <c r="EO132" i="61"/>
  <c r="EP132" i="61"/>
  <c r="EQ132" i="61"/>
  <c r="ER132" i="61"/>
  <c r="ES132" i="61"/>
  <c r="ET132" i="61"/>
  <c r="EU132" i="61"/>
  <c r="EV132" i="61"/>
  <c r="EW132" i="61"/>
  <c r="EX132" i="61"/>
  <c r="EY132" i="61"/>
  <c r="EZ132" i="61"/>
  <c r="FB132" i="61"/>
  <c r="FC132" i="61"/>
  <c r="FE132" i="61"/>
  <c r="FG132" i="61"/>
  <c r="FH132" i="61"/>
  <c r="FJ132" i="61"/>
  <c r="FL132" i="61"/>
  <c r="FM132" i="61"/>
  <c r="D133" i="61"/>
  <c r="E133" i="61"/>
  <c r="F133" i="61"/>
  <c r="G133" i="61"/>
  <c r="H133" i="61"/>
  <c r="I133" i="61"/>
  <c r="J133" i="61"/>
  <c r="K133" i="61"/>
  <c r="L133" i="61"/>
  <c r="M133" i="61"/>
  <c r="N133" i="61"/>
  <c r="O133" i="61"/>
  <c r="P133" i="61"/>
  <c r="Q133" i="61"/>
  <c r="R133" i="61"/>
  <c r="S133" i="61"/>
  <c r="T133" i="61"/>
  <c r="U133" i="61"/>
  <c r="V133" i="61"/>
  <c r="W133" i="61"/>
  <c r="X133" i="61"/>
  <c r="Y133" i="61"/>
  <c r="Z133" i="61"/>
  <c r="AA133" i="61"/>
  <c r="AB133" i="61"/>
  <c r="AC133" i="61"/>
  <c r="AD133" i="61"/>
  <c r="AE133" i="61"/>
  <c r="AF133" i="61"/>
  <c r="AG133" i="61"/>
  <c r="AH133" i="61"/>
  <c r="AI133" i="61"/>
  <c r="AJ133" i="61"/>
  <c r="AK133" i="61"/>
  <c r="AL133" i="61"/>
  <c r="AM133" i="61"/>
  <c r="AN133" i="61"/>
  <c r="AO133" i="61"/>
  <c r="AP133" i="61"/>
  <c r="AQ133" i="61"/>
  <c r="AR133" i="61"/>
  <c r="AS133" i="61"/>
  <c r="AT133" i="61"/>
  <c r="AU133" i="61"/>
  <c r="AV133" i="61"/>
  <c r="AW133" i="61"/>
  <c r="AX133" i="61"/>
  <c r="AY133" i="61"/>
  <c r="AZ133" i="61"/>
  <c r="BA133" i="61"/>
  <c r="BB133" i="61"/>
  <c r="BC133" i="61"/>
  <c r="BD133" i="61"/>
  <c r="BE133" i="61"/>
  <c r="BF133" i="61"/>
  <c r="BG133" i="61"/>
  <c r="BH133" i="61"/>
  <c r="BI133" i="61"/>
  <c r="BJ133" i="61"/>
  <c r="BK133" i="61"/>
  <c r="BL133" i="61"/>
  <c r="BM133" i="61"/>
  <c r="BN133" i="61"/>
  <c r="BO133" i="61"/>
  <c r="BP133" i="61"/>
  <c r="BQ133" i="61"/>
  <c r="BR133" i="61"/>
  <c r="BS133" i="61"/>
  <c r="BT133" i="61"/>
  <c r="BU133" i="61"/>
  <c r="BV133" i="61"/>
  <c r="BW133" i="61"/>
  <c r="BX133" i="61"/>
  <c r="BY133" i="61"/>
  <c r="BZ133" i="61"/>
  <c r="CA133" i="61"/>
  <c r="CB133" i="61"/>
  <c r="CC133" i="61"/>
  <c r="CD133" i="61"/>
  <c r="CE133" i="61"/>
  <c r="CF133" i="61"/>
  <c r="CG133" i="61"/>
  <c r="CH133" i="61"/>
  <c r="CI133" i="61"/>
  <c r="CJ133" i="61"/>
  <c r="CK133" i="61"/>
  <c r="CL133" i="61"/>
  <c r="CM133" i="61"/>
  <c r="CN133" i="61"/>
  <c r="CO133" i="61"/>
  <c r="CP133" i="61"/>
  <c r="CQ133" i="61"/>
  <c r="CR133" i="61"/>
  <c r="CS133" i="61"/>
  <c r="CT133" i="61"/>
  <c r="CU133" i="61"/>
  <c r="CV133" i="61"/>
  <c r="CW133" i="61"/>
  <c r="CX133" i="61"/>
  <c r="CY133" i="61"/>
  <c r="CZ133" i="61"/>
  <c r="DA133" i="61"/>
  <c r="DB133" i="61"/>
  <c r="DC133" i="61"/>
  <c r="DD133" i="61"/>
  <c r="DE133" i="61"/>
  <c r="DF133" i="61"/>
  <c r="DG133" i="61"/>
  <c r="DH133" i="61"/>
  <c r="DI133" i="61"/>
  <c r="DJ133" i="61"/>
  <c r="DK133" i="61"/>
  <c r="DL133" i="61"/>
  <c r="DM133" i="61"/>
  <c r="DN133" i="61"/>
  <c r="DO133" i="61"/>
  <c r="DP133" i="61"/>
  <c r="DQ133" i="61"/>
  <c r="DR133" i="61"/>
  <c r="DS133" i="61"/>
  <c r="DT133" i="61"/>
  <c r="DU133" i="61"/>
  <c r="DV133" i="61"/>
  <c r="DW133" i="61"/>
  <c r="DX133" i="61"/>
  <c r="DY133" i="61"/>
  <c r="DZ133" i="61"/>
  <c r="EA133" i="61"/>
  <c r="EB133" i="61"/>
  <c r="EC133" i="61"/>
  <c r="ED133" i="61"/>
  <c r="EE133" i="61"/>
  <c r="EF133" i="61"/>
  <c r="EG133" i="61"/>
  <c r="EH133" i="61"/>
  <c r="EI133" i="61"/>
  <c r="EJ133" i="61"/>
  <c r="EK133" i="61"/>
  <c r="EL133" i="61"/>
  <c r="EM133" i="61"/>
  <c r="EN133" i="61"/>
  <c r="EO133" i="61"/>
  <c r="EP133" i="61"/>
  <c r="EQ133" i="61"/>
  <c r="ER133" i="61"/>
  <c r="ES133" i="61"/>
  <c r="ET133" i="61"/>
  <c r="EU133" i="61"/>
  <c r="EV133" i="61"/>
  <c r="EW133" i="61"/>
  <c r="EX133" i="61"/>
  <c r="EY133" i="61"/>
  <c r="EZ133" i="61"/>
  <c r="FB133" i="61"/>
  <c r="FC133" i="61"/>
  <c r="FE133" i="61"/>
  <c r="FG133" i="61"/>
  <c r="FH133" i="61"/>
  <c r="FJ133" i="61"/>
  <c r="FL133" i="61"/>
  <c r="FM133" i="61"/>
  <c r="D134" i="61"/>
  <c r="E134" i="61"/>
  <c r="F134" i="61"/>
  <c r="G134" i="61"/>
  <c r="H134" i="61"/>
  <c r="I134" i="61"/>
  <c r="J134" i="61"/>
  <c r="K134" i="61"/>
  <c r="L134" i="61"/>
  <c r="M134" i="61"/>
  <c r="N134" i="61"/>
  <c r="O134" i="61"/>
  <c r="P134" i="61"/>
  <c r="Q134" i="61"/>
  <c r="R134" i="61"/>
  <c r="S134" i="61"/>
  <c r="T134" i="61"/>
  <c r="U134" i="61"/>
  <c r="V134" i="61"/>
  <c r="W134" i="61"/>
  <c r="X134" i="61"/>
  <c r="Y134" i="61"/>
  <c r="Z134" i="61"/>
  <c r="AA134" i="61"/>
  <c r="AB134" i="61"/>
  <c r="AC134" i="61"/>
  <c r="AD134" i="61"/>
  <c r="AE134" i="61"/>
  <c r="AF134" i="61"/>
  <c r="AG134" i="61"/>
  <c r="AH134" i="61"/>
  <c r="AI134" i="61"/>
  <c r="AJ134" i="61"/>
  <c r="AK134" i="61"/>
  <c r="AL134" i="61"/>
  <c r="AM134" i="61"/>
  <c r="AN134" i="61"/>
  <c r="AO134" i="61"/>
  <c r="AP134" i="61"/>
  <c r="AQ134" i="61"/>
  <c r="AR134" i="61"/>
  <c r="AS134" i="61"/>
  <c r="AT134" i="61"/>
  <c r="AU134" i="61"/>
  <c r="AV134" i="61"/>
  <c r="AW134" i="61"/>
  <c r="AX134" i="61"/>
  <c r="AY134" i="61"/>
  <c r="AZ134" i="61"/>
  <c r="BA134" i="61"/>
  <c r="BB134" i="61"/>
  <c r="BC134" i="61"/>
  <c r="BD134" i="61"/>
  <c r="BE134" i="61"/>
  <c r="BF134" i="61"/>
  <c r="BG134" i="61"/>
  <c r="BH134" i="61"/>
  <c r="BI134" i="61"/>
  <c r="BJ134" i="61"/>
  <c r="BK134" i="61"/>
  <c r="BL134" i="61"/>
  <c r="BM134" i="61"/>
  <c r="BN134" i="61"/>
  <c r="BO134" i="61"/>
  <c r="BP134" i="61"/>
  <c r="BQ134" i="61"/>
  <c r="BR134" i="61"/>
  <c r="BS134" i="61"/>
  <c r="BT134" i="61"/>
  <c r="BU134" i="61"/>
  <c r="BV134" i="61"/>
  <c r="BW134" i="61"/>
  <c r="BX134" i="61"/>
  <c r="BY134" i="61"/>
  <c r="BZ134" i="61"/>
  <c r="CA134" i="61"/>
  <c r="CB134" i="61"/>
  <c r="CC134" i="61"/>
  <c r="CD134" i="61"/>
  <c r="CE134" i="61"/>
  <c r="CF134" i="61"/>
  <c r="CG134" i="61"/>
  <c r="CH134" i="61"/>
  <c r="CI134" i="61"/>
  <c r="CJ134" i="61"/>
  <c r="CK134" i="61"/>
  <c r="CL134" i="61"/>
  <c r="CM134" i="61"/>
  <c r="CN134" i="61"/>
  <c r="CO134" i="61"/>
  <c r="CP134" i="61"/>
  <c r="CQ134" i="61"/>
  <c r="CR134" i="61"/>
  <c r="CS134" i="61"/>
  <c r="CT134" i="61"/>
  <c r="CU134" i="61"/>
  <c r="CV134" i="61"/>
  <c r="CW134" i="61"/>
  <c r="CX134" i="61"/>
  <c r="CY134" i="61"/>
  <c r="CZ134" i="61"/>
  <c r="DA134" i="61"/>
  <c r="DB134" i="61"/>
  <c r="DC134" i="61"/>
  <c r="DD134" i="61"/>
  <c r="DE134" i="61"/>
  <c r="DF134" i="61"/>
  <c r="DG134" i="61"/>
  <c r="DH134" i="61"/>
  <c r="DI134" i="61"/>
  <c r="DJ134" i="61"/>
  <c r="DK134" i="61"/>
  <c r="DL134" i="61"/>
  <c r="DM134" i="61"/>
  <c r="DN134" i="61"/>
  <c r="DO134" i="61"/>
  <c r="DP134" i="61"/>
  <c r="DQ134" i="61"/>
  <c r="DR134" i="61"/>
  <c r="DS134" i="61"/>
  <c r="DT134" i="61"/>
  <c r="DU134" i="61"/>
  <c r="DV134" i="61"/>
  <c r="DW134" i="61"/>
  <c r="DX134" i="61"/>
  <c r="DY134" i="61"/>
  <c r="DZ134" i="61"/>
  <c r="EA134" i="61"/>
  <c r="EB134" i="61"/>
  <c r="EC134" i="61"/>
  <c r="ED134" i="61"/>
  <c r="EE134" i="61"/>
  <c r="EF134" i="61"/>
  <c r="EG134" i="61"/>
  <c r="EH134" i="61"/>
  <c r="EI134" i="61"/>
  <c r="EJ134" i="61"/>
  <c r="EK134" i="61"/>
  <c r="EL134" i="61"/>
  <c r="EM134" i="61"/>
  <c r="EN134" i="61"/>
  <c r="EO134" i="61"/>
  <c r="EP134" i="61"/>
  <c r="EQ134" i="61"/>
  <c r="ER134" i="61"/>
  <c r="ES134" i="61"/>
  <c r="ET134" i="61"/>
  <c r="EU134" i="61"/>
  <c r="EV134" i="61"/>
  <c r="EW134" i="61"/>
  <c r="EX134" i="61"/>
  <c r="EY134" i="61"/>
  <c r="EZ134" i="61"/>
  <c r="FB134" i="61"/>
  <c r="FC134" i="61"/>
  <c r="FE134" i="61"/>
  <c r="FG134" i="61"/>
  <c r="FH134" i="61"/>
  <c r="FJ134" i="61"/>
  <c r="FL134" i="61"/>
  <c r="FM134" i="61"/>
  <c r="D135" i="61"/>
  <c r="E135" i="61"/>
  <c r="F135" i="61"/>
  <c r="G135" i="61"/>
  <c r="H135" i="61"/>
  <c r="I135" i="61"/>
  <c r="J135" i="61"/>
  <c r="K135" i="61"/>
  <c r="L135" i="61"/>
  <c r="M135" i="61"/>
  <c r="N135" i="61"/>
  <c r="O135" i="61"/>
  <c r="P135" i="61"/>
  <c r="Q135" i="61"/>
  <c r="R135" i="61"/>
  <c r="S135" i="61"/>
  <c r="T135" i="61"/>
  <c r="U135" i="61"/>
  <c r="V135" i="61"/>
  <c r="W135" i="61"/>
  <c r="X135" i="61"/>
  <c r="Y135" i="61"/>
  <c r="Z135" i="61"/>
  <c r="AA135" i="61"/>
  <c r="AB135" i="61"/>
  <c r="AC135" i="61"/>
  <c r="AD135" i="61"/>
  <c r="AE135" i="61"/>
  <c r="AF135" i="61"/>
  <c r="AG135" i="61"/>
  <c r="AH135" i="61"/>
  <c r="AI135" i="61"/>
  <c r="AJ135" i="61"/>
  <c r="AK135" i="61"/>
  <c r="AL135" i="61"/>
  <c r="AM135" i="61"/>
  <c r="AN135" i="61"/>
  <c r="AO135" i="61"/>
  <c r="AP135" i="61"/>
  <c r="AQ135" i="61"/>
  <c r="AR135" i="61"/>
  <c r="AS135" i="61"/>
  <c r="AT135" i="61"/>
  <c r="AU135" i="61"/>
  <c r="AV135" i="61"/>
  <c r="AW135" i="61"/>
  <c r="AX135" i="61"/>
  <c r="AY135" i="61"/>
  <c r="AZ135" i="61"/>
  <c r="BA135" i="61"/>
  <c r="BB135" i="61"/>
  <c r="BC135" i="61"/>
  <c r="BD135" i="61"/>
  <c r="BE135" i="61"/>
  <c r="BF135" i="61"/>
  <c r="BG135" i="61"/>
  <c r="BH135" i="61"/>
  <c r="BI135" i="61"/>
  <c r="BJ135" i="61"/>
  <c r="BK135" i="61"/>
  <c r="BL135" i="61"/>
  <c r="BM135" i="61"/>
  <c r="BN135" i="61"/>
  <c r="BO135" i="61"/>
  <c r="BP135" i="61"/>
  <c r="BQ135" i="61"/>
  <c r="BR135" i="61"/>
  <c r="BS135" i="61"/>
  <c r="BT135" i="61"/>
  <c r="BU135" i="61"/>
  <c r="BV135" i="61"/>
  <c r="BW135" i="61"/>
  <c r="BX135" i="61"/>
  <c r="BY135" i="61"/>
  <c r="BZ135" i="61"/>
  <c r="CA135" i="61"/>
  <c r="CB135" i="61"/>
  <c r="CC135" i="61"/>
  <c r="CD135" i="61"/>
  <c r="CE135" i="61"/>
  <c r="CF135" i="61"/>
  <c r="CG135" i="61"/>
  <c r="CH135" i="61"/>
  <c r="CI135" i="61"/>
  <c r="CJ135" i="61"/>
  <c r="CK135" i="61"/>
  <c r="CL135" i="61"/>
  <c r="CM135" i="61"/>
  <c r="CN135" i="61"/>
  <c r="CO135" i="61"/>
  <c r="CP135" i="61"/>
  <c r="CQ135" i="61"/>
  <c r="CR135" i="61"/>
  <c r="CS135" i="61"/>
  <c r="CT135" i="61"/>
  <c r="CU135" i="61"/>
  <c r="CV135" i="61"/>
  <c r="CW135" i="61"/>
  <c r="CX135" i="61"/>
  <c r="CY135" i="61"/>
  <c r="CZ135" i="61"/>
  <c r="DA135" i="61"/>
  <c r="DB135" i="61"/>
  <c r="DC135" i="61"/>
  <c r="DD135" i="61"/>
  <c r="DE135" i="61"/>
  <c r="DF135" i="61"/>
  <c r="DG135" i="61"/>
  <c r="DH135" i="61"/>
  <c r="DI135" i="61"/>
  <c r="DJ135" i="61"/>
  <c r="DK135" i="61"/>
  <c r="DL135" i="61"/>
  <c r="DM135" i="61"/>
  <c r="DN135" i="61"/>
  <c r="DO135" i="61"/>
  <c r="DP135" i="61"/>
  <c r="DQ135" i="61"/>
  <c r="DR135" i="61"/>
  <c r="DS135" i="61"/>
  <c r="DT135" i="61"/>
  <c r="DU135" i="61"/>
  <c r="DV135" i="61"/>
  <c r="DW135" i="61"/>
  <c r="DX135" i="61"/>
  <c r="DY135" i="61"/>
  <c r="DZ135" i="61"/>
  <c r="EA135" i="61"/>
  <c r="EB135" i="61"/>
  <c r="EC135" i="61"/>
  <c r="ED135" i="61"/>
  <c r="EE135" i="61"/>
  <c r="EF135" i="61"/>
  <c r="EG135" i="61"/>
  <c r="EH135" i="61"/>
  <c r="EI135" i="61"/>
  <c r="EJ135" i="61"/>
  <c r="EK135" i="61"/>
  <c r="EL135" i="61"/>
  <c r="EM135" i="61"/>
  <c r="EN135" i="61"/>
  <c r="EO135" i="61"/>
  <c r="EP135" i="61"/>
  <c r="EQ135" i="61"/>
  <c r="ER135" i="61"/>
  <c r="ES135" i="61"/>
  <c r="ET135" i="61"/>
  <c r="EU135" i="61"/>
  <c r="EV135" i="61"/>
  <c r="EW135" i="61"/>
  <c r="EX135" i="61"/>
  <c r="EY135" i="61"/>
  <c r="EZ135" i="61"/>
  <c r="FB135" i="61"/>
  <c r="FC135" i="61"/>
  <c r="FE135" i="61"/>
  <c r="FG135" i="61"/>
  <c r="FH135" i="61"/>
  <c r="FJ135" i="61"/>
  <c r="FL135" i="61"/>
  <c r="FM135" i="61"/>
  <c r="D136" i="61"/>
  <c r="E136" i="61"/>
  <c r="F136" i="61"/>
  <c r="G136" i="61"/>
  <c r="H136" i="61"/>
  <c r="I136" i="61"/>
  <c r="J136" i="61"/>
  <c r="K136" i="61"/>
  <c r="L136" i="61"/>
  <c r="M136" i="61"/>
  <c r="N136" i="61"/>
  <c r="O136" i="61"/>
  <c r="P136" i="61"/>
  <c r="Q136" i="61"/>
  <c r="R136" i="61"/>
  <c r="S136" i="61"/>
  <c r="T136" i="61"/>
  <c r="U136" i="61"/>
  <c r="V136" i="61"/>
  <c r="W136" i="61"/>
  <c r="X136" i="61"/>
  <c r="Y136" i="61"/>
  <c r="Z136" i="61"/>
  <c r="AA136" i="61"/>
  <c r="AB136" i="61"/>
  <c r="AC136" i="61"/>
  <c r="AD136" i="61"/>
  <c r="AE136" i="61"/>
  <c r="AF136" i="61"/>
  <c r="AG136" i="61"/>
  <c r="AH136" i="61"/>
  <c r="AI136" i="61"/>
  <c r="AJ136" i="61"/>
  <c r="AK136" i="61"/>
  <c r="AL136" i="61"/>
  <c r="AM136" i="61"/>
  <c r="AN136" i="61"/>
  <c r="AO136" i="61"/>
  <c r="AP136" i="61"/>
  <c r="AQ136" i="61"/>
  <c r="AR136" i="61"/>
  <c r="AS136" i="61"/>
  <c r="AT136" i="61"/>
  <c r="AU136" i="61"/>
  <c r="AV136" i="61"/>
  <c r="AW136" i="61"/>
  <c r="AX136" i="61"/>
  <c r="AY136" i="61"/>
  <c r="AZ136" i="61"/>
  <c r="BA136" i="61"/>
  <c r="BB136" i="61"/>
  <c r="BC136" i="61"/>
  <c r="BD136" i="61"/>
  <c r="BE136" i="61"/>
  <c r="BF136" i="61"/>
  <c r="BG136" i="61"/>
  <c r="BH136" i="61"/>
  <c r="BI136" i="61"/>
  <c r="BJ136" i="61"/>
  <c r="BK136" i="61"/>
  <c r="BL136" i="61"/>
  <c r="BM136" i="61"/>
  <c r="BN136" i="61"/>
  <c r="BO136" i="61"/>
  <c r="BP136" i="61"/>
  <c r="BQ136" i="61"/>
  <c r="BR136" i="61"/>
  <c r="BS136" i="61"/>
  <c r="BT136" i="61"/>
  <c r="BU136" i="61"/>
  <c r="BV136" i="61"/>
  <c r="BW136" i="61"/>
  <c r="BX136" i="61"/>
  <c r="BY136" i="61"/>
  <c r="BZ136" i="61"/>
  <c r="CA136" i="61"/>
  <c r="CB136" i="61"/>
  <c r="CC136" i="61"/>
  <c r="CD136" i="61"/>
  <c r="CE136" i="61"/>
  <c r="CF136" i="61"/>
  <c r="CG136" i="61"/>
  <c r="CH136" i="61"/>
  <c r="CI136" i="61"/>
  <c r="CJ136" i="61"/>
  <c r="CK136" i="61"/>
  <c r="CL136" i="61"/>
  <c r="CM136" i="61"/>
  <c r="CN136" i="61"/>
  <c r="CO136" i="61"/>
  <c r="CP136" i="61"/>
  <c r="CQ136" i="61"/>
  <c r="CR136" i="61"/>
  <c r="CS136" i="61"/>
  <c r="CT136" i="61"/>
  <c r="CU136" i="61"/>
  <c r="CV136" i="61"/>
  <c r="CW136" i="61"/>
  <c r="CX136" i="61"/>
  <c r="CY136" i="61"/>
  <c r="CZ136" i="61"/>
  <c r="DA136" i="61"/>
  <c r="DB136" i="61"/>
  <c r="DC136" i="61"/>
  <c r="DD136" i="61"/>
  <c r="DE136" i="61"/>
  <c r="DF136" i="61"/>
  <c r="DG136" i="61"/>
  <c r="DH136" i="61"/>
  <c r="DI136" i="61"/>
  <c r="DJ136" i="61"/>
  <c r="DK136" i="61"/>
  <c r="DL136" i="61"/>
  <c r="DM136" i="61"/>
  <c r="DN136" i="61"/>
  <c r="DO136" i="61"/>
  <c r="DP136" i="61"/>
  <c r="DQ136" i="61"/>
  <c r="DR136" i="61"/>
  <c r="DS136" i="61"/>
  <c r="DT136" i="61"/>
  <c r="DU136" i="61"/>
  <c r="DV136" i="61"/>
  <c r="DW136" i="61"/>
  <c r="DX136" i="61"/>
  <c r="DY136" i="61"/>
  <c r="DZ136" i="61"/>
  <c r="EA136" i="61"/>
  <c r="EB136" i="61"/>
  <c r="EC136" i="61"/>
  <c r="ED136" i="61"/>
  <c r="EE136" i="61"/>
  <c r="EF136" i="61"/>
  <c r="EG136" i="61"/>
  <c r="EH136" i="61"/>
  <c r="EI136" i="61"/>
  <c r="EJ136" i="61"/>
  <c r="EK136" i="61"/>
  <c r="EL136" i="61"/>
  <c r="EM136" i="61"/>
  <c r="EN136" i="61"/>
  <c r="EO136" i="61"/>
  <c r="EP136" i="61"/>
  <c r="EQ136" i="61"/>
  <c r="ER136" i="61"/>
  <c r="ES136" i="61"/>
  <c r="ET136" i="61"/>
  <c r="EU136" i="61"/>
  <c r="EV136" i="61"/>
  <c r="EW136" i="61"/>
  <c r="EX136" i="61"/>
  <c r="EY136" i="61"/>
  <c r="EZ136" i="61"/>
  <c r="FB136" i="61"/>
  <c r="FC136" i="61"/>
  <c r="FE136" i="61"/>
  <c r="FG136" i="61"/>
  <c r="FH136" i="61"/>
  <c r="FJ136" i="61"/>
  <c r="FL136" i="61"/>
  <c r="FM136" i="61"/>
  <c r="D137" i="61"/>
  <c r="E137" i="61"/>
  <c r="F137" i="61"/>
  <c r="G137" i="61"/>
  <c r="H137" i="61"/>
  <c r="I137" i="61"/>
  <c r="J137" i="61"/>
  <c r="K137" i="61"/>
  <c r="L137" i="61"/>
  <c r="M137" i="61"/>
  <c r="N137" i="61"/>
  <c r="O137" i="61"/>
  <c r="P137" i="61"/>
  <c r="Q137" i="61"/>
  <c r="R137" i="61"/>
  <c r="S137" i="61"/>
  <c r="T137" i="61"/>
  <c r="U137" i="61"/>
  <c r="V137" i="61"/>
  <c r="W137" i="61"/>
  <c r="X137" i="61"/>
  <c r="Y137" i="61"/>
  <c r="Z137" i="61"/>
  <c r="AA137" i="61"/>
  <c r="AB137" i="61"/>
  <c r="AC137" i="61"/>
  <c r="AD137" i="61"/>
  <c r="AE137" i="61"/>
  <c r="AF137" i="61"/>
  <c r="AG137" i="61"/>
  <c r="AH137" i="61"/>
  <c r="AI137" i="61"/>
  <c r="AJ137" i="61"/>
  <c r="AK137" i="61"/>
  <c r="AL137" i="61"/>
  <c r="AM137" i="61"/>
  <c r="AN137" i="61"/>
  <c r="AO137" i="61"/>
  <c r="AP137" i="61"/>
  <c r="AQ137" i="61"/>
  <c r="AR137" i="61"/>
  <c r="AS137" i="61"/>
  <c r="AT137" i="61"/>
  <c r="AU137" i="61"/>
  <c r="AV137" i="61"/>
  <c r="AW137" i="61"/>
  <c r="AX137" i="61"/>
  <c r="AY137" i="61"/>
  <c r="AZ137" i="61"/>
  <c r="BA137" i="61"/>
  <c r="BB137" i="61"/>
  <c r="BC137" i="61"/>
  <c r="BD137" i="61"/>
  <c r="BE137" i="61"/>
  <c r="BF137" i="61"/>
  <c r="BG137" i="61"/>
  <c r="BH137" i="61"/>
  <c r="BI137" i="61"/>
  <c r="BJ137" i="61"/>
  <c r="BK137" i="61"/>
  <c r="BL137" i="61"/>
  <c r="BM137" i="61"/>
  <c r="BN137" i="61"/>
  <c r="BO137" i="61"/>
  <c r="BP137" i="61"/>
  <c r="BQ137" i="61"/>
  <c r="BR137" i="61"/>
  <c r="BS137" i="61"/>
  <c r="BT137" i="61"/>
  <c r="BU137" i="61"/>
  <c r="BV137" i="61"/>
  <c r="BW137" i="61"/>
  <c r="BX137" i="61"/>
  <c r="BY137" i="61"/>
  <c r="BZ137" i="61"/>
  <c r="CA137" i="61"/>
  <c r="CB137" i="61"/>
  <c r="CC137" i="61"/>
  <c r="CD137" i="61"/>
  <c r="CE137" i="61"/>
  <c r="CF137" i="61"/>
  <c r="CG137" i="61"/>
  <c r="CH137" i="61"/>
  <c r="CI137" i="61"/>
  <c r="CJ137" i="61"/>
  <c r="CK137" i="61"/>
  <c r="CL137" i="61"/>
  <c r="CM137" i="61"/>
  <c r="CN137" i="61"/>
  <c r="CO137" i="61"/>
  <c r="CP137" i="61"/>
  <c r="CQ137" i="61"/>
  <c r="CR137" i="61"/>
  <c r="CS137" i="61"/>
  <c r="CT137" i="61"/>
  <c r="CU137" i="61"/>
  <c r="CV137" i="61"/>
  <c r="CW137" i="61"/>
  <c r="CX137" i="61"/>
  <c r="CY137" i="61"/>
  <c r="CZ137" i="61"/>
  <c r="DA137" i="61"/>
  <c r="DB137" i="61"/>
  <c r="DC137" i="61"/>
  <c r="DD137" i="61"/>
  <c r="DE137" i="61"/>
  <c r="DF137" i="61"/>
  <c r="DG137" i="61"/>
  <c r="DH137" i="61"/>
  <c r="DI137" i="61"/>
  <c r="DJ137" i="61"/>
  <c r="DK137" i="61"/>
  <c r="DL137" i="61"/>
  <c r="DM137" i="61"/>
  <c r="DN137" i="61"/>
  <c r="DO137" i="61"/>
  <c r="DP137" i="61"/>
  <c r="DQ137" i="61"/>
  <c r="DR137" i="61"/>
  <c r="DS137" i="61"/>
  <c r="DT137" i="61"/>
  <c r="DU137" i="61"/>
  <c r="DV137" i="61"/>
  <c r="DW137" i="61"/>
  <c r="DX137" i="61"/>
  <c r="DY137" i="61"/>
  <c r="DZ137" i="61"/>
  <c r="EA137" i="61"/>
  <c r="EB137" i="61"/>
  <c r="EC137" i="61"/>
  <c r="ED137" i="61"/>
  <c r="EE137" i="61"/>
  <c r="EF137" i="61"/>
  <c r="EG137" i="61"/>
  <c r="EH137" i="61"/>
  <c r="EI137" i="61"/>
  <c r="EJ137" i="61"/>
  <c r="EK137" i="61"/>
  <c r="EL137" i="61"/>
  <c r="EM137" i="61"/>
  <c r="EN137" i="61"/>
  <c r="EO137" i="61"/>
  <c r="EP137" i="61"/>
  <c r="EQ137" i="61"/>
  <c r="ER137" i="61"/>
  <c r="ES137" i="61"/>
  <c r="ET137" i="61"/>
  <c r="EU137" i="61"/>
  <c r="EV137" i="61"/>
  <c r="EW137" i="61"/>
  <c r="EX137" i="61"/>
  <c r="EY137" i="61"/>
  <c r="EZ137" i="61"/>
  <c r="FB137" i="61"/>
  <c r="FC137" i="61"/>
  <c r="FE137" i="61"/>
  <c r="FG137" i="61"/>
  <c r="FH137" i="61"/>
  <c r="FJ137" i="61"/>
  <c r="FL137" i="61"/>
  <c r="FM137" i="61"/>
  <c r="D138" i="61"/>
  <c r="E138" i="61"/>
  <c r="F138" i="61"/>
  <c r="G138" i="61"/>
  <c r="H138" i="61"/>
  <c r="I138" i="61"/>
  <c r="J138" i="61"/>
  <c r="K138" i="61"/>
  <c r="L138" i="61"/>
  <c r="M138" i="61"/>
  <c r="N138" i="61"/>
  <c r="O138" i="61"/>
  <c r="P138" i="61"/>
  <c r="Q138" i="61"/>
  <c r="R138" i="61"/>
  <c r="S138" i="61"/>
  <c r="T138" i="61"/>
  <c r="U138" i="61"/>
  <c r="V138" i="61"/>
  <c r="W138" i="61"/>
  <c r="X138" i="61"/>
  <c r="Y138" i="61"/>
  <c r="Z138" i="61"/>
  <c r="AA138" i="61"/>
  <c r="AB138" i="61"/>
  <c r="AC138" i="61"/>
  <c r="AD138" i="61"/>
  <c r="AE138" i="61"/>
  <c r="AF138" i="61"/>
  <c r="AG138" i="61"/>
  <c r="AH138" i="61"/>
  <c r="AI138" i="61"/>
  <c r="AJ138" i="61"/>
  <c r="AK138" i="61"/>
  <c r="AL138" i="61"/>
  <c r="AM138" i="61"/>
  <c r="AN138" i="61"/>
  <c r="AO138" i="61"/>
  <c r="AP138" i="61"/>
  <c r="AQ138" i="61"/>
  <c r="AR138" i="61"/>
  <c r="AS138" i="61"/>
  <c r="AT138" i="61"/>
  <c r="AU138" i="61"/>
  <c r="AV138" i="61"/>
  <c r="AW138" i="61"/>
  <c r="AX138" i="61"/>
  <c r="AY138" i="61"/>
  <c r="AZ138" i="61"/>
  <c r="BA138" i="61"/>
  <c r="BB138" i="61"/>
  <c r="BC138" i="61"/>
  <c r="BD138" i="61"/>
  <c r="BE138" i="61"/>
  <c r="BF138" i="61"/>
  <c r="BG138" i="61"/>
  <c r="BH138" i="61"/>
  <c r="BI138" i="61"/>
  <c r="BJ138" i="61"/>
  <c r="BK138" i="61"/>
  <c r="BL138" i="61"/>
  <c r="BM138" i="61"/>
  <c r="BN138" i="61"/>
  <c r="BO138" i="61"/>
  <c r="BP138" i="61"/>
  <c r="BQ138" i="61"/>
  <c r="BR138" i="61"/>
  <c r="BS138" i="61"/>
  <c r="BT138" i="61"/>
  <c r="BU138" i="61"/>
  <c r="BV138" i="61"/>
  <c r="BW138" i="61"/>
  <c r="BX138" i="61"/>
  <c r="BY138" i="61"/>
  <c r="BZ138" i="61"/>
  <c r="CA138" i="61"/>
  <c r="CB138" i="61"/>
  <c r="CC138" i="61"/>
  <c r="CD138" i="61"/>
  <c r="CE138" i="61"/>
  <c r="CF138" i="61"/>
  <c r="CG138" i="61"/>
  <c r="CH138" i="61"/>
  <c r="CI138" i="61"/>
  <c r="CJ138" i="61"/>
  <c r="CK138" i="61"/>
  <c r="CL138" i="61"/>
  <c r="CM138" i="61"/>
  <c r="CN138" i="61"/>
  <c r="CO138" i="61"/>
  <c r="CP138" i="61"/>
  <c r="CQ138" i="61"/>
  <c r="CR138" i="61"/>
  <c r="CS138" i="61"/>
  <c r="CT138" i="61"/>
  <c r="CU138" i="61"/>
  <c r="CV138" i="61"/>
  <c r="CW138" i="61"/>
  <c r="CX138" i="61"/>
  <c r="CY138" i="61"/>
  <c r="CZ138" i="61"/>
  <c r="DA138" i="61"/>
  <c r="DB138" i="61"/>
  <c r="DC138" i="61"/>
  <c r="DD138" i="61"/>
  <c r="DE138" i="61"/>
  <c r="DF138" i="61"/>
  <c r="DG138" i="61"/>
  <c r="DH138" i="61"/>
  <c r="DI138" i="61"/>
  <c r="DJ138" i="61"/>
  <c r="DK138" i="61"/>
  <c r="DL138" i="61"/>
  <c r="DM138" i="61"/>
  <c r="DN138" i="61"/>
  <c r="DO138" i="61"/>
  <c r="DP138" i="61"/>
  <c r="DQ138" i="61"/>
  <c r="DR138" i="61"/>
  <c r="DS138" i="61"/>
  <c r="DT138" i="61"/>
  <c r="DU138" i="61"/>
  <c r="DV138" i="61"/>
  <c r="DW138" i="61"/>
  <c r="DX138" i="61"/>
  <c r="DY138" i="61"/>
  <c r="DZ138" i="61"/>
  <c r="EA138" i="61"/>
  <c r="EB138" i="61"/>
  <c r="EC138" i="61"/>
  <c r="ED138" i="61"/>
  <c r="EE138" i="61"/>
  <c r="EF138" i="61"/>
  <c r="EG138" i="61"/>
  <c r="EH138" i="61"/>
  <c r="EI138" i="61"/>
  <c r="EJ138" i="61"/>
  <c r="EK138" i="61"/>
  <c r="EL138" i="61"/>
  <c r="EM138" i="61"/>
  <c r="EN138" i="61"/>
  <c r="EO138" i="61"/>
  <c r="EP138" i="61"/>
  <c r="EQ138" i="61"/>
  <c r="ER138" i="61"/>
  <c r="ES138" i="61"/>
  <c r="ET138" i="61"/>
  <c r="EU138" i="61"/>
  <c r="EV138" i="61"/>
  <c r="EW138" i="61"/>
  <c r="EX138" i="61"/>
  <c r="EY138" i="61"/>
  <c r="EZ138" i="61"/>
  <c r="FB138" i="61"/>
  <c r="FC138" i="61"/>
  <c r="FE138" i="61"/>
  <c r="FG138" i="61"/>
  <c r="FH138" i="61"/>
  <c r="FJ138" i="61"/>
  <c r="FL138" i="61"/>
  <c r="FM138" i="61"/>
  <c r="D139" i="61"/>
  <c r="E139" i="61"/>
  <c r="F139" i="61"/>
  <c r="G139" i="61"/>
  <c r="H139" i="61"/>
  <c r="I139" i="61"/>
  <c r="J139" i="61"/>
  <c r="K139" i="61"/>
  <c r="L139" i="61"/>
  <c r="M139" i="61"/>
  <c r="N139" i="61"/>
  <c r="O139" i="61"/>
  <c r="P139" i="61"/>
  <c r="Q139" i="61"/>
  <c r="R139" i="61"/>
  <c r="S139" i="61"/>
  <c r="T139" i="61"/>
  <c r="U139" i="61"/>
  <c r="V139" i="61"/>
  <c r="W139" i="61"/>
  <c r="X139" i="61"/>
  <c r="Y139" i="61"/>
  <c r="Z139" i="61"/>
  <c r="AA139" i="61"/>
  <c r="AB139" i="61"/>
  <c r="AC139" i="61"/>
  <c r="AD139" i="61"/>
  <c r="AE139" i="61"/>
  <c r="AF139" i="61"/>
  <c r="AG139" i="61"/>
  <c r="AH139" i="61"/>
  <c r="AI139" i="61"/>
  <c r="AJ139" i="61"/>
  <c r="AK139" i="61"/>
  <c r="AL139" i="61"/>
  <c r="AM139" i="61"/>
  <c r="AN139" i="61"/>
  <c r="AO139" i="61"/>
  <c r="AP139" i="61"/>
  <c r="AQ139" i="61"/>
  <c r="AR139" i="61"/>
  <c r="AS139" i="61"/>
  <c r="AT139" i="61"/>
  <c r="AU139" i="61"/>
  <c r="AV139" i="61"/>
  <c r="AW139" i="61"/>
  <c r="AX139" i="61"/>
  <c r="AY139" i="61"/>
  <c r="AZ139" i="61"/>
  <c r="BA139" i="61"/>
  <c r="BB139" i="61"/>
  <c r="BC139" i="61"/>
  <c r="BD139" i="61"/>
  <c r="BE139" i="61"/>
  <c r="BF139" i="61"/>
  <c r="BG139" i="61"/>
  <c r="BH139" i="61"/>
  <c r="BI139" i="61"/>
  <c r="BJ139" i="61"/>
  <c r="BK139" i="61"/>
  <c r="BL139" i="61"/>
  <c r="BM139" i="61"/>
  <c r="BN139" i="61"/>
  <c r="BO139" i="61"/>
  <c r="BP139" i="61"/>
  <c r="BQ139" i="61"/>
  <c r="BR139" i="61"/>
  <c r="BS139" i="61"/>
  <c r="BT139" i="61"/>
  <c r="BU139" i="61"/>
  <c r="BV139" i="61"/>
  <c r="BW139" i="61"/>
  <c r="BX139" i="61"/>
  <c r="BY139" i="61"/>
  <c r="BZ139" i="61"/>
  <c r="CA139" i="61"/>
  <c r="CB139" i="61"/>
  <c r="CC139" i="61"/>
  <c r="CD139" i="61"/>
  <c r="CE139" i="61"/>
  <c r="CF139" i="61"/>
  <c r="CG139" i="61"/>
  <c r="CH139" i="61"/>
  <c r="CI139" i="61"/>
  <c r="CJ139" i="61"/>
  <c r="CK139" i="61"/>
  <c r="CL139" i="61"/>
  <c r="CM139" i="61"/>
  <c r="CN139" i="61"/>
  <c r="CO139" i="61"/>
  <c r="CP139" i="61"/>
  <c r="CQ139" i="61"/>
  <c r="CR139" i="61"/>
  <c r="CS139" i="61"/>
  <c r="CT139" i="61"/>
  <c r="CU139" i="61"/>
  <c r="CV139" i="61"/>
  <c r="CW139" i="61"/>
  <c r="CX139" i="61"/>
  <c r="CY139" i="61"/>
  <c r="CZ139" i="61"/>
  <c r="DA139" i="61"/>
  <c r="DB139" i="61"/>
  <c r="DC139" i="61"/>
  <c r="DD139" i="61"/>
  <c r="DE139" i="61"/>
  <c r="DF139" i="61"/>
  <c r="DG139" i="61"/>
  <c r="DH139" i="61"/>
  <c r="DI139" i="61"/>
  <c r="DJ139" i="61"/>
  <c r="DK139" i="61"/>
  <c r="DL139" i="61"/>
  <c r="DM139" i="61"/>
  <c r="DN139" i="61"/>
  <c r="DO139" i="61"/>
  <c r="DP139" i="61"/>
  <c r="DQ139" i="61"/>
  <c r="DR139" i="61"/>
  <c r="DS139" i="61"/>
  <c r="DT139" i="61"/>
  <c r="DU139" i="61"/>
  <c r="DV139" i="61"/>
  <c r="DW139" i="61"/>
  <c r="DX139" i="61"/>
  <c r="DY139" i="61"/>
  <c r="DZ139" i="61"/>
  <c r="EA139" i="61"/>
  <c r="EB139" i="61"/>
  <c r="EC139" i="61"/>
  <c r="ED139" i="61"/>
  <c r="EE139" i="61"/>
  <c r="EF139" i="61"/>
  <c r="EG139" i="61"/>
  <c r="EH139" i="61"/>
  <c r="EI139" i="61"/>
  <c r="EJ139" i="61"/>
  <c r="EK139" i="61"/>
  <c r="EL139" i="61"/>
  <c r="EM139" i="61"/>
  <c r="EN139" i="61"/>
  <c r="EO139" i="61"/>
  <c r="EP139" i="61"/>
  <c r="EQ139" i="61"/>
  <c r="ER139" i="61"/>
  <c r="ES139" i="61"/>
  <c r="ET139" i="61"/>
  <c r="EU139" i="61"/>
  <c r="EV139" i="61"/>
  <c r="EW139" i="61"/>
  <c r="EX139" i="61"/>
  <c r="EY139" i="61"/>
  <c r="EZ139" i="61"/>
  <c r="FB139" i="61"/>
  <c r="FC139" i="61"/>
  <c r="FE139" i="61"/>
  <c r="FG139" i="61"/>
  <c r="FH139" i="61"/>
  <c r="FJ139" i="61"/>
  <c r="FL139" i="61"/>
  <c r="FM139" i="61"/>
  <c r="D140" i="61"/>
  <c r="E140" i="61"/>
  <c r="F140" i="61"/>
  <c r="G140" i="61"/>
  <c r="H140" i="61"/>
  <c r="I140" i="61"/>
  <c r="J140" i="61"/>
  <c r="K140" i="61"/>
  <c r="L140" i="61"/>
  <c r="M140" i="61"/>
  <c r="N140" i="61"/>
  <c r="O140" i="61"/>
  <c r="P140" i="61"/>
  <c r="Q140" i="61"/>
  <c r="R140" i="61"/>
  <c r="S140" i="61"/>
  <c r="T140" i="61"/>
  <c r="U140" i="61"/>
  <c r="V140" i="61"/>
  <c r="W140" i="61"/>
  <c r="X140" i="61"/>
  <c r="Y140" i="61"/>
  <c r="Z140" i="61"/>
  <c r="AA140" i="61"/>
  <c r="AB140" i="61"/>
  <c r="AC140" i="61"/>
  <c r="AD140" i="61"/>
  <c r="AE140" i="61"/>
  <c r="AF140" i="61"/>
  <c r="AG140" i="61"/>
  <c r="AH140" i="61"/>
  <c r="AI140" i="61"/>
  <c r="AJ140" i="61"/>
  <c r="AK140" i="61"/>
  <c r="AL140" i="61"/>
  <c r="AM140" i="61"/>
  <c r="AN140" i="61"/>
  <c r="AO140" i="61"/>
  <c r="AP140" i="61"/>
  <c r="AQ140" i="61"/>
  <c r="AR140" i="61"/>
  <c r="AS140" i="61"/>
  <c r="AT140" i="61"/>
  <c r="AU140" i="61"/>
  <c r="AV140" i="61"/>
  <c r="AW140" i="61"/>
  <c r="AX140" i="61"/>
  <c r="AY140" i="61"/>
  <c r="AZ140" i="61"/>
  <c r="BA140" i="61"/>
  <c r="BB140" i="61"/>
  <c r="BC140" i="61"/>
  <c r="BD140" i="61"/>
  <c r="BE140" i="61"/>
  <c r="BF140" i="61"/>
  <c r="BG140" i="61"/>
  <c r="BH140" i="61"/>
  <c r="BI140" i="61"/>
  <c r="BJ140" i="61"/>
  <c r="BK140" i="61"/>
  <c r="BL140" i="61"/>
  <c r="BM140" i="61"/>
  <c r="BN140" i="61"/>
  <c r="BO140" i="61"/>
  <c r="BP140" i="61"/>
  <c r="BQ140" i="61"/>
  <c r="BR140" i="61"/>
  <c r="BS140" i="61"/>
  <c r="BT140" i="61"/>
  <c r="BU140" i="61"/>
  <c r="BV140" i="61"/>
  <c r="BW140" i="61"/>
  <c r="BX140" i="61"/>
  <c r="BY140" i="61"/>
  <c r="BZ140" i="61"/>
  <c r="CA140" i="61"/>
  <c r="CB140" i="61"/>
  <c r="CC140" i="61"/>
  <c r="CD140" i="61"/>
  <c r="CE140" i="61"/>
  <c r="CF140" i="61"/>
  <c r="CG140" i="61"/>
  <c r="CH140" i="61"/>
  <c r="CI140" i="61"/>
  <c r="CJ140" i="61"/>
  <c r="CK140" i="61"/>
  <c r="CL140" i="61"/>
  <c r="CM140" i="61"/>
  <c r="CN140" i="61"/>
  <c r="CO140" i="61"/>
  <c r="CP140" i="61"/>
  <c r="CQ140" i="61"/>
  <c r="CR140" i="61"/>
  <c r="CS140" i="61"/>
  <c r="CT140" i="61"/>
  <c r="CU140" i="61"/>
  <c r="CV140" i="61"/>
  <c r="CW140" i="61"/>
  <c r="CX140" i="61"/>
  <c r="CY140" i="61"/>
  <c r="CZ140" i="61"/>
  <c r="DA140" i="61"/>
  <c r="DB140" i="61"/>
  <c r="DC140" i="61"/>
  <c r="DD140" i="61"/>
  <c r="DE140" i="61"/>
  <c r="DF140" i="61"/>
  <c r="DG140" i="61"/>
  <c r="DH140" i="61"/>
  <c r="DI140" i="61"/>
  <c r="DJ140" i="61"/>
  <c r="DK140" i="61"/>
  <c r="DL140" i="61"/>
  <c r="DM140" i="61"/>
  <c r="DN140" i="61"/>
  <c r="DO140" i="61"/>
  <c r="DP140" i="61"/>
  <c r="DQ140" i="61"/>
  <c r="DR140" i="61"/>
  <c r="DS140" i="61"/>
  <c r="DT140" i="61"/>
  <c r="DU140" i="61"/>
  <c r="DV140" i="61"/>
  <c r="DW140" i="61"/>
  <c r="DX140" i="61"/>
  <c r="DY140" i="61"/>
  <c r="DZ140" i="61"/>
  <c r="EA140" i="61"/>
  <c r="EB140" i="61"/>
  <c r="EC140" i="61"/>
  <c r="ED140" i="61"/>
  <c r="EE140" i="61"/>
  <c r="EF140" i="61"/>
  <c r="EG140" i="61"/>
  <c r="EH140" i="61"/>
  <c r="EI140" i="61"/>
  <c r="EJ140" i="61"/>
  <c r="EK140" i="61"/>
  <c r="EL140" i="61"/>
  <c r="EM140" i="61"/>
  <c r="EN140" i="61"/>
  <c r="EO140" i="61"/>
  <c r="EP140" i="61"/>
  <c r="EQ140" i="61"/>
  <c r="ER140" i="61"/>
  <c r="ES140" i="61"/>
  <c r="ET140" i="61"/>
  <c r="EU140" i="61"/>
  <c r="EV140" i="61"/>
  <c r="EW140" i="61"/>
  <c r="EX140" i="61"/>
  <c r="EY140" i="61"/>
  <c r="EZ140" i="61"/>
  <c r="FB140" i="61"/>
  <c r="FC140" i="61"/>
  <c r="FE140" i="61"/>
  <c r="FG140" i="61"/>
  <c r="FH140" i="61"/>
  <c r="FJ140" i="61"/>
  <c r="FL140" i="61"/>
  <c r="FM140" i="61"/>
  <c r="D141" i="61"/>
  <c r="E141" i="61"/>
  <c r="F141" i="61"/>
  <c r="G141" i="61"/>
  <c r="H141" i="61"/>
  <c r="I141" i="61"/>
  <c r="J141" i="61"/>
  <c r="K141" i="61"/>
  <c r="L141" i="61"/>
  <c r="M141" i="61"/>
  <c r="N141" i="61"/>
  <c r="O141" i="61"/>
  <c r="P141" i="61"/>
  <c r="Q141" i="61"/>
  <c r="R141" i="61"/>
  <c r="S141" i="61"/>
  <c r="T141" i="61"/>
  <c r="U141" i="61"/>
  <c r="V141" i="61"/>
  <c r="W141" i="61"/>
  <c r="X141" i="61"/>
  <c r="Y141" i="61"/>
  <c r="Z141" i="61"/>
  <c r="AA141" i="61"/>
  <c r="AB141" i="61"/>
  <c r="AC141" i="61"/>
  <c r="AD141" i="61"/>
  <c r="AE141" i="61"/>
  <c r="AF141" i="61"/>
  <c r="AG141" i="61"/>
  <c r="AH141" i="61"/>
  <c r="AI141" i="61"/>
  <c r="AJ141" i="61"/>
  <c r="AK141" i="61"/>
  <c r="AL141" i="61"/>
  <c r="AM141" i="61"/>
  <c r="AN141" i="61"/>
  <c r="AO141" i="61"/>
  <c r="AP141" i="61"/>
  <c r="AQ141" i="61"/>
  <c r="AR141" i="61"/>
  <c r="AS141" i="61"/>
  <c r="AT141" i="61"/>
  <c r="AU141" i="61"/>
  <c r="AV141" i="61"/>
  <c r="AW141" i="61"/>
  <c r="AX141" i="61"/>
  <c r="AY141" i="61"/>
  <c r="AZ141" i="61"/>
  <c r="BA141" i="61"/>
  <c r="BB141" i="61"/>
  <c r="BC141" i="61"/>
  <c r="BD141" i="61"/>
  <c r="BE141" i="61"/>
  <c r="BF141" i="61"/>
  <c r="BG141" i="61"/>
  <c r="BH141" i="61"/>
  <c r="BI141" i="61"/>
  <c r="BJ141" i="61"/>
  <c r="BK141" i="61"/>
  <c r="BL141" i="61"/>
  <c r="BM141" i="61"/>
  <c r="BN141" i="61"/>
  <c r="BO141" i="61"/>
  <c r="BP141" i="61"/>
  <c r="BQ141" i="61"/>
  <c r="BR141" i="61"/>
  <c r="BS141" i="61"/>
  <c r="BT141" i="61"/>
  <c r="BU141" i="61"/>
  <c r="BV141" i="61"/>
  <c r="BW141" i="61"/>
  <c r="BX141" i="61"/>
  <c r="BY141" i="61"/>
  <c r="BZ141" i="61"/>
  <c r="CA141" i="61"/>
  <c r="CB141" i="61"/>
  <c r="CC141" i="61"/>
  <c r="CD141" i="61"/>
  <c r="CE141" i="61"/>
  <c r="CF141" i="61"/>
  <c r="CG141" i="61"/>
  <c r="CH141" i="61"/>
  <c r="CI141" i="61"/>
  <c r="CJ141" i="61"/>
  <c r="CK141" i="61"/>
  <c r="CL141" i="61"/>
  <c r="CM141" i="61"/>
  <c r="CN141" i="61"/>
  <c r="CO141" i="61"/>
  <c r="CP141" i="61"/>
  <c r="CQ141" i="61"/>
  <c r="CR141" i="61"/>
  <c r="CS141" i="61"/>
  <c r="CT141" i="61"/>
  <c r="CU141" i="61"/>
  <c r="CV141" i="61"/>
  <c r="CW141" i="61"/>
  <c r="CX141" i="61"/>
  <c r="CY141" i="61"/>
  <c r="CZ141" i="61"/>
  <c r="DA141" i="61"/>
  <c r="DB141" i="61"/>
  <c r="DC141" i="61"/>
  <c r="DD141" i="61"/>
  <c r="DE141" i="61"/>
  <c r="DF141" i="61"/>
  <c r="DG141" i="61"/>
  <c r="DH141" i="61"/>
  <c r="DI141" i="61"/>
  <c r="DJ141" i="61"/>
  <c r="DK141" i="61"/>
  <c r="DL141" i="61"/>
  <c r="DM141" i="61"/>
  <c r="DN141" i="61"/>
  <c r="DO141" i="61"/>
  <c r="DP141" i="61"/>
  <c r="DQ141" i="61"/>
  <c r="DR141" i="61"/>
  <c r="DS141" i="61"/>
  <c r="DT141" i="61"/>
  <c r="DU141" i="61"/>
  <c r="DV141" i="61"/>
  <c r="DW141" i="61"/>
  <c r="DX141" i="61"/>
  <c r="DY141" i="61"/>
  <c r="DZ141" i="61"/>
  <c r="EA141" i="61"/>
  <c r="EB141" i="61"/>
  <c r="EC141" i="61"/>
  <c r="ED141" i="61"/>
  <c r="EE141" i="61"/>
  <c r="EF141" i="61"/>
  <c r="EG141" i="61"/>
  <c r="EH141" i="61"/>
  <c r="EI141" i="61"/>
  <c r="EJ141" i="61"/>
  <c r="EK141" i="61"/>
  <c r="EL141" i="61"/>
  <c r="EM141" i="61"/>
  <c r="EN141" i="61"/>
  <c r="EO141" i="61"/>
  <c r="EP141" i="61"/>
  <c r="EQ141" i="61"/>
  <c r="ER141" i="61"/>
  <c r="ES141" i="61"/>
  <c r="ET141" i="61"/>
  <c r="EU141" i="61"/>
  <c r="EV141" i="61"/>
  <c r="EW141" i="61"/>
  <c r="EX141" i="61"/>
  <c r="EY141" i="61"/>
  <c r="EZ141" i="61"/>
  <c r="FB141" i="61"/>
  <c r="FC141" i="61"/>
  <c r="FE141" i="61"/>
  <c r="FG141" i="61"/>
  <c r="FH141" i="61"/>
  <c r="FJ141" i="61"/>
  <c r="FL141" i="61"/>
  <c r="FM141" i="61"/>
  <c r="D142" i="61"/>
  <c r="E142" i="61"/>
  <c r="F142" i="61"/>
  <c r="G142" i="61"/>
  <c r="H142" i="61"/>
  <c r="I142" i="61"/>
  <c r="J142" i="61"/>
  <c r="K142" i="61"/>
  <c r="L142" i="61"/>
  <c r="M142" i="61"/>
  <c r="N142" i="61"/>
  <c r="O142" i="61"/>
  <c r="P142" i="61"/>
  <c r="Q142" i="61"/>
  <c r="R142" i="61"/>
  <c r="S142" i="61"/>
  <c r="T142" i="61"/>
  <c r="U142" i="61"/>
  <c r="V142" i="61"/>
  <c r="W142" i="61"/>
  <c r="X142" i="61"/>
  <c r="Y142" i="61"/>
  <c r="Z142" i="61"/>
  <c r="AA142" i="61"/>
  <c r="AB142" i="61"/>
  <c r="AC142" i="61"/>
  <c r="AD142" i="61"/>
  <c r="AE142" i="61"/>
  <c r="AF142" i="61"/>
  <c r="AG142" i="61"/>
  <c r="AH142" i="61"/>
  <c r="AI142" i="61"/>
  <c r="AJ142" i="61"/>
  <c r="AK142" i="61"/>
  <c r="AL142" i="61"/>
  <c r="AM142" i="61"/>
  <c r="AN142" i="61"/>
  <c r="AO142" i="61"/>
  <c r="AP142" i="61"/>
  <c r="AQ142" i="61"/>
  <c r="AR142" i="61"/>
  <c r="AS142" i="61"/>
  <c r="AT142" i="61"/>
  <c r="AU142" i="61"/>
  <c r="AV142" i="61"/>
  <c r="AW142" i="61"/>
  <c r="AX142" i="61"/>
  <c r="AY142" i="61"/>
  <c r="AZ142" i="61"/>
  <c r="BA142" i="61"/>
  <c r="BB142" i="61"/>
  <c r="BC142" i="61"/>
  <c r="BD142" i="61"/>
  <c r="BE142" i="61"/>
  <c r="BF142" i="61"/>
  <c r="BG142" i="61"/>
  <c r="BH142" i="61"/>
  <c r="BI142" i="61"/>
  <c r="BJ142" i="61"/>
  <c r="BK142" i="61"/>
  <c r="BL142" i="61"/>
  <c r="BM142" i="61"/>
  <c r="BN142" i="61"/>
  <c r="BO142" i="61"/>
  <c r="BP142" i="61"/>
  <c r="BQ142" i="61"/>
  <c r="BR142" i="61"/>
  <c r="BS142" i="61"/>
  <c r="BT142" i="61"/>
  <c r="BU142" i="61"/>
  <c r="BV142" i="61"/>
  <c r="BW142" i="61"/>
  <c r="BX142" i="61"/>
  <c r="BY142" i="61"/>
  <c r="BZ142" i="61"/>
  <c r="CA142" i="61"/>
  <c r="CB142" i="61"/>
  <c r="CC142" i="61"/>
  <c r="CD142" i="61"/>
  <c r="CE142" i="61"/>
  <c r="CF142" i="61"/>
  <c r="CG142" i="61"/>
  <c r="CH142" i="61"/>
  <c r="CI142" i="61"/>
  <c r="CJ142" i="61"/>
  <c r="CK142" i="61"/>
  <c r="CL142" i="61"/>
  <c r="CM142" i="61"/>
  <c r="CN142" i="61"/>
  <c r="CO142" i="61"/>
  <c r="CP142" i="61"/>
  <c r="CQ142" i="61"/>
  <c r="CR142" i="61"/>
  <c r="CS142" i="61"/>
  <c r="CT142" i="61"/>
  <c r="CU142" i="61"/>
  <c r="CV142" i="61"/>
  <c r="CW142" i="61"/>
  <c r="CX142" i="61"/>
  <c r="CY142" i="61"/>
  <c r="CZ142" i="61"/>
  <c r="DA142" i="61"/>
  <c r="DB142" i="61"/>
  <c r="DC142" i="61"/>
  <c r="DD142" i="61"/>
  <c r="DE142" i="61"/>
  <c r="DF142" i="61"/>
  <c r="DG142" i="61"/>
  <c r="DH142" i="61"/>
  <c r="DI142" i="61"/>
  <c r="DJ142" i="61"/>
  <c r="DK142" i="61"/>
  <c r="DL142" i="61"/>
  <c r="DM142" i="61"/>
  <c r="DN142" i="61"/>
  <c r="DO142" i="61"/>
  <c r="DP142" i="61"/>
  <c r="DQ142" i="61"/>
  <c r="DR142" i="61"/>
  <c r="DS142" i="61"/>
  <c r="DT142" i="61"/>
  <c r="DU142" i="61"/>
  <c r="DV142" i="61"/>
  <c r="DW142" i="61"/>
  <c r="DX142" i="61"/>
  <c r="DY142" i="61"/>
  <c r="DZ142" i="61"/>
  <c r="EA142" i="61"/>
  <c r="EB142" i="61"/>
  <c r="EC142" i="61"/>
  <c r="ED142" i="61"/>
  <c r="EE142" i="61"/>
  <c r="EF142" i="61"/>
  <c r="EG142" i="61"/>
  <c r="EH142" i="61"/>
  <c r="EI142" i="61"/>
  <c r="EJ142" i="61"/>
  <c r="EK142" i="61"/>
  <c r="EL142" i="61"/>
  <c r="EM142" i="61"/>
  <c r="EN142" i="61"/>
  <c r="EO142" i="61"/>
  <c r="EP142" i="61"/>
  <c r="EQ142" i="61"/>
  <c r="ER142" i="61"/>
  <c r="ES142" i="61"/>
  <c r="ET142" i="61"/>
  <c r="EU142" i="61"/>
  <c r="EV142" i="61"/>
  <c r="EW142" i="61"/>
  <c r="EX142" i="61"/>
  <c r="EY142" i="61"/>
  <c r="EZ142" i="61"/>
  <c r="FB142" i="61"/>
  <c r="FC142" i="61"/>
  <c r="FE142" i="61"/>
  <c r="FG142" i="61"/>
  <c r="FH142" i="61"/>
  <c r="FJ142" i="61"/>
  <c r="FL142" i="61"/>
  <c r="FM142" i="61"/>
  <c r="D143" i="61"/>
  <c r="E143" i="61"/>
  <c r="F143" i="61"/>
  <c r="G143" i="61"/>
  <c r="H143" i="61"/>
  <c r="I143" i="61"/>
  <c r="J143" i="61"/>
  <c r="K143" i="61"/>
  <c r="L143" i="61"/>
  <c r="M143" i="61"/>
  <c r="N143" i="61"/>
  <c r="O143" i="61"/>
  <c r="P143" i="61"/>
  <c r="Q143" i="61"/>
  <c r="R143" i="61"/>
  <c r="S143" i="61"/>
  <c r="T143" i="61"/>
  <c r="U143" i="61"/>
  <c r="V143" i="61"/>
  <c r="W143" i="61"/>
  <c r="X143" i="61"/>
  <c r="Y143" i="61"/>
  <c r="Z143" i="61"/>
  <c r="AA143" i="61"/>
  <c r="AB143" i="61"/>
  <c r="AC143" i="61"/>
  <c r="AD143" i="61"/>
  <c r="AE143" i="61"/>
  <c r="AF143" i="61"/>
  <c r="AG143" i="61"/>
  <c r="AH143" i="61"/>
  <c r="AI143" i="61"/>
  <c r="AJ143" i="61"/>
  <c r="AK143" i="61"/>
  <c r="AL143" i="61"/>
  <c r="AM143" i="61"/>
  <c r="AN143" i="61"/>
  <c r="AO143" i="61"/>
  <c r="AP143" i="61"/>
  <c r="AQ143" i="61"/>
  <c r="AR143" i="61"/>
  <c r="AS143" i="61"/>
  <c r="AT143" i="61"/>
  <c r="AU143" i="61"/>
  <c r="AV143" i="61"/>
  <c r="AW143" i="61"/>
  <c r="AX143" i="61"/>
  <c r="AY143" i="61"/>
  <c r="AZ143" i="61"/>
  <c r="BA143" i="61"/>
  <c r="BB143" i="61"/>
  <c r="BC143" i="61"/>
  <c r="BD143" i="61"/>
  <c r="BE143" i="61"/>
  <c r="BF143" i="61"/>
  <c r="BG143" i="61"/>
  <c r="BH143" i="61"/>
  <c r="BI143" i="61"/>
  <c r="BJ143" i="61"/>
  <c r="BK143" i="61"/>
  <c r="BL143" i="61"/>
  <c r="BM143" i="61"/>
  <c r="BN143" i="61"/>
  <c r="BO143" i="61"/>
  <c r="BP143" i="61"/>
  <c r="BQ143" i="61"/>
  <c r="BR143" i="61"/>
  <c r="BS143" i="61"/>
  <c r="BT143" i="61"/>
  <c r="BU143" i="61"/>
  <c r="BV143" i="61"/>
  <c r="BW143" i="61"/>
  <c r="BX143" i="61"/>
  <c r="BY143" i="61"/>
  <c r="BZ143" i="61"/>
  <c r="CA143" i="61"/>
  <c r="CB143" i="61"/>
  <c r="CC143" i="61"/>
  <c r="CD143" i="61"/>
  <c r="CE143" i="61"/>
  <c r="CF143" i="61"/>
  <c r="CG143" i="61"/>
  <c r="CH143" i="61"/>
  <c r="CI143" i="61"/>
  <c r="CJ143" i="61"/>
  <c r="CK143" i="61"/>
  <c r="CL143" i="61"/>
  <c r="CM143" i="61"/>
  <c r="CN143" i="61"/>
  <c r="CO143" i="61"/>
  <c r="CP143" i="61"/>
  <c r="CQ143" i="61"/>
  <c r="CR143" i="61"/>
  <c r="CS143" i="61"/>
  <c r="CT143" i="61"/>
  <c r="CU143" i="61"/>
  <c r="CV143" i="61"/>
  <c r="CW143" i="61"/>
  <c r="CX143" i="61"/>
  <c r="CY143" i="61"/>
  <c r="CZ143" i="61"/>
  <c r="DA143" i="61"/>
  <c r="DB143" i="61"/>
  <c r="DC143" i="61"/>
  <c r="DD143" i="61"/>
  <c r="DE143" i="61"/>
  <c r="DF143" i="61"/>
  <c r="DG143" i="61"/>
  <c r="DH143" i="61"/>
  <c r="DI143" i="61"/>
  <c r="DJ143" i="61"/>
  <c r="DK143" i="61"/>
  <c r="DL143" i="61"/>
  <c r="DM143" i="61"/>
  <c r="DN143" i="61"/>
  <c r="DO143" i="61"/>
  <c r="DP143" i="61"/>
  <c r="DQ143" i="61"/>
  <c r="DR143" i="61"/>
  <c r="DS143" i="61"/>
  <c r="DT143" i="61"/>
  <c r="DU143" i="61"/>
  <c r="DV143" i="61"/>
  <c r="DW143" i="61"/>
  <c r="DX143" i="61"/>
  <c r="DY143" i="61"/>
  <c r="DZ143" i="61"/>
  <c r="EA143" i="61"/>
  <c r="EB143" i="61"/>
  <c r="EC143" i="61"/>
  <c r="ED143" i="61"/>
  <c r="EE143" i="61"/>
  <c r="EF143" i="61"/>
  <c r="EG143" i="61"/>
  <c r="EH143" i="61"/>
  <c r="EI143" i="61"/>
  <c r="EJ143" i="61"/>
  <c r="EK143" i="61"/>
  <c r="EL143" i="61"/>
  <c r="EM143" i="61"/>
  <c r="EN143" i="61"/>
  <c r="EO143" i="61"/>
  <c r="EP143" i="61"/>
  <c r="EQ143" i="61"/>
  <c r="ER143" i="61"/>
  <c r="ES143" i="61"/>
  <c r="ET143" i="61"/>
  <c r="EU143" i="61"/>
  <c r="EV143" i="61"/>
  <c r="EW143" i="61"/>
  <c r="EX143" i="61"/>
  <c r="EY143" i="61"/>
  <c r="EZ143" i="61"/>
  <c r="FB143" i="61"/>
  <c r="FC143" i="61"/>
  <c r="FE143" i="61"/>
  <c r="FG143" i="61"/>
  <c r="FH143" i="61"/>
  <c r="FJ143" i="61"/>
  <c r="FL143" i="61"/>
  <c r="FM143" i="61"/>
  <c r="D144" i="61"/>
  <c r="E144" i="61"/>
  <c r="F144" i="61"/>
  <c r="G144" i="61"/>
  <c r="H144" i="61"/>
  <c r="I144" i="61"/>
  <c r="J144" i="61"/>
  <c r="K144" i="61"/>
  <c r="L144" i="61"/>
  <c r="M144" i="61"/>
  <c r="N144" i="61"/>
  <c r="O144" i="61"/>
  <c r="P144" i="61"/>
  <c r="Q144" i="61"/>
  <c r="R144" i="61"/>
  <c r="S144" i="61"/>
  <c r="T144" i="61"/>
  <c r="U144" i="61"/>
  <c r="V144" i="61"/>
  <c r="W144" i="61"/>
  <c r="X144" i="61"/>
  <c r="Y144" i="61"/>
  <c r="Z144" i="61"/>
  <c r="AA144" i="61"/>
  <c r="AB144" i="61"/>
  <c r="AC144" i="61"/>
  <c r="AD144" i="61"/>
  <c r="AE144" i="61"/>
  <c r="AF144" i="61"/>
  <c r="AG144" i="61"/>
  <c r="AH144" i="61"/>
  <c r="AI144" i="61"/>
  <c r="AJ144" i="61"/>
  <c r="AK144" i="61"/>
  <c r="AL144" i="61"/>
  <c r="AM144" i="61"/>
  <c r="AN144" i="61"/>
  <c r="AO144" i="61"/>
  <c r="AP144" i="61"/>
  <c r="AQ144" i="61"/>
  <c r="AR144" i="61"/>
  <c r="AS144" i="61"/>
  <c r="AT144" i="61"/>
  <c r="AU144" i="61"/>
  <c r="AV144" i="61"/>
  <c r="AW144" i="61"/>
  <c r="AX144" i="61"/>
  <c r="AY144" i="61"/>
  <c r="AZ144" i="61"/>
  <c r="BA144" i="61"/>
  <c r="BB144" i="61"/>
  <c r="BC144" i="61"/>
  <c r="BD144" i="61"/>
  <c r="BE144" i="61"/>
  <c r="BF144" i="61"/>
  <c r="BG144" i="61"/>
  <c r="BH144" i="61"/>
  <c r="BI144" i="61"/>
  <c r="BJ144" i="61"/>
  <c r="BK144" i="61"/>
  <c r="BL144" i="61"/>
  <c r="BM144" i="61"/>
  <c r="BN144" i="61"/>
  <c r="BO144" i="61"/>
  <c r="BP144" i="61"/>
  <c r="BQ144" i="61"/>
  <c r="BR144" i="61"/>
  <c r="BS144" i="61"/>
  <c r="BT144" i="61"/>
  <c r="BU144" i="61"/>
  <c r="BV144" i="61"/>
  <c r="BW144" i="61"/>
  <c r="BX144" i="61"/>
  <c r="BY144" i="61"/>
  <c r="BZ144" i="61"/>
  <c r="CA144" i="61"/>
  <c r="CB144" i="61"/>
  <c r="CC144" i="61"/>
  <c r="CD144" i="61"/>
  <c r="CE144" i="61"/>
  <c r="CF144" i="61"/>
  <c r="CG144" i="61"/>
  <c r="CH144" i="61"/>
  <c r="CI144" i="61"/>
  <c r="CJ144" i="61"/>
  <c r="CK144" i="61"/>
  <c r="CL144" i="61"/>
  <c r="CM144" i="61"/>
  <c r="CN144" i="61"/>
  <c r="CO144" i="61"/>
  <c r="CP144" i="61"/>
  <c r="CQ144" i="61"/>
  <c r="CR144" i="61"/>
  <c r="CS144" i="61"/>
  <c r="CT144" i="61"/>
  <c r="CU144" i="61"/>
  <c r="CV144" i="61"/>
  <c r="CW144" i="61"/>
  <c r="CX144" i="61"/>
  <c r="CY144" i="61"/>
  <c r="CZ144" i="61"/>
  <c r="DA144" i="61"/>
  <c r="DB144" i="61"/>
  <c r="DC144" i="61"/>
  <c r="DD144" i="61"/>
  <c r="DE144" i="61"/>
  <c r="DF144" i="61"/>
  <c r="DG144" i="61"/>
  <c r="DH144" i="61"/>
  <c r="DI144" i="61"/>
  <c r="DJ144" i="61"/>
  <c r="DK144" i="61"/>
  <c r="DL144" i="61"/>
  <c r="DM144" i="61"/>
  <c r="DN144" i="61"/>
  <c r="DO144" i="61"/>
  <c r="DP144" i="61"/>
  <c r="DQ144" i="61"/>
  <c r="DR144" i="61"/>
  <c r="DS144" i="61"/>
  <c r="DT144" i="61"/>
  <c r="DU144" i="61"/>
  <c r="DV144" i="61"/>
  <c r="DW144" i="61"/>
  <c r="DX144" i="61"/>
  <c r="DY144" i="61"/>
  <c r="DZ144" i="61"/>
  <c r="EA144" i="61"/>
  <c r="EB144" i="61"/>
  <c r="EC144" i="61"/>
  <c r="ED144" i="61"/>
  <c r="EE144" i="61"/>
  <c r="EF144" i="61"/>
  <c r="EG144" i="61"/>
  <c r="EH144" i="61"/>
  <c r="EI144" i="61"/>
  <c r="EJ144" i="61"/>
  <c r="EK144" i="61"/>
  <c r="EL144" i="61"/>
  <c r="EM144" i="61"/>
  <c r="EN144" i="61"/>
  <c r="EO144" i="61"/>
  <c r="EP144" i="61"/>
  <c r="EQ144" i="61"/>
  <c r="ER144" i="61"/>
  <c r="ES144" i="61"/>
  <c r="ET144" i="61"/>
  <c r="EU144" i="61"/>
  <c r="EV144" i="61"/>
  <c r="EW144" i="61"/>
  <c r="EX144" i="61"/>
  <c r="EY144" i="61"/>
  <c r="EZ144" i="61"/>
  <c r="FB144" i="61"/>
  <c r="FC144" i="61"/>
  <c r="FE144" i="61"/>
  <c r="FG144" i="61"/>
  <c r="FH144" i="61"/>
  <c r="FJ144" i="61"/>
  <c r="FL144" i="61"/>
  <c r="FM144" i="61"/>
  <c r="D145" i="61"/>
  <c r="E145" i="61"/>
  <c r="F145" i="61"/>
  <c r="G145" i="61"/>
  <c r="H145" i="61"/>
  <c r="I145" i="61"/>
  <c r="J145" i="61"/>
  <c r="K145" i="61"/>
  <c r="L145" i="61"/>
  <c r="M145" i="61"/>
  <c r="N145" i="61"/>
  <c r="O145" i="61"/>
  <c r="P145" i="61"/>
  <c r="Q145" i="61"/>
  <c r="R145" i="61"/>
  <c r="S145" i="61"/>
  <c r="T145" i="61"/>
  <c r="U145" i="61"/>
  <c r="V145" i="61"/>
  <c r="W145" i="61"/>
  <c r="X145" i="61"/>
  <c r="Y145" i="61"/>
  <c r="Z145" i="61"/>
  <c r="AA145" i="61"/>
  <c r="AB145" i="61"/>
  <c r="AC145" i="61"/>
  <c r="AD145" i="61"/>
  <c r="AE145" i="61"/>
  <c r="AF145" i="61"/>
  <c r="AG145" i="61"/>
  <c r="AH145" i="61"/>
  <c r="AI145" i="61"/>
  <c r="AJ145" i="61"/>
  <c r="AK145" i="61"/>
  <c r="AL145" i="61"/>
  <c r="AM145" i="61"/>
  <c r="AN145" i="61"/>
  <c r="AO145" i="61"/>
  <c r="AP145" i="61"/>
  <c r="AQ145" i="61"/>
  <c r="AR145" i="61"/>
  <c r="AS145" i="61"/>
  <c r="AT145" i="61"/>
  <c r="AU145" i="61"/>
  <c r="AV145" i="61"/>
  <c r="AW145" i="61"/>
  <c r="AX145" i="61"/>
  <c r="AY145" i="61"/>
  <c r="AZ145" i="61"/>
  <c r="BA145" i="61"/>
  <c r="BB145" i="61"/>
  <c r="BC145" i="61"/>
  <c r="BD145" i="61"/>
  <c r="BE145" i="61"/>
  <c r="BF145" i="61"/>
  <c r="BG145" i="61"/>
  <c r="BH145" i="61"/>
  <c r="BI145" i="61"/>
  <c r="BJ145" i="61"/>
  <c r="BK145" i="61"/>
  <c r="BL145" i="61"/>
  <c r="BM145" i="61"/>
  <c r="BN145" i="61"/>
  <c r="BO145" i="61"/>
  <c r="BP145" i="61"/>
  <c r="BQ145" i="61"/>
  <c r="BR145" i="61"/>
  <c r="BS145" i="61"/>
  <c r="BT145" i="61"/>
  <c r="BU145" i="61"/>
  <c r="BV145" i="61"/>
  <c r="BW145" i="61"/>
  <c r="BX145" i="61"/>
  <c r="BY145" i="61"/>
  <c r="BZ145" i="61"/>
  <c r="CA145" i="61"/>
  <c r="CB145" i="61"/>
  <c r="CC145" i="61"/>
  <c r="CD145" i="61"/>
  <c r="CE145" i="61"/>
  <c r="CF145" i="61"/>
  <c r="CG145" i="61"/>
  <c r="CH145" i="61"/>
  <c r="CI145" i="61"/>
  <c r="CJ145" i="61"/>
  <c r="CK145" i="61"/>
  <c r="CL145" i="61"/>
  <c r="CM145" i="61"/>
  <c r="CN145" i="61"/>
  <c r="CO145" i="61"/>
  <c r="CP145" i="61"/>
  <c r="CQ145" i="61"/>
  <c r="CR145" i="61"/>
  <c r="CS145" i="61"/>
  <c r="CT145" i="61"/>
  <c r="CU145" i="61"/>
  <c r="CV145" i="61"/>
  <c r="CW145" i="61"/>
  <c r="CX145" i="61"/>
  <c r="CY145" i="61"/>
  <c r="CZ145" i="61"/>
  <c r="DA145" i="61"/>
  <c r="DB145" i="61"/>
  <c r="DC145" i="61"/>
  <c r="DD145" i="61"/>
  <c r="DE145" i="61"/>
  <c r="DF145" i="61"/>
  <c r="DG145" i="61"/>
  <c r="DH145" i="61"/>
  <c r="DI145" i="61"/>
  <c r="DJ145" i="61"/>
  <c r="DK145" i="61"/>
  <c r="DL145" i="61"/>
  <c r="DM145" i="61"/>
  <c r="DN145" i="61"/>
  <c r="DO145" i="61"/>
  <c r="DP145" i="61"/>
  <c r="DQ145" i="61"/>
  <c r="DR145" i="61"/>
  <c r="DS145" i="61"/>
  <c r="DT145" i="61"/>
  <c r="DU145" i="61"/>
  <c r="DV145" i="61"/>
  <c r="DW145" i="61"/>
  <c r="DX145" i="61"/>
  <c r="DY145" i="61"/>
  <c r="DZ145" i="61"/>
  <c r="EA145" i="61"/>
  <c r="EB145" i="61"/>
  <c r="EC145" i="61"/>
  <c r="ED145" i="61"/>
  <c r="EE145" i="61"/>
  <c r="EF145" i="61"/>
  <c r="EG145" i="61"/>
  <c r="EH145" i="61"/>
  <c r="EI145" i="61"/>
  <c r="EJ145" i="61"/>
  <c r="EK145" i="61"/>
  <c r="EL145" i="61"/>
  <c r="EM145" i="61"/>
  <c r="EN145" i="61"/>
  <c r="EO145" i="61"/>
  <c r="EP145" i="61"/>
  <c r="EQ145" i="61"/>
  <c r="ER145" i="61"/>
  <c r="ES145" i="61"/>
  <c r="ET145" i="61"/>
  <c r="EU145" i="61"/>
  <c r="EV145" i="61"/>
  <c r="EW145" i="61"/>
  <c r="EX145" i="61"/>
  <c r="EY145" i="61"/>
  <c r="EZ145" i="61"/>
  <c r="FB145" i="61"/>
  <c r="FC145" i="61"/>
  <c r="FE145" i="61"/>
  <c r="FG145" i="61"/>
  <c r="FH145" i="61"/>
  <c r="FJ145" i="61"/>
  <c r="FL145" i="61"/>
  <c r="FM145" i="61"/>
  <c r="D146" i="61"/>
  <c r="E146" i="61"/>
  <c r="F146" i="61"/>
  <c r="G146" i="61"/>
  <c r="H146" i="61"/>
  <c r="I146" i="61"/>
  <c r="J146" i="61"/>
  <c r="K146" i="61"/>
  <c r="L146" i="61"/>
  <c r="M146" i="61"/>
  <c r="N146" i="61"/>
  <c r="O146" i="61"/>
  <c r="P146" i="61"/>
  <c r="Q146" i="61"/>
  <c r="R146" i="61"/>
  <c r="S146" i="61"/>
  <c r="T146" i="61"/>
  <c r="U146" i="61"/>
  <c r="V146" i="61"/>
  <c r="W146" i="61"/>
  <c r="X146" i="61"/>
  <c r="Y146" i="61"/>
  <c r="Z146" i="61"/>
  <c r="AA146" i="61"/>
  <c r="AB146" i="61"/>
  <c r="AC146" i="61"/>
  <c r="AD146" i="61"/>
  <c r="AE146" i="61"/>
  <c r="AF146" i="61"/>
  <c r="AG146" i="61"/>
  <c r="AH146" i="61"/>
  <c r="AI146" i="61"/>
  <c r="AJ146" i="61"/>
  <c r="AK146" i="61"/>
  <c r="AL146" i="61"/>
  <c r="AM146" i="61"/>
  <c r="AN146" i="61"/>
  <c r="AO146" i="61"/>
  <c r="AP146" i="61"/>
  <c r="AQ146" i="61"/>
  <c r="AR146" i="61"/>
  <c r="AS146" i="61"/>
  <c r="AT146" i="61"/>
  <c r="AU146" i="61"/>
  <c r="AV146" i="61"/>
  <c r="AW146" i="61"/>
  <c r="AX146" i="61"/>
  <c r="AY146" i="61"/>
  <c r="AZ146" i="61"/>
  <c r="BA146" i="61"/>
  <c r="BB146" i="61"/>
  <c r="BC146" i="61"/>
  <c r="BD146" i="61"/>
  <c r="BE146" i="61"/>
  <c r="BF146" i="61"/>
  <c r="BG146" i="61"/>
  <c r="BH146" i="61"/>
  <c r="BI146" i="61"/>
  <c r="BJ146" i="61"/>
  <c r="BK146" i="61"/>
  <c r="BL146" i="61"/>
  <c r="BM146" i="61"/>
  <c r="BN146" i="61"/>
  <c r="BO146" i="61"/>
  <c r="BP146" i="61"/>
  <c r="BQ146" i="61"/>
  <c r="BR146" i="61"/>
  <c r="BS146" i="61"/>
  <c r="BT146" i="61"/>
  <c r="BU146" i="61"/>
  <c r="BV146" i="61"/>
  <c r="BW146" i="61"/>
  <c r="BX146" i="61"/>
  <c r="BY146" i="61"/>
  <c r="BZ146" i="61"/>
  <c r="CA146" i="61"/>
  <c r="CB146" i="61"/>
  <c r="CC146" i="61"/>
  <c r="CD146" i="61"/>
  <c r="CE146" i="61"/>
  <c r="CF146" i="61"/>
  <c r="CG146" i="61"/>
  <c r="CH146" i="61"/>
  <c r="CI146" i="61"/>
  <c r="CJ146" i="61"/>
  <c r="CK146" i="61"/>
  <c r="CL146" i="61"/>
  <c r="CM146" i="61"/>
  <c r="CN146" i="61"/>
  <c r="CO146" i="61"/>
  <c r="CP146" i="61"/>
  <c r="CQ146" i="61"/>
  <c r="CR146" i="61"/>
  <c r="CS146" i="61"/>
  <c r="CT146" i="61"/>
  <c r="CU146" i="61"/>
  <c r="CV146" i="61"/>
  <c r="CW146" i="61"/>
  <c r="CX146" i="61"/>
  <c r="CY146" i="61"/>
  <c r="CZ146" i="61"/>
  <c r="DA146" i="61"/>
  <c r="DB146" i="61"/>
  <c r="DC146" i="61"/>
  <c r="DD146" i="61"/>
  <c r="DE146" i="61"/>
  <c r="DF146" i="61"/>
  <c r="DG146" i="61"/>
  <c r="DH146" i="61"/>
  <c r="DI146" i="61"/>
  <c r="DJ146" i="61"/>
  <c r="DK146" i="61"/>
  <c r="DL146" i="61"/>
  <c r="DM146" i="61"/>
  <c r="DN146" i="61"/>
  <c r="DO146" i="61"/>
  <c r="DP146" i="61"/>
  <c r="DQ146" i="61"/>
  <c r="DR146" i="61"/>
  <c r="DS146" i="61"/>
  <c r="DT146" i="61"/>
  <c r="DU146" i="61"/>
  <c r="DV146" i="61"/>
  <c r="DW146" i="61"/>
  <c r="DX146" i="61"/>
  <c r="DY146" i="61"/>
  <c r="DZ146" i="61"/>
  <c r="EA146" i="61"/>
  <c r="EB146" i="61"/>
  <c r="EC146" i="61"/>
  <c r="ED146" i="61"/>
  <c r="EE146" i="61"/>
  <c r="EF146" i="61"/>
  <c r="EG146" i="61"/>
  <c r="EH146" i="61"/>
  <c r="EI146" i="61"/>
  <c r="EJ146" i="61"/>
  <c r="EK146" i="61"/>
  <c r="EL146" i="61"/>
  <c r="EM146" i="61"/>
  <c r="EN146" i="61"/>
  <c r="EO146" i="61"/>
  <c r="EP146" i="61"/>
  <c r="EQ146" i="61"/>
  <c r="ER146" i="61"/>
  <c r="ES146" i="61"/>
  <c r="ET146" i="61"/>
  <c r="EU146" i="61"/>
  <c r="EV146" i="61"/>
  <c r="EW146" i="61"/>
  <c r="EX146" i="61"/>
  <c r="EY146" i="61"/>
  <c r="EZ146" i="61"/>
  <c r="FB146" i="61"/>
  <c r="FC146" i="61"/>
  <c r="FE146" i="61"/>
  <c r="FG146" i="61"/>
  <c r="FH146" i="61"/>
  <c r="FJ146" i="61"/>
  <c r="FL146" i="61"/>
  <c r="FM146" i="61"/>
  <c r="D147" i="61"/>
  <c r="E147" i="61"/>
  <c r="F147" i="61"/>
  <c r="G147" i="61"/>
  <c r="H147" i="61"/>
  <c r="I147" i="61"/>
  <c r="J147" i="61"/>
  <c r="K147" i="61"/>
  <c r="L147" i="61"/>
  <c r="M147" i="61"/>
  <c r="N147" i="61"/>
  <c r="O147" i="61"/>
  <c r="P147" i="61"/>
  <c r="Q147" i="61"/>
  <c r="R147" i="61"/>
  <c r="S147" i="61"/>
  <c r="T147" i="61"/>
  <c r="U147" i="61"/>
  <c r="V147" i="61"/>
  <c r="W147" i="61"/>
  <c r="X147" i="61"/>
  <c r="Y147" i="61"/>
  <c r="Z147" i="61"/>
  <c r="AA147" i="61"/>
  <c r="AB147" i="61"/>
  <c r="AC147" i="61"/>
  <c r="AD147" i="61"/>
  <c r="AE147" i="61"/>
  <c r="AF147" i="61"/>
  <c r="AG147" i="61"/>
  <c r="AH147" i="61"/>
  <c r="AI147" i="61"/>
  <c r="AJ147" i="61"/>
  <c r="AK147" i="61"/>
  <c r="AL147" i="61"/>
  <c r="AM147" i="61"/>
  <c r="AN147" i="61"/>
  <c r="AO147" i="61"/>
  <c r="AP147" i="61"/>
  <c r="AQ147" i="61"/>
  <c r="AR147" i="61"/>
  <c r="AS147" i="61"/>
  <c r="AT147" i="61"/>
  <c r="AU147" i="61"/>
  <c r="AV147" i="61"/>
  <c r="AW147" i="61"/>
  <c r="AX147" i="61"/>
  <c r="AY147" i="61"/>
  <c r="AZ147" i="61"/>
  <c r="BA147" i="61"/>
  <c r="BB147" i="61"/>
  <c r="BC147" i="61"/>
  <c r="BD147" i="61"/>
  <c r="BE147" i="61"/>
  <c r="BF147" i="61"/>
  <c r="BG147" i="61"/>
  <c r="BH147" i="61"/>
  <c r="BI147" i="61"/>
  <c r="BJ147" i="61"/>
  <c r="BK147" i="61"/>
  <c r="BL147" i="61"/>
  <c r="BM147" i="61"/>
  <c r="BN147" i="61"/>
  <c r="BO147" i="61"/>
  <c r="BP147" i="61"/>
  <c r="BQ147" i="61"/>
  <c r="BR147" i="61"/>
  <c r="BS147" i="61"/>
  <c r="BT147" i="61"/>
  <c r="BU147" i="61"/>
  <c r="BV147" i="61"/>
  <c r="BW147" i="61"/>
  <c r="BX147" i="61"/>
  <c r="BY147" i="61"/>
  <c r="BZ147" i="61"/>
  <c r="CA147" i="61"/>
  <c r="CB147" i="61"/>
  <c r="CC147" i="61"/>
  <c r="CD147" i="61"/>
  <c r="CE147" i="61"/>
  <c r="CF147" i="61"/>
  <c r="CG147" i="61"/>
  <c r="CH147" i="61"/>
  <c r="CI147" i="61"/>
  <c r="CJ147" i="61"/>
  <c r="CK147" i="61"/>
  <c r="CL147" i="61"/>
  <c r="CM147" i="61"/>
  <c r="CN147" i="61"/>
  <c r="CO147" i="61"/>
  <c r="CP147" i="61"/>
  <c r="CQ147" i="61"/>
  <c r="CR147" i="61"/>
  <c r="CS147" i="61"/>
  <c r="CT147" i="61"/>
  <c r="CU147" i="61"/>
  <c r="CV147" i="61"/>
  <c r="CW147" i="61"/>
  <c r="CX147" i="61"/>
  <c r="CY147" i="61"/>
  <c r="CZ147" i="61"/>
  <c r="DA147" i="61"/>
  <c r="DB147" i="61"/>
  <c r="DC147" i="61"/>
  <c r="DD147" i="61"/>
  <c r="DE147" i="61"/>
  <c r="DF147" i="61"/>
  <c r="DG147" i="61"/>
  <c r="DH147" i="61"/>
  <c r="DI147" i="61"/>
  <c r="DJ147" i="61"/>
  <c r="DK147" i="61"/>
  <c r="DL147" i="61"/>
  <c r="DM147" i="61"/>
  <c r="DN147" i="61"/>
  <c r="DO147" i="61"/>
  <c r="DP147" i="61"/>
  <c r="DQ147" i="61"/>
  <c r="DR147" i="61"/>
  <c r="DS147" i="61"/>
  <c r="DT147" i="61"/>
  <c r="DU147" i="61"/>
  <c r="DV147" i="61"/>
  <c r="DW147" i="61"/>
  <c r="DX147" i="61"/>
  <c r="DY147" i="61"/>
  <c r="DZ147" i="61"/>
  <c r="EA147" i="61"/>
  <c r="EB147" i="61"/>
  <c r="EC147" i="61"/>
  <c r="ED147" i="61"/>
  <c r="EE147" i="61"/>
  <c r="EF147" i="61"/>
  <c r="EG147" i="61"/>
  <c r="EH147" i="61"/>
  <c r="EI147" i="61"/>
  <c r="EJ147" i="61"/>
  <c r="EK147" i="61"/>
  <c r="EL147" i="61"/>
  <c r="EM147" i="61"/>
  <c r="EN147" i="61"/>
  <c r="EO147" i="61"/>
  <c r="EP147" i="61"/>
  <c r="EQ147" i="61"/>
  <c r="ER147" i="61"/>
  <c r="ES147" i="61"/>
  <c r="ET147" i="61"/>
  <c r="EU147" i="61"/>
  <c r="EV147" i="61"/>
  <c r="EW147" i="61"/>
  <c r="EX147" i="61"/>
  <c r="EY147" i="61"/>
  <c r="EZ147" i="61"/>
  <c r="FB147" i="61"/>
  <c r="FC147" i="61"/>
  <c r="FE147" i="61"/>
  <c r="FG147" i="61"/>
  <c r="FH147" i="61"/>
  <c r="FJ147" i="61"/>
  <c r="FL147" i="61"/>
  <c r="FM147" i="61"/>
  <c r="D148" i="61"/>
  <c r="E148" i="61"/>
  <c r="F148" i="61"/>
  <c r="G148" i="61"/>
  <c r="H148" i="61"/>
  <c r="I148" i="61"/>
  <c r="J148" i="61"/>
  <c r="K148" i="61"/>
  <c r="L148" i="61"/>
  <c r="M148" i="61"/>
  <c r="N148" i="61"/>
  <c r="O148" i="61"/>
  <c r="P148" i="61"/>
  <c r="Q148" i="61"/>
  <c r="R148" i="61"/>
  <c r="S148" i="61"/>
  <c r="T148" i="61"/>
  <c r="U148" i="61"/>
  <c r="V148" i="61"/>
  <c r="W148" i="61"/>
  <c r="X148" i="61"/>
  <c r="Y148" i="61"/>
  <c r="Z148" i="61"/>
  <c r="AA148" i="61"/>
  <c r="AB148" i="61"/>
  <c r="AC148" i="61"/>
  <c r="AD148" i="61"/>
  <c r="AE148" i="61"/>
  <c r="AF148" i="61"/>
  <c r="AG148" i="61"/>
  <c r="AH148" i="61"/>
  <c r="AI148" i="61"/>
  <c r="AJ148" i="61"/>
  <c r="AK148" i="61"/>
  <c r="AL148" i="61"/>
  <c r="AM148" i="61"/>
  <c r="AN148" i="61"/>
  <c r="AO148" i="61"/>
  <c r="AP148" i="61"/>
  <c r="AQ148" i="61"/>
  <c r="AR148" i="61"/>
  <c r="AS148" i="61"/>
  <c r="AT148" i="61"/>
  <c r="AU148" i="61"/>
  <c r="AV148" i="61"/>
  <c r="AW148" i="61"/>
  <c r="AX148" i="61"/>
  <c r="AY148" i="61"/>
  <c r="AZ148" i="61"/>
  <c r="BA148" i="61"/>
  <c r="BB148" i="61"/>
  <c r="BC148" i="61"/>
  <c r="BD148" i="61"/>
  <c r="BE148" i="61"/>
  <c r="BF148" i="61"/>
  <c r="BG148" i="61"/>
  <c r="BH148" i="61"/>
  <c r="BI148" i="61"/>
  <c r="BJ148" i="61"/>
  <c r="BK148" i="61"/>
  <c r="BL148" i="61"/>
  <c r="BM148" i="61"/>
  <c r="BN148" i="61"/>
  <c r="BO148" i="61"/>
  <c r="BP148" i="61"/>
  <c r="BQ148" i="61"/>
  <c r="BR148" i="61"/>
  <c r="BS148" i="61"/>
  <c r="BT148" i="61"/>
  <c r="BU148" i="61"/>
  <c r="BV148" i="61"/>
  <c r="BW148" i="61"/>
  <c r="BX148" i="61"/>
  <c r="BY148" i="61"/>
  <c r="BZ148" i="61"/>
  <c r="CA148" i="61"/>
  <c r="CB148" i="61"/>
  <c r="CC148" i="61"/>
  <c r="CD148" i="61"/>
  <c r="CE148" i="61"/>
  <c r="CF148" i="61"/>
  <c r="CG148" i="61"/>
  <c r="CH148" i="61"/>
  <c r="CI148" i="61"/>
  <c r="CJ148" i="61"/>
  <c r="CK148" i="61"/>
  <c r="CL148" i="61"/>
  <c r="CM148" i="61"/>
  <c r="CN148" i="61"/>
  <c r="CO148" i="61"/>
  <c r="CP148" i="61"/>
  <c r="CQ148" i="61"/>
  <c r="CR148" i="61"/>
  <c r="CS148" i="61"/>
  <c r="CT148" i="61"/>
  <c r="CU148" i="61"/>
  <c r="CV148" i="61"/>
  <c r="CW148" i="61"/>
  <c r="CX148" i="61"/>
  <c r="CY148" i="61"/>
  <c r="CZ148" i="61"/>
  <c r="DA148" i="61"/>
  <c r="DB148" i="61"/>
  <c r="DC148" i="61"/>
  <c r="DD148" i="61"/>
  <c r="DE148" i="61"/>
  <c r="DF148" i="61"/>
  <c r="DG148" i="61"/>
  <c r="DH148" i="61"/>
  <c r="DI148" i="61"/>
  <c r="DJ148" i="61"/>
  <c r="DK148" i="61"/>
  <c r="DL148" i="61"/>
  <c r="DM148" i="61"/>
  <c r="DN148" i="61"/>
  <c r="DO148" i="61"/>
  <c r="DP148" i="61"/>
  <c r="DQ148" i="61"/>
  <c r="DR148" i="61"/>
  <c r="DS148" i="61"/>
  <c r="DT148" i="61"/>
  <c r="DU148" i="61"/>
  <c r="DV148" i="61"/>
  <c r="DW148" i="61"/>
  <c r="DX148" i="61"/>
  <c r="DY148" i="61"/>
  <c r="DZ148" i="61"/>
  <c r="EA148" i="61"/>
  <c r="EB148" i="61"/>
  <c r="EC148" i="61"/>
  <c r="ED148" i="61"/>
  <c r="EE148" i="61"/>
  <c r="EF148" i="61"/>
  <c r="EG148" i="61"/>
  <c r="EH148" i="61"/>
  <c r="EI148" i="61"/>
  <c r="EJ148" i="61"/>
  <c r="EK148" i="61"/>
  <c r="EL148" i="61"/>
  <c r="EM148" i="61"/>
  <c r="EN148" i="61"/>
  <c r="EO148" i="61"/>
  <c r="EP148" i="61"/>
  <c r="EQ148" i="61"/>
  <c r="ER148" i="61"/>
  <c r="ES148" i="61"/>
  <c r="ET148" i="61"/>
  <c r="EU148" i="61"/>
  <c r="EV148" i="61"/>
  <c r="EW148" i="61"/>
  <c r="EX148" i="61"/>
  <c r="EY148" i="61"/>
  <c r="EZ148" i="61"/>
  <c r="FB148" i="61"/>
  <c r="FC148" i="61"/>
  <c r="FE148" i="61"/>
  <c r="FG148" i="61"/>
  <c r="FH148" i="61"/>
  <c r="FJ148" i="61"/>
  <c r="FL148" i="61"/>
  <c r="FM148" i="61"/>
  <c r="D149" i="61"/>
  <c r="E149" i="61"/>
  <c r="F149" i="61"/>
  <c r="G149" i="61"/>
  <c r="H149" i="61"/>
  <c r="I149" i="61"/>
  <c r="J149" i="61"/>
  <c r="K149" i="61"/>
  <c r="L149" i="61"/>
  <c r="M149" i="61"/>
  <c r="N149" i="61"/>
  <c r="O149" i="61"/>
  <c r="P149" i="61"/>
  <c r="Q149" i="61"/>
  <c r="R149" i="61"/>
  <c r="S149" i="61"/>
  <c r="T149" i="61"/>
  <c r="U149" i="61"/>
  <c r="V149" i="61"/>
  <c r="W149" i="61"/>
  <c r="X149" i="61"/>
  <c r="Y149" i="61"/>
  <c r="Z149" i="61"/>
  <c r="AA149" i="61"/>
  <c r="AB149" i="61"/>
  <c r="AC149" i="61"/>
  <c r="AD149" i="61"/>
  <c r="AE149" i="61"/>
  <c r="AF149" i="61"/>
  <c r="AG149" i="61"/>
  <c r="AH149" i="61"/>
  <c r="AI149" i="61"/>
  <c r="AJ149" i="61"/>
  <c r="AK149" i="61"/>
  <c r="AL149" i="61"/>
  <c r="AM149" i="61"/>
  <c r="AN149" i="61"/>
  <c r="AO149" i="61"/>
  <c r="AP149" i="61"/>
  <c r="AQ149" i="61"/>
  <c r="AR149" i="61"/>
  <c r="AS149" i="61"/>
  <c r="AT149" i="61"/>
  <c r="AU149" i="61"/>
  <c r="AV149" i="61"/>
  <c r="AW149" i="61"/>
  <c r="AX149" i="61"/>
  <c r="AY149" i="61"/>
  <c r="AZ149" i="61"/>
  <c r="BA149" i="61"/>
  <c r="BB149" i="61"/>
  <c r="BC149" i="61"/>
  <c r="BD149" i="61"/>
  <c r="BE149" i="61"/>
  <c r="BF149" i="61"/>
  <c r="BG149" i="61"/>
  <c r="BH149" i="61"/>
  <c r="BI149" i="61"/>
  <c r="BJ149" i="61"/>
  <c r="BK149" i="61"/>
  <c r="BL149" i="61"/>
  <c r="BM149" i="61"/>
  <c r="BN149" i="61"/>
  <c r="BO149" i="61"/>
  <c r="BP149" i="61"/>
  <c r="BQ149" i="61"/>
  <c r="BR149" i="61"/>
  <c r="BS149" i="61"/>
  <c r="BT149" i="61"/>
  <c r="BU149" i="61"/>
  <c r="BV149" i="61"/>
  <c r="BW149" i="61"/>
  <c r="BX149" i="61"/>
  <c r="BY149" i="61"/>
  <c r="BZ149" i="61"/>
  <c r="CA149" i="61"/>
  <c r="CB149" i="61"/>
  <c r="CC149" i="61"/>
  <c r="CD149" i="61"/>
  <c r="CE149" i="61"/>
  <c r="CF149" i="61"/>
  <c r="CG149" i="61"/>
  <c r="CH149" i="61"/>
  <c r="CI149" i="61"/>
  <c r="CJ149" i="61"/>
  <c r="CK149" i="61"/>
  <c r="CL149" i="61"/>
  <c r="CM149" i="61"/>
  <c r="CN149" i="61"/>
  <c r="CO149" i="61"/>
  <c r="CP149" i="61"/>
  <c r="CQ149" i="61"/>
  <c r="CR149" i="61"/>
  <c r="CS149" i="61"/>
  <c r="CT149" i="61"/>
  <c r="CU149" i="61"/>
  <c r="CV149" i="61"/>
  <c r="CW149" i="61"/>
  <c r="CX149" i="61"/>
  <c r="CY149" i="61"/>
  <c r="CZ149" i="61"/>
  <c r="DA149" i="61"/>
  <c r="DB149" i="61"/>
  <c r="DC149" i="61"/>
  <c r="DD149" i="61"/>
  <c r="DE149" i="61"/>
  <c r="DF149" i="61"/>
  <c r="DG149" i="61"/>
  <c r="DH149" i="61"/>
  <c r="DI149" i="61"/>
  <c r="DJ149" i="61"/>
  <c r="DK149" i="61"/>
  <c r="DL149" i="61"/>
  <c r="DM149" i="61"/>
  <c r="DN149" i="61"/>
  <c r="DO149" i="61"/>
  <c r="DP149" i="61"/>
  <c r="DQ149" i="61"/>
  <c r="DR149" i="61"/>
  <c r="DS149" i="61"/>
  <c r="DT149" i="61"/>
  <c r="DU149" i="61"/>
  <c r="DV149" i="61"/>
  <c r="DW149" i="61"/>
  <c r="DX149" i="61"/>
  <c r="DY149" i="61"/>
  <c r="DZ149" i="61"/>
  <c r="EA149" i="61"/>
  <c r="EB149" i="61"/>
  <c r="EC149" i="61"/>
  <c r="ED149" i="61"/>
  <c r="EE149" i="61"/>
  <c r="EF149" i="61"/>
  <c r="EG149" i="61"/>
  <c r="EH149" i="61"/>
  <c r="EI149" i="61"/>
  <c r="EJ149" i="61"/>
  <c r="EK149" i="61"/>
  <c r="EL149" i="61"/>
  <c r="EM149" i="61"/>
  <c r="EN149" i="61"/>
  <c r="EO149" i="61"/>
  <c r="EP149" i="61"/>
  <c r="EQ149" i="61"/>
  <c r="ER149" i="61"/>
  <c r="ES149" i="61"/>
  <c r="ET149" i="61"/>
  <c r="EU149" i="61"/>
  <c r="EV149" i="61"/>
  <c r="EW149" i="61"/>
  <c r="EX149" i="61"/>
  <c r="EY149" i="61"/>
  <c r="EZ149" i="61"/>
  <c r="FB149" i="61"/>
  <c r="FC149" i="61"/>
  <c r="FE149" i="61"/>
  <c r="FG149" i="61"/>
  <c r="FH149" i="61"/>
  <c r="FJ149" i="61"/>
  <c r="FL149" i="61"/>
  <c r="FM149" i="61"/>
  <c r="D150" i="61"/>
  <c r="E150" i="61"/>
  <c r="F150" i="61"/>
  <c r="G150" i="61"/>
  <c r="H150" i="61"/>
  <c r="I150" i="61"/>
  <c r="J150" i="61"/>
  <c r="K150" i="61"/>
  <c r="L150" i="61"/>
  <c r="M150" i="61"/>
  <c r="N150" i="61"/>
  <c r="O150" i="61"/>
  <c r="P150" i="61"/>
  <c r="Q150" i="61"/>
  <c r="R150" i="61"/>
  <c r="S150" i="61"/>
  <c r="T150" i="61"/>
  <c r="U150" i="61"/>
  <c r="V150" i="61"/>
  <c r="W150" i="61"/>
  <c r="X150" i="61"/>
  <c r="Y150" i="61"/>
  <c r="Z150" i="61"/>
  <c r="AA150" i="61"/>
  <c r="AB150" i="61"/>
  <c r="AC150" i="61"/>
  <c r="AD150" i="61"/>
  <c r="AE150" i="61"/>
  <c r="AF150" i="61"/>
  <c r="AG150" i="61"/>
  <c r="AH150" i="61"/>
  <c r="AI150" i="61"/>
  <c r="AJ150" i="61"/>
  <c r="AK150" i="61"/>
  <c r="AL150" i="61"/>
  <c r="AM150" i="61"/>
  <c r="AN150" i="61"/>
  <c r="AO150" i="61"/>
  <c r="AP150" i="61"/>
  <c r="AQ150" i="61"/>
  <c r="AR150" i="61"/>
  <c r="AS150" i="61"/>
  <c r="AT150" i="61"/>
  <c r="AU150" i="61"/>
  <c r="AV150" i="61"/>
  <c r="AW150" i="61"/>
  <c r="AX150" i="61"/>
  <c r="AY150" i="61"/>
  <c r="AZ150" i="61"/>
  <c r="BA150" i="61"/>
  <c r="BB150" i="61"/>
  <c r="BC150" i="61"/>
  <c r="BD150" i="61"/>
  <c r="BE150" i="61"/>
  <c r="BF150" i="61"/>
  <c r="BG150" i="61"/>
  <c r="BH150" i="61"/>
  <c r="BI150" i="61"/>
  <c r="BJ150" i="61"/>
  <c r="BK150" i="61"/>
  <c r="BL150" i="61"/>
  <c r="BM150" i="61"/>
  <c r="BN150" i="61"/>
  <c r="BO150" i="61"/>
  <c r="BP150" i="61"/>
  <c r="BQ150" i="61"/>
  <c r="BR150" i="61"/>
  <c r="BS150" i="61"/>
  <c r="BT150" i="61"/>
  <c r="BU150" i="61"/>
  <c r="BV150" i="61"/>
  <c r="BW150" i="61"/>
  <c r="BX150" i="61"/>
  <c r="BY150" i="61"/>
  <c r="BZ150" i="61"/>
  <c r="CA150" i="61"/>
  <c r="CB150" i="61"/>
  <c r="CC150" i="61"/>
  <c r="CD150" i="61"/>
  <c r="CE150" i="61"/>
  <c r="CF150" i="61"/>
  <c r="CG150" i="61"/>
  <c r="CH150" i="61"/>
  <c r="CI150" i="61"/>
  <c r="CJ150" i="61"/>
  <c r="CK150" i="61"/>
  <c r="CL150" i="61"/>
  <c r="CM150" i="61"/>
  <c r="CN150" i="61"/>
  <c r="CO150" i="61"/>
  <c r="CP150" i="61"/>
  <c r="CQ150" i="61"/>
  <c r="CR150" i="61"/>
  <c r="CS150" i="61"/>
  <c r="CT150" i="61"/>
  <c r="CU150" i="61"/>
  <c r="CV150" i="61"/>
  <c r="CW150" i="61"/>
  <c r="CX150" i="61"/>
  <c r="CY150" i="61"/>
  <c r="CZ150" i="61"/>
  <c r="DA150" i="61"/>
  <c r="DB150" i="61"/>
  <c r="DC150" i="61"/>
  <c r="DD150" i="61"/>
  <c r="DE150" i="61"/>
  <c r="DF150" i="61"/>
  <c r="DG150" i="61"/>
  <c r="DH150" i="61"/>
  <c r="DI150" i="61"/>
  <c r="DJ150" i="61"/>
  <c r="DK150" i="61"/>
  <c r="DL150" i="61"/>
  <c r="DM150" i="61"/>
  <c r="DN150" i="61"/>
  <c r="DO150" i="61"/>
  <c r="DP150" i="61"/>
  <c r="DQ150" i="61"/>
  <c r="DR150" i="61"/>
  <c r="DS150" i="61"/>
  <c r="DT150" i="61"/>
  <c r="DU150" i="61"/>
  <c r="DV150" i="61"/>
  <c r="DW150" i="61"/>
  <c r="DX150" i="61"/>
  <c r="DY150" i="61"/>
  <c r="DZ150" i="61"/>
  <c r="EA150" i="61"/>
  <c r="EB150" i="61"/>
  <c r="EC150" i="61"/>
  <c r="ED150" i="61"/>
  <c r="EE150" i="61"/>
  <c r="EF150" i="61"/>
  <c r="EG150" i="61"/>
  <c r="EH150" i="61"/>
  <c r="EI150" i="61"/>
  <c r="EJ150" i="61"/>
  <c r="EK150" i="61"/>
  <c r="EL150" i="61"/>
  <c r="EM150" i="61"/>
  <c r="EN150" i="61"/>
  <c r="EO150" i="61"/>
  <c r="EP150" i="61"/>
  <c r="EQ150" i="61"/>
  <c r="ER150" i="61"/>
  <c r="ES150" i="61"/>
  <c r="ET150" i="61"/>
  <c r="EU150" i="61"/>
  <c r="EV150" i="61"/>
  <c r="EW150" i="61"/>
  <c r="EX150" i="61"/>
  <c r="EY150" i="61"/>
  <c r="EZ150" i="61"/>
  <c r="FB150" i="61"/>
  <c r="FC150" i="61"/>
  <c r="FE150" i="61"/>
  <c r="FG150" i="61"/>
  <c r="FH150" i="61"/>
  <c r="FJ150" i="61"/>
  <c r="FL150" i="61"/>
  <c r="FM150" i="61"/>
  <c r="D151" i="61"/>
  <c r="E151" i="61"/>
  <c r="F151" i="61"/>
  <c r="G151" i="61"/>
  <c r="H151" i="61"/>
  <c r="I151" i="61"/>
  <c r="J151" i="61"/>
  <c r="K151" i="61"/>
  <c r="L151" i="61"/>
  <c r="M151" i="61"/>
  <c r="N151" i="61"/>
  <c r="O151" i="61"/>
  <c r="P151" i="61"/>
  <c r="Q151" i="61"/>
  <c r="R151" i="61"/>
  <c r="S151" i="61"/>
  <c r="T151" i="61"/>
  <c r="U151" i="61"/>
  <c r="V151" i="61"/>
  <c r="W151" i="61"/>
  <c r="X151" i="61"/>
  <c r="Y151" i="61"/>
  <c r="Z151" i="61"/>
  <c r="AA151" i="61"/>
  <c r="AB151" i="61"/>
  <c r="AC151" i="61"/>
  <c r="AD151" i="61"/>
  <c r="AE151" i="61"/>
  <c r="AF151" i="61"/>
  <c r="AG151" i="61"/>
  <c r="AH151" i="61"/>
  <c r="AI151" i="61"/>
  <c r="AJ151" i="61"/>
  <c r="AK151" i="61"/>
  <c r="AL151" i="61"/>
  <c r="AM151" i="61"/>
  <c r="AN151" i="61"/>
  <c r="AO151" i="61"/>
  <c r="AP151" i="61"/>
  <c r="AQ151" i="61"/>
  <c r="AR151" i="61"/>
  <c r="AS151" i="61"/>
  <c r="AT151" i="61"/>
  <c r="AU151" i="61"/>
  <c r="AV151" i="61"/>
  <c r="AW151" i="61"/>
  <c r="AX151" i="61"/>
  <c r="AY151" i="61"/>
  <c r="AZ151" i="61"/>
  <c r="BA151" i="61"/>
  <c r="BB151" i="61"/>
  <c r="BC151" i="61"/>
  <c r="BD151" i="61"/>
  <c r="BE151" i="61"/>
  <c r="BF151" i="61"/>
  <c r="BG151" i="61"/>
  <c r="BH151" i="61"/>
  <c r="BI151" i="61"/>
  <c r="BJ151" i="61"/>
  <c r="BK151" i="61"/>
  <c r="BL151" i="61"/>
  <c r="BM151" i="61"/>
  <c r="BN151" i="61"/>
  <c r="BO151" i="61"/>
  <c r="BP151" i="61"/>
  <c r="BQ151" i="61"/>
  <c r="BR151" i="61"/>
  <c r="BS151" i="61"/>
  <c r="BT151" i="61"/>
  <c r="BU151" i="61"/>
  <c r="BV151" i="61"/>
  <c r="BW151" i="61"/>
  <c r="BX151" i="61"/>
  <c r="BY151" i="61"/>
  <c r="BZ151" i="61"/>
  <c r="CA151" i="61"/>
  <c r="CB151" i="61"/>
  <c r="CC151" i="61"/>
  <c r="CD151" i="61"/>
  <c r="CE151" i="61"/>
  <c r="CF151" i="61"/>
  <c r="CG151" i="61"/>
  <c r="CH151" i="61"/>
  <c r="CI151" i="61"/>
  <c r="CJ151" i="61"/>
  <c r="CK151" i="61"/>
  <c r="CL151" i="61"/>
  <c r="CM151" i="61"/>
  <c r="CN151" i="61"/>
  <c r="CO151" i="61"/>
  <c r="CP151" i="61"/>
  <c r="CQ151" i="61"/>
  <c r="CR151" i="61"/>
  <c r="CS151" i="61"/>
  <c r="CT151" i="61"/>
  <c r="CU151" i="61"/>
  <c r="CV151" i="61"/>
  <c r="CW151" i="61"/>
  <c r="CX151" i="61"/>
  <c r="CY151" i="61"/>
  <c r="CZ151" i="61"/>
  <c r="DA151" i="61"/>
  <c r="DB151" i="61"/>
  <c r="DC151" i="61"/>
  <c r="DD151" i="61"/>
  <c r="DE151" i="61"/>
  <c r="DF151" i="61"/>
  <c r="DG151" i="61"/>
  <c r="DH151" i="61"/>
  <c r="DI151" i="61"/>
  <c r="DJ151" i="61"/>
  <c r="DK151" i="61"/>
  <c r="DL151" i="61"/>
  <c r="DM151" i="61"/>
  <c r="DN151" i="61"/>
  <c r="DO151" i="61"/>
  <c r="DP151" i="61"/>
  <c r="DQ151" i="61"/>
  <c r="DR151" i="61"/>
  <c r="DS151" i="61"/>
  <c r="DT151" i="61"/>
  <c r="DU151" i="61"/>
  <c r="DV151" i="61"/>
  <c r="DW151" i="61"/>
  <c r="DX151" i="61"/>
  <c r="DY151" i="61"/>
  <c r="DZ151" i="61"/>
  <c r="EA151" i="61"/>
  <c r="EB151" i="61"/>
  <c r="EC151" i="61"/>
  <c r="ED151" i="61"/>
  <c r="EE151" i="61"/>
  <c r="EF151" i="61"/>
  <c r="EG151" i="61"/>
  <c r="EH151" i="61"/>
  <c r="EI151" i="61"/>
  <c r="EJ151" i="61"/>
  <c r="EK151" i="61"/>
  <c r="EL151" i="61"/>
  <c r="EM151" i="61"/>
  <c r="EN151" i="61"/>
  <c r="EO151" i="61"/>
  <c r="EP151" i="61"/>
  <c r="EQ151" i="61"/>
  <c r="ER151" i="61"/>
  <c r="ES151" i="61"/>
  <c r="ET151" i="61"/>
  <c r="EU151" i="61"/>
  <c r="EV151" i="61"/>
  <c r="EW151" i="61"/>
  <c r="EX151" i="61"/>
  <c r="EY151" i="61"/>
  <c r="EZ151" i="61"/>
  <c r="FB151" i="61"/>
  <c r="FC151" i="61"/>
  <c r="FE151" i="61"/>
  <c r="FG151" i="61"/>
  <c r="FH151" i="61"/>
  <c r="FJ151" i="61"/>
  <c r="FL151" i="61"/>
  <c r="FM151" i="61"/>
  <c r="D152" i="61"/>
  <c r="E152" i="61"/>
  <c r="F152" i="61"/>
  <c r="G152" i="61"/>
  <c r="H152" i="61"/>
  <c r="I152" i="61"/>
  <c r="J152" i="61"/>
  <c r="K152" i="61"/>
  <c r="L152" i="61"/>
  <c r="M152" i="61"/>
  <c r="N152" i="61"/>
  <c r="O152" i="61"/>
  <c r="P152" i="61"/>
  <c r="Q152" i="61"/>
  <c r="R152" i="61"/>
  <c r="S152" i="61"/>
  <c r="T152" i="61"/>
  <c r="U152" i="61"/>
  <c r="V152" i="61"/>
  <c r="W152" i="61"/>
  <c r="X152" i="61"/>
  <c r="Y152" i="61"/>
  <c r="Z152" i="61"/>
  <c r="AA152" i="61"/>
  <c r="AB152" i="61"/>
  <c r="AC152" i="61"/>
  <c r="AD152" i="61"/>
  <c r="AE152" i="61"/>
  <c r="AF152" i="61"/>
  <c r="AG152" i="61"/>
  <c r="AH152" i="61"/>
  <c r="AI152" i="61"/>
  <c r="AJ152" i="61"/>
  <c r="AK152" i="61"/>
  <c r="AL152" i="61"/>
  <c r="AM152" i="61"/>
  <c r="AN152" i="61"/>
  <c r="AO152" i="61"/>
  <c r="AP152" i="61"/>
  <c r="AQ152" i="61"/>
  <c r="AR152" i="61"/>
  <c r="AS152" i="61"/>
  <c r="AT152" i="61"/>
  <c r="AU152" i="61"/>
  <c r="AV152" i="61"/>
  <c r="AW152" i="61"/>
  <c r="AX152" i="61"/>
  <c r="AY152" i="61"/>
  <c r="AZ152" i="61"/>
  <c r="BA152" i="61"/>
  <c r="BB152" i="61"/>
  <c r="BC152" i="61"/>
  <c r="BD152" i="61"/>
  <c r="BE152" i="61"/>
  <c r="BF152" i="61"/>
  <c r="BG152" i="61"/>
  <c r="BH152" i="61"/>
  <c r="BI152" i="61"/>
  <c r="BJ152" i="61"/>
  <c r="BK152" i="61"/>
  <c r="BL152" i="61"/>
  <c r="BM152" i="61"/>
  <c r="BN152" i="61"/>
  <c r="BO152" i="61"/>
  <c r="BP152" i="61"/>
  <c r="BQ152" i="61"/>
  <c r="BR152" i="61"/>
  <c r="BS152" i="61"/>
  <c r="BT152" i="61"/>
  <c r="BU152" i="61"/>
  <c r="BV152" i="61"/>
  <c r="BW152" i="61"/>
  <c r="BX152" i="61"/>
  <c r="BY152" i="61"/>
  <c r="BZ152" i="61"/>
  <c r="CA152" i="61"/>
  <c r="CB152" i="61"/>
  <c r="CC152" i="61"/>
  <c r="CD152" i="61"/>
  <c r="CE152" i="61"/>
  <c r="CF152" i="61"/>
  <c r="CG152" i="61"/>
  <c r="CH152" i="61"/>
  <c r="CI152" i="61"/>
  <c r="CJ152" i="61"/>
  <c r="CK152" i="61"/>
  <c r="CL152" i="61"/>
  <c r="CM152" i="61"/>
  <c r="CN152" i="61"/>
  <c r="CO152" i="61"/>
  <c r="CP152" i="61"/>
  <c r="CQ152" i="61"/>
  <c r="CR152" i="61"/>
  <c r="CS152" i="61"/>
  <c r="CT152" i="61"/>
  <c r="CU152" i="61"/>
  <c r="CV152" i="61"/>
  <c r="CW152" i="61"/>
  <c r="CX152" i="61"/>
  <c r="CY152" i="61"/>
  <c r="CZ152" i="61"/>
  <c r="DA152" i="61"/>
  <c r="DB152" i="61"/>
  <c r="DC152" i="61"/>
  <c r="DD152" i="61"/>
  <c r="DE152" i="61"/>
  <c r="DF152" i="61"/>
  <c r="DG152" i="61"/>
  <c r="DH152" i="61"/>
  <c r="DI152" i="61"/>
  <c r="DJ152" i="61"/>
  <c r="DK152" i="61"/>
  <c r="DL152" i="61"/>
  <c r="DM152" i="61"/>
  <c r="DN152" i="61"/>
  <c r="DO152" i="61"/>
  <c r="DP152" i="61"/>
  <c r="DQ152" i="61"/>
  <c r="DR152" i="61"/>
  <c r="DS152" i="61"/>
  <c r="DT152" i="61"/>
  <c r="DU152" i="61"/>
  <c r="DV152" i="61"/>
  <c r="DW152" i="61"/>
  <c r="DX152" i="61"/>
  <c r="DY152" i="61"/>
  <c r="DZ152" i="61"/>
  <c r="EA152" i="61"/>
  <c r="EB152" i="61"/>
  <c r="EC152" i="61"/>
  <c r="ED152" i="61"/>
  <c r="EE152" i="61"/>
  <c r="EF152" i="61"/>
  <c r="EG152" i="61"/>
  <c r="EH152" i="61"/>
  <c r="EI152" i="61"/>
  <c r="EJ152" i="61"/>
  <c r="EK152" i="61"/>
  <c r="EL152" i="61"/>
  <c r="EM152" i="61"/>
  <c r="EN152" i="61"/>
  <c r="EO152" i="61"/>
  <c r="EP152" i="61"/>
  <c r="EQ152" i="61"/>
  <c r="ER152" i="61"/>
  <c r="ES152" i="61"/>
  <c r="ET152" i="61"/>
  <c r="EU152" i="61"/>
  <c r="EV152" i="61"/>
  <c r="EW152" i="61"/>
  <c r="EX152" i="61"/>
  <c r="EY152" i="61"/>
  <c r="EZ152" i="61"/>
  <c r="FB152" i="61"/>
  <c r="FC152" i="61"/>
  <c r="FE152" i="61"/>
  <c r="FG152" i="61"/>
  <c r="FH152" i="61"/>
  <c r="FJ152" i="61"/>
  <c r="FL152" i="61"/>
  <c r="FM152" i="61"/>
  <c r="D153" i="61"/>
  <c r="E153" i="61"/>
  <c r="F153" i="61"/>
  <c r="G153" i="61"/>
  <c r="H153" i="61"/>
  <c r="I153" i="61"/>
  <c r="J153" i="61"/>
  <c r="K153" i="61"/>
  <c r="L153" i="61"/>
  <c r="M153" i="61"/>
  <c r="N153" i="61"/>
  <c r="O153" i="61"/>
  <c r="P153" i="61"/>
  <c r="Q153" i="61"/>
  <c r="R153" i="61"/>
  <c r="S153" i="61"/>
  <c r="T153" i="61"/>
  <c r="U153" i="61"/>
  <c r="V153" i="61"/>
  <c r="W153" i="61"/>
  <c r="X153" i="61"/>
  <c r="Y153" i="61"/>
  <c r="Z153" i="61"/>
  <c r="AA153" i="61"/>
  <c r="AB153" i="61"/>
  <c r="AC153" i="61"/>
  <c r="AD153" i="61"/>
  <c r="AE153" i="61"/>
  <c r="AF153" i="61"/>
  <c r="AG153" i="61"/>
  <c r="AH153" i="61"/>
  <c r="AI153" i="61"/>
  <c r="AJ153" i="61"/>
  <c r="AK153" i="61"/>
  <c r="AL153" i="61"/>
  <c r="AM153" i="61"/>
  <c r="AN153" i="61"/>
  <c r="AO153" i="61"/>
  <c r="AP153" i="61"/>
  <c r="AQ153" i="61"/>
  <c r="AR153" i="61"/>
  <c r="AS153" i="61"/>
  <c r="AT153" i="61"/>
  <c r="AU153" i="61"/>
  <c r="AV153" i="61"/>
  <c r="AW153" i="61"/>
  <c r="AX153" i="61"/>
  <c r="AY153" i="61"/>
  <c r="AZ153" i="61"/>
  <c r="BA153" i="61"/>
  <c r="BB153" i="61"/>
  <c r="BC153" i="61"/>
  <c r="BD153" i="61"/>
  <c r="BE153" i="61"/>
  <c r="BF153" i="61"/>
  <c r="BG153" i="61"/>
  <c r="BH153" i="61"/>
  <c r="BI153" i="61"/>
  <c r="BJ153" i="61"/>
  <c r="BK153" i="61"/>
  <c r="BL153" i="61"/>
  <c r="BM153" i="61"/>
  <c r="BN153" i="61"/>
  <c r="BO153" i="61"/>
  <c r="BP153" i="61"/>
  <c r="BQ153" i="61"/>
  <c r="BR153" i="61"/>
  <c r="BS153" i="61"/>
  <c r="BT153" i="61"/>
  <c r="BU153" i="61"/>
  <c r="BV153" i="61"/>
  <c r="BW153" i="61"/>
  <c r="BX153" i="61"/>
  <c r="BY153" i="61"/>
  <c r="BZ153" i="61"/>
  <c r="CA153" i="61"/>
  <c r="CB153" i="61"/>
  <c r="CC153" i="61"/>
  <c r="CD153" i="61"/>
  <c r="CE153" i="61"/>
  <c r="CF153" i="61"/>
  <c r="CG153" i="61"/>
  <c r="CH153" i="61"/>
  <c r="CI153" i="61"/>
  <c r="CJ153" i="61"/>
  <c r="CK153" i="61"/>
  <c r="CL153" i="61"/>
  <c r="CM153" i="61"/>
  <c r="CN153" i="61"/>
  <c r="CO153" i="61"/>
  <c r="CP153" i="61"/>
  <c r="CQ153" i="61"/>
  <c r="CR153" i="61"/>
  <c r="CS153" i="61"/>
  <c r="CT153" i="61"/>
  <c r="CU153" i="61"/>
  <c r="CV153" i="61"/>
  <c r="CW153" i="61"/>
  <c r="CX153" i="61"/>
  <c r="CY153" i="61"/>
  <c r="CZ153" i="61"/>
  <c r="DA153" i="61"/>
  <c r="DB153" i="61"/>
  <c r="DC153" i="61"/>
  <c r="DD153" i="61"/>
  <c r="DE153" i="61"/>
  <c r="DF153" i="61"/>
  <c r="DG153" i="61"/>
  <c r="DH153" i="61"/>
  <c r="DI153" i="61"/>
  <c r="DJ153" i="61"/>
  <c r="DK153" i="61"/>
  <c r="DL153" i="61"/>
  <c r="DM153" i="61"/>
  <c r="DN153" i="61"/>
  <c r="DO153" i="61"/>
  <c r="DP153" i="61"/>
  <c r="DQ153" i="61"/>
  <c r="DR153" i="61"/>
  <c r="DS153" i="61"/>
  <c r="DT153" i="61"/>
  <c r="DU153" i="61"/>
  <c r="DV153" i="61"/>
  <c r="DW153" i="61"/>
  <c r="DX153" i="61"/>
  <c r="DY153" i="61"/>
  <c r="DZ153" i="61"/>
  <c r="EA153" i="61"/>
  <c r="EB153" i="61"/>
  <c r="EC153" i="61"/>
  <c r="ED153" i="61"/>
  <c r="EE153" i="61"/>
  <c r="EF153" i="61"/>
  <c r="EG153" i="61"/>
  <c r="EH153" i="61"/>
  <c r="EI153" i="61"/>
  <c r="EJ153" i="61"/>
  <c r="EK153" i="61"/>
  <c r="EL153" i="61"/>
  <c r="EM153" i="61"/>
  <c r="EN153" i="61"/>
  <c r="EO153" i="61"/>
  <c r="EP153" i="61"/>
  <c r="EQ153" i="61"/>
  <c r="ER153" i="61"/>
  <c r="ES153" i="61"/>
  <c r="ET153" i="61"/>
  <c r="EU153" i="61"/>
  <c r="EV153" i="61"/>
  <c r="EW153" i="61"/>
  <c r="EX153" i="61"/>
  <c r="EY153" i="61"/>
  <c r="EZ153" i="61"/>
  <c r="FB153" i="61"/>
  <c r="FC153" i="61"/>
  <c r="FE153" i="61"/>
  <c r="FG153" i="61"/>
  <c r="FH153" i="61"/>
  <c r="FJ153" i="61"/>
  <c r="FL153" i="61"/>
  <c r="FM153" i="61"/>
  <c r="D154" i="61"/>
  <c r="E154" i="61"/>
  <c r="F154" i="61"/>
  <c r="G154" i="61"/>
  <c r="H154" i="61"/>
  <c r="I154" i="61"/>
  <c r="J154" i="61"/>
  <c r="K154" i="61"/>
  <c r="L154" i="61"/>
  <c r="M154" i="61"/>
  <c r="N154" i="61"/>
  <c r="O154" i="61"/>
  <c r="P154" i="61"/>
  <c r="Q154" i="61"/>
  <c r="R154" i="61"/>
  <c r="S154" i="61"/>
  <c r="T154" i="61"/>
  <c r="U154" i="61"/>
  <c r="V154" i="61"/>
  <c r="W154" i="61"/>
  <c r="X154" i="61"/>
  <c r="Y154" i="61"/>
  <c r="Z154" i="61"/>
  <c r="AA154" i="61"/>
  <c r="AB154" i="61"/>
  <c r="AC154" i="61"/>
  <c r="AD154" i="61"/>
  <c r="AE154" i="61"/>
  <c r="AF154" i="61"/>
  <c r="AG154" i="61"/>
  <c r="AH154" i="61"/>
  <c r="AI154" i="61"/>
  <c r="AJ154" i="61"/>
  <c r="AK154" i="61"/>
  <c r="AL154" i="61"/>
  <c r="AM154" i="61"/>
  <c r="AN154" i="61"/>
  <c r="AO154" i="61"/>
  <c r="AP154" i="61"/>
  <c r="AQ154" i="61"/>
  <c r="AR154" i="61"/>
  <c r="AS154" i="61"/>
  <c r="AT154" i="61"/>
  <c r="AU154" i="61"/>
  <c r="AV154" i="61"/>
  <c r="AW154" i="61"/>
  <c r="AX154" i="61"/>
  <c r="AY154" i="61"/>
  <c r="AZ154" i="61"/>
  <c r="BA154" i="61"/>
  <c r="BB154" i="61"/>
  <c r="BC154" i="61"/>
  <c r="BD154" i="61"/>
  <c r="BE154" i="61"/>
  <c r="BF154" i="61"/>
  <c r="BG154" i="61"/>
  <c r="BH154" i="61"/>
  <c r="BI154" i="61"/>
  <c r="BJ154" i="61"/>
  <c r="BK154" i="61"/>
  <c r="BL154" i="61"/>
  <c r="BM154" i="61"/>
  <c r="BN154" i="61"/>
  <c r="BO154" i="61"/>
  <c r="BP154" i="61"/>
  <c r="BQ154" i="61"/>
  <c r="BR154" i="61"/>
  <c r="BS154" i="61"/>
  <c r="BT154" i="61"/>
  <c r="BU154" i="61"/>
  <c r="BV154" i="61"/>
  <c r="BW154" i="61"/>
  <c r="BX154" i="61"/>
  <c r="BY154" i="61"/>
  <c r="BZ154" i="61"/>
  <c r="CA154" i="61"/>
  <c r="CB154" i="61"/>
  <c r="CC154" i="61"/>
  <c r="CD154" i="61"/>
  <c r="CE154" i="61"/>
  <c r="CF154" i="61"/>
  <c r="CG154" i="61"/>
  <c r="CH154" i="61"/>
  <c r="CI154" i="61"/>
  <c r="CJ154" i="61"/>
  <c r="CK154" i="61"/>
  <c r="CL154" i="61"/>
  <c r="CM154" i="61"/>
  <c r="CN154" i="61"/>
  <c r="CO154" i="61"/>
  <c r="CP154" i="61"/>
  <c r="CQ154" i="61"/>
  <c r="CR154" i="61"/>
  <c r="CS154" i="61"/>
  <c r="CT154" i="61"/>
  <c r="CU154" i="61"/>
  <c r="CV154" i="61"/>
  <c r="CW154" i="61"/>
  <c r="CX154" i="61"/>
  <c r="CY154" i="61"/>
  <c r="CZ154" i="61"/>
  <c r="DA154" i="61"/>
  <c r="DB154" i="61"/>
  <c r="DC154" i="61"/>
  <c r="DD154" i="61"/>
  <c r="DE154" i="61"/>
  <c r="DF154" i="61"/>
  <c r="DG154" i="61"/>
  <c r="DH154" i="61"/>
  <c r="DI154" i="61"/>
  <c r="DJ154" i="61"/>
  <c r="DK154" i="61"/>
  <c r="DL154" i="61"/>
  <c r="DM154" i="61"/>
  <c r="DN154" i="61"/>
  <c r="DO154" i="61"/>
  <c r="DP154" i="61"/>
  <c r="DQ154" i="61"/>
  <c r="DR154" i="61"/>
  <c r="DS154" i="61"/>
  <c r="DT154" i="61"/>
  <c r="DU154" i="61"/>
  <c r="DV154" i="61"/>
  <c r="DW154" i="61"/>
  <c r="DX154" i="61"/>
  <c r="DY154" i="61"/>
  <c r="DZ154" i="61"/>
  <c r="EA154" i="61"/>
  <c r="EB154" i="61"/>
  <c r="EC154" i="61"/>
  <c r="ED154" i="61"/>
  <c r="EE154" i="61"/>
  <c r="EF154" i="61"/>
  <c r="EG154" i="61"/>
  <c r="EH154" i="61"/>
  <c r="EI154" i="61"/>
  <c r="EJ154" i="61"/>
  <c r="EK154" i="61"/>
  <c r="EL154" i="61"/>
  <c r="EM154" i="61"/>
  <c r="EN154" i="61"/>
  <c r="EO154" i="61"/>
  <c r="EP154" i="61"/>
  <c r="EQ154" i="61"/>
  <c r="ER154" i="61"/>
  <c r="ES154" i="61"/>
  <c r="ET154" i="61"/>
  <c r="EU154" i="61"/>
  <c r="EV154" i="61"/>
  <c r="EW154" i="61"/>
  <c r="EX154" i="61"/>
  <c r="EY154" i="61"/>
  <c r="EZ154" i="61"/>
  <c r="FB154" i="61"/>
  <c r="FC154" i="61"/>
  <c r="FE154" i="61"/>
  <c r="FG154" i="61"/>
  <c r="FH154" i="61"/>
  <c r="FJ154" i="61"/>
  <c r="FL154" i="61"/>
  <c r="FM154" i="61"/>
  <c r="D155" i="61"/>
  <c r="E155" i="61"/>
  <c r="F155" i="61"/>
  <c r="G155" i="61"/>
  <c r="H155" i="61"/>
  <c r="I155" i="61"/>
  <c r="J155" i="61"/>
  <c r="K155" i="61"/>
  <c r="L155" i="61"/>
  <c r="M155" i="61"/>
  <c r="N155" i="61"/>
  <c r="O155" i="61"/>
  <c r="P155" i="61"/>
  <c r="Q155" i="61"/>
  <c r="R155" i="61"/>
  <c r="S155" i="61"/>
  <c r="T155" i="61"/>
  <c r="U155" i="61"/>
  <c r="V155" i="61"/>
  <c r="W155" i="61"/>
  <c r="X155" i="61"/>
  <c r="Y155" i="61"/>
  <c r="Z155" i="61"/>
  <c r="AA155" i="61"/>
  <c r="AB155" i="61"/>
  <c r="AC155" i="61"/>
  <c r="AD155" i="61"/>
  <c r="AE155" i="61"/>
  <c r="AF155" i="61"/>
  <c r="AG155" i="61"/>
  <c r="AH155" i="61"/>
  <c r="AI155" i="61"/>
  <c r="AJ155" i="61"/>
  <c r="AK155" i="61"/>
  <c r="AL155" i="61"/>
  <c r="AM155" i="61"/>
  <c r="AN155" i="61"/>
  <c r="AO155" i="61"/>
  <c r="AP155" i="61"/>
  <c r="AQ155" i="61"/>
  <c r="AR155" i="61"/>
  <c r="AS155" i="61"/>
  <c r="AT155" i="61"/>
  <c r="AU155" i="61"/>
  <c r="AV155" i="61"/>
  <c r="AW155" i="61"/>
  <c r="AX155" i="61"/>
  <c r="AY155" i="61"/>
  <c r="AZ155" i="61"/>
  <c r="BA155" i="61"/>
  <c r="BB155" i="61"/>
  <c r="BC155" i="61"/>
  <c r="BD155" i="61"/>
  <c r="BE155" i="61"/>
  <c r="BF155" i="61"/>
  <c r="BG155" i="61"/>
  <c r="BH155" i="61"/>
  <c r="BI155" i="61"/>
  <c r="BJ155" i="61"/>
  <c r="BK155" i="61"/>
  <c r="BL155" i="61"/>
  <c r="BM155" i="61"/>
  <c r="BN155" i="61"/>
  <c r="BO155" i="61"/>
  <c r="BP155" i="61"/>
  <c r="BQ155" i="61"/>
  <c r="BR155" i="61"/>
  <c r="BS155" i="61"/>
  <c r="BT155" i="61"/>
  <c r="BU155" i="61"/>
  <c r="BV155" i="61"/>
  <c r="BW155" i="61"/>
  <c r="BX155" i="61"/>
  <c r="BY155" i="61"/>
  <c r="BZ155" i="61"/>
  <c r="CA155" i="61"/>
  <c r="CB155" i="61"/>
  <c r="CC155" i="61"/>
  <c r="CD155" i="61"/>
  <c r="CE155" i="61"/>
  <c r="CF155" i="61"/>
  <c r="CG155" i="61"/>
  <c r="CH155" i="61"/>
  <c r="CI155" i="61"/>
  <c r="CJ155" i="61"/>
  <c r="CK155" i="61"/>
  <c r="CL155" i="61"/>
  <c r="CM155" i="61"/>
  <c r="CN155" i="61"/>
  <c r="CO155" i="61"/>
  <c r="CP155" i="61"/>
  <c r="CQ155" i="61"/>
  <c r="CR155" i="61"/>
  <c r="CS155" i="61"/>
  <c r="CT155" i="61"/>
  <c r="CU155" i="61"/>
  <c r="CV155" i="61"/>
  <c r="CW155" i="61"/>
  <c r="CX155" i="61"/>
  <c r="CY155" i="61"/>
  <c r="CZ155" i="61"/>
  <c r="DA155" i="61"/>
  <c r="DB155" i="61"/>
  <c r="DC155" i="61"/>
  <c r="DD155" i="61"/>
  <c r="DE155" i="61"/>
  <c r="DF155" i="61"/>
  <c r="DG155" i="61"/>
  <c r="DH155" i="61"/>
  <c r="DI155" i="61"/>
  <c r="DJ155" i="61"/>
  <c r="DK155" i="61"/>
  <c r="DL155" i="61"/>
  <c r="DM155" i="61"/>
  <c r="DN155" i="61"/>
  <c r="DO155" i="61"/>
  <c r="DP155" i="61"/>
  <c r="DQ155" i="61"/>
  <c r="DR155" i="61"/>
  <c r="DS155" i="61"/>
  <c r="DT155" i="61"/>
  <c r="DU155" i="61"/>
  <c r="DV155" i="61"/>
  <c r="DW155" i="61"/>
  <c r="DX155" i="61"/>
  <c r="DY155" i="61"/>
  <c r="DZ155" i="61"/>
  <c r="EA155" i="61"/>
  <c r="EB155" i="61"/>
  <c r="EC155" i="61"/>
  <c r="ED155" i="61"/>
  <c r="EE155" i="61"/>
  <c r="EF155" i="61"/>
  <c r="EG155" i="61"/>
  <c r="EH155" i="61"/>
  <c r="EI155" i="61"/>
  <c r="EJ155" i="61"/>
  <c r="EK155" i="61"/>
  <c r="EL155" i="61"/>
  <c r="EM155" i="61"/>
  <c r="EN155" i="61"/>
  <c r="EO155" i="61"/>
  <c r="EP155" i="61"/>
  <c r="EQ155" i="61"/>
  <c r="ER155" i="61"/>
  <c r="ES155" i="61"/>
  <c r="ET155" i="61"/>
  <c r="EU155" i="61"/>
  <c r="EV155" i="61"/>
  <c r="EW155" i="61"/>
  <c r="EX155" i="61"/>
  <c r="EY155" i="61"/>
  <c r="EZ155" i="61"/>
  <c r="FB155" i="61"/>
  <c r="FC155" i="61"/>
  <c r="FE155" i="61"/>
  <c r="FG155" i="61"/>
  <c r="FH155" i="61"/>
  <c r="FJ155" i="61"/>
  <c r="FL155" i="61"/>
  <c r="FM155" i="61"/>
  <c r="D156" i="61"/>
  <c r="E156" i="61"/>
  <c r="F156" i="61"/>
  <c r="G156" i="61"/>
  <c r="H156" i="61"/>
  <c r="I156" i="61"/>
  <c r="J156" i="61"/>
  <c r="K156" i="61"/>
  <c r="L156" i="61"/>
  <c r="M156" i="61"/>
  <c r="N156" i="61"/>
  <c r="O156" i="61"/>
  <c r="P156" i="61"/>
  <c r="Q156" i="61"/>
  <c r="R156" i="61"/>
  <c r="S156" i="61"/>
  <c r="T156" i="61"/>
  <c r="U156" i="61"/>
  <c r="V156" i="61"/>
  <c r="W156" i="61"/>
  <c r="X156" i="61"/>
  <c r="Y156" i="61"/>
  <c r="Z156" i="61"/>
  <c r="AA156" i="61"/>
  <c r="AB156" i="61"/>
  <c r="AC156" i="61"/>
  <c r="AD156" i="61"/>
  <c r="AE156" i="61"/>
  <c r="AF156" i="61"/>
  <c r="AG156" i="61"/>
  <c r="AH156" i="61"/>
  <c r="AI156" i="61"/>
  <c r="AJ156" i="61"/>
  <c r="AK156" i="61"/>
  <c r="AL156" i="61"/>
  <c r="AM156" i="61"/>
  <c r="AN156" i="61"/>
  <c r="AO156" i="61"/>
  <c r="AP156" i="61"/>
  <c r="AQ156" i="61"/>
  <c r="AR156" i="61"/>
  <c r="AS156" i="61"/>
  <c r="AT156" i="61"/>
  <c r="AU156" i="61"/>
  <c r="AV156" i="61"/>
  <c r="AW156" i="61"/>
  <c r="AX156" i="61"/>
  <c r="AY156" i="61"/>
  <c r="AZ156" i="61"/>
  <c r="BA156" i="61"/>
  <c r="BB156" i="61"/>
  <c r="BC156" i="61"/>
  <c r="BD156" i="61"/>
  <c r="BE156" i="61"/>
  <c r="BF156" i="61"/>
  <c r="BG156" i="61"/>
  <c r="BH156" i="61"/>
  <c r="BI156" i="61"/>
  <c r="BJ156" i="61"/>
  <c r="BK156" i="61"/>
  <c r="BL156" i="61"/>
  <c r="BM156" i="61"/>
  <c r="BN156" i="61"/>
  <c r="BO156" i="61"/>
  <c r="BP156" i="61"/>
  <c r="BQ156" i="61"/>
  <c r="BR156" i="61"/>
  <c r="BS156" i="61"/>
  <c r="BT156" i="61"/>
  <c r="BU156" i="61"/>
  <c r="BV156" i="61"/>
  <c r="BW156" i="61"/>
  <c r="BX156" i="61"/>
  <c r="BY156" i="61"/>
  <c r="BZ156" i="61"/>
  <c r="CA156" i="61"/>
  <c r="CB156" i="61"/>
  <c r="CC156" i="61"/>
  <c r="CD156" i="61"/>
  <c r="CE156" i="61"/>
  <c r="CF156" i="61"/>
  <c r="CG156" i="61"/>
  <c r="CH156" i="61"/>
  <c r="CI156" i="61"/>
  <c r="CJ156" i="61"/>
  <c r="CK156" i="61"/>
  <c r="CL156" i="61"/>
  <c r="CM156" i="61"/>
  <c r="CN156" i="61"/>
  <c r="CO156" i="61"/>
  <c r="CP156" i="61"/>
  <c r="CQ156" i="61"/>
  <c r="CR156" i="61"/>
  <c r="CS156" i="61"/>
  <c r="CT156" i="61"/>
  <c r="CU156" i="61"/>
  <c r="CV156" i="61"/>
  <c r="CW156" i="61"/>
  <c r="CX156" i="61"/>
  <c r="CY156" i="61"/>
  <c r="CZ156" i="61"/>
  <c r="DA156" i="61"/>
  <c r="DB156" i="61"/>
  <c r="DC156" i="61"/>
  <c r="DD156" i="61"/>
  <c r="DE156" i="61"/>
  <c r="DF156" i="61"/>
  <c r="DG156" i="61"/>
  <c r="DH156" i="61"/>
  <c r="DI156" i="61"/>
  <c r="DJ156" i="61"/>
  <c r="DK156" i="61"/>
  <c r="DL156" i="61"/>
  <c r="DM156" i="61"/>
  <c r="DN156" i="61"/>
  <c r="DO156" i="61"/>
  <c r="DP156" i="61"/>
  <c r="DQ156" i="61"/>
  <c r="DR156" i="61"/>
  <c r="DS156" i="61"/>
  <c r="DT156" i="61"/>
  <c r="DU156" i="61"/>
  <c r="DV156" i="61"/>
  <c r="DW156" i="61"/>
  <c r="DX156" i="61"/>
  <c r="DY156" i="61"/>
  <c r="DZ156" i="61"/>
  <c r="EA156" i="61"/>
  <c r="EB156" i="61"/>
  <c r="EC156" i="61"/>
  <c r="ED156" i="61"/>
  <c r="EE156" i="61"/>
  <c r="EF156" i="61"/>
  <c r="EG156" i="61"/>
  <c r="EH156" i="61"/>
  <c r="EI156" i="61"/>
  <c r="EJ156" i="61"/>
  <c r="EK156" i="61"/>
  <c r="EL156" i="61"/>
  <c r="EM156" i="61"/>
  <c r="EN156" i="61"/>
  <c r="EO156" i="61"/>
  <c r="EP156" i="61"/>
  <c r="EQ156" i="61"/>
  <c r="ER156" i="61"/>
  <c r="ES156" i="61"/>
  <c r="ET156" i="61"/>
  <c r="EU156" i="61"/>
  <c r="EV156" i="61"/>
  <c r="EW156" i="61"/>
  <c r="EX156" i="61"/>
  <c r="EY156" i="61"/>
  <c r="EZ156" i="61"/>
  <c r="FB156" i="61"/>
  <c r="FC156" i="61"/>
  <c r="FE156" i="61"/>
  <c r="FG156" i="61"/>
  <c r="FH156" i="61"/>
  <c r="FJ156" i="61"/>
  <c r="FL156" i="61"/>
  <c r="FM156" i="61"/>
  <c r="D157" i="61"/>
  <c r="E157" i="61"/>
  <c r="F157" i="61"/>
  <c r="G157" i="61"/>
  <c r="H157" i="61"/>
  <c r="I157" i="61"/>
  <c r="J157" i="61"/>
  <c r="K157" i="61"/>
  <c r="L157" i="61"/>
  <c r="M157" i="61"/>
  <c r="N157" i="61"/>
  <c r="O157" i="61"/>
  <c r="P157" i="61"/>
  <c r="Q157" i="61"/>
  <c r="R157" i="61"/>
  <c r="S157" i="61"/>
  <c r="T157" i="61"/>
  <c r="U157" i="61"/>
  <c r="V157" i="61"/>
  <c r="W157" i="61"/>
  <c r="X157" i="61"/>
  <c r="Y157" i="61"/>
  <c r="Z157" i="61"/>
  <c r="AA157" i="61"/>
  <c r="AB157" i="61"/>
  <c r="AC157" i="61"/>
  <c r="AD157" i="61"/>
  <c r="AE157" i="61"/>
  <c r="AF157" i="61"/>
  <c r="AG157" i="61"/>
  <c r="AH157" i="61"/>
  <c r="AI157" i="61"/>
  <c r="AJ157" i="61"/>
  <c r="AK157" i="61"/>
  <c r="AL157" i="61"/>
  <c r="AM157" i="61"/>
  <c r="AN157" i="61"/>
  <c r="AO157" i="61"/>
  <c r="AP157" i="61"/>
  <c r="AQ157" i="61"/>
  <c r="AR157" i="61"/>
  <c r="AS157" i="61"/>
  <c r="AT157" i="61"/>
  <c r="AU157" i="61"/>
  <c r="AV157" i="61"/>
  <c r="AW157" i="61"/>
  <c r="AX157" i="61"/>
  <c r="AY157" i="61"/>
  <c r="AZ157" i="61"/>
  <c r="BA157" i="61"/>
  <c r="BB157" i="61"/>
  <c r="BC157" i="61"/>
  <c r="BD157" i="61"/>
  <c r="BE157" i="61"/>
  <c r="BF157" i="61"/>
  <c r="BG157" i="61"/>
  <c r="BH157" i="61"/>
  <c r="BI157" i="61"/>
  <c r="BJ157" i="61"/>
  <c r="BK157" i="61"/>
  <c r="BL157" i="61"/>
  <c r="BM157" i="61"/>
  <c r="BN157" i="61"/>
  <c r="BO157" i="61"/>
  <c r="BP157" i="61"/>
  <c r="BQ157" i="61"/>
  <c r="BR157" i="61"/>
  <c r="BS157" i="61"/>
  <c r="BT157" i="61"/>
  <c r="BU157" i="61"/>
  <c r="BV157" i="61"/>
  <c r="BW157" i="61"/>
  <c r="BX157" i="61"/>
  <c r="BY157" i="61"/>
  <c r="BZ157" i="61"/>
  <c r="CA157" i="61"/>
  <c r="CB157" i="61"/>
  <c r="CC157" i="61"/>
  <c r="CD157" i="61"/>
  <c r="CE157" i="61"/>
  <c r="CF157" i="61"/>
  <c r="CG157" i="61"/>
  <c r="CH157" i="61"/>
  <c r="CI157" i="61"/>
  <c r="CJ157" i="61"/>
  <c r="CK157" i="61"/>
  <c r="CL157" i="61"/>
  <c r="CM157" i="61"/>
  <c r="CN157" i="61"/>
  <c r="CO157" i="61"/>
  <c r="CP157" i="61"/>
  <c r="CQ157" i="61"/>
  <c r="CR157" i="61"/>
  <c r="CS157" i="61"/>
  <c r="CT157" i="61"/>
  <c r="CU157" i="61"/>
  <c r="CV157" i="61"/>
  <c r="CW157" i="61"/>
  <c r="CX157" i="61"/>
  <c r="CY157" i="61"/>
  <c r="CZ157" i="61"/>
  <c r="DA157" i="61"/>
  <c r="DB157" i="61"/>
  <c r="DC157" i="61"/>
  <c r="DD157" i="61"/>
  <c r="DE157" i="61"/>
  <c r="DF157" i="61"/>
  <c r="DG157" i="61"/>
  <c r="DH157" i="61"/>
  <c r="DI157" i="61"/>
  <c r="DJ157" i="61"/>
  <c r="DK157" i="61"/>
  <c r="DL157" i="61"/>
  <c r="DM157" i="61"/>
  <c r="DN157" i="61"/>
  <c r="DO157" i="61"/>
  <c r="DP157" i="61"/>
  <c r="DQ157" i="61"/>
  <c r="DR157" i="61"/>
  <c r="DS157" i="61"/>
  <c r="DT157" i="61"/>
  <c r="DU157" i="61"/>
  <c r="DV157" i="61"/>
  <c r="DW157" i="61"/>
  <c r="DX157" i="61"/>
  <c r="DY157" i="61"/>
  <c r="DZ157" i="61"/>
  <c r="EA157" i="61"/>
  <c r="EB157" i="61"/>
  <c r="EC157" i="61"/>
  <c r="ED157" i="61"/>
  <c r="EE157" i="61"/>
  <c r="EF157" i="61"/>
  <c r="EG157" i="61"/>
  <c r="EH157" i="61"/>
  <c r="EI157" i="61"/>
  <c r="EJ157" i="61"/>
  <c r="EK157" i="61"/>
  <c r="EL157" i="61"/>
  <c r="EM157" i="61"/>
  <c r="EN157" i="61"/>
  <c r="EO157" i="61"/>
  <c r="EP157" i="61"/>
  <c r="EQ157" i="61"/>
  <c r="ER157" i="61"/>
  <c r="ES157" i="61"/>
  <c r="ET157" i="61"/>
  <c r="EU157" i="61"/>
  <c r="EV157" i="61"/>
  <c r="EW157" i="61"/>
  <c r="EX157" i="61"/>
  <c r="EY157" i="61"/>
  <c r="EZ157" i="61"/>
  <c r="FB157" i="61"/>
  <c r="FC157" i="61"/>
  <c r="FE157" i="61"/>
  <c r="FG157" i="61"/>
  <c r="FH157" i="61"/>
  <c r="FJ157" i="61"/>
  <c r="FL157" i="61"/>
  <c r="FM157" i="61"/>
  <c r="D158" i="61"/>
  <c r="E158" i="61"/>
  <c r="F158" i="61"/>
  <c r="G158" i="61"/>
  <c r="H158" i="61"/>
  <c r="I158" i="61"/>
  <c r="J158" i="61"/>
  <c r="K158" i="61"/>
  <c r="L158" i="61"/>
  <c r="M158" i="61"/>
  <c r="N158" i="61"/>
  <c r="O158" i="61"/>
  <c r="P158" i="61"/>
  <c r="Q158" i="61"/>
  <c r="R158" i="61"/>
  <c r="S158" i="61"/>
  <c r="T158" i="61"/>
  <c r="U158" i="61"/>
  <c r="V158" i="61"/>
  <c r="W158" i="61"/>
  <c r="X158" i="61"/>
  <c r="Y158" i="61"/>
  <c r="Z158" i="61"/>
  <c r="AA158" i="61"/>
  <c r="AB158" i="61"/>
  <c r="AC158" i="61"/>
  <c r="AD158" i="61"/>
  <c r="AE158" i="61"/>
  <c r="AF158" i="61"/>
  <c r="AG158" i="61"/>
  <c r="AH158" i="61"/>
  <c r="AI158" i="61"/>
  <c r="AJ158" i="61"/>
  <c r="AK158" i="61"/>
  <c r="AL158" i="61"/>
  <c r="AM158" i="61"/>
  <c r="AN158" i="61"/>
  <c r="AO158" i="61"/>
  <c r="AP158" i="61"/>
  <c r="AQ158" i="61"/>
  <c r="AR158" i="61"/>
  <c r="AS158" i="61"/>
  <c r="AT158" i="61"/>
  <c r="AU158" i="61"/>
  <c r="AV158" i="61"/>
  <c r="AW158" i="61"/>
  <c r="AX158" i="61"/>
  <c r="AY158" i="61"/>
  <c r="AZ158" i="61"/>
  <c r="BA158" i="61"/>
  <c r="BB158" i="61"/>
  <c r="BC158" i="61"/>
  <c r="BD158" i="61"/>
  <c r="BE158" i="61"/>
  <c r="BF158" i="61"/>
  <c r="BG158" i="61"/>
  <c r="BH158" i="61"/>
  <c r="BI158" i="61"/>
  <c r="BJ158" i="61"/>
  <c r="BK158" i="61"/>
  <c r="BL158" i="61"/>
  <c r="BM158" i="61"/>
  <c r="BN158" i="61"/>
  <c r="BO158" i="61"/>
  <c r="BP158" i="61"/>
  <c r="BQ158" i="61"/>
  <c r="BR158" i="61"/>
  <c r="BS158" i="61"/>
  <c r="BT158" i="61"/>
  <c r="BU158" i="61"/>
  <c r="BV158" i="61"/>
  <c r="BW158" i="61"/>
  <c r="BX158" i="61"/>
  <c r="BY158" i="61"/>
  <c r="BZ158" i="61"/>
  <c r="CA158" i="61"/>
  <c r="CB158" i="61"/>
  <c r="CC158" i="61"/>
  <c r="CD158" i="61"/>
  <c r="CE158" i="61"/>
  <c r="CF158" i="61"/>
  <c r="CG158" i="61"/>
  <c r="CH158" i="61"/>
  <c r="CI158" i="61"/>
  <c r="CJ158" i="61"/>
  <c r="CK158" i="61"/>
  <c r="CL158" i="61"/>
  <c r="CM158" i="61"/>
  <c r="CN158" i="61"/>
  <c r="CO158" i="61"/>
  <c r="CP158" i="61"/>
  <c r="CQ158" i="61"/>
  <c r="CR158" i="61"/>
  <c r="CS158" i="61"/>
  <c r="CT158" i="61"/>
  <c r="CU158" i="61"/>
  <c r="CV158" i="61"/>
  <c r="CW158" i="61"/>
  <c r="CX158" i="61"/>
  <c r="CY158" i="61"/>
  <c r="CZ158" i="61"/>
  <c r="DA158" i="61"/>
  <c r="DB158" i="61"/>
  <c r="DC158" i="61"/>
  <c r="DD158" i="61"/>
  <c r="DE158" i="61"/>
  <c r="DF158" i="61"/>
  <c r="DG158" i="61"/>
  <c r="DH158" i="61"/>
  <c r="DI158" i="61"/>
  <c r="DJ158" i="61"/>
  <c r="DK158" i="61"/>
  <c r="DL158" i="61"/>
  <c r="DM158" i="61"/>
  <c r="DN158" i="61"/>
  <c r="DO158" i="61"/>
  <c r="DP158" i="61"/>
  <c r="DQ158" i="61"/>
  <c r="DR158" i="61"/>
  <c r="DS158" i="61"/>
  <c r="DT158" i="61"/>
  <c r="DU158" i="61"/>
  <c r="DV158" i="61"/>
  <c r="DW158" i="61"/>
  <c r="DX158" i="61"/>
  <c r="DY158" i="61"/>
  <c r="DZ158" i="61"/>
  <c r="EA158" i="61"/>
  <c r="EB158" i="61"/>
  <c r="EC158" i="61"/>
  <c r="ED158" i="61"/>
  <c r="EE158" i="61"/>
  <c r="EF158" i="61"/>
  <c r="EG158" i="61"/>
  <c r="EH158" i="61"/>
  <c r="EI158" i="61"/>
  <c r="EJ158" i="61"/>
  <c r="EK158" i="61"/>
  <c r="EL158" i="61"/>
  <c r="EM158" i="61"/>
  <c r="EN158" i="61"/>
  <c r="EO158" i="61"/>
  <c r="EP158" i="61"/>
  <c r="EQ158" i="61"/>
  <c r="ER158" i="61"/>
  <c r="ES158" i="61"/>
  <c r="ET158" i="61"/>
  <c r="EU158" i="61"/>
  <c r="EV158" i="61"/>
  <c r="EW158" i="61"/>
  <c r="EX158" i="61"/>
  <c r="EY158" i="61"/>
  <c r="EZ158" i="61"/>
  <c r="FB158" i="61"/>
  <c r="FC158" i="61"/>
  <c r="FE158" i="61"/>
  <c r="FG158" i="61"/>
  <c r="FH158" i="61"/>
  <c r="FJ158" i="61"/>
  <c r="FL158" i="61"/>
  <c r="FM158" i="61"/>
  <c r="D159" i="61"/>
  <c r="E159" i="61"/>
  <c r="F159" i="61"/>
  <c r="G159" i="61"/>
  <c r="H159" i="61"/>
  <c r="I159" i="61"/>
  <c r="J159" i="61"/>
  <c r="K159" i="61"/>
  <c r="L159" i="61"/>
  <c r="M159" i="61"/>
  <c r="N159" i="61"/>
  <c r="O159" i="61"/>
  <c r="P159" i="61"/>
  <c r="Q159" i="61"/>
  <c r="R159" i="61"/>
  <c r="S159" i="61"/>
  <c r="T159" i="61"/>
  <c r="U159" i="61"/>
  <c r="V159" i="61"/>
  <c r="W159" i="61"/>
  <c r="X159" i="61"/>
  <c r="Y159" i="61"/>
  <c r="Z159" i="61"/>
  <c r="AA159" i="61"/>
  <c r="AB159" i="61"/>
  <c r="AC159" i="61"/>
  <c r="AD159" i="61"/>
  <c r="AE159" i="61"/>
  <c r="AF159" i="61"/>
  <c r="AG159" i="61"/>
  <c r="AH159" i="61"/>
  <c r="AI159" i="61"/>
  <c r="AJ159" i="61"/>
  <c r="AK159" i="61"/>
  <c r="AL159" i="61"/>
  <c r="AM159" i="61"/>
  <c r="AN159" i="61"/>
  <c r="AO159" i="61"/>
  <c r="AP159" i="61"/>
  <c r="AQ159" i="61"/>
  <c r="AR159" i="61"/>
  <c r="AS159" i="61"/>
  <c r="AT159" i="61"/>
  <c r="AU159" i="61"/>
  <c r="AV159" i="61"/>
  <c r="AW159" i="61"/>
  <c r="AX159" i="61"/>
  <c r="AY159" i="61"/>
  <c r="AZ159" i="61"/>
  <c r="BA159" i="61"/>
  <c r="BB159" i="61"/>
  <c r="BC159" i="61"/>
  <c r="BD159" i="61"/>
  <c r="BE159" i="61"/>
  <c r="BF159" i="61"/>
  <c r="BG159" i="61"/>
  <c r="BH159" i="61"/>
  <c r="BI159" i="61"/>
  <c r="BJ159" i="61"/>
  <c r="BK159" i="61"/>
  <c r="BL159" i="61"/>
  <c r="BM159" i="61"/>
  <c r="BN159" i="61"/>
  <c r="BO159" i="61"/>
  <c r="BP159" i="61"/>
  <c r="BQ159" i="61"/>
  <c r="BR159" i="61"/>
  <c r="BS159" i="61"/>
  <c r="BT159" i="61"/>
  <c r="BU159" i="61"/>
  <c r="BV159" i="61"/>
  <c r="BW159" i="61"/>
  <c r="BX159" i="61"/>
  <c r="BY159" i="61"/>
  <c r="BZ159" i="61"/>
  <c r="CA159" i="61"/>
  <c r="CB159" i="61"/>
  <c r="CC159" i="61"/>
  <c r="CD159" i="61"/>
  <c r="CE159" i="61"/>
  <c r="CF159" i="61"/>
  <c r="CG159" i="61"/>
  <c r="CH159" i="61"/>
  <c r="CI159" i="61"/>
  <c r="CJ159" i="61"/>
  <c r="CK159" i="61"/>
  <c r="CL159" i="61"/>
  <c r="CM159" i="61"/>
  <c r="CN159" i="61"/>
  <c r="CO159" i="61"/>
  <c r="CP159" i="61"/>
  <c r="CQ159" i="61"/>
  <c r="CR159" i="61"/>
  <c r="CS159" i="61"/>
  <c r="CT159" i="61"/>
  <c r="CU159" i="61"/>
  <c r="CV159" i="61"/>
  <c r="CW159" i="61"/>
  <c r="CX159" i="61"/>
  <c r="CY159" i="61"/>
  <c r="CZ159" i="61"/>
  <c r="DA159" i="61"/>
  <c r="DB159" i="61"/>
  <c r="DC159" i="61"/>
  <c r="DD159" i="61"/>
  <c r="DE159" i="61"/>
  <c r="DF159" i="61"/>
  <c r="DG159" i="61"/>
  <c r="DH159" i="61"/>
  <c r="DI159" i="61"/>
  <c r="DJ159" i="61"/>
  <c r="DK159" i="61"/>
  <c r="DL159" i="61"/>
  <c r="DM159" i="61"/>
  <c r="DN159" i="61"/>
  <c r="DO159" i="61"/>
  <c r="DP159" i="61"/>
  <c r="DQ159" i="61"/>
  <c r="DR159" i="61"/>
  <c r="DS159" i="61"/>
  <c r="DT159" i="61"/>
  <c r="DU159" i="61"/>
  <c r="DV159" i="61"/>
  <c r="DW159" i="61"/>
  <c r="DX159" i="61"/>
  <c r="DY159" i="61"/>
  <c r="DZ159" i="61"/>
  <c r="EA159" i="61"/>
  <c r="EB159" i="61"/>
  <c r="EC159" i="61"/>
  <c r="ED159" i="61"/>
  <c r="EE159" i="61"/>
  <c r="EF159" i="61"/>
  <c r="EG159" i="61"/>
  <c r="EH159" i="61"/>
  <c r="EI159" i="61"/>
  <c r="EJ159" i="61"/>
  <c r="EK159" i="61"/>
  <c r="EL159" i="61"/>
  <c r="EM159" i="61"/>
  <c r="EN159" i="61"/>
  <c r="EO159" i="61"/>
  <c r="EP159" i="61"/>
  <c r="EQ159" i="61"/>
  <c r="ER159" i="61"/>
  <c r="ES159" i="61"/>
  <c r="ET159" i="61"/>
  <c r="EU159" i="61"/>
  <c r="EV159" i="61"/>
  <c r="EW159" i="61"/>
  <c r="EX159" i="61"/>
  <c r="EY159" i="61"/>
  <c r="EZ159" i="61"/>
  <c r="FB159" i="61"/>
  <c r="FC159" i="61"/>
  <c r="FE159" i="61"/>
  <c r="FG159" i="61"/>
  <c r="FH159" i="61"/>
  <c r="FJ159" i="61"/>
  <c r="FL159" i="61"/>
  <c r="FM159" i="61"/>
  <c r="E7" i="61"/>
  <c r="F7" i="61"/>
  <c r="G7" i="61"/>
  <c r="H7" i="61"/>
  <c r="I7" i="61"/>
  <c r="J7" i="61"/>
  <c r="K7" i="61"/>
  <c r="L7" i="61"/>
  <c r="M7" i="61"/>
  <c r="N7" i="61"/>
  <c r="O7" i="61"/>
  <c r="P7" i="61"/>
  <c r="Q7" i="61"/>
  <c r="R7" i="61"/>
  <c r="S7" i="61"/>
  <c r="T7" i="61"/>
  <c r="U7" i="61"/>
  <c r="V7" i="61"/>
  <c r="W7" i="61"/>
  <c r="X7" i="61"/>
  <c r="Y7" i="61"/>
  <c r="Z7" i="61"/>
  <c r="AA7" i="61"/>
  <c r="AB7" i="61"/>
  <c r="AC7" i="61"/>
  <c r="AD7" i="61"/>
  <c r="AE7" i="61"/>
  <c r="AF7" i="61"/>
  <c r="AG7" i="61"/>
  <c r="AH7" i="61"/>
  <c r="AI7" i="61"/>
  <c r="AJ7" i="61"/>
  <c r="AK7" i="61"/>
  <c r="AL7" i="61"/>
  <c r="AM7" i="61"/>
  <c r="AN7" i="61"/>
  <c r="AO7" i="61"/>
  <c r="AP7" i="61"/>
  <c r="AQ7" i="61"/>
  <c r="AR7" i="61"/>
  <c r="AS7" i="61"/>
  <c r="AT7" i="61"/>
  <c r="AU7" i="61"/>
  <c r="AV7" i="61"/>
  <c r="AW7" i="61"/>
  <c r="AX7" i="61"/>
  <c r="AY7" i="61"/>
  <c r="AZ7" i="61"/>
  <c r="BA7" i="61"/>
  <c r="BB7" i="61"/>
  <c r="BC7" i="61"/>
  <c r="BD7" i="61"/>
  <c r="BE7" i="61"/>
  <c r="BF7" i="61"/>
  <c r="BG7" i="61"/>
  <c r="BH7" i="61"/>
  <c r="BI7" i="61"/>
  <c r="BJ7" i="61"/>
  <c r="BK7" i="61"/>
  <c r="BL7" i="61"/>
  <c r="BM7" i="61"/>
  <c r="BN7" i="61"/>
  <c r="BO7" i="61"/>
  <c r="BP7" i="61"/>
  <c r="BQ7" i="61"/>
  <c r="BR7" i="61"/>
  <c r="BS7" i="61"/>
  <c r="BT7" i="61"/>
  <c r="BU7" i="61"/>
  <c r="BV7" i="61"/>
  <c r="BW7" i="61"/>
  <c r="BX7" i="61"/>
  <c r="BY7" i="61"/>
  <c r="BZ7" i="61"/>
  <c r="CA7" i="61"/>
  <c r="CB7" i="61"/>
  <c r="CC7" i="61"/>
  <c r="CD7" i="61"/>
  <c r="CE7" i="61"/>
  <c r="CF7" i="61"/>
  <c r="CG7" i="61"/>
  <c r="CH7" i="61"/>
  <c r="CI7" i="61"/>
  <c r="CJ7" i="61"/>
  <c r="CK7" i="61"/>
  <c r="CL7" i="61"/>
  <c r="CM7" i="61"/>
  <c r="CN7" i="61"/>
  <c r="CO7" i="61"/>
  <c r="CP7" i="61"/>
  <c r="CQ7" i="61"/>
  <c r="CR7" i="61"/>
  <c r="CS7" i="61"/>
  <c r="CT7" i="61"/>
  <c r="CU7" i="61"/>
  <c r="CV7" i="61"/>
  <c r="CW7" i="61"/>
  <c r="CX7" i="61"/>
  <c r="CY7" i="61"/>
  <c r="CZ7" i="61"/>
  <c r="DA7" i="61"/>
  <c r="DB7" i="61"/>
  <c r="DC7" i="61"/>
  <c r="DD7" i="61"/>
  <c r="DE7" i="61"/>
  <c r="DF7" i="61"/>
  <c r="DG7" i="61"/>
  <c r="DH7" i="61"/>
  <c r="DI7" i="61"/>
  <c r="DJ7" i="61"/>
  <c r="DK7" i="61"/>
  <c r="DL7" i="61"/>
  <c r="DM7" i="61"/>
  <c r="DN7" i="61"/>
  <c r="DO7" i="61"/>
  <c r="DP7" i="61"/>
  <c r="DQ7" i="61"/>
  <c r="DR7" i="61"/>
  <c r="DS7" i="61"/>
  <c r="DT7" i="61"/>
  <c r="DU7" i="61"/>
  <c r="DV7" i="61"/>
  <c r="DW7" i="61"/>
  <c r="DX7" i="61"/>
  <c r="DY7" i="61"/>
  <c r="DZ7" i="61"/>
  <c r="EA7" i="61"/>
  <c r="EB7" i="61"/>
  <c r="EC7" i="61"/>
  <c r="ED7" i="61"/>
  <c r="EE7" i="61"/>
  <c r="EF7" i="61"/>
  <c r="EG7" i="61"/>
  <c r="EH7" i="61"/>
  <c r="EI7" i="61"/>
  <c r="EJ7" i="61"/>
  <c r="EK7" i="61"/>
  <c r="EL7" i="61"/>
  <c r="EM7" i="61"/>
  <c r="EN7" i="61"/>
  <c r="EO7" i="61"/>
  <c r="EP7" i="61"/>
  <c r="EQ7" i="61"/>
  <c r="ER7" i="61"/>
  <c r="ES7" i="61"/>
  <c r="ET7" i="61"/>
  <c r="EU7" i="61"/>
  <c r="EV7" i="61"/>
  <c r="EW7" i="61"/>
  <c r="EX7" i="61"/>
  <c r="EY7" i="61"/>
  <c r="EZ7" i="61"/>
  <c r="FB7" i="61"/>
  <c r="FC7" i="61"/>
  <c r="FE7" i="61"/>
  <c r="FG7" i="61"/>
  <c r="FH7" i="61"/>
  <c r="FJ7" i="61"/>
  <c r="FL7" i="61"/>
  <c r="FM7" i="61"/>
  <c r="D7" i="61"/>
  <c r="EZ165" i="35"/>
  <c r="EZ165" i="61" s="1"/>
  <c r="EY165" i="35"/>
  <c r="EY165" i="61" s="1"/>
  <c r="EX165" i="35"/>
  <c r="EX165" i="61" s="1"/>
  <c r="EW165" i="35"/>
  <c r="EW165" i="61" s="1"/>
  <c r="EV165" i="35"/>
  <c r="EV165" i="61" s="1"/>
  <c r="EU165" i="35"/>
  <c r="EU165" i="61" s="1"/>
  <c r="ET165" i="35"/>
  <c r="ET165" i="61" s="1"/>
  <c r="ES165" i="35"/>
  <c r="ES165" i="61" s="1"/>
  <c r="ER165" i="35"/>
  <c r="ER165" i="61" s="1"/>
  <c r="EQ165" i="35"/>
  <c r="EQ165" i="61" s="1"/>
  <c r="EP165" i="35"/>
  <c r="EP165" i="61" s="1"/>
  <c r="EO165" i="35"/>
  <c r="EO165" i="61" s="1"/>
  <c r="EN165" i="35"/>
  <c r="EN165" i="61" s="1"/>
  <c r="EM165" i="35"/>
  <c r="EM165" i="61" s="1"/>
  <c r="EL165" i="35"/>
  <c r="EL165" i="61" s="1"/>
  <c r="EK165" i="35"/>
  <c r="EK165" i="61" s="1"/>
  <c r="EJ165" i="35"/>
  <c r="EJ165" i="61" s="1"/>
  <c r="EI165" i="35"/>
  <c r="EI165" i="61" s="1"/>
  <c r="EH165" i="35"/>
  <c r="EH165" i="61" s="1"/>
  <c r="EG165" i="35"/>
  <c r="EG165" i="61" s="1"/>
  <c r="EF165" i="35"/>
  <c r="EF165" i="61" s="1"/>
  <c r="EE165" i="35"/>
  <c r="EE165" i="61" s="1"/>
  <c r="ED165" i="35"/>
  <c r="ED165" i="61" s="1"/>
  <c r="EC165" i="35"/>
  <c r="EC165" i="61" s="1"/>
  <c r="EB165" i="35"/>
  <c r="EB165" i="61" s="1"/>
  <c r="EA165" i="35"/>
  <c r="EA165" i="61" s="1"/>
  <c r="DZ165" i="35"/>
  <c r="DZ165" i="61" s="1"/>
  <c r="DY165" i="35"/>
  <c r="DY165" i="61" s="1"/>
  <c r="DX165" i="35"/>
  <c r="DX165" i="61" s="1"/>
  <c r="DW165" i="35"/>
  <c r="DW165" i="61" s="1"/>
  <c r="DV165" i="35"/>
  <c r="DV165" i="61" s="1"/>
  <c r="DU165" i="35"/>
  <c r="DU165" i="61" s="1"/>
  <c r="DT165" i="35"/>
  <c r="DT165" i="61" s="1"/>
  <c r="DS165" i="35"/>
  <c r="DS165" i="61" s="1"/>
  <c r="DR165" i="35"/>
  <c r="DR165" i="61" s="1"/>
  <c r="DQ165" i="35"/>
  <c r="DQ165" i="61" s="1"/>
  <c r="DP165" i="35"/>
  <c r="DP165" i="61" s="1"/>
  <c r="DO165" i="35"/>
  <c r="DO165" i="61" s="1"/>
  <c r="DN165" i="35"/>
  <c r="DN165" i="61" s="1"/>
  <c r="DM165" i="35"/>
  <c r="DM165" i="61" s="1"/>
  <c r="DL165" i="35"/>
  <c r="DL165" i="61" s="1"/>
  <c r="DK165" i="35"/>
  <c r="DK165" i="61" s="1"/>
  <c r="DJ165" i="35"/>
  <c r="DJ165" i="61" s="1"/>
  <c r="DI165" i="35"/>
  <c r="DI165" i="61" s="1"/>
  <c r="DH165" i="35"/>
  <c r="DH165" i="61" s="1"/>
  <c r="DG165" i="35"/>
  <c r="DG165" i="61" s="1"/>
  <c r="DF165" i="35"/>
  <c r="DF165" i="61" s="1"/>
  <c r="DE165" i="35"/>
  <c r="DE165" i="61" s="1"/>
  <c r="DD165" i="35"/>
  <c r="DD165" i="61" s="1"/>
  <c r="DC165" i="35"/>
  <c r="DC165" i="61" s="1"/>
  <c r="DB165" i="35"/>
  <c r="DB165" i="61" s="1"/>
  <c r="DA165" i="35"/>
  <c r="DA165" i="61" s="1"/>
  <c r="CZ165" i="35"/>
  <c r="CZ165" i="61" s="1"/>
  <c r="CY165" i="35"/>
  <c r="CY165" i="61" s="1"/>
  <c r="CX165" i="35"/>
  <c r="CX165" i="61" s="1"/>
  <c r="CW165" i="35"/>
  <c r="CW165" i="61" s="1"/>
  <c r="CV165" i="35"/>
  <c r="CV165" i="61" s="1"/>
  <c r="CU165" i="35"/>
  <c r="CU165" i="61" s="1"/>
  <c r="CT165" i="35"/>
  <c r="CT165" i="61" s="1"/>
  <c r="CS165" i="35"/>
  <c r="CS165" i="61" s="1"/>
  <c r="CR165" i="35"/>
  <c r="CR165" i="61" s="1"/>
  <c r="CQ165" i="35"/>
  <c r="CQ165" i="61" s="1"/>
  <c r="CP165" i="35"/>
  <c r="CP165" i="61" s="1"/>
  <c r="CO165" i="35"/>
  <c r="CO165" i="61" s="1"/>
  <c r="CN165" i="35"/>
  <c r="CN165" i="61" s="1"/>
  <c r="CM165" i="35"/>
  <c r="CM165" i="61" s="1"/>
  <c r="CL165" i="35"/>
  <c r="CL165" i="61" s="1"/>
  <c r="CK165" i="35"/>
  <c r="CK165" i="61" s="1"/>
  <c r="CJ165" i="35"/>
  <c r="CJ165" i="61" s="1"/>
  <c r="CI165" i="35"/>
  <c r="CI165" i="61" s="1"/>
  <c r="CH165" i="35"/>
  <c r="CH165" i="61" s="1"/>
  <c r="CG165" i="35"/>
  <c r="CG165" i="61" s="1"/>
  <c r="CF165" i="35"/>
  <c r="CF165" i="61" s="1"/>
  <c r="CE165" i="35"/>
  <c r="CE165" i="61" s="1"/>
  <c r="CD165" i="35"/>
  <c r="CD165" i="61" s="1"/>
  <c r="CC165" i="35"/>
  <c r="CC165" i="61" s="1"/>
  <c r="CB165" i="35"/>
  <c r="CB165" i="61" s="1"/>
  <c r="CA165" i="35"/>
  <c r="CA165" i="61" s="1"/>
  <c r="BZ165" i="35"/>
  <c r="BZ165" i="61" s="1"/>
  <c r="BY165" i="35"/>
  <c r="BY165" i="61" s="1"/>
  <c r="BX165" i="35"/>
  <c r="BX165" i="61" s="1"/>
  <c r="BW165" i="35"/>
  <c r="BW165" i="61" s="1"/>
  <c r="BV165" i="35"/>
  <c r="BV165" i="61" s="1"/>
  <c r="BU165" i="35"/>
  <c r="BU165" i="61" s="1"/>
  <c r="BT165" i="35"/>
  <c r="BT165" i="61" s="1"/>
  <c r="BS165" i="35"/>
  <c r="BS165" i="61" s="1"/>
  <c r="BR165" i="35"/>
  <c r="BR165" i="61" s="1"/>
  <c r="BQ165" i="35"/>
  <c r="BQ165" i="61" s="1"/>
  <c r="BP165" i="35"/>
  <c r="BP165" i="61" s="1"/>
  <c r="BO165" i="35"/>
  <c r="BO165" i="61" s="1"/>
  <c r="BN165" i="35"/>
  <c r="BN165" i="61" s="1"/>
  <c r="BM165" i="35"/>
  <c r="BM165" i="61" s="1"/>
  <c r="BL165" i="35"/>
  <c r="BL165" i="61" s="1"/>
  <c r="BK165" i="35"/>
  <c r="BK165" i="61" s="1"/>
  <c r="BJ165" i="35"/>
  <c r="BJ165" i="61" s="1"/>
  <c r="BI165" i="35"/>
  <c r="BI165" i="61" s="1"/>
  <c r="BH165" i="35"/>
  <c r="BH165" i="61" s="1"/>
  <c r="BG165" i="35"/>
  <c r="BG165" i="61" s="1"/>
  <c r="BF165" i="35"/>
  <c r="BF165" i="61" s="1"/>
  <c r="BE165" i="35"/>
  <c r="BE165" i="61" s="1"/>
  <c r="BD165" i="35"/>
  <c r="BD165" i="61" s="1"/>
  <c r="BC165" i="35"/>
  <c r="BC165" i="61" s="1"/>
  <c r="BB165" i="35"/>
  <c r="BB165" i="61" s="1"/>
  <c r="BA165" i="35"/>
  <c r="BA165" i="61" s="1"/>
  <c r="AZ165" i="35"/>
  <c r="AZ165" i="61" s="1"/>
  <c r="AY165" i="35"/>
  <c r="AY165" i="61" s="1"/>
  <c r="AX165" i="35"/>
  <c r="AX165" i="61" s="1"/>
  <c r="AW165" i="35"/>
  <c r="AW165" i="61" s="1"/>
  <c r="AV165" i="35"/>
  <c r="AV165" i="61" s="1"/>
  <c r="AU165" i="35"/>
  <c r="AU165" i="61" s="1"/>
  <c r="AT165" i="35"/>
  <c r="AT165" i="61" s="1"/>
  <c r="AS165" i="35"/>
  <c r="AS165" i="61" s="1"/>
  <c r="AR165" i="35"/>
  <c r="AR165" i="61" s="1"/>
  <c r="AQ165" i="35"/>
  <c r="AQ165" i="61" s="1"/>
  <c r="AP165" i="35"/>
  <c r="AP165" i="61" s="1"/>
  <c r="AO165" i="35"/>
  <c r="AO165" i="61" s="1"/>
  <c r="AN165" i="35"/>
  <c r="AN165" i="61" s="1"/>
  <c r="AM165" i="35"/>
  <c r="AM165" i="61" s="1"/>
  <c r="AL165" i="35"/>
  <c r="AL165" i="61" s="1"/>
  <c r="AK165" i="35"/>
  <c r="AK165" i="61" s="1"/>
  <c r="AJ165" i="35"/>
  <c r="AJ165" i="61" s="1"/>
  <c r="AI165" i="35"/>
  <c r="AI165" i="61" s="1"/>
  <c r="AH165" i="35"/>
  <c r="AH165" i="61" s="1"/>
  <c r="AG165" i="35"/>
  <c r="AG165" i="61" s="1"/>
  <c r="AF165" i="35"/>
  <c r="AF165" i="61" s="1"/>
  <c r="AE165" i="35"/>
  <c r="AE165" i="61" s="1"/>
  <c r="AD165" i="35"/>
  <c r="AD165" i="61" s="1"/>
  <c r="AC165" i="35"/>
  <c r="AC165" i="61" s="1"/>
  <c r="AB165" i="35"/>
  <c r="AB165" i="61" s="1"/>
  <c r="AA165" i="35"/>
  <c r="AA165" i="61" s="1"/>
  <c r="Z165" i="35"/>
  <c r="Z165" i="61" s="1"/>
  <c r="Y165" i="35"/>
  <c r="Y165" i="61" s="1"/>
  <c r="X165" i="35"/>
  <c r="X165" i="61" s="1"/>
  <c r="W165" i="35"/>
  <c r="W165" i="61" s="1"/>
  <c r="V165" i="35"/>
  <c r="V165" i="61" s="1"/>
  <c r="U165" i="35"/>
  <c r="U165" i="61" s="1"/>
  <c r="T165" i="35"/>
  <c r="T165" i="61" s="1"/>
  <c r="S165" i="35"/>
  <c r="S165" i="61" s="1"/>
  <c r="R165" i="35"/>
  <c r="R165" i="61" s="1"/>
  <c r="Q165" i="35"/>
  <c r="Q165" i="61" s="1"/>
  <c r="P165" i="35"/>
  <c r="P165" i="61" s="1"/>
  <c r="O165" i="35"/>
  <c r="O165" i="61" s="1"/>
  <c r="N165" i="35"/>
  <c r="N165" i="61" s="1"/>
  <c r="M165" i="35"/>
  <c r="M165" i="61" s="1"/>
  <c r="L165" i="35"/>
  <c r="L165" i="61" s="1"/>
  <c r="K165" i="35"/>
  <c r="K165" i="61" s="1"/>
  <c r="J165" i="35"/>
  <c r="J165" i="61" s="1"/>
  <c r="I165" i="35"/>
  <c r="I165" i="61" s="1"/>
  <c r="H165" i="35"/>
  <c r="H165" i="61" s="1"/>
  <c r="G165" i="35"/>
  <c r="G165" i="61" s="1"/>
  <c r="F165" i="35"/>
  <c r="F165" i="61" s="1"/>
  <c r="E165" i="35"/>
  <c r="E165" i="61" s="1"/>
  <c r="D165" i="35"/>
  <c r="D165" i="61" s="1"/>
  <c r="FA164" i="35"/>
  <c r="FA163" i="35"/>
  <c r="FA162" i="35"/>
  <c r="FA161" i="35"/>
  <c r="FM160" i="35"/>
  <c r="FL160" i="35"/>
  <c r="FJ160" i="35"/>
  <c r="FH160" i="35"/>
  <c r="FG160" i="35"/>
  <c r="FE160" i="35"/>
  <c r="FC160" i="35"/>
  <c r="FB160" i="35"/>
  <c r="EZ160" i="35"/>
  <c r="EZ160" i="61" s="1"/>
  <c r="EY160" i="35"/>
  <c r="EY160" i="61" s="1"/>
  <c r="EX160" i="35"/>
  <c r="EX160" i="61" s="1"/>
  <c r="EW160" i="35"/>
  <c r="EW160" i="61" s="1"/>
  <c r="EV160" i="35"/>
  <c r="EV160" i="61" s="1"/>
  <c r="EU160" i="35"/>
  <c r="EU160" i="61" s="1"/>
  <c r="ET160" i="35"/>
  <c r="ET160" i="61" s="1"/>
  <c r="ES160" i="35"/>
  <c r="ES160" i="61" s="1"/>
  <c r="ER160" i="35"/>
  <c r="ER160" i="61" s="1"/>
  <c r="EQ160" i="35"/>
  <c r="EQ160" i="61" s="1"/>
  <c r="EP160" i="35"/>
  <c r="EP160" i="61" s="1"/>
  <c r="EO160" i="35"/>
  <c r="EO160" i="61" s="1"/>
  <c r="EN160" i="35"/>
  <c r="EN160" i="61" s="1"/>
  <c r="EM160" i="35"/>
  <c r="EM160" i="61" s="1"/>
  <c r="EL160" i="35"/>
  <c r="EL160" i="61" s="1"/>
  <c r="EK160" i="35"/>
  <c r="EK160" i="61" s="1"/>
  <c r="EJ160" i="35"/>
  <c r="EJ160" i="61" s="1"/>
  <c r="EI160" i="35"/>
  <c r="EI160" i="61" s="1"/>
  <c r="EH160" i="35"/>
  <c r="EH160" i="61" s="1"/>
  <c r="EG160" i="35"/>
  <c r="EG160" i="61" s="1"/>
  <c r="EF160" i="35"/>
  <c r="EF160" i="61" s="1"/>
  <c r="EE160" i="35"/>
  <c r="EE160" i="61" s="1"/>
  <c r="ED160" i="35"/>
  <c r="ED160" i="61" s="1"/>
  <c r="EC160" i="35"/>
  <c r="EC160" i="61" s="1"/>
  <c r="EB160" i="35"/>
  <c r="EB160" i="61" s="1"/>
  <c r="EA160" i="35"/>
  <c r="EA160" i="61" s="1"/>
  <c r="DZ160" i="35"/>
  <c r="DZ160" i="61" s="1"/>
  <c r="DY160" i="35"/>
  <c r="DY160" i="61" s="1"/>
  <c r="DX160" i="35"/>
  <c r="DX160" i="61" s="1"/>
  <c r="DW160" i="35"/>
  <c r="DW160" i="61" s="1"/>
  <c r="DV160" i="35"/>
  <c r="DV160" i="61" s="1"/>
  <c r="DU160" i="35"/>
  <c r="DU160" i="61" s="1"/>
  <c r="DT160" i="35"/>
  <c r="DT160" i="61" s="1"/>
  <c r="DS160" i="35"/>
  <c r="DS160" i="61" s="1"/>
  <c r="DR160" i="35"/>
  <c r="DR160" i="61" s="1"/>
  <c r="DQ160" i="35"/>
  <c r="DQ160" i="61" s="1"/>
  <c r="DP160" i="35"/>
  <c r="DP160" i="61" s="1"/>
  <c r="DO160" i="35"/>
  <c r="DO160" i="61" s="1"/>
  <c r="DN160" i="35"/>
  <c r="DN160" i="61" s="1"/>
  <c r="DM160" i="35"/>
  <c r="DM160" i="61" s="1"/>
  <c r="DL160" i="35"/>
  <c r="DL160" i="61" s="1"/>
  <c r="DK160" i="35"/>
  <c r="DK160" i="61" s="1"/>
  <c r="DJ160" i="35"/>
  <c r="DJ160" i="61" s="1"/>
  <c r="DI160" i="35"/>
  <c r="DI160" i="61" s="1"/>
  <c r="DH160" i="35"/>
  <c r="DH160" i="61" s="1"/>
  <c r="DG160" i="35"/>
  <c r="DG160" i="61" s="1"/>
  <c r="DF160" i="35"/>
  <c r="DF160" i="61" s="1"/>
  <c r="DE160" i="35"/>
  <c r="DE160" i="61" s="1"/>
  <c r="DD160" i="35"/>
  <c r="DD160" i="61" s="1"/>
  <c r="DC160" i="35"/>
  <c r="DC160" i="61" s="1"/>
  <c r="DB160" i="35"/>
  <c r="DB160" i="61" s="1"/>
  <c r="DA160" i="35"/>
  <c r="DA160" i="61" s="1"/>
  <c r="CZ160" i="35"/>
  <c r="CZ160" i="61" s="1"/>
  <c r="CY160" i="35"/>
  <c r="CY160" i="61" s="1"/>
  <c r="CX160" i="35"/>
  <c r="CX160" i="61" s="1"/>
  <c r="CW160" i="35"/>
  <c r="CW160" i="61" s="1"/>
  <c r="CV160" i="35"/>
  <c r="CV160" i="61" s="1"/>
  <c r="CU160" i="35"/>
  <c r="CU160" i="61" s="1"/>
  <c r="CT160" i="35"/>
  <c r="CT160" i="61" s="1"/>
  <c r="CS160" i="35"/>
  <c r="CS160" i="61" s="1"/>
  <c r="CR160" i="35"/>
  <c r="CR160" i="61" s="1"/>
  <c r="CQ160" i="35"/>
  <c r="CQ160" i="61" s="1"/>
  <c r="CP160" i="35"/>
  <c r="CP160" i="61" s="1"/>
  <c r="CO160" i="35"/>
  <c r="CO160" i="61" s="1"/>
  <c r="CN160" i="35"/>
  <c r="CN160" i="61" s="1"/>
  <c r="CM160" i="35"/>
  <c r="CM160" i="61" s="1"/>
  <c r="CL160" i="35"/>
  <c r="CL160" i="61" s="1"/>
  <c r="CK160" i="35"/>
  <c r="CK160" i="61" s="1"/>
  <c r="CJ160" i="35"/>
  <c r="CJ160" i="61" s="1"/>
  <c r="CI160" i="35"/>
  <c r="CI160" i="61" s="1"/>
  <c r="CH160" i="35"/>
  <c r="CH160" i="61" s="1"/>
  <c r="CG160" i="35"/>
  <c r="CG160" i="61" s="1"/>
  <c r="CF160" i="35"/>
  <c r="CF160" i="61" s="1"/>
  <c r="CE160" i="35"/>
  <c r="CE160" i="61" s="1"/>
  <c r="CD160" i="35"/>
  <c r="CD160" i="61" s="1"/>
  <c r="CC160" i="35"/>
  <c r="CC160" i="61" s="1"/>
  <c r="CB160" i="35"/>
  <c r="CB160" i="61" s="1"/>
  <c r="CA160" i="35"/>
  <c r="CA160" i="61" s="1"/>
  <c r="BZ160" i="35"/>
  <c r="BZ160" i="61" s="1"/>
  <c r="BY160" i="35"/>
  <c r="BY160" i="61" s="1"/>
  <c r="BX160" i="35"/>
  <c r="BX160" i="61" s="1"/>
  <c r="BW160" i="35"/>
  <c r="BW160" i="61" s="1"/>
  <c r="BV160" i="35"/>
  <c r="BV160" i="61" s="1"/>
  <c r="BU160" i="35"/>
  <c r="BU160" i="61" s="1"/>
  <c r="BT160" i="35"/>
  <c r="BT160" i="61" s="1"/>
  <c r="BS160" i="35"/>
  <c r="BS160" i="61" s="1"/>
  <c r="BR160" i="35"/>
  <c r="BR160" i="61" s="1"/>
  <c r="BQ160" i="35"/>
  <c r="BQ160" i="61" s="1"/>
  <c r="BP160" i="35"/>
  <c r="BP160" i="61" s="1"/>
  <c r="BO160" i="35"/>
  <c r="BO160" i="61" s="1"/>
  <c r="BN160" i="35"/>
  <c r="BN160" i="61" s="1"/>
  <c r="BM160" i="35"/>
  <c r="BM160" i="61" s="1"/>
  <c r="BL160" i="35"/>
  <c r="BL160" i="61" s="1"/>
  <c r="BK160" i="35"/>
  <c r="BK160" i="61" s="1"/>
  <c r="BJ160" i="35"/>
  <c r="BJ160" i="61" s="1"/>
  <c r="BI160" i="35"/>
  <c r="BI160" i="61" s="1"/>
  <c r="BH160" i="35"/>
  <c r="BH160" i="61" s="1"/>
  <c r="BG160" i="35"/>
  <c r="BG160" i="61" s="1"/>
  <c r="BF160" i="35"/>
  <c r="BF160" i="61" s="1"/>
  <c r="BE160" i="35"/>
  <c r="BE160" i="61" s="1"/>
  <c r="BD160" i="35"/>
  <c r="BD160" i="61" s="1"/>
  <c r="BC160" i="35"/>
  <c r="BC160" i="61" s="1"/>
  <c r="BB160" i="35"/>
  <c r="BB160" i="61" s="1"/>
  <c r="BA160" i="35"/>
  <c r="BA160" i="61" s="1"/>
  <c r="AZ160" i="35"/>
  <c r="AZ160" i="61" s="1"/>
  <c r="AY160" i="35"/>
  <c r="AY160" i="61" s="1"/>
  <c r="AX160" i="35"/>
  <c r="AX160" i="61" s="1"/>
  <c r="AW160" i="35"/>
  <c r="AW160" i="61" s="1"/>
  <c r="AV160" i="35"/>
  <c r="AV160" i="61" s="1"/>
  <c r="AU160" i="35"/>
  <c r="AU160" i="61" s="1"/>
  <c r="AT160" i="35"/>
  <c r="AT160" i="61" s="1"/>
  <c r="AS160" i="35"/>
  <c r="AS160" i="61" s="1"/>
  <c r="AR160" i="35"/>
  <c r="AR160" i="61" s="1"/>
  <c r="AQ160" i="35"/>
  <c r="AQ160" i="61" s="1"/>
  <c r="AP160" i="35"/>
  <c r="AP160" i="61" s="1"/>
  <c r="AO160" i="35"/>
  <c r="AO160" i="61" s="1"/>
  <c r="AN160" i="35"/>
  <c r="AN160" i="61" s="1"/>
  <c r="AM160" i="35"/>
  <c r="AM160" i="61" s="1"/>
  <c r="AL160" i="35"/>
  <c r="AL160" i="61" s="1"/>
  <c r="AK160" i="35"/>
  <c r="AK160" i="61" s="1"/>
  <c r="AJ160" i="35"/>
  <c r="AJ160" i="61" s="1"/>
  <c r="AI160" i="35"/>
  <c r="AI160" i="61" s="1"/>
  <c r="AH160" i="35"/>
  <c r="AH160" i="61" s="1"/>
  <c r="AG160" i="35"/>
  <c r="AG160" i="61" s="1"/>
  <c r="AF160" i="35"/>
  <c r="AF160" i="61" s="1"/>
  <c r="AE160" i="35"/>
  <c r="AE160" i="61" s="1"/>
  <c r="AD160" i="35"/>
  <c r="AD160" i="61" s="1"/>
  <c r="AC160" i="35"/>
  <c r="AC160" i="61" s="1"/>
  <c r="AB160" i="35"/>
  <c r="AB160" i="61" s="1"/>
  <c r="AA160" i="35"/>
  <c r="AA160" i="61" s="1"/>
  <c r="Z160" i="35"/>
  <c r="Z160" i="61" s="1"/>
  <c r="Y160" i="35"/>
  <c r="Y160" i="61" s="1"/>
  <c r="X160" i="35"/>
  <c r="X160" i="61" s="1"/>
  <c r="W160" i="35"/>
  <c r="W160" i="61" s="1"/>
  <c r="V160" i="35"/>
  <c r="V160" i="61" s="1"/>
  <c r="U160" i="35"/>
  <c r="U160" i="61" s="1"/>
  <c r="T160" i="35"/>
  <c r="T160" i="61" s="1"/>
  <c r="S160" i="35"/>
  <c r="S160" i="61" s="1"/>
  <c r="R160" i="35"/>
  <c r="R160" i="61" s="1"/>
  <c r="Q160" i="35"/>
  <c r="Q160" i="61" s="1"/>
  <c r="P160" i="35"/>
  <c r="P160" i="61" s="1"/>
  <c r="O160" i="35"/>
  <c r="O160" i="61" s="1"/>
  <c r="N160" i="35"/>
  <c r="N160" i="61" s="1"/>
  <c r="M160" i="35"/>
  <c r="M160" i="61" s="1"/>
  <c r="L160" i="35"/>
  <c r="L160" i="61" s="1"/>
  <c r="K160" i="35"/>
  <c r="K160" i="61" s="1"/>
  <c r="J160" i="35"/>
  <c r="J160" i="61" s="1"/>
  <c r="I160" i="35"/>
  <c r="I160" i="61" s="1"/>
  <c r="H160" i="35"/>
  <c r="H160" i="61" s="1"/>
  <c r="G160" i="35"/>
  <c r="G160" i="61" s="1"/>
  <c r="F160" i="35"/>
  <c r="F160" i="61" s="1"/>
  <c r="E160" i="35"/>
  <c r="E160" i="61" s="1"/>
  <c r="D160" i="35"/>
  <c r="D160" i="61" s="1"/>
  <c r="FI159" i="35"/>
  <c r="FI159" i="61" s="1"/>
  <c r="FD159" i="35"/>
  <c r="FF159" i="35" s="1"/>
  <c r="FA159" i="35"/>
  <c r="FA159" i="61" s="1"/>
  <c r="FI158" i="35"/>
  <c r="FI158" i="61" s="1"/>
  <c r="FD158" i="35"/>
  <c r="FF158" i="35" s="1"/>
  <c r="FF158" i="61" s="1"/>
  <c r="FA158" i="35"/>
  <c r="FA158" i="61" s="1"/>
  <c r="FI157" i="35"/>
  <c r="FI157" i="61" s="1"/>
  <c r="FD157" i="35"/>
  <c r="FF157" i="35" s="1"/>
  <c r="FA157" i="35"/>
  <c r="FA157" i="61" s="1"/>
  <c r="FI156" i="35"/>
  <c r="FI156" i="61" s="1"/>
  <c r="FD156" i="35"/>
  <c r="FD156" i="61" s="1"/>
  <c r="FA156" i="35"/>
  <c r="FA156" i="61" s="1"/>
  <c r="FI155" i="35"/>
  <c r="FI155" i="61" s="1"/>
  <c r="FD155" i="35"/>
  <c r="FD155" i="61" s="1"/>
  <c r="FA155" i="35"/>
  <c r="FA155" i="61" s="1"/>
  <c r="FI154" i="35"/>
  <c r="FI154" i="61" s="1"/>
  <c r="FD154" i="35"/>
  <c r="FD154" i="61" s="1"/>
  <c r="FA154" i="35"/>
  <c r="FA154" i="61" s="1"/>
  <c r="FI153" i="35"/>
  <c r="FI153" i="61" s="1"/>
  <c r="FD153" i="35"/>
  <c r="FA153" i="35"/>
  <c r="FA153" i="61" s="1"/>
  <c r="FI152" i="35"/>
  <c r="FI152" i="61" s="1"/>
  <c r="FD152" i="35"/>
  <c r="FD152" i="61" s="1"/>
  <c r="FA152" i="35"/>
  <c r="FA152" i="61" s="1"/>
  <c r="FI151" i="35"/>
  <c r="FI151" i="61" s="1"/>
  <c r="FD151" i="35"/>
  <c r="FF151" i="35" s="1"/>
  <c r="FA151" i="35"/>
  <c r="FA151" i="61" s="1"/>
  <c r="FI150" i="35"/>
  <c r="FI150" i="61" s="1"/>
  <c r="FD150" i="35"/>
  <c r="FD150" i="61" s="1"/>
  <c r="FA150" i="35"/>
  <c r="FA150" i="61" s="1"/>
  <c r="FI149" i="35"/>
  <c r="FI149" i="61" s="1"/>
  <c r="FD149" i="35"/>
  <c r="FA149" i="35"/>
  <c r="FA149" i="61" s="1"/>
  <c r="FI148" i="35"/>
  <c r="FI148" i="61" s="1"/>
  <c r="FD148" i="35"/>
  <c r="FD148" i="61" s="1"/>
  <c r="FA148" i="35"/>
  <c r="FA148" i="61" s="1"/>
  <c r="FI147" i="35"/>
  <c r="FI147" i="61" s="1"/>
  <c r="FD147" i="35"/>
  <c r="FF147" i="35" s="1"/>
  <c r="FA147" i="35"/>
  <c r="FA147" i="61" s="1"/>
  <c r="FI146" i="35"/>
  <c r="FI146" i="61" s="1"/>
  <c r="FD146" i="35"/>
  <c r="FD146" i="61" s="1"/>
  <c r="FA146" i="35"/>
  <c r="FA146" i="61" s="1"/>
  <c r="FI145" i="35"/>
  <c r="FI145" i="61" s="1"/>
  <c r="FD145" i="35"/>
  <c r="FA145" i="35"/>
  <c r="FA145" i="61" s="1"/>
  <c r="FI144" i="35"/>
  <c r="FI144" i="61" s="1"/>
  <c r="FD144" i="35"/>
  <c r="FD144" i="61" s="1"/>
  <c r="FA144" i="35"/>
  <c r="FA144" i="61" s="1"/>
  <c r="FI143" i="35"/>
  <c r="FI143" i="61" s="1"/>
  <c r="FD143" i="35"/>
  <c r="FF143" i="35" s="1"/>
  <c r="FA143" i="35"/>
  <c r="FA143" i="61" s="1"/>
  <c r="FI142" i="35"/>
  <c r="FI142" i="61" s="1"/>
  <c r="FD142" i="35"/>
  <c r="FD142" i="61" s="1"/>
  <c r="FA142" i="35"/>
  <c r="FA142" i="61" s="1"/>
  <c r="FI141" i="35"/>
  <c r="FI141" i="61" s="1"/>
  <c r="FD141" i="35"/>
  <c r="FA141" i="35"/>
  <c r="FA141" i="61" s="1"/>
  <c r="FI140" i="35"/>
  <c r="FI140" i="61" s="1"/>
  <c r="FD140" i="35"/>
  <c r="FD140" i="61" s="1"/>
  <c r="FA140" i="35"/>
  <c r="FA140" i="61" s="1"/>
  <c r="FI139" i="35"/>
  <c r="FI139" i="61" s="1"/>
  <c r="FD139" i="35"/>
  <c r="FF139" i="35" s="1"/>
  <c r="FA139" i="35"/>
  <c r="FA139" i="61" s="1"/>
  <c r="FI138" i="35"/>
  <c r="FI138" i="61" s="1"/>
  <c r="FD138" i="35"/>
  <c r="FD138" i="61" s="1"/>
  <c r="FA138" i="35"/>
  <c r="FA138" i="61" s="1"/>
  <c r="FI137" i="35"/>
  <c r="FI137" i="61" s="1"/>
  <c r="FD137" i="35"/>
  <c r="FA137" i="35"/>
  <c r="FA137" i="61" s="1"/>
  <c r="FI136" i="35"/>
  <c r="FI136" i="61" s="1"/>
  <c r="FD136" i="35"/>
  <c r="FD136" i="61" s="1"/>
  <c r="FA136" i="35"/>
  <c r="FA136" i="61" s="1"/>
  <c r="FI135" i="35"/>
  <c r="FI135" i="61" s="1"/>
  <c r="FD135" i="35"/>
  <c r="FF135" i="35" s="1"/>
  <c r="FA135" i="35"/>
  <c r="FA135" i="61" s="1"/>
  <c r="FI134" i="35"/>
  <c r="FI134" i="61" s="1"/>
  <c r="FD134" i="35"/>
  <c r="FD134" i="61" s="1"/>
  <c r="FA134" i="35"/>
  <c r="FA134" i="61" s="1"/>
  <c r="FI133" i="35"/>
  <c r="FI133" i="61" s="1"/>
  <c r="FD133" i="35"/>
  <c r="FD133" i="61" s="1"/>
  <c r="FA133" i="35"/>
  <c r="FA133" i="61" s="1"/>
  <c r="FI132" i="35"/>
  <c r="FI132" i="61" s="1"/>
  <c r="FD132" i="35"/>
  <c r="FD132" i="61" s="1"/>
  <c r="FA132" i="35"/>
  <c r="FA132" i="61" s="1"/>
  <c r="FI131" i="35"/>
  <c r="FI131" i="61" s="1"/>
  <c r="FD131" i="35"/>
  <c r="FF131" i="35" s="1"/>
  <c r="FA131" i="35"/>
  <c r="FA131" i="61" s="1"/>
  <c r="FI130" i="35"/>
  <c r="FI130" i="61" s="1"/>
  <c r="FD130" i="35"/>
  <c r="FA130" i="35"/>
  <c r="FA130" i="61" s="1"/>
  <c r="FI129" i="35"/>
  <c r="FI129" i="61" s="1"/>
  <c r="FD129" i="35"/>
  <c r="FA129" i="35"/>
  <c r="FA129" i="61" s="1"/>
  <c r="FI128" i="35"/>
  <c r="FI128" i="61" s="1"/>
  <c r="FD128" i="35"/>
  <c r="FD128" i="61" s="1"/>
  <c r="FA128" i="35"/>
  <c r="FA128" i="61" s="1"/>
  <c r="FI127" i="35"/>
  <c r="FI127" i="61" s="1"/>
  <c r="FD127" i="35"/>
  <c r="FF127" i="35" s="1"/>
  <c r="FA127" i="35"/>
  <c r="FA127" i="61" s="1"/>
  <c r="FI126" i="35"/>
  <c r="FI126" i="61" s="1"/>
  <c r="FD126" i="35"/>
  <c r="FD126" i="61" s="1"/>
  <c r="FA126" i="35"/>
  <c r="FA126" i="61" s="1"/>
  <c r="FI125" i="35"/>
  <c r="FI125" i="61" s="1"/>
  <c r="FD125" i="35"/>
  <c r="FD125" i="61" s="1"/>
  <c r="FA125" i="35"/>
  <c r="FA125" i="61" s="1"/>
  <c r="FI124" i="35"/>
  <c r="FI124" i="61" s="1"/>
  <c r="FD124" i="35"/>
  <c r="FD124" i="61" s="1"/>
  <c r="FA124" i="35"/>
  <c r="FA124" i="61" s="1"/>
  <c r="FI123" i="35"/>
  <c r="FI123" i="61" s="1"/>
  <c r="FD123" i="35"/>
  <c r="FF123" i="35" s="1"/>
  <c r="FA123" i="35"/>
  <c r="FA123" i="61" s="1"/>
  <c r="FI122" i="35"/>
  <c r="FI122" i="61" s="1"/>
  <c r="FD122" i="35"/>
  <c r="FA122" i="35"/>
  <c r="FA122" i="61" s="1"/>
  <c r="FI121" i="35"/>
  <c r="FI121" i="61" s="1"/>
  <c r="FD121" i="35"/>
  <c r="FA121" i="35"/>
  <c r="FA121" i="61" s="1"/>
  <c r="FI120" i="35"/>
  <c r="FI120" i="61" s="1"/>
  <c r="FD120" i="35"/>
  <c r="FD120" i="61" s="1"/>
  <c r="FA120" i="35"/>
  <c r="FA120" i="61" s="1"/>
  <c r="FI119" i="35"/>
  <c r="FI119" i="61" s="1"/>
  <c r="FD119" i="35"/>
  <c r="FF119" i="35" s="1"/>
  <c r="FA119" i="35"/>
  <c r="FA119" i="61" s="1"/>
  <c r="FI118" i="35"/>
  <c r="FI118" i="61" s="1"/>
  <c r="FD118" i="35"/>
  <c r="FD118" i="61" s="1"/>
  <c r="FA118" i="35"/>
  <c r="FA118" i="61" s="1"/>
  <c r="FI117" i="35"/>
  <c r="FI117" i="61" s="1"/>
  <c r="FD117" i="35"/>
  <c r="FD117" i="61" s="1"/>
  <c r="FA117" i="35"/>
  <c r="FA117" i="61" s="1"/>
  <c r="FI116" i="35"/>
  <c r="FI116" i="61" s="1"/>
  <c r="FD116" i="35"/>
  <c r="FD116" i="61" s="1"/>
  <c r="FA116" i="35"/>
  <c r="FA116" i="61" s="1"/>
  <c r="FI115" i="35"/>
  <c r="FI115" i="61" s="1"/>
  <c r="FD115" i="35"/>
  <c r="FF115" i="35" s="1"/>
  <c r="FA115" i="35"/>
  <c r="FA115" i="61" s="1"/>
  <c r="FI114" i="35"/>
  <c r="FI114" i="61" s="1"/>
  <c r="FD114" i="35"/>
  <c r="FA114" i="35"/>
  <c r="FA114" i="61" s="1"/>
  <c r="FI113" i="35"/>
  <c r="FI113" i="61" s="1"/>
  <c r="FD113" i="35"/>
  <c r="FA113" i="35"/>
  <c r="FA113" i="61" s="1"/>
  <c r="FI112" i="35"/>
  <c r="FI112" i="61" s="1"/>
  <c r="FD112" i="35"/>
  <c r="FD112" i="61" s="1"/>
  <c r="FA112" i="35"/>
  <c r="FA112" i="61" s="1"/>
  <c r="FI111" i="35"/>
  <c r="FI111" i="61" s="1"/>
  <c r="FD111" i="35"/>
  <c r="FF111" i="35" s="1"/>
  <c r="FA111" i="35"/>
  <c r="FA111" i="61" s="1"/>
  <c r="FI110" i="35"/>
  <c r="FI110" i="61" s="1"/>
  <c r="FD110" i="35"/>
  <c r="FD110" i="61" s="1"/>
  <c r="FA110" i="35"/>
  <c r="FA110" i="61" s="1"/>
  <c r="FI109" i="35"/>
  <c r="FI109" i="61" s="1"/>
  <c r="FD109" i="35"/>
  <c r="FD109" i="61" s="1"/>
  <c r="FA109" i="35"/>
  <c r="FA109" i="61" s="1"/>
  <c r="FI108" i="35"/>
  <c r="FI108" i="61" s="1"/>
  <c r="FD108" i="35"/>
  <c r="FD108" i="61" s="1"/>
  <c r="FA108" i="35"/>
  <c r="FA108" i="61" s="1"/>
  <c r="FI107" i="35"/>
  <c r="FI107" i="61" s="1"/>
  <c r="FD107" i="35"/>
  <c r="FA107" i="35"/>
  <c r="FA107" i="61" s="1"/>
  <c r="FI106" i="35"/>
  <c r="FI106" i="61" s="1"/>
  <c r="FD106" i="35"/>
  <c r="FA106" i="35"/>
  <c r="FA106" i="61" s="1"/>
  <c r="FI105" i="35"/>
  <c r="FI105" i="61" s="1"/>
  <c r="FD105" i="35"/>
  <c r="FA105" i="35"/>
  <c r="FA105" i="61" s="1"/>
  <c r="FI104" i="35"/>
  <c r="FI104" i="61" s="1"/>
  <c r="FD104" i="35"/>
  <c r="FA104" i="35"/>
  <c r="FA104" i="61" s="1"/>
  <c r="FI103" i="35"/>
  <c r="FI103" i="61" s="1"/>
  <c r="FD103" i="35"/>
  <c r="FD103" i="61" s="1"/>
  <c r="FA103" i="35"/>
  <c r="FA103" i="61" s="1"/>
  <c r="FI102" i="35"/>
  <c r="FI102" i="61" s="1"/>
  <c r="FD102" i="35"/>
  <c r="FD102" i="61" s="1"/>
  <c r="FA102" i="35"/>
  <c r="FA102" i="61" s="1"/>
  <c r="FI101" i="35"/>
  <c r="FI101" i="61" s="1"/>
  <c r="FD101" i="35"/>
  <c r="FD101" i="61" s="1"/>
  <c r="FA101" i="35"/>
  <c r="FA101" i="61" s="1"/>
  <c r="FI100" i="35"/>
  <c r="FI100" i="61" s="1"/>
  <c r="FD100" i="35"/>
  <c r="FD100" i="61" s="1"/>
  <c r="FA100" i="35"/>
  <c r="FA100" i="61" s="1"/>
  <c r="FI99" i="35"/>
  <c r="FI99" i="61" s="1"/>
  <c r="FD99" i="35"/>
  <c r="FA99" i="35"/>
  <c r="FA99" i="61" s="1"/>
  <c r="FI98" i="35"/>
  <c r="FI98" i="61" s="1"/>
  <c r="FD98" i="35"/>
  <c r="FA98" i="35"/>
  <c r="FA98" i="61" s="1"/>
  <c r="FI97" i="35"/>
  <c r="FI97" i="61" s="1"/>
  <c r="FD97" i="35"/>
  <c r="FA97" i="35"/>
  <c r="FA97" i="61" s="1"/>
  <c r="FI96" i="35"/>
  <c r="FI96" i="61" s="1"/>
  <c r="FD96" i="35"/>
  <c r="FD96" i="61" s="1"/>
  <c r="FA96" i="35"/>
  <c r="FA96" i="61" s="1"/>
  <c r="FI95" i="35"/>
  <c r="FI95" i="61" s="1"/>
  <c r="FD95" i="35"/>
  <c r="FD95" i="61" s="1"/>
  <c r="FA95" i="35"/>
  <c r="FA95" i="61" s="1"/>
  <c r="FI94" i="35"/>
  <c r="FI94" i="61" s="1"/>
  <c r="FD94" i="35"/>
  <c r="FD94" i="61" s="1"/>
  <c r="FA94" i="35"/>
  <c r="FA94" i="61" s="1"/>
  <c r="FI93" i="35"/>
  <c r="FI93" i="61" s="1"/>
  <c r="FD93" i="35"/>
  <c r="FD93" i="61" s="1"/>
  <c r="FA93" i="35"/>
  <c r="FA93" i="61" s="1"/>
  <c r="FI92" i="35"/>
  <c r="FI92" i="61" s="1"/>
  <c r="FD92" i="35"/>
  <c r="FD92" i="61" s="1"/>
  <c r="FA92" i="35"/>
  <c r="FA92" i="61" s="1"/>
  <c r="FI91" i="35"/>
  <c r="FI91" i="61" s="1"/>
  <c r="FD91" i="35"/>
  <c r="FA91" i="35"/>
  <c r="FA91" i="61" s="1"/>
  <c r="FI90" i="35"/>
  <c r="FI90" i="61" s="1"/>
  <c r="FD90" i="35"/>
  <c r="FA90" i="35"/>
  <c r="FA90" i="61" s="1"/>
  <c r="FI89" i="35"/>
  <c r="FI89" i="61" s="1"/>
  <c r="FD89" i="35"/>
  <c r="FA89" i="35"/>
  <c r="FA89" i="61" s="1"/>
  <c r="FI88" i="35"/>
  <c r="FI88" i="61" s="1"/>
  <c r="FD88" i="35"/>
  <c r="FD88" i="61" s="1"/>
  <c r="FA88" i="35"/>
  <c r="FA88" i="61" s="1"/>
  <c r="FI87" i="35"/>
  <c r="FI87" i="61" s="1"/>
  <c r="FD87" i="35"/>
  <c r="FD87" i="61" s="1"/>
  <c r="FA87" i="35"/>
  <c r="FA87" i="61" s="1"/>
  <c r="FI86" i="35"/>
  <c r="FI86" i="61" s="1"/>
  <c r="FD86" i="35"/>
  <c r="FD86" i="61" s="1"/>
  <c r="FA86" i="35"/>
  <c r="FA86" i="61" s="1"/>
  <c r="FI85" i="35"/>
  <c r="FI85" i="61" s="1"/>
  <c r="FD85" i="35"/>
  <c r="FD85" i="61" s="1"/>
  <c r="FA85" i="35"/>
  <c r="FA85" i="61" s="1"/>
  <c r="FI84" i="35"/>
  <c r="FI84" i="61" s="1"/>
  <c r="FD84" i="35"/>
  <c r="FD84" i="61" s="1"/>
  <c r="FA84" i="35"/>
  <c r="FA84" i="61" s="1"/>
  <c r="FI83" i="35"/>
  <c r="FI83" i="61" s="1"/>
  <c r="FD83" i="35"/>
  <c r="FA83" i="35"/>
  <c r="FA83" i="61" s="1"/>
  <c r="FI82" i="35"/>
  <c r="FI82" i="61" s="1"/>
  <c r="FD82" i="35"/>
  <c r="FA82" i="35"/>
  <c r="FA82" i="61" s="1"/>
  <c r="FI81" i="35"/>
  <c r="FI81" i="61" s="1"/>
  <c r="FD81" i="35"/>
  <c r="FA81" i="35"/>
  <c r="FA81" i="61" s="1"/>
  <c r="FI80" i="35"/>
  <c r="FI80" i="61" s="1"/>
  <c r="FD80" i="35"/>
  <c r="FD80" i="61" s="1"/>
  <c r="FA80" i="35"/>
  <c r="FA80" i="61" s="1"/>
  <c r="FI79" i="35"/>
  <c r="FI79" i="61" s="1"/>
  <c r="FD79" i="35"/>
  <c r="FD79" i="61" s="1"/>
  <c r="FA79" i="35"/>
  <c r="FA79" i="61" s="1"/>
  <c r="FI78" i="35"/>
  <c r="FI78" i="61" s="1"/>
  <c r="FD78" i="35"/>
  <c r="FD78" i="61" s="1"/>
  <c r="FA78" i="35"/>
  <c r="FA78" i="61" s="1"/>
  <c r="FI77" i="35"/>
  <c r="FI77" i="61" s="1"/>
  <c r="FD77" i="35"/>
  <c r="FD77" i="61" s="1"/>
  <c r="FA77" i="35"/>
  <c r="FA77" i="61" s="1"/>
  <c r="FI76" i="35"/>
  <c r="FI76" i="61" s="1"/>
  <c r="FD76" i="35"/>
  <c r="FD76" i="61" s="1"/>
  <c r="FA76" i="35"/>
  <c r="FA76" i="61" s="1"/>
  <c r="FI75" i="35"/>
  <c r="FI75" i="61" s="1"/>
  <c r="FD75" i="35"/>
  <c r="FA75" i="35"/>
  <c r="FA75" i="61" s="1"/>
  <c r="FI74" i="35"/>
  <c r="FI74" i="61" s="1"/>
  <c r="FD74" i="35"/>
  <c r="FA74" i="35"/>
  <c r="FA74" i="61" s="1"/>
  <c r="FI73" i="35"/>
  <c r="FI73" i="61" s="1"/>
  <c r="FD73" i="35"/>
  <c r="FA73" i="35"/>
  <c r="FA73" i="61" s="1"/>
  <c r="FI72" i="35"/>
  <c r="FI72" i="61" s="1"/>
  <c r="FD72" i="35"/>
  <c r="FD72" i="61" s="1"/>
  <c r="FA72" i="35"/>
  <c r="FA72" i="61" s="1"/>
  <c r="FI71" i="35"/>
  <c r="FI71" i="61" s="1"/>
  <c r="FD71" i="35"/>
  <c r="FD71" i="61" s="1"/>
  <c r="FA71" i="35"/>
  <c r="FA71" i="61" s="1"/>
  <c r="FI70" i="35"/>
  <c r="FI70" i="61" s="1"/>
  <c r="FD70" i="35"/>
  <c r="FD70" i="61" s="1"/>
  <c r="FA70" i="35"/>
  <c r="FA70" i="61" s="1"/>
  <c r="FI69" i="35"/>
  <c r="FI69" i="61" s="1"/>
  <c r="FD69" i="35"/>
  <c r="FD69" i="61" s="1"/>
  <c r="FA69" i="35"/>
  <c r="FA69" i="61" s="1"/>
  <c r="FI68" i="35"/>
  <c r="FI68" i="61" s="1"/>
  <c r="FD68" i="35"/>
  <c r="FD68" i="61" s="1"/>
  <c r="FA68" i="35"/>
  <c r="FA68" i="61" s="1"/>
  <c r="FI67" i="35"/>
  <c r="FI67" i="61" s="1"/>
  <c r="FD67" i="35"/>
  <c r="FA67" i="35"/>
  <c r="FA67" i="61" s="1"/>
  <c r="FI66" i="35"/>
  <c r="FI66" i="61" s="1"/>
  <c r="FD66" i="35"/>
  <c r="FA66" i="35"/>
  <c r="FA66" i="61" s="1"/>
  <c r="FI65" i="35"/>
  <c r="FI65" i="61" s="1"/>
  <c r="FD65" i="35"/>
  <c r="FA65" i="35"/>
  <c r="FA65" i="61" s="1"/>
  <c r="FI64" i="35"/>
  <c r="FI64" i="61" s="1"/>
  <c r="FD64" i="35"/>
  <c r="FD64" i="61" s="1"/>
  <c r="FA64" i="35"/>
  <c r="FA64" i="61" s="1"/>
  <c r="FI63" i="35"/>
  <c r="FI63" i="61" s="1"/>
  <c r="FD63" i="35"/>
  <c r="FD63" i="61" s="1"/>
  <c r="FA63" i="35"/>
  <c r="FA63" i="61" s="1"/>
  <c r="FI62" i="35"/>
  <c r="FI62" i="61" s="1"/>
  <c r="FD62" i="35"/>
  <c r="FD62" i="61" s="1"/>
  <c r="FA62" i="35"/>
  <c r="FA62" i="61" s="1"/>
  <c r="FI61" i="35"/>
  <c r="FI61" i="61" s="1"/>
  <c r="FD61" i="35"/>
  <c r="FD61" i="61" s="1"/>
  <c r="FA61" i="35"/>
  <c r="FA61" i="61" s="1"/>
  <c r="FI60" i="35"/>
  <c r="FI60" i="61" s="1"/>
  <c r="FD60" i="35"/>
  <c r="FD60" i="61" s="1"/>
  <c r="FA60" i="35"/>
  <c r="FA60" i="61" s="1"/>
  <c r="FI59" i="35"/>
  <c r="FI59" i="61" s="1"/>
  <c r="FD59" i="35"/>
  <c r="FA59" i="35"/>
  <c r="FA59" i="61" s="1"/>
  <c r="FI58" i="35"/>
  <c r="FI58" i="61" s="1"/>
  <c r="FD58" i="35"/>
  <c r="FA58" i="35"/>
  <c r="FA58" i="61" s="1"/>
  <c r="FI57" i="35"/>
  <c r="FI57" i="61" s="1"/>
  <c r="FD57" i="35"/>
  <c r="FA57" i="35"/>
  <c r="FA57" i="61" s="1"/>
  <c r="FI56" i="35"/>
  <c r="FI56" i="61" s="1"/>
  <c r="FD56" i="35"/>
  <c r="FD56" i="61" s="1"/>
  <c r="FA56" i="35"/>
  <c r="FA56" i="61" s="1"/>
  <c r="FI55" i="35"/>
  <c r="FI55" i="61" s="1"/>
  <c r="FD55" i="35"/>
  <c r="FD55" i="61" s="1"/>
  <c r="FA55" i="35"/>
  <c r="FA55" i="61" s="1"/>
  <c r="FI54" i="35"/>
  <c r="FI54" i="61" s="1"/>
  <c r="FD54" i="35"/>
  <c r="FD54" i="61" s="1"/>
  <c r="FA54" i="35"/>
  <c r="FA54" i="61" s="1"/>
  <c r="FI53" i="35"/>
  <c r="FI53" i="61" s="1"/>
  <c r="FD53" i="35"/>
  <c r="FD53" i="61" s="1"/>
  <c r="FA53" i="35"/>
  <c r="FA53" i="61" s="1"/>
  <c r="FI52" i="35"/>
  <c r="FI52" i="61" s="1"/>
  <c r="FD52" i="35"/>
  <c r="FD52" i="61" s="1"/>
  <c r="FA52" i="35"/>
  <c r="FA52" i="61" s="1"/>
  <c r="FI51" i="35"/>
  <c r="FI51" i="61" s="1"/>
  <c r="FD51" i="35"/>
  <c r="FA51" i="35"/>
  <c r="FA51" i="61" s="1"/>
  <c r="FI50" i="35"/>
  <c r="FI50" i="61" s="1"/>
  <c r="FD50" i="35"/>
  <c r="FA50" i="35"/>
  <c r="FA50" i="61" s="1"/>
  <c r="FI49" i="35"/>
  <c r="FI49" i="61" s="1"/>
  <c r="FD49" i="35"/>
  <c r="FA49" i="35"/>
  <c r="FA49" i="61" s="1"/>
  <c r="FI48" i="35"/>
  <c r="FI48" i="61" s="1"/>
  <c r="FD48" i="35"/>
  <c r="FA48" i="35"/>
  <c r="FA48" i="61" s="1"/>
  <c r="FI47" i="35"/>
  <c r="FI47" i="61" s="1"/>
  <c r="FD47" i="35"/>
  <c r="FD47" i="61" s="1"/>
  <c r="FA47" i="35"/>
  <c r="FA47" i="61" s="1"/>
  <c r="FI46" i="35"/>
  <c r="FI46" i="61" s="1"/>
  <c r="FD46" i="35"/>
  <c r="FD46" i="61" s="1"/>
  <c r="FA46" i="35"/>
  <c r="FA46" i="61" s="1"/>
  <c r="FI45" i="35"/>
  <c r="FI45" i="61" s="1"/>
  <c r="FD45" i="35"/>
  <c r="FD45" i="61" s="1"/>
  <c r="FA45" i="35"/>
  <c r="FA45" i="61" s="1"/>
  <c r="FI44" i="35"/>
  <c r="FI44" i="61" s="1"/>
  <c r="FD44" i="35"/>
  <c r="FA44" i="35"/>
  <c r="FA44" i="61" s="1"/>
  <c r="FI43" i="35"/>
  <c r="FI43" i="61" s="1"/>
  <c r="FD43" i="35"/>
  <c r="FA43" i="35"/>
  <c r="FA43" i="61" s="1"/>
  <c r="FI42" i="35"/>
  <c r="FI42" i="61" s="1"/>
  <c r="FD42" i="35"/>
  <c r="FA42" i="35"/>
  <c r="FA42" i="61" s="1"/>
  <c r="FI41" i="35"/>
  <c r="FI41" i="61" s="1"/>
  <c r="FD41" i="35"/>
  <c r="FA41" i="35"/>
  <c r="FA41" i="61" s="1"/>
  <c r="FI40" i="35"/>
  <c r="FI40" i="61" s="1"/>
  <c r="FD40" i="35"/>
  <c r="FA40" i="35"/>
  <c r="FA40" i="61" s="1"/>
  <c r="FI39" i="35"/>
  <c r="FI39" i="61" s="1"/>
  <c r="FD39" i="35"/>
  <c r="FD39" i="61" s="1"/>
  <c r="FA39" i="35"/>
  <c r="FA39" i="61" s="1"/>
  <c r="FI38" i="35"/>
  <c r="FI38" i="61" s="1"/>
  <c r="FD38" i="35"/>
  <c r="FD38" i="61" s="1"/>
  <c r="FA38" i="35"/>
  <c r="FA38" i="61" s="1"/>
  <c r="FI37" i="35"/>
  <c r="FI37" i="61" s="1"/>
  <c r="FD37" i="35"/>
  <c r="FD37" i="61" s="1"/>
  <c r="FA37" i="35"/>
  <c r="FA37" i="61" s="1"/>
  <c r="FI36" i="35"/>
  <c r="FI36" i="61" s="1"/>
  <c r="FD36" i="35"/>
  <c r="FA36" i="35"/>
  <c r="FA36" i="61" s="1"/>
  <c r="FI35" i="35"/>
  <c r="FI35" i="61" s="1"/>
  <c r="FD35" i="35"/>
  <c r="FA35" i="35"/>
  <c r="FA35" i="61" s="1"/>
  <c r="FI34" i="35"/>
  <c r="FI34" i="61" s="1"/>
  <c r="FD34" i="35"/>
  <c r="FA34" i="35"/>
  <c r="FA34" i="61" s="1"/>
  <c r="FI33" i="35"/>
  <c r="FD33" i="35"/>
  <c r="FD33" i="61" s="1"/>
  <c r="FA33" i="35"/>
  <c r="FA33" i="61" s="1"/>
  <c r="FI32" i="35"/>
  <c r="FI32" i="61" s="1"/>
  <c r="FD32" i="35"/>
  <c r="FA32" i="35"/>
  <c r="FA32" i="61" s="1"/>
  <c r="FI31" i="35"/>
  <c r="FI31" i="61" s="1"/>
  <c r="FD31" i="35"/>
  <c r="FD31" i="61" s="1"/>
  <c r="FA31" i="35"/>
  <c r="FA31" i="61" s="1"/>
  <c r="FI30" i="35"/>
  <c r="FI30" i="61" s="1"/>
  <c r="FD30" i="35"/>
  <c r="FD30" i="61" s="1"/>
  <c r="FA30" i="35"/>
  <c r="FA30" i="61" s="1"/>
  <c r="FI29" i="35"/>
  <c r="FI29" i="61" s="1"/>
  <c r="FD29" i="35"/>
  <c r="FD29" i="61" s="1"/>
  <c r="FA29" i="35"/>
  <c r="FA29" i="61" s="1"/>
  <c r="FI28" i="35"/>
  <c r="FI28" i="61" s="1"/>
  <c r="FD28" i="35"/>
  <c r="FD28" i="61" s="1"/>
  <c r="FA28" i="35"/>
  <c r="FA28" i="61" s="1"/>
  <c r="FI27" i="35"/>
  <c r="FI27" i="61" s="1"/>
  <c r="FD27" i="35"/>
  <c r="FA27" i="35"/>
  <c r="FA27" i="61" s="1"/>
  <c r="FI26" i="35"/>
  <c r="FI26" i="61" s="1"/>
  <c r="FD26" i="35"/>
  <c r="FD26" i="61" s="1"/>
  <c r="FA26" i="35"/>
  <c r="FA26" i="61" s="1"/>
  <c r="FI25" i="35"/>
  <c r="FI25" i="61" s="1"/>
  <c r="FD25" i="35"/>
  <c r="FD25" i="61" s="1"/>
  <c r="FA25" i="35"/>
  <c r="FA25" i="61" s="1"/>
  <c r="FI24" i="35"/>
  <c r="FI24" i="61" s="1"/>
  <c r="FD24" i="35"/>
  <c r="FA24" i="35"/>
  <c r="FA24" i="61" s="1"/>
  <c r="FI23" i="35"/>
  <c r="FI23" i="61" s="1"/>
  <c r="FD23" i="35"/>
  <c r="FD23" i="61" s="1"/>
  <c r="FA23" i="35"/>
  <c r="FA23" i="61" s="1"/>
  <c r="FI22" i="35"/>
  <c r="FI22" i="61" s="1"/>
  <c r="FD22" i="35"/>
  <c r="FD22" i="61" s="1"/>
  <c r="FA22" i="35"/>
  <c r="FA22" i="61" s="1"/>
  <c r="FI21" i="35"/>
  <c r="FI21" i="61" s="1"/>
  <c r="FD21" i="35"/>
  <c r="FD21" i="61" s="1"/>
  <c r="FA21" i="35"/>
  <c r="FA21" i="61" s="1"/>
  <c r="FI20" i="35"/>
  <c r="FI20" i="61" s="1"/>
  <c r="FD20" i="35"/>
  <c r="FA20" i="35"/>
  <c r="FA20" i="61" s="1"/>
  <c r="FI19" i="35"/>
  <c r="FI19" i="61" s="1"/>
  <c r="FD19" i="35"/>
  <c r="FA19" i="35"/>
  <c r="FA19" i="61" s="1"/>
  <c r="FI18" i="35"/>
  <c r="FI18" i="61" s="1"/>
  <c r="FD18" i="35"/>
  <c r="FD18" i="61" s="1"/>
  <c r="FA18" i="35"/>
  <c r="FA18" i="61" s="1"/>
  <c r="FI17" i="35"/>
  <c r="FI17" i="61" s="1"/>
  <c r="FD17" i="35"/>
  <c r="FD17" i="61" s="1"/>
  <c r="FA17" i="35"/>
  <c r="FA17" i="61" s="1"/>
  <c r="FI16" i="35"/>
  <c r="FI16" i="61" s="1"/>
  <c r="FD16" i="35"/>
  <c r="FA16" i="35"/>
  <c r="FA16" i="61" s="1"/>
  <c r="FI15" i="35"/>
  <c r="FI15" i="61" s="1"/>
  <c r="FD15" i="35"/>
  <c r="FD15" i="61" s="1"/>
  <c r="FA15" i="35"/>
  <c r="FA15" i="61" s="1"/>
  <c r="FI14" i="35"/>
  <c r="FI14" i="61" s="1"/>
  <c r="FD14" i="35"/>
  <c r="FD14" i="61" s="1"/>
  <c r="FA14" i="35"/>
  <c r="FA14" i="61" s="1"/>
  <c r="FI13" i="35"/>
  <c r="FI13" i="61" s="1"/>
  <c r="FD13" i="35"/>
  <c r="FD13" i="61" s="1"/>
  <c r="FA13" i="35"/>
  <c r="FA13" i="61" s="1"/>
  <c r="FI12" i="35"/>
  <c r="FI12" i="61" s="1"/>
  <c r="FD12" i="35"/>
  <c r="FD12" i="61" s="1"/>
  <c r="FA12" i="35"/>
  <c r="FA12" i="61" s="1"/>
  <c r="FI11" i="35"/>
  <c r="FI11" i="61" s="1"/>
  <c r="FD11" i="35"/>
  <c r="FA11" i="35"/>
  <c r="FA11" i="61" s="1"/>
  <c r="FI10" i="35"/>
  <c r="FI10" i="61" s="1"/>
  <c r="FD10" i="35"/>
  <c r="FD10" i="61" s="1"/>
  <c r="FA10" i="35"/>
  <c r="FA10" i="61" s="1"/>
  <c r="FI9" i="35"/>
  <c r="FD9" i="35"/>
  <c r="FD9" i="61" s="1"/>
  <c r="FA9" i="35"/>
  <c r="FA9" i="61" s="1"/>
  <c r="FI8" i="35"/>
  <c r="FI8" i="61" s="1"/>
  <c r="FD8" i="35"/>
  <c r="FA8" i="35"/>
  <c r="FA8" i="61" s="1"/>
  <c r="FI7" i="35"/>
  <c r="FD7" i="35"/>
  <c r="FA7" i="35"/>
  <c r="EZ165" i="2"/>
  <c r="EY165" i="2"/>
  <c r="EX165" i="2"/>
  <c r="EW165" i="2"/>
  <c r="EV165" i="2"/>
  <c r="EU165" i="2"/>
  <c r="ET165" i="2"/>
  <c r="ES165" i="2"/>
  <c r="ER165" i="2"/>
  <c r="EQ165" i="2"/>
  <c r="EP165" i="2"/>
  <c r="EO165" i="2"/>
  <c r="EN165" i="2"/>
  <c r="EM165" i="2"/>
  <c r="EL165" i="2"/>
  <c r="EK165" i="2"/>
  <c r="EJ165" i="2"/>
  <c r="EI165" i="2"/>
  <c r="EH165" i="2"/>
  <c r="EG165" i="2"/>
  <c r="EF165" i="2"/>
  <c r="EE165" i="2"/>
  <c r="ED165" i="2"/>
  <c r="EC165" i="2"/>
  <c r="EB165" i="2"/>
  <c r="EA165" i="2"/>
  <c r="DZ165" i="2"/>
  <c r="DY165" i="2"/>
  <c r="DX165" i="2"/>
  <c r="DW165" i="2"/>
  <c r="DV165" i="2"/>
  <c r="DU165" i="2"/>
  <c r="DT165" i="2"/>
  <c r="DS165" i="2"/>
  <c r="DR165" i="2"/>
  <c r="DQ165" i="2"/>
  <c r="DP165" i="2"/>
  <c r="DO165" i="2"/>
  <c r="DN165" i="2"/>
  <c r="DM165" i="2"/>
  <c r="DL165" i="2"/>
  <c r="DK165" i="2"/>
  <c r="DJ165" i="2"/>
  <c r="DI165" i="2"/>
  <c r="DH165" i="2"/>
  <c r="DG165" i="2"/>
  <c r="DF165" i="2"/>
  <c r="DE165" i="2"/>
  <c r="DD165" i="2"/>
  <c r="DC165" i="2"/>
  <c r="DB165" i="2"/>
  <c r="DA165" i="2"/>
  <c r="CZ165" i="2"/>
  <c r="CY165" i="2"/>
  <c r="CX165" i="2"/>
  <c r="CW165" i="2"/>
  <c r="CV165" i="2"/>
  <c r="CU165" i="2"/>
  <c r="CT165" i="2"/>
  <c r="CS165" i="2"/>
  <c r="CR165" i="2"/>
  <c r="CQ165" i="2"/>
  <c r="CP165" i="2"/>
  <c r="CO165" i="2"/>
  <c r="CN165" i="2"/>
  <c r="CM165" i="2"/>
  <c r="CL165" i="2"/>
  <c r="CK165" i="2"/>
  <c r="CJ165" i="2"/>
  <c r="CI165" i="2"/>
  <c r="CH165" i="2"/>
  <c r="CG165" i="2"/>
  <c r="CF165" i="2"/>
  <c r="CE165" i="2"/>
  <c r="CD165" i="2"/>
  <c r="CC165" i="2"/>
  <c r="CB165" i="2"/>
  <c r="CA165" i="2"/>
  <c r="BZ165" i="2"/>
  <c r="BY165" i="2"/>
  <c r="BX165" i="2"/>
  <c r="BW165" i="2"/>
  <c r="BV165" i="2"/>
  <c r="BU165" i="2"/>
  <c r="BT165" i="2"/>
  <c r="BS165" i="2"/>
  <c r="BR165" i="2"/>
  <c r="BQ165" i="2"/>
  <c r="BP165" i="2"/>
  <c r="BO165" i="2"/>
  <c r="BN165" i="2"/>
  <c r="BM165" i="2"/>
  <c r="BL165" i="2"/>
  <c r="BK165" i="2"/>
  <c r="BJ165" i="2"/>
  <c r="BI165" i="2"/>
  <c r="BH165" i="2"/>
  <c r="BG165" i="2"/>
  <c r="BF165" i="2"/>
  <c r="BE165" i="2"/>
  <c r="BD165" i="2"/>
  <c r="BC165" i="2"/>
  <c r="BB165" i="2"/>
  <c r="BA165" i="2"/>
  <c r="AZ165" i="2"/>
  <c r="AY165" i="2"/>
  <c r="AX165" i="2"/>
  <c r="AW165" i="2"/>
  <c r="AV165" i="2"/>
  <c r="AU165" i="2"/>
  <c r="AT165" i="2"/>
  <c r="AS165" i="2"/>
  <c r="AR165" i="2"/>
  <c r="AQ165" i="2"/>
  <c r="AP165" i="2"/>
  <c r="AO165" i="2"/>
  <c r="AN165" i="2"/>
  <c r="AM165" i="2"/>
  <c r="AL165" i="2"/>
  <c r="AK165" i="2"/>
  <c r="AJ165" i="2"/>
  <c r="AI165" i="2"/>
  <c r="AH165" i="2"/>
  <c r="AG165" i="2"/>
  <c r="AF165" i="2"/>
  <c r="AE165" i="2"/>
  <c r="AD165" i="2"/>
  <c r="AC165" i="2"/>
  <c r="AB165" i="2"/>
  <c r="AA165" i="2"/>
  <c r="Z165" i="2"/>
  <c r="Y165" i="2"/>
  <c r="X165" i="2"/>
  <c r="W165" i="2"/>
  <c r="V165" i="2"/>
  <c r="U165" i="2"/>
  <c r="T165" i="2"/>
  <c r="S165" i="2"/>
  <c r="R165" i="2"/>
  <c r="Q165" i="2"/>
  <c r="P165" i="2"/>
  <c r="O165" i="2"/>
  <c r="N165" i="2"/>
  <c r="M165" i="2"/>
  <c r="L165" i="2"/>
  <c r="K165" i="2"/>
  <c r="J165" i="2"/>
  <c r="I165" i="2"/>
  <c r="H165" i="2"/>
  <c r="G165" i="2"/>
  <c r="F165" i="2"/>
  <c r="E165" i="2"/>
  <c r="D165" i="2"/>
  <c r="FA164" i="2"/>
  <c r="FA163" i="2"/>
  <c r="FA162" i="2"/>
  <c r="FA161" i="2"/>
  <c r="FA165" i="2" s="1"/>
  <c r="FM160" i="2"/>
  <c r="FL160" i="2"/>
  <c r="FJ160" i="2"/>
  <c r="FH160" i="2"/>
  <c r="FG160" i="2"/>
  <c r="FE160" i="2"/>
  <c r="FC160" i="2"/>
  <c r="FB160" i="2"/>
  <c r="EZ160" i="2"/>
  <c r="EY160" i="2"/>
  <c r="EX160" i="2"/>
  <c r="EW160" i="2"/>
  <c r="EV160" i="2"/>
  <c r="EU160" i="2"/>
  <c r="ET160" i="2"/>
  <c r="ES160" i="2"/>
  <c r="ER160" i="2"/>
  <c r="EQ160" i="2"/>
  <c r="EP160" i="2"/>
  <c r="EO160" i="2"/>
  <c r="EN160" i="2"/>
  <c r="EM160" i="2"/>
  <c r="EL160" i="2"/>
  <c r="EK160" i="2"/>
  <c r="EJ160" i="2"/>
  <c r="EI160" i="2"/>
  <c r="EH160" i="2"/>
  <c r="EG160" i="2"/>
  <c r="EF160" i="2"/>
  <c r="EE160" i="2"/>
  <c r="ED160" i="2"/>
  <c r="EC160" i="2"/>
  <c r="EB160" i="2"/>
  <c r="EA160" i="2"/>
  <c r="DZ160" i="2"/>
  <c r="DY160" i="2"/>
  <c r="DX160" i="2"/>
  <c r="DW160" i="2"/>
  <c r="DV160" i="2"/>
  <c r="DU160" i="2"/>
  <c r="DT160" i="2"/>
  <c r="DS160" i="2"/>
  <c r="DR160" i="2"/>
  <c r="DQ160" i="2"/>
  <c r="DP160" i="2"/>
  <c r="DO160" i="2"/>
  <c r="DN160" i="2"/>
  <c r="DM160" i="2"/>
  <c r="DL160" i="2"/>
  <c r="DK160" i="2"/>
  <c r="DJ160" i="2"/>
  <c r="DI160" i="2"/>
  <c r="DH160" i="2"/>
  <c r="DG160" i="2"/>
  <c r="DF160" i="2"/>
  <c r="DE160" i="2"/>
  <c r="DD160" i="2"/>
  <c r="DC160" i="2"/>
  <c r="DB160" i="2"/>
  <c r="DA160" i="2"/>
  <c r="CZ160" i="2"/>
  <c r="CY160" i="2"/>
  <c r="CX160" i="2"/>
  <c r="CW160" i="2"/>
  <c r="CV160" i="2"/>
  <c r="CU160" i="2"/>
  <c r="CT160" i="2"/>
  <c r="CS160" i="2"/>
  <c r="CR160" i="2"/>
  <c r="CQ160" i="2"/>
  <c r="CP160" i="2"/>
  <c r="CO160" i="2"/>
  <c r="CN160" i="2"/>
  <c r="CM160" i="2"/>
  <c r="CL160" i="2"/>
  <c r="CK160" i="2"/>
  <c r="CJ160" i="2"/>
  <c r="CI160" i="2"/>
  <c r="CH160" i="2"/>
  <c r="CG160" i="2"/>
  <c r="CF160" i="2"/>
  <c r="CE160" i="2"/>
  <c r="CD160" i="2"/>
  <c r="CC160" i="2"/>
  <c r="CB160" i="2"/>
  <c r="CA160" i="2"/>
  <c r="BZ160" i="2"/>
  <c r="BY160" i="2"/>
  <c r="BX160" i="2"/>
  <c r="BW160" i="2"/>
  <c r="BV160" i="2"/>
  <c r="BU160" i="2"/>
  <c r="BT160" i="2"/>
  <c r="BS160" i="2"/>
  <c r="BR160" i="2"/>
  <c r="BQ160" i="2"/>
  <c r="BP160" i="2"/>
  <c r="BO160" i="2"/>
  <c r="BN160" i="2"/>
  <c r="BM160" i="2"/>
  <c r="BL160" i="2"/>
  <c r="BK160" i="2"/>
  <c r="BJ160" i="2"/>
  <c r="BI160" i="2"/>
  <c r="BH160" i="2"/>
  <c r="BG160" i="2"/>
  <c r="BF160" i="2"/>
  <c r="BE160" i="2"/>
  <c r="BD160" i="2"/>
  <c r="BC160" i="2"/>
  <c r="BB160" i="2"/>
  <c r="BA160" i="2"/>
  <c r="AZ160" i="2"/>
  <c r="AY160" i="2"/>
  <c r="AX160" i="2"/>
  <c r="AW160" i="2"/>
  <c r="AV160" i="2"/>
  <c r="AU160" i="2"/>
  <c r="AT160" i="2"/>
  <c r="AS160" i="2"/>
  <c r="AR160" i="2"/>
  <c r="AQ160" i="2"/>
  <c r="AP160" i="2"/>
  <c r="AO160" i="2"/>
  <c r="AN160" i="2"/>
  <c r="AM160" i="2"/>
  <c r="AL160" i="2"/>
  <c r="AK160" i="2"/>
  <c r="AJ160" i="2"/>
  <c r="AI160" i="2"/>
  <c r="AH160" i="2"/>
  <c r="AG160" i="2"/>
  <c r="AF160" i="2"/>
  <c r="AE160" i="2"/>
  <c r="AD160" i="2"/>
  <c r="AC160" i="2"/>
  <c r="AB160" i="2"/>
  <c r="AA160" i="2"/>
  <c r="Z160" i="2"/>
  <c r="Y160" i="2"/>
  <c r="X160" i="2"/>
  <c r="W160" i="2"/>
  <c r="V160" i="2"/>
  <c r="U160" i="2"/>
  <c r="T160" i="2"/>
  <c r="S160" i="2"/>
  <c r="R160" i="2"/>
  <c r="Q160" i="2"/>
  <c r="P160" i="2"/>
  <c r="O160" i="2"/>
  <c r="N160" i="2"/>
  <c r="M160" i="2"/>
  <c r="L160" i="2"/>
  <c r="K160" i="2"/>
  <c r="J160" i="2"/>
  <c r="I160" i="2"/>
  <c r="H160" i="2"/>
  <c r="G160" i="2"/>
  <c r="F160" i="2"/>
  <c r="E160" i="2"/>
  <c r="D160" i="2"/>
  <c r="FI159" i="2"/>
  <c r="FD159" i="2"/>
  <c r="FF159" i="2" s="1"/>
  <c r="FK159" i="2" s="1"/>
  <c r="FA159" i="2"/>
  <c r="FI158" i="2"/>
  <c r="FF158" i="2"/>
  <c r="FK158" i="2" s="1"/>
  <c r="FD158" i="2"/>
  <c r="FA158" i="2"/>
  <c r="FI157" i="2"/>
  <c r="FD157" i="2"/>
  <c r="FF157" i="2" s="1"/>
  <c r="FK157" i="2" s="1"/>
  <c r="FA157" i="2"/>
  <c r="FK156" i="2"/>
  <c r="FI156" i="2"/>
  <c r="FF156" i="2"/>
  <c r="FD156" i="2"/>
  <c r="FA156" i="2"/>
  <c r="FI155" i="2"/>
  <c r="FD155" i="2"/>
  <c r="FF155" i="2" s="1"/>
  <c r="FK155" i="2" s="1"/>
  <c r="FA155" i="2"/>
  <c r="FI154" i="2"/>
  <c r="FF154" i="2"/>
  <c r="FK154" i="2" s="1"/>
  <c r="FD154" i="2"/>
  <c r="FA154" i="2"/>
  <c r="FI153" i="2"/>
  <c r="FD153" i="2"/>
  <c r="FF153" i="2" s="1"/>
  <c r="FK153" i="2" s="1"/>
  <c r="FA153" i="2"/>
  <c r="FI152" i="2"/>
  <c r="FD152" i="2"/>
  <c r="FF152" i="2" s="1"/>
  <c r="FK152" i="2" s="1"/>
  <c r="FA152" i="2"/>
  <c r="FI151" i="2"/>
  <c r="FD151" i="2"/>
  <c r="FF151" i="2" s="1"/>
  <c r="FK151" i="2" s="1"/>
  <c r="FA151" i="2"/>
  <c r="FI150" i="2"/>
  <c r="FF150" i="2"/>
  <c r="FK150" i="2" s="1"/>
  <c r="FD150" i="2"/>
  <c r="FA150" i="2"/>
  <c r="FI149" i="2"/>
  <c r="FD149" i="2"/>
  <c r="FF149" i="2" s="1"/>
  <c r="FK149" i="2" s="1"/>
  <c r="FA149" i="2"/>
  <c r="FK148" i="2"/>
  <c r="FI148" i="2"/>
  <c r="FF148" i="2"/>
  <c r="FD148" i="2"/>
  <c r="FA148" i="2"/>
  <c r="FI147" i="2"/>
  <c r="FD147" i="2"/>
  <c r="FF147" i="2" s="1"/>
  <c r="FK147" i="2" s="1"/>
  <c r="FA147" i="2"/>
  <c r="FI146" i="2"/>
  <c r="FF146" i="2"/>
  <c r="FK146" i="2" s="1"/>
  <c r="FD146" i="2"/>
  <c r="FA146" i="2"/>
  <c r="FI145" i="2"/>
  <c r="FD145" i="2"/>
  <c r="FF145" i="2" s="1"/>
  <c r="FK145" i="2" s="1"/>
  <c r="FA145" i="2"/>
  <c r="FI144" i="2"/>
  <c r="FD144" i="2"/>
  <c r="FF144" i="2" s="1"/>
  <c r="FK144" i="2" s="1"/>
  <c r="FA144" i="2"/>
  <c r="FI143" i="2"/>
  <c r="FD143" i="2"/>
  <c r="FF143" i="2" s="1"/>
  <c r="FK143" i="2" s="1"/>
  <c r="FA143" i="2"/>
  <c r="FI142" i="2"/>
  <c r="FF142" i="2"/>
  <c r="FK142" i="2" s="1"/>
  <c r="FD142" i="2"/>
  <c r="FA142" i="2"/>
  <c r="FI141" i="2"/>
  <c r="FD141" i="2"/>
  <c r="FF141" i="2" s="1"/>
  <c r="FK141" i="2" s="1"/>
  <c r="FA141" i="2"/>
  <c r="FK140" i="2"/>
  <c r="FI140" i="2"/>
  <c r="FF140" i="2"/>
  <c r="FD140" i="2"/>
  <c r="FA140" i="2"/>
  <c r="FI139" i="2"/>
  <c r="FD139" i="2"/>
  <c r="FF139" i="2" s="1"/>
  <c r="FK139" i="2" s="1"/>
  <c r="FA139" i="2"/>
  <c r="FI138" i="2"/>
  <c r="FF138" i="2"/>
  <c r="FK138" i="2" s="1"/>
  <c r="FD138" i="2"/>
  <c r="FA138" i="2"/>
  <c r="FI137" i="2"/>
  <c r="FD137" i="2"/>
  <c r="FF137" i="2" s="1"/>
  <c r="FK137" i="2" s="1"/>
  <c r="FA137" i="2"/>
  <c r="FI136" i="2"/>
  <c r="FD136" i="2"/>
  <c r="FF136" i="2" s="1"/>
  <c r="FK136" i="2" s="1"/>
  <c r="FA136" i="2"/>
  <c r="FI135" i="2"/>
  <c r="FD135" i="2"/>
  <c r="FF135" i="2" s="1"/>
  <c r="FK135" i="2" s="1"/>
  <c r="FA135" i="2"/>
  <c r="FI134" i="2"/>
  <c r="FF134" i="2"/>
  <c r="FK134" i="2" s="1"/>
  <c r="FD134" i="2"/>
  <c r="FA134" i="2"/>
  <c r="FI133" i="2"/>
  <c r="FD133" i="2"/>
  <c r="FF133" i="2" s="1"/>
  <c r="FK133" i="2" s="1"/>
  <c r="FA133" i="2"/>
  <c r="FK132" i="2"/>
  <c r="FI132" i="2"/>
  <c r="FF132" i="2"/>
  <c r="FD132" i="2"/>
  <c r="FA132" i="2"/>
  <c r="FI131" i="2"/>
  <c r="FD131" i="2"/>
  <c r="FF131" i="2" s="1"/>
  <c r="FK131" i="2" s="1"/>
  <c r="FA131" i="2"/>
  <c r="FI130" i="2"/>
  <c r="FF130" i="2"/>
  <c r="FK130" i="2" s="1"/>
  <c r="FD130" i="2"/>
  <c r="FA130" i="2"/>
  <c r="FI129" i="2"/>
  <c r="FD129" i="2"/>
  <c r="FF129" i="2" s="1"/>
  <c r="FK129" i="2" s="1"/>
  <c r="FA129" i="2"/>
  <c r="FI128" i="2"/>
  <c r="FD128" i="2"/>
  <c r="FF128" i="2" s="1"/>
  <c r="FK128" i="2" s="1"/>
  <c r="FA128" i="2"/>
  <c r="FI127" i="2"/>
  <c r="FD127" i="2"/>
  <c r="FF127" i="2" s="1"/>
  <c r="FK127" i="2" s="1"/>
  <c r="FA127" i="2"/>
  <c r="FI126" i="2"/>
  <c r="FF126" i="2"/>
  <c r="FK126" i="2" s="1"/>
  <c r="FD126" i="2"/>
  <c r="FA126" i="2"/>
  <c r="FI125" i="2"/>
  <c r="FD125" i="2"/>
  <c r="FF125" i="2" s="1"/>
  <c r="FK125" i="2" s="1"/>
  <c r="FA125" i="2"/>
  <c r="FK124" i="2"/>
  <c r="FI124" i="2"/>
  <c r="FF124" i="2"/>
  <c r="FD124" i="2"/>
  <c r="FA124" i="2"/>
  <c r="FI123" i="2"/>
  <c r="FD123" i="2"/>
  <c r="FF123" i="2" s="1"/>
  <c r="FK123" i="2" s="1"/>
  <c r="FA123" i="2"/>
  <c r="FI122" i="2"/>
  <c r="FF122" i="2"/>
  <c r="FK122" i="2" s="1"/>
  <c r="FD122" i="2"/>
  <c r="FA122" i="2"/>
  <c r="FI121" i="2"/>
  <c r="FD121" i="2"/>
  <c r="FF121" i="2" s="1"/>
  <c r="FK121" i="2" s="1"/>
  <c r="FA121" i="2"/>
  <c r="FI120" i="2"/>
  <c r="FD120" i="2"/>
  <c r="FF120" i="2" s="1"/>
  <c r="FK120" i="2" s="1"/>
  <c r="FA120" i="2"/>
  <c r="FI119" i="2"/>
  <c r="FD119" i="2"/>
  <c r="FF119" i="2" s="1"/>
  <c r="FK119" i="2" s="1"/>
  <c r="FA119" i="2"/>
  <c r="FI118" i="2"/>
  <c r="FF118" i="2"/>
  <c r="FK118" i="2" s="1"/>
  <c r="FD118" i="2"/>
  <c r="FA118" i="2"/>
  <c r="FI117" i="2"/>
  <c r="FD117" i="2"/>
  <c r="FF117" i="2" s="1"/>
  <c r="FK117" i="2" s="1"/>
  <c r="FA117" i="2"/>
  <c r="FK116" i="2"/>
  <c r="FI116" i="2"/>
  <c r="FF116" i="2"/>
  <c r="FD116" i="2"/>
  <c r="FA116" i="2"/>
  <c r="FI115" i="2"/>
  <c r="FD115" i="2"/>
  <c r="FF115" i="2" s="1"/>
  <c r="FK115" i="2" s="1"/>
  <c r="FA115" i="2"/>
  <c r="FI114" i="2"/>
  <c r="FF114" i="2"/>
  <c r="FK114" i="2" s="1"/>
  <c r="FD114" i="2"/>
  <c r="FA114" i="2"/>
  <c r="FI113" i="2"/>
  <c r="FD113" i="2"/>
  <c r="FF113" i="2" s="1"/>
  <c r="FK113" i="2" s="1"/>
  <c r="FA113" i="2"/>
  <c r="FI112" i="2"/>
  <c r="FD112" i="2"/>
  <c r="FF112" i="2" s="1"/>
  <c r="FK112" i="2" s="1"/>
  <c r="FA112" i="2"/>
  <c r="FI111" i="2"/>
  <c r="FD111" i="2"/>
  <c r="FF111" i="2" s="1"/>
  <c r="FK111" i="2" s="1"/>
  <c r="FA111" i="2"/>
  <c r="FI110" i="2"/>
  <c r="FF110" i="2"/>
  <c r="FK110" i="2" s="1"/>
  <c r="FD110" i="2"/>
  <c r="FA110" i="2"/>
  <c r="FI109" i="2"/>
  <c r="FF109" i="2"/>
  <c r="FK109" i="2" s="1"/>
  <c r="FD109" i="2"/>
  <c r="FA109" i="2"/>
  <c r="FK108" i="2"/>
  <c r="FI108" i="2"/>
  <c r="FF108" i="2"/>
  <c r="FD108" i="2"/>
  <c r="FA108" i="2"/>
  <c r="FI107" i="2"/>
  <c r="FD107" i="2"/>
  <c r="FF107" i="2" s="1"/>
  <c r="FK107" i="2" s="1"/>
  <c r="FA107" i="2"/>
  <c r="FI106" i="2"/>
  <c r="FF106" i="2"/>
  <c r="FK106" i="2" s="1"/>
  <c r="FD106" i="2"/>
  <c r="FA106" i="2"/>
  <c r="FI105" i="2"/>
  <c r="FD105" i="2"/>
  <c r="FF105" i="2" s="1"/>
  <c r="FK105" i="2" s="1"/>
  <c r="FA105" i="2"/>
  <c r="FI104" i="2"/>
  <c r="FD104" i="2"/>
  <c r="FF104" i="2" s="1"/>
  <c r="FK104" i="2" s="1"/>
  <c r="FA104" i="2"/>
  <c r="FI103" i="2"/>
  <c r="FD103" i="2"/>
  <c r="FF103" i="2" s="1"/>
  <c r="FK103" i="2" s="1"/>
  <c r="FA103" i="2"/>
  <c r="FI102" i="2"/>
  <c r="FF102" i="2"/>
  <c r="FK102" i="2" s="1"/>
  <c r="FD102" i="2"/>
  <c r="FA102" i="2"/>
  <c r="FI101" i="2"/>
  <c r="FF101" i="2"/>
  <c r="FK101" i="2" s="1"/>
  <c r="FD101" i="2"/>
  <c r="FA101" i="2"/>
  <c r="FK100" i="2"/>
  <c r="FI100" i="2"/>
  <c r="FF100" i="2"/>
  <c r="FD100" i="2"/>
  <c r="FA100" i="2"/>
  <c r="FI99" i="2"/>
  <c r="FD99" i="2"/>
  <c r="FF99" i="2" s="1"/>
  <c r="FK99" i="2" s="1"/>
  <c r="FA99" i="2"/>
  <c r="FI98" i="2"/>
  <c r="FF98" i="2"/>
  <c r="FK98" i="2" s="1"/>
  <c r="FD98" i="2"/>
  <c r="FA98" i="2"/>
  <c r="FI97" i="2"/>
  <c r="FD97" i="2"/>
  <c r="FF97" i="2" s="1"/>
  <c r="FK97" i="2" s="1"/>
  <c r="FA97" i="2"/>
  <c r="FI96" i="2"/>
  <c r="FD96" i="2"/>
  <c r="FF96" i="2" s="1"/>
  <c r="FK96" i="2" s="1"/>
  <c r="FA96" i="2"/>
  <c r="FI95" i="2"/>
  <c r="FD95" i="2"/>
  <c r="FF95" i="2" s="1"/>
  <c r="FK95" i="2" s="1"/>
  <c r="FA95" i="2"/>
  <c r="FI94" i="2"/>
  <c r="FF94" i="2"/>
  <c r="FK94" i="2" s="1"/>
  <c r="FD94" i="2"/>
  <c r="FA94" i="2"/>
  <c r="FI93" i="2"/>
  <c r="FF93" i="2"/>
  <c r="FK93" i="2" s="1"/>
  <c r="FD93" i="2"/>
  <c r="FA93" i="2"/>
  <c r="FK92" i="2"/>
  <c r="FI92" i="2"/>
  <c r="FF92" i="2"/>
  <c r="FD92" i="2"/>
  <c r="FA92" i="2"/>
  <c r="FI91" i="2"/>
  <c r="FD91" i="2"/>
  <c r="FF91" i="2" s="1"/>
  <c r="FK91" i="2" s="1"/>
  <c r="FA91" i="2"/>
  <c r="FI90" i="2"/>
  <c r="FF90" i="2"/>
  <c r="FK90" i="2" s="1"/>
  <c r="FD90" i="2"/>
  <c r="FA90" i="2"/>
  <c r="FI89" i="2"/>
  <c r="FD89" i="2"/>
  <c r="FF89" i="2" s="1"/>
  <c r="FK89" i="2" s="1"/>
  <c r="FA89" i="2"/>
  <c r="FI88" i="2"/>
  <c r="FD88" i="2"/>
  <c r="FF88" i="2" s="1"/>
  <c r="FK88" i="2" s="1"/>
  <c r="FA88" i="2"/>
  <c r="FI87" i="2"/>
  <c r="FD87" i="2"/>
  <c r="FF87" i="2" s="1"/>
  <c r="FK87" i="2" s="1"/>
  <c r="FA87" i="2"/>
  <c r="FI86" i="2"/>
  <c r="FF86" i="2"/>
  <c r="FK86" i="2" s="1"/>
  <c r="FD86" i="2"/>
  <c r="FA86" i="2"/>
  <c r="FI85" i="2"/>
  <c r="FF85" i="2"/>
  <c r="FK85" i="2" s="1"/>
  <c r="FD85" i="2"/>
  <c r="FA85" i="2"/>
  <c r="FK84" i="2"/>
  <c r="FI84" i="2"/>
  <c r="FF84" i="2"/>
  <c r="FD84" i="2"/>
  <c r="FA84" i="2"/>
  <c r="FI83" i="2"/>
  <c r="FD83" i="2"/>
  <c r="FF83" i="2" s="1"/>
  <c r="FK83" i="2" s="1"/>
  <c r="FA83" i="2"/>
  <c r="FI82" i="2"/>
  <c r="FF82" i="2"/>
  <c r="FK82" i="2" s="1"/>
  <c r="FD82" i="2"/>
  <c r="FA82" i="2"/>
  <c r="FI81" i="2"/>
  <c r="FD81" i="2"/>
  <c r="FF81" i="2" s="1"/>
  <c r="FK81" i="2" s="1"/>
  <c r="FA81" i="2"/>
  <c r="FI80" i="2"/>
  <c r="FD80" i="2"/>
  <c r="FF80" i="2" s="1"/>
  <c r="FK80" i="2" s="1"/>
  <c r="FA80" i="2"/>
  <c r="FI79" i="2"/>
  <c r="FD79" i="2"/>
  <c r="FF79" i="2" s="1"/>
  <c r="FK79" i="2" s="1"/>
  <c r="FA79" i="2"/>
  <c r="FI78" i="2"/>
  <c r="FF78" i="2"/>
  <c r="FK78" i="2" s="1"/>
  <c r="FD78" i="2"/>
  <c r="FA78" i="2"/>
  <c r="FI77" i="2"/>
  <c r="FF77" i="2"/>
  <c r="FK77" i="2" s="1"/>
  <c r="FD77" i="2"/>
  <c r="FA77" i="2"/>
  <c r="FK76" i="2"/>
  <c r="FI76" i="2"/>
  <c r="FF76" i="2"/>
  <c r="FD76" i="2"/>
  <c r="FA76" i="2"/>
  <c r="FI75" i="2"/>
  <c r="FD75" i="2"/>
  <c r="FF75" i="2" s="1"/>
  <c r="FK75" i="2" s="1"/>
  <c r="FA75" i="2"/>
  <c r="FI74" i="2"/>
  <c r="FF74" i="2"/>
  <c r="FK74" i="2" s="1"/>
  <c r="FD74" i="2"/>
  <c r="FA74" i="2"/>
  <c r="FI73" i="2"/>
  <c r="FD73" i="2"/>
  <c r="FF73" i="2" s="1"/>
  <c r="FK73" i="2" s="1"/>
  <c r="FA73" i="2"/>
  <c r="FI72" i="2"/>
  <c r="FD72" i="2"/>
  <c r="FF72" i="2" s="1"/>
  <c r="FK72" i="2" s="1"/>
  <c r="FA72" i="2"/>
  <c r="FI71" i="2"/>
  <c r="FD71" i="2"/>
  <c r="FF71" i="2" s="1"/>
  <c r="FK71" i="2" s="1"/>
  <c r="FA71" i="2"/>
  <c r="FI70" i="2"/>
  <c r="FF70" i="2"/>
  <c r="FK70" i="2" s="1"/>
  <c r="FD70" i="2"/>
  <c r="FA70" i="2"/>
  <c r="FI69" i="2"/>
  <c r="FF69" i="2"/>
  <c r="FK69" i="2" s="1"/>
  <c r="FD69" i="2"/>
  <c r="FA69" i="2"/>
  <c r="FK68" i="2"/>
  <c r="FI68" i="2"/>
  <c r="FF68" i="2"/>
  <c r="FD68" i="2"/>
  <c r="FA68" i="2"/>
  <c r="FI67" i="2"/>
  <c r="FD67" i="2"/>
  <c r="FF67" i="2" s="1"/>
  <c r="FK67" i="2" s="1"/>
  <c r="FA67" i="2"/>
  <c r="FI66" i="2"/>
  <c r="FF66" i="2"/>
  <c r="FK66" i="2" s="1"/>
  <c r="FD66" i="2"/>
  <c r="FA66" i="2"/>
  <c r="FI65" i="2"/>
  <c r="FD65" i="2"/>
  <c r="FF65" i="2" s="1"/>
  <c r="FK65" i="2" s="1"/>
  <c r="FA65" i="2"/>
  <c r="FI64" i="2"/>
  <c r="FD64" i="2"/>
  <c r="FF64" i="2" s="1"/>
  <c r="FK64" i="2" s="1"/>
  <c r="FA64" i="2"/>
  <c r="FI63" i="2"/>
  <c r="FD63" i="2"/>
  <c r="FF63" i="2" s="1"/>
  <c r="FK63" i="2" s="1"/>
  <c r="FA63" i="2"/>
  <c r="FI62" i="2"/>
  <c r="FF62" i="2"/>
  <c r="FK62" i="2" s="1"/>
  <c r="FD62" i="2"/>
  <c r="FA62" i="2"/>
  <c r="FI61" i="2"/>
  <c r="FF61" i="2"/>
  <c r="FK61" i="2" s="1"/>
  <c r="FD61" i="2"/>
  <c r="FA61" i="2"/>
  <c r="FK60" i="2"/>
  <c r="FI60" i="2"/>
  <c r="FF60" i="2"/>
  <c r="FD60" i="2"/>
  <c r="FA60" i="2"/>
  <c r="FI59" i="2"/>
  <c r="FD59" i="2"/>
  <c r="FF59" i="2" s="1"/>
  <c r="FK59" i="2" s="1"/>
  <c r="FA59" i="2"/>
  <c r="FI58" i="2"/>
  <c r="FF58" i="2"/>
  <c r="FK58" i="2" s="1"/>
  <c r="FD58" i="2"/>
  <c r="FA58" i="2"/>
  <c r="FI57" i="2"/>
  <c r="FD57" i="2"/>
  <c r="FF57" i="2" s="1"/>
  <c r="FK57" i="2" s="1"/>
  <c r="FA57" i="2"/>
  <c r="FI56" i="2"/>
  <c r="FD56" i="2"/>
  <c r="FF56" i="2" s="1"/>
  <c r="FK56" i="2" s="1"/>
  <c r="FA56" i="2"/>
  <c r="FI55" i="2"/>
  <c r="FD55" i="2"/>
  <c r="FF55" i="2" s="1"/>
  <c r="FK55" i="2" s="1"/>
  <c r="FA55" i="2"/>
  <c r="FI54" i="2"/>
  <c r="FF54" i="2"/>
  <c r="FK54" i="2" s="1"/>
  <c r="FD54" i="2"/>
  <c r="FA54" i="2"/>
  <c r="FI53" i="2"/>
  <c r="FF53" i="2"/>
  <c r="FK53" i="2" s="1"/>
  <c r="FD53" i="2"/>
  <c r="FA53" i="2"/>
  <c r="FK52" i="2"/>
  <c r="FI52" i="2"/>
  <c r="FF52" i="2"/>
  <c r="FD52" i="2"/>
  <c r="FA52" i="2"/>
  <c r="FI51" i="2"/>
  <c r="FD51" i="2"/>
  <c r="FF51" i="2" s="1"/>
  <c r="FK51" i="2" s="1"/>
  <c r="FA51" i="2"/>
  <c r="FI50" i="2"/>
  <c r="FF50" i="2"/>
  <c r="FK50" i="2" s="1"/>
  <c r="FD50" i="2"/>
  <c r="FA50" i="2"/>
  <c r="FI49" i="2"/>
  <c r="FD49" i="2"/>
  <c r="FF49" i="2" s="1"/>
  <c r="FK49" i="2" s="1"/>
  <c r="FA49" i="2"/>
  <c r="FI48" i="2"/>
  <c r="FD48" i="2"/>
  <c r="FF48" i="2" s="1"/>
  <c r="FK48" i="2" s="1"/>
  <c r="FA48" i="2"/>
  <c r="FI47" i="2"/>
  <c r="FD47" i="2"/>
  <c r="FF47" i="2" s="1"/>
  <c r="FK47" i="2" s="1"/>
  <c r="FA47" i="2"/>
  <c r="FI46" i="2"/>
  <c r="FF46" i="2"/>
  <c r="FK46" i="2" s="1"/>
  <c r="FD46" i="2"/>
  <c r="FA46" i="2"/>
  <c r="FI45" i="2"/>
  <c r="FF45" i="2"/>
  <c r="FK45" i="2" s="1"/>
  <c r="FD45" i="2"/>
  <c r="FA45" i="2"/>
  <c r="FK44" i="2"/>
  <c r="FI44" i="2"/>
  <c r="FF44" i="2"/>
  <c r="FD44" i="2"/>
  <c r="FA44" i="2"/>
  <c r="FI43" i="2"/>
  <c r="FD43" i="2"/>
  <c r="FF43" i="2" s="1"/>
  <c r="FK43" i="2" s="1"/>
  <c r="FA43" i="2"/>
  <c r="FI42" i="2"/>
  <c r="FF42" i="2"/>
  <c r="FK42" i="2" s="1"/>
  <c r="FD42" i="2"/>
  <c r="FA42" i="2"/>
  <c r="FI41" i="2"/>
  <c r="FD41" i="2"/>
  <c r="FF41" i="2" s="1"/>
  <c r="FK41" i="2" s="1"/>
  <c r="FA41" i="2"/>
  <c r="FI40" i="2"/>
  <c r="FD40" i="2"/>
  <c r="FF40" i="2" s="1"/>
  <c r="FK40" i="2" s="1"/>
  <c r="FA40" i="2"/>
  <c r="FI39" i="2"/>
  <c r="FD39" i="2"/>
  <c r="FF39" i="2" s="1"/>
  <c r="FK39" i="2" s="1"/>
  <c r="FA39" i="2"/>
  <c r="FI38" i="2"/>
  <c r="FF38" i="2"/>
  <c r="FK38" i="2" s="1"/>
  <c r="FD38" i="2"/>
  <c r="FA38" i="2"/>
  <c r="FI37" i="2"/>
  <c r="FF37" i="2"/>
  <c r="FK37" i="2" s="1"/>
  <c r="FD37" i="2"/>
  <c r="FA37" i="2"/>
  <c r="FK36" i="2"/>
  <c r="FI36" i="2"/>
  <c r="FF36" i="2"/>
  <c r="FD36" i="2"/>
  <c r="FA36" i="2"/>
  <c r="FI35" i="2"/>
  <c r="FD35" i="2"/>
  <c r="FF35" i="2" s="1"/>
  <c r="FK35" i="2" s="1"/>
  <c r="FA35" i="2"/>
  <c r="FI34" i="2"/>
  <c r="FF34" i="2"/>
  <c r="FK34" i="2" s="1"/>
  <c r="FD34" i="2"/>
  <c r="FA34" i="2"/>
  <c r="FI33" i="2"/>
  <c r="FK33" i="2" s="1"/>
  <c r="FF33" i="2"/>
  <c r="FD33" i="2"/>
  <c r="FA33" i="2"/>
  <c r="FI32" i="2"/>
  <c r="FD32" i="2"/>
  <c r="FF32" i="2" s="1"/>
  <c r="FK32" i="2" s="1"/>
  <c r="FA32" i="2"/>
  <c r="FI31" i="2"/>
  <c r="FD31" i="2"/>
  <c r="FF31" i="2" s="1"/>
  <c r="FK31" i="2" s="1"/>
  <c r="FA31" i="2"/>
  <c r="FI30" i="2"/>
  <c r="FF30" i="2"/>
  <c r="FK30" i="2" s="1"/>
  <c r="FD30" i="2"/>
  <c r="FA30" i="2"/>
  <c r="FI29" i="2"/>
  <c r="FF29" i="2"/>
  <c r="FK29" i="2" s="1"/>
  <c r="FD29" i="2"/>
  <c r="FA29" i="2"/>
  <c r="FK28" i="2"/>
  <c r="FI28" i="2"/>
  <c r="FF28" i="2"/>
  <c r="FD28" i="2"/>
  <c r="FA28" i="2"/>
  <c r="FI27" i="2"/>
  <c r="FD27" i="2"/>
  <c r="FF27" i="2" s="1"/>
  <c r="FK27" i="2" s="1"/>
  <c r="FA27" i="2"/>
  <c r="FI26" i="2"/>
  <c r="FF26" i="2"/>
  <c r="FK26" i="2" s="1"/>
  <c r="FD26" i="2"/>
  <c r="FA26" i="2"/>
  <c r="FI25" i="2"/>
  <c r="FK25" i="2" s="1"/>
  <c r="FF25" i="2"/>
  <c r="FD25" i="2"/>
  <c r="FA25" i="2"/>
  <c r="FI24" i="2"/>
  <c r="FD24" i="2"/>
  <c r="FF24" i="2" s="1"/>
  <c r="FK24" i="2" s="1"/>
  <c r="FA24" i="2"/>
  <c r="FI23" i="2"/>
  <c r="FD23" i="2"/>
  <c r="FF23" i="2" s="1"/>
  <c r="FK23" i="2" s="1"/>
  <c r="FA23" i="2"/>
  <c r="FI22" i="2"/>
  <c r="FF22" i="2"/>
  <c r="FK22" i="2" s="1"/>
  <c r="FD22" i="2"/>
  <c r="FA22" i="2"/>
  <c r="FI21" i="2"/>
  <c r="FF21" i="2"/>
  <c r="FK21" i="2" s="1"/>
  <c r="FD21" i="2"/>
  <c r="FA21" i="2"/>
  <c r="FK20" i="2"/>
  <c r="FI20" i="2"/>
  <c r="FF20" i="2"/>
  <c r="FD20" i="2"/>
  <c r="FA20" i="2"/>
  <c r="FI19" i="2"/>
  <c r="FD19" i="2"/>
  <c r="FF19" i="2" s="1"/>
  <c r="FK19" i="2" s="1"/>
  <c r="FA19" i="2"/>
  <c r="FI18" i="2"/>
  <c r="FF18" i="2"/>
  <c r="FK18" i="2" s="1"/>
  <c r="FD18" i="2"/>
  <c r="FA18" i="2"/>
  <c r="FI17" i="2"/>
  <c r="FK17" i="2" s="1"/>
  <c r="FF17" i="2"/>
  <c r="FD17" i="2"/>
  <c r="FA17" i="2"/>
  <c r="FI16" i="2"/>
  <c r="FD16" i="2"/>
  <c r="FF16" i="2" s="1"/>
  <c r="FK16" i="2" s="1"/>
  <c r="FA16" i="2"/>
  <c r="FI15" i="2"/>
  <c r="FD15" i="2"/>
  <c r="FF15" i="2" s="1"/>
  <c r="FK15" i="2" s="1"/>
  <c r="FA15" i="2"/>
  <c r="FI14" i="2"/>
  <c r="FF14" i="2"/>
  <c r="FK14" i="2" s="1"/>
  <c r="FD14" i="2"/>
  <c r="FA14" i="2"/>
  <c r="FI13" i="2"/>
  <c r="FF13" i="2"/>
  <c r="FK13" i="2" s="1"/>
  <c r="FD13" i="2"/>
  <c r="FA13" i="2"/>
  <c r="FK12" i="2"/>
  <c r="FI12" i="2"/>
  <c r="FF12" i="2"/>
  <c r="FD12" i="2"/>
  <c r="FA12" i="2"/>
  <c r="FI11" i="2"/>
  <c r="FD11" i="2"/>
  <c r="FF11" i="2" s="1"/>
  <c r="FK11" i="2" s="1"/>
  <c r="FA11" i="2"/>
  <c r="FI10" i="2"/>
  <c r="FF10" i="2"/>
  <c r="FK10" i="2" s="1"/>
  <c r="FD10" i="2"/>
  <c r="FA10" i="2"/>
  <c r="FI9" i="2"/>
  <c r="FD9" i="2"/>
  <c r="FF9" i="2" s="1"/>
  <c r="FK9" i="2" s="1"/>
  <c r="FA9" i="2"/>
  <c r="FI8" i="2"/>
  <c r="FD8" i="2"/>
  <c r="FF8" i="2" s="1"/>
  <c r="FK8" i="2" s="1"/>
  <c r="FA8" i="2"/>
  <c r="FA160" i="2" s="1"/>
  <c r="FI7" i="2"/>
  <c r="FI160" i="2" s="1"/>
  <c r="FD7" i="2"/>
  <c r="FF7" i="2" s="1"/>
  <c r="FA7" i="2"/>
  <c r="B44" i="47"/>
  <c r="B43" i="47"/>
  <c r="S43" i="47" s="1"/>
  <c r="B42" i="47"/>
  <c r="P42" i="47" s="1"/>
  <c r="B41" i="47"/>
  <c r="O41" i="47" s="1"/>
  <c r="B40" i="47"/>
  <c r="T40" i="47" s="1"/>
  <c r="B39" i="47"/>
  <c r="V39" i="47" s="1"/>
  <c r="B38" i="47"/>
  <c r="P38" i="47" s="1"/>
  <c r="T39" i="47"/>
  <c r="U39" i="47"/>
  <c r="R40" i="47"/>
  <c r="S40" i="47"/>
  <c r="U40" i="47"/>
  <c r="Z40" i="47"/>
  <c r="P41" i="47"/>
  <c r="T41" i="47"/>
  <c r="U41" i="47"/>
  <c r="V41" i="47"/>
  <c r="X41" i="47"/>
  <c r="O42" i="47"/>
  <c r="T42" i="47"/>
  <c r="U42" i="47"/>
  <c r="V42" i="47"/>
  <c r="W42" i="47"/>
  <c r="P43" i="47"/>
  <c r="Q43" i="47"/>
  <c r="R43" i="47"/>
  <c r="T43" i="47"/>
  <c r="X43" i="47"/>
  <c r="Y43" i="47"/>
  <c r="Z43" i="47"/>
  <c r="O44" i="47"/>
  <c r="P44" i="47"/>
  <c r="Q44" i="47"/>
  <c r="R44" i="47"/>
  <c r="S44" i="47"/>
  <c r="T44" i="47"/>
  <c r="U44" i="47"/>
  <c r="V44" i="47"/>
  <c r="W44" i="47"/>
  <c r="X44" i="47"/>
  <c r="Y44" i="47"/>
  <c r="Z44" i="47"/>
  <c r="T38" i="47"/>
  <c r="U38" i="47"/>
  <c r="V38" i="47"/>
  <c r="W38" i="47"/>
  <c r="X38" i="47"/>
  <c r="Y38" i="47"/>
  <c r="Z38" i="47"/>
  <c r="O38" i="47"/>
  <c r="C45" i="44"/>
  <c r="H45" i="44" s="1"/>
  <c r="K45" i="44" s="1"/>
  <c r="C43" i="44"/>
  <c r="H43" i="44" s="1"/>
  <c r="K43" i="44" s="1"/>
  <c r="C42" i="44"/>
  <c r="H42" i="44" s="1"/>
  <c r="K42" i="44" s="1"/>
  <c r="C41" i="44"/>
  <c r="H41" i="44" s="1"/>
  <c r="K41" i="44" s="1"/>
  <c r="C40" i="44"/>
  <c r="H40" i="44" s="1"/>
  <c r="K40" i="44" s="1"/>
  <c r="C39" i="44"/>
  <c r="H39" i="44" s="1"/>
  <c r="K39" i="44" s="1"/>
  <c r="C38" i="44"/>
  <c r="H38" i="44" s="1"/>
  <c r="K38" i="44" s="1"/>
  <c r="C37" i="44"/>
  <c r="H37" i="44" s="1"/>
  <c r="K37" i="44" s="1"/>
  <c r="H36" i="44"/>
  <c r="K36" i="44" s="1"/>
  <c r="C35" i="44"/>
  <c r="H35" i="44" s="1"/>
  <c r="K35" i="44" s="1"/>
  <c r="C46" i="38"/>
  <c r="C45" i="38"/>
  <c r="C44" i="38"/>
  <c r="C43" i="38"/>
  <c r="C42" i="38"/>
  <c r="C41" i="38"/>
  <c r="C40" i="38"/>
  <c r="C38" i="38"/>
  <c r="C39" i="38"/>
  <c r="C37" i="38"/>
  <c r="C76" i="19"/>
  <c r="C75" i="19"/>
  <c r="C74" i="19"/>
  <c r="B12" i="17"/>
  <c r="B11" i="17"/>
  <c r="B10" i="17"/>
  <c r="B9" i="17"/>
  <c r="B8" i="17"/>
  <c r="B7" i="17"/>
  <c r="B6" i="17"/>
  <c r="B4" i="17"/>
  <c r="B5" i="17"/>
  <c r="B3" i="17"/>
  <c r="B17" i="63"/>
  <c r="FF95" i="35" l="1"/>
  <c r="FF140" i="35"/>
  <c r="FK140" i="35" s="1"/>
  <c r="FK140" i="61" s="1"/>
  <c r="P11" i="46"/>
  <c r="J11" i="50"/>
  <c r="FF138" i="35"/>
  <c r="FF138" i="61" s="1"/>
  <c r="FF144" i="35"/>
  <c r="FF144" i="61" s="1"/>
  <c r="FF116" i="35"/>
  <c r="FK116" i="35" s="1"/>
  <c r="FK116" i="61" s="1"/>
  <c r="FF118" i="35"/>
  <c r="FK159" i="35"/>
  <c r="FK159" i="61" s="1"/>
  <c r="FF14" i="35"/>
  <c r="FK14" i="35" s="1"/>
  <c r="FK14" i="61" s="1"/>
  <c r="FF45" i="35"/>
  <c r="FF45" i="61" s="1"/>
  <c r="FF78" i="35"/>
  <c r="FF80" i="35"/>
  <c r="FK80" i="35" s="1"/>
  <c r="FK80" i="61" s="1"/>
  <c r="FF126" i="35"/>
  <c r="FF126" i="61" s="1"/>
  <c r="FD151" i="61"/>
  <c r="FF25" i="35"/>
  <c r="FK25" i="35" s="1"/>
  <c r="FK25" i="61" s="1"/>
  <c r="FF38" i="35"/>
  <c r="FF64" i="35"/>
  <c r="FF64" i="61" s="1"/>
  <c r="FF69" i="35"/>
  <c r="FF69" i="61" s="1"/>
  <c r="FF86" i="35"/>
  <c r="FF86" i="61" s="1"/>
  <c r="FF62" i="35"/>
  <c r="FF62" i="61" s="1"/>
  <c r="FF77" i="35"/>
  <c r="FF79" i="35"/>
  <c r="FF79" i="61" s="1"/>
  <c r="FF125" i="35"/>
  <c r="FF84" i="35"/>
  <c r="FK84" i="35" s="1"/>
  <c r="FK84" i="61" s="1"/>
  <c r="FM160" i="61"/>
  <c r="FF31" i="35"/>
  <c r="FK31" i="35" s="1"/>
  <c r="FK31" i="61" s="1"/>
  <c r="FF56" i="35"/>
  <c r="FK56" i="35" s="1"/>
  <c r="FK56" i="61" s="1"/>
  <c r="FF61" i="35"/>
  <c r="FF61" i="61" s="1"/>
  <c r="FF63" i="35"/>
  <c r="FK63" i="35" s="1"/>
  <c r="FK63" i="61" s="1"/>
  <c r="FF117" i="35"/>
  <c r="FF117" i="61" s="1"/>
  <c r="FK138" i="35"/>
  <c r="FK138" i="61" s="1"/>
  <c r="FF29" i="35"/>
  <c r="FK29" i="35" s="1"/>
  <c r="FK29" i="61" s="1"/>
  <c r="FF54" i="35"/>
  <c r="FF54" i="61" s="1"/>
  <c r="FF132" i="35"/>
  <c r="FK132" i="35" s="1"/>
  <c r="FK132" i="61" s="1"/>
  <c r="FF134" i="35"/>
  <c r="FK134" i="35" s="1"/>
  <c r="FK134" i="61" s="1"/>
  <c r="FJ160" i="61"/>
  <c r="FB160" i="61"/>
  <c r="FF47" i="35"/>
  <c r="FK47" i="35" s="1"/>
  <c r="FK47" i="61" s="1"/>
  <c r="FF71" i="35"/>
  <c r="FK71" i="35" s="1"/>
  <c r="FK71" i="61" s="1"/>
  <c r="FD131" i="61"/>
  <c r="FL160" i="61"/>
  <c r="FF10" i="35"/>
  <c r="FK10" i="35" s="1"/>
  <c r="FK10" i="61" s="1"/>
  <c r="FF88" i="35"/>
  <c r="FK88" i="35" s="1"/>
  <c r="FK88" i="61" s="1"/>
  <c r="FF93" i="35"/>
  <c r="FK93" i="35" s="1"/>
  <c r="FK93" i="61" s="1"/>
  <c r="FF133" i="35"/>
  <c r="FK133" i="35" s="1"/>
  <c r="FK133" i="61" s="1"/>
  <c r="FF142" i="35"/>
  <c r="FK142" i="35" s="1"/>
  <c r="FK142" i="61" s="1"/>
  <c r="FK147" i="35"/>
  <c r="FK147" i="61" s="1"/>
  <c r="FF152" i="35"/>
  <c r="FK152" i="35" s="1"/>
  <c r="FK152" i="61" s="1"/>
  <c r="FK111" i="35"/>
  <c r="FK111" i="61" s="1"/>
  <c r="FF111" i="61"/>
  <c r="FF48" i="35"/>
  <c r="FD48" i="61"/>
  <c r="FF89" i="35"/>
  <c r="FD89" i="61"/>
  <c r="FK123" i="35"/>
  <c r="FK123" i="61" s="1"/>
  <c r="FF123" i="61"/>
  <c r="FF116" i="61"/>
  <c r="FF74" i="35"/>
  <c r="FD74" i="61"/>
  <c r="FF98" i="35"/>
  <c r="FD98" i="61"/>
  <c r="FA160" i="35"/>
  <c r="FF11" i="35"/>
  <c r="FD11" i="61"/>
  <c r="FF17" i="35"/>
  <c r="FF28" i="35"/>
  <c r="FF32" i="35"/>
  <c r="FD32" i="61"/>
  <c r="FF44" i="35"/>
  <c r="FD44" i="61"/>
  <c r="FF46" i="35"/>
  <c r="FF51" i="35"/>
  <c r="FD51" i="61"/>
  <c r="FF57" i="35"/>
  <c r="FD57" i="61"/>
  <c r="FF68" i="35"/>
  <c r="FF83" i="35"/>
  <c r="FD83" i="61"/>
  <c r="FF85" i="35"/>
  <c r="FF87" i="35"/>
  <c r="FF105" i="35"/>
  <c r="FD105" i="61"/>
  <c r="FF114" i="35"/>
  <c r="FD114" i="61"/>
  <c r="FF130" i="35"/>
  <c r="FD130" i="61"/>
  <c r="FF141" i="35"/>
  <c r="FD141" i="61"/>
  <c r="FF150" i="35"/>
  <c r="FF147" i="61"/>
  <c r="FD127" i="61"/>
  <c r="FK125" i="35"/>
  <c r="FK125" i="61" s="1"/>
  <c r="FF125" i="61"/>
  <c r="FK143" i="35"/>
  <c r="FK143" i="61" s="1"/>
  <c r="FF143" i="61"/>
  <c r="FD160" i="35"/>
  <c r="FD7" i="61"/>
  <c r="FF9" i="35"/>
  <c r="FF9" i="61" s="1"/>
  <c r="FF13" i="35"/>
  <c r="FF15" i="35"/>
  <c r="FF24" i="35"/>
  <c r="FD24" i="61"/>
  <c r="FF26" i="35"/>
  <c r="FF30" i="35"/>
  <c r="FF37" i="35"/>
  <c r="FF39" i="35"/>
  <c r="FF53" i="35"/>
  <c r="FF55" i="35"/>
  <c r="FF66" i="35"/>
  <c r="FD66" i="61"/>
  <c r="FF70" i="35"/>
  <c r="FF72" i="35"/>
  <c r="FF92" i="35"/>
  <c r="FF94" i="35"/>
  <c r="FF96" i="35"/>
  <c r="FF121" i="35"/>
  <c r="FD121" i="61"/>
  <c r="FF137" i="35"/>
  <c r="FD137" i="61"/>
  <c r="FK139" i="35"/>
  <c r="FK139" i="61" s="1"/>
  <c r="FF139" i="61"/>
  <c r="FF148" i="35"/>
  <c r="FK157" i="35"/>
  <c r="FK157" i="61" s="1"/>
  <c r="FF157" i="61"/>
  <c r="FD158" i="61"/>
  <c r="FD123" i="61"/>
  <c r="FF41" i="35"/>
  <c r="FD41" i="61"/>
  <c r="FF7" i="35"/>
  <c r="FI9" i="61"/>
  <c r="FF20" i="35"/>
  <c r="FD20" i="61"/>
  <c r="FF22" i="35"/>
  <c r="FF35" i="35"/>
  <c r="FD35" i="61"/>
  <c r="FF42" i="35"/>
  <c r="FD42" i="61"/>
  <c r="FF49" i="35"/>
  <c r="FD49" i="61"/>
  <c r="FF60" i="35"/>
  <c r="FF75" i="35"/>
  <c r="FD75" i="61"/>
  <c r="FF81" i="35"/>
  <c r="FD81" i="61"/>
  <c r="FF90" i="35"/>
  <c r="FD90" i="61"/>
  <c r="FF99" i="35"/>
  <c r="FD99" i="61"/>
  <c r="FF101" i="35"/>
  <c r="FF103" i="35"/>
  <c r="FF108" i="35"/>
  <c r="FF110" i="35"/>
  <c r="FF112" i="35"/>
  <c r="FK119" i="35"/>
  <c r="FK119" i="61" s="1"/>
  <c r="FF119" i="61"/>
  <c r="FF128" i="35"/>
  <c r="FK135" i="35"/>
  <c r="FK135" i="61" s="1"/>
  <c r="FF135" i="61"/>
  <c r="FF146" i="35"/>
  <c r="FF153" i="35"/>
  <c r="FD153" i="61"/>
  <c r="FF155" i="35"/>
  <c r="FA165" i="35"/>
  <c r="FA166" i="35" s="1"/>
  <c r="FD147" i="61"/>
  <c r="FD119" i="61"/>
  <c r="FF19" i="35"/>
  <c r="FD19" i="61"/>
  <c r="FF34" i="35"/>
  <c r="FD34" i="61"/>
  <c r="FK78" i="35"/>
  <c r="FK78" i="61" s="1"/>
  <c r="FF78" i="61"/>
  <c r="FI160" i="35"/>
  <c r="FF58" i="35"/>
  <c r="FD58" i="61"/>
  <c r="FK62" i="35"/>
  <c r="FK62" i="61" s="1"/>
  <c r="FK77" i="35"/>
  <c r="FK77" i="61" s="1"/>
  <c r="FF77" i="61"/>
  <c r="FK79" i="35"/>
  <c r="FK79" i="61" s="1"/>
  <c r="FF106" i="35"/>
  <c r="FD106" i="61"/>
  <c r="FK115" i="35"/>
  <c r="FK115" i="61" s="1"/>
  <c r="FF115" i="61"/>
  <c r="FK117" i="35"/>
  <c r="FK117" i="61" s="1"/>
  <c r="FF124" i="35"/>
  <c r="FK126" i="35"/>
  <c r="FK126" i="61" s="1"/>
  <c r="FK131" i="35"/>
  <c r="FK131" i="61" s="1"/>
  <c r="FF131" i="61"/>
  <c r="FK151" i="35"/>
  <c r="FK151" i="61" s="1"/>
  <c r="FF159" i="61"/>
  <c r="FF132" i="61"/>
  <c r="FD115" i="61"/>
  <c r="FK118" i="35"/>
  <c r="FK118" i="61" s="1"/>
  <c r="FF118" i="61"/>
  <c r="FF12" i="35"/>
  <c r="FF16" i="35"/>
  <c r="FD16" i="61"/>
  <c r="FF18" i="35"/>
  <c r="FF27" i="35"/>
  <c r="FD27" i="61"/>
  <c r="FF33" i="35"/>
  <c r="FF33" i="61" s="1"/>
  <c r="FF40" i="35"/>
  <c r="FD40" i="61"/>
  <c r="FF47" i="61"/>
  <c r="FF52" i="35"/>
  <c r="FF67" i="35"/>
  <c r="FD67" i="61"/>
  <c r="FF73" i="35"/>
  <c r="FD73" i="61"/>
  <c r="FK86" i="35"/>
  <c r="FK86" i="61" s="1"/>
  <c r="FF88" i="61"/>
  <c r="FF97" i="35"/>
  <c r="FD97" i="61"/>
  <c r="FF122" i="35"/>
  <c r="FD122" i="61"/>
  <c r="FF142" i="61"/>
  <c r="FF149" i="35"/>
  <c r="FD149" i="61"/>
  <c r="FK158" i="35"/>
  <c r="FK158" i="61" s="1"/>
  <c r="FA7" i="61"/>
  <c r="FA160" i="61" s="1"/>
  <c r="FD143" i="61"/>
  <c r="FD111" i="61"/>
  <c r="FF8" i="35"/>
  <c r="FD8" i="61"/>
  <c r="FF10" i="61"/>
  <c r="FF36" i="35"/>
  <c r="FD36" i="61"/>
  <c r="FK38" i="35"/>
  <c r="FK38" i="61" s="1"/>
  <c r="FF38" i="61"/>
  <c r="FF91" i="35"/>
  <c r="FD91" i="61"/>
  <c r="FK95" i="35"/>
  <c r="FK95" i="61" s="1"/>
  <c r="FF95" i="61"/>
  <c r="FI7" i="61"/>
  <c r="FD159" i="61"/>
  <c r="FD157" i="61"/>
  <c r="FF151" i="61"/>
  <c r="FD139" i="61"/>
  <c r="FF25" i="61"/>
  <c r="FI33" i="61"/>
  <c r="FF43" i="35"/>
  <c r="FD43" i="61"/>
  <c r="FF50" i="35"/>
  <c r="FD50" i="61"/>
  <c r="FF82" i="35"/>
  <c r="FD82" i="61"/>
  <c r="FF104" i="35"/>
  <c r="FD104" i="61"/>
  <c r="FF113" i="35"/>
  <c r="FD113" i="61"/>
  <c r="FF129" i="35"/>
  <c r="FD129" i="61"/>
  <c r="FF21" i="35"/>
  <c r="FF23" i="35"/>
  <c r="FF59" i="35"/>
  <c r="FD59" i="61"/>
  <c r="FF65" i="35"/>
  <c r="FD65" i="61"/>
  <c r="FF76" i="35"/>
  <c r="FF100" i="35"/>
  <c r="FF102" i="35"/>
  <c r="FF107" i="35"/>
  <c r="FD107" i="61"/>
  <c r="FF109" i="35"/>
  <c r="FF120" i="35"/>
  <c r="FK127" i="35"/>
  <c r="FK127" i="61" s="1"/>
  <c r="FF127" i="61"/>
  <c r="FF136" i="35"/>
  <c r="FF145" i="35"/>
  <c r="FD145" i="61"/>
  <c r="FF154" i="35"/>
  <c r="FF156" i="35"/>
  <c r="FD135" i="61"/>
  <c r="FH160" i="61"/>
  <c r="FA164" i="61"/>
  <c r="FA163" i="61"/>
  <c r="FA162" i="61"/>
  <c r="FA161" i="61"/>
  <c r="FE160" i="61"/>
  <c r="FC160" i="61"/>
  <c r="FG160" i="61"/>
  <c r="FK7" i="2"/>
  <c r="FK160" i="2" s="1"/>
  <c r="FF160" i="2"/>
  <c r="FD160" i="2"/>
  <c r="W43" i="47"/>
  <c r="O43" i="47"/>
  <c r="V43" i="47"/>
  <c r="U43" i="47"/>
  <c r="S42" i="47"/>
  <c r="Z42" i="47"/>
  <c r="R42" i="47"/>
  <c r="Y42" i="47"/>
  <c r="Q42" i="47"/>
  <c r="X42" i="47"/>
  <c r="S41" i="47"/>
  <c r="Z41" i="47"/>
  <c r="R41" i="47"/>
  <c r="Y41" i="47"/>
  <c r="Q41" i="47"/>
  <c r="W41" i="47"/>
  <c r="Y40" i="47"/>
  <c r="Q40" i="47"/>
  <c r="X40" i="47"/>
  <c r="P40" i="47"/>
  <c r="W40" i="47"/>
  <c r="O40" i="47"/>
  <c r="V40" i="47"/>
  <c r="S39" i="47"/>
  <c r="Z39" i="47"/>
  <c r="R39" i="47"/>
  <c r="Y39" i="47"/>
  <c r="Q39" i="47"/>
  <c r="X39" i="47"/>
  <c r="P39" i="47"/>
  <c r="W39" i="47"/>
  <c r="O39" i="47"/>
  <c r="S38" i="47"/>
  <c r="R38" i="47"/>
  <c r="Q38" i="47"/>
  <c r="FF140" i="61" l="1"/>
  <c r="FF71" i="61"/>
  <c r="FK64" i="35"/>
  <c r="FK64" i="61" s="1"/>
  <c r="FK54" i="35"/>
  <c r="FK54" i="61" s="1"/>
  <c r="FK61" i="35"/>
  <c r="FK61" i="61" s="1"/>
  <c r="FF133" i="61"/>
  <c r="FF29" i="61"/>
  <c r="FK69" i="35"/>
  <c r="FK69" i="61" s="1"/>
  <c r="FK45" i="35"/>
  <c r="FK45" i="61" s="1"/>
  <c r="FK144" i="35"/>
  <c r="FK144" i="61" s="1"/>
  <c r="FF14" i="61"/>
  <c r="FF63" i="61"/>
  <c r="FF152" i="61"/>
  <c r="FF93" i="61"/>
  <c r="FF80" i="61"/>
  <c r="FF84" i="61"/>
  <c r="FK33" i="35"/>
  <c r="FK33" i="61" s="1"/>
  <c r="FF56" i="61"/>
  <c r="FF31" i="61"/>
  <c r="FA165" i="61"/>
  <c r="FA166" i="61" s="1"/>
  <c r="FF160" i="35"/>
  <c r="FF134" i="61"/>
  <c r="FK156" i="35"/>
  <c r="FK156" i="61" s="1"/>
  <c r="FF156" i="61"/>
  <c r="FK109" i="35"/>
  <c r="FK109" i="61" s="1"/>
  <c r="FF109" i="61"/>
  <c r="FK91" i="35"/>
  <c r="FK91" i="61" s="1"/>
  <c r="FF91" i="61"/>
  <c r="FK97" i="35"/>
  <c r="FK97" i="61" s="1"/>
  <c r="FF97" i="61"/>
  <c r="FK73" i="35"/>
  <c r="FK73" i="61" s="1"/>
  <c r="FF73" i="61"/>
  <c r="FF12" i="61"/>
  <c r="FK12" i="35"/>
  <c r="FK12" i="61" s="1"/>
  <c r="FK101" i="35"/>
  <c r="FK101" i="61" s="1"/>
  <c r="FF101" i="61"/>
  <c r="FK75" i="35"/>
  <c r="FK75" i="61" s="1"/>
  <c r="FF75" i="61"/>
  <c r="FK22" i="35"/>
  <c r="FK22" i="61" s="1"/>
  <c r="FF22" i="61"/>
  <c r="FK96" i="35"/>
  <c r="FK96" i="61" s="1"/>
  <c r="FF96" i="61"/>
  <c r="FK53" i="35"/>
  <c r="FK53" i="61" s="1"/>
  <c r="FF53" i="61"/>
  <c r="FK13" i="35"/>
  <c r="FK13" i="61" s="1"/>
  <c r="FF13" i="61"/>
  <c r="FK154" i="35"/>
  <c r="FK154" i="61" s="1"/>
  <c r="FF154" i="61"/>
  <c r="FK59" i="35"/>
  <c r="FK59" i="61" s="1"/>
  <c r="FF59" i="61"/>
  <c r="FK104" i="35"/>
  <c r="FK104" i="61" s="1"/>
  <c r="FF104" i="61"/>
  <c r="FK40" i="35"/>
  <c r="FK40" i="61" s="1"/>
  <c r="FF40" i="61"/>
  <c r="FK128" i="35"/>
  <c r="FK128" i="61" s="1"/>
  <c r="FF128" i="61"/>
  <c r="FF60" i="61"/>
  <c r="FK60" i="35"/>
  <c r="FK60" i="61" s="1"/>
  <c r="FK148" i="35"/>
  <c r="FK148" i="61" s="1"/>
  <c r="FF148" i="61"/>
  <c r="FK94" i="35"/>
  <c r="FK94" i="61" s="1"/>
  <c r="FF94" i="61"/>
  <c r="FK39" i="35"/>
  <c r="FK39" i="61" s="1"/>
  <c r="FF39" i="61"/>
  <c r="FK130" i="35"/>
  <c r="FK130" i="61" s="1"/>
  <c r="FF130" i="61"/>
  <c r="FK83" i="35"/>
  <c r="FK83" i="61" s="1"/>
  <c r="FF83" i="61"/>
  <c r="FK44" i="35"/>
  <c r="FK44" i="61" s="1"/>
  <c r="FF44" i="61"/>
  <c r="FK107" i="35"/>
  <c r="FK107" i="61" s="1"/>
  <c r="FF107" i="61"/>
  <c r="FK23" i="35"/>
  <c r="FK23" i="61" s="1"/>
  <c r="FF23" i="61"/>
  <c r="FK149" i="35"/>
  <c r="FK149" i="61" s="1"/>
  <c r="FF149" i="61"/>
  <c r="FK67" i="35"/>
  <c r="FK67" i="61" s="1"/>
  <c r="FF67" i="61"/>
  <c r="FK99" i="35"/>
  <c r="FK99" i="61" s="1"/>
  <c r="FF99" i="61"/>
  <c r="FK20" i="35"/>
  <c r="FK20" i="61" s="1"/>
  <c r="FF20" i="61"/>
  <c r="FK92" i="35"/>
  <c r="FK92" i="61" s="1"/>
  <c r="FF92" i="61"/>
  <c r="FK37" i="35"/>
  <c r="FK37" i="61" s="1"/>
  <c r="FF37" i="61"/>
  <c r="FD160" i="61"/>
  <c r="FF68" i="61"/>
  <c r="FK68" i="35"/>
  <c r="FK68" i="61" s="1"/>
  <c r="FK98" i="35"/>
  <c r="FK98" i="61" s="1"/>
  <c r="FF98" i="61"/>
  <c r="FK145" i="35"/>
  <c r="FK145" i="61" s="1"/>
  <c r="FF145" i="61"/>
  <c r="FK102" i="35"/>
  <c r="FK102" i="61" s="1"/>
  <c r="FF102" i="61"/>
  <c r="FK21" i="35"/>
  <c r="FK21" i="61" s="1"/>
  <c r="FF21" i="61"/>
  <c r="FF52" i="61"/>
  <c r="FK52" i="35"/>
  <c r="FK52" i="61" s="1"/>
  <c r="FK155" i="35"/>
  <c r="FK155" i="61" s="1"/>
  <c r="FF155" i="61"/>
  <c r="FK49" i="35"/>
  <c r="FK49" i="61" s="1"/>
  <c r="FF49" i="61"/>
  <c r="FK41" i="35"/>
  <c r="FK41" i="61" s="1"/>
  <c r="FF41" i="61"/>
  <c r="FK72" i="35"/>
  <c r="FK72" i="61" s="1"/>
  <c r="FF72" i="61"/>
  <c r="FK30" i="35"/>
  <c r="FK30" i="61" s="1"/>
  <c r="FF30" i="61"/>
  <c r="FK114" i="35"/>
  <c r="FK114" i="61" s="1"/>
  <c r="FF114" i="61"/>
  <c r="FK32" i="35"/>
  <c r="FK32" i="61" s="1"/>
  <c r="FF32" i="61"/>
  <c r="FK89" i="35"/>
  <c r="FK89" i="61" s="1"/>
  <c r="FF89" i="61"/>
  <c r="FK136" i="35"/>
  <c r="FK136" i="61" s="1"/>
  <c r="FF136" i="61"/>
  <c r="FK100" i="35"/>
  <c r="FK100" i="61" s="1"/>
  <c r="FF100" i="61"/>
  <c r="FI160" i="61"/>
  <c r="FK8" i="35"/>
  <c r="FK8" i="61" s="1"/>
  <c r="FF8" i="61"/>
  <c r="FK27" i="35"/>
  <c r="FK27" i="61" s="1"/>
  <c r="FF27" i="61"/>
  <c r="FK34" i="35"/>
  <c r="FK34" i="61" s="1"/>
  <c r="FF34" i="61"/>
  <c r="FK112" i="35"/>
  <c r="FK112" i="61" s="1"/>
  <c r="FF112" i="61"/>
  <c r="FK90" i="35"/>
  <c r="FK90" i="61" s="1"/>
  <c r="FF90" i="61"/>
  <c r="FK9" i="35"/>
  <c r="FK9" i="61" s="1"/>
  <c r="FK70" i="35"/>
  <c r="FK70" i="61" s="1"/>
  <c r="FF70" i="61"/>
  <c r="FK26" i="35"/>
  <c r="FK26" i="61" s="1"/>
  <c r="FF26" i="61"/>
  <c r="FK57" i="35"/>
  <c r="FK57" i="61" s="1"/>
  <c r="FF57" i="61"/>
  <c r="FF28" i="61"/>
  <c r="FK28" i="35"/>
  <c r="FK28" i="61" s="1"/>
  <c r="FK74" i="35"/>
  <c r="FK74" i="61" s="1"/>
  <c r="FF74" i="61"/>
  <c r="FF76" i="61"/>
  <c r="FK76" i="35"/>
  <c r="FK76" i="61" s="1"/>
  <c r="FK129" i="35"/>
  <c r="FK129" i="61" s="1"/>
  <c r="FF129" i="61"/>
  <c r="FK82" i="35"/>
  <c r="FK82" i="61" s="1"/>
  <c r="FF82" i="61"/>
  <c r="FK50" i="35"/>
  <c r="FK50" i="61" s="1"/>
  <c r="FF50" i="61"/>
  <c r="FK18" i="35"/>
  <c r="FK18" i="61" s="1"/>
  <c r="FF18" i="61"/>
  <c r="FK106" i="35"/>
  <c r="FK106" i="61" s="1"/>
  <c r="FF106" i="61"/>
  <c r="FK153" i="35"/>
  <c r="FK153" i="61" s="1"/>
  <c r="FF153" i="61"/>
  <c r="FK110" i="35"/>
  <c r="FK110" i="61" s="1"/>
  <c r="FF110" i="61"/>
  <c r="FK42" i="35"/>
  <c r="FK42" i="61" s="1"/>
  <c r="FF42" i="61"/>
  <c r="FK7" i="35"/>
  <c r="FF7" i="61"/>
  <c r="FK137" i="35"/>
  <c r="FK137" i="61" s="1"/>
  <c r="FF137" i="61"/>
  <c r="FK150" i="35"/>
  <c r="FK150" i="61" s="1"/>
  <c r="FF150" i="61"/>
  <c r="FK105" i="35"/>
  <c r="FK105" i="61" s="1"/>
  <c r="FF105" i="61"/>
  <c r="FK17" i="35"/>
  <c r="FK17" i="61" s="1"/>
  <c r="FF17" i="61"/>
  <c r="FK48" i="35"/>
  <c r="FK48" i="61" s="1"/>
  <c r="FF48" i="61"/>
  <c r="FK36" i="35"/>
  <c r="FK36" i="61" s="1"/>
  <c r="FF36" i="61"/>
  <c r="FK122" i="35"/>
  <c r="FK122" i="61" s="1"/>
  <c r="FF122" i="61"/>
  <c r="FK19" i="35"/>
  <c r="FK19" i="61" s="1"/>
  <c r="FF19" i="61"/>
  <c r="FK146" i="35"/>
  <c r="FK146" i="61" s="1"/>
  <c r="FF146" i="61"/>
  <c r="FK108" i="35"/>
  <c r="FK108" i="61" s="1"/>
  <c r="FF108" i="61"/>
  <c r="FK81" i="35"/>
  <c r="FK81" i="61" s="1"/>
  <c r="FF81" i="61"/>
  <c r="FK66" i="35"/>
  <c r="FK66" i="61" s="1"/>
  <c r="FF66" i="61"/>
  <c r="FK24" i="35"/>
  <c r="FK24" i="61" s="1"/>
  <c r="FF24" i="61"/>
  <c r="FK87" i="35"/>
  <c r="FK87" i="61" s="1"/>
  <c r="FF87" i="61"/>
  <c r="FK51" i="35"/>
  <c r="FK51" i="61" s="1"/>
  <c r="FF51" i="61"/>
  <c r="FK120" i="35"/>
  <c r="FK120" i="61" s="1"/>
  <c r="FF120" i="61"/>
  <c r="FK65" i="35"/>
  <c r="FK65" i="61" s="1"/>
  <c r="FF65" i="61"/>
  <c r="FK113" i="35"/>
  <c r="FK113" i="61" s="1"/>
  <c r="FF113" i="61"/>
  <c r="FK43" i="35"/>
  <c r="FK43" i="61" s="1"/>
  <c r="FF43" i="61"/>
  <c r="FK16" i="35"/>
  <c r="FK16" i="61" s="1"/>
  <c r="FF16" i="61"/>
  <c r="FK124" i="35"/>
  <c r="FK124" i="61" s="1"/>
  <c r="FF124" i="61"/>
  <c r="FK58" i="35"/>
  <c r="FK58" i="61" s="1"/>
  <c r="FF58" i="61"/>
  <c r="FK103" i="35"/>
  <c r="FK103" i="61" s="1"/>
  <c r="FF103" i="61"/>
  <c r="FK35" i="35"/>
  <c r="FK35" i="61" s="1"/>
  <c r="FF35" i="61"/>
  <c r="FK121" i="35"/>
  <c r="FK121" i="61" s="1"/>
  <c r="FF121" i="61"/>
  <c r="FK55" i="35"/>
  <c r="FK55" i="61" s="1"/>
  <c r="FF55" i="61"/>
  <c r="FK15" i="35"/>
  <c r="FK15" i="61" s="1"/>
  <c r="FF15" i="61"/>
  <c r="FK141" i="35"/>
  <c r="FK141" i="61" s="1"/>
  <c r="FF141" i="61"/>
  <c r="FK85" i="35"/>
  <c r="FK85" i="61" s="1"/>
  <c r="FF85" i="61"/>
  <c r="FK46" i="35"/>
  <c r="FK46" i="61" s="1"/>
  <c r="FF46" i="61"/>
  <c r="FK11" i="35"/>
  <c r="FK11" i="61" s="1"/>
  <c r="FF11" i="61"/>
  <c r="FF160" i="61" l="1"/>
  <c r="FK7" i="61"/>
  <c r="FK160" i="61" s="1"/>
  <c r="FK160" i="35"/>
  <c r="AB34" i="48" l="1"/>
  <c r="AC34" i="48"/>
  <c r="AD34" i="48"/>
  <c r="AE34" i="48"/>
  <c r="AF34" i="48"/>
  <c r="AG34" i="48"/>
  <c r="AH34" i="48"/>
  <c r="AI34" i="48"/>
  <c r="AJ34" i="48"/>
  <c r="AK34" i="48"/>
  <c r="AL34" i="48"/>
  <c r="AA34" i="48"/>
  <c r="P34" i="49"/>
  <c r="Q34" i="49"/>
  <c r="R34" i="49"/>
  <c r="S34" i="49"/>
  <c r="T34" i="49"/>
  <c r="U34" i="49"/>
  <c r="V34" i="49"/>
  <c r="W34" i="49"/>
  <c r="X34" i="49"/>
  <c r="Y34" i="49"/>
  <c r="Z34" i="49"/>
  <c r="O34" i="49"/>
  <c r="I45" i="44"/>
  <c r="L45" i="44" s="1"/>
  <c r="G45" i="44"/>
  <c r="J45" i="44" s="1"/>
  <c r="C3" i="18" l="1"/>
  <c r="E3" i="18"/>
  <c r="F3" i="18"/>
  <c r="I3" i="18"/>
  <c r="U3" i="18"/>
  <c r="AQ31" i="29" l="1"/>
  <c r="D4" i="36" l="1"/>
  <c r="D38" i="36" s="1"/>
  <c r="E4" i="36"/>
  <c r="F4" i="36"/>
  <c r="F38" i="36" s="1"/>
  <c r="G4" i="36"/>
  <c r="H4" i="36"/>
  <c r="H38" i="36" s="1"/>
  <c r="I4" i="36"/>
  <c r="I38" i="36" s="1"/>
  <c r="J4" i="36"/>
  <c r="J38" i="36" s="1"/>
  <c r="K4" i="36"/>
  <c r="K38" i="36" s="1"/>
  <c r="L4" i="36"/>
  <c r="L38" i="36" s="1"/>
  <c r="M4" i="36"/>
  <c r="M38" i="36" s="1"/>
  <c r="N4" i="36"/>
  <c r="N38" i="36" s="1"/>
  <c r="O4" i="36"/>
  <c r="P4" i="36"/>
  <c r="P38" i="36" s="1"/>
  <c r="Q4" i="36"/>
  <c r="Q38" i="36" s="1"/>
  <c r="R4" i="36"/>
  <c r="R38" i="36" s="1"/>
  <c r="S4" i="36"/>
  <c r="S38" i="36" s="1"/>
  <c r="T4" i="36"/>
  <c r="T38" i="36" s="1"/>
  <c r="U4" i="36"/>
  <c r="V4" i="36"/>
  <c r="V38" i="36" s="1"/>
  <c r="W4" i="36"/>
  <c r="W38" i="36" s="1"/>
  <c r="X4" i="36"/>
  <c r="X38" i="36" s="1"/>
  <c r="Y4" i="36"/>
  <c r="Y38" i="36" s="1"/>
  <c r="Z4" i="36"/>
  <c r="Z38" i="36" s="1"/>
  <c r="AA4" i="36"/>
  <c r="AA38" i="36" s="1"/>
  <c r="AB4" i="36"/>
  <c r="AB38" i="36" s="1"/>
  <c r="AC4" i="36"/>
  <c r="AD4" i="36"/>
  <c r="AD38" i="36" s="1"/>
  <c r="AE4" i="36"/>
  <c r="AF4" i="36"/>
  <c r="AF38" i="36" s="1"/>
  <c r="AG4" i="36"/>
  <c r="AG38" i="36" s="1"/>
  <c r="AH4" i="36"/>
  <c r="AH38" i="36" s="1"/>
  <c r="AI4" i="36"/>
  <c r="AI38" i="36" s="1"/>
  <c r="AJ4" i="36"/>
  <c r="AJ38" i="36" s="1"/>
  <c r="AK4" i="36"/>
  <c r="AL4" i="36"/>
  <c r="AL38" i="36" s="1"/>
  <c r="AM4" i="36"/>
  <c r="AM38" i="36" s="1"/>
  <c r="AN4" i="36"/>
  <c r="AN38" i="36" s="1"/>
  <c r="AO4" i="36"/>
  <c r="AO38" i="36" s="1"/>
  <c r="AP4" i="36"/>
  <c r="AP38" i="36" s="1"/>
  <c r="AQ4" i="36"/>
  <c r="AQ38" i="36" s="1"/>
  <c r="AR4" i="36"/>
  <c r="AR38" i="36" s="1"/>
  <c r="AS4" i="36"/>
  <c r="AT4" i="36"/>
  <c r="AT38" i="36" s="1"/>
  <c r="AU4" i="36"/>
  <c r="AV4" i="36"/>
  <c r="AV38" i="36" s="1"/>
  <c r="AW4" i="36"/>
  <c r="AW38" i="36" s="1"/>
  <c r="AX4" i="36"/>
  <c r="AX38" i="36" s="1"/>
  <c r="AY4" i="36"/>
  <c r="AY38" i="36" s="1"/>
  <c r="D26" i="36"/>
  <c r="D60" i="36" s="1"/>
  <c r="D93" i="36" s="1"/>
  <c r="D127" i="36" s="1"/>
  <c r="E189" i="35" s="1"/>
  <c r="E26" i="36"/>
  <c r="E60" i="36" s="1"/>
  <c r="E93" i="36" s="1"/>
  <c r="E127" i="36" s="1"/>
  <c r="F189" i="35" s="1"/>
  <c r="F26" i="36"/>
  <c r="F60" i="36" s="1"/>
  <c r="F93" i="36" s="1"/>
  <c r="F127" i="36" s="1"/>
  <c r="G189" i="35" s="1"/>
  <c r="G26" i="36"/>
  <c r="G60" i="36" s="1"/>
  <c r="G93" i="36" s="1"/>
  <c r="G127" i="36" s="1"/>
  <c r="H189" i="35" s="1"/>
  <c r="H26" i="36"/>
  <c r="H60" i="36" s="1"/>
  <c r="H93" i="36" s="1"/>
  <c r="H127" i="36" s="1"/>
  <c r="I189" i="35" s="1"/>
  <c r="I26" i="36"/>
  <c r="I60" i="36" s="1"/>
  <c r="I93" i="36" s="1"/>
  <c r="I127" i="36" s="1"/>
  <c r="J189" i="35" s="1"/>
  <c r="J26" i="36"/>
  <c r="J60" i="36" s="1"/>
  <c r="J93" i="36" s="1"/>
  <c r="J127" i="36" s="1"/>
  <c r="K189" i="35" s="1"/>
  <c r="K26" i="36"/>
  <c r="K60" i="36" s="1"/>
  <c r="K93" i="36" s="1"/>
  <c r="K127" i="36" s="1"/>
  <c r="L189" i="35" s="1"/>
  <c r="L26" i="36"/>
  <c r="L60" i="36" s="1"/>
  <c r="L93" i="36" s="1"/>
  <c r="L127" i="36" s="1"/>
  <c r="M189" i="35" s="1"/>
  <c r="M26" i="36"/>
  <c r="M60" i="36" s="1"/>
  <c r="M93" i="36" s="1"/>
  <c r="M127" i="36" s="1"/>
  <c r="N189" i="35" s="1"/>
  <c r="N26" i="36"/>
  <c r="N60" i="36" s="1"/>
  <c r="O26" i="36"/>
  <c r="O60" i="36" s="1"/>
  <c r="P26" i="36"/>
  <c r="P60" i="36" s="1"/>
  <c r="Q26" i="36"/>
  <c r="Q60" i="36" s="1"/>
  <c r="AB93" i="36" s="1"/>
  <c r="AB127" i="36" s="1"/>
  <c r="AC189" i="35" s="1"/>
  <c r="R26" i="36"/>
  <c r="R60" i="36" s="1"/>
  <c r="S26" i="36"/>
  <c r="S60" i="36" s="1"/>
  <c r="AH93" i="36" s="1"/>
  <c r="AH127" i="36" s="1"/>
  <c r="AI189" i="35" s="1"/>
  <c r="T26" i="36"/>
  <c r="T60" i="36" s="1"/>
  <c r="U26" i="36"/>
  <c r="U60" i="36" s="1"/>
  <c r="AK93" i="36" s="1"/>
  <c r="AK127" i="36" s="1"/>
  <c r="AL189" i="35" s="1"/>
  <c r="V26" i="36"/>
  <c r="V60" i="36" s="1"/>
  <c r="AL93" i="36" s="1"/>
  <c r="AL127" i="36" s="1"/>
  <c r="AM189" i="35" s="1"/>
  <c r="W26" i="36"/>
  <c r="W60" i="36" s="1"/>
  <c r="AM93" i="36" s="1"/>
  <c r="AM127" i="36" s="1"/>
  <c r="AN189" i="35" s="1"/>
  <c r="X26" i="36"/>
  <c r="X60" i="36" s="1"/>
  <c r="AN93" i="36" s="1"/>
  <c r="AN127" i="36" s="1"/>
  <c r="AO189" i="35" s="1"/>
  <c r="Y26" i="36"/>
  <c r="Y60" i="36" s="1"/>
  <c r="Z26" i="36"/>
  <c r="Z60" i="36" s="1"/>
  <c r="AA26" i="36"/>
  <c r="AA60" i="36" s="1"/>
  <c r="AB26" i="36"/>
  <c r="AB60" i="36" s="1"/>
  <c r="AZ93" i="36" s="1"/>
  <c r="AZ127" i="36" s="1"/>
  <c r="BA189" i="35" s="1"/>
  <c r="AC26" i="36"/>
  <c r="AC60" i="36" s="1"/>
  <c r="BA93" i="36" s="1"/>
  <c r="BA127" i="36" s="1"/>
  <c r="BB189" i="35" s="1"/>
  <c r="AD26" i="36"/>
  <c r="AD60" i="36" s="1"/>
  <c r="AE26" i="36"/>
  <c r="AF26" i="36"/>
  <c r="AF60" i="36" s="1"/>
  <c r="AG26" i="36"/>
  <c r="AG60" i="36" s="1"/>
  <c r="AH26" i="36"/>
  <c r="AH60" i="36" s="1"/>
  <c r="BP93" i="36" s="1"/>
  <c r="BP127" i="36" s="1"/>
  <c r="BQ189" i="35" s="1"/>
  <c r="AI26" i="36"/>
  <c r="AI60" i="36" s="1"/>
  <c r="AJ26" i="36"/>
  <c r="AJ60" i="36" s="1"/>
  <c r="AK26" i="36"/>
  <c r="AK60" i="36" s="1"/>
  <c r="AL26" i="36"/>
  <c r="AL60" i="36" s="1"/>
  <c r="AM26" i="36"/>
  <c r="AM60" i="36" s="1"/>
  <c r="AN26" i="36"/>
  <c r="AN60" i="36" s="1"/>
  <c r="AO26" i="36"/>
  <c r="AO60" i="36" s="1"/>
  <c r="CR93" i="36" s="1"/>
  <c r="CR127" i="36" s="1"/>
  <c r="CS189" i="35" s="1"/>
  <c r="AP26" i="36"/>
  <c r="AP60" i="36" s="1"/>
  <c r="CS93" i="36" s="1"/>
  <c r="CS127" i="36" s="1"/>
  <c r="CT189" i="35" s="1"/>
  <c r="AQ26" i="36"/>
  <c r="AQ60" i="36" s="1"/>
  <c r="CT93" i="36" s="1"/>
  <c r="CT127" i="36" s="1"/>
  <c r="CU189" i="35" s="1"/>
  <c r="AR26" i="36"/>
  <c r="AR60" i="36" s="1"/>
  <c r="CU93" i="36" s="1"/>
  <c r="CU127" i="36" s="1"/>
  <c r="CV189" i="35" s="1"/>
  <c r="AS26" i="36"/>
  <c r="AS60" i="36" s="1"/>
  <c r="CV93" i="36" s="1"/>
  <c r="CV127" i="36" s="1"/>
  <c r="CW189" i="35" s="1"/>
  <c r="AT26" i="36"/>
  <c r="AT60" i="36" s="1"/>
  <c r="CW93" i="36" s="1"/>
  <c r="CW127" i="36" s="1"/>
  <c r="CX189" i="35" s="1"/>
  <c r="AU26" i="36"/>
  <c r="AU60" i="36" s="1"/>
  <c r="CX93" i="36" s="1"/>
  <c r="CX127" i="36" s="1"/>
  <c r="CY189" i="35" s="1"/>
  <c r="AV26" i="36"/>
  <c r="AV60" i="36" s="1"/>
  <c r="AW26" i="36"/>
  <c r="AW60" i="36" s="1"/>
  <c r="AX26" i="36"/>
  <c r="AX60" i="36" s="1"/>
  <c r="AY26" i="36"/>
  <c r="AY60" i="36" s="1"/>
  <c r="D27" i="36"/>
  <c r="D61" i="36" s="1"/>
  <c r="D94" i="36" s="1"/>
  <c r="D128" i="36" s="1"/>
  <c r="E190" i="35" s="1"/>
  <c r="E27" i="36"/>
  <c r="F27" i="36"/>
  <c r="F61" i="36" s="1"/>
  <c r="F94" i="36" s="1"/>
  <c r="F128" i="36" s="1"/>
  <c r="G190" i="35" s="1"/>
  <c r="G27" i="36"/>
  <c r="H27" i="36"/>
  <c r="H61" i="36" s="1"/>
  <c r="H94" i="36" s="1"/>
  <c r="H128" i="36" s="1"/>
  <c r="I190" i="35" s="1"/>
  <c r="I27" i="36"/>
  <c r="I61" i="36" s="1"/>
  <c r="I94" i="36" s="1"/>
  <c r="I128" i="36" s="1"/>
  <c r="J190" i="35" s="1"/>
  <c r="J27" i="36"/>
  <c r="J61" i="36" s="1"/>
  <c r="J94" i="36" s="1"/>
  <c r="J128" i="36" s="1"/>
  <c r="K190" i="35" s="1"/>
  <c r="K27" i="36"/>
  <c r="K61" i="36" s="1"/>
  <c r="K94" i="36" s="1"/>
  <c r="K128" i="36" s="1"/>
  <c r="L190" i="35" s="1"/>
  <c r="L27" i="36"/>
  <c r="L61" i="36" s="1"/>
  <c r="L94" i="36" s="1"/>
  <c r="L128" i="36" s="1"/>
  <c r="M190" i="35" s="1"/>
  <c r="M27" i="36"/>
  <c r="M61" i="36" s="1"/>
  <c r="M94" i="36" s="1"/>
  <c r="M128" i="36" s="1"/>
  <c r="N190" i="35" s="1"/>
  <c r="N27" i="36"/>
  <c r="N61" i="36" s="1"/>
  <c r="O27" i="36"/>
  <c r="O61" i="36" s="1"/>
  <c r="P27" i="36"/>
  <c r="P61" i="36" s="1"/>
  <c r="Q27" i="36"/>
  <c r="Q61" i="36" s="1"/>
  <c r="AB94" i="36" s="1"/>
  <c r="AB128" i="36" s="1"/>
  <c r="AC190" i="35" s="1"/>
  <c r="R27" i="36"/>
  <c r="R61" i="36" s="1"/>
  <c r="S27" i="36"/>
  <c r="S61" i="36" s="1"/>
  <c r="AH94" i="36" s="1"/>
  <c r="AH128" i="36" s="1"/>
  <c r="AI190" i="35" s="1"/>
  <c r="T27" i="36"/>
  <c r="T61" i="36" s="1"/>
  <c r="U27" i="36"/>
  <c r="U61" i="36" s="1"/>
  <c r="AK94" i="36" s="1"/>
  <c r="AK128" i="36" s="1"/>
  <c r="AL190" i="35" s="1"/>
  <c r="V27" i="36"/>
  <c r="V61" i="36" s="1"/>
  <c r="AL94" i="36" s="1"/>
  <c r="AL128" i="36" s="1"/>
  <c r="AM190" i="35" s="1"/>
  <c r="W27" i="36"/>
  <c r="W61" i="36" s="1"/>
  <c r="AM94" i="36" s="1"/>
  <c r="AM128" i="36" s="1"/>
  <c r="AN190" i="35" s="1"/>
  <c r="X27" i="36"/>
  <c r="X61" i="36" s="1"/>
  <c r="AN94" i="36" s="1"/>
  <c r="AN128" i="36" s="1"/>
  <c r="AO190" i="35" s="1"/>
  <c r="Y27" i="36"/>
  <c r="Y61" i="36" s="1"/>
  <c r="Z27" i="36"/>
  <c r="Z61" i="36" s="1"/>
  <c r="AA27" i="36"/>
  <c r="AA61" i="36" s="1"/>
  <c r="AW94" i="36" s="1"/>
  <c r="AW128" i="36" s="1"/>
  <c r="AX190" i="35" s="1"/>
  <c r="AB27" i="36"/>
  <c r="AB61" i="36" s="1"/>
  <c r="AZ94" i="36" s="1"/>
  <c r="AZ128" i="36" s="1"/>
  <c r="BA190" i="35" s="1"/>
  <c r="AC27" i="36"/>
  <c r="AC61" i="36" s="1"/>
  <c r="BA94" i="36" s="1"/>
  <c r="BA128" i="36" s="1"/>
  <c r="BB190" i="35" s="1"/>
  <c r="AD27" i="36"/>
  <c r="AD61" i="36" s="1"/>
  <c r="AE27" i="36"/>
  <c r="AE61" i="36" s="1"/>
  <c r="AF27" i="36"/>
  <c r="AF61" i="36" s="1"/>
  <c r="AG27" i="36"/>
  <c r="AG61" i="36" s="1"/>
  <c r="AH27" i="36"/>
  <c r="AH61" i="36" s="1"/>
  <c r="BP94" i="36" s="1"/>
  <c r="BP128" i="36" s="1"/>
  <c r="BQ190" i="35" s="1"/>
  <c r="AI27" i="36"/>
  <c r="AI61" i="36" s="1"/>
  <c r="AJ27" i="36"/>
  <c r="AJ61" i="36" s="1"/>
  <c r="AK27" i="36"/>
  <c r="AK61" i="36" s="1"/>
  <c r="AL27" i="36"/>
  <c r="AL61" i="36" s="1"/>
  <c r="AM27" i="36"/>
  <c r="AN27" i="36"/>
  <c r="AN61" i="36" s="1"/>
  <c r="AO27" i="36"/>
  <c r="AO61" i="36" s="1"/>
  <c r="CR94" i="36" s="1"/>
  <c r="CR128" i="36" s="1"/>
  <c r="CS190" i="35" s="1"/>
  <c r="AP27" i="36"/>
  <c r="AP61" i="36" s="1"/>
  <c r="CS94" i="36" s="1"/>
  <c r="CS128" i="36" s="1"/>
  <c r="CT190" i="35" s="1"/>
  <c r="AQ27" i="36"/>
  <c r="AQ61" i="36" s="1"/>
  <c r="CT94" i="36" s="1"/>
  <c r="CT128" i="36" s="1"/>
  <c r="CU190" i="35" s="1"/>
  <c r="AR27" i="36"/>
  <c r="AR61" i="36" s="1"/>
  <c r="CU94" i="36" s="1"/>
  <c r="CU128" i="36" s="1"/>
  <c r="CV190" i="35" s="1"/>
  <c r="AS27" i="36"/>
  <c r="AS61" i="36" s="1"/>
  <c r="CV94" i="36" s="1"/>
  <c r="CV128" i="36" s="1"/>
  <c r="CW190" i="35" s="1"/>
  <c r="AT27" i="36"/>
  <c r="AT61" i="36" s="1"/>
  <c r="CW94" i="36" s="1"/>
  <c r="CW128" i="36" s="1"/>
  <c r="CX190" i="35" s="1"/>
  <c r="AU27" i="36"/>
  <c r="AU61" i="36" s="1"/>
  <c r="CX94" i="36" s="1"/>
  <c r="CX128" i="36" s="1"/>
  <c r="CY190" i="35" s="1"/>
  <c r="AV27" i="36"/>
  <c r="AV61" i="36" s="1"/>
  <c r="AW27" i="36"/>
  <c r="AW61" i="36" s="1"/>
  <c r="AX27" i="36"/>
  <c r="AX61" i="36" s="1"/>
  <c r="AY27" i="36"/>
  <c r="AY61" i="36" s="1"/>
  <c r="D28" i="36"/>
  <c r="D62" i="36" s="1"/>
  <c r="D95" i="36" s="1"/>
  <c r="D129" i="36" s="1"/>
  <c r="E191" i="35" s="1"/>
  <c r="E28" i="36"/>
  <c r="E62" i="36" s="1"/>
  <c r="E95" i="36" s="1"/>
  <c r="E129" i="36" s="1"/>
  <c r="F191" i="35" s="1"/>
  <c r="F28" i="36"/>
  <c r="F62" i="36" s="1"/>
  <c r="F95" i="36" s="1"/>
  <c r="F129" i="36" s="1"/>
  <c r="G191" i="35" s="1"/>
  <c r="G28" i="36"/>
  <c r="G62" i="36" s="1"/>
  <c r="G95" i="36" s="1"/>
  <c r="G129" i="36" s="1"/>
  <c r="H191" i="35" s="1"/>
  <c r="H28" i="36"/>
  <c r="H62" i="36" s="1"/>
  <c r="H95" i="36" s="1"/>
  <c r="H129" i="36" s="1"/>
  <c r="I191" i="35" s="1"/>
  <c r="I28" i="36"/>
  <c r="I62" i="36" s="1"/>
  <c r="I95" i="36" s="1"/>
  <c r="I129" i="36" s="1"/>
  <c r="J191" i="35" s="1"/>
  <c r="J28" i="36"/>
  <c r="J62" i="36" s="1"/>
  <c r="J95" i="36" s="1"/>
  <c r="J129" i="36" s="1"/>
  <c r="K191" i="35" s="1"/>
  <c r="K28" i="36"/>
  <c r="K62" i="36" s="1"/>
  <c r="K95" i="36" s="1"/>
  <c r="K129" i="36" s="1"/>
  <c r="L191" i="35" s="1"/>
  <c r="L28" i="36"/>
  <c r="L62" i="36" s="1"/>
  <c r="L95" i="36" s="1"/>
  <c r="L129" i="36" s="1"/>
  <c r="M191" i="35" s="1"/>
  <c r="M28" i="36"/>
  <c r="M62" i="36" s="1"/>
  <c r="M95" i="36" s="1"/>
  <c r="M129" i="36" s="1"/>
  <c r="N191" i="35" s="1"/>
  <c r="N28" i="36"/>
  <c r="N62" i="36" s="1"/>
  <c r="O28" i="36"/>
  <c r="P28" i="36"/>
  <c r="P62" i="36" s="1"/>
  <c r="Q28" i="36"/>
  <c r="Q62" i="36" s="1"/>
  <c r="AB95" i="36" s="1"/>
  <c r="AB129" i="36" s="1"/>
  <c r="AC191" i="35" s="1"/>
  <c r="R28" i="36"/>
  <c r="R62" i="36" s="1"/>
  <c r="S28" i="36"/>
  <c r="S62" i="36" s="1"/>
  <c r="AH95" i="36" s="1"/>
  <c r="AH129" i="36" s="1"/>
  <c r="AI191" i="35" s="1"/>
  <c r="T28" i="36"/>
  <c r="T62" i="36" s="1"/>
  <c r="U28" i="36"/>
  <c r="U62" i="36" s="1"/>
  <c r="AK95" i="36" s="1"/>
  <c r="AK129" i="36" s="1"/>
  <c r="AL191" i="35" s="1"/>
  <c r="V28" i="36"/>
  <c r="V62" i="36" s="1"/>
  <c r="AL95" i="36" s="1"/>
  <c r="AL129" i="36" s="1"/>
  <c r="AM191" i="35" s="1"/>
  <c r="W28" i="36"/>
  <c r="X28" i="36"/>
  <c r="X62" i="36" s="1"/>
  <c r="AN95" i="36" s="1"/>
  <c r="AN129" i="36" s="1"/>
  <c r="AO191" i="35" s="1"/>
  <c r="Y28" i="36"/>
  <c r="Y62" i="36" s="1"/>
  <c r="Z28" i="36"/>
  <c r="Z62" i="36" s="1"/>
  <c r="AA28" i="36"/>
  <c r="AA62" i="36" s="1"/>
  <c r="AB28" i="36"/>
  <c r="AB62" i="36" s="1"/>
  <c r="AZ95" i="36" s="1"/>
  <c r="AZ129" i="36" s="1"/>
  <c r="BA191" i="35" s="1"/>
  <c r="AC28" i="36"/>
  <c r="AC62" i="36" s="1"/>
  <c r="BA95" i="36" s="1"/>
  <c r="BA129" i="36" s="1"/>
  <c r="BB191" i="35" s="1"/>
  <c r="AD28" i="36"/>
  <c r="AD62" i="36" s="1"/>
  <c r="AE28" i="36"/>
  <c r="AE62" i="36" s="1"/>
  <c r="AF28" i="36"/>
  <c r="AF62" i="36" s="1"/>
  <c r="AG28" i="36"/>
  <c r="AG62" i="36" s="1"/>
  <c r="AH28" i="36"/>
  <c r="AH62" i="36" s="1"/>
  <c r="BP95" i="36" s="1"/>
  <c r="BP129" i="36" s="1"/>
  <c r="BQ191" i="35" s="1"/>
  <c r="AI28" i="36"/>
  <c r="AI62" i="36" s="1"/>
  <c r="AJ28" i="36"/>
  <c r="AJ62" i="36" s="1"/>
  <c r="AK28" i="36"/>
  <c r="AK62" i="36" s="1"/>
  <c r="AL28" i="36"/>
  <c r="AL62" i="36" s="1"/>
  <c r="AM28" i="36"/>
  <c r="AM62" i="36" s="1"/>
  <c r="AN28" i="36"/>
  <c r="AN62" i="36" s="1"/>
  <c r="AO28" i="36"/>
  <c r="AO62" i="36" s="1"/>
  <c r="CR95" i="36" s="1"/>
  <c r="CR129" i="36" s="1"/>
  <c r="CS191" i="35" s="1"/>
  <c r="AP28" i="36"/>
  <c r="AP62" i="36" s="1"/>
  <c r="CS95" i="36" s="1"/>
  <c r="CS129" i="36" s="1"/>
  <c r="CT191" i="35" s="1"/>
  <c r="AQ28" i="36"/>
  <c r="AQ62" i="36" s="1"/>
  <c r="CT95" i="36" s="1"/>
  <c r="CT129" i="36" s="1"/>
  <c r="CU191" i="35" s="1"/>
  <c r="AR28" i="36"/>
  <c r="AR62" i="36" s="1"/>
  <c r="CU95" i="36" s="1"/>
  <c r="CU129" i="36" s="1"/>
  <c r="CV191" i="35" s="1"/>
  <c r="AS28" i="36"/>
  <c r="AS62" i="36" s="1"/>
  <c r="CV95" i="36" s="1"/>
  <c r="CV129" i="36" s="1"/>
  <c r="CW191" i="35" s="1"/>
  <c r="AT28" i="36"/>
  <c r="AT62" i="36" s="1"/>
  <c r="CW95" i="36" s="1"/>
  <c r="CW129" i="36" s="1"/>
  <c r="CX191" i="35" s="1"/>
  <c r="AU28" i="36"/>
  <c r="AU62" i="36" s="1"/>
  <c r="CX95" i="36" s="1"/>
  <c r="CX129" i="36" s="1"/>
  <c r="CY191" i="35" s="1"/>
  <c r="AV28" i="36"/>
  <c r="AV62" i="36" s="1"/>
  <c r="AW28" i="36"/>
  <c r="AW62" i="36" s="1"/>
  <c r="AX28" i="36"/>
  <c r="AX62" i="36" s="1"/>
  <c r="AY28" i="36"/>
  <c r="AY62" i="36" s="1"/>
  <c r="D29" i="36"/>
  <c r="D63" i="36" s="1"/>
  <c r="D96" i="36" s="1"/>
  <c r="D130" i="36" s="1"/>
  <c r="E192" i="35" s="1"/>
  <c r="E29" i="36"/>
  <c r="E63" i="36" s="1"/>
  <c r="E96" i="36" s="1"/>
  <c r="E130" i="36" s="1"/>
  <c r="F192" i="35" s="1"/>
  <c r="F29" i="36"/>
  <c r="F63" i="36" s="1"/>
  <c r="F96" i="36" s="1"/>
  <c r="F130" i="36" s="1"/>
  <c r="G192" i="35" s="1"/>
  <c r="G29" i="36"/>
  <c r="G63" i="36" s="1"/>
  <c r="G96" i="36" s="1"/>
  <c r="G130" i="36" s="1"/>
  <c r="H192" i="35" s="1"/>
  <c r="H29" i="36"/>
  <c r="H63" i="36" s="1"/>
  <c r="H96" i="36" s="1"/>
  <c r="H130" i="36" s="1"/>
  <c r="I192" i="35" s="1"/>
  <c r="I29" i="36"/>
  <c r="I63" i="36" s="1"/>
  <c r="I96" i="36" s="1"/>
  <c r="I130" i="36" s="1"/>
  <c r="J192" i="35" s="1"/>
  <c r="J29" i="36"/>
  <c r="J63" i="36" s="1"/>
  <c r="J96" i="36" s="1"/>
  <c r="J130" i="36" s="1"/>
  <c r="K192" i="35" s="1"/>
  <c r="K29" i="36"/>
  <c r="K63" i="36" s="1"/>
  <c r="K96" i="36" s="1"/>
  <c r="K130" i="36" s="1"/>
  <c r="L192" i="35" s="1"/>
  <c r="L29" i="36"/>
  <c r="L63" i="36" s="1"/>
  <c r="L96" i="36" s="1"/>
  <c r="L130" i="36" s="1"/>
  <c r="M192" i="35" s="1"/>
  <c r="M29" i="36"/>
  <c r="M63" i="36" s="1"/>
  <c r="M96" i="36" s="1"/>
  <c r="M130" i="36" s="1"/>
  <c r="N192" i="35" s="1"/>
  <c r="N29" i="36"/>
  <c r="N63" i="36" s="1"/>
  <c r="O29" i="36"/>
  <c r="O63" i="36" s="1"/>
  <c r="P29" i="36"/>
  <c r="P63" i="36" s="1"/>
  <c r="Q29" i="36"/>
  <c r="Q63" i="36" s="1"/>
  <c r="AB96" i="36" s="1"/>
  <c r="AB130" i="36" s="1"/>
  <c r="AC192" i="35" s="1"/>
  <c r="R29" i="36"/>
  <c r="R63" i="36" s="1"/>
  <c r="S29" i="36"/>
  <c r="S63" i="36" s="1"/>
  <c r="AH96" i="36" s="1"/>
  <c r="AH130" i="36" s="1"/>
  <c r="AI192" i="35" s="1"/>
  <c r="T29" i="36"/>
  <c r="T63" i="36" s="1"/>
  <c r="U29" i="36"/>
  <c r="U63" i="36" s="1"/>
  <c r="AK96" i="36" s="1"/>
  <c r="AK130" i="36" s="1"/>
  <c r="AL192" i="35" s="1"/>
  <c r="V29" i="36"/>
  <c r="V63" i="36" s="1"/>
  <c r="AL96" i="36" s="1"/>
  <c r="AL130" i="36" s="1"/>
  <c r="AM192" i="35" s="1"/>
  <c r="W29" i="36"/>
  <c r="X29" i="36"/>
  <c r="X63" i="36" s="1"/>
  <c r="AN96" i="36" s="1"/>
  <c r="AN130" i="36" s="1"/>
  <c r="AO192" i="35" s="1"/>
  <c r="Y29" i="36"/>
  <c r="Y63" i="36" s="1"/>
  <c r="Z29" i="36"/>
  <c r="Z63" i="36" s="1"/>
  <c r="AA29" i="36"/>
  <c r="AA63" i="36" s="1"/>
  <c r="AB29" i="36"/>
  <c r="AB63" i="36" s="1"/>
  <c r="AZ96" i="36" s="1"/>
  <c r="AZ130" i="36" s="1"/>
  <c r="BA192" i="35" s="1"/>
  <c r="AC29" i="36"/>
  <c r="AC63" i="36" s="1"/>
  <c r="BA96" i="36" s="1"/>
  <c r="BA130" i="36" s="1"/>
  <c r="BB192" i="35" s="1"/>
  <c r="AD29" i="36"/>
  <c r="AD63" i="36" s="1"/>
  <c r="AE29" i="36"/>
  <c r="AF29" i="36"/>
  <c r="AF63" i="36" s="1"/>
  <c r="AG29" i="36"/>
  <c r="AG63" i="36" s="1"/>
  <c r="AH29" i="36"/>
  <c r="AH63" i="36" s="1"/>
  <c r="BP96" i="36" s="1"/>
  <c r="BP130" i="36" s="1"/>
  <c r="BQ192" i="35" s="1"/>
  <c r="AI29" i="36"/>
  <c r="AI63" i="36" s="1"/>
  <c r="AJ29" i="36"/>
  <c r="AJ63" i="36" s="1"/>
  <c r="AK29" i="36"/>
  <c r="AL29" i="36"/>
  <c r="AL63" i="36" s="1"/>
  <c r="AM29" i="36"/>
  <c r="AM63" i="36" s="1"/>
  <c r="AN29" i="36"/>
  <c r="AN63" i="36" s="1"/>
  <c r="AO29" i="36"/>
  <c r="AO63" i="36" s="1"/>
  <c r="CR96" i="36" s="1"/>
  <c r="CR130" i="36" s="1"/>
  <c r="CS192" i="35" s="1"/>
  <c r="AP29" i="36"/>
  <c r="AP63" i="36" s="1"/>
  <c r="CS96" i="36" s="1"/>
  <c r="CS130" i="36" s="1"/>
  <c r="CT192" i="35" s="1"/>
  <c r="AQ29" i="36"/>
  <c r="AQ63" i="36" s="1"/>
  <c r="CT96" i="36" s="1"/>
  <c r="CT130" i="36" s="1"/>
  <c r="CU192" i="35" s="1"/>
  <c r="AR29" i="36"/>
  <c r="AR63" i="36" s="1"/>
  <c r="CU96" i="36" s="1"/>
  <c r="CU130" i="36" s="1"/>
  <c r="CV192" i="35" s="1"/>
  <c r="AS29" i="36"/>
  <c r="AS63" i="36" s="1"/>
  <c r="CV96" i="36" s="1"/>
  <c r="CV130" i="36" s="1"/>
  <c r="CW192" i="35" s="1"/>
  <c r="AT29" i="36"/>
  <c r="AT63" i="36" s="1"/>
  <c r="CW96" i="36" s="1"/>
  <c r="CW130" i="36" s="1"/>
  <c r="CX192" i="35" s="1"/>
  <c r="AU29" i="36"/>
  <c r="AU63" i="36" s="1"/>
  <c r="CX96" i="36" s="1"/>
  <c r="AV29" i="36"/>
  <c r="AV63" i="36" s="1"/>
  <c r="AW29" i="36"/>
  <c r="AW63" i="36" s="1"/>
  <c r="AX29" i="36"/>
  <c r="AX63" i="36" s="1"/>
  <c r="AY29" i="36"/>
  <c r="AY63" i="36" s="1"/>
  <c r="D30" i="36"/>
  <c r="D64" i="36" s="1"/>
  <c r="D97" i="36" s="1"/>
  <c r="D131" i="36" s="1"/>
  <c r="E193" i="35" s="1"/>
  <c r="E30" i="36"/>
  <c r="E64" i="36" s="1"/>
  <c r="E97" i="36" s="1"/>
  <c r="E131" i="36" s="1"/>
  <c r="F193" i="35" s="1"/>
  <c r="F30" i="36"/>
  <c r="F64" i="36" s="1"/>
  <c r="F97" i="36" s="1"/>
  <c r="F131" i="36" s="1"/>
  <c r="G193" i="35" s="1"/>
  <c r="G30" i="36"/>
  <c r="H30" i="36"/>
  <c r="H64" i="36" s="1"/>
  <c r="H97" i="36" s="1"/>
  <c r="H131" i="36" s="1"/>
  <c r="I193" i="35" s="1"/>
  <c r="I30" i="36"/>
  <c r="I64" i="36" s="1"/>
  <c r="I97" i="36" s="1"/>
  <c r="I131" i="36" s="1"/>
  <c r="J193" i="35" s="1"/>
  <c r="J30" i="36"/>
  <c r="J64" i="36" s="1"/>
  <c r="J97" i="36" s="1"/>
  <c r="J131" i="36" s="1"/>
  <c r="K193" i="35" s="1"/>
  <c r="K30" i="36"/>
  <c r="K64" i="36" s="1"/>
  <c r="K97" i="36" s="1"/>
  <c r="K131" i="36" s="1"/>
  <c r="L193" i="35" s="1"/>
  <c r="L30" i="36"/>
  <c r="L64" i="36" s="1"/>
  <c r="L97" i="36" s="1"/>
  <c r="L131" i="36" s="1"/>
  <c r="M193" i="35" s="1"/>
  <c r="M30" i="36"/>
  <c r="M64" i="36" s="1"/>
  <c r="M97" i="36" s="1"/>
  <c r="M131" i="36" s="1"/>
  <c r="N193" i="35" s="1"/>
  <c r="N30" i="36"/>
  <c r="N64" i="36" s="1"/>
  <c r="O30" i="36"/>
  <c r="O64" i="36" s="1"/>
  <c r="P30" i="36"/>
  <c r="P64" i="36" s="1"/>
  <c r="Q30" i="36"/>
  <c r="Q64" i="36" s="1"/>
  <c r="AB97" i="36" s="1"/>
  <c r="AB131" i="36" s="1"/>
  <c r="AC193" i="35" s="1"/>
  <c r="R30" i="36"/>
  <c r="R64" i="36" s="1"/>
  <c r="S30" i="36"/>
  <c r="S64" i="36" s="1"/>
  <c r="AH97" i="36" s="1"/>
  <c r="AH131" i="36" s="1"/>
  <c r="AI193" i="35" s="1"/>
  <c r="T30" i="36"/>
  <c r="T64" i="36" s="1"/>
  <c r="U30" i="36"/>
  <c r="U64" i="36" s="1"/>
  <c r="AK97" i="36" s="1"/>
  <c r="AK131" i="36" s="1"/>
  <c r="AL193" i="35" s="1"/>
  <c r="V30" i="36"/>
  <c r="V64" i="36" s="1"/>
  <c r="AL97" i="36" s="1"/>
  <c r="AL131" i="36" s="1"/>
  <c r="AM193" i="35" s="1"/>
  <c r="W30" i="36"/>
  <c r="W64" i="36" s="1"/>
  <c r="AM97" i="36" s="1"/>
  <c r="AM131" i="36" s="1"/>
  <c r="AN193" i="35" s="1"/>
  <c r="X30" i="36"/>
  <c r="X64" i="36" s="1"/>
  <c r="AN97" i="36" s="1"/>
  <c r="AN131" i="36" s="1"/>
  <c r="AO193" i="35" s="1"/>
  <c r="Y30" i="36"/>
  <c r="Y64" i="36" s="1"/>
  <c r="Z30" i="36"/>
  <c r="Z64" i="36" s="1"/>
  <c r="AA30" i="36"/>
  <c r="AA64" i="36" s="1"/>
  <c r="AB30" i="36"/>
  <c r="AB64" i="36" s="1"/>
  <c r="AZ97" i="36" s="1"/>
  <c r="AZ131" i="36" s="1"/>
  <c r="BA193" i="35" s="1"/>
  <c r="AC30" i="36"/>
  <c r="AC64" i="36" s="1"/>
  <c r="BA97" i="36" s="1"/>
  <c r="BA131" i="36" s="1"/>
  <c r="BB193" i="35" s="1"/>
  <c r="AD30" i="36"/>
  <c r="AD64" i="36" s="1"/>
  <c r="AE30" i="36"/>
  <c r="AF30" i="36"/>
  <c r="AF64" i="36" s="1"/>
  <c r="AG30" i="36"/>
  <c r="AG64" i="36" s="1"/>
  <c r="AH30" i="36"/>
  <c r="AH64" i="36" s="1"/>
  <c r="BP97" i="36" s="1"/>
  <c r="BP131" i="36" s="1"/>
  <c r="BQ193" i="35" s="1"/>
  <c r="AI30" i="36"/>
  <c r="AI64" i="36" s="1"/>
  <c r="AJ30" i="36"/>
  <c r="AJ64" i="36" s="1"/>
  <c r="AK30" i="36"/>
  <c r="AK64" i="36" s="1"/>
  <c r="AL30" i="36"/>
  <c r="AL64" i="36" s="1"/>
  <c r="AM30" i="36"/>
  <c r="AN30" i="36"/>
  <c r="AN64" i="36" s="1"/>
  <c r="AO30" i="36"/>
  <c r="AO64" i="36" s="1"/>
  <c r="CR97" i="36" s="1"/>
  <c r="CR131" i="36" s="1"/>
  <c r="CS193" i="35" s="1"/>
  <c r="AP30" i="36"/>
  <c r="AP64" i="36" s="1"/>
  <c r="CS97" i="36" s="1"/>
  <c r="CS131" i="36" s="1"/>
  <c r="CT193" i="35" s="1"/>
  <c r="AQ30" i="36"/>
  <c r="AQ64" i="36" s="1"/>
  <c r="CT97" i="36" s="1"/>
  <c r="CT131" i="36" s="1"/>
  <c r="CU193" i="35" s="1"/>
  <c r="AR30" i="36"/>
  <c r="AR64" i="36" s="1"/>
  <c r="CU97" i="36" s="1"/>
  <c r="CU131" i="36" s="1"/>
  <c r="CV193" i="35" s="1"/>
  <c r="AS30" i="36"/>
  <c r="AS64" i="36" s="1"/>
  <c r="CV97" i="36" s="1"/>
  <c r="CV131" i="36" s="1"/>
  <c r="CW193" i="35" s="1"/>
  <c r="AT30" i="36"/>
  <c r="AT64" i="36" s="1"/>
  <c r="CW97" i="36" s="1"/>
  <c r="CW131" i="36" s="1"/>
  <c r="CX193" i="35" s="1"/>
  <c r="AU30" i="36"/>
  <c r="AU64" i="36" s="1"/>
  <c r="CX97" i="36" s="1"/>
  <c r="CX131" i="36" s="1"/>
  <c r="CY193" i="35" s="1"/>
  <c r="AV30" i="36"/>
  <c r="AV64" i="36" s="1"/>
  <c r="AW30" i="36"/>
  <c r="AW64" i="36" s="1"/>
  <c r="AX30" i="36"/>
  <c r="AX64" i="36" s="1"/>
  <c r="AY30" i="36"/>
  <c r="AY64" i="36" s="1"/>
  <c r="EM97" i="36" s="1"/>
  <c r="D31" i="36"/>
  <c r="D65" i="36" s="1"/>
  <c r="D98" i="36" s="1"/>
  <c r="D132" i="36" s="1"/>
  <c r="E194" i="35" s="1"/>
  <c r="E31" i="36"/>
  <c r="E65" i="36" s="1"/>
  <c r="E98" i="36" s="1"/>
  <c r="E132" i="36" s="1"/>
  <c r="F194" i="35" s="1"/>
  <c r="F31" i="36"/>
  <c r="F65" i="36" s="1"/>
  <c r="F98" i="36" s="1"/>
  <c r="F132" i="36" s="1"/>
  <c r="G194" i="35" s="1"/>
  <c r="G31" i="36"/>
  <c r="G65" i="36" s="1"/>
  <c r="G98" i="36" s="1"/>
  <c r="G132" i="36" s="1"/>
  <c r="H194" i="35" s="1"/>
  <c r="H31" i="36"/>
  <c r="H65" i="36" s="1"/>
  <c r="H98" i="36" s="1"/>
  <c r="H132" i="36" s="1"/>
  <c r="I194" i="35" s="1"/>
  <c r="I31" i="36"/>
  <c r="I65" i="36" s="1"/>
  <c r="I98" i="36" s="1"/>
  <c r="I132" i="36" s="1"/>
  <c r="J194" i="35" s="1"/>
  <c r="J31" i="36"/>
  <c r="J65" i="36" s="1"/>
  <c r="J98" i="36" s="1"/>
  <c r="J132" i="36" s="1"/>
  <c r="K194" i="35" s="1"/>
  <c r="K31" i="36"/>
  <c r="K65" i="36" s="1"/>
  <c r="K98" i="36" s="1"/>
  <c r="K132" i="36" s="1"/>
  <c r="L194" i="35" s="1"/>
  <c r="L31" i="36"/>
  <c r="L65" i="36" s="1"/>
  <c r="L98" i="36" s="1"/>
  <c r="L132" i="36" s="1"/>
  <c r="M194" i="35" s="1"/>
  <c r="M31" i="36"/>
  <c r="M65" i="36" s="1"/>
  <c r="M98" i="36" s="1"/>
  <c r="M132" i="36" s="1"/>
  <c r="N194" i="35" s="1"/>
  <c r="N31" i="36"/>
  <c r="N65" i="36" s="1"/>
  <c r="O31" i="36"/>
  <c r="O65" i="36" s="1"/>
  <c r="P31" i="36"/>
  <c r="P65" i="36" s="1"/>
  <c r="Q31" i="36"/>
  <c r="Q65" i="36" s="1"/>
  <c r="AB98" i="36" s="1"/>
  <c r="AB132" i="36" s="1"/>
  <c r="AC194" i="35" s="1"/>
  <c r="R31" i="36"/>
  <c r="R65" i="36" s="1"/>
  <c r="S31" i="36"/>
  <c r="S65" i="36" s="1"/>
  <c r="AH98" i="36" s="1"/>
  <c r="AH132" i="36" s="1"/>
  <c r="AI194" i="35" s="1"/>
  <c r="T31" i="36"/>
  <c r="T65" i="36" s="1"/>
  <c r="U31" i="36"/>
  <c r="U65" i="36" s="1"/>
  <c r="AK98" i="36" s="1"/>
  <c r="AK132" i="36" s="1"/>
  <c r="AL194" i="35" s="1"/>
  <c r="V31" i="36"/>
  <c r="V65" i="36" s="1"/>
  <c r="AL98" i="36" s="1"/>
  <c r="AL132" i="36" s="1"/>
  <c r="AM194" i="35" s="1"/>
  <c r="W31" i="36"/>
  <c r="X31" i="36"/>
  <c r="X65" i="36" s="1"/>
  <c r="AN98" i="36" s="1"/>
  <c r="AN132" i="36" s="1"/>
  <c r="AO194" i="35" s="1"/>
  <c r="Y31" i="36"/>
  <c r="Y65" i="36" s="1"/>
  <c r="Z31" i="36"/>
  <c r="Z65" i="36" s="1"/>
  <c r="AA31" i="36"/>
  <c r="AA65" i="36" s="1"/>
  <c r="AB31" i="36"/>
  <c r="AB65" i="36" s="1"/>
  <c r="AZ98" i="36" s="1"/>
  <c r="AZ132" i="36" s="1"/>
  <c r="BA194" i="35" s="1"/>
  <c r="AC31" i="36"/>
  <c r="AC65" i="36" s="1"/>
  <c r="BA98" i="36" s="1"/>
  <c r="BA132" i="36" s="1"/>
  <c r="BB194" i="35" s="1"/>
  <c r="AD31" i="36"/>
  <c r="AD65" i="36" s="1"/>
  <c r="AE31" i="36"/>
  <c r="AE65" i="36" s="1"/>
  <c r="AF31" i="36"/>
  <c r="AF65" i="36" s="1"/>
  <c r="AG31" i="36"/>
  <c r="AG65" i="36" s="1"/>
  <c r="AH31" i="36"/>
  <c r="AH65" i="36" s="1"/>
  <c r="BP98" i="36" s="1"/>
  <c r="BP132" i="36" s="1"/>
  <c r="BQ194" i="35" s="1"/>
  <c r="AI31" i="36"/>
  <c r="AI65" i="36" s="1"/>
  <c r="AJ31" i="36"/>
  <c r="AJ65" i="36" s="1"/>
  <c r="AK31" i="36"/>
  <c r="AK65" i="36" s="1"/>
  <c r="AL31" i="36"/>
  <c r="AL65" i="36" s="1"/>
  <c r="AM31" i="36"/>
  <c r="AM65" i="36" s="1"/>
  <c r="AN31" i="36"/>
  <c r="AN65" i="36" s="1"/>
  <c r="AO31" i="36"/>
  <c r="AO65" i="36" s="1"/>
  <c r="CR98" i="36" s="1"/>
  <c r="CR132" i="36" s="1"/>
  <c r="CS194" i="35" s="1"/>
  <c r="AP31" i="36"/>
  <c r="AP65" i="36" s="1"/>
  <c r="CS98" i="36" s="1"/>
  <c r="CS132" i="36" s="1"/>
  <c r="CT194" i="35" s="1"/>
  <c r="AQ31" i="36"/>
  <c r="AQ65" i="36" s="1"/>
  <c r="CT98" i="36" s="1"/>
  <c r="CT132" i="36" s="1"/>
  <c r="CU194" i="35" s="1"/>
  <c r="AR31" i="36"/>
  <c r="AR65" i="36" s="1"/>
  <c r="CU98" i="36" s="1"/>
  <c r="CU132" i="36" s="1"/>
  <c r="CV194" i="35" s="1"/>
  <c r="AS31" i="36"/>
  <c r="AS65" i="36" s="1"/>
  <c r="CV98" i="36" s="1"/>
  <c r="CV132" i="36" s="1"/>
  <c r="CW194" i="35" s="1"/>
  <c r="AT31" i="36"/>
  <c r="AT65" i="36" s="1"/>
  <c r="CW98" i="36" s="1"/>
  <c r="CW132" i="36" s="1"/>
  <c r="CX194" i="35" s="1"/>
  <c r="AU31" i="36"/>
  <c r="AV31" i="36"/>
  <c r="AV65" i="36" s="1"/>
  <c r="AW31" i="36"/>
  <c r="AW65" i="36" s="1"/>
  <c r="AX31" i="36"/>
  <c r="AX65" i="36" s="1"/>
  <c r="AY31" i="36"/>
  <c r="AY65" i="36" s="1"/>
  <c r="C26" i="36"/>
  <c r="C60" i="36" s="1"/>
  <c r="C93" i="36" s="1"/>
  <c r="C127" i="36" s="1"/>
  <c r="D189" i="35" s="1"/>
  <c r="C27" i="36"/>
  <c r="C61" i="36" s="1"/>
  <c r="C94" i="36" s="1"/>
  <c r="C128" i="36" s="1"/>
  <c r="D190" i="35" s="1"/>
  <c r="C28" i="36"/>
  <c r="C62" i="36" s="1"/>
  <c r="C95" i="36" s="1"/>
  <c r="C129" i="36" s="1"/>
  <c r="D191" i="35" s="1"/>
  <c r="C29" i="36"/>
  <c r="C30" i="36"/>
  <c r="C64" i="36" s="1"/>
  <c r="C97" i="36" s="1"/>
  <c r="C131" i="36" s="1"/>
  <c r="D193" i="35" s="1"/>
  <c r="C31" i="36"/>
  <c r="C65" i="36" s="1"/>
  <c r="C98" i="36" s="1"/>
  <c r="C132" i="36" s="1"/>
  <c r="D194" i="35" s="1"/>
  <c r="C4" i="36"/>
  <c r="C38" i="36" s="1"/>
  <c r="C6" i="29" a="1"/>
  <c r="C6" i="29" s="1"/>
  <c r="AW6" i="29"/>
  <c r="AX6" i="29"/>
  <c r="AA5" i="47"/>
  <c r="AB5" i="47"/>
  <c r="AC5" i="47"/>
  <c r="AD5" i="47"/>
  <c r="AE5" i="47"/>
  <c r="AF5" i="47"/>
  <c r="AG5" i="47"/>
  <c r="AH5" i="47"/>
  <c r="AI5" i="47"/>
  <c r="AJ5" i="47"/>
  <c r="AK5" i="47"/>
  <c r="AL5" i="47"/>
  <c r="AM5" i="47"/>
  <c r="AN5" i="47"/>
  <c r="AO5" i="47"/>
  <c r="AP5" i="47"/>
  <c r="AQ5" i="47"/>
  <c r="AR5" i="47"/>
  <c r="AS5" i="47"/>
  <c r="AT5" i="47"/>
  <c r="AU5" i="47"/>
  <c r="AV5" i="47"/>
  <c r="AW5" i="47"/>
  <c r="AA6" i="47"/>
  <c r="AB6" i="47"/>
  <c r="AC6" i="47"/>
  <c r="AD6" i="47"/>
  <c r="AE6" i="47"/>
  <c r="AF6" i="47"/>
  <c r="AG6" i="47"/>
  <c r="AH6" i="47"/>
  <c r="AI6" i="47"/>
  <c r="AJ6" i="47"/>
  <c r="AK6" i="47"/>
  <c r="AL6" i="47"/>
  <c r="AM6" i="47"/>
  <c r="AN6" i="47"/>
  <c r="AO6" i="47"/>
  <c r="AP6" i="47"/>
  <c r="AQ6" i="47"/>
  <c r="AR6" i="47"/>
  <c r="AS6" i="47"/>
  <c r="AT6" i="47"/>
  <c r="AU6" i="47"/>
  <c r="AV6" i="47"/>
  <c r="AW6" i="47"/>
  <c r="AA7" i="47"/>
  <c r="AB7" i="47"/>
  <c r="AC7" i="47"/>
  <c r="AD7" i="47"/>
  <c r="AE7" i="47"/>
  <c r="AF7" i="47"/>
  <c r="AG7" i="47"/>
  <c r="AH7" i="47"/>
  <c r="AI7" i="47"/>
  <c r="AJ7" i="47"/>
  <c r="AK7" i="47"/>
  <c r="AL7" i="47"/>
  <c r="AM7" i="47"/>
  <c r="AN7" i="47"/>
  <c r="AO7" i="47"/>
  <c r="AP7" i="47"/>
  <c r="AQ7" i="47"/>
  <c r="AR7" i="47"/>
  <c r="AS7" i="47"/>
  <c r="AT7" i="47"/>
  <c r="AU7" i="47"/>
  <c r="AV7" i="47"/>
  <c r="AW7" i="47"/>
  <c r="AA8" i="47"/>
  <c r="AB8" i="47"/>
  <c r="AC8" i="47"/>
  <c r="AD8" i="47"/>
  <c r="AE8" i="47"/>
  <c r="AF8" i="47"/>
  <c r="AG8" i="47"/>
  <c r="AH8" i="47"/>
  <c r="AI8" i="47"/>
  <c r="AJ8" i="47"/>
  <c r="AK8" i="47"/>
  <c r="AL8" i="47"/>
  <c r="AM8" i="47"/>
  <c r="AN8" i="47"/>
  <c r="AO8" i="47"/>
  <c r="AP8" i="47"/>
  <c r="AQ8" i="47"/>
  <c r="AR8" i="47"/>
  <c r="AS8" i="47"/>
  <c r="AT8" i="47"/>
  <c r="AU8" i="47"/>
  <c r="AV8" i="47"/>
  <c r="AW8" i="47"/>
  <c r="AA9" i="47"/>
  <c r="AB9" i="47"/>
  <c r="AC9" i="47"/>
  <c r="AD9" i="47"/>
  <c r="AE9" i="47"/>
  <c r="AF9" i="47"/>
  <c r="AG9" i="47"/>
  <c r="AH9" i="47"/>
  <c r="AI9" i="47"/>
  <c r="AJ9" i="47"/>
  <c r="AK9" i="47"/>
  <c r="AL9" i="47"/>
  <c r="AM9" i="47"/>
  <c r="AN9" i="47"/>
  <c r="AO9" i="47"/>
  <c r="AP9" i="47"/>
  <c r="AQ9" i="47"/>
  <c r="AR9" i="47"/>
  <c r="AS9" i="47"/>
  <c r="AT9" i="47"/>
  <c r="AU9" i="47"/>
  <c r="AV9" i="47"/>
  <c r="AW9" i="47"/>
  <c r="AA10" i="47"/>
  <c r="AB10" i="47"/>
  <c r="AC10" i="47"/>
  <c r="AD10" i="47"/>
  <c r="AE10" i="47"/>
  <c r="AF10" i="47"/>
  <c r="AG10" i="47"/>
  <c r="AH10" i="47"/>
  <c r="AI10" i="47"/>
  <c r="AJ10" i="47"/>
  <c r="AK10" i="47"/>
  <c r="AL10" i="47"/>
  <c r="AM10" i="47"/>
  <c r="AN10" i="47"/>
  <c r="AO10" i="47"/>
  <c r="AP10" i="47"/>
  <c r="AQ10" i="47"/>
  <c r="AR10" i="47"/>
  <c r="AS10" i="47"/>
  <c r="AT10" i="47"/>
  <c r="AU10" i="47"/>
  <c r="AV10" i="47"/>
  <c r="AW10" i="47"/>
  <c r="AA11" i="47"/>
  <c r="AB11" i="47"/>
  <c r="AC11" i="47"/>
  <c r="AD11" i="47"/>
  <c r="AE11" i="47"/>
  <c r="AF11" i="47"/>
  <c r="AG11" i="47"/>
  <c r="AH11" i="47"/>
  <c r="AI11" i="47"/>
  <c r="AJ11" i="47"/>
  <c r="AK11" i="47"/>
  <c r="AL11" i="47"/>
  <c r="AM11" i="47"/>
  <c r="AN11" i="47"/>
  <c r="AO11" i="47"/>
  <c r="AP11" i="47"/>
  <c r="AQ11" i="47"/>
  <c r="AR11" i="47"/>
  <c r="AS11" i="47"/>
  <c r="AT11" i="47"/>
  <c r="AU11" i="47"/>
  <c r="AV11" i="47"/>
  <c r="AW11" i="47"/>
  <c r="AA12" i="47"/>
  <c r="AB12" i="47"/>
  <c r="AC12" i="47"/>
  <c r="AD12" i="47"/>
  <c r="AE12" i="47"/>
  <c r="AF12" i="47"/>
  <c r="AG12" i="47"/>
  <c r="AH12" i="47"/>
  <c r="AI12" i="47"/>
  <c r="AJ12" i="47"/>
  <c r="AK12" i="47"/>
  <c r="AL12" i="47"/>
  <c r="AM12" i="47"/>
  <c r="AN12" i="47"/>
  <c r="AO12" i="47"/>
  <c r="AP12" i="47"/>
  <c r="AQ12" i="47"/>
  <c r="AR12" i="47"/>
  <c r="AS12" i="47"/>
  <c r="AT12" i="47"/>
  <c r="AU12" i="47"/>
  <c r="AV12" i="47"/>
  <c r="AW12" i="47"/>
  <c r="AA13" i="47"/>
  <c r="AB13" i="47"/>
  <c r="AC13" i="47"/>
  <c r="AD13" i="47"/>
  <c r="AE13" i="47"/>
  <c r="AF13" i="47"/>
  <c r="AG13" i="47"/>
  <c r="AH13" i="47"/>
  <c r="AI13" i="47"/>
  <c r="AJ13" i="47"/>
  <c r="AK13" i="47"/>
  <c r="AL13" i="47"/>
  <c r="AM13" i="47"/>
  <c r="AN13" i="47"/>
  <c r="AO13" i="47"/>
  <c r="AP13" i="47"/>
  <c r="AQ13" i="47"/>
  <c r="AR13" i="47"/>
  <c r="AS13" i="47"/>
  <c r="AT13" i="47"/>
  <c r="AU13" i="47"/>
  <c r="AV13" i="47"/>
  <c r="AW13" i="47"/>
  <c r="AA14" i="47"/>
  <c r="AB14" i="47"/>
  <c r="AC14" i="47"/>
  <c r="AD14" i="47"/>
  <c r="AE14" i="47"/>
  <c r="AF14" i="47"/>
  <c r="AG14" i="47"/>
  <c r="AH14" i="47"/>
  <c r="AI14" i="47"/>
  <c r="AJ14" i="47"/>
  <c r="AK14" i="47"/>
  <c r="AL14" i="47"/>
  <c r="AM14" i="47"/>
  <c r="AN14" i="47"/>
  <c r="AO14" i="47"/>
  <c r="AP14" i="47"/>
  <c r="AQ14" i="47"/>
  <c r="AR14" i="47"/>
  <c r="AS14" i="47"/>
  <c r="AT14" i="47"/>
  <c r="AU14" i="47"/>
  <c r="AV14" i="47"/>
  <c r="AW14" i="47"/>
  <c r="AA15" i="47"/>
  <c r="AB15" i="47"/>
  <c r="AC15" i="47"/>
  <c r="AD15" i="47"/>
  <c r="AE15" i="47"/>
  <c r="AF15" i="47"/>
  <c r="AG15" i="47"/>
  <c r="AH15" i="47"/>
  <c r="AI15" i="47"/>
  <c r="AJ15" i="47"/>
  <c r="AK15" i="47"/>
  <c r="AL15" i="47"/>
  <c r="AM15" i="47"/>
  <c r="AN15" i="47"/>
  <c r="AO15" i="47"/>
  <c r="AP15" i="47"/>
  <c r="AQ15" i="47"/>
  <c r="AR15" i="47"/>
  <c r="AS15" i="47"/>
  <c r="AT15" i="47"/>
  <c r="AU15" i="47"/>
  <c r="AV15" i="47"/>
  <c r="AW15" i="47"/>
  <c r="AA16" i="47"/>
  <c r="AB16" i="47"/>
  <c r="AC16" i="47"/>
  <c r="AD16" i="47"/>
  <c r="AE16" i="47"/>
  <c r="AF16" i="47"/>
  <c r="AG16" i="47"/>
  <c r="AH16" i="47"/>
  <c r="AI16" i="47"/>
  <c r="AJ16" i="47"/>
  <c r="AK16" i="47"/>
  <c r="AL16" i="47"/>
  <c r="AM16" i="47"/>
  <c r="AN16" i="47"/>
  <c r="AO16" i="47"/>
  <c r="AP16" i="47"/>
  <c r="AQ16" i="47"/>
  <c r="AR16" i="47"/>
  <c r="AS16" i="47"/>
  <c r="AT16" i="47"/>
  <c r="AU16" i="47"/>
  <c r="AV16" i="47"/>
  <c r="AW16" i="47"/>
  <c r="AA17" i="47"/>
  <c r="AB17" i="47"/>
  <c r="AC17" i="47"/>
  <c r="AD17" i="47"/>
  <c r="AE17" i="47"/>
  <c r="AF17" i="47"/>
  <c r="AG17" i="47"/>
  <c r="AH17" i="47"/>
  <c r="AI17" i="47"/>
  <c r="AJ17" i="47"/>
  <c r="AK17" i="47"/>
  <c r="AL17" i="47"/>
  <c r="AM17" i="47"/>
  <c r="AN17" i="47"/>
  <c r="AO17" i="47"/>
  <c r="AP17" i="47"/>
  <c r="AQ17" i="47"/>
  <c r="AR17" i="47"/>
  <c r="AS17" i="47"/>
  <c r="AT17" i="47"/>
  <c r="AU17" i="47"/>
  <c r="AV17" i="47"/>
  <c r="AW17" i="47"/>
  <c r="AA18" i="47"/>
  <c r="AB18" i="47"/>
  <c r="AC18" i="47"/>
  <c r="AD18" i="47"/>
  <c r="AE18" i="47"/>
  <c r="AF18" i="47"/>
  <c r="AG18" i="47"/>
  <c r="AH18" i="47"/>
  <c r="AI18" i="47"/>
  <c r="AJ18" i="47"/>
  <c r="AK18" i="47"/>
  <c r="AL18" i="47"/>
  <c r="AM18" i="47"/>
  <c r="AN18" i="47"/>
  <c r="AO18" i="47"/>
  <c r="AP18" i="47"/>
  <c r="AQ18" i="47"/>
  <c r="AR18" i="47"/>
  <c r="AS18" i="47"/>
  <c r="AT18" i="47"/>
  <c r="AU18" i="47"/>
  <c r="AV18" i="47"/>
  <c r="AW18" i="47"/>
  <c r="AA19" i="47"/>
  <c r="AB19" i="47"/>
  <c r="AC19" i="47"/>
  <c r="AD19" i="47"/>
  <c r="AE19" i="47"/>
  <c r="AF19" i="47"/>
  <c r="AG19" i="47"/>
  <c r="AH19" i="47"/>
  <c r="AI19" i="47"/>
  <c r="AJ19" i="47"/>
  <c r="AK19" i="47"/>
  <c r="AL19" i="47"/>
  <c r="AM19" i="47"/>
  <c r="AN19" i="47"/>
  <c r="AO19" i="47"/>
  <c r="AP19" i="47"/>
  <c r="AQ19" i="47"/>
  <c r="AR19" i="47"/>
  <c r="AS19" i="47"/>
  <c r="AT19" i="47"/>
  <c r="AU19" i="47"/>
  <c r="AV19" i="47"/>
  <c r="AW19" i="47"/>
  <c r="AA20" i="47"/>
  <c r="AB20" i="47"/>
  <c r="AC20" i="47"/>
  <c r="AD20" i="47"/>
  <c r="AE20" i="47"/>
  <c r="AF20" i="47"/>
  <c r="AG20" i="47"/>
  <c r="AH20" i="47"/>
  <c r="AI20" i="47"/>
  <c r="AJ20" i="47"/>
  <c r="AK20" i="47"/>
  <c r="AL20" i="47"/>
  <c r="AM20" i="47"/>
  <c r="AN20" i="47"/>
  <c r="AO20" i="47"/>
  <c r="AP20" i="47"/>
  <c r="AQ20" i="47"/>
  <c r="AR20" i="47"/>
  <c r="AS20" i="47"/>
  <c r="AT20" i="47"/>
  <c r="AU20" i="47"/>
  <c r="AV20" i="47"/>
  <c r="AW20" i="47"/>
  <c r="AA21" i="47"/>
  <c r="AB21" i="47"/>
  <c r="AC21" i="47"/>
  <c r="AD21" i="47"/>
  <c r="AE21" i="47"/>
  <c r="AF21" i="47"/>
  <c r="AG21" i="47"/>
  <c r="AH21" i="47"/>
  <c r="AI21" i="47"/>
  <c r="AJ21" i="47"/>
  <c r="AK21" i="47"/>
  <c r="AL21" i="47"/>
  <c r="AM21" i="47"/>
  <c r="AN21" i="47"/>
  <c r="AO21" i="47"/>
  <c r="AP21" i="47"/>
  <c r="AQ21" i="47"/>
  <c r="AR21" i="47"/>
  <c r="AS21" i="47"/>
  <c r="AT21" i="47"/>
  <c r="AU21" i="47"/>
  <c r="AV21" i="47"/>
  <c r="AW21" i="47"/>
  <c r="AA22" i="47"/>
  <c r="AB22" i="47"/>
  <c r="AC22" i="47"/>
  <c r="AD22" i="47"/>
  <c r="AE22" i="47"/>
  <c r="AF22" i="47"/>
  <c r="AG22" i="47"/>
  <c r="AH22" i="47"/>
  <c r="AI22" i="47"/>
  <c r="AJ22" i="47"/>
  <c r="AK22" i="47"/>
  <c r="AL22" i="47"/>
  <c r="AM22" i="47"/>
  <c r="AN22" i="47"/>
  <c r="AO22" i="47"/>
  <c r="AP22" i="47"/>
  <c r="AQ22" i="47"/>
  <c r="AR22" i="47"/>
  <c r="AS22" i="47"/>
  <c r="AT22" i="47"/>
  <c r="AU22" i="47"/>
  <c r="AV22" i="47"/>
  <c r="AW22" i="47"/>
  <c r="AA23" i="47"/>
  <c r="AB23" i="47"/>
  <c r="AC23" i="47"/>
  <c r="AD23" i="47"/>
  <c r="AE23" i="47"/>
  <c r="AF23" i="47"/>
  <c r="AG23" i="47"/>
  <c r="AH23" i="47"/>
  <c r="AI23" i="47"/>
  <c r="AJ23" i="47"/>
  <c r="AK23" i="47"/>
  <c r="AL23" i="47"/>
  <c r="AM23" i="47"/>
  <c r="AN23" i="47"/>
  <c r="AO23" i="47"/>
  <c r="AP23" i="47"/>
  <c r="AQ23" i="47"/>
  <c r="AR23" i="47"/>
  <c r="AS23" i="47"/>
  <c r="AT23" i="47"/>
  <c r="AU23" i="47"/>
  <c r="AV23" i="47"/>
  <c r="AW23" i="47"/>
  <c r="AA24" i="47"/>
  <c r="AB24" i="47"/>
  <c r="AC24" i="47"/>
  <c r="AD24" i="47"/>
  <c r="AE24" i="47"/>
  <c r="AF24" i="47"/>
  <c r="AG24" i="47"/>
  <c r="AH24" i="47"/>
  <c r="AI24" i="47"/>
  <c r="AJ24" i="47"/>
  <c r="AK24" i="47"/>
  <c r="AL24" i="47"/>
  <c r="AM24" i="47"/>
  <c r="AN24" i="47"/>
  <c r="AO24" i="47"/>
  <c r="AP24" i="47"/>
  <c r="AQ24" i="47"/>
  <c r="AR24" i="47"/>
  <c r="AS24" i="47"/>
  <c r="AT24" i="47"/>
  <c r="AU24" i="47"/>
  <c r="AV24" i="47"/>
  <c r="AW24" i="47"/>
  <c r="AA27" i="47"/>
  <c r="AB27" i="47"/>
  <c r="AC27" i="47"/>
  <c r="AD27" i="47"/>
  <c r="AE27" i="47"/>
  <c r="AF27" i="47"/>
  <c r="AG27" i="47"/>
  <c r="AH27" i="47"/>
  <c r="AI27" i="47"/>
  <c r="AJ27" i="47"/>
  <c r="AK27" i="47"/>
  <c r="AL27" i="47"/>
  <c r="AM27" i="47"/>
  <c r="AN27" i="47"/>
  <c r="AO27" i="47"/>
  <c r="AP27" i="47"/>
  <c r="AQ27" i="47"/>
  <c r="AR27" i="47"/>
  <c r="AS27" i="47"/>
  <c r="AT27" i="47"/>
  <c r="AU27" i="47"/>
  <c r="AV27" i="47"/>
  <c r="AW27" i="47"/>
  <c r="AA28" i="47"/>
  <c r="AB28" i="47"/>
  <c r="AC28" i="47"/>
  <c r="AD28" i="47"/>
  <c r="AE28" i="47"/>
  <c r="AF28" i="47"/>
  <c r="AG28" i="47"/>
  <c r="AH28" i="47"/>
  <c r="AI28" i="47"/>
  <c r="AJ28" i="47"/>
  <c r="AK28" i="47"/>
  <c r="AL28" i="47"/>
  <c r="AM28" i="47"/>
  <c r="AN28" i="47"/>
  <c r="AO28" i="47"/>
  <c r="AP28" i="47"/>
  <c r="AQ28" i="47"/>
  <c r="AR28" i="47"/>
  <c r="AS28" i="47"/>
  <c r="AT28" i="47"/>
  <c r="AU28" i="47"/>
  <c r="AV28" i="47"/>
  <c r="AW28" i="47"/>
  <c r="AA29" i="47"/>
  <c r="AB29" i="47"/>
  <c r="AC29" i="47"/>
  <c r="AD29" i="47"/>
  <c r="AE29" i="47"/>
  <c r="AF29" i="47"/>
  <c r="AG29" i="47"/>
  <c r="AH29" i="47"/>
  <c r="AI29" i="47"/>
  <c r="AJ29" i="47"/>
  <c r="AK29" i="47"/>
  <c r="AL29" i="47"/>
  <c r="AM29" i="47"/>
  <c r="AN29" i="47"/>
  <c r="AO29" i="47"/>
  <c r="AP29" i="47"/>
  <c r="AQ29" i="47"/>
  <c r="AR29" i="47"/>
  <c r="AS29" i="47"/>
  <c r="AT29" i="47"/>
  <c r="AU29" i="47"/>
  <c r="AV29" i="47"/>
  <c r="AW29" i="47"/>
  <c r="AA30" i="47"/>
  <c r="AB30" i="47"/>
  <c r="AC30" i="47"/>
  <c r="AD30" i="47"/>
  <c r="AE30" i="47"/>
  <c r="AF30" i="47"/>
  <c r="AG30" i="47"/>
  <c r="AH30" i="47"/>
  <c r="AI30" i="47"/>
  <c r="AJ30" i="47"/>
  <c r="AK30" i="47"/>
  <c r="AL30" i="47"/>
  <c r="AM30" i="47"/>
  <c r="AN30" i="47"/>
  <c r="AO30" i="47"/>
  <c r="AP30" i="47"/>
  <c r="AQ30" i="47"/>
  <c r="AR30" i="47"/>
  <c r="AS30" i="47"/>
  <c r="AT30" i="47"/>
  <c r="AU30" i="47"/>
  <c r="AV30" i="47"/>
  <c r="AW30" i="47"/>
  <c r="AA31" i="47"/>
  <c r="AB31" i="47"/>
  <c r="AC31" i="47"/>
  <c r="AD31" i="47"/>
  <c r="AE31" i="47"/>
  <c r="AF31" i="47"/>
  <c r="AG31" i="47"/>
  <c r="AH31" i="47"/>
  <c r="AI31" i="47"/>
  <c r="AJ31" i="47"/>
  <c r="AK31" i="47"/>
  <c r="AL31" i="47"/>
  <c r="AM31" i="47"/>
  <c r="AN31" i="47"/>
  <c r="AO31" i="47"/>
  <c r="AP31" i="47"/>
  <c r="AQ31" i="47"/>
  <c r="AR31" i="47"/>
  <c r="AS31" i="47"/>
  <c r="AT31" i="47"/>
  <c r="AU31" i="47"/>
  <c r="AV31" i="47"/>
  <c r="AW31" i="47"/>
  <c r="AA32" i="47"/>
  <c r="AB32" i="47"/>
  <c r="AC32" i="47"/>
  <c r="AD32" i="47"/>
  <c r="AE32" i="47"/>
  <c r="AF32" i="47"/>
  <c r="AG32" i="47"/>
  <c r="AH32" i="47"/>
  <c r="AI32" i="47"/>
  <c r="AJ32" i="47"/>
  <c r="AK32" i="47"/>
  <c r="AL32" i="47"/>
  <c r="AM32" i="47"/>
  <c r="AN32" i="47"/>
  <c r="AO32" i="47"/>
  <c r="AP32" i="47"/>
  <c r="AQ32" i="47"/>
  <c r="AR32" i="47"/>
  <c r="AS32" i="47"/>
  <c r="AT32" i="47"/>
  <c r="AU32" i="47"/>
  <c r="AV32" i="47"/>
  <c r="AW32" i="47"/>
  <c r="Z32" i="47"/>
  <c r="Z31" i="47"/>
  <c r="Z28" i="47"/>
  <c r="Z29" i="47"/>
  <c r="Z30" i="47"/>
  <c r="Z27" i="47"/>
  <c r="Z12" i="47"/>
  <c r="Z13" i="47"/>
  <c r="Z14" i="47"/>
  <c r="Z15" i="47"/>
  <c r="Z16" i="47"/>
  <c r="Z17" i="47"/>
  <c r="Z18" i="47"/>
  <c r="Z19" i="47"/>
  <c r="Z20" i="47"/>
  <c r="Z21" i="47"/>
  <c r="Z22" i="47"/>
  <c r="Z23" i="47"/>
  <c r="Z24" i="47"/>
  <c r="Z11" i="47"/>
  <c r="Z10" i="47"/>
  <c r="Z6" i="47"/>
  <c r="Z7" i="47"/>
  <c r="Z8" i="47"/>
  <c r="Z9" i="47"/>
  <c r="Z5" i="47"/>
  <c r="Z32" i="49"/>
  <c r="Y32" i="49"/>
  <c r="X32" i="49"/>
  <c r="W32" i="49"/>
  <c r="V32" i="49"/>
  <c r="U32" i="49"/>
  <c r="T32" i="49"/>
  <c r="S32" i="49"/>
  <c r="R32" i="49"/>
  <c r="Q32" i="49"/>
  <c r="P32" i="49"/>
  <c r="O32" i="49"/>
  <c r="Z28" i="49"/>
  <c r="Y28" i="49"/>
  <c r="X28" i="49"/>
  <c r="W28" i="49"/>
  <c r="V28" i="49"/>
  <c r="U28" i="49"/>
  <c r="T28" i="49"/>
  <c r="S28" i="49"/>
  <c r="R28" i="49"/>
  <c r="Q28" i="49"/>
  <c r="P28" i="49"/>
  <c r="O28" i="49"/>
  <c r="K4" i="44"/>
  <c r="L4" i="44"/>
  <c r="M4" i="44"/>
  <c r="N4" i="44"/>
  <c r="O4" i="44"/>
  <c r="P4" i="44"/>
  <c r="Q4" i="44"/>
  <c r="R4" i="44"/>
  <c r="S4" i="44"/>
  <c r="K5" i="44"/>
  <c r="L5" i="44"/>
  <c r="M5" i="44"/>
  <c r="N5" i="44"/>
  <c r="O5" i="44"/>
  <c r="P5" i="44"/>
  <c r="Q5" i="44"/>
  <c r="R5" i="44"/>
  <c r="S5" i="44"/>
  <c r="K6" i="44"/>
  <c r="L6" i="44"/>
  <c r="M6" i="44"/>
  <c r="N6" i="44"/>
  <c r="O6" i="44"/>
  <c r="P6" i="44"/>
  <c r="Q6" i="44"/>
  <c r="R6" i="44"/>
  <c r="S6" i="44"/>
  <c r="K7" i="44"/>
  <c r="L7" i="44"/>
  <c r="M7" i="44"/>
  <c r="N7" i="44"/>
  <c r="O7" i="44"/>
  <c r="P7" i="44"/>
  <c r="Q7" i="44"/>
  <c r="R7" i="44"/>
  <c r="S7" i="44"/>
  <c r="K8" i="44"/>
  <c r="L8" i="44"/>
  <c r="M8" i="44"/>
  <c r="N8" i="44"/>
  <c r="O8" i="44"/>
  <c r="P8" i="44"/>
  <c r="Q8" i="44"/>
  <c r="R8" i="44"/>
  <c r="S8" i="44"/>
  <c r="K9" i="44"/>
  <c r="L9" i="44"/>
  <c r="M9" i="44"/>
  <c r="N9" i="44"/>
  <c r="O9" i="44"/>
  <c r="P9" i="44"/>
  <c r="Q9" i="44"/>
  <c r="R9" i="44"/>
  <c r="S9" i="44"/>
  <c r="K10" i="44"/>
  <c r="L10" i="44"/>
  <c r="M10" i="44"/>
  <c r="N10" i="44"/>
  <c r="O10" i="44"/>
  <c r="P10" i="44"/>
  <c r="Q10" i="44"/>
  <c r="R10" i="44"/>
  <c r="S10" i="44"/>
  <c r="K11" i="44"/>
  <c r="L11" i="44"/>
  <c r="M11" i="44"/>
  <c r="N11" i="44"/>
  <c r="O11" i="44"/>
  <c r="P11" i="44"/>
  <c r="Q11" i="44"/>
  <c r="R11" i="44"/>
  <c r="S11" i="44"/>
  <c r="K12" i="44"/>
  <c r="L12" i="44"/>
  <c r="M12" i="44"/>
  <c r="N12" i="44"/>
  <c r="O12" i="44"/>
  <c r="P12" i="44"/>
  <c r="Q12" i="44"/>
  <c r="R12" i="44"/>
  <c r="S12" i="44"/>
  <c r="K13" i="44"/>
  <c r="L13" i="44"/>
  <c r="M13" i="44"/>
  <c r="N13" i="44"/>
  <c r="O13" i="44"/>
  <c r="P13" i="44"/>
  <c r="Q13" i="44"/>
  <c r="R13" i="44"/>
  <c r="S13" i="44"/>
  <c r="K14" i="44"/>
  <c r="L14" i="44"/>
  <c r="M14" i="44"/>
  <c r="N14" i="44"/>
  <c r="O14" i="44"/>
  <c r="P14" i="44"/>
  <c r="Q14" i="44"/>
  <c r="R14" i="44"/>
  <c r="S14" i="44"/>
  <c r="K15" i="44"/>
  <c r="L15" i="44"/>
  <c r="M15" i="44"/>
  <c r="N15" i="44"/>
  <c r="O15" i="44"/>
  <c r="P15" i="44"/>
  <c r="Q15" i="44"/>
  <c r="R15" i="44"/>
  <c r="S15" i="44"/>
  <c r="K16" i="44"/>
  <c r="L16" i="44"/>
  <c r="M16" i="44"/>
  <c r="N16" i="44"/>
  <c r="O16" i="44"/>
  <c r="P16" i="44"/>
  <c r="Q16" i="44"/>
  <c r="R16" i="44"/>
  <c r="S16" i="44"/>
  <c r="K17" i="44"/>
  <c r="L17" i="44"/>
  <c r="M17" i="44"/>
  <c r="N17" i="44"/>
  <c r="O17" i="44"/>
  <c r="P17" i="44"/>
  <c r="Q17" i="44"/>
  <c r="R17" i="44"/>
  <c r="S17" i="44"/>
  <c r="K18" i="44"/>
  <c r="L18" i="44"/>
  <c r="M18" i="44"/>
  <c r="N18" i="44"/>
  <c r="O18" i="44"/>
  <c r="P18" i="44"/>
  <c r="Q18" i="44"/>
  <c r="R18" i="44"/>
  <c r="S18" i="44"/>
  <c r="K19" i="44"/>
  <c r="L19" i="44"/>
  <c r="M19" i="44"/>
  <c r="N19" i="44"/>
  <c r="O19" i="44"/>
  <c r="P19" i="44"/>
  <c r="Q19" i="44"/>
  <c r="R19" i="44"/>
  <c r="S19" i="44"/>
  <c r="K20" i="44"/>
  <c r="L20" i="44"/>
  <c r="M20" i="44"/>
  <c r="N20" i="44"/>
  <c r="O20" i="44"/>
  <c r="P20" i="44"/>
  <c r="Q20" i="44"/>
  <c r="R20" i="44"/>
  <c r="S20" i="44"/>
  <c r="K21" i="44"/>
  <c r="L21" i="44"/>
  <c r="M21" i="44"/>
  <c r="N21" i="44"/>
  <c r="O21" i="44"/>
  <c r="P21" i="44"/>
  <c r="Q21" i="44"/>
  <c r="R21" i="44"/>
  <c r="S21" i="44"/>
  <c r="K22" i="44"/>
  <c r="L22" i="44"/>
  <c r="M22" i="44"/>
  <c r="N22" i="44"/>
  <c r="O22" i="44"/>
  <c r="P22" i="44"/>
  <c r="Q22" i="44"/>
  <c r="R22" i="44"/>
  <c r="S22" i="44"/>
  <c r="K23" i="44"/>
  <c r="L23" i="44"/>
  <c r="M23" i="44"/>
  <c r="N23" i="44"/>
  <c r="O23" i="44"/>
  <c r="P23" i="44"/>
  <c r="Q23" i="44"/>
  <c r="R23" i="44"/>
  <c r="S23" i="44"/>
  <c r="K26" i="44"/>
  <c r="L26" i="44"/>
  <c r="M26" i="44"/>
  <c r="N26" i="44"/>
  <c r="O26" i="44"/>
  <c r="P26" i="44"/>
  <c r="Q26" i="44"/>
  <c r="R26" i="44"/>
  <c r="S26" i="44"/>
  <c r="K27" i="44"/>
  <c r="L27" i="44"/>
  <c r="M27" i="44"/>
  <c r="N27" i="44"/>
  <c r="O27" i="44"/>
  <c r="P27" i="44"/>
  <c r="Q27" i="44"/>
  <c r="R27" i="44"/>
  <c r="S27" i="44"/>
  <c r="K28" i="44"/>
  <c r="L28" i="44"/>
  <c r="M28" i="44"/>
  <c r="N28" i="44"/>
  <c r="O28" i="44"/>
  <c r="P28" i="44"/>
  <c r="Q28" i="44"/>
  <c r="R28" i="44"/>
  <c r="S28" i="44"/>
  <c r="K29" i="44"/>
  <c r="L29" i="44"/>
  <c r="M29" i="44"/>
  <c r="N29" i="44"/>
  <c r="O29" i="44"/>
  <c r="P29" i="44"/>
  <c r="Q29" i="44"/>
  <c r="R29" i="44"/>
  <c r="S29" i="44"/>
  <c r="K30" i="44"/>
  <c r="L30" i="44"/>
  <c r="M30" i="44"/>
  <c r="N30" i="44"/>
  <c r="O30" i="44"/>
  <c r="P30" i="44"/>
  <c r="Q30" i="44"/>
  <c r="R30" i="44"/>
  <c r="S30" i="44"/>
  <c r="K31" i="44"/>
  <c r="L31" i="44"/>
  <c r="M31" i="44"/>
  <c r="N31" i="44"/>
  <c r="O31" i="44"/>
  <c r="P31" i="44"/>
  <c r="Q31" i="44"/>
  <c r="R31" i="44"/>
  <c r="S31" i="44"/>
  <c r="U5" i="38"/>
  <c r="U38" i="38" s="1"/>
  <c r="V5" i="38"/>
  <c r="V38" i="38" s="1"/>
  <c r="W5" i="38"/>
  <c r="X5" i="38"/>
  <c r="U6" i="38"/>
  <c r="U39" i="38" s="1"/>
  <c r="V6" i="38"/>
  <c r="V39" i="38" s="1"/>
  <c r="W6" i="38"/>
  <c r="X6" i="38"/>
  <c r="U7" i="38"/>
  <c r="U40" i="38" s="1"/>
  <c r="V7" i="38"/>
  <c r="V40" i="38" s="1"/>
  <c r="W7" i="38"/>
  <c r="X7" i="38"/>
  <c r="U8" i="38"/>
  <c r="U41" i="38" s="1"/>
  <c r="V8" i="38"/>
  <c r="V41" i="38" s="1"/>
  <c r="W8" i="38"/>
  <c r="X8" i="38"/>
  <c r="U9" i="38"/>
  <c r="V9" i="38"/>
  <c r="W9" i="38"/>
  <c r="X9" i="38"/>
  <c r="U10" i="38"/>
  <c r="U43" i="38" s="1"/>
  <c r="V10" i="38"/>
  <c r="V43" i="38" s="1"/>
  <c r="W10" i="38"/>
  <c r="X10" i="38"/>
  <c r="U11" i="38"/>
  <c r="V11" i="38"/>
  <c r="V44" i="38" s="1"/>
  <c r="W11" i="38"/>
  <c r="X11" i="38"/>
  <c r="U12" i="38"/>
  <c r="V12" i="38"/>
  <c r="W12" i="38"/>
  <c r="X12" i="38"/>
  <c r="U13" i="38"/>
  <c r="V13" i="38"/>
  <c r="W13" i="38"/>
  <c r="X13" i="38"/>
  <c r="U14" i="38"/>
  <c r="U47" i="38" s="1"/>
  <c r="V14" i="38"/>
  <c r="W14" i="38"/>
  <c r="X14" i="38"/>
  <c r="U15" i="38"/>
  <c r="U48" i="38" s="1"/>
  <c r="V15" i="38"/>
  <c r="V48" i="38" s="1"/>
  <c r="W15" i="38"/>
  <c r="X15" i="38"/>
  <c r="U16" i="38"/>
  <c r="U49" i="38" s="1"/>
  <c r="V16" i="38"/>
  <c r="V49" i="38" s="1"/>
  <c r="W16" i="38"/>
  <c r="X16" i="38"/>
  <c r="U17" i="38"/>
  <c r="V17" i="38"/>
  <c r="W17" i="38"/>
  <c r="X17" i="38"/>
  <c r="U18" i="38"/>
  <c r="V18" i="38"/>
  <c r="W18" i="38"/>
  <c r="X18" i="38"/>
  <c r="U19" i="38"/>
  <c r="V19" i="38"/>
  <c r="W19" i="38"/>
  <c r="X19" i="38"/>
  <c r="U20" i="38"/>
  <c r="V20" i="38"/>
  <c r="W20" i="38"/>
  <c r="X20" i="38"/>
  <c r="U21" i="38"/>
  <c r="V21" i="38"/>
  <c r="W21" i="38"/>
  <c r="X21" i="38"/>
  <c r="U22" i="38"/>
  <c r="V22" i="38"/>
  <c r="W22" i="38"/>
  <c r="X22" i="38"/>
  <c r="U23" i="38"/>
  <c r="U56" i="38" s="1"/>
  <c r="V23" i="38"/>
  <c r="W23" i="38"/>
  <c r="X23" i="38"/>
  <c r="U24" i="38"/>
  <c r="V24" i="38"/>
  <c r="W24" i="38"/>
  <c r="X24" i="38"/>
  <c r="U27" i="38"/>
  <c r="U60" i="38" s="1"/>
  <c r="V27" i="38"/>
  <c r="V60" i="38" s="1"/>
  <c r="W27" i="38"/>
  <c r="X27" i="38"/>
  <c r="U28" i="38"/>
  <c r="U61" i="38" s="1"/>
  <c r="V28" i="38"/>
  <c r="V61" i="38" s="1"/>
  <c r="W28" i="38"/>
  <c r="X28" i="38"/>
  <c r="U29" i="38"/>
  <c r="U62" i="38" s="1"/>
  <c r="V29" i="38"/>
  <c r="V62" i="38" s="1"/>
  <c r="W29" i="38"/>
  <c r="X29" i="38"/>
  <c r="U30" i="38"/>
  <c r="U63" i="38" s="1"/>
  <c r="V30" i="38"/>
  <c r="V63" i="38" s="1"/>
  <c r="W30" i="38"/>
  <c r="X30" i="38"/>
  <c r="U31" i="38"/>
  <c r="U64" i="38" s="1"/>
  <c r="V31" i="38"/>
  <c r="V64" i="38" s="1"/>
  <c r="W31" i="38"/>
  <c r="X31" i="38"/>
  <c r="U32" i="38"/>
  <c r="U65" i="38" s="1"/>
  <c r="V32" i="38"/>
  <c r="V65" i="38" s="1"/>
  <c r="W32" i="38"/>
  <c r="X32" i="38"/>
  <c r="T32" i="38"/>
  <c r="T65" i="38" s="1"/>
  <c r="T31" i="38"/>
  <c r="T64" i="38" s="1"/>
  <c r="T30" i="38"/>
  <c r="T63" i="38" s="1"/>
  <c r="T29" i="38"/>
  <c r="T62" i="38" s="1"/>
  <c r="T28" i="38"/>
  <c r="T61" i="38" s="1"/>
  <c r="T27" i="38"/>
  <c r="T60" i="38" s="1"/>
  <c r="T24" i="38"/>
  <c r="T23" i="38"/>
  <c r="T22" i="38"/>
  <c r="T21" i="38"/>
  <c r="T20" i="38"/>
  <c r="T19" i="38"/>
  <c r="T18" i="38"/>
  <c r="T17" i="38"/>
  <c r="T16" i="38"/>
  <c r="T49" i="38" s="1"/>
  <c r="T15" i="38"/>
  <c r="T48" i="38" s="1"/>
  <c r="T14" i="38"/>
  <c r="T47" i="38" s="1"/>
  <c r="T13" i="38"/>
  <c r="T12" i="38"/>
  <c r="T11" i="38"/>
  <c r="T44" i="38" s="1"/>
  <c r="T10" i="38"/>
  <c r="T43" i="38" s="1"/>
  <c r="T9" i="38"/>
  <c r="T8" i="38"/>
  <c r="T41" i="38" s="1"/>
  <c r="T7" i="38"/>
  <c r="T40" i="38" s="1"/>
  <c r="T6" i="38"/>
  <c r="T39" i="38" s="1"/>
  <c r="T5" i="38"/>
  <c r="T38" i="38" s="1"/>
  <c r="H5" i="38"/>
  <c r="I5" i="38"/>
  <c r="J5" i="38"/>
  <c r="K5" i="38"/>
  <c r="H6" i="38"/>
  <c r="I6" i="38"/>
  <c r="J6" i="38"/>
  <c r="K6" i="38"/>
  <c r="H7" i="38"/>
  <c r="I7" i="38"/>
  <c r="J7" i="38"/>
  <c r="K7" i="38"/>
  <c r="H8" i="38"/>
  <c r="I8" i="38"/>
  <c r="J8" i="38"/>
  <c r="K8" i="38"/>
  <c r="H9" i="38"/>
  <c r="I9" i="38"/>
  <c r="J9" i="38"/>
  <c r="K9" i="38"/>
  <c r="H10" i="38"/>
  <c r="I10" i="38"/>
  <c r="J10" i="38"/>
  <c r="K10" i="38"/>
  <c r="H11" i="38"/>
  <c r="I11" i="38"/>
  <c r="J11" i="38"/>
  <c r="K11" i="38"/>
  <c r="H12" i="38"/>
  <c r="I12" i="38"/>
  <c r="J12" i="38"/>
  <c r="K12" i="38"/>
  <c r="H13" i="38"/>
  <c r="I13" i="38"/>
  <c r="J13" i="38"/>
  <c r="K13" i="38"/>
  <c r="H14" i="38"/>
  <c r="I14" i="38"/>
  <c r="J14" i="38"/>
  <c r="K14" i="38"/>
  <c r="H15" i="38"/>
  <c r="I15" i="38"/>
  <c r="J15" i="38"/>
  <c r="K15" i="38"/>
  <c r="H16" i="38"/>
  <c r="I16" i="38"/>
  <c r="J16" i="38"/>
  <c r="K16" i="38"/>
  <c r="H17" i="38"/>
  <c r="I17" i="38"/>
  <c r="J17" i="38"/>
  <c r="K17" i="38"/>
  <c r="H18" i="38"/>
  <c r="I18" i="38"/>
  <c r="J18" i="38"/>
  <c r="K18" i="38"/>
  <c r="H19" i="38"/>
  <c r="I19" i="38"/>
  <c r="J19" i="38"/>
  <c r="K19" i="38"/>
  <c r="H20" i="38"/>
  <c r="I20" i="38"/>
  <c r="J20" i="38"/>
  <c r="K20" i="38"/>
  <c r="H21" i="38"/>
  <c r="I21" i="38"/>
  <c r="J21" i="38"/>
  <c r="K21" i="38"/>
  <c r="H22" i="38"/>
  <c r="I22" i="38"/>
  <c r="J22" i="38"/>
  <c r="K22" i="38"/>
  <c r="H23" i="38"/>
  <c r="I23" i="38"/>
  <c r="J23" i="38"/>
  <c r="K23" i="38"/>
  <c r="H24" i="38"/>
  <c r="I24" i="38"/>
  <c r="J24" i="38"/>
  <c r="K24" i="38"/>
  <c r="H27" i="38"/>
  <c r="I27" i="38"/>
  <c r="J27" i="38"/>
  <c r="K27" i="38"/>
  <c r="H28" i="38"/>
  <c r="I28" i="38"/>
  <c r="J28" i="38"/>
  <c r="K28" i="38"/>
  <c r="H29" i="38"/>
  <c r="I29" i="38"/>
  <c r="J29" i="38"/>
  <c r="K29" i="38"/>
  <c r="H30" i="38"/>
  <c r="I30" i="38"/>
  <c r="J30" i="38"/>
  <c r="K30" i="38"/>
  <c r="H31" i="38"/>
  <c r="I31" i="38"/>
  <c r="J31" i="38"/>
  <c r="K31" i="38"/>
  <c r="H32" i="38"/>
  <c r="I32" i="38"/>
  <c r="J32" i="38"/>
  <c r="K32" i="38"/>
  <c r="G32" i="38"/>
  <c r="G31" i="38"/>
  <c r="G28" i="38"/>
  <c r="G29" i="38"/>
  <c r="G30" i="38"/>
  <c r="G12" i="38"/>
  <c r="G13" i="38"/>
  <c r="G14" i="38"/>
  <c r="G15" i="38"/>
  <c r="G16" i="38"/>
  <c r="G17" i="38"/>
  <c r="G18" i="38"/>
  <c r="G19" i="38"/>
  <c r="G20" i="38"/>
  <c r="G21" i="38"/>
  <c r="G22" i="38"/>
  <c r="G23" i="38"/>
  <c r="G24" i="38"/>
  <c r="G11" i="38"/>
  <c r="G27" i="38"/>
  <c r="G10" i="38"/>
  <c r="G6" i="38"/>
  <c r="G7" i="38"/>
  <c r="G8" i="38"/>
  <c r="G9" i="38"/>
  <c r="G5" i="38"/>
  <c r="AU65" i="36"/>
  <c r="CX98" i="36" s="1"/>
  <c r="CX132" i="36" s="1"/>
  <c r="CY194" i="35" s="1"/>
  <c r="W65" i="36"/>
  <c r="AM98" i="36" s="1"/>
  <c r="AM132" i="36" s="1"/>
  <c r="AN194" i="35" s="1"/>
  <c r="AM64" i="36"/>
  <c r="AE64" i="36"/>
  <c r="G64" i="36"/>
  <c r="G97" i="36" s="1"/>
  <c r="G131" i="36" s="1"/>
  <c r="H193" i="35" s="1"/>
  <c r="AK63" i="36"/>
  <c r="AE63" i="36"/>
  <c r="W63" i="36"/>
  <c r="AM96" i="36" s="1"/>
  <c r="AM130" i="36" s="1"/>
  <c r="AN192" i="35" s="1"/>
  <c r="C63" i="36"/>
  <c r="C96" i="36" s="1"/>
  <c r="C130" i="36" s="1"/>
  <c r="D192" i="35" s="1"/>
  <c r="W62" i="36"/>
  <c r="AM95" i="36" s="1"/>
  <c r="AM129" i="36" s="1"/>
  <c r="AN191" i="35" s="1"/>
  <c r="O62" i="36"/>
  <c r="U95" i="36" s="1"/>
  <c r="U129" i="36" s="1"/>
  <c r="V191" i="35" s="1"/>
  <c r="AM61" i="36"/>
  <c r="G61" i="36"/>
  <c r="G94" i="36" s="1"/>
  <c r="G128" i="36" s="1"/>
  <c r="H190" i="35" s="1"/>
  <c r="E61" i="36"/>
  <c r="E94" i="36" s="1"/>
  <c r="E128" i="36" s="1"/>
  <c r="F190" i="35" s="1"/>
  <c r="AE60" i="36"/>
  <c r="AU38" i="36"/>
  <c r="AS38" i="36"/>
  <c r="AK38" i="36"/>
  <c r="AE38" i="36"/>
  <c r="AC38" i="36"/>
  <c r="U38" i="36"/>
  <c r="O38" i="36"/>
  <c r="G38" i="36"/>
  <c r="E38" i="36"/>
  <c r="I14" i="29"/>
  <c r="H14" i="29"/>
  <c r="G14" i="29"/>
  <c r="E14" i="29"/>
  <c r="Q14" i="29" s="1"/>
  <c r="D14" i="29"/>
  <c r="C14" i="29"/>
  <c r="P14" i="29" s="1"/>
  <c r="S13" i="29"/>
  <c r="T13" i="29"/>
  <c r="E202" i="34"/>
  <c r="AK54" i="28"/>
  <c r="E53" i="28"/>
  <c r="AM48" i="28"/>
  <c r="S47" i="28"/>
  <c r="BE41" i="28"/>
  <c r="O38" i="28"/>
  <c r="AH37" i="28"/>
  <c r="AT36" i="28"/>
  <c r="BL33" i="28"/>
  <c r="AX31" i="28"/>
  <c r="AA27" i="28"/>
  <c r="AV25" i="28"/>
  <c r="AH23" i="28"/>
  <c r="BL22" i="28"/>
  <c r="AF17" i="28"/>
  <c r="H69" i="24"/>
  <c r="G69" i="24"/>
  <c r="F69" i="24"/>
  <c r="E69" i="24"/>
  <c r="D69" i="24"/>
  <c r="C69" i="24"/>
  <c r="BA15" i="28"/>
  <c r="N12" i="28"/>
  <c r="BC11" i="28"/>
  <c r="BH7" i="28"/>
  <c r="I13" i="24"/>
  <c r="H13" i="24"/>
  <c r="G13" i="24"/>
  <c r="F13" i="24"/>
  <c r="E13" i="24"/>
  <c r="D13" i="24"/>
  <c r="AL28" i="48"/>
  <c r="AK28" i="48"/>
  <c r="AJ28" i="48"/>
  <c r="AI28" i="48"/>
  <c r="AH28" i="48"/>
  <c r="AG28" i="48"/>
  <c r="AF28" i="48"/>
  <c r="AE28" i="48"/>
  <c r="AD28" i="48"/>
  <c r="AC28" i="48"/>
  <c r="AB28" i="48"/>
  <c r="AA28" i="48"/>
  <c r="Z33" i="49"/>
  <c r="Y33" i="49"/>
  <c r="X33" i="49"/>
  <c r="W33" i="49"/>
  <c r="V33" i="49"/>
  <c r="U33" i="49"/>
  <c r="T33" i="49"/>
  <c r="S33" i="49"/>
  <c r="R33" i="49"/>
  <c r="Q33" i="49"/>
  <c r="P33" i="49"/>
  <c r="O33" i="49"/>
  <c r="AL33" i="48"/>
  <c r="AK33" i="48"/>
  <c r="AI33" i="48"/>
  <c r="AF33" i="48"/>
  <c r="AD33" i="48"/>
  <c r="AC33" i="48"/>
  <c r="AA33" i="48"/>
  <c r="AL32" i="48"/>
  <c r="AK32" i="48"/>
  <c r="AI32" i="48"/>
  <c r="AF32" i="48"/>
  <c r="AD32" i="48"/>
  <c r="AC32" i="48"/>
  <c r="AA32" i="48"/>
  <c r="I48" i="44"/>
  <c r="L48" i="44" s="1"/>
  <c r="G48" i="44"/>
  <c r="J48" i="44" s="1"/>
  <c r="I47" i="44"/>
  <c r="L47" i="44" s="1"/>
  <c r="G47" i="44"/>
  <c r="J47" i="44" s="1"/>
  <c r="I46" i="44"/>
  <c r="L46" i="44" s="1"/>
  <c r="G46" i="44"/>
  <c r="J46" i="44" s="1"/>
  <c r="I44" i="44"/>
  <c r="L44" i="44" s="1"/>
  <c r="G44" i="44"/>
  <c r="J44" i="44" s="1"/>
  <c r="I43" i="44"/>
  <c r="L43" i="44" s="1"/>
  <c r="G43" i="44"/>
  <c r="J43" i="44" s="1"/>
  <c r="I42" i="44"/>
  <c r="L42" i="44" s="1"/>
  <c r="G42" i="44"/>
  <c r="J42" i="44" s="1"/>
  <c r="I41" i="44"/>
  <c r="L41" i="44" s="1"/>
  <c r="G41" i="44"/>
  <c r="J41" i="44" s="1"/>
  <c r="I40" i="44"/>
  <c r="L40" i="44" s="1"/>
  <c r="G40" i="44"/>
  <c r="J40" i="44" s="1"/>
  <c r="I39" i="44"/>
  <c r="L39" i="44" s="1"/>
  <c r="G39" i="44"/>
  <c r="J39" i="44" s="1"/>
  <c r="I38" i="44"/>
  <c r="L38" i="44" s="1"/>
  <c r="G38" i="44"/>
  <c r="J38" i="44" s="1"/>
  <c r="I37" i="44"/>
  <c r="L37" i="44" s="1"/>
  <c r="G37" i="44"/>
  <c r="J37" i="44" s="1"/>
  <c r="I36" i="44"/>
  <c r="L36" i="44" s="1"/>
  <c r="G36" i="44"/>
  <c r="J36" i="44" s="1"/>
  <c r="I35" i="44"/>
  <c r="L35" i="44" s="1"/>
  <c r="G35" i="44"/>
  <c r="J35" i="44" s="1"/>
  <c r="Q65" i="38"/>
  <c r="P65" i="38"/>
  <c r="O65" i="38"/>
  <c r="Q64" i="38"/>
  <c r="P64" i="38"/>
  <c r="O64" i="38"/>
  <c r="Q63" i="38"/>
  <c r="P63" i="38"/>
  <c r="O63" i="38"/>
  <c r="Q62" i="38"/>
  <c r="P62" i="38"/>
  <c r="O62" i="38"/>
  <c r="Q61" i="38"/>
  <c r="P61" i="38"/>
  <c r="O61" i="38"/>
  <c r="Q60" i="38"/>
  <c r="P60" i="38"/>
  <c r="O60" i="38"/>
  <c r="P56" i="38"/>
  <c r="Q49" i="38"/>
  <c r="P49" i="38"/>
  <c r="O49" i="38"/>
  <c r="G46" i="38"/>
  <c r="H46" i="38" s="1"/>
  <c r="F46" i="38"/>
  <c r="Q48" i="38"/>
  <c r="P48" i="38"/>
  <c r="O48" i="38"/>
  <c r="G45" i="38"/>
  <c r="H45" i="38" s="1"/>
  <c r="F45" i="38"/>
  <c r="P47" i="38"/>
  <c r="O47" i="38"/>
  <c r="G44" i="38"/>
  <c r="H44" i="38" s="1"/>
  <c r="F44" i="38"/>
  <c r="G43" i="38"/>
  <c r="H43" i="38" s="1"/>
  <c r="F43" i="38"/>
  <c r="Q44" i="38"/>
  <c r="O44" i="38"/>
  <c r="Q43" i="38"/>
  <c r="P43" i="38"/>
  <c r="O43" i="38"/>
  <c r="G42" i="38"/>
  <c r="H42" i="38" s="1"/>
  <c r="F42" i="38"/>
  <c r="Q41" i="38"/>
  <c r="P41" i="38"/>
  <c r="O41" i="38"/>
  <c r="G41" i="38"/>
  <c r="H41" i="38" s="1"/>
  <c r="F41" i="38"/>
  <c r="Q40" i="38"/>
  <c r="P40" i="38"/>
  <c r="O40" i="38"/>
  <c r="Q39" i="38"/>
  <c r="P39" i="38"/>
  <c r="O39" i="38"/>
  <c r="G40" i="38"/>
  <c r="H40" i="38" s="1"/>
  <c r="E83" i="51" s="1"/>
  <c r="F40" i="38"/>
  <c r="I28" i="42" s="1"/>
  <c r="J28" i="42" s="1"/>
  <c r="Q38" i="38"/>
  <c r="P38" i="38"/>
  <c r="O38" i="38"/>
  <c r="G39" i="38"/>
  <c r="H39" i="38" s="1"/>
  <c r="F39" i="38"/>
  <c r="F38" i="38"/>
  <c r="G37" i="38"/>
  <c r="H37" i="38" s="1"/>
  <c r="F37" i="38"/>
  <c r="E76" i="19"/>
  <c r="F76" i="19" s="1"/>
  <c r="E75" i="19"/>
  <c r="F75" i="19" s="1"/>
  <c r="E74" i="19"/>
  <c r="F74" i="19" s="1"/>
  <c r="J69" i="19"/>
  <c r="I69" i="19"/>
  <c r="H69" i="19"/>
  <c r="G69" i="19"/>
  <c r="F69" i="19"/>
  <c r="E69" i="19"/>
  <c r="D69" i="19"/>
  <c r="C69" i="19"/>
  <c r="J68" i="19"/>
  <c r="I68" i="19"/>
  <c r="H68" i="19"/>
  <c r="G68" i="19"/>
  <c r="F68" i="19"/>
  <c r="E68" i="19"/>
  <c r="D68" i="19"/>
  <c r="C68" i="19"/>
  <c r="J67" i="19"/>
  <c r="I67" i="19"/>
  <c r="H67" i="19"/>
  <c r="G67" i="19"/>
  <c r="F67" i="19"/>
  <c r="E67" i="19"/>
  <c r="D67" i="19"/>
  <c r="C67" i="19"/>
  <c r="J66" i="19"/>
  <c r="I66" i="19"/>
  <c r="H66" i="19"/>
  <c r="G66" i="19"/>
  <c r="F66" i="19"/>
  <c r="E66" i="19"/>
  <c r="D66" i="19"/>
  <c r="C66" i="19"/>
  <c r="J65" i="19"/>
  <c r="I65" i="19"/>
  <c r="H65" i="19"/>
  <c r="G65" i="19"/>
  <c r="F65" i="19"/>
  <c r="E65" i="19"/>
  <c r="D65" i="19"/>
  <c r="C65" i="19"/>
  <c r="J64" i="19"/>
  <c r="I64" i="19"/>
  <c r="H64" i="19"/>
  <c r="G64" i="19"/>
  <c r="F64" i="19"/>
  <c r="E64" i="19"/>
  <c r="D64" i="19"/>
  <c r="C64" i="19"/>
  <c r="J61" i="19"/>
  <c r="I61" i="19"/>
  <c r="H61" i="19"/>
  <c r="G61" i="19"/>
  <c r="F61" i="19"/>
  <c r="E61" i="19"/>
  <c r="D61" i="19"/>
  <c r="C61" i="19"/>
  <c r="J60" i="19"/>
  <c r="I60" i="19"/>
  <c r="H60" i="19"/>
  <c r="G60" i="19"/>
  <c r="F60" i="19"/>
  <c r="E60" i="19"/>
  <c r="D60" i="19"/>
  <c r="C60" i="19"/>
  <c r="J59" i="19"/>
  <c r="I59" i="19"/>
  <c r="H59" i="19"/>
  <c r="G59" i="19"/>
  <c r="F59" i="19"/>
  <c r="E59" i="19"/>
  <c r="D59" i="19"/>
  <c r="C59" i="19"/>
  <c r="J58" i="19"/>
  <c r="I58" i="19"/>
  <c r="H58" i="19"/>
  <c r="G58" i="19"/>
  <c r="F58" i="19"/>
  <c r="E58" i="19"/>
  <c r="D58" i="19"/>
  <c r="C58" i="19"/>
  <c r="J57" i="19"/>
  <c r="I57" i="19"/>
  <c r="H57" i="19"/>
  <c r="G57" i="19"/>
  <c r="F57" i="19"/>
  <c r="E57" i="19"/>
  <c r="D57" i="19"/>
  <c r="C57" i="19"/>
  <c r="J56" i="19"/>
  <c r="I56" i="19"/>
  <c r="H56" i="19"/>
  <c r="G56" i="19"/>
  <c r="F56" i="19"/>
  <c r="E56" i="19"/>
  <c r="D56" i="19"/>
  <c r="C56" i="19"/>
  <c r="J55" i="19"/>
  <c r="I55" i="19"/>
  <c r="H55" i="19"/>
  <c r="G55" i="19"/>
  <c r="F55" i="19"/>
  <c r="E55" i="19"/>
  <c r="D55" i="19"/>
  <c r="C55" i="19"/>
  <c r="J54" i="19"/>
  <c r="I54" i="19"/>
  <c r="H54" i="19"/>
  <c r="G54" i="19"/>
  <c r="F54" i="19"/>
  <c r="E54" i="19"/>
  <c r="D54" i="19"/>
  <c r="C54" i="19"/>
  <c r="J53" i="19"/>
  <c r="I53" i="19"/>
  <c r="H53" i="19"/>
  <c r="G53" i="19"/>
  <c r="F53" i="19"/>
  <c r="E53" i="19"/>
  <c r="D53" i="19"/>
  <c r="C53" i="19"/>
  <c r="J52" i="19"/>
  <c r="I52" i="19"/>
  <c r="H52" i="19"/>
  <c r="G52" i="19"/>
  <c r="F52" i="19"/>
  <c r="E52" i="19"/>
  <c r="D52" i="19"/>
  <c r="C52" i="19"/>
  <c r="J51" i="19"/>
  <c r="I51" i="19"/>
  <c r="H51" i="19"/>
  <c r="G51" i="19"/>
  <c r="F51" i="19"/>
  <c r="E51" i="19"/>
  <c r="D51" i="19"/>
  <c r="C51" i="19"/>
  <c r="J50" i="19"/>
  <c r="I50" i="19"/>
  <c r="H50" i="19"/>
  <c r="G50" i="19"/>
  <c r="F50" i="19"/>
  <c r="E50" i="19"/>
  <c r="D50" i="19"/>
  <c r="C50" i="19"/>
  <c r="J49" i="19"/>
  <c r="I49" i="19"/>
  <c r="H49" i="19"/>
  <c r="G49" i="19"/>
  <c r="F49" i="19"/>
  <c r="E49" i="19"/>
  <c r="D49" i="19"/>
  <c r="C49" i="19"/>
  <c r="J48" i="19"/>
  <c r="I48" i="19"/>
  <c r="H48" i="19"/>
  <c r="G48" i="19"/>
  <c r="F48" i="19"/>
  <c r="E48" i="19"/>
  <c r="D48" i="19"/>
  <c r="C48" i="19"/>
  <c r="J47" i="19"/>
  <c r="I47" i="19"/>
  <c r="H47" i="19"/>
  <c r="G47" i="19"/>
  <c r="F47" i="19"/>
  <c r="E47" i="19"/>
  <c r="D47" i="19"/>
  <c r="C47" i="19"/>
  <c r="J46" i="19"/>
  <c r="I46" i="19"/>
  <c r="H46" i="19"/>
  <c r="G46" i="19"/>
  <c r="F46" i="19"/>
  <c r="E46" i="19"/>
  <c r="D46" i="19"/>
  <c r="C46" i="19"/>
  <c r="J45" i="19"/>
  <c r="I45" i="19"/>
  <c r="H45" i="19"/>
  <c r="G45" i="19"/>
  <c r="F45" i="19"/>
  <c r="E45" i="19"/>
  <c r="D45" i="19"/>
  <c r="C45" i="19"/>
  <c r="J44" i="19"/>
  <c r="I44" i="19"/>
  <c r="H44" i="19"/>
  <c r="G44" i="19"/>
  <c r="F44" i="19"/>
  <c r="E44" i="19"/>
  <c r="D44" i="19"/>
  <c r="C44" i="19"/>
  <c r="J43" i="19"/>
  <c r="I43" i="19"/>
  <c r="H43" i="19"/>
  <c r="G43" i="19"/>
  <c r="F43" i="19"/>
  <c r="E43" i="19"/>
  <c r="D43" i="19"/>
  <c r="C43" i="19"/>
  <c r="J42" i="19"/>
  <c r="I42" i="19"/>
  <c r="H42" i="19"/>
  <c r="G42" i="19"/>
  <c r="F42" i="19"/>
  <c r="E42" i="19"/>
  <c r="D42" i="19"/>
  <c r="C42" i="19"/>
  <c r="H12" i="17"/>
  <c r="F12" i="17"/>
  <c r="D12" i="17"/>
  <c r="G12" i="17" s="1"/>
  <c r="H11" i="17"/>
  <c r="G11" i="17"/>
  <c r="F11" i="17"/>
  <c r="H10" i="17"/>
  <c r="G10" i="17"/>
  <c r="F10" i="17"/>
  <c r="H9" i="17"/>
  <c r="M3" i="17" s="1"/>
  <c r="H27" i="22" s="1"/>
  <c r="F9" i="17"/>
  <c r="K3" i="17" s="1"/>
  <c r="F27" i="22" s="1"/>
  <c r="D9" i="17"/>
  <c r="G9" i="17" s="1"/>
  <c r="L3" i="17" s="1"/>
  <c r="G27" i="22" s="1"/>
  <c r="H8" i="17"/>
  <c r="G8" i="17"/>
  <c r="F8" i="17"/>
  <c r="H7" i="17"/>
  <c r="G7" i="17"/>
  <c r="F7" i="17"/>
  <c r="H6" i="17"/>
  <c r="G6" i="17"/>
  <c r="F6" i="17"/>
  <c r="H5" i="17"/>
  <c r="G5" i="17"/>
  <c r="F5" i="17"/>
  <c r="H4" i="17"/>
  <c r="H3" i="17"/>
  <c r="G3" i="17"/>
  <c r="F3" i="17"/>
  <c r="U7" i="16"/>
  <c r="U7" i="18" s="1"/>
  <c r="I7" i="16"/>
  <c r="I7" i="18" s="1"/>
  <c r="F7" i="16"/>
  <c r="F7" i="18" s="1"/>
  <c r="E7" i="16"/>
  <c r="E7" i="18" s="1"/>
  <c r="C7" i="16"/>
  <c r="C7" i="18" s="1"/>
  <c r="U6" i="16"/>
  <c r="U6" i="18" s="1"/>
  <c r="I6" i="16"/>
  <c r="I6" i="18" s="1"/>
  <c r="F6" i="16"/>
  <c r="E6" i="16"/>
  <c r="E6" i="18" s="1"/>
  <c r="C6" i="16"/>
  <c r="C6" i="18" s="1"/>
  <c r="U5" i="16"/>
  <c r="U5" i="18" s="1"/>
  <c r="I5" i="16"/>
  <c r="I5" i="18" s="1"/>
  <c r="F5" i="16"/>
  <c r="E5" i="16"/>
  <c r="E5" i="18" s="1"/>
  <c r="C5" i="16"/>
  <c r="C5" i="18" s="1"/>
  <c r="U4" i="16"/>
  <c r="U4" i="18" s="1"/>
  <c r="I4" i="16"/>
  <c r="I4" i="18" s="1"/>
  <c r="F4" i="16"/>
  <c r="E4" i="16"/>
  <c r="E4" i="18" s="1"/>
  <c r="C4" i="16"/>
  <c r="C4" i="18" s="1"/>
  <c r="U3" i="16"/>
  <c r="I3" i="16"/>
  <c r="F3" i="16"/>
  <c r="E3" i="16"/>
  <c r="C3" i="16"/>
  <c r="AC14" i="43"/>
  <c r="AB14" i="43"/>
  <c r="AA14" i="43"/>
  <c r="Z14" i="43"/>
  <c r="Y14" i="43"/>
  <c r="X14" i="43"/>
  <c r="W14" i="43"/>
  <c r="V14" i="43"/>
  <c r="U14" i="43"/>
  <c r="T14" i="43"/>
  <c r="S14" i="43"/>
  <c r="R14" i="43"/>
  <c r="Q14" i="43"/>
  <c r="P14" i="43"/>
  <c r="O14" i="43"/>
  <c r="N14" i="43"/>
  <c r="M14" i="43"/>
  <c r="L14" i="43"/>
  <c r="K14" i="43"/>
  <c r="J14" i="43"/>
  <c r="I14" i="43"/>
  <c r="H14" i="43"/>
  <c r="G14" i="43"/>
  <c r="F14" i="43"/>
  <c r="E14" i="43"/>
  <c r="D14" i="43"/>
  <c r="C14" i="43"/>
  <c r="B14" i="43"/>
  <c r="AC13" i="43"/>
  <c r="AB13" i="43"/>
  <c r="AA13" i="43"/>
  <c r="Z13" i="43"/>
  <c r="Y13" i="43"/>
  <c r="X13" i="43"/>
  <c r="W13" i="43"/>
  <c r="V13" i="43"/>
  <c r="U13" i="43"/>
  <c r="T13" i="43"/>
  <c r="S13" i="43"/>
  <c r="R13" i="43"/>
  <c r="Q13" i="43"/>
  <c r="P13" i="43"/>
  <c r="O13" i="43"/>
  <c r="N13" i="43"/>
  <c r="M13" i="43"/>
  <c r="L13" i="43"/>
  <c r="K13" i="43"/>
  <c r="J13" i="43"/>
  <c r="I13" i="43"/>
  <c r="H13" i="43"/>
  <c r="G13" i="43"/>
  <c r="F13" i="43"/>
  <c r="E13" i="43"/>
  <c r="D13" i="43"/>
  <c r="C13" i="43"/>
  <c r="B13" i="43"/>
  <c r="AC12" i="43"/>
  <c r="AB12" i="43"/>
  <c r="AA12" i="43"/>
  <c r="Z12" i="43"/>
  <c r="Y12" i="43"/>
  <c r="X12" i="43"/>
  <c r="W12" i="43"/>
  <c r="V12" i="43"/>
  <c r="U12" i="43"/>
  <c r="T12" i="43"/>
  <c r="S12" i="43"/>
  <c r="R12" i="43"/>
  <c r="Q12" i="43"/>
  <c r="P12" i="43"/>
  <c r="O12" i="43"/>
  <c r="N12" i="43"/>
  <c r="M12" i="43"/>
  <c r="L12" i="43"/>
  <c r="K12" i="43"/>
  <c r="J12" i="43"/>
  <c r="I12" i="43"/>
  <c r="H12" i="43"/>
  <c r="G12" i="43"/>
  <c r="F12" i="43"/>
  <c r="E12" i="43"/>
  <c r="D12" i="43"/>
  <c r="C12" i="43"/>
  <c r="B12" i="43"/>
  <c r="AC39" i="15"/>
  <c r="AC44" i="15" s="1"/>
  <c r="AB39" i="15"/>
  <c r="AB44" i="15" s="1"/>
  <c r="AA39" i="15"/>
  <c r="AA44" i="15" s="1"/>
  <c r="Z39" i="15"/>
  <c r="Z44" i="15" s="1"/>
  <c r="Y39" i="15"/>
  <c r="Y44" i="15" s="1"/>
  <c r="X39" i="15"/>
  <c r="X44" i="15" s="1"/>
  <c r="W39" i="15"/>
  <c r="W44" i="15" s="1"/>
  <c r="V39" i="15"/>
  <c r="V44" i="15" s="1"/>
  <c r="U39" i="15"/>
  <c r="U44" i="15" s="1"/>
  <c r="T39" i="15"/>
  <c r="T44" i="15" s="1"/>
  <c r="S39" i="15"/>
  <c r="S44" i="15" s="1"/>
  <c r="R39" i="15"/>
  <c r="R44" i="15" s="1"/>
  <c r="Q39" i="15"/>
  <c r="Q44" i="15" s="1"/>
  <c r="P39" i="15"/>
  <c r="P44" i="15" s="1"/>
  <c r="O39" i="15"/>
  <c r="O44" i="15" s="1"/>
  <c r="N39" i="15"/>
  <c r="N44" i="15" s="1"/>
  <c r="M39" i="15"/>
  <c r="M44" i="15" s="1"/>
  <c r="L39" i="15"/>
  <c r="L44" i="15" s="1"/>
  <c r="K39" i="15"/>
  <c r="K44" i="15" s="1"/>
  <c r="J39" i="15"/>
  <c r="J44" i="15" s="1"/>
  <c r="I39" i="15"/>
  <c r="I44" i="15" s="1"/>
  <c r="H39" i="15"/>
  <c r="H44" i="15" s="1"/>
  <c r="G39" i="15"/>
  <c r="G44" i="15" s="1"/>
  <c r="F39" i="15"/>
  <c r="F44" i="15" s="1"/>
  <c r="E39" i="15"/>
  <c r="E44" i="15" s="1"/>
  <c r="D39" i="15"/>
  <c r="D44" i="15" s="1"/>
  <c r="C39" i="15"/>
  <c r="C44" i="15" s="1"/>
  <c r="B39" i="15"/>
  <c r="B44" i="15" s="1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C38" i="15"/>
  <c r="B38" i="15"/>
  <c r="AC37" i="15"/>
  <c r="AC43" i="15" s="1"/>
  <c r="AB37" i="15"/>
  <c r="AB43" i="15" s="1"/>
  <c r="AA37" i="15"/>
  <c r="Z37" i="15"/>
  <c r="Y37" i="15"/>
  <c r="X37" i="15"/>
  <c r="W37" i="15"/>
  <c r="V37" i="15"/>
  <c r="U37" i="15"/>
  <c r="U43" i="15" s="1"/>
  <c r="T37" i="15"/>
  <c r="T43" i="15" s="1"/>
  <c r="S37" i="15"/>
  <c r="R37" i="15"/>
  <c r="Q37" i="15"/>
  <c r="P37" i="15"/>
  <c r="O37" i="15"/>
  <c r="N37" i="15"/>
  <c r="M37" i="15"/>
  <c r="M43" i="15" s="1"/>
  <c r="L37" i="15"/>
  <c r="L43" i="15" s="1"/>
  <c r="K37" i="15"/>
  <c r="J37" i="15"/>
  <c r="I37" i="15"/>
  <c r="H37" i="15"/>
  <c r="G37" i="15"/>
  <c r="F37" i="15"/>
  <c r="E37" i="15"/>
  <c r="E43" i="15" s="1"/>
  <c r="D37" i="15"/>
  <c r="D43" i="15" s="1"/>
  <c r="C37" i="15"/>
  <c r="B37" i="15"/>
  <c r="AC36" i="15"/>
  <c r="AB36" i="15"/>
  <c r="AA36" i="15"/>
  <c r="Z36" i="15"/>
  <c r="Y36" i="15"/>
  <c r="X36" i="15"/>
  <c r="X42" i="15" s="1"/>
  <c r="W36" i="15"/>
  <c r="V36" i="15"/>
  <c r="U36" i="15"/>
  <c r="T36" i="15"/>
  <c r="S36" i="15"/>
  <c r="R36" i="15"/>
  <c r="Q36" i="15"/>
  <c r="Q42" i="15" s="1"/>
  <c r="P36" i="15"/>
  <c r="P42" i="15" s="1"/>
  <c r="O36" i="15"/>
  <c r="N36" i="15"/>
  <c r="M36" i="15"/>
  <c r="L36" i="15"/>
  <c r="K36" i="15"/>
  <c r="J36" i="15"/>
  <c r="I36" i="15"/>
  <c r="I42" i="15" s="1"/>
  <c r="H36" i="15"/>
  <c r="G36" i="15"/>
  <c r="F36" i="15"/>
  <c r="E36" i="15"/>
  <c r="D36" i="15"/>
  <c r="C36" i="15"/>
  <c r="B36" i="15"/>
  <c r="AC35" i="15"/>
  <c r="AC42" i="15" s="1"/>
  <c r="AB35" i="15"/>
  <c r="AB42" i="15" s="1"/>
  <c r="AA35" i="15"/>
  <c r="Z35" i="15"/>
  <c r="Y35" i="15"/>
  <c r="X35" i="15"/>
  <c r="W35" i="15"/>
  <c r="V35" i="15"/>
  <c r="U35" i="15"/>
  <c r="U42" i="15" s="1"/>
  <c r="T35" i="15"/>
  <c r="T42" i="15" s="1"/>
  <c r="S35" i="15"/>
  <c r="R35" i="15"/>
  <c r="Q35" i="15"/>
  <c r="P35" i="15"/>
  <c r="O35" i="15"/>
  <c r="N35" i="15"/>
  <c r="M35" i="15"/>
  <c r="M42" i="15" s="1"/>
  <c r="L35" i="15"/>
  <c r="L42" i="15" s="1"/>
  <c r="K35" i="15"/>
  <c r="J35" i="15"/>
  <c r="I35" i="15"/>
  <c r="H35" i="15"/>
  <c r="G35" i="15"/>
  <c r="F35" i="15"/>
  <c r="E35" i="15"/>
  <c r="E42" i="15" s="1"/>
  <c r="D35" i="15"/>
  <c r="D42" i="15" s="1"/>
  <c r="C35" i="15"/>
  <c r="B35" i="15"/>
  <c r="AC14" i="15"/>
  <c r="AC19" i="15" s="1"/>
  <c r="AC29" i="15" s="1"/>
  <c r="AC46" i="16" s="1"/>
  <c r="AB14" i="15"/>
  <c r="AB19" i="15" s="1"/>
  <c r="AB29" i="15" s="1"/>
  <c r="AB46" i="16" s="1"/>
  <c r="AA14" i="15"/>
  <c r="AA19" i="15" s="1"/>
  <c r="AA29" i="15" s="1"/>
  <c r="AA46" i="16" s="1"/>
  <c r="Z14" i="15"/>
  <c r="Z19" i="15" s="1"/>
  <c r="Z29" i="15" s="1"/>
  <c r="Z46" i="16" s="1"/>
  <c r="Y14" i="15"/>
  <c r="Y19" i="15" s="1"/>
  <c r="Y29" i="15" s="1"/>
  <c r="Y46" i="16" s="1"/>
  <c r="X14" i="15"/>
  <c r="X19" i="15" s="1"/>
  <c r="X29" i="15" s="1"/>
  <c r="X46" i="16" s="1"/>
  <c r="W14" i="15"/>
  <c r="W19" i="15" s="1"/>
  <c r="W29" i="15" s="1"/>
  <c r="W46" i="16" s="1"/>
  <c r="V14" i="15"/>
  <c r="V19" i="15" s="1"/>
  <c r="V29" i="15" s="1"/>
  <c r="V46" i="16" s="1"/>
  <c r="U14" i="15"/>
  <c r="U19" i="15" s="1"/>
  <c r="U29" i="15" s="1"/>
  <c r="U46" i="16" s="1"/>
  <c r="T14" i="15"/>
  <c r="T19" i="15" s="1"/>
  <c r="T29" i="15" s="1"/>
  <c r="T46" i="16" s="1"/>
  <c r="S14" i="15"/>
  <c r="S19" i="15" s="1"/>
  <c r="S29" i="15" s="1"/>
  <c r="S46" i="16" s="1"/>
  <c r="R14" i="15"/>
  <c r="R19" i="15" s="1"/>
  <c r="R29" i="15" s="1"/>
  <c r="R46" i="16" s="1"/>
  <c r="Q14" i="15"/>
  <c r="Q19" i="15" s="1"/>
  <c r="Q29" i="15" s="1"/>
  <c r="Q46" i="16" s="1"/>
  <c r="P14" i="15"/>
  <c r="P19" i="15" s="1"/>
  <c r="P29" i="15" s="1"/>
  <c r="P46" i="16" s="1"/>
  <c r="O14" i="15"/>
  <c r="O19" i="15" s="1"/>
  <c r="O29" i="15" s="1"/>
  <c r="O46" i="16" s="1"/>
  <c r="N14" i="15"/>
  <c r="N19" i="15" s="1"/>
  <c r="N29" i="15" s="1"/>
  <c r="N46" i="16" s="1"/>
  <c r="M14" i="15"/>
  <c r="M19" i="15" s="1"/>
  <c r="M29" i="15" s="1"/>
  <c r="M46" i="16" s="1"/>
  <c r="L14" i="15"/>
  <c r="L19" i="15" s="1"/>
  <c r="L29" i="15" s="1"/>
  <c r="L46" i="16" s="1"/>
  <c r="K14" i="15"/>
  <c r="K19" i="15" s="1"/>
  <c r="K29" i="15" s="1"/>
  <c r="K46" i="16" s="1"/>
  <c r="J14" i="15"/>
  <c r="J19" i="15" s="1"/>
  <c r="J29" i="15" s="1"/>
  <c r="J46" i="16" s="1"/>
  <c r="I14" i="15"/>
  <c r="I19" i="15" s="1"/>
  <c r="I29" i="15" s="1"/>
  <c r="I46" i="16" s="1"/>
  <c r="H14" i="15"/>
  <c r="H19" i="15" s="1"/>
  <c r="H29" i="15" s="1"/>
  <c r="H46" i="16" s="1"/>
  <c r="G14" i="15"/>
  <c r="G19" i="15" s="1"/>
  <c r="G29" i="15" s="1"/>
  <c r="G46" i="16" s="1"/>
  <c r="F14" i="15"/>
  <c r="F19" i="15" s="1"/>
  <c r="F29" i="15" s="1"/>
  <c r="F46" i="16" s="1"/>
  <c r="E14" i="15"/>
  <c r="E19" i="15" s="1"/>
  <c r="E29" i="15" s="1"/>
  <c r="E46" i="16" s="1"/>
  <c r="D14" i="15"/>
  <c r="D19" i="15" s="1"/>
  <c r="D29" i="15" s="1"/>
  <c r="D46" i="16" s="1"/>
  <c r="B14" i="15"/>
  <c r="B19" i="15" s="1"/>
  <c r="B29" i="15" s="1"/>
  <c r="B46" i="16" s="1"/>
  <c r="AC13" i="15"/>
  <c r="AC18" i="15" s="1"/>
  <c r="AC28" i="15" s="1"/>
  <c r="AC45" i="16" s="1"/>
  <c r="AC45" i="18" s="1"/>
  <c r="AB13" i="15"/>
  <c r="AB18" i="15" s="1"/>
  <c r="AB28" i="15" s="1"/>
  <c r="AB45" i="16" s="1"/>
  <c r="AB45" i="18" s="1"/>
  <c r="AA13" i="15"/>
  <c r="AA18" i="15" s="1"/>
  <c r="AA28" i="15" s="1"/>
  <c r="AA45" i="16" s="1"/>
  <c r="AA45" i="18" s="1"/>
  <c r="Z13" i="15"/>
  <c r="Z18" i="15" s="1"/>
  <c r="Z28" i="15" s="1"/>
  <c r="Z45" i="16" s="1"/>
  <c r="Z45" i="18" s="1"/>
  <c r="Y13" i="15"/>
  <c r="Y18" i="15" s="1"/>
  <c r="Y28" i="15" s="1"/>
  <c r="Y45" i="16" s="1"/>
  <c r="Y45" i="18" s="1"/>
  <c r="X13" i="15"/>
  <c r="X18" i="15" s="1"/>
  <c r="X28" i="15" s="1"/>
  <c r="X45" i="16" s="1"/>
  <c r="W13" i="15"/>
  <c r="W18" i="15" s="1"/>
  <c r="W28" i="15" s="1"/>
  <c r="W45" i="16" s="1"/>
  <c r="W45" i="18" s="1"/>
  <c r="V13" i="15"/>
  <c r="V18" i="15" s="1"/>
  <c r="V28" i="15" s="1"/>
  <c r="V45" i="16" s="1"/>
  <c r="U13" i="15"/>
  <c r="U18" i="15" s="1"/>
  <c r="U28" i="15" s="1"/>
  <c r="U45" i="16" s="1"/>
  <c r="U45" i="18" s="1"/>
  <c r="T13" i="15"/>
  <c r="T18" i="15" s="1"/>
  <c r="T28" i="15" s="1"/>
  <c r="T45" i="16" s="1"/>
  <c r="T45" i="18" s="1"/>
  <c r="S13" i="15"/>
  <c r="S18" i="15" s="1"/>
  <c r="S28" i="15" s="1"/>
  <c r="S45" i="16" s="1"/>
  <c r="S45" i="18" s="1"/>
  <c r="R13" i="15"/>
  <c r="R18" i="15" s="1"/>
  <c r="R28" i="15" s="1"/>
  <c r="R45" i="16" s="1"/>
  <c r="R45" i="18" s="1"/>
  <c r="Q13" i="15"/>
  <c r="Q18" i="15" s="1"/>
  <c r="Q28" i="15" s="1"/>
  <c r="Q45" i="16" s="1"/>
  <c r="Q45" i="18" s="1"/>
  <c r="P13" i="15"/>
  <c r="P18" i="15" s="1"/>
  <c r="P28" i="15" s="1"/>
  <c r="P45" i="16" s="1"/>
  <c r="P45" i="18" s="1"/>
  <c r="O13" i="15"/>
  <c r="O18" i="15" s="1"/>
  <c r="O28" i="15" s="1"/>
  <c r="O45" i="16" s="1"/>
  <c r="O45" i="18" s="1"/>
  <c r="N13" i="15"/>
  <c r="N18" i="15" s="1"/>
  <c r="N28" i="15" s="1"/>
  <c r="N45" i="16" s="1"/>
  <c r="N45" i="18" s="1"/>
  <c r="M13" i="15"/>
  <c r="M18" i="15" s="1"/>
  <c r="M28" i="15" s="1"/>
  <c r="M45" i="16" s="1"/>
  <c r="M45" i="18" s="1"/>
  <c r="L13" i="15"/>
  <c r="L18" i="15" s="1"/>
  <c r="L28" i="15" s="1"/>
  <c r="L45" i="16" s="1"/>
  <c r="L45" i="18" s="1"/>
  <c r="K13" i="15"/>
  <c r="K18" i="15" s="1"/>
  <c r="K28" i="15" s="1"/>
  <c r="K45" i="16" s="1"/>
  <c r="K45" i="18" s="1"/>
  <c r="J13" i="15"/>
  <c r="J18" i="15" s="1"/>
  <c r="J28" i="15" s="1"/>
  <c r="J45" i="16" s="1"/>
  <c r="J45" i="18" s="1"/>
  <c r="I13" i="15"/>
  <c r="I18" i="15" s="1"/>
  <c r="I28" i="15" s="1"/>
  <c r="I45" i="16" s="1"/>
  <c r="I45" i="18" s="1"/>
  <c r="H13" i="15"/>
  <c r="H18" i="15" s="1"/>
  <c r="H28" i="15" s="1"/>
  <c r="H45" i="16" s="1"/>
  <c r="G13" i="15"/>
  <c r="G18" i="15" s="1"/>
  <c r="G28" i="15" s="1"/>
  <c r="G45" i="16" s="1"/>
  <c r="G45" i="18" s="1"/>
  <c r="F13" i="15"/>
  <c r="F18" i="15" s="1"/>
  <c r="F28" i="15" s="1"/>
  <c r="F45" i="16" s="1"/>
  <c r="E13" i="15"/>
  <c r="E18" i="15" s="1"/>
  <c r="E28" i="15" s="1"/>
  <c r="E45" i="16" s="1"/>
  <c r="E45" i="18" s="1"/>
  <c r="D13" i="15"/>
  <c r="D18" i="15" s="1"/>
  <c r="D28" i="15" s="1"/>
  <c r="D45" i="16" s="1"/>
  <c r="D45" i="18" s="1"/>
  <c r="B13" i="15"/>
  <c r="B18" i="15" s="1"/>
  <c r="B28" i="15" s="1"/>
  <c r="B45" i="16" s="1"/>
  <c r="AC12" i="15"/>
  <c r="AC17" i="15" s="1"/>
  <c r="AC27" i="15" s="1"/>
  <c r="AC26" i="16" s="1"/>
  <c r="AB12" i="15"/>
  <c r="AB17" i="15" s="1"/>
  <c r="AB27" i="15" s="1"/>
  <c r="AB26" i="16" s="1"/>
  <c r="AA12" i="15"/>
  <c r="AA17" i="15" s="1"/>
  <c r="AA27" i="15" s="1"/>
  <c r="AA26" i="16" s="1"/>
  <c r="Z12" i="15"/>
  <c r="Z17" i="15" s="1"/>
  <c r="Z27" i="15" s="1"/>
  <c r="Z26" i="16" s="1"/>
  <c r="Y12" i="15"/>
  <c r="Y17" i="15" s="1"/>
  <c r="Y27" i="15" s="1"/>
  <c r="Y26" i="16" s="1"/>
  <c r="X12" i="15"/>
  <c r="X17" i="15" s="1"/>
  <c r="X27" i="15" s="1"/>
  <c r="X26" i="16" s="1"/>
  <c r="W12" i="15"/>
  <c r="W17" i="15" s="1"/>
  <c r="W27" i="15" s="1"/>
  <c r="W26" i="16" s="1"/>
  <c r="V12" i="15"/>
  <c r="V17" i="15" s="1"/>
  <c r="V27" i="15" s="1"/>
  <c r="V26" i="16" s="1"/>
  <c r="U12" i="15"/>
  <c r="U17" i="15" s="1"/>
  <c r="U27" i="15" s="1"/>
  <c r="U26" i="16" s="1"/>
  <c r="T12" i="15"/>
  <c r="T17" i="15" s="1"/>
  <c r="T27" i="15" s="1"/>
  <c r="T26" i="16" s="1"/>
  <c r="S12" i="15"/>
  <c r="S17" i="15" s="1"/>
  <c r="S27" i="15" s="1"/>
  <c r="S26" i="16" s="1"/>
  <c r="R12" i="15"/>
  <c r="R17" i="15" s="1"/>
  <c r="R27" i="15" s="1"/>
  <c r="R26" i="16" s="1"/>
  <c r="Q12" i="15"/>
  <c r="Q17" i="15" s="1"/>
  <c r="Q27" i="15" s="1"/>
  <c r="Q26" i="16" s="1"/>
  <c r="P12" i="15"/>
  <c r="P17" i="15" s="1"/>
  <c r="P27" i="15" s="1"/>
  <c r="P26" i="16" s="1"/>
  <c r="O12" i="15"/>
  <c r="O17" i="15" s="1"/>
  <c r="O27" i="15" s="1"/>
  <c r="O26" i="16" s="1"/>
  <c r="N12" i="15"/>
  <c r="N17" i="15" s="1"/>
  <c r="N27" i="15" s="1"/>
  <c r="N26" i="16" s="1"/>
  <c r="M12" i="15"/>
  <c r="M17" i="15" s="1"/>
  <c r="M27" i="15" s="1"/>
  <c r="M26" i="16" s="1"/>
  <c r="L12" i="15"/>
  <c r="L17" i="15" s="1"/>
  <c r="L27" i="15" s="1"/>
  <c r="L26" i="16" s="1"/>
  <c r="K12" i="15"/>
  <c r="K17" i="15" s="1"/>
  <c r="K27" i="15" s="1"/>
  <c r="K26" i="16" s="1"/>
  <c r="J12" i="15"/>
  <c r="J17" i="15" s="1"/>
  <c r="J27" i="15" s="1"/>
  <c r="J26" i="16" s="1"/>
  <c r="I12" i="15"/>
  <c r="I17" i="15" s="1"/>
  <c r="I27" i="15" s="1"/>
  <c r="I26" i="16" s="1"/>
  <c r="H12" i="15"/>
  <c r="H17" i="15" s="1"/>
  <c r="H27" i="15" s="1"/>
  <c r="H26" i="16" s="1"/>
  <c r="G12" i="15"/>
  <c r="G17" i="15" s="1"/>
  <c r="G27" i="15" s="1"/>
  <c r="G26" i="16" s="1"/>
  <c r="F12" i="15"/>
  <c r="F17" i="15" s="1"/>
  <c r="F27" i="15" s="1"/>
  <c r="F26" i="16" s="1"/>
  <c r="E12" i="15"/>
  <c r="E17" i="15" s="1"/>
  <c r="E27" i="15" s="1"/>
  <c r="E26" i="16" s="1"/>
  <c r="D12" i="15"/>
  <c r="D17" i="15" s="1"/>
  <c r="D27" i="15" s="1"/>
  <c r="D26" i="16" s="1"/>
  <c r="B12" i="15"/>
  <c r="B17" i="15" s="1"/>
  <c r="B27" i="15" s="1"/>
  <c r="B26" i="16" s="1"/>
  <c r="AC102" i="39"/>
  <c r="AB102" i="39"/>
  <c r="AA102" i="39"/>
  <c r="Z102" i="39"/>
  <c r="Y102" i="39"/>
  <c r="X102" i="39"/>
  <c r="W102" i="39"/>
  <c r="V102" i="39"/>
  <c r="U102" i="39"/>
  <c r="T102" i="39"/>
  <c r="S102" i="39"/>
  <c r="R102" i="39"/>
  <c r="Q102" i="39"/>
  <c r="P102" i="39"/>
  <c r="O102" i="39"/>
  <c r="N102" i="39"/>
  <c r="M102" i="39"/>
  <c r="L102" i="39"/>
  <c r="K102" i="39"/>
  <c r="J102" i="39"/>
  <c r="I102" i="39"/>
  <c r="H102" i="39"/>
  <c r="G102" i="39"/>
  <c r="F102" i="39"/>
  <c r="E102" i="39"/>
  <c r="D102" i="39"/>
  <c r="C102" i="39"/>
  <c r="B102" i="39"/>
  <c r="AC101" i="39"/>
  <c r="AB101" i="39"/>
  <c r="AA101" i="39"/>
  <c r="Z101" i="39"/>
  <c r="Y101" i="39"/>
  <c r="X101" i="39"/>
  <c r="W101" i="39"/>
  <c r="V101" i="39"/>
  <c r="U101" i="39"/>
  <c r="T101" i="39"/>
  <c r="S101" i="39"/>
  <c r="R101" i="39"/>
  <c r="Q101" i="39"/>
  <c r="P101" i="39"/>
  <c r="O101" i="39"/>
  <c r="N101" i="39"/>
  <c r="M101" i="39"/>
  <c r="L101" i="39"/>
  <c r="K101" i="39"/>
  <c r="J101" i="39"/>
  <c r="I101" i="39"/>
  <c r="H101" i="39"/>
  <c r="G101" i="39"/>
  <c r="F101" i="39"/>
  <c r="E101" i="39"/>
  <c r="D101" i="39"/>
  <c r="B101" i="39"/>
  <c r="AC100" i="39"/>
  <c r="AB100" i="39"/>
  <c r="AA100" i="39"/>
  <c r="Z100" i="39"/>
  <c r="Y100" i="39"/>
  <c r="X100" i="39"/>
  <c r="W100" i="39"/>
  <c r="V100" i="39"/>
  <c r="U100" i="39"/>
  <c r="T100" i="39"/>
  <c r="S100" i="39"/>
  <c r="R100" i="39"/>
  <c r="Q100" i="39"/>
  <c r="P100" i="39"/>
  <c r="O100" i="39"/>
  <c r="N100" i="39"/>
  <c r="M100" i="39"/>
  <c r="L100" i="39"/>
  <c r="K100" i="39"/>
  <c r="J100" i="39"/>
  <c r="I100" i="39"/>
  <c r="H100" i="39"/>
  <c r="G100" i="39"/>
  <c r="F100" i="39"/>
  <c r="E100" i="39"/>
  <c r="D100" i="39"/>
  <c r="C100" i="39"/>
  <c r="B100" i="39"/>
  <c r="AC99" i="39"/>
  <c r="AB99" i="39"/>
  <c r="AA99" i="39"/>
  <c r="Z99" i="39"/>
  <c r="Y99" i="39"/>
  <c r="X99" i="39"/>
  <c r="W99" i="39"/>
  <c r="V99" i="39"/>
  <c r="U99" i="39"/>
  <c r="T99" i="39"/>
  <c r="S99" i="39"/>
  <c r="R99" i="39"/>
  <c r="Q99" i="39"/>
  <c r="P99" i="39"/>
  <c r="O99" i="39"/>
  <c r="N99" i="39"/>
  <c r="M99" i="39"/>
  <c r="L99" i="39"/>
  <c r="K99" i="39"/>
  <c r="J99" i="39"/>
  <c r="I99" i="39"/>
  <c r="H99" i="39"/>
  <c r="G99" i="39"/>
  <c r="F99" i="39"/>
  <c r="E99" i="39"/>
  <c r="D99" i="39"/>
  <c r="B99" i="39"/>
  <c r="AC98" i="39"/>
  <c r="AB98" i="39"/>
  <c r="AA98" i="39"/>
  <c r="Z98" i="39"/>
  <c r="Y98" i="39"/>
  <c r="X98" i="39"/>
  <c r="W98" i="39"/>
  <c r="V98" i="39"/>
  <c r="U98" i="39"/>
  <c r="T98" i="39"/>
  <c r="S98" i="39"/>
  <c r="R98" i="39"/>
  <c r="Q98" i="39"/>
  <c r="P98" i="39"/>
  <c r="O98" i="39"/>
  <c r="N98" i="39"/>
  <c r="M98" i="39"/>
  <c r="L98" i="39"/>
  <c r="K98" i="39"/>
  <c r="J98" i="39"/>
  <c r="I98" i="39"/>
  <c r="H98" i="39"/>
  <c r="G98" i="39"/>
  <c r="F98" i="39"/>
  <c r="E98" i="39"/>
  <c r="D98" i="39"/>
  <c r="B98" i="39"/>
  <c r="AC97" i="39"/>
  <c r="AB97" i="39"/>
  <c r="AA97" i="39"/>
  <c r="Z97" i="39"/>
  <c r="Y97" i="39"/>
  <c r="X97" i="39"/>
  <c r="W97" i="39"/>
  <c r="V97" i="39"/>
  <c r="U97" i="39"/>
  <c r="T97" i="39"/>
  <c r="S97" i="39"/>
  <c r="R97" i="39"/>
  <c r="Q97" i="39"/>
  <c r="P97" i="39"/>
  <c r="O97" i="39"/>
  <c r="N97" i="39"/>
  <c r="M97" i="39"/>
  <c r="L97" i="39"/>
  <c r="K97" i="39"/>
  <c r="J97" i="39"/>
  <c r="I97" i="39"/>
  <c r="H97" i="39"/>
  <c r="G97" i="39"/>
  <c r="F97" i="39"/>
  <c r="E97" i="39"/>
  <c r="D97" i="39"/>
  <c r="B97" i="39"/>
  <c r="AC96" i="39"/>
  <c r="AB96" i="39"/>
  <c r="AA96" i="39"/>
  <c r="Z96" i="39"/>
  <c r="Y96" i="39"/>
  <c r="X96" i="39"/>
  <c r="W96" i="39"/>
  <c r="V96" i="39"/>
  <c r="U96" i="39"/>
  <c r="T96" i="39"/>
  <c r="S96" i="39"/>
  <c r="R96" i="39"/>
  <c r="Q96" i="39"/>
  <c r="P96" i="39"/>
  <c r="O96" i="39"/>
  <c r="N96" i="39"/>
  <c r="M96" i="39"/>
  <c r="L96" i="39"/>
  <c r="K96" i="39"/>
  <c r="J96" i="39"/>
  <c r="I96" i="39"/>
  <c r="H96" i="39"/>
  <c r="G96" i="39"/>
  <c r="F96" i="39"/>
  <c r="E96" i="39"/>
  <c r="D96" i="39"/>
  <c r="B96" i="39"/>
  <c r="AC95" i="39"/>
  <c r="AB95" i="39"/>
  <c r="AA95" i="39"/>
  <c r="Z95" i="39"/>
  <c r="Y95" i="39"/>
  <c r="X95" i="39"/>
  <c r="W95" i="39"/>
  <c r="V95" i="39"/>
  <c r="U95" i="39"/>
  <c r="T95" i="39"/>
  <c r="S95" i="39"/>
  <c r="R95" i="39"/>
  <c r="Q95" i="39"/>
  <c r="P95" i="39"/>
  <c r="O95" i="39"/>
  <c r="N95" i="39"/>
  <c r="M95" i="39"/>
  <c r="L95" i="39"/>
  <c r="K95" i="39"/>
  <c r="J95" i="39"/>
  <c r="I95" i="39"/>
  <c r="H95" i="39"/>
  <c r="G95" i="39"/>
  <c r="F95" i="39"/>
  <c r="E95" i="39"/>
  <c r="D95" i="39"/>
  <c r="B95" i="39"/>
  <c r="AC94" i="39"/>
  <c r="AB94" i="39"/>
  <c r="AA94" i="39"/>
  <c r="Z94" i="39"/>
  <c r="Y94" i="39"/>
  <c r="X94" i="39"/>
  <c r="W94" i="39"/>
  <c r="V94" i="39"/>
  <c r="U94" i="39"/>
  <c r="T94" i="39"/>
  <c r="S94" i="39"/>
  <c r="R94" i="39"/>
  <c r="Q94" i="39"/>
  <c r="P94" i="39"/>
  <c r="O94" i="39"/>
  <c r="N94" i="39"/>
  <c r="M94" i="39"/>
  <c r="L94" i="39"/>
  <c r="K94" i="39"/>
  <c r="J94" i="39"/>
  <c r="I94" i="39"/>
  <c r="H94" i="39"/>
  <c r="G94" i="39"/>
  <c r="F94" i="39"/>
  <c r="E94" i="39"/>
  <c r="D94" i="39"/>
  <c r="B94" i="39"/>
  <c r="AC93" i="39"/>
  <c r="AB93" i="39"/>
  <c r="AA93" i="39"/>
  <c r="Z93" i="39"/>
  <c r="Y93" i="39"/>
  <c r="X93" i="39"/>
  <c r="W93" i="39"/>
  <c r="V93" i="39"/>
  <c r="U93" i="39"/>
  <c r="T93" i="39"/>
  <c r="S93" i="39"/>
  <c r="R93" i="39"/>
  <c r="Q93" i="39"/>
  <c r="P93" i="39"/>
  <c r="O93" i="39"/>
  <c r="N93" i="39"/>
  <c r="M93" i="39"/>
  <c r="L93" i="39"/>
  <c r="K93" i="39"/>
  <c r="J93" i="39"/>
  <c r="I93" i="39"/>
  <c r="H93" i="39"/>
  <c r="G93" i="39"/>
  <c r="F93" i="39"/>
  <c r="E93" i="39"/>
  <c r="D93" i="39"/>
  <c r="B93" i="39"/>
  <c r="AC92" i="39"/>
  <c r="AB92" i="39"/>
  <c r="AA92" i="39"/>
  <c r="Z92" i="39"/>
  <c r="Y92" i="39"/>
  <c r="X92" i="39"/>
  <c r="W92" i="39"/>
  <c r="V92" i="39"/>
  <c r="U92" i="39"/>
  <c r="T92" i="39"/>
  <c r="S92" i="39"/>
  <c r="R92" i="39"/>
  <c r="Q92" i="39"/>
  <c r="P92" i="39"/>
  <c r="O92" i="39"/>
  <c r="N92" i="39"/>
  <c r="M92" i="39"/>
  <c r="L92" i="39"/>
  <c r="K92" i="39"/>
  <c r="J92" i="39"/>
  <c r="I92" i="39"/>
  <c r="H92" i="39"/>
  <c r="G92" i="39"/>
  <c r="F92" i="39"/>
  <c r="E92" i="39"/>
  <c r="D92" i="39"/>
  <c r="B92" i="39"/>
  <c r="AC91" i="39"/>
  <c r="AB91" i="39"/>
  <c r="AA91" i="39"/>
  <c r="Z91" i="39"/>
  <c r="Y91" i="39"/>
  <c r="X91" i="39"/>
  <c r="W91" i="39"/>
  <c r="V91" i="39"/>
  <c r="U91" i="39"/>
  <c r="T91" i="39"/>
  <c r="S91" i="39"/>
  <c r="R91" i="39"/>
  <c r="Q91" i="39"/>
  <c r="P91" i="39"/>
  <c r="O91" i="39"/>
  <c r="N91" i="39"/>
  <c r="M91" i="39"/>
  <c r="L91" i="39"/>
  <c r="K91" i="39"/>
  <c r="J91" i="39"/>
  <c r="I91" i="39"/>
  <c r="H91" i="39"/>
  <c r="G91" i="39"/>
  <c r="F91" i="39"/>
  <c r="E91" i="39"/>
  <c r="D91" i="39"/>
  <c r="B91" i="39"/>
  <c r="AC90" i="39"/>
  <c r="AB90" i="39"/>
  <c r="AA90" i="39"/>
  <c r="Z90" i="39"/>
  <c r="Y90" i="39"/>
  <c r="X90" i="39"/>
  <c r="W90" i="39"/>
  <c r="V90" i="39"/>
  <c r="U90" i="39"/>
  <c r="T90" i="39"/>
  <c r="S90" i="39"/>
  <c r="R90" i="39"/>
  <c r="Q90" i="39"/>
  <c r="P90" i="39"/>
  <c r="O90" i="39"/>
  <c r="N90" i="39"/>
  <c r="M90" i="39"/>
  <c r="L90" i="39"/>
  <c r="K90" i="39"/>
  <c r="J90" i="39"/>
  <c r="I90" i="39"/>
  <c r="H90" i="39"/>
  <c r="G90" i="39"/>
  <c r="F90" i="39"/>
  <c r="E90" i="39"/>
  <c r="D90" i="39"/>
  <c r="B90" i="39"/>
  <c r="AC89" i="39"/>
  <c r="AB89" i="39"/>
  <c r="AA89" i="39"/>
  <c r="Z89" i="39"/>
  <c r="Y89" i="39"/>
  <c r="X89" i="39"/>
  <c r="W89" i="39"/>
  <c r="V89" i="39"/>
  <c r="U89" i="39"/>
  <c r="T89" i="39"/>
  <c r="S89" i="39"/>
  <c r="R89" i="39"/>
  <c r="Q89" i="39"/>
  <c r="P89" i="39"/>
  <c r="O89" i="39"/>
  <c r="N89" i="39"/>
  <c r="M89" i="39"/>
  <c r="L89" i="39"/>
  <c r="K89" i="39"/>
  <c r="J89" i="39"/>
  <c r="I89" i="39"/>
  <c r="H89" i="39"/>
  <c r="G89" i="39"/>
  <c r="F89" i="39"/>
  <c r="E89" i="39"/>
  <c r="D89" i="39"/>
  <c r="B89" i="39"/>
  <c r="AC88" i="39"/>
  <c r="AB88" i="39"/>
  <c r="AA88" i="39"/>
  <c r="Z88" i="39"/>
  <c r="Y88" i="39"/>
  <c r="X88" i="39"/>
  <c r="W88" i="39"/>
  <c r="V88" i="39"/>
  <c r="U88" i="39"/>
  <c r="T88" i="39"/>
  <c r="S88" i="39"/>
  <c r="R88" i="39"/>
  <c r="Q88" i="39"/>
  <c r="P88" i="39"/>
  <c r="O88" i="39"/>
  <c r="N88" i="39"/>
  <c r="M88" i="39"/>
  <c r="L88" i="39"/>
  <c r="K88" i="39"/>
  <c r="J88" i="39"/>
  <c r="I88" i="39"/>
  <c r="H88" i="39"/>
  <c r="G88" i="39"/>
  <c r="F88" i="39"/>
  <c r="E88" i="39"/>
  <c r="D88" i="39"/>
  <c r="B88" i="39"/>
  <c r="AC87" i="39"/>
  <c r="AB87" i="39"/>
  <c r="AA87" i="39"/>
  <c r="Z87" i="39"/>
  <c r="Y87" i="39"/>
  <c r="X87" i="39"/>
  <c r="W87" i="39"/>
  <c r="V87" i="39"/>
  <c r="U87" i="39"/>
  <c r="T87" i="39"/>
  <c r="S87" i="39"/>
  <c r="R87" i="39"/>
  <c r="Q87" i="39"/>
  <c r="P87" i="39"/>
  <c r="O87" i="39"/>
  <c r="N87" i="39"/>
  <c r="M87" i="39"/>
  <c r="L87" i="39"/>
  <c r="K87" i="39"/>
  <c r="J87" i="39"/>
  <c r="I87" i="39"/>
  <c r="H87" i="39"/>
  <c r="G87" i="39"/>
  <c r="F87" i="39"/>
  <c r="E87" i="39"/>
  <c r="D87" i="39"/>
  <c r="B87" i="39"/>
  <c r="AC86" i="39"/>
  <c r="AB86" i="39"/>
  <c r="AA86" i="39"/>
  <c r="Z86" i="39"/>
  <c r="Y86" i="39"/>
  <c r="X86" i="39"/>
  <c r="W86" i="39"/>
  <c r="V86" i="39"/>
  <c r="U86" i="39"/>
  <c r="T86" i="39"/>
  <c r="S86" i="39"/>
  <c r="R86" i="39"/>
  <c r="Q86" i="39"/>
  <c r="P86" i="39"/>
  <c r="O86" i="39"/>
  <c r="N86" i="39"/>
  <c r="M86" i="39"/>
  <c r="L86" i="39"/>
  <c r="K86" i="39"/>
  <c r="J86" i="39"/>
  <c r="I86" i="39"/>
  <c r="H86" i="39"/>
  <c r="G86" i="39"/>
  <c r="F86" i="39"/>
  <c r="E86" i="39"/>
  <c r="D86" i="39"/>
  <c r="B86" i="39"/>
  <c r="AC85" i="39"/>
  <c r="AB85" i="39"/>
  <c r="AA85" i="39"/>
  <c r="Z85" i="39"/>
  <c r="Y85" i="39"/>
  <c r="X85" i="39"/>
  <c r="W85" i="39"/>
  <c r="V85" i="39"/>
  <c r="U85" i="39"/>
  <c r="T85" i="39"/>
  <c r="S85" i="39"/>
  <c r="R85" i="39"/>
  <c r="Q85" i="39"/>
  <c r="P85" i="39"/>
  <c r="O85" i="39"/>
  <c r="N85" i="39"/>
  <c r="M85" i="39"/>
  <c r="L85" i="39"/>
  <c r="K85" i="39"/>
  <c r="J85" i="39"/>
  <c r="I85" i="39"/>
  <c r="H85" i="39"/>
  <c r="G85" i="39"/>
  <c r="F85" i="39"/>
  <c r="E85" i="39"/>
  <c r="D85" i="39"/>
  <c r="B85" i="39"/>
  <c r="AC84" i="39"/>
  <c r="AB84" i="39"/>
  <c r="AA84" i="39"/>
  <c r="Z84" i="39"/>
  <c r="Y84" i="39"/>
  <c r="X84" i="39"/>
  <c r="W84" i="39"/>
  <c r="V84" i="39"/>
  <c r="U84" i="39"/>
  <c r="T84" i="39"/>
  <c r="S84" i="39"/>
  <c r="R84" i="39"/>
  <c r="Q84" i="39"/>
  <c r="P84" i="39"/>
  <c r="O84" i="39"/>
  <c r="N84" i="39"/>
  <c r="M84" i="39"/>
  <c r="L84" i="39"/>
  <c r="K84" i="39"/>
  <c r="J84" i="39"/>
  <c r="I84" i="39"/>
  <c r="H84" i="39"/>
  <c r="G84" i="39"/>
  <c r="F84" i="39"/>
  <c r="E84" i="39"/>
  <c r="D84" i="39"/>
  <c r="B84" i="39"/>
  <c r="AC83" i="39"/>
  <c r="AB83" i="39"/>
  <c r="AA83" i="39"/>
  <c r="Z83" i="39"/>
  <c r="Y83" i="39"/>
  <c r="X83" i="39"/>
  <c r="W83" i="39"/>
  <c r="V83" i="39"/>
  <c r="U83" i="39"/>
  <c r="T83" i="39"/>
  <c r="S83" i="39"/>
  <c r="R83" i="39"/>
  <c r="Q83" i="39"/>
  <c r="P83" i="39"/>
  <c r="O83" i="39"/>
  <c r="N83" i="39"/>
  <c r="M83" i="39"/>
  <c r="L83" i="39"/>
  <c r="K83" i="39"/>
  <c r="J83" i="39"/>
  <c r="I83" i="39"/>
  <c r="H83" i="39"/>
  <c r="G83" i="39"/>
  <c r="F83" i="39"/>
  <c r="E83" i="39"/>
  <c r="D83" i="39"/>
  <c r="B83" i="39"/>
  <c r="AC82" i="39"/>
  <c r="AB82" i="39"/>
  <c r="AA82" i="39"/>
  <c r="Z82" i="39"/>
  <c r="Y82" i="39"/>
  <c r="X82" i="39"/>
  <c r="W82" i="39"/>
  <c r="V82" i="39"/>
  <c r="U82" i="39"/>
  <c r="T82" i="39"/>
  <c r="S82" i="39"/>
  <c r="R82" i="39"/>
  <c r="Q82" i="39"/>
  <c r="P82" i="39"/>
  <c r="O82" i="39"/>
  <c r="N82" i="39"/>
  <c r="M82" i="39"/>
  <c r="L82" i="39"/>
  <c r="K82" i="39"/>
  <c r="J82" i="39"/>
  <c r="I82" i="39"/>
  <c r="H82" i="39"/>
  <c r="G82" i="39"/>
  <c r="F82" i="39"/>
  <c r="E82" i="39"/>
  <c r="D82" i="39"/>
  <c r="B82" i="39"/>
  <c r="AC81" i="39"/>
  <c r="AB81" i="39"/>
  <c r="AA81" i="39"/>
  <c r="Z81" i="39"/>
  <c r="Y81" i="39"/>
  <c r="X81" i="39"/>
  <c r="W81" i="39"/>
  <c r="V81" i="39"/>
  <c r="U81" i="39"/>
  <c r="T81" i="39"/>
  <c r="S81" i="39"/>
  <c r="R81" i="39"/>
  <c r="Q81" i="39"/>
  <c r="P81" i="39"/>
  <c r="O81" i="39"/>
  <c r="N81" i="39"/>
  <c r="M81" i="39"/>
  <c r="L81" i="39"/>
  <c r="K81" i="39"/>
  <c r="J81" i="39"/>
  <c r="I81" i="39"/>
  <c r="H81" i="39"/>
  <c r="G81" i="39"/>
  <c r="F81" i="39"/>
  <c r="E81" i="39"/>
  <c r="D81" i="39"/>
  <c r="B81" i="39"/>
  <c r="AC80" i="39"/>
  <c r="AB80" i="39"/>
  <c r="AA80" i="39"/>
  <c r="Z80" i="39"/>
  <c r="Y80" i="39"/>
  <c r="X80" i="39"/>
  <c r="W80" i="39"/>
  <c r="V80" i="39"/>
  <c r="U80" i="39"/>
  <c r="T80" i="39"/>
  <c r="S80" i="39"/>
  <c r="R80" i="39"/>
  <c r="Q80" i="39"/>
  <c r="P80" i="39"/>
  <c r="O80" i="39"/>
  <c r="N80" i="39"/>
  <c r="M80" i="39"/>
  <c r="L80" i="39"/>
  <c r="K80" i="39"/>
  <c r="J80" i="39"/>
  <c r="I80" i="39"/>
  <c r="H80" i="39"/>
  <c r="G80" i="39"/>
  <c r="F80" i="39"/>
  <c r="E80" i="39"/>
  <c r="D80" i="39"/>
  <c r="B80" i="39"/>
  <c r="AC79" i="39"/>
  <c r="AB79" i="39"/>
  <c r="AA79" i="39"/>
  <c r="Z79" i="39"/>
  <c r="Y79" i="39"/>
  <c r="X79" i="39"/>
  <c r="W79" i="39"/>
  <c r="V79" i="39"/>
  <c r="U79" i="39"/>
  <c r="T79" i="39"/>
  <c r="S79" i="39"/>
  <c r="R79" i="39"/>
  <c r="Q79" i="39"/>
  <c r="P79" i="39"/>
  <c r="O79" i="39"/>
  <c r="N79" i="39"/>
  <c r="M79" i="39"/>
  <c r="L79" i="39"/>
  <c r="K79" i="39"/>
  <c r="J79" i="39"/>
  <c r="I79" i="39"/>
  <c r="H79" i="39"/>
  <c r="G79" i="39"/>
  <c r="F79" i="39"/>
  <c r="E79" i="39"/>
  <c r="D79" i="39"/>
  <c r="B79" i="39"/>
  <c r="AC78" i="39"/>
  <c r="AB78" i="39"/>
  <c r="AA78" i="39"/>
  <c r="Z78" i="39"/>
  <c r="Y78" i="39"/>
  <c r="X78" i="39"/>
  <c r="W78" i="39"/>
  <c r="V78" i="39"/>
  <c r="U78" i="39"/>
  <c r="T78" i="39"/>
  <c r="S78" i="39"/>
  <c r="R78" i="39"/>
  <c r="Q78" i="39"/>
  <c r="P78" i="39"/>
  <c r="O78" i="39"/>
  <c r="N78" i="39"/>
  <c r="M78" i="39"/>
  <c r="L78" i="39"/>
  <c r="K78" i="39"/>
  <c r="J78" i="39"/>
  <c r="I78" i="39"/>
  <c r="H78" i="39"/>
  <c r="G78" i="39"/>
  <c r="F78" i="39"/>
  <c r="E78" i="39"/>
  <c r="D78" i="39"/>
  <c r="B78" i="39"/>
  <c r="AC77" i="39"/>
  <c r="AB77" i="39"/>
  <c r="AA77" i="39"/>
  <c r="Z77" i="39"/>
  <c r="Y77" i="39"/>
  <c r="X77" i="39"/>
  <c r="W77" i="39"/>
  <c r="V77" i="39"/>
  <c r="U77" i="39"/>
  <c r="T77" i="39"/>
  <c r="S77" i="39"/>
  <c r="R77" i="39"/>
  <c r="Q77" i="39"/>
  <c r="P77" i="39"/>
  <c r="O77" i="39"/>
  <c r="N77" i="39"/>
  <c r="M77" i="39"/>
  <c r="L77" i="39"/>
  <c r="K77" i="39"/>
  <c r="J77" i="39"/>
  <c r="I77" i="39"/>
  <c r="H77" i="39"/>
  <c r="G77" i="39"/>
  <c r="F77" i="39"/>
  <c r="E77" i="39"/>
  <c r="D77" i="39"/>
  <c r="B77" i="39"/>
  <c r="AC76" i="39"/>
  <c r="AB76" i="39"/>
  <c r="AA76" i="39"/>
  <c r="Z76" i="39"/>
  <c r="Y76" i="39"/>
  <c r="X76" i="39"/>
  <c r="W76" i="39"/>
  <c r="V76" i="39"/>
  <c r="U76" i="39"/>
  <c r="T76" i="39"/>
  <c r="S76" i="39"/>
  <c r="R76" i="39"/>
  <c r="Q76" i="39"/>
  <c r="P76" i="39"/>
  <c r="O76" i="39"/>
  <c r="N76" i="39"/>
  <c r="M76" i="39"/>
  <c r="L76" i="39"/>
  <c r="K76" i="39"/>
  <c r="J76" i="39"/>
  <c r="I76" i="39"/>
  <c r="H76" i="39"/>
  <c r="G76" i="39"/>
  <c r="F76" i="39"/>
  <c r="E76" i="39"/>
  <c r="D76" i="39"/>
  <c r="B76" i="39"/>
  <c r="AC75" i="39"/>
  <c r="AB75" i="39"/>
  <c r="AA75" i="39"/>
  <c r="Z75" i="39"/>
  <c r="Y75" i="39"/>
  <c r="X75" i="39"/>
  <c r="W75" i="39"/>
  <c r="V75" i="39"/>
  <c r="U75" i="39"/>
  <c r="T75" i="39"/>
  <c r="S75" i="39"/>
  <c r="R75" i="39"/>
  <c r="Q75" i="39"/>
  <c r="P75" i="39"/>
  <c r="O75" i="39"/>
  <c r="N75" i="39"/>
  <c r="M75" i="39"/>
  <c r="L75" i="39"/>
  <c r="K75" i="39"/>
  <c r="J75" i="39"/>
  <c r="I75" i="39"/>
  <c r="H75" i="39"/>
  <c r="G75" i="39"/>
  <c r="F75" i="39"/>
  <c r="E75" i="39"/>
  <c r="D75" i="39"/>
  <c r="B75" i="39"/>
  <c r="AC74" i="39"/>
  <c r="AB74" i="39"/>
  <c r="AA74" i="39"/>
  <c r="Z74" i="39"/>
  <c r="Y74" i="39"/>
  <c r="X74" i="39"/>
  <c r="W74" i="39"/>
  <c r="V74" i="39"/>
  <c r="U74" i="39"/>
  <c r="T74" i="39"/>
  <c r="S74" i="39"/>
  <c r="R74" i="39"/>
  <c r="Q74" i="39"/>
  <c r="P74" i="39"/>
  <c r="O74" i="39"/>
  <c r="N74" i="39"/>
  <c r="M74" i="39"/>
  <c r="L74" i="39"/>
  <c r="K74" i="39"/>
  <c r="J74" i="39"/>
  <c r="I74" i="39"/>
  <c r="H74" i="39"/>
  <c r="G74" i="39"/>
  <c r="F74" i="39"/>
  <c r="E74" i="39"/>
  <c r="D74" i="39"/>
  <c r="B74" i="39"/>
  <c r="AC73" i="39"/>
  <c r="AB73" i="39"/>
  <c r="AA73" i="39"/>
  <c r="Z73" i="39"/>
  <c r="Y73" i="39"/>
  <c r="X73" i="39"/>
  <c r="W73" i="39"/>
  <c r="V73" i="39"/>
  <c r="U73" i="39"/>
  <c r="T73" i="39"/>
  <c r="S73" i="39"/>
  <c r="R73" i="39"/>
  <c r="Q73" i="39"/>
  <c r="P73" i="39"/>
  <c r="O73" i="39"/>
  <c r="N73" i="39"/>
  <c r="M73" i="39"/>
  <c r="L73" i="39"/>
  <c r="K73" i="39"/>
  <c r="J73" i="39"/>
  <c r="I73" i="39"/>
  <c r="H73" i="39"/>
  <c r="G73" i="39"/>
  <c r="F73" i="39"/>
  <c r="E73" i="39"/>
  <c r="D73" i="39"/>
  <c r="B73" i="39"/>
  <c r="AC72" i="39"/>
  <c r="AB72" i="39"/>
  <c r="AA72" i="39"/>
  <c r="Z72" i="39"/>
  <c r="Y72" i="39"/>
  <c r="X72" i="39"/>
  <c r="W72" i="39"/>
  <c r="V72" i="39"/>
  <c r="U72" i="39"/>
  <c r="T72" i="39"/>
  <c r="S72" i="39"/>
  <c r="R72" i="39"/>
  <c r="Q72" i="39"/>
  <c r="P72" i="39"/>
  <c r="O72" i="39"/>
  <c r="N72" i="39"/>
  <c r="M72" i="39"/>
  <c r="L72" i="39"/>
  <c r="K72" i="39"/>
  <c r="J72" i="39"/>
  <c r="I72" i="39"/>
  <c r="H72" i="39"/>
  <c r="G72" i="39"/>
  <c r="F72" i="39"/>
  <c r="E72" i="39"/>
  <c r="D72" i="39"/>
  <c r="B72" i="39"/>
  <c r="AC71" i="39"/>
  <c r="AB71" i="39"/>
  <c r="AA71" i="39"/>
  <c r="Z71" i="39"/>
  <c r="Y71" i="39"/>
  <c r="X71" i="39"/>
  <c r="W71" i="39"/>
  <c r="V71" i="39"/>
  <c r="U71" i="39"/>
  <c r="T71" i="39"/>
  <c r="S71" i="39"/>
  <c r="R71" i="39"/>
  <c r="Q71" i="39"/>
  <c r="P71" i="39"/>
  <c r="O71" i="39"/>
  <c r="N71" i="39"/>
  <c r="M71" i="39"/>
  <c r="L71" i="39"/>
  <c r="K71" i="39"/>
  <c r="J71" i="39"/>
  <c r="I71" i="39"/>
  <c r="H71" i="39"/>
  <c r="G71" i="39"/>
  <c r="F71" i="39"/>
  <c r="E71" i="39"/>
  <c r="D71" i="39"/>
  <c r="B71" i="39"/>
  <c r="AC70" i="39"/>
  <c r="AB70" i="39"/>
  <c r="AA70" i="39"/>
  <c r="Z70" i="39"/>
  <c r="Y70" i="39"/>
  <c r="X70" i="39"/>
  <c r="W70" i="39"/>
  <c r="V70" i="39"/>
  <c r="U70" i="39"/>
  <c r="T70" i="39"/>
  <c r="S70" i="39"/>
  <c r="R70" i="39"/>
  <c r="Q70" i="39"/>
  <c r="P70" i="39"/>
  <c r="O70" i="39"/>
  <c r="N70" i="39"/>
  <c r="M70" i="39"/>
  <c r="L70" i="39"/>
  <c r="K70" i="39"/>
  <c r="J70" i="39"/>
  <c r="I70" i="39"/>
  <c r="H70" i="39"/>
  <c r="G70" i="39"/>
  <c r="F70" i="39"/>
  <c r="E70" i="39"/>
  <c r="D70" i="39"/>
  <c r="B70" i="39"/>
  <c r="AC69" i="39"/>
  <c r="AB69" i="39"/>
  <c r="AA69" i="39"/>
  <c r="Z69" i="39"/>
  <c r="Y69" i="39"/>
  <c r="X69" i="39"/>
  <c r="W69" i="39"/>
  <c r="V69" i="39"/>
  <c r="U69" i="39"/>
  <c r="T69" i="39"/>
  <c r="S69" i="39"/>
  <c r="R69" i="39"/>
  <c r="Q69" i="39"/>
  <c r="P69" i="39"/>
  <c r="O69" i="39"/>
  <c r="N69" i="39"/>
  <c r="M69" i="39"/>
  <c r="L69" i="39"/>
  <c r="K69" i="39"/>
  <c r="J69" i="39"/>
  <c r="I69" i="39"/>
  <c r="H69" i="39"/>
  <c r="G69" i="39"/>
  <c r="F69" i="39"/>
  <c r="E69" i="39"/>
  <c r="D69" i="39"/>
  <c r="B69" i="39"/>
  <c r="AC68" i="39"/>
  <c r="AB68" i="39"/>
  <c r="AA68" i="39"/>
  <c r="Z68" i="39"/>
  <c r="Y68" i="39"/>
  <c r="X68" i="39"/>
  <c r="W68" i="39"/>
  <c r="V68" i="39"/>
  <c r="U68" i="39"/>
  <c r="T68" i="39"/>
  <c r="S68" i="39"/>
  <c r="R68" i="39"/>
  <c r="Q68" i="39"/>
  <c r="P68" i="39"/>
  <c r="O68" i="39"/>
  <c r="N68" i="39"/>
  <c r="M68" i="39"/>
  <c r="L68" i="39"/>
  <c r="K68" i="39"/>
  <c r="J68" i="39"/>
  <c r="I68" i="39"/>
  <c r="H68" i="39"/>
  <c r="G68" i="39"/>
  <c r="F68" i="39"/>
  <c r="E68" i="39"/>
  <c r="D68" i="39"/>
  <c r="B68" i="39"/>
  <c r="AC67" i="39"/>
  <c r="AB67" i="39"/>
  <c r="AA67" i="39"/>
  <c r="Z67" i="39"/>
  <c r="Y67" i="39"/>
  <c r="X67" i="39"/>
  <c r="W67" i="39"/>
  <c r="V67" i="39"/>
  <c r="U67" i="39"/>
  <c r="T67" i="39"/>
  <c r="S67" i="39"/>
  <c r="R67" i="39"/>
  <c r="Q67" i="39"/>
  <c r="P67" i="39"/>
  <c r="O67" i="39"/>
  <c r="N67" i="39"/>
  <c r="M67" i="39"/>
  <c r="L67" i="39"/>
  <c r="K67" i="39"/>
  <c r="J67" i="39"/>
  <c r="I67" i="39"/>
  <c r="H67" i="39"/>
  <c r="G67" i="39"/>
  <c r="F67" i="39"/>
  <c r="E67" i="39"/>
  <c r="D67" i="39"/>
  <c r="B67" i="39"/>
  <c r="AC66" i="39"/>
  <c r="AB66" i="39"/>
  <c r="AA66" i="39"/>
  <c r="Z66" i="39"/>
  <c r="Y66" i="39"/>
  <c r="X66" i="39"/>
  <c r="W66" i="39"/>
  <c r="V66" i="39"/>
  <c r="U66" i="39"/>
  <c r="T66" i="39"/>
  <c r="S66" i="39"/>
  <c r="R66" i="39"/>
  <c r="Q66" i="39"/>
  <c r="P66" i="39"/>
  <c r="O66" i="39"/>
  <c r="N66" i="39"/>
  <c r="M66" i="39"/>
  <c r="L66" i="39"/>
  <c r="K66" i="39"/>
  <c r="J66" i="39"/>
  <c r="I66" i="39"/>
  <c r="H66" i="39"/>
  <c r="G66" i="39"/>
  <c r="F66" i="39"/>
  <c r="E66" i="39"/>
  <c r="D66" i="39"/>
  <c r="B66" i="39"/>
  <c r="AC65" i="39"/>
  <c r="AB65" i="39"/>
  <c r="AA65" i="39"/>
  <c r="Z65" i="39"/>
  <c r="Y65" i="39"/>
  <c r="X65" i="39"/>
  <c r="W65" i="39"/>
  <c r="V65" i="39"/>
  <c r="U65" i="39"/>
  <c r="T65" i="39"/>
  <c r="S65" i="39"/>
  <c r="R65" i="39"/>
  <c r="Q65" i="39"/>
  <c r="P65" i="39"/>
  <c r="O65" i="39"/>
  <c r="N65" i="39"/>
  <c r="M65" i="39"/>
  <c r="L65" i="39"/>
  <c r="K65" i="39"/>
  <c r="J65" i="39"/>
  <c r="I65" i="39"/>
  <c r="H65" i="39"/>
  <c r="G65" i="39"/>
  <c r="F65" i="39"/>
  <c r="E65" i="39"/>
  <c r="D65" i="39"/>
  <c r="B65" i="39"/>
  <c r="AC64" i="39"/>
  <c r="AB64" i="39"/>
  <c r="AA64" i="39"/>
  <c r="Z64" i="39"/>
  <c r="Y64" i="39"/>
  <c r="X64" i="39"/>
  <c r="W64" i="39"/>
  <c r="V64" i="39"/>
  <c r="U64" i="39"/>
  <c r="T64" i="39"/>
  <c r="S64" i="39"/>
  <c r="R64" i="39"/>
  <c r="Q64" i="39"/>
  <c r="P64" i="39"/>
  <c r="O64" i="39"/>
  <c r="N64" i="39"/>
  <c r="M64" i="39"/>
  <c r="L64" i="39"/>
  <c r="K64" i="39"/>
  <c r="J64" i="39"/>
  <c r="I64" i="39"/>
  <c r="H64" i="39"/>
  <c r="G64" i="39"/>
  <c r="F64" i="39"/>
  <c r="E64" i="39"/>
  <c r="D64" i="39"/>
  <c r="B64" i="39"/>
  <c r="AC63" i="39"/>
  <c r="AB63" i="39"/>
  <c r="AA63" i="39"/>
  <c r="Z63" i="39"/>
  <c r="Y63" i="39"/>
  <c r="X63" i="39"/>
  <c r="W63" i="39"/>
  <c r="V63" i="39"/>
  <c r="U63" i="39"/>
  <c r="T63" i="39"/>
  <c r="S63" i="39"/>
  <c r="R63" i="39"/>
  <c r="Q63" i="39"/>
  <c r="P63" i="39"/>
  <c r="O63" i="39"/>
  <c r="N63" i="39"/>
  <c r="M63" i="39"/>
  <c r="L63" i="39"/>
  <c r="K63" i="39"/>
  <c r="J63" i="39"/>
  <c r="I63" i="39"/>
  <c r="H63" i="39"/>
  <c r="G63" i="39"/>
  <c r="F63" i="39"/>
  <c r="E63" i="39"/>
  <c r="D63" i="39"/>
  <c r="B63" i="39"/>
  <c r="AC62" i="39"/>
  <c r="AB62" i="39"/>
  <c r="AA62" i="39"/>
  <c r="Z62" i="39"/>
  <c r="Y62" i="39"/>
  <c r="X62" i="39"/>
  <c r="W62" i="39"/>
  <c r="V62" i="39"/>
  <c r="U62" i="39"/>
  <c r="T62" i="39"/>
  <c r="S62" i="39"/>
  <c r="R62" i="39"/>
  <c r="Q62" i="39"/>
  <c r="P62" i="39"/>
  <c r="O62" i="39"/>
  <c r="N62" i="39"/>
  <c r="M62" i="39"/>
  <c r="L62" i="39"/>
  <c r="K62" i="39"/>
  <c r="J62" i="39"/>
  <c r="I62" i="39"/>
  <c r="H62" i="39"/>
  <c r="G62" i="39"/>
  <c r="F62" i="39"/>
  <c r="E62" i="39"/>
  <c r="D62" i="39"/>
  <c r="B62" i="39"/>
  <c r="AC61" i="39"/>
  <c r="AB61" i="39"/>
  <c r="AA61" i="39"/>
  <c r="Z61" i="39"/>
  <c r="Y61" i="39"/>
  <c r="X61" i="39"/>
  <c r="W61" i="39"/>
  <c r="V61" i="39"/>
  <c r="U61" i="39"/>
  <c r="T61" i="39"/>
  <c r="S61" i="39"/>
  <c r="R61" i="39"/>
  <c r="Q61" i="39"/>
  <c r="P61" i="39"/>
  <c r="O61" i="39"/>
  <c r="N61" i="39"/>
  <c r="M61" i="39"/>
  <c r="L61" i="39"/>
  <c r="K61" i="39"/>
  <c r="J61" i="39"/>
  <c r="I61" i="39"/>
  <c r="H61" i="39"/>
  <c r="G61" i="39"/>
  <c r="F61" i="39"/>
  <c r="E61" i="39"/>
  <c r="D61" i="39"/>
  <c r="B61" i="39"/>
  <c r="AC60" i="39"/>
  <c r="AB60" i="39"/>
  <c r="AA60" i="39"/>
  <c r="Z60" i="39"/>
  <c r="Y60" i="39"/>
  <c r="X60" i="39"/>
  <c r="W60" i="39"/>
  <c r="V60" i="39"/>
  <c r="U60" i="39"/>
  <c r="T60" i="39"/>
  <c r="S60" i="39"/>
  <c r="R60" i="39"/>
  <c r="Q60" i="39"/>
  <c r="P60" i="39"/>
  <c r="O60" i="39"/>
  <c r="N60" i="39"/>
  <c r="M60" i="39"/>
  <c r="L60" i="39"/>
  <c r="K60" i="39"/>
  <c r="J60" i="39"/>
  <c r="I60" i="39"/>
  <c r="H60" i="39"/>
  <c r="G60" i="39"/>
  <c r="F60" i="39"/>
  <c r="E60" i="39"/>
  <c r="D60" i="39"/>
  <c r="B60" i="39"/>
  <c r="AC59" i="39"/>
  <c r="AB59" i="39"/>
  <c r="AA59" i="39"/>
  <c r="Z59" i="39"/>
  <c r="Y59" i="39"/>
  <c r="X59" i="39"/>
  <c r="W59" i="39"/>
  <c r="V59" i="39"/>
  <c r="U59" i="39"/>
  <c r="T59" i="39"/>
  <c r="S59" i="39"/>
  <c r="R59" i="39"/>
  <c r="Q59" i="39"/>
  <c r="P59" i="39"/>
  <c r="O59" i="39"/>
  <c r="N59" i="39"/>
  <c r="M59" i="39"/>
  <c r="L59" i="39"/>
  <c r="K59" i="39"/>
  <c r="J59" i="39"/>
  <c r="I59" i="39"/>
  <c r="H59" i="39"/>
  <c r="G59" i="39"/>
  <c r="F59" i="39"/>
  <c r="E59" i="39"/>
  <c r="D59" i="39"/>
  <c r="B59" i="39"/>
  <c r="AC58" i="39"/>
  <c r="AB58" i="39"/>
  <c r="AA58" i="39"/>
  <c r="Z58" i="39"/>
  <c r="Y58" i="39"/>
  <c r="X58" i="39"/>
  <c r="W58" i="39"/>
  <c r="V58" i="39"/>
  <c r="U58" i="39"/>
  <c r="T58" i="39"/>
  <c r="S58" i="39"/>
  <c r="R58" i="39"/>
  <c r="Q58" i="39"/>
  <c r="P58" i="39"/>
  <c r="O58" i="39"/>
  <c r="N58" i="39"/>
  <c r="M58" i="39"/>
  <c r="L58" i="39"/>
  <c r="K58" i="39"/>
  <c r="J58" i="39"/>
  <c r="I58" i="39"/>
  <c r="H58" i="39"/>
  <c r="G58" i="39"/>
  <c r="F58" i="39"/>
  <c r="E58" i="39"/>
  <c r="D58" i="39"/>
  <c r="B58" i="39"/>
  <c r="AC57" i="39"/>
  <c r="AB57" i="39"/>
  <c r="AA57" i="39"/>
  <c r="Z57" i="39"/>
  <c r="Y57" i="39"/>
  <c r="X57" i="39"/>
  <c r="W57" i="39"/>
  <c r="V57" i="39"/>
  <c r="U57" i="39"/>
  <c r="T57" i="39"/>
  <c r="S57" i="39"/>
  <c r="R57" i="39"/>
  <c r="Q57" i="39"/>
  <c r="P57" i="39"/>
  <c r="O57" i="39"/>
  <c r="N57" i="39"/>
  <c r="M57" i="39"/>
  <c r="L57" i="39"/>
  <c r="K57" i="39"/>
  <c r="J57" i="39"/>
  <c r="I57" i="39"/>
  <c r="H57" i="39"/>
  <c r="G57" i="39"/>
  <c r="F57" i="39"/>
  <c r="E57" i="39"/>
  <c r="D57" i="39"/>
  <c r="B57" i="39"/>
  <c r="AB56" i="39"/>
  <c r="AA56" i="39"/>
  <c r="Z56" i="39"/>
  <c r="Y56" i="39"/>
  <c r="X56" i="39"/>
  <c r="W56" i="39"/>
  <c r="V56" i="39"/>
  <c r="U56" i="39"/>
  <c r="T56" i="39"/>
  <c r="S56" i="39"/>
  <c r="R56" i="39"/>
  <c r="Q56" i="39"/>
  <c r="P56" i="39"/>
  <c r="O56" i="39"/>
  <c r="N56" i="39"/>
  <c r="M56" i="39"/>
  <c r="L56" i="39"/>
  <c r="K56" i="39"/>
  <c r="J56" i="39"/>
  <c r="I56" i="39"/>
  <c r="H56" i="39"/>
  <c r="G56" i="39"/>
  <c r="F56" i="39"/>
  <c r="E56" i="39"/>
  <c r="D56" i="39"/>
  <c r="C56" i="39"/>
  <c r="B56" i="39"/>
  <c r="AB55" i="39"/>
  <c r="AA55" i="39"/>
  <c r="Z55" i="39"/>
  <c r="Y55" i="39"/>
  <c r="X55" i="39"/>
  <c r="W55" i="39"/>
  <c r="V55" i="39"/>
  <c r="U55" i="39"/>
  <c r="T55" i="39"/>
  <c r="S55" i="39"/>
  <c r="R55" i="39"/>
  <c r="Q55" i="39"/>
  <c r="P55" i="39"/>
  <c r="O55" i="39"/>
  <c r="N55" i="39"/>
  <c r="M55" i="39"/>
  <c r="L55" i="39"/>
  <c r="K55" i="39"/>
  <c r="J55" i="39"/>
  <c r="I55" i="39"/>
  <c r="H55" i="39"/>
  <c r="G55" i="39"/>
  <c r="F55" i="39"/>
  <c r="E55" i="39"/>
  <c r="D55" i="39"/>
  <c r="C55" i="39"/>
  <c r="B55" i="39"/>
  <c r="AB54" i="39"/>
  <c r="AA54" i="39"/>
  <c r="Z54" i="39"/>
  <c r="Y54" i="39"/>
  <c r="X54" i="39"/>
  <c r="W54" i="39"/>
  <c r="V54" i="39"/>
  <c r="U54" i="39"/>
  <c r="T54" i="39"/>
  <c r="S54" i="39"/>
  <c r="R54" i="39"/>
  <c r="Q54" i="39"/>
  <c r="P54" i="39"/>
  <c r="O54" i="39"/>
  <c r="N54" i="39"/>
  <c r="M54" i="39"/>
  <c r="L54" i="39"/>
  <c r="K54" i="39"/>
  <c r="J54" i="39"/>
  <c r="I54" i="39"/>
  <c r="H54" i="39"/>
  <c r="G54" i="39"/>
  <c r="F54" i="39"/>
  <c r="E54" i="39"/>
  <c r="D54" i="39"/>
  <c r="C54" i="39"/>
  <c r="B54" i="39"/>
  <c r="AB53" i="39"/>
  <c r="AA53" i="39"/>
  <c r="Z53" i="39"/>
  <c r="Y53" i="39"/>
  <c r="X53" i="39"/>
  <c r="W53" i="39"/>
  <c r="V53" i="39"/>
  <c r="U53" i="39"/>
  <c r="T53" i="39"/>
  <c r="S53" i="39"/>
  <c r="R53" i="39"/>
  <c r="Q53" i="39"/>
  <c r="P53" i="39"/>
  <c r="O53" i="39"/>
  <c r="N53" i="39"/>
  <c r="M53" i="39"/>
  <c r="L53" i="39"/>
  <c r="K53" i="39"/>
  <c r="J53" i="39"/>
  <c r="I53" i="39"/>
  <c r="H53" i="39"/>
  <c r="G53" i="39"/>
  <c r="F53" i="39"/>
  <c r="E53" i="39"/>
  <c r="D53" i="39"/>
  <c r="C53" i="39"/>
  <c r="B53" i="39"/>
  <c r="AB52" i="39"/>
  <c r="AA52" i="39"/>
  <c r="Z52" i="39"/>
  <c r="Y52" i="39"/>
  <c r="X52" i="39"/>
  <c r="W52" i="39"/>
  <c r="V52" i="39"/>
  <c r="U52" i="39"/>
  <c r="T52" i="39"/>
  <c r="S52" i="39"/>
  <c r="R52" i="39"/>
  <c r="Q52" i="39"/>
  <c r="P52" i="39"/>
  <c r="O52" i="39"/>
  <c r="N52" i="39"/>
  <c r="M52" i="39"/>
  <c r="L52" i="39"/>
  <c r="K52" i="39"/>
  <c r="J52" i="39"/>
  <c r="I52" i="39"/>
  <c r="H52" i="39"/>
  <c r="G52" i="39"/>
  <c r="F52" i="39"/>
  <c r="E52" i="39"/>
  <c r="D52" i="39"/>
  <c r="C52" i="39"/>
  <c r="B52" i="39"/>
  <c r="C101" i="39"/>
  <c r="C99" i="39"/>
  <c r="C98" i="39"/>
  <c r="C97" i="39"/>
  <c r="C96" i="39"/>
  <c r="C95" i="39"/>
  <c r="C94" i="39"/>
  <c r="C93" i="39"/>
  <c r="C92" i="39"/>
  <c r="C91" i="39"/>
  <c r="C90" i="39"/>
  <c r="C89" i="39"/>
  <c r="C88" i="39"/>
  <c r="C87" i="39"/>
  <c r="C86" i="39"/>
  <c r="C85" i="39"/>
  <c r="C84" i="39"/>
  <c r="C83" i="39"/>
  <c r="C82" i="39"/>
  <c r="C81" i="39"/>
  <c r="C80" i="39"/>
  <c r="C79" i="39"/>
  <c r="C78" i="39"/>
  <c r="C77" i="39"/>
  <c r="C76" i="39"/>
  <c r="C75" i="39"/>
  <c r="C74" i="39"/>
  <c r="C73" i="39"/>
  <c r="C72" i="39"/>
  <c r="C71" i="39"/>
  <c r="C70" i="39"/>
  <c r="C69" i="39"/>
  <c r="C68" i="39"/>
  <c r="C67" i="39"/>
  <c r="C66" i="39"/>
  <c r="C65" i="39"/>
  <c r="C64" i="39"/>
  <c r="C63" i="39"/>
  <c r="C62" i="39"/>
  <c r="C61" i="39"/>
  <c r="C60" i="39"/>
  <c r="C59" i="39"/>
  <c r="C58" i="39"/>
  <c r="C57" i="39"/>
  <c r="AC100" i="14"/>
  <c r="AC153" i="14" s="1"/>
  <c r="AC207" i="14" s="1"/>
  <c r="AC53" i="18" s="1"/>
  <c r="AB100" i="14"/>
  <c r="AB153" i="14" s="1"/>
  <c r="AB207" i="14" s="1"/>
  <c r="AB53" i="18" s="1"/>
  <c r="AA100" i="14"/>
  <c r="AA153" i="14" s="1"/>
  <c r="AA207" i="14" s="1"/>
  <c r="AA53" i="18" s="1"/>
  <c r="Z100" i="14"/>
  <c r="Z153" i="14" s="1"/>
  <c r="Z207" i="14" s="1"/>
  <c r="Z53" i="18" s="1"/>
  <c r="Y100" i="14"/>
  <c r="Y153" i="14" s="1"/>
  <c r="Y207" i="14" s="1"/>
  <c r="Y53" i="18" s="1"/>
  <c r="X100" i="14"/>
  <c r="X153" i="14" s="1"/>
  <c r="X207" i="14" s="1"/>
  <c r="X53" i="18" s="1"/>
  <c r="W100" i="14"/>
  <c r="W153" i="14" s="1"/>
  <c r="W207" i="14" s="1"/>
  <c r="W53" i="18" s="1"/>
  <c r="V100" i="14"/>
  <c r="V153" i="14" s="1"/>
  <c r="V207" i="14" s="1"/>
  <c r="V53" i="18" s="1"/>
  <c r="U100" i="14"/>
  <c r="U153" i="14" s="1"/>
  <c r="U207" i="14" s="1"/>
  <c r="U53" i="18" s="1"/>
  <c r="T100" i="14"/>
  <c r="T153" i="14" s="1"/>
  <c r="T207" i="14" s="1"/>
  <c r="T53" i="18" s="1"/>
  <c r="S100" i="14"/>
  <c r="S153" i="14" s="1"/>
  <c r="S207" i="14" s="1"/>
  <c r="S53" i="18" s="1"/>
  <c r="R100" i="14"/>
  <c r="R153" i="14" s="1"/>
  <c r="R207" i="14" s="1"/>
  <c r="R53" i="18" s="1"/>
  <c r="Q100" i="14"/>
  <c r="Q153" i="14" s="1"/>
  <c r="Q207" i="14" s="1"/>
  <c r="Q53" i="18" s="1"/>
  <c r="P100" i="14"/>
  <c r="P153" i="14" s="1"/>
  <c r="P207" i="14" s="1"/>
  <c r="P53" i="18" s="1"/>
  <c r="O100" i="14"/>
  <c r="O153" i="14" s="1"/>
  <c r="O207" i="14" s="1"/>
  <c r="O53" i="18" s="1"/>
  <c r="N100" i="14"/>
  <c r="N153" i="14" s="1"/>
  <c r="N207" i="14" s="1"/>
  <c r="N53" i="18" s="1"/>
  <c r="M100" i="14"/>
  <c r="M153" i="14" s="1"/>
  <c r="M207" i="14" s="1"/>
  <c r="M53" i="18" s="1"/>
  <c r="L100" i="14"/>
  <c r="L153" i="14" s="1"/>
  <c r="L207" i="14" s="1"/>
  <c r="L53" i="18" s="1"/>
  <c r="K100" i="14"/>
  <c r="K153" i="14" s="1"/>
  <c r="K207" i="14" s="1"/>
  <c r="K53" i="18" s="1"/>
  <c r="J100" i="14"/>
  <c r="J153" i="14" s="1"/>
  <c r="J207" i="14" s="1"/>
  <c r="J53" i="18" s="1"/>
  <c r="I100" i="14"/>
  <c r="I153" i="14" s="1"/>
  <c r="I207" i="14" s="1"/>
  <c r="I53" i="18" s="1"/>
  <c r="H100" i="14"/>
  <c r="H153" i="14" s="1"/>
  <c r="H207" i="14" s="1"/>
  <c r="H53" i="18" s="1"/>
  <c r="G100" i="14"/>
  <c r="G153" i="14" s="1"/>
  <c r="G207" i="14" s="1"/>
  <c r="G53" i="18" s="1"/>
  <c r="F100" i="14"/>
  <c r="F153" i="14" s="1"/>
  <c r="F207" i="14" s="1"/>
  <c r="F53" i="18" s="1"/>
  <c r="E100" i="14"/>
  <c r="E153" i="14" s="1"/>
  <c r="E207" i="14" s="1"/>
  <c r="E53" i="18" s="1"/>
  <c r="D100" i="14"/>
  <c r="D153" i="14" s="1"/>
  <c r="D207" i="14" s="1"/>
  <c r="D53" i="18" s="1"/>
  <c r="C100" i="14"/>
  <c r="C153" i="14" s="1"/>
  <c r="C207" i="14" s="1"/>
  <c r="C53" i="18" s="1"/>
  <c r="B100" i="14"/>
  <c r="B153" i="14" s="1"/>
  <c r="B207" i="14" s="1"/>
  <c r="AC99" i="14"/>
  <c r="AB99" i="14"/>
  <c r="AA99" i="14"/>
  <c r="Z99" i="14"/>
  <c r="Z152" i="14" s="1"/>
  <c r="Y99" i="14"/>
  <c r="Y152" i="14" s="1"/>
  <c r="X99" i="14"/>
  <c r="X152" i="14" s="1"/>
  <c r="W99" i="14"/>
  <c r="W152" i="14" s="1"/>
  <c r="V99" i="14"/>
  <c r="U99" i="14"/>
  <c r="T99" i="14"/>
  <c r="S99" i="14"/>
  <c r="R99" i="14"/>
  <c r="R152" i="14" s="1"/>
  <c r="Q99" i="14"/>
  <c r="Q152" i="14" s="1"/>
  <c r="P99" i="14"/>
  <c r="P152" i="14" s="1"/>
  <c r="O99" i="14"/>
  <c r="O152" i="14" s="1"/>
  <c r="N99" i="14"/>
  <c r="M99" i="14"/>
  <c r="L99" i="14"/>
  <c r="K99" i="14"/>
  <c r="J99" i="14"/>
  <c r="J152" i="14" s="1"/>
  <c r="I99" i="14"/>
  <c r="I152" i="14" s="1"/>
  <c r="H99" i="14"/>
  <c r="H152" i="14" s="1"/>
  <c r="G99" i="14"/>
  <c r="G152" i="14" s="1"/>
  <c r="F99" i="14"/>
  <c r="E99" i="14"/>
  <c r="D99" i="14"/>
  <c r="B99" i="14"/>
  <c r="B152" i="14" s="1"/>
  <c r="AC98" i="14"/>
  <c r="AB98" i="14"/>
  <c r="AB151" i="14" s="1"/>
  <c r="AA98" i="14"/>
  <c r="AA151" i="14" s="1"/>
  <c r="Z98" i="14"/>
  <c r="Y98" i="14"/>
  <c r="X98" i="14"/>
  <c r="W98" i="14"/>
  <c r="W151" i="14" s="1"/>
  <c r="V98" i="14"/>
  <c r="U98" i="14"/>
  <c r="T98" i="14"/>
  <c r="T151" i="14" s="1"/>
  <c r="S98" i="14"/>
  <c r="S151" i="14" s="1"/>
  <c r="R98" i="14"/>
  <c r="Q98" i="14"/>
  <c r="P98" i="14"/>
  <c r="O98" i="14"/>
  <c r="O151" i="14" s="1"/>
  <c r="N98" i="14"/>
  <c r="M98" i="14"/>
  <c r="L98" i="14"/>
  <c r="L151" i="14" s="1"/>
  <c r="K98" i="14"/>
  <c r="K151" i="14" s="1"/>
  <c r="J98" i="14"/>
  <c r="I98" i="14"/>
  <c r="H98" i="14"/>
  <c r="G98" i="14"/>
  <c r="G151" i="14" s="1"/>
  <c r="F98" i="14"/>
  <c r="E98" i="14"/>
  <c r="D98" i="14"/>
  <c r="D151" i="14" s="1"/>
  <c r="C98" i="14"/>
  <c r="C151" i="14" s="1"/>
  <c r="B98" i="14"/>
  <c r="AC97" i="14"/>
  <c r="AB97" i="14"/>
  <c r="AA97" i="14"/>
  <c r="AA150" i="14" s="1"/>
  <c r="Z97" i="14"/>
  <c r="Y97" i="14"/>
  <c r="X97" i="14"/>
  <c r="X150" i="14" s="1"/>
  <c r="W97" i="14"/>
  <c r="W150" i="14" s="1"/>
  <c r="V97" i="14"/>
  <c r="U97" i="14"/>
  <c r="T97" i="14"/>
  <c r="S97" i="14"/>
  <c r="S150" i="14" s="1"/>
  <c r="R97" i="14"/>
  <c r="R150" i="14" s="1"/>
  <c r="Q97" i="14"/>
  <c r="P97" i="14"/>
  <c r="P150" i="14" s="1"/>
  <c r="O97" i="14"/>
  <c r="O150" i="14" s="1"/>
  <c r="N97" i="14"/>
  <c r="M97" i="14"/>
  <c r="L97" i="14"/>
  <c r="K97" i="14"/>
  <c r="K150" i="14" s="1"/>
  <c r="J97" i="14"/>
  <c r="J150" i="14" s="1"/>
  <c r="I97" i="14"/>
  <c r="H97" i="14"/>
  <c r="H150" i="14" s="1"/>
  <c r="G97" i="14"/>
  <c r="G150" i="14" s="1"/>
  <c r="F97" i="14"/>
  <c r="E97" i="14"/>
  <c r="D97" i="14"/>
  <c r="B97" i="14"/>
  <c r="B150" i="14" s="1"/>
  <c r="AC96" i="14"/>
  <c r="AB96" i="14"/>
  <c r="AA96" i="14"/>
  <c r="AA149" i="14" s="1"/>
  <c r="Z96" i="14"/>
  <c r="Z149" i="14" s="1"/>
  <c r="Y96" i="14"/>
  <c r="X96" i="14"/>
  <c r="W96" i="14"/>
  <c r="W149" i="14" s="1"/>
  <c r="V96" i="14"/>
  <c r="V149" i="14" s="1"/>
  <c r="U96" i="14"/>
  <c r="T96" i="14"/>
  <c r="S96" i="14"/>
  <c r="S149" i="14" s="1"/>
  <c r="R96" i="14"/>
  <c r="R149" i="14" s="1"/>
  <c r="Q96" i="14"/>
  <c r="P96" i="14"/>
  <c r="O96" i="14"/>
  <c r="O149" i="14" s="1"/>
  <c r="N96" i="14"/>
  <c r="N149" i="14" s="1"/>
  <c r="M96" i="14"/>
  <c r="L96" i="14"/>
  <c r="K96" i="14"/>
  <c r="K149" i="14" s="1"/>
  <c r="J96" i="14"/>
  <c r="I96" i="14"/>
  <c r="I149" i="14" s="1"/>
  <c r="H96" i="14"/>
  <c r="G96" i="14"/>
  <c r="F96" i="14"/>
  <c r="E96" i="14"/>
  <c r="D96" i="14"/>
  <c r="B96" i="14"/>
  <c r="AC95" i="14"/>
  <c r="AC148" i="14" s="1"/>
  <c r="AB95" i="14"/>
  <c r="AB148" i="14" s="1"/>
  <c r="AA95" i="14"/>
  <c r="Z95" i="14"/>
  <c r="Y95" i="14"/>
  <c r="X95" i="14"/>
  <c r="W95" i="14"/>
  <c r="V95" i="14"/>
  <c r="U95" i="14"/>
  <c r="U148" i="14" s="1"/>
  <c r="T95" i="14"/>
  <c r="S95" i="14"/>
  <c r="R95" i="14"/>
  <c r="Q95" i="14"/>
  <c r="P95" i="14"/>
  <c r="O95" i="14"/>
  <c r="N95" i="14"/>
  <c r="M95" i="14"/>
  <c r="L95" i="14"/>
  <c r="K95" i="14"/>
  <c r="J95" i="14"/>
  <c r="I95" i="14"/>
  <c r="H95" i="14"/>
  <c r="G95" i="14"/>
  <c r="F95" i="14"/>
  <c r="E95" i="14"/>
  <c r="D95" i="14"/>
  <c r="B95" i="14"/>
  <c r="AC94" i="14"/>
  <c r="AB94" i="14"/>
  <c r="AA94" i="14"/>
  <c r="Z94" i="14"/>
  <c r="Y94" i="14"/>
  <c r="X94" i="14"/>
  <c r="W94" i="14"/>
  <c r="V94" i="14"/>
  <c r="U94" i="14"/>
  <c r="T94" i="14"/>
  <c r="S94" i="14"/>
  <c r="R94" i="14"/>
  <c r="Q94" i="14"/>
  <c r="P94" i="14"/>
  <c r="O94" i="14"/>
  <c r="N94" i="14"/>
  <c r="M94" i="14"/>
  <c r="L94" i="14"/>
  <c r="K94" i="14"/>
  <c r="J94" i="14"/>
  <c r="I94" i="14"/>
  <c r="H94" i="14"/>
  <c r="G94" i="14"/>
  <c r="F94" i="14"/>
  <c r="E94" i="14"/>
  <c r="D94" i="14"/>
  <c r="B94" i="14"/>
  <c r="AC93" i="14"/>
  <c r="AB93" i="14"/>
  <c r="AA93" i="14"/>
  <c r="Z93" i="14"/>
  <c r="Y93" i="14"/>
  <c r="X93" i="14"/>
  <c r="W93" i="14"/>
  <c r="V93" i="14"/>
  <c r="U93" i="14"/>
  <c r="T93" i="14"/>
  <c r="S93" i="14"/>
  <c r="R93" i="14"/>
  <c r="Q93" i="14"/>
  <c r="P93" i="14"/>
  <c r="O93" i="14"/>
  <c r="N93" i="14"/>
  <c r="M93" i="14"/>
  <c r="L93" i="14"/>
  <c r="K93" i="14"/>
  <c r="J93" i="14"/>
  <c r="I93" i="14"/>
  <c r="H93" i="14"/>
  <c r="G93" i="14"/>
  <c r="F93" i="14"/>
  <c r="E93" i="14"/>
  <c r="D93" i="14"/>
  <c r="B93" i="14"/>
  <c r="AC92" i="14"/>
  <c r="AB92" i="14"/>
  <c r="AA92" i="14"/>
  <c r="Z92" i="14"/>
  <c r="Y92" i="14"/>
  <c r="X92" i="14"/>
  <c r="W92" i="14"/>
  <c r="V92" i="14"/>
  <c r="U92" i="14"/>
  <c r="T92" i="14"/>
  <c r="S92" i="14"/>
  <c r="S145" i="14" s="1"/>
  <c r="R92" i="14"/>
  <c r="Q92" i="14"/>
  <c r="P92" i="14"/>
  <c r="O92" i="14"/>
  <c r="N92" i="14"/>
  <c r="M92" i="14"/>
  <c r="L92" i="14"/>
  <c r="K92" i="14"/>
  <c r="K145" i="14" s="1"/>
  <c r="J92" i="14"/>
  <c r="I92" i="14"/>
  <c r="H92" i="14"/>
  <c r="G92" i="14"/>
  <c r="F92" i="14"/>
  <c r="E92" i="14"/>
  <c r="D92" i="14"/>
  <c r="B92" i="14"/>
  <c r="AC91" i="14"/>
  <c r="AB91" i="14"/>
  <c r="AA91" i="14"/>
  <c r="Z91" i="14"/>
  <c r="Y91" i="14"/>
  <c r="X91" i="14"/>
  <c r="W91" i="14"/>
  <c r="W144" i="14" s="1"/>
  <c r="V91" i="14"/>
  <c r="U91" i="14"/>
  <c r="T91" i="14"/>
  <c r="S91" i="14"/>
  <c r="R91" i="14"/>
  <c r="Q91" i="14"/>
  <c r="P91" i="14"/>
  <c r="O91" i="14"/>
  <c r="N91" i="14"/>
  <c r="M91" i="14"/>
  <c r="L91" i="14"/>
  <c r="K91" i="14"/>
  <c r="J91" i="14"/>
  <c r="I91" i="14"/>
  <c r="H91" i="14"/>
  <c r="G91" i="14"/>
  <c r="F91" i="14"/>
  <c r="E91" i="14"/>
  <c r="D91" i="14"/>
  <c r="B91" i="14"/>
  <c r="AC90" i="14"/>
  <c r="AB90" i="14"/>
  <c r="AA90" i="14"/>
  <c r="Z90" i="14"/>
  <c r="Y90" i="14"/>
  <c r="X90" i="14"/>
  <c r="W90" i="14"/>
  <c r="V90" i="14"/>
  <c r="U90" i="14"/>
  <c r="T90" i="14"/>
  <c r="S90" i="14"/>
  <c r="R90" i="14"/>
  <c r="Q90" i="14"/>
  <c r="P90" i="14"/>
  <c r="O90" i="14"/>
  <c r="N90" i="14"/>
  <c r="M90" i="14"/>
  <c r="L90" i="14"/>
  <c r="K90" i="14"/>
  <c r="K143" i="14" s="1"/>
  <c r="J90" i="14"/>
  <c r="I90" i="14"/>
  <c r="H90" i="14"/>
  <c r="G90" i="14"/>
  <c r="F90" i="14"/>
  <c r="E90" i="14"/>
  <c r="D90" i="14"/>
  <c r="B90" i="14"/>
  <c r="AC89" i="14"/>
  <c r="AB89" i="14"/>
  <c r="AA89" i="14"/>
  <c r="Z89" i="14"/>
  <c r="Y89" i="14"/>
  <c r="X89" i="14"/>
  <c r="W89" i="14"/>
  <c r="W142" i="14" s="1"/>
  <c r="V89" i="14"/>
  <c r="U89" i="14"/>
  <c r="T89" i="14"/>
  <c r="S89" i="14"/>
  <c r="R89" i="14"/>
  <c r="Q89" i="14"/>
  <c r="P89" i="14"/>
  <c r="O89" i="14"/>
  <c r="O142" i="14" s="1"/>
  <c r="N89" i="14"/>
  <c r="M89" i="14"/>
  <c r="L89" i="14"/>
  <c r="K89" i="14"/>
  <c r="J89" i="14"/>
  <c r="I89" i="14"/>
  <c r="H89" i="14"/>
  <c r="G89" i="14"/>
  <c r="G142" i="14" s="1"/>
  <c r="F89" i="14"/>
  <c r="E89" i="14"/>
  <c r="D89" i="14"/>
  <c r="B89" i="14"/>
  <c r="AC88" i="14"/>
  <c r="AB88" i="14"/>
  <c r="AA88" i="14"/>
  <c r="AA141" i="14" s="1"/>
  <c r="Z88" i="14"/>
  <c r="Y88" i="14"/>
  <c r="X88" i="14"/>
  <c r="W88" i="14"/>
  <c r="V88" i="14"/>
  <c r="U88" i="14"/>
  <c r="T88" i="14"/>
  <c r="S88" i="14"/>
  <c r="S141" i="14" s="1"/>
  <c r="R88" i="14"/>
  <c r="Q88" i="14"/>
  <c r="P88" i="14"/>
  <c r="O88" i="14"/>
  <c r="N88" i="14"/>
  <c r="M88" i="14"/>
  <c r="L88" i="14"/>
  <c r="K88" i="14"/>
  <c r="J88" i="14"/>
  <c r="I88" i="14"/>
  <c r="H88" i="14"/>
  <c r="G88" i="14"/>
  <c r="F88" i="14"/>
  <c r="E88" i="14"/>
  <c r="D88" i="14"/>
  <c r="B88" i="14"/>
  <c r="AC87" i="14"/>
  <c r="AB87" i="14"/>
  <c r="AA87" i="14"/>
  <c r="Z87" i="14"/>
  <c r="Y87" i="14"/>
  <c r="X87" i="14"/>
  <c r="W87" i="14"/>
  <c r="W140" i="14" s="1"/>
  <c r="V87" i="14"/>
  <c r="U87" i="14"/>
  <c r="T87" i="14"/>
  <c r="S87" i="14"/>
  <c r="R87" i="14"/>
  <c r="Q87" i="14"/>
  <c r="Q140" i="14" s="1"/>
  <c r="Q194" i="14" s="1"/>
  <c r="Q40" i="16" s="1"/>
  <c r="Q40" i="18" s="1"/>
  <c r="P87" i="14"/>
  <c r="O87" i="14"/>
  <c r="N87" i="14"/>
  <c r="M87" i="14"/>
  <c r="L87" i="14"/>
  <c r="K87" i="14"/>
  <c r="J87" i="14"/>
  <c r="I87" i="14"/>
  <c r="H87" i="14"/>
  <c r="G87" i="14"/>
  <c r="F87" i="14"/>
  <c r="E87" i="14"/>
  <c r="D87" i="14"/>
  <c r="B87" i="14"/>
  <c r="AC86" i="14"/>
  <c r="AB86" i="14"/>
  <c r="AA86" i="14"/>
  <c r="Z86" i="14"/>
  <c r="Y86" i="14"/>
  <c r="X86" i="14"/>
  <c r="W86" i="14"/>
  <c r="V86" i="14"/>
  <c r="U86" i="14"/>
  <c r="T86" i="14"/>
  <c r="S86" i="14"/>
  <c r="R86" i="14"/>
  <c r="Q86" i="14"/>
  <c r="P86" i="14"/>
  <c r="O86" i="14"/>
  <c r="N86" i="14"/>
  <c r="M86" i="14"/>
  <c r="L86" i="14"/>
  <c r="K86" i="14"/>
  <c r="J86" i="14"/>
  <c r="I86" i="14"/>
  <c r="H86" i="14"/>
  <c r="G86" i="14"/>
  <c r="F86" i="14"/>
  <c r="E86" i="14"/>
  <c r="D86" i="14"/>
  <c r="B86" i="14"/>
  <c r="AC85" i="14"/>
  <c r="AB85" i="14"/>
  <c r="AA85" i="14"/>
  <c r="Z85" i="14"/>
  <c r="Y85" i="14"/>
  <c r="X85" i="14"/>
  <c r="W85" i="14"/>
  <c r="W138" i="14" s="1"/>
  <c r="V85" i="14"/>
  <c r="U85" i="14"/>
  <c r="T85" i="14"/>
  <c r="S85" i="14"/>
  <c r="R85" i="14"/>
  <c r="Q85" i="14"/>
  <c r="P85" i="14"/>
  <c r="O85" i="14"/>
  <c r="O138" i="14" s="1"/>
  <c r="N85" i="14"/>
  <c r="M85" i="14"/>
  <c r="L85" i="14"/>
  <c r="K85" i="14"/>
  <c r="J85" i="14"/>
  <c r="I85" i="14"/>
  <c r="H85" i="14"/>
  <c r="G85" i="14"/>
  <c r="F85" i="14"/>
  <c r="E85" i="14"/>
  <c r="D85" i="14"/>
  <c r="B85" i="14"/>
  <c r="AC84" i="14"/>
  <c r="AB84" i="14"/>
  <c r="AA84" i="14"/>
  <c r="Z84" i="14"/>
  <c r="Y84" i="14"/>
  <c r="X84" i="14"/>
  <c r="W84" i="14"/>
  <c r="V84" i="14"/>
  <c r="U84" i="14"/>
  <c r="T84" i="14"/>
  <c r="S84" i="14"/>
  <c r="R84" i="14"/>
  <c r="Q84" i="14"/>
  <c r="P84" i="14"/>
  <c r="O84" i="14"/>
  <c r="N84" i="14"/>
  <c r="M84" i="14"/>
  <c r="L84" i="14"/>
  <c r="K84" i="14"/>
  <c r="J84" i="14"/>
  <c r="I84" i="14"/>
  <c r="H84" i="14"/>
  <c r="G84" i="14"/>
  <c r="F84" i="14"/>
  <c r="E84" i="14"/>
  <c r="D84" i="14"/>
  <c r="B84" i="14"/>
  <c r="AC83" i="14"/>
  <c r="AB83" i="14"/>
  <c r="AA83" i="14"/>
  <c r="Z83" i="14"/>
  <c r="Y83" i="14"/>
  <c r="X83" i="14"/>
  <c r="W83" i="14"/>
  <c r="V83" i="14"/>
  <c r="U83" i="14"/>
  <c r="T83" i="14"/>
  <c r="S83" i="14"/>
  <c r="R83" i="14"/>
  <c r="Q83" i="14"/>
  <c r="P83" i="14"/>
  <c r="O83" i="14"/>
  <c r="O136" i="14" s="1"/>
  <c r="N83" i="14"/>
  <c r="M83" i="14"/>
  <c r="L83" i="14"/>
  <c r="K83" i="14"/>
  <c r="J83" i="14"/>
  <c r="I83" i="14"/>
  <c r="H83" i="14"/>
  <c r="G83" i="14"/>
  <c r="G136" i="14" s="1"/>
  <c r="F83" i="14"/>
  <c r="E83" i="14"/>
  <c r="D83" i="14"/>
  <c r="B83" i="14"/>
  <c r="AC82" i="14"/>
  <c r="AC135" i="14" s="1"/>
  <c r="AC189" i="14" s="1"/>
  <c r="AC35" i="16" s="1"/>
  <c r="AC35" i="18" s="1"/>
  <c r="AB82" i="14"/>
  <c r="AA82" i="14"/>
  <c r="AA135" i="14" s="1"/>
  <c r="Z82" i="14"/>
  <c r="Y82" i="14"/>
  <c r="X82" i="14"/>
  <c r="W82" i="14"/>
  <c r="V82" i="14"/>
  <c r="U82" i="14"/>
  <c r="T82" i="14"/>
  <c r="S82" i="14"/>
  <c r="S135" i="14" s="1"/>
  <c r="R82" i="14"/>
  <c r="Q82" i="14"/>
  <c r="P82" i="14"/>
  <c r="O82" i="14"/>
  <c r="N82" i="14"/>
  <c r="M82" i="14"/>
  <c r="L82" i="14"/>
  <c r="K82" i="14"/>
  <c r="K135" i="14" s="1"/>
  <c r="J82" i="14"/>
  <c r="I82" i="14"/>
  <c r="H82" i="14"/>
  <c r="G82" i="14"/>
  <c r="F82" i="14"/>
  <c r="E82" i="14"/>
  <c r="D82" i="14"/>
  <c r="B82" i="14"/>
  <c r="AC81" i="14"/>
  <c r="AB81" i="14"/>
  <c r="AA81" i="14"/>
  <c r="Z81" i="14"/>
  <c r="Y81" i="14"/>
  <c r="X81" i="14"/>
  <c r="W81" i="14"/>
  <c r="V81" i="14"/>
  <c r="U81" i="14"/>
  <c r="T81" i="14"/>
  <c r="S81" i="14"/>
  <c r="R81" i="14"/>
  <c r="Q81" i="14"/>
  <c r="P81" i="14"/>
  <c r="O81" i="14"/>
  <c r="N81" i="14"/>
  <c r="M81" i="14"/>
  <c r="L81" i="14"/>
  <c r="K81" i="14"/>
  <c r="J81" i="14"/>
  <c r="I81" i="14"/>
  <c r="H81" i="14"/>
  <c r="G81" i="14"/>
  <c r="G134" i="14" s="1"/>
  <c r="F81" i="14"/>
  <c r="E81" i="14"/>
  <c r="D81" i="14"/>
  <c r="B81" i="14"/>
  <c r="AC80" i="14"/>
  <c r="AB80" i="14"/>
  <c r="AA80" i="14"/>
  <c r="AA133" i="14" s="1"/>
  <c r="Z80" i="14"/>
  <c r="Y80" i="14"/>
  <c r="X80" i="14"/>
  <c r="W80" i="14"/>
  <c r="V80" i="14"/>
  <c r="U80" i="14"/>
  <c r="T80" i="14"/>
  <c r="S80" i="14"/>
  <c r="S133" i="14" s="1"/>
  <c r="R80" i="14"/>
  <c r="Q80" i="14"/>
  <c r="P80" i="14"/>
  <c r="O80" i="14"/>
  <c r="N80" i="14"/>
  <c r="M80" i="14"/>
  <c r="L80" i="14"/>
  <c r="K80" i="14"/>
  <c r="K133" i="14" s="1"/>
  <c r="J80" i="14"/>
  <c r="I80" i="14"/>
  <c r="H80" i="14"/>
  <c r="G80" i="14"/>
  <c r="F80" i="14"/>
  <c r="E80" i="14"/>
  <c r="D80" i="14"/>
  <c r="B80" i="14"/>
  <c r="AC79" i="14"/>
  <c r="AB79" i="14"/>
  <c r="AA79" i="14"/>
  <c r="Z79" i="14"/>
  <c r="Y79" i="14"/>
  <c r="X79" i="14"/>
  <c r="W79" i="14"/>
  <c r="V79" i="14"/>
  <c r="U79" i="14"/>
  <c r="T79" i="14"/>
  <c r="S79" i="14"/>
  <c r="R79" i="14"/>
  <c r="Q79" i="14"/>
  <c r="P79" i="14"/>
  <c r="O79" i="14"/>
  <c r="N79" i="14"/>
  <c r="M79" i="14"/>
  <c r="L79" i="14"/>
  <c r="K79" i="14"/>
  <c r="J79" i="14"/>
  <c r="I79" i="14"/>
  <c r="H79" i="14"/>
  <c r="G79" i="14"/>
  <c r="F79" i="14"/>
  <c r="E79" i="14"/>
  <c r="D79" i="14"/>
  <c r="B79" i="14"/>
  <c r="AC78" i="14"/>
  <c r="AB78" i="14"/>
  <c r="AA78" i="14"/>
  <c r="Z78" i="14"/>
  <c r="Y78" i="14"/>
  <c r="X78" i="14"/>
  <c r="W78" i="14"/>
  <c r="V78" i="14"/>
  <c r="U78" i="14"/>
  <c r="T78" i="14"/>
  <c r="S78" i="14"/>
  <c r="R78" i="14"/>
  <c r="Q78" i="14"/>
  <c r="P78" i="14"/>
  <c r="O78" i="14"/>
  <c r="N78" i="14"/>
  <c r="M78" i="14"/>
  <c r="L78" i="14"/>
  <c r="K78" i="14"/>
  <c r="J78" i="14"/>
  <c r="I78" i="14"/>
  <c r="H78" i="14"/>
  <c r="G78" i="14"/>
  <c r="F78" i="14"/>
  <c r="E78" i="14"/>
  <c r="D78" i="14"/>
  <c r="B78" i="14"/>
  <c r="AC77" i="14"/>
  <c r="AB77" i="14"/>
  <c r="AB130" i="14" s="1"/>
  <c r="AA77" i="14"/>
  <c r="Z77" i="14"/>
  <c r="Y77" i="14"/>
  <c r="X77" i="14"/>
  <c r="W77" i="14"/>
  <c r="V77" i="14"/>
  <c r="U77" i="14"/>
  <c r="T77" i="14"/>
  <c r="S77" i="14"/>
  <c r="R77" i="14"/>
  <c r="Q77" i="14"/>
  <c r="P77" i="14"/>
  <c r="O77" i="14"/>
  <c r="N77" i="14"/>
  <c r="M77" i="14"/>
  <c r="L77" i="14"/>
  <c r="K77" i="14"/>
  <c r="J77" i="14"/>
  <c r="I77" i="14"/>
  <c r="H77" i="14"/>
  <c r="G77" i="14"/>
  <c r="F77" i="14"/>
  <c r="E77" i="14"/>
  <c r="D77" i="14"/>
  <c r="B77" i="14"/>
  <c r="AC76" i="14"/>
  <c r="AB76" i="14"/>
  <c r="AA76" i="14"/>
  <c r="Z76" i="14"/>
  <c r="Y76" i="14"/>
  <c r="X76" i="14"/>
  <c r="W76" i="14"/>
  <c r="V76" i="14"/>
  <c r="U76" i="14"/>
  <c r="T76" i="14"/>
  <c r="S76" i="14"/>
  <c r="R76" i="14"/>
  <c r="Q76" i="14"/>
  <c r="P76" i="14"/>
  <c r="O76" i="14"/>
  <c r="N76" i="14"/>
  <c r="M76" i="14"/>
  <c r="L76" i="14"/>
  <c r="K76" i="14"/>
  <c r="J76" i="14"/>
  <c r="I76" i="14"/>
  <c r="H76" i="14"/>
  <c r="G76" i="14"/>
  <c r="F76" i="14"/>
  <c r="E76" i="14"/>
  <c r="D76" i="14"/>
  <c r="B76" i="14"/>
  <c r="AC75" i="14"/>
  <c r="AB75" i="14"/>
  <c r="AA75" i="14"/>
  <c r="Z75" i="14"/>
  <c r="Y75" i="14"/>
  <c r="X75" i="14"/>
  <c r="W75" i="14"/>
  <c r="V75" i="14"/>
  <c r="U75" i="14"/>
  <c r="T75" i="14"/>
  <c r="S75" i="14"/>
  <c r="R75" i="14"/>
  <c r="Q75" i="14"/>
  <c r="P75" i="14"/>
  <c r="O75" i="14"/>
  <c r="N75" i="14"/>
  <c r="M75" i="14"/>
  <c r="L75" i="14"/>
  <c r="K75" i="14"/>
  <c r="J75" i="14"/>
  <c r="I75" i="14"/>
  <c r="H75" i="14"/>
  <c r="G75" i="14"/>
  <c r="F75" i="14"/>
  <c r="E75" i="14"/>
  <c r="D75" i="14"/>
  <c r="B75" i="14"/>
  <c r="AC74" i="14"/>
  <c r="AB74" i="14"/>
  <c r="AA74" i="14"/>
  <c r="Z74" i="14"/>
  <c r="Y74" i="14"/>
  <c r="X74" i="14"/>
  <c r="W74" i="14"/>
  <c r="V74" i="14"/>
  <c r="U74" i="14"/>
  <c r="T74" i="14"/>
  <c r="S74" i="14"/>
  <c r="R74" i="14"/>
  <c r="Q74" i="14"/>
  <c r="P74" i="14"/>
  <c r="O74" i="14"/>
  <c r="N74" i="14"/>
  <c r="M74" i="14"/>
  <c r="L74" i="14"/>
  <c r="K74" i="14"/>
  <c r="J74" i="14"/>
  <c r="I74" i="14"/>
  <c r="H74" i="14"/>
  <c r="G74" i="14"/>
  <c r="F74" i="14"/>
  <c r="E74" i="14"/>
  <c r="D74" i="14"/>
  <c r="B74" i="14"/>
  <c r="AC73" i="14"/>
  <c r="AB73" i="14"/>
  <c r="AA73" i="14"/>
  <c r="Z73" i="14"/>
  <c r="Y73" i="14"/>
  <c r="X73" i="14"/>
  <c r="W73" i="14"/>
  <c r="V73" i="14"/>
  <c r="U73" i="14"/>
  <c r="T73" i="14"/>
  <c r="S73" i="14"/>
  <c r="R73" i="14"/>
  <c r="Q73" i="14"/>
  <c r="P73" i="14"/>
  <c r="O73" i="14"/>
  <c r="N73" i="14"/>
  <c r="M73" i="14"/>
  <c r="L73" i="14"/>
  <c r="K73" i="14"/>
  <c r="J73" i="14"/>
  <c r="I73" i="14"/>
  <c r="H73" i="14"/>
  <c r="G73" i="14"/>
  <c r="F73" i="14"/>
  <c r="E73" i="14"/>
  <c r="D73" i="14"/>
  <c r="B73" i="14"/>
  <c r="AC72" i="14"/>
  <c r="AB72" i="14"/>
  <c r="AA72" i="14"/>
  <c r="Z72" i="14"/>
  <c r="Y72" i="14"/>
  <c r="X72" i="14"/>
  <c r="W72" i="14"/>
  <c r="V72" i="14"/>
  <c r="U72" i="14"/>
  <c r="T72" i="14"/>
  <c r="S72" i="14"/>
  <c r="R72" i="14"/>
  <c r="Q72" i="14"/>
  <c r="P72" i="14"/>
  <c r="O72" i="14"/>
  <c r="N72" i="14"/>
  <c r="M72" i="14"/>
  <c r="L72" i="14"/>
  <c r="K72" i="14"/>
  <c r="J72" i="14"/>
  <c r="I72" i="14"/>
  <c r="H72" i="14"/>
  <c r="H125" i="14" s="1"/>
  <c r="G72" i="14"/>
  <c r="F72" i="14"/>
  <c r="E72" i="14"/>
  <c r="D72" i="14"/>
  <c r="B72" i="14"/>
  <c r="AC71" i="14"/>
  <c r="AB71" i="14"/>
  <c r="AA71" i="14"/>
  <c r="Z71" i="14"/>
  <c r="Y71" i="14"/>
  <c r="X71" i="14"/>
  <c r="W71" i="14"/>
  <c r="V71" i="14"/>
  <c r="U71" i="14"/>
  <c r="T71" i="14"/>
  <c r="S71" i="14"/>
  <c r="R71" i="14"/>
  <c r="Q71" i="14"/>
  <c r="P71" i="14"/>
  <c r="O71" i="14"/>
  <c r="N71" i="14"/>
  <c r="M71" i="14"/>
  <c r="L71" i="14"/>
  <c r="K71" i="14"/>
  <c r="J71" i="14"/>
  <c r="I71" i="14"/>
  <c r="H71" i="14"/>
  <c r="G71" i="14"/>
  <c r="F71" i="14"/>
  <c r="E71" i="14"/>
  <c r="D71" i="14"/>
  <c r="D124" i="14" s="1"/>
  <c r="B71" i="14"/>
  <c r="AC70" i="14"/>
  <c r="AB70" i="14"/>
  <c r="AA70" i="14"/>
  <c r="Z70" i="14"/>
  <c r="Y70" i="14"/>
  <c r="X70" i="14"/>
  <c r="W70" i="14"/>
  <c r="V70" i="14"/>
  <c r="U70" i="14"/>
  <c r="T70" i="14"/>
  <c r="S70" i="14"/>
  <c r="R70" i="14"/>
  <c r="Q70" i="14"/>
  <c r="P70" i="14"/>
  <c r="O70" i="14"/>
  <c r="N70" i="14"/>
  <c r="M70" i="14"/>
  <c r="L70" i="14"/>
  <c r="K70" i="14"/>
  <c r="J70" i="14"/>
  <c r="I70" i="14"/>
  <c r="H70" i="14"/>
  <c r="G70" i="14"/>
  <c r="F70" i="14"/>
  <c r="E70" i="14"/>
  <c r="D70" i="14"/>
  <c r="B70" i="14"/>
  <c r="AC69" i="14"/>
  <c r="AB69" i="14"/>
  <c r="AB122" i="14" s="1"/>
  <c r="AA69" i="14"/>
  <c r="Z69" i="14"/>
  <c r="Y69" i="14"/>
  <c r="X69" i="14"/>
  <c r="W69" i="14"/>
  <c r="V69" i="14"/>
  <c r="U69" i="14"/>
  <c r="T69" i="14"/>
  <c r="S69" i="14"/>
  <c r="R69" i="14"/>
  <c r="Q69" i="14"/>
  <c r="P69" i="14"/>
  <c r="O69" i="14"/>
  <c r="N69" i="14"/>
  <c r="M69" i="14"/>
  <c r="L69" i="14"/>
  <c r="K69" i="14"/>
  <c r="J69" i="14"/>
  <c r="I69" i="14"/>
  <c r="H69" i="14"/>
  <c r="G69" i="14"/>
  <c r="F69" i="14"/>
  <c r="E69" i="14"/>
  <c r="D69" i="14"/>
  <c r="B69" i="14"/>
  <c r="AC68" i="14"/>
  <c r="AB68" i="14"/>
  <c r="AA68" i="14"/>
  <c r="Z68" i="14"/>
  <c r="Y68" i="14"/>
  <c r="X68" i="14"/>
  <c r="W68" i="14"/>
  <c r="V68" i="14"/>
  <c r="U68" i="14"/>
  <c r="T68" i="14"/>
  <c r="S68" i="14"/>
  <c r="R68" i="14"/>
  <c r="Q68" i="14"/>
  <c r="P68" i="14"/>
  <c r="O68" i="14"/>
  <c r="N68" i="14"/>
  <c r="M68" i="14"/>
  <c r="L68" i="14"/>
  <c r="K68" i="14"/>
  <c r="J68" i="14"/>
  <c r="I68" i="14"/>
  <c r="H68" i="14"/>
  <c r="G68" i="14"/>
  <c r="F68" i="14"/>
  <c r="E68" i="14"/>
  <c r="D68" i="14"/>
  <c r="B68" i="14"/>
  <c r="AC67" i="14"/>
  <c r="AB67" i="14"/>
  <c r="AA67" i="14"/>
  <c r="Z67" i="14"/>
  <c r="Y67" i="14"/>
  <c r="X67" i="14"/>
  <c r="W67" i="14"/>
  <c r="V67" i="14"/>
  <c r="U67" i="14"/>
  <c r="T67" i="14"/>
  <c r="S67" i="14"/>
  <c r="R67" i="14"/>
  <c r="Q67" i="14"/>
  <c r="P67" i="14"/>
  <c r="O67" i="14"/>
  <c r="N67" i="14"/>
  <c r="M67" i="14"/>
  <c r="L67" i="14"/>
  <c r="K67" i="14"/>
  <c r="J67" i="14"/>
  <c r="I67" i="14"/>
  <c r="H67" i="14"/>
  <c r="G67" i="14"/>
  <c r="F67" i="14"/>
  <c r="E67" i="14"/>
  <c r="D67" i="14"/>
  <c r="B67" i="14"/>
  <c r="AC66" i="14"/>
  <c r="AB66" i="14"/>
  <c r="AA66" i="14"/>
  <c r="Z66" i="14"/>
  <c r="Y66" i="14"/>
  <c r="X66" i="14"/>
  <c r="W66" i="14"/>
  <c r="V66" i="14"/>
  <c r="U66" i="14"/>
  <c r="T66" i="14"/>
  <c r="S66" i="14"/>
  <c r="R66" i="14"/>
  <c r="Q66" i="14"/>
  <c r="P66" i="14"/>
  <c r="O66" i="14"/>
  <c r="N66" i="14"/>
  <c r="M66" i="14"/>
  <c r="L66" i="14"/>
  <c r="K66" i="14"/>
  <c r="J66" i="14"/>
  <c r="I66" i="14"/>
  <c r="H66" i="14"/>
  <c r="G66" i="14"/>
  <c r="F66" i="14"/>
  <c r="E66" i="14"/>
  <c r="D66" i="14"/>
  <c r="B66" i="14"/>
  <c r="AC65" i="14"/>
  <c r="AB65" i="14"/>
  <c r="AA65" i="14"/>
  <c r="Z65" i="14"/>
  <c r="Y65" i="14"/>
  <c r="X65" i="14"/>
  <c r="W65" i="14"/>
  <c r="V65" i="14"/>
  <c r="U65" i="14"/>
  <c r="T65" i="14"/>
  <c r="S65" i="14"/>
  <c r="R65" i="14"/>
  <c r="Q65" i="14"/>
  <c r="P65" i="14"/>
  <c r="O65" i="14"/>
  <c r="N65" i="14"/>
  <c r="M65" i="14"/>
  <c r="L65" i="14"/>
  <c r="K65" i="14"/>
  <c r="J65" i="14"/>
  <c r="I65" i="14"/>
  <c r="H65" i="14"/>
  <c r="G65" i="14"/>
  <c r="F65" i="14"/>
  <c r="E65" i="14"/>
  <c r="D65" i="14"/>
  <c r="B65" i="14"/>
  <c r="AC64" i="14"/>
  <c r="AB64" i="14"/>
  <c r="AA64" i="14"/>
  <c r="Z64" i="14"/>
  <c r="Y64" i="14"/>
  <c r="X64" i="14"/>
  <c r="W64" i="14"/>
  <c r="V64" i="14"/>
  <c r="U64" i="14"/>
  <c r="T64" i="14"/>
  <c r="S64" i="14"/>
  <c r="R64" i="14"/>
  <c r="Q64" i="14"/>
  <c r="P64" i="14"/>
  <c r="O64" i="14"/>
  <c r="N64" i="14"/>
  <c r="M64" i="14"/>
  <c r="L64" i="14"/>
  <c r="K64" i="14"/>
  <c r="J64" i="14"/>
  <c r="I64" i="14"/>
  <c r="H64" i="14"/>
  <c r="G64" i="14"/>
  <c r="F64" i="14"/>
  <c r="E64" i="14"/>
  <c r="D64" i="14"/>
  <c r="B64" i="14"/>
  <c r="AC63" i="14"/>
  <c r="AB63" i="14"/>
  <c r="AA63" i="14"/>
  <c r="Z63" i="14"/>
  <c r="Y63" i="14"/>
  <c r="X63" i="14"/>
  <c r="W63" i="14"/>
  <c r="V63" i="14"/>
  <c r="U63" i="14"/>
  <c r="T63" i="14"/>
  <c r="S63" i="14"/>
  <c r="R63" i="14"/>
  <c r="Q63" i="14"/>
  <c r="P63" i="14"/>
  <c r="O63" i="14"/>
  <c r="N63" i="14"/>
  <c r="M63" i="14"/>
  <c r="L63" i="14"/>
  <c r="K63" i="14"/>
  <c r="J63" i="14"/>
  <c r="I63" i="14"/>
  <c r="H63" i="14"/>
  <c r="G63" i="14"/>
  <c r="F63" i="14"/>
  <c r="E63" i="14"/>
  <c r="D63" i="14"/>
  <c r="D116" i="14" s="1"/>
  <c r="B63" i="14"/>
  <c r="AC62" i="14"/>
  <c r="AB62" i="14"/>
  <c r="AA62" i="14"/>
  <c r="Z62" i="14"/>
  <c r="Y62" i="14"/>
  <c r="X62" i="14"/>
  <c r="W62" i="14"/>
  <c r="V62" i="14"/>
  <c r="U62" i="14"/>
  <c r="T62" i="14"/>
  <c r="S62" i="14"/>
  <c r="R62" i="14"/>
  <c r="Q62" i="14"/>
  <c r="P62" i="14"/>
  <c r="O62" i="14"/>
  <c r="N62" i="14"/>
  <c r="M62" i="14"/>
  <c r="L62" i="14"/>
  <c r="K62" i="14"/>
  <c r="J62" i="14"/>
  <c r="I62" i="14"/>
  <c r="H62" i="14"/>
  <c r="G62" i="14"/>
  <c r="F62" i="14"/>
  <c r="E62" i="14"/>
  <c r="D62" i="14"/>
  <c r="B62" i="14"/>
  <c r="AC61" i="14"/>
  <c r="AB61" i="14"/>
  <c r="AB114" i="14" s="1"/>
  <c r="AA61" i="14"/>
  <c r="Z61" i="14"/>
  <c r="Y61" i="14"/>
  <c r="X61" i="14"/>
  <c r="W61" i="14"/>
  <c r="V61" i="14"/>
  <c r="U61" i="14"/>
  <c r="T61" i="14"/>
  <c r="S61" i="14"/>
  <c r="R61" i="14"/>
  <c r="Q61" i="14"/>
  <c r="P61" i="14"/>
  <c r="O61" i="14"/>
  <c r="N61" i="14"/>
  <c r="M61" i="14"/>
  <c r="L61" i="14"/>
  <c r="K61" i="14"/>
  <c r="J61" i="14"/>
  <c r="I61" i="14"/>
  <c r="H61" i="14"/>
  <c r="G61" i="14"/>
  <c r="F61" i="14"/>
  <c r="E61" i="14"/>
  <c r="D61" i="14"/>
  <c r="B61" i="14"/>
  <c r="AC60" i="14"/>
  <c r="AB60" i="14"/>
  <c r="AA60" i="14"/>
  <c r="Z60" i="14"/>
  <c r="Y60" i="14"/>
  <c r="X60" i="14"/>
  <c r="W60" i="14"/>
  <c r="V60" i="14"/>
  <c r="U60" i="14"/>
  <c r="T60" i="14"/>
  <c r="S60" i="14"/>
  <c r="R60" i="14"/>
  <c r="Q60" i="14"/>
  <c r="P60" i="14"/>
  <c r="O60" i="14"/>
  <c r="N60" i="14"/>
  <c r="M60" i="14"/>
  <c r="L60" i="14"/>
  <c r="K60" i="14"/>
  <c r="J60" i="14"/>
  <c r="I60" i="14"/>
  <c r="H60" i="14"/>
  <c r="G60" i="14"/>
  <c r="F60" i="14"/>
  <c r="E60" i="14"/>
  <c r="D60" i="14"/>
  <c r="B60" i="14"/>
  <c r="AC59" i="14"/>
  <c r="AB59" i="14"/>
  <c r="AA59" i="14"/>
  <c r="Z59" i="14"/>
  <c r="Y59" i="14"/>
  <c r="X59" i="14"/>
  <c r="W59" i="14"/>
  <c r="V59" i="14"/>
  <c r="U59" i="14"/>
  <c r="T59" i="14"/>
  <c r="S59" i="14"/>
  <c r="R59" i="14"/>
  <c r="Q59" i="14"/>
  <c r="P59" i="14"/>
  <c r="O59" i="14"/>
  <c r="N59" i="14"/>
  <c r="M59" i="14"/>
  <c r="L59" i="14"/>
  <c r="K59" i="14"/>
  <c r="J59" i="14"/>
  <c r="I59" i="14"/>
  <c r="H59" i="14"/>
  <c r="G59" i="14"/>
  <c r="F59" i="14"/>
  <c r="E59" i="14"/>
  <c r="D59" i="14"/>
  <c r="B59" i="14"/>
  <c r="AC58" i="14"/>
  <c r="AB58" i="14"/>
  <c r="AA58" i="14"/>
  <c r="Z58" i="14"/>
  <c r="Y58" i="14"/>
  <c r="X58" i="14"/>
  <c r="W58" i="14"/>
  <c r="V58" i="14"/>
  <c r="U58" i="14"/>
  <c r="T58" i="14"/>
  <c r="S58" i="14"/>
  <c r="R58" i="14"/>
  <c r="Q58" i="14"/>
  <c r="P58" i="14"/>
  <c r="O58" i="14"/>
  <c r="N58" i="14"/>
  <c r="M58" i="14"/>
  <c r="L58" i="14"/>
  <c r="K58" i="14"/>
  <c r="J58" i="14"/>
  <c r="I58" i="14"/>
  <c r="H58" i="14"/>
  <c r="G58" i="14"/>
  <c r="F58" i="14"/>
  <c r="E58" i="14"/>
  <c r="D58" i="14"/>
  <c r="B58" i="14"/>
  <c r="AC57" i="14"/>
  <c r="AB57" i="14"/>
  <c r="AA57" i="14"/>
  <c r="Z57" i="14"/>
  <c r="Y57" i="14"/>
  <c r="X57" i="14"/>
  <c r="W57" i="14"/>
  <c r="V57" i="14"/>
  <c r="U57" i="14"/>
  <c r="T57" i="14"/>
  <c r="S57" i="14"/>
  <c r="R57" i="14"/>
  <c r="Q57" i="14"/>
  <c r="P57" i="14"/>
  <c r="O57" i="14"/>
  <c r="N57" i="14"/>
  <c r="M57" i="14"/>
  <c r="L57" i="14"/>
  <c r="K57" i="14"/>
  <c r="J57" i="14"/>
  <c r="I57" i="14"/>
  <c r="H57" i="14"/>
  <c r="G57" i="14"/>
  <c r="F57" i="14"/>
  <c r="E57" i="14"/>
  <c r="D57" i="14"/>
  <c r="B57" i="14"/>
  <c r="AC56" i="14"/>
  <c r="AB56" i="14"/>
  <c r="AA56" i="14"/>
  <c r="Z56" i="14"/>
  <c r="Y56" i="14"/>
  <c r="X56" i="14"/>
  <c r="W56" i="14"/>
  <c r="V56" i="14"/>
  <c r="U56" i="14"/>
  <c r="T56" i="14"/>
  <c r="S56" i="14"/>
  <c r="R56" i="14"/>
  <c r="Q56" i="14"/>
  <c r="P56" i="14"/>
  <c r="O56" i="14"/>
  <c r="N56" i="14"/>
  <c r="M56" i="14"/>
  <c r="L56" i="14"/>
  <c r="K56" i="14"/>
  <c r="J56" i="14"/>
  <c r="I56" i="14"/>
  <c r="H56" i="14"/>
  <c r="G56" i="14"/>
  <c r="F56" i="14"/>
  <c r="E56" i="14"/>
  <c r="D56" i="14"/>
  <c r="B56" i="14"/>
  <c r="AC55" i="14"/>
  <c r="AB55" i="14"/>
  <c r="AA55" i="14"/>
  <c r="Z55" i="14"/>
  <c r="Y55" i="14"/>
  <c r="X55" i="14"/>
  <c r="W55" i="14"/>
  <c r="V55" i="14"/>
  <c r="U55" i="14"/>
  <c r="T55" i="14"/>
  <c r="S55" i="14"/>
  <c r="R55" i="14"/>
  <c r="Q55" i="14"/>
  <c r="P55" i="14"/>
  <c r="O55" i="14"/>
  <c r="N55" i="14"/>
  <c r="M55" i="14"/>
  <c r="L55" i="14"/>
  <c r="K55" i="14"/>
  <c r="J55" i="14"/>
  <c r="I55" i="14"/>
  <c r="H55" i="14"/>
  <c r="G55" i="14"/>
  <c r="F55" i="14"/>
  <c r="E55" i="14"/>
  <c r="D55" i="14"/>
  <c r="B55" i="14"/>
  <c r="AC54" i="14"/>
  <c r="AC107" i="14" s="1"/>
  <c r="AB54" i="14"/>
  <c r="AB107" i="14" s="1"/>
  <c r="AA54" i="14"/>
  <c r="AA107" i="14" s="1"/>
  <c r="Z54" i="14"/>
  <c r="Z107" i="14" s="1"/>
  <c r="Y54" i="14"/>
  <c r="Y107" i="14" s="1"/>
  <c r="X54" i="14"/>
  <c r="X107" i="14" s="1"/>
  <c r="W54" i="14"/>
  <c r="W107" i="14" s="1"/>
  <c r="V54" i="14"/>
  <c r="V107" i="14" s="1"/>
  <c r="U54" i="14"/>
  <c r="U107" i="14" s="1"/>
  <c r="T54" i="14"/>
  <c r="T107" i="14" s="1"/>
  <c r="S54" i="14"/>
  <c r="S107" i="14" s="1"/>
  <c r="R54" i="14"/>
  <c r="R107" i="14" s="1"/>
  <c r="Q54" i="14"/>
  <c r="Q107" i="14" s="1"/>
  <c r="P54" i="14"/>
  <c r="P107" i="14" s="1"/>
  <c r="O54" i="14"/>
  <c r="O107" i="14" s="1"/>
  <c r="N54" i="14"/>
  <c r="N107" i="14" s="1"/>
  <c r="M54" i="14"/>
  <c r="L54" i="14"/>
  <c r="L107" i="14" s="1"/>
  <c r="K54" i="14"/>
  <c r="K107" i="14" s="1"/>
  <c r="J54" i="14"/>
  <c r="J107" i="14" s="1"/>
  <c r="I54" i="14"/>
  <c r="I107" i="14" s="1"/>
  <c r="H54" i="14"/>
  <c r="H107" i="14" s="1"/>
  <c r="G54" i="14"/>
  <c r="G107" i="14" s="1"/>
  <c r="F54" i="14"/>
  <c r="F107" i="14" s="1"/>
  <c r="E54" i="14"/>
  <c r="E107" i="14" s="1"/>
  <c r="D54" i="14"/>
  <c r="D107" i="14" s="1"/>
  <c r="C54" i="14"/>
  <c r="C107" i="14" s="1"/>
  <c r="B54" i="14"/>
  <c r="B107" i="14" s="1"/>
  <c r="C99" i="14"/>
  <c r="C97" i="14"/>
  <c r="C96" i="14"/>
  <c r="C95" i="14"/>
  <c r="C94" i="14"/>
  <c r="C14" i="15"/>
  <c r="C19" i="15" s="1"/>
  <c r="C29" i="15" s="1"/>
  <c r="C46" i="16" s="1"/>
  <c r="C13" i="15"/>
  <c r="C18" i="15" s="1"/>
  <c r="C28" i="15" s="1"/>
  <c r="C45" i="16" s="1"/>
  <c r="C45" i="18" s="1"/>
  <c r="C91" i="14"/>
  <c r="C90" i="14"/>
  <c r="C143" i="14" s="1"/>
  <c r="C89" i="14"/>
  <c r="C88" i="14"/>
  <c r="C87" i="14"/>
  <c r="C86" i="14"/>
  <c r="C85" i="14"/>
  <c r="C84" i="14"/>
  <c r="C83" i="14"/>
  <c r="C82" i="14"/>
  <c r="C81" i="14"/>
  <c r="C80" i="14"/>
  <c r="C79" i="14"/>
  <c r="C78" i="14"/>
  <c r="C77" i="14"/>
  <c r="C76" i="14"/>
  <c r="C75" i="14"/>
  <c r="C74" i="14"/>
  <c r="C12" i="15"/>
  <c r="C17" i="15" s="1"/>
  <c r="C27" i="15" s="1"/>
  <c r="C26" i="16" s="1"/>
  <c r="C72" i="14"/>
  <c r="C71" i="14"/>
  <c r="C70" i="14"/>
  <c r="C69" i="14"/>
  <c r="C68" i="14"/>
  <c r="C67" i="14"/>
  <c r="C66" i="14"/>
  <c r="C65" i="14"/>
  <c r="C64" i="14"/>
  <c r="C63" i="14"/>
  <c r="C62" i="14"/>
  <c r="C61" i="14"/>
  <c r="C60" i="14"/>
  <c r="C59" i="14"/>
  <c r="C58" i="14"/>
  <c r="C57" i="14"/>
  <c r="C56" i="14"/>
  <c r="C55" i="14"/>
  <c r="AV56" i="33"/>
  <c r="AV55" i="33"/>
  <c r="AV54" i="33"/>
  <c r="AV53" i="33"/>
  <c r="AV52" i="33"/>
  <c r="AV51" i="33"/>
  <c r="BI50" i="33"/>
  <c r="BH50" i="33"/>
  <c r="BG50" i="33"/>
  <c r="BF50" i="33"/>
  <c r="BE50" i="33"/>
  <c r="BD50" i="33"/>
  <c r="BC50" i="33"/>
  <c r="BB50" i="33"/>
  <c r="BA50" i="33"/>
  <c r="AZ50" i="33"/>
  <c r="AY50" i="33"/>
  <c r="AX50" i="33"/>
  <c r="AW50" i="33"/>
  <c r="AV50" i="33"/>
  <c r="CZ71" i="36" l="1"/>
  <c r="CZ105" i="36" s="1"/>
  <c r="EE71" i="36"/>
  <c r="EE105" i="36" s="1"/>
  <c r="EM71" i="36"/>
  <c r="EM105" i="36" s="1"/>
  <c r="EU71" i="36"/>
  <c r="EU105" i="36" s="1"/>
  <c r="DX71" i="36"/>
  <c r="DX105" i="36" s="1"/>
  <c r="EF71" i="36"/>
  <c r="EF105" i="36" s="1"/>
  <c r="EN71" i="36"/>
  <c r="EN105" i="36" s="1"/>
  <c r="EV71" i="36"/>
  <c r="EV105" i="36" s="1"/>
  <c r="EW167" i="35" s="1"/>
  <c r="EK71" i="36"/>
  <c r="EK105" i="36" s="1"/>
  <c r="EL167" i="35" s="1"/>
  <c r="DY71" i="36"/>
  <c r="DY105" i="36" s="1"/>
  <c r="EG71" i="36"/>
  <c r="EG105" i="36" s="1"/>
  <c r="EO71" i="36"/>
  <c r="EO105" i="36" s="1"/>
  <c r="EW71" i="36"/>
  <c r="EW105" i="36" s="1"/>
  <c r="EX167" i="35" s="1"/>
  <c r="DZ71" i="36"/>
  <c r="DZ105" i="36" s="1"/>
  <c r="EH71" i="36"/>
  <c r="EH105" i="36" s="1"/>
  <c r="EP71" i="36"/>
  <c r="EP105" i="36" s="1"/>
  <c r="EX71" i="36"/>
  <c r="EX105" i="36" s="1"/>
  <c r="EY167" i="35" s="1"/>
  <c r="ES71" i="36"/>
  <c r="ES105" i="36" s="1"/>
  <c r="EA71" i="36"/>
  <c r="EA105" i="36" s="1"/>
  <c r="EI71" i="36"/>
  <c r="EI105" i="36" s="1"/>
  <c r="EQ71" i="36"/>
  <c r="EQ105" i="36" s="1"/>
  <c r="EY71" i="36"/>
  <c r="EY105" i="36" s="1"/>
  <c r="EZ167" i="35" s="1"/>
  <c r="DW71" i="36"/>
  <c r="DW105" i="36" s="1"/>
  <c r="EB71" i="36"/>
  <c r="EB105" i="36" s="1"/>
  <c r="EC167" i="35" s="1"/>
  <c r="EJ71" i="36"/>
  <c r="EJ105" i="36" s="1"/>
  <c r="ER71" i="36"/>
  <c r="ER105" i="36" s="1"/>
  <c r="EC71" i="36"/>
  <c r="EC105" i="36" s="1"/>
  <c r="ED71" i="36"/>
  <c r="ED105" i="36" s="1"/>
  <c r="EL71" i="36"/>
  <c r="EL105" i="36" s="1"/>
  <c r="ET71" i="36"/>
  <c r="ET105" i="36" s="1"/>
  <c r="CV71" i="36"/>
  <c r="CV105" i="36" s="1"/>
  <c r="CW167" i="35" s="1"/>
  <c r="BR167" i="35"/>
  <c r="BW71" i="36"/>
  <c r="BW105" i="36" s="1"/>
  <c r="BR71" i="36"/>
  <c r="BR105" i="36" s="1"/>
  <c r="BS71" i="36"/>
  <c r="BS105" i="36" s="1"/>
  <c r="BT71" i="36"/>
  <c r="BT105" i="36" s="1"/>
  <c r="BQ71" i="36"/>
  <c r="BQ105" i="36" s="1"/>
  <c r="BV71" i="36"/>
  <c r="BV105" i="36" s="1"/>
  <c r="BU71" i="36"/>
  <c r="BU105" i="36" s="1"/>
  <c r="AT167" i="35"/>
  <c r="AY71" i="36"/>
  <c r="AY105" i="36" s="1"/>
  <c r="AT71" i="36"/>
  <c r="AT105" i="36" s="1"/>
  <c r="AU71" i="36"/>
  <c r="AU105" i="36" s="1"/>
  <c r="AV71" i="36"/>
  <c r="AV105" i="36" s="1"/>
  <c r="AS71" i="36"/>
  <c r="AS105" i="36" s="1"/>
  <c r="AW71" i="36"/>
  <c r="AW105" i="36" s="1"/>
  <c r="AX71" i="36"/>
  <c r="AX105" i="36" s="1"/>
  <c r="AH71" i="36"/>
  <c r="AH105" i="36" s="1"/>
  <c r="AI167" i="35" s="1"/>
  <c r="DG71" i="36"/>
  <c r="DG105" i="36" s="1"/>
  <c r="DU71" i="36"/>
  <c r="DU105" i="36" s="1"/>
  <c r="DH71" i="36"/>
  <c r="DH105" i="36" s="1"/>
  <c r="DV71" i="36"/>
  <c r="DV105" i="36" s="1"/>
  <c r="CU71" i="36"/>
  <c r="CU105" i="36" s="1"/>
  <c r="BP71" i="36"/>
  <c r="BP105" i="36" s="1"/>
  <c r="BQ167" i="35" s="1"/>
  <c r="AQ71" i="36"/>
  <c r="AQ105" i="36" s="1"/>
  <c r="AR167" i="35" s="1"/>
  <c r="AR71" i="36"/>
  <c r="AR105" i="36" s="1"/>
  <c r="AG71" i="36"/>
  <c r="AG105" i="36" s="1"/>
  <c r="AH167" i="35" s="1"/>
  <c r="AD71" i="36"/>
  <c r="AD105" i="36" s="1"/>
  <c r="AE71" i="36"/>
  <c r="AE105" i="36" s="1"/>
  <c r="AC71" i="36"/>
  <c r="AC105" i="36" s="1"/>
  <c r="AF71" i="36"/>
  <c r="AF105" i="36" s="1"/>
  <c r="U71" i="36"/>
  <c r="U105" i="36" s="1"/>
  <c r="V71" i="36"/>
  <c r="V105" i="36" s="1"/>
  <c r="X71" i="36"/>
  <c r="X105" i="36" s="1"/>
  <c r="W71" i="36"/>
  <c r="W105" i="36" s="1"/>
  <c r="DQ71" i="36"/>
  <c r="DQ105" i="36" s="1"/>
  <c r="DJ71" i="36"/>
  <c r="DJ105" i="36" s="1"/>
  <c r="DR71" i="36"/>
  <c r="DR105" i="36" s="1"/>
  <c r="DK71" i="36"/>
  <c r="DK105" i="36" s="1"/>
  <c r="DS71" i="36"/>
  <c r="DS105" i="36" s="1"/>
  <c r="DL71" i="36"/>
  <c r="DL105" i="36" s="1"/>
  <c r="DM71" i="36"/>
  <c r="DM105" i="36" s="1"/>
  <c r="DI71" i="36"/>
  <c r="DI105" i="36" s="1"/>
  <c r="DT71" i="36"/>
  <c r="DT105" i="36" s="1"/>
  <c r="DN71" i="36"/>
  <c r="DN105" i="36" s="1"/>
  <c r="DO71" i="36"/>
  <c r="DO105" i="36" s="1"/>
  <c r="DP71" i="36"/>
  <c r="DP105" i="36" s="1"/>
  <c r="CT71" i="36"/>
  <c r="CT105" i="36" s="1"/>
  <c r="CU167" i="35" s="1"/>
  <c r="BO71" i="36"/>
  <c r="BO105" i="36" s="1"/>
  <c r="BN71" i="36"/>
  <c r="BN105" i="36" s="1"/>
  <c r="AO71" i="36"/>
  <c r="AO105" i="36" s="1"/>
  <c r="AP71" i="36"/>
  <c r="AP105" i="36" s="1"/>
  <c r="AB71" i="36"/>
  <c r="AB105" i="36" s="1"/>
  <c r="AC167" i="35" s="1"/>
  <c r="AL167" i="35"/>
  <c r="AK71" i="36"/>
  <c r="AK105" i="36" s="1"/>
  <c r="DD71" i="36"/>
  <c r="DD105" i="36" s="1"/>
  <c r="DE71" i="36"/>
  <c r="DE105" i="36" s="1"/>
  <c r="DB71" i="36"/>
  <c r="DB105" i="36" s="1"/>
  <c r="DA71" i="36"/>
  <c r="DA105" i="36" s="1"/>
  <c r="DF71" i="36"/>
  <c r="DF105" i="36" s="1"/>
  <c r="DC71" i="36"/>
  <c r="DC105" i="36" s="1"/>
  <c r="DD167" i="35" s="1"/>
  <c r="CS71" i="36"/>
  <c r="CS105" i="36" s="1"/>
  <c r="CT167" i="35" s="1"/>
  <c r="CN71" i="36"/>
  <c r="CN105" i="36" s="1"/>
  <c r="CO71" i="36"/>
  <c r="CO105" i="36" s="1"/>
  <c r="CP71" i="36"/>
  <c r="CP105" i="36" s="1"/>
  <c r="CQ71" i="36"/>
  <c r="CQ105" i="36" s="1"/>
  <c r="CR71" i="36"/>
  <c r="CR105" i="36" s="1"/>
  <c r="CS167" i="35" s="1"/>
  <c r="BM71" i="36"/>
  <c r="BM105" i="36" s="1"/>
  <c r="BL71" i="36"/>
  <c r="BL105" i="36" s="1"/>
  <c r="BK71" i="36"/>
  <c r="BK105" i="36" s="1"/>
  <c r="AN71" i="36"/>
  <c r="AN105" i="36" s="1"/>
  <c r="AO167" i="35" s="1"/>
  <c r="AA71" i="36"/>
  <c r="AA105" i="36" s="1"/>
  <c r="Z71" i="36"/>
  <c r="Z105" i="36" s="1"/>
  <c r="Y71" i="36"/>
  <c r="Y105" i="36" s="1"/>
  <c r="BA71" i="36"/>
  <c r="BA105" i="36" s="1"/>
  <c r="BB167" i="35" s="1"/>
  <c r="CH71" i="36"/>
  <c r="CH105" i="36" s="1"/>
  <c r="CM71" i="36"/>
  <c r="CM105" i="36" s="1"/>
  <c r="CI71" i="36"/>
  <c r="CI105" i="36" s="1"/>
  <c r="CJ71" i="36"/>
  <c r="CJ105" i="36" s="1"/>
  <c r="CK71" i="36"/>
  <c r="CK105" i="36" s="1"/>
  <c r="CL71" i="36"/>
  <c r="CL105" i="36" s="1"/>
  <c r="AM71" i="36"/>
  <c r="AM105" i="36" s="1"/>
  <c r="AN167" i="35" s="1"/>
  <c r="BH71" i="36"/>
  <c r="BH105" i="36" s="1"/>
  <c r="BI71" i="36"/>
  <c r="BI105" i="36" s="1"/>
  <c r="BJ167" i="35" s="1"/>
  <c r="BE71" i="36"/>
  <c r="BE105" i="36" s="1"/>
  <c r="BJ71" i="36"/>
  <c r="BJ105" i="36" s="1"/>
  <c r="BF71" i="36"/>
  <c r="BF105" i="36" s="1"/>
  <c r="BG71" i="36"/>
  <c r="BG105" i="36" s="1"/>
  <c r="BD71" i="36"/>
  <c r="BD105" i="36" s="1"/>
  <c r="CY71" i="36"/>
  <c r="CY105" i="36" s="1"/>
  <c r="CG71" i="36"/>
  <c r="CG105" i="36" s="1"/>
  <c r="CF71" i="36"/>
  <c r="CF105" i="36" s="1"/>
  <c r="CE71" i="36"/>
  <c r="CE105" i="36" s="1"/>
  <c r="CF167" i="35" s="1"/>
  <c r="BC71" i="36"/>
  <c r="BC105" i="36" s="1"/>
  <c r="BD167" i="35" s="1"/>
  <c r="BB71" i="36"/>
  <c r="BB105" i="36" s="1"/>
  <c r="AM167" i="35"/>
  <c r="AL71" i="36"/>
  <c r="AL105" i="36" s="1"/>
  <c r="R71" i="36"/>
  <c r="R105" i="36" s="1"/>
  <c r="S71" i="36"/>
  <c r="S105" i="36" s="1"/>
  <c r="T167" i="35" s="1"/>
  <c r="T71" i="36"/>
  <c r="T105" i="36" s="1"/>
  <c r="P71" i="36"/>
  <c r="P105" i="36" s="1"/>
  <c r="Q71" i="36"/>
  <c r="Q105" i="36" s="1"/>
  <c r="N71" i="36"/>
  <c r="N105" i="36" s="1"/>
  <c r="O71" i="36"/>
  <c r="O105" i="36" s="1"/>
  <c r="CC71" i="36"/>
  <c r="CC105" i="36" s="1"/>
  <c r="CD71" i="36"/>
  <c r="CD105" i="36" s="1"/>
  <c r="CX71" i="36"/>
  <c r="CX105" i="36" s="1"/>
  <c r="CY167" i="35" s="1"/>
  <c r="CV167" i="35"/>
  <c r="CW71" i="36"/>
  <c r="CW105" i="36" s="1"/>
  <c r="CX167" i="35" s="1"/>
  <c r="CA71" i="36"/>
  <c r="CA105" i="36" s="1"/>
  <c r="BX71" i="36"/>
  <c r="BX105" i="36" s="1"/>
  <c r="CB71" i="36"/>
  <c r="CB105" i="36" s="1"/>
  <c r="BZ71" i="36"/>
  <c r="BZ105" i="36" s="1"/>
  <c r="BY71" i="36"/>
  <c r="BY105" i="36" s="1"/>
  <c r="BZ167" i="35" s="1"/>
  <c r="AZ71" i="36"/>
  <c r="AZ105" i="36" s="1"/>
  <c r="BA167" i="35" s="1"/>
  <c r="AJ167" i="35"/>
  <c r="AI71" i="36"/>
  <c r="AI105" i="36" s="1"/>
  <c r="AJ71" i="36"/>
  <c r="AJ105" i="36" s="1"/>
  <c r="AK167" i="35" s="1"/>
  <c r="K71" i="36"/>
  <c r="C71" i="36"/>
  <c r="C105" i="36" s="1"/>
  <c r="D167" i="35" s="1"/>
  <c r="J71" i="36"/>
  <c r="I71" i="36"/>
  <c r="I105" i="36" s="1"/>
  <c r="J167" i="35" s="1"/>
  <c r="H71" i="36"/>
  <c r="E71" i="36"/>
  <c r="E105" i="36" s="1"/>
  <c r="F167" i="35" s="1"/>
  <c r="G71" i="36"/>
  <c r="F71" i="36"/>
  <c r="F105" i="36" s="1"/>
  <c r="G167" i="35" s="1"/>
  <c r="M71" i="36"/>
  <c r="L71" i="36"/>
  <c r="L105" i="36" s="1"/>
  <c r="M167" i="35" s="1"/>
  <c r="D71" i="36"/>
  <c r="O32" i="46"/>
  <c r="I32" i="50"/>
  <c r="K32" i="50"/>
  <c r="Q32" i="46"/>
  <c r="W157" i="14"/>
  <c r="W158" i="14"/>
  <c r="W159" i="14"/>
  <c r="W160" i="14"/>
  <c r="W161" i="14"/>
  <c r="W7" i="16" s="1"/>
  <c r="W7" i="18" s="1"/>
  <c r="AC161" i="14"/>
  <c r="AC7" i="16" s="1"/>
  <c r="AC7" i="18" s="1"/>
  <c r="AC160" i="14"/>
  <c r="AC6" i="16" s="1"/>
  <c r="AC6" i="18" s="1"/>
  <c r="AC159" i="14"/>
  <c r="AC5" i="16" s="1"/>
  <c r="AC5" i="18" s="1"/>
  <c r="AC158" i="14"/>
  <c r="AC4" i="16" s="1"/>
  <c r="AC4" i="18" s="1"/>
  <c r="AC157" i="14"/>
  <c r="AC3" i="16" s="1"/>
  <c r="AC3" i="18" s="1"/>
  <c r="V160" i="14"/>
  <c r="V161" i="14"/>
  <c r="V7" i="16" s="1"/>
  <c r="V157" i="14"/>
  <c r="V158" i="14"/>
  <c r="V159" i="14"/>
  <c r="X157" i="14"/>
  <c r="X3" i="16" s="1"/>
  <c r="X3" i="18" s="1"/>
  <c r="X158" i="14"/>
  <c r="X160" i="14"/>
  <c r="X159" i="14"/>
  <c r="X161" i="14"/>
  <c r="X7" i="16" s="1"/>
  <c r="H158" i="14"/>
  <c r="H4" i="16" s="1"/>
  <c r="H159" i="14"/>
  <c r="H160" i="14"/>
  <c r="H161" i="14"/>
  <c r="H7" i="16" s="1"/>
  <c r="H157" i="14"/>
  <c r="Y158" i="14"/>
  <c r="Y161" i="14"/>
  <c r="Y159" i="14"/>
  <c r="Y157" i="14"/>
  <c r="Y160" i="14"/>
  <c r="Z158" i="14"/>
  <c r="Z161" i="14"/>
  <c r="Z7" i="16" s="1"/>
  <c r="Z7" i="18" s="1"/>
  <c r="Z159" i="14"/>
  <c r="Z157" i="14"/>
  <c r="Z160" i="14"/>
  <c r="AA160" i="14"/>
  <c r="AA6" i="16" s="1"/>
  <c r="AA6" i="18" s="1"/>
  <c r="AA158" i="14"/>
  <c r="AA4" i="16" s="1"/>
  <c r="AA4" i="18" s="1"/>
  <c r="AA161" i="14"/>
  <c r="AA159" i="14"/>
  <c r="AA157" i="14"/>
  <c r="O11" i="46"/>
  <c r="I11" i="50"/>
  <c r="K11" i="50"/>
  <c r="Q11" i="46"/>
  <c r="E88" i="51"/>
  <c r="I34" i="42"/>
  <c r="J34" i="42" s="1"/>
  <c r="E89" i="51"/>
  <c r="G32" i="51"/>
  <c r="H32" i="51" s="1"/>
  <c r="G28" i="51"/>
  <c r="H28" i="51" s="1"/>
  <c r="G82" i="42"/>
  <c r="E82" i="51"/>
  <c r="G34" i="51"/>
  <c r="H34" i="51" s="1"/>
  <c r="G33" i="51"/>
  <c r="H33" i="51" s="1"/>
  <c r="I10" i="42"/>
  <c r="J10" i="42" s="1"/>
  <c r="G10" i="51"/>
  <c r="H10" i="51" s="1"/>
  <c r="I27" i="42"/>
  <c r="J27" i="42" s="1"/>
  <c r="G27" i="51"/>
  <c r="H27" i="51" s="1"/>
  <c r="G65" i="42"/>
  <c r="E65" i="51"/>
  <c r="I33" i="42"/>
  <c r="J33" i="42" s="1"/>
  <c r="I32" i="42"/>
  <c r="J32" i="42" s="1"/>
  <c r="K6" i="17"/>
  <c r="L6" i="17"/>
  <c r="M6" i="17"/>
  <c r="C9" i="48" a="1"/>
  <c r="C47" i="48" a="1"/>
  <c r="C27" i="48" a="1"/>
  <c r="CO167" i="35"/>
  <c r="CP167" i="35"/>
  <c r="M7" i="17"/>
  <c r="H34" i="22" s="1"/>
  <c r="M4" i="17"/>
  <c r="H28" i="22" s="1"/>
  <c r="G33" i="22"/>
  <c r="M5" i="17"/>
  <c r="H32" i="22" s="1"/>
  <c r="E27" i="20"/>
  <c r="F27" i="40"/>
  <c r="E32" i="20"/>
  <c r="F32" i="40"/>
  <c r="L7" i="17"/>
  <c r="G34" i="22" s="1"/>
  <c r="L4" i="17"/>
  <c r="G28" i="22" s="1"/>
  <c r="K7" i="17"/>
  <c r="F34" i="22" s="1"/>
  <c r="F33" i="22"/>
  <c r="G4" i="17"/>
  <c r="L5" i="17" s="1"/>
  <c r="G32" i="22" s="1"/>
  <c r="G43" i="15"/>
  <c r="O43" i="15"/>
  <c r="W43" i="15"/>
  <c r="Y42" i="15"/>
  <c r="H42" i="15"/>
  <c r="B42" i="15"/>
  <c r="J42" i="15"/>
  <c r="R42" i="15"/>
  <c r="Z42" i="15"/>
  <c r="B43" i="15"/>
  <c r="J43" i="15"/>
  <c r="R43" i="15"/>
  <c r="Z43" i="15"/>
  <c r="H43" i="15"/>
  <c r="P43" i="15"/>
  <c r="X43" i="15"/>
  <c r="C42" i="15"/>
  <c r="K42" i="15"/>
  <c r="S42" i="15"/>
  <c r="AA42" i="15"/>
  <c r="G42" i="15"/>
  <c r="O42" i="15"/>
  <c r="W42" i="15"/>
  <c r="C43" i="15"/>
  <c r="K43" i="15"/>
  <c r="S43" i="15"/>
  <c r="AA43" i="15"/>
  <c r="F42" i="15"/>
  <c r="N42" i="15"/>
  <c r="V42" i="15"/>
  <c r="F43" i="15"/>
  <c r="N43" i="15"/>
  <c r="V43" i="15"/>
  <c r="I43" i="15"/>
  <c r="Q43" i="15"/>
  <c r="Y43" i="15"/>
  <c r="U167" i="35"/>
  <c r="DE167" i="35"/>
  <c r="AD167" i="35"/>
  <c r="DV167" i="35"/>
  <c r="AS167" i="35"/>
  <c r="AH6" i="29"/>
  <c r="C4" i="48" a="1"/>
  <c r="N5" i="48" s="1"/>
  <c r="C11" i="48" a="1"/>
  <c r="F12" i="48" s="1"/>
  <c r="C28" i="48" a="1"/>
  <c r="C28" i="48" s="1"/>
  <c r="C50" i="42" a="1"/>
  <c r="C52" i="42" s="1"/>
  <c r="C104" i="42" a="1"/>
  <c r="C104" i="42" s="1"/>
  <c r="C48" i="48" a="1"/>
  <c r="I50" i="48" s="1"/>
  <c r="C105" i="42" a="1"/>
  <c r="C105" i="42" s="1"/>
  <c r="C4" i="40" a="1"/>
  <c r="C8" i="40" s="1"/>
  <c r="D8" i="40" s="1"/>
  <c r="G8" i="40" s="1"/>
  <c r="C49" i="42" a="1"/>
  <c r="C49" i="42" s="1"/>
  <c r="C113" i="14"/>
  <c r="C167" i="14" s="1"/>
  <c r="C13" i="16" s="1"/>
  <c r="C13" i="18" s="1"/>
  <c r="AC109" i="14"/>
  <c r="AC163" i="14" s="1"/>
  <c r="AC9" i="16" s="1"/>
  <c r="AC9" i="18" s="1"/>
  <c r="J118" i="14"/>
  <c r="J172" i="14" s="1"/>
  <c r="J18" i="16" s="1"/>
  <c r="J18" i="18" s="1"/>
  <c r="C109" i="14"/>
  <c r="C163" i="14" s="1"/>
  <c r="C9" i="16" s="1"/>
  <c r="C9" i="18" s="1"/>
  <c r="C117" i="14"/>
  <c r="C171" i="14" s="1"/>
  <c r="C17" i="16" s="1"/>
  <c r="C17" i="18" s="1"/>
  <c r="C125" i="14"/>
  <c r="C179" i="14" s="1"/>
  <c r="C25" i="16" s="1"/>
  <c r="C25" i="18" s="1"/>
  <c r="C133" i="14"/>
  <c r="C187" i="14" s="1"/>
  <c r="C33" i="16" s="1"/>
  <c r="C33" i="18" s="1"/>
  <c r="C141" i="14"/>
  <c r="C195" i="14" s="1"/>
  <c r="C41" i="16" s="1"/>
  <c r="C41" i="18" s="1"/>
  <c r="C149" i="14"/>
  <c r="C203" i="14" s="1"/>
  <c r="C49" i="16" s="1"/>
  <c r="C49" i="18" s="1"/>
  <c r="D108" i="14"/>
  <c r="D162" i="14" s="1"/>
  <c r="D8" i="16" s="1"/>
  <c r="D8" i="18" s="1"/>
  <c r="L108" i="14"/>
  <c r="L162" i="14" s="1"/>
  <c r="L8" i="16" s="1"/>
  <c r="L8" i="18" s="1"/>
  <c r="T108" i="14"/>
  <c r="T162" i="14" s="1"/>
  <c r="T8" i="16" s="1"/>
  <c r="T8" i="18" s="1"/>
  <c r="AB108" i="14"/>
  <c r="AB162" i="14" s="1"/>
  <c r="AB8" i="16" s="1"/>
  <c r="AB8" i="18" s="1"/>
  <c r="I109" i="14"/>
  <c r="I163" i="14" s="1"/>
  <c r="I9" i="16" s="1"/>
  <c r="I9" i="18" s="1"/>
  <c r="Q109" i="14"/>
  <c r="Q163" i="14" s="1"/>
  <c r="Q9" i="16" s="1"/>
  <c r="Q9" i="18" s="1"/>
  <c r="Y109" i="14"/>
  <c r="Y163" i="14" s="1"/>
  <c r="Y9" i="16" s="1"/>
  <c r="Y9" i="18" s="1"/>
  <c r="F110" i="14"/>
  <c r="F164" i="14" s="1"/>
  <c r="F10" i="16" s="1"/>
  <c r="F10" i="18" s="1"/>
  <c r="N110" i="14"/>
  <c r="N164" i="14" s="1"/>
  <c r="N10" i="16" s="1"/>
  <c r="N10" i="18" s="1"/>
  <c r="V110" i="14"/>
  <c r="V164" i="14" s="1"/>
  <c r="V10" i="16" s="1"/>
  <c r="B111" i="14"/>
  <c r="B165" i="14" s="1"/>
  <c r="K111" i="14"/>
  <c r="K165" i="14" s="1"/>
  <c r="K11" i="16" s="1"/>
  <c r="K11" i="18" s="1"/>
  <c r="S111" i="14"/>
  <c r="S165" i="14" s="1"/>
  <c r="S11" i="16" s="1"/>
  <c r="S11" i="18" s="1"/>
  <c r="AA111" i="14"/>
  <c r="AA165" i="14" s="1"/>
  <c r="AA11" i="16" s="1"/>
  <c r="AA11" i="18" s="1"/>
  <c r="H112" i="14"/>
  <c r="H166" i="14" s="1"/>
  <c r="H12" i="16" s="1"/>
  <c r="H12" i="18" s="1"/>
  <c r="P112" i="14"/>
  <c r="P166" i="14" s="1"/>
  <c r="P12" i="16" s="1"/>
  <c r="P12" i="18" s="1"/>
  <c r="X112" i="14"/>
  <c r="X166" i="14" s="1"/>
  <c r="X12" i="16" s="1"/>
  <c r="X12" i="18" s="1"/>
  <c r="P108" i="14"/>
  <c r="P162" i="14" s="1"/>
  <c r="P8" i="16" s="1"/>
  <c r="P8" i="18" s="1"/>
  <c r="R118" i="14"/>
  <c r="R172" i="14" s="1"/>
  <c r="R18" i="16" s="1"/>
  <c r="R18" i="18" s="1"/>
  <c r="C110" i="14"/>
  <c r="C164" i="14" s="1"/>
  <c r="C10" i="16" s="1"/>
  <c r="C10" i="18" s="1"/>
  <c r="C118" i="14"/>
  <c r="C172" i="14" s="1"/>
  <c r="C18" i="16" s="1"/>
  <c r="C18" i="18" s="1"/>
  <c r="C134" i="14"/>
  <c r="C188" i="14" s="1"/>
  <c r="C34" i="16" s="1"/>
  <c r="C34" i="18" s="1"/>
  <c r="C142" i="14"/>
  <c r="C196" i="14" s="1"/>
  <c r="C42" i="16" s="1"/>
  <c r="C42" i="18" s="1"/>
  <c r="C150" i="14"/>
  <c r="C204" i="14" s="1"/>
  <c r="C50" i="16" s="1"/>
  <c r="C50" i="18" s="1"/>
  <c r="E108" i="14"/>
  <c r="E162" i="14" s="1"/>
  <c r="E8" i="16" s="1"/>
  <c r="E8" i="18" s="1"/>
  <c r="M108" i="14"/>
  <c r="M162" i="14" s="1"/>
  <c r="M8" i="16" s="1"/>
  <c r="M8" i="18" s="1"/>
  <c r="U108" i="14"/>
  <c r="U162" i="14" s="1"/>
  <c r="U8" i="16" s="1"/>
  <c r="U8" i="18" s="1"/>
  <c r="AC108" i="14"/>
  <c r="AC162" i="14" s="1"/>
  <c r="AC8" i="16" s="1"/>
  <c r="AC8" i="18" s="1"/>
  <c r="J109" i="14"/>
  <c r="J163" i="14" s="1"/>
  <c r="J9" i="16" s="1"/>
  <c r="J9" i="18" s="1"/>
  <c r="R109" i="14"/>
  <c r="R163" i="14" s="1"/>
  <c r="R9" i="16" s="1"/>
  <c r="R9" i="18" s="1"/>
  <c r="Z109" i="14"/>
  <c r="Z163" i="14" s="1"/>
  <c r="Z9" i="16" s="1"/>
  <c r="Z9" i="18" s="1"/>
  <c r="G110" i="14"/>
  <c r="G164" i="14" s="1"/>
  <c r="G10" i="16" s="1"/>
  <c r="G10" i="18" s="1"/>
  <c r="O110" i="14"/>
  <c r="O164" i="14" s="1"/>
  <c r="O10" i="16" s="1"/>
  <c r="O10" i="18" s="1"/>
  <c r="W110" i="14"/>
  <c r="W164" i="14" s="1"/>
  <c r="W10" i="16" s="1"/>
  <c r="W10" i="18" s="1"/>
  <c r="D111" i="14"/>
  <c r="D165" i="14" s="1"/>
  <c r="D11" i="16" s="1"/>
  <c r="D11" i="18" s="1"/>
  <c r="L111" i="14"/>
  <c r="L165" i="14" s="1"/>
  <c r="L11" i="16" s="1"/>
  <c r="L11" i="18" s="1"/>
  <c r="T111" i="14"/>
  <c r="T165" i="14" s="1"/>
  <c r="T11" i="16" s="1"/>
  <c r="T11" i="18" s="1"/>
  <c r="AB111" i="14"/>
  <c r="AB165" i="14" s="1"/>
  <c r="AB11" i="16" s="1"/>
  <c r="AB11" i="18" s="1"/>
  <c r="I166" i="14"/>
  <c r="I12" i="16" s="1"/>
  <c r="I12" i="18" s="1"/>
  <c r="I112" i="14"/>
  <c r="Q112" i="14"/>
  <c r="Q166" i="14" s="1"/>
  <c r="Q12" i="16" s="1"/>
  <c r="Q12" i="18" s="1"/>
  <c r="Y112" i="14"/>
  <c r="Y166" i="14" s="1"/>
  <c r="Y12" i="16" s="1"/>
  <c r="Y12" i="18" s="1"/>
  <c r="F113" i="14"/>
  <c r="F167" i="14" s="1"/>
  <c r="F13" i="16" s="1"/>
  <c r="F13" i="18" s="1"/>
  <c r="N113" i="14"/>
  <c r="N167" i="14" s="1"/>
  <c r="N13" i="16" s="1"/>
  <c r="N13" i="18" s="1"/>
  <c r="V113" i="14"/>
  <c r="V167" i="14" s="1"/>
  <c r="V13" i="16" s="1"/>
  <c r="V13" i="18" s="1"/>
  <c r="B114" i="14"/>
  <c r="B168" i="14" s="1"/>
  <c r="B14" i="16" s="1"/>
  <c r="K114" i="14"/>
  <c r="K168" i="14" s="1"/>
  <c r="K14" i="16" s="1"/>
  <c r="K14" i="18" s="1"/>
  <c r="S114" i="14"/>
  <c r="S168" i="14" s="1"/>
  <c r="S14" i="16" s="1"/>
  <c r="S14" i="18" s="1"/>
  <c r="AA114" i="14"/>
  <c r="AA168" i="14" s="1"/>
  <c r="AA14" i="16" s="1"/>
  <c r="AA14" i="18" s="1"/>
  <c r="H115" i="14"/>
  <c r="H169" i="14" s="1"/>
  <c r="H15" i="16" s="1"/>
  <c r="H15" i="18" s="1"/>
  <c r="P115" i="14"/>
  <c r="P169" i="14" s="1"/>
  <c r="P15" i="16" s="1"/>
  <c r="P15" i="18" s="1"/>
  <c r="X115" i="14"/>
  <c r="X169" i="14" s="1"/>
  <c r="X15" i="16" s="1"/>
  <c r="X15" i="18" s="1"/>
  <c r="E116" i="14"/>
  <c r="E170" i="14" s="1"/>
  <c r="E16" i="16" s="1"/>
  <c r="E16" i="18" s="1"/>
  <c r="M116" i="14"/>
  <c r="M170" i="14" s="1"/>
  <c r="M16" i="16" s="1"/>
  <c r="M16" i="18" s="1"/>
  <c r="C129" i="14"/>
  <c r="C183" i="14" s="1"/>
  <c r="C29" i="16" s="1"/>
  <c r="C29" i="18" s="1"/>
  <c r="X108" i="14"/>
  <c r="X162" i="14" s="1"/>
  <c r="X8" i="16" s="1"/>
  <c r="X8" i="18" s="1"/>
  <c r="Z118" i="14"/>
  <c r="Z172" i="14" s="1"/>
  <c r="Z18" i="16" s="1"/>
  <c r="Z18" i="18" s="1"/>
  <c r="C111" i="14"/>
  <c r="C165" i="14" s="1"/>
  <c r="C11" i="16" s="1"/>
  <c r="C11" i="18" s="1"/>
  <c r="C119" i="14"/>
  <c r="C173" i="14" s="1"/>
  <c r="C19" i="16" s="1"/>
  <c r="C19" i="18" s="1"/>
  <c r="C127" i="14"/>
  <c r="C181" i="14" s="1"/>
  <c r="C27" i="16" s="1"/>
  <c r="C27" i="18" s="1"/>
  <c r="C135" i="14"/>
  <c r="C189" i="14" s="1"/>
  <c r="C35" i="16" s="1"/>
  <c r="C35" i="18" s="1"/>
  <c r="C197" i="14"/>
  <c r="C43" i="16" s="1"/>
  <c r="C43" i="18" s="1"/>
  <c r="C152" i="14"/>
  <c r="C206" i="14" s="1"/>
  <c r="C52" i="18" s="1"/>
  <c r="F108" i="14"/>
  <c r="F162" i="14" s="1"/>
  <c r="F8" i="16" s="1"/>
  <c r="N108" i="14"/>
  <c r="N162" i="14" s="1"/>
  <c r="V108" i="14"/>
  <c r="V162" i="14" s="1"/>
  <c r="V8" i="16" s="1"/>
  <c r="V8" i="18" s="1"/>
  <c r="B109" i="14"/>
  <c r="B163" i="14" s="1"/>
  <c r="B9" i="16" s="1"/>
  <c r="B9" i="18" s="1"/>
  <c r="K109" i="14"/>
  <c r="K163" i="14" s="1"/>
  <c r="K9" i="16" s="1"/>
  <c r="K9" i="18" s="1"/>
  <c r="S109" i="14"/>
  <c r="S163" i="14" s="1"/>
  <c r="S9" i="16" s="1"/>
  <c r="S9" i="18" s="1"/>
  <c r="AA109" i="14"/>
  <c r="AA163" i="14" s="1"/>
  <c r="AA9" i="16" s="1"/>
  <c r="AA9" i="18" s="1"/>
  <c r="H110" i="14"/>
  <c r="H164" i="14" s="1"/>
  <c r="H10" i="16" s="1"/>
  <c r="H10" i="18" s="1"/>
  <c r="P110" i="14"/>
  <c r="P164" i="14" s="1"/>
  <c r="P10" i="16" s="1"/>
  <c r="P10" i="18" s="1"/>
  <c r="X110" i="14"/>
  <c r="X164" i="14" s="1"/>
  <c r="X10" i="16" s="1"/>
  <c r="E111" i="14"/>
  <c r="E165" i="14" s="1"/>
  <c r="E11" i="16" s="1"/>
  <c r="E11" i="18" s="1"/>
  <c r="M111" i="14"/>
  <c r="M165" i="14" s="1"/>
  <c r="M11" i="16" s="1"/>
  <c r="M11" i="18" s="1"/>
  <c r="U111" i="14"/>
  <c r="U165" i="14" s="1"/>
  <c r="U11" i="16" s="1"/>
  <c r="U11" i="18" s="1"/>
  <c r="AC111" i="14"/>
  <c r="AC165" i="14" s="1"/>
  <c r="AC11" i="16" s="1"/>
  <c r="AC11" i="18" s="1"/>
  <c r="J112" i="14"/>
  <c r="J166" i="14" s="1"/>
  <c r="J12" i="16" s="1"/>
  <c r="J12" i="18" s="1"/>
  <c r="R112" i="14"/>
  <c r="R166" i="14" s="1"/>
  <c r="R12" i="16" s="1"/>
  <c r="R12" i="18" s="1"/>
  <c r="Z112" i="14"/>
  <c r="Z166" i="14" s="1"/>
  <c r="Z12" i="16" s="1"/>
  <c r="Z12" i="18" s="1"/>
  <c r="B115" i="14"/>
  <c r="B169" i="14" s="1"/>
  <c r="B15" i="16" s="1"/>
  <c r="B15" i="18" s="1"/>
  <c r="C112" i="14"/>
  <c r="C166" i="14" s="1"/>
  <c r="C12" i="16" s="1"/>
  <c r="C12" i="18" s="1"/>
  <c r="C120" i="14"/>
  <c r="C174" i="14" s="1"/>
  <c r="C20" i="16" s="1"/>
  <c r="C20" i="18" s="1"/>
  <c r="C128" i="14"/>
  <c r="C182" i="14" s="1"/>
  <c r="C28" i="16" s="1"/>
  <c r="C28" i="18" s="1"/>
  <c r="C136" i="14"/>
  <c r="C190" i="14" s="1"/>
  <c r="C36" i="16" s="1"/>
  <c r="C36" i="18" s="1"/>
  <c r="C144" i="14"/>
  <c r="C198" i="14" s="1"/>
  <c r="C44" i="16" s="1"/>
  <c r="C44" i="18" s="1"/>
  <c r="G108" i="14"/>
  <c r="G162" i="14" s="1"/>
  <c r="G8" i="16" s="1"/>
  <c r="G8" i="18" s="1"/>
  <c r="O108" i="14"/>
  <c r="O162" i="14" s="1"/>
  <c r="O8" i="16" s="1"/>
  <c r="O8" i="18" s="1"/>
  <c r="W108" i="14"/>
  <c r="W162" i="14" s="1"/>
  <c r="W8" i="16" s="1"/>
  <c r="W8" i="18" s="1"/>
  <c r="D109" i="14"/>
  <c r="D163" i="14" s="1"/>
  <c r="D9" i="16" s="1"/>
  <c r="D9" i="18" s="1"/>
  <c r="L109" i="14"/>
  <c r="L163" i="14" s="1"/>
  <c r="L9" i="16" s="1"/>
  <c r="L9" i="18" s="1"/>
  <c r="T109" i="14"/>
  <c r="T163" i="14" s="1"/>
  <c r="T9" i="16" s="1"/>
  <c r="T9" i="18" s="1"/>
  <c r="AB109" i="14"/>
  <c r="AB163" i="14" s="1"/>
  <c r="AB9" i="16" s="1"/>
  <c r="AB9" i="18" s="1"/>
  <c r="I110" i="14"/>
  <c r="I164" i="14" s="1"/>
  <c r="I10" i="16" s="1"/>
  <c r="I10" i="18" s="1"/>
  <c r="Q110" i="14"/>
  <c r="Q164" i="14" s="1"/>
  <c r="Q10" i="16" s="1"/>
  <c r="Q10" i="18" s="1"/>
  <c r="Y110" i="14"/>
  <c r="Y164" i="14" s="1"/>
  <c r="Y10" i="16" s="1"/>
  <c r="Y10" i="18" s="1"/>
  <c r="F111" i="14"/>
  <c r="F165" i="14" s="1"/>
  <c r="F11" i="16" s="1"/>
  <c r="F11" i="18" s="1"/>
  <c r="N111" i="14"/>
  <c r="N165" i="14" s="1"/>
  <c r="N11" i="16" s="1"/>
  <c r="N11" i="18" s="1"/>
  <c r="V111" i="14"/>
  <c r="V165" i="14" s="1"/>
  <c r="V11" i="16" s="1"/>
  <c r="B112" i="14"/>
  <c r="B166" i="14" s="1"/>
  <c r="B12" i="16" s="1"/>
  <c r="B12" i="18" s="1"/>
  <c r="K112" i="14"/>
  <c r="K166" i="14" s="1"/>
  <c r="K12" i="16" s="1"/>
  <c r="K12" i="18" s="1"/>
  <c r="S112" i="14"/>
  <c r="S166" i="14" s="1"/>
  <c r="S12" i="16" s="1"/>
  <c r="S12" i="18" s="1"/>
  <c r="AA112" i="14"/>
  <c r="AA166" i="14" s="1"/>
  <c r="AA12" i="16" s="1"/>
  <c r="H113" i="14"/>
  <c r="H167" i="14" s="1"/>
  <c r="H13" i="16" s="1"/>
  <c r="P113" i="14"/>
  <c r="P167" i="14" s="1"/>
  <c r="P13" i="16" s="1"/>
  <c r="P13" i="18" s="1"/>
  <c r="X113" i="14"/>
  <c r="X167" i="14" s="1"/>
  <c r="X13" i="16" s="1"/>
  <c r="C121" i="14"/>
  <c r="C175" i="14" s="1"/>
  <c r="C21" i="16" s="1"/>
  <c r="C21" i="18" s="1"/>
  <c r="H108" i="14"/>
  <c r="H162" i="14" s="1"/>
  <c r="H8" i="16" s="1"/>
  <c r="H8" i="18" s="1"/>
  <c r="M109" i="14"/>
  <c r="M163" i="14" s="1"/>
  <c r="M9" i="16" s="1"/>
  <c r="M9" i="18" s="1"/>
  <c r="J110" i="14"/>
  <c r="J164" i="14" s="1"/>
  <c r="G111" i="14"/>
  <c r="G165" i="14" s="1"/>
  <c r="G11" i="16" s="1"/>
  <c r="G11" i="18" s="1"/>
  <c r="O111" i="14"/>
  <c r="O165" i="14" s="1"/>
  <c r="O11" i="16" s="1"/>
  <c r="O11" i="18" s="1"/>
  <c r="L112" i="14"/>
  <c r="L166" i="14" s="1"/>
  <c r="L12" i="16" s="1"/>
  <c r="L12" i="18" s="1"/>
  <c r="T112" i="14"/>
  <c r="T166" i="14" s="1"/>
  <c r="T12" i="16" s="1"/>
  <c r="T12" i="18" s="1"/>
  <c r="AB112" i="14"/>
  <c r="AB166" i="14" s="1"/>
  <c r="AB12" i="16" s="1"/>
  <c r="AB12" i="18" s="1"/>
  <c r="I113" i="14"/>
  <c r="I167" i="14" s="1"/>
  <c r="I13" i="16" s="1"/>
  <c r="I13" i="18" s="1"/>
  <c r="Q113" i="14"/>
  <c r="Q167" i="14" s="1"/>
  <c r="Q13" i="16" s="1"/>
  <c r="Q13" i="18" s="1"/>
  <c r="Y113" i="14"/>
  <c r="Y167" i="14" s="1"/>
  <c r="Y13" i="16" s="1"/>
  <c r="Y13" i="18" s="1"/>
  <c r="V114" i="14"/>
  <c r="V168" i="14" s="1"/>
  <c r="V14" i="16" s="1"/>
  <c r="V14" i="18" s="1"/>
  <c r="K115" i="14"/>
  <c r="K169" i="14" s="1"/>
  <c r="K15" i="16" s="1"/>
  <c r="K15" i="18" s="1"/>
  <c r="S115" i="14"/>
  <c r="S169" i="14" s="1"/>
  <c r="S15" i="16" s="1"/>
  <c r="S15" i="18" s="1"/>
  <c r="AA115" i="14"/>
  <c r="AA169" i="14" s="1"/>
  <c r="AA15" i="16" s="1"/>
  <c r="AA15" i="18" s="1"/>
  <c r="H116" i="14"/>
  <c r="H170" i="14" s="1"/>
  <c r="H16" i="16" s="1"/>
  <c r="H16" i="18" s="1"/>
  <c r="P116" i="14"/>
  <c r="P170" i="14" s="1"/>
  <c r="P16" i="16" s="1"/>
  <c r="P16" i="18" s="1"/>
  <c r="X116" i="14"/>
  <c r="X170" i="14" s="1"/>
  <c r="X16" i="16" s="1"/>
  <c r="E117" i="14"/>
  <c r="E171" i="14" s="1"/>
  <c r="E17" i="16" s="1"/>
  <c r="E17" i="18" s="1"/>
  <c r="M117" i="14"/>
  <c r="M171" i="14" s="1"/>
  <c r="M17" i="16" s="1"/>
  <c r="M17" i="18" s="1"/>
  <c r="AC117" i="14"/>
  <c r="AC171" i="14" s="1"/>
  <c r="AC17" i="16" s="1"/>
  <c r="AC17" i="18" s="1"/>
  <c r="G119" i="14"/>
  <c r="G173" i="14" s="1"/>
  <c r="G19" i="16" s="1"/>
  <c r="G19" i="18" s="1"/>
  <c r="O119" i="14"/>
  <c r="O173" i="14" s="1"/>
  <c r="O19" i="16" s="1"/>
  <c r="O19" i="18" s="1"/>
  <c r="W119" i="14"/>
  <c r="W173" i="14" s="1"/>
  <c r="W19" i="16" s="1"/>
  <c r="W19" i="18" s="1"/>
  <c r="D120" i="14"/>
  <c r="D174" i="14" s="1"/>
  <c r="D20" i="16" s="1"/>
  <c r="D20" i="18" s="1"/>
  <c r="L120" i="14"/>
  <c r="L174" i="14" s="1"/>
  <c r="L20" i="16" s="1"/>
  <c r="L20" i="18" s="1"/>
  <c r="T120" i="14"/>
  <c r="T174" i="14" s="1"/>
  <c r="T20" i="16" s="1"/>
  <c r="T20" i="18" s="1"/>
  <c r="AB120" i="14"/>
  <c r="AB174" i="14" s="1"/>
  <c r="AB20" i="16" s="1"/>
  <c r="AB20" i="18" s="1"/>
  <c r="I121" i="14"/>
  <c r="I175" i="14" s="1"/>
  <c r="I21" i="16" s="1"/>
  <c r="I21" i="18" s="1"/>
  <c r="Q121" i="14"/>
  <c r="Q175" i="14" s="1"/>
  <c r="Q21" i="16" s="1"/>
  <c r="Q21" i="18" s="1"/>
  <c r="Y121" i="14"/>
  <c r="Y175" i="14" s="1"/>
  <c r="Y21" i="16" s="1"/>
  <c r="Y21" i="18" s="1"/>
  <c r="F122" i="14"/>
  <c r="F176" i="14" s="1"/>
  <c r="F22" i="16" s="1"/>
  <c r="C82" i="16" s="1"/>
  <c r="N122" i="14"/>
  <c r="N176" i="14" s="1"/>
  <c r="N22" i="16" s="1"/>
  <c r="N22" i="18" s="1"/>
  <c r="V122" i="14"/>
  <c r="V176" i="14" s="1"/>
  <c r="V22" i="16" s="1"/>
  <c r="B123" i="14"/>
  <c r="B177" i="14" s="1"/>
  <c r="B23" i="16" s="1"/>
  <c r="K123" i="14"/>
  <c r="K177" i="14" s="1"/>
  <c r="K23" i="16" s="1"/>
  <c r="K23" i="18" s="1"/>
  <c r="S123" i="14"/>
  <c r="S177" i="14" s="1"/>
  <c r="S23" i="16" s="1"/>
  <c r="S23" i="18" s="1"/>
  <c r="AA123" i="14"/>
  <c r="AA177" i="14" s="1"/>
  <c r="AA23" i="16" s="1"/>
  <c r="AA23" i="18" s="1"/>
  <c r="H124" i="14"/>
  <c r="H178" i="14" s="1"/>
  <c r="H24" i="16" s="1"/>
  <c r="H24" i="18" s="1"/>
  <c r="E125" i="14"/>
  <c r="E179" i="14" s="1"/>
  <c r="E25" i="16" s="1"/>
  <c r="E25" i="18" s="1"/>
  <c r="M125" i="14"/>
  <c r="M179" i="14" s="1"/>
  <c r="M25" i="16" s="1"/>
  <c r="M25" i="18" s="1"/>
  <c r="U125" i="14"/>
  <c r="U179" i="14" s="1"/>
  <c r="U25" i="16" s="1"/>
  <c r="U25" i="18" s="1"/>
  <c r="AC125" i="14"/>
  <c r="AC179" i="14" s="1"/>
  <c r="AC25" i="16" s="1"/>
  <c r="AC25" i="18" s="1"/>
  <c r="J126" i="14"/>
  <c r="J180" i="14" s="1"/>
  <c r="J26" i="18" s="1"/>
  <c r="R126" i="14"/>
  <c r="R180" i="14" s="1"/>
  <c r="R26" i="18" s="1"/>
  <c r="Z126" i="14"/>
  <c r="Z180" i="14" s="1"/>
  <c r="Z26" i="18" s="1"/>
  <c r="G127" i="14"/>
  <c r="G181" i="14" s="1"/>
  <c r="G27" i="16" s="1"/>
  <c r="G27" i="18" s="1"/>
  <c r="O127" i="14"/>
  <c r="O181" i="14" s="1"/>
  <c r="O27" i="16" s="1"/>
  <c r="O27" i="18" s="1"/>
  <c r="W127" i="14"/>
  <c r="W181" i="14" s="1"/>
  <c r="W27" i="16" s="1"/>
  <c r="W27" i="18" s="1"/>
  <c r="D128" i="14"/>
  <c r="D182" i="14" s="1"/>
  <c r="D28" i="16" s="1"/>
  <c r="D28" i="18" s="1"/>
  <c r="L128" i="14"/>
  <c r="L182" i="14" s="1"/>
  <c r="L28" i="16" s="1"/>
  <c r="L28" i="18" s="1"/>
  <c r="T128" i="14"/>
  <c r="T182" i="14" s="1"/>
  <c r="T28" i="16" s="1"/>
  <c r="T28" i="18" s="1"/>
  <c r="AB128" i="14"/>
  <c r="AB182" i="14" s="1"/>
  <c r="AB28" i="16" s="1"/>
  <c r="AB28" i="18" s="1"/>
  <c r="I129" i="14"/>
  <c r="I183" i="14" s="1"/>
  <c r="I29" i="16" s="1"/>
  <c r="I29" i="18" s="1"/>
  <c r="Q129" i="14"/>
  <c r="Q183" i="14" s="1"/>
  <c r="Q29" i="16" s="1"/>
  <c r="Q29" i="18" s="1"/>
  <c r="Y129" i="14"/>
  <c r="Y183" i="14" s="1"/>
  <c r="Y29" i="16" s="1"/>
  <c r="Y29" i="18" s="1"/>
  <c r="F130" i="14"/>
  <c r="F184" i="14" s="1"/>
  <c r="F30" i="16" s="1"/>
  <c r="N130" i="14"/>
  <c r="N184" i="14" s="1"/>
  <c r="N30" i="16" s="1"/>
  <c r="N30" i="18" s="1"/>
  <c r="V130" i="14"/>
  <c r="V184" i="14" s="1"/>
  <c r="V30" i="16" s="1"/>
  <c r="V30" i="18" s="1"/>
  <c r="B131" i="14"/>
  <c r="B185" i="14" s="1"/>
  <c r="B31" i="16" s="1"/>
  <c r="K131" i="14"/>
  <c r="K185" i="14" s="1"/>
  <c r="K31" i="16" s="1"/>
  <c r="K31" i="18" s="1"/>
  <c r="AA185" i="14"/>
  <c r="AA31" i="16" s="1"/>
  <c r="AA31" i="18" s="1"/>
  <c r="AA131" i="14"/>
  <c r="H132" i="14"/>
  <c r="H186" i="14" s="1"/>
  <c r="H32" i="16" s="1"/>
  <c r="P132" i="14"/>
  <c r="P186" i="14" s="1"/>
  <c r="P32" i="16" s="1"/>
  <c r="P32" i="18" s="1"/>
  <c r="X132" i="14"/>
  <c r="X186" i="14" s="1"/>
  <c r="X32" i="16" s="1"/>
  <c r="E133" i="14"/>
  <c r="E187" i="14" s="1"/>
  <c r="E33" i="16" s="1"/>
  <c r="E33" i="18" s="1"/>
  <c r="M133" i="14"/>
  <c r="M187" i="14" s="1"/>
  <c r="M33" i="16" s="1"/>
  <c r="M33" i="18" s="1"/>
  <c r="U133" i="14"/>
  <c r="U187" i="14" s="1"/>
  <c r="U33" i="16" s="1"/>
  <c r="U33" i="18" s="1"/>
  <c r="AC133" i="14"/>
  <c r="AC187" i="14" s="1"/>
  <c r="AC33" i="16" s="1"/>
  <c r="AC33" i="18" s="1"/>
  <c r="J134" i="14"/>
  <c r="J188" i="14" s="1"/>
  <c r="J34" i="16" s="1"/>
  <c r="J34" i="18" s="1"/>
  <c r="R134" i="14"/>
  <c r="R188" i="14" s="1"/>
  <c r="R34" i="16" s="1"/>
  <c r="R34" i="18" s="1"/>
  <c r="Z134" i="14"/>
  <c r="Z188" i="14" s="1"/>
  <c r="Z34" i="16" s="1"/>
  <c r="Z34" i="18" s="1"/>
  <c r="G135" i="14"/>
  <c r="G189" i="14" s="1"/>
  <c r="G35" i="16" s="1"/>
  <c r="G35" i="18" s="1"/>
  <c r="O135" i="14"/>
  <c r="O189" i="14" s="1"/>
  <c r="O35" i="16" s="1"/>
  <c r="O35" i="18" s="1"/>
  <c r="W135" i="14"/>
  <c r="W189" i="14" s="1"/>
  <c r="W35" i="16" s="1"/>
  <c r="W35" i="18" s="1"/>
  <c r="D136" i="14"/>
  <c r="D190" i="14" s="1"/>
  <c r="D36" i="16" s="1"/>
  <c r="D36" i="18" s="1"/>
  <c r="L136" i="14"/>
  <c r="L190" i="14" s="1"/>
  <c r="L36" i="16" s="1"/>
  <c r="L36" i="18" s="1"/>
  <c r="T136" i="14"/>
  <c r="T190" i="14" s="1"/>
  <c r="T36" i="16" s="1"/>
  <c r="T36" i="18" s="1"/>
  <c r="AB136" i="14"/>
  <c r="AB190" i="14" s="1"/>
  <c r="AB36" i="16" s="1"/>
  <c r="AB36" i="18" s="1"/>
  <c r="I137" i="14"/>
  <c r="I191" i="14" s="1"/>
  <c r="I37" i="16" s="1"/>
  <c r="I37" i="18" s="1"/>
  <c r="Q137" i="14"/>
  <c r="Q191" i="14" s="1"/>
  <c r="Q37" i="16" s="1"/>
  <c r="Q37" i="18" s="1"/>
  <c r="Y137" i="14"/>
  <c r="Y191" i="14" s="1"/>
  <c r="Y37" i="16" s="1"/>
  <c r="Y37" i="18" s="1"/>
  <c r="F138" i="14"/>
  <c r="F192" i="14" s="1"/>
  <c r="F38" i="16" s="1"/>
  <c r="N138" i="14"/>
  <c r="N192" i="14" s="1"/>
  <c r="N38" i="16" s="1"/>
  <c r="N38" i="18" s="1"/>
  <c r="V138" i="14"/>
  <c r="V192" i="14" s="1"/>
  <c r="V38" i="16" s="1"/>
  <c r="B139" i="14"/>
  <c r="B193" i="14" s="1"/>
  <c r="B39" i="16" s="1"/>
  <c r="K139" i="14"/>
  <c r="K193" i="14" s="1"/>
  <c r="K39" i="16" s="1"/>
  <c r="K39" i="18" s="1"/>
  <c r="S139" i="14"/>
  <c r="S193" i="14" s="1"/>
  <c r="S39" i="16" s="1"/>
  <c r="S39" i="18" s="1"/>
  <c r="AA193" i="14"/>
  <c r="AA39" i="16" s="1"/>
  <c r="AA39" i="18" s="1"/>
  <c r="AA139" i="14"/>
  <c r="H140" i="14"/>
  <c r="H194" i="14" s="1"/>
  <c r="H40" i="16" s="1"/>
  <c r="H40" i="18" s="1"/>
  <c r="P140" i="14"/>
  <c r="P194" i="14" s="1"/>
  <c r="P40" i="16" s="1"/>
  <c r="P40" i="18" s="1"/>
  <c r="X140" i="14"/>
  <c r="X194" i="14" s="1"/>
  <c r="X40" i="16" s="1"/>
  <c r="E141" i="14"/>
  <c r="E195" i="14" s="1"/>
  <c r="E41" i="16" s="1"/>
  <c r="E41" i="18" s="1"/>
  <c r="M141" i="14"/>
  <c r="M195" i="14" s="1"/>
  <c r="M41" i="16" s="1"/>
  <c r="M41" i="18" s="1"/>
  <c r="U141" i="14"/>
  <c r="U195" i="14" s="1"/>
  <c r="U41" i="16" s="1"/>
  <c r="U41" i="18" s="1"/>
  <c r="AC141" i="14"/>
  <c r="AC195" i="14" s="1"/>
  <c r="AC41" i="16" s="1"/>
  <c r="AC41" i="18" s="1"/>
  <c r="J142" i="14"/>
  <c r="J196" i="14" s="1"/>
  <c r="J42" i="16" s="1"/>
  <c r="J42" i="18" s="1"/>
  <c r="R142" i="14"/>
  <c r="R196" i="14" s="1"/>
  <c r="R42" i="16" s="1"/>
  <c r="R42" i="18" s="1"/>
  <c r="Z142" i="14"/>
  <c r="Z196" i="14" s="1"/>
  <c r="Z42" i="16" s="1"/>
  <c r="Z42" i="18" s="1"/>
  <c r="G143" i="14"/>
  <c r="G197" i="14" s="1"/>
  <c r="G43" i="16" s="1"/>
  <c r="G43" i="18" s="1"/>
  <c r="O143" i="14"/>
  <c r="O197" i="14" s="1"/>
  <c r="O43" i="16" s="1"/>
  <c r="O43" i="18" s="1"/>
  <c r="W143" i="14"/>
  <c r="W197" i="14" s="1"/>
  <c r="W43" i="16" s="1"/>
  <c r="W43" i="18" s="1"/>
  <c r="D144" i="14"/>
  <c r="D198" i="14" s="1"/>
  <c r="D44" i="16" s="1"/>
  <c r="D44" i="18" s="1"/>
  <c r="L144" i="14"/>
  <c r="L198" i="14" s="1"/>
  <c r="L44" i="16" s="1"/>
  <c r="L44" i="18" s="1"/>
  <c r="T144" i="14"/>
  <c r="T198" i="14" s="1"/>
  <c r="T44" i="16" s="1"/>
  <c r="T44" i="18" s="1"/>
  <c r="AB144" i="14"/>
  <c r="AB198" i="14" s="1"/>
  <c r="AB44" i="16" s="1"/>
  <c r="AB44" i="18" s="1"/>
  <c r="I145" i="14"/>
  <c r="I199" i="14" s="1"/>
  <c r="Q145" i="14"/>
  <c r="Q199" i="14" s="1"/>
  <c r="Y145" i="14"/>
  <c r="Y199" i="14" s="1"/>
  <c r="F200" i="14"/>
  <c r="F46" i="18" s="1"/>
  <c r="F146" i="14"/>
  <c r="N146" i="14"/>
  <c r="N200" i="14" s="1"/>
  <c r="N46" i="18" s="1"/>
  <c r="V146" i="14"/>
  <c r="V200" i="14" s="1"/>
  <c r="V46" i="18" s="1"/>
  <c r="B147" i="14"/>
  <c r="B201" i="14" s="1"/>
  <c r="K147" i="14"/>
  <c r="K201" i="14" s="1"/>
  <c r="K47" i="16" s="1"/>
  <c r="K47" i="18" s="1"/>
  <c r="AA147" i="14"/>
  <c r="AA201" i="14" s="1"/>
  <c r="AA47" i="16" s="1"/>
  <c r="AA47" i="18" s="1"/>
  <c r="H148" i="14"/>
  <c r="H202" i="14" s="1"/>
  <c r="H48" i="16" s="1"/>
  <c r="H48" i="18" s="1"/>
  <c r="P148" i="14"/>
  <c r="P202" i="14" s="1"/>
  <c r="P48" i="16" s="1"/>
  <c r="P48" i="18" s="1"/>
  <c r="X148" i="14"/>
  <c r="X202" i="14" s="1"/>
  <c r="X48" i="16" s="1"/>
  <c r="X48" i="18" s="1"/>
  <c r="E149" i="14"/>
  <c r="E203" i="14" s="1"/>
  <c r="E49" i="16" s="1"/>
  <c r="E49" i="18" s="1"/>
  <c r="M149" i="14"/>
  <c r="M203" i="14" s="1"/>
  <c r="M49" i="16" s="1"/>
  <c r="M49" i="18" s="1"/>
  <c r="U149" i="14"/>
  <c r="U203" i="14" s="1"/>
  <c r="U49" i="16" s="1"/>
  <c r="U49" i="18" s="1"/>
  <c r="AC149" i="14"/>
  <c r="AC203" i="14" s="1"/>
  <c r="AC49" i="16" s="1"/>
  <c r="AC49" i="18" s="1"/>
  <c r="J204" i="14"/>
  <c r="J50" i="16" s="1"/>
  <c r="J50" i="18" s="1"/>
  <c r="R204" i="14"/>
  <c r="R50" i="16" s="1"/>
  <c r="R50" i="18" s="1"/>
  <c r="B206" i="14"/>
  <c r="B52" i="18" s="1"/>
  <c r="K152" i="14"/>
  <c r="K206" i="14" s="1"/>
  <c r="K52" i="18" s="1"/>
  <c r="S152" i="14"/>
  <c r="S206" i="14" s="1"/>
  <c r="S52" i="18" s="1"/>
  <c r="AA152" i="14"/>
  <c r="AA206" i="14" s="1"/>
  <c r="AA52" i="18" s="1"/>
  <c r="V151" i="14"/>
  <c r="V205" i="14" s="1"/>
  <c r="V51" i="16" s="1"/>
  <c r="C137" i="14"/>
  <c r="C191" i="14" s="1"/>
  <c r="C37" i="16" s="1"/>
  <c r="C37" i="18" s="1"/>
  <c r="U109" i="14"/>
  <c r="U163" i="14" s="1"/>
  <c r="U9" i="16" s="1"/>
  <c r="U9" i="18" s="1"/>
  <c r="Z110" i="14"/>
  <c r="Z164" i="14" s="1"/>
  <c r="Z10" i="16" s="1"/>
  <c r="Z10" i="18" s="1"/>
  <c r="W111" i="14"/>
  <c r="W165" i="14" s="1"/>
  <c r="W11" i="16" s="1"/>
  <c r="W11" i="18" s="1"/>
  <c r="F114" i="14"/>
  <c r="F168" i="14" s="1"/>
  <c r="F14" i="16" s="1"/>
  <c r="F14" i="18" s="1"/>
  <c r="X124" i="14"/>
  <c r="X178" i="14" s="1"/>
  <c r="X24" i="16" s="1"/>
  <c r="C114" i="14"/>
  <c r="C168" i="14" s="1"/>
  <c r="C14" i="16" s="1"/>
  <c r="C14" i="18" s="1"/>
  <c r="C122" i="14"/>
  <c r="C176" i="14" s="1"/>
  <c r="C22" i="16" s="1"/>
  <c r="C22" i="18" s="1"/>
  <c r="C130" i="14"/>
  <c r="C184" i="14" s="1"/>
  <c r="C30" i="16" s="1"/>
  <c r="C30" i="18" s="1"/>
  <c r="C138" i="14"/>
  <c r="C192" i="14" s="1"/>
  <c r="C38" i="16" s="1"/>
  <c r="C38" i="18" s="1"/>
  <c r="I108" i="14"/>
  <c r="I162" i="14" s="1"/>
  <c r="I8" i="16" s="1"/>
  <c r="I8" i="18" s="1"/>
  <c r="Q108" i="14"/>
  <c r="Q162" i="14" s="1"/>
  <c r="Q8" i="16" s="1"/>
  <c r="Q8" i="18" s="1"/>
  <c r="Y108" i="14"/>
  <c r="Y162" i="14" s="1"/>
  <c r="Y8" i="16" s="1"/>
  <c r="Y8" i="18" s="1"/>
  <c r="F109" i="14"/>
  <c r="F163" i="14" s="1"/>
  <c r="F9" i="16" s="1"/>
  <c r="N109" i="14"/>
  <c r="N163" i="14" s="1"/>
  <c r="N9" i="16" s="1"/>
  <c r="N9" i="18" s="1"/>
  <c r="V109" i="14"/>
  <c r="V163" i="14" s="1"/>
  <c r="V9" i="16" s="1"/>
  <c r="B110" i="14"/>
  <c r="B164" i="14" s="1"/>
  <c r="K110" i="14"/>
  <c r="K164" i="14" s="1"/>
  <c r="K10" i="16" s="1"/>
  <c r="K10" i="18" s="1"/>
  <c r="S110" i="14"/>
  <c r="S164" i="14" s="1"/>
  <c r="S10" i="16" s="1"/>
  <c r="S10" i="18" s="1"/>
  <c r="AA110" i="14"/>
  <c r="AA164" i="14" s="1"/>
  <c r="AA10" i="16" s="1"/>
  <c r="AA10" i="18" s="1"/>
  <c r="H111" i="14"/>
  <c r="H165" i="14" s="1"/>
  <c r="H11" i="16" s="1"/>
  <c r="H11" i="18" s="1"/>
  <c r="P111" i="14"/>
  <c r="P165" i="14" s="1"/>
  <c r="P11" i="16" s="1"/>
  <c r="P11" i="18" s="1"/>
  <c r="X111" i="14"/>
  <c r="X165" i="14" s="1"/>
  <c r="X11" i="16" s="1"/>
  <c r="X11" i="18" s="1"/>
  <c r="N151" i="14"/>
  <c r="N205" i="14" s="1"/>
  <c r="N51" i="16" s="1"/>
  <c r="N51" i="18" s="1"/>
  <c r="S131" i="14"/>
  <c r="S185" i="14" s="1"/>
  <c r="S31" i="16" s="1"/>
  <c r="S31" i="18" s="1"/>
  <c r="E109" i="14"/>
  <c r="E163" i="14" s="1"/>
  <c r="E9" i="16" s="1"/>
  <c r="E9" i="18" s="1"/>
  <c r="R110" i="14"/>
  <c r="R164" i="14" s="1"/>
  <c r="R10" i="16" s="1"/>
  <c r="R10" i="18" s="1"/>
  <c r="D112" i="14"/>
  <c r="D166" i="14" s="1"/>
  <c r="D12" i="16" s="1"/>
  <c r="D12" i="18" s="1"/>
  <c r="N114" i="14"/>
  <c r="N168" i="14" s="1"/>
  <c r="N14" i="16" s="1"/>
  <c r="N14" i="18" s="1"/>
  <c r="P124" i="14"/>
  <c r="P178" i="14" s="1"/>
  <c r="P24" i="16" s="1"/>
  <c r="P24" i="18" s="1"/>
  <c r="C115" i="14"/>
  <c r="C169" i="14" s="1"/>
  <c r="C15" i="16" s="1"/>
  <c r="C15" i="18" s="1"/>
  <c r="C123" i="14"/>
  <c r="C177" i="14" s="1"/>
  <c r="C23" i="16" s="1"/>
  <c r="C23" i="18" s="1"/>
  <c r="C131" i="14"/>
  <c r="C185" i="14" s="1"/>
  <c r="C31" i="16" s="1"/>
  <c r="C31" i="18" s="1"/>
  <c r="C139" i="14"/>
  <c r="C193" i="14" s="1"/>
  <c r="C39" i="16" s="1"/>
  <c r="C39" i="18" s="1"/>
  <c r="C201" i="14"/>
  <c r="C47" i="16" s="1"/>
  <c r="C47" i="18" s="1"/>
  <c r="C147" i="14"/>
  <c r="M107" i="14"/>
  <c r="M158" i="14" s="1"/>
  <c r="M4" i="16" s="1"/>
  <c r="M4" i="18" s="1"/>
  <c r="J108" i="14"/>
  <c r="J162" i="14" s="1"/>
  <c r="J8" i="16" s="1"/>
  <c r="J8" i="18" s="1"/>
  <c r="R108" i="14"/>
  <c r="R162" i="14" s="1"/>
  <c r="R8" i="16" s="1"/>
  <c r="R8" i="18" s="1"/>
  <c r="Z108" i="14"/>
  <c r="Z162" i="14" s="1"/>
  <c r="Z8" i="16" s="1"/>
  <c r="Z8" i="18" s="1"/>
  <c r="G109" i="14"/>
  <c r="G163" i="14" s="1"/>
  <c r="G9" i="16" s="1"/>
  <c r="G9" i="18" s="1"/>
  <c r="O109" i="14"/>
  <c r="O163" i="14" s="1"/>
  <c r="O9" i="16" s="1"/>
  <c r="O9" i="18" s="1"/>
  <c r="W109" i="14"/>
  <c r="W163" i="14" s="1"/>
  <c r="W9" i="16" s="1"/>
  <c r="W9" i="18" s="1"/>
  <c r="D110" i="14"/>
  <c r="D164" i="14" s="1"/>
  <c r="D10" i="16" s="1"/>
  <c r="D10" i="18" s="1"/>
  <c r="L110" i="14"/>
  <c r="L164" i="14" s="1"/>
  <c r="L10" i="16" s="1"/>
  <c r="L10" i="18" s="1"/>
  <c r="T110" i="14"/>
  <c r="T164" i="14" s="1"/>
  <c r="T10" i="16" s="1"/>
  <c r="T10" i="18" s="1"/>
  <c r="AB110" i="14"/>
  <c r="AB164" i="14" s="1"/>
  <c r="AB10" i="16" s="1"/>
  <c r="AB10" i="18" s="1"/>
  <c r="I111" i="14"/>
  <c r="I165" i="14" s="1"/>
  <c r="I11" i="16" s="1"/>
  <c r="I11" i="18" s="1"/>
  <c r="Q111" i="14"/>
  <c r="Q165" i="14" s="1"/>
  <c r="Q11" i="16" s="1"/>
  <c r="Q11" i="18" s="1"/>
  <c r="F151" i="14"/>
  <c r="F205" i="14" s="1"/>
  <c r="F51" i="16" s="1"/>
  <c r="S147" i="14"/>
  <c r="S201" i="14" s="1"/>
  <c r="S47" i="16" s="1"/>
  <c r="S47" i="18" s="1"/>
  <c r="U117" i="14"/>
  <c r="U171" i="14" s="1"/>
  <c r="U17" i="16" s="1"/>
  <c r="U17" i="18" s="1"/>
  <c r="C108" i="14"/>
  <c r="C162" i="14" s="1"/>
  <c r="C8" i="16" s="1"/>
  <c r="C8" i="18" s="1"/>
  <c r="C116" i="14"/>
  <c r="C170" i="14" s="1"/>
  <c r="C16" i="16" s="1"/>
  <c r="C16" i="18" s="1"/>
  <c r="C124" i="14"/>
  <c r="C178" i="14" s="1"/>
  <c r="C24" i="16" s="1"/>
  <c r="C24" i="18" s="1"/>
  <c r="C132" i="14"/>
  <c r="C186" i="14" s="1"/>
  <c r="C32" i="16" s="1"/>
  <c r="C32" i="18" s="1"/>
  <c r="C140" i="14"/>
  <c r="C194" i="14" s="1"/>
  <c r="C40" i="16" s="1"/>
  <c r="C40" i="18" s="1"/>
  <c r="C148" i="14"/>
  <c r="C202" i="14" s="1"/>
  <c r="C48" i="16" s="1"/>
  <c r="C48" i="18" s="1"/>
  <c r="B108" i="14"/>
  <c r="B162" i="14" s="1"/>
  <c r="C10" i="50" s="1" a="1"/>
  <c r="K108" i="14"/>
  <c r="K162" i="14" s="1"/>
  <c r="K8" i="16" s="1"/>
  <c r="K8" i="18" s="1"/>
  <c r="S108" i="14"/>
  <c r="S162" i="14" s="1"/>
  <c r="S8" i="16" s="1"/>
  <c r="S8" i="18" s="1"/>
  <c r="AA108" i="14"/>
  <c r="AA162" i="14" s="1"/>
  <c r="AA8" i="16" s="1"/>
  <c r="AA8" i="18" s="1"/>
  <c r="H109" i="14"/>
  <c r="H163" i="14" s="1"/>
  <c r="H9" i="16" s="1"/>
  <c r="H9" i="18" s="1"/>
  <c r="P109" i="14"/>
  <c r="P163" i="14" s="1"/>
  <c r="P9" i="16" s="1"/>
  <c r="P9" i="18" s="1"/>
  <c r="X109" i="14"/>
  <c r="X163" i="14" s="1"/>
  <c r="X9" i="16" s="1"/>
  <c r="X9" i="18" s="1"/>
  <c r="E110" i="14"/>
  <c r="E164" i="14" s="1"/>
  <c r="E10" i="16" s="1"/>
  <c r="E10" i="18" s="1"/>
  <c r="M110" i="14"/>
  <c r="M164" i="14" s="1"/>
  <c r="M10" i="16" s="1"/>
  <c r="M10" i="18" s="1"/>
  <c r="U110" i="14"/>
  <c r="U164" i="14" s="1"/>
  <c r="U10" i="16" s="1"/>
  <c r="U10" i="18" s="1"/>
  <c r="AC110" i="14"/>
  <c r="AC164" i="14" s="1"/>
  <c r="AC10" i="16" s="1"/>
  <c r="AC10" i="18" s="1"/>
  <c r="J111" i="14"/>
  <c r="J165" i="14" s="1"/>
  <c r="J11" i="16" s="1"/>
  <c r="J11" i="18" s="1"/>
  <c r="R111" i="14"/>
  <c r="R165" i="14" s="1"/>
  <c r="R11" i="16" s="1"/>
  <c r="R11" i="18" s="1"/>
  <c r="Z111" i="14"/>
  <c r="Z165" i="14" s="1"/>
  <c r="Z11" i="16" s="1"/>
  <c r="Z11" i="18" s="1"/>
  <c r="G112" i="14"/>
  <c r="G166" i="14" s="1"/>
  <c r="G12" i="16" s="1"/>
  <c r="G12" i="18" s="1"/>
  <c r="O112" i="14"/>
  <c r="O166" i="14" s="1"/>
  <c r="O12" i="16" s="1"/>
  <c r="O12" i="18" s="1"/>
  <c r="W112" i="14"/>
  <c r="W166" i="14" s="1"/>
  <c r="W12" i="16" s="1"/>
  <c r="W12" i="18" s="1"/>
  <c r="D113" i="14"/>
  <c r="D167" i="14" s="1"/>
  <c r="D13" i="16" s="1"/>
  <c r="D13" i="18" s="1"/>
  <c r="L167" i="14"/>
  <c r="L13" i="16" s="1"/>
  <c r="L13" i="18" s="1"/>
  <c r="L113" i="14"/>
  <c r="T113" i="14"/>
  <c r="T167" i="14" s="1"/>
  <c r="T13" i="16" s="1"/>
  <c r="T13" i="18" s="1"/>
  <c r="AB113" i="14"/>
  <c r="AB167" i="14" s="1"/>
  <c r="AB13" i="16" s="1"/>
  <c r="AB13" i="18" s="1"/>
  <c r="I114" i="14"/>
  <c r="I168" i="14" s="1"/>
  <c r="I14" i="16" s="1"/>
  <c r="I14" i="18" s="1"/>
  <c r="Q114" i="14"/>
  <c r="Q168" i="14" s="1"/>
  <c r="Q14" i="16" s="1"/>
  <c r="Q14" i="18" s="1"/>
  <c r="Y114" i="14"/>
  <c r="Y168" i="14" s="1"/>
  <c r="Y14" i="16" s="1"/>
  <c r="Y14" i="18" s="1"/>
  <c r="Z150" i="14"/>
  <c r="Z204" i="14" s="1"/>
  <c r="Z50" i="16" s="1"/>
  <c r="Z50" i="18" s="1"/>
  <c r="E114" i="14"/>
  <c r="E168" i="14" s="1"/>
  <c r="E14" i="16" s="1"/>
  <c r="E14" i="18" s="1"/>
  <c r="M114" i="14"/>
  <c r="M168" i="14" s="1"/>
  <c r="M14" i="16" s="1"/>
  <c r="M14" i="18" s="1"/>
  <c r="U114" i="14"/>
  <c r="U168" i="14" s="1"/>
  <c r="U14" i="16" s="1"/>
  <c r="U14" i="18" s="1"/>
  <c r="AC114" i="14"/>
  <c r="AC168" i="14" s="1"/>
  <c r="AC14" i="16" s="1"/>
  <c r="AC14" i="18" s="1"/>
  <c r="J115" i="14"/>
  <c r="J169" i="14" s="1"/>
  <c r="J15" i="16" s="1"/>
  <c r="J15" i="18" s="1"/>
  <c r="R115" i="14"/>
  <c r="R169" i="14" s="1"/>
  <c r="R15" i="16" s="1"/>
  <c r="R15" i="18" s="1"/>
  <c r="Z115" i="14"/>
  <c r="Z169" i="14" s="1"/>
  <c r="Z15" i="16" s="1"/>
  <c r="Z15" i="18" s="1"/>
  <c r="G116" i="14"/>
  <c r="G170" i="14" s="1"/>
  <c r="G16" i="16" s="1"/>
  <c r="G16" i="18" s="1"/>
  <c r="O116" i="14"/>
  <c r="O170" i="14" s="1"/>
  <c r="O16" i="16" s="1"/>
  <c r="O16" i="18" s="1"/>
  <c r="W116" i="14"/>
  <c r="W170" i="14" s="1"/>
  <c r="W16" i="16" s="1"/>
  <c r="W16" i="18" s="1"/>
  <c r="D117" i="14"/>
  <c r="D171" i="14" s="1"/>
  <c r="D17" i="16" s="1"/>
  <c r="D17" i="18" s="1"/>
  <c r="L117" i="14"/>
  <c r="L171" i="14" s="1"/>
  <c r="L17" i="16" s="1"/>
  <c r="L17" i="18" s="1"/>
  <c r="T117" i="14"/>
  <c r="T171" i="14" s="1"/>
  <c r="T17" i="16" s="1"/>
  <c r="T17" i="18" s="1"/>
  <c r="AB117" i="14"/>
  <c r="AB171" i="14" s="1"/>
  <c r="AB17" i="16" s="1"/>
  <c r="AB17" i="18" s="1"/>
  <c r="I118" i="14"/>
  <c r="I172" i="14" s="1"/>
  <c r="I18" i="16" s="1"/>
  <c r="I18" i="18" s="1"/>
  <c r="Q118" i="14"/>
  <c r="Q172" i="14" s="1"/>
  <c r="Q18" i="16" s="1"/>
  <c r="Q18" i="18" s="1"/>
  <c r="Y118" i="14"/>
  <c r="Y172" i="14" s="1"/>
  <c r="Y18" i="16" s="1"/>
  <c r="Y18" i="18" s="1"/>
  <c r="F119" i="14"/>
  <c r="F173" i="14" s="1"/>
  <c r="F19" i="16" s="1"/>
  <c r="F19" i="18" s="1"/>
  <c r="N119" i="14"/>
  <c r="N173" i="14" s="1"/>
  <c r="N19" i="16" s="1"/>
  <c r="N19" i="18" s="1"/>
  <c r="V119" i="14"/>
  <c r="V173" i="14" s="1"/>
  <c r="V19" i="16" s="1"/>
  <c r="V19" i="18" s="1"/>
  <c r="B120" i="14"/>
  <c r="B174" i="14" s="1"/>
  <c r="B20" i="16" s="1"/>
  <c r="B20" i="18" s="1"/>
  <c r="K120" i="14"/>
  <c r="K174" i="14" s="1"/>
  <c r="K20" i="16" s="1"/>
  <c r="K20" i="18" s="1"/>
  <c r="S120" i="14"/>
  <c r="S174" i="14" s="1"/>
  <c r="S20" i="16" s="1"/>
  <c r="S20" i="18" s="1"/>
  <c r="AA120" i="14"/>
  <c r="AA174" i="14" s="1"/>
  <c r="AA20" i="16" s="1"/>
  <c r="AA20" i="18" s="1"/>
  <c r="H121" i="14"/>
  <c r="H175" i="14" s="1"/>
  <c r="H21" i="16" s="1"/>
  <c r="H21" i="18" s="1"/>
  <c r="P121" i="14"/>
  <c r="P175" i="14" s="1"/>
  <c r="P21" i="16" s="1"/>
  <c r="P21" i="18" s="1"/>
  <c r="E122" i="14"/>
  <c r="E176" i="14" s="1"/>
  <c r="E22" i="16" s="1"/>
  <c r="E22" i="18" s="1"/>
  <c r="M122" i="14"/>
  <c r="M176" i="14" s="1"/>
  <c r="M22" i="16" s="1"/>
  <c r="M22" i="18" s="1"/>
  <c r="U122" i="14"/>
  <c r="U176" i="14" s="1"/>
  <c r="U22" i="16" s="1"/>
  <c r="U22" i="18" s="1"/>
  <c r="AC122" i="14"/>
  <c r="AC176" i="14" s="1"/>
  <c r="AC22" i="16" s="1"/>
  <c r="AC22" i="18" s="1"/>
  <c r="J123" i="14"/>
  <c r="J177" i="14" s="1"/>
  <c r="J23" i="16" s="1"/>
  <c r="J23" i="18" s="1"/>
  <c r="R123" i="14"/>
  <c r="R177" i="14" s="1"/>
  <c r="R23" i="16" s="1"/>
  <c r="R23" i="18" s="1"/>
  <c r="Z123" i="14"/>
  <c r="Z177" i="14" s="1"/>
  <c r="Z23" i="16" s="1"/>
  <c r="Z23" i="18" s="1"/>
  <c r="G124" i="14"/>
  <c r="G178" i="14" s="1"/>
  <c r="G24" i="16" s="1"/>
  <c r="G24" i="18" s="1"/>
  <c r="O124" i="14"/>
  <c r="O178" i="14" s="1"/>
  <c r="O24" i="16" s="1"/>
  <c r="O24" i="18" s="1"/>
  <c r="W124" i="14"/>
  <c r="W178" i="14" s="1"/>
  <c r="W24" i="16" s="1"/>
  <c r="W24" i="18" s="1"/>
  <c r="D125" i="14"/>
  <c r="D179" i="14" s="1"/>
  <c r="D25" i="16" s="1"/>
  <c r="D25" i="18" s="1"/>
  <c r="L125" i="14"/>
  <c r="L179" i="14" s="1"/>
  <c r="L25" i="16" s="1"/>
  <c r="L25" i="18" s="1"/>
  <c r="T125" i="14"/>
  <c r="T179" i="14" s="1"/>
  <c r="T25" i="16" s="1"/>
  <c r="T25" i="18" s="1"/>
  <c r="AB125" i="14"/>
  <c r="AB179" i="14" s="1"/>
  <c r="AB25" i="16" s="1"/>
  <c r="AB25" i="18" s="1"/>
  <c r="I126" i="14"/>
  <c r="I180" i="14" s="1"/>
  <c r="I26" i="18" s="1"/>
  <c r="Q126" i="14"/>
  <c r="Q180" i="14" s="1"/>
  <c r="Q26" i="18" s="1"/>
  <c r="Y126" i="14"/>
  <c r="Y180" i="14" s="1"/>
  <c r="Y26" i="18" s="1"/>
  <c r="F127" i="14"/>
  <c r="F181" i="14" s="1"/>
  <c r="F27" i="16" s="1"/>
  <c r="N127" i="14"/>
  <c r="N181" i="14" s="1"/>
  <c r="N27" i="16" s="1"/>
  <c r="N27" i="18" s="1"/>
  <c r="V127" i="14"/>
  <c r="V181" i="14" s="1"/>
  <c r="V27" i="16" s="1"/>
  <c r="V27" i="18" s="1"/>
  <c r="B128" i="14"/>
  <c r="B182" i="14" s="1"/>
  <c r="B28" i="16" s="1"/>
  <c r="K128" i="14"/>
  <c r="K182" i="14" s="1"/>
  <c r="K28" i="16" s="1"/>
  <c r="K28" i="18" s="1"/>
  <c r="S128" i="14"/>
  <c r="S182" i="14" s="1"/>
  <c r="S28" i="16" s="1"/>
  <c r="S28" i="18" s="1"/>
  <c r="AA128" i="14"/>
  <c r="AA182" i="14" s="1"/>
  <c r="AA28" i="16" s="1"/>
  <c r="AA28" i="18" s="1"/>
  <c r="H129" i="14"/>
  <c r="H183" i="14" s="1"/>
  <c r="H29" i="16" s="1"/>
  <c r="H29" i="18" s="1"/>
  <c r="P129" i="14"/>
  <c r="P183" i="14" s="1"/>
  <c r="P29" i="16" s="1"/>
  <c r="P29" i="18" s="1"/>
  <c r="E130" i="14"/>
  <c r="E184" i="14" s="1"/>
  <c r="E30" i="16" s="1"/>
  <c r="M130" i="14"/>
  <c r="M184" i="14" s="1"/>
  <c r="M30" i="16" s="1"/>
  <c r="M30" i="18" s="1"/>
  <c r="U130" i="14"/>
  <c r="U184" i="14" s="1"/>
  <c r="U30" i="16" s="1"/>
  <c r="U30" i="18" s="1"/>
  <c r="AC130" i="14"/>
  <c r="AC184" i="14" s="1"/>
  <c r="AC30" i="16" s="1"/>
  <c r="AC30" i="18" s="1"/>
  <c r="J131" i="14"/>
  <c r="J185" i="14" s="1"/>
  <c r="J31" i="16" s="1"/>
  <c r="J31" i="18" s="1"/>
  <c r="R131" i="14"/>
  <c r="R185" i="14" s="1"/>
  <c r="R31" i="16" s="1"/>
  <c r="R31" i="18" s="1"/>
  <c r="Z185" i="14"/>
  <c r="Z31" i="16" s="1"/>
  <c r="Z31" i="18" s="1"/>
  <c r="Z131" i="14"/>
  <c r="D133" i="14"/>
  <c r="D187" i="14" s="1"/>
  <c r="D33" i="16" s="1"/>
  <c r="D33" i="18" s="1"/>
  <c r="L133" i="14"/>
  <c r="L187" i="14" s="1"/>
  <c r="L33" i="16" s="1"/>
  <c r="L33" i="18" s="1"/>
  <c r="T133" i="14"/>
  <c r="T187" i="14" s="1"/>
  <c r="T33" i="16" s="1"/>
  <c r="T33" i="18" s="1"/>
  <c r="AB133" i="14"/>
  <c r="AB187" i="14" s="1"/>
  <c r="AB33" i="16" s="1"/>
  <c r="AB33" i="18" s="1"/>
  <c r="I134" i="14"/>
  <c r="I188" i="14" s="1"/>
  <c r="I34" i="16" s="1"/>
  <c r="I34" i="18" s="1"/>
  <c r="Q134" i="14"/>
  <c r="Q188" i="14" s="1"/>
  <c r="Q34" i="16" s="1"/>
  <c r="Q34" i="18" s="1"/>
  <c r="Y134" i="14"/>
  <c r="Y188" i="14" s="1"/>
  <c r="Y34" i="16" s="1"/>
  <c r="Y34" i="18" s="1"/>
  <c r="F135" i="14"/>
  <c r="F189" i="14" s="1"/>
  <c r="F35" i="16" s="1"/>
  <c r="N135" i="14"/>
  <c r="N189" i="14" s="1"/>
  <c r="N35" i="16" s="1"/>
  <c r="N35" i="18" s="1"/>
  <c r="V135" i="14"/>
  <c r="V189" i="14" s="1"/>
  <c r="V35" i="16" s="1"/>
  <c r="V35" i="18" s="1"/>
  <c r="B136" i="14"/>
  <c r="B190" i="14" s="1"/>
  <c r="B36" i="16" s="1"/>
  <c r="B36" i="18" s="1"/>
  <c r="K136" i="14"/>
  <c r="K190" i="14" s="1"/>
  <c r="K36" i="16" s="1"/>
  <c r="K36" i="18" s="1"/>
  <c r="S136" i="14"/>
  <c r="S190" i="14" s="1"/>
  <c r="S36" i="16" s="1"/>
  <c r="S36" i="18" s="1"/>
  <c r="AA136" i="14"/>
  <c r="AA190" i="14" s="1"/>
  <c r="AA36" i="16" s="1"/>
  <c r="AA36" i="18" s="1"/>
  <c r="H137" i="14"/>
  <c r="H191" i="14" s="1"/>
  <c r="H37" i="16" s="1"/>
  <c r="P137" i="14"/>
  <c r="P191" i="14" s="1"/>
  <c r="P37" i="16" s="1"/>
  <c r="P37" i="18" s="1"/>
  <c r="X137" i="14"/>
  <c r="X191" i="14" s="1"/>
  <c r="X37" i="16" s="1"/>
  <c r="E138" i="14"/>
  <c r="E192" i="14" s="1"/>
  <c r="E38" i="16" s="1"/>
  <c r="E38" i="18" s="1"/>
  <c r="M138" i="14"/>
  <c r="M192" i="14" s="1"/>
  <c r="M38" i="16" s="1"/>
  <c r="M38" i="18" s="1"/>
  <c r="U138" i="14"/>
  <c r="U192" i="14" s="1"/>
  <c r="U38" i="16" s="1"/>
  <c r="U38" i="18" s="1"/>
  <c r="AC138" i="14"/>
  <c r="AC192" i="14" s="1"/>
  <c r="AC38" i="16" s="1"/>
  <c r="AC38" i="18" s="1"/>
  <c r="J139" i="14"/>
  <c r="J193" i="14" s="1"/>
  <c r="J39" i="16" s="1"/>
  <c r="J39" i="18" s="1"/>
  <c r="R139" i="14"/>
  <c r="R193" i="14" s="1"/>
  <c r="R39" i="16" s="1"/>
  <c r="R39" i="18" s="1"/>
  <c r="Z139" i="14"/>
  <c r="Z193" i="14" s="1"/>
  <c r="Z39" i="16" s="1"/>
  <c r="Z39" i="18" s="1"/>
  <c r="W194" i="14"/>
  <c r="W40" i="16" s="1"/>
  <c r="W40" i="18" s="1"/>
  <c r="D195" i="14"/>
  <c r="D41" i="16" s="1"/>
  <c r="D41" i="18" s="1"/>
  <c r="D141" i="14"/>
  <c r="L141" i="14"/>
  <c r="L195" i="14" s="1"/>
  <c r="L41" i="16" s="1"/>
  <c r="L41" i="18" s="1"/>
  <c r="T141" i="14"/>
  <c r="T195" i="14" s="1"/>
  <c r="T41" i="16" s="1"/>
  <c r="T41" i="18" s="1"/>
  <c r="AB141" i="14"/>
  <c r="AB195" i="14" s="1"/>
  <c r="AB41" i="16" s="1"/>
  <c r="AB41" i="18" s="1"/>
  <c r="I142" i="14"/>
  <c r="I196" i="14" s="1"/>
  <c r="I42" i="16" s="1"/>
  <c r="I42" i="18" s="1"/>
  <c r="Q142" i="14"/>
  <c r="Q196" i="14" s="1"/>
  <c r="Q42" i="16" s="1"/>
  <c r="Q42" i="18" s="1"/>
  <c r="Y142" i="14"/>
  <c r="Y196" i="14" s="1"/>
  <c r="Y42" i="16" s="1"/>
  <c r="Y42" i="18" s="1"/>
  <c r="F143" i="14"/>
  <c r="F197" i="14" s="1"/>
  <c r="F43" i="16" s="1"/>
  <c r="N143" i="14"/>
  <c r="N197" i="14" s="1"/>
  <c r="N43" i="16" s="1"/>
  <c r="N43" i="18" s="1"/>
  <c r="V197" i="14"/>
  <c r="V43" i="16" s="1"/>
  <c r="V43" i="18" s="1"/>
  <c r="V143" i="14"/>
  <c r="B144" i="14"/>
  <c r="B198" i="14" s="1"/>
  <c r="B44" i="16" s="1"/>
  <c r="B44" i="18" s="1"/>
  <c r="K144" i="14"/>
  <c r="K198" i="14" s="1"/>
  <c r="K44" i="16" s="1"/>
  <c r="K44" i="18" s="1"/>
  <c r="S144" i="14"/>
  <c r="S198" i="14" s="1"/>
  <c r="S44" i="16" s="1"/>
  <c r="S44" i="18" s="1"/>
  <c r="AA144" i="14"/>
  <c r="AA198" i="14" s="1"/>
  <c r="AA44" i="16" s="1"/>
  <c r="AA44" i="18" s="1"/>
  <c r="H145" i="14"/>
  <c r="H199" i="14" s="1"/>
  <c r="P145" i="14"/>
  <c r="P199" i="14" s="1"/>
  <c r="X145" i="14"/>
  <c r="X199" i="14" s="1"/>
  <c r="E146" i="14"/>
  <c r="E200" i="14" s="1"/>
  <c r="E46" i="18" s="1"/>
  <c r="M146" i="14"/>
  <c r="M200" i="14" s="1"/>
  <c r="M46" i="18" s="1"/>
  <c r="U146" i="14"/>
  <c r="U200" i="14" s="1"/>
  <c r="U46" i="18" s="1"/>
  <c r="AC146" i="14"/>
  <c r="AC200" i="14" s="1"/>
  <c r="AC46" i="18" s="1"/>
  <c r="J147" i="14"/>
  <c r="J201" i="14" s="1"/>
  <c r="J47" i="16" s="1"/>
  <c r="J47" i="18" s="1"/>
  <c r="R147" i="14"/>
  <c r="R201" i="14" s="1"/>
  <c r="R47" i="16" s="1"/>
  <c r="R47" i="18" s="1"/>
  <c r="Z147" i="14"/>
  <c r="Z201" i="14" s="1"/>
  <c r="Z47" i="16" s="1"/>
  <c r="Z47" i="18" s="1"/>
  <c r="D149" i="14"/>
  <c r="D203" i="14" s="1"/>
  <c r="D49" i="16" s="1"/>
  <c r="D49" i="18" s="1"/>
  <c r="L149" i="14"/>
  <c r="L203" i="14" s="1"/>
  <c r="L49" i="16" s="1"/>
  <c r="L49" i="18" s="1"/>
  <c r="J206" i="14"/>
  <c r="J52" i="18" s="1"/>
  <c r="R206" i="14"/>
  <c r="R52" i="18" s="1"/>
  <c r="Z206" i="14"/>
  <c r="Z52" i="18" s="1"/>
  <c r="E112" i="14"/>
  <c r="E166" i="14" s="1"/>
  <c r="E12" i="16" s="1"/>
  <c r="E12" i="18" s="1"/>
  <c r="M112" i="14"/>
  <c r="M166" i="14" s="1"/>
  <c r="M12" i="16" s="1"/>
  <c r="M12" i="18" s="1"/>
  <c r="U112" i="14"/>
  <c r="U166" i="14" s="1"/>
  <c r="U12" i="16" s="1"/>
  <c r="U12" i="18" s="1"/>
  <c r="AC112" i="14"/>
  <c r="AC166" i="14" s="1"/>
  <c r="AC12" i="16" s="1"/>
  <c r="AC12" i="18" s="1"/>
  <c r="J113" i="14"/>
  <c r="J167" i="14" s="1"/>
  <c r="J13" i="16" s="1"/>
  <c r="J13" i="18" s="1"/>
  <c r="R113" i="14"/>
  <c r="R167" i="14" s="1"/>
  <c r="R13" i="16" s="1"/>
  <c r="R13" i="18" s="1"/>
  <c r="Z113" i="14"/>
  <c r="Z167" i="14" s="1"/>
  <c r="Z13" i="16" s="1"/>
  <c r="Z13" i="18" s="1"/>
  <c r="G114" i="14"/>
  <c r="G168" i="14" s="1"/>
  <c r="G14" i="16" s="1"/>
  <c r="G14" i="18" s="1"/>
  <c r="O114" i="14"/>
  <c r="O168" i="14" s="1"/>
  <c r="O14" i="16" s="1"/>
  <c r="O14" i="18" s="1"/>
  <c r="W168" i="14"/>
  <c r="W14" i="16" s="1"/>
  <c r="W14" i="18" s="1"/>
  <c r="W114" i="14"/>
  <c r="D115" i="14"/>
  <c r="D169" i="14" s="1"/>
  <c r="D15" i="16" s="1"/>
  <c r="D15" i="18" s="1"/>
  <c r="L115" i="14"/>
  <c r="L169" i="14" s="1"/>
  <c r="L15" i="16" s="1"/>
  <c r="L15" i="18" s="1"/>
  <c r="T115" i="14"/>
  <c r="T169" i="14" s="1"/>
  <c r="T15" i="16" s="1"/>
  <c r="T15" i="18" s="1"/>
  <c r="AB115" i="14"/>
  <c r="AB169" i="14" s="1"/>
  <c r="AB15" i="16" s="1"/>
  <c r="AB15" i="18" s="1"/>
  <c r="I116" i="14"/>
  <c r="I170" i="14" s="1"/>
  <c r="I16" i="16" s="1"/>
  <c r="I16" i="18" s="1"/>
  <c r="Q116" i="14"/>
  <c r="Q170" i="14" s="1"/>
  <c r="Q16" i="16" s="1"/>
  <c r="Q16" i="18" s="1"/>
  <c r="Y116" i="14"/>
  <c r="Y170" i="14" s="1"/>
  <c r="Y16" i="16" s="1"/>
  <c r="Y16" i="18" s="1"/>
  <c r="F117" i="14"/>
  <c r="F171" i="14" s="1"/>
  <c r="F17" i="16" s="1"/>
  <c r="N117" i="14"/>
  <c r="N171" i="14" s="1"/>
  <c r="N17" i="16" s="1"/>
  <c r="N17" i="18" s="1"/>
  <c r="V117" i="14"/>
  <c r="V171" i="14" s="1"/>
  <c r="V17" i="16" s="1"/>
  <c r="B118" i="14"/>
  <c r="B172" i="14" s="1"/>
  <c r="B18" i="16" s="1"/>
  <c r="K118" i="14"/>
  <c r="K172" i="14" s="1"/>
  <c r="K18" i="16" s="1"/>
  <c r="K18" i="18" s="1"/>
  <c r="S118" i="14"/>
  <c r="S172" i="14" s="1"/>
  <c r="S18" i="16" s="1"/>
  <c r="S18" i="18" s="1"/>
  <c r="AA118" i="14"/>
  <c r="AA172" i="14" s="1"/>
  <c r="AA18" i="16" s="1"/>
  <c r="AA18" i="18" s="1"/>
  <c r="H119" i="14"/>
  <c r="H173" i="14" s="1"/>
  <c r="H19" i="16" s="1"/>
  <c r="H19" i="18" s="1"/>
  <c r="X119" i="14"/>
  <c r="X173" i="14" s="1"/>
  <c r="X19" i="16" s="1"/>
  <c r="X19" i="18" s="1"/>
  <c r="E120" i="14"/>
  <c r="E174" i="14" s="1"/>
  <c r="E20" i="16" s="1"/>
  <c r="E20" i="18" s="1"/>
  <c r="M120" i="14"/>
  <c r="M174" i="14" s="1"/>
  <c r="M20" i="16" s="1"/>
  <c r="M20" i="18" s="1"/>
  <c r="U120" i="14"/>
  <c r="U174" i="14" s="1"/>
  <c r="U20" i="16" s="1"/>
  <c r="U20" i="18" s="1"/>
  <c r="AC120" i="14"/>
  <c r="AC174" i="14" s="1"/>
  <c r="AC20" i="16" s="1"/>
  <c r="AC20" i="18" s="1"/>
  <c r="J121" i="14"/>
  <c r="J175" i="14" s="1"/>
  <c r="J21" i="16" s="1"/>
  <c r="J21" i="18" s="1"/>
  <c r="R121" i="14"/>
  <c r="R175" i="14" s="1"/>
  <c r="R21" i="16" s="1"/>
  <c r="R21" i="18" s="1"/>
  <c r="Z121" i="14"/>
  <c r="Z175" i="14" s="1"/>
  <c r="Z21" i="16" s="1"/>
  <c r="Z21" i="18" s="1"/>
  <c r="G122" i="14"/>
  <c r="G176" i="14" s="1"/>
  <c r="G22" i="16" s="1"/>
  <c r="G22" i="18" s="1"/>
  <c r="O122" i="14"/>
  <c r="O176" i="14" s="1"/>
  <c r="O22" i="16" s="1"/>
  <c r="O22" i="18" s="1"/>
  <c r="W122" i="14"/>
  <c r="W176" i="14" s="1"/>
  <c r="W22" i="16" s="1"/>
  <c r="W22" i="18" s="1"/>
  <c r="D123" i="14"/>
  <c r="D177" i="14" s="1"/>
  <c r="D23" i="16" s="1"/>
  <c r="D23" i="18" s="1"/>
  <c r="L177" i="14"/>
  <c r="L23" i="16" s="1"/>
  <c r="L23" i="18" s="1"/>
  <c r="L123" i="14"/>
  <c r="T123" i="14"/>
  <c r="T177" i="14" s="1"/>
  <c r="T23" i="16" s="1"/>
  <c r="T23" i="18" s="1"/>
  <c r="AB123" i="14"/>
  <c r="AB177" i="14" s="1"/>
  <c r="AB23" i="16" s="1"/>
  <c r="AB23" i="18" s="1"/>
  <c r="I124" i="14"/>
  <c r="I178" i="14" s="1"/>
  <c r="I24" i="16" s="1"/>
  <c r="I24" i="18" s="1"/>
  <c r="Q124" i="14"/>
  <c r="Q178" i="14" s="1"/>
  <c r="Q24" i="16" s="1"/>
  <c r="Q24" i="18" s="1"/>
  <c r="Y124" i="14"/>
  <c r="Y178" i="14" s="1"/>
  <c r="Y24" i="16" s="1"/>
  <c r="Y24" i="18" s="1"/>
  <c r="F125" i="14"/>
  <c r="F179" i="14" s="1"/>
  <c r="F25" i="16" s="1"/>
  <c r="N125" i="14"/>
  <c r="N179" i="14" s="1"/>
  <c r="N25" i="16" s="1"/>
  <c r="N25" i="18" s="1"/>
  <c r="V125" i="14"/>
  <c r="V179" i="14" s="1"/>
  <c r="V25" i="16" s="1"/>
  <c r="B126" i="14"/>
  <c r="B180" i="14" s="1"/>
  <c r="K126" i="14"/>
  <c r="K180" i="14" s="1"/>
  <c r="K26" i="18" s="1"/>
  <c r="S126" i="14"/>
  <c r="S180" i="14" s="1"/>
  <c r="S26" i="18" s="1"/>
  <c r="AA126" i="14"/>
  <c r="AA180" i="14" s="1"/>
  <c r="AA26" i="18" s="1"/>
  <c r="H127" i="14"/>
  <c r="H181" i="14" s="1"/>
  <c r="H27" i="16" s="1"/>
  <c r="H27" i="18" s="1"/>
  <c r="X127" i="14"/>
  <c r="X181" i="14" s="1"/>
  <c r="X27" i="16" s="1"/>
  <c r="X27" i="18" s="1"/>
  <c r="E128" i="14"/>
  <c r="E182" i="14" s="1"/>
  <c r="E28" i="16" s="1"/>
  <c r="E28" i="18" s="1"/>
  <c r="M128" i="14"/>
  <c r="M182" i="14" s="1"/>
  <c r="M28" i="16" s="1"/>
  <c r="M28" i="18" s="1"/>
  <c r="U128" i="14"/>
  <c r="U182" i="14" s="1"/>
  <c r="U28" i="16" s="1"/>
  <c r="U28" i="18" s="1"/>
  <c r="AC128" i="14"/>
  <c r="AC182" i="14" s="1"/>
  <c r="AC28" i="16" s="1"/>
  <c r="AC28" i="18" s="1"/>
  <c r="J129" i="14"/>
  <c r="J183" i="14" s="1"/>
  <c r="J29" i="16" s="1"/>
  <c r="J29" i="18" s="1"/>
  <c r="R129" i="14"/>
  <c r="R183" i="14" s="1"/>
  <c r="R29" i="16" s="1"/>
  <c r="R29" i="18" s="1"/>
  <c r="Z129" i="14"/>
  <c r="Z183" i="14" s="1"/>
  <c r="Z29" i="16" s="1"/>
  <c r="Z29" i="18" s="1"/>
  <c r="G130" i="14"/>
  <c r="G184" i="14" s="1"/>
  <c r="G30" i="16" s="1"/>
  <c r="G30" i="18" s="1"/>
  <c r="O130" i="14"/>
  <c r="O184" i="14" s="1"/>
  <c r="O30" i="16" s="1"/>
  <c r="O30" i="18" s="1"/>
  <c r="W130" i="14"/>
  <c r="W184" i="14" s="1"/>
  <c r="W30" i="16" s="1"/>
  <c r="W30" i="18" s="1"/>
  <c r="D131" i="14"/>
  <c r="D185" i="14" s="1"/>
  <c r="D31" i="16" s="1"/>
  <c r="D31" i="18" s="1"/>
  <c r="L131" i="14"/>
  <c r="L185" i="14" s="1"/>
  <c r="L31" i="16" s="1"/>
  <c r="L31" i="18" s="1"/>
  <c r="T131" i="14"/>
  <c r="T185" i="14" s="1"/>
  <c r="T31" i="16" s="1"/>
  <c r="T31" i="18" s="1"/>
  <c r="AB131" i="14"/>
  <c r="AB185" i="14" s="1"/>
  <c r="AB31" i="16" s="1"/>
  <c r="AB31" i="18" s="1"/>
  <c r="I132" i="14"/>
  <c r="I186" i="14" s="1"/>
  <c r="I32" i="16" s="1"/>
  <c r="I32" i="18" s="1"/>
  <c r="Q132" i="14"/>
  <c r="Q186" i="14" s="1"/>
  <c r="Q32" i="16" s="1"/>
  <c r="Q32" i="18" s="1"/>
  <c r="Y132" i="14"/>
  <c r="Y186" i="14" s="1"/>
  <c r="Y32" i="16" s="1"/>
  <c r="Y32" i="18" s="1"/>
  <c r="F133" i="14"/>
  <c r="F187" i="14" s="1"/>
  <c r="F33" i="16" s="1"/>
  <c r="F33" i="18" s="1"/>
  <c r="N133" i="14"/>
  <c r="N187" i="14" s="1"/>
  <c r="N33" i="16" s="1"/>
  <c r="N33" i="18" s="1"/>
  <c r="V133" i="14"/>
  <c r="V187" i="14" s="1"/>
  <c r="V33" i="16" s="1"/>
  <c r="B134" i="14"/>
  <c r="B188" i="14" s="1"/>
  <c r="B34" i="16" s="1"/>
  <c r="B34" i="18" s="1"/>
  <c r="K134" i="14"/>
  <c r="K188" i="14" s="1"/>
  <c r="K34" i="16" s="1"/>
  <c r="K34" i="18" s="1"/>
  <c r="S134" i="14"/>
  <c r="S188" i="14" s="1"/>
  <c r="S34" i="16" s="1"/>
  <c r="S34" i="18" s="1"/>
  <c r="AA134" i="14"/>
  <c r="AA188" i="14" s="1"/>
  <c r="AA34" i="16" s="1"/>
  <c r="AA34" i="18" s="1"/>
  <c r="H135" i="14"/>
  <c r="H189" i="14" s="1"/>
  <c r="H35" i="16" s="1"/>
  <c r="H35" i="18" s="1"/>
  <c r="P135" i="14"/>
  <c r="P189" i="14" s="1"/>
  <c r="P35" i="16" s="1"/>
  <c r="P35" i="18" s="1"/>
  <c r="X135" i="14"/>
  <c r="X189" i="14" s="1"/>
  <c r="X35" i="16" s="1"/>
  <c r="X35" i="18" s="1"/>
  <c r="E136" i="14"/>
  <c r="E190" i="14" s="1"/>
  <c r="E36" i="16" s="1"/>
  <c r="E36" i="18" s="1"/>
  <c r="M136" i="14"/>
  <c r="M190" i="14" s="1"/>
  <c r="M36" i="16" s="1"/>
  <c r="M36" i="18" s="1"/>
  <c r="U136" i="14"/>
  <c r="U190" i="14" s="1"/>
  <c r="U36" i="16" s="1"/>
  <c r="U36" i="18" s="1"/>
  <c r="AC136" i="14"/>
  <c r="AC190" i="14" s="1"/>
  <c r="AC36" i="16" s="1"/>
  <c r="AC36" i="18" s="1"/>
  <c r="J137" i="14"/>
  <c r="J191" i="14" s="1"/>
  <c r="J37" i="16" s="1"/>
  <c r="J37" i="18" s="1"/>
  <c r="R137" i="14"/>
  <c r="R191" i="14" s="1"/>
  <c r="R37" i="16" s="1"/>
  <c r="R37" i="18" s="1"/>
  <c r="Z137" i="14"/>
  <c r="Z191" i="14" s="1"/>
  <c r="Z37" i="16" s="1"/>
  <c r="Z37" i="18" s="1"/>
  <c r="O192" i="14"/>
  <c r="O38" i="16" s="1"/>
  <c r="O38" i="18" s="1"/>
  <c r="W192" i="14"/>
  <c r="W38" i="16" s="1"/>
  <c r="W38" i="18" s="1"/>
  <c r="D139" i="14"/>
  <c r="D193" i="14" s="1"/>
  <c r="D39" i="16" s="1"/>
  <c r="D39" i="18" s="1"/>
  <c r="L139" i="14"/>
  <c r="L193" i="14" s="1"/>
  <c r="L39" i="16" s="1"/>
  <c r="L39" i="18" s="1"/>
  <c r="T139" i="14"/>
  <c r="T193" i="14" s="1"/>
  <c r="T39" i="16" s="1"/>
  <c r="T39" i="18" s="1"/>
  <c r="AB139" i="14"/>
  <c r="AB193" i="14" s="1"/>
  <c r="AB39" i="16" s="1"/>
  <c r="AB39" i="18" s="1"/>
  <c r="I140" i="14"/>
  <c r="I194" i="14" s="1"/>
  <c r="I40" i="16" s="1"/>
  <c r="I40" i="18" s="1"/>
  <c r="Y140" i="14"/>
  <c r="Y194" i="14" s="1"/>
  <c r="Y40" i="16" s="1"/>
  <c r="Y40" i="18" s="1"/>
  <c r="F141" i="14"/>
  <c r="F195" i="14" s="1"/>
  <c r="F41" i="16" s="1"/>
  <c r="N141" i="14"/>
  <c r="N195" i="14" s="1"/>
  <c r="N41" i="16" s="1"/>
  <c r="N41" i="18" s="1"/>
  <c r="V141" i="14"/>
  <c r="V195" i="14" s="1"/>
  <c r="V41" i="16" s="1"/>
  <c r="E101" i="16" s="1"/>
  <c r="B142" i="14"/>
  <c r="B196" i="14" s="1"/>
  <c r="B42" i="16" s="1"/>
  <c r="K142" i="14"/>
  <c r="K196" i="14" s="1"/>
  <c r="K42" i="16" s="1"/>
  <c r="K42" i="18" s="1"/>
  <c r="S142" i="14"/>
  <c r="S196" i="14" s="1"/>
  <c r="S42" i="16" s="1"/>
  <c r="S42" i="18" s="1"/>
  <c r="AA142" i="14"/>
  <c r="AA196" i="14" s="1"/>
  <c r="AA42" i="16" s="1"/>
  <c r="AA42" i="18" s="1"/>
  <c r="H143" i="14"/>
  <c r="H197" i="14" s="1"/>
  <c r="H43" i="16" s="1"/>
  <c r="H43" i="18" s="1"/>
  <c r="P143" i="14"/>
  <c r="P197" i="14" s="1"/>
  <c r="P43" i="16" s="1"/>
  <c r="P43" i="18" s="1"/>
  <c r="X143" i="14"/>
  <c r="X197" i="14" s="1"/>
  <c r="X43" i="16" s="1"/>
  <c r="X43" i="18" s="1"/>
  <c r="E144" i="14"/>
  <c r="E198" i="14" s="1"/>
  <c r="E44" i="16" s="1"/>
  <c r="E44" i="18" s="1"/>
  <c r="M144" i="14"/>
  <c r="M198" i="14" s="1"/>
  <c r="M44" i="16" s="1"/>
  <c r="M44" i="18" s="1"/>
  <c r="U144" i="14"/>
  <c r="U198" i="14" s="1"/>
  <c r="U44" i="16" s="1"/>
  <c r="U44" i="18" s="1"/>
  <c r="AC144" i="14"/>
  <c r="AC198" i="14" s="1"/>
  <c r="AC44" i="16" s="1"/>
  <c r="AC44" i="18" s="1"/>
  <c r="J145" i="14"/>
  <c r="J199" i="14" s="1"/>
  <c r="R145" i="14"/>
  <c r="R199" i="14" s="1"/>
  <c r="Z145" i="14"/>
  <c r="Z199" i="14" s="1"/>
  <c r="D147" i="14"/>
  <c r="D201" i="14" s="1"/>
  <c r="L147" i="14"/>
  <c r="L201" i="14" s="1"/>
  <c r="L47" i="16" s="1"/>
  <c r="L47" i="18" s="1"/>
  <c r="T147" i="14"/>
  <c r="T201" i="14" s="1"/>
  <c r="T47" i="16" s="1"/>
  <c r="T47" i="18" s="1"/>
  <c r="AB147" i="14"/>
  <c r="AB201" i="14" s="1"/>
  <c r="AB47" i="16" s="1"/>
  <c r="AB47" i="18" s="1"/>
  <c r="I148" i="14"/>
  <c r="I202" i="14" s="1"/>
  <c r="I48" i="16" s="1"/>
  <c r="I48" i="18" s="1"/>
  <c r="Q148" i="14"/>
  <c r="Q202" i="14" s="1"/>
  <c r="Q48" i="16" s="1"/>
  <c r="Q48" i="18" s="1"/>
  <c r="Y148" i="14"/>
  <c r="Y202" i="14" s="1"/>
  <c r="Y48" i="16" s="1"/>
  <c r="Y48" i="18" s="1"/>
  <c r="N203" i="14"/>
  <c r="N49" i="16" s="1"/>
  <c r="N49" i="18" s="1"/>
  <c r="V203" i="14"/>
  <c r="V49" i="16" s="1"/>
  <c r="B204" i="14"/>
  <c r="B50" i="16" s="1"/>
  <c r="K204" i="14"/>
  <c r="K50" i="16" s="1"/>
  <c r="K50" i="18" s="1"/>
  <c r="S204" i="14"/>
  <c r="S50" i="16" s="1"/>
  <c r="S50" i="18" s="1"/>
  <c r="AA204" i="14"/>
  <c r="AA50" i="16" s="1"/>
  <c r="AA50" i="18" s="1"/>
  <c r="G205" i="14"/>
  <c r="G51" i="16" s="1"/>
  <c r="G51" i="18" s="1"/>
  <c r="O205" i="14"/>
  <c r="O51" i="16" s="1"/>
  <c r="O51" i="18" s="1"/>
  <c r="W205" i="14"/>
  <c r="W51" i="16" s="1"/>
  <c r="W51" i="18" s="1"/>
  <c r="AC151" i="14"/>
  <c r="AC205" i="14" s="1"/>
  <c r="AC51" i="16" s="1"/>
  <c r="AC51" i="18" s="1"/>
  <c r="U151" i="14"/>
  <c r="U205" i="14" s="1"/>
  <c r="U51" i="16" s="1"/>
  <c r="U51" i="18" s="1"/>
  <c r="M151" i="14"/>
  <c r="M205" i="14" s="1"/>
  <c r="M51" i="16" s="1"/>
  <c r="M51" i="18" s="1"/>
  <c r="E151" i="14"/>
  <c r="E205" i="14" s="1"/>
  <c r="E51" i="16" s="1"/>
  <c r="E51" i="18" s="1"/>
  <c r="Y150" i="14"/>
  <c r="Y204" i="14" s="1"/>
  <c r="Y50" i="16" s="1"/>
  <c r="Y50" i="18" s="1"/>
  <c r="Q150" i="14"/>
  <c r="Q204" i="14" s="1"/>
  <c r="Q50" i="16" s="1"/>
  <c r="Q50" i="18" s="1"/>
  <c r="I150" i="14"/>
  <c r="I204" i="14" s="1"/>
  <c r="I50" i="16" s="1"/>
  <c r="I50" i="18" s="1"/>
  <c r="O140" i="14"/>
  <c r="O194" i="14" s="1"/>
  <c r="O40" i="16" s="1"/>
  <c r="O40" i="18" s="1"/>
  <c r="G138" i="14"/>
  <c r="G192" i="14" s="1"/>
  <c r="G38" i="16" s="1"/>
  <c r="G38" i="18" s="1"/>
  <c r="Y111" i="14"/>
  <c r="Y165" i="14" s="1"/>
  <c r="Y11" i="16" s="1"/>
  <c r="Y11" i="18" s="1"/>
  <c r="F112" i="14"/>
  <c r="F166" i="14" s="1"/>
  <c r="F12" i="16" s="1"/>
  <c r="C72" i="16" s="1"/>
  <c r="N112" i="14"/>
  <c r="N166" i="14" s="1"/>
  <c r="N12" i="16" s="1"/>
  <c r="N12" i="18" s="1"/>
  <c r="V112" i="14"/>
  <c r="V166" i="14" s="1"/>
  <c r="V12" i="16" s="1"/>
  <c r="V12" i="18" s="1"/>
  <c r="B113" i="14"/>
  <c r="B167" i="14" s="1"/>
  <c r="B13" i="16" s="1"/>
  <c r="B13" i="18" s="1"/>
  <c r="K113" i="14"/>
  <c r="K167" i="14" s="1"/>
  <c r="K13" i="16" s="1"/>
  <c r="K13" i="18" s="1"/>
  <c r="S113" i="14"/>
  <c r="S167" i="14" s="1"/>
  <c r="S13" i="16" s="1"/>
  <c r="S13" i="18" s="1"/>
  <c r="AA113" i="14"/>
  <c r="AA167" i="14" s="1"/>
  <c r="AA13" i="16" s="1"/>
  <c r="AA13" i="18" s="1"/>
  <c r="H114" i="14"/>
  <c r="H168" i="14" s="1"/>
  <c r="H14" i="16" s="1"/>
  <c r="H14" i="18" s="1"/>
  <c r="P114" i="14"/>
  <c r="P168" i="14" s="1"/>
  <c r="P14" i="16" s="1"/>
  <c r="P14" i="18" s="1"/>
  <c r="X114" i="14"/>
  <c r="X168" i="14" s="1"/>
  <c r="X14" i="16" s="1"/>
  <c r="E115" i="14"/>
  <c r="E169" i="14" s="1"/>
  <c r="E15" i="16" s="1"/>
  <c r="E15" i="18" s="1"/>
  <c r="M115" i="14"/>
  <c r="M169" i="14" s="1"/>
  <c r="M15" i="16" s="1"/>
  <c r="M15" i="18" s="1"/>
  <c r="U115" i="14"/>
  <c r="U169" i="14" s="1"/>
  <c r="U15" i="16" s="1"/>
  <c r="U15" i="18" s="1"/>
  <c r="AC115" i="14"/>
  <c r="AC169" i="14" s="1"/>
  <c r="AC15" i="16" s="1"/>
  <c r="AC15" i="18" s="1"/>
  <c r="J116" i="14"/>
  <c r="J170" i="14" s="1"/>
  <c r="J16" i="16" s="1"/>
  <c r="J16" i="18" s="1"/>
  <c r="R116" i="14"/>
  <c r="R170" i="14" s="1"/>
  <c r="R16" i="16" s="1"/>
  <c r="R16" i="18" s="1"/>
  <c r="Z116" i="14"/>
  <c r="Z170" i="14" s="1"/>
  <c r="Z16" i="16" s="1"/>
  <c r="Z16" i="18" s="1"/>
  <c r="G117" i="14"/>
  <c r="G171" i="14" s="1"/>
  <c r="G17" i="16" s="1"/>
  <c r="G17" i="18" s="1"/>
  <c r="O117" i="14"/>
  <c r="O171" i="14" s="1"/>
  <c r="O17" i="16" s="1"/>
  <c r="O17" i="18" s="1"/>
  <c r="W117" i="14"/>
  <c r="W171" i="14" s="1"/>
  <c r="W17" i="16" s="1"/>
  <c r="W17" i="18" s="1"/>
  <c r="D118" i="14"/>
  <c r="D172" i="14" s="1"/>
  <c r="D18" i="16" s="1"/>
  <c r="D18" i="18" s="1"/>
  <c r="T118" i="14"/>
  <c r="T172" i="14" s="1"/>
  <c r="T18" i="16" s="1"/>
  <c r="T18" i="18" s="1"/>
  <c r="AB118" i="14"/>
  <c r="AB172" i="14" s="1"/>
  <c r="AB18" i="16" s="1"/>
  <c r="AB18" i="18" s="1"/>
  <c r="I119" i="14"/>
  <c r="I173" i="14" s="1"/>
  <c r="I19" i="16" s="1"/>
  <c r="I19" i="18" s="1"/>
  <c r="Q119" i="14"/>
  <c r="Q173" i="14" s="1"/>
  <c r="Q19" i="16" s="1"/>
  <c r="Q19" i="18" s="1"/>
  <c r="Y119" i="14"/>
  <c r="Y173" i="14" s="1"/>
  <c r="Y19" i="16" s="1"/>
  <c r="Y19" i="18" s="1"/>
  <c r="F120" i="14"/>
  <c r="F174" i="14" s="1"/>
  <c r="F20" i="16" s="1"/>
  <c r="N120" i="14"/>
  <c r="N174" i="14" s="1"/>
  <c r="N20" i="16" s="1"/>
  <c r="N20" i="18" s="1"/>
  <c r="V120" i="14"/>
  <c r="V174" i="14" s="1"/>
  <c r="V20" i="16" s="1"/>
  <c r="V20" i="18" s="1"/>
  <c r="B121" i="14"/>
  <c r="B175" i="14" s="1"/>
  <c r="B21" i="16" s="1"/>
  <c r="B21" i="18" s="1"/>
  <c r="K121" i="14"/>
  <c r="K175" i="14" s="1"/>
  <c r="K21" i="16" s="1"/>
  <c r="K21" i="18" s="1"/>
  <c r="S121" i="14"/>
  <c r="S175" i="14" s="1"/>
  <c r="S21" i="16" s="1"/>
  <c r="S21" i="18" s="1"/>
  <c r="AA121" i="14"/>
  <c r="AA175" i="14" s="1"/>
  <c r="AA21" i="16" s="1"/>
  <c r="AA21" i="18" s="1"/>
  <c r="H122" i="14"/>
  <c r="H176" i="14" s="1"/>
  <c r="H22" i="16" s="1"/>
  <c r="H22" i="18" s="1"/>
  <c r="P122" i="14"/>
  <c r="P176" i="14" s="1"/>
  <c r="P22" i="16" s="1"/>
  <c r="P22" i="18" s="1"/>
  <c r="X122" i="14"/>
  <c r="X176" i="14" s="1"/>
  <c r="X22" i="16" s="1"/>
  <c r="X22" i="18" s="1"/>
  <c r="E123" i="14"/>
  <c r="E177" i="14" s="1"/>
  <c r="E23" i="16" s="1"/>
  <c r="E23" i="18" s="1"/>
  <c r="M123" i="14"/>
  <c r="M177" i="14" s="1"/>
  <c r="M23" i="16" s="1"/>
  <c r="M23" i="18" s="1"/>
  <c r="U123" i="14"/>
  <c r="U177" i="14" s="1"/>
  <c r="U23" i="16" s="1"/>
  <c r="U23" i="18" s="1"/>
  <c r="AC123" i="14"/>
  <c r="AC177" i="14" s="1"/>
  <c r="AC23" i="16" s="1"/>
  <c r="AC23" i="18" s="1"/>
  <c r="J124" i="14"/>
  <c r="J178" i="14" s="1"/>
  <c r="J24" i="16" s="1"/>
  <c r="J24" i="18" s="1"/>
  <c r="R124" i="14"/>
  <c r="R178" i="14" s="1"/>
  <c r="R24" i="16" s="1"/>
  <c r="R24" i="18" s="1"/>
  <c r="Z124" i="14"/>
  <c r="Z178" i="14" s="1"/>
  <c r="Z24" i="16" s="1"/>
  <c r="Z24" i="18" s="1"/>
  <c r="G125" i="14"/>
  <c r="G179" i="14" s="1"/>
  <c r="G25" i="16" s="1"/>
  <c r="G25" i="18" s="1"/>
  <c r="O125" i="14"/>
  <c r="O179" i="14" s="1"/>
  <c r="O25" i="16" s="1"/>
  <c r="O25" i="18" s="1"/>
  <c r="W179" i="14"/>
  <c r="W25" i="16" s="1"/>
  <c r="W25" i="18" s="1"/>
  <c r="W125" i="14"/>
  <c r="D126" i="14"/>
  <c r="D180" i="14" s="1"/>
  <c r="D26" i="18" s="1"/>
  <c r="T180" i="14"/>
  <c r="T26" i="18" s="1"/>
  <c r="T126" i="14"/>
  <c r="AB126" i="14"/>
  <c r="AB180" i="14" s="1"/>
  <c r="AB26" i="18" s="1"/>
  <c r="I127" i="14"/>
  <c r="I181" i="14" s="1"/>
  <c r="I27" i="16" s="1"/>
  <c r="I27" i="18" s="1"/>
  <c r="Q127" i="14"/>
  <c r="Q181" i="14" s="1"/>
  <c r="Q27" i="16" s="1"/>
  <c r="Q27" i="18" s="1"/>
  <c r="Y127" i="14"/>
  <c r="Y181" i="14" s="1"/>
  <c r="Y27" i="16" s="1"/>
  <c r="Y27" i="18" s="1"/>
  <c r="F128" i="14"/>
  <c r="F182" i="14" s="1"/>
  <c r="F28" i="16" s="1"/>
  <c r="N128" i="14"/>
  <c r="N182" i="14" s="1"/>
  <c r="N28" i="16" s="1"/>
  <c r="N28" i="18" s="1"/>
  <c r="V128" i="14"/>
  <c r="V182" i="14" s="1"/>
  <c r="V28" i="16" s="1"/>
  <c r="B129" i="14"/>
  <c r="B183" i="14" s="1"/>
  <c r="B29" i="16" s="1"/>
  <c r="B29" i="18" s="1"/>
  <c r="K129" i="14"/>
  <c r="K183" i="14" s="1"/>
  <c r="K29" i="16" s="1"/>
  <c r="K29" i="18" s="1"/>
  <c r="S129" i="14"/>
  <c r="S183" i="14" s="1"/>
  <c r="S29" i="16" s="1"/>
  <c r="S29" i="18" s="1"/>
  <c r="AA129" i="14"/>
  <c r="AA183" i="14" s="1"/>
  <c r="AA29" i="16" s="1"/>
  <c r="AA29" i="18" s="1"/>
  <c r="H130" i="14"/>
  <c r="H184" i="14" s="1"/>
  <c r="H30" i="16" s="1"/>
  <c r="H30" i="18" s="1"/>
  <c r="P130" i="14"/>
  <c r="P184" i="14" s="1"/>
  <c r="P30" i="16" s="1"/>
  <c r="P30" i="18" s="1"/>
  <c r="X130" i="14"/>
  <c r="X184" i="14" s="1"/>
  <c r="X30" i="16" s="1"/>
  <c r="X30" i="18" s="1"/>
  <c r="E131" i="14"/>
  <c r="E185" i="14" s="1"/>
  <c r="E31" i="16" s="1"/>
  <c r="E31" i="18" s="1"/>
  <c r="M131" i="14"/>
  <c r="M185" i="14" s="1"/>
  <c r="M31" i="16" s="1"/>
  <c r="M31" i="18" s="1"/>
  <c r="U131" i="14"/>
  <c r="U185" i="14" s="1"/>
  <c r="U31" i="16" s="1"/>
  <c r="U31" i="18" s="1"/>
  <c r="AC131" i="14"/>
  <c r="AC185" i="14" s="1"/>
  <c r="AC31" i="16" s="1"/>
  <c r="AC31" i="18" s="1"/>
  <c r="J132" i="14"/>
  <c r="J186" i="14" s="1"/>
  <c r="J32" i="16" s="1"/>
  <c r="J32" i="18" s="1"/>
  <c r="R132" i="14"/>
  <c r="R186" i="14" s="1"/>
  <c r="R32" i="16" s="1"/>
  <c r="R32" i="18" s="1"/>
  <c r="Z132" i="14"/>
  <c r="Z186" i="14" s="1"/>
  <c r="Z32" i="16" s="1"/>
  <c r="Z32" i="18" s="1"/>
  <c r="G133" i="14"/>
  <c r="G187" i="14" s="1"/>
  <c r="G33" i="16" s="1"/>
  <c r="G33" i="18" s="1"/>
  <c r="O133" i="14"/>
  <c r="O187" i="14" s="1"/>
  <c r="O33" i="16" s="1"/>
  <c r="O33" i="18" s="1"/>
  <c r="W133" i="14"/>
  <c r="W187" i="14" s="1"/>
  <c r="W33" i="16" s="1"/>
  <c r="W33" i="18" s="1"/>
  <c r="D134" i="14"/>
  <c r="D188" i="14" s="1"/>
  <c r="D34" i="16" s="1"/>
  <c r="D34" i="18" s="1"/>
  <c r="L134" i="14"/>
  <c r="L188" i="14" s="1"/>
  <c r="L34" i="16" s="1"/>
  <c r="L34" i="18" s="1"/>
  <c r="T134" i="14"/>
  <c r="T188" i="14" s="1"/>
  <c r="T34" i="16" s="1"/>
  <c r="T34" i="18" s="1"/>
  <c r="AB134" i="14"/>
  <c r="AB188" i="14" s="1"/>
  <c r="AB34" i="16" s="1"/>
  <c r="AB34" i="18" s="1"/>
  <c r="I135" i="14"/>
  <c r="I189" i="14" s="1"/>
  <c r="I35" i="16" s="1"/>
  <c r="I35" i="18" s="1"/>
  <c r="Q135" i="14"/>
  <c r="Q189" i="14" s="1"/>
  <c r="Q35" i="16" s="1"/>
  <c r="Q35" i="18" s="1"/>
  <c r="Y135" i="14"/>
  <c r="Y189" i="14" s="1"/>
  <c r="Y35" i="16" s="1"/>
  <c r="Y35" i="18" s="1"/>
  <c r="F136" i="14"/>
  <c r="F190" i="14" s="1"/>
  <c r="F36" i="16" s="1"/>
  <c r="F36" i="18" s="1"/>
  <c r="N136" i="14"/>
  <c r="N190" i="14" s="1"/>
  <c r="N36" i="16" s="1"/>
  <c r="N36" i="18" s="1"/>
  <c r="V136" i="14"/>
  <c r="V190" i="14" s="1"/>
  <c r="V36" i="16" s="1"/>
  <c r="B137" i="14"/>
  <c r="B191" i="14" s="1"/>
  <c r="B37" i="16" s="1"/>
  <c r="B37" i="18" s="1"/>
  <c r="H138" i="14"/>
  <c r="H192" i="14" s="1"/>
  <c r="H38" i="16" s="1"/>
  <c r="H38" i="18" s="1"/>
  <c r="P192" i="14"/>
  <c r="P38" i="16" s="1"/>
  <c r="P38" i="18" s="1"/>
  <c r="P138" i="14"/>
  <c r="X138" i="14"/>
  <c r="X192" i="14" s="1"/>
  <c r="X38" i="16" s="1"/>
  <c r="X38" i="18" s="1"/>
  <c r="E139" i="14"/>
  <c r="E193" i="14" s="1"/>
  <c r="E39" i="16" s="1"/>
  <c r="E39" i="18" s="1"/>
  <c r="M139" i="14"/>
  <c r="M193" i="14" s="1"/>
  <c r="M39" i="16" s="1"/>
  <c r="M39" i="18" s="1"/>
  <c r="U139" i="14"/>
  <c r="U193" i="14" s="1"/>
  <c r="U39" i="16" s="1"/>
  <c r="U39" i="18" s="1"/>
  <c r="AC139" i="14"/>
  <c r="AC193" i="14" s="1"/>
  <c r="AC39" i="16" s="1"/>
  <c r="AC39" i="18" s="1"/>
  <c r="J140" i="14"/>
  <c r="J194" i="14" s="1"/>
  <c r="J40" i="16" s="1"/>
  <c r="J40" i="18" s="1"/>
  <c r="R140" i="14"/>
  <c r="R194" i="14" s="1"/>
  <c r="R40" i="16" s="1"/>
  <c r="R40" i="18" s="1"/>
  <c r="Z140" i="14"/>
  <c r="Z194" i="14" s="1"/>
  <c r="Z40" i="16" s="1"/>
  <c r="Z40" i="18" s="1"/>
  <c r="G141" i="14"/>
  <c r="G195" i="14" s="1"/>
  <c r="G41" i="16" s="1"/>
  <c r="G41" i="18" s="1"/>
  <c r="O141" i="14"/>
  <c r="O195" i="14" s="1"/>
  <c r="O41" i="16" s="1"/>
  <c r="O41" i="18" s="1"/>
  <c r="W141" i="14"/>
  <c r="W195" i="14" s="1"/>
  <c r="W41" i="16" s="1"/>
  <c r="W41" i="18" s="1"/>
  <c r="D142" i="14"/>
  <c r="D196" i="14" s="1"/>
  <c r="D42" i="16" s="1"/>
  <c r="D42" i="18" s="1"/>
  <c r="L142" i="14"/>
  <c r="L196" i="14" s="1"/>
  <c r="L42" i="16" s="1"/>
  <c r="L42" i="18" s="1"/>
  <c r="T142" i="14"/>
  <c r="T196" i="14" s="1"/>
  <c r="T42" i="16" s="1"/>
  <c r="T42" i="18" s="1"/>
  <c r="AB142" i="14"/>
  <c r="AB196" i="14" s="1"/>
  <c r="AB42" i="16" s="1"/>
  <c r="AB42" i="18" s="1"/>
  <c r="I197" i="14"/>
  <c r="I43" i="16" s="1"/>
  <c r="I43" i="18" s="1"/>
  <c r="I143" i="14"/>
  <c r="Q143" i="14"/>
  <c r="Q197" i="14" s="1"/>
  <c r="Q43" i="16" s="1"/>
  <c r="Q43" i="18" s="1"/>
  <c r="Y143" i="14"/>
  <c r="Y197" i="14" s="1"/>
  <c r="Y43" i="16" s="1"/>
  <c r="Y43" i="18" s="1"/>
  <c r="F144" i="14"/>
  <c r="F198" i="14" s="1"/>
  <c r="F44" i="16" s="1"/>
  <c r="F44" i="18" s="1"/>
  <c r="N144" i="14"/>
  <c r="N198" i="14" s="1"/>
  <c r="N44" i="16" s="1"/>
  <c r="N44" i="18" s="1"/>
  <c r="V144" i="14"/>
  <c r="V198" i="14" s="1"/>
  <c r="V44" i="16" s="1"/>
  <c r="B145" i="14"/>
  <c r="K199" i="14"/>
  <c r="S199" i="14"/>
  <c r="H146" i="14"/>
  <c r="H200" i="14" s="1"/>
  <c r="H46" i="18" s="1"/>
  <c r="P146" i="14"/>
  <c r="P200" i="14" s="1"/>
  <c r="P46" i="18" s="1"/>
  <c r="X146" i="14"/>
  <c r="X200" i="14" s="1"/>
  <c r="X46" i="18" s="1"/>
  <c r="E147" i="14"/>
  <c r="E201" i="14" s="1"/>
  <c r="E47" i="16" s="1"/>
  <c r="E47" i="18" s="1"/>
  <c r="M147" i="14"/>
  <c r="M201" i="14" s="1"/>
  <c r="M47" i="16" s="1"/>
  <c r="M47" i="18" s="1"/>
  <c r="U147" i="14"/>
  <c r="U201" i="14" s="1"/>
  <c r="U47" i="16" s="1"/>
  <c r="U47" i="18" s="1"/>
  <c r="AC147" i="14"/>
  <c r="AC201" i="14" s="1"/>
  <c r="AC47" i="16" s="1"/>
  <c r="AC47" i="18" s="1"/>
  <c r="J148" i="14"/>
  <c r="J202" i="14" s="1"/>
  <c r="J48" i="16" s="1"/>
  <c r="J48" i="18" s="1"/>
  <c r="R148" i="14"/>
  <c r="R202" i="14" s="1"/>
  <c r="R48" i="16" s="1"/>
  <c r="R48" i="18" s="1"/>
  <c r="Z148" i="14"/>
  <c r="Z202" i="14" s="1"/>
  <c r="Z48" i="16" s="1"/>
  <c r="Z48" i="18" s="1"/>
  <c r="G149" i="14"/>
  <c r="G203" i="14" s="1"/>
  <c r="G49" i="16" s="1"/>
  <c r="G49" i="18" s="1"/>
  <c r="O203" i="14"/>
  <c r="O49" i="16" s="1"/>
  <c r="O49" i="18" s="1"/>
  <c r="W203" i="14"/>
  <c r="W49" i="16" s="1"/>
  <c r="W49" i="18" s="1"/>
  <c r="AB149" i="14"/>
  <c r="AB203" i="14" s="1"/>
  <c r="AB49" i="16" s="1"/>
  <c r="AB49" i="18" s="1"/>
  <c r="T149" i="14"/>
  <c r="T203" i="14" s="1"/>
  <c r="T49" i="16" s="1"/>
  <c r="T49" i="18" s="1"/>
  <c r="W148" i="14"/>
  <c r="W202" i="14" s="1"/>
  <c r="W48" i="16" s="1"/>
  <c r="G140" i="14"/>
  <c r="G194" i="14" s="1"/>
  <c r="G40" i="16" s="1"/>
  <c r="G40" i="18" s="1"/>
  <c r="AA137" i="14"/>
  <c r="AA191" i="14" s="1"/>
  <c r="AA37" i="16" s="1"/>
  <c r="AA37" i="18" s="1"/>
  <c r="X121" i="14"/>
  <c r="X175" i="14" s="1"/>
  <c r="X21" i="16" s="1"/>
  <c r="X21" i="18" s="1"/>
  <c r="F115" i="14"/>
  <c r="F169" i="14" s="1"/>
  <c r="F15" i="16" s="1"/>
  <c r="N115" i="14"/>
  <c r="N169" i="14" s="1"/>
  <c r="N15" i="16" s="1"/>
  <c r="N15" i="18" s="1"/>
  <c r="V115" i="14"/>
  <c r="V169" i="14" s="1"/>
  <c r="V15" i="16" s="1"/>
  <c r="V15" i="18" s="1"/>
  <c r="B116" i="14"/>
  <c r="B170" i="14" s="1"/>
  <c r="B16" i="16" s="1"/>
  <c r="B16" i="18" s="1"/>
  <c r="K116" i="14"/>
  <c r="K170" i="14" s="1"/>
  <c r="K16" i="16" s="1"/>
  <c r="K16" i="18" s="1"/>
  <c r="S170" i="14"/>
  <c r="S16" i="16" s="1"/>
  <c r="S16" i="18" s="1"/>
  <c r="S116" i="14"/>
  <c r="AA116" i="14"/>
  <c r="AA170" i="14" s="1"/>
  <c r="AA16" i="16" s="1"/>
  <c r="AA16" i="18" s="1"/>
  <c r="P117" i="14"/>
  <c r="P171" i="14" s="1"/>
  <c r="P17" i="16" s="1"/>
  <c r="P17" i="18" s="1"/>
  <c r="X117" i="14"/>
  <c r="X171" i="14" s="1"/>
  <c r="X17" i="16" s="1"/>
  <c r="X17" i="18" s="1"/>
  <c r="E118" i="14"/>
  <c r="E172" i="14" s="1"/>
  <c r="E18" i="16" s="1"/>
  <c r="E18" i="18" s="1"/>
  <c r="M118" i="14"/>
  <c r="M172" i="14" s="1"/>
  <c r="M18" i="16" s="1"/>
  <c r="M18" i="18" s="1"/>
  <c r="U118" i="14"/>
  <c r="U172" i="14" s="1"/>
  <c r="U18" i="16" s="1"/>
  <c r="U18" i="18" s="1"/>
  <c r="AC118" i="14"/>
  <c r="AC172" i="14" s="1"/>
  <c r="AC18" i="16" s="1"/>
  <c r="AC18" i="18" s="1"/>
  <c r="J119" i="14"/>
  <c r="J173" i="14" s="1"/>
  <c r="J19" i="16" s="1"/>
  <c r="J19" i="18" s="1"/>
  <c r="R119" i="14"/>
  <c r="R173" i="14" s="1"/>
  <c r="R19" i="16" s="1"/>
  <c r="R19" i="18" s="1"/>
  <c r="Z119" i="14"/>
  <c r="Z173" i="14" s="1"/>
  <c r="Z19" i="16" s="1"/>
  <c r="Z19" i="18" s="1"/>
  <c r="G120" i="14"/>
  <c r="G174" i="14" s="1"/>
  <c r="G20" i="16" s="1"/>
  <c r="G20" i="18" s="1"/>
  <c r="O120" i="14"/>
  <c r="O174" i="14" s="1"/>
  <c r="O20" i="16" s="1"/>
  <c r="O20" i="18" s="1"/>
  <c r="W120" i="14"/>
  <c r="W174" i="14" s="1"/>
  <c r="W20" i="16" s="1"/>
  <c r="W20" i="18" s="1"/>
  <c r="D121" i="14"/>
  <c r="D175" i="14" s="1"/>
  <c r="D21" i="16" s="1"/>
  <c r="D21" i="18" s="1"/>
  <c r="L121" i="14"/>
  <c r="L175" i="14" s="1"/>
  <c r="L21" i="16" s="1"/>
  <c r="L21" i="18" s="1"/>
  <c r="T121" i="14"/>
  <c r="T175" i="14" s="1"/>
  <c r="T21" i="16" s="1"/>
  <c r="T21" i="18" s="1"/>
  <c r="AB121" i="14"/>
  <c r="AB175" i="14" s="1"/>
  <c r="AB21" i="16" s="1"/>
  <c r="AB21" i="18" s="1"/>
  <c r="I122" i="14"/>
  <c r="I176" i="14" s="1"/>
  <c r="I22" i="16" s="1"/>
  <c r="I22" i="18" s="1"/>
  <c r="Q122" i="14"/>
  <c r="Q176" i="14" s="1"/>
  <c r="Q22" i="16" s="1"/>
  <c r="Q22" i="18" s="1"/>
  <c r="Y122" i="14"/>
  <c r="Y176" i="14" s="1"/>
  <c r="Y22" i="16" s="1"/>
  <c r="Y22" i="18" s="1"/>
  <c r="F123" i="14"/>
  <c r="F177" i="14" s="1"/>
  <c r="F23" i="16" s="1"/>
  <c r="F23" i="18" s="1"/>
  <c r="N123" i="14"/>
  <c r="N177" i="14" s="1"/>
  <c r="N23" i="16" s="1"/>
  <c r="N23" i="18" s="1"/>
  <c r="V123" i="14"/>
  <c r="V177" i="14" s="1"/>
  <c r="V23" i="16" s="1"/>
  <c r="V23" i="18" s="1"/>
  <c r="B124" i="14"/>
  <c r="B178" i="14" s="1"/>
  <c r="B24" i="16" s="1"/>
  <c r="K124" i="14"/>
  <c r="K178" i="14" s="1"/>
  <c r="K24" i="16" s="1"/>
  <c r="K24" i="18" s="1"/>
  <c r="S124" i="14"/>
  <c r="S178" i="14" s="1"/>
  <c r="S24" i="16" s="1"/>
  <c r="S24" i="18" s="1"/>
  <c r="AA124" i="14"/>
  <c r="AA178" i="14" s="1"/>
  <c r="AA24" i="16" s="1"/>
  <c r="AA24" i="18" s="1"/>
  <c r="H179" i="14"/>
  <c r="H25" i="16" s="1"/>
  <c r="P125" i="14"/>
  <c r="P179" i="14" s="1"/>
  <c r="P25" i="16" s="1"/>
  <c r="P25" i="18" s="1"/>
  <c r="X125" i="14"/>
  <c r="X179" i="14" s="1"/>
  <c r="X25" i="16" s="1"/>
  <c r="X25" i="18" s="1"/>
  <c r="E126" i="14"/>
  <c r="E180" i="14" s="1"/>
  <c r="E26" i="18" s="1"/>
  <c r="M126" i="14"/>
  <c r="M180" i="14" s="1"/>
  <c r="M26" i="18" s="1"/>
  <c r="U126" i="14"/>
  <c r="U180" i="14" s="1"/>
  <c r="U26" i="18" s="1"/>
  <c r="AC126" i="14"/>
  <c r="AC180" i="14" s="1"/>
  <c r="AC26" i="18" s="1"/>
  <c r="J127" i="14"/>
  <c r="J181" i="14" s="1"/>
  <c r="J27" i="16" s="1"/>
  <c r="J27" i="18" s="1"/>
  <c r="R127" i="14"/>
  <c r="R181" i="14" s="1"/>
  <c r="R27" i="16" s="1"/>
  <c r="R27" i="18" s="1"/>
  <c r="Z127" i="14"/>
  <c r="Z181" i="14" s="1"/>
  <c r="Z27" i="16" s="1"/>
  <c r="Z27" i="18" s="1"/>
  <c r="G182" i="14"/>
  <c r="G28" i="16" s="1"/>
  <c r="G28" i="18" s="1"/>
  <c r="G128" i="14"/>
  <c r="O128" i="14"/>
  <c r="O182" i="14" s="1"/>
  <c r="O28" i="16" s="1"/>
  <c r="O28" i="18" s="1"/>
  <c r="W182" i="14"/>
  <c r="W28" i="16" s="1"/>
  <c r="W28" i="18" s="1"/>
  <c r="W128" i="14"/>
  <c r="D129" i="14"/>
  <c r="D183" i="14" s="1"/>
  <c r="D29" i="16" s="1"/>
  <c r="D29" i="18" s="1"/>
  <c r="L129" i="14"/>
  <c r="L183" i="14" s="1"/>
  <c r="L29" i="16" s="1"/>
  <c r="L29" i="18" s="1"/>
  <c r="T129" i="14"/>
  <c r="T183" i="14" s="1"/>
  <c r="T29" i="16" s="1"/>
  <c r="T29" i="18" s="1"/>
  <c r="AB183" i="14"/>
  <c r="AB29" i="16" s="1"/>
  <c r="AB29" i="18" s="1"/>
  <c r="AB129" i="14"/>
  <c r="I130" i="14"/>
  <c r="I184" i="14" s="1"/>
  <c r="I30" i="16" s="1"/>
  <c r="I30" i="18" s="1"/>
  <c r="Q130" i="14"/>
  <c r="Q184" i="14" s="1"/>
  <c r="Q30" i="16" s="1"/>
  <c r="Q30" i="18" s="1"/>
  <c r="Y130" i="14"/>
  <c r="Y184" i="14" s="1"/>
  <c r="Y30" i="16" s="1"/>
  <c r="Y30" i="18" s="1"/>
  <c r="F131" i="14"/>
  <c r="F185" i="14" s="1"/>
  <c r="F31" i="16" s="1"/>
  <c r="F31" i="18" s="1"/>
  <c r="N131" i="14"/>
  <c r="N185" i="14" s="1"/>
  <c r="N31" i="16" s="1"/>
  <c r="N31" i="18" s="1"/>
  <c r="V131" i="14"/>
  <c r="V185" i="14" s="1"/>
  <c r="V31" i="16" s="1"/>
  <c r="B132" i="14"/>
  <c r="B186" i="14" s="1"/>
  <c r="B32" i="16" s="1"/>
  <c r="B32" i="18" s="1"/>
  <c r="K132" i="14"/>
  <c r="K186" i="14" s="1"/>
  <c r="K32" i="16" s="1"/>
  <c r="K32" i="18" s="1"/>
  <c r="S132" i="14"/>
  <c r="S186" i="14" s="1"/>
  <c r="S32" i="16" s="1"/>
  <c r="S32" i="18" s="1"/>
  <c r="AA132" i="14"/>
  <c r="AA186" i="14" s="1"/>
  <c r="AA32" i="16" s="1"/>
  <c r="AA32" i="18" s="1"/>
  <c r="H133" i="14"/>
  <c r="H187" i="14" s="1"/>
  <c r="H33" i="16" s="1"/>
  <c r="P133" i="14"/>
  <c r="P187" i="14" s="1"/>
  <c r="P33" i="16" s="1"/>
  <c r="P33" i="18" s="1"/>
  <c r="X133" i="14"/>
  <c r="X187" i="14" s="1"/>
  <c r="X33" i="16" s="1"/>
  <c r="X33" i="18" s="1"/>
  <c r="E134" i="14"/>
  <c r="E188" i="14" s="1"/>
  <c r="E34" i="16" s="1"/>
  <c r="E34" i="18" s="1"/>
  <c r="M134" i="14"/>
  <c r="M188" i="14" s="1"/>
  <c r="M34" i="16" s="1"/>
  <c r="M34" i="18" s="1"/>
  <c r="U134" i="14"/>
  <c r="U188" i="14" s="1"/>
  <c r="U34" i="16" s="1"/>
  <c r="U34" i="18" s="1"/>
  <c r="AC134" i="14"/>
  <c r="AC188" i="14" s="1"/>
  <c r="AC34" i="16" s="1"/>
  <c r="AC34" i="18" s="1"/>
  <c r="J135" i="14"/>
  <c r="J189" i="14" s="1"/>
  <c r="J35" i="16" s="1"/>
  <c r="J35" i="18" s="1"/>
  <c r="R135" i="14"/>
  <c r="R189" i="14" s="1"/>
  <c r="R35" i="16" s="1"/>
  <c r="R35" i="18" s="1"/>
  <c r="Z135" i="14"/>
  <c r="Z189" i="14" s="1"/>
  <c r="Z35" i="16" s="1"/>
  <c r="Z35" i="18" s="1"/>
  <c r="G190" i="14"/>
  <c r="G36" i="16" s="1"/>
  <c r="G36" i="18" s="1"/>
  <c r="O190" i="14"/>
  <c r="O36" i="16" s="1"/>
  <c r="O36" i="18" s="1"/>
  <c r="D137" i="14"/>
  <c r="D191" i="14" s="1"/>
  <c r="D37" i="16" s="1"/>
  <c r="D37" i="18" s="1"/>
  <c r="L137" i="14"/>
  <c r="L191" i="14" s="1"/>
  <c r="L37" i="16" s="1"/>
  <c r="L37" i="18" s="1"/>
  <c r="T137" i="14"/>
  <c r="T191" i="14" s="1"/>
  <c r="T37" i="16" s="1"/>
  <c r="T37" i="18" s="1"/>
  <c r="AB137" i="14"/>
  <c r="AB191" i="14" s="1"/>
  <c r="AB37" i="16" s="1"/>
  <c r="AB37" i="18" s="1"/>
  <c r="I138" i="14"/>
  <c r="I192" i="14" s="1"/>
  <c r="I38" i="16" s="1"/>
  <c r="I38" i="18" s="1"/>
  <c r="Q138" i="14"/>
  <c r="Q192" i="14" s="1"/>
  <c r="Q38" i="16" s="1"/>
  <c r="Q38" i="18" s="1"/>
  <c r="Y138" i="14"/>
  <c r="Y192" i="14" s="1"/>
  <c r="Y38" i="16" s="1"/>
  <c r="Y38" i="18" s="1"/>
  <c r="F139" i="14"/>
  <c r="F193" i="14" s="1"/>
  <c r="F39" i="16" s="1"/>
  <c r="F39" i="18" s="1"/>
  <c r="N139" i="14"/>
  <c r="N193" i="14" s="1"/>
  <c r="N39" i="16" s="1"/>
  <c r="N39" i="18" s="1"/>
  <c r="V139" i="14"/>
  <c r="V193" i="14" s="1"/>
  <c r="V39" i="16" s="1"/>
  <c r="B140" i="14"/>
  <c r="B194" i="14" s="1"/>
  <c r="B40" i="16" s="1"/>
  <c r="B40" i="18" s="1"/>
  <c r="K140" i="14"/>
  <c r="K194" i="14" s="1"/>
  <c r="K40" i="16" s="1"/>
  <c r="K40" i="18" s="1"/>
  <c r="S140" i="14"/>
  <c r="S194" i="14" s="1"/>
  <c r="S40" i="16" s="1"/>
  <c r="S40" i="18" s="1"/>
  <c r="AA140" i="14"/>
  <c r="AA194" i="14" s="1"/>
  <c r="AA40" i="16" s="1"/>
  <c r="AA40" i="18" s="1"/>
  <c r="H141" i="14"/>
  <c r="H195" i="14" s="1"/>
  <c r="H41" i="16" s="1"/>
  <c r="P141" i="14"/>
  <c r="P195" i="14" s="1"/>
  <c r="P41" i="16" s="1"/>
  <c r="P41" i="18" s="1"/>
  <c r="X141" i="14"/>
  <c r="X195" i="14" s="1"/>
  <c r="X41" i="16" s="1"/>
  <c r="X41" i="18" s="1"/>
  <c r="E142" i="14"/>
  <c r="E196" i="14" s="1"/>
  <c r="E42" i="16" s="1"/>
  <c r="E42" i="18" s="1"/>
  <c r="M142" i="14"/>
  <c r="M196" i="14" s="1"/>
  <c r="M42" i="16" s="1"/>
  <c r="M42" i="18" s="1"/>
  <c r="U142" i="14"/>
  <c r="U196" i="14" s="1"/>
  <c r="U42" i="16" s="1"/>
  <c r="U42" i="18" s="1"/>
  <c r="AC142" i="14"/>
  <c r="AC196" i="14" s="1"/>
  <c r="AC42" i="16" s="1"/>
  <c r="AC42" i="18" s="1"/>
  <c r="J143" i="14"/>
  <c r="J197" i="14" s="1"/>
  <c r="J43" i="16" s="1"/>
  <c r="J43" i="18" s="1"/>
  <c r="R143" i="14"/>
  <c r="R197" i="14" s="1"/>
  <c r="R43" i="16" s="1"/>
  <c r="R43" i="18" s="1"/>
  <c r="Z143" i="14"/>
  <c r="Z197" i="14" s="1"/>
  <c r="Z43" i="16" s="1"/>
  <c r="Z43" i="18" s="1"/>
  <c r="W198" i="14"/>
  <c r="W44" i="16" s="1"/>
  <c r="W44" i="18" s="1"/>
  <c r="D145" i="14"/>
  <c r="D199" i="14" s="1"/>
  <c r="L145" i="14"/>
  <c r="L199" i="14" s="1"/>
  <c r="T145" i="14"/>
  <c r="T199" i="14" s="1"/>
  <c r="AB145" i="14"/>
  <c r="AB199" i="14" s="1"/>
  <c r="I146" i="14"/>
  <c r="I200" i="14" s="1"/>
  <c r="I46" i="18" s="1"/>
  <c r="Q146" i="14"/>
  <c r="Q200" i="14" s="1"/>
  <c r="Q46" i="18" s="1"/>
  <c r="Y146" i="14"/>
  <c r="Y200" i="14" s="1"/>
  <c r="Y46" i="18" s="1"/>
  <c r="F147" i="14"/>
  <c r="F201" i="14" s="1"/>
  <c r="F47" i="16" s="1"/>
  <c r="N147" i="14"/>
  <c r="N201" i="14" s="1"/>
  <c r="N47" i="16" s="1"/>
  <c r="N47" i="18" s="1"/>
  <c r="V147" i="14"/>
  <c r="V201" i="14" s="1"/>
  <c r="V47" i="16" s="1"/>
  <c r="B148" i="14"/>
  <c r="B202" i="14" s="1"/>
  <c r="B48" i="16" s="1"/>
  <c r="K148" i="14"/>
  <c r="K202" i="14" s="1"/>
  <c r="K48" i="16" s="1"/>
  <c r="K48" i="18" s="1"/>
  <c r="S148" i="14"/>
  <c r="S202" i="14" s="1"/>
  <c r="S48" i="16" s="1"/>
  <c r="S48" i="18" s="1"/>
  <c r="AA148" i="14"/>
  <c r="AA202" i="14" s="1"/>
  <c r="AA48" i="16" s="1"/>
  <c r="AA48" i="18" s="1"/>
  <c r="W146" i="14"/>
  <c r="W200" i="14" s="1"/>
  <c r="W46" i="18" s="1"/>
  <c r="O144" i="14"/>
  <c r="O198" i="14" s="1"/>
  <c r="O44" i="16" s="1"/>
  <c r="O44" i="18" s="1"/>
  <c r="S137" i="14"/>
  <c r="S191" i="14" s="1"/>
  <c r="S37" i="16" s="1"/>
  <c r="S37" i="18" s="1"/>
  <c r="X129" i="14"/>
  <c r="X183" i="14" s="1"/>
  <c r="X29" i="16" s="1"/>
  <c r="X29" i="18" s="1"/>
  <c r="E113" i="14"/>
  <c r="E167" i="14" s="1"/>
  <c r="E13" i="16" s="1"/>
  <c r="E13" i="18" s="1"/>
  <c r="M113" i="14"/>
  <c r="M167" i="14" s="1"/>
  <c r="M13" i="16" s="1"/>
  <c r="M13" i="18" s="1"/>
  <c r="U113" i="14"/>
  <c r="U167" i="14" s="1"/>
  <c r="U13" i="16" s="1"/>
  <c r="U13" i="18" s="1"/>
  <c r="AC113" i="14"/>
  <c r="AC167" i="14" s="1"/>
  <c r="AC13" i="16" s="1"/>
  <c r="AC13" i="18" s="1"/>
  <c r="J114" i="14"/>
  <c r="J168" i="14" s="1"/>
  <c r="J14" i="16" s="1"/>
  <c r="J14" i="18" s="1"/>
  <c r="R114" i="14"/>
  <c r="R168" i="14" s="1"/>
  <c r="R14" i="16" s="1"/>
  <c r="R14" i="18" s="1"/>
  <c r="Z114" i="14"/>
  <c r="Z168" i="14" s="1"/>
  <c r="Z14" i="16" s="1"/>
  <c r="Z14" i="18" s="1"/>
  <c r="G115" i="14"/>
  <c r="G169" i="14" s="1"/>
  <c r="G15" i="16" s="1"/>
  <c r="G15" i="18" s="1"/>
  <c r="O115" i="14"/>
  <c r="O169" i="14" s="1"/>
  <c r="O15" i="16" s="1"/>
  <c r="O15" i="18" s="1"/>
  <c r="W115" i="14"/>
  <c r="W169" i="14" s="1"/>
  <c r="W15" i="16" s="1"/>
  <c r="W15" i="18" s="1"/>
  <c r="D170" i="14"/>
  <c r="D16" i="16" s="1"/>
  <c r="D16" i="18" s="1"/>
  <c r="L116" i="14"/>
  <c r="L170" i="14" s="1"/>
  <c r="L16" i="16" s="1"/>
  <c r="L16" i="18" s="1"/>
  <c r="T116" i="14"/>
  <c r="T170" i="14" s="1"/>
  <c r="T16" i="16" s="1"/>
  <c r="T16" i="18" s="1"/>
  <c r="AB116" i="14"/>
  <c r="AB170" i="14" s="1"/>
  <c r="AB16" i="16" s="1"/>
  <c r="AB16" i="18" s="1"/>
  <c r="I117" i="14"/>
  <c r="I171" i="14" s="1"/>
  <c r="I17" i="16" s="1"/>
  <c r="I17" i="18" s="1"/>
  <c r="Q117" i="14"/>
  <c r="Q171" i="14" s="1"/>
  <c r="Q17" i="16" s="1"/>
  <c r="Q17" i="18" s="1"/>
  <c r="Y117" i="14"/>
  <c r="Y171" i="14" s="1"/>
  <c r="Y17" i="16" s="1"/>
  <c r="Y17" i="18" s="1"/>
  <c r="F118" i="14"/>
  <c r="F172" i="14" s="1"/>
  <c r="F18" i="16" s="1"/>
  <c r="F18" i="18" s="1"/>
  <c r="N118" i="14"/>
  <c r="N172" i="14" s="1"/>
  <c r="N18" i="16" s="1"/>
  <c r="N18" i="18" s="1"/>
  <c r="V118" i="14"/>
  <c r="V172" i="14" s="1"/>
  <c r="V18" i="16" s="1"/>
  <c r="E78" i="16" s="1"/>
  <c r="B119" i="14"/>
  <c r="B173" i="14" s="1"/>
  <c r="B19" i="16" s="1"/>
  <c r="B19" i="18" s="1"/>
  <c r="K119" i="14"/>
  <c r="K173" i="14" s="1"/>
  <c r="K19" i="16" s="1"/>
  <c r="K19" i="18" s="1"/>
  <c r="S119" i="14"/>
  <c r="S173" i="14" s="1"/>
  <c r="S19" i="16" s="1"/>
  <c r="S19" i="18" s="1"/>
  <c r="AA119" i="14"/>
  <c r="AA173" i="14" s="1"/>
  <c r="AA19" i="16" s="1"/>
  <c r="AA19" i="18" s="1"/>
  <c r="H120" i="14"/>
  <c r="H174" i="14" s="1"/>
  <c r="H20" i="16" s="1"/>
  <c r="H20" i="18" s="1"/>
  <c r="P120" i="14"/>
  <c r="P174" i="14" s="1"/>
  <c r="P20" i="16" s="1"/>
  <c r="P20" i="18" s="1"/>
  <c r="X120" i="14"/>
  <c r="X174" i="14" s="1"/>
  <c r="X20" i="16" s="1"/>
  <c r="E121" i="14"/>
  <c r="E175" i="14" s="1"/>
  <c r="E21" i="16" s="1"/>
  <c r="E21" i="18" s="1"/>
  <c r="M121" i="14"/>
  <c r="M175" i="14" s="1"/>
  <c r="M21" i="16" s="1"/>
  <c r="M21" i="18" s="1"/>
  <c r="U121" i="14"/>
  <c r="U175" i="14" s="1"/>
  <c r="U21" i="16" s="1"/>
  <c r="U21" i="18" s="1"/>
  <c r="AC121" i="14"/>
  <c r="AC175" i="14" s="1"/>
  <c r="AC21" i="16" s="1"/>
  <c r="AC21" i="18" s="1"/>
  <c r="J122" i="14"/>
  <c r="J176" i="14" s="1"/>
  <c r="J22" i="16" s="1"/>
  <c r="J22" i="18" s="1"/>
  <c r="R122" i="14"/>
  <c r="R176" i="14" s="1"/>
  <c r="R22" i="16" s="1"/>
  <c r="R22" i="18" s="1"/>
  <c r="Z176" i="14"/>
  <c r="Z22" i="16" s="1"/>
  <c r="Z22" i="18" s="1"/>
  <c r="Z122" i="14"/>
  <c r="G123" i="14"/>
  <c r="G177" i="14" s="1"/>
  <c r="G23" i="16" s="1"/>
  <c r="G23" i="18" s="1"/>
  <c r="O177" i="14"/>
  <c r="O23" i="16" s="1"/>
  <c r="O23" i="18" s="1"/>
  <c r="O123" i="14"/>
  <c r="W123" i="14"/>
  <c r="W177" i="14" s="1"/>
  <c r="W23" i="16" s="1"/>
  <c r="W23" i="18" s="1"/>
  <c r="D178" i="14"/>
  <c r="D24" i="16" s="1"/>
  <c r="D24" i="18" s="1"/>
  <c r="L124" i="14"/>
  <c r="L178" i="14" s="1"/>
  <c r="L24" i="16" s="1"/>
  <c r="L24" i="18" s="1"/>
  <c r="T124" i="14"/>
  <c r="T178" i="14" s="1"/>
  <c r="T24" i="16" s="1"/>
  <c r="T24" i="18" s="1"/>
  <c r="AB124" i="14"/>
  <c r="AB178" i="14" s="1"/>
  <c r="AB24" i="16" s="1"/>
  <c r="AB24" i="18" s="1"/>
  <c r="I125" i="14"/>
  <c r="I179" i="14" s="1"/>
  <c r="I25" i="16" s="1"/>
  <c r="I25" i="18" s="1"/>
  <c r="Q125" i="14"/>
  <c r="Q179" i="14" s="1"/>
  <c r="Q25" i="16" s="1"/>
  <c r="Q25" i="18" s="1"/>
  <c r="Y125" i="14"/>
  <c r="Y179" i="14" s="1"/>
  <c r="Y25" i="16" s="1"/>
  <c r="F126" i="14"/>
  <c r="F180" i="14" s="1"/>
  <c r="F26" i="18" s="1"/>
  <c r="N126" i="14"/>
  <c r="N180" i="14" s="1"/>
  <c r="N26" i="18" s="1"/>
  <c r="V126" i="14"/>
  <c r="V180" i="14" s="1"/>
  <c r="V26" i="18" s="1"/>
  <c r="B127" i="14"/>
  <c r="B181" i="14" s="1"/>
  <c r="K127" i="14"/>
  <c r="K181" i="14" s="1"/>
  <c r="K27" i="16" s="1"/>
  <c r="K27" i="18" s="1"/>
  <c r="S127" i="14"/>
  <c r="S181" i="14" s="1"/>
  <c r="S27" i="16" s="1"/>
  <c r="S27" i="18" s="1"/>
  <c r="AA127" i="14"/>
  <c r="AA181" i="14" s="1"/>
  <c r="AA27" i="16" s="1"/>
  <c r="AA27" i="18" s="1"/>
  <c r="H128" i="14"/>
  <c r="H182" i="14" s="1"/>
  <c r="H28" i="16" s="1"/>
  <c r="P128" i="14"/>
  <c r="P182" i="14" s="1"/>
  <c r="P28" i="16" s="1"/>
  <c r="P28" i="18" s="1"/>
  <c r="X128" i="14"/>
  <c r="X182" i="14" s="1"/>
  <c r="X28" i="16" s="1"/>
  <c r="E129" i="14"/>
  <c r="E183" i="14" s="1"/>
  <c r="E29" i="16" s="1"/>
  <c r="E29" i="18" s="1"/>
  <c r="M129" i="14"/>
  <c r="M183" i="14" s="1"/>
  <c r="M29" i="16" s="1"/>
  <c r="M29" i="18" s="1"/>
  <c r="U129" i="14"/>
  <c r="U183" i="14" s="1"/>
  <c r="U29" i="16" s="1"/>
  <c r="U29" i="18" s="1"/>
  <c r="AC129" i="14"/>
  <c r="AC183" i="14" s="1"/>
  <c r="AC29" i="16" s="1"/>
  <c r="AC29" i="18" s="1"/>
  <c r="J130" i="14"/>
  <c r="J184" i="14" s="1"/>
  <c r="J30" i="16" s="1"/>
  <c r="J30" i="18" s="1"/>
  <c r="R130" i="14"/>
  <c r="R184" i="14" s="1"/>
  <c r="R30" i="16" s="1"/>
  <c r="R30" i="18" s="1"/>
  <c r="Z130" i="14"/>
  <c r="Z184" i="14" s="1"/>
  <c r="Z30" i="16" s="1"/>
  <c r="Z30" i="18" s="1"/>
  <c r="G131" i="14"/>
  <c r="G185" i="14" s="1"/>
  <c r="G31" i="16" s="1"/>
  <c r="G31" i="18" s="1"/>
  <c r="O131" i="14"/>
  <c r="O185" i="14" s="1"/>
  <c r="O31" i="16" s="1"/>
  <c r="O31" i="18" s="1"/>
  <c r="W131" i="14"/>
  <c r="W185" i="14" s="1"/>
  <c r="W31" i="16" s="1"/>
  <c r="W31" i="18" s="1"/>
  <c r="D132" i="14"/>
  <c r="D186" i="14" s="1"/>
  <c r="D32" i="16" s="1"/>
  <c r="D32" i="18" s="1"/>
  <c r="L132" i="14"/>
  <c r="L186" i="14" s="1"/>
  <c r="L32" i="16" s="1"/>
  <c r="L32" i="18" s="1"/>
  <c r="T132" i="14"/>
  <c r="T186" i="14" s="1"/>
  <c r="T32" i="16" s="1"/>
  <c r="T32" i="18" s="1"/>
  <c r="AB132" i="14"/>
  <c r="AB186" i="14" s="1"/>
  <c r="AB32" i="16" s="1"/>
  <c r="AB32" i="18" s="1"/>
  <c r="I133" i="14"/>
  <c r="I187" i="14" s="1"/>
  <c r="I33" i="16" s="1"/>
  <c r="I33" i="18" s="1"/>
  <c r="Q133" i="14"/>
  <c r="Q187" i="14" s="1"/>
  <c r="Q33" i="16" s="1"/>
  <c r="Q33" i="18" s="1"/>
  <c r="Y133" i="14"/>
  <c r="Y187" i="14" s="1"/>
  <c r="Y33" i="16" s="1"/>
  <c r="Y33" i="18" s="1"/>
  <c r="F134" i="14"/>
  <c r="F188" i="14" s="1"/>
  <c r="F34" i="16" s="1"/>
  <c r="F34" i="18" s="1"/>
  <c r="N134" i="14"/>
  <c r="N188" i="14" s="1"/>
  <c r="N34" i="16" s="1"/>
  <c r="N34" i="18" s="1"/>
  <c r="V134" i="14"/>
  <c r="V188" i="14" s="1"/>
  <c r="V34" i="16" s="1"/>
  <c r="V34" i="18" s="1"/>
  <c r="B135" i="14"/>
  <c r="B189" i="14" s="1"/>
  <c r="B35" i="16" s="1"/>
  <c r="B35" i="18" s="1"/>
  <c r="K189" i="14"/>
  <c r="K35" i="16" s="1"/>
  <c r="K35" i="18" s="1"/>
  <c r="S189" i="14"/>
  <c r="S35" i="16" s="1"/>
  <c r="S35" i="18" s="1"/>
  <c r="AA189" i="14"/>
  <c r="AA35" i="16" s="1"/>
  <c r="AA35" i="18" s="1"/>
  <c r="H190" i="14"/>
  <c r="H36" i="16" s="1"/>
  <c r="H36" i="18" s="1"/>
  <c r="H136" i="14"/>
  <c r="P136" i="14"/>
  <c r="P190" i="14" s="1"/>
  <c r="P36" i="16" s="1"/>
  <c r="P36" i="18" s="1"/>
  <c r="X136" i="14"/>
  <c r="X190" i="14" s="1"/>
  <c r="X36" i="16" s="1"/>
  <c r="E137" i="14"/>
  <c r="E191" i="14" s="1"/>
  <c r="E37" i="16" s="1"/>
  <c r="E37" i="18" s="1"/>
  <c r="M137" i="14"/>
  <c r="M191" i="14" s="1"/>
  <c r="M37" i="16" s="1"/>
  <c r="M37" i="18" s="1"/>
  <c r="U137" i="14"/>
  <c r="U191" i="14" s="1"/>
  <c r="U37" i="16" s="1"/>
  <c r="U37" i="18" s="1"/>
  <c r="AC191" i="14"/>
  <c r="AC37" i="16" s="1"/>
  <c r="AC37" i="18" s="1"/>
  <c r="AC137" i="14"/>
  <c r="J138" i="14"/>
  <c r="J192" i="14" s="1"/>
  <c r="J38" i="16" s="1"/>
  <c r="J38" i="18" s="1"/>
  <c r="R138" i="14"/>
  <c r="R192" i="14" s="1"/>
  <c r="R38" i="16" s="1"/>
  <c r="R38" i="18" s="1"/>
  <c r="Z138" i="14"/>
  <c r="Z192" i="14" s="1"/>
  <c r="Z38" i="16" s="1"/>
  <c r="Z38" i="18" s="1"/>
  <c r="G139" i="14"/>
  <c r="G193" i="14" s="1"/>
  <c r="G39" i="16" s="1"/>
  <c r="G39" i="18" s="1"/>
  <c r="O139" i="14"/>
  <c r="O193" i="14" s="1"/>
  <c r="O39" i="16" s="1"/>
  <c r="O39" i="18" s="1"/>
  <c r="W139" i="14"/>
  <c r="W193" i="14" s="1"/>
  <c r="W39" i="16" s="1"/>
  <c r="W39" i="18" s="1"/>
  <c r="D140" i="14"/>
  <c r="D194" i="14" s="1"/>
  <c r="D40" i="16" s="1"/>
  <c r="D40" i="18" s="1"/>
  <c r="L140" i="14"/>
  <c r="L194" i="14" s="1"/>
  <c r="L40" i="16" s="1"/>
  <c r="L40" i="18" s="1"/>
  <c r="T140" i="14"/>
  <c r="T194" i="14" s="1"/>
  <c r="T40" i="16" s="1"/>
  <c r="T40" i="18" s="1"/>
  <c r="AB140" i="14"/>
  <c r="AB194" i="14" s="1"/>
  <c r="AB40" i="16" s="1"/>
  <c r="AB40" i="18" s="1"/>
  <c r="I141" i="14"/>
  <c r="I195" i="14" s="1"/>
  <c r="I41" i="16" s="1"/>
  <c r="I41" i="18" s="1"/>
  <c r="Q141" i="14"/>
  <c r="Q195" i="14" s="1"/>
  <c r="Q41" i="16" s="1"/>
  <c r="Q41" i="18" s="1"/>
  <c r="Y141" i="14"/>
  <c r="Y195" i="14" s="1"/>
  <c r="Y41" i="16" s="1"/>
  <c r="Y41" i="18" s="1"/>
  <c r="F142" i="14"/>
  <c r="F196" i="14" s="1"/>
  <c r="F42" i="16" s="1"/>
  <c r="F42" i="18" s="1"/>
  <c r="N142" i="14"/>
  <c r="N196" i="14" s="1"/>
  <c r="N42" i="16" s="1"/>
  <c r="N42" i="18" s="1"/>
  <c r="V142" i="14"/>
  <c r="V196" i="14" s="1"/>
  <c r="V42" i="16" s="1"/>
  <c r="V42" i="18" s="1"/>
  <c r="B143" i="14"/>
  <c r="B197" i="14" s="1"/>
  <c r="B43" i="16" s="1"/>
  <c r="K197" i="14"/>
  <c r="K43" i="16" s="1"/>
  <c r="K43" i="18" s="1"/>
  <c r="H144" i="14"/>
  <c r="H198" i="14" s="1"/>
  <c r="H44" i="16" s="1"/>
  <c r="H44" i="18" s="1"/>
  <c r="P144" i="14"/>
  <c r="P198" i="14" s="1"/>
  <c r="P44" i="16" s="1"/>
  <c r="P44" i="18" s="1"/>
  <c r="X144" i="14"/>
  <c r="X198" i="14" s="1"/>
  <c r="X44" i="16" s="1"/>
  <c r="X44" i="18" s="1"/>
  <c r="E145" i="14"/>
  <c r="E199" i="14" s="1"/>
  <c r="M145" i="14"/>
  <c r="M199" i="14" s="1"/>
  <c r="U145" i="14"/>
  <c r="U199" i="14" s="1"/>
  <c r="AC145" i="14"/>
  <c r="AC199" i="14" s="1"/>
  <c r="J146" i="14"/>
  <c r="J200" i="14" s="1"/>
  <c r="J46" i="18" s="1"/>
  <c r="R146" i="14"/>
  <c r="R200" i="14" s="1"/>
  <c r="R46" i="18" s="1"/>
  <c r="Z146" i="14"/>
  <c r="Z200" i="14" s="1"/>
  <c r="Z46" i="18" s="1"/>
  <c r="G147" i="14"/>
  <c r="G201" i="14" s="1"/>
  <c r="G47" i="16" s="1"/>
  <c r="G47" i="18" s="1"/>
  <c r="O147" i="14"/>
  <c r="O201" i="14" s="1"/>
  <c r="O47" i="16" s="1"/>
  <c r="O47" i="18" s="1"/>
  <c r="W147" i="14"/>
  <c r="W201" i="14" s="1"/>
  <c r="W47" i="16" s="1"/>
  <c r="W47" i="18" s="1"/>
  <c r="D148" i="14"/>
  <c r="D202" i="14" s="1"/>
  <c r="L148" i="14"/>
  <c r="L202" i="14" s="1"/>
  <c r="L48" i="16" s="1"/>
  <c r="L48" i="18" s="1"/>
  <c r="T148" i="14"/>
  <c r="T202" i="14" s="1"/>
  <c r="T48" i="16" s="1"/>
  <c r="T48" i="18" s="1"/>
  <c r="AB202" i="14"/>
  <c r="AB48" i="16" s="1"/>
  <c r="AB48" i="18" s="1"/>
  <c r="I203" i="14"/>
  <c r="I49" i="16" s="1"/>
  <c r="I49" i="18" s="1"/>
  <c r="G206" i="14"/>
  <c r="G52" i="18" s="1"/>
  <c r="O206" i="14"/>
  <c r="O52" i="18" s="1"/>
  <c r="W206" i="14"/>
  <c r="W52" i="18" s="1"/>
  <c r="V152" i="14"/>
  <c r="V206" i="14" s="1"/>
  <c r="V52" i="18" s="1"/>
  <c r="N152" i="14"/>
  <c r="N206" i="14" s="1"/>
  <c r="N52" i="18" s="1"/>
  <c r="F152" i="14"/>
  <c r="F206" i="14" s="1"/>
  <c r="F52" i="18" s="1"/>
  <c r="Z151" i="14"/>
  <c r="Z205" i="14" s="1"/>
  <c r="Z51" i="16" s="1"/>
  <c r="Z51" i="18" s="1"/>
  <c r="R151" i="14"/>
  <c r="R205" i="14" s="1"/>
  <c r="R51" i="16" s="1"/>
  <c r="R51" i="18" s="1"/>
  <c r="J151" i="14"/>
  <c r="J205" i="14" s="1"/>
  <c r="J51" i="16" s="1"/>
  <c r="J51" i="18" s="1"/>
  <c r="B151" i="14"/>
  <c r="B205" i="14" s="1"/>
  <c r="V150" i="14"/>
  <c r="V204" i="14" s="1"/>
  <c r="V50" i="16" s="1"/>
  <c r="V50" i="18" s="1"/>
  <c r="N150" i="14"/>
  <c r="N204" i="14" s="1"/>
  <c r="N50" i="16" s="1"/>
  <c r="N50" i="18" s="1"/>
  <c r="F150" i="14"/>
  <c r="F204" i="14" s="1"/>
  <c r="F50" i="16" s="1"/>
  <c r="F50" i="18" s="1"/>
  <c r="H149" i="14"/>
  <c r="H203" i="14" s="1"/>
  <c r="H49" i="16" s="1"/>
  <c r="H49" i="18" s="1"/>
  <c r="O148" i="14"/>
  <c r="O202" i="14" s="1"/>
  <c r="O48" i="16" s="1"/>
  <c r="O48" i="18" s="1"/>
  <c r="O146" i="14"/>
  <c r="O200" i="14" s="1"/>
  <c r="O46" i="18" s="1"/>
  <c r="G144" i="14"/>
  <c r="G198" i="14" s="1"/>
  <c r="G44" i="16" s="1"/>
  <c r="G44" i="18" s="1"/>
  <c r="K137" i="14"/>
  <c r="K191" i="14" s="1"/>
  <c r="K37" i="16" s="1"/>
  <c r="K37" i="18" s="1"/>
  <c r="W132" i="14"/>
  <c r="W186" i="14" s="1"/>
  <c r="W32" i="16" s="1"/>
  <c r="W32" i="18" s="1"/>
  <c r="P119" i="14"/>
  <c r="P173" i="14" s="1"/>
  <c r="P19" i="16" s="1"/>
  <c r="P19" i="18" s="1"/>
  <c r="U116" i="14"/>
  <c r="U170" i="14" s="1"/>
  <c r="U16" i="16" s="1"/>
  <c r="U16" i="18" s="1"/>
  <c r="AC116" i="14"/>
  <c r="AC170" i="14" s="1"/>
  <c r="AC16" i="16" s="1"/>
  <c r="AC16" i="18" s="1"/>
  <c r="J117" i="14"/>
  <c r="J171" i="14" s="1"/>
  <c r="J17" i="16" s="1"/>
  <c r="J17" i="18" s="1"/>
  <c r="R117" i="14"/>
  <c r="R171" i="14" s="1"/>
  <c r="R17" i="16" s="1"/>
  <c r="R17" i="18" s="1"/>
  <c r="Z117" i="14"/>
  <c r="Z171" i="14" s="1"/>
  <c r="Z17" i="16" s="1"/>
  <c r="Z17" i="18" s="1"/>
  <c r="G118" i="14"/>
  <c r="G172" i="14" s="1"/>
  <c r="G18" i="16" s="1"/>
  <c r="G18" i="18" s="1"/>
  <c r="O118" i="14"/>
  <c r="O172" i="14" s="1"/>
  <c r="O18" i="16" s="1"/>
  <c r="O18" i="18" s="1"/>
  <c r="W118" i="14"/>
  <c r="W172" i="14" s="1"/>
  <c r="W18" i="16" s="1"/>
  <c r="W18" i="18" s="1"/>
  <c r="D119" i="14"/>
  <c r="D173" i="14" s="1"/>
  <c r="D19" i="16" s="1"/>
  <c r="D19" i="18" s="1"/>
  <c r="L119" i="14"/>
  <c r="L173" i="14" s="1"/>
  <c r="L19" i="16" s="1"/>
  <c r="L19" i="18" s="1"/>
  <c r="T119" i="14"/>
  <c r="T173" i="14" s="1"/>
  <c r="T19" i="16" s="1"/>
  <c r="T19" i="18" s="1"/>
  <c r="AB119" i="14"/>
  <c r="AB173" i="14" s="1"/>
  <c r="AB19" i="16" s="1"/>
  <c r="AB19" i="18" s="1"/>
  <c r="I120" i="14"/>
  <c r="I174" i="14" s="1"/>
  <c r="I20" i="16" s="1"/>
  <c r="I20" i="18" s="1"/>
  <c r="Q120" i="14"/>
  <c r="Q174" i="14" s="1"/>
  <c r="Q20" i="16" s="1"/>
  <c r="Q20" i="18" s="1"/>
  <c r="Y120" i="14"/>
  <c r="Y174" i="14" s="1"/>
  <c r="Y20" i="16" s="1"/>
  <c r="Y20" i="18" s="1"/>
  <c r="F121" i="14"/>
  <c r="F175" i="14" s="1"/>
  <c r="F21" i="16" s="1"/>
  <c r="N121" i="14"/>
  <c r="N175" i="14" s="1"/>
  <c r="N21" i="16" s="1"/>
  <c r="N21" i="18" s="1"/>
  <c r="V121" i="14"/>
  <c r="V175" i="14" s="1"/>
  <c r="V21" i="16" s="1"/>
  <c r="V21" i="18" s="1"/>
  <c r="B122" i="14"/>
  <c r="B176" i="14" s="1"/>
  <c r="B22" i="16" s="1"/>
  <c r="B22" i="18" s="1"/>
  <c r="K122" i="14"/>
  <c r="K176" i="14" s="1"/>
  <c r="K22" i="16" s="1"/>
  <c r="K22" i="18" s="1"/>
  <c r="S122" i="14"/>
  <c r="S176" i="14" s="1"/>
  <c r="S22" i="16" s="1"/>
  <c r="S22" i="18" s="1"/>
  <c r="AA122" i="14"/>
  <c r="AA176" i="14" s="1"/>
  <c r="AA22" i="16" s="1"/>
  <c r="AA22" i="18" s="1"/>
  <c r="H123" i="14"/>
  <c r="H177" i="14" s="1"/>
  <c r="H23" i="16" s="1"/>
  <c r="H23" i="18" s="1"/>
  <c r="P123" i="14"/>
  <c r="P177" i="14" s="1"/>
  <c r="P23" i="16" s="1"/>
  <c r="P23" i="18" s="1"/>
  <c r="X123" i="14"/>
  <c r="X177" i="14" s="1"/>
  <c r="X23" i="16" s="1"/>
  <c r="X23" i="18" s="1"/>
  <c r="E124" i="14"/>
  <c r="E178" i="14" s="1"/>
  <c r="E24" i="16" s="1"/>
  <c r="E24" i="18" s="1"/>
  <c r="M124" i="14"/>
  <c r="M178" i="14" s="1"/>
  <c r="M24" i="16" s="1"/>
  <c r="M24" i="18" s="1"/>
  <c r="U124" i="14"/>
  <c r="U178" i="14" s="1"/>
  <c r="U24" i="16" s="1"/>
  <c r="U24" i="18" s="1"/>
  <c r="AC124" i="14"/>
  <c r="AC178" i="14" s="1"/>
  <c r="AC24" i="16" s="1"/>
  <c r="AC24" i="18" s="1"/>
  <c r="J179" i="14"/>
  <c r="J25" i="16" s="1"/>
  <c r="J25" i="18" s="1"/>
  <c r="J125" i="14"/>
  <c r="R125" i="14"/>
  <c r="R179" i="14" s="1"/>
  <c r="R25" i="16" s="1"/>
  <c r="R25" i="18" s="1"/>
  <c r="Z125" i="14"/>
  <c r="Z179" i="14" s="1"/>
  <c r="Z25" i="16" s="1"/>
  <c r="Z25" i="18" s="1"/>
  <c r="G126" i="14"/>
  <c r="G180" i="14" s="1"/>
  <c r="G26" i="18" s="1"/>
  <c r="O126" i="14"/>
  <c r="O180" i="14" s="1"/>
  <c r="O26" i="18" s="1"/>
  <c r="W126" i="14"/>
  <c r="W180" i="14" s="1"/>
  <c r="W26" i="18" s="1"/>
  <c r="D127" i="14"/>
  <c r="D181" i="14" s="1"/>
  <c r="D27" i="16" s="1"/>
  <c r="D27" i="18" s="1"/>
  <c r="L127" i="14"/>
  <c r="L181" i="14" s="1"/>
  <c r="L27" i="16" s="1"/>
  <c r="L27" i="18" s="1"/>
  <c r="T127" i="14"/>
  <c r="T181" i="14" s="1"/>
  <c r="T27" i="16" s="1"/>
  <c r="T27" i="18" s="1"/>
  <c r="AB127" i="14"/>
  <c r="AB181" i="14" s="1"/>
  <c r="AB27" i="16" s="1"/>
  <c r="AB27" i="18" s="1"/>
  <c r="I128" i="14"/>
  <c r="I182" i="14" s="1"/>
  <c r="I28" i="16" s="1"/>
  <c r="Q128" i="14"/>
  <c r="Q182" i="14" s="1"/>
  <c r="Q28" i="16" s="1"/>
  <c r="Q28" i="18" s="1"/>
  <c r="Y128" i="14"/>
  <c r="Y182" i="14" s="1"/>
  <c r="Y28" i="16" s="1"/>
  <c r="Y28" i="18" s="1"/>
  <c r="F129" i="14"/>
  <c r="F183" i="14" s="1"/>
  <c r="F29" i="16" s="1"/>
  <c r="F29" i="18" s="1"/>
  <c r="N129" i="14"/>
  <c r="N183" i="14" s="1"/>
  <c r="N29" i="16" s="1"/>
  <c r="N29" i="18" s="1"/>
  <c r="V129" i="14"/>
  <c r="V183" i="14" s="1"/>
  <c r="V29" i="16" s="1"/>
  <c r="V29" i="18" s="1"/>
  <c r="B130" i="14"/>
  <c r="B184" i="14" s="1"/>
  <c r="B30" i="16" s="1"/>
  <c r="B30" i="18" s="1"/>
  <c r="K130" i="14"/>
  <c r="K184" i="14" s="1"/>
  <c r="K30" i="16" s="1"/>
  <c r="K30" i="18" s="1"/>
  <c r="S130" i="14"/>
  <c r="S184" i="14" s="1"/>
  <c r="S30" i="16" s="1"/>
  <c r="S30" i="18" s="1"/>
  <c r="AA130" i="14"/>
  <c r="AA184" i="14" s="1"/>
  <c r="AA30" i="16" s="1"/>
  <c r="AA30" i="18" s="1"/>
  <c r="H131" i="14"/>
  <c r="H185" i="14" s="1"/>
  <c r="H31" i="16" s="1"/>
  <c r="H31" i="18" s="1"/>
  <c r="P131" i="14"/>
  <c r="P185" i="14" s="1"/>
  <c r="P31" i="16" s="1"/>
  <c r="P31" i="18" s="1"/>
  <c r="X131" i="14"/>
  <c r="X185" i="14" s="1"/>
  <c r="X31" i="16" s="1"/>
  <c r="X31" i="18" s="1"/>
  <c r="E132" i="14"/>
  <c r="E186" i="14" s="1"/>
  <c r="E32" i="16" s="1"/>
  <c r="E32" i="18" s="1"/>
  <c r="M132" i="14"/>
  <c r="M186" i="14" s="1"/>
  <c r="M32" i="16" s="1"/>
  <c r="M32" i="18" s="1"/>
  <c r="U132" i="14"/>
  <c r="U186" i="14" s="1"/>
  <c r="U32" i="16" s="1"/>
  <c r="U32" i="18" s="1"/>
  <c r="AC132" i="14"/>
  <c r="AC186" i="14" s="1"/>
  <c r="AC32" i="16" s="1"/>
  <c r="AC32" i="18" s="1"/>
  <c r="J133" i="14"/>
  <c r="J187" i="14" s="1"/>
  <c r="J33" i="16" s="1"/>
  <c r="J33" i="18" s="1"/>
  <c r="R133" i="14"/>
  <c r="R187" i="14" s="1"/>
  <c r="R33" i="16" s="1"/>
  <c r="R33" i="18" s="1"/>
  <c r="Z133" i="14"/>
  <c r="Z187" i="14" s="1"/>
  <c r="Z33" i="16" s="1"/>
  <c r="Z33" i="18" s="1"/>
  <c r="G188" i="14"/>
  <c r="G34" i="16" s="1"/>
  <c r="G34" i="18" s="1"/>
  <c r="D135" i="14"/>
  <c r="D189" i="14" s="1"/>
  <c r="D35" i="16" s="1"/>
  <c r="D35" i="18" s="1"/>
  <c r="L135" i="14"/>
  <c r="L189" i="14" s="1"/>
  <c r="L35" i="16" s="1"/>
  <c r="L35" i="18" s="1"/>
  <c r="T135" i="14"/>
  <c r="T189" i="14" s="1"/>
  <c r="T35" i="16" s="1"/>
  <c r="T35" i="18" s="1"/>
  <c r="AB135" i="14"/>
  <c r="AB189" i="14" s="1"/>
  <c r="AB35" i="16" s="1"/>
  <c r="AB35" i="18" s="1"/>
  <c r="I136" i="14"/>
  <c r="I190" i="14" s="1"/>
  <c r="I36" i="16" s="1"/>
  <c r="I36" i="18" s="1"/>
  <c r="Q136" i="14"/>
  <c r="Q190" i="14" s="1"/>
  <c r="Q36" i="16" s="1"/>
  <c r="Q36" i="18" s="1"/>
  <c r="Y136" i="14"/>
  <c r="Y190" i="14" s="1"/>
  <c r="Y36" i="16" s="1"/>
  <c r="Y36" i="18" s="1"/>
  <c r="F137" i="14"/>
  <c r="F191" i="14" s="1"/>
  <c r="F37" i="16" s="1"/>
  <c r="F37" i="18" s="1"/>
  <c r="N137" i="14"/>
  <c r="N191" i="14" s="1"/>
  <c r="N37" i="16" s="1"/>
  <c r="N37" i="18" s="1"/>
  <c r="V137" i="14"/>
  <c r="V191" i="14" s="1"/>
  <c r="V37" i="16" s="1"/>
  <c r="B138" i="14"/>
  <c r="B192" i="14" s="1"/>
  <c r="B38" i="16" s="1"/>
  <c r="B38" i="18" s="1"/>
  <c r="K138" i="14"/>
  <c r="K192" i="14" s="1"/>
  <c r="K38" i="16" s="1"/>
  <c r="K38" i="18" s="1"/>
  <c r="S138" i="14"/>
  <c r="S192" i="14" s="1"/>
  <c r="S38" i="16" s="1"/>
  <c r="S38" i="18" s="1"/>
  <c r="AA138" i="14"/>
  <c r="AA192" i="14" s="1"/>
  <c r="AA38" i="16" s="1"/>
  <c r="AA38" i="18" s="1"/>
  <c r="H139" i="14"/>
  <c r="H193" i="14" s="1"/>
  <c r="H39" i="16" s="1"/>
  <c r="H39" i="18" s="1"/>
  <c r="P139" i="14"/>
  <c r="P193" i="14" s="1"/>
  <c r="P39" i="16" s="1"/>
  <c r="P39" i="18" s="1"/>
  <c r="X139" i="14"/>
  <c r="X193" i="14" s="1"/>
  <c r="X39" i="16" s="1"/>
  <c r="X39" i="18" s="1"/>
  <c r="E140" i="14"/>
  <c r="E194" i="14" s="1"/>
  <c r="E40" i="16" s="1"/>
  <c r="E40" i="18" s="1"/>
  <c r="M140" i="14"/>
  <c r="M194" i="14" s="1"/>
  <c r="M40" i="16" s="1"/>
  <c r="M40" i="18" s="1"/>
  <c r="U140" i="14"/>
  <c r="U194" i="14" s="1"/>
  <c r="U40" i="16" s="1"/>
  <c r="U40" i="18" s="1"/>
  <c r="AC140" i="14"/>
  <c r="AC194" i="14" s="1"/>
  <c r="AC40" i="16" s="1"/>
  <c r="AC40" i="18" s="1"/>
  <c r="J141" i="14"/>
  <c r="J195" i="14" s="1"/>
  <c r="J41" i="16" s="1"/>
  <c r="J41" i="18" s="1"/>
  <c r="R141" i="14"/>
  <c r="R195" i="14" s="1"/>
  <c r="R41" i="16" s="1"/>
  <c r="R41" i="18" s="1"/>
  <c r="Z141" i="14"/>
  <c r="Z195" i="14" s="1"/>
  <c r="Z41" i="16" s="1"/>
  <c r="Z41" i="18" s="1"/>
  <c r="G196" i="14"/>
  <c r="G42" i="16" s="1"/>
  <c r="G42" i="18" s="1"/>
  <c r="O196" i="14"/>
  <c r="O42" i="16" s="1"/>
  <c r="O42" i="18" s="1"/>
  <c r="W196" i="14"/>
  <c r="W42" i="16" s="1"/>
  <c r="W42" i="18" s="1"/>
  <c r="D143" i="14"/>
  <c r="D197" i="14" s="1"/>
  <c r="D43" i="16" s="1"/>
  <c r="D43" i="18" s="1"/>
  <c r="L143" i="14"/>
  <c r="L197" i="14" s="1"/>
  <c r="L43" i="16" s="1"/>
  <c r="L43" i="18" s="1"/>
  <c r="T143" i="14"/>
  <c r="T197" i="14" s="1"/>
  <c r="T43" i="16" s="1"/>
  <c r="T43" i="18" s="1"/>
  <c r="AB143" i="14"/>
  <c r="AB197" i="14" s="1"/>
  <c r="AB43" i="16" s="1"/>
  <c r="AB43" i="18" s="1"/>
  <c r="I144" i="14"/>
  <c r="I198" i="14" s="1"/>
  <c r="I44" i="16" s="1"/>
  <c r="I44" i="18" s="1"/>
  <c r="Q144" i="14"/>
  <c r="Q198" i="14" s="1"/>
  <c r="Q44" i="16" s="1"/>
  <c r="Y144" i="14"/>
  <c r="Y198" i="14" s="1"/>
  <c r="Y44" i="16" s="1"/>
  <c r="Y44" i="18" s="1"/>
  <c r="F145" i="14"/>
  <c r="F199" i="14" s="1"/>
  <c r="N145" i="14"/>
  <c r="N199" i="14" s="1"/>
  <c r="V145" i="14"/>
  <c r="V199" i="14" s="1"/>
  <c r="B146" i="14"/>
  <c r="K146" i="14"/>
  <c r="K200" i="14" s="1"/>
  <c r="K46" i="18" s="1"/>
  <c r="S146" i="14"/>
  <c r="S200" i="14" s="1"/>
  <c r="S46" i="18" s="1"/>
  <c r="AA146" i="14"/>
  <c r="AA200" i="14" s="1"/>
  <c r="AA46" i="18" s="1"/>
  <c r="H147" i="14"/>
  <c r="H201" i="14" s="1"/>
  <c r="H47" i="16" s="1"/>
  <c r="H47" i="18" s="1"/>
  <c r="P147" i="14"/>
  <c r="P201" i="14" s="1"/>
  <c r="P47" i="16" s="1"/>
  <c r="P47" i="18" s="1"/>
  <c r="X147" i="14"/>
  <c r="X201" i="14" s="1"/>
  <c r="X47" i="16" s="1"/>
  <c r="X47" i="18" s="1"/>
  <c r="E148" i="14"/>
  <c r="E202" i="14" s="1"/>
  <c r="E48" i="16" s="1"/>
  <c r="E48" i="18" s="1"/>
  <c r="U202" i="14"/>
  <c r="U48" i="16" s="1"/>
  <c r="U48" i="18" s="1"/>
  <c r="AC202" i="14"/>
  <c r="AC48" i="16" s="1"/>
  <c r="AC48" i="18" s="1"/>
  <c r="J149" i="14"/>
  <c r="J203" i="14" s="1"/>
  <c r="J49" i="16" s="1"/>
  <c r="J49" i="18" s="1"/>
  <c r="R203" i="14"/>
  <c r="R49" i="16" s="1"/>
  <c r="R49" i="18" s="1"/>
  <c r="Z203" i="14"/>
  <c r="Z49" i="16" s="1"/>
  <c r="Z49" i="18" s="1"/>
  <c r="G204" i="14"/>
  <c r="G50" i="16" s="1"/>
  <c r="O204" i="14"/>
  <c r="O50" i="16" s="1"/>
  <c r="O50" i="18" s="1"/>
  <c r="W204" i="14"/>
  <c r="W50" i="16" s="1"/>
  <c r="W50" i="18" s="1"/>
  <c r="C205" i="14"/>
  <c r="C51" i="16" s="1"/>
  <c r="C51" i="18" s="1"/>
  <c r="K205" i="14"/>
  <c r="K51" i="16" s="1"/>
  <c r="K51" i="18" s="1"/>
  <c r="S205" i="14"/>
  <c r="S51" i="16" s="1"/>
  <c r="S51" i="18" s="1"/>
  <c r="AA205" i="14"/>
  <c r="AA51" i="16" s="1"/>
  <c r="AA51" i="18" s="1"/>
  <c r="H206" i="14"/>
  <c r="H52" i="18" s="1"/>
  <c r="P206" i="14"/>
  <c r="P52" i="18" s="1"/>
  <c r="X206" i="14"/>
  <c r="X52" i="18" s="1"/>
  <c r="AC152" i="14"/>
  <c r="AC206" i="14" s="1"/>
  <c r="AC52" i="18" s="1"/>
  <c r="U152" i="14"/>
  <c r="U206" i="14" s="1"/>
  <c r="U52" i="18" s="1"/>
  <c r="M152" i="14"/>
  <c r="M206" i="14" s="1"/>
  <c r="M52" i="18" s="1"/>
  <c r="E152" i="14"/>
  <c r="E206" i="14" s="1"/>
  <c r="E52" i="18" s="1"/>
  <c r="Y151" i="14"/>
  <c r="Y205" i="14" s="1"/>
  <c r="Y51" i="16" s="1"/>
  <c r="Y51" i="18" s="1"/>
  <c r="Q151" i="14"/>
  <c r="Q205" i="14" s="1"/>
  <c r="Q51" i="16" s="1"/>
  <c r="Q51" i="18" s="1"/>
  <c r="I151" i="14"/>
  <c r="I205" i="14" s="1"/>
  <c r="I51" i="16" s="1"/>
  <c r="I51" i="18" s="1"/>
  <c r="AC150" i="14"/>
  <c r="AC204" i="14" s="1"/>
  <c r="AC50" i="16" s="1"/>
  <c r="U150" i="14"/>
  <c r="U204" i="14" s="1"/>
  <c r="U50" i="16" s="1"/>
  <c r="U50" i="18" s="1"/>
  <c r="M150" i="14"/>
  <c r="M204" i="14" s="1"/>
  <c r="M50" i="16" s="1"/>
  <c r="M50" i="18" s="1"/>
  <c r="E150" i="14"/>
  <c r="E204" i="14" s="1"/>
  <c r="E50" i="16" s="1"/>
  <c r="E50" i="18" s="1"/>
  <c r="Y149" i="14"/>
  <c r="Y203" i="14" s="1"/>
  <c r="Q149" i="14"/>
  <c r="Q203" i="14" s="1"/>
  <c r="Q49" i="16" s="1"/>
  <c r="Q49" i="18" s="1"/>
  <c r="F149" i="14"/>
  <c r="F203" i="14" s="1"/>
  <c r="F49" i="16" s="1"/>
  <c r="C109" i="16" s="1"/>
  <c r="M148" i="14"/>
  <c r="M202" i="14" s="1"/>
  <c r="M48" i="16" s="1"/>
  <c r="M48" i="18" s="1"/>
  <c r="G146" i="14"/>
  <c r="G200" i="14" s="1"/>
  <c r="G46" i="18" s="1"/>
  <c r="AA143" i="14"/>
  <c r="AA197" i="14" s="1"/>
  <c r="AA43" i="16" s="1"/>
  <c r="AA43" i="18" s="1"/>
  <c r="W134" i="14"/>
  <c r="W188" i="14" s="1"/>
  <c r="W34" i="16" s="1"/>
  <c r="W34" i="18" s="1"/>
  <c r="O132" i="14"/>
  <c r="O186" i="14" s="1"/>
  <c r="O32" i="16" s="1"/>
  <c r="O32" i="18" s="1"/>
  <c r="P127" i="14"/>
  <c r="P181" i="14" s="1"/>
  <c r="P27" i="16" s="1"/>
  <c r="L118" i="14"/>
  <c r="L172" i="14" s="1"/>
  <c r="L18" i="16" s="1"/>
  <c r="L18" i="18" s="1"/>
  <c r="G113" i="14"/>
  <c r="G167" i="14" s="1"/>
  <c r="G13" i="16" s="1"/>
  <c r="G13" i="18" s="1"/>
  <c r="O167" i="14"/>
  <c r="O13" i="16" s="1"/>
  <c r="O13" i="18" s="1"/>
  <c r="O113" i="14"/>
  <c r="W113" i="14"/>
  <c r="W167" i="14" s="1"/>
  <c r="W13" i="16" s="1"/>
  <c r="W13" i="18" s="1"/>
  <c r="D114" i="14"/>
  <c r="D168" i="14" s="1"/>
  <c r="D14" i="16" s="1"/>
  <c r="L114" i="14"/>
  <c r="L168" i="14" s="1"/>
  <c r="L14" i="16" s="1"/>
  <c r="L14" i="18" s="1"/>
  <c r="T114" i="14"/>
  <c r="T168" i="14" s="1"/>
  <c r="T14" i="16" s="1"/>
  <c r="T14" i="18" s="1"/>
  <c r="AB168" i="14"/>
  <c r="AB14" i="16" s="1"/>
  <c r="AB14" i="18" s="1"/>
  <c r="I115" i="14"/>
  <c r="I169" i="14" s="1"/>
  <c r="I15" i="16" s="1"/>
  <c r="I15" i="18" s="1"/>
  <c r="Q115" i="14"/>
  <c r="Q169" i="14" s="1"/>
  <c r="Q15" i="16" s="1"/>
  <c r="Q15" i="18" s="1"/>
  <c r="Y115" i="14"/>
  <c r="Y169" i="14" s="1"/>
  <c r="Y15" i="16" s="1"/>
  <c r="Y15" i="18" s="1"/>
  <c r="F116" i="14"/>
  <c r="F170" i="14" s="1"/>
  <c r="F16" i="16" s="1"/>
  <c r="N116" i="14"/>
  <c r="N170" i="14" s="1"/>
  <c r="N16" i="16" s="1"/>
  <c r="N16" i="18" s="1"/>
  <c r="V116" i="14"/>
  <c r="V170" i="14" s="1"/>
  <c r="V16" i="16" s="1"/>
  <c r="E76" i="16" s="1"/>
  <c r="B117" i="14"/>
  <c r="B171" i="14" s="1"/>
  <c r="B17" i="16" s="1"/>
  <c r="B17" i="18" s="1"/>
  <c r="K117" i="14"/>
  <c r="K171" i="14" s="1"/>
  <c r="K17" i="16" s="1"/>
  <c r="K17" i="18" s="1"/>
  <c r="S117" i="14"/>
  <c r="S171" i="14" s="1"/>
  <c r="S17" i="16" s="1"/>
  <c r="S17" i="18" s="1"/>
  <c r="AA117" i="14"/>
  <c r="AA171" i="14" s="1"/>
  <c r="AA17" i="16" s="1"/>
  <c r="AA17" i="18" s="1"/>
  <c r="H118" i="14"/>
  <c r="H172" i="14" s="1"/>
  <c r="H18" i="16" s="1"/>
  <c r="P118" i="14"/>
  <c r="P172" i="14" s="1"/>
  <c r="P18" i="16" s="1"/>
  <c r="P18" i="18" s="1"/>
  <c r="X118" i="14"/>
  <c r="X172" i="14" s="1"/>
  <c r="X18" i="16" s="1"/>
  <c r="X18" i="18" s="1"/>
  <c r="E119" i="14"/>
  <c r="E173" i="14" s="1"/>
  <c r="E19" i="16" s="1"/>
  <c r="M119" i="14"/>
  <c r="M173" i="14" s="1"/>
  <c r="M19" i="16" s="1"/>
  <c r="M19" i="18" s="1"/>
  <c r="U119" i="14"/>
  <c r="U173" i="14" s="1"/>
  <c r="U19" i="16" s="1"/>
  <c r="U19" i="18" s="1"/>
  <c r="AC119" i="14"/>
  <c r="AC173" i="14" s="1"/>
  <c r="AC19" i="16" s="1"/>
  <c r="AC19" i="18" s="1"/>
  <c r="J120" i="14"/>
  <c r="J174" i="14" s="1"/>
  <c r="J20" i="16" s="1"/>
  <c r="J20" i="18" s="1"/>
  <c r="R120" i="14"/>
  <c r="R174" i="14" s="1"/>
  <c r="R20" i="16" s="1"/>
  <c r="R20" i="18" s="1"/>
  <c r="Z120" i="14"/>
  <c r="Z174" i="14" s="1"/>
  <c r="Z20" i="16" s="1"/>
  <c r="Z20" i="18" s="1"/>
  <c r="G121" i="14"/>
  <c r="G175" i="14" s="1"/>
  <c r="G21" i="16" s="1"/>
  <c r="G21" i="18" s="1"/>
  <c r="O121" i="14"/>
  <c r="O175" i="14" s="1"/>
  <c r="O21" i="16" s="1"/>
  <c r="O21" i="18" s="1"/>
  <c r="W121" i="14"/>
  <c r="W175" i="14" s="1"/>
  <c r="W21" i="16" s="1"/>
  <c r="W21" i="18" s="1"/>
  <c r="D122" i="14"/>
  <c r="D176" i="14" s="1"/>
  <c r="D22" i="16" s="1"/>
  <c r="D22" i="18" s="1"/>
  <c r="L122" i="14"/>
  <c r="L176" i="14" s="1"/>
  <c r="L22" i="16" s="1"/>
  <c r="L22" i="18" s="1"/>
  <c r="T122" i="14"/>
  <c r="T176" i="14" s="1"/>
  <c r="T22" i="16" s="1"/>
  <c r="T22" i="18" s="1"/>
  <c r="AB176" i="14"/>
  <c r="AB22" i="16" s="1"/>
  <c r="AB22" i="18" s="1"/>
  <c r="I123" i="14"/>
  <c r="I177" i="14" s="1"/>
  <c r="I23" i="16" s="1"/>
  <c r="I23" i="18" s="1"/>
  <c r="Q123" i="14"/>
  <c r="Q177" i="14" s="1"/>
  <c r="Q23" i="16" s="1"/>
  <c r="Q23" i="18" s="1"/>
  <c r="Y123" i="14"/>
  <c r="Y177" i="14" s="1"/>
  <c r="Y23" i="16" s="1"/>
  <c r="Y23" i="18" s="1"/>
  <c r="F178" i="14"/>
  <c r="F24" i="16" s="1"/>
  <c r="F24" i="18" s="1"/>
  <c r="F124" i="14"/>
  <c r="N124" i="14"/>
  <c r="N178" i="14" s="1"/>
  <c r="N24" i="16" s="1"/>
  <c r="N24" i="18" s="1"/>
  <c r="V124" i="14"/>
  <c r="V178" i="14" s="1"/>
  <c r="V24" i="16" s="1"/>
  <c r="B125" i="14"/>
  <c r="B179" i="14" s="1"/>
  <c r="B25" i="16" s="1"/>
  <c r="K125" i="14"/>
  <c r="K179" i="14" s="1"/>
  <c r="K25" i="16" s="1"/>
  <c r="K25" i="18" s="1"/>
  <c r="S125" i="14"/>
  <c r="S179" i="14" s="1"/>
  <c r="S25" i="16" s="1"/>
  <c r="S25" i="18" s="1"/>
  <c r="AA125" i="14"/>
  <c r="AA179" i="14" s="1"/>
  <c r="AA25" i="16" s="1"/>
  <c r="AA25" i="18" s="1"/>
  <c r="H126" i="14"/>
  <c r="H180" i="14" s="1"/>
  <c r="H26" i="18" s="1"/>
  <c r="P126" i="14"/>
  <c r="P180" i="14" s="1"/>
  <c r="P26" i="18" s="1"/>
  <c r="X126" i="14"/>
  <c r="X180" i="14" s="1"/>
  <c r="X26" i="18" s="1"/>
  <c r="E127" i="14"/>
  <c r="E181" i="14" s="1"/>
  <c r="E27" i="16" s="1"/>
  <c r="E27" i="18" s="1"/>
  <c r="M127" i="14"/>
  <c r="M181" i="14" s="1"/>
  <c r="M27" i="16" s="1"/>
  <c r="M27" i="18" s="1"/>
  <c r="U127" i="14"/>
  <c r="U181" i="14" s="1"/>
  <c r="U27" i="16" s="1"/>
  <c r="U27" i="18" s="1"/>
  <c r="AC127" i="14"/>
  <c r="AC181" i="14" s="1"/>
  <c r="AC27" i="16" s="1"/>
  <c r="AC27" i="18" s="1"/>
  <c r="J128" i="14"/>
  <c r="J182" i="14" s="1"/>
  <c r="J28" i="16" s="1"/>
  <c r="J28" i="18" s="1"/>
  <c r="R128" i="14"/>
  <c r="R182" i="14" s="1"/>
  <c r="R28" i="16" s="1"/>
  <c r="R28" i="18" s="1"/>
  <c r="Z128" i="14"/>
  <c r="Z182" i="14" s="1"/>
  <c r="Z28" i="16" s="1"/>
  <c r="G129" i="14"/>
  <c r="G183" i="14" s="1"/>
  <c r="G29" i="16" s="1"/>
  <c r="G29" i="18" s="1"/>
  <c r="O129" i="14"/>
  <c r="O183" i="14" s="1"/>
  <c r="O29" i="16" s="1"/>
  <c r="O29" i="18" s="1"/>
  <c r="W129" i="14"/>
  <c r="W183" i="14" s="1"/>
  <c r="W29" i="16" s="1"/>
  <c r="W29" i="18" s="1"/>
  <c r="D130" i="14"/>
  <c r="D184" i="14" s="1"/>
  <c r="D30" i="16" s="1"/>
  <c r="D30" i="18" s="1"/>
  <c r="L130" i="14"/>
  <c r="L184" i="14" s="1"/>
  <c r="L30" i="16" s="1"/>
  <c r="L30" i="18" s="1"/>
  <c r="T130" i="14"/>
  <c r="T184" i="14" s="1"/>
  <c r="T30" i="16" s="1"/>
  <c r="T30" i="18" s="1"/>
  <c r="AB184" i="14"/>
  <c r="AB30" i="16" s="1"/>
  <c r="AB30" i="18" s="1"/>
  <c r="I131" i="14"/>
  <c r="I185" i="14" s="1"/>
  <c r="I31" i="16" s="1"/>
  <c r="I31" i="18" s="1"/>
  <c r="Q131" i="14"/>
  <c r="Q185" i="14" s="1"/>
  <c r="Q31" i="16" s="1"/>
  <c r="Q31" i="18" s="1"/>
  <c r="Y131" i="14"/>
  <c r="Y185" i="14" s="1"/>
  <c r="Y31" i="16" s="1"/>
  <c r="Y31" i="18" s="1"/>
  <c r="F132" i="14"/>
  <c r="F186" i="14" s="1"/>
  <c r="F32" i="16" s="1"/>
  <c r="C92" i="16" s="1"/>
  <c r="N132" i="14"/>
  <c r="N186" i="14" s="1"/>
  <c r="N32" i="16" s="1"/>
  <c r="N32" i="18" s="1"/>
  <c r="V132" i="14"/>
  <c r="V186" i="14" s="1"/>
  <c r="V32" i="16" s="1"/>
  <c r="V32" i="18" s="1"/>
  <c r="B133" i="14"/>
  <c r="B187" i="14" s="1"/>
  <c r="B33" i="16" s="1"/>
  <c r="B33" i="18" s="1"/>
  <c r="K187" i="14"/>
  <c r="K33" i="16" s="1"/>
  <c r="K33" i="18" s="1"/>
  <c r="S187" i="14"/>
  <c r="S33" i="16" s="1"/>
  <c r="S33" i="18" s="1"/>
  <c r="AA187" i="14"/>
  <c r="AA33" i="16" s="1"/>
  <c r="AA33" i="18" s="1"/>
  <c r="H134" i="14"/>
  <c r="H188" i="14" s="1"/>
  <c r="H34" i="16" s="1"/>
  <c r="H34" i="18" s="1"/>
  <c r="P134" i="14"/>
  <c r="P188" i="14" s="1"/>
  <c r="P34" i="16" s="1"/>
  <c r="X134" i="14"/>
  <c r="X188" i="14" s="1"/>
  <c r="X34" i="16" s="1"/>
  <c r="X34" i="18" s="1"/>
  <c r="E135" i="14"/>
  <c r="E189" i="14" s="1"/>
  <c r="E35" i="16" s="1"/>
  <c r="E35" i="18" s="1"/>
  <c r="M135" i="14"/>
  <c r="M189" i="14" s="1"/>
  <c r="M35" i="16" s="1"/>
  <c r="M35" i="18" s="1"/>
  <c r="U135" i="14"/>
  <c r="U189" i="14" s="1"/>
  <c r="U35" i="16" s="1"/>
  <c r="U35" i="18" s="1"/>
  <c r="J136" i="14"/>
  <c r="J190" i="14" s="1"/>
  <c r="J36" i="16" s="1"/>
  <c r="J36" i="18" s="1"/>
  <c r="R136" i="14"/>
  <c r="R190" i="14" s="1"/>
  <c r="R36" i="16" s="1"/>
  <c r="R36" i="18" s="1"/>
  <c r="Z136" i="14"/>
  <c r="Z190" i="14" s="1"/>
  <c r="Z36" i="16" s="1"/>
  <c r="Z36" i="18" s="1"/>
  <c r="G191" i="14"/>
  <c r="G37" i="16" s="1"/>
  <c r="G37" i="18" s="1"/>
  <c r="G137" i="14"/>
  <c r="O137" i="14"/>
  <c r="O191" i="14" s="1"/>
  <c r="O37" i="16" s="1"/>
  <c r="O37" i="18" s="1"/>
  <c r="W137" i="14"/>
  <c r="W191" i="14" s="1"/>
  <c r="W37" i="16" s="1"/>
  <c r="W37" i="18" s="1"/>
  <c r="D138" i="14"/>
  <c r="D192" i="14" s="1"/>
  <c r="D38" i="16" s="1"/>
  <c r="D38" i="18" s="1"/>
  <c r="L138" i="14"/>
  <c r="L192" i="14" s="1"/>
  <c r="L38" i="16" s="1"/>
  <c r="L38" i="18" s="1"/>
  <c r="T138" i="14"/>
  <c r="T192" i="14" s="1"/>
  <c r="T38" i="16" s="1"/>
  <c r="T38" i="18" s="1"/>
  <c r="AB138" i="14"/>
  <c r="AB192" i="14" s="1"/>
  <c r="AB38" i="16" s="1"/>
  <c r="AB38" i="18" s="1"/>
  <c r="I139" i="14"/>
  <c r="I193" i="14" s="1"/>
  <c r="I39" i="16" s="1"/>
  <c r="I39" i="18" s="1"/>
  <c r="Q139" i="14"/>
  <c r="Q193" i="14" s="1"/>
  <c r="Q39" i="16" s="1"/>
  <c r="Q39" i="18" s="1"/>
  <c r="Y139" i="14"/>
  <c r="Y193" i="14" s="1"/>
  <c r="Y39" i="16" s="1"/>
  <c r="Y39" i="18" s="1"/>
  <c r="F140" i="14"/>
  <c r="F194" i="14" s="1"/>
  <c r="F40" i="16" s="1"/>
  <c r="F40" i="18" s="1"/>
  <c r="N140" i="14"/>
  <c r="N194" i="14" s="1"/>
  <c r="N40" i="16" s="1"/>
  <c r="N40" i="18" s="1"/>
  <c r="V140" i="14"/>
  <c r="V194" i="14" s="1"/>
  <c r="V40" i="16" s="1"/>
  <c r="B141" i="14"/>
  <c r="B195" i="14" s="1"/>
  <c r="B41" i="16" s="1"/>
  <c r="S195" i="14"/>
  <c r="S41" i="16" s="1"/>
  <c r="S41" i="18" s="1"/>
  <c r="AA195" i="14"/>
  <c r="AA41" i="16" s="1"/>
  <c r="AA41" i="18" s="1"/>
  <c r="H142" i="14"/>
  <c r="H196" i="14" s="1"/>
  <c r="H42" i="16" s="1"/>
  <c r="P142" i="14"/>
  <c r="P196" i="14" s="1"/>
  <c r="P42" i="16" s="1"/>
  <c r="P42" i="18" s="1"/>
  <c r="X142" i="14"/>
  <c r="X196" i="14" s="1"/>
  <c r="X42" i="16" s="1"/>
  <c r="X42" i="18" s="1"/>
  <c r="E143" i="14"/>
  <c r="E197" i="14" s="1"/>
  <c r="E43" i="16" s="1"/>
  <c r="E43" i="18" s="1"/>
  <c r="M143" i="14"/>
  <c r="M197" i="14" s="1"/>
  <c r="M43" i="16" s="1"/>
  <c r="M43" i="18" s="1"/>
  <c r="U143" i="14"/>
  <c r="U197" i="14" s="1"/>
  <c r="U43" i="16" s="1"/>
  <c r="U43" i="18" s="1"/>
  <c r="AC143" i="14"/>
  <c r="AC197" i="14" s="1"/>
  <c r="AC43" i="16" s="1"/>
  <c r="AC43" i="18" s="1"/>
  <c r="J144" i="14"/>
  <c r="J198" i="14" s="1"/>
  <c r="J44" i="16" s="1"/>
  <c r="J44" i="18" s="1"/>
  <c r="R144" i="14"/>
  <c r="R198" i="14" s="1"/>
  <c r="R44" i="16" s="1"/>
  <c r="R44" i="18" s="1"/>
  <c r="Z144" i="14"/>
  <c r="Z198" i="14" s="1"/>
  <c r="Z44" i="16" s="1"/>
  <c r="Z44" i="18" s="1"/>
  <c r="G145" i="14"/>
  <c r="G199" i="14" s="1"/>
  <c r="O145" i="14"/>
  <c r="O199" i="14" s="1"/>
  <c r="W145" i="14"/>
  <c r="W199" i="14" s="1"/>
  <c r="D146" i="14"/>
  <c r="D200" i="14" s="1"/>
  <c r="D46" i="18" s="1"/>
  <c r="L146" i="14"/>
  <c r="L200" i="14" s="1"/>
  <c r="L46" i="18" s="1"/>
  <c r="T146" i="14"/>
  <c r="T200" i="14" s="1"/>
  <c r="T46" i="18" s="1"/>
  <c r="AB146" i="14"/>
  <c r="AB200" i="14" s="1"/>
  <c r="AB46" i="18" s="1"/>
  <c r="I147" i="14"/>
  <c r="I201" i="14" s="1"/>
  <c r="I47" i="16" s="1"/>
  <c r="I47" i="18" s="1"/>
  <c r="Q147" i="14"/>
  <c r="Q201" i="14" s="1"/>
  <c r="Q47" i="16" s="1"/>
  <c r="Q47" i="18" s="1"/>
  <c r="Y147" i="14"/>
  <c r="Y201" i="14" s="1"/>
  <c r="Y47" i="16" s="1"/>
  <c r="Y47" i="18" s="1"/>
  <c r="F148" i="14"/>
  <c r="F202" i="14" s="1"/>
  <c r="F48" i="16" s="1"/>
  <c r="N148" i="14"/>
  <c r="N202" i="14" s="1"/>
  <c r="N48" i="16" s="1"/>
  <c r="N48" i="18" s="1"/>
  <c r="V148" i="14"/>
  <c r="V202" i="14" s="1"/>
  <c r="V48" i="16" s="1"/>
  <c r="V48" i="18" s="1"/>
  <c r="B149" i="14"/>
  <c r="B203" i="14" s="1"/>
  <c r="K203" i="14"/>
  <c r="K49" i="16" s="1"/>
  <c r="K49" i="18" s="1"/>
  <c r="S203" i="14"/>
  <c r="S49" i="16" s="1"/>
  <c r="S49" i="18" s="1"/>
  <c r="AA203" i="14"/>
  <c r="AA49" i="16" s="1"/>
  <c r="AA49" i="18" s="1"/>
  <c r="H204" i="14"/>
  <c r="H50" i="16" s="1"/>
  <c r="H50" i="18" s="1"/>
  <c r="P204" i="14"/>
  <c r="P50" i="16" s="1"/>
  <c r="P50" i="18" s="1"/>
  <c r="X204" i="14"/>
  <c r="X50" i="16" s="1"/>
  <c r="X50" i="18" s="1"/>
  <c r="D205" i="14"/>
  <c r="D51" i="16" s="1"/>
  <c r="D51" i="18" s="1"/>
  <c r="L205" i="14"/>
  <c r="L51" i="16" s="1"/>
  <c r="L51" i="18" s="1"/>
  <c r="T205" i="14"/>
  <c r="T51" i="16" s="1"/>
  <c r="T51" i="18" s="1"/>
  <c r="AB205" i="14"/>
  <c r="AB51" i="16" s="1"/>
  <c r="AB51" i="18" s="1"/>
  <c r="I206" i="14"/>
  <c r="I52" i="18" s="1"/>
  <c r="Q206" i="14"/>
  <c r="Q52" i="18" s="1"/>
  <c r="Y206" i="14"/>
  <c r="Y52" i="18" s="1"/>
  <c r="AB152" i="14"/>
  <c r="AB206" i="14" s="1"/>
  <c r="AB52" i="18" s="1"/>
  <c r="T152" i="14"/>
  <c r="T206" i="14" s="1"/>
  <c r="T52" i="18" s="1"/>
  <c r="L152" i="14"/>
  <c r="L206" i="14" s="1"/>
  <c r="L52" i="18" s="1"/>
  <c r="D152" i="14"/>
  <c r="D206" i="14" s="1"/>
  <c r="D52" i="18" s="1"/>
  <c r="X151" i="14"/>
  <c r="X205" i="14" s="1"/>
  <c r="X51" i="16" s="1"/>
  <c r="X51" i="18" s="1"/>
  <c r="P151" i="14"/>
  <c r="P205" i="14" s="1"/>
  <c r="P51" i="16" s="1"/>
  <c r="P51" i="18" s="1"/>
  <c r="H151" i="14"/>
  <c r="H205" i="14" s="1"/>
  <c r="H51" i="16" s="1"/>
  <c r="H51" i="18" s="1"/>
  <c r="AB150" i="14"/>
  <c r="AB204" i="14" s="1"/>
  <c r="AB50" i="16" s="1"/>
  <c r="AB50" i="18" s="1"/>
  <c r="T150" i="14"/>
  <c r="T204" i="14" s="1"/>
  <c r="T50" i="16" s="1"/>
  <c r="T50" i="18" s="1"/>
  <c r="L150" i="14"/>
  <c r="L204" i="14" s="1"/>
  <c r="L50" i="16" s="1"/>
  <c r="L50" i="18" s="1"/>
  <c r="D150" i="14"/>
  <c r="D204" i="14" s="1"/>
  <c r="D50" i="16" s="1"/>
  <c r="D50" i="18" s="1"/>
  <c r="X149" i="14"/>
  <c r="X203" i="14" s="1"/>
  <c r="X49" i="16" s="1"/>
  <c r="X49" i="18" s="1"/>
  <c r="P149" i="14"/>
  <c r="P203" i="14" s="1"/>
  <c r="P49" i="16" s="1"/>
  <c r="P49" i="18" s="1"/>
  <c r="G148" i="14"/>
  <c r="G202" i="14" s="1"/>
  <c r="G48" i="16" s="1"/>
  <c r="G48" i="18" s="1"/>
  <c r="AA145" i="14"/>
  <c r="AA199" i="14" s="1"/>
  <c r="S143" i="14"/>
  <c r="S197" i="14" s="1"/>
  <c r="S43" i="16" s="1"/>
  <c r="S43" i="18" s="1"/>
  <c r="K141" i="14"/>
  <c r="K195" i="14" s="1"/>
  <c r="K41" i="16" s="1"/>
  <c r="W136" i="14"/>
  <c r="W190" i="14" s="1"/>
  <c r="W36" i="16" s="1"/>
  <c r="W36" i="18" s="1"/>
  <c r="O134" i="14"/>
  <c r="O188" i="14" s="1"/>
  <c r="O34" i="16" s="1"/>
  <c r="O34" i="18" s="1"/>
  <c r="G132" i="14"/>
  <c r="G186" i="14" s="1"/>
  <c r="G32" i="16" s="1"/>
  <c r="G32" i="18" s="1"/>
  <c r="L126" i="14"/>
  <c r="L180" i="14" s="1"/>
  <c r="L26" i="18" s="1"/>
  <c r="H117" i="14"/>
  <c r="H171" i="14" s="1"/>
  <c r="H17" i="16" s="1"/>
  <c r="H17" i="18" s="1"/>
  <c r="C106" i="16"/>
  <c r="E106" i="16"/>
  <c r="C46" i="49" a="1"/>
  <c r="L46" i="49" s="1"/>
  <c r="AJ46" i="49" s="1"/>
  <c r="D86" i="16"/>
  <c r="C86" i="16"/>
  <c r="E86" i="16"/>
  <c r="F106" i="16"/>
  <c r="AG6" i="29"/>
  <c r="Z6" i="29"/>
  <c r="Y6" i="29"/>
  <c r="R6" i="29"/>
  <c r="Q6" i="29"/>
  <c r="AP6" i="29"/>
  <c r="J6" i="29"/>
  <c r="AO6" i="29"/>
  <c r="I6" i="29"/>
  <c r="AU6" i="29"/>
  <c r="AN6" i="29"/>
  <c r="AF6" i="29"/>
  <c r="X6" i="29"/>
  <c r="P6" i="29"/>
  <c r="H6" i="29"/>
  <c r="AM6" i="29"/>
  <c r="AL24" i="29" s="1"/>
  <c r="AN31" i="29" s="1"/>
  <c r="AE6" i="29"/>
  <c r="W6" i="29"/>
  <c r="O6" i="29"/>
  <c r="G6" i="29"/>
  <c r="AT6" i="29"/>
  <c r="AL6" i="29"/>
  <c r="AK24" i="29" s="1"/>
  <c r="AM31" i="29" s="1"/>
  <c r="AD6" i="29"/>
  <c r="V6" i="29"/>
  <c r="N6" i="29"/>
  <c r="F6" i="29"/>
  <c r="AS6" i="29"/>
  <c r="AK6" i="29"/>
  <c r="AC6" i="29"/>
  <c r="U6" i="29"/>
  <c r="M6" i="29"/>
  <c r="E6" i="29"/>
  <c r="AR6" i="29"/>
  <c r="AJ6" i="29"/>
  <c r="AB6" i="29"/>
  <c r="T6" i="29"/>
  <c r="L6" i="29"/>
  <c r="D6" i="29"/>
  <c r="AQ6" i="29"/>
  <c r="AI6" i="29"/>
  <c r="AA6" i="29"/>
  <c r="S6" i="29"/>
  <c r="K6" i="29"/>
  <c r="F31" i="29"/>
  <c r="I4" i="48"/>
  <c r="E8" i="48"/>
  <c r="G89" i="42"/>
  <c r="H41" i="18"/>
  <c r="F47" i="18"/>
  <c r="Q160" i="14"/>
  <c r="Q6" i="16" s="1"/>
  <c r="Q6" i="18" s="1"/>
  <c r="Q159" i="14"/>
  <c r="Q5" i="16" s="1"/>
  <c r="Q5" i="18" s="1"/>
  <c r="Q161" i="14"/>
  <c r="Q7" i="16" s="1"/>
  <c r="Q7" i="18" s="1"/>
  <c r="Q157" i="14"/>
  <c r="Q3" i="16" s="1"/>
  <c r="Q3" i="18" s="1"/>
  <c r="Q158" i="14"/>
  <c r="Q4" i="16" s="1"/>
  <c r="Q4" i="18" s="1"/>
  <c r="Z6" i="16"/>
  <c r="Z6" i="18" s="1"/>
  <c r="Y6" i="16"/>
  <c r="Y6" i="18" s="1"/>
  <c r="Z3" i="16"/>
  <c r="Z3" i="18" s="1"/>
  <c r="Z5" i="16"/>
  <c r="Z5" i="18" s="1"/>
  <c r="Y7" i="16"/>
  <c r="Y7" i="18" s="1"/>
  <c r="Y3" i="16"/>
  <c r="Y3" i="18" s="1"/>
  <c r="Z4" i="16"/>
  <c r="Z4" i="18" s="1"/>
  <c r="Y4" i="16"/>
  <c r="Y4" i="18" s="1"/>
  <c r="Y5" i="16"/>
  <c r="Y5" i="18" s="1"/>
  <c r="H28" i="18"/>
  <c r="X28" i="18"/>
  <c r="F86" i="16"/>
  <c r="B159" i="14"/>
  <c r="B5" i="16" s="1"/>
  <c r="B160" i="14"/>
  <c r="B6" i="16" s="1"/>
  <c r="B161" i="14"/>
  <c r="B7" i="16" s="1"/>
  <c r="B157" i="14"/>
  <c r="B158" i="14"/>
  <c r="J161" i="14"/>
  <c r="J7" i="16" s="1"/>
  <c r="J7" i="18" s="1"/>
  <c r="J157" i="14"/>
  <c r="J3" i="16" s="1"/>
  <c r="J3" i="18" s="1"/>
  <c r="J158" i="14"/>
  <c r="J4" i="16" s="1"/>
  <c r="J4" i="18" s="1"/>
  <c r="J159" i="14"/>
  <c r="J5" i="16" s="1"/>
  <c r="J5" i="18" s="1"/>
  <c r="J160" i="14"/>
  <c r="J6" i="16" s="1"/>
  <c r="J6" i="18" s="1"/>
  <c r="R161" i="14"/>
  <c r="R7" i="16" s="1"/>
  <c r="R7" i="18" s="1"/>
  <c r="R157" i="14"/>
  <c r="R3" i="16" s="1"/>
  <c r="R3" i="18" s="1"/>
  <c r="R158" i="14"/>
  <c r="R4" i="16" s="1"/>
  <c r="R4" i="18" s="1"/>
  <c r="R159" i="14"/>
  <c r="R5" i="16" s="1"/>
  <c r="R5" i="18" s="1"/>
  <c r="R160" i="14"/>
  <c r="R6" i="16" s="1"/>
  <c r="R6" i="18" s="1"/>
  <c r="H18" i="18"/>
  <c r="E89" i="16"/>
  <c r="V37" i="18"/>
  <c r="F45" i="18"/>
  <c r="C105" i="16"/>
  <c r="V45" i="18"/>
  <c r="E105" i="16"/>
  <c r="X5" i="16"/>
  <c r="X4" i="16"/>
  <c r="X6" i="16"/>
  <c r="K161" i="14"/>
  <c r="K7" i="16" s="1"/>
  <c r="K7" i="18" s="1"/>
  <c r="K157" i="14"/>
  <c r="K3" i="16" s="1"/>
  <c r="K3" i="18" s="1"/>
  <c r="K158" i="14"/>
  <c r="K4" i="16" s="1"/>
  <c r="K4" i="18" s="1"/>
  <c r="K159" i="14"/>
  <c r="K5" i="16" s="1"/>
  <c r="K5" i="18" s="1"/>
  <c r="K160" i="14"/>
  <c r="K6" i="16" s="1"/>
  <c r="K6" i="18" s="1"/>
  <c r="S161" i="14"/>
  <c r="S7" i="16" s="1"/>
  <c r="S7" i="18" s="1"/>
  <c r="S157" i="14"/>
  <c r="S3" i="16" s="1"/>
  <c r="S3" i="18" s="1"/>
  <c r="S158" i="14"/>
  <c r="S4" i="16" s="1"/>
  <c r="S4" i="18" s="1"/>
  <c r="S160" i="14"/>
  <c r="S6" i="16" s="1"/>
  <c r="S6" i="18" s="1"/>
  <c r="S159" i="14"/>
  <c r="S5" i="16" s="1"/>
  <c r="S5" i="18" s="1"/>
  <c r="AA7" i="16"/>
  <c r="AA7" i="18" s="1"/>
  <c r="AA3" i="16"/>
  <c r="AA3" i="18" s="1"/>
  <c r="AA5" i="16"/>
  <c r="AA5" i="18" s="1"/>
  <c r="H13" i="18"/>
  <c r="X13" i="18"/>
  <c r="C79" i="16"/>
  <c r="B25" i="18"/>
  <c r="F32" i="18"/>
  <c r="B41" i="18"/>
  <c r="H42" i="18"/>
  <c r="F48" i="18"/>
  <c r="H25" i="18"/>
  <c r="D159" i="14"/>
  <c r="D5" i="16" s="1"/>
  <c r="D5" i="18" s="1"/>
  <c r="D160" i="14"/>
  <c r="D6" i="16" s="1"/>
  <c r="D6" i="18" s="1"/>
  <c r="D161" i="14"/>
  <c r="D7" i="16" s="1"/>
  <c r="D7" i="18" s="1"/>
  <c r="D157" i="14"/>
  <c r="D3" i="16" s="1"/>
  <c r="D3" i="18" s="1"/>
  <c r="D158" i="14"/>
  <c r="D4" i="16" s="1"/>
  <c r="D4" i="18" s="1"/>
  <c r="L158" i="14"/>
  <c r="L4" i="16" s="1"/>
  <c r="L4" i="18" s="1"/>
  <c r="L159" i="14"/>
  <c r="L5" i="16" s="1"/>
  <c r="L5" i="18" s="1"/>
  <c r="L160" i="14"/>
  <c r="L6" i="16" s="1"/>
  <c r="L6" i="18" s="1"/>
  <c r="L161" i="14"/>
  <c r="L7" i="16" s="1"/>
  <c r="L7" i="18" s="1"/>
  <c r="L157" i="14"/>
  <c r="L3" i="16" s="1"/>
  <c r="L3" i="18" s="1"/>
  <c r="T158" i="14"/>
  <c r="T4" i="16" s="1"/>
  <c r="T4" i="18" s="1"/>
  <c r="T159" i="14"/>
  <c r="T5" i="16" s="1"/>
  <c r="T5" i="18" s="1"/>
  <c r="T160" i="14"/>
  <c r="T6" i="16" s="1"/>
  <c r="T6" i="18" s="1"/>
  <c r="T161" i="14"/>
  <c r="T7" i="16" s="1"/>
  <c r="T7" i="18" s="1"/>
  <c r="T157" i="14"/>
  <c r="T3" i="16" s="1"/>
  <c r="T3" i="18" s="1"/>
  <c r="AB161" i="14"/>
  <c r="AB7" i="16" s="1"/>
  <c r="AB7" i="18" s="1"/>
  <c r="AB157" i="14"/>
  <c r="AB3" i="16" s="1"/>
  <c r="AB3" i="18" s="1"/>
  <c r="AB160" i="14"/>
  <c r="AB6" i="16" s="1"/>
  <c r="AB6" i="18" s="1"/>
  <c r="AB158" i="14"/>
  <c r="AB4" i="16" s="1"/>
  <c r="AB4" i="18" s="1"/>
  <c r="AB159" i="14"/>
  <c r="AB5" i="16" s="1"/>
  <c r="AB5" i="18" s="1"/>
  <c r="C69" i="16"/>
  <c r="V9" i="18"/>
  <c r="E69" i="16"/>
  <c r="X16" i="18"/>
  <c r="F27" i="18"/>
  <c r="B28" i="18"/>
  <c r="F35" i="18"/>
  <c r="H37" i="18"/>
  <c r="X37" i="18"/>
  <c r="B24" i="18"/>
  <c r="F17" i="18"/>
  <c r="V17" i="18"/>
  <c r="B18" i="18"/>
  <c r="V22" i="18"/>
  <c r="B23" i="18"/>
  <c r="F30" i="18"/>
  <c r="H32" i="18"/>
  <c r="F38" i="18"/>
  <c r="V38" i="18"/>
  <c r="X40" i="18"/>
  <c r="F51" i="18"/>
  <c r="V51" i="18"/>
  <c r="P160" i="14"/>
  <c r="P6" i="16" s="1"/>
  <c r="P6" i="18" s="1"/>
  <c r="P161" i="14"/>
  <c r="P7" i="16" s="1"/>
  <c r="P7" i="18" s="1"/>
  <c r="P157" i="14"/>
  <c r="P3" i="16" s="1"/>
  <c r="P3" i="18" s="1"/>
  <c r="P158" i="14"/>
  <c r="P4" i="16" s="1"/>
  <c r="P4" i="18" s="1"/>
  <c r="P159" i="14"/>
  <c r="P5" i="16" s="1"/>
  <c r="P5" i="18" s="1"/>
  <c r="H33" i="18"/>
  <c r="B48" i="18"/>
  <c r="N159" i="14"/>
  <c r="N5" i="16" s="1"/>
  <c r="N5" i="18" s="1"/>
  <c r="N160" i="14"/>
  <c r="N6" i="16" s="1"/>
  <c r="N6" i="18" s="1"/>
  <c r="N161" i="14"/>
  <c r="N7" i="16" s="1"/>
  <c r="N7" i="18" s="1"/>
  <c r="N157" i="14"/>
  <c r="N3" i="16" s="1"/>
  <c r="N3" i="18" s="1"/>
  <c r="N158" i="14"/>
  <c r="N4" i="16" s="1"/>
  <c r="N4" i="18" s="1"/>
  <c r="V4" i="16"/>
  <c r="V5" i="16"/>
  <c r="V3" i="16"/>
  <c r="V3" i="18" s="1"/>
  <c r="V6" i="16"/>
  <c r="X14" i="18"/>
  <c r="V25" i="18"/>
  <c r="V33" i="18"/>
  <c r="V41" i="18"/>
  <c r="F49" i="18"/>
  <c r="V49" i="18"/>
  <c r="H6" i="16"/>
  <c r="H3" i="16"/>
  <c r="H3" i="18" s="1"/>
  <c r="H5" i="16"/>
  <c r="V39" i="18"/>
  <c r="B53" i="18"/>
  <c r="G160" i="14"/>
  <c r="G6" i="16" s="1"/>
  <c r="G6" i="18" s="1"/>
  <c r="G161" i="14"/>
  <c r="G7" i="16" s="1"/>
  <c r="G157" i="14"/>
  <c r="G158" i="14"/>
  <c r="G4" i="16" s="1"/>
  <c r="G4" i="18" s="1"/>
  <c r="G159" i="14"/>
  <c r="G5" i="16" s="1"/>
  <c r="G5" i="18" s="1"/>
  <c r="O159" i="14"/>
  <c r="O5" i="16" s="1"/>
  <c r="O5" i="18" s="1"/>
  <c r="O160" i="14"/>
  <c r="O6" i="16" s="1"/>
  <c r="O6" i="18" s="1"/>
  <c r="O158" i="14"/>
  <c r="O4" i="16" s="1"/>
  <c r="O4" i="18" s="1"/>
  <c r="O161" i="14"/>
  <c r="O7" i="16" s="1"/>
  <c r="O7" i="18" s="1"/>
  <c r="O157" i="14"/>
  <c r="O3" i="16" s="1"/>
  <c r="O3" i="18" s="1"/>
  <c r="W5" i="16"/>
  <c r="W5" i="18" s="1"/>
  <c r="W6" i="16"/>
  <c r="W6" i="18" s="1"/>
  <c r="W3" i="16"/>
  <c r="W3" i="18" s="1"/>
  <c r="W4" i="16"/>
  <c r="W4" i="18" s="1"/>
  <c r="V10" i="18"/>
  <c r="B11" i="16"/>
  <c r="F15" i="18"/>
  <c r="F20" i="18"/>
  <c r="F28" i="18"/>
  <c r="E96" i="16"/>
  <c r="V36" i="18"/>
  <c r="E104" i="16"/>
  <c r="V44" i="18"/>
  <c r="AE45" i="16"/>
  <c r="D106" i="16"/>
  <c r="C51" i="40" a="1"/>
  <c r="E47" i="40" a="1"/>
  <c r="E47" i="40" s="1"/>
  <c r="D47" i="20" a="1"/>
  <c r="D47" i="20" s="1"/>
  <c r="H33" i="22"/>
  <c r="E28" i="20"/>
  <c r="F28" i="40"/>
  <c r="AV24" i="29"/>
  <c r="AZ31" i="29" s="1"/>
  <c r="C92" i="14"/>
  <c r="M160" i="14"/>
  <c r="M6" i="16" s="1"/>
  <c r="M6" i="18" s="1"/>
  <c r="H45" i="18"/>
  <c r="D105" i="16"/>
  <c r="AW24" i="29"/>
  <c r="BA31" i="29" s="1"/>
  <c r="B106" i="16"/>
  <c r="AE46" i="16"/>
  <c r="F5" i="18"/>
  <c r="X45" i="18"/>
  <c r="F105" i="16"/>
  <c r="M159" i="14"/>
  <c r="M5" i="16" s="1"/>
  <c r="M5" i="18" s="1"/>
  <c r="C50" i="40" a="1"/>
  <c r="C50" i="40" s="1"/>
  <c r="D50" i="40" s="1"/>
  <c r="G50" i="40" s="1"/>
  <c r="M157" i="14"/>
  <c r="M3" i="16" s="1"/>
  <c r="M3" i="18" s="1"/>
  <c r="B86" i="16"/>
  <c r="AE26" i="16"/>
  <c r="K4" i="17"/>
  <c r="F28" i="22" s="1"/>
  <c r="M161" i="14"/>
  <c r="M7" i="16" s="1"/>
  <c r="M7" i="18" s="1"/>
  <c r="B45" i="18"/>
  <c r="B105" i="16"/>
  <c r="C73" i="14"/>
  <c r="C93" i="14"/>
  <c r="F4" i="18"/>
  <c r="F6" i="18"/>
  <c r="C64" i="42" a="1"/>
  <c r="C9" i="42" a="1"/>
  <c r="C47" i="42" a="1"/>
  <c r="F46" i="42" a="1"/>
  <c r="F46" i="42" s="1"/>
  <c r="G46" i="42" s="1"/>
  <c r="H46" i="42" s="1"/>
  <c r="E101" i="42" a="1"/>
  <c r="E101" i="42" s="1"/>
  <c r="F101" i="42" s="1"/>
  <c r="C46" i="48" a="1"/>
  <c r="G88" i="42"/>
  <c r="C4" i="42" a="1"/>
  <c r="C59" i="42" a="1"/>
  <c r="F4" i="17"/>
  <c r="K5" i="17" s="1"/>
  <c r="F32" i="22" s="1"/>
  <c r="C9" i="40" a="1"/>
  <c r="G38" i="38"/>
  <c r="H38" i="38" s="1"/>
  <c r="C102" i="42" a="1"/>
  <c r="AB33" i="48"/>
  <c r="AJ33" i="48"/>
  <c r="C101" i="42" a="1"/>
  <c r="C101" i="42" s="1"/>
  <c r="D101" i="42" s="1"/>
  <c r="C46" i="42" a="1"/>
  <c r="C46" i="42" s="1"/>
  <c r="D46" i="42" s="1"/>
  <c r="E46" i="42" s="1"/>
  <c r="C49" i="40" a="1"/>
  <c r="C49" i="40" s="1"/>
  <c r="D49" i="40" s="1"/>
  <c r="G49" i="40" s="1"/>
  <c r="G83" i="42"/>
  <c r="AH32" i="48"/>
  <c r="AH33" i="48"/>
  <c r="AB32" i="48"/>
  <c r="AJ32" i="48"/>
  <c r="AE32" i="48"/>
  <c r="AE33" i="48"/>
  <c r="BL6" i="28"/>
  <c r="BD6" i="28"/>
  <c r="AV6" i="28"/>
  <c r="AN6" i="28"/>
  <c r="AF6" i="28"/>
  <c r="X6" i="28"/>
  <c r="P6" i="28"/>
  <c r="H6" i="28"/>
  <c r="BK6" i="28"/>
  <c r="BC6" i="28"/>
  <c r="AU6" i="28"/>
  <c r="AM6" i="28"/>
  <c r="AE6" i="28"/>
  <c r="W6" i="28"/>
  <c r="O6" i="28"/>
  <c r="G6" i="28"/>
  <c r="BH6" i="28"/>
  <c r="AZ6" i="28"/>
  <c r="AR6" i="28"/>
  <c r="AJ6" i="28"/>
  <c r="AB6" i="28"/>
  <c r="T6" i="28"/>
  <c r="L6" i="28"/>
  <c r="D6" i="28"/>
  <c r="BG6" i="28"/>
  <c r="AY6" i="28"/>
  <c r="AQ6" i="28"/>
  <c r="AI6" i="28"/>
  <c r="AA6" i="28"/>
  <c r="S6" i="28"/>
  <c r="K6" i="28"/>
  <c r="C6" i="28"/>
  <c r="BE6" i="28"/>
  <c r="AO6" i="28"/>
  <c r="Y6" i="28"/>
  <c r="I6" i="28"/>
  <c r="BB6" i="28"/>
  <c r="AL6" i="28"/>
  <c r="V6" i="28"/>
  <c r="F6" i="28"/>
  <c r="BA6" i="28"/>
  <c r="AK6" i="28"/>
  <c r="U6" i="28"/>
  <c r="E6" i="28"/>
  <c r="AX6" i="28"/>
  <c r="AH6" i="28"/>
  <c r="R6" i="28"/>
  <c r="AW6" i="28"/>
  <c r="AG6" i="28"/>
  <c r="Q6" i="28"/>
  <c r="BJ6" i="28"/>
  <c r="AT6" i="28"/>
  <c r="AD6" i="28"/>
  <c r="N6" i="28"/>
  <c r="BI6" i="28"/>
  <c r="AS6" i="28"/>
  <c r="AC6" i="28"/>
  <c r="M6" i="28"/>
  <c r="J6" i="28"/>
  <c r="K58" i="24" a="1"/>
  <c r="BF6" i="28"/>
  <c r="AP6" i="28"/>
  <c r="Z6" i="28"/>
  <c r="BK14" i="28"/>
  <c r="BC14" i="28"/>
  <c r="AU14" i="28"/>
  <c r="AM14" i="28"/>
  <c r="AE14" i="28"/>
  <c r="W14" i="28"/>
  <c r="O14" i="28"/>
  <c r="G14" i="28"/>
  <c r="BI14" i="28"/>
  <c r="BA14" i="28"/>
  <c r="AS14" i="28"/>
  <c r="AK14" i="28"/>
  <c r="AC14" i="28"/>
  <c r="U14" i="28"/>
  <c r="M14" i="28"/>
  <c r="E14" i="28"/>
  <c r="BH14" i="28"/>
  <c r="AZ14" i="28"/>
  <c r="AR14" i="28"/>
  <c r="AJ14" i="28"/>
  <c r="AB14" i="28"/>
  <c r="T14" i="28"/>
  <c r="L14" i="28"/>
  <c r="D14" i="28"/>
  <c r="BF14" i="28"/>
  <c r="AT14" i="28"/>
  <c r="AG14" i="28"/>
  <c r="S14" i="28"/>
  <c r="H14" i="28"/>
  <c r="BE14" i="28"/>
  <c r="AQ14" i="28"/>
  <c r="AF14" i="28"/>
  <c r="R14" i="28"/>
  <c r="F14" i="28"/>
  <c r="BD14" i="28"/>
  <c r="AP14" i="28"/>
  <c r="AD14" i="28"/>
  <c r="Q14" i="28"/>
  <c r="C14" i="28"/>
  <c r="BL14" i="28"/>
  <c r="AX14" i="28"/>
  <c r="AL14" i="28"/>
  <c r="Y14" i="28"/>
  <c r="K14" i="28"/>
  <c r="BJ14" i="28"/>
  <c r="AW14" i="28"/>
  <c r="AI14" i="28"/>
  <c r="X14" i="28"/>
  <c r="J14" i="28"/>
  <c r="AO14" i="28"/>
  <c r="I14" i="28"/>
  <c r="AN14" i="28"/>
  <c r="AH14" i="28"/>
  <c r="AA14" i="28"/>
  <c r="BG14" i="28"/>
  <c r="Z14" i="28"/>
  <c r="BB14" i="28"/>
  <c r="V14" i="28"/>
  <c r="AY14" i="28"/>
  <c r="P14" i="28"/>
  <c r="AV14" i="28"/>
  <c r="N14" i="28"/>
  <c r="BG16" i="28"/>
  <c r="AY16" i="28"/>
  <c r="AQ16" i="28"/>
  <c r="AI16" i="28"/>
  <c r="AA16" i="28"/>
  <c r="S16" i="28"/>
  <c r="K16" i="28"/>
  <c r="C16" i="28"/>
  <c r="BE16" i="28"/>
  <c r="AW16" i="28"/>
  <c r="AO16" i="28"/>
  <c r="AG16" i="28"/>
  <c r="Y16" i="28"/>
  <c r="Q16" i="28"/>
  <c r="I16" i="28"/>
  <c r="BL16" i="28"/>
  <c r="BD16" i="28"/>
  <c r="AV16" i="28"/>
  <c r="AN16" i="28"/>
  <c r="AF16" i="28"/>
  <c r="X16" i="28"/>
  <c r="P16" i="28"/>
  <c r="H16" i="28"/>
  <c r="BJ16" i="28"/>
  <c r="AX16" i="28"/>
  <c r="AK16" i="28"/>
  <c r="W16" i="28"/>
  <c r="L16" i="28"/>
  <c r="BI16" i="28"/>
  <c r="AU16" i="28"/>
  <c r="AJ16" i="28"/>
  <c r="V16" i="28"/>
  <c r="J16" i="28"/>
  <c r="BH16" i="28"/>
  <c r="AT16" i="28"/>
  <c r="AH16" i="28"/>
  <c r="U16" i="28"/>
  <c r="G16" i="28"/>
  <c r="BB16" i="28"/>
  <c r="AP16" i="28"/>
  <c r="AC16" i="28"/>
  <c r="O16" i="28"/>
  <c r="D16" i="28"/>
  <c r="BA16" i="28"/>
  <c r="AM16" i="28"/>
  <c r="AB16" i="28"/>
  <c r="N16" i="28"/>
  <c r="BC16" i="28"/>
  <c r="T16" i="28"/>
  <c r="AZ16" i="28"/>
  <c r="R16" i="28"/>
  <c r="AS16" i="28"/>
  <c r="M16" i="28"/>
  <c r="AR16" i="28"/>
  <c r="F16" i="28"/>
  <c r="AL16" i="28"/>
  <c r="E16" i="28"/>
  <c r="AE16" i="28"/>
  <c r="BK16" i="28"/>
  <c r="AD16" i="28"/>
  <c r="BF16" i="28"/>
  <c r="Z16" i="28"/>
  <c r="BG24" i="28"/>
  <c r="AY24" i="28"/>
  <c r="AQ24" i="28"/>
  <c r="AI24" i="28"/>
  <c r="AA24" i="28"/>
  <c r="S24" i="28"/>
  <c r="K24" i="28"/>
  <c r="C24" i="28"/>
  <c r="BE24" i="28"/>
  <c r="AW24" i="28"/>
  <c r="AO24" i="28"/>
  <c r="AG24" i="28"/>
  <c r="Y24" i="28"/>
  <c r="Q24" i="28"/>
  <c r="I24" i="28"/>
  <c r="BL24" i="28"/>
  <c r="BD24" i="28"/>
  <c r="AV24" i="28"/>
  <c r="AN24" i="28"/>
  <c r="AF24" i="28"/>
  <c r="X24" i="28"/>
  <c r="P24" i="28"/>
  <c r="H24" i="28"/>
  <c r="BA24" i="28"/>
  <c r="AM24" i="28"/>
  <c r="AB24" i="28"/>
  <c r="N24" i="28"/>
  <c r="BK24" i="28"/>
  <c r="AZ24" i="28"/>
  <c r="AL24" i="28"/>
  <c r="Z24" i="28"/>
  <c r="M24" i="28"/>
  <c r="BJ24" i="28"/>
  <c r="AX24" i="28"/>
  <c r="AK24" i="28"/>
  <c r="W24" i="28"/>
  <c r="L24" i="28"/>
  <c r="BF24" i="28"/>
  <c r="AS24" i="28"/>
  <c r="AE24" i="28"/>
  <c r="T24" i="28"/>
  <c r="F24" i="28"/>
  <c r="BC24" i="28"/>
  <c r="AR24" i="28"/>
  <c r="AD24" i="28"/>
  <c r="R24" i="28"/>
  <c r="E24" i="28"/>
  <c r="AJ24" i="28"/>
  <c r="D24" i="28"/>
  <c r="AH24" i="28"/>
  <c r="BI24" i="28"/>
  <c r="AC24" i="28"/>
  <c r="BH24" i="28"/>
  <c r="V24" i="28"/>
  <c r="BB24" i="28"/>
  <c r="U24" i="28"/>
  <c r="AU24" i="28"/>
  <c r="O24" i="28"/>
  <c r="AT24" i="28"/>
  <c r="J24" i="28"/>
  <c r="AP24" i="28"/>
  <c r="G24" i="28"/>
  <c r="BG32" i="28"/>
  <c r="AY32" i="28"/>
  <c r="AQ32" i="28"/>
  <c r="AI32" i="28"/>
  <c r="AA32" i="28"/>
  <c r="S32" i="28"/>
  <c r="K32" i="28"/>
  <c r="C32" i="28"/>
  <c r="BE32" i="28"/>
  <c r="AW32" i="28"/>
  <c r="AO32" i="28"/>
  <c r="AG32" i="28"/>
  <c r="Y32" i="28"/>
  <c r="Q32" i="28"/>
  <c r="I32" i="28"/>
  <c r="BL32" i="28"/>
  <c r="BD32" i="28"/>
  <c r="AV32" i="28"/>
  <c r="AN32" i="28"/>
  <c r="AF32" i="28"/>
  <c r="X32" i="28"/>
  <c r="P32" i="28"/>
  <c r="H32" i="28"/>
  <c r="BC32" i="28"/>
  <c r="AR32" i="28"/>
  <c r="AD32" i="28"/>
  <c r="R32" i="28"/>
  <c r="E32" i="28"/>
  <c r="BB32" i="28"/>
  <c r="AP32" i="28"/>
  <c r="AC32" i="28"/>
  <c r="O32" i="28"/>
  <c r="D32" i="28"/>
  <c r="BA32" i="28"/>
  <c r="AM32" i="28"/>
  <c r="AB32" i="28"/>
  <c r="N32" i="28"/>
  <c r="BI32" i="28"/>
  <c r="AU32" i="28"/>
  <c r="AJ32" i="28"/>
  <c r="V32" i="28"/>
  <c r="J32" i="28"/>
  <c r="BH32" i="28"/>
  <c r="AT32" i="28"/>
  <c r="AH32" i="28"/>
  <c r="U32" i="28"/>
  <c r="G32" i="28"/>
  <c r="AZ32" i="28"/>
  <c r="T32" i="28"/>
  <c r="AX32" i="28"/>
  <c r="M32" i="28"/>
  <c r="AS32" i="28"/>
  <c r="L32" i="28"/>
  <c r="AL32" i="28"/>
  <c r="F32" i="28"/>
  <c r="AK32" i="28"/>
  <c r="BK32" i="28"/>
  <c r="AE32" i="28"/>
  <c r="BJ32" i="28"/>
  <c r="Z32" i="28"/>
  <c r="BF32" i="28"/>
  <c r="W32" i="28"/>
  <c r="BH40" i="28"/>
  <c r="AZ40" i="28"/>
  <c r="AR40" i="28"/>
  <c r="AJ40" i="28"/>
  <c r="AB40" i="28"/>
  <c r="T40" i="28"/>
  <c r="L40" i="28"/>
  <c r="D40" i="28"/>
  <c r="BJ40" i="28"/>
  <c r="BB40" i="28"/>
  <c r="AT40" i="28"/>
  <c r="AL40" i="28"/>
  <c r="AD40" i="28"/>
  <c r="V40" i="28"/>
  <c r="N40" i="28"/>
  <c r="F40" i="28"/>
  <c r="BG40" i="28"/>
  <c r="AW40" i="28"/>
  <c r="AM40" i="28"/>
  <c r="AA40" i="28"/>
  <c r="Q40" i="28"/>
  <c r="G40" i="28"/>
  <c r="BE40" i="28"/>
  <c r="AU40" i="28"/>
  <c r="AI40" i="28"/>
  <c r="Y40" i="28"/>
  <c r="O40" i="28"/>
  <c r="C40" i="28"/>
  <c r="BD40" i="28"/>
  <c r="AS40" i="28"/>
  <c r="AH40" i="28"/>
  <c r="X40" i="28"/>
  <c r="M40" i="28"/>
  <c r="BI40" i="28"/>
  <c r="AP40" i="28"/>
  <c r="Z40" i="28"/>
  <c r="I40" i="28"/>
  <c r="BF40" i="28"/>
  <c r="AO40" i="28"/>
  <c r="W40" i="28"/>
  <c r="H40" i="28"/>
  <c r="BC40" i="28"/>
  <c r="AN40" i="28"/>
  <c r="U40" i="28"/>
  <c r="E40" i="28"/>
  <c r="AX40" i="28"/>
  <c r="AF40" i="28"/>
  <c r="P40" i="28"/>
  <c r="BL40" i="28"/>
  <c r="AV40" i="28"/>
  <c r="AE40" i="28"/>
  <c r="K40" i="28"/>
  <c r="S40" i="28"/>
  <c r="BK40" i="28"/>
  <c r="R40" i="28"/>
  <c r="BA40" i="28"/>
  <c r="J40" i="28"/>
  <c r="AY40" i="28"/>
  <c r="AQ40" i="28"/>
  <c r="AK40" i="28"/>
  <c r="AG40" i="28"/>
  <c r="AC40" i="28"/>
  <c r="AG32" i="48"/>
  <c r="AG33" i="48"/>
  <c r="BI8" i="28"/>
  <c r="BA8" i="28"/>
  <c r="AS8" i="28"/>
  <c r="BH8" i="28"/>
  <c r="AZ8" i="28"/>
  <c r="AR8" i="28"/>
  <c r="AJ8" i="28"/>
  <c r="AB8" i="28"/>
  <c r="T8" i="28"/>
  <c r="L8" i="28"/>
  <c r="D8" i="28"/>
  <c r="BG8" i="28"/>
  <c r="AY8" i="28"/>
  <c r="AQ8" i="28"/>
  <c r="AI8" i="28"/>
  <c r="AA8" i="28"/>
  <c r="S8" i="28"/>
  <c r="K8" i="28"/>
  <c r="C8" i="28"/>
  <c r="BL8" i="28"/>
  <c r="BD8" i="28"/>
  <c r="AV8" i="28"/>
  <c r="AN8" i="28"/>
  <c r="AF8" i="28"/>
  <c r="X8" i="28"/>
  <c r="P8" i="28"/>
  <c r="H8" i="28"/>
  <c r="BK8" i="28"/>
  <c r="BC8" i="28"/>
  <c r="AU8" i="28"/>
  <c r="AM8" i="28"/>
  <c r="AE8" i="28"/>
  <c r="W8" i="28"/>
  <c r="O8" i="28"/>
  <c r="G8" i="28"/>
  <c r="AT8" i="28"/>
  <c r="AC8" i="28"/>
  <c r="M8" i="28"/>
  <c r="AP8" i="28"/>
  <c r="Z8" i="28"/>
  <c r="J8" i="28"/>
  <c r="BJ8" i="28"/>
  <c r="AO8" i="28"/>
  <c r="Y8" i="28"/>
  <c r="I8" i="28"/>
  <c r="BF8" i="28"/>
  <c r="AL8" i="28"/>
  <c r="V8" i="28"/>
  <c r="F8" i="28"/>
  <c r="BE8" i="28"/>
  <c r="AK8" i="28"/>
  <c r="U8" i="28"/>
  <c r="E8" i="28"/>
  <c r="BB8" i="28"/>
  <c r="AH8" i="28"/>
  <c r="R8" i="28"/>
  <c r="AX8" i="28"/>
  <c r="AG8" i="28"/>
  <c r="Q8" i="28"/>
  <c r="BK18" i="28"/>
  <c r="BC18" i="28"/>
  <c r="AU18" i="28"/>
  <c r="AM18" i="28"/>
  <c r="AE18" i="28"/>
  <c r="W18" i="28"/>
  <c r="O18" i="28"/>
  <c r="G18" i="28"/>
  <c r="BI18" i="28"/>
  <c r="BA18" i="28"/>
  <c r="AS18" i="28"/>
  <c r="AK18" i="28"/>
  <c r="AC18" i="28"/>
  <c r="U18" i="28"/>
  <c r="M18" i="28"/>
  <c r="E18" i="28"/>
  <c r="BH18" i="28"/>
  <c r="AZ18" i="28"/>
  <c r="AR18" i="28"/>
  <c r="AJ18" i="28"/>
  <c r="AB18" i="28"/>
  <c r="T18" i="28"/>
  <c r="L18" i="28"/>
  <c r="D18" i="28"/>
  <c r="BB18" i="28"/>
  <c r="AO18" i="28"/>
  <c r="AA18" i="28"/>
  <c r="P18" i="28"/>
  <c r="AY18" i="28"/>
  <c r="AN18" i="28"/>
  <c r="Z18" i="28"/>
  <c r="N18" i="28"/>
  <c r="BL18" i="28"/>
  <c r="AX18" i="28"/>
  <c r="AL18" i="28"/>
  <c r="Y18" i="28"/>
  <c r="K18" i="28"/>
  <c r="BF18" i="28"/>
  <c r="AT18" i="28"/>
  <c r="AG18" i="28"/>
  <c r="S18" i="28"/>
  <c r="H18" i="28"/>
  <c r="BE18" i="28"/>
  <c r="AQ18" i="28"/>
  <c r="AF18" i="28"/>
  <c r="R18" i="28"/>
  <c r="F18" i="28"/>
  <c r="AH18" i="28"/>
  <c r="BJ18" i="28"/>
  <c r="AD18" i="28"/>
  <c r="BG18" i="28"/>
  <c r="X18" i="28"/>
  <c r="BD18" i="28"/>
  <c r="V18" i="28"/>
  <c r="AW18" i="28"/>
  <c r="Q18" i="28"/>
  <c r="AV18" i="28"/>
  <c r="J18" i="28"/>
  <c r="AP18" i="28"/>
  <c r="I18" i="28"/>
  <c r="BK26" i="28"/>
  <c r="BC26" i="28"/>
  <c r="AU26" i="28"/>
  <c r="AM26" i="28"/>
  <c r="AE26" i="28"/>
  <c r="W26" i="28"/>
  <c r="O26" i="28"/>
  <c r="G26" i="28"/>
  <c r="BI26" i="28"/>
  <c r="BA26" i="28"/>
  <c r="AS26" i="28"/>
  <c r="AK26" i="28"/>
  <c r="AC26" i="28"/>
  <c r="U26" i="28"/>
  <c r="M26" i="28"/>
  <c r="E26" i="28"/>
  <c r="BH26" i="28"/>
  <c r="AZ26" i="28"/>
  <c r="AR26" i="28"/>
  <c r="AJ26" i="28"/>
  <c r="AB26" i="28"/>
  <c r="T26" i="28"/>
  <c r="L26" i="28"/>
  <c r="D26" i="28"/>
  <c r="BE26" i="28"/>
  <c r="AQ26" i="28"/>
  <c r="AF26" i="28"/>
  <c r="R26" i="28"/>
  <c r="F26" i="28"/>
  <c r="BD26" i="28"/>
  <c r="AP26" i="28"/>
  <c r="AD26" i="28"/>
  <c r="Q26" i="28"/>
  <c r="C26" i="28"/>
  <c r="BB26" i="28"/>
  <c r="AO26" i="28"/>
  <c r="AA26" i="28"/>
  <c r="P26" i="28"/>
  <c r="BJ26" i="28"/>
  <c r="AW26" i="28"/>
  <c r="AI26" i="28"/>
  <c r="X26" i="28"/>
  <c r="J26" i="28"/>
  <c r="BG26" i="28"/>
  <c r="AV26" i="28"/>
  <c r="AH26" i="28"/>
  <c r="V26" i="28"/>
  <c r="I26" i="28"/>
  <c r="AX26" i="28"/>
  <c r="N26" i="28"/>
  <c r="AT26" i="28"/>
  <c r="K26" i="28"/>
  <c r="AN26" i="28"/>
  <c r="H26" i="28"/>
  <c r="AL26" i="28"/>
  <c r="AG26" i="28"/>
  <c r="BL26" i="28"/>
  <c r="Z26" i="28"/>
  <c r="BF26" i="28"/>
  <c r="Y26" i="28"/>
  <c r="BK34" i="28"/>
  <c r="BC34" i="28"/>
  <c r="AU34" i="28"/>
  <c r="AM34" i="28"/>
  <c r="AE34" i="28"/>
  <c r="W34" i="28"/>
  <c r="O34" i="28"/>
  <c r="G34" i="28"/>
  <c r="BI34" i="28"/>
  <c r="BA34" i="28"/>
  <c r="AS34" i="28"/>
  <c r="AK34" i="28"/>
  <c r="AC34" i="28"/>
  <c r="U34" i="28"/>
  <c r="M34" i="28"/>
  <c r="E34" i="28"/>
  <c r="BH34" i="28"/>
  <c r="AZ34" i="28"/>
  <c r="AR34" i="28"/>
  <c r="AJ34" i="28"/>
  <c r="AB34" i="28"/>
  <c r="T34" i="28"/>
  <c r="L34" i="28"/>
  <c r="D34" i="28"/>
  <c r="BG34" i="28"/>
  <c r="AV34" i="28"/>
  <c r="AH34" i="28"/>
  <c r="V34" i="28"/>
  <c r="I34" i="28"/>
  <c r="BF34" i="28"/>
  <c r="AT34" i="28"/>
  <c r="AG34" i="28"/>
  <c r="S34" i="28"/>
  <c r="H34" i="28"/>
  <c r="BE34" i="28"/>
  <c r="AQ34" i="28"/>
  <c r="AF34" i="28"/>
  <c r="R34" i="28"/>
  <c r="F34" i="28"/>
  <c r="AY34" i="28"/>
  <c r="AN34" i="28"/>
  <c r="Z34" i="28"/>
  <c r="N34" i="28"/>
  <c r="BL34" i="28"/>
  <c r="AX34" i="28"/>
  <c r="AL34" i="28"/>
  <c r="Y34" i="28"/>
  <c r="K34" i="28"/>
  <c r="AD34" i="28"/>
  <c r="BJ34" i="28"/>
  <c r="AA34" i="28"/>
  <c r="BD34" i="28"/>
  <c r="X34" i="28"/>
  <c r="BB34" i="28"/>
  <c r="Q34" i="28"/>
  <c r="AW34" i="28"/>
  <c r="P34" i="28"/>
  <c r="AP34" i="28"/>
  <c r="J34" i="28"/>
  <c r="AO34" i="28"/>
  <c r="C34" i="28"/>
  <c r="BL42" i="28"/>
  <c r="BD42" i="28"/>
  <c r="AV42" i="28"/>
  <c r="AN42" i="28"/>
  <c r="AF42" i="28"/>
  <c r="X42" i="28"/>
  <c r="P42" i="28"/>
  <c r="H42" i="28"/>
  <c r="BJ42" i="28"/>
  <c r="BB42" i="28"/>
  <c r="AT42" i="28"/>
  <c r="AL42" i="28"/>
  <c r="AD42" i="28"/>
  <c r="BF42" i="28"/>
  <c r="AX42" i="28"/>
  <c r="AP42" i="28"/>
  <c r="AH42" i="28"/>
  <c r="Z42" i="28"/>
  <c r="R42" i="28"/>
  <c r="J42" i="28"/>
  <c r="BI42" i="28"/>
  <c r="AW42" i="28"/>
  <c r="AJ42" i="28"/>
  <c r="W42" i="28"/>
  <c r="M42" i="28"/>
  <c r="C42" i="28"/>
  <c r="BG42" i="28"/>
  <c r="AS42" i="28"/>
  <c r="AG42" i="28"/>
  <c r="U42" i="28"/>
  <c r="K42" i="28"/>
  <c r="BC42" i="28"/>
  <c r="AQ42" i="28"/>
  <c r="AC42" i="28"/>
  <c r="S42" i="28"/>
  <c r="G42" i="28"/>
  <c r="BA42" i="28"/>
  <c r="AO42" i="28"/>
  <c r="AB42" i="28"/>
  <c r="Q42" i="28"/>
  <c r="F42" i="28"/>
  <c r="AZ42" i="28"/>
  <c r="AA42" i="28"/>
  <c r="E42" i="28"/>
  <c r="AY42" i="28"/>
  <c r="Y42" i="28"/>
  <c r="D42" i="28"/>
  <c r="AU42" i="28"/>
  <c r="V42" i="28"/>
  <c r="BK42" i="28"/>
  <c r="AK42" i="28"/>
  <c r="N42" i="28"/>
  <c r="BH42" i="28"/>
  <c r="AI42" i="28"/>
  <c r="L42" i="28"/>
  <c r="AR42" i="28"/>
  <c r="AM42" i="28"/>
  <c r="AE42" i="28"/>
  <c r="T42" i="28"/>
  <c r="O42" i="28"/>
  <c r="I42" i="28"/>
  <c r="BL50" i="28"/>
  <c r="BD50" i="28"/>
  <c r="AV50" i="28"/>
  <c r="AN50" i="28"/>
  <c r="AF50" i="28"/>
  <c r="X50" i="28"/>
  <c r="P50" i="28"/>
  <c r="H50" i="28"/>
  <c r="BJ50" i="28"/>
  <c r="BB50" i="28"/>
  <c r="AT50" i="28"/>
  <c r="AL50" i="28"/>
  <c r="AD50" i="28"/>
  <c r="V50" i="28"/>
  <c r="N50" i="28"/>
  <c r="F50" i="28"/>
  <c r="BF50" i="28"/>
  <c r="AX50" i="28"/>
  <c r="AP50" i="28"/>
  <c r="AH50" i="28"/>
  <c r="Z50" i="28"/>
  <c r="R50" i="28"/>
  <c r="J50" i="28"/>
  <c r="AZ50" i="28"/>
  <c r="AM50" i="28"/>
  <c r="AA50" i="28"/>
  <c r="M50" i="28"/>
  <c r="BI50" i="28"/>
  <c r="AW50" i="28"/>
  <c r="AJ50" i="28"/>
  <c r="W50" i="28"/>
  <c r="K50" i="28"/>
  <c r="BH50" i="28"/>
  <c r="AU50" i="28"/>
  <c r="AI50" i="28"/>
  <c r="U50" i="28"/>
  <c r="I50" i="28"/>
  <c r="BG50" i="28"/>
  <c r="AS50" i="28"/>
  <c r="AG50" i="28"/>
  <c r="T50" i="28"/>
  <c r="G50" i="28"/>
  <c r="BE50" i="28"/>
  <c r="AR50" i="28"/>
  <c r="AE50" i="28"/>
  <c r="S50" i="28"/>
  <c r="E50" i="28"/>
  <c r="AC50" i="28"/>
  <c r="BK50" i="28"/>
  <c r="AB50" i="28"/>
  <c r="BC50" i="28"/>
  <c r="Y50" i="28"/>
  <c r="AQ50" i="28"/>
  <c r="L50" i="28"/>
  <c r="AO50" i="28"/>
  <c r="D50" i="28"/>
  <c r="C50" i="28"/>
  <c r="BA50" i="28"/>
  <c r="AY50" i="28"/>
  <c r="AK50" i="28"/>
  <c r="Q50" i="28"/>
  <c r="AD8" i="28"/>
  <c r="L11" i="28"/>
  <c r="AI18" i="28"/>
  <c r="N36" i="28"/>
  <c r="BK9" i="28"/>
  <c r="BC9" i="28"/>
  <c r="AU9" i="28"/>
  <c r="AM9" i="28"/>
  <c r="AE9" i="28"/>
  <c r="W9" i="28"/>
  <c r="O9" i="28"/>
  <c r="G9" i="28"/>
  <c r="BJ9" i="28"/>
  <c r="BB9" i="28"/>
  <c r="AT9" i="28"/>
  <c r="AL9" i="28"/>
  <c r="AD9" i="28"/>
  <c r="V9" i="28"/>
  <c r="N9" i="28"/>
  <c r="F9" i="28"/>
  <c r="BI9" i="28"/>
  <c r="BA9" i="28"/>
  <c r="AS9" i="28"/>
  <c r="AK9" i="28"/>
  <c r="AC9" i="28"/>
  <c r="U9" i="28"/>
  <c r="M9" i="28"/>
  <c r="E9" i="28"/>
  <c r="BF9" i="28"/>
  <c r="AX9" i="28"/>
  <c r="AP9" i="28"/>
  <c r="AH9" i="28"/>
  <c r="Z9" i="28"/>
  <c r="R9" i="28"/>
  <c r="J9" i="28"/>
  <c r="BE9" i="28"/>
  <c r="AW9" i="28"/>
  <c r="AO9" i="28"/>
  <c r="AG9" i="28"/>
  <c r="Y9" i="28"/>
  <c r="Q9" i="28"/>
  <c r="I9" i="28"/>
  <c r="AV9" i="28"/>
  <c r="AA9" i="28"/>
  <c r="D9" i="28"/>
  <c r="AR9" i="28"/>
  <c r="X9" i="28"/>
  <c r="C9" i="28"/>
  <c r="BL9" i="28"/>
  <c r="AQ9" i="28"/>
  <c r="T9" i="28"/>
  <c r="BH9" i="28"/>
  <c r="AN9" i="28"/>
  <c r="S9" i="28"/>
  <c r="BG9" i="28"/>
  <c r="AJ9" i="28"/>
  <c r="P9" i="28"/>
  <c r="BD9" i="28"/>
  <c r="AI9" i="28"/>
  <c r="L9" i="28"/>
  <c r="AZ9" i="28"/>
  <c r="AF9" i="28"/>
  <c r="K9" i="28"/>
  <c r="BE19" i="28"/>
  <c r="AW19" i="28"/>
  <c r="AO19" i="28"/>
  <c r="AG19" i="28"/>
  <c r="Y19" i="28"/>
  <c r="Q19" i="28"/>
  <c r="I19" i="28"/>
  <c r="BK19" i="28"/>
  <c r="BC19" i="28"/>
  <c r="AU19" i="28"/>
  <c r="AM19" i="28"/>
  <c r="AE19" i="28"/>
  <c r="W19" i="28"/>
  <c r="O19" i="28"/>
  <c r="G19" i="28"/>
  <c r="BJ19" i="28"/>
  <c r="BB19" i="28"/>
  <c r="AT19" i="28"/>
  <c r="AL19" i="28"/>
  <c r="AD19" i="28"/>
  <c r="V19" i="28"/>
  <c r="N19" i="28"/>
  <c r="F19" i="28"/>
  <c r="BD19" i="28"/>
  <c r="AQ19" i="28"/>
  <c r="AC19" i="28"/>
  <c r="R19" i="28"/>
  <c r="D19" i="28"/>
  <c r="BA19" i="28"/>
  <c r="AP19" i="28"/>
  <c r="AB19" i="28"/>
  <c r="P19" i="28"/>
  <c r="C19" i="28"/>
  <c r="AZ19" i="28"/>
  <c r="AN19" i="28"/>
  <c r="AA19" i="28"/>
  <c r="M19" i="28"/>
  <c r="BH19" i="28"/>
  <c r="AV19" i="28"/>
  <c r="AI19" i="28"/>
  <c r="U19" i="28"/>
  <c r="J19" i="28"/>
  <c r="BG19" i="28"/>
  <c r="AS19" i="28"/>
  <c r="AH19" i="28"/>
  <c r="T19" i="28"/>
  <c r="H19" i="28"/>
  <c r="AK19" i="28"/>
  <c r="E19" i="28"/>
  <c r="AJ19" i="28"/>
  <c r="BL19" i="28"/>
  <c r="AF19" i="28"/>
  <c r="BI19" i="28"/>
  <c r="Z19" i="28"/>
  <c r="BF19" i="28"/>
  <c r="X19" i="28"/>
  <c r="AY19" i="28"/>
  <c r="S19" i="28"/>
  <c r="AX19" i="28"/>
  <c r="L19" i="28"/>
  <c r="BE27" i="28"/>
  <c r="AW27" i="28"/>
  <c r="AO27" i="28"/>
  <c r="AG27" i="28"/>
  <c r="Y27" i="28"/>
  <c r="Q27" i="28"/>
  <c r="I27" i="28"/>
  <c r="BK27" i="28"/>
  <c r="BC27" i="28"/>
  <c r="AU27" i="28"/>
  <c r="AM27" i="28"/>
  <c r="AE27" i="28"/>
  <c r="W27" i="28"/>
  <c r="O27" i="28"/>
  <c r="G27" i="28"/>
  <c r="BJ27" i="28"/>
  <c r="BB27" i="28"/>
  <c r="AT27" i="28"/>
  <c r="AL27" i="28"/>
  <c r="AD27" i="28"/>
  <c r="V27" i="28"/>
  <c r="N27" i="28"/>
  <c r="F27" i="28"/>
  <c r="BG27" i="28"/>
  <c r="AS27" i="28"/>
  <c r="AH27" i="28"/>
  <c r="T27" i="28"/>
  <c r="H27" i="28"/>
  <c r="BF27" i="28"/>
  <c r="AR27" i="28"/>
  <c r="AF27" i="28"/>
  <c r="S27" i="28"/>
  <c r="E27" i="28"/>
  <c r="BD27" i="28"/>
  <c r="AQ27" i="28"/>
  <c r="AC27" i="28"/>
  <c r="R27" i="28"/>
  <c r="D27" i="28"/>
  <c r="BL27" i="28"/>
  <c r="AY27" i="28"/>
  <c r="AK27" i="28"/>
  <c r="Z27" i="28"/>
  <c r="L27" i="28"/>
  <c r="BI27" i="28"/>
  <c r="AX27" i="28"/>
  <c r="AJ27" i="28"/>
  <c r="X27" i="28"/>
  <c r="K27" i="28"/>
  <c r="BA27" i="28"/>
  <c r="U27" i="28"/>
  <c r="AZ27" i="28"/>
  <c r="P27" i="28"/>
  <c r="AV27" i="28"/>
  <c r="M27" i="28"/>
  <c r="AP27" i="28"/>
  <c r="J27" i="28"/>
  <c r="AN27" i="28"/>
  <c r="C27" i="28"/>
  <c r="AI27" i="28"/>
  <c r="AB27" i="28"/>
  <c r="BE35" i="28"/>
  <c r="AW35" i="28"/>
  <c r="AO35" i="28"/>
  <c r="AG35" i="28"/>
  <c r="Y35" i="28"/>
  <c r="Q35" i="28"/>
  <c r="I35" i="28"/>
  <c r="BK35" i="28"/>
  <c r="BC35" i="28"/>
  <c r="AU35" i="28"/>
  <c r="AM35" i="28"/>
  <c r="AE35" i="28"/>
  <c r="W35" i="28"/>
  <c r="O35" i="28"/>
  <c r="G35" i="28"/>
  <c r="BJ35" i="28"/>
  <c r="BB35" i="28"/>
  <c r="AT35" i="28"/>
  <c r="AL35" i="28"/>
  <c r="AD35" i="28"/>
  <c r="V35" i="28"/>
  <c r="N35" i="28"/>
  <c r="F35" i="28"/>
  <c r="BI35" i="28"/>
  <c r="AX35" i="28"/>
  <c r="AJ35" i="28"/>
  <c r="X35" i="28"/>
  <c r="K35" i="28"/>
  <c r="BH35" i="28"/>
  <c r="AV35" i="28"/>
  <c r="AI35" i="28"/>
  <c r="U35" i="28"/>
  <c r="J35" i="28"/>
  <c r="BG35" i="28"/>
  <c r="AS35" i="28"/>
  <c r="AH35" i="28"/>
  <c r="T35" i="28"/>
  <c r="H35" i="28"/>
  <c r="BA35" i="28"/>
  <c r="AP35" i="28"/>
  <c r="AB35" i="28"/>
  <c r="P35" i="28"/>
  <c r="C35" i="28"/>
  <c r="AZ35" i="28"/>
  <c r="AN35" i="28"/>
  <c r="AA35" i="28"/>
  <c r="M35" i="28"/>
  <c r="AK35" i="28"/>
  <c r="D35" i="28"/>
  <c r="AF35" i="28"/>
  <c r="BL35" i="28"/>
  <c r="AC35" i="28"/>
  <c r="BF35" i="28"/>
  <c r="Z35" i="28"/>
  <c r="BD35" i="28"/>
  <c r="S35" i="28"/>
  <c r="AY35" i="28"/>
  <c r="R35" i="28"/>
  <c r="AR35" i="28"/>
  <c r="L35" i="28"/>
  <c r="BF43" i="28"/>
  <c r="AX43" i="28"/>
  <c r="AP43" i="28"/>
  <c r="AH43" i="28"/>
  <c r="Z43" i="28"/>
  <c r="R43" i="28"/>
  <c r="J43" i="28"/>
  <c r="BL43" i="28"/>
  <c r="BD43" i="28"/>
  <c r="AV43" i="28"/>
  <c r="AN43" i="28"/>
  <c r="AF43" i="28"/>
  <c r="X43" i="28"/>
  <c r="P43" i="28"/>
  <c r="H43" i="28"/>
  <c r="BH43" i="28"/>
  <c r="AZ43" i="28"/>
  <c r="AR43" i="28"/>
  <c r="AJ43" i="28"/>
  <c r="AB43" i="28"/>
  <c r="T43" i="28"/>
  <c r="L43" i="28"/>
  <c r="D43" i="28"/>
  <c r="BK43" i="28"/>
  <c r="AY43" i="28"/>
  <c r="AL43" i="28"/>
  <c r="Y43" i="28"/>
  <c r="M43" i="28"/>
  <c r="BI43" i="28"/>
  <c r="AU43" i="28"/>
  <c r="AI43" i="28"/>
  <c r="V43" i="28"/>
  <c r="I43" i="28"/>
  <c r="BG43" i="28"/>
  <c r="AT43" i="28"/>
  <c r="AG43" i="28"/>
  <c r="U43" i="28"/>
  <c r="G43" i="28"/>
  <c r="BE43" i="28"/>
  <c r="AS43" i="28"/>
  <c r="AE43" i="28"/>
  <c r="S43" i="28"/>
  <c r="F43" i="28"/>
  <c r="BC43" i="28"/>
  <c r="AQ43" i="28"/>
  <c r="AD43" i="28"/>
  <c r="Q43" i="28"/>
  <c r="E43" i="28"/>
  <c r="BB43" i="28"/>
  <c r="W43" i="28"/>
  <c r="BA43" i="28"/>
  <c r="O43" i="28"/>
  <c r="AW43" i="28"/>
  <c r="N43" i="28"/>
  <c r="AK43" i="28"/>
  <c r="AC43" i="28"/>
  <c r="BJ43" i="28"/>
  <c r="AO43" i="28"/>
  <c r="AM43" i="28"/>
  <c r="AA43" i="28"/>
  <c r="K43" i="28"/>
  <c r="C43" i="28"/>
  <c r="BF51" i="28"/>
  <c r="AX51" i="28"/>
  <c r="AP51" i="28"/>
  <c r="AH51" i="28"/>
  <c r="Z51" i="28"/>
  <c r="R51" i="28"/>
  <c r="J51" i="28"/>
  <c r="BL51" i="28"/>
  <c r="BD51" i="28"/>
  <c r="AV51" i="28"/>
  <c r="AN51" i="28"/>
  <c r="AF51" i="28"/>
  <c r="X51" i="28"/>
  <c r="P51" i="28"/>
  <c r="H51" i="28"/>
  <c r="BH51" i="28"/>
  <c r="AZ51" i="28"/>
  <c r="AR51" i="28"/>
  <c r="AJ51" i="28"/>
  <c r="AB51" i="28"/>
  <c r="T51" i="28"/>
  <c r="L51" i="28"/>
  <c r="D51" i="28"/>
  <c r="BB51" i="28"/>
  <c r="AO51" i="28"/>
  <c r="AC51" i="28"/>
  <c r="O51" i="28"/>
  <c r="C51" i="28"/>
  <c r="BK51" i="28"/>
  <c r="AY51" i="28"/>
  <c r="AL51" i="28"/>
  <c r="Y51" i="28"/>
  <c r="M51" i="28"/>
  <c r="BJ51" i="28"/>
  <c r="AW51" i="28"/>
  <c r="AK51" i="28"/>
  <c r="W51" i="28"/>
  <c r="K51" i="28"/>
  <c r="BI51" i="28"/>
  <c r="AU51" i="28"/>
  <c r="AI51" i="28"/>
  <c r="V51" i="28"/>
  <c r="I51" i="28"/>
  <c r="BG51" i="28"/>
  <c r="AT51" i="28"/>
  <c r="AG51" i="28"/>
  <c r="U51" i="28"/>
  <c r="G51" i="28"/>
  <c r="AM51" i="28"/>
  <c r="E51" i="28"/>
  <c r="AE51" i="28"/>
  <c r="AD51" i="28"/>
  <c r="BA51" i="28"/>
  <c r="Q51" i="28"/>
  <c r="AS51" i="28"/>
  <c r="N51" i="28"/>
  <c r="AA51" i="28"/>
  <c r="S51" i="28"/>
  <c r="F51" i="28"/>
  <c r="BE51" i="28"/>
  <c r="BC51" i="28"/>
  <c r="AW8" i="28"/>
  <c r="AF11" i="28"/>
  <c r="K19" i="28"/>
  <c r="BH27" i="28"/>
  <c r="BE42" i="28"/>
  <c r="BE10" i="28"/>
  <c r="AW10" i="28"/>
  <c r="AO10" i="28"/>
  <c r="AG10" i="28"/>
  <c r="Y10" i="28"/>
  <c r="Q10" i="28"/>
  <c r="I10" i="28"/>
  <c r="BL10" i="28"/>
  <c r="BD10" i="28"/>
  <c r="AV10" i="28"/>
  <c r="AN10" i="28"/>
  <c r="AF10" i="28"/>
  <c r="X10" i="28"/>
  <c r="P10" i="28"/>
  <c r="H10" i="28"/>
  <c r="BK10" i="28"/>
  <c r="BC10" i="28"/>
  <c r="AU10" i="28"/>
  <c r="AM10" i="28"/>
  <c r="AE10" i="28"/>
  <c r="W10" i="28"/>
  <c r="O10" i="28"/>
  <c r="G10" i="28"/>
  <c r="BH10" i="28"/>
  <c r="AZ10" i="28"/>
  <c r="AR10" i="28"/>
  <c r="AJ10" i="28"/>
  <c r="AB10" i="28"/>
  <c r="T10" i="28"/>
  <c r="L10" i="28"/>
  <c r="D10" i="28"/>
  <c r="BG10" i="28"/>
  <c r="AY10" i="28"/>
  <c r="AQ10" i="28"/>
  <c r="AI10" i="28"/>
  <c r="AA10" i="28"/>
  <c r="S10" i="28"/>
  <c r="K10" i="28"/>
  <c r="C10" i="28"/>
  <c r="AX10" i="28"/>
  <c r="AC10" i="28"/>
  <c r="F10" i="28"/>
  <c r="AT10" i="28"/>
  <c r="Z10" i="28"/>
  <c r="E10" i="28"/>
  <c r="AS10" i="28"/>
  <c r="V10" i="28"/>
  <c r="BJ10" i="28"/>
  <c r="AP10" i="28"/>
  <c r="U10" i="28"/>
  <c r="BI10" i="28"/>
  <c r="AL10" i="28"/>
  <c r="R10" i="28"/>
  <c r="BF10" i="28"/>
  <c r="AK10" i="28"/>
  <c r="N10" i="28"/>
  <c r="BB10" i="28"/>
  <c r="AH10" i="28"/>
  <c r="M10" i="28"/>
  <c r="BG20" i="28"/>
  <c r="AY20" i="28"/>
  <c r="AQ20" i="28"/>
  <c r="AI20" i="28"/>
  <c r="AA20" i="28"/>
  <c r="S20" i="28"/>
  <c r="K20" i="28"/>
  <c r="C20" i="28"/>
  <c r="BE20" i="28"/>
  <c r="AW20" i="28"/>
  <c r="AO20" i="28"/>
  <c r="AG20" i="28"/>
  <c r="Y20" i="28"/>
  <c r="Q20" i="28"/>
  <c r="I20" i="28"/>
  <c r="BL20" i="28"/>
  <c r="BD20" i="28"/>
  <c r="AV20" i="28"/>
  <c r="AN20" i="28"/>
  <c r="AF20" i="28"/>
  <c r="X20" i="28"/>
  <c r="P20" i="28"/>
  <c r="H20" i="28"/>
  <c r="BF20" i="28"/>
  <c r="AS20" i="28"/>
  <c r="AE20" i="28"/>
  <c r="T20" i="28"/>
  <c r="F20" i="28"/>
  <c r="BC20" i="28"/>
  <c r="AR20" i="28"/>
  <c r="AD20" i="28"/>
  <c r="R20" i="28"/>
  <c r="E20" i="28"/>
  <c r="BB20" i="28"/>
  <c r="AP20" i="28"/>
  <c r="AC20" i="28"/>
  <c r="O20" i="28"/>
  <c r="D20" i="28"/>
  <c r="BJ20" i="28"/>
  <c r="AX20" i="28"/>
  <c r="AK20" i="28"/>
  <c r="W20" i="28"/>
  <c r="L20" i="28"/>
  <c r="BI20" i="28"/>
  <c r="AU20" i="28"/>
  <c r="AJ20" i="28"/>
  <c r="V20" i="28"/>
  <c r="J20" i="28"/>
  <c r="AT20" i="28"/>
  <c r="M20" i="28"/>
  <c r="AM20" i="28"/>
  <c r="G20" i="28"/>
  <c r="AL20" i="28"/>
  <c r="AH20" i="28"/>
  <c r="BK20" i="28"/>
  <c r="AB20" i="28"/>
  <c r="BH20" i="28"/>
  <c r="Z20" i="28"/>
  <c r="BA20" i="28"/>
  <c r="U20" i="28"/>
  <c r="BG28" i="28"/>
  <c r="AY28" i="28"/>
  <c r="AQ28" i="28"/>
  <c r="AI28" i="28"/>
  <c r="AA28" i="28"/>
  <c r="S28" i="28"/>
  <c r="K28" i="28"/>
  <c r="C28" i="28"/>
  <c r="BE28" i="28"/>
  <c r="AW28" i="28"/>
  <c r="AO28" i="28"/>
  <c r="AG28" i="28"/>
  <c r="Y28" i="28"/>
  <c r="Q28" i="28"/>
  <c r="I28" i="28"/>
  <c r="BL28" i="28"/>
  <c r="BD28" i="28"/>
  <c r="AV28" i="28"/>
  <c r="AN28" i="28"/>
  <c r="AF28" i="28"/>
  <c r="X28" i="28"/>
  <c r="P28" i="28"/>
  <c r="H28" i="28"/>
  <c r="BI28" i="28"/>
  <c r="AU28" i="28"/>
  <c r="AJ28" i="28"/>
  <c r="V28" i="28"/>
  <c r="J28" i="28"/>
  <c r="BH28" i="28"/>
  <c r="AT28" i="28"/>
  <c r="AH28" i="28"/>
  <c r="U28" i="28"/>
  <c r="G28" i="28"/>
  <c r="BF28" i="28"/>
  <c r="AS28" i="28"/>
  <c r="AE28" i="28"/>
  <c r="T28" i="28"/>
  <c r="F28" i="28"/>
  <c r="BA28" i="28"/>
  <c r="AM28" i="28"/>
  <c r="AB28" i="28"/>
  <c r="N28" i="28"/>
  <c r="BK28" i="28"/>
  <c r="AZ28" i="28"/>
  <c r="AL28" i="28"/>
  <c r="Z28" i="28"/>
  <c r="M28" i="28"/>
  <c r="BJ28" i="28"/>
  <c r="AC28" i="28"/>
  <c r="BC28" i="28"/>
  <c r="W28" i="28"/>
  <c r="BB28" i="28"/>
  <c r="R28" i="28"/>
  <c r="AX28" i="28"/>
  <c r="O28" i="28"/>
  <c r="AR28" i="28"/>
  <c r="L28" i="28"/>
  <c r="AP28" i="28"/>
  <c r="E28" i="28"/>
  <c r="AK28" i="28"/>
  <c r="D28" i="28"/>
  <c r="BH36" i="28"/>
  <c r="AZ36" i="28"/>
  <c r="BJ36" i="28"/>
  <c r="BB36" i="28"/>
  <c r="BK36" i="28"/>
  <c r="AY36" i="28"/>
  <c r="AQ36" i="28"/>
  <c r="AI36" i="28"/>
  <c r="AA36" i="28"/>
  <c r="S36" i="28"/>
  <c r="K36" i="28"/>
  <c r="C36" i="28"/>
  <c r="BG36" i="28"/>
  <c r="AW36" i="28"/>
  <c r="AO36" i="28"/>
  <c r="AG36" i="28"/>
  <c r="Y36" i="28"/>
  <c r="Q36" i="28"/>
  <c r="I36" i="28"/>
  <c r="BF36" i="28"/>
  <c r="AV36" i="28"/>
  <c r="AN36" i="28"/>
  <c r="AF36" i="28"/>
  <c r="X36" i="28"/>
  <c r="P36" i="28"/>
  <c r="H36" i="28"/>
  <c r="BA36" i="28"/>
  <c r="AL36" i="28"/>
  <c r="Z36" i="28"/>
  <c r="M36" i="28"/>
  <c r="AX36" i="28"/>
  <c r="AK36" i="28"/>
  <c r="W36" i="28"/>
  <c r="L36" i="28"/>
  <c r="AU36" i="28"/>
  <c r="AJ36" i="28"/>
  <c r="V36" i="28"/>
  <c r="J36" i="28"/>
  <c r="BE36" i="28"/>
  <c r="AR36" i="28"/>
  <c r="AD36" i="28"/>
  <c r="R36" i="28"/>
  <c r="E36" i="28"/>
  <c r="BD36" i="28"/>
  <c r="AP36" i="28"/>
  <c r="AC36" i="28"/>
  <c r="O36" i="28"/>
  <c r="D36" i="28"/>
  <c r="AS36" i="28"/>
  <c r="G36" i="28"/>
  <c r="AM36" i="28"/>
  <c r="F36" i="28"/>
  <c r="AH36" i="28"/>
  <c r="AE36" i="28"/>
  <c r="BL36" i="28"/>
  <c r="AB36" i="28"/>
  <c r="BI36" i="28"/>
  <c r="U36" i="28"/>
  <c r="BC36" i="28"/>
  <c r="T36" i="28"/>
  <c r="BH44" i="28"/>
  <c r="AZ44" i="28"/>
  <c r="AR44" i="28"/>
  <c r="AJ44" i="28"/>
  <c r="AB44" i="28"/>
  <c r="T44" i="28"/>
  <c r="L44" i="28"/>
  <c r="D44" i="28"/>
  <c r="BF44" i="28"/>
  <c r="AX44" i="28"/>
  <c r="AP44" i="28"/>
  <c r="AH44" i="28"/>
  <c r="Z44" i="28"/>
  <c r="R44" i="28"/>
  <c r="J44" i="28"/>
  <c r="BJ44" i="28"/>
  <c r="BB44" i="28"/>
  <c r="AT44" i="28"/>
  <c r="AL44" i="28"/>
  <c r="AD44" i="28"/>
  <c r="V44" i="28"/>
  <c r="N44" i="28"/>
  <c r="F44" i="28"/>
  <c r="BA44" i="28"/>
  <c r="AN44" i="28"/>
  <c r="AA44" i="28"/>
  <c r="O44" i="28"/>
  <c r="BK44" i="28"/>
  <c r="AW44" i="28"/>
  <c r="AK44" i="28"/>
  <c r="X44" i="28"/>
  <c r="K44" i="28"/>
  <c r="BI44" i="28"/>
  <c r="AV44" i="28"/>
  <c r="AI44" i="28"/>
  <c r="W44" i="28"/>
  <c r="I44" i="28"/>
  <c r="BG44" i="28"/>
  <c r="AU44" i="28"/>
  <c r="AG44" i="28"/>
  <c r="U44" i="28"/>
  <c r="H44" i="28"/>
  <c r="BE44" i="28"/>
  <c r="AS44" i="28"/>
  <c r="AF44" i="28"/>
  <c r="S44" i="28"/>
  <c r="G44" i="28"/>
  <c r="BL44" i="28"/>
  <c r="AC44" i="28"/>
  <c r="BD44" i="28"/>
  <c r="Y44" i="28"/>
  <c r="BC44" i="28"/>
  <c r="Q44" i="28"/>
  <c r="AO44" i="28"/>
  <c r="E44" i="28"/>
  <c r="AM44" i="28"/>
  <c r="C44" i="28"/>
  <c r="M44" i="28"/>
  <c r="AY44" i="28"/>
  <c r="AQ44" i="28"/>
  <c r="AE44" i="28"/>
  <c r="BH52" i="28"/>
  <c r="AZ52" i="28"/>
  <c r="AR52" i="28"/>
  <c r="AJ52" i="28"/>
  <c r="AB52" i="28"/>
  <c r="T52" i="28"/>
  <c r="L52" i="28"/>
  <c r="D52" i="28"/>
  <c r="BF52" i="28"/>
  <c r="AX52" i="28"/>
  <c r="AP52" i="28"/>
  <c r="AH52" i="28"/>
  <c r="Z52" i="28"/>
  <c r="R52" i="28"/>
  <c r="J52" i="28"/>
  <c r="BJ52" i="28"/>
  <c r="BB52" i="28"/>
  <c r="AT52" i="28"/>
  <c r="AL52" i="28"/>
  <c r="AD52" i="28"/>
  <c r="V52" i="28"/>
  <c r="N52" i="28"/>
  <c r="F52" i="28"/>
  <c r="BD52" i="28"/>
  <c r="AQ52" i="28"/>
  <c r="AE52" i="28"/>
  <c r="Q52" i="28"/>
  <c r="E52" i="28"/>
  <c r="BA52" i="28"/>
  <c r="AN52" i="28"/>
  <c r="AA52" i="28"/>
  <c r="O52" i="28"/>
  <c r="BL52" i="28"/>
  <c r="AY52" i="28"/>
  <c r="AM52" i="28"/>
  <c r="Y52" i="28"/>
  <c r="M52" i="28"/>
  <c r="BK52" i="28"/>
  <c r="AW52" i="28"/>
  <c r="AK52" i="28"/>
  <c r="X52" i="28"/>
  <c r="K52" i="28"/>
  <c r="BI52" i="28"/>
  <c r="AV52" i="28"/>
  <c r="AI52" i="28"/>
  <c r="W52" i="28"/>
  <c r="I52" i="28"/>
  <c r="AS52" i="28"/>
  <c r="H52" i="28"/>
  <c r="AO52" i="28"/>
  <c r="G52" i="28"/>
  <c r="AG52" i="28"/>
  <c r="C52" i="28"/>
  <c r="BE52" i="28"/>
  <c r="U52" i="28"/>
  <c r="BC52" i="28"/>
  <c r="S52" i="28"/>
  <c r="BG52" i="28"/>
  <c r="AU52" i="28"/>
  <c r="AF52" i="28"/>
  <c r="AC52" i="28"/>
  <c r="P52" i="28"/>
  <c r="H9" i="28"/>
  <c r="R15" i="28"/>
  <c r="AR19" i="28"/>
  <c r="AD28" i="28"/>
  <c r="P44" i="28"/>
  <c r="BG11" i="28"/>
  <c r="AY11" i="28"/>
  <c r="AQ11" i="28"/>
  <c r="AI11" i="28"/>
  <c r="AA11" i="28"/>
  <c r="S11" i="28"/>
  <c r="K11" i="28"/>
  <c r="C11" i="28"/>
  <c r="BF11" i="28"/>
  <c r="AX11" i="28"/>
  <c r="AP11" i="28"/>
  <c r="AH11" i="28"/>
  <c r="Z11" i="28"/>
  <c r="R11" i="28"/>
  <c r="J11" i="28"/>
  <c r="BE11" i="28"/>
  <c r="AW11" i="28"/>
  <c r="AO11" i="28"/>
  <c r="AG11" i="28"/>
  <c r="Y11" i="28"/>
  <c r="Q11" i="28"/>
  <c r="I11" i="28"/>
  <c r="BJ11" i="28"/>
  <c r="BB11" i="28"/>
  <c r="AT11" i="28"/>
  <c r="AL11" i="28"/>
  <c r="AD11" i="28"/>
  <c r="V11" i="28"/>
  <c r="N11" i="28"/>
  <c r="F11" i="28"/>
  <c r="BI11" i="28"/>
  <c r="BA11" i="28"/>
  <c r="AS11" i="28"/>
  <c r="AK11" i="28"/>
  <c r="AC11" i="28"/>
  <c r="U11" i="28"/>
  <c r="M11" i="28"/>
  <c r="E11" i="28"/>
  <c r="AZ11" i="28"/>
  <c r="AE11" i="28"/>
  <c r="H11" i="28"/>
  <c r="AV11" i="28"/>
  <c r="AB11" i="28"/>
  <c r="G11" i="28"/>
  <c r="AU11" i="28"/>
  <c r="X11" i="28"/>
  <c r="D11" i="28"/>
  <c r="BL11" i="28"/>
  <c r="AR11" i="28"/>
  <c r="W11" i="28"/>
  <c r="BK11" i="28"/>
  <c r="AN11" i="28"/>
  <c r="T11" i="28"/>
  <c r="BH11" i="28"/>
  <c r="AM11" i="28"/>
  <c r="P11" i="28"/>
  <c r="BD11" i="28"/>
  <c r="AJ11" i="28"/>
  <c r="O11" i="28"/>
  <c r="BI21" i="28"/>
  <c r="BA21" i="28"/>
  <c r="AS21" i="28"/>
  <c r="AK21" i="28"/>
  <c r="AC21" i="28"/>
  <c r="U21" i="28"/>
  <c r="M21" i="28"/>
  <c r="E21" i="28"/>
  <c r="BG21" i="28"/>
  <c r="AY21" i="28"/>
  <c r="AQ21" i="28"/>
  <c r="AI21" i="28"/>
  <c r="AA21" i="28"/>
  <c r="S21" i="28"/>
  <c r="K21" i="28"/>
  <c r="C21" i="28"/>
  <c r="BF21" i="28"/>
  <c r="AX21" i="28"/>
  <c r="AP21" i="28"/>
  <c r="AH21" i="28"/>
  <c r="Z21" i="28"/>
  <c r="R21" i="28"/>
  <c r="J21" i="28"/>
  <c r="BH21" i="28"/>
  <c r="AU21" i="28"/>
  <c r="AG21" i="28"/>
  <c r="V21" i="28"/>
  <c r="H21" i="28"/>
  <c r="BE21" i="28"/>
  <c r="AT21" i="28"/>
  <c r="AF21" i="28"/>
  <c r="T21" i="28"/>
  <c r="G21" i="28"/>
  <c r="BD21" i="28"/>
  <c r="AR21" i="28"/>
  <c r="AE21" i="28"/>
  <c r="Q21" i="28"/>
  <c r="F21" i="28"/>
  <c r="BL21" i="28"/>
  <c r="AZ21" i="28"/>
  <c r="AM21" i="28"/>
  <c r="Y21" i="28"/>
  <c r="N21" i="28"/>
  <c r="BK21" i="28"/>
  <c r="AW21" i="28"/>
  <c r="AL21" i="28"/>
  <c r="X21" i="28"/>
  <c r="L21" i="28"/>
  <c r="BB21" i="28"/>
  <c r="P21" i="28"/>
  <c r="AV21" i="28"/>
  <c r="O21" i="28"/>
  <c r="AO21" i="28"/>
  <c r="I21" i="28"/>
  <c r="AN21" i="28"/>
  <c r="D21" i="28"/>
  <c r="AJ21" i="28"/>
  <c r="AD21" i="28"/>
  <c r="BJ21" i="28"/>
  <c r="AB21" i="28"/>
  <c r="BI29" i="28"/>
  <c r="BA29" i="28"/>
  <c r="AS29" i="28"/>
  <c r="AK29" i="28"/>
  <c r="AC29" i="28"/>
  <c r="U29" i="28"/>
  <c r="M29" i="28"/>
  <c r="E29" i="28"/>
  <c r="BG29" i="28"/>
  <c r="AY29" i="28"/>
  <c r="AQ29" i="28"/>
  <c r="AI29" i="28"/>
  <c r="AA29" i="28"/>
  <c r="S29" i="28"/>
  <c r="K29" i="28"/>
  <c r="C29" i="28"/>
  <c r="BF29" i="28"/>
  <c r="AX29" i="28"/>
  <c r="AP29" i="28"/>
  <c r="AH29" i="28"/>
  <c r="Z29" i="28"/>
  <c r="R29" i="28"/>
  <c r="J29" i="28"/>
  <c r="BK29" i="28"/>
  <c r="AW29" i="28"/>
  <c r="AL29" i="28"/>
  <c r="X29" i="28"/>
  <c r="L29" i="28"/>
  <c r="BJ29" i="28"/>
  <c r="AV29" i="28"/>
  <c r="AJ29" i="28"/>
  <c r="W29" i="28"/>
  <c r="I29" i="28"/>
  <c r="BH29" i="28"/>
  <c r="AU29" i="28"/>
  <c r="AG29" i="28"/>
  <c r="V29" i="28"/>
  <c r="H29" i="28"/>
  <c r="BC29" i="28"/>
  <c r="AO29" i="28"/>
  <c r="AD29" i="28"/>
  <c r="P29" i="28"/>
  <c r="D29" i="28"/>
  <c r="BB29" i="28"/>
  <c r="AN29" i="28"/>
  <c r="AB29" i="28"/>
  <c r="O29" i="28"/>
  <c r="AF29" i="28"/>
  <c r="BL29" i="28"/>
  <c r="AE29" i="28"/>
  <c r="BE29" i="28"/>
  <c r="Y29" i="28"/>
  <c r="BD29" i="28"/>
  <c r="T29" i="28"/>
  <c r="AZ29" i="28"/>
  <c r="Q29" i="28"/>
  <c r="AT29" i="28"/>
  <c r="N29" i="28"/>
  <c r="AR29" i="28"/>
  <c r="G29" i="28"/>
  <c r="BJ37" i="28"/>
  <c r="BB37" i="28"/>
  <c r="AT37" i="28"/>
  <c r="AL37" i="28"/>
  <c r="AD37" i="28"/>
  <c r="V37" i="28"/>
  <c r="N37" i="28"/>
  <c r="F37" i="28"/>
  <c r="BL37" i="28"/>
  <c r="BD37" i="28"/>
  <c r="AV37" i="28"/>
  <c r="AN37" i="28"/>
  <c r="AF37" i="28"/>
  <c r="X37" i="28"/>
  <c r="P37" i="28"/>
  <c r="H37" i="28"/>
  <c r="BA37" i="28"/>
  <c r="AQ37" i="28"/>
  <c r="AG37" i="28"/>
  <c r="U37" i="28"/>
  <c r="K37" i="28"/>
  <c r="BI37" i="28"/>
  <c r="AY37" i="28"/>
  <c r="AO37" i="28"/>
  <c r="AC37" i="28"/>
  <c r="S37" i="28"/>
  <c r="I37" i="28"/>
  <c r="BH37" i="28"/>
  <c r="AX37" i="28"/>
  <c r="AM37" i="28"/>
  <c r="AB37" i="28"/>
  <c r="R37" i="28"/>
  <c r="G37" i="28"/>
  <c r="BF37" i="28"/>
  <c r="AP37" i="28"/>
  <c r="Y37" i="28"/>
  <c r="E37" i="28"/>
  <c r="BE37" i="28"/>
  <c r="AK37" i="28"/>
  <c r="W37" i="28"/>
  <c r="D37" i="28"/>
  <c r="BC37" i="28"/>
  <c r="AJ37" i="28"/>
  <c r="T37" i="28"/>
  <c r="C37" i="28"/>
  <c r="AU37" i="28"/>
  <c r="AE37" i="28"/>
  <c r="M37" i="28"/>
  <c r="BK37" i="28"/>
  <c r="AS37" i="28"/>
  <c r="AA37" i="28"/>
  <c r="L37" i="28"/>
  <c r="Z37" i="28"/>
  <c r="Q37" i="28"/>
  <c r="BG37" i="28"/>
  <c r="O37" i="28"/>
  <c r="AZ37" i="28"/>
  <c r="J37" i="28"/>
  <c r="AW37" i="28"/>
  <c r="AR37" i="28"/>
  <c r="AI37" i="28"/>
  <c r="BJ45" i="28"/>
  <c r="BB45" i="28"/>
  <c r="AT45" i="28"/>
  <c r="AL45" i="28"/>
  <c r="AD45" i="28"/>
  <c r="V45" i="28"/>
  <c r="N45" i="28"/>
  <c r="F45" i="28"/>
  <c r="BH45" i="28"/>
  <c r="AZ45" i="28"/>
  <c r="AR45" i="28"/>
  <c r="AJ45" i="28"/>
  <c r="AB45" i="28"/>
  <c r="T45" i="28"/>
  <c r="L45" i="28"/>
  <c r="D45" i="28"/>
  <c r="BL45" i="28"/>
  <c r="BD45" i="28"/>
  <c r="AV45" i="28"/>
  <c r="AN45" i="28"/>
  <c r="AF45" i="28"/>
  <c r="X45" i="28"/>
  <c r="P45" i="28"/>
  <c r="H45" i="28"/>
  <c r="BC45" i="28"/>
  <c r="AP45" i="28"/>
  <c r="AC45" i="28"/>
  <c r="Q45" i="28"/>
  <c r="C45" i="28"/>
  <c r="AY45" i="28"/>
  <c r="AM45" i="28"/>
  <c r="Z45" i="28"/>
  <c r="M45" i="28"/>
  <c r="BK45" i="28"/>
  <c r="AX45" i="28"/>
  <c r="AK45" i="28"/>
  <c r="Y45" i="28"/>
  <c r="K45" i="28"/>
  <c r="BI45" i="28"/>
  <c r="AW45" i="28"/>
  <c r="AI45" i="28"/>
  <c r="W45" i="28"/>
  <c r="J45" i="28"/>
  <c r="BG45" i="28"/>
  <c r="AU45" i="28"/>
  <c r="AH45" i="28"/>
  <c r="U45" i="28"/>
  <c r="I45" i="28"/>
  <c r="AG45" i="28"/>
  <c r="AE45" i="28"/>
  <c r="BF45" i="28"/>
  <c r="AA45" i="28"/>
  <c r="AS45" i="28"/>
  <c r="O45" i="28"/>
  <c r="AQ45" i="28"/>
  <c r="G45" i="28"/>
  <c r="AO45" i="28"/>
  <c r="S45" i="28"/>
  <c r="R45" i="28"/>
  <c r="E45" i="28"/>
  <c r="BE45" i="28"/>
  <c r="BJ53" i="28"/>
  <c r="BB53" i="28"/>
  <c r="AT53" i="28"/>
  <c r="AL53" i="28"/>
  <c r="AD53" i="28"/>
  <c r="V53" i="28"/>
  <c r="N53" i="28"/>
  <c r="F53" i="28"/>
  <c r="BH53" i="28"/>
  <c r="AZ53" i="28"/>
  <c r="AR53" i="28"/>
  <c r="AJ53" i="28"/>
  <c r="AB53" i="28"/>
  <c r="T53" i="28"/>
  <c r="L53" i="28"/>
  <c r="D53" i="28"/>
  <c r="BL53" i="28"/>
  <c r="BD53" i="28"/>
  <c r="AV53" i="28"/>
  <c r="AN53" i="28"/>
  <c r="AF53" i="28"/>
  <c r="X53" i="28"/>
  <c r="P53" i="28"/>
  <c r="H53" i="28"/>
  <c r="BF53" i="28"/>
  <c r="AS53" i="28"/>
  <c r="AG53" i="28"/>
  <c r="S53" i="28"/>
  <c r="G53" i="28"/>
  <c r="BC53" i="28"/>
  <c r="AP53" i="28"/>
  <c r="AC53" i="28"/>
  <c r="Q53" i="28"/>
  <c r="C53" i="28"/>
  <c r="BA53" i="28"/>
  <c r="AO53" i="28"/>
  <c r="AA53" i="28"/>
  <c r="O53" i="28"/>
  <c r="AY53" i="28"/>
  <c r="AM53" i="28"/>
  <c r="Z53" i="28"/>
  <c r="M53" i="28"/>
  <c r="BK53" i="28"/>
  <c r="AX53" i="28"/>
  <c r="AK53" i="28"/>
  <c r="Y53" i="28"/>
  <c r="K53" i="28"/>
  <c r="AW53" i="28"/>
  <c r="R53" i="28"/>
  <c r="AU53" i="28"/>
  <c r="J53" i="28"/>
  <c r="AQ53" i="28"/>
  <c r="I53" i="28"/>
  <c r="BI53" i="28"/>
  <c r="AE53" i="28"/>
  <c r="BG53" i="28"/>
  <c r="W53" i="28"/>
  <c r="BE53" i="28"/>
  <c r="AI53" i="28"/>
  <c r="AH53" i="28"/>
  <c r="U53" i="28"/>
  <c r="L7" i="28"/>
  <c r="AB9" i="28"/>
  <c r="N20" i="28"/>
  <c r="F29" i="28"/>
  <c r="AB33" i="28"/>
  <c r="BA45" i="28"/>
  <c r="BI12" i="28"/>
  <c r="BA12" i="28"/>
  <c r="AS12" i="28"/>
  <c r="AK12" i="28"/>
  <c r="AC12" i="28"/>
  <c r="U12" i="28"/>
  <c r="M12" i="28"/>
  <c r="E12" i="28"/>
  <c r="BH12" i="28"/>
  <c r="AZ12" i="28"/>
  <c r="AR12" i="28"/>
  <c r="AJ12" i="28"/>
  <c r="AB12" i="28"/>
  <c r="T12" i="28"/>
  <c r="L12" i="28"/>
  <c r="D12" i="28"/>
  <c r="BG12" i="28"/>
  <c r="AY12" i="28"/>
  <c r="AQ12" i="28"/>
  <c r="AI12" i="28"/>
  <c r="AA12" i="28"/>
  <c r="S12" i="28"/>
  <c r="K12" i="28"/>
  <c r="C12" i="28"/>
  <c r="BL12" i="28"/>
  <c r="BD12" i="28"/>
  <c r="AV12" i="28"/>
  <c r="AN12" i="28"/>
  <c r="AF12" i="28"/>
  <c r="X12" i="28"/>
  <c r="P12" i="28"/>
  <c r="H12" i="28"/>
  <c r="BK12" i="28"/>
  <c r="BC12" i="28"/>
  <c r="AU12" i="28"/>
  <c r="AM12" i="28"/>
  <c r="AE12" i="28"/>
  <c r="W12" i="28"/>
  <c r="O12" i="28"/>
  <c r="G12" i="28"/>
  <c r="BB12" i="28"/>
  <c r="AG12" i="28"/>
  <c r="J12" i="28"/>
  <c r="AX12" i="28"/>
  <c r="AD12" i="28"/>
  <c r="I12" i="28"/>
  <c r="AW12" i="28"/>
  <c r="Z12" i="28"/>
  <c r="F12" i="28"/>
  <c r="AT12" i="28"/>
  <c r="Y12" i="28"/>
  <c r="AP12" i="28"/>
  <c r="V12" i="28"/>
  <c r="BJ12" i="28"/>
  <c r="AO12" i="28"/>
  <c r="R12" i="28"/>
  <c r="BF12" i="28"/>
  <c r="AL12" i="28"/>
  <c r="Q12" i="28"/>
  <c r="BK22" i="28"/>
  <c r="BC22" i="28"/>
  <c r="AU22" i="28"/>
  <c r="AM22" i="28"/>
  <c r="AE22" i="28"/>
  <c r="W22" i="28"/>
  <c r="O22" i="28"/>
  <c r="G22" i="28"/>
  <c r="BI22" i="28"/>
  <c r="BA22" i="28"/>
  <c r="AS22" i="28"/>
  <c r="AK22" i="28"/>
  <c r="AC22" i="28"/>
  <c r="U22" i="28"/>
  <c r="M22" i="28"/>
  <c r="E22" i="28"/>
  <c r="BH22" i="28"/>
  <c r="AZ22" i="28"/>
  <c r="AR22" i="28"/>
  <c r="AJ22" i="28"/>
  <c r="AB22" i="28"/>
  <c r="T22" i="28"/>
  <c r="L22" i="28"/>
  <c r="D22" i="28"/>
  <c r="BJ22" i="28"/>
  <c r="AW22" i="28"/>
  <c r="AI22" i="28"/>
  <c r="X22" i="28"/>
  <c r="J22" i="28"/>
  <c r="BG22" i="28"/>
  <c r="AV22" i="28"/>
  <c r="AH22" i="28"/>
  <c r="V22" i="28"/>
  <c r="I22" i="28"/>
  <c r="BF22" i="28"/>
  <c r="AT22" i="28"/>
  <c r="AG22" i="28"/>
  <c r="S22" i="28"/>
  <c r="H22" i="28"/>
  <c r="BB22" i="28"/>
  <c r="AO22" i="28"/>
  <c r="AA22" i="28"/>
  <c r="P22" i="28"/>
  <c r="AY22" i="28"/>
  <c r="AN22" i="28"/>
  <c r="Z22" i="28"/>
  <c r="N22" i="28"/>
  <c r="BE22" i="28"/>
  <c r="Y22" i="28"/>
  <c r="BD22" i="28"/>
  <c r="R22" i="28"/>
  <c r="AX22" i="28"/>
  <c r="Q22" i="28"/>
  <c r="AQ22" i="28"/>
  <c r="K22" i="28"/>
  <c r="AP22" i="28"/>
  <c r="F22" i="28"/>
  <c r="AL22" i="28"/>
  <c r="C22" i="28"/>
  <c r="AF22" i="28"/>
  <c r="BK30" i="28"/>
  <c r="BC30" i="28"/>
  <c r="AU30" i="28"/>
  <c r="AM30" i="28"/>
  <c r="AE30" i="28"/>
  <c r="W30" i="28"/>
  <c r="O30" i="28"/>
  <c r="G30" i="28"/>
  <c r="BI30" i="28"/>
  <c r="BA30" i="28"/>
  <c r="AS30" i="28"/>
  <c r="AK30" i="28"/>
  <c r="AC30" i="28"/>
  <c r="U30" i="28"/>
  <c r="M30" i="28"/>
  <c r="E30" i="28"/>
  <c r="BH30" i="28"/>
  <c r="AZ30" i="28"/>
  <c r="AR30" i="28"/>
  <c r="AJ30" i="28"/>
  <c r="AB30" i="28"/>
  <c r="T30" i="28"/>
  <c r="L30" i="28"/>
  <c r="D30" i="28"/>
  <c r="AY30" i="28"/>
  <c r="AN30" i="28"/>
  <c r="Z30" i="28"/>
  <c r="N30" i="28"/>
  <c r="BL30" i="28"/>
  <c r="AX30" i="28"/>
  <c r="AL30" i="28"/>
  <c r="Y30" i="28"/>
  <c r="K30" i="28"/>
  <c r="BJ30" i="28"/>
  <c r="AW30" i="28"/>
  <c r="AI30" i="28"/>
  <c r="X30" i="28"/>
  <c r="J30" i="28"/>
  <c r="BE30" i="28"/>
  <c r="AQ30" i="28"/>
  <c r="AF30" i="28"/>
  <c r="R30" i="28"/>
  <c r="F30" i="28"/>
  <c r="BD30" i="28"/>
  <c r="AP30" i="28"/>
  <c r="AD30" i="28"/>
  <c r="Q30" i="28"/>
  <c r="C30" i="28"/>
  <c r="AO30" i="28"/>
  <c r="H30" i="28"/>
  <c r="AH30" i="28"/>
  <c r="AG30" i="28"/>
  <c r="BG30" i="28"/>
  <c r="AA30" i="28"/>
  <c r="BF30" i="28"/>
  <c r="V30" i="28"/>
  <c r="BB30" i="28"/>
  <c r="S30" i="28"/>
  <c r="AV30" i="28"/>
  <c r="P30" i="28"/>
  <c r="BL38" i="28"/>
  <c r="BD38" i="28"/>
  <c r="AV38" i="28"/>
  <c r="AN38" i="28"/>
  <c r="AF38" i="28"/>
  <c r="X38" i="28"/>
  <c r="P38" i="28"/>
  <c r="H38" i="28"/>
  <c r="BF38" i="28"/>
  <c r="AX38" i="28"/>
  <c r="AP38" i="28"/>
  <c r="AH38" i="28"/>
  <c r="Z38" i="28"/>
  <c r="R38" i="28"/>
  <c r="J38" i="28"/>
  <c r="BC38" i="28"/>
  <c r="AS38" i="28"/>
  <c r="AI38" i="28"/>
  <c r="W38" i="28"/>
  <c r="M38" i="28"/>
  <c r="C38" i="28"/>
  <c r="BK38" i="28"/>
  <c r="BA38" i="28"/>
  <c r="AQ38" i="28"/>
  <c r="AE38" i="28"/>
  <c r="U38" i="28"/>
  <c r="K38" i="28"/>
  <c r="BJ38" i="28"/>
  <c r="AZ38" i="28"/>
  <c r="AO38" i="28"/>
  <c r="AD38" i="28"/>
  <c r="T38" i="28"/>
  <c r="I38" i="28"/>
  <c r="AU38" i="28"/>
  <c r="AC38" i="28"/>
  <c r="N38" i="28"/>
  <c r="BI38" i="28"/>
  <c r="AT38" i="28"/>
  <c r="AB38" i="28"/>
  <c r="L38" i="28"/>
  <c r="BH38" i="28"/>
  <c r="AR38" i="28"/>
  <c r="AA38" i="28"/>
  <c r="G38" i="28"/>
  <c r="BB38" i="28"/>
  <c r="AK38" i="28"/>
  <c r="S38" i="28"/>
  <c r="D38" i="28"/>
  <c r="AY38" i="28"/>
  <c r="AJ38" i="28"/>
  <c r="Q38" i="28"/>
  <c r="BE38" i="28"/>
  <c r="F38" i="28"/>
  <c r="AW38" i="28"/>
  <c r="E38" i="28"/>
  <c r="AM38" i="28"/>
  <c r="AL38" i="28"/>
  <c r="AG38" i="28"/>
  <c r="Y38" i="28"/>
  <c r="V38" i="28"/>
  <c r="BL46" i="28"/>
  <c r="BD46" i="28"/>
  <c r="AV46" i="28"/>
  <c r="AN46" i="28"/>
  <c r="AF46" i="28"/>
  <c r="X46" i="28"/>
  <c r="P46" i="28"/>
  <c r="H46" i="28"/>
  <c r="BJ46" i="28"/>
  <c r="BB46" i="28"/>
  <c r="AT46" i="28"/>
  <c r="AL46" i="28"/>
  <c r="AD46" i="28"/>
  <c r="V46" i="28"/>
  <c r="N46" i="28"/>
  <c r="F46" i="28"/>
  <c r="BF46" i="28"/>
  <c r="AX46" i="28"/>
  <c r="AP46" i="28"/>
  <c r="AH46" i="28"/>
  <c r="Z46" i="28"/>
  <c r="R46" i="28"/>
  <c r="J46" i="28"/>
  <c r="BE46" i="28"/>
  <c r="AR46" i="28"/>
  <c r="AE46" i="28"/>
  <c r="S46" i="28"/>
  <c r="E46" i="28"/>
  <c r="BA46" i="28"/>
  <c r="AO46" i="28"/>
  <c r="AB46" i="28"/>
  <c r="O46" i="28"/>
  <c r="C46" i="28"/>
  <c r="AZ46" i="28"/>
  <c r="AM46" i="28"/>
  <c r="AA46" i="28"/>
  <c r="M46" i="28"/>
  <c r="BK46" i="28"/>
  <c r="AY46" i="28"/>
  <c r="AK46" i="28"/>
  <c r="Y46" i="28"/>
  <c r="L46" i="28"/>
  <c r="BI46" i="28"/>
  <c r="AW46" i="28"/>
  <c r="AJ46" i="28"/>
  <c r="W46" i="28"/>
  <c r="K46" i="28"/>
  <c r="AQ46" i="28"/>
  <c r="G46" i="28"/>
  <c r="AI46" i="28"/>
  <c r="D46" i="28"/>
  <c r="AG46" i="28"/>
  <c r="BC46" i="28"/>
  <c r="T46" i="28"/>
  <c r="AU46" i="28"/>
  <c r="Q46" i="28"/>
  <c r="BH46" i="28"/>
  <c r="BG46" i="28"/>
  <c r="AS46" i="28"/>
  <c r="AC46" i="28"/>
  <c r="U46" i="28"/>
  <c r="I46" i="28"/>
  <c r="BL54" i="28"/>
  <c r="BD54" i="28"/>
  <c r="AV54" i="28"/>
  <c r="AN54" i="28"/>
  <c r="AF54" i="28"/>
  <c r="X54" i="28"/>
  <c r="P54" i="28"/>
  <c r="H54" i="28"/>
  <c r="BJ54" i="28"/>
  <c r="BB54" i="28"/>
  <c r="AT54" i="28"/>
  <c r="AL54" i="28"/>
  <c r="AD54" i="28"/>
  <c r="V54" i="28"/>
  <c r="N54" i="28"/>
  <c r="F54" i="28"/>
  <c r="BF54" i="28"/>
  <c r="AX54" i="28"/>
  <c r="AP54" i="28"/>
  <c r="AH54" i="28"/>
  <c r="Z54" i="28"/>
  <c r="R54" i="28"/>
  <c r="J54" i="28"/>
  <c r="BH54" i="28"/>
  <c r="AU54" i="28"/>
  <c r="AI54" i="28"/>
  <c r="U54" i="28"/>
  <c r="I54" i="28"/>
  <c r="BE54" i="28"/>
  <c r="AR54" i="28"/>
  <c r="AE54" i="28"/>
  <c r="S54" i="28"/>
  <c r="E54" i="28"/>
  <c r="BC54" i="28"/>
  <c r="AQ54" i="28"/>
  <c r="AC54" i="28"/>
  <c r="Q54" i="28"/>
  <c r="D54" i="28"/>
  <c r="BA54" i="28"/>
  <c r="AO54" i="28"/>
  <c r="AB54" i="28"/>
  <c r="O54" i="28"/>
  <c r="C54" i="28"/>
  <c r="AZ54" i="28"/>
  <c r="AM54" i="28"/>
  <c r="AA54" i="28"/>
  <c r="M54" i="28"/>
  <c r="BG54" i="28"/>
  <c r="W54" i="28"/>
  <c r="AY54" i="28"/>
  <c r="T54" i="28"/>
  <c r="AW54" i="28"/>
  <c r="L54" i="28"/>
  <c r="AJ54" i="28"/>
  <c r="BK54" i="28"/>
  <c r="AG54" i="28"/>
  <c r="Y54" i="28"/>
  <c r="K54" i="28"/>
  <c r="G54" i="28"/>
  <c r="BI54" i="28"/>
  <c r="AS54" i="28"/>
  <c r="AB7" i="28"/>
  <c r="AY9" i="28"/>
  <c r="AH12" i="28"/>
  <c r="AZ20" i="28"/>
  <c r="L25" i="28"/>
  <c r="AM29" i="28"/>
  <c r="BG38" i="28"/>
  <c r="BI13" i="28"/>
  <c r="BA13" i="28"/>
  <c r="AS13" i="28"/>
  <c r="AK13" i="28"/>
  <c r="AC13" i="28"/>
  <c r="BG13" i="28"/>
  <c r="AY13" i="28"/>
  <c r="AQ13" i="28"/>
  <c r="AI13" i="28"/>
  <c r="AA13" i="28"/>
  <c r="S13" i="28"/>
  <c r="BF13" i="28"/>
  <c r="BD13" i="28"/>
  <c r="AT13" i="28"/>
  <c r="AH13" i="28"/>
  <c r="X13" i="28"/>
  <c r="O13" i="28"/>
  <c r="G13" i="28"/>
  <c r="BC13" i="28"/>
  <c r="AR13" i="28"/>
  <c r="AG13" i="28"/>
  <c r="W13" i="28"/>
  <c r="N13" i="28"/>
  <c r="F13" i="28"/>
  <c r="BB13" i="28"/>
  <c r="AP13" i="28"/>
  <c r="AF13" i="28"/>
  <c r="V13" i="28"/>
  <c r="M13" i="28"/>
  <c r="E13" i="28"/>
  <c r="BJ13" i="28"/>
  <c r="AW13" i="28"/>
  <c r="AM13" i="28"/>
  <c r="AB13" i="28"/>
  <c r="R13" i="28"/>
  <c r="J13" i="28"/>
  <c r="BH13" i="28"/>
  <c r="AV13" i="28"/>
  <c r="AL13" i="28"/>
  <c r="Z13" i="28"/>
  <c r="Q13" i="28"/>
  <c r="I13" i="28"/>
  <c r="AN13" i="28"/>
  <c r="L13" i="28"/>
  <c r="BL13" i="28"/>
  <c r="AJ13" i="28"/>
  <c r="K13" i="28"/>
  <c r="BK13" i="28"/>
  <c r="AE13" i="28"/>
  <c r="H13" i="28"/>
  <c r="BE13" i="28"/>
  <c r="AD13" i="28"/>
  <c r="D13" i="28"/>
  <c r="AZ13" i="28"/>
  <c r="Y13" i="28"/>
  <c r="C13" i="28"/>
  <c r="AX13" i="28"/>
  <c r="U13" i="28"/>
  <c r="AU13" i="28"/>
  <c r="T13" i="28"/>
  <c r="BE23" i="28"/>
  <c r="AW23" i="28"/>
  <c r="AO23" i="28"/>
  <c r="AG23" i="28"/>
  <c r="Y23" i="28"/>
  <c r="Q23" i="28"/>
  <c r="I23" i="28"/>
  <c r="BK23" i="28"/>
  <c r="BC23" i="28"/>
  <c r="AU23" i="28"/>
  <c r="AM23" i="28"/>
  <c r="AE23" i="28"/>
  <c r="W23" i="28"/>
  <c r="O23" i="28"/>
  <c r="G23" i="28"/>
  <c r="BJ23" i="28"/>
  <c r="BB23" i="28"/>
  <c r="AT23" i="28"/>
  <c r="AL23" i="28"/>
  <c r="AD23" i="28"/>
  <c r="V23" i="28"/>
  <c r="N23" i="28"/>
  <c r="F23" i="28"/>
  <c r="BL23" i="28"/>
  <c r="AY23" i="28"/>
  <c r="AK23" i="28"/>
  <c r="Z23" i="28"/>
  <c r="L23" i="28"/>
  <c r="BI23" i="28"/>
  <c r="AX23" i="28"/>
  <c r="AJ23" i="28"/>
  <c r="X23" i="28"/>
  <c r="K23" i="28"/>
  <c r="BH23" i="28"/>
  <c r="AV23" i="28"/>
  <c r="AI23" i="28"/>
  <c r="U23" i="28"/>
  <c r="J23" i="28"/>
  <c r="BD23" i="28"/>
  <c r="AQ23" i="28"/>
  <c r="AC23" i="28"/>
  <c r="R23" i="28"/>
  <c r="D23" i="28"/>
  <c r="BA23" i="28"/>
  <c r="AP23" i="28"/>
  <c r="AB23" i="28"/>
  <c r="P23" i="28"/>
  <c r="C23" i="28"/>
  <c r="AF23" i="28"/>
  <c r="BG23" i="28"/>
  <c r="AA23" i="28"/>
  <c r="BF23" i="28"/>
  <c r="T23" i="28"/>
  <c r="AZ23" i="28"/>
  <c r="S23" i="28"/>
  <c r="AS23" i="28"/>
  <c r="M23" i="28"/>
  <c r="AR23" i="28"/>
  <c r="H23" i="28"/>
  <c r="AN23" i="28"/>
  <c r="E23" i="28"/>
  <c r="BE31" i="28"/>
  <c r="AW31" i="28"/>
  <c r="AO31" i="28"/>
  <c r="AG31" i="28"/>
  <c r="Y31" i="28"/>
  <c r="Q31" i="28"/>
  <c r="I31" i="28"/>
  <c r="BK31" i="28"/>
  <c r="BC31" i="28"/>
  <c r="AU31" i="28"/>
  <c r="AM31" i="28"/>
  <c r="AE31" i="28"/>
  <c r="W31" i="28"/>
  <c r="O31" i="28"/>
  <c r="G31" i="28"/>
  <c r="BJ31" i="28"/>
  <c r="BB31" i="28"/>
  <c r="AT31" i="28"/>
  <c r="AL31" i="28"/>
  <c r="AD31" i="28"/>
  <c r="V31" i="28"/>
  <c r="N31" i="28"/>
  <c r="F31" i="28"/>
  <c r="BA31" i="28"/>
  <c r="AP31" i="28"/>
  <c r="AB31" i="28"/>
  <c r="P31" i="28"/>
  <c r="C31" i="28"/>
  <c r="AZ31" i="28"/>
  <c r="AN31" i="28"/>
  <c r="AA31" i="28"/>
  <c r="M31" i="28"/>
  <c r="BL31" i="28"/>
  <c r="AY31" i="28"/>
  <c r="AK31" i="28"/>
  <c r="Z31" i="28"/>
  <c r="L31" i="28"/>
  <c r="BG31" i="28"/>
  <c r="AS31" i="28"/>
  <c r="AH31" i="28"/>
  <c r="T31" i="28"/>
  <c r="H31" i="28"/>
  <c r="BF31" i="28"/>
  <c r="AR31" i="28"/>
  <c r="AF31" i="28"/>
  <c r="S31" i="28"/>
  <c r="E31" i="28"/>
  <c r="AV31" i="28"/>
  <c r="K31" i="28"/>
  <c r="AQ31" i="28"/>
  <c r="J31" i="28"/>
  <c r="AJ31" i="28"/>
  <c r="D31" i="28"/>
  <c r="AI31" i="28"/>
  <c r="BI31" i="28"/>
  <c r="AC31" i="28"/>
  <c r="BH31" i="28"/>
  <c r="X31" i="28"/>
  <c r="BD31" i="28"/>
  <c r="U31" i="28"/>
  <c r="BF39" i="28"/>
  <c r="AX39" i="28"/>
  <c r="AP39" i="28"/>
  <c r="AH39" i="28"/>
  <c r="Z39" i="28"/>
  <c r="R39" i="28"/>
  <c r="J39" i="28"/>
  <c r="BH39" i="28"/>
  <c r="AZ39" i="28"/>
  <c r="AR39" i="28"/>
  <c r="AJ39" i="28"/>
  <c r="AB39" i="28"/>
  <c r="T39" i="28"/>
  <c r="L39" i="28"/>
  <c r="D39" i="28"/>
  <c r="BE39" i="28"/>
  <c r="AU39" i="28"/>
  <c r="AK39" i="28"/>
  <c r="Y39" i="28"/>
  <c r="O39" i="28"/>
  <c r="E39" i="28"/>
  <c r="BC39" i="28"/>
  <c r="AS39" i="28"/>
  <c r="AG39" i="28"/>
  <c r="W39" i="28"/>
  <c r="M39" i="28"/>
  <c r="BL39" i="28"/>
  <c r="BB39" i="28"/>
  <c r="AQ39" i="28"/>
  <c r="AF39" i="28"/>
  <c r="V39" i="28"/>
  <c r="K39" i="28"/>
  <c r="BA39" i="28"/>
  <c r="AL39" i="28"/>
  <c r="S39" i="28"/>
  <c r="C39" i="28"/>
  <c r="AY39" i="28"/>
  <c r="AI39" i="28"/>
  <c r="Q39" i="28"/>
  <c r="AW39" i="28"/>
  <c r="AE39" i="28"/>
  <c r="P39" i="28"/>
  <c r="BI39" i="28"/>
  <c r="AO39" i="28"/>
  <c r="AA39" i="28"/>
  <c r="H39" i="28"/>
  <c r="BG39" i="28"/>
  <c r="AN39" i="28"/>
  <c r="X39" i="28"/>
  <c r="G39" i="28"/>
  <c r="AM39" i="28"/>
  <c r="AD39" i="28"/>
  <c r="AC39" i="28"/>
  <c r="BK39" i="28"/>
  <c r="U39" i="28"/>
  <c r="BJ39" i="28"/>
  <c r="N39" i="28"/>
  <c r="BD39" i="28"/>
  <c r="I39" i="28"/>
  <c r="AV39" i="28"/>
  <c r="F39" i="28"/>
  <c r="BF47" i="28"/>
  <c r="AX47" i="28"/>
  <c r="AP47" i="28"/>
  <c r="AH47" i="28"/>
  <c r="Z47" i="28"/>
  <c r="R47" i="28"/>
  <c r="J47" i="28"/>
  <c r="BL47" i="28"/>
  <c r="BD47" i="28"/>
  <c r="AV47" i="28"/>
  <c r="AN47" i="28"/>
  <c r="AF47" i="28"/>
  <c r="X47" i="28"/>
  <c r="P47" i="28"/>
  <c r="H47" i="28"/>
  <c r="BH47" i="28"/>
  <c r="AZ47" i="28"/>
  <c r="AR47" i="28"/>
  <c r="AJ47" i="28"/>
  <c r="AB47" i="28"/>
  <c r="T47" i="28"/>
  <c r="L47" i="28"/>
  <c r="D47" i="28"/>
  <c r="BG47" i="28"/>
  <c r="AT47" i="28"/>
  <c r="AG47" i="28"/>
  <c r="U47" i="28"/>
  <c r="G47" i="28"/>
  <c r="BC47" i="28"/>
  <c r="AQ47" i="28"/>
  <c r="AD47" i="28"/>
  <c r="Q47" i="28"/>
  <c r="E47" i="28"/>
  <c r="BB47" i="28"/>
  <c r="AO47" i="28"/>
  <c r="AC47" i="28"/>
  <c r="O47" i="28"/>
  <c r="C47" i="28"/>
  <c r="BA47" i="28"/>
  <c r="AM47" i="28"/>
  <c r="AA47" i="28"/>
  <c r="N47" i="28"/>
  <c r="BK47" i="28"/>
  <c r="AY47" i="28"/>
  <c r="AL47" i="28"/>
  <c r="Y47" i="28"/>
  <c r="M47" i="28"/>
  <c r="AU47" i="28"/>
  <c r="K47" i="28"/>
  <c r="AS47" i="28"/>
  <c r="I47" i="28"/>
  <c r="AK47" i="28"/>
  <c r="F47" i="28"/>
  <c r="BI47" i="28"/>
  <c r="W47" i="28"/>
  <c r="BE47" i="28"/>
  <c r="V47" i="28"/>
  <c r="BJ47" i="28"/>
  <c r="AW47" i="28"/>
  <c r="AI47" i="28"/>
  <c r="AE47" i="28"/>
  <c r="AR7" i="28"/>
  <c r="J10" i="28"/>
  <c r="BE12" i="28"/>
  <c r="W21" i="28"/>
  <c r="I30" i="28"/>
  <c r="AI34" i="28"/>
  <c r="AT39" i="28"/>
  <c r="BH48" i="28"/>
  <c r="AZ48" i="28"/>
  <c r="AR48" i="28"/>
  <c r="AJ48" i="28"/>
  <c r="AB48" i="28"/>
  <c r="T48" i="28"/>
  <c r="L48" i="28"/>
  <c r="D48" i="28"/>
  <c r="BF48" i="28"/>
  <c r="AX48" i="28"/>
  <c r="AP48" i="28"/>
  <c r="AH48" i="28"/>
  <c r="Z48" i="28"/>
  <c r="R48" i="28"/>
  <c r="J48" i="28"/>
  <c r="BJ48" i="28"/>
  <c r="BB48" i="28"/>
  <c r="AT48" i="28"/>
  <c r="AL48" i="28"/>
  <c r="AD48" i="28"/>
  <c r="V48" i="28"/>
  <c r="N48" i="28"/>
  <c r="F48" i="28"/>
  <c r="BI48" i="28"/>
  <c r="AV48" i="28"/>
  <c r="AI48" i="28"/>
  <c r="W48" i="28"/>
  <c r="I48" i="28"/>
  <c r="BE48" i="28"/>
  <c r="AS48" i="28"/>
  <c r="AF48" i="28"/>
  <c r="S48" i="28"/>
  <c r="G48" i="28"/>
  <c r="BD48" i="28"/>
  <c r="AQ48" i="28"/>
  <c r="AE48" i="28"/>
  <c r="Q48" i="28"/>
  <c r="E48" i="28"/>
  <c r="BC48" i="28"/>
  <c r="AO48" i="28"/>
  <c r="AC48" i="28"/>
  <c r="P48" i="28"/>
  <c r="C48" i="28"/>
  <c r="BA48" i="28"/>
  <c r="AN48" i="28"/>
  <c r="AA48" i="28"/>
  <c r="O48" i="28"/>
  <c r="AY48" i="28"/>
  <c r="U48" i="28"/>
  <c r="AW48" i="28"/>
  <c r="M48" i="28"/>
  <c r="AU48" i="28"/>
  <c r="K48" i="28"/>
  <c r="BL48" i="28"/>
  <c r="AG48" i="28"/>
  <c r="BK48" i="28"/>
  <c r="Y48" i="28"/>
  <c r="AK48" i="28"/>
  <c r="X48" i="28"/>
  <c r="H48" i="28"/>
  <c r="BG48" i="28"/>
  <c r="AD10" i="28"/>
  <c r="P13" i="28"/>
  <c r="BC21" i="28"/>
  <c r="S26" i="28"/>
  <c r="AT30" i="28"/>
  <c r="E35" i="28"/>
  <c r="O50" i="28"/>
  <c r="BF7" i="28"/>
  <c r="AX7" i="28"/>
  <c r="AP7" i="28"/>
  <c r="AH7" i="28"/>
  <c r="Z7" i="28"/>
  <c r="R7" i="28"/>
  <c r="J7" i="28"/>
  <c r="BE7" i="28"/>
  <c r="AW7" i="28"/>
  <c r="AO7" i="28"/>
  <c r="AG7" i="28"/>
  <c r="Y7" i="28"/>
  <c r="Q7" i="28"/>
  <c r="I7" i="28"/>
  <c r="BJ7" i="28"/>
  <c r="BB7" i="28"/>
  <c r="AT7" i="28"/>
  <c r="AL7" i="28"/>
  <c r="AD7" i="28"/>
  <c r="V7" i="28"/>
  <c r="N7" i="28"/>
  <c r="F7" i="28"/>
  <c r="BI7" i="28"/>
  <c r="BA7" i="28"/>
  <c r="AS7" i="28"/>
  <c r="AK7" i="28"/>
  <c r="AC7" i="28"/>
  <c r="U7" i="28"/>
  <c r="M7" i="28"/>
  <c r="E7" i="28"/>
  <c r="BG7" i="28"/>
  <c r="AQ7" i="28"/>
  <c r="AA7" i="28"/>
  <c r="K7" i="28"/>
  <c r="BD7" i="28"/>
  <c r="AN7" i="28"/>
  <c r="X7" i="28"/>
  <c r="H7" i="28"/>
  <c r="BC7" i="28"/>
  <c r="AM7" i="28"/>
  <c r="W7" i="28"/>
  <c r="G7" i="28"/>
  <c r="AZ7" i="28"/>
  <c r="AJ7" i="28"/>
  <c r="T7" i="28"/>
  <c r="D7" i="28"/>
  <c r="AY7" i="28"/>
  <c r="AI7" i="28"/>
  <c r="S7" i="28"/>
  <c r="C7" i="28"/>
  <c r="BL7" i="28"/>
  <c r="AV7" i="28"/>
  <c r="AF7" i="28"/>
  <c r="P7" i="28"/>
  <c r="BK7" i="28"/>
  <c r="AU7" i="28"/>
  <c r="AE7" i="28"/>
  <c r="O7" i="28"/>
  <c r="BE15" i="28"/>
  <c r="AW15" i="28"/>
  <c r="AO15" i="28"/>
  <c r="AG15" i="28"/>
  <c r="Y15" i="28"/>
  <c r="Q15" i="28"/>
  <c r="I15" i="28"/>
  <c r="BK15" i="28"/>
  <c r="BC15" i="28"/>
  <c r="AU15" i="28"/>
  <c r="AM15" i="28"/>
  <c r="AE15" i="28"/>
  <c r="W15" i="28"/>
  <c r="O15" i="28"/>
  <c r="G15" i="28"/>
  <c r="BJ15" i="28"/>
  <c r="BB15" i="28"/>
  <c r="AT15" i="28"/>
  <c r="AL15" i="28"/>
  <c r="AD15" i="28"/>
  <c r="V15" i="28"/>
  <c r="N15" i="28"/>
  <c r="F15" i="28"/>
  <c r="BH15" i="28"/>
  <c r="AV15" i="28"/>
  <c r="AI15" i="28"/>
  <c r="U15" i="28"/>
  <c r="J15" i="28"/>
  <c r="BG15" i="28"/>
  <c r="AS15" i="28"/>
  <c r="AH15" i="28"/>
  <c r="T15" i="28"/>
  <c r="H15" i="28"/>
  <c r="BF15" i="28"/>
  <c r="AR15" i="28"/>
  <c r="AF15" i="28"/>
  <c r="S15" i="28"/>
  <c r="E15" i="28"/>
  <c r="AZ15" i="28"/>
  <c r="AN15" i="28"/>
  <c r="AA15" i="28"/>
  <c r="M15" i="28"/>
  <c r="BL15" i="28"/>
  <c r="AY15" i="28"/>
  <c r="AK15" i="28"/>
  <c r="Z15" i="28"/>
  <c r="L15" i="28"/>
  <c r="AX15" i="28"/>
  <c r="P15" i="28"/>
  <c r="AQ15" i="28"/>
  <c r="K15" i="28"/>
  <c r="AP15" i="28"/>
  <c r="D15" i="28"/>
  <c r="AJ15" i="28"/>
  <c r="C15" i="28"/>
  <c r="AC15" i="28"/>
  <c r="BI15" i="28"/>
  <c r="AB15" i="28"/>
  <c r="BD15" i="28"/>
  <c r="X15" i="28"/>
  <c r="BI17" i="28"/>
  <c r="BA17" i="28"/>
  <c r="AS17" i="28"/>
  <c r="AK17" i="28"/>
  <c r="AC17" i="28"/>
  <c r="U17" i="28"/>
  <c r="M17" i="28"/>
  <c r="E17" i="28"/>
  <c r="BG17" i="28"/>
  <c r="AY17" i="28"/>
  <c r="AQ17" i="28"/>
  <c r="AI17" i="28"/>
  <c r="AA17" i="28"/>
  <c r="S17" i="28"/>
  <c r="K17" i="28"/>
  <c r="C17" i="28"/>
  <c r="BF17" i="28"/>
  <c r="AX17" i="28"/>
  <c r="AP17" i="28"/>
  <c r="AH17" i="28"/>
  <c r="Z17" i="28"/>
  <c r="R17" i="28"/>
  <c r="J17" i="28"/>
  <c r="BL17" i="28"/>
  <c r="AZ17" i="28"/>
  <c r="AM17" i="28"/>
  <c r="Y17" i="28"/>
  <c r="N17" i="28"/>
  <c r="BK17" i="28"/>
  <c r="AW17" i="28"/>
  <c r="AL17" i="28"/>
  <c r="X17" i="28"/>
  <c r="L17" i="28"/>
  <c r="BJ17" i="28"/>
  <c r="AV17" i="28"/>
  <c r="AJ17" i="28"/>
  <c r="W17" i="28"/>
  <c r="I17" i="28"/>
  <c r="BD17" i="28"/>
  <c r="AR17" i="28"/>
  <c r="AE17" i="28"/>
  <c r="Q17" i="28"/>
  <c r="F17" i="28"/>
  <c r="BC17" i="28"/>
  <c r="AO17" i="28"/>
  <c r="AD17" i="28"/>
  <c r="P17" i="28"/>
  <c r="D17" i="28"/>
  <c r="BH17" i="28"/>
  <c r="AB17" i="28"/>
  <c r="BE17" i="28"/>
  <c r="V17" i="28"/>
  <c r="BB17" i="28"/>
  <c r="T17" i="28"/>
  <c r="AU17" i="28"/>
  <c r="O17" i="28"/>
  <c r="AT17" i="28"/>
  <c r="H17" i="28"/>
  <c r="AN17" i="28"/>
  <c r="G17" i="28"/>
  <c r="AG17" i="28"/>
  <c r="BI25" i="28"/>
  <c r="BA25" i="28"/>
  <c r="AS25" i="28"/>
  <c r="AK25" i="28"/>
  <c r="AC25" i="28"/>
  <c r="U25" i="28"/>
  <c r="M25" i="28"/>
  <c r="E25" i="28"/>
  <c r="BG25" i="28"/>
  <c r="AY25" i="28"/>
  <c r="AQ25" i="28"/>
  <c r="AI25" i="28"/>
  <c r="AA25" i="28"/>
  <c r="S25" i="28"/>
  <c r="K25" i="28"/>
  <c r="C25" i="28"/>
  <c r="BF25" i="28"/>
  <c r="AX25" i="28"/>
  <c r="AP25" i="28"/>
  <c r="AH25" i="28"/>
  <c r="Z25" i="28"/>
  <c r="R25" i="28"/>
  <c r="J25" i="28"/>
  <c r="BC25" i="28"/>
  <c r="AO25" i="28"/>
  <c r="AD25" i="28"/>
  <c r="P25" i="28"/>
  <c r="D25" i="28"/>
  <c r="BB25" i="28"/>
  <c r="AN25" i="28"/>
  <c r="AB25" i="28"/>
  <c r="O25" i="28"/>
  <c r="BL25" i="28"/>
  <c r="AZ25" i="28"/>
  <c r="AM25" i="28"/>
  <c r="Y25" i="28"/>
  <c r="N25" i="28"/>
  <c r="BH25" i="28"/>
  <c r="AU25" i="28"/>
  <c r="AG25" i="28"/>
  <c r="V25" i="28"/>
  <c r="H25" i="28"/>
  <c r="BE25" i="28"/>
  <c r="AT25" i="28"/>
  <c r="AF25" i="28"/>
  <c r="T25" i="28"/>
  <c r="G25" i="28"/>
  <c r="AR25" i="28"/>
  <c r="I25" i="28"/>
  <c r="AL25" i="28"/>
  <c r="F25" i="28"/>
  <c r="AJ25" i="28"/>
  <c r="BK25" i="28"/>
  <c r="AE25" i="28"/>
  <c r="BJ25" i="28"/>
  <c r="X25" i="28"/>
  <c r="BD25" i="28"/>
  <c r="W25" i="28"/>
  <c r="AW25" i="28"/>
  <c r="Q25" i="28"/>
  <c r="BI33" i="28"/>
  <c r="BA33" i="28"/>
  <c r="AS33" i="28"/>
  <c r="AK33" i="28"/>
  <c r="AC33" i="28"/>
  <c r="U33" i="28"/>
  <c r="M33" i="28"/>
  <c r="E33" i="28"/>
  <c r="BG33" i="28"/>
  <c r="AY33" i="28"/>
  <c r="AQ33" i="28"/>
  <c r="AI33" i="28"/>
  <c r="AA33" i="28"/>
  <c r="S33" i="28"/>
  <c r="K33" i="28"/>
  <c r="C33" i="28"/>
  <c r="BF33" i="28"/>
  <c r="AX33" i="28"/>
  <c r="AP33" i="28"/>
  <c r="AH33" i="28"/>
  <c r="Z33" i="28"/>
  <c r="R33" i="28"/>
  <c r="J33" i="28"/>
  <c r="BE33" i="28"/>
  <c r="AT33" i="28"/>
  <c r="AF33" i="28"/>
  <c r="T33" i="28"/>
  <c r="G33" i="28"/>
  <c r="BD33" i="28"/>
  <c r="AR33" i="28"/>
  <c r="AE33" i="28"/>
  <c r="Q33" i="28"/>
  <c r="F33" i="28"/>
  <c r="BC33" i="28"/>
  <c r="AO33" i="28"/>
  <c r="AD33" i="28"/>
  <c r="P33" i="28"/>
  <c r="D33" i="28"/>
  <c r="BK33" i="28"/>
  <c r="AW33" i="28"/>
  <c r="AL33" i="28"/>
  <c r="X33" i="28"/>
  <c r="L33" i="28"/>
  <c r="BJ33" i="28"/>
  <c r="AV33" i="28"/>
  <c r="AJ33" i="28"/>
  <c r="W33" i="28"/>
  <c r="I33" i="28"/>
  <c r="BH33" i="28"/>
  <c r="Y33" i="28"/>
  <c r="BB33" i="28"/>
  <c r="V33" i="28"/>
  <c r="AZ33" i="28"/>
  <c r="O33" i="28"/>
  <c r="AU33" i="28"/>
  <c r="N33" i="28"/>
  <c r="AN33" i="28"/>
  <c r="H33" i="28"/>
  <c r="AM33" i="28"/>
  <c r="AG33" i="28"/>
  <c r="BJ41" i="28"/>
  <c r="BB41" i="28"/>
  <c r="AT41" i="28"/>
  <c r="AL41" i="28"/>
  <c r="AD41" i="28"/>
  <c r="V41" i="28"/>
  <c r="N41" i="28"/>
  <c r="F41" i="28"/>
  <c r="BL41" i="28"/>
  <c r="BD41" i="28"/>
  <c r="AV41" i="28"/>
  <c r="AN41" i="28"/>
  <c r="AF41" i="28"/>
  <c r="X41" i="28"/>
  <c r="P41" i="28"/>
  <c r="H41" i="28"/>
  <c r="BI41" i="28"/>
  <c r="AY41" i="28"/>
  <c r="AO41" i="28"/>
  <c r="AC41" i="28"/>
  <c r="S41" i="28"/>
  <c r="I41" i="28"/>
  <c r="BG41" i="28"/>
  <c r="AW41" i="28"/>
  <c r="AK41" i="28"/>
  <c r="AA41" i="28"/>
  <c r="Q41" i="28"/>
  <c r="E41" i="28"/>
  <c r="BF41" i="28"/>
  <c r="AU41" i="28"/>
  <c r="AJ41" i="28"/>
  <c r="Z41" i="28"/>
  <c r="O41" i="28"/>
  <c r="D41" i="28"/>
  <c r="AX41" i="28"/>
  <c r="AG41" i="28"/>
  <c r="M41" i="28"/>
  <c r="AS41" i="28"/>
  <c r="AE41" i="28"/>
  <c r="L41" i="28"/>
  <c r="BK41" i="28"/>
  <c r="AR41" i="28"/>
  <c r="AB41" i="28"/>
  <c r="K41" i="28"/>
  <c r="BC41" i="28"/>
  <c r="AM41" i="28"/>
  <c r="U41" i="28"/>
  <c r="C41" i="28"/>
  <c r="BA41" i="28"/>
  <c r="AI41" i="28"/>
  <c r="T41" i="28"/>
  <c r="AZ41" i="28"/>
  <c r="G41" i="28"/>
  <c r="AQ41" i="28"/>
  <c r="AP41" i="28"/>
  <c r="AH41" i="28"/>
  <c r="Y41" i="28"/>
  <c r="W41" i="28"/>
  <c r="BH41" i="28"/>
  <c r="R41" i="28"/>
  <c r="BJ49" i="28"/>
  <c r="BB49" i="28"/>
  <c r="AT49" i="28"/>
  <c r="AL49" i="28"/>
  <c r="AD49" i="28"/>
  <c r="V49" i="28"/>
  <c r="N49" i="28"/>
  <c r="F49" i="28"/>
  <c r="BH49" i="28"/>
  <c r="AZ49" i="28"/>
  <c r="AR49" i="28"/>
  <c r="AJ49" i="28"/>
  <c r="AB49" i="28"/>
  <c r="T49" i="28"/>
  <c r="L49" i="28"/>
  <c r="D49" i="28"/>
  <c r="BL49" i="28"/>
  <c r="BD49" i="28"/>
  <c r="AV49" i="28"/>
  <c r="AN49" i="28"/>
  <c r="AF49" i="28"/>
  <c r="X49" i="28"/>
  <c r="P49" i="28"/>
  <c r="H49" i="28"/>
  <c r="BK49" i="28"/>
  <c r="AX49" i="28"/>
  <c r="AK49" i="28"/>
  <c r="Y49" i="28"/>
  <c r="K49" i="28"/>
  <c r="BG49" i="28"/>
  <c r="AU49" i="28"/>
  <c r="AH49" i="28"/>
  <c r="U49" i="28"/>
  <c r="I49" i="28"/>
  <c r="BF49" i="28"/>
  <c r="AS49" i="28"/>
  <c r="AG49" i="28"/>
  <c r="S49" i="28"/>
  <c r="G49" i="28"/>
  <c r="BE49" i="28"/>
  <c r="AQ49" i="28"/>
  <c r="AE49" i="28"/>
  <c r="R49" i="28"/>
  <c r="E49" i="28"/>
  <c r="BC49" i="28"/>
  <c r="AP49" i="28"/>
  <c r="AC49" i="28"/>
  <c r="Q49" i="28"/>
  <c r="C49" i="28"/>
  <c r="BI49" i="28"/>
  <c r="Z49" i="28"/>
  <c r="BA49" i="28"/>
  <c r="W49" i="28"/>
  <c r="AY49" i="28"/>
  <c r="O49" i="28"/>
  <c r="AM49" i="28"/>
  <c r="AI49" i="28"/>
  <c r="AW49" i="28"/>
  <c r="AO49" i="28"/>
  <c r="AA49" i="28"/>
  <c r="M49" i="28"/>
  <c r="J49" i="28"/>
  <c r="N8" i="28"/>
  <c r="BA10" i="28"/>
  <c r="AO13" i="28"/>
  <c r="C18" i="28"/>
  <c r="AD22" i="28"/>
  <c r="AY26" i="28"/>
  <c r="R31" i="28"/>
  <c r="AQ35" i="28"/>
  <c r="J41" i="28"/>
  <c r="AQ51" i="28"/>
  <c r="AH24" i="29"/>
  <c r="AI31" i="29" s="1"/>
  <c r="P24" i="29"/>
  <c r="R31" i="29" s="1"/>
  <c r="AB24" i="29"/>
  <c r="S14" i="29"/>
  <c r="L31" i="29"/>
  <c r="K31" i="29"/>
  <c r="CC167" i="35"/>
  <c r="CB167" i="35"/>
  <c r="BI167" i="35"/>
  <c r="DU167" i="35"/>
  <c r="Y167" i="35"/>
  <c r="X167" i="35"/>
  <c r="W167" i="35"/>
  <c r="BH167" i="35"/>
  <c r="BG167" i="35"/>
  <c r="BF167" i="35"/>
  <c r="BE167" i="35"/>
  <c r="BK167" i="35"/>
  <c r="CL167" i="35"/>
  <c r="CK167" i="35"/>
  <c r="CJ167" i="35"/>
  <c r="CI167" i="35"/>
  <c r="AB167" i="35"/>
  <c r="AA167" i="35"/>
  <c r="Z167" i="35"/>
  <c r="BN167" i="35"/>
  <c r="BM167" i="35"/>
  <c r="BL167" i="35"/>
  <c r="CN167" i="35"/>
  <c r="CM167" i="35"/>
  <c r="CR167" i="35"/>
  <c r="CQ167" i="35"/>
  <c r="DC167" i="35"/>
  <c r="DB167" i="35"/>
  <c r="DA167" i="35"/>
  <c r="CZ167" i="35"/>
  <c r="AC93" i="36"/>
  <c r="AC127" i="36" s="1"/>
  <c r="AD189" i="35" s="1"/>
  <c r="AG93" i="36"/>
  <c r="AG127" i="36" s="1"/>
  <c r="AH189" i="35" s="1"/>
  <c r="AF93" i="36"/>
  <c r="AF127" i="36" s="1"/>
  <c r="AG189" i="35" s="1"/>
  <c r="AD93" i="36"/>
  <c r="AD127" i="36" s="1"/>
  <c r="AE189" i="35" s="1"/>
  <c r="AE93" i="36"/>
  <c r="AE127" i="36" s="1"/>
  <c r="AF189" i="35" s="1"/>
  <c r="AR93" i="36"/>
  <c r="AR127" i="36" s="1"/>
  <c r="AS189" i="35" s="1"/>
  <c r="AQ93" i="36"/>
  <c r="AQ127" i="36" s="1"/>
  <c r="AR189" i="35" s="1"/>
  <c r="DD93" i="36"/>
  <c r="DD127" i="36" s="1"/>
  <c r="DE189" i="35" s="1"/>
  <c r="DC93" i="36"/>
  <c r="DC127" i="36" s="1"/>
  <c r="DD189" i="35" s="1"/>
  <c r="DR93" i="36"/>
  <c r="DR127" i="36" s="1"/>
  <c r="DS189" i="35" s="1"/>
  <c r="DQ93" i="36"/>
  <c r="DQ127" i="36" s="1"/>
  <c r="DR189" i="35" s="1"/>
  <c r="AO94" i="36"/>
  <c r="AO128" i="36" s="1"/>
  <c r="AP190" i="35" s="1"/>
  <c r="AP94" i="36"/>
  <c r="AP128" i="36" s="1"/>
  <c r="AQ190" i="35" s="1"/>
  <c r="BO94" i="36"/>
  <c r="BO128" i="36" s="1"/>
  <c r="BP190" i="35" s="1"/>
  <c r="BN94" i="36"/>
  <c r="BN128" i="36" s="1"/>
  <c r="BO190" i="35" s="1"/>
  <c r="DP94" i="36"/>
  <c r="DP128" i="36" s="1"/>
  <c r="DQ190" i="35" s="1"/>
  <c r="DH94" i="36"/>
  <c r="DH128" i="36" s="1"/>
  <c r="DI190" i="35" s="1"/>
  <c r="DO94" i="36"/>
  <c r="DO128" i="36" s="1"/>
  <c r="DP190" i="35" s="1"/>
  <c r="DG94" i="36"/>
  <c r="DG128" i="36" s="1"/>
  <c r="DH190" i="35" s="1"/>
  <c r="DN94" i="36"/>
  <c r="DN128" i="36" s="1"/>
  <c r="DO190" i="35" s="1"/>
  <c r="DF94" i="36"/>
  <c r="DF128" i="36" s="1"/>
  <c r="DG190" i="35" s="1"/>
  <c r="DM94" i="36"/>
  <c r="DM128" i="36" s="1"/>
  <c r="DN190" i="35" s="1"/>
  <c r="DE94" i="36"/>
  <c r="DE128" i="36" s="1"/>
  <c r="DF190" i="35" s="1"/>
  <c r="DL94" i="36"/>
  <c r="DL128" i="36" s="1"/>
  <c r="DM190" i="35" s="1"/>
  <c r="DK94" i="36"/>
  <c r="DK128" i="36" s="1"/>
  <c r="DL190" i="35" s="1"/>
  <c r="DJ94" i="36"/>
  <c r="DJ128" i="36" s="1"/>
  <c r="DK190" i="35" s="1"/>
  <c r="DI94" i="36"/>
  <c r="DI128" i="36" s="1"/>
  <c r="DJ190" i="35" s="1"/>
  <c r="AA95" i="36"/>
  <c r="AA129" i="36" s="1"/>
  <c r="AB191" i="35" s="1"/>
  <c r="Z95" i="36"/>
  <c r="Z129" i="36" s="1"/>
  <c r="AA191" i="35" s="1"/>
  <c r="Y95" i="36"/>
  <c r="Y129" i="36" s="1"/>
  <c r="Z191" i="35" s="1"/>
  <c r="BM95" i="36"/>
  <c r="BM129" i="36" s="1"/>
  <c r="BN191" i="35" s="1"/>
  <c r="BL95" i="36"/>
  <c r="BL129" i="36" s="1"/>
  <c r="BM191" i="35" s="1"/>
  <c r="BK95" i="36"/>
  <c r="BK129" i="36" s="1"/>
  <c r="BL191" i="35" s="1"/>
  <c r="CM95" i="36"/>
  <c r="CM129" i="36" s="1"/>
  <c r="CN191" i="35" s="1"/>
  <c r="CL95" i="36"/>
  <c r="CL129" i="36" s="1"/>
  <c r="CM191" i="35" s="1"/>
  <c r="CQ95" i="36"/>
  <c r="CQ129" i="36" s="1"/>
  <c r="CR191" i="35" s="1"/>
  <c r="CP95" i="36"/>
  <c r="CP129" i="36" s="1"/>
  <c r="CQ191" i="35" s="1"/>
  <c r="CO95" i="36"/>
  <c r="CO129" i="36" s="1"/>
  <c r="CP191" i="35" s="1"/>
  <c r="CN95" i="36"/>
  <c r="CN129" i="36" s="1"/>
  <c r="CO191" i="35" s="1"/>
  <c r="DB95" i="36"/>
  <c r="DB129" i="36" s="1"/>
  <c r="DC191" i="35" s="1"/>
  <c r="DA95" i="36"/>
  <c r="DA129" i="36" s="1"/>
  <c r="DB191" i="35" s="1"/>
  <c r="CZ95" i="36"/>
  <c r="CZ129" i="36" s="1"/>
  <c r="DA191" i="35" s="1"/>
  <c r="CY95" i="36"/>
  <c r="CY129" i="36" s="1"/>
  <c r="CZ191" i="35" s="1"/>
  <c r="V96" i="36"/>
  <c r="V130" i="36" s="1"/>
  <c r="W192" i="35" s="1"/>
  <c r="U96" i="36"/>
  <c r="U130" i="36" s="1"/>
  <c r="V192" i="35" s="1"/>
  <c r="X96" i="36"/>
  <c r="X130" i="36" s="1"/>
  <c r="Y192" i="35" s="1"/>
  <c r="W96" i="36"/>
  <c r="W130" i="36" s="1"/>
  <c r="X192" i="35" s="1"/>
  <c r="BJ96" i="36"/>
  <c r="BJ130" i="36" s="1"/>
  <c r="BK192" i="35" s="1"/>
  <c r="BI96" i="36"/>
  <c r="BI130" i="36" s="1"/>
  <c r="BJ192" i="35" s="1"/>
  <c r="BH96" i="36"/>
  <c r="BH130" i="36" s="1"/>
  <c r="BI192" i="35" s="1"/>
  <c r="BG96" i="36"/>
  <c r="BG130" i="36" s="1"/>
  <c r="BH192" i="35" s="1"/>
  <c r="BF96" i="36"/>
  <c r="BF130" i="36" s="1"/>
  <c r="BG192" i="35" s="1"/>
  <c r="BE96" i="36"/>
  <c r="BE130" i="36" s="1"/>
  <c r="BF192" i="35" s="1"/>
  <c r="BD96" i="36"/>
  <c r="BD130" i="36" s="1"/>
  <c r="BE192" i="35" s="1"/>
  <c r="CK96" i="36"/>
  <c r="CK130" i="36" s="1"/>
  <c r="CL192" i="35" s="1"/>
  <c r="CI96" i="36"/>
  <c r="CI130" i="36" s="1"/>
  <c r="CJ192" i="35" s="1"/>
  <c r="CH96" i="36"/>
  <c r="CH130" i="36" s="1"/>
  <c r="CI192" i="35" s="1"/>
  <c r="CG96" i="36"/>
  <c r="CG130" i="36" s="1"/>
  <c r="CH192" i="35" s="1"/>
  <c r="CJ96" i="36"/>
  <c r="CJ130" i="36" s="1"/>
  <c r="CK192" i="35" s="1"/>
  <c r="CF96" i="36"/>
  <c r="CF130" i="36" s="1"/>
  <c r="CG192" i="35" s="1"/>
  <c r="T97" i="36"/>
  <c r="T131" i="36" s="1"/>
  <c r="U193" i="35" s="1"/>
  <c r="R97" i="36"/>
  <c r="R131" i="36" s="1"/>
  <c r="S193" i="35" s="1"/>
  <c r="Q97" i="36"/>
  <c r="Q131" i="36" s="1"/>
  <c r="R193" i="35" s="1"/>
  <c r="P97" i="36"/>
  <c r="P131" i="36" s="1"/>
  <c r="Q193" i="35" s="1"/>
  <c r="N97" i="36"/>
  <c r="N131" i="36" s="1"/>
  <c r="O193" i="35" s="1"/>
  <c r="S97" i="36"/>
  <c r="S131" i="36" s="1"/>
  <c r="T193" i="35" s="1"/>
  <c r="O97" i="36"/>
  <c r="O131" i="36" s="1"/>
  <c r="P193" i="35" s="1"/>
  <c r="BC97" i="36"/>
  <c r="BC131" i="36" s="1"/>
  <c r="BD193" i="35" s="1"/>
  <c r="BB97" i="36"/>
  <c r="BB131" i="36" s="1"/>
  <c r="BC193" i="35" s="1"/>
  <c r="CE97" i="36"/>
  <c r="CE131" i="36" s="1"/>
  <c r="CF193" i="35" s="1"/>
  <c r="CD97" i="36"/>
  <c r="CD131" i="36" s="1"/>
  <c r="CE193" i="35" s="1"/>
  <c r="CC97" i="36"/>
  <c r="CC131" i="36" s="1"/>
  <c r="CD193" i="35" s="1"/>
  <c r="CB98" i="36"/>
  <c r="CB132" i="36" s="1"/>
  <c r="CC194" i="35" s="1"/>
  <c r="CA98" i="36"/>
  <c r="CA132" i="36" s="1"/>
  <c r="CB194" i="35" s="1"/>
  <c r="ED167" i="35"/>
  <c r="AQ167" i="35"/>
  <c r="AP167" i="35"/>
  <c r="BP167" i="35"/>
  <c r="BO167" i="35"/>
  <c r="DL167" i="35"/>
  <c r="DK167" i="35"/>
  <c r="DJ167" i="35"/>
  <c r="DQ167" i="35"/>
  <c r="DI167" i="35"/>
  <c r="DP167" i="35"/>
  <c r="DH167" i="35"/>
  <c r="DO167" i="35"/>
  <c r="DG167" i="35"/>
  <c r="AS93" i="36"/>
  <c r="AS127" i="36" s="1"/>
  <c r="AT189" i="35" s="1"/>
  <c r="AY93" i="36"/>
  <c r="AY127" i="36" s="1"/>
  <c r="AZ189" i="35" s="1"/>
  <c r="AX93" i="36"/>
  <c r="AX127" i="36" s="1"/>
  <c r="AY189" i="35" s="1"/>
  <c r="AW93" i="36"/>
  <c r="AW127" i="36" s="1"/>
  <c r="AX189" i="35" s="1"/>
  <c r="AV93" i="36"/>
  <c r="AV127" i="36" s="1"/>
  <c r="AW189" i="35" s="1"/>
  <c r="AU93" i="36"/>
  <c r="AU127" i="36" s="1"/>
  <c r="AV189" i="35" s="1"/>
  <c r="AT93" i="36"/>
  <c r="AT127" i="36" s="1"/>
  <c r="AU189" i="35" s="1"/>
  <c r="BQ93" i="36"/>
  <c r="BQ127" i="36" s="1"/>
  <c r="BR189" i="35" s="1"/>
  <c r="BV93" i="36"/>
  <c r="BV127" i="36" s="1"/>
  <c r="BW189" i="35" s="1"/>
  <c r="BU93" i="36"/>
  <c r="BU127" i="36" s="1"/>
  <c r="BV189" i="35" s="1"/>
  <c r="BT93" i="36"/>
  <c r="BT127" i="36" s="1"/>
  <c r="BU189" i="35" s="1"/>
  <c r="BS93" i="36"/>
  <c r="BS127" i="36" s="1"/>
  <c r="BT189" i="35" s="1"/>
  <c r="BR93" i="36"/>
  <c r="BR127" i="36" s="1"/>
  <c r="BS189" i="35" s="1"/>
  <c r="ES93" i="36"/>
  <c r="ES127" i="36" s="1"/>
  <c r="ET189" i="35" s="1"/>
  <c r="EK93" i="36"/>
  <c r="EK127" i="36" s="1"/>
  <c r="EL189" i="35" s="1"/>
  <c r="EC93" i="36"/>
  <c r="EC127" i="36" s="1"/>
  <c r="ED189" i="35" s="1"/>
  <c r="DU93" i="36"/>
  <c r="DU127" i="36" s="1"/>
  <c r="DV189" i="35" s="1"/>
  <c r="ER93" i="36"/>
  <c r="ER127" i="36" s="1"/>
  <c r="ES189" i="35" s="1"/>
  <c r="EJ93" i="36"/>
  <c r="EJ127" i="36" s="1"/>
  <c r="EK189" i="35" s="1"/>
  <c r="EB93" i="36"/>
  <c r="EB127" i="36" s="1"/>
  <c r="EC189" i="35" s="1"/>
  <c r="DT93" i="36"/>
  <c r="DT127" i="36" s="1"/>
  <c r="DU189" i="35" s="1"/>
  <c r="EQ93" i="36"/>
  <c r="EQ127" i="36" s="1"/>
  <c r="ER189" i="35" s="1"/>
  <c r="EI93" i="36"/>
  <c r="EI127" i="36" s="1"/>
  <c r="EJ189" i="35" s="1"/>
  <c r="EA93" i="36"/>
  <c r="EA127" i="36" s="1"/>
  <c r="EB189" i="35" s="1"/>
  <c r="DS93" i="36"/>
  <c r="DS127" i="36" s="1"/>
  <c r="DT189" i="35" s="1"/>
  <c r="EP93" i="36"/>
  <c r="EP127" i="36" s="1"/>
  <c r="EQ189" i="35" s="1"/>
  <c r="EH93" i="36"/>
  <c r="EH127" i="36" s="1"/>
  <c r="EI189" i="35" s="1"/>
  <c r="DZ93" i="36"/>
  <c r="DZ127" i="36" s="1"/>
  <c r="EA189" i="35" s="1"/>
  <c r="EO93" i="36"/>
  <c r="EO127" i="36" s="1"/>
  <c r="EP189" i="35" s="1"/>
  <c r="EG93" i="36"/>
  <c r="EG127" i="36" s="1"/>
  <c r="EH189" i="35" s="1"/>
  <c r="DY93" i="36"/>
  <c r="DY127" i="36" s="1"/>
  <c r="DZ189" i="35" s="1"/>
  <c r="EN93" i="36"/>
  <c r="EN127" i="36" s="1"/>
  <c r="EO189" i="35" s="1"/>
  <c r="EF93" i="36"/>
  <c r="EF127" i="36" s="1"/>
  <c r="EG189" i="35" s="1"/>
  <c r="DX93" i="36"/>
  <c r="DX127" i="36" s="1"/>
  <c r="DY189" i="35" s="1"/>
  <c r="EU93" i="36"/>
  <c r="EU127" i="36" s="1"/>
  <c r="EV189" i="35" s="1"/>
  <c r="ET93" i="36"/>
  <c r="ET127" i="36" s="1"/>
  <c r="EU189" i="35" s="1"/>
  <c r="EM93" i="36"/>
  <c r="EM127" i="36" s="1"/>
  <c r="EN189" i="35" s="1"/>
  <c r="EL93" i="36"/>
  <c r="EL127" i="36" s="1"/>
  <c r="EM189" i="35" s="1"/>
  <c r="EE93" i="36"/>
  <c r="EE127" i="36" s="1"/>
  <c r="EF189" i="35" s="1"/>
  <c r="DV93" i="36"/>
  <c r="DV127" i="36" s="1"/>
  <c r="DW189" i="35" s="1"/>
  <c r="ED93" i="36"/>
  <c r="ED127" i="36" s="1"/>
  <c r="EE189" i="35" s="1"/>
  <c r="DW93" i="36"/>
  <c r="DW127" i="36" s="1"/>
  <c r="DX189" i="35" s="1"/>
  <c r="AF94" i="36"/>
  <c r="AF128" i="36" s="1"/>
  <c r="AG190" i="35" s="1"/>
  <c r="AE94" i="36"/>
  <c r="AE128" i="36" s="1"/>
  <c r="AF190" i="35" s="1"/>
  <c r="AD94" i="36"/>
  <c r="AD128" i="36" s="1"/>
  <c r="AE190" i="35" s="1"/>
  <c r="AC94" i="36"/>
  <c r="AC128" i="36" s="1"/>
  <c r="AD190" i="35" s="1"/>
  <c r="AG94" i="36"/>
  <c r="AG128" i="36" s="1"/>
  <c r="AH190" i="35" s="1"/>
  <c r="AR94" i="36"/>
  <c r="AR128" i="36" s="1"/>
  <c r="AS190" i="35" s="1"/>
  <c r="AQ94" i="36"/>
  <c r="AQ128" i="36" s="1"/>
  <c r="AR190" i="35" s="1"/>
  <c r="DD94" i="36"/>
  <c r="DD128" i="36" s="1"/>
  <c r="DE190" i="35" s="1"/>
  <c r="DC94" i="36"/>
  <c r="DC128" i="36" s="1"/>
  <c r="DD190" i="35" s="1"/>
  <c r="DR94" i="36"/>
  <c r="DR128" i="36" s="1"/>
  <c r="DS190" i="35" s="1"/>
  <c r="DQ94" i="36"/>
  <c r="DQ128" i="36" s="1"/>
  <c r="DR190" i="35" s="1"/>
  <c r="AP95" i="36"/>
  <c r="AP129" i="36" s="1"/>
  <c r="AQ191" i="35" s="1"/>
  <c r="AO95" i="36"/>
  <c r="AO129" i="36" s="1"/>
  <c r="AP191" i="35" s="1"/>
  <c r="BO95" i="36"/>
  <c r="BO129" i="36" s="1"/>
  <c r="BP191" i="35" s="1"/>
  <c r="BN95" i="36"/>
  <c r="BN129" i="36" s="1"/>
  <c r="BO191" i="35" s="1"/>
  <c r="DK95" i="36"/>
  <c r="DK129" i="36" s="1"/>
  <c r="DL191" i="35" s="1"/>
  <c r="DJ95" i="36"/>
  <c r="DJ129" i="36" s="1"/>
  <c r="DK191" i="35" s="1"/>
  <c r="DI95" i="36"/>
  <c r="DI129" i="36" s="1"/>
  <c r="DJ191" i="35" s="1"/>
  <c r="DP95" i="36"/>
  <c r="DP129" i="36" s="1"/>
  <c r="DQ191" i="35" s="1"/>
  <c r="DH95" i="36"/>
  <c r="DH129" i="36" s="1"/>
  <c r="DI191" i="35" s="1"/>
  <c r="DO95" i="36"/>
  <c r="DO129" i="36" s="1"/>
  <c r="DP191" i="35" s="1"/>
  <c r="DG95" i="36"/>
  <c r="DG129" i="36" s="1"/>
  <c r="DH191" i="35" s="1"/>
  <c r="DN95" i="36"/>
  <c r="DN129" i="36" s="1"/>
  <c r="DO191" i="35" s="1"/>
  <c r="DF95" i="36"/>
  <c r="DF129" i="36" s="1"/>
  <c r="DG191" i="35" s="1"/>
  <c r="DE95" i="36"/>
  <c r="DE129" i="36" s="1"/>
  <c r="DF191" i="35" s="1"/>
  <c r="DL95" i="36"/>
  <c r="DL129" i="36" s="1"/>
  <c r="DM191" i="35" s="1"/>
  <c r="DM95" i="36"/>
  <c r="DM129" i="36" s="1"/>
  <c r="DN191" i="35" s="1"/>
  <c r="AA96" i="36"/>
  <c r="AA130" i="36" s="1"/>
  <c r="AB192" i="35" s="1"/>
  <c r="Z96" i="36"/>
  <c r="Z130" i="36" s="1"/>
  <c r="AA192" i="35" s="1"/>
  <c r="Y96" i="36"/>
  <c r="Y130" i="36" s="1"/>
  <c r="Z192" i="35" s="1"/>
  <c r="BM96" i="36"/>
  <c r="BM130" i="36" s="1"/>
  <c r="BN192" i="35" s="1"/>
  <c r="BK96" i="36"/>
  <c r="BK130" i="36" s="1"/>
  <c r="BL192" i="35" s="1"/>
  <c r="BL96" i="36"/>
  <c r="BL130" i="36" s="1"/>
  <c r="BM192" i="35" s="1"/>
  <c r="CQ96" i="36"/>
  <c r="CQ130" i="36" s="1"/>
  <c r="CR192" i="35" s="1"/>
  <c r="CP96" i="36"/>
  <c r="CP130" i="36" s="1"/>
  <c r="CQ192" i="35" s="1"/>
  <c r="CO96" i="36"/>
  <c r="CO130" i="36" s="1"/>
  <c r="CP192" i="35" s="1"/>
  <c r="CN96" i="36"/>
  <c r="CN130" i="36" s="1"/>
  <c r="CO192" i="35" s="1"/>
  <c r="CM96" i="36"/>
  <c r="CM130" i="36" s="1"/>
  <c r="CN192" i="35" s="1"/>
  <c r="CL96" i="36"/>
  <c r="CL130" i="36" s="1"/>
  <c r="CM192" i="35" s="1"/>
  <c r="DA96" i="36"/>
  <c r="DA130" i="36" s="1"/>
  <c r="DB192" i="35" s="1"/>
  <c r="CY96" i="36"/>
  <c r="CY130" i="36" s="1"/>
  <c r="CZ192" i="35" s="1"/>
  <c r="DB96" i="36"/>
  <c r="DB130" i="36" s="1"/>
  <c r="DC192" i="35" s="1"/>
  <c r="CZ96" i="36"/>
  <c r="X97" i="36"/>
  <c r="X131" i="36" s="1"/>
  <c r="Y193" i="35" s="1"/>
  <c r="W97" i="36"/>
  <c r="W131" i="36" s="1"/>
  <c r="X193" i="35" s="1"/>
  <c r="V97" i="36"/>
  <c r="V131" i="36" s="1"/>
  <c r="W193" i="35" s="1"/>
  <c r="U97" i="36"/>
  <c r="U131" i="36" s="1"/>
  <c r="V193" i="35" s="1"/>
  <c r="BI97" i="36"/>
  <c r="BI131" i="36" s="1"/>
  <c r="BJ193" i="35" s="1"/>
  <c r="BH97" i="36"/>
  <c r="BH131" i="36" s="1"/>
  <c r="BI193" i="35" s="1"/>
  <c r="BG97" i="36"/>
  <c r="BG131" i="36" s="1"/>
  <c r="BH193" i="35" s="1"/>
  <c r="BF97" i="36"/>
  <c r="BF131" i="36" s="1"/>
  <c r="BG193" i="35" s="1"/>
  <c r="BE97" i="36"/>
  <c r="BE131" i="36" s="1"/>
  <c r="BF193" i="35" s="1"/>
  <c r="BD97" i="36"/>
  <c r="BD131" i="36" s="1"/>
  <c r="BE193" i="35" s="1"/>
  <c r="BJ97" i="36"/>
  <c r="BJ131" i="36" s="1"/>
  <c r="BK193" i="35" s="1"/>
  <c r="CG97" i="36"/>
  <c r="CG131" i="36" s="1"/>
  <c r="CH193" i="35" s="1"/>
  <c r="CF97" i="36"/>
  <c r="CF131" i="36" s="1"/>
  <c r="CG193" i="35" s="1"/>
  <c r="CK97" i="36"/>
  <c r="CK131" i="36" s="1"/>
  <c r="CL193" i="35" s="1"/>
  <c r="CJ97" i="36"/>
  <c r="CJ131" i="36" s="1"/>
  <c r="CK193" i="35" s="1"/>
  <c r="CI97" i="36"/>
  <c r="CI131" i="36" s="1"/>
  <c r="CJ193" i="35" s="1"/>
  <c r="CH97" i="36"/>
  <c r="CH131" i="36" s="1"/>
  <c r="CI193" i="35" s="1"/>
  <c r="T98" i="36"/>
  <c r="T132" i="36" s="1"/>
  <c r="U194" i="35" s="1"/>
  <c r="S98" i="36"/>
  <c r="S132" i="36" s="1"/>
  <c r="T194" i="35" s="1"/>
  <c r="R98" i="36"/>
  <c r="R132" i="36" s="1"/>
  <c r="S194" i="35" s="1"/>
  <c r="Q98" i="36"/>
  <c r="Q132" i="36" s="1"/>
  <c r="R194" i="35" s="1"/>
  <c r="P98" i="36"/>
  <c r="P132" i="36" s="1"/>
  <c r="Q194" i="35" s="1"/>
  <c r="O98" i="36"/>
  <c r="O132" i="36" s="1"/>
  <c r="P194" i="35" s="1"/>
  <c r="N98" i="36"/>
  <c r="N132" i="36" s="1"/>
  <c r="O194" i="35" s="1"/>
  <c r="BC98" i="36"/>
  <c r="BC132" i="36" s="1"/>
  <c r="BD194" i="35" s="1"/>
  <c r="BB98" i="36"/>
  <c r="BB132" i="36" s="1"/>
  <c r="BC194" i="35" s="1"/>
  <c r="CE98" i="36"/>
  <c r="CE132" i="36" s="1"/>
  <c r="CF194" i="35" s="1"/>
  <c r="CD98" i="36"/>
  <c r="CD132" i="36" s="1"/>
  <c r="CE194" i="35" s="1"/>
  <c r="CC98" i="36"/>
  <c r="CC132" i="36" s="1"/>
  <c r="CD194" i="35" s="1"/>
  <c r="BY167" i="35"/>
  <c r="EK167" i="35"/>
  <c r="DF167" i="35"/>
  <c r="AZ167" i="35"/>
  <c r="AY167" i="35"/>
  <c r="AX167" i="35"/>
  <c r="AW167" i="35"/>
  <c r="AV167" i="35"/>
  <c r="AU167" i="35"/>
  <c r="BW167" i="35"/>
  <c r="BV167" i="35"/>
  <c r="BU167" i="35"/>
  <c r="BT167" i="35"/>
  <c r="BS167" i="35"/>
  <c r="ER167" i="35"/>
  <c r="EJ167" i="35"/>
  <c r="EB167" i="35"/>
  <c r="DT167" i="35"/>
  <c r="EQ167" i="35"/>
  <c r="EI167" i="35"/>
  <c r="EA167" i="35"/>
  <c r="EP167" i="35"/>
  <c r="EH167" i="35"/>
  <c r="DZ167" i="35"/>
  <c r="EO167" i="35"/>
  <c r="EG167" i="35"/>
  <c r="DY167" i="35"/>
  <c r="EV167" i="35"/>
  <c r="EN167" i="35"/>
  <c r="EF167" i="35"/>
  <c r="DX167" i="35"/>
  <c r="EU167" i="35"/>
  <c r="EM167" i="35"/>
  <c r="EE167" i="35"/>
  <c r="DW167" i="35"/>
  <c r="CG167" i="35"/>
  <c r="DM167" i="35"/>
  <c r="ES167" i="35"/>
  <c r="BX167" i="35"/>
  <c r="CA167" i="35"/>
  <c r="V167" i="35"/>
  <c r="CH167" i="35"/>
  <c r="DN167" i="35"/>
  <c r="ET167" i="35"/>
  <c r="AJ93" i="36"/>
  <c r="AJ127" i="36" s="1"/>
  <c r="AK189" i="35" s="1"/>
  <c r="AI93" i="36"/>
  <c r="AI127" i="36" s="1"/>
  <c r="AJ189" i="35" s="1"/>
  <c r="BY93" i="36"/>
  <c r="BY127" i="36" s="1"/>
  <c r="BZ189" i="35" s="1"/>
  <c r="BX93" i="36"/>
  <c r="BX127" i="36" s="1"/>
  <c r="BY189" i="35" s="1"/>
  <c r="BW93" i="36"/>
  <c r="BW127" i="36" s="1"/>
  <c r="BX189" i="35" s="1"/>
  <c r="BZ93" i="36"/>
  <c r="BZ127" i="36" s="1"/>
  <c r="CA189" i="35" s="1"/>
  <c r="AV94" i="36"/>
  <c r="AV128" i="36" s="1"/>
  <c r="AW190" i="35" s="1"/>
  <c r="AU94" i="36"/>
  <c r="AU128" i="36" s="1"/>
  <c r="AV190" i="35" s="1"/>
  <c r="AT94" i="36"/>
  <c r="AT128" i="36" s="1"/>
  <c r="AU190" i="35" s="1"/>
  <c r="AS94" i="36"/>
  <c r="AS128" i="36" s="1"/>
  <c r="AT190" i="35" s="1"/>
  <c r="AY94" i="36"/>
  <c r="AY128" i="36" s="1"/>
  <c r="AZ190" i="35" s="1"/>
  <c r="AX94" i="36"/>
  <c r="AX128" i="36" s="1"/>
  <c r="AY190" i="35" s="1"/>
  <c r="BT94" i="36"/>
  <c r="BT128" i="36" s="1"/>
  <c r="BU190" i="35" s="1"/>
  <c r="BS94" i="36"/>
  <c r="BS128" i="36" s="1"/>
  <c r="BT190" i="35" s="1"/>
  <c r="BR94" i="36"/>
  <c r="BR128" i="36" s="1"/>
  <c r="BS190" i="35" s="1"/>
  <c r="BQ94" i="36"/>
  <c r="BQ128" i="36" s="1"/>
  <c r="BR190" i="35" s="1"/>
  <c r="BU94" i="36"/>
  <c r="BU128" i="36" s="1"/>
  <c r="BV190" i="35" s="1"/>
  <c r="BV94" i="36"/>
  <c r="BV128" i="36" s="1"/>
  <c r="BW190" i="35" s="1"/>
  <c r="EN94" i="36"/>
  <c r="EN128" i="36" s="1"/>
  <c r="EO190" i="35" s="1"/>
  <c r="EF94" i="36"/>
  <c r="EF128" i="36" s="1"/>
  <c r="EG190" i="35" s="1"/>
  <c r="DX94" i="36"/>
  <c r="DX128" i="36" s="1"/>
  <c r="DY190" i="35" s="1"/>
  <c r="EU94" i="36"/>
  <c r="EU128" i="36" s="1"/>
  <c r="EV190" i="35" s="1"/>
  <c r="EM94" i="36"/>
  <c r="EM128" i="36" s="1"/>
  <c r="EN190" i="35" s="1"/>
  <c r="EE94" i="36"/>
  <c r="EE128" i="36" s="1"/>
  <c r="EF190" i="35" s="1"/>
  <c r="DW94" i="36"/>
  <c r="DW128" i="36" s="1"/>
  <c r="DX190" i="35" s="1"/>
  <c r="ET94" i="36"/>
  <c r="ET128" i="36" s="1"/>
  <c r="EU190" i="35" s="1"/>
  <c r="EL94" i="36"/>
  <c r="EL128" i="36" s="1"/>
  <c r="EM190" i="35" s="1"/>
  <c r="ED94" i="36"/>
  <c r="ED128" i="36" s="1"/>
  <c r="EE190" i="35" s="1"/>
  <c r="DV94" i="36"/>
  <c r="DV128" i="36" s="1"/>
  <c r="DW190" i="35" s="1"/>
  <c r="ES94" i="36"/>
  <c r="ES128" i="36" s="1"/>
  <c r="ET190" i="35" s="1"/>
  <c r="EK94" i="36"/>
  <c r="EK128" i="36" s="1"/>
  <c r="EL190" i="35" s="1"/>
  <c r="EC94" i="36"/>
  <c r="EC128" i="36" s="1"/>
  <c r="ED190" i="35" s="1"/>
  <c r="DU94" i="36"/>
  <c r="DU128" i="36" s="1"/>
  <c r="DV190" i="35" s="1"/>
  <c r="ER94" i="36"/>
  <c r="ER128" i="36" s="1"/>
  <c r="ES190" i="35" s="1"/>
  <c r="EJ94" i="36"/>
  <c r="EJ128" i="36" s="1"/>
  <c r="EK190" i="35" s="1"/>
  <c r="EB94" i="36"/>
  <c r="EB128" i="36" s="1"/>
  <c r="EC190" i="35" s="1"/>
  <c r="DT94" i="36"/>
  <c r="DT128" i="36" s="1"/>
  <c r="DU190" i="35" s="1"/>
  <c r="EQ94" i="36"/>
  <c r="EQ128" i="36" s="1"/>
  <c r="ER190" i="35" s="1"/>
  <c r="EI94" i="36"/>
  <c r="EI128" i="36" s="1"/>
  <c r="EJ190" i="35" s="1"/>
  <c r="EA94" i="36"/>
  <c r="EA128" i="36" s="1"/>
  <c r="EB190" i="35" s="1"/>
  <c r="DS94" i="36"/>
  <c r="DS128" i="36" s="1"/>
  <c r="DT190" i="35" s="1"/>
  <c r="DZ94" i="36"/>
  <c r="DZ128" i="36" s="1"/>
  <c r="EA190" i="35" s="1"/>
  <c r="DY94" i="36"/>
  <c r="DY128" i="36" s="1"/>
  <c r="DZ190" i="35" s="1"/>
  <c r="EP94" i="36"/>
  <c r="EP128" i="36" s="1"/>
  <c r="EQ190" i="35" s="1"/>
  <c r="EG94" i="36"/>
  <c r="EG128" i="36" s="1"/>
  <c r="EH190" i="35" s="1"/>
  <c r="EO94" i="36"/>
  <c r="EO128" i="36" s="1"/>
  <c r="EP190" i="35" s="1"/>
  <c r="EH94" i="36"/>
  <c r="EH128" i="36" s="1"/>
  <c r="EI190" i="35" s="1"/>
  <c r="AG95" i="36"/>
  <c r="AG129" i="36" s="1"/>
  <c r="AH191" i="35" s="1"/>
  <c r="AF95" i="36"/>
  <c r="AF129" i="36" s="1"/>
  <c r="AG191" i="35" s="1"/>
  <c r="AE95" i="36"/>
  <c r="AE129" i="36" s="1"/>
  <c r="AF191" i="35" s="1"/>
  <c r="AD95" i="36"/>
  <c r="AD129" i="36" s="1"/>
  <c r="AE191" i="35" s="1"/>
  <c r="AC95" i="36"/>
  <c r="AC129" i="36" s="1"/>
  <c r="AD191" i="35" s="1"/>
  <c r="AQ95" i="36"/>
  <c r="AQ129" i="36" s="1"/>
  <c r="AR191" i="35" s="1"/>
  <c r="AR95" i="36"/>
  <c r="AR129" i="36" s="1"/>
  <c r="AS191" i="35" s="1"/>
  <c r="DC95" i="36"/>
  <c r="DC129" i="36" s="1"/>
  <c r="DD191" i="35" s="1"/>
  <c r="DR95" i="36"/>
  <c r="DR129" i="36" s="1"/>
  <c r="DS191" i="35" s="1"/>
  <c r="DQ95" i="36"/>
  <c r="DQ129" i="36" s="1"/>
  <c r="DR191" i="35" s="1"/>
  <c r="DD95" i="36"/>
  <c r="DD129" i="36" s="1"/>
  <c r="DE191" i="35" s="1"/>
  <c r="AP96" i="36"/>
  <c r="AP130" i="36" s="1"/>
  <c r="AQ192" i="35" s="1"/>
  <c r="AO96" i="36"/>
  <c r="AO130" i="36" s="1"/>
  <c r="AP192" i="35" s="1"/>
  <c r="BO96" i="36"/>
  <c r="BO130" i="36" s="1"/>
  <c r="BP192" i="35" s="1"/>
  <c r="BN96" i="36"/>
  <c r="BN130" i="36" s="1"/>
  <c r="BO192" i="35" s="1"/>
  <c r="DI96" i="36"/>
  <c r="DI130" i="36" s="1"/>
  <c r="DJ192" i="35" s="1"/>
  <c r="DO96" i="36"/>
  <c r="DO130" i="36" s="1"/>
  <c r="DP192" i="35" s="1"/>
  <c r="DG96" i="36"/>
  <c r="DG130" i="36" s="1"/>
  <c r="DH192" i="35" s="1"/>
  <c r="DN96" i="36"/>
  <c r="DN130" i="36" s="1"/>
  <c r="DO192" i="35" s="1"/>
  <c r="DF96" i="36"/>
  <c r="DF130" i="36" s="1"/>
  <c r="DG192" i="35" s="1"/>
  <c r="DM96" i="36"/>
  <c r="DM130" i="36" s="1"/>
  <c r="DN192" i="35" s="1"/>
  <c r="DE96" i="36"/>
  <c r="DE130" i="36" s="1"/>
  <c r="DF192" i="35" s="1"/>
  <c r="DK96" i="36"/>
  <c r="DK130" i="36" s="1"/>
  <c r="DL192" i="35" s="1"/>
  <c r="DJ96" i="36"/>
  <c r="DJ130" i="36" s="1"/>
  <c r="DK192" i="35" s="1"/>
  <c r="DH96" i="36"/>
  <c r="DH130" i="36" s="1"/>
  <c r="DI192" i="35" s="1"/>
  <c r="DL96" i="36"/>
  <c r="DL130" i="36" s="1"/>
  <c r="DM192" i="35" s="1"/>
  <c r="DP96" i="36"/>
  <c r="DP130" i="36" s="1"/>
  <c r="DQ192" i="35" s="1"/>
  <c r="AA97" i="36"/>
  <c r="AA131" i="36" s="1"/>
  <c r="AB193" i="35" s="1"/>
  <c r="Z97" i="36"/>
  <c r="Z131" i="36" s="1"/>
  <c r="AA193" i="35" s="1"/>
  <c r="Y97" i="36"/>
  <c r="Y131" i="36" s="1"/>
  <c r="Z193" i="35" s="1"/>
  <c r="BM97" i="36"/>
  <c r="BM131" i="36" s="1"/>
  <c r="BN193" i="35" s="1"/>
  <c r="BL97" i="36"/>
  <c r="BL131" i="36" s="1"/>
  <c r="BM193" i="35" s="1"/>
  <c r="BK97" i="36"/>
  <c r="BK131" i="36" s="1"/>
  <c r="BL193" i="35" s="1"/>
  <c r="CO97" i="36"/>
  <c r="CO131" i="36" s="1"/>
  <c r="CP193" i="35" s="1"/>
  <c r="CN97" i="36"/>
  <c r="CN131" i="36" s="1"/>
  <c r="CO193" i="35" s="1"/>
  <c r="CM97" i="36"/>
  <c r="CM131" i="36" s="1"/>
  <c r="CN193" i="35" s="1"/>
  <c r="CL97" i="36"/>
  <c r="CL131" i="36" s="1"/>
  <c r="CM193" i="35" s="1"/>
  <c r="CQ97" i="36"/>
  <c r="CQ131" i="36" s="1"/>
  <c r="CR193" i="35" s="1"/>
  <c r="CP97" i="36"/>
  <c r="CP131" i="36" s="1"/>
  <c r="CQ193" i="35" s="1"/>
  <c r="DB97" i="36"/>
  <c r="DB131" i="36" s="1"/>
  <c r="DC193" i="35" s="1"/>
  <c r="DA97" i="36"/>
  <c r="DA131" i="36" s="1"/>
  <c r="DB193" i="35" s="1"/>
  <c r="CZ97" i="36"/>
  <c r="CZ131" i="36" s="1"/>
  <c r="DA193" i="35" s="1"/>
  <c r="CY97" i="36"/>
  <c r="CY131" i="36" s="1"/>
  <c r="CZ193" i="35" s="1"/>
  <c r="X98" i="36"/>
  <c r="X132" i="36" s="1"/>
  <c r="Y194" i="35" s="1"/>
  <c r="W98" i="36"/>
  <c r="W132" i="36" s="1"/>
  <c r="X194" i="35" s="1"/>
  <c r="V98" i="36"/>
  <c r="V132" i="36" s="1"/>
  <c r="W194" i="35" s="1"/>
  <c r="U98" i="36"/>
  <c r="U132" i="36" s="1"/>
  <c r="V194" i="35" s="1"/>
  <c r="BH98" i="36"/>
  <c r="BH132" i="36" s="1"/>
  <c r="BI194" i="35" s="1"/>
  <c r="BG98" i="36"/>
  <c r="BG132" i="36" s="1"/>
  <c r="BH194" i="35" s="1"/>
  <c r="BF98" i="36"/>
  <c r="BF132" i="36" s="1"/>
  <c r="BG194" i="35" s="1"/>
  <c r="BE98" i="36"/>
  <c r="BE132" i="36" s="1"/>
  <c r="BF194" i="35" s="1"/>
  <c r="BD98" i="36"/>
  <c r="BD132" i="36" s="1"/>
  <c r="BE194" i="35" s="1"/>
  <c r="BJ98" i="36"/>
  <c r="BJ132" i="36" s="1"/>
  <c r="BK194" i="35" s="1"/>
  <c r="BI98" i="36"/>
  <c r="BI132" i="36" s="1"/>
  <c r="BJ194" i="35" s="1"/>
  <c r="CF98" i="36"/>
  <c r="CF132" i="36" s="1"/>
  <c r="CG194" i="35" s="1"/>
  <c r="CK98" i="36"/>
  <c r="CK132" i="36" s="1"/>
  <c r="CL194" i="35" s="1"/>
  <c r="CJ98" i="36"/>
  <c r="CJ132" i="36" s="1"/>
  <c r="CK194" i="35" s="1"/>
  <c r="CI98" i="36"/>
  <c r="CI132" i="36" s="1"/>
  <c r="CJ194" i="35" s="1"/>
  <c r="CH98" i="36"/>
  <c r="CH132" i="36" s="1"/>
  <c r="CI194" i="35" s="1"/>
  <c r="CG98" i="36"/>
  <c r="CG132" i="36" s="1"/>
  <c r="CH194" i="35" s="1"/>
  <c r="O167" i="35"/>
  <c r="AE167" i="35"/>
  <c r="BC167" i="35"/>
  <c r="CB93" i="36"/>
  <c r="CB127" i="36" s="1"/>
  <c r="CC189" i="35" s="1"/>
  <c r="CA93" i="36"/>
  <c r="CA127" i="36" s="1"/>
  <c r="CB189" i="35" s="1"/>
  <c r="AJ94" i="36"/>
  <c r="AJ128" i="36" s="1"/>
  <c r="AK190" i="35" s="1"/>
  <c r="AI94" i="36"/>
  <c r="AI128" i="36" s="1"/>
  <c r="AJ190" i="35" s="1"/>
  <c r="BZ94" i="36"/>
  <c r="BZ128" i="36" s="1"/>
  <c r="CA190" i="35" s="1"/>
  <c r="BY94" i="36"/>
  <c r="BY128" i="36" s="1"/>
  <c r="BZ190" i="35" s="1"/>
  <c r="BX94" i="36"/>
  <c r="BX128" i="36" s="1"/>
  <c r="BY190" i="35" s="1"/>
  <c r="BW94" i="36"/>
  <c r="BW128" i="36" s="1"/>
  <c r="BX190" i="35" s="1"/>
  <c r="AY95" i="36"/>
  <c r="AY129" i="36" s="1"/>
  <c r="AZ191" i="35" s="1"/>
  <c r="AX95" i="36"/>
  <c r="AX129" i="36" s="1"/>
  <c r="AY191" i="35" s="1"/>
  <c r="AW95" i="36"/>
  <c r="AW129" i="36" s="1"/>
  <c r="AX191" i="35" s="1"/>
  <c r="AV95" i="36"/>
  <c r="AV129" i="36" s="1"/>
  <c r="AW191" i="35" s="1"/>
  <c r="AU95" i="36"/>
  <c r="AU129" i="36" s="1"/>
  <c r="AV191" i="35" s="1"/>
  <c r="AT95" i="36"/>
  <c r="AT129" i="36" s="1"/>
  <c r="AU191" i="35" s="1"/>
  <c r="AS95" i="36"/>
  <c r="AS129" i="36" s="1"/>
  <c r="AT191" i="35" s="1"/>
  <c r="BV95" i="36"/>
  <c r="BV129" i="36" s="1"/>
  <c r="BW191" i="35" s="1"/>
  <c r="BU95" i="36"/>
  <c r="BU129" i="36" s="1"/>
  <c r="BV191" i="35" s="1"/>
  <c r="BT95" i="36"/>
  <c r="BT129" i="36" s="1"/>
  <c r="BU191" i="35" s="1"/>
  <c r="BS95" i="36"/>
  <c r="BS129" i="36" s="1"/>
  <c r="BT191" i="35" s="1"/>
  <c r="BR95" i="36"/>
  <c r="BR129" i="36" s="1"/>
  <c r="BS191" i="35" s="1"/>
  <c r="BQ95" i="36"/>
  <c r="BQ129" i="36" s="1"/>
  <c r="BR191" i="35" s="1"/>
  <c r="EQ95" i="36"/>
  <c r="EQ129" i="36" s="1"/>
  <c r="ER191" i="35" s="1"/>
  <c r="EI95" i="36"/>
  <c r="EI129" i="36" s="1"/>
  <c r="EJ191" i="35" s="1"/>
  <c r="EA95" i="36"/>
  <c r="EA129" i="36" s="1"/>
  <c r="EB191" i="35" s="1"/>
  <c r="DS95" i="36"/>
  <c r="DS129" i="36" s="1"/>
  <c r="DT191" i="35" s="1"/>
  <c r="EP95" i="36"/>
  <c r="EP129" i="36" s="1"/>
  <c r="EQ191" i="35" s="1"/>
  <c r="EH95" i="36"/>
  <c r="EH129" i="36" s="1"/>
  <c r="EI191" i="35" s="1"/>
  <c r="DZ95" i="36"/>
  <c r="DZ129" i="36" s="1"/>
  <c r="EA191" i="35" s="1"/>
  <c r="EO95" i="36"/>
  <c r="EO129" i="36" s="1"/>
  <c r="EP191" i="35" s="1"/>
  <c r="EG95" i="36"/>
  <c r="EG129" i="36" s="1"/>
  <c r="EH191" i="35" s="1"/>
  <c r="DY95" i="36"/>
  <c r="DY129" i="36" s="1"/>
  <c r="DZ191" i="35" s="1"/>
  <c r="EN95" i="36"/>
  <c r="EN129" i="36" s="1"/>
  <c r="EO191" i="35" s="1"/>
  <c r="EF95" i="36"/>
  <c r="EF129" i="36" s="1"/>
  <c r="EG191" i="35" s="1"/>
  <c r="DX95" i="36"/>
  <c r="DX129" i="36" s="1"/>
  <c r="DY191" i="35" s="1"/>
  <c r="EU95" i="36"/>
  <c r="EU129" i="36" s="1"/>
  <c r="EV191" i="35" s="1"/>
  <c r="EM95" i="36"/>
  <c r="EM129" i="36" s="1"/>
  <c r="EN191" i="35" s="1"/>
  <c r="EE95" i="36"/>
  <c r="EE129" i="36" s="1"/>
  <c r="EF191" i="35" s="1"/>
  <c r="DW95" i="36"/>
  <c r="DW129" i="36" s="1"/>
  <c r="DX191" i="35" s="1"/>
  <c r="ET95" i="36"/>
  <c r="ET129" i="36" s="1"/>
  <c r="EU191" i="35" s="1"/>
  <c r="EL95" i="36"/>
  <c r="EL129" i="36" s="1"/>
  <c r="EM191" i="35" s="1"/>
  <c r="ED95" i="36"/>
  <c r="ED129" i="36" s="1"/>
  <c r="EE191" i="35" s="1"/>
  <c r="DV95" i="36"/>
  <c r="DV129" i="36" s="1"/>
  <c r="DW191" i="35" s="1"/>
  <c r="EK95" i="36"/>
  <c r="EK129" i="36" s="1"/>
  <c r="EL191" i="35" s="1"/>
  <c r="EJ95" i="36"/>
  <c r="EJ129" i="36" s="1"/>
  <c r="EK191" i="35" s="1"/>
  <c r="EC95" i="36"/>
  <c r="EC129" i="36" s="1"/>
  <c r="ED191" i="35" s="1"/>
  <c r="EB95" i="36"/>
  <c r="EB129" i="36" s="1"/>
  <c r="EC191" i="35" s="1"/>
  <c r="DU95" i="36"/>
  <c r="DU129" i="36" s="1"/>
  <c r="DV191" i="35" s="1"/>
  <c r="ER95" i="36"/>
  <c r="ER129" i="36" s="1"/>
  <c r="ES191" i="35" s="1"/>
  <c r="DT95" i="36"/>
  <c r="DT129" i="36" s="1"/>
  <c r="DU191" i="35" s="1"/>
  <c r="ES95" i="36"/>
  <c r="ES129" i="36" s="1"/>
  <c r="ET191" i="35" s="1"/>
  <c r="AD96" i="36"/>
  <c r="AD130" i="36" s="1"/>
  <c r="AE192" i="35" s="1"/>
  <c r="AC96" i="36"/>
  <c r="AC130" i="36" s="1"/>
  <c r="AD192" i="35" s="1"/>
  <c r="AG96" i="36"/>
  <c r="AG130" i="36" s="1"/>
  <c r="AH192" i="35" s="1"/>
  <c r="AE96" i="36"/>
  <c r="AE130" i="36" s="1"/>
  <c r="AF192" i="35" s="1"/>
  <c r="AF96" i="36"/>
  <c r="AF130" i="36" s="1"/>
  <c r="AG192" i="35" s="1"/>
  <c r="AR96" i="36"/>
  <c r="AR130" i="36" s="1"/>
  <c r="AS192" i="35" s="1"/>
  <c r="AQ96" i="36"/>
  <c r="AQ130" i="36" s="1"/>
  <c r="AR192" i="35" s="1"/>
  <c r="DQ96" i="36"/>
  <c r="DQ130" i="36" s="1"/>
  <c r="DR192" i="35" s="1"/>
  <c r="DD96" i="36"/>
  <c r="DD130" i="36" s="1"/>
  <c r="DE192" i="35" s="1"/>
  <c r="DC96" i="36"/>
  <c r="DC130" i="36" s="1"/>
  <c r="DD192" i="35" s="1"/>
  <c r="DR96" i="36"/>
  <c r="DR130" i="36" s="1"/>
  <c r="DS192" i="35" s="1"/>
  <c r="AP97" i="36"/>
  <c r="AP131" i="36" s="1"/>
  <c r="AQ193" i="35" s="1"/>
  <c r="AO97" i="36"/>
  <c r="AO131" i="36" s="1"/>
  <c r="AP193" i="35" s="1"/>
  <c r="BO97" i="36"/>
  <c r="BO131" i="36" s="1"/>
  <c r="BP193" i="35" s="1"/>
  <c r="BN97" i="36"/>
  <c r="BN131" i="36" s="1"/>
  <c r="BO193" i="35" s="1"/>
  <c r="DM97" i="36"/>
  <c r="DM131" i="36" s="1"/>
  <c r="DN193" i="35" s="1"/>
  <c r="DE97" i="36"/>
  <c r="DE131" i="36" s="1"/>
  <c r="DF193" i="35" s="1"/>
  <c r="DL97" i="36"/>
  <c r="DL131" i="36" s="1"/>
  <c r="DM193" i="35" s="1"/>
  <c r="DK97" i="36"/>
  <c r="DK131" i="36" s="1"/>
  <c r="DL193" i="35" s="1"/>
  <c r="DJ97" i="36"/>
  <c r="DJ131" i="36" s="1"/>
  <c r="DK193" i="35" s="1"/>
  <c r="DI97" i="36"/>
  <c r="DI131" i="36" s="1"/>
  <c r="DJ193" i="35" s="1"/>
  <c r="DP97" i="36"/>
  <c r="DP131" i="36" s="1"/>
  <c r="DQ193" i="35" s="1"/>
  <c r="DH97" i="36"/>
  <c r="DH131" i="36" s="1"/>
  <c r="DI193" i="35" s="1"/>
  <c r="DO97" i="36"/>
  <c r="DO131" i="36" s="1"/>
  <c r="DP193" i="35" s="1"/>
  <c r="DN97" i="36"/>
  <c r="DN131" i="36" s="1"/>
  <c r="DO193" i="35" s="1"/>
  <c r="DG97" i="36"/>
  <c r="DG131" i="36" s="1"/>
  <c r="DH193" i="35" s="1"/>
  <c r="DF97" i="36"/>
  <c r="DF131" i="36" s="1"/>
  <c r="DG193" i="35" s="1"/>
  <c r="AA98" i="36"/>
  <c r="AA132" i="36" s="1"/>
  <c r="AB194" i="35" s="1"/>
  <c r="Z98" i="36"/>
  <c r="Z132" i="36" s="1"/>
  <c r="AA194" i="35" s="1"/>
  <c r="Y98" i="36"/>
  <c r="Y132" i="36" s="1"/>
  <c r="Z194" i="35" s="1"/>
  <c r="BM98" i="36"/>
  <c r="BM132" i="36" s="1"/>
  <c r="BN194" i="35" s="1"/>
  <c r="BL98" i="36"/>
  <c r="BL132" i="36" s="1"/>
  <c r="BM194" i="35" s="1"/>
  <c r="BK98" i="36"/>
  <c r="BK132" i="36" s="1"/>
  <c r="BL194" i="35" s="1"/>
  <c r="CN98" i="36"/>
  <c r="CN132" i="36" s="1"/>
  <c r="CO194" i="35" s="1"/>
  <c r="CM98" i="36"/>
  <c r="CM132" i="36" s="1"/>
  <c r="CN194" i="35" s="1"/>
  <c r="CL98" i="36"/>
  <c r="CL132" i="36" s="1"/>
  <c r="CM194" i="35" s="1"/>
  <c r="CQ98" i="36"/>
  <c r="CQ132" i="36" s="1"/>
  <c r="CR194" i="35" s="1"/>
  <c r="CP98" i="36"/>
  <c r="CP132" i="36" s="1"/>
  <c r="CQ194" i="35" s="1"/>
  <c r="CO98" i="36"/>
  <c r="CO132" i="36" s="1"/>
  <c r="CP194" i="35" s="1"/>
  <c r="DB98" i="36"/>
  <c r="DB132" i="36" s="1"/>
  <c r="DC194" i="35" s="1"/>
  <c r="DA98" i="36"/>
  <c r="DA132" i="36" s="1"/>
  <c r="DB194" i="35" s="1"/>
  <c r="CZ98" i="36"/>
  <c r="CZ132" i="36" s="1"/>
  <c r="DA194" i="35" s="1"/>
  <c r="CY98" i="36"/>
  <c r="CY132" i="36" s="1"/>
  <c r="CZ194" i="35" s="1"/>
  <c r="P167" i="35"/>
  <c r="AF167" i="35"/>
  <c r="T93" i="36"/>
  <c r="T127" i="36" s="1"/>
  <c r="U189" i="35" s="1"/>
  <c r="S93" i="36"/>
  <c r="S127" i="36" s="1"/>
  <c r="T189" i="35" s="1"/>
  <c r="R93" i="36"/>
  <c r="R127" i="36" s="1"/>
  <c r="S189" i="35" s="1"/>
  <c r="Q93" i="36"/>
  <c r="Q127" i="36" s="1"/>
  <c r="R189" i="35" s="1"/>
  <c r="P93" i="36"/>
  <c r="P127" i="36" s="1"/>
  <c r="Q189" i="35" s="1"/>
  <c r="O93" i="36"/>
  <c r="O127" i="36" s="1"/>
  <c r="P189" i="35" s="1"/>
  <c r="N93" i="36"/>
  <c r="N127" i="36" s="1"/>
  <c r="O189" i="35" s="1"/>
  <c r="BC93" i="36"/>
  <c r="BC127" i="36" s="1"/>
  <c r="BD189" i="35" s="1"/>
  <c r="BB93" i="36"/>
  <c r="BB127" i="36" s="1"/>
  <c r="BC189" i="35" s="1"/>
  <c r="CE93" i="36"/>
  <c r="CE127" i="36" s="1"/>
  <c r="CF189" i="35" s="1"/>
  <c r="CD93" i="36"/>
  <c r="CD127" i="36" s="1"/>
  <c r="CE189" i="35" s="1"/>
  <c r="CC93" i="36"/>
  <c r="CC127" i="36" s="1"/>
  <c r="CD189" i="35" s="1"/>
  <c r="CB94" i="36"/>
  <c r="CB128" i="36" s="1"/>
  <c r="CC190" i="35" s="1"/>
  <c r="CA94" i="36"/>
  <c r="CA128" i="36" s="1"/>
  <c r="CB190" i="35" s="1"/>
  <c r="AI95" i="36"/>
  <c r="AI129" i="36" s="1"/>
  <c r="AJ191" i="35" s="1"/>
  <c r="AJ95" i="36"/>
  <c r="AJ129" i="36" s="1"/>
  <c r="AK191" i="35" s="1"/>
  <c r="BW95" i="36"/>
  <c r="BW129" i="36" s="1"/>
  <c r="BX191" i="35" s="1"/>
  <c r="BZ95" i="36"/>
  <c r="BZ129" i="36" s="1"/>
  <c r="CA191" i="35" s="1"/>
  <c r="BY95" i="36"/>
  <c r="BY129" i="36" s="1"/>
  <c r="BZ191" i="35" s="1"/>
  <c r="BX95" i="36"/>
  <c r="BX129" i="36" s="1"/>
  <c r="BY191" i="35" s="1"/>
  <c r="AT96" i="36"/>
  <c r="AT130" i="36" s="1"/>
  <c r="AU192" i="35" s="1"/>
  <c r="AS96" i="36"/>
  <c r="AS130" i="36" s="1"/>
  <c r="AT192" i="35" s="1"/>
  <c r="AY96" i="36"/>
  <c r="AY130" i="36" s="1"/>
  <c r="AZ192" i="35" s="1"/>
  <c r="AX96" i="36"/>
  <c r="AX130" i="36" s="1"/>
  <c r="AY192" i="35" s="1"/>
  <c r="AW96" i="36"/>
  <c r="AW130" i="36" s="1"/>
  <c r="AX192" i="35" s="1"/>
  <c r="AV96" i="36"/>
  <c r="AV130" i="36" s="1"/>
  <c r="AW192" i="35" s="1"/>
  <c r="AU96" i="36"/>
  <c r="AU130" i="36" s="1"/>
  <c r="AV192" i="35" s="1"/>
  <c r="BU96" i="36"/>
  <c r="BU130" i="36" s="1"/>
  <c r="BV192" i="35" s="1"/>
  <c r="BR96" i="36"/>
  <c r="BR130" i="36" s="1"/>
  <c r="BS192" i="35" s="1"/>
  <c r="BQ96" i="36"/>
  <c r="BQ130" i="36" s="1"/>
  <c r="BR192" i="35" s="1"/>
  <c r="BV96" i="36"/>
  <c r="BV130" i="36" s="1"/>
  <c r="BW192" i="35" s="1"/>
  <c r="BT96" i="36"/>
  <c r="BT130" i="36" s="1"/>
  <c r="BU192" i="35" s="1"/>
  <c r="BS96" i="36"/>
  <c r="BS130" i="36" s="1"/>
  <c r="BT192" i="35" s="1"/>
  <c r="EO96" i="36"/>
  <c r="EO130" i="36" s="1"/>
  <c r="EP192" i="35" s="1"/>
  <c r="EG96" i="36"/>
  <c r="EG130" i="36" s="1"/>
  <c r="EH192" i="35" s="1"/>
  <c r="DY96" i="36"/>
  <c r="DY130" i="36" s="1"/>
  <c r="DZ192" i="35" s="1"/>
  <c r="EU96" i="36"/>
  <c r="EU130" i="36" s="1"/>
  <c r="EV192" i="35" s="1"/>
  <c r="EM96" i="36"/>
  <c r="EM130" i="36" s="1"/>
  <c r="EN192" i="35" s="1"/>
  <c r="EE96" i="36"/>
  <c r="EE130" i="36" s="1"/>
  <c r="EF192" i="35" s="1"/>
  <c r="DW96" i="36"/>
  <c r="DW130" i="36" s="1"/>
  <c r="DX192" i="35" s="1"/>
  <c r="ET96" i="36"/>
  <c r="ET130" i="36" s="1"/>
  <c r="EU192" i="35" s="1"/>
  <c r="EL96" i="36"/>
  <c r="EL130" i="36" s="1"/>
  <c r="EM192" i="35" s="1"/>
  <c r="ED96" i="36"/>
  <c r="ED130" i="36" s="1"/>
  <c r="EE192" i="35" s="1"/>
  <c r="DV96" i="36"/>
  <c r="DV130" i="36" s="1"/>
  <c r="DW192" i="35" s="1"/>
  <c r="ES96" i="36"/>
  <c r="ES130" i="36" s="1"/>
  <c r="ET192" i="35" s="1"/>
  <c r="EK96" i="36"/>
  <c r="EK130" i="36" s="1"/>
  <c r="EL192" i="35" s="1"/>
  <c r="EC96" i="36"/>
  <c r="EC130" i="36" s="1"/>
  <c r="ED192" i="35" s="1"/>
  <c r="DU96" i="36"/>
  <c r="DU130" i="36" s="1"/>
  <c r="DV192" i="35" s="1"/>
  <c r="EQ96" i="36"/>
  <c r="EQ130" i="36" s="1"/>
  <c r="ER192" i="35" s="1"/>
  <c r="EA96" i="36"/>
  <c r="EA130" i="36" s="1"/>
  <c r="EB192" i="35" s="1"/>
  <c r="EP96" i="36"/>
  <c r="EP130" i="36" s="1"/>
  <c r="EQ192" i="35" s="1"/>
  <c r="DZ96" i="36"/>
  <c r="DZ130" i="36" s="1"/>
  <c r="EA192" i="35" s="1"/>
  <c r="EN96" i="36"/>
  <c r="EN130" i="36" s="1"/>
  <c r="EO192" i="35" s="1"/>
  <c r="DX96" i="36"/>
  <c r="DX130" i="36" s="1"/>
  <c r="DY192" i="35" s="1"/>
  <c r="EJ96" i="36"/>
  <c r="EJ130" i="36" s="1"/>
  <c r="EK192" i="35" s="1"/>
  <c r="DT96" i="36"/>
  <c r="DT130" i="36" s="1"/>
  <c r="DU192" i="35" s="1"/>
  <c r="EI96" i="36"/>
  <c r="EI130" i="36" s="1"/>
  <c r="EJ192" i="35" s="1"/>
  <c r="DS96" i="36"/>
  <c r="DS130" i="36" s="1"/>
  <c r="DT192" i="35" s="1"/>
  <c r="EH96" i="36"/>
  <c r="EH130" i="36" s="1"/>
  <c r="EI192" i="35" s="1"/>
  <c r="ER96" i="36"/>
  <c r="ER130" i="36" s="1"/>
  <c r="ES192" i="35" s="1"/>
  <c r="EF96" i="36"/>
  <c r="EF130" i="36" s="1"/>
  <c r="EG192" i="35" s="1"/>
  <c r="EB96" i="36"/>
  <c r="EB130" i="36" s="1"/>
  <c r="EC192" i="35" s="1"/>
  <c r="AG97" i="36"/>
  <c r="AG131" i="36" s="1"/>
  <c r="AH193" i="35" s="1"/>
  <c r="AF97" i="36"/>
  <c r="AF131" i="36" s="1"/>
  <c r="AG193" i="35" s="1"/>
  <c r="AE97" i="36"/>
  <c r="AE131" i="36" s="1"/>
  <c r="AF193" i="35" s="1"/>
  <c r="AD97" i="36"/>
  <c r="AD131" i="36" s="1"/>
  <c r="AE193" i="35" s="1"/>
  <c r="AC97" i="36"/>
  <c r="AC131" i="36" s="1"/>
  <c r="AD193" i="35" s="1"/>
  <c r="AR97" i="36"/>
  <c r="AR131" i="36" s="1"/>
  <c r="AS193" i="35" s="1"/>
  <c r="AQ97" i="36"/>
  <c r="AQ131" i="36" s="1"/>
  <c r="AR193" i="35" s="1"/>
  <c r="DD97" i="36"/>
  <c r="DD131" i="36" s="1"/>
  <c r="DE193" i="35" s="1"/>
  <c r="DC97" i="36"/>
  <c r="DC131" i="36" s="1"/>
  <c r="DD193" i="35" s="1"/>
  <c r="DR97" i="36"/>
  <c r="DR131" i="36" s="1"/>
  <c r="DS193" i="35" s="1"/>
  <c r="DQ97" i="36"/>
  <c r="DQ131" i="36" s="1"/>
  <c r="DR193" i="35" s="1"/>
  <c r="AP98" i="36"/>
  <c r="AP132" i="36" s="1"/>
  <c r="AQ194" i="35" s="1"/>
  <c r="AO98" i="36"/>
  <c r="AO132" i="36" s="1"/>
  <c r="AP194" i="35" s="1"/>
  <c r="BO98" i="36"/>
  <c r="BO132" i="36" s="1"/>
  <c r="BP194" i="35" s="1"/>
  <c r="BN98" i="36"/>
  <c r="BN132" i="36" s="1"/>
  <c r="BO194" i="35" s="1"/>
  <c r="DL98" i="36"/>
  <c r="DL132" i="36" s="1"/>
  <c r="DM194" i="35" s="1"/>
  <c r="DK98" i="36"/>
  <c r="DK132" i="36" s="1"/>
  <c r="DL194" i="35" s="1"/>
  <c r="DJ98" i="36"/>
  <c r="DJ132" i="36" s="1"/>
  <c r="DK194" i="35" s="1"/>
  <c r="DI98" i="36"/>
  <c r="DI132" i="36" s="1"/>
  <c r="DJ194" i="35" s="1"/>
  <c r="DP98" i="36"/>
  <c r="DP132" i="36" s="1"/>
  <c r="DQ194" i="35" s="1"/>
  <c r="DH98" i="36"/>
  <c r="DH132" i="36" s="1"/>
  <c r="DI194" i="35" s="1"/>
  <c r="DO98" i="36"/>
  <c r="DO132" i="36" s="1"/>
  <c r="DP194" i="35" s="1"/>
  <c r="DG98" i="36"/>
  <c r="DG132" i="36" s="1"/>
  <c r="DH194" i="35" s="1"/>
  <c r="DN98" i="36"/>
  <c r="DN132" i="36" s="1"/>
  <c r="DO194" i="35" s="1"/>
  <c r="DM98" i="36"/>
  <c r="DM132" i="36" s="1"/>
  <c r="DN194" i="35" s="1"/>
  <c r="DF98" i="36"/>
  <c r="DF132" i="36" s="1"/>
  <c r="DG194" i="35" s="1"/>
  <c r="DE98" i="36"/>
  <c r="DE132" i="36" s="1"/>
  <c r="DF194" i="35" s="1"/>
  <c r="Q167" i="35"/>
  <c r="AG167" i="35"/>
  <c r="U93" i="36"/>
  <c r="U127" i="36" s="1"/>
  <c r="V189" i="35" s="1"/>
  <c r="X93" i="36"/>
  <c r="X127" i="36" s="1"/>
  <c r="Y189" i="35" s="1"/>
  <c r="W93" i="36"/>
  <c r="W127" i="36" s="1"/>
  <c r="X189" i="35" s="1"/>
  <c r="V93" i="36"/>
  <c r="V127" i="36" s="1"/>
  <c r="W189" i="35" s="1"/>
  <c r="BI93" i="36"/>
  <c r="BI127" i="36" s="1"/>
  <c r="BJ189" i="35" s="1"/>
  <c r="BH93" i="36"/>
  <c r="BH127" i="36" s="1"/>
  <c r="BI189" i="35" s="1"/>
  <c r="BG93" i="36"/>
  <c r="BG127" i="36" s="1"/>
  <c r="BH189" i="35" s="1"/>
  <c r="BF93" i="36"/>
  <c r="BF127" i="36" s="1"/>
  <c r="BG189" i="35" s="1"/>
  <c r="BE93" i="36"/>
  <c r="BE127" i="36" s="1"/>
  <c r="BF189" i="35" s="1"/>
  <c r="BD93" i="36"/>
  <c r="BD127" i="36" s="1"/>
  <c r="BE189" i="35" s="1"/>
  <c r="BJ93" i="36"/>
  <c r="BJ127" i="36" s="1"/>
  <c r="BK189" i="35" s="1"/>
  <c r="CG93" i="36"/>
  <c r="CG127" i="36" s="1"/>
  <c r="CH189" i="35" s="1"/>
  <c r="CF93" i="36"/>
  <c r="CF127" i="36" s="1"/>
  <c r="CG189" i="35" s="1"/>
  <c r="CK93" i="36"/>
  <c r="CK127" i="36" s="1"/>
  <c r="CL189" i="35" s="1"/>
  <c r="CJ93" i="36"/>
  <c r="CJ127" i="36" s="1"/>
  <c r="CK189" i="35" s="1"/>
  <c r="CI93" i="36"/>
  <c r="CI127" i="36" s="1"/>
  <c r="CJ189" i="35" s="1"/>
  <c r="CH93" i="36"/>
  <c r="CH127" i="36" s="1"/>
  <c r="CI189" i="35" s="1"/>
  <c r="P94" i="36"/>
  <c r="P128" i="36" s="1"/>
  <c r="Q190" i="35" s="1"/>
  <c r="O94" i="36"/>
  <c r="O128" i="36" s="1"/>
  <c r="P190" i="35" s="1"/>
  <c r="N94" i="36"/>
  <c r="N128" i="36" s="1"/>
  <c r="O190" i="35" s="1"/>
  <c r="T94" i="36"/>
  <c r="T128" i="36" s="1"/>
  <c r="U190" i="35" s="1"/>
  <c r="S94" i="36"/>
  <c r="S128" i="36" s="1"/>
  <c r="T190" i="35" s="1"/>
  <c r="R94" i="36"/>
  <c r="R128" i="36" s="1"/>
  <c r="S190" i="35" s="1"/>
  <c r="Q94" i="36"/>
  <c r="Q128" i="36" s="1"/>
  <c r="R190" i="35" s="1"/>
  <c r="BC94" i="36"/>
  <c r="BC128" i="36" s="1"/>
  <c r="BD190" i="35" s="1"/>
  <c r="BB94" i="36"/>
  <c r="BB128" i="36" s="1"/>
  <c r="BC190" i="35" s="1"/>
  <c r="CE94" i="36"/>
  <c r="CE128" i="36" s="1"/>
  <c r="CF190" i="35" s="1"/>
  <c r="CD94" i="36"/>
  <c r="CD128" i="36" s="1"/>
  <c r="CE190" i="35" s="1"/>
  <c r="CC94" i="36"/>
  <c r="CC128" i="36" s="1"/>
  <c r="CD190" i="35" s="1"/>
  <c r="CB95" i="36"/>
  <c r="CB129" i="36" s="1"/>
  <c r="CC191" i="35" s="1"/>
  <c r="CA95" i="36"/>
  <c r="CA129" i="36" s="1"/>
  <c r="CB191" i="35" s="1"/>
  <c r="AJ96" i="36"/>
  <c r="AJ130" i="36" s="1"/>
  <c r="AK192" i="35" s="1"/>
  <c r="AI96" i="36"/>
  <c r="AI130" i="36" s="1"/>
  <c r="AJ192" i="35" s="1"/>
  <c r="BZ96" i="36"/>
  <c r="BZ130" i="36" s="1"/>
  <c r="CA192" i="35" s="1"/>
  <c r="BY96" i="36"/>
  <c r="BY130" i="36" s="1"/>
  <c r="BZ192" i="35" s="1"/>
  <c r="BX96" i="36"/>
  <c r="BX130" i="36" s="1"/>
  <c r="BY192" i="35" s="1"/>
  <c r="BW96" i="36"/>
  <c r="BW130" i="36" s="1"/>
  <c r="BX192" i="35" s="1"/>
  <c r="AS97" i="36"/>
  <c r="AS131" i="36" s="1"/>
  <c r="AT193" i="35" s="1"/>
  <c r="AY97" i="36"/>
  <c r="AY131" i="36" s="1"/>
  <c r="AZ193" i="35" s="1"/>
  <c r="AX97" i="36"/>
  <c r="AX131" i="36" s="1"/>
  <c r="AY193" i="35" s="1"/>
  <c r="AW97" i="36"/>
  <c r="AW131" i="36" s="1"/>
  <c r="AX193" i="35" s="1"/>
  <c r="AV97" i="36"/>
  <c r="AV131" i="36" s="1"/>
  <c r="AW193" i="35" s="1"/>
  <c r="AU97" i="36"/>
  <c r="AU131" i="36" s="1"/>
  <c r="AV193" i="35" s="1"/>
  <c r="AT97" i="36"/>
  <c r="AT131" i="36" s="1"/>
  <c r="AU193" i="35" s="1"/>
  <c r="BQ97" i="36"/>
  <c r="BQ131" i="36" s="1"/>
  <c r="BR193" i="35" s="1"/>
  <c r="BV97" i="36"/>
  <c r="BV131" i="36" s="1"/>
  <c r="BW193" i="35" s="1"/>
  <c r="BU97" i="36"/>
  <c r="BU131" i="36" s="1"/>
  <c r="BV193" i="35" s="1"/>
  <c r="BT97" i="36"/>
  <c r="BT131" i="36" s="1"/>
  <c r="BU193" i="35" s="1"/>
  <c r="BS97" i="36"/>
  <c r="BS131" i="36" s="1"/>
  <c r="BT193" i="35" s="1"/>
  <c r="BR97" i="36"/>
  <c r="BR131" i="36" s="1"/>
  <c r="BS193" i="35" s="1"/>
  <c r="AG98" i="36"/>
  <c r="AG132" i="36" s="1"/>
  <c r="AH194" i="35" s="1"/>
  <c r="AF98" i="36"/>
  <c r="AF132" i="36" s="1"/>
  <c r="AG194" i="35" s="1"/>
  <c r="AE98" i="36"/>
  <c r="AE132" i="36" s="1"/>
  <c r="AF194" i="35" s="1"/>
  <c r="AD98" i="36"/>
  <c r="AD132" i="36" s="1"/>
  <c r="AE194" i="35" s="1"/>
  <c r="AC98" i="36"/>
  <c r="AC132" i="36" s="1"/>
  <c r="AD194" i="35" s="1"/>
  <c r="AR98" i="36"/>
  <c r="AR132" i="36" s="1"/>
  <c r="AS194" i="35" s="1"/>
  <c r="AQ98" i="36"/>
  <c r="AQ132" i="36" s="1"/>
  <c r="AR194" i="35" s="1"/>
  <c r="DD98" i="36"/>
  <c r="DD132" i="36" s="1"/>
  <c r="DE194" i="35" s="1"/>
  <c r="DC98" i="36"/>
  <c r="DC132" i="36" s="1"/>
  <c r="DD194" i="35" s="1"/>
  <c r="DR98" i="36"/>
  <c r="DR132" i="36" s="1"/>
  <c r="DS194" i="35" s="1"/>
  <c r="DQ98" i="36"/>
  <c r="DQ132" i="36" s="1"/>
  <c r="DR194" i="35" s="1"/>
  <c r="R167" i="35"/>
  <c r="CD167" i="35"/>
  <c r="DR167" i="35"/>
  <c r="AA93" i="36"/>
  <c r="AA127" i="36" s="1"/>
  <c r="AB189" i="35" s="1"/>
  <c r="Z93" i="36"/>
  <c r="Z127" i="36" s="1"/>
  <c r="AA189" i="35" s="1"/>
  <c r="Y93" i="36"/>
  <c r="Y127" i="36" s="1"/>
  <c r="Z189" i="35" s="1"/>
  <c r="BM93" i="36"/>
  <c r="BM127" i="36" s="1"/>
  <c r="BN189" i="35" s="1"/>
  <c r="BL93" i="36"/>
  <c r="BL127" i="36" s="1"/>
  <c r="BM189" i="35" s="1"/>
  <c r="BK93" i="36"/>
  <c r="BK127" i="36" s="1"/>
  <c r="BL189" i="35" s="1"/>
  <c r="CO93" i="36"/>
  <c r="CO127" i="36" s="1"/>
  <c r="CP189" i="35" s="1"/>
  <c r="CN93" i="36"/>
  <c r="CN127" i="36" s="1"/>
  <c r="CO189" i="35" s="1"/>
  <c r="CM93" i="36"/>
  <c r="CM127" i="36" s="1"/>
  <c r="CN189" i="35" s="1"/>
  <c r="CL93" i="36"/>
  <c r="CL127" i="36" s="1"/>
  <c r="CM189" i="35" s="1"/>
  <c r="CP93" i="36"/>
  <c r="CP127" i="36" s="1"/>
  <c r="CQ189" i="35" s="1"/>
  <c r="CQ93" i="36"/>
  <c r="CQ127" i="36" s="1"/>
  <c r="CR189" i="35" s="1"/>
  <c r="DB93" i="36"/>
  <c r="DB127" i="36" s="1"/>
  <c r="DC189" i="35" s="1"/>
  <c r="DA93" i="36"/>
  <c r="DA127" i="36" s="1"/>
  <c r="DB189" i="35" s="1"/>
  <c r="CZ93" i="36"/>
  <c r="CZ127" i="36" s="1"/>
  <c r="DA189" i="35" s="1"/>
  <c r="CY93" i="36"/>
  <c r="CY127" i="36" s="1"/>
  <c r="CZ189" i="35" s="1"/>
  <c r="X94" i="36"/>
  <c r="X128" i="36" s="1"/>
  <c r="Y190" i="35" s="1"/>
  <c r="W94" i="36"/>
  <c r="W128" i="36" s="1"/>
  <c r="X190" i="35" s="1"/>
  <c r="V94" i="36"/>
  <c r="V128" i="36" s="1"/>
  <c r="W190" i="35" s="1"/>
  <c r="U94" i="36"/>
  <c r="U128" i="36" s="1"/>
  <c r="V190" i="35" s="1"/>
  <c r="BD94" i="36"/>
  <c r="BD128" i="36" s="1"/>
  <c r="BE190" i="35" s="1"/>
  <c r="BJ94" i="36"/>
  <c r="BJ128" i="36" s="1"/>
  <c r="BK190" i="35" s="1"/>
  <c r="BI94" i="36"/>
  <c r="BI128" i="36" s="1"/>
  <c r="BJ190" i="35" s="1"/>
  <c r="BH94" i="36"/>
  <c r="BH128" i="36" s="1"/>
  <c r="BI190" i="35" s="1"/>
  <c r="BG94" i="36"/>
  <c r="BG128" i="36" s="1"/>
  <c r="BH190" i="35" s="1"/>
  <c r="BF94" i="36"/>
  <c r="BF128" i="36" s="1"/>
  <c r="BG190" i="35" s="1"/>
  <c r="BE94" i="36"/>
  <c r="BE128" i="36" s="1"/>
  <c r="BF190" i="35" s="1"/>
  <c r="CJ94" i="36"/>
  <c r="CJ128" i="36" s="1"/>
  <c r="CK190" i="35" s="1"/>
  <c r="CI94" i="36"/>
  <c r="CI128" i="36" s="1"/>
  <c r="CJ190" i="35" s="1"/>
  <c r="CH94" i="36"/>
  <c r="CH128" i="36" s="1"/>
  <c r="CI190" i="35" s="1"/>
  <c r="CG94" i="36"/>
  <c r="CG128" i="36" s="1"/>
  <c r="CH190" i="35" s="1"/>
  <c r="CF94" i="36"/>
  <c r="CF128" i="36" s="1"/>
  <c r="CG190" i="35" s="1"/>
  <c r="CK94" i="36"/>
  <c r="CK128" i="36" s="1"/>
  <c r="CL190" i="35" s="1"/>
  <c r="S95" i="36"/>
  <c r="S129" i="36" s="1"/>
  <c r="T191" i="35" s="1"/>
  <c r="R95" i="36"/>
  <c r="R129" i="36" s="1"/>
  <c r="S191" i="35" s="1"/>
  <c r="Q95" i="36"/>
  <c r="Q129" i="36" s="1"/>
  <c r="R191" i="35" s="1"/>
  <c r="P95" i="36"/>
  <c r="P129" i="36" s="1"/>
  <c r="Q191" i="35" s="1"/>
  <c r="O95" i="36"/>
  <c r="O129" i="36" s="1"/>
  <c r="P191" i="35" s="1"/>
  <c r="N95" i="36"/>
  <c r="N129" i="36" s="1"/>
  <c r="O191" i="35" s="1"/>
  <c r="T95" i="36"/>
  <c r="T129" i="36" s="1"/>
  <c r="U191" i="35" s="1"/>
  <c r="BC95" i="36"/>
  <c r="BC129" i="36" s="1"/>
  <c r="BD191" i="35" s="1"/>
  <c r="BB95" i="36"/>
  <c r="BB129" i="36" s="1"/>
  <c r="BC191" i="35" s="1"/>
  <c r="CE95" i="36"/>
  <c r="CE129" i="36" s="1"/>
  <c r="CF191" i="35" s="1"/>
  <c r="CD95" i="36"/>
  <c r="CD129" i="36" s="1"/>
  <c r="CE191" i="35" s="1"/>
  <c r="CC95" i="36"/>
  <c r="CC129" i="36" s="1"/>
  <c r="CD191" i="35" s="1"/>
  <c r="CA96" i="36"/>
  <c r="CA130" i="36" s="1"/>
  <c r="CB192" i="35" s="1"/>
  <c r="CB96" i="36"/>
  <c r="CB130" i="36" s="1"/>
  <c r="CC192" i="35" s="1"/>
  <c r="AJ97" i="36"/>
  <c r="AJ131" i="36" s="1"/>
  <c r="AK193" i="35" s="1"/>
  <c r="AI97" i="36"/>
  <c r="AI131" i="36" s="1"/>
  <c r="AJ193" i="35" s="1"/>
  <c r="BY97" i="36"/>
  <c r="BY131" i="36" s="1"/>
  <c r="BZ193" i="35" s="1"/>
  <c r="BX97" i="36"/>
  <c r="BX131" i="36" s="1"/>
  <c r="BY193" i="35" s="1"/>
  <c r="BW97" i="36"/>
  <c r="BW131" i="36" s="1"/>
  <c r="BX193" i="35" s="1"/>
  <c r="BZ97" i="36"/>
  <c r="BZ131" i="36" s="1"/>
  <c r="CA193" i="35" s="1"/>
  <c r="AY98" i="36"/>
  <c r="AY132" i="36" s="1"/>
  <c r="AZ194" i="35" s="1"/>
  <c r="AX98" i="36"/>
  <c r="AX132" i="36" s="1"/>
  <c r="AY194" i="35" s="1"/>
  <c r="AW98" i="36"/>
  <c r="AW132" i="36" s="1"/>
  <c r="AX194" i="35" s="1"/>
  <c r="AV98" i="36"/>
  <c r="AV132" i="36" s="1"/>
  <c r="AW194" i="35" s="1"/>
  <c r="AU98" i="36"/>
  <c r="AU132" i="36" s="1"/>
  <c r="AV194" i="35" s="1"/>
  <c r="AS98" i="36"/>
  <c r="AS132" i="36" s="1"/>
  <c r="AT194" i="35" s="1"/>
  <c r="AT98" i="36"/>
  <c r="AT132" i="36" s="1"/>
  <c r="AU194" i="35" s="1"/>
  <c r="BV98" i="36"/>
  <c r="BV132" i="36" s="1"/>
  <c r="BW194" i="35" s="1"/>
  <c r="BU98" i="36"/>
  <c r="BU132" i="36" s="1"/>
  <c r="BV194" i="35" s="1"/>
  <c r="BT98" i="36"/>
  <c r="BT132" i="36" s="1"/>
  <c r="BU194" i="35" s="1"/>
  <c r="BS98" i="36"/>
  <c r="BS132" i="36" s="1"/>
  <c r="BT194" i="35" s="1"/>
  <c r="BR98" i="36"/>
  <c r="BR132" i="36" s="1"/>
  <c r="BS194" i="35" s="1"/>
  <c r="BQ98" i="36"/>
  <c r="BQ132" i="36" s="1"/>
  <c r="BR194" i="35" s="1"/>
  <c r="ER98" i="36"/>
  <c r="ER132" i="36" s="1"/>
  <c r="ES194" i="35" s="1"/>
  <c r="EJ98" i="36"/>
  <c r="EJ132" i="36" s="1"/>
  <c r="EK194" i="35" s="1"/>
  <c r="EB98" i="36"/>
  <c r="EB132" i="36" s="1"/>
  <c r="EC194" i="35" s="1"/>
  <c r="DT98" i="36"/>
  <c r="DT132" i="36" s="1"/>
  <c r="DU194" i="35" s="1"/>
  <c r="EQ98" i="36"/>
  <c r="EQ132" i="36" s="1"/>
  <c r="ER194" i="35" s="1"/>
  <c r="EI98" i="36"/>
  <c r="EI132" i="36" s="1"/>
  <c r="EJ194" i="35" s="1"/>
  <c r="EA98" i="36"/>
  <c r="EA132" i="36" s="1"/>
  <c r="EB194" i="35" s="1"/>
  <c r="DS98" i="36"/>
  <c r="DS132" i="36" s="1"/>
  <c r="DT194" i="35" s="1"/>
  <c r="EP98" i="36"/>
  <c r="EP132" i="36" s="1"/>
  <c r="EQ194" i="35" s="1"/>
  <c r="EH98" i="36"/>
  <c r="EH132" i="36" s="1"/>
  <c r="EI194" i="35" s="1"/>
  <c r="DZ98" i="36"/>
  <c r="DZ132" i="36" s="1"/>
  <c r="EA194" i="35" s="1"/>
  <c r="EO98" i="36"/>
  <c r="EO132" i="36" s="1"/>
  <c r="EP194" i="35" s="1"/>
  <c r="EG98" i="36"/>
  <c r="EG132" i="36" s="1"/>
  <c r="EH194" i="35" s="1"/>
  <c r="DY98" i="36"/>
  <c r="DY132" i="36" s="1"/>
  <c r="DZ194" i="35" s="1"/>
  <c r="EN98" i="36"/>
  <c r="EN132" i="36" s="1"/>
  <c r="EO194" i="35" s="1"/>
  <c r="EF98" i="36"/>
  <c r="EF132" i="36" s="1"/>
  <c r="EG194" i="35" s="1"/>
  <c r="DX98" i="36"/>
  <c r="DX132" i="36" s="1"/>
  <c r="DY194" i="35" s="1"/>
  <c r="EU98" i="36"/>
  <c r="EU132" i="36" s="1"/>
  <c r="EV194" i="35" s="1"/>
  <c r="EM98" i="36"/>
  <c r="EM132" i="36" s="1"/>
  <c r="EN194" i="35" s="1"/>
  <c r="EE98" i="36"/>
  <c r="EE132" i="36" s="1"/>
  <c r="EF194" i="35" s="1"/>
  <c r="DW98" i="36"/>
  <c r="DW132" i="36" s="1"/>
  <c r="DX194" i="35" s="1"/>
  <c r="ED98" i="36"/>
  <c r="ED132" i="36" s="1"/>
  <c r="EE194" i="35" s="1"/>
  <c r="EC98" i="36"/>
  <c r="EC132" i="36" s="1"/>
  <c r="ED194" i="35" s="1"/>
  <c r="DV98" i="36"/>
  <c r="DV132" i="36" s="1"/>
  <c r="DW194" i="35" s="1"/>
  <c r="DU98" i="36"/>
  <c r="DU132" i="36" s="1"/>
  <c r="DV194" i="35" s="1"/>
  <c r="ET98" i="36"/>
  <c r="ET132" i="36" s="1"/>
  <c r="EU194" i="35" s="1"/>
  <c r="ES98" i="36"/>
  <c r="ES132" i="36" s="1"/>
  <c r="ET194" i="35" s="1"/>
  <c r="EL98" i="36"/>
  <c r="EL132" i="36" s="1"/>
  <c r="EM194" i="35" s="1"/>
  <c r="EK98" i="36"/>
  <c r="EK132" i="36" s="1"/>
  <c r="EL194" i="35" s="1"/>
  <c r="S167" i="35"/>
  <c r="CE167" i="35"/>
  <c r="DS167" i="35"/>
  <c r="AP93" i="36"/>
  <c r="AP127" i="36" s="1"/>
  <c r="AQ189" i="35" s="1"/>
  <c r="AO93" i="36"/>
  <c r="AO127" i="36" s="1"/>
  <c r="AP189" i="35" s="1"/>
  <c r="BO93" i="36"/>
  <c r="BO127" i="36" s="1"/>
  <c r="BP189" i="35" s="1"/>
  <c r="BN93" i="36"/>
  <c r="BN127" i="36" s="1"/>
  <c r="BO189" i="35" s="1"/>
  <c r="DM93" i="36"/>
  <c r="DM127" i="36" s="1"/>
  <c r="DN189" i="35" s="1"/>
  <c r="DE93" i="36"/>
  <c r="DE127" i="36" s="1"/>
  <c r="DF189" i="35" s="1"/>
  <c r="DL93" i="36"/>
  <c r="DL127" i="36" s="1"/>
  <c r="DM189" i="35" s="1"/>
  <c r="DK93" i="36"/>
  <c r="DK127" i="36" s="1"/>
  <c r="DL189" i="35" s="1"/>
  <c r="DJ93" i="36"/>
  <c r="DJ127" i="36" s="1"/>
  <c r="DK189" i="35" s="1"/>
  <c r="DI93" i="36"/>
  <c r="DI127" i="36" s="1"/>
  <c r="DJ189" i="35" s="1"/>
  <c r="DP93" i="36"/>
  <c r="DP127" i="36" s="1"/>
  <c r="DQ189" i="35" s="1"/>
  <c r="DH93" i="36"/>
  <c r="DH127" i="36" s="1"/>
  <c r="DI189" i="35" s="1"/>
  <c r="DO93" i="36"/>
  <c r="DO127" i="36" s="1"/>
  <c r="DP189" i="35" s="1"/>
  <c r="DN93" i="36"/>
  <c r="DN127" i="36" s="1"/>
  <c r="DO189" i="35" s="1"/>
  <c r="DG93" i="36"/>
  <c r="DG127" i="36" s="1"/>
  <c r="DH189" i="35" s="1"/>
  <c r="DF93" i="36"/>
  <c r="DF127" i="36" s="1"/>
  <c r="DG189" i="35" s="1"/>
  <c r="AA94" i="36"/>
  <c r="AA128" i="36" s="1"/>
  <c r="AB190" i="35" s="1"/>
  <c r="Z94" i="36"/>
  <c r="Z128" i="36" s="1"/>
  <c r="AA190" i="35" s="1"/>
  <c r="Y94" i="36"/>
  <c r="Y128" i="36" s="1"/>
  <c r="Z190" i="35" s="1"/>
  <c r="BL94" i="36"/>
  <c r="BL128" i="36" s="1"/>
  <c r="BM190" i="35" s="1"/>
  <c r="BK94" i="36"/>
  <c r="BK128" i="36" s="1"/>
  <c r="BL190" i="35" s="1"/>
  <c r="BM94" i="36"/>
  <c r="BM128" i="36" s="1"/>
  <c r="BN190" i="35" s="1"/>
  <c r="CQ94" i="36"/>
  <c r="CQ128" i="36" s="1"/>
  <c r="CR190" i="35" s="1"/>
  <c r="CP94" i="36"/>
  <c r="CP128" i="36" s="1"/>
  <c r="CQ190" i="35" s="1"/>
  <c r="CO94" i="36"/>
  <c r="CO128" i="36" s="1"/>
  <c r="CP190" i="35" s="1"/>
  <c r="CN94" i="36"/>
  <c r="CN128" i="36" s="1"/>
  <c r="CO190" i="35" s="1"/>
  <c r="CM94" i="36"/>
  <c r="CM128" i="36" s="1"/>
  <c r="CN190" i="35" s="1"/>
  <c r="CL94" i="36"/>
  <c r="CL128" i="36" s="1"/>
  <c r="CM190" i="35" s="1"/>
  <c r="CZ94" i="36"/>
  <c r="CZ128" i="36" s="1"/>
  <c r="DA190" i="35" s="1"/>
  <c r="CY94" i="36"/>
  <c r="CY128" i="36" s="1"/>
  <c r="CZ190" i="35" s="1"/>
  <c r="DA94" i="36"/>
  <c r="DA128" i="36" s="1"/>
  <c r="DB190" i="35" s="1"/>
  <c r="DB94" i="36"/>
  <c r="DB128" i="36" s="1"/>
  <c r="DC190" i="35" s="1"/>
  <c r="X95" i="36"/>
  <c r="X129" i="36" s="1"/>
  <c r="Y191" i="35" s="1"/>
  <c r="W95" i="36"/>
  <c r="W129" i="36" s="1"/>
  <c r="X191" i="35" s="1"/>
  <c r="V95" i="36"/>
  <c r="V129" i="36" s="1"/>
  <c r="W191" i="35" s="1"/>
  <c r="BG95" i="36"/>
  <c r="BG129" i="36" s="1"/>
  <c r="BH191" i="35" s="1"/>
  <c r="BF95" i="36"/>
  <c r="BF129" i="36" s="1"/>
  <c r="BG191" i="35" s="1"/>
  <c r="BE95" i="36"/>
  <c r="BE129" i="36" s="1"/>
  <c r="BF191" i="35" s="1"/>
  <c r="BD95" i="36"/>
  <c r="BD129" i="36" s="1"/>
  <c r="BE191" i="35" s="1"/>
  <c r="BJ95" i="36"/>
  <c r="BJ129" i="36" s="1"/>
  <c r="BK191" i="35" s="1"/>
  <c r="BI95" i="36"/>
  <c r="BI129" i="36" s="1"/>
  <c r="BJ191" i="35" s="1"/>
  <c r="BH95" i="36"/>
  <c r="BH129" i="36" s="1"/>
  <c r="BI191" i="35" s="1"/>
  <c r="CK95" i="36"/>
  <c r="CK129" i="36" s="1"/>
  <c r="CL191" i="35" s="1"/>
  <c r="CJ95" i="36"/>
  <c r="CJ129" i="36" s="1"/>
  <c r="CK191" i="35" s="1"/>
  <c r="CI95" i="36"/>
  <c r="CI129" i="36" s="1"/>
  <c r="CJ191" i="35" s="1"/>
  <c r="CH95" i="36"/>
  <c r="CH129" i="36" s="1"/>
  <c r="CI191" i="35" s="1"/>
  <c r="CF95" i="36"/>
  <c r="CF129" i="36" s="1"/>
  <c r="CG191" i="35" s="1"/>
  <c r="CG95" i="36"/>
  <c r="CG129" i="36" s="1"/>
  <c r="CH191" i="35" s="1"/>
  <c r="N96" i="36"/>
  <c r="N130" i="36" s="1"/>
  <c r="O192" i="35" s="1"/>
  <c r="T96" i="36"/>
  <c r="T130" i="36" s="1"/>
  <c r="U192" i="35" s="1"/>
  <c r="S96" i="36"/>
  <c r="S130" i="36" s="1"/>
  <c r="T192" i="35" s="1"/>
  <c r="R96" i="36"/>
  <c r="R130" i="36" s="1"/>
  <c r="S192" i="35" s="1"/>
  <c r="Q96" i="36"/>
  <c r="Q130" i="36" s="1"/>
  <c r="R192" i="35" s="1"/>
  <c r="P96" i="36"/>
  <c r="P130" i="36" s="1"/>
  <c r="Q192" i="35" s="1"/>
  <c r="O96" i="36"/>
  <c r="O130" i="36" s="1"/>
  <c r="P192" i="35" s="1"/>
  <c r="BB96" i="36"/>
  <c r="BB130" i="36" s="1"/>
  <c r="BC192" i="35" s="1"/>
  <c r="BC96" i="36"/>
  <c r="BC130" i="36" s="1"/>
  <c r="BD192" i="35" s="1"/>
  <c r="CC96" i="36"/>
  <c r="CC130" i="36" s="1"/>
  <c r="CD192" i="35" s="1"/>
  <c r="CE96" i="36"/>
  <c r="CE130" i="36" s="1"/>
  <c r="CF192" i="35" s="1"/>
  <c r="CD96" i="36"/>
  <c r="CD130" i="36" s="1"/>
  <c r="CE192" i="35" s="1"/>
  <c r="CB97" i="36"/>
  <c r="CB131" i="36" s="1"/>
  <c r="CC193" i="35" s="1"/>
  <c r="CA97" i="36"/>
  <c r="CA131" i="36" s="1"/>
  <c r="CB193" i="35" s="1"/>
  <c r="AJ98" i="36"/>
  <c r="AJ132" i="36" s="1"/>
  <c r="AK194" i="35" s="1"/>
  <c r="AI98" i="36"/>
  <c r="AI132" i="36" s="1"/>
  <c r="AJ194" i="35" s="1"/>
  <c r="BX98" i="36"/>
  <c r="BX132" i="36" s="1"/>
  <c r="BY194" i="35" s="1"/>
  <c r="BW98" i="36"/>
  <c r="BW132" i="36" s="1"/>
  <c r="BX194" i="35" s="1"/>
  <c r="BZ98" i="36"/>
  <c r="BZ132" i="36" s="1"/>
  <c r="CA194" i="35" s="1"/>
  <c r="BY98" i="36"/>
  <c r="BY132" i="36" s="1"/>
  <c r="BZ194" i="35" s="1"/>
  <c r="I167" i="35" l="1"/>
  <c r="H105" i="36"/>
  <c r="M105" i="36"/>
  <c r="N167" i="35" s="1"/>
  <c r="J105" i="36"/>
  <c r="K167" i="35" s="1"/>
  <c r="H167" i="35"/>
  <c r="G105" i="36"/>
  <c r="K105" i="36"/>
  <c r="L167" i="35" s="1"/>
  <c r="D105" i="36"/>
  <c r="E167" i="35" s="1"/>
  <c r="F22" i="18"/>
  <c r="E95" i="16"/>
  <c r="E11" i="50"/>
  <c r="D11" i="50"/>
  <c r="D10" i="50"/>
  <c r="C11" i="50"/>
  <c r="E10" i="50"/>
  <c r="C10" i="50"/>
  <c r="C87" i="16"/>
  <c r="F12" i="18"/>
  <c r="E88" i="16"/>
  <c r="B10" i="16"/>
  <c r="B70" i="16" s="1"/>
  <c r="C12" i="50" a="1"/>
  <c r="E80" i="16"/>
  <c r="B85" i="16"/>
  <c r="B200" i="14"/>
  <c r="B46" i="18" s="1"/>
  <c r="C51" i="50" a="1"/>
  <c r="B8" i="16"/>
  <c r="B80" i="16"/>
  <c r="C76" i="16"/>
  <c r="C29" i="50" a="1"/>
  <c r="B88" i="16"/>
  <c r="B47" i="16"/>
  <c r="B47" i="18" s="1"/>
  <c r="C49" i="50" a="1"/>
  <c r="C5" i="50" a="1"/>
  <c r="F50" i="46"/>
  <c r="R50" i="46" s="1"/>
  <c r="G50" i="46"/>
  <c r="S50" i="46" s="1"/>
  <c r="H50" i="46"/>
  <c r="T50" i="46" s="1"/>
  <c r="H47" i="46"/>
  <c r="G47" i="46"/>
  <c r="F47" i="46"/>
  <c r="D27" i="48"/>
  <c r="G27" i="48"/>
  <c r="K27" i="48"/>
  <c r="C27" i="48"/>
  <c r="I27" i="48"/>
  <c r="H27" i="48"/>
  <c r="N27" i="48"/>
  <c r="F27" i="48"/>
  <c r="L27" i="48"/>
  <c r="M27" i="48"/>
  <c r="J27" i="48"/>
  <c r="E27" i="48"/>
  <c r="H28" i="46"/>
  <c r="T28" i="46" s="1"/>
  <c r="G28" i="46"/>
  <c r="S28" i="46" s="1"/>
  <c r="F28" i="46"/>
  <c r="R28" i="46" s="1"/>
  <c r="D47" i="48"/>
  <c r="I47" i="48"/>
  <c r="G47" i="48"/>
  <c r="C47" i="48"/>
  <c r="L47" i="48"/>
  <c r="K47" i="48"/>
  <c r="N47" i="48"/>
  <c r="J47" i="48"/>
  <c r="H47" i="48"/>
  <c r="F47" i="48"/>
  <c r="E47" i="48"/>
  <c r="M47" i="48"/>
  <c r="G48" i="46"/>
  <c r="S48" i="46" s="1"/>
  <c r="F48" i="46"/>
  <c r="R48" i="46" s="1"/>
  <c r="C9" i="48"/>
  <c r="H9" i="48"/>
  <c r="D10" i="48"/>
  <c r="D9" i="48"/>
  <c r="G9" i="48"/>
  <c r="J10" i="48"/>
  <c r="C10" i="48"/>
  <c r="N9" i="48"/>
  <c r="F9" i="48"/>
  <c r="K9" i="48"/>
  <c r="F10" i="48"/>
  <c r="H10" i="48"/>
  <c r="L9" i="48"/>
  <c r="K10" i="48"/>
  <c r="J9" i="48"/>
  <c r="I9" i="48"/>
  <c r="I10" i="48"/>
  <c r="G10" i="48"/>
  <c r="M9" i="48"/>
  <c r="E9" i="48"/>
  <c r="N10" i="48"/>
  <c r="M10" i="48"/>
  <c r="L10" i="48"/>
  <c r="E10" i="48"/>
  <c r="H11" i="46"/>
  <c r="T11" i="46" s="1"/>
  <c r="F11" i="46"/>
  <c r="R11" i="46" s="1"/>
  <c r="F10" i="46"/>
  <c r="R10" i="46" s="1"/>
  <c r="H10" i="46"/>
  <c r="T10" i="46" s="1"/>
  <c r="G11" i="46"/>
  <c r="S11" i="46" s="1"/>
  <c r="G10" i="46"/>
  <c r="S10" i="46" s="1"/>
  <c r="V24" i="18"/>
  <c r="E84" i="16"/>
  <c r="B26" i="18"/>
  <c r="C103" i="16"/>
  <c r="F43" i="18"/>
  <c r="L10" i="50"/>
  <c r="V11" i="18"/>
  <c r="E71" i="16"/>
  <c r="F21" i="18"/>
  <c r="C81" i="16"/>
  <c r="E91" i="16"/>
  <c r="V31" i="18"/>
  <c r="C85" i="16"/>
  <c r="C70" i="16"/>
  <c r="E93" i="16"/>
  <c r="C88" i="16"/>
  <c r="E68" i="16"/>
  <c r="E99" i="16"/>
  <c r="B94" i="16"/>
  <c r="F25" i="18"/>
  <c r="E98" i="16"/>
  <c r="C89" i="16"/>
  <c r="F83" i="16"/>
  <c r="C83" i="16"/>
  <c r="V18" i="18"/>
  <c r="C9" i="49" a="1"/>
  <c r="E111" i="16"/>
  <c r="V28" i="18"/>
  <c r="C75" i="16"/>
  <c r="E77" i="16"/>
  <c r="B199" i="14"/>
  <c r="E70" i="16"/>
  <c r="G87" i="42"/>
  <c r="E87" i="51"/>
  <c r="C6" i="40"/>
  <c r="D6" i="40" s="1"/>
  <c r="G6" i="40" s="1"/>
  <c r="C4" i="40"/>
  <c r="D4" i="40" s="1"/>
  <c r="G4" i="40" s="1"/>
  <c r="S47" i="48"/>
  <c r="AQ47" i="48" s="1"/>
  <c r="G39" i="46"/>
  <c r="S39" i="46" s="1"/>
  <c r="H53" i="46"/>
  <c r="T53" i="46" s="1"/>
  <c r="G18" i="46"/>
  <c r="S18" i="46" s="1"/>
  <c r="H7" i="46"/>
  <c r="T7" i="46" s="1"/>
  <c r="C54" i="42"/>
  <c r="D54" i="42" s="1"/>
  <c r="E54" i="42" s="1"/>
  <c r="K54" i="42" s="1"/>
  <c r="F16" i="18"/>
  <c r="F90" i="16"/>
  <c r="F103" i="16"/>
  <c r="C80" i="16"/>
  <c r="E94" i="16"/>
  <c r="C94" i="16"/>
  <c r="T14" i="29"/>
  <c r="R24" i="29"/>
  <c r="T31" i="29" s="1"/>
  <c r="Y24" i="29"/>
  <c r="AA31" i="29" s="1"/>
  <c r="AT24" i="29"/>
  <c r="G20" i="48"/>
  <c r="H26" i="48"/>
  <c r="J18" i="48"/>
  <c r="K24" i="48"/>
  <c r="E20" i="48"/>
  <c r="K23" i="48"/>
  <c r="M13" i="48"/>
  <c r="Y13" i="48" s="1"/>
  <c r="AW13" i="48" s="1"/>
  <c r="N19" i="48"/>
  <c r="L12" i="48"/>
  <c r="M24" i="48"/>
  <c r="P9" i="48"/>
  <c r="AN9" i="48" s="1"/>
  <c r="D15" i="48"/>
  <c r="P15" i="48" s="1"/>
  <c r="AN15" i="48" s="1"/>
  <c r="E21" i="48"/>
  <c r="C14" i="48"/>
  <c r="O14" i="48" s="1"/>
  <c r="AM14" i="48" s="1"/>
  <c r="H21" i="48"/>
  <c r="K39" i="48"/>
  <c r="F25" i="48"/>
  <c r="L15" i="48"/>
  <c r="I24" i="48"/>
  <c r="K14" i="48"/>
  <c r="H23" i="48"/>
  <c r="H12" i="48"/>
  <c r="T12" i="48" s="1"/>
  <c r="AR12" i="48" s="1"/>
  <c r="I18" i="48"/>
  <c r="H15" i="48"/>
  <c r="D19" i="48"/>
  <c r="P19" i="48" s="1"/>
  <c r="AN19" i="48" s="1"/>
  <c r="E25" i="48"/>
  <c r="Q25" i="48" s="1"/>
  <c r="AO25" i="48" s="1"/>
  <c r="C16" i="48"/>
  <c r="D26" i="48"/>
  <c r="P26" i="48" s="1"/>
  <c r="AN26" i="48" s="1"/>
  <c r="K15" i="48"/>
  <c r="W15" i="48" s="1"/>
  <c r="AU15" i="48" s="1"/>
  <c r="D23" i="48"/>
  <c r="F13" i="48"/>
  <c r="K20" i="48"/>
  <c r="E14" i="48"/>
  <c r="Q14" i="48" s="1"/>
  <c r="AO14" i="48" s="1"/>
  <c r="C21" i="48"/>
  <c r="O21" i="48" s="1"/>
  <c r="AM21" i="48" s="1"/>
  <c r="E13" i="48"/>
  <c r="F19" i="48"/>
  <c r="G25" i="48"/>
  <c r="S25" i="48" s="1"/>
  <c r="AQ25" i="48" s="1"/>
  <c r="M20" i="48"/>
  <c r="C53" i="42"/>
  <c r="D53" i="42" s="1"/>
  <c r="E53" i="42" s="1"/>
  <c r="K53" i="42" s="1"/>
  <c r="C96" i="16"/>
  <c r="F98" i="16"/>
  <c r="B73" i="16"/>
  <c r="C74" i="16"/>
  <c r="E90" i="16"/>
  <c r="F94" i="16"/>
  <c r="F76" i="16"/>
  <c r="V16" i="18"/>
  <c r="C102" i="16"/>
  <c r="F111" i="16"/>
  <c r="C111" i="16"/>
  <c r="C78" i="16"/>
  <c r="B91" i="16"/>
  <c r="E81" i="16"/>
  <c r="K46" i="42"/>
  <c r="M46" i="49"/>
  <c r="AK46" i="49" s="1"/>
  <c r="E46" i="40" a="1"/>
  <c r="E46" i="40" s="1"/>
  <c r="E27" i="40" a="1"/>
  <c r="E27" i="40" s="1"/>
  <c r="D46" i="20" a="1"/>
  <c r="D46" i="20" s="1"/>
  <c r="K46" i="49"/>
  <c r="AI46" i="49" s="1"/>
  <c r="E46" i="49"/>
  <c r="AC46" i="49" s="1"/>
  <c r="G46" i="49"/>
  <c r="AE46" i="49" s="1"/>
  <c r="E46" i="51" a="1"/>
  <c r="E46" i="51" s="1"/>
  <c r="F46" i="51" s="1"/>
  <c r="H46" i="49"/>
  <c r="AF46" i="49" s="1"/>
  <c r="I46" i="49"/>
  <c r="AG46" i="49" s="1"/>
  <c r="D27" i="20" a="1"/>
  <c r="D27" i="20" s="1"/>
  <c r="D101" i="51" a="1"/>
  <c r="D101" i="51" s="1"/>
  <c r="C101" i="16"/>
  <c r="C98" i="16"/>
  <c r="B74" i="16"/>
  <c r="C108" i="16"/>
  <c r="AE24" i="16"/>
  <c r="B96" i="16"/>
  <c r="F68" i="16"/>
  <c r="E85" i="16"/>
  <c r="F102" i="16"/>
  <c r="B14" i="18"/>
  <c r="D82" i="16"/>
  <c r="F100" i="16"/>
  <c r="B75" i="16"/>
  <c r="E75" i="16"/>
  <c r="F69" i="16"/>
  <c r="D100" i="16"/>
  <c r="F93" i="16"/>
  <c r="F81" i="16"/>
  <c r="E74" i="16"/>
  <c r="D102" i="16"/>
  <c r="C84" i="16"/>
  <c r="B89" i="16"/>
  <c r="F73" i="16"/>
  <c r="B77" i="16"/>
  <c r="E109" i="16"/>
  <c r="F41" i="18"/>
  <c r="D79" i="16"/>
  <c r="D91" i="16"/>
  <c r="C90" i="16"/>
  <c r="B82" i="16"/>
  <c r="E83" i="16"/>
  <c r="F91" i="16"/>
  <c r="C64" i="16"/>
  <c r="E97" i="16"/>
  <c r="E102" i="16"/>
  <c r="AE31" i="16"/>
  <c r="D76" i="16"/>
  <c r="E107" i="16"/>
  <c r="F92" i="16"/>
  <c r="AE13" i="16"/>
  <c r="F74" i="16"/>
  <c r="B102" i="16"/>
  <c r="AE9" i="16"/>
  <c r="F84" i="16"/>
  <c r="B99" i="16"/>
  <c r="B103" i="16"/>
  <c r="C107" i="16"/>
  <c r="AR24" i="29"/>
  <c r="AU31" i="29" s="1"/>
  <c r="G24" i="46"/>
  <c r="S24" i="46" s="1"/>
  <c r="H18" i="46"/>
  <c r="T18" i="46" s="1"/>
  <c r="H24" i="46"/>
  <c r="T24" i="46" s="1"/>
  <c r="F18" i="46"/>
  <c r="R18" i="46" s="1"/>
  <c r="F19" i="46"/>
  <c r="R19" i="46" s="1"/>
  <c r="F24" i="46"/>
  <c r="R24" i="46" s="1"/>
  <c r="F25" i="46"/>
  <c r="R25" i="46" s="1"/>
  <c r="K13" i="48"/>
  <c r="G24" i="48"/>
  <c r="L19" i="48"/>
  <c r="X19" i="48" s="1"/>
  <c r="AV19" i="48" s="1"/>
  <c r="I14" i="48"/>
  <c r="I26" i="48"/>
  <c r="F23" i="48"/>
  <c r="C18" i="48"/>
  <c r="H13" i="48"/>
  <c r="L26" i="48"/>
  <c r="I25" i="48"/>
  <c r="U25" i="48" s="1"/>
  <c r="AS25" i="48" s="1"/>
  <c r="F34" i="46"/>
  <c r="R34" i="46" s="1"/>
  <c r="G14" i="48"/>
  <c r="C25" i="48"/>
  <c r="O25" i="48" s="1"/>
  <c r="AM25" i="48" s="1"/>
  <c r="D21" i="48"/>
  <c r="M17" i="48"/>
  <c r="J12" i="48"/>
  <c r="N23" i="48"/>
  <c r="Z23" i="48" s="1"/>
  <c r="AX23" i="48" s="1"/>
  <c r="K18" i="48"/>
  <c r="W18" i="48" s="1"/>
  <c r="AU18" i="48" s="1"/>
  <c r="L14" i="48"/>
  <c r="I13" i="48"/>
  <c r="U13" i="48" s="1"/>
  <c r="AS13" i="48" s="1"/>
  <c r="M26" i="48"/>
  <c r="Y26" i="48" s="1"/>
  <c r="AW26" i="48" s="1"/>
  <c r="K17" i="48"/>
  <c r="D13" i="48"/>
  <c r="L23" i="48"/>
  <c r="M19" i="48"/>
  <c r="Y19" i="48" s="1"/>
  <c r="AW19" i="48" s="1"/>
  <c r="F15" i="48"/>
  <c r="N25" i="48"/>
  <c r="G21" i="48"/>
  <c r="S21" i="48" s="1"/>
  <c r="AQ21" i="48" s="1"/>
  <c r="H19" i="48"/>
  <c r="E18" i="48"/>
  <c r="M32" i="48"/>
  <c r="C106" i="42"/>
  <c r="G18" i="48"/>
  <c r="S18" i="48" s="1"/>
  <c r="AQ18" i="48" s="1"/>
  <c r="H14" i="48"/>
  <c r="T14" i="48" s="1"/>
  <c r="AR14" i="48" s="1"/>
  <c r="L25" i="48"/>
  <c r="I20" i="48"/>
  <c r="N15" i="48"/>
  <c r="J26" i="48"/>
  <c r="V26" i="48" s="1"/>
  <c r="AT26" i="48" s="1"/>
  <c r="C24" i="48"/>
  <c r="D20" i="48"/>
  <c r="M18" i="48"/>
  <c r="Y18" i="48" s="1"/>
  <c r="AW18" i="48" s="1"/>
  <c r="G32" i="48"/>
  <c r="S32" i="48" s="1"/>
  <c r="AQ32" i="48" s="1"/>
  <c r="K50" i="48"/>
  <c r="C109" i="42"/>
  <c r="F41" i="46"/>
  <c r="R41" i="46" s="1"/>
  <c r="H37" i="46"/>
  <c r="T37" i="46" s="1"/>
  <c r="X9" i="48"/>
  <c r="AV9" i="48" s="1"/>
  <c r="D8" i="48"/>
  <c r="F8" i="48"/>
  <c r="G8" i="48"/>
  <c r="C8" i="48"/>
  <c r="G49" i="46"/>
  <c r="S49" i="46" s="1"/>
  <c r="O10" i="48"/>
  <c r="AM10" i="48" s="1"/>
  <c r="G12" i="48"/>
  <c r="C19" i="48"/>
  <c r="K25" i="48"/>
  <c r="L17" i="48"/>
  <c r="H24" i="48"/>
  <c r="T24" i="48" s="1"/>
  <c r="AR24" i="48" s="1"/>
  <c r="E15" i="48"/>
  <c r="Q15" i="48" s="1"/>
  <c r="AO15" i="48" s="1"/>
  <c r="E23" i="48"/>
  <c r="N13" i="48"/>
  <c r="Z13" i="48" s="1"/>
  <c r="AX13" i="48" s="1"/>
  <c r="J20" i="48"/>
  <c r="V20" i="48" s="1"/>
  <c r="AT20" i="48" s="1"/>
  <c r="K12" i="48"/>
  <c r="G19" i="48"/>
  <c r="C26" i="48"/>
  <c r="D18" i="48"/>
  <c r="L24" i="48"/>
  <c r="X24" i="48" s="1"/>
  <c r="AV24" i="48" s="1"/>
  <c r="I15" i="48"/>
  <c r="I23" i="48"/>
  <c r="U23" i="48" s="1"/>
  <c r="AS23" i="48" s="1"/>
  <c r="C40" i="48"/>
  <c r="O40" i="48" s="1"/>
  <c r="AM40" i="48" s="1"/>
  <c r="L35" i="48"/>
  <c r="H49" i="46"/>
  <c r="T49" i="46" s="1"/>
  <c r="Q9" i="48"/>
  <c r="AO9" i="48" s="1"/>
  <c r="C13" i="48"/>
  <c r="K19" i="48"/>
  <c r="W19" i="48" s="1"/>
  <c r="AU19" i="48" s="1"/>
  <c r="G26" i="48"/>
  <c r="S26" i="48" s="1"/>
  <c r="AQ26" i="48" s="1"/>
  <c r="H18" i="48"/>
  <c r="D25" i="48"/>
  <c r="M15" i="48"/>
  <c r="M23" i="48"/>
  <c r="J14" i="48"/>
  <c r="V14" i="48" s="1"/>
  <c r="AT14" i="48" s="1"/>
  <c r="F21" i="48"/>
  <c r="G13" i="48"/>
  <c r="S13" i="48" s="1"/>
  <c r="AQ13" i="48" s="1"/>
  <c r="C20" i="48"/>
  <c r="O20" i="48" s="1"/>
  <c r="AM20" i="48" s="1"/>
  <c r="K26" i="48"/>
  <c r="L18" i="48"/>
  <c r="H25" i="48"/>
  <c r="E16" i="48"/>
  <c r="E24" i="48"/>
  <c r="Q24" i="48" s="1"/>
  <c r="AO24" i="48" s="1"/>
  <c r="H43" i="48"/>
  <c r="E39" i="48"/>
  <c r="Q39" i="48" s="1"/>
  <c r="AO39" i="48" s="1"/>
  <c r="C107" i="42"/>
  <c r="D107" i="42" s="1"/>
  <c r="H107" i="42" s="1"/>
  <c r="I43" i="48"/>
  <c r="C108" i="42"/>
  <c r="D108" i="42" s="1"/>
  <c r="H108" i="42" s="1"/>
  <c r="W9" i="48"/>
  <c r="AU9" i="48" s="1"/>
  <c r="R9" i="48"/>
  <c r="AP9" i="48" s="1"/>
  <c r="C15" i="48"/>
  <c r="O15" i="48" s="1"/>
  <c r="AM15" i="48" s="1"/>
  <c r="C23" i="48"/>
  <c r="L13" i="48"/>
  <c r="H20" i="48"/>
  <c r="I12" i="48"/>
  <c r="E19" i="48"/>
  <c r="M25" i="48"/>
  <c r="N17" i="48"/>
  <c r="J24" i="48"/>
  <c r="G15" i="48"/>
  <c r="S15" i="48" s="1"/>
  <c r="AQ15" i="48" s="1"/>
  <c r="G23" i="48"/>
  <c r="D14" i="48"/>
  <c r="L20" i="48"/>
  <c r="M12" i="48"/>
  <c r="Y12" i="48" s="1"/>
  <c r="AW12" i="48" s="1"/>
  <c r="I19" i="48"/>
  <c r="U19" i="48" s="1"/>
  <c r="AS19" i="48" s="1"/>
  <c r="E26" i="48"/>
  <c r="N28" i="48"/>
  <c r="F49" i="46"/>
  <c r="R49" i="46" s="1"/>
  <c r="D16" i="48"/>
  <c r="D24" i="48"/>
  <c r="M14" i="48"/>
  <c r="Y14" i="48" s="1"/>
  <c r="AW14" i="48" s="1"/>
  <c r="I21" i="48"/>
  <c r="K36" i="48"/>
  <c r="H32" i="48"/>
  <c r="T32" i="48" s="1"/>
  <c r="AR32" i="48" s="1"/>
  <c r="J11" i="48"/>
  <c r="F45" i="46"/>
  <c r="R45" i="46" s="1"/>
  <c r="G43" i="46"/>
  <c r="S43" i="46" s="1"/>
  <c r="H41" i="46"/>
  <c r="T41" i="46" s="1"/>
  <c r="F38" i="46"/>
  <c r="R38" i="46" s="1"/>
  <c r="D4" i="48"/>
  <c r="E4" i="48"/>
  <c r="Q4" i="48" s="1"/>
  <c r="AO4" i="48" s="1"/>
  <c r="F4" i="48"/>
  <c r="G4" i="48"/>
  <c r="D5" i="48"/>
  <c r="M5" i="48"/>
  <c r="G16" i="48"/>
  <c r="K21" i="48"/>
  <c r="W21" i="48" s="1"/>
  <c r="AU21" i="48" s="1"/>
  <c r="D11" i="48"/>
  <c r="H16" i="48"/>
  <c r="T16" i="48" s="1"/>
  <c r="AR16" i="48" s="1"/>
  <c r="L21" i="48"/>
  <c r="E11" i="48"/>
  <c r="Q11" i="48" s="1"/>
  <c r="AO11" i="48" s="1"/>
  <c r="I16" i="48"/>
  <c r="U16" i="48" s="1"/>
  <c r="AS16" i="48" s="1"/>
  <c r="M21" i="48"/>
  <c r="F11" i="48"/>
  <c r="R11" i="48" s="1"/>
  <c r="AP11" i="48" s="1"/>
  <c r="J16" i="48"/>
  <c r="N21" i="48"/>
  <c r="G11" i="48"/>
  <c r="S11" i="48" s="1"/>
  <c r="AQ11" i="48" s="1"/>
  <c r="K16" i="48"/>
  <c r="C22" i="48"/>
  <c r="H11" i="48"/>
  <c r="T11" i="48" s="1"/>
  <c r="AR11" i="48" s="1"/>
  <c r="L16" i="48"/>
  <c r="D22" i="48"/>
  <c r="I11" i="48"/>
  <c r="U11" i="48" s="1"/>
  <c r="AS11" i="48" s="1"/>
  <c r="M16" i="48"/>
  <c r="E22" i="48"/>
  <c r="Q22" i="48" s="1"/>
  <c r="AO22" i="48" s="1"/>
  <c r="D38" i="48"/>
  <c r="N44" i="48"/>
  <c r="Z44" i="48" s="1"/>
  <c r="AX44" i="48" s="1"/>
  <c r="M33" i="48"/>
  <c r="C50" i="42"/>
  <c r="D50" i="42" s="1"/>
  <c r="E50" i="42" s="1"/>
  <c r="K50" i="42" s="1"/>
  <c r="H5" i="46"/>
  <c r="T5" i="46" s="1"/>
  <c r="F31" i="46"/>
  <c r="R31" i="46" s="1"/>
  <c r="G29" i="46"/>
  <c r="S29" i="46" s="1"/>
  <c r="G45" i="46"/>
  <c r="S45" i="46" s="1"/>
  <c r="H43" i="46"/>
  <c r="T43" i="46" s="1"/>
  <c r="F40" i="46"/>
  <c r="R40" i="46" s="1"/>
  <c r="K4" i="48"/>
  <c r="W4" i="48" s="1"/>
  <c r="AU4" i="48" s="1"/>
  <c r="L4" i="48"/>
  <c r="M4" i="48"/>
  <c r="Y4" i="48" s="1"/>
  <c r="AW4" i="48" s="1"/>
  <c r="N4" i="48"/>
  <c r="C5" i="48"/>
  <c r="L5" i="48"/>
  <c r="I6" i="48"/>
  <c r="K11" i="48"/>
  <c r="W11" i="48" s="1"/>
  <c r="AU11" i="48" s="1"/>
  <c r="C17" i="48"/>
  <c r="O17" i="48" s="1"/>
  <c r="AM17" i="48" s="1"/>
  <c r="G22" i="48"/>
  <c r="L11" i="48"/>
  <c r="D17" i="48"/>
  <c r="H22" i="48"/>
  <c r="M11" i="48"/>
  <c r="Y11" i="48" s="1"/>
  <c r="AW11" i="48" s="1"/>
  <c r="E17" i="48"/>
  <c r="I22" i="48"/>
  <c r="N11" i="48"/>
  <c r="Z11" i="48" s="1"/>
  <c r="AX11" i="48" s="1"/>
  <c r="F17" i="48"/>
  <c r="J22" i="48"/>
  <c r="V22" i="48" s="1"/>
  <c r="AT22" i="48" s="1"/>
  <c r="C12" i="48"/>
  <c r="G17" i="48"/>
  <c r="K22" i="48"/>
  <c r="D12" i="48"/>
  <c r="H17" i="48"/>
  <c r="L22" i="48"/>
  <c r="X22" i="48" s="1"/>
  <c r="AV22" i="48" s="1"/>
  <c r="E12" i="48"/>
  <c r="I17" i="48"/>
  <c r="M22" i="48"/>
  <c r="D40" i="48"/>
  <c r="P40" i="48" s="1"/>
  <c r="AN40" i="48" s="1"/>
  <c r="C29" i="48"/>
  <c r="M35" i="48"/>
  <c r="C51" i="42"/>
  <c r="D51" i="42" s="1"/>
  <c r="E51" i="42" s="1"/>
  <c r="K51" i="42" s="1"/>
  <c r="F33" i="46"/>
  <c r="R33" i="46" s="1"/>
  <c r="G31" i="46"/>
  <c r="S31" i="46" s="1"/>
  <c r="H29" i="46"/>
  <c r="T29" i="46" s="1"/>
  <c r="H45" i="46"/>
  <c r="T45" i="46" s="1"/>
  <c r="F42" i="46"/>
  <c r="R42" i="46" s="1"/>
  <c r="G5" i="48"/>
  <c r="H5" i="48"/>
  <c r="T5" i="48" s="1"/>
  <c r="AR5" i="48" s="1"/>
  <c r="I5" i="48"/>
  <c r="U5" i="48" s="1"/>
  <c r="AS5" i="48" s="1"/>
  <c r="J5" i="48"/>
  <c r="K5" i="48"/>
  <c r="H6" i="48"/>
  <c r="E7" i="48"/>
  <c r="H44" i="46"/>
  <c r="T44" i="46" s="1"/>
  <c r="F35" i="46"/>
  <c r="R35" i="46" s="1"/>
  <c r="G33" i="46"/>
  <c r="S33" i="46" s="1"/>
  <c r="H31" i="46"/>
  <c r="T31" i="46" s="1"/>
  <c r="F44" i="46"/>
  <c r="R44" i="46" s="1"/>
  <c r="C6" i="48"/>
  <c r="O6" i="48" s="1"/>
  <c r="AM6" i="48" s="1"/>
  <c r="D6" i="48"/>
  <c r="E6" i="48"/>
  <c r="Q6" i="48" s="1"/>
  <c r="AO6" i="48" s="1"/>
  <c r="F6" i="48"/>
  <c r="R6" i="48" s="1"/>
  <c r="AP6" i="48" s="1"/>
  <c r="G6" i="48"/>
  <c r="D7" i="48"/>
  <c r="M7" i="48"/>
  <c r="Y7" i="48" s="1"/>
  <c r="AW7" i="48" s="1"/>
  <c r="F5" i="48"/>
  <c r="R5" i="48" s="1"/>
  <c r="AP5" i="48" s="1"/>
  <c r="F37" i="46"/>
  <c r="R37" i="46" s="1"/>
  <c r="G35" i="46"/>
  <c r="S35" i="46" s="1"/>
  <c r="H33" i="46"/>
  <c r="T33" i="46" s="1"/>
  <c r="F30" i="46"/>
  <c r="R30" i="46" s="1"/>
  <c r="F46" i="46"/>
  <c r="R46" i="46" s="1"/>
  <c r="K6" i="48"/>
  <c r="L6" i="48"/>
  <c r="M6" i="48"/>
  <c r="N6" i="48"/>
  <c r="Z6" i="48" s="1"/>
  <c r="AX6" i="48" s="1"/>
  <c r="C7" i="48"/>
  <c r="L7" i="48"/>
  <c r="I8" i="48"/>
  <c r="K34" i="48"/>
  <c r="W34" i="48" s="1"/>
  <c r="AU34" i="48" s="1"/>
  <c r="I41" i="48"/>
  <c r="H30" i="48"/>
  <c r="T30" i="48" s="1"/>
  <c r="AR30" i="48" s="1"/>
  <c r="N7" i="48"/>
  <c r="F39" i="46"/>
  <c r="R39" i="46" s="1"/>
  <c r="G37" i="46"/>
  <c r="S37" i="46" s="1"/>
  <c r="H35" i="46"/>
  <c r="T35" i="46" s="1"/>
  <c r="F32" i="46"/>
  <c r="R32" i="46" s="1"/>
  <c r="G7" i="48"/>
  <c r="H7" i="48"/>
  <c r="I7" i="48"/>
  <c r="U7" i="48" s="1"/>
  <c r="AS7" i="48" s="1"/>
  <c r="J7" i="48"/>
  <c r="K7" i="48"/>
  <c r="H8" i="48"/>
  <c r="F7" i="48"/>
  <c r="R7" i="48" s="1"/>
  <c r="AP7" i="48" s="1"/>
  <c r="F43" i="46"/>
  <c r="R43" i="46" s="1"/>
  <c r="G41" i="46"/>
  <c r="S41" i="46" s="1"/>
  <c r="H39" i="46"/>
  <c r="T39" i="46" s="1"/>
  <c r="F36" i="46"/>
  <c r="R36" i="46" s="1"/>
  <c r="K8" i="48"/>
  <c r="L8" i="48"/>
  <c r="X8" i="48" s="1"/>
  <c r="AV8" i="48" s="1"/>
  <c r="M8" i="48"/>
  <c r="Y8" i="48" s="1"/>
  <c r="AW8" i="48" s="1"/>
  <c r="N8" i="48"/>
  <c r="H4" i="48"/>
  <c r="E5" i="48"/>
  <c r="Q5" i="48" s="1"/>
  <c r="AO5" i="48" s="1"/>
  <c r="H29" i="48"/>
  <c r="F36" i="48"/>
  <c r="R36" i="48" s="1"/>
  <c r="AP36" i="48" s="1"/>
  <c r="D43" i="48"/>
  <c r="C11" i="48"/>
  <c r="O11" i="48" s="1"/>
  <c r="AM11" i="48" s="1"/>
  <c r="H55" i="46"/>
  <c r="T55" i="46" s="1"/>
  <c r="M52" i="48"/>
  <c r="Y52" i="48" s="1"/>
  <c r="AW52" i="48" s="1"/>
  <c r="H36" i="46"/>
  <c r="T36" i="46" s="1"/>
  <c r="H54" i="46"/>
  <c r="T54" i="46" s="1"/>
  <c r="F53" i="46"/>
  <c r="R53" i="46" s="1"/>
  <c r="N50" i="48"/>
  <c r="Z50" i="48" s="1"/>
  <c r="AX50" i="48" s="1"/>
  <c r="F55" i="46"/>
  <c r="R55" i="46" s="1"/>
  <c r="K53" i="48"/>
  <c r="J8" i="48"/>
  <c r="V8" i="48" s="1"/>
  <c r="AT8" i="48" s="1"/>
  <c r="H52" i="46"/>
  <c r="T52" i="46" s="1"/>
  <c r="G51" i="46"/>
  <c r="S51" i="46" s="1"/>
  <c r="F52" i="46"/>
  <c r="R52" i="46" s="1"/>
  <c r="H52" i="48"/>
  <c r="T52" i="48" s="1"/>
  <c r="AR52" i="48" s="1"/>
  <c r="H19" i="46"/>
  <c r="T19" i="46" s="1"/>
  <c r="G53" i="46"/>
  <c r="S53" i="46" s="1"/>
  <c r="F54" i="46"/>
  <c r="R54" i="46" s="1"/>
  <c r="I52" i="48"/>
  <c r="J40" i="48"/>
  <c r="V40" i="48" s="1"/>
  <c r="AT40" i="48" s="1"/>
  <c r="G55" i="46"/>
  <c r="S55" i="46" s="1"/>
  <c r="G52" i="46"/>
  <c r="S52" i="46" s="1"/>
  <c r="F51" i="46"/>
  <c r="R51" i="46" s="1"/>
  <c r="H51" i="46"/>
  <c r="T51" i="46" s="1"/>
  <c r="G36" i="46"/>
  <c r="S36" i="46" s="1"/>
  <c r="N24" i="48"/>
  <c r="S27" i="48"/>
  <c r="AQ27" i="48" s="1"/>
  <c r="C42" i="48"/>
  <c r="O42" i="48" s="1"/>
  <c r="AM42" i="48" s="1"/>
  <c r="H45" i="48"/>
  <c r="T45" i="48" s="1"/>
  <c r="AR45" i="48" s="1"/>
  <c r="N30" i="48"/>
  <c r="Z30" i="48" s="1"/>
  <c r="AX30" i="48" s="1"/>
  <c r="G34" i="48"/>
  <c r="S34" i="48" s="1"/>
  <c r="AQ34" i="48" s="1"/>
  <c r="L37" i="48"/>
  <c r="E41" i="48"/>
  <c r="Q41" i="48" s="1"/>
  <c r="AO41" i="48" s="1"/>
  <c r="G46" i="46"/>
  <c r="S46" i="46" s="1"/>
  <c r="H38" i="46"/>
  <c r="T38" i="46" s="1"/>
  <c r="C4" i="48"/>
  <c r="O4" i="48" s="1"/>
  <c r="AM4" i="48" s="1"/>
  <c r="J23" i="48"/>
  <c r="V23" i="48" s="1"/>
  <c r="AT23" i="48" s="1"/>
  <c r="N31" i="48"/>
  <c r="W27" i="48"/>
  <c r="AU27" i="48" s="1"/>
  <c r="G45" i="48"/>
  <c r="S45" i="48" s="1"/>
  <c r="AQ45" i="48" s="1"/>
  <c r="M30" i="48"/>
  <c r="Y30" i="48" s="1"/>
  <c r="AW30" i="48" s="1"/>
  <c r="F34" i="48"/>
  <c r="R34" i="48" s="1"/>
  <c r="AP34" i="48" s="1"/>
  <c r="K37" i="48"/>
  <c r="W37" i="48" s="1"/>
  <c r="AU37" i="48" s="1"/>
  <c r="D41" i="48"/>
  <c r="P41" i="48" s="1"/>
  <c r="AN41" i="48" s="1"/>
  <c r="I44" i="48"/>
  <c r="U44" i="48" s="1"/>
  <c r="AS44" i="48" s="1"/>
  <c r="G44" i="46"/>
  <c r="S44" i="46" s="1"/>
  <c r="J6" i="48"/>
  <c r="F22" i="48"/>
  <c r="R22" i="48" s="1"/>
  <c r="AP22" i="48" s="1"/>
  <c r="N22" i="48"/>
  <c r="Z22" i="48" s="1"/>
  <c r="AX22" i="48" s="1"/>
  <c r="F31" i="48"/>
  <c r="X27" i="48"/>
  <c r="AV27" i="48" s="1"/>
  <c r="G29" i="48"/>
  <c r="S29" i="48" s="1"/>
  <c r="AQ29" i="48" s="1"/>
  <c r="L32" i="48"/>
  <c r="X32" i="48" s="1"/>
  <c r="AV32" i="48" s="1"/>
  <c r="E36" i="48"/>
  <c r="Q36" i="48" s="1"/>
  <c r="AO36" i="48" s="1"/>
  <c r="J39" i="48"/>
  <c r="C43" i="48"/>
  <c r="O43" i="48" s="1"/>
  <c r="AM43" i="48" s="1"/>
  <c r="I28" i="48"/>
  <c r="U28" i="48" s="1"/>
  <c r="AS28" i="48" s="1"/>
  <c r="H42" i="46"/>
  <c r="T42" i="46" s="1"/>
  <c r="J4" i="48"/>
  <c r="V4" i="48" s="1"/>
  <c r="AT4" i="48" s="1"/>
  <c r="J15" i="48"/>
  <c r="V15" i="48" s="1"/>
  <c r="AT15" i="48" s="1"/>
  <c r="F45" i="48"/>
  <c r="R45" i="48" s="1"/>
  <c r="AP45" i="48" s="1"/>
  <c r="Q27" i="48"/>
  <c r="AO27" i="48" s="1"/>
  <c r="G31" i="48"/>
  <c r="L34" i="48"/>
  <c r="X34" i="48" s="1"/>
  <c r="AV34" i="48" s="1"/>
  <c r="E38" i="48"/>
  <c r="Q38" i="48" s="1"/>
  <c r="AO38" i="48" s="1"/>
  <c r="J41" i="48"/>
  <c r="V41" i="48" s="1"/>
  <c r="AT41" i="48" s="1"/>
  <c r="C45" i="48"/>
  <c r="O45" i="48" s="1"/>
  <c r="AM45" i="48" s="1"/>
  <c r="I30" i="48"/>
  <c r="G17" i="46"/>
  <c r="S17" i="46" s="1"/>
  <c r="G34" i="46"/>
  <c r="S34" i="46" s="1"/>
  <c r="F20" i="48"/>
  <c r="F39" i="48"/>
  <c r="R39" i="48" s="1"/>
  <c r="AP39" i="48" s="1"/>
  <c r="N43" i="48"/>
  <c r="Z43" i="48" s="1"/>
  <c r="AX43" i="48" s="1"/>
  <c r="J21" i="48"/>
  <c r="V21" i="48" s="1"/>
  <c r="AT21" i="48" s="1"/>
  <c r="G40" i="46"/>
  <c r="S40" i="46" s="1"/>
  <c r="J13" i="48"/>
  <c r="V13" i="48" s="1"/>
  <c r="AT13" i="48" s="1"/>
  <c r="F43" i="48"/>
  <c r="R43" i="48" s="1"/>
  <c r="AP43" i="48" s="1"/>
  <c r="C5" i="40"/>
  <c r="D5" i="40" s="1"/>
  <c r="G5" i="40" s="1"/>
  <c r="F16" i="46"/>
  <c r="R16" i="46" s="1"/>
  <c r="G16" i="46"/>
  <c r="S16" i="46" s="1"/>
  <c r="H16" i="46"/>
  <c r="T16" i="46" s="1"/>
  <c r="F17" i="46"/>
  <c r="R17" i="46" s="1"/>
  <c r="K28" i="48"/>
  <c r="W28" i="48" s="1"/>
  <c r="AU28" i="48" s="1"/>
  <c r="C34" i="48"/>
  <c r="O34" i="48" s="1"/>
  <c r="AM34" i="48" s="1"/>
  <c r="G39" i="48"/>
  <c r="K44" i="48"/>
  <c r="W44" i="48" s="1"/>
  <c r="AU44" i="48" s="1"/>
  <c r="D32" i="48"/>
  <c r="P32" i="48" s="1"/>
  <c r="AN32" i="48" s="1"/>
  <c r="H37" i="48"/>
  <c r="T37" i="48" s="1"/>
  <c r="AR37" i="48" s="1"/>
  <c r="L42" i="48"/>
  <c r="X42" i="48" s="1"/>
  <c r="AV42" i="48" s="1"/>
  <c r="E30" i="48"/>
  <c r="Q30" i="48" s="1"/>
  <c r="AO30" i="48" s="1"/>
  <c r="I35" i="48"/>
  <c r="M40" i="48"/>
  <c r="Y40" i="48" s="1"/>
  <c r="AW40" i="48" s="1"/>
  <c r="F28" i="48"/>
  <c r="J33" i="48"/>
  <c r="V33" i="48" s="1"/>
  <c r="AT33" i="48" s="1"/>
  <c r="N38" i="48"/>
  <c r="Z38" i="48" s="1"/>
  <c r="AX38" i="48" s="1"/>
  <c r="F44" i="48"/>
  <c r="R44" i="48" s="1"/>
  <c r="AP44" i="48" s="1"/>
  <c r="K31" i="48"/>
  <c r="W31" i="48" s="1"/>
  <c r="AU31" i="48" s="1"/>
  <c r="C37" i="48"/>
  <c r="O37" i="48" s="1"/>
  <c r="AM37" i="48" s="1"/>
  <c r="G42" i="48"/>
  <c r="S42" i="48" s="1"/>
  <c r="AQ42" i="48" s="1"/>
  <c r="L29" i="48"/>
  <c r="X29" i="48" s="1"/>
  <c r="AV29" i="48" s="1"/>
  <c r="D35" i="48"/>
  <c r="H40" i="48"/>
  <c r="L45" i="48"/>
  <c r="X45" i="48" s="1"/>
  <c r="AV45" i="48" s="1"/>
  <c r="E33" i="48"/>
  <c r="Q33" i="48" s="1"/>
  <c r="AO33" i="48" s="1"/>
  <c r="I38" i="48"/>
  <c r="U38" i="48" s="1"/>
  <c r="AS38" i="48" s="1"/>
  <c r="M43" i="48"/>
  <c r="Y43" i="48" s="1"/>
  <c r="AW43" i="48" s="1"/>
  <c r="E52" i="48"/>
  <c r="Q52" i="48" s="1"/>
  <c r="AO52" i="48" s="1"/>
  <c r="K49" i="48"/>
  <c r="W49" i="48" s="1"/>
  <c r="AU49" i="48" s="1"/>
  <c r="M51" i="48"/>
  <c r="G25" i="46"/>
  <c r="S25" i="46" s="1"/>
  <c r="H27" i="46"/>
  <c r="T27" i="46" s="1"/>
  <c r="N16" i="48"/>
  <c r="Z16" i="48" s="1"/>
  <c r="AX16" i="48" s="1"/>
  <c r="N14" i="48"/>
  <c r="Z14" i="48" s="1"/>
  <c r="AX14" i="48" s="1"/>
  <c r="F16" i="48"/>
  <c r="R16" i="48" s="1"/>
  <c r="AP16" i="48" s="1"/>
  <c r="F37" i="48"/>
  <c r="R37" i="48" s="1"/>
  <c r="AP37" i="48" s="1"/>
  <c r="N45" i="48"/>
  <c r="J44" i="48"/>
  <c r="V44" i="48" s="1"/>
  <c r="AT44" i="48" s="1"/>
  <c r="C7" i="40"/>
  <c r="D7" i="40" s="1"/>
  <c r="G7" i="40" s="1"/>
  <c r="F20" i="46"/>
  <c r="R20" i="46" s="1"/>
  <c r="G20" i="46"/>
  <c r="S20" i="46" s="1"/>
  <c r="H20" i="46"/>
  <c r="T20" i="46" s="1"/>
  <c r="F21" i="46"/>
  <c r="R21" i="46" s="1"/>
  <c r="C30" i="48"/>
  <c r="O30" i="48" s="1"/>
  <c r="AM30" i="48" s="1"/>
  <c r="G35" i="48"/>
  <c r="S35" i="48" s="1"/>
  <c r="AQ35" i="48" s="1"/>
  <c r="K40" i="48"/>
  <c r="D28" i="48"/>
  <c r="P28" i="48" s="1"/>
  <c r="AN28" i="48" s="1"/>
  <c r="H33" i="48"/>
  <c r="T33" i="48" s="1"/>
  <c r="AR33" i="48" s="1"/>
  <c r="L38" i="48"/>
  <c r="X38" i="48" s="1"/>
  <c r="AV38" i="48" s="1"/>
  <c r="D44" i="48"/>
  <c r="P44" i="48" s="1"/>
  <c r="AN44" i="48" s="1"/>
  <c r="I31" i="48"/>
  <c r="M36" i="48"/>
  <c r="Y36" i="48" s="1"/>
  <c r="AW36" i="48" s="1"/>
  <c r="E42" i="48"/>
  <c r="Q42" i="48" s="1"/>
  <c r="AO42" i="48" s="1"/>
  <c r="J29" i="48"/>
  <c r="V29" i="48" s="1"/>
  <c r="AT29" i="48" s="1"/>
  <c r="N34" i="48"/>
  <c r="Z34" i="48" s="1"/>
  <c r="AX34" i="48" s="1"/>
  <c r="F40" i="48"/>
  <c r="R40" i="48" s="1"/>
  <c r="AP40" i="48" s="1"/>
  <c r="J45" i="48"/>
  <c r="V45" i="48" s="1"/>
  <c r="AT45" i="48" s="1"/>
  <c r="C33" i="48"/>
  <c r="O33" i="48" s="1"/>
  <c r="AM33" i="48" s="1"/>
  <c r="G38" i="48"/>
  <c r="K43" i="48"/>
  <c r="D31" i="48"/>
  <c r="P31" i="48" s="1"/>
  <c r="AN31" i="48" s="1"/>
  <c r="H36" i="48"/>
  <c r="T36" i="48" s="1"/>
  <c r="AR36" i="48" s="1"/>
  <c r="L41" i="48"/>
  <c r="X41" i="48" s="1"/>
  <c r="AV41" i="48" s="1"/>
  <c r="E29" i="48"/>
  <c r="Q29" i="48" s="1"/>
  <c r="AO29" i="48" s="1"/>
  <c r="I34" i="48"/>
  <c r="U34" i="48" s="1"/>
  <c r="AS34" i="48" s="1"/>
  <c r="M39" i="48"/>
  <c r="Y39" i="48" s="1"/>
  <c r="AW39" i="48" s="1"/>
  <c r="E45" i="48"/>
  <c r="G49" i="48"/>
  <c r="S49" i="48" s="1"/>
  <c r="AQ49" i="48" s="1"/>
  <c r="I53" i="48"/>
  <c r="U53" i="48" s="1"/>
  <c r="AS53" i="48" s="1"/>
  <c r="G54" i="48"/>
  <c r="S54" i="48" s="1"/>
  <c r="AQ54" i="48" s="1"/>
  <c r="G23" i="46"/>
  <c r="S23" i="46" s="1"/>
  <c r="H23" i="46"/>
  <c r="T23" i="46" s="1"/>
  <c r="H34" i="46"/>
  <c r="T34" i="46" s="1"/>
  <c r="G32" i="46"/>
  <c r="S32" i="46" s="1"/>
  <c r="F26" i="48"/>
  <c r="J19" i="48"/>
  <c r="F18" i="48"/>
  <c r="R18" i="48" s="1"/>
  <c r="AP18" i="48" s="1"/>
  <c r="N41" i="48"/>
  <c r="F35" i="48"/>
  <c r="R35" i="48" s="1"/>
  <c r="AP35" i="48" s="1"/>
  <c r="N33" i="48"/>
  <c r="Z33" i="48" s="1"/>
  <c r="AX33" i="48" s="1"/>
  <c r="F22" i="46"/>
  <c r="R22" i="46" s="1"/>
  <c r="G22" i="46"/>
  <c r="S22" i="46" s="1"/>
  <c r="H22" i="46"/>
  <c r="T22" i="46" s="1"/>
  <c r="F23" i="46"/>
  <c r="R23" i="46" s="1"/>
  <c r="K30" i="48"/>
  <c r="W30" i="48" s="1"/>
  <c r="AU30" i="48" s="1"/>
  <c r="C36" i="48"/>
  <c r="O36" i="48" s="1"/>
  <c r="AM36" i="48" s="1"/>
  <c r="G41" i="48"/>
  <c r="S41" i="48" s="1"/>
  <c r="AQ41" i="48" s="1"/>
  <c r="L28" i="48"/>
  <c r="X28" i="48" s="1"/>
  <c r="AV28" i="48" s="1"/>
  <c r="D34" i="48"/>
  <c r="H39" i="48"/>
  <c r="T39" i="48" s="1"/>
  <c r="AR39" i="48" s="1"/>
  <c r="L44" i="48"/>
  <c r="X44" i="48" s="1"/>
  <c r="AV44" i="48" s="1"/>
  <c r="E32" i="48"/>
  <c r="Q32" i="48" s="1"/>
  <c r="AO32" i="48" s="1"/>
  <c r="I37" i="48"/>
  <c r="U37" i="48" s="1"/>
  <c r="AS37" i="48" s="1"/>
  <c r="M42" i="48"/>
  <c r="Y42" i="48" s="1"/>
  <c r="AW42" i="48" s="1"/>
  <c r="F30" i="48"/>
  <c r="R30" i="48" s="1"/>
  <c r="AP30" i="48" s="1"/>
  <c r="J35" i="48"/>
  <c r="V35" i="48" s="1"/>
  <c r="AT35" i="48" s="1"/>
  <c r="N40" i="48"/>
  <c r="G28" i="48"/>
  <c r="S28" i="48" s="1"/>
  <c r="AQ28" i="48" s="1"/>
  <c r="K33" i="48"/>
  <c r="W33" i="48" s="1"/>
  <c r="AU33" i="48" s="1"/>
  <c r="C39" i="48"/>
  <c r="O39" i="48" s="1"/>
  <c r="AM39" i="48" s="1"/>
  <c r="G44" i="48"/>
  <c r="S44" i="48" s="1"/>
  <c r="AQ44" i="48" s="1"/>
  <c r="L31" i="48"/>
  <c r="X31" i="48" s="1"/>
  <c r="AV31" i="48" s="1"/>
  <c r="D37" i="48"/>
  <c r="H42" i="48"/>
  <c r="T42" i="48" s="1"/>
  <c r="AR42" i="48" s="1"/>
  <c r="M29" i="48"/>
  <c r="E35" i="48"/>
  <c r="Q35" i="48" s="1"/>
  <c r="AO35" i="48" s="1"/>
  <c r="I40" i="48"/>
  <c r="U40" i="48" s="1"/>
  <c r="AS40" i="48" s="1"/>
  <c r="M45" i="48"/>
  <c r="C50" i="48"/>
  <c r="O50" i="48" s="1"/>
  <c r="AM50" i="48" s="1"/>
  <c r="F50" i="48"/>
  <c r="R50" i="48" s="1"/>
  <c r="AP50" i="48" s="1"/>
  <c r="H48" i="48"/>
  <c r="T48" i="48" s="1"/>
  <c r="AR48" i="48" s="1"/>
  <c r="G15" i="46"/>
  <c r="S15" i="46" s="1"/>
  <c r="H15" i="46"/>
  <c r="T15" i="46" s="1"/>
  <c r="G42" i="46"/>
  <c r="S42" i="46" s="1"/>
  <c r="H46" i="46"/>
  <c r="T46" i="46" s="1"/>
  <c r="N20" i="48"/>
  <c r="Z20" i="48" s="1"/>
  <c r="AX20" i="48" s="1"/>
  <c r="F14" i="48"/>
  <c r="R14" i="48" s="1"/>
  <c r="AP14" i="48" s="1"/>
  <c r="N12" i="48"/>
  <c r="Z12" i="48" s="1"/>
  <c r="AX12" i="48" s="1"/>
  <c r="J36" i="48"/>
  <c r="V36" i="48" s="1"/>
  <c r="AT36" i="48" s="1"/>
  <c r="N29" i="48"/>
  <c r="Z29" i="48" s="1"/>
  <c r="AX29" i="48" s="1"/>
  <c r="J28" i="48"/>
  <c r="H21" i="46"/>
  <c r="T21" i="46" s="1"/>
  <c r="G27" i="46"/>
  <c r="S27" i="46" s="1"/>
  <c r="F26" i="46"/>
  <c r="R26" i="46" s="1"/>
  <c r="G26" i="46"/>
  <c r="S26" i="46" s="1"/>
  <c r="H26" i="46"/>
  <c r="T26" i="46" s="1"/>
  <c r="F27" i="46"/>
  <c r="R27" i="46" s="1"/>
  <c r="C32" i="48"/>
  <c r="G37" i="48"/>
  <c r="S37" i="48" s="1"/>
  <c r="AQ37" i="48" s="1"/>
  <c r="K42" i="48"/>
  <c r="D30" i="48"/>
  <c r="P30" i="48" s="1"/>
  <c r="AN30" i="48" s="1"/>
  <c r="H35" i="48"/>
  <c r="T35" i="48" s="1"/>
  <c r="AR35" i="48" s="1"/>
  <c r="L40" i="48"/>
  <c r="X40" i="48" s="1"/>
  <c r="AV40" i="48" s="1"/>
  <c r="E28" i="48"/>
  <c r="Q28" i="48" s="1"/>
  <c r="AO28" i="48" s="1"/>
  <c r="I33" i="48"/>
  <c r="M38" i="48"/>
  <c r="Y38" i="48" s="1"/>
  <c r="AW38" i="48" s="1"/>
  <c r="E44" i="48"/>
  <c r="Q44" i="48" s="1"/>
  <c r="AO44" i="48" s="1"/>
  <c r="J31" i="48"/>
  <c r="V31" i="48" s="1"/>
  <c r="AT31" i="48" s="1"/>
  <c r="N36" i="48"/>
  <c r="Z36" i="48" s="1"/>
  <c r="AX36" i="48" s="1"/>
  <c r="F42" i="48"/>
  <c r="R42" i="48" s="1"/>
  <c r="AP42" i="48" s="1"/>
  <c r="K29" i="48"/>
  <c r="W29" i="48" s="1"/>
  <c r="AU29" i="48" s="1"/>
  <c r="C35" i="48"/>
  <c r="G40" i="48"/>
  <c r="K45" i="48"/>
  <c r="D33" i="48"/>
  <c r="P33" i="48" s="1"/>
  <c r="AN33" i="48" s="1"/>
  <c r="H38" i="48"/>
  <c r="T38" i="48" s="1"/>
  <c r="AR38" i="48" s="1"/>
  <c r="L43" i="48"/>
  <c r="X43" i="48" s="1"/>
  <c r="AV43" i="48" s="1"/>
  <c r="E31" i="48"/>
  <c r="Q31" i="48" s="1"/>
  <c r="AO31" i="48" s="1"/>
  <c r="I36" i="48"/>
  <c r="U36" i="48" s="1"/>
  <c r="AS36" i="48" s="1"/>
  <c r="M41" i="48"/>
  <c r="Y41" i="48" s="1"/>
  <c r="AW41" i="48" s="1"/>
  <c r="K54" i="48"/>
  <c r="J51" i="48"/>
  <c r="V51" i="48" s="1"/>
  <c r="AT51" i="48" s="1"/>
  <c r="D53" i="48"/>
  <c r="P53" i="48" s="1"/>
  <c r="AN53" i="48" s="1"/>
  <c r="H13" i="46"/>
  <c r="T13" i="46" s="1"/>
  <c r="G19" i="46"/>
  <c r="S19" i="46" s="1"/>
  <c r="G38" i="46"/>
  <c r="S38" i="46" s="1"/>
  <c r="H40" i="46"/>
  <c r="T40" i="46" s="1"/>
  <c r="H30" i="46"/>
  <c r="T30" i="46" s="1"/>
  <c r="N26" i="48"/>
  <c r="F24" i="48"/>
  <c r="R24" i="48" s="1"/>
  <c r="AP24" i="48" s="1"/>
  <c r="J17" i="48"/>
  <c r="V17" i="48" s="1"/>
  <c r="AT17" i="48" s="1"/>
  <c r="N37" i="48"/>
  <c r="F41" i="48"/>
  <c r="R41" i="48" s="1"/>
  <c r="AP41" i="48" s="1"/>
  <c r="N39" i="48"/>
  <c r="Z39" i="48" s="1"/>
  <c r="AX39" i="48" s="1"/>
  <c r="J38" i="48"/>
  <c r="V38" i="48" s="1"/>
  <c r="AT38" i="48" s="1"/>
  <c r="F12" i="46"/>
  <c r="R12" i="46" s="1"/>
  <c r="G12" i="46"/>
  <c r="S12" i="46" s="1"/>
  <c r="H12" i="46"/>
  <c r="T12" i="46" s="1"/>
  <c r="F13" i="46"/>
  <c r="R13" i="46" s="1"/>
  <c r="K32" i="48"/>
  <c r="W32" i="48" s="1"/>
  <c r="AU32" i="48" s="1"/>
  <c r="C38" i="48"/>
  <c r="O38" i="48" s="1"/>
  <c r="AM38" i="48" s="1"/>
  <c r="G43" i="48"/>
  <c r="S43" i="48" s="1"/>
  <c r="AQ43" i="48" s="1"/>
  <c r="L30" i="48"/>
  <c r="X30" i="48" s="1"/>
  <c r="AV30" i="48" s="1"/>
  <c r="D36" i="48"/>
  <c r="H41" i="48"/>
  <c r="T41" i="48" s="1"/>
  <c r="AR41" i="48" s="1"/>
  <c r="M28" i="48"/>
  <c r="Y28" i="48" s="1"/>
  <c r="AW28" i="48" s="1"/>
  <c r="E34" i="48"/>
  <c r="Q34" i="48" s="1"/>
  <c r="AO34" i="48" s="1"/>
  <c r="I39" i="48"/>
  <c r="U39" i="48" s="1"/>
  <c r="AS39" i="48" s="1"/>
  <c r="M44" i="48"/>
  <c r="Y44" i="48" s="1"/>
  <c r="AW44" i="48" s="1"/>
  <c r="F32" i="48"/>
  <c r="R32" i="48" s="1"/>
  <c r="AP32" i="48" s="1"/>
  <c r="J37" i="48"/>
  <c r="V37" i="48" s="1"/>
  <c r="AT37" i="48" s="1"/>
  <c r="N42" i="48"/>
  <c r="G30" i="48"/>
  <c r="K35" i="48"/>
  <c r="W35" i="48" s="1"/>
  <c r="AU35" i="48" s="1"/>
  <c r="C41" i="48"/>
  <c r="O41" i="48" s="1"/>
  <c r="AM41" i="48" s="1"/>
  <c r="H28" i="48"/>
  <c r="T28" i="48" s="1"/>
  <c r="AR28" i="48" s="1"/>
  <c r="L33" i="48"/>
  <c r="X33" i="48" s="1"/>
  <c r="AV33" i="48" s="1"/>
  <c r="D39" i="48"/>
  <c r="P39" i="48" s="1"/>
  <c r="AN39" i="48" s="1"/>
  <c r="H44" i="48"/>
  <c r="M31" i="48"/>
  <c r="E37" i="48"/>
  <c r="Q37" i="48" s="1"/>
  <c r="AO37" i="48" s="1"/>
  <c r="I42" i="48"/>
  <c r="U42" i="48" s="1"/>
  <c r="AS42" i="48" s="1"/>
  <c r="D48" i="48"/>
  <c r="P48" i="48" s="1"/>
  <c r="AN48" i="48" s="1"/>
  <c r="G48" i="48"/>
  <c r="S48" i="48" s="1"/>
  <c r="AQ48" i="48" s="1"/>
  <c r="L53" i="48"/>
  <c r="X53" i="48" s="1"/>
  <c r="AV53" i="48" s="1"/>
  <c r="G21" i="46"/>
  <c r="S21" i="46" s="1"/>
  <c r="H25" i="46"/>
  <c r="T25" i="46" s="1"/>
  <c r="G30" i="46"/>
  <c r="S30" i="46" s="1"/>
  <c r="H32" i="46"/>
  <c r="T32" i="46" s="1"/>
  <c r="J25" i="48"/>
  <c r="V25" i="48" s="1"/>
  <c r="AT25" i="48" s="1"/>
  <c r="N18" i="48"/>
  <c r="J32" i="48"/>
  <c r="V32" i="48" s="1"/>
  <c r="AT32" i="48" s="1"/>
  <c r="N35" i="48"/>
  <c r="Z35" i="48" s="1"/>
  <c r="AX35" i="48" s="1"/>
  <c r="J34" i="48"/>
  <c r="V34" i="48" s="1"/>
  <c r="AT34" i="48" s="1"/>
  <c r="F33" i="48"/>
  <c r="R33" i="48" s="1"/>
  <c r="AP33" i="48" s="1"/>
  <c r="F14" i="46"/>
  <c r="R14" i="46" s="1"/>
  <c r="G14" i="46"/>
  <c r="S14" i="46" s="1"/>
  <c r="H14" i="46"/>
  <c r="T14" i="46" s="1"/>
  <c r="F15" i="46"/>
  <c r="R15" i="46" s="1"/>
  <c r="G33" i="48"/>
  <c r="S33" i="48" s="1"/>
  <c r="AQ33" i="48" s="1"/>
  <c r="K38" i="48"/>
  <c r="W38" i="48" s="1"/>
  <c r="AU38" i="48" s="1"/>
  <c r="C44" i="48"/>
  <c r="H31" i="48"/>
  <c r="T31" i="48" s="1"/>
  <c r="AR31" i="48" s="1"/>
  <c r="L36" i="48"/>
  <c r="X36" i="48" s="1"/>
  <c r="AV36" i="48" s="1"/>
  <c r="D42" i="48"/>
  <c r="I29" i="48"/>
  <c r="U29" i="48" s="1"/>
  <c r="AS29" i="48" s="1"/>
  <c r="M34" i="48"/>
  <c r="Y34" i="48" s="1"/>
  <c r="AW34" i="48" s="1"/>
  <c r="E40" i="48"/>
  <c r="Q40" i="48" s="1"/>
  <c r="AO40" i="48" s="1"/>
  <c r="I45" i="48"/>
  <c r="U45" i="48" s="1"/>
  <c r="AS45" i="48" s="1"/>
  <c r="N32" i="48"/>
  <c r="F38" i="48"/>
  <c r="R38" i="48" s="1"/>
  <c r="AP38" i="48" s="1"/>
  <c r="J43" i="48"/>
  <c r="V43" i="48" s="1"/>
  <c r="AT43" i="48" s="1"/>
  <c r="C31" i="48"/>
  <c r="G36" i="48"/>
  <c r="S36" i="48" s="1"/>
  <c r="AQ36" i="48" s="1"/>
  <c r="K41" i="48"/>
  <c r="W41" i="48" s="1"/>
  <c r="AU41" i="48" s="1"/>
  <c r="D29" i="48"/>
  <c r="P29" i="48" s="1"/>
  <c r="AN29" i="48" s="1"/>
  <c r="H34" i="48"/>
  <c r="T34" i="48" s="1"/>
  <c r="AR34" i="48" s="1"/>
  <c r="L39" i="48"/>
  <c r="D45" i="48"/>
  <c r="P45" i="48" s="1"/>
  <c r="AN45" i="48" s="1"/>
  <c r="I32" i="48"/>
  <c r="U32" i="48" s="1"/>
  <c r="AS32" i="48" s="1"/>
  <c r="M37" i="48"/>
  <c r="Y37" i="48" s="1"/>
  <c r="AW37" i="48" s="1"/>
  <c r="E43" i="48"/>
  <c r="Q43" i="48" s="1"/>
  <c r="AO43" i="48" s="1"/>
  <c r="E48" i="48"/>
  <c r="Q48" i="48" s="1"/>
  <c r="AO48" i="48" s="1"/>
  <c r="C49" i="48"/>
  <c r="O49" i="48" s="1"/>
  <c r="AM49" i="48" s="1"/>
  <c r="E51" i="48"/>
  <c r="Q51" i="48" s="1"/>
  <c r="AO51" i="48" s="1"/>
  <c r="G13" i="46"/>
  <c r="S13" i="46" s="1"/>
  <c r="J42" i="48"/>
  <c r="V42" i="48" s="1"/>
  <c r="AT42" i="48" s="1"/>
  <c r="J30" i="48"/>
  <c r="V30" i="48" s="1"/>
  <c r="AT30" i="48" s="1"/>
  <c r="F29" i="48"/>
  <c r="H6" i="46"/>
  <c r="T6" i="46" s="1"/>
  <c r="F8" i="46"/>
  <c r="R8" i="46" s="1"/>
  <c r="F6" i="46"/>
  <c r="R6" i="46" s="1"/>
  <c r="G8" i="46"/>
  <c r="S8" i="46" s="1"/>
  <c r="H8" i="46"/>
  <c r="T8" i="46" s="1"/>
  <c r="G6" i="46"/>
  <c r="S6" i="46" s="1"/>
  <c r="F5" i="46"/>
  <c r="R5" i="46" s="1"/>
  <c r="H9" i="46"/>
  <c r="T9" i="46" s="1"/>
  <c r="G51" i="48"/>
  <c r="S51" i="48" s="1"/>
  <c r="AQ51" i="48" s="1"/>
  <c r="M48" i="48"/>
  <c r="Y48" i="48" s="1"/>
  <c r="AW48" i="48" s="1"/>
  <c r="E54" i="48"/>
  <c r="Q54" i="48" s="1"/>
  <c r="AO54" i="48" s="1"/>
  <c r="F52" i="48"/>
  <c r="R52" i="48" s="1"/>
  <c r="AP52" i="48" s="1"/>
  <c r="G50" i="48"/>
  <c r="S50" i="48" s="1"/>
  <c r="AQ50" i="48" s="1"/>
  <c r="D49" i="48"/>
  <c r="P49" i="48" s="1"/>
  <c r="AN49" i="48" s="1"/>
  <c r="H54" i="48"/>
  <c r="E53" i="48"/>
  <c r="Q53" i="48" s="1"/>
  <c r="AO53" i="48" s="1"/>
  <c r="O9" i="48"/>
  <c r="AM9" i="48" s="1"/>
  <c r="V9" i="48"/>
  <c r="AT9" i="48" s="1"/>
  <c r="F7" i="46"/>
  <c r="R7" i="46" s="1"/>
  <c r="C52" i="48"/>
  <c r="I49" i="48"/>
  <c r="U49" i="48" s="1"/>
  <c r="AS49" i="48" s="1"/>
  <c r="M54" i="48"/>
  <c r="Y54" i="48" s="1"/>
  <c r="AW54" i="48" s="1"/>
  <c r="N52" i="48"/>
  <c r="Z52" i="48" s="1"/>
  <c r="AX52" i="48" s="1"/>
  <c r="C51" i="48"/>
  <c r="O51" i="48" s="1"/>
  <c r="AM51" i="48" s="1"/>
  <c r="L49" i="48"/>
  <c r="X49" i="48" s="1"/>
  <c r="AV49" i="48" s="1"/>
  <c r="I48" i="48"/>
  <c r="U48" i="48" s="1"/>
  <c r="AS48" i="48" s="1"/>
  <c r="M53" i="48"/>
  <c r="Y53" i="48" s="1"/>
  <c r="AW53" i="48" s="1"/>
  <c r="F9" i="46"/>
  <c r="R9" i="46" s="1"/>
  <c r="K52" i="48"/>
  <c r="W52" i="48" s="1"/>
  <c r="AU52" i="48" s="1"/>
  <c r="E50" i="48"/>
  <c r="Q50" i="48" s="1"/>
  <c r="AO50" i="48" s="1"/>
  <c r="F48" i="48"/>
  <c r="R48" i="48" s="1"/>
  <c r="AP48" i="48" s="1"/>
  <c r="J53" i="48"/>
  <c r="V53" i="48" s="1"/>
  <c r="AT53" i="48" s="1"/>
  <c r="K51" i="48"/>
  <c r="H50" i="48"/>
  <c r="E49" i="48"/>
  <c r="Q49" i="48" s="1"/>
  <c r="AO49" i="48" s="1"/>
  <c r="I54" i="48"/>
  <c r="U54" i="48" s="1"/>
  <c r="AS54" i="48" s="1"/>
  <c r="G5" i="46"/>
  <c r="S5" i="46" s="1"/>
  <c r="G53" i="48"/>
  <c r="S53" i="48" s="1"/>
  <c r="AQ53" i="48" s="1"/>
  <c r="M50" i="48"/>
  <c r="Y50" i="48" s="1"/>
  <c r="AW50" i="48" s="1"/>
  <c r="N48" i="48"/>
  <c r="F54" i="48"/>
  <c r="R54" i="48" s="1"/>
  <c r="AP54" i="48" s="1"/>
  <c r="G52" i="48"/>
  <c r="S52" i="48" s="1"/>
  <c r="AQ52" i="48" s="1"/>
  <c r="D51" i="48"/>
  <c r="P51" i="48" s="1"/>
  <c r="AN51" i="48" s="1"/>
  <c r="M49" i="48"/>
  <c r="Y49" i="48" s="1"/>
  <c r="AW49" i="48" s="1"/>
  <c r="O27" i="48"/>
  <c r="AM27" i="48" s="1"/>
  <c r="V27" i="48"/>
  <c r="AT27" i="48" s="1"/>
  <c r="G7" i="46"/>
  <c r="S7" i="46" s="1"/>
  <c r="K48" i="48"/>
  <c r="C54" i="48"/>
  <c r="O54" i="48" s="1"/>
  <c r="AM54" i="48" s="1"/>
  <c r="I51" i="48"/>
  <c r="U51" i="48" s="1"/>
  <c r="AS51" i="48" s="1"/>
  <c r="J49" i="48"/>
  <c r="N54" i="48"/>
  <c r="Z54" i="48" s="1"/>
  <c r="AX54" i="48" s="1"/>
  <c r="C53" i="48"/>
  <c r="O53" i="48" s="1"/>
  <c r="AM53" i="48" s="1"/>
  <c r="L51" i="48"/>
  <c r="X51" i="48" s="1"/>
  <c r="AV51" i="48" s="1"/>
  <c r="G9" i="46"/>
  <c r="S9" i="46" s="1"/>
  <c r="C48" i="48"/>
  <c r="O48" i="48" s="1"/>
  <c r="AM48" i="48" s="1"/>
  <c r="F49" i="48"/>
  <c r="R49" i="48" s="1"/>
  <c r="AP49" i="48" s="1"/>
  <c r="N51" i="48"/>
  <c r="Z51" i="48" s="1"/>
  <c r="AX51" i="48" s="1"/>
  <c r="J54" i="48"/>
  <c r="V54" i="48" s="1"/>
  <c r="AT54" i="48" s="1"/>
  <c r="H49" i="48"/>
  <c r="T49" i="48" s="1"/>
  <c r="AR49" i="48" s="1"/>
  <c r="D52" i="48"/>
  <c r="P52" i="48" s="1"/>
  <c r="AN52" i="48" s="1"/>
  <c r="L54" i="48"/>
  <c r="X54" i="48" s="1"/>
  <c r="AV54" i="48" s="1"/>
  <c r="N49" i="48"/>
  <c r="Z49" i="48" s="1"/>
  <c r="AX49" i="48" s="1"/>
  <c r="J52" i="48"/>
  <c r="D50" i="48"/>
  <c r="P50" i="48" s="1"/>
  <c r="AN50" i="48" s="1"/>
  <c r="L52" i="48"/>
  <c r="X52" i="48" s="1"/>
  <c r="AV52" i="48" s="1"/>
  <c r="J50" i="48"/>
  <c r="V50" i="48" s="1"/>
  <c r="AT50" i="48" s="1"/>
  <c r="F53" i="48"/>
  <c r="R53" i="48" s="1"/>
  <c r="AP53" i="48" s="1"/>
  <c r="L50" i="48"/>
  <c r="X50" i="48" s="1"/>
  <c r="AV50" i="48" s="1"/>
  <c r="H53" i="48"/>
  <c r="T53" i="48" s="1"/>
  <c r="AR53" i="48" s="1"/>
  <c r="J48" i="48"/>
  <c r="V48" i="48" s="1"/>
  <c r="AT48" i="48" s="1"/>
  <c r="F51" i="48"/>
  <c r="R51" i="48" s="1"/>
  <c r="AP51" i="48" s="1"/>
  <c r="N53" i="48"/>
  <c r="Z53" i="48" s="1"/>
  <c r="AX53" i="48" s="1"/>
  <c r="L48" i="48"/>
  <c r="X48" i="48" s="1"/>
  <c r="AV48" i="48" s="1"/>
  <c r="H51" i="48"/>
  <c r="T51" i="48" s="1"/>
  <c r="AR51" i="48" s="1"/>
  <c r="D54" i="48"/>
  <c r="P54" i="48" s="1"/>
  <c r="AN54" i="48" s="1"/>
  <c r="E100" i="16"/>
  <c r="V40" i="18"/>
  <c r="AC50" i="18"/>
  <c r="F110" i="16"/>
  <c r="D94" i="16"/>
  <c r="X36" i="18"/>
  <c r="F96" i="16"/>
  <c r="P34" i="18"/>
  <c r="AE34" i="16"/>
  <c r="Q44" i="18"/>
  <c r="D104" i="16"/>
  <c r="F8" i="18"/>
  <c r="C68" i="16"/>
  <c r="X32" i="18"/>
  <c r="C104" i="16"/>
  <c r="AE29" i="16"/>
  <c r="AE16" i="16"/>
  <c r="B42" i="18"/>
  <c r="F87" i="16"/>
  <c r="E72" i="16"/>
  <c r="F79" i="16"/>
  <c r="D89" i="16"/>
  <c r="F71" i="16"/>
  <c r="F9" i="18"/>
  <c r="F101" i="16"/>
  <c r="E92" i="16"/>
  <c r="AE19" i="16"/>
  <c r="D99" i="16"/>
  <c r="AE17" i="16"/>
  <c r="D80" i="16"/>
  <c r="C73" i="16"/>
  <c r="AE15" i="16"/>
  <c r="D110" i="16"/>
  <c r="F107" i="16"/>
  <c r="B43" i="18"/>
  <c r="AE43" i="16"/>
  <c r="F80" i="16"/>
  <c r="D111" i="16"/>
  <c r="D98" i="16"/>
  <c r="AE21" i="16"/>
  <c r="F108" i="16"/>
  <c r="B39" i="18"/>
  <c r="B83" i="16"/>
  <c r="D72" i="16"/>
  <c r="F97" i="16"/>
  <c r="D81" i="16"/>
  <c r="B101" i="16"/>
  <c r="D73" i="16"/>
  <c r="AE38" i="16"/>
  <c r="D75" i="16"/>
  <c r="B81" i="16"/>
  <c r="D77" i="16"/>
  <c r="D103" i="16"/>
  <c r="D108" i="16"/>
  <c r="AE39" i="16"/>
  <c r="D92" i="16"/>
  <c r="E82" i="16"/>
  <c r="AE18" i="16"/>
  <c r="AE44" i="16"/>
  <c r="C95" i="16"/>
  <c r="AE40" i="16"/>
  <c r="AE25" i="16"/>
  <c r="B92" i="16"/>
  <c r="D107" i="16"/>
  <c r="B98" i="16"/>
  <c r="AE30" i="16"/>
  <c r="D83" i="16"/>
  <c r="F78" i="16"/>
  <c r="B51" i="16"/>
  <c r="I28" i="18"/>
  <c r="D88" i="16"/>
  <c r="Y25" i="18"/>
  <c r="F85" i="16"/>
  <c r="B95" i="16"/>
  <c r="AE35" i="16"/>
  <c r="F77" i="16"/>
  <c r="D109" i="16"/>
  <c r="AE23" i="16"/>
  <c r="AE28" i="16"/>
  <c r="Z28" i="18"/>
  <c r="F88" i="16"/>
  <c r="AE37" i="16"/>
  <c r="F95" i="16"/>
  <c r="D69" i="16"/>
  <c r="D93" i="16"/>
  <c r="X24" i="18"/>
  <c r="B78" i="16"/>
  <c r="B104" i="16"/>
  <c r="D97" i="16"/>
  <c r="E87" i="16"/>
  <c r="D85" i="16"/>
  <c r="AE33" i="16"/>
  <c r="E79" i="16"/>
  <c r="AE22" i="16"/>
  <c r="AE12" i="16"/>
  <c r="E110" i="16"/>
  <c r="F104" i="16"/>
  <c r="D74" i="16"/>
  <c r="B100" i="16"/>
  <c r="G50" i="18"/>
  <c r="C110" i="16"/>
  <c r="B97" i="16"/>
  <c r="D90" i="16"/>
  <c r="B76" i="16"/>
  <c r="AE42" i="16"/>
  <c r="B31" i="18"/>
  <c r="F89" i="16"/>
  <c r="V47" i="18"/>
  <c r="C100" i="16"/>
  <c r="B93" i="16"/>
  <c r="AE32" i="16"/>
  <c r="D78" i="16"/>
  <c r="B72" i="16"/>
  <c r="C91" i="16"/>
  <c r="X20" i="18"/>
  <c r="E73" i="16"/>
  <c r="AA12" i="18"/>
  <c r="F72" i="16"/>
  <c r="F70" i="16"/>
  <c r="X10" i="18"/>
  <c r="B69" i="16"/>
  <c r="C77" i="16"/>
  <c r="D71" i="16"/>
  <c r="AE20" i="16"/>
  <c r="F82" i="16"/>
  <c r="D95" i="16"/>
  <c r="C93" i="16"/>
  <c r="D84" i="16"/>
  <c r="B84" i="16"/>
  <c r="E103" i="16"/>
  <c r="AE36" i="16"/>
  <c r="F99" i="16"/>
  <c r="D96" i="16"/>
  <c r="D14" i="18"/>
  <c r="AE14" i="16"/>
  <c r="F75" i="16"/>
  <c r="D46" i="49"/>
  <c r="AB46" i="49" s="1"/>
  <c r="C97" i="16"/>
  <c r="C71" i="16"/>
  <c r="F46" i="49"/>
  <c r="AD46" i="49" s="1"/>
  <c r="N46" i="49"/>
  <c r="AL46" i="49" s="1"/>
  <c r="C99" i="16"/>
  <c r="W48" i="18"/>
  <c r="E108" i="16"/>
  <c r="P27" i="18"/>
  <c r="D87" i="16"/>
  <c r="Y49" i="16"/>
  <c r="K41" i="18"/>
  <c r="D101" i="16"/>
  <c r="AE41" i="16"/>
  <c r="E30" i="18"/>
  <c r="B90" i="16"/>
  <c r="J10" i="16"/>
  <c r="AE10" i="16" s="1"/>
  <c r="C11" i="49" a="1"/>
  <c r="D26" i="49" s="1"/>
  <c r="AB26" i="49" s="1"/>
  <c r="N8" i="16"/>
  <c r="C145" i="14"/>
  <c r="C199" i="14" s="1"/>
  <c r="B49" i="16"/>
  <c r="C105" i="51" a="1"/>
  <c r="C108" i="51" s="1"/>
  <c r="F108" i="51" s="1"/>
  <c r="D48" i="16"/>
  <c r="C49" i="51" a="1"/>
  <c r="C49" i="51" s="1"/>
  <c r="D49" i="51" s="1"/>
  <c r="I49" i="51" s="1"/>
  <c r="C104" i="51" a="1"/>
  <c r="C104" i="51" s="1"/>
  <c r="F104" i="51" s="1"/>
  <c r="B27" i="16"/>
  <c r="C28" i="49" a="1"/>
  <c r="I31" i="49" s="1"/>
  <c r="AG31" i="49" s="1"/>
  <c r="D47" i="16"/>
  <c r="C48" i="49" a="1"/>
  <c r="N53" i="49" s="1"/>
  <c r="AL53" i="49" s="1"/>
  <c r="C146" i="14"/>
  <c r="C200" i="14" s="1"/>
  <c r="C47" i="49" s="1" a="1"/>
  <c r="C50" i="51" a="1"/>
  <c r="C52" i="51" s="1"/>
  <c r="D52" i="51" s="1"/>
  <c r="I52" i="51" s="1"/>
  <c r="E19" i="18"/>
  <c r="B79" i="16"/>
  <c r="C126" i="14"/>
  <c r="C180" i="14" s="1"/>
  <c r="C27" i="49" s="1" a="1"/>
  <c r="C100" i="18" a="1"/>
  <c r="E100" i="18" s="1"/>
  <c r="L100" i="18" s="1"/>
  <c r="E46" i="22" s="1"/>
  <c r="K46" i="22" s="1"/>
  <c r="C46" i="49"/>
  <c r="AA46" i="49" s="1"/>
  <c r="J46" i="49"/>
  <c r="AH46" i="49" s="1"/>
  <c r="G24" i="29"/>
  <c r="H31" i="29" s="1"/>
  <c r="I24" i="29"/>
  <c r="J31" i="29" s="1"/>
  <c r="AW31" i="29"/>
  <c r="C65" i="16"/>
  <c r="C66" i="16"/>
  <c r="G3" i="16"/>
  <c r="C4" i="49" a="1"/>
  <c r="C59" i="51" a="1"/>
  <c r="C4" i="51" a="1"/>
  <c r="H101" i="42"/>
  <c r="AF24" i="29"/>
  <c r="AG31" i="29" s="1"/>
  <c r="D24" i="29"/>
  <c r="D31" i="29" s="1"/>
  <c r="C24" i="29"/>
  <c r="C31" i="29" s="1"/>
  <c r="H24" i="29"/>
  <c r="I31" i="29" s="1"/>
  <c r="BA55" i="28"/>
  <c r="AZ33" i="29" s="1"/>
  <c r="BE55" i="28"/>
  <c r="BG55" i="28"/>
  <c r="BH55" i="28"/>
  <c r="BK55" i="28"/>
  <c r="BL55" i="28"/>
  <c r="B33" i="29" a="1"/>
  <c r="Y10" i="48"/>
  <c r="AW10" i="48" s="1"/>
  <c r="Y21" i="48"/>
  <c r="AW21" i="48" s="1"/>
  <c r="Y29" i="48"/>
  <c r="AW29" i="48" s="1"/>
  <c r="Y20" i="48"/>
  <c r="AW20" i="48" s="1"/>
  <c r="Y9" i="48"/>
  <c r="AW9" i="48" s="1"/>
  <c r="Y45" i="48"/>
  <c r="AW45" i="48" s="1"/>
  <c r="Y27" i="48"/>
  <c r="AW27" i="48" s="1"/>
  <c r="Y17" i="48"/>
  <c r="AW17" i="48" s="1"/>
  <c r="Y35" i="48"/>
  <c r="AW35" i="48" s="1"/>
  <c r="Y25" i="48"/>
  <c r="AW25" i="48" s="1"/>
  <c r="Y16" i="48"/>
  <c r="AW16" i="48" s="1"/>
  <c r="Y33" i="48"/>
  <c r="AW33" i="48" s="1"/>
  <c r="Y24" i="48"/>
  <c r="AW24" i="48" s="1"/>
  <c r="Y15" i="48"/>
  <c r="AW15" i="48" s="1"/>
  <c r="Y6" i="48"/>
  <c r="AW6" i="48" s="1"/>
  <c r="Y32" i="48"/>
  <c r="AW32" i="48" s="1"/>
  <c r="Y23" i="48"/>
  <c r="AW23" i="48" s="1"/>
  <c r="Y5" i="48"/>
  <c r="AW5" i="48" s="1"/>
  <c r="Y31" i="48"/>
  <c r="AW31" i="48" s="1"/>
  <c r="Y22" i="48"/>
  <c r="AW22" i="48" s="1"/>
  <c r="V24" i="48"/>
  <c r="AT24" i="48" s="1"/>
  <c r="V16" i="48"/>
  <c r="AT16" i="48" s="1"/>
  <c r="V39" i="48"/>
  <c r="AT39" i="48" s="1"/>
  <c r="V7" i="48"/>
  <c r="AT7" i="48" s="1"/>
  <c r="V6" i="48"/>
  <c r="AT6" i="48" s="1"/>
  <c r="V5" i="48"/>
  <c r="AT5" i="48" s="1"/>
  <c r="V28" i="48"/>
  <c r="AT28" i="48" s="1"/>
  <c r="V12" i="48"/>
  <c r="AT12" i="48" s="1"/>
  <c r="V19" i="48"/>
  <c r="AT19" i="48" s="1"/>
  <c r="V11" i="48"/>
  <c r="AT11" i="48" s="1"/>
  <c r="V18" i="48"/>
  <c r="AT18" i="48" s="1"/>
  <c r="V10" i="48"/>
  <c r="AT10" i="48" s="1"/>
  <c r="D49" i="42"/>
  <c r="E49" i="42" s="1"/>
  <c r="K49" i="42" s="1"/>
  <c r="D52" i="42"/>
  <c r="E52" i="42" s="1"/>
  <c r="K52" i="42" s="1"/>
  <c r="H5" i="18"/>
  <c r="D65" i="16"/>
  <c r="E64" i="16"/>
  <c r="V4" i="18"/>
  <c r="F63" i="16"/>
  <c r="B5" i="18"/>
  <c r="B65" i="16"/>
  <c r="AE5" i="16"/>
  <c r="X7" i="18"/>
  <c r="F67" i="16"/>
  <c r="N24" i="29"/>
  <c r="P31" i="29" s="1"/>
  <c r="S24" i="29"/>
  <c r="U31" i="29" s="1"/>
  <c r="AC24" i="29"/>
  <c r="AD31" i="29" s="1"/>
  <c r="BI55" i="28"/>
  <c r="F29" i="46"/>
  <c r="R29" i="46" s="1"/>
  <c r="P42" i="48"/>
  <c r="AN42" i="48" s="1"/>
  <c r="P34" i="48"/>
  <c r="AN34" i="48" s="1"/>
  <c r="P18" i="48"/>
  <c r="AN18" i="48" s="1"/>
  <c r="P10" i="48"/>
  <c r="AN10" i="48" s="1"/>
  <c r="P25" i="48"/>
  <c r="AN25" i="48" s="1"/>
  <c r="P17" i="48"/>
  <c r="AN17" i="48" s="1"/>
  <c r="P24" i="48"/>
  <c r="AN24" i="48" s="1"/>
  <c r="P16" i="48"/>
  <c r="AN16" i="48" s="1"/>
  <c r="P8" i="48"/>
  <c r="AN8" i="48" s="1"/>
  <c r="P23" i="48"/>
  <c r="AN23" i="48" s="1"/>
  <c r="P7" i="48"/>
  <c r="AN7" i="48" s="1"/>
  <c r="P38" i="48"/>
  <c r="AN38" i="48" s="1"/>
  <c r="P22" i="48"/>
  <c r="AN22" i="48" s="1"/>
  <c r="P14" i="48"/>
  <c r="AN14" i="48" s="1"/>
  <c r="P6" i="48"/>
  <c r="AN6" i="48" s="1"/>
  <c r="P37" i="48"/>
  <c r="AN37" i="48" s="1"/>
  <c r="P21" i="48"/>
  <c r="AN21" i="48" s="1"/>
  <c r="P13" i="48"/>
  <c r="AN13" i="48" s="1"/>
  <c r="P5" i="48"/>
  <c r="AN5" i="48" s="1"/>
  <c r="P36" i="48"/>
  <c r="AN36" i="48" s="1"/>
  <c r="P20" i="48"/>
  <c r="AN20" i="48" s="1"/>
  <c r="P12" i="48"/>
  <c r="AN12" i="48" s="1"/>
  <c r="P43" i="48"/>
  <c r="AN43" i="48" s="1"/>
  <c r="P35" i="48"/>
  <c r="AN35" i="48" s="1"/>
  <c r="P27" i="48"/>
  <c r="AN27" i="48" s="1"/>
  <c r="P11" i="48"/>
  <c r="AN11" i="48" s="1"/>
  <c r="P4" i="48"/>
  <c r="AN4" i="48" s="1"/>
  <c r="T22" i="48"/>
  <c r="AR22" i="48" s="1"/>
  <c r="T6" i="48"/>
  <c r="AR6" i="48" s="1"/>
  <c r="T29" i="48"/>
  <c r="AR29" i="48" s="1"/>
  <c r="T21" i="48"/>
  <c r="AR21" i="48" s="1"/>
  <c r="T13" i="48"/>
  <c r="AR13" i="48" s="1"/>
  <c r="T44" i="48"/>
  <c r="AR44" i="48" s="1"/>
  <c r="T20" i="48"/>
  <c r="AR20" i="48" s="1"/>
  <c r="T43" i="48"/>
  <c r="AR43" i="48" s="1"/>
  <c r="T27" i="48"/>
  <c r="AR27" i="48" s="1"/>
  <c r="T19" i="48"/>
  <c r="AR19" i="48" s="1"/>
  <c r="T4" i="48"/>
  <c r="AR4" i="48" s="1"/>
  <c r="T26" i="48"/>
  <c r="AR26" i="48" s="1"/>
  <c r="T18" i="48"/>
  <c r="AR18" i="48" s="1"/>
  <c r="T10" i="48"/>
  <c r="AR10" i="48" s="1"/>
  <c r="T25" i="48"/>
  <c r="AR25" i="48" s="1"/>
  <c r="T17" i="48"/>
  <c r="AR17" i="48" s="1"/>
  <c r="T9" i="48"/>
  <c r="AR9" i="48" s="1"/>
  <c r="T40" i="48"/>
  <c r="AR40" i="48" s="1"/>
  <c r="T8" i="48"/>
  <c r="AR8" i="48" s="1"/>
  <c r="T23" i="48"/>
  <c r="AR23" i="48" s="1"/>
  <c r="T15" i="48"/>
  <c r="AR15" i="48" s="1"/>
  <c r="T7" i="48"/>
  <c r="AR7" i="48" s="1"/>
  <c r="D106" i="42"/>
  <c r="H106" i="42" s="1"/>
  <c r="D109" i="42"/>
  <c r="H109" i="42" s="1"/>
  <c r="D105" i="42"/>
  <c r="H105" i="42" s="1"/>
  <c r="D104" i="42"/>
  <c r="H104" i="42" s="1"/>
  <c r="C40" i="42"/>
  <c r="D40" i="42" s="1"/>
  <c r="E40" i="42" s="1"/>
  <c r="K40" i="42" s="1"/>
  <c r="C32" i="42"/>
  <c r="D32" i="42" s="1"/>
  <c r="E32" i="42" s="1"/>
  <c r="K32" i="42" s="1"/>
  <c r="C24" i="42"/>
  <c r="D24" i="42" s="1"/>
  <c r="E24" i="42" s="1"/>
  <c r="K24" i="42" s="1"/>
  <c r="C16" i="42"/>
  <c r="D16" i="42" s="1"/>
  <c r="E16" i="42" s="1"/>
  <c r="K16" i="42" s="1"/>
  <c r="C9" i="42"/>
  <c r="D9" i="42" s="1"/>
  <c r="E9" i="42" s="1"/>
  <c r="K9" i="42" s="1"/>
  <c r="C38" i="42"/>
  <c r="D38" i="42" s="1"/>
  <c r="E38" i="42" s="1"/>
  <c r="K38" i="42" s="1"/>
  <c r="C30" i="42"/>
  <c r="D30" i="42" s="1"/>
  <c r="E30" i="42" s="1"/>
  <c r="K30" i="42" s="1"/>
  <c r="C22" i="42"/>
  <c r="D22" i="42" s="1"/>
  <c r="E22" i="42" s="1"/>
  <c r="K22" i="42" s="1"/>
  <c r="C14" i="42"/>
  <c r="D14" i="42" s="1"/>
  <c r="E14" i="42" s="1"/>
  <c r="K14" i="42" s="1"/>
  <c r="C44" i="42"/>
  <c r="D44" i="42" s="1"/>
  <c r="E44" i="42" s="1"/>
  <c r="K44" i="42" s="1"/>
  <c r="C36" i="42"/>
  <c r="D36" i="42" s="1"/>
  <c r="E36" i="42" s="1"/>
  <c r="K36" i="42" s="1"/>
  <c r="C28" i="42"/>
  <c r="D28" i="42" s="1"/>
  <c r="E28" i="42" s="1"/>
  <c r="K28" i="42" s="1"/>
  <c r="C20" i="42"/>
  <c r="D20" i="42" s="1"/>
  <c r="E20" i="42" s="1"/>
  <c r="K20" i="42" s="1"/>
  <c r="C12" i="42"/>
  <c r="D12" i="42" s="1"/>
  <c r="E12" i="42" s="1"/>
  <c r="K12" i="42" s="1"/>
  <c r="C42" i="42"/>
  <c r="D42" i="42" s="1"/>
  <c r="E42" i="42" s="1"/>
  <c r="K42" i="42" s="1"/>
  <c r="C34" i="42"/>
  <c r="D34" i="42" s="1"/>
  <c r="E34" i="42" s="1"/>
  <c r="K34" i="42" s="1"/>
  <c r="C26" i="42"/>
  <c r="D26" i="42" s="1"/>
  <c r="E26" i="42" s="1"/>
  <c r="K26" i="42" s="1"/>
  <c r="C18" i="42"/>
  <c r="D18" i="42" s="1"/>
  <c r="E18" i="42" s="1"/>
  <c r="K18" i="42" s="1"/>
  <c r="C10" i="42"/>
  <c r="D10" i="42" s="1"/>
  <c r="E10" i="42" s="1"/>
  <c r="K10" i="42" s="1"/>
  <c r="C41" i="42"/>
  <c r="D41" i="42" s="1"/>
  <c r="E41" i="42" s="1"/>
  <c r="K41" i="42" s="1"/>
  <c r="C33" i="42"/>
  <c r="D33" i="42" s="1"/>
  <c r="E33" i="42" s="1"/>
  <c r="K33" i="42" s="1"/>
  <c r="C25" i="42"/>
  <c r="D25" i="42" s="1"/>
  <c r="E25" i="42" s="1"/>
  <c r="K25" i="42" s="1"/>
  <c r="C17" i="42"/>
  <c r="D17" i="42" s="1"/>
  <c r="E17" i="42" s="1"/>
  <c r="K17" i="42" s="1"/>
  <c r="C31" i="42"/>
  <c r="D31" i="42" s="1"/>
  <c r="E31" i="42" s="1"/>
  <c r="K31" i="42" s="1"/>
  <c r="C11" i="42"/>
  <c r="D11" i="42" s="1"/>
  <c r="E11" i="42" s="1"/>
  <c r="K11" i="42" s="1"/>
  <c r="C29" i="42"/>
  <c r="D29" i="42" s="1"/>
  <c r="E29" i="42" s="1"/>
  <c r="K29" i="42" s="1"/>
  <c r="C27" i="42"/>
  <c r="D27" i="42" s="1"/>
  <c r="E27" i="42" s="1"/>
  <c r="K27" i="42" s="1"/>
  <c r="C45" i="42"/>
  <c r="D45" i="42" s="1"/>
  <c r="E45" i="42" s="1"/>
  <c r="K45" i="42" s="1"/>
  <c r="C23" i="42"/>
  <c r="D23" i="42" s="1"/>
  <c r="E23" i="42" s="1"/>
  <c r="K23" i="42" s="1"/>
  <c r="C43" i="42"/>
  <c r="D43" i="42" s="1"/>
  <c r="E43" i="42" s="1"/>
  <c r="K43" i="42" s="1"/>
  <c r="C21" i="42"/>
  <c r="D21" i="42" s="1"/>
  <c r="E21" i="42" s="1"/>
  <c r="K21" i="42" s="1"/>
  <c r="C39" i="42"/>
  <c r="D39" i="42" s="1"/>
  <c r="E39" i="42" s="1"/>
  <c r="K39" i="42" s="1"/>
  <c r="C19" i="42"/>
  <c r="D19" i="42" s="1"/>
  <c r="E19" i="42" s="1"/>
  <c r="K19" i="42" s="1"/>
  <c r="C37" i="42"/>
  <c r="D37" i="42" s="1"/>
  <c r="E37" i="42" s="1"/>
  <c r="K37" i="42" s="1"/>
  <c r="C15" i="42"/>
  <c r="D15" i="42" s="1"/>
  <c r="E15" i="42" s="1"/>
  <c r="K15" i="42" s="1"/>
  <c r="C35" i="42"/>
  <c r="D35" i="42" s="1"/>
  <c r="E35" i="42" s="1"/>
  <c r="K35" i="42" s="1"/>
  <c r="C13" i="42"/>
  <c r="D13" i="42" s="1"/>
  <c r="E13" i="42" s="1"/>
  <c r="K13" i="42" s="1"/>
  <c r="D63" i="16"/>
  <c r="AE8" i="16"/>
  <c r="B8" i="18"/>
  <c r="B68" i="16"/>
  <c r="X6" i="18"/>
  <c r="F66" i="16"/>
  <c r="W24" i="29"/>
  <c r="Y31" i="29" s="1"/>
  <c r="K24" i="29"/>
  <c r="M31" i="29" s="1"/>
  <c r="E24" i="29"/>
  <c r="E31" i="29" s="1"/>
  <c r="AA24" i="29"/>
  <c r="AC31" i="29" s="1"/>
  <c r="T24" i="29"/>
  <c r="V31" i="29" s="1"/>
  <c r="AP24" i="29"/>
  <c r="AS31" i="29" s="1"/>
  <c r="C48" i="40"/>
  <c r="D48" i="40" s="1"/>
  <c r="G48" i="40" s="1"/>
  <c r="C40" i="40"/>
  <c r="D40" i="40" s="1"/>
  <c r="G40" i="40" s="1"/>
  <c r="C32" i="40"/>
  <c r="D32" i="40" s="1"/>
  <c r="G32" i="40" s="1"/>
  <c r="C24" i="40"/>
  <c r="D24" i="40" s="1"/>
  <c r="G24" i="40" s="1"/>
  <c r="C16" i="40"/>
  <c r="D16" i="40" s="1"/>
  <c r="G16" i="40" s="1"/>
  <c r="C9" i="40"/>
  <c r="D9" i="40" s="1"/>
  <c r="G9" i="40" s="1"/>
  <c r="C46" i="40"/>
  <c r="D46" i="40" s="1"/>
  <c r="G46" i="40" s="1"/>
  <c r="C38" i="40"/>
  <c r="D38" i="40" s="1"/>
  <c r="G38" i="40" s="1"/>
  <c r="C30" i="40"/>
  <c r="D30" i="40" s="1"/>
  <c r="G30" i="40" s="1"/>
  <c r="C22" i="40"/>
  <c r="D22" i="40" s="1"/>
  <c r="G22" i="40" s="1"/>
  <c r="C14" i="40"/>
  <c r="D14" i="40" s="1"/>
  <c r="G14" i="40" s="1"/>
  <c r="C44" i="40"/>
  <c r="D44" i="40" s="1"/>
  <c r="G44" i="40" s="1"/>
  <c r="C34" i="40"/>
  <c r="D34" i="40" s="1"/>
  <c r="G34" i="40" s="1"/>
  <c r="C23" i="40"/>
  <c r="D23" i="40" s="1"/>
  <c r="G23" i="40" s="1"/>
  <c r="C12" i="40"/>
  <c r="D12" i="40" s="1"/>
  <c r="G12" i="40" s="1"/>
  <c r="C43" i="40"/>
  <c r="D43" i="40" s="1"/>
  <c r="G43" i="40" s="1"/>
  <c r="C33" i="40"/>
  <c r="D33" i="40" s="1"/>
  <c r="G33" i="40" s="1"/>
  <c r="C21" i="40"/>
  <c r="D21" i="40" s="1"/>
  <c r="G21" i="40" s="1"/>
  <c r="C11" i="40"/>
  <c r="D11" i="40" s="1"/>
  <c r="G11" i="40" s="1"/>
  <c r="C42" i="40"/>
  <c r="D42" i="40" s="1"/>
  <c r="G42" i="40" s="1"/>
  <c r="C31" i="40"/>
  <c r="D31" i="40" s="1"/>
  <c r="G31" i="40" s="1"/>
  <c r="C20" i="40"/>
  <c r="D20" i="40" s="1"/>
  <c r="G20" i="40" s="1"/>
  <c r="C10" i="40"/>
  <c r="D10" i="40" s="1"/>
  <c r="G10" i="40" s="1"/>
  <c r="C41" i="40"/>
  <c r="D41" i="40" s="1"/>
  <c r="G41" i="40" s="1"/>
  <c r="C29" i="40"/>
  <c r="D29" i="40" s="1"/>
  <c r="G29" i="40" s="1"/>
  <c r="C19" i="40"/>
  <c r="D19" i="40" s="1"/>
  <c r="G19" i="40" s="1"/>
  <c r="C39" i="40"/>
  <c r="D39" i="40" s="1"/>
  <c r="G39" i="40" s="1"/>
  <c r="C28" i="40"/>
  <c r="D28" i="40" s="1"/>
  <c r="G28" i="40" s="1"/>
  <c r="C18" i="40"/>
  <c r="D18" i="40" s="1"/>
  <c r="G18" i="40" s="1"/>
  <c r="C37" i="40"/>
  <c r="D37" i="40" s="1"/>
  <c r="G37" i="40" s="1"/>
  <c r="C27" i="40"/>
  <c r="D27" i="40" s="1"/>
  <c r="C17" i="40"/>
  <c r="D17" i="40" s="1"/>
  <c r="G17" i="40" s="1"/>
  <c r="C47" i="40"/>
  <c r="D47" i="40" s="1"/>
  <c r="G47" i="40" s="1"/>
  <c r="C36" i="40"/>
  <c r="D36" i="40" s="1"/>
  <c r="G36" i="40" s="1"/>
  <c r="C26" i="40"/>
  <c r="D26" i="40" s="1"/>
  <c r="G26" i="40" s="1"/>
  <c r="C15" i="40"/>
  <c r="D15" i="40" s="1"/>
  <c r="G15" i="40" s="1"/>
  <c r="C13" i="40"/>
  <c r="D13" i="40" s="1"/>
  <c r="G13" i="40" s="1"/>
  <c r="C45" i="40"/>
  <c r="D45" i="40" s="1"/>
  <c r="G45" i="40" s="1"/>
  <c r="C35" i="40"/>
  <c r="D35" i="40" s="1"/>
  <c r="G35" i="40" s="1"/>
  <c r="C25" i="40"/>
  <c r="D25" i="40" s="1"/>
  <c r="G25" i="40" s="1"/>
  <c r="X37" i="48"/>
  <c r="AV37" i="48" s="1"/>
  <c r="X21" i="48"/>
  <c r="AV21" i="48" s="1"/>
  <c r="X18" i="48"/>
  <c r="AV18" i="48" s="1"/>
  <c r="X10" i="48"/>
  <c r="AV10" i="48" s="1"/>
  <c r="X35" i="48"/>
  <c r="AV35" i="48" s="1"/>
  <c r="X26" i="48"/>
  <c r="AV26" i="48" s="1"/>
  <c r="X17" i="48"/>
  <c r="AV17" i="48" s="1"/>
  <c r="X25" i="48"/>
  <c r="AV25" i="48" s="1"/>
  <c r="X16" i="48"/>
  <c r="AV16" i="48" s="1"/>
  <c r="X15" i="48"/>
  <c r="AV15" i="48" s="1"/>
  <c r="X7" i="48"/>
  <c r="AV7" i="48" s="1"/>
  <c r="X23" i="48"/>
  <c r="AV23" i="48" s="1"/>
  <c r="X14" i="48"/>
  <c r="AV14" i="48" s="1"/>
  <c r="X6" i="48"/>
  <c r="AV6" i="48" s="1"/>
  <c r="X13" i="48"/>
  <c r="AV13" i="48" s="1"/>
  <c r="X5" i="48"/>
  <c r="AV5" i="48" s="1"/>
  <c r="X39" i="48"/>
  <c r="AV39" i="48" s="1"/>
  <c r="X20" i="48"/>
  <c r="AV20" i="48" s="1"/>
  <c r="X12" i="48"/>
  <c r="AV12" i="48" s="1"/>
  <c r="X11" i="48"/>
  <c r="AV11" i="48" s="1"/>
  <c r="X4" i="48"/>
  <c r="AV4" i="48" s="1"/>
  <c r="O29" i="48"/>
  <c r="AM29" i="48" s="1"/>
  <c r="O13" i="48"/>
  <c r="AM13" i="48" s="1"/>
  <c r="O5" i="48"/>
  <c r="AM5" i="48" s="1"/>
  <c r="O44" i="48"/>
  <c r="AM44" i="48" s="1"/>
  <c r="O28" i="48"/>
  <c r="AM28" i="48" s="1"/>
  <c r="O12" i="48"/>
  <c r="AM12" i="48" s="1"/>
  <c r="O35" i="48"/>
  <c r="AM35" i="48" s="1"/>
  <c r="O19" i="48"/>
  <c r="AM19" i="48" s="1"/>
  <c r="O26" i="48"/>
  <c r="AM26" i="48" s="1"/>
  <c r="O18" i="48"/>
  <c r="AM18" i="48" s="1"/>
  <c r="O32" i="48"/>
  <c r="AM32" i="48" s="1"/>
  <c r="O24" i="48"/>
  <c r="AM24" i="48" s="1"/>
  <c r="O16" i="48"/>
  <c r="AM16" i="48" s="1"/>
  <c r="O8" i="48"/>
  <c r="AM8" i="48" s="1"/>
  <c r="O31" i="48"/>
  <c r="AM31" i="48" s="1"/>
  <c r="O23" i="48"/>
  <c r="AM23" i="48" s="1"/>
  <c r="O7" i="48"/>
  <c r="AM7" i="48" s="1"/>
  <c r="O22" i="48"/>
  <c r="AM22" i="48" s="1"/>
  <c r="H7" i="18"/>
  <c r="D67" i="16"/>
  <c r="C107" i="18" a="1"/>
  <c r="X4" i="18"/>
  <c r="F64" i="16"/>
  <c r="AN24" i="29"/>
  <c r="AP31" i="29" s="1"/>
  <c r="AM24" i="29"/>
  <c r="AO31" i="29" s="1"/>
  <c r="AI24" i="29"/>
  <c r="J24" i="29"/>
  <c r="AS24" i="29"/>
  <c r="AV31" i="29" s="1"/>
  <c r="AG24" i="29"/>
  <c r="AH31" i="29" s="1"/>
  <c r="BF55" i="28"/>
  <c r="BB55" i="28"/>
  <c r="BA33" i="29" s="1"/>
  <c r="C62" i="42"/>
  <c r="D62" i="42" s="1"/>
  <c r="H62" i="42" s="1"/>
  <c r="C60" i="42"/>
  <c r="D60" i="42" s="1"/>
  <c r="H60" i="42" s="1"/>
  <c r="C59" i="42"/>
  <c r="D59" i="42" s="1"/>
  <c r="H59" i="42" s="1"/>
  <c r="C63" i="42"/>
  <c r="D63" i="42" s="1"/>
  <c r="H63" i="42" s="1"/>
  <c r="C61" i="42"/>
  <c r="D61" i="42" s="1"/>
  <c r="H61" i="42" s="1"/>
  <c r="W45" i="48"/>
  <c r="AU45" i="48" s="1"/>
  <c r="W13" i="48"/>
  <c r="AU13" i="48" s="1"/>
  <c r="W5" i="48"/>
  <c r="AU5" i="48" s="1"/>
  <c r="W36" i="48"/>
  <c r="AU36" i="48" s="1"/>
  <c r="W20" i="48"/>
  <c r="AU20" i="48" s="1"/>
  <c r="W12" i="48"/>
  <c r="AU12" i="48" s="1"/>
  <c r="W43" i="48"/>
  <c r="AU43" i="48" s="1"/>
  <c r="W42" i="48"/>
  <c r="AU42" i="48" s="1"/>
  <c r="W26" i="48"/>
  <c r="AU26" i="48" s="1"/>
  <c r="W10" i="48"/>
  <c r="AU10" i="48" s="1"/>
  <c r="W25" i="48"/>
  <c r="AU25" i="48" s="1"/>
  <c r="W17" i="48"/>
  <c r="AU17" i="48" s="1"/>
  <c r="W40" i="48"/>
  <c r="AU40" i="48" s="1"/>
  <c r="W24" i="48"/>
  <c r="AU24" i="48" s="1"/>
  <c r="W16" i="48"/>
  <c r="AU16" i="48" s="1"/>
  <c r="W8" i="48"/>
  <c r="AU8" i="48" s="1"/>
  <c r="W39" i="48"/>
  <c r="AU39" i="48" s="1"/>
  <c r="W23" i="48"/>
  <c r="AU23" i="48" s="1"/>
  <c r="W7" i="48"/>
  <c r="AU7" i="48" s="1"/>
  <c r="W22" i="48"/>
  <c r="AU22" i="48" s="1"/>
  <c r="W14" i="48"/>
  <c r="AU14" i="48" s="1"/>
  <c r="W6" i="48"/>
  <c r="AU6" i="48" s="1"/>
  <c r="L46" i="48"/>
  <c r="X46" i="48" s="1"/>
  <c r="AV46" i="48" s="1"/>
  <c r="D46" i="48"/>
  <c r="P46" i="48" s="1"/>
  <c r="AN46" i="48" s="1"/>
  <c r="J46" i="48"/>
  <c r="V46" i="48" s="1"/>
  <c r="AT46" i="48" s="1"/>
  <c r="C46" i="48"/>
  <c r="O46" i="48" s="1"/>
  <c r="AM46" i="48" s="1"/>
  <c r="I46" i="48"/>
  <c r="U46" i="48" s="1"/>
  <c r="AS46" i="48" s="1"/>
  <c r="H46" i="48"/>
  <c r="T46" i="48" s="1"/>
  <c r="AR46" i="48" s="1"/>
  <c r="G46" i="48"/>
  <c r="S46" i="48" s="1"/>
  <c r="AQ46" i="48" s="1"/>
  <c r="N46" i="48"/>
  <c r="Z46" i="48" s="1"/>
  <c r="AX46" i="48" s="1"/>
  <c r="F46" i="48"/>
  <c r="R46" i="48" s="1"/>
  <c r="AP46" i="48" s="1"/>
  <c r="M46" i="48"/>
  <c r="Y46" i="48" s="1"/>
  <c r="AW46" i="48" s="1"/>
  <c r="E46" i="48"/>
  <c r="Q46" i="48" s="1"/>
  <c r="AO46" i="48" s="1"/>
  <c r="K46" i="48"/>
  <c r="W46" i="48" s="1"/>
  <c r="AU46" i="48" s="1"/>
  <c r="C47" i="42"/>
  <c r="D47" i="42" s="1"/>
  <c r="E47" i="42" s="1"/>
  <c r="K47" i="42" s="1"/>
  <c r="C48" i="42"/>
  <c r="D48" i="42" s="1"/>
  <c r="E48" i="42" s="1"/>
  <c r="K48" i="42" s="1"/>
  <c r="C93" i="42"/>
  <c r="D93" i="42" s="1"/>
  <c r="H93" i="42" s="1"/>
  <c r="C85" i="42"/>
  <c r="D85" i="42" s="1"/>
  <c r="H85" i="42" s="1"/>
  <c r="C77" i="42"/>
  <c r="D77" i="42" s="1"/>
  <c r="H77" i="42" s="1"/>
  <c r="C69" i="42"/>
  <c r="D69" i="42" s="1"/>
  <c r="H69" i="42" s="1"/>
  <c r="C99" i="42"/>
  <c r="D99" i="42" s="1"/>
  <c r="H99" i="42" s="1"/>
  <c r="C91" i="42"/>
  <c r="D91" i="42" s="1"/>
  <c r="H91" i="42" s="1"/>
  <c r="C83" i="42"/>
  <c r="D83" i="42" s="1"/>
  <c r="H83" i="42" s="1"/>
  <c r="C75" i="42"/>
  <c r="D75" i="42" s="1"/>
  <c r="H75" i="42" s="1"/>
  <c r="C67" i="42"/>
  <c r="D67" i="42" s="1"/>
  <c r="H67" i="42" s="1"/>
  <c r="C97" i="42"/>
  <c r="D97" i="42" s="1"/>
  <c r="H97" i="42" s="1"/>
  <c r="C89" i="42"/>
  <c r="D89" i="42" s="1"/>
  <c r="H89" i="42" s="1"/>
  <c r="C81" i="42"/>
  <c r="D81" i="42" s="1"/>
  <c r="H81" i="42" s="1"/>
  <c r="C73" i="42"/>
  <c r="D73" i="42" s="1"/>
  <c r="H73" i="42" s="1"/>
  <c r="C65" i="42"/>
  <c r="D65" i="42" s="1"/>
  <c r="H65" i="42" s="1"/>
  <c r="C96" i="42"/>
  <c r="D96" i="42" s="1"/>
  <c r="H96" i="42" s="1"/>
  <c r="C88" i="42"/>
  <c r="D88" i="42" s="1"/>
  <c r="H88" i="42" s="1"/>
  <c r="C80" i="42"/>
  <c r="D80" i="42" s="1"/>
  <c r="H80" i="42" s="1"/>
  <c r="C72" i="42"/>
  <c r="D72" i="42" s="1"/>
  <c r="H72" i="42" s="1"/>
  <c r="C95" i="42"/>
  <c r="D95" i="42" s="1"/>
  <c r="H95" i="42" s="1"/>
  <c r="C87" i="42"/>
  <c r="D87" i="42" s="1"/>
  <c r="C79" i="42"/>
  <c r="D79" i="42" s="1"/>
  <c r="H79" i="42" s="1"/>
  <c r="C71" i="42"/>
  <c r="D71" i="42" s="1"/>
  <c r="H71" i="42" s="1"/>
  <c r="C64" i="42"/>
  <c r="D64" i="42" s="1"/>
  <c r="H64" i="42" s="1"/>
  <c r="C94" i="42"/>
  <c r="D94" i="42" s="1"/>
  <c r="H94" i="42" s="1"/>
  <c r="C86" i="42"/>
  <c r="D86" i="42" s="1"/>
  <c r="H86" i="42" s="1"/>
  <c r="C78" i="42"/>
  <c r="D78" i="42" s="1"/>
  <c r="H78" i="42" s="1"/>
  <c r="C70" i="42"/>
  <c r="D70" i="42" s="1"/>
  <c r="H70" i="42" s="1"/>
  <c r="C100" i="42"/>
  <c r="D100" i="42" s="1"/>
  <c r="H100" i="42" s="1"/>
  <c r="C68" i="42"/>
  <c r="D68" i="42" s="1"/>
  <c r="H68" i="42" s="1"/>
  <c r="C98" i="42"/>
  <c r="D98" i="42" s="1"/>
  <c r="H98" i="42" s="1"/>
  <c r="C66" i="42"/>
  <c r="D66" i="42" s="1"/>
  <c r="H66" i="42" s="1"/>
  <c r="C92" i="42"/>
  <c r="D92" i="42" s="1"/>
  <c r="H92" i="42" s="1"/>
  <c r="C90" i="42"/>
  <c r="D90" i="42" s="1"/>
  <c r="H90" i="42" s="1"/>
  <c r="C84" i="42"/>
  <c r="D84" i="42" s="1"/>
  <c r="H84" i="42" s="1"/>
  <c r="C82" i="42"/>
  <c r="D82" i="42" s="1"/>
  <c r="H82" i="42" s="1"/>
  <c r="C76" i="42"/>
  <c r="D76" i="42" s="1"/>
  <c r="H76" i="42" s="1"/>
  <c r="C74" i="42"/>
  <c r="D74" i="42" s="1"/>
  <c r="H74" i="42" s="1"/>
  <c r="H6" i="18"/>
  <c r="D66" i="16"/>
  <c r="E67" i="16"/>
  <c r="V7" i="18"/>
  <c r="X5" i="18"/>
  <c r="F65" i="16"/>
  <c r="B4" i="16"/>
  <c r="Q23" i="48"/>
  <c r="AO23" i="48" s="1"/>
  <c r="Q7" i="48"/>
  <c r="AO7" i="48" s="1"/>
  <c r="Q45" i="48"/>
  <c r="AO45" i="48" s="1"/>
  <c r="Q21" i="48"/>
  <c r="AO21" i="48" s="1"/>
  <c r="Q13" i="48"/>
  <c r="AO13" i="48" s="1"/>
  <c r="Q20" i="48"/>
  <c r="AO20" i="48" s="1"/>
  <c r="Q12" i="48"/>
  <c r="AO12" i="48" s="1"/>
  <c r="Q19" i="48"/>
  <c r="AO19" i="48" s="1"/>
  <c r="Q26" i="48"/>
  <c r="AO26" i="48" s="1"/>
  <c r="Q18" i="48"/>
  <c r="AO18" i="48" s="1"/>
  <c r="Q10" i="48"/>
  <c r="AO10" i="48" s="1"/>
  <c r="Q17" i="48"/>
  <c r="AO17" i="48" s="1"/>
  <c r="Q16" i="48"/>
  <c r="AO16" i="48" s="1"/>
  <c r="Q8" i="48"/>
  <c r="AO8" i="48" s="1"/>
  <c r="G7" i="18"/>
  <c r="C67" i="16"/>
  <c r="AE24" i="29"/>
  <c r="AF31" i="29" s="1"/>
  <c r="AD24" i="29"/>
  <c r="AE31" i="29" s="1"/>
  <c r="AQ24" i="29"/>
  <c r="AT31" i="29" s="1"/>
  <c r="B24" i="29"/>
  <c r="B31" i="29" s="1"/>
  <c r="AJ24" i="29"/>
  <c r="AL31" i="29" s="1"/>
  <c r="X24" i="29"/>
  <c r="Z31" i="29" s="1"/>
  <c r="BB58" i="24"/>
  <c r="AT58" i="24"/>
  <c r="AL58" i="24"/>
  <c r="AD58" i="24"/>
  <c r="V58" i="24"/>
  <c r="N58" i="24"/>
  <c r="BH58" i="24"/>
  <c r="AZ58" i="24"/>
  <c r="AR58" i="24"/>
  <c r="AJ58" i="24"/>
  <c r="AB58" i="24"/>
  <c r="T58" i="24"/>
  <c r="L58" i="24"/>
  <c r="BG58" i="24"/>
  <c r="AY58" i="24"/>
  <c r="AQ58" i="24"/>
  <c r="AI58" i="24"/>
  <c r="AA58" i="24"/>
  <c r="S58" i="24"/>
  <c r="BF58" i="24"/>
  <c r="AX58" i="24"/>
  <c r="AP58" i="24"/>
  <c r="AH58" i="24"/>
  <c r="Z58" i="24"/>
  <c r="R58" i="24"/>
  <c r="K58" i="24"/>
  <c r="BE58" i="24"/>
  <c r="AW58" i="24"/>
  <c r="AO58" i="24"/>
  <c r="AG58" i="24"/>
  <c r="Y58" i="24"/>
  <c r="Q58" i="24"/>
  <c r="BD58" i="24"/>
  <c r="AV58" i="24"/>
  <c r="AN58" i="24"/>
  <c r="AF58" i="24"/>
  <c r="X58" i="24"/>
  <c r="P58" i="24"/>
  <c r="BC58" i="24"/>
  <c r="AU58" i="24"/>
  <c r="AM58" i="24"/>
  <c r="AE58" i="24"/>
  <c r="W58" i="24"/>
  <c r="O58" i="24"/>
  <c r="BA58" i="24"/>
  <c r="AS58" i="24"/>
  <c r="AK58" i="24"/>
  <c r="AC58" i="24"/>
  <c r="U58" i="24"/>
  <c r="M58" i="24"/>
  <c r="C103" i="42"/>
  <c r="D103" i="42" s="1"/>
  <c r="H103" i="42" s="1"/>
  <c r="C102" i="42"/>
  <c r="D102" i="42" s="1"/>
  <c r="H102" i="42" s="1"/>
  <c r="Z41" i="48"/>
  <c r="AX41" i="48" s="1"/>
  <c r="Z25" i="48"/>
  <c r="AX25" i="48" s="1"/>
  <c r="Z17" i="48"/>
  <c r="AX17" i="48" s="1"/>
  <c r="Z9" i="48"/>
  <c r="AX9" i="48" s="1"/>
  <c r="Z31" i="48"/>
  <c r="AX31" i="48" s="1"/>
  <c r="Z15" i="48"/>
  <c r="AX15" i="48" s="1"/>
  <c r="Z7" i="48"/>
  <c r="AX7" i="48" s="1"/>
  <c r="Z37" i="48"/>
  <c r="AX37" i="48" s="1"/>
  <c r="Z27" i="48"/>
  <c r="AX27" i="48" s="1"/>
  <c r="Z5" i="48"/>
  <c r="AX5" i="48" s="1"/>
  <c r="Z26" i="48"/>
  <c r="AX26" i="48" s="1"/>
  <c r="Z45" i="48"/>
  <c r="AX45" i="48" s="1"/>
  <c r="Z24" i="48"/>
  <c r="AX24" i="48" s="1"/>
  <c r="Z4" i="48"/>
  <c r="AX4" i="48" s="1"/>
  <c r="Z32" i="48"/>
  <c r="AX32" i="48" s="1"/>
  <c r="Z21" i="48"/>
  <c r="AX21" i="48" s="1"/>
  <c r="Z42" i="48"/>
  <c r="AX42" i="48" s="1"/>
  <c r="Z10" i="48"/>
  <c r="AX10" i="48" s="1"/>
  <c r="Z40" i="48"/>
  <c r="AX40" i="48" s="1"/>
  <c r="Z19" i="48"/>
  <c r="AX19" i="48" s="1"/>
  <c r="Z8" i="48"/>
  <c r="AX8" i="48" s="1"/>
  <c r="Z28" i="48"/>
  <c r="AX28" i="48" s="1"/>
  <c r="Z18" i="48"/>
  <c r="AX18" i="48" s="1"/>
  <c r="H17" i="46"/>
  <c r="T17" i="46" s="1"/>
  <c r="V6" i="18"/>
  <c r="E66" i="16"/>
  <c r="B10" i="18"/>
  <c r="B3" i="16"/>
  <c r="B3" i="18" s="1"/>
  <c r="G54" i="46"/>
  <c r="S54" i="46" s="1"/>
  <c r="D64" i="16"/>
  <c r="H4" i="18"/>
  <c r="V24" i="29"/>
  <c r="X31" i="29" s="1"/>
  <c r="U24" i="29"/>
  <c r="W31" i="29" s="1"/>
  <c r="Z24" i="29"/>
  <c r="AB31" i="29" s="1"/>
  <c r="O24" i="29"/>
  <c r="Q31" i="29" s="1"/>
  <c r="BJ55" i="28"/>
  <c r="S17" i="48"/>
  <c r="AQ17" i="48" s="1"/>
  <c r="S9" i="48"/>
  <c r="AQ9" i="48" s="1"/>
  <c r="S40" i="48"/>
  <c r="AQ40" i="48" s="1"/>
  <c r="S24" i="48"/>
  <c r="AQ24" i="48" s="1"/>
  <c r="S16" i="48"/>
  <c r="AQ16" i="48" s="1"/>
  <c r="S8" i="48"/>
  <c r="AQ8" i="48" s="1"/>
  <c r="S39" i="48"/>
  <c r="AQ39" i="48" s="1"/>
  <c r="S31" i="48"/>
  <c r="AQ31" i="48" s="1"/>
  <c r="S23" i="48"/>
  <c r="AQ23" i="48" s="1"/>
  <c r="S7" i="48"/>
  <c r="AQ7" i="48" s="1"/>
  <c r="S38" i="48"/>
  <c r="AQ38" i="48" s="1"/>
  <c r="S30" i="48"/>
  <c r="AQ30" i="48" s="1"/>
  <c r="S22" i="48"/>
  <c r="AQ22" i="48" s="1"/>
  <c r="S14" i="48"/>
  <c r="AQ14" i="48" s="1"/>
  <c r="S6" i="48"/>
  <c r="AQ6" i="48" s="1"/>
  <c r="S5" i="48"/>
  <c r="AQ5" i="48" s="1"/>
  <c r="S20" i="48"/>
  <c r="AQ20" i="48" s="1"/>
  <c r="S12" i="48"/>
  <c r="AQ12" i="48" s="1"/>
  <c r="S19" i="48"/>
  <c r="AQ19" i="48" s="1"/>
  <c r="S4" i="48"/>
  <c r="AQ4" i="48" s="1"/>
  <c r="S10" i="48"/>
  <c r="AQ10" i="48" s="1"/>
  <c r="C52" i="40"/>
  <c r="D52" i="40" s="1"/>
  <c r="G52" i="40" s="1"/>
  <c r="C51" i="40"/>
  <c r="D51" i="40" s="1"/>
  <c r="G51" i="40" s="1"/>
  <c r="B50" i="18"/>
  <c r="B110" i="16"/>
  <c r="AE50" i="16"/>
  <c r="E63" i="16"/>
  <c r="B67" i="16"/>
  <c r="AE7" i="16"/>
  <c r="B7" i="18"/>
  <c r="B111" i="16"/>
  <c r="AE51" i="16"/>
  <c r="B51" i="18"/>
  <c r="W54" i="48"/>
  <c r="AU54" i="48" s="1"/>
  <c r="O52" i="48"/>
  <c r="AM52" i="48" s="1"/>
  <c r="W50" i="48"/>
  <c r="AU50" i="48" s="1"/>
  <c r="W48" i="48"/>
  <c r="AU48" i="48" s="1"/>
  <c r="U52" i="48"/>
  <c r="AS52" i="48" s="1"/>
  <c r="Y51" i="48"/>
  <c r="AW51" i="48" s="1"/>
  <c r="U50" i="48"/>
  <c r="AS50" i="48" s="1"/>
  <c r="Y47" i="48"/>
  <c r="AW47" i="48" s="1"/>
  <c r="Q47" i="48"/>
  <c r="AO47" i="48" s="1"/>
  <c r="T54" i="48"/>
  <c r="AR54" i="48" s="1"/>
  <c r="T50" i="48"/>
  <c r="AR50" i="48" s="1"/>
  <c r="X47" i="48"/>
  <c r="AV47" i="48" s="1"/>
  <c r="P47" i="48"/>
  <c r="AN47" i="48" s="1"/>
  <c r="W53" i="48"/>
  <c r="AU53" i="48" s="1"/>
  <c r="W51" i="48"/>
  <c r="AU51" i="48" s="1"/>
  <c r="W47" i="48"/>
  <c r="AU47" i="48" s="1"/>
  <c r="V49" i="48"/>
  <c r="AT49" i="48" s="1"/>
  <c r="Z48" i="48"/>
  <c r="AX48" i="48" s="1"/>
  <c r="V47" i="48"/>
  <c r="AT47" i="48" s="1"/>
  <c r="O47" i="48"/>
  <c r="AM47" i="48" s="1"/>
  <c r="U47" i="48"/>
  <c r="AS47" i="48" s="1"/>
  <c r="T47" i="48"/>
  <c r="AR47" i="48" s="1"/>
  <c r="Z47" i="48"/>
  <c r="AX47" i="48" s="1"/>
  <c r="V52" i="48"/>
  <c r="AT52" i="48" s="1"/>
  <c r="R47" i="48"/>
  <c r="AP47" i="48" s="1"/>
  <c r="AO24" i="29"/>
  <c r="AR31" i="29" s="1"/>
  <c r="M24" i="29"/>
  <c r="O31" i="29" s="1"/>
  <c r="L24" i="29"/>
  <c r="N31" i="29" s="1"/>
  <c r="Q24" i="29"/>
  <c r="S31" i="29" s="1"/>
  <c r="F24" i="29"/>
  <c r="G31" i="29" s="1"/>
  <c r="AZ55" i="28"/>
  <c r="BC55" i="28"/>
  <c r="BD55" i="28"/>
  <c r="U43" i="48"/>
  <c r="AS43" i="48" s="1"/>
  <c r="U35" i="48"/>
  <c r="AS35" i="48" s="1"/>
  <c r="U27" i="48"/>
  <c r="AS27" i="48" s="1"/>
  <c r="U4" i="48"/>
  <c r="AS4" i="48" s="1"/>
  <c r="U26" i="48"/>
  <c r="AS26" i="48" s="1"/>
  <c r="U18" i="48"/>
  <c r="AS18" i="48" s="1"/>
  <c r="U10" i="48"/>
  <c r="AS10" i="48" s="1"/>
  <c r="U41" i="48"/>
  <c r="AS41" i="48" s="1"/>
  <c r="U33" i="48"/>
  <c r="AS33" i="48" s="1"/>
  <c r="U17" i="48"/>
  <c r="AS17" i="48" s="1"/>
  <c r="U9" i="48"/>
  <c r="AS9" i="48" s="1"/>
  <c r="U24" i="48"/>
  <c r="AS24" i="48" s="1"/>
  <c r="U8" i="48"/>
  <c r="AS8" i="48" s="1"/>
  <c r="U31" i="48"/>
  <c r="AS31" i="48" s="1"/>
  <c r="U15" i="48"/>
  <c r="AS15" i="48" s="1"/>
  <c r="U30" i="48"/>
  <c r="AS30" i="48" s="1"/>
  <c r="U22" i="48"/>
  <c r="AS22" i="48" s="1"/>
  <c r="U14" i="48"/>
  <c r="AS14" i="48" s="1"/>
  <c r="U6" i="48"/>
  <c r="AS6" i="48" s="1"/>
  <c r="U21" i="48"/>
  <c r="AS21" i="48" s="1"/>
  <c r="U20" i="48"/>
  <c r="AS20" i="48" s="1"/>
  <c r="U12" i="48"/>
  <c r="AS12" i="48" s="1"/>
  <c r="C8" i="42"/>
  <c r="D8" i="42" s="1"/>
  <c r="E8" i="42" s="1"/>
  <c r="K8" i="42" s="1"/>
  <c r="C6" i="42"/>
  <c r="D6" i="42" s="1"/>
  <c r="E6" i="42" s="1"/>
  <c r="K6" i="42" s="1"/>
  <c r="C7" i="42"/>
  <c r="D7" i="42" s="1"/>
  <c r="E7" i="42" s="1"/>
  <c r="K7" i="42" s="1"/>
  <c r="C5" i="42"/>
  <c r="D5" i="42" s="1"/>
  <c r="E5" i="42" s="1"/>
  <c r="K5" i="42" s="1"/>
  <c r="C4" i="42"/>
  <c r="D4" i="42" s="1"/>
  <c r="E4" i="42" s="1"/>
  <c r="K4" i="42" s="1"/>
  <c r="R28" i="48"/>
  <c r="AP28" i="48" s="1"/>
  <c r="R20" i="48"/>
  <c r="AP20" i="48" s="1"/>
  <c r="R12" i="48"/>
  <c r="AP12" i="48" s="1"/>
  <c r="R27" i="48"/>
  <c r="AP27" i="48" s="1"/>
  <c r="R19" i="48"/>
  <c r="AP19" i="48" s="1"/>
  <c r="R4" i="48"/>
  <c r="AP4" i="48" s="1"/>
  <c r="R26" i="48"/>
  <c r="AP26" i="48" s="1"/>
  <c r="R10" i="48"/>
  <c r="AP10" i="48" s="1"/>
  <c r="R25" i="48"/>
  <c r="AP25" i="48" s="1"/>
  <c r="R17" i="48"/>
  <c r="AP17" i="48" s="1"/>
  <c r="R8" i="48"/>
  <c r="AP8" i="48" s="1"/>
  <c r="R31" i="48"/>
  <c r="AP31" i="48" s="1"/>
  <c r="R23" i="48"/>
  <c r="AP23" i="48" s="1"/>
  <c r="R15" i="48"/>
  <c r="AP15" i="48" s="1"/>
  <c r="R29" i="48"/>
  <c r="AP29" i="48" s="1"/>
  <c r="R21" i="48"/>
  <c r="AP21" i="48" s="1"/>
  <c r="R13" i="48"/>
  <c r="AP13" i="48" s="1"/>
  <c r="M47" i="46"/>
  <c r="S47" i="46" s="1"/>
  <c r="N47" i="46"/>
  <c r="L47" i="46"/>
  <c r="H48" i="46"/>
  <c r="T48" i="46" s="1"/>
  <c r="B71" i="16"/>
  <c r="AE11" i="16"/>
  <c r="B11" i="18"/>
  <c r="V5" i="18"/>
  <c r="E65" i="16"/>
  <c r="B66" i="16"/>
  <c r="B6" i="18"/>
  <c r="AE6" i="16"/>
  <c r="E29" i="50" l="1"/>
  <c r="D45" i="50"/>
  <c r="D42" i="50"/>
  <c r="D39" i="50"/>
  <c r="C36" i="50"/>
  <c r="C33" i="50"/>
  <c r="C30" i="50"/>
  <c r="D37" i="50"/>
  <c r="M37" i="50" s="1"/>
  <c r="D46" i="50"/>
  <c r="E34" i="50"/>
  <c r="E46" i="50"/>
  <c r="E40" i="50"/>
  <c r="C31" i="50"/>
  <c r="E32" i="50"/>
  <c r="E42" i="50"/>
  <c r="E39" i="50"/>
  <c r="N39" i="50" s="1"/>
  <c r="E36" i="50"/>
  <c r="D33" i="50"/>
  <c r="D30" i="50"/>
  <c r="E45" i="50"/>
  <c r="D34" i="50"/>
  <c r="M34" i="50" s="1"/>
  <c r="D43" i="50"/>
  <c r="E38" i="50"/>
  <c r="N38" i="50" s="1"/>
  <c r="D44" i="50"/>
  <c r="M44" i="50" s="1"/>
  <c r="C40" i="50"/>
  <c r="C37" i="50"/>
  <c r="C34" i="50"/>
  <c r="E30" i="50"/>
  <c r="C46" i="50"/>
  <c r="C43" i="50"/>
  <c r="E41" i="50"/>
  <c r="N41" i="50" s="1"/>
  <c r="D31" i="50"/>
  <c r="M31" i="50" s="1"/>
  <c r="D40" i="50"/>
  <c r="C39" i="50"/>
  <c r="E31" i="50"/>
  <c r="E43" i="50"/>
  <c r="E37" i="50"/>
  <c r="C45" i="50"/>
  <c r="D36" i="50"/>
  <c r="C32" i="50"/>
  <c r="L32" i="50" s="1"/>
  <c r="C29" i="50"/>
  <c r="C44" i="50"/>
  <c r="C41" i="50"/>
  <c r="C38" i="50"/>
  <c r="C35" i="50"/>
  <c r="E33" i="50"/>
  <c r="D29" i="50"/>
  <c r="E44" i="50"/>
  <c r="N44" i="50" s="1"/>
  <c r="D41" i="50"/>
  <c r="D38" i="50"/>
  <c r="D35" i="50"/>
  <c r="D32" i="50"/>
  <c r="C42" i="50"/>
  <c r="E35" i="50"/>
  <c r="D51" i="50"/>
  <c r="D52" i="50"/>
  <c r="E51" i="50"/>
  <c r="E54" i="50"/>
  <c r="E55" i="50"/>
  <c r="D55" i="50"/>
  <c r="E52" i="50"/>
  <c r="N52" i="50" s="1"/>
  <c r="C53" i="50"/>
  <c r="C52" i="50"/>
  <c r="C54" i="50"/>
  <c r="L54" i="50" s="1"/>
  <c r="E53" i="50"/>
  <c r="C51" i="50"/>
  <c r="C55" i="50"/>
  <c r="D53" i="50"/>
  <c r="D54" i="50"/>
  <c r="M54" i="50" s="1"/>
  <c r="C12" i="50"/>
  <c r="C24" i="50"/>
  <c r="C16" i="50"/>
  <c r="L16" i="50" s="1"/>
  <c r="E19" i="50"/>
  <c r="E18" i="50"/>
  <c r="C18" i="50"/>
  <c r="D14" i="50"/>
  <c r="E16" i="50"/>
  <c r="C22" i="50"/>
  <c r="C27" i="50"/>
  <c r="E22" i="50"/>
  <c r="N22" i="50" s="1"/>
  <c r="E27" i="50"/>
  <c r="C25" i="50"/>
  <c r="E23" i="50"/>
  <c r="E25" i="50"/>
  <c r="C17" i="50"/>
  <c r="D13" i="50"/>
  <c r="D15" i="50"/>
  <c r="D20" i="50"/>
  <c r="M20" i="50" s="1"/>
  <c r="D25" i="50"/>
  <c r="E17" i="50"/>
  <c r="D21" i="50"/>
  <c r="D22" i="50"/>
  <c r="D18" i="50"/>
  <c r="M18" i="50" s="1"/>
  <c r="C23" i="50"/>
  <c r="D27" i="50"/>
  <c r="D26" i="50"/>
  <c r="M26" i="50" s="1"/>
  <c r="E12" i="50"/>
  <c r="C13" i="50"/>
  <c r="C21" i="50"/>
  <c r="L21" i="50" s="1"/>
  <c r="E24" i="50"/>
  <c r="E15" i="50"/>
  <c r="D16" i="50"/>
  <c r="E20" i="50"/>
  <c r="N20" i="50" s="1"/>
  <c r="C14" i="50"/>
  <c r="L14" i="50" s="1"/>
  <c r="D19" i="50"/>
  <c r="C15" i="50"/>
  <c r="E21" i="50"/>
  <c r="C26" i="50"/>
  <c r="C20" i="50"/>
  <c r="D24" i="50"/>
  <c r="C19" i="50"/>
  <c r="L19" i="50" s="1"/>
  <c r="D12" i="50"/>
  <c r="M12" i="50" s="1"/>
  <c r="E13" i="50"/>
  <c r="D23" i="50"/>
  <c r="D17" i="50"/>
  <c r="E26" i="50"/>
  <c r="E14" i="50"/>
  <c r="D49" i="50"/>
  <c r="M49" i="50" s="1"/>
  <c r="D50" i="50"/>
  <c r="C50" i="50"/>
  <c r="L50" i="50" s="1"/>
  <c r="E50" i="50"/>
  <c r="C49" i="50"/>
  <c r="E49" i="50"/>
  <c r="C48" i="50" a="1"/>
  <c r="C47" i="50" a="1"/>
  <c r="C28" i="50" a="1"/>
  <c r="C7" i="50"/>
  <c r="L7" i="50" s="1"/>
  <c r="D6" i="50"/>
  <c r="M6" i="50" s="1"/>
  <c r="C9" i="50"/>
  <c r="L9" i="50" s="1"/>
  <c r="D7" i="50"/>
  <c r="M7" i="50" s="1"/>
  <c r="E6" i="50"/>
  <c r="N6" i="50" s="1"/>
  <c r="E7" i="50"/>
  <c r="N7" i="50" s="1"/>
  <c r="D8" i="50"/>
  <c r="M8" i="50" s="1"/>
  <c r="E9" i="50"/>
  <c r="N9" i="50" s="1"/>
  <c r="C6" i="50"/>
  <c r="L6" i="50" s="1"/>
  <c r="D9" i="50"/>
  <c r="M9" i="50" s="1"/>
  <c r="E5" i="50"/>
  <c r="N5" i="50" s="1"/>
  <c r="D5" i="50"/>
  <c r="M5" i="50" s="1"/>
  <c r="E8" i="50"/>
  <c r="N8" i="50" s="1"/>
  <c r="C8" i="50"/>
  <c r="L8" i="50" s="1"/>
  <c r="C5" i="50"/>
  <c r="L5" i="50" s="1"/>
  <c r="R47" i="46"/>
  <c r="M52" i="50"/>
  <c r="H87" i="42"/>
  <c r="L53" i="50"/>
  <c r="G27" i="40"/>
  <c r="C47" i="49"/>
  <c r="F47" i="49"/>
  <c r="M47" i="49"/>
  <c r="J47" i="49"/>
  <c r="AH47" i="49" s="1"/>
  <c r="E47" i="49"/>
  <c r="AC47" i="49" s="1"/>
  <c r="L47" i="49"/>
  <c r="I47" i="49"/>
  <c r="D47" i="49"/>
  <c r="AB47" i="49" s="1"/>
  <c r="G47" i="49"/>
  <c r="H47" i="49"/>
  <c r="K47" i="49"/>
  <c r="N47" i="49"/>
  <c r="C27" i="49"/>
  <c r="AA27" i="49" s="1"/>
  <c r="G27" i="49"/>
  <c r="AE27" i="49" s="1"/>
  <c r="J27" i="49"/>
  <c r="N27" i="49"/>
  <c r="F27" i="49"/>
  <c r="M27" i="49"/>
  <c r="AK27" i="49" s="1"/>
  <c r="E27" i="49"/>
  <c r="L27" i="49"/>
  <c r="I27" i="49"/>
  <c r="AG27" i="49" s="1"/>
  <c r="D27" i="49"/>
  <c r="H27" i="49"/>
  <c r="K27" i="49"/>
  <c r="AI27" i="49" s="1"/>
  <c r="N10" i="50"/>
  <c r="M11" i="50"/>
  <c r="L11" i="50"/>
  <c r="N11" i="50"/>
  <c r="J9" i="49"/>
  <c r="AH9" i="49" s="1"/>
  <c r="N10" i="49"/>
  <c r="E9" i="49"/>
  <c r="AC9" i="49" s="1"/>
  <c r="K10" i="49"/>
  <c r="AI10" i="49" s="1"/>
  <c r="F10" i="49"/>
  <c r="AD10" i="49" s="1"/>
  <c r="M9" i="49"/>
  <c r="AK9" i="49" s="1"/>
  <c r="H9" i="49"/>
  <c r="C9" i="49"/>
  <c r="AA9" i="49" s="1"/>
  <c r="I10" i="49"/>
  <c r="AG10" i="49" s="1"/>
  <c r="D10" i="49"/>
  <c r="AB10" i="49" s="1"/>
  <c r="K9" i="49"/>
  <c r="AI9" i="49" s="1"/>
  <c r="F9" i="49"/>
  <c r="L10" i="49"/>
  <c r="AJ10" i="49" s="1"/>
  <c r="G10" i="49"/>
  <c r="AE10" i="49" s="1"/>
  <c r="N9" i="49"/>
  <c r="AL9" i="49" s="1"/>
  <c r="I9" i="49"/>
  <c r="AG9" i="49" s="1"/>
  <c r="L9" i="49"/>
  <c r="AJ9" i="49" s="1"/>
  <c r="M10" i="49"/>
  <c r="D9" i="49"/>
  <c r="J10" i="49"/>
  <c r="E10" i="49"/>
  <c r="G9" i="49"/>
  <c r="AE9" i="49" s="1"/>
  <c r="H10" i="49"/>
  <c r="AF10" i="49" s="1"/>
  <c r="C10" i="49"/>
  <c r="AA10" i="49" s="1"/>
  <c r="M10" i="50"/>
  <c r="C63" i="16"/>
  <c r="G3" i="18"/>
  <c r="T47" i="46"/>
  <c r="N53" i="50"/>
  <c r="L52" i="50"/>
  <c r="N54" i="50"/>
  <c r="N51" i="50"/>
  <c r="L55" i="50"/>
  <c r="AX31" i="29"/>
  <c r="C100" i="18"/>
  <c r="J100" i="18" s="1"/>
  <c r="C46" i="22" s="1"/>
  <c r="I46" i="22" s="1"/>
  <c r="D100" i="18"/>
  <c r="K100" i="18" s="1"/>
  <c r="D46" i="22" s="1"/>
  <c r="J46" i="22" s="1"/>
  <c r="AB9" i="49"/>
  <c r="N35" i="50"/>
  <c r="L49" i="50"/>
  <c r="L31" i="50"/>
  <c r="M33" i="50"/>
  <c r="C40" i="49"/>
  <c r="AA40" i="49" s="1"/>
  <c r="N33" i="49"/>
  <c r="AL33" i="49" s="1"/>
  <c r="N29" i="49"/>
  <c r="AL29" i="49" s="1"/>
  <c r="M30" i="50"/>
  <c r="N42" i="50"/>
  <c r="C51" i="51"/>
  <c r="D51" i="51" s="1"/>
  <c r="I51" i="51" s="1"/>
  <c r="M40" i="50"/>
  <c r="N40" i="50"/>
  <c r="H31" i="49"/>
  <c r="AF31" i="49" s="1"/>
  <c r="L43" i="50"/>
  <c r="N34" i="50"/>
  <c r="N55" i="50"/>
  <c r="AH10" i="49"/>
  <c r="C43" i="49"/>
  <c r="AA43" i="49" s="1"/>
  <c r="M29" i="49"/>
  <c r="AK29" i="49" s="1"/>
  <c r="L43" i="49"/>
  <c r="AJ43" i="49" s="1"/>
  <c r="M29" i="50"/>
  <c r="I37" i="49"/>
  <c r="AG37" i="49" s="1"/>
  <c r="M38" i="50"/>
  <c r="M35" i="50"/>
  <c r="L29" i="50"/>
  <c r="N21" i="50"/>
  <c r="F13" i="49"/>
  <c r="AD13" i="49" s="1"/>
  <c r="J26" i="49"/>
  <c r="AH26" i="49" s="1"/>
  <c r="M54" i="49"/>
  <c r="AK54" i="49" s="1"/>
  <c r="M15" i="50"/>
  <c r="K18" i="49"/>
  <c r="AI18" i="49" s="1"/>
  <c r="J30" i="49"/>
  <c r="AH30" i="49" s="1"/>
  <c r="M11" i="49"/>
  <c r="AK11" i="49" s="1"/>
  <c r="M34" i="49"/>
  <c r="AK34" i="49" s="1"/>
  <c r="D30" i="49"/>
  <c r="AB30" i="49" s="1"/>
  <c r="L39" i="50"/>
  <c r="N45" i="50"/>
  <c r="L37" i="50"/>
  <c r="N30" i="50"/>
  <c r="G51" i="49"/>
  <c r="AE51" i="49" s="1"/>
  <c r="I19" i="49"/>
  <c r="AG19" i="49" s="1"/>
  <c r="N27" i="50"/>
  <c r="G44" i="49"/>
  <c r="AE44" i="49" s="1"/>
  <c r="L23" i="49"/>
  <c r="AJ23" i="49" s="1"/>
  <c r="F29" i="49"/>
  <c r="AD29" i="49" s="1"/>
  <c r="J17" i="49"/>
  <c r="AH17" i="49" s="1"/>
  <c r="I21" i="49"/>
  <c r="AG21" i="49" s="1"/>
  <c r="D20" i="49"/>
  <c r="AB20" i="49" s="1"/>
  <c r="K52" i="49"/>
  <c r="AI52" i="49" s="1"/>
  <c r="D14" i="49"/>
  <c r="AB14" i="49" s="1"/>
  <c r="M19" i="50"/>
  <c r="N40" i="49"/>
  <c r="AL40" i="49" s="1"/>
  <c r="G18" i="49"/>
  <c r="AE18" i="49" s="1"/>
  <c r="M12" i="49"/>
  <c r="AK12" i="49" s="1"/>
  <c r="I28" i="49"/>
  <c r="AG28" i="49" s="1"/>
  <c r="J11" i="49"/>
  <c r="AH11" i="49" s="1"/>
  <c r="D16" i="49"/>
  <c r="AB16" i="49" s="1"/>
  <c r="K14" i="49"/>
  <c r="AI14" i="49" s="1"/>
  <c r="M46" i="50"/>
  <c r="N43" i="50"/>
  <c r="L35" i="50"/>
  <c r="M39" i="50"/>
  <c r="L41" i="50"/>
  <c r="L51" i="50"/>
  <c r="C109" i="51"/>
  <c r="F109" i="51" s="1"/>
  <c r="AD9" i="49"/>
  <c r="J24" i="49"/>
  <c r="AH24" i="49" s="1"/>
  <c r="N25" i="50"/>
  <c r="E19" i="49"/>
  <c r="AC19" i="49" s="1"/>
  <c r="D34" i="49"/>
  <c r="AB34" i="49" s="1"/>
  <c r="F33" i="49"/>
  <c r="AD33" i="49" s="1"/>
  <c r="N17" i="49"/>
  <c r="AL17" i="49" s="1"/>
  <c r="E12" i="49"/>
  <c r="AC12" i="49" s="1"/>
  <c r="F20" i="49"/>
  <c r="AD20" i="49" s="1"/>
  <c r="D45" i="49"/>
  <c r="AB45" i="49" s="1"/>
  <c r="E21" i="49"/>
  <c r="AC21" i="49" s="1"/>
  <c r="G40" i="49"/>
  <c r="AE40" i="49" s="1"/>
  <c r="L19" i="49"/>
  <c r="AJ19" i="49" s="1"/>
  <c r="G49" i="49"/>
  <c r="AE49" i="49" s="1"/>
  <c r="L13" i="49"/>
  <c r="AJ13" i="49" s="1"/>
  <c r="K30" i="49"/>
  <c r="AI30" i="49" s="1"/>
  <c r="J42" i="49"/>
  <c r="AH42" i="49" s="1"/>
  <c r="I12" i="49"/>
  <c r="AG12" i="49" s="1"/>
  <c r="K22" i="49"/>
  <c r="AI22" i="49" s="1"/>
  <c r="F14" i="49"/>
  <c r="AD14" i="49" s="1"/>
  <c r="K41" i="49"/>
  <c r="AI41" i="49" s="1"/>
  <c r="L15" i="49"/>
  <c r="AJ15" i="49" s="1"/>
  <c r="N36" i="49"/>
  <c r="AL36" i="49" s="1"/>
  <c r="G14" i="49"/>
  <c r="AE14" i="49" s="1"/>
  <c r="L33" i="50"/>
  <c r="M42" i="50"/>
  <c r="N48" i="49"/>
  <c r="AL48" i="49" s="1"/>
  <c r="M55" i="50"/>
  <c r="M51" i="50"/>
  <c r="AK10" i="49"/>
  <c r="C107" i="51"/>
  <c r="F107" i="51" s="1"/>
  <c r="G22" i="49"/>
  <c r="AE22" i="49" s="1"/>
  <c r="I25" i="49"/>
  <c r="AG25" i="49" s="1"/>
  <c r="C52" i="49"/>
  <c r="AA52" i="49" s="1"/>
  <c r="G23" i="49"/>
  <c r="AE23" i="49" s="1"/>
  <c r="F26" i="49"/>
  <c r="AD26" i="49" s="1"/>
  <c r="E25" i="49"/>
  <c r="AC25" i="49" s="1"/>
  <c r="N23" i="50"/>
  <c r="D24" i="49"/>
  <c r="AB24" i="49" s="1"/>
  <c r="J36" i="49"/>
  <c r="AH36" i="49" s="1"/>
  <c r="C23" i="49"/>
  <c r="AA23" i="49" s="1"/>
  <c r="F17" i="49"/>
  <c r="AD17" i="49" s="1"/>
  <c r="J23" i="49"/>
  <c r="AH23" i="49" s="1"/>
  <c r="F38" i="49"/>
  <c r="AD38" i="49" s="1"/>
  <c r="N50" i="50"/>
  <c r="I33" i="49"/>
  <c r="AG33" i="49" s="1"/>
  <c r="K50" i="49"/>
  <c r="AI50" i="49" s="1"/>
  <c r="C46" i="18"/>
  <c r="C101" i="18" a="1"/>
  <c r="C64" i="51" a="1"/>
  <c r="C86" i="51" s="1"/>
  <c r="F86" i="51" s="1"/>
  <c r="C26" i="18"/>
  <c r="C81" i="18" a="1"/>
  <c r="C81" i="18" s="1"/>
  <c r="J81" i="18" s="1"/>
  <c r="C27" i="22" s="1"/>
  <c r="I27" i="22" s="1"/>
  <c r="C9" i="51" a="1"/>
  <c r="C48" i="51" s="1"/>
  <c r="D48" i="51" s="1"/>
  <c r="I48" i="51" s="1"/>
  <c r="C9" i="20" a="1"/>
  <c r="C45" i="20" s="1"/>
  <c r="F45" i="20" s="1"/>
  <c r="F50" i="49"/>
  <c r="AD50" i="49" s="1"/>
  <c r="N50" i="49"/>
  <c r="AL50" i="49" s="1"/>
  <c r="J51" i="49"/>
  <c r="AH51" i="49" s="1"/>
  <c r="F52" i="49"/>
  <c r="AD52" i="49" s="1"/>
  <c r="C53" i="49"/>
  <c r="AA53" i="49" s="1"/>
  <c r="F49" i="49"/>
  <c r="AD49" i="49" s="1"/>
  <c r="C48" i="49"/>
  <c r="AA48" i="49" s="1"/>
  <c r="J53" i="49"/>
  <c r="AH53" i="49" s="1"/>
  <c r="C37" i="49"/>
  <c r="AA37" i="49" s="1"/>
  <c r="F36" i="49"/>
  <c r="AD36" i="49" s="1"/>
  <c r="I15" i="49"/>
  <c r="AG15" i="49" s="1"/>
  <c r="L37" i="49"/>
  <c r="AJ37" i="49" s="1"/>
  <c r="H37" i="49"/>
  <c r="AF37" i="49" s="1"/>
  <c r="K21" i="49"/>
  <c r="AI21" i="49" s="1"/>
  <c r="K43" i="49"/>
  <c r="AI43" i="49" s="1"/>
  <c r="G45" i="49"/>
  <c r="AE45" i="49" s="1"/>
  <c r="F11" i="49"/>
  <c r="AD11" i="49" s="1"/>
  <c r="C15" i="49"/>
  <c r="AA15" i="49" s="1"/>
  <c r="G11" i="49"/>
  <c r="AE11" i="49" s="1"/>
  <c r="L32" i="49"/>
  <c r="AJ32" i="49" s="1"/>
  <c r="E14" i="49"/>
  <c r="AC14" i="49" s="1"/>
  <c r="F19" i="49"/>
  <c r="AD19" i="49" s="1"/>
  <c r="G24" i="49"/>
  <c r="AE24" i="49" s="1"/>
  <c r="N13" i="50"/>
  <c r="N17" i="50"/>
  <c r="M45" i="49"/>
  <c r="AK45" i="49" s="1"/>
  <c r="C39" i="49"/>
  <c r="AA39" i="49" s="1"/>
  <c r="E32" i="49"/>
  <c r="AC32" i="49" s="1"/>
  <c r="E24" i="49"/>
  <c r="AC24" i="49" s="1"/>
  <c r="G13" i="49"/>
  <c r="AE13" i="49" s="1"/>
  <c r="H18" i="49"/>
  <c r="AF18" i="49" s="1"/>
  <c r="J28" i="49"/>
  <c r="AH28" i="49" s="1"/>
  <c r="F37" i="49"/>
  <c r="AD37" i="49" s="1"/>
  <c r="N45" i="49"/>
  <c r="AL45" i="49" s="1"/>
  <c r="C28" i="49"/>
  <c r="AA28" i="49" s="1"/>
  <c r="C18" i="49"/>
  <c r="AA18" i="49" s="1"/>
  <c r="D23" i="49"/>
  <c r="AB23" i="49" s="1"/>
  <c r="K37" i="49"/>
  <c r="AI37" i="49" s="1"/>
  <c r="G17" i="49"/>
  <c r="AE17" i="49" s="1"/>
  <c r="H22" i="49"/>
  <c r="AF22" i="49" s="1"/>
  <c r="F12" i="49"/>
  <c r="AD12" i="49" s="1"/>
  <c r="N20" i="49"/>
  <c r="AL20" i="49" s="1"/>
  <c r="F24" i="49"/>
  <c r="AD24" i="49" s="1"/>
  <c r="L39" i="49"/>
  <c r="AJ39" i="49" s="1"/>
  <c r="N32" i="49"/>
  <c r="AL32" i="49" s="1"/>
  <c r="C44" i="49"/>
  <c r="AA44" i="49" s="1"/>
  <c r="K26" i="49"/>
  <c r="AI26" i="49" s="1"/>
  <c r="M15" i="49"/>
  <c r="AK15" i="49" s="1"/>
  <c r="H38" i="49"/>
  <c r="AF38" i="49" s="1"/>
  <c r="J31" i="49"/>
  <c r="AH31" i="49" s="1"/>
  <c r="K42" i="49"/>
  <c r="AI42" i="49" s="1"/>
  <c r="L14" i="49"/>
  <c r="AJ14" i="49" s="1"/>
  <c r="M19" i="49"/>
  <c r="AK19" i="49" s="1"/>
  <c r="N52" i="49"/>
  <c r="AL52" i="49" s="1"/>
  <c r="F54" i="49"/>
  <c r="AD54" i="49" s="1"/>
  <c r="H48" i="49"/>
  <c r="AF48" i="49" s="1"/>
  <c r="D49" i="49"/>
  <c r="AB49" i="49" s="1"/>
  <c r="L49" i="49"/>
  <c r="AJ49" i="49" s="1"/>
  <c r="H50" i="49"/>
  <c r="AF50" i="49" s="1"/>
  <c r="G50" i="49"/>
  <c r="AE50" i="49" s="1"/>
  <c r="G54" i="49"/>
  <c r="AE54" i="49" s="1"/>
  <c r="C54" i="49"/>
  <c r="AA54" i="49" s="1"/>
  <c r="J45" i="49"/>
  <c r="AH45" i="49" s="1"/>
  <c r="G31" i="49"/>
  <c r="AE31" i="49" s="1"/>
  <c r="F28" i="49"/>
  <c r="AD28" i="49" s="1"/>
  <c r="C26" i="49"/>
  <c r="AA26" i="49" s="1"/>
  <c r="M22" i="50"/>
  <c r="C45" i="49"/>
  <c r="AA45" i="49" s="1"/>
  <c r="D28" i="49"/>
  <c r="AB28" i="49" s="1"/>
  <c r="C33" i="49"/>
  <c r="AA33" i="49" s="1"/>
  <c r="K36" i="49"/>
  <c r="AI36" i="49" s="1"/>
  <c r="L21" i="49"/>
  <c r="AJ21" i="49" s="1"/>
  <c r="D43" i="49"/>
  <c r="AB43" i="49" s="1"/>
  <c r="E37" i="49"/>
  <c r="AC37" i="49" s="1"/>
  <c r="C34" i="49"/>
  <c r="AA34" i="49" s="1"/>
  <c r="C50" i="51"/>
  <c r="D50" i="51" s="1"/>
  <c r="I50" i="51" s="1"/>
  <c r="C54" i="51"/>
  <c r="D54" i="51" s="1"/>
  <c r="I54" i="51" s="1"/>
  <c r="C53" i="51"/>
  <c r="D53" i="51" s="1"/>
  <c r="I53" i="51" s="1"/>
  <c r="B87" i="16"/>
  <c r="AE27" i="16"/>
  <c r="B27" i="18"/>
  <c r="C82" i="18" s="1" a="1"/>
  <c r="C97" i="18" s="1"/>
  <c r="J97" i="18" s="1"/>
  <c r="C43" i="22" s="1"/>
  <c r="I43" i="22" s="1"/>
  <c r="L24" i="49"/>
  <c r="AJ24" i="49" s="1"/>
  <c r="N13" i="49"/>
  <c r="AL13" i="49" s="1"/>
  <c r="C19" i="49"/>
  <c r="AA19" i="49" s="1"/>
  <c r="M21" i="50"/>
  <c r="M25" i="50"/>
  <c r="I40" i="49"/>
  <c r="AG40" i="49" s="1"/>
  <c r="K33" i="49"/>
  <c r="AI33" i="49" s="1"/>
  <c r="L44" i="49"/>
  <c r="AJ44" i="49" s="1"/>
  <c r="M18" i="49"/>
  <c r="AK18" i="49" s="1"/>
  <c r="N23" i="49"/>
  <c r="AL23" i="49" s="1"/>
  <c r="D13" i="49"/>
  <c r="AB13" i="49" s="1"/>
  <c r="N43" i="49"/>
  <c r="AL43" i="49" s="1"/>
  <c r="N31" i="49"/>
  <c r="AL31" i="49" s="1"/>
  <c r="J40" i="49"/>
  <c r="AH40" i="49" s="1"/>
  <c r="I23" i="49"/>
  <c r="AG23" i="49" s="1"/>
  <c r="K12" i="49"/>
  <c r="AI12" i="49" s="1"/>
  <c r="L17" i="49"/>
  <c r="AJ17" i="49" s="1"/>
  <c r="E39" i="49"/>
  <c r="AC39" i="49" s="1"/>
  <c r="M22" i="49"/>
  <c r="AK22" i="49" s="1"/>
  <c r="C12" i="49"/>
  <c r="AA12" i="49" s="1"/>
  <c r="D17" i="49"/>
  <c r="AB17" i="49" s="1"/>
  <c r="F22" i="49"/>
  <c r="AD22" i="49" s="1"/>
  <c r="J15" i="49"/>
  <c r="AH15" i="49" s="1"/>
  <c r="N18" i="49"/>
  <c r="AL18" i="49" s="1"/>
  <c r="H34" i="49"/>
  <c r="AF34" i="49" s="1"/>
  <c r="I45" i="49"/>
  <c r="AG45" i="49" s="1"/>
  <c r="K38" i="49"/>
  <c r="AI38" i="49" s="1"/>
  <c r="G21" i="49"/>
  <c r="AE21" i="49" s="1"/>
  <c r="H26" i="49"/>
  <c r="AF26" i="49" s="1"/>
  <c r="D33" i="49"/>
  <c r="AB33" i="49" s="1"/>
  <c r="E44" i="49"/>
  <c r="AC44" i="49" s="1"/>
  <c r="G37" i="49"/>
  <c r="AE37" i="49" s="1"/>
  <c r="G25" i="49"/>
  <c r="AE25" i="49" s="1"/>
  <c r="I14" i="49"/>
  <c r="AG14" i="49" s="1"/>
  <c r="F48" i="49"/>
  <c r="AD48" i="49" s="1"/>
  <c r="D51" i="49"/>
  <c r="AB51" i="49" s="1"/>
  <c r="H52" i="49"/>
  <c r="AF52" i="49" s="1"/>
  <c r="L53" i="49"/>
  <c r="AJ53" i="49" s="1"/>
  <c r="H54" i="49"/>
  <c r="AF54" i="49" s="1"/>
  <c r="I48" i="49"/>
  <c r="AG48" i="49" s="1"/>
  <c r="E49" i="49"/>
  <c r="AC49" i="49" s="1"/>
  <c r="J52" i="49"/>
  <c r="AH52" i="49" s="1"/>
  <c r="K51" i="49"/>
  <c r="AI51" i="49" s="1"/>
  <c r="E50" i="49"/>
  <c r="AC50" i="49" s="1"/>
  <c r="N37" i="50"/>
  <c r="J37" i="49"/>
  <c r="AH37" i="49" s="1"/>
  <c r="M16" i="49"/>
  <c r="AK16" i="49" s="1"/>
  <c r="I42" i="49"/>
  <c r="AG42" i="49" s="1"/>
  <c r="M36" i="49"/>
  <c r="AK36" i="49" s="1"/>
  <c r="J20" i="49"/>
  <c r="AH20" i="49" s="1"/>
  <c r="L22" i="50"/>
  <c r="G34" i="49"/>
  <c r="AE34" i="49" s="1"/>
  <c r="C38" i="49"/>
  <c r="AA38" i="49" s="1"/>
  <c r="L20" i="50"/>
  <c r="N42" i="49"/>
  <c r="AL42" i="49" s="1"/>
  <c r="K28" i="49"/>
  <c r="AI28" i="49" s="1"/>
  <c r="G16" i="49"/>
  <c r="AE16" i="49" s="1"/>
  <c r="K39" i="49"/>
  <c r="AI39" i="49" s="1"/>
  <c r="L33" i="49"/>
  <c r="AJ33" i="49" s="1"/>
  <c r="M25" i="49"/>
  <c r="AK25" i="49" s="1"/>
  <c r="H19" i="49"/>
  <c r="AF19" i="49" s="1"/>
  <c r="I24" i="49"/>
  <c r="AG24" i="49" s="1"/>
  <c r="K13" i="49"/>
  <c r="AI13" i="49" s="1"/>
  <c r="M13" i="50"/>
  <c r="M17" i="50"/>
  <c r="E35" i="49"/>
  <c r="AC35" i="49" s="1"/>
  <c r="G28" i="49"/>
  <c r="AE28" i="49" s="1"/>
  <c r="H39" i="49"/>
  <c r="AF39" i="49" s="1"/>
  <c r="I13" i="49"/>
  <c r="AG13" i="49" s="1"/>
  <c r="J18" i="49"/>
  <c r="AH18" i="49" s="1"/>
  <c r="K23" i="49"/>
  <c r="AI23" i="49" s="1"/>
  <c r="J38" i="49"/>
  <c r="AH38" i="49" s="1"/>
  <c r="N41" i="49"/>
  <c r="AL41" i="49" s="1"/>
  <c r="F35" i="49"/>
  <c r="AD35" i="49" s="1"/>
  <c r="E18" i="49"/>
  <c r="AC18" i="49" s="1"/>
  <c r="F23" i="49"/>
  <c r="AD23" i="49" s="1"/>
  <c r="H12" i="49"/>
  <c r="AF12" i="49" s="1"/>
  <c r="M33" i="49"/>
  <c r="AK33" i="49" s="1"/>
  <c r="I17" i="49"/>
  <c r="AG17" i="49" s="1"/>
  <c r="J22" i="49"/>
  <c r="AH22" i="49" s="1"/>
  <c r="L11" i="49"/>
  <c r="AJ11" i="49" s="1"/>
  <c r="N16" i="49"/>
  <c r="AL16" i="49" s="1"/>
  <c r="J25" i="49"/>
  <c r="AH25" i="49" s="1"/>
  <c r="J13" i="49"/>
  <c r="AH13" i="49" s="1"/>
  <c r="D29" i="49"/>
  <c r="AB29" i="49" s="1"/>
  <c r="E40" i="49"/>
  <c r="AC40" i="49" s="1"/>
  <c r="G33" i="49"/>
  <c r="AE33" i="49" s="1"/>
  <c r="C16" i="49"/>
  <c r="AA16" i="49" s="1"/>
  <c r="D21" i="49"/>
  <c r="AB21" i="49" s="1"/>
  <c r="K45" i="49"/>
  <c r="AI45" i="49" s="1"/>
  <c r="M38" i="49"/>
  <c r="AK38" i="49" s="1"/>
  <c r="C32" i="49"/>
  <c r="AA32" i="49" s="1"/>
  <c r="C20" i="49"/>
  <c r="AA20" i="49" s="1"/>
  <c r="D25" i="49"/>
  <c r="AB25" i="49" s="1"/>
  <c r="M41" i="50"/>
  <c r="M45" i="50"/>
  <c r="N29" i="50"/>
  <c r="N31" i="50"/>
  <c r="N33" i="50"/>
  <c r="N36" i="50"/>
  <c r="K48" i="49"/>
  <c r="AI48" i="49" s="1"/>
  <c r="M49" i="49"/>
  <c r="AK49" i="49" s="1"/>
  <c r="E51" i="49"/>
  <c r="AC51" i="49" s="1"/>
  <c r="I52" i="49"/>
  <c r="AG52" i="49" s="1"/>
  <c r="E53" i="49"/>
  <c r="AC53" i="49" s="1"/>
  <c r="M53" i="49"/>
  <c r="AK53" i="49" s="1"/>
  <c r="I54" i="49"/>
  <c r="AG54" i="49" s="1"/>
  <c r="N49" i="49"/>
  <c r="AL49" i="49" s="1"/>
  <c r="C49" i="49"/>
  <c r="AA49" i="49" s="1"/>
  <c r="L34" i="50"/>
  <c r="M20" i="49"/>
  <c r="AK20" i="49" s="1"/>
  <c r="N28" i="49"/>
  <c r="AL28" i="49" s="1"/>
  <c r="H11" i="49"/>
  <c r="AF11" i="49" s="1"/>
  <c r="M31" i="49"/>
  <c r="AK31" i="49" s="1"/>
  <c r="M28" i="49"/>
  <c r="AK28" i="49" s="1"/>
  <c r="E15" i="49"/>
  <c r="AC15" i="49" s="1"/>
  <c r="F44" i="49"/>
  <c r="AD44" i="49" s="1"/>
  <c r="G29" i="49"/>
  <c r="AE29" i="49" s="1"/>
  <c r="F34" i="49"/>
  <c r="AD34" i="49" s="1"/>
  <c r="M36" i="50"/>
  <c r="J39" i="49"/>
  <c r="AH39" i="49" s="1"/>
  <c r="I38" i="49"/>
  <c r="AG38" i="49" s="1"/>
  <c r="K31" i="49"/>
  <c r="AI31" i="49" s="1"/>
  <c r="M35" i="49"/>
  <c r="AK35" i="49" s="1"/>
  <c r="N8" i="18"/>
  <c r="C63" i="18" s="1" a="1"/>
  <c r="D68" i="16"/>
  <c r="C51" i="49"/>
  <c r="AA51" i="49" s="1"/>
  <c r="G52" i="49"/>
  <c r="AE52" i="49" s="1"/>
  <c r="M26" i="49"/>
  <c r="AK26" i="49" s="1"/>
  <c r="E22" i="49"/>
  <c r="AC22" i="49" s="1"/>
  <c r="G15" i="49"/>
  <c r="AE15" i="49" s="1"/>
  <c r="H20" i="49"/>
  <c r="AF20" i="49" s="1"/>
  <c r="E26" i="49"/>
  <c r="AC26" i="49" s="1"/>
  <c r="L16" i="49"/>
  <c r="AJ16" i="49" s="1"/>
  <c r="M21" i="49"/>
  <c r="AK21" i="49" s="1"/>
  <c r="H16" i="49"/>
  <c r="AF16" i="49" s="1"/>
  <c r="Y49" i="18"/>
  <c r="F109" i="16"/>
  <c r="I50" i="49"/>
  <c r="AG50" i="49" s="1"/>
  <c r="I51" i="49"/>
  <c r="AG51" i="49" s="1"/>
  <c r="C50" i="49"/>
  <c r="AA50" i="49" s="1"/>
  <c r="M51" i="49"/>
  <c r="AK51" i="49" s="1"/>
  <c r="K24" i="49"/>
  <c r="AI24" i="49" s="1"/>
  <c r="M13" i="49"/>
  <c r="AK13" i="49" s="1"/>
  <c r="N15" i="50"/>
  <c r="N19" i="50"/>
  <c r="H42" i="49"/>
  <c r="AF42" i="49" s="1"/>
  <c r="J35" i="49"/>
  <c r="AH35" i="49" s="1"/>
  <c r="L28" i="49"/>
  <c r="AJ28" i="49" s="1"/>
  <c r="L18" i="49"/>
  <c r="AJ18" i="49" s="1"/>
  <c r="M23" i="49"/>
  <c r="AK23" i="49" s="1"/>
  <c r="C13" i="49"/>
  <c r="AA13" i="49" s="1"/>
  <c r="F43" i="49"/>
  <c r="AD43" i="49" s="1"/>
  <c r="F31" i="49"/>
  <c r="AD31" i="49" s="1"/>
  <c r="F45" i="49"/>
  <c r="AD45" i="49" s="1"/>
  <c r="H23" i="49"/>
  <c r="AF23" i="49" s="1"/>
  <c r="J12" i="49"/>
  <c r="AH12" i="49" s="1"/>
  <c r="K17" i="49"/>
  <c r="AI17" i="49" s="1"/>
  <c r="D41" i="49"/>
  <c r="AB41" i="49" s="1"/>
  <c r="L22" i="49"/>
  <c r="AJ22" i="49" s="1"/>
  <c r="N11" i="49"/>
  <c r="AL11" i="49" s="1"/>
  <c r="C17" i="49"/>
  <c r="AA17" i="49" s="1"/>
  <c r="N26" i="49"/>
  <c r="AL26" i="49" s="1"/>
  <c r="N14" i="49"/>
  <c r="AL14" i="49" s="1"/>
  <c r="F18" i="49"/>
  <c r="AD18" i="49" s="1"/>
  <c r="E43" i="49"/>
  <c r="AC43" i="49" s="1"/>
  <c r="G36" i="49"/>
  <c r="AE36" i="49" s="1"/>
  <c r="I29" i="49"/>
  <c r="AG29" i="49" s="1"/>
  <c r="E16" i="49"/>
  <c r="AC16" i="49" s="1"/>
  <c r="F21" i="49"/>
  <c r="AD21" i="49" s="1"/>
  <c r="G26" i="49"/>
  <c r="AE26" i="49" s="1"/>
  <c r="M41" i="49"/>
  <c r="AK41" i="49" s="1"/>
  <c r="C35" i="49"/>
  <c r="AA35" i="49" s="1"/>
  <c r="E28" i="49"/>
  <c r="AC28" i="49" s="1"/>
  <c r="E20" i="49"/>
  <c r="AC20" i="49" s="1"/>
  <c r="F25" i="49"/>
  <c r="AD25" i="49" s="1"/>
  <c r="H14" i="49"/>
  <c r="AF14" i="49" s="1"/>
  <c r="L30" i="50"/>
  <c r="N32" i="50"/>
  <c r="G53" i="49"/>
  <c r="AE53" i="49" s="1"/>
  <c r="K54" i="49"/>
  <c r="AI54" i="49" s="1"/>
  <c r="L48" i="49"/>
  <c r="AJ48" i="49" s="1"/>
  <c r="H49" i="49"/>
  <c r="AF49" i="49" s="1"/>
  <c r="D50" i="49"/>
  <c r="AB50" i="49" s="1"/>
  <c r="L50" i="49"/>
  <c r="AJ50" i="49" s="1"/>
  <c r="F53" i="49"/>
  <c r="AD53" i="49" s="1"/>
  <c r="K49" i="49"/>
  <c r="AI49" i="49" s="1"/>
  <c r="F51" i="49"/>
  <c r="AD51" i="49" s="1"/>
  <c r="D53" i="49"/>
  <c r="AB53" i="49" s="1"/>
  <c r="D48" i="49"/>
  <c r="AB48" i="49" s="1"/>
  <c r="N25" i="49"/>
  <c r="AL25" i="49" s="1"/>
  <c r="E33" i="49"/>
  <c r="AC33" i="49" s="1"/>
  <c r="E30" i="49"/>
  <c r="AC30" i="49" s="1"/>
  <c r="I16" i="49"/>
  <c r="AG16" i="49" s="1"/>
  <c r="H28" i="49"/>
  <c r="AF28" i="49" s="1"/>
  <c r="H29" i="49"/>
  <c r="AF29" i="49" s="1"/>
  <c r="J49" i="49"/>
  <c r="AH49" i="49" s="1"/>
  <c r="M44" i="49"/>
  <c r="AK44" i="49" s="1"/>
  <c r="C22" i="49"/>
  <c r="AA22" i="49" s="1"/>
  <c r="M39" i="49"/>
  <c r="AK39" i="49" s="1"/>
  <c r="I35" i="49"/>
  <c r="AG35" i="49" s="1"/>
  <c r="F15" i="49"/>
  <c r="AD15" i="49" s="1"/>
  <c r="H41" i="49"/>
  <c r="AF41" i="49" s="1"/>
  <c r="L41" i="49"/>
  <c r="AJ41" i="49" s="1"/>
  <c r="G32" i="49"/>
  <c r="AE32" i="49" s="1"/>
  <c r="M32" i="49"/>
  <c r="AK32" i="49" s="1"/>
  <c r="G30" i="49"/>
  <c r="AE30" i="49" s="1"/>
  <c r="N49" i="50"/>
  <c r="M50" i="50"/>
  <c r="C105" i="51"/>
  <c r="F105" i="51" s="1"/>
  <c r="C106" i="51"/>
  <c r="F106" i="51" s="1"/>
  <c r="J10" i="18"/>
  <c r="C65" i="18" s="1" a="1"/>
  <c r="D70" i="16"/>
  <c r="N54" i="49"/>
  <c r="AL54" i="49" s="1"/>
  <c r="H15" i="49"/>
  <c r="AF15" i="49" s="1"/>
  <c r="M43" i="49"/>
  <c r="AK43" i="49" s="1"/>
  <c r="E38" i="49"/>
  <c r="AC38" i="49" s="1"/>
  <c r="N21" i="49"/>
  <c r="AL21" i="49" s="1"/>
  <c r="D39" i="49"/>
  <c r="AB39" i="49" s="1"/>
  <c r="D38" i="49"/>
  <c r="AB38" i="49" s="1"/>
  <c r="K25" i="49"/>
  <c r="AI25" i="49" s="1"/>
  <c r="N34" i="49"/>
  <c r="AL34" i="49" s="1"/>
  <c r="I11" i="49"/>
  <c r="AG11" i="49" s="1"/>
  <c r="I43" i="49"/>
  <c r="AG43" i="49" s="1"/>
  <c r="K20" i="49"/>
  <c r="AI20" i="49" s="1"/>
  <c r="M40" i="49"/>
  <c r="AK40" i="49" s="1"/>
  <c r="E45" i="49"/>
  <c r="AC45" i="49" s="1"/>
  <c r="D35" i="49"/>
  <c r="AB35" i="49" s="1"/>
  <c r="F32" i="49"/>
  <c r="AD32" i="49" s="1"/>
  <c r="H32" i="49"/>
  <c r="AF32" i="49" s="1"/>
  <c r="D48" i="18"/>
  <c r="C49" i="20" s="1" a="1"/>
  <c r="C49" i="20" s="1"/>
  <c r="F49" i="20" s="1"/>
  <c r="AE48" i="16"/>
  <c r="B108" i="16"/>
  <c r="G19" i="49"/>
  <c r="AE19" i="49" s="1"/>
  <c r="H24" i="49"/>
  <c r="AF24" i="49" s="1"/>
  <c r="M23" i="50"/>
  <c r="M27" i="50"/>
  <c r="AL10" i="49"/>
  <c r="D37" i="49"/>
  <c r="AB37" i="49" s="1"/>
  <c r="F30" i="49"/>
  <c r="AD30" i="49" s="1"/>
  <c r="G41" i="49"/>
  <c r="AE41" i="49" s="1"/>
  <c r="H13" i="49"/>
  <c r="AF13" i="49" s="1"/>
  <c r="I18" i="49"/>
  <c r="AG18" i="49" s="1"/>
  <c r="J44" i="49"/>
  <c r="AH44" i="49" s="1"/>
  <c r="N37" i="49"/>
  <c r="AL37" i="49" s="1"/>
  <c r="F41" i="49"/>
  <c r="AD41" i="49" s="1"/>
  <c r="N39" i="49"/>
  <c r="AL39" i="49" s="1"/>
  <c r="D18" i="49"/>
  <c r="AB18" i="49" s="1"/>
  <c r="E23" i="49"/>
  <c r="AC23" i="49" s="1"/>
  <c r="G12" i="49"/>
  <c r="AE12" i="49" s="1"/>
  <c r="L35" i="49"/>
  <c r="AJ35" i="49" s="1"/>
  <c r="H17" i="49"/>
  <c r="AF17" i="49" s="1"/>
  <c r="I22" i="49"/>
  <c r="AG22" i="49" s="1"/>
  <c r="K11" i="49"/>
  <c r="AI11" i="49" s="1"/>
  <c r="J21" i="49"/>
  <c r="AH21" i="49" s="1"/>
  <c r="N24" i="49"/>
  <c r="AL24" i="49" s="1"/>
  <c r="N12" i="49"/>
  <c r="AL12" i="49" s="1"/>
  <c r="M37" i="49"/>
  <c r="AK37" i="49" s="1"/>
  <c r="C31" i="49"/>
  <c r="AA31" i="49" s="1"/>
  <c r="D42" i="49"/>
  <c r="AB42" i="49" s="1"/>
  <c r="L26" i="49"/>
  <c r="AJ26" i="49" s="1"/>
  <c r="N15" i="49"/>
  <c r="AL15" i="49" s="1"/>
  <c r="C21" i="49"/>
  <c r="AA21" i="49" s="1"/>
  <c r="I36" i="49"/>
  <c r="AG36" i="49" s="1"/>
  <c r="K29" i="49"/>
  <c r="AI29" i="49" s="1"/>
  <c r="L40" i="49"/>
  <c r="AJ40" i="49" s="1"/>
  <c r="M14" i="49"/>
  <c r="AK14" i="49" s="1"/>
  <c r="N19" i="49"/>
  <c r="AL19" i="49" s="1"/>
  <c r="C25" i="49"/>
  <c r="AA25" i="49" s="1"/>
  <c r="L36" i="50"/>
  <c r="L40" i="50"/>
  <c r="L42" i="50"/>
  <c r="L44" i="50"/>
  <c r="L46" i="50"/>
  <c r="N46" i="50"/>
  <c r="H51" i="49"/>
  <c r="AF51" i="49" s="1"/>
  <c r="L52" i="49"/>
  <c r="AJ52" i="49" s="1"/>
  <c r="D54" i="49"/>
  <c r="AB54" i="49" s="1"/>
  <c r="L54" i="49"/>
  <c r="AJ54" i="49" s="1"/>
  <c r="E48" i="49"/>
  <c r="AC48" i="49" s="1"/>
  <c r="M48" i="49"/>
  <c r="AK48" i="49" s="1"/>
  <c r="J50" i="49"/>
  <c r="AH50" i="49" s="1"/>
  <c r="J54" i="49"/>
  <c r="AH54" i="49" s="1"/>
  <c r="J48" i="49"/>
  <c r="AH48" i="49" s="1"/>
  <c r="H53" i="49"/>
  <c r="AF53" i="49" s="1"/>
  <c r="L51" i="49"/>
  <c r="AJ51" i="49" s="1"/>
  <c r="I20" i="49"/>
  <c r="AG20" i="49" s="1"/>
  <c r="H40" i="49"/>
  <c r="AF40" i="49" s="1"/>
  <c r="L38" i="49"/>
  <c r="AJ38" i="49" s="1"/>
  <c r="D11" i="49"/>
  <c r="AB11" i="49" s="1"/>
  <c r="K35" i="49"/>
  <c r="AI35" i="49" s="1"/>
  <c r="G39" i="49"/>
  <c r="AE39" i="49" s="1"/>
  <c r="M53" i="50"/>
  <c r="E41" i="49"/>
  <c r="AC41" i="49" s="1"/>
  <c r="E36" i="49"/>
  <c r="AC36" i="49" s="1"/>
  <c r="J16" i="49"/>
  <c r="AH16" i="49" s="1"/>
  <c r="E29" i="49"/>
  <c r="AC29" i="49" s="1"/>
  <c r="D44" i="49"/>
  <c r="AB44" i="49" s="1"/>
  <c r="L25" i="49"/>
  <c r="AJ25" i="49" s="1"/>
  <c r="D22" i="49"/>
  <c r="AB22" i="49" s="1"/>
  <c r="C42" i="49"/>
  <c r="AA42" i="49" s="1"/>
  <c r="G38" i="49"/>
  <c r="AE38" i="49" s="1"/>
  <c r="AC10" i="49"/>
  <c r="H33" i="49"/>
  <c r="AF33" i="49" s="1"/>
  <c r="N30" i="49"/>
  <c r="AL30" i="49" s="1"/>
  <c r="AF9" i="49"/>
  <c r="D47" i="18"/>
  <c r="B107" i="16"/>
  <c r="AE47" i="16"/>
  <c r="B49" i="18"/>
  <c r="B109" i="16"/>
  <c r="AE49" i="16"/>
  <c r="M24" i="49"/>
  <c r="AK24" i="49" s="1"/>
  <c r="C14" i="49"/>
  <c r="AA14" i="49" s="1"/>
  <c r="D19" i="49"/>
  <c r="AB19" i="49" s="1"/>
  <c r="L31" i="49"/>
  <c r="AJ31" i="49" s="1"/>
  <c r="M42" i="49"/>
  <c r="AK42" i="49" s="1"/>
  <c r="C36" i="49"/>
  <c r="AA36" i="49" s="1"/>
  <c r="C24" i="49"/>
  <c r="AA24" i="49" s="1"/>
  <c r="E13" i="49"/>
  <c r="AC13" i="49" s="1"/>
  <c r="F39" i="49"/>
  <c r="AD39" i="49" s="1"/>
  <c r="J32" i="49"/>
  <c r="AH32" i="49" s="1"/>
  <c r="N35" i="49"/>
  <c r="AL35" i="49" s="1"/>
  <c r="J34" i="49"/>
  <c r="AH34" i="49" s="1"/>
  <c r="L12" i="49"/>
  <c r="AJ12" i="49" s="1"/>
  <c r="M17" i="49"/>
  <c r="AK17" i="49" s="1"/>
  <c r="H30" i="49"/>
  <c r="AF30" i="49" s="1"/>
  <c r="D12" i="49"/>
  <c r="AB12" i="49" s="1"/>
  <c r="E17" i="49"/>
  <c r="AC17" i="49" s="1"/>
  <c r="N22" i="49"/>
  <c r="AL22" i="49" s="1"/>
  <c r="F16" i="49"/>
  <c r="AD16" i="49" s="1"/>
  <c r="J19" i="49"/>
  <c r="AH19" i="49" s="1"/>
  <c r="C11" i="49"/>
  <c r="AA11" i="49" s="1"/>
  <c r="I32" i="49"/>
  <c r="AG32" i="49" s="1"/>
  <c r="J43" i="49"/>
  <c r="AH43" i="49" s="1"/>
  <c r="L36" i="49"/>
  <c r="AJ36" i="49" s="1"/>
  <c r="H21" i="49"/>
  <c r="AF21" i="49" s="1"/>
  <c r="I26" i="49"/>
  <c r="AG26" i="49" s="1"/>
  <c r="K15" i="49"/>
  <c r="AI15" i="49" s="1"/>
  <c r="E31" i="49"/>
  <c r="AC31" i="49" s="1"/>
  <c r="F42" i="49"/>
  <c r="AD42" i="49" s="1"/>
  <c r="H35" i="49"/>
  <c r="AF35" i="49" s="1"/>
  <c r="H25" i="49"/>
  <c r="AF25" i="49" s="1"/>
  <c r="J14" i="49"/>
  <c r="AH14" i="49" s="1"/>
  <c r="K19" i="49"/>
  <c r="AI19" i="49" s="1"/>
  <c r="I49" i="49"/>
  <c r="AG49" i="49" s="1"/>
  <c r="M50" i="49"/>
  <c r="AK50" i="49" s="1"/>
  <c r="E52" i="49"/>
  <c r="AC52" i="49" s="1"/>
  <c r="M52" i="49"/>
  <c r="AK52" i="49" s="1"/>
  <c r="I53" i="49"/>
  <c r="AG53" i="49" s="1"/>
  <c r="E54" i="49"/>
  <c r="AC54" i="49" s="1"/>
  <c r="K53" i="49"/>
  <c r="AI53" i="49" s="1"/>
  <c r="N51" i="49"/>
  <c r="AL51" i="49" s="1"/>
  <c r="G48" i="49"/>
  <c r="AE48" i="49" s="1"/>
  <c r="D52" i="49"/>
  <c r="AB52" i="49" s="1"/>
  <c r="D15" i="49"/>
  <c r="AB15" i="49" s="1"/>
  <c r="L29" i="49"/>
  <c r="AJ29" i="49" s="1"/>
  <c r="L30" i="49"/>
  <c r="AJ30" i="49" s="1"/>
  <c r="N44" i="49"/>
  <c r="AL44" i="49" s="1"/>
  <c r="C30" i="49"/>
  <c r="AA30" i="49" s="1"/>
  <c r="I30" i="49"/>
  <c r="AG30" i="49" s="1"/>
  <c r="H45" i="49"/>
  <c r="AF45" i="49" s="1"/>
  <c r="E11" i="49"/>
  <c r="AC11" i="49" s="1"/>
  <c r="H36" i="49"/>
  <c r="AF36" i="49" s="1"/>
  <c r="D36" i="49"/>
  <c r="AB36" i="49" s="1"/>
  <c r="G20" i="49"/>
  <c r="AE20" i="49" s="1"/>
  <c r="K16" i="49"/>
  <c r="AI16" i="49" s="1"/>
  <c r="L20" i="49"/>
  <c r="AJ20" i="49" s="1"/>
  <c r="K34" i="49"/>
  <c r="AI34" i="49" s="1"/>
  <c r="L23" i="50"/>
  <c r="L17" i="50"/>
  <c r="N26" i="50"/>
  <c r="L13" i="50"/>
  <c r="N18" i="50"/>
  <c r="M14" i="50"/>
  <c r="N14" i="50"/>
  <c r="M24" i="50"/>
  <c r="M16" i="50"/>
  <c r="L26" i="50"/>
  <c r="N24" i="50"/>
  <c r="L24" i="50"/>
  <c r="L27" i="50"/>
  <c r="N16" i="50"/>
  <c r="L18" i="50"/>
  <c r="L25" i="50"/>
  <c r="N12" i="50"/>
  <c r="L15" i="50"/>
  <c r="L12" i="50"/>
  <c r="M32" i="50"/>
  <c r="M43" i="50"/>
  <c r="L38" i="50"/>
  <c r="L45" i="50"/>
  <c r="I44" i="49"/>
  <c r="AG44" i="49" s="1"/>
  <c r="G42" i="49"/>
  <c r="AE42" i="49" s="1"/>
  <c r="E42" i="49"/>
  <c r="AC42" i="49" s="1"/>
  <c r="L34" i="49"/>
  <c r="AJ34" i="49" s="1"/>
  <c r="C29" i="49"/>
  <c r="AA29" i="49" s="1"/>
  <c r="I39" i="49"/>
  <c r="AG39" i="49" s="1"/>
  <c r="K44" i="49"/>
  <c r="AI44" i="49" s="1"/>
  <c r="I34" i="49"/>
  <c r="AG34" i="49" s="1"/>
  <c r="F40" i="49"/>
  <c r="AD40" i="49" s="1"/>
  <c r="M30" i="49"/>
  <c r="AK30" i="49" s="1"/>
  <c r="K40" i="49"/>
  <c r="AI40" i="49" s="1"/>
  <c r="N38" i="49"/>
  <c r="AL38" i="49" s="1"/>
  <c r="D32" i="49"/>
  <c r="AB32" i="49" s="1"/>
  <c r="J33" i="49"/>
  <c r="AH33" i="49" s="1"/>
  <c r="G43" i="49"/>
  <c r="AE43" i="49" s="1"/>
  <c r="J29" i="49"/>
  <c r="AH29" i="49" s="1"/>
  <c r="G35" i="49"/>
  <c r="AE35" i="49" s="1"/>
  <c r="L45" i="49"/>
  <c r="AJ45" i="49" s="1"/>
  <c r="I41" i="49"/>
  <c r="AG41" i="49" s="1"/>
  <c r="K32" i="49"/>
  <c r="AI32" i="49" s="1"/>
  <c r="H44" i="49"/>
  <c r="AF44" i="49" s="1"/>
  <c r="E34" i="49"/>
  <c r="AC34" i="49" s="1"/>
  <c r="D31" i="49"/>
  <c r="AB31" i="49" s="1"/>
  <c r="H43" i="49"/>
  <c r="AF43" i="49" s="1"/>
  <c r="C41" i="49"/>
  <c r="AA41" i="49" s="1"/>
  <c r="L42" i="49"/>
  <c r="AJ42" i="49" s="1"/>
  <c r="J41" i="49"/>
  <c r="AH41" i="49" s="1"/>
  <c r="D40" i="49"/>
  <c r="AB40" i="49" s="1"/>
  <c r="AH27" i="49"/>
  <c r="AC27" i="49"/>
  <c r="AJ27" i="49"/>
  <c r="AB27" i="49"/>
  <c r="AD27" i="49"/>
  <c r="AF27" i="49"/>
  <c r="AL27" i="49"/>
  <c r="AA47" i="49"/>
  <c r="AI47" i="49"/>
  <c r="AF47" i="49"/>
  <c r="AE47" i="49"/>
  <c r="AL47" i="49"/>
  <c r="AD47" i="49"/>
  <c r="AG47" i="49"/>
  <c r="AK47" i="49"/>
  <c r="AJ47" i="49"/>
  <c r="C4" i="51"/>
  <c r="D4" i="51" s="1"/>
  <c r="I4" i="51" s="1"/>
  <c r="D80" i="9" s="1" a="1"/>
  <c r="C8" i="51"/>
  <c r="D8" i="51" s="1"/>
  <c r="I8" i="51" s="1"/>
  <c r="C7" i="51"/>
  <c r="D7" i="51" s="1"/>
  <c r="I7" i="51" s="1"/>
  <c r="C6" i="51"/>
  <c r="D6" i="51" s="1"/>
  <c r="I6" i="51" s="1"/>
  <c r="C5" i="51"/>
  <c r="D5" i="51" s="1"/>
  <c r="I5" i="51" s="1"/>
  <c r="C59" i="51"/>
  <c r="F59" i="51" s="1"/>
  <c r="C62" i="51"/>
  <c r="F62" i="51" s="1"/>
  <c r="C63" i="51"/>
  <c r="F63" i="51" s="1"/>
  <c r="C61" i="51"/>
  <c r="F61" i="51" s="1"/>
  <c r="C60" i="51"/>
  <c r="F60" i="51" s="1"/>
  <c r="C4" i="49"/>
  <c r="AA4" i="49" s="1"/>
  <c r="J4" i="49"/>
  <c r="AH4" i="49" s="1"/>
  <c r="F5" i="49"/>
  <c r="AD5" i="49" s="1"/>
  <c r="N5" i="49"/>
  <c r="AL5" i="49" s="1"/>
  <c r="J6" i="49"/>
  <c r="AH6" i="49" s="1"/>
  <c r="F7" i="49"/>
  <c r="AD7" i="49" s="1"/>
  <c r="N7" i="49"/>
  <c r="AL7" i="49" s="1"/>
  <c r="J8" i="49"/>
  <c r="AH8" i="49" s="1"/>
  <c r="I8" i="49"/>
  <c r="AG8" i="49" s="1"/>
  <c r="L7" i="49"/>
  <c r="AJ7" i="49" s="1"/>
  <c r="C7" i="49"/>
  <c r="AA7" i="49" s="1"/>
  <c r="N6" i="49"/>
  <c r="AL6" i="49" s="1"/>
  <c r="M6" i="49"/>
  <c r="AK6" i="49" s="1"/>
  <c r="L6" i="49"/>
  <c r="AJ6" i="49" s="1"/>
  <c r="K6" i="49"/>
  <c r="AI6" i="49" s="1"/>
  <c r="M7" i="49"/>
  <c r="AK7" i="49" s="1"/>
  <c r="D7" i="49"/>
  <c r="AB7" i="49" s="1"/>
  <c r="G6" i="49"/>
  <c r="AE6" i="49" s="1"/>
  <c r="F6" i="49"/>
  <c r="AD6" i="49" s="1"/>
  <c r="E6" i="49"/>
  <c r="AC6" i="49" s="1"/>
  <c r="D6" i="49"/>
  <c r="AB6" i="49" s="1"/>
  <c r="C6" i="49"/>
  <c r="AA6" i="49" s="1"/>
  <c r="E7" i="49"/>
  <c r="AC7" i="49" s="1"/>
  <c r="H6" i="49"/>
  <c r="AF6" i="49" s="1"/>
  <c r="K5" i="49"/>
  <c r="AI5" i="49" s="1"/>
  <c r="J5" i="49"/>
  <c r="AH5" i="49" s="1"/>
  <c r="I5" i="49"/>
  <c r="AG5" i="49" s="1"/>
  <c r="H5" i="49"/>
  <c r="AF5" i="49" s="1"/>
  <c r="G5" i="49"/>
  <c r="AE5" i="49" s="1"/>
  <c r="I6" i="49"/>
  <c r="AG6" i="49" s="1"/>
  <c r="L5" i="49"/>
  <c r="AJ5" i="49" s="1"/>
  <c r="C5" i="49"/>
  <c r="AA5" i="49" s="1"/>
  <c r="N4" i="49"/>
  <c r="AL4" i="49" s="1"/>
  <c r="M4" i="49"/>
  <c r="AK4" i="49" s="1"/>
  <c r="L4" i="49"/>
  <c r="AJ4" i="49" s="1"/>
  <c r="K4" i="49"/>
  <c r="AI4" i="49" s="1"/>
  <c r="M5" i="49"/>
  <c r="AK5" i="49" s="1"/>
  <c r="D5" i="49"/>
  <c r="AB5" i="49" s="1"/>
  <c r="G4" i="49"/>
  <c r="AE4" i="49" s="1"/>
  <c r="F4" i="49"/>
  <c r="AD4" i="49" s="1"/>
  <c r="E4" i="49"/>
  <c r="AC4" i="49" s="1"/>
  <c r="D4" i="49"/>
  <c r="AB4" i="49" s="1"/>
  <c r="E5" i="49"/>
  <c r="AC5" i="49" s="1"/>
  <c r="H4" i="49"/>
  <c r="AF4" i="49" s="1"/>
  <c r="N8" i="49"/>
  <c r="AL8" i="49" s="1"/>
  <c r="M8" i="49"/>
  <c r="AK8" i="49" s="1"/>
  <c r="L8" i="49"/>
  <c r="AJ8" i="49" s="1"/>
  <c r="K8" i="49"/>
  <c r="AI8" i="49" s="1"/>
  <c r="I4" i="49"/>
  <c r="AG4" i="49" s="1"/>
  <c r="G8" i="49"/>
  <c r="AE8" i="49" s="1"/>
  <c r="F8" i="49"/>
  <c r="AD8" i="49" s="1"/>
  <c r="E8" i="49"/>
  <c r="AC8" i="49" s="1"/>
  <c r="D8" i="49"/>
  <c r="AB8" i="49" s="1"/>
  <c r="C8" i="49"/>
  <c r="AA8" i="49" s="1"/>
  <c r="H8" i="49"/>
  <c r="AF8" i="49" s="1"/>
  <c r="K7" i="49"/>
  <c r="AI7" i="49" s="1"/>
  <c r="J7" i="49"/>
  <c r="AH7" i="49" s="1"/>
  <c r="I7" i="49"/>
  <c r="AG7" i="49" s="1"/>
  <c r="H7" i="49"/>
  <c r="AF7" i="49" s="1"/>
  <c r="G7" i="49"/>
  <c r="AE7" i="49" s="1"/>
  <c r="AM59" i="28"/>
  <c r="AM60" i="28"/>
  <c r="AM58" i="28"/>
  <c r="AM57" i="28"/>
  <c r="AM56" i="28"/>
  <c r="AM55" i="28"/>
  <c r="AM61" i="28"/>
  <c r="AC60" i="28"/>
  <c r="AC56" i="28"/>
  <c r="AC59" i="28"/>
  <c r="AC57" i="28"/>
  <c r="AC55" i="28"/>
  <c r="AC58" i="28"/>
  <c r="AC61" i="28"/>
  <c r="AU59" i="28"/>
  <c r="AU58" i="28"/>
  <c r="AU56" i="28"/>
  <c r="AU61" i="28"/>
  <c r="AU57" i="28"/>
  <c r="AU55" i="28"/>
  <c r="AU60" i="28"/>
  <c r="Q58" i="28"/>
  <c r="Q57" i="28"/>
  <c r="Q61" i="28"/>
  <c r="Q55" i="28"/>
  <c r="Q60" i="28"/>
  <c r="Q59" i="28"/>
  <c r="Q56" i="28"/>
  <c r="Z61" i="28"/>
  <c r="Z57" i="28"/>
  <c r="Z55" i="28"/>
  <c r="Z60" i="28"/>
  <c r="Z56" i="28"/>
  <c r="Z58" i="28"/>
  <c r="Z59" i="28"/>
  <c r="AQ61" i="28"/>
  <c r="AQ57" i="28"/>
  <c r="AQ60" i="28"/>
  <c r="AQ58" i="28"/>
  <c r="AQ56" i="28"/>
  <c r="AQ55" i="28"/>
  <c r="AQ59" i="28"/>
  <c r="U60" i="28"/>
  <c r="U56" i="28"/>
  <c r="U55" i="28"/>
  <c r="U61" i="28"/>
  <c r="U59" i="28"/>
  <c r="U58" i="28"/>
  <c r="U57" i="28"/>
  <c r="I58" i="28"/>
  <c r="I61" i="28"/>
  <c r="I59" i="28"/>
  <c r="I57" i="28"/>
  <c r="I56" i="28"/>
  <c r="I60" i="28"/>
  <c r="I55" i="28"/>
  <c r="D101" i="18"/>
  <c r="K101" i="18" s="1"/>
  <c r="D47" i="22" s="1"/>
  <c r="J47" i="22" s="1"/>
  <c r="C101" i="18"/>
  <c r="J101" i="18" s="1"/>
  <c r="C47" i="22" s="1"/>
  <c r="I47" i="22" s="1"/>
  <c r="E101" i="18"/>
  <c r="L101" i="18" s="1"/>
  <c r="E47" i="22" s="1"/>
  <c r="K47" i="22" s="1"/>
  <c r="AK60" i="28"/>
  <c r="AK56" i="28"/>
  <c r="AK55" i="28"/>
  <c r="AK61" i="28"/>
  <c r="AK59" i="28"/>
  <c r="AK58" i="28"/>
  <c r="AK57" i="28"/>
  <c r="H58" i="28"/>
  <c r="H61" i="28"/>
  <c r="H57" i="28"/>
  <c r="H55" i="28"/>
  <c r="H59" i="28"/>
  <c r="H60" i="28"/>
  <c r="H56" i="28"/>
  <c r="Y58" i="28"/>
  <c r="Y61" i="28"/>
  <c r="Y59" i="28"/>
  <c r="Y57" i="28"/>
  <c r="Y56" i="28"/>
  <c r="Y55" i="28"/>
  <c r="Y60" i="28"/>
  <c r="AH61" i="28"/>
  <c r="AH57" i="28"/>
  <c r="AH55" i="28"/>
  <c r="AH60" i="28"/>
  <c r="AH56" i="28"/>
  <c r="AH58" i="28"/>
  <c r="AH59" i="28"/>
  <c r="AY61" i="28"/>
  <c r="AY57" i="28"/>
  <c r="AY55" i="28"/>
  <c r="AY56" i="28"/>
  <c r="AY60" i="28"/>
  <c r="AY59" i="28"/>
  <c r="AY58" i="28"/>
  <c r="F59" i="28"/>
  <c r="F58" i="28"/>
  <c r="F60" i="28"/>
  <c r="F56" i="28"/>
  <c r="F61" i="28"/>
  <c r="F55" i="28"/>
  <c r="F57" i="28"/>
  <c r="AR60" i="28"/>
  <c r="AR56" i="28"/>
  <c r="AR59" i="28"/>
  <c r="AR61" i="28"/>
  <c r="AR57" i="28"/>
  <c r="AR55" i="28"/>
  <c r="AR58" i="28"/>
  <c r="AS60" i="28"/>
  <c r="AS56" i="28"/>
  <c r="AS59" i="28"/>
  <c r="AS57" i="28"/>
  <c r="AS55" i="28"/>
  <c r="AS61" i="28"/>
  <c r="AS58" i="28"/>
  <c r="P58" i="28"/>
  <c r="P61" i="28"/>
  <c r="P57" i="28"/>
  <c r="P55" i="28"/>
  <c r="P59" i="28"/>
  <c r="P56" i="28"/>
  <c r="P60" i="28"/>
  <c r="AG58" i="28"/>
  <c r="AG57" i="28"/>
  <c r="AG55" i="28"/>
  <c r="AG61" i="28"/>
  <c r="AG60" i="28"/>
  <c r="AG59" i="28"/>
  <c r="AG56" i="28"/>
  <c r="AP61" i="28"/>
  <c r="AP57" i="28"/>
  <c r="AP55" i="28"/>
  <c r="AP60" i="28"/>
  <c r="AP56" i="28"/>
  <c r="AP58" i="28"/>
  <c r="AP59" i="28"/>
  <c r="D60" i="28"/>
  <c r="D56" i="28"/>
  <c r="D59" i="28"/>
  <c r="D61" i="28"/>
  <c r="D57" i="28"/>
  <c r="D55" i="28"/>
  <c r="D58" i="28"/>
  <c r="N59" i="28"/>
  <c r="N58" i="28"/>
  <c r="N60" i="28"/>
  <c r="N56" i="28"/>
  <c r="N57" i="28"/>
  <c r="N55" i="28"/>
  <c r="N61" i="28"/>
  <c r="AU33" i="29"/>
  <c r="AS33" i="29"/>
  <c r="AX33" i="29"/>
  <c r="AN33" i="29"/>
  <c r="AF33" i="29"/>
  <c r="X33" i="29"/>
  <c r="P33" i="29"/>
  <c r="H33" i="29"/>
  <c r="AW33" i="29"/>
  <c r="AM33" i="29"/>
  <c r="AE33" i="29"/>
  <c r="W33" i="29"/>
  <c r="O33" i="29"/>
  <c r="G33" i="29"/>
  <c r="AV33" i="29"/>
  <c r="AL33" i="29"/>
  <c r="AD33" i="29"/>
  <c r="V33" i="29"/>
  <c r="N33" i="29"/>
  <c r="F33" i="29"/>
  <c r="AT33" i="29"/>
  <c r="AK33" i="29"/>
  <c r="AC33" i="29"/>
  <c r="U33" i="29"/>
  <c r="M33" i="29"/>
  <c r="E33" i="29"/>
  <c r="AR33" i="29"/>
  <c r="AJ33" i="29"/>
  <c r="AB33" i="29"/>
  <c r="T33" i="29"/>
  <c r="L33" i="29"/>
  <c r="D33" i="29"/>
  <c r="AQ33" i="29"/>
  <c r="AI33" i="29"/>
  <c r="AA33" i="29"/>
  <c r="S33" i="29"/>
  <c r="K33" i="29"/>
  <c r="C33" i="29"/>
  <c r="R33" i="29"/>
  <c r="Q33" i="29"/>
  <c r="AP33" i="29"/>
  <c r="J33" i="29"/>
  <c r="AO33" i="29"/>
  <c r="I33" i="29"/>
  <c r="AH33" i="29"/>
  <c r="AG33" i="29"/>
  <c r="B33" i="29"/>
  <c r="Z33" i="29"/>
  <c r="Y33" i="29"/>
  <c r="AK31" i="29"/>
  <c r="AJ31" i="29"/>
  <c r="E81" i="18"/>
  <c r="L81" i="18" s="1"/>
  <c r="E27" i="22" s="1"/>
  <c r="K27" i="22" s="1"/>
  <c r="D81" i="18"/>
  <c r="K81" i="18" s="1"/>
  <c r="D27" i="22" s="1"/>
  <c r="J27" i="22" s="1"/>
  <c r="G59" i="28"/>
  <c r="G55" i="28"/>
  <c r="G60" i="28"/>
  <c r="G58" i="28"/>
  <c r="G57" i="28"/>
  <c r="G56" i="28"/>
  <c r="G61" i="28"/>
  <c r="X58" i="28"/>
  <c r="X61" i="28"/>
  <c r="X57" i="28"/>
  <c r="X55" i="28"/>
  <c r="X59" i="28"/>
  <c r="X60" i="28"/>
  <c r="X56" i="28"/>
  <c r="AO58" i="28"/>
  <c r="AO61" i="28"/>
  <c r="AO59" i="28"/>
  <c r="AO57" i="28"/>
  <c r="AO56" i="28"/>
  <c r="AO55" i="28"/>
  <c r="AO60" i="28"/>
  <c r="AX61" i="28"/>
  <c r="AX57" i="28"/>
  <c r="AX55" i="28"/>
  <c r="AX60" i="28"/>
  <c r="AX56" i="28"/>
  <c r="AX58" i="28"/>
  <c r="AX59" i="28"/>
  <c r="L60" i="28"/>
  <c r="L56" i="28"/>
  <c r="L59" i="28"/>
  <c r="L61" i="28"/>
  <c r="L57" i="28"/>
  <c r="L55" i="28"/>
  <c r="L58" i="28"/>
  <c r="V59" i="28"/>
  <c r="V58" i="28"/>
  <c r="V60" i="28"/>
  <c r="V56" i="28"/>
  <c r="V61" i="28"/>
  <c r="V55" i="28"/>
  <c r="V57" i="28"/>
  <c r="E107" i="18"/>
  <c r="L107" i="18" s="1"/>
  <c r="E53" i="22" s="1"/>
  <c r="K53" i="22" s="1"/>
  <c r="D107" i="18"/>
  <c r="K107" i="18" s="1"/>
  <c r="D53" i="22" s="1"/>
  <c r="J53" i="22" s="1"/>
  <c r="C107" i="18"/>
  <c r="J107" i="18" s="1"/>
  <c r="C53" i="22" s="1"/>
  <c r="I53" i="22" s="1"/>
  <c r="E108" i="18"/>
  <c r="L108" i="18" s="1"/>
  <c r="E54" i="22" s="1"/>
  <c r="K54" i="22" s="1"/>
  <c r="D108" i="18"/>
  <c r="K108" i="18" s="1"/>
  <c r="D54" i="22" s="1"/>
  <c r="J54" i="22" s="1"/>
  <c r="C108" i="18"/>
  <c r="J108" i="18" s="1"/>
  <c r="C54" i="22" s="1"/>
  <c r="I54" i="22" s="1"/>
  <c r="R61" i="28"/>
  <c r="R57" i="28"/>
  <c r="R55" i="28"/>
  <c r="R60" i="28"/>
  <c r="R56" i="28"/>
  <c r="R58" i="28"/>
  <c r="R59" i="28"/>
  <c r="O59" i="28"/>
  <c r="O58" i="28"/>
  <c r="O56" i="28"/>
  <c r="O61" i="28"/>
  <c r="O55" i="28"/>
  <c r="O60" i="28"/>
  <c r="O57" i="28"/>
  <c r="AF58" i="28"/>
  <c r="AF61" i="28"/>
  <c r="AF57" i="28"/>
  <c r="AF55" i="28"/>
  <c r="AF59" i="28"/>
  <c r="AF56" i="28"/>
  <c r="AF60" i="28"/>
  <c r="AW58" i="28"/>
  <c r="AW57" i="28"/>
  <c r="AW55" i="28"/>
  <c r="AW61" i="28"/>
  <c r="AW60" i="28"/>
  <c r="AW56" i="28"/>
  <c r="AW59" i="28"/>
  <c r="K61" i="28"/>
  <c r="K57" i="28"/>
  <c r="K60" i="28"/>
  <c r="K55" i="28"/>
  <c r="K58" i="28"/>
  <c r="K56" i="28"/>
  <c r="K59" i="28"/>
  <c r="T60" i="28"/>
  <c r="T56" i="28"/>
  <c r="T59" i="28"/>
  <c r="T61" i="28"/>
  <c r="T57" i="28"/>
  <c r="T55" i="28"/>
  <c r="T58" i="28"/>
  <c r="AD59" i="28"/>
  <c r="AD58" i="28"/>
  <c r="AD60" i="28"/>
  <c r="AD56" i="28"/>
  <c r="AD57" i="28"/>
  <c r="AD55" i="28"/>
  <c r="AD61" i="28"/>
  <c r="B63" i="16"/>
  <c r="AE3" i="16"/>
  <c r="E60" i="28"/>
  <c r="E56" i="28"/>
  <c r="E61" i="28"/>
  <c r="E59" i="28"/>
  <c r="E55" i="28"/>
  <c r="E58" i="28"/>
  <c r="E57" i="28"/>
  <c r="W59" i="28"/>
  <c r="W55" i="28"/>
  <c r="W60" i="28"/>
  <c r="W58" i="28"/>
  <c r="W57" i="28"/>
  <c r="W56" i="28"/>
  <c r="W61" i="28"/>
  <c r="AN58" i="28"/>
  <c r="AN61" i="28"/>
  <c r="AN57" i="28"/>
  <c r="AN55" i="28"/>
  <c r="AN59" i="28"/>
  <c r="AN60" i="28"/>
  <c r="AN56" i="28"/>
  <c r="C61" i="28"/>
  <c r="C57" i="28"/>
  <c r="C56" i="28"/>
  <c r="C60" i="28"/>
  <c r="C59" i="28"/>
  <c r="C55" i="28"/>
  <c r="C58" i="28"/>
  <c r="S61" i="28"/>
  <c r="S57" i="28"/>
  <c r="S56" i="28"/>
  <c r="S55" i="28"/>
  <c r="S60" i="28"/>
  <c r="S59" i="28"/>
  <c r="S58" i="28"/>
  <c r="AB60" i="28"/>
  <c r="AB56" i="28"/>
  <c r="AB59" i="28"/>
  <c r="AB61" i="28"/>
  <c r="AB57" i="28"/>
  <c r="AB55" i="28"/>
  <c r="AB58" i="28"/>
  <c r="AL59" i="28"/>
  <c r="AL58" i="28"/>
  <c r="AL60" i="28"/>
  <c r="AL56" i="28"/>
  <c r="AL61" i="28"/>
  <c r="AL57" i="28"/>
  <c r="AL55" i="28"/>
  <c r="B4" i="18"/>
  <c r="B64" i="16"/>
  <c r="AE4" i="16"/>
  <c r="AI61" i="28"/>
  <c r="AI57" i="28"/>
  <c r="AI56" i="28"/>
  <c r="AI60" i="28"/>
  <c r="AI59" i="28"/>
  <c r="AI58" i="28"/>
  <c r="AI55" i="28"/>
  <c r="C51" i="20" a="1"/>
  <c r="M60" i="28"/>
  <c r="M56" i="28"/>
  <c r="M59" i="28"/>
  <c r="M57" i="28"/>
  <c r="M61" i="28"/>
  <c r="M58" i="28"/>
  <c r="M55" i="28"/>
  <c r="AE59" i="28"/>
  <c r="AE58" i="28"/>
  <c r="AE56" i="28"/>
  <c r="AE55" i="28"/>
  <c r="AE61" i="28"/>
  <c r="AE57" i="28"/>
  <c r="AE60" i="28"/>
  <c r="AV58" i="28"/>
  <c r="AV61" i="28"/>
  <c r="AV57" i="28"/>
  <c r="AV55" i="28"/>
  <c r="AV59" i="28"/>
  <c r="AV56" i="28"/>
  <c r="AV60" i="28"/>
  <c r="J61" i="28"/>
  <c r="J57" i="28"/>
  <c r="J55" i="28"/>
  <c r="J60" i="28"/>
  <c r="J56" i="28"/>
  <c r="J58" i="28"/>
  <c r="J59" i="28"/>
  <c r="AA61" i="28"/>
  <c r="AA57" i="28"/>
  <c r="AA60" i="28"/>
  <c r="AA58" i="28"/>
  <c r="AA56" i="28"/>
  <c r="AA59" i="28"/>
  <c r="AA55" i="28"/>
  <c r="AJ60" i="28"/>
  <c r="AJ56" i="28"/>
  <c r="AJ59" i="28"/>
  <c r="AJ61" i="28"/>
  <c r="AJ57" i="28"/>
  <c r="AJ55" i="28"/>
  <c r="AJ58" i="28"/>
  <c r="AT59" i="28"/>
  <c r="AT58" i="28"/>
  <c r="AT60" i="28"/>
  <c r="AT56" i="28"/>
  <c r="AT57" i="28"/>
  <c r="AT55" i="28"/>
  <c r="AT61" i="28"/>
  <c r="D80" i="9" l="1"/>
  <c r="D80" i="59" s="1"/>
  <c r="K80" i="9"/>
  <c r="K80" i="59" s="1"/>
  <c r="AI80" i="9"/>
  <c r="AI80" i="59" s="1"/>
  <c r="AY80" i="9"/>
  <c r="AY80" i="59" s="1"/>
  <c r="AQ80" i="9"/>
  <c r="AQ80" i="59" s="1"/>
  <c r="S80" i="9"/>
  <c r="S80" i="59" s="1"/>
  <c r="AA80" i="9"/>
  <c r="AA80" i="59" s="1"/>
  <c r="AH80" i="9"/>
  <c r="AH80" i="59" s="1"/>
  <c r="Q80" i="9"/>
  <c r="Q80" i="59" s="1"/>
  <c r="AU80" i="9"/>
  <c r="AU80" i="59" s="1"/>
  <c r="AD80" i="9"/>
  <c r="AD80" i="59" s="1"/>
  <c r="M80" i="9"/>
  <c r="M80" i="59" s="1"/>
  <c r="Z80" i="9"/>
  <c r="Z80" i="59" s="1"/>
  <c r="I80" i="9"/>
  <c r="I80" i="59" s="1"/>
  <c r="AM80" i="9"/>
  <c r="AM80" i="59" s="1"/>
  <c r="V80" i="9"/>
  <c r="V80" i="59" s="1"/>
  <c r="E80" i="9"/>
  <c r="E80" i="59" s="1"/>
  <c r="R80" i="9"/>
  <c r="R80" i="59" s="1"/>
  <c r="AV80" i="9"/>
  <c r="AV80" i="59" s="1"/>
  <c r="AE80" i="9"/>
  <c r="AE80" i="59" s="1"/>
  <c r="N80" i="9"/>
  <c r="N80" i="59" s="1"/>
  <c r="AZ80" i="9"/>
  <c r="AZ80" i="59" s="1"/>
  <c r="J80" i="9"/>
  <c r="J80" i="59" s="1"/>
  <c r="AN80" i="9"/>
  <c r="AN80" i="59" s="1"/>
  <c r="W80" i="9"/>
  <c r="W80" i="59" s="1"/>
  <c r="F80" i="9"/>
  <c r="F80" i="59" s="1"/>
  <c r="AR80" i="9"/>
  <c r="AR80" i="59" s="1"/>
  <c r="AW80" i="9"/>
  <c r="AW80" i="59" s="1"/>
  <c r="AF80" i="9"/>
  <c r="AF80" i="59" s="1"/>
  <c r="O80" i="9"/>
  <c r="O80" i="59" s="1"/>
  <c r="AS80" i="9"/>
  <c r="AS80" i="59" s="1"/>
  <c r="AJ80" i="9"/>
  <c r="AJ80" i="59" s="1"/>
  <c r="AO80" i="9"/>
  <c r="AO80" i="59" s="1"/>
  <c r="X80" i="9"/>
  <c r="X80" i="59" s="1"/>
  <c r="G80" i="9"/>
  <c r="G80" i="59" s="1"/>
  <c r="AK80" i="9"/>
  <c r="AK80" i="59" s="1"/>
  <c r="AB80" i="9"/>
  <c r="AB80" i="59" s="1"/>
  <c r="AX80" i="9"/>
  <c r="AX80" i="59" s="1"/>
  <c r="AG80" i="9"/>
  <c r="AG80" i="59" s="1"/>
  <c r="P80" i="9"/>
  <c r="P80" i="59" s="1"/>
  <c r="AT80" i="9"/>
  <c r="AT80" i="59" s="1"/>
  <c r="AC80" i="9"/>
  <c r="AC80" i="59" s="1"/>
  <c r="T80" i="9"/>
  <c r="T80" i="59" s="1"/>
  <c r="AP80" i="9"/>
  <c r="AP80" i="59" s="1"/>
  <c r="Y80" i="9"/>
  <c r="Y80" i="59" s="1"/>
  <c r="H80" i="9"/>
  <c r="H80" i="59" s="1"/>
  <c r="AL80" i="9"/>
  <c r="AL80" i="59" s="1"/>
  <c r="U80" i="9"/>
  <c r="U80" i="59" s="1"/>
  <c r="L80" i="9"/>
  <c r="L80" i="59" s="1"/>
  <c r="D81" i="9" a="1"/>
  <c r="D82" i="9" a="1"/>
  <c r="D68" i="9" a="1"/>
  <c r="D28" i="50"/>
  <c r="E28" i="50"/>
  <c r="N28" i="50" s="1"/>
  <c r="C28" i="50"/>
  <c r="C47" i="50"/>
  <c r="E47" i="50"/>
  <c r="N47" i="50" s="1"/>
  <c r="D47" i="50"/>
  <c r="M47" i="50" s="1"/>
  <c r="C48" i="50"/>
  <c r="D48" i="50"/>
  <c r="E48" i="50"/>
  <c r="N48" i="50" s="1"/>
  <c r="L47" i="50"/>
  <c r="M48" i="50"/>
  <c r="L48" i="50"/>
  <c r="C50" i="20" a="1"/>
  <c r="C50" i="20" s="1"/>
  <c r="F50" i="20" s="1"/>
  <c r="M28" i="50"/>
  <c r="L28" i="50"/>
  <c r="L46" i="22"/>
  <c r="C82" i="51"/>
  <c r="F82" i="51" s="1"/>
  <c r="C26" i="51"/>
  <c r="D26" i="51" s="1"/>
  <c r="I26" i="51" s="1"/>
  <c r="C15" i="51"/>
  <c r="D15" i="51" s="1"/>
  <c r="I15" i="51" s="1"/>
  <c r="E92" i="18"/>
  <c r="L92" i="18" s="1"/>
  <c r="E38" i="22" s="1"/>
  <c r="K38" i="22" s="1"/>
  <c r="D93" i="18"/>
  <c r="K93" i="18" s="1"/>
  <c r="D39" i="22" s="1"/>
  <c r="J39" i="22" s="1"/>
  <c r="C96" i="18"/>
  <c r="J96" i="18" s="1"/>
  <c r="C42" i="22" s="1"/>
  <c r="I42" i="22" s="1"/>
  <c r="E86" i="18"/>
  <c r="L86" i="18" s="1"/>
  <c r="E32" i="22" s="1"/>
  <c r="K32" i="22" s="1"/>
  <c r="C86" i="18"/>
  <c r="J86" i="18" s="1"/>
  <c r="C32" i="22" s="1"/>
  <c r="I32" i="22" s="1"/>
  <c r="C93" i="18"/>
  <c r="J93" i="18" s="1"/>
  <c r="C39" i="22" s="1"/>
  <c r="I39" i="22" s="1"/>
  <c r="C84" i="18"/>
  <c r="J84" i="18" s="1"/>
  <c r="C30" i="22" s="1"/>
  <c r="I30" i="22" s="1"/>
  <c r="D95" i="18"/>
  <c r="K95" i="18" s="1"/>
  <c r="D41" i="22" s="1"/>
  <c r="J41" i="22" s="1"/>
  <c r="E99" i="18"/>
  <c r="L99" i="18" s="1"/>
  <c r="E45" i="22" s="1"/>
  <c r="K45" i="22" s="1"/>
  <c r="E89" i="18"/>
  <c r="L89" i="18" s="1"/>
  <c r="E35" i="22" s="1"/>
  <c r="K35" i="22" s="1"/>
  <c r="E93" i="18"/>
  <c r="L93" i="18" s="1"/>
  <c r="E39" i="22" s="1"/>
  <c r="K39" i="22" s="1"/>
  <c r="C45" i="51"/>
  <c r="D45" i="51" s="1"/>
  <c r="I45" i="51" s="1"/>
  <c r="C68" i="51"/>
  <c r="F68" i="51" s="1"/>
  <c r="D87" i="18"/>
  <c r="K87" i="18" s="1"/>
  <c r="D33" i="22" s="1"/>
  <c r="J33" i="22" s="1"/>
  <c r="C99" i="18"/>
  <c r="J99" i="18" s="1"/>
  <c r="C45" i="22" s="1"/>
  <c r="I45" i="22" s="1"/>
  <c r="C24" i="51"/>
  <c r="D24" i="51" s="1"/>
  <c r="I24" i="51" s="1"/>
  <c r="C84" i="51"/>
  <c r="F84" i="51" s="1"/>
  <c r="C90" i="18"/>
  <c r="J90" i="18" s="1"/>
  <c r="C36" i="22" s="1"/>
  <c r="I36" i="22" s="1"/>
  <c r="D83" i="18"/>
  <c r="K83" i="18" s="1"/>
  <c r="D29" i="22" s="1"/>
  <c r="J29" i="22" s="1"/>
  <c r="C67" i="51"/>
  <c r="F67" i="51" s="1"/>
  <c r="C82" i="18"/>
  <c r="J82" i="18" s="1"/>
  <c r="C28" i="22" s="1"/>
  <c r="I28" i="22" s="1"/>
  <c r="E90" i="18"/>
  <c r="L90" i="18" s="1"/>
  <c r="E36" i="22" s="1"/>
  <c r="K36" i="22" s="1"/>
  <c r="D86" i="18"/>
  <c r="K86" i="18" s="1"/>
  <c r="D32" i="22" s="1"/>
  <c r="J32" i="22" s="1"/>
  <c r="C38" i="51"/>
  <c r="D38" i="51" s="1"/>
  <c r="I38" i="51" s="1"/>
  <c r="C96" i="51"/>
  <c r="F96" i="51" s="1"/>
  <c r="C101" i="51"/>
  <c r="F101" i="51" s="1"/>
  <c r="C9" i="51"/>
  <c r="D9" i="51" s="1"/>
  <c r="I9" i="51" s="1"/>
  <c r="C91" i="51"/>
  <c r="F91" i="51" s="1"/>
  <c r="C31" i="51"/>
  <c r="D31" i="51" s="1"/>
  <c r="I31" i="51" s="1"/>
  <c r="C92" i="51"/>
  <c r="F92" i="51" s="1"/>
  <c r="D97" i="18"/>
  <c r="K97" i="18" s="1"/>
  <c r="D43" i="22" s="1"/>
  <c r="J43" i="22" s="1"/>
  <c r="D98" i="18"/>
  <c r="K98" i="18" s="1"/>
  <c r="D44" i="22" s="1"/>
  <c r="J44" i="22" s="1"/>
  <c r="E96" i="18"/>
  <c r="L96" i="18" s="1"/>
  <c r="E42" i="22" s="1"/>
  <c r="K42" i="22" s="1"/>
  <c r="C19" i="51"/>
  <c r="D19" i="51" s="1"/>
  <c r="I19" i="51" s="1"/>
  <c r="C79" i="51"/>
  <c r="F79" i="51" s="1"/>
  <c r="C42" i="51"/>
  <c r="D42" i="51" s="1"/>
  <c r="I42" i="51" s="1"/>
  <c r="C44" i="51"/>
  <c r="D44" i="51" s="1"/>
  <c r="I44" i="51" s="1"/>
  <c r="C83" i="51"/>
  <c r="F83" i="51" s="1"/>
  <c r="C78" i="51"/>
  <c r="F78" i="51" s="1"/>
  <c r="D84" i="18"/>
  <c r="K84" i="18" s="1"/>
  <c r="D30" i="22" s="1"/>
  <c r="J30" i="22" s="1"/>
  <c r="E87" i="18"/>
  <c r="L87" i="18" s="1"/>
  <c r="E33" i="22" s="1"/>
  <c r="K33" i="22" s="1"/>
  <c r="E98" i="18"/>
  <c r="L98" i="18" s="1"/>
  <c r="E44" i="22" s="1"/>
  <c r="K44" i="22" s="1"/>
  <c r="D99" i="18"/>
  <c r="K99" i="18" s="1"/>
  <c r="D45" i="22" s="1"/>
  <c r="J45" i="22" s="1"/>
  <c r="C37" i="51"/>
  <c r="D37" i="51" s="1"/>
  <c r="I37" i="51" s="1"/>
  <c r="C30" i="51"/>
  <c r="D30" i="51" s="1"/>
  <c r="I30" i="51" s="1"/>
  <c r="C90" i="51"/>
  <c r="F90" i="51" s="1"/>
  <c r="C94" i="51"/>
  <c r="F94" i="51" s="1"/>
  <c r="C87" i="18"/>
  <c r="J87" i="18" s="1"/>
  <c r="C33" i="22" s="1"/>
  <c r="I33" i="22" s="1"/>
  <c r="D90" i="18"/>
  <c r="K90" i="18" s="1"/>
  <c r="D36" i="22" s="1"/>
  <c r="J36" i="22" s="1"/>
  <c r="L36" i="22" s="1"/>
  <c r="C83" i="18"/>
  <c r="J83" i="18" s="1"/>
  <c r="C29" i="22" s="1"/>
  <c r="I29" i="22" s="1"/>
  <c r="E83" i="18"/>
  <c r="L83" i="18" s="1"/>
  <c r="E29" i="22" s="1"/>
  <c r="K29" i="22" s="1"/>
  <c r="C18" i="51"/>
  <c r="D18" i="51" s="1"/>
  <c r="I18" i="51" s="1"/>
  <c r="C13" i="51"/>
  <c r="D13" i="51" s="1"/>
  <c r="I13" i="51" s="1"/>
  <c r="C98" i="51"/>
  <c r="F98" i="51" s="1"/>
  <c r="C71" i="51"/>
  <c r="F71" i="51" s="1"/>
  <c r="E84" i="18"/>
  <c r="L84" i="18" s="1"/>
  <c r="E30" i="22" s="1"/>
  <c r="K30" i="22" s="1"/>
  <c r="E95" i="18"/>
  <c r="L95" i="18" s="1"/>
  <c r="E41" i="22" s="1"/>
  <c r="K41" i="22" s="1"/>
  <c r="D96" i="18"/>
  <c r="K96" i="18" s="1"/>
  <c r="D42" i="22" s="1"/>
  <c r="J42" i="22" s="1"/>
  <c r="C89" i="18"/>
  <c r="J89" i="18" s="1"/>
  <c r="C35" i="22" s="1"/>
  <c r="I35" i="22" s="1"/>
  <c r="L35" i="22" s="1"/>
  <c r="C34" i="51"/>
  <c r="D34" i="51" s="1"/>
  <c r="I34" i="51" s="1"/>
  <c r="C32" i="51"/>
  <c r="D32" i="51" s="1"/>
  <c r="I32" i="51" s="1"/>
  <c r="C14" i="20"/>
  <c r="F14" i="20" s="1"/>
  <c r="C18" i="20"/>
  <c r="F18" i="20" s="1"/>
  <c r="C12" i="20"/>
  <c r="F12" i="20" s="1"/>
  <c r="C10" i="20"/>
  <c r="F10" i="20" s="1"/>
  <c r="C26" i="20"/>
  <c r="F26" i="20" s="1"/>
  <c r="C24" i="20"/>
  <c r="F24" i="20" s="1"/>
  <c r="C30" i="20"/>
  <c r="F30" i="20" s="1"/>
  <c r="C23" i="20"/>
  <c r="F23" i="20" s="1"/>
  <c r="C20" i="20"/>
  <c r="F20" i="20" s="1"/>
  <c r="C15" i="20"/>
  <c r="F15" i="20" s="1"/>
  <c r="C40" i="20"/>
  <c r="F40" i="20" s="1"/>
  <c r="C27" i="20"/>
  <c r="F27" i="20" s="1"/>
  <c r="C43" i="20"/>
  <c r="F43" i="20" s="1"/>
  <c r="C38" i="20"/>
  <c r="F38" i="20" s="1"/>
  <c r="C22" i="20"/>
  <c r="F22" i="20" s="1"/>
  <c r="C13" i="20"/>
  <c r="F13" i="20" s="1"/>
  <c r="C16" i="20"/>
  <c r="F16" i="20" s="1"/>
  <c r="C35" i="20"/>
  <c r="F35" i="20" s="1"/>
  <c r="C46" i="20"/>
  <c r="F46" i="20" s="1"/>
  <c r="C48" i="20"/>
  <c r="F48" i="20" s="1"/>
  <c r="C32" i="20"/>
  <c r="F32" i="20" s="1"/>
  <c r="C21" i="20"/>
  <c r="F21" i="20" s="1"/>
  <c r="C34" i="20"/>
  <c r="F34" i="20" s="1"/>
  <c r="C9" i="20"/>
  <c r="F9" i="20" s="1"/>
  <c r="C42" i="20"/>
  <c r="F42" i="20" s="1"/>
  <c r="C25" i="20"/>
  <c r="F25" i="20" s="1"/>
  <c r="C17" i="20"/>
  <c r="F17" i="20" s="1"/>
  <c r="C31" i="20"/>
  <c r="F31" i="20" s="1"/>
  <c r="C33" i="20"/>
  <c r="F33" i="20" s="1"/>
  <c r="C29" i="20"/>
  <c r="F29" i="20" s="1"/>
  <c r="D89" i="18"/>
  <c r="K89" i="18" s="1"/>
  <c r="D35" i="22" s="1"/>
  <c r="J35" i="22" s="1"/>
  <c r="D92" i="18"/>
  <c r="K92" i="18" s="1"/>
  <c r="D38" i="22" s="1"/>
  <c r="J38" i="22" s="1"/>
  <c r="C98" i="18"/>
  <c r="J98" i="18" s="1"/>
  <c r="C44" i="22" s="1"/>
  <c r="I44" i="22" s="1"/>
  <c r="L44" i="22" s="1"/>
  <c r="E82" i="18"/>
  <c r="L82" i="18" s="1"/>
  <c r="E28" i="22" s="1"/>
  <c r="K28" i="22" s="1"/>
  <c r="E85" i="18"/>
  <c r="L85" i="18" s="1"/>
  <c r="E31" i="22" s="1"/>
  <c r="K31" i="22" s="1"/>
  <c r="E88" i="18"/>
  <c r="L88" i="18" s="1"/>
  <c r="E34" i="22" s="1"/>
  <c r="K34" i="22" s="1"/>
  <c r="E91" i="18"/>
  <c r="L91" i="18" s="1"/>
  <c r="E37" i="22" s="1"/>
  <c r="K37" i="22" s="1"/>
  <c r="C14" i="51"/>
  <c r="D14" i="51" s="1"/>
  <c r="I14" i="51" s="1"/>
  <c r="C25" i="51"/>
  <c r="D25" i="51" s="1"/>
  <c r="I25" i="51" s="1"/>
  <c r="C35" i="51"/>
  <c r="D35" i="51" s="1"/>
  <c r="I35" i="51" s="1"/>
  <c r="C88" i="51"/>
  <c r="F88" i="51" s="1"/>
  <c r="C89" i="51"/>
  <c r="F89" i="51" s="1"/>
  <c r="C70" i="51"/>
  <c r="F70" i="51" s="1"/>
  <c r="C36" i="20"/>
  <c r="F36" i="20" s="1"/>
  <c r="C28" i="20"/>
  <c r="F28" i="20" s="1"/>
  <c r="C41" i="20"/>
  <c r="F41" i="20" s="1"/>
  <c r="C44" i="20"/>
  <c r="F44" i="20" s="1"/>
  <c r="C37" i="20"/>
  <c r="F37" i="20" s="1"/>
  <c r="C92" i="18"/>
  <c r="J92" i="18" s="1"/>
  <c r="C38" i="22" s="1"/>
  <c r="I38" i="22" s="1"/>
  <c r="C95" i="18"/>
  <c r="J95" i="18" s="1"/>
  <c r="C41" i="22" s="1"/>
  <c r="I41" i="22" s="1"/>
  <c r="D82" i="18"/>
  <c r="K82" i="18" s="1"/>
  <c r="D28" i="22" s="1"/>
  <c r="J28" i="22" s="1"/>
  <c r="D85" i="18"/>
  <c r="K85" i="18" s="1"/>
  <c r="D31" i="22" s="1"/>
  <c r="J31" i="22" s="1"/>
  <c r="D88" i="18"/>
  <c r="K88" i="18" s="1"/>
  <c r="D34" i="22" s="1"/>
  <c r="J34" i="22" s="1"/>
  <c r="D91" i="18"/>
  <c r="K91" i="18" s="1"/>
  <c r="D37" i="22" s="1"/>
  <c r="J37" i="22" s="1"/>
  <c r="D94" i="18"/>
  <c r="K94" i="18" s="1"/>
  <c r="D40" i="22" s="1"/>
  <c r="J40" i="22" s="1"/>
  <c r="C17" i="51"/>
  <c r="D17" i="51" s="1"/>
  <c r="I17" i="51" s="1"/>
  <c r="C22" i="51"/>
  <c r="D22" i="51" s="1"/>
  <c r="I22" i="51" s="1"/>
  <c r="C21" i="51"/>
  <c r="D21" i="51" s="1"/>
  <c r="I21" i="51" s="1"/>
  <c r="C99" i="51"/>
  <c r="F99" i="51" s="1"/>
  <c r="C103" i="51"/>
  <c r="F103" i="51" s="1"/>
  <c r="C87" i="51"/>
  <c r="F87" i="51" s="1"/>
  <c r="C47" i="20"/>
  <c r="F47" i="20" s="1"/>
  <c r="C39" i="20"/>
  <c r="F39" i="20" s="1"/>
  <c r="C11" i="20"/>
  <c r="F11" i="20" s="1"/>
  <c r="C19" i="20"/>
  <c r="F19" i="20" s="1"/>
  <c r="E94" i="18"/>
  <c r="L94" i="18" s="1"/>
  <c r="E40" i="22" s="1"/>
  <c r="K40" i="22" s="1"/>
  <c r="E97" i="18"/>
  <c r="L97" i="18" s="1"/>
  <c r="E43" i="22" s="1"/>
  <c r="K43" i="22" s="1"/>
  <c r="C85" i="18"/>
  <c r="J85" i="18" s="1"/>
  <c r="C31" i="22" s="1"/>
  <c r="I31" i="22" s="1"/>
  <c r="C88" i="18"/>
  <c r="J88" i="18" s="1"/>
  <c r="C34" i="22" s="1"/>
  <c r="I34" i="22" s="1"/>
  <c r="C91" i="18"/>
  <c r="J91" i="18" s="1"/>
  <c r="C37" i="22" s="1"/>
  <c r="I37" i="22" s="1"/>
  <c r="L37" i="22" s="1"/>
  <c r="C94" i="18"/>
  <c r="J94" i="18" s="1"/>
  <c r="C40" i="22" s="1"/>
  <c r="I40" i="22" s="1"/>
  <c r="C39" i="51"/>
  <c r="D39" i="51" s="1"/>
  <c r="I39" i="51" s="1"/>
  <c r="C47" i="51"/>
  <c r="D47" i="51" s="1"/>
  <c r="I47" i="51" s="1"/>
  <c r="C46" i="51"/>
  <c r="D46" i="51" s="1"/>
  <c r="I46" i="51" s="1"/>
  <c r="C80" i="51"/>
  <c r="F80" i="51" s="1"/>
  <c r="C65" i="51"/>
  <c r="F65" i="51" s="1"/>
  <c r="C85" i="51"/>
  <c r="F85" i="51" s="1"/>
  <c r="C69" i="51"/>
  <c r="F69" i="51" s="1"/>
  <c r="E64" i="18"/>
  <c r="L64" i="18" s="1"/>
  <c r="E10" i="22" s="1"/>
  <c r="K10" i="22" s="1"/>
  <c r="D64" i="18"/>
  <c r="K64" i="18" s="1"/>
  <c r="D10" i="22" s="1"/>
  <c r="J10" i="22" s="1"/>
  <c r="E63" i="18"/>
  <c r="L63" i="18" s="1"/>
  <c r="E9" i="22" s="1"/>
  <c r="K9" i="22" s="1"/>
  <c r="D63" i="18"/>
  <c r="K63" i="18" s="1"/>
  <c r="D9" i="22" s="1"/>
  <c r="J9" i="22" s="1"/>
  <c r="C63" i="18"/>
  <c r="J63" i="18" s="1"/>
  <c r="C9" i="22" s="1"/>
  <c r="I9" i="22" s="1"/>
  <c r="C64" i="18"/>
  <c r="J64" i="18" s="1"/>
  <c r="C10" i="22" s="1"/>
  <c r="I10" i="22" s="1"/>
  <c r="C28" i="51"/>
  <c r="D28" i="51" s="1"/>
  <c r="I28" i="51" s="1"/>
  <c r="C29" i="51"/>
  <c r="D29" i="51" s="1"/>
  <c r="I29" i="51" s="1"/>
  <c r="C36" i="51"/>
  <c r="D36" i="51" s="1"/>
  <c r="I36" i="51" s="1"/>
  <c r="C27" i="51"/>
  <c r="D27" i="51" s="1"/>
  <c r="I27" i="51" s="1"/>
  <c r="C40" i="51"/>
  <c r="D40" i="51" s="1"/>
  <c r="I40" i="51" s="1"/>
  <c r="C97" i="51"/>
  <c r="F97" i="51" s="1"/>
  <c r="C73" i="51"/>
  <c r="F73" i="51" s="1"/>
  <c r="C100" i="51"/>
  <c r="F100" i="51" s="1"/>
  <c r="C77" i="51"/>
  <c r="F77" i="51" s="1"/>
  <c r="C64" i="51"/>
  <c r="F64" i="51" s="1"/>
  <c r="L27" i="22"/>
  <c r="C23" i="51"/>
  <c r="D23" i="51" s="1"/>
  <c r="I23" i="51" s="1"/>
  <c r="C20" i="51"/>
  <c r="D20" i="51" s="1"/>
  <c r="I20" i="51" s="1"/>
  <c r="C33" i="51"/>
  <c r="D33" i="51" s="1"/>
  <c r="I33" i="51" s="1"/>
  <c r="C10" i="51"/>
  <c r="D10" i="51" s="1"/>
  <c r="I10" i="51" s="1"/>
  <c r="C16" i="51"/>
  <c r="D16" i="51" s="1"/>
  <c r="I16" i="51" s="1"/>
  <c r="C66" i="51"/>
  <c r="F66" i="51" s="1"/>
  <c r="C74" i="51"/>
  <c r="F74" i="51" s="1"/>
  <c r="C81" i="51"/>
  <c r="F81" i="51" s="1"/>
  <c r="C102" i="51"/>
  <c r="F102" i="51" s="1"/>
  <c r="C93" i="51"/>
  <c r="F93" i="51" s="1"/>
  <c r="C104" i="18" a="1"/>
  <c r="C12" i="51"/>
  <c r="D12" i="51" s="1"/>
  <c r="I12" i="51" s="1"/>
  <c r="C43" i="51"/>
  <c r="D43" i="51" s="1"/>
  <c r="I43" i="51" s="1"/>
  <c r="C11" i="51"/>
  <c r="D11" i="51" s="1"/>
  <c r="I11" i="51" s="1"/>
  <c r="C41" i="51"/>
  <c r="D41" i="51" s="1"/>
  <c r="I41" i="51" s="1"/>
  <c r="C72" i="51"/>
  <c r="F72" i="51" s="1"/>
  <c r="C76" i="51"/>
  <c r="F76" i="51" s="1"/>
  <c r="C75" i="51"/>
  <c r="F75" i="51" s="1"/>
  <c r="C95" i="51"/>
  <c r="F95" i="51" s="1"/>
  <c r="C102" i="18" a="1"/>
  <c r="L54" i="22"/>
  <c r="AZ60" i="28"/>
  <c r="C80" i="18"/>
  <c r="J80" i="18" s="1"/>
  <c r="C26" i="22" s="1"/>
  <c r="I26" i="22" s="1"/>
  <c r="D77" i="18"/>
  <c r="K77" i="18" s="1"/>
  <c r="D23" i="22" s="1"/>
  <c r="J23" i="22" s="1"/>
  <c r="E74" i="18"/>
  <c r="L74" i="18" s="1"/>
  <c r="E20" i="22" s="1"/>
  <c r="K20" i="22" s="1"/>
  <c r="C72" i="18"/>
  <c r="J72" i="18" s="1"/>
  <c r="C18" i="22" s="1"/>
  <c r="I18" i="22" s="1"/>
  <c r="D69" i="18"/>
  <c r="K69" i="18" s="1"/>
  <c r="D15" i="22" s="1"/>
  <c r="J15" i="22" s="1"/>
  <c r="E66" i="18"/>
  <c r="L66" i="18" s="1"/>
  <c r="E12" i="22" s="1"/>
  <c r="K12" i="22" s="1"/>
  <c r="E79" i="18"/>
  <c r="L79" i="18" s="1"/>
  <c r="E25" i="22" s="1"/>
  <c r="K25" i="22" s="1"/>
  <c r="C77" i="18"/>
  <c r="J77" i="18" s="1"/>
  <c r="C23" i="22" s="1"/>
  <c r="I23" i="22" s="1"/>
  <c r="D74" i="18"/>
  <c r="K74" i="18" s="1"/>
  <c r="D20" i="22" s="1"/>
  <c r="J20" i="22" s="1"/>
  <c r="E71" i="18"/>
  <c r="L71" i="18" s="1"/>
  <c r="E17" i="22" s="1"/>
  <c r="K17" i="22" s="1"/>
  <c r="C69" i="18"/>
  <c r="J69" i="18" s="1"/>
  <c r="C15" i="22" s="1"/>
  <c r="I15" i="22" s="1"/>
  <c r="D66" i="18"/>
  <c r="K66" i="18" s="1"/>
  <c r="D12" i="22" s="1"/>
  <c r="J12" i="22" s="1"/>
  <c r="D79" i="18"/>
  <c r="K79" i="18" s="1"/>
  <c r="D25" i="22" s="1"/>
  <c r="J25" i="22" s="1"/>
  <c r="E76" i="18"/>
  <c r="L76" i="18" s="1"/>
  <c r="E22" i="22" s="1"/>
  <c r="K22" i="22" s="1"/>
  <c r="C74" i="18"/>
  <c r="J74" i="18" s="1"/>
  <c r="C20" i="22" s="1"/>
  <c r="I20" i="22" s="1"/>
  <c r="D71" i="18"/>
  <c r="K71" i="18" s="1"/>
  <c r="D17" i="22" s="1"/>
  <c r="J17" i="22" s="1"/>
  <c r="E68" i="18"/>
  <c r="L68" i="18" s="1"/>
  <c r="E14" i="22" s="1"/>
  <c r="K14" i="22" s="1"/>
  <c r="C66" i="18"/>
  <c r="J66" i="18" s="1"/>
  <c r="C12" i="22" s="1"/>
  <c r="I12" i="22" s="1"/>
  <c r="C79" i="18"/>
  <c r="J79" i="18" s="1"/>
  <c r="C25" i="22" s="1"/>
  <c r="I25" i="22" s="1"/>
  <c r="D76" i="18"/>
  <c r="K76" i="18" s="1"/>
  <c r="D22" i="22" s="1"/>
  <c r="J22" i="22" s="1"/>
  <c r="E73" i="18"/>
  <c r="L73" i="18" s="1"/>
  <c r="E19" i="22" s="1"/>
  <c r="K19" i="22" s="1"/>
  <c r="C71" i="18"/>
  <c r="J71" i="18" s="1"/>
  <c r="C17" i="22" s="1"/>
  <c r="I17" i="22" s="1"/>
  <c r="D68" i="18"/>
  <c r="K68" i="18" s="1"/>
  <c r="D14" i="22" s="1"/>
  <c r="J14" i="22" s="1"/>
  <c r="E65" i="18"/>
  <c r="L65" i="18" s="1"/>
  <c r="E11" i="22" s="1"/>
  <c r="K11" i="22" s="1"/>
  <c r="E78" i="18"/>
  <c r="L78" i="18" s="1"/>
  <c r="E24" i="22" s="1"/>
  <c r="K24" i="22" s="1"/>
  <c r="C76" i="18"/>
  <c r="J76" i="18" s="1"/>
  <c r="C22" i="22" s="1"/>
  <c r="I22" i="22" s="1"/>
  <c r="D73" i="18"/>
  <c r="K73" i="18" s="1"/>
  <c r="D19" i="22" s="1"/>
  <c r="J19" i="22" s="1"/>
  <c r="E70" i="18"/>
  <c r="L70" i="18" s="1"/>
  <c r="E16" i="22" s="1"/>
  <c r="K16" i="22" s="1"/>
  <c r="C68" i="18"/>
  <c r="J68" i="18" s="1"/>
  <c r="C14" i="22" s="1"/>
  <c r="I14" i="22" s="1"/>
  <c r="D65" i="18"/>
  <c r="K65" i="18" s="1"/>
  <c r="D11" i="22" s="1"/>
  <c r="J11" i="22" s="1"/>
  <c r="D78" i="18"/>
  <c r="K78" i="18" s="1"/>
  <c r="D24" i="22" s="1"/>
  <c r="J24" i="22" s="1"/>
  <c r="E75" i="18"/>
  <c r="L75" i="18" s="1"/>
  <c r="E21" i="22" s="1"/>
  <c r="K21" i="22" s="1"/>
  <c r="C73" i="18"/>
  <c r="J73" i="18" s="1"/>
  <c r="C19" i="22" s="1"/>
  <c r="I19" i="22" s="1"/>
  <c r="D70" i="18"/>
  <c r="K70" i="18" s="1"/>
  <c r="D16" i="22" s="1"/>
  <c r="J16" i="22" s="1"/>
  <c r="E67" i="18"/>
  <c r="L67" i="18" s="1"/>
  <c r="E13" i="22" s="1"/>
  <c r="K13" i="22" s="1"/>
  <c r="E80" i="18"/>
  <c r="L80" i="18" s="1"/>
  <c r="E26" i="22" s="1"/>
  <c r="K26" i="22" s="1"/>
  <c r="C78" i="18"/>
  <c r="J78" i="18" s="1"/>
  <c r="C24" i="22" s="1"/>
  <c r="I24" i="22" s="1"/>
  <c r="D75" i="18"/>
  <c r="K75" i="18" s="1"/>
  <c r="D21" i="22" s="1"/>
  <c r="J21" i="22" s="1"/>
  <c r="E72" i="18"/>
  <c r="L72" i="18" s="1"/>
  <c r="E18" i="22" s="1"/>
  <c r="K18" i="22" s="1"/>
  <c r="C70" i="18"/>
  <c r="J70" i="18" s="1"/>
  <c r="C16" i="22" s="1"/>
  <c r="I16" i="22" s="1"/>
  <c r="D67" i="18"/>
  <c r="K67" i="18" s="1"/>
  <c r="D13" i="22" s="1"/>
  <c r="J13" i="22" s="1"/>
  <c r="C65" i="18"/>
  <c r="J65" i="18" s="1"/>
  <c r="C11" i="22" s="1"/>
  <c r="I11" i="22" s="1"/>
  <c r="D72" i="18"/>
  <c r="K72" i="18" s="1"/>
  <c r="D18" i="22" s="1"/>
  <c r="J18" i="22" s="1"/>
  <c r="E69" i="18"/>
  <c r="L69" i="18" s="1"/>
  <c r="E15" i="22" s="1"/>
  <c r="K15" i="22" s="1"/>
  <c r="C67" i="18"/>
  <c r="J67" i="18" s="1"/>
  <c r="C13" i="22" s="1"/>
  <c r="I13" i="22" s="1"/>
  <c r="E77" i="18"/>
  <c r="L77" i="18" s="1"/>
  <c r="E23" i="22" s="1"/>
  <c r="K23" i="22" s="1"/>
  <c r="D80" i="18"/>
  <c r="K80" i="18" s="1"/>
  <c r="D26" i="22" s="1"/>
  <c r="J26" i="22" s="1"/>
  <c r="C75" i="18"/>
  <c r="J75" i="18" s="1"/>
  <c r="C21" i="22" s="1"/>
  <c r="I21" i="22" s="1"/>
  <c r="AZ56" i="28"/>
  <c r="C58" i="18" a="1"/>
  <c r="C4" i="20" a="1"/>
  <c r="C52" i="20"/>
  <c r="F52" i="20" s="1"/>
  <c r="C51" i="20"/>
  <c r="F51" i="20" s="1"/>
  <c r="AZ57" i="28"/>
  <c r="AZ61" i="28"/>
  <c r="L53" i="22"/>
  <c r="L47" i="22"/>
  <c r="AZ58" i="28"/>
  <c r="L30" i="22"/>
  <c r="AZ59" i="28"/>
  <c r="D68" i="9" l="1"/>
  <c r="D68" i="59" s="1"/>
  <c r="AA68" i="9"/>
  <c r="AA68" i="59" s="1"/>
  <c r="AP69" i="9"/>
  <c r="AP69" i="59" s="1"/>
  <c r="H71" i="9"/>
  <c r="H71" i="59" s="1"/>
  <c r="W72" i="9"/>
  <c r="W72" i="59" s="1"/>
  <c r="AL73" i="9"/>
  <c r="AL73" i="59" s="1"/>
  <c r="D75" i="9"/>
  <c r="D75" i="59" s="1"/>
  <c r="S76" i="9"/>
  <c r="S76" i="59" s="1"/>
  <c r="AH77" i="9"/>
  <c r="AH77" i="59" s="1"/>
  <c r="AW78" i="9"/>
  <c r="AW78" i="59" s="1"/>
  <c r="AI68" i="9"/>
  <c r="AI68" i="59" s="1"/>
  <c r="AX69" i="9"/>
  <c r="AX69" i="59" s="1"/>
  <c r="P71" i="9"/>
  <c r="P71" i="59" s="1"/>
  <c r="AE72" i="9"/>
  <c r="AE72" i="59" s="1"/>
  <c r="AT73" i="9"/>
  <c r="AT73" i="59" s="1"/>
  <c r="L75" i="9"/>
  <c r="L75" i="59" s="1"/>
  <c r="AA76" i="9"/>
  <c r="AA76" i="59" s="1"/>
  <c r="AP77" i="9"/>
  <c r="AP77" i="59" s="1"/>
  <c r="H79" i="9"/>
  <c r="H79" i="59" s="1"/>
  <c r="AY68" i="9"/>
  <c r="AY68" i="59" s="1"/>
  <c r="Q70" i="9"/>
  <c r="Q70" i="59" s="1"/>
  <c r="AF71" i="9"/>
  <c r="AF71" i="59" s="1"/>
  <c r="AU72" i="9"/>
  <c r="AU72" i="59" s="1"/>
  <c r="M74" i="9"/>
  <c r="M74" i="59" s="1"/>
  <c r="AB75" i="9"/>
  <c r="AB75" i="59" s="1"/>
  <c r="AQ76" i="9"/>
  <c r="AQ76" i="59" s="1"/>
  <c r="I78" i="9"/>
  <c r="I78" i="59" s="1"/>
  <c r="X79" i="9"/>
  <c r="X79" i="59" s="1"/>
  <c r="R69" i="9"/>
  <c r="R69" i="59" s="1"/>
  <c r="AG70" i="9"/>
  <c r="AG70" i="59" s="1"/>
  <c r="AV71" i="9"/>
  <c r="AV71" i="59" s="1"/>
  <c r="N73" i="9"/>
  <c r="N73" i="59" s="1"/>
  <c r="AC74" i="9"/>
  <c r="AC74" i="59" s="1"/>
  <c r="AR75" i="9"/>
  <c r="AR75" i="59" s="1"/>
  <c r="J77" i="9"/>
  <c r="J77" i="59" s="1"/>
  <c r="Y78" i="9"/>
  <c r="Y78" i="59" s="1"/>
  <c r="AN79" i="9"/>
  <c r="AN79" i="59" s="1"/>
  <c r="J69" i="9"/>
  <c r="J69" i="59" s="1"/>
  <c r="Y70" i="9"/>
  <c r="Y70" i="59" s="1"/>
  <c r="AN71" i="9"/>
  <c r="AN71" i="59" s="1"/>
  <c r="F73" i="9"/>
  <c r="F73" i="59" s="1"/>
  <c r="U74" i="9"/>
  <c r="U74" i="59" s="1"/>
  <c r="AJ75" i="9"/>
  <c r="AJ75" i="59" s="1"/>
  <c r="AY76" i="9"/>
  <c r="AY76" i="59" s="1"/>
  <c r="Q78" i="9"/>
  <c r="Q78" i="59" s="1"/>
  <c r="AF79" i="9"/>
  <c r="AF79" i="59" s="1"/>
  <c r="K68" i="9"/>
  <c r="K68" i="59" s="1"/>
  <c r="Z69" i="9"/>
  <c r="Z69" i="59" s="1"/>
  <c r="AO70" i="9"/>
  <c r="AO70" i="59" s="1"/>
  <c r="G72" i="9"/>
  <c r="G72" i="59" s="1"/>
  <c r="V73" i="9"/>
  <c r="V73" i="59" s="1"/>
  <c r="AK74" i="9"/>
  <c r="AK74" i="59" s="1"/>
  <c r="AZ75" i="9"/>
  <c r="AZ75" i="59" s="1"/>
  <c r="R77" i="9"/>
  <c r="R77" i="59" s="1"/>
  <c r="AG78" i="9"/>
  <c r="AG78" i="59" s="1"/>
  <c r="AV79" i="9"/>
  <c r="AV79" i="59" s="1"/>
  <c r="AM72" i="9"/>
  <c r="AM72" i="59" s="1"/>
  <c r="AX77" i="9"/>
  <c r="AX77" i="59" s="1"/>
  <c r="AS74" i="9"/>
  <c r="AS74" i="59" s="1"/>
  <c r="Z77" i="9"/>
  <c r="Z77" i="59" s="1"/>
  <c r="S68" i="9"/>
  <c r="S68" i="59" s="1"/>
  <c r="AD73" i="9"/>
  <c r="AD73" i="59" s="1"/>
  <c r="AO78" i="9"/>
  <c r="AO78" i="59" s="1"/>
  <c r="AQ68" i="9"/>
  <c r="AQ68" i="59" s="1"/>
  <c r="E74" i="9"/>
  <c r="E74" i="59" s="1"/>
  <c r="P79" i="9"/>
  <c r="P79" i="59" s="1"/>
  <c r="AH69" i="9"/>
  <c r="AH69" i="59" s="1"/>
  <c r="I70" i="9"/>
  <c r="I70" i="59" s="1"/>
  <c r="T75" i="9"/>
  <c r="T75" i="59" s="1"/>
  <c r="AW70" i="9"/>
  <c r="AW70" i="59" s="1"/>
  <c r="K76" i="9"/>
  <c r="K76" i="59" s="1"/>
  <c r="X71" i="9"/>
  <c r="X71" i="59" s="1"/>
  <c r="AI76" i="9"/>
  <c r="AI76" i="59" s="1"/>
  <c r="O72" i="9"/>
  <c r="O72" i="59" s="1"/>
  <c r="AE79" i="9"/>
  <c r="AE79" i="59" s="1"/>
  <c r="P78" i="9"/>
  <c r="P78" i="59" s="1"/>
  <c r="AX76" i="9"/>
  <c r="AX76" i="59" s="1"/>
  <c r="AI75" i="9"/>
  <c r="AI75" i="59" s="1"/>
  <c r="T74" i="9"/>
  <c r="T74" i="59" s="1"/>
  <c r="E73" i="9"/>
  <c r="E73" i="59" s="1"/>
  <c r="AM71" i="9"/>
  <c r="AM71" i="59" s="1"/>
  <c r="X70" i="9"/>
  <c r="X70" i="59" s="1"/>
  <c r="I69" i="9"/>
  <c r="I69" i="59" s="1"/>
  <c r="AL79" i="9"/>
  <c r="AL79" i="59" s="1"/>
  <c r="W78" i="9"/>
  <c r="W78" i="59" s="1"/>
  <c r="H77" i="9"/>
  <c r="H77" i="59" s="1"/>
  <c r="AP75" i="9"/>
  <c r="AP75" i="59" s="1"/>
  <c r="AA74" i="9"/>
  <c r="AA74" i="59" s="1"/>
  <c r="L73" i="9"/>
  <c r="L73" i="59" s="1"/>
  <c r="AT71" i="9"/>
  <c r="AT71" i="59" s="1"/>
  <c r="AE70" i="9"/>
  <c r="AE70" i="59" s="1"/>
  <c r="P69" i="9"/>
  <c r="P69" i="59" s="1"/>
  <c r="AS79" i="9"/>
  <c r="AS79" i="59" s="1"/>
  <c r="AD78" i="9"/>
  <c r="AD78" i="59" s="1"/>
  <c r="O77" i="9"/>
  <c r="O77" i="59" s="1"/>
  <c r="AW75" i="9"/>
  <c r="AW75" i="59" s="1"/>
  <c r="AH74" i="9"/>
  <c r="AH74" i="59" s="1"/>
  <c r="S73" i="9"/>
  <c r="S73" i="59" s="1"/>
  <c r="D72" i="9"/>
  <c r="D72" i="59" s="1"/>
  <c r="AL70" i="9"/>
  <c r="AL70" i="59" s="1"/>
  <c r="W69" i="9"/>
  <c r="W69" i="59" s="1"/>
  <c r="H68" i="9"/>
  <c r="H68" i="59" s="1"/>
  <c r="AS78" i="9"/>
  <c r="AS78" i="59" s="1"/>
  <c r="AD77" i="9"/>
  <c r="AD77" i="59" s="1"/>
  <c r="O76" i="9"/>
  <c r="O76" i="59" s="1"/>
  <c r="AW74" i="9"/>
  <c r="AW74" i="59" s="1"/>
  <c r="AH73" i="9"/>
  <c r="AH73" i="59" s="1"/>
  <c r="S72" i="9"/>
  <c r="S72" i="59" s="1"/>
  <c r="D71" i="9"/>
  <c r="D71" i="59" s="1"/>
  <c r="AL69" i="9"/>
  <c r="AL69" i="59" s="1"/>
  <c r="W68" i="9"/>
  <c r="W68" i="59" s="1"/>
  <c r="K79" i="9"/>
  <c r="K79" i="59" s="1"/>
  <c r="AS77" i="9"/>
  <c r="AS77" i="59" s="1"/>
  <c r="AD76" i="9"/>
  <c r="AD76" i="59" s="1"/>
  <c r="O75" i="9"/>
  <c r="O75" i="59" s="1"/>
  <c r="AW73" i="9"/>
  <c r="AW73" i="59" s="1"/>
  <c r="AH72" i="9"/>
  <c r="AH72" i="59" s="1"/>
  <c r="S71" i="9"/>
  <c r="S71" i="59" s="1"/>
  <c r="D70" i="9"/>
  <c r="D70" i="59" s="1"/>
  <c r="AL68" i="9"/>
  <c r="AL68" i="59" s="1"/>
  <c r="Z79" i="9"/>
  <c r="Z79" i="59" s="1"/>
  <c r="K78" i="9"/>
  <c r="K78" i="59" s="1"/>
  <c r="AS76" i="9"/>
  <c r="AS76" i="59" s="1"/>
  <c r="AD75" i="9"/>
  <c r="AD75" i="59" s="1"/>
  <c r="O74" i="9"/>
  <c r="O74" i="59" s="1"/>
  <c r="AW72" i="9"/>
  <c r="AW72" i="59" s="1"/>
  <c r="AH71" i="9"/>
  <c r="AH71" i="59" s="1"/>
  <c r="S70" i="9"/>
  <c r="S70" i="59" s="1"/>
  <c r="D69" i="9"/>
  <c r="D69" i="59" s="1"/>
  <c r="AO79" i="9"/>
  <c r="AO79" i="59" s="1"/>
  <c r="Z78" i="9"/>
  <c r="Z78" i="59" s="1"/>
  <c r="K77" i="9"/>
  <c r="K77" i="59" s="1"/>
  <c r="AS75" i="9"/>
  <c r="AS75" i="59" s="1"/>
  <c r="AD74" i="9"/>
  <c r="AD74" i="59" s="1"/>
  <c r="O73" i="9"/>
  <c r="O73" i="59" s="1"/>
  <c r="AW71" i="9"/>
  <c r="AW71" i="59" s="1"/>
  <c r="AH70" i="9"/>
  <c r="AH70" i="59" s="1"/>
  <c r="S69" i="9"/>
  <c r="S69" i="59" s="1"/>
  <c r="W79" i="9"/>
  <c r="W79" i="59" s="1"/>
  <c r="H78" i="9"/>
  <c r="H78" i="59" s="1"/>
  <c r="AP76" i="9"/>
  <c r="AP76" i="59" s="1"/>
  <c r="AA75" i="9"/>
  <c r="AA75" i="59" s="1"/>
  <c r="L74" i="9"/>
  <c r="L74" i="59" s="1"/>
  <c r="AT72" i="9"/>
  <c r="AT72" i="59" s="1"/>
  <c r="AE71" i="9"/>
  <c r="AE71" i="59" s="1"/>
  <c r="P70" i="9"/>
  <c r="P70" i="59" s="1"/>
  <c r="AX68" i="9"/>
  <c r="AX68" i="59" s="1"/>
  <c r="AD79" i="9"/>
  <c r="AD79" i="59" s="1"/>
  <c r="O78" i="9"/>
  <c r="O78" i="59" s="1"/>
  <c r="AW76" i="9"/>
  <c r="AW76" i="59" s="1"/>
  <c r="AH75" i="9"/>
  <c r="AH75" i="59" s="1"/>
  <c r="S74" i="9"/>
  <c r="S74" i="59" s="1"/>
  <c r="D73" i="9"/>
  <c r="D73" i="59" s="1"/>
  <c r="AL71" i="9"/>
  <c r="AL71" i="59" s="1"/>
  <c r="W70" i="9"/>
  <c r="W70" i="59" s="1"/>
  <c r="H69" i="9"/>
  <c r="H69" i="59" s="1"/>
  <c r="AK79" i="9"/>
  <c r="AK79" i="59" s="1"/>
  <c r="V78" i="9"/>
  <c r="V78" i="59" s="1"/>
  <c r="G77" i="9"/>
  <c r="G77" i="59" s="1"/>
  <c r="AO75" i="9"/>
  <c r="AO75" i="59" s="1"/>
  <c r="Z74" i="9"/>
  <c r="Z74" i="59" s="1"/>
  <c r="K73" i="9"/>
  <c r="K73" i="59" s="1"/>
  <c r="AS71" i="9"/>
  <c r="AS71" i="59" s="1"/>
  <c r="AD70" i="9"/>
  <c r="AD70" i="59" s="1"/>
  <c r="O69" i="9"/>
  <c r="O69" i="59" s="1"/>
  <c r="AZ79" i="9"/>
  <c r="AZ79" i="59" s="1"/>
  <c r="AK78" i="9"/>
  <c r="AK78" i="59" s="1"/>
  <c r="V77" i="9"/>
  <c r="V77" i="59" s="1"/>
  <c r="G76" i="9"/>
  <c r="G76" i="59" s="1"/>
  <c r="AO74" i="9"/>
  <c r="AO74" i="59" s="1"/>
  <c r="Z73" i="9"/>
  <c r="Z73" i="59" s="1"/>
  <c r="K72" i="9"/>
  <c r="K72" i="59" s="1"/>
  <c r="AS70" i="9"/>
  <c r="AS70" i="59" s="1"/>
  <c r="AD69" i="9"/>
  <c r="AD69" i="59" s="1"/>
  <c r="O68" i="9"/>
  <c r="O68" i="59" s="1"/>
  <c r="AZ78" i="9"/>
  <c r="AZ78" i="59" s="1"/>
  <c r="AK77" i="9"/>
  <c r="AK77" i="59" s="1"/>
  <c r="V76" i="9"/>
  <c r="V76" i="59" s="1"/>
  <c r="G75" i="9"/>
  <c r="G75" i="59" s="1"/>
  <c r="AO73" i="9"/>
  <c r="AO73" i="59" s="1"/>
  <c r="Z72" i="9"/>
  <c r="Z72" i="59" s="1"/>
  <c r="K71" i="9"/>
  <c r="K71" i="59" s="1"/>
  <c r="AS69" i="9"/>
  <c r="AS69" i="59" s="1"/>
  <c r="AD68" i="9"/>
  <c r="AD68" i="59" s="1"/>
  <c r="R79" i="9"/>
  <c r="R79" i="59" s="1"/>
  <c r="AZ77" i="9"/>
  <c r="AZ77" i="59" s="1"/>
  <c r="AK76" i="9"/>
  <c r="AK76" i="59" s="1"/>
  <c r="V75" i="9"/>
  <c r="V75" i="59" s="1"/>
  <c r="G74" i="9"/>
  <c r="G74" i="59" s="1"/>
  <c r="AO72" i="9"/>
  <c r="AO72" i="59" s="1"/>
  <c r="Z71" i="9"/>
  <c r="Z71" i="59" s="1"/>
  <c r="K70" i="9"/>
  <c r="K70" i="59" s="1"/>
  <c r="AS68" i="9"/>
  <c r="AS68" i="59" s="1"/>
  <c r="AG79" i="9"/>
  <c r="AG79" i="59" s="1"/>
  <c r="R78" i="9"/>
  <c r="R78" i="59" s="1"/>
  <c r="AZ76" i="9"/>
  <c r="AZ76" i="59" s="1"/>
  <c r="AK75" i="9"/>
  <c r="AK75" i="59" s="1"/>
  <c r="V74" i="9"/>
  <c r="V74" i="59" s="1"/>
  <c r="G73" i="9"/>
  <c r="G73" i="59" s="1"/>
  <c r="AO71" i="9"/>
  <c r="AO71" i="59" s="1"/>
  <c r="Z70" i="9"/>
  <c r="Z70" i="59" s="1"/>
  <c r="K69" i="9"/>
  <c r="K69" i="59" s="1"/>
  <c r="O79" i="9"/>
  <c r="O79" i="59" s="1"/>
  <c r="AW77" i="9"/>
  <c r="AW77" i="59" s="1"/>
  <c r="AH76" i="9"/>
  <c r="AH76" i="59" s="1"/>
  <c r="S75" i="9"/>
  <c r="S75" i="59" s="1"/>
  <c r="D74" i="9"/>
  <c r="D74" i="59" s="1"/>
  <c r="AL72" i="9"/>
  <c r="AL72" i="59" s="1"/>
  <c r="W71" i="9"/>
  <c r="W71" i="59" s="1"/>
  <c r="H70" i="9"/>
  <c r="H70" i="59" s="1"/>
  <c r="AP68" i="9"/>
  <c r="AP68" i="59" s="1"/>
  <c r="V79" i="9"/>
  <c r="V79" i="59" s="1"/>
  <c r="G78" i="9"/>
  <c r="G78" i="59" s="1"/>
  <c r="AO76" i="9"/>
  <c r="AO76" i="59" s="1"/>
  <c r="Z75" i="9"/>
  <c r="Z75" i="59" s="1"/>
  <c r="K74" i="9"/>
  <c r="K74" i="59" s="1"/>
  <c r="AS72" i="9"/>
  <c r="AS72" i="59" s="1"/>
  <c r="AD71" i="9"/>
  <c r="AD71" i="59" s="1"/>
  <c r="O70" i="9"/>
  <c r="O70" i="59" s="1"/>
  <c r="AW68" i="9"/>
  <c r="AW68" i="59" s="1"/>
  <c r="AC79" i="9"/>
  <c r="AC79" i="59" s="1"/>
  <c r="N78" i="9"/>
  <c r="N78" i="59" s="1"/>
  <c r="AV76" i="9"/>
  <c r="AV76" i="59" s="1"/>
  <c r="AG75" i="9"/>
  <c r="AG75" i="59" s="1"/>
  <c r="R74" i="9"/>
  <c r="R74" i="59" s="1"/>
  <c r="AZ72" i="9"/>
  <c r="AZ72" i="59" s="1"/>
  <c r="AK71" i="9"/>
  <c r="AK71" i="59" s="1"/>
  <c r="V70" i="9"/>
  <c r="V70" i="59" s="1"/>
  <c r="G69" i="9"/>
  <c r="G69" i="59" s="1"/>
  <c r="AR79" i="9"/>
  <c r="AR79" i="59" s="1"/>
  <c r="AC78" i="9"/>
  <c r="AC78" i="59" s="1"/>
  <c r="N77" i="9"/>
  <c r="N77" i="59" s="1"/>
  <c r="AV75" i="9"/>
  <c r="AV75" i="59" s="1"/>
  <c r="AG74" i="9"/>
  <c r="AG74" i="59" s="1"/>
  <c r="R73" i="9"/>
  <c r="R73" i="59" s="1"/>
  <c r="AZ71" i="9"/>
  <c r="AZ71" i="59" s="1"/>
  <c r="AK70" i="9"/>
  <c r="AK70" i="59" s="1"/>
  <c r="V69" i="9"/>
  <c r="V69" i="59" s="1"/>
  <c r="G68" i="9"/>
  <c r="G68" i="59" s="1"/>
  <c r="AR78" i="9"/>
  <c r="AR78" i="59" s="1"/>
  <c r="AC77" i="9"/>
  <c r="AC77" i="59" s="1"/>
  <c r="N76" i="9"/>
  <c r="N76" i="59" s="1"/>
  <c r="AV74" i="9"/>
  <c r="AV74" i="59" s="1"/>
  <c r="AG73" i="9"/>
  <c r="AG73" i="59" s="1"/>
  <c r="R72" i="9"/>
  <c r="R72" i="59" s="1"/>
  <c r="AZ70" i="9"/>
  <c r="AZ70" i="59" s="1"/>
  <c r="AK69" i="9"/>
  <c r="AK69" i="59" s="1"/>
  <c r="V68" i="9"/>
  <c r="V68" i="59" s="1"/>
  <c r="J79" i="9"/>
  <c r="J79" i="59" s="1"/>
  <c r="AR77" i="9"/>
  <c r="AR77" i="59" s="1"/>
  <c r="AC76" i="9"/>
  <c r="AC76" i="59" s="1"/>
  <c r="N75" i="9"/>
  <c r="N75" i="59" s="1"/>
  <c r="AV73" i="9"/>
  <c r="AV73" i="59" s="1"/>
  <c r="AG72" i="9"/>
  <c r="AG72" i="59" s="1"/>
  <c r="R71" i="9"/>
  <c r="R71" i="59" s="1"/>
  <c r="AZ69" i="9"/>
  <c r="AZ69" i="59" s="1"/>
  <c r="AK68" i="9"/>
  <c r="AK68" i="59" s="1"/>
  <c r="Y79" i="9"/>
  <c r="Y79" i="59" s="1"/>
  <c r="J78" i="9"/>
  <c r="J78" i="59" s="1"/>
  <c r="AR76" i="9"/>
  <c r="AR76" i="59" s="1"/>
  <c r="AC75" i="9"/>
  <c r="AC75" i="59" s="1"/>
  <c r="N74" i="9"/>
  <c r="N74" i="59" s="1"/>
  <c r="AV72" i="9"/>
  <c r="AV72" i="59" s="1"/>
  <c r="AG71" i="9"/>
  <c r="AG71" i="59" s="1"/>
  <c r="R70" i="9"/>
  <c r="R70" i="59" s="1"/>
  <c r="AZ68" i="9"/>
  <c r="AZ68" i="59" s="1"/>
  <c r="G79" i="9"/>
  <c r="G79" i="59" s="1"/>
  <c r="AO77" i="9"/>
  <c r="AO77" i="59" s="1"/>
  <c r="Z76" i="9"/>
  <c r="Z76" i="59" s="1"/>
  <c r="K75" i="9"/>
  <c r="K75" i="59" s="1"/>
  <c r="AS73" i="9"/>
  <c r="AS73" i="59" s="1"/>
  <c r="AD72" i="9"/>
  <c r="AD72" i="59" s="1"/>
  <c r="O71" i="9"/>
  <c r="O71" i="59" s="1"/>
  <c r="AW69" i="9"/>
  <c r="AW69" i="59" s="1"/>
  <c r="AH68" i="9"/>
  <c r="AH68" i="59" s="1"/>
  <c r="N79" i="9"/>
  <c r="N79" i="59" s="1"/>
  <c r="AV77" i="9"/>
  <c r="AV77" i="59" s="1"/>
  <c r="AG76" i="9"/>
  <c r="AG76" i="59" s="1"/>
  <c r="R75" i="9"/>
  <c r="R75" i="59" s="1"/>
  <c r="AZ73" i="9"/>
  <c r="AZ73" i="59" s="1"/>
  <c r="AK72" i="9"/>
  <c r="AK72" i="59" s="1"/>
  <c r="V71" i="9"/>
  <c r="V71" i="59" s="1"/>
  <c r="G70" i="9"/>
  <c r="G70" i="59" s="1"/>
  <c r="AO68" i="9"/>
  <c r="AO68" i="59" s="1"/>
  <c r="U79" i="9"/>
  <c r="U79" i="59" s="1"/>
  <c r="F78" i="9"/>
  <c r="F78" i="59" s="1"/>
  <c r="AN76" i="9"/>
  <c r="AN76" i="59" s="1"/>
  <c r="Y75" i="9"/>
  <c r="Y75" i="59" s="1"/>
  <c r="J74" i="9"/>
  <c r="J74" i="59" s="1"/>
  <c r="AR72" i="9"/>
  <c r="AR72" i="59" s="1"/>
  <c r="AC71" i="9"/>
  <c r="AC71" i="59" s="1"/>
  <c r="N70" i="9"/>
  <c r="N70" i="59" s="1"/>
  <c r="AV68" i="9"/>
  <c r="AV68" i="59" s="1"/>
  <c r="AJ79" i="9"/>
  <c r="AJ79" i="59" s="1"/>
  <c r="U78" i="9"/>
  <c r="U78" i="59" s="1"/>
  <c r="F77" i="9"/>
  <c r="F77" i="59" s="1"/>
  <c r="AN75" i="9"/>
  <c r="AN75" i="59" s="1"/>
  <c r="Y74" i="9"/>
  <c r="Y74" i="59" s="1"/>
  <c r="J73" i="9"/>
  <c r="J73" i="59" s="1"/>
  <c r="AR71" i="9"/>
  <c r="AR71" i="59" s="1"/>
  <c r="AC70" i="9"/>
  <c r="AC70" i="59" s="1"/>
  <c r="N69" i="9"/>
  <c r="N69" i="59" s="1"/>
  <c r="AY79" i="9"/>
  <c r="AY79" i="59" s="1"/>
  <c r="AJ78" i="9"/>
  <c r="AJ78" i="59" s="1"/>
  <c r="U77" i="9"/>
  <c r="U77" i="59" s="1"/>
  <c r="F76" i="9"/>
  <c r="F76" i="59" s="1"/>
  <c r="AN74" i="9"/>
  <c r="AN74" i="59" s="1"/>
  <c r="Y73" i="9"/>
  <c r="Y73" i="59" s="1"/>
  <c r="J72" i="9"/>
  <c r="J72" i="59" s="1"/>
  <c r="AR70" i="9"/>
  <c r="AR70" i="59" s="1"/>
  <c r="AC69" i="9"/>
  <c r="AC69" i="59" s="1"/>
  <c r="N68" i="9"/>
  <c r="N68" i="59" s="1"/>
  <c r="AY78" i="9"/>
  <c r="AY78" i="59" s="1"/>
  <c r="AJ77" i="9"/>
  <c r="AJ77" i="59" s="1"/>
  <c r="U76" i="9"/>
  <c r="U76" i="59" s="1"/>
  <c r="F75" i="9"/>
  <c r="F75" i="59" s="1"/>
  <c r="AN73" i="9"/>
  <c r="AN73" i="59" s="1"/>
  <c r="Y72" i="9"/>
  <c r="Y72" i="59" s="1"/>
  <c r="J71" i="9"/>
  <c r="J71" i="59" s="1"/>
  <c r="AR69" i="9"/>
  <c r="AR69" i="59" s="1"/>
  <c r="AC68" i="9"/>
  <c r="AC68" i="59" s="1"/>
  <c r="Q79" i="9"/>
  <c r="Q79" i="59" s="1"/>
  <c r="AY77" i="9"/>
  <c r="AY77" i="59" s="1"/>
  <c r="AJ76" i="9"/>
  <c r="AJ76" i="59" s="1"/>
  <c r="U75" i="9"/>
  <c r="U75" i="59" s="1"/>
  <c r="F74" i="9"/>
  <c r="F74" i="59" s="1"/>
  <c r="AN72" i="9"/>
  <c r="AN72" i="59" s="1"/>
  <c r="Y71" i="9"/>
  <c r="Y71" i="59" s="1"/>
  <c r="J70" i="9"/>
  <c r="J70" i="59" s="1"/>
  <c r="AR68" i="9"/>
  <c r="AR68" i="59" s="1"/>
  <c r="AV78" i="9"/>
  <c r="AV78" i="59" s="1"/>
  <c r="AG77" i="9"/>
  <c r="AG77" i="59" s="1"/>
  <c r="R76" i="9"/>
  <c r="R76" i="59" s="1"/>
  <c r="AZ74" i="9"/>
  <c r="AZ74" i="59" s="1"/>
  <c r="AK73" i="9"/>
  <c r="AK73" i="59" s="1"/>
  <c r="V72" i="9"/>
  <c r="V72" i="59" s="1"/>
  <c r="G71" i="9"/>
  <c r="G71" i="59" s="1"/>
  <c r="AO69" i="9"/>
  <c r="AO69" i="59" s="1"/>
  <c r="Z68" i="9"/>
  <c r="Z68" i="59" s="1"/>
  <c r="F79" i="9"/>
  <c r="F79" i="59" s="1"/>
  <c r="AN77" i="9"/>
  <c r="AN77" i="59" s="1"/>
  <c r="Y76" i="9"/>
  <c r="Y76" i="59" s="1"/>
  <c r="J75" i="9"/>
  <c r="J75" i="59" s="1"/>
  <c r="AR73" i="9"/>
  <c r="AR73" i="59" s="1"/>
  <c r="AC72" i="9"/>
  <c r="AC72" i="59" s="1"/>
  <c r="N71" i="9"/>
  <c r="N71" i="59" s="1"/>
  <c r="AV69" i="9"/>
  <c r="AV69" i="59" s="1"/>
  <c r="AG68" i="9"/>
  <c r="AG68" i="59" s="1"/>
  <c r="M79" i="9"/>
  <c r="M79" i="59" s="1"/>
  <c r="AU77" i="9"/>
  <c r="AU77" i="59" s="1"/>
  <c r="AF76" i="9"/>
  <c r="AF76" i="59" s="1"/>
  <c r="Q75" i="9"/>
  <c r="Q75" i="59" s="1"/>
  <c r="AY73" i="9"/>
  <c r="AY73" i="59" s="1"/>
  <c r="AJ72" i="9"/>
  <c r="AJ72" i="59" s="1"/>
  <c r="U71" i="9"/>
  <c r="U71" i="59" s="1"/>
  <c r="F70" i="9"/>
  <c r="F70" i="59" s="1"/>
  <c r="AN68" i="9"/>
  <c r="AN68" i="59" s="1"/>
  <c r="AB79" i="9"/>
  <c r="AB79" i="59" s="1"/>
  <c r="M78" i="9"/>
  <c r="M78" i="59" s="1"/>
  <c r="AU76" i="9"/>
  <c r="AU76" i="59" s="1"/>
  <c r="AF75" i="9"/>
  <c r="AF75" i="59" s="1"/>
  <c r="Q74" i="9"/>
  <c r="Q74" i="59" s="1"/>
  <c r="AY72" i="9"/>
  <c r="AY72" i="59" s="1"/>
  <c r="AJ71" i="9"/>
  <c r="AJ71" i="59" s="1"/>
  <c r="U70" i="9"/>
  <c r="U70" i="59" s="1"/>
  <c r="F69" i="9"/>
  <c r="F69" i="59" s="1"/>
  <c r="AQ79" i="9"/>
  <c r="AQ79" i="59" s="1"/>
  <c r="AB78" i="9"/>
  <c r="AB78" i="59" s="1"/>
  <c r="M77" i="9"/>
  <c r="M77" i="59" s="1"/>
  <c r="AU75" i="9"/>
  <c r="AU75" i="59" s="1"/>
  <c r="AF74" i="9"/>
  <c r="AF74" i="59" s="1"/>
  <c r="Q73" i="9"/>
  <c r="Q73" i="59" s="1"/>
  <c r="AY71" i="9"/>
  <c r="AY71" i="59" s="1"/>
  <c r="AJ70" i="9"/>
  <c r="AJ70" i="59" s="1"/>
  <c r="U69" i="9"/>
  <c r="U69" i="59" s="1"/>
  <c r="F68" i="9"/>
  <c r="F68" i="59" s="1"/>
  <c r="AQ78" i="9"/>
  <c r="AQ78" i="59" s="1"/>
  <c r="AB77" i="9"/>
  <c r="AB77" i="59" s="1"/>
  <c r="M76" i="9"/>
  <c r="M76" i="59" s="1"/>
  <c r="AU74" i="9"/>
  <c r="AU74" i="59" s="1"/>
  <c r="AF73" i="9"/>
  <c r="AF73" i="59" s="1"/>
  <c r="Q72" i="9"/>
  <c r="Q72" i="59" s="1"/>
  <c r="AY70" i="9"/>
  <c r="AY70" i="59" s="1"/>
  <c r="AJ69" i="9"/>
  <c r="AJ69" i="59" s="1"/>
  <c r="U68" i="9"/>
  <c r="U68" i="59" s="1"/>
  <c r="I79" i="9"/>
  <c r="I79" i="59" s="1"/>
  <c r="AQ77" i="9"/>
  <c r="AQ77" i="59" s="1"/>
  <c r="AB76" i="9"/>
  <c r="AB76" i="59" s="1"/>
  <c r="M75" i="9"/>
  <c r="M75" i="59" s="1"/>
  <c r="AU73" i="9"/>
  <c r="AU73" i="59" s="1"/>
  <c r="AF72" i="9"/>
  <c r="AF72" i="59" s="1"/>
  <c r="Q71" i="9"/>
  <c r="Q71" i="59" s="1"/>
  <c r="AY69" i="9"/>
  <c r="AY69" i="59" s="1"/>
  <c r="AJ68" i="9"/>
  <c r="AJ68" i="59" s="1"/>
  <c r="AN78" i="9"/>
  <c r="AN78" i="59" s="1"/>
  <c r="Y77" i="9"/>
  <c r="Y77" i="59" s="1"/>
  <c r="J76" i="9"/>
  <c r="J76" i="59" s="1"/>
  <c r="AR74" i="9"/>
  <c r="AR74" i="59" s="1"/>
  <c r="AC73" i="9"/>
  <c r="AC73" i="59" s="1"/>
  <c r="N72" i="9"/>
  <c r="N72" i="59" s="1"/>
  <c r="AV70" i="9"/>
  <c r="AV70" i="59" s="1"/>
  <c r="AG69" i="9"/>
  <c r="AG69" i="59" s="1"/>
  <c r="R68" i="9"/>
  <c r="R68" i="59" s="1"/>
  <c r="AU78" i="9"/>
  <c r="AU78" i="59" s="1"/>
  <c r="AF77" i="9"/>
  <c r="AF77" i="59" s="1"/>
  <c r="Q76" i="9"/>
  <c r="Q76" i="59" s="1"/>
  <c r="AY74" i="9"/>
  <c r="AY74" i="59" s="1"/>
  <c r="AJ73" i="9"/>
  <c r="AJ73" i="59" s="1"/>
  <c r="U72" i="9"/>
  <c r="U72" i="59" s="1"/>
  <c r="F71" i="9"/>
  <c r="F71" i="59" s="1"/>
  <c r="AN69" i="9"/>
  <c r="AN69" i="59" s="1"/>
  <c r="Y68" i="9"/>
  <c r="Y68" i="59" s="1"/>
  <c r="E79" i="9"/>
  <c r="E79" i="59" s="1"/>
  <c r="AM77" i="9"/>
  <c r="AM77" i="59" s="1"/>
  <c r="X76" i="9"/>
  <c r="X76" i="59" s="1"/>
  <c r="I75" i="9"/>
  <c r="I75" i="59" s="1"/>
  <c r="AQ73" i="9"/>
  <c r="AQ73" i="59" s="1"/>
  <c r="AB72" i="9"/>
  <c r="AB72" i="59" s="1"/>
  <c r="M71" i="9"/>
  <c r="M71" i="59" s="1"/>
  <c r="AU69" i="9"/>
  <c r="AU69" i="59" s="1"/>
  <c r="AF68" i="9"/>
  <c r="AF68" i="59" s="1"/>
  <c r="T79" i="9"/>
  <c r="T79" i="59" s="1"/>
  <c r="E78" i="9"/>
  <c r="E78" i="59" s="1"/>
  <c r="AM76" i="9"/>
  <c r="AM76" i="59" s="1"/>
  <c r="X75" i="9"/>
  <c r="X75" i="59" s="1"/>
  <c r="I74" i="9"/>
  <c r="I74" i="59" s="1"/>
  <c r="AQ72" i="9"/>
  <c r="AQ72" i="59" s="1"/>
  <c r="AB71" i="9"/>
  <c r="AB71" i="59" s="1"/>
  <c r="M70" i="9"/>
  <c r="M70" i="59" s="1"/>
  <c r="AU68" i="9"/>
  <c r="AU68" i="59" s="1"/>
  <c r="AI79" i="9"/>
  <c r="AI79" i="59" s="1"/>
  <c r="T78" i="9"/>
  <c r="T78" i="59" s="1"/>
  <c r="E77" i="9"/>
  <c r="E77" i="59" s="1"/>
  <c r="AM75" i="9"/>
  <c r="AM75" i="59" s="1"/>
  <c r="X74" i="9"/>
  <c r="X74" i="59" s="1"/>
  <c r="I73" i="9"/>
  <c r="I73" i="59" s="1"/>
  <c r="AQ71" i="9"/>
  <c r="AQ71" i="59" s="1"/>
  <c r="AB70" i="9"/>
  <c r="AB70" i="59" s="1"/>
  <c r="M69" i="9"/>
  <c r="M69" i="59" s="1"/>
  <c r="AX79" i="9"/>
  <c r="AX79" i="59" s="1"/>
  <c r="AI78" i="9"/>
  <c r="AI78" i="59" s="1"/>
  <c r="T77" i="9"/>
  <c r="T77" i="59" s="1"/>
  <c r="E76" i="9"/>
  <c r="E76" i="59" s="1"/>
  <c r="AM74" i="9"/>
  <c r="AM74" i="59" s="1"/>
  <c r="X73" i="9"/>
  <c r="X73" i="59" s="1"/>
  <c r="I72" i="9"/>
  <c r="I72" i="59" s="1"/>
  <c r="AQ70" i="9"/>
  <c r="AQ70" i="59" s="1"/>
  <c r="AB69" i="9"/>
  <c r="AB69" i="59" s="1"/>
  <c r="M68" i="9"/>
  <c r="M68" i="59" s="1"/>
  <c r="AX78" i="9"/>
  <c r="AX78" i="59" s="1"/>
  <c r="AI77" i="9"/>
  <c r="AI77" i="59" s="1"/>
  <c r="T76" i="9"/>
  <c r="T76" i="59" s="1"/>
  <c r="E75" i="9"/>
  <c r="E75" i="59" s="1"/>
  <c r="AM73" i="9"/>
  <c r="AM73" i="59" s="1"/>
  <c r="X72" i="9"/>
  <c r="X72" i="59" s="1"/>
  <c r="I71" i="9"/>
  <c r="I71" i="59" s="1"/>
  <c r="AQ69" i="9"/>
  <c r="AQ69" i="59" s="1"/>
  <c r="AB68" i="9"/>
  <c r="AB68" i="59" s="1"/>
  <c r="AU79" i="9"/>
  <c r="AU79" i="59" s="1"/>
  <c r="AF78" i="9"/>
  <c r="AF78" i="59" s="1"/>
  <c r="Q77" i="9"/>
  <c r="Q77" i="59" s="1"/>
  <c r="AY75" i="9"/>
  <c r="AY75" i="59" s="1"/>
  <c r="AJ74" i="9"/>
  <c r="AJ74" i="59" s="1"/>
  <c r="U73" i="9"/>
  <c r="U73" i="59" s="1"/>
  <c r="F72" i="9"/>
  <c r="F72" i="59" s="1"/>
  <c r="AN70" i="9"/>
  <c r="AN70" i="59" s="1"/>
  <c r="Y69" i="9"/>
  <c r="Y69" i="59" s="1"/>
  <c r="J68" i="9"/>
  <c r="J68" i="59" s="1"/>
  <c r="AM78" i="9"/>
  <c r="AM78" i="59" s="1"/>
  <c r="X77" i="9"/>
  <c r="X77" i="59" s="1"/>
  <c r="I76" i="9"/>
  <c r="I76" i="59" s="1"/>
  <c r="AQ74" i="9"/>
  <c r="AQ74" i="59" s="1"/>
  <c r="AB73" i="9"/>
  <c r="AB73" i="59" s="1"/>
  <c r="M72" i="9"/>
  <c r="M72" i="59" s="1"/>
  <c r="AU70" i="9"/>
  <c r="AU70" i="59" s="1"/>
  <c r="AF69" i="9"/>
  <c r="AF69" i="59" s="1"/>
  <c r="Q68" i="9"/>
  <c r="Q68" i="59" s="1"/>
  <c r="AT78" i="9"/>
  <c r="AT78" i="59" s="1"/>
  <c r="AE77" i="9"/>
  <c r="AE77" i="59" s="1"/>
  <c r="P76" i="9"/>
  <c r="P76" i="59" s="1"/>
  <c r="AX74" i="9"/>
  <c r="AX74" i="59" s="1"/>
  <c r="AI73" i="9"/>
  <c r="AI73" i="59" s="1"/>
  <c r="T72" i="9"/>
  <c r="T72" i="59" s="1"/>
  <c r="E71" i="9"/>
  <c r="E71" i="59" s="1"/>
  <c r="AM69" i="9"/>
  <c r="AM69" i="59" s="1"/>
  <c r="X68" i="9"/>
  <c r="X68" i="59" s="1"/>
  <c r="L79" i="9"/>
  <c r="L79" i="59" s="1"/>
  <c r="AT77" i="9"/>
  <c r="AT77" i="59" s="1"/>
  <c r="AE76" i="9"/>
  <c r="AE76" i="59" s="1"/>
  <c r="P75" i="9"/>
  <c r="P75" i="59" s="1"/>
  <c r="AX73" i="9"/>
  <c r="AX73" i="59" s="1"/>
  <c r="AI72" i="9"/>
  <c r="AI72" i="59" s="1"/>
  <c r="T71" i="9"/>
  <c r="T71" i="59" s="1"/>
  <c r="E70" i="9"/>
  <c r="E70" i="59" s="1"/>
  <c r="AM68" i="9"/>
  <c r="AM68" i="59" s="1"/>
  <c r="AA79" i="9"/>
  <c r="AA79" i="59" s="1"/>
  <c r="L78" i="9"/>
  <c r="L78" i="59" s="1"/>
  <c r="AT76" i="9"/>
  <c r="AT76" i="59" s="1"/>
  <c r="AE75" i="9"/>
  <c r="AE75" i="59" s="1"/>
  <c r="P74" i="9"/>
  <c r="P74" i="59" s="1"/>
  <c r="AX72" i="9"/>
  <c r="AX72" i="59" s="1"/>
  <c r="AI71" i="9"/>
  <c r="AI71" i="59" s="1"/>
  <c r="T70" i="9"/>
  <c r="T70" i="59" s="1"/>
  <c r="E69" i="9"/>
  <c r="E69" i="59" s="1"/>
  <c r="AP79" i="9"/>
  <c r="AP79" i="59" s="1"/>
  <c r="AA78" i="9"/>
  <c r="AA78" i="59" s="1"/>
  <c r="L77" i="9"/>
  <c r="L77" i="59" s="1"/>
  <c r="AT75" i="9"/>
  <c r="AT75" i="59" s="1"/>
  <c r="AE74" i="9"/>
  <c r="AE74" i="59" s="1"/>
  <c r="P73" i="9"/>
  <c r="P73" i="59" s="1"/>
  <c r="AX71" i="9"/>
  <c r="AX71" i="59" s="1"/>
  <c r="AI70" i="9"/>
  <c r="AI70" i="59" s="1"/>
  <c r="T69" i="9"/>
  <c r="T69" i="59" s="1"/>
  <c r="E68" i="9"/>
  <c r="E68" i="59" s="1"/>
  <c r="AP78" i="9"/>
  <c r="AP78" i="59" s="1"/>
  <c r="AA77" i="9"/>
  <c r="AA77" i="59" s="1"/>
  <c r="L76" i="9"/>
  <c r="L76" i="59" s="1"/>
  <c r="AT74" i="9"/>
  <c r="AT74" i="59" s="1"/>
  <c r="AE73" i="9"/>
  <c r="AE73" i="59" s="1"/>
  <c r="P72" i="9"/>
  <c r="P72" i="59" s="1"/>
  <c r="AX70" i="9"/>
  <c r="AX70" i="59" s="1"/>
  <c r="AI69" i="9"/>
  <c r="AI69" i="59" s="1"/>
  <c r="T68" i="9"/>
  <c r="T68" i="59" s="1"/>
  <c r="AM79" i="9"/>
  <c r="AM79" i="59" s="1"/>
  <c r="X78" i="9"/>
  <c r="X78" i="59" s="1"/>
  <c r="I77" i="9"/>
  <c r="I77" i="59" s="1"/>
  <c r="AQ75" i="9"/>
  <c r="AQ75" i="59" s="1"/>
  <c r="AB74" i="9"/>
  <c r="AB74" i="59" s="1"/>
  <c r="M73" i="9"/>
  <c r="M73" i="59" s="1"/>
  <c r="AU71" i="9"/>
  <c r="AU71" i="59" s="1"/>
  <c r="AF70" i="9"/>
  <c r="AF70" i="59" s="1"/>
  <c r="Q69" i="9"/>
  <c r="Q69" i="59" s="1"/>
  <c r="AT79" i="9"/>
  <c r="AT79" i="59" s="1"/>
  <c r="AE78" i="9"/>
  <c r="AE78" i="59" s="1"/>
  <c r="P77" i="9"/>
  <c r="P77" i="59" s="1"/>
  <c r="AX75" i="9"/>
  <c r="AX75" i="59" s="1"/>
  <c r="AI74" i="9"/>
  <c r="AI74" i="59" s="1"/>
  <c r="T73" i="9"/>
  <c r="T73" i="59" s="1"/>
  <c r="E72" i="9"/>
  <c r="E72" i="59" s="1"/>
  <c r="AM70" i="9"/>
  <c r="AM70" i="59" s="1"/>
  <c r="X69" i="9"/>
  <c r="X69" i="59" s="1"/>
  <c r="I68" i="9"/>
  <c r="I68" i="59" s="1"/>
  <c r="AL78" i="9"/>
  <c r="AL78" i="59" s="1"/>
  <c r="W77" i="9"/>
  <c r="W77" i="59" s="1"/>
  <c r="H76" i="9"/>
  <c r="H76" i="59" s="1"/>
  <c r="AP74" i="9"/>
  <c r="AP74" i="59" s="1"/>
  <c r="AA73" i="9"/>
  <c r="AA73" i="59" s="1"/>
  <c r="L72" i="9"/>
  <c r="L72" i="59" s="1"/>
  <c r="AT70" i="9"/>
  <c r="AT70" i="59" s="1"/>
  <c r="AE69" i="9"/>
  <c r="AE69" i="59" s="1"/>
  <c r="P68" i="9"/>
  <c r="P68" i="59" s="1"/>
  <c r="D79" i="9"/>
  <c r="D79" i="59" s="1"/>
  <c r="AL77" i="9"/>
  <c r="AL77" i="59" s="1"/>
  <c r="W76" i="9"/>
  <c r="W76" i="59" s="1"/>
  <c r="H75" i="9"/>
  <c r="H75" i="59" s="1"/>
  <c r="AP73" i="9"/>
  <c r="AP73" i="59" s="1"/>
  <c r="AA72" i="9"/>
  <c r="AA72" i="59" s="1"/>
  <c r="L71" i="9"/>
  <c r="L71" i="59" s="1"/>
  <c r="AT69" i="9"/>
  <c r="AT69" i="59" s="1"/>
  <c r="AE68" i="9"/>
  <c r="AE68" i="59" s="1"/>
  <c r="S79" i="9"/>
  <c r="S79" i="59" s="1"/>
  <c r="D78" i="9"/>
  <c r="D78" i="59" s="1"/>
  <c r="AL76" i="9"/>
  <c r="AL76" i="59" s="1"/>
  <c r="W75" i="9"/>
  <c r="W75" i="59" s="1"/>
  <c r="H74" i="9"/>
  <c r="H74" i="59" s="1"/>
  <c r="AP72" i="9"/>
  <c r="AP72" i="59" s="1"/>
  <c r="AA71" i="9"/>
  <c r="AA71" i="59" s="1"/>
  <c r="L70" i="9"/>
  <c r="L70" i="59" s="1"/>
  <c r="AT68" i="9"/>
  <c r="AT68" i="59" s="1"/>
  <c r="AH79" i="9"/>
  <c r="AH79" i="59" s="1"/>
  <c r="S78" i="9"/>
  <c r="S78" i="59" s="1"/>
  <c r="D77" i="9"/>
  <c r="D77" i="59" s="1"/>
  <c r="AL75" i="9"/>
  <c r="AL75" i="59" s="1"/>
  <c r="W74" i="9"/>
  <c r="W74" i="59" s="1"/>
  <c r="H73" i="9"/>
  <c r="H73" i="59" s="1"/>
  <c r="AP71" i="9"/>
  <c r="AP71" i="59" s="1"/>
  <c r="AA70" i="9"/>
  <c r="AA70" i="59" s="1"/>
  <c r="L69" i="9"/>
  <c r="L69" i="59" s="1"/>
  <c r="AW79" i="9"/>
  <c r="AW79" i="59" s="1"/>
  <c r="AH78" i="9"/>
  <c r="AH78" i="59" s="1"/>
  <c r="S77" i="9"/>
  <c r="S77" i="59" s="1"/>
  <c r="D76" i="9"/>
  <c r="D76" i="59" s="1"/>
  <c r="AL74" i="9"/>
  <c r="AL74" i="59" s="1"/>
  <c r="W73" i="9"/>
  <c r="W73" i="59" s="1"/>
  <c r="H72" i="9"/>
  <c r="H72" i="59" s="1"/>
  <c r="AP70" i="9"/>
  <c r="AP70" i="59" s="1"/>
  <c r="AA69" i="9"/>
  <c r="AA69" i="59" s="1"/>
  <c r="L68" i="9"/>
  <c r="L68" i="59" s="1"/>
  <c r="D82" i="9"/>
  <c r="D82" i="59" s="1"/>
  <c r="J83" i="9"/>
  <c r="J83" i="59" s="1"/>
  <c r="Y84" i="9"/>
  <c r="Y84" i="59" s="1"/>
  <c r="S82" i="9"/>
  <c r="S82" i="59" s="1"/>
  <c r="AH83" i="9"/>
  <c r="AH83" i="59" s="1"/>
  <c r="AW84" i="9"/>
  <c r="AW84" i="59" s="1"/>
  <c r="AI82" i="9"/>
  <c r="AI82" i="59" s="1"/>
  <c r="AX83" i="9"/>
  <c r="AX83" i="59" s="1"/>
  <c r="AA82" i="9"/>
  <c r="AA82" i="59" s="1"/>
  <c r="AP83" i="9"/>
  <c r="AP83" i="59" s="1"/>
  <c r="AQ82" i="9"/>
  <c r="AQ82" i="59" s="1"/>
  <c r="I84" i="9"/>
  <c r="I84" i="59" s="1"/>
  <c r="Z83" i="9"/>
  <c r="Z83" i="59" s="1"/>
  <c r="Q84" i="9"/>
  <c r="Q84" i="59" s="1"/>
  <c r="AO84" i="9"/>
  <c r="AO84" i="59" s="1"/>
  <c r="AG84" i="9"/>
  <c r="AG84" i="59" s="1"/>
  <c r="K82" i="9"/>
  <c r="K82" i="59" s="1"/>
  <c r="R83" i="9"/>
  <c r="R83" i="59" s="1"/>
  <c r="AY82" i="9"/>
  <c r="AY82" i="59" s="1"/>
  <c r="P84" i="9"/>
  <c r="P84" i="59" s="1"/>
  <c r="AX82" i="9"/>
  <c r="AX82" i="59" s="1"/>
  <c r="AE84" i="9"/>
  <c r="AE84" i="59" s="1"/>
  <c r="P83" i="9"/>
  <c r="P83" i="59" s="1"/>
  <c r="AT84" i="9"/>
  <c r="AT84" i="59" s="1"/>
  <c r="AE83" i="9"/>
  <c r="AE83" i="59" s="1"/>
  <c r="P82" i="9"/>
  <c r="P82" i="59" s="1"/>
  <c r="AT83" i="9"/>
  <c r="AT83" i="59" s="1"/>
  <c r="AE82" i="9"/>
  <c r="AE82" i="59" s="1"/>
  <c r="T84" i="9"/>
  <c r="T84" i="59" s="1"/>
  <c r="E83" i="9"/>
  <c r="E83" i="59" s="1"/>
  <c r="AQ84" i="9"/>
  <c r="AQ84" i="59" s="1"/>
  <c r="AB83" i="9"/>
  <c r="AB83" i="59" s="1"/>
  <c r="M82" i="9"/>
  <c r="M82" i="59" s="1"/>
  <c r="AY83" i="9"/>
  <c r="AY83" i="59" s="1"/>
  <c r="AJ82" i="9"/>
  <c r="AJ82" i="59" s="1"/>
  <c r="H84" i="9"/>
  <c r="H84" i="59" s="1"/>
  <c r="AP82" i="9"/>
  <c r="AP82" i="59" s="1"/>
  <c r="W84" i="9"/>
  <c r="W84" i="59" s="1"/>
  <c r="H83" i="9"/>
  <c r="H83" i="59" s="1"/>
  <c r="AL84" i="9"/>
  <c r="AL84" i="59" s="1"/>
  <c r="W83" i="9"/>
  <c r="W83" i="59" s="1"/>
  <c r="H82" i="9"/>
  <c r="H82" i="59" s="1"/>
  <c r="AL83" i="9"/>
  <c r="AL83" i="59" s="1"/>
  <c r="W82" i="9"/>
  <c r="W82" i="59" s="1"/>
  <c r="L84" i="9"/>
  <c r="L84" i="59" s="1"/>
  <c r="AT82" i="9"/>
  <c r="AT82" i="59" s="1"/>
  <c r="AI84" i="9"/>
  <c r="AI84" i="59" s="1"/>
  <c r="T83" i="9"/>
  <c r="T83" i="59" s="1"/>
  <c r="E82" i="9"/>
  <c r="E82" i="59" s="1"/>
  <c r="AQ83" i="9"/>
  <c r="AQ83" i="59" s="1"/>
  <c r="AB82" i="9"/>
  <c r="AB82" i="59" s="1"/>
  <c r="AW83" i="9"/>
  <c r="AW83" i="59" s="1"/>
  <c r="AH82" i="9"/>
  <c r="AH82" i="59" s="1"/>
  <c r="O84" i="9"/>
  <c r="O84" i="59" s="1"/>
  <c r="AW82" i="9"/>
  <c r="AW82" i="59" s="1"/>
  <c r="AD84" i="9"/>
  <c r="AD84" i="59" s="1"/>
  <c r="O83" i="9"/>
  <c r="O83" i="59" s="1"/>
  <c r="AS84" i="9"/>
  <c r="AS84" i="59" s="1"/>
  <c r="AD83" i="9"/>
  <c r="AD83" i="59" s="1"/>
  <c r="O82" i="9"/>
  <c r="O82" i="59" s="1"/>
  <c r="D84" i="9"/>
  <c r="D84" i="59" s="1"/>
  <c r="AL82" i="9"/>
  <c r="AL82" i="59" s="1"/>
  <c r="AA84" i="9"/>
  <c r="AA84" i="59" s="1"/>
  <c r="L83" i="9"/>
  <c r="L83" i="59" s="1"/>
  <c r="AX84" i="9"/>
  <c r="AX84" i="59" s="1"/>
  <c r="AI83" i="9"/>
  <c r="AI83" i="59" s="1"/>
  <c r="T82" i="9"/>
  <c r="T82" i="59" s="1"/>
  <c r="AO83" i="9"/>
  <c r="AO83" i="59" s="1"/>
  <c r="Z82" i="9"/>
  <c r="Z82" i="59" s="1"/>
  <c r="G84" i="9"/>
  <c r="G84" i="59" s="1"/>
  <c r="AO82" i="9"/>
  <c r="AO82" i="59" s="1"/>
  <c r="V84" i="9"/>
  <c r="V84" i="59" s="1"/>
  <c r="G83" i="9"/>
  <c r="G83" i="59" s="1"/>
  <c r="AK84" i="9"/>
  <c r="AK84" i="59" s="1"/>
  <c r="V83" i="9"/>
  <c r="V83" i="59" s="1"/>
  <c r="G82" i="9"/>
  <c r="G82" i="59" s="1"/>
  <c r="AS83" i="9"/>
  <c r="AS83" i="59" s="1"/>
  <c r="AD82" i="9"/>
  <c r="AD82" i="59" s="1"/>
  <c r="S84" i="9"/>
  <c r="S84" i="59" s="1"/>
  <c r="D83" i="9"/>
  <c r="D83" i="59" s="1"/>
  <c r="AP84" i="9"/>
  <c r="AP84" i="59" s="1"/>
  <c r="AA83" i="9"/>
  <c r="AA83" i="59" s="1"/>
  <c r="L82" i="9"/>
  <c r="L82" i="59" s="1"/>
  <c r="AV84" i="9"/>
  <c r="AV84" i="59" s="1"/>
  <c r="AG83" i="9"/>
  <c r="AG83" i="59" s="1"/>
  <c r="R82" i="9"/>
  <c r="R82" i="59" s="1"/>
  <c r="AV83" i="9"/>
  <c r="AV83" i="59" s="1"/>
  <c r="AG82" i="9"/>
  <c r="AG82" i="59" s="1"/>
  <c r="N84" i="9"/>
  <c r="N84" i="59" s="1"/>
  <c r="AV82" i="9"/>
  <c r="AV82" i="59" s="1"/>
  <c r="AC84" i="9"/>
  <c r="AC84" i="59" s="1"/>
  <c r="N83" i="9"/>
  <c r="N83" i="59" s="1"/>
  <c r="AZ84" i="9"/>
  <c r="AZ84" i="59" s="1"/>
  <c r="AK83" i="9"/>
  <c r="AK83" i="59" s="1"/>
  <c r="V82" i="9"/>
  <c r="V82" i="59" s="1"/>
  <c r="K84" i="9"/>
  <c r="K84" i="59" s="1"/>
  <c r="AS82" i="9"/>
  <c r="AS82" i="59" s="1"/>
  <c r="AH84" i="9"/>
  <c r="AH84" i="59" s="1"/>
  <c r="S83" i="9"/>
  <c r="S83" i="59" s="1"/>
  <c r="AN84" i="9"/>
  <c r="AN84" i="59" s="1"/>
  <c r="Y83" i="9"/>
  <c r="Y83" i="59" s="1"/>
  <c r="J82" i="9"/>
  <c r="J82" i="59" s="1"/>
  <c r="AN83" i="9"/>
  <c r="AN83" i="59" s="1"/>
  <c r="Y82" i="9"/>
  <c r="Y82" i="59" s="1"/>
  <c r="F84" i="9"/>
  <c r="F84" i="59" s="1"/>
  <c r="AN82" i="9"/>
  <c r="AN82" i="59" s="1"/>
  <c r="U84" i="9"/>
  <c r="U84" i="59" s="1"/>
  <c r="F83" i="9"/>
  <c r="F83" i="59" s="1"/>
  <c r="AR84" i="9"/>
  <c r="AR84" i="59" s="1"/>
  <c r="AC83" i="9"/>
  <c r="AC83" i="59" s="1"/>
  <c r="N82" i="9"/>
  <c r="N82" i="59" s="1"/>
  <c r="AZ83" i="9"/>
  <c r="AZ83" i="59" s="1"/>
  <c r="AK82" i="9"/>
  <c r="AK82" i="59" s="1"/>
  <c r="Z84" i="9"/>
  <c r="Z84" i="59" s="1"/>
  <c r="K83" i="9"/>
  <c r="K83" i="59" s="1"/>
  <c r="AF84" i="9"/>
  <c r="AF84" i="59" s="1"/>
  <c r="Q83" i="9"/>
  <c r="Q83" i="59" s="1"/>
  <c r="AU84" i="9"/>
  <c r="AU84" i="59" s="1"/>
  <c r="AF83" i="9"/>
  <c r="AF83" i="59" s="1"/>
  <c r="Q82" i="9"/>
  <c r="Q82" i="59" s="1"/>
  <c r="AU83" i="9"/>
  <c r="AU83" i="59" s="1"/>
  <c r="AF82" i="9"/>
  <c r="AF82" i="59" s="1"/>
  <c r="M84" i="9"/>
  <c r="M84" i="59" s="1"/>
  <c r="AU82" i="9"/>
  <c r="AU82" i="59" s="1"/>
  <c r="AJ84" i="9"/>
  <c r="AJ84" i="59" s="1"/>
  <c r="U83" i="9"/>
  <c r="U83" i="59" s="1"/>
  <c r="F82" i="9"/>
  <c r="F82" i="59" s="1"/>
  <c r="AR83" i="9"/>
  <c r="AR83" i="59" s="1"/>
  <c r="AC82" i="9"/>
  <c r="AC82" i="59" s="1"/>
  <c r="R84" i="9"/>
  <c r="R84" i="59" s="1"/>
  <c r="AZ82" i="9"/>
  <c r="AZ82" i="59" s="1"/>
  <c r="X84" i="9"/>
  <c r="X84" i="59" s="1"/>
  <c r="I83" i="9"/>
  <c r="I83" i="59" s="1"/>
  <c r="AM84" i="9"/>
  <c r="AM84" i="59" s="1"/>
  <c r="X83" i="9"/>
  <c r="X83" i="59" s="1"/>
  <c r="I82" i="9"/>
  <c r="I82" i="59" s="1"/>
  <c r="AM83" i="9"/>
  <c r="AM83" i="59" s="1"/>
  <c r="X82" i="9"/>
  <c r="X82" i="59" s="1"/>
  <c r="E84" i="9"/>
  <c r="E84" i="59" s="1"/>
  <c r="AM82" i="9"/>
  <c r="AM82" i="59" s="1"/>
  <c r="AB84" i="9"/>
  <c r="AB84" i="59" s="1"/>
  <c r="M83" i="9"/>
  <c r="M83" i="59" s="1"/>
  <c r="AY84" i="9"/>
  <c r="AY84" i="59" s="1"/>
  <c r="AJ83" i="9"/>
  <c r="AJ83" i="59" s="1"/>
  <c r="U82" i="9"/>
  <c r="U82" i="59" s="1"/>
  <c r="J84" i="9"/>
  <c r="J84" i="59" s="1"/>
  <c r="AR82" i="9"/>
  <c r="AR82" i="59" s="1"/>
  <c r="D81" i="9"/>
  <c r="D81" i="59" s="1"/>
  <c r="S81" i="9"/>
  <c r="S81" i="59" s="1"/>
  <c r="AQ81" i="9"/>
  <c r="AQ81" i="59" s="1"/>
  <c r="AY81" i="9"/>
  <c r="AY81" i="59" s="1"/>
  <c r="AI81" i="9"/>
  <c r="AI81" i="59" s="1"/>
  <c r="AA81" i="9"/>
  <c r="AA81" i="59" s="1"/>
  <c r="K81" i="9"/>
  <c r="K81" i="59" s="1"/>
  <c r="R81" i="9"/>
  <c r="R81" i="59" s="1"/>
  <c r="AV81" i="9"/>
  <c r="AV81" i="59" s="1"/>
  <c r="AE81" i="9"/>
  <c r="AE81" i="59" s="1"/>
  <c r="N81" i="9"/>
  <c r="N81" i="59" s="1"/>
  <c r="AZ81" i="9"/>
  <c r="AZ81" i="59" s="1"/>
  <c r="J81" i="9"/>
  <c r="J81" i="59" s="1"/>
  <c r="AN81" i="9"/>
  <c r="AN81" i="59" s="1"/>
  <c r="W81" i="9"/>
  <c r="W81" i="59" s="1"/>
  <c r="F81" i="9"/>
  <c r="F81" i="59" s="1"/>
  <c r="AR81" i="9"/>
  <c r="AR81" i="59" s="1"/>
  <c r="AW81" i="9"/>
  <c r="AW81" i="59" s="1"/>
  <c r="AF81" i="9"/>
  <c r="AF81" i="59" s="1"/>
  <c r="O81" i="9"/>
  <c r="O81" i="59" s="1"/>
  <c r="AS81" i="9"/>
  <c r="AS81" i="59" s="1"/>
  <c r="AJ81" i="9"/>
  <c r="AJ81" i="59" s="1"/>
  <c r="AO81" i="9"/>
  <c r="AO81" i="59" s="1"/>
  <c r="X81" i="9"/>
  <c r="X81" i="59" s="1"/>
  <c r="G81" i="9"/>
  <c r="G81" i="59" s="1"/>
  <c r="AK81" i="9"/>
  <c r="AK81" i="59" s="1"/>
  <c r="AB81" i="9"/>
  <c r="AB81" i="59" s="1"/>
  <c r="AX81" i="9"/>
  <c r="AX81" i="59" s="1"/>
  <c r="AG81" i="9"/>
  <c r="AG81" i="59" s="1"/>
  <c r="P81" i="9"/>
  <c r="P81" i="59" s="1"/>
  <c r="AT81" i="9"/>
  <c r="AT81" i="59" s="1"/>
  <c r="AC81" i="9"/>
  <c r="AC81" i="59" s="1"/>
  <c r="T81" i="9"/>
  <c r="T81" i="59" s="1"/>
  <c r="AP81" i="9"/>
  <c r="AP81" i="59" s="1"/>
  <c r="Y81" i="9"/>
  <c r="Y81" i="59" s="1"/>
  <c r="H81" i="9"/>
  <c r="H81" i="59" s="1"/>
  <c r="AL81" i="9"/>
  <c r="AL81" i="59" s="1"/>
  <c r="U81" i="9"/>
  <c r="U81" i="59" s="1"/>
  <c r="L81" i="9"/>
  <c r="L81" i="59" s="1"/>
  <c r="AH81" i="9"/>
  <c r="AH81" i="59" s="1"/>
  <c r="Q81" i="9"/>
  <c r="Q81" i="59" s="1"/>
  <c r="AU81" i="9"/>
  <c r="AU81" i="59" s="1"/>
  <c r="AD81" i="9"/>
  <c r="AD81" i="59" s="1"/>
  <c r="M81" i="9"/>
  <c r="M81" i="59" s="1"/>
  <c r="Z81" i="9"/>
  <c r="Z81" i="59" s="1"/>
  <c r="I81" i="9"/>
  <c r="I81" i="59" s="1"/>
  <c r="AM81" i="9"/>
  <c r="AM81" i="59" s="1"/>
  <c r="V81" i="9"/>
  <c r="V81" i="59" s="1"/>
  <c r="E81" i="9"/>
  <c r="E81" i="59" s="1"/>
  <c r="L39" i="22"/>
  <c r="L42" i="22"/>
  <c r="L43" i="22"/>
  <c r="R22" i="36"/>
  <c r="R56" i="36" s="1"/>
  <c r="C9" i="36"/>
  <c r="C43" i="36" s="1"/>
  <c r="C76" i="36" s="1"/>
  <c r="X12" i="36"/>
  <c r="X46" i="36" s="1"/>
  <c r="Y12" i="36"/>
  <c r="Y46" i="36" s="1"/>
  <c r="AL18" i="36"/>
  <c r="AL52" i="36" s="1"/>
  <c r="AC14" i="36"/>
  <c r="AC48" i="36" s="1"/>
  <c r="AI16" i="36"/>
  <c r="AI50" i="36" s="1"/>
  <c r="AG16" i="36"/>
  <c r="AG50" i="36" s="1"/>
  <c r="AO18" i="36"/>
  <c r="AO52" i="36" s="1"/>
  <c r="AO20" i="36"/>
  <c r="AO54" i="36" s="1"/>
  <c r="AM18" i="36"/>
  <c r="AM52" i="36" s="1"/>
  <c r="AX23" i="36"/>
  <c r="AX57" i="36" s="1"/>
  <c r="L31" i="22"/>
  <c r="L45" i="22"/>
  <c r="L29" i="22"/>
  <c r="C21" i="36"/>
  <c r="C55" i="36" s="1"/>
  <c r="C88" i="36" s="1"/>
  <c r="L34" i="22"/>
  <c r="L32" i="22"/>
  <c r="L33" i="22"/>
  <c r="L28" i="22"/>
  <c r="L38" i="22"/>
  <c r="L41" i="22"/>
  <c r="J9" i="36"/>
  <c r="J43" i="36" s="1"/>
  <c r="J76" i="36" s="1"/>
  <c r="Y10" i="36"/>
  <c r="Y44" i="36" s="1"/>
  <c r="AX10" i="36"/>
  <c r="AX44" i="36" s="1"/>
  <c r="R11" i="36"/>
  <c r="R45" i="36" s="1"/>
  <c r="AH11" i="36"/>
  <c r="AH45" i="36" s="1"/>
  <c r="AV11" i="36"/>
  <c r="AV45" i="36" s="1"/>
  <c r="L12" i="36"/>
  <c r="L46" i="36" s="1"/>
  <c r="L79" i="36" s="1"/>
  <c r="AK12" i="36"/>
  <c r="AK46" i="36" s="1"/>
  <c r="AW12" i="36"/>
  <c r="AW46" i="36" s="1"/>
  <c r="N13" i="36"/>
  <c r="N47" i="36" s="1"/>
  <c r="AM13" i="36"/>
  <c r="AM47" i="36" s="1"/>
  <c r="C14" i="36"/>
  <c r="C48" i="36" s="1"/>
  <c r="C81" i="36" s="1"/>
  <c r="AP14" i="36"/>
  <c r="AP48" i="36" s="1"/>
  <c r="E15" i="36"/>
  <c r="E49" i="36" s="1"/>
  <c r="E82" i="36" s="1"/>
  <c r="R15" i="36"/>
  <c r="R49" i="36" s="1"/>
  <c r="AD15" i="36"/>
  <c r="AD49" i="36" s="1"/>
  <c r="AR15" i="36"/>
  <c r="AR49" i="36" s="1"/>
  <c r="H16" i="36"/>
  <c r="H50" i="36" s="1"/>
  <c r="H83" i="36" s="1"/>
  <c r="T16" i="36"/>
  <c r="T50" i="36" s="1"/>
  <c r="AS16" i="36"/>
  <c r="AS50" i="36" s="1"/>
  <c r="J17" i="36"/>
  <c r="J51" i="36" s="1"/>
  <c r="J84" i="36" s="1"/>
  <c r="W17" i="36"/>
  <c r="W51" i="36" s="1"/>
  <c r="AI17" i="36"/>
  <c r="AI51" i="36" s="1"/>
  <c r="AV17" i="36"/>
  <c r="AV51" i="36" s="1"/>
  <c r="K18" i="36"/>
  <c r="K52" i="36" s="1"/>
  <c r="K85" i="36" s="1"/>
  <c r="Y18" i="36"/>
  <c r="Y52" i="36" s="1"/>
  <c r="AX18" i="36"/>
  <c r="AX52" i="36" s="1"/>
  <c r="N19" i="36"/>
  <c r="N53" i="36" s="1"/>
  <c r="AN19" i="36"/>
  <c r="AN53" i="36" s="1"/>
  <c r="D20" i="36"/>
  <c r="D54" i="36" s="1"/>
  <c r="D87" i="36" s="1"/>
  <c r="P20" i="36"/>
  <c r="P54" i="36" s="1"/>
  <c r="AC20" i="36"/>
  <c r="AC54" i="36" s="1"/>
  <c r="R9" i="36"/>
  <c r="R43" i="36" s="1"/>
  <c r="Z10" i="36"/>
  <c r="Z44" i="36" s="1"/>
  <c r="E11" i="36"/>
  <c r="E45" i="36" s="1"/>
  <c r="E78" i="36" s="1"/>
  <c r="U11" i="36"/>
  <c r="U45" i="36" s="1"/>
  <c r="AK11" i="36"/>
  <c r="AK45" i="36" s="1"/>
  <c r="AW11" i="36"/>
  <c r="AW45" i="36" s="1"/>
  <c r="M12" i="36"/>
  <c r="M46" i="36" s="1"/>
  <c r="M79" i="36" s="1"/>
  <c r="AM12" i="36"/>
  <c r="AM46" i="36" s="1"/>
  <c r="C13" i="36"/>
  <c r="C47" i="36" s="1"/>
  <c r="C80" i="36" s="1"/>
  <c r="O13" i="36"/>
  <c r="O47" i="36" s="1"/>
  <c r="AB13" i="36"/>
  <c r="AB47" i="36" s="1"/>
  <c r="AN13" i="36"/>
  <c r="AN47" i="36" s="1"/>
  <c r="E14" i="36"/>
  <c r="E48" i="36" s="1"/>
  <c r="E81" i="36" s="1"/>
  <c r="R14" i="36"/>
  <c r="R48" i="36" s="1"/>
  <c r="AD14" i="36"/>
  <c r="AD48" i="36" s="1"/>
  <c r="AQ14" i="36"/>
  <c r="AQ48" i="36" s="1"/>
  <c r="F15" i="36"/>
  <c r="F49" i="36" s="1"/>
  <c r="F82" i="36" s="1"/>
  <c r="T15" i="36"/>
  <c r="T49" i="36" s="1"/>
  <c r="AG15" i="36"/>
  <c r="AG49" i="36" s="1"/>
  <c r="AS15" i="36"/>
  <c r="AS49" i="36" s="1"/>
  <c r="I16" i="36"/>
  <c r="I50" i="36" s="1"/>
  <c r="I83" i="36" s="1"/>
  <c r="U16" i="36"/>
  <c r="U50" i="36" s="1"/>
  <c r="AV16" i="36"/>
  <c r="AV50" i="36" s="1"/>
  <c r="K17" i="36"/>
  <c r="K51" i="36" s="1"/>
  <c r="K84" i="36" s="1"/>
  <c r="X17" i="36"/>
  <c r="X51" i="36" s="1"/>
  <c r="AJ17" i="36"/>
  <c r="AJ51" i="36" s="1"/>
  <c r="AX17" i="36"/>
  <c r="AX51" i="36" s="1"/>
  <c r="N18" i="36"/>
  <c r="N52" i="36" s="1"/>
  <c r="Z18" i="36"/>
  <c r="Z52" i="36" s="1"/>
  <c r="AY18" i="36"/>
  <c r="AY52" i="36" s="1"/>
  <c r="P19" i="36"/>
  <c r="P53" i="36" s="1"/>
  <c r="AC19" i="36"/>
  <c r="AC53" i="36" s="1"/>
  <c r="AO19" i="36"/>
  <c r="AO53" i="36" s="1"/>
  <c r="E20" i="36"/>
  <c r="E54" i="36" s="1"/>
  <c r="E87" i="36" s="1"/>
  <c r="Q20" i="36"/>
  <c r="Q54" i="36" s="1"/>
  <c r="AE20" i="36"/>
  <c r="AE54" i="36" s="1"/>
  <c r="AR20" i="36"/>
  <c r="AR54" i="36" s="1"/>
  <c r="Z9" i="36"/>
  <c r="Z43" i="36" s="1"/>
  <c r="AG10" i="36"/>
  <c r="AG44" i="36" s="1"/>
  <c r="H11" i="36"/>
  <c r="H45" i="36" s="1"/>
  <c r="H78" i="36" s="1"/>
  <c r="X11" i="36"/>
  <c r="X45" i="36" s="1"/>
  <c r="AL11" i="36"/>
  <c r="AL45" i="36" s="1"/>
  <c r="AX11" i="36"/>
  <c r="AX45" i="36" s="1"/>
  <c r="O12" i="36"/>
  <c r="O46" i="36" s="1"/>
  <c r="AB12" i="36"/>
  <c r="AB46" i="36" s="1"/>
  <c r="AN12" i="36"/>
  <c r="AN46" i="36" s="1"/>
  <c r="D13" i="36"/>
  <c r="D47" i="36" s="1"/>
  <c r="D80" i="36" s="1"/>
  <c r="P13" i="36"/>
  <c r="P47" i="36" s="1"/>
  <c r="AD13" i="36"/>
  <c r="AD47" i="36" s="1"/>
  <c r="AQ13" i="36"/>
  <c r="AQ47" i="36" s="1"/>
  <c r="F14" i="36"/>
  <c r="F48" i="36" s="1"/>
  <c r="F81" i="36" s="1"/>
  <c r="AE14" i="36"/>
  <c r="AE48" i="36" s="1"/>
  <c r="AS14" i="36"/>
  <c r="AS48" i="36" s="1"/>
  <c r="I15" i="36"/>
  <c r="I49" i="36" s="1"/>
  <c r="I82" i="36" s="1"/>
  <c r="U15" i="36"/>
  <c r="U49" i="36" s="1"/>
  <c r="AH15" i="36"/>
  <c r="AH49" i="36" s="1"/>
  <c r="AT15" i="36"/>
  <c r="AT49" i="36" s="1"/>
  <c r="K16" i="36"/>
  <c r="K50" i="36" s="1"/>
  <c r="K83" i="36" s="1"/>
  <c r="X16" i="36"/>
  <c r="X50" i="36" s="1"/>
  <c r="AJ16" i="36"/>
  <c r="AJ50" i="36" s="1"/>
  <c r="AW16" i="36"/>
  <c r="AW50" i="36" s="1"/>
  <c r="L17" i="36"/>
  <c r="L51" i="36" s="1"/>
  <c r="L84" i="36" s="1"/>
  <c r="Z17" i="36"/>
  <c r="Z51" i="36" s="1"/>
  <c r="AM17" i="36"/>
  <c r="AM51" i="36" s="1"/>
  <c r="AY17" i="36"/>
  <c r="AY51" i="36" s="1"/>
  <c r="O18" i="36"/>
  <c r="O52" i="36" s="1"/>
  <c r="AA18" i="36"/>
  <c r="AA52" i="36" s="1"/>
  <c r="E19" i="36"/>
  <c r="E53" i="36" s="1"/>
  <c r="E86" i="36" s="1"/>
  <c r="Q19" i="36"/>
  <c r="Q53" i="36" s="1"/>
  <c r="AD19" i="36"/>
  <c r="AD53" i="36" s="1"/>
  <c r="AP19" i="36"/>
  <c r="AP53" i="36" s="1"/>
  <c r="G20" i="36"/>
  <c r="G54" i="36" s="1"/>
  <c r="G87" i="36" s="1"/>
  <c r="T20" i="36"/>
  <c r="T54" i="36" s="1"/>
  <c r="AF20" i="36"/>
  <c r="AF54" i="36" s="1"/>
  <c r="AS20" i="36"/>
  <c r="AS54" i="36" s="1"/>
  <c r="AH9" i="36"/>
  <c r="AH43" i="36" s="1"/>
  <c r="I11" i="36"/>
  <c r="I45" i="36" s="1"/>
  <c r="I78" i="36" s="1"/>
  <c r="Y11" i="36"/>
  <c r="Y45" i="36" s="1"/>
  <c r="AN11" i="36"/>
  <c r="AN45" i="36" s="1"/>
  <c r="D12" i="36"/>
  <c r="D46" i="36" s="1"/>
  <c r="D79" i="36" s="1"/>
  <c r="P12" i="36"/>
  <c r="P46" i="36" s="1"/>
  <c r="AC12" i="36"/>
  <c r="AC46" i="36" s="1"/>
  <c r="AO12" i="36"/>
  <c r="AO46" i="36" s="1"/>
  <c r="F13" i="36"/>
  <c r="F47" i="36" s="1"/>
  <c r="F80" i="36" s="1"/>
  <c r="S13" i="36"/>
  <c r="S47" i="36" s="1"/>
  <c r="AE13" i="36"/>
  <c r="AE47" i="36" s="1"/>
  <c r="AR13" i="36"/>
  <c r="AR47" i="36" s="1"/>
  <c r="G14" i="36"/>
  <c r="G48" i="36" s="1"/>
  <c r="G81" i="36" s="1"/>
  <c r="U14" i="36"/>
  <c r="U48" i="36" s="1"/>
  <c r="AT14" i="36"/>
  <c r="AT48" i="36" s="1"/>
  <c r="J15" i="36"/>
  <c r="J49" i="36" s="1"/>
  <c r="J82" i="36" s="1"/>
  <c r="V15" i="36"/>
  <c r="V49" i="36" s="1"/>
  <c r="AJ15" i="36"/>
  <c r="AJ49" i="36" s="1"/>
  <c r="AW15" i="36"/>
  <c r="AW49" i="36" s="1"/>
  <c r="L16" i="36"/>
  <c r="L50" i="36" s="1"/>
  <c r="L83" i="36" s="1"/>
  <c r="Y16" i="36"/>
  <c r="Y50" i="36" s="1"/>
  <c r="AK16" i="36"/>
  <c r="AK50" i="36" s="1"/>
  <c r="AY16" i="36"/>
  <c r="AY50" i="36" s="1"/>
  <c r="O17" i="36"/>
  <c r="O51" i="36" s="1"/>
  <c r="AA17" i="36"/>
  <c r="AA51" i="36" s="1"/>
  <c r="AN17" i="36"/>
  <c r="AN51" i="36" s="1"/>
  <c r="C18" i="36"/>
  <c r="C52" i="36" s="1"/>
  <c r="C85" i="36" s="1"/>
  <c r="Q18" i="36"/>
  <c r="Q52" i="36" s="1"/>
  <c r="AD18" i="36"/>
  <c r="AD52" i="36" s="1"/>
  <c r="AP18" i="36"/>
  <c r="AP52" i="36" s="1"/>
  <c r="F19" i="36"/>
  <c r="F53" i="36" s="1"/>
  <c r="F86" i="36" s="1"/>
  <c r="R19" i="36"/>
  <c r="R53" i="36" s="1"/>
  <c r="AF19" i="36"/>
  <c r="AF53" i="36" s="1"/>
  <c r="AS19" i="36"/>
  <c r="AS53" i="36" s="1"/>
  <c r="H20" i="36"/>
  <c r="H54" i="36" s="1"/>
  <c r="H87" i="36" s="1"/>
  <c r="U20" i="36"/>
  <c r="U54" i="36" s="1"/>
  <c r="AU20" i="36"/>
  <c r="AU54" i="36" s="1"/>
  <c r="AP9" i="36"/>
  <c r="AP43" i="36" s="1"/>
  <c r="AO10" i="36"/>
  <c r="AO44" i="36" s="1"/>
  <c r="J11" i="36"/>
  <c r="J45" i="36" s="1"/>
  <c r="J78" i="36" s="1"/>
  <c r="Z11" i="36"/>
  <c r="Z45" i="36" s="1"/>
  <c r="E12" i="36"/>
  <c r="E46" i="36" s="1"/>
  <c r="E79" i="36" s="1"/>
  <c r="Q12" i="36"/>
  <c r="Q46" i="36" s="1"/>
  <c r="AE12" i="36"/>
  <c r="AE46" i="36" s="1"/>
  <c r="AR12" i="36"/>
  <c r="AR46" i="36" s="1"/>
  <c r="G13" i="36"/>
  <c r="G47" i="36" s="1"/>
  <c r="G80" i="36" s="1"/>
  <c r="T13" i="36"/>
  <c r="T47" i="36" s="1"/>
  <c r="AF13" i="36"/>
  <c r="AF47" i="36" s="1"/>
  <c r="AT13" i="36"/>
  <c r="AT47" i="36" s="1"/>
  <c r="J14" i="36"/>
  <c r="J48" i="36" s="1"/>
  <c r="J81" i="36" s="1"/>
  <c r="V14" i="36"/>
  <c r="V48" i="36" s="1"/>
  <c r="AI14" i="36"/>
  <c r="AI48" i="36" s="1"/>
  <c r="AU14" i="36"/>
  <c r="AU48" i="36" s="1"/>
  <c r="L15" i="36"/>
  <c r="L49" i="36" s="1"/>
  <c r="L82" i="36" s="1"/>
  <c r="Y15" i="36"/>
  <c r="Y49" i="36" s="1"/>
  <c r="AK15" i="36"/>
  <c r="AK49" i="36" s="1"/>
  <c r="AX15" i="36"/>
  <c r="AX49" i="36" s="1"/>
  <c r="M16" i="36"/>
  <c r="M50" i="36" s="1"/>
  <c r="M83" i="36" s="1"/>
  <c r="AA16" i="36"/>
  <c r="AA50" i="36" s="1"/>
  <c r="AN16" i="36"/>
  <c r="AN50" i="36" s="1"/>
  <c r="C17" i="36"/>
  <c r="C51" i="36" s="1"/>
  <c r="C84" i="36" s="1"/>
  <c r="P17" i="36"/>
  <c r="P51" i="36" s="1"/>
  <c r="AB17" i="36"/>
  <c r="AB51" i="36" s="1"/>
  <c r="AP17" i="36"/>
  <c r="AP51" i="36" s="1"/>
  <c r="F18" i="36"/>
  <c r="F52" i="36" s="1"/>
  <c r="F85" i="36" s="1"/>
  <c r="R18" i="36"/>
  <c r="R52" i="36" s="1"/>
  <c r="AE18" i="36"/>
  <c r="AE52" i="36" s="1"/>
  <c r="AQ18" i="36"/>
  <c r="AQ52" i="36" s="1"/>
  <c r="H19" i="36"/>
  <c r="H53" i="36" s="1"/>
  <c r="H86" i="36" s="1"/>
  <c r="U19" i="36"/>
  <c r="U53" i="36" s="1"/>
  <c r="AG19" i="36"/>
  <c r="AG53" i="36" s="1"/>
  <c r="AT19" i="36"/>
  <c r="AT53" i="36" s="1"/>
  <c r="I20" i="36"/>
  <c r="I54" i="36" s="1"/>
  <c r="I87" i="36" s="1"/>
  <c r="W20" i="36"/>
  <c r="W54" i="36" s="1"/>
  <c r="AJ20" i="36"/>
  <c r="AJ54" i="36" s="1"/>
  <c r="AV20" i="36"/>
  <c r="AV54" i="36" s="1"/>
  <c r="AX9" i="36"/>
  <c r="AX43" i="36" s="1"/>
  <c r="AP10" i="36"/>
  <c r="AP44" i="36" s="1"/>
  <c r="M11" i="36"/>
  <c r="M45" i="36" s="1"/>
  <c r="M78" i="36" s="1"/>
  <c r="AC11" i="36"/>
  <c r="AC45" i="36" s="1"/>
  <c r="AP11" i="36"/>
  <c r="AP45" i="36" s="1"/>
  <c r="G12" i="36"/>
  <c r="G46" i="36" s="1"/>
  <c r="G79" i="36" s="1"/>
  <c r="T12" i="36"/>
  <c r="T46" i="36" s="1"/>
  <c r="AF12" i="36"/>
  <c r="AF46" i="36" s="1"/>
  <c r="AS12" i="36"/>
  <c r="AS46" i="36" s="1"/>
  <c r="H13" i="36"/>
  <c r="H47" i="36" s="1"/>
  <c r="H80" i="36" s="1"/>
  <c r="V13" i="36"/>
  <c r="V47" i="36" s="1"/>
  <c r="AI13" i="36"/>
  <c r="AI47" i="36" s="1"/>
  <c r="AU13" i="36"/>
  <c r="AU47" i="36" s="1"/>
  <c r="K14" i="36"/>
  <c r="K48" i="36" s="1"/>
  <c r="K81" i="36" s="1"/>
  <c r="W14" i="36"/>
  <c r="W48" i="36" s="1"/>
  <c r="AK14" i="36"/>
  <c r="AK48" i="36" s="1"/>
  <c r="AX14" i="36"/>
  <c r="AX48" i="36" s="1"/>
  <c r="M15" i="36"/>
  <c r="M49" i="36" s="1"/>
  <c r="M82" i="36" s="1"/>
  <c r="Z15" i="36"/>
  <c r="Z49" i="36" s="1"/>
  <c r="AL15" i="36"/>
  <c r="AL49" i="36" s="1"/>
  <c r="C16" i="36"/>
  <c r="C50" i="36" s="1"/>
  <c r="C83" i="36" s="1"/>
  <c r="P16" i="36"/>
  <c r="P50" i="36" s="1"/>
  <c r="AB16" i="36"/>
  <c r="AB50" i="36" s="1"/>
  <c r="AO16" i="36"/>
  <c r="AO50" i="36" s="1"/>
  <c r="D17" i="36"/>
  <c r="D51" i="36" s="1"/>
  <c r="D84" i="36" s="1"/>
  <c r="R17" i="36"/>
  <c r="R51" i="36" s="1"/>
  <c r="AE17" i="36"/>
  <c r="AE51" i="36" s="1"/>
  <c r="AQ17" i="36"/>
  <c r="AQ51" i="36" s="1"/>
  <c r="G18" i="36"/>
  <c r="G52" i="36" s="1"/>
  <c r="G85" i="36" s="1"/>
  <c r="S18" i="36"/>
  <c r="S52" i="36" s="1"/>
  <c r="AG18" i="36"/>
  <c r="AG52" i="36" s="1"/>
  <c r="AT18" i="36"/>
  <c r="AT52" i="36" s="1"/>
  <c r="I19" i="36"/>
  <c r="I53" i="36" s="1"/>
  <c r="I86" i="36" s="1"/>
  <c r="V19" i="36"/>
  <c r="V53" i="36" s="1"/>
  <c r="AH19" i="36"/>
  <c r="AH53" i="36" s="1"/>
  <c r="AV19" i="36"/>
  <c r="AV53" i="36" s="1"/>
  <c r="L20" i="36"/>
  <c r="L54" i="36" s="1"/>
  <c r="L87" i="36" s="1"/>
  <c r="X20" i="36"/>
  <c r="X54" i="36" s="1"/>
  <c r="AK20" i="36"/>
  <c r="AK54" i="36" s="1"/>
  <c r="AW20" i="36"/>
  <c r="AW54" i="36" s="1"/>
  <c r="I10" i="36"/>
  <c r="I44" i="36" s="1"/>
  <c r="I77" i="36" s="1"/>
  <c r="AT10" i="36"/>
  <c r="AT44" i="36" s="1"/>
  <c r="P11" i="36"/>
  <c r="P45" i="36" s="1"/>
  <c r="AF11" i="36"/>
  <c r="AF45" i="36" s="1"/>
  <c r="AS11" i="36"/>
  <c r="AS45" i="36" s="1"/>
  <c r="H12" i="36"/>
  <c r="H46" i="36" s="1"/>
  <c r="H79" i="36" s="1"/>
  <c r="U12" i="36"/>
  <c r="U46" i="36" s="1"/>
  <c r="AG12" i="36"/>
  <c r="AG46" i="36" s="1"/>
  <c r="AU12" i="36"/>
  <c r="AU46" i="36" s="1"/>
  <c r="K13" i="36"/>
  <c r="K47" i="36" s="1"/>
  <c r="K80" i="36" s="1"/>
  <c r="W13" i="36"/>
  <c r="W47" i="36" s="1"/>
  <c r="AJ13" i="36"/>
  <c r="AJ47" i="36" s="1"/>
  <c r="AV13" i="36"/>
  <c r="AV47" i="36" s="1"/>
  <c r="M14" i="36"/>
  <c r="M48" i="36" s="1"/>
  <c r="M81" i="36" s="1"/>
  <c r="Z14" i="36"/>
  <c r="Z48" i="36" s="1"/>
  <c r="AL14" i="36"/>
  <c r="AL48" i="36" s="1"/>
  <c r="AY14" i="36"/>
  <c r="AY48" i="36" s="1"/>
  <c r="N15" i="36"/>
  <c r="N49" i="36" s="1"/>
  <c r="AB15" i="36"/>
  <c r="AB49" i="36" s="1"/>
  <c r="AO15" i="36"/>
  <c r="AO49" i="36" s="1"/>
  <c r="D16" i="36"/>
  <c r="D50" i="36" s="1"/>
  <c r="D83" i="36" s="1"/>
  <c r="Q16" i="36"/>
  <c r="Q50" i="36" s="1"/>
  <c r="AC16" i="36"/>
  <c r="AC50" i="36" s="1"/>
  <c r="AQ16" i="36"/>
  <c r="AQ50" i="36" s="1"/>
  <c r="G17" i="36"/>
  <c r="G51" i="36" s="1"/>
  <c r="G84" i="36" s="1"/>
  <c r="S17" i="36"/>
  <c r="S51" i="36" s="1"/>
  <c r="AF17" i="36"/>
  <c r="AF51" i="36" s="1"/>
  <c r="AR17" i="36"/>
  <c r="AR51" i="36" s="1"/>
  <c r="I18" i="36"/>
  <c r="I52" i="36" s="1"/>
  <c r="I85" i="36" s="1"/>
  <c r="V18" i="36"/>
  <c r="V52" i="36" s="1"/>
  <c r="AH18" i="36"/>
  <c r="AH52" i="36" s="1"/>
  <c r="AU18" i="36"/>
  <c r="AU52" i="36" s="1"/>
  <c r="J19" i="36"/>
  <c r="J53" i="36" s="1"/>
  <c r="J86" i="36" s="1"/>
  <c r="X19" i="36"/>
  <c r="X53" i="36" s="1"/>
  <c r="AK19" i="36"/>
  <c r="AK53" i="36" s="1"/>
  <c r="AW19" i="36"/>
  <c r="AW53" i="36" s="1"/>
  <c r="M20" i="36"/>
  <c r="M54" i="36" s="1"/>
  <c r="M87" i="36" s="1"/>
  <c r="Y20" i="36"/>
  <c r="Y54" i="36" s="1"/>
  <c r="AM20" i="36"/>
  <c r="AM54" i="36" s="1"/>
  <c r="AT11" i="36"/>
  <c r="AT45" i="36" s="1"/>
  <c r="AY13" i="36"/>
  <c r="AY47" i="36" s="1"/>
  <c r="E16" i="36"/>
  <c r="E50" i="36" s="1"/>
  <c r="E83" i="36" s="1"/>
  <c r="J18" i="36"/>
  <c r="J52" i="36" s="1"/>
  <c r="J85" i="36" s="1"/>
  <c r="O20" i="36"/>
  <c r="O54" i="36" s="1"/>
  <c r="I12" i="36"/>
  <c r="I46" i="36" s="1"/>
  <c r="I79" i="36" s="1"/>
  <c r="N14" i="36"/>
  <c r="N48" i="36" s="1"/>
  <c r="S16" i="36"/>
  <c r="S50" i="36" s="1"/>
  <c r="W18" i="36"/>
  <c r="W52" i="36" s="1"/>
  <c r="AB20" i="36"/>
  <c r="AB54" i="36" s="1"/>
  <c r="W12" i="36"/>
  <c r="W46" i="36" s="1"/>
  <c r="AA14" i="36"/>
  <c r="AA48" i="36" s="1"/>
  <c r="AF16" i="36"/>
  <c r="AF50" i="36" s="1"/>
  <c r="AI18" i="36"/>
  <c r="AI52" i="36" s="1"/>
  <c r="AN20" i="36"/>
  <c r="AN54" i="36" s="1"/>
  <c r="AJ12" i="36"/>
  <c r="AJ46" i="36" s="1"/>
  <c r="AM14" i="36"/>
  <c r="AM48" i="36" s="1"/>
  <c r="AR16" i="36"/>
  <c r="AR50" i="36" s="1"/>
  <c r="AW18" i="36"/>
  <c r="AW52" i="36" s="1"/>
  <c r="Q10" i="36"/>
  <c r="Q44" i="36" s="1"/>
  <c r="AV12" i="36"/>
  <c r="AV46" i="36" s="1"/>
  <c r="D15" i="36"/>
  <c r="D49" i="36" s="1"/>
  <c r="D82" i="36" s="1"/>
  <c r="H17" i="36"/>
  <c r="H51" i="36" s="1"/>
  <c r="H84" i="36" s="1"/>
  <c r="M19" i="36"/>
  <c r="M53" i="36" s="1"/>
  <c r="M86" i="36" s="1"/>
  <c r="AW10" i="36"/>
  <c r="AW44" i="36" s="1"/>
  <c r="L13" i="36"/>
  <c r="L47" i="36" s="1"/>
  <c r="L80" i="36" s="1"/>
  <c r="Q15" i="36"/>
  <c r="Q49" i="36" s="1"/>
  <c r="T17" i="36"/>
  <c r="T51" i="36" s="1"/>
  <c r="Y19" i="36"/>
  <c r="Y53" i="36" s="1"/>
  <c r="Q11" i="36"/>
  <c r="Q45" i="36" s="1"/>
  <c r="X13" i="36"/>
  <c r="X47" i="36" s="1"/>
  <c r="AC15" i="36"/>
  <c r="AC49" i="36" s="1"/>
  <c r="AH17" i="36"/>
  <c r="AH51" i="36" s="1"/>
  <c r="AL19" i="36"/>
  <c r="AL53" i="36" s="1"/>
  <c r="AG11" i="36"/>
  <c r="AG45" i="36" s="1"/>
  <c r="AL13" i="36"/>
  <c r="AL47" i="36" s="1"/>
  <c r="AP15" i="36"/>
  <c r="AP49" i="36" s="1"/>
  <c r="AU17" i="36"/>
  <c r="AU51" i="36" s="1"/>
  <c r="AX19" i="36"/>
  <c r="AX53" i="36" s="1"/>
  <c r="V20" i="36"/>
  <c r="V54" i="36" s="1"/>
  <c r="G19" i="36"/>
  <c r="G53" i="36" s="1"/>
  <c r="G86" i="36" s="1"/>
  <c r="AO17" i="36"/>
  <c r="AO51" i="36" s="1"/>
  <c r="Z16" i="36"/>
  <c r="Z50" i="36" s="1"/>
  <c r="K15" i="36"/>
  <c r="K49" i="36" s="1"/>
  <c r="K82" i="36" s="1"/>
  <c r="AS13" i="36"/>
  <c r="AS47" i="36" s="1"/>
  <c r="AD12" i="36"/>
  <c r="AD46" i="36" s="1"/>
  <c r="O11" i="36"/>
  <c r="O45" i="36" s="1"/>
  <c r="AW9" i="36"/>
  <c r="AW43" i="36" s="1"/>
  <c r="N11" i="36"/>
  <c r="N45" i="36" s="1"/>
  <c r="AV9" i="36"/>
  <c r="AV43" i="36" s="1"/>
  <c r="V10" i="36"/>
  <c r="V44" i="36" s="1"/>
  <c r="G9" i="36"/>
  <c r="G43" i="36" s="1"/>
  <c r="G76" i="36" s="1"/>
  <c r="AR19" i="36"/>
  <c r="AR53" i="36" s="1"/>
  <c r="AC18" i="36"/>
  <c r="AC52" i="36" s="1"/>
  <c r="N17" i="36"/>
  <c r="N51" i="36" s="1"/>
  <c r="AV15" i="36"/>
  <c r="AV49" i="36" s="1"/>
  <c r="AG14" i="36"/>
  <c r="AG48" i="36" s="1"/>
  <c r="R13" i="36"/>
  <c r="R47" i="36" s="1"/>
  <c r="C12" i="36"/>
  <c r="C46" i="36" s="1"/>
  <c r="C79" i="36" s="1"/>
  <c r="AK10" i="36"/>
  <c r="AK44" i="36" s="1"/>
  <c r="V9" i="36"/>
  <c r="V43" i="36" s="1"/>
  <c r="J20" i="36"/>
  <c r="J54" i="36" s="1"/>
  <c r="J87" i="36" s="1"/>
  <c r="AR18" i="36"/>
  <c r="AR52" i="36" s="1"/>
  <c r="AC17" i="36"/>
  <c r="AC51" i="36" s="1"/>
  <c r="N16" i="36"/>
  <c r="N50" i="36" s="1"/>
  <c r="AV14" i="36"/>
  <c r="AV48" i="36" s="1"/>
  <c r="AG13" i="36"/>
  <c r="AG47" i="36" s="1"/>
  <c r="R12" i="36"/>
  <c r="R46" i="36" s="1"/>
  <c r="C11" i="36"/>
  <c r="C45" i="36" s="1"/>
  <c r="C78" i="36" s="1"/>
  <c r="AK9" i="36"/>
  <c r="AK43" i="36" s="1"/>
  <c r="AA10" i="36"/>
  <c r="AA44" i="36" s="1"/>
  <c r="L9" i="36"/>
  <c r="L43" i="36" s="1"/>
  <c r="L76" i="36" s="1"/>
  <c r="S9" i="36"/>
  <c r="S43" i="36" s="1"/>
  <c r="N20" i="36"/>
  <c r="N54" i="36" s="1"/>
  <c r="AV18" i="36"/>
  <c r="AV52" i="36" s="1"/>
  <c r="AG17" i="36"/>
  <c r="AG51" i="36" s="1"/>
  <c r="R16" i="36"/>
  <c r="R50" i="36" s="1"/>
  <c r="C15" i="36"/>
  <c r="C49" i="36" s="1"/>
  <c r="C82" i="36" s="1"/>
  <c r="AK13" i="36"/>
  <c r="AK47" i="36" s="1"/>
  <c r="V12" i="36"/>
  <c r="V46" i="36" s="1"/>
  <c r="G11" i="36"/>
  <c r="G45" i="36" s="1"/>
  <c r="G78" i="36" s="1"/>
  <c r="AO9" i="36"/>
  <c r="AO43" i="36" s="1"/>
  <c r="F11" i="36"/>
  <c r="F45" i="36" s="1"/>
  <c r="F78" i="36" s="1"/>
  <c r="AN9" i="36"/>
  <c r="AN43" i="36" s="1"/>
  <c r="N10" i="36"/>
  <c r="N44" i="36" s="1"/>
  <c r="AY20" i="36"/>
  <c r="AY54" i="36" s="1"/>
  <c r="AJ19" i="36"/>
  <c r="AJ53" i="36" s="1"/>
  <c r="U18" i="36"/>
  <c r="U52" i="36" s="1"/>
  <c r="F17" i="36"/>
  <c r="F51" i="36" s="1"/>
  <c r="F84" i="36" s="1"/>
  <c r="AN15" i="36"/>
  <c r="AN49" i="36" s="1"/>
  <c r="Y14" i="36"/>
  <c r="Y48" i="36" s="1"/>
  <c r="J13" i="36"/>
  <c r="J47" i="36" s="1"/>
  <c r="J80" i="36" s="1"/>
  <c r="AR11" i="36"/>
  <c r="AR45" i="36" s="1"/>
  <c r="AC10" i="36"/>
  <c r="AC44" i="36" s="1"/>
  <c r="N9" i="36"/>
  <c r="N43" i="36" s="1"/>
  <c r="AY19" i="36"/>
  <c r="AY53" i="36" s="1"/>
  <c r="AJ18" i="36"/>
  <c r="AJ52" i="36" s="1"/>
  <c r="U17" i="36"/>
  <c r="U51" i="36" s="1"/>
  <c r="F16" i="36"/>
  <c r="F50" i="36" s="1"/>
  <c r="F83" i="36" s="1"/>
  <c r="AN14" i="36"/>
  <c r="AN48" i="36" s="1"/>
  <c r="Y13" i="36"/>
  <c r="Y47" i="36" s="1"/>
  <c r="J12" i="36"/>
  <c r="J46" i="36" s="1"/>
  <c r="J79" i="36" s="1"/>
  <c r="AR10" i="36"/>
  <c r="AR44" i="36" s="1"/>
  <c r="AC9" i="36"/>
  <c r="AC43" i="36" s="1"/>
  <c r="S10" i="36"/>
  <c r="S44" i="36" s="1"/>
  <c r="D9" i="36"/>
  <c r="D43" i="36" s="1"/>
  <c r="D76" i="36" s="1"/>
  <c r="K9" i="36"/>
  <c r="K43" i="36" s="1"/>
  <c r="K76" i="36" s="1"/>
  <c r="F20" i="36"/>
  <c r="F54" i="36" s="1"/>
  <c r="F87" i="36" s="1"/>
  <c r="AN18" i="36"/>
  <c r="AN52" i="36" s="1"/>
  <c r="Y17" i="36"/>
  <c r="Y51" i="36" s="1"/>
  <c r="J16" i="36"/>
  <c r="J50" i="36" s="1"/>
  <c r="J83" i="36" s="1"/>
  <c r="AR14" i="36"/>
  <c r="AR48" i="36" s="1"/>
  <c r="AC13" i="36"/>
  <c r="AC47" i="36" s="1"/>
  <c r="N12" i="36"/>
  <c r="N46" i="36" s="1"/>
  <c r="AV10" i="36"/>
  <c r="AV44" i="36" s="1"/>
  <c r="AG9" i="36"/>
  <c r="AG43" i="36" s="1"/>
  <c r="AU10" i="36"/>
  <c r="AU44" i="36" s="1"/>
  <c r="AF9" i="36"/>
  <c r="AF43" i="36" s="1"/>
  <c r="F10" i="36"/>
  <c r="F44" i="36" s="1"/>
  <c r="F77" i="36" s="1"/>
  <c r="AQ20" i="36"/>
  <c r="AQ54" i="36" s="1"/>
  <c r="AB19" i="36"/>
  <c r="AB53" i="36" s="1"/>
  <c r="M18" i="36"/>
  <c r="M52" i="36" s="1"/>
  <c r="M85" i="36" s="1"/>
  <c r="AU16" i="36"/>
  <c r="AU50" i="36" s="1"/>
  <c r="AF15" i="36"/>
  <c r="AF49" i="36" s="1"/>
  <c r="Q14" i="36"/>
  <c r="Q48" i="36" s="1"/>
  <c r="AY12" i="36"/>
  <c r="AY46" i="36" s="1"/>
  <c r="AJ11" i="36"/>
  <c r="AJ45" i="36" s="1"/>
  <c r="U10" i="36"/>
  <c r="U44" i="36" s="1"/>
  <c r="F9" i="36"/>
  <c r="F43" i="36" s="1"/>
  <c r="F76" i="36" s="1"/>
  <c r="AQ19" i="36"/>
  <c r="AQ53" i="36" s="1"/>
  <c r="AB18" i="36"/>
  <c r="AB52" i="36" s="1"/>
  <c r="M17" i="36"/>
  <c r="M51" i="36" s="1"/>
  <c r="M84" i="36" s="1"/>
  <c r="AU15" i="36"/>
  <c r="AU49" i="36" s="1"/>
  <c r="AF14" i="36"/>
  <c r="AF48" i="36" s="1"/>
  <c r="Q13" i="36"/>
  <c r="Q47" i="36" s="1"/>
  <c r="AY11" i="36"/>
  <c r="AY45" i="36" s="1"/>
  <c r="AJ10" i="36"/>
  <c r="AJ44" i="36" s="1"/>
  <c r="U9" i="36"/>
  <c r="U43" i="36" s="1"/>
  <c r="K10" i="36"/>
  <c r="K44" i="36" s="1"/>
  <c r="K77" i="36" s="1"/>
  <c r="R10" i="36"/>
  <c r="R44" i="36" s="1"/>
  <c r="AU19" i="36"/>
  <c r="AU53" i="36" s="1"/>
  <c r="AF18" i="36"/>
  <c r="AF52" i="36" s="1"/>
  <c r="Q17" i="36"/>
  <c r="Q51" i="36" s="1"/>
  <c r="AY15" i="36"/>
  <c r="AY49" i="36" s="1"/>
  <c r="AJ14" i="36"/>
  <c r="AJ48" i="36" s="1"/>
  <c r="U13" i="36"/>
  <c r="U47" i="36" s="1"/>
  <c r="F12" i="36"/>
  <c r="F46" i="36" s="1"/>
  <c r="F79" i="36" s="1"/>
  <c r="AN10" i="36"/>
  <c r="AN44" i="36" s="1"/>
  <c r="Y9" i="36"/>
  <c r="Y43" i="36" s="1"/>
  <c r="AM10" i="36"/>
  <c r="AM44" i="36" s="1"/>
  <c r="X9" i="36"/>
  <c r="X43" i="36" s="1"/>
  <c r="AU9" i="36"/>
  <c r="AU43" i="36" s="1"/>
  <c r="AI20" i="36"/>
  <c r="AI54" i="36" s="1"/>
  <c r="T19" i="36"/>
  <c r="T53" i="36" s="1"/>
  <c r="E18" i="36"/>
  <c r="E52" i="36" s="1"/>
  <c r="E85" i="36" s="1"/>
  <c r="AM16" i="36"/>
  <c r="AM50" i="36" s="1"/>
  <c r="X15" i="36"/>
  <c r="X49" i="36" s="1"/>
  <c r="I14" i="36"/>
  <c r="I48" i="36" s="1"/>
  <c r="I81" i="36" s="1"/>
  <c r="AQ12" i="36"/>
  <c r="AQ46" i="36" s="1"/>
  <c r="AB11" i="36"/>
  <c r="AB45" i="36" s="1"/>
  <c r="M10" i="36"/>
  <c r="M44" i="36" s="1"/>
  <c r="M77" i="36" s="1"/>
  <c r="AX20" i="36"/>
  <c r="AX54" i="36" s="1"/>
  <c r="AI19" i="36"/>
  <c r="AI53" i="36" s="1"/>
  <c r="T18" i="36"/>
  <c r="T52" i="36" s="1"/>
  <c r="E17" i="36"/>
  <c r="E51" i="36" s="1"/>
  <c r="E84" i="36" s="1"/>
  <c r="AM15" i="36"/>
  <c r="AM49" i="36" s="1"/>
  <c r="X14" i="36"/>
  <c r="X48" i="36" s="1"/>
  <c r="I13" i="36"/>
  <c r="I47" i="36" s="1"/>
  <c r="I80" i="36" s="1"/>
  <c r="AQ11" i="36"/>
  <c r="AQ45" i="36" s="1"/>
  <c r="AB10" i="36"/>
  <c r="AB44" i="36" s="1"/>
  <c r="M9" i="36"/>
  <c r="M43" i="36" s="1"/>
  <c r="M76" i="36" s="1"/>
  <c r="C10" i="36"/>
  <c r="C44" i="36" s="1"/>
  <c r="C77" i="36" s="1"/>
  <c r="J10" i="36"/>
  <c r="J44" i="36" s="1"/>
  <c r="J77" i="36" s="1"/>
  <c r="AM19" i="36"/>
  <c r="AM53" i="36" s="1"/>
  <c r="X18" i="36"/>
  <c r="X52" i="36" s="1"/>
  <c r="I17" i="36"/>
  <c r="I51" i="36" s="1"/>
  <c r="I84" i="36" s="1"/>
  <c r="AQ15" i="36"/>
  <c r="AQ49" i="36" s="1"/>
  <c r="AB14" i="36"/>
  <c r="AB48" i="36" s="1"/>
  <c r="M13" i="36"/>
  <c r="M47" i="36" s="1"/>
  <c r="M80" i="36" s="1"/>
  <c r="AU11" i="36"/>
  <c r="AU45" i="36" s="1"/>
  <c r="AF10" i="36"/>
  <c r="AF44" i="36" s="1"/>
  <c r="Q9" i="36"/>
  <c r="Q43" i="36" s="1"/>
  <c r="AE10" i="36"/>
  <c r="AE44" i="36" s="1"/>
  <c r="P9" i="36"/>
  <c r="P43" i="36" s="1"/>
  <c r="AM9" i="36"/>
  <c r="AM43" i="36" s="1"/>
  <c r="AA20" i="36"/>
  <c r="AA54" i="36" s="1"/>
  <c r="L19" i="36"/>
  <c r="L53" i="36" s="1"/>
  <c r="L86" i="36" s="1"/>
  <c r="AT17" i="36"/>
  <c r="AT51" i="36" s="1"/>
  <c r="AE16" i="36"/>
  <c r="AE50" i="36" s="1"/>
  <c r="P15" i="36"/>
  <c r="P49" i="36" s="1"/>
  <c r="AX13" i="36"/>
  <c r="AX47" i="36" s="1"/>
  <c r="AI12" i="36"/>
  <c r="AI46" i="36" s="1"/>
  <c r="T11" i="36"/>
  <c r="T45" i="36" s="1"/>
  <c r="E10" i="36"/>
  <c r="E44" i="36" s="1"/>
  <c r="E77" i="36" s="1"/>
  <c r="AP20" i="36"/>
  <c r="AP54" i="36" s="1"/>
  <c r="AA19" i="36"/>
  <c r="AA53" i="36" s="1"/>
  <c r="L18" i="36"/>
  <c r="L52" i="36" s="1"/>
  <c r="L85" i="36" s="1"/>
  <c r="AT16" i="36"/>
  <c r="AT50" i="36" s="1"/>
  <c r="AE15" i="36"/>
  <c r="AE49" i="36" s="1"/>
  <c r="P14" i="36"/>
  <c r="P48" i="36" s="1"/>
  <c r="AX12" i="36"/>
  <c r="AX46" i="36" s="1"/>
  <c r="AI11" i="36"/>
  <c r="AI45" i="36" s="1"/>
  <c r="T10" i="36"/>
  <c r="T44" i="36" s="1"/>
  <c r="E9" i="36"/>
  <c r="E43" i="36" s="1"/>
  <c r="E76" i="36" s="1"/>
  <c r="AR9" i="36"/>
  <c r="AR43" i="36" s="1"/>
  <c r="AY9" i="36"/>
  <c r="AY43" i="36" s="1"/>
  <c r="AT20" i="36"/>
  <c r="AT54" i="36" s="1"/>
  <c r="AE19" i="36"/>
  <c r="AE53" i="36" s="1"/>
  <c r="P18" i="36"/>
  <c r="P52" i="36" s="1"/>
  <c r="AX16" i="36"/>
  <c r="AX50" i="36" s="1"/>
  <c r="AI15" i="36"/>
  <c r="AI49" i="36" s="1"/>
  <c r="T14" i="36"/>
  <c r="T48" i="36" s="1"/>
  <c r="E13" i="36"/>
  <c r="E47" i="36" s="1"/>
  <c r="E80" i="36" s="1"/>
  <c r="AM11" i="36"/>
  <c r="AM45" i="36" s="1"/>
  <c r="X10" i="36"/>
  <c r="X44" i="36" s="1"/>
  <c r="I9" i="36"/>
  <c r="I43" i="36" s="1"/>
  <c r="I76" i="36" s="1"/>
  <c r="W10" i="36"/>
  <c r="W44" i="36" s="1"/>
  <c r="H9" i="36"/>
  <c r="H43" i="36" s="1"/>
  <c r="H76" i="36" s="1"/>
  <c r="AE9" i="36"/>
  <c r="AE43" i="36" s="1"/>
  <c r="S20" i="36"/>
  <c r="S54" i="36" s="1"/>
  <c r="D19" i="36"/>
  <c r="D53" i="36" s="1"/>
  <c r="D86" i="36" s="1"/>
  <c r="AL17" i="36"/>
  <c r="AL51" i="36" s="1"/>
  <c r="W16" i="36"/>
  <c r="W50" i="36" s="1"/>
  <c r="H15" i="36"/>
  <c r="H49" i="36" s="1"/>
  <c r="H82" i="36" s="1"/>
  <c r="AP13" i="36"/>
  <c r="AP47" i="36" s="1"/>
  <c r="AA12" i="36"/>
  <c r="AA46" i="36" s="1"/>
  <c r="L11" i="36"/>
  <c r="L45" i="36" s="1"/>
  <c r="L78" i="36" s="1"/>
  <c r="AT9" i="36"/>
  <c r="AT43" i="36" s="1"/>
  <c r="AH20" i="36"/>
  <c r="AH54" i="36" s="1"/>
  <c r="S19" i="36"/>
  <c r="S53" i="36" s="1"/>
  <c r="D18" i="36"/>
  <c r="D52" i="36" s="1"/>
  <c r="D85" i="36" s="1"/>
  <c r="AL16" i="36"/>
  <c r="AL50" i="36" s="1"/>
  <c r="W15" i="36"/>
  <c r="W49" i="36" s="1"/>
  <c r="H14" i="36"/>
  <c r="H48" i="36" s="1"/>
  <c r="H81" i="36" s="1"/>
  <c r="AP12" i="36"/>
  <c r="AP46" i="36" s="1"/>
  <c r="AA11" i="36"/>
  <c r="AA45" i="36" s="1"/>
  <c r="L10" i="36"/>
  <c r="L44" i="36" s="1"/>
  <c r="L77" i="36" s="1"/>
  <c r="AY10" i="36"/>
  <c r="AY44" i="36" s="1"/>
  <c r="AJ9" i="36"/>
  <c r="AJ43" i="36" s="1"/>
  <c r="AQ9" i="36"/>
  <c r="AQ43" i="36" s="1"/>
  <c r="AL20" i="36"/>
  <c r="AL54" i="36" s="1"/>
  <c r="W19" i="36"/>
  <c r="W53" i="36" s="1"/>
  <c r="H18" i="36"/>
  <c r="H52" i="36" s="1"/>
  <c r="H85" i="36" s="1"/>
  <c r="AP16" i="36"/>
  <c r="AP50" i="36" s="1"/>
  <c r="AA15" i="36"/>
  <c r="AA49" i="36" s="1"/>
  <c r="L14" i="36"/>
  <c r="L48" i="36" s="1"/>
  <c r="L81" i="36" s="1"/>
  <c r="AT12" i="36"/>
  <c r="AT46" i="36" s="1"/>
  <c r="AE11" i="36"/>
  <c r="AE45" i="36" s="1"/>
  <c r="P10" i="36"/>
  <c r="P44" i="36" s="1"/>
  <c r="AD11" i="36"/>
  <c r="AD45" i="36" s="1"/>
  <c r="O10" i="36"/>
  <c r="O44" i="36" s="1"/>
  <c r="AL10" i="36"/>
  <c r="AL44" i="36" s="1"/>
  <c r="W9" i="36"/>
  <c r="W43" i="36" s="1"/>
  <c r="K20" i="36"/>
  <c r="K54" i="36" s="1"/>
  <c r="K87" i="36" s="1"/>
  <c r="AS18" i="36"/>
  <c r="AS52" i="36" s="1"/>
  <c r="AD17" i="36"/>
  <c r="AD51" i="36" s="1"/>
  <c r="O16" i="36"/>
  <c r="O50" i="36" s="1"/>
  <c r="AW14" i="36"/>
  <c r="AW48" i="36" s="1"/>
  <c r="AH13" i="36"/>
  <c r="AH47" i="36" s="1"/>
  <c r="S12" i="36"/>
  <c r="S46" i="36" s="1"/>
  <c r="D11" i="36"/>
  <c r="D45" i="36" s="1"/>
  <c r="D78" i="36" s="1"/>
  <c r="AL9" i="36"/>
  <c r="AL43" i="36" s="1"/>
  <c r="Z20" i="36"/>
  <c r="Z54" i="36" s="1"/>
  <c r="K19" i="36"/>
  <c r="K53" i="36" s="1"/>
  <c r="K86" i="36" s="1"/>
  <c r="AS17" i="36"/>
  <c r="AS51" i="36" s="1"/>
  <c r="AD16" i="36"/>
  <c r="AD50" i="36" s="1"/>
  <c r="O15" i="36"/>
  <c r="O49" i="36" s="1"/>
  <c r="AW13" i="36"/>
  <c r="AW47" i="36" s="1"/>
  <c r="AH12" i="36"/>
  <c r="AH46" i="36" s="1"/>
  <c r="S11" i="36"/>
  <c r="S45" i="36" s="1"/>
  <c r="D10" i="36"/>
  <c r="D44" i="36" s="1"/>
  <c r="D77" i="36" s="1"/>
  <c r="AQ10" i="36"/>
  <c r="AQ44" i="36" s="1"/>
  <c r="AB9" i="36"/>
  <c r="AB43" i="36" s="1"/>
  <c r="AI9" i="36"/>
  <c r="AI43" i="36" s="1"/>
  <c r="AD20" i="36"/>
  <c r="AD54" i="36" s="1"/>
  <c r="O19" i="36"/>
  <c r="O53" i="36" s="1"/>
  <c r="AW17" i="36"/>
  <c r="AW51" i="36" s="1"/>
  <c r="AH16" i="36"/>
  <c r="AH50" i="36" s="1"/>
  <c r="S15" i="36"/>
  <c r="S49" i="36" s="1"/>
  <c r="D14" i="36"/>
  <c r="D48" i="36" s="1"/>
  <c r="D81" i="36" s="1"/>
  <c r="AL12" i="36"/>
  <c r="AL46" i="36" s="1"/>
  <c r="W11" i="36"/>
  <c r="W45" i="36" s="1"/>
  <c r="H10" i="36"/>
  <c r="H44" i="36" s="1"/>
  <c r="H77" i="36" s="1"/>
  <c r="V11" i="36"/>
  <c r="V45" i="36" s="1"/>
  <c r="G10" i="36"/>
  <c r="G44" i="36" s="1"/>
  <c r="G77" i="36" s="1"/>
  <c r="AD10" i="36"/>
  <c r="AD44" i="36" s="1"/>
  <c r="O9" i="36"/>
  <c r="O43" i="36" s="1"/>
  <c r="C20" i="36"/>
  <c r="C54" i="36" s="1"/>
  <c r="C87" i="36" s="1"/>
  <c r="AK18" i="36"/>
  <c r="AK52" i="36" s="1"/>
  <c r="V17" i="36"/>
  <c r="V51" i="36" s="1"/>
  <c r="G16" i="36"/>
  <c r="G50" i="36" s="1"/>
  <c r="G83" i="36" s="1"/>
  <c r="AO14" i="36"/>
  <c r="AO48" i="36" s="1"/>
  <c r="Z13" i="36"/>
  <c r="Z47" i="36" s="1"/>
  <c r="K12" i="36"/>
  <c r="K46" i="36" s="1"/>
  <c r="K79" i="36" s="1"/>
  <c r="AS10" i="36"/>
  <c r="AS44" i="36" s="1"/>
  <c r="AD9" i="36"/>
  <c r="AD43" i="36" s="1"/>
  <c r="R20" i="36"/>
  <c r="R54" i="36" s="1"/>
  <c r="C19" i="36"/>
  <c r="C53" i="36" s="1"/>
  <c r="C86" i="36" s="1"/>
  <c r="AK17" i="36"/>
  <c r="AK51" i="36" s="1"/>
  <c r="V16" i="36"/>
  <c r="V50" i="36" s="1"/>
  <c r="G15" i="36"/>
  <c r="G49" i="36" s="1"/>
  <c r="G82" i="36" s="1"/>
  <c r="AO13" i="36"/>
  <c r="AO47" i="36" s="1"/>
  <c r="Z12" i="36"/>
  <c r="Z46" i="36" s="1"/>
  <c r="K11" i="36"/>
  <c r="K45" i="36" s="1"/>
  <c r="K78" i="36" s="1"/>
  <c r="AS9" i="36"/>
  <c r="AS43" i="36" s="1"/>
  <c r="AI10" i="36"/>
  <c r="AI44" i="36" s="1"/>
  <c r="T9" i="36"/>
  <c r="T43" i="36" s="1"/>
  <c r="AA9" i="36"/>
  <c r="AA43" i="36" s="1"/>
  <c r="L9" i="22"/>
  <c r="L40" i="22"/>
  <c r="L16" i="22"/>
  <c r="L10" i="22"/>
  <c r="E103" i="18"/>
  <c r="L103" i="18" s="1"/>
  <c r="E49" i="22" s="1"/>
  <c r="K49" i="22" s="1"/>
  <c r="D103" i="18"/>
  <c r="K103" i="18" s="1"/>
  <c r="D49" i="22" s="1"/>
  <c r="J49" i="22" s="1"/>
  <c r="C103" i="18"/>
  <c r="J103" i="18" s="1"/>
  <c r="C49" i="22" s="1"/>
  <c r="I49" i="22" s="1"/>
  <c r="D102" i="18"/>
  <c r="K102" i="18" s="1"/>
  <c r="D48" i="22" s="1"/>
  <c r="J48" i="22" s="1"/>
  <c r="E102" i="18"/>
  <c r="L102" i="18" s="1"/>
  <c r="E48" i="22" s="1"/>
  <c r="K48" i="22" s="1"/>
  <c r="C102" i="18"/>
  <c r="J102" i="18" s="1"/>
  <c r="C48" i="22" s="1"/>
  <c r="I48" i="22" s="1"/>
  <c r="D106" i="18"/>
  <c r="K106" i="18" s="1"/>
  <c r="D52" i="22" s="1"/>
  <c r="J52" i="22" s="1"/>
  <c r="C104" i="18"/>
  <c r="J104" i="18" s="1"/>
  <c r="C50" i="22" s="1"/>
  <c r="I50" i="22" s="1"/>
  <c r="C106" i="18"/>
  <c r="J106" i="18" s="1"/>
  <c r="C52" i="22" s="1"/>
  <c r="I52" i="22" s="1"/>
  <c r="D105" i="18"/>
  <c r="K105" i="18" s="1"/>
  <c r="D51" i="22" s="1"/>
  <c r="J51" i="22" s="1"/>
  <c r="C105" i="18"/>
  <c r="J105" i="18" s="1"/>
  <c r="C51" i="22" s="1"/>
  <c r="I51" i="22" s="1"/>
  <c r="E104" i="18"/>
  <c r="L104" i="18" s="1"/>
  <c r="E50" i="22" s="1"/>
  <c r="K50" i="22" s="1"/>
  <c r="E106" i="18"/>
  <c r="L106" i="18" s="1"/>
  <c r="E52" i="22" s="1"/>
  <c r="K52" i="22" s="1"/>
  <c r="E105" i="18"/>
  <c r="L105" i="18" s="1"/>
  <c r="E51" i="22" s="1"/>
  <c r="K51" i="22" s="1"/>
  <c r="D104" i="18"/>
  <c r="K104" i="18" s="1"/>
  <c r="D50" i="22" s="1"/>
  <c r="J50" i="22" s="1"/>
  <c r="L20" i="22"/>
  <c r="L17" i="22"/>
  <c r="L24" i="22"/>
  <c r="L14" i="22"/>
  <c r="L13" i="22"/>
  <c r="L18" i="22"/>
  <c r="J44" i="29"/>
  <c r="L44" i="29" s="1"/>
  <c r="L25" i="22"/>
  <c r="L15" i="22"/>
  <c r="L11" i="22"/>
  <c r="L22" i="22"/>
  <c r="L12" i="22"/>
  <c r="C4" i="20"/>
  <c r="F4" i="20" s="1"/>
  <c r="C8" i="20"/>
  <c r="F8" i="20" s="1"/>
  <c r="C7" i="20"/>
  <c r="F7" i="20" s="1"/>
  <c r="C6" i="20"/>
  <c r="F6" i="20" s="1"/>
  <c r="C5" i="20"/>
  <c r="F5" i="20" s="1"/>
  <c r="L19" i="22"/>
  <c r="L26" i="22"/>
  <c r="C61" i="18"/>
  <c r="J61" i="18" s="1"/>
  <c r="C7" i="22" s="1"/>
  <c r="I7" i="22" s="1"/>
  <c r="D58" i="18"/>
  <c r="K58" i="18" s="1"/>
  <c r="D4" i="22" s="1"/>
  <c r="J4" i="22" s="1"/>
  <c r="E60" i="18"/>
  <c r="L60" i="18" s="1"/>
  <c r="E6" i="22" s="1"/>
  <c r="K6" i="22" s="1"/>
  <c r="D60" i="18"/>
  <c r="K60" i="18" s="1"/>
  <c r="D6" i="22" s="1"/>
  <c r="J6" i="22" s="1"/>
  <c r="C58" i="18"/>
  <c r="J58" i="18" s="1"/>
  <c r="C4" i="22" s="1"/>
  <c r="I4" i="22" s="1"/>
  <c r="E62" i="18"/>
  <c r="L62" i="18" s="1"/>
  <c r="E8" i="22" s="1"/>
  <c r="K8" i="22" s="1"/>
  <c r="C60" i="18"/>
  <c r="J60" i="18" s="1"/>
  <c r="C6" i="22" s="1"/>
  <c r="I6" i="22" s="1"/>
  <c r="D62" i="18"/>
  <c r="K62" i="18" s="1"/>
  <c r="D8" i="22" s="1"/>
  <c r="J8" i="22" s="1"/>
  <c r="E59" i="18"/>
  <c r="L59" i="18" s="1"/>
  <c r="E5" i="22" s="1"/>
  <c r="K5" i="22" s="1"/>
  <c r="C62" i="18"/>
  <c r="J62" i="18" s="1"/>
  <c r="C8" i="22" s="1"/>
  <c r="I8" i="22" s="1"/>
  <c r="D59" i="18"/>
  <c r="K59" i="18" s="1"/>
  <c r="D5" i="22" s="1"/>
  <c r="J5" i="22" s="1"/>
  <c r="E61" i="18"/>
  <c r="L61" i="18" s="1"/>
  <c r="E7" i="22" s="1"/>
  <c r="K7" i="22" s="1"/>
  <c r="C59" i="18"/>
  <c r="J59" i="18" s="1"/>
  <c r="C5" i="22" s="1"/>
  <c r="I5" i="22" s="1"/>
  <c r="E58" i="18"/>
  <c r="L58" i="18" s="1"/>
  <c r="E4" i="22" s="1"/>
  <c r="K4" i="22" s="1"/>
  <c r="D61" i="18"/>
  <c r="K61" i="18" s="1"/>
  <c r="D7" i="22" s="1"/>
  <c r="J7" i="22" s="1"/>
  <c r="L21" i="22"/>
  <c r="L23" i="22"/>
  <c r="J43" i="29"/>
  <c r="L43" i="29" s="1"/>
  <c r="C43" i="29"/>
  <c r="E43" i="29" s="1"/>
  <c r="E174" i="35" l="1"/>
  <c r="D112" i="36"/>
  <c r="BL77" i="36"/>
  <c r="BL111" i="36" s="1"/>
  <c r="BM77" i="36"/>
  <c r="BM111" i="36" s="1"/>
  <c r="BK77" i="36"/>
  <c r="BK111" i="36" s="1"/>
  <c r="AO80" i="36"/>
  <c r="AO114" i="36" s="1"/>
  <c r="AP80" i="36"/>
  <c r="AP114" i="36" s="1"/>
  <c r="CT178" i="35"/>
  <c r="CU82" i="36"/>
  <c r="CU116" i="36" s="1"/>
  <c r="BZ80" i="36"/>
  <c r="BZ114" i="36" s="1"/>
  <c r="BX80" i="36"/>
  <c r="BX114" i="36" s="1"/>
  <c r="BY80" i="36"/>
  <c r="BY114" i="36" s="1"/>
  <c r="CA80" i="36"/>
  <c r="CA114" i="36" s="1"/>
  <c r="CB80" i="36"/>
  <c r="CB114" i="36" s="1"/>
  <c r="CD82" i="36"/>
  <c r="CD116" i="36" s="1"/>
  <c r="CC82" i="36"/>
  <c r="CC116" i="36" s="1"/>
  <c r="CD178" i="35" s="1"/>
  <c r="BC86" i="36"/>
  <c r="BC120" i="36" s="1"/>
  <c r="BB86" i="36"/>
  <c r="BB120" i="36" s="1"/>
  <c r="AA87" i="36"/>
  <c r="AA121" i="36" s="1"/>
  <c r="Y87" i="36"/>
  <c r="Y121" i="36" s="1"/>
  <c r="Z87" i="36"/>
  <c r="Z121" i="36" s="1"/>
  <c r="AJ76" i="36"/>
  <c r="AJ110" i="36" s="1"/>
  <c r="AI76" i="36"/>
  <c r="AI110" i="36" s="1"/>
  <c r="X82" i="36"/>
  <c r="X116" i="36" s="1"/>
  <c r="Y178" i="35" s="1"/>
  <c r="W82" i="36"/>
  <c r="W116" i="36" s="1"/>
  <c r="V82" i="36"/>
  <c r="V116" i="36" s="1"/>
  <c r="U82" i="36"/>
  <c r="U116" i="36" s="1"/>
  <c r="CU79" i="36"/>
  <c r="CU113" i="36" s="1"/>
  <c r="CU87" i="36"/>
  <c r="CU121" i="36" s="1"/>
  <c r="BW86" i="36"/>
  <c r="BW120" i="36" s="1"/>
  <c r="BX182" i="35" s="1"/>
  <c r="BS86" i="36"/>
  <c r="BS120" i="36" s="1"/>
  <c r="BR86" i="36"/>
  <c r="BR120" i="36" s="1"/>
  <c r="BQ86" i="36"/>
  <c r="BQ120" i="36" s="1"/>
  <c r="BT86" i="36"/>
  <c r="BT120" i="36" s="1"/>
  <c r="BU86" i="36"/>
  <c r="BU120" i="36" s="1"/>
  <c r="BV86" i="36"/>
  <c r="BV120" i="36" s="1"/>
  <c r="BN80" i="36"/>
  <c r="BN114" i="36" s="1"/>
  <c r="BO80" i="36"/>
  <c r="BO114" i="36" s="1"/>
  <c r="BP176" i="35" s="1"/>
  <c r="CX76" i="36"/>
  <c r="CX110" i="36" s="1"/>
  <c r="CC85" i="36"/>
  <c r="CC119" i="36" s="1"/>
  <c r="CD85" i="36"/>
  <c r="CD119" i="36" s="1"/>
  <c r="BA172" i="35"/>
  <c r="AZ76" i="36"/>
  <c r="AZ110" i="36" s="1"/>
  <c r="CX84" i="36"/>
  <c r="CX118" i="36" s="1"/>
  <c r="CY180" i="35" s="1"/>
  <c r="Y77" i="36"/>
  <c r="Y111" i="36" s="1"/>
  <c r="AA77" i="36"/>
  <c r="AA111" i="36" s="1"/>
  <c r="Z77" i="36"/>
  <c r="Z111" i="36" s="1"/>
  <c r="CG87" i="36"/>
  <c r="CG121" i="36" s="1"/>
  <c r="CE87" i="36"/>
  <c r="CE121" i="36" s="1"/>
  <c r="CF87" i="36"/>
  <c r="CF121" i="36" s="1"/>
  <c r="AM82" i="36"/>
  <c r="AM116" i="36" s="1"/>
  <c r="AN178" i="35" s="1"/>
  <c r="CU80" i="36"/>
  <c r="CU114" i="36" s="1"/>
  <c r="AM77" i="36"/>
  <c r="AM111" i="36" s="1"/>
  <c r="AN173" i="35" s="1"/>
  <c r="Y85" i="36"/>
  <c r="Y119" i="36" s="1"/>
  <c r="AA85" i="36"/>
  <c r="AA119" i="36" s="1"/>
  <c r="Z85" i="36"/>
  <c r="Z119" i="36" s="1"/>
  <c r="DU79" i="36"/>
  <c r="DU113" i="36" s="1"/>
  <c r="DV175" i="35" s="1"/>
  <c r="DV79" i="36"/>
  <c r="DV113" i="36" s="1"/>
  <c r="DG79" i="36"/>
  <c r="DG113" i="36" s="1"/>
  <c r="DH79" i="36"/>
  <c r="DH113" i="36" s="1"/>
  <c r="AJ78" i="36"/>
  <c r="AJ112" i="36" s="1"/>
  <c r="AI78" i="36"/>
  <c r="AI112" i="36" s="1"/>
  <c r="CH76" i="36"/>
  <c r="CH110" i="36" s="1"/>
  <c r="CI76" i="36"/>
  <c r="CI110" i="36" s="1"/>
  <c r="CJ76" i="36"/>
  <c r="CJ110" i="36" s="1"/>
  <c r="CK76" i="36"/>
  <c r="CK110" i="36" s="1"/>
  <c r="CL76" i="36"/>
  <c r="CL110" i="36" s="1"/>
  <c r="CM76" i="36"/>
  <c r="CM110" i="36" s="1"/>
  <c r="CV82" i="36"/>
  <c r="CV116" i="36" s="1"/>
  <c r="CV78" i="36"/>
  <c r="CV112" i="36" s="1"/>
  <c r="N173" i="35"/>
  <c r="M111" i="36"/>
  <c r="BU87" i="36"/>
  <c r="BU121" i="36" s="1"/>
  <c r="BV87" i="36"/>
  <c r="BV121" i="36" s="1"/>
  <c r="BW87" i="36"/>
  <c r="BW121" i="36" s="1"/>
  <c r="BQ87" i="36"/>
  <c r="BQ121" i="36" s="1"/>
  <c r="BR87" i="36"/>
  <c r="BR121" i="36" s="1"/>
  <c r="BS87" i="36"/>
  <c r="BS121" i="36" s="1"/>
  <c r="BT87" i="36"/>
  <c r="BT121" i="36" s="1"/>
  <c r="BU183" i="35" s="1"/>
  <c r="BZ81" i="36"/>
  <c r="BZ115" i="36" s="1"/>
  <c r="CB81" i="36"/>
  <c r="CB115" i="36" s="1"/>
  <c r="BY81" i="36"/>
  <c r="BY115" i="36" s="1"/>
  <c r="BX81" i="36"/>
  <c r="BX115" i="36" s="1"/>
  <c r="CA81" i="36"/>
  <c r="CA115" i="36" s="1"/>
  <c r="BZ77" i="36"/>
  <c r="BZ111" i="36" s="1"/>
  <c r="BY77" i="36"/>
  <c r="BY111" i="36" s="1"/>
  <c r="CA77" i="36"/>
  <c r="CA111" i="36" s="1"/>
  <c r="CB173" i="35" s="1"/>
  <c r="BX77" i="36"/>
  <c r="BX111" i="36" s="1"/>
  <c r="CB77" i="36"/>
  <c r="CB111" i="36" s="1"/>
  <c r="G172" i="35"/>
  <c r="F110" i="36"/>
  <c r="BA182" i="35"/>
  <c r="AZ86" i="36"/>
  <c r="AZ120" i="36" s="1"/>
  <c r="BA80" i="36"/>
  <c r="BA114" i="36" s="1"/>
  <c r="BB176" i="35" s="1"/>
  <c r="AI173" i="35"/>
  <c r="AH77" i="36"/>
  <c r="AH111" i="36" s="1"/>
  <c r="BZ85" i="36"/>
  <c r="BZ119" i="36" s="1"/>
  <c r="BX85" i="36"/>
  <c r="BX119" i="36" s="1"/>
  <c r="BY85" i="36"/>
  <c r="BY119" i="36" s="1"/>
  <c r="CA85" i="36"/>
  <c r="CA119" i="36" s="1"/>
  <c r="CB85" i="36"/>
  <c r="CB119" i="36" s="1"/>
  <c r="G180" i="35"/>
  <c r="F118" i="36"/>
  <c r="G112" i="36"/>
  <c r="H174" i="35" s="1"/>
  <c r="AH76" i="36"/>
  <c r="AH110" i="36" s="1"/>
  <c r="AI172" i="35" s="1"/>
  <c r="T83" i="36"/>
  <c r="T117" i="36" s="1"/>
  <c r="S83" i="36"/>
  <c r="S117" i="36" s="1"/>
  <c r="BN81" i="36"/>
  <c r="BN115" i="36" s="1"/>
  <c r="BO177" i="35" s="1"/>
  <c r="BO81" i="36"/>
  <c r="BO115" i="36" s="1"/>
  <c r="T78" i="36"/>
  <c r="T112" i="36" s="1"/>
  <c r="S78" i="36"/>
  <c r="S112" i="36" s="1"/>
  <c r="G120" i="36"/>
  <c r="H182" i="35" s="1"/>
  <c r="BQ180" i="35"/>
  <c r="BP84" i="36"/>
  <c r="BP118" i="36" s="1"/>
  <c r="DM77" i="36"/>
  <c r="DM111" i="36" s="1"/>
  <c r="DN173" i="35" s="1"/>
  <c r="DN77" i="36"/>
  <c r="DN111" i="36" s="1"/>
  <c r="DO77" i="36"/>
  <c r="DO111" i="36" s="1"/>
  <c r="DP77" i="36"/>
  <c r="DP111" i="36" s="1"/>
  <c r="DI77" i="36"/>
  <c r="DI111" i="36" s="1"/>
  <c r="DQ77" i="36"/>
  <c r="DQ111" i="36" s="1"/>
  <c r="DJ77" i="36"/>
  <c r="DJ111" i="36" s="1"/>
  <c r="DR77" i="36"/>
  <c r="DR111" i="36" s="1"/>
  <c r="DL77" i="36"/>
  <c r="DL111" i="36" s="1"/>
  <c r="DS77" i="36"/>
  <c r="DS111" i="36" s="1"/>
  <c r="DT77" i="36"/>
  <c r="DT111" i="36" s="1"/>
  <c r="DK77" i="36"/>
  <c r="DK111" i="36" s="1"/>
  <c r="CH81" i="36"/>
  <c r="CH115" i="36" s="1"/>
  <c r="CI81" i="36"/>
  <c r="CI115" i="36" s="1"/>
  <c r="CJ81" i="36"/>
  <c r="CJ115" i="36" s="1"/>
  <c r="CK81" i="36"/>
  <c r="CK115" i="36" s="1"/>
  <c r="CL81" i="36"/>
  <c r="CL115" i="36" s="1"/>
  <c r="CM177" i="35" s="1"/>
  <c r="CM81" i="36"/>
  <c r="CM115" i="36" s="1"/>
  <c r="AM85" i="36"/>
  <c r="AM119" i="36" s="1"/>
  <c r="AN181" i="35" s="1"/>
  <c r="CY78" i="36"/>
  <c r="CY112" i="36" s="1"/>
  <c r="CZ85" i="36"/>
  <c r="CZ119" i="36" s="1"/>
  <c r="CU179" i="35"/>
  <c r="CV83" i="36"/>
  <c r="CV117" i="36" s="1"/>
  <c r="CE81" i="36"/>
  <c r="CE115" i="36" s="1"/>
  <c r="CF81" i="36"/>
  <c r="CF115" i="36" s="1"/>
  <c r="CG81" i="36"/>
  <c r="CG115" i="36" s="1"/>
  <c r="BN79" i="36"/>
  <c r="BN113" i="36" s="1"/>
  <c r="BO79" i="36"/>
  <c r="BO113" i="36" s="1"/>
  <c r="DM87" i="36"/>
  <c r="DM121" i="36" s="1"/>
  <c r="DN87" i="36"/>
  <c r="DN121" i="36" s="1"/>
  <c r="DO183" i="35" s="1"/>
  <c r="DO87" i="36"/>
  <c r="DO121" i="36" s="1"/>
  <c r="DP87" i="36"/>
  <c r="DP121" i="36" s="1"/>
  <c r="DI87" i="36"/>
  <c r="DI121" i="36" s="1"/>
  <c r="DQ87" i="36"/>
  <c r="DQ121" i="36" s="1"/>
  <c r="DJ87" i="36"/>
  <c r="DJ121" i="36" s="1"/>
  <c r="DR87" i="36"/>
  <c r="DR121" i="36" s="1"/>
  <c r="DT87" i="36"/>
  <c r="DT121" i="36" s="1"/>
  <c r="DK87" i="36"/>
  <c r="DK121" i="36" s="1"/>
  <c r="DL87" i="36"/>
  <c r="DL121" i="36" s="1"/>
  <c r="DS87" i="36"/>
  <c r="DS121" i="36" s="1"/>
  <c r="CY85" i="36"/>
  <c r="CY119" i="36" s="1"/>
  <c r="CT83" i="36"/>
  <c r="CT117" i="36" s="1"/>
  <c r="CC81" i="36"/>
  <c r="CC115" i="36" s="1"/>
  <c r="CD81" i="36"/>
  <c r="CD115" i="36" s="1"/>
  <c r="CE177" i="35" s="1"/>
  <c r="BM79" i="36"/>
  <c r="BM113" i="36" s="1"/>
  <c r="BK79" i="36"/>
  <c r="BK113" i="36" s="1"/>
  <c r="BL79" i="36"/>
  <c r="BL113" i="36" s="1"/>
  <c r="DC87" i="36"/>
  <c r="DC121" i="36" s="1"/>
  <c r="DD87" i="36"/>
  <c r="DD121" i="36" s="1"/>
  <c r="DE87" i="36"/>
  <c r="DE121" i="36" s="1"/>
  <c r="DF87" i="36"/>
  <c r="DF121" i="36" s="1"/>
  <c r="DA87" i="36"/>
  <c r="DA121" i="36" s="1"/>
  <c r="DB183" i="35" s="1"/>
  <c r="DB87" i="36"/>
  <c r="DB121" i="36" s="1"/>
  <c r="CV85" i="36"/>
  <c r="CV119" i="36" s="1"/>
  <c r="CN83" i="36"/>
  <c r="CN117" i="36" s="1"/>
  <c r="CO83" i="36"/>
  <c r="CO117" i="36" s="1"/>
  <c r="CP83" i="36"/>
  <c r="CP117" i="36" s="1"/>
  <c r="CQ83" i="36"/>
  <c r="CQ117" i="36" s="1"/>
  <c r="CR83" i="36"/>
  <c r="CR117" i="36" s="1"/>
  <c r="CS179" i="35" s="1"/>
  <c r="CS83" i="36"/>
  <c r="CS117" i="36" s="1"/>
  <c r="BU81" i="36"/>
  <c r="BU115" i="36" s="1"/>
  <c r="BR81" i="36"/>
  <c r="BR115" i="36" s="1"/>
  <c r="BS81" i="36"/>
  <c r="BS115" i="36" s="1"/>
  <c r="BT81" i="36"/>
  <c r="BT115" i="36" s="1"/>
  <c r="BQ81" i="36"/>
  <c r="BQ115" i="36" s="1"/>
  <c r="BV81" i="36"/>
  <c r="BV115" i="36" s="1"/>
  <c r="BW81" i="36"/>
  <c r="BW115" i="36" s="1"/>
  <c r="BX177" i="35" s="1"/>
  <c r="BH79" i="36"/>
  <c r="BH113" i="36" s="1"/>
  <c r="BI79" i="36"/>
  <c r="BI113" i="36" s="1"/>
  <c r="BJ79" i="36"/>
  <c r="BJ113" i="36" s="1"/>
  <c r="BD79" i="36"/>
  <c r="BD113" i="36" s="1"/>
  <c r="BE79" i="36"/>
  <c r="BE113" i="36" s="1"/>
  <c r="BF79" i="36"/>
  <c r="BF113" i="36" s="1"/>
  <c r="BG79" i="36"/>
  <c r="BG113" i="36" s="1"/>
  <c r="CY183" i="35"/>
  <c r="CZ87" i="36"/>
  <c r="CZ121" i="36" s="1"/>
  <c r="CU85" i="36"/>
  <c r="CU119" i="36" s="1"/>
  <c r="CC83" i="36"/>
  <c r="CC117" i="36" s="1"/>
  <c r="CD83" i="36"/>
  <c r="CD117" i="36" s="1"/>
  <c r="AL177" i="35"/>
  <c r="AK81" i="36"/>
  <c r="AK115" i="36" s="1"/>
  <c r="Z79" i="36"/>
  <c r="Z113" i="36" s="1"/>
  <c r="AA175" i="35" s="1"/>
  <c r="Y79" i="36"/>
  <c r="Y113" i="36" s="1"/>
  <c r="AA79" i="36"/>
  <c r="AA113" i="36" s="1"/>
  <c r="BM87" i="36"/>
  <c r="BM121" i="36" s="1"/>
  <c r="BK87" i="36"/>
  <c r="BK121" i="36" s="1"/>
  <c r="BL87" i="36"/>
  <c r="BL121" i="36" s="1"/>
  <c r="W85" i="36"/>
  <c r="W119" i="36" s="1"/>
  <c r="U85" i="36"/>
  <c r="U119" i="36" s="1"/>
  <c r="V85" i="36"/>
  <c r="V119" i="36" s="1"/>
  <c r="W181" i="35" s="1"/>
  <c r="X85" i="36"/>
  <c r="X119" i="36" s="1"/>
  <c r="K117" i="36"/>
  <c r="L179" i="35" s="1"/>
  <c r="F115" i="36"/>
  <c r="G177" i="35" s="1"/>
  <c r="DU78" i="36"/>
  <c r="DU112" i="36" s="1"/>
  <c r="DV78" i="36"/>
  <c r="DV112" i="36" s="1"/>
  <c r="DG78" i="36"/>
  <c r="DG112" i="36" s="1"/>
  <c r="DH174" i="35" s="1"/>
  <c r="DH78" i="36"/>
  <c r="DH112" i="36" s="1"/>
  <c r="AB87" i="36"/>
  <c r="AB121" i="36" s="1"/>
  <c r="AC183" i="35" s="1"/>
  <c r="DG84" i="36"/>
  <c r="DG118" i="36" s="1"/>
  <c r="DH84" i="36"/>
  <c r="DH118" i="36" s="1"/>
  <c r="DU84" i="36"/>
  <c r="DU118" i="36" s="1"/>
  <c r="DV84" i="36"/>
  <c r="DV118" i="36" s="1"/>
  <c r="BO82" i="36"/>
  <c r="BO116" i="36" s="1"/>
  <c r="BP178" i="35" s="1"/>
  <c r="BN82" i="36"/>
  <c r="BN116" i="36" s="1"/>
  <c r="AZ80" i="36"/>
  <c r="AZ114" i="36" s="1"/>
  <c r="BA176" i="35" s="1"/>
  <c r="E112" i="36"/>
  <c r="F174" i="35" s="1"/>
  <c r="S86" i="36"/>
  <c r="S120" i="36" s="1"/>
  <c r="T86" i="36"/>
  <c r="T120" i="36" s="1"/>
  <c r="CW179" i="35"/>
  <c r="CX83" i="36"/>
  <c r="CX117" i="36" s="1"/>
  <c r="O14" i="36"/>
  <c r="O48" i="36" s="1"/>
  <c r="DA78" i="36"/>
  <c r="DA112" i="36" s="1"/>
  <c r="DB78" i="36"/>
  <c r="DB112" i="36" s="1"/>
  <c r="DC78" i="36"/>
  <c r="DC112" i="36" s="1"/>
  <c r="DD78" i="36"/>
  <c r="DD112" i="36" s="1"/>
  <c r="DE78" i="36"/>
  <c r="DE112" i="36" s="1"/>
  <c r="DF78" i="36"/>
  <c r="DF112" i="36" s="1"/>
  <c r="DU90" i="36"/>
  <c r="DU124" i="36" s="1"/>
  <c r="DV90" i="36"/>
  <c r="DV124" i="36" s="1"/>
  <c r="DG90" i="36"/>
  <c r="DG124" i="36" s="1"/>
  <c r="DH90" i="36"/>
  <c r="DH124" i="36" s="1"/>
  <c r="AH14" i="36"/>
  <c r="AH48" i="36" s="1"/>
  <c r="AQ80" i="36"/>
  <c r="AQ114" i="36" s="1"/>
  <c r="AR80" i="36"/>
  <c r="AR114" i="36" s="1"/>
  <c r="AW82" i="36"/>
  <c r="AW116" i="36" s="1"/>
  <c r="AX178" i="35" s="1"/>
  <c r="AX82" i="36"/>
  <c r="AX116" i="36" s="1"/>
  <c r="AY82" i="36"/>
  <c r="AY116" i="36" s="1"/>
  <c r="AT82" i="36"/>
  <c r="AT116" i="36" s="1"/>
  <c r="AS82" i="36"/>
  <c r="AS116" i="36" s="1"/>
  <c r="AU82" i="36"/>
  <c r="AU116" i="36" s="1"/>
  <c r="AV82" i="36"/>
  <c r="AV116" i="36" s="1"/>
  <c r="CW76" i="36"/>
  <c r="CW110" i="36" s="1"/>
  <c r="CX172" i="35" s="1"/>
  <c r="AO178" i="35"/>
  <c r="AN82" i="36"/>
  <c r="AN116" i="36" s="1"/>
  <c r="CZ77" i="36"/>
  <c r="CZ111" i="36" s="1"/>
  <c r="AE83" i="36"/>
  <c r="AE117" i="36" s="1"/>
  <c r="AF83" i="36"/>
  <c r="AF117" i="36" s="1"/>
  <c r="AG83" i="36"/>
  <c r="AG117" i="36" s="1"/>
  <c r="AD83" i="36"/>
  <c r="AD117" i="36" s="1"/>
  <c r="AE179" i="35" s="1"/>
  <c r="AC83" i="36"/>
  <c r="AC117" i="36" s="1"/>
  <c r="AO86" i="36"/>
  <c r="AO120" i="36" s="1"/>
  <c r="AP86" i="36"/>
  <c r="AP120" i="36" s="1"/>
  <c r="CT82" i="36"/>
  <c r="CT116" i="36" s="1"/>
  <c r="CU178" i="35" s="1"/>
  <c r="CE82" i="36"/>
  <c r="CE116" i="36" s="1"/>
  <c r="CF82" i="36"/>
  <c r="CF116" i="36" s="1"/>
  <c r="CG82" i="36"/>
  <c r="CG116" i="36" s="1"/>
  <c r="CH178" i="35" s="1"/>
  <c r="BL80" i="36"/>
  <c r="BL114" i="36" s="1"/>
  <c r="BM80" i="36"/>
  <c r="BM114" i="36" s="1"/>
  <c r="BK80" i="36"/>
  <c r="BK114" i="36" s="1"/>
  <c r="I112" i="36"/>
  <c r="J174" i="35" s="1"/>
  <c r="Z86" i="36"/>
  <c r="Z120" i="36" s="1"/>
  <c r="AA86" i="36"/>
  <c r="AA120" i="36" s="1"/>
  <c r="Y86" i="36"/>
  <c r="Y120" i="36" s="1"/>
  <c r="AE89" i="36"/>
  <c r="AE123" i="36" s="1"/>
  <c r="AF89" i="36"/>
  <c r="AF123" i="36" s="1"/>
  <c r="AG89" i="36"/>
  <c r="AG123" i="36" s="1"/>
  <c r="AC89" i="36"/>
  <c r="AC123" i="36" s="1"/>
  <c r="AD89" i="36"/>
  <c r="AD123" i="36" s="1"/>
  <c r="H179" i="35"/>
  <c r="G117" i="36"/>
  <c r="BQ176" i="35"/>
  <c r="BP80" i="36"/>
  <c r="BP114" i="36" s="1"/>
  <c r="BJ76" i="36"/>
  <c r="BJ110" i="36" s="1"/>
  <c r="BD76" i="36"/>
  <c r="BD110" i="36" s="1"/>
  <c r="BE76" i="36"/>
  <c r="BE110" i="36" s="1"/>
  <c r="BF76" i="36"/>
  <c r="BF110" i="36" s="1"/>
  <c r="BG76" i="36"/>
  <c r="BG110" i="36" s="1"/>
  <c r="BH76" i="36"/>
  <c r="BH110" i="36" s="1"/>
  <c r="BI76" i="36"/>
  <c r="BI110" i="36" s="1"/>
  <c r="BJ172" i="35" s="1"/>
  <c r="M182" i="35"/>
  <c r="L120" i="36"/>
  <c r="F181" i="35"/>
  <c r="E119" i="36"/>
  <c r="BA181" i="35"/>
  <c r="AZ85" i="36"/>
  <c r="AZ119" i="36" s="1"/>
  <c r="DA77" i="36"/>
  <c r="DA111" i="36" s="1"/>
  <c r="DB77" i="36"/>
  <c r="DB111" i="36" s="1"/>
  <c r="DC173" i="35" s="1"/>
  <c r="DC77" i="36"/>
  <c r="DC111" i="36" s="1"/>
  <c r="DD77" i="36"/>
  <c r="DD111" i="36" s="1"/>
  <c r="DE77" i="36"/>
  <c r="DE111" i="36" s="1"/>
  <c r="DF77" i="36"/>
  <c r="DF111" i="36" s="1"/>
  <c r="AP81" i="36"/>
  <c r="AP115" i="36" s="1"/>
  <c r="AO81" i="36"/>
  <c r="AO115" i="36" s="1"/>
  <c r="AR83" i="36"/>
  <c r="AR117" i="36" s="1"/>
  <c r="AQ83" i="36"/>
  <c r="AQ117" i="36" s="1"/>
  <c r="AR179" i="35" s="1"/>
  <c r="AE87" i="36"/>
  <c r="AE121" i="36" s="1"/>
  <c r="AF87" i="36"/>
  <c r="AF121" i="36" s="1"/>
  <c r="AG87" i="36"/>
  <c r="AG121" i="36" s="1"/>
  <c r="AC87" i="36"/>
  <c r="AC121" i="36" s="1"/>
  <c r="AD87" i="36"/>
  <c r="AD121" i="36" s="1"/>
  <c r="CF79" i="36"/>
  <c r="CF113" i="36" s="1"/>
  <c r="CG79" i="36"/>
  <c r="CG113" i="36" s="1"/>
  <c r="CE79" i="36"/>
  <c r="CE113" i="36" s="1"/>
  <c r="CF175" i="35" s="1"/>
  <c r="W83" i="36"/>
  <c r="W117" i="36" s="1"/>
  <c r="U83" i="36"/>
  <c r="U117" i="36" s="1"/>
  <c r="X83" i="36"/>
  <c r="X117" i="36" s="1"/>
  <c r="V83" i="36"/>
  <c r="V117" i="36" s="1"/>
  <c r="L174" i="35"/>
  <c r="K112" i="36"/>
  <c r="BC76" i="36"/>
  <c r="BC110" i="36" s="1"/>
  <c r="BB76" i="36"/>
  <c r="BB110" i="36" s="1"/>
  <c r="BC172" i="35" s="1"/>
  <c r="D183" i="35"/>
  <c r="C121" i="36"/>
  <c r="E177" i="35"/>
  <c r="D115" i="36"/>
  <c r="CV77" i="36"/>
  <c r="CV111" i="36" s="1"/>
  <c r="K120" i="36"/>
  <c r="L182" i="35" s="1"/>
  <c r="BC84" i="36"/>
  <c r="BC118" i="36" s="1"/>
  <c r="BB84" i="36"/>
  <c r="BB118" i="36" s="1"/>
  <c r="BF78" i="36"/>
  <c r="BF112" i="36" s="1"/>
  <c r="BG78" i="36"/>
  <c r="BG112" i="36" s="1"/>
  <c r="BH78" i="36"/>
  <c r="BH112" i="36" s="1"/>
  <c r="BI78" i="36"/>
  <c r="BI112" i="36" s="1"/>
  <c r="BD78" i="36"/>
  <c r="BD112" i="36" s="1"/>
  <c r="BJ78" i="36"/>
  <c r="BJ112" i="36" s="1"/>
  <c r="BK174" i="35" s="1"/>
  <c r="BE78" i="36"/>
  <c r="BE112" i="36" s="1"/>
  <c r="CV76" i="36"/>
  <c r="CV110" i="36" s="1"/>
  <c r="CW172" i="35" s="1"/>
  <c r="CE83" i="36"/>
  <c r="CE117" i="36" s="1"/>
  <c r="CG83" i="36"/>
  <c r="CG117" i="36" s="1"/>
  <c r="CF83" i="36"/>
  <c r="CF117" i="36" s="1"/>
  <c r="H116" i="36"/>
  <c r="I178" i="35" s="1"/>
  <c r="J172" i="35"/>
  <c r="I110" i="36"/>
  <c r="BF86" i="36"/>
  <c r="BF120" i="36" s="1"/>
  <c r="BG86" i="36"/>
  <c r="BG120" i="36" s="1"/>
  <c r="BH86" i="36"/>
  <c r="BH120" i="36" s="1"/>
  <c r="BI86" i="36"/>
  <c r="BI120" i="36" s="1"/>
  <c r="BD86" i="36"/>
  <c r="BD120" i="36" s="1"/>
  <c r="BJ86" i="36"/>
  <c r="BJ120" i="36" s="1"/>
  <c r="BK182" i="35" s="1"/>
  <c r="BE86" i="36"/>
  <c r="BE120" i="36" s="1"/>
  <c r="AA81" i="36"/>
  <c r="AA115" i="36" s="1"/>
  <c r="Z81" i="36"/>
  <c r="Z115" i="36" s="1"/>
  <c r="Y81" i="36"/>
  <c r="Y115" i="36" s="1"/>
  <c r="BU79" i="36"/>
  <c r="BU113" i="36" s="1"/>
  <c r="BR79" i="36"/>
  <c r="BR113" i="36" s="1"/>
  <c r="BS79" i="36"/>
  <c r="BS113" i="36" s="1"/>
  <c r="BQ79" i="36"/>
  <c r="BQ113" i="36" s="1"/>
  <c r="BT79" i="36"/>
  <c r="BT113" i="36" s="1"/>
  <c r="BV79" i="36"/>
  <c r="BV113" i="36" s="1"/>
  <c r="BW79" i="36"/>
  <c r="BW113" i="36" s="1"/>
  <c r="AA76" i="36"/>
  <c r="AA110" i="36" s="1"/>
  <c r="Y76" i="36"/>
  <c r="Y110" i="36" s="1"/>
  <c r="Z76" i="36"/>
  <c r="Z110" i="36" s="1"/>
  <c r="I118" i="36"/>
  <c r="J180" i="35" s="1"/>
  <c r="J176" i="35"/>
  <c r="I114" i="36"/>
  <c r="BA174" i="35"/>
  <c r="AZ78" i="36"/>
  <c r="AZ112" i="36" s="1"/>
  <c r="CY172" i="35"/>
  <c r="CZ76" i="36"/>
  <c r="CZ110" i="36" s="1"/>
  <c r="DZ82" i="36"/>
  <c r="DZ116" i="36" s="1"/>
  <c r="EH82" i="36"/>
  <c r="EH116" i="36" s="1"/>
  <c r="EI178" i="35" s="1"/>
  <c r="EP82" i="36"/>
  <c r="EP116" i="36" s="1"/>
  <c r="EX82" i="36"/>
  <c r="EX116" i="36" s="1"/>
  <c r="EY178" i="35" s="1"/>
  <c r="EA82" i="36"/>
  <c r="EA116" i="36" s="1"/>
  <c r="EI82" i="36"/>
  <c r="EI116" i="36" s="1"/>
  <c r="EQ82" i="36"/>
  <c r="EQ116" i="36" s="1"/>
  <c r="EY82" i="36"/>
  <c r="EY116" i="36" s="1"/>
  <c r="EZ178" i="35" s="1"/>
  <c r="EB82" i="36"/>
  <c r="EB116" i="36" s="1"/>
  <c r="EJ82" i="36"/>
  <c r="EJ116" i="36" s="1"/>
  <c r="ER82" i="36"/>
  <c r="ER116" i="36" s="1"/>
  <c r="EC82" i="36"/>
  <c r="EC116" i="36" s="1"/>
  <c r="EK82" i="36"/>
  <c r="EK116" i="36" s="1"/>
  <c r="ES82" i="36"/>
  <c r="ES116" i="36" s="1"/>
  <c r="ED82" i="36"/>
  <c r="ED116" i="36" s="1"/>
  <c r="EL82" i="36"/>
  <c r="EL116" i="36" s="1"/>
  <c r="ET82" i="36"/>
  <c r="ET116" i="36" s="1"/>
  <c r="EE82" i="36"/>
  <c r="EE116" i="36" s="1"/>
  <c r="EF178" i="35" s="1"/>
  <c r="EM82" i="36"/>
  <c r="EM116" i="36" s="1"/>
  <c r="EU82" i="36"/>
  <c r="EU116" i="36" s="1"/>
  <c r="DY82" i="36"/>
  <c r="DY116" i="36" s="1"/>
  <c r="EG82" i="36"/>
  <c r="EG116" i="36" s="1"/>
  <c r="EO82" i="36"/>
  <c r="EO116" i="36" s="1"/>
  <c r="EW82" i="36"/>
  <c r="EW116" i="36" s="1"/>
  <c r="EX178" i="35" s="1"/>
  <c r="DW82" i="36"/>
  <c r="DW116" i="36" s="1"/>
  <c r="DX82" i="36"/>
  <c r="DX116" i="36" s="1"/>
  <c r="DY178" i="35" s="1"/>
  <c r="EF82" i="36"/>
  <c r="EF116" i="36" s="1"/>
  <c r="EN82" i="36"/>
  <c r="EN116" i="36" s="1"/>
  <c r="EV82" i="36"/>
  <c r="EV116" i="36" s="1"/>
  <c r="EW178" i="35" s="1"/>
  <c r="DZ78" i="36"/>
  <c r="DZ112" i="36" s="1"/>
  <c r="EH78" i="36"/>
  <c r="EH112" i="36" s="1"/>
  <c r="EP78" i="36"/>
  <c r="EP112" i="36" s="1"/>
  <c r="EX78" i="36"/>
  <c r="EX112" i="36" s="1"/>
  <c r="EY174" i="35" s="1"/>
  <c r="EA78" i="36"/>
  <c r="EA112" i="36" s="1"/>
  <c r="EB174" i="35" s="1"/>
  <c r="EI78" i="36"/>
  <c r="EI112" i="36" s="1"/>
  <c r="EQ78" i="36"/>
  <c r="EQ112" i="36" s="1"/>
  <c r="EY78" i="36"/>
  <c r="EY112" i="36" s="1"/>
  <c r="EZ174" i="35" s="1"/>
  <c r="EB78" i="36"/>
  <c r="EB112" i="36" s="1"/>
  <c r="EJ78" i="36"/>
  <c r="EJ112" i="36" s="1"/>
  <c r="ER78" i="36"/>
  <c r="ER112" i="36" s="1"/>
  <c r="EC78" i="36"/>
  <c r="EC112" i="36" s="1"/>
  <c r="EK78" i="36"/>
  <c r="EK112" i="36" s="1"/>
  <c r="EL174" i="35" s="1"/>
  <c r="ES78" i="36"/>
  <c r="ES112" i="36" s="1"/>
  <c r="ED78" i="36"/>
  <c r="ED112" i="36" s="1"/>
  <c r="EL78" i="36"/>
  <c r="EL112" i="36" s="1"/>
  <c r="ET78" i="36"/>
  <c r="ET112" i="36" s="1"/>
  <c r="EE78" i="36"/>
  <c r="EE112" i="36" s="1"/>
  <c r="EM78" i="36"/>
  <c r="EM112" i="36" s="1"/>
  <c r="EU78" i="36"/>
  <c r="EU112" i="36" s="1"/>
  <c r="DY78" i="36"/>
  <c r="DY112" i="36" s="1"/>
  <c r="DZ174" i="35" s="1"/>
  <c r="EG78" i="36"/>
  <c r="EG112" i="36" s="1"/>
  <c r="EO78" i="36"/>
  <c r="EO112" i="36" s="1"/>
  <c r="EW78" i="36"/>
  <c r="EW112" i="36" s="1"/>
  <c r="EX174" i="35" s="1"/>
  <c r="DX78" i="36"/>
  <c r="DX112" i="36" s="1"/>
  <c r="DW78" i="36"/>
  <c r="DW112" i="36" s="1"/>
  <c r="EF78" i="36"/>
  <c r="EF112" i="36" s="1"/>
  <c r="EV78" i="36"/>
  <c r="EV112" i="36" s="1"/>
  <c r="EW174" i="35" s="1"/>
  <c r="EN78" i="36"/>
  <c r="EN112" i="36" s="1"/>
  <c r="EO174" i="35" s="1"/>
  <c r="AL173" i="35"/>
  <c r="AK77" i="36"/>
  <c r="AK111" i="36" s="1"/>
  <c r="CV87" i="36"/>
  <c r="CV121" i="36" s="1"/>
  <c r="CW81" i="36"/>
  <c r="CW115" i="36" s="1"/>
  <c r="BA76" i="36"/>
  <c r="BA110" i="36" s="1"/>
  <c r="BB172" i="35" s="1"/>
  <c r="DZ86" i="36"/>
  <c r="DZ120" i="36" s="1"/>
  <c r="EH86" i="36"/>
  <c r="EH120" i="36" s="1"/>
  <c r="EP86" i="36"/>
  <c r="EP120" i="36" s="1"/>
  <c r="EX86" i="36"/>
  <c r="EX120" i="36" s="1"/>
  <c r="EY182" i="35" s="1"/>
  <c r="EA86" i="36"/>
  <c r="EA120" i="36" s="1"/>
  <c r="EI86" i="36"/>
  <c r="EI120" i="36" s="1"/>
  <c r="EQ86" i="36"/>
  <c r="EQ120" i="36" s="1"/>
  <c r="EY86" i="36"/>
  <c r="EY120" i="36" s="1"/>
  <c r="EZ182" i="35" s="1"/>
  <c r="EB86" i="36"/>
  <c r="EB120" i="36" s="1"/>
  <c r="EJ86" i="36"/>
  <c r="EJ120" i="36" s="1"/>
  <c r="ER86" i="36"/>
  <c r="ER120" i="36" s="1"/>
  <c r="EC86" i="36"/>
  <c r="EC120" i="36" s="1"/>
  <c r="EK86" i="36"/>
  <c r="EK120" i="36" s="1"/>
  <c r="ES86" i="36"/>
  <c r="ES120" i="36" s="1"/>
  <c r="ED86" i="36"/>
  <c r="ED120" i="36" s="1"/>
  <c r="EL86" i="36"/>
  <c r="EL120" i="36" s="1"/>
  <c r="ET86" i="36"/>
  <c r="ET120" i="36" s="1"/>
  <c r="DW86" i="36"/>
  <c r="DW120" i="36" s="1"/>
  <c r="EE86" i="36"/>
  <c r="EE120" i="36" s="1"/>
  <c r="EM86" i="36"/>
  <c r="EM120" i="36" s="1"/>
  <c r="EU86" i="36"/>
  <c r="EU120" i="36" s="1"/>
  <c r="EG86" i="36"/>
  <c r="EG120" i="36" s="1"/>
  <c r="EN86" i="36"/>
  <c r="EN120" i="36" s="1"/>
  <c r="EO86" i="36"/>
  <c r="EO120" i="36" s="1"/>
  <c r="EP182" i="35" s="1"/>
  <c r="EV86" i="36"/>
  <c r="EV120" i="36" s="1"/>
  <c r="EW182" i="35" s="1"/>
  <c r="EW86" i="36"/>
  <c r="EW120" i="36" s="1"/>
  <c r="EX182" i="35" s="1"/>
  <c r="DX86" i="36"/>
  <c r="DX120" i="36" s="1"/>
  <c r="DY86" i="36"/>
  <c r="DY120" i="36" s="1"/>
  <c r="EF86" i="36"/>
  <c r="EF120" i="36" s="1"/>
  <c r="AL181" i="35"/>
  <c r="AK85" i="36"/>
  <c r="AK119" i="36" s="1"/>
  <c r="AM175" i="35"/>
  <c r="AL79" i="36"/>
  <c r="AL113" i="36" s="1"/>
  <c r="L110" i="36"/>
  <c r="M172" i="35" s="1"/>
  <c r="BA84" i="36"/>
  <c r="BA118" i="36" s="1"/>
  <c r="BB180" i="35" s="1"/>
  <c r="DA82" i="36"/>
  <c r="DA116" i="36" s="1"/>
  <c r="DB82" i="36"/>
  <c r="DB116" i="36" s="1"/>
  <c r="DC82" i="36"/>
  <c r="DC116" i="36" s="1"/>
  <c r="DD178" i="35" s="1"/>
  <c r="DD82" i="36"/>
  <c r="DD116" i="36" s="1"/>
  <c r="DE82" i="36"/>
  <c r="DE116" i="36" s="1"/>
  <c r="DF82" i="36"/>
  <c r="DF116" i="36" s="1"/>
  <c r="DI76" i="36"/>
  <c r="DI110" i="36" s="1"/>
  <c r="DQ76" i="36"/>
  <c r="DQ110" i="36" s="1"/>
  <c r="DJ76" i="36"/>
  <c r="DJ110" i="36" s="1"/>
  <c r="DR76" i="36"/>
  <c r="DR110" i="36" s="1"/>
  <c r="DK76" i="36"/>
  <c r="DK110" i="36" s="1"/>
  <c r="DL172" i="35" s="1"/>
  <c r="DS76" i="36"/>
  <c r="DS110" i="36" s="1"/>
  <c r="DL76" i="36"/>
  <c r="DL110" i="36" s="1"/>
  <c r="DT76" i="36"/>
  <c r="DT110" i="36" s="1"/>
  <c r="DM76" i="36"/>
  <c r="DM110" i="36" s="1"/>
  <c r="DN76" i="36"/>
  <c r="DN110" i="36" s="1"/>
  <c r="DO76" i="36"/>
  <c r="DO110" i="36" s="1"/>
  <c r="DP76" i="36"/>
  <c r="DP110" i="36" s="1"/>
  <c r="AM183" i="35"/>
  <c r="AL87" i="36"/>
  <c r="AL121" i="36" s="1"/>
  <c r="BA82" i="36"/>
  <c r="BA116" i="36" s="1"/>
  <c r="BB178" i="35" s="1"/>
  <c r="M120" i="36"/>
  <c r="N182" i="35" s="1"/>
  <c r="BZ79" i="36"/>
  <c r="BZ113" i="36" s="1"/>
  <c r="BY79" i="36"/>
  <c r="BY113" i="36" s="1"/>
  <c r="CA79" i="36"/>
  <c r="CA113" i="36" s="1"/>
  <c r="CB175" i="35" s="1"/>
  <c r="CB79" i="36"/>
  <c r="CB113" i="36" s="1"/>
  <c r="BX79" i="36"/>
  <c r="BX113" i="36" s="1"/>
  <c r="AI179" i="35"/>
  <c r="AH83" i="36"/>
  <c r="AH117" i="36" s="1"/>
  <c r="CL87" i="36"/>
  <c r="CL121" i="36" s="1"/>
  <c r="CM87" i="36"/>
  <c r="CM121" i="36" s="1"/>
  <c r="CH87" i="36"/>
  <c r="CH121" i="36" s="1"/>
  <c r="CI87" i="36"/>
  <c r="CI121" i="36" s="1"/>
  <c r="CJ183" i="35" s="1"/>
  <c r="CJ87" i="36"/>
  <c r="CJ121" i="36" s="1"/>
  <c r="CK87" i="36"/>
  <c r="CK121" i="36" s="1"/>
  <c r="BQ181" i="35"/>
  <c r="BP85" i="36"/>
  <c r="BP119" i="36" s="1"/>
  <c r="BB179" i="35"/>
  <c r="BA83" i="36"/>
  <c r="BA117" i="36" s="1"/>
  <c r="AQ81" i="36"/>
  <c r="AQ115" i="36" s="1"/>
  <c r="AR81" i="36"/>
  <c r="AR115" i="36" s="1"/>
  <c r="AS177" i="35" s="1"/>
  <c r="AL175" i="35"/>
  <c r="AK79" i="36"/>
  <c r="AK113" i="36" s="1"/>
  <c r="CC87" i="36"/>
  <c r="CC121" i="36" s="1"/>
  <c r="CD87" i="36"/>
  <c r="CD121" i="36" s="1"/>
  <c r="BN85" i="36"/>
  <c r="BN119" i="36" s="1"/>
  <c r="BO85" i="36"/>
  <c r="BO119" i="36" s="1"/>
  <c r="AZ83" i="36"/>
  <c r="AZ117" i="36" s="1"/>
  <c r="BA179" i="35" s="1"/>
  <c r="AN177" i="35"/>
  <c r="AM81" i="36"/>
  <c r="AM115" i="36" s="1"/>
  <c r="AJ79" i="36"/>
  <c r="AJ113" i="36" s="1"/>
  <c r="AI79" i="36"/>
  <c r="AI113" i="36" s="1"/>
  <c r="BZ87" i="36"/>
  <c r="BZ121" i="36" s="1"/>
  <c r="BY87" i="36"/>
  <c r="BY121" i="36" s="1"/>
  <c r="CA87" i="36"/>
  <c r="CA121" i="36" s="1"/>
  <c r="CB87" i="36"/>
  <c r="CB121" i="36" s="1"/>
  <c r="CC183" i="35" s="1"/>
  <c r="BX87" i="36"/>
  <c r="BX121" i="36" s="1"/>
  <c r="BE85" i="36"/>
  <c r="BE119" i="36" s="1"/>
  <c r="BF85" i="36"/>
  <c r="BF119" i="36" s="1"/>
  <c r="BD85" i="36"/>
  <c r="BD119" i="36" s="1"/>
  <c r="BG85" i="36"/>
  <c r="BG119" i="36" s="1"/>
  <c r="BH85" i="36"/>
  <c r="BH119" i="36" s="1"/>
  <c r="BI85" i="36"/>
  <c r="BI119" i="36" s="1"/>
  <c r="BJ85" i="36"/>
  <c r="BJ119" i="36" s="1"/>
  <c r="BK181" i="35" s="1"/>
  <c r="AY83" i="36"/>
  <c r="AY117" i="36" s="1"/>
  <c r="AT83" i="36"/>
  <c r="AT117" i="36" s="1"/>
  <c r="AU83" i="36"/>
  <c r="AU117" i="36" s="1"/>
  <c r="AV83" i="36"/>
  <c r="AV117" i="36" s="1"/>
  <c r="AW83" i="36"/>
  <c r="AW117" i="36" s="1"/>
  <c r="AS83" i="36"/>
  <c r="AS117" i="36" s="1"/>
  <c r="AX83" i="36"/>
  <c r="AX117" i="36" s="1"/>
  <c r="AM177" i="35"/>
  <c r="AL81" i="36"/>
  <c r="AL115" i="36" s="1"/>
  <c r="AB79" i="36"/>
  <c r="AB113" i="36" s="1"/>
  <c r="AC175" i="35" s="1"/>
  <c r="AG20" i="36"/>
  <c r="AG54" i="36" s="1"/>
  <c r="BC85" i="36"/>
  <c r="BC119" i="36" s="1"/>
  <c r="BB85" i="36"/>
  <c r="BB119" i="36" s="1"/>
  <c r="AO83" i="36"/>
  <c r="AO117" i="36" s="1"/>
  <c r="AP83" i="36"/>
  <c r="AP117" i="36" s="1"/>
  <c r="AQ179" i="35" s="1"/>
  <c r="H177" i="35"/>
  <c r="G115" i="36"/>
  <c r="E175" i="35"/>
  <c r="D113" i="36"/>
  <c r="AJ87" i="36"/>
  <c r="AJ121" i="36" s="1"/>
  <c r="AI87" i="36"/>
  <c r="AI121" i="36" s="1"/>
  <c r="DZ84" i="36"/>
  <c r="DZ118" i="36" s="1"/>
  <c r="EH84" i="36"/>
  <c r="EH118" i="36" s="1"/>
  <c r="EI180" i="35" s="1"/>
  <c r="EP84" i="36"/>
  <c r="EP118" i="36" s="1"/>
  <c r="EX84" i="36"/>
  <c r="EX118" i="36" s="1"/>
  <c r="EY180" i="35" s="1"/>
  <c r="EA84" i="36"/>
  <c r="EA118" i="36" s="1"/>
  <c r="EI84" i="36"/>
  <c r="EI118" i="36" s="1"/>
  <c r="EQ84" i="36"/>
  <c r="EQ118" i="36" s="1"/>
  <c r="EY84" i="36"/>
  <c r="EY118" i="36" s="1"/>
  <c r="EZ180" i="35" s="1"/>
  <c r="EB84" i="36"/>
  <c r="EB118" i="36" s="1"/>
  <c r="EJ84" i="36"/>
  <c r="EJ118" i="36" s="1"/>
  <c r="ER84" i="36"/>
  <c r="ER118" i="36" s="1"/>
  <c r="DW84" i="36"/>
  <c r="DW118" i="36" s="1"/>
  <c r="EC84" i="36"/>
  <c r="EC118" i="36" s="1"/>
  <c r="EK84" i="36"/>
  <c r="EK118" i="36" s="1"/>
  <c r="ES84" i="36"/>
  <c r="ES118" i="36" s="1"/>
  <c r="ED84" i="36"/>
  <c r="ED118" i="36" s="1"/>
  <c r="EL84" i="36"/>
  <c r="EL118" i="36" s="1"/>
  <c r="ET84" i="36"/>
  <c r="ET118" i="36" s="1"/>
  <c r="EU180" i="35" s="1"/>
  <c r="EE84" i="36"/>
  <c r="EE118" i="36" s="1"/>
  <c r="EM84" i="36"/>
  <c r="EM118" i="36" s="1"/>
  <c r="EU84" i="36"/>
  <c r="EU118" i="36" s="1"/>
  <c r="DY84" i="36"/>
  <c r="DY118" i="36" s="1"/>
  <c r="EF84" i="36"/>
  <c r="EF118" i="36" s="1"/>
  <c r="EG84" i="36"/>
  <c r="EG118" i="36" s="1"/>
  <c r="EN84" i="36"/>
  <c r="EN118" i="36" s="1"/>
  <c r="EO84" i="36"/>
  <c r="EO118" i="36" s="1"/>
  <c r="EP180" i="35" s="1"/>
  <c r="EV84" i="36"/>
  <c r="EV118" i="36" s="1"/>
  <c r="EW180" i="35" s="1"/>
  <c r="EW84" i="36"/>
  <c r="EW118" i="36" s="1"/>
  <c r="EX180" i="35" s="1"/>
  <c r="DX84" i="36"/>
  <c r="DX118" i="36" s="1"/>
  <c r="CY82" i="36"/>
  <c r="CY116" i="36" s="1"/>
  <c r="CV80" i="36"/>
  <c r="CV114" i="36" s="1"/>
  <c r="CE78" i="36"/>
  <c r="CE112" i="36" s="1"/>
  <c r="CF174" i="35" s="1"/>
  <c r="CF78" i="36"/>
  <c r="CF112" i="36" s="1"/>
  <c r="CG78" i="36"/>
  <c r="CG112" i="36" s="1"/>
  <c r="F183" i="35"/>
  <c r="E121" i="36"/>
  <c r="BX84" i="36"/>
  <c r="BX118" i="36" s="1"/>
  <c r="BZ84" i="36"/>
  <c r="BZ118" i="36" s="1"/>
  <c r="CA84" i="36"/>
  <c r="CA118" i="36" s="1"/>
  <c r="CB84" i="36"/>
  <c r="CB118" i="36" s="1"/>
  <c r="CC180" i="35" s="1"/>
  <c r="BY84" i="36"/>
  <c r="BY118" i="36" s="1"/>
  <c r="AJ82" i="36"/>
  <c r="AJ116" i="36" s="1"/>
  <c r="AI82" i="36"/>
  <c r="AI116" i="36" s="1"/>
  <c r="V80" i="36"/>
  <c r="V114" i="36" s="1"/>
  <c r="W80" i="36"/>
  <c r="W114" i="36" s="1"/>
  <c r="X80" i="36"/>
  <c r="X114" i="36" s="1"/>
  <c r="U80" i="36"/>
  <c r="U114" i="36" s="1"/>
  <c r="AQ77" i="36"/>
  <c r="AQ111" i="36" s="1"/>
  <c r="AR173" i="35" s="1"/>
  <c r="AR77" i="36"/>
  <c r="AR111" i="36" s="1"/>
  <c r="DG85" i="36"/>
  <c r="DG119" i="36" s="1"/>
  <c r="DH85" i="36"/>
  <c r="DH119" i="36" s="1"/>
  <c r="DV85" i="36"/>
  <c r="DV119" i="36" s="1"/>
  <c r="DU85" i="36"/>
  <c r="DU119" i="36" s="1"/>
  <c r="AJ83" i="36"/>
  <c r="AJ117" i="36" s="1"/>
  <c r="AI83" i="36"/>
  <c r="AI117" i="36" s="1"/>
  <c r="D177" i="35"/>
  <c r="C115" i="36"/>
  <c r="BP78" i="36"/>
  <c r="BP112" i="36" s="1"/>
  <c r="BQ174" i="35" s="1"/>
  <c r="CH85" i="36"/>
  <c r="CH119" i="36" s="1"/>
  <c r="CI85" i="36"/>
  <c r="CI119" i="36" s="1"/>
  <c r="CK85" i="36"/>
  <c r="CK119" i="36" s="1"/>
  <c r="CL85" i="36"/>
  <c r="CL119" i="36" s="1"/>
  <c r="CM85" i="36"/>
  <c r="CM119" i="36" s="1"/>
  <c r="CN181" i="35" s="1"/>
  <c r="CJ85" i="36"/>
  <c r="CJ119" i="36" s="1"/>
  <c r="AO79" i="36"/>
  <c r="AO113" i="36" s="1"/>
  <c r="AP79" i="36"/>
  <c r="AP113" i="36" s="1"/>
  <c r="L111" i="36"/>
  <c r="M173" i="35" s="1"/>
  <c r="CZ86" i="36"/>
  <c r="CZ120" i="36" s="1"/>
  <c r="D64" i="9" a="1"/>
  <c r="CW173" i="35"/>
  <c r="CX77" i="36"/>
  <c r="CX111" i="36" s="1"/>
  <c r="CY173" i="35" s="1"/>
  <c r="AI178" i="35"/>
  <c r="AH82" i="36"/>
  <c r="AH116" i="36" s="1"/>
  <c r="AR87" i="36"/>
  <c r="AR121" i="36" s="1"/>
  <c r="AQ87" i="36"/>
  <c r="AQ121" i="36" s="1"/>
  <c r="CY79" i="36"/>
  <c r="CY113" i="36" s="1"/>
  <c r="BX76" i="36"/>
  <c r="BX110" i="36" s="1"/>
  <c r="BZ76" i="36"/>
  <c r="BZ110" i="36" s="1"/>
  <c r="CA76" i="36"/>
  <c r="CA110" i="36" s="1"/>
  <c r="CB76" i="36"/>
  <c r="CB110" i="36" s="1"/>
  <c r="BY76" i="36"/>
  <c r="BY110" i="36" s="1"/>
  <c r="AN179" i="35"/>
  <c r="AM83" i="36"/>
  <c r="AM117" i="36" s="1"/>
  <c r="CX183" i="35"/>
  <c r="CY87" i="36"/>
  <c r="CY121" i="36" s="1"/>
  <c r="BE77" i="36"/>
  <c r="BE111" i="36" s="1"/>
  <c r="BF77" i="36"/>
  <c r="BF111" i="36" s="1"/>
  <c r="BD77" i="36"/>
  <c r="BD111" i="36" s="1"/>
  <c r="BG77" i="36"/>
  <c r="BG111" i="36" s="1"/>
  <c r="BH77" i="36"/>
  <c r="BH111" i="36" s="1"/>
  <c r="BI77" i="36"/>
  <c r="BI111" i="36" s="1"/>
  <c r="BJ77" i="36"/>
  <c r="BJ111" i="36" s="1"/>
  <c r="BK173" i="35" s="1"/>
  <c r="AO177" i="35"/>
  <c r="AN81" i="36"/>
  <c r="AN115" i="36" s="1"/>
  <c r="AO172" i="35"/>
  <c r="AN76" i="36"/>
  <c r="AN110" i="36" s="1"/>
  <c r="AC180" i="35"/>
  <c r="AB84" i="36"/>
  <c r="AB118" i="36" s="1"/>
  <c r="BZ78" i="36"/>
  <c r="BZ112" i="36" s="1"/>
  <c r="BX78" i="36"/>
  <c r="BX112" i="36" s="1"/>
  <c r="BY78" i="36"/>
  <c r="BY112" i="36" s="1"/>
  <c r="CA78" i="36"/>
  <c r="CA112" i="36" s="1"/>
  <c r="CB78" i="36"/>
  <c r="CB112" i="36" s="1"/>
  <c r="F111" i="36"/>
  <c r="G173" i="35" s="1"/>
  <c r="K179" i="35"/>
  <c r="J117" i="36"/>
  <c r="CV173" i="35"/>
  <c r="CW77" i="36"/>
  <c r="CW111" i="36" s="1"/>
  <c r="T76" i="36"/>
  <c r="T110" i="36" s="1"/>
  <c r="S76" i="36"/>
  <c r="S110" i="36" s="1"/>
  <c r="BZ86" i="36"/>
  <c r="BZ120" i="36" s="1"/>
  <c r="BX86" i="36"/>
  <c r="BX120" i="36" s="1"/>
  <c r="BY86" i="36"/>
  <c r="BY120" i="36" s="1"/>
  <c r="CA86" i="36"/>
  <c r="CA120" i="36" s="1"/>
  <c r="CB86" i="36"/>
  <c r="CB120" i="36" s="1"/>
  <c r="CC182" i="35" s="1"/>
  <c r="CD80" i="36"/>
  <c r="CD114" i="36" s="1"/>
  <c r="CC80" i="36"/>
  <c r="CC114" i="36" s="1"/>
  <c r="AU77" i="36"/>
  <c r="AU111" i="36" s="1"/>
  <c r="AS77" i="36"/>
  <c r="AS111" i="36" s="1"/>
  <c r="AV77" i="36"/>
  <c r="AV111" i="36" s="1"/>
  <c r="AW77" i="36"/>
  <c r="AW111" i="36" s="1"/>
  <c r="AX77" i="36"/>
  <c r="AX111" i="36" s="1"/>
  <c r="AY77" i="36"/>
  <c r="AY111" i="36" s="1"/>
  <c r="AZ173" i="35" s="1"/>
  <c r="AT77" i="36"/>
  <c r="AT111" i="36" s="1"/>
  <c r="CV181" i="35"/>
  <c r="CW85" i="36"/>
  <c r="CW119" i="36" s="1"/>
  <c r="CX181" i="35" s="1"/>
  <c r="T84" i="36"/>
  <c r="T118" i="36" s="1"/>
  <c r="S84" i="36"/>
  <c r="S118" i="36" s="1"/>
  <c r="V78" i="36"/>
  <c r="V112" i="36" s="1"/>
  <c r="W78" i="36"/>
  <c r="W112" i="36" s="1"/>
  <c r="U78" i="36"/>
  <c r="U112" i="36" s="1"/>
  <c r="V174" i="35" s="1"/>
  <c r="X78" i="36"/>
  <c r="X112" i="36" s="1"/>
  <c r="DU86" i="36"/>
  <c r="DU120" i="36" s="1"/>
  <c r="DV86" i="36"/>
  <c r="DV120" i="36" s="1"/>
  <c r="DG86" i="36"/>
  <c r="DG120" i="36" s="1"/>
  <c r="DH86" i="36"/>
  <c r="DH120" i="36" s="1"/>
  <c r="AO176" i="35"/>
  <c r="AN80" i="36"/>
  <c r="AN114" i="36" s="1"/>
  <c r="I180" i="35"/>
  <c r="H118" i="36"/>
  <c r="CN87" i="36"/>
  <c r="CN121" i="36" s="1"/>
  <c r="CO87" i="36"/>
  <c r="CO121" i="36" s="1"/>
  <c r="CP87" i="36"/>
  <c r="CP121" i="36" s="1"/>
  <c r="CQ87" i="36"/>
  <c r="CQ121" i="36" s="1"/>
  <c r="CR87" i="36"/>
  <c r="CR121" i="36" s="1"/>
  <c r="CS87" i="36"/>
  <c r="CS121" i="36" s="1"/>
  <c r="CT183" i="35" s="1"/>
  <c r="T81" i="36"/>
  <c r="T115" i="36" s="1"/>
  <c r="U177" i="35" s="1"/>
  <c r="S81" i="36"/>
  <c r="S115" i="36" s="1"/>
  <c r="AO87" i="36"/>
  <c r="AO121" i="36" s="1"/>
  <c r="AP87" i="36"/>
  <c r="AP121" i="36" s="1"/>
  <c r="AL85" i="36"/>
  <c r="AL119" i="36" s="1"/>
  <c r="AM181" i="35" s="1"/>
  <c r="AC179" i="35"/>
  <c r="AB83" i="36"/>
  <c r="AB117" i="36" s="1"/>
  <c r="N177" i="35"/>
  <c r="M115" i="36"/>
  <c r="H113" i="36"/>
  <c r="I175" i="35" s="1"/>
  <c r="AN87" i="36"/>
  <c r="AN121" i="36" s="1"/>
  <c r="AO183" i="35" s="1"/>
  <c r="AI181" i="35"/>
  <c r="AH85" i="36"/>
  <c r="AH119" i="36" s="1"/>
  <c r="AA83" i="36"/>
  <c r="AA117" i="36" s="1"/>
  <c r="AB179" i="35" s="1"/>
  <c r="Y83" i="36"/>
  <c r="Y117" i="36" s="1"/>
  <c r="Z83" i="36"/>
  <c r="Z117" i="36" s="1"/>
  <c r="L177" i="35"/>
  <c r="K115" i="36"/>
  <c r="H175" i="35"/>
  <c r="G113" i="36"/>
  <c r="AM87" i="36"/>
  <c r="AM121" i="36" s="1"/>
  <c r="AN183" i="35" s="1"/>
  <c r="AE85" i="36"/>
  <c r="AE119" i="36" s="1"/>
  <c r="AC85" i="36"/>
  <c r="AC119" i="36" s="1"/>
  <c r="AF85" i="36"/>
  <c r="AF119" i="36" s="1"/>
  <c r="AG85" i="36"/>
  <c r="AG119" i="36" s="1"/>
  <c r="AD85" i="36"/>
  <c r="AD119" i="36" s="1"/>
  <c r="N179" i="35"/>
  <c r="M117" i="36"/>
  <c r="K177" i="35"/>
  <c r="J115" i="36"/>
  <c r="E113" i="36"/>
  <c r="F175" i="35" s="1"/>
  <c r="AK87" i="36"/>
  <c r="AK121" i="36" s="1"/>
  <c r="AL183" i="35" s="1"/>
  <c r="AC181" i="35"/>
  <c r="AB85" i="36"/>
  <c r="AB119" i="36" s="1"/>
  <c r="M179" i="35"/>
  <c r="L117" i="36"/>
  <c r="CV176" i="35"/>
  <c r="CW80" i="36"/>
  <c r="CW114" i="36" s="1"/>
  <c r="CN78" i="36"/>
  <c r="CN112" i="36" s="1"/>
  <c r="CO78" i="36"/>
  <c r="CO112" i="36" s="1"/>
  <c r="CP78" i="36"/>
  <c r="CP112" i="36" s="1"/>
  <c r="CQ78" i="36"/>
  <c r="CQ112" i="36" s="1"/>
  <c r="CR78" i="36"/>
  <c r="CR112" i="36" s="1"/>
  <c r="CS78" i="36"/>
  <c r="CS112" i="36" s="1"/>
  <c r="G121" i="36"/>
  <c r="H183" i="35" s="1"/>
  <c r="CI84" i="36"/>
  <c r="CI118" i="36" s="1"/>
  <c r="CJ84" i="36"/>
  <c r="CJ118" i="36" s="1"/>
  <c r="CK84" i="36"/>
  <c r="CK118" i="36" s="1"/>
  <c r="CH84" i="36"/>
  <c r="CH118" i="36" s="1"/>
  <c r="CL84" i="36"/>
  <c r="CL118" i="36" s="1"/>
  <c r="CM180" i="35" s="1"/>
  <c r="CM84" i="36"/>
  <c r="CM118" i="36" s="1"/>
  <c r="BP82" i="36"/>
  <c r="BP116" i="36" s="1"/>
  <c r="BQ178" i="35" s="1"/>
  <c r="BC80" i="36"/>
  <c r="BC114" i="36" s="1"/>
  <c r="BB80" i="36"/>
  <c r="BB114" i="36" s="1"/>
  <c r="AO174" i="35"/>
  <c r="AN78" i="36"/>
  <c r="AN112" i="36" s="1"/>
  <c r="CS182" i="35"/>
  <c r="CT86" i="36"/>
  <c r="CT120" i="36" s="1"/>
  <c r="AN84" i="36"/>
  <c r="AN118" i="36" s="1"/>
  <c r="AO180" i="35" s="1"/>
  <c r="F116" i="36"/>
  <c r="G178" i="35" s="1"/>
  <c r="D176" i="35"/>
  <c r="C114" i="36"/>
  <c r="AE76" i="36"/>
  <c r="AE110" i="36" s="1"/>
  <c r="AF172" i="35" s="1"/>
  <c r="AF76" i="36"/>
  <c r="AF110" i="36" s="1"/>
  <c r="AC76" i="36"/>
  <c r="AC110" i="36" s="1"/>
  <c r="AD76" i="36"/>
  <c r="AD110" i="36" s="1"/>
  <c r="AG76" i="36"/>
  <c r="AG110" i="36" s="1"/>
  <c r="AP85" i="36"/>
  <c r="AP119" i="36" s="1"/>
  <c r="AO85" i="36"/>
  <c r="AO119" i="36" s="1"/>
  <c r="H117" i="36"/>
  <c r="I179" i="35" s="1"/>
  <c r="CH80" i="36"/>
  <c r="CH114" i="36" s="1"/>
  <c r="CI80" i="36"/>
  <c r="CI114" i="36" s="1"/>
  <c r="CJ80" i="36"/>
  <c r="CJ114" i="36" s="1"/>
  <c r="CK80" i="36"/>
  <c r="CK114" i="36" s="1"/>
  <c r="CM80" i="36"/>
  <c r="CM114" i="36" s="1"/>
  <c r="CL80" i="36"/>
  <c r="CL114" i="36" s="1"/>
  <c r="AC78" i="36"/>
  <c r="AC112" i="36" s="1"/>
  <c r="AE78" i="36"/>
  <c r="AE112" i="36" s="1"/>
  <c r="AF174" i="35" s="1"/>
  <c r="AF78" i="36"/>
  <c r="AF112" i="36" s="1"/>
  <c r="AD78" i="36"/>
  <c r="AD112" i="36" s="1"/>
  <c r="AG78" i="36"/>
  <c r="AG112" i="36" s="1"/>
  <c r="CS183" i="35"/>
  <c r="CT87" i="36"/>
  <c r="CT121" i="36" s="1"/>
  <c r="CU183" i="35" s="1"/>
  <c r="AO175" i="35"/>
  <c r="AN79" i="36"/>
  <c r="AN113" i="36" s="1"/>
  <c r="H173" i="35"/>
  <c r="G111" i="36"/>
  <c r="D120" i="36"/>
  <c r="E182" i="35" s="1"/>
  <c r="BH83" i="36"/>
  <c r="BH117" i="36" s="1"/>
  <c r="BD83" i="36"/>
  <c r="BD117" i="36" s="1"/>
  <c r="BI83" i="36"/>
  <c r="BI117" i="36" s="1"/>
  <c r="BJ83" i="36"/>
  <c r="BJ117" i="36" s="1"/>
  <c r="BE83" i="36"/>
  <c r="BE117" i="36" s="1"/>
  <c r="BF179" i="35" s="1"/>
  <c r="BF83" i="36"/>
  <c r="BF117" i="36" s="1"/>
  <c r="BG83" i="36"/>
  <c r="BG117" i="36" s="1"/>
  <c r="CZ82" i="36"/>
  <c r="CZ116" i="36" s="1"/>
  <c r="D174" i="35"/>
  <c r="C112" i="36"/>
  <c r="DC79" i="36"/>
  <c r="DC113" i="36" s="1"/>
  <c r="DD79" i="36"/>
  <c r="DD113" i="36" s="1"/>
  <c r="DE175" i="35" s="1"/>
  <c r="DE79" i="36"/>
  <c r="DE113" i="36" s="1"/>
  <c r="DF79" i="36"/>
  <c r="DF113" i="36" s="1"/>
  <c r="DB79" i="36"/>
  <c r="DB113" i="36" s="1"/>
  <c r="DA79" i="36"/>
  <c r="DA113" i="36" s="1"/>
  <c r="CV180" i="35"/>
  <c r="CW84" i="36"/>
  <c r="CW118" i="36" s="1"/>
  <c r="CV84" i="36"/>
  <c r="CV118" i="36" s="1"/>
  <c r="CW180" i="35" s="1"/>
  <c r="CU84" i="36"/>
  <c r="CU118" i="36" s="1"/>
  <c r="BZ82" i="36"/>
  <c r="BZ116" i="36" s="1"/>
  <c r="BY82" i="36"/>
  <c r="BY116" i="36" s="1"/>
  <c r="CA82" i="36"/>
  <c r="CA116" i="36" s="1"/>
  <c r="CB82" i="36"/>
  <c r="CB116" i="36" s="1"/>
  <c r="BX82" i="36"/>
  <c r="BX116" i="36" s="1"/>
  <c r="E176" i="35"/>
  <c r="D114" i="36"/>
  <c r="DC83" i="36"/>
  <c r="DC117" i="36" s="1"/>
  <c r="DD83" i="36"/>
  <c r="DD117" i="36" s="1"/>
  <c r="DE83" i="36"/>
  <c r="DE117" i="36" s="1"/>
  <c r="DF83" i="36"/>
  <c r="DF117" i="36" s="1"/>
  <c r="DA83" i="36"/>
  <c r="DA117" i="36" s="1"/>
  <c r="DB83" i="36"/>
  <c r="DB117" i="36" s="1"/>
  <c r="S80" i="36"/>
  <c r="S114" i="36" s="1"/>
  <c r="T176" i="35" s="1"/>
  <c r="T80" i="36"/>
  <c r="T114" i="36" s="1"/>
  <c r="AR79" i="36"/>
  <c r="AR113" i="36" s="1"/>
  <c r="AQ79" i="36"/>
  <c r="AQ113" i="36" s="1"/>
  <c r="U76" i="36"/>
  <c r="U110" i="36" s="1"/>
  <c r="V76" i="36"/>
  <c r="V110" i="36" s="1"/>
  <c r="W76" i="36"/>
  <c r="W110" i="36" s="1"/>
  <c r="X76" i="36"/>
  <c r="X110" i="36" s="1"/>
  <c r="E173" i="35"/>
  <c r="D111" i="36"/>
  <c r="CW181" i="35"/>
  <c r="CX85" i="36"/>
  <c r="CX119" i="36" s="1"/>
  <c r="CY181" i="35" s="1"/>
  <c r="D119" i="36"/>
  <c r="E181" i="35" s="1"/>
  <c r="AO173" i="35"/>
  <c r="AN77" i="36"/>
  <c r="AN111" i="36" s="1"/>
  <c r="BF82" i="36"/>
  <c r="BF116" i="36" s="1"/>
  <c r="BG178" i="35" s="1"/>
  <c r="BG82" i="36"/>
  <c r="BG116" i="36" s="1"/>
  <c r="BH82" i="36"/>
  <c r="BH116" i="36" s="1"/>
  <c r="BI82" i="36"/>
  <c r="BI116" i="36" s="1"/>
  <c r="BJ82" i="36"/>
  <c r="BJ116" i="36" s="1"/>
  <c r="BE82" i="36"/>
  <c r="BE116" i="36" s="1"/>
  <c r="BD82" i="36"/>
  <c r="BD116" i="36" s="1"/>
  <c r="DG80" i="36"/>
  <c r="DG114" i="36" s="1"/>
  <c r="DH80" i="36"/>
  <c r="DH114" i="36" s="1"/>
  <c r="DI176" i="35" s="1"/>
  <c r="DU80" i="36"/>
  <c r="DU114" i="36" s="1"/>
  <c r="DV80" i="36"/>
  <c r="DV114" i="36" s="1"/>
  <c r="AO181" i="35"/>
  <c r="AN85" i="36"/>
  <c r="AN119" i="36" s="1"/>
  <c r="CV79" i="36"/>
  <c r="CV113" i="36" s="1"/>
  <c r="AB80" i="36"/>
  <c r="AB114" i="36" s="1"/>
  <c r="AC176" i="35" s="1"/>
  <c r="CT80" i="36"/>
  <c r="CT114" i="36" s="1"/>
  <c r="CU176" i="35" s="1"/>
  <c r="L175" i="35"/>
  <c r="K113" i="36"/>
  <c r="BC77" i="36"/>
  <c r="BC111" i="36" s="1"/>
  <c r="BB77" i="36"/>
  <c r="BB111" i="36" s="1"/>
  <c r="BP83" i="36"/>
  <c r="BP117" i="36" s="1"/>
  <c r="BQ179" i="35" s="1"/>
  <c r="AI174" i="35"/>
  <c r="AH78" i="36"/>
  <c r="AH112" i="36" s="1"/>
  <c r="CG76" i="36"/>
  <c r="CG110" i="36" s="1"/>
  <c r="CE76" i="36"/>
  <c r="CE110" i="36" s="1"/>
  <c r="CF76" i="36"/>
  <c r="CF110" i="36" s="1"/>
  <c r="L183" i="35"/>
  <c r="K121" i="36"/>
  <c r="M177" i="35"/>
  <c r="L115" i="36"/>
  <c r="ED77" i="36"/>
  <c r="ED111" i="36" s="1"/>
  <c r="EL77" i="36"/>
  <c r="EL111" i="36" s="1"/>
  <c r="ET77" i="36"/>
  <c r="ET111" i="36" s="1"/>
  <c r="EE77" i="36"/>
  <c r="EE111" i="36" s="1"/>
  <c r="EM77" i="36"/>
  <c r="EM111" i="36" s="1"/>
  <c r="EU77" i="36"/>
  <c r="EU111" i="36" s="1"/>
  <c r="DX77" i="36"/>
  <c r="DX111" i="36" s="1"/>
  <c r="DY173" i="35" s="1"/>
  <c r="EF77" i="36"/>
  <c r="EF111" i="36" s="1"/>
  <c r="EN77" i="36"/>
  <c r="EN111" i="36" s="1"/>
  <c r="EV77" i="36"/>
  <c r="EV111" i="36" s="1"/>
  <c r="EW173" i="35" s="1"/>
  <c r="DY77" i="36"/>
  <c r="DY111" i="36" s="1"/>
  <c r="EG77" i="36"/>
  <c r="EG111" i="36" s="1"/>
  <c r="EO77" i="36"/>
  <c r="EO111" i="36" s="1"/>
  <c r="EW77" i="36"/>
  <c r="EW111" i="36" s="1"/>
  <c r="EX173" i="35" s="1"/>
  <c r="DZ77" i="36"/>
  <c r="DZ111" i="36" s="1"/>
  <c r="EA173" i="35" s="1"/>
  <c r="EH77" i="36"/>
  <c r="EH111" i="36" s="1"/>
  <c r="EP77" i="36"/>
  <c r="EP111" i="36" s="1"/>
  <c r="EX77" i="36"/>
  <c r="EX111" i="36" s="1"/>
  <c r="EY173" i="35" s="1"/>
  <c r="EA77" i="36"/>
  <c r="EA111" i="36" s="1"/>
  <c r="EI77" i="36"/>
  <c r="EI111" i="36" s="1"/>
  <c r="EQ77" i="36"/>
  <c r="EQ111" i="36" s="1"/>
  <c r="EY77" i="36"/>
  <c r="EY111" i="36" s="1"/>
  <c r="EZ173" i="35" s="1"/>
  <c r="EC77" i="36"/>
  <c r="EC111" i="36" s="1"/>
  <c r="ED173" i="35" s="1"/>
  <c r="EK77" i="36"/>
  <c r="EK111" i="36" s="1"/>
  <c r="ES77" i="36"/>
  <c r="ES111" i="36" s="1"/>
  <c r="EB77" i="36"/>
  <c r="EB111" i="36" s="1"/>
  <c r="EJ77" i="36"/>
  <c r="EJ111" i="36" s="1"/>
  <c r="ER77" i="36"/>
  <c r="ER111" i="36" s="1"/>
  <c r="DW77" i="36"/>
  <c r="DW111" i="36" s="1"/>
  <c r="AH86" i="36"/>
  <c r="AH120" i="36" s="1"/>
  <c r="AI182" i="35" s="1"/>
  <c r="CG84" i="36"/>
  <c r="CG118" i="36" s="1"/>
  <c r="CE84" i="36"/>
  <c r="CE118" i="36" s="1"/>
  <c r="CF84" i="36"/>
  <c r="CF118" i="36" s="1"/>
  <c r="CJ78" i="36"/>
  <c r="CJ112" i="36" s="1"/>
  <c r="CK78" i="36"/>
  <c r="CK112" i="36" s="1"/>
  <c r="CL78" i="36"/>
  <c r="CL112" i="36" s="1"/>
  <c r="CM78" i="36"/>
  <c r="CM112" i="36" s="1"/>
  <c r="CH78" i="36"/>
  <c r="CH112" i="36" s="1"/>
  <c r="CI174" i="35" s="1"/>
  <c r="CI78" i="36"/>
  <c r="CI112" i="36" s="1"/>
  <c r="DZ76" i="36"/>
  <c r="DZ110" i="36" s="1"/>
  <c r="EH76" i="36"/>
  <c r="EH110" i="36" s="1"/>
  <c r="EP76" i="36"/>
  <c r="EP110" i="36" s="1"/>
  <c r="EX76" i="36"/>
  <c r="EX110" i="36" s="1"/>
  <c r="EY172" i="35" s="1"/>
  <c r="EA76" i="36"/>
  <c r="EA110" i="36" s="1"/>
  <c r="EI76" i="36"/>
  <c r="EI110" i="36" s="1"/>
  <c r="EQ76" i="36"/>
  <c r="EQ110" i="36" s="1"/>
  <c r="ER172" i="35" s="1"/>
  <c r="EY76" i="36"/>
  <c r="EY110" i="36" s="1"/>
  <c r="EZ172" i="35" s="1"/>
  <c r="EB76" i="36"/>
  <c r="EB110" i="36" s="1"/>
  <c r="EJ76" i="36"/>
  <c r="EJ110" i="36" s="1"/>
  <c r="ER76" i="36"/>
  <c r="ER110" i="36" s="1"/>
  <c r="EC76" i="36"/>
  <c r="EC110" i="36" s="1"/>
  <c r="EK76" i="36"/>
  <c r="EK110" i="36" s="1"/>
  <c r="ES76" i="36"/>
  <c r="ES110" i="36" s="1"/>
  <c r="ED76" i="36"/>
  <c r="ED110" i="36" s="1"/>
  <c r="EL76" i="36"/>
  <c r="EL110" i="36" s="1"/>
  <c r="ET76" i="36"/>
  <c r="ET110" i="36" s="1"/>
  <c r="EE76" i="36"/>
  <c r="EE110" i="36" s="1"/>
  <c r="EM76" i="36"/>
  <c r="EM110" i="36" s="1"/>
  <c r="EU76" i="36"/>
  <c r="EU110" i="36" s="1"/>
  <c r="DY76" i="36"/>
  <c r="DY110" i="36" s="1"/>
  <c r="EG76" i="36"/>
  <c r="EG110" i="36" s="1"/>
  <c r="EO76" i="36"/>
  <c r="EO110" i="36" s="1"/>
  <c r="EP172" i="35" s="1"/>
  <c r="EW76" i="36"/>
  <c r="EW110" i="36" s="1"/>
  <c r="EX172" i="35" s="1"/>
  <c r="EV76" i="36"/>
  <c r="EV110" i="36" s="1"/>
  <c r="EW172" i="35" s="1"/>
  <c r="DW76" i="36"/>
  <c r="DW110" i="36" s="1"/>
  <c r="DX76" i="36"/>
  <c r="DX110" i="36" s="1"/>
  <c r="EN76" i="36"/>
  <c r="EN110" i="36" s="1"/>
  <c r="EF76" i="36"/>
  <c r="EF110" i="36" s="1"/>
  <c r="CY83" i="36"/>
  <c r="CY117" i="36" s="1"/>
  <c r="AA82" i="36"/>
  <c r="AA116" i="36" s="1"/>
  <c r="Y82" i="36"/>
  <c r="Y116" i="36" s="1"/>
  <c r="Z82" i="36"/>
  <c r="Z116" i="36" s="1"/>
  <c r="AB76" i="36"/>
  <c r="AB110" i="36" s="1"/>
  <c r="AC172" i="35" s="1"/>
  <c r="CJ86" i="36"/>
  <c r="CJ120" i="36" s="1"/>
  <c r="CK86" i="36"/>
  <c r="CK120" i="36" s="1"/>
  <c r="CM86" i="36"/>
  <c r="CM120" i="36" s="1"/>
  <c r="CN182" i="35" s="1"/>
  <c r="CH86" i="36"/>
  <c r="CH120" i="36" s="1"/>
  <c r="CI86" i="36"/>
  <c r="CI120" i="36" s="1"/>
  <c r="CL86" i="36"/>
  <c r="CL120" i="36" s="1"/>
  <c r="CJ82" i="36"/>
  <c r="CJ116" i="36" s="1"/>
  <c r="CK82" i="36"/>
  <c r="CK116" i="36" s="1"/>
  <c r="CL82" i="36"/>
  <c r="CL116" i="36" s="1"/>
  <c r="CM82" i="36"/>
  <c r="CM116" i="36" s="1"/>
  <c r="CH82" i="36"/>
  <c r="CH116" i="36" s="1"/>
  <c r="CI178" i="35" s="1"/>
  <c r="CI82" i="36"/>
  <c r="CI116" i="36" s="1"/>
  <c r="I115" i="36"/>
  <c r="J177" i="35" s="1"/>
  <c r="CH77" i="36"/>
  <c r="CH111" i="36" s="1"/>
  <c r="CI77" i="36"/>
  <c r="CI111" i="36" s="1"/>
  <c r="CJ77" i="36"/>
  <c r="CJ111" i="36" s="1"/>
  <c r="CK77" i="36"/>
  <c r="CK111" i="36" s="1"/>
  <c r="CL77" i="36"/>
  <c r="CL111" i="36" s="1"/>
  <c r="CM173" i="35" s="1"/>
  <c r="CM77" i="36"/>
  <c r="CM111" i="36" s="1"/>
  <c r="BL85" i="36"/>
  <c r="BL119" i="36" s="1"/>
  <c r="BM85" i="36"/>
  <c r="BM119" i="36" s="1"/>
  <c r="BK85" i="36"/>
  <c r="BK119" i="36" s="1"/>
  <c r="BK81" i="36"/>
  <c r="BK115" i="36" s="1"/>
  <c r="BL81" i="36"/>
  <c r="BL115" i="36" s="1"/>
  <c r="BM81" i="36"/>
  <c r="BM115" i="36" s="1"/>
  <c r="ED79" i="36"/>
  <c r="ED113" i="36" s="1"/>
  <c r="EE175" i="35" s="1"/>
  <c r="EL79" i="36"/>
  <c r="EL113" i="36" s="1"/>
  <c r="ET79" i="36"/>
  <c r="ET113" i="36" s="1"/>
  <c r="EE79" i="36"/>
  <c r="EE113" i="36" s="1"/>
  <c r="EM79" i="36"/>
  <c r="EM113" i="36" s="1"/>
  <c r="EU79" i="36"/>
  <c r="EU113" i="36" s="1"/>
  <c r="DX79" i="36"/>
  <c r="DX113" i="36" s="1"/>
  <c r="EF79" i="36"/>
  <c r="EF113" i="36" s="1"/>
  <c r="EN79" i="36"/>
  <c r="EN113" i="36" s="1"/>
  <c r="EO175" i="35" s="1"/>
  <c r="EV79" i="36"/>
  <c r="EV113" i="36" s="1"/>
  <c r="EW175" i="35" s="1"/>
  <c r="DY79" i="36"/>
  <c r="DY113" i="36" s="1"/>
  <c r="EG79" i="36"/>
  <c r="EG113" i="36" s="1"/>
  <c r="EO79" i="36"/>
  <c r="EO113" i="36" s="1"/>
  <c r="EW79" i="36"/>
  <c r="EW113" i="36" s="1"/>
  <c r="EX175" i="35" s="1"/>
  <c r="DZ79" i="36"/>
  <c r="DZ113" i="36" s="1"/>
  <c r="EH79" i="36"/>
  <c r="EH113" i="36" s="1"/>
  <c r="EP79" i="36"/>
  <c r="EP113" i="36" s="1"/>
  <c r="EQ175" i="35" s="1"/>
  <c r="EX79" i="36"/>
  <c r="EX113" i="36" s="1"/>
  <c r="EY175" i="35" s="1"/>
  <c r="EA79" i="36"/>
  <c r="EA113" i="36" s="1"/>
  <c r="EI79" i="36"/>
  <c r="EI113" i="36" s="1"/>
  <c r="EQ79" i="36"/>
  <c r="EQ113" i="36" s="1"/>
  <c r="EY79" i="36"/>
  <c r="EY113" i="36" s="1"/>
  <c r="EZ175" i="35" s="1"/>
  <c r="EC79" i="36"/>
  <c r="EC113" i="36" s="1"/>
  <c r="EK79" i="36"/>
  <c r="EK113" i="36" s="1"/>
  <c r="ES79" i="36"/>
  <c r="ES113" i="36" s="1"/>
  <c r="ET175" i="35" s="1"/>
  <c r="EB79" i="36"/>
  <c r="EB113" i="36" s="1"/>
  <c r="EJ79" i="36"/>
  <c r="EJ113" i="36" s="1"/>
  <c r="ER79" i="36"/>
  <c r="ER113" i="36" s="1"/>
  <c r="DW79" i="36"/>
  <c r="DW113" i="36" s="1"/>
  <c r="BL76" i="36"/>
  <c r="BL110" i="36" s="1"/>
  <c r="BM76" i="36"/>
  <c r="BM110" i="36" s="1"/>
  <c r="BK76" i="36"/>
  <c r="BK110" i="36" s="1"/>
  <c r="AO84" i="36"/>
  <c r="AO118" i="36" s="1"/>
  <c r="AP84" i="36"/>
  <c r="AP118" i="36" s="1"/>
  <c r="J113" i="36"/>
  <c r="K175" i="35" s="1"/>
  <c r="BA77" i="36"/>
  <c r="BA111" i="36" s="1"/>
  <c r="BB173" i="35" s="1"/>
  <c r="ED87" i="36"/>
  <c r="ED121" i="36" s="1"/>
  <c r="EL87" i="36"/>
  <c r="EL121" i="36" s="1"/>
  <c r="ET87" i="36"/>
  <c r="ET121" i="36" s="1"/>
  <c r="EU183" i="35" s="1"/>
  <c r="EE87" i="36"/>
  <c r="EE121" i="36" s="1"/>
  <c r="EM87" i="36"/>
  <c r="EM121" i="36" s="1"/>
  <c r="EU87" i="36"/>
  <c r="EU121" i="36" s="1"/>
  <c r="DX87" i="36"/>
  <c r="DX121" i="36" s="1"/>
  <c r="EF87" i="36"/>
  <c r="EF121" i="36" s="1"/>
  <c r="EN87" i="36"/>
  <c r="EN121" i="36" s="1"/>
  <c r="EV87" i="36"/>
  <c r="EV121" i="36" s="1"/>
  <c r="EW183" i="35" s="1"/>
  <c r="DY87" i="36"/>
  <c r="DY121" i="36" s="1"/>
  <c r="DZ183" i="35" s="1"/>
  <c r="EG87" i="36"/>
  <c r="EG121" i="36" s="1"/>
  <c r="EO87" i="36"/>
  <c r="EO121" i="36" s="1"/>
  <c r="EW87" i="36"/>
  <c r="EW121" i="36" s="1"/>
  <c r="EX183" i="35" s="1"/>
  <c r="DZ87" i="36"/>
  <c r="DZ121" i="36" s="1"/>
  <c r="EH87" i="36"/>
  <c r="EH121" i="36" s="1"/>
  <c r="EP87" i="36"/>
  <c r="EP121" i="36" s="1"/>
  <c r="EX87" i="36"/>
  <c r="EX121" i="36" s="1"/>
  <c r="EY183" i="35" s="1"/>
  <c r="EA87" i="36"/>
  <c r="EA121" i="36" s="1"/>
  <c r="EB183" i="35" s="1"/>
  <c r="EI87" i="36"/>
  <c r="EI121" i="36" s="1"/>
  <c r="EQ87" i="36"/>
  <c r="EQ121" i="36" s="1"/>
  <c r="EY87" i="36"/>
  <c r="EY121" i="36" s="1"/>
  <c r="EZ183" i="35" s="1"/>
  <c r="DW87" i="36"/>
  <c r="DW121" i="36" s="1"/>
  <c r="EK87" i="36"/>
  <c r="EK121" i="36" s="1"/>
  <c r="ER87" i="36"/>
  <c r="ER121" i="36" s="1"/>
  <c r="ES87" i="36"/>
  <c r="ES121" i="36" s="1"/>
  <c r="EB87" i="36"/>
  <c r="EB121" i="36" s="1"/>
  <c r="EC183" i="35" s="1"/>
  <c r="EC87" i="36"/>
  <c r="EC121" i="36" s="1"/>
  <c r="EJ87" i="36"/>
  <c r="EJ121" i="36" s="1"/>
  <c r="D178" i="35"/>
  <c r="C116" i="36"/>
  <c r="CD76" i="36"/>
  <c r="CD110" i="36" s="1"/>
  <c r="CC76" i="36"/>
  <c r="CC110" i="36" s="1"/>
  <c r="J121" i="36"/>
  <c r="K183" i="35" s="1"/>
  <c r="BB181" i="35"/>
  <c r="BA85" i="36"/>
  <c r="BA119" i="36" s="1"/>
  <c r="BB79" i="36"/>
  <c r="BB113" i="36" s="1"/>
  <c r="BC79" i="36"/>
  <c r="BC113" i="36" s="1"/>
  <c r="CZ84" i="36"/>
  <c r="CZ118" i="36" s="1"/>
  <c r="AB78" i="36"/>
  <c r="AB112" i="36" s="1"/>
  <c r="AC174" i="35" s="1"/>
  <c r="E178" i="35"/>
  <c r="D116" i="36"/>
  <c r="BU85" i="36"/>
  <c r="BU119" i="36" s="1"/>
  <c r="BW85" i="36"/>
  <c r="BW119" i="36" s="1"/>
  <c r="BQ85" i="36"/>
  <c r="BQ119" i="36" s="1"/>
  <c r="BR85" i="36"/>
  <c r="BR119" i="36" s="1"/>
  <c r="BS85" i="36"/>
  <c r="BS119" i="36" s="1"/>
  <c r="BT85" i="36"/>
  <c r="BT119" i="36" s="1"/>
  <c r="BU181" i="35" s="1"/>
  <c r="BV85" i="36"/>
  <c r="BV119" i="36" s="1"/>
  <c r="I113" i="36"/>
  <c r="J175" i="35" s="1"/>
  <c r="M121" i="36"/>
  <c r="N183" i="35" s="1"/>
  <c r="I119" i="36"/>
  <c r="J181" i="35" s="1"/>
  <c r="E179" i="35"/>
  <c r="D117" i="36"/>
  <c r="DE80" i="36"/>
  <c r="DE114" i="36" s="1"/>
  <c r="DF80" i="36"/>
  <c r="DF114" i="36" s="1"/>
  <c r="DA80" i="36"/>
  <c r="DA114" i="36" s="1"/>
  <c r="DB80" i="36"/>
  <c r="DB114" i="36" s="1"/>
  <c r="DC80" i="36"/>
  <c r="DC114" i="36" s="1"/>
  <c r="DD80" i="36"/>
  <c r="DD114" i="36" s="1"/>
  <c r="CW174" i="35"/>
  <c r="CX78" i="36"/>
  <c r="CX112" i="36" s="1"/>
  <c r="L121" i="36"/>
  <c r="M183" i="35" s="1"/>
  <c r="G119" i="36"/>
  <c r="H181" i="35" s="1"/>
  <c r="C117" i="36"/>
  <c r="D179" i="35" s="1"/>
  <c r="CY176" i="35"/>
  <c r="CZ80" i="36"/>
  <c r="CZ114" i="36" s="1"/>
  <c r="CT174" i="35"/>
  <c r="CU78" i="36"/>
  <c r="CU112" i="36" s="1"/>
  <c r="CV174" i="35" s="1"/>
  <c r="I121" i="36"/>
  <c r="J183" i="35" s="1"/>
  <c r="F119" i="36"/>
  <c r="G181" i="35" s="1"/>
  <c r="DU82" i="36"/>
  <c r="DU116" i="36" s="1"/>
  <c r="DV178" i="35" s="1"/>
  <c r="DV82" i="36"/>
  <c r="DV116" i="36" s="1"/>
  <c r="DG82" i="36"/>
  <c r="DG116" i="36" s="1"/>
  <c r="DH82" i="36"/>
  <c r="DH116" i="36" s="1"/>
  <c r="CX176" i="35"/>
  <c r="CY80" i="36"/>
  <c r="CY114" i="36" s="1"/>
  <c r="AO11" i="36"/>
  <c r="AO45" i="36" s="1"/>
  <c r="H121" i="36"/>
  <c r="I183" i="35" s="1"/>
  <c r="D181" i="35"/>
  <c r="C119" i="36"/>
  <c r="DI82" i="36"/>
  <c r="DI116" i="36" s="1"/>
  <c r="DQ82" i="36"/>
  <c r="DQ116" i="36" s="1"/>
  <c r="DJ82" i="36"/>
  <c r="DJ116" i="36" s="1"/>
  <c r="DR82" i="36"/>
  <c r="DR116" i="36" s="1"/>
  <c r="DK82" i="36"/>
  <c r="DK116" i="36" s="1"/>
  <c r="DS82" i="36"/>
  <c r="DS116" i="36" s="1"/>
  <c r="DT178" i="35" s="1"/>
  <c r="DL82" i="36"/>
  <c r="DL116" i="36" s="1"/>
  <c r="DT82" i="36"/>
  <c r="DT116" i="36" s="1"/>
  <c r="DM82" i="36"/>
  <c r="DM116" i="36" s="1"/>
  <c r="DN82" i="36"/>
  <c r="DN116" i="36" s="1"/>
  <c r="DP82" i="36"/>
  <c r="DP116" i="36" s="1"/>
  <c r="DO82" i="36"/>
  <c r="DO116" i="36" s="1"/>
  <c r="BJ80" i="36"/>
  <c r="BJ114" i="36" s="1"/>
  <c r="BE80" i="36"/>
  <c r="BE114" i="36" s="1"/>
  <c r="BF176" i="35" s="1"/>
  <c r="BF80" i="36"/>
  <c r="BF114" i="36" s="1"/>
  <c r="BG80" i="36"/>
  <c r="BG114" i="36" s="1"/>
  <c r="BD80" i="36"/>
  <c r="BD114" i="36" s="1"/>
  <c r="BH80" i="36"/>
  <c r="BH114" i="36" s="1"/>
  <c r="BI80" i="36"/>
  <c r="BI114" i="36" s="1"/>
  <c r="AO78" i="36"/>
  <c r="AO112" i="36" s="1"/>
  <c r="AP78" i="36"/>
  <c r="AP112" i="36" s="1"/>
  <c r="CT182" i="35"/>
  <c r="CU86" i="36"/>
  <c r="CU120" i="36" s="1"/>
  <c r="AQ84" i="36"/>
  <c r="AQ118" i="36" s="1"/>
  <c r="AR84" i="36"/>
  <c r="AR118" i="36" s="1"/>
  <c r="AK82" i="36"/>
  <c r="AK116" i="36" s="1"/>
  <c r="AL178" i="35" s="1"/>
  <c r="AA80" i="36"/>
  <c r="AA114" i="36" s="1"/>
  <c r="Y80" i="36"/>
  <c r="Y114" i="36" s="1"/>
  <c r="Z80" i="36"/>
  <c r="Z114" i="36" s="1"/>
  <c r="AA176" i="35" s="1"/>
  <c r="I174" i="35"/>
  <c r="H112" i="36"/>
  <c r="BB182" i="35"/>
  <c r="BA86" i="36"/>
  <c r="BA120" i="36" s="1"/>
  <c r="L180" i="35"/>
  <c r="K118" i="36"/>
  <c r="CV81" i="36"/>
  <c r="CV115" i="36" s="1"/>
  <c r="CW177" i="35" s="1"/>
  <c r="CL79" i="36"/>
  <c r="CL113" i="36" s="1"/>
  <c r="CM79" i="36"/>
  <c r="CM113" i="36" s="1"/>
  <c r="CH79" i="36"/>
  <c r="CH113" i="36" s="1"/>
  <c r="CI79" i="36"/>
  <c r="CI113" i="36" s="1"/>
  <c r="CJ79" i="36"/>
  <c r="CJ113" i="36" s="1"/>
  <c r="CK79" i="36"/>
  <c r="CK113" i="36" s="1"/>
  <c r="BA87" i="36"/>
  <c r="BA121" i="36" s="1"/>
  <c r="BB183" i="35" s="1"/>
  <c r="L181" i="35"/>
  <c r="K119" i="36"/>
  <c r="CV178" i="35"/>
  <c r="CW82" i="36"/>
  <c r="CW116" i="36" s="1"/>
  <c r="CX178" i="35" s="1"/>
  <c r="AA13" i="36"/>
  <c r="AA47" i="36" s="1"/>
  <c r="DG77" i="36"/>
  <c r="DG111" i="36" s="1"/>
  <c r="DH77" i="36"/>
  <c r="DH111" i="36" s="1"/>
  <c r="DU77" i="36"/>
  <c r="DU111" i="36" s="1"/>
  <c r="DV173" i="35" s="1"/>
  <c r="DV77" i="36"/>
  <c r="DV111" i="36" s="1"/>
  <c r="CT85" i="36"/>
  <c r="CT119" i="36" s="1"/>
  <c r="CU181" i="35" s="1"/>
  <c r="C110" i="36"/>
  <c r="D172" i="35" s="1"/>
  <c r="G116" i="36"/>
  <c r="H178" i="35" s="1"/>
  <c r="AN172" i="35"/>
  <c r="AM76" i="36"/>
  <c r="AM110" i="36" s="1"/>
  <c r="L119" i="36"/>
  <c r="M181" i="35" s="1"/>
  <c r="AO76" i="36"/>
  <c r="AO110" i="36" s="1"/>
  <c r="AP76" i="36"/>
  <c r="AP110" i="36" s="1"/>
  <c r="CW78" i="36"/>
  <c r="CW112" i="36" s="1"/>
  <c r="CX174" i="35" s="1"/>
  <c r="CV182" i="35"/>
  <c r="CW86" i="36"/>
  <c r="CW120" i="36" s="1"/>
  <c r="BM83" i="36"/>
  <c r="BM117" i="36" s="1"/>
  <c r="BK83" i="36"/>
  <c r="BK117" i="36" s="1"/>
  <c r="BL83" i="36"/>
  <c r="BL117" i="36" s="1"/>
  <c r="BL78" i="36"/>
  <c r="BL112" i="36" s="1"/>
  <c r="BK78" i="36"/>
  <c r="BK112" i="36" s="1"/>
  <c r="BM78" i="36"/>
  <c r="BM112" i="36" s="1"/>
  <c r="BB174" i="35"/>
  <c r="BA78" i="36"/>
  <c r="BA112" i="36" s="1"/>
  <c r="CP84" i="36"/>
  <c r="CP118" i="36" s="1"/>
  <c r="CQ84" i="36"/>
  <c r="CQ118" i="36" s="1"/>
  <c r="CR84" i="36"/>
  <c r="CR118" i="36" s="1"/>
  <c r="CS84" i="36"/>
  <c r="CS118" i="36" s="1"/>
  <c r="CT180" i="35" s="1"/>
  <c r="CN84" i="36"/>
  <c r="CN118" i="36" s="1"/>
  <c r="CO84" i="36"/>
  <c r="CO118" i="36" s="1"/>
  <c r="J178" i="35"/>
  <c r="I116" i="36"/>
  <c r="M113" i="36"/>
  <c r="N175" i="35" s="1"/>
  <c r="BC82" i="36"/>
  <c r="BC116" i="36" s="1"/>
  <c r="BB82" i="36"/>
  <c r="BB116" i="36" s="1"/>
  <c r="C122" i="36"/>
  <c r="D184" i="35" s="1"/>
  <c r="BN83" i="36"/>
  <c r="BN117" i="36" s="1"/>
  <c r="BO179" i="35" s="1"/>
  <c r="BO83" i="36"/>
  <c r="BO117" i="36" s="1"/>
  <c r="D67" i="9" a="1"/>
  <c r="AT76" i="36"/>
  <c r="AT110" i="36" s="1"/>
  <c r="AU76" i="36"/>
  <c r="AU110" i="36" s="1"/>
  <c r="AV76" i="36"/>
  <c r="AV110" i="36" s="1"/>
  <c r="AW76" i="36"/>
  <c r="AW110" i="36" s="1"/>
  <c r="AX76" i="36"/>
  <c r="AX110" i="36" s="1"/>
  <c r="AY76" i="36"/>
  <c r="AY110" i="36" s="1"/>
  <c r="AZ172" i="35" s="1"/>
  <c r="AS76" i="36"/>
  <c r="AS110" i="36" s="1"/>
  <c r="AL83" i="36"/>
  <c r="AL117" i="36" s="1"/>
  <c r="AM179" i="35" s="1"/>
  <c r="CT81" i="36"/>
  <c r="CT115" i="36" s="1"/>
  <c r="CU177" i="35" s="1"/>
  <c r="AL78" i="36"/>
  <c r="AL112" i="36" s="1"/>
  <c r="AM174" i="35" s="1"/>
  <c r="W86" i="36"/>
  <c r="W120" i="36" s="1"/>
  <c r="X182" i="35" s="1"/>
  <c r="X86" i="36"/>
  <c r="X120" i="36" s="1"/>
  <c r="U86" i="36"/>
  <c r="U120" i="36" s="1"/>
  <c r="V86" i="36"/>
  <c r="V120" i="36" s="1"/>
  <c r="DI80" i="36"/>
  <c r="DI114" i="36" s="1"/>
  <c r="DQ80" i="36"/>
  <c r="DQ114" i="36" s="1"/>
  <c r="DJ80" i="36"/>
  <c r="DJ114" i="36" s="1"/>
  <c r="DR80" i="36"/>
  <c r="DR114" i="36" s="1"/>
  <c r="DK80" i="36"/>
  <c r="DK114" i="36" s="1"/>
  <c r="DL176" i="35" s="1"/>
  <c r="DS80" i="36"/>
  <c r="DS114" i="36" s="1"/>
  <c r="DL80" i="36"/>
  <c r="DL114" i="36" s="1"/>
  <c r="DT80" i="36"/>
  <c r="DT114" i="36" s="1"/>
  <c r="DM80" i="36"/>
  <c r="DM114" i="36" s="1"/>
  <c r="DN80" i="36"/>
  <c r="DN114" i="36" s="1"/>
  <c r="DO80" i="36"/>
  <c r="DO114" i="36" s="1"/>
  <c r="DP80" i="36"/>
  <c r="DP114" i="36" s="1"/>
  <c r="AI175" i="35"/>
  <c r="AH79" i="36"/>
  <c r="AH113" i="36" s="1"/>
  <c r="CE77" i="36"/>
  <c r="CE111" i="36" s="1"/>
  <c r="CG77" i="36"/>
  <c r="CG111" i="36" s="1"/>
  <c r="CF77" i="36"/>
  <c r="CF111" i="36" s="1"/>
  <c r="CT179" i="35"/>
  <c r="CU83" i="36"/>
  <c r="CU117" i="36" s="1"/>
  <c r="AW78" i="36"/>
  <c r="AW112" i="36" s="1"/>
  <c r="AX78" i="36"/>
  <c r="AX112" i="36" s="1"/>
  <c r="AY174" i="35" s="1"/>
  <c r="AS78" i="36"/>
  <c r="AS112" i="36" s="1"/>
  <c r="AY78" i="36"/>
  <c r="AY112" i="36" s="1"/>
  <c r="AT78" i="36"/>
  <c r="AT112" i="36" s="1"/>
  <c r="AU78" i="36"/>
  <c r="AU112" i="36" s="1"/>
  <c r="AV78" i="36"/>
  <c r="AV112" i="36" s="1"/>
  <c r="CY76" i="36"/>
  <c r="CY110" i="36" s="1"/>
  <c r="AI183" i="35"/>
  <c r="AH87" i="36"/>
  <c r="AH121" i="36" s="1"/>
  <c r="AI81" i="36"/>
  <c r="AI115" i="36" s="1"/>
  <c r="AJ81" i="36"/>
  <c r="AJ115" i="36" s="1"/>
  <c r="E110" i="36"/>
  <c r="F172" i="35" s="1"/>
  <c r="AW86" i="36"/>
  <c r="AW120" i="36" s="1"/>
  <c r="AX86" i="36"/>
  <c r="AX120" i="36" s="1"/>
  <c r="AS86" i="36"/>
  <c r="AS120" i="36" s="1"/>
  <c r="AT182" i="35" s="1"/>
  <c r="AY86" i="36"/>
  <c r="AY120" i="36" s="1"/>
  <c r="AT86" i="36"/>
  <c r="AT120" i="36" s="1"/>
  <c r="AU86" i="36"/>
  <c r="AU120" i="36" s="1"/>
  <c r="AV86" i="36"/>
  <c r="AV120" i="36" s="1"/>
  <c r="CX180" i="35"/>
  <c r="CY84" i="36"/>
  <c r="CY118" i="36" s="1"/>
  <c r="CY174" i="35"/>
  <c r="CZ78" i="36"/>
  <c r="CZ112" i="36" s="1"/>
  <c r="DA174" i="35" s="1"/>
  <c r="D173" i="35"/>
  <c r="C111" i="36"/>
  <c r="AI85" i="36"/>
  <c r="AI119" i="36" s="1"/>
  <c r="AJ85" i="36"/>
  <c r="AJ119" i="36" s="1"/>
  <c r="CL83" i="36"/>
  <c r="CL117" i="36" s="1"/>
  <c r="CM83" i="36"/>
  <c r="CM117" i="36" s="1"/>
  <c r="CH83" i="36"/>
  <c r="CH117" i="36" s="1"/>
  <c r="CI83" i="36"/>
  <c r="CI117" i="36" s="1"/>
  <c r="CJ179" i="35" s="1"/>
  <c r="CJ83" i="36"/>
  <c r="CJ117" i="36" s="1"/>
  <c r="CK83" i="36"/>
  <c r="CK117" i="36" s="1"/>
  <c r="CR77" i="36"/>
  <c r="CR111" i="36" s="1"/>
  <c r="CS77" i="36"/>
  <c r="CS111" i="36" s="1"/>
  <c r="CN77" i="36"/>
  <c r="CN111" i="36" s="1"/>
  <c r="CO77" i="36"/>
  <c r="CO111" i="36" s="1"/>
  <c r="CQ77" i="36"/>
  <c r="CQ111" i="36" s="1"/>
  <c r="CP77" i="36"/>
  <c r="CP111" i="36" s="1"/>
  <c r="CQ173" i="35" s="1"/>
  <c r="AE77" i="36"/>
  <c r="AE111" i="36" s="1"/>
  <c r="AC77" i="36"/>
  <c r="AC111" i="36" s="1"/>
  <c r="AF77" i="36"/>
  <c r="AF111" i="36" s="1"/>
  <c r="AG77" i="36"/>
  <c r="AG111" i="36" s="1"/>
  <c r="AD77" i="36"/>
  <c r="AD111" i="36" s="1"/>
  <c r="M118" i="36"/>
  <c r="N180" i="35" s="1"/>
  <c r="BK82" i="36"/>
  <c r="BK116" i="36" s="1"/>
  <c r="BL178" i="35" s="1"/>
  <c r="BL82" i="36"/>
  <c r="BL116" i="36" s="1"/>
  <c r="BM82" i="36"/>
  <c r="BM116" i="36" s="1"/>
  <c r="BN76" i="36"/>
  <c r="BN110" i="36" s="1"/>
  <c r="BO76" i="36"/>
  <c r="BO110" i="36" s="1"/>
  <c r="G183" i="35"/>
  <c r="F121" i="36"/>
  <c r="CR81" i="36"/>
  <c r="CR115" i="36" s="1"/>
  <c r="CS177" i="35" s="1"/>
  <c r="CS81" i="36"/>
  <c r="CS115" i="36" s="1"/>
  <c r="CT177" i="35" s="1"/>
  <c r="CN81" i="36"/>
  <c r="CN115" i="36" s="1"/>
  <c r="CO81" i="36"/>
  <c r="CO115" i="36" s="1"/>
  <c r="CP81" i="36"/>
  <c r="CP115" i="36" s="1"/>
  <c r="CQ81" i="36"/>
  <c r="CQ115" i="36" s="1"/>
  <c r="K176" i="35"/>
  <c r="J114" i="36"/>
  <c r="CP76" i="36"/>
  <c r="CP110" i="36" s="1"/>
  <c r="CQ76" i="36"/>
  <c r="CQ110" i="36" s="1"/>
  <c r="CR172" i="35" s="1"/>
  <c r="CR76" i="36"/>
  <c r="CR110" i="36" s="1"/>
  <c r="CS76" i="36"/>
  <c r="CS110" i="36" s="1"/>
  <c r="CN76" i="36"/>
  <c r="CN110" i="36" s="1"/>
  <c r="CO76" i="36"/>
  <c r="CO110" i="36" s="1"/>
  <c r="BN84" i="36"/>
  <c r="BN118" i="36" s="1"/>
  <c r="BO84" i="36"/>
  <c r="BO118" i="36" s="1"/>
  <c r="AE79" i="36"/>
  <c r="AE113" i="36" s="1"/>
  <c r="AF79" i="36"/>
  <c r="AF113" i="36" s="1"/>
  <c r="AG175" i="35" s="1"/>
  <c r="AG79" i="36"/>
  <c r="AG113" i="36" s="1"/>
  <c r="AC79" i="36"/>
  <c r="AC113" i="36" s="1"/>
  <c r="AD79" i="36"/>
  <c r="AD113" i="36" s="1"/>
  <c r="CC77" i="36"/>
  <c r="CC111" i="36" s="1"/>
  <c r="CD77" i="36"/>
  <c r="CD111" i="36" s="1"/>
  <c r="G110" i="36"/>
  <c r="H172" i="35" s="1"/>
  <c r="L178" i="35"/>
  <c r="K116" i="36"/>
  <c r="CF80" i="36"/>
  <c r="CF114" i="36" s="1"/>
  <c r="CG80" i="36"/>
  <c r="CG114" i="36" s="1"/>
  <c r="CE80" i="36"/>
  <c r="CE114" i="36" s="1"/>
  <c r="AJ84" i="36"/>
  <c r="AJ118" i="36" s="1"/>
  <c r="AI84" i="36"/>
  <c r="AI118" i="36" s="1"/>
  <c r="AB77" i="36"/>
  <c r="AB111" i="36" s="1"/>
  <c r="AC173" i="35" s="1"/>
  <c r="AU81" i="36"/>
  <c r="AU115" i="36" s="1"/>
  <c r="AV81" i="36"/>
  <c r="AV115" i="36" s="1"/>
  <c r="AW81" i="36"/>
  <c r="AW115" i="36" s="1"/>
  <c r="AX81" i="36"/>
  <c r="AX115" i="36" s="1"/>
  <c r="AY81" i="36"/>
  <c r="AY115" i="36" s="1"/>
  <c r="AS81" i="36"/>
  <c r="AS115" i="36" s="1"/>
  <c r="AT81" i="36"/>
  <c r="AT115" i="36" s="1"/>
  <c r="K181" i="35"/>
  <c r="J119" i="36"/>
  <c r="CD86" i="36"/>
  <c r="CD120" i="36" s="1"/>
  <c r="CC86" i="36"/>
  <c r="CC120" i="36" s="1"/>
  <c r="BL84" i="36"/>
  <c r="BL118" i="36" s="1"/>
  <c r="BM84" i="36"/>
  <c r="BM118" i="36" s="1"/>
  <c r="BK84" i="36"/>
  <c r="BK118" i="36" s="1"/>
  <c r="AZ82" i="36"/>
  <c r="AZ116" i="36" s="1"/>
  <c r="BA178" i="35" s="1"/>
  <c r="AN176" i="35"/>
  <c r="AM80" i="36"/>
  <c r="AM114" i="36" s="1"/>
  <c r="Z78" i="36"/>
  <c r="Z112" i="36" s="1"/>
  <c r="Y78" i="36"/>
  <c r="Y112" i="36" s="1"/>
  <c r="AA78" i="36"/>
  <c r="AA112" i="36" s="1"/>
  <c r="BP86" i="36"/>
  <c r="BP120" i="36" s="1"/>
  <c r="BQ182" i="35" s="1"/>
  <c r="BJ84" i="36"/>
  <c r="BJ118" i="36" s="1"/>
  <c r="BK180" i="35" s="1"/>
  <c r="BD84" i="36"/>
  <c r="BD118" i="36" s="1"/>
  <c r="BE84" i="36"/>
  <c r="BE118" i="36" s="1"/>
  <c r="BF84" i="36"/>
  <c r="BF118" i="36" s="1"/>
  <c r="BG84" i="36"/>
  <c r="BG118" i="36" s="1"/>
  <c r="BH84" i="36"/>
  <c r="BH118" i="36" s="1"/>
  <c r="BI84" i="36"/>
  <c r="BI118" i="36" s="1"/>
  <c r="AQ82" i="36"/>
  <c r="AQ116" i="36" s="1"/>
  <c r="AR82" i="36"/>
  <c r="AR116" i="36" s="1"/>
  <c r="AS178" i="35" s="1"/>
  <c r="AM176" i="35"/>
  <c r="AL80" i="36"/>
  <c r="AL114" i="36" s="1"/>
  <c r="N174" i="35"/>
  <c r="M112" i="36"/>
  <c r="BO86" i="36"/>
  <c r="BO120" i="36" s="1"/>
  <c r="BN86" i="36"/>
  <c r="BN120" i="36" s="1"/>
  <c r="AZ84" i="36"/>
  <c r="AZ118" i="36" s="1"/>
  <c r="BA180" i="35" s="1"/>
  <c r="AO82" i="36"/>
  <c r="AO116" i="36" s="1"/>
  <c r="AP82" i="36"/>
  <c r="AP116" i="36" s="1"/>
  <c r="AJ80" i="36"/>
  <c r="AJ114" i="36" s="1"/>
  <c r="AI80" i="36"/>
  <c r="AI114" i="36" s="1"/>
  <c r="K174" i="35"/>
  <c r="J112" i="36"/>
  <c r="BL86" i="36"/>
  <c r="BL120" i="36" s="1"/>
  <c r="BK86" i="36"/>
  <c r="BK120" i="36" s="1"/>
  <c r="BM86" i="36"/>
  <c r="BM120" i="36" s="1"/>
  <c r="AT84" i="36"/>
  <c r="AT118" i="36" s="1"/>
  <c r="AU84" i="36"/>
  <c r="AU118" i="36" s="1"/>
  <c r="AV84" i="36"/>
  <c r="AV118" i="36" s="1"/>
  <c r="AW84" i="36"/>
  <c r="AW118" i="36" s="1"/>
  <c r="AX84" i="36"/>
  <c r="AX118" i="36" s="1"/>
  <c r="AY84" i="36"/>
  <c r="AY118" i="36" s="1"/>
  <c r="AS84" i="36"/>
  <c r="AS118" i="36" s="1"/>
  <c r="AT180" i="35" s="1"/>
  <c r="AM178" i="35"/>
  <c r="AL82" i="36"/>
  <c r="AL116" i="36" s="1"/>
  <c r="G176" i="35"/>
  <c r="F114" i="36"/>
  <c r="AH10" i="36"/>
  <c r="AH44" i="36" s="1"/>
  <c r="AB86" i="36"/>
  <c r="AB120" i="36" s="1"/>
  <c r="AC182" i="35" s="1"/>
  <c r="DM83" i="36"/>
  <c r="DM117" i="36" s="1"/>
  <c r="DN83" i="36"/>
  <c r="DN117" i="36" s="1"/>
  <c r="DO83" i="36"/>
  <c r="DO117" i="36" s="1"/>
  <c r="DP83" i="36"/>
  <c r="DP117" i="36" s="1"/>
  <c r="DI83" i="36"/>
  <c r="DI117" i="36" s="1"/>
  <c r="DQ83" i="36"/>
  <c r="DQ117" i="36" s="1"/>
  <c r="DJ83" i="36"/>
  <c r="DJ117" i="36" s="1"/>
  <c r="DR83" i="36"/>
  <c r="DR117" i="36" s="1"/>
  <c r="DK83" i="36"/>
  <c r="DK117" i="36" s="1"/>
  <c r="DL179" i="35" s="1"/>
  <c r="DL83" i="36"/>
  <c r="DL117" i="36" s="1"/>
  <c r="DS83" i="36"/>
  <c r="DS117" i="36" s="1"/>
  <c r="DT83" i="36"/>
  <c r="DT117" i="36" s="1"/>
  <c r="CX81" i="36"/>
  <c r="CX115" i="36" s="1"/>
  <c r="CN79" i="36"/>
  <c r="CN113" i="36" s="1"/>
  <c r="CO79" i="36"/>
  <c r="CO113" i="36" s="1"/>
  <c r="CP79" i="36"/>
  <c r="CP113" i="36" s="1"/>
  <c r="CQ175" i="35" s="1"/>
  <c r="CQ79" i="36"/>
  <c r="CQ113" i="36" s="1"/>
  <c r="CR79" i="36"/>
  <c r="CR113" i="36" s="1"/>
  <c r="CS79" i="36"/>
  <c r="CS113" i="36" s="1"/>
  <c r="CT175" i="35" s="1"/>
  <c r="AQ76" i="36"/>
  <c r="AQ110" i="36" s="1"/>
  <c r="AR76" i="36"/>
  <c r="AR110" i="36" s="1"/>
  <c r="ED85" i="36"/>
  <c r="ED119" i="36" s="1"/>
  <c r="EL85" i="36"/>
  <c r="EL119" i="36" s="1"/>
  <c r="ET85" i="36"/>
  <c r="ET119" i="36" s="1"/>
  <c r="EU181" i="35" s="1"/>
  <c r="EE85" i="36"/>
  <c r="EE119" i="36" s="1"/>
  <c r="EM85" i="36"/>
  <c r="EM119" i="36" s="1"/>
  <c r="EU85" i="36"/>
  <c r="EU119" i="36" s="1"/>
  <c r="DX85" i="36"/>
  <c r="DX119" i="36" s="1"/>
  <c r="EF85" i="36"/>
  <c r="EF119" i="36" s="1"/>
  <c r="EN85" i="36"/>
  <c r="EN119" i="36" s="1"/>
  <c r="EV85" i="36"/>
  <c r="EV119" i="36" s="1"/>
  <c r="EW181" i="35" s="1"/>
  <c r="DY85" i="36"/>
  <c r="DY119" i="36" s="1"/>
  <c r="DZ181" i="35" s="1"/>
  <c r="EG85" i="36"/>
  <c r="EG119" i="36" s="1"/>
  <c r="EO85" i="36"/>
  <c r="EO119" i="36" s="1"/>
  <c r="EW85" i="36"/>
  <c r="EW119" i="36" s="1"/>
  <c r="EX181" i="35" s="1"/>
  <c r="DW85" i="36"/>
  <c r="DW119" i="36" s="1"/>
  <c r="DZ85" i="36"/>
  <c r="DZ119" i="36" s="1"/>
  <c r="EH85" i="36"/>
  <c r="EH119" i="36" s="1"/>
  <c r="EP85" i="36"/>
  <c r="EP119" i="36" s="1"/>
  <c r="EX85" i="36"/>
  <c r="EX119" i="36" s="1"/>
  <c r="EY181" i="35" s="1"/>
  <c r="EA85" i="36"/>
  <c r="EA119" i="36" s="1"/>
  <c r="EI85" i="36"/>
  <c r="EI119" i="36" s="1"/>
  <c r="EQ85" i="36"/>
  <c r="EQ119" i="36" s="1"/>
  <c r="EY85" i="36"/>
  <c r="EY119" i="36" s="1"/>
  <c r="EZ181" i="35" s="1"/>
  <c r="EC85" i="36"/>
  <c r="EC119" i="36" s="1"/>
  <c r="EJ85" i="36"/>
  <c r="EJ119" i="36" s="1"/>
  <c r="EK85" i="36"/>
  <c r="EK119" i="36" s="1"/>
  <c r="ER85" i="36"/>
  <c r="ER119" i="36" s="1"/>
  <c r="ES181" i="35" s="1"/>
  <c r="ES85" i="36"/>
  <c r="ES119" i="36" s="1"/>
  <c r="EB85" i="36"/>
  <c r="EB119" i="36" s="1"/>
  <c r="AL179" i="35"/>
  <c r="AK83" i="36"/>
  <c r="AK117" i="36" s="1"/>
  <c r="AE81" i="36"/>
  <c r="AE115" i="36" s="1"/>
  <c r="AF81" i="36"/>
  <c r="AF115" i="36" s="1"/>
  <c r="AG81" i="36"/>
  <c r="AG115" i="36" s="1"/>
  <c r="AC81" i="36"/>
  <c r="AC115" i="36" s="1"/>
  <c r="AD177" i="35" s="1"/>
  <c r="AD81" i="36"/>
  <c r="AD115" i="36" s="1"/>
  <c r="DI78" i="36"/>
  <c r="DI112" i="36" s="1"/>
  <c r="DQ78" i="36"/>
  <c r="DQ112" i="36" s="1"/>
  <c r="DJ78" i="36"/>
  <c r="DJ112" i="36" s="1"/>
  <c r="DR78" i="36"/>
  <c r="DR112" i="36" s="1"/>
  <c r="DK78" i="36"/>
  <c r="DK112" i="36" s="1"/>
  <c r="DS78" i="36"/>
  <c r="DS112" i="36" s="1"/>
  <c r="DL78" i="36"/>
  <c r="DL112" i="36" s="1"/>
  <c r="DM174" i="35" s="1"/>
  <c r="DT78" i="36"/>
  <c r="DT112" i="36" s="1"/>
  <c r="DM78" i="36"/>
  <c r="DM112" i="36" s="1"/>
  <c r="DN78" i="36"/>
  <c r="DN112" i="36" s="1"/>
  <c r="DO78" i="36"/>
  <c r="DO112" i="36" s="1"/>
  <c r="DP78" i="36"/>
  <c r="DP112" i="36" s="1"/>
  <c r="D121" i="36"/>
  <c r="E183" i="35" s="1"/>
  <c r="BS84" i="36"/>
  <c r="BS118" i="36" s="1"/>
  <c r="BT180" i="35" s="1"/>
  <c r="BW84" i="36"/>
  <c r="BW118" i="36" s="1"/>
  <c r="BR84" i="36"/>
  <c r="BR118" i="36" s="1"/>
  <c r="BT84" i="36"/>
  <c r="BT118" i="36" s="1"/>
  <c r="BU84" i="36"/>
  <c r="BU118" i="36" s="1"/>
  <c r="BV84" i="36"/>
  <c r="BV118" i="36" s="1"/>
  <c r="BQ84" i="36"/>
  <c r="BQ118" i="36" s="1"/>
  <c r="AE82" i="36"/>
  <c r="AE116" i="36" s="1"/>
  <c r="AF82" i="36"/>
  <c r="AF116" i="36" s="1"/>
  <c r="AG178" i="35" s="1"/>
  <c r="AC82" i="36"/>
  <c r="AC116" i="36" s="1"/>
  <c r="AG82" i="36"/>
  <c r="AG116" i="36" s="1"/>
  <c r="AD82" i="36"/>
  <c r="AD116" i="36" s="1"/>
  <c r="DM79" i="36"/>
  <c r="DM113" i="36" s="1"/>
  <c r="DN79" i="36"/>
  <c r="DN113" i="36" s="1"/>
  <c r="DO79" i="36"/>
  <c r="DO113" i="36" s="1"/>
  <c r="DP79" i="36"/>
  <c r="DP113" i="36" s="1"/>
  <c r="DI79" i="36"/>
  <c r="DI113" i="36" s="1"/>
  <c r="DJ175" i="35" s="1"/>
  <c r="DQ79" i="36"/>
  <c r="DQ113" i="36" s="1"/>
  <c r="DJ79" i="36"/>
  <c r="DJ113" i="36" s="1"/>
  <c r="DR79" i="36"/>
  <c r="DR113" i="36" s="1"/>
  <c r="DT79" i="36"/>
  <c r="DT113" i="36" s="1"/>
  <c r="DK79" i="36"/>
  <c r="DK113" i="36" s="1"/>
  <c r="DL79" i="36"/>
  <c r="DL113" i="36" s="1"/>
  <c r="DS79" i="36"/>
  <c r="DS113" i="36" s="1"/>
  <c r="K172" i="35"/>
  <c r="J110" i="36"/>
  <c r="BU83" i="36"/>
  <c r="BU117" i="36" s="1"/>
  <c r="BR83" i="36"/>
  <c r="BR117" i="36" s="1"/>
  <c r="BS83" i="36"/>
  <c r="BS117" i="36" s="1"/>
  <c r="BT83" i="36"/>
  <c r="BT117" i="36" s="1"/>
  <c r="BV83" i="36"/>
  <c r="BV117" i="36" s="1"/>
  <c r="BQ83" i="36"/>
  <c r="BQ117" i="36" s="1"/>
  <c r="BW83" i="36"/>
  <c r="BW117" i="36" s="1"/>
  <c r="BX179" i="35" s="1"/>
  <c r="BQ175" i="35"/>
  <c r="BP79" i="36"/>
  <c r="BP113" i="36" s="1"/>
  <c r="BQ183" i="35"/>
  <c r="BP87" i="36"/>
  <c r="BP121" i="36" s="1"/>
  <c r="F180" i="35"/>
  <c r="E118" i="36"/>
  <c r="CR85" i="36"/>
  <c r="CR119" i="36" s="1"/>
  <c r="CS181" i="35" s="1"/>
  <c r="CS85" i="36"/>
  <c r="CS119" i="36" s="1"/>
  <c r="CT181" i="35" s="1"/>
  <c r="CN85" i="36"/>
  <c r="CN119" i="36" s="1"/>
  <c r="CO85" i="36"/>
  <c r="CO119" i="36" s="1"/>
  <c r="CP85" i="36"/>
  <c r="CP119" i="36" s="1"/>
  <c r="CQ85" i="36"/>
  <c r="CQ119" i="36" s="1"/>
  <c r="AM172" i="35"/>
  <c r="AL76" i="36"/>
  <c r="AL110" i="36" s="1"/>
  <c r="DI86" i="36"/>
  <c r="DI120" i="36" s="1"/>
  <c r="DQ86" i="36"/>
  <c r="DQ120" i="36" s="1"/>
  <c r="DR182" i="35" s="1"/>
  <c r="DJ86" i="36"/>
  <c r="DJ120" i="36" s="1"/>
  <c r="DR86" i="36"/>
  <c r="DR120" i="36" s="1"/>
  <c r="DK86" i="36"/>
  <c r="DK120" i="36" s="1"/>
  <c r="DS86" i="36"/>
  <c r="DS120" i="36" s="1"/>
  <c r="DL86" i="36"/>
  <c r="DL120" i="36" s="1"/>
  <c r="DT86" i="36"/>
  <c r="DT120" i="36" s="1"/>
  <c r="DM86" i="36"/>
  <c r="DM120" i="36" s="1"/>
  <c r="DN86" i="36"/>
  <c r="DN120" i="36" s="1"/>
  <c r="DO182" i="35" s="1"/>
  <c r="DO86" i="36"/>
  <c r="DO120" i="36" s="1"/>
  <c r="DP86" i="36"/>
  <c r="DP120" i="36" s="1"/>
  <c r="BS80" i="36"/>
  <c r="BS114" i="36" s="1"/>
  <c r="BW80" i="36"/>
  <c r="BW114" i="36" s="1"/>
  <c r="BU80" i="36"/>
  <c r="BU114" i="36" s="1"/>
  <c r="BV80" i="36"/>
  <c r="BV114" i="36" s="1"/>
  <c r="BQ80" i="36"/>
  <c r="BQ114" i="36" s="1"/>
  <c r="BR80" i="36"/>
  <c r="BR114" i="36" s="1"/>
  <c r="BS176" i="35" s="1"/>
  <c r="BT80" i="36"/>
  <c r="BT114" i="36" s="1"/>
  <c r="AQ78" i="36"/>
  <c r="AQ112" i="36" s="1"/>
  <c r="AR78" i="36"/>
  <c r="AR112" i="36" s="1"/>
  <c r="AH80" i="36"/>
  <c r="AH114" i="36" s="1"/>
  <c r="AI176" i="35" s="1"/>
  <c r="BN77" i="36"/>
  <c r="BN111" i="36" s="1"/>
  <c r="BO77" i="36"/>
  <c r="BO111" i="36" s="1"/>
  <c r="DE84" i="36"/>
  <c r="DE118" i="36" s="1"/>
  <c r="DF180" i="35" s="1"/>
  <c r="DF84" i="36"/>
  <c r="DF118" i="36" s="1"/>
  <c r="DA84" i="36"/>
  <c r="DA118" i="36" s="1"/>
  <c r="DB84" i="36"/>
  <c r="DB118" i="36" s="1"/>
  <c r="DD84" i="36"/>
  <c r="DD118" i="36" s="1"/>
  <c r="DC84" i="36"/>
  <c r="DC118" i="36" s="1"/>
  <c r="CD84" i="36"/>
  <c r="CD118" i="36" s="1"/>
  <c r="CC84" i="36"/>
  <c r="CC118" i="36" s="1"/>
  <c r="BB87" i="36"/>
  <c r="BB121" i="36" s="1"/>
  <c r="BC183" i="35" s="1"/>
  <c r="BC87" i="36"/>
  <c r="BC121" i="36" s="1"/>
  <c r="H119" i="36"/>
  <c r="I181" i="35" s="1"/>
  <c r="BW82" i="36"/>
  <c r="BW116" i="36" s="1"/>
  <c r="BS82" i="36"/>
  <c r="BS116" i="36" s="1"/>
  <c r="BT82" i="36"/>
  <c r="BT116" i="36" s="1"/>
  <c r="BU82" i="36"/>
  <c r="BU116" i="36" s="1"/>
  <c r="BV82" i="36"/>
  <c r="BV116" i="36" s="1"/>
  <c r="BW178" i="35" s="1"/>
  <c r="BQ82" i="36"/>
  <c r="BQ116" i="36" s="1"/>
  <c r="BR82" i="36"/>
  <c r="BR116" i="36" s="1"/>
  <c r="N172" i="35"/>
  <c r="M110" i="36"/>
  <c r="L173" i="35"/>
  <c r="K111" i="36"/>
  <c r="K110" i="36"/>
  <c r="L172" i="35" s="1"/>
  <c r="G174" i="35"/>
  <c r="F112" i="36"/>
  <c r="D175" i="35"/>
  <c r="C113" i="36"/>
  <c r="AM173" i="35"/>
  <c r="AL77" i="36"/>
  <c r="AL111" i="36" s="1"/>
  <c r="BO78" i="36"/>
  <c r="BO112" i="36" s="1"/>
  <c r="BN78" i="36"/>
  <c r="BN112" i="36" s="1"/>
  <c r="BO174" i="35" s="1"/>
  <c r="AC178" i="35"/>
  <c r="AB82" i="36"/>
  <c r="AB116" i="36" s="1"/>
  <c r="AN175" i="35"/>
  <c r="AM79" i="36"/>
  <c r="AM113" i="36" s="1"/>
  <c r="F179" i="35"/>
  <c r="E117" i="36"/>
  <c r="AN86" i="36"/>
  <c r="AN120" i="36" s="1"/>
  <c r="AO182" i="35" s="1"/>
  <c r="AI180" i="35"/>
  <c r="AH84" i="36"/>
  <c r="AH118" i="36" s="1"/>
  <c r="T82" i="36"/>
  <c r="T116" i="36" s="1"/>
  <c r="S82" i="36"/>
  <c r="S116" i="36" s="1"/>
  <c r="L176" i="35"/>
  <c r="K114" i="36"/>
  <c r="CX173" i="35"/>
  <c r="CY77" i="36"/>
  <c r="CY111" i="36" s="1"/>
  <c r="CZ173" i="35" s="1"/>
  <c r="AM182" i="35"/>
  <c r="AL86" i="36"/>
  <c r="AL120" i="36" s="1"/>
  <c r="AE84" i="36"/>
  <c r="AE118" i="36" s="1"/>
  <c r="AF84" i="36"/>
  <c r="AF118" i="36" s="1"/>
  <c r="AD84" i="36"/>
  <c r="AD118" i="36" s="1"/>
  <c r="AG84" i="36"/>
  <c r="AG118" i="36" s="1"/>
  <c r="AC84" i="36"/>
  <c r="AC118" i="36" s="1"/>
  <c r="N178" i="35"/>
  <c r="M116" i="36"/>
  <c r="H114" i="36"/>
  <c r="I176" i="35" s="1"/>
  <c r="CT173" i="35"/>
  <c r="CU77" i="36"/>
  <c r="CU111" i="36" s="1"/>
  <c r="AK86" i="36"/>
  <c r="AK120" i="36" s="1"/>
  <c r="AL182" i="35" s="1"/>
  <c r="AA84" i="36"/>
  <c r="AA118" i="36" s="1"/>
  <c r="Y84" i="36"/>
  <c r="Y118" i="36" s="1"/>
  <c r="Z84" i="36"/>
  <c r="Z118" i="36" s="1"/>
  <c r="M178" i="35"/>
  <c r="L116" i="36"/>
  <c r="H176" i="35"/>
  <c r="G114" i="36"/>
  <c r="CS173" i="35"/>
  <c r="CT77" i="36"/>
  <c r="CT111" i="36" s="1"/>
  <c r="CU173" i="35" s="1"/>
  <c r="AC86" i="36"/>
  <c r="AC120" i="36" s="1"/>
  <c r="AE86" i="36"/>
  <c r="AE120" i="36" s="1"/>
  <c r="AF86" i="36"/>
  <c r="AF120" i="36" s="1"/>
  <c r="AD86" i="36"/>
  <c r="AD120" i="36" s="1"/>
  <c r="AG86" i="36"/>
  <c r="AG120" i="36" s="1"/>
  <c r="U84" i="36"/>
  <c r="U118" i="36" s="1"/>
  <c r="V84" i="36"/>
  <c r="V118" i="36" s="1"/>
  <c r="W84" i="36"/>
  <c r="W118" i="36" s="1"/>
  <c r="X84" i="36"/>
  <c r="X118" i="36" s="1"/>
  <c r="J116" i="36"/>
  <c r="K178" i="35" s="1"/>
  <c r="CS175" i="35"/>
  <c r="CT79" i="36"/>
  <c r="CT113" i="36" s="1"/>
  <c r="CU175" i="35" s="1"/>
  <c r="BP76" i="36"/>
  <c r="BP110" i="36" s="1"/>
  <c r="BQ172" i="35" s="1"/>
  <c r="F182" i="35"/>
  <c r="E120" i="36"/>
  <c r="BZ83" i="36"/>
  <c r="BZ117" i="36" s="1"/>
  <c r="BX83" i="36"/>
  <c r="BX117" i="36" s="1"/>
  <c r="BY83" i="36"/>
  <c r="BY117" i="36" s="1"/>
  <c r="CA83" i="36"/>
  <c r="CA117" i="36" s="1"/>
  <c r="CB83" i="36"/>
  <c r="CB117" i="36" s="1"/>
  <c r="BE81" i="36"/>
  <c r="BE115" i="36" s="1"/>
  <c r="BF81" i="36"/>
  <c r="BF115" i="36" s="1"/>
  <c r="BG177" i="35" s="1"/>
  <c r="BG81" i="36"/>
  <c r="BG115" i="36" s="1"/>
  <c r="BH81" i="36"/>
  <c r="BH115" i="36" s="1"/>
  <c r="BI81" i="36"/>
  <c r="BI115" i="36" s="1"/>
  <c r="BJ81" i="36"/>
  <c r="BJ115" i="36" s="1"/>
  <c r="BD81" i="36"/>
  <c r="BD115" i="36" s="1"/>
  <c r="AZ79" i="36"/>
  <c r="AZ113" i="36" s="1"/>
  <c r="BA175" i="35" s="1"/>
  <c r="CV183" i="35"/>
  <c r="CW87" i="36"/>
  <c r="CW121" i="36" s="1"/>
  <c r="AQ85" i="36"/>
  <c r="AQ119" i="36" s="1"/>
  <c r="AR85" i="36"/>
  <c r="AR119" i="36" s="1"/>
  <c r="I117" i="36"/>
  <c r="J179" i="35" s="1"/>
  <c r="E115" i="36"/>
  <c r="F177" i="35" s="1"/>
  <c r="CD78" i="36"/>
  <c r="CD112" i="36" s="1"/>
  <c r="CE174" i="35" s="1"/>
  <c r="CC78" i="36"/>
  <c r="CC112" i="36" s="1"/>
  <c r="CN86" i="36"/>
  <c r="CN120" i="36" s="1"/>
  <c r="CO86" i="36"/>
  <c r="CO120" i="36" s="1"/>
  <c r="CP86" i="36"/>
  <c r="CP120" i="36" s="1"/>
  <c r="CQ86" i="36"/>
  <c r="CQ120" i="36" s="1"/>
  <c r="CR86" i="36"/>
  <c r="CR120" i="36" s="1"/>
  <c r="CS86" i="36"/>
  <c r="CS120" i="36" s="1"/>
  <c r="AN180" i="35"/>
  <c r="AM84" i="36"/>
  <c r="AM118" i="36" s="1"/>
  <c r="E116" i="36"/>
  <c r="F178" i="35" s="1"/>
  <c r="CC79" i="36"/>
  <c r="CC113" i="36" s="1"/>
  <c r="CD79" i="36"/>
  <c r="CD113" i="36" s="1"/>
  <c r="BA81" i="36"/>
  <c r="BA115" i="36" s="1"/>
  <c r="BB177" i="35" s="1"/>
  <c r="DI84" i="36"/>
  <c r="DI118" i="36" s="1"/>
  <c r="DJ180" i="35" s="1"/>
  <c r="DQ84" i="36"/>
  <c r="DQ118" i="36" s="1"/>
  <c r="DJ84" i="36"/>
  <c r="DJ118" i="36" s="1"/>
  <c r="DR84" i="36"/>
  <c r="DR118" i="36" s="1"/>
  <c r="DK84" i="36"/>
  <c r="DK118" i="36" s="1"/>
  <c r="DS84" i="36"/>
  <c r="DS118" i="36" s="1"/>
  <c r="DL84" i="36"/>
  <c r="DL118" i="36" s="1"/>
  <c r="DT84" i="36"/>
  <c r="DT118" i="36" s="1"/>
  <c r="DM84" i="36"/>
  <c r="DM118" i="36" s="1"/>
  <c r="DN180" i="35" s="1"/>
  <c r="DN84" i="36"/>
  <c r="DN118" i="36" s="1"/>
  <c r="DO84" i="36"/>
  <c r="DO118" i="36" s="1"/>
  <c r="DP84" i="36"/>
  <c r="DP118" i="36" s="1"/>
  <c r="E114" i="36"/>
  <c r="F176" i="35" s="1"/>
  <c r="J111" i="36"/>
  <c r="K173" i="35" s="1"/>
  <c r="AC177" i="35"/>
  <c r="AB81" i="36"/>
  <c r="AB115" i="36" s="1"/>
  <c r="T77" i="36"/>
  <c r="T111" i="36" s="1"/>
  <c r="S77" i="36"/>
  <c r="S111" i="36" s="1"/>
  <c r="CW176" i="35"/>
  <c r="CX80" i="36"/>
  <c r="CX114" i="36" s="1"/>
  <c r="V87" i="36"/>
  <c r="V121" i="36" s="1"/>
  <c r="W87" i="36"/>
  <c r="W121" i="36" s="1"/>
  <c r="U87" i="36"/>
  <c r="U121" i="36" s="1"/>
  <c r="V183" i="35" s="1"/>
  <c r="X87" i="36"/>
  <c r="X121" i="36" s="1"/>
  <c r="DA86" i="36"/>
  <c r="DA120" i="36" s="1"/>
  <c r="DB86" i="36"/>
  <c r="DB120" i="36" s="1"/>
  <c r="DC86" i="36"/>
  <c r="DC120" i="36" s="1"/>
  <c r="DD86" i="36"/>
  <c r="DD120" i="36" s="1"/>
  <c r="DE86" i="36"/>
  <c r="DE120" i="36" s="1"/>
  <c r="DF86" i="36"/>
  <c r="DF120" i="36" s="1"/>
  <c r="CX182" i="35"/>
  <c r="CY86" i="36"/>
  <c r="CY120" i="36" s="1"/>
  <c r="CX86" i="36"/>
  <c r="CX120" i="36" s="1"/>
  <c r="CY182" i="35" s="1"/>
  <c r="L118" i="36"/>
  <c r="M180" i="35" s="1"/>
  <c r="BC81" i="36"/>
  <c r="BC115" i="36" s="1"/>
  <c r="BB81" i="36"/>
  <c r="BB115" i="36" s="1"/>
  <c r="AP77" i="36"/>
  <c r="AP111" i="36" s="1"/>
  <c r="AQ173" i="35" s="1"/>
  <c r="AO77" i="36"/>
  <c r="AO111" i="36" s="1"/>
  <c r="H111" i="36"/>
  <c r="I173" i="35" s="1"/>
  <c r="W77" i="36"/>
  <c r="W111" i="36" s="1"/>
  <c r="U77" i="36"/>
  <c r="U111" i="36" s="1"/>
  <c r="V77" i="36"/>
  <c r="V111" i="36" s="1"/>
  <c r="X77" i="36"/>
  <c r="X111" i="36" s="1"/>
  <c r="M174" i="35"/>
  <c r="L112" i="36"/>
  <c r="AI77" i="36"/>
  <c r="AI111" i="36" s="1"/>
  <c r="AJ77" i="36"/>
  <c r="AJ111" i="36" s="1"/>
  <c r="M114" i="36"/>
  <c r="N176" i="35" s="1"/>
  <c r="F113" i="36"/>
  <c r="G175" i="35" s="1"/>
  <c r="CY179" i="35"/>
  <c r="CZ83" i="36"/>
  <c r="CZ117" i="36" s="1"/>
  <c r="F117" i="36"/>
  <c r="G179" i="35" s="1"/>
  <c r="DA85" i="36"/>
  <c r="DA119" i="36" s="1"/>
  <c r="DB85" i="36"/>
  <c r="DB119" i="36" s="1"/>
  <c r="DC85" i="36"/>
  <c r="DC119" i="36" s="1"/>
  <c r="DD85" i="36"/>
  <c r="DD119" i="36" s="1"/>
  <c r="DE85" i="36"/>
  <c r="DE119" i="36" s="1"/>
  <c r="DF85" i="36"/>
  <c r="DF119" i="36" s="1"/>
  <c r="DM85" i="36"/>
  <c r="DM119" i="36" s="1"/>
  <c r="DN85" i="36"/>
  <c r="DN119" i="36" s="1"/>
  <c r="DO85" i="36"/>
  <c r="DO119" i="36" s="1"/>
  <c r="DP85" i="36"/>
  <c r="DP119" i="36" s="1"/>
  <c r="DI85" i="36"/>
  <c r="DI119" i="36" s="1"/>
  <c r="DQ85" i="36"/>
  <c r="DQ119" i="36" s="1"/>
  <c r="DJ85" i="36"/>
  <c r="DJ119" i="36" s="1"/>
  <c r="DK181" i="35" s="1"/>
  <c r="DR85" i="36"/>
  <c r="DR119" i="36" s="1"/>
  <c r="DL85" i="36"/>
  <c r="DL119" i="36" s="1"/>
  <c r="DS85" i="36"/>
  <c r="DS119" i="36" s="1"/>
  <c r="DT85" i="36"/>
  <c r="DT119" i="36" s="1"/>
  <c r="DK85" i="36"/>
  <c r="DK119" i="36" s="1"/>
  <c r="BU77" i="36"/>
  <c r="BU111" i="36" s="1"/>
  <c r="BR77" i="36"/>
  <c r="BR111" i="36" s="1"/>
  <c r="BQ77" i="36"/>
  <c r="BQ111" i="36" s="1"/>
  <c r="BR173" i="35" s="1"/>
  <c r="BS77" i="36"/>
  <c r="BS111" i="36" s="1"/>
  <c r="BT77" i="36"/>
  <c r="BT111" i="36" s="1"/>
  <c r="BV77" i="36"/>
  <c r="BV111" i="36" s="1"/>
  <c r="BW77" i="36"/>
  <c r="BW111" i="36" s="1"/>
  <c r="D182" i="35"/>
  <c r="C120" i="36"/>
  <c r="AL84" i="36"/>
  <c r="AL118" i="36" s="1"/>
  <c r="AM180" i="35" s="1"/>
  <c r="AN174" i="35"/>
  <c r="AM78" i="36"/>
  <c r="AM112" i="36" s="1"/>
  <c r="BS76" i="36"/>
  <c r="BS110" i="36" s="1"/>
  <c r="BW76" i="36"/>
  <c r="BW110" i="36" s="1"/>
  <c r="BR76" i="36"/>
  <c r="BR110" i="36" s="1"/>
  <c r="BT76" i="36"/>
  <c r="BT110" i="36" s="1"/>
  <c r="BU76" i="36"/>
  <c r="BU110" i="36" s="1"/>
  <c r="BQ76" i="36"/>
  <c r="BQ110" i="36" s="1"/>
  <c r="BR172" i="35" s="1"/>
  <c r="BV76" i="36"/>
  <c r="BV110" i="36" s="1"/>
  <c r="BC83" i="36"/>
  <c r="BC117" i="36" s="1"/>
  <c r="BB83" i="36"/>
  <c r="BB117" i="36" s="1"/>
  <c r="DM81" i="36"/>
  <c r="DM115" i="36" s="1"/>
  <c r="DN81" i="36"/>
  <c r="DN115" i="36" s="1"/>
  <c r="DO81" i="36"/>
  <c r="DO115" i="36" s="1"/>
  <c r="DP81" i="36"/>
  <c r="DP115" i="36" s="1"/>
  <c r="DI81" i="36"/>
  <c r="DI115" i="36" s="1"/>
  <c r="DJ177" i="35" s="1"/>
  <c r="DQ81" i="36"/>
  <c r="DQ115" i="36" s="1"/>
  <c r="DJ81" i="36"/>
  <c r="DJ115" i="36" s="1"/>
  <c r="DR81" i="36"/>
  <c r="DR115" i="36" s="1"/>
  <c r="DK81" i="36"/>
  <c r="DK115" i="36" s="1"/>
  <c r="DL81" i="36"/>
  <c r="DL115" i="36" s="1"/>
  <c r="DS81" i="36"/>
  <c r="DS115" i="36" s="1"/>
  <c r="DT81" i="36"/>
  <c r="DT115" i="36" s="1"/>
  <c r="BC78" i="36"/>
  <c r="BC112" i="36" s="1"/>
  <c r="BD174" i="35" s="1"/>
  <c r="BB78" i="36"/>
  <c r="BB112" i="36" s="1"/>
  <c r="AM86" i="36"/>
  <c r="AM120" i="36" s="1"/>
  <c r="AN182" i="35" s="1"/>
  <c r="H115" i="36"/>
  <c r="I177" i="35" s="1"/>
  <c r="AY79" i="36"/>
  <c r="AY113" i="36" s="1"/>
  <c r="AS79" i="36"/>
  <c r="AS113" i="36" s="1"/>
  <c r="AT79" i="36"/>
  <c r="AT113" i="36" s="1"/>
  <c r="AU175" i="35" s="1"/>
  <c r="AU79" i="36"/>
  <c r="AU113" i="36" s="1"/>
  <c r="AV79" i="36"/>
  <c r="AV113" i="36" s="1"/>
  <c r="AW79" i="36"/>
  <c r="AW113" i="36" s="1"/>
  <c r="AX79" i="36"/>
  <c r="AX113" i="36" s="1"/>
  <c r="I172" i="35"/>
  <c r="H110" i="36"/>
  <c r="DU83" i="36"/>
  <c r="DU117" i="36" s="1"/>
  <c r="DV83" i="36"/>
  <c r="DV117" i="36" s="1"/>
  <c r="DG83" i="36"/>
  <c r="DG117" i="36" s="1"/>
  <c r="DH83" i="36"/>
  <c r="DH117" i="36" s="1"/>
  <c r="BW78" i="36"/>
  <c r="BW112" i="36" s="1"/>
  <c r="BS78" i="36"/>
  <c r="BS112" i="36" s="1"/>
  <c r="BV78" i="36"/>
  <c r="BV112" i="36" s="1"/>
  <c r="BQ78" i="36"/>
  <c r="BQ112" i="36" s="1"/>
  <c r="BR78" i="36"/>
  <c r="BR112" i="36" s="1"/>
  <c r="BT78" i="36"/>
  <c r="BT112" i="36" s="1"/>
  <c r="BU174" i="35" s="1"/>
  <c r="BU78" i="36"/>
  <c r="BU112" i="36" s="1"/>
  <c r="E111" i="36"/>
  <c r="F173" i="35" s="1"/>
  <c r="AY87" i="36"/>
  <c r="AY121" i="36" s="1"/>
  <c r="AS87" i="36"/>
  <c r="AS121" i="36" s="1"/>
  <c r="AT87" i="36"/>
  <c r="AT121" i="36" s="1"/>
  <c r="AU87" i="36"/>
  <c r="AU121" i="36" s="1"/>
  <c r="AV87" i="36"/>
  <c r="AV121" i="36" s="1"/>
  <c r="AW183" i="35" s="1"/>
  <c r="AW87" i="36"/>
  <c r="AW121" i="36" s="1"/>
  <c r="AX87" i="36"/>
  <c r="AX121" i="36" s="1"/>
  <c r="BA177" i="35"/>
  <c r="AZ81" i="36"/>
  <c r="AZ115" i="36" s="1"/>
  <c r="BA173" i="35"/>
  <c r="AZ77" i="36"/>
  <c r="AZ111" i="36" s="1"/>
  <c r="DU87" i="36"/>
  <c r="DU121" i="36" s="1"/>
  <c r="DV87" i="36"/>
  <c r="DV121" i="36" s="1"/>
  <c r="DW183" i="35" s="1"/>
  <c r="DH87" i="36"/>
  <c r="DH121" i="36" s="1"/>
  <c r="DG87" i="36"/>
  <c r="DG121" i="36" s="1"/>
  <c r="AJ86" i="36"/>
  <c r="AJ120" i="36" s="1"/>
  <c r="AI86" i="36"/>
  <c r="AI120" i="36" s="1"/>
  <c r="AL176" i="35"/>
  <c r="AK80" i="36"/>
  <c r="AK114" i="36" s="1"/>
  <c r="AK76" i="36"/>
  <c r="AK110" i="36" s="1"/>
  <c r="AL172" i="35" s="1"/>
  <c r="CU182" i="35"/>
  <c r="CV86" i="36"/>
  <c r="CV120" i="36" s="1"/>
  <c r="CW182" i="35" s="1"/>
  <c r="N181" i="35"/>
  <c r="M119" i="36"/>
  <c r="S79" i="36"/>
  <c r="S113" i="36" s="1"/>
  <c r="T79" i="36"/>
  <c r="T113" i="36" s="1"/>
  <c r="D110" i="36"/>
  <c r="E172" i="35" s="1"/>
  <c r="AL180" i="35"/>
  <c r="AK84" i="36"/>
  <c r="AK118" i="36" s="1"/>
  <c r="CN82" i="36"/>
  <c r="CN116" i="36" s="1"/>
  <c r="CO82" i="36"/>
  <c r="CO116" i="36" s="1"/>
  <c r="CP82" i="36"/>
  <c r="CP116" i="36" s="1"/>
  <c r="CQ82" i="36"/>
  <c r="CQ116" i="36" s="1"/>
  <c r="CS82" i="36"/>
  <c r="CS116" i="36" s="1"/>
  <c r="CR82" i="36"/>
  <c r="CR116" i="36" s="1"/>
  <c r="CS178" i="35" s="1"/>
  <c r="CS172" i="35"/>
  <c r="CT76" i="36"/>
  <c r="CT110" i="36" s="1"/>
  <c r="CU172" i="35" s="1"/>
  <c r="T87" i="36"/>
  <c r="T121" i="36" s="1"/>
  <c r="S87" i="36"/>
  <c r="S121" i="36" s="1"/>
  <c r="DA81" i="36"/>
  <c r="DA115" i="36" s="1"/>
  <c r="DB81" i="36"/>
  <c r="DB115" i="36" s="1"/>
  <c r="DC81" i="36"/>
  <c r="DC115" i="36" s="1"/>
  <c r="DD81" i="36"/>
  <c r="DD115" i="36" s="1"/>
  <c r="DE81" i="36"/>
  <c r="DE115" i="36" s="1"/>
  <c r="DF81" i="36"/>
  <c r="DF115" i="36" s="1"/>
  <c r="AE80" i="36"/>
  <c r="AE114" i="36" s="1"/>
  <c r="AF80" i="36"/>
  <c r="AF114" i="36" s="1"/>
  <c r="AC80" i="36"/>
  <c r="AC114" i="36" s="1"/>
  <c r="AD80" i="36"/>
  <c r="AD114" i="36" s="1"/>
  <c r="AG80" i="36"/>
  <c r="AG114" i="36" s="1"/>
  <c r="DE76" i="36"/>
  <c r="DE110" i="36" s="1"/>
  <c r="DF172" i="35" s="1"/>
  <c r="DF76" i="36"/>
  <c r="DF110" i="36" s="1"/>
  <c r="DA76" i="36"/>
  <c r="DA110" i="36" s="1"/>
  <c r="DB76" i="36"/>
  <c r="DB110" i="36" s="1"/>
  <c r="DC76" i="36"/>
  <c r="DC110" i="36" s="1"/>
  <c r="DD76" i="36"/>
  <c r="DD110" i="36" s="1"/>
  <c r="CS180" i="35"/>
  <c r="CT84" i="36"/>
  <c r="CT118" i="36" s="1"/>
  <c r="CU180" i="35" s="1"/>
  <c r="CF86" i="36"/>
  <c r="CF120" i="36" s="1"/>
  <c r="CG182" i="35" s="1"/>
  <c r="CE86" i="36"/>
  <c r="CE120" i="36" s="1"/>
  <c r="CG86" i="36"/>
  <c r="CG120" i="36" s="1"/>
  <c r="M176" i="35"/>
  <c r="L114" i="36"/>
  <c r="CV179" i="35"/>
  <c r="CW83" i="36"/>
  <c r="CW117" i="36" s="1"/>
  <c r="CX179" i="35" s="1"/>
  <c r="AZ87" i="36"/>
  <c r="AZ121" i="36" s="1"/>
  <c r="BA183" i="35" s="1"/>
  <c r="DZ80" i="36"/>
  <c r="DZ114" i="36" s="1"/>
  <c r="EH80" i="36"/>
  <c r="EH114" i="36" s="1"/>
  <c r="EP80" i="36"/>
  <c r="EP114" i="36" s="1"/>
  <c r="EX80" i="36"/>
  <c r="EX114" i="36" s="1"/>
  <c r="EY176" i="35" s="1"/>
  <c r="EA80" i="36"/>
  <c r="EA114" i="36" s="1"/>
  <c r="EI80" i="36"/>
  <c r="EI114" i="36" s="1"/>
  <c r="EQ80" i="36"/>
  <c r="EQ114" i="36" s="1"/>
  <c r="EY80" i="36"/>
  <c r="EY114" i="36" s="1"/>
  <c r="EZ176" i="35" s="1"/>
  <c r="EB80" i="36"/>
  <c r="EB114" i="36" s="1"/>
  <c r="EJ80" i="36"/>
  <c r="EJ114" i="36" s="1"/>
  <c r="ER80" i="36"/>
  <c r="ER114" i="36" s="1"/>
  <c r="EC80" i="36"/>
  <c r="EC114" i="36" s="1"/>
  <c r="EK80" i="36"/>
  <c r="EK114" i="36" s="1"/>
  <c r="ES80" i="36"/>
  <c r="ES114" i="36" s="1"/>
  <c r="ED80" i="36"/>
  <c r="ED114" i="36" s="1"/>
  <c r="EL80" i="36"/>
  <c r="EL114" i="36" s="1"/>
  <c r="EM176" i="35" s="1"/>
  <c r="ET80" i="36"/>
  <c r="ET114" i="36" s="1"/>
  <c r="EE80" i="36"/>
  <c r="EE114" i="36" s="1"/>
  <c r="EM80" i="36"/>
  <c r="EM114" i="36" s="1"/>
  <c r="EU80" i="36"/>
  <c r="EU114" i="36" s="1"/>
  <c r="DY80" i="36"/>
  <c r="DY114" i="36" s="1"/>
  <c r="EG80" i="36"/>
  <c r="EG114" i="36" s="1"/>
  <c r="EO80" i="36"/>
  <c r="EO114" i="36" s="1"/>
  <c r="EW80" i="36"/>
  <c r="EW114" i="36" s="1"/>
  <c r="EX176" i="35" s="1"/>
  <c r="DX80" i="36"/>
  <c r="DX114" i="36" s="1"/>
  <c r="EF80" i="36"/>
  <c r="EF114" i="36" s="1"/>
  <c r="EN80" i="36"/>
  <c r="EN114" i="36" s="1"/>
  <c r="EV80" i="36"/>
  <c r="EV114" i="36" s="1"/>
  <c r="EW176" i="35" s="1"/>
  <c r="DW80" i="36"/>
  <c r="DW114" i="36" s="1"/>
  <c r="J120" i="36"/>
  <c r="K182" i="35" s="1"/>
  <c r="H180" i="35"/>
  <c r="G118" i="36"/>
  <c r="ED81" i="36"/>
  <c r="ED115" i="36" s="1"/>
  <c r="EL81" i="36"/>
  <c r="EL115" i="36" s="1"/>
  <c r="ET81" i="36"/>
  <c r="ET115" i="36" s="1"/>
  <c r="EE81" i="36"/>
  <c r="EE115" i="36" s="1"/>
  <c r="EM81" i="36"/>
  <c r="EM115" i="36" s="1"/>
  <c r="EU81" i="36"/>
  <c r="EU115" i="36" s="1"/>
  <c r="DX81" i="36"/>
  <c r="DX115" i="36" s="1"/>
  <c r="DY177" i="35" s="1"/>
  <c r="EF81" i="36"/>
  <c r="EF115" i="36" s="1"/>
  <c r="EN81" i="36"/>
  <c r="EN115" i="36" s="1"/>
  <c r="EV81" i="36"/>
  <c r="EV115" i="36" s="1"/>
  <c r="EW177" i="35" s="1"/>
  <c r="DY81" i="36"/>
  <c r="DY115" i="36" s="1"/>
  <c r="EG81" i="36"/>
  <c r="EG115" i="36" s="1"/>
  <c r="EO81" i="36"/>
  <c r="EO115" i="36" s="1"/>
  <c r="EW81" i="36"/>
  <c r="EW115" i="36" s="1"/>
  <c r="EX177" i="35" s="1"/>
  <c r="DZ81" i="36"/>
  <c r="DZ115" i="36" s="1"/>
  <c r="EA177" i="35" s="1"/>
  <c r="EH81" i="36"/>
  <c r="EH115" i="36" s="1"/>
  <c r="EP81" i="36"/>
  <c r="EP115" i="36" s="1"/>
  <c r="EX81" i="36"/>
  <c r="EX115" i="36" s="1"/>
  <c r="EY177" i="35" s="1"/>
  <c r="EA81" i="36"/>
  <c r="EA115" i="36" s="1"/>
  <c r="EI81" i="36"/>
  <c r="EI115" i="36" s="1"/>
  <c r="EQ81" i="36"/>
  <c r="EQ115" i="36" s="1"/>
  <c r="EY81" i="36"/>
  <c r="EY115" i="36" s="1"/>
  <c r="EZ177" i="35" s="1"/>
  <c r="EC81" i="36"/>
  <c r="EC115" i="36" s="1"/>
  <c r="ED177" i="35" s="1"/>
  <c r="EK81" i="36"/>
  <c r="EK115" i="36" s="1"/>
  <c r="ES81" i="36"/>
  <c r="ES115" i="36" s="1"/>
  <c r="EJ81" i="36"/>
  <c r="EJ115" i="36" s="1"/>
  <c r="ER81" i="36"/>
  <c r="ER115" i="36" s="1"/>
  <c r="DW81" i="36"/>
  <c r="DW115" i="36" s="1"/>
  <c r="EB81" i="36"/>
  <c r="EB115" i="36" s="1"/>
  <c r="CZ79" i="36"/>
  <c r="CZ113" i="36" s="1"/>
  <c r="DA175" i="35" s="1"/>
  <c r="J173" i="35"/>
  <c r="I111" i="36"/>
  <c r="J182" i="35"/>
  <c r="I120" i="36"/>
  <c r="E180" i="35"/>
  <c r="D118" i="36"/>
  <c r="DG81" i="36"/>
  <c r="DG115" i="36" s="1"/>
  <c r="DH81" i="36"/>
  <c r="DH115" i="36" s="1"/>
  <c r="DI177" i="35" s="1"/>
  <c r="DU81" i="36"/>
  <c r="DU115" i="36" s="1"/>
  <c r="DV81" i="36"/>
  <c r="DV115" i="36" s="1"/>
  <c r="CW175" i="35"/>
  <c r="CX79" i="36"/>
  <c r="CX113" i="36" s="1"/>
  <c r="CY175" i="35" s="1"/>
  <c r="DG76" i="36"/>
  <c r="DG110" i="36" s="1"/>
  <c r="DH76" i="36"/>
  <c r="DH110" i="36" s="1"/>
  <c r="DU76" i="36"/>
  <c r="DU110" i="36" s="1"/>
  <c r="DV76" i="36"/>
  <c r="DV110" i="36" s="1"/>
  <c r="DW172" i="35" s="1"/>
  <c r="I182" i="35"/>
  <c r="H120" i="36"/>
  <c r="D180" i="35"/>
  <c r="C118" i="36"/>
  <c r="CY177" i="35"/>
  <c r="CZ81" i="36"/>
  <c r="CZ115" i="36" s="1"/>
  <c r="CV175" i="35"/>
  <c r="CW79" i="36"/>
  <c r="CW113" i="36" s="1"/>
  <c r="CX175" i="35" s="1"/>
  <c r="CT172" i="35"/>
  <c r="CU76" i="36"/>
  <c r="CU110" i="36" s="1"/>
  <c r="CV172" i="35" s="1"/>
  <c r="G182" i="35"/>
  <c r="F120" i="36"/>
  <c r="ED83" i="36"/>
  <c r="ED117" i="36" s="1"/>
  <c r="EL83" i="36"/>
  <c r="EL117" i="36" s="1"/>
  <c r="ET83" i="36"/>
  <c r="ET117" i="36" s="1"/>
  <c r="EE83" i="36"/>
  <c r="EE117" i="36" s="1"/>
  <c r="EF179" i="35" s="1"/>
  <c r="EM83" i="36"/>
  <c r="EM117" i="36" s="1"/>
  <c r="EU83" i="36"/>
  <c r="EU117" i="36" s="1"/>
  <c r="DX83" i="36"/>
  <c r="DX117" i="36" s="1"/>
  <c r="EF83" i="36"/>
  <c r="EF117" i="36" s="1"/>
  <c r="EN83" i="36"/>
  <c r="EN117" i="36" s="1"/>
  <c r="DY83" i="36"/>
  <c r="DY117" i="36" s="1"/>
  <c r="EG83" i="36"/>
  <c r="EG117" i="36" s="1"/>
  <c r="EO83" i="36"/>
  <c r="EO117" i="36" s="1"/>
  <c r="DZ83" i="36"/>
  <c r="DZ117" i="36" s="1"/>
  <c r="EH83" i="36"/>
  <c r="EH117" i="36" s="1"/>
  <c r="EA83" i="36"/>
  <c r="EA117" i="36" s="1"/>
  <c r="EI83" i="36"/>
  <c r="EI117" i="36" s="1"/>
  <c r="EQ83" i="36"/>
  <c r="EQ117" i="36" s="1"/>
  <c r="EC83" i="36"/>
  <c r="EC117" i="36" s="1"/>
  <c r="EK83" i="36"/>
  <c r="EK117" i="36" s="1"/>
  <c r="ES83" i="36"/>
  <c r="ES117" i="36" s="1"/>
  <c r="ET179" i="35" s="1"/>
  <c r="EP83" i="36"/>
  <c r="EP117" i="36" s="1"/>
  <c r="ER83" i="36"/>
  <c r="ER117" i="36" s="1"/>
  <c r="DW83" i="36"/>
  <c r="DW117" i="36" s="1"/>
  <c r="EV83" i="36"/>
  <c r="EV117" i="36" s="1"/>
  <c r="EW179" i="35" s="1"/>
  <c r="EW83" i="36"/>
  <c r="EW117" i="36" s="1"/>
  <c r="EX179" i="35" s="1"/>
  <c r="EX83" i="36"/>
  <c r="EX117" i="36" s="1"/>
  <c r="EY179" i="35" s="1"/>
  <c r="EY83" i="36"/>
  <c r="EY117" i="36" s="1"/>
  <c r="EZ179" i="35" s="1"/>
  <c r="EB83" i="36"/>
  <c r="EB117" i="36" s="1"/>
  <c r="EC179" i="35" s="1"/>
  <c r="EJ83" i="36"/>
  <c r="EJ117" i="36" s="1"/>
  <c r="CX177" i="35"/>
  <c r="CY81" i="36"/>
  <c r="CY115" i="36" s="1"/>
  <c r="BA79" i="36"/>
  <c r="BA113" i="36" s="1"/>
  <c r="BB175" i="35" s="1"/>
  <c r="CW183" i="35"/>
  <c r="CX87" i="36"/>
  <c r="CX121" i="36" s="1"/>
  <c r="AU85" i="36"/>
  <c r="AU119" i="36" s="1"/>
  <c r="AV181" i="35" s="1"/>
  <c r="AS85" i="36"/>
  <c r="AS119" i="36" s="1"/>
  <c r="AV85" i="36"/>
  <c r="AV119" i="36" s="1"/>
  <c r="AW85" i="36"/>
  <c r="AW119" i="36" s="1"/>
  <c r="AX85" i="36"/>
  <c r="AX119" i="36" s="1"/>
  <c r="AY85" i="36"/>
  <c r="AY119" i="36" s="1"/>
  <c r="AT85" i="36"/>
  <c r="AT119" i="36" s="1"/>
  <c r="AN83" i="36"/>
  <c r="AN117" i="36" s="1"/>
  <c r="AO179" i="35" s="1"/>
  <c r="S14" i="36"/>
  <c r="S48" i="36" s="1"/>
  <c r="W79" i="36"/>
  <c r="W113" i="36" s="1"/>
  <c r="U79" i="36"/>
  <c r="U113" i="36" s="1"/>
  <c r="V79" i="36"/>
  <c r="V113" i="36" s="1"/>
  <c r="X79" i="36"/>
  <c r="X113" i="36" s="1"/>
  <c r="BH87" i="36"/>
  <c r="BH121" i="36" s="1"/>
  <c r="BI87" i="36"/>
  <c r="BI121" i="36" s="1"/>
  <c r="BJ87" i="36"/>
  <c r="BJ121" i="36" s="1"/>
  <c r="BK183" i="35" s="1"/>
  <c r="BD87" i="36"/>
  <c r="BD121" i="36" s="1"/>
  <c r="BE87" i="36"/>
  <c r="BE121" i="36" s="1"/>
  <c r="BF87" i="36"/>
  <c r="BF121" i="36" s="1"/>
  <c r="BG87" i="36"/>
  <c r="BG121" i="36" s="1"/>
  <c r="T85" i="36"/>
  <c r="T119" i="36" s="1"/>
  <c r="S85" i="36"/>
  <c r="S119" i="36" s="1"/>
  <c r="CW178" i="35"/>
  <c r="CX82" i="36"/>
  <c r="CX116" i="36" s="1"/>
  <c r="CY178" i="35" s="1"/>
  <c r="CP80" i="36"/>
  <c r="CP114" i="36" s="1"/>
  <c r="CQ80" i="36"/>
  <c r="CQ114" i="36" s="1"/>
  <c r="CR80" i="36"/>
  <c r="CR114" i="36" s="1"/>
  <c r="CS176" i="35" s="1"/>
  <c r="CS80" i="36"/>
  <c r="CS114" i="36" s="1"/>
  <c r="CT176" i="35" s="1"/>
  <c r="CN80" i="36"/>
  <c r="CN114" i="36" s="1"/>
  <c r="CO80" i="36"/>
  <c r="CO114" i="36" s="1"/>
  <c r="AK78" i="36"/>
  <c r="AK112" i="36" s="1"/>
  <c r="AL174" i="35" s="1"/>
  <c r="Z19" i="36"/>
  <c r="Z53" i="36" s="1"/>
  <c r="J118" i="36"/>
  <c r="K180" i="35" s="1"/>
  <c r="CU81" i="36"/>
  <c r="CU115" i="36" s="1"/>
  <c r="CV177" i="35" s="1"/>
  <c r="L113" i="36"/>
  <c r="M175" i="35" s="1"/>
  <c r="CE85" i="36"/>
  <c r="CE119" i="36" s="1"/>
  <c r="CG85" i="36"/>
  <c r="CG119" i="36" s="1"/>
  <c r="CF85" i="36"/>
  <c r="CF119" i="36" s="1"/>
  <c r="X24" i="36"/>
  <c r="X58" i="36" s="1"/>
  <c r="AF23" i="36"/>
  <c r="AF57" i="36" s="1"/>
  <c r="AA25" i="36"/>
  <c r="AA59" i="36" s="1"/>
  <c r="AN25" i="36"/>
  <c r="AN59" i="36" s="1"/>
  <c r="AG25" i="36"/>
  <c r="AG59" i="36" s="1"/>
  <c r="Z25" i="36"/>
  <c r="Z59" i="36" s="1"/>
  <c r="W25" i="36"/>
  <c r="W59" i="36" s="1"/>
  <c r="AP23" i="36"/>
  <c r="AP57" i="36" s="1"/>
  <c r="AJ25" i="36"/>
  <c r="AJ59" i="36" s="1"/>
  <c r="T25" i="36"/>
  <c r="T59" i="36" s="1"/>
  <c r="AU23" i="36"/>
  <c r="AU57" i="36" s="1"/>
  <c r="AB23" i="36"/>
  <c r="AB57" i="36" s="1"/>
  <c r="AH25" i="36"/>
  <c r="AH59" i="36" s="1"/>
  <c r="AL25" i="36"/>
  <c r="AL59" i="36" s="1"/>
  <c r="G23" i="36"/>
  <c r="G57" i="36" s="1"/>
  <c r="G90" i="36" s="1"/>
  <c r="AE24" i="36"/>
  <c r="AE58" i="36" s="1"/>
  <c r="AN23" i="36"/>
  <c r="AN57" i="36" s="1"/>
  <c r="D23" i="36"/>
  <c r="D57" i="36" s="1"/>
  <c r="D90" i="36" s="1"/>
  <c r="AM25" i="36"/>
  <c r="AM59" i="36" s="1"/>
  <c r="F24" i="36"/>
  <c r="F58" i="36" s="1"/>
  <c r="F91" i="36" s="1"/>
  <c r="H24" i="36"/>
  <c r="H58" i="36" s="1"/>
  <c r="H91" i="36" s="1"/>
  <c r="AB25" i="36"/>
  <c r="AB59" i="36" s="1"/>
  <c r="F23" i="36"/>
  <c r="F57" i="36" s="1"/>
  <c r="F90" i="36" s="1"/>
  <c r="Y24" i="36"/>
  <c r="Y58" i="36" s="1"/>
  <c r="E25" i="36"/>
  <c r="E59" i="36" s="1"/>
  <c r="E92" i="36" s="1"/>
  <c r="Y25" i="36"/>
  <c r="Y59" i="36" s="1"/>
  <c r="AE25" i="36"/>
  <c r="AE59" i="36" s="1"/>
  <c r="AD24" i="36"/>
  <c r="AD58" i="36" s="1"/>
  <c r="L23" i="36"/>
  <c r="L57" i="36" s="1"/>
  <c r="L90" i="36" s="1"/>
  <c r="V23" i="36"/>
  <c r="V57" i="36" s="1"/>
  <c r="N25" i="36"/>
  <c r="N59" i="36" s="1"/>
  <c r="U24" i="36"/>
  <c r="U58" i="36" s="1"/>
  <c r="AD23" i="36"/>
  <c r="AD57" i="36" s="1"/>
  <c r="AW25" i="36"/>
  <c r="AW59" i="36" s="1"/>
  <c r="AI25" i="36"/>
  <c r="AI59" i="36" s="1"/>
  <c r="Y23" i="36"/>
  <c r="Y57" i="36" s="1"/>
  <c r="AK23" i="36"/>
  <c r="AK57" i="36" s="1"/>
  <c r="H23" i="36"/>
  <c r="H57" i="36" s="1"/>
  <c r="H90" i="36" s="1"/>
  <c r="AT23" i="36"/>
  <c r="AT57" i="36" s="1"/>
  <c r="T23" i="36"/>
  <c r="T57" i="36" s="1"/>
  <c r="AS24" i="36"/>
  <c r="AS58" i="36" s="1"/>
  <c r="AL23" i="36"/>
  <c r="AL57" i="36" s="1"/>
  <c r="AI24" i="36"/>
  <c r="AI58" i="36" s="1"/>
  <c r="AY25" i="36"/>
  <c r="AY59" i="36" s="1"/>
  <c r="AA23" i="36"/>
  <c r="AA57" i="36" s="1"/>
  <c r="AV23" i="36"/>
  <c r="AV57" i="36" s="1"/>
  <c r="AV25" i="36"/>
  <c r="AV59" i="36" s="1"/>
  <c r="AJ24" i="36"/>
  <c r="AJ58" i="36" s="1"/>
  <c r="Z24" i="36"/>
  <c r="Z58" i="36" s="1"/>
  <c r="AU25" i="36"/>
  <c r="AU59" i="36" s="1"/>
  <c r="P23" i="36"/>
  <c r="P57" i="36" s="1"/>
  <c r="P25" i="36"/>
  <c r="P59" i="36" s="1"/>
  <c r="M24" i="36"/>
  <c r="M58" i="36" s="1"/>
  <c r="M91" i="36" s="1"/>
  <c r="AA24" i="36"/>
  <c r="AA58" i="36" s="1"/>
  <c r="I23" i="36"/>
  <c r="I57" i="36" s="1"/>
  <c r="I90" i="36" s="1"/>
  <c r="AI23" i="36"/>
  <c r="AI57" i="36" s="1"/>
  <c r="AY24" i="36"/>
  <c r="AY58" i="36" s="1"/>
  <c r="AG24" i="36"/>
  <c r="AG58" i="36" s="1"/>
  <c r="AJ23" i="36"/>
  <c r="AJ57" i="36" s="1"/>
  <c r="AC24" i="36"/>
  <c r="AC58" i="36" s="1"/>
  <c r="D25" i="36"/>
  <c r="D59" i="36" s="1"/>
  <c r="D92" i="36" s="1"/>
  <c r="AE23" i="36"/>
  <c r="AE57" i="36" s="1"/>
  <c r="AD25" i="36"/>
  <c r="AD59" i="36" s="1"/>
  <c r="AS25" i="36"/>
  <c r="AS59" i="36" s="1"/>
  <c r="E23" i="36"/>
  <c r="E57" i="36" s="1"/>
  <c r="E90" i="36" s="1"/>
  <c r="AK25" i="36"/>
  <c r="AK59" i="36" s="1"/>
  <c r="AG23" i="36"/>
  <c r="AG57" i="36" s="1"/>
  <c r="Q24" i="36"/>
  <c r="Q58" i="36" s="1"/>
  <c r="AS23" i="36"/>
  <c r="AS57" i="36" s="1"/>
  <c r="Q23" i="36"/>
  <c r="Q57" i="36" s="1"/>
  <c r="AM23" i="36"/>
  <c r="AM57" i="36" s="1"/>
  <c r="R25" i="36"/>
  <c r="R59" i="36" s="1"/>
  <c r="AX24" i="36"/>
  <c r="AX58" i="36" s="1"/>
  <c r="W23" i="36"/>
  <c r="W57" i="36" s="1"/>
  <c r="AC25" i="36"/>
  <c r="AC59" i="36" s="1"/>
  <c r="AU24" i="36"/>
  <c r="AU58" i="36" s="1"/>
  <c r="AV24" i="36"/>
  <c r="AV58" i="36" s="1"/>
  <c r="I24" i="36"/>
  <c r="I58" i="36" s="1"/>
  <c r="I91" i="36" s="1"/>
  <c r="L25" i="36"/>
  <c r="L59" i="36" s="1"/>
  <c r="L92" i="36" s="1"/>
  <c r="S23" i="36"/>
  <c r="S57" i="36" s="1"/>
  <c r="AQ23" i="36"/>
  <c r="AQ57" i="36" s="1"/>
  <c r="U23" i="36"/>
  <c r="U57" i="36" s="1"/>
  <c r="R24" i="36"/>
  <c r="R58" i="36" s="1"/>
  <c r="O23" i="36"/>
  <c r="O57" i="36" s="1"/>
  <c r="C25" i="36"/>
  <c r="C59" i="36" s="1"/>
  <c r="C92" i="36" s="1"/>
  <c r="P24" i="36"/>
  <c r="P58" i="36" s="1"/>
  <c r="R23" i="36"/>
  <c r="R57" i="36" s="1"/>
  <c r="AN24" i="36"/>
  <c r="AN58" i="36" s="1"/>
  <c r="S24" i="36"/>
  <c r="S58" i="36" s="1"/>
  <c r="O25" i="36"/>
  <c r="O59" i="36" s="1"/>
  <c r="E24" i="36"/>
  <c r="E58" i="36" s="1"/>
  <c r="E91" i="36" s="1"/>
  <c r="M25" i="36"/>
  <c r="M59" i="36" s="1"/>
  <c r="M92" i="36" s="1"/>
  <c r="AQ24" i="36"/>
  <c r="AQ58" i="36" s="1"/>
  <c r="X23" i="36"/>
  <c r="X57" i="36" s="1"/>
  <c r="U25" i="36"/>
  <c r="U59" i="36" s="1"/>
  <c r="AQ25" i="36"/>
  <c r="AQ59" i="36" s="1"/>
  <c r="AX25" i="36"/>
  <c r="AX59" i="36" s="1"/>
  <c r="AH24" i="36"/>
  <c r="AH58" i="36" s="1"/>
  <c r="F25" i="36"/>
  <c r="F59" i="36" s="1"/>
  <c r="F92" i="36" s="1"/>
  <c r="AL24" i="36"/>
  <c r="AL58" i="36" s="1"/>
  <c r="H25" i="36"/>
  <c r="H59" i="36" s="1"/>
  <c r="H92" i="36" s="1"/>
  <c r="J23" i="36"/>
  <c r="J57" i="36" s="1"/>
  <c r="J90" i="36" s="1"/>
  <c r="AT25" i="36"/>
  <c r="AT59" i="36" s="1"/>
  <c r="AC23" i="36"/>
  <c r="AC57" i="36" s="1"/>
  <c r="V24" i="36"/>
  <c r="V58" i="36" s="1"/>
  <c r="AT24" i="36"/>
  <c r="AT58" i="36" s="1"/>
  <c r="AH23" i="36"/>
  <c r="AH57" i="36" s="1"/>
  <c r="I25" i="36"/>
  <c r="I59" i="36" s="1"/>
  <c r="I92" i="36" s="1"/>
  <c r="AM24" i="36"/>
  <c r="AM58" i="36" s="1"/>
  <c r="W24" i="36"/>
  <c r="W58" i="36" s="1"/>
  <c r="N23" i="36"/>
  <c r="N57" i="36" s="1"/>
  <c r="AK24" i="36"/>
  <c r="AK58" i="36" s="1"/>
  <c r="AY23" i="36"/>
  <c r="AY57" i="36" s="1"/>
  <c r="AF25" i="36"/>
  <c r="AF59" i="36" s="1"/>
  <c r="AO25" i="36"/>
  <c r="AO59" i="36" s="1"/>
  <c r="AR23" i="36"/>
  <c r="AR57" i="36" s="1"/>
  <c r="AO24" i="36"/>
  <c r="AO58" i="36" s="1"/>
  <c r="D24" i="36"/>
  <c r="D58" i="36" s="1"/>
  <c r="D91" i="36" s="1"/>
  <c r="O24" i="36"/>
  <c r="O58" i="36" s="1"/>
  <c r="K23" i="36"/>
  <c r="K57" i="36" s="1"/>
  <c r="K90" i="36" s="1"/>
  <c r="C23" i="36"/>
  <c r="C57" i="36" s="1"/>
  <c r="C90" i="36" s="1"/>
  <c r="X25" i="36"/>
  <c r="X59" i="36" s="1"/>
  <c r="AP24" i="36"/>
  <c r="AP58" i="36" s="1"/>
  <c r="K25" i="36"/>
  <c r="K59" i="36" s="1"/>
  <c r="K92" i="36" s="1"/>
  <c r="AR25" i="36"/>
  <c r="AR59" i="36" s="1"/>
  <c r="N24" i="36"/>
  <c r="N58" i="36" s="1"/>
  <c r="T24" i="36"/>
  <c r="T58" i="36" s="1"/>
  <c r="J25" i="36"/>
  <c r="J59" i="36" s="1"/>
  <c r="J92" i="36" s="1"/>
  <c r="J24" i="36"/>
  <c r="J58" i="36" s="1"/>
  <c r="J91" i="36" s="1"/>
  <c r="G24" i="36"/>
  <c r="G58" i="36" s="1"/>
  <c r="G91" i="36" s="1"/>
  <c r="L24" i="36"/>
  <c r="L58" i="36" s="1"/>
  <c r="L91" i="36" s="1"/>
  <c r="AW23" i="36"/>
  <c r="AW57" i="36" s="1"/>
  <c r="AW24" i="36"/>
  <c r="AW58" i="36" s="1"/>
  <c r="C24" i="36"/>
  <c r="C58" i="36" s="1"/>
  <c r="C91" i="36" s="1"/>
  <c r="Z23" i="36"/>
  <c r="Z57" i="36" s="1"/>
  <c r="AF24" i="36"/>
  <c r="AF58" i="36" s="1"/>
  <c r="K24" i="36"/>
  <c r="K58" i="36" s="1"/>
  <c r="K91" i="36" s="1"/>
  <c r="AR24" i="36"/>
  <c r="AR58" i="36" s="1"/>
  <c r="S25" i="36"/>
  <c r="S59" i="36" s="1"/>
  <c r="G25" i="36"/>
  <c r="G59" i="36" s="1"/>
  <c r="G92" i="36" s="1"/>
  <c r="AB24" i="36"/>
  <c r="AB58" i="36" s="1"/>
  <c r="Q25" i="36"/>
  <c r="Q59" i="36" s="1"/>
  <c r="AO23" i="36"/>
  <c r="AO57" i="36" s="1"/>
  <c r="AP25" i="36"/>
  <c r="AP59" i="36" s="1"/>
  <c r="V25" i="36"/>
  <c r="V59" i="36" s="1"/>
  <c r="M23" i="36"/>
  <c r="M57" i="36" s="1"/>
  <c r="M90" i="36" s="1"/>
  <c r="C22" i="36"/>
  <c r="C56" i="36" s="1"/>
  <c r="C89" i="36" s="1"/>
  <c r="AY22" i="36"/>
  <c r="AY56" i="36" s="1"/>
  <c r="D22" i="36"/>
  <c r="D56" i="36" s="1"/>
  <c r="D89" i="36" s="1"/>
  <c r="K22" i="36"/>
  <c r="K56" i="36" s="1"/>
  <c r="K89" i="36" s="1"/>
  <c r="U22" i="36"/>
  <c r="U56" i="36" s="1"/>
  <c r="AK22" i="36"/>
  <c r="AK56" i="36" s="1"/>
  <c r="L22" i="36"/>
  <c r="L56" i="36" s="1"/>
  <c r="L89" i="36" s="1"/>
  <c r="AJ22" i="36"/>
  <c r="AJ56" i="36" s="1"/>
  <c r="AG22" i="36"/>
  <c r="AG56" i="36" s="1"/>
  <c r="F22" i="36"/>
  <c r="F56" i="36" s="1"/>
  <c r="F89" i="36" s="1"/>
  <c r="J22" i="36"/>
  <c r="J56" i="36" s="1"/>
  <c r="J89" i="36" s="1"/>
  <c r="W22" i="36"/>
  <c r="W56" i="36" s="1"/>
  <c r="AX22" i="36"/>
  <c r="AX56" i="36" s="1"/>
  <c r="AQ22" i="36"/>
  <c r="AQ56" i="36" s="1"/>
  <c r="H22" i="36"/>
  <c r="H56" i="36" s="1"/>
  <c r="H89" i="36" s="1"/>
  <c r="T22" i="36"/>
  <c r="T56" i="36" s="1"/>
  <c r="AI22" i="36"/>
  <c r="AI56" i="36" s="1"/>
  <c r="AL22" i="36"/>
  <c r="AL56" i="36" s="1"/>
  <c r="Z22" i="36"/>
  <c r="Z56" i="36" s="1"/>
  <c r="G22" i="36"/>
  <c r="G56" i="36" s="1"/>
  <c r="G89" i="36" s="1"/>
  <c r="E22" i="36"/>
  <c r="E56" i="36" s="1"/>
  <c r="E89" i="36" s="1"/>
  <c r="AC22" i="36"/>
  <c r="AC56" i="36" s="1"/>
  <c r="AV22" i="36"/>
  <c r="AV56" i="36" s="1"/>
  <c r="S22" i="36"/>
  <c r="S56" i="36" s="1"/>
  <c r="V22" i="36"/>
  <c r="V56" i="36" s="1"/>
  <c r="AH22" i="36"/>
  <c r="AH56" i="36" s="1"/>
  <c r="Y22" i="36"/>
  <c r="Y56" i="36" s="1"/>
  <c r="AA22" i="36"/>
  <c r="AA56" i="36" s="1"/>
  <c r="AM22" i="36"/>
  <c r="AM56" i="36" s="1"/>
  <c r="P22" i="36"/>
  <c r="P56" i="36" s="1"/>
  <c r="AP22" i="36"/>
  <c r="AP56" i="36" s="1"/>
  <c r="J21" i="36"/>
  <c r="J55" i="36" s="1"/>
  <c r="J88" i="36" s="1"/>
  <c r="W21" i="36"/>
  <c r="W55" i="36" s="1"/>
  <c r="AD21" i="36"/>
  <c r="AD55" i="36" s="1"/>
  <c r="G21" i="36"/>
  <c r="G55" i="36" s="1"/>
  <c r="G88" i="36" s="1"/>
  <c r="N21" i="36"/>
  <c r="N55" i="36" s="1"/>
  <c r="AU21" i="36"/>
  <c r="AU55" i="36" s="1"/>
  <c r="X21" i="36"/>
  <c r="X55" i="36" s="1"/>
  <c r="AE21" i="36"/>
  <c r="AE55" i="36" s="1"/>
  <c r="Q21" i="36"/>
  <c r="Q55" i="36" s="1"/>
  <c r="AO21" i="36"/>
  <c r="AO55" i="36" s="1"/>
  <c r="O21" i="36"/>
  <c r="O55" i="36" s="1"/>
  <c r="H21" i="36"/>
  <c r="H55" i="36" s="1"/>
  <c r="H88" i="36" s="1"/>
  <c r="AQ21" i="36"/>
  <c r="AQ55" i="36" s="1"/>
  <c r="L21" i="36"/>
  <c r="L55" i="36" s="1"/>
  <c r="L88" i="36" s="1"/>
  <c r="AW21" i="36"/>
  <c r="AW55" i="36" s="1"/>
  <c r="AV21" i="36"/>
  <c r="AV55" i="36" s="1"/>
  <c r="AA21" i="36"/>
  <c r="AA55" i="36" s="1"/>
  <c r="E21" i="36"/>
  <c r="E55" i="36" s="1"/>
  <c r="E88" i="36" s="1"/>
  <c r="AC21" i="36"/>
  <c r="AC55" i="36" s="1"/>
  <c r="R21" i="36"/>
  <c r="R55" i="36" s="1"/>
  <c r="AJ21" i="36"/>
  <c r="AJ55" i="36" s="1"/>
  <c r="AY21" i="36"/>
  <c r="AY55" i="36" s="1"/>
  <c r="AT21" i="36"/>
  <c r="AT55" i="36" s="1"/>
  <c r="F21" i="36"/>
  <c r="F55" i="36" s="1"/>
  <c r="F88" i="36" s="1"/>
  <c r="M21" i="36"/>
  <c r="M55" i="36" s="1"/>
  <c r="M88" i="36" s="1"/>
  <c r="T21" i="36"/>
  <c r="T55" i="36" s="1"/>
  <c r="Z21" i="36"/>
  <c r="Z55" i="36" s="1"/>
  <c r="AB22" i="36"/>
  <c r="AB56" i="36" s="1"/>
  <c r="AR22" i="36"/>
  <c r="AR56" i="36" s="1"/>
  <c r="M22" i="36"/>
  <c r="M56" i="36" s="1"/>
  <c r="M89" i="36" s="1"/>
  <c r="AT22" i="36"/>
  <c r="AT56" i="36" s="1"/>
  <c r="AF22" i="36"/>
  <c r="AF56" i="36" s="1"/>
  <c r="X22" i="36"/>
  <c r="X56" i="36" s="1"/>
  <c r="AN21" i="36"/>
  <c r="AN55" i="36" s="1"/>
  <c r="V21" i="36"/>
  <c r="V55" i="36" s="1"/>
  <c r="D21" i="36"/>
  <c r="D55" i="36" s="1"/>
  <c r="D88" i="36" s="1"/>
  <c r="P21" i="36"/>
  <c r="P55" i="36" s="1"/>
  <c r="S21" i="36"/>
  <c r="S55" i="36" s="1"/>
  <c r="AX21" i="36"/>
  <c r="AX55" i="36" s="1"/>
  <c r="AS22" i="36"/>
  <c r="AS56" i="36" s="1"/>
  <c r="N22" i="36"/>
  <c r="N56" i="36" s="1"/>
  <c r="AD22" i="36"/>
  <c r="AD56" i="36" s="1"/>
  <c r="AN22" i="36"/>
  <c r="AN56" i="36" s="1"/>
  <c r="I22" i="36"/>
  <c r="I56" i="36" s="1"/>
  <c r="I89" i="36" s="1"/>
  <c r="AO22" i="36"/>
  <c r="AO56" i="36" s="1"/>
  <c r="AI21" i="36"/>
  <c r="AI55" i="36" s="1"/>
  <c r="AM21" i="36"/>
  <c r="AM55" i="36" s="1"/>
  <c r="U21" i="36"/>
  <c r="U55" i="36" s="1"/>
  <c r="AG21" i="36"/>
  <c r="AG55" i="36" s="1"/>
  <c r="AB21" i="36"/>
  <c r="AB55" i="36" s="1"/>
  <c r="AP21" i="36"/>
  <c r="AP55" i="36" s="1"/>
  <c r="O22" i="36"/>
  <c r="O56" i="36" s="1"/>
  <c r="AE22" i="36"/>
  <c r="AE56" i="36" s="1"/>
  <c r="AU22" i="36"/>
  <c r="AU56" i="36" s="1"/>
  <c r="Q22" i="36"/>
  <c r="Q56" i="36" s="1"/>
  <c r="AW22" i="36"/>
  <c r="AW56" i="36" s="1"/>
  <c r="AR21" i="36"/>
  <c r="AR55" i="36" s="1"/>
  <c r="I21" i="36"/>
  <c r="I55" i="36" s="1"/>
  <c r="I88" i="36" s="1"/>
  <c r="AL21" i="36"/>
  <c r="AL55" i="36" s="1"/>
  <c r="K21" i="36"/>
  <c r="K55" i="36" s="1"/>
  <c r="K88" i="36" s="1"/>
  <c r="AS21" i="36"/>
  <c r="AS55" i="36" s="1"/>
  <c r="AH21" i="36"/>
  <c r="AH55" i="36" s="1"/>
  <c r="Y21" i="36"/>
  <c r="Y55" i="36" s="1"/>
  <c r="AK21" i="36"/>
  <c r="AK55" i="36" s="1"/>
  <c r="AF21" i="36"/>
  <c r="AF55" i="36" s="1"/>
  <c r="AG185" i="35"/>
  <c r="AD185" i="35"/>
  <c r="AH185" i="35"/>
  <c r="AE185" i="35"/>
  <c r="AF185" i="35"/>
  <c r="CB180" i="35"/>
  <c r="AE183" i="35"/>
  <c r="AD183" i="35"/>
  <c r="AG183" i="35"/>
  <c r="AH183" i="35"/>
  <c r="AF183" i="35"/>
  <c r="AB173" i="35"/>
  <c r="AA173" i="35"/>
  <c r="Z173" i="35"/>
  <c r="BD172" i="35"/>
  <c r="BC180" i="35"/>
  <c r="BD180" i="35"/>
  <c r="BH174" i="35"/>
  <c r="BF174" i="35"/>
  <c r="BJ174" i="35"/>
  <c r="BI174" i="35"/>
  <c r="BG174" i="35"/>
  <c r="BE174" i="35"/>
  <c r="CE179" i="35"/>
  <c r="CD179" i="35"/>
  <c r="CF179" i="35"/>
  <c r="BF182" i="35"/>
  <c r="BJ182" i="35"/>
  <c r="BI182" i="35"/>
  <c r="BH182" i="35"/>
  <c r="BE182" i="35"/>
  <c r="BG182" i="35"/>
  <c r="AB177" i="35"/>
  <c r="Z177" i="35"/>
  <c r="AA177" i="35"/>
  <c r="BW175" i="35"/>
  <c r="BT175" i="35"/>
  <c r="BS175" i="35"/>
  <c r="BR175" i="35"/>
  <c r="BU175" i="35"/>
  <c r="BV175" i="35"/>
  <c r="AB172" i="35"/>
  <c r="Z172" i="35"/>
  <c r="AA172" i="35"/>
  <c r="EN178" i="35"/>
  <c r="EE178" i="35"/>
  <c r="DX178" i="35"/>
  <c r="EU178" i="35"/>
  <c r="EA178" i="35"/>
  <c r="ES178" i="35"/>
  <c r="DZ178" i="35"/>
  <c r="EO178" i="35"/>
  <c r="EK178" i="35"/>
  <c r="ET178" i="35"/>
  <c r="EL178" i="35"/>
  <c r="ER178" i="35"/>
  <c r="EG178" i="35"/>
  <c r="EC178" i="35"/>
  <c r="DW178" i="35"/>
  <c r="EM178" i="35"/>
  <c r="EJ178" i="35"/>
  <c r="DU178" i="35"/>
  <c r="EP178" i="35"/>
  <c r="EB178" i="35"/>
  <c r="EV178" i="35"/>
  <c r="EH178" i="35"/>
  <c r="EQ178" i="35"/>
  <c r="ED178" i="35"/>
  <c r="ET174" i="35"/>
  <c r="EI174" i="35"/>
  <c r="EA174" i="35"/>
  <c r="ER174" i="35"/>
  <c r="ES174" i="35"/>
  <c r="EG174" i="35"/>
  <c r="EV174" i="35"/>
  <c r="EK174" i="35"/>
  <c r="DX174" i="35"/>
  <c r="EM174" i="35"/>
  <c r="EC174" i="35"/>
  <c r="ED174" i="35"/>
  <c r="DU174" i="35"/>
  <c r="EF174" i="35"/>
  <c r="DT174" i="35"/>
  <c r="EQ174" i="35"/>
  <c r="DW174" i="35"/>
  <c r="EU174" i="35"/>
  <c r="EH174" i="35"/>
  <c r="EN174" i="35"/>
  <c r="DY174" i="35"/>
  <c r="EE174" i="35"/>
  <c r="EJ174" i="35"/>
  <c r="EP174" i="35"/>
  <c r="DV174" i="35"/>
  <c r="EA182" i="35"/>
  <c r="DZ182" i="35"/>
  <c r="DW182" i="35"/>
  <c r="DU182" i="35"/>
  <c r="EV182" i="35"/>
  <c r="ET182" i="35"/>
  <c r="ER182" i="35"/>
  <c r="EL182" i="35"/>
  <c r="DT182" i="35"/>
  <c r="ED182" i="35"/>
  <c r="EO182" i="35"/>
  <c r="EN182" i="35"/>
  <c r="DV182" i="35"/>
  <c r="EG182" i="35"/>
  <c r="EH182" i="35"/>
  <c r="EF182" i="35"/>
  <c r="ES182" i="35"/>
  <c r="DY182" i="35"/>
  <c r="DX182" i="35"/>
  <c r="EK182" i="35"/>
  <c r="EI182" i="35"/>
  <c r="EU182" i="35"/>
  <c r="EC182" i="35"/>
  <c r="EM182" i="35"/>
  <c r="EJ182" i="35"/>
  <c r="EB182" i="35"/>
  <c r="EQ182" i="35"/>
  <c r="EE182" i="35"/>
  <c r="DA178" i="35"/>
  <c r="CZ178" i="35"/>
  <c r="DB178" i="35"/>
  <c r="DC178" i="35"/>
  <c r="DJ172" i="35"/>
  <c r="DG172" i="35"/>
  <c r="DQ172" i="35"/>
  <c r="DM172" i="35"/>
  <c r="DI172" i="35"/>
  <c r="DP172" i="35"/>
  <c r="DH172" i="35"/>
  <c r="DO172" i="35"/>
  <c r="DN172" i="35"/>
  <c r="DK172" i="35"/>
  <c r="CA175" i="35"/>
  <c r="BY175" i="35"/>
  <c r="BZ175" i="35"/>
  <c r="BX175" i="35"/>
  <c r="CI183" i="35"/>
  <c r="CH183" i="35"/>
  <c r="CG183" i="35"/>
  <c r="CK183" i="35"/>
  <c r="CL183" i="35"/>
  <c r="AR177" i="35"/>
  <c r="CB183" i="35"/>
  <c r="BO181" i="35"/>
  <c r="BP181" i="35"/>
  <c r="AK175" i="35"/>
  <c r="AJ175" i="35"/>
  <c r="CA183" i="35"/>
  <c r="BX183" i="35"/>
  <c r="BY183" i="35"/>
  <c r="BZ183" i="35"/>
  <c r="BH181" i="35"/>
  <c r="BG181" i="35"/>
  <c r="BF181" i="35"/>
  <c r="BE181" i="35"/>
  <c r="BJ181" i="35"/>
  <c r="BI181" i="35"/>
  <c r="AU179" i="35"/>
  <c r="AT179" i="35"/>
  <c r="AZ179" i="35"/>
  <c r="AY179" i="35"/>
  <c r="AV179" i="35"/>
  <c r="AX179" i="35"/>
  <c r="AW179" i="35"/>
  <c r="BD181" i="35"/>
  <c r="BC181" i="35"/>
  <c r="AP179" i="35"/>
  <c r="Z175" i="35"/>
  <c r="AB175" i="35"/>
  <c r="BN183" i="35"/>
  <c r="BM183" i="35"/>
  <c r="BL183" i="35"/>
  <c r="AU181" i="35"/>
  <c r="AW181" i="35"/>
  <c r="AT181" i="35"/>
  <c r="AZ181" i="35"/>
  <c r="AY181" i="35"/>
  <c r="AX181" i="35"/>
  <c r="X175" i="35"/>
  <c r="Y175" i="35"/>
  <c r="W175" i="35"/>
  <c r="V175" i="35"/>
  <c r="BJ183" i="35"/>
  <c r="BI183" i="35"/>
  <c r="BH183" i="35"/>
  <c r="BF183" i="35"/>
  <c r="BE183" i="35"/>
  <c r="BG183" i="35"/>
  <c r="AS181" i="35"/>
  <c r="AR181" i="35"/>
  <c r="AE177" i="35"/>
  <c r="AH177" i="35"/>
  <c r="AG177" i="35"/>
  <c r="AF177" i="35"/>
  <c r="AQ181" i="35"/>
  <c r="AP181" i="35"/>
  <c r="AJ179" i="35"/>
  <c r="AK179" i="35"/>
  <c r="AR183" i="35"/>
  <c r="AS183" i="35"/>
  <c r="CA172" i="35"/>
  <c r="BX172" i="35"/>
  <c r="BZ172" i="35"/>
  <c r="BY172" i="35"/>
  <c r="BK178" i="35"/>
  <c r="BJ178" i="35"/>
  <c r="BI178" i="35"/>
  <c r="BF178" i="35"/>
  <c r="BH178" i="35"/>
  <c r="BE178" i="35"/>
  <c r="DS176" i="35"/>
  <c r="DR176" i="35"/>
  <c r="DE176" i="35"/>
  <c r="DD176" i="35"/>
  <c r="BH173" i="35"/>
  <c r="BI173" i="35"/>
  <c r="BJ173" i="35"/>
  <c r="BF173" i="35"/>
  <c r="BE173" i="35"/>
  <c r="BG173" i="35"/>
  <c r="CA174" i="35"/>
  <c r="BZ174" i="35"/>
  <c r="BY174" i="35"/>
  <c r="BX174" i="35"/>
  <c r="Q76" i="36"/>
  <c r="P76" i="36"/>
  <c r="N76" i="36"/>
  <c r="U172" i="35"/>
  <c r="T172" i="35"/>
  <c r="R76" i="36"/>
  <c r="O76" i="36"/>
  <c r="BZ182" i="35"/>
  <c r="BY182" i="35"/>
  <c r="CA182" i="35"/>
  <c r="CC176" i="35"/>
  <c r="CB176" i="35"/>
  <c r="AT173" i="35"/>
  <c r="AU173" i="35"/>
  <c r="AV173" i="35"/>
  <c r="AX173" i="35"/>
  <c r="AW173" i="35"/>
  <c r="AY173" i="35"/>
  <c r="T180" i="35"/>
  <c r="Q84" i="36"/>
  <c r="P84" i="36"/>
  <c r="O84" i="36"/>
  <c r="N84" i="36"/>
  <c r="R84" i="36"/>
  <c r="U180" i="35"/>
  <c r="W174" i="35"/>
  <c r="X174" i="35"/>
  <c r="Y174" i="35"/>
  <c r="DS182" i="35"/>
  <c r="DE182" i="35"/>
  <c r="DD182" i="35"/>
  <c r="CN183" i="35"/>
  <c r="CQ183" i="35"/>
  <c r="CP183" i="35"/>
  <c r="CO183" i="35"/>
  <c r="CR183" i="35"/>
  <c r="CM183" i="35"/>
  <c r="P81" i="36"/>
  <c r="O81" i="36"/>
  <c r="N81" i="36"/>
  <c r="T177" i="35"/>
  <c r="Q81" i="36"/>
  <c r="R81" i="36"/>
  <c r="AQ183" i="35"/>
  <c r="AP183" i="35"/>
  <c r="Z179" i="35"/>
  <c r="AA179" i="35"/>
  <c r="AD181" i="35"/>
  <c r="AH181" i="35"/>
  <c r="AG181" i="35"/>
  <c r="AE181" i="35"/>
  <c r="AF181" i="35"/>
  <c r="AK183" i="35"/>
  <c r="AJ183" i="35"/>
  <c r="X181" i="35"/>
  <c r="Y181" i="35"/>
  <c r="V181" i="35"/>
  <c r="DE174" i="35"/>
  <c r="DR174" i="35"/>
  <c r="DS174" i="35"/>
  <c r="DD174" i="35"/>
  <c r="O85" i="36"/>
  <c r="N85" i="36"/>
  <c r="U181" i="35"/>
  <c r="R85" i="36"/>
  <c r="T181" i="35"/>
  <c r="Q85" i="36"/>
  <c r="P85" i="36"/>
  <c r="DQ174" i="35"/>
  <c r="DI174" i="35"/>
  <c r="DJ174" i="35"/>
  <c r="DL174" i="35"/>
  <c r="DN174" i="35"/>
  <c r="DK174" i="35"/>
  <c r="DF174" i="35"/>
  <c r="DP174" i="35"/>
  <c r="DO174" i="35"/>
  <c r="DG174" i="35"/>
  <c r="AB183" i="35"/>
  <c r="AA183" i="35"/>
  <c r="Z183" i="35"/>
  <c r="CZ174" i="35"/>
  <c r="DC174" i="35"/>
  <c r="DB174" i="35"/>
  <c r="Y172" i="35"/>
  <c r="V172" i="35"/>
  <c r="X172" i="35"/>
  <c r="W172" i="35"/>
  <c r="BD173" i="35"/>
  <c r="BC173" i="35"/>
  <c r="CF172" i="35"/>
  <c r="CD172" i="35"/>
  <c r="CE172" i="35"/>
  <c r="EC173" i="35"/>
  <c r="DU173" i="35"/>
  <c r="ET173" i="35"/>
  <c r="ES173" i="35"/>
  <c r="EL173" i="35"/>
  <c r="ER173" i="35"/>
  <c r="EK173" i="35"/>
  <c r="DW173" i="35"/>
  <c r="EE173" i="35"/>
  <c r="EM173" i="35"/>
  <c r="EU173" i="35"/>
  <c r="DX173" i="35"/>
  <c r="EG173" i="35"/>
  <c r="EF173" i="35"/>
  <c r="EO173" i="35"/>
  <c r="EB173" i="35"/>
  <c r="EN173" i="35"/>
  <c r="EI173" i="35"/>
  <c r="EQ173" i="35"/>
  <c r="DT173" i="35"/>
  <c r="EV173" i="35"/>
  <c r="DZ173" i="35"/>
  <c r="EJ173" i="35"/>
  <c r="EH173" i="35"/>
  <c r="EP173" i="35"/>
  <c r="CD180" i="35"/>
  <c r="CE180" i="35"/>
  <c r="CF180" i="35"/>
  <c r="CH174" i="35"/>
  <c r="CG174" i="35"/>
  <c r="CL174" i="35"/>
  <c r="CJ174" i="35"/>
  <c r="CK174" i="35"/>
  <c r="EO172" i="35"/>
  <c r="EA172" i="35"/>
  <c r="DZ172" i="35"/>
  <c r="EQ172" i="35"/>
  <c r="EI172" i="35"/>
  <c r="DT172" i="35"/>
  <c r="EB172" i="35"/>
  <c r="EJ172" i="35"/>
  <c r="DV172" i="35"/>
  <c r="ED172" i="35"/>
  <c r="DU172" i="35"/>
  <c r="DX172" i="35"/>
  <c r="EC172" i="35"/>
  <c r="EL172" i="35"/>
  <c r="EF172" i="35"/>
  <c r="DY172" i="35"/>
  <c r="EK172" i="35"/>
  <c r="ET172" i="35"/>
  <c r="EN172" i="35"/>
  <c r="EG172" i="35"/>
  <c r="ES172" i="35"/>
  <c r="EV172" i="35"/>
  <c r="EE172" i="35"/>
  <c r="EM172" i="35"/>
  <c r="EU172" i="35"/>
  <c r="EH172" i="35"/>
  <c r="AB178" i="35"/>
  <c r="AA178" i="35"/>
  <c r="Z178" i="35"/>
  <c r="CJ182" i="35"/>
  <c r="CH182" i="35"/>
  <c r="CK182" i="35"/>
  <c r="CI182" i="35"/>
  <c r="CL182" i="35"/>
  <c r="CG178" i="35"/>
  <c r="CK178" i="35"/>
  <c r="CJ178" i="35"/>
  <c r="CL178" i="35"/>
  <c r="CL173" i="35"/>
  <c r="CG173" i="35"/>
  <c r="CH173" i="35"/>
  <c r="CI173" i="35"/>
  <c r="CK173" i="35"/>
  <c r="CJ173" i="35"/>
  <c r="BN181" i="35"/>
  <c r="BM181" i="35"/>
  <c r="BL181" i="35"/>
  <c r="BN177" i="35"/>
  <c r="BM177" i="35"/>
  <c r="BL177" i="35"/>
  <c r="EG175" i="35"/>
  <c r="EM175" i="35"/>
  <c r="EK175" i="35"/>
  <c r="EN175" i="35"/>
  <c r="DU175" i="35"/>
  <c r="ES175" i="35"/>
  <c r="EF175" i="35"/>
  <c r="EU175" i="35"/>
  <c r="EJ175" i="35"/>
  <c r="DX175" i="35"/>
  <c r="EL175" i="35"/>
  <c r="EA175" i="35"/>
  <c r="DY175" i="35"/>
  <c r="EC175" i="35"/>
  <c r="ER175" i="35"/>
  <c r="DT175" i="35"/>
  <c r="EI175" i="35"/>
  <c r="DZ175" i="35"/>
  <c r="EH175" i="35"/>
  <c r="EV175" i="35"/>
  <c r="EP175" i="35"/>
  <c r="ED175" i="35"/>
  <c r="EB175" i="35"/>
  <c r="DW175" i="35"/>
  <c r="BM172" i="35"/>
  <c r="BN172" i="35"/>
  <c r="BL172" i="35"/>
  <c r="AQ180" i="35"/>
  <c r="AP180" i="35"/>
  <c r="EM183" i="35"/>
  <c r="DX183" i="35"/>
  <c r="ED183" i="35"/>
  <c r="EF183" i="35"/>
  <c r="ET183" i="35"/>
  <c r="DV183" i="35"/>
  <c r="ER183" i="35"/>
  <c r="EI183" i="35"/>
  <c r="EP183" i="35"/>
  <c r="EJ183" i="35"/>
  <c r="DY183" i="35"/>
  <c r="EE183" i="35"/>
  <c r="ES183" i="35"/>
  <c r="DU183" i="35"/>
  <c r="DT183" i="35"/>
  <c r="EH183" i="35"/>
  <c r="EL183" i="35"/>
  <c r="EA183" i="35"/>
  <c r="EO183" i="35"/>
  <c r="EV183" i="35"/>
  <c r="EK183" i="35"/>
  <c r="EQ183" i="35"/>
  <c r="EN183" i="35"/>
  <c r="EG183" i="35"/>
  <c r="CC172" i="35"/>
  <c r="CB172" i="35"/>
  <c r="BD175" i="35"/>
  <c r="BC175" i="35"/>
  <c r="BW181" i="35"/>
  <c r="BV181" i="35"/>
  <c r="BR181" i="35"/>
  <c r="BT181" i="35"/>
  <c r="BS181" i="35"/>
  <c r="DC176" i="35"/>
  <c r="CZ176" i="35"/>
  <c r="DA176" i="35"/>
  <c r="DB176" i="35"/>
  <c r="DR178" i="35"/>
  <c r="DE178" i="35"/>
  <c r="DS178" i="35"/>
  <c r="DG178" i="35"/>
  <c r="DO178" i="35"/>
  <c r="DM178" i="35"/>
  <c r="DK178" i="35"/>
  <c r="DN178" i="35"/>
  <c r="DL178" i="35"/>
  <c r="DF178" i="35"/>
  <c r="DQ178" i="35"/>
  <c r="DI178" i="35"/>
  <c r="DP178" i="35"/>
  <c r="DJ178" i="35"/>
  <c r="DH178" i="35"/>
  <c r="CR174" i="35"/>
  <c r="CM174" i="35"/>
  <c r="CQ174" i="35"/>
  <c r="CP174" i="35"/>
  <c r="CO174" i="35"/>
  <c r="CN174" i="35"/>
  <c r="EC180" i="35"/>
  <c r="EB180" i="35"/>
  <c r="EN180" i="35"/>
  <c r="EL180" i="35"/>
  <c r="EF180" i="35"/>
  <c r="ED180" i="35"/>
  <c r="EH180" i="35"/>
  <c r="DX180" i="35"/>
  <c r="DV180" i="35"/>
  <c r="DZ180" i="35"/>
  <c r="EQ180" i="35"/>
  <c r="EO180" i="35"/>
  <c r="EM180" i="35"/>
  <c r="EG180" i="35"/>
  <c r="EE180" i="35"/>
  <c r="EA180" i="35"/>
  <c r="EJ180" i="35"/>
  <c r="DY180" i="35"/>
  <c r="DW180" i="35"/>
  <c r="EK180" i="35"/>
  <c r="ER180" i="35"/>
  <c r="EV180" i="35"/>
  <c r="ET180" i="35"/>
  <c r="ES180" i="35"/>
  <c r="DU180" i="35"/>
  <c r="DT180" i="35"/>
  <c r="CD174" i="35"/>
  <c r="DR180" i="35"/>
  <c r="DS180" i="35"/>
  <c r="DE180" i="35"/>
  <c r="DD180" i="35"/>
  <c r="CR176" i="35"/>
  <c r="CO176" i="35"/>
  <c r="CQ176" i="35"/>
  <c r="CP176" i="35"/>
  <c r="CM176" i="35"/>
  <c r="CN176" i="35"/>
  <c r="CC174" i="35"/>
  <c r="CB174" i="35"/>
  <c r="DB180" i="35"/>
  <c r="DA180" i="35"/>
  <c r="CZ180" i="35"/>
  <c r="DC180" i="35"/>
  <c r="CH176" i="35"/>
  <c r="CG176" i="35"/>
  <c r="CJ176" i="35"/>
  <c r="CK176" i="35"/>
  <c r="CL176" i="35"/>
  <c r="CI176" i="35"/>
  <c r="AR175" i="35"/>
  <c r="AS175" i="35"/>
  <c r="DO180" i="35"/>
  <c r="DQ180" i="35"/>
  <c r="DK180" i="35"/>
  <c r="DI180" i="35"/>
  <c r="DM180" i="35"/>
  <c r="DP180" i="35"/>
  <c r="DL180" i="35"/>
  <c r="DH180" i="35"/>
  <c r="DG180" i="35"/>
  <c r="BJ179" i="35"/>
  <c r="BI179" i="35"/>
  <c r="BH179" i="35"/>
  <c r="BG179" i="35"/>
  <c r="BK179" i="35"/>
  <c r="BE179" i="35"/>
  <c r="BN173" i="35"/>
  <c r="BL173" i="35"/>
  <c r="BM173" i="35"/>
  <c r="AP172" i="35"/>
  <c r="AQ172" i="35"/>
  <c r="CP181" i="35"/>
  <c r="CQ181" i="35"/>
  <c r="CO181" i="35"/>
  <c r="CM181" i="35"/>
  <c r="CR181" i="35"/>
  <c r="AQ176" i="35"/>
  <c r="AP176" i="35"/>
  <c r="T173" i="35"/>
  <c r="U173" i="35"/>
  <c r="N77" i="36"/>
  <c r="R77" i="36"/>
  <c r="P77" i="36"/>
  <c r="O77" i="36"/>
  <c r="Q77" i="36"/>
  <c r="AF179" i="35"/>
  <c r="AG179" i="35"/>
  <c r="AH179" i="35"/>
  <c r="AD179" i="35"/>
  <c r="AQ182" i="35"/>
  <c r="AP182" i="35"/>
  <c r="CZ175" i="35"/>
  <c r="DB175" i="35"/>
  <c r="DC175" i="35"/>
  <c r="BL179" i="35"/>
  <c r="BM179" i="35"/>
  <c r="BN179" i="35"/>
  <c r="W183" i="35"/>
  <c r="Y183" i="35"/>
  <c r="X183" i="35"/>
  <c r="DH182" i="35"/>
  <c r="DI182" i="35"/>
  <c r="DG182" i="35"/>
  <c r="DN182" i="35"/>
  <c r="DF182" i="35"/>
  <c r="DM182" i="35"/>
  <c r="DL182" i="35"/>
  <c r="DP182" i="35"/>
  <c r="DQ182" i="35"/>
  <c r="DJ182" i="35"/>
  <c r="DK182" i="35"/>
  <c r="BZ176" i="35"/>
  <c r="CA176" i="35"/>
  <c r="BY176" i="35"/>
  <c r="BX176" i="35"/>
  <c r="BN174" i="35"/>
  <c r="BM174" i="35"/>
  <c r="BL174" i="35"/>
  <c r="CZ182" i="35"/>
  <c r="DA182" i="35"/>
  <c r="DC182" i="35"/>
  <c r="DB182" i="35"/>
  <c r="CF178" i="35"/>
  <c r="CE178" i="35"/>
  <c r="BV176" i="35"/>
  <c r="BU176" i="35"/>
  <c r="BT176" i="35"/>
  <c r="BR176" i="35"/>
  <c r="BW176" i="35"/>
  <c r="CB178" i="35"/>
  <c r="CC178" i="35"/>
  <c r="BN176" i="35"/>
  <c r="BL176" i="35"/>
  <c r="BM176" i="35"/>
  <c r="AS174" i="35"/>
  <c r="AR174" i="35"/>
  <c r="CN180" i="35"/>
  <c r="CR180" i="35"/>
  <c r="CO180" i="35"/>
  <c r="CQ180" i="35"/>
  <c r="CP180" i="35"/>
  <c r="CA178" i="35"/>
  <c r="BZ178" i="35"/>
  <c r="BX178" i="35"/>
  <c r="BY178" i="35"/>
  <c r="BK176" i="35"/>
  <c r="BI176" i="35"/>
  <c r="BJ176" i="35"/>
  <c r="BG176" i="35"/>
  <c r="BH176" i="35"/>
  <c r="BE176" i="35"/>
  <c r="AQ174" i="35"/>
  <c r="AP174" i="35"/>
  <c r="CG180" i="35"/>
  <c r="CH180" i="35"/>
  <c r="CL180" i="35"/>
  <c r="CK180" i="35"/>
  <c r="CJ180" i="35"/>
  <c r="CI180" i="35"/>
  <c r="BD176" i="35"/>
  <c r="BC176" i="35"/>
  <c r="BX180" i="35"/>
  <c r="CA180" i="35"/>
  <c r="BZ180" i="35"/>
  <c r="BY180" i="35"/>
  <c r="BO178" i="35"/>
  <c r="CP182" i="35"/>
  <c r="CO182" i="35"/>
  <c r="CM182" i="35"/>
  <c r="CR182" i="35"/>
  <c r="CQ182" i="35"/>
  <c r="BW180" i="35"/>
  <c r="BV180" i="35"/>
  <c r="BU180" i="35"/>
  <c r="BS180" i="35"/>
  <c r="BR180" i="35"/>
  <c r="BD178" i="35"/>
  <c r="BC178" i="35"/>
  <c r="AE174" i="35"/>
  <c r="AG174" i="35"/>
  <c r="AH174" i="35"/>
  <c r="AD174" i="35"/>
  <c r="AS176" i="35"/>
  <c r="AR176" i="35"/>
  <c r="AY178" i="35"/>
  <c r="AW178" i="35"/>
  <c r="AV178" i="35"/>
  <c r="AU178" i="35"/>
  <c r="AT178" i="35"/>
  <c r="AZ178" i="35"/>
  <c r="AW172" i="35"/>
  <c r="AX172" i="35"/>
  <c r="AY172" i="35"/>
  <c r="AV172" i="35"/>
  <c r="AT172" i="35"/>
  <c r="AU172" i="35"/>
  <c r="W182" i="35"/>
  <c r="Y182" i="35"/>
  <c r="V182" i="35"/>
  <c r="DO176" i="35"/>
  <c r="DJ176" i="35"/>
  <c r="DM176" i="35"/>
  <c r="DN176" i="35"/>
  <c r="DF176" i="35"/>
  <c r="DP176" i="35"/>
  <c r="DG176" i="35"/>
  <c r="DK176" i="35"/>
  <c r="DQ176" i="35"/>
  <c r="DH176" i="35"/>
  <c r="CF173" i="35"/>
  <c r="CD173" i="35"/>
  <c r="CE173" i="35"/>
  <c r="AW174" i="35"/>
  <c r="AT174" i="35"/>
  <c r="AZ174" i="35"/>
  <c r="AX174" i="35"/>
  <c r="AV174" i="35"/>
  <c r="AU174" i="35"/>
  <c r="AJ177" i="35"/>
  <c r="AK177" i="35"/>
  <c r="AV182" i="35"/>
  <c r="AU182" i="35"/>
  <c r="AX182" i="35"/>
  <c r="AY182" i="35"/>
  <c r="AZ182" i="35"/>
  <c r="AW182" i="35"/>
  <c r="AJ181" i="35"/>
  <c r="AK181" i="35"/>
  <c r="CL179" i="35"/>
  <c r="CG179" i="35"/>
  <c r="CK179" i="35"/>
  <c r="CI179" i="35"/>
  <c r="CH179" i="35"/>
  <c r="CO173" i="35"/>
  <c r="CN173" i="35"/>
  <c r="CR173" i="35"/>
  <c r="CP173" i="35"/>
  <c r="AH173" i="35"/>
  <c r="AD173" i="35"/>
  <c r="AE173" i="35"/>
  <c r="AF173" i="35"/>
  <c r="AG173" i="35"/>
  <c r="BM178" i="35"/>
  <c r="BN178" i="35"/>
  <c r="BP172" i="35"/>
  <c r="BO172" i="35"/>
  <c r="CN177" i="35"/>
  <c r="CP177" i="35"/>
  <c r="CO177" i="35"/>
  <c r="CQ177" i="35"/>
  <c r="CR177" i="35"/>
  <c r="CN172" i="35"/>
  <c r="CO172" i="35"/>
  <c r="CP172" i="35"/>
  <c r="CQ172" i="35"/>
  <c r="CM172" i="35"/>
  <c r="BO180" i="35"/>
  <c r="BP180" i="35"/>
  <c r="AH175" i="35"/>
  <c r="AE175" i="35"/>
  <c r="AD175" i="35"/>
  <c r="AF175" i="35"/>
  <c r="CC173" i="35"/>
  <c r="CE176" i="35"/>
  <c r="CD176" i="35"/>
  <c r="CF176" i="35"/>
  <c r="AJ180" i="35"/>
  <c r="AK180" i="35"/>
  <c r="AX177" i="35"/>
  <c r="AY177" i="35"/>
  <c r="AZ177" i="35"/>
  <c r="AV177" i="35"/>
  <c r="AW177" i="35"/>
  <c r="AU177" i="35"/>
  <c r="AT177" i="35"/>
  <c r="CB182" i="35"/>
  <c r="BM180" i="35"/>
  <c r="BL180" i="35"/>
  <c r="BN180" i="35"/>
  <c r="AB174" i="35"/>
  <c r="AA174" i="35"/>
  <c r="Z174" i="35"/>
  <c r="BE180" i="35"/>
  <c r="BH180" i="35"/>
  <c r="BJ180" i="35"/>
  <c r="BG180" i="35"/>
  <c r="BI180" i="35"/>
  <c r="BF180" i="35"/>
  <c r="AR178" i="35"/>
  <c r="BP182" i="35"/>
  <c r="BO182" i="35"/>
  <c r="AQ178" i="35"/>
  <c r="AP178" i="35"/>
  <c r="AK176" i="35"/>
  <c r="AJ176" i="35"/>
  <c r="BL182" i="35"/>
  <c r="BM182" i="35"/>
  <c r="BN182" i="35"/>
  <c r="AU180" i="35"/>
  <c r="AY180" i="35"/>
  <c r="AX180" i="35"/>
  <c r="AW180" i="35"/>
  <c r="AV180" i="35"/>
  <c r="AZ180" i="35"/>
  <c r="BD182" i="35"/>
  <c r="BC182" i="35"/>
  <c r="AR180" i="35"/>
  <c r="AS180" i="35"/>
  <c r="Z176" i="35"/>
  <c r="AB176" i="35"/>
  <c r="AJ178" i="35"/>
  <c r="AK178" i="35"/>
  <c r="W176" i="35"/>
  <c r="X176" i="35"/>
  <c r="Y176" i="35"/>
  <c r="V176" i="35"/>
  <c r="AH178" i="35"/>
  <c r="AD178" i="35"/>
  <c r="AE178" i="35"/>
  <c r="AF178" i="35"/>
  <c r="N80" i="36"/>
  <c r="O80" i="36"/>
  <c r="R80" i="36"/>
  <c r="U176" i="35"/>
  <c r="Q80" i="36"/>
  <c r="P80" i="36"/>
  <c r="DD173" i="35"/>
  <c r="DE173" i="35"/>
  <c r="DS173" i="35"/>
  <c r="DR173" i="35"/>
  <c r="BD183" i="35"/>
  <c r="X178" i="35"/>
  <c r="W178" i="35"/>
  <c r="V178" i="35"/>
  <c r="Y173" i="35"/>
  <c r="V173" i="35"/>
  <c r="W173" i="35"/>
  <c r="X173" i="35"/>
  <c r="BE172" i="35"/>
  <c r="BF172" i="35"/>
  <c r="BG172" i="35"/>
  <c r="BH172" i="35"/>
  <c r="BI172" i="35"/>
  <c r="BK172" i="35"/>
  <c r="BU178" i="35"/>
  <c r="BV178" i="35"/>
  <c r="BS178" i="35"/>
  <c r="BR178" i="35"/>
  <c r="BT178" i="35"/>
  <c r="AJ173" i="35"/>
  <c r="AK173" i="35"/>
  <c r="BU182" i="35"/>
  <c r="BS182" i="35"/>
  <c r="BR182" i="35"/>
  <c r="BV182" i="35"/>
  <c r="BW182" i="35"/>
  <c r="BT182" i="35"/>
  <c r="DB173" i="35"/>
  <c r="DA173" i="35"/>
  <c r="AP177" i="35"/>
  <c r="AQ177" i="35"/>
  <c r="DC181" i="35"/>
  <c r="DB181" i="35"/>
  <c r="DA181" i="35"/>
  <c r="CZ181" i="35"/>
  <c r="BO176" i="35"/>
  <c r="AS179" i="35"/>
  <c r="BP174" i="35"/>
  <c r="DF181" i="35"/>
  <c r="DH181" i="35"/>
  <c r="DM181" i="35"/>
  <c r="DP181" i="35"/>
  <c r="DL181" i="35"/>
  <c r="DO181" i="35"/>
  <c r="DJ181" i="35"/>
  <c r="DQ181" i="35"/>
  <c r="DI181" i="35"/>
  <c r="DG181" i="35"/>
  <c r="DN181" i="35"/>
  <c r="N82" i="36"/>
  <c r="O82" i="36"/>
  <c r="T178" i="35"/>
  <c r="R82" i="36"/>
  <c r="P82" i="36"/>
  <c r="Q82" i="36"/>
  <c r="U178" i="35"/>
  <c r="AH180" i="35"/>
  <c r="AG180" i="35"/>
  <c r="AF180" i="35"/>
  <c r="AE180" i="35"/>
  <c r="AD180" i="35"/>
  <c r="AB180" i="35"/>
  <c r="Z180" i="35"/>
  <c r="AA180" i="35"/>
  <c r="AH182" i="35"/>
  <c r="AF182" i="35"/>
  <c r="AE182" i="35"/>
  <c r="AD182" i="35"/>
  <c r="AG182" i="35"/>
  <c r="X180" i="35"/>
  <c r="Y180" i="35"/>
  <c r="W180" i="35"/>
  <c r="V180" i="35"/>
  <c r="BP173" i="35"/>
  <c r="BO173" i="35"/>
  <c r="AB182" i="35"/>
  <c r="AA182" i="35"/>
  <c r="Z182" i="35"/>
  <c r="AS173" i="35"/>
  <c r="Q86" i="36"/>
  <c r="U182" i="35"/>
  <c r="R86" i="36"/>
  <c r="T182" i="35"/>
  <c r="O86" i="36"/>
  <c r="N86" i="36"/>
  <c r="P86" i="36"/>
  <c r="DQ175" i="35"/>
  <c r="DN175" i="35"/>
  <c r="DF175" i="35"/>
  <c r="DO175" i="35"/>
  <c r="DP175" i="35"/>
  <c r="DH175" i="35"/>
  <c r="DG175" i="35"/>
  <c r="DL175" i="35"/>
  <c r="DI175" i="35"/>
  <c r="DM175" i="35"/>
  <c r="DK175" i="35"/>
  <c r="AP173" i="35"/>
  <c r="BW173" i="35"/>
  <c r="BS173" i="35"/>
  <c r="BU173" i="35"/>
  <c r="BV173" i="35"/>
  <c r="BT173" i="35"/>
  <c r="BV172" i="35"/>
  <c r="BU172" i="35"/>
  <c r="BW172" i="35"/>
  <c r="BS172" i="35"/>
  <c r="BT172" i="35"/>
  <c r="BC179" i="35"/>
  <c r="BD179" i="35"/>
  <c r="DF177" i="35"/>
  <c r="DG177" i="35"/>
  <c r="DQ177" i="35"/>
  <c r="DO177" i="35"/>
  <c r="DL177" i="35"/>
  <c r="DP177" i="35"/>
  <c r="DH177" i="35"/>
  <c r="DN177" i="35"/>
  <c r="DM177" i="35"/>
  <c r="DK177" i="35"/>
  <c r="BC174" i="35"/>
  <c r="AZ175" i="35"/>
  <c r="AX175" i="35"/>
  <c r="AW175" i="35"/>
  <c r="AV175" i="35"/>
  <c r="AY175" i="35"/>
  <c r="AT175" i="35"/>
  <c r="DS179" i="35"/>
  <c r="DE179" i="35"/>
  <c r="DD179" i="35"/>
  <c r="DR179" i="35"/>
  <c r="BT174" i="35"/>
  <c r="BS174" i="35"/>
  <c r="BR174" i="35"/>
  <c r="BW174" i="35"/>
  <c r="BV174" i="35"/>
  <c r="AY183" i="35"/>
  <c r="AX183" i="35"/>
  <c r="AV183" i="35"/>
  <c r="AU183" i="35"/>
  <c r="AT183" i="35"/>
  <c r="AZ183" i="35"/>
  <c r="DE183" i="35"/>
  <c r="DD183" i="35"/>
  <c r="DR183" i="35"/>
  <c r="DS183" i="35"/>
  <c r="AK182" i="35"/>
  <c r="AJ182" i="35"/>
  <c r="Q79" i="36"/>
  <c r="P79" i="36"/>
  <c r="R79" i="36"/>
  <c r="U175" i="35"/>
  <c r="T175" i="35"/>
  <c r="O79" i="36"/>
  <c r="N79" i="36"/>
  <c r="CP178" i="35"/>
  <c r="CN178" i="35"/>
  <c r="CM178" i="35"/>
  <c r="CR178" i="35"/>
  <c r="CO178" i="35"/>
  <c r="CQ178" i="35"/>
  <c r="Q87" i="36"/>
  <c r="O87" i="36"/>
  <c r="N87" i="36"/>
  <c r="T183" i="35"/>
  <c r="U183" i="35"/>
  <c r="R87" i="36"/>
  <c r="P87" i="36"/>
  <c r="DB177" i="35"/>
  <c r="CZ177" i="35"/>
  <c r="DC177" i="35"/>
  <c r="DA177" i="35"/>
  <c r="AF176" i="35"/>
  <c r="AD176" i="35"/>
  <c r="AG176" i="35"/>
  <c r="AE176" i="35"/>
  <c r="AH176" i="35"/>
  <c r="DA172" i="35"/>
  <c r="DC172" i="35"/>
  <c r="DB172" i="35"/>
  <c r="CZ172" i="35"/>
  <c r="CF182" i="35"/>
  <c r="CD182" i="35"/>
  <c r="CE182" i="35"/>
  <c r="DW176" i="35"/>
  <c r="DU176" i="35"/>
  <c r="ER176" i="35"/>
  <c r="EP176" i="35"/>
  <c r="EF176" i="35"/>
  <c r="EG176" i="35"/>
  <c r="DX176" i="35"/>
  <c r="EH176" i="35"/>
  <c r="EU176" i="35"/>
  <c r="EV176" i="35"/>
  <c r="DV176" i="35"/>
  <c r="EE176" i="35"/>
  <c r="ES176" i="35"/>
  <c r="EO176" i="35"/>
  <c r="EQ176" i="35"/>
  <c r="DZ176" i="35"/>
  <c r="EI176" i="35"/>
  <c r="EK176" i="35"/>
  <c r="EA176" i="35"/>
  <c r="EB176" i="35"/>
  <c r="ET176" i="35"/>
  <c r="EN176" i="35"/>
  <c r="DY176" i="35"/>
  <c r="EL176" i="35"/>
  <c r="EC176" i="35"/>
  <c r="EJ176" i="35"/>
  <c r="ED176" i="35"/>
  <c r="DT176" i="35"/>
  <c r="EJ177" i="35"/>
  <c r="EQ177" i="35"/>
  <c r="EP177" i="35"/>
  <c r="DZ177" i="35"/>
  <c r="EB177" i="35"/>
  <c r="ER177" i="35"/>
  <c r="EE177" i="35"/>
  <c r="ET177" i="35"/>
  <c r="EM177" i="35"/>
  <c r="DT177" i="35"/>
  <c r="EU177" i="35"/>
  <c r="EH177" i="35"/>
  <c r="EO177" i="35"/>
  <c r="EL177" i="35"/>
  <c r="EG177" i="35"/>
  <c r="DV177" i="35"/>
  <c r="EV177" i="35"/>
  <c r="ES177" i="35"/>
  <c r="EI177" i="35"/>
  <c r="EN177" i="35"/>
  <c r="EK177" i="35"/>
  <c r="DU177" i="35"/>
  <c r="EF177" i="35"/>
  <c r="EC177" i="35"/>
  <c r="DX177" i="35"/>
  <c r="DW177" i="35"/>
  <c r="DE177" i="35"/>
  <c r="DR177" i="35"/>
  <c r="DD177" i="35"/>
  <c r="DS177" i="35"/>
  <c r="DE172" i="35"/>
  <c r="DD172" i="35"/>
  <c r="DS172" i="35"/>
  <c r="DR172" i="35"/>
  <c r="DW179" i="35"/>
  <c r="DU179" i="35"/>
  <c r="EV179" i="35"/>
  <c r="DZ179" i="35"/>
  <c r="ER179" i="35"/>
  <c r="EN179" i="35"/>
  <c r="DY179" i="35"/>
  <c r="EL179" i="35"/>
  <c r="EJ179" i="35"/>
  <c r="ED179" i="35"/>
  <c r="EB179" i="35"/>
  <c r="DX179" i="35"/>
  <c r="DV179" i="35"/>
  <c r="DT179" i="35"/>
  <c r="EP179" i="35"/>
  <c r="EU179" i="35"/>
  <c r="ES179" i="35"/>
  <c r="EQ179" i="35"/>
  <c r="EO179" i="35"/>
  <c r="EM179" i="35"/>
  <c r="EK179" i="35"/>
  <c r="EI179" i="35"/>
  <c r="EH179" i="35"/>
  <c r="EE179" i="35"/>
  <c r="EA179" i="35"/>
  <c r="EG179" i="35"/>
  <c r="DI179" i="35"/>
  <c r="DQ179" i="35"/>
  <c r="DG179" i="35"/>
  <c r="DN179" i="35"/>
  <c r="DM179" i="35"/>
  <c r="DF179" i="35"/>
  <c r="DK179" i="35"/>
  <c r="DJ179" i="35"/>
  <c r="DH179" i="35"/>
  <c r="DP179" i="35"/>
  <c r="DO179" i="35"/>
  <c r="CR175" i="35"/>
  <c r="CM175" i="35"/>
  <c r="CN175" i="35"/>
  <c r="CO175" i="35"/>
  <c r="CP175" i="35"/>
  <c r="AS172" i="35"/>
  <c r="AR172" i="35"/>
  <c r="EN181" i="35"/>
  <c r="EM181" i="35"/>
  <c r="EC181" i="35"/>
  <c r="EA181" i="35"/>
  <c r="EL181" i="35"/>
  <c r="DU181" i="35"/>
  <c r="EP181" i="35"/>
  <c r="ED181" i="35"/>
  <c r="ER181" i="35"/>
  <c r="EH181" i="35"/>
  <c r="DV181" i="35"/>
  <c r="EJ181" i="35"/>
  <c r="EB181" i="35"/>
  <c r="EO181" i="35"/>
  <c r="DT181" i="35"/>
  <c r="EG181" i="35"/>
  <c r="EQ181" i="35"/>
  <c r="DY181" i="35"/>
  <c r="EK181" i="35"/>
  <c r="EI181" i="35"/>
  <c r="ET181" i="35"/>
  <c r="EV181" i="35"/>
  <c r="DX181" i="35"/>
  <c r="EF181" i="35"/>
  <c r="EE181" i="35"/>
  <c r="DW181" i="35"/>
  <c r="DB179" i="35"/>
  <c r="DC179" i="35"/>
  <c r="CZ179" i="35"/>
  <c r="DA179" i="35"/>
  <c r="CI175" i="35"/>
  <c r="CH175" i="35"/>
  <c r="CG175" i="35"/>
  <c r="CJ175" i="35"/>
  <c r="CL175" i="35"/>
  <c r="CK175" i="35"/>
  <c r="AH172" i="35"/>
  <c r="AG172" i="35"/>
  <c r="AE172" i="35"/>
  <c r="AD172" i="35"/>
  <c r="DE181" i="35"/>
  <c r="DD181" i="35"/>
  <c r="DS181" i="35"/>
  <c r="DR181" i="35"/>
  <c r="CC175" i="35"/>
  <c r="AK172" i="35"/>
  <c r="AJ172" i="35"/>
  <c r="CC181" i="35"/>
  <c r="CB181" i="35"/>
  <c r="CD175" i="35"/>
  <c r="CE175" i="35"/>
  <c r="Y179" i="35"/>
  <c r="W179" i="35"/>
  <c r="V179" i="35"/>
  <c r="X179" i="35"/>
  <c r="CD183" i="35"/>
  <c r="CF183" i="35"/>
  <c r="CE183" i="35"/>
  <c r="AA181" i="35"/>
  <c r="AB181" i="35"/>
  <c r="Z181" i="35"/>
  <c r="DD175" i="35"/>
  <c r="DR175" i="35"/>
  <c r="DS175" i="35"/>
  <c r="AJ174" i="35"/>
  <c r="AK174" i="35"/>
  <c r="CK172" i="35"/>
  <c r="CL172" i="35"/>
  <c r="CG172" i="35"/>
  <c r="CI172" i="35"/>
  <c r="CJ172" i="35"/>
  <c r="CH172" i="35"/>
  <c r="BW183" i="35"/>
  <c r="BV183" i="35"/>
  <c r="BR183" i="35"/>
  <c r="BS183" i="35"/>
  <c r="BT183" i="35"/>
  <c r="BY177" i="35"/>
  <c r="BZ177" i="35"/>
  <c r="CA177" i="35"/>
  <c r="BY173" i="35"/>
  <c r="BX173" i="35"/>
  <c r="CA173" i="35"/>
  <c r="BZ173" i="35"/>
  <c r="CA181" i="35"/>
  <c r="BY181" i="35"/>
  <c r="BX181" i="35"/>
  <c r="BZ181" i="35"/>
  <c r="U179" i="35"/>
  <c r="P83" i="36"/>
  <c r="Q83" i="36"/>
  <c r="N83" i="36"/>
  <c r="T179" i="35"/>
  <c r="R83" i="36"/>
  <c r="O83" i="36"/>
  <c r="BP177" i="35"/>
  <c r="N78" i="36"/>
  <c r="O78" i="36"/>
  <c r="P78" i="36"/>
  <c r="Q78" i="36"/>
  <c r="R78" i="36"/>
  <c r="U174" i="35"/>
  <c r="T174" i="35"/>
  <c r="DM173" i="35"/>
  <c r="DL173" i="35"/>
  <c r="DG173" i="35"/>
  <c r="DF173" i="35"/>
  <c r="DK173" i="35"/>
  <c r="DJ173" i="35"/>
  <c r="DQ173" i="35"/>
  <c r="DI173" i="35"/>
  <c r="DP173" i="35"/>
  <c r="DH173" i="35"/>
  <c r="DO173" i="35"/>
  <c r="CL177" i="35"/>
  <c r="CI177" i="35"/>
  <c r="CK177" i="35"/>
  <c r="CJ177" i="35"/>
  <c r="CH177" i="35"/>
  <c r="CG177" i="35"/>
  <c r="CF177" i="35"/>
  <c r="CD177" i="35"/>
  <c r="BP175" i="35"/>
  <c r="BO175" i="35"/>
  <c r="DN183" i="35"/>
  <c r="DM183" i="35"/>
  <c r="DK183" i="35"/>
  <c r="DJ183" i="35"/>
  <c r="DP183" i="35"/>
  <c r="DQ183" i="35"/>
  <c r="DH183" i="35"/>
  <c r="DF183" i="35"/>
  <c r="DL183" i="35"/>
  <c r="DG183" i="35"/>
  <c r="DI183" i="35"/>
  <c r="CC177" i="35"/>
  <c r="CB177" i="35"/>
  <c r="BL175" i="35"/>
  <c r="BM175" i="35"/>
  <c r="BN175" i="35"/>
  <c r="CZ183" i="35"/>
  <c r="DC183" i="35"/>
  <c r="DA183" i="35"/>
  <c r="CR179" i="35"/>
  <c r="CQ179" i="35"/>
  <c r="CP179" i="35"/>
  <c r="CO179" i="35"/>
  <c r="CN179" i="35"/>
  <c r="CM179" i="35"/>
  <c r="BS177" i="35"/>
  <c r="BW177" i="35"/>
  <c r="BR177" i="35"/>
  <c r="BV177" i="35"/>
  <c r="BU177" i="35"/>
  <c r="BT177" i="35"/>
  <c r="BK175" i="35"/>
  <c r="BI175" i="35"/>
  <c r="BH175" i="35"/>
  <c r="BG175" i="35"/>
  <c r="BF175" i="35"/>
  <c r="BE175" i="35"/>
  <c r="BJ175" i="35"/>
  <c r="CB179" i="35"/>
  <c r="CC179" i="35"/>
  <c r="CA179" i="35"/>
  <c r="BZ179" i="35"/>
  <c r="BY179" i="35"/>
  <c r="BK177" i="35"/>
  <c r="BI177" i="35"/>
  <c r="BE177" i="35"/>
  <c r="BJ177" i="35"/>
  <c r="BF177" i="35"/>
  <c r="BH177" i="35"/>
  <c r="CJ181" i="35"/>
  <c r="CI181" i="35"/>
  <c r="CH181" i="35"/>
  <c r="CG181" i="35"/>
  <c r="CK181" i="35"/>
  <c r="CL181" i="35"/>
  <c r="BR179" i="35"/>
  <c r="BW179" i="35"/>
  <c r="BT179" i="35"/>
  <c r="BV179" i="35"/>
  <c r="BU179" i="35"/>
  <c r="BS179" i="35"/>
  <c r="BD177" i="35"/>
  <c r="BC177" i="35"/>
  <c r="AQ175" i="35"/>
  <c r="AP175" i="35"/>
  <c r="CD181" i="35"/>
  <c r="CE181" i="35"/>
  <c r="CF181" i="35"/>
  <c r="BP179" i="35"/>
  <c r="DV186" i="35"/>
  <c r="DW186" i="35"/>
  <c r="L49" i="22"/>
  <c r="L50" i="22"/>
  <c r="L48" i="22"/>
  <c r="L51" i="22"/>
  <c r="L52" i="22"/>
  <c r="L4" i="22"/>
  <c r="L7" i="22"/>
  <c r="L6" i="22"/>
  <c r="L5" i="22"/>
  <c r="L8" i="22"/>
  <c r="P179" i="35" l="1"/>
  <c r="O117" i="36"/>
  <c r="O175" i="35"/>
  <c r="N113" i="36"/>
  <c r="P172" i="35"/>
  <c r="O110" i="36"/>
  <c r="CS185" i="35"/>
  <c r="CT89" i="36"/>
  <c r="CT123" i="36" s="1"/>
  <c r="H185" i="35"/>
  <c r="G123" i="36"/>
  <c r="AN187" i="35"/>
  <c r="AM91" i="36"/>
  <c r="AM125" i="36" s="1"/>
  <c r="BF90" i="36"/>
  <c r="BF124" i="36" s="1"/>
  <c r="BG90" i="36"/>
  <c r="BG124" i="36" s="1"/>
  <c r="BH90" i="36"/>
  <c r="BH124" i="36" s="1"/>
  <c r="BI186" i="35" s="1"/>
  <c r="BI90" i="36"/>
  <c r="BI124" i="36" s="1"/>
  <c r="BJ90" i="36"/>
  <c r="BJ124" i="36" s="1"/>
  <c r="BE90" i="36"/>
  <c r="BE124" i="36" s="1"/>
  <c r="BD90" i="36"/>
  <c r="BD124" i="36" s="1"/>
  <c r="AQ92" i="36"/>
  <c r="AQ126" i="36" s="1"/>
  <c r="AR188" i="35" s="1"/>
  <c r="AR92" i="36"/>
  <c r="AR126" i="36" s="1"/>
  <c r="AS188" i="35" s="1"/>
  <c r="S174" i="35"/>
  <c r="R112" i="36"/>
  <c r="S179" i="35"/>
  <c r="R117" i="36"/>
  <c r="R183" i="35"/>
  <c r="Q121" i="36"/>
  <c r="P175" i="35"/>
  <c r="O113" i="36"/>
  <c r="P182" i="35"/>
  <c r="O120" i="36"/>
  <c r="S178" i="35"/>
  <c r="R116" i="36"/>
  <c r="P176" i="35"/>
  <c r="O114" i="36"/>
  <c r="P173" i="35"/>
  <c r="O111" i="36"/>
  <c r="O181" i="35"/>
  <c r="N119" i="36"/>
  <c r="R180" i="35"/>
  <c r="Q118" i="36"/>
  <c r="S172" i="35"/>
  <c r="R110" i="36"/>
  <c r="L184" i="35"/>
  <c r="K122" i="36"/>
  <c r="X185" i="35"/>
  <c r="W89" i="36"/>
  <c r="W123" i="36" s="1"/>
  <c r="X89" i="36"/>
  <c r="X123" i="36" s="1"/>
  <c r="U89" i="36"/>
  <c r="U123" i="36" s="1"/>
  <c r="V89" i="36"/>
  <c r="V123" i="36" s="1"/>
  <c r="I123" i="36"/>
  <c r="J185" i="35" s="1"/>
  <c r="D122" i="36"/>
  <c r="E184" i="35" s="1"/>
  <c r="AZ89" i="36"/>
  <c r="AZ123" i="36" s="1"/>
  <c r="BA185" i="35" s="1"/>
  <c r="AE88" i="36"/>
  <c r="AE122" i="36" s="1"/>
  <c r="AF88" i="36"/>
  <c r="AF122" i="36" s="1"/>
  <c r="AD88" i="36"/>
  <c r="AD122" i="36" s="1"/>
  <c r="AG88" i="36"/>
  <c r="AG122" i="36" s="1"/>
  <c r="AH184" i="35" s="1"/>
  <c r="AC88" i="36"/>
  <c r="AC122" i="36" s="1"/>
  <c r="H122" i="36"/>
  <c r="I184" i="35" s="1"/>
  <c r="G122" i="36"/>
  <c r="H184" i="35" s="1"/>
  <c r="AP89" i="36"/>
  <c r="AP123" i="36" s="1"/>
  <c r="AQ185" i="35" s="1"/>
  <c r="AO89" i="36"/>
  <c r="AO123" i="36" s="1"/>
  <c r="AR185" i="35"/>
  <c r="AQ89" i="36"/>
  <c r="AQ123" i="36" s="1"/>
  <c r="AR89" i="36"/>
  <c r="AR123" i="36" s="1"/>
  <c r="J123" i="36"/>
  <c r="K185" i="35" s="1"/>
  <c r="D123" i="36"/>
  <c r="E185" i="35" s="1"/>
  <c r="AZ91" i="36"/>
  <c r="AZ125" i="36" s="1"/>
  <c r="BA187" i="35" s="1"/>
  <c r="DM91" i="36"/>
  <c r="DM125" i="36" s="1"/>
  <c r="DN91" i="36"/>
  <c r="DN125" i="36" s="1"/>
  <c r="DO91" i="36"/>
  <c r="DO125" i="36" s="1"/>
  <c r="DP91" i="36"/>
  <c r="DP125" i="36" s="1"/>
  <c r="DI91" i="36"/>
  <c r="DI125" i="36" s="1"/>
  <c r="DQ91" i="36"/>
  <c r="DQ125" i="36" s="1"/>
  <c r="DR187" i="35" s="1"/>
  <c r="DJ91" i="36"/>
  <c r="DJ125" i="36" s="1"/>
  <c r="DR91" i="36"/>
  <c r="DR125" i="36" s="1"/>
  <c r="DS187" i="35" s="1"/>
  <c r="DK91" i="36"/>
  <c r="DK125" i="36" s="1"/>
  <c r="DL91" i="36"/>
  <c r="DL125" i="36" s="1"/>
  <c r="DS91" i="36"/>
  <c r="DS125" i="36" s="1"/>
  <c r="DT187" i="35" s="1"/>
  <c r="DT91" i="36"/>
  <c r="DT125" i="36" s="1"/>
  <c r="DU187" i="35" s="1"/>
  <c r="CW92" i="36"/>
  <c r="CW126" i="36" s="1"/>
  <c r="CT91" i="36"/>
  <c r="CT125" i="36" s="1"/>
  <c r="CU187" i="35" s="1"/>
  <c r="CL91" i="36"/>
  <c r="CL125" i="36" s="1"/>
  <c r="CM91" i="36"/>
  <c r="CM125" i="36" s="1"/>
  <c r="CH91" i="36"/>
  <c r="CH125" i="36" s="1"/>
  <c r="CI91" i="36"/>
  <c r="CI125" i="36" s="1"/>
  <c r="CJ91" i="36"/>
  <c r="CJ125" i="36" s="1"/>
  <c r="CK91" i="36"/>
  <c r="CK125" i="36" s="1"/>
  <c r="CL187" i="35" s="1"/>
  <c r="H126" i="36"/>
  <c r="I188" i="35" s="1"/>
  <c r="CV91" i="36"/>
  <c r="CV125" i="36" s="1"/>
  <c r="C126" i="36"/>
  <c r="D188" i="35" s="1"/>
  <c r="DC91" i="36"/>
  <c r="DC125" i="36" s="1"/>
  <c r="DD187" i="35" s="1"/>
  <c r="DD91" i="36"/>
  <c r="DD125" i="36" s="1"/>
  <c r="DE187" i="35" s="1"/>
  <c r="DE91" i="36"/>
  <c r="DE125" i="36" s="1"/>
  <c r="DF91" i="36"/>
  <c r="DF125" i="36" s="1"/>
  <c r="DA91" i="36"/>
  <c r="DA125" i="36" s="1"/>
  <c r="DB187" i="35" s="1"/>
  <c r="DB91" i="36"/>
  <c r="DB125" i="36" s="1"/>
  <c r="CX90" i="36"/>
  <c r="CX124" i="36" s="1"/>
  <c r="E188" i="35"/>
  <c r="D126" i="36"/>
  <c r="N187" i="35"/>
  <c r="M125" i="36"/>
  <c r="AW90" i="36"/>
  <c r="AW124" i="36" s="1"/>
  <c r="AX90" i="36"/>
  <c r="AX124" i="36" s="1"/>
  <c r="AY90" i="36"/>
  <c r="AY124" i="36" s="1"/>
  <c r="AT90" i="36"/>
  <c r="AT124" i="36" s="1"/>
  <c r="AU186" i="35" s="1"/>
  <c r="AS90" i="36"/>
  <c r="AS124" i="36" s="1"/>
  <c r="AU90" i="36"/>
  <c r="AU124" i="36" s="1"/>
  <c r="AV90" i="36"/>
  <c r="AV124" i="36" s="1"/>
  <c r="CD90" i="36"/>
  <c r="CD124" i="36" s="1"/>
  <c r="CE186" i="35" s="1"/>
  <c r="CC90" i="36"/>
  <c r="CC124" i="36" s="1"/>
  <c r="L124" i="36"/>
  <c r="M186" i="35" s="1"/>
  <c r="H125" i="36"/>
  <c r="I187" i="35" s="1"/>
  <c r="BP92" i="36"/>
  <c r="BP126" i="36" s="1"/>
  <c r="BQ188" i="35" s="1"/>
  <c r="BN92" i="36"/>
  <c r="BN126" i="36" s="1"/>
  <c r="BO188" i="35" s="1"/>
  <c r="BO92" i="36"/>
  <c r="BO126" i="36" s="1"/>
  <c r="BP188" i="35" s="1"/>
  <c r="AA88" i="36"/>
  <c r="AA122" i="36" s="1"/>
  <c r="Y88" i="36"/>
  <c r="Y122" i="36" s="1"/>
  <c r="Z88" i="36"/>
  <c r="Z122" i="36" s="1"/>
  <c r="AA184" i="35" s="1"/>
  <c r="AU89" i="36"/>
  <c r="AU123" i="36" s="1"/>
  <c r="AV89" i="36"/>
  <c r="AV123" i="36" s="1"/>
  <c r="AW185" i="35" s="1"/>
  <c r="AW89" i="36"/>
  <c r="AW123" i="36" s="1"/>
  <c r="AX89" i="36"/>
  <c r="AX123" i="36" s="1"/>
  <c r="AY89" i="36"/>
  <c r="AY123" i="36" s="1"/>
  <c r="AS89" i="36"/>
  <c r="AS123" i="36" s="1"/>
  <c r="AT89" i="36"/>
  <c r="AT123" i="36" s="1"/>
  <c r="D125" i="36"/>
  <c r="E187" i="35" s="1"/>
  <c r="AB90" i="36"/>
  <c r="AB124" i="36" s="1"/>
  <c r="AC186" i="35" s="1"/>
  <c r="CE92" i="36"/>
  <c r="CE126" i="36" s="1"/>
  <c r="CF188" i="35" s="1"/>
  <c r="CF92" i="36"/>
  <c r="CF126" i="36" s="1"/>
  <c r="CG188" i="35" s="1"/>
  <c r="CG92" i="36"/>
  <c r="CG126" i="36" s="1"/>
  <c r="R174" i="35"/>
  <c r="Q112" i="36"/>
  <c r="O176" i="35"/>
  <c r="N114" i="36"/>
  <c r="Q173" i="35"/>
  <c r="P111" i="36"/>
  <c r="P181" i="35"/>
  <c r="O119" i="36"/>
  <c r="CF88" i="36"/>
  <c r="CF122" i="36" s="1"/>
  <c r="CE88" i="36"/>
  <c r="CE122" i="36" s="1"/>
  <c r="CF184" i="35" s="1"/>
  <c r="CG88" i="36"/>
  <c r="CG122" i="36" s="1"/>
  <c r="CU88" i="36"/>
  <c r="CU122" i="36" s="1"/>
  <c r="CP185" i="35"/>
  <c r="CR89" i="36"/>
  <c r="CR123" i="36" s="1"/>
  <c r="CS89" i="36"/>
  <c r="CS123" i="36" s="1"/>
  <c r="CN89" i="36"/>
  <c r="CN123" i="36" s="1"/>
  <c r="CO89" i="36"/>
  <c r="CO123" i="36" s="1"/>
  <c r="CP89" i="36"/>
  <c r="CP123" i="36" s="1"/>
  <c r="CQ89" i="36"/>
  <c r="CQ123" i="36" s="1"/>
  <c r="AL88" i="36"/>
  <c r="AL122" i="36" s="1"/>
  <c r="AM184" i="35" s="1"/>
  <c r="AQ88" i="36"/>
  <c r="AQ122" i="36" s="1"/>
  <c r="AR184" i="35" s="1"/>
  <c r="AR88" i="36"/>
  <c r="AR122" i="36" s="1"/>
  <c r="BB184" i="35"/>
  <c r="BA88" i="36"/>
  <c r="BA122" i="36" s="1"/>
  <c r="V88" i="36"/>
  <c r="V122" i="36" s="1"/>
  <c r="X88" i="36"/>
  <c r="X122" i="36" s="1"/>
  <c r="U88" i="36"/>
  <c r="U122" i="36" s="1"/>
  <c r="W88" i="36"/>
  <c r="W122" i="36" s="1"/>
  <c r="X184" i="35" s="1"/>
  <c r="BC88" i="36"/>
  <c r="BC122" i="36" s="1"/>
  <c r="BD184" i="35" s="1"/>
  <c r="BB88" i="36"/>
  <c r="BB122" i="36" s="1"/>
  <c r="BQ185" i="35"/>
  <c r="BP89" i="36"/>
  <c r="BP123" i="36" s="1"/>
  <c r="CF185" i="35"/>
  <c r="CE89" i="36"/>
  <c r="CE123" i="36" s="1"/>
  <c r="CF89" i="36"/>
  <c r="CF123" i="36" s="1"/>
  <c r="CG89" i="36"/>
  <c r="CG123" i="36" s="1"/>
  <c r="G185" i="35"/>
  <c r="F123" i="36"/>
  <c r="ER185" i="35"/>
  <c r="ED89" i="36"/>
  <c r="ED123" i="36" s="1"/>
  <c r="EL89" i="36"/>
  <c r="EL123" i="36" s="1"/>
  <c r="EM185" i="35" s="1"/>
  <c r="ET89" i="36"/>
  <c r="ET123" i="36" s="1"/>
  <c r="EE89" i="36"/>
  <c r="EE123" i="36" s="1"/>
  <c r="EM89" i="36"/>
  <c r="EM123" i="36" s="1"/>
  <c r="EU89" i="36"/>
  <c r="EU123" i="36" s="1"/>
  <c r="DX89" i="36"/>
  <c r="DX123" i="36" s="1"/>
  <c r="EF89" i="36"/>
  <c r="EF123" i="36" s="1"/>
  <c r="EN89" i="36"/>
  <c r="EN123" i="36" s="1"/>
  <c r="EV89" i="36"/>
  <c r="EV123" i="36" s="1"/>
  <c r="EW185" i="35" s="1"/>
  <c r="DY89" i="36"/>
  <c r="DY123" i="36" s="1"/>
  <c r="EG89" i="36"/>
  <c r="EG123" i="36" s="1"/>
  <c r="EO89" i="36"/>
  <c r="EO123" i="36" s="1"/>
  <c r="EW89" i="36"/>
  <c r="EW123" i="36" s="1"/>
  <c r="EX185" i="35" s="1"/>
  <c r="DZ89" i="36"/>
  <c r="DZ123" i="36" s="1"/>
  <c r="EH89" i="36"/>
  <c r="EH123" i="36" s="1"/>
  <c r="EP89" i="36"/>
  <c r="EP123" i="36" s="1"/>
  <c r="EX89" i="36"/>
  <c r="EX123" i="36" s="1"/>
  <c r="EY185" i="35" s="1"/>
  <c r="EA89" i="36"/>
  <c r="EA123" i="36" s="1"/>
  <c r="EI89" i="36"/>
  <c r="EI123" i="36" s="1"/>
  <c r="EQ89" i="36"/>
  <c r="EQ123" i="36" s="1"/>
  <c r="EY89" i="36"/>
  <c r="EY123" i="36" s="1"/>
  <c r="EZ185" i="35" s="1"/>
  <c r="ES89" i="36"/>
  <c r="ES123" i="36" s="1"/>
  <c r="DW89" i="36"/>
  <c r="DW123" i="36" s="1"/>
  <c r="EB89" i="36"/>
  <c r="EB123" i="36" s="1"/>
  <c r="EC89" i="36"/>
  <c r="EC123" i="36" s="1"/>
  <c r="EJ89" i="36"/>
  <c r="EJ123" i="36" s="1"/>
  <c r="EK89" i="36"/>
  <c r="EK123" i="36" s="1"/>
  <c r="ER89" i="36"/>
  <c r="ER123" i="36" s="1"/>
  <c r="H188" i="35"/>
  <c r="G126" i="36"/>
  <c r="DJ186" i="35"/>
  <c r="DI90" i="36"/>
  <c r="DI124" i="36" s="1"/>
  <c r="DQ90" i="36"/>
  <c r="DQ124" i="36" s="1"/>
  <c r="DR186" i="35" s="1"/>
  <c r="DJ90" i="36"/>
  <c r="DJ124" i="36" s="1"/>
  <c r="DR90" i="36"/>
  <c r="DR124" i="36" s="1"/>
  <c r="DS186" i="35" s="1"/>
  <c r="DK90" i="36"/>
  <c r="DK124" i="36" s="1"/>
  <c r="DS90" i="36"/>
  <c r="DS124" i="36" s="1"/>
  <c r="DT186" i="35" s="1"/>
  <c r="DL90" i="36"/>
  <c r="DL124" i="36" s="1"/>
  <c r="DT90" i="36"/>
  <c r="DT124" i="36" s="1"/>
  <c r="DU186" i="35" s="1"/>
  <c r="DM90" i="36"/>
  <c r="DM124" i="36" s="1"/>
  <c r="DN90" i="36"/>
  <c r="DN124" i="36" s="1"/>
  <c r="DO186" i="35" s="1"/>
  <c r="DP90" i="36"/>
  <c r="DP124" i="36" s="1"/>
  <c r="DO90" i="36"/>
  <c r="DO124" i="36" s="1"/>
  <c r="K126" i="36"/>
  <c r="L188" i="35" s="1"/>
  <c r="CW90" i="36"/>
  <c r="CW124" i="36" s="1"/>
  <c r="I126" i="36"/>
  <c r="J188" i="35" s="1"/>
  <c r="CF187" i="35"/>
  <c r="CG91" i="36"/>
  <c r="CG125" i="36" s="1"/>
  <c r="CE91" i="36"/>
  <c r="CE125" i="36" s="1"/>
  <c r="CF91" i="36"/>
  <c r="CF125" i="36" s="1"/>
  <c r="M126" i="36"/>
  <c r="N188" i="35" s="1"/>
  <c r="X90" i="36"/>
  <c r="X124" i="36" s="1"/>
  <c r="V90" i="36"/>
  <c r="V124" i="36" s="1"/>
  <c r="W186" i="35" s="1"/>
  <c r="W90" i="36"/>
  <c r="W124" i="36" s="1"/>
  <c r="U90" i="36"/>
  <c r="U124" i="36" s="1"/>
  <c r="CZ91" i="36"/>
  <c r="CZ125" i="36" s="1"/>
  <c r="AC187" i="35"/>
  <c r="AB91" i="36"/>
  <c r="AB125" i="36" s="1"/>
  <c r="BB187" i="35"/>
  <c r="BA91" i="36"/>
  <c r="BA125" i="36" s="1"/>
  <c r="AB188" i="35"/>
  <c r="AA92" i="36"/>
  <c r="AA126" i="36" s="1"/>
  <c r="Y92" i="36"/>
  <c r="Y126" i="36" s="1"/>
  <c r="Z92" i="36"/>
  <c r="Z126" i="36" s="1"/>
  <c r="EO188" i="35"/>
  <c r="DZ92" i="36"/>
  <c r="DZ126" i="36" s="1"/>
  <c r="EH92" i="36"/>
  <c r="EH126" i="36" s="1"/>
  <c r="EI188" i="35" s="1"/>
  <c r="EP92" i="36"/>
  <c r="EP126" i="36" s="1"/>
  <c r="EX92" i="36"/>
  <c r="EX126" i="36" s="1"/>
  <c r="EY188" i="35" s="1"/>
  <c r="EA92" i="36"/>
  <c r="EA126" i="36" s="1"/>
  <c r="EB188" i="35" s="1"/>
  <c r="EI92" i="36"/>
  <c r="EI126" i="36" s="1"/>
  <c r="EQ92" i="36"/>
  <c r="EQ126" i="36" s="1"/>
  <c r="EY92" i="36"/>
  <c r="EY126" i="36" s="1"/>
  <c r="EZ188" i="35" s="1"/>
  <c r="EB92" i="36"/>
  <c r="EB126" i="36" s="1"/>
  <c r="EJ92" i="36"/>
  <c r="EJ126" i="36" s="1"/>
  <c r="ER92" i="36"/>
  <c r="ER126" i="36" s="1"/>
  <c r="DW92" i="36"/>
  <c r="DW126" i="36" s="1"/>
  <c r="EC92" i="36"/>
  <c r="EC126" i="36" s="1"/>
  <c r="EK92" i="36"/>
  <c r="EK126" i="36" s="1"/>
  <c r="ES92" i="36"/>
  <c r="ES126" i="36" s="1"/>
  <c r="ED92" i="36"/>
  <c r="ED126" i="36" s="1"/>
  <c r="EL92" i="36"/>
  <c r="EL126" i="36" s="1"/>
  <c r="ET92" i="36"/>
  <c r="ET126" i="36" s="1"/>
  <c r="EE92" i="36"/>
  <c r="EE126" i="36" s="1"/>
  <c r="EM92" i="36"/>
  <c r="EM126" i="36" s="1"/>
  <c r="EU92" i="36"/>
  <c r="EU126" i="36" s="1"/>
  <c r="DY92" i="36"/>
  <c r="DY126" i="36" s="1"/>
  <c r="EF92" i="36"/>
  <c r="EF126" i="36" s="1"/>
  <c r="EG92" i="36"/>
  <c r="EG126" i="36" s="1"/>
  <c r="EN92" i="36"/>
  <c r="EN126" i="36" s="1"/>
  <c r="EO92" i="36"/>
  <c r="EO126" i="36" s="1"/>
  <c r="EP188" i="35" s="1"/>
  <c r="EV92" i="36"/>
  <c r="EV126" i="36" s="1"/>
  <c r="EW188" i="35" s="1"/>
  <c r="EW92" i="36"/>
  <c r="EW126" i="36" s="1"/>
  <c r="EX188" i="35" s="1"/>
  <c r="DX92" i="36"/>
  <c r="DX126" i="36" s="1"/>
  <c r="AQ186" i="35"/>
  <c r="AO90" i="36"/>
  <c r="AO124" i="36" s="1"/>
  <c r="AP90" i="36"/>
  <c r="AP124" i="36" s="1"/>
  <c r="BC91" i="36"/>
  <c r="BC125" i="36" s="1"/>
  <c r="BD187" i="35" s="1"/>
  <c r="BB91" i="36"/>
  <c r="BB125" i="36" s="1"/>
  <c r="G187" i="35"/>
  <c r="F125" i="36"/>
  <c r="BA186" i="35"/>
  <c r="AZ90" i="36"/>
  <c r="AZ124" i="36" s="1"/>
  <c r="CM188" i="35"/>
  <c r="CP92" i="36"/>
  <c r="CP126" i="36" s="1"/>
  <c r="CQ92" i="36"/>
  <c r="CQ126" i="36" s="1"/>
  <c r="CR188" i="35" s="1"/>
  <c r="CR92" i="36"/>
  <c r="CR126" i="36" s="1"/>
  <c r="CS92" i="36"/>
  <c r="CS126" i="36" s="1"/>
  <c r="CN92" i="36"/>
  <c r="CN126" i="36" s="1"/>
  <c r="CO92" i="36"/>
  <c r="CO126" i="36" s="1"/>
  <c r="CS174" i="35"/>
  <c r="CT78" i="36"/>
  <c r="CT112" i="36" s="1"/>
  <c r="CU174" i="35" s="1"/>
  <c r="O121" i="36"/>
  <c r="P183" i="35" s="1"/>
  <c r="P116" i="36"/>
  <c r="Q178" i="35" s="1"/>
  <c r="CX88" i="36"/>
  <c r="CX122" i="36" s="1"/>
  <c r="U184" i="35"/>
  <c r="S88" i="36"/>
  <c r="S122" i="36" s="1"/>
  <c r="T88" i="36"/>
  <c r="T122" i="36" s="1"/>
  <c r="AC188" i="35"/>
  <c r="AB92" i="36"/>
  <c r="AB126" i="36" s="1"/>
  <c r="AO186" i="35"/>
  <c r="AN90" i="36"/>
  <c r="AN124" i="36" s="1"/>
  <c r="AX187" i="35"/>
  <c r="AY91" i="36"/>
  <c r="AY125" i="36" s="1"/>
  <c r="AT91" i="36"/>
  <c r="AT125" i="36" s="1"/>
  <c r="AU187" i="35" s="1"/>
  <c r="AU91" i="36"/>
  <c r="AU125" i="36" s="1"/>
  <c r="AV91" i="36"/>
  <c r="AV125" i="36" s="1"/>
  <c r="AW187" i="35" s="1"/>
  <c r="AW91" i="36"/>
  <c r="AW125" i="36" s="1"/>
  <c r="AS91" i="36"/>
  <c r="AS125" i="36" s="1"/>
  <c r="AX91" i="36"/>
  <c r="AX125" i="36" s="1"/>
  <c r="AY187" i="35" s="1"/>
  <c r="Q174" i="35"/>
  <c r="P112" i="36"/>
  <c r="O179" i="35"/>
  <c r="N117" i="36"/>
  <c r="Q183" i="35"/>
  <c r="P121" i="36"/>
  <c r="S182" i="35"/>
  <c r="R120" i="36"/>
  <c r="P178" i="35"/>
  <c r="O116" i="36"/>
  <c r="S173" i="35"/>
  <c r="R111" i="36"/>
  <c r="O177" i="35"/>
  <c r="N115" i="36"/>
  <c r="J184" i="35"/>
  <c r="I122" i="36"/>
  <c r="BA184" i="35"/>
  <c r="AZ88" i="36"/>
  <c r="AZ122" i="36" s="1"/>
  <c r="BC89" i="36"/>
  <c r="BC123" i="36" s="1"/>
  <c r="BB89" i="36"/>
  <c r="BB123" i="36" s="1"/>
  <c r="BC185" i="35" s="1"/>
  <c r="CP88" i="36"/>
  <c r="CP122" i="36" s="1"/>
  <c r="CQ88" i="36"/>
  <c r="CQ122" i="36" s="1"/>
  <c r="CR88" i="36"/>
  <c r="CR122" i="36" s="1"/>
  <c r="CS184" i="35" s="1"/>
  <c r="CS88" i="36"/>
  <c r="CS122" i="36" s="1"/>
  <c r="CT184" i="35" s="1"/>
  <c r="CO88" i="36"/>
  <c r="CO122" i="36" s="1"/>
  <c r="CN88" i="36"/>
  <c r="CN122" i="36" s="1"/>
  <c r="AJ184" i="35"/>
  <c r="AI88" i="36"/>
  <c r="AI122" i="36" s="1"/>
  <c r="AJ88" i="36"/>
  <c r="AJ122" i="36" s="1"/>
  <c r="E122" i="36"/>
  <c r="F184" i="35" s="1"/>
  <c r="CT88" i="36"/>
  <c r="CT122" i="36" s="1"/>
  <c r="AM88" i="36"/>
  <c r="AM122" i="36" s="1"/>
  <c r="AN184" i="35" s="1"/>
  <c r="AL89" i="36"/>
  <c r="AL123" i="36" s="1"/>
  <c r="AM185" i="35" s="1"/>
  <c r="BS89" i="36"/>
  <c r="BS123" i="36" s="1"/>
  <c r="BT89" i="36"/>
  <c r="BT123" i="36" s="1"/>
  <c r="BU89" i="36"/>
  <c r="BU123" i="36" s="1"/>
  <c r="BV185" i="35" s="1"/>
  <c r="BV89" i="36"/>
  <c r="BV123" i="36" s="1"/>
  <c r="BW89" i="36"/>
  <c r="BW123" i="36" s="1"/>
  <c r="BQ89" i="36"/>
  <c r="BQ123" i="36" s="1"/>
  <c r="BR89" i="36"/>
  <c r="BR123" i="36" s="1"/>
  <c r="BN89" i="36"/>
  <c r="BN123" i="36" s="1"/>
  <c r="BO185" i="35" s="1"/>
  <c r="BO89" i="36"/>
  <c r="BO123" i="36" s="1"/>
  <c r="D185" i="35"/>
  <c r="C123" i="36"/>
  <c r="AI188" i="35"/>
  <c r="AH92" i="36"/>
  <c r="AH126" i="36" s="1"/>
  <c r="M187" i="35"/>
  <c r="L125" i="36"/>
  <c r="CU91" i="36"/>
  <c r="CU125" i="36" s="1"/>
  <c r="CS188" i="35"/>
  <c r="CT92" i="36"/>
  <c r="CT126" i="36" s="1"/>
  <c r="BQ186" i="35"/>
  <c r="BP90" i="36"/>
  <c r="BP124" i="36" s="1"/>
  <c r="G188" i="35"/>
  <c r="F126" i="36"/>
  <c r="F187" i="35"/>
  <c r="E125" i="36"/>
  <c r="AF187" i="35"/>
  <c r="AE91" i="36"/>
  <c r="AE125" i="36" s="1"/>
  <c r="AF91" i="36"/>
  <c r="AF125" i="36" s="1"/>
  <c r="AG187" i="35" s="1"/>
  <c r="AG91" i="36"/>
  <c r="AG125" i="36" s="1"/>
  <c r="AD91" i="36"/>
  <c r="AD125" i="36" s="1"/>
  <c r="AE187" i="35" s="1"/>
  <c r="AC91" i="36"/>
  <c r="AC125" i="36" s="1"/>
  <c r="AD187" i="35" s="1"/>
  <c r="BB188" i="35"/>
  <c r="BA92" i="36"/>
  <c r="BA126" i="36" s="1"/>
  <c r="BO90" i="36"/>
  <c r="BO124" i="36" s="1"/>
  <c r="BN90" i="36"/>
  <c r="BN124" i="36" s="1"/>
  <c r="BO186" i="35" s="1"/>
  <c r="BZ90" i="36"/>
  <c r="BZ124" i="36" s="1"/>
  <c r="CA186" i="35" s="1"/>
  <c r="BY90" i="36"/>
  <c r="BY124" i="36" s="1"/>
  <c r="CA90" i="36"/>
  <c r="CA124" i="36" s="1"/>
  <c r="CB186" i="35" s="1"/>
  <c r="CB90" i="36"/>
  <c r="CB124" i="36" s="1"/>
  <c r="BX90" i="36"/>
  <c r="BX124" i="36" s="1"/>
  <c r="AA90" i="36"/>
  <c r="AA124" i="36" s="1"/>
  <c r="AB186" i="35" s="1"/>
  <c r="Z90" i="36"/>
  <c r="Z124" i="36" s="1"/>
  <c r="AA186" i="35" s="1"/>
  <c r="Y90" i="36"/>
  <c r="Y124" i="36" s="1"/>
  <c r="BW91" i="36"/>
  <c r="BW125" i="36" s="1"/>
  <c r="BR91" i="36"/>
  <c r="BR125" i="36" s="1"/>
  <c r="BS91" i="36"/>
  <c r="BS125" i="36" s="1"/>
  <c r="BT91" i="36"/>
  <c r="BT125" i="36" s="1"/>
  <c r="BU91" i="36"/>
  <c r="BU125" i="36" s="1"/>
  <c r="BV187" i="35" s="1"/>
  <c r="BQ91" i="36"/>
  <c r="BQ125" i="36" s="1"/>
  <c r="BV91" i="36"/>
  <c r="BV125" i="36" s="1"/>
  <c r="BW187" i="35" s="1"/>
  <c r="BV188" i="35"/>
  <c r="BR92" i="36"/>
  <c r="BR126" i="36" s="1"/>
  <c r="BS92" i="36"/>
  <c r="BS126" i="36" s="1"/>
  <c r="BT92" i="36"/>
  <c r="BT126" i="36" s="1"/>
  <c r="BU92" i="36"/>
  <c r="BU126" i="36" s="1"/>
  <c r="BV92" i="36"/>
  <c r="BV126" i="36" s="1"/>
  <c r="BW188" i="35" s="1"/>
  <c r="BW92" i="36"/>
  <c r="BW126" i="36" s="1"/>
  <c r="BX188" i="35" s="1"/>
  <c r="BQ92" i="36"/>
  <c r="BQ126" i="36" s="1"/>
  <c r="BJ92" i="36"/>
  <c r="BJ126" i="36" s="1"/>
  <c r="BK188" i="35" s="1"/>
  <c r="BD92" i="36"/>
  <c r="BD126" i="36" s="1"/>
  <c r="BE92" i="36"/>
  <c r="BE126" i="36" s="1"/>
  <c r="BF92" i="36"/>
  <c r="BF126" i="36" s="1"/>
  <c r="BG92" i="36"/>
  <c r="BG126" i="36" s="1"/>
  <c r="BH188" i="35" s="1"/>
  <c r="BH92" i="36"/>
  <c r="BH126" i="36" s="1"/>
  <c r="BI188" i="35" s="1"/>
  <c r="BI92" i="36"/>
  <c r="BI126" i="36" s="1"/>
  <c r="CI92" i="36"/>
  <c r="CI126" i="36" s="1"/>
  <c r="CJ92" i="36"/>
  <c r="CJ126" i="36" s="1"/>
  <c r="CK92" i="36"/>
  <c r="CK126" i="36" s="1"/>
  <c r="CL92" i="36"/>
  <c r="CL126" i="36" s="1"/>
  <c r="CM92" i="36"/>
  <c r="CM126" i="36" s="1"/>
  <c r="CH92" i="36"/>
  <c r="CH126" i="36" s="1"/>
  <c r="CI188" i="35" s="1"/>
  <c r="CY186" i="35"/>
  <c r="CZ90" i="36"/>
  <c r="CZ124" i="36" s="1"/>
  <c r="DA186" i="35" s="1"/>
  <c r="AY188" i="35"/>
  <c r="AT92" i="36"/>
  <c r="AT126" i="36" s="1"/>
  <c r="AU92" i="36"/>
  <c r="AU126" i="36" s="1"/>
  <c r="AV92" i="36"/>
  <c r="AV126" i="36" s="1"/>
  <c r="AW92" i="36"/>
  <c r="AW126" i="36" s="1"/>
  <c r="AX92" i="36"/>
  <c r="AX126" i="36" s="1"/>
  <c r="AY92" i="36"/>
  <c r="AY126" i="36" s="1"/>
  <c r="AS92" i="36"/>
  <c r="AS126" i="36" s="1"/>
  <c r="BQ173" i="35"/>
  <c r="BP77" i="36"/>
  <c r="BP111" i="36" s="1"/>
  <c r="AT80" i="36"/>
  <c r="AT114" i="36" s="1"/>
  <c r="AU176" i="35" s="1"/>
  <c r="AU80" i="36"/>
  <c r="AU114" i="36" s="1"/>
  <c r="AV176" i="35" s="1"/>
  <c r="AV80" i="36"/>
  <c r="AV114" i="36" s="1"/>
  <c r="AW176" i="35" s="1"/>
  <c r="AS80" i="36"/>
  <c r="AS114" i="36" s="1"/>
  <c r="AT176" i="35" s="1"/>
  <c r="AW80" i="36"/>
  <c r="AW114" i="36" s="1"/>
  <c r="AX176" i="35" s="1"/>
  <c r="AX80" i="36"/>
  <c r="AX114" i="36" s="1"/>
  <c r="AY176" i="35" s="1"/>
  <c r="AY80" i="36"/>
  <c r="AY114" i="36" s="1"/>
  <c r="AZ176" i="35" s="1"/>
  <c r="BP81" i="36"/>
  <c r="BP115" i="36" s="1"/>
  <c r="BQ177" i="35" s="1"/>
  <c r="R114" i="36"/>
  <c r="S176" i="35" s="1"/>
  <c r="P118" i="36"/>
  <c r="Q180" i="35" s="1"/>
  <c r="BZ88" i="36"/>
  <c r="BZ122" i="36" s="1"/>
  <c r="CA184" i="35" s="1"/>
  <c r="BX88" i="36"/>
  <c r="BX122" i="36" s="1"/>
  <c r="BY88" i="36"/>
  <c r="BY122" i="36" s="1"/>
  <c r="CA88" i="36"/>
  <c r="CA122" i="36" s="1"/>
  <c r="CB88" i="36"/>
  <c r="CB122" i="36" s="1"/>
  <c r="CC184" i="35" s="1"/>
  <c r="K123" i="36"/>
  <c r="L185" i="35" s="1"/>
  <c r="I125" i="36"/>
  <c r="J187" i="35" s="1"/>
  <c r="AZ92" i="36"/>
  <c r="AZ126" i="36" s="1"/>
  <c r="BA188" i="35" s="1"/>
  <c r="D64" i="9"/>
  <c r="D64" i="59" s="1"/>
  <c r="AA64" i="9"/>
  <c r="AA64" i="59" s="1"/>
  <c r="AP65" i="9"/>
  <c r="AP65" i="59" s="1"/>
  <c r="AQ64" i="9"/>
  <c r="AQ64" i="59" s="1"/>
  <c r="I66" i="9"/>
  <c r="I66" i="59" s="1"/>
  <c r="AI64" i="9"/>
  <c r="AI64" i="59" s="1"/>
  <c r="AX65" i="9"/>
  <c r="AX65" i="59" s="1"/>
  <c r="K64" i="9"/>
  <c r="K64" i="59" s="1"/>
  <c r="Y66" i="9"/>
  <c r="Y66" i="59" s="1"/>
  <c r="S64" i="9"/>
  <c r="S64" i="59" s="1"/>
  <c r="AG66" i="9"/>
  <c r="AG66" i="59" s="1"/>
  <c r="AW66" i="9"/>
  <c r="AW66" i="59" s="1"/>
  <c r="AY64" i="9"/>
  <c r="AY64" i="59" s="1"/>
  <c r="AO66" i="9"/>
  <c r="AO66" i="59" s="1"/>
  <c r="R65" i="9"/>
  <c r="R65" i="59" s="1"/>
  <c r="J65" i="9"/>
  <c r="J65" i="59" s="1"/>
  <c r="Q66" i="9"/>
  <c r="Q66" i="59" s="1"/>
  <c r="Z65" i="9"/>
  <c r="Z65" i="59" s="1"/>
  <c r="AH65" i="9"/>
  <c r="AH65" i="59" s="1"/>
  <c r="P66" i="9"/>
  <c r="P66" i="59" s="1"/>
  <c r="AX64" i="9"/>
  <c r="AX64" i="59" s="1"/>
  <c r="AE66" i="9"/>
  <c r="AE66" i="59" s="1"/>
  <c r="P65" i="9"/>
  <c r="P65" i="59" s="1"/>
  <c r="AT66" i="9"/>
  <c r="AT66" i="59" s="1"/>
  <c r="AE65" i="9"/>
  <c r="AE65" i="59" s="1"/>
  <c r="P64" i="9"/>
  <c r="P64" i="59" s="1"/>
  <c r="AT65" i="9"/>
  <c r="AT65" i="59" s="1"/>
  <c r="AE64" i="9"/>
  <c r="AE64" i="59" s="1"/>
  <c r="T66" i="9"/>
  <c r="T66" i="59" s="1"/>
  <c r="E65" i="9"/>
  <c r="E65" i="59" s="1"/>
  <c r="AQ66" i="9"/>
  <c r="AQ66" i="59" s="1"/>
  <c r="AB65" i="9"/>
  <c r="AB65" i="59" s="1"/>
  <c r="M64" i="9"/>
  <c r="M64" i="59" s="1"/>
  <c r="AY65" i="9"/>
  <c r="AY65" i="59" s="1"/>
  <c r="AJ64" i="9"/>
  <c r="AJ64" i="59" s="1"/>
  <c r="H66" i="9"/>
  <c r="H66" i="59" s="1"/>
  <c r="AP64" i="9"/>
  <c r="AP64" i="59" s="1"/>
  <c r="W66" i="9"/>
  <c r="W66" i="59" s="1"/>
  <c r="H65" i="9"/>
  <c r="H65" i="59" s="1"/>
  <c r="AL66" i="9"/>
  <c r="AL66" i="59" s="1"/>
  <c r="W65" i="9"/>
  <c r="W65" i="59" s="1"/>
  <c r="H64" i="9"/>
  <c r="H64" i="59" s="1"/>
  <c r="AL65" i="9"/>
  <c r="AL65" i="59" s="1"/>
  <c r="W64" i="9"/>
  <c r="W64" i="59" s="1"/>
  <c r="L66" i="9"/>
  <c r="L66" i="59" s="1"/>
  <c r="AT64" i="9"/>
  <c r="AT64" i="59" s="1"/>
  <c r="AI66" i="9"/>
  <c r="AI66" i="59" s="1"/>
  <c r="T65" i="9"/>
  <c r="T65" i="59" s="1"/>
  <c r="E64" i="9"/>
  <c r="E64" i="59" s="1"/>
  <c r="AQ65" i="9"/>
  <c r="AQ65" i="59" s="1"/>
  <c r="AB64" i="9"/>
  <c r="AB64" i="59" s="1"/>
  <c r="AW65" i="9"/>
  <c r="AW65" i="59" s="1"/>
  <c r="AH64" i="9"/>
  <c r="AH64" i="59" s="1"/>
  <c r="O66" i="9"/>
  <c r="O66" i="59" s="1"/>
  <c r="AW64" i="9"/>
  <c r="AW64" i="59" s="1"/>
  <c r="AD66" i="9"/>
  <c r="AD66" i="59" s="1"/>
  <c r="O65" i="9"/>
  <c r="O65" i="59" s="1"/>
  <c r="AS66" i="9"/>
  <c r="AS66" i="59" s="1"/>
  <c r="AD65" i="9"/>
  <c r="AD65" i="59" s="1"/>
  <c r="O64" i="9"/>
  <c r="O64" i="59" s="1"/>
  <c r="D66" i="9"/>
  <c r="D66" i="59" s="1"/>
  <c r="AL64" i="9"/>
  <c r="AL64" i="59" s="1"/>
  <c r="AA66" i="9"/>
  <c r="AA66" i="59" s="1"/>
  <c r="L65" i="9"/>
  <c r="L65" i="59" s="1"/>
  <c r="AX66" i="9"/>
  <c r="AX66" i="59" s="1"/>
  <c r="AI65" i="9"/>
  <c r="AI65" i="59" s="1"/>
  <c r="T64" i="9"/>
  <c r="T64" i="59" s="1"/>
  <c r="AO65" i="9"/>
  <c r="AO65" i="59" s="1"/>
  <c r="Z64" i="9"/>
  <c r="Z64" i="59" s="1"/>
  <c r="G66" i="9"/>
  <c r="G66" i="59" s="1"/>
  <c r="AO64" i="9"/>
  <c r="AO64" i="59" s="1"/>
  <c r="V66" i="9"/>
  <c r="V66" i="59" s="1"/>
  <c r="G65" i="9"/>
  <c r="G65" i="59" s="1"/>
  <c r="AK66" i="9"/>
  <c r="AK66" i="59" s="1"/>
  <c r="V65" i="9"/>
  <c r="V65" i="59" s="1"/>
  <c r="G64" i="9"/>
  <c r="G64" i="59" s="1"/>
  <c r="AS65" i="9"/>
  <c r="AS65" i="59" s="1"/>
  <c r="AD64" i="9"/>
  <c r="AD64" i="59" s="1"/>
  <c r="S66" i="9"/>
  <c r="S66" i="59" s="1"/>
  <c r="D65" i="9"/>
  <c r="D65" i="59" s="1"/>
  <c r="AP66" i="9"/>
  <c r="AP66" i="59" s="1"/>
  <c r="AA65" i="9"/>
  <c r="AA65" i="59" s="1"/>
  <c r="L64" i="9"/>
  <c r="L64" i="59" s="1"/>
  <c r="AV66" i="9"/>
  <c r="AV66" i="59" s="1"/>
  <c r="AG65" i="9"/>
  <c r="AG65" i="59" s="1"/>
  <c r="R64" i="9"/>
  <c r="R64" i="59" s="1"/>
  <c r="AV65" i="9"/>
  <c r="AV65" i="59" s="1"/>
  <c r="AG64" i="9"/>
  <c r="AG64" i="59" s="1"/>
  <c r="N66" i="9"/>
  <c r="N66" i="59" s="1"/>
  <c r="AV64" i="9"/>
  <c r="AV64" i="59" s="1"/>
  <c r="AC66" i="9"/>
  <c r="AC66" i="59" s="1"/>
  <c r="N65" i="9"/>
  <c r="N65" i="59" s="1"/>
  <c r="AZ66" i="9"/>
  <c r="AZ66" i="59" s="1"/>
  <c r="AK65" i="9"/>
  <c r="AK65" i="59" s="1"/>
  <c r="V64" i="9"/>
  <c r="V64" i="59" s="1"/>
  <c r="K66" i="9"/>
  <c r="K66" i="59" s="1"/>
  <c r="AS64" i="9"/>
  <c r="AS64" i="59" s="1"/>
  <c r="AH66" i="9"/>
  <c r="AH66" i="59" s="1"/>
  <c r="S65" i="9"/>
  <c r="S65" i="59" s="1"/>
  <c r="AN66" i="9"/>
  <c r="AN66" i="59" s="1"/>
  <c r="Y65" i="9"/>
  <c r="Y65" i="59" s="1"/>
  <c r="J64" i="9"/>
  <c r="J64" i="59" s="1"/>
  <c r="AN65" i="9"/>
  <c r="AN65" i="59" s="1"/>
  <c r="Y64" i="9"/>
  <c r="Y64" i="59" s="1"/>
  <c r="F66" i="9"/>
  <c r="F66" i="59" s="1"/>
  <c r="AN64" i="9"/>
  <c r="AN64" i="59" s="1"/>
  <c r="U66" i="9"/>
  <c r="U66" i="59" s="1"/>
  <c r="F65" i="9"/>
  <c r="F65" i="59" s="1"/>
  <c r="AR66" i="9"/>
  <c r="AR66" i="59" s="1"/>
  <c r="AC65" i="9"/>
  <c r="AC65" i="59" s="1"/>
  <c r="N64" i="9"/>
  <c r="N64" i="59" s="1"/>
  <c r="AZ65" i="9"/>
  <c r="AZ65" i="59" s="1"/>
  <c r="AK64" i="9"/>
  <c r="AK64" i="59" s="1"/>
  <c r="Z66" i="9"/>
  <c r="Z66" i="59" s="1"/>
  <c r="K65" i="9"/>
  <c r="K65" i="59" s="1"/>
  <c r="AF66" i="9"/>
  <c r="AF66" i="59" s="1"/>
  <c r="Q65" i="9"/>
  <c r="Q65" i="59" s="1"/>
  <c r="AU66" i="9"/>
  <c r="AU66" i="59" s="1"/>
  <c r="AF65" i="9"/>
  <c r="AF65" i="59" s="1"/>
  <c r="Q64" i="9"/>
  <c r="Q64" i="59" s="1"/>
  <c r="AU65" i="9"/>
  <c r="AU65" i="59" s="1"/>
  <c r="AF64" i="9"/>
  <c r="AF64" i="59" s="1"/>
  <c r="M66" i="9"/>
  <c r="M66" i="59" s="1"/>
  <c r="AU64" i="9"/>
  <c r="AU64" i="59" s="1"/>
  <c r="AJ66" i="9"/>
  <c r="AJ66" i="59" s="1"/>
  <c r="U65" i="9"/>
  <c r="U65" i="59" s="1"/>
  <c r="F64" i="9"/>
  <c r="F64" i="59" s="1"/>
  <c r="AR65" i="9"/>
  <c r="AR65" i="59" s="1"/>
  <c r="AC64" i="9"/>
  <c r="AC64" i="59" s="1"/>
  <c r="R66" i="9"/>
  <c r="R66" i="59" s="1"/>
  <c r="AZ64" i="9"/>
  <c r="AZ64" i="59" s="1"/>
  <c r="X66" i="9"/>
  <c r="X66" i="59" s="1"/>
  <c r="I65" i="9"/>
  <c r="I65" i="59" s="1"/>
  <c r="AM66" i="9"/>
  <c r="AM66" i="59" s="1"/>
  <c r="X65" i="9"/>
  <c r="X65" i="59" s="1"/>
  <c r="I64" i="9"/>
  <c r="I64" i="59" s="1"/>
  <c r="AM65" i="9"/>
  <c r="AM65" i="59" s="1"/>
  <c r="X64" i="9"/>
  <c r="X64" i="59" s="1"/>
  <c r="E66" i="9"/>
  <c r="E66" i="59" s="1"/>
  <c r="AM64" i="9"/>
  <c r="AM64" i="59" s="1"/>
  <c r="AB66" i="9"/>
  <c r="AB66" i="59" s="1"/>
  <c r="M65" i="9"/>
  <c r="M65" i="59" s="1"/>
  <c r="AY66" i="9"/>
  <c r="AY66" i="59" s="1"/>
  <c r="AJ65" i="9"/>
  <c r="AJ65" i="59" s="1"/>
  <c r="U64" i="9"/>
  <c r="U64" i="59" s="1"/>
  <c r="J66" i="9"/>
  <c r="J66" i="59" s="1"/>
  <c r="AR64" i="9"/>
  <c r="AR64" i="59" s="1"/>
  <c r="P174" i="35"/>
  <c r="O112" i="36"/>
  <c r="R179" i="35"/>
  <c r="Q117" i="36"/>
  <c r="S183" i="35"/>
  <c r="R121" i="36"/>
  <c r="S175" i="35"/>
  <c r="R113" i="36"/>
  <c r="O178" i="35"/>
  <c r="N116" i="36"/>
  <c r="Q176" i="35"/>
  <c r="P114" i="36"/>
  <c r="O173" i="35"/>
  <c r="N111" i="36"/>
  <c r="Q181" i="35"/>
  <c r="P119" i="36"/>
  <c r="P177" i="35"/>
  <c r="O115" i="36"/>
  <c r="O172" i="35"/>
  <c r="N110" i="36"/>
  <c r="BM184" i="35"/>
  <c r="BL88" i="36"/>
  <c r="BL122" i="36" s="1"/>
  <c r="BM88" i="36"/>
  <c r="BM122" i="36" s="1"/>
  <c r="BN184" i="35" s="1"/>
  <c r="BK88" i="36"/>
  <c r="BK122" i="36" s="1"/>
  <c r="CV184" i="35"/>
  <c r="CW88" i="36"/>
  <c r="CW122" i="36" s="1"/>
  <c r="BO184" i="35"/>
  <c r="BN88" i="36"/>
  <c r="BN122" i="36" s="1"/>
  <c r="BO88" i="36"/>
  <c r="BO122" i="36" s="1"/>
  <c r="R89" i="36"/>
  <c r="T89" i="36"/>
  <c r="T123" i="36" s="1"/>
  <c r="U185" i="35" s="1"/>
  <c r="S89" i="36"/>
  <c r="S123" i="36" s="1"/>
  <c r="AO185" i="35"/>
  <c r="AN89" i="36"/>
  <c r="AN123" i="36" s="1"/>
  <c r="N184" i="35"/>
  <c r="M122" i="36"/>
  <c r="AT88" i="36"/>
  <c r="AT122" i="36" s="1"/>
  <c r="AU88" i="36"/>
  <c r="AU122" i="36" s="1"/>
  <c r="AV184" i="35" s="1"/>
  <c r="AV88" i="36"/>
  <c r="AV122" i="36" s="1"/>
  <c r="AS88" i="36"/>
  <c r="AS122" i="36" s="1"/>
  <c r="AT184" i="35" s="1"/>
  <c r="AW88" i="36"/>
  <c r="AW122" i="36" s="1"/>
  <c r="AX88" i="36"/>
  <c r="AX122" i="36" s="1"/>
  <c r="AY184" i="35" s="1"/>
  <c r="AY88" i="36"/>
  <c r="AY122" i="36" s="1"/>
  <c r="AC184" i="35"/>
  <c r="AB88" i="36"/>
  <c r="AB122" i="36" s="1"/>
  <c r="K184" i="35"/>
  <c r="J122" i="36"/>
  <c r="AI185" i="35"/>
  <c r="AH89" i="36"/>
  <c r="AH123" i="36" s="1"/>
  <c r="AJ185" i="35"/>
  <c r="AI89" i="36"/>
  <c r="AI123" i="36" s="1"/>
  <c r="AJ89" i="36"/>
  <c r="AJ123" i="36" s="1"/>
  <c r="BZ89" i="36"/>
  <c r="BZ123" i="36" s="1"/>
  <c r="CA185" i="35" s="1"/>
  <c r="CB89" i="36"/>
  <c r="CB123" i="36" s="1"/>
  <c r="BX89" i="36"/>
  <c r="BX123" i="36" s="1"/>
  <c r="BY89" i="36"/>
  <c r="BY123" i="36" s="1"/>
  <c r="CA89" i="36"/>
  <c r="CA123" i="36" s="1"/>
  <c r="M124" i="36"/>
  <c r="N186" i="35" s="1"/>
  <c r="CV187" i="35"/>
  <c r="CW91" i="36"/>
  <c r="CW125" i="36" s="1"/>
  <c r="CX187" i="35" s="1"/>
  <c r="G125" i="36"/>
  <c r="H187" i="35" s="1"/>
  <c r="AN92" i="36"/>
  <c r="AN126" i="36" s="1"/>
  <c r="AO188" i="35" s="1"/>
  <c r="BL92" i="36"/>
  <c r="BL126" i="36" s="1"/>
  <c r="BM188" i="35" s="1"/>
  <c r="BM92" i="36"/>
  <c r="BM126" i="36" s="1"/>
  <c r="BN188" i="35" s="1"/>
  <c r="BK92" i="36"/>
  <c r="BK126" i="36" s="1"/>
  <c r="BL188" i="35" s="1"/>
  <c r="CY91" i="36"/>
  <c r="CY125" i="36" s="1"/>
  <c r="CZ187" i="35" s="1"/>
  <c r="BP91" i="36"/>
  <c r="BP125" i="36" s="1"/>
  <c r="BQ187" i="35" s="1"/>
  <c r="W92" i="36"/>
  <c r="W126" i="36" s="1"/>
  <c r="X188" i="35" s="1"/>
  <c r="U92" i="36"/>
  <c r="U126" i="36" s="1"/>
  <c r="V188" i="35" s="1"/>
  <c r="X92" i="36"/>
  <c r="X126" i="36" s="1"/>
  <c r="Y188" i="35" s="1"/>
  <c r="V92" i="36"/>
  <c r="V126" i="36" s="1"/>
  <c r="AL186" i="35"/>
  <c r="AK90" i="36"/>
  <c r="AK124" i="36" s="1"/>
  <c r="AN186" i="35"/>
  <c r="AM90" i="36"/>
  <c r="AM124" i="36" s="1"/>
  <c r="CD92" i="36"/>
  <c r="CD126" i="36" s="1"/>
  <c r="CE188" i="35" s="1"/>
  <c r="CC92" i="36"/>
  <c r="CC126" i="36" s="1"/>
  <c r="CD188" i="35" s="1"/>
  <c r="BN91" i="36"/>
  <c r="BN125" i="36" s="1"/>
  <c r="BO187" i="35" s="1"/>
  <c r="BO91" i="36"/>
  <c r="BO125" i="36" s="1"/>
  <c r="BP187" i="35" s="1"/>
  <c r="CZ92" i="36"/>
  <c r="CZ126" i="36" s="1"/>
  <c r="CD186" i="35"/>
  <c r="CF90" i="36"/>
  <c r="CF124" i="36" s="1"/>
  <c r="CE90" i="36"/>
  <c r="CE124" i="36" s="1"/>
  <c r="CG90" i="36"/>
  <c r="CG124" i="36" s="1"/>
  <c r="DI92" i="36"/>
  <c r="DI126" i="36" s="1"/>
  <c r="DJ188" i="35" s="1"/>
  <c r="DQ92" i="36"/>
  <c r="DQ126" i="36" s="1"/>
  <c r="DR188" i="35" s="1"/>
  <c r="DJ92" i="36"/>
  <c r="DJ126" i="36" s="1"/>
  <c r="DK188" i="35" s="1"/>
  <c r="DR92" i="36"/>
  <c r="DR126" i="36" s="1"/>
  <c r="DS188" i="35" s="1"/>
  <c r="DK92" i="36"/>
  <c r="DK126" i="36" s="1"/>
  <c r="DS92" i="36"/>
  <c r="DS126" i="36" s="1"/>
  <c r="DT188" i="35" s="1"/>
  <c r="DL92" i="36"/>
  <c r="DL126" i="36" s="1"/>
  <c r="DT92" i="36"/>
  <c r="DT126" i="36" s="1"/>
  <c r="DU188" i="35" s="1"/>
  <c r="DM92" i="36"/>
  <c r="DM126" i="36" s="1"/>
  <c r="DN92" i="36"/>
  <c r="DN126" i="36" s="1"/>
  <c r="DO92" i="36"/>
  <c r="DO126" i="36" s="1"/>
  <c r="DP188" i="35" s="1"/>
  <c r="DP92" i="36"/>
  <c r="DP126" i="36" s="1"/>
  <c r="AO92" i="36"/>
  <c r="AO126" i="36" s="1"/>
  <c r="AP188" i="35" s="1"/>
  <c r="AP92" i="36"/>
  <c r="AP126" i="36" s="1"/>
  <c r="AQ188" i="35" s="1"/>
  <c r="E186" i="35"/>
  <c r="D124" i="36"/>
  <c r="AJ92" i="36"/>
  <c r="AJ126" i="36" s="1"/>
  <c r="AK188" i="35" s="1"/>
  <c r="AI92" i="36"/>
  <c r="AI126" i="36" s="1"/>
  <c r="AJ188" i="35" s="1"/>
  <c r="BK90" i="36"/>
  <c r="BK124" i="36" s="1"/>
  <c r="BL186" i="35" s="1"/>
  <c r="BL90" i="36"/>
  <c r="BL124" i="36" s="1"/>
  <c r="BM186" i="35" s="1"/>
  <c r="BM90" i="36"/>
  <c r="BM124" i="36" s="1"/>
  <c r="BN186" i="35" s="1"/>
  <c r="BN87" i="36"/>
  <c r="BN121" i="36" s="1"/>
  <c r="BO183" i="35" s="1"/>
  <c r="BO87" i="36"/>
  <c r="BO121" i="36" s="1"/>
  <c r="BP183" i="35" s="1"/>
  <c r="BI185" i="35"/>
  <c r="BE89" i="36"/>
  <c r="BE123" i="36" s="1"/>
  <c r="BF89" i="36"/>
  <c r="BF123" i="36" s="1"/>
  <c r="BG89" i="36"/>
  <c r="BG123" i="36" s="1"/>
  <c r="BH185" i="35" s="1"/>
  <c r="BH89" i="36"/>
  <c r="BH123" i="36" s="1"/>
  <c r="BI89" i="36"/>
  <c r="BI123" i="36" s="1"/>
  <c r="BJ185" i="35" s="1"/>
  <c r="BJ89" i="36"/>
  <c r="BJ123" i="36" s="1"/>
  <c r="BD89" i="36"/>
  <c r="BD123" i="36" s="1"/>
  <c r="T91" i="36"/>
  <c r="T125" i="36" s="1"/>
  <c r="U187" i="35" s="1"/>
  <c r="S91" i="36"/>
  <c r="S125" i="36" s="1"/>
  <c r="I186" i="35"/>
  <c r="H124" i="36"/>
  <c r="O174" i="35"/>
  <c r="N112" i="36"/>
  <c r="Q179" i="35"/>
  <c r="P117" i="36"/>
  <c r="Q175" i="35"/>
  <c r="P113" i="36"/>
  <c r="R182" i="35"/>
  <c r="Q120" i="36"/>
  <c r="R176" i="35"/>
  <c r="Q114" i="36"/>
  <c r="R181" i="35"/>
  <c r="Q119" i="36"/>
  <c r="Q177" i="35"/>
  <c r="P115" i="36"/>
  <c r="S180" i="35"/>
  <c r="R118" i="36"/>
  <c r="Q172" i="35"/>
  <c r="P110" i="36"/>
  <c r="CD88" i="36"/>
  <c r="CD122" i="36" s="1"/>
  <c r="CC88" i="36"/>
  <c r="CC122" i="36" s="1"/>
  <c r="DM89" i="36"/>
  <c r="DM123" i="36" s="1"/>
  <c r="DN185" i="35" s="1"/>
  <c r="DN89" i="36"/>
  <c r="DN123" i="36" s="1"/>
  <c r="DO89" i="36"/>
  <c r="DO123" i="36" s="1"/>
  <c r="DP89" i="36"/>
  <c r="DP123" i="36" s="1"/>
  <c r="DI89" i="36"/>
  <c r="DI123" i="36" s="1"/>
  <c r="DQ89" i="36"/>
  <c r="DQ123" i="36" s="1"/>
  <c r="DJ89" i="36"/>
  <c r="DJ123" i="36" s="1"/>
  <c r="DR89" i="36"/>
  <c r="DR123" i="36" s="1"/>
  <c r="DK89" i="36"/>
  <c r="DK123" i="36" s="1"/>
  <c r="DL185" i="35" s="1"/>
  <c r="DL89" i="36"/>
  <c r="DL123" i="36" s="1"/>
  <c r="DS89" i="36"/>
  <c r="DS123" i="36" s="1"/>
  <c r="DT89" i="36"/>
  <c r="DT123" i="36" s="1"/>
  <c r="AL184" i="35"/>
  <c r="AK88" i="36"/>
  <c r="AK122" i="36" s="1"/>
  <c r="CX89" i="36"/>
  <c r="CX123" i="36" s="1"/>
  <c r="BN185" i="35"/>
  <c r="BK89" i="36"/>
  <c r="BK123" i="36" s="1"/>
  <c r="BL89" i="36"/>
  <c r="BL123" i="36" s="1"/>
  <c r="BM185" i="35" s="1"/>
  <c r="BM89" i="36"/>
  <c r="BM123" i="36" s="1"/>
  <c r="G184" i="35"/>
  <c r="F122" i="36"/>
  <c r="CZ184" i="35"/>
  <c r="DE88" i="36"/>
  <c r="DE122" i="36" s="1"/>
  <c r="DF88" i="36"/>
  <c r="DF122" i="36" s="1"/>
  <c r="DG184" i="35" s="1"/>
  <c r="DA88" i="36"/>
  <c r="DA122" i="36" s="1"/>
  <c r="DB88" i="36"/>
  <c r="DB122" i="36" s="1"/>
  <c r="DC88" i="36"/>
  <c r="DC122" i="36" s="1"/>
  <c r="DD88" i="36"/>
  <c r="DD122" i="36" s="1"/>
  <c r="BI184" i="35"/>
  <c r="BJ88" i="36"/>
  <c r="BJ122" i="36" s="1"/>
  <c r="BE88" i="36"/>
  <c r="BE122" i="36" s="1"/>
  <c r="BF88" i="36"/>
  <c r="BF122" i="36" s="1"/>
  <c r="BG184" i="35" s="1"/>
  <c r="BG88" i="36"/>
  <c r="BG122" i="36" s="1"/>
  <c r="BD88" i="36"/>
  <c r="BD122" i="36" s="1"/>
  <c r="BE184" i="35" s="1"/>
  <c r="BH88" i="36"/>
  <c r="BH122" i="36" s="1"/>
  <c r="BI88" i="36"/>
  <c r="BI122" i="36" s="1"/>
  <c r="CT185" i="35"/>
  <c r="CU89" i="36"/>
  <c r="CU123" i="36" s="1"/>
  <c r="DA89" i="36"/>
  <c r="DA123" i="36" s="1"/>
  <c r="DB185" i="35" s="1"/>
  <c r="DB89" i="36"/>
  <c r="DB123" i="36" s="1"/>
  <c r="DC185" i="35" s="1"/>
  <c r="DC89" i="36"/>
  <c r="DC123" i="36" s="1"/>
  <c r="DD89" i="36"/>
  <c r="DD123" i="36" s="1"/>
  <c r="DF89" i="36"/>
  <c r="DF123" i="36" s="1"/>
  <c r="DE89" i="36"/>
  <c r="DE123" i="36" s="1"/>
  <c r="I185" i="35"/>
  <c r="H123" i="36"/>
  <c r="M185" i="35"/>
  <c r="L123" i="36"/>
  <c r="AM188" i="35"/>
  <c r="AL92" i="36"/>
  <c r="AL126" i="36" s="1"/>
  <c r="L187" i="35"/>
  <c r="K125" i="36"/>
  <c r="K187" i="35"/>
  <c r="J125" i="36"/>
  <c r="D186" i="35"/>
  <c r="C124" i="36"/>
  <c r="DZ90" i="36"/>
  <c r="DZ124" i="36" s="1"/>
  <c r="EA186" i="35" s="1"/>
  <c r="EH90" i="36"/>
  <c r="EH124" i="36" s="1"/>
  <c r="EI186" i="35" s="1"/>
  <c r="EP90" i="36"/>
  <c r="EP124" i="36" s="1"/>
  <c r="EQ186" i="35" s="1"/>
  <c r="EX90" i="36"/>
  <c r="EX124" i="36" s="1"/>
  <c r="EY186" i="35" s="1"/>
  <c r="DW90" i="36"/>
  <c r="DW124" i="36" s="1"/>
  <c r="DX186" i="35" s="1"/>
  <c r="EA90" i="36"/>
  <c r="EA124" i="36" s="1"/>
  <c r="EB186" i="35" s="1"/>
  <c r="EI90" i="36"/>
  <c r="EI124" i="36" s="1"/>
  <c r="EJ186" i="35" s="1"/>
  <c r="EQ90" i="36"/>
  <c r="EQ124" i="36" s="1"/>
  <c r="ER186" i="35" s="1"/>
  <c r="EY90" i="36"/>
  <c r="EY124" i="36" s="1"/>
  <c r="EZ186" i="35" s="1"/>
  <c r="EB90" i="36"/>
  <c r="EB124" i="36" s="1"/>
  <c r="EC186" i="35" s="1"/>
  <c r="EJ90" i="36"/>
  <c r="EJ124" i="36" s="1"/>
  <c r="EK186" i="35" s="1"/>
  <c r="ER90" i="36"/>
  <c r="ER124" i="36" s="1"/>
  <c r="ES186" i="35" s="1"/>
  <c r="EC90" i="36"/>
  <c r="EC124" i="36" s="1"/>
  <c r="ED186" i="35" s="1"/>
  <c r="EK90" i="36"/>
  <c r="EK124" i="36" s="1"/>
  <c r="EL186" i="35" s="1"/>
  <c r="ES90" i="36"/>
  <c r="ES124" i="36" s="1"/>
  <c r="ET186" i="35" s="1"/>
  <c r="ED90" i="36"/>
  <c r="ED124" i="36" s="1"/>
  <c r="EE186" i="35" s="1"/>
  <c r="EL90" i="36"/>
  <c r="EL124" i="36" s="1"/>
  <c r="EM186" i="35" s="1"/>
  <c r="ET90" i="36"/>
  <c r="ET124" i="36" s="1"/>
  <c r="EU186" i="35" s="1"/>
  <c r="EE90" i="36"/>
  <c r="EE124" i="36" s="1"/>
  <c r="EF186" i="35" s="1"/>
  <c r="EM90" i="36"/>
  <c r="EM124" i="36" s="1"/>
  <c r="EN186" i="35" s="1"/>
  <c r="EU90" i="36"/>
  <c r="EU124" i="36" s="1"/>
  <c r="EV186" i="35" s="1"/>
  <c r="EW90" i="36"/>
  <c r="EW124" i="36" s="1"/>
  <c r="EX186" i="35" s="1"/>
  <c r="DX90" i="36"/>
  <c r="DX124" i="36" s="1"/>
  <c r="DY186" i="35" s="1"/>
  <c r="DY90" i="36"/>
  <c r="DY124" i="36" s="1"/>
  <c r="DZ186" i="35" s="1"/>
  <c r="EF90" i="36"/>
  <c r="EF124" i="36" s="1"/>
  <c r="EG186" i="35" s="1"/>
  <c r="EG90" i="36"/>
  <c r="EG124" i="36" s="1"/>
  <c r="EH186" i="35" s="1"/>
  <c r="EN90" i="36"/>
  <c r="EN124" i="36" s="1"/>
  <c r="EO186" i="35" s="1"/>
  <c r="EO90" i="36"/>
  <c r="EO124" i="36" s="1"/>
  <c r="EP186" i="35" s="1"/>
  <c r="EV90" i="36"/>
  <c r="EV124" i="36" s="1"/>
  <c r="EW186" i="35" s="1"/>
  <c r="AL91" i="36"/>
  <c r="AL125" i="36" s="1"/>
  <c r="AM187" i="35" s="1"/>
  <c r="DG92" i="36"/>
  <c r="DG126" i="36" s="1"/>
  <c r="DH188" i="35" s="1"/>
  <c r="DH92" i="36"/>
  <c r="DH126" i="36" s="1"/>
  <c r="DI188" i="35" s="1"/>
  <c r="DU92" i="36"/>
  <c r="DU126" i="36" s="1"/>
  <c r="DV92" i="36"/>
  <c r="DV126" i="36" s="1"/>
  <c r="AH91" i="36"/>
  <c r="AH125" i="36" s="1"/>
  <c r="AI187" i="35" s="1"/>
  <c r="CV90" i="36"/>
  <c r="CV124" i="36" s="1"/>
  <c r="CW186" i="35" s="1"/>
  <c r="DU91" i="36"/>
  <c r="DU125" i="36" s="1"/>
  <c r="DV187" i="35" s="1"/>
  <c r="DV91" i="36"/>
  <c r="DV125" i="36" s="1"/>
  <c r="DW187" i="35" s="1"/>
  <c r="DG91" i="36"/>
  <c r="DG125" i="36" s="1"/>
  <c r="DH91" i="36"/>
  <c r="DH125" i="36" s="1"/>
  <c r="DI187" i="35" s="1"/>
  <c r="E124" i="36"/>
  <c r="F186" i="35" s="1"/>
  <c r="ED91" i="36"/>
  <c r="ED125" i="36" s="1"/>
  <c r="EE187" i="35" s="1"/>
  <c r="EL91" i="36"/>
  <c r="EL125" i="36" s="1"/>
  <c r="EM187" i="35" s="1"/>
  <c r="ET91" i="36"/>
  <c r="ET125" i="36" s="1"/>
  <c r="EU187" i="35" s="1"/>
  <c r="EE91" i="36"/>
  <c r="EE125" i="36" s="1"/>
  <c r="EF187" i="35" s="1"/>
  <c r="EM91" i="36"/>
  <c r="EM125" i="36" s="1"/>
  <c r="EN187" i="35" s="1"/>
  <c r="EU91" i="36"/>
  <c r="EU125" i="36" s="1"/>
  <c r="EV187" i="35" s="1"/>
  <c r="DW91" i="36"/>
  <c r="DW125" i="36" s="1"/>
  <c r="DX187" i="35" s="1"/>
  <c r="DX91" i="36"/>
  <c r="DX125" i="36" s="1"/>
  <c r="DY187" i="35" s="1"/>
  <c r="EF91" i="36"/>
  <c r="EF125" i="36" s="1"/>
  <c r="EG187" i="35" s="1"/>
  <c r="EN91" i="36"/>
  <c r="EN125" i="36" s="1"/>
  <c r="EO187" i="35" s="1"/>
  <c r="EV91" i="36"/>
  <c r="EV125" i="36" s="1"/>
  <c r="EW187" i="35" s="1"/>
  <c r="DY91" i="36"/>
  <c r="DY125" i="36" s="1"/>
  <c r="DZ187" i="35" s="1"/>
  <c r="EG91" i="36"/>
  <c r="EG125" i="36" s="1"/>
  <c r="EH187" i="35" s="1"/>
  <c r="EO91" i="36"/>
  <c r="EO125" i="36" s="1"/>
  <c r="EP187" i="35" s="1"/>
  <c r="EW91" i="36"/>
  <c r="EW125" i="36" s="1"/>
  <c r="EX187" i="35" s="1"/>
  <c r="DZ91" i="36"/>
  <c r="DZ125" i="36" s="1"/>
  <c r="EA187" i="35" s="1"/>
  <c r="EH91" i="36"/>
  <c r="EH125" i="36" s="1"/>
  <c r="EI187" i="35" s="1"/>
  <c r="EP91" i="36"/>
  <c r="EP125" i="36" s="1"/>
  <c r="EQ187" i="35" s="1"/>
  <c r="EX91" i="36"/>
  <c r="EX125" i="36" s="1"/>
  <c r="EY187" i="35" s="1"/>
  <c r="EA91" i="36"/>
  <c r="EA125" i="36" s="1"/>
  <c r="EB187" i="35" s="1"/>
  <c r="EI91" i="36"/>
  <c r="EI125" i="36" s="1"/>
  <c r="EJ187" i="35" s="1"/>
  <c r="EQ91" i="36"/>
  <c r="EQ125" i="36" s="1"/>
  <c r="ER187" i="35" s="1"/>
  <c r="EY91" i="36"/>
  <c r="EY125" i="36" s="1"/>
  <c r="EZ187" i="35" s="1"/>
  <c r="EB91" i="36"/>
  <c r="EB125" i="36" s="1"/>
  <c r="EC187" i="35" s="1"/>
  <c r="EC91" i="36"/>
  <c r="EC125" i="36" s="1"/>
  <c r="ED187" i="35" s="1"/>
  <c r="EJ91" i="36"/>
  <c r="EJ125" i="36" s="1"/>
  <c r="EK187" i="35" s="1"/>
  <c r="EK91" i="36"/>
  <c r="EK125" i="36" s="1"/>
  <c r="EL187" i="35" s="1"/>
  <c r="ER91" i="36"/>
  <c r="ER125" i="36" s="1"/>
  <c r="ES187" i="35" s="1"/>
  <c r="ES91" i="36"/>
  <c r="ES125" i="36" s="1"/>
  <c r="ET187" i="35" s="1"/>
  <c r="AR91" i="36"/>
  <c r="AR125" i="36" s="1"/>
  <c r="AS187" i="35" s="1"/>
  <c r="AQ91" i="36"/>
  <c r="AQ125" i="36" s="1"/>
  <c r="AR187" i="35" s="1"/>
  <c r="CW187" i="35"/>
  <c r="CX91" i="36"/>
  <c r="CX125" i="36" s="1"/>
  <c r="CY187" i="35" s="1"/>
  <c r="BC90" i="36"/>
  <c r="BC124" i="36" s="1"/>
  <c r="BD186" i="35" s="1"/>
  <c r="BB90" i="36"/>
  <c r="BB124" i="36" s="1"/>
  <c r="BC186" i="35" s="1"/>
  <c r="F188" i="35"/>
  <c r="E126" i="36"/>
  <c r="CN90" i="36"/>
  <c r="CN124" i="36" s="1"/>
  <c r="CO186" i="35" s="1"/>
  <c r="CO90" i="36"/>
  <c r="CO124" i="36" s="1"/>
  <c r="CP186" i="35" s="1"/>
  <c r="CP90" i="36"/>
  <c r="CP124" i="36" s="1"/>
  <c r="CQ186" i="35" s="1"/>
  <c r="CQ90" i="36"/>
  <c r="CQ124" i="36" s="1"/>
  <c r="CR186" i="35" s="1"/>
  <c r="CR90" i="36"/>
  <c r="CR124" i="36" s="1"/>
  <c r="CS186" i="35" s="1"/>
  <c r="CS90" i="36"/>
  <c r="CS124" i="36" s="1"/>
  <c r="CA188" i="35"/>
  <c r="BZ92" i="36"/>
  <c r="BZ126" i="36" s="1"/>
  <c r="CA92" i="36"/>
  <c r="CA126" i="36" s="1"/>
  <c r="CB188" i="35" s="1"/>
  <c r="CB92" i="36"/>
  <c r="CB126" i="36" s="1"/>
  <c r="CC188" i="35" s="1"/>
  <c r="BX92" i="36"/>
  <c r="BX126" i="36" s="1"/>
  <c r="BY188" i="35" s="1"/>
  <c r="BY92" i="36"/>
  <c r="BY126" i="36" s="1"/>
  <c r="AO187" i="35"/>
  <c r="AN91" i="36"/>
  <c r="AN125" i="36" s="1"/>
  <c r="O182" i="35"/>
  <c r="N120" i="36"/>
  <c r="R173" i="35"/>
  <c r="Q111" i="36"/>
  <c r="CV185" i="35"/>
  <c r="CW89" i="36"/>
  <c r="CW123" i="36" s="1"/>
  <c r="AN185" i="35"/>
  <c r="AM89" i="36"/>
  <c r="AM123" i="36" s="1"/>
  <c r="K186" i="35"/>
  <c r="J124" i="36"/>
  <c r="CZ186" i="35"/>
  <c r="DA90" i="36"/>
  <c r="DA124" i="36" s="1"/>
  <c r="DB90" i="36"/>
  <c r="DB124" i="36" s="1"/>
  <c r="DC186" i="35" s="1"/>
  <c r="DC90" i="36"/>
  <c r="DC124" i="36" s="1"/>
  <c r="DD186" i="35" s="1"/>
  <c r="DD90" i="36"/>
  <c r="DD124" i="36" s="1"/>
  <c r="DE186" i="35" s="1"/>
  <c r="DE90" i="36"/>
  <c r="DE124" i="36" s="1"/>
  <c r="DF90" i="36"/>
  <c r="DF124" i="36" s="1"/>
  <c r="DG186" i="35" s="1"/>
  <c r="N118" i="36"/>
  <c r="O180" i="35" s="1"/>
  <c r="Q110" i="36"/>
  <c r="R172" i="35" s="1"/>
  <c r="AO88" i="36"/>
  <c r="AO122" i="36" s="1"/>
  <c r="AP184" i="35" s="1"/>
  <c r="AP88" i="36"/>
  <c r="AP122" i="36" s="1"/>
  <c r="AC185" i="35"/>
  <c r="AB89" i="36"/>
  <c r="AB123" i="36" s="1"/>
  <c r="CG184" i="35"/>
  <c r="CI88" i="36"/>
  <c r="CI122" i="36" s="1"/>
  <c r="CJ88" i="36"/>
  <c r="CJ122" i="36" s="1"/>
  <c r="CK88" i="36"/>
  <c r="CK122" i="36" s="1"/>
  <c r="CM88" i="36"/>
  <c r="CM122" i="36" s="1"/>
  <c r="CN184" i="35" s="1"/>
  <c r="CH88" i="36"/>
  <c r="CH122" i="36" s="1"/>
  <c r="CL88" i="36"/>
  <c r="CL122" i="36" s="1"/>
  <c r="DG88" i="36"/>
  <c r="DG122" i="36" s="1"/>
  <c r="DH88" i="36"/>
  <c r="DH122" i="36" s="1"/>
  <c r="DU88" i="36"/>
  <c r="DU122" i="36" s="1"/>
  <c r="DV88" i="36"/>
  <c r="DV122" i="36" s="1"/>
  <c r="CX185" i="35"/>
  <c r="CY89" i="36"/>
  <c r="CY123" i="36" s="1"/>
  <c r="CX184" i="35"/>
  <c r="CY88" i="36"/>
  <c r="CY122" i="36" s="1"/>
  <c r="DN184" i="35"/>
  <c r="DI88" i="36"/>
  <c r="DI122" i="36" s="1"/>
  <c r="DQ88" i="36"/>
  <c r="DQ122" i="36" s="1"/>
  <c r="DR184" i="35" s="1"/>
  <c r="DJ88" i="36"/>
  <c r="DJ122" i="36" s="1"/>
  <c r="DR88" i="36"/>
  <c r="DR122" i="36" s="1"/>
  <c r="DS184" i="35" s="1"/>
  <c r="DK88" i="36"/>
  <c r="DK122" i="36" s="1"/>
  <c r="DS88" i="36"/>
  <c r="DS122" i="36" s="1"/>
  <c r="DL88" i="36"/>
  <c r="DL122" i="36" s="1"/>
  <c r="DT88" i="36"/>
  <c r="DT122" i="36" s="1"/>
  <c r="DM88" i="36"/>
  <c r="DM122" i="36" s="1"/>
  <c r="DN88" i="36"/>
  <c r="DN122" i="36" s="1"/>
  <c r="DO88" i="36"/>
  <c r="DO122" i="36" s="1"/>
  <c r="DP88" i="36"/>
  <c r="DP122" i="36" s="1"/>
  <c r="DQ184" i="35" s="1"/>
  <c r="AN88" i="36"/>
  <c r="AN122" i="36" s="1"/>
  <c r="AO184" i="35" s="1"/>
  <c r="AA89" i="36"/>
  <c r="AA123" i="36" s="1"/>
  <c r="Y89" i="36"/>
  <c r="Y123" i="36" s="1"/>
  <c r="Z89" i="36"/>
  <c r="Z123" i="36" s="1"/>
  <c r="AA185" i="35" s="1"/>
  <c r="BA89" i="36"/>
  <c r="BA123" i="36" s="1"/>
  <c r="BB185" i="35" s="1"/>
  <c r="CU185" i="35"/>
  <c r="CV89" i="36"/>
  <c r="CV123" i="36" s="1"/>
  <c r="CW185" i="35" s="1"/>
  <c r="CC185" i="35"/>
  <c r="CC89" i="36"/>
  <c r="CC123" i="36" s="1"/>
  <c r="CD89" i="36"/>
  <c r="CD123" i="36" s="1"/>
  <c r="CT188" i="35"/>
  <c r="CU92" i="36"/>
  <c r="CU126" i="36" s="1"/>
  <c r="CV188" i="35" s="1"/>
  <c r="BN187" i="35"/>
  <c r="BM91" i="36"/>
  <c r="BM125" i="36" s="1"/>
  <c r="BK91" i="36"/>
  <c r="BK125" i="36" s="1"/>
  <c r="BL187" i="35" s="1"/>
  <c r="BL91" i="36"/>
  <c r="BL125" i="36" s="1"/>
  <c r="K188" i="35"/>
  <c r="J126" i="36"/>
  <c r="L186" i="35"/>
  <c r="K124" i="36"/>
  <c r="CC187" i="35"/>
  <c r="CD91" i="36"/>
  <c r="CD125" i="36" s="1"/>
  <c r="CC91" i="36"/>
  <c r="CC125" i="36" s="1"/>
  <c r="BA90" i="36"/>
  <c r="BA124" i="36" s="1"/>
  <c r="BB186" i="35" s="1"/>
  <c r="CU188" i="35"/>
  <c r="CV92" i="36"/>
  <c r="CV126" i="36" s="1"/>
  <c r="CN91" i="36"/>
  <c r="CN125" i="36" s="1"/>
  <c r="CO187" i="35" s="1"/>
  <c r="CO91" i="36"/>
  <c r="CO125" i="36" s="1"/>
  <c r="CP187" i="35" s="1"/>
  <c r="CP91" i="36"/>
  <c r="CP125" i="36" s="1"/>
  <c r="CQ187" i="35" s="1"/>
  <c r="CQ91" i="36"/>
  <c r="CQ125" i="36" s="1"/>
  <c r="CR91" i="36"/>
  <c r="CR125" i="36" s="1"/>
  <c r="CS187" i="35" s="1"/>
  <c r="CS91" i="36"/>
  <c r="CS125" i="36" s="1"/>
  <c r="CT187" i="35" s="1"/>
  <c r="AI186" i="35"/>
  <c r="AH90" i="36"/>
  <c r="AH124" i="36" s="1"/>
  <c r="AF188" i="35"/>
  <c r="AE92" i="36"/>
  <c r="AE126" i="36" s="1"/>
  <c r="AF92" i="36"/>
  <c r="AF126" i="36" s="1"/>
  <c r="AG188" i="35" s="1"/>
  <c r="AC92" i="36"/>
  <c r="AC126" i="36" s="1"/>
  <c r="AD92" i="36"/>
  <c r="AD126" i="36" s="1"/>
  <c r="AG92" i="36"/>
  <c r="AG126" i="36" s="1"/>
  <c r="CW188" i="35"/>
  <c r="CX92" i="36"/>
  <c r="CX126" i="36" s="1"/>
  <c r="CY188" i="35" s="1"/>
  <c r="BV186" i="35"/>
  <c r="BU90" i="36"/>
  <c r="BU124" i="36" s="1"/>
  <c r="BV90" i="36"/>
  <c r="BV124" i="36" s="1"/>
  <c r="BW186" i="35" s="1"/>
  <c r="BW90" i="36"/>
  <c r="BW124" i="36" s="1"/>
  <c r="BR90" i="36"/>
  <c r="BR124" i="36" s="1"/>
  <c r="BQ90" i="36"/>
  <c r="BQ124" i="36" s="1"/>
  <c r="BS90" i="36"/>
  <c r="BS124" i="36" s="1"/>
  <c r="BT90" i="36"/>
  <c r="BT124" i="36" s="1"/>
  <c r="CA187" i="35"/>
  <c r="BZ91" i="36"/>
  <c r="BZ125" i="36" s="1"/>
  <c r="BY91" i="36"/>
  <c r="BY125" i="36" s="1"/>
  <c r="BZ187" i="35" s="1"/>
  <c r="CA91" i="36"/>
  <c r="CA125" i="36" s="1"/>
  <c r="CB91" i="36"/>
  <c r="CB125" i="36" s="1"/>
  <c r="BX91" i="36"/>
  <c r="BX125" i="36" s="1"/>
  <c r="AK186" i="35"/>
  <c r="AJ90" i="36"/>
  <c r="AJ124" i="36" s="1"/>
  <c r="AI90" i="36"/>
  <c r="AI124" i="36" s="1"/>
  <c r="AJ186" i="35" s="1"/>
  <c r="AK91" i="36"/>
  <c r="AK125" i="36" s="1"/>
  <c r="AL187" i="35" s="1"/>
  <c r="AO91" i="36"/>
  <c r="AO125" i="36" s="1"/>
  <c r="AP187" i="35" s="1"/>
  <c r="AP91" i="36"/>
  <c r="AP125" i="36" s="1"/>
  <c r="BH91" i="36"/>
  <c r="BH125" i="36" s="1"/>
  <c r="BD91" i="36"/>
  <c r="BD125" i="36" s="1"/>
  <c r="BE187" i="35" s="1"/>
  <c r="BI91" i="36"/>
  <c r="BI125" i="36" s="1"/>
  <c r="BJ91" i="36"/>
  <c r="BJ125" i="36" s="1"/>
  <c r="BK187" i="35" s="1"/>
  <c r="BE91" i="36"/>
  <c r="BE125" i="36" s="1"/>
  <c r="BF91" i="36"/>
  <c r="BF125" i="36" s="1"/>
  <c r="BG187" i="35" s="1"/>
  <c r="BG91" i="36"/>
  <c r="BG125" i="36" s="1"/>
  <c r="CT186" i="35"/>
  <c r="CU90" i="36"/>
  <c r="CU124" i="36" s="1"/>
  <c r="CV186" i="35" s="1"/>
  <c r="D67" i="9"/>
  <c r="D67" i="59" s="1"/>
  <c r="AY67" i="9"/>
  <c r="AY67" i="59" s="1"/>
  <c r="K67" i="9"/>
  <c r="K67" i="59" s="1"/>
  <c r="S67" i="9"/>
  <c r="S67" i="59" s="1"/>
  <c r="AA67" i="9"/>
  <c r="AA67" i="59" s="1"/>
  <c r="AI67" i="9"/>
  <c r="AI67" i="59" s="1"/>
  <c r="AQ67" i="9"/>
  <c r="AQ67" i="59" s="1"/>
  <c r="AX67" i="9"/>
  <c r="AX67" i="59" s="1"/>
  <c r="AG67" i="9"/>
  <c r="AG67" i="59" s="1"/>
  <c r="P67" i="9"/>
  <c r="P67" i="59" s="1"/>
  <c r="AT67" i="9"/>
  <c r="AT67" i="59" s="1"/>
  <c r="AC67" i="9"/>
  <c r="AC67" i="59" s="1"/>
  <c r="T67" i="9"/>
  <c r="T67" i="59" s="1"/>
  <c r="AP67" i="9"/>
  <c r="AP67" i="59" s="1"/>
  <c r="Y67" i="9"/>
  <c r="Y67" i="59" s="1"/>
  <c r="H67" i="9"/>
  <c r="H67" i="59" s="1"/>
  <c r="AL67" i="9"/>
  <c r="AL67" i="59" s="1"/>
  <c r="U67" i="9"/>
  <c r="U67" i="59" s="1"/>
  <c r="L67" i="9"/>
  <c r="L67" i="59" s="1"/>
  <c r="AH67" i="9"/>
  <c r="AH67" i="59" s="1"/>
  <c r="Q67" i="9"/>
  <c r="Q67" i="59" s="1"/>
  <c r="AU67" i="9"/>
  <c r="AU67" i="59" s="1"/>
  <c r="AD67" i="9"/>
  <c r="AD67" i="59" s="1"/>
  <c r="M67" i="9"/>
  <c r="M67" i="59" s="1"/>
  <c r="Z67" i="9"/>
  <c r="Z67" i="59" s="1"/>
  <c r="I67" i="9"/>
  <c r="I67" i="59" s="1"/>
  <c r="AM67" i="9"/>
  <c r="AM67" i="59" s="1"/>
  <c r="V67" i="9"/>
  <c r="V67" i="59" s="1"/>
  <c r="E67" i="9"/>
  <c r="E67" i="59" s="1"/>
  <c r="R67" i="9"/>
  <c r="R67" i="59" s="1"/>
  <c r="AV67" i="9"/>
  <c r="AV67" i="59" s="1"/>
  <c r="AE67" i="9"/>
  <c r="AE67" i="59" s="1"/>
  <c r="N67" i="9"/>
  <c r="N67" i="59" s="1"/>
  <c r="AZ67" i="9"/>
  <c r="AZ67" i="59" s="1"/>
  <c r="J67" i="9"/>
  <c r="J67" i="59" s="1"/>
  <c r="AN67" i="9"/>
  <c r="AN67" i="59" s="1"/>
  <c r="W67" i="9"/>
  <c r="W67" i="59" s="1"/>
  <c r="F67" i="9"/>
  <c r="F67" i="59" s="1"/>
  <c r="AR67" i="9"/>
  <c r="AR67" i="59" s="1"/>
  <c r="AW67" i="9"/>
  <c r="AW67" i="59" s="1"/>
  <c r="AF67" i="9"/>
  <c r="AF67" i="59" s="1"/>
  <c r="O67" i="9"/>
  <c r="O67" i="59" s="1"/>
  <c r="AS67" i="9"/>
  <c r="AS67" i="59" s="1"/>
  <c r="AJ67" i="9"/>
  <c r="AJ67" i="59" s="1"/>
  <c r="AO67" i="9"/>
  <c r="AO67" i="59" s="1"/>
  <c r="X67" i="9"/>
  <c r="X67" i="59" s="1"/>
  <c r="G67" i="9"/>
  <c r="G67" i="59" s="1"/>
  <c r="AK67" i="9"/>
  <c r="AK67" i="59" s="1"/>
  <c r="AB67" i="9"/>
  <c r="AB67" i="59" s="1"/>
  <c r="V81" i="36"/>
  <c r="V115" i="36" s="1"/>
  <c r="W177" i="35" s="1"/>
  <c r="U81" i="36"/>
  <c r="U115" i="36" s="1"/>
  <c r="V177" i="35" s="1"/>
  <c r="W81" i="36"/>
  <c r="W115" i="36" s="1"/>
  <c r="X177" i="35" s="1"/>
  <c r="X81" i="36"/>
  <c r="X115" i="36" s="1"/>
  <c r="Y177" i="35" s="1"/>
  <c r="Q115" i="36"/>
  <c r="R177" i="35" s="1"/>
  <c r="CU184" i="35"/>
  <c r="CV88" i="36"/>
  <c r="CV122" i="36" s="1"/>
  <c r="CW184" i="35" s="1"/>
  <c r="C125" i="36"/>
  <c r="D187" i="35" s="1"/>
  <c r="Y91" i="36"/>
  <c r="Y125" i="36" s="1"/>
  <c r="Z187" i="35" s="1"/>
  <c r="Z91" i="36"/>
  <c r="Z125" i="36" s="1"/>
  <c r="AA91" i="36"/>
  <c r="AA125" i="36" s="1"/>
  <c r="AL90" i="36"/>
  <c r="AL124" i="36" s="1"/>
  <c r="AM186" i="35" s="1"/>
  <c r="Q113" i="36"/>
  <c r="R175" i="35" s="1"/>
  <c r="N121" i="36"/>
  <c r="O183" i="35" s="1"/>
  <c r="P120" i="36"/>
  <c r="Q182" i="35" s="1"/>
  <c r="Q116" i="36"/>
  <c r="R178" i="35" s="1"/>
  <c r="R119" i="36"/>
  <c r="S181" i="35" s="1"/>
  <c r="R115" i="36"/>
  <c r="S177" i="35" s="1"/>
  <c r="O118" i="36"/>
  <c r="P180" i="35" s="1"/>
  <c r="BP88" i="36"/>
  <c r="BP122" i="36" s="1"/>
  <c r="BQ184" i="35" s="1"/>
  <c r="CY185" i="35"/>
  <c r="CZ89" i="36"/>
  <c r="CZ123" i="36" s="1"/>
  <c r="DA185" i="35" s="1"/>
  <c r="BS88" i="36"/>
  <c r="BS122" i="36" s="1"/>
  <c r="BT184" i="35" s="1"/>
  <c r="BR88" i="36"/>
  <c r="BR122" i="36" s="1"/>
  <c r="BT88" i="36"/>
  <c r="BT122" i="36" s="1"/>
  <c r="BU184" i="35" s="1"/>
  <c r="BQ88" i="36"/>
  <c r="BQ122" i="36" s="1"/>
  <c r="BR184" i="35" s="1"/>
  <c r="BU88" i="36"/>
  <c r="BU122" i="36" s="1"/>
  <c r="BV184" i="35" s="1"/>
  <c r="BV88" i="36"/>
  <c r="BV122" i="36" s="1"/>
  <c r="BW88" i="36"/>
  <c r="BW122" i="36" s="1"/>
  <c r="BX184" i="35" s="1"/>
  <c r="AH88" i="36"/>
  <c r="AH122" i="36" s="1"/>
  <c r="AI184" i="35" s="1"/>
  <c r="M123" i="36"/>
  <c r="N185" i="35" s="1"/>
  <c r="DZ88" i="36"/>
  <c r="DZ122" i="36" s="1"/>
  <c r="EA184" i="35" s="1"/>
  <c r="EH88" i="36"/>
  <c r="EH122" i="36" s="1"/>
  <c r="EP88" i="36"/>
  <c r="EP122" i="36" s="1"/>
  <c r="EQ184" i="35" s="1"/>
  <c r="EX88" i="36"/>
  <c r="EX122" i="36" s="1"/>
  <c r="EY184" i="35" s="1"/>
  <c r="EA88" i="36"/>
  <c r="EA122" i="36" s="1"/>
  <c r="EB184" i="35" s="1"/>
  <c r="EI88" i="36"/>
  <c r="EI122" i="36" s="1"/>
  <c r="EQ88" i="36"/>
  <c r="EQ122" i="36" s="1"/>
  <c r="EY88" i="36"/>
  <c r="EY122" i="36" s="1"/>
  <c r="EZ184" i="35" s="1"/>
  <c r="EB88" i="36"/>
  <c r="EB122" i="36" s="1"/>
  <c r="EC184" i="35" s="1"/>
  <c r="EJ88" i="36"/>
  <c r="EJ122" i="36" s="1"/>
  <c r="ER88" i="36"/>
  <c r="ER122" i="36" s="1"/>
  <c r="ES184" i="35" s="1"/>
  <c r="EC88" i="36"/>
  <c r="EC122" i="36" s="1"/>
  <c r="EK88" i="36"/>
  <c r="EK122" i="36" s="1"/>
  <c r="ES88" i="36"/>
  <c r="ES122" i="36" s="1"/>
  <c r="ED88" i="36"/>
  <c r="ED122" i="36" s="1"/>
  <c r="EL88" i="36"/>
  <c r="EL122" i="36" s="1"/>
  <c r="ET88" i="36"/>
  <c r="ET122" i="36" s="1"/>
  <c r="EU184" i="35" s="1"/>
  <c r="EE88" i="36"/>
  <c r="EE122" i="36" s="1"/>
  <c r="EM88" i="36"/>
  <c r="EM122" i="36" s="1"/>
  <c r="EN184" i="35" s="1"/>
  <c r="EU88" i="36"/>
  <c r="EU122" i="36" s="1"/>
  <c r="EV184" i="35" s="1"/>
  <c r="EO88" i="36"/>
  <c r="EO122" i="36" s="1"/>
  <c r="EV88" i="36"/>
  <c r="EV122" i="36" s="1"/>
  <c r="EW184" i="35" s="1"/>
  <c r="DW88" i="36"/>
  <c r="DW122" i="36" s="1"/>
  <c r="DX184" i="35" s="1"/>
  <c r="EW88" i="36"/>
  <c r="EW122" i="36" s="1"/>
  <c r="EX184" i="35" s="1"/>
  <c r="DX88" i="36"/>
  <c r="DX122" i="36" s="1"/>
  <c r="DY88" i="36"/>
  <c r="DY122" i="36" s="1"/>
  <c r="EF88" i="36"/>
  <c r="EF122" i="36" s="1"/>
  <c r="EG184" i="35" s="1"/>
  <c r="EG88" i="36"/>
  <c r="EG122" i="36" s="1"/>
  <c r="EN88" i="36"/>
  <c r="EN122" i="36" s="1"/>
  <c r="EO184" i="35" s="1"/>
  <c r="L122" i="36"/>
  <c r="M184" i="35" s="1"/>
  <c r="CY184" i="35"/>
  <c r="CZ88" i="36"/>
  <c r="CZ122" i="36" s="1"/>
  <c r="DA184" i="35" s="1"/>
  <c r="CH89" i="36"/>
  <c r="CH123" i="36" s="1"/>
  <c r="CI185" i="35" s="1"/>
  <c r="CI89" i="36"/>
  <c r="CI123" i="36" s="1"/>
  <c r="CK89" i="36"/>
  <c r="CK123" i="36" s="1"/>
  <c r="CL89" i="36"/>
  <c r="CL123" i="36" s="1"/>
  <c r="CM89" i="36"/>
  <c r="CM123" i="36" s="1"/>
  <c r="CN185" i="35" s="1"/>
  <c r="CJ89" i="36"/>
  <c r="CJ123" i="36" s="1"/>
  <c r="CK185" i="35" s="1"/>
  <c r="F185" i="35"/>
  <c r="E123" i="36"/>
  <c r="DE185" i="35"/>
  <c r="DG89" i="36"/>
  <c r="DG123" i="36" s="1"/>
  <c r="DH89" i="36"/>
  <c r="DH123" i="36" s="1"/>
  <c r="DU89" i="36"/>
  <c r="DU123" i="36" s="1"/>
  <c r="DV89" i="36"/>
  <c r="DV123" i="36" s="1"/>
  <c r="AK89" i="36"/>
  <c r="AK123" i="36" s="1"/>
  <c r="AL185" i="35" s="1"/>
  <c r="CT90" i="36"/>
  <c r="CT124" i="36" s="1"/>
  <c r="CU186" i="35" s="1"/>
  <c r="AQ90" i="36"/>
  <c r="AQ124" i="36" s="1"/>
  <c r="AR90" i="36"/>
  <c r="AR124" i="36" s="1"/>
  <c r="AS186" i="35" s="1"/>
  <c r="AK187" i="35"/>
  <c r="AJ91" i="36"/>
  <c r="AJ125" i="36" s="1"/>
  <c r="AI91" i="36"/>
  <c r="AI125" i="36" s="1"/>
  <c r="AJ187" i="35" s="1"/>
  <c r="V91" i="36"/>
  <c r="V125" i="36" s="1"/>
  <c r="W187" i="35" s="1"/>
  <c r="W91" i="36"/>
  <c r="W125" i="36" s="1"/>
  <c r="X91" i="36"/>
  <c r="X125" i="36" s="1"/>
  <c r="U91" i="36"/>
  <c r="U125" i="36" s="1"/>
  <c r="U186" i="35"/>
  <c r="T90" i="36"/>
  <c r="T124" i="36" s="1"/>
  <c r="S90" i="36"/>
  <c r="S124" i="36" s="1"/>
  <c r="T186" i="35" s="1"/>
  <c r="CX188" i="35"/>
  <c r="CY92" i="36"/>
  <c r="CY126" i="36" s="1"/>
  <c r="CZ188" i="35" s="1"/>
  <c r="AK92" i="36"/>
  <c r="AK126" i="36" s="1"/>
  <c r="AL188" i="35" s="1"/>
  <c r="AE90" i="36"/>
  <c r="AE124" i="36" s="1"/>
  <c r="AF186" i="35" s="1"/>
  <c r="AF90" i="36"/>
  <c r="AF124" i="36" s="1"/>
  <c r="AC90" i="36"/>
  <c r="AC124" i="36" s="1"/>
  <c r="AD186" i="35" s="1"/>
  <c r="AD90" i="36"/>
  <c r="AD124" i="36" s="1"/>
  <c r="AG90" i="36"/>
  <c r="AG124" i="36" s="1"/>
  <c r="AH186" i="35" s="1"/>
  <c r="L126" i="36"/>
  <c r="M188" i="35" s="1"/>
  <c r="CI186" i="35"/>
  <c r="CJ90" i="36"/>
  <c r="CJ124" i="36" s="1"/>
  <c r="CK186" i="35" s="1"/>
  <c r="CK90" i="36"/>
  <c r="CK124" i="36" s="1"/>
  <c r="CM90" i="36"/>
  <c r="CM124" i="36" s="1"/>
  <c r="CN186" i="35" s="1"/>
  <c r="CH90" i="36"/>
  <c r="CH124" i="36" s="1"/>
  <c r="CI90" i="36"/>
  <c r="CI124" i="36" s="1"/>
  <c r="CJ186" i="35" s="1"/>
  <c r="CL90" i="36"/>
  <c r="CL124" i="36" s="1"/>
  <c r="CM186" i="35" s="1"/>
  <c r="BC188" i="35"/>
  <c r="BC92" i="36"/>
  <c r="BC126" i="36" s="1"/>
  <c r="BB92" i="36"/>
  <c r="BB126" i="36" s="1"/>
  <c r="I124" i="36"/>
  <c r="J186" i="35" s="1"/>
  <c r="DE92" i="36"/>
  <c r="DE126" i="36" s="1"/>
  <c r="DF188" i="35" s="1"/>
  <c r="DF92" i="36"/>
  <c r="DF126" i="36" s="1"/>
  <c r="DA92" i="36"/>
  <c r="DA126" i="36" s="1"/>
  <c r="DB188" i="35" s="1"/>
  <c r="DB92" i="36"/>
  <c r="DB126" i="36" s="1"/>
  <c r="DC92" i="36"/>
  <c r="DC126" i="36" s="1"/>
  <c r="DD188" i="35" s="1"/>
  <c r="DD92" i="36"/>
  <c r="DD126" i="36" s="1"/>
  <c r="DE188" i="35" s="1"/>
  <c r="CX186" i="35"/>
  <c r="CY90" i="36"/>
  <c r="CY124" i="36" s="1"/>
  <c r="T188" i="35"/>
  <c r="T92" i="36"/>
  <c r="T126" i="36" s="1"/>
  <c r="S92" i="36"/>
  <c r="S126" i="36" s="1"/>
  <c r="F124" i="36"/>
  <c r="G186" i="35" s="1"/>
  <c r="G124" i="36"/>
  <c r="H186" i="35" s="1"/>
  <c r="AM92" i="36"/>
  <c r="AM126" i="36" s="1"/>
  <c r="AN188" i="35" s="1"/>
  <c r="AQ86" i="36"/>
  <c r="AQ120" i="36" s="1"/>
  <c r="AR182" i="35" s="1"/>
  <c r="AR86" i="36"/>
  <c r="AR120" i="36" s="1"/>
  <c r="AS182" i="35" s="1"/>
  <c r="AH81" i="36"/>
  <c r="AH115" i="36" s="1"/>
  <c r="AI177" i="35" s="1"/>
  <c r="AY186" i="35"/>
  <c r="AW186" i="35"/>
  <c r="ER188" i="35"/>
  <c r="CC186" i="35"/>
  <c r="AV186" i="35"/>
  <c r="EV188" i="35"/>
  <c r="AX186" i="35"/>
  <c r="CK187" i="35"/>
  <c r="DN187" i="35"/>
  <c r="AZ186" i="35"/>
  <c r="DF186" i="35"/>
  <c r="AT186" i="35"/>
  <c r="DC187" i="35"/>
  <c r="BZ188" i="35"/>
  <c r="P92" i="36"/>
  <c r="CL186" i="35"/>
  <c r="BD188" i="35"/>
  <c r="N90" i="36"/>
  <c r="U188" i="35"/>
  <c r="P90" i="36"/>
  <c r="AE184" i="35"/>
  <c r="EA188" i="35"/>
  <c r="DK186" i="35"/>
  <c r="Y186" i="35"/>
  <c r="ES188" i="35"/>
  <c r="EF188" i="35"/>
  <c r="EJ188" i="35"/>
  <c r="EN188" i="35"/>
  <c r="BP186" i="35"/>
  <c r="CQ188" i="35"/>
  <c r="DI186" i="35"/>
  <c r="DM186" i="35"/>
  <c r="BC187" i="35"/>
  <c r="EU188" i="35"/>
  <c r="DX188" i="35"/>
  <c r="EG188" i="35"/>
  <c r="BZ186" i="35"/>
  <c r="CN188" i="35"/>
  <c r="DP186" i="35"/>
  <c r="EE188" i="35"/>
  <c r="Z188" i="35"/>
  <c r="ED188" i="35"/>
  <c r="EL188" i="35"/>
  <c r="BT187" i="35"/>
  <c r="CH188" i="35"/>
  <c r="CO188" i="35"/>
  <c r="DQ186" i="35"/>
  <c r="AP186" i="35"/>
  <c r="CE187" i="35"/>
  <c r="X186" i="35"/>
  <c r="AA188" i="35"/>
  <c r="DY188" i="35"/>
  <c r="ET188" i="35"/>
  <c r="DZ188" i="35"/>
  <c r="CL188" i="35"/>
  <c r="CP188" i="35"/>
  <c r="EK188" i="35"/>
  <c r="V186" i="35"/>
  <c r="EC188" i="35"/>
  <c r="EM188" i="35"/>
  <c r="AT188" i="35"/>
  <c r="BU188" i="35"/>
  <c r="DH186" i="35"/>
  <c r="DL186" i="35"/>
  <c r="EQ188" i="35"/>
  <c r="CD187" i="35"/>
  <c r="DW188" i="35"/>
  <c r="EH188" i="35"/>
  <c r="DV188" i="35"/>
  <c r="DN186" i="35"/>
  <c r="AZ187" i="35"/>
  <c r="DN188" i="35"/>
  <c r="O91" i="36"/>
  <c r="W188" i="35"/>
  <c r="AT187" i="35"/>
  <c r="DO188" i="35"/>
  <c r="EP185" i="35"/>
  <c r="DQ188" i="35"/>
  <c r="DU185" i="35"/>
  <c r="DL188" i="35"/>
  <c r="CF186" i="35"/>
  <c r="AV187" i="35"/>
  <c r="DM188" i="35"/>
  <c r="DG188" i="35"/>
  <c r="BG186" i="35"/>
  <c r="W184" i="35"/>
  <c r="DB186" i="35"/>
  <c r="V185" i="35"/>
  <c r="AS185" i="35"/>
  <c r="AD184" i="35"/>
  <c r="BX186" i="35"/>
  <c r="BR187" i="35"/>
  <c r="CJ188" i="35"/>
  <c r="AU188" i="35"/>
  <c r="AH187" i="35"/>
  <c r="BY186" i="35"/>
  <c r="BS187" i="35"/>
  <c r="CK188" i="35"/>
  <c r="BJ188" i="35"/>
  <c r="AX188" i="35"/>
  <c r="BU187" i="35"/>
  <c r="AZ188" i="35"/>
  <c r="BE188" i="35"/>
  <c r="BR188" i="35"/>
  <c r="AW188" i="35"/>
  <c r="BF188" i="35"/>
  <c r="BS188" i="35"/>
  <c r="EJ184" i="35"/>
  <c r="Z186" i="35"/>
  <c r="AV188" i="35"/>
  <c r="BG188" i="35"/>
  <c r="BT188" i="35"/>
  <c r="CG187" i="35"/>
  <c r="DG187" i="35"/>
  <c r="DQ187" i="35"/>
  <c r="CH187" i="35"/>
  <c r="DM187" i="35"/>
  <c r="DF187" i="35"/>
  <c r="CI187" i="35"/>
  <c r="DA187" i="35"/>
  <c r="DK187" i="35"/>
  <c r="DJ187" i="35"/>
  <c r="CJ187" i="35"/>
  <c r="DH187" i="35"/>
  <c r="DP187" i="35"/>
  <c r="DL187" i="35"/>
  <c r="DO187" i="35"/>
  <c r="AF184" i="35"/>
  <c r="N92" i="36"/>
  <c r="O90" i="36"/>
  <c r="AE186" i="35"/>
  <c r="O92" i="36"/>
  <c r="Q90" i="36"/>
  <c r="AG186" i="35"/>
  <c r="Q92" i="36"/>
  <c r="X187" i="35"/>
  <c r="R90" i="36"/>
  <c r="DA188" i="35"/>
  <c r="BX187" i="35"/>
  <c r="AQ187" i="35"/>
  <c r="Y187" i="35"/>
  <c r="DC188" i="35"/>
  <c r="CG186" i="35"/>
  <c r="R92" i="36"/>
  <c r="AR186" i="35"/>
  <c r="V187" i="35"/>
  <c r="CH186" i="35"/>
  <c r="CB187" i="35"/>
  <c r="AH188" i="35"/>
  <c r="BY187" i="35"/>
  <c r="BF187" i="35"/>
  <c r="BT186" i="35"/>
  <c r="BH187" i="35"/>
  <c r="BM187" i="35"/>
  <c r="CR187" i="35"/>
  <c r="BJ187" i="35"/>
  <c r="CM187" i="35"/>
  <c r="BR186" i="35"/>
  <c r="CN187" i="35"/>
  <c r="AD188" i="35"/>
  <c r="BS186" i="35"/>
  <c r="AE188" i="35"/>
  <c r="BU186" i="35"/>
  <c r="BI187" i="35"/>
  <c r="N91" i="36"/>
  <c r="AB187" i="35"/>
  <c r="P91" i="36"/>
  <c r="Q91" i="36"/>
  <c r="BK186" i="35"/>
  <c r="BE186" i="35"/>
  <c r="R91" i="36"/>
  <c r="BF186" i="35"/>
  <c r="BJ186" i="35"/>
  <c r="T187" i="35"/>
  <c r="BH186" i="35"/>
  <c r="AA187" i="35"/>
  <c r="P88" i="36"/>
  <c r="BW184" i="35"/>
  <c r="DR185" i="35"/>
  <c r="BL184" i="35"/>
  <c r="AW184" i="35"/>
  <c r="BY185" i="35"/>
  <c r="AB184" i="35"/>
  <c r="AK185" i="35"/>
  <c r="AZ184" i="35"/>
  <c r="Q88" i="36"/>
  <c r="DW185" i="35"/>
  <c r="Q89" i="36"/>
  <c r="AG184" i="35"/>
  <c r="AP185" i="35"/>
  <c r="W185" i="35"/>
  <c r="EP184" i="35"/>
  <c r="EE185" i="35"/>
  <c r="DV184" i="35"/>
  <c r="EL184" i="35"/>
  <c r="EI184" i="35"/>
  <c r="DE184" i="35"/>
  <c r="ED185" i="35"/>
  <c r="AQ184" i="35"/>
  <c r="EK184" i="35"/>
  <c r="DD185" i="35"/>
  <c r="DO184" i="35"/>
  <c r="Y184" i="35"/>
  <c r="CQ185" i="35"/>
  <c r="EL185" i="35"/>
  <c r="EU185" i="35"/>
  <c r="EH184" i="35"/>
  <c r="DT184" i="35"/>
  <c r="CE184" i="35"/>
  <c r="ES185" i="35"/>
  <c r="EQ185" i="35"/>
  <c r="CG185" i="35"/>
  <c r="EF184" i="35"/>
  <c r="CD184" i="35"/>
  <c r="CL184" i="35"/>
  <c r="BC184" i="35"/>
  <c r="DT185" i="35"/>
  <c r="CO185" i="35"/>
  <c r="DS185" i="35"/>
  <c r="DZ185" i="35"/>
  <c r="DJ184" i="35"/>
  <c r="BX185" i="35"/>
  <c r="DU184" i="35"/>
  <c r="ER184" i="35"/>
  <c r="R88" i="36"/>
  <c r="CI184" i="35"/>
  <c r="EV185" i="35"/>
  <c r="EB185" i="35"/>
  <c r="BT185" i="35"/>
  <c r="CJ185" i="35"/>
  <c r="AS184" i="35"/>
  <c r="DY184" i="35"/>
  <c r="BZ184" i="35"/>
  <c r="CM185" i="35"/>
  <c r="CE185" i="35"/>
  <c r="ET185" i="35"/>
  <c r="EF185" i="35"/>
  <c r="DK184" i="35"/>
  <c r="AU184" i="35"/>
  <c r="DZ184" i="35"/>
  <c r="O88" i="36"/>
  <c r="CJ184" i="35"/>
  <c r="CR185" i="35"/>
  <c r="Z184" i="35"/>
  <c r="EI185" i="35"/>
  <c r="EK185" i="35"/>
  <c r="EA185" i="35"/>
  <c r="CH185" i="35"/>
  <c r="DM184" i="35"/>
  <c r="DI184" i="35"/>
  <c r="BZ185" i="35"/>
  <c r="V184" i="35"/>
  <c r="ET184" i="35"/>
  <c r="T184" i="35"/>
  <c r="BY184" i="35"/>
  <c r="DD184" i="35"/>
  <c r="CD185" i="35"/>
  <c r="EC185" i="35"/>
  <c r="EG185" i="35"/>
  <c r="DV185" i="35"/>
  <c r="DL184" i="35"/>
  <c r="CB185" i="35"/>
  <c r="CH184" i="35"/>
  <c r="CL185" i="35"/>
  <c r="DF184" i="35"/>
  <c r="AX184" i="35"/>
  <c r="EM184" i="35"/>
  <c r="ED184" i="35"/>
  <c r="DW184" i="35"/>
  <c r="N88" i="36"/>
  <c r="BK185" i="35"/>
  <c r="CK184" i="35"/>
  <c r="EH185" i="35"/>
  <c r="EO185" i="35"/>
  <c r="EJ185" i="35"/>
  <c r="EN185" i="35"/>
  <c r="DH184" i="35"/>
  <c r="EE184" i="35"/>
  <c r="BS184" i="35"/>
  <c r="O89" i="36"/>
  <c r="DX185" i="35"/>
  <c r="DY185" i="35"/>
  <c r="DP184" i="35"/>
  <c r="AQ8" i="36"/>
  <c r="AQ42" i="36" s="1"/>
  <c r="BR185" i="35"/>
  <c r="BP185" i="35"/>
  <c r="AK184" i="35"/>
  <c r="BS185" i="35"/>
  <c r="BU185" i="35"/>
  <c r="BW185" i="35"/>
  <c r="AB185" i="35"/>
  <c r="AX185" i="35"/>
  <c r="Z185" i="35"/>
  <c r="AV185" i="35"/>
  <c r="DG185" i="35"/>
  <c r="CZ185" i="35"/>
  <c r="BG185" i="35"/>
  <c r="Y185" i="35"/>
  <c r="DI185" i="35"/>
  <c r="DO185" i="35"/>
  <c r="DQ185" i="35"/>
  <c r="AY185" i="35"/>
  <c r="DJ185" i="35"/>
  <c r="BE185" i="35"/>
  <c r="AU185" i="35"/>
  <c r="DF185" i="35"/>
  <c r="BL185" i="35"/>
  <c r="AZ185" i="35"/>
  <c r="DP185" i="35"/>
  <c r="AT185" i="35"/>
  <c r="DK185" i="35"/>
  <c r="DH185" i="35"/>
  <c r="BF185" i="35"/>
  <c r="DM185" i="35"/>
  <c r="DB184" i="35"/>
  <c r="BF184" i="35"/>
  <c r="CB184" i="35"/>
  <c r="BH184" i="35"/>
  <c r="BK184" i="35"/>
  <c r="DC184" i="35"/>
  <c r="BJ184" i="35"/>
  <c r="T185" i="35"/>
  <c r="BD185" i="35"/>
  <c r="CP184" i="35"/>
  <c r="CR184" i="35"/>
  <c r="CQ184" i="35"/>
  <c r="N89" i="36"/>
  <c r="CM184" i="35"/>
  <c r="BP184" i="35"/>
  <c r="P89" i="36"/>
  <c r="CO184" i="35"/>
  <c r="AG6" i="36"/>
  <c r="AG40" i="36" s="1"/>
  <c r="AM6" i="36"/>
  <c r="AM40" i="36" s="1"/>
  <c r="AB6" i="36"/>
  <c r="AB40" i="36" s="1"/>
  <c r="AQ7" i="36"/>
  <c r="AQ41" i="36" s="1"/>
  <c r="AM7" i="36"/>
  <c r="AM41" i="36" s="1"/>
  <c r="G7" i="36"/>
  <c r="G41" i="36" s="1"/>
  <c r="J5" i="36"/>
  <c r="J39" i="36" s="1"/>
  <c r="U6" i="36"/>
  <c r="U40" i="36" s="1"/>
  <c r="D7" i="36"/>
  <c r="D41" i="36" s="1"/>
  <c r="AT7" i="36"/>
  <c r="AT41" i="36" s="1"/>
  <c r="AH6" i="36"/>
  <c r="AH40" i="36" s="1"/>
  <c r="AJ5" i="36"/>
  <c r="AJ39" i="36" s="1"/>
  <c r="D5" i="36"/>
  <c r="D39" i="36" s="1"/>
  <c r="AX5" i="36"/>
  <c r="AX39" i="36" s="1"/>
  <c r="AX7" i="36"/>
  <c r="AX41" i="36" s="1"/>
  <c r="AN7" i="36"/>
  <c r="AN41" i="36" s="1"/>
  <c r="H6" i="36"/>
  <c r="H40" i="36" s="1"/>
  <c r="AC7" i="36"/>
  <c r="AC41" i="36" s="1"/>
  <c r="P5" i="36"/>
  <c r="P39" i="36" s="1"/>
  <c r="AU6" i="36"/>
  <c r="AU40" i="36" s="1"/>
  <c r="AJ6" i="36"/>
  <c r="AJ40" i="36" s="1"/>
  <c r="AY7" i="36"/>
  <c r="AY41" i="36" s="1"/>
  <c r="M6" i="36"/>
  <c r="M40" i="36" s="1"/>
  <c r="M73" i="36" s="1"/>
  <c r="M107" i="36" s="1"/>
  <c r="AD5" i="36"/>
  <c r="AD39" i="36" s="1"/>
  <c r="AL7" i="36"/>
  <c r="AL41" i="36" s="1"/>
  <c r="S5" i="36"/>
  <c r="S39" i="36" s="1"/>
  <c r="AY5" i="36"/>
  <c r="AY39" i="36" s="1"/>
  <c r="P6" i="36"/>
  <c r="P40" i="36" s="1"/>
  <c r="AE5" i="36"/>
  <c r="AE39" i="36" s="1"/>
  <c r="E7" i="36"/>
  <c r="E41" i="36" s="1"/>
  <c r="V6" i="36"/>
  <c r="V40" i="36" s="1"/>
  <c r="AV7" i="36"/>
  <c r="AV41" i="36" s="1"/>
  <c r="R5" i="36"/>
  <c r="R39" i="36" s="1"/>
  <c r="X6" i="36"/>
  <c r="X40" i="36" s="1"/>
  <c r="AY6" i="36"/>
  <c r="AY40" i="36" s="1"/>
  <c r="S6" i="36"/>
  <c r="S40" i="36" s="1"/>
  <c r="Q6" i="36"/>
  <c r="Q40" i="36" s="1"/>
  <c r="AN5" i="36"/>
  <c r="AN39" i="36" s="1"/>
  <c r="AC5" i="36"/>
  <c r="AC39" i="36" s="1"/>
  <c r="AR6" i="36"/>
  <c r="AR40" i="36" s="1"/>
  <c r="AU7" i="36"/>
  <c r="AU41" i="36" s="1"/>
  <c r="O7" i="36"/>
  <c r="O41" i="36" s="1"/>
  <c r="AW6" i="36"/>
  <c r="AW40" i="36" s="1"/>
  <c r="AC6" i="36"/>
  <c r="AC40" i="36" s="1"/>
  <c r="L7" i="36"/>
  <c r="L41" i="36" s="1"/>
  <c r="AP6" i="36"/>
  <c r="AP40" i="36" s="1"/>
  <c r="P7" i="36"/>
  <c r="P41" i="36" s="1"/>
  <c r="AR5" i="36"/>
  <c r="AR39" i="36" s="1"/>
  <c r="L5" i="36"/>
  <c r="L39" i="36" s="1"/>
  <c r="C5" i="36"/>
  <c r="C39" i="36" s="1"/>
  <c r="I5" i="36"/>
  <c r="I39" i="36" s="1"/>
  <c r="AF6" i="36"/>
  <c r="AF40" i="36" s="1"/>
  <c r="X5" i="36"/>
  <c r="X39" i="36" s="1"/>
  <c r="AK7" i="36"/>
  <c r="AK41" i="36" s="1"/>
  <c r="AV5" i="36"/>
  <c r="AV39" i="36" s="1"/>
  <c r="AK5" i="36"/>
  <c r="AK39" i="36" s="1"/>
  <c r="C7" i="36"/>
  <c r="C41" i="36" s="1"/>
  <c r="F5" i="36"/>
  <c r="F39" i="36" s="1"/>
  <c r="AL5" i="36"/>
  <c r="AL39" i="36" s="1"/>
  <c r="J6" i="36"/>
  <c r="J40" i="36" s="1"/>
  <c r="AA5" i="36"/>
  <c r="AA39" i="36" s="1"/>
  <c r="AF7" i="36"/>
  <c r="AF41" i="36" s="1"/>
  <c r="G5" i="36"/>
  <c r="G39" i="36" s="1"/>
  <c r="M7" i="36"/>
  <c r="M41" i="36" s="1"/>
  <c r="M74" i="36" s="1"/>
  <c r="M108" i="36" s="1"/>
  <c r="AD6" i="36"/>
  <c r="AD40" i="36" s="1"/>
  <c r="U5" i="36"/>
  <c r="U39" i="36" s="1"/>
  <c r="Q5" i="36"/>
  <c r="Q39" i="36" s="1"/>
  <c r="Y5" i="36"/>
  <c r="Y39" i="36" s="1"/>
  <c r="J7" i="36"/>
  <c r="J41" i="36" s="1"/>
  <c r="AA6" i="36"/>
  <c r="AA40" i="36" s="1"/>
  <c r="G6" i="36"/>
  <c r="G40" i="36" s="1"/>
  <c r="AS5" i="36"/>
  <c r="AS39" i="36" s="1"/>
  <c r="K7" i="36"/>
  <c r="K41" i="36" s="1"/>
  <c r="AN6" i="36"/>
  <c r="AN40" i="36" s="1"/>
  <c r="W7" i="36"/>
  <c r="W41" i="36" s="1"/>
  <c r="T7" i="36"/>
  <c r="T41" i="36" s="1"/>
  <c r="AK6" i="36"/>
  <c r="AK40" i="36" s="1"/>
  <c r="AO6" i="36"/>
  <c r="AO40" i="36" s="1"/>
  <c r="AX6" i="36"/>
  <c r="AX40" i="36" s="1"/>
  <c r="I6" i="36"/>
  <c r="I40" i="36" s="1"/>
  <c r="AO7" i="36"/>
  <c r="AO41" i="36" s="1"/>
  <c r="T5" i="36"/>
  <c r="T39" i="36" s="1"/>
  <c r="R7" i="36"/>
  <c r="R41" i="36" s="1"/>
  <c r="F7" i="36"/>
  <c r="F41" i="36" s="1"/>
  <c r="AG5" i="36"/>
  <c r="AG39" i="36" s="1"/>
  <c r="AF5" i="36"/>
  <c r="AF39" i="36" s="1"/>
  <c r="AS7" i="36"/>
  <c r="AS41" i="36" s="1"/>
  <c r="O6" i="36"/>
  <c r="O40" i="36" s="1"/>
  <c r="D6" i="36"/>
  <c r="D40" i="36" s="1"/>
  <c r="AW5" i="36"/>
  <c r="AW39" i="36" s="1"/>
  <c r="N5" i="36"/>
  <c r="N39" i="36" s="1"/>
  <c r="AT5" i="36"/>
  <c r="AT39" i="36" s="1"/>
  <c r="R6" i="36"/>
  <c r="R40" i="36" s="1"/>
  <c r="AI5" i="36"/>
  <c r="AI39" i="36" s="1"/>
  <c r="X7" i="36"/>
  <c r="X41" i="36" s="1"/>
  <c r="O5" i="36"/>
  <c r="O39" i="36" s="1"/>
  <c r="E5" i="36"/>
  <c r="E39" i="36" s="1"/>
  <c r="F6" i="36"/>
  <c r="F40" i="36" s="1"/>
  <c r="AL6" i="36"/>
  <c r="AL40" i="36" s="1"/>
  <c r="Z7" i="36"/>
  <c r="Z41" i="36" s="1"/>
  <c r="N7" i="36"/>
  <c r="N41" i="36" s="1"/>
  <c r="AO5" i="36"/>
  <c r="AO39" i="36" s="1"/>
  <c r="C6" i="36"/>
  <c r="C40" i="36" s="1"/>
  <c r="AI6" i="36"/>
  <c r="AI40" i="36" s="1"/>
  <c r="W6" i="36"/>
  <c r="W40" i="36" s="1"/>
  <c r="L6" i="36"/>
  <c r="L40" i="36" s="1"/>
  <c r="AV6" i="36"/>
  <c r="AV40" i="36" s="1"/>
  <c r="AE7" i="36"/>
  <c r="AE41" i="36" s="1"/>
  <c r="AB7" i="36"/>
  <c r="AB41" i="36" s="1"/>
  <c r="AS6" i="36"/>
  <c r="AS40" i="36" s="1"/>
  <c r="M5" i="36"/>
  <c r="M39" i="36" s="1"/>
  <c r="M72" i="36" s="1"/>
  <c r="M106" i="36" s="1"/>
  <c r="I7" i="36"/>
  <c r="I41" i="36" s="1"/>
  <c r="T6" i="36"/>
  <c r="T40" i="36" s="1"/>
  <c r="AW7" i="36"/>
  <c r="AW41" i="36" s="1"/>
  <c r="AB5" i="36"/>
  <c r="AB39" i="36" s="1"/>
  <c r="AH7" i="36"/>
  <c r="AH41" i="36" s="1"/>
  <c r="V7" i="36"/>
  <c r="V41" i="36" s="1"/>
  <c r="S7" i="36"/>
  <c r="S41" i="36" s="1"/>
  <c r="U7" i="36"/>
  <c r="U41" i="36" s="1"/>
  <c r="H5" i="36"/>
  <c r="H39" i="36" s="1"/>
  <c r="H7" i="36"/>
  <c r="H41" i="36" s="1"/>
  <c r="AP5" i="36"/>
  <c r="AP39" i="36" s="1"/>
  <c r="E6" i="36"/>
  <c r="E40" i="36" s="1"/>
  <c r="V5" i="36"/>
  <c r="V39" i="36" s="1"/>
  <c r="AH5" i="36"/>
  <c r="AH39" i="36" s="1"/>
  <c r="K5" i="36"/>
  <c r="K39" i="36" s="1"/>
  <c r="AQ5" i="36"/>
  <c r="AQ39" i="36" s="1"/>
  <c r="AE6" i="36"/>
  <c r="AE40" i="36" s="1"/>
  <c r="W5" i="36"/>
  <c r="W39" i="36" s="1"/>
  <c r="AI7" i="36"/>
  <c r="AI41" i="36" s="1"/>
  <c r="N6" i="36"/>
  <c r="N40" i="36" s="1"/>
  <c r="AT6" i="36"/>
  <c r="AT40" i="36" s="1"/>
  <c r="AP7" i="36"/>
  <c r="AP41" i="36" s="1"/>
  <c r="AD7" i="36"/>
  <c r="AD41" i="36" s="1"/>
  <c r="AA7" i="36"/>
  <c r="AA41" i="36" s="1"/>
  <c r="K6" i="36"/>
  <c r="K40" i="36" s="1"/>
  <c r="AQ6" i="36"/>
  <c r="AQ40" i="36" s="1"/>
  <c r="O72" i="36" l="1"/>
  <c r="O106" i="36" s="1"/>
  <c r="P72" i="36"/>
  <c r="P106" i="36" s="1"/>
  <c r="R72" i="36"/>
  <c r="R106" i="36" s="1"/>
  <c r="Q72" i="36"/>
  <c r="Q106" i="36" s="1"/>
  <c r="N72" i="36"/>
  <c r="N106" i="36" s="1"/>
  <c r="S72" i="36"/>
  <c r="S106" i="36" s="1"/>
  <c r="T72" i="36"/>
  <c r="T106" i="36" s="1"/>
  <c r="AL73" i="36"/>
  <c r="AL107" i="36" s="1"/>
  <c r="AM169" i="35" s="1"/>
  <c r="AN168" i="35"/>
  <c r="AM72" i="36"/>
  <c r="AM106" i="36" s="1"/>
  <c r="DP74" i="36"/>
  <c r="DP108" i="36" s="1"/>
  <c r="DQ74" i="36"/>
  <c r="DQ108" i="36" s="1"/>
  <c r="DJ74" i="36"/>
  <c r="DJ108" i="36" s="1"/>
  <c r="DR74" i="36"/>
  <c r="DR108" i="36" s="1"/>
  <c r="DK74" i="36"/>
  <c r="DK108" i="36" s="1"/>
  <c r="DS74" i="36"/>
  <c r="DS108" i="36" s="1"/>
  <c r="DI74" i="36"/>
  <c r="DI108" i="36" s="1"/>
  <c r="DL74" i="36"/>
  <c r="DL108" i="36" s="1"/>
  <c r="DT74" i="36"/>
  <c r="DT108" i="36" s="1"/>
  <c r="DM74" i="36"/>
  <c r="DM108" i="36" s="1"/>
  <c r="DN74" i="36"/>
  <c r="DN108" i="36" s="1"/>
  <c r="DO74" i="36"/>
  <c r="DO108" i="36" s="1"/>
  <c r="AR74" i="36"/>
  <c r="AR108" i="36" s="1"/>
  <c r="AQ74" i="36"/>
  <c r="AQ108" i="36" s="1"/>
  <c r="AE73" i="36"/>
  <c r="AE107" i="36" s="1"/>
  <c r="AC73" i="36"/>
  <c r="AC107" i="36" s="1"/>
  <c r="AG73" i="36"/>
  <c r="AG107" i="36" s="1"/>
  <c r="AF73" i="36"/>
  <c r="AF107" i="36" s="1"/>
  <c r="AD73" i="36"/>
  <c r="AD107" i="36" s="1"/>
  <c r="CT73" i="36"/>
  <c r="CT107" i="36" s="1"/>
  <c r="CW72" i="36"/>
  <c r="CW106" i="36" s="1"/>
  <c r="CX168" i="35" s="1"/>
  <c r="CZ74" i="36"/>
  <c r="CZ108" i="36" s="1"/>
  <c r="AI168" i="35"/>
  <c r="AH72" i="36"/>
  <c r="AH106" i="36" s="1"/>
  <c r="BQ169" i="35"/>
  <c r="BP73" i="36"/>
  <c r="BP107" i="36" s="1"/>
  <c r="AJ7" i="36"/>
  <c r="AJ41" i="36" s="1"/>
  <c r="AJ73" i="36"/>
  <c r="AJ107" i="36" s="1"/>
  <c r="AI73" i="36"/>
  <c r="AI107" i="36" s="1"/>
  <c r="Y6" i="36"/>
  <c r="Y40" i="36" s="1"/>
  <c r="CF73" i="36"/>
  <c r="CF107" i="36" s="1"/>
  <c r="CG73" i="36"/>
  <c r="CG107" i="36" s="1"/>
  <c r="CE73" i="36"/>
  <c r="CE107" i="36" s="1"/>
  <c r="CY72" i="36"/>
  <c r="CY106" i="36" s="1"/>
  <c r="CD73" i="36"/>
  <c r="CD107" i="36" s="1"/>
  <c r="CC73" i="36"/>
  <c r="CC107" i="36" s="1"/>
  <c r="AM5" i="36"/>
  <c r="AM39" i="36" s="1"/>
  <c r="DE72" i="36"/>
  <c r="DE106" i="36" s="1"/>
  <c r="DF72" i="36"/>
  <c r="DF106" i="36" s="1"/>
  <c r="DC72" i="36"/>
  <c r="DC106" i="36" s="1"/>
  <c r="DA72" i="36"/>
  <c r="DA106" i="36" s="1"/>
  <c r="DB72" i="36"/>
  <c r="DB106" i="36" s="1"/>
  <c r="DD72" i="36"/>
  <c r="DD106" i="36" s="1"/>
  <c r="Z74" i="36"/>
  <c r="Z108" i="36" s="1"/>
  <c r="AA74" i="36"/>
  <c r="AA108" i="36" s="1"/>
  <c r="Y74" i="36"/>
  <c r="Y108" i="36" s="1"/>
  <c r="CW73" i="36"/>
  <c r="CW107" i="36" s="1"/>
  <c r="DC74" i="36"/>
  <c r="DC108" i="36" s="1"/>
  <c r="DD74" i="36"/>
  <c r="DD108" i="36" s="1"/>
  <c r="DE74" i="36"/>
  <c r="DE108" i="36" s="1"/>
  <c r="DF74" i="36"/>
  <c r="DF108" i="36" s="1"/>
  <c r="DA74" i="36"/>
  <c r="DA108" i="36" s="1"/>
  <c r="DB74" i="36"/>
  <c r="DB108" i="36" s="1"/>
  <c r="CF74" i="36"/>
  <c r="CF108" i="36" s="1"/>
  <c r="CG74" i="36"/>
  <c r="CG108" i="36" s="1"/>
  <c r="CE74" i="36"/>
  <c r="CE108" i="36" s="1"/>
  <c r="CY74" i="36"/>
  <c r="CY108" i="36" s="1"/>
  <c r="CJ73" i="36"/>
  <c r="CJ107" i="36" s="1"/>
  <c r="CI73" i="36"/>
  <c r="CI107" i="36" s="1"/>
  <c r="CL73" i="36"/>
  <c r="CL107" i="36" s="1"/>
  <c r="CK73" i="36"/>
  <c r="CK107" i="36" s="1"/>
  <c r="CH73" i="36"/>
  <c r="CH107" i="36" s="1"/>
  <c r="CM73" i="36"/>
  <c r="CM107" i="36" s="1"/>
  <c r="O187" i="35"/>
  <c r="N125" i="36"/>
  <c r="O124" i="36"/>
  <c r="P186" i="35" s="1"/>
  <c r="AC74" i="36"/>
  <c r="AC108" i="36" s="1"/>
  <c r="AF74" i="36"/>
  <c r="AF108" i="36" s="1"/>
  <c r="AD74" i="36"/>
  <c r="AD108" i="36" s="1"/>
  <c r="AE74" i="36"/>
  <c r="AE108" i="36" s="1"/>
  <c r="AG74" i="36"/>
  <c r="AG108" i="36" s="1"/>
  <c r="BN73" i="36"/>
  <c r="BN107" i="36" s="1"/>
  <c r="BO73" i="36"/>
  <c r="BO107" i="36" s="1"/>
  <c r="BM74" i="36"/>
  <c r="BM108" i="36" s="1"/>
  <c r="BK74" i="36"/>
  <c r="BK108" i="36" s="1"/>
  <c r="BL74" i="36"/>
  <c r="BL108" i="36" s="1"/>
  <c r="CR74" i="36"/>
  <c r="CR108" i="36" s="1"/>
  <c r="CS74" i="36"/>
  <c r="CS108" i="36" s="1"/>
  <c r="CN74" i="36"/>
  <c r="CN108" i="36" s="1"/>
  <c r="CO74" i="36"/>
  <c r="CO108" i="36" s="1"/>
  <c r="CP74" i="36"/>
  <c r="CP108" i="36" s="1"/>
  <c r="CQ74" i="36"/>
  <c r="CQ108" i="36" s="1"/>
  <c r="BC74" i="36"/>
  <c r="BC108" i="36" s="1"/>
  <c r="BB74" i="36"/>
  <c r="BB108" i="36" s="1"/>
  <c r="CV72" i="36"/>
  <c r="CV106" i="36" s="1"/>
  <c r="AL170" i="35"/>
  <c r="AK74" i="36"/>
  <c r="AK108" i="36" s="1"/>
  <c r="Z6" i="36"/>
  <c r="Z40" i="36" s="1"/>
  <c r="AN169" i="35"/>
  <c r="AM73" i="36"/>
  <c r="AM107" i="36" s="1"/>
  <c r="DM72" i="36"/>
  <c r="DM106" i="36" s="1"/>
  <c r="DN72" i="36"/>
  <c r="DN106" i="36" s="1"/>
  <c r="DR72" i="36"/>
  <c r="DR106" i="36" s="1"/>
  <c r="DT72" i="36"/>
  <c r="DT106" i="36" s="1"/>
  <c r="DO72" i="36"/>
  <c r="DO106" i="36" s="1"/>
  <c r="DP72" i="36"/>
  <c r="DP106" i="36" s="1"/>
  <c r="DI72" i="36"/>
  <c r="DI106" i="36" s="1"/>
  <c r="DQ72" i="36"/>
  <c r="DQ106" i="36" s="1"/>
  <c r="DJ72" i="36"/>
  <c r="DJ106" i="36" s="1"/>
  <c r="DK72" i="36"/>
  <c r="DK106" i="36" s="1"/>
  <c r="DS72" i="36"/>
  <c r="DS106" i="36" s="1"/>
  <c r="DL72" i="36"/>
  <c r="DL106" i="36" s="1"/>
  <c r="AJ72" i="36"/>
  <c r="AJ106" i="36" s="1"/>
  <c r="AI72" i="36"/>
  <c r="AI106" i="36" s="1"/>
  <c r="AN170" i="35"/>
  <c r="AM74" i="36"/>
  <c r="AM108" i="36" s="1"/>
  <c r="AB72" i="36"/>
  <c r="AB106" i="36" s="1"/>
  <c r="AC168" i="35" s="1"/>
  <c r="AW72" i="36"/>
  <c r="AW106" i="36" s="1"/>
  <c r="AX72" i="36"/>
  <c r="AX106" i="36" s="1"/>
  <c r="AY72" i="36"/>
  <c r="AY106" i="36" s="1"/>
  <c r="AT72" i="36"/>
  <c r="AT106" i="36" s="1"/>
  <c r="AU72" i="36"/>
  <c r="AU106" i="36" s="1"/>
  <c r="AV72" i="36"/>
  <c r="AV106" i="36" s="1"/>
  <c r="AS72" i="36"/>
  <c r="AS106" i="36" s="1"/>
  <c r="AO168" i="35"/>
  <c r="AN72" i="36"/>
  <c r="AN106" i="36" s="1"/>
  <c r="Y7" i="36"/>
  <c r="Y41" i="36" s="1"/>
  <c r="CN72" i="36"/>
  <c r="CN106" i="36" s="1"/>
  <c r="CO72" i="36"/>
  <c r="CO106" i="36" s="1"/>
  <c r="CQ72" i="36"/>
  <c r="CQ106" i="36" s="1"/>
  <c r="CP72" i="36"/>
  <c r="CP106" i="36" s="1"/>
  <c r="CR72" i="36"/>
  <c r="CR106" i="36" s="1"/>
  <c r="CS72" i="36"/>
  <c r="CS106" i="36" s="1"/>
  <c r="DU74" i="36"/>
  <c r="DU108" i="36" s="1"/>
  <c r="DG74" i="36"/>
  <c r="DG108" i="36" s="1"/>
  <c r="DH74" i="36"/>
  <c r="DH108" i="36" s="1"/>
  <c r="DV74" i="36"/>
  <c r="DV108" i="36" s="1"/>
  <c r="AL169" i="35"/>
  <c r="AK73" i="36"/>
  <c r="AK107" i="36" s="1"/>
  <c r="N122" i="36"/>
  <c r="O184" i="35" s="1"/>
  <c r="R122" i="36"/>
  <c r="S184" i="35" s="1"/>
  <c r="S187" i="35"/>
  <c r="R125" i="36"/>
  <c r="P187" i="35"/>
  <c r="O125" i="36"/>
  <c r="R123" i="36"/>
  <c r="S185" i="35" s="1"/>
  <c r="AJ74" i="36"/>
  <c r="AJ108" i="36" s="1"/>
  <c r="AI74" i="36"/>
  <c r="AI108" i="36" s="1"/>
  <c r="O188" i="35"/>
  <c r="N126" i="36"/>
  <c r="CT170" i="35"/>
  <c r="CU74" i="36"/>
  <c r="CU108" i="36" s="1"/>
  <c r="X72" i="36"/>
  <c r="X106" i="36" s="1"/>
  <c r="V72" i="36"/>
  <c r="V106" i="36" s="1"/>
  <c r="W72" i="36"/>
  <c r="W106" i="36" s="1"/>
  <c r="U72" i="36"/>
  <c r="U106" i="36" s="1"/>
  <c r="CS170" i="35"/>
  <c r="CT74" i="36"/>
  <c r="CT108" i="36" s="1"/>
  <c r="AL168" i="35"/>
  <c r="AK72" i="36"/>
  <c r="AK106" i="36" s="1"/>
  <c r="BI72" i="36"/>
  <c r="BI106" i="36" s="1"/>
  <c r="BJ72" i="36"/>
  <c r="BJ106" i="36" s="1"/>
  <c r="BE72" i="36"/>
  <c r="BE106" i="36" s="1"/>
  <c r="BG72" i="36"/>
  <c r="BG106" i="36" s="1"/>
  <c r="BD72" i="36"/>
  <c r="BD106" i="36" s="1"/>
  <c r="BE168" i="35" s="1"/>
  <c r="BH72" i="36"/>
  <c r="BH106" i="36" s="1"/>
  <c r="BF72" i="36"/>
  <c r="BF106" i="36" s="1"/>
  <c r="DU72" i="36"/>
  <c r="DU106" i="36" s="1"/>
  <c r="DH72" i="36"/>
  <c r="DH106" i="36" s="1"/>
  <c r="DV72" i="36"/>
  <c r="DV106" i="36" s="1"/>
  <c r="DG72" i="36"/>
  <c r="DG106" i="36" s="1"/>
  <c r="P123" i="36"/>
  <c r="Q185" i="35" s="1"/>
  <c r="CV75" i="36"/>
  <c r="CV109" i="36" s="1"/>
  <c r="AT74" i="36"/>
  <c r="AT108" i="36" s="1"/>
  <c r="AS74" i="36"/>
  <c r="AS108" i="36" s="1"/>
  <c r="AU74" i="36"/>
  <c r="AU108" i="36" s="1"/>
  <c r="AV74" i="36"/>
  <c r="AV108" i="36" s="1"/>
  <c r="AW74" i="36"/>
  <c r="AW108" i="36" s="1"/>
  <c r="AX74" i="36"/>
  <c r="AX108" i="36" s="1"/>
  <c r="AY74" i="36"/>
  <c r="AY108" i="36" s="1"/>
  <c r="CU73" i="36"/>
  <c r="CU107" i="36" s="1"/>
  <c r="CV169" i="35" s="1"/>
  <c r="AH74" i="36"/>
  <c r="AH108" i="36" s="1"/>
  <c r="AI170" i="35" s="1"/>
  <c r="BW73" i="36"/>
  <c r="BW107" i="36" s="1"/>
  <c r="BQ73" i="36"/>
  <c r="BQ107" i="36" s="1"/>
  <c r="BR73" i="36"/>
  <c r="BR107" i="36" s="1"/>
  <c r="BT73" i="36"/>
  <c r="BT107" i="36" s="1"/>
  <c r="BS73" i="36"/>
  <c r="BS107" i="36" s="1"/>
  <c r="BU73" i="36"/>
  <c r="BU107" i="36" s="1"/>
  <c r="BV73" i="36"/>
  <c r="BV107" i="36" s="1"/>
  <c r="CO73" i="36"/>
  <c r="CO107" i="36" s="1"/>
  <c r="CP73" i="36"/>
  <c r="CP107" i="36" s="1"/>
  <c r="CQ73" i="36"/>
  <c r="CQ107" i="36" s="1"/>
  <c r="CR73" i="36"/>
  <c r="CR107" i="36" s="1"/>
  <c r="CS169" i="35" s="1"/>
  <c r="CN73" i="36"/>
  <c r="CN107" i="36" s="1"/>
  <c r="CS73" i="36"/>
  <c r="CS107" i="36" s="1"/>
  <c r="CT169" i="35" s="1"/>
  <c r="BL73" i="36"/>
  <c r="BL107" i="36" s="1"/>
  <c r="BK73" i="36"/>
  <c r="BK107" i="36" s="1"/>
  <c r="BM73" i="36"/>
  <c r="BM107" i="36" s="1"/>
  <c r="AB73" i="36"/>
  <c r="AB107" i="36" s="1"/>
  <c r="AC169" i="35" s="1"/>
  <c r="DZ74" i="36"/>
  <c r="DZ108" i="36" s="1"/>
  <c r="EH74" i="36"/>
  <c r="EH108" i="36" s="1"/>
  <c r="EP74" i="36"/>
  <c r="EP108" i="36" s="1"/>
  <c r="EX74" i="36"/>
  <c r="EX108" i="36" s="1"/>
  <c r="EY170" i="35" s="1"/>
  <c r="EA74" i="36"/>
  <c r="EA108" i="36" s="1"/>
  <c r="EI74" i="36"/>
  <c r="EI108" i="36" s="1"/>
  <c r="EQ74" i="36"/>
  <c r="EQ108" i="36" s="1"/>
  <c r="EY74" i="36"/>
  <c r="EY108" i="36" s="1"/>
  <c r="EZ170" i="35" s="1"/>
  <c r="EB74" i="36"/>
  <c r="EB108" i="36" s="1"/>
  <c r="EJ74" i="36"/>
  <c r="EJ108" i="36" s="1"/>
  <c r="ER74" i="36"/>
  <c r="ER108" i="36" s="1"/>
  <c r="ES170" i="35" s="1"/>
  <c r="EN74" i="36"/>
  <c r="EN108" i="36" s="1"/>
  <c r="EC74" i="36"/>
  <c r="EC108" i="36" s="1"/>
  <c r="EK74" i="36"/>
  <c r="EK108" i="36" s="1"/>
  <c r="ES74" i="36"/>
  <c r="ES108" i="36" s="1"/>
  <c r="EF74" i="36"/>
  <c r="EF108" i="36" s="1"/>
  <c r="ED74" i="36"/>
  <c r="ED108" i="36" s="1"/>
  <c r="EL74" i="36"/>
  <c r="EL108" i="36" s="1"/>
  <c r="ET74" i="36"/>
  <c r="ET108" i="36" s="1"/>
  <c r="DW74" i="36"/>
  <c r="DW108" i="36" s="1"/>
  <c r="EE74" i="36"/>
  <c r="EE108" i="36" s="1"/>
  <c r="EM74" i="36"/>
  <c r="EM108" i="36" s="1"/>
  <c r="EU74" i="36"/>
  <c r="EU108" i="36" s="1"/>
  <c r="DX74" i="36"/>
  <c r="DX108" i="36" s="1"/>
  <c r="DY170" i="35" s="1"/>
  <c r="EV74" i="36"/>
  <c r="EV108" i="36" s="1"/>
  <c r="EW170" i="35" s="1"/>
  <c r="DY74" i="36"/>
  <c r="DY108" i="36" s="1"/>
  <c r="EG74" i="36"/>
  <c r="EG108" i="36" s="1"/>
  <c r="EO74" i="36"/>
  <c r="EO108" i="36" s="1"/>
  <c r="EW74" i="36"/>
  <c r="EW108" i="36" s="1"/>
  <c r="EX170" i="35" s="1"/>
  <c r="CX169" i="35"/>
  <c r="CY73" i="36"/>
  <c r="CY107" i="36" s="1"/>
  <c r="BP72" i="36"/>
  <c r="BP106" i="36" s="1"/>
  <c r="BQ168" i="35" s="1"/>
  <c r="AL74" i="36"/>
  <c r="AL108" i="36" s="1"/>
  <c r="AM170" i="35" s="1"/>
  <c r="CW169" i="35"/>
  <c r="CX73" i="36"/>
  <c r="CX107" i="36" s="1"/>
  <c r="AU5" i="36"/>
  <c r="AU39" i="36" s="1"/>
  <c r="U73" i="36"/>
  <c r="U107" i="36" s="1"/>
  <c r="W73" i="36"/>
  <c r="W107" i="36" s="1"/>
  <c r="X169" i="35" s="1"/>
  <c r="V73" i="36"/>
  <c r="V107" i="36" s="1"/>
  <c r="X73" i="36"/>
  <c r="X107" i="36" s="1"/>
  <c r="BB73" i="36"/>
  <c r="BB107" i="36" s="1"/>
  <c r="BC73" i="36"/>
  <c r="BC107" i="36" s="1"/>
  <c r="CG72" i="36"/>
  <c r="CG106" i="36" s="1"/>
  <c r="CE72" i="36"/>
  <c r="CE106" i="36" s="1"/>
  <c r="CF72" i="36"/>
  <c r="CF106" i="36" s="1"/>
  <c r="BA73" i="36"/>
  <c r="BA107" i="36" s="1"/>
  <c r="BB169" i="35" s="1"/>
  <c r="AH73" i="36"/>
  <c r="AH107" i="36" s="1"/>
  <c r="AI169" i="35" s="1"/>
  <c r="AR7" i="36"/>
  <c r="AR41" i="36" s="1"/>
  <c r="BZ73" i="36"/>
  <c r="BZ107" i="36" s="1"/>
  <c r="BY73" i="36"/>
  <c r="BY107" i="36" s="1"/>
  <c r="CB73" i="36"/>
  <c r="CB107" i="36" s="1"/>
  <c r="BX73" i="36"/>
  <c r="BX107" i="36" s="1"/>
  <c r="BY169" i="35" s="1"/>
  <c r="CA73" i="36"/>
  <c r="CA107" i="36" s="1"/>
  <c r="CB169" i="35" s="1"/>
  <c r="P122" i="36"/>
  <c r="Q184" i="35" s="1"/>
  <c r="S188" i="35"/>
  <c r="R126" i="36"/>
  <c r="R186" i="35"/>
  <c r="Q124" i="36"/>
  <c r="P126" i="36"/>
  <c r="Q188" i="35" s="1"/>
  <c r="BC72" i="36"/>
  <c r="BC106" i="36" s="1"/>
  <c r="BB72" i="36"/>
  <c r="BB106" i="36" s="1"/>
  <c r="AM168" i="35"/>
  <c r="AL72" i="36"/>
  <c r="AL106" i="36" s="1"/>
  <c r="BA170" i="35"/>
  <c r="AZ74" i="36"/>
  <c r="AZ108" i="36" s="1"/>
  <c r="AN74" i="36"/>
  <c r="AN108" i="36" s="1"/>
  <c r="AO170" i="35" s="1"/>
  <c r="CX74" i="36"/>
  <c r="CX108" i="36" s="1"/>
  <c r="CY170" i="35" s="1"/>
  <c r="CW168" i="35"/>
  <c r="CX72" i="36"/>
  <c r="CX106" i="36" s="1"/>
  <c r="DJ73" i="36"/>
  <c r="DJ107" i="36" s="1"/>
  <c r="DR73" i="36"/>
  <c r="DR107" i="36" s="1"/>
  <c r="DK73" i="36"/>
  <c r="DK107" i="36" s="1"/>
  <c r="DS73" i="36"/>
  <c r="DS107" i="36" s="1"/>
  <c r="DL73" i="36"/>
  <c r="DL107" i="36" s="1"/>
  <c r="DM73" i="36"/>
  <c r="DM107" i="36" s="1"/>
  <c r="DN169" i="35" s="1"/>
  <c r="DT73" i="36"/>
  <c r="DT107" i="36" s="1"/>
  <c r="DN73" i="36"/>
  <c r="DN107" i="36" s="1"/>
  <c r="DO73" i="36"/>
  <c r="DO107" i="36" s="1"/>
  <c r="DI73" i="36"/>
  <c r="DI107" i="36" s="1"/>
  <c r="DQ73" i="36"/>
  <c r="DQ107" i="36" s="1"/>
  <c r="DR169" i="35" s="1"/>
  <c r="DP73" i="36"/>
  <c r="DP107" i="36" s="1"/>
  <c r="AA73" i="36"/>
  <c r="AA107" i="36" s="1"/>
  <c r="Y73" i="36"/>
  <c r="Y107" i="36" s="1"/>
  <c r="Z73" i="36"/>
  <c r="Z107" i="36" s="1"/>
  <c r="CA72" i="36"/>
  <c r="CA106" i="36" s="1"/>
  <c r="CB72" i="36"/>
  <c r="CB106" i="36" s="1"/>
  <c r="BX72" i="36"/>
  <c r="BX106" i="36" s="1"/>
  <c r="BY72" i="36"/>
  <c r="BY106" i="36" s="1"/>
  <c r="BZ72" i="36"/>
  <c r="BZ106" i="36" s="1"/>
  <c r="O122" i="36"/>
  <c r="P184" i="35" s="1"/>
  <c r="P188" i="35"/>
  <c r="O126" i="36"/>
  <c r="Q186" i="35"/>
  <c r="P124" i="36"/>
  <c r="BF73" i="36"/>
  <c r="BF107" i="36" s="1"/>
  <c r="BE73" i="36"/>
  <c r="BE107" i="36" s="1"/>
  <c r="BH73" i="36"/>
  <c r="BH107" i="36" s="1"/>
  <c r="BG73" i="36"/>
  <c r="BG107" i="36" s="1"/>
  <c r="BI73" i="36"/>
  <c r="BI107" i="36" s="1"/>
  <c r="BJ73" i="36"/>
  <c r="BJ107" i="36" s="1"/>
  <c r="BD73" i="36"/>
  <c r="BD107" i="36" s="1"/>
  <c r="AP72" i="36"/>
  <c r="AP106" i="36" s="1"/>
  <c r="AO72" i="36"/>
  <c r="AO106" i="36" s="1"/>
  <c r="BB168" i="35"/>
  <c r="BA72" i="36"/>
  <c r="BA106" i="36" s="1"/>
  <c r="R188" i="35"/>
  <c r="Q126" i="36"/>
  <c r="O73" i="36"/>
  <c r="O107" i="36" s="1"/>
  <c r="P73" i="36"/>
  <c r="P107" i="36" s="1"/>
  <c r="Q73" i="36"/>
  <c r="Q107" i="36" s="1"/>
  <c r="R73" i="36"/>
  <c r="R107" i="36" s="1"/>
  <c r="N73" i="36"/>
  <c r="N107" i="36" s="1"/>
  <c r="S73" i="36"/>
  <c r="S107" i="36" s="1"/>
  <c r="T73" i="36"/>
  <c r="T107" i="36" s="1"/>
  <c r="BQ170" i="35"/>
  <c r="BP74" i="36"/>
  <c r="BP108" i="36" s="1"/>
  <c r="CS168" i="35"/>
  <c r="CT72" i="36"/>
  <c r="CT106" i="36" s="1"/>
  <c r="CU168" i="35" s="1"/>
  <c r="DU73" i="36"/>
  <c r="DU107" i="36" s="1"/>
  <c r="DV169" i="35" s="1"/>
  <c r="DG73" i="36"/>
  <c r="DG107" i="36" s="1"/>
  <c r="DH169" i="35" s="1"/>
  <c r="DH73" i="36"/>
  <c r="DH107" i="36" s="1"/>
  <c r="DV73" i="36"/>
  <c r="DV107" i="36" s="1"/>
  <c r="ED73" i="36"/>
  <c r="ED107" i="36" s="1"/>
  <c r="EL73" i="36"/>
  <c r="EL107" i="36" s="1"/>
  <c r="ET73" i="36"/>
  <c r="ET107" i="36" s="1"/>
  <c r="EE73" i="36"/>
  <c r="EE107" i="36" s="1"/>
  <c r="EM73" i="36"/>
  <c r="EM107" i="36" s="1"/>
  <c r="EU73" i="36"/>
  <c r="EU107" i="36" s="1"/>
  <c r="EV169" i="35" s="1"/>
  <c r="DX73" i="36"/>
  <c r="DX107" i="36" s="1"/>
  <c r="EF73" i="36"/>
  <c r="EF107" i="36" s="1"/>
  <c r="EN73" i="36"/>
  <c r="EN107" i="36" s="1"/>
  <c r="EV73" i="36"/>
  <c r="EV107" i="36" s="1"/>
  <c r="EW169" i="35" s="1"/>
  <c r="ER73" i="36"/>
  <c r="ER107" i="36" s="1"/>
  <c r="DY73" i="36"/>
  <c r="DY107" i="36" s="1"/>
  <c r="EG73" i="36"/>
  <c r="EG107" i="36" s="1"/>
  <c r="EO73" i="36"/>
  <c r="EO107" i="36" s="1"/>
  <c r="EP169" i="35" s="1"/>
  <c r="EW73" i="36"/>
  <c r="EW107" i="36" s="1"/>
  <c r="EX169" i="35" s="1"/>
  <c r="DW73" i="36"/>
  <c r="DW107" i="36" s="1"/>
  <c r="DX169" i="35" s="1"/>
  <c r="DZ73" i="36"/>
  <c r="DZ107" i="36" s="1"/>
  <c r="EH73" i="36"/>
  <c r="EH107" i="36" s="1"/>
  <c r="EP73" i="36"/>
  <c r="EP107" i="36" s="1"/>
  <c r="EX73" i="36"/>
  <c r="EX107" i="36" s="1"/>
  <c r="EY169" i="35" s="1"/>
  <c r="EA73" i="36"/>
  <c r="EA107" i="36" s="1"/>
  <c r="EB169" i="35" s="1"/>
  <c r="EI73" i="36"/>
  <c r="EI107" i="36" s="1"/>
  <c r="EJ169" i="35" s="1"/>
  <c r="EQ73" i="36"/>
  <c r="EQ107" i="36" s="1"/>
  <c r="EY73" i="36"/>
  <c r="EY107" i="36" s="1"/>
  <c r="EZ169" i="35" s="1"/>
  <c r="EB73" i="36"/>
  <c r="EB107" i="36" s="1"/>
  <c r="EC169" i="35" s="1"/>
  <c r="EC73" i="36"/>
  <c r="EC107" i="36" s="1"/>
  <c r="EK73" i="36"/>
  <c r="EK107" i="36" s="1"/>
  <c r="ES73" i="36"/>
  <c r="ES107" i="36" s="1"/>
  <c r="EJ73" i="36"/>
  <c r="EJ107" i="36" s="1"/>
  <c r="CY169" i="35"/>
  <c r="CZ73" i="36"/>
  <c r="CZ107" i="36" s="1"/>
  <c r="CJ74" i="36"/>
  <c r="CJ108" i="36" s="1"/>
  <c r="CK170" i="35" s="1"/>
  <c r="CK74" i="36"/>
  <c r="CK108" i="36" s="1"/>
  <c r="CL74" i="36"/>
  <c r="CL108" i="36" s="1"/>
  <c r="CM74" i="36"/>
  <c r="CM108" i="36" s="1"/>
  <c r="CH74" i="36"/>
  <c r="CH108" i="36" s="1"/>
  <c r="CI74" i="36"/>
  <c r="CI108" i="36" s="1"/>
  <c r="R187" i="35"/>
  <c r="Q125" i="36"/>
  <c r="BR74" i="36"/>
  <c r="BR108" i="36" s="1"/>
  <c r="BQ74" i="36"/>
  <c r="BQ108" i="36" s="1"/>
  <c r="BR170" i="35" s="1"/>
  <c r="BS74" i="36"/>
  <c r="BS108" i="36" s="1"/>
  <c r="BT74" i="36"/>
  <c r="BT108" i="36" s="1"/>
  <c r="BV74" i="36"/>
  <c r="BV108" i="36" s="1"/>
  <c r="BU74" i="36"/>
  <c r="BU108" i="36" s="1"/>
  <c r="BV170" i="35" s="1"/>
  <c r="BW74" i="36"/>
  <c r="BW108" i="36" s="1"/>
  <c r="BX170" i="35" s="1"/>
  <c r="AZ72" i="36"/>
  <c r="AZ106" i="36" s="1"/>
  <c r="BA168" i="35" s="1"/>
  <c r="BE74" i="36"/>
  <c r="BE108" i="36" s="1"/>
  <c r="BF170" i="35" s="1"/>
  <c r="BD74" i="36"/>
  <c r="BD108" i="36" s="1"/>
  <c r="BF74" i="36"/>
  <c r="BF108" i="36" s="1"/>
  <c r="BG74" i="36"/>
  <c r="BG108" i="36" s="1"/>
  <c r="BH74" i="36"/>
  <c r="BH108" i="36" s="1"/>
  <c r="BI74" i="36"/>
  <c r="BI108" i="36" s="1"/>
  <c r="BJ170" i="35" s="1"/>
  <c r="BJ74" i="36"/>
  <c r="BJ108" i="36" s="1"/>
  <c r="Q74" i="36"/>
  <c r="Q108" i="36" s="1"/>
  <c r="R74" i="36"/>
  <c r="R108" i="36" s="1"/>
  <c r="S170" i="35" s="1"/>
  <c r="S74" i="36"/>
  <c r="S108" i="36" s="1"/>
  <c r="T74" i="36"/>
  <c r="T108" i="36" s="1"/>
  <c r="O74" i="36"/>
  <c r="O108" i="36" s="1"/>
  <c r="N74" i="36"/>
  <c r="N108" i="36" s="1"/>
  <c r="P74" i="36"/>
  <c r="P108" i="36" s="1"/>
  <c r="BU72" i="36"/>
  <c r="BU106" i="36" s="1"/>
  <c r="BV72" i="36"/>
  <c r="BV106" i="36" s="1"/>
  <c r="BW72" i="36"/>
  <c r="BW106" i="36" s="1"/>
  <c r="BX168" i="35" s="1"/>
  <c r="BR72" i="36"/>
  <c r="BR106" i="36" s="1"/>
  <c r="BS72" i="36"/>
  <c r="BS106" i="36" s="1"/>
  <c r="BT72" i="36"/>
  <c r="BT106" i="36" s="1"/>
  <c r="BQ72" i="36"/>
  <c r="BQ106" i="36" s="1"/>
  <c r="BK72" i="36"/>
  <c r="BK106" i="36" s="1"/>
  <c r="BL168" i="35" s="1"/>
  <c r="BL72" i="36"/>
  <c r="BL106" i="36" s="1"/>
  <c r="BM72" i="36"/>
  <c r="BM106" i="36" s="1"/>
  <c r="BN168" i="35" s="1"/>
  <c r="AG7" i="36"/>
  <c r="AG41" i="36" s="1"/>
  <c r="Z5" i="36"/>
  <c r="Z39" i="36" s="1"/>
  <c r="U74" i="36"/>
  <c r="U108" i="36" s="1"/>
  <c r="V74" i="36"/>
  <c r="V108" i="36" s="1"/>
  <c r="X74" i="36"/>
  <c r="X108" i="36" s="1"/>
  <c r="W74" i="36"/>
  <c r="W108" i="36" s="1"/>
  <c r="AN73" i="36"/>
  <c r="AN107" i="36" s="1"/>
  <c r="AO169" i="35" s="1"/>
  <c r="DZ72" i="36"/>
  <c r="DZ106" i="36" s="1"/>
  <c r="EA168" i="35" s="1"/>
  <c r="EH72" i="36"/>
  <c r="EH106" i="36" s="1"/>
  <c r="EP72" i="36"/>
  <c r="EP106" i="36" s="1"/>
  <c r="EX72" i="36"/>
  <c r="EX106" i="36" s="1"/>
  <c r="EY168" i="35" s="1"/>
  <c r="EA72" i="36"/>
  <c r="EA106" i="36" s="1"/>
  <c r="EB168" i="35" s="1"/>
  <c r="EI72" i="36"/>
  <c r="EI106" i="36" s="1"/>
  <c r="EQ72" i="36"/>
  <c r="EQ106" i="36" s="1"/>
  <c r="EY72" i="36"/>
  <c r="EY106" i="36" s="1"/>
  <c r="EZ168" i="35" s="1"/>
  <c r="EB72" i="36"/>
  <c r="EB106" i="36" s="1"/>
  <c r="EJ72" i="36"/>
  <c r="EJ106" i="36" s="1"/>
  <c r="ER72" i="36"/>
  <c r="ER106" i="36" s="1"/>
  <c r="DW72" i="36"/>
  <c r="DW106" i="36" s="1"/>
  <c r="DX72" i="36"/>
  <c r="DX106" i="36" s="1"/>
  <c r="EN72" i="36"/>
  <c r="EN106" i="36" s="1"/>
  <c r="EC72" i="36"/>
  <c r="EC106" i="36" s="1"/>
  <c r="EK72" i="36"/>
  <c r="EK106" i="36" s="1"/>
  <c r="EL168" i="35" s="1"/>
  <c r="ES72" i="36"/>
  <c r="ES106" i="36" s="1"/>
  <c r="ET168" i="35" s="1"/>
  <c r="ED72" i="36"/>
  <c r="ED106" i="36" s="1"/>
  <c r="EL72" i="36"/>
  <c r="EL106" i="36" s="1"/>
  <c r="ET72" i="36"/>
  <c r="ET106" i="36" s="1"/>
  <c r="EV72" i="36"/>
  <c r="EV106" i="36" s="1"/>
  <c r="EW168" i="35" s="1"/>
  <c r="EE72" i="36"/>
  <c r="EE106" i="36" s="1"/>
  <c r="EF168" i="35" s="1"/>
  <c r="EM72" i="36"/>
  <c r="EM106" i="36" s="1"/>
  <c r="EU72" i="36"/>
  <c r="EU106" i="36" s="1"/>
  <c r="EV168" i="35" s="1"/>
  <c r="EF72" i="36"/>
  <c r="EF106" i="36" s="1"/>
  <c r="DY72" i="36"/>
  <c r="DY106" i="36" s="1"/>
  <c r="EG72" i="36"/>
  <c r="EG106" i="36" s="1"/>
  <c r="EO72" i="36"/>
  <c r="EO106" i="36" s="1"/>
  <c r="EW72" i="36"/>
  <c r="EW106" i="36" s="1"/>
  <c r="EX168" i="35" s="1"/>
  <c r="Y72" i="36"/>
  <c r="Y106" i="36" s="1"/>
  <c r="Z72" i="36"/>
  <c r="Z106" i="36" s="1"/>
  <c r="AA72" i="36"/>
  <c r="AA106" i="36" s="1"/>
  <c r="Q7" i="36"/>
  <c r="Q41" i="36" s="1"/>
  <c r="CU170" i="35"/>
  <c r="CV74" i="36"/>
  <c r="CV108" i="36" s="1"/>
  <c r="CW170" i="35" s="1"/>
  <c r="N123" i="36"/>
  <c r="O185" i="35" s="1"/>
  <c r="R185" i="35"/>
  <c r="Q123" i="36"/>
  <c r="Q187" i="35"/>
  <c r="P125" i="36"/>
  <c r="CD74" i="36"/>
  <c r="CD108" i="36" s="1"/>
  <c r="CC74" i="36"/>
  <c r="CC108" i="36" s="1"/>
  <c r="Q122" i="36"/>
  <c r="R184" i="35" s="1"/>
  <c r="CU169" i="35"/>
  <c r="CV73" i="36"/>
  <c r="CV107" i="36" s="1"/>
  <c r="CT168" i="35"/>
  <c r="CU72" i="36"/>
  <c r="CU106" i="36" s="1"/>
  <c r="CV168" i="35" s="1"/>
  <c r="DB73" i="36"/>
  <c r="DB107" i="36" s="1"/>
  <c r="DC73" i="36"/>
  <c r="DC107" i="36" s="1"/>
  <c r="DD73" i="36"/>
  <c r="DD107" i="36" s="1"/>
  <c r="DF73" i="36"/>
  <c r="DF107" i="36" s="1"/>
  <c r="DG169" i="35" s="1"/>
  <c r="DE73" i="36"/>
  <c r="DE107" i="36" s="1"/>
  <c r="DF169" i="35" s="1"/>
  <c r="DA73" i="36"/>
  <c r="DA107" i="36" s="1"/>
  <c r="BN72" i="36"/>
  <c r="BN106" i="36" s="1"/>
  <c r="BO72" i="36"/>
  <c r="BO106" i="36" s="1"/>
  <c r="AY73" i="36"/>
  <c r="AY107" i="36" s="1"/>
  <c r="AS73" i="36"/>
  <c r="AS107" i="36" s="1"/>
  <c r="AT73" i="36"/>
  <c r="AT107" i="36" s="1"/>
  <c r="AU73" i="36"/>
  <c r="AU107" i="36" s="1"/>
  <c r="AV169" i="35" s="1"/>
  <c r="AW73" i="36"/>
  <c r="AW107" i="36" s="1"/>
  <c r="AX169" i="35" s="1"/>
  <c r="AX73" i="36"/>
  <c r="AX107" i="36" s="1"/>
  <c r="AV73" i="36"/>
  <c r="AV107" i="36" s="1"/>
  <c r="CD72" i="36"/>
  <c r="CD106" i="36" s="1"/>
  <c r="CC72" i="36"/>
  <c r="CC106" i="36" s="1"/>
  <c r="AD72" i="36"/>
  <c r="AD106" i="36" s="1"/>
  <c r="AF72" i="36"/>
  <c r="AF106" i="36" s="1"/>
  <c r="AE72" i="36"/>
  <c r="AE106" i="36" s="1"/>
  <c r="AG72" i="36"/>
  <c r="AG106" i="36" s="1"/>
  <c r="AC72" i="36"/>
  <c r="AC106" i="36" s="1"/>
  <c r="BB170" i="35"/>
  <c r="BA74" i="36"/>
  <c r="BA108" i="36" s="1"/>
  <c r="AZ73" i="36"/>
  <c r="AZ107" i="36" s="1"/>
  <c r="BA169" i="35" s="1"/>
  <c r="O123" i="36"/>
  <c r="P185" i="35" s="1"/>
  <c r="S186" i="35"/>
  <c r="R124" i="36"/>
  <c r="O186" i="35"/>
  <c r="N124" i="36"/>
  <c r="K74" i="36"/>
  <c r="K108" i="36" s="1"/>
  <c r="L170" i="35" s="1"/>
  <c r="K72" i="36"/>
  <c r="N168" i="35"/>
  <c r="D73" i="36"/>
  <c r="J73" i="36"/>
  <c r="J107" i="36" s="1"/>
  <c r="K169" i="35" s="1"/>
  <c r="L74" i="36"/>
  <c r="J72" i="36"/>
  <c r="J106" i="36" s="1"/>
  <c r="K168" i="35" s="1"/>
  <c r="G74" i="36"/>
  <c r="C72" i="36"/>
  <c r="C106" i="36" s="1"/>
  <c r="D168" i="35" s="1"/>
  <c r="N170" i="35"/>
  <c r="G168" i="35"/>
  <c r="F72" i="36"/>
  <c r="F106" i="36" s="1"/>
  <c r="E73" i="36"/>
  <c r="H169" i="35"/>
  <c r="G73" i="36"/>
  <c r="G107" i="36" s="1"/>
  <c r="C74" i="36"/>
  <c r="C108" i="36" s="1"/>
  <c r="D170" i="35" s="1"/>
  <c r="L72" i="36"/>
  <c r="L106" i="36" s="1"/>
  <c r="M168" i="35" s="1"/>
  <c r="G72" i="36"/>
  <c r="F74" i="36"/>
  <c r="F108" i="36" s="1"/>
  <c r="G170" i="35" s="1"/>
  <c r="J74" i="36"/>
  <c r="J108" i="36" s="1"/>
  <c r="K170" i="35" s="1"/>
  <c r="I169" i="35"/>
  <c r="H73" i="36"/>
  <c r="H107" i="36" s="1"/>
  <c r="I73" i="36"/>
  <c r="E168" i="35"/>
  <c r="D72" i="36"/>
  <c r="D106" i="36" s="1"/>
  <c r="I168" i="35"/>
  <c r="H72" i="36"/>
  <c r="H106" i="36" s="1"/>
  <c r="L73" i="36"/>
  <c r="L107" i="36" s="1"/>
  <c r="M169" i="35" s="1"/>
  <c r="D74" i="36"/>
  <c r="D169" i="35"/>
  <c r="C73" i="36"/>
  <c r="C107" i="36" s="1"/>
  <c r="I72" i="36"/>
  <c r="I106" i="36" s="1"/>
  <c r="J168" i="35" s="1"/>
  <c r="K73" i="36"/>
  <c r="K107" i="36" s="1"/>
  <c r="L169" i="35" s="1"/>
  <c r="H74" i="36"/>
  <c r="I74" i="36"/>
  <c r="I108" i="36" s="1"/>
  <c r="J170" i="35" s="1"/>
  <c r="G169" i="35"/>
  <c r="F73" i="36"/>
  <c r="F107" i="36" s="1"/>
  <c r="F168" i="35"/>
  <c r="E72" i="36"/>
  <c r="E106" i="36" s="1"/>
  <c r="E74" i="36"/>
  <c r="N169" i="35"/>
  <c r="AI8" i="36"/>
  <c r="AI42" i="36" s="1"/>
  <c r="AP8" i="36"/>
  <c r="AP42" i="36" s="1"/>
  <c r="AW8" i="36"/>
  <c r="AW42" i="36" s="1"/>
  <c r="V8" i="36"/>
  <c r="V42" i="36" s="1"/>
  <c r="AG8" i="36"/>
  <c r="AG42" i="36" s="1"/>
  <c r="U8" i="36"/>
  <c r="U42" i="36" s="1"/>
  <c r="T8" i="36"/>
  <c r="T42" i="36" s="1"/>
  <c r="X8" i="36"/>
  <c r="X42" i="36" s="1"/>
  <c r="AM8" i="36"/>
  <c r="AM42" i="36" s="1"/>
  <c r="AX8" i="36"/>
  <c r="AX42" i="36" s="1"/>
  <c r="O8" i="36"/>
  <c r="O42" i="36" s="1"/>
  <c r="I8" i="36"/>
  <c r="I42" i="36" s="1"/>
  <c r="E8" i="36"/>
  <c r="E42" i="36" s="1"/>
  <c r="AY8" i="36"/>
  <c r="AY42" i="36" s="1"/>
  <c r="AH8" i="36"/>
  <c r="AH42" i="36" s="1"/>
  <c r="F8" i="36"/>
  <c r="F42" i="36" s="1"/>
  <c r="AN8" i="36"/>
  <c r="AN42" i="36" s="1"/>
  <c r="Q8" i="36"/>
  <c r="Q42" i="36" s="1"/>
  <c r="AR8" i="36"/>
  <c r="AR42" i="36" s="1"/>
  <c r="AO8" i="36"/>
  <c r="AO42" i="36" s="1"/>
  <c r="AC8" i="36"/>
  <c r="AC42" i="36" s="1"/>
  <c r="W8" i="36"/>
  <c r="W42" i="36" s="1"/>
  <c r="AT8" i="36"/>
  <c r="AT42" i="36" s="1"/>
  <c r="AF8" i="36"/>
  <c r="AF42" i="36" s="1"/>
  <c r="Z8" i="36"/>
  <c r="Z42" i="36" s="1"/>
  <c r="AA8" i="36"/>
  <c r="AA42" i="36" s="1"/>
  <c r="AU8" i="36"/>
  <c r="AU42" i="36" s="1"/>
  <c r="AS8" i="36"/>
  <c r="AS42" i="36" s="1"/>
  <c r="H8" i="36"/>
  <c r="H42" i="36" s="1"/>
  <c r="C8" i="36"/>
  <c r="C42" i="36" s="1"/>
  <c r="AB8" i="36"/>
  <c r="AB42" i="36" s="1"/>
  <c r="D8" i="36"/>
  <c r="D42" i="36" s="1"/>
  <c r="Y8" i="36"/>
  <c r="Y42" i="36" s="1"/>
  <c r="N8" i="36"/>
  <c r="N42" i="36" s="1"/>
  <c r="J8" i="36"/>
  <c r="J42" i="36" s="1"/>
  <c r="AE8" i="36"/>
  <c r="AE42" i="36" s="1"/>
  <c r="M8" i="36"/>
  <c r="M42" i="36" s="1"/>
  <c r="AD8" i="36"/>
  <c r="AD42" i="36" s="1"/>
  <c r="AL8" i="36"/>
  <c r="AL42" i="36" s="1"/>
  <c r="L8" i="36"/>
  <c r="L42" i="36" s="1"/>
  <c r="AK8" i="36"/>
  <c r="AK42" i="36" s="1"/>
  <c r="AV8" i="36"/>
  <c r="AV42" i="36" s="1"/>
  <c r="K8" i="36"/>
  <c r="K42" i="36" s="1"/>
  <c r="P8" i="36"/>
  <c r="P42" i="36" s="1"/>
  <c r="S8" i="36"/>
  <c r="S42" i="36" s="1"/>
  <c r="AJ8" i="36"/>
  <c r="AJ42" i="36" s="1"/>
  <c r="G8" i="36"/>
  <c r="G42" i="36" s="1"/>
  <c r="R8" i="36"/>
  <c r="R42" i="36" s="1"/>
  <c r="DS170" i="35"/>
  <c r="DR170" i="35"/>
  <c r="DE170" i="35"/>
  <c r="DD170" i="35"/>
  <c r="BV169" i="35"/>
  <c r="BT169" i="35"/>
  <c r="BS169" i="35"/>
  <c r="BW169" i="35"/>
  <c r="BU169" i="35"/>
  <c r="BR169" i="35"/>
  <c r="X168" i="35"/>
  <c r="Y168" i="35"/>
  <c r="W168" i="35"/>
  <c r="V168" i="35"/>
  <c r="CN169" i="35"/>
  <c r="CO169" i="35"/>
  <c r="CQ169" i="35"/>
  <c r="CP169" i="35"/>
  <c r="CR169" i="35"/>
  <c r="CM169" i="35"/>
  <c r="BN169" i="35"/>
  <c r="BM169" i="35"/>
  <c r="BL169" i="35"/>
  <c r="BI168" i="35"/>
  <c r="BF168" i="35"/>
  <c r="BK168" i="35"/>
  <c r="BH168" i="35"/>
  <c r="BG168" i="35"/>
  <c r="BJ168" i="35"/>
  <c r="EE170" i="35"/>
  <c r="EF170" i="35"/>
  <c r="EC170" i="35"/>
  <c r="EB170" i="35"/>
  <c r="EM170" i="35"/>
  <c r="EI170" i="35"/>
  <c r="EJ170" i="35"/>
  <c r="ED170" i="35"/>
  <c r="EN170" i="35"/>
  <c r="EH170" i="35"/>
  <c r="DX170" i="35"/>
  <c r="DW170" i="35"/>
  <c r="EQ170" i="35"/>
  <c r="EK170" i="35"/>
  <c r="EA170" i="35"/>
  <c r="DV170" i="35"/>
  <c r="DU170" i="35"/>
  <c r="EG170" i="35"/>
  <c r="EU170" i="35"/>
  <c r="ER170" i="35"/>
  <c r="EP170" i="35"/>
  <c r="EV170" i="35"/>
  <c r="DT170" i="35"/>
  <c r="EL170" i="35"/>
  <c r="ET170" i="35"/>
  <c r="DZ170" i="35"/>
  <c r="EO170" i="35"/>
  <c r="DE168" i="35"/>
  <c r="DD168" i="35"/>
  <c r="DS168" i="35"/>
  <c r="DR168" i="35"/>
  <c r="W169" i="35"/>
  <c r="Y169" i="35"/>
  <c r="V169" i="35"/>
  <c r="BC169" i="35"/>
  <c r="BD169" i="35"/>
  <c r="CD168" i="35"/>
  <c r="CE168" i="35"/>
  <c r="CF168" i="35"/>
  <c r="CA169" i="35"/>
  <c r="BX169" i="35"/>
  <c r="BZ169" i="35"/>
  <c r="DK168" i="35"/>
  <c r="DQ168" i="35"/>
  <c r="DL168" i="35"/>
  <c r="DI168" i="35"/>
  <c r="DF168" i="35"/>
  <c r="DH168" i="35"/>
  <c r="DO168" i="35"/>
  <c r="DJ168" i="35"/>
  <c r="DP168" i="35"/>
  <c r="DN168" i="35"/>
  <c r="DG168" i="35"/>
  <c r="DM168" i="35"/>
  <c r="CQ168" i="35"/>
  <c r="CO168" i="35"/>
  <c r="CR168" i="35"/>
  <c r="CP168" i="35"/>
  <c r="U169" i="35"/>
  <c r="S169" i="35"/>
  <c r="R169" i="35"/>
  <c r="P169" i="35"/>
  <c r="Q169" i="35"/>
  <c r="O169" i="35"/>
  <c r="T169" i="35"/>
  <c r="DE169" i="35"/>
  <c r="DD169" i="35"/>
  <c r="DS169" i="35"/>
  <c r="DK169" i="35"/>
  <c r="DL169" i="35"/>
  <c r="DQ169" i="35"/>
  <c r="DI169" i="35"/>
  <c r="DO169" i="35"/>
  <c r="DJ169" i="35"/>
  <c r="DP169" i="35"/>
  <c r="DM169" i="35"/>
  <c r="EQ169" i="35"/>
  <c r="ED169" i="35"/>
  <c r="EU169" i="35"/>
  <c r="EM169" i="35"/>
  <c r="EA169" i="35"/>
  <c r="EG169" i="35"/>
  <c r="DZ169" i="35"/>
  <c r="EE169" i="35"/>
  <c r="ES169" i="35"/>
  <c r="EO169" i="35"/>
  <c r="EL169" i="35"/>
  <c r="EK169" i="35"/>
  <c r="EF169" i="35"/>
  <c r="DT169" i="35"/>
  <c r="DY169" i="35"/>
  <c r="EI169" i="35"/>
  <c r="ET169" i="35"/>
  <c r="ER169" i="35"/>
  <c r="EN169" i="35"/>
  <c r="DU169" i="35"/>
  <c r="EH169" i="35"/>
  <c r="DW169" i="35"/>
  <c r="Z169" i="35"/>
  <c r="AA169" i="35"/>
  <c r="AB169" i="35"/>
  <c r="BY168" i="35"/>
  <c r="CA168" i="35"/>
  <c r="BZ168" i="35"/>
  <c r="CG170" i="35"/>
  <c r="CH170" i="35"/>
  <c r="CI170" i="35"/>
  <c r="CL170" i="35"/>
  <c r="CJ170" i="35"/>
  <c r="AK168" i="35"/>
  <c r="AJ168" i="35"/>
  <c r="BS170" i="35"/>
  <c r="BW170" i="35"/>
  <c r="BT170" i="35"/>
  <c r="BU170" i="35"/>
  <c r="O170" i="35"/>
  <c r="Q170" i="35"/>
  <c r="U170" i="35"/>
  <c r="T170" i="35"/>
  <c r="P170" i="35"/>
  <c r="R170" i="35"/>
  <c r="BM168" i="35"/>
  <c r="DU168" i="35"/>
  <c r="EN168" i="35"/>
  <c r="EM168" i="35"/>
  <c r="ES168" i="35"/>
  <c r="EP168" i="35"/>
  <c r="EE168" i="35"/>
  <c r="EI168" i="35"/>
  <c r="EK168" i="35"/>
  <c r="EC168" i="35"/>
  <c r="EO168" i="35"/>
  <c r="ER168" i="35"/>
  <c r="EH168" i="35"/>
  <c r="EJ168" i="35"/>
  <c r="DZ168" i="35"/>
  <c r="DX168" i="35"/>
  <c r="DV168" i="35"/>
  <c r="EG168" i="35"/>
  <c r="DT168" i="35"/>
  <c r="EU168" i="35"/>
  <c r="ED168" i="35"/>
  <c r="DW168" i="35"/>
  <c r="DY168" i="35"/>
  <c r="EQ168" i="35"/>
  <c r="AA168" i="35"/>
  <c r="AB168" i="35"/>
  <c r="Z168" i="35"/>
  <c r="AV168" i="35"/>
  <c r="AU168" i="35"/>
  <c r="AY168" i="35"/>
  <c r="AZ168" i="35"/>
  <c r="AT168" i="35"/>
  <c r="AX168" i="35"/>
  <c r="AW168" i="35"/>
  <c r="BI170" i="35"/>
  <c r="BK170" i="35"/>
  <c r="BE170" i="35"/>
  <c r="BH170" i="35"/>
  <c r="BG170" i="35"/>
  <c r="BS168" i="35"/>
  <c r="BU168" i="35"/>
  <c r="BV168" i="35"/>
  <c r="BR168" i="35"/>
  <c r="BW168" i="35"/>
  <c r="BT168" i="35"/>
  <c r="Y170" i="35"/>
  <c r="V170" i="35"/>
  <c r="W170" i="35"/>
  <c r="X170" i="35"/>
  <c r="DK170" i="35"/>
  <c r="DQ170" i="35"/>
  <c r="DJ170" i="35"/>
  <c r="DI170" i="35"/>
  <c r="DO170" i="35"/>
  <c r="DH170" i="35"/>
  <c r="DP170" i="35"/>
  <c r="DF170" i="35"/>
  <c r="DG170" i="35"/>
  <c r="DL170" i="35"/>
  <c r="DN170" i="35"/>
  <c r="DM170" i="35"/>
  <c r="DB169" i="35"/>
  <c r="DC169" i="35"/>
  <c r="DA169" i="35"/>
  <c r="CZ169" i="35"/>
  <c r="AS170" i="35"/>
  <c r="AR170" i="35"/>
  <c r="AG169" i="35"/>
  <c r="AD169" i="35"/>
  <c r="AE169" i="35"/>
  <c r="AH169" i="35"/>
  <c r="AF169" i="35"/>
  <c r="BP168" i="35"/>
  <c r="BO168" i="35"/>
  <c r="AZ169" i="35"/>
  <c r="AU169" i="35"/>
  <c r="AW169" i="35"/>
  <c r="AT169" i="35"/>
  <c r="AY169" i="35"/>
  <c r="CC168" i="35"/>
  <c r="CB168" i="35"/>
  <c r="AE168" i="35"/>
  <c r="AD168" i="35"/>
  <c r="AF168" i="35"/>
  <c r="AH168" i="35"/>
  <c r="AG168" i="35"/>
  <c r="CC169" i="35"/>
  <c r="CG168" i="35"/>
  <c r="CH168" i="35"/>
  <c r="DB168" i="35"/>
  <c r="CZ168" i="35"/>
  <c r="DC168" i="35"/>
  <c r="AB170" i="35"/>
  <c r="Z170" i="35"/>
  <c r="AA170" i="35"/>
  <c r="CZ170" i="35"/>
  <c r="DA170" i="35"/>
  <c r="DC170" i="35"/>
  <c r="DB170" i="35"/>
  <c r="CF170" i="35"/>
  <c r="CE170" i="35"/>
  <c r="CD170" i="35"/>
  <c r="CG169" i="35"/>
  <c r="CH169" i="35"/>
  <c r="CI169" i="35"/>
  <c r="CJ169" i="35"/>
  <c r="CL169" i="35"/>
  <c r="CK169" i="35"/>
  <c r="BD170" i="35"/>
  <c r="BC170" i="35"/>
  <c r="AK169" i="35"/>
  <c r="AJ169" i="35"/>
  <c r="CF169" i="35"/>
  <c r="CE169" i="35"/>
  <c r="CD169" i="35"/>
  <c r="AZ170" i="35"/>
  <c r="AY170" i="35"/>
  <c r="AU170" i="35"/>
  <c r="AX170" i="35"/>
  <c r="AW170" i="35"/>
  <c r="AV170" i="35"/>
  <c r="AT170" i="35"/>
  <c r="BH169" i="35"/>
  <c r="BK169" i="35"/>
  <c r="BJ169" i="35"/>
  <c r="BG169" i="35"/>
  <c r="BE169" i="35"/>
  <c r="BI169" i="35"/>
  <c r="BF169" i="35"/>
  <c r="P168" i="35"/>
  <c r="T168" i="35"/>
  <c r="S168" i="35"/>
  <c r="O168" i="35"/>
  <c r="U168" i="35"/>
  <c r="R168" i="35"/>
  <c r="Q168" i="35"/>
  <c r="AG170" i="35"/>
  <c r="AF170" i="35"/>
  <c r="AD170" i="35"/>
  <c r="AE170" i="35"/>
  <c r="AH170" i="35"/>
  <c r="AJ170" i="35"/>
  <c r="AK170" i="35"/>
  <c r="AP168" i="35"/>
  <c r="AQ168" i="35"/>
  <c r="BN170" i="35"/>
  <c r="BM170" i="35"/>
  <c r="BL170" i="35"/>
  <c r="BD168" i="35"/>
  <c r="BC168" i="35"/>
  <c r="CQ170" i="35"/>
  <c r="CO170" i="35"/>
  <c r="CN170" i="35"/>
  <c r="CP170" i="35"/>
  <c r="CM170" i="35"/>
  <c r="CR170" i="35"/>
  <c r="BP169" i="35"/>
  <c r="BO169" i="35"/>
  <c r="BY171" i="35" l="1"/>
  <c r="BZ75" i="36"/>
  <c r="BZ109" i="36" s="1"/>
  <c r="BX75" i="36"/>
  <c r="BX109" i="36" s="1"/>
  <c r="BY75" i="36"/>
  <c r="BY109" i="36" s="1"/>
  <c r="CA75" i="36"/>
  <c r="CA109" i="36" s="1"/>
  <c r="CB75" i="36"/>
  <c r="CB109" i="36" s="1"/>
  <c r="BC75" i="36"/>
  <c r="BC109" i="36" s="1"/>
  <c r="BD171" i="35" s="1"/>
  <c r="BB75" i="36"/>
  <c r="BB109" i="36" s="1"/>
  <c r="D171" i="35"/>
  <c r="C75" i="36"/>
  <c r="C109" i="36" s="1"/>
  <c r="AM75" i="36"/>
  <c r="AM109" i="36" s="1"/>
  <c r="AN171" i="35" s="1"/>
  <c r="DY75" i="36"/>
  <c r="DY109" i="36" s="1"/>
  <c r="EG75" i="36"/>
  <c r="EG109" i="36" s="1"/>
  <c r="EO75" i="36"/>
  <c r="EO109" i="36" s="1"/>
  <c r="DZ75" i="36"/>
  <c r="DZ109" i="36" s="1"/>
  <c r="EA171" i="35" s="1"/>
  <c r="EH75" i="36"/>
  <c r="EH109" i="36" s="1"/>
  <c r="EP75" i="36"/>
  <c r="EP109" i="36" s="1"/>
  <c r="DX75" i="36"/>
  <c r="DX109" i="36" s="1"/>
  <c r="DY171" i="35" s="1"/>
  <c r="EJ75" i="36"/>
  <c r="EJ109" i="36" s="1"/>
  <c r="ET75" i="36"/>
  <c r="ET109" i="36" s="1"/>
  <c r="EA75" i="36"/>
  <c r="EA109" i="36" s="1"/>
  <c r="EK75" i="36"/>
  <c r="EK109" i="36" s="1"/>
  <c r="EU75" i="36"/>
  <c r="EU109" i="36" s="1"/>
  <c r="EB75" i="36"/>
  <c r="EB109" i="36" s="1"/>
  <c r="EL75" i="36"/>
  <c r="EL109" i="36" s="1"/>
  <c r="EV75" i="36"/>
  <c r="EV109" i="36" s="1"/>
  <c r="EW171" i="35" s="1"/>
  <c r="EC75" i="36"/>
  <c r="EC109" i="36" s="1"/>
  <c r="EM75" i="36"/>
  <c r="EM109" i="36" s="1"/>
  <c r="EW75" i="36"/>
  <c r="EW109" i="36" s="1"/>
  <c r="EX171" i="35" s="1"/>
  <c r="ED75" i="36"/>
  <c r="ED109" i="36" s="1"/>
  <c r="EN75" i="36"/>
  <c r="EN109" i="36" s="1"/>
  <c r="EO171" i="35" s="1"/>
  <c r="EX75" i="36"/>
  <c r="EX109" i="36" s="1"/>
  <c r="EY171" i="35" s="1"/>
  <c r="EE75" i="36"/>
  <c r="EE109" i="36" s="1"/>
  <c r="EQ75" i="36"/>
  <c r="EQ109" i="36" s="1"/>
  <c r="ER171" i="35" s="1"/>
  <c r="EY75" i="36"/>
  <c r="EY109" i="36" s="1"/>
  <c r="EZ171" i="35" s="1"/>
  <c r="EI75" i="36"/>
  <c r="EI109" i="36" s="1"/>
  <c r="ES75" i="36"/>
  <c r="ES109" i="36" s="1"/>
  <c r="EF75" i="36"/>
  <c r="EF109" i="36" s="1"/>
  <c r="DW75" i="36"/>
  <c r="DW109" i="36" s="1"/>
  <c r="DX171" i="35" s="1"/>
  <c r="ER75" i="36"/>
  <c r="ER109" i="36" s="1"/>
  <c r="AK75" i="36"/>
  <c r="AK109" i="36" s="1"/>
  <c r="AL171" i="35" s="1"/>
  <c r="H170" i="35"/>
  <c r="G108" i="36"/>
  <c r="K106" i="36"/>
  <c r="L168" i="35" s="1"/>
  <c r="E171" i="35"/>
  <c r="D75" i="36"/>
  <c r="D109" i="36" s="1"/>
  <c r="AZ75" i="36"/>
  <c r="AZ109" i="36" s="1"/>
  <c r="BA171" i="35" s="1"/>
  <c r="AJ171" i="35"/>
  <c r="AJ75" i="36"/>
  <c r="AJ109" i="36" s="1"/>
  <c r="AI75" i="36"/>
  <c r="AI109" i="36" s="1"/>
  <c r="AH75" i="36"/>
  <c r="AH109" i="36" s="1"/>
  <c r="AI171" i="35" s="1"/>
  <c r="M75" i="36"/>
  <c r="M109" i="36" s="1"/>
  <c r="N171" i="35" s="1"/>
  <c r="I171" i="35"/>
  <c r="H75" i="36"/>
  <c r="H109" i="36" s="1"/>
  <c r="BB171" i="35"/>
  <c r="BA75" i="36"/>
  <c r="BA109" i="36" s="1"/>
  <c r="E75" i="36"/>
  <c r="E109" i="36" s="1"/>
  <c r="F171" i="35" s="1"/>
  <c r="BO75" i="36"/>
  <c r="BO109" i="36" s="1"/>
  <c r="BP171" i="35" s="1"/>
  <c r="BN75" i="36"/>
  <c r="BN109" i="36" s="1"/>
  <c r="CY168" i="35"/>
  <c r="CZ72" i="36"/>
  <c r="CZ106" i="36" s="1"/>
  <c r="DA168" i="35" s="1"/>
  <c r="AD75" i="36"/>
  <c r="AD109" i="36" s="1"/>
  <c r="AC75" i="36"/>
  <c r="AC109" i="36" s="1"/>
  <c r="AD171" i="35" s="1"/>
  <c r="AE75" i="36"/>
  <c r="AE109" i="36" s="1"/>
  <c r="AF75" i="36"/>
  <c r="AF109" i="36" s="1"/>
  <c r="AG171" i="35" s="1"/>
  <c r="AG75" i="36"/>
  <c r="AG109" i="36" s="1"/>
  <c r="F75" i="36"/>
  <c r="F109" i="36" s="1"/>
  <c r="G171" i="35" s="1"/>
  <c r="G75" i="36"/>
  <c r="G109" i="36" s="1"/>
  <c r="H171" i="35" s="1"/>
  <c r="CY75" i="36"/>
  <c r="CY109" i="36" s="1"/>
  <c r="E108" i="36"/>
  <c r="F170" i="35" s="1"/>
  <c r="Y75" i="36"/>
  <c r="Y109" i="36" s="1"/>
  <c r="Z75" i="36"/>
  <c r="Z109" i="36" s="1"/>
  <c r="AA75" i="36"/>
  <c r="AA109" i="36" s="1"/>
  <c r="AB171" i="35" s="1"/>
  <c r="BJ171" i="35"/>
  <c r="BH75" i="36"/>
  <c r="BH109" i="36" s="1"/>
  <c r="BI75" i="36"/>
  <c r="BI109" i="36" s="1"/>
  <c r="BJ75" i="36"/>
  <c r="BJ109" i="36" s="1"/>
  <c r="BK171" i="35" s="1"/>
  <c r="BD75" i="36"/>
  <c r="BD109" i="36" s="1"/>
  <c r="BE75" i="36"/>
  <c r="BE109" i="36" s="1"/>
  <c r="BF75" i="36"/>
  <c r="BF109" i="36" s="1"/>
  <c r="BG75" i="36"/>
  <c r="BG109" i="36" s="1"/>
  <c r="CW171" i="35"/>
  <c r="CX75" i="36"/>
  <c r="CX109" i="36" s="1"/>
  <c r="CT75" i="36"/>
  <c r="CT109" i="36" s="1"/>
  <c r="CU171" i="35" s="1"/>
  <c r="I75" i="36"/>
  <c r="I109" i="36" s="1"/>
  <c r="J171" i="35" s="1"/>
  <c r="AL75" i="36"/>
  <c r="AL109" i="36" s="1"/>
  <c r="AM171" i="35" s="1"/>
  <c r="F169" i="35"/>
  <c r="E107" i="36"/>
  <c r="AR72" i="36"/>
  <c r="AR106" i="36" s="1"/>
  <c r="AS168" i="35" s="1"/>
  <c r="AQ72" i="36"/>
  <c r="AQ106" i="36" s="1"/>
  <c r="AR168" i="35" s="1"/>
  <c r="K75" i="36"/>
  <c r="K109" i="36" s="1"/>
  <c r="L171" i="35" s="1"/>
  <c r="J75" i="36"/>
  <c r="J109" i="36" s="1"/>
  <c r="K171" i="35" s="1"/>
  <c r="CY171" i="35"/>
  <c r="CZ75" i="36"/>
  <c r="CZ109" i="36" s="1"/>
  <c r="CW75" i="36"/>
  <c r="CW109" i="36" s="1"/>
  <c r="CX171" i="35" s="1"/>
  <c r="U75" i="36"/>
  <c r="U109" i="36" s="1"/>
  <c r="X75" i="36"/>
  <c r="X109" i="36" s="1"/>
  <c r="V75" i="36"/>
  <c r="V109" i="36" s="1"/>
  <c r="W171" i="35" s="1"/>
  <c r="W75" i="36"/>
  <c r="W109" i="36" s="1"/>
  <c r="X171" i="35" s="1"/>
  <c r="DN75" i="36"/>
  <c r="DN109" i="36" s="1"/>
  <c r="DO75" i="36"/>
  <c r="DO109" i="36" s="1"/>
  <c r="DP171" i="35" s="1"/>
  <c r="DP75" i="36"/>
  <c r="DP109" i="36" s="1"/>
  <c r="DQ75" i="36"/>
  <c r="DQ109" i="36" s="1"/>
  <c r="DJ75" i="36"/>
  <c r="DJ109" i="36" s="1"/>
  <c r="DR75" i="36"/>
  <c r="DR109" i="36" s="1"/>
  <c r="DK75" i="36"/>
  <c r="DK109" i="36" s="1"/>
  <c r="DL171" i="35" s="1"/>
  <c r="DS75" i="36"/>
  <c r="DS109" i="36" s="1"/>
  <c r="DM75" i="36"/>
  <c r="DM109" i="36" s="1"/>
  <c r="DT75" i="36"/>
  <c r="DT109" i="36" s="1"/>
  <c r="DU171" i="35" s="1"/>
  <c r="DI75" i="36"/>
  <c r="DI109" i="36" s="1"/>
  <c r="DL75" i="36"/>
  <c r="DL109" i="36" s="1"/>
  <c r="G106" i="36"/>
  <c r="H168" i="35" s="1"/>
  <c r="M170" i="35"/>
  <c r="L108" i="36"/>
  <c r="AB74" i="36"/>
  <c r="AB108" i="36" s="1"/>
  <c r="AC170" i="35" s="1"/>
  <c r="BN74" i="36"/>
  <c r="BN108" i="36" s="1"/>
  <c r="BO170" i="35" s="1"/>
  <c r="BO74" i="36"/>
  <c r="BO108" i="36" s="1"/>
  <c r="BP170" i="35" s="1"/>
  <c r="CV170" i="35"/>
  <c r="CW74" i="36"/>
  <c r="CW108" i="36" s="1"/>
  <c r="CX170" i="35" s="1"/>
  <c r="DC171" i="35"/>
  <c r="DB75" i="36"/>
  <c r="DB109" i="36" s="1"/>
  <c r="DC75" i="36"/>
  <c r="DC109" i="36" s="1"/>
  <c r="DD75" i="36"/>
  <c r="DD109" i="36" s="1"/>
  <c r="DE75" i="36"/>
  <c r="DE109" i="36" s="1"/>
  <c r="DF75" i="36"/>
  <c r="DF109" i="36" s="1"/>
  <c r="DG171" i="35" s="1"/>
  <c r="DA75" i="36"/>
  <c r="DA109" i="36" s="1"/>
  <c r="AU171" i="35"/>
  <c r="AY75" i="36"/>
  <c r="AY109" i="36" s="1"/>
  <c r="AS75" i="36"/>
  <c r="AS109" i="36" s="1"/>
  <c r="AT75" i="36"/>
  <c r="AT109" i="36" s="1"/>
  <c r="AU75" i="36"/>
  <c r="AU109" i="36" s="1"/>
  <c r="AV171" i="35" s="1"/>
  <c r="AV75" i="36"/>
  <c r="AV109" i="36" s="1"/>
  <c r="AW75" i="36"/>
  <c r="AW109" i="36" s="1"/>
  <c r="AX75" i="36"/>
  <c r="AX109" i="36" s="1"/>
  <c r="DR171" i="35"/>
  <c r="DH75" i="36"/>
  <c r="DH109" i="36" s="1"/>
  <c r="DI171" i="35" s="1"/>
  <c r="DG75" i="36"/>
  <c r="DG109" i="36" s="1"/>
  <c r="DV75" i="36"/>
  <c r="DV109" i="36" s="1"/>
  <c r="DW171" i="35" s="1"/>
  <c r="DU75" i="36"/>
  <c r="DU109" i="36" s="1"/>
  <c r="DV171" i="35" s="1"/>
  <c r="CL72" i="36"/>
  <c r="CL106" i="36" s="1"/>
  <c r="CM168" i="35" s="1"/>
  <c r="CM72" i="36"/>
  <c r="CM106" i="36" s="1"/>
  <c r="CN168" i="35" s="1"/>
  <c r="CI72" i="36"/>
  <c r="CI106" i="36" s="1"/>
  <c r="CJ168" i="35" s="1"/>
  <c r="CH72" i="36"/>
  <c r="CH106" i="36" s="1"/>
  <c r="CI168" i="35" s="1"/>
  <c r="CJ72" i="36"/>
  <c r="CJ106" i="36" s="1"/>
  <c r="CK168" i="35" s="1"/>
  <c r="CK72" i="36"/>
  <c r="CK106" i="36" s="1"/>
  <c r="CL168" i="35" s="1"/>
  <c r="AP73" i="36"/>
  <c r="AP107" i="36" s="1"/>
  <c r="AQ169" i="35" s="1"/>
  <c r="AO73" i="36"/>
  <c r="AO107" i="36" s="1"/>
  <c r="AP169" i="35" s="1"/>
  <c r="R75" i="36"/>
  <c r="R109" i="36" s="1"/>
  <c r="S75" i="36"/>
  <c r="S109" i="36" s="1"/>
  <c r="N75" i="36"/>
  <c r="N109" i="36" s="1"/>
  <c r="O171" i="35" s="1"/>
  <c r="T75" i="36"/>
  <c r="T109" i="36" s="1"/>
  <c r="U171" i="35" s="1"/>
  <c r="O75" i="36"/>
  <c r="O109" i="36" s="1"/>
  <c r="P75" i="36"/>
  <c r="P109" i="36" s="1"/>
  <c r="Q171" i="35" s="1"/>
  <c r="Q75" i="36"/>
  <c r="Q109" i="36" s="1"/>
  <c r="R171" i="35" s="1"/>
  <c r="AB75" i="36"/>
  <c r="AB109" i="36" s="1"/>
  <c r="AC171" i="35" s="1"/>
  <c r="CU75" i="36"/>
  <c r="CU109" i="36" s="1"/>
  <c r="CV171" i="35" s="1"/>
  <c r="J169" i="35"/>
  <c r="I107" i="36"/>
  <c r="CD75" i="36"/>
  <c r="CD109" i="36" s="1"/>
  <c r="CC75" i="36"/>
  <c r="CC109" i="36" s="1"/>
  <c r="CD171" i="35" s="1"/>
  <c r="AQ171" i="35"/>
  <c r="AO75" i="36"/>
  <c r="AO109" i="36" s="1"/>
  <c r="AP75" i="36"/>
  <c r="AP109" i="36" s="1"/>
  <c r="AR75" i="36"/>
  <c r="AR109" i="36" s="1"/>
  <c r="AS171" i="35" s="1"/>
  <c r="AQ75" i="36"/>
  <c r="AQ109" i="36" s="1"/>
  <c r="CM171" i="35"/>
  <c r="CS75" i="36"/>
  <c r="CS109" i="36" s="1"/>
  <c r="CT171" i="35" s="1"/>
  <c r="CN75" i="36"/>
  <c r="CN109" i="36" s="1"/>
  <c r="CO75" i="36"/>
  <c r="CO109" i="36" s="1"/>
  <c r="CP75" i="36"/>
  <c r="CP109" i="36" s="1"/>
  <c r="CR75" i="36"/>
  <c r="CR109" i="36" s="1"/>
  <c r="CS171" i="35" s="1"/>
  <c r="CQ75" i="36"/>
  <c r="CQ109" i="36" s="1"/>
  <c r="CR171" i="35" s="1"/>
  <c r="CI75" i="36"/>
  <c r="CI109" i="36" s="1"/>
  <c r="CJ171" i="35" s="1"/>
  <c r="CJ75" i="36"/>
  <c r="CJ109" i="36" s="1"/>
  <c r="CK171" i="35" s="1"/>
  <c r="CL75" i="36"/>
  <c r="CL109" i="36" s="1"/>
  <c r="CM75" i="36"/>
  <c r="CM109" i="36" s="1"/>
  <c r="CH75" i="36"/>
  <c r="CH109" i="36" s="1"/>
  <c r="CK75" i="36"/>
  <c r="CK109" i="36" s="1"/>
  <c r="BV171" i="35"/>
  <c r="BU75" i="36"/>
  <c r="BU109" i="36" s="1"/>
  <c r="BS75" i="36"/>
  <c r="BS109" i="36" s="1"/>
  <c r="BQ75" i="36"/>
  <c r="BQ109" i="36" s="1"/>
  <c r="BT75" i="36"/>
  <c r="BT109" i="36" s="1"/>
  <c r="BV75" i="36"/>
  <c r="BV109" i="36" s="1"/>
  <c r="BW171" i="35" s="1"/>
  <c r="BW75" i="36"/>
  <c r="BW109" i="36" s="1"/>
  <c r="BR75" i="36"/>
  <c r="BR109" i="36" s="1"/>
  <c r="E170" i="35"/>
  <c r="D108" i="36"/>
  <c r="AR73" i="36"/>
  <c r="AR107" i="36" s="1"/>
  <c r="AS169" i="35" s="1"/>
  <c r="AQ73" i="36"/>
  <c r="AQ107" i="36" s="1"/>
  <c r="AR169" i="35" s="1"/>
  <c r="BL171" i="35"/>
  <c r="BM75" i="36"/>
  <c r="BM109" i="36" s="1"/>
  <c r="BK75" i="36"/>
  <c r="BK109" i="36" s="1"/>
  <c r="BL75" i="36"/>
  <c r="BL109" i="36" s="1"/>
  <c r="AO171" i="35"/>
  <c r="AN75" i="36"/>
  <c r="AN109" i="36" s="1"/>
  <c r="H108" i="36"/>
  <c r="I170" i="35" s="1"/>
  <c r="D107" i="36"/>
  <c r="E169" i="35" s="1"/>
  <c r="L75" i="36"/>
  <c r="L109" i="36" s="1"/>
  <c r="M171" i="35" s="1"/>
  <c r="CF171" i="35"/>
  <c r="CF75" i="36"/>
  <c r="CF109" i="36" s="1"/>
  <c r="CG171" i="35" s="1"/>
  <c r="CE75" i="36"/>
  <c r="CE109" i="36" s="1"/>
  <c r="CG75" i="36"/>
  <c r="CG109" i="36" s="1"/>
  <c r="CH171" i="35" s="1"/>
  <c r="BP75" i="36"/>
  <c r="BP109" i="36" s="1"/>
  <c r="BQ171" i="35" s="1"/>
  <c r="AP74" i="36"/>
  <c r="AP108" i="36" s="1"/>
  <c r="AQ170" i="35" s="1"/>
  <c r="AO74" i="36"/>
  <c r="AO108" i="36" s="1"/>
  <c r="AP170" i="35" s="1"/>
  <c r="CA74" i="36"/>
  <c r="CA108" i="36" s="1"/>
  <c r="CB170" i="35" s="1"/>
  <c r="CB74" i="36"/>
  <c r="CB108" i="36" s="1"/>
  <c r="CC170" i="35" s="1"/>
  <c r="BX74" i="36"/>
  <c r="BX108" i="36" s="1"/>
  <c r="BY170" i="35" s="1"/>
  <c r="BY74" i="36"/>
  <c r="BY108" i="36" s="1"/>
  <c r="BZ170" i="35" s="1"/>
  <c r="BZ74" i="36"/>
  <c r="BZ108" i="36" s="1"/>
  <c r="CA170" i="35" s="1"/>
  <c r="Y171" i="35"/>
  <c r="CO171" i="35"/>
  <c r="CP171" i="35"/>
  <c r="CE171" i="35"/>
  <c r="CI171" i="35"/>
  <c r="V171" i="35"/>
  <c r="AP171" i="35"/>
  <c r="CL171" i="35"/>
  <c r="BH171" i="35"/>
  <c r="BR171" i="35"/>
  <c r="AR171" i="35"/>
  <c r="S171" i="35"/>
  <c r="DH171" i="35"/>
  <c r="AH171" i="35"/>
  <c r="BU171" i="35"/>
  <c r="EK171" i="35"/>
  <c r="EM171" i="35"/>
  <c r="CQ171" i="35"/>
  <c r="EG171" i="35"/>
  <c r="CN171" i="35"/>
  <c r="AK171" i="35"/>
  <c r="DF171" i="35"/>
  <c r="BM171" i="35"/>
  <c r="EH171" i="35"/>
  <c r="T171" i="35"/>
  <c r="EN171" i="35"/>
  <c r="Z171" i="35"/>
  <c r="BC171" i="35"/>
  <c r="BO171" i="35"/>
  <c r="EC171" i="35"/>
  <c r="DA171" i="35"/>
  <c r="BF171" i="35"/>
  <c r="BS171" i="35"/>
  <c r="DB171" i="35"/>
  <c r="AA171" i="35"/>
  <c r="EI171" i="35"/>
  <c r="EF171" i="35"/>
  <c r="DK171" i="35"/>
  <c r="AY171" i="35"/>
  <c r="DE171" i="35"/>
  <c r="DZ171" i="35"/>
  <c r="CZ171" i="35"/>
  <c r="DS171" i="35"/>
  <c r="DD171" i="35"/>
  <c r="ED171" i="35"/>
  <c r="AW171" i="35"/>
  <c r="AX171" i="35"/>
  <c r="DO171" i="35"/>
  <c r="BZ171" i="35"/>
  <c r="CA171" i="35"/>
  <c r="BN171" i="35"/>
  <c r="ES171" i="35"/>
  <c r="EV171" i="35"/>
  <c r="AZ171" i="35"/>
  <c r="BI171" i="35"/>
  <c r="DM171" i="35"/>
  <c r="EL171" i="35"/>
  <c r="BX171" i="35"/>
  <c r="P171" i="35"/>
  <c r="EB171" i="35"/>
  <c r="EJ171" i="35"/>
  <c r="EQ171" i="35"/>
  <c r="AT171" i="35"/>
  <c r="EE171" i="35"/>
  <c r="ET171" i="35"/>
  <c r="DQ171" i="35"/>
  <c r="CB171" i="35"/>
  <c r="CC171" i="35"/>
  <c r="BE171" i="35"/>
  <c r="AF171" i="35"/>
  <c r="AE171" i="35"/>
  <c r="BT171" i="35"/>
  <c r="DT171" i="35"/>
  <c r="EP171" i="35"/>
  <c r="DN171" i="35"/>
  <c r="DJ171" i="35"/>
  <c r="EU171" i="35"/>
  <c r="BG171" i="35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刘祎炜</author>
  </authors>
  <commentList>
    <comment ref="G2" authorId="0" shapeId="0" xr:uid="{F1A29210-3D50-44F5-9E06-9F14F453EC35}">
      <text>
        <r>
          <rPr>
            <b/>
            <sz val="9"/>
            <color indexed="81"/>
            <rFont val="宋体"/>
            <family val="3"/>
            <charset val="134"/>
          </rPr>
          <t>unit:hundred million cubic meters</t>
        </r>
      </text>
    </comment>
    <comment ref="X2" authorId="0" shapeId="0" xr:uid="{9E596C1D-46E8-418E-9C4A-7CC9F6C063DD}">
      <text>
        <r>
          <rPr>
            <sz val="9"/>
            <color indexed="81"/>
            <rFont val="宋体"/>
            <family val="3"/>
            <charset val="134"/>
          </rPr>
          <t>unit:hundred million cubic meters</t>
        </r>
      </text>
    </comment>
    <comment ref="AA2" authorId="0" shapeId="0" xr:uid="{D58AFEE8-2360-44A2-894E-39B81FDE4C58}">
      <text>
        <r>
          <rPr>
            <sz val="9"/>
            <color indexed="81"/>
            <rFont val="宋体"/>
            <family val="3"/>
            <charset val="134"/>
          </rPr>
          <t xml:space="preserve">unit:hundred million cubic meters
</t>
        </r>
      </text>
    </comment>
    <comment ref="AC2" authorId="0" shapeId="0" xr:uid="{E199E3E4-47EB-429A-85B3-F7DE71B1BEB4}">
      <text>
        <r>
          <rPr>
            <sz val="9"/>
            <color indexed="81"/>
            <rFont val="宋体"/>
            <family val="3"/>
            <charset val="134"/>
          </rPr>
          <t>unit:hundred million cubic meters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刘祎炜</author>
  </authors>
  <commentList>
    <comment ref="G3" authorId="0" shapeId="0" xr:uid="{05237511-01A5-4098-A32B-59C672F287BA}">
      <text>
        <r>
          <rPr>
            <b/>
            <sz val="9"/>
            <color indexed="81"/>
            <rFont val="宋体"/>
            <family val="3"/>
            <charset val="134"/>
          </rPr>
          <t>unit:hundred million cubic meters</t>
        </r>
      </text>
    </comment>
    <comment ref="X3" authorId="0" shapeId="0" xr:uid="{B607AA5B-7C8B-4562-824A-5C4AE9F0BDEF}">
      <text>
        <r>
          <rPr>
            <sz val="9"/>
            <color indexed="81"/>
            <rFont val="宋体"/>
            <family val="3"/>
            <charset val="134"/>
          </rPr>
          <t>unit:hundred million cubic meters</t>
        </r>
      </text>
    </comment>
    <comment ref="AA3" authorId="0" shapeId="0" xr:uid="{20A24A9E-CF54-4C1E-83D5-6FFE78ABEB92}">
      <text>
        <r>
          <rPr>
            <sz val="9"/>
            <color indexed="81"/>
            <rFont val="宋体"/>
            <family val="3"/>
            <charset val="134"/>
          </rPr>
          <t xml:space="preserve">unit:hundred million cubic meters
</t>
        </r>
      </text>
    </comment>
    <comment ref="AC3" authorId="0" shapeId="0" xr:uid="{2EC3D8D3-1272-4551-9BD5-07666B8AF51F}">
      <text>
        <r>
          <rPr>
            <sz val="9"/>
            <color indexed="81"/>
            <rFont val="宋体"/>
            <family val="3"/>
            <charset val="134"/>
          </rPr>
          <t>unit:hundred million cubic meters</t>
        </r>
      </text>
    </comment>
    <comment ref="G11" authorId="0" shapeId="0" xr:uid="{EE5CDBE3-0F19-4F73-B6DA-8829BC0594D7}">
      <text>
        <r>
          <rPr>
            <b/>
            <sz val="9"/>
            <color indexed="81"/>
            <rFont val="宋体"/>
            <family val="3"/>
            <charset val="134"/>
          </rPr>
          <t>unit:hundred million cubic meters</t>
        </r>
      </text>
    </comment>
    <comment ref="X11" authorId="0" shapeId="0" xr:uid="{B194AA67-D8A5-42BE-BD0C-585C5EC4E13A}">
      <text>
        <r>
          <rPr>
            <sz val="9"/>
            <color indexed="81"/>
            <rFont val="宋体"/>
            <family val="3"/>
            <charset val="134"/>
          </rPr>
          <t>unit:hundred million cubic meters</t>
        </r>
      </text>
    </comment>
    <comment ref="AA11" authorId="0" shapeId="0" xr:uid="{05312B02-9738-4724-BA33-EBB937817666}">
      <text>
        <r>
          <rPr>
            <sz val="9"/>
            <color indexed="81"/>
            <rFont val="宋体"/>
            <family val="3"/>
            <charset val="134"/>
          </rPr>
          <t xml:space="preserve">unit:hundred million cubic meters
</t>
        </r>
      </text>
    </comment>
    <comment ref="AC11" authorId="0" shapeId="0" xr:uid="{B4AE93B9-77E5-445F-9189-A6145F4A1848}">
      <text>
        <r>
          <rPr>
            <sz val="9"/>
            <color indexed="81"/>
            <rFont val="宋体"/>
            <family val="3"/>
            <charset val="134"/>
          </rPr>
          <t>unit:hundred million cubic meters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liangsai</author>
  </authors>
  <commentList>
    <comment ref="B17" authorId="0" shapeId="0" xr:uid="{B7CFFE18-B123-480A-B435-2214E57B5F71}">
      <text>
        <r>
          <rPr>
            <b/>
            <sz val="9"/>
            <rFont val="宋体"/>
            <family val="3"/>
            <charset val="134"/>
          </rPr>
          <t>Estimated based on crude steel production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liangsai</author>
  </authors>
  <commentList>
    <comment ref="B4" authorId="0" shapeId="0" xr:uid="{00000000-0006-0000-0B00-000001000000}">
      <text>
        <r>
          <rPr>
            <b/>
            <sz val="9"/>
            <rFont val="宋体"/>
            <family val="3"/>
            <charset val="134"/>
          </rPr>
          <t>Estimated based on crude steel production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ls</author>
    <author>刘祎炜</author>
  </authors>
  <commentList>
    <comment ref="B11" authorId="0" shapeId="0" xr:uid="{00000000-0006-0000-0E00-000002000000}">
      <text>
        <r>
          <rPr>
            <b/>
            <sz val="9"/>
            <rFont val="Tahoma"/>
            <family val="2"/>
          </rPr>
          <t>kJ/m3</t>
        </r>
      </text>
    </comment>
    <comment ref="B28" authorId="0" shapeId="0" xr:uid="{00000000-0006-0000-0E00-000004000000}">
      <text>
        <r>
          <rPr>
            <b/>
            <sz val="9"/>
            <rFont val="Tahoma"/>
            <family val="2"/>
          </rPr>
          <t>kJ/m3</t>
        </r>
      </text>
    </comment>
    <comment ref="B29" authorId="0" shapeId="0" xr:uid="{00000000-0006-0000-0E00-000005000000}">
      <text>
        <r>
          <rPr>
            <b/>
            <sz val="9"/>
            <rFont val="Tahoma"/>
            <family val="2"/>
          </rPr>
          <t>kJ/m3</t>
        </r>
      </text>
    </comment>
    <comment ref="B30" authorId="0" shapeId="0" xr:uid="{00000000-0006-0000-0E00-000006000000}">
      <text>
        <r>
          <rPr>
            <b/>
            <sz val="9"/>
            <rFont val="Tahoma"/>
            <family val="2"/>
          </rPr>
          <t>kJ/m3</t>
        </r>
      </text>
    </comment>
    <comment ref="B31" authorId="0" shapeId="0" xr:uid="{00000000-0006-0000-0E00-000008000000}">
      <text>
        <r>
          <rPr>
            <b/>
            <sz val="9"/>
            <rFont val="Tahoma"/>
            <family val="2"/>
          </rPr>
          <t>kJ/m3</t>
        </r>
      </text>
    </comment>
    <comment ref="B33" authorId="1" shapeId="0" xr:uid="{1ED79E2F-1AD0-46D5-8B76-01D1836E5B52}">
      <text>
        <r>
          <rPr>
            <b/>
            <sz val="9"/>
            <color indexed="81"/>
            <rFont val="宋体"/>
            <family val="3"/>
            <charset val="134"/>
          </rPr>
          <t>kJ/m3</t>
        </r>
        <r>
          <rPr>
            <sz val="9"/>
            <color indexed="81"/>
            <rFont val="宋体"/>
            <family val="3"/>
            <charset val="134"/>
          </rPr>
          <t xml:space="preserve">
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liangsai</author>
  </authors>
  <commentList>
    <comment ref="C38" authorId="0" shapeId="0" xr:uid="{00000000-0006-0000-1400-000007000000}">
      <text>
        <r>
          <rPr>
            <b/>
            <sz val="9"/>
            <rFont val="宋体"/>
            <family val="3"/>
            <charset val="134"/>
          </rPr>
          <t>Estimated based on steel production</t>
        </r>
      </text>
    </comment>
  </commentList>
</comments>
</file>

<file path=xl/sharedStrings.xml><?xml version="1.0" encoding="utf-8"?>
<sst xmlns="http://schemas.openxmlformats.org/spreadsheetml/2006/main" count="11894" uniqueCount="1425">
  <si>
    <t>01001</t>
  </si>
  <si>
    <t>02002</t>
  </si>
  <si>
    <t>03003</t>
  </si>
  <si>
    <t>04004</t>
  </si>
  <si>
    <t>05005</t>
  </si>
  <si>
    <t>06006</t>
  </si>
  <si>
    <t>07007</t>
  </si>
  <si>
    <t>08008</t>
  </si>
  <si>
    <t>09009</t>
  </si>
  <si>
    <t>10010</t>
  </si>
  <si>
    <t>11011</t>
  </si>
  <si>
    <t>13012</t>
  </si>
  <si>
    <t>13013</t>
  </si>
  <si>
    <t>13014</t>
  </si>
  <si>
    <t>13015</t>
  </si>
  <si>
    <t>13016</t>
  </si>
  <si>
    <t>13017</t>
  </si>
  <si>
    <t>13018</t>
  </si>
  <si>
    <t>14019</t>
  </si>
  <si>
    <t>14020</t>
  </si>
  <si>
    <t>14021</t>
  </si>
  <si>
    <t>14022</t>
  </si>
  <si>
    <t>15023</t>
  </si>
  <si>
    <t>15024</t>
  </si>
  <si>
    <t>15025</t>
  </si>
  <si>
    <t>16026</t>
  </si>
  <si>
    <t>17027</t>
  </si>
  <si>
    <t>17028</t>
  </si>
  <si>
    <t>17029</t>
  </si>
  <si>
    <t>17030</t>
  </si>
  <si>
    <t>17031</t>
  </si>
  <si>
    <t>18032</t>
  </si>
  <si>
    <t>19033</t>
  </si>
  <si>
    <t>19034</t>
  </si>
  <si>
    <t>20035</t>
  </si>
  <si>
    <t>21036</t>
  </si>
  <si>
    <t>22037</t>
  </si>
  <si>
    <t>23038</t>
  </si>
  <si>
    <t>24039</t>
  </si>
  <si>
    <t>24040</t>
  </si>
  <si>
    <t>25041</t>
  </si>
  <si>
    <t>25042</t>
  </si>
  <si>
    <t>26043</t>
  </si>
  <si>
    <t>26044</t>
  </si>
  <si>
    <t>26045</t>
  </si>
  <si>
    <t>26046</t>
  </si>
  <si>
    <t>26047</t>
  </si>
  <si>
    <t>26048</t>
  </si>
  <si>
    <t>26049</t>
  </si>
  <si>
    <t>27050</t>
  </si>
  <si>
    <t>28051</t>
  </si>
  <si>
    <t>29052</t>
  </si>
  <si>
    <t>29053</t>
  </si>
  <si>
    <t>30054</t>
  </si>
  <si>
    <t>30055</t>
  </si>
  <si>
    <t>30056</t>
  </si>
  <si>
    <t>30057</t>
  </si>
  <si>
    <t>30058</t>
  </si>
  <si>
    <t>30059</t>
  </si>
  <si>
    <t>30060</t>
  </si>
  <si>
    <t>31061</t>
  </si>
  <si>
    <t>31062</t>
  </si>
  <si>
    <t>31063</t>
  </si>
  <si>
    <t>32064</t>
  </si>
  <si>
    <t>32065</t>
  </si>
  <si>
    <t>33066</t>
  </si>
  <si>
    <t>34067</t>
  </si>
  <si>
    <t>34068</t>
  </si>
  <si>
    <t>34069</t>
  </si>
  <si>
    <t>34070</t>
  </si>
  <si>
    <t>34071</t>
  </si>
  <si>
    <t>34072</t>
  </si>
  <si>
    <t>35073</t>
  </si>
  <si>
    <t>35074</t>
  </si>
  <si>
    <t>35075</t>
  </si>
  <si>
    <t>35076</t>
  </si>
  <si>
    <t>36077</t>
  </si>
  <si>
    <t>36078</t>
  </si>
  <si>
    <t>37079</t>
  </si>
  <si>
    <t>37080</t>
  </si>
  <si>
    <t>37081</t>
  </si>
  <si>
    <t>38082</t>
  </si>
  <si>
    <t>38083</t>
  </si>
  <si>
    <t>38084</t>
  </si>
  <si>
    <t>38085</t>
  </si>
  <si>
    <t>38086</t>
  </si>
  <si>
    <t>38087</t>
  </si>
  <si>
    <t>39088</t>
  </si>
  <si>
    <t>39089</t>
  </si>
  <si>
    <t>39090</t>
  </si>
  <si>
    <t>39091</t>
  </si>
  <si>
    <t>39092</t>
  </si>
  <si>
    <t>39093</t>
  </si>
  <si>
    <t>40094</t>
  </si>
  <si>
    <t>41095</t>
  </si>
  <si>
    <t>42096</t>
  </si>
  <si>
    <t>43097</t>
  </si>
  <si>
    <t>44098</t>
  </si>
  <si>
    <t>45099</t>
  </si>
  <si>
    <t>46100</t>
  </si>
  <si>
    <t>49103</t>
  </si>
  <si>
    <t>50104</t>
  </si>
  <si>
    <t>51105</t>
  </si>
  <si>
    <t>52106</t>
  </si>
  <si>
    <t>53107</t>
  </si>
  <si>
    <t>53108</t>
  </si>
  <si>
    <t>54109</t>
  </si>
  <si>
    <t>54110</t>
  </si>
  <si>
    <t>55111</t>
  </si>
  <si>
    <t>55112</t>
  </si>
  <si>
    <t>56113</t>
  </si>
  <si>
    <t>56114</t>
  </si>
  <si>
    <t>57115</t>
  </si>
  <si>
    <t>58116</t>
  </si>
  <si>
    <t>59117</t>
  </si>
  <si>
    <t>60118</t>
  </si>
  <si>
    <t>61119</t>
  </si>
  <si>
    <t>62120</t>
  </si>
  <si>
    <t>63121</t>
  </si>
  <si>
    <t>63122</t>
  </si>
  <si>
    <t>64123</t>
  </si>
  <si>
    <t>65124</t>
  </si>
  <si>
    <t>65125</t>
  </si>
  <si>
    <t>66126</t>
  </si>
  <si>
    <t>67127</t>
  </si>
  <si>
    <t>68128</t>
  </si>
  <si>
    <t>70129</t>
  </si>
  <si>
    <t>71130</t>
  </si>
  <si>
    <t>72131</t>
  </si>
  <si>
    <t>73132</t>
  </si>
  <si>
    <t>74133</t>
  </si>
  <si>
    <t>75134</t>
  </si>
  <si>
    <t>76135</t>
  </si>
  <si>
    <t>77136</t>
  </si>
  <si>
    <t>78137</t>
  </si>
  <si>
    <t>80138</t>
  </si>
  <si>
    <t>81139</t>
  </si>
  <si>
    <t>83140</t>
  </si>
  <si>
    <t>84141</t>
  </si>
  <si>
    <t>85142</t>
  </si>
  <si>
    <t>86143</t>
  </si>
  <si>
    <t>87144</t>
  </si>
  <si>
    <t>88145</t>
  </si>
  <si>
    <t>89146</t>
  </si>
  <si>
    <t>90147</t>
  </si>
  <si>
    <t>94148</t>
  </si>
  <si>
    <t>91149</t>
  </si>
  <si>
    <t>TIU</t>
  </si>
  <si>
    <t>FU101</t>
  </si>
  <si>
    <t>FU102</t>
  </si>
  <si>
    <t>THC</t>
  </si>
  <si>
    <t>FU103</t>
  </si>
  <si>
    <t>TC</t>
  </si>
  <si>
    <t>FU201</t>
  </si>
  <si>
    <t>FU202</t>
  </si>
  <si>
    <t>GCF</t>
  </si>
  <si>
    <t>EX</t>
  </si>
  <si>
    <t>TFU</t>
  </si>
  <si>
    <t>IM</t>
  </si>
  <si>
    <t>GO</t>
  </si>
  <si>
    <t>TII</t>
  </si>
  <si>
    <t>VA001</t>
  </si>
  <si>
    <t>VA002</t>
  </si>
  <si>
    <t>VA003</t>
  </si>
  <si>
    <t>VA004</t>
  </si>
  <si>
    <t>TVA</t>
  </si>
  <si>
    <t>TI</t>
  </si>
  <si>
    <t>Code</t>
  </si>
  <si>
    <t>Cultivation products</t>
  </si>
  <si>
    <t>tonne</t>
  </si>
  <si>
    <t>1. Food crops</t>
  </si>
  <si>
    <t>(1) Cereals</t>
  </si>
  <si>
    <t>Rice</t>
  </si>
  <si>
    <t>Wheat</t>
  </si>
  <si>
    <t>Corn</t>
  </si>
  <si>
    <t>Millet</t>
  </si>
  <si>
    <t>Sorghum</t>
  </si>
  <si>
    <t>Other cereals</t>
  </si>
  <si>
    <t>(2) Beans</t>
  </si>
  <si>
    <t>Soybean</t>
  </si>
  <si>
    <t>Other beans</t>
  </si>
  <si>
    <t>(3) Tubers</t>
  </si>
  <si>
    <t>Potatos</t>
  </si>
  <si>
    <t>Other tubers</t>
  </si>
  <si>
    <t>2. Oil crops</t>
  </si>
  <si>
    <t>Peanut</t>
  </si>
  <si>
    <t>Rapeseed</t>
  </si>
  <si>
    <t>Sesame</t>
  </si>
  <si>
    <t>Flaxseed</t>
  </si>
  <si>
    <t>Sunflower seed</t>
  </si>
  <si>
    <t>Other oil crops</t>
  </si>
  <si>
    <t>3. Cotton</t>
  </si>
  <si>
    <t>4. Hemps</t>
  </si>
  <si>
    <t>Jute and ambary hemp</t>
  </si>
  <si>
    <t>Ramie</t>
  </si>
  <si>
    <t>Cannabis</t>
  </si>
  <si>
    <t>Linum</t>
  </si>
  <si>
    <t>Other hemps</t>
  </si>
  <si>
    <t>5. Sugar crops</t>
  </si>
  <si>
    <t>Sugarcane</t>
  </si>
  <si>
    <t>Sugar beet</t>
  </si>
  <si>
    <t>6. Tobaccos</t>
  </si>
  <si>
    <t>Flue-cured tobacco</t>
  </si>
  <si>
    <t>Other tobaccos</t>
  </si>
  <si>
    <t>7. Medicinal materials</t>
  </si>
  <si>
    <t>8. Vegetables and melons</t>
  </si>
  <si>
    <t>Vegetables</t>
  </si>
  <si>
    <t>Melons and fruits</t>
  </si>
  <si>
    <t>9. Other crops</t>
  </si>
  <si>
    <t>1. Forest products</t>
  </si>
  <si>
    <t xml:space="preserve">Raw lacquer </t>
  </si>
  <si>
    <t>Bancoul nuts</t>
  </si>
  <si>
    <t>Camellia seed</t>
  </si>
  <si>
    <t>Tallow seed</t>
  </si>
  <si>
    <t>Gallnut</t>
  </si>
  <si>
    <t>Palm sheet</t>
  </si>
  <si>
    <t>Rosin</t>
  </si>
  <si>
    <t>Bamboo shoot</t>
  </si>
  <si>
    <t>Walnut</t>
  </si>
  <si>
    <t>Chestnut</t>
  </si>
  <si>
    <t>Sticklac</t>
  </si>
  <si>
    <t>2. Woods</t>
  </si>
  <si>
    <t>cubic meter</t>
  </si>
  <si>
    <t>Log</t>
  </si>
  <si>
    <t>Firewood</t>
  </si>
  <si>
    <t>3. Bamboo</t>
  </si>
  <si>
    <t>piece</t>
  </si>
  <si>
    <t>Fishery</t>
  </si>
  <si>
    <t>1.Marine fishing</t>
  </si>
  <si>
    <t>2.Inland fishing</t>
  </si>
  <si>
    <t>Primary energy sources</t>
  </si>
  <si>
    <t>tonne coal equivalent</t>
  </si>
  <si>
    <t>1. Raw coal</t>
  </si>
  <si>
    <t>2. Crude petroleum</t>
  </si>
  <si>
    <t>3 Natural gas</t>
  </si>
  <si>
    <t>million cubic meters</t>
  </si>
  <si>
    <t>4. Hydropower</t>
  </si>
  <si>
    <t>million kilowatt-hours</t>
  </si>
  <si>
    <t>5. Nuclear power</t>
  </si>
  <si>
    <t>Mineral ores</t>
  </si>
  <si>
    <t>1. Ferrous metal ores</t>
  </si>
  <si>
    <t>Iron ore</t>
  </si>
  <si>
    <t>Manganese ore</t>
  </si>
  <si>
    <t>Chrome ore</t>
  </si>
  <si>
    <t>Titanium ore</t>
  </si>
  <si>
    <t>Navajoite</t>
  </si>
  <si>
    <t>2. Non-ferrous metal ores</t>
  </si>
  <si>
    <t>Copper ore</t>
  </si>
  <si>
    <t>Lead ore</t>
  </si>
  <si>
    <t>Zinc ore</t>
  </si>
  <si>
    <t xml:space="preserve">Bauxite </t>
  </si>
  <si>
    <t>Magnesium ore</t>
  </si>
  <si>
    <t>Nickel ore</t>
  </si>
  <si>
    <t>Cobalt ore</t>
  </si>
  <si>
    <t>Tungsten ore</t>
  </si>
  <si>
    <t>Stannary</t>
  </si>
  <si>
    <t>Bismuth ore</t>
  </si>
  <si>
    <t>Molybdenum ore</t>
  </si>
  <si>
    <t>Mercury ore</t>
  </si>
  <si>
    <t>Antimony ore</t>
  </si>
  <si>
    <t>Platinum ore</t>
  </si>
  <si>
    <t>Gulch-gold</t>
  </si>
  <si>
    <t>Gold ore</t>
  </si>
  <si>
    <t>Silver ore</t>
  </si>
  <si>
    <t>Niobium-tantalum ore</t>
  </si>
  <si>
    <t>Niobium ore</t>
  </si>
  <si>
    <t>Tantalum ore</t>
  </si>
  <si>
    <t>Beryllium ore</t>
  </si>
  <si>
    <t>Lithium ore</t>
  </si>
  <si>
    <t>Zirconium ore</t>
  </si>
  <si>
    <t>Celestite</t>
  </si>
  <si>
    <t>Heavy rare earth ore</t>
  </si>
  <si>
    <t>Light rare earth ore</t>
  </si>
  <si>
    <t>Germanium ore</t>
  </si>
  <si>
    <t>3. Non-metallic mineral ores</t>
  </si>
  <si>
    <t>Tellurium ore</t>
  </si>
  <si>
    <t>Kyanite</t>
  </si>
  <si>
    <t>Sillimanite</t>
  </si>
  <si>
    <t xml:space="preserve">Andalusite </t>
  </si>
  <si>
    <t>Magnesite</t>
  </si>
  <si>
    <t>Fluorite</t>
  </si>
  <si>
    <t xml:space="preserve">Laterite </t>
  </si>
  <si>
    <t>Native sulfur</t>
  </si>
  <si>
    <t xml:space="preserve">Pyrite </t>
  </si>
  <si>
    <t>Nitratine</t>
  </si>
  <si>
    <t xml:space="preserve">Alunite </t>
  </si>
  <si>
    <t xml:space="preserve">Mirabilite </t>
  </si>
  <si>
    <t>Barite</t>
  </si>
  <si>
    <t>Witherite</t>
  </si>
  <si>
    <t>Trona</t>
  </si>
  <si>
    <t>Stone with kalium</t>
  </si>
  <si>
    <t>Peat</t>
  </si>
  <si>
    <t>Natural brine</t>
  </si>
  <si>
    <t>Magnesium salt</t>
  </si>
  <si>
    <t>Sylvite</t>
  </si>
  <si>
    <t>Bromine ore</t>
  </si>
  <si>
    <t>Arsenic ore</t>
  </si>
  <si>
    <t>Boron ore</t>
  </si>
  <si>
    <t>Phosphorus ore</t>
  </si>
  <si>
    <t>Diamond</t>
  </si>
  <si>
    <t>Graphite</t>
  </si>
  <si>
    <t>Piezoquartz</t>
  </si>
  <si>
    <t>Synthetic quartz</t>
  </si>
  <si>
    <t>Rock crystal</t>
  </si>
  <si>
    <t>Wollastonite</t>
  </si>
  <si>
    <t>Soapstone</t>
  </si>
  <si>
    <t>Asbestos</t>
  </si>
  <si>
    <t>Mica</t>
  </si>
  <si>
    <t>Feldspar</t>
  </si>
  <si>
    <t>Tourmaline</t>
  </si>
  <si>
    <t>Garnet</t>
  </si>
  <si>
    <t>Pyrophyllite</t>
  </si>
  <si>
    <t>Diopside</t>
  </si>
  <si>
    <t>Vermiculite</t>
  </si>
  <si>
    <t>Zeolite</t>
  </si>
  <si>
    <t>Tremolite</t>
  </si>
  <si>
    <t>Plaster</t>
  </si>
  <si>
    <t>Calcite</t>
  </si>
  <si>
    <t>Optical fluorite</t>
  </si>
  <si>
    <t>Gem</t>
  </si>
  <si>
    <t>Bowlder</t>
  </si>
  <si>
    <t>Carnelian</t>
  </si>
  <si>
    <t>Minerals used as pigments</t>
  </si>
  <si>
    <t>Limestone for flux</t>
  </si>
  <si>
    <t>Limestone for calcium carbide</t>
  </si>
  <si>
    <t>Limestone for alkali</t>
  </si>
  <si>
    <t>Limestone for chemical fertilizer</t>
  </si>
  <si>
    <t xml:space="preserve">Limestone for glass </t>
  </si>
  <si>
    <t xml:space="preserve">Limestone for cement </t>
  </si>
  <si>
    <t>Limestone for construction stonesv</t>
  </si>
  <si>
    <t>Limestone for facing</t>
  </si>
  <si>
    <t>Limestone for lime production</t>
  </si>
  <si>
    <t>Marlstone</t>
  </si>
  <si>
    <t>Chalk</t>
  </si>
  <si>
    <t>Dolomite for metallurgy</t>
  </si>
  <si>
    <t>Dolomite for chemical engineering</t>
  </si>
  <si>
    <t xml:space="preserve">Dolomite for glass </t>
  </si>
  <si>
    <t>Dolomite for construction</t>
  </si>
  <si>
    <t>Quartzite for metallurgy</t>
  </si>
  <si>
    <t>Quartzite for chemical fertilizer</t>
  </si>
  <si>
    <t xml:space="preserve">Quartzite for glass </t>
  </si>
  <si>
    <t xml:space="preserve">Sandstone for metallurgy </t>
  </si>
  <si>
    <t>Sandstone for cast</t>
  </si>
  <si>
    <t>Sandstone for chemical fertilizer</t>
  </si>
  <si>
    <t xml:space="preserve">Sandstone for glass </t>
  </si>
  <si>
    <t>Sandstone for cement</t>
  </si>
  <si>
    <t xml:space="preserve">Sandstone for tile </t>
  </si>
  <si>
    <t>Sandstone for construction</t>
  </si>
  <si>
    <t xml:space="preserve">Sandstone for ceramic </t>
  </si>
  <si>
    <t>Sand for cast</t>
  </si>
  <si>
    <t xml:space="preserve">Sand for glass </t>
  </si>
  <si>
    <t>Sand for construction</t>
  </si>
  <si>
    <t>General sand for cement</t>
  </si>
  <si>
    <t>Standard sand for cement</t>
  </si>
  <si>
    <t>Sand for tile</t>
  </si>
  <si>
    <t>Vein quartz for metallurgy</t>
  </si>
  <si>
    <t xml:space="preserve">Vein quartz for glass </t>
  </si>
  <si>
    <t>Vein quartz for cement</t>
  </si>
  <si>
    <t>Konilite</t>
  </si>
  <si>
    <t>Natural oil stone</t>
  </si>
  <si>
    <t>Diatomaceous earth</t>
  </si>
  <si>
    <t>Sandy shale with kalium</t>
  </si>
  <si>
    <t>Ceramsite shale</t>
  </si>
  <si>
    <t>Shale for tile</t>
  </si>
  <si>
    <t>Shale for cement</t>
  </si>
  <si>
    <t>Shale for construction</t>
  </si>
  <si>
    <t>Kaolin</t>
  </si>
  <si>
    <t>Ceramic clay</t>
  </si>
  <si>
    <t>Daugh</t>
  </si>
  <si>
    <t>Attapulgite</t>
  </si>
  <si>
    <t>Meerschaum clay</t>
  </si>
  <si>
    <t>Illite clay</t>
  </si>
  <si>
    <t>Rectorite clay</t>
  </si>
  <si>
    <t>Bentonite</t>
  </si>
  <si>
    <t>Clay for tile</t>
  </si>
  <si>
    <t>Clay for ceramsite</t>
  </si>
  <si>
    <t>Clay for cement</t>
  </si>
  <si>
    <t>Laterite for cement</t>
  </si>
  <si>
    <t>Loess for cement</t>
  </si>
  <si>
    <t>Mudstone for cement</t>
  </si>
  <si>
    <t>Clay for thermal insulation material</t>
  </si>
  <si>
    <t>Peridotite for fire-proof</t>
  </si>
  <si>
    <t>Peridotite for chemical fertilizer</t>
  </si>
  <si>
    <t xml:space="preserve">Peridotite for construction </t>
  </si>
  <si>
    <t>Serpentinite for flux</t>
  </si>
  <si>
    <t>Serpentinite for chemical fertilizer</t>
  </si>
  <si>
    <t>Serpentinite for facing</t>
  </si>
  <si>
    <t>Basalt for cast stone</t>
  </si>
  <si>
    <t>Basalt for rock wool</t>
  </si>
  <si>
    <t>Basalt for facing</t>
  </si>
  <si>
    <t>Basalt for cement</t>
  </si>
  <si>
    <t>Basalt for construction</t>
  </si>
  <si>
    <t>Amphibolite</t>
  </si>
  <si>
    <t>Diabase for cement</t>
  </si>
  <si>
    <t>Diabase for cast stone</t>
  </si>
  <si>
    <t>Diabase for facing</t>
  </si>
  <si>
    <t>Diabase for construction</t>
  </si>
  <si>
    <t>Andesite for facing</t>
  </si>
  <si>
    <t>Andesite for construction</t>
  </si>
  <si>
    <t>Diorite for construction</t>
  </si>
  <si>
    <t>Diorite-porphyrite for cement</t>
  </si>
  <si>
    <t>Diorite for facing</t>
  </si>
  <si>
    <t>Granite for construction</t>
  </si>
  <si>
    <t>Granite for facing</t>
  </si>
  <si>
    <t>Medical Stone</t>
  </si>
  <si>
    <t>Perlite</t>
  </si>
  <si>
    <t>Rhyolitic for construction</t>
  </si>
  <si>
    <t>Obsidian</t>
  </si>
  <si>
    <t>Pumice</t>
  </si>
  <si>
    <t>Trachyte for cast stone</t>
  </si>
  <si>
    <t>Nepheline Syenite</t>
  </si>
  <si>
    <t xml:space="preserve">Tuff for cement </t>
  </si>
  <si>
    <t xml:space="preserve">Tuff for construction </t>
  </si>
  <si>
    <t>Volcanic ash</t>
  </si>
  <si>
    <t>Scoria</t>
  </si>
  <si>
    <t xml:space="preserve">Marble for facing </t>
  </si>
  <si>
    <t xml:space="preserve">Marble for construction </t>
  </si>
  <si>
    <t xml:space="preserve">Marble for cement </t>
  </si>
  <si>
    <t xml:space="preserve">Marble for glass </t>
  </si>
  <si>
    <t>Slate for facing</t>
  </si>
  <si>
    <t xml:space="preserve">Slate for cement </t>
  </si>
  <si>
    <t xml:space="preserve">Gneiss </t>
  </si>
  <si>
    <t>Other mineral ores</t>
  </si>
  <si>
    <t>4. Salt mine</t>
  </si>
  <si>
    <t>Freshwater</t>
  </si>
  <si>
    <t>Carbon dioxide</t>
  </si>
  <si>
    <t>Methane</t>
  </si>
  <si>
    <t>Nitrous oxide</t>
  </si>
  <si>
    <t>Sulfur dioxide</t>
  </si>
  <si>
    <t>Nitrogen oxides</t>
  </si>
  <si>
    <t>Soot and  dust</t>
  </si>
  <si>
    <t>Atmospheric Hg</t>
  </si>
  <si>
    <t>Atmospheric As</t>
  </si>
  <si>
    <t>Atmospheric Se</t>
  </si>
  <si>
    <t>Atmospheric Pb</t>
  </si>
  <si>
    <t>Atmospheric Cd</t>
  </si>
  <si>
    <t>Atmospheric Cr</t>
  </si>
  <si>
    <t>Atmospheric Ni</t>
  </si>
  <si>
    <t>Atmospheric Sb</t>
  </si>
  <si>
    <t>Atmospheric Mn</t>
  </si>
  <si>
    <t>Atmospheric Co</t>
  </si>
  <si>
    <t>Atmospheric Cu</t>
  </si>
  <si>
    <t>Atmospheric Zn</t>
  </si>
  <si>
    <t>PM2.5</t>
  </si>
  <si>
    <t>PM10.0</t>
  </si>
  <si>
    <t>CO</t>
  </si>
  <si>
    <t>VOCs</t>
  </si>
  <si>
    <t>NH3</t>
  </si>
  <si>
    <t>Chemical oxygen demand</t>
  </si>
  <si>
    <t>Ammonia nitrogen</t>
  </si>
  <si>
    <t>Phosphorus</t>
  </si>
  <si>
    <t>Petroleum pollutants</t>
  </si>
  <si>
    <t>Volatile phenol</t>
  </si>
  <si>
    <t>Cyanide</t>
  </si>
  <si>
    <t>Aquatic Hg</t>
  </si>
  <si>
    <t>Aquatic Cd</t>
  </si>
  <si>
    <t>Aquatic Cr</t>
  </si>
  <si>
    <t>Aquatic Pb</t>
  </si>
  <si>
    <t>Aquatic As</t>
  </si>
  <si>
    <t>Aquatic Cu</t>
  </si>
  <si>
    <t>Aquatic Zn</t>
  </si>
  <si>
    <t>Industrial solid wastes</t>
  </si>
  <si>
    <t>Agricultural plastic film</t>
  </si>
  <si>
    <t>Crop straws</t>
  </si>
  <si>
    <t>Animal manure</t>
  </si>
  <si>
    <t>Sludge</t>
  </si>
  <si>
    <t>Medical wastes</t>
  </si>
  <si>
    <t>Household wastes</t>
  </si>
  <si>
    <t>Crop cultivation</t>
  </si>
  <si>
    <t>Forestry</t>
  </si>
  <si>
    <t>Livestock and livestock products</t>
  </si>
  <si>
    <t>Coal mining and processing</t>
  </si>
  <si>
    <t>Crude petroleum and natural gas</t>
  </si>
  <si>
    <t>Ferrous metal ore mining</t>
  </si>
  <si>
    <t>Non-ferrous metal ore mining</t>
  </si>
  <si>
    <t xml:space="preserve">Non-metallic minerals </t>
  </si>
  <si>
    <t>Grain mill products, vegetable oil and feeding stuff production</t>
  </si>
  <si>
    <t>Sugar refining</t>
  </si>
  <si>
    <t>Slaughtering and meat processing</t>
  </si>
  <si>
    <t>Prepared fish and seafood</t>
  </si>
  <si>
    <t>Other food processing and production</t>
  </si>
  <si>
    <t>Wines, spirits and liquors</t>
  </si>
  <si>
    <t>Non-alcoholic beverage</t>
  </si>
  <si>
    <t>Tobacco products</t>
  </si>
  <si>
    <t>Cotton textiles</t>
  </si>
  <si>
    <t>Woolen textiles</t>
  </si>
  <si>
    <t xml:space="preserve">Hemp textiles </t>
  </si>
  <si>
    <t>Knitted mills</t>
  </si>
  <si>
    <t>Wearing apparel</t>
  </si>
  <si>
    <t>Leather, furs, down and related products</t>
  </si>
  <si>
    <t>Sawmills, fibreboard, and products of wood, bamboo, cane, palm, straw, etc.</t>
  </si>
  <si>
    <t>Furniture</t>
  </si>
  <si>
    <t>Paper and paper products</t>
  </si>
  <si>
    <t>Printing and record medium reproduction</t>
  </si>
  <si>
    <t>Cultural products, toys, sporting and athletic and recreational products</t>
  </si>
  <si>
    <t>Petroleum refining and nuclear fuel</t>
  </si>
  <si>
    <t>Coking</t>
  </si>
  <si>
    <t>Raw chemical materials</t>
  </si>
  <si>
    <t>Chemical fertilizers</t>
  </si>
  <si>
    <t>Chemical pesticides</t>
  </si>
  <si>
    <t>Chemical products for daily use</t>
  </si>
  <si>
    <t>Other chemical products</t>
  </si>
  <si>
    <t>Medical and pharmaceutical products</t>
  </si>
  <si>
    <t>Chemical fibers</t>
  </si>
  <si>
    <t>Rubber products</t>
  </si>
  <si>
    <t>Plastic products</t>
  </si>
  <si>
    <t>Cement, lime, plaster and other building materials</t>
  </si>
  <si>
    <t>Glass and glass products</t>
  </si>
  <si>
    <t>Ceramic products</t>
  </si>
  <si>
    <t>Fireproof  products</t>
  </si>
  <si>
    <t>Other non-metallic mineral products</t>
  </si>
  <si>
    <t>Ferrous metal smelting and processing</t>
  </si>
  <si>
    <t>Non-ferrous metal smelting and processing</t>
  </si>
  <si>
    <t>Metal products</t>
  </si>
  <si>
    <t>Boiler, engines and turbine</t>
  </si>
  <si>
    <t>Metalworking machinery and other general machinery</t>
  </si>
  <si>
    <t>Cultivation, forestry, animal husbandry and fishery machinery</t>
  </si>
  <si>
    <t>Other special equipment</t>
  </si>
  <si>
    <t>Railroad transport equipment</t>
  </si>
  <si>
    <t>Motor vehicles</t>
  </si>
  <si>
    <t>Ship building</t>
  </si>
  <si>
    <t>Other transport machinery</t>
  </si>
  <si>
    <t>Generators</t>
  </si>
  <si>
    <t>Household appliances</t>
  </si>
  <si>
    <t>Other electric machinery and equipment</t>
  </si>
  <si>
    <t>Electronic computer</t>
  </si>
  <si>
    <t>Electronic appliances and elements</t>
  </si>
  <si>
    <t>Other electronic and communication equipment</t>
  </si>
  <si>
    <t>Instruments, meters and other measuring equipment</t>
  </si>
  <si>
    <t>Arts and crafts products and other manufacturing  products</t>
  </si>
  <si>
    <t>Scrap and waste recycling</t>
  </si>
  <si>
    <t>Electricity and heat production and supply</t>
  </si>
  <si>
    <t>Gas production and supply</t>
  </si>
  <si>
    <t>Water production and supply</t>
  </si>
  <si>
    <t>Construction</t>
  </si>
  <si>
    <t>Railway transport</t>
  </si>
  <si>
    <t>Highway transport</t>
  </si>
  <si>
    <t>Water transport</t>
  </si>
  <si>
    <t>Air transport and other transport</t>
  </si>
  <si>
    <t>Pipeline transport</t>
  </si>
  <si>
    <t>Warehousing</t>
  </si>
  <si>
    <t xml:space="preserve">Post </t>
  </si>
  <si>
    <t>Hotels and Eating and drinking places</t>
  </si>
  <si>
    <t>Finance</t>
  </si>
  <si>
    <t>Insurance</t>
  </si>
  <si>
    <t>Real estate</t>
  </si>
  <si>
    <t>Wholesale and retail trade, and business services</t>
  </si>
  <si>
    <t>Scientific research and experiment</t>
  </si>
  <si>
    <t>Science and technology services</t>
  </si>
  <si>
    <t>Geological prospecting, water conservancy , environmental management and public infrastructure management</t>
  </si>
  <si>
    <t>Residential services and other social services</t>
  </si>
  <si>
    <t>Education services</t>
  </si>
  <si>
    <t>Health services</t>
  </si>
  <si>
    <t>Social security and social welfare</t>
  </si>
  <si>
    <t>Culture, arts, radio, television, film and audio-video</t>
  </si>
  <si>
    <t>Sports</t>
  </si>
  <si>
    <t>Public administration and social organization</t>
  </si>
  <si>
    <t>Other services</t>
  </si>
  <si>
    <t>IO data in 2012 producer prices</t>
  </si>
  <si>
    <t>unit: 1,0000 RMB</t>
  </si>
  <si>
    <t>Non-metallic minerals and other mining</t>
  </si>
  <si>
    <t>Food processing</t>
  </si>
  <si>
    <t>Food production</t>
  </si>
  <si>
    <t>Beverages</t>
  </si>
  <si>
    <t>Textiles</t>
  </si>
  <si>
    <t xml:space="preserve">Processing of petroleum, coking and processing of nuclear fuel </t>
  </si>
  <si>
    <t>Raw chemical materials and chemical products</t>
  </si>
  <si>
    <t>Nonmetallic mineral products</t>
  </si>
  <si>
    <t>Nonferrous metal smelting and processing</t>
  </si>
  <si>
    <t>General purpose machinery</t>
  </si>
  <si>
    <t>Special purpose machinery</t>
  </si>
  <si>
    <t>Transport equipment</t>
  </si>
  <si>
    <t>Electrical equipment</t>
  </si>
  <si>
    <t>Electronic equipment</t>
  </si>
  <si>
    <t>Transport</t>
  </si>
  <si>
    <t>TIU(Total intermediate uses)</t>
  </si>
  <si>
    <t>FU101(Rural household  consumption)</t>
  </si>
  <si>
    <t>FU102(Urban household consumption)</t>
  </si>
  <si>
    <t>THC(Total household consumption)</t>
  </si>
  <si>
    <t>FU103(Government consumption)</t>
  </si>
  <si>
    <t>TC(Total final consumption)</t>
  </si>
  <si>
    <t>FU201(Fixed capital formation)</t>
  </si>
  <si>
    <t>FU202(Inventory changes)</t>
  </si>
  <si>
    <t>GCF(Gross capital formation)</t>
  </si>
  <si>
    <t>EX(Exports)</t>
  </si>
  <si>
    <t>TFU(Total final uses)</t>
  </si>
  <si>
    <t>IM(Imports)</t>
  </si>
  <si>
    <t>ERR(Others)</t>
  </si>
  <si>
    <t>GO(Total outputs)</t>
  </si>
  <si>
    <t>Medicines</t>
  </si>
  <si>
    <t>Total intermediate inputs</t>
  </si>
  <si>
    <t>Employee compensation</t>
  </si>
  <si>
    <t>Net taxes on production</t>
  </si>
  <si>
    <t>Depreciation of fixed assets</t>
  </si>
  <si>
    <t>Net operating surplus</t>
  </si>
  <si>
    <t xml:space="preserve">Total value added </t>
  </si>
  <si>
    <t>Total inputs</t>
  </si>
  <si>
    <t>Raw Coal</t>
  </si>
  <si>
    <t>Cleaned Coal</t>
  </si>
  <si>
    <t>Other Washed Coal</t>
  </si>
  <si>
    <t>Briquettes</t>
  </si>
  <si>
    <t>Crude Oil</t>
  </si>
  <si>
    <t>Nature Gas</t>
  </si>
  <si>
    <t>Coke</t>
  </si>
  <si>
    <t>Other Coking Products</t>
  </si>
  <si>
    <t>Gasoline</t>
  </si>
  <si>
    <t>Kerosene</t>
  </si>
  <si>
    <t>Diesel Oil</t>
  </si>
  <si>
    <t>Fuel Oil</t>
  </si>
  <si>
    <t>Naphtha</t>
  </si>
  <si>
    <t>Lubricants</t>
  </si>
  <si>
    <t>Paraffin Waxes</t>
  </si>
  <si>
    <t>White spirit</t>
  </si>
  <si>
    <t>Bitumen</t>
  </si>
  <si>
    <t>Petroleum Coke</t>
  </si>
  <si>
    <t>LPG</t>
  </si>
  <si>
    <t>Other Petroleum Products</t>
  </si>
  <si>
    <t>Heat</t>
  </si>
  <si>
    <t>Electricity</t>
  </si>
  <si>
    <t>Coke Oven Gas</t>
  </si>
  <si>
    <t>Blast Furnace Gas</t>
  </si>
  <si>
    <t>Converter Gas</t>
  </si>
  <si>
    <t>Other Gas</t>
  </si>
  <si>
    <t>LNG</t>
  </si>
  <si>
    <t>Refinery Gas</t>
  </si>
  <si>
    <t>coal total</t>
  </si>
  <si>
    <t>CO2</t>
  </si>
  <si>
    <t>CH4</t>
  </si>
  <si>
    <t>N2O</t>
  </si>
  <si>
    <t>g/GJ</t>
  </si>
  <si>
    <t>tce</t>
  </si>
  <si>
    <t>GJ</t>
  </si>
  <si>
    <t xml:space="preserve">  </t>
  </si>
  <si>
    <t>Total</t>
  </si>
  <si>
    <t>NO.</t>
  </si>
  <si>
    <t>MJ/t</t>
  </si>
  <si>
    <t>kg/t</t>
  </si>
  <si>
    <t>t/GJ</t>
  </si>
  <si>
    <t>t</t>
  </si>
  <si>
    <t>kg</t>
  </si>
  <si>
    <t>Hg</t>
  </si>
  <si>
    <t>As</t>
  </si>
  <si>
    <t>Se</t>
  </si>
  <si>
    <t>g/t</t>
  </si>
  <si>
    <t>Pb</t>
  </si>
  <si>
    <t>Cd</t>
  </si>
  <si>
    <t>Cr</t>
  </si>
  <si>
    <t>Ni</t>
  </si>
  <si>
    <t>Sb</t>
  </si>
  <si>
    <t>Mn</t>
  </si>
  <si>
    <t>Co</t>
  </si>
  <si>
    <t>Cu</t>
  </si>
  <si>
    <t>Zn</t>
  </si>
  <si>
    <t>unit: 10,000 RMB</t>
  </si>
  <si>
    <t>Technical services for agriculture</t>
  </si>
  <si>
    <t>Non-metallic minerals mining</t>
  </si>
  <si>
    <t xml:space="preserve">Auxiliary mining services and other mining </t>
  </si>
  <si>
    <t>Grain mill products</t>
  </si>
  <si>
    <t>Feeding stuff production</t>
  </si>
  <si>
    <t>Vegetable oil and forage</t>
  </si>
  <si>
    <t>Other food processing</t>
  </si>
  <si>
    <t>Convenient foods</t>
  </si>
  <si>
    <t>Liquid milk and dairy products</t>
  </si>
  <si>
    <t>Spices and fermentation products</t>
  </si>
  <si>
    <t>Other food manufacturing</t>
  </si>
  <si>
    <t>Finished textile products</t>
  </si>
  <si>
    <t>Footwear</t>
  </si>
  <si>
    <t>Chemicals for painting, dying and others</t>
  </si>
  <si>
    <t>Synthetic chemicals</t>
  </si>
  <si>
    <t>Chemicals for special usages</t>
  </si>
  <si>
    <t>Cement, lime and plaster</t>
  </si>
  <si>
    <t>Cement and plaster products</t>
  </si>
  <si>
    <t>Brick, tile, stone and other building materials</t>
  </si>
  <si>
    <t>Steel, iron and their castings</t>
  </si>
  <si>
    <t>Steel processing</t>
  </si>
  <si>
    <t xml:space="preserve">Iron alloy smelting </t>
  </si>
  <si>
    <t>Nonferrous metal smelting</t>
  </si>
  <si>
    <t>Nonferrous metal processing</t>
  </si>
  <si>
    <t>Metalworking machinery</t>
  </si>
  <si>
    <t>Material handling equipment</t>
  </si>
  <si>
    <t>Pump, valve, compressor and similar machinery</t>
  </si>
  <si>
    <t>Cultural and office equipment</t>
  </si>
  <si>
    <t>Other general equipment</t>
  </si>
  <si>
    <t>Mining, metallurgy and construction equipment</t>
  </si>
  <si>
    <t>Chemical engineering, wood and non-metallic processing equipment</t>
  </si>
  <si>
    <t>Automobile vehicle</t>
  </si>
  <si>
    <t>Auto parts and accessories</t>
  </si>
  <si>
    <t>Power transmission, distribution and control equipment</t>
  </si>
  <si>
    <t>Cable and electrical materials</t>
  </si>
  <si>
    <t>Battery</t>
  </si>
  <si>
    <t>computer</t>
  </si>
  <si>
    <t>Communication equipment</t>
  </si>
  <si>
    <t>Radar and broadcasting equipment</t>
  </si>
  <si>
    <t>Audio-visual equipment</t>
  </si>
  <si>
    <t>Electronic elements and devices</t>
  </si>
  <si>
    <t>Other electronic equipment</t>
  </si>
  <si>
    <t xml:space="preserve"> Other manufacturing  products</t>
  </si>
  <si>
    <t>Scrap and waste recycling products</t>
  </si>
  <si>
    <t>Metal products, machinery and equipment repairs</t>
  </si>
  <si>
    <t>Building construction</t>
  </si>
  <si>
    <t>Civil engineering construction</t>
  </si>
  <si>
    <t>Construction  installation</t>
  </si>
  <si>
    <t>Construction decoration and other construction services</t>
  </si>
  <si>
    <t>Wholesale and retail trade</t>
  </si>
  <si>
    <t>Air transport</t>
  </si>
  <si>
    <t>Handling and transport agent</t>
  </si>
  <si>
    <t>Hotels</t>
  </si>
  <si>
    <t>Eating and drinking places</t>
  </si>
  <si>
    <t>Telecommunication</t>
  </si>
  <si>
    <t>Software and information technology services</t>
  </si>
  <si>
    <t>Capital market services</t>
  </si>
  <si>
    <t>Leasehold</t>
  </si>
  <si>
    <t>Business services</t>
  </si>
  <si>
    <t>Special technical services</t>
  </si>
  <si>
    <t>Science &amp; technology  promotion and application services</t>
  </si>
  <si>
    <t xml:space="preserve">Water conservancy </t>
  </si>
  <si>
    <t>Ecological protection and environmental governance</t>
  </si>
  <si>
    <t>Public infrastructure management</t>
  </si>
  <si>
    <t>Residential services</t>
  </si>
  <si>
    <t>Other social services</t>
  </si>
  <si>
    <t>Social work</t>
  </si>
  <si>
    <t>News press</t>
  </si>
  <si>
    <t>Radio, television, film and audio-video</t>
  </si>
  <si>
    <t>Culture and arts</t>
  </si>
  <si>
    <t>Recreational services</t>
  </si>
  <si>
    <t>Social security</t>
  </si>
  <si>
    <t>Value added</t>
  </si>
  <si>
    <t>Raw lacquer</t>
  </si>
  <si>
    <t>1. Marine fishing</t>
  </si>
  <si>
    <t>2. Inland fishing</t>
  </si>
  <si>
    <t>Bauxite</t>
  </si>
  <si>
    <t>Andalusite</t>
  </si>
  <si>
    <t>Laterite</t>
  </si>
  <si>
    <t>Pyrite</t>
  </si>
  <si>
    <t>Alunite</t>
  </si>
  <si>
    <t>Mirabilite</t>
  </si>
  <si>
    <t>Limestone for glass</t>
  </si>
  <si>
    <t>Limestone for cement</t>
  </si>
  <si>
    <t>Limestone for construction stones</t>
  </si>
  <si>
    <t>Dolomite for glass</t>
  </si>
  <si>
    <t>Quartzite for glass</t>
  </si>
  <si>
    <t>Sandstone for metallurgy</t>
  </si>
  <si>
    <t>Sandstone for glass</t>
  </si>
  <si>
    <t>Sandstone for tile</t>
  </si>
  <si>
    <t>Sandstone for ceramic</t>
  </si>
  <si>
    <t>Sand for glass</t>
  </si>
  <si>
    <t>Vein quartz for glass</t>
  </si>
  <si>
    <t>Peridotite for construction</t>
  </si>
  <si>
    <t xml:space="preserve">Diabase for cement </t>
  </si>
  <si>
    <t>Tuff for construction</t>
  </si>
  <si>
    <t>Marble for facing</t>
  </si>
  <si>
    <t>Marble for construction</t>
  </si>
  <si>
    <t>Marble for glass</t>
  </si>
  <si>
    <t>Slate for cement</t>
  </si>
  <si>
    <t>Gneiss</t>
  </si>
  <si>
    <t>Soot and dust</t>
  </si>
  <si>
    <t>2012GO</t>
  </si>
  <si>
    <t>professional and supporting activities of agriculture</t>
  </si>
  <si>
    <t>Non-metallic minerals</t>
  </si>
  <si>
    <t xml:space="preserve">Professional and auxiliary activities of mining and other mining </t>
  </si>
  <si>
    <t>Rubber products and Plastic products</t>
  </si>
  <si>
    <t>Automobile manufacturing</t>
  </si>
  <si>
    <t>Railway, shipping, aerospace and other transportation equipment manufacturing</t>
  </si>
  <si>
    <t xml:space="preserve">Metal products, machinery and equipment  repairing </t>
  </si>
  <si>
    <t>Wholesale, retail and accommodation, catering</t>
  </si>
  <si>
    <t>GO(Total outputs)</t>
    <phoneticPr fontId="32" type="noConversion"/>
  </si>
  <si>
    <t>Gross outputs</t>
    <phoneticPr fontId="32" type="noConversion"/>
  </si>
  <si>
    <t>Exports</t>
    <phoneticPr fontId="32" type="noConversion"/>
  </si>
  <si>
    <t>Total final uses</t>
    <phoneticPr fontId="32" type="noConversion"/>
  </si>
  <si>
    <t>Inventory changes</t>
    <phoneticPr fontId="32" type="noConversion"/>
  </si>
  <si>
    <t>Fixed capital formation</t>
    <phoneticPr fontId="32" type="noConversion"/>
  </si>
  <si>
    <t>Total final consumption</t>
    <phoneticPr fontId="32" type="noConversion"/>
  </si>
  <si>
    <t>Government consumption</t>
    <phoneticPr fontId="32" type="noConversion"/>
  </si>
  <si>
    <t>Total household consumption</t>
    <phoneticPr fontId="32" type="noConversion"/>
  </si>
  <si>
    <t>Urban household consumption</t>
    <phoneticPr fontId="32" type="noConversion"/>
  </si>
  <si>
    <t>Rural household  consumption</t>
    <phoneticPr fontId="32" type="noConversion"/>
  </si>
  <si>
    <t>Total intermediate uses</t>
    <phoneticPr fontId="32" type="noConversion"/>
  </si>
  <si>
    <t>Power plant</t>
    <phoneticPr fontId="32" type="noConversion"/>
  </si>
  <si>
    <t>Industry</t>
    <phoneticPr fontId="32" type="noConversion"/>
  </si>
  <si>
    <t xml:space="preserve">Residential </t>
    <phoneticPr fontId="32" type="noConversion"/>
  </si>
  <si>
    <t>Other sector</t>
    <phoneticPr fontId="32" type="noConversion"/>
  </si>
  <si>
    <t>Gross capital formation</t>
    <phoneticPr fontId="32" type="noConversion"/>
  </si>
  <si>
    <t>sectors</t>
    <phoneticPr fontId="32" type="noConversion"/>
  </si>
  <si>
    <t>The Internet and related services</t>
  </si>
  <si>
    <t>Total intermediate input</t>
    <phoneticPr fontId="35" type="noConversion"/>
  </si>
  <si>
    <t>Total intermediate uses</t>
    <phoneticPr fontId="35" type="noConversion"/>
  </si>
  <si>
    <t>Value added</t>
    <phoneticPr fontId="32" type="noConversion"/>
  </si>
  <si>
    <t>code</t>
    <phoneticPr fontId="32" type="noConversion"/>
  </si>
  <si>
    <t>Total inputs</t>
    <phoneticPr fontId="32" type="noConversion"/>
  </si>
  <si>
    <t>Intermediate uses</t>
    <phoneticPr fontId="32" type="noConversion"/>
  </si>
  <si>
    <t>Unit: 10,000 tons of standard coal</t>
    <phoneticPr fontId="32" type="noConversion"/>
  </si>
  <si>
    <t>Unit: tons of standard coal</t>
    <phoneticPr fontId="32" type="noConversion"/>
  </si>
  <si>
    <t>standard coal</t>
  </si>
  <si>
    <t>standard coal</t>
    <phoneticPr fontId="32" type="noConversion"/>
  </si>
  <si>
    <t>Energy industries</t>
    <phoneticPr fontId="32" type="noConversion"/>
  </si>
  <si>
    <t xml:space="preserve">Manufacturing industries &amp; construction </t>
    <phoneticPr fontId="32" type="noConversion"/>
  </si>
  <si>
    <t>Commercial/institutional</t>
    <phoneticPr fontId="32" type="noConversion"/>
  </si>
  <si>
    <t>Residential &amp; agriculture/forestry/fishing/farms</t>
    <phoneticPr fontId="32" type="noConversion"/>
  </si>
  <si>
    <t>sectors</t>
    <phoneticPr fontId="32" type="noConversion"/>
  </si>
  <si>
    <t>IO data</t>
    <phoneticPr fontId="32" type="noConversion"/>
  </si>
  <si>
    <t>Residential</t>
    <phoneticPr fontId="32" type="noConversion"/>
  </si>
  <si>
    <t>Ferrous metal smelting and processing</t>
    <phoneticPr fontId="32" type="noConversion"/>
  </si>
  <si>
    <t>Thermal power</t>
  </si>
  <si>
    <t>heating</t>
  </si>
  <si>
    <t>coking</t>
  </si>
  <si>
    <t>Oil refining</t>
  </si>
  <si>
    <t>gasification</t>
  </si>
  <si>
    <t>Unit: 10,000 tons of standard coal</t>
    <phoneticPr fontId="32" type="noConversion"/>
  </si>
  <si>
    <t>Terminal energy consumption</t>
    <phoneticPr fontId="32" type="noConversion"/>
  </si>
  <si>
    <t>Electricity and heat production and supply</t>
    <phoneticPr fontId="32" type="noConversion"/>
  </si>
  <si>
    <t>thermal unit</t>
    <phoneticPr fontId="32" type="noConversion"/>
  </si>
  <si>
    <t>Thermal power</t>
    <phoneticPr fontId="32" type="noConversion"/>
  </si>
  <si>
    <t>heating</t>
    <phoneticPr fontId="32" type="noConversion"/>
  </si>
  <si>
    <t>Thermal power and heating</t>
    <phoneticPr fontId="32" type="noConversion"/>
  </si>
  <si>
    <t>Oil refining</t>
    <phoneticPr fontId="32" type="noConversion"/>
  </si>
  <si>
    <t>coking</t>
    <phoneticPr fontId="32" type="noConversion"/>
  </si>
  <si>
    <t>Oil refining and coking</t>
    <phoneticPr fontId="32" type="noConversion"/>
  </si>
  <si>
    <t>gasification</t>
    <phoneticPr fontId="32" type="noConversion"/>
  </si>
  <si>
    <t>China Energy Balance Sheet (Physical quantity)</t>
    <phoneticPr fontId="32" type="noConversion"/>
  </si>
  <si>
    <t>China Energy Balance Sheet (Standard quantity)</t>
    <phoneticPr fontId="32" type="noConversion"/>
  </si>
  <si>
    <t>end-use energy consumption + Intermediate energy conversion</t>
    <phoneticPr fontId="32" type="noConversion"/>
  </si>
  <si>
    <t>Cement clinker</t>
  </si>
  <si>
    <t>lime</t>
  </si>
  <si>
    <t>glass</t>
  </si>
  <si>
    <t>Pig iron</t>
  </si>
  <si>
    <t>Crude steel</t>
  </si>
  <si>
    <t>ton</t>
  </si>
  <si>
    <t>fuel combustion emission</t>
    <phoneticPr fontId="32" type="noConversion"/>
  </si>
  <si>
    <t>industrial process emission</t>
    <phoneticPr fontId="32" type="noConversion"/>
  </si>
  <si>
    <t>total emission</t>
    <phoneticPr fontId="32" type="noConversion"/>
  </si>
  <si>
    <t>GHG equivalent</t>
    <phoneticPr fontId="32" type="noConversion"/>
  </si>
  <si>
    <t>t CO2 equivalent</t>
    <phoneticPr fontId="32" type="noConversion"/>
  </si>
  <si>
    <t>Nox emission coefficient</t>
    <phoneticPr fontId="32" type="noConversion"/>
  </si>
  <si>
    <t>fuel types</t>
    <phoneticPr fontId="32" type="noConversion"/>
  </si>
  <si>
    <t>Average low calorific value</t>
    <phoneticPr fontId="32" type="noConversion"/>
  </si>
  <si>
    <t xml:space="preserve"> Intermediate energy conversion</t>
    <phoneticPr fontId="32" type="noConversion"/>
  </si>
  <si>
    <t>Transportation, warehousing and postal services</t>
    <phoneticPr fontId="32" type="noConversion"/>
  </si>
  <si>
    <t xml:space="preserve">
Other services</t>
    <phoneticPr fontId="32" type="noConversion"/>
  </si>
  <si>
    <t>production</t>
    <phoneticPr fontId="32" type="noConversion"/>
  </si>
  <si>
    <t>products</t>
    <phoneticPr fontId="32" type="noConversion"/>
  </si>
  <si>
    <t>emission coefficient</t>
    <phoneticPr fontId="32" type="noConversion"/>
  </si>
  <si>
    <t>emission</t>
    <phoneticPr fontId="32" type="noConversion"/>
  </si>
  <si>
    <t>tonne</t>
    <phoneticPr fontId="32" type="noConversion"/>
  </si>
  <si>
    <t>Intermediate energy conversion</t>
    <phoneticPr fontId="32" type="noConversion"/>
  </si>
  <si>
    <t>Fuel combustion emission</t>
    <phoneticPr fontId="32" type="noConversion"/>
  </si>
  <si>
    <t>Industrial process</t>
    <phoneticPr fontId="32" type="noConversion"/>
  </si>
  <si>
    <t>Total emission</t>
    <phoneticPr fontId="32" type="noConversion"/>
  </si>
  <si>
    <t>Sectors</t>
    <phoneticPr fontId="32" type="noConversion"/>
  </si>
  <si>
    <t>Agriculture</t>
    <phoneticPr fontId="32" type="noConversion"/>
  </si>
  <si>
    <t>Industry</t>
    <phoneticPr fontId="32" type="noConversion"/>
  </si>
  <si>
    <t>Construction</t>
    <phoneticPr fontId="32" type="noConversion"/>
  </si>
  <si>
    <t>Services</t>
    <phoneticPr fontId="32" type="noConversion"/>
  </si>
  <si>
    <t>Fuel types</t>
    <phoneticPr fontId="32" type="noConversion"/>
  </si>
  <si>
    <t xml:space="preserve">End-use energy consumption </t>
    <phoneticPr fontId="32" type="noConversion"/>
  </si>
  <si>
    <t>10 tonne</t>
    <phoneticPr fontId="32" type="noConversion"/>
  </si>
  <si>
    <t>end-use energy consumption</t>
    <phoneticPr fontId="32" type="noConversion"/>
  </si>
  <si>
    <t>civil</t>
    <phoneticPr fontId="32" type="noConversion"/>
  </si>
  <si>
    <t>Production</t>
    <phoneticPr fontId="32" type="noConversion"/>
  </si>
  <si>
    <t>Products</t>
    <phoneticPr fontId="32" type="noConversion"/>
  </si>
  <si>
    <t>PM2.5 emission coefficient</t>
    <phoneticPr fontId="32" type="noConversion"/>
  </si>
  <si>
    <t>PM2.5 generation</t>
    <phoneticPr fontId="32" type="noConversion"/>
  </si>
  <si>
    <t>PM10.0 generation</t>
    <phoneticPr fontId="32" type="noConversion"/>
  </si>
  <si>
    <t>PM10.0 emisson</t>
    <phoneticPr fontId="32" type="noConversion"/>
  </si>
  <si>
    <t>PM10.0 emission coefficient</t>
    <phoneticPr fontId="32" type="noConversion"/>
  </si>
  <si>
    <t>PM10.0 generation coefficient</t>
    <phoneticPr fontId="32" type="noConversion"/>
  </si>
  <si>
    <t>fertilizer</t>
  </si>
  <si>
    <t>carbon</t>
  </si>
  <si>
    <t>Crude oil production</t>
  </si>
  <si>
    <t>pellets</t>
  </si>
  <si>
    <t>alumina</t>
  </si>
  <si>
    <t>Blister copper</t>
  </si>
  <si>
    <t>Crude lead</t>
  </si>
  <si>
    <t>Electrolytic lead</t>
  </si>
  <si>
    <t>Coarse zinc</t>
  </si>
  <si>
    <t>Electric zinc</t>
  </si>
  <si>
    <t>zno</t>
  </si>
  <si>
    <t>Zinc distillation</t>
  </si>
  <si>
    <t>Zinc calcine</t>
  </si>
  <si>
    <t>Emissions form</t>
  </si>
  <si>
    <t>Pollution control technology</t>
  </si>
  <si>
    <t>Bag type dust removal</t>
  </si>
  <si>
    <t>General electric</t>
  </si>
  <si>
    <t>Efficient electric</t>
  </si>
  <si>
    <t>Electric composite bag dust removal</t>
  </si>
  <si>
    <t>Wet dust removal</t>
  </si>
  <si>
    <t>Mechanical cleaning</t>
  </si>
  <si>
    <t>General control</t>
  </si>
  <si>
    <t>Efficient control</t>
  </si>
  <si>
    <t>Organized emissions</t>
  </si>
  <si>
    <t>Organized emissions</t>
    <phoneticPr fontId="32" type="noConversion"/>
  </si>
  <si>
    <t>Unorganized emissions</t>
    <phoneticPr fontId="32" type="noConversion"/>
  </si>
  <si>
    <t>Average removal rate</t>
    <phoneticPr fontId="32" type="noConversion"/>
  </si>
  <si>
    <t>PM2.5 removal rate</t>
    <phoneticPr fontId="32" type="noConversion"/>
  </si>
  <si>
    <t>PM10.0 removal rate</t>
    <phoneticPr fontId="32" type="noConversion"/>
  </si>
  <si>
    <t>Electric power</t>
    <phoneticPr fontId="32" type="noConversion"/>
  </si>
  <si>
    <t>Heating</t>
    <phoneticPr fontId="32" type="noConversion"/>
  </si>
  <si>
    <t>Civil</t>
    <phoneticPr fontId="32" type="noConversion"/>
  </si>
  <si>
    <t>Nonferrous metal smelting and processing</t>
    <phoneticPr fontId="32" type="noConversion"/>
  </si>
  <si>
    <t>Nonmetallic mineral products</t>
    <phoneticPr fontId="32" type="noConversion"/>
  </si>
  <si>
    <t>Waste disposal</t>
    <phoneticPr fontId="35" type="noConversion"/>
  </si>
  <si>
    <t xml:space="preserve">Processing of petroleum, coking and processing of nuclear fuel </t>
    <phoneticPr fontId="32" type="noConversion"/>
  </si>
  <si>
    <t>Fuel/raw material/product</t>
  </si>
  <si>
    <t>technology</t>
  </si>
  <si>
    <t>coal</t>
  </si>
  <si>
    <t>diesel</t>
  </si>
  <si>
    <t>Fuel oil</t>
  </si>
  <si>
    <t>Natural gas</t>
  </si>
  <si>
    <t>Other gases</t>
  </si>
  <si>
    <t>kerosene</t>
  </si>
  <si>
    <t>The raw coal</t>
  </si>
  <si>
    <t>Washed coal</t>
  </si>
  <si>
    <t>Other coal washing</t>
  </si>
  <si>
    <t>Type coal</t>
  </si>
  <si>
    <t>Liquefied petroleum gas (LPG)</t>
  </si>
  <si>
    <t>The sinter</t>
  </si>
  <si>
    <t>steel</t>
  </si>
  <si>
    <t>Cast iron</t>
  </si>
  <si>
    <t>Electrolytic aluminium</t>
  </si>
  <si>
    <t>cement</t>
  </si>
  <si>
    <t>Brick and tile</t>
  </si>
  <si>
    <t>ceramic</t>
  </si>
  <si>
    <t>Solid waste</t>
  </si>
  <si>
    <t>Pulverized coal furnace</t>
  </si>
  <si>
    <t>Fluidized bed furnace</t>
  </si>
  <si>
    <t>Layer combustion furnace</t>
  </si>
  <si>
    <t>Tea bath furnace</t>
  </si>
  <si>
    <t>Coal stove</t>
  </si>
  <si>
    <t>The sintering</t>
  </si>
  <si>
    <t>ironmaking</t>
  </si>
  <si>
    <t>The converter</t>
  </si>
  <si>
    <t>Electric furnace</t>
  </si>
  <si>
    <t>casting</t>
  </si>
  <si>
    <t>An aluminum</t>
  </si>
  <si>
    <t>Secondary aluminum</t>
  </si>
  <si>
    <t>Joint method</t>
  </si>
  <si>
    <t>Bayer process</t>
  </si>
  <si>
    <t>Sintering,</t>
  </si>
  <si>
    <t>Shaft kiln</t>
  </si>
  <si>
    <t>NSP</t>
  </si>
  <si>
    <t>Other rotary kiln</t>
  </si>
  <si>
    <t>Float plate glass</t>
  </si>
  <si>
    <t>Vertical onto the plate glass</t>
  </si>
  <si>
    <t>Other glass</t>
  </si>
  <si>
    <t>JiJiao</t>
  </si>
  <si>
    <t>burning</t>
  </si>
  <si>
    <t>Average removal rate</t>
  </si>
  <si>
    <t>PM2.5 emission</t>
    <phoneticPr fontId="32" type="noConversion"/>
  </si>
  <si>
    <t>sectors</t>
    <phoneticPr fontId="32" type="noConversion"/>
  </si>
  <si>
    <t>Generation from intermediate energy conversion</t>
    <phoneticPr fontId="32" type="noConversion"/>
  </si>
  <si>
    <t>Emission from intermediate energy conversion</t>
    <phoneticPr fontId="32" type="noConversion"/>
  </si>
  <si>
    <t>Total emission</t>
    <phoneticPr fontId="32" type="noConversion"/>
  </si>
  <si>
    <t xml:space="preserve">Generation from industrial process </t>
    <phoneticPr fontId="32" type="noConversion"/>
  </si>
  <si>
    <t xml:space="preserve">Emission from industrial process </t>
    <phoneticPr fontId="32" type="noConversion"/>
  </si>
  <si>
    <t xml:space="preserve">Emission from fuel combustion </t>
    <phoneticPr fontId="32" type="noConversion"/>
  </si>
  <si>
    <t xml:space="preserve">Generation from fuel combustion </t>
    <phoneticPr fontId="32" type="noConversion"/>
  </si>
  <si>
    <t>tonne</t>
    <phoneticPr fontId="32" type="noConversion"/>
  </si>
  <si>
    <t>PM10.0 emission</t>
    <phoneticPr fontId="32" type="noConversion"/>
  </si>
  <si>
    <t>10000 kg</t>
    <phoneticPr fontId="32" type="noConversion"/>
  </si>
  <si>
    <t>Crude petroleum and natural gas</t>
    <phoneticPr fontId="32" type="noConversion"/>
  </si>
  <si>
    <t>Nonmetallic mineral products</t>
    <phoneticPr fontId="32" type="noConversion"/>
  </si>
  <si>
    <t>Raw chemical materials and chemical products</t>
    <phoneticPr fontId="32" type="noConversion"/>
  </si>
  <si>
    <t xml:space="preserve">Processing of petroleum, coking and processing of nuclear fuel </t>
    <phoneticPr fontId="32" type="noConversion"/>
  </si>
  <si>
    <t>Paper and paper products</t>
    <phoneticPr fontId="32" type="noConversion"/>
  </si>
  <si>
    <t>Food processing</t>
    <phoneticPr fontId="32" type="noConversion"/>
  </si>
  <si>
    <t>Production</t>
    <phoneticPr fontId="32" type="noConversion"/>
  </si>
  <si>
    <t>Products</t>
    <phoneticPr fontId="32" type="noConversion"/>
  </si>
  <si>
    <t>Nature Gas</t>
    <phoneticPr fontId="32" type="noConversion"/>
  </si>
  <si>
    <t>Sulfuric acid</t>
    <phoneticPr fontId="32" type="noConversion"/>
  </si>
  <si>
    <t>Rubber and plastic</t>
    <phoneticPr fontId="32" type="noConversion"/>
  </si>
  <si>
    <t>Soybean oil products</t>
    <phoneticPr fontId="32" type="noConversion"/>
  </si>
  <si>
    <t>Canola oil products</t>
    <phoneticPr fontId="32" type="noConversion"/>
  </si>
  <si>
    <t>Peanut oil product</t>
    <phoneticPr fontId="32" type="noConversion"/>
  </si>
  <si>
    <t>Pig iron</t>
    <phoneticPr fontId="32" type="noConversion"/>
  </si>
  <si>
    <t>Crude steel</t>
    <phoneticPr fontId="32" type="noConversion"/>
  </si>
  <si>
    <t>Emission</t>
    <phoneticPr fontId="32" type="noConversion"/>
  </si>
  <si>
    <t>Emission from fuel combustion</t>
    <phoneticPr fontId="32" type="noConversion"/>
  </si>
  <si>
    <t>Emission from industrial process</t>
    <phoneticPr fontId="32" type="noConversion"/>
  </si>
  <si>
    <t>10 kg</t>
    <phoneticPr fontId="32" type="noConversion"/>
  </si>
  <si>
    <t>49 sectors in 2017</t>
    <phoneticPr fontId="32" type="noConversion"/>
  </si>
  <si>
    <t>45 sectors in 2012</t>
    <phoneticPr fontId="32" type="noConversion"/>
  </si>
  <si>
    <t>NO.</t>
    <phoneticPr fontId="32" type="noConversion"/>
  </si>
  <si>
    <t>Rubber products</t>
    <phoneticPr fontId="32" type="noConversion"/>
  </si>
  <si>
    <t>Plastic products</t>
    <phoneticPr fontId="32" type="noConversion"/>
  </si>
  <si>
    <t>Transportation equipment manufacturing</t>
    <phoneticPr fontId="32" type="noConversion"/>
  </si>
  <si>
    <t>Producer price index</t>
    <phoneticPr fontId="32" type="noConversion"/>
  </si>
  <si>
    <t>Last year=100</t>
    <phoneticPr fontId="32" type="noConversion"/>
  </si>
  <si>
    <t>Conversion index at constant price</t>
    <phoneticPr fontId="32" type="noConversion"/>
  </si>
  <si>
    <t>Environment pressure coefficient of sectors in 2012</t>
    <phoneticPr fontId="32" type="noConversion"/>
  </si>
  <si>
    <t xml:space="preserve">Rural household  </t>
    <phoneticPr fontId="32" type="noConversion"/>
  </si>
  <si>
    <t xml:space="preserve">Urban household </t>
    <phoneticPr fontId="32" type="noConversion"/>
  </si>
  <si>
    <t>This database contains the following worksheets:</t>
    <phoneticPr fontId="32" type="noConversion"/>
  </si>
  <si>
    <t>January 2021</t>
    <phoneticPr fontId="32" type="noConversion"/>
  </si>
  <si>
    <t xml:space="preserve">Other mining </t>
    <phoneticPr fontId="32" type="noConversion"/>
  </si>
  <si>
    <t>Professional and auxiliary activities of mining</t>
    <phoneticPr fontId="32" type="noConversion"/>
  </si>
  <si>
    <t>unit: 10,000 RMB</t>
    <phoneticPr fontId="32" type="noConversion"/>
  </si>
  <si>
    <t>Total energy consumption</t>
    <phoneticPr fontId="32" type="noConversion"/>
  </si>
  <si>
    <t>Final uses</t>
    <phoneticPr fontId="32" type="noConversion"/>
  </si>
  <si>
    <t>Import</t>
    <phoneticPr fontId="32" type="noConversion"/>
  </si>
  <si>
    <t>Urban household</t>
    <phoneticPr fontId="32" type="noConversion"/>
  </si>
  <si>
    <t>Rural household</t>
    <phoneticPr fontId="32" type="noConversion"/>
  </si>
  <si>
    <t>heat unit</t>
    <phoneticPr fontId="32" type="noConversion"/>
  </si>
  <si>
    <r>
      <t>unit</t>
    </r>
    <r>
      <rPr>
        <sz val="11"/>
        <color theme="1"/>
        <rFont val="宋体"/>
        <family val="3"/>
        <charset val="134"/>
      </rPr>
      <t>：</t>
    </r>
    <r>
      <rPr>
        <sz val="11"/>
        <color theme="1"/>
        <rFont val="Times New Roman"/>
        <family val="1"/>
      </rPr>
      <t>GJ</t>
    </r>
    <phoneticPr fontId="32" type="noConversion"/>
  </si>
  <si>
    <t>unit:10 thousand tonnes</t>
    <phoneticPr fontId="32" type="noConversion"/>
  </si>
  <si>
    <t>total coal</t>
    <phoneticPr fontId="32" type="noConversion"/>
  </si>
  <si>
    <t xml:space="preserve"> 10,000 tce</t>
    <phoneticPr fontId="32" type="noConversion"/>
  </si>
  <si>
    <r>
      <t>Intermediate conversion</t>
    </r>
    <r>
      <rPr>
        <sz val="11"/>
        <rFont val="宋体"/>
        <family val="3"/>
        <charset val="134"/>
      </rPr>
      <t>：</t>
    </r>
    <r>
      <rPr>
        <sz val="11"/>
        <rFont val="Times New Roman"/>
        <family val="1"/>
      </rPr>
      <t>GJ</t>
    </r>
    <phoneticPr fontId="32" type="noConversion"/>
  </si>
  <si>
    <r>
      <t>unit</t>
    </r>
    <r>
      <rPr>
        <b/>
        <sz val="11"/>
        <rFont val="宋体"/>
        <family val="3"/>
        <charset val="134"/>
      </rPr>
      <t>：</t>
    </r>
    <r>
      <rPr>
        <b/>
        <sz val="11"/>
        <rFont val="Times New Roman"/>
        <family val="1"/>
      </rPr>
      <t>GJ</t>
    </r>
    <phoneticPr fontId="32" type="noConversion"/>
  </si>
  <si>
    <r>
      <t>Intermediate conversion merge</t>
    </r>
    <r>
      <rPr>
        <sz val="11"/>
        <rFont val="宋体"/>
        <family val="3"/>
        <charset val="134"/>
      </rPr>
      <t>：</t>
    </r>
    <r>
      <rPr>
        <sz val="11"/>
        <rFont val="Times New Roman"/>
        <family val="1"/>
      </rPr>
      <t>GJ</t>
    </r>
    <phoneticPr fontId="32" type="noConversion"/>
  </si>
  <si>
    <t xml:space="preserve">CO2 emission coefficient </t>
    <phoneticPr fontId="32" type="noConversion"/>
  </si>
  <si>
    <t xml:space="preserve">CH4 emission coefficient </t>
    <phoneticPr fontId="32" type="noConversion"/>
  </si>
  <si>
    <t xml:space="preserve">N2O emission coefficient </t>
    <phoneticPr fontId="32" type="noConversion"/>
  </si>
  <si>
    <t>ton CO2/ton</t>
    <phoneticPr fontId="32" type="noConversion"/>
  </si>
  <si>
    <t>ton CH4/ton</t>
    <phoneticPr fontId="32" type="noConversion"/>
  </si>
  <si>
    <t>ton N2O/ton</t>
    <phoneticPr fontId="32" type="noConversion"/>
  </si>
  <si>
    <t>GHG(unit: g)</t>
    <phoneticPr fontId="32" type="noConversion"/>
  </si>
  <si>
    <t>GHG(unit: t)</t>
    <phoneticPr fontId="32" type="noConversion"/>
  </si>
  <si>
    <r>
      <t>unit</t>
    </r>
    <r>
      <rPr>
        <b/>
        <sz val="11"/>
        <rFont val="宋体"/>
        <family val="3"/>
        <charset val="134"/>
      </rPr>
      <t>：</t>
    </r>
    <r>
      <rPr>
        <b/>
        <sz val="11"/>
        <rFont val="Times New Roman"/>
        <family val="1"/>
      </rPr>
      <t>ton</t>
    </r>
    <phoneticPr fontId="32" type="noConversion"/>
  </si>
  <si>
    <r>
      <t>unit</t>
    </r>
    <r>
      <rPr>
        <sz val="11"/>
        <color indexed="8"/>
        <rFont val="宋体"/>
        <family val="3"/>
        <charset val="134"/>
      </rPr>
      <t>：</t>
    </r>
    <r>
      <rPr>
        <sz val="11"/>
        <color indexed="8"/>
        <rFont val="Times New Roman"/>
        <family val="1"/>
      </rPr>
      <t>kg/t</t>
    </r>
    <phoneticPr fontId="32" type="noConversion"/>
  </si>
  <si>
    <t>Intermediate input</t>
    <phoneticPr fontId="32" type="noConversion"/>
  </si>
  <si>
    <t>Technical services for agriculture</t>
    <phoneticPr fontId="32" type="noConversion"/>
  </si>
  <si>
    <t xml:space="preserve"> Railway, shipbuilding, aerospace and other transport equipment manufacturing</t>
  </si>
  <si>
    <t>Wholesale, retail, accommodation, and catering</t>
  </si>
  <si>
    <t>Tea</t>
  </si>
  <si>
    <t xml:space="preserve">Wholesale  </t>
  </si>
  <si>
    <t xml:space="preserve">Retail </t>
  </si>
  <si>
    <t>Railway transport for passengers</t>
  </si>
  <si>
    <t>Railway transport for cargo and auxiliary activities</t>
  </si>
  <si>
    <t>Urban public transport and highway transport for passengers</t>
  </si>
  <si>
    <t>Highway transport for cargo and auxiliary activities</t>
  </si>
  <si>
    <t>Water transport for passengers</t>
  </si>
  <si>
    <t>Water  transport for cargo and auxiliary activities</t>
  </si>
  <si>
    <t>Air transport for passengers</t>
  </si>
  <si>
    <t>Air  transport for cargo and auxiliary activities</t>
  </si>
  <si>
    <t>Broadcasting, television and satellite transmission services</t>
  </si>
  <si>
    <t>Software services</t>
  </si>
  <si>
    <t>Information technology services</t>
  </si>
  <si>
    <t>Rubber and Plastic products</t>
  </si>
  <si>
    <t>Rubber and Plastic products</t>
    <phoneticPr fontId="32" type="noConversion"/>
  </si>
  <si>
    <t>Freshwater consumption and 16 pollutions generated by sectors in 2012</t>
    <phoneticPr fontId="32" type="noConversion"/>
  </si>
  <si>
    <t>Freshwater consumption and 16 pollution emissions in specific sectors in 2012</t>
    <phoneticPr fontId="32" type="noConversion"/>
  </si>
  <si>
    <t>Comparison of our data with official data</t>
    <phoneticPr fontId="32" type="noConversion"/>
  </si>
  <si>
    <t>Data in this study</t>
    <phoneticPr fontId="32" type="noConversion"/>
  </si>
  <si>
    <t>NBSC</t>
    <phoneticPr fontId="32" type="noConversion"/>
  </si>
  <si>
    <t>Data in this study/data in NBSC</t>
    <phoneticPr fontId="32" type="noConversion"/>
  </si>
  <si>
    <t>Industry</t>
    <phoneticPr fontId="32" type="noConversion"/>
  </si>
  <si>
    <t>Domestic</t>
    <phoneticPr fontId="32" type="noConversion"/>
  </si>
  <si>
    <t>Post and Telecommunication</t>
  </si>
  <si>
    <t>Rubber and Plastic products</t>
    <phoneticPr fontId="32" type="noConversion"/>
  </si>
  <si>
    <t>Railway, shipbuilding, aerospace and other transport equipment manufacturing</t>
  </si>
  <si>
    <t>Arts and crafts products and other manufacturing products</t>
  </si>
  <si>
    <t>Railway, shipbuilding, aerospace and other transport equipment manufacturing</t>
    <phoneticPr fontId="32" type="noConversion"/>
  </si>
  <si>
    <t>Arts and crafts products and other manufacturing products</t>
    <phoneticPr fontId="32" type="noConversion"/>
  </si>
  <si>
    <t>Technical services for agriculture</t>
    <phoneticPr fontId="32" type="noConversion"/>
  </si>
  <si>
    <t>Environment pressure from 49 sectors</t>
    <phoneticPr fontId="32" type="noConversion"/>
  </si>
  <si>
    <t>10000 RMB</t>
    <phoneticPr fontId="32" type="noConversion"/>
  </si>
  <si>
    <t>Environment pressure coefficient of 49 sectors</t>
    <phoneticPr fontId="32" type="noConversion"/>
  </si>
  <si>
    <t>t/GJ</t>
    <phoneticPr fontId="32" type="noConversion"/>
  </si>
  <si>
    <t>Emission factors</t>
    <phoneticPr fontId="32" type="noConversion"/>
  </si>
  <si>
    <r>
      <t>NH</t>
    </r>
    <r>
      <rPr>
        <vertAlign val="subscript"/>
        <sz val="11"/>
        <color rgb="FF000000"/>
        <rFont val="Times New Roman"/>
        <family val="1"/>
      </rPr>
      <t>3</t>
    </r>
  </si>
  <si>
    <t>η (%)</t>
  </si>
  <si>
    <t>Other Coking Products</t>
    <phoneticPr fontId="32" type="noConversion"/>
  </si>
  <si>
    <t>Sectors</t>
    <phoneticPr fontId="32" type="noConversion"/>
  </si>
  <si>
    <t>Auxiliary activities of mining</t>
    <phoneticPr fontId="32" type="noConversion"/>
  </si>
  <si>
    <t>NOx emission</t>
    <phoneticPr fontId="32" type="noConversion"/>
  </si>
  <si>
    <t>Unit: 10,000 RMB</t>
    <phoneticPr fontId="32" type="noConversion"/>
  </si>
  <si>
    <t>Unit: 1,000 $</t>
    <phoneticPr fontId="32" type="noConversion"/>
  </si>
  <si>
    <t>10000 kg</t>
    <phoneticPr fontId="32" type="noConversion"/>
  </si>
  <si>
    <t>tonne</t>
    <phoneticPr fontId="32" type="noConversion"/>
  </si>
  <si>
    <r>
      <t xml:space="preserve">Emission from fuel combustion </t>
    </r>
    <r>
      <rPr>
        <sz val="11"/>
        <color indexed="8"/>
        <rFont val="宋体"/>
        <family val="3"/>
        <charset val="134"/>
      </rPr>
      <t/>
    </r>
    <phoneticPr fontId="32" type="noConversion"/>
  </si>
  <si>
    <r>
      <t>Emission from intermediate energy conversion</t>
    </r>
    <r>
      <rPr>
        <sz val="11"/>
        <color indexed="8"/>
        <rFont val="宋体"/>
        <family val="3"/>
        <charset val="134"/>
      </rPr>
      <t/>
    </r>
    <phoneticPr fontId="32" type="noConversion"/>
  </si>
  <si>
    <r>
      <t>Emission from industrial process</t>
    </r>
    <r>
      <rPr>
        <sz val="11"/>
        <color indexed="8"/>
        <rFont val="宋体"/>
        <family val="3"/>
        <charset val="134"/>
      </rPr>
      <t/>
    </r>
    <phoneticPr fontId="32" type="noConversion"/>
  </si>
  <si>
    <r>
      <t>Total emission</t>
    </r>
    <r>
      <rPr>
        <b/>
        <sz val="11"/>
        <color indexed="8"/>
        <rFont val="宋体"/>
        <family val="3"/>
        <charset val="134"/>
      </rPr>
      <t/>
    </r>
    <phoneticPr fontId="32" type="noConversion"/>
  </si>
  <si>
    <t>Information transmission, software and information technology services</t>
    <phoneticPr fontId="6" type="noConversion"/>
  </si>
  <si>
    <t>Multimodal transport and transport agent</t>
    <phoneticPr fontId="6" type="noConversion"/>
  </si>
  <si>
    <t>Handling and warehousing</t>
    <phoneticPr fontId="6" type="noConversion"/>
  </si>
  <si>
    <t>Technical services for agriculture</t>
    <phoneticPr fontId="6" type="noConversion"/>
  </si>
  <si>
    <t>Other manufacturing products</t>
    <phoneticPr fontId="6" type="noConversion"/>
  </si>
  <si>
    <t>Other manufacturing  products</t>
    <phoneticPr fontId="6" type="noConversion"/>
  </si>
  <si>
    <t>Culture and education, arts, sports and recreational products</t>
    <phoneticPr fontId="6" type="noConversion"/>
  </si>
  <si>
    <t>Arts and crafts products and other manufacturing  products</t>
    <phoneticPr fontId="6" type="noConversion"/>
  </si>
  <si>
    <t>Refined edible vegetable oil</t>
    <phoneticPr fontId="32" type="noConversion"/>
  </si>
  <si>
    <t>Ethylene</t>
    <phoneticPr fontId="32" type="noConversion"/>
  </si>
  <si>
    <t>Coke</t>
    <phoneticPr fontId="32" type="noConversion"/>
  </si>
  <si>
    <t>Glass</t>
    <phoneticPr fontId="32" type="noConversion"/>
  </si>
  <si>
    <t>Lime</t>
    <phoneticPr fontId="32" type="noConversion"/>
  </si>
  <si>
    <t>Final uses</t>
    <phoneticPr fontId="6" type="noConversion"/>
  </si>
  <si>
    <t>Import</t>
    <phoneticPr fontId="6" type="noConversion"/>
  </si>
  <si>
    <t>Gross outputs</t>
    <phoneticPr fontId="6" type="noConversion"/>
  </si>
  <si>
    <t>Data are calculated at producers' prices in 2018</t>
    <phoneticPr fontId="6" type="noConversion"/>
  </si>
  <si>
    <t>Rural household  consumption</t>
    <phoneticPr fontId="6" type="noConversion"/>
  </si>
  <si>
    <t>Urban household consumption</t>
    <phoneticPr fontId="6" type="noConversion"/>
  </si>
  <si>
    <t>Total household consumption</t>
    <phoneticPr fontId="6" type="noConversion"/>
  </si>
  <si>
    <t>Government consumption</t>
    <phoneticPr fontId="6" type="noConversion"/>
  </si>
  <si>
    <t>Total final consumption</t>
    <phoneticPr fontId="6" type="noConversion"/>
  </si>
  <si>
    <t>Fixed capital formation</t>
    <phoneticPr fontId="6" type="noConversion"/>
  </si>
  <si>
    <t>Inventory changes</t>
    <phoneticPr fontId="6" type="noConversion"/>
  </si>
  <si>
    <t>Gross capital formation</t>
    <phoneticPr fontId="6" type="noConversion"/>
  </si>
  <si>
    <t>Exports</t>
    <phoneticPr fontId="6" type="noConversion"/>
  </si>
  <si>
    <t>Total final uses</t>
    <phoneticPr fontId="6" type="noConversion"/>
  </si>
  <si>
    <t>Crude petroleum and natural gas</t>
    <phoneticPr fontId="6" type="noConversion"/>
  </si>
  <si>
    <t>Food processing</t>
    <phoneticPr fontId="6" type="noConversion"/>
  </si>
  <si>
    <t>Paper and paper products</t>
    <phoneticPr fontId="6" type="noConversion"/>
  </si>
  <si>
    <t>Rubber and Plastic products</t>
    <phoneticPr fontId="6" type="noConversion"/>
  </si>
  <si>
    <t>Products</t>
    <phoneticPr fontId="6" type="noConversion"/>
  </si>
  <si>
    <t>Production</t>
    <phoneticPr fontId="6" type="noConversion"/>
  </si>
  <si>
    <t>Sectors</t>
    <phoneticPr fontId="6" type="noConversion"/>
  </si>
  <si>
    <t>tonne</t>
    <phoneticPr fontId="6" type="noConversion"/>
  </si>
  <si>
    <t>Crude petroleum</t>
    <phoneticPr fontId="6" type="noConversion"/>
  </si>
  <si>
    <t>Natural gas</t>
    <phoneticPr fontId="6" type="noConversion"/>
  </si>
  <si>
    <t>Refined edible vegetable oil</t>
    <phoneticPr fontId="6" type="noConversion"/>
  </si>
  <si>
    <t>Machine-made paper and paperboard</t>
    <phoneticPr fontId="6" type="noConversion"/>
  </si>
  <si>
    <t>Coke</t>
    <phoneticPr fontId="6" type="noConversion"/>
  </si>
  <si>
    <t>Sulfuric acid</t>
    <phoneticPr fontId="6" type="noConversion"/>
  </si>
  <si>
    <t>Caustic soda</t>
    <phoneticPr fontId="6" type="noConversion"/>
  </si>
  <si>
    <t>Soda ash</t>
    <phoneticPr fontId="6" type="noConversion"/>
  </si>
  <si>
    <t>Ethylene</t>
    <phoneticPr fontId="6" type="noConversion"/>
  </si>
  <si>
    <t>Synthetic ammonia</t>
    <phoneticPr fontId="6" type="noConversion"/>
  </si>
  <si>
    <t>Chemical fertilizer</t>
    <phoneticPr fontId="6" type="noConversion"/>
  </si>
  <si>
    <t>Primary plastic</t>
    <phoneticPr fontId="6" type="noConversion"/>
  </si>
  <si>
    <t>Synthetic rubber</t>
    <phoneticPr fontId="6" type="noConversion"/>
  </si>
  <si>
    <t>Cement clinker</t>
    <phoneticPr fontId="6" type="noConversion"/>
  </si>
  <si>
    <t>Lime</t>
    <phoneticPr fontId="6" type="noConversion"/>
  </si>
  <si>
    <t>Glass</t>
    <phoneticPr fontId="6" type="noConversion"/>
  </si>
  <si>
    <t>Pig iron</t>
    <phoneticPr fontId="6" type="noConversion"/>
  </si>
  <si>
    <t>Crude steel</t>
    <phoneticPr fontId="6" type="noConversion"/>
  </si>
  <si>
    <t>Rolled steel</t>
    <phoneticPr fontId="6" type="noConversion"/>
  </si>
  <si>
    <t>Refined copper</t>
    <phoneticPr fontId="6" type="noConversion"/>
  </si>
  <si>
    <t>Electrolyzed aluminum</t>
    <phoneticPr fontId="6" type="noConversion"/>
  </si>
  <si>
    <t>Alumina oxide</t>
    <phoneticPr fontId="6" type="noConversion"/>
  </si>
  <si>
    <t>Nonmetallic mineral products</t>
    <phoneticPr fontId="6" type="noConversion"/>
  </si>
  <si>
    <t>Nonmetallic mineral products</t>
    <phoneticPr fontId="32" type="noConversion"/>
  </si>
  <si>
    <t>Coke</t>
    <phoneticPr fontId="32" type="noConversion"/>
  </si>
  <si>
    <t>2018 IO table at constant price based on 2012</t>
    <phoneticPr fontId="32" type="noConversion"/>
  </si>
  <si>
    <t>Data are calculated at producers' prices in 2018</t>
    <phoneticPr fontId="32" type="noConversion"/>
  </si>
  <si>
    <t>96-sectors 2018 CEEIO table</t>
    <phoneticPr fontId="32" type="noConversion"/>
  </si>
  <si>
    <t>91-sectors 2018 CEEIO table</t>
    <phoneticPr fontId="32" type="noConversion"/>
  </si>
  <si>
    <t>45-sectors 2018 CEEIO table</t>
    <phoneticPr fontId="32" type="noConversion"/>
  </si>
  <si>
    <t>49-sectors 2018 CEEIO table</t>
    <phoneticPr fontId="32" type="noConversion"/>
  </si>
  <si>
    <t xml:space="preserve">                    output   input       </t>
    <phoneticPr fontId="32" type="noConversion"/>
  </si>
  <si>
    <t xml:space="preserve">                                                         output   input       </t>
  </si>
  <si>
    <t xml:space="preserve">                                                                  output   input       </t>
    <phoneticPr fontId="32" type="noConversion"/>
  </si>
  <si>
    <t>153-sectors 2018 EIO table</t>
    <phoneticPr fontId="6" type="noConversion"/>
  </si>
  <si>
    <t>Units: 10,000 RMB</t>
    <phoneticPr fontId="6" type="noConversion"/>
  </si>
  <si>
    <t xml:space="preserve">                                                       output   input       </t>
    <phoneticPr fontId="6" type="noConversion"/>
  </si>
  <si>
    <t>Intermediate uses</t>
    <phoneticPr fontId="6" type="noConversion"/>
  </si>
  <si>
    <t>Non-alcoholic beverage</t>
    <phoneticPr fontId="6" type="noConversion"/>
  </si>
  <si>
    <t>Arts and crafts</t>
    <phoneticPr fontId="6" type="noConversion"/>
  </si>
  <si>
    <t>Culture and education, sports and recreational products</t>
    <phoneticPr fontId="6" type="noConversion"/>
  </si>
  <si>
    <t>Oven, fan, packaging, etc.</t>
    <phoneticPr fontId="6" type="noConversion"/>
  </si>
  <si>
    <t>Medical instruments, equipment and instruments</t>
  </si>
  <si>
    <t>Computer</t>
    <phoneticPr fontId="6" type="noConversion"/>
  </si>
  <si>
    <t>Residential building construction</t>
    <phoneticPr fontId="6" type="noConversion"/>
  </si>
  <si>
    <t>Sports stadiums and other building construction</t>
    <phoneticPr fontId="6" type="noConversion"/>
  </si>
  <si>
    <t>Railway, road, tunnel and bridge engineering construction</t>
    <phoneticPr fontId="6" type="noConversion"/>
  </si>
  <si>
    <t>Other engineering construction</t>
    <phoneticPr fontId="6" type="noConversion"/>
  </si>
  <si>
    <t>Multimodal transport and transport agents</t>
    <phoneticPr fontId="6" type="noConversion"/>
  </si>
  <si>
    <t>code</t>
    <phoneticPr fontId="6" type="noConversion"/>
  </si>
  <si>
    <t>34072a</t>
    <phoneticPr fontId="35" type="noConversion"/>
  </si>
  <si>
    <t>34072b</t>
    <phoneticPr fontId="35" type="noConversion"/>
  </si>
  <si>
    <t>35076a</t>
    <phoneticPr fontId="35" type="noConversion"/>
  </si>
  <si>
    <t>35076b</t>
    <phoneticPr fontId="35" type="noConversion"/>
  </si>
  <si>
    <t>47101a</t>
  </si>
  <si>
    <t>47101b</t>
  </si>
  <si>
    <t>48102a</t>
  </si>
  <si>
    <t>48102b</t>
  </si>
  <si>
    <t>Intermediate input</t>
    <phoneticPr fontId="6" type="noConversion"/>
  </si>
  <si>
    <t>01001</t>
    <phoneticPr fontId="35" type="noConversion"/>
  </si>
  <si>
    <t>02002</t>
    <phoneticPr fontId="35" type="noConversion"/>
  </si>
  <si>
    <t>03003</t>
    <phoneticPr fontId="35" type="noConversion"/>
  </si>
  <si>
    <t>04004</t>
    <phoneticPr fontId="35" type="noConversion"/>
  </si>
  <si>
    <t>05005</t>
    <phoneticPr fontId="35" type="noConversion"/>
  </si>
  <si>
    <t>06006</t>
    <phoneticPr fontId="35" type="noConversion"/>
  </si>
  <si>
    <t>07007</t>
    <phoneticPr fontId="35" type="noConversion"/>
  </si>
  <si>
    <t>08008</t>
    <phoneticPr fontId="35" type="noConversion"/>
  </si>
  <si>
    <t>09009</t>
    <phoneticPr fontId="35" type="noConversion"/>
  </si>
  <si>
    <t>10010</t>
    <phoneticPr fontId="35" type="noConversion"/>
  </si>
  <si>
    <t>11011</t>
    <phoneticPr fontId="35" type="noConversion"/>
  </si>
  <si>
    <t>13012</t>
    <phoneticPr fontId="35" type="noConversion"/>
  </si>
  <si>
    <t>13013</t>
    <phoneticPr fontId="35" type="noConversion"/>
  </si>
  <si>
    <t>13014</t>
    <phoneticPr fontId="35" type="noConversion"/>
  </si>
  <si>
    <t>13015</t>
    <phoneticPr fontId="35" type="noConversion"/>
  </si>
  <si>
    <t>13016</t>
    <phoneticPr fontId="35" type="noConversion"/>
  </si>
  <si>
    <t>13017</t>
    <phoneticPr fontId="35" type="noConversion"/>
  </si>
  <si>
    <t>13018</t>
    <phoneticPr fontId="35" type="noConversion"/>
  </si>
  <si>
    <t>14019</t>
    <phoneticPr fontId="35" type="noConversion"/>
  </si>
  <si>
    <t>14020</t>
    <phoneticPr fontId="35" type="noConversion"/>
  </si>
  <si>
    <t>14021</t>
    <phoneticPr fontId="35" type="noConversion"/>
  </si>
  <si>
    <t>14022</t>
    <phoneticPr fontId="35" type="noConversion"/>
  </si>
  <si>
    <t>15023</t>
    <phoneticPr fontId="35" type="noConversion"/>
  </si>
  <si>
    <t>15024</t>
    <phoneticPr fontId="35" type="noConversion"/>
  </si>
  <si>
    <t>15025</t>
    <phoneticPr fontId="35" type="noConversion"/>
  </si>
  <si>
    <t>16026</t>
    <phoneticPr fontId="35" type="noConversion"/>
  </si>
  <si>
    <t>17027</t>
    <phoneticPr fontId="35" type="noConversion"/>
  </si>
  <si>
    <t>17028</t>
    <phoneticPr fontId="35" type="noConversion"/>
  </si>
  <si>
    <t>17029</t>
    <phoneticPr fontId="35" type="noConversion"/>
  </si>
  <si>
    <t>17030</t>
    <phoneticPr fontId="35" type="noConversion"/>
  </si>
  <si>
    <t>17031</t>
    <phoneticPr fontId="35" type="noConversion"/>
  </si>
  <si>
    <t>18032</t>
    <phoneticPr fontId="35" type="noConversion"/>
  </si>
  <si>
    <t>19033</t>
    <phoneticPr fontId="35" type="noConversion"/>
  </si>
  <si>
    <t>19034</t>
    <phoneticPr fontId="35" type="noConversion"/>
  </si>
  <si>
    <t>20035</t>
    <phoneticPr fontId="35" type="noConversion"/>
  </si>
  <si>
    <t>21036</t>
    <phoneticPr fontId="35" type="noConversion"/>
  </si>
  <si>
    <t>22037</t>
    <phoneticPr fontId="35" type="noConversion"/>
  </si>
  <si>
    <t>23038</t>
    <phoneticPr fontId="35" type="noConversion"/>
  </si>
  <si>
    <t>24039</t>
    <phoneticPr fontId="35" type="noConversion"/>
  </si>
  <si>
    <t>24040</t>
    <phoneticPr fontId="35" type="noConversion"/>
  </si>
  <si>
    <t>25041</t>
    <phoneticPr fontId="35" type="noConversion"/>
  </si>
  <si>
    <t>25042</t>
    <phoneticPr fontId="35" type="noConversion"/>
  </si>
  <si>
    <t>26043</t>
    <phoneticPr fontId="35" type="noConversion"/>
  </si>
  <si>
    <t>26044</t>
    <phoneticPr fontId="35" type="noConversion"/>
  </si>
  <si>
    <t>26045</t>
    <phoneticPr fontId="35" type="noConversion"/>
  </si>
  <si>
    <t>26046</t>
    <phoneticPr fontId="35" type="noConversion"/>
  </si>
  <si>
    <t>26047</t>
    <phoneticPr fontId="35" type="noConversion"/>
  </si>
  <si>
    <t>26048</t>
    <phoneticPr fontId="35" type="noConversion"/>
  </si>
  <si>
    <t>26049</t>
    <phoneticPr fontId="35" type="noConversion"/>
  </si>
  <si>
    <t>27050</t>
    <phoneticPr fontId="35" type="noConversion"/>
  </si>
  <si>
    <t>28051</t>
    <phoneticPr fontId="35" type="noConversion"/>
  </si>
  <si>
    <t>29052</t>
    <phoneticPr fontId="35" type="noConversion"/>
  </si>
  <si>
    <t>29053</t>
    <phoneticPr fontId="35" type="noConversion"/>
  </si>
  <si>
    <t>30054</t>
    <phoneticPr fontId="35" type="noConversion"/>
  </si>
  <si>
    <t>30055</t>
    <phoneticPr fontId="35" type="noConversion"/>
  </si>
  <si>
    <t>30056</t>
    <phoneticPr fontId="35" type="noConversion"/>
  </si>
  <si>
    <t>30057</t>
    <phoneticPr fontId="35" type="noConversion"/>
  </si>
  <si>
    <t>30058</t>
    <phoneticPr fontId="35" type="noConversion"/>
  </si>
  <si>
    <t>30059</t>
    <phoneticPr fontId="35" type="noConversion"/>
  </si>
  <si>
    <t>30060</t>
    <phoneticPr fontId="35" type="noConversion"/>
  </si>
  <si>
    <t>31061</t>
    <phoneticPr fontId="35" type="noConversion"/>
  </si>
  <si>
    <t>31062</t>
    <phoneticPr fontId="35" type="noConversion"/>
  </si>
  <si>
    <t>31063</t>
    <phoneticPr fontId="35" type="noConversion"/>
  </si>
  <si>
    <t>32064</t>
    <phoneticPr fontId="35" type="noConversion"/>
  </si>
  <si>
    <t>32065</t>
    <phoneticPr fontId="35" type="noConversion"/>
  </si>
  <si>
    <t>33066</t>
    <phoneticPr fontId="35" type="noConversion"/>
  </si>
  <si>
    <t>34067</t>
    <phoneticPr fontId="35" type="noConversion"/>
  </si>
  <si>
    <t>34068</t>
    <phoneticPr fontId="35" type="noConversion"/>
  </si>
  <si>
    <t>34069</t>
    <phoneticPr fontId="35" type="noConversion"/>
  </si>
  <si>
    <t>34070</t>
    <phoneticPr fontId="35" type="noConversion"/>
  </si>
  <si>
    <t>34071</t>
    <phoneticPr fontId="35" type="noConversion"/>
  </si>
  <si>
    <t>35073</t>
    <phoneticPr fontId="35" type="noConversion"/>
  </si>
  <si>
    <t>35074</t>
    <phoneticPr fontId="35" type="noConversion"/>
  </si>
  <si>
    <t>35075</t>
    <phoneticPr fontId="35" type="noConversion"/>
  </si>
  <si>
    <t>36077</t>
    <phoneticPr fontId="35" type="noConversion"/>
  </si>
  <si>
    <t>36078</t>
    <phoneticPr fontId="35" type="noConversion"/>
  </si>
  <si>
    <t>37079</t>
    <phoneticPr fontId="35" type="noConversion"/>
  </si>
  <si>
    <t>37080</t>
    <phoneticPr fontId="35" type="noConversion"/>
  </si>
  <si>
    <t>37081</t>
    <phoneticPr fontId="35" type="noConversion"/>
  </si>
  <si>
    <t>38082</t>
    <phoneticPr fontId="54" type="noConversion"/>
  </si>
  <si>
    <t>38083</t>
    <phoneticPr fontId="54" type="noConversion"/>
  </si>
  <si>
    <t>38084</t>
    <phoneticPr fontId="54" type="noConversion"/>
  </si>
  <si>
    <t>38085</t>
    <phoneticPr fontId="54" type="noConversion"/>
  </si>
  <si>
    <t>38086</t>
    <phoneticPr fontId="54" type="noConversion"/>
  </si>
  <si>
    <t>38087</t>
    <phoneticPr fontId="54" type="noConversion"/>
  </si>
  <si>
    <t>39088</t>
    <phoneticPr fontId="54" type="noConversion"/>
  </si>
  <si>
    <t>39089</t>
    <phoneticPr fontId="54" type="noConversion"/>
  </si>
  <si>
    <t>39090</t>
    <phoneticPr fontId="54" type="noConversion"/>
  </si>
  <si>
    <t>39091</t>
    <phoneticPr fontId="54" type="noConversion"/>
  </si>
  <si>
    <t>39092</t>
    <phoneticPr fontId="54" type="noConversion"/>
  </si>
  <si>
    <t>39093</t>
    <phoneticPr fontId="54" type="noConversion"/>
  </si>
  <si>
    <t>40094</t>
    <phoneticPr fontId="54" type="noConversion"/>
  </si>
  <si>
    <t>41095</t>
    <phoneticPr fontId="54" type="noConversion"/>
  </si>
  <si>
    <t>42096</t>
    <phoneticPr fontId="54" type="noConversion"/>
  </si>
  <si>
    <t>43097</t>
    <phoneticPr fontId="54" type="noConversion"/>
  </si>
  <si>
    <t>44098</t>
    <phoneticPr fontId="54" type="noConversion"/>
  </si>
  <si>
    <t>45099</t>
    <phoneticPr fontId="54" type="noConversion"/>
  </si>
  <si>
    <t>46100</t>
    <phoneticPr fontId="54" type="noConversion"/>
  </si>
  <si>
    <t>47101a</t>
    <phoneticPr fontId="54" type="noConversion"/>
  </si>
  <si>
    <t>47101b</t>
    <phoneticPr fontId="54" type="noConversion"/>
  </si>
  <si>
    <t>48102a</t>
    <phoneticPr fontId="54" type="noConversion"/>
  </si>
  <si>
    <t>48102b</t>
    <phoneticPr fontId="54" type="noConversion"/>
  </si>
  <si>
    <t>49103</t>
    <phoneticPr fontId="54" type="noConversion"/>
  </si>
  <si>
    <t>50104</t>
    <phoneticPr fontId="54" type="noConversion"/>
  </si>
  <si>
    <t>51105</t>
    <phoneticPr fontId="54" type="noConversion"/>
  </si>
  <si>
    <t>52106</t>
    <phoneticPr fontId="54" type="noConversion"/>
  </si>
  <si>
    <t>53107</t>
    <phoneticPr fontId="54" type="noConversion"/>
  </si>
  <si>
    <t>53108</t>
    <phoneticPr fontId="54" type="noConversion"/>
  </si>
  <si>
    <t>54109</t>
    <phoneticPr fontId="54" type="noConversion"/>
  </si>
  <si>
    <t>54110</t>
    <phoneticPr fontId="54" type="noConversion"/>
  </si>
  <si>
    <t>55111</t>
    <phoneticPr fontId="54" type="noConversion"/>
  </si>
  <si>
    <t>55112</t>
    <phoneticPr fontId="54" type="noConversion"/>
  </si>
  <si>
    <t>56113</t>
    <phoneticPr fontId="54" type="noConversion"/>
  </si>
  <si>
    <t>56114</t>
    <phoneticPr fontId="54" type="noConversion"/>
  </si>
  <si>
    <t>57115</t>
    <phoneticPr fontId="54" type="noConversion"/>
  </si>
  <si>
    <t>58116</t>
    <phoneticPr fontId="54" type="noConversion"/>
  </si>
  <si>
    <t>59117</t>
    <phoneticPr fontId="54" type="noConversion"/>
  </si>
  <si>
    <t>60118</t>
    <phoneticPr fontId="54" type="noConversion"/>
  </si>
  <si>
    <t>61119</t>
    <phoneticPr fontId="54" type="noConversion"/>
  </si>
  <si>
    <t>62120</t>
    <phoneticPr fontId="54" type="noConversion"/>
  </si>
  <si>
    <t>63121</t>
    <phoneticPr fontId="54" type="noConversion"/>
  </si>
  <si>
    <t>63122</t>
    <phoneticPr fontId="54" type="noConversion"/>
  </si>
  <si>
    <t>64123</t>
    <phoneticPr fontId="54" type="noConversion"/>
  </si>
  <si>
    <t>65124</t>
    <phoneticPr fontId="54" type="noConversion"/>
  </si>
  <si>
    <t>65125</t>
    <phoneticPr fontId="54" type="noConversion"/>
  </si>
  <si>
    <t>66126</t>
    <phoneticPr fontId="54" type="noConversion"/>
  </si>
  <si>
    <t>67127</t>
    <phoneticPr fontId="54" type="noConversion"/>
  </si>
  <si>
    <t>68128</t>
    <phoneticPr fontId="54" type="noConversion"/>
  </si>
  <si>
    <t>70129</t>
    <phoneticPr fontId="54" type="noConversion"/>
  </si>
  <si>
    <t>71130</t>
    <phoneticPr fontId="54" type="noConversion"/>
  </si>
  <si>
    <t>72131</t>
    <phoneticPr fontId="54" type="noConversion"/>
  </si>
  <si>
    <t>73132</t>
    <phoneticPr fontId="54" type="noConversion"/>
  </si>
  <si>
    <t>74133</t>
    <phoneticPr fontId="54" type="noConversion"/>
  </si>
  <si>
    <t>75134</t>
    <phoneticPr fontId="54" type="noConversion"/>
  </si>
  <si>
    <t>76135</t>
    <phoneticPr fontId="54" type="noConversion"/>
  </si>
  <si>
    <t>77136</t>
    <phoneticPr fontId="54" type="noConversion"/>
  </si>
  <si>
    <t>78137</t>
    <phoneticPr fontId="54" type="noConversion"/>
  </si>
  <si>
    <t>80138</t>
    <phoneticPr fontId="54" type="noConversion"/>
  </si>
  <si>
    <t>81139</t>
    <phoneticPr fontId="54" type="noConversion"/>
  </si>
  <si>
    <t>83140</t>
    <phoneticPr fontId="54" type="noConversion"/>
  </si>
  <si>
    <t>84141</t>
    <phoneticPr fontId="54" type="noConversion"/>
  </si>
  <si>
    <t>85142</t>
    <phoneticPr fontId="54" type="noConversion"/>
  </si>
  <si>
    <t>86143</t>
    <phoneticPr fontId="54" type="noConversion"/>
  </si>
  <si>
    <t>87144</t>
    <phoneticPr fontId="54" type="noConversion"/>
  </si>
  <si>
    <t>88145</t>
    <phoneticPr fontId="54" type="noConversion"/>
  </si>
  <si>
    <t>89146</t>
    <phoneticPr fontId="54" type="noConversion"/>
  </si>
  <si>
    <t>90147</t>
    <phoneticPr fontId="54" type="noConversion"/>
  </si>
  <si>
    <t>94148</t>
    <phoneticPr fontId="54" type="noConversion"/>
  </si>
  <si>
    <t>91149</t>
    <phoneticPr fontId="54" type="noConversion"/>
  </si>
  <si>
    <t>TII</t>
    <phoneticPr fontId="54" type="noConversion"/>
  </si>
  <si>
    <t>Value added</t>
    <phoneticPr fontId="6" type="noConversion"/>
  </si>
  <si>
    <t>Total inputs</t>
    <phoneticPr fontId="6" type="noConversion"/>
  </si>
  <si>
    <t>153-sectors 2018 CEEIO table</t>
    <phoneticPr fontId="6" type="noConversion"/>
  </si>
  <si>
    <t>Unit: 1,000 $</t>
    <phoneticPr fontId="6" type="noConversion"/>
  </si>
  <si>
    <t>2018 Chinese Environmentally Extended Input-Output (CEEIO) Database</t>
  </si>
  <si>
    <t>2012/2018</t>
    <phoneticPr fontId="32" type="noConversion"/>
  </si>
  <si>
    <t>Environment pressure coefficient of sectors in 2018</t>
    <phoneticPr fontId="32" type="noConversion"/>
  </si>
  <si>
    <t>Freshwater consumption generated by sectors in 2018</t>
    <phoneticPr fontId="32" type="noConversion"/>
  </si>
  <si>
    <t>Freshwater consumption generated by sectors in 2018 (after correction)</t>
    <phoneticPr fontId="32" type="noConversion"/>
  </si>
  <si>
    <r>
      <t>2018GO</t>
    </r>
    <r>
      <rPr>
        <b/>
        <sz val="11"/>
        <color theme="1"/>
        <rFont val="宋体"/>
        <family val="3"/>
        <charset val="134"/>
      </rPr>
      <t>（</t>
    </r>
    <r>
      <rPr>
        <b/>
        <sz val="11"/>
        <color theme="1"/>
        <rFont val="Times New Roman"/>
        <family val="1"/>
      </rPr>
      <t>constant price based on 2012</t>
    </r>
    <r>
      <rPr>
        <b/>
        <sz val="11"/>
        <color theme="1"/>
        <rFont val="宋体"/>
        <family val="3"/>
        <charset val="134"/>
      </rPr>
      <t>）</t>
    </r>
    <phoneticPr fontId="32" type="noConversion"/>
  </si>
  <si>
    <t>Barley</t>
  </si>
  <si>
    <t>Rye</t>
  </si>
  <si>
    <t>Oats</t>
  </si>
  <si>
    <t>Others</t>
  </si>
  <si>
    <t>Tubers</t>
  </si>
  <si>
    <t>Legumes</t>
  </si>
  <si>
    <t>Earthpea</t>
  </si>
  <si>
    <t>Sunflower</t>
  </si>
  <si>
    <t>Safflower</t>
  </si>
  <si>
    <t>Gingeli</t>
  </si>
  <si>
    <t>Mustard seed</t>
  </si>
  <si>
    <t>Sugarbeet</t>
  </si>
  <si>
    <t>Cotton</t>
  </si>
  <si>
    <t>Fiber crops</t>
  </si>
  <si>
    <t>t/t</t>
  </si>
  <si>
    <t>2018 output at constant price basede on 2017</t>
    <phoneticPr fontId="32" type="noConversion"/>
  </si>
  <si>
    <t>Sludge</t>
    <phoneticPr fontId="32" type="noConversion"/>
  </si>
  <si>
    <t>The amount of sludge and medical wastes in 2017</t>
    <phoneticPr fontId="32" type="noConversion"/>
  </si>
  <si>
    <t>The total intensities of sludge and medical wastes in 2017</t>
    <phoneticPr fontId="32" type="noConversion"/>
  </si>
  <si>
    <t>The amount of sludge and medical wastes in 2018</t>
    <phoneticPr fontId="32" type="noConversion"/>
  </si>
  <si>
    <t>Generation factors of crop straw</t>
    <phoneticPr fontId="6" type="noConversion"/>
  </si>
  <si>
    <t>Emission ratio</t>
    <phoneticPr fontId="6" type="noConversion"/>
  </si>
  <si>
    <t>Generation of crop straw</t>
    <phoneticPr fontId="6" type="noConversion"/>
  </si>
  <si>
    <t>Emission of crop straw</t>
    <phoneticPr fontId="6" type="noConversion"/>
  </si>
  <si>
    <t>Cattle and buffaloes</t>
    <phoneticPr fontId="6" type="noConversion"/>
  </si>
  <si>
    <t>Horses</t>
    <phoneticPr fontId="6" type="noConversion"/>
  </si>
  <si>
    <t>Donkeys</t>
    <phoneticPr fontId="6" type="noConversion"/>
  </si>
  <si>
    <t>Mules</t>
    <phoneticPr fontId="6" type="noConversion"/>
  </si>
  <si>
    <t>Slaughtered fattened hogs</t>
    <phoneticPr fontId="6" type="noConversion"/>
  </si>
  <si>
    <t>Sheep and goats</t>
    <phoneticPr fontId="6" type="noConversion"/>
  </si>
  <si>
    <t>Total</t>
    <phoneticPr fontId="6" type="noConversion"/>
  </si>
  <si>
    <t>Emissions of livestock and poultry manure</t>
  </si>
  <si>
    <t>Production of livestock and poultry manure</t>
    <phoneticPr fontId="6" type="noConversion"/>
  </si>
  <si>
    <r>
      <rPr>
        <b/>
        <sz val="11"/>
        <color theme="1"/>
        <rFont val="宋体"/>
        <family val="3"/>
        <charset val="134"/>
      </rPr>
      <t>合计</t>
    </r>
  </si>
  <si>
    <t>Annual manure discharge</t>
    <phoneticPr fontId="6" type="noConversion"/>
  </si>
  <si>
    <t>unit</t>
    <phoneticPr fontId="6" type="noConversion"/>
  </si>
  <si>
    <t>10,000 tonne</t>
    <phoneticPr fontId="6" type="noConversion"/>
  </si>
  <si>
    <t>Usage amount of plastic film</t>
    <phoneticPr fontId="6" type="noConversion"/>
  </si>
  <si>
    <t>Waste amount of plastic film</t>
    <phoneticPr fontId="6" type="noConversion"/>
  </si>
  <si>
    <t>Residual amount of plastic film</t>
    <phoneticPr fontId="6" type="noConversion"/>
  </si>
  <si>
    <t>Amount of livestock and poultry</t>
    <phoneticPr fontId="6" type="noConversion"/>
  </si>
  <si>
    <t>38. 2018 FC, sludge &amp; MW (freshwater consumption, sludge, and medical wastes from China's sectors in 2018)</t>
    <phoneticPr fontId="32" type="noConversion"/>
  </si>
  <si>
    <t>39. EP of 153 sectors (the enviroment pressure of China' 153 sectors in 2018)</t>
    <phoneticPr fontId="32" type="noConversion"/>
  </si>
  <si>
    <t>40. 153S-49SMM (the binary matrix merging 153 sectors into 49 sectors)</t>
    <phoneticPr fontId="32" type="noConversion"/>
  </si>
  <si>
    <t>41. 153S-96SMM (the binary matrix merging 153 sectors into 96 sectors)</t>
    <phoneticPr fontId="32" type="noConversion"/>
  </si>
  <si>
    <t>42. 153S-45SMM (the binary matrix merging 153 sectors into 45 sectors)</t>
    <phoneticPr fontId="32" type="noConversion"/>
  </si>
  <si>
    <t>43. 153S-91SMM (the binary matrix merging 153 sectors into 91 sectors)</t>
    <phoneticPr fontId="32" type="noConversion"/>
  </si>
  <si>
    <t>Processing of coking</t>
    <phoneticPr fontId="32" type="noConversion"/>
  </si>
  <si>
    <t xml:space="preserve">Processing of petroleum and nuclear fuel </t>
    <phoneticPr fontId="32" type="noConversion"/>
  </si>
  <si>
    <t>16. Intermediate energy conversion (China's energy consumption in intermediate energy conversion in standard quantity in2018)</t>
    <phoneticPr fontId="32" type="noConversion"/>
  </si>
  <si>
    <t>17. IEC(PQ) (China's energy consumption in intermediate energy conversion in physical quantity in 2018)</t>
    <phoneticPr fontId="32" type="noConversion"/>
  </si>
  <si>
    <t>18. Industria products production (The amount of 22 industrial products in 2018)</t>
    <phoneticPr fontId="32" type="noConversion"/>
  </si>
  <si>
    <t>19. Total energy consumption (Total energy consumption of China's sectors in 2018)</t>
    <phoneticPr fontId="32" type="noConversion"/>
  </si>
  <si>
    <t>20. GHG industrial process emission (GHG emission from China's industrial process in 2018)</t>
    <phoneticPr fontId="32" type="noConversion"/>
  </si>
  <si>
    <t>21. GHG fuel combustion emission (GHG emission from fuel combustion of China's sectors in 2018)</t>
    <phoneticPr fontId="32" type="noConversion"/>
  </si>
  <si>
    <t>22. GHG total emission (total GHG emission of China's sectors in 2018)</t>
    <phoneticPr fontId="32" type="noConversion"/>
  </si>
  <si>
    <t>23. NOx emission coefficient (NOx emission coefficient of fuel combustion and industrial process, and NOx emission from industrial process in 2018)</t>
    <phoneticPr fontId="32" type="noConversion"/>
  </si>
  <si>
    <t>24. NOx emission (SQ) (total NOx emission of China's sectors in 2018 based on standard quantities of energy consumption)</t>
    <phoneticPr fontId="32" type="noConversion"/>
  </si>
  <si>
    <t>25. NOx emission (PQ) (total NOx emission of China's sectors in 2018 based on physical quantities of energy consumption)</t>
    <phoneticPr fontId="32" type="noConversion"/>
  </si>
  <si>
    <t>26. PM emission coefficient (PM emission coefficient of fuel combustion and industrial process, and PM emission from industrial process in 2018)</t>
    <phoneticPr fontId="32" type="noConversion"/>
  </si>
  <si>
    <t>27. PM emission (SQ) (total PM emission of China's sectors in 2018 based on standard quantities of energy consumption)</t>
    <phoneticPr fontId="32" type="noConversion"/>
  </si>
  <si>
    <t>28. PM emission (PQ) (total PM emission of China's sectors in 2018 based on physical quantities of energy consumption)</t>
    <phoneticPr fontId="32" type="noConversion"/>
  </si>
  <si>
    <t>32. HTE emission coefficient (HTE emission coefficient of fuel combustion and industrial process, and HTE emission from industrial process in 2018)</t>
    <phoneticPr fontId="32" type="noConversion"/>
  </si>
  <si>
    <t>33. HTE emission (SQ) (total HTE emission of China's sectors in 2018 based on standard quantities of energy consumption)</t>
    <phoneticPr fontId="32" type="noConversion"/>
  </si>
  <si>
    <t>34. HTE emission (PQ) (total HTE emission of China's sectors in 2018 based on physical quantities of energy consumption)</t>
    <phoneticPr fontId="32" type="noConversion"/>
  </si>
  <si>
    <t>35. Price index (price index of 49 sectors from 2012 to 2018)</t>
    <phoneticPr fontId="32" type="noConversion"/>
  </si>
  <si>
    <t>36. 2018 IO at constant price (2018 China's IO table at constant price based on 2012)</t>
    <phoneticPr fontId="32" type="noConversion"/>
  </si>
  <si>
    <t>1. 153DIOT (153-sector 2018 China's EIO table)</t>
  </si>
  <si>
    <t>2. 49-S 2018CEEIOT(RMB) (49-sector 2018 CEEIO table in RMB)</t>
  </si>
  <si>
    <t>3. 49-S 2018CEEIOT(US$) (49-sector 2018 CEEIO table in US$)</t>
  </si>
  <si>
    <t>4. 45-S 2018CEEIOT(RMB) (45-sector 2018 CEEIO table in RMB)</t>
  </si>
  <si>
    <t>5. 45-S 2018CEEIOT(US$) (45-sector 2018 CEEIO table in US$)</t>
  </si>
  <si>
    <t>6. 91-S 2018CEEIOT(RMB) (91-sector 2018 CEEIO table in RMB)</t>
  </si>
  <si>
    <t>7. 91-S 2018CEEIOT(US$) (91-sector 2018 CEEIO table in US$)</t>
  </si>
  <si>
    <t>8. 96-S 2018CEEIOT (RMB) (96-sector 2018 CEEIO table in RMB)</t>
  </si>
  <si>
    <t>9. 96-S 2018CEEIOT (US$) (96-sector 2018 CEEIO table in US$)</t>
  </si>
  <si>
    <t>10. 153-S 2018CEEIOT(RMB) (153-sector 2018 CEEIO table in RMB)</t>
  </si>
  <si>
    <t>11. 153-S 2018CEEIOT(US$) (153-sector 2018 CEEIO table in US$)</t>
  </si>
  <si>
    <t>12. 45-S 2012CEEIOT (45-sector 2012 CEEIO table)</t>
  </si>
  <si>
    <t>14. End-use energy consumption(SQ) (end-use energy consumption of China's industrial sub-sector in standard quantity in 2018)</t>
  </si>
  <si>
    <t>15. End-use energy consumption(PQ) (end-use energy consumption of China's industrial sub-sector in physical quantity in 2018)</t>
  </si>
  <si>
    <t>30. CO, VOCs, NH3 emission(SQ) (total emission of CO, VOCs, and NH3 of China's sectors in 2018 based on standard quantities of energy consumption)</t>
    <phoneticPr fontId="32" type="noConversion"/>
  </si>
  <si>
    <t>31. CO, VOCs, NH3 emission(PQ) (total emission of CO, VOCs, and NH3 of China's sectors in 2018 based on physical quantities of energy consumption)</t>
    <phoneticPr fontId="32" type="noConversion"/>
  </si>
  <si>
    <t>13. 139-S 2012CEEIOT (139-sector 2012 CEEIO table)</t>
    <phoneticPr fontId="32" type="noConversion"/>
  </si>
  <si>
    <t>Environment pressure coefficient of 153 sectors</t>
    <phoneticPr fontId="32" type="noConversion"/>
  </si>
  <si>
    <t>Environment pressure of 153 sectors</t>
    <phoneticPr fontId="32" type="noConversion"/>
  </si>
  <si>
    <t>Rural household waste</t>
    <phoneticPr fontId="6" type="noConversion"/>
  </si>
  <si>
    <t>Generation factor</t>
    <phoneticPr fontId="6" type="noConversion"/>
  </si>
  <si>
    <t>Rural population</t>
    <phoneticPr fontId="6" type="noConversion"/>
  </si>
  <si>
    <t>The amount of rural household waste</t>
    <phoneticPr fontId="6" type="noConversion"/>
  </si>
  <si>
    <t>37. 2018 APF,CS,AM, RHW (agricultural plastic film, crop straws, animal manure, and rural household waste from China's sectors in 2018)</t>
    <phoneticPr fontId="32" type="noConversion"/>
  </si>
  <si>
    <t>29. EC of CO, VOCs, NH3 (emission coefficient of CO, VOCs, and NH3 of fuel combustion as well as industrial process, and the 3 air pollution emission from industrial process in 2018)</t>
    <phoneticPr fontId="32" type="noConversion"/>
  </si>
  <si>
    <t>Air emission</t>
    <phoneticPr fontId="32" type="noConversion"/>
  </si>
  <si>
    <t>Solid waste</t>
    <phoneticPr fontId="32" type="noConversion"/>
  </si>
  <si>
    <t xml:space="preserve">                                                        output   input       </t>
    <phoneticPr fontId="32" type="noConversion"/>
  </si>
  <si>
    <t>Intermediate input</t>
    <phoneticPr fontId="6" type="noConversion"/>
  </si>
  <si>
    <t>kg/(capital*day)</t>
    <phoneticPr fontId="6" type="noConversion"/>
  </si>
  <si>
    <t>kg/(capital*day)</t>
    <phoneticPr fontId="6" type="noConversion"/>
  </si>
  <si>
    <t>tons/capital</t>
    <phoneticPr fontId="6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</si>
</sst>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5">
    <numFmt numFmtId="41" formatCode="_ * #,##0_ ;_ * \-#,##0_ ;_ * &quot;-&quot;_ ;_ @_ "/>
    <numFmt numFmtId="43" formatCode="_ * #,##0.00_ ;_ * \-#,##0.00_ ;_ * &quot;-&quot;??_ ;_ @_ "/>
    <numFmt numFmtId="176" formatCode="#,##0.00_ ;[Red]\-#,##0.00\ "/>
    <numFmt numFmtId="177" formatCode="0.0_ "/>
    <numFmt numFmtId="178" formatCode="_(* #,##0.00_);_(* \(#,##0.00\);_(* &quot;-&quot;??_);_(@_)"/>
    <numFmt numFmtId="179" formatCode="0.0_);[Red]\(0.0\)"/>
    <numFmt numFmtId="180" formatCode="0_);[Red]\(0\)"/>
    <numFmt numFmtId="181" formatCode="0_ "/>
    <numFmt numFmtId="182" formatCode="0.000_);[Red]\(0.000\)"/>
    <numFmt numFmtId="183" formatCode="0.0000000000_ "/>
    <numFmt numFmtId="184" formatCode="#,##0_ "/>
    <numFmt numFmtId="185" formatCode="#,##0.00_ "/>
    <numFmt numFmtId="186" formatCode="0.00_);[Red]\(0.00\)"/>
    <numFmt numFmtId="187" formatCode="0.0"/>
    <numFmt numFmtId="188" formatCode="_(* #,##0_);_(* \(#,##0\);_(* &quot;-&quot;??_);_(@_)"/>
    <numFmt numFmtId="189" formatCode="0.00_ "/>
    <numFmt numFmtId="190" formatCode="#,##0_ ;[Red]\-#,##0\ "/>
    <numFmt numFmtId="191" formatCode="_ * #,##0_ ;_ * \-#,##0_ ;_ * &quot;-&quot;??_ ;_ @_ "/>
    <numFmt numFmtId="192" formatCode="#,##0.0_ ;[Red]\-#,##0.0\ "/>
    <numFmt numFmtId="193" formatCode="0.000E+00"/>
    <numFmt numFmtId="194" formatCode="#,##0_);[Red]\(#,##0\)"/>
    <numFmt numFmtId="195" formatCode="#,##0.0_ "/>
    <numFmt numFmtId="196" formatCode="0.0%"/>
    <numFmt numFmtId="197" formatCode="#,##0.00_);[Red]\(#,##0.00\)"/>
    <numFmt numFmtId="198" formatCode="#,##0.0_);[Red]\(#,##0.0\)"/>
  </numFmts>
  <fonts count="56" x14ac:knownFonts="1">
    <font>
      <sz val="11"/>
      <color theme="1"/>
      <name val="宋体"/>
      <charset val="134"/>
      <scheme val="minor"/>
    </font>
    <font>
      <sz val="11"/>
      <color theme="1"/>
      <name val="宋体"/>
      <family val="2"/>
      <scheme val="minor"/>
    </font>
    <font>
      <sz val="11"/>
      <color theme="1"/>
      <name val="Times New Roman"/>
      <family val="1"/>
    </font>
    <font>
      <sz val="10"/>
      <color theme="1"/>
      <name val="Times New Roman"/>
      <family val="1"/>
    </font>
    <font>
      <sz val="10"/>
      <name val="Times New Roman"/>
      <family val="1"/>
    </font>
    <font>
      <b/>
      <sz val="11"/>
      <color theme="1"/>
      <name val="Times New Roman"/>
      <family val="1"/>
    </font>
    <font>
      <sz val="9"/>
      <name val="宋体"/>
      <family val="3"/>
      <charset val="134"/>
      <scheme val="minor"/>
    </font>
    <font>
      <b/>
      <sz val="9"/>
      <name val="宋体"/>
      <family val="3"/>
      <charset val="134"/>
    </font>
    <font>
      <sz val="11"/>
      <color indexed="8"/>
      <name val="Times New Roman"/>
      <family val="1"/>
    </font>
    <font>
      <sz val="10"/>
      <color indexed="8"/>
      <name val="Times New Roman"/>
      <family val="1"/>
    </font>
    <font>
      <sz val="12"/>
      <name val="宋体"/>
      <family val="3"/>
      <charset val="134"/>
    </font>
    <font>
      <sz val="11"/>
      <color rgb="FF000000"/>
      <name val="Times New Roman"/>
      <family val="1"/>
    </font>
    <font>
      <sz val="11"/>
      <name val="Times New Roman"/>
      <family val="1"/>
    </font>
    <font>
      <sz val="12"/>
      <color theme="1"/>
      <name val="Times New Roman"/>
      <family val="1"/>
    </font>
    <font>
      <sz val="12"/>
      <name val="Times New Roman"/>
      <family val="1"/>
    </font>
    <font>
      <b/>
      <sz val="12"/>
      <name val="Times New Roman"/>
      <family val="1"/>
    </font>
    <font>
      <sz val="12"/>
      <color theme="1"/>
      <name val="宋体"/>
      <family val="3"/>
      <charset val="134"/>
      <scheme val="minor"/>
    </font>
    <font>
      <b/>
      <sz val="10"/>
      <color theme="1"/>
      <name val="Times New Roman"/>
      <family val="1"/>
    </font>
    <font>
      <b/>
      <sz val="11"/>
      <name val="Times New Roman"/>
      <family val="1"/>
    </font>
    <font>
      <b/>
      <sz val="11"/>
      <name val="宋体"/>
      <family val="3"/>
      <charset val="134"/>
    </font>
    <font>
      <sz val="11"/>
      <name val="宋体"/>
      <family val="3"/>
      <charset val="134"/>
    </font>
    <font>
      <sz val="11"/>
      <color indexed="8"/>
      <name val="宋体"/>
      <family val="3"/>
      <charset val="134"/>
    </font>
    <font>
      <b/>
      <sz val="11"/>
      <color indexed="8"/>
      <name val="宋体"/>
      <family val="3"/>
      <charset val="134"/>
    </font>
    <font>
      <sz val="11"/>
      <color theme="1"/>
      <name val="宋体"/>
      <family val="3"/>
      <charset val="134"/>
    </font>
    <font>
      <b/>
      <sz val="10"/>
      <name val="Times New Roman"/>
      <family val="1"/>
    </font>
    <font>
      <sz val="9"/>
      <name val="Arial"/>
      <family val="2"/>
    </font>
    <font>
      <b/>
      <sz val="10"/>
      <name val="Times New Roman"/>
      <family val="1"/>
    </font>
    <font>
      <b/>
      <i/>
      <sz val="10"/>
      <name val="Times New Roman"/>
      <family val="1"/>
    </font>
    <font>
      <b/>
      <sz val="12"/>
      <color indexed="10"/>
      <name val="Times New Roman"/>
      <family val="1"/>
    </font>
    <font>
      <sz val="11"/>
      <color rgb="FF000000"/>
      <name val="宋体"/>
      <family val="3"/>
      <charset val="134"/>
      <scheme val="minor"/>
    </font>
    <font>
      <b/>
      <sz val="9"/>
      <name val="Tahoma"/>
      <family val="2"/>
    </font>
    <font>
      <sz val="11"/>
      <color theme="1"/>
      <name val="宋体"/>
      <family val="3"/>
      <charset val="134"/>
      <scheme val="minor"/>
    </font>
    <font>
      <sz val="9"/>
      <name val="宋体"/>
      <family val="3"/>
      <charset val="134"/>
      <scheme val="minor"/>
    </font>
    <font>
      <sz val="11"/>
      <color rgb="FFFF0000"/>
      <name val="Times New Roman"/>
      <family val="1"/>
    </font>
    <font>
      <sz val="12"/>
      <color theme="1"/>
      <name val="宋体"/>
      <family val="1"/>
      <scheme val="minor"/>
    </font>
    <font>
      <sz val="9"/>
      <name val="宋体"/>
      <family val="2"/>
      <charset val="134"/>
      <scheme val="minor"/>
    </font>
    <font>
      <sz val="11"/>
      <color rgb="FF000000"/>
      <name val="宋体"/>
      <family val="1"/>
      <scheme val="minor"/>
    </font>
    <font>
      <sz val="11"/>
      <color theme="1"/>
      <name val="宋体"/>
      <family val="1"/>
      <scheme val="minor"/>
    </font>
    <font>
      <sz val="9"/>
      <color indexed="81"/>
      <name val="宋体"/>
      <family val="3"/>
      <charset val="134"/>
    </font>
    <font>
      <b/>
      <sz val="9"/>
      <color indexed="81"/>
      <name val="宋体"/>
      <family val="3"/>
      <charset val="134"/>
    </font>
    <font>
      <b/>
      <sz val="11"/>
      <color theme="1"/>
      <name val="宋体"/>
      <family val="3"/>
      <charset val="134"/>
    </font>
    <font>
      <sz val="11"/>
      <color theme="0"/>
      <name val="Gill Sans MT"/>
      <family val="2"/>
    </font>
    <font>
      <b/>
      <sz val="14"/>
      <color theme="0"/>
      <name val="Gill Sans MT"/>
      <family val="2"/>
    </font>
    <font>
      <sz val="11"/>
      <color rgb="FF92D050"/>
      <name val="Gill Sans MT"/>
      <family val="2"/>
    </font>
    <font>
      <b/>
      <sz val="11"/>
      <color indexed="12"/>
      <name val="Times New Roman"/>
      <family val="1"/>
    </font>
    <font>
      <b/>
      <sz val="11"/>
      <color rgb="FFFF0000"/>
      <name val="Times New Roman"/>
      <family val="1"/>
    </font>
    <font>
      <b/>
      <sz val="11"/>
      <color indexed="8"/>
      <name val="Times New Roman"/>
      <family val="1"/>
    </font>
    <font>
      <sz val="11"/>
      <color rgb="FF121212"/>
      <name val="Times New Roman"/>
      <family val="1"/>
    </font>
    <font>
      <b/>
      <i/>
      <sz val="11"/>
      <color theme="1"/>
      <name val="Times New Roman"/>
      <family val="1"/>
    </font>
    <font>
      <vertAlign val="subscript"/>
      <sz val="11"/>
      <color rgb="FF000000"/>
      <name val="Times New Roman"/>
      <family val="1"/>
    </font>
    <font>
      <sz val="9"/>
      <name val="宋体"/>
      <family val="3"/>
      <charset val="134"/>
      <scheme val="minor"/>
    </font>
    <font>
      <sz val="12"/>
      <color theme="1"/>
      <name val="宋体"/>
      <family val="2"/>
      <charset val="134"/>
      <scheme val="minor"/>
    </font>
    <font>
      <sz val="11"/>
      <color rgb="FF000000"/>
      <name val="宋体"/>
      <family val="2"/>
      <scheme val="minor"/>
    </font>
    <font>
      <sz val="9"/>
      <color rgb="FF000000"/>
      <name val="Times New Roman"/>
      <family val="1"/>
    </font>
    <font>
      <sz val="9"/>
      <name val="宋体"/>
      <family val="3"/>
      <charset val="134"/>
    </font>
    <font>
      <sz val="9"/>
      <color theme="1"/>
      <name val="宋体"/>
      <family val="3"/>
      <charset val="134"/>
      <scheme val="minor"/>
    </font>
  </fonts>
  <fills count="4">
    <fill>
      <patternFill patternType="none"/>
    </fill>
    <fill>
      <patternFill patternType="gray125"/>
    </fill>
    <fill>
      <patternFill patternType="solid">
        <fgColor theme="6" tint="0.79995117038483843"/>
        <bgColor indexed="64"/>
      </patternFill>
    </fill>
    <fill>
      <patternFill patternType="solid">
        <fgColor theme="6" tint="-0.249977111117893"/>
        <bgColor indexed="64"/>
      </patternFill>
    </fill>
  </fills>
  <borders count="5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/>
      <right/>
      <top style="thin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thin">
        <color auto="1"/>
      </left>
      <right/>
      <top style="medium">
        <color auto="1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/>
      <diagonal/>
    </border>
  </borders>
  <cellStyleXfs count="43">
    <xf numFmtId="0" fontId="0" fillId="0" borderId="0">
      <alignment vertical="center"/>
    </xf>
    <xf numFmtId="43" fontId="31" fillId="0" borderId="0" applyFont="0" applyFill="0" applyBorder="0" applyAlignment="0" applyProtection="0">
      <alignment vertical="center"/>
    </xf>
    <xf numFmtId="9" fontId="31" fillId="0" borderId="0" applyFont="0" applyFill="0" applyBorder="0" applyAlignment="0" applyProtection="0">
      <alignment vertical="center"/>
    </xf>
    <xf numFmtId="43" fontId="10" fillId="0" borderId="0" applyFont="0" applyFill="0" applyBorder="0" applyAlignment="0" applyProtection="0">
      <alignment vertical="center"/>
    </xf>
    <xf numFmtId="0" fontId="10" fillId="0" borderId="0"/>
    <xf numFmtId="43" fontId="10" fillId="0" borderId="0" applyFont="0" applyFill="0" applyBorder="0" applyAlignment="0" applyProtection="0">
      <alignment vertical="center"/>
    </xf>
    <xf numFmtId="0" fontId="29" fillId="0" borderId="0">
      <alignment vertical="center"/>
    </xf>
    <xf numFmtId="0" fontId="10" fillId="0" borderId="0">
      <alignment vertical="center"/>
    </xf>
    <xf numFmtId="178" fontId="16" fillId="0" borderId="0" applyFont="0" applyFill="0" applyBorder="0" applyAlignment="0" applyProtection="0"/>
    <xf numFmtId="41" fontId="10" fillId="0" borderId="0" applyFont="0" applyFill="0" applyBorder="0" applyAlignment="0" applyProtection="0">
      <alignment vertical="center"/>
    </xf>
    <xf numFmtId="0" fontId="16" fillId="0" borderId="0"/>
    <xf numFmtId="0" fontId="31" fillId="0" borderId="0">
      <alignment vertical="center"/>
    </xf>
    <xf numFmtId="0" fontId="16" fillId="0" borderId="0"/>
    <xf numFmtId="0" fontId="10" fillId="0" borderId="0">
      <alignment vertical="center"/>
    </xf>
    <xf numFmtId="0" fontId="10" fillId="0" borderId="0"/>
    <xf numFmtId="0" fontId="10" fillId="0" borderId="0">
      <alignment vertical="center"/>
    </xf>
    <xf numFmtId="0" fontId="16" fillId="0" borderId="0"/>
    <xf numFmtId="0" fontId="10" fillId="0" borderId="0">
      <alignment vertical="center"/>
    </xf>
    <xf numFmtId="0" fontId="10" fillId="0" borderId="0"/>
    <xf numFmtId="0" fontId="21" fillId="0" borderId="0">
      <alignment vertical="center"/>
    </xf>
    <xf numFmtId="0" fontId="21" fillId="0" borderId="0">
      <alignment vertical="center"/>
    </xf>
    <xf numFmtId="0" fontId="10" fillId="0" borderId="0"/>
    <xf numFmtId="0" fontId="31" fillId="2" borderId="0" applyNumberFormat="0" applyBorder="0" applyAlignment="0" applyProtection="0">
      <alignment vertical="center"/>
    </xf>
    <xf numFmtId="0" fontId="10" fillId="0" borderId="0">
      <alignment vertical="center"/>
    </xf>
    <xf numFmtId="0" fontId="31" fillId="0" borderId="0">
      <alignment vertical="center"/>
    </xf>
    <xf numFmtId="178" fontId="16" fillId="0" borderId="0" applyFont="0" applyFill="0" applyBorder="0" applyAlignment="0" applyProtection="0"/>
    <xf numFmtId="0" fontId="25" fillId="0" borderId="0"/>
    <xf numFmtId="43" fontId="10" fillId="0" borderId="0" applyFont="0" applyFill="0" applyBorder="0" applyAlignment="0" applyProtection="0">
      <alignment vertical="center"/>
    </xf>
    <xf numFmtId="43" fontId="10" fillId="0" borderId="0" applyFont="0" applyFill="0" applyBorder="0" applyAlignment="0" applyProtection="0">
      <alignment vertical="center"/>
    </xf>
    <xf numFmtId="0" fontId="36" fillId="0" borderId="0">
      <alignment vertical="center"/>
    </xf>
    <xf numFmtId="0" fontId="37" fillId="0" borderId="0">
      <alignment vertical="center"/>
    </xf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1" fillId="0" borderId="0">
      <alignment vertical="center"/>
    </xf>
    <xf numFmtId="43" fontId="10" fillId="0" borderId="0" applyFont="0" applyFill="0" applyBorder="0" applyAlignment="0" applyProtection="0">
      <alignment vertical="center"/>
    </xf>
    <xf numFmtId="0" fontId="51" fillId="0" borderId="0"/>
    <xf numFmtId="0" fontId="52" fillId="0" borderId="0">
      <alignment vertical="center"/>
    </xf>
    <xf numFmtId="43" fontId="51" fillId="0" borderId="0" applyFont="0" applyFill="0" applyBorder="0" applyAlignment="0" applyProtection="0"/>
    <xf numFmtId="43" fontId="10" fillId="0" borderId="0" applyFont="0" applyFill="0" applyBorder="0" applyAlignment="0" applyProtection="0">
      <alignment vertical="center"/>
    </xf>
    <xf numFmtId="0" fontId="51" fillId="0" borderId="0"/>
    <xf numFmtId="43" fontId="51" fillId="0" borderId="0" applyFont="0" applyFill="0" applyBorder="0" applyAlignment="0" applyProtection="0"/>
  </cellStyleXfs>
  <cellXfs count="1654">
    <xf numFmtId="0" fontId="0" fillId="0" borderId="0" xfId="0">
      <alignment vertical="center"/>
    </xf>
    <xf numFmtId="0" fontId="2" fillId="0" borderId="1" xfId="0" applyFont="1" applyBorder="1" applyAlignment="1">
      <alignment horizontal="center" vertical="center"/>
    </xf>
    <xf numFmtId="49" fontId="5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3" fillId="0" borderId="0" xfId="10" applyFont="1" applyFill="1" applyAlignment="1"/>
    <xf numFmtId="0" fontId="8" fillId="0" borderId="1" xfId="10" applyFont="1" applyFill="1" applyBorder="1" applyAlignment="1">
      <alignment wrapText="1"/>
    </xf>
    <xf numFmtId="0" fontId="8" fillId="0" borderId="0" xfId="6" applyFont="1" applyFill="1" applyBorder="1" applyAlignment="1">
      <alignment horizontal="center" vertical="center"/>
    </xf>
    <xf numFmtId="0" fontId="8" fillId="0" borderId="1" xfId="6" applyFont="1" applyFill="1" applyBorder="1" applyAlignment="1">
      <alignment vertical="center"/>
    </xf>
    <xf numFmtId="180" fontId="2" fillId="0" borderId="0" xfId="10" applyNumberFormat="1" applyFont="1" applyFill="1" applyBorder="1" applyAlignment="1">
      <alignment horizontal="right" wrapText="1"/>
    </xf>
    <xf numFmtId="0" fontId="2" fillId="0" borderId="0" xfId="0" applyNumberFormat="1" applyFont="1" applyFill="1" applyBorder="1" applyAlignment="1"/>
    <xf numFmtId="0" fontId="8" fillId="0" borderId="0" xfId="10" applyFont="1" applyFill="1" applyBorder="1"/>
    <xf numFmtId="0" fontId="2" fillId="0" borderId="1" xfId="0" applyFont="1" applyBorder="1">
      <alignment vertical="center"/>
    </xf>
    <xf numFmtId="0" fontId="5" fillId="0" borderId="1" xfId="0" applyFont="1" applyBorder="1">
      <alignment vertical="center"/>
    </xf>
    <xf numFmtId="0" fontId="8" fillId="0" borderId="1" xfId="6" applyFont="1" applyFill="1" applyBorder="1" applyAlignment="1">
      <alignment horizontal="left" vertical="center"/>
    </xf>
    <xf numFmtId="0" fontId="5" fillId="0" borderId="0" xfId="0" applyFont="1">
      <alignment vertical="center"/>
    </xf>
    <xf numFmtId="0" fontId="2" fillId="0" borderId="0" xfId="0" applyFont="1" applyFill="1" applyBorder="1">
      <alignment vertical="center"/>
    </xf>
    <xf numFmtId="182" fontId="2" fillId="0" borderId="0" xfId="10" applyNumberFormat="1" applyFont="1" applyFill="1" applyBorder="1" applyAlignment="1">
      <alignment horizontal="right" wrapText="1"/>
    </xf>
    <xf numFmtId="182" fontId="2" fillId="0" borderId="0" xfId="10" applyNumberFormat="1" applyFont="1" applyBorder="1" applyAlignment="1">
      <alignment horizontal="right" wrapText="1"/>
    </xf>
    <xf numFmtId="0" fontId="2" fillId="0" borderId="0" xfId="11" applyFont="1" applyFill="1" applyBorder="1" applyAlignment="1">
      <alignment vertical="center"/>
    </xf>
    <xf numFmtId="180" fontId="2" fillId="0" borderId="0" xfId="10" applyNumberFormat="1" applyFont="1" applyFill="1" applyBorder="1" applyAlignment="1">
      <alignment wrapText="1"/>
    </xf>
    <xf numFmtId="176" fontId="12" fillId="0" borderId="1" xfId="3" applyNumberFormat="1" applyFont="1" applyFill="1" applyBorder="1" applyAlignment="1">
      <alignment horizontal="left" vertical="center"/>
    </xf>
    <xf numFmtId="176" fontId="12" fillId="0" borderId="1" xfId="17" applyNumberFormat="1" applyFont="1" applyFill="1" applyBorder="1" applyAlignment="1">
      <alignment horizontal="left" vertical="center"/>
    </xf>
    <xf numFmtId="0" fontId="8" fillId="0" borderId="1" xfId="10" applyFont="1" applyFill="1" applyBorder="1"/>
    <xf numFmtId="181" fontId="2" fillId="0" borderId="0" xfId="12" applyNumberFormat="1" applyFont="1" applyFill="1" applyBorder="1" applyAlignment="1">
      <alignment horizontal="right"/>
    </xf>
    <xf numFmtId="181" fontId="5" fillId="0" borderId="22" xfId="12" applyNumberFormat="1" applyFont="1" applyFill="1" applyBorder="1" applyAlignment="1">
      <alignment horizontal="right"/>
    </xf>
    <xf numFmtId="181" fontId="5" fillId="0" borderId="0" xfId="12" applyNumberFormat="1" applyFont="1" applyFill="1" applyBorder="1" applyAlignment="1">
      <alignment vertical="center"/>
    </xf>
    <xf numFmtId="181" fontId="5" fillId="0" borderId="0" xfId="12" applyNumberFormat="1" applyFont="1" applyFill="1" applyBorder="1" applyAlignment="1">
      <alignment horizontal="right"/>
    </xf>
    <xf numFmtId="181" fontId="5" fillId="0" borderId="26" xfId="12" applyNumberFormat="1" applyFont="1" applyFill="1" applyBorder="1" applyAlignment="1">
      <alignment horizontal="right"/>
    </xf>
    <xf numFmtId="186" fontId="2" fillId="0" borderId="0" xfId="12" applyNumberFormat="1" applyFont="1" applyFill="1" applyBorder="1" applyAlignment="1">
      <alignment horizontal="right"/>
    </xf>
    <xf numFmtId="188" fontId="5" fillId="0" borderId="28" xfId="12" applyNumberFormat="1" applyFont="1" applyFill="1" applyBorder="1" applyAlignment="1">
      <alignment horizontal="right" wrapText="1"/>
    </xf>
    <xf numFmtId="0" fontId="2" fillId="0" borderId="0" xfId="12" applyFont="1" applyFill="1" applyBorder="1" applyAlignment="1">
      <alignment vertical="center"/>
    </xf>
    <xf numFmtId="188" fontId="2" fillId="0" borderId="28" xfId="12" applyNumberFormat="1" applyFont="1" applyFill="1" applyBorder="1" applyAlignment="1">
      <alignment horizontal="right" wrapText="1"/>
    </xf>
    <xf numFmtId="0" fontId="2" fillId="0" borderId="28" xfId="12" applyFont="1" applyFill="1" applyBorder="1" applyAlignment="1">
      <alignment horizontal="right" wrapText="1"/>
    </xf>
    <xf numFmtId="0" fontId="2" fillId="0" borderId="32" xfId="12" applyFont="1" applyFill="1" applyBorder="1" applyAlignment="1">
      <alignment horizontal="right" wrapText="1"/>
    </xf>
    <xf numFmtId="0" fontId="2" fillId="0" borderId="9" xfId="12" applyFont="1" applyFill="1" applyBorder="1" applyAlignment="1">
      <alignment vertical="center"/>
    </xf>
    <xf numFmtId="0" fontId="5" fillId="0" borderId="13" xfId="12" applyFont="1" applyFill="1" applyBorder="1" applyAlignment="1">
      <alignment horizontal="right" wrapText="1"/>
    </xf>
    <xf numFmtId="0" fontId="2" fillId="0" borderId="0" xfId="12" applyFont="1" applyFill="1" applyBorder="1" applyAlignment="1">
      <alignment horizontal="right" wrapText="1"/>
    </xf>
    <xf numFmtId="181" fontId="5" fillId="0" borderId="34" xfId="12" applyNumberFormat="1" applyFont="1" applyFill="1" applyBorder="1" applyAlignment="1">
      <alignment horizontal="right"/>
    </xf>
    <xf numFmtId="181" fontId="5" fillId="0" borderId="17" xfId="12" applyNumberFormat="1" applyFont="1" applyFill="1" applyBorder="1" applyAlignment="1">
      <alignment horizontal="right"/>
    </xf>
    <xf numFmtId="181" fontId="2" fillId="0" borderId="33" xfId="12" applyNumberFormat="1" applyFont="1" applyFill="1" applyBorder="1" applyAlignment="1">
      <alignment horizontal="right"/>
    </xf>
    <xf numFmtId="0" fontId="5" fillId="0" borderId="0" xfId="12" applyFont="1" applyFill="1" applyBorder="1" applyAlignment="1">
      <alignment vertical="center"/>
    </xf>
    <xf numFmtId="181" fontId="5" fillId="0" borderId="33" xfId="12" applyNumberFormat="1" applyFont="1" applyFill="1" applyBorder="1" applyAlignment="1">
      <alignment horizontal="right"/>
    </xf>
    <xf numFmtId="181" fontId="5" fillId="0" borderId="35" xfId="12" applyNumberFormat="1" applyFont="1" applyFill="1" applyBorder="1" applyAlignment="1">
      <alignment horizontal="right"/>
    </xf>
    <xf numFmtId="0" fontId="2" fillId="0" borderId="15" xfId="12" applyFont="1" applyFill="1" applyBorder="1" applyAlignment="1">
      <alignment vertical="center"/>
    </xf>
    <xf numFmtId="0" fontId="2" fillId="0" borderId="36" xfId="12" applyFont="1" applyFill="1" applyBorder="1" applyAlignment="1">
      <alignment vertical="center"/>
    </xf>
    <xf numFmtId="0" fontId="5" fillId="0" borderId="0" xfId="6" applyFont="1" applyFill="1" applyBorder="1" applyAlignment="1">
      <alignment vertical="center"/>
    </xf>
    <xf numFmtId="0" fontId="2" fillId="0" borderId="14" xfId="12" applyFont="1" applyFill="1" applyBorder="1" applyAlignment="1">
      <alignment vertical="center"/>
    </xf>
    <xf numFmtId="0" fontId="2" fillId="0" borderId="33" xfId="12" applyFont="1" applyFill="1" applyBorder="1" applyAlignment="1">
      <alignment vertical="center"/>
    </xf>
    <xf numFmtId="0" fontId="2" fillId="0" borderId="28" xfId="12" applyFont="1" applyFill="1" applyBorder="1" applyAlignment="1">
      <alignment vertical="center"/>
    </xf>
    <xf numFmtId="0" fontId="2" fillId="0" borderId="37" xfId="12" applyFont="1" applyFill="1" applyBorder="1" applyAlignment="1">
      <alignment vertical="center"/>
    </xf>
    <xf numFmtId="181" fontId="5" fillId="0" borderId="18" xfId="12" applyNumberFormat="1" applyFont="1" applyFill="1" applyBorder="1" applyAlignment="1">
      <alignment horizontal="right"/>
    </xf>
    <xf numFmtId="181" fontId="5" fillId="0" borderId="18" xfId="12" applyNumberFormat="1" applyFont="1" applyFill="1" applyBorder="1" applyAlignment="1">
      <alignment vertical="center"/>
    </xf>
    <xf numFmtId="0" fontId="2" fillId="0" borderId="21" xfId="12" applyFont="1" applyFill="1" applyBorder="1" applyAlignment="1">
      <alignment vertical="center"/>
    </xf>
    <xf numFmtId="0" fontId="2" fillId="0" borderId="22" xfId="12" applyFont="1" applyFill="1" applyBorder="1" applyAlignment="1">
      <alignment vertical="center"/>
    </xf>
    <xf numFmtId="0" fontId="5" fillId="0" borderId="0" xfId="12" applyFont="1" applyFill="1" applyAlignment="1"/>
    <xf numFmtId="0" fontId="2" fillId="0" borderId="0" xfId="12" applyFont="1" applyFill="1" applyAlignment="1"/>
    <xf numFmtId="188" fontId="5" fillId="0" borderId="0" xfId="12" applyNumberFormat="1" applyFont="1" applyFill="1" applyBorder="1" applyAlignment="1">
      <alignment horizontal="right" wrapText="1"/>
    </xf>
    <xf numFmtId="188" fontId="2" fillId="0" borderId="0" xfId="12" applyNumberFormat="1" applyFont="1" applyFill="1" applyBorder="1" applyAlignment="1">
      <alignment horizontal="right" wrapText="1"/>
    </xf>
    <xf numFmtId="188" fontId="5" fillId="0" borderId="9" xfId="12" applyNumberFormat="1" applyFont="1" applyFill="1" applyBorder="1" applyAlignment="1">
      <alignment horizontal="right" wrapText="1"/>
    </xf>
    <xf numFmtId="188" fontId="5" fillId="0" borderId="13" xfId="12" applyNumberFormat="1" applyFont="1" applyFill="1" applyBorder="1" applyAlignment="1">
      <alignment horizontal="right" wrapText="1"/>
    </xf>
    <xf numFmtId="188" fontId="2" fillId="0" borderId="9" xfId="12" applyNumberFormat="1" applyFont="1" applyFill="1" applyBorder="1" applyAlignment="1">
      <alignment horizontal="right" wrapText="1"/>
    </xf>
    <xf numFmtId="0" fontId="2" fillId="0" borderId="9" xfId="12" applyNumberFormat="1" applyFont="1" applyFill="1" applyBorder="1" applyAlignment="1">
      <alignment vertical="center"/>
    </xf>
    <xf numFmtId="0" fontId="2" fillId="0" borderId="0" xfId="12" applyNumberFormat="1" applyFont="1" applyFill="1" applyBorder="1" applyAlignment="1">
      <alignment vertical="center"/>
    </xf>
    <xf numFmtId="0" fontId="2" fillId="0" borderId="0" xfId="18" applyNumberFormat="1" applyFont="1" applyFill="1" applyBorder="1" applyAlignment="1" applyProtection="1">
      <alignment vertical="center"/>
      <protection hidden="1"/>
    </xf>
    <xf numFmtId="0" fontId="2" fillId="0" borderId="9" xfId="18" applyNumberFormat="1" applyFont="1" applyFill="1" applyBorder="1" applyAlignment="1" applyProtection="1">
      <alignment vertical="center"/>
      <protection hidden="1"/>
    </xf>
    <xf numFmtId="0" fontId="5" fillId="0" borderId="13" xfId="12" applyNumberFormat="1" applyFont="1" applyFill="1" applyBorder="1" applyAlignment="1">
      <alignment horizontal="right"/>
    </xf>
    <xf numFmtId="0" fontId="2" fillId="0" borderId="0" xfId="12" applyNumberFormat="1" applyFont="1" applyFill="1" applyBorder="1" applyAlignment="1">
      <alignment horizontal="right"/>
    </xf>
    <xf numFmtId="188" fontId="2" fillId="0" borderId="0" xfId="25" applyNumberFormat="1" applyFont="1" applyFill="1" applyBorder="1" applyAlignment="1">
      <alignment horizontal="right"/>
    </xf>
    <xf numFmtId="0" fontId="2" fillId="0" borderId="9" xfId="12" applyNumberFormat="1" applyFont="1" applyFill="1" applyBorder="1" applyAlignment="1">
      <alignment horizontal="right"/>
    </xf>
    <xf numFmtId="0" fontId="5" fillId="0" borderId="10" xfId="12" applyFont="1" applyFill="1" applyBorder="1" applyAlignment="1">
      <alignment horizontal="right" wrapText="1"/>
    </xf>
    <xf numFmtId="0" fontId="2" fillId="0" borderId="9" xfId="12" applyFont="1" applyFill="1" applyBorder="1" applyAlignment="1">
      <alignment horizontal="right" wrapText="1"/>
    </xf>
    <xf numFmtId="0" fontId="2" fillId="0" borderId="13" xfId="12" applyFont="1" applyFill="1" applyBorder="1" applyAlignment="1">
      <alignment horizontal="right" wrapText="1"/>
    </xf>
    <xf numFmtId="0" fontId="2" fillId="0" borderId="13" xfId="12" applyNumberFormat="1" applyFont="1" applyFill="1" applyBorder="1" applyAlignment="1">
      <alignment horizontal="right"/>
    </xf>
    <xf numFmtId="0" fontId="2" fillId="0" borderId="10" xfId="12" applyNumberFormat="1" applyFont="1" applyFill="1" applyBorder="1" applyAlignment="1">
      <alignment vertical="center"/>
    </xf>
    <xf numFmtId="0" fontId="2" fillId="0" borderId="10" xfId="12" applyFont="1" applyFill="1" applyBorder="1" applyAlignment="1">
      <alignment vertical="center"/>
    </xf>
    <xf numFmtId="0" fontId="2" fillId="0" borderId="39" xfId="12" applyNumberFormat="1" applyFont="1" applyFill="1" applyBorder="1" applyAlignment="1">
      <alignment vertical="center"/>
    </xf>
    <xf numFmtId="0" fontId="2" fillId="0" borderId="33" xfId="12" applyNumberFormat="1" applyFont="1" applyFill="1" applyBorder="1" applyAlignment="1">
      <alignment vertical="center"/>
    </xf>
    <xf numFmtId="0" fontId="2" fillId="0" borderId="37" xfId="12" applyNumberFormat="1" applyFont="1" applyFill="1" applyBorder="1" applyAlignment="1">
      <alignment vertical="center"/>
    </xf>
    <xf numFmtId="0" fontId="5" fillId="0" borderId="0" xfId="12" applyNumberFormat="1" applyFont="1" applyFill="1" applyBorder="1" applyAlignment="1">
      <alignment vertical="center"/>
    </xf>
    <xf numFmtId="0" fontId="2" fillId="0" borderId="10" xfId="18" applyNumberFormat="1" applyFont="1" applyFill="1" applyBorder="1" applyAlignment="1" applyProtection="1">
      <alignment vertical="center"/>
      <protection hidden="1"/>
    </xf>
    <xf numFmtId="0" fontId="2" fillId="0" borderId="9" xfId="12" applyFont="1" applyFill="1" applyBorder="1" applyAlignment="1"/>
    <xf numFmtId="0" fontId="2" fillId="0" borderId="0" xfId="12" applyFont="1" applyFill="1" applyBorder="1" applyAlignment="1"/>
    <xf numFmtId="11" fontId="2" fillId="0" borderId="0" xfId="12" applyNumberFormat="1" applyFont="1" applyFill="1" applyBorder="1" applyAlignment="1"/>
    <xf numFmtId="0" fontId="2" fillId="0" borderId="18" xfId="12" applyFont="1" applyFill="1" applyBorder="1" applyAlignment="1">
      <alignment vertical="center"/>
    </xf>
    <xf numFmtId="0" fontId="2" fillId="0" borderId="0" xfId="12" applyFont="1" applyFill="1" applyAlignment="1">
      <alignment vertical="center"/>
    </xf>
    <xf numFmtId="0" fontId="2" fillId="0" borderId="10" xfId="12" applyFont="1" applyFill="1" applyBorder="1" applyAlignment="1">
      <alignment horizontal="right" wrapText="1"/>
    </xf>
    <xf numFmtId="0" fontId="2" fillId="0" borderId="39" xfId="12" applyFont="1" applyFill="1" applyBorder="1" applyAlignment="1">
      <alignment vertical="center"/>
    </xf>
    <xf numFmtId="189" fontId="2" fillId="0" borderId="9" xfId="6" applyNumberFormat="1" applyFont="1" applyFill="1" applyBorder="1" applyAlignment="1">
      <alignment horizontal="right" vertical="center"/>
    </xf>
    <xf numFmtId="0" fontId="2" fillId="0" borderId="37" xfId="6" applyFont="1" applyFill="1" applyBorder="1" applyAlignment="1">
      <alignment vertical="center"/>
    </xf>
    <xf numFmtId="189" fontId="2" fillId="0" borderId="0" xfId="6" applyNumberFormat="1" applyFont="1" applyFill="1" applyBorder="1" applyAlignment="1">
      <alignment horizontal="right" vertical="center"/>
    </xf>
    <xf numFmtId="0" fontId="2" fillId="0" borderId="33" xfId="6" applyFont="1" applyFill="1" applyBorder="1" applyAlignment="1">
      <alignment vertical="center"/>
    </xf>
    <xf numFmtId="186" fontId="5" fillId="0" borderId="0" xfId="6" applyNumberFormat="1" applyFont="1" applyFill="1" applyBorder="1" applyAlignment="1">
      <alignment vertical="center"/>
    </xf>
    <xf numFmtId="11" fontId="2" fillId="0" borderId="0" xfId="12" applyNumberFormat="1" applyFont="1" applyFill="1" applyBorder="1" applyAlignment="1">
      <alignment vertical="center"/>
    </xf>
    <xf numFmtId="11" fontId="2" fillId="0" borderId="33" xfId="6" applyNumberFormat="1" applyFont="1" applyFill="1" applyBorder="1" applyAlignment="1">
      <alignment vertical="center"/>
    </xf>
    <xf numFmtId="189" fontId="2" fillId="0" borderId="0" xfId="6" applyNumberFormat="1" applyFont="1" applyFill="1" applyBorder="1" applyAlignment="1">
      <alignment vertical="center"/>
    </xf>
    <xf numFmtId="189" fontId="2" fillId="0" borderId="9" xfId="6" applyNumberFormat="1" applyFont="1" applyFill="1" applyBorder="1" applyAlignment="1">
      <alignment vertical="center"/>
    </xf>
    <xf numFmtId="0" fontId="2" fillId="0" borderId="18" xfId="12" applyFont="1" applyFill="1" applyBorder="1" applyAlignment="1"/>
    <xf numFmtId="189" fontId="2" fillId="0" borderId="18" xfId="6" applyNumberFormat="1" applyFont="1" applyFill="1" applyBorder="1" applyAlignment="1">
      <alignment vertical="center"/>
    </xf>
    <xf numFmtId="0" fontId="2" fillId="0" borderId="44" xfId="12" applyFont="1" applyFill="1" applyBorder="1" applyAlignment="1">
      <alignment vertical="center"/>
    </xf>
    <xf numFmtId="0" fontId="2" fillId="0" borderId="17" xfId="12" applyFont="1" applyFill="1" applyBorder="1" applyAlignment="1">
      <alignment vertical="center"/>
    </xf>
    <xf numFmtId="0" fontId="2" fillId="0" borderId="34" xfId="12" applyFont="1" applyFill="1" applyBorder="1" applyAlignment="1">
      <alignment vertical="center"/>
    </xf>
    <xf numFmtId="0" fontId="18" fillId="0" borderId="1" xfId="0" applyFont="1" applyFill="1" applyBorder="1" applyAlignment="1">
      <alignment horizontal="right" vertical="center" wrapText="1"/>
    </xf>
    <xf numFmtId="0" fontId="5" fillId="0" borderId="1" xfId="0" applyFont="1" applyBorder="1" applyAlignment="1">
      <alignment horizontal="right" vertical="center"/>
    </xf>
    <xf numFmtId="0" fontId="8" fillId="0" borderId="0" xfId="2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horizontal="center"/>
    </xf>
    <xf numFmtId="0" fontId="8" fillId="0" borderId="7" xfId="20" applyFont="1" applyFill="1" applyBorder="1" applyAlignment="1">
      <alignment horizontal="center" vertical="center"/>
    </xf>
    <xf numFmtId="0" fontId="8" fillId="0" borderId="9" xfId="20" applyFont="1" applyFill="1" applyBorder="1" applyAlignment="1">
      <alignment horizontal="center" vertical="center"/>
    </xf>
    <xf numFmtId="0" fontId="8" fillId="0" borderId="13" xfId="2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8" fillId="0" borderId="0" xfId="10" applyFont="1" applyFill="1" applyAlignment="1"/>
    <xf numFmtId="0" fontId="8" fillId="0" borderId="18" xfId="10" applyFont="1" applyFill="1" applyBorder="1" applyAlignment="1">
      <alignment wrapText="1"/>
    </xf>
    <xf numFmtId="0" fontId="2" fillId="0" borderId="0" xfId="10" applyFont="1" applyFill="1" applyAlignment="1"/>
    <xf numFmtId="0" fontId="2" fillId="0" borderId="9" xfId="10" applyFont="1" applyFill="1" applyBorder="1" applyAlignment="1"/>
    <xf numFmtId="0" fontId="2" fillId="0" borderId="47" xfId="10" applyFont="1" applyFill="1" applyBorder="1" applyAlignment="1"/>
    <xf numFmtId="0" fontId="2" fillId="0" borderId="18" xfId="10" applyFont="1" applyFill="1" applyBorder="1" applyAlignment="1"/>
    <xf numFmtId="0" fontId="16" fillId="0" borderId="0" xfId="10" applyFont="1" applyFill="1" applyAlignment="1"/>
    <xf numFmtId="49" fontId="26" fillId="0" borderId="18" xfId="18" applyNumberFormat="1" applyFont="1" applyFill="1" applyBorder="1" applyAlignment="1" applyProtection="1">
      <alignment vertical="center"/>
      <protection hidden="1"/>
    </xf>
    <xf numFmtId="0" fontId="9" fillId="0" borderId="0" xfId="10" applyFont="1" applyFill="1" applyAlignment="1"/>
    <xf numFmtId="0" fontId="8" fillId="0" borderId="14" xfId="10" applyFont="1" applyFill="1" applyBorder="1" applyAlignment="1">
      <alignment wrapText="1"/>
    </xf>
    <xf numFmtId="0" fontId="8" fillId="0" borderId="15" xfId="10" applyFont="1" applyFill="1" applyBorder="1" applyAlignment="1">
      <alignment wrapText="1"/>
    </xf>
    <xf numFmtId="1" fontId="4" fillId="0" borderId="15" xfId="16" applyNumberFormat="1" applyFont="1" applyFill="1" applyBorder="1" applyAlignment="1">
      <alignment horizontal="center" vertical="center" wrapText="1"/>
    </xf>
    <xf numFmtId="0" fontId="9" fillId="0" borderId="17" xfId="10" applyFont="1" applyFill="1" applyBorder="1" applyAlignment="1">
      <alignment horizontal="center" vertical="center" wrapText="1"/>
    </xf>
    <xf numFmtId="0" fontId="9" fillId="0" borderId="18" xfId="10" applyFont="1" applyFill="1" applyBorder="1" applyAlignment="1">
      <alignment horizontal="center" vertical="center" wrapText="1"/>
    </xf>
    <xf numFmtId="1" fontId="3" fillId="0" borderId="18" xfId="10" applyNumberFormat="1" applyFont="1" applyFill="1" applyBorder="1" applyAlignment="1">
      <alignment horizontal="center" wrapText="1"/>
    </xf>
    <xf numFmtId="1" fontId="3" fillId="0" borderId="20" xfId="16" applyNumberFormat="1" applyFont="1" applyFill="1" applyBorder="1" applyAlignment="1">
      <alignment vertical="center"/>
    </xf>
    <xf numFmtId="1" fontId="3" fillId="0" borderId="0" xfId="16" applyNumberFormat="1" applyFont="1" applyFill="1" applyBorder="1" applyAlignment="1">
      <alignment horizontal="center" vertical="center"/>
    </xf>
    <xf numFmtId="0" fontId="2" fillId="0" borderId="0" xfId="10" applyFont="1" applyFill="1" applyBorder="1" applyAlignment="1"/>
    <xf numFmtId="0" fontId="3" fillId="0" borderId="20" xfId="16" applyFont="1" applyFill="1" applyBorder="1" applyAlignment="1">
      <alignment vertical="center"/>
    </xf>
    <xf numFmtId="1" fontId="3" fillId="0" borderId="0" xfId="16" applyNumberFormat="1" applyFont="1" applyFill="1" applyBorder="1" applyAlignment="1">
      <alignment vertical="center"/>
    </xf>
    <xf numFmtId="1" fontId="3" fillId="0" borderId="29" xfId="16" applyNumberFormat="1" applyFont="1" applyFill="1" applyBorder="1" applyAlignment="1">
      <alignment vertical="center"/>
    </xf>
    <xf numFmtId="181" fontId="17" fillId="0" borderId="48" xfId="18" applyNumberFormat="1" applyFont="1" applyFill="1" applyBorder="1" applyAlignment="1" applyProtection="1">
      <alignment vertical="center"/>
      <protection hidden="1"/>
    </xf>
    <xf numFmtId="49" fontId="17" fillId="0" borderId="46" xfId="10" applyNumberFormat="1" applyFont="1" applyFill="1" applyBorder="1" applyAlignment="1">
      <alignment horizontal="center" vertical="center"/>
    </xf>
    <xf numFmtId="1" fontId="3" fillId="0" borderId="12" xfId="10" applyNumberFormat="1" applyFont="1" applyFill="1" applyBorder="1" applyAlignment="1">
      <alignment vertical="center"/>
    </xf>
    <xf numFmtId="49" fontId="3" fillId="0" borderId="5" xfId="10" applyNumberFormat="1" applyFont="1" applyFill="1" applyBorder="1" applyAlignment="1">
      <alignment horizontal="center" vertical="center"/>
    </xf>
    <xf numFmtId="181" fontId="3" fillId="0" borderId="12" xfId="13" applyNumberFormat="1" applyFont="1" applyFill="1" applyBorder="1" applyAlignment="1" applyProtection="1">
      <alignment vertical="center"/>
      <protection hidden="1"/>
    </xf>
    <xf numFmtId="181" fontId="17" fillId="0" borderId="42" xfId="13" applyNumberFormat="1" applyFont="1" applyFill="1" applyBorder="1" applyAlignment="1" applyProtection="1">
      <alignment vertical="center" wrapText="1"/>
      <protection hidden="1"/>
    </xf>
    <xf numFmtId="49" fontId="17" fillId="0" borderId="19" xfId="10" applyNumberFormat="1" applyFont="1" applyFill="1" applyBorder="1" applyAlignment="1">
      <alignment horizontal="center" vertical="center"/>
    </xf>
    <xf numFmtId="181" fontId="17" fillId="0" borderId="42" xfId="18" applyNumberFormat="1" applyFont="1" applyFill="1" applyBorder="1" applyAlignment="1" applyProtection="1">
      <alignment horizontal="left" vertical="center"/>
      <protection hidden="1"/>
    </xf>
    <xf numFmtId="0" fontId="26" fillId="0" borderId="49" xfId="10" applyFont="1" applyFill="1" applyBorder="1" applyAlignment="1">
      <alignment vertical="center"/>
    </xf>
    <xf numFmtId="0" fontId="4" fillId="0" borderId="50" xfId="10" applyFont="1" applyFill="1" applyBorder="1" applyAlignment="1">
      <alignment horizontal="center" vertical="center"/>
    </xf>
    <xf numFmtId="188" fontId="5" fillId="0" borderId="14" xfId="10" applyNumberFormat="1" applyFont="1" applyFill="1" applyBorder="1" applyAlignment="1">
      <alignment horizontal="right" wrapText="1"/>
    </xf>
    <xf numFmtId="0" fontId="2" fillId="0" borderId="15" xfId="10" applyFont="1" applyFill="1" applyBorder="1" applyAlignment="1">
      <alignment horizontal="right" wrapText="1"/>
    </xf>
    <xf numFmtId="0" fontId="26" fillId="0" borderId="20" xfId="10" applyFont="1" applyFill="1" applyBorder="1" applyAlignment="1">
      <alignment vertical="center"/>
    </xf>
    <xf numFmtId="0" fontId="4" fillId="0" borderId="27" xfId="10" applyFont="1" applyFill="1" applyBorder="1" applyAlignment="1">
      <alignment horizontal="center" vertical="center"/>
    </xf>
    <xf numFmtId="188" fontId="2" fillId="0" borderId="28" xfId="10" applyNumberFormat="1" applyFont="1" applyFill="1" applyBorder="1" applyAlignment="1">
      <alignment horizontal="right" wrapText="1"/>
    </xf>
    <xf numFmtId="0" fontId="2" fillId="0" borderId="0" xfId="10" applyFont="1" applyFill="1" applyBorder="1" applyAlignment="1">
      <alignment horizontal="right" wrapText="1"/>
    </xf>
    <xf numFmtId="0" fontId="27" fillId="0" borderId="20" xfId="10" applyFont="1" applyFill="1" applyBorder="1" applyAlignment="1">
      <alignment vertical="center"/>
    </xf>
    <xf numFmtId="0" fontId="4" fillId="0" borderId="20" xfId="10" applyFont="1" applyFill="1" applyBorder="1" applyAlignment="1">
      <alignment vertical="center"/>
    </xf>
    <xf numFmtId="0" fontId="26" fillId="0" borderId="0" xfId="10" applyFont="1" applyFill="1" applyBorder="1" applyAlignment="1">
      <alignment vertical="center" wrapText="1"/>
    </xf>
    <xf numFmtId="177" fontId="26" fillId="0" borderId="51" xfId="10" applyNumberFormat="1" applyFont="1" applyFill="1" applyBorder="1" applyAlignment="1">
      <alignment horizontal="center" vertical="center" wrapText="1"/>
    </xf>
    <xf numFmtId="177" fontId="3" fillId="0" borderId="8" xfId="10" applyNumberFormat="1" applyFont="1" applyFill="1" applyBorder="1" applyAlignment="1">
      <alignment horizontal="center" wrapText="1"/>
    </xf>
    <xf numFmtId="0" fontId="2" fillId="0" borderId="12" xfId="10" applyFont="1" applyFill="1" applyBorder="1" applyAlignment="1"/>
    <xf numFmtId="0" fontId="2" fillId="0" borderId="0" xfId="10" applyFont="1" applyFill="1" applyBorder="1" applyAlignment="1">
      <alignment horizontal="center" vertical="center"/>
    </xf>
    <xf numFmtId="0" fontId="2" fillId="0" borderId="30" xfId="10" applyFont="1" applyFill="1" applyBorder="1" applyAlignment="1"/>
    <xf numFmtId="0" fontId="2" fillId="0" borderId="9" xfId="10" applyFont="1" applyFill="1" applyBorder="1" applyAlignment="1">
      <alignment horizontal="center" vertical="center"/>
    </xf>
    <xf numFmtId="0" fontId="2" fillId="0" borderId="48" xfId="10" applyFont="1" applyFill="1" applyBorder="1" applyAlignment="1"/>
    <xf numFmtId="0" fontId="2" fillId="0" borderId="13" xfId="10" applyFont="1" applyFill="1" applyBorder="1" applyAlignment="1">
      <alignment horizontal="center" vertical="center"/>
    </xf>
    <xf numFmtId="0" fontId="2" fillId="0" borderId="5" xfId="10" applyFont="1" applyFill="1" applyBorder="1" applyAlignment="1">
      <alignment horizontal="center" vertical="center"/>
    </xf>
    <xf numFmtId="0" fontId="2" fillId="0" borderId="42" xfId="10" applyFont="1" applyFill="1" applyBorder="1" applyAlignment="1"/>
    <xf numFmtId="0" fontId="2" fillId="0" borderId="36" xfId="10" applyFont="1" applyFill="1" applyBorder="1" applyAlignment="1">
      <alignment horizontal="right" wrapText="1"/>
    </xf>
    <xf numFmtId="0" fontId="2" fillId="0" borderId="0" xfId="10" applyFont="1" applyFill="1" applyAlignment="1">
      <alignment horizontal="right" wrapText="1"/>
    </xf>
    <xf numFmtId="0" fontId="2" fillId="0" borderId="33" xfId="10" applyFont="1" applyFill="1" applyBorder="1" applyAlignment="1">
      <alignment horizontal="right" wrapText="1"/>
    </xf>
    <xf numFmtId="0" fontId="4" fillId="0" borderId="0" xfId="10" applyFont="1" applyFill="1" applyBorder="1" applyAlignment="1">
      <alignment vertical="center" wrapText="1"/>
    </xf>
    <xf numFmtId="0" fontId="4" fillId="0" borderId="0" xfId="10" applyFont="1" applyFill="1" applyBorder="1" applyAlignment="1">
      <alignment horizontal="center" vertical="center" wrapText="1"/>
    </xf>
    <xf numFmtId="0" fontId="26" fillId="0" borderId="0" xfId="10" applyFont="1" applyFill="1" applyBorder="1" applyAlignment="1">
      <alignment horizontal="center" vertical="center" wrapText="1"/>
    </xf>
    <xf numFmtId="177" fontId="4" fillId="0" borderId="15" xfId="10" applyNumberFormat="1" applyFont="1" applyFill="1" applyBorder="1" applyAlignment="1">
      <alignment horizontal="center" vertical="center" wrapText="1"/>
    </xf>
    <xf numFmtId="177" fontId="26" fillId="0" borderId="15" xfId="10" applyNumberFormat="1" applyFont="1" applyFill="1" applyBorder="1" applyAlignment="1">
      <alignment horizontal="center" vertical="center" wrapText="1"/>
    </xf>
    <xf numFmtId="177" fontId="3" fillId="0" borderId="9" xfId="10" applyNumberFormat="1" applyFont="1" applyFill="1" applyBorder="1" applyAlignment="1">
      <alignment horizontal="center" wrapText="1"/>
    </xf>
    <xf numFmtId="0" fontId="2" fillId="0" borderId="7" xfId="10" applyFont="1" applyFill="1" applyBorder="1" applyAlignment="1">
      <alignment horizontal="center" vertical="center"/>
    </xf>
    <xf numFmtId="0" fontId="2" fillId="0" borderId="18" xfId="10" applyFont="1" applyFill="1" applyBorder="1" applyAlignment="1">
      <alignment horizontal="center" vertical="center"/>
    </xf>
    <xf numFmtId="0" fontId="2" fillId="0" borderId="14" xfId="10" applyFont="1" applyFill="1" applyBorder="1" applyAlignment="1">
      <alignment horizontal="right" wrapText="1"/>
    </xf>
    <xf numFmtId="0" fontId="2" fillId="0" borderId="21" xfId="10" applyFont="1" applyFill="1" applyBorder="1" applyAlignment="1">
      <alignment horizontal="right" wrapText="1"/>
    </xf>
    <xf numFmtId="0" fontId="16" fillId="0" borderId="0" xfId="10" applyFont="1" applyFill="1" applyAlignment="1">
      <alignment horizontal="right" wrapText="1"/>
    </xf>
    <xf numFmtId="0" fontId="2" fillId="0" borderId="28" xfId="10" applyFont="1" applyFill="1" applyBorder="1" applyAlignment="1">
      <alignment horizontal="right" wrapText="1"/>
    </xf>
    <xf numFmtId="0" fontId="2" fillId="0" borderId="22" xfId="10" applyFont="1" applyFill="1" applyBorder="1" applyAlignment="1">
      <alignment horizontal="right" wrapText="1"/>
    </xf>
    <xf numFmtId="0" fontId="8" fillId="0" borderId="0" xfId="10" applyFont="1" applyFill="1" applyBorder="1" applyAlignment="1"/>
    <xf numFmtId="177" fontId="26" fillId="0" borderId="52" xfId="10" applyNumberFormat="1" applyFont="1" applyFill="1" applyBorder="1" applyAlignment="1">
      <alignment horizontal="center" vertical="center" wrapText="1"/>
    </xf>
    <xf numFmtId="0" fontId="8" fillId="0" borderId="0" xfId="10" applyFont="1" applyFill="1" applyBorder="1" applyAlignment="1">
      <alignment wrapText="1"/>
    </xf>
    <xf numFmtId="177" fontId="3" fillId="0" borderId="37" xfId="10" applyNumberFormat="1" applyFont="1" applyFill="1" applyBorder="1" applyAlignment="1">
      <alignment horizontal="center" wrapText="1"/>
    </xf>
    <xf numFmtId="0" fontId="2" fillId="0" borderId="12" xfId="10" applyFont="1" applyFill="1" applyBorder="1" applyAlignment="1">
      <alignment horizontal="center" vertical="center"/>
    </xf>
    <xf numFmtId="0" fontId="2" fillId="0" borderId="27" xfId="10" applyFont="1" applyFill="1" applyBorder="1" applyAlignment="1">
      <alignment horizontal="center" vertical="center"/>
    </xf>
    <xf numFmtId="0" fontId="2" fillId="0" borderId="30" xfId="10" applyFont="1" applyFill="1" applyBorder="1" applyAlignment="1">
      <alignment horizontal="center" vertical="center"/>
    </xf>
    <xf numFmtId="0" fontId="2" fillId="0" borderId="31" xfId="10" applyFont="1" applyFill="1" applyBorder="1" applyAlignment="1">
      <alignment horizontal="center" vertical="center"/>
    </xf>
    <xf numFmtId="0" fontId="16" fillId="0" borderId="0" xfId="10" applyFont="1" applyFill="1" applyAlignment="1">
      <alignment wrapText="1"/>
    </xf>
    <xf numFmtId="0" fontId="26" fillId="0" borderId="29" xfId="10" applyFont="1" applyFill="1" applyBorder="1" applyAlignment="1">
      <alignment vertical="center"/>
    </xf>
    <xf numFmtId="0" fontId="4" fillId="0" borderId="38" xfId="10" applyFont="1" applyFill="1" applyBorder="1" applyAlignment="1">
      <alignment horizontal="center" vertical="center"/>
    </xf>
    <xf numFmtId="0" fontId="2" fillId="0" borderId="53" xfId="10" applyFont="1" applyFill="1" applyBorder="1" applyAlignment="1">
      <alignment horizontal="right" wrapText="1"/>
    </xf>
    <xf numFmtId="0" fontId="5" fillId="0" borderId="13" xfId="10" applyFont="1" applyFill="1" applyBorder="1" applyAlignment="1">
      <alignment horizontal="right" wrapText="1"/>
    </xf>
    <xf numFmtId="0" fontId="2" fillId="0" borderId="13" xfId="10" applyFont="1" applyFill="1" applyBorder="1" applyAlignment="1">
      <alignment horizontal="right" wrapText="1"/>
    </xf>
    <xf numFmtId="0" fontId="4" fillId="0" borderId="33" xfId="10" applyFont="1" applyFill="1" applyBorder="1" applyAlignment="1">
      <alignment horizontal="center" vertical="center"/>
    </xf>
    <xf numFmtId="188" fontId="5" fillId="0" borderId="0" xfId="10" applyNumberFormat="1" applyFont="1" applyFill="1" applyBorder="1" applyAlignment="1">
      <alignment horizontal="right" wrapText="1"/>
    </xf>
    <xf numFmtId="188" fontId="2" fillId="0" borderId="0" xfId="10" applyNumberFormat="1" applyFont="1" applyFill="1" applyBorder="1" applyAlignment="1">
      <alignment horizontal="right" wrapText="1"/>
    </xf>
    <xf numFmtId="0" fontId="26" fillId="0" borderId="20" xfId="10" applyFont="1" applyFill="1" applyBorder="1" applyAlignment="1"/>
    <xf numFmtId="0" fontId="9" fillId="0" borderId="38" xfId="6" applyFont="1" applyFill="1" applyBorder="1" applyAlignment="1">
      <alignment horizontal="center" vertical="center"/>
    </xf>
    <xf numFmtId="188" fontId="5" fillId="0" borderId="13" xfId="10" applyNumberFormat="1" applyFont="1" applyFill="1" applyBorder="1" applyAlignment="1">
      <alignment horizontal="right" wrapText="1"/>
    </xf>
    <xf numFmtId="0" fontId="9" fillId="0" borderId="27" xfId="6" applyFont="1" applyFill="1" applyBorder="1" applyAlignment="1">
      <alignment horizontal="center" vertical="center"/>
    </xf>
    <xf numFmtId="0" fontId="26" fillId="0" borderId="54" xfId="10" applyFont="1" applyFill="1" applyBorder="1" applyAlignment="1"/>
    <xf numFmtId="0" fontId="5" fillId="0" borderId="13" xfId="10" applyFont="1" applyFill="1" applyBorder="1" applyAlignment="1">
      <alignment horizontal="right"/>
    </xf>
    <xf numFmtId="0" fontId="2" fillId="0" borderId="0" xfId="10" applyFont="1" applyFill="1" applyBorder="1" applyAlignment="1">
      <alignment horizontal="right"/>
    </xf>
    <xf numFmtId="188" fontId="2" fillId="0" borderId="0" xfId="8" applyNumberFormat="1" applyFont="1" applyFill="1" applyBorder="1" applyAlignment="1">
      <alignment horizontal="right"/>
    </xf>
    <xf numFmtId="0" fontId="4" fillId="0" borderId="29" xfId="10" applyFont="1" applyFill="1" applyBorder="1" applyAlignment="1">
      <alignment vertical="center"/>
    </xf>
    <xf numFmtId="0" fontId="2" fillId="0" borderId="13" xfId="10" applyFont="1" applyFill="1" applyBorder="1" applyAlignment="1">
      <alignment horizontal="right"/>
    </xf>
    <xf numFmtId="0" fontId="26" fillId="0" borderId="55" xfId="10" applyFont="1" applyFill="1" applyBorder="1" applyAlignment="1"/>
    <xf numFmtId="0" fontId="4" fillId="0" borderId="39" xfId="10" applyFont="1" applyFill="1" applyBorder="1" applyAlignment="1">
      <alignment horizontal="center" vertical="center"/>
    </xf>
    <xf numFmtId="0" fontId="2" fillId="0" borderId="56" xfId="10" applyFont="1" applyFill="1" applyBorder="1" applyAlignment="1">
      <alignment horizontal="right" wrapText="1"/>
    </xf>
    <xf numFmtId="0" fontId="2" fillId="0" borderId="10" xfId="10" applyFont="1" applyFill="1" applyBorder="1" applyAlignment="1">
      <alignment horizontal="right" wrapText="1"/>
    </xf>
    <xf numFmtId="0" fontId="5" fillId="0" borderId="10" xfId="10" applyFont="1" applyFill="1" applyBorder="1" applyAlignment="1">
      <alignment horizontal="right" wrapText="1"/>
    </xf>
    <xf numFmtId="0" fontId="2" fillId="0" borderId="57" xfId="10" applyFont="1" applyFill="1" applyBorder="1" applyAlignment="1">
      <alignment horizontal="right" wrapText="1"/>
    </xf>
    <xf numFmtId="0" fontId="2" fillId="0" borderId="10" xfId="10" applyFont="1" applyFill="1" applyBorder="1" applyAlignment="1">
      <alignment horizontal="right"/>
    </xf>
    <xf numFmtId="0" fontId="2" fillId="0" borderId="39" xfId="10" applyFont="1" applyFill="1" applyBorder="1" applyAlignment="1">
      <alignment horizontal="right" wrapText="1"/>
    </xf>
    <xf numFmtId="0" fontId="4" fillId="0" borderId="20" xfId="18" applyFont="1" applyFill="1" applyBorder="1" applyAlignment="1" applyProtection="1">
      <alignment vertical="center"/>
      <protection hidden="1"/>
    </xf>
    <xf numFmtId="0" fontId="26" fillId="0" borderId="54" xfId="10" applyFont="1" applyFill="1" applyBorder="1" applyAlignment="1">
      <alignment vertical="center"/>
    </xf>
    <xf numFmtId="0" fontId="4" fillId="0" borderId="57" xfId="10" applyFont="1" applyFill="1" applyBorder="1" applyAlignment="1">
      <alignment horizontal="center" vertical="center"/>
    </xf>
    <xf numFmtId="49" fontId="4" fillId="0" borderId="20" xfId="18" applyNumberFormat="1" applyFont="1" applyFill="1" applyBorder="1" applyAlignment="1" applyProtection="1">
      <alignment vertical="center"/>
      <protection hidden="1"/>
    </xf>
    <xf numFmtId="0" fontId="26" fillId="0" borderId="4" xfId="10" applyFont="1" applyFill="1" applyBorder="1" applyAlignment="1">
      <alignment vertical="center"/>
    </xf>
    <xf numFmtId="0" fontId="9" fillId="0" borderId="1" xfId="6" applyFont="1" applyFill="1" applyBorder="1" applyAlignment="1">
      <alignment vertical="center"/>
    </xf>
    <xf numFmtId="0" fontId="9" fillId="0" borderId="40" xfId="6" applyFont="1" applyFill="1" applyBorder="1" applyAlignment="1">
      <alignment horizontal="center" vertical="center"/>
    </xf>
    <xf numFmtId="180" fontId="2" fillId="0" borderId="56" xfId="10" applyNumberFormat="1" applyFont="1" applyFill="1" applyBorder="1" applyAlignment="1">
      <alignment horizontal="right" wrapText="1"/>
    </xf>
    <xf numFmtId="180" fontId="2" fillId="0" borderId="10" xfId="10" applyNumberFormat="1" applyFont="1" applyFill="1" applyBorder="1" applyAlignment="1">
      <alignment horizontal="right" wrapText="1"/>
    </xf>
    <xf numFmtId="0" fontId="9" fillId="0" borderId="20" xfId="6" applyFont="1" applyFill="1" applyBorder="1" applyAlignment="1">
      <alignment horizontal="left" vertical="center"/>
    </xf>
    <xf numFmtId="182" fontId="2" fillId="0" borderId="28" xfId="10" applyNumberFormat="1" applyFont="1" applyFill="1" applyBorder="1" applyAlignment="1">
      <alignment horizontal="right" wrapText="1"/>
    </xf>
    <xf numFmtId="0" fontId="9" fillId="0" borderId="20" xfId="6" applyFont="1" applyFill="1" applyBorder="1" applyAlignment="1">
      <alignment vertical="center"/>
    </xf>
    <xf numFmtId="182" fontId="2" fillId="0" borderId="0" xfId="10" applyNumberFormat="1" applyFont="1" applyFill="1" applyAlignment="1">
      <alignment horizontal="right" wrapText="1"/>
    </xf>
    <xf numFmtId="182" fontId="2" fillId="0" borderId="33" xfId="10" applyNumberFormat="1" applyFont="1" applyFill="1" applyBorder="1" applyAlignment="1">
      <alignment horizontal="right" wrapText="1"/>
    </xf>
    <xf numFmtId="180" fontId="2" fillId="0" borderId="22" xfId="10" applyNumberFormat="1" applyFont="1" applyFill="1" applyBorder="1" applyAlignment="1">
      <alignment horizontal="right" wrapText="1"/>
    </xf>
    <xf numFmtId="180" fontId="16" fillId="0" borderId="0" xfId="10" applyNumberFormat="1" applyFont="1" applyFill="1" applyAlignment="1">
      <alignment horizontal="right" wrapText="1"/>
    </xf>
    <xf numFmtId="0" fontId="9" fillId="0" borderId="29" xfId="6" applyFont="1" applyFill="1" applyBorder="1" applyAlignment="1">
      <alignment vertical="center"/>
    </xf>
    <xf numFmtId="180" fontId="2" fillId="0" borderId="53" xfId="10" applyNumberFormat="1" applyFont="1" applyFill="1" applyBorder="1" applyAlignment="1">
      <alignment horizontal="right" wrapText="1"/>
    </xf>
    <xf numFmtId="180" fontId="2" fillId="0" borderId="13" xfId="10" applyNumberFormat="1" applyFont="1" applyFill="1" applyBorder="1" applyAlignment="1">
      <alignment horizontal="right" wrapText="1"/>
    </xf>
    <xf numFmtId="180" fontId="2" fillId="0" borderId="28" xfId="10" applyNumberFormat="1" applyFont="1" applyFill="1" applyBorder="1" applyAlignment="1">
      <alignment horizontal="right" wrapText="1"/>
    </xf>
    <xf numFmtId="0" fontId="4" fillId="0" borderId="54" xfId="17" applyFont="1" applyFill="1" applyBorder="1" applyAlignment="1">
      <alignment horizontal="left" vertical="center"/>
    </xf>
    <xf numFmtId="0" fontId="9" fillId="0" borderId="57" xfId="6" applyFont="1" applyFill="1" applyBorder="1" applyAlignment="1">
      <alignment horizontal="center" vertical="center"/>
    </xf>
    <xf numFmtId="176" fontId="4" fillId="0" borderId="20" xfId="3" applyNumberFormat="1" applyFont="1" applyFill="1" applyBorder="1" applyAlignment="1">
      <alignment horizontal="left" vertical="center"/>
    </xf>
    <xf numFmtId="0" fontId="9" fillId="0" borderId="33" xfId="6" applyFont="1" applyFill="1" applyBorder="1" applyAlignment="1">
      <alignment horizontal="center" vertical="center"/>
    </xf>
    <xf numFmtId="176" fontId="4" fillId="0" borderId="20" xfId="17" applyNumberFormat="1" applyFont="1" applyFill="1" applyBorder="1" applyAlignment="1">
      <alignment horizontal="left" vertical="center"/>
    </xf>
    <xf numFmtId="0" fontId="9" fillId="0" borderId="41" xfId="10" applyFont="1" applyFill="1" applyBorder="1" applyAlignment="1"/>
    <xf numFmtId="0" fontId="9" fillId="0" borderId="43" xfId="10" applyFont="1" applyFill="1" applyBorder="1" applyAlignment="1">
      <alignment horizontal="center" vertical="center"/>
    </xf>
    <xf numFmtId="180" fontId="2" fillId="0" borderId="17" xfId="10" applyNumberFormat="1" applyFont="1" applyFill="1" applyBorder="1" applyAlignment="1">
      <alignment horizontal="right" wrapText="1"/>
    </xf>
    <xf numFmtId="180" fontId="2" fillId="0" borderId="18" xfId="10" applyNumberFormat="1" applyFont="1" applyFill="1" applyBorder="1" applyAlignment="1">
      <alignment horizontal="right" wrapText="1"/>
    </xf>
    <xf numFmtId="0" fontId="16" fillId="0" borderId="0" xfId="10" applyFont="1" applyFill="1" applyAlignment="1">
      <alignment horizontal="right"/>
    </xf>
    <xf numFmtId="0" fontId="28" fillId="0" borderId="0" xfId="10" applyFont="1" applyFill="1" applyAlignment="1">
      <alignment horizontal="left" vertical="center"/>
    </xf>
    <xf numFmtId="182" fontId="2" fillId="0" borderId="57" xfId="10" applyNumberFormat="1" applyFont="1" applyFill="1" applyBorder="1" applyAlignment="1">
      <alignment horizontal="right" wrapText="1"/>
    </xf>
    <xf numFmtId="180" fontId="2" fillId="0" borderId="33" xfId="10" applyNumberFormat="1" applyFont="1" applyFill="1" applyBorder="1" applyAlignment="1">
      <alignment horizontal="right" wrapText="1"/>
    </xf>
    <xf numFmtId="180" fontId="2" fillId="0" borderId="57" xfId="10" applyNumberFormat="1" applyFont="1" applyFill="1" applyBorder="1" applyAlignment="1">
      <alignment horizontal="right" wrapText="1"/>
    </xf>
    <xf numFmtId="179" fontId="2" fillId="0" borderId="0" xfId="10" applyNumberFormat="1" applyFont="1" applyFill="1" applyBorder="1" applyAlignment="1">
      <alignment horizontal="right" wrapText="1"/>
    </xf>
    <xf numFmtId="179" fontId="2" fillId="0" borderId="18" xfId="10" applyNumberFormat="1" applyFont="1" applyFill="1" applyBorder="1" applyAlignment="1">
      <alignment horizontal="right" wrapText="1"/>
    </xf>
    <xf numFmtId="180" fontId="2" fillId="0" borderId="44" xfId="10" applyNumberFormat="1" applyFont="1" applyFill="1" applyBorder="1" applyAlignment="1">
      <alignment horizontal="right" wrapText="1"/>
    </xf>
    <xf numFmtId="182" fontId="2" fillId="0" borderId="17" xfId="10" applyNumberFormat="1" applyFont="1" applyFill="1" applyBorder="1" applyAlignment="1">
      <alignment horizontal="right" wrapText="1"/>
    </xf>
    <xf numFmtId="182" fontId="2" fillId="0" borderId="44" xfId="10" applyNumberFormat="1" applyFont="1" applyFill="1" applyBorder="1" applyAlignment="1">
      <alignment horizontal="right" wrapText="1"/>
    </xf>
    <xf numFmtId="180" fontId="2" fillId="0" borderId="34" xfId="10" applyNumberFormat="1" applyFont="1" applyFill="1" applyBorder="1" applyAlignment="1">
      <alignment horizontal="right" wrapText="1"/>
    </xf>
    <xf numFmtId="0" fontId="8" fillId="0" borderId="1" xfId="6" applyFont="1" applyFill="1" applyBorder="1" applyAlignment="1">
      <alignment horizontal="center" vertical="center"/>
    </xf>
    <xf numFmtId="0" fontId="8" fillId="0" borderId="1" xfId="10" applyFont="1" applyFill="1" applyBorder="1" applyAlignment="1">
      <alignment horizontal="center" vertical="center"/>
    </xf>
    <xf numFmtId="0" fontId="2" fillId="0" borderId="0" xfId="0" applyFont="1" applyFill="1" applyBorder="1" applyAlignment="1"/>
    <xf numFmtId="189" fontId="2" fillId="0" borderId="0" xfId="11" applyNumberFormat="1" applyFont="1" applyFill="1" applyBorder="1" applyAlignment="1">
      <alignment vertical="center"/>
    </xf>
    <xf numFmtId="11" fontId="8" fillId="0" borderId="5" xfId="20" applyNumberFormat="1" applyFont="1" applyFill="1" applyBorder="1" applyAlignment="1">
      <alignment horizontal="center" vertical="center"/>
    </xf>
    <xf numFmtId="11" fontId="8" fillId="0" borderId="0" xfId="20" applyNumberFormat="1" applyFont="1" applyFill="1" applyBorder="1" applyAlignment="1">
      <alignment horizontal="center" vertical="center"/>
    </xf>
    <xf numFmtId="11" fontId="8" fillId="0" borderId="12" xfId="20" applyNumberFormat="1" applyFont="1" applyFill="1" applyBorder="1" applyAlignment="1">
      <alignment horizontal="center" vertical="center"/>
    </xf>
    <xf numFmtId="177" fontId="24" fillId="0" borderId="50" xfId="10" applyNumberFormat="1" applyFont="1" applyFill="1" applyBorder="1" applyAlignment="1">
      <alignment horizontal="center" vertical="center" wrapText="1"/>
    </xf>
    <xf numFmtId="0" fontId="33" fillId="0" borderId="0" xfId="0" applyNumberFormat="1" applyFont="1" applyFill="1" applyBorder="1" applyAlignment="1"/>
    <xf numFmtId="0" fontId="2" fillId="0" borderId="1" xfId="0" applyFont="1" applyFill="1" applyBorder="1" applyAlignment="1">
      <alignment vertical="center"/>
    </xf>
    <xf numFmtId="0" fontId="41" fillId="3" borderId="14" xfId="11" applyFont="1" applyFill="1" applyBorder="1" applyAlignment="1">
      <alignment horizontal="left" vertical="top"/>
    </xf>
    <xf numFmtId="0" fontId="42" fillId="3" borderId="28" xfId="11" applyFont="1" applyFill="1" applyBorder="1" applyAlignment="1">
      <alignment horizontal="center" vertical="top"/>
    </xf>
    <xf numFmtId="49" fontId="42" fillId="3" borderId="28" xfId="11" quotePrefix="1" applyNumberFormat="1" applyFont="1" applyFill="1" applyBorder="1" applyAlignment="1">
      <alignment horizontal="center" vertical="top"/>
    </xf>
    <xf numFmtId="15" fontId="41" fillId="3" borderId="28" xfId="11" quotePrefix="1" applyNumberFormat="1" applyFont="1" applyFill="1" applyBorder="1" applyAlignment="1">
      <alignment horizontal="center" vertical="top"/>
    </xf>
    <xf numFmtId="0" fontId="43" fillId="3" borderId="28" xfId="11" applyFont="1" applyFill="1" applyBorder="1" applyAlignment="1">
      <alignment horizontal="left"/>
    </xf>
    <xf numFmtId="0" fontId="41" fillId="3" borderId="28" xfId="11" applyFont="1" applyFill="1" applyBorder="1" applyAlignment="1">
      <alignment horizontal="left"/>
    </xf>
    <xf numFmtId="0" fontId="2" fillId="0" borderId="5" xfId="0" applyFont="1" applyFill="1" applyBorder="1" applyAlignment="1">
      <alignment vertical="center"/>
    </xf>
    <xf numFmtId="0" fontId="5" fillId="0" borderId="0" xfId="0" applyFont="1" applyFill="1" applyBorder="1" applyAlignment="1">
      <alignment horizontal="left"/>
    </xf>
    <xf numFmtId="0" fontId="12" fillId="0" borderId="0" xfId="0" applyFont="1" applyFill="1" applyBorder="1" applyAlignment="1">
      <alignment vertical="center"/>
    </xf>
    <xf numFmtId="0" fontId="5" fillId="0" borderId="0" xfId="16" applyFont="1" applyFill="1" applyBorder="1" applyAlignment="1">
      <alignment horizontal="left" vertical="center"/>
    </xf>
    <xf numFmtId="0" fontId="2" fillId="0" borderId="0" xfId="16" applyFont="1" applyFill="1" applyBorder="1" applyAlignment="1">
      <alignment horizontal="left" vertical="center"/>
    </xf>
    <xf numFmtId="0" fontId="5" fillId="0" borderId="0" xfId="0" applyFont="1" applyFill="1" applyBorder="1" applyAlignment="1">
      <alignment horizontal="right" vertical="center"/>
    </xf>
    <xf numFmtId="0" fontId="12" fillId="0" borderId="0" xfId="0" applyFont="1" applyFill="1" applyBorder="1" applyAlignment="1"/>
    <xf numFmtId="0" fontId="2" fillId="0" borderId="0" xfId="0" applyFont="1" applyFill="1" applyBorder="1" applyAlignment="1">
      <alignment horizontal="right" vertical="center"/>
    </xf>
    <xf numFmtId="1" fontId="2" fillId="0" borderId="1" xfId="16" applyNumberFormat="1" applyFont="1" applyFill="1" applyBorder="1" applyAlignment="1">
      <alignment horizontal="center" vertical="center"/>
    </xf>
    <xf numFmtId="49" fontId="5" fillId="0" borderId="1" xfId="10" applyNumberFormat="1" applyFont="1" applyFill="1" applyBorder="1" applyAlignment="1">
      <alignment horizontal="center" vertical="center"/>
    </xf>
    <xf numFmtId="49" fontId="2" fillId="0" borderId="1" xfId="10" applyNumberFormat="1" applyFont="1" applyFill="1" applyBorder="1" applyAlignment="1">
      <alignment horizontal="center" vertical="center"/>
    </xf>
    <xf numFmtId="0" fontId="11" fillId="0" borderId="1" xfId="0" applyFont="1" applyFill="1" applyBorder="1" applyAlignment="1">
      <alignment horizontal="left" vertical="center"/>
    </xf>
    <xf numFmtId="49" fontId="2" fillId="0" borderId="8" xfId="10" applyNumberFormat="1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right" vertical="center"/>
    </xf>
    <xf numFmtId="0" fontId="5" fillId="0" borderId="2" xfId="0" applyFont="1" applyFill="1" applyBorder="1" applyAlignment="1">
      <alignment horizontal="right" vertical="center"/>
    </xf>
    <xf numFmtId="49" fontId="5" fillId="0" borderId="8" xfId="10" applyNumberFormat="1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horizontal="right" vertical="center"/>
    </xf>
    <xf numFmtId="0" fontId="5" fillId="0" borderId="8" xfId="0" applyFont="1" applyFill="1" applyBorder="1" applyAlignment="1">
      <alignment horizontal="right" vertical="center"/>
    </xf>
    <xf numFmtId="0" fontId="5" fillId="0" borderId="9" xfId="0" applyFont="1" applyFill="1" applyBorder="1" applyAlignment="1">
      <alignment horizontal="right" vertical="center"/>
    </xf>
    <xf numFmtId="0" fontId="2" fillId="0" borderId="0" xfId="0" applyFont="1" applyAlignment="1">
      <alignment vertical="center"/>
    </xf>
    <xf numFmtId="0" fontId="8" fillId="0" borderId="1" xfId="10" applyFont="1" applyFill="1" applyBorder="1" applyAlignment="1"/>
    <xf numFmtId="0" fontId="2" fillId="0" borderId="1" xfId="0" applyFont="1" applyBorder="1" applyAlignment="1">
      <alignment horizontal="left" vertical="center"/>
    </xf>
    <xf numFmtId="0" fontId="2" fillId="0" borderId="1" xfId="12" applyFont="1" applyBorder="1" applyAlignment="1">
      <alignment horizontal="left" vertical="center"/>
    </xf>
    <xf numFmtId="0" fontId="12" fillId="0" borderId="5" xfId="0" applyFont="1" applyFill="1" applyBorder="1" applyAlignment="1"/>
    <xf numFmtId="0" fontId="12" fillId="0" borderId="12" xfId="0" applyFont="1" applyFill="1" applyBorder="1" applyAlignment="1"/>
    <xf numFmtId="0" fontId="2" fillId="0" borderId="12" xfId="0" applyNumberFormat="1" applyFont="1" applyFill="1" applyBorder="1" applyAlignment="1"/>
    <xf numFmtId="0" fontId="2" fillId="0" borderId="5" xfId="0" applyNumberFormat="1" applyFont="1" applyFill="1" applyBorder="1" applyAlignment="1"/>
    <xf numFmtId="0" fontId="2" fillId="0" borderId="7" xfId="0" applyNumberFormat="1" applyFont="1" applyFill="1" applyBorder="1" applyAlignment="1"/>
    <xf numFmtId="0" fontId="2" fillId="0" borderId="9" xfId="0" applyNumberFormat="1" applyFont="1" applyFill="1" applyBorder="1" applyAlignment="1"/>
    <xf numFmtId="0" fontId="2" fillId="0" borderId="30" xfId="0" applyNumberFormat="1" applyFont="1" applyFill="1" applyBorder="1" applyAlignment="1"/>
    <xf numFmtId="0" fontId="2" fillId="0" borderId="0" xfId="0" applyFont="1" applyBorder="1" applyAlignment="1">
      <alignment vertical="center"/>
    </xf>
    <xf numFmtId="181" fontId="12" fillId="0" borderId="0" xfId="0" applyNumberFormat="1" applyFont="1" applyFill="1" applyBorder="1" applyAlignment="1">
      <alignment vertical="center"/>
    </xf>
    <xf numFmtId="0" fontId="2" fillId="0" borderId="0" xfId="0" applyFont="1" applyFill="1" applyBorder="1" applyAlignment="1">
      <alignment vertical="center"/>
    </xf>
    <xf numFmtId="0" fontId="12" fillId="0" borderId="1" xfId="0" applyFont="1" applyFill="1" applyBorder="1" applyAlignment="1">
      <alignment vertical="top"/>
    </xf>
    <xf numFmtId="0" fontId="2" fillId="0" borderId="1" xfId="0" applyFont="1" applyFill="1" applyBorder="1" applyAlignment="1">
      <alignment vertical="top"/>
    </xf>
    <xf numFmtId="0" fontId="12" fillId="0" borderId="1" xfId="0" applyFont="1" applyFill="1" applyBorder="1" applyAlignment="1">
      <alignment horizontal="center" vertical="top"/>
    </xf>
    <xf numFmtId="181" fontId="5" fillId="0" borderId="6" xfId="0" applyNumberFormat="1" applyFont="1" applyFill="1" applyBorder="1" applyAlignment="1">
      <alignment vertical="top"/>
    </xf>
    <xf numFmtId="0" fontId="12" fillId="0" borderId="1" xfId="0" applyFont="1" applyFill="1" applyBorder="1" applyAlignment="1">
      <alignment horizontal="left" vertical="top"/>
    </xf>
    <xf numFmtId="0" fontId="2" fillId="0" borderId="0" xfId="0" applyFont="1" applyFill="1" applyBorder="1" applyAlignment="1">
      <alignment vertical="top"/>
    </xf>
    <xf numFmtId="181" fontId="12" fillId="0" borderId="0" xfId="0" applyNumberFormat="1" applyFont="1" applyFill="1" applyBorder="1" applyAlignment="1">
      <alignment vertical="top"/>
    </xf>
    <xf numFmtId="181" fontId="5" fillId="0" borderId="0" xfId="0" applyNumberFormat="1" applyFont="1" applyFill="1" applyBorder="1" applyAlignment="1">
      <alignment vertical="top"/>
    </xf>
    <xf numFmtId="0" fontId="12" fillId="0" borderId="0" xfId="0" applyFont="1" applyFill="1" applyBorder="1" applyAlignment="1">
      <alignment vertical="top"/>
    </xf>
    <xf numFmtId="181" fontId="12" fillId="0" borderId="12" xfId="0" applyNumberFormat="1" applyFont="1" applyFill="1" applyBorder="1" applyAlignment="1">
      <alignment vertical="top"/>
    </xf>
    <xf numFmtId="0" fontId="2" fillId="0" borderId="9" xfId="0" applyFont="1" applyFill="1" applyBorder="1" applyAlignment="1">
      <alignment vertical="top"/>
    </xf>
    <xf numFmtId="0" fontId="2" fillId="0" borderId="12" xfId="0" applyFont="1" applyFill="1" applyBorder="1" applyAlignment="1">
      <alignment vertical="top"/>
    </xf>
    <xf numFmtId="177" fontId="12" fillId="0" borderId="1" xfId="10" applyNumberFormat="1" applyFont="1" applyFill="1" applyBorder="1" applyAlignment="1">
      <alignment horizontal="left" vertical="top"/>
    </xf>
    <xf numFmtId="177" fontId="18" fillId="0" borderId="1" xfId="10" applyNumberFormat="1" applyFont="1" applyFill="1" applyBorder="1" applyAlignment="1">
      <alignment horizontal="left" vertical="top"/>
    </xf>
    <xf numFmtId="181" fontId="5" fillId="0" borderId="8" xfId="0" applyNumberFormat="1" applyFont="1" applyFill="1" applyBorder="1" applyAlignment="1">
      <alignment vertical="top"/>
    </xf>
    <xf numFmtId="189" fontId="12" fillId="0" borderId="0" xfId="16" applyNumberFormat="1" applyFont="1" applyFill="1" applyBorder="1" applyAlignment="1">
      <alignment horizontal="right" vertical="center"/>
    </xf>
    <xf numFmtId="189" fontId="12" fillId="0" borderId="0" xfId="0" applyNumberFormat="1" applyFont="1" applyFill="1" applyBorder="1" applyAlignment="1">
      <alignment vertical="center"/>
    </xf>
    <xf numFmtId="183" fontId="12" fillId="0" borderId="0" xfId="0" applyNumberFormat="1" applyFont="1" applyFill="1" applyBorder="1" applyAlignment="1">
      <alignment vertical="center"/>
    </xf>
    <xf numFmtId="1" fontId="12" fillId="0" borderId="0" xfId="0" applyNumberFormat="1" applyFont="1" applyFill="1" applyBorder="1" applyAlignment="1">
      <alignment vertical="top"/>
    </xf>
    <xf numFmtId="189" fontId="12" fillId="0" borderId="0" xfId="0" applyNumberFormat="1" applyFont="1" applyFill="1" applyBorder="1" applyAlignment="1">
      <alignment vertical="top"/>
    </xf>
    <xf numFmtId="0" fontId="2" fillId="0" borderId="0" xfId="0" applyFont="1" applyFill="1" applyBorder="1" applyAlignment="1">
      <alignment horizontal="left" vertical="top"/>
    </xf>
    <xf numFmtId="0" fontId="2" fillId="0" borderId="0" xfId="0" applyFont="1" applyFill="1" applyBorder="1" applyAlignment="1">
      <alignment horizontal="left" vertical="center"/>
    </xf>
    <xf numFmtId="1" fontId="12" fillId="0" borderId="0" xfId="0" applyNumberFormat="1" applyFont="1" applyFill="1" applyBorder="1" applyAlignment="1">
      <alignment horizontal="left" vertical="top"/>
    </xf>
    <xf numFmtId="0" fontId="12" fillId="0" borderId="0" xfId="0" applyFont="1" applyFill="1" applyBorder="1" applyAlignment="1">
      <alignment horizontal="left" vertical="center"/>
    </xf>
    <xf numFmtId="0" fontId="12" fillId="0" borderId="0" xfId="16" applyFont="1" applyFill="1" applyBorder="1" applyAlignment="1">
      <alignment horizontal="left" vertical="center"/>
    </xf>
    <xf numFmtId="189" fontId="2" fillId="0" borderId="0" xfId="0" applyNumberFormat="1" applyFont="1" applyFill="1" applyBorder="1" applyAlignment="1">
      <alignment vertical="center"/>
    </xf>
    <xf numFmtId="185" fontId="12" fillId="0" borderId="0" xfId="9" applyNumberFormat="1" applyFont="1" applyFill="1" applyBorder="1" applyAlignment="1">
      <alignment vertical="center"/>
    </xf>
    <xf numFmtId="185" fontId="2" fillId="0" borderId="0" xfId="0" applyNumberFormat="1" applyFont="1" applyFill="1" applyBorder="1" applyAlignment="1">
      <alignment vertical="center"/>
    </xf>
    <xf numFmtId="0" fontId="12" fillId="0" borderId="0" xfId="16" applyFont="1" applyFill="1" applyBorder="1" applyAlignment="1">
      <alignment vertical="center"/>
    </xf>
    <xf numFmtId="189" fontId="12" fillId="0" borderId="0" xfId="16" applyNumberFormat="1" applyFont="1" applyFill="1" applyBorder="1" applyAlignment="1">
      <alignment vertical="center"/>
    </xf>
    <xf numFmtId="190" fontId="12" fillId="0" borderId="0" xfId="0" applyNumberFormat="1" applyFont="1" applyFill="1" applyBorder="1" applyAlignment="1">
      <alignment vertical="center"/>
    </xf>
    <xf numFmtId="1" fontId="12" fillId="0" borderId="1" xfId="0" applyNumberFormat="1" applyFont="1" applyFill="1" applyBorder="1" applyAlignment="1">
      <alignment vertical="top"/>
    </xf>
    <xf numFmtId="1" fontId="12" fillId="0" borderId="1" xfId="16" applyNumberFormat="1" applyFont="1" applyFill="1" applyBorder="1" applyAlignment="1">
      <alignment vertical="top"/>
    </xf>
    <xf numFmtId="0" fontId="2" fillId="0" borderId="8" xfId="0" applyFont="1" applyFill="1" applyBorder="1" applyAlignment="1">
      <alignment vertical="top"/>
    </xf>
    <xf numFmtId="187" fontId="12" fillId="0" borderId="1" xfId="0" applyNumberFormat="1" applyFont="1" applyFill="1" applyBorder="1" applyAlignment="1">
      <alignment vertical="center"/>
    </xf>
    <xf numFmtId="1" fontId="12" fillId="0" borderId="1" xfId="0" applyNumberFormat="1" applyFont="1" applyFill="1" applyBorder="1" applyAlignment="1">
      <alignment vertical="center"/>
    </xf>
    <xf numFmtId="187" fontId="12" fillId="0" borderId="1" xfId="0" quotePrefix="1" applyNumberFormat="1" applyFont="1" applyFill="1" applyBorder="1" applyAlignment="1">
      <alignment vertical="center"/>
    </xf>
    <xf numFmtId="0" fontId="12" fillId="0" borderId="1" xfId="0" applyFont="1" applyFill="1" applyBorder="1" applyAlignment="1">
      <alignment vertical="center"/>
    </xf>
    <xf numFmtId="189" fontId="2" fillId="0" borderId="12" xfId="0" applyNumberFormat="1" applyFont="1" applyFill="1" applyBorder="1" applyAlignment="1">
      <alignment vertical="center"/>
    </xf>
    <xf numFmtId="189" fontId="2" fillId="0" borderId="9" xfId="0" applyNumberFormat="1" applyFont="1" applyFill="1" applyBorder="1" applyAlignment="1">
      <alignment vertical="center"/>
    </xf>
    <xf numFmtId="189" fontId="2" fillId="0" borderId="30" xfId="0" applyNumberFormat="1" applyFont="1" applyFill="1" applyBorder="1" applyAlignment="1">
      <alignment vertical="center"/>
    </xf>
    <xf numFmtId="189" fontId="2" fillId="0" borderId="6" xfId="0" applyNumberFormat="1" applyFont="1" applyFill="1" applyBorder="1" applyAlignment="1">
      <alignment vertical="center"/>
    </xf>
    <xf numFmtId="189" fontId="2" fillId="0" borderId="8" xfId="0" applyNumberFormat="1" applyFont="1" applyFill="1" applyBorder="1" applyAlignment="1">
      <alignment vertical="center"/>
    </xf>
    <xf numFmtId="0" fontId="8" fillId="0" borderId="1" xfId="20" applyFont="1" applyFill="1" applyBorder="1" applyAlignment="1">
      <alignment vertical="center"/>
    </xf>
    <xf numFmtId="0" fontId="8" fillId="0" borderId="2" xfId="20" applyFont="1" applyFill="1" applyBorder="1" applyAlignment="1">
      <alignment vertical="center"/>
    </xf>
    <xf numFmtId="185" fontId="12" fillId="0" borderId="12" xfId="9" applyNumberFormat="1" applyFont="1" applyFill="1" applyBorder="1" applyAlignment="1">
      <alignment vertical="center"/>
    </xf>
    <xf numFmtId="185" fontId="2" fillId="0" borderId="12" xfId="0" applyNumberFormat="1" applyFont="1" applyFill="1" applyBorder="1" applyAlignment="1">
      <alignment vertical="center"/>
    </xf>
    <xf numFmtId="185" fontId="12" fillId="0" borderId="9" xfId="9" applyNumberFormat="1" applyFont="1" applyFill="1" applyBorder="1" applyAlignment="1">
      <alignment vertical="center"/>
    </xf>
    <xf numFmtId="185" fontId="12" fillId="0" borderId="30" xfId="9" applyNumberFormat="1" applyFont="1" applyFill="1" applyBorder="1" applyAlignment="1">
      <alignment vertical="center"/>
    </xf>
    <xf numFmtId="187" fontId="12" fillId="0" borderId="2" xfId="0" applyNumberFormat="1" applyFont="1" applyFill="1" applyBorder="1" applyAlignment="1">
      <alignment vertical="center"/>
    </xf>
    <xf numFmtId="0" fontId="2" fillId="0" borderId="12" xfId="0" applyFont="1" applyFill="1" applyBorder="1" applyAlignment="1">
      <alignment vertical="center"/>
    </xf>
    <xf numFmtId="0" fontId="2" fillId="0" borderId="9" xfId="0" applyFont="1" applyFill="1" applyBorder="1" applyAlignment="1">
      <alignment vertical="center"/>
    </xf>
    <xf numFmtId="0" fontId="2" fillId="0" borderId="30" xfId="0" applyFont="1" applyFill="1" applyBorder="1" applyAlignment="1">
      <alignment vertical="center"/>
    </xf>
    <xf numFmtId="191" fontId="12" fillId="0" borderId="1" xfId="1" applyNumberFormat="1" applyFont="1" applyFill="1" applyBorder="1" applyAlignment="1">
      <alignment vertical="center"/>
    </xf>
    <xf numFmtId="189" fontId="12" fillId="0" borderId="1" xfId="21" applyNumberFormat="1" applyFont="1" applyFill="1" applyBorder="1" applyAlignment="1">
      <alignment vertical="center"/>
    </xf>
    <xf numFmtId="189" fontId="12" fillId="0" borderId="1" xfId="16" applyNumberFormat="1" applyFont="1" applyFill="1" applyBorder="1" applyAlignment="1">
      <alignment vertical="center"/>
    </xf>
    <xf numFmtId="0" fontId="12" fillId="0" borderId="1" xfId="1" applyNumberFormat="1" applyFont="1" applyFill="1" applyBorder="1" applyAlignment="1">
      <alignment vertical="center"/>
    </xf>
    <xf numFmtId="181" fontId="12" fillId="0" borderId="1" xfId="0" applyNumberFormat="1" applyFont="1" applyFill="1" applyBorder="1" applyAlignment="1">
      <alignment vertical="top"/>
    </xf>
    <xf numFmtId="1" fontId="12" fillId="0" borderId="1" xfId="0" applyNumberFormat="1" applyFont="1" applyFill="1" applyBorder="1" applyAlignment="1">
      <alignment horizontal="right" vertical="center"/>
    </xf>
    <xf numFmtId="0" fontId="12" fillId="0" borderId="1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right" vertical="top"/>
    </xf>
    <xf numFmtId="187" fontId="12" fillId="0" borderId="2" xfId="0" applyNumberFormat="1" applyFont="1" applyFill="1" applyBorder="1" applyAlignment="1">
      <alignment horizontal="center" vertical="top"/>
    </xf>
    <xf numFmtId="187" fontId="12" fillId="0" borderId="1" xfId="0" applyNumberFormat="1" applyFont="1" applyFill="1" applyBorder="1" applyAlignment="1">
      <alignment horizontal="center" vertical="top"/>
    </xf>
    <xf numFmtId="1" fontId="12" fillId="0" borderId="1" xfId="0" applyNumberFormat="1" applyFont="1" applyFill="1" applyBorder="1" applyAlignment="1">
      <alignment horizontal="center" vertical="top"/>
    </xf>
    <xf numFmtId="187" fontId="12" fillId="0" borderId="1" xfId="0" quotePrefix="1" applyNumberFormat="1" applyFont="1" applyFill="1" applyBorder="1" applyAlignment="1">
      <alignment horizontal="center" vertical="top"/>
    </xf>
    <xf numFmtId="187" fontId="12" fillId="0" borderId="2" xfId="0" applyNumberFormat="1" applyFont="1" applyFill="1" applyBorder="1" applyAlignment="1">
      <alignment vertical="top"/>
    </xf>
    <xf numFmtId="187" fontId="12" fillId="0" borderId="1" xfId="0" applyNumberFormat="1" applyFont="1" applyFill="1" applyBorder="1" applyAlignment="1">
      <alignment vertical="top"/>
    </xf>
    <xf numFmtId="187" fontId="12" fillId="0" borderId="1" xfId="0" quotePrefix="1" applyNumberFormat="1" applyFont="1" applyFill="1" applyBorder="1" applyAlignment="1">
      <alignment vertical="top"/>
    </xf>
    <xf numFmtId="189" fontId="2" fillId="0" borderId="0" xfId="0" applyNumberFormat="1" applyFont="1" applyFill="1" applyBorder="1" applyAlignment="1">
      <alignment vertical="top"/>
    </xf>
    <xf numFmtId="189" fontId="2" fillId="0" borderId="12" xfId="0" applyNumberFormat="1" applyFont="1" applyFill="1" applyBorder="1" applyAlignment="1">
      <alignment vertical="top"/>
    </xf>
    <xf numFmtId="189" fontId="2" fillId="0" borderId="9" xfId="0" applyNumberFormat="1" applyFont="1" applyFill="1" applyBorder="1" applyAlignment="1">
      <alignment vertical="top"/>
    </xf>
    <xf numFmtId="189" fontId="2" fillId="0" borderId="30" xfId="0" applyNumberFormat="1" applyFont="1" applyFill="1" applyBorder="1" applyAlignment="1">
      <alignment vertical="top"/>
    </xf>
    <xf numFmtId="0" fontId="12" fillId="0" borderId="4" xfId="0" applyFont="1" applyFill="1" applyBorder="1" applyAlignment="1">
      <alignment vertical="top"/>
    </xf>
    <xf numFmtId="189" fontId="2" fillId="0" borderId="6" xfId="0" applyNumberFormat="1" applyFont="1" applyFill="1" applyBorder="1" applyAlignment="1">
      <alignment vertical="top"/>
    </xf>
    <xf numFmtId="189" fontId="2" fillId="0" borderId="8" xfId="0" applyNumberFormat="1" applyFont="1" applyFill="1" applyBorder="1" applyAlignment="1">
      <alignment vertical="top"/>
    </xf>
    <xf numFmtId="0" fontId="2" fillId="0" borderId="30" xfId="0" applyFont="1" applyFill="1" applyBorder="1" applyAlignment="1">
      <alignment vertical="top"/>
    </xf>
    <xf numFmtId="186" fontId="2" fillId="0" borderId="13" xfId="0" applyNumberFormat="1" applyFont="1" applyFill="1" applyBorder="1" applyAlignment="1">
      <alignment vertical="top"/>
    </xf>
    <xf numFmtId="186" fontId="2" fillId="0" borderId="45" xfId="0" applyNumberFormat="1" applyFont="1" applyFill="1" applyBorder="1" applyAlignment="1">
      <alignment vertical="top"/>
    </xf>
    <xf numFmtId="186" fontId="2" fillId="0" borderId="0" xfId="0" applyNumberFormat="1" applyFont="1" applyFill="1" applyBorder="1" applyAlignment="1">
      <alignment vertical="top"/>
    </xf>
    <xf numFmtId="186" fontId="2" fillId="0" borderId="12" xfId="0" applyNumberFormat="1" applyFont="1" applyFill="1" applyBorder="1" applyAlignment="1">
      <alignment vertical="top"/>
    </xf>
    <xf numFmtId="186" fontId="2" fillId="0" borderId="1" xfId="0" applyNumberFormat="1" applyFont="1" applyFill="1" applyBorder="1" applyAlignment="1">
      <alignment vertical="top"/>
    </xf>
    <xf numFmtId="186" fontId="2" fillId="0" borderId="9" xfId="0" applyNumberFormat="1" applyFont="1" applyFill="1" applyBorder="1" applyAlignment="1">
      <alignment vertical="top"/>
    </xf>
    <xf numFmtId="186" fontId="2" fillId="0" borderId="30" xfId="0" applyNumberFormat="1" applyFont="1" applyFill="1" applyBorder="1" applyAlignment="1">
      <alignment vertical="top"/>
    </xf>
    <xf numFmtId="181" fontId="12" fillId="0" borderId="5" xfId="0" applyNumberFormat="1" applyFont="1" applyFill="1" applyBorder="1" applyAlignment="1">
      <alignment vertical="top"/>
    </xf>
    <xf numFmtId="181" fontId="12" fillId="0" borderId="7" xfId="0" applyNumberFormat="1" applyFont="1" applyFill="1" applyBorder="1" applyAlignment="1">
      <alignment vertical="top"/>
    </xf>
    <xf numFmtId="181" fontId="12" fillId="0" borderId="9" xfId="0" applyNumberFormat="1" applyFont="1" applyFill="1" applyBorder="1" applyAlignment="1">
      <alignment vertical="top"/>
    </xf>
    <xf numFmtId="181" fontId="12" fillId="0" borderId="30" xfId="0" applyNumberFormat="1" applyFont="1" applyFill="1" applyBorder="1" applyAlignment="1">
      <alignment vertical="top"/>
    </xf>
    <xf numFmtId="0" fontId="5" fillId="0" borderId="4" xfId="0" applyFont="1" applyFill="1" applyBorder="1" applyAlignment="1">
      <alignment vertical="top"/>
    </xf>
    <xf numFmtId="0" fontId="2" fillId="0" borderId="12" xfId="0" applyFont="1" applyFill="1" applyBorder="1" applyAlignment="1">
      <alignment horizontal="right" vertical="center"/>
    </xf>
    <xf numFmtId="0" fontId="2" fillId="0" borderId="9" xfId="0" applyFont="1" applyFill="1" applyBorder="1" applyAlignment="1">
      <alignment horizontal="right" vertical="center"/>
    </xf>
    <xf numFmtId="0" fontId="2" fillId="0" borderId="30" xfId="0" applyFont="1" applyFill="1" applyBorder="1" applyAlignment="1">
      <alignment horizontal="right" vertical="center"/>
    </xf>
    <xf numFmtId="2" fontId="8" fillId="0" borderId="0" xfId="0" applyNumberFormat="1" applyFont="1" applyFill="1" applyBorder="1" applyAlignment="1">
      <alignment horizontal="left" vertical="top"/>
    </xf>
    <xf numFmtId="2" fontId="12" fillId="0" borderId="0" xfId="0" applyNumberFormat="1" applyFont="1" applyFill="1" applyBorder="1" applyAlignment="1">
      <alignment vertical="center"/>
    </xf>
    <xf numFmtId="49" fontId="12" fillId="0" borderId="0" xfId="0" applyNumberFormat="1" applyFont="1" applyFill="1" applyBorder="1" applyAlignment="1">
      <alignment horizontal="left" vertical="center"/>
    </xf>
    <xf numFmtId="0" fontId="33" fillId="0" borderId="0" xfId="0" applyFont="1" applyFill="1" applyBorder="1" applyAlignment="1">
      <alignment vertical="center"/>
    </xf>
    <xf numFmtId="176" fontId="12" fillId="0" borderId="0" xfId="0" applyNumberFormat="1" applyFont="1" applyFill="1" applyBorder="1" applyAlignment="1">
      <alignment horizontal="right" vertical="center"/>
    </xf>
    <xf numFmtId="176" fontId="12" fillId="0" borderId="0" xfId="0" applyNumberFormat="1" applyFont="1" applyFill="1" applyBorder="1" applyAlignment="1"/>
    <xf numFmtId="0" fontId="18" fillId="0" borderId="0" xfId="0" applyFont="1" applyFill="1" applyBorder="1" applyAlignment="1"/>
    <xf numFmtId="0" fontId="44" fillId="0" borderId="0" xfId="0" applyFont="1" applyFill="1" applyBorder="1" applyAlignment="1"/>
    <xf numFmtId="192" fontId="12" fillId="0" borderId="13" xfId="0" applyNumberFormat="1" applyFont="1" applyFill="1" applyBorder="1" applyAlignment="1"/>
    <xf numFmtId="192" fontId="12" fillId="0" borderId="45" xfId="0" applyNumberFormat="1" applyFont="1" applyFill="1" applyBorder="1" applyAlignment="1"/>
    <xf numFmtId="189" fontId="12" fillId="0" borderId="0" xfId="0" applyNumberFormat="1" applyFont="1" applyFill="1" applyBorder="1" applyAlignment="1"/>
    <xf numFmtId="192" fontId="12" fillId="0" borderId="0" xfId="0" applyNumberFormat="1" applyFont="1" applyFill="1" applyBorder="1" applyAlignment="1"/>
    <xf numFmtId="192" fontId="12" fillId="0" borderId="12" xfId="0" applyNumberFormat="1" applyFont="1" applyFill="1" applyBorder="1" applyAlignment="1"/>
    <xf numFmtId="192" fontId="12" fillId="0" borderId="9" xfId="0" applyNumberFormat="1" applyFont="1" applyFill="1" applyBorder="1" applyAlignment="1"/>
    <xf numFmtId="192" fontId="12" fillId="0" borderId="30" xfId="0" applyNumberFormat="1" applyFont="1" applyFill="1" applyBorder="1" applyAlignment="1"/>
    <xf numFmtId="189" fontId="33" fillId="0" borderId="0" xfId="21" applyNumberFormat="1" applyFont="1" applyFill="1" applyBorder="1" applyAlignment="1">
      <alignment horizontal="left" vertical="center"/>
    </xf>
    <xf numFmtId="0" fontId="12" fillId="0" borderId="0" xfId="0" applyFont="1" applyFill="1" applyBorder="1" applyAlignment="1">
      <alignment wrapText="1"/>
    </xf>
    <xf numFmtId="190" fontId="12" fillId="0" borderId="13" xfId="0" applyNumberFormat="1" applyFont="1" applyFill="1" applyBorder="1" applyAlignment="1">
      <alignment vertical="center"/>
    </xf>
    <xf numFmtId="190" fontId="12" fillId="0" borderId="45" xfId="0" applyNumberFormat="1" applyFont="1" applyFill="1" applyBorder="1" applyAlignment="1">
      <alignment vertical="center"/>
    </xf>
    <xf numFmtId="190" fontId="12" fillId="0" borderId="12" xfId="0" applyNumberFormat="1" applyFont="1" applyFill="1" applyBorder="1" applyAlignment="1">
      <alignment vertical="center"/>
    </xf>
    <xf numFmtId="190" fontId="12" fillId="0" borderId="9" xfId="0" applyNumberFormat="1" applyFont="1" applyFill="1" applyBorder="1" applyAlignment="1">
      <alignment vertical="center"/>
    </xf>
    <xf numFmtId="190" fontId="12" fillId="0" borderId="30" xfId="0" applyNumberFormat="1" applyFont="1" applyFill="1" applyBorder="1" applyAlignment="1">
      <alignment vertical="center"/>
    </xf>
    <xf numFmtId="187" fontId="12" fillId="0" borderId="1" xfId="0" applyNumberFormat="1" applyFont="1" applyFill="1" applyBorder="1" applyAlignment="1">
      <alignment horizontal="right" vertical="center"/>
    </xf>
    <xf numFmtId="187" fontId="12" fillId="0" borderId="1" xfId="0" quotePrefix="1" applyNumberFormat="1" applyFont="1" applyFill="1" applyBorder="1" applyAlignment="1">
      <alignment horizontal="right" vertical="center"/>
    </xf>
    <xf numFmtId="0" fontId="12" fillId="0" borderId="1" xfId="0" applyFont="1" applyFill="1" applyBorder="1" applyAlignment="1">
      <alignment horizontal="right" vertical="center"/>
    </xf>
    <xf numFmtId="187" fontId="12" fillId="0" borderId="2" xfId="0" applyNumberFormat="1" applyFont="1" applyFill="1" applyBorder="1" applyAlignment="1">
      <alignment horizontal="right" vertical="center"/>
    </xf>
    <xf numFmtId="49" fontId="12" fillId="0" borderId="1" xfId="0" applyNumberFormat="1" applyFont="1" applyFill="1" applyBorder="1" applyAlignment="1">
      <alignment horizontal="left" vertical="center"/>
    </xf>
    <xf numFmtId="176" fontId="12" fillId="0" borderId="12" xfId="0" applyNumberFormat="1" applyFont="1" applyFill="1" applyBorder="1" applyAlignment="1">
      <alignment horizontal="right" vertical="center"/>
    </xf>
    <xf numFmtId="0" fontId="33" fillId="0" borderId="9" xfId="0" applyFont="1" applyFill="1" applyBorder="1" applyAlignment="1">
      <alignment vertical="center"/>
    </xf>
    <xf numFmtId="176" fontId="12" fillId="0" borderId="9" xfId="0" applyNumberFormat="1" applyFont="1" applyFill="1" applyBorder="1" applyAlignment="1">
      <alignment horizontal="right" vertical="center"/>
    </xf>
    <xf numFmtId="176" fontId="12" fillId="0" borderId="30" xfId="0" applyNumberFormat="1" applyFont="1" applyFill="1" applyBorder="1" applyAlignment="1">
      <alignment horizontal="right" vertical="center"/>
    </xf>
    <xf numFmtId="1" fontId="12" fillId="0" borderId="1" xfId="16" applyNumberFormat="1" applyFont="1" applyFill="1" applyBorder="1" applyAlignment="1">
      <alignment horizontal="left" vertical="top"/>
    </xf>
    <xf numFmtId="0" fontId="12" fillId="0" borderId="1" xfId="21" applyFont="1" applyFill="1" applyBorder="1" applyAlignment="1">
      <alignment horizontal="left" vertical="top"/>
    </xf>
    <xf numFmtId="1" fontId="12" fillId="0" borderId="1" xfId="16" applyNumberFormat="1" applyFont="1" applyFill="1" applyBorder="1" applyAlignment="1">
      <alignment horizontal="left" vertical="top" wrapText="1"/>
    </xf>
    <xf numFmtId="0" fontId="2" fillId="0" borderId="13" xfId="0" applyFont="1" applyFill="1" applyBorder="1" applyAlignment="1">
      <alignment horizontal="right" vertical="center"/>
    </xf>
    <xf numFmtId="0" fontId="2" fillId="0" borderId="45" xfId="0" applyFont="1" applyFill="1" applyBorder="1" applyAlignment="1">
      <alignment horizontal="right" vertical="center"/>
    </xf>
    <xf numFmtId="1" fontId="12" fillId="0" borderId="1" xfId="16" applyNumberFormat="1" applyFont="1" applyFill="1" applyBorder="1" applyAlignment="1">
      <alignment horizontal="right" vertical="center"/>
    </xf>
    <xf numFmtId="191" fontId="12" fillId="0" borderId="1" xfId="1" applyNumberFormat="1" applyFont="1" applyFill="1" applyBorder="1" applyAlignment="1">
      <alignment horizontal="right" vertical="center"/>
    </xf>
    <xf numFmtId="189" fontId="12" fillId="0" borderId="1" xfId="21" applyNumberFormat="1" applyFont="1" applyFill="1" applyBorder="1" applyAlignment="1">
      <alignment horizontal="right" vertical="center"/>
    </xf>
    <xf numFmtId="189" fontId="12" fillId="0" borderId="1" xfId="16" applyNumberFormat="1" applyFont="1" applyFill="1" applyBorder="1" applyAlignment="1">
      <alignment horizontal="right" vertical="center"/>
    </xf>
    <xf numFmtId="49" fontId="12" fillId="0" borderId="8" xfId="0" applyNumberFormat="1" applyFont="1" applyFill="1" applyBorder="1" applyAlignment="1">
      <alignment horizontal="left" vertical="center"/>
    </xf>
    <xf numFmtId="176" fontId="12" fillId="0" borderId="0" xfId="0" applyNumberFormat="1" applyFont="1" applyFill="1" applyBorder="1" applyAlignment="1">
      <alignment horizontal="right" vertical="top"/>
    </xf>
    <xf numFmtId="187" fontId="12" fillId="0" borderId="1" xfId="0" applyNumberFormat="1" applyFont="1" applyFill="1" applyBorder="1" applyAlignment="1">
      <alignment horizontal="left" vertical="top"/>
    </xf>
    <xf numFmtId="1" fontId="12" fillId="0" borderId="1" xfId="0" applyNumberFormat="1" applyFont="1" applyFill="1" applyBorder="1" applyAlignment="1">
      <alignment horizontal="left" vertical="top"/>
    </xf>
    <xf numFmtId="187" fontId="12" fillId="0" borderId="1" xfId="0" quotePrefix="1" applyNumberFormat="1" applyFont="1" applyFill="1" applyBorder="1" applyAlignment="1">
      <alignment horizontal="left" vertical="top"/>
    </xf>
    <xf numFmtId="187" fontId="12" fillId="0" borderId="2" xfId="0" applyNumberFormat="1" applyFont="1" applyFill="1" applyBorder="1" applyAlignment="1">
      <alignment horizontal="left" vertical="top"/>
    </xf>
    <xf numFmtId="49" fontId="12" fillId="0" borderId="1" xfId="0" applyNumberFormat="1" applyFont="1" applyFill="1" applyBorder="1" applyAlignment="1">
      <alignment horizontal="left" vertical="top"/>
    </xf>
    <xf numFmtId="176" fontId="12" fillId="0" borderId="12" xfId="0" applyNumberFormat="1" applyFont="1" applyFill="1" applyBorder="1" applyAlignment="1">
      <alignment horizontal="right" vertical="top"/>
    </xf>
    <xf numFmtId="0" fontId="12" fillId="0" borderId="9" xfId="0" applyFont="1" applyFill="1" applyBorder="1" applyAlignment="1">
      <alignment vertical="top"/>
    </xf>
    <xf numFmtId="176" fontId="12" fillId="0" borderId="9" xfId="0" applyNumberFormat="1" applyFont="1" applyFill="1" applyBorder="1" applyAlignment="1">
      <alignment horizontal="right" vertical="top"/>
    </xf>
    <xf numFmtId="176" fontId="12" fillId="0" borderId="30" xfId="0" applyNumberFormat="1" applyFont="1" applyFill="1" applyBorder="1" applyAlignment="1">
      <alignment horizontal="right" vertical="top"/>
    </xf>
    <xf numFmtId="0" fontId="2" fillId="0" borderId="12" xfId="0" applyFont="1" applyFill="1" applyBorder="1" applyAlignment="1">
      <alignment horizontal="right" vertical="top"/>
    </xf>
    <xf numFmtId="0" fontId="2" fillId="0" borderId="9" xfId="0" applyFont="1" applyFill="1" applyBorder="1" applyAlignment="1">
      <alignment horizontal="right" vertical="top"/>
    </xf>
    <xf numFmtId="0" fontId="2" fillId="0" borderId="30" xfId="0" applyFont="1" applyFill="1" applyBorder="1" applyAlignment="1">
      <alignment horizontal="right" vertical="top"/>
    </xf>
    <xf numFmtId="189" fontId="18" fillId="0" borderId="0" xfId="0" applyNumberFormat="1" applyFont="1" applyFill="1" applyBorder="1" applyAlignment="1">
      <alignment vertical="top"/>
    </xf>
    <xf numFmtId="0" fontId="18" fillId="0" borderId="4" xfId="0" applyFont="1" applyFill="1" applyBorder="1" applyAlignment="1">
      <alignment vertical="top"/>
    </xf>
    <xf numFmtId="189" fontId="12" fillId="0" borderId="1" xfId="0" applyNumberFormat="1" applyFont="1" applyFill="1" applyBorder="1" applyAlignment="1">
      <alignment vertical="top"/>
    </xf>
    <xf numFmtId="190" fontId="12" fillId="0" borderId="0" xfId="0" applyNumberFormat="1" applyFont="1" applyFill="1" applyBorder="1" applyAlignment="1">
      <alignment vertical="top"/>
    </xf>
    <xf numFmtId="190" fontId="12" fillId="0" borderId="12" xfId="0" applyNumberFormat="1" applyFont="1" applyFill="1" applyBorder="1" applyAlignment="1">
      <alignment vertical="top"/>
    </xf>
    <xf numFmtId="190" fontId="12" fillId="0" borderId="9" xfId="0" applyNumberFormat="1" applyFont="1" applyFill="1" applyBorder="1" applyAlignment="1">
      <alignment vertical="top"/>
    </xf>
    <xf numFmtId="190" fontId="12" fillId="0" borderId="30" xfId="0" applyNumberFormat="1" applyFont="1" applyFill="1" applyBorder="1" applyAlignment="1">
      <alignment vertical="top"/>
    </xf>
    <xf numFmtId="189" fontId="45" fillId="0" borderId="0" xfId="0" applyNumberFormat="1" applyFont="1" applyFill="1" applyBorder="1" applyAlignment="1">
      <alignment vertical="top"/>
    </xf>
    <xf numFmtId="0" fontId="18" fillId="0" borderId="6" xfId="0" applyFont="1" applyFill="1" applyBorder="1" applyAlignment="1">
      <alignment horizontal="right" vertical="top"/>
    </xf>
    <xf numFmtId="190" fontId="18" fillId="0" borderId="6" xfId="0" applyNumberFormat="1" applyFont="1" applyFill="1" applyBorder="1" applyAlignment="1">
      <alignment vertical="top"/>
    </xf>
    <xf numFmtId="190" fontId="18" fillId="0" borderId="8" xfId="0" applyNumberFormat="1" applyFont="1" applyFill="1" applyBorder="1" applyAlignment="1">
      <alignment vertical="top"/>
    </xf>
    <xf numFmtId="1" fontId="12" fillId="0" borderId="2" xfId="16" applyNumberFormat="1" applyFont="1" applyFill="1" applyBorder="1" applyAlignment="1">
      <alignment vertical="top"/>
    </xf>
    <xf numFmtId="0" fontId="12" fillId="0" borderId="0" xfId="16" applyFont="1" applyFill="1" applyBorder="1" applyAlignment="1"/>
    <xf numFmtId="0" fontId="12" fillId="0" borderId="9" xfId="16" applyFont="1" applyFill="1" applyBorder="1" applyAlignment="1"/>
    <xf numFmtId="190" fontId="12" fillId="0" borderId="11" xfId="16" applyNumberFormat="1" applyFont="1" applyFill="1" applyBorder="1" applyAlignment="1">
      <alignment horizontal="center"/>
    </xf>
    <xf numFmtId="190" fontId="12" fillId="0" borderId="13" xfId="16" applyNumberFormat="1" applyFont="1" applyFill="1" applyBorder="1" applyAlignment="1">
      <alignment horizontal="center"/>
    </xf>
    <xf numFmtId="190" fontId="12" fillId="0" borderId="45" xfId="16" applyNumberFormat="1" applyFont="1" applyFill="1" applyBorder="1" applyAlignment="1">
      <alignment horizontal="center"/>
    </xf>
    <xf numFmtId="190" fontId="12" fillId="0" borderId="0" xfId="16" applyNumberFormat="1" applyFont="1" applyFill="1" applyBorder="1" applyAlignment="1"/>
    <xf numFmtId="190" fontId="12" fillId="0" borderId="12" xfId="16" applyNumberFormat="1" applyFont="1" applyFill="1" applyBorder="1" applyAlignment="1"/>
    <xf numFmtId="190" fontId="12" fillId="0" borderId="5" xfId="16" applyNumberFormat="1" applyFont="1" applyFill="1" applyBorder="1" applyAlignment="1">
      <alignment horizontal="center"/>
    </xf>
    <xf numFmtId="190" fontId="12" fillId="0" borderId="0" xfId="16" applyNumberFormat="1" applyFont="1" applyFill="1" applyBorder="1" applyAlignment="1">
      <alignment horizontal="center"/>
    </xf>
    <xf numFmtId="190" fontId="12" fillId="0" borderId="12" xfId="16" applyNumberFormat="1" applyFont="1" applyFill="1" applyBorder="1" applyAlignment="1">
      <alignment horizontal="center"/>
    </xf>
    <xf numFmtId="0" fontId="12" fillId="0" borderId="13" xfId="16" applyFont="1" applyFill="1" applyBorder="1" applyAlignment="1"/>
    <xf numFmtId="190" fontId="12" fillId="0" borderId="9" xfId="16" applyNumberFormat="1" applyFont="1" applyFill="1" applyBorder="1" applyAlignment="1"/>
    <xf numFmtId="190" fontId="12" fillId="0" borderId="30" xfId="16" applyNumberFormat="1" applyFont="1" applyFill="1" applyBorder="1" applyAlignment="1"/>
    <xf numFmtId="190" fontId="12" fillId="0" borderId="7" xfId="16" applyNumberFormat="1" applyFont="1" applyFill="1" applyBorder="1" applyAlignment="1">
      <alignment horizontal="center"/>
    </xf>
    <xf numFmtId="190" fontId="12" fillId="0" borderId="9" xfId="16" applyNumberFormat="1" applyFont="1" applyFill="1" applyBorder="1" applyAlignment="1">
      <alignment horizontal="center"/>
    </xf>
    <xf numFmtId="190" fontId="12" fillId="0" borderId="30" xfId="16" applyNumberFormat="1" applyFont="1" applyFill="1" applyBorder="1" applyAlignment="1">
      <alignment horizontal="center"/>
    </xf>
    <xf numFmtId="0" fontId="12" fillId="0" borderId="0" xfId="16" applyFont="1" applyFill="1" applyBorder="1" applyAlignment="1">
      <alignment horizontal="center"/>
    </xf>
    <xf numFmtId="184" fontId="12" fillId="0" borderId="4" xfId="16" applyNumberFormat="1" applyFont="1" applyFill="1" applyBorder="1" applyAlignment="1">
      <alignment horizontal="center"/>
    </xf>
    <xf numFmtId="184" fontId="12" fillId="0" borderId="8" xfId="16" applyNumberFormat="1" applyFont="1" applyFill="1" applyBorder="1" applyAlignment="1">
      <alignment horizontal="center"/>
    </xf>
    <xf numFmtId="184" fontId="12" fillId="0" borderId="6" xfId="16" applyNumberFormat="1" applyFont="1" applyFill="1" applyBorder="1" applyAlignment="1">
      <alignment horizontal="center"/>
    </xf>
    <xf numFmtId="0" fontId="2" fillId="0" borderId="1" xfId="0" applyFont="1" applyFill="1" applyBorder="1" applyAlignment="1">
      <alignment horizontal="left" vertical="center"/>
    </xf>
    <xf numFmtId="1" fontId="12" fillId="0" borderId="0" xfId="16" applyNumberFormat="1" applyFont="1" applyFill="1" applyBorder="1" applyAlignment="1">
      <alignment horizontal="left" vertical="center"/>
    </xf>
    <xf numFmtId="0" fontId="12" fillId="0" borderId="1" xfId="16" applyFont="1" applyFill="1" applyBorder="1" applyAlignment="1">
      <alignment horizontal="center" vertical="center"/>
    </xf>
    <xf numFmtId="0" fontId="12" fillId="0" borderId="1" xfId="16" applyFont="1" applyFill="1" applyBorder="1" applyAlignment="1">
      <alignment horizontal="center" vertical="center" wrapText="1"/>
    </xf>
    <xf numFmtId="0" fontId="12" fillId="0" borderId="1" xfId="16" applyFont="1" applyFill="1" applyBorder="1" applyAlignment="1">
      <alignment vertical="center" wrapText="1"/>
    </xf>
    <xf numFmtId="0" fontId="18" fillId="0" borderId="1" xfId="16" applyFont="1" applyFill="1" applyBorder="1" applyAlignment="1">
      <alignment horizontal="center"/>
    </xf>
    <xf numFmtId="0" fontId="12" fillId="0" borderId="1" xfId="16" applyFont="1" applyFill="1" applyBorder="1" applyAlignment="1">
      <alignment horizontal="center"/>
    </xf>
    <xf numFmtId="0" fontId="12" fillId="0" borderId="1" xfId="16" applyFont="1" applyFill="1" applyBorder="1" applyAlignment="1"/>
    <xf numFmtId="190" fontId="12" fillId="0" borderId="11" xfId="16" applyNumberFormat="1" applyFont="1" applyFill="1" applyBorder="1" applyAlignment="1"/>
    <xf numFmtId="190" fontId="12" fillId="0" borderId="13" xfId="16" applyNumberFormat="1" applyFont="1" applyFill="1" applyBorder="1" applyAlignment="1"/>
    <xf numFmtId="190" fontId="12" fillId="0" borderId="45" xfId="16" applyNumberFormat="1" applyFont="1" applyFill="1" applyBorder="1" applyAlignment="1"/>
    <xf numFmtId="190" fontId="12" fillId="0" borderId="5" xfId="16" applyNumberFormat="1" applyFont="1" applyFill="1" applyBorder="1" applyAlignment="1"/>
    <xf numFmtId="190" fontId="12" fillId="0" borderId="7" xfId="16" applyNumberFormat="1" applyFont="1" applyFill="1" applyBorder="1" applyAlignment="1"/>
    <xf numFmtId="0" fontId="12" fillId="0" borderId="13" xfId="16" applyFont="1" applyFill="1" applyBorder="1" applyAlignment="1">
      <alignment horizontal="center"/>
    </xf>
    <xf numFmtId="0" fontId="12" fillId="0" borderId="9" xfId="16" applyFont="1" applyFill="1" applyBorder="1" applyAlignment="1">
      <alignment horizontal="center"/>
    </xf>
    <xf numFmtId="189" fontId="18" fillId="0" borderId="0" xfId="0" applyNumberFormat="1" applyFont="1" applyFill="1" applyBorder="1" applyAlignment="1">
      <alignment vertical="center"/>
    </xf>
    <xf numFmtId="0" fontId="8" fillId="0" borderId="1" xfId="22" applyFont="1" applyFill="1" applyBorder="1" applyAlignment="1">
      <alignment vertical="center"/>
    </xf>
    <xf numFmtId="0" fontId="12" fillId="0" borderId="0" xfId="23" applyFont="1" applyFill="1" applyBorder="1" applyAlignment="1">
      <alignment vertical="center"/>
    </xf>
    <xf numFmtId="0" fontId="2" fillId="0" borderId="11" xfId="0" applyFont="1" applyFill="1" applyBorder="1" applyAlignment="1">
      <alignment vertical="center"/>
    </xf>
    <xf numFmtId="0" fontId="2" fillId="0" borderId="13" xfId="0" applyFont="1" applyFill="1" applyBorder="1" applyAlignment="1">
      <alignment vertical="center"/>
    </xf>
    <xf numFmtId="0" fontId="2" fillId="0" borderId="45" xfId="0" applyFont="1" applyFill="1" applyBorder="1" applyAlignment="1">
      <alignment vertical="center"/>
    </xf>
    <xf numFmtId="0" fontId="12" fillId="0" borderId="0" xfId="4" applyFont="1" applyFill="1" applyBorder="1" applyAlignment="1">
      <alignment vertical="center"/>
    </xf>
    <xf numFmtId="0" fontId="12" fillId="0" borderId="0" xfId="12" applyFont="1" applyFill="1" applyBorder="1" applyAlignment="1">
      <alignment vertical="center"/>
    </xf>
    <xf numFmtId="0" fontId="12" fillId="0" borderId="0" xfId="4" applyFont="1" applyFill="1" applyBorder="1" applyAlignment="1"/>
    <xf numFmtId="0" fontId="8" fillId="0" borderId="0" xfId="22" applyFont="1" applyFill="1" applyBorder="1" applyAlignment="1">
      <alignment vertical="center"/>
    </xf>
    <xf numFmtId="189" fontId="18" fillId="0" borderId="0" xfId="21" applyNumberFormat="1" applyFont="1" applyFill="1" applyBorder="1" applyAlignment="1">
      <alignment vertical="center"/>
    </xf>
    <xf numFmtId="11" fontId="2" fillId="0" borderId="0" xfId="0" applyNumberFormat="1" applyFont="1" applyFill="1" applyBorder="1" applyAlignment="1">
      <alignment vertical="center"/>
    </xf>
    <xf numFmtId="0" fontId="12" fillId="0" borderId="1" xfId="23" applyFont="1" applyFill="1" applyBorder="1" applyAlignment="1">
      <alignment vertical="center"/>
    </xf>
    <xf numFmtId="0" fontId="12" fillId="0" borderId="1" xfId="4" applyFont="1" applyFill="1" applyBorder="1" applyAlignment="1">
      <alignment vertical="center"/>
    </xf>
    <xf numFmtId="0" fontId="12" fillId="0" borderId="1" xfId="12" applyFont="1" applyFill="1" applyBorder="1" applyAlignment="1">
      <alignment vertical="center"/>
    </xf>
    <xf numFmtId="0" fontId="12" fillId="0" borderId="1" xfId="4" applyFont="1" applyFill="1" applyBorder="1" applyAlignment="1"/>
    <xf numFmtId="0" fontId="12" fillId="0" borderId="8" xfId="23" applyFont="1" applyFill="1" applyBorder="1" applyAlignment="1">
      <alignment vertical="center"/>
    </xf>
    <xf numFmtId="0" fontId="8" fillId="0" borderId="2" xfId="22" applyFont="1" applyFill="1" applyBorder="1" applyAlignment="1">
      <alignment vertical="center"/>
    </xf>
    <xf numFmtId="0" fontId="2" fillId="0" borderId="7" xfId="0" applyFont="1" applyFill="1" applyBorder="1" applyAlignment="1">
      <alignment vertical="center"/>
    </xf>
    <xf numFmtId="11" fontId="2" fillId="0" borderId="5" xfId="0" applyNumberFormat="1" applyFont="1" applyFill="1" applyBorder="1" applyAlignment="1">
      <alignment vertical="center"/>
    </xf>
    <xf numFmtId="0" fontId="12" fillId="0" borderId="0" xfId="0" applyFont="1" applyFill="1" applyBorder="1" applyAlignment="1">
      <alignment horizontal="center"/>
    </xf>
    <xf numFmtId="0" fontId="12" fillId="0" borderId="1" xfId="0" applyFont="1" applyFill="1" applyBorder="1" applyAlignment="1">
      <alignment horizontal="center"/>
    </xf>
    <xf numFmtId="190" fontId="12" fillId="0" borderId="0" xfId="0" applyNumberFormat="1" applyFont="1" applyFill="1" applyBorder="1" applyAlignment="1"/>
    <xf numFmtId="190" fontId="12" fillId="0" borderId="12" xfId="0" applyNumberFormat="1" applyFont="1" applyFill="1" applyBorder="1" applyAlignment="1"/>
    <xf numFmtId="190" fontId="12" fillId="0" borderId="9" xfId="0" applyNumberFormat="1" applyFont="1" applyFill="1" applyBorder="1" applyAlignment="1"/>
    <xf numFmtId="190" fontId="12" fillId="0" borderId="30" xfId="0" applyNumberFormat="1" applyFont="1" applyFill="1" applyBorder="1" applyAlignment="1"/>
    <xf numFmtId="0" fontId="12" fillId="0" borderId="9" xfId="0" applyFont="1" applyFill="1" applyBorder="1" applyAlignment="1"/>
    <xf numFmtId="0" fontId="12" fillId="0" borderId="30" xfId="0" applyFont="1" applyFill="1" applyBorder="1" applyAlignment="1"/>
    <xf numFmtId="0" fontId="18" fillId="0" borderId="2" xfId="0" applyFont="1" applyFill="1" applyBorder="1" applyAlignment="1">
      <alignment horizontal="center"/>
    </xf>
    <xf numFmtId="190" fontId="12" fillId="0" borderId="12" xfId="0" applyNumberFormat="1" applyFont="1" applyFill="1" applyBorder="1" applyAlignment="1">
      <alignment horizontal="right"/>
    </xf>
    <xf numFmtId="190" fontId="12" fillId="0" borderId="30" xfId="0" applyNumberFormat="1" applyFont="1" applyFill="1" applyBorder="1" applyAlignment="1">
      <alignment horizontal="right"/>
    </xf>
    <xf numFmtId="0" fontId="46" fillId="0" borderId="0" xfId="20" applyFont="1" applyFill="1" applyBorder="1" applyAlignment="1">
      <alignment vertical="center"/>
    </xf>
    <xf numFmtId="0" fontId="2" fillId="0" borderId="0" xfId="20" applyFont="1" applyFill="1" applyBorder="1" applyAlignment="1">
      <alignment vertical="center"/>
    </xf>
    <xf numFmtId="184" fontId="12" fillId="0" borderId="0" xfId="16" applyNumberFormat="1" applyFont="1" applyFill="1" applyBorder="1" applyAlignment="1"/>
    <xf numFmtId="11" fontId="8" fillId="0" borderId="0" xfId="20" applyNumberFormat="1" applyFont="1" applyFill="1" applyBorder="1" applyAlignment="1">
      <alignment vertical="center"/>
    </xf>
    <xf numFmtId="0" fontId="8" fillId="0" borderId="0" xfId="20" applyNumberFormat="1" applyFont="1" applyFill="1" applyBorder="1" applyAlignment="1">
      <alignment vertical="center"/>
    </xf>
    <xf numFmtId="0" fontId="12" fillId="0" borderId="1" xfId="21" applyFont="1" applyFill="1" applyBorder="1" applyAlignment="1">
      <alignment vertical="top"/>
    </xf>
    <xf numFmtId="0" fontId="5" fillId="0" borderId="1" xfId="0" applyFont="1" applyFill="1" applyBorder="1" applyAlignment="1">
      <alignment vertical="center"/>
    </xf>
    <xf numFmtId="1" fontId="2" fillId="0" borderId="2" xfId="10" applyNumberFormat="1" applyFont="1" applyFill="1" applyBorder="1" applyAlignment="1">
      <alignment horizontal="center"/>
    </xf>
    <xf numFmtId="1" fontId="2" fillId="0" borderId="1" xfId="10" applyNumberFormat="1" applyFont="1" applyFill="1" applyBorder="1" applyAlignment="1">
      <alignment horizontal="center"/>
    </xf>
    <xf numFmtId="0" fontId="5" fillId="0" borderId="4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45" xfId="0" applyFont="1" applyFill="1" applyBorder="1" applyAlignment="1">
      <alignment vertical="center"/>
    </xf>
    <xf numFmtId="0" fontId="5" fillId="0" borderId="6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2" fillId="0" borderId="4" xfId="0" applyFont="1" applyFill="1" applyBorder="1" applyAlignment="1">
      <alignment horizontal="center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18" fillId="0" borderId="10" xfId="0" applyFont="1" applyFill="1" applyBorder="1" applyAlignment="1">
      <alignment horizontal="right" vertical="center"/>
    </xf>
    <xf numFmtId="182" fontId="2" fillId="0" borderId="0" xfId="10" applyNumberFormat="1" applyFont="1" applyFill="1" applyBorder="1" applyAlignment="1">
      <alignment horizontal="right"/>
    </xf>
    <xf numFmtId="186" fontId="2" fillId="0" borderId="0" xfId="10" applyNumberFormat="1" applyFont="1" applyFill="1" applyBorder="1" applyAlignment="1">
      <alignment horizontal="right"/>
    </xf>
    <xf numFmtId="180" fontId="2" fillId="0" borderId="0" xfId="10" applyNumberFormat="1" applyFont="1" applyFill="1" applyBorder="1" applyAlignment="1">
      <alignment horizontal="right"/>
    </xf>
    <xf numFmtId="0" fontId="12" fillId="0" borderId="0" xfId="10" applyFont="1" applyFill="1" applyBorder="1" applyAlignment="1"/>
    <xf numFmtId="0" fontId="11" fillId="0" borderId="0" xfId="10" applyFont="1" applyFill="1" applyBorder="1" applyAlignment="1"/>
    <xf numFmtId="0" fontId="2" fillId="0" borderId="2" xfId="0" applyFont="1" applyFill="1" applyBorder="1" applyAlignment="1">
      <alignment horizontal="left" vertical="center"/>
    </xf>
    <xf numFmtId="0" fontId="12" fillId="0" borderId="1" xfId="0" applyFont="1" applyFill="1" applyBorder="1" applyAlignment="1">
      <alignment horizontal="left" vertical="center"/>
    </xf>
    <xf numFmtId="187" fontId="12" fillId="0" borderId="2" xfId="0" applyNumberFormat="1" applyFont="1" applyFill="1" applyBorder="1" applyAlignment="1">
      <alignment horizontal="left" vertical="center"/>
    </xf>
    <xf numFmtId="187" fontId="12" fillId="0" borderId="1" xfId="0" applyNumberFormat="1" applyFont="1" applyFill="1" applyBorder="1" applyAlignment="1">
      <alignment horizontal="left" vertical="center"/>
    </xf>
    <xf numFmtId="1" fontId="12" fillId="0" borderId="1" xfId="0" applyNumberFormat="1" applyFont="1" applyFill="1" applyBorder="1" applyAlignment="1">
      <alignment horizontal="left" vertical="center"/>
    </xf>
    <xf numFmtId="187" fontId="12" fillId="0" borderId="1" xfId="0" quotePrefix="1" applyNumberFormat="1" applyFont="1" applyFill="1" applyBorder="1" applyAlignment="1">
      <alignment horizontal="left" vertical="center"/>
    </xf>
    <xf numFmtId="0" fontId="2" fillId="0" borderId="1" xfId="12" applyFont="1" applyBorder="1" applyAlignment="1">
      <alignment vertical="top"/>
    </xf>
    <xf numFmtId="0" fontId="11" fillId="0" borderId="1" xfId="0" applyFont="1" applyBorder="1" applyAlignment="1">
      <alignment horizontal="left" vertical="center"/>
    </xf>
    <xf numFmtId="0" fontId="2" fillId="0" borderId="0" xfId="0" applyFont="1">
      <alignment vertical="center"/>
    </xf>
    <xf numFmtId="0" fontId="2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vertical="center"/>
    </xf>
    <xf numFmtId="0" fontId="2" fillId="0" borderId="1" xfId="0" applyFont="1" applyFill="1" applyBorder="1" applyAlignment="1">
      <alignment vertical="top"/>
    </xf>
    <xf numFmtId="0" fontId="8" fillId="0" borderId="1" xfId="22" applyFont="1" applyFill="1" applyBorder="1" applyAlignment="1">
      <alignment horizontal="center" vertical="center"/>
    </xf>
    <xf numFmtId="0" fontId="8" fillId="0" borderId="2" xfId="22" applyFont="1" applyFill="1" applyBorder="1" applyAlignment="1">
      <alignment horizontal="center" vertical="center"/>
    </xf>
    <xf numFmtId="0" fontId="46" fillId="0" borderId="2" xfId="22" applyFont="1" applyFill="1" applyBorder="1" applyAlignment="1">
      <alignment horizontal="center" vertical="center"/>
    </xf>
    <xf numFmtId="0" fontId="46" fillId="0" borderId="1" xfId="22" applyFont="1" applyFill="1" applyBorder="1" applyAlignment="1">
      <alignment horizontal="center" vertical="center"/>
    </xf>
    <xf numFmtId="0" fontId="8" fillId="0" borderId="0" xfId="20" applyFont="1" applyFill="1" applyBorder="1" applyAlignment="1">
      <alignment vertical="center"/>
    </xf>
    <xf numFmtId="0" fontId="8" fillId="0" borderId="1" xfId="20" applyFont="1" applyFill="1" applyBorder="1" applyAlignment="1">
      <alignment horizontal="left" vertical="center"/>
    </xf>
    <xf numFmtId="0" fontId="18" fillId="0" borderId="1" xfId="0" applyFont="1" applyFill="1" applyBorder="1" applyAlignment="1">
      <alignment horizontal="center"/>
    </xf>
    <xf numFmtId="0" fontId="2" fillId="0" borderId="11" xfId="0" applyFont="1" applyBorder="1">
      <alignment vertical="center"/>
    </xf>
    <xf numFmtId="0" fontId="2" fillId="0" borderId="13" xfId="0" applyFont="1" applyBorder="1">
      <alignment vertical="center"/>
    </xf>
    <xf numFmtId="0" fontId="2" fillId="0" borderId="45" xfId="0" applyFont="1" applyBorder="1">
      <alignment vertical="center"/>
    </xf>
    <xf numFmtId="0" fontId="2" fillId="0" borderId="5" xfId="0" applyFont="1" applyBorder="1">
      <alignment vertical="center"/>
    </xf>
    <xf numFmtId="0" fontId="2" fillId="0" borderId="0" xfId="0" applyFont="1" applyBorder="1">
      <alignment vertical="center"/>
    </xf>
    <xf numFmtId="0" fontId="2" fillId="0" borderId="12" xfId="0" applyFont="1" applyBorder="1">
      <alignment vertical="center"/>
    </xf>
    <xf numFmtId="0" fontId="2" fillId="0" borderId="7" xfId="0" applyFont="1" applyBorder="1">
      <alignment vertical="center"/>
    </xf>
    <xf numFmtId="0" fontId="2" fillId="0" borderId="9" xfId="0" applyFont="1" applyBorder="1">
      <alignment vertical="center"/>
    </xf>
    <xf numFmtId="0" fontId="2" fillId="0" borderId="30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10" xfId="0" applyFont="1" applyBorder="1">
      <alignment vertical="center"/>
    </xf>
    <xf numFmtId="0" fontId="2" fillId="0" borderId="2" xfId="0" applyFont="1" applyBorder="1">
      <alignment vertical="center"/>
    </xf>
    <xf numFmtId="0" fontId="2" fillId="0" borderId="1" xfId="0" applyFont="1" applyFill="1" applyBorder="1" applyAlignment="1">
      <alignment vertical="top" wrapText="1"/>
    </xf>
    <xf numFmtId="0" fontId="11" fillId="0" borderId="1" xfId="0" applyFont="1" applyBorder="1" applyAlignment="1">
      <alignment horizontal="center" vertical="center"/>
    </xf>
    <xf numFmtId="0" fontId="2" fillId="0" borderId="0" xfId="24" applyFont="1" applyFill="1" applyBorder="1" applyAlignment="1">
      <alignment vertical="center"/>
    </xf>
    <xf numFmtId="0" fontId="5" fillId="0" borderId="0" xfId="24" applyFont="1" applyFill="1" applyBorder="1" applyAlignment="1">
      <alignment horizontal="center" vertical="center"/>
    </xf>
    <xf numFmtId="0" fontId="5" fillId="0" borderId="0" xfId="24" applyFont="1" applyFill="1" applyBorder="1" applyAlignment="1">
      <alignment horizontal="right" vertical="center"/>
    </xf>
    <xf numFmtId="0" fontId="2" fillId="0" borderId="0" xfId="24" applyFont="1" applyFill="1" applyBorder="1" applyAlignment="1">
      <alignment horizontal="center" vertical="center"/>
    </xf>
    <xf numFmtId="1" fontId="12" fillId="0" borderId="0" xfId="16" applyNumberFormat="1" applyFont="1" applyFill="1" applyBorder="1" applyAlignment="1">
      <alignment vertical="center"/>
    </xf>
    <xf numFmtId="0" fontId="11" fillId="0" borderId="0" xfId="0" applyFont="1" applyFill="1" applyBorder="1" applyAlignment="1">
      <alignment horizontal="right" vertical="center"/>
    </xf>
    <xf numFmtId="1" fontId="12" fillId="0" borderId="0" xfId="16" applyNumberFormat="1" applyFont="1" applyFill="1" applyBorder="1" applyAlignment="1">
      <alignment horizontal="center" vertical="center"/>
    </xf>
    <xf numFmtId="176" fontId="2" fillId="0" borderId="0" xfId="24" applyNumberFormat="1" applyFont="1" applyFill="1" applyBorder="1" applyAlignment="1">
      <alignment vertical="center"/>
    </xf>
    <xf numFmtId="0" fontId="8" fillId="0" borderId="0" xfId="10" applyFont="1" applyFill="1" applyBorder="1" applyAlignment="1">
      <alignment vertical="center"/>
    </xf>
    <xf numFmtId="0" fontId="12" fillId="0" borderId="0" xfId="16" applyFont="1" applyFill="1" applyBorder="1" applyAlignment="1">
      <alignment horizontal="center" vertical="center"/>
    </xf>
    <xf numFmtId="0" fontId="5" fillId="0" borderId="0" xfId="24" applyFont="1" applyFill="1" applyBorder="1" applyAlignment="1">
      <alignment vertical="center"/>
    </xf>
    <xf numFmtId="0" fontId="11" fillId="0" borderId="0" xfId="0" applyFont="1" applyBorder="1" applyAlignment="1">
      <alignment horizontal="left" vertical="center"/>
    </xf>
    <xf numFmtId="0" fontId="2" fillId="0" borderId="1" xfId="0" applyFont="1" applyFill="1" applyBorder="1">
      <alignment vertical="center"/>
    </xf>
    <xf numFmtId="0" fontId="12" fillId="0" borderId="1" xfId="0" applyFont="1" applyFill="1" applyBorder="1" applyAlignment="1">
      <alignment horizontal="center" vertical="center" wrapText="1"/>
    </xf>
    <xf numFmtId="177" fontId="18" fillId="0" borderId="1" xfId="10" applyNumberFormat="1" applyFont="1" applyFill="1" applyBorder="1" applyAlignment="1">
      <alignment horizontal="center" vertical="center" wrapText="1"/>
    </xf>
    <xf numFmtId="177" fontId="12" fillId="0" borderId="1" xfId="10" applyNumberFormat="1" applyFont="1" applyFill="1" applyBorder="1" applyAlignment="1">
      <alignment horizontal="center" vertical="center" wrapText="1"/>
    </xf>
    <xf numFmtId="0" fontId="8" fillId="0" borderId="1" xfId="10" applyFont="1" applyFill="1" applyBorder="1" applyAlignment="1">
      <alignment horizontal="center" vertical="center" wrapText="1"/>
    </xf>
    <xf numFmtId="1" fontId="2" fillId="0" borderId="1" xfId="10" applyNumberFormat="1" applyFont="1" applyFill="1" applyBorder="1" applyAlignment="1">
      <alignment horizontal="center" wrapText="1"/>
    </xf>
    <xf numFmtId="177" fontId="2" fillId="0" borderId="1" xfId="10" applyNumberFormat="1" applyFont="1" applyFill="1" applyBorder="1" applyAlignment="1">
      <alignment horizontal="center" wrapText="1"/>
    </xf>
    <xf numFmtId="181" fontId="5" fillId="0" borderId="24" xfId="18" applyNumberFormat="1" applyFont="1" applyFill="1" applyBorder="1" applyAlignment="1" applyProtection="1">
      <alignment vertical="center"/>
      <protection hidden="1"/>
    </xf>
    <xf numFmtId="1" fontId="2" fillId="0" borderId="12" xfId="12" applyNumberFormat="1" applyFont="1" applyFill="1" applyBorder="1" applyAlignment="1">
      <alignment vertical="center"/>
    </xf>
    <xf numFmtId="181" fontId="2" fillId="0" borderId="12" xfId="15" applyNumberFormat="1" applyFont="1" applyFill="1" applyBorder="1" applyAlignment="1" applyProtection="1">
      <alignment vertical="center"/>
      <protection hidden="1"/>
    </xf>
    <xf numFmtId="181" fontId="5" fillId="0" borderId="12" xfId="15" applyNumberFormat="1" applyFont="1" applyFill="1" applyBorder="1" applyAlignment="1" applyProtection="1">
      <alignment vertical="center" wrapText="1"/>
      <protection hidden="1"/>
    </xf>
    <xf numFmtId="181" fontId="5" fillId="0" borderId="24" xfId="18" applyNumberFormat="1" applyFont="1" applyFill="1" applyBorder="1" applyAlignment="1" applyProtection="1">
      <alignment horizontal="left" vertical="center"/>
      <protection hidden="1"/>
    </xf>
    <xf numFmtId="0" fontId="2" fillId="0" borderId="0" xfId="12" applyFont="1" applyFill="1" applyBorder="1" applyAlignment="1">
      <alignment horizontal="center" vertical="center" wrapText="1"/>
    </xf>
    <xf numFmtId="0" fontId="2" fillId="0" borderId="15" xfId="12" applyFont="1" applyFill="1" applyBorder="1" applyAlignment="1">
      <alignment horizontal="center" vertical="center" textRotation="255"/>
    </xf>
    <xf numFmtId="0" fontId="2" fillId="0" borderId="16" xfId="12" applyFont="1" applyFill="1" applyBorder="1" applyAlignment="1">
      <alignment horizontal="center" vertical="center" wrapText="1"/>
    </xf>
    <xf numFmtId="0" fontId="2" fillId="0" borderId="15" xfId="12" applyFont="1" applyFill="1" applyBorder="1" applyAlignment="1">
      <alignment horizontal="center" vertical="center" wrapText="1"/>
    </xf>
    <xf numFmtId="49" fontId="2" fillId="0" borderId="18" xfId="12" applyNumberFormat="1" applyFont="1" applyFill="1" applyBorder="1" applyAlignment="1">
      <alignment horizontal="center" vertical="center"/>
    </xf>
    <xf numFmtId="0" fontId="2" fillId="0" borderId="19" xfId="12" applyNumberFormat="1" applyFont="1" applyFill="1" applyBorder="1" applyAlignment="1">
      <alignment horizontal="center" vertical="center"/>
    </xf>
    <xf numFmtId="0" fontId="2" fillId="0" borderId="18" xfId="12" applyNumberFormat="1" applyFont="1" applyFill="1" applyBorder="1" applyAlignment="1">
      <alignment horizontal="center" vertical="center"/>
    </xf>
    <xf numFmtId="0" fontId="2" fillId="0" borderId="20" xfId="12" applyNumberFormat="1" applyFont="1" applyFill="1" applyBorder="1" applyAlignment="1">
      <alignment horizontal="center" vertical="center"/>
    </xf>
    <xf numFmtId="0" fontId="2" fillId="0" borderId="12" xfId="12" applyFont="1" applyFill="1" applyBorder="1" applyAlignment="1">
      <alignment horizontal="left" vertical="center" wrapText="1"/>
    </xf>
    <xf numFmtId="0" fontId="2" fillId="0" borderId="6" xfId="12" applyNumberFormat="1" applyFont="1" applyFill="1" applyBorder="1" applyAlignment="1">
      <alignment horizontal="center" vertical="center"/>
    </xf>
    <xf numFmtId="0" fontId="5" fillId="0" borderId="23" xfId="12" applyNumberFormat="1" applyFont="1" applyFill="1" applyBorder="1" applyAlignment="1">
      <alignment vertical="center" wrapText="1"/>
    </xf>
    <xf numFmtId="49" fontId="5" fillId="0" borderId="25" xfId="12" applyNumberFormat="1" applyFont="1" applyFill="1" applyBorder="1" applyAlignment="1">
      <alignment horizontal="center" vertical="center"/>
    </xf>
    <xf numFmtId="49" fontId="2" fillId="0" borderId="6" xfId="12" applyNumberFormat="1" applyFont="1" applyFill="1" applyBorder="1" applyAlignment="1">
      <alignment horizontal="center" vertical="center"/>
    </xf>
    <xf numFmtId="49" fontId="5" fillId="0" borderId="6" xfId="12" applyNumberFormat="1" applyFont="1" applyFill="1" applyBorder="1" applyAlignment="1">
      <alignment horizontal="center" vertical="center"/>
    </xf>
    <xf numFmtId="0" fontId="2" fillId="0" borderId="23" xfId="12" applyNumberFormat="1" applyFont="1" applyFill="1" applyBorder="1" applyAlignment="1">
      <alignment vertical="center" wrapText="1"/>
    </xf>
    <xf numFmtId="49" fontId="2" fillId="0" borderId="25" xfId="12" applyNumberFormat="1" applyFont="1" applyFill="1" applyBorder="1" applyAlignment="1">
      <alignment horizontal="center" vertical="center"/>
    </xf>
    <xf numFmtId="0" fontId="5" fillId="0" borderId="12" xfId="12" applyFont="1" applyFill="1" applyBorder="1" applyAlignment="1">
      <alignment vertical="center"/>
    </xf>
    <xf numFmtId="0" fontId="2" fillId="0" borderId="27" xfId="12" applyFont="1" applyFill="1" applyBorder="1" applyAlignment="1">
      <alignment horizontal="center" vertical="center"/>
    </xf>
    <xf numFmtId="0" fontId="48" fillId="0" borderId="12" xfId="12" applyFont="1" applyFill="1" applyBorder="1" applyAlignment="1">
      <alignment vertical="center"/>
    </xf>
    <xf numFmtId="0" fontId="2" fillId="0" borderId="12" xfId="12" applyFont="1" applyFill="1" applyBorder="1" applyAlignment="1">
      <alignment vertical="center"/>
    </xf>
    <xf numFmtId="0" fontId="2" fillId="0" borderId="29" xfId="12" applyNumberFormat="1" applyFont="1" applyFill="1" applyBorder="1" applyAlignment="1">
      <alignment horizontal="center" vertical="center"/>
    </xf>
    <xf numFmtId="0" fontId="5" fillId="0" borderId="30" xfId="12" applyFont="1" applyFill="1" applyBorder="1" applyAlignment="1">
      <alignment vertical="center"/>
    </xf>
    <xf numFmtId="0" fontId="2" fillId="0" borderId="31" xfId="12" applyFont="1" applyFill="1" applyBorder="1" applyAlignment="1">
      <alignment horizontal="center" vertical="center"/>
    </xf>
    <xf numFmtId="0" fontId="2" fillId="0" borderId="33" xfId="12" applyFont="1" applyFill="1" applyBorder="1" applyAlignment="1">
      <alignment horizontal="center" vertical="center"/>
    </xf>
    <xf numFmtId="0" fontId="2" fillId="0" borderId="37" xfId="12" applyFont="1" applyFill="1" applyBorder="1" applyAlignment="1">
      <alignment horizontal="center" vertical="center"/>
    </xf>
    <xf numFmtId="0" fontId="5" fillId="0" borderId="12" xfId="12" applyFont="1" applyFill="1" applyBorder="1" applyAlignment="1"/>
    <xf numFmtId="0" fontId="2" fillId="0" borderId="27" xfId="6" applyFont="1" applyFill="1" applyBorder="1" applyAlignment="1">
      <alignment horizontal="center" vertical="center"/>
    </xf>
    <xf numFmtId="0" fontId="2" fillId="0" borderId="30" xfId="12" applyFont="1" applyFill="1" applyBorder="1" applyAlignment="1">
      <alignment vertical="center"/>
    </xf>
    <xf numFmtId="0" fontId="2" fillId="0" borderId="31" xfId="6" applyFont="1" applyFill="1" applyBorder="1" applyAlignment="1">
      <alignment horizontal="center" vertical="center"/>
    </xf>
    <xf numFmtId="0" fontId="2" fillId="0" borderId="27" xfId="12" applyNumberFormat="1" applyFont="1" applyFill="1" applyBorder="1" applyAlignment="1">
      <alignment horizontal="center" vertical="center"/>
    </xf>
    <xf numFmtId="0" fontId="2" fillId="0" borderId="38" xfId="12" applyFont="1" applyFill="1" applyBorder="1" applyAlignment="1">
      <alignment horizontal="center" vertical="center"/>
    </xf>
    <xf numFmtId="0" fontId="5" fillId="0" borderId="30" xfId="12" applyNumberFormat="1" applyFont="1" applyFill="1" applyBorder="1" applyAlignment="1"/>
    <xf numFmtId="0" fontId="2" fillId="0" borderId="39" xfId="12" applyFont="1" applyFill="1" applyBorder="1" applyAlignment="1">
      <alignment horizontal="center" vertical="center"/>
    </xf>
    <xf numFmtId="0" fontId="5" fillId="0" borderId="12" xfId="12" applyNumberFormat="1" applyFont="1" applyFill="1" applyBorder="1" applyAlignment="1">
      <alignment vertical="center"/>
    </xf>
    <xf numFmtId="0" fontId="2" fillId="0" borderId="12" xfId="18" applyNumberFormat="1" applyFont="1" applyFill="1" applyBorder="1" applyAlignment="1" applyProtection="1">
      <alignment vertical="center"/>
      <protection hidden="1"/>
    </xf>
    <xf numFmtId="0" fontId="2" fillId="0" borderId="30" xfId="18" applyNumberFormat="1" applyFont="1" applyFill="1" applyBorder="1" applyAlignment="1" applyProtection="1">
      <alignment vertical="center"/>
      <protection hidden="1"/>
    </xf>
    <xf numFmtId="49" fontId="2" fillId="0" borderId="12" xfId="18" applyNumberFormat="1" applyFont="1" applyFill="1" applyBorder="1" applyAlignment="1" applyProtection="1">
      <alignment vertical="center"/>
      <protection hidden="1"/>
    </xf>
    <xf numFmtId="0" fontId="2" fillId="0" borderId="12" xfId="12" applyNumberFormat="1" applyFont="1" applyFill="1" applyBorder="1" applyAlignment="1">
      <alignment vertical="center"/>
    </xf>
    <xf numFmtId="0" fontId="2" fillId="0" borderId="8" xfId="18" applyNumberFormat="1" applyFont="1" applyFill="1" applyBorder="1" applyAlignment="1" applyProtection="1">
      <alignment vertical="center"/>
      <protection hidden="1"/>
    </xf>
    <xf numFmtId="0" fontId="2" fillId="0" borderId="6" xfId="18" applyNumberFormat="1" applyFont="1" applyFill="1" applyBorder="1" applyAlignment="1" applyProtection="1">
      <alignment vertical="center"/>
      <protection hidden="1"/>
    </xf>
    <xf numFmtId="0" fontId="2" fillId="0" borderId="6" xfId="12" applyNumberFormat="1" applyFont="1" applyFill="1" applyBorder="1" applyAlignment="1">
      <alignment vertical="center"/>
    </xf>
    <xf numFmtId="0" fontId="2" fillId="0" borderId="1" xfId="12" applyNumberFormat="1" applyFont="1" applyFill="1" applyBorder="1" applyAlignment="1">
      <alignment horizontal="center" vertical="center"/>
    </xf>
    <xf numFmtId="0" fontId="5" fillId="0" borderId="1" xfId="12" applyNumberFormat="1" applyFont="1" applyFill="1" applyBorder="1" applyAlignment="1">
      <alignment vertical="center"/>
    </xf>
    <xf numFmtId="0" fontId="2" fillId="0" borderId="40" xfId="12" applyFont="1" applyFill="1" applyBorder="1" applyAlignment="1">
      <alignment horizontal="center" vertical="center"/>
    </xf>
    <xf numFmtId="0" fontId="2" fillId="0" borderId="8" xfId="6" applyFont="1" applyFill="1" applyBorder="1" applyAlignment="1">
      <alignment vertical="center"/>
    </xf>
    <xf numFmtId="0" fontId="2" fillId="0" borderId="12" xfId="6" applyFont="1" applyFill="1" applyBorder="1" applyAlignment="1">
      <alignment horizontal="left" vertical="center"/>
    </xf>
    <xf numFmtId="0" fontId="2" fillId="0" borderId="12" xfId="6" applyFont="1" applyFill="1" applyBorder="1" applyAlignment="1">
      <alignment vertical="center"/>
    </xf>
    <xf numFmtId="0" fontId="2" fillId="0" borderId="12" xfId="7" applyFont="1" applyFill="1" applyBorder="1" applyAlignment="1">
      <alignment horizontal="left" vertical="center"/>
    </xf>
    <xf numFmtId="0" fontId="2" fillId="0" borderId="33" xfId="6" applyFont="1" applyFill="1" applyBorder="1" applyAlignment="1">
      <alignment horizontal="center" vertical="center"/>
    </xf>
    <xf numFmtId="176" fontId="2" fillId="0" borderId="12" xfId="5" applyNumberFormat="1" applyFont="1" applyFill="1" applyBorder="1" applyAlignment="1">
      <alignment horizontal="left" vertical="center"/>
    </xf>
    <xf numFmtId="176" fontId="2" fillId="0" borderId="12" xfId="7" applyNumberFormat="1" applyFont="1" applyFill="1" applyBorder="1" applyAlignment="1">
      <alignment horizontal="left" vertical="center"/>
    </xf>
    <xf numFmtId="0" fontId="2" fillId="0" borderId="41" xfId="12" applyNumberFormat="1" applyFont="1" applyFill="1" applyBorder="1" applyAlignment="1">
      <alignment horizontal="center" vertical="center"/>
    </xf>
    <xf numFmtId="0" fontId="2" fillId="0" borderId="42" xfId="12" applyFont="1" applyFill="1" applyBorder="1" applyAlignment="1"/>
    <xf numFmtId="0" fontId="2" fillId="0" borderId="43" xfId="12" applyFont="1" applyFill="1" applyBorder="1" applyAlignment="1">
      <alignment horizontal="center" vertical="center"/>
    </xf>
    <xf numFmtId="0" fontId="2" fillId="0" borderId="0" xfId="12" applyNumberFormat="1" applyFont="1" applyFill="1" applyAlignment="1">
      <alignment horizontal="center" vertical="center"/>
    </xf>
    <xf numFmtId="0" fontId="2" fillId="0" borderId="0" xfId="12" applyFont="1" applyFill="1" applyAlignment="1">
      <alignment horizontal="center" vertical="center"/>
    </xf>
    <xf numFmtId="0" fontId="5" fillId="0" borderId="0" xfId="12" applyNumberFormat="1" applyFont="1" applyFill="1" applyAlignment="1">
      <alignment horizontal="left" vertical="center"/>
    </xf>
    <xf numFmtId="0" fontId="5" fillId="0" borderId="0" xfId="12" applyFont="1" applyFill="1" applyBorder="1" applyAlignment="1"/>
    <xf numFmtId="0" fontId="2" fillId="0" borderId="0" xfId="12" applyNumberFormat="1" applyFont="1" applyFill="1" applyAlignment="1"/>
    <xf numFmtId="1" fontId="12" fillId="0" borderId="1" xfId="16" applyNumberFormat="1" applyFont="1" applyFill="1" applyBorder="1" applyAlignment="1">
      <alignment horizontal="center" vertical="center" wrapText="1"/>
    </xf>
    <xf numFmtId="0" fontId="2" fillId="0" borderId="5" xfId="0" applyFont="1" applyFill="1" applyBorder="1">
      <alignment vertical="center"/>
    </xf>
    <xf numFmtId="180" fontId="2" fillId="0" borderId="1" xfId="10" applyNumberFormat="1" applyFont="1" applyFill="1" applyBorder="1" applyAlignment="1">
      <alignment horizontal="right" wrapText="1"/>
    </xf>
    <xf numFmtId="0" fontId="2" fillId="0" borderId="1" xfId="10" applyFont="1" applyFill="1" applyBorder="1" applyAlignment="1">
      <alignment horizontal="right" wrapText="1"/>
    </xf>
    <xf numFmtId="182" fontId="2" fillId="0" borderId="1" xfId="10" applyNumberFormat="1" applyFont="1" applyFill="1" applyBorder="1" applyAlignment="1">
      <alignment horizontal="right" wrapText="1"/>
    </xf>
    <xf numFmtId="0" fontId="5" fillId="0" borderId="1" xfId="0" applyFont="1" applyFill="1" applyBorder="1">
      <alignment vertical="center"/>
    </xf>
    <xf numFmtId="0" fontId="2" fillId="0" borderId="1" xfId="12" applyFont="1" applyFill="1" applyBorder="1" applyAlignment="1"/>
    <xf numFmtId="0" fontId="2" fillId="0" borderId="1" xfId="31" applyFont="1" applyFill="1" applyBorder="1"/>
    <xf numFmtId="0" fontId="46" fillId="0" borderId="1" xfId="6" applyFont="1" applyFill="1" applyBorder="1" applyAlignment="1">
      <alignment horizontal="center" vertical="center"/>
    </xf>
    <xf numFmtId="181" fontId="5" fillId="0" borderId="1" xfId="31" applyNumberFormat="1" applyFont="1" applyFill="1" applyBorder="1" applyAlignment="1">
      <alignment horizontal="right"/>
    </xf>
    <xf numFmtId="0" fontId="5" fillId="0" borderId="1" xfId="10" applyFont="1" applyFill="1" applyBorder="1" applyAlignment="1">
      <alignment horizontal="right" wrapText="1"/>
    </xf>
    <xf numFmtId="0" fontId="12" fillId="0" borderId="0" xfId="0" applyFont="1" applyFill="1" applyBorder="1" applyAlignment="1">
      <alignment horizontal="center" vertical="center" wrapText="1"/>
    </xf>
    <xf numFmtId="49" fontId="5" fillId="0" borderId="0" xfId="0" applyNumberFormat="1" applyFont="1" applyFill="1" applyBorder="1" applyAlignment="1">
      <alignment horizontal="center" vertical="center"/>
    </xf>
    <xf numFmtId="49" fontId="2" fillId="0" borderId="0" xfId="0" applyNumberFormat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vertical="center" wrapText="1"/>
    </xf>
    <xf numFmtId="0" fontId="2" fillId="0" borderId="1" xfId="0" applyFont="1" applyFill="1" applyBorder="1" applyAlignment="1">
      <alignment vertical="center" wrapText="1"/>
    </xf>
    <xf numFmtId="0" fontId="2" fillId="0" borderId="1" xfId="0" applyNumberFormat="1" applyFont="1" applyFill="1" applyBorder="1">
      <alignment vertical="center"/>
    </xf>
    <xf numFmtId="0" fontId="11" fillId="0" borderId="1" xfId="0" applyFont="1" applyFill="1" applyBorder="1">
      <alignment vertical="center"/>
    </xf>
    <xf numFmtId="0" fontId="2" fillId="0" borderId="13" xfId="0" applyFont="1" applyFill="1" applyBorder="1">
      <alignment vertical="center"/>
    </xf>
    <xf numFmtId="0" fontId="5" fillId="0" borderId="0" xfId="0" applyFont="1" applyFill="1" applyBorder="1">
      <alignment vertical="center"/>
    </xf>
    <xf numFmtId="0" fontId="2" fillId="0" borderId="0" xfId="0" applyFont="1" applyFill="1" applyBorder="1" applyAlignment="1">
      <alignment vertical="center" wrapText="1"/>
    </xf>
    <xf numFmtId="0" fontId="18" fillId="0" borderId="0" xfId="0" applyFont="1" applyFill="1" applyBorder="1" applyAlignment="1">
      <alignment horizontal="center" vertical="center" wrapText="1"/>
    </xf>
    <xf numFmtId="0" fontId="5" fillId="0" borderId="0" xfId="0" applyFont="1" applyBorder="1">
      <alignment vertical="center"/>
    </xf>
    <xf numFmtId="0" fontId="8" fillId="0" borderId="0" xfId="20" applyFont="1" applyFill="1" applyBorder="1" applyAlignment="1">
      <alignment horizontal="left" vertical="center"/>
    </xf>
    <xf numFmtId="0" fontId="2" fillId="0" borderId="0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 wrapText="1"/>
    </xf>
    <xf numFmtId="0" fontId="12" fillId="0" borderId="0" xfId="14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justify" vertical="top" wrapText="1"/>
    </xf>
    <xf numFmtId="0" fontId="18" fillId="0" borderId="0" xfId="0" applyFont="1" applyFill="1" applyBorder="1" applyAlignment="1">
      <alignment horizontal="justify" vertical="top" wrapText="1"/>
    </xf>
    <xf numFmtId="0" fontId="2" fillId="0" borderId="0" xfId="0" applyNumberFormat="1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/>
    </xf>
    <xf numFmtId="190" fontId="12" fillId="0" borderId="11" xfId="0" applyNumberFormat="1" applyFont="1" applyFill="1" applyBorder="1" applyAlignment="1"/>
    <xf numFmtId="190" fontId="12" fillId="0" borderId="13" xfId="0" applyNumberFormat="1" applyFont="1" applyFill="1" applyBorder="1" applyAlignment="1"/>
    <xf numFmtId="190" fontId="12" fillId="0" borderId="45" xfId="0" applyNumberFormat="1" applyFont="1" applyFill="1" applyBorder="1" applyAlignment="1"/>
    <xf numFmtId="190" fontId="12" fillId="0" borderId="5" xfId="0" applyNumberFormat="1" applyFont="1" applyFill="1" applyBorder="1" applyAlignment="1"/>
    <xf numFmtId="190" fontId="12" fillId="0" borderId="7" xfId="0" applyNumberFormat="1" applyFont="1" applyFill="1" applyBorder="1" applyAlignment="1"/>
    <xf numFmtId="0" fontId="14" fillId="0" borderId="0" xfId="0" applyFont="1" applyFill="1" applyBorder="1" applyAlignment="1"/>
    <xf numFmtId="0" fontId="14" fillId="0" borderId="12" xfId="0" applyFont="1" applyFill="1" applyBorder="1" applyAlignment="1"/>
    <xf numFmtId="0" fontId="12" fillId="0" borderId="7" xfId="0" applyFont="1" applyFill="1" applyBorder="1" applyAlignment="1"/>
    <xf numFmtId="0" fontId="8" fillId="0" borderId="45" xfId="20" applyFont="1" applyFill="1" applyBorder="1" applyAlignment="1">
      <alignment horizontal="center" vertical="center"/>
    </xf>
    <xf numFmtId="0" fontId="15" fillId="0" borderId="1" xfId="0" applyFont="1" applyFill="1" applyBorder="1" applyAlignment="1">
      <alignment horizontal="center"/>
    </xf>
    <xf numFmtId="0" fontId="8" fillId="0" borderId="1" xfId="20" applyFont="1" applyFill="1" applyBorder="1" applyAlignment="1">
      <alignment horizontal="center" vertical="center"/>
    </xf>
    <xf numFmtId="187" fontId="12" fillId="0" borderId="7" xfId="0" applyNumberFormat="1" applyFont="1" applyFill="1" applyBorder="1" applyAlignment="1">
      <alignment horizontal="center" vertical="center"/>
    </xf>
    <xf numFmtId="187" fontId="12" fillId="0" borderId="9" xfId="0" applyNumberFormat="1" applyFont="1" applyFill="1" applyBorder="1" applyAlignment="1">
      <alignment horizontal="center" vertical="center"/>
    </xf>
    <xf numFmtId="1" fontId="12" fillId="0" borderId="9" xfId="0" applyNumberFormat="1" applyFont="1" applyFill="1" applyBorder="1" applyAlignment="1">
      <alignment horizontal="center" vertical="center"/>
    </xf>
    <xf numFmtId="187" fontId="12" fillId="0" borderId="9" xfId="0" quotePrefix="1" applyNumberFormat="1" applyFont="1" applyFill="1" applyBorder="1" applyAlignment="1">
      <alignment horizontal="center" vertical="center"/>
    </xf>
    <xf numFmtId="0" fontId="12" fillId="0" borderId="9" xfId="0" applyFont="1" applyFill="1" applyBorder="1" applyAlignment="1">
      <alignment horizontal="center" vertical="center"/>
    </xf>
    <xf numFmtId="0" fontId="18" fillId="0" borderId="4" xfId="0" applyFont="1" applyFill="1" applyBorder="1" applyAlignment="1">
      <alignment horizontal="center"/>
    </xf>
    <xf numFmtId="176" fontId="12" fillId="0" borderId="11" xfId="0" applyNumberFormat="1" applyFont="1" applyFill="1" applyBorder="1" applyAlignment="1">
      <alignment horizontal="center"/>
    </xf>
    <xf numFmtId="176" fontId="12" fillId="0" borderId="13" xfId="0" applyNumberFormat="1" applyFont="1" applyFill="1" applyBorder="1" applyAlignment="1">
      <alignment horizontal="center"/>
    </xf>
    <xf numFmtId="176" fontId="12" fillId="0" borderId="45" xfId="0" applyNumberFormat="1" applyFont="1" applyFill="1" applyBorder="1" applyAlignment="1">
      <alignment horizontal="center"/>
    </xf>
    <xf numFmtId="176" fontId="12" fillId="0" borderId="5" xfId="0" applyNumberFormat="1" applyFont="1" applyFill="1" applyBorder="1" applyAlignment="1">
      <alignment horizontal="center"/>
    </xf>
    <xf numFmtId="176" fontId="12" fillId="0" borderId="0" xfId="0" applyNumberFormat="1" applyFont="1" applyFill="1" applyBorder="1" applyAlignment="1">
      <alignment horizontal="center"/>
    </xf>
    <xf numFmtId="176" fontId="12" fillId="0" borderId="12" xfId="0" applyNumberFormat="1" applyFont="1" applyFill="1" applyBorder="1" applyAlignment="1">
      <alignment horizontal="center"/>
    </xf>
    <xf numFmtId="176" fontId="12" fillId="0" borderId="7" xfId="0" applyNumberFormat="1" applyFont="1" applyFill="1" applyBorder="1" applyAlignment="1">
      <alignment horizontal="center"/>
    </xf>
    <xf numFmtId="176" fontId="12" fillId="0" borderId="9" xfId="0" applyNumberFormat="1" applyFont="1" applyFill="1" applyBorder="1" applyAlignment="1">
      <alignment horizontal="center"/>
    </xf>
    <xf numFmtId="176" fontId="12" fillId="0" borderId="30" xfId="0" applyNumberFormat="1" applyFont="1" applyFill="1" applyBorder="1" applyAlignment="1">
      <alignment horizontal="center"/>
    </xf>
    <xf numFmtId="0" fontId="12" fillId="0" borderId="1" xfId="16" applyFont="1" applyFill="1" applyBorder="1" applyAlignment="1">
      <alignment horizontal="left" vertical="center"/>
    </xf>
    <xf numFmtId="0" fontId="12" fillId="0" borderId="1" xfId="0" applyFont="1" applyFill="1" applyBorder="1" applyAlignment="1">
      <alignment horizontal="left"/>
    </xf>
    <xf numFmtId="0" fontId="12" fillId="0" borderId="9" xfId="0" applyFont="1" applyFill="1" applyBorder="1" applyAlignment="1">
      <alignment horizontal="center"/>
    </xf>
    <xf numFmtId="189" fontId="12" fillId="0" borderId="11" xfId="21" applyNumberFormat="1" applyFont="1" applyFill="1" applyBorder="1" applyAlignment="1">
      <alignment horizontal="left" vertical="center" wrapText="1"/>
    </xf>
    <xf numFmtId="0" fontId="2" fillId="0" borderId="11" xfId="0" applyFont="1" applyFill="1" applyBorder="1" applyAlignment="1">
      <alignment horizontal="left" vertical="center" wrapText="1"/>
    </xf>
    <xf numFmtId="0" fontId="8" fillId="0" borderId="4" xfId="20" applyFont="1" applyFill="1" applyBorder="1" applyAlignment="1">
      <alignment vertical="center"/>
    </xf>
    <xf numFmtId="0" fontId="8" fillId="0" borderId="6" xfId="20" applyFont="1" applyFill="1" applyBorder="1" applyAlignment="1">
      <alignment vertical="center"/>
    </xf>
    <xf numFmtId="0" fontId="12" fillId="0" borderId="13" xfId="9" applyNumberFormat="1" applyFont="1" applyFill="1" applyBorder="1" applyAlignment="1">
      <alignment horizontal="center" vertical="center"/>
    </xf>
    <xf numFmtId="0" fontId="12" fillId="0" borderId="11" xfId="9" applyNumberFormat="1" applyFont="1" applyFill="1" applyBorder="1" applyAlignment="1">
      <alignment horizontal="center" vertical="center"/>
    </xf>
    <xf numFmtId="0" fontId="12" fillId="0" borderId="45" xfId="9" applyNumberFormat="1" applyFont="1" applyFill="1" applyBorder="1" applyAlignment="1">
      <alignment horizontal="center" vertical="center"/>
    </xf>
    <xf numFmtId="11" fontId="12" fillId="0" borderId="13" xfId="9" applyNumberFormat="1" applyFont="1" applyFill="1" applyBorder="1" applyAlignment="1">
      <alignment horizontal="center" vertical="center"/>
    </xf>
    <xf numFmtId="11" fontId="12" fillId="0" borderId="45" xfId="9" applyNumberFormat="1" applyFont="1" applyFill="1" applyBorder="1" applyAlignment="1">
      <alignment horizontal="center" vertical="center"/>
    </xf>
    <xf numFmtId="0" fontId="12" fillId="0" borderId="0" xfId="9" applyNumberFormat="1" applyFont="1" applyFill="1" applyBorder="1" applyAlignment="1">
      <alignment horizontal="center" vertical="center"/>
    </xf>
    <xf numFmtId="0" fontId="12" fillId="0" borderId="5" xfId="9" applyNumberFormat="1" applyFont="1" applyFill="1" applyBorder="1" applyAlignment="1">
      <alignment horizontal="center" vertical="center"/>
    </xf>
    <xf numFmtId="0" fontId="12" fillId="0" borderId="12" xfId="9" applyNumberFormat="1" applyFont="1" applyFill="1" applyBorder="1" applyAlignment="1">
      <alignment horizontal="center" vertical="center"/>
    </xf>
    <xf numFmtId="11" fontId="12" fillId="0" borderId="0" xfId="9" applyNumberFormat="1" applyFont="1" applyFill="1" applyBorder="1" applyAlignment="1">
      <alignment horizontal="center" vertical="center"/>
    </xf>
    <xf numFmtId="11" fontId="12" fillId="0" borderId="12" xfId="9" applyNumberFormat="1" applyFont="1" applyFill="1" applyBorder="1" applyAlignment="1">
      <alignment horizontal="center" vertical="center"/>
    </xf>
    <xf numFmtId="0" fontId="12" fillId="0" borderId="7" xfId="9" applyNumberFormat="1" applyFont="1" applyFill="1" applyBorder="1" applyAlignment="1">
      <alignment horizontal="center" vertical="center"/>
    </xf>
    <xf numFmtId="0" fontId="12" fillId="0" borderId="9" xfId="9" applyNumberFormat="1" applyFont="1" applyFill="1" applyBorder="1" applyAlignment="1">
      <alignment horizontal="center" vertical="center"/>
    </xf>
    <xf numFmtId="0" fontId="12" fillId="0" borderId="30" xfId="9" applyNumberFormat="1" applyFont="1" applyFill="1" applyBorder="1" applyAlignment="1">
      <alignment horizontal="center" vertical="center"/>
    </xf>
    <xf numFmtId="11" fontId="12" fillId="0" borderId="9" xfId="9" applyNumberFormat="1" applyFont="1" applyFill="1" applyBorder="1" applyAlignment="1">
      <alignment horizontal="center" vertical="center"/>
    </xf>
    <xf numFmtId="11" fontId="12" fillId="0" borderId="30" xfId="9" applyNumberFormat="1" applyFont="1" applyFill="1" applyBorder="1" applyAlignment="1">
      <alignment horizontal="center" vertical="center"/>
    </xf>
    <xf numFmtId="0" fontId="2" fillId="0" borderId="5" xfId="0" applyNumberFormat="1" applyFont="1" applyFill="1" applyBorder="1" applyAlignment="1">
      <alignment horizontal="center" vertical="center"/>
    </xf>
    <xf numFmtId="0" fontId="2" fillId="0" borderId="12" xfId="0" applyNumberFormat="1" applyFont="1" applyFill="1" applyBorder="1" applyAlignment="1">
      <alignment horizontal="center" vertical="center"/>
    </xf>
    <xf numFmtId="0" fontId="11" fillId="0" borderId="10" xfId="0" applyFont="1" applyFill="1" applyBorder="1" applyAlignment="1">
      <alignment horizontal="center" vertical="center"/>
    </xf>
    <xf numFmtId="0" fontId="11" fillId="0" borderId="3" xfId="0" applyFont="1" applyFill="1" applyBorder="1" applyAlignment="1">
      <alignment horizontal="center" vertical="center"/>
    </xf>
    <xf numFmtId="0" fontId="11" fillId="0" borderId="2" xfId="0" applyFont="1" applyFill="1" applyBorder="1" applyAlignment="1">
      <alignment horizontal="center" vertical="center"/>
    </xf>
    <xf numFmtId="0" fontId="11" fillId="0" borderId="13" xfId="0" applyFont="1" applyFill="1" applyBorder="1" applyAlignment="1">
      <alignment horizontal="center" vertical="center"/>
    </xf>
    <xf numFmtId="0" fontId="11" fillId="0" borderId="9" xfId="0" applyFont="1" applyFill="1" applyBorder="1" applyAlignment="1">
      <alignment horizontal="center" vertical="center"/>
    </xf>
    <xf numFmtId="0" fontId="11" fillId="0" borderId="30" xfId="0" applyFont="1" applyFill="1" applyBorder="1" applyAlignment="1">
      <alignment horizontal="center" vertical="center"/>
    </xf>
    <xf numFmtId="0" fontId="11" fillId="0" borderId="11" xfId="0" applyFont="1" applyFill="1" applyBorder="1" applyAlignment="1">
      <alignment horizontal="center" vertical="center"/>
    </xf>
    <xf numFmtId="0" fontId="11" fillId="0" borderId="45" xfId="0" applyFont="1" applyFill="1" applyBorder="1" applyAlignment="1">
      <alignment horizontal="center" vertical="center"/>
    </xf>
    <xf numFmtId="0" fontId="2" fillId="0" borderId="12" xfId="0" applyFont="1" applyFill="1" applyBorder="1">
      <alignment vertical="center"/>
    </xf>
    <xf numFmtId="0" fontId="11" fillId="0" borderId="5" xfId="0" applyFont="1" applyFill="1" applyBorder="1" applyAlignment="1">
      <alignment horizontal="center" vertical="center"/>
    </xf>
    <xf numFmtId="0" fontId="11" fillId="0" borderId="0" xfId="0" applyFont="1" applyFill="1" applyBorder="1" applyAlignment="1">
      <alignment horizontal="center" vertical="center"/>
    </xf>
    <xf numFmtId="0" fontId="11" fillId="0" borderId="12" xfId="0" applyFont="1" applyFill="1" applyBorder="1" applyAlignment="1">
      <alignment horizontal="center" vertical="center"/>
    </xf>
    <xf numFmtId="189" fontId="12" fillId="0" borderId="11" xfId="16" applyNumberFormat="1" applyFont="1" applyFill="1" applyBorder="1" applyAlignment="1">
      <alignment horizontal="center" vertical="center"/>
    </xf>
    <xf numFmtId="0" fontId="11" fillId="0" borderId="6" xfId="0" applyFont="1" applyFill="1" applyBorder="1" applyAlignment="1">
      <alignment horizontal="center" vertical="center" wrapText="1"/>
    </xf>
    <xf numFmtId="0" fontId="2" fillId="0" borderId="9" xfId="0" applyFont="1" applyFill="1" applyBorder="1">
      <alignment vertical="center"/>
    </xf>
    <xf numFmtId="0" fontId="2" fillId="0" borderId="9" xfId="0" applyFont="1" applyFill="1" applyBorder="1" applyAlignment="1">
      <alignment horizontal="center" vertical="center"/>
    </xf>
    <xf numFmtId="0" fontId="2" fillId="0" borderId="30" xfId="0" applyFont="1" applyFill="1" applyBorder="1">
      <alignment vertical="center"/>
    </xf>
    <xf numFmtId="0" fontId="2" fillId="0" borderId="7" xfId="0" applyFont="1" applyFill="1" applyBorder="1">
      <alignment vertical="center"/>
    </xf>
    <xf numFmtId="193" fontId="8" fillId="0" borderId="11" xfId="20" applyNumberFormat="1" applyFont="1" applyFill="1" applyBorder="1" applyAlignment="1">
      <alignment vertical="center"/>
    </xf>
    <xf numFmtId="193" fontId="8" fillId="0" borderId="13" xfId="20" applyNumberFormat="1" applyFont="1" applyFill="1" applyBorder="1" applyAlignment="1">
      <alignment vertical="center"/>
    </xf>
    <xf numFmtId="193" fontId="8" fillId="0" borderId="45" xfId="20" applyNumberFormat="1" applyFont="1" applyFill="1" applyBorder="1" applyAlignment="1">
      <alignment vertical="center"/>
    </xf>
    <xf numFmtId="0" fontId="8" fillId="0" borderId="12" xfId="20" applyFont="1" applyFill="1" applyBorder="1" applyAlignment="1">
      <alignment horizontal="center" vertical="center"/>
    </xf>
    <xf numFmtId="193" fontId="8" fillId="0" borderId="5" xfId="20" applyNumberFormat="1" applyFont="1" applyFill="1" applyBorder="1" applyAlignment="1">
      <alignment vertical="center"/>
    </xf>
    <xf numFmtId="193" fontId="8" fillId="0" borderId="0" xfId="20" applyNumberFormat="1" applyFont="1" applyFill="1" applyBorder="1" applyAlignment="1">
      <alignment vertical="center"/>
    </xf>
    <xf numFmtId="193" fontId="8" fillId="0" borderId="12" xfId="20" applyNumberFormat="1" applyFont="1" applyFill="1" applyBorder="1" applyAlignment="1">
      <alignment vertical="center"/>
    </xf>
    <xf numFmtId="0" fontId="8" fillId="0" borderId="30" xfId="20" applyFont="1" applyFill="1" applyBorder="1" applyAlignment="1">
      <alignment horizontal="center" vertical="center"/>
    </xf>
    <xf numFmtId="193" fontId="8" fillId="0" borderId="7" xfId="20" applyNumberFormat="1" applyFont="1" applyFill="1" applyBorder="1" applyAlignment="1">
      <alignment vertical="center"/>
    </xf>
    <xf numFmtId="193" fontId="8" fillId="0" borderId="9" xfId="20" applyNumberFormat="1" applyFont="1" applyFill="1" applyBorder="1" applyAlignment="1">
      <alignment vertical="center"/>
    </xf>
    <xf numFmtId="193" fontId="8" fillId="0" borderId="30" xfId="20" applyNumberFormat="1" applyFont="1" applyFill="1" applyBorder="1" applyAlignment="1">
      <alignment vertical="center"/>
    </xf>
    <xf numFmtId="0" fontId="2" fillId="0" borderId="0" xfId="20" applyFont="1" applyFill="1" applyBorder="1" applyAlignment="1">
      <alignment horizontal="center" vertical="center"/>
    </xf>
    <xf numFmtId="0" fontId="8" fillId="0" borderId="0" xfId="20" applyFont="1" applyFill="1" applyBorder="1" applyAlignment="1">
      <alignment horizontal="center" vertical="center" wrapText="1"/>
    </xf>
    <xf numFmtId="0" fontId="8" fillId="0" borderId="11" xfId="20" applyFont="1" applyFill="1" applyBorder="1" applyAlignment="1">
      <alignment horizontal="center" vertical="center"/>
    </xf>
    <xf numFmtId="0" fontId="8" fillId="0" borderId="8" xfId="20" applyFont="1" applyFill="1" applyBorder="1" applyAlignment="1">
      <alignment horizontal="right" vertical="center"/>
    </xf>
    <xf numFmtId="189" fontId="12" fillId="0" borderId="5" xfId="16" applyNumberFormat="1" applyFont="1" applyFill="1" applyBorder="1" applyAlignment="1">
      <alignment horizontal="center" vertical="center"/>
    </xf>
    <xf numFmtId="189" fontId="12" fillId="0" borderId="0" xfId="16" applyNumberFormat="1" applyFont="1" applyFill="1" applyBorder="1" applyAlignment="1">
      <alignment horizontal="center" vertical="center"/>
    </xf>
    <xf numFmtId="190" fontId="12" fillId="0" borderId="11" xfId="16" applyNumberFormat="1" applyFont="1" applyFill="1" applyBorder="1" applyAlignment="1">
      <alignment horizontal="center" vertical="center"/>
    </xf>
    <xf numFmtId="190" fontId="12" fillId="0" borderId="45" xfId="16" applyNumberFormat="1" applyFont="1" applyFill="1" applyBorder="1" applyAlignment="1">
      <alignment horizontal="center" vertical="center"/>
    </xf>
    <xf numFmtId="190" fontId="12" fillId="0" borderId="4" xfId="16" applyNumberFormat="1" applyFont="1" applyFill="1" applyBorder="1" applyAlignment="1">
      <alignment horizontal="center" vertical="center"/>
    </xf>
    <xf numFmtId="190" fontId="12" fillId="0" borderId="5" xfId="16" applyNumberFormat="1" applyFont="1" applyFill="1" applyBorder="1" applyAlignment="1">
      <alignment horizontal="center" vertical="center"/>
    </xf>
    <xf numFmtId="190" fontId="12" fillId="0" borderId="12" xfId="16" applyNumberFormat="1" applyFont="1" applyFill="1" applyBorder="1" applyAlignment="1">
      <alignment horizontal="center" vertical="center"/>
    </xf>
    <xf numFmtId="190" fontId="12" fillId="0" borderId="6" xfId="16" applyNumberFormat="1" applyFont="1" applyFill="1" applyBorder="1" applyAlignment="1">
      <alignment horizontal="center" vertical="center"/>
    </xf>
    <xf numFmtId="190" fontId="12" fillId="0" borderId="7" xfId="16" applyNumberFormat="1" applyFont="1" applyFill="1" applyBorder="1" applyAlignment="1">
      <alignment horizontal="center" vertical="center"/>
    </xf>
    <xf numFmtId="190" fontId="12" fillId="0" borderId="30" xfId="16" applyNumberFormat="1" applyFont="1" applyFill="1" applyBorder="1" applyAlignment="1">
      <alignment horizontal="center" vertical="center"/>
    </xf>
    <xf numFmtId="190" fontId="12" fillId="0" borderId="8" xfId="16" applyNumberFormat="1" applyFont="1" applyFill="1" applyBorder="1" applyAlignment="1">
      <alignment horizontal="center" vertical="center"/>
    </xf>
    <xf numFmtId="189" fontId="12" fillId="0" borderId="13" xfId="16" applyNumberFormat="1" applyFont="1" applyFill="1" applyBorder="1" applyAlignment="1">
      <alignment horizontal="center" vertical="center"/>
    </xf>
    <xf numFmtId="189" fontId="12" fillId="0" borderId="7" xfId="16" applyNumberFormat="1" applyFont="1" applyFill="1" applyBorder="1" applyAlignment="1">
      <alignment horizontal="center" vertical="center"/>
    </xf>
    <xf numFmtId="189" fontId="12" fillId="0" borderId="9" xfId="16" applyNumberFormat="1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left"/>
    </xf>
    <xf numFmtId="0" fontId="15" fillId="0" borderId="0" xfId="0" applyFont="1" applyFill="1" applyBorder="1" applyAlignment="1">
      <alignment horizontal="center"/>
    </xf>
    <xf numFmtId="0" fontId="14" fillId="0" borderId="0" xfId="0" applyFont="1" applyFill="1" applyBorder="1" applyAlignment="1">
      <alignment horizontal="center"/>
    </xf>
    <xf numFmtId="0" fontId="15" fillId="0" borderId="1" xfId="0" applyFont="1" applyFill="1" applyBorder="1" applyAlignment="1">
      <alignment horizontal="center" vertical="top" wrapText="1"/>
    </xf>
    <xf numFmtId="190" fontId="14" fillId="0" borderId="0" xfId="0" applyNumberFormat="1" applyFont="1" applyFill="1" applyBorder="1" applyAlignment="1"/>
    <xf numFmtId="190" fontId="14" fillId="0" borderId="12" xfId="0" applyNumberFormat="1" applyFont="1" applyFill="1" applyBorder="1" applyAlignment="1"/>
    <xf numFmtId="190" fontId="14" fillId="0" borderId="9" xfId="0" applyNumberFormat="1" applyFont="1" applyFill="1" applyBorder="1" applyAlignment="1"/>
    <xf numFmtId="190" fontId="14" fillId="0" borderId="30" xfId="0" applyNumberFormat="1" applyFont="1" applyFill="1" applyBorder="1" applyAlignment="1"/>
    <xf numFmtId="0" fontId="15" fillId="0" borderId="2" xfId="0" applyFont="1" applyFill="1" applyBorder="1" applyAlignment="1">
      <alignment horizontal="center" vertical="top" wrapText="1"/>
    </xf>
    <xf numFmtId="0" fontId="15" fillId="0" borderId="2" xfId="0" applyFont="1" applyFill="1" applyBorder="1" applyAlignment="1">
      <alignment horizontal="center"/>
    </xf>
    <xf numFmtId="0" fontId="14" fillId="0" borderId="1" xfId="0" applyFont="1" applyFill="1" applyBorder="1" applyAlignment="1">
      <alignment horizontal="center"/>
    </xf>
    <xf numFmtId="0" fontId="13" fillId="0" borderId="1" xfId="0" applyFont="1" applyBorder="1" applyAlignment="1">
      <alignment horizontal="center" vertical="center"/>
    </xf>
    <xf numFmtId="0" fontId="12" fillId="0" borderId="45" xfId="0" applyFont="1" applyFill="1" applyBorder="1" applyAlignment="1">
      <alignment horizontal="center"/>
    </xf>
    <xf numFmtId="0" fontId="12" fillId="0" borderId="12" xfId="0" applyFont="1" applyFill="1" applyBorder="1" applyAlignment="1">
      <alignment horizontal="center"/>
    </xf>
    <xf numFmtId="0" fontId="2" fillId="0" borderId="4" xfId="0" applyFont="1" applyBorder="1">
      <alignment vertical="center"/>
    </xf>
    <xf numFmtId="0" fontId="2" fillId="0" borderId="8" xfId="0" applyFont="1" applyBorder="1">
      <alignment vertical="center"/>
    </xf>
    <xf numFmtId="0" fontId="18" fillId="0" borderId="0" xfId="0" applyFont="1" applyFill="1" applyBorder="1" applyAlignment="1">
      <alignment horizontal="left"/>
    </xf>
    <xf numFmtId="0" fontId="18" fillId="0" borderId="11" xfId="0" applyFont="1" applyFill="1" applyBorder="1" applyAlignment="1">
      <alignment horizontal="center" vertical="top" wrapText="1"/>
    </xf>
    <xf numFmtId="0" fontId="18" fillId="0" borderId="13" xfId="0" applyFont="1" applyFill="1" applyBorder="1" applyAlignment="1">
      <alignment horizontal="center" vertical="top" wrapText="1"/>
    </xf>
    <xf numFmtId="0" fontId="18" fillId="0" borderId="4" xfId="0" applyFont="1" applyFill="1" applyBorder="1" applyAlignment="1">
      <alignment horizontal="center" wrapText="1"/>
    </xf>
    <xf numFmtId="0" fontId="18" fillId="0" borderId="1" xfId="0" applyFont="1" applyFill="1" applyBorder="1" applyAlignment="1">
      <alignment horizontal="center" vertical="top" wrapText="1"/>
    </xf>
    <xf numFmtId="190" fontId="12" fillId="0" borderId="4" xfId="0" applyNumberFormat="1" applyFont="1" applyFill="1" applyBorder="1" applyAlignment="1"/>
    <xf numFmtId="190" fontId="12" fillId="0" borderId="6" xfId="0" applyNumberFormat="1" applyFont="1" applyFill="1" applyBorder="1" applyAlignment="1"/>
    <xf numFmtId="190" fontId="12" fillId="0" borderId="8" xfId="0" applyNumberFormat="1" applyFont="1" applyFill="1" applyBorder="1" applyAlignment="1"/>
    <xf numFmtId="0" fontId="12" fillId="0" borderId="6" xfId="0" applyFont="1" applyFill="1" applyBorder="1" applyAlignment="1"/>
    <xf numFmtId="0" fontId="12" fillId="0" borderId="1" xfId="0" applyFont="1" applyFill="1" applyBorder="1" applyAlignment="1">
      <alignment vertical="center" wrapText="1"/>
    </xf>
    <xf numFmtId="49" fontId="12" fillId="0" borderId="1" xfId="0" applyNumberFormat="1" applyFont="1" applyFill="1" applyBorder="1" applyAlignment="1">
      <alignment horizontal="left" vertical="center" wrapText="1"/>
    </xf>
    <xf numFmtId="0" fontId="8" fillId="0" borderId="1" xfId="20" applyFont="1" applyFill="1" applyBorder="1" applyAlignment="1">
      <alignment vertical="top" wrapText="1"/>
    </xf>
    <xf numFmtId="0" fontId="12" fillId="0" borderId="1" xfId="16" applyFont="1" applyFill="1" applyBorder="1" applyAlignment="1">
      <alignment horizontal="center" vertical="top" wrapText="1"/>
    </xf>
    <xf numFmtId="0" fontId="18" fillId="0" borderId="1" xfId="16" applyFont="1" applyFill="1" applyBorder="1" applyAlignment="1">
      <alignment horizontal="center" vertical="center" wrapText="1"/>
    </xf>
    <xf numFmtId="0" fontId="46" fillId="0" borderId="0" xfId="20" applyFont="1" applyFill="1" applyBorder="1" applyAlignment="1">
      <alignment horizontal="left" vertical="center"/>
    </xf>
    <xf numFmtId="0" fontId="8" fillId="0" borderId="1" xfId="20" applyFont="1" applyFill="1" applyBorder="1" applyAlignment="1">
      <alignment horizontal="right" vertical="center"/>
    </xf>
    <xf numFmtId="0" fontId="8" fillId="0" borderId="0" xfId="20" applyFont="1" applyFill="1" applyBorder="1" applyAlignment="1">
      <alignment horizontal="left" vertical="center" wrapText="1"/>
    </xf>
    <xf numFmtId="1" fontId="12" fillId="0" borderId="8" xfId="16" applyNumberFormat="1" applyFont="1" applyFill="1" applyBorder="1" applyAlignment="1">
      <alignment horizontal="left" vertical="top" wrapText="1"/>
    </xf>
    <xf numFmtId="1" fontId="18" fillId="0" borderId="1" xfId="12" applyNumberFormat="1" applyFont="1" applyFill="1" applyBorder="1" applyAlignment="1">
      <alignment vertical="center"/>
    </xf>
    <xf numFmtId="0" fontId="18" fillId="0" borderId="1" xfId="0" applyFont="1" applyFill="1" applyBorder="1" applyAlignment="1">
      <alignment horizontal="center" wrapText="1"/>
    </xf>
    <xf numFmtId="1" fontId="12" fillId="0" borderId="1" xfId="0" applyNumberFormat="1" applyFont="1" applyFill="1" applyBorder="1" applyAlignment="1">
      <alignment vertical="top" wrapText="1"/>
    </xf>
    <xf numFmtId="0" fontId="12" fillId="0" borderId="8" xfId="0" applyFont="1" applyFill="1" applyBorder="1" applyAlignment="1"/>
    <xf numFmtId="11" fontId="8" fillId="0" borderId="11" xfId="20" applyNumberFormat="1" applyFont="1" applyFill="1" applyBorder="1" applyAlignment="1">
      <alignment vertical="center"/>
    </xf>
    <xf numFmtId="11" fontId="8" fillId="0" borderId="13" xfId="20" applyNumberFormat="1" applyFont="1" applyFill="1" applyBorder="1" applyAlignment="1">
      <alignment vertical="center"/>
    </xf>
    <xf numFmtId="11" fontId="8" fillId="0" borderId="45" xfId="20" applyNumberFormat="1" applyFont="1" applyFill="1" applyBorder="1" applyAlignment="1">
      <alignment vertical="center"/>
    </xf>
    <xf numFmtId="11" fontId="8" fillId="0" borderId="5" xfId="20" applyNumberFormat="1" applyFont="1" applyFill="1" applyBorder="1" applyAlignment="1">
      <alignment vertical="center"/>
    </xf>
    <xf numFmtId="11" fontId="8" fillId="0" borderId="12" xfId="20" applyNumberFormat="1" applyFont="1" applyFill="1" applyBorder="1" applyAlignment="1">
      <alignment vertical="center"/>
    </xf>
    <xf numFmtId="0" fontId="8" fillId="0" borderId="5" xfId="20" applyNumberFormat="1" applyFont="1" applyFill="1" applyBorder="1" applyAlignment="1">
      <alignment vertical="center"/>
    </xf>
    <xf numFmtId="0" fontId="8" fillId="0" borderId="12" xfId="20" applyNumberFormat="1" applyFont="1" applyFill="1" applyBorder="1" applyAlignment="1">
      <alignment vertical="center"/>
    </xf>
    <xf numFmtId="11" fontId="8" fillId="0" borderId="7" xfId="20" applyNumberFormat="1" applyFont="1" applyFill="1" applyBorder="1" applyAlignment="1">
      <alignment vertical="center"/>
    </xf>
    <xf numFmtId="11" fontId="8" fillId="0" borderId="9" xfId="20" applyNumberFormat="1" applyFont="1" applyFill="1" applyBorder="1" applyAlignment="1">
      <alignment vertical="center"/>
    </xf>
    <xf numFmtId="11" fontId="8" fillId="0" borderId="30" xfId="20" applyNumberFormat="1" applyFont="1" applyFill="1" applyBorder="1" applyAlignment="1">
      <alignment vertical="center"/>
    </xf>
    <xf numFmtId="0" fontId="2" fillId="0" borderId="1" xfId="24" applyFont="1" applyFill="1" applyBorder="1" applyAlignment="1">
      <alignment vertical="center"/>
    </xf>
    <xf numFmtId="0" fontId="46" fillId="0" borderId="1" xfId="24" applyFont="1" applyFill="1" applyBorder="1" applyAlignment="1">
      <alignment vertical="center"/>
    </xf>
    <xf numFmtId="0" fontId="46" fillId="0" borderId="1" xfId="24" applyFont="1" applyFill="1" applyBorder="1" applyAlignment="1">
      <alignment horizontal="left" vertical="center"/>
    </xf>
    <xf numFmtId="0" fontId="5" fillId="0" borderId="1" xfId="24" applyFont="1" applyFill="1" applyBorder="1" applyAlignment="1">
      <alignment horizontal="center" vertical="center"/>
    </xf>
    <xf numFmtId="0" fontId="46" fillId="0" borderId="1" xfId="24" applyFont="1" applyFill="1" applyBorder="1" applyAlignment="1">
      <alignment horizontal="center" vertical="center"/>
    </xf>
    <xf numFmtId="0" fontId="2" fillId="0" borderId="1" xfId="12" applyFont="1" applyFill="1" applyBorder="1" applyAlignment="1">
      <alignment vertical="center"/>
    </xf>
    <xf numFmtId="0" fontId="2" fillId="0" borderId="1" xfId="24" applyFont="1" applyFill="1" applyBorder="1" applyAlignment="1">
      <alignment horizontal="center" vertical="center"/>
    </xf>
    <xf numFmtId="1" fontId="12" fillId="0" borderId="1" xfId="16" applyNumberFormat="1" applyFont="1" applyFill="1" applyBorder="1" applyAlignment="1">
      <alignment vertical="center"/>
    </xf>
    <xf numFmtId="0" fontId="8" fillId="0" borderId="1" xfId="24" applyFont="1" applyFill="1" applyBorder="1" applyAlignment="1">
      <alignment vertical="center"/>
    </xf>
    <xf numFmtId="0" fontId="5" fillId="0" borderId="1" xfId="24" applyFont="1" applyFill="1" applyBorder="1" applyAlignment="1">
      <alignment horizontal="right" vertical="center"/>
    </xf>
    <xf numFmtId="0" fontId="2" fillId="0" borderId="7" xfId="24" applyFont="1" applyFill="1" applyBorder="1" applyAlignment="1">
      <alignment vertical="center"/>
    </xf>
    <xf numFmtId="0" fontId="2" fillId="0" borderId="9" xfId="24" applyFont="1" applyFill="1" applyBorder="1" applyAlignment="1">
      <alignment vertical="center"/>
    </xf>
    <xf numFmtId="0" fontId="2" fillId="0" borderId="6" xfId="24" applyFont="1" applyFill="1" applyBorder="1" applyAlignment="1">
      <alignment vertical="center"/>
    </xf>
    <xf numFmtId="0" fontId="2" fillId="0" borderId="8" xfId="24" applyFont="1" applyFill="1" applyBorder="1" applyAlignment="1">
      <alignment vertical="center"/>
    </xf>
    <xf numFmtId="176" fontId="2" fillId="0" borderId="1" xfId="24" applyNumberFormat="1" applyFont="1" applyFill="1" applyBorder="1" applyAlignment="1">
      <alignment vertical="center"/>
    </xf>
    <xf numFmtId="176" fontId="2" fillId="0" borderId="2" xfId="24" applyNumberFormat="1" applyFont="1" applyFill="1" applyBorder="1" applyAlignment="1">
      <alignment vertical="center"/>
    </xf>
    <xf numFmtId="0" fontId="11" fillId="0" borderId="8" xfId="0" applyFont="1" applyBorder="1" applyAlignment="1">
      <alignment horizontal="left" vertical="center"/>
    </xf>
    <xf numFmtId="0" fontId="2" fillId="0" borderId="1" xfId="12" applyFont="1" applyFill="1" applyBorder="1" applyAlignment="1">
      <alignment horizontal="center" vertical="center" wrapText="1"/>
    </xf>
    <xf numFmtId="180" fontId="2" fillId="0" borderId="1" xfId="10" applyNumberFormat="1" applyFont="1" applyFill="1" applyBorder="1" applyAlignment="1">
      <alignment wrapText="1"/>
    </xf>
    <xf numFmtId="181" fontId="2" fillId="0" borderId="1" xfId="10" applyNumberFormat="1" applyFont="1" applyFill="1" applyBorder="1" applyAlignment="1">
      <alignment horizontal="center" wrapText="1"/>
    </xf>
    <xf numFmtId="0" fontId="11" fillId="0" borderId="2" xfId="0" applyFont="1" applyBorder="1" applyAlignment="1">
      <alignment horizontal="left" vertical="center"/>
    </xf>
    <xf numFmtId="1" fontId="2" fillId="0" borderId="2" xfId="10" applyNumberFormat="1" applyFont="1" applyFill="1" applyBorder="1" applyAlignment="1">
      <alignment horizontal="center" wrapText="1"/>
    </xf>
    <xf numFmtId="180" fontId="2" fillId="0" borderId="12" xfId="10" applyNumberFormat="1" applyFont="1" applyFill="1" applyBorder="1" applyAlignment="1">
      <alignment wrapText="1"/>
    </xf>
    <xf numFmtId="180" fontId="2" fillId="0" borderId="9" xfId="10" applyNumberFormat="1" applyFont="1" applyFill="1" applyBorder="1" applyAlignment="1">
      <alignment wrapText="1"/>
    </xf>
    <xf numFmtId="180" fontId="2" fillId="0" borderId="30" xfId="10" applyNumberFormat="1" applyFont="1" applyFill="1" applyBorder="1" applyAlignment="1">
      <alignment wrapText="1"/>
    </xf>
    <xf numFmtId="0" fontId="5" fillId="0" borderId="9" xfId="0" applyFont="1" applyBorder="1">
      <alignment vertical="center"/>
    </xf>
    <xf numFmtId="0" fontId="5" fillId="0" borderId="30" xfId="0" applyFont="1" applyBorder="1">
      <alignment vertical="center"/>
    </xf>
    <xf numFmtId="0" fontId="2" fillId="0" borderId="1" xfId="0" applyFont="1" applyBorder="1" applyAlignment="1">
      <alignment vertical="center" wrapText="1"/>
    </xf>
    <xf numFmtId="181" fontId="5" fillId="0" borderId="1" xfId="0" applyNumberFormat="1" applyFont="1" applyFill="1" applyBorder="1" applyAlignment="1">
      <alignment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8" fillId="0" borderId="1" xfId="20" applyFont="1" applyFill="1" applyBorder="1" applyAlignment="1">
      <alignment vertical="center"/>
    </xf>
    <xf numFmtId="0" fontId="12" fillId="0" borderId="1" xfId="16" applyFont="1" applyFill="1" applyBorder="1" applyAlignment="1">
      <alignment horizontal="center" vertical="center"/>
    </xf>
    <xf numFmtId="1" fontId="12" fillId="0" borderId="1" xfId="0" applyNumberFormat="1" applyFont="1" applyFill="1" applyBorder="1" applyAlignment="1">
      <alignment vertical="center"/>
    </xf>
    <xf numFmtId="1" fontId="12" fillId="0" borderId="1" xfId="0" applyNumberFormat="1" applyFont="1" applyFill="1" applyBorder="1" applyAlignment="1">
      <alignment horizontal="left" vertical="center"/>
    </xf>
    <xf numFmtId="0" fontId="2" fillId="0" borderId="1" xfId="20" applyFont="1" applyFill="1" applyBorder="1" applyAlignment="1">
      <alignment vertical="center"/>
    </xf>
    <xf numFmtId="0" fontId="8" fillId="0" borderId="1" xfId="20" applyFont="1" applyFill="1" applyBorder="1" applyAlignment="1">
      <alignment horizontal="left" vertical="center"/>
    </xf>
    <xf numFmtId="0" fontId="8" fillId="0" borderId="1" xfId="20" applyFont="1" applyFill="1" applyBorder="1" applyAlignment="1">
      <alignment horizontal="center" vertical="center" wrapText="1"/>
    </xf>
    <xf numFmtId="0" fontId="8" fillId="0" borderId="6" xfId="20" applyFont="1" applyFill="1" applyBorder="1" applyAlignment="1">
      <alignment horizontal="right" vertical="center"/>
    </xf>
    <xf numFmtId="0" fontId="8" fillId="0" borderId="1" xfId="20" applyFont="1" applyFill="1" applyBorder="1" applyAlignment="1">
      <alignment horizontal="center" vertical="center"/>
    </xf>
    <xf numFmtId="0" fontId="8" fillId="0" borderId="2" xfId="20" applyFont="1" applyFill="1" applyBorder="1" applyAlignment="1">
      <alignment horizontal="center" vertical="center"/>
    </xf>
    <xf numFmtId="0" fontId="12" fillId="0" borderId="8" xfId="16" applyFont="1" applyFill="1" applyBorder="1" applyAlignment="1">
      <alignment horizontal="left" vertical="center" wrapText="1"/>
    </xf>
    <xf numFmtId="0" fontId="11" fillId="0" borderId="5" xfId="0" applyFont="1" applyFill="1" applyBorder="1" applyAlignment="1">
      <alignment horizontal="center" vertical="center" wrapText="1"/>
    </xf>
    <xf numFmtId="0" fontId="8" fillId="0" borderId="5" xfId="20" applyFont="1" applyFill="1" applyBorder="1" applyAlignment="1">
      <alignment horizontal="center" vertical="center"/>
    </xf>
    <xf numFmtId="0" fontId="18" fillId="0" borderId="5" xfId="0" applyFont="1" applyFill="1" applyBorder="1" applyAlignment="1">
      <alignment horizontal="center"/>
    </xf>
    <xf numFmtId="0" fontId="2" fillId="0" borderId="1" xfId="0" applyFont="1" applyFill="1" applyBorder="1" applyAlignment="1">
      <alignment vertical="center"/>
    </xf>
    <xf numFmtId="0" fontId="2" fillId="0" borderId="0" xfId="0" applyFont="1">
      <alignment vertical="center"/>
    </xf>
    <xf numFmtId="181" fontId="2" fillId="0" borderId="1" xfId="10" applyNumberFormat="1" applyFont="1" applyFill="1" applyBorder="1" applyAlignment="1">
      <alignment horizontal="center"/>
    </xf>
    <xf numFmtId="189" fontId="18" fillId="0" borderId="0" xfId="0" applyNumberFormat="1" applyFont="1" applyFill="1" applyBorder="1" applyAlignment="1">
      <alignment horizontal="left" vertical="center"/>
    </xf>
    <xf numFmtId="41" fontId="2" fillId="0" borderId="45" xfId="9" applyFont="1" applyFill="1" applyBorder="1" applyAlignment="1">
      <alignment vertical="center"/>
    </xf>
    <xf numFmtId="41" fontId="2" fillId="0" borderId="12" xfId="9" applyFont="1" applyFill="1" applyBorder="1" applyAlignment="1">
      <alignment vertical="center"/>
    </xf>
    <xf numFmtId="41" fontId="2" fillId="0" borderId="30" xfId="9" applyFont="1" applyFill="1" applyBorder="1" applyAlignment="1">
      <alignment vertical="center"/>
    </xf>
    <xf numFmtId="0" fontId="11" fillId="0" borderId="1" xfId="0" applyFont="1" applyFill="1" applyBorder="1" applyAlignment="1">
      <alignment vertical="center"/>
    </xf>
    <xf numFmtId="0" fontId="11" fillId="0" borderId="0" xfId="0" applyFont="1" applyFill="1" applyBorder="1" applyAlignment="1">
      <alignment vertical="center"/>
    </xf>
    <xf numFmtId="0" fontId="47" fillId="0" borderId="0" xfId="0" applyFont="1" applyFill="1" applyBorder="1" applyAlignment="1">
      <alignment vertical="center"/>
    </xf>
    <xf numFmtId="0" fontId="2" fillId="0" borderId="2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left" vertical="center" wrapText="1"/>
    </xf>
    <xf numFmtId="0" fontId="11" fillId="0" borderId="10" xfId="0" applyFont="1" applyFill="1" applyBorder="1" applyAlignment="1">
      <alignment horizontal="center" vertical="center" wrapText="1"/>
    </xf>
    <xf numFmtId="0" fontId="11" fillId="0" borderId="0" xfId="0" applyFont="1" applyFill="1" applyAlignment="1">
      <alignment horizontal="center" vertical="center" wrapText="1"/>
    </xf>
    <xf numFmtId="0" fontId="11" fillId="0" borderId="9" xfId="0" applyFont="1" applyFill="1" applyBorder="1" applyAlignment="1">
      <alignment horizontal="center" vertical="center" wrapText="1"/>
    </xf>
    <xf numFmtId="0" fontId="11" fillId="0" borderId="2" xfId="0" applyFont="1" applyFill="1" applyBorder="1">
      <alignment vertical="center"/>
    </xf>
    <xf numFmtId="0" fontId="11" fillId="0" borderId="0" xfId="0" applyFont="1" applyFill="1" applyBorder="1">
      <alignment vertical="center"/>
    </xf>
    <xf numFmtId="0" fontId="11" fillId="0" borderId="12" xfId="0" applyFont="1" applyFill="1" applyBorder="1">
      <alignment vertical="center"/>
    </xf>
    <xf numFmtId="0" fontId="11" fillId="0" borderId="0" xfId="0" applyFont="1" applyFill="1">
      <alignment vertical="center"/>
    </xf>
    <xf numFmtId="0" fontId="11" fillId="0" borderId="9" xfId="0" applyFont="1" applyFill="1" applyBorder="1">
      <alignment vertical="center"/>
    </xf>
    <xf numFmtId="0" fontId="11" fillId="0" borderId="30" xfId="0" applyFont="1" applyFill="1" applyBorder="1">
      <alignment vertical="center"/>
    </xf>
    <xf numFmtId="0" fontId="11" fillId="0" borderId="13" xfId="0" applyFont="1" applyFill="1" applyBorder="1">
      <alignment vertical="center"/>
    </xf>
    <xf numFmtId="0" fontId="11" fillId="0" borderId="45" xfId="0" applyFont="1" applyFill="1" applyBorder="1">
      <alignment vertical="center"/>
    </xf>
    <xf numFmtId="0" fontId="2" fillId="0" borderId="8" xfId="0" applyFont="1" applyFill="1" applyBorder="1">
      <alignment vertical="center"/>
    </xf>
    <xf numFmtId="0" fontId="11" fillId="0" borderId="3" xfId="0" applyFont="1" applyFill="1" applyBorder="1">
      <alignment vertical="center"/>
    </xf>
    <xf numFmtId="0" fontId="11" fillId="0" borderId="10" xfId="0" applyFont="1" applyFill="1" applyBorder="1">
      <alignment vertical="center"/>
    </xf>
    <xf numFmtId="0" fontId="2" fillId="0" borderId="8" xfId="0" applyFont="1" applyFill="1" applyBorder="1" applyAlignment="1">
      <alignment horizontal="left" vertical="center"/>
    </xf>
    <xf numFmtId="0" fontId="11" fillId="0" borderId="10" xfId="0" applyFont="1" applyFill="1" applyBorder="1" applyAlignment="1">
      <alignment vertical="center"/>
    </xf>
    <xf numFmtId="0" fontId="11" fillId="0" borderId="2" xfId="0" applyFont="1" applyFill="1" applyBorder="1" applyAlignment="1">
      <alignment vertical="center"/>
    </xf>
    <xf numFmtId="0" fontId="11" fillId="0" borderId="0" xfId="0" applyFont="1" applyFill="1" applyAlignment="1">
      <alignment horizontal="left" vertical="center" wrapText="1"/>
    </xf>
    <xf numFmtId="0" fontId="2" fillId="0" borderId="4" xfId="0" applyFont="1" applyFill="1" applyBorder="1">
      <alignment vertical="center"/>
    </xf>
    <xf numFmtId="0" fontId="2" fillId="0" borderId="0" xfId="0" applyFont="1" applyFill="1">
      <alignment vertical="center"/>
    </xf>
    <xf numFmtId="0" fontId="11" fillId="0" borderId="1" xfId="0" applyFont="1" applyFill="1" applyBorder="1" applyAlignment="1">
      <alignment horizontal="center" vertical="center"/>
    </xf>
    <xf numFmtId="11" fontId="11" fillId="0" borderId="11" xfId="0" applyNumberFormat="1" applyFont="1" applyFill="1" applyBorder="1" applyAlignment="1">
      <alignment horizontal="center" vertical="center"/>
    </xf>
    <xf numFmtId="11" fontId="11" fillId="0" borderId="13" xfId="0" applyNumberFormat="1" applyFont="1" applyFill="1" applyBorder="1" applyAlignment="1">
      <alignment horizontal="center" vertical="center"/>
    </xf>
    <xf numFmtId="11" fontId="11" fillId="0" borderId="45" xfId="0" applyNumberFormat="1" applyFont="1" applyFill="1" applyBorder="1" applyAlignment="1">
      <alignment horizontal="center" vertical="center"/>
    </xf>
    <xf numFmtId="11" fontId="11" fillId="0" borderId="5" xfId="0" applyNumberFormat="1" applyFont="1" applyFill="1" applyBorder="1" applyAlignment="1">
      <alignment horizontal="center" vertical="center"/>
    </xf>
    <xf numFmtId="11" fontId="11" fillId="0" borderId="0" xfId="0" applyNumberFormat="1" applyFont="1" applyFill="1" applyBorder="1" applyAlignment="1">
      <alignment horizontal="center" vertical="center"/>
    </xf>
    <xf numFmtId="11" fontId="11" fillId="0" borderId="12" xfId="0" applyNumberFormat="1" applyFont="1" applyFill="1" applyBorder="1" applyAlignment="1">
      <alignment horizontal="center" vertical="center"/>
    </xf>
    <xf numFmtId="0" fontId="11" fillId="0" borderId="0" xfId="0" applyFont="1" applyFill="1" applyBorder="1" applyAlignment="1">
      <alignment horizontal="center" vertical="center" wrapText="1"/>
    </xf>
    <xf numFmtId="11" fontId="11" fillId="0" borderId="7" xfId="0" applyNumberFormat="1" applyFont="1" applyFill="1" applyBorder="1" applyAlignment="1">
      <alignment horizontal="center" vertical="center"/>
    </xf>
    <xf numFmtId="11" fontId="11" fillId="0" borderId="9" xfId="0" applyNumberFormat="1" applyFont="1" applyFill="1" applyBorder="1" applyAlignment="1">
      <alignment horizontal="center" vertical="center"/>
    </xf>
    <xf numFmtId="11" fontId="11" fillId="0" borderId="30" xfId="0" applyNumberFormat="1" applyFont="1" applyFill="1" applyBorder="1" applyAlignment="1">
      <alignment horizontal="center" vertical="center"/>
    </xf>
    <xf numFmtId="0" fontId="46" fillId="0" borderId="3" xfId="20" applyFont="1" applyFill="1" applyBorder="1" applyAlignment="1">
      <alignment horizontal="center" vertical="center"/>
    </xf>
    <xf numFmtId="0" fontId="11" fillId="0" borderId="0" xfId="0" applyFont="1" applyFill="1" applyBorder="1" applyAlignment="1">
      <alignment horizontal="center" vertical="top"/>
    </xf>
    <xf numFmtId="176" fontId="12" fillId="0" borderId="6" xfId="0" applyNumberFormat="1" applyFont="1" applyFill="1" applyBorder="1" applyAlignment="1">
      <alignment horizontal="center"/>
    </xf>
    <xf numFmtId="0" fontId="2" fillId="0" borderId="8" xfId="0" applyFont="1" applyFill="1" applyBorder="1" applyAlignment="1">
      <alignment horizontal="center" vertical="center"/>
    </xf>
    <xf numFmtId="0" fontId="11" fillId="0" borderId="9" xfId="0" applyFont="1" applyFill="1" applyBorder="1" applyAlignment="1">
      <alignment horizontal="center" vertical="top"/>
    </xf>
    <xf numFmtId="0" fontId="2" fillId="0" borderId="0" xfId="0" applyFont="1" applyFill="1" applyAlignment="1">
      <alignment horizontal="center" vertical="center"/>
    </xf>
    <xf numFmtId="0" fontId="2" fillId="0" borderId="0" xfId="0" applyFont="1">
      <alignment vertical="center"/>
    </xf>
    <xf numFmtId="0" fontId="8" fillId="0" borderId="1" xfId="2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left" vertical="top"/>
    </xf>
    <xf numFmtId="0" fontId="2" fillId="0" borderId="1" xfId="23" applyFont="1" applyBorder="1" applyAlignment="1">
      <alignment horizontal="left" vertical="top"/>
    </xf>
    <xf numFmtId="0" fontId="11" fillId="0" borderId="8" xfId="0" applyFont="1" applyFill="1" applyBorder="1" applyAlignment="1">
      <alignment horizontal="center" vertical="center"/>
    </xf>
    <xf numFmtId="0" fontId="53" fillId="0" borderId="6" xfId="0" applyFont="1" applyFill="1" applyBorder="1" applyAlignment="1">
      <alignment horizontal="right" vertical="center" wrapText="1"/>
    </xf>
    <xf numFmtId="194" fontId="2" fillId="0" borderId="4" xfId="0" applyNumberFormat="1" applyFont="1" applyFill="1" applyBorder="1" applyAlignment="1">
      <alignment horizontal="center" vertical="center"/>
    </xf>
    <xf numFmtId="194" fontId="12" fillId="0" borderId="6" xfId="16" applyNumberFormat="1" applyFont="1" applyFill="1" applyBorder="1" applyAlignment="1">
      <alignment horizontal="center"/>
    </xf>
    <xf numFmtId="194" fontId="2" fillId="0" borderId="8" xfId="0" applyNumberFormat="1" applyFont="1" applyFill="1" applyBorder="1" applyAlignment="1">
      <alignment horizontal="center" vertical="center"/>
    </xf>
    <xf numFmtId="0" fontId="53" fillId="0" borderId="0" xfId="0" applyFont="1" applyFill="1" applyBorder="1" applyAlignment="1">
      <alignment horizontal="right" vertical="center"/>
    </xf>
    <xf numFmtId="186" fontId="11" fillId="0" borderId="12" xfId="0" applyNumberFormat="1" applyFont="1" applyBorder="1" applyAlignment="1">
      <alignment horizontal="center" vertical="center"/>
    </xf>
    <xf numFmtId="0" fontId="2" fillId="0" borderId="45" xfId="0" applyFont="1" applyFill="1" applyBorder="1">
      <alignment vertical="center"/>
    </xf>
    <xf numFmtId="186" fontId="8" fillId="0" borderId="13" xfId="20" applyNumberFormat="1" applyFont="1" applyFill="1" applyBorder="1" applyAlignment="1">
      <alignment vertical="center"/>
    </xf>
    <xf numFmtId="186" fontId="8" fillId="0" borderId="45" xfId="20" applyNumberFormat="1" applyFont="1" applyFill="1" applyBorder="1" applyAlignment="1">
      <alignment vertical="center"/>
    </xf>
    <xf numFmtId="186" fontId="8" fillId="0" borderId="0" xfId="20" applyNumberFormat="1" applyFont="1" applyFill="1" applyBorder="1" applyAlignment="1">
      <alignment vertical="center"/>
    </xf>
    <xf numFmtId="186" fontId="8" fillId="0" borderId="12" xfId="20" applyNumberFormat="1" applyFont="1" applyFill="1" applyBorder="1" applyAlignment="1">
      <alignment vertical="center"/>
    </xf>
    <xf numFmtId="186" fontId="8" fillId="0" borderId="0" xfId="20" applyNumberFormat="1" applyFont="1" applyAlignment="1">
      <alignment horizontal="right" vertical="center"/>
    </xf>
    <xf numFmtId="186" fontId="8" fillId="0" borderId="12" xfId="20" applyNumberFormat="1" applyFont="1" applyBorder="1" applyAlignment="1">
      <alignment horizontal="right" vertical="center"/>
    </xf>
    <xf numFmtId="186" fontId="8" fillId="0" borderId="9" xfId="20" applyNumberFormat="1" applyFont="1" applyFill="1" applyBorder="1" applyAlignment="1">
      <alignment vertical="center"/>
    </xf>
    <xf numFmtId="186" fontId="8" fillId="0" borderId="30" xfId="20" applyNumberFormat="1" applyFont="1" applyFill="1" applyBorder="1" applyAlignment="1">
      <alignment vertical="center"/>
    </xf>
    <xf numFmtId="194" fontId="2" fillId="0" borderId="45" xfId="0" applyNumberFormat="1" applyFont="1" applyFill="1" applyBorder="1" applyAlignment="1">
      <alignment horizontal="center" vertical="center"/>
    </xf>
    <xf numFmtId="194" fontId="2" fillId="0" borderId="12" xfId="0" applyNumberFormat="1" applyFont="1" applyFill="1" applyBorder="1" applyAlignment="1">
      <alignment horizontal="center" vertical="center"/>
    </xf>
    <xf numFmtId="194" fontId="12" fillId="0" borderId="4" xfId="16" applyNumberFormat="1" applyFont="1" applyFill="1" applyBorder="1" applyAlignment="1">
      <alignment horizontal="center"/>
    </xf>
    <xf numFmtId="0" fontId="2" fillId="0" borderId="1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left" vertical="center"/>
    </xf>
    <xf numFmtId="0" fontId="2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1" xfId="0" applyFont="1" applyBorder="1">
      <alignment vertical="center"/>
    </xf>
    <xf numFmtId="0" fontId="8" fillId="0" borderId="1" xfId="20" applyFont="1" applyFill="1" applyBorder="1" applyAlignment="1">
      <alignment vertical="center"/>
    </xf>
    <xf numFmtId="0" fontId="2" fillId="0" borderId="0" xfId="0" applyFont="1" applyFill="1" applyBorder="1" applyAlignment="1">
      <alignment vertical="center"/>
    </xf>
    <xf numFmtId="0" fontId="12" fillId="0" borderId="1" xfId="16" applyFont="1" applyFill="1" applyBorder="1" applyAlignment="1">
      <alignment horizontal="center" vertical="center"/>
    </xf>
    <xf numFmtId="0" fontId="12" fillId="0" borderId="8" xfId="16" applyFont="1" applyFill="1" applyBorder="1" applyAlignment="1">
      <alignment horizontal="left" vertical="center" wrapText="1"/>
    </xf>
    <xf numFmtId="0" fontId="11" fillId="0" borderId="1" xfId="0" applyFont="1" applyFill="1" applyBorder="1" applyAlignment="1">
      <alignment horizontal="left" vertical="center" wrapText="1"/>
    </xf>
    <xf numFmtId="0" fontId="11" fillId="0" borderId="2" xfId="0" applyFont="1" applyFill="1" applyBorder="1" applyAlignment="1">
      <alignment horizontal="center" vertical="center"/>
    </xf>
    <xf numFmtId="0" fontId="11" fillId="0" borderId="1" xfId="0" applyFont="1" applyFill="1" applyBorder="1" applyAlignment="1">
      <alignment horizontal="center" vertical="center"/>
    </xf>
    <xf numFmtId="0" fontId="11" fillId="0" borderId="6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vertical="center"/>
    </xf>
    <xf numFmtId="0" fontId="2" fillId="0" borderId="5" xfId="24" applyFont="1" applyFill="1" applyBorder="1" applyAlignment="1">
      <alignment vertical="center"/>
    </xf>
    <xf numFmtId="0" fontId="2" fillId="0" borderId="0" xfId="24" applyFont="1" applyFill="1" applyBorder="1" applyAlignment="1">
      <alignment vertical="center"/>
    </xf>
    <xf numFmtId="0" fontId="2" fillId="0" borderId="1" xfId="0" applyFont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/>
    </xf>
    <xf numFmtId="0" fontId="2" fillId="0" borderId="1" xfId="0" applyFont="1" applyBorder="1">
      <alignment vertical="center"/>
    </xf>
    <xf numFmtId="0" fontId="2" fillId="0" borderId="1" xfId="0" applyFont="1" applyBorder="1" applyAlignment="1">
      <alignment horizontal="center" vertical="center"/>
    </xf>
    <xf numFmtId="49" fontId="5" fillId="0" borderId="1" xfId="0" applyNumberFormat="1" applyFont="1" applyBorder="1" applyAlignment="1">
      <alignment horizontal="center" vertical="center"/>
    </xf>
    <xf numFmtId="49" fontId="2" fillId="0" borderId="1" xfId="0" applyNumberFormat="1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12" fillId="0" borderId="6" xfId="16" applyFont="1" applyBorder="1"/>
    <xf numFmtId="0" fontId="12" fillId="0" borderId="8" xfId="16" applyFont="1" applyBorder="1" applyAlignment="1">
      <alignment horizontal="left" vertical="center"/>
    </xf>
    <xf numFmtId="0" fontId="12" fillId="0" borderId="6" xfId="16" applyFont="1" applyBorder="1" applyAlignment="1">
      <alignment horizontal="center"/>
    </xf>
    <xf numFmtId="0" fontId="12" fillId="0" borderId="6" xfId="16" applyFont="1" applyBorder="1" applyAlignment="1">
      <alignment horizontal="center" vertical="center"/>
    </xf>
    <xf numFmtId="0" fontId="12" fillId="0" borderId="4" xfId="16" applyFont="1" applyFill="1" applyBorder="1" applyAlignment="1">
      <alignment vertical="center" wrapText="1"/>
    </xf>
    <xf numFmtId="0" fontId="12" fillId="0" borderId="8" xfId="16" applyFont="1" applyFill="1" applyBorder="1" applyAlignment="1">
      <alignment horizontal="center" vertical="center"/>
    </xf>
    <xf numFmtId="189" fontId="12" fillId="0" borderId="3" xfId="16" applyNumberFormat="1" applyFont="1" applyFill="1" applyBorder="1" applyAlignment="1">
      <alignment horizontal="center" vertical="center"/>
    </xf>
    <xf numFmtId="189" fontId="12" fillId="0" borderId="10" xfId="16" applyNumberFormat="1" applyFont="1" applyFill="1" applyBorder="1" applyAlignment="1">
      <alignment horizontal="center" vertical="center"/>
    </xf>
    <xf numFmtId="190" fontId="12" fillId="0" borderId="3" xfId="16" applyNumberFormat="1" applyFont="1" applyFill="1" applyBorder="1" applyAlignment="1">
      <alignment horizontal="center" vertical="center"/>
    </xf>
    <xf numFmtId="190" fontId="12" fillId="0" borderId="2" xfId="16" applyNumberFormat="1" applyFont="1" applyFill="1" applyBorder="1" applyAlignment="1">
      <alignment horizontal="center" vertical="center"/>
    </xf>
    <xf numFmtId="190" fontId="12" fillId="0" borderId="1" xfId="16" applyNumberFormat="1" applyFont="1" applyFill="1" applyBorder="1" applyAlignment="1">
      <alignment horizontal="center" vertical="center"/>
    </xf>
    <xf numFmtId="0" fontId="12" fillId="0" borderId="1" xfId="16" applyFont="1" applyFill="1" applyBorder="1" applyAlignment="1">
      <alignment vertical="center"/>
    </xf>
    <xf numFmtId="0" fontId="12" fillId="0" borderId="6" xfId="16" applyFont="1" applyBorder="1" applyAlignment="1">
      <alignment horizontal="center" vertical="center" wrapText="1"/>
    </xf>
    <xf numFmtId="0" fontId="12" fillId="0" borderId="6" xfId="16" applyFont="1" applyBorder="1" applyAlignment="1">
      <alignment horizontal="center" wrapText="1"/>
    </xf>
    <xf numFmtId="0" fontId="12" fillId="0" borderId="8" xfId="16" applyFont="1" applyBorder="1" applyAlignment="1">
      <alignment horizontal="center" vertical="center"/>
    </xf>
    <xf numFmtId="184" fontId="12" fillId="0" borderId="3" xfId="16" applyNumberFormat="1" applyFont="1" applyFill="1" applyBorder="1" applyAlignment="1">
      <alignment horizontal="center" vertical="center"/>
    </xf>
    <xf numFmtId="184" fontId="12" fillId="0" borderId="7" xfId="16" applyNumberFormat="1" applyFont="1" applyFill="1" applyBorder="1" applyAlignment="1">
      <alignment horizontal="center" vertical="center"/>
    </xf>
    <xf numFmtId="184" fontId="12" fillId="0" borderId="11" xfId="16" applyNumberFormat="1" applyFont="1" applyFill="1" applyBorder="1" applyAlignment="1">
      <alignment horizontal="center"/>
    </xf>
    <xf numFmtId="184" fontId="12" fillId="0" borderId="7" xfId="16" applyNumberFormat="1" applyFont="1" applyFill="1" applyBorder="1" applyAlignment="1">
      <alignment horizontal="center"/>
    </xf>
    <xf numFmtId="0" fontId="2" fillId="0" borderId="3" xfId="0" applyFont="1" applyFill="1" applyBorder="1" applyAlignment="1">
      <alignment horizontal="left" vertical="center" wrapText="1"/>
    </xf>
    <xf numFmtId="0" fontId="11" fillId="0" borderId="1" xfId="0" applyFont="1" applyFill="1" applyBorder="1" applyAlignment="1">
      <alignment horizontal="center" vertical="center" wrapText="1"/>
    </xf>
    <xf numFmtId="194" fontId="2" fillId="0" borderId="2" xfId="0" applyNumberFormat="1" applyFont="1" applyFill="1" applyBorder="1" applyAlignment="1">
      <alignment horizontal="center" vertical="center"/>
    </xf>
    <xf numFmtId="194" fontId="2" fillId="0" borderId="12" xfId="0" applyNumberFormat="1" applyFont="1" applyFill="1" applyBorder="1">
      <alignment vertical="center"/>
    </xf>
    <xf numFmtId="0" fontId="53" fillId="0" borderId="8" xfId="0" applyFont="1" applyFill="1" applyBorder="1" applyAlignment="1">
      <alignment horizontal="right" vertical="center" wrapText="1"/>
    </xf>
    <xf numFmtId="194" fontId="2" fillId="0" borderId="30" xfId="0" applyNumberFormat="1" applyFont="1" applyFill="1" applyBorder="1">
      <alignment vertical="center"/>
    </xf>
    <xf numFmtId="0" fontId="12" fillId="0" borderId="4" xfId="16" applyFont="1" applyBorder="1" applyAlignment="1">
      <alignment horizontal="center" vertical="center"/>
    </xf>
    <xf numFmtId="0" fontId="12" fillId="0" borderId="6" xfId="16" applyFont="1" applyFill="1" applyBorder="1" applyAlignment="1">
      <alignment horizontal="center" vertical="center"/>
    </xf>
    <xf numFmtId="0" fontId="12" fillId="0" borderId="4" xfId="16" applyFont="1" applyBorder="1" applyAlignment="1">
      <alignment horizontal="center"/>
    </xf>
    <xf numFmtId="0" fontId="11" fillId="0" borderId="6" xfId="0" applyFont="1" applyBorder="1" applyAlignment="1">
      <alignment horizontal="center" vertical="center" wrapText="1"/>
    </xf>
    <xf numFmtId="186" fontId="2" fillId="0" borderId="0" xfId="0" applyNumberFormat="1" applyFont="1" applyBorder="1" applyAlignment="1">
      <alignment horizontal="center" vertical="center"/>
    </xf>
    <xf numFmtId="186" fontId="11" fillId="0" borderId="0" xfId="0" applyNumberFormat="1" applyFont="1" applyBorder="1" applyAlignment="1">
      <alignment horizontal="center" vertical="center"/>
    </xf>
    <xf numFmtId="0" fontId="53" fillId="0" borderId="9" xfId="0" applyFont="1" applyFill="1" applyBorder="1" applyAlignment="1">
      <alignment horizontal="right" vertical="center"/>
    </xf>
    <xf numFmtId="0" fontId="2" fillId="0" borderId="30" xfId="0" applyFont="1" applyFill="1" applyBorder="1" applyAlignment="1">
      <alignment horizontal="center" vertical="center"/>
    </xf>
    <xf numFmtId="0" fontId="2" fillId="0" borderId="10" xfId="0" applyFont="1" applyFill="1" applyBorder="1">
      <alignment vertical="center"/>
    </xf>
    <xf numFmtId="0" fontId="2" fillId="0" borderId="2" xfId="0" applyFont="1" applyFill="1" applyBorder="1">
      <alignment vertical="center"/>
    </xf>
    <xf numFmtId="0" fontId="12" fillId="0" borderId="1" xfId="16" applyFont="1" applyBorder="1" applyAlignment="1"/>
    <xf numFmtId="0" fontId="12" fillId="0" borderId="1" xfId="0" applyFont="1" applyBorder="1" applyAlignment="1">
      <alignment horizontal="left"/>
    </xf>
    <xf numFmtId="194" fontId="12" fillId="0" borderId="1" xfId="16" applyNumberFormat="1" applyFont="1" applyFill="1" applyBorder="1" applyAlignment="1">
      <alignment horizontal="center" vertical="center"/>
    </xf>
    <xf numFmtId="0" fontId="12" fillId="0" borderId="4" xfId="16" applyFont="1" applyFill="1" applyBorder="1" applyAlignment="1">
      <alignment horizontal="left" vertical="center"/>
    </xf>
    <xf numFmtId="194" fontId="11" fillId="0" borderId="6" xfId="0" applyNumberFormat="1" applyFont="1" applyFill="1" applyBorder="1" applyAlignment="1">
      <alignment horizontal="center" vertical="center"/>
    </xf>
    <xf numFmtId="0" fontId="11" fillId="0" borderId="0" xfId="0" applyFont="1" applyFill="1" applyAlignment="1">
      <alignment horizontal="center" vertical="center"/>
    </xf>
    <xf numFmtId="0" fontId="12" fillId="0" borderId="0" xfId="0" applyFont="1" applyFill="1" applyAlignment="1"/>
    <xf numFmtId="0" fontId="11" fillId="0" borderId="8" xfId="0" applyFont="1" applyFill="1" applyBorder="1" applyAlignment="1">
      <alignment horizontal="left" vertical="center"/>
    </xf>
    <xf numFmtId="194" fontId="2" fillId="0" borderId="6" xfId="0" applyNumberFormat="1" applyFont="1" applyFill="1" applyBorder="1" applyAlignment="1">
      <alignment horizontal="center" vertical="center"/>
    </xf>
    <xf numFmtId="194" fontId="12" fillId="0" borderId="6" xfId="16" applyNumberFormat="1" applyFont="1" applyFill="1" applyBorder="1" applyAlignment="1">
      <alignment horizontal="center" vertical="center"/>
    </xf>
    <xf numFmtId="0" fontId="11" fillId="0" borderId="4" xfId="0" applyFont="1" applyFill="1" applyBorder="1" applyAlignment="1">
      <alignment horizontal="left" vertical="center"/>
    </xf>
    <xf numFmtId="0" fontId="11" fillId="0" borderId="6" xfId="0" applyFont="1" applyFill="1" applyBorder="1" applyAlignment="1">
      <alignment horizontal="left" vertical="center" wrapText="1"/>
    </xf>
    <xf numFmtId="0" fontId="12" fillId="0" borderId="6" xfId="16" applyFont="1" applyFill="1" applyBorder="1"/>
    <xf numFmtId="0" fontId="12" fillId="0" borderId="4" xfId="16" applyFont="1" applyFill="1" applyBorder="1"/>
    <xf numFmtId="194" fontId="33" fillId="0" borderId="6" xfId="16" applyNumberFormat="1" applyFont="1" applyFill="1" applyBorder="1" applyAlignment="1">
      <alignment horizontal="center" vertical="center"/>
    </xf>
    <xf numFmtId="0" fontId="12" fillId="0" borderId="8" xfId="16" applyFont="1" applyFill="1" applyBorder="1"/>
    <xf numFmtId="0" fontId="12" fillId="0" borderId="8" xfId="0" applyFont="1" applyFill="1" applyBorder="1" applyAlignment="1">
      <alignment horizontal="left"/>
    </xf>
    <xf numFmtId="0" fontId="12" fillId="0" borderId="6" xfId="0" applyFont="1" applyFill="1" applyBorder="1" applyAlignment="1">
      <alignment horizontal="left"/>
    </xf>
    <xf numFmtId="0" fontId="12" fillId="0" borderId="6" xfId="16" applyFont="1" applyFill="1" applyBorder="1" applyAlignment="1">
      <alignment wrapText="1"/>
    </xf>
    <xf numFmtId="0" fontId="12" fillId="0" borderId="8" xfId="16" applyFont="1" applyFill="1" applyBorder="1" applyAlignment="1">
      <alignment horizontal="left" vertical="center"/>
    </xf>
    <xf numFmtId="194" fontId="2" fillId="0" borderId="0" xfId="0" applyNumberFormat="1" applyFont="1" applyFill="1" applyAlignment="1">
      <alignment horizontal="center" vertical="center"/>
    </xf>
    <xf numFmtId="0" fontId="11" fillId="0" borderId="0" xfId="0" applyFont="1" applyFill="1" applyAlignment="1">
      <alignment horizontal="left" vertical="center"/>
    </xf>
    <xf numFmtId="194" fontId="12" fillId="0" borderId="0" xfId="16" applyNumberFormat="1" applyFont="1" applyFill="1" applyAlignment="1">
      <alignment horizontal="center" vertical="center"/>
    </xf>
    <xf numFmtId="194" fontId="12" fillId="0" borderId="0" xfId="16" applyNumberFormat="1" applyFont="1" applyFill="1" applyAlignment="1">
      <alignment horizontal="center"/>
    </xf>
    <xf numFmtId="0" fontId="12" fillId="0" borderId="0" xfId="16" applyFont="1" applyFill="1"/>
    <xf numFmtId="194" fontId="12" fillId="0" borderId="4" xfId="16" applyNumberFormat="1" applyFont="1" applyFill="1" applyBorder="1" applyAlignment="1">
      <alignment horizontal="center" vertical="center"/>
    </xf>
    <xf numFmtId="1" fontId="12" fillId="0" borderId="1" xfId="16" applyNumberFormat="1" applyFont="1" applyFill="1" applyBorder="1" applyAlignment="1">
      <alignment horizontal="left" vertical="center"/>
    </xf>
    <xf numFmtId="0" fontId="2" fillId="0" borderId="1" xfId="41" applyFont="1" applyBorder="1" applyAlignment="1">
      <alignment horizontal="left" vertical="center"/>
    </xf>
    <xf numFmtId="177" fontId="12" fillId="0" borderId="1" xfId="10" applyNumberFormat="1" applyFont="1" applyBorder="1" applyAlignment="1">
      <alignment horizontal="center" vertical="center"/>
    </xf>
    <xf numFmtId="177" fontId="18" fillId="0" borderId="1" xfId="10" applyNumberFormat="1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49" fontId="12" fillId="0" borderId="1" xfId="19" applyNumberFormat="1" applyFont="1" applyBorder="1" applyAlignment="1">
      <alignment horizontal="center" vertical="top" wrapText="1"/>
    </xf>
    <xf numFmtId="49" fontId="18" fillId="0" borderId="1" xfId="0" applyNumberFormat="1" applyFont="1" applyBorder="1" applyAlignment="1">
      <alignment horizontal="center" vertical="top" wrapText="1"/>
    </xf>
    <xf numFmtId="176" fontId="12" fillId="0" borderId="0" xfId="3" applyNumberFormat="1" applyFont="1" applyFill="1" applyBorder="1" applyAlignment="1">
      <alignment horizontal="left" vertical="center"/>
    </xf>
    <xf numFmtId="0" fontId="5" fillId="0" borderId="0" xfId="16" applyFont="1" applyBorder="1" applyAlignment="1">
      <alignment horizontal="left" vertical="center"/>
    </xf>
    <xf numFmtId="0" fontId="2" fillId="0" borderId="0" xfId="0" applyFont="1" applyBorder="1" applyAlignment="1"/>
    <xf numFmtId="0" fontId="2" fillId="0" borderId="0" xfId="24" applyFont="1" applyBorder="1" applyAlignment="1"/>
    <xf numFmtId="0" fontId="5" fillId="0" borderId="0" xfId="24" applyFont="1" applyBorder="1" applyAlignment="1"/>
    <xf numFmtId="0" fontId="46" fillId="0" borderId="0" xfId="0" applyFont="1" applyBorder="1" applyAlignment="1"/>
    <xf numFmtId="0" fontId="2" fillId="0" borderId="0" xfId="16" applyFont="1" applyBorder="1" applyAlignment="1">
      <alignment horizontal="left" vertical="center"/>
    </xf>
    <xf numFmtId="181" fontId="2" fillId="0" borderId="0" xfId="0" applyNumberFormat="1" applyFont="1" applyBorder="1" applyAlignment="1"/>
    <xf numFmtId="1" fontId="2" fillId="0" borderId="0" xfId="24" applyNumberFormat="1" applyFont="1" applyBorder="1" applyAlignment="1"/>
    <xf numFmtId="1" fontId="5" fillId="0" borderId="0" xfId="24" applyNumberFormat="1" applyFont="1" applyBorder="1" applyAlignment="1"/>
    <xf numFmtId="0" fontId="5" fillId="0" borderId="0" xfId="0" applyFont="1" applyBorder="1" applyAlignment="1">
      <alignment horizontal="left"/>
    </xf>
    <xf numFmtId="0" fontId="5" fillId="0" borderId="0" xfId="24" applyFont="1" applyBorder="1" applyAlignment="1">
      <alignment horizontal="center"/>
    </xf>
    <xf numFmtId="1" fontId="12" fillId="0" borderId="0" xfId="24" applyNumberFormat="1" applyFont="1" applyBorder="1" applyAlignment="1">
      <alignment horizontal="center" vertical="top" wrapText="1"/>
    </xf>
    <xf numFmtId="181" fontId="5" fillId="0" borderId="0" xfId="0" applyNumberFormat="1" applyFont="1" applyBorder="1">
      <alignment vertical="center"/>
    </xf>
    <xf numFmtId="181" fontId="2" fillId="0" borderId="0" xfId="24" applyNumberFormat="1" applyFont="1" applyBorder="1" applyAlignment="1"/>
    <xf numFmtId="1" fontId="5" fillId="0" borderId="0" xfId="24" applyNumberFormat="1" applyFont="1" applyBorder="1" applyAlignment="1">
      <alignment horizontal="center"/>
    </xf>
    <xf numFmtId="0" fontId="8" fillId="0" borderId="0" xfId="6" applyFont="1" applyBorder="1">
      <alignment vertical="center"/>
    </xf>
    <xf numFmtId="0" fontId="8" fillId="0" borderId="0" xfId="6" applyFont="1" applyBorder="1" applyAlignment="1">
      <alignment horizontal="left" vertical="center"/>
    </xf>
    <xf numFmtId="0" fontId="8" fillId="0" borderId="0" xfId="20" applyFont="1" applyBorder="1" applyAlignment="1">
      <alignment horizontal="left" vertical="center"/>
    </xf>
    <xf numFmtId="0" fontId="12" fillId="0" borderId="0" xfId="17" applyFont="1" applyBorder="1" applyAlignment="1">
      <alignment horizontal="left" vertical="center"/>
    </xf>
    <xf numFmtId="176" fontId="12" fillId="0" borderId="0" xfId="17" applyNumberFormat="1" applyFont="1" applyBorder="1" applyAlignment="1">
      <alignment horizontal="left" vertical="center"/>
    </xf>
    <xf numFmtId="0" fontId="8" fillId="0" borderId="0" xfId="10" applyFont="1" applyBorder="1"/>
    <xf numFmtId="0" fontId="2" fillId="0" borderId="1" xfId="12" applyFont="1" applyBorder="1" applyAlignment="1">
      <alignment horizontal="center" vertical="center"/>
    </xf>
    <xf numFmtId="49" fontId="2" fillId="0" borderId="1" xfId="24" applyNumberFormat="1" applyFont="1" applyBorder="1" applyAlignment="1">
      <alignment horizontal="center" vertical="center"/>
    </xf>
    <xf numFmtId="0" fontId="2" fillId="0" borderId="2" xfId="12" applyFont="1" applyBorder="1" applyAlignment="1">
      <alignment horizontal="left" vertical="center"/>
    </xf>
    <xf numFmtId="49" fontId="2" fillId="0" borderId="2" xfId="24" applyNumberFormat="1" applyFont="1" applyBorder="1" applyAlignment="1">
      <alignment horizontal="center" vertical="center"/>
    </xf>
    <xf numFmtId="49" fontId="12" fillId="0" borderId="1" xfId="24" applyNumberFormat="1" applyFont="1" applyBorder="1" applyAlignment="1">
      <alignment horizontal="center" vertical="top" wrapText="1"/>
    </xf>
    <xf numFmtId="1" fontId="2" fillId="0" borderId="1" xfId="10" applyNumberFormat="1" applyFont="1" applyBorder="1" applyAlignment="1">
      <alignment horizontal="left" vertical="center"/>
    </xf>
    <xf numFmtId="49" fontId="12" fillId="0" borderId="1" xfId="0" applyNumberFormat="1" applyFont="1" applyBorder="1" applyAlignment="1">
      <alignment horizontal="center" vertical="top"/>
    </xf>
    <xf numFmtId="181" fontId="2" fillId="0" borderId="1" xfId="13" applyNumberFormat="1" applyFont="1" applyBorder="1" applyAlignment="1" applyProtection="1">
      <alignment horizontal="left" vertical="center"/>
      <protection hidden="1"/>
    </xf>
    <xf numFmtId="181" fontId="5" fillId="0" borderId="1" xfId="13" applyNumberFormat="1" applyFont="1" applyBorder="1" applyAlignment="1" applyProtection="1">
      <alignment horizontal="left" vertical="center"/>
      <protection hidden="1"/>
    </xf>
    <xf numFmtId="49" fontId="18" fillId="0" borderId="1" xfId="0" applyNumberFormat="1" applyFont="1" applyBorder="1" applyAlignment="1">
      <alignment horizontal="center" vertical="top"/>
    </xf>
    <xf numFmtId="49" fontId="12" fillId="0" borderId="4" xfId="24" applyNumberFormat="1" applyFont="1" applyBorder="1" applyAlignment="1">
      <alignment horizontal="center" vertical="top" wrapText="1"/>
    </xf>
    <xf numFmtId="49" fontId="12" fillId="0" borderId="8" xfId="0" applyNumberFormat="1" applyFont="1" applyBorder="1" applyAlignment="1">
      <alignment horizontal="center" vertical="top"/>
    </xf>
    <xf numFmtId="1" fontId="18" fillId="0" borderId="10" xfId="24" applyNumberFormat="1" applyFont="1" applyBorder="1" applyAlignment="1">
      <alignment horizontal="center" vertical="top" wrapText="1"/>
    </xf>
    <xf numFmtId="1" fontId="18" fillId="0" borderId="2" xfId="24" applyNumberFormat="1" applyFont="1" applyBorder="1" applyAlignment="1">
      <alignment horizontal="center" vertical="top" wrapText="1"/>
    </xf>
    <xf numFmtId="1" fontId="5" fillId="0" borderId="12" xfId="24" applyNumberFormat="1" applyFont="1" applyBorder="1" applyAlignment="1"/>
    <xf numFmtId="49" fontId="12" fillId="0" borderId="4" xfId="19" applyNumberFormat="1" applyFont="1" applyBorder="1" applyAlignment="1">
      <alignment horizontal="center" vertical="top" wrapText="1"/>
    </xf>
    <xf numFmtId="1" fontId="12" fillId="0" borderId="13" xfId="24" applyNumberFormat="1" applyFont="1" applyBorder="1" applyAlignment="1">
      <alignment horizontal="center" vertical="top" wrapText="1"/>
    </xf>
    <xf numFmtId="1" fontId="5" fillId="0" borderId="45" xfId="24" applyNumberFormat="1" applyFont="1" applyBorder="1" applyAlignment="1"/>
    <xf numFmtId="1" fontId="12" fillId="0" borderId="45" xfId="24" applyNumberFormat="1" applyFont="1" applyBorder="1" applyAlignment="1">
      <alignment horizontal="center" vertical="top" wrapText="1"/>
    </xf>
    <xf numFmtId="1" fontId="12" fillId="0" borderId="12" xfId="24" applyNumberFormat="1" applyFont="1" applyBorder="1" applyAlignment="1">
      <alignment horizontal="center" vertical="top" wrapText="1"/>
    </xf>
    <xf numFmtId="1" fontId="5" fillId="0" borderId="9" xfId="24" applyNumberFormat="1" applyFont="1" applyBorder="1" applyAlignment="1">
      <alignment horizontal="center"/>
    </xf>
    <xf numFmtId="1" fontId="5" fillId="0" borderId="30" xfId="24" applyNumberFormat="1" applyFont="1" applyBorder="1" applyAlignment="1"/>
    <xf numFmtId="1" fontId="5" fillId="0" borderId="30" xfId="24" applyNumberFormat="1" applyFont="1" applyBorder="1" applyAlignment="1">
      <alignment horizontal="center"/>
    </xf>
    <xf numFmtId="49" fontId="18" fillId="0" borderId="8" xfId="0" applyNumberFormat="1" applyFont="1" applyBorder="1" applyAlignment="1">
      <alignment horizontal="center" vertical="top"/>
    </xf>
    <xf numFmtId="49" fontId="12" fillId="0" borderId="4" xfId="0" applyNumberFormat="1" applyFont="1" applyBorder="1" applyAlignment="1">
      <alignment horizontal="center" vertical="top"/>
    </xf>
    <xf numFmtId="0" fontId="2" fillId="0" borderId="3" xfId="0" applyFont="1" applyBorder="1" applyAlignment="1">
      <alignment horizontal="center" vertical="center"/>
    </xf>
    <xf numFmtId="0" fontId="5" fillId="0" borderId="3" xfId="24" applyFont="1" applyFill="1" applyBorder="1" applyAlignment="1">
      <alignment horizontal="right" vertical="center"/>
    </xf>
    <xf numFmtId="0" fontId="5" fillId="0" borderId="45" xfId="24" applyFont="1" applyFill="1" applyBorder="1" applyAlignment="1">
      <alignment horizontal="right" vertical="center"/>
    </xf>
    <xf numFmtId="186" fontId="2" fillId="0" borderId="12" xfId="24" applyNumberFormat="1" applyFont="1" applyFill="1" applyBorder="1">
      <alignment vertical="center"/>
    </xf>
    <xf numFmtId="177" fontId="2" fillId="0" borderId="12" xfId="24" applyNumberFormat="1" applyFont="1" applyFill="1" applyBorder="1">
      <alignment vertical="center"/>
    </xf>
    <xf numFmtId="186" fontId="2" fillId="0" borderId="30" xfId="24" applyNumberFormat="1" applyFont="1" applyFill="1" applyBorder="1">
      <alignment vertical="center"/>
    </xf>
    <xf numFmtId="0" fontId="5" fillId="0" borderId="45" xfId="24" applyFont="1" applyBorder="1" applyAlignment="1">
      <alignment horizontal="right" vertical="center"/>
    </xf>
    <xf numFmtId="0" fontId="2" fillId="0" borderId="12" xfId="24" applyFont="1" applyBorder="1">
      <alignment vertical="center"/>
    </xf>
    <xf numFmtId="176" fontId="2" fillId="0" borderId="12" xfId="24" applyNumberFormat="1" applyFont="1" applyBorder="1">
      <alignment vertical="center"/>
    </xf>
    <xf numFmtId="176" fontId="2" fillId="0" borderId="30" xfId="24" applyNumberFormat="1" applyFont="1" applyBorder="1">
      <alignment vertical="center"/>
    </xf>
    <xf numFmtId="1" fontId="2" fillId="0" borderId="7" xfId="16" applyNumberFormat="1" applyFont="1" applyFill="1" applyBorder="1" applyAlignment="1">
      <alignment horizontal="center" vertical="center"/>
    </xf>
    <xf numFmtId="1" fontId="2" fillId="0" borderId="3" xfId="16" applyNumberFormat="1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2" fillId="0" borderId="2" xfId="24" applyFont="1" applyFill="1" applyBorder="1" applyAlignment="1">
      <alignment vertical="center"/>
    </xf>
    <xf numFmtId="0" fontId="5" fillId="0" borderId="4" xfId="24" applyFont="1" applyFill="1" applyBorder="1" applyAlignment="1">
      <alignment horizontal="right" vertical="center"/>
    </xf>
    <xf numFmtId="0" fontId="2" fillId="0" borderId="11" xfId="24" applyFont="1" applyFill="1" applyBorder="1" applyAlignment="1">
      <alignment vertical="center"/>
    </xf>
    <xf numFmtId="0" fontId="2" fillId="0" borderId="13" xfId="24" applyFont="1" applyFill="1" applyBorder="1" applyAlignment="1">
      <alignment vertical="center"/>
    </xf>
    <xf numFmtId="0" fontId="2" fillId="0" borderId="45" xfId="24" applyFont="1" applyBorder="1">
      <alignment vertical="center"/>
    </xf>
    <xf numFmtId="0" fontId="8" fillId="0" borderId="4" xfId="6" applyFont="1" applyFill="1" applyBorder="1" applyAlignment="1">
      <alignment vertical="center"/>
    </xf>
    <xf numFmtId="0" fontId="8" fillId="0" borderId="4" xfId="6" applyFont="1" applyFill="1" applyBorder="1" applyAlignment="1">
      <alignment horizontal="center" vertical="center"/>
    </xf>
    <xf numFmtId="0" fontId="2" fillId="0" borderId="4" xfId="0" applyNumberFormat="1" applyFont="1" applyFill="1" applyBorder="1">
      <alignment vertical="center"/>
    </xf>
    <xf numFmtId="0" fontId="8" fillId="0" borderId="13" xfId="6" applyFont="1" applyFill="1" applyBorder="1" applyAlignment="1">
      <alignment vertical="center"/>
    </xf>
    <xf numFmtId="0" fontId="8" fillId="0" borderId="13" xfId="6" applyFont="1" applyFill="1" applyBorder="1" applyAlignment="1">
      <alignment horizontal="center" vertical="center"/>
    </xf>
    <xf numFmtId="0" fontId="2" fillId="0" borderId="0" xfId="6" applyFont="1" applyFill="1" applyBorder="1" applyAlignment="1">
      <alignment vertical="center" wrapText="1"/>
    </xf>
    <xf numFmtId="0" fontId="12" fillId="0" borderId="1" xfId="0" applyFont="1" applyBorder="1" applyAlignment="1">
      <alignment horizontal="left" vertical="top"/>
    </xf>
    <xf numFmtId="177" fontId="2" fillId="0" borderId="1" xfId="23" applyNumberFormat="1" applyFont="1" applyBorder="1" applyAlignment="1">
      <alignment horizontal="left" vertical="top"/>
    </xf>
    <xf numFmtId="1" fontId="2" fillId="0" borderId="1" xfId="23" applyNumberFormat="1" applyFont="1" applyBorder="1" applyAlignment="1">
      <alignment horizontal="left" vertical="top"/>
    </xf>
    <xf numFmtId="0" fontId="3" fillId="0" borderId="1" xfId="23" applyFont="1" applyBorder="1" applyAlignment="1">
      <alignment horizontal="left" vertical="top"/>
    </xf>
    <xf numFmtId="1" fontId="2" fillId="0" borderId="20" xfId="16" applyNumberFormat="1" applyFont="1" applyBorder="1" applyAlignment="1">
      <alignment vertical="center"/>
    </xf>
    <xf numFmtId="0" fontId="2" fillId="0" borderId="20" xfId="16" applyFont="1" applyBorder="1" applyAlignment="1">
      <alignment vertical="center"/>
    </xf>
    <xf numFmtId="1" fontId="2" fillId="0" borderId="0" xfId="16" applyNumberFormat="1" applyFont="1" applyAlignment="1">
      <alignment vertical="center"/>
    </xf>
    <xf numFmtId="1" fontId="2" fillId="0" borderId="29" xfId="16" applyNumberFormat="1" applyFont="1" applyBorder="1" applyAlignment="1">
      <alignment vertical="center"/>
    </xf>
    <xf numFmtId="0" fontId="2" fillId="0" borderId="0" xfId="0" applyFont="1" applyFill="1" applyAlignment="1">
      <alignment vertical="center"/>
    </xf>
    <xf numFmtId="0" fontId="12" fillId="0" borderId="1" xfId="26" applyFont="1" applyFill="1" applyBorder="1" applyAlignment="1">
      <alignment horizontal="left" vertical="center"/>
    </xf>
    <xf numFmtId="177" fontId="12" fillId="0" borderId="1" xfId="26" applyNumberFormat="1" applyFont="1" applyFill="1" applyBorder="1" applyAlignment="1">
      <alignment horizontal="left" vertical="center"/>
    </xf>
    <xf numFmtId="1" fontId="12" fillId="0" borderId="1" xfId="26" applyNumberFormat="1" applyFont="1" applyFill="1" applyBorder="1" applyAlignment="1">
      <alignment horizontal="left" vertical="center"/>
    </xf>
    <xf numFmtId="181" fontId="5" fillId="0" borderId="52" xfId="18" applyNumberFormat="1" applyFont="1" applyFill="1" applyBorder="1" applyAlignment="1" applyProtection="1">
      <alignment vertical="center"/>
      <protection hidden="1"/>
    </xf>
    <xf numFmtId="181" fontId="5" fillId="0" borderId="42" xfId="18" applyNumberFormat="1" applyFont="1" applyFill="1" applyBorder="1" applyAlignment="1" applyProtection="1">
      <alignment horizontal="left" vertical="center"/>
      <protection hidden="1"/>
    </xf>
    <xf numFmtId="1" fontId="2" fillId="0" borderId="1" xfId="12" applyNumberFormat="1" applyFont="1" applyFill="1" applyBorder="1" applyAlignment="1">
      <alignment vertical="center"/>
    </xf>
    <xf numFmtId="181" fontId="2" fillId="0" borderId="1" xfId="15" applyNumberFormat="1" applyFont="1" applyFill="1" applyBorder="1" applyAlignment="1" applyProtection="1">
      <alignment vertical="center"/>
      <protection hidden="1"/>
    </xf>
    <xf numFmtId="181" fontId="5" fillId="0" borderId="1" xfId="15" applyNumberFormat="1" applyFont="1" applyFill="1" applyBorder="1" applyAlignment="1" applyProtection="1">
      <alignment vertical="center"/>
      <protection hidden="1"/>
    </xf>
    <xf numFmtId="0" fontId="2" fillId="0" borderId="0" xfId="0" applyFont="1" applyFill="1" applyBorder="1" applyAlignment="1">
      <alignment vertical="center"/>
    </xf>
    <xf numFmtId="0" fontId="2" fillId="0" borderId="1" xfId="0" applyFont="1" applyFill="1" applyBorder="1" applyAlignment="1">
      <alignment vertical="top"/>
    </xf>
    <xf numFmtId="194" fontId="12" fillId="0" borderId="4" xfId="16" applyNumberFormat="1" applyFont="1" applyFill="1" applyBorder="1" applyAlignment="1">
      <alignment horizontal="center" vertical="center"/>
    </xf>
    <xf numFmtId="0" fontId="8" fillId="0" borderId="4" xfId="20" applyFont="1" applyFill="1" applyBorder="1" applyAlignment="1">
      <alignment horizontal="center" vertical="center"/>
    </xf>
    <xf numFmtId="176" fontId="12" fillId="0" borderId="5" xfId="17" applyNumberFormat="1" applyFont="1" applyBorder="1" applyAlignment="1">
      <alignment horizontal="left" vertical="center"/>
    </xf>
    <xf numFmtId="196" fontId="2" fillId="0" borderId="0" xfId="2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right" vertical="center"/>
    </xf>
    <xf numFmtId="0" fontId="2" fillId="0" borderId="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197" fontId="2" fillId="0" borderId="0" xfId="0" applyNumberFormat="1" applyFont="1" applyBorder="1">
      <alignment vertical="center"/>
    </xf>
    <xf numFmtId="197" fontId="2" fillId="0" borderId="0" xfId="0" applyNumberFormat="1" applyFont="1" applyBorder="1" applyAlignment="1">
      <alignment horizontal="center" vertical="center"/>
    </xf>
    <xf numFmtId="195" fontId="2" fillId="0" borderId="0" xfId="0" applyNumberFormat="1" applyFont="1" applyBorder="1">
      <alignment vertical="center"/>
    </xf>
    <xf numFmtId="3" fontId="2" fillId="0" borderId="1" xfId="0" applyNumberFormat="1" applyFont="1" applyBorder="1" applyAlignment="1">
      <alignment horizontal="center" vertical="center"/>
    </xf>
    <xf numFmtId="184" fontId="2" fillId="0" borderId="0" xfId="0" applyNumberFormat="1" applyFont="1" applyBorder="1">
      <alignment vertical="center"/>
    </xf>
    <xf numFmtId="184" fontId="5" fillId="0" borderId="0" xfId="0" applyNumberFormat="1" applyFont="1" applyBorder="1">
      <alignment vertical="center"/>
    </xf>
    <xf numFmtId="0" fontId="5" fillId="0" borderId="0" xfId="0" applyFont="1" applyBorder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177" fontId="2" fillId="0" borderId="12" xfId="0" applyNumberFormat="1" applyFont="1" applyBorder="1">
      <alignment vertical="center"/>
    </xf>
    <xf numFmtId="192" fontId="2" fillId="0" borderId="12" xfId="0" applyNumberFormat="1" applyFont="1" applyBorder="1">
      <alignment vertical="center"/>
    </xf>
    <xf numFmtId="192" fontId="2" fillId="0" borderId="30" xfId="0" applyNumberFormat="1" applyFont="1" applyBorder="1">
      <alignment vertical="center"/>
    </xf>
    <xf numFmtId="192" fontId="2" fillId="0" borderId="12" xfId="0" applyNumberFormat="1" applyFont="1" applyBorder="1" applyAlignment="1">
      <alignment horizontal="right" vertical="center"/>
    </xf>
    <xf numFmtId="195" fontId="2" fillId="0" borderId="12" xfId="0" applyNumberFormat="1" applyFont="1" applyBorder="1" applyAlignment="1">
      <alignment horizontal="center" vertical="center"/>
    </xf>
    <xf numFmtId="195" fontId="5" fillId="0" borderId="12" xfId="0" applyNumberFormat="1" applyFont="1" applyBorder="1" applyAlignment="1">
      <alignment horizontal="center" vertical="center"/>
    </xf>
    <xf numFmtId="195" fontId="5" fillId="0" borderId="30" xfId="0" applyNumberFormat="1" applyFont="1" applyBorder="1" applyAlignment="1">
      <alignment horizontal="center" vertical="center"/>
    </xf>
    <xf numFmtId="195" fontId="2" fillId="0" borderId="30" xfId="0" applyNumberFormat="1" applyFont="1" applyBorder="1" applyAlignment="1">
      <alignment horizontal="center" vertical="center"/>
    </xf>
    <xf numFmtId="195" fontId="2" fillId="0" borderId="6" xfId="0" applyNumberFormat="1" applyFont="1" applyBorder="1" applyAlignment="1">
      <alignment horizontal="center" vertical="center"/>
    </xf>
    <xf numFmtId="195" fontId="2" fillId="0" borderId="8" xfId="0" applyNumberFormat="1" applyFont="1" applyBorder="1" applyAlignment="1">
      <alignment horizontal="center" vertical="center"/>
    </xf>
    <xf numFmtId="196" fontId="2" fillId="0" borderId="30" xfId="2" applyNumberFormat="1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196" fontId="2" fillId="0" borderId="8" xfId="2" applyNumberFormat="1" applyFont="1" applyBorder="1" applyAlignment="1">
      <alignment horizontal="center" vertical="center"/>
    </xf>
    <xf numFmtId="0" fontId="2" fillId="0" borderId="45" xfId="0" applyFont="1" applyBorder="1" applyAlignment="1">
      <alignment horizontal="center" vertical="center"/>
    </xf>
    <xf numFmtId="194" fontId="2" fillId="0" borderId="6" xfId="0" applyNumberFormat="1" applyFont="1" applyBorder="1" applyAlignment="1">
      <alignment horizontal="center" vertical="center"/>
    </xf>
    <xf numFmtId="194" fontId="2" fillId="0" borderId="12" xfId="0" applyNumberFormat="1" applyFont="1" applyBorder="1" applyAlignment="1">
      <alignment horizontal="center" vertical="center"/>
    </xf>
    <xf numFmtId="194" fontId="2" fillId="0" borderId="8" xfId="2" applyNumberFormat="1" applyFont="1" applyBorder="1" applyAlignment="1">
      <alignment horizontal="center" vertical="center"/>
    </xf>
    <xf numFmtId="194" fontId="2" fillId="0" borderId="30" xfId="2" applyNumberFormat="1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185" fontId="2" fillId="0" borderId="9" xfId="0" applyNumberFormat="1" applyFont="1" applyBorder="1" applyAlignment="1">
      <alignment horizontal="center" vertical="center"/>
    </xf>
    <xf numFmtId="185" fontId="2" fillId="0" borderId="30" xfId="0" applyNumberFormat="1" applyFont="1" applyBorder="1" applyAlignment="1">
      <alignment horizontal="center" vertical="center"/>
    </xf>
    <xf numFmtId="0" fontId="2" fillId="0" borderId="2" xfId="0" applyFont="1" applyBorder="1" applyAlignment="1">
      <alignment horizontal="left" vertical="center"/>
    </xf>
    <xf numFmtId="0" fontId="2" fillId="0" borderId="45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3" fontId="2" fillId="0" borderId="8" xfId="0" applyNumberFormat="1" applyFont="1" applyBorder="1" applyAlignment="1">
      <alignment horizontal="center" vertical="center"/>
    </xf>
    <xf numFmtId="0" fontId="5" fillId="0" borderId="9" xfId="0" applyFont="1" applyBorder="1" applyAlignment="1">
      <alignment horizontal="left" vertical="center"/>
    </xf>
    <xf numFmtId="198" fontId="2" fillId="0" borderId="4" xfId="0" applyNumberFormat="1" applyFont="1" applyBorder="1" applyAlignment="1">
      <alignment horizontal="center" vertical="center"/>
    </xf>
    <xf numFmtId="198" fontId="2" fillId="0" borderId="8" xfId="0" applyNumberFormat="1" applyFont="1" applyBorder="1" applyAlignment="1">
      <alignment horizontal="center" vertical="center"/>
    </xf>
    <xf numFmtId="194" fontId="11" fillId="0" borderId="4" xfId="0" applyNumberFormat="1" applyFont="1" applyFill="1" applyBorder="1" applyAlignment="1">
      <alignment horizontal="center" vertical="center"/>
    </xf>
    <xf numFmtId="176" fontId="12" fillId="0" borderId="7" xfId="17" applyNumberFormat="1" applyFont="1" applyBorder="1" applyAlignment="1">
      <alignment horizontal="left" vertical="center"/>
    </xf>
    <xf numFmtId="0" fontId="2" fillId="0" borderId="1" xfId="0" applyFont="1" applyBorder="1">
      <alignment vertical="center"/>
    </xf>
    <xf numFmtId="0" fontId="2" fillId="0" borderId="1" xfId="0" applyFont="1" applyBorder="1" applyAlignment="1">
      <alignment horizontal="left" vertical="center" wrapText="1"/>
    </xf>
    <xf numFmtId="194" fontId="2" fillId="0" borderId="1" xfId="0" applyNumberFormat="1" applyFont="1" applyFill="1" applyBorder="1" applyAlignment="1">
      <alignment horizontal="center" vertical="center"/>
    </xf>
    <xf numFmtId="0" fontId="46" fillId="0" borderId="5" xfId="22" applyFont="1" applyFill="1" applyBorder="1" applyAlignment="1">
      <alignment vertical="center"/>
    </xf>
    <xf numFmtId="0" fontId="12" fillId="0" borderId="13" xfId="0" applyFont="1" applyFill="1" applyBorder="1" applyAlignment="1"/>
    <xf numFmtId="0" fontId="12" fillId="0" borderId="45" xfId="0" applyFont="1" applyFill="1" applyBorder="1" applyAlignment="1"/>
    <xf numFmtId="0" fontId="12" fillId="0" borderId="4" xfId="0" applyFont="1" applyFill="1" applyBorder="1" applyAlignment="1"/>
    <xf numFmtId="0" fontId="12" fillId="0" borderId="3" xfId="0" applyFont="1" applyFill="1" applyBorder="1" applyAlignment="1">
      <alignment horizontal="center"/>
    </xf>
    <xf numFmtId="0" fontId="2" fillId="0" borderId="1" xfId="0" applyFont="1" applyBorder="1" applyAlignment="1">
      <alignment horizontal="center" vertical="center"/>
    </xf>
    <xf numFmtId="0" fontId="2" fillId="0" borderId="1" xfId="0" applyFont="1" applyBorder="1">
      <alignment vertical="center"/>
    </xf>
    <xf numFmtId="0" fontId="2" fillId="0" borderId="1" xfId="0" applyFont="1" applyBorder="1" applyAlignment="1">
      <alignment horizontal="left" vertical="center" wrapText="1"/>
    </xf>
    <xf numFmtId="0" fontId="41" fillId="0" borderId="0" xfId="11" applyFont="1" applyFill="1" applyBorder="1" applyAlignment="1">
      <alignment horizontal="left"/>
    </xf>
    <xf numFmtId="0" fontId="8" fillId="0" borderId="7" xfId="6" applyFont="1" applyFill="1" applyBorder="1" applyAlignment="1">
      <alignment horizontal="center" vertical="center"/>
    </xf>
    <xf numFmtId="0" fontId="8" fillId="0" borderId="3" xfId="6" applyFont="1" applyFill="1" applyBorder="1" applyAlignment="1">
      <alignment horizontal="center" vertical="center"/>
    </xf>
    <xf numFmtId="0" fontId="8" fillId="0" borderId="3" xfId="10" applyFont="1" applyFill="1" applyBorder="1" applyAlignment="1">
      <alignment horizontal="center" vertical="center"/>
    </xf>
    <xf numFmtId="0" fontId="2" fillId="0" borderId="1" xfId="12" applyFont="1" applyBorder="1" applyAlignment="1">
      <alignment horizontal="left" vertical="center" wrapText="1"/>
    </xf>
    <xf numFmtId="0" fontId="2" fillId="0" borderId="1" xfId="41" applyFont="1" applyBorder="1" applyAlignment="1">
      <alignment horizontal="left" vertical="center" wrapText="1"/>
    </xf>
    <xf numFmtId="0" fontId="8" fillId="0" borderId="1" xfId="10" applyFont="1" applyBorder="1" applyAlignment="1">
      <alignment horizontal="center" vertical="center" wrapText="1"/>
    </xf>
    <xf numFmtId="49" fontId="55" fillId="0" borderId="4" xfId="24" applyNumberFormat="1" applyFont="1" applyBorder="1" applyAlignment="1">
      <alignment horizontal="center" vertical="center"/>
    </xf>
    <xf numFmtId="0" fontId="2" fillId="0" borderId="1" xfId="0" applyFont="1" applyBorder="1">
      <alignment vertical="center"/>
    </xf>
    <xf numFmtId="0" fontId="2" fillId="0" borderId="4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vertical="center"/>
    </xf>
    <xf numFmtId="0" fontId="2" fillId="0" borderId="1" xfId="0" applyFont="1" applyFill="1" applyBorder="1" applyAlignment="1">
      <alignment vertical="top"/>
    </xf>
    <xf numFmtId="0" fontId="8" fillId="0" borderId="1" xfId="20" applyFont="1" applyFill="1" applyBorder="1" applyAlignment="1">
      <alignment horizontal="left" vertical="center"/>
    </xf>
    <xf numFmtId="0" fontId="11" fillId="0" borderId="1" xfId="0" applyFont="1" applyBorder="1" applyAlignment="1">
      <alignment horizontal="left" vertical="center" wrapText="1"/>
    </xf>
    <xf numFmtId="0" fontId="0" fillId="0" borderId="0" xfId="0" applyFill="1">
      <alignment vertical="center"/>
    </xf>
    <xf numFmtId="0" fontId="8" fillId="0" borderId="8" xfId="6" applyNumberFormat="1" applyFont="1" applyFill="1" applyBorder="1" applyAlignment="1">
      <alignment vertical="center"/>
    </xf>
    <xf numFmtId="0" fontId="2" fillId="0" borderId="3" xfId="10" applyNumberFormat="1" applyFont="1" applyFill="1" applyBorder="1" applyAlignment="1"/>
    <xf numFmtId="0" fontId="2" fillId="0" borderId="10" xfId="10" applyNumberFormat="1" applyFont="1" applyFill="1" applyBorder="1" applyAlignment="1"/>
    <xf numFmtId="0" fontId="2" fillId="0" borderId="2" xfId="10" applyNumberFormat="1" applyFont="1" applyFill="1" applyBorder="1" applyAlignment="1"/>
    <xf numFmtId="0" fontId="2" fillId="0" borderId="0" xfId="10" applyNumberFormat="1" applyFont="1" applyFill="1" applyBorder="1" applyAlignment="1"/>
    <xf numFmtId="0" fontId="5" fillId="0" borderId="0" xfId="0" applyNumberFormat="1" applyFont="1" applyFill="1" applyBorder="1" applyAlignment="1">
      <alignment vertical="center"/>
    </xf>
    <xf numFmtId="0" fontId="2" fillId="0" borderId="0" xfId="0" applyNumberFormat="1" applyFont="1" applyFill="1" applyBorder="1" applyAlignment="1">
      <alignment vertical="center"/>
    </xf>
    <xf numFmtId="181" fontId="5" fillId="0" borderId="1" xfId="18" applyNumberFormat="1" applyFont="1" applyBorder="1" applyAlignment="1" applyProtection="1">
      <alignment vertical="center"/>
      <protection hidden="1"/>
    </xf>
    <xf numFmtId="1" fontId="2" fillId="0" borderId="8" xfId="10" applyNumberFormat="1" applyFont="1" applyBorder="1" applyAlignment="1">
      <alignment vertical="center"/>
    </xf>
    <xf numFmtId="181" fontId="2" fillId="0" borderId="1" xfId="13" applyNumberFormat="1" applyFont="1" applyBorder="1" applyProtection="1">
      <alignment vertical="center"/>
      <protection hidden="1"/>
    </xf>
    <xf numFmtId="1" fontId="2" fillId="0" borderId="1" xfId="10" applyNumberFormat="1" applyFont="1" applyBorder="1" applyAlignment="1">
      <alignment vertical="center"/>
    </xf>
    <xf numFmtId="181" fontId="5" fillId="0" borderId="6" xfId="13" applyNumberFormat="1" applyFont="1" applyBorder="1" applyProtection="1">
      <alignment vertical="center"/>
      <protection hidden="1"/>
    </xf>
    <xf numFmtId="0" fontId="2" fillId="0" borderId="10" xfId="10" applyNumberFormat="1" applyFont="1" applyFill="1" applyBorder="1" applyAlignment="1">
      <alignment horizontal="right"/>
    </xf>
    <xf numFmtId="0" fontId="2" fillId="0" borderId="11" xfId="10" applyNumberFormat="1" applyFont="1" applyFill="1" applyBorder="1" applyAlignment="1"/>
    <xf numFmtId="0" fontId="2" fillId="0" borderId="45" xfId="10" applyNumberFormat="1" applyFont="1" applyFill="1" applyBorder="1" applyAlignment="1"/>
    <xf numFmtId="0" fontId="12" fillId="0" borderId="5" xfId="0" applyNumberFormat="1" applyFont="1" applyFill="1" applyBorder="1" applyAlignment="1"/>
    <xf numFmtId="0" fontId="12" fillId="0" borderId="0" xfId="0" applyNumberFormat="1" applyFont="1" applyFill="1" applyBorder="1" applyAlignment="1"/>
    <xf numFmtId="0" fontId="12" fillId="0" borderId="12" xfId="0" applyNumberFormat="1" applyFont="1" applyFill="1" applyBorder="1" applyAlignment="1"/>
    <xf numFmtId="0" fontId="12" fillId="0" borderId="11" xfId="0" applyNumberFormat="1" applyFont="1" applyFill="1" applyBorder="1" applyAlignment="1"/>
    <xf numFmtId="0" fontId="12" fillId="0" borderId="45" xfId="0" applyNumberFormat="1" applyFont="1" applyFill="1" applyBorder="1" applyAlignment="1"/>
    <xf numFmtId="0" fontId="2" fillId="0" borderId="5" xfId="0" applyNumberFormat="1" applyFont="1" applyFill="1" applyBorder="1" applyAlignment="1">
      <alignment vertical="center"/>
    </xf>
    <xf numFmtId="0" fontId="2" fillId="0" borderId="12" xfId="0" applyNumberFormat="1" applyFont="1" applyFill="1" applyBorder="1" applyAlignment="1">
      <alignment vertical="center"/>
    </xf>
    <xf numFmtId="0" fontId="2" fillId="0" borderId="0" xfId="10" applyNumberFormat="1" applyFont="1" applyFill="1" applyBorder="1" applyAlignment="1">
      <alignment horizontal="right"/>
    </xf>
    <xf numFmtId="0" fontId="2" fillId="0" borderId="5" xfId="10" applyNumberFormat="1" applyFont="1" applyFill="1" applyBorder="1" applyAlignment="1"/>
    <xf numFmtId="0" fontId="2" fillId="0" borderId="12" xfId="10" applyNumberFormat="1" applyFont="1" applyFill="1" applyBorder="1" applyAlignment="1"/>
    <xf numFmtId="0" fontId="2" fillId="0" borderId="5" xfId="0" applyNumberFormat="1" applyFont="1" applyBorder="1" applyAlignment="1">
      <alignment vertical="center"/>
    </xf>
    <xf numFmtId="0" fontId="2" fillId="0" borderId="0" xfId="0" applyNumberFormat="1" applyFont="1" applyBorder="1" applyAlignment="1">
      <alignment vertical="center"/>
    </xf>
    <xf numFmtId="0" fontId="2" fillId="0" borderId="12" xfId="0" applyNumberFormat="1" applyFont="1" applyBorder="1" applyAlignment="1">
      <alignment vertical="center"/>
    </xf>
    <xf numFmtId="0" fontId="2" fillId="0" borderId="7" xfId="0" applyNumberFormat="1" applyFont="1" applyBorder="1" applyAlignment="1">
      <alignment vertical="center"/>
    </xf>
    <xf numFmtId="0" fontId="2" fillId="0" borderId="9" xfId="0" applyNumberFormat="1" applyFont="1" applyBorder="1" applyAlignment="1">
      <alignment vertical="center"/>
    </xf>
    <xf numFmtId="0" fontId="2" fillId="0" borderId="30" xfId="0" applyNumberFormat="1" applyFont="1" applyBorder="1" applyAlignment="1">
      <alignment vertical="center"/>
    </xf>
    <xf numFmtId="0" fontId="2" fillId="0" borderId="5" xfId="10" applyNumberFormat="1" applyFont="1" applyFill="1" applyBorder="1" applyAlignment="1">
      <alignment horizontal="right"/>
    </xf>
    <xf numFmtId="0" fontId="2" fillId="0" borderId="12" xfId="10" applyNumberFormat="1" applyFont="1" applyFill="1" applyBorder="1" applyAlignment="1">
      <alignment horizontal="right"/>
    </xf>
    <xf numFmtId="0" fontId="2" fillId="0" borderId="0" xfId="0" applyNumberFormat="1" applyFont="1" applyFill="1" applyBorder="1" applyAlignment="1">
      <alignment horizontal="right" vertical="center"/>
    </xf>
    <xf numFmtId="0" fontId="2" fillId="0" borderId="9" xfId="0" applyNumberFormat="1" applyFont="1" applyFill="1" applyBorder="1" applyAlignment="1">
      <alignment vertical="center"/>
    </xf>
    <xf numFmtId="0" fontId="2" fillId="0" borderId="7" xfId="10" applyNumberFormat="1" applyFont="1" applyFill="1" applyBorder="1" applyAlignment="1"/>
    <xf numFmtId="0" fontId="2" fillId="0" borderId="30" xfId="10" applyNumberFormat="1" applyFont="1" applyFill="1" applyBorder="1" applyAlignment="1"/>
    <xf numFmtId="0" fontId="5" fillId="0" borderId="0" xfId="16" applyNumberFormat="1" applyFont="1" applyBorder="1" applyAlignment="1">
      <alignment horizontal="left" vertical="center"/>
    </xf>
    <xf numFmtId="0" fontId="2" fillId="0" borderId="0" xfId="0" applyNumberFormat="1" applyFont="1" applyBorder="1" applyAlignment="1"/>
    <xf numFmtId="0" fontId="2" fillId="0" borderId="0" xfId="24" applyNumberFormat="1" applyFont="1" applyBorder="1" applyAlignment="1"/>
    <xf numFmtId="0" fontId="2" fillId="0" borderId="0" xfId="24" applyNumberFormat="1" applyFont="1" applyBorder="1" applyAlignment="1">
      <alignment horizontal="right"/>
    </xf>
    <xf numFmtId="0" fontId="5" fillId="0" borderId="0" xfId="24" applyNumberFormat="1" applyFont="1" applyBorder="1" applyAlignment="1"/>
    <xf numFmtId="0" fontId="46" fillId="0" borderId="0" xfId="0" applyNumberFormat="1" applyFont="1" applyBorder="1" applyAlignment="1"/>
    <xf numFmtId="0" fontId="2" fillId="0" borderId="0" xfId="16" applyNumberFormat="1" applyFont="1" applyBorder="1" applyAlignment="1">
      <alignment horizontal="left" vertical="center"/>
    </xf>
    <xf numFmtId="0" fontId="5" fillId="0" borderId="0" xfId="0" applyNumberFormat="1" applyFont="1" applyBorder="1" applyAlignment="1">
      <alignment horizontal="left"/>
    </xf>
    <xf numFmtId="0" fontId="5" fillId="0" borderId="0" xfId="24" applyNumberFormat="1" applyFont="1" applyBorder="1" applyAlignment="1">
      <alignment horizontal="center"/>
    </xf>
    <xf numFmtId="0" fontId="2" fillId="0" borderId="2" xfId="12" applyNumberFormat="1" applyFont="1" applyBorder="1" applyAlignment="1">
      <alignment horizontal="left" vertical="center"/>
    </xf>
    <xf numFmtId="0" fontId="2" fillId="0" borderId="1" xfId="12" applyNumberFormat="1" applyFont="1" applyBorder="1" applyAlignment="1">
      <alignment horizontal="left" vertical="center"/>
    </xf>
    <xf numFmtId="0" fontId="2" fillId="0" borderId="1" xfId="41" applyNumberFormat="1" applyFont="1" applyBorder="1" applyAlignment="1">
      <alignment horizontal="left" vertical="center"/>
    </xf>
    <xf numFmtId="0" fontId="2" fillId="0" borderId="1" xfId="0" applyNumberFormat="1" applyFont="1" applyBorder="1" applyAlignment="1">
      <alignment horizontal="left" vertical="center"/>
    </xf>
    <xf numFmtId="0" fontId="2" fillId="0" borderId="1" xfId="0" applyNumberFormat="1" applyFont="1" applyBorder="1">
      <alignment vertical="center"/>
    </xf>
    <xf numFmtId="0" fontId="2" fillId="0" borderId="1" xfId="12" applyNumberFormat="1" applyFont="1" applyBorder="1" applyAlignment="1">
      <alignment horizontal="right" vertical="center"/>
    </xf>
    <xf numFmtId="0" fontId="12" fillId="0" borderId="2" xfId="10" applyNumberFormat="1" applyFont="1" applyBorder="1" applyAlignment="1">
      <alignment horizontal="center" vertical="center"/>
    </xf>
    <xf numFmtId="0" fontId="12" fillId="0" borderId="1" xfId="10" applyNumberFormat="1" applyFont="1" applyBorder="1" applyAlignment="1">
      <alignment horizontal="center" vertical="center"/>
    </xf>
    <xf numFmtId="0" fontId="18" fillId="0" borderId="1" xfId="10" applyNumberFormat="1" applyFont="1" applyBorder="1" applyAlignment="1">
      <alignment horizontal="center" vertical="center"/>
    </xf>
    <xf numFmtId="0" fontId="2" fillId="0" borderId="1" xfId="0" applyNumberFormat="1" applyFont="1" applyBorder="1" applyAlignment="1">
      <alignment horizontal="center" vertical="center"/>
    </xf>
    <xf numFmtId="0" fontId="2" fillId="0" borderId="2" xfId="24" applyNumberFormat="1" applyFont="1" applyBorder="1" applyAlignment="1">
      <alignment horizontal="center" vertical="center"/>
    </xf>
    <xf numFmtId="0" fontId="2" fillId="0" borderId="1" xfId="24" applyNumberFormat="1" applyFont="1" applyBorder="1" applyAlignment="1">
      <alignment horizontal="center" vertical="center"/>
    </xf>
    <xf numFmtId="0" fontId="5" fillId="0" borderId="2" xfId="0" applyNumberFormat="1" applyFont="1" applyBorder="1" applyAlignment="1">
      <alignment horizontal="right" vertical="center"/>
    </xf>
    <xf numFmtId="0" fontId="2" fillId="0" borderId="2" xfId="0" applyNumberFormat="1" applyFont="1" applyBorder="1" applyAlignment="1">
      <alignment horizontal="center" vertical="center"/>
    </xf>
    <xf numFmtId="0" fontId="5" fillId="0" borderId="1" xfId="0" applyNumberFormat="1" applyFont="1" applyBorder="1" applyAlignment="1">
      <alignment horizontal="center" vertical="center"/>
    </xf>
    <xf numFmtId="0" fontId="5" fillId="0" borderId="2" xfId="0" applyNumberFormat="1" applyFont="1" applyBorder="1" applyAlignment="1">
      <alignment horizontal="center" vertical="center"/>
    </xf>
    <xf numFmtId="0" fontId="2" fillId="0" borderId="3" xfId="12" applyNumberFormat="1" applyFont="1" applyBorder="1" applyAlignment="1">
      <alignment horizontal="left" vertical="center"/>
    </xf>
    <xf numFmtId="0" fontId="12" fillId="0" borderId="1" xfId="24" applyNumberFormat="1" applyFont="1" applyBorder="1" applyAlignment="1">
      <alignment horizontal="center" vertical="top" wrapText="1"/>
    </xf>
    <xf numFmtId="0" fontId="12" fillId="0" borderId="0" xfId="24" applyNumberFormat="1" applyFont="1" applyBorder="1" applyAlignment="1">
      <alignment horizontal="center" vertical="top" wrapText="1"/>
    </xf>
    <xf numFmtId="0" fontId="12" fillId="0" borderId="12" xfId="24" applyNumberFormat="1" applyFont="1" applyBorder="1" applyAlignment="1">
      <alignment horizontal="center" vertical="top" wrapText="1"/>
    </xf>
    <xf numFmtId="0" fontId="5" fillId="0" borderId="12" xfId="24" applyNumberFormat="1" applyFont="1" applyBorder="1" applyAlignment="1">
      <alignment horizontal="right"/>
    </xf>
    <xf numFmtId="0" fontId="5" fillId="0" borderId="12" xfId="0" applyNumberFormat="1" applyFont="1" applyBorder="1">
      <alignment vertical="center"/>
    </xf>
    <xf numFmtId="0" fontId="2" fillId="0" borderId="12" xfId="24" applyNumberFormat="1" applyFont="1" applyBorder="1" applyAlignment="1"/>
    <xf numFmtId="0" fontId="5" fillId="0" borderId="12" xfId="24" applyNumberFormat="1" applyFont="1" applyBorder="1" applyAlignment="1"/>
    <xf numFmtId="0" fontId="2" fillId="0" borderId="3" xfId="41" applyNumberFormat="1" applyFont="1" applyBorder="1" applyAlignment="1">
      <alignment horizontal="left" vertical="center"/>
    </xf>
    <xf numFmtId="0" fontId="2" fillId="0" borderId="3" xfId="0" applyNumberFormat="1" applyFont="1" applyBorder="1" applyAlignment="1">
      <alignment horizontal="left" vertical="center"/>
    </xf>
    <xf numFmtId="0" fontId="12" fillId="0" borderId="1" xfId="19" applyNumberFormat="1" applyFont="1" applyBorder="1" applyAlignment="1">
      <alignment horizontal="center" vertical="top" wrapText="1"/>
    </xf>
    <xf numFmtId="0" fontId="12" fillId="0" borderId="4" xfId="19" applyNumberFormat="1" applyFont="1" applyBorder="1" applyAlignment="1">
      <alignment horizontal="center" vertical="top" wrapText="1"/>
    </xf>
    <xf numFmtId="0" fontId="12" fillId="0" borderId="5" xfId="19" applyNumberFormat="1" applyFont="1" applyBorder="1" applyAlignment="1">
      <alignment horizontal="center" vertical="top" wrapText="1"/>
    </xf>
    <xf numFmtId="0" fontId="12" fillId="0" borderId="5" xfId="24" applyNumberFormat="1" applyFont="1" applyBorder="1" applyAlignment="1">
      <alignment horizontal="center" vertical="top" wrapText="1"/>
    </xf>
    <xf numFmtId="0" fontId="2" fillId="0" borderId="1" xfId="10" applyNumberFormat="1" applyFont="1" applyBorder="1" applyAlignment="1">
      <alignment horizontal="left" vertical="center"/>
    </xf>
    <xf numFmtId="0" fontId="12" fillId="0" borderId="8" xfId="0" applyNumberFormat="1" applyFont="1" applyBorder="1" applyAlignment="1">
      <alignment horizontal="center" vertical="top"/>
    </xf>
    <xf numFmtId="0" fontId="2" fillId="0" borderId="1" xfId="13" applyNumberFormat="1" applyFont="1" applyBorder="1" applyAlignment="1" applyProtection="1">
      <alignment horizontal="left" vertical="center"/>
      <protection hidden="1"/>
    </xf>
    <xf numFmtId="0" fontId="12" fillId="0" borderId="1" xfId="0" applyNumberFormat="1" applyFont="1" applyBorder="1" applyAlignment="1">
      <alignment horizontal="center" vertical="top"/>
    </xf>
    <xf numFmtId="0" fontId="12" fillId="0" borderId="4" xfId="0" applyNumberFormat="1" applyFont="1" applyBorder="1" applyAlignment="1">
      <alignment horizontal="center" vertical="top"/>
    </xf>
    <xf numFmtId="0" fontId="5" fillId="0" borderId="1" xfId="13" applyNumberFormat="1" applyFont="1" applyBorder="1" applyAlignment="1" applyProtection="1">
      <alignment horizontal="left" vertical="center"/>
      <protection hidden="1"/>
    </xf>
    <xf numFmtId="0" fontId="18" fillId="0" borderId="1" xfId="0" applyNumberFormat="1" applyFont="1" applyBorder="1" applyAlignment="1">
      <alignment horizontal="center" vertical="top"/>
    </xf>
    <xf numFmtId="0" fontId="18" fillId="0" borderId="2" xfId="24" applyNumberFormat="1" applyFont="1" applyBorder="1" applyAlignment="1">
      <alignment horizontal="right" vertical="top" wrapText="1"/>
    </xf>
    <xf numFmtId="0" fontId="18" fillId="0" borderId="8" xfId="0" applyNumberFormat="1" applyFont="1" applyBorder="1" applyAlignment="1">
      <alignment horizontal="center" vertical="top"/>
    </xf>
    <xf numFmtId="0" fontId="8" fillId="0" borderId="8" xfId="6" applyNumberFormat="1" applyFont="1" applyFill="1" applyBorder="1" applyAlignment="1">
      <alignment horizontal="center" vertical="center"/>
    </xf>
    <xf numFmtId="0" fontId="2" fillId="0" borderId="0" xfId="24" applyNumberFormat="1" applyFont="1" applyFill="1" applyBorder="1" applyAlignment="1"/>
    <xf numFmtId="0" fontId="8" fillId="0" borderId="1" xfId="6" applyNumberFormat="1" applyFont="1" applyFill="1" applyBorder="1" applyAlignment="1">
      <alignment horizontal="left" vertical="center"/>
    </xf>
    <xf numFmtId="0" fontId="8" fillId="0" borderId="1" xfId="6" applyNumberFormat="1" applyFont="1" applyFill="1" applyBorder="1" applyAlignment="1">
      <alignment horizontal="center" vertical="center"/>
    </xf>
    <xf numFmtId="0" fontId="2" fillId="0" borderId="0" xfId="24" applyNumberFormat="1" applyFont="1" applyFill="1" applyAlignment="1">
      <alignment horizontal="right"/>
    </xf>
    <xf numFmtId="0" fontId="8" fillId="0" borderId="1" xfId="6" applyNumberFormat="1" applyFont="1" applyFill="1" applyBorder="1" applyAlignment="1">
      <alignment vertical="center"/>
    </xf>
    <xf numFmtId="0" fontId="12" fillId="0" borderId="1" xfId="10" applyNumberFormat="1" applyFont="1" applyFill="1" applyBorder="1" applyAlignment="1">
      <alignment horizontal="center" vertical="center"/>
    </xf>
    <xf numFmtId="0" fontId="11" fillId="0" borderId="1" xfId="0" applyNumberFormat="1" applyFont="1" applyFill="1" applyBorder="1" applyAlignment="1">
      <alignment horizontal="left" vertical="center"/>
    </xf>
    <xf numFmtId="0" fontId="8" fillId="0" borderId="1" xfId="20" applyNumberFormat="1" applyFont="1" applyFill="1" applyBorder="1" applyAlignment="1">
      <alignment horizontal="left" vertical="center"/>
    </xf>
    <xf numFmtId="0" fontId="12" fillId="0" borderId="1" xfId="3" applyNumberFormat="1" applyFont="1" applyFill="1" applyBorder="1" applyAlignment="1">
      <alignment horizontal="left" vertical="center"/>
    </xf>
    <xf numFmtId="0" fontId="12" fillId="0" borderId="1" xfId="17" applyNumberFormat="1" applyFont="1" applyFill="1" applyBorder="1" applyAlignment="1">
      <alignment horizontal="left" vertical="center"/>
    </xf>
    <xf numFmtId="0" fontId="8" fillId="0" borderId="1" xfId="10" applyNumberFormat="1" applyFont="1" applyFill="1" applyBorder="1" applyAlignment="1"/>
    <xf numFmtId="0" fontId="8" fillId="0" borderId="1" xfId="10" applyNumberFormat="1" applyFont="1" applyFill="1" applyBorder="1" applyAlignment="1">
      <alignment horizontal="center" vertical="center"/>
    </xf>
    <xf numFmtId="0" fontId="12" fillId="0" borderId="0" xfId="24" applyNumberFormat="1" applyFont="1" applyBorder="1" applyAlignment="1">
      <alignment horizontal="right" vertical="top" wrapText="1"/>
    </xf>
    <xf numFmtId="0" fontId="12" fillId="0" borderId="12" xfId="24" applyNumberFormat="1" applyFont="1" applyBorder="1" applyAlignment="1">
      <alignment horizontal="right" vertical="top" wrapText="1"/>
    </xf>
    <xf numFmtId="0" fontId="5" fillId="0" borderId="0" xfId="24" applyNumberFormat="1" applyFont="1" applyBorder="1" applyAlignment="1">
      <alignment horizontal="right"/>
    </xf>
    <xf numFmtId="0" fontId="5" fillId="0" borderId="12" xfId="0" applyNumberFormat="1" applyFont="1" applyBorder="1" applyAlignment="1">
      <alignment horizontal="right" vertical="center"/>
    </xf>
    <xf numFmtId="0" fontId="2" fillId="0" borderId="12" xfId="24" applyNumberFormat="1" applyFont="1" applyBorder="1" applyAlignment="1">
      <alignment horizontal="right"/>
    </xf>
    <xf numFmtId="0" fontId="18" fillId="0" borderId="10" xfId="24" applyNumberFormat="1" applyFont="1" applyBorder="1" applyAlignment="1">
      <alignment horizontal="right" vertical="top" wrapText="1"/>
    </xf>
    <xf numFmtId="0" fontId="5" fillId="0" borderId="0" xfId="0" applyNumberFormat="1" applyFont="1" applyBorder="1" applyAlignment="1">
      <alignment horizontal="right" vertical="center"/>
    </xf>
    <xf numFmtId="0" fontId="46" fillId="0" borderId="0" xfId="0" applyNumberFormat="1" applyFont="1" applyBorder="1" applyAlignment="1">
      <alignment horizontal="right"/>
    </xf>
    <xf numFmtId="0" fontId="5" fillId="0" borderId="9" xfId="24" applyNumberFormat="1" applyFont="1" applyBorder="1" applyAlignment="1">
      <alignment horizontal="right"/>
    </xf>
    <xf numFmtId="0" fontId="5" fillId="0" borderId="30" xfId="24" applyNumberFormat="1" applyFont="1" applyBorder="1" applyAlignment="1">
      <alignment horizontal="right"/>
    </xf>
    <xf numFmtId="0" fontId="2" fillId="0" borderId="11" xfId="24" applyNumberFormat="1" applyFont="1" applyFill="1" applyBorder="1" applyAlignment="1">
      <alignment horizontal="right"/>
    </xf>
    <xf numFmtId="0" fontId="2" fillId="0" borderId="45" xfId="24" applyNumberFormat="1" applyFont="1" applyFill="1" applyBorder="1" applyAlignment="1">
      <alignment horizontal="right"/>
    </xf>
    <xf numFmtId="0" fontId="5" fillId="0" borderId="0" xfId="24" applyNumberFormat="1" applyFont="1" applyFill="1" applyBorder="1" applyAlignment="1">
      <alignment horizontal="right"/>
    </xf>
    <xf numFmtId="0" fontId="2" fillId="0" borderId="0" xfId="24" applyNumberFormat="1" applyFont="1" applyFill="1" applyBorder="1" applyAlignment="1">
      <alignment horizontal="right"/>
    </xf>
    <xf numFmtId="0" fontId="46" fillId="0" borderId="0" xfId="0" applyNumberFormat="1" applyFont="1" applyFill="1" applyBorder="1" applyAlignment="1">
      <alignment horizontal="right"/>
    </xf>
    <xf numFmtId="0" fontId="2" fillId="0" borderId="5" xfId="24" applyNumberFormat="1" applyFont="1" applyFill="1" applyBorder="1" applyAlignment="1">
      <alignment horizontal="right"/>
    </xf>
    <xf numFmtId="0" fontId="2" fillId="0" borderId="12" xfId="24" applyNumberFormat="1" applyFont="1" applyFill="1" applyBorder="1" applyAlignment="1">
      <alignment horizontal="right"/>
    </xf>
    <xf numFmtId="0" fontId="2" fillId="0" borderId="7" xfId="24" applyNumberFormat="1" applyFont="1" applyFill="1" applyBorder="1" applyAlignment="1">
      <alignment horizontal="right"/>
    </xf>
    <xf numFmtId="0" fontId="2" fillId="0" borderId="30" xfId="24" applyNumberFormat="1" applyFont="1" applyFill="1" applyBorder="1" applyAlignment="1">
      <alignment horizontal="right"/>
    </xf>
    <xf numFmtId="0" fontId="2" fillId="0" borderId="3" xfId="24" applyNumberFormat="1" applyFont="1" applyFill="1" applyBorder="1" applyAlignment="1">
      <alignment horizontal="right"/>
    </xf>
    <xf numFmtId="0" fontId="2" fillId="0" borderId="10" xfId="24" applyNumberFormat="1" applyFont="1" applyFill="1" applyBorder="1" applyAlignment="1">
      <alignment horizontal="right"/>
    </xf>
    <xf numFmtId="0" fontId="2" fillId="0" borderId="2" xfId="24" applyNumberFormat="1" applyFont="1" applyFill="1" applyBorder="1" applyAlignment="1">
      <alignment horizontal="right"/>
    </xf>
    <xf numFmtId="0" fontId="2" fillId="0" borderId="9" xfId="24" applyNumberFormat="1" applyFont="1" applyFill="1" applyBorder="1" applyAlignment="1">
      <alignment horizontal="right"/>
    </xf>
    <xf numFmtId="0" fontId="5" fillId="0" borderId="0" xfId="16" applyNumberFormat="1" applyFont="1" applyFill="1" applyBorder="1" applyAlignment="1">
      <alignment horizontal="left" vertical="top"/>
    </xf>
    <xf numFmtId="0" fontId="2" fillId="0" borderId="0" xfId="0" applyNumberFormat="1" applyFont="1" applyFill="1" applyBorder="1" applyAlignment="1">
      <alignment horizontal="left" vertical="top"/>
    </xf>
    <xf numFmtId="0" fontId="2" fillId="0" borderId="0" xfId="0" applyNumberFormat="1" applyFont="1" applyFill="1" applyBorder="1" applyAlignment="1">
      <alignment vertical="top"/>
    </xf>
    <xf numFmtId="0" fontId="2" fillId="0" borderId="0" xfId="0" applyNumberFormat="1" applyFont="1" applyBorder="1" applyAlignment="1">
      <alignment vertical="top"/>
    </xf>
    <xf numFmtId="0" fontId="2" fillId="0" borderId="0" xfId="16" applyNumberFormat="1" applyFont="1" applyFill="1" applyBorder="1" applyAlignment="1">
      <alignment horizontal="left" vertical="top"/>
    </xf>
    <xf numFmtId="0" fontId="2" fillId="0" borderId="0" xfId="2" applyNumberFormat="1" applyFont="1" applyFill="1" applyBorder="1" applyAlignment="1">
      <alignment vertical="top"/>
    </xf>
    <xf numFmtId="0" fontId="5" fillId="0" borderId="0" xfId="0" applyNumberFormat="1" applyFont="1" applyFill="1" applyBorder="1" applyAlignment="1">
      <alignment horizontal="left"/>
    </xf>
    <xf numFmtId="0" fontId="5" fillId="0" borderId="0" xfId="0" applyNumberFormat="1" applyFont="1" applyFill="1" applyBorder="1" applyAlignment="1">
      <alignment horizontal="center" vertical="top"/>
    </xf>
    <xf numFmtId="0" fontId="12" fillId="0" borderId="6" xfId="26" applyNumberFormat="1" applyFont="1" applyBorder="1" applyAlignment="1">
      <alignment horizontal="left" vertical="top" wrapText="1"/>
    </xf>
    <xf numFmtId="0" fontId="12" fillId="0" borderId="8" xfId="26" applyNumberFormat="1" applyFont="1" applyBorder="1" applyAlignment="1">
      <alignment horizontal="left" vertical="top" wrapText="1"/>
    </xf>
    <xf numFmtId="0" fontId="2" fillId="0" borderId="1" xfId="12" applyNumberFormat="1" applyFont="1" applyBorder="1" applyAlignment="1">
      <alignment horizontal="left" vertical="top"/>
    </xf>
    <xf numFmtId="0" fontId="12" fillId="0" borderId="1" xfId="10" applyNumberFormat="1" applyFont="1" applyFill="1" applyBorder="1" applyAlignment="1">
      <alignment horizontal="left" vertical="top"/>
    </xf>
    <xf numFmtId="0" fontId="18" fillId="0" borderId="1" xfId="10" applyNumberFormat="1" applyFont="1" applyFill="1" applyBorder="1" applyAlignment="1">
      <alignment horizontal="left" vertical="top"/>
    </xf>
    <xf numFmtId="0" fontId="2" fillId="0" borderId="0" xfId="0" applyNumberFormat="1" applyFont="1" applyBorder="1" applyAlignment="1">
      <alignment horizontal="left" vertical="top"/>
    </xf>
    <xf numFmtId="0" fontId="2" fillId="0" borderId="2" xfId="0" applyNumberFormat="1" applyFont="1" applyFill="1" applyBorder="1" applyAlignment="1">
      <alignment horizontal="center" vertical="top"/>
    </xf>
    <xf numFmtId="0" fontId="2" fillId="0" borderId="1" xfId="0" applyNumberFormat="1" applyFont="1" applyFill="1" applyBorder="1" applyAlignment="1">
      <alignment horizontal="center" vertical="top"/>
    </xf>
    <xf numFmtId="0" fontId="5" fillId="0" borderId="1" xfId="0" applyNumberFormat="1" applyFont="1" applyFill="1" applyBorder="1" applyAlignment="1">
      <alignment horizontal="center" vertical="top"/>
    </xf>
    <xf numFmtId="0" fontId="5" fillId="0" borderId="2" xfId="0" applyNumberFormat="1" applyFont="1" applyFill="1" applyBorder="1" applyAlignment="1">
      <alignment horizontal="center" vertical="top"/>
    </xf>
    <xf numFmtId="0" fontId="12" fillId="0" borderId="0" xfId="0" applyNumberFormat="1" applyFont="1" applyFill="1" applyBorder="1" applyAlignment="1">
      <alignment horizontal="center" vertical="top"/>
    </xf>
    <xf numFmtId="0" fontId="12" fillId="0" borderId="0" xfId="0" applyNumberFormat="1" applyFont="1" applyFill="1" applyBorder="1" applyAlignment="1">
      <alignment vertical="top"/>
    </xf>
    <xf numFmtId="0" fontId="5" fillId="0" borderId="6" xfId="0" applyNumberFormat="1" applyFont="1" applyFill="1" applyBorder="1" applyAlignment="1">
      <alignment vertical="top"/>
    </xf>
    <xf numFmtId="0" fontId="5" fillId="0" borderId="0" xfId="0" applyNumberFormat="1" applyFont="1" applyFill="1" applyBorder="1" applyAlignment="1">
      <alignment vertical="top"/>
    </xf>
    <xf numFmtId="0" fontId="5" fillId="0" borderId="12" xfId="0" applyNumberFormat="1" applyFont="1" applyFill="1" applyBorder="1" applyAlignment="1">
      <alignment vertical="top"/>
    </xf>
    <xf numFmtId="0" fontId="2" fillId="0" borderId="12" xfId="0" applyNumberFormat="1" applyFont="1" applyFill="1" applyBorder="1" applyAlignment="1">
      <alignment vertical="top"/>
    </xf>
    <xf numFmtId="0" fontId="18" fillId="0" borderId="1" xfId="0" applyNumberFormat="1" applyFont="1" applyFill="1" applyBorder="1" applyAlignment="1">
      <alignment horizontal="center" vertical="top"/>
    </xf>
    <xf numFmtId="0" fontId="18" fillId="0" borderId="10" xfId="0" applyNumberFormat="1" applyFont="1" applyFill="1" applyBorder="1" applyAlignment="1">
      <alignment vertical="top"/>
    </xf>
    <xf numFmtId="0" fontId="18" fillId="0" borderId="1" xfId="0" applyNumberFormat="1" applyFont="1" applyFill="1" applyBorder="1" applyAlignment="1">
      <alignment vertical="top"/>
    </xf>
    <xf numFmtId="0" fontId="18" fillId="0" borderId="2" xfId="0" applyNumberFormat="1" applyFont="1" applyFill="1" applyBorder="1" applyAlignment="1">
      <alignment vertical="top"/>
    </xf>
    <xf numFmtId="0" fontId="2" fillId="0" borderId="1" xfId="10" applyNumberFormat="1" applyFont="1" applyFill="1" applyBorder="1" applyAlignment="1">
      <alignment horizontal="left" vertical="top"/>
    </xf>
    <xf numFmtId="0" fontId="12" fillId="0" borderId="6" xfId="0" applyNumberFormat="1" applyFont="1" applyFill="1" applyBorder="1" applyAlignment="1">
      <alignment horizontal="center" vertical="top"/>
    </xf>
    <xf numFmtId="0" fontId="2" fillId="0" borderId="1" xfId="13" applyNumberFormat="1" applyFont="1" applyFill="1" applyBorder="1" applyAlignment="1" applyProtection="1">
      <alignment horizontal="left" vertical="top"/>
      <protection hidden="1"/>
    </xf>
    <xf numFmtId="0" fontId="5" fillId="0" borderId="1" xfId="13" applyNumberFormat="1" applyFont="1" applyFill="1" applyBorder="1" applyAlignment="1" applyProtection="1">
      <alignment horizontal="left" vertical="top"/>
      <protection hidden="1"/>
    </xf>
    <xf numFmtId="0" fontId="18" fillId="0" borderId="8" xfId="0" applyNumberFormat="1" applyFont="1" applyFill="1" applyBorder="1" applyAlignment="1">
      <alignment horizontal="center" vertical="top"/>
    </xf>
    <xf numFmtId="0" fontId="18" fillId="0" borderId="9" xfId="0" applyNumberFormat="1" applyFont="1" applyFill="1" applyBorder="1" applyAlignment="1">
      <alignment vertical="top"/>
    </xf>
    <xf numFmtId="0" fontId="18" fillId="0" borderId="30" xfId="0" applyNumberFormat="1" applyFont="1" applyFill="1" applyBorder="1" applyAlignment="1">
      <alignment vertical="top"/>
    </xf>
    <xf numFmtId="0" fontId="5" fillId="0" borderId="9" xfId="0" applyNumberFormat="1" applyFont="1" applyFill="1" applyBorder="1" applyAlignment="1">
      <alignment vertical="top"/>
    </xf>
    <xf numFmtId="0" fontId="5" fillId="0" borderId="30" xfId="0" applyNumberFormat="1" applyFont="1" applyFill="1" applyBorder="1" applyAlignment="1">
      <alignment vertical="top"/>
    </xf>
    <xf numFmtId="0" fontId="8" fillId="0" borderId="2" xfId="6" applyNumberFormat="1" applyFont="1" applyFill="1" applyBorder="1" applyAlignment="1">
      <alignment horizontal="center" vertical="top"/>
    </xf>
    <xf numFmtId="0" fontId="2" fillId="0" borderId="10" xfId="0" applyNumberFormat="1" applyFont="1" applyBorder="1" applyAlignment="1">
      <alignment vertical="top"/>
    </xf>
    <xf numFmtId="0" fontId="2" fillId="0" borderId="10" xfId="10" applyNumberFormat="1" applyFont="1" applyFill="1" applyBorder="1" applyAlignment="1">
      <alignment horizontal="right" vertical="top"/>
    </xf>
    <xf numFmtId="0" fontId="2" fillId="0" borderId="2" xfId="0" applyNumberFormat="1" applyFont="1" applyBorder="1" applyAlignment="1">
      <alignment vertical="top"/>
    </xf>
    <xf numFmtId="0" fontId="2" fillId="0" borderId="11" xfId="10" applyNumberFormat="1" applyFont="1" applyFill="1" applyBorder="1" applyAlignment="1">
      <alignment vertical="top"/>
    </xf>
    <xf numFmtId="0" fontId="2" fillId="0" borderId="45" xfId="10" applyNumberFormat="1" applyFont="1" applyFill="1" applyBorder="1" applyAlignment="1">
      <alignment vertical="top"/>
    </xf>
    <xf numFmtId="0" fontId="8" fillId="0" borderId="12" xfId="6" applyNumberFormat="1" applyFont="1" applyFill="1" applyBorder="1" applyAlignment="1">
      <alignment horizontal="center" vertical="top"/>
    </xf>
    <xf numFmtId="0" fontId="2" fillId="0" borderId="12" xfId="0" applyNumberFormat="1" applyFont="1" applyBorder="1" applyAlignment="1">
      <alignment vertical="top"/>
    </xf>
    <xf numFmtId="0" fontId="2" fillId="0" borderId="11" xfId="0" applyNumberFormat="1" applyFont="1" applyFill="1" applyBorder="1" applyAlignment="1">
      <alignment vertical="top"/>
    </xf>
    <xf numFmtId="0" fontId="2" fillId="0" borderId="45" xfId="0" applyNumberFormat="1" applyFont="1" applyFill="1" applyBorder="1" applyAlignment="1">
      <alignment vertical="top"/>
    </xf>
    <xf numFmtId="0" fontId="2" fillId="0" borderId="5" xfId="0" applyNumberFormat="1" applyFont="1" applyFill="1" applyBorder="1" applyAlignment="1">
      <alignment vertical="top"/>
    </xf>
    <xf numFmtId="0" fontId="2" fillId="0" borderId="5" xfId="10" applyNumberFormat="1" applyFont="1" applyFill="1" applyBorder="1" applyAlignment="1">
      <alignment vertical="top"/>
    </xf>
    <xf numFmtId="0" fontId="2" fillId="0" borderId="12" xfId="10" applyNumberFormat="1" applyFont="1" applyFill="1" applyBorder="1" applyAlignment="1">
      <alignment vertical="top"/>
    </xf>
    <xf numFmtId="0" fontId="12" fillId="0" borderId="12" xfId="10" applyNumberFormat="1" applyFont="1" applyFill="1" applyBorder="1" applyAlignment="1">
      <alignment horizontal="center" vertical="top"/>
    </xf>
    <xf numFmtId="0" fontId="12" fillId="0" borderId="30" xfId="10" applyNumberFormat="1" applyFont="1" applyFill="1" applyBorder="1" applyAlignment="1">
      <alignment horizontal="center" vertical="top"/>
    </xf>
    <xf numFmtId="0" fontId="2" fillId="0" borderId="9" xfId="0" applyNumberFormat="1" applyFont="1" applyBorder="1" applyAlignment="1">
      <alignment vertical="top"/>
    </xf>
    <xf numFmtId="0" fontId="2" fillId="0" borderId="9" xfId="0" applyNumberFormat="1" applyFont="1" applyFill="1" applyBorder="1" applyAlignment="1">
      <alignment vertical="top"/>
    </xf>
    <xf numFmtId="0" fontId="2" fillId="0" borderId="30" xfId="0" applyNumberFormat="1" applyFont="1" applyBorder="1" applyAlignment="1">
      <alignment vertical="top"/>
    </xf>
    <xf numFmtId="0" fontId="2" fillId="0" borderId="7" xfId="0" applyNumberFormat="1" applyFont="1" applyFill="1" applyBorder="1" applyAlignment="1">
      <alignment vertical="top"/>
    </xf>
    <xf numFmtId="0" fontId="2" fillId="0" borderId="30" xfId="0" applyNumberFormat="1" applyFont="1" applyFill="1" applyBorder="1" applyAlignment="1">
      <alignment vertical="top"/>
    </xf>
    <xf numFmtId="0" fontId="2" fillId="0" borderId="5" xfId="10" applyNumberFormat="1" applyFont="1" applyFill="1" applyBorder="1" applyAlignment="1">
      <alignment horizontal="right" vertical="top"/>
    </xf>
    <xf numFmtId="0" fontId="2" fillId="0" borderId="12" xfId="10" applyNumberFormat="1" applyFont="1" applyFill="1" applyBorder="1" applyAlignment="1">
      <alignment horizontal="right" vertical="top"/>
    </xf>
    <xf numFmtId="0" fontId="8" fillId="0" borderId="30" xfId="10" applyNumberFormat="1" applyFont="1" applyFill="1" applyBorder="1" applyAlignment="1">
      <alignment horizontal="center" vertical="top"/>
    </xf>
    <xf numFmtId="0" fontId="2" fillId="0" borderId="7" xfId="10" applyNumberFormat="1" applyFont="1" applyFill="1" applyBorder="1" applyAlignment="1">
      <alignment vertical="top"/>
    </xf>
    <xf numFmtId="0" fontId="2" fillId="0" borderId="30" xfId="10" applyNumberFormat="1" applyFont="1" applyFill="1" applyBorder="1" applyAlignment="1">
      <alignment vertical="top"/>
    </xf>
    <xf numFmtId="0" fontId="5" fillId="0" borderId="0" xfId="16" applyNumberFormat="1" applyFont="1" applyFill="1" applyBorder="1" applyAlignment="1">
      <alignment vertical="center"/>
    </xf>
    <xf numFmtId="0" fontId="12" fillId="0" borderId="0" xfId="0" applyNumberFormat="1" applyFont="1" applyFill="1" applyBorder="1" applyAlignment="1">
      <alignment horizontal="center" vertical="center"/>
    </xf>
    <xf numFmtId="0" fontId="2" fillId="0" borderId="0" xfId="16" applyNumberFormat="1" applyFont="1" applyFill="1" applyBorder="1" applyAlignment="1">
      <alignment vertical="center"/>
    </xf>
    <xf numFmtId="0" fontId="5" fillId="0" borderId="0" xfId="0" applyNumberFormat="1" applyFont="1" applyFill="1" applyBorder="1" applyAlignment="1"/>
    <xf numFmtId="0" fontId="5" fillId="0" borderId="1" xfId="0" applyNumberFormat="1" applyFont="1" applyFill="1" applyBorder="1" applyAlignment="1">
      <alignment vertical="center"/>
    </xf>
    <xf numFmtId="0" fontId="12" fillId="0" borderId="15" xfId="16" applyNumberFormat="1" applyFont="1" applyFill="1" applyBorder="1" applyAlignment="1">
      <alignment vertical="top"/>
    </xf>
    <xf numFmtId="0" fontId="18" fillId="0" borderId="1" xfId="10" applyNumberFormat="1" applyFont="1" applyFill="1" applyBorder="1" applyAlignment="1">
      <alignment vertical="top"/>
    </xf>
    <xf numFmtId="0" fontId="12" fillId="0" borderId="1" xfId="10" applyNumberFormat="1" applyFont="1" applyFill="1" applyBorder="1" applyAlignment="1">
      <alignment vertical="top"/>
    </xf>
    <xf numFmtId="0" fontId="2" fillId="0" borderId="2" xfId="10" applyNumberFormat="1" applyFont="1" applyFill="1" applyBorder="1" applyAlignment="1">
      <alignment horizontal="center"/>
    </xf>
    <xf numFmtId="0" fontId="2" fillId="0" borderId="1" xfId="10" applyNumberFormat="1" applyFont="1" applyFill="1" applyBorder="1" applyAlignment="1">
      <alignment horizontal="center"/>
    </xf>
    <xf numFmtId="0" fontId="5" fillId="0" borderId="1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0" fontId="12" fillId="0" borderId="15" xfId="16" applyNumberFormat="1" applyFont="1" applyFill="1" applyBorder="1" applyAlignment="1">
      <alignment vertical="center" wrapText="1"/>
    </xf>
    <xf numFmtId="0" fontId="2" fillId="0" borderId="1" xfId="16" applyNumberFormat="1" applyFont="1" applyFill="1" applyBorder="1" applyAlignment="1">
      <alignment horizontal="center" vertical="center"/>
    </xf>
    <xf numFmtId="0" fontId="5" fillId="0" borderId="4" xfId="0" applyNumberFormat="1" applyFont="1" applyFill="1" applyBorder="1" applyAlignment="1">
      <alignment vertical="center"/>
    </xf>
    <xf numFmtId="0" fontId="2" fillId="0" borderId="13" xfId="0" applyNumberFormat="1" applyFont="1" applyFill="1" applyBorder="1" applyAlignment="1">
      <alignment vertical="center"/>
    </xf>
    <xf numFmtId="0" fontId="5" fillId="0" borderId="13" xfId="0" applyNumberFormat="1" applyFont="1" applyFill="1" applyBorder="1" applyAlignment="1">
      <alignment vertical="center"/>
    </xf>
    <xf numFmtId="0" fontId="5" fillId="0" borderId="45" xfId="0" applyNumberFormat="1" applyFont="1" applyFill="1" applyBorder="1" applyAlignment="1">
      <alignment vertical="center"/>
    </xf>
    <xf numFmtId="0" fontId="2" fillId="0" borderId="45" xfId="0" applyNumberFormat="1" applyFont="1" applyFill="1" applyBorder="1" applyAlignment="1">
      <alignment vertical="center"/>
    </xf>
    <xf numFmtId="0" fontId="5" fillId="0" borderId="6" xfId="0" applyNumberFormat="1" applyFont="1" applyFill="1" applyBorder="1" applyAlignment="1">
      <alignment vertical="center"/>
    </xf>
    <xf numFmtId="0" fontId="5" fillId="0" borderId="12" xfId="0" applyNumberFormat="1" applyFont="1" applyFill="1" applyBorder="1" applyAlignment="1">
      <alignment vertical="center"/>
    </xf>
    <xf numFmtId="0" fontId="5" fillId="0" borderId="2" xfId="18" applyNumberFormat="1" applyFont="1" applyFill="1" applyBorder="1" applyAlignment="1" applyProtection="1">
      <alignment vertical="center"/>
      <protection hidden="1"/>
    </xf>
    <xf numFmtId="0" fontId="5" fillId="0" borderId="1" xfId="10" applyNumberFormat="1" applyFont="1" applyFill="1" applyBorder="1" applyAlignment="1">
      <alignment horizontal="center" vertical="center"/>
    </xf>
    <xf numFmtId="0" fontId="18" fillId="0" borderId="10" xfId="0" applyNumberFormat="1" applyFont="1" applyFill="1" applyBorder="1" applyAlignment="1">
      <alignment horizontal="right" vertical="center"/>
    </xf>
    <xf numFmtId="0" fontId="5" fillId="0" borderId="10" xfId="0" applyNumberFormat="1" applyFont="1" applyFill="1" applyBorder="1" applyAlignment="1">
      <alignment horizontal="right" vertical="center"/>
    </xf>
    <xf numFmtId="0" fontId="5" fillId="0" borderId="8" xfId="0" applyNumberFormat="1" applyFont="1" applyFill="1" applyBorder="1" applyAlignment="1">
      <alignment horizontal="right" vertical="center"/>
    </xf>
    <xf numFmtId="0" fontId="5" fillId="0" borderId="9" xfId="0" applyNumberFormat="1" applyFont="1" applyFill="1" applyBorder="1" applyAlignment="1">
      <alignment horizontal="right" vertical="center"/>
    </xf>
    <xf numFmtId="0" fontId="5" fillId="0" borderId="30" xfId="0" applyNumberFormat="1" applyFont="1" applyFill="1" applyBorder="1" applyAlignment="1">
      <alignment horizontal="right" vertical="center"/>
    </xf>
    <xf numFmtId="0" fontId="5" fillId="0" borderId="0" xfId="0" applyNumberFormat="1" applyFont="1" applyFill="1" applyBorder="1" applyAlignment="1">
      <alignment horizontal="right" vertical="center"/>
    </xf>
    <xf numFmtId="0" fontId="2" fillId="0" borderId="8" xfId="10" applyNumberFormat="1" applyFont="1" applyBorder="1" applyAlignment="1">
      <alignment vertical="center"/>
    </xf>
    <xf numFmtId="0" fontId="2" fillId="0" borderId="8" xfId="10" applyNumberFormat="1" applyFont="1" applyFill="1" applyBorder="1" applyAlignment="1">
      <alignment horizontal="center" vertical="center"/>
    </xf>
    <xf numFmtId="0" fontId="2" fillId="0" borderId="1" xfId="13" applyNumberFormat="1" applyFont="1" applyBorder="1" applyProtection="1">
      <alignment vertical="center"/>
      <protection hidden="1"/>
    </xf>
    <xf numFmtId="0" fontId="2" fillId="0" borderId="1" xfId="10" applyNumberFormat="1" applyFont="1" applyFill="1" applyBorder="1" applyAlignment="1">
      <alignment horizontal="center" vertical="center"/>
    </xf>
    <xf numFmtId="0" fontId="2" fillId="0" borderId="1" xfId="10" applyNumberFormat="1" applyFont="1" applyBorder="1" applyAlignment="1">
      <alignment vertical="center"/>
    </xf>
    <xf numFmtId="0" fontId="5" fillId="0" borderId="30" xfId="0" applyNumberFormat="1" applyFont="1" applyFill="1" applyBorder="1" applyAlignment="1">
      <alignment vertical="center"/>
    </xf>
    <xf numFmtId="0" fontId="5" fillId="0" borderId="6" xfId="13" applyNumberFormat="1" applyFont="1" applyBorder="1" applyProtection="1">
      <alignment vertical="center"/>
      <protection hidden="1"/>
    </xf>
    <xf numFmtId="0" fontId="5" fillId="0" borderId="8" xfId="10" applyNumberFormat="1" applyFont="1" applyFill="1" applyBorder="1" applyAlignment="1">
      <alignment horizontal="center" vertical="center"/>
    </xf>
    <xf numFmtId="0" fontId="5" fillId="0" borderId="9" xfId="0" applyNumberFormat="1" applyFont="1" applyFill="1" applyBorder="1" applyAlignment="1">
      <alignment vertical="center"/>
    </xf>
    <xf numFmtId="0" fontId="2" fillId="0" borderId="0" xfId="11" applyNumberFormat="1" applyFont="1" applyFill="1" applyBorder="1" applyAlignment="1">
      <alignment vertical="center"/>
    </xf>
    <xf numFmtId="0" fontId="2" fillId="0" borderId="30" xfId="0" applyNumberFormat="1" applyFont="1" applyFill="1" applyBorder="1" applyAlignment="1">
      <alignment vertical="center"/>
    </xf>
    <xf numFmtId="0" fontId="8" fillId="0" borderId="0" xfId="10" applyNumberFormat="1" applyFont="1" applyFill="1" applyBorder="1" applyAlignment="1"/>
    <xf numFmtId="0" fontId="12" fillId="0" borderId="0" xfId="10" applyNumberFormat="1" applyFont="1" applyFill="1" applyBorder="1" applyAlignment="1"/>
    <xf numFmtId="0" fontId="11" fillId="0" borderId="0" xfId="10" applyNumberFormat="1" applyFont="1" applyFill="1" applyBorder="1" applyAlignment="1"/>
    <xf numFmtId="0" fontId="2" fillId="0" borderId="1" xfId="23" applyNumberFormat="1" applyFont="1" applyBorder="1" applyAlignment="1">
      <alignment horizontal="left" vertical="top" wrapText="1"/>
    </xf>
    <xf numFmtId="0" fontId="12" fillId="0" borderId="1" xfId="0" applyNumberFormat="1" applyFont="1" applyBorder="1" applyAlignment="1">
      <alignment horizontal="left" vertical="top" wrapText="1"/>
    </xf>
    <xf numFmtId="0" fontId="2" fillId="0" borderId="1" xfId="23" applyNumberFormat="1" applyFont="1" applyBorder="1" applyAlignment="1">
      <alignment horizontal="left" vertical="top"/>
    </xf>
    <xf numFmtId="0" fontId="3" fillId="0" borderId="1" xfId="23" applyNumberFormat="1" applyFont="1" applyBorder="1" applyAlignment="1">
      <alignment horizontal="left" vertical="top" wrapText="1"/>
    </xf>
    <xf numFmtId="0" fontId="2" fillId="0" borderId="3" xfId="0" applyNumberFormat="1" applyFont="1" applyFill="1" applyBorder="1" applyAlignment="1">
      <alignment horizontal="center" vertical="top"/>
    </xf>
    <xf numFmtId="0" fontId="2" fillId="0" borderId="1" xfId="23" applyNumberFormat="1" applyFont="1" applyBorder="1" applyAlignment="1">
      <alignment vertical="top"/>
    </xf>
    <xf numFmtId="0" fontId="12" fillId="0" borderId="1" xfId="0" applyNumberFormat="1" applyFont="1" applyBorder="1" applyAlignment="1">
      <alignment vertical="top"/>
    </xf>
    <xf numFmtId="0" fontId="3" fillId="0" borderId="1" xfId="23" applyNumberFormat="1" applyFont="1" applyBorder="1" applyAlignment="1">
      <alignment vertical="top"/>
    </xf>
    <xf numFmtId="0" fontId="5" fillId="0" borderId="8" xfId="0" applyNumberFormat="1" applyFont="1" applyFill="1" applyBorder="1" applyAlignment="1">
      <alignment vertical="top"/>
    </xf>
    <xf numFmtId="0" fontId="2" fillId="0" borderId="1" xfId="12" applyNumberFormat="1" applyFont="1" applyBorder="1" applyAlignment="1">
      <alignment vertical="top"/>
    </xf>
    <xf numFmtId="0" fontId="2" fillId="0" borderId="1" xfId="10" applyNumberFormat="1" applyFont="1" applyFill="1" applyBorder="1" applyAlignment="1">
      <alignment vertical="top"/>
    </xf>
    <xf numFmtId="0" fontId="12" fillId="0" borderId="12" xfId="0" applyNumberFormat="1" applyFont="1" applyFill="1" applyBorder="1" applyAlignment="1">
      <alignment vertical="top"/>
    </xf>
    <xf numFmtId="0" fontId="2" fillId="0" borderId="1" xfId="13" applyNumberFormat="1" applyFont="1" applyFill="1" applyBorder="1" applyAlignment="1" applyProtection="1">
      <alignment vertical="top"/>
      <protection hidden="1"/>
    </xf>
    <xf numFmtId="0" fontId="5" fillId="0" borderId="1" xfId="13" applyNumberFormat="1" applyFont="1" applyFill="1" applyBorder="1" applyAlignment="1" applyProtection="1">
      <alignment vertical="top"/>
      <protection hidden="1"/>
    </xf>
    <xf numFmtId="0" fontId="2" fillId="0" borderId="11" xfId="12" applyNumberFormat="1" applyFont="1" applyBorder="1" applyAlignment="1">
      <alignment horizontal="left" vertical="center"/>
    </xf>
    <xf numFmtId="0" fontId="18" fillId="0" borderId="3" xfId="0" applyNumberFormat="1" applyFont="1" applyBorder="1" applyAlignment="1">
      <alignment horizontal="center" vertical="top" wrapText="1"/>
    </xf>
    <xf numFmtId="0" fontId="31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5" fillId="0" borderId="1" xfId="0" applyNumberFormat="1" applyFont="1" applyFill="1" applyBorder="1" applyAlignment="1">
      <alignment vertical="top"/>
    </xf>
    <xf numFmtId="0" fontId="5" fillId="0" borderId="4" xfId="0" applyNumberFormat="1" applyFont="1" applyFill="1" applyBorder="1" applyAlignment="1">
      <alignment vertical="top"/>
    </xf>
    <xf numFmtId="0" fontId="18" fillId="0" borderId="8" xfId="0" applyNumberFormat="1" applyFont="1" applyFill="1" applyBorder="1" applyAlignment="1">
      <alignment vertical="top"/>
    </xf>
    <xf numFmtId="195" fontId="2" fillId="0" borderId="11" xfId="0" applyNumberFormat="1" applyFont="1" applyBorder="1" applyAlignment="1">
      <alignment horizontal="center" vertical="center"/>
    </xf>
    <xf numFmtId="195" fontId="2" fillId="0" borderId="13" xfId="0" applyNumberFormat="1" applyFont="1" applyBorder="1" applyAlignment="1">
      <alignment horizontal="center" vertical="center"/>
    </xf>
    <xf numFmtId="195" fontId="2" fillId="0" borderId="45" xfId="0" applyNumberFormat="1" applyFont="1" applyBorder="1" applyAlignment="1">
      <alignment horizontal="center" vertical="center"/>
    </xf>
    <xf numFmtId="195" fontId="2" fillId="0" borderId="7" xfId="0" applyNumberFormat="1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195" fontId="2" fillId="0" borderId="9" xfId="0" applyNumberFormat="1" applyFont="1" applyBorder="1" applyAlignment="1">
      <alignment horizontal="center" vertical="center"/>
    </xf>
    <xf numFmtId="198" fontId="2" fillId="0" borderId="11" xfId="0" applyNumberFormat="1" applyFont="1" applyBorder="1" applyAlignment="1">
      <alignment horizontal="center" vertical="center"/>
    </xf>
    <xf numFmtId="198" fontId="2" fillId="0" borderId="13" xfId="0" applyNumberFormat="1" applyFont="1" applyBorder="1" applyAlignment="1">
      <alignment horizontal="center" vertical="center"/>
    </xf>
    <xf numFmtId="198" fontId="2" fillId="0" borderId="7" xfId="0" applyNumberFormat="1" applyFont="1" applyBorder="1" applyAlignment="1">
      <alignment horizontal="center" vertical="center"/>
    </xf>
    <xf numFmtId="198" fontId="2" fillId="0" borderId="9" xfId="0" applyNumberFormat="1" applyFont="1" applyBorder="1" applyAlignment="1">
      <alignment horizontal="center" vertical="center"/>
    </xf>
    <xf numFmtId="198" fontId="2" fillId="0" borderId="45" xfId="0" applyNumberFormat="1" applyFont="1" applyBorder="1" applyAlignment="1">
      <alignment horizontal="center" vertical="center"/>
    </xf>
    <xf numFmtId="198" fontId="2" fillId="0" borderId="30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2" fillId="0" borderId="1" xfId="0" applyFont="1" applyBorder="1">
      <alignment vertical="center"/>
    </xf>
    <xf numFmtId="0" fontId="2" fillId="0" borderId="1" xfId="0" applyFont="1" applyBorder="1" applyAlignment="1">
      <alignment horizontal="left" vertical="center" wrapText="1"/>
    </xf>
    <xf numFmtId="0" fontId="5" fillId="0" borderId="1" xfId="0" applyFont="1" applyBorder="1" applyAlignment="1">
      <alignment horizontal="left" vertical="center" wrapText="1"/>
    </xf>
    <xf numFmtId="0" fontId="18" fillId="0" borderId="1" xfId="0" applyFont="1" applyBorder="1" applyAlignment="1">
      <alignment horizontal="center" vertical="top"/>
    </xf>
    <xf numFmtId="0" fontId="2" fillId="0" borderId="0" xfId="24" applyFont="1" applyBorder="1" applyAlignment="1">
      <alignment horizontal="center"/>
    </xf>
    <xf numFmtId="0" fontId="12" fillId="0" borderId="0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8" fillId="0" borderId="1" xfId="0" applyFont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181" fontId="5" fillId="0" borderId="8" xfId="18" applyNumberFormat="1" applyFont="1" applyBorder="1" applyAlignment="1" applyProtection="1">
      <alignment horizontal="center" vertical="center"/>
      <protection hidden="1"/>
    </xf>
    <xf numFmtId="181" fontId="5" fillId="0" borderId="1" xfId="18" applyNumberFormat="1" applyFont="1" applyBorder="1" applyAlignment="1" applyProtection="1">
      <alignment horizontal="center" vertical="center"/>
      <protection hidden="1"/>
    </xf>
    <xf numFmtId="0" fontId="2" fillId="0" borderId="4" xfId="0" applyFont="1" applyFill="1" applyBorder="1" applyAlignment="1">
      <alignment horizontal="center" vertical="center" wrapText="1"/>
    </xf>
    <xf numFmtId="0" fontId="2" fillId="0" borderId="6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left" vertical="top" wrapText="1"/>
    </xf>
    <xf numFmtId="0" fontId="2" fillId="0" borderId="10" xfId="0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5" fillId="0" borderId="1" xfId="0" applyNumberFormat="1" applyFont="1" applyFill="1" applyBorder="1" applyAlignment="1">
      <alignment horizontal="center" vertical="center"/>
    </xf>
    <xf numFmtId="0" fontId="2" fillId="0" borderId="0" xfId="0" applyNumberFormat="1" applyFont="1" applyFill="1" applyBorder="1" applyAlignment="1">
      <alignment horizontal="center" vertical="center"/>
    </xf>
    <xf numFmtId="0" fontId="2" fillId="0" borderId="2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0" fontId="12" fillId="0" borderId="1" xfId="0" applyNumberFormat="1" applyFont="1" applyFill="1" applyBorder="1" applyAlignment="1">
      <alignment horizontal="center" vertical="center"/>
    </xf>
    <xf numFmtId="0" fontId="18" fillId="0" borderId="1" xfId="0" applyNumberFormat="1" applyFont="1" applyFill="1" applyBorder="1" applyAlignment="1">
      <alignment horizontal="center" vertical="center"/>
    </xf>
    <xf numFmtId="0" fontId="5" fillId="0" borderId="1" xfId="0" applyNumberFormat="1" applyFont="1" applyFill="1" applyBorder="1" applyAlignment="1">
      <alignment horizontal="left" vertical="top" wrapText="1"/>
    </xf>
    <xf numFmtId="0" fontId="2" fillId="0" borderId="1" xfId="0" applyNumberFormat="1" applyFont="1" applyBorder="1">
      <alignment vertical="center"/>
    </xf>
    <xf numFmtId="0" fontId="2" fillId="0" borderId="1" xfId="0" applyNumberFormat="1" applyFont="1" applyFill="1" applyBorder="1" applyAlignment="1">
      <alignment horizontal="center" vertical="top"/>
    </xf>
    <xf numFmtId="0" fontId="2" fillId="0" borderId="4" xfId="0" applyNumberFormat="1" applyFont="1" applyFill="1" applyBorder="1" applyAlignment="1">
      <alignment horizontal="center" vertical="center" wrapText="1"/>
    </xf>
    <xf numFmtId="0" fontId="2" fillId="0" borderId="6" xfId="0" applyNumberFormat="1" applyFont="1" applyFill="1" applyBorder="1" applyAlignment="1">
      <alignment horizontal="center" vertical="center" wrapText="1"/>
    </xf>
    <xf numFmtId="0" fontId="2" fillId="0" borderId="8" xfId="0" applyNumberFormat="1" applyFont="1" applyFill="1" applyBorder="1" applyAlignment="1">
      <alignment horizontal="center" vertical="center" wrapText="1"/>
    </xf>
    <xf numFmtId="0" fontId="2" fillId="0" borderId="4" xfId="0" applyNumberFormat="1" applyFont="1" applyFill="1" applyBorder="1" applyAlignment="1">
      <alignment horizontal="center" vertical="center"/>
    </xf>
    <xf numFmtId="0" fontId="2" fillId="0" borderId="6" xfId="0" applyNumberFormat="1" applyFont="1" applyFill="1" applyBorder="1" applyAlignment="1">
      <alignment horizontal="center" vertical="center"/>
    </xf>
    <xf numFmtId="0" fontId="2" fillId="0" borderId="8" xfId="0" applyNumberFormat="1" applyFont="1" applyFill="1" applyBorder="1" applyAlignment="1">
      <alignment horizontal="center" vertical="center"/>
    </xf>
    <xf numFmtId="0" fontId="2" fillId="0" borderId="1" xfId="0" applyNumberFormat="1" applyFont="1" applyBorder="1" applyAlignment="1">
      <alignment horizontal="center" vertical="center" wrapText="1"/>
    </xf>
    <xf numFmtId="0" fontId="5" fillId="0" borderId="8" xfId="18" applyNumberFormat="1" applyFont="1" applyBorder="1" applyAlignment="1" applyProtection="1">
      <alignment horizontal="center" vertical="center"/>
      <protection hidden="1"/>
    </xf>
    <xf numFmtId="0" fontId="5" fillId="0" borderId="1" xfId="18" applyNumberFormat="1" applyFont="1" applyBorder="1" applyAlignment="1" applyProtection="1">
      <alignment horizontal="center" vertical="center"/>
      <protection hidden="1"/>
    </xf>
    <xf numFmtId="0" fontId="12" fillId="0" borderId="1" xfId="0" applyNumberFormat="1" applyFont="1" applyFill="1" applyBorder="1" applyAlignment="1">
      <alignment horizontal="center" vertical="top"/>
    </xf>
    <xf numFmtId="0" fontId="18" fillId="0" borderId="1" xfId="0" applyNumberFormat="1" applyFont="1" applyFill="1" applyBorder="1" applyAlignment="1">
      <alignment horizontal="center" vertical="top"/>
    </xf>
    <xf numFmtId="0" fontId="5" fillId="0" borderId="1" xfId="0" applyNumberFormat="1" applyFont="1" applyFill="1" applyBorder="1" applyAlignment="1">
      <alignment horizontal="center" vertical="top"/>
    </xf>
    <xf numFmtId="0" fontId="2" fillId="0" borderId="1" xfId="0" applyNumberFormat="1" applyFont="1" applyFill="1" applyBorder="1" applyAlignment="1">
      <alignment horizontal="center" vertical="center" wrapText="1"/>
    </xf>
    <xf numFmtId="0" fontId="2" fillId="0" borderId="2" xfId="0" applyNumberFormat="1" applyFont="1" applyBorder="1" applyAlignment="1">
      <alignment horizontal="center" vertical="center"/>
    </xf>
    <xf numFmtId="0" fontId="5" fillId="0" borderId="2" xfId="0" applyNumberFormat="1" applyFont="1" applyBorder="1" applyAlignment="1">
      <alignment horizontal="center" vertical="center"/>
    </xf>
    <xf numFmtId="0" fontId="2" fillId="0" borderId="1" xfId="0" applyNumberFormat="1" applyFont="1" applyBorder="1" applyAlignment="1">
      <alignment horizontal="center" vertical="center"/>
    </xf>
    <xf numFmtId="0" fontId="2" fillId="0" borderId="3" xfId="0" applyNumberFormat="1" applyFont="1" applyBorder="1" applyAlignment="1">
      <alignment horizontal="center" vertical="center"/>
    </xf>
    <xf numFmtId="0" fontId="2" fillId="0" borderId="1" xfId="0" applyNumberFormat="1" applyFont="1" applyBorder="1" applyAlignment="1">
      <alignment horizontal="left" vertical="center" wrapText="1"/>
    </xf>
    <xf numFmtId="0" fontId="5" fillId="0" borderId="1" xfId="0" applyNumberFormat="1" applyFont="1" applyBorder="1" applyAlignment="1">
      <alignment horizontal="left" vertical="center" wrapText="1"/>
    </xf>
    <xf numFmtId="0" fontId="5" fillId="0" borderId="3" xfId="0" applyNumberFormat="1" applyFont="1" applyBorder="1" applyAlignment="1">
      <alignment horizontal="left" vertical="center" wrapText="1"/>
    </xf>
    <xf numFmtId="0" fontId="18" fillId="0" borderId="1" xfId="0" applyNumberFormat="1" applyFont="1" applyBorder="1" applyAlignment="1">
      <alignment horizontal="center" vertical="top"/>
    </xf>
    <xf numFmtId="0" fontId="12" fillId="0" borderId="0" xfId="0" applyNumberFormat="1" applyFont="1" applyBorder="1" applyAlignment="1">
      <alignment horizontal="center" vertical="center" wrapText="1"/>
    </xf>
    <xf numFmtId="0" fontId="12" fillId="0" borderId="2" xfId="0" applyNumberFormat="1" applyFont="1" applyBorder="1" applyAlignment="1">
      <alignment horizontal="center" vertical="center"/>
    </xf>
    <xf numFmtId="0" fontId="12" fillId="0" borderId="1" xfId="0" applyNumberFormat="1" applyFont="1" applyBorder="1" applyAlignment="1">
      <alignment horizontal="center" vertical="center"/>
    </xf>
    <xf numFmtId="0" fontId="18" fillId="0" borderId="1" xfId="0" applyNumberFormat="1" applyFont="1" applyBorder="1" applyAlignment="1">
      <alignment horizontal="center" vertical="center"/>
    </xf>
    <xf numFmtId="177" fontId="2" fillId="0" borderId="15" xfId="12" applyNumberFormat="1" applyFont="1" applyFill="1" applyBorder="1" applyAlignment="1">
      <alignment horizontal="center" vertical="center" wrapText="1"/>
    </xf>
    <xf numFmtId="177" fontId="2" fillId="0" borderId="0" xfId="12" applyNumberFormat="1" applyFont="1" applyFill="1" applyBorder="1" applyAlignment="1">
      <alignment horizontal="center" vertical="center" wrapText="1"/>
    </xf>
    <xf numFmtId="177" fontId="5" fillId="0" borderId="21" xfId="12" applyNumberFormat="1" applyFont="1" applyFill="1" applyBorder="1" applyAlignment="1">
      <alignment horizontal="center" vertical="center" wrapText="1"/>
    </xf>
    <xf numFmtId="177" fontId="5" fillId="0" borderId="22" xfId="12" applyNumberFormat="1" applyFont="1" applyFill="1" applyBorder="1" applyAlignment="1">
      <alignment horizontal="center" vertical="center" wrapText="1"/>
    </xf>
    <xf numFmtId="177" fontId="5" fillId="0" borderId="15" xfId="12" applyNumberFormat="1" applyFont="1" applyFill="1" applyBorder="1" applyAlignment="1">
      <alignment horizontal="center" vertical="center" wrapText="1"/>
    </xf>
    <xf numFmtId="177" fontId="5" fillId="0" borderId="0" xfId="12" applyNumberFormat="1" applyFont="1" applyFill="1" applyBorder="1" applyAlignment="1">
      <alignment horizontal="center" vertical="center" wrapText="1"/>
    </xf>
    <xf numFmtId="49" fontId="5" fillId="0" borderId="0" xfId="18" applyNumberFormat="1" applyFont="1" applyFill="1" applyBorder="1" applyAlignment="1" applyProtection="1">
      <alignment horizontal="center" vertical="center"/>
      <protection hidden="1"/>
    </xf>
    <xf numFmtId="0" fontId="2" fillId="0" borderId="14" xfId="12" applyFont="1" applyFill="1" applyBorder="1" applyAlignment="1">
      <alignment horizontal="center" vertical="center"/>
    </xf>
    <xf numFmtId="0" fontId="2" fillId="0" borderId="15" xfId="12" applyFont="1" applyFill="1" applyBorder="1" applyAlignment="1">
      <alignment horizontal="center" vertical="center"/>
    </xf>
    <xf numFmtId="49" fontId="2" fillId="0" borderId="17" xfId="12" applyNumberFormat="1" applyFont="1" applyFill="1" applyBorder="1" applyAlignment="1">
      <alignment horizontal="center" vertical="center"/>
    </xf>
    <xf numFmtId="49" fontId="2" fillId="0" borderId="18" xfId="12" applyNumberFormat="1" applyFont="1" applyFill="1" applyBorder="1" applyAlignment="1">
      <alignment horizontal="center" vertical="center"/>
    </xf>
    <xf numFmtId="0" fontId="2" fillId="0" borderId="12" xfId="12" applyNumberFormat="1" applyFont="1" applyFill="1" applyBorder="1" applyAlignment="1">
      <alignment horizontal="center" vertical="center" wrapText="1"/>
    </xf>
    <xf numFmtId="0" fontId="8" fillId="0" borderId="2" xfId="20" applyFont="1" applyFill="1" applyBorder="1" applyAlignment="1">
      <alignment vertical="center"/>
    </xf>
    <xf numFmtId="0" fontId="8" fillId="0" borderId="1" xfId="20" applyFont="1" applyFill="1" applyBorder="1" applyAlignment="1">
      <alignment vertical="center"/>
    </xf>
    <xf numFmtId="0" fontId="2" fillId="0" borderId="0" xfId="0" applyFont="1" applyFill="1" applyBorder="1" applyAlignment="1">
      <alignment vertical="center"/>
    </xf>
    <xf numFmtId="0" fontId="12" fillId="0" borderId="1" xfId="0" applyFont="1" applyFill="1" applyBorder="1" applyAlignment="1">
      <alignment horizontal="center" vertical="top"/>
    </xf>
    <xf numFmtId="189" fontId="18" fillId="0" borderId="1" xfId="0" applyNumberFormat="1" applyFont="1" applyFill="1" applyBorder="1" applyAlignment="1">
      <alignment horizontal="center" vertical="top"/>
    </xf>
    <xf numFmtId="0" fontId="12" fillId="0" borderId="1" xfId="0" applyFont="1" applyFill="1" applyBorder="1" applyAlignment="1">
      <alignment vertical="top"/>
    </xf>
    <xf numFmtId="0" fontId="2" fillId="0" borderId="1" xfId="12" applyFont="1" applyFill="1" applyBorder="1" applyAlignment="1">
      <alignment vertical="top"/>
    </xf>
    <xf numFmtId="0" fontId="2" fillId="0" borderId="3" xfId="12" applyFont="1" applyFill="1" applyBorder="1" applyAlignment="1">
      <alignment vertical="top"/>
    </xf>
    <xf numFmtId="0" fontId="2" fillId="0" borderId="1" xfId="0" applyFont="1" applyFill="1" applyBorder="1" applyAlignment="1">
      <alignment vertical="top"/>
    </xf>
    <xf numFmtId="0" fontId="2" fillId="0" borderId="4" xfId="0" applyFont="1" applyFill="1" applyBorder="1" applyAlignment="1">
      <alignment vertical="top"/>
    </xf>
    <xf numFmtId="189" fontId="18" fillId="0" borderId="1" xfId="0" applyNumberFormat="1" applyFont="1" applyFill="1" applyBorder="1" applyAlignment="1">
      <alignment vertical="top"/>
    </xf>
    <xf numFmtId="194" fontId="12" fillId="0" borderId="1" xfId="16" applyNumberFormat="1" applyFont="1" applyFill="1" applyBorder="1" applyAlignment="1">
      <alignment horizontal="center" vertical="center" wrapText="1"/>
    </xf>
    <xf numFmtId="194" fontId="2" fillId="0" borderId="1" xfId="0" applyNumberFormat="1" applyFont="1" applyFill="1" applyBorder="1" applyAlignment="1">
      <alignment horizontal="center" vertical="center" wrapText="1"/>
    </xf>
    <xf numFmtId="194" fontId="12" fillId="0" borderId="4" xfId="16" applyNumberFormat="1" applyFont="1" applyFill="1" applyBorder="1" applyAlignment="1">
      <alignment horizontal="center" vertical="center"/>
    </xf>
    <xf numFmtId="194" fontId="12" fillId="0" borderId="8" xfId="16" applyNumberFormat="1" applyFont="1" applyFill="1" applyBorder="1" applyAlignment="1">
      <alignment horizontal="center" vertical="center"/>
    </xf>
    <xf numFmtId="0" fontId="12" fillId="0" borderId="1" xfId="16" applyFont="1" applyFill="1" applyBorder="1" applyAlignment="1">
      <alignment horizontal="center" vertical="center"/>
    </xf>
    <xf numFmtId="194" fontId="11" fillId="0" borderId="1" xfId="0" applyNumberFormat="1" applyFont="1" applyFill="1" applyBorder="1" applyAlignment="1">
      <alignment horizontal="center" vertical="center" wrapText="1"/>
    </xf>
    <xf numFmtId="1" fontId="12" fillId="0" borderId="1" xfId="16" applyNumberFormat="1" applyFont="1" applyFill="1" applyBorder="1" applyAlignment="1">
      <alignment horizontal="center" vertical="center" wrapText="1"/>
    </xf>
    <xf numFmtId="0" fontId="8" fillId="0" borderId="1" xfId="22" applyFont="1" applyFill="1" applyBorder="1" applyAlignment="1">
      <alignment horizontal="center" vertical="center"/>
    </xf>
    <xf numFmtId="0" fontId="8" fillId="0" borderId="2" xfId="22" applyFont="1" applyFill="1" applyBorder="1" applyAlignment="1">
      <alignment horizontal="center" vertical="center"/>
    </xf>
    <xf numFmtId="0" fontId="8" fillId="0" borderId="0" xfId="22" applyFont="1" applyFill="1" applyBorder="1" applyAlignment="1">
      <alignment vertical="center"/>
    </xf>
    <xf numFmtId="1" fontId="18" fillId="0" borderId="0" xfId="12" applyNumberFormat="1" applyFont="1" applyFill="1" applyBorder="1" applyAlignment="1">
      <alignment vertical="center"/>
    </xf>
    <xf numFmtId="0" fontId="18" fillId="0" borderId="1" xfId="12" applyFont="1" applyFill="1" applyBorder="1" applyAlignment="1">
      <alignment vertical="center"/>
    </xf>
    <xf numFmtId="0" fontId="18" fillId="0" borderId="0" xfId="12" applyFont="1" applyFill="1" applyBorder="1" applyAlignment="1">
      <alignment vertical="center"/>
    </xf>
    <xf numFmtId="1" fontId="12" fillId="0" borderId="1" xfId="0" applyNumberFormat="1" applyFont="1" applyFill="1" applyBorder="1" applyAlignment="1">
      <alignment vertical="center"/>
    </xf>
    <xf numFmtId="0" fontId="46" fillId="0" borderId="2" xfId="22" applyFont="1" applyFill="1" applyBorder="1" applyAlignment="1">
      <alignment horizontal="center" vertical="center"/>
    </xf>
    <xf numFmtId="0" fontId="46" fillId="0" borderId="1" xfId="22" applyFont="1" applyFill="1" applyBorder="1" applyAlignment="1">
      <alignment horizontal="center" vertical="center"/>
    </xf>
    <xf numFmtId="0" fontId="18" fillId="0" borderId="1" xfId="12" applyFont="1" applyFill="1" applyBorder="1" applyAlignment="1">
      <alignment horizontal="center" vertical="center"/>
    </xf>
    <xf numFmtId="1" fontId="12" fillId="0" borderId="1" xfId="0" applyNumberFormat="1" applyFont="1" applyFill="1" applyBorder="1" applyAlignment="1">
      <alignment horizontal="left" vertical="center"/>
    </xf>
    <xf numFmtId="0" fontId="2" fillId="0" borderId="1" xfId="20" applyFont="1" applyFill="1" applyBorder="1" applyAlignment="1">
      <alignment vertical="center"/>
    </xf>
    <xf numFmtId="0" fontId="8" fillId="0" borderId="1" xfId="20" applyFont="1" applyFill="1" applyBorder="1" applyAlignment="1">
      <alignment horizontal="left" vertical="center"/>
    </xf>
    <xf numFmtId="0" fontId="8" fillId="0" borderId="1" xfId="20" applyFont="1" applyFill="1" applyBorder="1" applyAlignment="1">
      <alignment horizontal="center" vertical="center" wrapText="1"/>
    </xf>
    <xf numFmtId="0" fontId="8" fillId="0" borderId="4" xfId="20" applyFont="1" applyFill="1" applyBorder="1" applyAlignment="1">
      <alignment horizontal="right" vertical="center"/>
    </xf>
    <xf numFmtId="0" fontId="8" fillId="0" borderId="6" xfId="20" applyFont="1" applyFill="1" applyBorder="1" applyAlignment="1">
      <alignment horizontal="right" vertical="center"/>
    </xf>
    <xf numFmtId="0" fontId="8" fillId="0" borderId="6" xfId="20" applyFont="1" applyFill="1" applyBorder="1" applyAlignment="1">
      <alignment horizontal="center" vertical="center"/>
    </xf>
    <xf numFmtId="0" fontId="8" fillId="0" borderId="4" xfId="20" applyFont="1" applyFill="1" applyBorder="1" applyAlignment="1">
      <alignment horizontal="center" vertical="center"/>
    </xf>
    <xf numFmtId="0" fontId="8" fillId="0" borderId="8" xfId="20" applyFont="1" applyFill="1" applyBorder="1" applyAlignment="1">
      <alignment horizontal="center" vertical="center"/>
    </xf>
    <xf numFmtId="0" fontId="8" fillId="0" borderId="1" xfId="20" applyFont="1" applyFill="1" applyBorder="1" applyAlignment="1">
      <alignment horizontal="center" vertical="center"/>
    </xf>
    <xf numFmtId="0" fontId="8" fillId="0" borderId="1" xfId="20" applyFont="1" applyFill="1" applyBorder="1" applyAlignment="1">
      <alignment horizontal="left" vertical="center" wrapText="1"/>
    </xf>
    <xf numFmtId="0" fontId="8" fillId="0" borderId="2" xfId="20" applyFont="1" applyFill="1" applyBorder="1" applyAlignment="1">
      <alignment horizontal="center" vertical="center"/>
    </xf>
    <xf numFmtId="0" fontId="11" fillId="0" borderId="8" xfId="0" applyFont="1" applyFill="1" applyBorder="1" applyAlignment="1">
      <alignment horizontal="left" vertical="center" wrapText="1"/>
    </xf>
    <xf numFmtId="0" fontId="11" fillId="0" borderId="1" xfId="0" applyFont="1" applyFill="1" applyBorder="1" applyAlignment="1">
      <alignment horizontal="left" vertical="center" wrapText="1"/>
    </xf>
    <xf numFmtId="0" fontId="12" fillId="0" borderId="8" xfId="16" applyFont="1" applyFill="1" applyBorder="1" applyAlignment="1">
      <alignment horizontal="left" vertical="center" wrapText="1"/>
    </xf>
    <xf numFmtId="0" fontId="12" fillId="0" borderId="1" xfId="16" applyFont="1" applyFill="1" applyBorder="1" applyAlignment="1">
      <alignment horizontal="left" vertical="center" wrapText="1"/>
    </xf>
    <xf numFmtId="0" fontId="2" fillId="0" borderId="1" xfId="0" applyFont="1" applyFill="1" applyBorder="1" applyAlignment="1">
      <alignment horizontal="left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>
      <alignment horizontal="center" vertical="center"/>
    </xf>
    <xf numFmtId="0" fontId="11" fillId="0" borderId="5" xfId="0" applyFont="1" applyFill="1" applyBorder="1" applyAlignment="1">
      <alignment horizontal="left" vertical="center" wrapText="1"/>
    </xf>
    <xf numFmtId="0" fontId="11" fillId="0" borderId="7" xfId="0" applyFont="1" applyFill="1" applyBorder="1" applyAlignment="1">
      <alignment horizontal="left" vertical="center" wrapText="1"/>
    </xf>
    <xf numFmtId="0" fontId="12" fillId="0" borderId="1" xfId="16" applyFont="1" applyFill="1" applyBorder="1" applyAlignment="1">
      <alignment horizontal="center" vertical="center" wrapText="1"/>
    </xf>
    <xf numFmtId="0" fontId="12" fillId="0" borderId="4" xfId="16" applyFont="1" applyFill="1" applyBorder="1" applyAlignment="1">
      <alignment horizontal="left" vertical="center" wrapText="1"/>
    </xf>
    <xf numFmtId="1" fontId="18" fillId="0" borderId="1" xfId="12" applyNumberFormat="1" applyFont="1" applyFill="1" applyBorder="1" applyAlignment="1">
      <alignment horizontal="center" vertical="center"/>
    </xf>
    <xf numFmtId="0" fontId="18" fillId="0" borderId="45" xfId="12" applyFont="1" applyFill="1" applyBorder="1" applyAlignment="1">
      <alignment horizontal="center" vertical="center"/>
    </xf>
    <xf numFmtId="0" fontId="18" fillId="0" borderId="30" xfId="12" applyFont="1" applyFill="1" applyBorder="1" applyAlignment="1">
      <alignment horizontal="center" vertical="center"/>
    </xf>
    <xf numFmtId="0" fontId="8" fillId="0" borderId="3" xfId="20" applyFont="1" applyFill="1" applyBorder="1" applyAlignment="1">
      <alignment horizontal="center" vertical="center"/>
    </xf>
    <xf numFmtId="0" fontId="8" fillId="0" borderId="10" xfId="2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left" vertical="center"/>
    </xf>
    <xf numFmtId="0" fontId="2" fillId="0" borderId="6" xfId="0" applyFont="1" applyFill="1" applyBorder="1" applyAlignment="1">
      <alignment horizontal="left" vertical="center"/>
    </xf>
    <xf numFmtId="0" fontId="2" fillId="0" borderId="8" xfId="0" applyFont="1" applyFill="1" applyBorder="1" applyAlignment="1">
      <alignment horizontal="left" vertical="center"/>
    </xf>
    <xf numFmtId="0" fontId="2" fillId="0" borderId="4" xfId="0" applyFont="1" applyFill="1" applyBorder="1" applyAlignment="1">
      <alignment horizontal="left" vertical="center" wrapText="1"/>
    </xf>
    <xf numFmtId="0" fontId="2" fillId="0" borderId="6" xfId="0" applyFont="1" applyFill="1" applyBorder="1" applyAlignment="1">
      <alignment horizontal="left" vertical="center" wrapText="1"/>
    </xf>
    <xf numFmtId="0" fontId="2" fillId="0" borderId="8" xfId="0" applyFont="1" applyFill="1" applyBorder="1" applyAlignment="1">
      <alignment horizontal="left" vertical="center" wrapText="1"/>
    </xf>
    <xf numFmtId="0" fontId="11" fillId="0" borderId="4" xfId="0" applyFont="1" applyFill="1" applyBorder="1" applyAlignment="1">
      <alignment horizontal="center" vertical="center"/>
    </xf>
    <xf numFmtId="0" fontId="11" fillId="0" borderId="8" xfId="0" applyFont="1" applyFill="1" applyBorder="1" applyAlignment="1">
      <alignment horizontal="center" vertical="center"/>
    </xf>
    <xf numFmtId="0" fontId="46" fillId="0" borderId="3" xfId="22" applyFont="1" applyFill="1" applyBorder="1" applyAlignment="1">
      <alignment horizontal="center" vertical="center"/>
    </xf>
    <xf numFmtId="0" fontId="46" fillId="0" borderId="10" xfId="22" applyFont="1" applyFill="1" applyBorder="1" applyAlignment="1">
      <alignment horizontal="center" vertical="center"/>
    </xf>
    <xf numFmtId="1" fontId="18" fillId="0" borderId="4" xfId="12" applyNumberFormat="1" applyFont="1" applyFill="1" applyBorder="1" applyAlignment="1">
      <alignment horizontal="center" vertical="center"/>
    </xf>
    <xf numFmtId="1" fontId="18" fillId="0" borderId="6" xfId="12" applyNumberFormat="1" applyFont="1" applyFill="1" applyBorder="1" applyAlignment="1">
      <alignment horizontal="center" vertical="center"/>
    </xf>
    <xf numFmtId="1" fontId="18" fillId="0" borderId="8" xfId="12" applyNumberFormat="1" applyFont="1" applyFill="1" applyBorder="1" applyAlignment="1">
      <alignment horizontal="center" vertical="center"/>
    </xf>
    <xf numFmtId="0" fontId="18" fillId="0" borderId="4" xfId="12" applyFont="1" applyFill="1" applyBorder="1" applyAlignment="1">
      <alignment horizontal="center" vertical="center"/>
    </xf>
    <xf numFmtId="0" fontId="18" fillId="0" borderId="6" xfId="12" applyFont="1" applyFill="1" applyBorder="1" applyAlignment="1">
      <alignment horizontal="center" vertical="center"/>
    </xf>
    <xf numFmtId="0" fontId="18" fillId="0" borderId="8" xfId="12" applyFont="1" applyFill="1" applyBorder="1" applyAlignment="1">
      <alignment horizontal="center" vertical="center"/>
    </xf>
    <xf numFmtId="0" fontId="8" fillId="0" borderId="3" xfId="22" applyFont="1" applyFill="1" applyBorder="1" applyAlignment="1">
      <alignment horizontal="center" vertical="center" wrapText="1"/>
    </xf>
    <xf numFmtId="0" fontId="8" fillId="0" borderId="10" xfId="22" applyFont="1" applyFill="1" applyBorder="1" applyAlignment="1">
      <alignment horizontal="center" vertical="center" wrapText="1"/>
    </xf>
    <xf numFmtId="0" fontId="8" fillId="0" borderId="2" xfId="22" applyFont="1" applyFill="1" applyBorder="1" applyAlignment="1">
      <alignment horizontal="center" vertical="center" wrapText="1"/>
    </xf>
    <xf numFmtId="0" fontId="8" fillId="0" borderId="3" xfId="22" applyFont="1" applyFill="1" applyBorder="1" applyAlignment="1">
      <alignment horizontal="center" vertical="center"/>
    </xf>
    <xf numFmtId="0" fontId="8" fillId="0" borderId="10" xfId="22" applyFont="1" applyFill="1" applyBorder="1" applyAlignment="1">
      <alignment horizontal="center" vertical="center"/>
    </xf>
    <xf numFmtId="0" fontId="46" fillId="0" borderId="4" xfId="20" applyFont="1" applyFill="1" applyBorder="1" applyAlignment="1">
      <alignment horizontal="center" vertical="center"/>
    </xf>
    <xf numFmtId="0" fontId="46" fillId="0" borderId="8" xfId="20" applyFont="1" applyFill="1" applyBorder="1" applyAlignment="1">
      <alignment horizontal="center" vertical="center"/>
    </xf>
    <xf numFmtId="0" fontId="8" fillId="0" borderId="5" xfId="20" applyFont="1" applyFill="1" applyBorder="1" applyAlignment="1">
      <alignment horizontal="center" vertical="center"/>
    </xf>
    <xf numFmtId="0" fontId="8" fillId="0" borderId="0" xfId="20" applyFont="1" applyFill="1" applyAlignment="1">
      <alignment horizontal="center" vertical="center"/>
    </xf>
    <xf numFmtId="0" fontId="2" fillId="0" borderId="11" xfId="0" applyFont="1" applyFill="1" applyBorder="1" applyAlignment="1">
      <alignment horizontal="center" vertical="center"/>
    </xf>
    <xf numFmtId="0" fontId="2" fillId="0" borderId="13" xfId="0" applyFont="1" applyFill="1" applyBorder="1" applyAlignment="1">
      <alignment horizontal="center" vertical="center"/>
    </xf>
    <xf numFmtId="0" fontId="18" fillId="0" borderId="11" xfId="0" applyFont="1" applyFill="1" applyBorder="1" applyAlignment="1">
      <alignment horizontal="center"/>
    </xf>
    <xf numFmtId="0" fontId="18" fillId="0" borderId="13" xfId="0" applyFont="1" applyFill="1" applyBorder="1" applyAlignment="1">
      <alignment horizontal="center"/>
    </xf>
    <xf numFmtId="0" fontId="18" fillId="0" borderId="45" xfId="0" applyFont="1" applyFill="1" applyBorder="1" applyAlignment="1">
      <alignment horizontal="center"/>
    </xf>
    <xf numFmtId="0" fontId="18" fillId="0" borderId="5" xfId="0" applyFont="1" applyFill="1" applyBorder="1" applyAlignment="1">
      <alignment horizontal="center"/>
    </xf>
    <xf numFmtId="0" fontId="18" fillId="0" borderId="0" xfId="0" applyFont="1" applyFill="1" applyAlignment="1">
      <alignment horizontal="center"/>
    </xf>
    <xf numFmtId="0" fontId="2" fillId="0" borderId="6" xfId="24" applyFont="1" applyFill="1" applyBorder="1" applyAlignment="1">
      <alignment horizontal="center" vertical="center"/>
    </xf>
    <xf numFmtId="0" fontId="2" fillId="0" borderId="0" xfId="24" applyFont="1" applyFill="1" applyBorder="1" applyAlignment="1">
      <alignment horizontal="right" vertical="center"/>
    </xf>
    <xf numFmtId="0" fontId="2" fillId="0" borderId="0" xfId="24" applyFont="1" applyFill="1" applyBorder="1" applyAlignment="1">
      <alignment vertical="center"/>
    </xf>
    <xf numFmtId="0" fontId="5" fillId="0" borderId="0" xfId="24" applyFont="1" applyFill="1" applyBorder="1" applyAlignment="1">
      <alignment horizontal="center" vertical="center"/>
    </xf>
    <xf numFmtId="186" fontId="2" fillId="0" borderId="12" xfId="24" applyNumberFormat="1" applyFont="1" applyFill="1" applyBorder="1" applyAlignment="1">
      <alignment horizontal="right" vertical="center"/>
    </xf>
    <xf numFmtId="0" fontId="2" fillId="0" borderId="0" xfId="24" applyFont="1" applyFill="1" applyBorder="1" applyAlignment="1">
      <alignment horizontal="center" vertical="center"/>
    </xf>
    <xf numFmtId="0" fontId="2" fillId="0" borderId="1" xfId="0" applyFont="1" applyFill="1" applyBorder="1" applyAlignment="1">
      <alignment vertical="center" wrapText="1"/>
    </xf>
    <xf numFmtId="0" fontId="2" fillId="0" borderId="1" xfId="24" applyFont="1" applyFill="1" applyBorder="1" applyAlignment="1">
      <alignment horizontal="left" vertical="center"/>
    </xf>
    <xf numFmtId="0" fontId="2" fillId="0" borderId="1" xfId="24" applyFont="1" applyFill="1" applyBorder="1" applyAlignment="1">
      <alignment horizontal="center" vertical="center"/>
    </xf>
    <xf numFmtId="0" fontId="2" fillId="0" borderId="5" xfId="24" applyFont="1" applyFill="1" applyBorder="1" applyAlignment="1">
      <alignment vertical="center"/>
    </xf>
    <xf numFmtId="0" fontId="2" fillId="0" borderId="5" xfId="24" applyFont="1" applyFill="1" applyBorder="1" applyAlignment="1">
      <alignment horizontal="right" vertical="center"/>
    </xf>
    <xf numFmtId="0" fontId="5" fillId="0" borderId="4" xfId="0" applyFont="1" applyFill="1" applyBorder="1" applyAlignment="1">
      <alignment horizontal="center" vertical="center" wrapText="1"/>
    </xf>
    <xf numFmtId="0" fontId="5" fillId="0" borderId="8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center" vertical="center" wrapText="1"/>
    </xf>
    <xf numFmtId="181" fontId="2" fillId="0" borderId="1" xfId="10" applyNumberFormat="1" applyFont="1" applyFill="1" applyBorder="1" applyAlignment="1">
      <alignment horizontal="center" wrapText="1"/>
    </xf>
  </cellXfs>
  <cellStyles count="43">
    <cellStyle name="20% - 强调文字颜色 3 2" xfId="22" xr:uid="{00000000-0005-0000-0000-000044000000}"/>
    <cellStyle name="Normal 2" xfId="11" xr:uid="{00000000-0005-0000-0000-000032000000}"/>
    <cellStyle name="Normal 2 2" xfId="6" xr:uid="{00000000-0005-0000-0000-00001D000000}"/>
    <cellStyle name="Normal 2 2 2" xfId="29" xr:uid="{A9500585-B460-4FB6-A01C-C2BD2CCB16BE}"/>
    <cellStyle name="Normal 2 2 3" xfId="38" xr:uid="{3E48175E-82DF-47D7-B1E2-49B903ECE757}"/>
    <cellStyle name="Normal 2 3" xfId="30" xr:uid="{0DE567C7-6627-4FF4-B033-44EF5A80DEAA}"/>
    <cellStyle name="Normal 2 4" xfId="35" xr:uid="{399CFD52-1A3E-4872-922A-01A952BD96D1}"/>
    <cellStyle name="百分比" xfId="2" builtinId="5"/>
    <cellStyle name="常规" xfId="0" builtinId="0"/>
    <cellStyle name="常规 2" xfId="16" xr:uid="{00000000-0005-0000-0000-00003E000000}"/>
    <cellStyle name="常规 2 2" xfId="12" xr:uid="{00000000-0005-0000-0000-000035000000}"/>
    <cellStyle name="常规 2 2 2" xfId="31" xr:uid="{AC6F2674-DE39-4AAD-8F8E-37867565B01E}"/>
    <cellStyle name="常规 2 2 3" xfId="41" xr:uid="{087C3F7E-DC08-44CB-A8F6-8B013B6EA08D}"/>
    <cellStyle name="常规 2 3" xfId="32" xr:uid="{75B8143F-766F-4D79-97AB-EF730B3CE821}"/>
    <cellStyle name="常规 2 4" xfId="37" xr:uid="{D13B7516-7EA7-4691-ABBE-5A3518C9F447}"/>
    <cellStyle name="常规 3" xfId="23" xr:uid="{00000000-0005-0000-0000-000045000000}"/>
    <cellStyle name="常规 3 2" xfId="10" xr:uid="{00000000-0005-0000-0000-00002F000000}"/>
    <cellStyle name="常规 4" xfId="26" xr:uid="{00527DC9-3D65-4416-B92C-A97BDA8E7544}"/>
    <cellStyle name="常规 5" xfId="24" xr:uid="{00000000-0005-0000-0000-000046000000}"/>
    <cellStyle name="常规 7" xfId="17" xr:uid="{00000000-0005-0000-0000-00003F000000}"/>
    <cellStyle name="常规 7 2" xfId="7" xr:uid="{00000000-0005-0000-0000-00002A000000}"/>
    <cellStyle name="常规_industrial sector_mass" xfId="21" xr:uid="{00000000-0005-0000-0000-000043000000}"/>
    <cellStyle name="常规_industrial sector_mass 2" xfId="4" xr:uid="{00000000-0005-0000-0000-000010000000}"/>
    <cellStyle name="常规_Sheet1" xfId="19" xr:uid="{00000000-0005-0000-0000-000041000000}"/>
    <cellStyle name="常规_Sheet1_1 2" xfId="14" xr:uid="{00000000-0005-0000-0000-000039000000}"/>
    <cellStyle name="常规_全市规模以上工业企业分行业能耗-温室气体排放" xfId="20" xr:uid="{00000000-0005-0000-0000-000042000000}"/>
    <cellStyle name="常规_山东省2002年投入产出表(待定）" xfId="18" xr:uid="{00000000-0005-0000-0000-000040000000}"/>
    <cellStyle name="常规_山东省2002年投入产出表印刷稿" xfId="15" xr:uid="{00000000-0005-0000-0000-00003D000000}"/>
    <cellStyle name="常规_山东省2002年投入产出表印刷稿 2" xfId="13" xr:uid="{00000000-0005-0000-0000-000036000000}"/>
    <cellStyle name="千位分隔" xfId="1" builtinId="3"/>
    <cellStyle name="千位分隔 2" xfId="33" xr:uid="{1401EDE7-AB97-46F6-BDED-6F450EEC8A3B}"/>
    <cellStyle name="千位分隔 2 2" xfId="25" xr:uid="{00000000-0005-0000-0000-000047000000}"/>
    <cellStyle name="千位分隔 2 2 2" xfId="34" xr:uid="{52742F9C-C861-446A-B5E2-E16F72F29829}"/>
    <cellStyle name="千位分隔 2 2 3" xfId="42" xr:uid="{C623EFF0-3429-4E61-8911-67B9954392CA}"/>
    <cellStyle name="千位分隔 2 3" xfId="39" xr:uid="{01B239FB-6D87-4C10-B7F8-A5175579D19B}"/>
    <cellStyle name="千位分隔 4" xfId="3" xr:uid="{00000000-0005-0000-0000-00000D000000}"/>
    <cellStyle name="千位分隔 4 2" xfId="5" xr:uid="{00000000-0005-0000-0000-000015000000}"/>
    <cellStyle name="千位分隔 4 2 2" xfId="28" xr:uid="{2F3134C7-E81B-4392-B97C-1057AC3FAE51}"/>
    <cellStyle name="千位分隔 4 2 3" xfId="40" xr:uid="{5C7E70E1-3BE4-4E24-B976-8C1D94F82A29}"/>
    <cellStyle name="千位分隔 4 3" xfId="27" xr:uid="{4E2A959C-0498-434B-A25F-9607C90613CA}"/>
    <cellStyle name="千位分隔 4 4" xfId="36" xr:uid="{2A694899-F0A9-4EBE-8BC8-57DC9558F4C4}"/>
    <cellStyle name="千位分隔 5 2" xfId="8" xr:uid="{00000000-0005-0000-0000-00002B000000}"/>
    <cellStyle name="千位分隔[0] 2" xfId="9" xr:uid="{00000000-0005-0000-0000-00002E000000}"/>
  </cellStyles>
  <dxfs count="3">
    <dxf>
      <fill>
        <patternFill>
          <bgColor theme="4"/>
        </patternFill>
      </fill>
    </dxf>
    <dxf>
      <fill>
        <patternFill>
          <bgColor theme="4"/>
        </patternFill>
      </fill>
    </dxf>
    <dxf>
      <fill>
        <patternFill>
          <bgColor theme="4"/>
        </patternFill>
      </fill>
    </dxf>
  </dxfs>
  <tableStyles count="0" defaultTableStyle="TableStyleMedium2" defaultPivotStyle="PivotStyleLight16"/>
  <colors>
    <mruColors>
      <color rgb="FFC3535B"/>
      <color rgb="FFB66860"/>
      <color rgb="FFBA6E5C"/>
      <color rgb="FFFFFF00"/>
      <color rgb="FFFF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108922-D4EE-4916-BADD-CC7B3A287005}">
  <sheetPr codeName="Sheet1"/>
  <dimension ref="A1:A49"/>
  <sheetViews>
    <sheetView tabSelected="1" topLeftCell="A10" workbookViewId="0">
      <selection activeCell="A25" sqref="A25"/>
    </sheetView>
  </sheetViews>
  <sheetFormatPr defaultRowHeight="14.4" x14ac:dyDescent="0.25"/>
  <cols>
    <col min="1" max="1" width="180.77734375" customWidth="1"/>
  </cols>
  <sheetData>
    <row r="1" spans="1:1" ht="18" x14ac:dyDescent="0.25">
      <c r="A1" s="260"/>
    </row>
    <row r="2" spans="1:1" ht="21.6" x14ac:dyDescent="0.25">
      <c r="A2" s="261" t="s">
        <v>1320</v>
      </c>
    </row>
    <row r="3" spans="1:1" ht="21.6" x14ac:dyDescent="0.25">
      <c r="A3" s="262" t="s">
        <v>991</v>
      </c>
    </row>
    <row r="4" spans="1:1" ht="18" x14ac:dyDescent="0.25">
      <c r="A4" s="263"/>
    </row>
    <row r="5" spans="1:1" ht="18" x14ac:dyDescent="0.5">
      <c r="A5" s="264"/>
    </row>
    <row r="6" spans="1:1" ht="18" x14ac:dyDescent="0.5">
      <c r="A6" s="265" t="s">
        <v>990</v>
      </c>
    </row>
    <row r="7" spans="1:1" ht="18" x14ac:dyDescent="0.5">
      <c r="A7" s="265" t="s">
        <v>1393</v>
      </c>
    </row>
    <row r="8" spans="1:1" ht="18" x14ac:dyDescent="0.5">
      <c r="A8" s="265" t="s">
        <v>1394</v>
      </c>
    </row>
    <row r="9" spans="1:1" ht="18" x14ac:dyDescent="0.5">
      <c r="A9" s="265" t="s">
        <v>1395</v>
      </c>
    </row>
    <row r="10" spans="1:1" ht="18" x14ac:dyDescent="0.5">
      <c r="A10" s="265" t="s">
        <v>1396</v>
      </c>
    </row>
    <row r="11" spans="1:1" ht="18" x14ac:dyDescent="0.5">
      <c r="A11" s="265" t="s">
        <v>1397</v>
      </c>
    </row>
    <row r="12" spans="1:1" ht="18" x14ac:dyDescent="0.5">
      <c r="A12" s="265" t="s">
        <v>1398</v>
      </c>
    </row>
    <row r="13" spans="1:1" ht="18" x14ac:dyDescent="0.5">
      <c r="A13" s="265" t="s">
        <v>1399</v>
      </c>
    </row>
    <row r="14" spans="1:1" ht="18" x14ac:dyDescent="0.5">
      <c r="A14" s="265" t="s">
        <v>1400</v>
      </c>
    </row>
    <row r="15" spans="1:1" ht="18" x14ac:dyDescent="0.5">
      <c r="A15" s="265" t="s">
        <v>1401</v>
      </c>
    </row>
    <row r="16" spans="1:1" ht="18" x14ac:dyDescent="0.5">
      <c r="A16" s="265" t="s">
        <v>1402</v>
      </c>
    </row>
    <row r="17" spans="1:1" ht="18" x14ac:dyDescent="0.5">
      <c r="A17" s="265" t="s">
        <v>1403</v>
      </c>
    </row>
    <row r="18" spans="1:1" ht="18" x14ac:dyDescent="0.5">
      <c r="A18" s="265" t="s">
        <v>1404</v>
      </c>
    </row>
    <row r="19" spans="1:1" s="1201" customFormat="1" ht="18" x14ac:dyDescent="0.5">
      <c r="A19" s="265" t="s">
        <v>1409</v>
      </c>
    </row>
    <row r="20" spans="1:1" ht="18" x14ac:dyDescent="0.5">
      <c r="A20" s="265" t="s">
        <v>1405</v>
      </c>
    </row>
    <row r="21" spans="1:1" ht="18" x14ac:dyDescent="0.5">
      <c r="A21" s="265" t="s">
        <v>1406</v>
      </c>
    </row>
    <row r="22" spans="1:1" ht="18" x14ac:dyDescent="0.5">
      <c r="A22" s="265" t="s">
        <v>1375</v>
      </c>
    </row>
    <row r="23" spans="1:1" ht="18" x14ac:dyDescent="0.5">
      <c r="A23" s="265" t="s">
        <v>1376</v>
      </c>
    </row>
    <row r="24" spans="1:1" ht="18" x14ac:dyDescent="0.5">
      <c r="A24" s="265" t="s">
        <v>1377</v>
      </c>
    </row>
    <row r="25" spans="1:1" ht="18" x14ac:dyDescent="0.5">
      <c r="A25" s="265" t="s">
        <v>1378</v>
      </c>
    </row>
    <row r="26" spans="1:1" ht="18" x14ac:dyDescent="0.5">
      <c r="A26" s="265" t="s">
        <v>1379</v>
      </c>
    </row>
    <row r="27" spans="1:1" ht="18" x14ac:dyDescent="0.5">
      <c r="A27" s="265" t="s">
        <v>1380</v>
      </c>
    </row>
    <row r="28" spans="1:1" ht="18" x14ac:dyDescent="0.5">
      <c r="A28" s="265" t="s">
        <v>1381</v>
      </c>
    </row>
    <row r="29" spans="1:1" ht="18" x14ac:dyDescent="0.5">
      <c r="A29" s="265" t="s">
        <v>1382</v>
      </c>
    </row>
    <row r="30" spans="1:1" ht="18" x14ac:dyDescent="0.5">
      <c r="A30" s="265" t="s">
        <v>1383</v>
      </c>
    </row>
    <row r="31" spans="1:1" ht="18" x14ac:dyDescent="0.5">
      <c r="A31" s="265" t="s">
        <v>1384</v>
      </c>
    </row>
    <row r="32" spans="1:1" ht="18" x14ac:dyDescent="0.5">
      <c r="A32" s="265" t="s">
        <v>1385</v>
      </c>
    </row>
    <row r="33" spans="1:1" ht="18" x14ac:dyDescent="0.5">
      <c r="A33" s="265" t="s">
        <v>1386</v>
      </c>
    </row>
    <row r="34" spans="1:1" ht="18" x14ac:dyDescent="0.5">
      <c r="A34" s="265" t="s">
        <v>1387</v>
      </c>
    </row>
    <row r="35" spans="1:1" ht="18" x14ac:dyDescent="0.5">
      <c r="A35" s="265" t="s">
        <v>1417</v>
      </c>
    </row>
    <row r="36" spans="1:1" ht="18" x14ac:dyDescent="0.5">
      <c r="A36" s="265" t="s">
        <v>1407</v>
      </c>
    </row>
    <row r="37" spans="1:1" ht="18" x14ac:dyDescent="0.5">
      <c r="A37" s="265" t="s">
        <v>1408</v>
      </c>
    </row>
    <row r="38" spans="1:1" ht="18" x14ac:dyDescent="0.5">
      <c r="A38" s="265" t="s">
        <v>1388</v>
      </c>
    </row>
    <row r="39" spans="1:1" ht="18" x14ac:dyDescent="0.5">
      <c r="A39" s="265" t="s">
        <v>1389</v>
      </c>
    </row>
    <row r="40" spans="1:1" ht="18" x14ac:dyDescent="0.5">
      <c r="A40" s="265" t="s">
        <v>1390</v>
      </c>
    </row>
    <row r="41" spans="1:1" ht="18" x14ac:dyDescent="0.5">
      <c r="A41" s="265" t="s">
        <v>1391</v>
      </c>
    </row>
    <row r="42" spans="1:1" ht="18" x14ac:dyDescent="0.5">
      <c r="A42" s="265" t="s">
        <v>1392</v>
      </c>
    </row>
    <row r="43" spans="1:1" ht="18" x14ac:dyDescent="0.5">
      <c r="A43" s="265" t="s">
        <v>1416</v>
      </c>
    </row>
    <row r="44" spans="1:1" ht="18" x14ac:dyDescent="0.5">
      <c r="A44" s="265" t="s">
        <v>1367</v>
      </c>
    </row>
    <row r="45" spans="1:1" ht="18" x14ac:dyDescent="0.5">
      <c r="A45" s="265" t="s">
        <v>1368</v>
      </c>
    </row>
    <row r="46" spans="1:1" ht="18" x14ac:dyDescent="0.5">
      <c r="A46" s="265" t="s">
        <v>1369</v>
      </c>
    </row>
    <row r="47" spans="1:1" ht="18" x14ac:dyDescent="0.5">
      <c r="A47" s="265" t="s">
        <v>1370</v>
      </c>
    </row>
    <row r="48" spans="1:1" ht="18" x14ac:dyDescent="0.5">
      <c r="A48" s="265" t="s">
        <v>1371</v>
      </c>
    </row>
    <row r="49" spans="1:1" ht="18" x14ac:dyDescent="0.5">
      <c r="A49" s="265" t="s">
        <v>1372</v>
      </c>
    </row>
  </sheetData>
  <phoneticPr fontId="3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/>
  <dimension ref="A1:FU210"/>
  <sheetViews>
    <sheetView workbookViewId="0">
      <pane xSplit="3" ySplit="6" topLeftCell="FL145" activePane="bottomRight" state="frozen"/>
      <selection pane="topRight"/>
      <selection pane="bottomLeft"/>
      <selection pane="bottomRight" activeCell="B3" sqref="B3"/>
    </sheetView>
  </sheetViews>
  <sheetFormatPr defaultColWidth="9" defaultRowHeight="13.8" x14ac:dyDescent="0.25"/>
  <cols>
    <col min="1" max="1" width="8.33203125" style="1056" customWidth="1"/>
    <col min="2" max="2" width="30" style="1056" customWidth="1"/>
    <col min="3" max="3" width="7.44140625" style="1056" customWidth="1"/>
    <col min="4" max="4" width="12" style="1056" customWidth="1"/>
    <col min="5" max="5" width="9.5546875" style="1056" bestFit="1" customWidth="1"/>
    <col min="6" max="7" width="10.44140625" style="1056" customWidth="1"/>
    <col min="8" max="8" width="12.44140625" style="1056" customWidth="1"/>
    <col min="9" max="9" width="14.109375" style="1056" customWidth="1"/>
    <col min="10" max="14" width="12.44140625" style="1056" customWidth="1"/>
    <col min="15" max="16" width="12.88671875" style="1056" customWidth="1"/>
    <col min="17" max="17" width="10.77734375" style="1056" customWidth="1"/>
    <col min="18" max="18" width="9.21875" style="1056" customWidth="1"/>
    <col min="19" max="19" width="12.44140625" style="1056" customWidth="1"/>
    <col min="20" max="20" width="11.77734375" style="1056" customWidth="1"/>
    <col min="21" max="21" width="12.44140625" style="1056" customWidth="1"/>
    <col min="22" max="23" width="11.77734375" style="1056" customWidth="1"/>
    <col min="24" max="24" width="12.44140625" style="1056" customWidth="1"/>
    <col min="25" max="25" width="12.88671875" style="1056" customWidth="1"/>
    <col min="26" max="29" width="11.77734375" style="1056" customWidth="1"/>
    <col min="30" max="30" width="14.109375" style="1056" customWidth="1"/>
    <col min="31" max="33" width="12.44140625" style="1056" customWidth="1"/>
    <col min="34" max="34" width="11.77734375" style="1056" customWidth="1"/>
    <col min="35" max="35" width="12.88671875" style="1056" customWidth="1"/>
    <col min="36" max="36" width="12.44140625" style="1056" customWidth="1"/>
    <col min="37" max="37" width="11.77734375" style="1056" customWidth="1"/>
    <col min="38" max="38" width="14.109375" style="1056" customWidth="1"/>
    <col min="39" max="40" width="12.88671875" style="1056" customWidth="1"/>
    <col min="41" max="41" width="12.44140625" style="1056" customWidth="1"/>
    <col min="42" max="42" width="11.77734375" style="1056" customWidth="1"/>
    <col min="43" max="43" width="12.44140625" style="1056" customWidth="1"/>
    <col min="44" max="44" width="14.109375" style="1056" customWidth="1"/>
    <col min="45" max="45" width="11.77734375" style="1056" customWidth="1"/>
    <col min="46" max="46" width="12.88671875" style="1056" customWidth="1"/>
    <col min="47" max="48" width="11.77734375" style="1056" customWidth="1"/>
    <col min="49" max="49" width="12.44140625" style="1056" customWidth="1"/>
    <col min="50" max="50" width="10.6640625" style="1056" customWidth="1"/>
    <col min="51" max="51" width="14.109375" style="1056" customWidth="1"/>
    <col min="52" max="52" width="10.77734375" style="1056" customWidth="1"/>
    <col min="53" max="53" width="12.88671875" style="1056" customWidth="1"/>
    <col min="54" max="54" width="10.77734375" style="1056" customWidth="1"/>
    <col min="55" max="55" width="11.77734375" style="1056" customWidth="1"/>
    <col min="56" max="56" width="12.88671875" style="1056" customWidth="1"/>
    <col min="57" max="58" width="14.109375" style="1056" customWidth="1"/>
    <col min="59" max="60" width="12.44140625" style="1056" customWidth="1"/>
    <col min="61" max="61" width="11.77734375" style="1056" customWidth="1"/>
    <col min="62" max="62" width="10.77734375" style="1056" customWidth="1"/>
    <col min="63" max="63" width="12.44140625" style="1056" customWidth="1"/>
    <col min="64" max="64" width="11.77734375" style="1056" customWidth="1"/>
    <col min="65" max="65" width="12.88671875" style="1056" customWidth="1"/>
    <col min="66" max="66" width="12.44140625" style="1056" customWidth="1"/>
    <col min="67" max="68" width="14.109375" style="1056" customWidth="1"/>
    <col min="69" max="69" width="12.88671875" style="1056" customWidth="1"/>
    <col min="70" max="70" width="12.44140625" style="1056" customWidth="1"/>
    <col min="71" max="72" width="10.77734375" style="1056" customWidth="1"/>
    <col min="73" max="73" width="12.44140625" style="1056" customWidth="1"/>
    <col min="74" max="74" width="13.33203125" style="1056" customWidth="1"/>
    <col min="75" max="75" width="12.44140625" style="1056" customWidth="1"/>
    <col min="76" max="76" width="11.6640625" style="1056" customWidth="1"/>
    <col min="77" max="77" width="14.109375" style="1056" customWidth="1"/>
    <col min="78" max="79" width="12.44140625" style="1056" customWidth="1"/>
    <col min="80" max="80" width="13.33203125" style="1056" customWidth="1"/>
    <col min="81" max="81" width="11.6640625" style="1056" customWidth="1"/>
    <col min="82" max="82" width="12.88671875" style="1056" customWidth="1"/>
    <col min="83" max="83" width="14.109375" style="1056" customWidth="1"/>
    <col min="84" max="86" width="12.44140625" style="1056" customWidth="1"/>
    <col min="87" max="87" width="11.77734375" style="1056" customWidth="1"/>
    <col min="88" max="89" width="14.109375" style="1056" customWidth="1"/>
    <col min="90" max="90" width="11.77734375" style="1056" customWidth="1"/>
    <col min="91" max="91" width="12.88671875" style="1056" customWidth="1"/>
    <col min="92" max="92" width="12.44140625" style="1056" customWidth="1"/>
    <col min="93" max="94" width="12.88671875" style="1056" customWidth="1"/>
    <col min="95" max="95" width="12.44140625" style="1056" customWidth="1"/>
    <col min="96" max="96" width="11.77734375" style="1056" customWidth="1"/>
    <col min="97" max="97" width="12.88671875" style="1056" customWidth="1"/>
    <col min="98" max="98" width="10.77734375" style="1056" customWidth="1"/>
    <col min="99" max="99" width="12.88671875" style="1056" customWidth="1"/>
    <col min="100" max="100" width="10.77734375" style="1056" customWidth="1"/>
    <col min="101" max="102" width="12.44140625" style="1056" customWidth="1"/>
    <col min="103" max="103" width="14.109375" style="1056" customWidth="1"/>
    <col min="104" max="105" width="12.44140625" style="1056" customWidth="1"/>
    <col min="106" max="106" width="11.77734375" style="1056" customWidth="1"/>
    <col min="107" max="109" width="13.33203125" style="1056" customWidth="1"/>
    <col min="110" max="110" width="10.6640625" style="1056" customWidth="1"/>
    <col min="111" max="111" width="14.109375" style="1056" customWidth="1"/>
    <col min="112" max="113" width="12.88671875" style="1056" customWidth="1"/>
    <col min="114" max="114" width="10.77734375" style="1056" customWidth="1"/>
    <col min="115" max="116" width="12.44140625" style="1056" customWidth="1"/>
    <col min="117" max="117" width="11.88671875" style="1056" customWidth="1"/>
    <col min="118" max="118" width="10.77734375" style="1056" customWidth="1"/>
    <col min="119" max="119" width="12.44140625" style="1056" customWidth="1"/>
    <col min="120" max="120" width="10.77734375" style="1056" customWidth="1"/>
    <col min="121" max="121" width="12.44140625" style="1056" customWidth="1"/>
    <col min="122" max="122" width="11.77734375" style="1056" customWidth="1"/>
    <col min="123" max="123" width="14.109375" style="1056" customWidth="1"/>
    <col min="124" max="124" width="12.44140625" style="1056" customWidth="1"/>
    <col min="125" max="125" width="11.77734375" style="1056" customWidth="1"/>
    <col min="126" max="128" width="12.88671875" style="1056" customWidth="1"/>
    <col min="129" max="129" width="12.44140625" style="1056" customWidth="1"/>
    <col min="130" max="130" width="14.109375" style="1056" customWidth="1"/>
    <col min="131" max="132" width="12.88671875" style="1056" customWidth="1"/>
    <col min="133" max="133" width="14.109375" style="1056" customWidth="1"/>
    <col min="134" max="134" width="10.77734375" style="1056" customWidth="1"/>
    <col min="135" max="135" width="12.88671875" style="1056" customWidth="1"/>
    <col min="136" max="136" width="10.6640625" style="1056" customWidth="1"/>
    <col min="137" max="137" width="11.77734375" style="1056" customWidth="1"/>
    <col min="138" max="138" width="12.88671875" style="1056" customWidth="1"/>
    <col min="139" max="139" width="12.44140625" style="1056" customWidth="1"/>
    <col min="140" max="140" width="12.88671875" style="1056" customWidth="1"/>
    <col min="141" max="141" width="14.109375" style="1056" customWidth="1"/>
    <col min="142" max="142" width="11.77734375" style="1056" customWidth="1"/>
    <col min="143" max="143" width="12.44140625" style="1056" customWidth="1"/>
    <col min="144" max="144" width="14.109375" style="1056" customWidth="1"/>
    <col min="145" max="148" width="12.88671875" style="1056" customWidth="1"/>
    <col min="149" max="150" width="11.77734375" style="1056" customWidth="1"/>
    <col min="151" max="151" width="12.44140625" style="1056" customWidth="1"/>
    <col min="152" max="155" width="11.77734375" style="1056" customWidth="1"/>
    <col min="156" max="156" width="14.109375" style="1056" customWidth="1"/>
    <col min="157" max="157" width="13.44140625" style="1056" customWidth="1"/>
    <col min="158" max="158" width="10.6640625" style="1056" customWidth="1"/>
    <col min="159" max="159" width="11" style="1056" customWidth="1"/>
    <col min="160" max="160" width="10.88671875" style="1057" customWidth="1"/>
    <col min="161" max="161" width="11.109375" style="1056" customWidth="1"/>
    <col min="162" max="162" width="11.6640625" style="1057" customWidth="1"/>
    <col min="163" max="163" width="10.44140625" style="1056" customWidth="1"/>
    <col min="164" max="164" width="11.33203125" style="1056" customWidth="1"/>
    <col min="165" max="165" width="11.21875" style="1057" customWidth="1"/>
    <col min="166" max="166" width="11.6640625" style="1056" customWidth="1"/>
    <col min="167" max="167" width="13.44140625" style="1058" customWidth="1"/>
    <col min="168" max="169" width="13.44140625" style="1056" customWidth="1"/>
    <col min="170" max="171" width="10.44140625" style="1056" bestFit="1" customWidth="1"/>
    <col min="172" max="172" width="14.21875" style="1056" customWidth="1"/>
    <col min="173" max="16384" width="9" style="1056"/>
  </cols>
  <sheetData>
    <row r="1" spans="1:177" x14ac:dyDescent="0.25">
      <c r="A1" s="1054" t="s">
        <v>1141</v>
      </c>
      <c r="B1" s="1055"/>
      <c r="C1" s="1055"/>
    </row>
    <row r="2" spans="1:177" x14ac:dyDescent="0.25">
      <c r="A2" s="1059" t="s">
        <v>1088</v>
      </c>
      <c r="B2" s="1060"/>
      <c r="C2" s="1055"/>
      <c r="D2" s="1061"/>
      <c r="E2" s="1061"/>
      <c r="F2" s="1061"/>
      <c r="G2" s="1061"/>
      <c r="H2" s="1061"/>
      <c r="I2" s="1061"/>
      <c r="J2" s="1061"/>
      <c r="K2" s="1061"/>
      <c r="L2" s="1061"/>
      <c r="M2" s="1061"/>
      <c r="N2" s="1061"/>
      <c r="O2" s="1061"/>
      <c r="P2" s="1061"/>
      <c r="Q2" s="1061"/>
      <c r="R2" s="1061"/>
      <c r="S2" s="1061"/>
      <c r="T2" s="1061"/>
      <c r="U2" s="1061"/>
      <c r="V2" s="1061"/>
      <c r="W2" s="1061"/>
      <c r="X2" s="1061"/>
      <c r="Y2" s="1061"/>
      <c r="Z2" s="1061"/>
      <c r="AA2" s="1061"/>
      <c r="AB2" s="1061"/>
      <c r="AC2" s="1061"/>
      <c r="AD2" s="1061"/>
      <c r="AE2" s="1061"/>
      <c r="AF2" s="1061"/>
      <c r="AG2" s="1061"/>
      <c r="AH2" s="1061"/>
      <c r="AI2" s="1061"/>
      <c r="AJ2" s="1061"/>
      <c r="AK2" s="1061"/>
      <c r="AL2" s="1061"/>
      <c r="AM2" s="1061"/>
      <c r="AN2" s="1061"/>
      <c r="AO2" s="1061"/>
      <c r="AP2" s="1061"/>
      <c r="AQ2" s="1061"/>
      <c r="AR2" s="1061"/>
      <c r="AS2" s="1061"/>
      <c r="AT2" s="1061"/>
      <c r="AU2" s="1061"/>
      <c r="AV2" s="1061"/>
      <c r="AW2" s="1061"/>
      <c r="AX2" s="1061"/>
      <c r="AY2" s="1061"/>
      <c r="AZ2" s="1061"/>
      <c r="BA2" s="1061"/>
      <c r="BB2" s="1061"/>
      <c r="BC2" s="1061"/>
      <c r="BD2" s="1061"/>
      <c r="BE2" s="1061"/>
      <c r="BF2" s="1061"/>
      <c r="BG2" s="1061"/>
      <c r="BH2" s="1061"/>
      <c r="BI2" s="1061"/>
      <c r="BJ2" s="1061"/>
      <c r="BK2" s="1061"/>
      <c r="BL2" s="1061"/>
      <c r="BM2" s="1061"/>
      <c r="BN2" s="1061"/>
      <c r="BO2" s="1061"/>
      <c r="BP2" s="1061"/>
      <c r="BQ2" s="1061"/>
      <c r="BR2" s="1061"/>
      <c r="BS2" s="1061"/>
      <c r="BT2" s="1061"/>
      <c r="BU2" s="1061"/>
      <c r="BV2" s="1061"/>
      <c r="BW2" s="1061"/>
      <c r="BX2" s="1061"/>
      <c r="BY2" s="1061"/>
      <c r="BZ2" s="1061"/>
      <c r="CA2" s="1061"/>
      <c r="CB2" s="1061"/>
      <c r="CC2" s="1061"/>
      <c r="CD2" s="1061"/>
      <c r="CE2" s="1061"/>
      <c r="CF2" s="1061"/>
      <c r="CG2" s="1061"/>
      <c r="CH2" s="1061"/>
      <c r="CI2" s="1061"/>
      <c r="CJ2" s="1061"/>
      <c r="CK2" s="1061"/>
      <c r="CL2" s="1061"/>
      <c r="CM2" s="1061"/>
      <c r="CN2" s="1061"/>
      <c r="CO2" s="1061"/>
      <c r="CP2" s="1061"/>
      <c r="CQ2" s="1061"/>
      <c r="CR2" s="1061"/>
      <c r="CS2" s="1061"/>
      <c r="CT2" s="1061"/>
      <c r="CU2" s="1061"/>
      <c r="CV2" s="1061"/>
      <c r="CW2" s="1061"/>
      <c r="CX2" s="1061"/>
      <c r="CY2" s="1061"/>
      <c r="CZ2" s="1061"/>
      <c r="DA2" s="1061"/>
      <c r="DB2" s="1061"/>
      <c r="DC2" s="1061"/>
      <c r="DD2" s="1061"/>
      <c r="DE2" s="1061"/>
      <c r="DF2" s="1061"/>
      <c r="DG2" s="1061"/>
      <c r="DH2" s="1061"/>
      <c r="DI2" s="1061"/>
      <c r="DJ2" s="1061"/>
      <c r="DK2" s="1061"/>
      <c r="DL2" s="1061"/>
      <c r="DM2" s="1061"/>
      <c r="DN2" s="1061"/>
      <c r="DO2" s="1061"/>
      <c r="DP2" s="1061"/>
      <c r="DQ2" s="1061"/>
      <c r="DR2" s="1061"/>
      <c r="DS2" s="1061"/>
      <c r="DT2" s="1061"/>
      <c r="DU2" s="1061"/>
      <c r="DV2" s="1061"/>
      <c r="DW2" s="1061"/>
      <c r="DX2" s="1061"/>
      <c r="DY2" s="1061"/>
      <c r="DZ2" s="1061"/>
      <c r="EA2" s="1061"/>
      <c r="EB2" s="1061"/>
      <c r="EC2" s="1061"/>
      <c r="ED2" s="1061"/>
      <c r="EE2" s="1061"/>
      <c r="EF2" s="1061"/>
      <c r="EG2" s="1061"/>
      <c r="EH2" s="1061"/>
      <c r="EI2" s="1061"/>
      <c r="EJ2" s="1061"/>
      <c r="EK2" s="1061"/>
      <c r="EL2" s="1061"/>
      <c r="EM2" s="1061"/>
      <c r="EN2" s="1061"/>
      <c r="EO2" s="1061"/>
      <c r="EP2" s="1061"/>
      <c r="EQ2" s="1061"/>
      <c r="ER2" s="1061"/>
      <c r="ES2" s="1061"/>
      <c r="ET2" s="1061"/>
      <c r="EU2" s="1061"/>
      <c r="EV2" s="1061"/>
      <c r="EW2" s="1061"/>
      <c r="EX2" s="1061"/>
      <c r="EY2" s="1061"/>
      <c r="EZ2" s="1061"/>
      <c r="FB2" s="1061"/>
      <c r="FC2" s="1061"/>
      <c r="FD2" s="1062"/>
      <c r="FE2" s="1061"/>
      <c r="FF2" s="1062"/>
      <c r="FG2" s="1061"/>
      <c r="FH2" s="1061"/>
      <c r="FI2" s="1062"/>
      <c r="FJ2" s="1061"/>
      <c r="FL2" s="1061"/>
    </row>
    <row r="3" spans="1:177" x14ac:dyDescent="0.25">
      <c r="A3" s="1063" t="s">
        <v>1142</v>
      </c>
      <c r="B3" s="1055"/>
      <c r="C3" s="1055"/>
      <c r="D3" s="1064"/>
      <c r="E3" s="1064"/>
      <c r="F3" s="1064"/>
      <c r="G3" s="1064"/>
      <c r="H3" s="1064"/>
      <c r="I3" s="1064"/>
      <c r="J3" s="1064"/>
      <c r="K3" s="1064"/>
      <c r="L3" s="1064"/>
      <c r="M3" s="1064"/>
      <c r="N3" s="1064"/>
      <c r="O3" s="1064"/>
      <c r="P3" s="1064"/>
      <c r="Q3" s="1064"/>
      <c r="R3" s="1064"/>
      <c r="S3" s="1064"/>
      <c r="T3" s="1064"/>
      <c r="U3" s="1064"/>
      <c r="V3" s="1064"/>
      <c r="W3" s="1064"/>
      <c r="X3" s="1064"/>
      <c r="Y3" s="1064"/>
      <c r="Z3" s="1064"/>
      <c r="AA3" s="1064"/>
      <c r="AB3" s="1064"/>
      <c r="AC3" s="1064"/>
      <c r="AD3" s="1064"/>
      <c r="AE3" s="1064"/>
      <c r="AF3" s="1064"/>
      <c r="AG3" s="1064"/>
      <c r="AH3" s="1064"/>
      <c r="AI3" s="1064"/>
      <c r="AJ3" s="1064"/>
      <c r="AK3" s="1064"/>
      <c r="AL3" s="1064"/>
      <c r="AM3" s="1064"/>
      <c r="AN3" s="1064"/>
      <c r="AO3" s="1064"/>
      <c r="AP3" s="1064"/>
      <c r="AQ3" s="1064"/>
      <c r="AR3" s="1064"/>
      <c r="AS3" s="1064"/>
      <c r="AT3" s="1064"/>
      <c r="AU3" s="1064"/>
      <c r="AV3" s="1064"/>
      <c r="AW3" s="1064"/>
      <c r="AX3" s="1064"/>
      <c r="AY3" s="1064"/>
      <c r="AZ3" s="1064"/>
      <c r="BA3" s="1064"/>
      <c r="BB3" s="1064"/>
      <c r="BC3" s="1064"/>
      <c r="BD3" s="1064"/>
      <c r="BE3" s="1064"/>
      <c r="BF3" s="1064"/>
      <c r="BG3" s="1064"/>
      <c r="BH3" s="1064"/>
      <c r="BI3" s="1064"/>
      <c r="BJ3" s="1064"/>
      <c r="BK3" s="1064"/>
      <c r="BL3" s="1064"/>
      <c r="BM3" s="1064"/>
      <c r="BN3" s="1064"/>
      <c r="BO3" s="1064"/>
      <c r="BP3" s="1064"/>
      <c r="BQ3" s="1064"/>
      <c r="BR3" s="1064"/>
      <c r="BS3" s="1064"/>
      <c r="BT3" s="1064"/>
      <c r="BU3" s="1064"/>
      <c r="BV3" s="1064"/>
      <c r="BW3" s="1064"/>
      <c r="BX3" s="1064"/>
      <c r="BY3" s="1064"/>
      <c r="BZ3" s="1064"/>
      <c r="CA3" s="1064"/>
      <c r="CB3" s="1064"/>
      <c r="CC3" s="1064"/>
      <c r="CD3" s="1064"/>
      <c r="CE3" s="1064"/>
      <c r="CF3" s="1064"/>
      <c r="CG3" s="1064"/>
      <c r="CH3" s="1064"/>
      <c r="CI3" s="1064"/>
      <c r="CJ3" s="1064"/>
      <c r="CK3" s="1064"/>
      <c r="CL3" s="1064"/>
      <c r="CM3" s="1064"/>
      <c r="CN3" s="1064"/>
      <c r="CO3" s="1064"/>
      <c r="CP3" s="1064"/>
      <c r="CQ3" s="1064"/>
      <c r="CR3" s="1064"/>
      <c r="CS3" s="1064"/>
      <c r="CT3" s="1064"/>
      <c r="CU3" s="1064"/>
      <c r="CV3" s="1064"/>
      <c r="CW3" s="1064"/>
      <c r="CX3" s="1064"/>
      <c r="CY3" s="1064"/>
      <c r="CZ3" s="1064"/>
      <c r="DA3" s="1064"/>
      <c r="DB3" s="1064"/>
      <c r="DC3" s="1064"/>
      <c r="DD3" s="1064"/>
      <c r="DE3" s="1064"/>
      <c r="DF3" s="1064"/>
      <c r="DG3" s="1064"/>
      <c r="DH3" s="1064"/>
      <c r="DI3" s="1064"/>
      <c r="DJ3" s="1064"/>
      <c r="DK3" s="1064"/>
      <c r="DL3" s="1064"/>
      <c r="DM3" s="1064"/>
      <c r="DN3" s="1064"/>
      <c r="DO3" s="1064"/>
      <c r="DP3" s="1064"/>
      <c r="DQ3" s="1064"/>
      <c r="DR3" s="1064"/>
      <c r="DS3" s="1064"/>
      <c r="DT3" s="1064"/>
      <c r="DU3" s="1064"/>
      <c r="DV3" s="1064"/>
      <c r="DW3" s="1064"/>
      <c r="DX3" s="1064"/>
      <c r="DY3" s="1064"/>
      <c r="DZ3" s="1064"/>
      <c r="EA3" s="1064"/>
      <c r="EB3" s="1064"/>
      <c r="EC3" s="1064"/>
      <c r="ED3" s="1064"/>
      <c r="EE3" s="1064"/>
      <c r="EF3" s="1064"/>
      <c r="EG3" s="1064"/>
      <c r="EH3" s="1064"/>
      <c r="EI3" s="1064"/>
      <c r="EJ3" s="1064"/>
      <c r="EK3" s="1064"/>
      <c r="EL3" s="1064"/>
      <c r="EM3" s="1064"/>
      <c r="EN3" s="1064"/>
      <c r="EO3" s="1064"/>
      <c r="EP3" s="1064"/>
      <c r="EQ3" s="1064"/>
      <c r="ER3" s="1064"/>
      <c r="ES3" s="1064"/>
      <c r="ET3" s="1064"/>
      <c r="EU3" s="1064"/>
      <c r="EV3" s="1064"/>
      <c r="EW3" s="1064"/>
      <c r="EX3" s="1064"/>
      <c r="EY3" s="1064"/>
      <c r="EZ3" s="1064"/>
      <c r="FB3" s="1486"/>
      <c r="FC3" s="1486"/>
      <c r="FD3" s="1486"/>
      <c r="FE3" s="1486"/>
      <c r="FF3" s="1486"/>
      <c r="FG3" s="1486"/>
      <c r="FH3" s="1486"/>
      <c r="FI3" s="1486"/>
      <c r="FJ3" s="1486"/>
    </row>
    <row r="4" spans="1:177" ht="14.4" customHeight="1" x14ac:dyDescent="0.25">
      <c r="A4" s="1483" t="s">
        <v>1143</v>
      </c>
      <c r="B4" s="1483"/>
      <c r="C4" s="1481" t="s">
        <v>1105</v>
      </c>
      <c r="D4" s="1487" t="s">
        <v>1144</v>
      </c>
      <c r="E4" s="1479"/>
      <c r="F4" s="1479"/>
      <c r="G4" s="1479"/>
      <c r="H4" s="1479"/>
      <c r="I4" s="1479"/>
      <c r="J4" s="1479"/>
      <c r="K4" s="1479"/>
      <c r="L4" s="1479"/>
      <c r="M4" s="1479"/>
      <c r="N4" s="1479"/>
      <c r="O4" s="1479"/>
      <c r="P4" s="1479"/>
      <c r="Q4" s="1479"/>
      <c r="R4" s="1479"/>
      <c r="S4" s="1479"/>
      <c r="T4" s="1479"/>
      <c r="U4" s="1479"/>
      <c r="V4" s="1479"/>
      <c r="W4" s="1479"/>
      <c r="X4" s="1479"/>
      <c r="Y4" s="1479"/>
      <c r="Z4" s="1479"/>
      <c r="AA4" s="1479"/>
      <c r="AB4" s="1479"/>
      <c r="AC4" s="1479"/>
      <c r="AD4" s="1479"/>
      <c r="AE4" s="1479"/>
      <c r="AF4" s="1479"/>
      <c r="AG4" s="1479"/>
      <c r="AH4" s="1479"/>
      <c r="AI4" s="1479"/>
      <c r="AJ4" s="1479"/>
      <c r="AK4" s="1479"/>
      <c r="AL4" s="1479"/>
      <c r="AM4" s="1479"/>
      <c r="AN4" s="1479"/>
      <c r="AO4" s="1479"/>
      <c r="AP4" s="1479"/>
      <c r="AQ4" s="1479"/>
      <c r="AR4" s="1479"/>
      <c r="AS4" s="1479"/>
      <c r="AT4" s="1479"/>
      <c r="AU4" s="1479"/>
      <c r="AV4" s="1479"/>
      <c r="AW4" s="1479"/>
      <c r="AX4" s="1479"/>
      <c r="AY4" s="1479"/>
      <c r="AZ4" s="1479"/>
      <c r="BA4" s="1479"/>
      <c r="BB4" s="1479"/>
      <c r="BC4" s="1479"/>
      <c r="BD4" s="1479"/>
      <c r="BE4" s="1479"/>
      <c r="BF4" s="1479"/>
      <c r="BG4" s="1479"/>
      <c r="BH4" s="1479"/>
      <c r="BI4" s="1479"/>
      <c r="BJ4" s="1479"/>
      <c r="BK4" s="1479"/>
      <c r="BL4" s="1479"/>
      <c r="BM4" s="1479"/>
      <c r="BN4" s="1479"/>
      <c r="BO4" s="1479"/>
      <c r="BP4" s="1479"/>
      <c r="BQ4" s="1479"/>
      <c r="BR4" s="1479"/>
      <c r="BS4" s="1479"/>
      <c r="BT4" s="1479"/>
      <c r="BU4" s="1479"/>
      <c r="BV4" s="1479"/>
      <c r="BW4" s="1479"/>
      <c r="BX4" s="1479"/>
      <c r="BY4" s="1479"/>
      <c r="BZ4" s="1479"/>
      <c r="CA4" s="1479"/>
      <c r="CB4" s="1479"/>
      <c r="CC4" s="1479"/>
      <c r="CD4" s="1479"/>
      <c r="CE4" s="1479"/>
      <c r="CF4" s="1479"/>
      <c r="CG4" s="1479"/>
      <c r="CH4" s="1479"/>
      <c r="CI4" s="1479"/>
      <c r="CJ4" s="1479"/>
      <c r="CK4" s="1479"/>
      <c r="CL4" s="1479"/>
      <c r="CM4" s="1479"/>
      <c r="CN4" s="1479"/>
      <c r="CO4" s="1479"/>
      <c r="CP4" s="1479"/>
      <c r="CQ4" s="1479"/>
      <c r="CR4" s="1479"/>
      <c r="CS4" s="1479"/>
      <c r="CT4" s="1479"/>
      <c r="CU4" s="1479"/>
      <c r="CV4" s="1479"/>
      <c r="CW4" s="1479"/>
      <c r="CX4" s="1479"/>
      <c r="CY4" s="1479"/>
      <c r="CZ4" s="1479"/>
      <c r="DA4" s="1479"/>
      <c r="DB4" s="1479"/>
      <c r="DC4" s="1479"/>
      <c r="DD4" s="1479"/>
      <c r="DE4" s="1479"/>
      <c r="DF4" s="1479"/>
      <c r="DG4" s="1479"/>
      <c r="DH4" s="1479"/>
      <c r="DI4" s="1479"/>
      <c r="DJ4" s="1479"/>
      <c r="DK4" s="1479"/>
      <c r="DL4" s="1479"/>
      <c r="DM4" s="1479"/>
      <c r="DN4" s="1479"/>
      <c r="DO4" s="1479"/>
      <c r="DP4" s="1479"/>
      <c r="DQ4" s="1479"/>
      <c r="DR4" s="1479"/>
      <c r="DS4" s="1479"/>
      <c r="DT4" s="1479"/>
      <c r="DU4" s="1479"/>
      <c r="DV4" s="1479"/>
      <c r="DW4" s="1479"/>
      <c r="DX4" s="1479"/>
      <c r="DY4" s="1479"/>
      <c r="DZ4" s="1479"/>
      <c r="EA4" s="1479"/>
      <c r="EB4" s="1479"/>
      <c r="EC4" s="1479"/>
      <c r="ED4" s="1479"/>
      <c r="EE4" s="1479"/>
      <c r="EF4" s="1479"/>
      <c r="EG4" s="1479"/>
      <c r="EH4" s="1479"/>
      <c r="EI4" s="1479"/>
      <c r="EJ4" s="1479"/>
      <c r="EK4" s="1479"/>
      <c r="EL4" s="1479"/>
      <c r="EM4" s="1479"/>
      <c r="EN4" s="1479"/>
      <c r="EO4" s="1479"/>
      <c r="EP4" s="1479"/>
      <c r="EQ4" s="1479"/>
      <c r="ER4" s="1479"/>
      <c r="ES4" s="1479"/>
      <c r="ET4" s="1479"/>
      <c r="EU4" s="1479"/>
      <c r="EV4" s="1479"/>
      <c r="EW4" s="1479"/>
      <c r="EX4" s="1481"/>
      <c r="EY4" s="1481"/>
      <c r="EZ4" s="1481"/>
      <c r="FA4" s="1481"/>
      <c r="FB4" s="1488" t="s">
        <v>1085</v>
      </c>
      <c r="FC4" s="1488"/>
      <c r="FD4" s="1489"/>
      <c r="FE4" s="1488"/>
      <c r="FF4" s="1489"/>
      <c r="FG4" s="1488"/>
      <c r="FH4" s="1488"/>
      <c r="FI4" s="1489"/>
      <c r="FJ4" s="1488"/>
      <c r="FK4" s="1489"/>
      <c r="FL4" s="1479" t="s">
        <v>1086</v>
      </c>
      <c r="FM4" s="1480" t="s">
        <v>1087</v>
      </c>
    </row>
    <row r="5" spans="1:177" ht="32.4" customHeight="1" x14ac:dyDescent="0.25">
      <c r="A5" s="1483"/>
      <c r="B5" s="1483"/>
      <c r="C5" s="1481"/>
      <c r="D5" s="1077" t="s">
        <v>468</v>
      </c>
      <c r="E5" s="288" t="s">
        <v>469</v>
      </c>
      <c r="F5" s="288" t="s">
        <v>470</v>
      </c>
      <c r="G5" s="288" t="s">
        <v>227</v>
      </c>
      <c r="H5" s="288" t="s">
        <v>654</v>
      </c>
      <c r="I5" s="288" t="s">
        <v>471</v>
      </c>
      <c r="J5" s="288" t="s">
        <v>472</v>
      </c>
      <c r="K5" s="288" t="s">
        <v>473</v>
      </c>
      <c r="L5" s="288" t="s">
        <v>474</v>
      </c>
      <c r="M5" s="288" t="s">
        <v>655</v>
      </c>
      <c r="N5" s="288" t="s">
        <v>656</v>
      </c>
      <c r="O5" s="288" t="s">
        <v>657</v>
      </c>
      <c r="P5" s="288" t="s">
        <v>658</v>
      </c>
      <c r="Q5" s="288" t="s">
        <v>659</v>
      </c>
      <c r="R5" s="288" t="s">
        <v>477</v>
      </c>
      <c r="S5" s="288" t="s">
        <v>478</v>
      </c>
      <c r="T5" s="288" t="s">
        <v>479</v>
      </c>
      <c r="U5" s="288" t="s">
        <v>660</v>
      </c>
      <c r="V5" s="288" t="s">
        <v>661</v>
      </c>
      <c r="W5" s="288" t="s">
        <v>662</v>
      </c>
      <c r="X5" s="288" t="s">
        <v>663</v>
      </c>
      <c r="Y5" s="288" t="s">
        <v>664</v>
      </c>
      <c r="Z5" s="1047" t="s">
        <v>481</v>
      </c>
      <c r="AA5" s="1047" t="s">
        <v>1145</v>
      </c>
      <c r="AB5" s="288" t="s">
        <v>1022</v>
      </c>
      <c r="AC5" s="288" t="s">
        <v>483</v>
      </c>
      <c r="AD5" s="288" t="s">
        <v>484</v>
      </c>
      <c r="AE5" s="288" t="s">
        <v>485</v>
      </c>
      <c r="AF5" s="288" t="s">
        <v>486</v>
      </c>
      <c r="AG5" s="288" t="s">
        <v>487</v>
      </c>
      <c r="AH5" s="288" t="s">
        <v>665</v>
      </c>
      <c r="AI5" s="288" t="s">
        <v>488</v>
      </c>
      <c r="AJ5" s="288" t="s">
        <v>489</v>
      </c>
      <c r="AK5" s="288" t="s">
        <v>666</v>
      </c>
      <c r="AL5" s="288" t="s">
        <v>490</v>
      </c>
      <c r="AM5" s="288" t="s">
        <v>491</v>
      </c>
      <c r="AN5" s="288" t="s">
        <v>492</v>
      </c>
      <c r="AO5" s="288" t="s">
        <v>493</v>
      </c>
      <c r="AP5" s="287" t="s">
        <v>1146</v>
      </c>
      <c r="AQ5" s="288" t="s">
        <v>1147</v>
      </c>
      <c r="AR5" s="288" t="s">
        <v>495</v>
      </c>
      <c r="AS5" s="288" t="s">
        <v>496</v>
      </c>
      <c r="AT5" s="288" t="s">
        <v>497</v>
      </c>
      <c r="AU5" s="288" t="s">
        <v>498</v>
      </c>
      <c r="AV5" s="288" t="s">
        <v>499</v>
      </c>
      <c r="AW5" s="288" t="s">
        <v>667</v>
      </c>
      <c r="AX5" s="288" t="s">
        <v>668</v>
      </c>
      <c r="AY5" s="288" t="s">
        <v>669</v>
      </c>
      <c r="AZ5" s="288" t="s">
        <v>500</v>
      </c>
      <c r="BA5" s="288" t="s">
        <v>502</v>
      </c>
      <c r="BB5" s="288" t="s">
        <v>503</v>
      </c>
      <c r="BC5" s="288" t="s">
        <v>504</v>
      </c>
      <c r="BD5" s="288" t="s">
        <v>505</v>
      </c>
      <c r="BE5" s="288" t="s">
        <v>670</v>
      </c>
      <c r="BF5" s="288" t="s">
        <v>671</v>
      </c>
      <c r="BG5" s="288" t="s">
        <v>672</v>
      </c>
      <c r="BH5" s="288" t="s">
        <v>507</v>
      </c>
      <c r="BI5" s="288" t="s">
        <v>508</v>
      </c>
      <c r="BJ5" s="288" t="s">
        <v>509</v>
      </c>
      <c r="BK5" s="288" t="s">
        <v>510</v>
      </c>
      <c r="BL5" s="288" t="s">
        <v>673</v>
      </c>
      <c r="BM5" s="288" t="s">
        <v>674</v>
      </c>
      <c r="BN5" s="288" t="s">
        <v>675</v>
      </c>
      <c r="BO5" s="288" t="s">
        <v>676</v>
      </c>
      <c r="BP5" s="288" t="s">
        <v>677</v>
      </c>
      <c r="BQ5" s="288" t="s">
        <v>513</v>
      </c>
      <c r="BR5" s="288" t="s">
        <v>514</v>
      </c>
      <c r="BS5" s="288" t="s">
        <v>678</v>
      </c>
      <c r="BT5" s="288" t="s">
        <v>679</v>
      </c>
      <c r="BU5" s="288" t="s">
        <v>680</v>
      </c>
      <c r="BV5" s="966" t="s">
        <v>1148</v>
      </c>
      <c r="BW5" s="288" t="s">
        <v>681</v>
      </c>
      <c r="BX5" s="288" t="s">
        <v>682</v>
      </c>
      <c r="BY5" s="288" t="s">
        <v>683</v>
      </c>
      <c r="BZ5" s="288" t="s">
        <v>684</v>
      </c>
      <c r="CA5" s="288" t="s">
        <v>516</v>
      </c>
      <c r="CB5" s="966" t="s">
        <v>1149</v>
      </c>
      <c r="CC5" s="288" t="s">
        <v>517</v>
      </c>
      <c r="CD5" s="288" t="s">
        <v>685</v>
      </c>
      <c r="CE5" s="288" t="s">
        <v>686</v>
      </c>
      <c r="CF5" s="288" t="s">
        <v>518</v>
      </c>
      <c r="CG5" s="288" t="s">
        <v>520</v>
      </c>
      <c r="CH5" s="288" t="s">
        <v>521</v>
      </c>
      <c r="CI5" s="288" t="s">
        <v>522</v>
      </c>
      <c r="CJ5" s="288" t="s">
        <v>687</v>
      </c>
      <c r="CK5" s="288" t="s">
        <v>688</v>
      </c>
      <c r="CL5" s="288" t="s">
        <v>689</v>
      </c>
      <c r="CM5" s="288" t="s">
        <v>523</v>
      </c>
      <c r="CN5" s="288" t="s">
        <v>524</v>
      </c>
      <c r="CO5" s="288" t="s">
        <v>1150</v>
      </c>
      <c r="CP5" s="288" t="s">
        <v>691</v>
      </c>
      <c r="CQ5" s="288" t="s">
        <v>692</v>
      </c>
      <c r="CR5" s="288" t="s">
        <v>693</v>
      </c>
      <c r="CS5" s="288" t="s">
        <v>694</v>
      </c>
      <c r="CT5" s="288" t="s">
        <v>695</v>
      </c>
      <c r="CU5" s="288" t="s">
        <v>528</v>
      </c>
      <c r="CV5" s="288" t="s">
        <v>1077</v>
      </c>
      <c r="CW5" s="288" t="s">
        <v>697</v>
      </c>
      <c r="CX5" s="288" t="s">
        <v>698</v>
      </c>
      <c r="CY5" s="288" t="s">
        <v>531</v>
      </c>
      <c r="CZ5" s="288" t="s">
        <v>532</v>
      </c>
      <c r="DA5" s="288" t="s">
        <v>533</v>
      </c>
      <c r="DB5" s="288" t="s">
        <v>1151</v>
      </c>
      <c r="DC5" s="288" t="s">
        <v>1152</v>
      </c>
      <c r="DD5" s="966" t="s">
        <v>1153</v>
      </c>
      <c r="DE5" s="966" t="s">
        <v>1154</v>
      </c>
      <c r="DF5" s="288" t="s">
        <v>701</v>
      </c>
      <c r="DG5" s="288" t="s">
        <v>702</v>
      </c>
      <c r="DH5" s="288" t="s">
        <v>1023</v>
      </c>
      <c r="DI5" s="288" t="s">
        <v>1024</v>
      </c>
      <c r="DJ5" s="288" t="s">
        <v>1025</v>
      </c>
      <c r="DK5" s="288" t="s">
        <v>1026</v>
      </c>
      <c r="DL5" s="287" t="s">
        <v>1027</v>
      </c>
      <c r="DM5" s="288" t="s">
        <v>1028</v>
      </c>
      <c r="DN5" s="288" t="s">
        <v>1029</v>
      </c>
      <c r="DO5" s="288" t="s">
        <v>1030</v>
      </c>
      <c r="DP5" s="288" t="s">
        <v>1031</v>
      </c>
      <c r="DQ5" s="288" t="s">
        <v>1032</v>
      </c>
      <c r="DR5" s="288" t="s">
        <v>539</v>
      </c>
      <c r="DS5" s="288" t="s">
        <v>1155</v>
      </c>
      <c r="DT5" s="288" t="s">
        <v>1074</v>
      </c>
      <c r="DU5" s="288" t="s">
        <v>541</v>
      </c>
      <c r="DV5" s="288" t="s">
        <v>706</v>
      </c>
      <c r="DW5" s="288" t="s">
        <v>707</v>
      </c>
      <c r="DX5" s="288" t="s">
        <v>708</v>
      </c>
      <c r="DY5" s="288" t="s">
        <v>1033</v>
      </c>
      <c r="DZ5" s="287" t="s">
        <v>783</v>
      </c>
      <c r="EA5" s="288" t="s">
        <v>1034</v>
      </c>
      <c r="EB5" s="288" t="s">
        <v>1035</v>
      </c>
      <c r="EC5" s="288" t="s">
        <v>543</v>
      </c>
      <c r="ED5" s="288" t="s">
        <v>710</v>
      </c>
      <c r="EE5" s="288" t="s">
        <v>544</v>
      </c>
      <c r="EF5" s="288" t="s">
        <v>545</v>
      </c>
      <c r="EG5" s="288" t="s">
        <v>711</v>
      </c>
      <c r="EH5" s="288" t="s">
        <v>712</v>
      </c>
      <c r="EI5" s="288" t="s">
        <v>547</v>
      </c>
      <c r="EJ5" s="288" t="s">
        <v>713</v>
      </c>
      <c r="EK5" s="288" t="s">
        <v>714</v>
      </c>
      <c r="EL5" s="288" t="s">
        <v>715</v>
      </c>
      <c r="EM5" s="288" t="s">
        <v>716</v>
      </c>
      <c r="EN5" s="288" t="s">
        <v>717</v>
      </c>
      <c r="EO5" s="288" t="s">
        <v>718</v>
      </c>
      <c r="EP5" s="288" t="s">
        <v>719</v>
      </c>
      <c r="EQ5" s="288" t="s">
        <v>551</v>
      </c>
      <c r="ER5" s="288" t="s">
        <v>552</v>
      </c>
      <c r="ES5" s="288" t="s">
        <v>720</v>
      </c>
      <c r="ET5" s="288" t="s">
        <v>721</v>
      </c>
      <c r="EU5" s="288" t="s">
        <v>722</v>
      </c>
      <c r="EV5" s="288" t="s">
        <v>723</v>
      </c>
      <c r="EW5" s="288" t="s">
        <v>555</v>
      </c>
      <c r="EX5" s="288" t="s">
        <v>724</v>
      </c>
      <c r="EY5" s="288" t="s">
        <v>725</v>
      </c>
      <c r="EZ5" s="288" t="s">
        <v>556</v>
      </c>
      <c r="FA5" s="1075" t="s">
        <v>785</v>
      </c>
      <c r="FB5" s="1048" t="s">
        <v>1089</v>
      </c>
      <c r="FC5" s="1048" t="s">
        <v>1090</v>
      </c>
      <c r="FD5" s="1049" t="s">
        <v>1091</v>
      </c>
      <c r="FE5" s="1048" t="s">
        <v>1092</v>
      </c>
      <c r="FF5" s="1049" t="s">
        <v>1093</v>
      </c>
      <c r="FG5" s="1048" t="s">
        <v>1094</v>
      </c>
      <c r="FH5" s="1048" t="s">
        <v>1095</v>
      </c>
      <c r="FI5" s="1049" t="s">
        <v>1096</v>
      </c>
      <c r="FJ5" s="1048" t="s">
        <v>1097</v>
      </c>
      <c r="FK5" s="1049" t="s">
        <v>1098</v>
      </c>
      <c r="FL5" s="1479"/>
      <c r="FM5" s="1480"/>
    </row>
    <row r="6" spans="1:177" x14ac:dyDescent="0.25">
      <c r="A6" s="1479" t="s">
        <v>1105</v>
      </c>
      <c r="B6" s="1479"/>
      <c r="C6" s="978" t="s">
        <v>1156</v>
      </c>
      <c r="D6" s="1078" t="s">
        <v>0</v>
      </c>
      <c r="E6" s="1076" t="s">
        <v>1</v>
      </c>
      <c r="F6" s="1076" t="s">
        <v>2</v>
      </c>
      <c r="G6" s="1076" t="s">
        <v>3</v>
      </c>
      <c r="H6" s="1076" t="s">
        <v>4</v>
      </c>
      <c r="I6" s="1076" t="s">
        <v>5</v>
      </c>
      <c r="J6" s="1076" t="s">
        <v>6</v>
      </c>
      <c r="K6" s="1076" t="s">
        <v>7</v>
      </c>
      <c r="L6" s="1076" t="s">
        <v>8</v>
      </c>
      <c r="M6" s="1076" t="s">
        <v>9</v>
      </c>
      <c r="N6" s="1076" t="s">
        <v>10</v>
      </c>
      <c r="O6" s="1076" t="s">
        <v>11</v>
      </c>
      <c r="P6" s="1076" t="s">
        <v>12</v>
      </c>
      <c r="Q6" s="1076" t="s">
        <v>13</v>
      </c>
      <c r="R6" s="1076" t="s">
        <v>14</v>
      </c>
      <c r="S6" s="1076" t="s">
        <v>15</v>
      </c>
      <c r="T6" s="1076" t="s">
        <v>16</v>
      </c>
      <c r="U6" s="1076" t="s">
        <v>17</v>
      </c>
      <c r="V6" s="1076" t="s">
        <v>18</v>
      </c>
      <c r="W6" s="1076" t="s">
        <v>19</v>
      </c>
      <c r="X6" s="1076" t="s">
        <v>20</v>
      </c>
      <c r="Y6" s="1076" t="s">
        <v>21</v>
      </c>
      <c r="Z6" s="1076" t="s">
        <v>22</v>
      </c>
      <c r="AA6" s="1076" t="s">
        <v>23</v>
      </c>
      <c r="AB6" s="1076" t="s">
        <v>24</v>
      </c>
      <c r="AC6" s="1076" t="s">
        <v>25</v>
      </c>
      <c r="AD6" s="1076" t="s">
        <v>26</v>
      </c>
      <c r="AE6" s="1076" t="s">
        <v>27</v>
      </c>
      <c r="AF6" s="1076" t="s">
        <v>28</v>
      </c>
      <c r="AG6" s="1076" t="s">
        <v>29</v>
      </c>
      <c r="AH6" s="1076" t="s">
        <v>30</v>
      </c>
      <c r="AI6" s="1076" t="s">
        <v>31</v>
      </c>
      <c r="AJ6" s="1076" t="s">
        <v>32</v>
      </c>
      <c r="AK6" s="1076" t="s">
        <v>33</v>
      </c>
      <c r="AL6" s="1076" t="s">
        <v>34</v>
      </c>
      <c r="AM6" s="1076" t="s">
        <v>35</v>
      </c>
      <c r="AN6" s="1076" t="s">
        <v>36</v>
      </c>
      <c r="AO6" s="1076" t="s">
        <v>37</v>
      </c>
      <c r="AP6" s="1076" t="s">
        <v>38</v>
      </c>
      <c r="AQ6" s="1076" t="s">
        <v>39</v>
      </c>
      <c r="AR6" s="1076" t="s">
        <v>40</v>
      </c>
      <c r="AS6" s="1076" t="s">
        <v>41</v>
      </c>
      <c r="AT6" s="1076" t="s">
        <v>42</v>
      </c>
      <c r="AU6" s="1076" t="s">
        <v>43</v>
      </c>
      <c r="AV6" s="1076" t="s">
        <v>44</v>
      </c>
      <c r="AW6" s="1076" t="s">
        <v>45</v>
      </c>
      <c r="AX6" s="1076" t="s">
        <v>46</v>
      </c>
      <c r="AY6" s="1076" t="s">
        <v>47</v>
      </c>
      <c r="AZ6" s="1076" t="s">
        <v>48</v>
      </c>
      <c r="BA6" s="1076" t="s">
        <v>49</v>
      </c>
      <c r="BB6" s="1076" t="s">
        <v>50</v>
      </c>
      <c r="BC6" s="1076" t="s">
        <v>51</v>
      </c>
      <c r="BD6" s="1076" t="s">
        <v>52</v>
      </c>
      <c r="BE6" s="1076" t="s">
        <v>53</v>
      </c>
      <c r="BF6" s="1076" t="s">
        <v>54</v>
      </c>
      <c r="BG6" s="1076" t="s">
        <v>55</v>
      </c>
      <c r="BH6" s="1076" t="s">
        <v>56</v>
      </c>
      <c r="BI6" s="1076" t="s">
        <v>57</v>
      </c>
      <c r="BJ6" s="1076" t="s">
        <v>58</v>
      </c>
      <c r="BK6" s="1076" t="s">
        <v>59</v>
      </c>
      <c r="BL6" s="1076" t="s">
        <v>60</v>
      </c>
      <c r="BM6" s="1076" t="s">
        <v>61</v>
      </c>
      <c r="BN6" s="1076" t="s">
        <v>62</v>
      </c>
      <c r="BO6" s="1076" t="s">
        <v>63</v>
      </c>
      <c r="BP6" s="1076" t="s">
        <v>64</v>
      </c>
      <c r="BQ6" s="1076" t="s">
        <v>65</v>
      </c>
      <c r="BR6" s="1076" t="s">
        <v>66</v>
      </c>
      <c r="BS6" s="1076" t="s">
        <v>67</v>
      </c>
      <c r="BT6" s="1076" t="s">
        <v>68</v>
      </c>
      <c r="BU6" s="1076" t="s">
        <v>69</v>
      </c>
      <c r="BV6" s="1076" t="s">
        <v>1157</v>
      </c>
      <c r="BW6" s="1076" t="s">
        <v>70</v>
      </c>
      <c r="BX6" s="1076" t="s">
        <v>1158</v>
      </c>
      <c r="BY6" s="1076" t="s">
        <v>72</v>
      </c>
      <c r="BZ6" s="1076" t="s">
        <v>73</v>
      </c>
      <c r="CA6" s="1076" t="s">
        <v>74</v>
      </c>
      <c r="CB6" s="1076" t="s">
        <v>1159</v>
      </c>
      <c r="CC6" s="1076" t="s">
        <v>1160</v>
      </c>
      <c r="CD6" s="1076" t="s">
        <v>76</v>
      </c>
      <c r="CE6" s="1076" t="s">
        <v>77</v>
      </c>
      <c r="CF6" s="1076" t="s">
        <v>78</v>
      </c>
      <c r="CG6" s="1076" t="s">
        <v>79</v>
      </c>
      <c r="CH6" s="1076" t="s">
        <v>80</v>
      </c>
      <c r="CI6" s="1076" t="s">
        <v>81</v>
      </c>
      <c r="CJ6" s="1076" t="s">
        <v>82</v>
      </c>
      <c r="CK6" s="1076" t="s">
        <v>83</v>
      </c>
      <c r="CL6" s="1076" t="s">
        <v>84</v>
      </c>
      <c r="CM6" s="1076" t="s">
        <v>85</v>
      </c>
      <c r="CN6" s="1076" t="s">
        <v>86</v>
      </c>
      <c r="CO6" s="1076" t="s">
        <v>87</v>
      </c>
      <c r="CP6" s="1076" t="s">
        <v>88</v>
      </c>
      <c r="CQ6" s="1076" t="s">
        <v>89</v>
      </c>
      <c r="CR6" s="1076" t="s">
        <v>90</v>
      </c>
      <c r="CS6" s="1076" t="s">
        <v>91</v>
      </c>
      <c r="CT6" s="1076" t="s">
        <v>92</v>
      </c>
      <c r="CU6" s="1076" t="s">
        <v>93</v>
      </c>
      <c r="CV6" s="1076" t="s">
        <v>94</v>
      </c>
      <c r="CW6" s="1076" t="s">
        <v>95</v>
      </c>
      <c r="CX6" s="1076" t="s">
        <v>96</v>
      </c>
      <c r="CY6" s="1076" t="s">
        <v>97</v>
      </c>
      <c r="CZ6" s="1076" t="s">
        <v>98</v>
      </c>
      <c r="DA6" s="1076" t="s">
        <v>99</v>
      </c>
      <c r="DB6" s="1076" t="s">
        <v>1161</v>
      </c>
      <c r="DC6" s="1076" t="s">
        <v>1162</v>
      </c>
      <c r="DD6" s="1076" t="s">
        <v>1163</v>
      </c>
      <c r="DE6" s="1076" t="s">
        <v>1164</v>
      </c>
      <c r="DF6" s="1076" t="s">
        <v>100</v>
      </c>
      <c r="DG6" s="1076" t="s">
        <v>101</v>
      </c>
      <c r="DH6" s="1076" t="s">
        <v>102</v>
      </c>
      <c r="DI6" s="1076" t="s">
        <v>103</v>
      </c>
      <c r="DJ6" s="1076" t="s">
        <v>104</v>
      </c>
      <c r="DK6" s="1076" t="s">
        <v>105</v>
      </c>
      <c r="DL6" s="1076" t="s">
        <v>106</v>
      </c>
      <c r="DM6" s="1076" t="s">
        <v>107</v>
      </c>
      <c r="DN6" s="1076" t="s">
        <v>108</v>
      </c>
      <c r="DO6" s="1076" t="s">
        <v>109</v>
      </c>
      <c r="DP6" s="1076" t="s">
        <v>110</v>
      </c>
      <c r="DQ6" s="1076" t="s">
        <v>111</v>
      </c>
      <c r="DR6" s="1076" t="s">
        <v>112</v>
      </c>
      <c r="DS6" s="1076" t="s">
        <v>113</v>
      </c>
      <c r="DT6" s="1076" t="s">
        <v>114</v>
      </c>
      <c r="DU6" s="1076" t="s">
        <v>115</v>
      </c>
      <c r="DV6" s="1076" t="s">
        <v>116</v>
      </c>
      <c r="DW6" s="1076" t="s">
        <v>117</v>
      </c>
      <c r="DX6" s="1076" t="s">
        <v>118</v>
      </c>
      <c r="DY6" s="1076" t="s">
        <v>119</v>
      </c>
      <c r="DZ6" s="1076" t="s">
        <v>120</v>
      </c>
      <c r="EA6" s="1076" t="s">
        <v>121</v>
      </c>
      <c r="EB6" s="1076" t="s">
        <v>122</v>
      </c>
      <c r="EC6" s="1076" t="s">
        <v>123</v>
      </c>
      <c r="ED6" s="1076" t="s">
        <v>124</v>
      </c>
      <c r="EE6" s="1076" t="s">
        <v>125</v>
      </c>
      <c r="EF6" s="1076" t="s">
        <v>126</v>
      </c>
      <c r="EG6" s="1076" t="s">
        <v>127</v>
      </c>
      <c r="EH6" s="1076" t="s">
        <v>128</v>
      </c>
      <c r="EI6" s="1076" t="s">
        <v>129</v>
      </c>
      <c r="EJ6" s="1076" t="s">
        <v>130</v>
      </c>
      <c r="EK6" s="1076" t="s">
        <v>131</v>
      </c>
      <c r="EL6" s="1076" t="s">
        <v>132</v>
      </c>
      <c r="EM6" s="1076" t="s">
        <v>133</v>
      </c>
      <c r="EN6" s="1076" t="s">
        <v>134</v>
      </c>
      <c r="EO6" s="1076" t="s">
        <v>135</v>
      </c>
      <c r="EP6" s="1076" t="s">
        <v>136</v>
      </c>
      <c r="EQ6" s="1076" t="s">
        <v>137</v>
      </c>
      <c r="ER6" s="1076" t="s">
        <v>138</v>
      </c>
      <c r="ES6" s="1076" t="s">
        <v>139</v>
      </c>
      <c r="ET6" s="1076" t="s">
        <v>140</v>
      </c>
      <c r="EU6" s="1076" t="s">
        <v>141</v>
      </c>
      <c r="EV6" s="1076" t="s">
        <v>142</v>
      </c>
      <c r="EW6" s="1076" t="s">
        <v>143</v>
      </c>
      <c r="EX6" s="1076" t="s">
        <v>144</v>
      </c>
      <c r="EY6" s="1076" t="s">
        <v>145</v>
      </c>
      <c r="EZ6" s="1076" t="s">
        <v>146</v>
      </c>
      <c r="FA6" s="982" t="s">
        <v>147</v>
      </c>
      <c r="FB6" s="983" t="s">
        <v>148</v>
      </c>
      <c r="FC6" s="983" t="s">
        <v>149</v>
      </c>
      <c r="FD6" s="982" t="s">
        <v>150</v>
      </c>
      <c r="FE6" s="983" t="s">
        <v>151</v>
      </c>
      <c r="FF6" s="982" t="s">
        <v>152</v>
      </c>
      <c r="FG6" s="983" t="s">
        <v>153</v>
      </c>
      <c r="FH6" s="983" t="s">
        <v>154</v>
      </c>
      <c r="FI6" s="982" t="s">
        <v>155</v>
      </c>
      <c r="FJ6" s="978" t="s">
        <v>156</v>
      </c>
      <c r="FK6" s="984" t="s">
        <v>157</v>
      </c>
      <c r="FL6" s="978" t="s">
        <v>158</v>
      </c>
      <c r="FM6" s="984" t="s">
        <v>159</v>
      </c>
    </row>
    <row r="7" spans="1:177" x14ac:dyDescent="0.25">
      <c r="A7" s="1482" t="s">
        <v>1165</v>
      </c>
      <c r="B7" s="288" t="s">
        <v>468</v>
      </c>
      <c r="C7" s="1079" t="s">
        <v>1166</v>
      </c>
      <c r="D7" s="1065">
        <v>59643958.640318438</v>
      </c>
      <c r="E7" s="1065">
        <v>0</v>
      </c>
      <c r="F7" s="1065">
        <v>22251368.372105598</v>
      </c>
      <c r="G7" s="1065">
        <v>904767.30013539619</v>
      </c>
      <c r="H7" s="1065">
        <v>4870188.7457871204</v>
      </c>
      <c r="I7" s="1065">
        <v>0</v>
      </c>
      <c r="J7" s="1065">
        <v>0</v>
      </c>
      <c r="K7" s="1065">
        <v>0</v>
      </c>
      <c r="L7" s="1065">
        <v>0</v>
      </c>
      <c r="M7" s="1065">
        <v>0.47471700838075936</v>
      </c>
      <c r="N7" s="1065">
        <v>0</v>
      </c>
      <c r="O7" s="1065">
        <v>85319553.200254127</v>
      </c>
      <c r="P7" s="1065">
        <v>36463598.000728913</v>
      </c>
      <c r="Q7" s="1065">
        <v>39789797.660499625</v>
      </c>
      <c r="R7" s="1065">
        <v>6328533.4820804056</v>
      </c>
      <c r="S7" s="1065">
        <v>2009664.9336771651</v>
      </c>
      <c r="T7" s="1065">
        <v>196405.47627077144</v>
      </c>
      <c r="U7" s="1065">
        <v>45355145.124101758</v>
      </c>
      <c r="V7" s="1065">
        <v>1904363.8163133205</v>
      </c>
      <c r="W7" s="1065">
        <v>19030.539935080273</v>
      </c>
      <c r="X7" s="1065">
        <v>6771843.0911750505</v>
      </c>
      <c r="Y7" s="1065">
        <v>18587405.395496778</v>
      </c>
      <c r="Z7" s="1065">
        <v>17006200.429966312</v>
      </c>
      <c r="AA7" s="1065">
        <v>6784340.9624034995</v>
      </c>
      <c r="AB7" s="1065">
        <v>8576780.3328212779</v>
      </c>
      <c r="AC7" s="1065">
        <v>6281181.2040191796</v>
      </c>
      <c r="AD7" s="1065">
        <v>39826023.379174791</v>
      </c>
      <c r="AE7" s="1065">
        <v>260686.96525456427</v>
      </c>
      <c r="AF7" s="1065">
        <v>4139154.087352627</v>
      </c>
      <c r="AG7" s="1065">
        <v>0</v>
      </c>
      <c r="AH7" s="1065">
        <v>679786.30109261465</v>
      </c>
      <c r="AI7" s="1065">
        <v>0</v>
      </c>
      <c r="AJ7" s="1065">
        <v>0</v>
      </c>
      <c r="AK7" s="1065">
        <v>0</v>
      </c>
      <c r="AL7" s="1065">
        <v>3261290.0010725968</v>
      </c>
      <c r="AM7" s="1065">
        <v>250284.06557772975</v>
      </c>
      <c r="AN7" s="1065">
        <v>10694728.078217395</v>
      </c>
      <c r="AO7" s="1065">
        <v>0</v>
      </c>
      <c r="AP7" s="1065">
        <v>1076165.4234714757</v>
      </c>
      <c r="AQ7" s="1065">
        <v>421173.99859968974</v>
      </c>
      <c r="AR7" s="1065">
        <v>0</v>
      </c>
      <c r="AS7" s="1065">
        <v>0</v>
      </c>
      <c r="AT7" s="1065">
        <v>943146.15884691407</v>
      </c>
      <c r="AU7" s="1065">
        <v>622779.93295318447</v>
      </c>
      <c r="AV7" s="1065">
        <v>243707.10437188175</v>
      </c>
      <c r="AW7" s="1065">
        <v>94971.19853381328</v>
      </c>
      <c r="AX7" s="1065">
        <v>2980.5407343146471</v>
      </c>
      <c r="AY7" s="1065">
        <v>2383147.3890788099</v>
      </c>
      <c r="AZ7" s="1065">
        <v>483282.80950799049</v>
      </c>
      <c r="BA7" s="1065">
        <v>19268291.709510732</v>
      </c>
      <c r="BB7" s="1065">
        <v>478707.48361747194</v>
      </c>
      <c r="BC7" s="1065">
        <v>0</v>
      </c>
      <c r="BD7" s="1065">
        <v>0</v>
      </c>
      <c r="BE7" s="1065">
        <v>0</v>
      </c>
      <c r="BF7" s="1065">
        <v>0</v>
      </c>
      <c r="BG7" s="1065">
        <v>0</v>
      </c>
      <c r="BH7" s="1065">
        <v>0</v>
      </c>
      <c r="BI7" s="1065">
        <v>0</v>
      </c>
      <c r="BJ7" s="1065">
        <v>0</v>
      </c>
      <c r="BK7" s="1065">
        <v>0</v>
      </c>
      <c r="BL7" s="1065">
        <v>0</v>
      </c>
      <c r="BM7" s="1065">
        <v>0</v>
      </c>
      <c r="BN7" s="1065">
        <v>0</v>
      </c>
      <c r="BO7" s="1065">
        <v>0</v>
      </c>
      <c r="BP7" s="1065">
        <v>0</v>
      </c>
      <c r="BQ7" s="1065">
        <v>0</v>
      </c>
      <c r="BR7" s="1065">
        <v>0</v>
      </c>
      <c r="BS7" s="1065">
        <v>0</v>
      </c>
      <c r="BT7" s="1065">
        <v>0</v>
      </c>
      <c r="BU7" s="1065">
        <v>0</v>
      </c>
      <c r="BV7" s="1065">
        <v>0</v>
      </c>
      <c r="BW7" s="1065">
        <v>0</v>
      </c>
      <c r="BX7" s="1065">
        <v>0</v>
      </c>
      <c r="BY7" s="1065">
        <v>0</v>
      </c>
      <c r="BZ7" s="1065">
        <v>0</v>
      </c>
      <c r="CA7" s="1065">
        <v>0</v>
      </c>
      <c r="CB7" s="1065">
        <v>0</v>
      </c>
      <c r="CC7" s="1065">
        <v>0</v>
      </c>
      <c r="CD7" s="1065">
        <v>0</v>
      </c>
      <c r="CE7" s="1065">
        <v>0</v>
      </c>
      <c r="CF7" s="1065">
        <v>0</v>
      </c>
      <c r="CG7" s="1065">
        <v>0</v>
      </c>
      <c r="CH7" s="1065">
        <v>0</v>
      </c>
      <c r="CI7" s="1065">
        <v>0</v>
      </c>
      <c r="CJ7" s="1065">
        <v>0</v>
      </c>
      <c r="CK7" s="1065">
        <v>0</v>
      </c>
      <c r="CL7" s="1065">
        <v>0</v>
      </c>
      <c r="CM7" s="1065">
        <v>0</v>
      </c>
      <c r="CN7" s="1065">
        <v>0</v>
      </c>
      <c r="CO7" s="1065">
        <v>0</v>
      </c>
      <c r="CP7" s="1065">
        <v>0</v>
      </c>
      <c r="CQ7" s="1065">
        <v>0</v>
      </c>
      <c r="CR7" s="1065">
        <v>0</v>
      </c>
      <c r="CS7" s="1065">
        <v>0</v>
      </c>
      <c r="CT7" s="1065">
        <v>0</v>
      </c>
      <c r="CU7" s="1065">
        <v>0</v>
      </c>
      <c r="CV7" s="1065">
        <v>867657.91557404853</v>
      </c>
      <c r="CW7" s="1065">
        <v>0</v>
      </c>
      <c r="CX7" s="1065">
        <v>0</v>
      </c>
      <c r="CY7" s="1065">
        <v>69263.8180924271</v>
      </c>
      <c r="CZ7" s="1065">
        <v>128.11150630024514</v>
      </c>
      <c r="DA7" s="1065">
        <v>0</v>
      </c>
      <c r="DB7" s="1065">
        <v>3322082.3091120753</v>
      </c>
      <c r="DC7" s="1065">
        <v>872067.24775035819</v>
      </c>
      <c r="DD7" s="1065">
        <v>0</v>
      </c>
      <c r="DE7" s="1065">
        <v>0</v>
      </c>
      <c r="DF7" s="1065">
        <v>0</v>
      </c>
      <c r="DG7" s="1065">
        <v>513916.91345790302</v>
      </c>
      <c r="DH7" s="1065">
        <v>0</v>
      </c>
      <c r="DI7" s="1065">
        <v>0</v>
      </c>
      <c r="DJ7" s="1065">
        <v>5745.3190088777055</v>
      </c>
      <c r="DK7" s="1065">
        <v>4327.3958260292084</v>
      </c>
      <c r="DL7" s="1065">
        <v>0</v>
      </c>
      <c r="DM7" s="1065">
        <v>0</v>
      </c>
      <c r="DN7" s="1065">
        <v>0</v>
      </c>
      <c r="DO7" s="1065">
        <v>348.84648150129891</v>
      </c>
      <c r="DP7" s="1065">
        <v>0</v>
      </c>
      <c r="DQ7" s="1065">
        <v>0</v>
      </c>
      <c r="DR7" s="1065">
        <v>0</v>
      </c>
      <c r="DS7" s="1065">
        <v>0</v>
      </c>
      <c r="DT7" s="1065">
        <v>43329.289248944544</v>
      </c>
      <c r="DU7" s="1065">
        <v>0</v>
      </c>
      <c r="DV7" s="1065">
        <v>417673.18194534618</v>
      </c>
      <c r="DW7" s="1065">
        <v>14700184.459517451</v>
      </c>
      <c r="DX7" s="1065">
        <v>413117.85711331351</v>
      </c>
      <c r="DY7" s="1065">
        <v>0</v>
      </c>
      <c r="DZ7" s="1065">
        <v>0</v>
      </c>
      <c r="EA7" s="1065">
        <v>0</v>
      </c>
      <c r="EB7" s="1065">
        <v>0</v>
      </c>
      <c r="EC7" s="1065">
        <v>0</v>
      </c>
      <c r="ED7" s="1065">
        <v>0</v>
      </c>
      <c r="EE7" s="1065">
        <v>0</v>
      </c>
      <c r="EF7" s="1065">
        <v>252424.93767400354</v>
      </c>
      <c r="EG7" s="1065">
        <v>0</v>
      </c>
      <c r="EH7" s="1065">
        <v>5944633.9493080415</v>
      </c>
      <c r="EI7" s="1065">
        <v>1371415.4060434464</v>
      </c>
      <c r="EJ7" s="1065">
        <v>553567.56846613472</v>
      </c>
      <c r="EK7" s="1065">
        <v>227883.27081209744</v>
      </c>
      <c r="EL7" s="1065">
        <v>6532.9559036045339</v>
      </c>
      <c r="EM7" s="1065">
        <v>111510.00477664164</v>
      </c>
      <c r="EN7" s="1065">
        <v>7173968.2902592495</v>
      </c>
      <c r="EO7" s="1065">
        <v>1731270.5977564272</v>
      </c>
      <c r="EP7" s="1065">
        <v>24203.255114855594</v>
      </c>
      <c r="EQ7" s="1065">
        <v>463247.64964624762</v>
      </c>
      <c r="ER7" s="1065">
        <v>183057.7921805082</v>
      </c>
      <c r="ES7" s="1065">
        <v>260171.89597885992</v>
      </c>
      <c r="ET7" s="1065">
        <v>0</v>
      </c>
      <c r="EU7" s="1065">
        <v>27508.754989428435</v>
      </c>
      <c r="EV7" s="1065">
        <v>111404.78374149199</v>
      </c>
      <c r="EW7" s="1065">
        <v>90108.016218964069</v>
      </c>
      <c r="EX7" s="1065">
        <v>26035.35463224056</v>
      </c>
      <c r="EY7" s="1065">
        <v>0</v>
      </c>
      <c r="EZ7" s="1065">
        <v>0</v>
      </c>
      <c r="FA7" s="1062">
        <f>SUM(D7:EZ7)</f>
        <v>493983220.95791215</v>
      </c>
      <c r="FB7" s="1061">
        <v>47016596.7260812</v>
      </c>
      <c r="FC7" s="1061">
        <v>85833589.534778327</v>
      </c>
      <c r="FD7" s="1062">
        <f>FB7+FC7</f>
        <v>132850186.26085952</v>
      </c>
      <c r="FE7" s="1061">
        <v>0</v>
      </c>
      <c r="FF7" s="1062">
        <f>FD7+FE7</f>
        <v>132850186.26085952</v>
      </c>
      <c r="FG7" s="1061">
        <v>0</v>
      </c>
      <c r="FH7" s="1061">
        <v>7219687.1001994517</v>
      </c>
      <c r="FI7" s="1062">
        <f>FG7+FH7</f>
        <v>7219687.1001994517</v>
      </c>
      <c r="FJ7" s="1061">
        <v>9528661.6636752635</v>
      </c>
      <c r="FK7" s="1066">
        <f>FF7+FI7+FJ7</f>
        <v>149598535.02473426</v>
      </c>
      <c r="FL7" s="1061">
        <v>41959296.448924892</v>
      </c>
      <c r="FM7" s="1089">
        <v>601622459.53372145</v>
      </c>
      <c r="FN7" s="1061"/>
      <c r="FO7" s="1061"/>
      <c r="FP7" s="1061"/>
      <c r="FQ7" s="1061"/>
      <c r="FR7" s="1061"/>
      <c r="FS7" s="1061"/>
      <c r="FT7" s="1061"/>
      <c r="FU7" s="1067"/>
    </row>
    <row r="8" spans="1:177" x14ac:dyDescent="0.25">
      <c r="A8" s="1482"/>
      <c r="B8" s="288" t="s">
        <v>469</v>
      </c>
      <c r="C8" s="1079" t="s">
        <v>1167</v>
      </c>
      <c r="D8" s="1065">
        <v>126.17774351746903</v>
      </c>
      <c r="E8" s="1065">
        <v>3119895.2489742991</v>
      </c>
      <c r="F8" s="1065">
        <v>0</v>
      </c>
      <c r="G8" s="1065">
        <v>0</v>
      </c>
      <c r="H8" s="1065">
        <v>257626.97741439805</v>
      </c>
      <c r="I8" s="1065">
        <v>204722.94991434712</v>
      </c>
      <c r="J8" s="1065">
        <v>2209.0982800916954</v>
      </c>
      <c r="K8" s="1065">
        <v>5860.0384641349774</v>
      </c>
      <c r="L8" s="1065">
        <v>16176.631954180553</v>
      </c>
      <c r="M8" s="1065">
        <v>17891.541612685323</v>
      </c>
      <c r="N8" s="1065">
        <v>106.34749069198128</v>
      </c>
      <c r="O8" s="1065">
        <v>2380.9870846087183</v>
      </c>
      <c r="P8" s="1065">
        <v>3987.2716330521821</v>
      </c>
      <c r="Q8" s="1065">
        <v>18006.511762315396</v>
      </c>
      <c r="R8" s="1065">
        <v>436.35869127858592</v>
      </c>
      <c r="S8" s="1065">
        <v>2450.5049753058292</v>
      </c>
      <c r="T8" s="1065">
        <v>641.5741984345924</v>
      </c>
      <c r="U8" s="1065">
        <v>153458.53337759111</v>
      </c>
      <c r="V8" s="1065">
        <v>332.05469801024589</v>
      </c>
      <c r="W8" s="1065">
        <v>528.53470650647409</v>
      </c>
      <c r="X8" s="1065">
        <v>664.91723884238627</v>
      </c>
      <c r="Y8" s="1065">
        <v>64203.74696631611</v>
      </c>
      <c r="Z8" s="1065">
        <v>11905.333393072095</v>
      </c>
      <c r="AA8" s="1065">
        <v>37656.649012572241</v>
      </c>
      <c r="AB8" s="1065">
        <v>2955.6466015092606</v>
      </c>
      <c r="AC8" s="1065">
        <v>2918.1646346439629</v>
      </c>
      <c r="AD8" s="1065">
        <v>22352.307688890385</v>
      </c>
      <c r="AE8" s="1065">
        <v>189.07032505880647</v>
      </c>
      <c r="AF8" s="1065">
        <v>1338.3526950081937</v>
      </c>
      <c r="AG8" s="1065">
        <v>0</v>
      </c>
      <c r="AH8" s="1065">
        <v>0</v>
      </c>
      <c r="AI8" s="1065">
        <v>0</v>
      </c>
      <c r="AJ8" s="1065">
        <v>0</v>
      </c>
      <c r="AK8" s="1065">
        <v>264176.2513733157</v>
      </c>
      <c r="AL8" s="1065">
        <v>23046714.478815496</v>
      </c>
      <c r="AM8" s="1065">
        <v>2559962.7554745306</v>
      </c>
      <c r="AN8" s="1065">
        <v>4881831.334319219</v>
      </c>
      <c r="AO8" s="1065">
        <v>0</v>
      </c>
      <c r="AP8" s="1065">
        <v>907813.92398776428</v>
      </c>
      <c r="AQ8" s="1065">
        <v>243042.83188416486</v>
      </c>
      <c r="AR8" s="1065">
        <v>8034.3842218806385</v>
      </c>
      <c r="AS8" s="1065">
        <v>1549.461335330355</v>
      </c>
      <c r="AT8" s="1065">
        <v>0</v>
      </c>
      <c r="AU8" s="1065">
        <v>2524.595288412846</v>
      </c>
      <c r="AV8" s="1065">
        <v>790.11750630764436</v>
      </c>
      <c r="AW8" s="1065">
        <v>2243.6856748299888</v>
      </c>
      <c r="AX8" s="1065">
        <v>93702.225524661</v>
      </c>
      <c r="AY8" s="1065">
        <v>2697063.2001514058</v>
      </c>
      <c r="AZ8" s="1065">
        <v>110790.61134287724</v>
      </c>
      <c r="BA8" s="1065">
        <v>155082.93204772047</v>
      </c>
      <c r="BB8" s="1065">
        <v>25481.293233438028</v>
      </c>
      <c r="BC8" s="1065">
        <v>6860736.0256101731</v>
      </c>
      <c r="BD8" s="1065">
        <v>0</v>
      </c>
      <c r="BE8" s="1065">
        <v>5965.1508099295033</v>
      </c>
      <c r="BF8" s="1065">
        <v>101188.14356684024</v>
      </c>
      <c r="BG8" s="1065">
        <v>65485.586273487505</v>
      </c>
      <c r="BH8" s="1065">
        <v>35408.166041032135</v>
      </c>
      <c r="BI8" s="1065">
        <v>2335.0106794908911</v>
      </c>
      <c r="BJ8" s="1065">
        <v>8559.3667179070198</v>
      </c>
      <c r="BK8" s="1065">
        <v>4303.0297988710727</v>
      </c>
      <c r="BL8" s="1065">
        <v>2276.3157682483079</v>
      </c>
      <c r="BM8" s="1065">
        <v>14680.291766118944</v>
      </c>
      <c r="BN8" s="1065">
        <v>3358.0630370885187</v>
      </c>
      <c r="BO8" s="1065">
        <v>7610.0659503198349</v>
      </c>
      <c r="BP8" s="1065">
        <v>7120.0113495893411</v>
      </c>
      <c r="BQ8" s="1065">
        <v>89778.73863728618</v>
      </c>
      <c r="BR8" s="1065">
        <v>923.56595808331235</v>
      </c>
      <c r="BS8" s="1065">
        <v>7019.9489417938021</v>
      </c>
      <c r="BT8" s="1065">
        <v>3888.3753210769451</v>
      </c>
      <c r="BU8" s="1065">
        <v>2525.7606555159377</v>
      </c>
      <c r="BV8" s="1065">
        <v>6949.8447787615423</v>
      </c>
      <c r="BW8" s="1065">
        <v>165.98006277398306</v>
      </c>
      <c r="BX8" s="1065">
        <v>2727.1535817947556</v>
      </c>
      <c r="BY8" s="1065">
        <v>2887.6895147721239</v>
      </c>
      <c r="BZ8" s="1065">
        <v>34178.444791338567</v>
      </c>
      <c r="CA8" s="1065">
        <v>661.30047805211211</v>
      </c>
      <c r="CB8" s="1065">
        <v>1118.0057622214481</v>
      </c>
      <c r="CC8" s="1065">
        <v>30075.967538177363</v>
      </c>
      <c r="CD8" s="1065">
        <v>14013.459071569045</v>
      </c>
      <c r="CE8" s="1065">
        <v>8344.7959540266129</v>
      </c>
      <c r="CF8" s="1065">
        <v>2479.1708718602904</v>
      </c>
      <c r="CG8" s="1065">
        <v>7674.222186457946</v>
      </c>
      <c r="CH8" s="1065">
        <v>2749.3591018768507</v>
      </c>
      <c r="CI8" s="1065">
        <v>6114.1977071883312</v>
      </c>
      <c r="CJ8" s="1065">
        <v>4146.6500608049973</v>
      </c>
      <c r="CK8" s="1065">
        <v>3361.1418748686588</v>
      </c>
      <c r="CL8" s="1065">
        <v>2387.6574159955317</v>
      </c>
      <c r="CM8" s="1065">
        <v>33159.918006011896</v>
      </c>
      <c r="CN8" s="1065">
        <v>4080.7659569828606</v>
      </c>
      <c r="CO8" s="1065">
        <v>0</v>
      </c>
      <c r="CP8" s="1065">
        <v>1048.6812014231709</v>
      </c>
      <c r="CQ8" s="1065">
        <v>1660.7870984502263</v>
      </c>
      <c r="CR8" s="1065">
        <v>0</v>
      </c>
      <c r="CS8" s="1065">
        <v>0</v>
      </c>
      <c r="CT8" s="1065">
        <v>0</v>
      </c>
      <c r="CU8" s="1065">
        <v>0</v>
      </c>
      <c r="CV8" s="1065">
        <v>207795.93284747106</v>
      </c>
      <c r="CW8" s="1065">
        <v>0</v>
      </c>
      <c r="CX8" s="1065">
        <v>0</v>
      </c>
      <c r="CY8" s="1065">
        <v>6967.6615568996258</v>
      </c>
      <c r="CZ8" s="1065">
        <v>541.55612661960481</v>
      </c>
      <c r="DA8" s="1065">
        <v>0</v>
      </c>
      <c r="DB8" s="1065">
        <v>8835575.1637366582</v>
      </c>
      <c r="DC8" s="1065">
        <v>1802499.5825751412</v>
      </c>
      <c r="DD8" s="1065">
        <v>1079936.4227027525</v>
      </c>
      <c r="DE8" s="1065">
        <v>581531.9096706179</v>
      </c>
      <c r="DF8" s="1065">
        <v>79804.312721465234</v>
      </c>
      <c r="DG8" s="1065">
        <v>955962.09315375355</v>
      </c>
      <c r="DH8" s="1065">
        <v>5747.3402817539099</v>
      </c>
      <c r="DI8" s="1065">
        <v>6959.82904478812</v>
      </c>
      <c r="DJ8" s="1065">
        <v>11062.673280653718</v>
      </c>
      <c r="DK8" s="1065">
        <v>8332.4470069377749</v>
      </c>
      <c r="DL8" s="1065">
        <v>5425.6172524514095</v>
      </c>
      <c r="DM8" s="1065">
        <v>4121.4636527170551</v>
      </c>
      <c r="DN8" s="1065">
        <v>0</v>
      </c>
      <c r="DO8" s="1065">
        <v>552.48807642806787</v>
      </c>
      <c r="DP8" s="1065">
        <v>369.44683281579455</v>
      </c>
      <c r="DQ8" s="1065">
        <v>32829.360124437226</v>
      </c>
      <c r="DR8" s="1065">
        <v>8515.6839884652909</v>
      </c>
      <c r="DS8" s="1065">
        <v>2186.9014469501776</v>
      </c>
      <c r="DT8" s="1065">
        <v>2827.5204999972111</v>
      </c>
      <c r="DU8" s="1065">
        <v>1260.9911455477964</v>
      </c>
      <c r="DV8" s="1065">
        <v>8134.9677155479467</v>
      </c>
      <c r="DW8" s="1065">
        <v>121867.26930025186</v>
      </c>
      <c r="DX8" s="1065">
        <v>19801.521545764037</v>
      </c>
      <c r="DY8" s="1065">
        <v>98.12289063993741</v>
      </c>
      <c r="DZ8" s="1065">
        <v>528.94912424623624</v>
      </c>
      <c r="EA8" s="1065">
        <v>455.72405363038575</v>
      </c>
      <c r="EB8" s="1065">
        <v>276.09665450672685</v>
      </c>
      <c r="EC8" s="1065">
        <v>90024.054485304674</v>
      </c>
      <c r="ED8" s="1065">
        <v>4791.0776660413949</v>
      </c>
      <c r="EE8" s="1065">
        <v>3987.5017583000222</v>
      </c>
      <c r="EF8" s="1065">
        <v>418.32567152463548</v>
      </c>
      <c r="EG8" s="1065">
        <v>0</v>
      </c>
      <c r="EH8" s="1065">
        <v>32723.98114460543</v>
      </c>
      <c r="EI8" s="1065">
        <v>5636.9207177145054</v>
      </c>
      <c r="EJ8" s="1065">
        <v>5161.0521701528232</v>
      </c>
      <c r="EK8" s="1065">
        <v>722.93898254076453</v>
      </c>
      <c r="EL8" s="1065">
        <v>1031.5214274207492</v>
      </c>
      <c r="EM8" s="1065">
        <v>39930.194175097749</v>
      </c>
      <c r="EN8" s="1065">
        <v>67834.583529728305</v>
      </c>
      <c r="EO8" s="1065">
        <v>49475.218480251307</v>
      </c>
      <c r="EP8" s="1065">
        <v>2992.0958610657599</v>
      </c>
      <c r="EQ8" s="1065">
        <v>11118.943389363263</v>
      </c>
      <c r="ER8" s="1065">
        <v>0.12305834101695899</v>
      </c>
      <c r="ES8" s="1065">
        <v>674.20193175324994</v>
      </c>
      <c r="ET8" s="1065">
        <v>0</v>
      </c>
      <c r="EU8" s="1065">
        <v>482.55715621658442</v>
      </c>
      <c r="EV8" s="1065">
        <v>346.05998224549444</v>
      </c>
      <c r="EW8" s="1065">
        <v>3011.9856004440817</v>
      </c>
      <c r="EX8" s="1065">
        <v>8808.1527073822672</v>
      </c>
      <c r="EY8" s="1065">
        <v>0</v>
      </c>
      <c r="EZ8" s="1065">
        <v>0</v>
      </c>
      <c r="FA8" s="1062">
        <f t="shared" ref="FA8:FA71" si="0">SUM(D8:EZ8)</f>
        <v>60466112.962516382</v>
      </c>
      <c r="FB8" s="1061">
        <v>822910.14951975725</v>
      </c>
      <c r="FC8" s="1061">
        <v>1159428.1385876697</v>
      </c>
      <c r="FD8" s="1062">
        <f t="shared" ref="FD8:FD71" si="1">FB8+FC8</f>
        <v>1982338.2881074268</v>
      </c>
      <c r="FE8" s="1061">
        <v>0</v>
      </c>
      <c r="FF8" s="1062">
        <f t="shared" ref="FF8:FF71" si="2">FD8+FE8</f>
        <v>1982338.2881074268</v>
      </c>
      <c r="FG8" s="1061">
        <v>0</v>
      </c>
      <c r="FH8" s="1061">
        <v>2545650.9166031927</v>
      </c>
      <c r="FI8" s="1062">
        <f t="shared" ref="FI8:FI71" si="3">FG8+FH8</f>
        <v>2545650.9166031927</v>
      </c>
      <c r="FJ8" s="1061">
        <v>132294.82800939449</v>
      </c>
      <c r="FK8" s="1066">
        <f t="shared" ref="FK8:FK71" si="4">FF8+FI8+FJ8</f>
        <v>4660284.0327200145</v>
      </c>
      <c r="FL8" s="1061">
        <v>9785323.1440305281</v>
      </c>
      <c r="FM8" s="1089">
        <v>55341073.851205826</v>
      </c>
      <c r="FN8" s="1061"/>
      <c r="FO8" s="1061"/>
      <c r="FP8" s="1061"/>
      <c r="FQ8" s="1061"/>
      <c r="FR8" s="1061"/>
      <c r="FS8" s="1061"/>
      <c r="FT8" s="1061"/>
      <c r="FU8" s="1067"/>
    </row>
    <row r="9" spans="1:177" x14ac:dyDescent="0.25">
      <c r="A9" s="1482"/>
      <c r="B9" s="288" t="s">
        <v>470</v>
      </c>
      <c r="C9" s="1079" t="s">
        <v>1168</v>
      </c>
      <c r="D9" s="1065">
        <v>93.742953869309929</v>
      </c>
      <c r="E9" s="1065">
        <v>0</v>
      </c>
      <c r="F9" s="1065">
        <v>19105284.701052215</v>
      </c>
      <c r="G9" s="1065">
        <v>0</v>
      </c>
      <c r="H9" s="1065">
        <v>1313842.3255506223</v>
      </c>
      <c r="I9" s="1065">
        <v>0</v>
      </c>
      <c r="J9" s="1065">
        <v>0</v>
      </c>
      <c r="K9" s="1065">
        <v>0</v>
      </c>
      <c r="L9" s="1065">
        <v>0</v>
      </c>
      <c r="M9" s="1065">
        <v>0</v>
      </c>
      <c r="N9" s="1065">
        <v>0</v>
      </c>
      <c r="O9" s="1065">
        <v>0</v>
      </c>
      <c r="P9" s="1065">
        <v>1842.2898362369942</v>
      </c>
      <c r="Q9" s="1065">
        <v>0</v>
      </c>
      <c r="R9" s="1065">
        <v>0</v>
      </c>
      <c r="S9" s="1065">
        <v>78625081.296482325</v>
      </c>
      <c r="T9" s="1065">
        <v>0</v>
      </c>
      <c r="U9" s="1065">
        <v>1336524.8453307315</v>
      </c>
      <c r="V9" s="1065">
        <v>47098.288841187161</v>
      </c>
      <c r="W9" s="1065">
        <v>13294247.444078717</v>
      </c>
      <c r="X9" s="1065">
        <v>7433.0780122760925</v>
      </c>
      <c r="Y9" s="1065">
        <v>6966446.8423402328</v>
      </c>
      <c r="Z9" s="1065">
        <v>16422.725849872437</v>
      </c>
      <c r="AA9" s="1065">
        <v>410367.06675035809</v>
      </c>
      <c r="AB9" s="1065">
        <v>0</v>
      </c>
      <c r="AC9" s="1065">
        <v>0</v>
      </c>
      <c r="AD9" s="1065">
        <v>86036.956029146211</v>
      </c>
      <c r="AE9" s="1065">
        <v>8060262.7073166026</v>
      </c>
      <c r="AF9" s="1065">
        <v>2141680.9977572439</v>
      </c>
      <c r="AG9" s="1065">
        <v>0</v>
      </c>
      <c r="AH9" s="1065">
        <v>0</v>
      </c>
      <c r="AI9" s="1065">
        <v>0</v>
      </c>
      <c r="AJ9" s="1065">
        <v>5330307.7832094748</v>
      </c>
      <c r="AK9" s="1065">
        <v>0</v>
      </c>
      <c r="AL9" s="1065">
        <v>0</v>
      </c>
      <c r="AM9" s="1065">
        <v>0</v>
      </c>
      <c r="AN9" s="1065">
        <v>0</v>
      </c>
      <c r="AO9" s="1065">
        <v>0</v>
      </c>
      <c r="AP9" s="1065">
        <v>471005.9432874592</v>
      </c>
      <c r="AQ9" s="1065">
        <v>213129.17625413297</v>
      </c>
      <c r="AR9" s="1065">
        <v>0</v>
      </c>
      <c r="AS9" s="1065">
        <v>0</v>
      </c>
      <c r="AT9" s="1065">
        <v>0</v>
      </c>
      <c r="AU9" s="1065">
        <v>604.45310064104194</v>
      </c>
      <c r="AV9" s="1065">
        <v>0</v>
      </c>
      <c r="AW9" s="1065">
        <v>0.97740748374420106</v>
      </c>
      <c r="AX9" s="1065">
        <v>0</v>
      </c>
      <c r="AY9" s="1065">
        <v>1966404.6683726825</v>
      </c>
      <c r="AZ9" s="1065">
        <v>830.85257376748552</v>
      </c>
      <c r="BA9" s="1065">
        <v>16189090.79341295</v>
      </c>
      <c r="BB9" s="1065">
        <v>0</v>
      </c>
      <c r="BC9" s="1065">
        <v>0</v>
      </c>
      <c r="BD9" s="1065">
        <v>0</v>
      </c>
      <c r="BE9" s="1065">
        <v>0</v>
      </c>
      <c r="BF9" s="1065">
        <v>0</v>
      </c>
      <c r="BG9" s="1065">
        <v>0</v>
      </c>
      <c r="BH9" s="1065">
        <v>0</v>
      </c>
      <c r="BI9" s="1065">
        <v>0</v>
      </c>
      <c r="BJ9" s="1065">
        <v>0</v>
      </c>
      <c r="BK9" s="1065">
        <v>0</v>
      </c>
      <c r="BL9" s="1065">
        <v>0</v>
      </c>
      <c r="BM9" s="1065">
        <v>0</v>
      </c>
      <c r="BN9" s="1065">
        <v>0</v>
      </c>
      <c r="BO9" s="1065">
        <v>0</v>
      </c>
      <c r="BP9" s="1065">
        <v>0</v>
      </c>
      <c r="BQ9" s="1065">
        <v>0</v>
      </c>
      <c r="BR9" s="1065">
        <v>0</v>
      </c>
      <c r="BS9" s="1065">
        <v>0</v>
      </c>
      <c r="BT9" s="1065">
        <v>0</v>
      </c>
      <c r="BU9" s="1065">
        <v>0</v>
      </c>
      <c r="BV9" s="1065">
        <v>0</v>
      </c>
      <c r="BW9" s="1065">
        <v>0</v>
      </c>
      <c r="BX9" s="1065">
        <v>0</v>
      </c>
      <c r="BY9" s="1065">
        <v>0</v>
      </c>
      <c r="BZ9" s="1065">
        <v>0</v>
      </c>
      <c r="CA9" s="1065">
        <v>0</v>
      </c>
      <c r="CB9" s="1065">
        <v>0</v>
      </c>
      <c r="CC9" s="1065">
        <v>0</v>
      </c>
      <c r="CD9" s="1065">
        <v>0</v>
      </c>
      <c r="CE9" s="1065">
        <v>0</v>
      </c>
      <c r="CF9" s="1065">
        <v>0</v>
      </c>
      <c r="CG9" s="1065">
        <v>0</v>
      </c>
      <c r="CH9" s="1065">
        <v>0</v>
      </c>
      <c r="CI9" s="1065">
        <v>0</v>
      </c>
      <c r="CJ9" s="1065">
        <v>0</v>
      </c>
      <c r="CK9" s="1065">
        <v>0</v>
      </c>
      <c r="CL9" s="1065">
        <v>1.1148139847354015E-2</v>
      </c>
      <c r="CM9" s="1065">
        <v>0</v>
      </c>
      <c r="CN9" s="1065">
        <v>0</v>
      </c>
      <c r="CO9" s="1065">
        <v>0</v>
      </c>
      <c r="CP9" s="1065">
        <v>0</v>
      </c>
      <c r="CQ9" s="1065">
        <v>0</v>
      </c>
      <c r="CR9" s="1065">
        <v>0</v>
      </c>
      <c r="CS9" s="1065">
        <v>0</v>
      </c>
      <c r="CT9" s="1065">
        <v>0</v>
      </c>
      <c r="CU9" s="1065">
        <v>0</v>
      </c>
      <c r="CV9" s="1065">
        <v>1561519.3559106381</v>
      </c>
      <c r="CW9" s="1065">
        <v>0</v>
      </c>
      <c r="CX9" s="1065">
        <v>0</v>
      </c>
      <c r="CY9" s="1065">
        <v>0</v>
      </c>
      <c r="CZ9" s="1065">
        <v>0</v>
      </c>
      <c r="DA9" s="1065">
        <v>0</v>
      </c>
      <c r="DB9" s="1065">
        <v>0</v>
      </c>
      <c r="DC9" s="1065">
        <v>0</v>
      </c>
      <c r="DD9" s="1065">
        <v>0</v>
      </c>
      <c r="DE9" s="1065">
        <v>0</v>
      </c>
      <c r="DF9" s="1065">
        <v>0</v>
      </c>
      <c r="DG9" s="1065">
        <v>0</v>
      </c>
      <c r="DH9" s="1065">
        <v>0</v>
      </c>
      <c r="DI9" s="1065">
        <v>0</v>
      </c>
      <c r="DJ9" s="1065">
        <v>663.29760760222553</v>
      </c>
      <c r="DK9" s="1065">
        <v>499.59824582721069</v>
      </c>
      <c r="DL9" s="1065">
        <v>0</v>
      </c>
      <c r="DM9" s="1065">
        <v>0</v>
      </c>
      <c r="DN9" s="1065">
        <v>0</v>
      </c>
      <c r="DO9" s="1065">
        <v>184.2194793409538</v>
      </c>
      <c r="DP9" s="1065">
        <v>0</v>
      </c>
      <c r="DQ9" s="1065">
        <v>0</v>
      </c>
      <c r="DR9" s="1065">
        <v>0</v>
      </c>
      <c r="DS9" s="1065">
        <v>0</v>
      </c>
      <c r="DT9" s="1065">
        <v>0</v>
      </c>
      <c r="DU9" s="1065">
        <v>0</v>
      </c>
      <c r="DV9" s="1065">
        <v>22.650930084960891</v>
      </c>
      <c r="DW9" s="1065">
        <v>7882763.8568503475</v>
      </c>
      <c r="DX9" s="1065">
        <v>0</v>
      </c>
      <c r="DY9" s="1065">
        <v>0</v>
      </c>
      <c r="DZ9" s="1065">
        <v>0</v>
      </c>
      <c r="EA9" s="1065">
        <v>0</v>
      </c>
      <c r="EB9" s="1065">
        <v>0</v>
      </c>
      <c r="EC9" s="1065">
        <v>0</v>
      </c>
      <c r="ED9" s="1065">
        <v>0</v>
      </c>
      <c r="EE9" s="1065">
        <v>0</v>
      </c>
      <c r="EF9" s="1065">
        <v>0</v>
      </c>
      <c r="EG9" s="1065">
        <v>0</v>
      </c>
      <c r="EH9" s="1065">
        <v>0</v>
      </c>
      <c r="EI9" s="1065">
        <v>790369.32755843154</v>
      </c>
      <c r="EJ9" s="1065">
        <v>0</v>
      </c>
      <c r="EK9" s="1065">
        <v>760.52754322356975</v>
      </c>
      <c r="EL9" s="1065">
        <v>1085.1544541444564</v>
      </c>
      <c r="EM9" s="1065">
        <v>0</v>
      </c>
      <c r="EN9" s="1065">
        <v>0</v>
      </c>
      <c r="EO9" s="1065">
        <v>156108.54588145169</v>
      </c>
      <c r="EP9" s="1065">
        <v>0</v>
      </c>
      <c r="EQ9" s="1065">
        <v>0</v>
      </c>
      <c r="ER9" s="1065">
        <v>17525.300635743388</v>
      </c>
      <c r="ES9" s="1065">
        <v>0</v>
      </c>
      <c r="ET9" s="1065">
        <v>0</v>
      </c>
      <c r="EU9" s="1065">
        <v>0</v>
      </c>
      <c r="EV9" s="1065">
        <v>0</v>
      </c>
      <c r="EW9" s="1065">
        <v>0</v>
      </c>
      <c r="EX9" s="1065">
        <v>99475.331145754899</v>
      </c>
      <c r="EY9" s="1065">
        <v>0</v>
      </c>
      <c r="EZ9" s="1065">
        <v>0</v>
      </c>
      <c r="FA9" s="1062">
        <f t="shared" si="0"/>
        <v>166095017.13319102</v>
      </c>
      <c r="FB9" s="1061">
        <v>35878705.787100479</v>
      </c>
      <c r="FC9" s="1061">
        <v>56258217.099384695</v>
      </c>
      <c r="FD9" s="1062">
        <f t="shared" si="1"/>
        <v>92136922.886485174</v>
      </c>
      <c r="FE9" s="1061">
        <v>0</v>
      </c>
      <c r="FF9" s="1062">
        <f t="shared" si="2"/>
        <v>92136922.886485174</v>
      </c>
      <c r="FG9" s="1061">
        <v>18494370.335745938</v>
      </c>
      <c r="FH9" s="1061">
        <v>722773.65415302338</v>
      </c>
      <c r="FI9" s="1062">
        <f t="shared" si="3"/>
        <v>19217143.989898961</v>
      </c>
      <c r="FJ9" s="1061">
        <v>786463.81056854082</v>
      </c>
      <c r="FK9" s="1066">
        <f t="shared" si="4"/>
        <v>112140530.68695268</v>
      </c>
      <c r="FL9" s="1061">
        <v>2968537.9595576236</v>
      </c>
      <c r="FM9" s="1089">
        <v>275267009.86058593</v>
      </c>
      <c r="FN9" s="1061"/>
      <c r="FO9" s="1061"/>
      <c r="FP9" s="1061"/>
      <c r="FQ9" s="1061"/>
      <c r="FR9" s="1061"/>
      <c r="FS9" s="1061"/>
      <c r="FT9" s="1061"/>
      <c r="FU9" s="1067"/>
    </row>
    <row r="10" spans="1:177" x14ac:dyDescent="0.25">
      <c r="A10" s="1482"/>
      <c r="B10" s="288" t="s">
        <v>227</v>
      </c>
      <c r="C10" s="1079" t="s">
        <v>1169</v>
      </c>
      <c r="D10" s="1065">
        <v>0</v>
      </c>
      <c r="E10" s="1065">
        <v>0</v>
      </c>
      <c r="F10" s="1065">
        <v>0</v>
      </c>
      <c r="G10" s="1065">
        <v>3626400.9802974714</v>
      </c>
      <c r="H10" s="1065">
        <v>603314.17884545901</v>
      </c>
      <c r="I10" s="1065">
        <v>0</v>
      </c>
      <c r="J10" s="1065">
        <v>0</v>
      </c>
      <c r="K10" s="1065">
        <v>0</v>
      </c>
      <c r="L10" s="1065">
        <v>0</v>
      </c>
      <c r="M10" s="1065">
        <v>0</v>
      </c>
      <c r="N10" s="1065">
        <v>0</v>
      </c>
      <c r="O10" s="1065">
        <v>0</v>
      </c>
      <c r="P10" s="1065">
        <v>4235396.9329202333</v>
      </c>
      <c r="Q10" s="1065">
        <v>0</v>
      </c>
      <c r="R10" s="1065">
        <v>0</v>
      </c>
      <c r="S10" s="1065">
        <v>266.15105933321507</v>
      </c>
      <c r="T10" s="1065">
        <v>31841740.658577345</v>
      </c>
      <c r="U10" s="1065">
        <v>954729.01798080071</v>
      </c>
      <c r="V10" s="1065">
        <v>73198.547264618697</v>
      </c>
      <c r="W10" s="1065">
        <v>0</v>
      </c>
      <c r="X10" s="1065">
        <v>15574.513530447883</v>
      </c>
      <c r="Y10" s="1065">
        <v>1427782.8369288254</v>
      </c>
      <c r="Z10" s="1065">
        <v>2358.7409891615685</v>
      </c>
      <c r="AA10" s="1065">
        <v>0</v>
      </c>
      <c r="AB10" s="1065">
        <v>0</v>
      </c>
      <c r="AC10" s="1065">
        <v>0</v>
      </c>
      <c r="AD10" s="1065">
        <v>0</v>
      </c>
      <c r="AE10" s="1065">
        <v>0</v>
      </c>
      <c r="AF10" s="1065">
        <v>0</v>
      </c>
      <c r="AG10" s="1065">
        <v>0</v>
      </c>
      <c r="AH10" s="1065">
        <v>0</v>
      </c>
      <c r="AI10" s="1065">
        <v>0</v>
      </c>
      <c r="AJ10" s="1065">
        <v>0</v>
      </c>
      <c r="AK10" s="1065">
        <v>0</v>
      </c>
      <c r="AL10" s="1065">
        <v>0</v>
      </c>
      <c r="AM10" s="1065">
        <v>0</v>
      </c>
      <c r="AN10" s="1065">
        <v>0</v>
      </c>
      <c r="AO10" s="1065">
        <v>0</v>
      </c>
      <c r="AP10" s="1065">
        <v>386975.91840865812</v>
      </c>
      <c r="AQ10" s="1065">
        <v>0</v>
      </c>
      <c r="AR10" s="1065">
        <v>0</v>
      </c>
      <c r="AS10" s="1065">
        <v>0</v>
      </c>
      <c r="AT10" s="1065">
        <v>0</v>
      </c>
      <c r="AU10" s="1065">
        <v>0</v>
      </c>
      <c r="AV10" s="1065">
        <v>0</v>
      </c>
      <c r="AW10" s="1065">
        <v>0</v>
      </c>
      <c r="AX10" s="1065">
        <v>0</v>
      </c>
      <c r="AY10" s="1065">
        <v>0</v>
      </c>
      <c r="AZ10" s="1065">
        <v>2410.1334190702673</v>
      </c>
      <c r="BA10" s="1065">
        <v>35168.819190830225</v>
      </c>
      <c r="BB10" s="1065">
        <v>0</v>
      </c>
      <c r="BC10" s="1065">
        <v>0</v>
      </c>
      <c r="BD10" s="1065">
        <v>0</v>
      </c>
      <c r="BE10" s="1065">
        <v>0</v>
      </c>
      <c r="BF10" s="1065">
        <v>0</v>
      </c>
      <c r="BG10" s="1065">
        <v>0</v>
      </c>
      <c r="BH10" s="1065">
        <v>0</v>
      </c>
      <c r="BI10" s="1065">
        <v>0</v>
      </c>
      <c r="BJ10" s="1065">
        <v>0</v>
      </c>
      <c r="BK10" s="1065">
        <v>0</v>
      </c>
      <c r="BL10" s="1065">
        <v>0</v>
      </c>
      <c r="BM10" s="1065">
        <v>0</v>
      </c>
      <c r="BN10" s="1065">
        <v>0</v>
      </c>
      <c r="BO10" s="1065">
        <v>0</v>
      </c>
      <c r="BP10" s="1065">
        <v>0</v>
      </c>
      <c r="BQ10" s="1065">
        <v>0</v>
      </c>
      <c r="BR10" s="1065">
        <v>0</v>
      </c>
      <c r="BS10" s="1065">
        <v>0</v>
      </c>
      <c r="BT10" s="1065">
        <v>0</v>
      </c>
      <c r="BU10" s="1065">
        <v>0</v>
      </c>
      <c r="BV10" s="1065">
        <v>0</v>
      </c>
      <c r="BW10" s="1065">
        <v>0</v>
      </c>
      <c r="BX10" s="1065">
        <v>0</v>
      </c>
      <c r="BY10" s="1065">
        <v>0</v>
      </c>
      <c r="BZ10" s="1065">
        <v>0</v>
      </c>
      <c r="CA10" s="1065">
        <v>0</v>
      </c>
      <c r="CB10" s="1065">
        <v>0</v>
      </c>
      <c r="CC10" s="1065">
        <v>0</v>
      </c>
      <c r="CD10" s="1065">
        <v>0</v>
      </c>
      <c r="CE10" s="1065">
        <v>0</v>
      </c>
      <c r="CF10" s="1065">
        <v>0</v>
      </c>
      <c r="CG10" s="1065">
        <v>0</v>
      </c>
      <c r="CH10" s="1065">
        <v>0</v>
      </c>
      <c r="CI10" s="1065">
        <v>0</v>
      </c>
      <c r="CJ10" s="1065">
        <v>0</v>
      </c>
      <c r="CK10" s="1065">
        <v>0</v>
      </c>
      <c r="CL10" s="1065">
        <v>0</v>
      </c>
      <c r="CM10" s="1065">
        <v>0</v>
      </c>
      <c r="CN10" s="1065">
        <v>0</v>
      </c>
      <c r="CO10" s="1065">
        <v>0</v>
      </c>
      <c r="CP10" s="1065">
        <v>0</v>
      </c>
      <c r="CQ10" s="1065">
        <v>0</v>
      </c>
      <c r="CR10" s="1065">
        <v>0</v>
      </c>
      <c r="CS10" s="1065">
        <v>0</v>
      </c>
      <c r="CT10" s="1065">
        <v>0</v>
      </c>
      <c r="CU10" s="1065">
        <v>0</v>
      </c>
      <c r="CV10" s="1065">
        <v>0</v>
      </c>
      <c r="CW10" s="1065">
        <v>0</v>
      </c>
      <c r="CX10" s="1065">
        <v>0</v>
      </c>
      <c r="CY10" s="1065">
        <v>0</v>
      </c>
      <c r="CZ10" s="1065">
        <v>0</v>
      </c>
      <c r="DA10" s="1065">
        <v>0</v>
      </c>
      <c r="DB10" s="1065">
        <v>0</v>
      </c>
      <c r="DC10" s="1065">
        <v>0</v>
      </c>
      <c r="DD10" s="1065">
        <v>0</v>
      </c>
      <c r="DE10" s="1065">
        <v>0</v>
      </c>
      <c r="DF10" s="1065">
        <v>0</v>
      </c>
      <c r="DG10" s="1065">
        <v>0</v>
      </c>
      <c r="DH10" s="1065">
        <v>0</v>
      </c>
      <c r="DI10" s="1065">
        <v>0</v>
      </c>
      <c r="DJ10" s="1065">
        <v>291.96412362689989</v>
      </c>
      <c r="DK10" s="1065">
        <v>219.90847296399727</v>
      </c>
      <c r="DL10" s="1065">
        <v>0</v>
      </c>
      <c r="DM10" s="1065">
        <v>0</v>
      </c>
      <c r="DN10" s="1065">
        <v>0</v>
      </c>
      <c r="DO10" s="1065">
        <v>455.8775121879886</v>
      </c>
      <c r="DP10" s="1065">
        <v>0</v>
      </c>
      <c r="DQ10" s="1065">
        <v>0</v>
      </c>
      <c r="DR10" s="1065">
        <v>0</v>
      </c>
      <c r="DS10" s="1065">
        <v>0</v>
      </c>
      <c r="DT10" s="1065">
        <v>0</v>
      </c>
      <c r="DU10" s="1065">
        <v>0</v>
      </c>
      <c r="DV10" s="1065">
        <v>0</v>
      </c>
      <c r="DW10" s="1065">
        <v>27885169.646674585</v>
      </c>
      <c r="DX10" s="1065">
        <v>0</v>
      </c>
      <c r="DY10" s="1065">
        <v>0</v>
      </c>
      <c r="DZ10" s="1065">
        <v>0</v>
      </c>
      <c r="EA10" s="1065">
        <v>0</v>
      </c>
      <c r="EB10" s="1065">
        <v>0</v>
      </c>
      <c r="EC10" s="1065">
        <v>0</v>
      </c>
      <c r="ED10" s="1065">
        <v>0</v>
      </c>
      <c r="EE10" s="1065">
        <v>0</v>
      </c>
      <c r="EF10" s="1065">
        <v>0</v>
      </c>
      <c r="EG10" s="1065">
        <v>0</v>
      </c>
      <c r="EH10" s="1065">
        <v>0</v>
      </c>
      <c r="EI10" s="1065">
        <v>683482.52325463819</v>
      </c>
      <c r="EJ10" s="1065">
        <v>0</v>
      </c>
      <c r="EK10" s="1065">
        <v>615.93857108211</v>
      </c>
      <c r="EL10" s="1065">
        <v>1171.7979882860329</v>
      </c>
      <c r="EM10" s="1065">
        <v>0</v>
      </c>
      <c r="EN10" s="1065">
        <v>0</v>
      </c>
      <c r="EO10" s="1065">
        <v>0</v>
      </c>
      <c r="EP10" s="1065">
        <v>0</v>
      </c>
      <c r="EQ10" s="1065">
        <v>0</v>
      </c>
      <c r="ER10" s="1065">
        <v>39774.50325783623</v>
      </c>
      <c r="ES10" s="1065">
        <v>0</v>
      </c>
      <c r="ET10" s="1065">
        <v>0</v>
      </c>
      <c r="EU10" s="1065">
        <v>0</v>
      </c>
      <c r="EV10" s="1065">
        <v>0</v>
      </c>
      <c r="EW10" s="1065">
        <v>0</v>
      </c>
      <c r="EX10" s="1065">
        <v>36271.537593928886</v>
      </c>
      <c r="EY10" s="1065">
        <v>0</v>
      </c>
      <c r="EZ10" s="1065">
        <v>0</v>
      </c>
      <c r="FA10" s="1062">
        <f t="shared" si="0"/>
        <v>71852771.126861379</v>
      </c>
      <c r="FB10" s="1061">
        <v>7889399.8420015033</v>
      </c>
      <c r="FC10" s="1061">
        <v>44186300.666888967</v>
      </c>
      <c r="FD10" s="1062">
        <f t="shared" si="1"/>
        <v>52075700.508890472</v>
      </c>
      <c r="FE10" s="1061">
        <v>0</v>
      </c>
      <c r="FF10" s="1062">
        <f t="shared" si="2"/>
        <v>52075700.508890472</v>
      </c>
      <c r="FG10" s="1061">
        <v>12903.744916544172</v>
      </c>
      <c r="FH10" s="1061">
        <v>744069.78159131925</v>
      </c>
      <c r="FI10" s="1062">
        <f t="shared" si="3"/>
        <v>756973.52650786343</v>
      </c>
      <c r="FJ10" s="1061">
        <v>1327768.3368025785</v>
      </c>
      <c r="FK10" s="1066">
        <f t="shared" si="4"/>
        <v>54160442.372200914</v>
      </c>
      <c r="FL10" s="1061">
        <v>4228576.3464299999</v>
      </c>
      <c r="FM10" s="1089">
        <v>121784637.15263233</v>
      </c>
      <c r="FN10" s="1061"/>
      <c r="FO10" s="1061"/>
      <c r="FP10" s="1061"/>
      <c r="FQ10" s="1061"/>
      <c r="FR10" s="1061"/>
      <c r="FS10" s="1061"/>
      <c r="FT10" s="1061"/>
      <c r="FU10" s="1067"/>
    </row>
    <row r="11" spans="1:177" ht="14.25" customHeight="1" x14ac:dyDescent="0.25">
      <c r="A11" s="1482"/>
      <c r="B11" s="288" t="s">
        <v>654</v>
      </c>
      <c r="C11" s="1079" t="s">
        <v>1170</v>
      </c>
      <c r="D11" s="1065">
        <v>9363332.0480748396</v>
      </c>
      <c r="E11" s="1065">
        <v>5952055.7191567533</v>
      </c>
      <c r="F11" s="1065">
        <v>889535.7334966457</v>
      </c>
      <c r="G11" s="1065">
        <v>4103967.8592738239</v>
      </c>
      <c r="H11" s="1065">
        <v>4551298.2303444948</v>
      </c>
      <c r="I11" s="1065">
        <v>0</v>
      </c>
      <c r="J11" s="1065">
        <v>0</v>
      </c>
      <c r="K11" s="1065">
        <v>0</v>
      </c>
      <c r="L11" s="1065">
        <v>0</v>
      </c>
      <c r="M11" s="1065">
        <v>0</v>
      </c>
      <c r="N11" s="1065">
        <v>0</v>
      </c>
      <c r="O11" s="1065">
        <v>0</v>
      </c>
      <c r="P11" s="1065">
        <v>76545.537046544909</v>
      </c>
      <c r="Q11" s="1065">
        <v>0</v>
      </c>
      <c r="R11" s="1065">
        <v>0</v>
      </c>
      <c r="S11" s="1065">
        <v>0</v>
      </c>
      <c r="T11" s="1065">
        <v>2.1153094031027827E-2</v>
      </c>
      <c r="U11" s="1065">
        <v>427616.15773429972</v>
      </c>
      <c r="V11" s="1065">
        <v>0</v>
      </c>
      <c r="W11" s="1065">
        <v>0</v>
      </c>
      <c r="X11" s="1065">
        <v>0</v>
      </c>
      <c r="Y11" s="1065">
        <v>0</v>
      </c>
      <c r="Z11" s="1065">
        <v>0</v>
      </c>
      <c r="AA11" s="1065">
        <v>0</v>
      </c>
      <c r="AB11" s="1065">
        <v>0</v>
      </c>
      <c r="AC11" s="1065">
        <v>0</v>
      </c>
      <c r="AD11" s="1065">
        <v>13822512.276395686</v>
      </c>
      <c r="AE11" s="1065">
        <v>6146.3666349925988</v>
      </c>
      <c r="AF11" s="1065">
        <v>1334324.3576856747</v>
      </c>
      <c r="AG11" s="1065">
        <v>0</v>
      </c>
      <c r="AH11" s="1065">
        <v>0</v>
      </c>
      <c r="AI11" s="1065">
        <v>0</v>
      </c>
      <c r="AJ11" s="1065">
        <v>0</v>
      </c>
      <c r="AK11" s="1065">
        <v>0</v>
      </c>
      <c r="AL11" s="1065">
        <v>239773.10192419286</v>
      </c>
      <c r="AM11" s="1065">
        <v>0</v>
      </c>
      <c r="AN11" s="1065">
        <v>203421.0639095862</v>
      </c>
      <c r="AO11" s="1065">
        <v>0</v>
      </c>
      <c r="AP11" s="1065">
        <v>0</v>
      </c>
      <c r="AQ11" s="1065">
        <v>0</v>
      </c>
      <c r="AR11" s="1065">
        <v>0</v>
      </c>
      <c r="AS11" s="1065">
        <v>0</v>
      </c>
      <c r="AT11" s="1065">
        <v>0</v>
      </c>
      <c r="AU11" s="1065">
        <v>0</v>
      </c>
      <c r="AV11" s="1065">
        <v>0</v>
      </c>
      <c r="AW11" s="1065">
        <v>0</v>
      </c>
      <c r="AX11" s="1065">
        <v>0</v>
      </c>
      <c r="AY11" s="1065">
        <v>0</v>
      </c>
      <c r="AZ11" s="1065">
        <v>0</v>
      </c>
      <c r="BA11" s="1065">
        <v>0</v>
      </c>
      <c r="BB11" s="1065">
        <v>0</v>
      </c>
      <c r="BC11" s="1065">
        <v>0</v>
      </c>
      <c r="BD11" s="1065">
        <v>0</v>
      </c>
      <c r="BE11" s="1065">
        <v>0</v>
      </c>
      <c r="BF11" s="1065">
        <v>0</v>
      </c>
      <c r="BG11" s="1065">
        <v>0</v>
      </c>
      <c r="BH11" s="1065">
        <v>0</v>
      </c>
      <c r="BI11" s="1065">
        <v>0</v>
      </c>
      <c r="BJ11" s="1065">
        <v>0</v>
      </c>
      <c r="BK11" s="1065">
        <v>0</v>
      </c>
      <c r="BL11" s="1065">
        <v>0</v>
      </c>
      <c r="BM11" s="1065">
        <v>0</v>
      </c>
      <c r="BN11" s="1065">
        <v>0</v>
      </c>
      <c r="BO11" s="1065">
        <v>0</v>
      </c>
      <c r="BP11" s="1065">
        <v>0</v>
      </c>
      <c r="BQ11" s="1065">
        <v>0</v>
      </c>
      <c r="BR11" s="1065">
        <v>0</v>
      </c>
      <c r="BS11" s="1065">
        <v>0</v>
      </c>
      <c r="BT11" s="1065">
        <v>0</v>
      </c>
      <c r="BU11" s="1065">
        <v>0</v>
      </c>
      <c r="BV11" s="1065">
        <v>0</v>
      </c>
      <c r="BW11" s="1065">
        <v>0</v>
      </c>
      <c r="BX11" s="1065">
        <v>0</v>
      </c>
      <c r="BY11" s="1065">
        <v>0</v>
      </c>
      <c r="BZ11" s="1065">
        <v>0</v>
      </c>
      <c r="CA11" s="1065">
        <v>0</v>
      </c>
      <c r="CB11" s="1065">
        <v>0</v>
      </c>
      <c r="CC11" s="1065">
        <v>0</v>
      </c>
      <c r="CD11" s="1065">
        <v>0</v>
      </c>
      <c r="CE11" s="1065">
        <v>0</v>
      </c>
      <c r="CF11" s="1065">
        <v>0</v>
      </c>
      <c r="CG11" s="1065">
        <v>0</v>
      </c>
      <c r="CH11" s="1065">
        <v>0</v>
      </c>
      <c r="CI11" s="1065">
        <v>0</v>
      </c>
      <c r="CJ11" s="1065">
        <v>0</v>
      </c>
      <c r="CK11" s="1065">
        <v>0</v>
      </c>
      <c r="CL11" s="1065">
        <v>0</v>
      </c>
      <c r="CM11" s="1065">
        <v>0</v>
      </c>
      <c r="CN11" s="1065">
        <v>0</v>
      </c>
      <c r="CO11" s="1065">
        <v>0</v>
      </c>
      <c r="CP11" s="1065">
        <v>0</v>
      </c>
      <c r="CQ11" s="1065">
        <v>0</v>
      </c>
      <c r="CR11" s="1065">
        <v>0</v>
      </c>
      <c r="CS11" s="1065">
        <v>0</v>
      </c>
      <c r="CT11" s="1065">
        <v>0</v>
      </c>
      <c r="CU11" s="1065">
        <v>0</v>
      </c>
      <c r="CV11" s="1065">
        <v>0</v>
      </c>
      <c r="CW11" s="1065">
        <v>0</v>
      </c>
      <c r="CX11" s="1065">
        <v>0</v>
      </c>
      <c r="CY11" s="1065">
        <v>0</v>
      </c>
      <c r="CZ11" s="1065">
        <v>0</v>
      </c>
      <c r="DA11" s="1065">
        <v>0</v>
      </c>
      <c r="DB11" s="1065">
        <v>0</v>
      </c>
      <c r="DC11" s="1065">
        <v>0</v>
      </c>
      <c r="DD11" s="1065">
        <v>0</v>
      </c>
      <c r="DE11" s="1065">
        <v>0</v>
      </c>
      <c r="DF11" s="1065">
        <v>0</v>
      </c>
      <c r="DG11" s="1065">
        <v>0</v>
      </c>
      <c r="DH11" s="1065">
        <v>0</v>
      </c>
      <c r="DI11" s="1065">
        <v>0</v>
      </c>
      <c r="DJ11" s="1065">
        <v>0</v>
      </c>
      <c r="DK11" s="1065">
        <v>0</v>
      </c>
      <c r="DL11" s="1065">
        <v>0</v>
      </c>
      <c r="DM11" s="1065">
        <v>0</v>
      </c>
      <c r="DN11" s="1065">
        <v>0</v>
      </c>
      <c r="DO11" s="1065">
        <v>0</v>
      </c>
      <c r="DP11" s="1065">
        <v>0</v>
      </c>
      <c r="DQ11" s="1065">
        <v>0</v>
      </c>
      <c r="DR11" s="1065">
        <v>0</v>
      </c>
      <c r="DS11" s="1065">
        <v>0</v>
      </c>
      <c r="DT11" s="1065">
        <v>0</v>
      </c>
      <c r="DU11" s="1065">
        <v>0</v>
      </c>
      <c r="DV11" s="1065">
        <v>0</v>
      </c>
      <c r="DW11" s="1065">
        <v>0</v>
      </c>
      <c r="DX11" s="1065">
        <v>0</v>
      </c>
      <c r="DY11" s="1065">
        <v>0</v>
      </c>
      <c r="DZ11" s="1065">
        <v>0</v>
      </c>
      <c r="EA11" s="1065">
        <v>0</v>
      </c>
      <c r="EB11" s="1065">
        <v>0</v>
      </c>
      <c r="EC11" s="1065">
        <v>0</v>
      </c>
      <c r="ED11" s="1065">
        <v>0</v>
      </c>
      <c r="EE11" s="1065">
        <v>0</v>
      </c>
      <c r="EF11" s="1065">
        <v>0</v>
      </c>
      <c r="EG11" s="1065">
        <v>0</v>
      </c>
      <c r="EH11" s="1065">
        <v>0</v>
      </c>
      <c r="EI11" s="1065">
        <v>0</v>
      </c>
      <c r="EJ11" s="1065">
        <v>0</v>
      </c>
      <c r="EK11" s="1065">
        <v>0</v>
      </c>
      <c r="EL11" s="1065">
        <v>0</v>
      </c>
      <c r="EM11" s="1065">
        <v>0</v>
      </c>
      <c r="EN11" s="1065">
        <v>0</v>
      </c>
      <c r="EO11" s="1065">
        <v>0</v>
      </c>
      <c r="EP11" s="1065">
        <v>0</v>
      </c>
      <c r="EQ11" s="1065">
        <v>0</v>
      </c>
      <c r="ER11" s="1065">
        <v>0</v>
      </c>
      <c r="ES11" s="1065">
        <v>0</v>
      </c>
      <c r="ET11" s="1065">
        <v>0</v>
      </c>
      <c r="EU11" s="1065">
        <v>0</v>
      </c>
      <c r="EV11" s="1065">
        <v>0</v>
      </c>
      <c r="EW11" s="1065">
        <v>0</v>
      </c>
      <c r="EX11" s="1065">
        <v>0</v>
      </c>
      <c r="EY11" s="1065">
        <v>0</v>
      </c>
      <c r="EZ11" s="1065">
        <v>0</v>
      </c>
      <c r="FA11" s="1062">
        <f t="shared" si="0"/>
        <v>40970528.472830638</v>
      </c>
      <c r="FB11" s="1061">
        <v>0</v>
      </c>
      <c r="FC11" s="1061">
        <v>0</v>
      </c>
      <c r="FD11" s="1062">
        <f t="shared" si="1"/>
        <v>0</v>
      </c>
      <c r="FE11" s="1061">
        <v>17683471.527169351</v>
      </c>
      <c r="FF11" s="1062">
        <f t="shared" si="2"/>
        <v>17683471.527169351</v>
      </c>
      <c r="FG11" s="1061">
        <v>0</v>
      </c>
      <c r="FH11" s="1061">
        <v>0</v>
      </c>
      <c r="FI11" s="1062">
        <f t="shared" si="3"/>
        <v>0</v>
      </c>
      <c r="FJ11" s="1061">
        <v>0</v>
      </c>
      <c r="FK11" s="1066">
        <f t="shared" si="4"/>
        <v>17683471.527169351</v>
      </c>
      <c r="FL11" s="1061">
        <v>0</v>
      </c>
      <c r="FM11" s="1089">
        <v>58654000.00000003</v>
      </c>
      <c r="FN11" s="1061"/>
      <c r="FO11" s="1061"/>
      <c r="FP11" s="1061"/>
      <c r="FQ11" s="1061"/>
      <c r="FR11" s="1061"/>
      <c r="FS11" s="1061"/>
      <c r="FT11" s="1061"/>
      <c r="FU11" s="1067"/>
    </row>
    <row r="12" spans="1:177" x14ac:dyDescent="0.25">
      <c r="A12" s="1482"/>
      <c r="B12" s="288" t="s">
        <v>471</v>
      </c>
      <c r="C12" s="1079" t="s">
        <v>1171</v>
      </c>
      <c r="D12" s="1065">
        <v>336215.35706417612</v>
      </c>
      <c r="E12" s="1065">
        <v>36417.540188740139</v>
      </c>
      <c r="F12" s="1065">
        <v>104764.96195129711</v>
      </c>
      <c r="G12" s="1065">
        <v>54145.088572951157</v>
      </c>
      <c r="H12" s="1065">
        <v>97799.8750594905</v>
      </c>
      <c r="I12" s="1065">
        <v>36778887.316852406</v>
      </c>
      <c r="J12" s="1065">
        <v>69424.42268078652</v>
      </c>
      <c r="K12" s="1065">
        <v>340939.39346438996</v>
      </c>
      <c r="L12" s="1065">
        <v>408831.72093288874</v>
      </c>
      <c r="M12" s="1065">
        <v>1115485.9067300679</v>
      </c>
      <c r="N12" s="1065">
        <v>59673.167127209512</v>
      </c>
      <c r="O12" s="1065">
        <v>264011.75096391601</v>
      </c>
      <c r="P12" s="1065">
        <v>158152.14438360592</v>
      </c>
      <c r="Q12" s="1065">
        <v>168847.0702986072</v>
      </c>
      <c r="R12" s="1065">
        <v>102064.7323927515</v>
      </c>
      <c r="S12" s="1065">
        <v>221699.76198522997</v>
      </c>
      <c r="T12" s="1065">
        <v>88392.23885050432</v>
      </c>
      <c r="U12" s="1065">
        <v>597406.19861510443</v>
      </c>
      <c r="V12" s="1065">
        <v>51815.698158449261</v>
      </c>
      <c r="W12" s="1065">
        <v>35676.027037132888</v>
      </c>
      <c r="X12" s="1065">
        <v>150398.17449087807</v>
      </c>
      <c r="Y12" s="1065">
        <v>234560.81615109034</v>
      </c>
      <c r="Z12" s="1065">
        <v>341924.82195795351</v>
      </c>
      <c r="AA12" s="1065">
        <v>243707.13225633182</v>
      </c>
      <c r="AB12" s="1065">
        <v>21200.832093421068</v>
      </c>
      <c r="AC12" s="1065">
        <v>11086.325329795705</v>
      </c>
      <c r="AD12" s="1065">
        <v>1067937.0871321433</v>
      </c>
      <c r="AE12" s="1065">
        <v>89172.313482456811</v>
      </c>
      <c r="AF12" s="1065">
        <v>142174.81723694751</v>
      </c>
      <c r="AG12" s="1065">
        <v>163024.39112066448</v>
      </c>
      <c r="AH12" s="1065">
        <v>136441.26824043618</v>
      </c>
      <c r="AI12" s="1065">
        <v>171279.70667736922</v>
      </c>
      <c r="AJ12" s="1065">
        <v>146186.44011122241</v>
      </c>
      <c r="AK12" s="1065">
        <v>161716.25673742034</v>
      </c>
      <c r="AL12" s="1065">
        <v>327293.48146764562</v>
      </c>
      <c r="AM12" s="1065">
        <v>4269.6580445617346</v>
      </c>
      <c r="AN12" s="1065">
        <v>3495681.3501395769</v>
      </c>
      <c r="AO12" s="1065">
        <v>31079.517438935101</v>
      </c>
      <c r="AP12" s="1065">
        <v>9895.4947176950518</v>
      </c>
      <c r="AQ12" s="1065">
        <v>13520.687746341129</v>
      </c>
      <c r="AR12" s="1065">
        <v>129703.49027746555</v>
      </c>
      <c r="AS12" s="1065">
        <v>24398313.406790525</v>
      </c>
      <c r="AT12" s="1065">
        <v>11444857.796883844</v>
      </c>
      <c r="AU12" s="1065">
        <v>4628500.3633202501</v>
      </c>
      <c r="AV12" s="1065">
        <v>306045.83833468799</v>
      </c>
      <c r="AW12" s="1065">
        <v>392161.20585078769</v>
      </c>
      <c r="AX12" s="1065">
        <v>1477369.9033348528</v>
      </c>
      <c r="AY12" s="1065">
        <v>3384231.9750841493</v>
      </c>
      <c r="AZ12" s="1065">
        <v>38544.503701056317</v>
      </c>
      <c r="BA12" s="1065">
        <v>454863.2759354366</v>
      </c>
      <c r="BB12" s="1065">
        <v>1571426.5829465864</v>
      </c>
      <c r="BC12" s="1065">
        <v>366269.223461013</v>
      </c>
      <c r="BD12" s="1065">
        <v>236663.42482772924</v>
      </c>
      <c r="BE12" s="1065">
        <v>9247838.1850524712</v>
      </c>
      <c r="BF12" s="1065">
        <v>2984986.8789845207</v>
      </c>
      <c r="BG12" s="1065">
        <v>13236775.596042626</v>
      </c>
      <c r="BH12" s="1065">
        <v>1772425.5013473078</v>
      </c>
      <c r="BI12" s="1065">
        <v>2485357.2881641011</v>
      </c>
      <c r="BJ12" s="1065">
        <v>1291184.5229236041</v>
      </c>
      <c r="BK12" s="1065">
        <v>3211579.8761879043</v>
      </c>
      <c r="BL12" s="1065">
        <v>2433242.2417296059</v>
      </c>
      <c r="BM12" s="1065">
        <v>19309619.834931541</v>
      </c>
      <c r="BN12" s="1065">
        <v>1091824.749981682</v>
      </c>
      <c r="BO12" s="1065">
        <v>3030283.0171257402</v>
      </c>
      <c r="BP12" s="1065">
        <v>319360.51659929828</v>
      </c>
      <c r="BQ12" s="1065">
        <v>501737.4350412286</v>
      </c>
      <c r="BR12" s="1065">
        <v>38390.755811555617</v>
      </c>
      <c r="BS12" s="1065">
        <v>92024.109844312799</v>
      </c>
      <c r="BT12" s="1065">
        <v>676.48362307543562</v>
      </c>
      <c r="BU12" s="1065">
        <v>32308.464207798312</v>
      </c>
      <c r="BV12" s="1065">
        <v>49859.862791045009</v>
      </c>
      <c r="BW12" s="1065">
        <v>0</v>
      </c>
      <c r="BX12" s="1065">
        <v>136943.22816712526</v>
      </c>
      <c r="BY12" s="1065">
        <v>87635.71152078775</v>
      </c>
      <c r="BZ12" s="1065">
        <v>92119.32784516603</v>
      </c>
      <c r="CA12" s="1065">
        <v>25084.406070743618</v>
      </c>
      <c r="CB12" s="1065">
        <v>8298.8357521643484</v>
      </c>
      <c r="CC12" s="1065">
        <v>23038.821488957834</v>
      </c>
      <c r="CD12" s="1065">
        <v>10192.619076448153</v>
      </c>
      <c r="CE12" s="1065">
        <v>34563.425821098681</v>
      </c>
      <c r="CF12" s="1065">
        <v>24417.315738086796</v>
      </c>
      <c r="CG12" s="1065">
        <v>1140.5687358581354</v>
      </c>
      <c r="CH12" s="1065">
        <v>18816.878525242268</v>
      </c>
      <c r="CI12" s="1065">
        <v>34802.264366875781</v>
      </c>
      <c r="CJ12" s="1065">
        <v>79240.592893982335</v>
      </c>
      <c r="CK12" s="1065">
        <v>70632.485819029185</v>
      </c>
      <c r="CL12" s="1065">
        <v>366.55205946457056</v>
      </c>
      <c r="CM12" s="1065">
        <v>866.05242518051421</v>
      </c>
      <c r="CN12" s="1065">
        <v>7116.7603117528406</v>
      </c>
      <c r="CO12" s="1065">
        <v>0</v>
      </c>
      <c r="CP12" s="1065">
        <v>442.47018626245455</v>
      </c>
      <c r="CQ12" s="1065">
        <v>0</v>
      </c>
      <c r="CR12" s="1065">
        <v>0</v>
      </c>
      <c r="CS12" s="1065">
        <v>0</v>
      </c>
      <c r="CT12" s="1065">
        <v>0</v>
      </c>
      <c r="CU12" s="1065">
        <v>20092.163155148257</v>
      </c>
      <c r="CV12" s="1065">
        <v>91077.679293155248</v>
      </c>
      <c r="CW12" s="1065">
        <v>33800.203140209662</v>
      </c>
      <c r="CX12" s="1065">
        <v>39765.813554441665</v>
      </c>
      <c r="CY12" s="1065">
        <v>88418219.95643355</v>
      </c>
      <c r="CZ12" s="1065">
        <v>1564150.2858944021</v>
      </c>
      <c r="DA12" s="1065">
        <v>0</v>
      </c>
      <c r="DB12" s="1065">
        <v>224094.67798495071</v>
      </c>
      <c r="DC12" s="1065">
        <v>27308.98389345605</v>
      </c>
      <c r="DD12" s="1065">
        <v>187889.09473094504</v>
      </c>
      <c r="DE12" s="1065">
        <v>100140.84841143245</v>
      </c>
      <c r="DF12" s="1065">
        <v>148608.10014363346</v>
      </c>
      <c r="DG12" s="1065">
        <v>114258.25988297022</v>
      </c>
      <c r="DH12" s="1065">
        <v>35147.118167247325</v>
      </c>
      <c r="DI12" s="1065">
        <v>9409.365121617715</v>
      </c>
      <c r="DJ12" s="1065">
        <v>10269.264055465839</v>
      </c>
      <c r="DK12" s="1065">
        <v>44825.702816834964</v>
      </c>
      <c r="DL12" s="1065">
        <v>0</v>
      </c>
      <c r="DM12" s="1065">
        <v>0</v>
      </c>
      <c r="DN12" s="1065">
        <v>0</v>
      </c>
      <c r="DO12" s="1065">
        <v>0</v>
      </c>
      <c r="DP12" s="1065">
        <v>7273.6043805857298</v>
      </c>
      <c r="DQ12" s="1065">
        <v>16662.222307880267</v>
      </c>
      <c r="DR12" s="1065">
        <v>0</v>
      </c>
      <c r="DS12" s="1065">
        <v>0</v>
      </c>
      <c r="DT12" s="1065">
        <v>0</v>
      </c>
      <c r="DU12" s="1065">
        <v>23885.351926833064</v>
      </c>
      <c r="DV12" s="1065">
        <v>50851.892601649524</v>
      </c>
      <c r="DW12" s="1065">
        <v>20117.315153197298</v>
      </c>
      <c r="DX12" s="1065">
        <v>0</v>
      </c>
      <c r="DY12" s="1065">
        <v>0</v>
      </c>
      <c r="DZ12" s="1065">
        <v>0</v>
      </c>
      <c r="EA12" s="1065">
        <v>0</v>
      </c>
      <c r="EB12" s="1065">
        <v>0</v>
      </c>
      <c r="EC12" s="1065">
        <v>30792.744727928217</v>
      </c>
      <c r="ED12" s="1065">
        <v>0</v>
      </c>
      <c r="EE12" s="1065">
        <v>0</v>
      </c>
      <c r="EF12" s="1065">
        <v>58565.900832266278</v>
      </c>
      <c r="EG12" s="1065">
        <v>0</v>
      </c>
      <c r="EH12" s="1065">
        <v>58.191464928789706</v>
      </c>
      <c r="EI12" s="1065">
        <v>205400.92944484975</v>
      </c>
      <c r="EJ12" s="1065">
        <v>3691.6438896709133</v>
      </c>
      <c r="EK12" s="1065">
        <v>138056.59934018587</v>
      </c>
      <c r="EL12" s="1065">
        <v>2921.3978054457584</v>
      </c>
      <c r="EM12" s="1065">
        <v>6669.6848271853414</v>
      </c>
      <c r="EN12" s="1065">
        <v>40373.919352160578</v>
      </c>
      <c r="EO12" s="1065">
        <v>247153.2354469407</v>
      </c>
      <c r="EP12" s="1065">
        <v>95755.574003789836</v>
      </c>
      <c r="EQ12" s="1065">
        <v>579142.46981557878</v>
      </c>
      <c r="ER12" s="1065">
        <v>369274.9995175213</v>
      </c>
      <c r="ES12" s="1065">
        <v>19937.828651570991</v>
      </c>
      <c r="ET12" s="1065">
        <v>8113.6037261263991</v>
      </c>
      <c r="EU12" s="1065">
        <v>123.4155848588569</v>
      </c>
      <c r="EV12" s="1065">
        <v>18525.540298651202</v>
      </c>
      <c r="EW12" s="1065">
        <v>4189.2338624083404</v>
      </c>
      <c r="EX12" s="1065">
        <v>12984.979203254094</v>
      </c>
      <c r="EY12" s="1065">
        <v>2669.1733046811819</v>
      </c>
      <c r="EZ12" s="1065">
        <v>548543.17222199973</v>
      </c>
      <c r="FA12" s="1062">
        <f t="shared" si="0"/>
        <v>252248137.71419618</v>
      </c>
      <c r="FB12" s="1061">
        <v>829552.89233490033</v>
      </c>
      <c r="FC12" s="1061">
        <v>497730.17104050389</v>
      </c>
      <c r="FD12" s="1062">
        <f t="shared" si="1"/>
        <v>1327283.0633754041</v>
      </c>
      <c r="FE12" s="1061">
        <v>0</v>
      </c>
      <c r="FF12" s="1062">
        <f t="shared" si="2"/>
        <v>1327283.0633754041</v>
      </c>
      <c r="FG12" s="1061">
        <v>0</v>
      </c>
      <c r="FH12" s="1061">
        <v>-692976.67591096566</v>
      </c>
      <c r="FI12" s="1062">
        <f t="shared" si="3"/>
        <v>-692976.67591096566</v>
      </c>
      <c r="FJ12" s="1061">
        <v>446405.17991656763</v>
      </c>
      <c r="FK12" s="1066">
        <f t="shared" si="4"/>
        <v>1080711.5673810062</v>
      </c>
      <c r="FL12" s="1061">
        <v>17067535.541500002</v>
      </c>
      <c r="FM12" s="1089">
        <v>236261313.74007708</v>
      </c>
      <c r="FN12" s="1061"/>
      <c r="FO12" s="1061"/>
      <c r="FP12" s="1061"/>
      <c r="FQ12" s="1061"/>
      <c r="FR12" s="1061"/>
      <c r="FS12" s="1061"/>
      <c r="FT12" s="1061"/>
      <c r="FU12" s="1067"/>
    </row>
    <row r="13" spans="1:177" x14ac:dyDescent="0.25">
      <c r="A13" s="1482"/>
      <c r="B13" s="288" t="s">
        <v>472</v>
      </c>
      <c r="C13" s="1079" t="s">
        <v>1172</v>
      </c>
      <c r="D13" s="1065">
        <v>0</v>
      </c>
      <c r="E13" s="1065">
        <v>0</v>
      </c>
      <c r="F13" s="1065">
        <v>0</v>
      </c>
      <c r="G13" s="1065">
        <v>0</v>
      </c>
      <c r="H13" s="1065">
        <v>0</v>
      </c>
      <c r="I13" s="1065">
        <v>68942.973533178301</v>
      </c>
      <c r="J13" s="1065">
        <v>818689.7811477324</v>
      </c>
      <c r="K13" s="1065">
        <v>25549.683072768414</v>
      </c>
      <c r="L13" s="1065">
        <v>19369.383148585133</v>
      </c>
      <c r="M13" s="1065">
        <v>18974.908505750951</v>
      </c>
      <c r="N13" s="1065">
        <v>21699.94555876925</v>
      </c>
      <c r="O13" s="1065">
        <v>0</v>
      </c>
      <c r="P13" s="1065">
        <v>0</v>
      </c>
      <c r="Q13" s="1065">
        <v>0</v>
      </c>
      <c r="R13" s="1065">
        <v>0</v>
      </c>
      <c r="S13" s="1065">
        <v>0</v>
      </c>
      <c r="T13" s="1065">
        <v>0</v>
      </c>
      <c r="U13" s="1065">
        <v>0</v>
      </c>
      <c r="V13" s="1065">
        <v>0</v>
      </c>
      <c r="W13" s="1065">
        <v>0</v>
      </c>
      <c r="X13" s="1065">
        <v>0</v>
      </c>
      <c r="Y13" s="1065">
        <v>0</v>
      </c>
      <c r="Z13" s="1065">
        <v>0</v>
      </c>
      <c r="AA13" s="1065">
        <v>0</v>
      </c>
      <c r="AB13" s="1065">
        <v>0</v>
      </c>
      <c r="AC13" s="1065">
        <v>0</v>
      </c>
      <c r="AD13" s="1065">
        <v>0</v>
      </c>
      <c r="AE13" s="1065">
        <v>0</v>
      </c>
      <c r="AF13" s="1065">
        <v>0</v>
      </c>
      <c r="AG13" s="1065">
        <v>0</v>
      </c>
      <c r="AH13" s="1065">
        <v>0</v>
      </c>
      <c r="AI13" s="1065">
        <v>0</v>
      </c>
      <c r="AJ13" s="1065">
        <v>0</v>
      </c>
      <c r="AK13" s="1065">
        <v>0</v>
      </c>
      <c r="AL13" s="1065">
        <v>0</v>
      </c>
      <c r="AM13" s="1065">
        <v>0</v>
      </c>
      <c r="AN13" s="1065">
        <v>86358.073322431985</v>
      </c>
      <c r="AO13" s="1065">
        <v>0</v>
      </c>
      <c r="AP13" s="1065">
        <v>0</v>
      </c>
      <c r="AQ13" s="1065">
        <v>0</v>
      </c>
      <c r="AR13" s="1065">
        <v>233069686.66066068</v>
      </c>
      <c r="AS13" s="1065">
        <v>9944.1966138836524</v>
      </c>
      <c r="AT13" s="1065">
        <v>13496005.091051046</v>
      </c>
      <c r="AU13" s="1065">
        <v>2042575.2632924153</v>
      </c>
      <c r="AV13" s="1065">
        <v>1142103.3276402724</v>
      </c>
      <c r="AW13" s="1065">
        <v>574345.96110186377</v>
      </c>
      <c r="AX13" s="1065">
        <v>3132874.1433279924</v>
      </c>
      <c r="AY13" s="1065">
        <v>686695.12428952637</v>
      </c>
      <c r="AZ13" s="1065">
        <v>27090.78377265342</v>
      </c>
      <c r="BA13" s="1065">
        <v>39104.477567642542</v>
      </c>
      <c r="BB13" s="1065">
        <v>939847.87403842527</v>
      </c>
      <c r="BC13" s="1065">
        <v>251393.61181221646</v>
      </c>
      <c r="BD13" s="1065">
        <v>939947.51640923461</v>
      </c>
      <c r="BE13" s="1065">
        <v>0</v>
      </c>
      <c r="BF13" s="1065">
        <v>0</v>
      </c>
      <c r="BG13" s="1065">
        <v>0</v>
      </c>
      <c r="BH13" s="1065">
        <v>734344.39811838476</v>
      </c>
      <c r="BI13" s="1065">
        <v>453010.03837103694</v>
      </c>
      <c r="BJ13" s="1065">
        <v>211570.79701261397</v>
      </c>
      <c r="BK13" s="1065">
        <v>326520.2752623416</v>
      </c>
      <c r="BL13" s="1065">
        <v>36241.425250348591</v>
      </c>
      <c r="BM13" s="1065">
        <v>449386.76774798823</v>
      </c>
      <c r="BN13" s="1065">
        <v>81810.038273038735</v>
      </c>
      <c r="BO13" s="1065">
        <v>541561.85459024482</v>
      </c>
      <c r="BP13" s="1065">
        <v>528158.90467243968</v>
      </c>
      <c r="BQ13" s="1065">
        <v>836226.63405217207</v>
      </c>
      <c r="BR13" s="1065">
        <v>110062.11185854278</v>
      </c>
      <c r="BS13" s="1065">
        <v>131678.17862556622</v>
      </c>
      <c r="BT13" s="1065">
        <v>56097.843254697014</v>
      </c>
      <c r="BU13" s="1065">
        <v>85331.48642185278</v>
      </c>
      <c r="BV13" s="1065">
        <v>32055.615388714115</v>
      </c>
      <c r="BW13" s="1065">
        <v>5441.482009404619</v>
      </c>
      <c r="BX13" s="1065">
        <v>329524.08034025395</v>
      </c>
      <c r="BY13" s="1065">
        <v>235075.78872296528</v>
      </c>
      <c r="BZ13" s="1065">
        <v>152331.30266624351</v>
      </c>
      <c r="CA13" s="1065">
        <v>15466.990021412441</v>
      </c>
      <c r="CB13" s="1065">
        <v>16473.193870820785</v>
      </c>
      <c r="CC13" s="1065">
        <v>67917.466223594223</v>
      </c>
      <c r="CD13" s="1065">
        <v>253634.99176923593</v>
      </c>
      <c r="CE13" s="1065">
        <v>298533.08168052719</v>
      </c>
      <c r="CF13" s="1065">
        <v>72625.423678176492</v>
      </c>
      <c r="CG13" s="1065">
        <v>55980.625371278904</v>
      </c>
      <c r="CH13" s="1065">
        <v>70823.532357265605</v>
      </c>
      <c r="CI13" s="1065">
        <v>24945.486211731029</v>
      </c>
      <c r="CJ13" s="1065">
        <v>0</v>
      </c>
      <c r="CK13" s="1065">
        <v>0</v>
      </c>
      <c r="CL13" s="1065">
        <v>0</v>
      </c>
      <c r="CM13" s="1065">
        <v>0</v>
      </c>
      <c r="CN13" s="1065">
        <v>69049.63435636877</v>
      </c>
      <c r="CO13" s="1065">
        <v>0</v>
      </c>
      <c r="CP13" s="1065">
        <v>0</v>
      </c>
      <c r="CQ13" s="1065">
        <v>0</v>
      </c>
      <c r="CR13" s="1065">
        <v>0</v>
      </c>
      <c r="CS13" s="1065">
        <v>0</v>
      </c>
      <c r="CT13" s="1065">
        <v>0</v>
      </c>
      <c r="CU13" s="1065">
        <v>0</v>
      </c>
      <c r="CV13" s="1065">
        <v>0</v>
      </c>
      <c r="CW13" s="1065">
        <v>0</v>
      </c>
      <c r="CX13" s="1065">
        <v>0</v>
      </c>
      <c r="CY13" s="1065">
        <v>8656136.4287889954</v>
      </c>
      <c r="CZ13" s="1065">
        <v>27306844.984753057</v>
      </c>
      <c r="DA13" s="1065">
        <v>0</v>
      </c>
      <c r="DB13" s="1065">
        <v>0</v>
      </c>
      <c r="DC13" s="1065">
        <v>0</v>
      </c>
      <c r="DD13" s="1065">
        <v>0</v>
      </c>
      <c r="DE13" s="1065">
        <v>0</v>
      </c>
      <c r="DF13" s="1065">
        <v>0</v>
      </c>
      <c r="DG13" s="1065">
        <v>0</v>
      </c>
      <c r="DH13" s="1065">
        <v>0</v>
      </c>
      <c r="DI13" s="1065">
        <v>0</v>
      </c>
      <c r="DJ13" s="1065">
        <v>0</v>
      </c>
      <c r="DK13" s="1065">
        <v>0</v>
      </c>
      <c r="DL13" s="1065">
        <v>68.622187624983582</v>
      </c>
      <c r="DM13" s="1065">
        <v>36.772630661242225</v>
      </c>
      <c r="DN13" s="1065">
        <v>0</v>
      </c>
      <c r="DO13" s="1065">
        <v>468.61373885386365</v>
      </c>
      <c r="DP13" s="1065">
        <v>0</v>
      </c>
      <c r="DQ13" s="1065">
        <v>0</v>
      </c>
      <c r="DR13" s="1065">
        <v>0</v>
      </c>
      <c r="DS13" s="1065">
        <v>0</v>
      </c>
      <c r="DT13" s="1065">
        <v>0</v>
      </c>
      <c r="DU13" s="1065">
        <v>0</v>
      </c>
      <c r="DV13" s="1065">
        <v>0</v>
      </c>
      <c r="DW13" s="1065">
        <v>0</v>
      </c>
      <c r="DX13" s="1065">
        <v>0</v>
      </c>
      <c r="DY13" s="1065">
        <v>0</v>
      </c>
      <c r="DZ13" s="1065">
        <v>0</v>
      </c>
      <c r="EA13" s="1065">
        <v>0</v>
      </c>
      <c r="EB13" s="1065">
        <v>0</v>
      </c>
      <c r="EC13" s="1065">
        <v>0</v>
      </c>
      <c r="ED13" s="1065">
        <v>0</v>
      </c>
      <c r="EE13" s="1065">
        <v>0</v>
      </c>
      <c r="EF13" s="1065">
        <v>0</v>
      </c>
      <c r="EG13" s="1065">
        <v>0</v>
      </c>
      <c r="EH13" s="1065">
        <v>0</v>
      </c>
      <c r="EI13" s="1065">
        <v>3084.2790555406327</v>
      </c>
      <c r="EJ13" s="1065">
        <v>0</v>
      </c>
      <c r="EK13" s="1065">
        <v>0</v>
      </c>
      <c r="EL13" s="1065">
        <v>0</v>
      </c>
      <c r="EM13" s="1065">
        <v>0</v>
      </c>
      <c r="EN13" s="1065">
        <v>0</v>
      </c>
      <c r="EO13" s="1065">
        <v>0</v>
      </c>
      <c r="EP13" s="1065">
        <v>0</v>
      </c>
      <c r="EQ13" s="1065">
        <v>0</v>
      </c>
      <c r="ER13" s="1065">
        <v>52619.275105141183</v>
      </c>
      <c r="ES13" s="1065">
        <v>0</v>
      </c>
      <c r="ET13" s="1065">
        <v>0</v>
      </c>
      <c r="EU13" s="1065">
        <v>0</v>
      </c>
      <c r="EV13" s="1065">
        <v>0</v>
      </c>
      <c r="EW13" s="1065">
        <v>603.17867660236834</v>
      </c>
      <c r="EX13" s="1065">
        <v>2150.6139633487669</v>
      </c>
      <c r="EY13" s="1065">
        <v>384.31588582670508</v>
      </c>
      <c r="EZ13" s="1065">
        <v>71288.536180901647</v>
      </c>
      <c r="FA13" s="1062">
        <f t="shared" si="0"/>
        <v>299786763.84901285</v>
      </c>
      <c r="FB13" s="1061">
        <v>0</v>
      </c>
      <c r="FC13" s="1061">
        <v>0</v>
      </c>
      <c r="FD13" s="1062">
        <f t="shared" si="1"/>
        <v>0</v>
      </c>
      <c r="FE13" s="1061">
        <v>0</v>
      </c>
      <c r="FF13" s="1062">
        <f t="shared" si="2"/>
        <v>0</v>
      </c>
      <c r="FG13" s="1061">
        <v>0</v>
      </c>
      <c r="FH13" s="1061">
        <v>9421221.9896917865</v>
      </c>
      <c r="FI13" s="1062">
        <f t="shared" si="3"/>
        <v>9421221.9896917865</v>
      </c>
      <c r="FJ13" s="1061">
        <v>1506774.9185425485</v>
      </c>
      <c r="FK13" s="1066">
        <f t="shared" si="4"/>
        <v>10927996.908234335</v>
      </c>
      <c r="FL13" s="1061">
        <v>181295520.26664546</v>
      </c>
      <c r="FM13" s="1089">
        <v>129419240.49060163</v>
      </c>
      <c r="FN13" s="1061"/>
      <c r="FO13" s="1061"/>
      <c r="FP13" s="1061"/>
      <c r="FQ13" s="1061"/>
      <c r="FR13" s="1061"/>
      <c r="FS13" s="1061"/>
      <c r="FT13" s="1061"/>
      <c r="FU13" s="1067"/>
    </row>
    <row r="14" spans="1:177" x14ac:dyDescent="0.25">
      <c r="A14" s="1482"/>
      <c r="B14" s="288" t="s">
        <v>473</v>
      </c>
      <c r="C14" s="1079" t="s">
        <v>1173</v>
      </c>
      <c r="D14" s="1065">
        <v>0</v>
      </c>
      <c r="E14" s="1065">
        <v>0</v>
      </c>
      <c r="F14" s="1065">
        <v>0</v>
      </c>
      <c r="G14" s="1065">
        <v>0</v>
      </c>
      <c r="H14" s="1065">
        <v>0</v>
      </c>
      <c r="I14" s="1065">
        <v>0</v>
      </c>
      <c r="J14" s="1065">
        <v>0</v>
      </c>
      <c r="K14" s="1065">
        <v>10359002.328614211</v>
      </c>
      <c r="L14" s="1065">
        <v>0</v>
      </c>
      <c r="M14" s="1065">
        <v>0</v>
      </c>
      <c r="N14" s="1065">
        <v>0</v>
      </c>
      <c r="O14" s="1065">
        <v>0</v>
      </c>
      <c r="P14" s="1065">
        <v>0</v>
      </c>
      <c r="Q14" s="1065">
        <v>0</v>
      </c>
      <c r="R14" s="1065">
        <v>0</v>
      </c>
      <c r="S14" s="1065">
        <v>0</v>
      </c>
      <c r="T14" s="1065">
        <v>0</v>
      </c>
      <c r="U14" s="1065">
        <v>0</v>
      </c>
      <c r="V14" s="1065">
        <v>0</v>
      </c>
      <c r="W14" s="1065">
        <v>0</v>
      </c>
      <c r="X14" s="1065">
        <v>0</v>
      </c>
      <c r="Y14" s="1065">
        <v>0</v>
      </c>
      <c r="Z14" s="1065">
        <v>0</v>
      </c>
      <c r="AA14" s="1065">
        <v>0</v>
      </c>
      <c r="AB14" s="1065">
        <v>0</v>
      </c>
      <c r="AC14" s="1065">
        <v>0</v>
      </c>
      <c r="AD14" s="1065">
        <v>0</v>
      </c>
      <c r="AE14" s="1065">
        <v>0</v>
      </c>
      <c r="AF14" s="1065">
        <v>0</v>
      </c>
      <c r="AG14" s="1065">
        <v>0</v>
      </c>
      <c r="AH14" s="1065">
        <v>0</v>
      </c>
      <c r="AI14" s="1065">
        <v>0</v>
      </c>
      <c r="AJ14" s="1065">
        <v>0</v>
      </c>
      <c r="AK14" s="1065">
        <v>0</v>
      </c>
      <c r="AL14" s="1065">
        <v>0</v>
      </c>
      <c r="AM14" s="1065">
        <v>0</v>
      </c>
      <c r="AN14" s="1065">
        <v>0</v>
      </c>
      <c r="AO14" s="1065">
        <v>0</v>
      </c>
      <c r="AP14" s="1065">
        <v>0</v>
      </c>
      <c r="AQ14" s="1065">
        <v>0</v>
      </c>
      <c r="AR14" s="1065">
        <v>0</v>
      </c>
      <c r="AS14" s="1065">
        <v>0</v>
      </c>
      <c r="AT14" s="1065">
        <v>183788.97881209559</v>
      </c>
      <c r="AU14" s="1065">
        <v>0</v>
      </c>
      <c r="AV14" s="1065">
        <v>0</v>
      </c>
      <c r="AW14" s="1065">
        <v>0</v>
      </c>
      <c r="AX14" s="1065">
        <v>0</v>
      </c>
      <c r="AY14" s="1065">
        <v>247364.11777979083</v>
      </c>
      <c r="AZ14" s="1065">
        <v>0</v>
      </c>
      <c r="BA14" s="1065">
        <v>44299.723396369089</v>
      </c>
      <c r="BB14" s="1065">
        <v>0</v>
      </c>
      <c r="BC14" s="1065">
        <v>0</v>
      </c>
      <c r="BD14" s="1065">
        <v>0</v>
      </c>
      <c r="BE14" s="1065">
        <v>0</v>
      </c>
      <c r="BF14" s="1065">
        <v>0</v>
      </c>
      <c r="BG14" s="1065">
        <v>0</v>
      </c>
      <c r="BH14" s="1065">
        <v>0</v>
      </c>
      <c r="BI14" s="1065">
        <v>0</v>
      </c>
      <c r="BJ14" s="1065">
        <v>0</v>
      </c>
      <c r="BK14" s="1065">
        <v>0</v>
      </c>
      <c r="BL14" s="1065">
        <v>12206196.063220466</v>
      </c>
      <c r="BM14" s="1065">
        <v>80603435.966504827</v>
      </c>
      <c r="BN14" s="1065">
        <v>11895175.785587581</v>
      </c>
      <c r="BO14" s="1065">
        <v>2010593.7504513818</v>
      </c>
      <c r="BP14" s="1065">
        <v>0</v>
      </c>
      <c r="BQ14" s="1065">
        <v>2533286.9488970521</v>
      </c>
      <c r="BR14" s="1065">
        <v>0</v>
      </c>
      <c r="BS14" s="1065">
        <v>0</v>
      </c>
      <c r="BT14" s="1065">
        <v>0</v>
      </c>
      <c r="BU14" s="1065">
        <v>0</v>
      </c>
      <c r="BV14" s="1065">
        <v>0</v>
      </c>
      <c r="BW14" s="1065">
        <v>0</v>
      </c>
      <c r="BX14" s="1065">
        <v>0</v>
      </c>
      <c r="BY14" s="1065">
        <v>0</v>
      </c>
      <c r="BZ14" s="1065">
        <v>0</v>
      </c>
      <c r="CA14" s="1065">
        <v>0</v>
      </c>
      <c r="CB14" s="1065">
        <v>0</v>
      </c>
      <c r="CC14" s="1065">
        <v>0</v>
      </c>
      <c r="CD14" s="1065">
        <v>0</v>
      </c>
      <c r="CE14" s="1065">
        <v>0</v>
      </c>
      <c r="CF14" s="1065">
        <v>0</v>
      </c>
      <c r="CG14" s="1065">
        <v>0</v>
      </c>
      <c r="CH14" s="1065">
        <v>0</v>
      </c>
      <c r="CI14" s="1065">
        <v>0</v>
      </c>
      <c r="CJ14" s="1065">
        <v>0</v>
      </c>
      <c r="CK14" s="1065">
        <v>0</v>
      </c>
      <c r="CL14" s="1065">
        <v>0</v>
      </c>
      <c r="CM14" s="1065">
        <v>0</v>
      </c>
      <c r="CN14" s="1065">
        <v>0</v>
      </c>
      <c r="CO14" s="1065">
        <v>0</v>
      </c>
      <c r="CP14" s="1065">
        <v>0</v>
      </c>
      <c r="CQ14" s="1065">
        <v>0</v>
      </c>
      <c r="CR14" s="1065">
        <v>0</v>
      </c>
      <c r="CS14" s="1065">
        <v>0</v>
      </c>
      <c r="CT14" s="1065">
        <v>0</v>
      </c>
      <c r="CU14" s="1065">
        <v>0</v>
      </c>
      <c r="CV14" s="1065">
        <v>0</v>
      </c>
      <c r="CW14" s="1065">
        <v>0</v>
      </c>
      <c r="CX14" s="1065">
        <v>0</v>
      </c>
      <c r="CY14" s="1065">
        <v>0</v>
      </c>
      <c r="CZ14" s="1065">
        <v>0</v>
      </c>
      <c r="DA14" s="1065">
        <v>0</v>
      </c>
      <c r="DB14" s="1065">
        <v>0</v>
      </c>
      <c r="DC14" s="1065">
        <v>0</v>
      </c>
      <c r="DD14" s="1065">
        <v>0</v>
      </c>
      <c r="DE14" s="1065">
        <v>0</v>
      </c>
      <c r="DF14" s="1065">
        <v>0</v>
      </c>
      <c r="DG14" s="1065">
        <v>0</v>
      </c>
      <c r="DH14" s="1065">
        <v>0</v>
      </c>
      <c r="DI14" s="1065">
        <v>0</v>
      </c>
      <c r="DJ14" s="1065">
        <v>0</v>
      </c>
      <c r="DK14" s="1065">
        <v>0</v>
      </c>
      <c r="DL14" s="1065">
        <v>0</v>
      </c>
      <c r="DM14" s="1065">
        <v>0</v>
      </c>
      <c r="DN14" s="1065">
        <v>0</v>
      </c>
      <c r="DO14" s="1065">
        <v>0</v>
      </c>
      <c r="DP14" s="1065">
        <v>0</v>
      </c>
      <c r="DQ14" s="1065">
        <v>0</v>
      </c>
      <c r="DR14" s="1065">
        <v>0</v>
      </c>
      <c r="DS14" s="1065">
        <v>0</v>
      </c>
      <c r="DT14" s="1065">
        <v>0</v>
      </c>
      <c r="DU14" s="1065">
        <v>0</v>
      </c>
      <c r="DV14" s="1065">
        <v>0</v>
      </c>
      <c r="DW14" s="1065">
        <v>0</v>
      </c>
      <c r="DX14" s="1065">
        <v>0</v>
      </c>
      <c r="DY14" s="1065">
        <v>0</v>
      </c>
      <c r="DZ14" s="1065">
        <v>0</v>
      </c>
      <c r="EA14" s="1065">
        <v>0</v>
      </c>
      <c r="EB14" s="1065">
        <v>0</v>
      </c>
      <c r="EC14" s="1065">
        <v>0</v>
      </c>
      <c r="ED14" s="1065">
        <v>0</v>
      </c>
      <c r="EE14" s="1065">
        <v>0</v>
      </c>
      <c r="EF14" s="1065">
        <v>0</v>
      </c>
      <c r="EG14" s="1065">
        <v>0</v>
      </c>
      <c r="EH14" s="1065">
        <v>0</v>
      </c>
      <c r="EI14" s="1065">
        <v>96697.147447034542</v>
      </c>
      <c r="EJ14" s="1065">
        <v>0</v>
      </c>
      <c r="EK14" s="1065">
        <v>0</v>
      </c>
      <c r="EL14" s="1065">
        <v>0</v>
      </c>
      <c r="EM14" s="1065">
        <v>0</v>
      </c>
      <c r="EN14" s="1065">
        <v>0</v>
      </c>
      <c r="EO14" s="1065">
        <v>0</v>
      </c>
      <c r="EP14" s="1065">
        <v>0</v>
      </c>
      <c r="EQ14" s="1065">
        <v>0</v>
      </c>
      <c r="ER14" s="1065">
        <v>0</v>
      </c>
      <c r="ES14" s="1065">
        <v>0</v>
      </c>
      <c r="ET14" s="1065">
        <v>0</v>
      </c>
      <c r="EU14" s="1065">
        <v>0</v>
      </c>
      <c r="EV14" s="1065">
        <v>0</v>
      </c>
      <c r="EW14" s="1065">
        <v>0</v>
      </c>
      <c r="EX14" s="1065">
        <v>0</v>
      </c>
      <c r="EY14" s="1065">
        <v>0</v>
      </c>
      <c r="EZ14" s="1065">
        <v>0</v>
      </c>
      <c r="FA14" s="1062">
        <f t="shared" si="0"/>
        <v>120179840.8107108</v>
      </c>
      <c r="FB14" s="1061">
        <v>0</v>
      </c>
      <c r="FC14" s="1061">
        <v>0</v>
      </c>
      <c r="FD14" s="1062">
        <f t="shared" si="1"/>
        <v>0</v>
      </c>
      <c r="FE14" s="1061">
        <v>0</v>
      </c>
      <c r="FF14" s="1062">
        <f t="shared" si="2"/>
        <v>0</v>
      </c>
      <c r="FG14" s="1061">
        <v>0</v>
      </c>
      <c r="FH14" s="1061">
        <v>-1334806.7241559436</v>
      </c>
      <c r="FI14" s="1062">
        <f t="shared" si="3"/>
        <v>-1334806.7241559436</v>
      </c>
      <c r="FJ14" s="1061">
        <v>494781.27852497285</v>
      </c>
      <c r="FK14" s="1066">
        <f t="shared" si="4"/>
        <v>-840025.44563097076</v>
      </c>
      <c r="FL14" s="1061">
        <v>60814686.828299999</v>
      </c>
      <c r="FM14" s="1089">
        <v>58525128.536779806</v>
      </c>
      <c r="FN14" s="1061"/>
      <c r="FO14" s="1061"/>
      <c r="FP14" s="1061"/>
      <c r="FQ14" s="1061"/>
      <c r="FR14" s="1061"/>
      <c r="FS14" s="1061"/>
      <c r="FT14" s="1061"/>
      <c r="FU14" s="1067"/>
    </row>
    <row r="15" spans="1:177" x14ac:dyDescent="0.25">
      <c r="A15" s="1482"/>
      <c r="B15" s="288" t="s">
        <v>474</v>
      </c>
      <c r="C15" s="1079" t="s">
        <v>1174</v>
      </c>
      <c r="D15" s="1065">
        <v>0</v>
      </c>
      <c r="E15" s="1065">
        <v>0</v>
      </c>
      <c r="F15" s="1065">
        <v>0</v>
      </c>
      <c r="G15" s="1065">
        <v>0</v>
      </c>
      <c r="H15" s="1065">
        <v>0</v>
      </c>
      <c r="I15" s="1065">
        <v>0</v>
      </c>
      <c r="J15" s="1065">
        <v>0</v>
      </c>
      <c r="K15" s="1065">
        <v>0</v>
      </c>
      <c r="L15" s="1065">
        <v>2497046.7491640411</v>
      </c>
      <c r="M15" s="1065">
        <v>0</v>
      </c>
      <c r="N15" s="1065">
        <v>0</v>
      </c>
      <c r="O15" s="1065">
        <v>0</v>
      </c>
      <c r="P15" s="1065">
        <v>0</v>
      </c>
      <c r="Q15" s="1065">
        <v>0</v>
      </c>
      <c r="R15" s="1065">
        <v>0</v>
      </c>
      <c r="S15" s="1065">
        <v>0</v>
      </c>
      <c r="T15" s="1065">
        <v>0</v>
      </c>
      <c r="U15" s="1065">
        <v>0</v>
      </c>
      <c r="V15" s="1065">
        <v>0</v>
      </c>
      <c r="W15" s="1065">
        <v>0</v>
      </c>
      <c r="X15" s="1065">
        <v>0</v>
      </c>
      <c r="Y15" s="1065">
        <v>0</v>
      </c>
      <c r="Z15" s="1065">
        <v>0</v>
      </c>
      <c r="AA15" s="1065">
        <v>0</v>
      </c>
      <c r="AB15" s="1065">
        <v>0</v>
      </c>
      <c r="AC15" s="1065">
        <v>0</v>
      </c>
      <c r="AD15" s="1065">
        <v>0</v>
      </c>
      <c r="AE15" s="1065">
        <v>0</v>
      </c>
      <c r="AF15" s="1065">
        <v>0</v>
      </c>
      <c r="AG15" s="1065">
        <v>0</v>
      </c>
      <c r="AH15" s="1065">
        <v>0</v>
      </c>
      <c r="AI15" s="1065">
        <v>0</v>
      </c>
      <c r="AJ15" s="1065">
        <v>0</v>
      </c>
      <c r="AK15" s="1065">
        <v>0</v>
      </c>
      <c r="AL15" s="1065">
        <v>0</v>
      </c>
      <c r="AM15" s="1065">
        <v>0</v>
      </c>
      <c r="AN15" s="1065">
        <v>0</v>
      </c>
      <c r="AO15" s="1065">
        <v>0</v>
      </c>
      <c r="AP15" s="1065">
        <v>0</v>
      </c>
      <c r="AQ15" s="1065">
        <v>0</v>
      </c>
      <c r="AR15" s="1065">
        <v>203762.42949676374</v>
      </c>
      <c r="AS15" s="1065">
        <v>0</v>
      </c>
      <c r="AT15" s="1065">
        <v>3610950.7032796494</v>
      </c>
      <c r="AU15" s="1065">
        <v>42813.13045015659</v>
      </c>
      <c r="AV15" s="1065">
        <v>0</v>
      </c>
      <c r="AW15" s="1065">
        <v>288690.20409678755</v>
      </c>
      <c r="AX15" s="1065">
        <v>0</v>
      </c>
      <c r="AY15" s="1065">
        <v>1099928.5120340923</v>
      </c>
      <c r="AZ15" s="1065">
        <v>26595.365748104541</v>
      </c>
      <c r="BA15" s="1065">
        <v>25617.479991768607</v>
      </c>
      <c r="BB15" s="1065">
        <v>0</v>
      </c>
      <c r="BC15" s="1065">
        <v>0</v>
      </c>
      <c r="BD15" s="1065">
        <v>0</v>
      </c>
      <c r="BE15" s="1065">
        <v>0</v>
      </c>
      <c r="BF15" s="1065">
        <v>0</v>
      </c>
      <c r="BG15" s="1065">
        <v>0</v>
      </c>
      <c r="BH15" s="1065">
        <v>0</v>
      </c>
      <c r="BI15" s="1065">
        <v>536542.09143269539</v>
      </c>
      <c r="BJ15" s="1065">
        <v>1188138.2359986641</v>
      </c>
      <c r="BK15" s="1065">
        <v>14944.189828142997</v>
      </c>
      <c r="BL15" s="1065">
        <v>0</v>
      </c>
      <c r="BM15" s="1065">
        <v>0</v>
      </c>
      <c r="BN15" s="1065">
        <v>2058566.895973186</v>
      </c>
      <c r="BO15" s="1065">
        <v>59440573.80932834</v>
      </c>
      <c r="BP15" s="1065">
        <v>11271770.507440388</v>
      </c>
      <c r="BQ15" s="1065">
        <v>2893488.4357683058</v>
      </c>
      <c r="BR15" s="1065">
        <v>0</v>
      </c>
      <c r="BS15" s="1065">
        <v>0</v>
      </c>
      <c r="BT15" s="1065">
        <v>0</v>
      </c>
      <c r="BU15" s="1065">
        <v>0</v>
      </c>
      <c r="BV15" s="1065">
        <v>0</v>
      </c>
      <c r="BW15" s="1065">
        <v>0</v>
      </c>
      <c r="BX15" s="1065">
        <v>0</v>
      </c>
      <c r="BY15" s="1065">
        <v>0</v>
      </c>
      <c r="BZ15" s="1065">
        <v>0</v>
      </c>
      <c r="CA15" s="1065">
        <v>0</v>
      </c>
      <c r="CB15" s="1065">
        <v>0</v>
      </c>
      <c r="CC15" s="1065">
        <v>0</v>
      </c>
      <c r="CD15" s="1065">
        <v>0</v>
      </c>
      <c r="CE15" s="1065">
        <v>0</v>
      </c>
      <c r="CF15" s="1065">
        <v>0</v>
      </c>
      <c r="CG15" s="1065">
        <v>0</v>
      </c>
      <c r="CH15" s="1065">
        <v>0</v>
      </c>
      <c r="CI15" s="1065">
        <v>0</v>
      </c>
      <c r="CJ15" s="1065">
        <v>0</v>
      </c>
      <c r="CK15" s="1065">
        <v>0</v>
      </c>
      <c r="CL15" s="1065">
        <v>0</v>
      </c>
      <c r="CM15" s="1065">
        <v>0</v>
      </c>
      <c r="CN15" s="1065">
        <v>0</v>
      </c>
      <c r="CO15" s="1065">
        <v>0.45151238074762712</v>
      </c>
      <c r="CP15" s="1065">
        <v>0</v>
      </c>
      <c r="CQ15" s="1065">
        <v>0</v>
      </c>
      <c r="CR15" s="1065">
        <v>0</v>
      </c>
      <c r="CS15" s="1065">
        <v>0</v>
      </c>
      <c r="CT15" s="1065">
        <v>0</v>
      </c>
      <c r="CU15" s="1065">
        <v>0</v>
      </c>
      <c r="CV15" s="1065">
        <v>0</v>
      </c>
      <c r="CW15" s="1065">
        <v>11917.069257656962</v>
      </c>
      <c r="CX15" s="1065">
        <v>0</v>
      </c>
      <c r="CY15" s="1065">
        <v>0</v>
      </c>
      <c r="CZ15" s="1065">
        <v>0</v>
      </c>
      <c r="DA15" s="1065">
        <v>0</v>
      </c>
      <c r="DB15" s="1065">
        <v>0</v>
      </c>
      <c r="DC15" s="1065">
        <v>0</v>
      </c>
      <c r="DD15" s="1065">
        <v>0</v>
      </c>
      <c r="DE15" s="1065">
        <v>0</v>
      </c>
      <c r="DF15" s="1065">
        <v>0</v>
      </c>
      <c r="DG15" s="1065">
        <v>0</v>
      </c>
      <c r="DH15" s="1065">
        <v>0</v>
      </c>
      <c r="DI15" s="1065">
        <v>0</v>
      </c>
      <c r="DJ15" s="1065">
        <v>0</v>
      </c>
      <c r="DK15" s="1065">
        <v>0</v>
      </c>
      <c r="DL15" s="1065">
        <v>0</v>
      </c>
      <c r="DM15" s="1065">
        <v>0</v>
      </c>
      <c r="DN15" s="1065">
        <v>0</v>
      </c>
      <c r="DO15" s="1065">
        <v>0</v>
      </c>
      <c r="DP15" s="1065">
        <v>0</v>
      </c>
      <c r="DQ15" s="1065">
        <v>0</v>
      </c>
      <c r="DR15" s="1065">
        <v>0</v>
      </c>
      <c r="DS15" s="1065">
        <v>0</v>
      </c>
      <c r="DT15" s="1065">
        <v>0</v>
      </c>
      <c r="DU15" s="1065">
        <v>0</v>
      </c>
      <c r="DV15" s="1065">
        <v>0</v>
      </c>
      <c r="DW15" s="1065">
        <v>0</v>
      </c>
      <c r="DX15" s="1065">
        <v>0</v>
      </c>
      <c r="DY15" s="1065">
        <v>0</v>
      </c>
      <c r="DZ15" s="1065">
        <v>0</v>
      </c>
      <c r="EA15" s="1065">
        <v>0</v>
      </c>
      <c r="EB15" s="1065">
        <v>0</v>
      </c>
      <c r="EC15" s="1065">
        <v>0</v>
      </c>
      <c r="ED15" s="1065">
        <v>0</v>
      </c>
      <c r="EE15" s="1065">
        <v>0</v>
      </c>
      <c r="EF15" s="1065">
        <v>0</v>
      </c>
      <c r="EG15" s="1065">
        <v>0</v>
      </c>
      <c r="EH15" s="1065">
        <v>0</v>
      </c>
      <c r="EI15" s="1065">
        <v>138192.59253921447</v>
      </c>
      <c r="EJ15" s="1065">
        <v>0</v>
      </c>
      <c r="EK15" s="1065">
        <v>0</v>
      </c>
      <c r="EL15" s="1065">
        <v>0</v>
      </c>
      <c r="EM15" s="1065">
        <v>0</v>
      </c>
      <c r="EN15" s="1065">
        <v>0</v>
      </c>
      <c r="EO15" s="1065">
        <v>0</v>
      </c>
      <c r="EP15" s="1065">
        <v>0</v>
      </c>
      <c r="EQ15" s="1065">
        <v>0</v>
      </c>
      <c r="ER15" s="1065">
        <v>0</v>
      </c>
      <c r="ES15" s="1065">
        <v>0</v>
      </c>
      <c r="ET15" s="1065">
        <v>0</v>
      </c>
      <c r="EU15" s="1065">
        <v>0</v>
      </c>
      <c r="EV15" s="1065">
        <v>0</v>
      </c>
      <c r="EW15" s="1065">
        <v>0</v>
      </c>
      <c r="EX15" s="1065">
        <v>0</v>
      </c>
      <c r="EY15" s="1065">
        <v>0</v>
      </c>
      <c r="EZ15" s="1065">
        <v>0</v>
      </c>
      <c r="FA15" s="1062">
        <f t="shared" si="0"/>
        <v>85349538.853340358</v>
      </c>
      <c r="FB15" s="1061">
        <v>0</v>
      </c>
      <c r="FC15" s="1061">
        <v>0</v>
      </c>
      <c r="FD15" s="1062">
        <f t="shared" si="1"/>
        <v>0</v>
      </c>
      <c r="FE15" s="1061">
        <v>0</v>
      </c>
      <c r="FF15" s="1062">
        <f t="shared" si="2"/>
        <v>0</v>
      </c>
      <c r="FG15" s="1061">
        <v>0</v>
      </c>
      <c r="FH15" s="1061">
        <v>-223679.09014671214</v>
      </c>
      <c r="FI15" s="1062">
        <f t="shared" si="3"/>
        <v>-223679.09014671214</v>
      </c>
      <c r="FJ15" s="1061">
        <v>794766.17387096258</v>
      </c>
      <c r="FK15" s="1066">
        <f t="shared" si="4"/>
        <v>571087.08372425043</v>
      </c>
      <c r="FL15" s="1061">
        <v>33868616.05511111</v>
      </c>
      <c r="FM15" s="1089">
        <v>52052009.881953485</v>
      </c>
      <c r="FN15" s="1061"/>
      <c r="FO15" s="1061"/>
      <c r="FP15" s="1061"/>
      <c r="FQ15" s="1061"/>
      <c r="FR15" s="1061"/>
      <c r="FS15" s="1061"/>
      <c r="FT15" s="1061"/>
      <c r="FU15" s="1067"/>
    </row>
    <row r="16" spans="1:177" x14ac:dyDescent="0.25">
      <c r="A16" s="1482"/>
      <c r="B16" s="288" t="s">
        <v>655</v>
      </c>
      <c r="C16" s="1079" t="s">
        <v>1175</v>
      </c>
      <c r="D16" s="1065">
        <v>524.7282689401203</v>
      </c>
      <c r="E16" s="1065">
        <v>639.67797471435324</v>
      </c>
      <c r="F16" s="1065">
        <v>609.5831284443716</v>
      </c>
      <c r="G16" s="1065">
        <v>182.52729594162534</v>
      </c>
      <c r="H16" s="1065">
        <v>239.2857538066408</v>
      </c>
      <c r="I16" s="1065">
        <v>43230.122312288564</v>
      </c>
      <c r="J16" s="1065">
        <v>19313.350000576651</v>
      </c>
      <c r="K16" s="1065">
        <v>21195.860624782566</v>
      </c>
      <c r="L16" s="1065">
        <v>64524.293816464662</v>
      </c>
      <c r="M16" s="1065">
        <v>938993.65825530118</v>
      </c>
      <c r="N16" s="1065">
        <v>63409.517575267913</v>
      </c>
      <c r="O16" s="1065">
        <v>559.64599726876872</v>
      </c>
      <c r="P16" s="1065">
        <v>5915.8097120603225</v>
      </c>
      <c r="Q16" s="1065">
        <v>7313.6444752671623</v>
      </c>
      <c r="R16" s="1065">
        <v>2378.5982458241688</v>
      </c>
      <c r="S16" s="1065">
        <v>2212.2078955689585</v>
      </c>
      <c r="T16" s="1065">
        <v>9249.0064083964135</v>
      </c>
      <c r="U16" s="1065">
        <v>10446.020317404882</v>
      </c>
      <c r="V16" s="1065">
        <v>1867.8985887988881</v>
      </c>
      <c r="W16" s="1065">
        <v>1235.9370444267661</v>
      </c>
      <c r="X16" s="1065">
        <v>6496.3362753480178</v>
      </c>
      <c r="Y16" s="1065">
        <v>6614.1555516939488</v>
      </c>
      <c r="Z16" s="1065">
        <v>3477.5486227427964</v>
      </c>
      <c r="AA16" s="1065">
        <v>1047.3790154951662</v>
      </c>
      <c r="AB16" s="1065">
        <v>6268.6130068660377</v>
      </c>
      <c r="AC16" s="1065">
        <v>100.15100291704158</v>
      </c>
      <c r="AD16" s="1065">
        <v>6737.7399135524884</v>
      </c>
      <c r="AE16" s="1065">
        <v>722.09398760197575</v>
      </c>
      <c r="AF16" s="1065">
        <v>160.40899258888152</v>
      </c>
      <c r="AG16" s="1065">
        <v>3753.3374701634948</v>
      </c>
      <c r="AH16" s="1065">
        <v>1725.1147876514904</v>
      </c>
      <c r="AI16" s="1065">
        <v>95.155391812742891</v>
      </c>
      <c r="AJ16" s="1065">
        <v>2447.8850185961933</v>
      </c>
      <c r="AK16" s="1065">
        <v>4072.7375765029951</v>
      </c>
      <c r="AL16" s="1065">
        <v>6580.1580008058172</v>
      </c>
      <c r="AM16" s="1065">
        <v>6836.3309721876358</v>
      </c>
      <c r="AN16" s="1065">
        <v>136095.137953261</v>
      </c>
      <c r="AO16" s="1065">
        <v>615.6413618651344</v>
      </c>
      <c r="AP16" s="1065">
        <v>540816.47639097949</v>
      </c>
      <c r="AQ16" s="1065">
        <v>72472.13345580337</v>
      </c>
      <c r="AR16" s="1065">
        <v>797.45244512625379</v>
      </c>
      <c r="AS16" s="1065">
        <v>21844.768669841673</v>
      </c>
      <c r="AT16" s="1065">
        <v>5939259.6185485981</v>
      </c>
      <c r="AU16" s="1065">
        <v>1997971.998348908</v>
      </c>
      <c r="AV16" s="1065">
        <v>47010.724740778445</v>
      </c>
      <c r="AW16" s="1065">
        <v>501379.1268910832</v>
      </c>
      <c r="AX16" s="1065">
        <v>208632.68854088694</v>
      </c>
      <c r="AY16" s="1065">
        <v>629002.07718330715</v>
      </c>
      <c r="AZ16" s="1065">
        <v>11151.40231628055</v>
      </c>
      <c r="BA16" s="1065">
        <v>121359.63054083247</v>
      </c>
      <c r="BB16" s="1065">
        <v>4116.164389769292</v>
      </c>
      <c r="BC16" s="1065">
        <v>18274.798503539998</v>
      </c>
      <c r="BD16" s="1065">
        <v>33846.424068419314</v>
      </c>
      <c r="BE16" s="1065">
        <v>12606249.669071984</v>
      </c>
      <c r="BF16" s="1065">
        <v>5860079.0107187107</v>
      </c>
      <c r="BG16" s="1065">
        <v>10376348.322389357</v>
      </c>
      <c r="BH16" s="1065">
        <v>4887764.82850629</v>
      </c>
      <c r="BI16" s="1065">
        <v>8530849.7535830997</v>
      </c>
      <c r="BJ16" s="1065">
        <v>2496209.1669276236</v>
      </c>
      <c r="BK16" s="1065">
        <v>3865562.7852792833</v>
      </c>
      <c r="BL16" s="1065">
        <v>125239.07712698507</v>
      </c>
      <c r="BM16" s="1065">
        <v>95932.31075825599</v>
      </c>
      <c r="BN16" s="1065">
        <v>39507.46983845799</v>
      </c>
      <c r="BO16" s="1065">
        <v>144613.17871969097</v>
      </c>
      <c r="BP16" s="1065">
        <v>62876.868245477133</v>
      </c>
      <c r="BQ16" s="1065">
        <v>133779.85805203914</v>
      </c>
      <c r="BR16" s="1065">
        <v>5770.0967771318919</v>
      </c>
      <c r="BS16" s="1065">
        <v>3018.0171546151469</v>
      </c>
      <c r="BT16" s="1065">
        <v>2732.1982398320802</v>
      </c>
      <c r="BU16" s="1065">
        <v>11035.423468164896</v>
      </c>
      <c r="BV16" s="1065">
        <v>213.01416938768108</v>
      </c>
      <c r="BW16" s="1065">
        <v>8693.4096261237864</v>
      </c>
      <c r="BX16" s="1065">
        <v>21874.951236309727</v>
      </c>
      <c r="BY16" s="1065">
        <v>17848.11216966455</v>
      </c>
      <c r="BZ16" s="1065">
        <v>15678.798300106027</v>
      </c>
      <c r="CA16" s="1065">
        <v>12269.196283478037</v>
      </c>
      <c r="CB16" s="1065">
        <v>2352.6488803654979</v>
      </c>
      <c r="CC16" s="1065">
        <v>51868.659623147236</v>
      </c>
      <c r="CD16" s="1065">
        <v>917.248304605464</v>
      </c>
      <c r="CE16" s="1065">
        <v>131676.35400787523</v>
      </c>
      <c r="CF16" s="1065">
        <v>29164.674998892504</v>
      </c>
      <c r="CG16" s="1065">
        <v>12618.888148241836</v>
      </c>
      <c r="CH16" s="1065">
        <v>70.814681346681269</v>
      </c>
      <c r="CI16" s="1065">
        <v>2677.7835160886716</v>
      </c>
      <c r="CJ16" s="1065">
        <v>35640.563956474711</v>
      </c>
      <c r="CK16" s="1065">
        <v>27933.012175092532</v>
      </c>
      <c r="CL16" s="1065">
        <v>437102.04462861869</v>
      </c>
      <c r="CM16" s="1065">
        <v>17334.008502910467</v>
      </c>
      <c r="CN16" s="1065">
        <v>5246.2838326337032</v>
      </c>
      <c r="CO16" s="1065">
        <v>74056.12406894748</v>
      </c>
      <c r="CP16" s="1065">
        <v>0</v>
      </c>
      <c r="CQ16" s="1065">
        <v>0</v>
      </c>
      <c r="CR16" s="1065">
        <v>0</v>
      </c>
      <c r="CS16" s="1065">
        <v>0</v>
      </c>
      <c r="CT16" s="1065">
        <v>242.93880101515975</v>
      </c>
      <c r="CU16" s="1065">
        <v>5239.8909107776735</v>
      </c>
      <c r="CV16" s="1065">
        <v>17267.725316362059</v>
      </c>
      <c r="CW16" s="1065">
        <v>2837.1453476244897</v>
      </c>
      <c r="CX16" s="1065">
        <v>13159.597983292449</v>
      </c>
      <c r="CY16" s="1065">
        <v>84202.917630524898</v>
      </c>
      <c r="CZ16" s="1065">
        <v>0</v>
      </c>
      <c r="DA16" s="1065">
        <v>0</v>
      </c>
      <c r="DB16" s="1065">
        <v>5861865.5596001502</v>
      </c>
      <c r="DC16" s="1065">
        <v>1496522.7902645452</v>
      </c>
      <c r="DD16" s="1065">
        <v>5694905.3001901023</v>
      </c>
      <c r="DE16" s="1065">
        <v>4248695.0485870512</v>
      </c>
      <c r="DF16" s="1065">
        <v>1003002.2009651599</v>
      </c>
      <c r="DG16" s="1065">
        <v>1731247.3717502961</v>
      </c>
      <c r="DH16" s="1065">
        <v>38339.268112961436</v>
      </c>
      <c r="DI16" s="1065">
        <v>13026.816704909597</v>
      </c>
      <c r="DJ16" s="1065">
        <v>29648.798078269054</v>
      </c>
      <c r="DK16" s="1065">
        <v>22331.585914103482</v>
      </c>
      <c r="DL16" s="1065">
        <v>99.037439799896674</v>
      </c>
      <c r="DM16" s="1065">
        <v>53.071964963766113</v>
      </c>
      <c r="DN16" s="1065">
        <v>0</v>
      </c>
      <c r="DO16" s="1065">
        <v>0</v>
      </c>
      <c r="DP16" s="1065">
        <v>0</v>
      </c>
      <c r="DQ16" s="1065">
        <v>0</v>
      </c>
      <c r="DR16" s="1065">
        <v>0</v>
      </c>
      <c r="DS16" s="1065">
        <v>42809.803759949682</v>
      </c>
      <c r="DT16" s="1065">
        <v>0</v>
      </c>
      <c r="DU16" s="1065">
        <v>0</v>
      </c>
      <c r="DV16" s="1065">
        <v>4692.3686625253258</v>
      </c>
      <c r="DW16" s="1065">
        <v>404.64681571553615</v>
      </c>
      <c r="DX16" s="1065">
        <v>0</v>
      </c>
      <c r="DY16" s="1065">
        <v>0</v>
      </c>
      <c r="DZ16" s="1065">
        <v>0</v>
      </c>
      <c r="EA16" s="1065">
        <v>26.518539597754359</v>
      </c>
      <c r="EB16" s="1065">
        <v>19.395128658750671</v>
      </c>
      <c r="EC16" s="1065">
        <v>1153.9064000410206</v>
      </c>
      <c r="ED16" s="1065">
        <v>0</v>
      </c>
      <c r="EE16" s="1065">
        <v>0</v>
      </c>
      <c r="EF16" s="1065">
        <v>301.04901641489761</v>
      </c>
      <c r="EG16" s="1065">
        <v>0</v>
      </c>
      <c r="EH16" s="1065">
        <v>1311.8941583936662</v>
      </c>
      <c r="EI16" s="1065">
        <v>15784.749971939766</v>
      </c>
      <c r="EJ16" s="1065">
        <v>2136.2892378290117</v>
      </c>
      <c r="EK16" s="1065">
        <v>698.84279695771386</v>
      </c>
      <c r="EL16" s="1065">
        <v>3044.1609124819051</v>
      </c>
      <c r="EM16" s="1065">
        <v>2285.8484041515048</v>
      </c>
      <c r="EN16" s="1065">
        <v>1427.3806217013678</v>
      </c>
      <c r="EO16" s="1065">
        <v>3286.5965127593972</v>
      </c>
      <c r="EP16" s="1065">
        <v>189.7000981002364</v>
      </c>
      <c r="EQ16" s="1065">
        <v>2439.6528943430585</v>
      </c>
      <c r="ER16" s="1065">
        <v>22.666025585626983</v>
      </c>
      <c r="ES16" s="1065">
        <v>866.01004453459655</v>
      </c>
      <c r="ET16" s="1065">
        <v>786.82759583025904</v>
      </c>
      <c r="EU16" s="1065">
        <v>258.82102180249268</v>
      </c>
      <c r="EV16" s="1065">
        <v>3139.0041132888173</v>
      </c>
      <c r="EW16" s="1065">
        <v>0</v>
      </c>
      <c r="EX16" s="1065">
        <v>558.02208443850304</v>
      </c>
      <c r="EY16" s="1065">
        <v>0</v>
      </c>
      <c r="EZ16" s="1065">
        <v>19600.669758298151</v>
      </c>
      <c r="FA16" s="1062">
        <f t="shared" si="0"/>
        <v>82058559.299731866</v>
      </c>
      <c r="FB16" s="1061">
        <v>0</v>
      </c>
      <c r="FC16" s="1061">
        <v>0</v>
      </c>
      <c r="FD16" s="1062">
        <f t="shared" si="1"/>
        <v>0</v>
      </c>
      <c r="FE16" s="1061">
        <v>0</v>
      </c>
      <c r="FF16" s="1062">
        <f t="shared" si="2"/>
        <v>0</v>
      </c>
      <c r="FG16" s="1061">
        <v>0</v>
      </c>
      <c r="FH16" s="1061">
        <v>2558348.5401404193</v>
      </c>
      <c r="FI16" s="1062">
        <f t="shared" si="3"/>
        <v>2558348.5401404193</v>
      </c>
      <c r="FJ16" s="1061">
        <v>1628760.2465322183</v>
      </c>
      <c r="FK16" s="1066">
        <f t="shared" si="4"/>
        <v>4187108.7866726378</v>
      </c>
      <c r="FL16" s="1061">
        <v>8338557.0131971231</v>
      </c>
      <c r="FM16" s="1089">
        <v>77907111.073207438</v>
      </c>
      <c r="FN16" s="1061"/>
      <c r="FO16" s="1061"/>
      <c r="FP16" s="1061"/>
      <c r="FQ16" s="1061"/>
      <c r="FR16" s="1061"/>
      <c r="FS16" s="1061"/>
      <c r="FT16" s="1061"/>
      <c r="FU16" s="1067"/>
    </row>
    <row r="17" spans="1:177" x14ac:dyDescent="0.25">
      <c r="A17" s="1482"/>
      <c r="B17" s="288" t="s">
        <v>656</v>
      </c>
      <c r="C17" s="1079" t="s">
        <v>1176</v>
      </c>
      <c r="D17" s="1065">
        <v>0</v>
      </c>
      <c r="E17" s="1065">
        <v>0</v>
      </c>
      <c r="F17" s="1065">
        <v>0</v>
      </c>
      <c r="G17" s="1065">
        <v>0</v>
      </c>
      <c r="H17" s="1065">
        <v>0</v>
      </c>
      <c r="I17" s="1065">
        <v>1047943.1903433602</v>
      </c>
      <c r="J17" s="1065">
        <v>15285065.621752176</v>
      </c>
      <c r="K17" s="1065">
        <v>166533.26733272409</v>
      </c>
      <c r="L17" s="1065">
        <v>98907.3614235368</v>
      </c>
      <c r="M17" s="1065">
        <v>658431.49224146223</v>
      </c>
      <c r="N17" s="1065">
        <v>154295.2173817172</v>
      </c>
      <c r="O17" s="1065">
        <v>0</v>
      </c>
      <c r="P17" s="1065">
        <v>0</v>
      </c>
      <c r="Q17" s="1065">
        <v>0</v>
      </c>
      <c r="R17" s="1065">
        <v>0</v>
      </c>
      <c r="S17" s="1065">
        <v>0</v>
      </c>
      <c r="T17" s="1065">
        <v>0</v>
      </c>
      <c r="U17" s="1065">
        <v>0</v>
      </c>
      <c r="V17" s="1065">
        <v>0</v>
      </c>
      <c r="W17" s="1065">
        <v>0</v>
      </c>
      <c r="X17" s="1065">
        <v>0</v>
      </c>
      <c r="Y17" s="1065">
        <v>0</v>
      </c>
      <c r="Z17" s="1065">
        <v>0</v>
      </c>
      <c r="AA17" s="1065">
        <v>575542.20344772027</v>
      </c>
      <c r="AB17" s="1065">
        <v>0</v>
      </c>
      <c r="AC17" s="1065">
        <v>0</v>
      </c>
      <c r="AD17" s="1065">
        <v>0</v>
      </c>
      <c r="AE17" s="1065">
        <v>0</v>
      </c>
      <c r="AF17" s="1065">
        <v>0</v>
      </c>
      <c r="AG17" s="1065">
        <v>0</v>
      </c>
      <c r="AH17" s="1065">
        <v>0</v>
      </c>
      <c r="AI17" s="1065">
        <v>0</v>
      </c>
      <c r="AJ17" s="1065">
        <v>0</v>
      </c>
      <c r="AK17" s="1065">
        <v>0</v>
      </c>
      <c r="AL17" s="1065">
        <v>0</v>
      </c>
      <c r="AM17" s="1065">
        <v>0</v>
      </c>
      <c r="AN17" s="1065">
        <v>0</v>
      </c>
      <c r="AO17" s="1065">
        <v>0</v>
      </c>
      <c r="AP17" s="1065">
        <v>0</v>
      </c>
      <c r="AQ17" s="1065">
        <v>0</v>
      </c>
      <c r="AR17" s="1065">
        <v>0</v>
      </c>
      <c r="AS17" s="1065">
        <v>0</v>
      </c>
      <c r="AT17" s="1065">
        <v>0</v>
      </c>
      <c r="AU17" s="1065">
        <v>0</v>
      </c>
      <c r="AV17" s="1065">
        <v>0</v>
      </c>
      <c r="AW17" s="1065">
        <v>0</v>
      </c>
      <c r="AX17" s="1065">
        <v>0</v>
      </c>
      <c r="AY17" s="1065">
        <v>0</v>
      </c>
      <c r="AZ17" s="1065">
        <v>0</v>
      </c>
      <c r="BA17" s="1065">
        <v>0</v>
      </c>
      <c r="BB17" s="1065">
        <v>0</v>
      </c>
      <c r="BC17" s="1065">
        <v>0</v>
      </c>
      <c r="BD17" s="1065">
        <v>0</v>
      </c>
      <c r="BE17" s="1065">
        <v>0</v>
      </c>
      <c r="BF17" s="1065">
        <v>0</v>
      </c>
      <c r="BG17" s="1065">
        <v>0</v>
      </c>
      <c r="BH17" s="1065">
        <v>0</v>
      </c>
      <c r="BI17" s="1065">
        <v>0</v>
      </c>
      <c r="BJ17" s="1065">
        <v>0</v>
      </c>
      <c r="BK17" s="1065">
        <v>0</v>
      </c>
      <c r="BL17" s="1065">
        <v>0</v>
      </c>
      <c r="BM17" s="1065">
        <v>0</v>
      </c>
      <c r="BN17" s="1065">
        <v>0</v>
      </c>
      <c r="BO17" s="1065">
        <v>0</v>
      </c>
      <c r="BP17" s="1065">
        <v>0</v>
      </c>
      <c r="BQ17" s="1065">
        <v>0</v>
      </c>
      <c r="BR17" s="1065">
        <v>0</v>
      </c>
      <c r="BS17" s="1065">
        <v>0</v>
      </c>
      <c r="BT17" s="1065">
        <v>0</v>
      </c>
      <c r="BU17" s="1065">
        <v>0</v>
      </c>
      <c r="BV17" s="1065">
        <v>0</v>
      </c>
      <c r="BW17" s="1065">
        <v>0</v>
      </c>
      <c r="BX17" s="1065">
        <v>0</v>
      </c>
      <c r="BY17" s="1065">
        <v>0</v>
      </c>
      <c r="BZ17" s="1065">
        <v>0</v>
      </c>
      <c r="CA17" s="1065">
        <v>0</v>
      </c>
      <c r="CB17" s="1065">
        <v>0</v>
      </c>
      <c r="CC17" s="1065">
        <v>0</v>
      </c>
      <c r="CD17" s="1065">
        <v>0</v>
      </c>
      <c r="CE17" s="1065">
        <v>0</v>
      </c>
      <c r="CF17" s="1065">
        <v>0</v>
      </c>
      <c r="CG17" s="1065">
        <v>0</v>
      </c>
      <c r="CH17" s="1065">
        <v>0</v>
      </c>
      <c r="CI17" s="1065">
        <v>0</v>
      </c>
      <c r="CJ17" s="1065">
        <v>0</v>
      </c>
      <c r="CK17" s="1065">
        <v>0</v>
      </c>
      <c r="CL17" s="1065">
        <v>0</v>
      </c>
      <c r="CM17" s="1065">
        <v>0</v>
      </c>
      <c r="CN17" s="1065">
        <v>0</v>
      </c>
      <c r="CO17" s="1065">
        <v>0</v>
      </c>
      <c r="CP17" s="1065">
        <v>0</v>
      </c>
      <c r="CQ17" s="1065">
        <v>0</v>
      </c>
      <c r="CR17" s="1065">
        <v>0</v>
      </c>
      <c r="CS17" s="1065">
        <v>0</v>
      </c>
      <c r="CT17" s="1065">
        <v>0</v>
      </c>
      <c r="CU17" s="1065">
        <v>11.539554541446627</v>
      </c>
      <c r="CV17" s="1065">
        <v>0</v>
      </c>
      <c r="CW17" s="1065">
        <v>0</v>
      </c>
      <c r="CX17" s="1065">
        <v>0</v>
      </c>
      <c r="CY17" s="1065">
        <v>186810.68646426447</v>
      </c>
      <c r="CZ17" s="1065">
        <v>0</v>
      </c>
      <c r="DA17" s="1065">
        <v>0</v>
      </c>
      <c r="DB17" s="1065">
        <v>0</v>
      </c>
      <c r="DC17" s="1065">
        <v>0</v>
      </c>
      <c r="DD17" s="1065">
        <v>0</v>
      </c>
      <c r="DE17" s="1065">
        <v>0</v>
      </c>
      <c r="DF17" s="1065">
        <v>0</v>
      </c>
      <c r="DG17" s="1065">
        <v>0</v>
      </c>
      <c r="DH17" s="1065">
        <v>0</v>
      </c>
      <c r="DI17" s="1065">
        <v>0</v>
      </c>
      <c r="DJ17" s="1065">
        <v>0</v>
      </c>
      <c r="DK17" s="1065">
        <v>0</v>
      </c>
      <c r="DL17" s="1065">
        <v>0</v>
      </c>
      <c r="DM17" s="1065">
        <v>0</v>
      </c>
      <c r="DN17" s="1065">
        <v>0</v>
      </c>
      <c r="DO17" s="1065">
        <v>0</v>
      </c>
      <c r="DP17" s="1065">
        <v>0</v>
      </c>
      <c r="DQ17" s="1065">
        <v>0</v>
      </c>
      <c r="DR17" s="1065">
        <v>0</v>
      </c>
      <c r="DS17" s="1065">
        <v>0</v>
      </c>
      <c r="DT17" s="1065">
        <v>0</v>
      </c>
      <c r="DU17" s="1065">
        <v>0</v>
      </c>
      <c r="DV17" s="1065">
        <v>0</v>
      </c>
      <c r="DW17" s="1065">
        <v>0</v>
      </c>
      <c r="DX17" s="1065">
        <v>0</v>
      </c>
      <c r="DY17" s="1065">
        <v>0</v>
      </c>
      <c r="DZ17" s="1065">
        <v>0</v>
      </c>
      <c r="EA17" s="1065">
        <v>0</v>
      </c>
      <c r="EB17" s="1065">
        <v>0</v>
      </c>
      <c r="EC17" s="1065">
        <v>0</v>
      </c>
      <c r="ED17" s="1065">
        <v>0</v>
      </c>
      <c r="EE17" s="1065">
        <v>0</v>
      </c>
      <c r="EF17" s="1065">
        <v>0</v>
      </c>
      <c r="EG17" s="1065">
        <v>0</v>
      </c>
      <c r="EH17" s="1065">
        <v>0</v>
      </c>
      <c r="EI17" s="1065">
        <v>0</v>
      </c>
      <c r="EJ17" s="1065">
        <v>0</v>
      </c>
      <c r="EK17" s="1065">
        <v>0</v>
      </c>
      <c r="EL17" s="1065">
        <v>0</v>
      </c>
      <c r="EM17" s="1065">
        <v>0</v>
      </c>
      <c r="EN17" s="1065">
        <v>0</v>
      </c>
      <c r="EO17" s="1065">
        <v>0</v>
      </c>
      <c r="EP17" s="1065">
        <v>0</v>
      </c>
      <c r="EQ17" s="1065">
        <v>0</v>
      </c>
      <c r="ER17" s="1065">
        <v>0</v>
      </c>
      <c r="ES17" s="1065">
        <v>0</v>
      </c>
      <c r="ET17" s="1065">
        <v>0</v>
      </c>
      <c r="EU17" s="1065">
        <v>0</v>
      </c>
      <c r="EV17" s="1065">
        <v>0</v>
      </c>
      <c r="EW17" s="1065">
        <v>0</v>
      </c>
      <c r="EX17" s="1065">
        <v>0</v>
      </c>
      <c r="EY17" s="1065">
        <v>0</v>
      </c>
      <c r="EZ17" s="1065">
        <v>0</v>
      </c>
      <c r="FA17" s="1062">
        <f t="shared" si="0"/>
        <v>18173540.5799415</v>
      </c>
      <c r="FB17" s="1061">
        <v>0</v>
      </c>
      <c r="FC17" s="1061">
        <v>0</v>
      </c>
      <c r="FD17" s="1062">
        <f t="shared" si="1"/>
        <v>0</v>
      </c>
      <c r="FE17" s="1061">
        <v>0</v>
      </c>
      <c r="FF17" s="1062">
        <f t="shared" si="2"/>
        <v>0</v>
      </c>
      <c r="FG17" s="1061">
        <v>0</v>
      </c>
      <c r="FH17" s="1061">
        <v>0</v>
      </c>
      <c r="FI17" s="1062">
        <f t="shared" si="3"/>
        <v>0</v>
      </c>
      <c r="FJ17" s="1061">
        <v>0</v>
      </c>
      <c r="FK17" s="1066">
        <f t="shared" si="4"/>
        <v>0</v>
      </c>
      <c r="FL17" s="1061">
        <v>0</v>
      </c>
      <c r="FM17" s="1089">
        <v>18173540.579941537</v>
      </c>
      <c r="FN17" s="1061"/>
      <c r="FO17" s="1061"/>
      <c r="FP17" s="1061"/>
      <c r="FQ17" s="1061"/>
      <c r="FR17" s="1061"/>
      <c r="FS17" s="1061"/>
      <c r="FT17" s="1061"/>
      <c r="FU17" s="1067"/>
    </row>
    <row r="18" spans="1:177" x14ac:dyDescent="0.25">
      <c r="A18" s="1482"/>
      <c r="B18" s="288" t="s">
        <v>657</v>
      </c>
      <c r="C18" s="1079" t="s">
        <v>1177</v>
      </c>
      <c r="D18" s="1065">
        <v>755167.05427235423</v>
      </c>
      <c r="E18" s="1065">
        <v>0</v>
      </c>
      <c r="F18" s="1065">
        <v>8033256.8674446847</v>
      </c>
      <c r="G18" s="1065">
        <v>1309549.4245004759</v>
      </c>
      <c r="H18" s="1065">
        <v>872706.81832738803</v>
      </c>
      <c r="I18" s="1065">
        <v>0</v>
      </c>
      <c r="J18" s="1065">
        <v>0</v>
      </c>
      <c r="K18" s="1065">
        <v>0</v>
      </c>
      <c r="L18" s="1065">
        <v>0</v>
      </c>
      <c r="M18" s="1065">
        <v>0</v>
      </c>
      <c r="N18" s="1065">
        <v>0</v>
      </c>
      <c r="O18" s="1065">
        <v>6400328.4259492373</v>
      </c>
      <c r="P18" s="1065">
        <v>5572329.7012321958</v>
      </c>
      <c r="Q18" s="1065">
        <v>1176018.5384463803</v>
      </c>
      <c r="R18" s="1065">
        <v>55986.804941330964</v>
      </c>
      <c r="S18" s="1065">
        <v>685198.50172292569</v>
      </c>
      <c r="T18" s="1065">
        <v>343442.19078337157</v>
      </c>
      <c r="U18" s="1065">
        <v>5101434.0633237446</v>
      </c>
      <c r="V18" s="1065">
        <v>7208173.7027294831</v>
      </c>
      <c r="W18" s="1065">
        <v>0</v>
      </c>
      <c r="X18" s="1065">
        <v>1982700.6637457509</v>
      </c>
      <c r="Y18" s="1065">
        <v>16277350.987093855</v>
      </c>
      <c r="Z18" s="1065">
        <v>7996922.9352741605</v>
      </c>
      <c r="AA18" s="1065">
        <v>564237.64270905836</v>
      </c>
      <c r="AB18" s="1065">
        <v>0</v>
      </c>
      <c r="AC18" s="1065">
        <v>0</v>
      </c>
      <c r="AD18" s="1065">
        <v>0</v>
      </c>
      <c r="AE18" s="1065">
        <v>0</v>
      </c>
      <c r="AF18" s="1065">
        <v>0</v>
      </c>
      <c r="AG18" s="1065">
        <v>0</v>
      </c>
      <c r="AH18" s="1065">
        <v>0</v>
      </c>
      <c r="AI18" s="1065">
        <v>0</v>
      </c>
      <c r="AJ18" s="1065">
        <v>0</v>
      </c>
      <c r="AK18" s="1065">
        <v>0</v>
      </c>
      <c r="AL18" s="1065">
        <v>144101.94416578926</v>
      </c>
      <c r="AM18" s="1065">
        <v>2706.9096872081841</v>
      </c>
      <c r="AN18" s="1065">
        <v>0</v>
      </c>
      <c r="AO18" s="1065">
        <v>0</v>
      </c>
      <c r="AP18" s="1065">
        <v>0</v>
      </c>
      <c r="AQ18" s="1065">
        <v>0</v>
      </c>
      <c r="AR18" s="1065">
        <v>0</v>
      </c>
      <c r="AS18" s="1065">
        <v>0</v>
      </c>
      <c r="AT18" s="1065">
        <v>0</v>
      </c>
      <c r="AU18" s="1065">
        <v>0</v>
      </c>
      <c r="AV18" s="1065">
        <v>113882.04245692957</v>
      </c>
      <c r="AW18" s="1065">
        <v>0</v>
      </c>
      <c r="AX18" s="1065">
        <v>0</v>
      </c>
      <c r="AY18" s="1065">
        <v>0</v>
      </c>
      <c r="AZ18" s="1065">
        <v>3039.8660185071431</v>
      </c>
      <c r="BA18" s="1065">
        <v>155465.06598441684</v>
      </c>
      <c r="BB18" s="1065">
        <v>0</v>
      </c>
      <c r="BC18" s="1065">
        <v>0</v>
      </c>
      <c r="BD18" s="1065">
        <v>0</v>
      </c>
      <c r="BE18" s="1065">
        <v>0</v>
      </c>
      <c r="BF18" s="1065">
        <v>0</v>
      </c>
      <c r="BG18" s="1065">
        <v>0</v>
      </c>
      <c r="BH18" s="1065">
        <v>0</v>
      </c>
      <c r="BI18" s="1065">
        <v>0</v>
      </c>
      <c r="BJ18" s="1065">
        <v>0</v>
      </c>
      <c r="BK18" s="1065">
        <v>0</v>
      </c>
      <c r="BL18" s="1065">
        <v>0</v>
      </c>
      <c r="BM18" s="1065">
        <v>0</v>
      </c>
      <c r="BN18" s="1065">
        <v>0</v>
      </c>
      <c r="BO18" s="1065">
        <v>0</v>
      </c>
      <c r="BP18" s="1065">
        <v>0</v>
      </c>
      <c r="BQ18" s="1065">
        <v>0</v>
      </c>
      <c r="BR18" s="1065">
        <v>0</v>
      </c>
      <c r="BS18" s="1065">
        <v>0</v>
      </c>
      <c r="BT18" s="1065">
        <v>0</v>
      </c>
      <c r="BU18" s="1065">
        <v>0</v>
      </c>
      <c r="BV18" s="1065">
        <v>0</v>
      </c>
      <c r="BW18" s="1065">
        <v>0</v>
      </c>
      <c r="BX18" s="1065">
        <v>0</v>
      </c>
      <c r="BY18" s="1065">
        <v>0</v>
      </c>
      <c r="BZ18" s="1065">
        <v>0</v>
      </c>
      <c r="CA18" s="1065">
        <v>0</v>
      </c>
      <c r="CB18" s="1065">
        <v>0</v>
      </c>
      <c r="CC18" s="1065">
        <v>0</v>
      </c>
      <c r="CD18" s="1065">
        <v>0</v>
      </c>
      <c r="CE18" s="1065">
        <v>0</v>
      </c>
      <c r="CF18" s="1065">
        <v>0</v>
      </c>
      <c r="CG18" s="1065">
        <v>0</v>
      </c>
      <c r="CH18" s="1065">
        <v>0</v>
      </c>
      <c r="CI18" s="1065">
        <v>0</v>
      </c>
      <c r="CJ18" s="1065">
        <v>0</v>
      </c>
      <c r="CK18" s="1065">
        <v>0</v>
      </c>
      <c r="CL18" s="1065">
        <v>0</v>
      </c>
      <c r="CM18" s="1065">
        <v>0</v>
      </c>
      <c r="CN18" s="1065">
        <v>0</v>
      </c>
      <c r="CO18" s="1065">
        <v>0</v>
      </c>
      <c r="CP18" s="1065">
        <v>0</v>
      </c>
      <c r="CQ18" s="1065">
        <v>0</v>
      </c>
      <c r="CR18" s="1065">
        <v>0</v>
      </c>
      <c r="CS18" s="1065">
        <v>0</v>
      </c>
      <c r="CT18" s="1065">
        <v>0</v>
      </c>
      <c r="CU18" s="1065">
        <v>0</v>
      </c>
      <c r="CV18" s="1065">
        <v>0</v>
      </c>
      <c r="CW18" s="1065">
        <v>0</v>
      </c>
      <c r="CX18" s="1065">
        <v>0</v>
      </c>
      <c r="CY18" s="1065">
        <v>0</v>
      </c>
      <c r="CZ18" s="1065">
        <v>0</v>
      </c>
      <c r="DA18" s="1065">
        <v>0</v>
      </c>
      <c r="DB18" s="1065">
        <v>0</v>
      </c>
      <c r="DC18" s="1065">
        <v>0</v>
      </c>
      <c r="DD18" s="1065">
        <v>0</v>
      </c>
      <c r="DE18" s="1065">
        <v>0</v>
      </c>
      <c r="DF18" s="1065">
        <v>0</v>
      </c>
      <c r="DG18" s="1065">
        <v>0</v>
      </c>
      <c r="DH18" s="1065">
        <v>0</v>
      </c>
      <c r="DI18" s="1065">
        <v>0</v>
      </c>
      <c r="DJ18" s="1065">
        <v>214.99443047513066</v>
      </c>
      <c r="DK18" s="1065">
        <v>53.978203799185664</v>
      </c>
      <c r="DL18" s="1065">
        <v>0</v>
      </c>
      <c r="DM18" s="1065">
        <v>0</v>
      </c>
      <c r="DN18" s="1065">
        <v>369.34806627638113</v>
      </c>
      <c r="DO18" s="1065">
        <v>205.43440428553546</v>
      </c>
      <c r="DP18" s="1065">
        <v>0</v>
      </c>
      <c r="DQ18" s="1065">
        <v>0</v>
      </c>
      <c r="DR18" s="1065">
        <v>0</v>
      </c>
      <c r="DS18" s="1065">
        <v>0</v>
      </c>
      <c r="DT18" s="1065">
        <v>0</v>
      </c>
      <c r="DU18" s="1065">
        <v>0</v>
      </c>
      <c r="DV18" s="1065">
        <v>0</v>
      </c>
      <c r="DW18" s="1065">
        <v>8619680.4495007228</v>
      </c>
      <c r="DX18" s="1065">
        <v>0</v>
      </c>
      <c r="DY18" s="1065">
        <v>0</v>
      </c>
      <c r="DZ18" s="1065">
        <v>0</v>
      </c>
      <c r="EA18" s="1065">
        <v>0</v>
      </c>
      <c r="EB18" s="1065">
        <v>0</v>
      </c>
      <c r="EC18" s="1065">
        <v>0</v>
      </c>
      <c r="ED18" s="1065">
        <v>0</v>
      </c>
      <c r="EE18" s="1065">
        <v>0</v>
      </c>
      <c r="EF18" s="1065">
        <v>0</v>
      </c>
      <c r="EG18" s="1065">
        <v>0</v>
      </c>
      <c r="EH18" s="1065">
        <v>0</v>
      </c>
      <c r="EI18" s="1065">
        <v>148556.57947524614</v>
      </c>
      <c r="EJ18" s="1065">
        <v>0</v>
      </c>
      <c r="EK18" s="1065">
        <v>0</v>
      </c>
      <c r="EL18" s="1065">
        <v>0</v>
      </c>
      <c r="EM18" s="1065">
        <v>0</v>
      </c>
      <c r="EN18" s="1065">
        <v>0</v>
      </c>
      <c r="EO18" s="1065">
        <v>211871.95818097121</v>
      </c>
      <c r="EP18" s="1065">
        <v>0</v>
      </c>
      <c r="EQ18" s="1065">
        <v>1640141.6346690557</v>
      </c>
      <c r="ER18" s="1065">
        <v>645962.03661693668</v>
      </c>
      <c r="ES18" s="1065">
        <v>385576.61322725448</v>
      </c>
      <c r="ET18" s="1065">
        <v>0</v>
      </c>
      <c r="EU18" s="1065">
        <v>0</v>
      </c>
      <c r="EV18" s="1065">
        <v>0</v>
      </c>
      <c r="EW18" s="1065">
        <v>0</v>
      </c>
      <c r="EX18" s="1065">
        <v>37469.720329679563</v>
      </c>
      <c r="EY18" s="1065">
        <v>0</v>
      </c>
      <c r="EZ18" s="1065">
        <v>0</v>
      </c>
      <c r="FA18" s="1062">
        <f t="shared" si="0"/>
        <v>76444102.897913933</v>
      </c>
      <c r="FB18" s="1061">
        <v>18649553.650922596</v>
      </c>
      <c r="FC18" s="1061">
        <v>33683028.000910163</v>
      </c>
      <c r="FD18" s="1062">
        <f t="shared" si="1"/>
        <v>52332581.651832759</v>
      </c>
      <c r="FE18" s="1061">
        <v>0</v>
      </c>
      <c r="FF18" s="1062">
        <f t="shared" si="2"/>
        <v>52332581.651832759</v>
      </c>
      <c r="FG18" s="1061">
        <v>0</v>
      </c>
      <c r="FH18" s="1061">
        <v>583817.09333279834</v>
      </c>
      <c r="FI18" s="1062">
        <f t="shared" si="3"/>
        <v>583817.09333279834</v>
      </c>
      <c r="FJ18" s="1061">
        <v>744842.36216546874</v>
      </c>
      <c r="FK18" s="1066">
        <f t="shared" si="4"/>
        <v>53661241.107331023</v>
      </c>
      <c r="FL18" s="1061">
        <v>1477751.2412346611</v>
      </c>
      <c r="FM18" s="1089">
        <v>128627592.7640104</v>
      </c>
      <c r="FN18" s="1061"/>
      <c r="FO18" s="1061"/>
      <c r="FP18" s="1061"/>
      <c r="FQ18" s="1061"/>
      <c r="FR18" s="1061"/>
      <c r="FS18" s="1061"/>
      <c r="FT18" s="1061"/>
      <c r="FU18" s="1067"/>
    </row>
    <row r="19" spans="1:177" x14ac:dyDescent="0.25">
      <c r="A19" s="1482"/>
      <c r="B19" s="288" t="s">
        <v>658</v>
      </c>
      <c r="C19" s="1079" t="s">
        <v>1178</v>
      </c>
      <c r="D19" s="1065">
        <v>679892.93360691564</v>
      </c>
      <c r="E19" s="1065">
        <v>0</v>
      </c>
      <c r="F19" s="1065">
        <v>53135356.470224231</v>
      </c>
      <c r="G19" s="1065">
        <v>18924457.772196855</v>
      </c>
      <c r="H19" s="1065">
        <v>3547235.3451036667</v>
      </c>
      <c r="I19" s="1065">
        <v>0</v>
      </c>
      <c r="J19" s="1065">
        <v>0</v>
      </c>
      <c r="K19" s="1065">
        <v>0</v>
      </c>
      <c r="L19" s="1065">
        <v>0</v>
      </c>
      <c r="M19" s="1065">
        <v>0</v>
      </c>
      <c r="N19" s="1065">
        <v>0</v>
      </c>
      <c r="O19" s="1065">
        <v>0</v>
      </c>
      <c r="P19" s="1065">
        <v>6889403.4277639817</v>
      </c>
      <c r="Q19" s="1065">
        <v>0</v>
      </c>
      <c r="R19" s="1065">
        <v>0</v>
      </c>
      <c r="S19" s="1065">
        <v>944100.47620957694</v>
      </c>
      <c r="T19" s="1065">
        <v>0</v>
      </c>
      <c r="U19" s="1065">
        <v>0</v>
      </c>
      <c r="V19" s="1065">
        <v>276.94511455254093</v>
      </c>
      <c r="W19" s="1065">
        <v>0</v>
      </c>
      <c r="X19" s="1065">
        <v>1058.2787221723163</v>
      </c>
      <c r="Y19" s="1065">
        <v>58549.211352242361</v>
      </c>
      <c r="Z19" s="1065">
        <v>0</v>
      </c>
      <c r="AA19" s="1065">
        <v>0</v>
      </c>
      <c r="AB19" s="1065">
        <v>0</v>
      </c>
      <c r="AC19" s="1065">
        <v>0</v>
      </c>
      <c r="AD19" s="1065">
        <v>0</v>
      </c>
      <c r="AE19" s="1065">
        <v>0</v>
      </c>
      <c r="AF19" s="1065">
        <v>0</v>
      </c>
      <c r="AG19" s="1065">
        <v>0</v>
      </c>
      <c r="AH19" s="1065">
        <v>0</v>
      </c>
      <c r="AI19" s="1065">
        <v>0</v>
      </c>
      <c r="AJ19" s="1065">
        <v>0</v>
      </c>
      <c r="AK19" s="1065">
        <v>0</v>
      </c>
      <c r="AL19" s="1065">
        <v>0</v>
      </c>
      <c r="AM19" s="1065">
        <v>0</v>
      </c>
      <c r="AN19" s="1065">
        <v>0</v>
      </c>
      <c r="AO19" s="1065">
        <v>0</v>
      </c>
      <c r="AP19" s="1065">
        <v>0</v>
      </c>
      <c r="AQ19" s="1065">
        <v>0</v>
      </c>
      <c r="AR19" s="1065">
        <v>0</v>
      </c>
      <c r="AS19" s="1065">
        <v>0</v>
      </c>
      <c r="AT19" s="1065">
        <v>0</v>
      </c>
      <c r="AU19" s="1065">
        <v>0</v>
      </c>
      <c r="AV19" s="1065">
        <v>108.95355050738209</v>
      </c>
      <c r="AW19" s="1065">
        <v>0</v>
      </c>
      <c r="AX19" s="1065">
        <v>0</v>
      </c>
      <c r="AY19" s="1065">
        <v>0</v>
      </c>
      <c r="AZ19" s="1065">
        <v>0</v>
      </c>
      <c r="BA19" s="1065">
        <v>0</v>
      </c>
      <c r="BB19" s="1065">
        <v>0</v>
      </c>
      <c r="BC19" s="1065">
        <v>0</v>
      </c>
      <c r="BD19" s="1065">
        <v>0</v>
      </c>
      <c r="BE19" s="1065">
        <v>0</v>
      </c>
      <c r="BF19" s="1065">
        <v>0</v>
      </c>
      <c r="BG19" s="1065">
        <v>0</v>
      </c>
      <c r="BH19" s="1065">
        <v>0</v>
      </c>
      <c r="BI19" s="1065">
        <v>0</v>
      </c>
      <c r="BJ19" s="1065">
        <v>0</v>
      </c>
      <c r="BK19" s="1065">
        <v>0</v>
      </c>
      <c r="BL19" s="1065">
        <v>0</v>
      </c>
      <c r="BM19" s="1065">
        <v>0</v>
      </c>
      <c r="BN19" s="1065">
        <v>0</v>
      </c>
      <c r="BO19" s="1065">
        <v>0</v>
      </c>
      <c r="BP19" s="1065">
        <v>0</v>
      </c>
      <c r="BQ19" s="1065">
        <v>0</v>
      </c>
      <c r="BR19" s="1065">
        <v>0</v>
      </c>
      <c r="BS19" s="1065">
        <v>0</v>
      </c>
      <c r="BT19" s="1065">
        <v>0</v>
      </c>
      <c r="BU19" s="1065">
        <v>0</v>
      </c>
      <c r="BV19" s="1065">
        <v>0</v>
      </c>
      <c r="BW19" s="1065">
        <v>0</v>
      </c>
      <c r="BX19" s="1065">
        <v>0</v>
      </c>
      <c r="BY19" s="1065">
        <v>0</v>
      </c>
      <c r="BZ19" s="1065">
        <v>0</v>
      </c>
      <c r="CA19" s="1065">
        <v>0</v>
      </c>
      <c r="CB19" s="1065">
        <v>0</v>
      </c>
      <c r="CC19" s="1065">
        <v>0</v>
      </c>
      <c r="CD19" s="1065">
        <v>0</v>
      </c>
      <c r="CE19" s="1065">
        <v>0</v>
      </c>
      <c r="CF19" s="1065">
        <v>0</v>
      </c>
      <c r="CG19" s="1065">
        <v>0</v>
      </c>
      <c r="CH19" s="1065">
        <v>0</v>
      </c>
      <c r="CI19" s="1065">
        <v>0</v>
      </c>
      <c r="CJ19" s="1065">
        <v>0</v>
      </c>
      <c r="CK19" s="1065">
        <v>0</v>
      </c>
      <c r="CL19" s="1065">
        <v>0</v>
      </c>
      <c r="CM19" s="1065">
        <v>0</v>
      </c>
      <c r="CN19" s="1065">
        <v>0</v>
      </c>
      <c r="CO19" s="1065">
        <v>0</v>
      </c>
      <c r="CP19" s="1065">
        <v>0</v>
      </c>
      <c r="CQ19" s="1065">
        <v>0</v>
      </c>
      <c r="CR19" s="1065">
        <v>0</v>
      </c>
      <c r="CS19" s="1065">
        <v>0</v>
      </c>
      <c r="CT19" s="1065">
        <v>0</v>
      </c>
      <c r="CU19" s="1065">
        <v>0</v>
      </c>
      <c r="CV19" s="1065">
        <v>0</v>
      </c>
      <c r="CW19" s="1065">
        <v>0</v>
      </c>
      <c r="CX19" s="1065">
        <v>0</v>
      </c>
      <c r="CY19" s="1065">
        <v>0</v>
      </c>
      <c r="CZ19" s="1065">
        <v>0</v>
      </c>
      <c r="DA19" s="1065">
        <v>0</v>
      </c>
      <c r="DB19" s="1065">
        <v>0</v>
      </c>
      <c r="DC19" s="1065">
        <v>0</v>
      </c>
      <c r="DD19" s="1065">
        <v>0</v>
      </c>
      <c r="DE19" s="1065">
        <v>0</v>
      </c>
      <c r="DF19" s="1065">
        <v>0</v>
      </c>
      <c r="DG19" s="1065">
        <v>0</v>
      </c>
      <c r="DH19" s="1065">
        <v>0</v>
      </c>
      <c r="DI19" s="1065">
        <v>0</v>
      </c>
      <c r="DJ19" s="1065">
        <v>71.35106959923705</v>
      </c>
      <c r="DK19" s="1065">
        <v>17.913964411105997</v>
      </c>
      <c r="DL19" s="1065">
        <v>0</v>
      </c>
      <c r="DM19" s="1065">
        <v>0</v>
      </c>
      <c r="DN19" s="1065">
        <v>0</v>
      </c>
      <c r="DO19" s="1065">
        <v>0</v>
      </c>
      <c r="DP19" s="1065">
        <v>0</v>
      </c>
      <c r="DQ19" s="1065">
        <v>0</v>
      </c>
      <c r="DR19" s="1065">
        <v>0</v>
      </c>
      <c r="DS19" s="1065">
        <v>0</v>
      </c>
      <c r="DT19" s="1065">
        <v>0</v>
      </c>
      <c r="DU19" s="1065">
        <v>4782.3860013800331</v>
      </c>
      <c r="DV19" s="1065">
        <v>0</v>
      </c>
      <c r="DW19" s="1065">
        <v>0</v>
      </c>
      <c r="DX19" s="1065">
        <v>0</v>
      </c>
      <c r="DY19" s="1065">
        <v>0</v>
      </c>
      <c r="DZ19" s="1065">
        <v>0</v>
      </c>
      <c r="EA19" s="1065">
        <v>0</v>
      </c>
      <c r="EB19" s="1065">
        <v>0</v>
      </c>
      <c r="EC19" s="1065">
        <v>0</v>
      </c>
      <c r="ED19" s="1065">
        <v>0</v>
      </c>
      <c r="EE19" s="1065">
        <v>0</v>
      </c>
      <c r="EF19" s="1065">
        <v>0</v>
      </c>
      <c r="EG19" s="1065">
        <v>0</v>
      </c>
      <c r="EH19" s="1065">
        <v>0</v>
      </c>
      <c r="EI19" s="1065">
        <v>0</v>
      </c>
      <c r="EJ19" s="1065">
        <v>0</v>
      </c>
      <c r="EK19" s="1065">
        <v>0</v>
      </c>
      <c r="EL19" s="1065">
        <v>0</v>
      </c>
      <c r="EM19" s="1065">
        <v>115136.26422933886</v>
      </c>
      <c r="EN19" s="1065">
        <v>0</v>
      </c>
      <c r="EO19" s="1065">
        <v>0</v>
      </c>
      <c r="EP19" s="1065">
        <v>0</v>
      </c>
      <c r="EQ19" s="1065">
        <v>0</v>
      </c>
      <c r="ER19" s="1065">
        <v>0</v>
      </c>
      <c r="ES19" s="1065">
        <v>0</v>
      </c>
      <c r="ET19" s="1065">
        <v>0</v>
      </c>
      <c r="EU19" s="1065">
        <v>0</v>
      </c>
      <c r="EV19" s="1065">
        <v>0</v>
      </c>
      <c r="EW19" s="1065">
        <v>0</v>
      </c>
      <c r="EX19" s="1065">
        <v>7923.9048263660761</v>
      </c>
      <c r="EY19" s="1065">
        <v>0</v>
      </c>
      <c r="EZ19" s="1065">
        <v>0</v>
      </c>
      <c r="FA19" s="1062">
        <f t="shared" si="0"/>
        <v>84308371.633935794</v>
      </c>
      <c r="FB19" s="1061">
        <v>31968.11867662716</v>
      </c>
      <c r="FC19" s="1061">
        <v>255100.69803819957</v>
      </c>
      <c r="FD19" s="1062">
        <f t="shared" si="1"/>
        <v>287068.81671482674</v>
      </c>
      <c r="FE19" s="1061">
        <v>0</v>
      </c>
      <c r="FF19" s="1062">
        <f t="shared" si="2"/>
        <v>287068.81671482674</v>
      </c>
      <c r="FG19" s="1061">
        <v>0</v>
      </c>
      <c r="FH19" s="1061">
        <v>1173001.0184103199</v>
      </c>
      <c r="FI19" s="1062">
        <f t="shared" si="3"/>
        <v>1173001.0184103199</v>
      </c>
      <c r="FJ19" s="1061">
        <v>604826.49402930052</v>
      </c>
      <c r="FK19" s="1066">
        <f t="shared" si="4"/>
        <v>2064896.3291544472</v>
      </c>
      <c r="FL19" s="1061">
        <v>2025290.6523000002</v>
      </c>
      <c r="FM19" s="1089">
        <v>84347977.310790241</v>
      </c>
      <c r="FN19" s="1061"/>
      <c r="FO19" s="1061"/>
      <c r="FP19" s="1061"/>
      <c r="FQ19" s="1061"/>
      <c r="FR19" s="1061"/>
      <c r="FS19" s="1061"/>
      <c r="FT19" s="1061"/>
      <c r="FU19" s="1067"/>
    </row>
    <row r="20" spans="1:177" x14ac:dyDescent="0.25">
      <c r="A20" s="1482"/>
      <c r="B20" s="288" t="s">
        <v>659</v>
      </c>
      <c r="C20" s="1079" t="s">
        <v>1179</v>
      </c>
      <c r="D20" s="1065">
        <v>3653.9030493159744</v>
      </c>
      <c r="E20" s="1065">
        <v>0</v>
      </c>
      <c r="F20" s="1065">
        <v>204697.25717359173</v>
      </c>
      <c r="G20" s="1065">
        <v>212016.63909766535</v>
      </c>
      <c r="H20" s="1065">
        <v>77.122033829062431</v>
      </c>
      <c r="I20" s="1065">
        <v>0</v>
      </c>
      <c r="J20" s="1065">
        <v>0</v>
      </c>
      <c r="K20" s="1065">
        <v>0</v>
      </c>
      <c r="L20" s="1065">
        <v>0</v>
      </c>
      <c r="M20" s="1065">
        <v>0</v>
      </c>
      <c r="N20" s="1065">
        <v>0</v>
      </c>
      <c r="O20" s="1065">
        <v>0</v>
      </c>
      <c r="P20" s="1065">
        <v>4078701.8900152599</v>
      </c>
      <c r="Q20" s="1065">
        <v>17477063.598505735</v>
      </c>
      <c r="R20" s="1065">
        <v>0</v>
      </c>
      <c r="S20" s="1065">
        <v>67552.612668162183</v>
      </c>
      <c r="T20" s="1065">
        <v>377920.12506031239</v>
      </c>
      <c r="U20" s="1065">
        <v>4034358.2322721416</v>
      </c>
      <c r="V20" s="1065">
        <v>1418050.3959369652</v>
      </c>
      <c r="W20" s="1065">
        <v>0</v>
      </c>
      <c r="X20" s="1065">
        <v>1248333.9963219883</v>
      </c>
      <c r="Y20" s="1065">
        <v>5741394.7748550614</v>
      </c>
      <c r="Z20" s="1065">
        <v>0</v>
      </c>
      <c r="AA20" s="1065">
        <v>201104.1949460936</v>
      </c>
      <c r="AB20" s="1065">
        <v>0</v>
      </c>
      <c r="AC20" s="1065">
        <v>0.38063972400270168</v>
      </c>
      <c r="AD20" s="1065">
        <v>0</v>
      </c>
      <c r="AE20" s="1065">
        <v>0</v>
      </c>
      <c r="AF20" s="1065">
        <v>0</v>
      </c>
      <c r="AG20" s="1065">
        <v>0</v>
      </c>
      <c r="AH20" s="1065">
        <v>0</v>
      </c>
      <c r="AI20" s="1065">
        <v>0</v>
      </c>
      <c r="AJ20" s="1065">
        <v>0</v>
      </c>
      <c r="AK20" s="1065">
        <v>0</v>
      </c>
      <c r="AL20" s="1065">
        <v>0</v>
      </c>
      <c r="AM20" s="1065">
        <v>0</v>
      </c>
      <c r="AN20" s="1065">
        <v>10701.486616226275</v>
      </c>
      <c r="AO20" s="1065">
        <v>0</v>
      </c>
      <c r="AP20" s="1065">
        <v>0</v>
      </c>
      <c r="AQ20" s="1065">
        <v>0</v>
      </c>
      <c r="AR20" s="1065">
        <v>0</v>
      </c>
      <c r="AS20" s="1065">
        <v>0</v>
      </c>
      <c r="AT20" s="1065">
        <v>1035030.5279936271</v>
      </c>
      <c r="AU20" s="1065">
        <v>0</v>
      </c>
      <c r="AV20" s="1065">
        <v>24264.209161010353</v>
      </c>
      <c r="AW20" s="1065">
        <v>1161663.4321459676</v>
      </c>
      <c r="AX20" s="1065">
        <v>7166.5672327956927</v>
      </c>
      <c r="AY20" s="1065">
        <v>6759462.2927722819</v>
      </c>
      <c r="AZ20" s="1065">
        <v>3509506.8286217712</v>
      </c>
      <c r="BA20" s="1065">
        <v>252595.66760934846</v>
      </c>
      <c r="BB20" s="1065">
        <v>39242.56958388073</v>
      </c>
      <c r="BC20" s="1065">
        <v>303.49444499079499</v>
      </c>
      <c r="BD20" s="1065">
        <v>50375.634416840127</v>
      </c>
      <c r="BE20" s="1065">
        <v>0</v>
      </c>
      <c r="BF20" s="1065">
        <v>0</v>
      </c>
      <c r="BG20" s="1065">
        <v>0</v>
      </c>
      <c r="BH20" s="1065">
        <v>0</v>
      </c>
      <c r="BI20" s="1065">
        <v>0</v>
      </c>
      <c r="BJ20" s="1065">
        <v>0</v>
      </c>
      <c r="BK20" s="1065">
        <v>0</v>
      </c>
      <c r="BL20" s="1065">
        <v>0</v>
      </c>
      <c r="BM20" s="1065">
        <v>0</v>
      </c>
      <c r="BN20" s="1065">
        <v>0</v>
      </c>
      <c r="BO20" s="1065">
        <v>0</v>
      </c>
      <c r="BP20" s="1065">
        <v>0</v>
      </c>
      <c r="BQ20" s="1065">
        <v>0</v>
      </c>
      <c r="BR20" s="1065">
        <v>0</v>
      </c>
      <c r="BS20" s="1065">
        <v>0</v>
      </c>
      <c r="BT20" s="1065">
        <v>0</v>
      </c>
      <c r="BU20" s="1065">
        <v>0</v>
      </c>
      <c r="BV20" s="1065">
        <v>0</v>
      </c>
      <c r="BW20" s="1065">
        <v>0</v>
      </c>
      <c r="BX20" s="1065">
        <v>0</v>
      </c>
      <c r="BY20" s="1065">
        <v>0</v>
      </c>
      <c r="BZ20" s="1065">
        <v>0</v>
      </c>
      <c r="CA20" s="1065">
        <v>0</v>
      </c>
      <c r="CB20" s="1065">
        <v>0</v>
      </c>
      <c r="CC20" s="1065">
        <v>0</v>
      </c>
      <c r="CD20" s="1065">
        <v>0</v>
      </c>
      <c r="CE20" s="1065">
        <v>0</v>
      </c>
      <c r="CF20" s="1065">
        <v>0</v>
      </c>
      <c r="CG20" s="1065">
        <v>0</v>
      </c>
      <c r="CH20" s="1065">
        <v>0</v>
      </c>
      <c r="CI20" s="1065">
        <v>0</v>
      </c>
      <c r="CJ20" s="1065">
        <v>0</v>
      </c>
      <c r="CK20" s="1065">
        <v>0</v>
      </c>
      <c r="CL20" s="1065">
        <v>0</v>
      </c>
      <c r="CM20" s="1065">
        <v>0</v>
      </c>
      <c r="CN20" s="1065">
        <v>0</v>
      </c>
      <c r="CO20" s="1065">
        <v>0</v>
      </c>
      <c r="CP20" s="1065">
        <v>0</v>
      </c>
      <c r="CQ20" s="1065">
        <v>0</v>
      </c>
      <c r="CR20" s="1065">
        <v>0</v>
      </c>
      <c r="CS20" s="1065">
        <v>0</v>
      </c>
      <c r="CT20" s="1065">
        <v>0</v>
      </c>
      <c r="CU20" s="1065">
        <v>0</v>
      </c>
      <c r="CV20" s="1065">
        <v>0</v>
      </c>
      <c r="CW20" s="1065">
        <v>0</v>
      </c>
      <c r="CX20" s="1065">
        <v>0</v>
      </c>
      <c r="CY20" s="1065">
        <v>0</v>
      </c>
      <c r="CZ20" s="1065">
        <v>0</v>
      </c>
      <c r="DA20" s="1065">
        <v>0</v>
      </c>
      <c r="DB20" s="1065">
        <v>0</v>
      </c>
      <c r="DC20" s="1065">
        <v>0</v>
      </c>
      <c r="DD20" s="1065">
        <v>0</v>
      </c>
      <c r="DE20" s="1065">
        <v>0</v>
      </c>
      <c r="DF20" s="1065">
        <v>0</v>
      </c>
      <c r="DG20" s="1065">
        <v>0</v>
      </c>
      <c r="DH20" s="1065">
        <v>0</v>
      </c>
      <c r="DI20" s="1065">
        <v>0</v>
      </c>
      <c r="DJ20" s="1065">
        <v>3145.7341933166758</v>
      </c>
      <c r="DK20" s="1065">
        <v>789.792930959464</v>
      </c>
      <c r="DL20" s="1065">
        <v>0</v>
      </c>
      <c r="DM20" s="1065">
        <v>0</v>
      </c>
      <c r="DN20" s="1065">
        <v>265.29563504234477</v>
      </c>
      <c r="DO20" s="1065">
        <v>147.55961018440337</v>
      </c>
      <c r="DP20" s="1065">
        <v>0</v>
      </c>
      <c r="DQ20" s="1065">
        <v>0</v>
      </c>
      <c r="DR20" s="1065">
        <v>0</v>
      </c>
      <c r="DS20" s="1065">
        <v>0</v>
      </c>
      <c r="DT20" s="1065">
        <v>0</v>
      </c>
      <c r="DU20" s="1065">
        <v>0</v>
      </c>
      <c r="DV20" s="1065">
        <v>174606.38602653731</v>
      </c>
      <c r="DW20" s="1065">
        <v>11617582.490273308</v>
      </c>
      <c r="DX20" s="1065">
        <v>634845.42592512025</v>
      </c>
      <c r="DY20" s="1065">
        <v>0</v>
      </c>
      <c r="DZ20" s="1065">
        <v>0</v>
      </c>
      <c r="EA20" s="1065">
        <v>0</v>
      </c>
      <c r="EB20" s="1065">
        <v>0</v>
      </c>
      <c r="EC20" s="1065">
        <v>0</v>
      </c>
      <c r="ED20" s="1065">
        <v>0</v>
      </c>
      <c r="EE20" s="1065">
        <v>0</v>
      </c>
      <c r="EF20" s="1065">
        <v>0</v>
      </c>
      <c r="EG20" s="1065">
        <v>0</v>
      </c>
      <c r="EH20" s="1065">
        <v>69467.071807746557</v>
      </c>
      <c r="EI20" s="1065">
        <v>148600.44233656913</v>
      </c>
      <c r="EJ20" s="1065">
        <v>0</v>
      </c>
      <c r="EK20" s="1065">
        <v>0</v>
      </c>
      <c r="EL20" s="1065">
        <v>0</v>
      </c>
      <c r="EM20" s="1065">
        <v>0</v>
      </c>
      <c r="EN20" s="1065">
        <v>0</v>
      </c>
      <c r="EO20" s="1065">
        <v>44705.280368844709</v>
      </c>
      <c r="EP20" s="1065">
        <v>34152.542538768663</v>
      </c>
      <c r="EQ20" s="1065">
        <v>1215996.9361903018</v>
      </c>
      <c r="ER20" s="1065">
        <v>46594.887094406578</v>
      </c>
      <c r="ES20" s="1065">
        <v>301389.95991420111</v>
      </c>
      <c r="ET20" s="1065">
        <v>0</v>
      </c>
      <c r="EU20" s="1065">
        <v>0</v>
      </c>
      <c r="EV20" s="1065">
        <v>8.1519839580311615E-2</v>
      </c>
      <c r="EW20" s="1065">
        <v>0</v>
      </c>
      <c r="EX20" s="1065">
        <v>92271.072440204385</v>
      </c>
      <c r="EY20" s="1065">
        <v>0</v>
      </c>
      <c r="EZ20" s="1065">
        <v>0</v>
      </c>
      <c r="FA20" s="1062">
        <f t="shared" si="0"/>
        <v>62299798.791979954</v>
      </c>
      <c r="FB20" s="1061">
        <v>8676887.9940014388</v>
      </c>
      <c r="FC20" s="1061">
        <v>18369864.401246231</v>
      </c>
      <c r="FD20" s="1062">
        <f t="shared" si="1"/>
        <v>27046752.395247668</v>
      </c>
      <c r="FE20" s="1061">
        <v>0</v>
      </c>
      <c r="FF20" s="1062">
        <f t="shared" si="2"/>
        <v>27046752.395247668</v>
      </c>
      <c r="FG20" s="1061">
        <v>0</v>
      </c>
      <c r="FH20" s="1061">
        <v>309547.12335635623</v>
      </c>
      <c r="FI20" s="1062">
        <f t="shared" si="3"/>
        <v>309547.12335635623</v>
      </c>
      <c r="FJ20" s="1061">
        <v>707843.05953143444</v>
      </c>
      <c r="FK20" s="1066">
        <f t="shared" si="4"/>
        <v>28064142.578135461</v>
      </c>
      <c r="FL20" s="1061">
        <v>5849843.3300437694</v>
      </c>
      <c r="FM20" s="1089">
        <v>84514098.040071532</v>
      </c>
      <c r="FN20" s="1061"/>
      <c r="FO20" s="1061"/>
      <c r="FP20" s="1061"/>
      <c r="FQ20" s="1061"/>
      <c r="FR20" s="1061"/>
      <c r="FS20" s="1061"/>
      <c r="FT20" s="1061"/>
      <c r="FU20" s="1067"/>
    </row>
    <row r="21" spans="1:177" x14ac:dyDescent="0.25">
      <c r="A21" s="1482"/>
      <c r="B21" s="288" t="s">
        <v>477</v>
      </c>
      <c r="C21" s="1079" t="s">
        <v>1180</v>
      </c>
      <c r="D21" s="1065">
        <v>0</v>
      </c>
      <c r="E21" s="1065">
        <v>0</v>
      </c>
      <c r="F21" s="1065">
        <v>0</v>
      </c>
      <c r="G21" s="1065">
        <v>0</v>
      </c>
      <c r="H21" s="1065">
        <v>0</v>
      </c>
      <c r="I21" s="1065">
        <v>0</v>
      </c>
      <c r="J21" s="1065">
        <v>0</v>
      </c>
      <c r="K21" s="1065">
        <v>0</v>
      </c>
      <c r="L21" s="1065">
        <v>0</v>
      </c>
      <c r="M21" s="1065">
        <v>0</v>
      </c>
      <c r="N21" s="1065">
        <v>0</v>
      </c>
      <c r="O21" s="1065">
        <v>0</v>
      </c>
      <c r="P21" s="1065">
        <v>39498.804455108446</v>
      </c>
      <c r="Q21" s="1065">
        <v>0</v>
      </c>
      <c r="R21" s="1065">
        <v>1017982.9746891483</v>
      </c>
      <c r="S21" s="1065">
        <v>39413.702062706921</v>
      </c>
      <c r="T21" s="1065">
        <v>36873.167145719839</v>
      </c>
      <c r="U21" s="1065">
        <v>1628476.2889482731</v>
      </c>
      <c r="V21" s="1065">
        <v>137756.82503733816</v>
      </c>
      <c r="W21" s="1065">
        <v>538951.51141428598</v>
      </c>
      <c r="X21" s="1065">
        <v>580167.29561158188</v>
      </c>
      <c r="Y21" s="1065">
        <v>2533865.6317857513</v>
      </c>
      <c r="Z21" s="1065">
        <v>129150.48935416577</v>
      </c>
      <c r="AA21" s="1065">
        <v>2614902.6467247857</v>
      </c>
      <c r="AB21" s="1065">
        <v>0</v>
      </c>
      <c r="AC21" s="1065">
        <v>0</v>
      </c>
      <c r="AD21" s="1065">
        <v>0</v>
      </c>
      <c r="AE21" s="1065">
        <v>0</v>
      </c>
      <c r="AF21" s="1065">
        <v>0</v>
      </c>
      <c r="AG21" s="1065">
        <v>0</v>
      </c>
      <c r="AH21" s="1065">
        <v>0</v>
      </c>
      <c r="AI21" s="1065">
        <v>0</v>
      </c>
      <c r="AJ21" s="1065">
        <v>0</v>
      </c>
      <c r="AK21" s="1065">
        <v>0</v>
      </c>
      <c r="AL21" s="1065">
        <v>0</v>
      </c>
      <c r="AM21" s="1065">
        <v>0</v>
      </c>
      <c r="AN21" s="1065">
        <v>0</v>
      </c>
      <c r="AO21" s="1065">
        <v>0</v>
      </c>
      <c r="AP21" s="1065">
        <v>0</v>
      </c>
      <c r="AQ21" s="1065">
        <v>0</v>
      </c>
      <c r="AR21" s="1065">
        <v>0</v>
      </c>
      <c r="AS21" s="1065">
        <v>0</v>
      </c>
      <c r="AT21" s="1065">
        <v>0</v>
      </c>
      <c r="AU21" s="1065">
        <v>0</v>
      </c>
      <c r="AV21" s="1065">
        <v>0</v>
      </c>
      <c r="AW21" s="1065">
        <v>0</v>
      </c>
      <c r="AX21" s="1065">
        <v>0</v>
      </c>
      <c r="AY21" s="1065">
        <v>0</v>
      </c>
      <c r="AZ21" s="1065">
        <v>0</v>
      </c>
      <c r="BA21" s="1065">
        <v>252469.38998773057</v>
      </c>
      <c r="BB21" s="1065">
        <v>0</v>
      </c>
      <c r="BC21" s="1065">
        <v>0</v>
      </c>
      <c r="BD21" s="1065">
        <v>0</v>
      </c>
      <c r="BE21" s="1065">
        <v>0</v>
      </c>
      <c r="BF21" s="1065">
        <v>0</v>
      </c>
      <c r="BG21" s="1065">
        <v>0</v>
      </c>
      <c r="BH21" s="1065">
        <v>0</v>
      </c>
      <c r="BI21" s="1065">
        <v>0</v>
      </c>
      <c r="BJ21" s="1065">
        <v>0</v>
      </c>
      <c r="BK21" s="1065">
        <v>0</v>
      </c>
      <c r="BL21" s="1065">
        <v>0</v>
      </c>
      <c r="BM21" s="1065">
        <v>0</v>
      </c>
      <c r="BN21" s="1065">
        <v>0</v>
      </c>
      <c r="BO21" s="1065">
        <v>0</v>
      </c>
      <c r="BP21" s="1065">
        <v>0</v>
      </c>
      <c r="BQ21" s="1065">
        <v>0</v>
      </c>
      <c r="BR21" s="1065">
        <v>0</v>
      </c>
      <c r="BS21" s="1065">
        <v>0</v>
      </c>
      <c r="BT21" s="1065">
        <v>0</v>
      </c>
      <c r="BU21" s="1065">
        <v>0</v>
      </c>
      <c r="BV21" s="1065">
        <v>0</v>
      </c>
      <c r="BW21" s="1065">
        <v>0</v>
      </c>
      <c r="BX21" s="1065">
        <v>0</v>
      </c>
      <c r="BY21" s="1065">
        <v>0</v>
      </c>
      <c r="BZ21" s="1065">
        <v>0</v>
      </c>
      <c r="CA21" s="1065">
        <v>0</v>
      </c>
      <c r="CB21" s="1065">
        <v>0</v>
      </c>
      <c r="CC21" s="1065">
        <v>0</v>
      </c>
      <c r="CD21" s="1065">
        <v>0</v>
      </c>
      <c r="CE21" s="1065">
        <v>0</v>
      </c>
      <c r="CF21" s="1065">
        <v>0</v>
      </c>
      <c r="CG21" s="1065">
        <v>0</v>
      </c>
      <c r="CH21" s="1065">
        <v>0</v>
      </c>
      <c r="CI21" s="1065">
        <v>0</v>
      </c>
      <c r="CJ21" s="1065">
        <v>0</v>
      </c>
      <c r="CK21" s="1065">
        <v>0</v>
      </c>
      <c r="CL21" s="1065">
        <v>5.7832653332191279E-2</v>
      </c>
      <c r="CM21" s="1065">
        <v>0</v>
      </c>
      <c r="CN21" s="1065">
        <v>0</v>
      </c>
      <c r="CO21" s="1065">
        <v>0</v>
      </c>
      <c r="CP21" s="1065">
        <v>0</v>
      </c>
      <c r="CQ21" s="1065">
        <v>0</v>
      </c>
      <c r="CR21" s="1065">
        <v>0</v>
      </c>
      <c r="CS21" s="1065">
        <v>0</v>
      </c>
      <c r="CT21" s="1065">
        <v>0</v>
      </c>
      <c r="CU21" s="1065">
        <v>0</v>
      </c>
      <c r="CV21" s="1065">
        <v>0</v>
      </c>
      <c r="CW21" s="1065">
        <v>0</v>
      </c>
      <c r="CX21" s="1065">
        <v>0</v>
      </c>
      <c r="CY21" s="1065">
        <v>0</v>
      </c>
      <c r="CZ21" s="1065">
        <v>0</v>
      </c>
      <c r="DA21" s="1065">
        <v>0</v>
      </c>
      <c r="DB21" s="1065">
        <v>0</v>
      </c>
      <c r="DC21" s="1065">
        <v>0</v>
      </c>
      <c r="DD21" s="1065">
        <v>0</v>
      </c>
      <c r="DE21" s="1065">
        <v>0</v>
      </c>
      <c r="DF21" s="1065">
        <v>0</v>
      </c>
      <c r="DG21" s="1065">
        <v>0</v>
      </c>
      <c r="DH21" s="1065">
        <v>0</v>
      </c>
      <c r="DI21" s="1065">
        <v>0</v>
      </c>
      <c r="DJ21" s="1065">
        <v>665.21886489968153</v>
      </c>
      <c r="DK21" s="1065">
        <v>167.01511467652404</v>
      </c>
      <c r="DL21" s="1065">
        <v>0</v>
      </c>
      <c r="DM21" s="1065">
        <v>0</v>
      </c>
      <c r="DN21" s="1065">
        <v>88.155385181849454</v>
      </c>
      <c r="DO21" s="1065">
        <v>49.032727591863967</v>
      </c>
      <c r="DP21" s="1065">
        <v>0</v>
      </c>
      <c r="DQ21" s="1065">
        <v>0</v>
      </c>
      <c r="DR21" s="1065">
        <v>0</v>
      </c>
      <c r="DS21" s="1065">
        <v>0</v>
      </c>
      <c r="DT21" s="1065">
        <v>0</v>
      </c>
      <c r="DU21" s="1065">
        <v>0</v>
      </c>
      <c r="DV21" s="1065">
        <v>14648.094728939512</v>
      </c>
      <c r="DW21" s="1065">
        <v>656477.28175008111</v>
      </c>
      <c r="DX21" s="1065">
        <v>0</v>
      </c>
      <c r="DY21" s="1065">
        <v>0</v>
      </c>
      <c r="DZ21" s="1065">
        <v>0</v>
      </c>
      <c r="EA21" s="1065">
        <v>0</v>
      </c>
      <c r="EB21" s="1065">
        <v>0</v>
      </c>
      <c r="EC21" s="1065">
        <v>0</v>
      </c>
      <c r="ED21" s="1065">
        <v>0</v>
      </c>
      <c r="EE21" s="1065">
        <v>0</v>
      </c>
      <c r="EF21" s="1065">
        <v>0</v>
      </c>
      <c r="EG21" s="1065">
        <v>0</v>
      </c>
      <c r="EH21" s="1065">
        <v>0</v>
      </c>
      <c r="EI21" s="1065">
        <v>0</v>
      </c>
      <c r="EJ21" s="1065">
        <v>0</v>
      </c>
      <c r="EK21" s="1065">
        <v>0</v>
      </c>
      <c r="EL21" s="1065">
        <v>0</v>
      </c>
      <c r="EM21" s="1065">
        <v>0</v>
      </c>
      <c r="EN21" s="1065">
        <v>0</v>
      </c>
      <c r="EO21" s="1065">
        <v>26794.555943615978</v>
      </c>
      <c r="EP21" s="1065">
        <v>0</v>
      </c>
      <c r="EQ21" s="1065">
        <v>81937.143033843182</v>
      </c>
      <c r="ER21" s="1065">
        <v>0</v>
      </c>
      <c r="ES21" s="1065">
        <v>4008.3680470613217</v>
      </c>
      <c r="ET21" s="1065">
        <v>0</v>
      </c>
      <c r="EU21" s="1065">
        <v>0</v>
      </c>
      <c r="EV21" s="1065">
        <v>0</v>
      </c>
      <c r="EW21" s="1065">
        <v>0</v>
      </c>
      <c r="EX21" s="1065">
        <v>29419.994546618076</v>
      </c>
      <c r="EY21" s="1065">
        <v>0</v>
      </c>
      <c r="EZ21" s="1065">
        <v>0</v>
      </c>
      <c r="FA21" s="1062">
        <f t="shared" si="0"/>
        <v>10363763.645191755</v>
      </c>
      <c r="FB21" s="1061">
        <v>1122317.972040466</v>
      </c>
      <c r="FC21" s="1061">
        <v>1463032.7620108144</v>
      </c>
      <c r="FD21" s="1062">
        <f t="shared" si="1"/>
        <v>2585350.7340512807</v>
      </c>
      <c r="FE21" s="1061">
        <v>0</v>
      </c>
      <c r="FF21" s="1062">
        <f t="shared" si="2"/>
        <v>2585350.7340512807</v>
      </c>
      <c r="FG21" s="1061">
        <v>0</v>
      </c>
      <c r="FH21" s="1061">
        <v>487906.23501932668</v>
      </c>
      <c r="FI21" s="1062">
        <f t="shared" si="3"/>
        <v>487906.23501932668</v>
      </c>
      <c r="FJ21" s="1061">
        <v>247033.79815495282</v>
      </c>
      <c r="FK21" s="1066">
        <f t="shared" si="4"/>
        <v>3320290.7672255603</v>
      </c>
      <c r="FL21" s="1061">
        <v>792695.54059210862</v>
      </c>
      <c r="FM21" s="1089">
        <v>12891358.871825203</v>
      </c>
      <c r="FN21" s="1061"/>
      <c r="FO21" s="1061"/>
      <c r="FP21" s="1061"/>
      <c r="FQ21" s="1061"/>
      <c r="FR21" s="1061"/>
      <c r="FS21" s="1061"/>
      <c r="FT21" s="1061"/>
      <c r="FU21" s="1067"/>
    </row>
    <row r="22" spans="1:177" x14ac:dyDescent="0.25">
      <c r="A22" s="1482"/>
      <c r="B22" s="288" t="s">
        <v>478</v>
      </c>
      <c r="C22" s="1079" t="s">
        <v>1181</v>
      </c>
      <c r="D22" s="1065">
        <v>0</v>
      </c>
      <c r="E22" s="1065">
        <v>0</v>
      </c>
      <c r="F22" s="1065">
        <v>15845.033000482239</v>
      </c>
      <c r="G22" s="1065">
        <v>104.13771249088256</v>
      </c>
      <c r="H22" s="1065">
        <v>0</v>
      </c>
      <c r="I22" s="1065">
        <v>0</v>
      </c>
      <c r="J22" s="1065">
        <v>0</v>
      </c>
      <c r="K22" s="1065">
        <v>0</v>
      </c>
      <c r="L22" s="1065">
        <v>0</v>
      </c>
      <c r="M22" s="1065">
        <v>0</v>
      </c>
      <c r="N22" s="1065">
        <v>0</v>
      </c>
      <c r="O22" s="1065">
        <v>0</v>
      </c>
      <c r="P22" s="1065">
        <v>741866.42374678352</v>
      </c>
      <c r="Q22" s="1065">
        <v>0</v>
      </c>
      <c r="R22" s="1065">
        <v>0</v>
      </c>
      <c r="S22" s="1065">
        <v>20153078.562759068</v>
      </c>
      <c r="T22" s="1065">
        <v>218210.02051043909</v>
      </c>
      <c r="U22" s="1065">
        <v>430348.60077705415</v>
      </c>
      <c r="V22" s="1065">
        <v>1125726.9731016401</v>
      </c>
      <c r="W22" s="1065">
        <v>0</v>
      </c>
      <c r="X22" s="1065">
        <v>637309.94447156973</v>
      </c>
      <c r="Y22" s="1065">
        <v>1404430.025582823</v>
      </c>
      <c r="Z22" s="1065">
        <v>0</v>
      </c>
      <c r="AA22" s="1065">
        <v>0</v>
      </c>
      <c r="AB22" s="1065">
        <v>0</v>
      </c>
      <c r="AC22" s="1065">
        <v>0</v>
      </c>
      <c r="AD22" s="1065">
        <v>0</v>
      </c>
      <c r="AE22" s="1065">
        <v>0</v>
      </c>
      <c r="AF22" s="1065">
        <v>0</v>
      </c>
      <c r="AG22" s="1065">
        <v>0</v>
      </c>
      <c r="AH22" s="1065">
        <v>0</v>
      </c>
      <c r="AI22" s="1065">
        <v>0</v>
      </c>
      <c r="AJ22" s="1065">
        <v>12209327.108912826</v>
      </c>
      <c r="AK22" s="1065">
        <v>0</v>
      </c>
      <c r="AL22" s="1065">
        <v>0</v>
      </c>
      <c r="AM22" s="1065">
        <v>0</v>
      </c>
      <c r="AN22" s="1065">
        <v>0</v>
      </c>
      <c r="AO22" s="1065">
        <v>0</v>
      </c>
      <c r="AP22" s="1065">
        <v>128260.96251840681</v>
      </c>
      <c r="AQ22" s="1065">
        <v>16377.819487758341</v>
      </c>
      <c r="AR22" s="1065">
        <v>0</v>
      </c>
      <c r="AS22" s="1065">
        <v>0</v>
      </c>
      <c r="AT22" s="1065">
        <v>0</v>
      </c>
      <c r="AU22" s="1065">
        <v>0</v>
      </c>
      <c r="AV22" s="1065">
        <v>0</v>
      </c>
      <c r="AW22" s="1065">
        <v>0</v>
      </c>
      <c r="AX22" s="1065">
        <v>0</v>
      </c>
      <c r="AY22" s="1065">
        <v>131425.77735887235</v>
      </c>
      <c r="AZ22" s="1065">
        <v>827712.09692572325</v>
      </c>
      <c r="BA22" s="1065">
        <v>84205.350147193705</v>
      </c>
      <c r="BB22" s="1065">
        <v>0</v>
      </c>
      <c r="BC22" s="1065">
        <v>0</v>
      </c>
      <c r="BD22" s="1065">
        <v>0</v>
      </c>
      <c r="BE22" s="1065">
        <v>0</v>
      </c>
      <c r="BF22" s="1065">
        <v>0</v>
      </c>
      <c r="BG22" s="1065">
        <v>0</v>
      </c>
      <c r="BH22" s="1065">
        <v>0</v>
      </c>
      <c r="BI22" s="1065">
        <v>0</v>
      </c>
      <c r="BJ22" s="1065">
        <v>0</v>
      </c>
      <c r="BK22" s="1065">
        <v>0</v>
      </c>
      <c r="BL22" s="1065">
        <v>0</v>
      </c>
      <c r="BM22" s="1065">
        <v>0</v>
      </c>
      <c r="BN22" s="1065">
        <v>0</v>
      </c>
      <c r="BO22" s="1065">
        <v>0</v>
      </c>
      <c r="BP22" s="1065">
        <v>0</v>
      </c>
      <c r="BQ22" s="1065">
        <v>0</v>
      </c>
      <c r="BR22" s="1065">
        <v>0</v>
      </c>
      <c r="BS22" s="1065">
        <v>0</v>
      </c>
      <c r="BT22" s="1065">
        <v>0</v>
      </c>
      <c r="BU22" s="1065">
        <v>0</v>
      </c>
      <c r="BV22" s="1065">
        <v>0</v>
      </c>
      <c r="BW22" s="1065">
        <v>0</v>
      </c>
      <c r="BX22" s="1065">
        <v>0</v>
      </c>
      <c r="BY22" s="1065">
        <v>0</v>
      </c>
      <c r="BZ22" s="1065">
        <v>0</v>
      </c>
      <c r="CA22" s="1065">
        <v>0</v>
      </c>
      <c r="CB22" s="1065">
        <v>0</v>
      </c>
      <c r="CC22" s="1065">
        <v>0</v>
      </c>
      <c r="CD22" s="1065">
        <v>0</v>
      </c>
      <c r="CE22" s="1065">
        <v>0</v>
      </c>
      <c r="CF22" s="1065">
        <v>0</v>
      </c>
      <c r="CG22" s="1065">
        <v>0</v>
      </c>
      <c r="CH22" s="1065">
        <v>0</v>
      </c>
      <c r="CI22" s="1065">
        <v>0</v>
      </c>
      <c r="CJ22" s="1065">
        <v>0</v>
      </c>
      <c r="CK22" s="1065">
        <v>0</v>
      </c>
      <c r="CL22" s="1065">
        <v>0</v>
      </c>
      <c r="CM22" s="1065">
        <v>0</v>
      </c>
      <c r="CN22" s="1065">
        <v>0</v>
      </c>
      <c r="CO22" s="1065">
        <v>0</v>
      </c>
      <c r="CP22" s="1065">
        <v>0</v>
      </c>
      <c r="CQ22" s="1065">
        <v>0</v>
      </c>
      <c r="CR22" s="1065">
        <v>0</v>
      </c>
      <c r="CS22" s="1065">
        <v>0</v>
      </c>
      <c r="CT22" s="1065">
        <v>0</v>
      </c>
      <c r="CU22" s="1065">
        <v>0</v>
      </c>
      <c r="CV22" s="1065">
        <v>0</v>
      </c>
      <c r="CW22" s="1065">
        <v>0</v>
      </c>
      <c r="CX22" s="1065">
        <v>0</v>
      </c>
      <c r="CY22" s="1065">
        <v>0</v>
      </c>
      <c r="CZ22" s="1065">
        <v>0</v>
      </c>
      <c r="DA22" s="1065">
        <v>0</v>
      </c>
      <c r="DB22" s="1065">
        <v>0</v>
      </c>
      <c r="DC22" s="1065">
        <v>0</v>
      </c>
      <c r="DD22" s="1065">
        <v>0</v>
      </c>
      <c r="DE22" s="1065">
        <v>0</v>
      </c>
      <c r="DF22" s="1065">
        <v>0</v>
      </c>
      <c r="DG22" s="1065">
        <v>0</v>
      </c>
      <c r="DH22" s="1065">
        <v>0</v>
      </c>
      <c r="DI22" s="1065">
        <v>0</v>
      </c>
      <c r="DJ22" s="1065">
        <v>19174.751373452717</v>
      </c>
      <c r="DK22" s="1065">
        <v>4814.1648839348391</v>
      </c>
      <c r="DL22" s="1065">
        <v>0</v>
      </c>
      <c r="DM22" s="1065">
        <v>0</v>
      </c>
      <c r="DN22" s="1065">
        <v>2608.9198877617787</v>
      </c>
      <c r="DO22" s="1065">
        <v>1451.1025265379178</v>
      </c>
      <c r="DP22" s="1065">
        <v>0</v>
      </c>
      <c r="DQ22" s="1065">
        <v>0</v>
      </c>
      <c r="DR22" s="1065">
        <v>0</v>
      </c>
      <c r="DS22" s="1065">
        <v>0</v>
      </c>
      <c r="DT22" s="1065">
        <v>0</v>
      </c>
      <c r="DU22" s="1065">
        <v>0</v>
      </c>
      <c r="DV22" s="1065">
        <v>1437653.1293646891</v>
      </c>
      <c r="DW22" s="1065">
        <v>21407864.421450641</v>
      </c>
      <c r="DX22" s="1065">
        <v>0</v>
      </c>
      <c r="DY22" s="1065">
        <v>0</v>
      </c>
      <c r="DZ22" s="1065">
        <v>0</v>
      </c>
      <c r="EA22" s="1065">
        <v>0</v>
      </c>
      <c r="EB22" s="1065">
        <v>0</v>
      </c>
      <c r="EC22" s="1065">
        <v>0</v>
      </c>
      <c r="ED22" s="1065">
        <v>0</v>
      </c>
      <c r="EE22" s="1065">
        <v>0</v>
      </c>
      <c r="EF22" s="1065">
        <v>0</v>
      </c>
      <c r="EG22" s="1065">
        <v>0</v>
      </c>
      <c r="EH22" s="1065">
        <v>0</v>
      </c>
      <c r="EI22" s="1065">
        <v>55442.773752588495</v>
      </c>
      <c r="EJ22" s="1065">
        <v>0</v>
      </c>
      <c r="EK22" s="1065">
        <v>0</v>
      </c>
      <c r="EL22" s="1065">
        <v>0</v>
      </c>
      <c r="EM22" s="1065">
        <v>179329.24430444455</v>
      </c>
      <c r="EN22" s="1065">
        <v>0</v>
      </c>
      <c r="EO22" s="1065">
        <v>157527.03724189612</v>
      </c>
      <c r="EP22" s="1065">
        <v>0</v>
      </c>
      <c r="EQ22" s="1065">
        <v>0</v>
      </c>
      <c r="ER22" s="1065">
        <v>0</v>
      </c>
      <c r="ES22" s="1065">
        <v>27170.968389154979</v>
      </c>
      <c r="ET22" s="1065">
        <v>0</v>
      </c>
      <c r="EU22" s="1065">
        <v>0</v>
      </c>
      <c r="EV22" s="1065">
        <v>0</v>
      </c>
      <c r="EW22" s="1065">
        <v>0</v>
      </c>
      <c r="EX22" s="1065">
        <v>162600.05069828779</v>
      </c>
      <c r="EY22" s="1065">
        <v>0</v>
      </c>
      <c r="EZ22" s="1065">
        <v>0</v>
      </c>
      <c r="FA22" s="1062">
        <f t="shared" si="0"/>
        <v>61579865.400886513</v>
      </c>
      <c r="FB22" s="1061">
        <v>28743303.405780289</v>
      </c>
      <c r="FC22" s="1061">
        <v>82740673.500089318</v>
      </c>
      <c r="FD22" s="1062">
        <f t="shared" si="1"/>
        <v>111483976.9058696</v>
      </c>
      <c r="FE22" s="1061">
        <v>0</v>
      </c>
      <c r="FF22" s="1062">
        <f t="shared" si="2"/>
        <v>111483976.9058696</v>
      </c>
      <c r="FG22" s="1061">
        <v>0</v>
      </c>
      <c r="FH22" s="1061">
        <v>1184295.0364894727</v>
      </c>
      <c r="FI22" s="1062">
        <f t="shared" si="3"/>
        <v>1184295.0364894727</v>
      </c>
      <c r="FJ22" s="1061">
        <v>3401109.878560144</v>
      </c>
      <c r="FK22" s="1066">
        <f t="shared" si="4"/>
        <v>116069381.82091922</v>
      </c>
      <c r="FL22" s="1061">
        <v>17757133.867997482</v>
      </c>
      <c r="FM22" s="1089">
        <v>159892113.35380834</v>
      </c>
      <c r="FN22" s="1061"/>
      <c r="FO22" s="1061"/>
      <c r="FP22" s="1061"/>
      <c r="FQ22" s="1061"/>
      <c r="FR22" s="1061"/>
      <c r="FS22" s="1061"/>
      <c r="FT22" s="1061"/>
      <c r="FU22" s="1067"/>
    </row>
    <row r="23" spans="1:177" x14ac:dyDescent="0.25">
      <c r="A23" s="1482"/>
      <c r="B23" s="288" t="s">
        <v>479</v>
      </c>
      <c r="C23" s="1079" t="s">
        <v>1182</v>
      </c>
      <c r="D23" s="1065">
        <v>0</v>
      </c>
      <c r="E23" s="1065">
        <v>0</v>
      </c>
      <c r="F23" s="1065">
        <v>0</v>
      </c>
      <c r="G23" s="1065">
        <v>145896.13817750377</v>
      </c>
      <c r="H23" s="1065">
        <v>0</v>
      </c>
      <c r="I23" s="1065">
        <v>0</v>
      </c>
      <c r="J23" s="1065">
        <v>0</v>
      </c>
      <c r="K23" s="1065">
        <v>0</v>
      </c>
      <c r="L23" s="1065">
        <v>0</v>
      </c>
      <c r="M23" s="1065">
        <v>0</v>
      </c>
      <c r="N23" s="1065">
        <v>0</v>
      </c>
      <c r="O23" s="1065">
        <v>0</v>
      </c>
      <c r="P23" s="1065">
        <v>1046139.4463668612</v>
      </c>
      <c r="Q23" s="1065">
        <v>0</v>
      </c>
      <c r="R23" s="1065">
        <v>0</v>
      </c>
      <c r="S23" s="1065">
        <v>14681.379880446271</v>
      </c>
      <c r="T23" s="1065">
        <v>5432815.6219309261</v>
      </c>
      <c r="U23" s="1065">
        <v>0</v>
      </c>
      <c r="V23" s="1065">
        <v>140106.44762924846</v>
      </c>
      <c r="W23" s="1065">
        <v>0</v>
      </c>
      <c r="X23" s="1065">
        <v>33007.439114765992</v>
      </c>
      <c r="Y23" s="1065">
        <v>1336148.1834495417</v>
      </c>
      <c r="Z23" s="1065">
        <v>0</v>
      </c>
      <c r="AA23" s="1065">
        <v>0</v>
      </c>
      <c r="AB23" s="1065">
        <v>0</v>
      </c>
      <c r="AC23" s="1065">
        <v>0</v>
      </c>
      <c r="AD23" s="1065">
        <v>0</v>
      </c>
      <c r="AE23" s="1065">
        <v>0</v>
      </c>
      <c r="AF23" s="1065">
        <v>0</v>
      </c>
      <c r="AG23" s="1065">
        <v>0</v>
      </c>
      <c r="AH23" s="1065">
        <v>0</v>
      </c>
      <c r="AI23" s="1065">
        <v>0</v>
      </c>
      <c r="AJ23" s="1065">
        <v>1115.4812288963733</v>
      </c>
      <c r="AK23" s="1065">
        <v>0</v>
      </c>
      <c r="AL23" s="1065">
        <v>0</v>
      </c>
      <c r="AM23" s="1065">
        <v>0</v>
      </c>
      <c r="AN23" s="1065">
        <v>0</v>
      </c>
      <c r="AO23" s="1065">
        <v>0</v>
      </c>
      <c r="AP23" s="1065">
        <v>0</v>
      </c>
      <c r="AQ23" s="1065">
        <v>0</v>
      </c>
      <c r="AR23" s="1065">
        <v>0</v>
      </c>
      <c r="AS23" s="1065">
        <v>0</v>
      </c>
      <c r="AT23" s="1065">
        <v>0</v>
      </c>
      <c r="AU23" s="1065">
        <v>0</v>
      </c>
      <c r="AV23" s="1065">
        <v>0</v>
      </c>
      <c r="AW23" s="1065">
        <v>0</v>
      </c>
      <c r="AX23" s="1065">
        <v>0</v>
      </c>
      <c r="AY23" s="1065">
        <v>0</v>
      </c>
      <c r="AZ23" s="1065">
        <v>26247.04812191673</v>
      </c>
      <c r="BA23" s="1065">
        <v>203319.67635661867</v>
      </c>
      <c r="BB23" s="1065">
        <v>0</v>
      </c>
      <c r="BC23" s="1065">
        <v>0</v>
      </c>
      <c r="BD23" s="1065">
        <v>0</v>
      </c>
      <c r="BE23" s="1065">
        <v>0</v>
      </c>
      <c r="BF23" s="1065">
        <v>0</v>
      </c>
      <c r="BG23" s="1065">
        <v>0</v>
      </c>
      <c r="BH23" s="1065">
        <v>0</v>
      </c>
      <c r="BI23" s="1065">
        <v>0</v>
      </c>
      <c r="BJ23" s="1065">
        <v>0</v>
      </c>
      <c r="BK23" s="1065">
        <v>0</v>
      </c>
      <c r="BL23" s="1065">
        <v>0</v>
      </c>
      <c r="BM23" s="1065">
        <v>0</v>
      </c>
      <c r="BN23" s="1065">
        <v>0</v>
      </c>
      <c r="BO23" s="1065">
        <v>0</v>
      </c>
      <c r="BP23" s="1065">
        <v>0</v>
      </c>
      <c r="BQ23" s="1065">
        <v>0</v>
      </c>
      <c r="BR23" s="1065">
        <v>0</v>
      </c>
      <c r="BS23" s="1065">
        <v>0</v>
      </c>
      <c r="BT23" s="1065">
        <v>0</v>
      </c>
      <c r="BU23" s="1065">
        <v>0</v>
      </c>
      <c r="BV23" s="1065">
        <v>0</v>
      </c>
      <c r="BW23" s="1065">
        <v>0</v>
      </c>
      <c r="BX23" s="1065">
        <v>0</v>
      </c>
      <c r="BY23" s="1065">
        <v>0</v>
      </c>
      <c r="BZ23" s="1065">
        <v>0</v>
      </c>
      <c r="CA23" s="1065">
        <v>0</v>
      </c>
      <c r="CB23" s="1065">
        <v>0</v>
      </c>
      <c r="CC23" s="1065">
        <v>0</v>
      </c>
      <c r="CD23" s="1065">
        <v>0</v>
      </c>
      <c r="CE23" s="1065">
        <v>0</v>
      </c>
      <c r="CF23" s="1065">
        <v>0</v>
      </c>
      <c r="CG23" s="1065">
        <v>0</v>
      </c>
      <c r="CH23" s="1065">
        <v>0</v>
      </c>
      <c r="CI23" s="1065">
        <v>0</v>
      </c>
      <c r="CJ23" s="1065">
        <v>0</v>
      </c>
      <c r="CK23" s="1065">
        <v>0</v>
      </c>
      <c r="CL23" s="1065">
        <v>0</v>
      </c>
      <c r="CM23" s="1065">
        <v>0</v>
      </c>
      <c r="CN23" s="1065">
        <v>0</v>
      </c>
      <c r="CO23" s="1065">
        <v>0</v>
      </c>
      <c r="CP23" s="1065">
        <v>0</v>
      </c>
      <c r="CQ23" s="1065">
        <v>0</v>
      </c>
      <c r="CR23" s="1065">
        <v>0</v>
      </c>
      <c r="CS23" s="1065">
        <v>0</v>
      </c>
      <c r="CT23" s="1065">
        <v>0</v>
      </c>
      <c r="CU23" s="1065">
        <v>0</v>
      </c>
      <c r="CV23" s="1065">
        <v>53299.215085206182</v>
      </c>
      <c r="CW23" s="1065">
        <v>0</v>
      </c>
      <c r="CX23" s="1065">
        <v>0</v>
      </c>
      <c r="CY23" s="1065">
        <v>0</v>
      </c>
      <c r="CZ23" s="1065">
        <v>0</v>
      </c>
      <c r="DA23" s="1065">
        <v>0</v>
      </c>
      <c r="DB23" s="1065">
        <v>0</v>
      </c>
      <c r="DC23" s="1065">
        <v>0</v>
      </c>
      <c r="DD23" s="1065">
        <v>0</v>
      </c>
      <c r="DE23" s="1065">
        <v>0</v>
      </c>
      <c r="DF23" s="1065">
        <v>0</v>
      </c>
      <c r="DG23" s="1065">
        <v>0</v>
      </c>
      <c r="DH23" s="1065">
        <v>0</v>
      </c>
      <c r="DI23" s="1065">
        <v>0</v>
      </c>
      <c r="DJ23" s="1065">
        <v>2943.7155652707097</v>
      </c>
      <c r="DK23" s="1065">
        <v>739.07253484595469</v>
      </c>
      <c r="DL23" s="1065">
        <v>0</v>
      </c>
      <c r="DM23" s="1065">
        <v>0</v>
      </c>
      <c r="DN23" s="1065">
        <v>447.38973222202878</v>
      </c>
      <c r="DO23" s="1065">
        <v>248.84184315971538</v>
      </c>
      <c r="DP23" s="1065">
        <v>0</v>
      </c>
      <c r="DQ23" s="1065">
        <v>0</v>
      </c>
      <c r="DR23" s="1065">
        <v>0</v>
      </c>
      <c r="DS23" s="1065">
        <v>0</v>
      </c>
      <c r="DT23" s="1065">
        <v>0</v>
      </c>
      <c r="DU23" s="1065">
        <v>0</v>
      </c>
      <c r="DV23" s="1065">
        <v>810467.87736910069</v>
      </c>
      <c r="DW23" s="1065">
        <v>22121481.471955582</v>
      </c>
      <c r="DX23" s="1065">
        <v>0</v>
      </c>
      <c r="DY23" s="1065">
        <v>0</v>
      </c>
      <c r="DZ23" s="1065">
        <v>0</v>
      </c>
      <c r="EA23" s="1065">
        <v>0</v>
      </c>
      <c r="EB23" s="1065">
        <v>0</v>
      </c>
      <c r="EC23" s="1065">
        <v>0</v>
      </c>
      <c r="ED23" s="1065">
        <v>0</v>
      </c>
      <c r="EE23" s="1065">
        <v>0</v>
      </c>
      <c r="EF23" s="1065">
        <v>0</v>
      </c>
      <c r="EG23" s="1065">
        <v>0</v>
      </c>
      <c r="EH23" s="1065">
        <v>0</v>
      </c>
      <c r="EI23" s="1065">
        <v>169786.20445262323</v>
      </c>
      <c r="EJ23" s="1065">
        <v>0</v>
      </c>
      <c r="EK23" s="1065">
        <v>0</v>
      </c>
      <c r="EL23" s="1065">
        <v>0</v>
      </c>
      <c r="EM23" s="1065">
        <v>3308.5945397823862</v>
      </c>
      <c r="EN23" s="1065">
        <v>14193.778899254356</v>
      </c>
      <c r="EO23" s="1065">
        <v>47165.840841573008</v>
      </c>
      <c r="EP23" s="1065">
        <v>55365.564119631483</v>
      </c>
      <c r="EQ23" s="1065">
        <v>243883.8174417743</v>
      </c>
      <c r="ER23" s="1065">
        <v>23542.951201286454</v>
      </c>
      <c r="ES23" s="1065">
        <v>13272.485883276424</v>
      </c>
      <c r="ET23" s="1065">
        <v>0</v>
      </c>
      <c r="EU23" s="1065">
        <v>0</v>
      </c>
      <c r="EV23" s="1065">
        <v>0</v>
      </c>
      <c r="EW23" s="1065">
        <v>2671.8099510014954</v>
      </c>
      <c r="EX23" s="1065">
        <v>99621.613396985282</v>
      </c>
      <c r="EY23" s="1065">
        <v>0</v>
      </c>
      <c r="EZ23" s="1065">
        <v>0</v>
      </c>
      <c r="FA23" s="1062">
        <f t="shared" si="0"/>
        <v>32041917.107069299</v>
      </c>
      <c r="FB23" s="1061">
        <v>4487825.5832990389</v>
      </c>
      <c r="FC23" s="1061">
        <v>22316608.437730514</v>
      </c>
      <c r="FD23" s="1062">
        <f t="shared" si="1"/>
        <v>26804434.021029554</v>
      </c>
      <c r="FE23" s="1061">
        <v>0</v>
      </c>
      <c r="FF23" s="1062">
        <f t="shared" si="2"/>
        <v>26804434.021029554</v>
      </c>
      <c r="FG23" s="1061">
        <v>0</v>
      </c>
      <c r="FH23" s="1061">
        <v>388820.91669424274</v>
      </c>
      <c r="FI23" s="1062">
        <f t="shared" si="3"/>
        <v>388820.91669424274</v>
      </c>
      <c r="FJ23" s="1061">
        <v>11257642.262847809</v>
      </c>
      <c r="FK23" s="1066">
        <f t="shared" si="4"/>
        <v>38450897.200571604</v>
      </c>
      <c r="FL23" s="1061">
        <v>8397805.8980487622</v>
      </c>
      <c r="FM23" s="1089">
        <v>62095008.409592092</v>
      </c>
      <c r="FN23" s="1061"/>
      <c r="FO23" s="1061"/>
      <c r="FP23" s="1061"/>
      <c r="FQ23" s="1061"/>
      <c r="FR23" s="1061"/>
      <c r="FS23" s="1061"/>
      <c r="FT23" s="1061"/>
      <c r="FU23" s="1067"/>
    </row>
    <row r="24" spans="1:177" x14ac:dyDescent="0.25">
      <c r="A24" s="1482"/>
      <c r="B24" s="288" t="s">
        <v>660</v>
      </c>
      <c r="C24" s="1079" t="s">
        <v>1183</v>
      </c>
      <c r="D24" s="1065">
        <v>0</v>
      </c>
      <c r="E24" s="1065">
        <v>0</v>
      </c>
      <c r="F24" s="1065">
        <v>0</v>
      </c>
      <c r="G24" s="1065">
        <v>0</v>
      </c>
      <c r="H24" s="1065">
        <v>0</v>
      </c>
      <c r="I24" s="1065">
        <v>0</v>
      </c>
      <c r="J24" s="1065">
        <v>0</v>
      </c>
      <c r="K24" s="1065">
        <v>0</v>
      </c>
      <c r="L24" s="1065">
        <v>0</v>
      </c>
      <c r="M24" s="1065">
        <v>0</v>
      </c>
      <c r="N24" s="1065">
        <v>0</v>
      </c>
      <c r="O24" s="1065">
        <v>0</v>
      </c>
      <c r="P24" s="1065">
        <v>0</v>
      </c>
      <c r="Q24" s="1065">
        <v>0</v>
      </c>
      <c r="R24" s="1065">
        <v>0</v>
      </c>
      <c r="S24" s="1065">
        <v>0</v>
      </c>
      <c r="T24" s="1065">
        <v>0</v>
      </c>
      <c r="U24" s="1065">
        <v>7048029.0411412641</v>
      </c>
      <c r="V24" s="1065">
        <v>1188663.3124012877</v>
      </c>
      <c r="W24" s="1065">
        <v>159944.82547220556</v>
      </c>
      <c r="X24" s="1065">
        <v>1324383.6328142101</v>
      </c>
      <c r="Y24" s="1065">
        <v>9441412.3162337523</v>
      </c>
      <c r="Z24" s="1065">
        <v>816266.85387375369</v>
      </c>
      <c r="AA24" s="1065">
        <v>2771434.1385778813</v>
      </c>
      <c r="AB24" s="1065">
        <v>0</v>
      </c>
      <c r="AC24" s="1065">
        <v>0</v>
      </c>
      <c r="AD24" s="1065">
        <v>0</v>
      </c>
      <c r="AE24" s="1065">
        <v>0</v>
      </c>
      <c r="AF24" s="1065">
        <v>0</v>
      </c>
      <c r="AG24" s="1065">
        <v>0</v>
      </c>
      <c r="AH24" s="1065">
        <v>0</v>
      </c>
      <c r="AI24" s="1065">
        <v>0</v>
      </c>
      <c r="AJ24" s="1065">
        <v>0</v>
      </c>
      <c r="AK24" s="1065">
        <v>0</v>
      </c>
      <c r="AL24" s="1065">
        <v>0</v>
      </c>
      <c r="AM24" s="1065">
        <v>0</v>
      </c>
      <c r="AN24" s="1065">
        <v>0</v>
      </c>
      <c r="AO24" s="1065">
        <v>0</v>
      </c>
      <c r="AP24" s="1065">
        <v>0</v>
      </c>
      <c r="AQ24" s="1065">
        <v>0</v>
      </c>
      <c r="AR24" s="1065">
        <v>0</v>
      </c>
      <c r="AS24" s="1065">
        <v>0</v>
      </c>
      <c r="AT24" s="1065">
        <v>0</v>
      </c>
      <c r="AU24" s="1065">
        <v>0</v>
      </c>
      <c r="AV24" s="1065">
        <v>0</v>
      </c>
      <c r="AW24" s="1065">
        <v>0</v>
      </c>
      <c r="AX24" s="1065">
        <v>0</v>
      </c>
      <c r="AY24" s="1065">
        <v>1084733.5604731932</v>
      </c>
      <c r="AZ24" s="1065">
        <v>163220.55728218378</v>
      </c>
      <c r="BA24" s="1065">
        <v>1453925.7093433321</v>
      </c>
      <c r="BB24" s="1065">
        <v>6.248445546773107E-2</v>
      </c>
      <c r="BC24" s="1065">
        <v>0</v>
      </c>
      <c r="BD24" s="1065">
        <v>0</v>
      </c>
      <c r="BE24" s="1065">
        <v>0</v>
      </c>
      <c r="BF24" s="1065">
        <v>0</v>
      </c>
      <c r="BG24" s="1065">
        <v>0</v>
      </c>
      <c r="BH24" s="1065">
        <v>0</v>
      </c>
      <c r="BI24" s="1065">
        <v>0</v>
      </c>
      <c r="BJ24" s="1065">
        <v>0</v>
      </c>
      <c r="BK24" s="1065">
        <v>0</v>
      </c>
      <c r="BL24" s="1065">
        <v>0</v>
      </c>
      <c r="BM24" s="1065">
        <v>0</v>
      </c>
      <c r="BN24" s="1065">
        <v>0</v>
      </c>
      <c r="BO24" s="1065">
        <v>0</v>
      </c>
      <c r="BP24" s="1065">
        <v>0</v>
      </c>
      <c r="BQ24" s="1065">
        <v>0</v>
      </c>
      <c r="BR24" s="1065">
        <v>0</v>
      </c>
      <c r="BS24" s="1065">
        <v>0</v>
      </c>
      <c r="BT24" s="1065">
        <v>0</v>
      </c>
      <c r="BU24" s="1065">
        <v>0</v>
      </c>
      <c r="BV24" s="1065">
        <v>0</v>
      </c>
      <c r="BW24" s="1065">
        <v>0</v>
      </c>
      <c r="BX24" s="1065">
        <v>0</v>
      </c>
      <c r="BY24" s="1065">
        <v>0</v>
      </c>
      <c r="BZ24" s="1065">
        <v>0</v>
      </c>
      <c r="CA24" s="1065">
        <v>0</v>
      </c>
      <c r="CB24" s="1065">
        <v>0</v>
      </c>
      <c r="CC24" s="1065">
        <v>0</v>
      </c>
      <c r="CD24" s="1065">
        <v>0</v>
      </c>
      <c r="CE24" s="1065">
        <v>0</v>
      </c>
      <c r="CF24" s="1065">
        <v>0</v>
      </c>
      <c r="CG24" s="1065">
        <v>0</v>
      </c>
      <c r="CH24" s="1065">
        <v>0</v>
      </c>
      <c r="CI24" s="1065">
        <v>0</v>
      </c>
      <c r="CJ24" s="1065">
        <v>0</v>
      </c>
      <c r="CK24" s="1065">
        <v>0</v>
      </c>
      <c r="CL24" s="1065">
        <v>0</v>
      </c>
      <c r="CM24" s="1065">
        <v>0</v>
      </c>
      <c r="CN24" s="1065">
        <v>0</v>
      </c>
      <c r="CO24" s="1065">
        <v>0</v>
      </c>
      <c r="CP24" s="1065">
        <v>0</v>
      </c>
      <c r="CQ24" s="1065">
        <v>0</v>
      </c>
      <c r="CR24" s="1065">
        <v>0</v>
      </c>
      <c r="CS24" s="1065">
        <v>0</v>
      </c>
      <c r="CT24" s="1065">
        <v>0</v>
      </c>
      <c r="CU24" s="1065">
        <v>0</v>
      </c>
      <c r="CV24" s="1065">
        <v>0</v>
      </c>
      <c r="CW24" s="1065">
        <v>0</v>
      </c>
      <c r="CX24" s="1065">
        <v>0</v>
      </c>
      <c r="CY24" s="1065">
        <v>0</v>
      </c>
      <c r="CZ24" s="1065">
        <v>0</v>
      </c>
      <c r="DA24" s="1065">
        <v>0</v>
      </c>
      <c r="DB24" s="1065">
        <v>0</v>
      </c>
      <c r="DC24" s="1065">
        <v>0</v>
      </c>
      <c r="DD24" s="1065">
        <v>0</v>
      </c>
      <c r="DE24" s="1065">
        <v>0</v>
      </c>
      <c r="DF24" s="1065">
        <v>0</v>
      </c>
      <c r="DG24" s="1065">
        <v>0</v>
      </c>
      <c r="DH24" s="1065">
        <v>0</v>
      </c>
      <c r="DI24" s="1065">
        <v>0</v>
      </c>
      <c r="DJ24" s="1065">
        <v>20759.41943659406</v>
      </c>
      <c r="DK24" s="1065">
        <v>5212.0241934865735</v>
      </c>
      <c r="DL24" s="1065">
        <v>0</v>
      </c>
      <c r="DM24" s="1065">
        <v>0</v>
      </c>
      <c r="DN24" s="1065">
        <v>755.24386607107112</v>
      </c>
      <c r="DO24" s="1065">
        <v>420.07286144948222</v>
      </c>
      <c r="DP24" s="1065">
        <v>41262.247014512992</v>
      </c>
      <c r="DQ24" s="1065">
        <v>41087.830150837734</v>
      </c>
      <c r="DR24" s="1065">
        <v>0</v>
      </c>
      <c r="DS24" s="1065">
        <v>0</v>
      </c>
      <c r="DT24" s="1065">
        <v>0</v>
      </c>
      <c r="DU24" s="1065">
        <v>0</v>
      </c>
      <c r="DV24" s="1065">
        <v>390012.03051938151</v>
      </c>
      <c r="DW24" s="1065">
        <v>9188628.5346933082</v>
      </c>
      <c r="DX24" s="1065">
        <v>0</v>
      </c>
      <c r="DY24" s="1065">
        <v>0</v>
      </c>
      <c r="DZ24" s="1065">
        <v>0</v>
      </c>
      <c r="EA24" s="1065">
        <v>0</v>
      </c>
      <c r="EB24" s="1065">
        <v>0</v>
      </c>
      <c r="EC24" s="1065">
        <v>0</v>
      </c>
      <c r="ED24" s="1065">
        <v>0</v>
      </c>
      <c r="EE24" s="1065">
        <v>0</v>
      </c>
      <c r="EF24" s="1065">
        <v>0</v>
      </c>
      <c r="EG24" s="1065">
        <v>0</v>
      </c>
      <c r="EH24" s="1065">
        <v>7067014.9128588475</v>
      </c>
      <c r="EI24" s="1065">
        <v>206603.05840350446</v>
      </c>
      <c r="EJ24" s="1065">
        <v>0</v>
      </c>
      <c r="EK24" s="1065">
        <v>0</v>
      </c>
      <c r="EL24" s="1065">
        <v>0</v>
      </c>
      <c r="EM24" s="1065">
        <v>29559.649672023457</v>
      </c>
      <c r="EN24" s="1065">
        <v>112191.53936388546</v>
      </c>
      <c r="EO24" s="1065">
        <v>313504.2537758869</v>
      </c>
      <c r="EP24" s="1065">
        <v>267291.4858675992</v>
      </c>
      <c r="EQ24" s="1065">
        <v>1947841.5799902952</v>
      </c>
      <c r="ER24" s="1065">
        <v>65655.514925099182</v>
      </c>
      <c r="ES24" s="1065">
        <v>46178.956409992563</v>
      </c>
      <c r="ET24" s="1065">
        <v>0</v>
      </c>
      <c r="EU24" s="1065">
        <v>0</v>
      </c>
      <c r="EV24" s="1065">
        <v>0</v>
      </c>
      <c r="EW24" s="1065">
        <v>6562.2692700903426</v>
      </c>
      <c r="EX24" s="1065">
        <v>152923.30219658039</v>
      </c>
      <c r="EY24" s="1065">
        <v>0</v>
      </c>
      <c r="EZ24" s="1065">
        <v>0</v>
      </c>
      <c r="FA24" s="1062">
        <f t="shared" si="0"/>
        <v>45355477.935566954</v>
      </c>
      <c r="FB24" s="1061">
        <v>13553118.158460399</v>
      </c>
      <c r="FC24" s="1061">
        <v>49033567.165777326</v>
      </c>
      <c r="FD24" s="1062">
        <f t="shared" si="1"/>
        <v>62586685.324237727</v>
      </c>
      <c r="FE24" s="1061">
        <v>0</v>
      </c>
      <c r="FF24" s="1062">
        <f t="shared" si="2"/>
        <v>62586685.324237727</v>
      </c>
      <c r="FG24" s="1061">
        <v>0</v>
      </c>
      <c r="FH24" s="1061">
        <v>437396.33512850059</v>
      </c>
      <c r="FI24" s="1062">
        <f t="shared" si="3"/>
        <v>437396.33512850059</v>
      </c>
      <c r="FJ24" s="1061">
        <v>8285648.3725514878</v>
      </c>
      <c r="FK24" s="1066">
        <f t="shared" si="4"/>
        <v>71309730.031917721</v>
      </c>
      <c r="FL24" s="1061">
        <v>6005445.8344636494</v>
      </c>
      <c r="FM24" s="1089">
        <v>110659762.13302097</v>
      </c>
      <c r="FN24" s="1061"/>
      <c r="FO24" s="1061"/>
      <c r="FP24" s="1061"/>
      <c r="FQ24" s="1061"/>
      <c r="FR24" s="1061"/>
      <c r="FS24" s="1061"/>
      <c r="FT24" s="1061"/>
      <c r="FU24" s="1067"/>
    </row>
    <row r="25" spans="1:177" x14ac:dyDescent="0.25">
      <c r="A25" s="1482"/>
      <c r="B25" s="288" t="s">
        <v>661</v>
      </c>
      <c r="C25" s="1079" t="s">
        <v>1184</v>
      </c>
      <c r="D25" s="1065">
        <v>0</v>
      </c>
      <c r="E25" s="1065">
        <v>0</v>
      </c>
      <c r="F25" s="1065">
        <v>0</v>
      </c>
      <c r="G25" s="1065">
        <v>0</v>
      </c>
      <c r="H25" s="1065">
        <v>0</v>
      </c>
      <c r="I25" s="1065">
        <v>0</v>
      </c>
      <c r="J25" s="1065">
        <v>0</v>
      </c>
      <c r="K25" s="1065">
        <v>0</v>
      </c>
      <c r="L25" s="1065">
        <v>0</v>
      </c>
      <c r="M25" s="1065">
        <v>0</v>
      </c>
      <c r="N25" s="1065">
        <v>0</v>
      </c>
      <c r="O25" s="1065">
        <v>0</v>
      </c>
      <c r="P25" s="1065">
        <v>0</v>
      </c>
      <c r="Q25" s="1065">
        <v>0</v>
      </c>
      <c r="R25" s="1065">
        <v>0</v>
      </c>
      <c r="S25" s="1065">
        <v>0</v>
      </c>
      <c r="T25" s="1065">
        <v>0</v>
      </c>
      <c r="U25" s="1065">
        <v>0</v>
      </c>
      <c r="V25" s="1065">
        <v>791802.63707460894</v>
      </c>
      <c r="W25" s="1065">
        <v>0</v>
      </c>
      <c r="X25" s="1065">
        <v>0</v>
      </c>
      <c r="Y25" s="1065">
        <v>0</v>
      </c>
      <c r="Z25" s="1065">
        <v>0</v>
      </c>
      <c r="AA25" s="1065">
        <v>0</v>
      </c>
      <c r="AB25" s="1065">
        <v>0</v>
      </c>
      <c r="AC25" s="1065">
        <v>0</v>
      </c>
      <c r="AD25" s="1065">
        <v>0</v>
      </c>
      <c r="AE25" s="1065">
        <v>0</v>
      </c>
      <c r="AF25" s="1065">
        <v>0</v>
      </c>
      <c r="AG25" s="1065">
        <v>0</v>
      </c>
      <c r="AH25" s="1065">
        <v>0</v>
      </c>
      <c r="AI25" s="1065">
        <v>0</v>
      </c>
      <c r="AJ25" s="1065">
        <v>0</v>
      </c>
      <c r="AK25" s="1065">
        <v>0</v>
      </c>
      <c r="AL25" s="1065">
        <v>0</v>
      </c>
      <c r="AM25" s="1065">
        <v>0</v>
      </c>
      <c r="AN25" s="1065">
        <v>0</v>
      </c>
      <c r="AO25" s="1065">
        <v>0</v>
      </c>
      <c r="AP25" s="1065">
        <v>0</v>
      </c>
      <c r="AQ25" s="1065">
        <v>0</v>
      </c>
      <c r="AR25" s="1065">
        <v>0</v>
      </c>
      <c r="AS25" s="1065">
        <v>0</v>
      </c>
      <c r="AT25" s="1065">
        <v>0</v>
      </c>
      <c r="AU25" s="1065">
        <v>0</v>
      </c>
      <c r="AV25" s="1065">
        <v>0</v>
      </c>
      <c r="AW25" s="1065">
        <v>0</v>
      </c>
      <c r="AX25" s="1065">
        <v>0</v>
      </c>
      <c r="AY25" s="1065">
        <v>0</v>
      </c>
      <c r="AZ25" s="1065">
        <v>0</v>
      </c>
      <c r="BA25" s="1065">
        <v>0</v>
      </c>
      <c r="BB25" s="1065">
        <v>0</v>
      </c>
      <c r="BC25" s="1065">
        <v>0</v>
      </c>
      <c r="BD25" s="1065">
        <v>0</v>
      </c>
      <c r="BE25" s="1065">
        <v>0</v>
      </c>
      <c r="BF25" s="1065">
        <v>0</v>
      </c>
      <c r="BG25" s="1065">
        <v>0</v>
      </c>
      <c r="BH25" s="1065">
        <v>0</v>
      </c>
      <c r="BI25" s="1065">
        <v>0</v>
      </c>
      <c r="BJ25" s="1065">
        <v>0</v>
      </c>
      <c r="BK25" s="1065">
        <v>0</v>
      </c>
      <c r="BL25" s="1065">
        <v>0</v>
      </c>
      <c r="BM25" s="1065">
        <v>0</v>
      </c>
      <c r="BN25" s="1065">
        <v>0</v>
      </c>
      <c r="BO25" s="1065">
        <v>0</v>
      </c>
      <c r="BP25" s="1065">
        <v>0</v>
      </c>
      <c r="BQ25" s="1065">
        <v>0</v>
      </c>
      <c r="BR25" s="1065">
        <v>0</v>
      </c>
      <c r="BS25" s="1065">
        <v>0</v>
      </c>
      <c r="BT25" s="1065">
        <v>0</v>
      </c>
      <c r="BU25" s="1065">
        <v>0</v>
      </c>
      <c r="BV25" s="1065">
        <v>0</v>
      </c>
      <c r="BW25" s="1065">
        <v>0</v>
      </c>
      <c r="BX25" s="1065">
        <v>0</v>
      </c>
      <c r="BY25" s="1065">
        <v>0</v>
      </c>
      <c r="BZ25" s="1065">
        <v>0</v>
      </c>
      <c r="CA25" s="1065">
        <v>0</v>
      </c>
      <c r="CB25" s="1065">
        <v>0</v>
      </c>
      <c r="CC25" s="1065">
        <v>0</v>
      </c>
      <c r="CD25" s="1065">
        <v>0</v>
      </c>
      <c r="CE25" s="1065">
        <v>0</v>
      </c>
      <c r="CF25" s="1065">
        <v>0</v>
      </c>
      <c r="CG25" s="1065">
        <v>0</v>
      </c>
      <c r="CH25" s="1065">
        <v>0</v>
      </c>
      <c r="CI25" s="1065">
        <v>0</v>
      </c>
      <c r="CJ25" s="1065">
        <v>0</v>
      </c>
      <c r="CK25" s="1065">
        <v>0</v>
      </c>
      <c r="CL25" s="1065">
        <v>0</v>
      </c>
      <c r="CM25" s="1065">
        <v>0</v>
      </c>
      <c r="CN25" s="1065">
        <v>0</v>
      </c>
      <c r="CO25" s="1065">
        <v>0</v>
      </c>
      <c r="CP25" s="1065">
        <v>0</v>
      </c>
      <c r="CQ25" s="1065">
        <v>0</v>
      </c>
      <c r="CR25" s="1065">
        <v>0</v>
      </c>
      <c r="CS25" s="1065">
        <v>0</v>
      </c>
      <c r="CT25" s="1065">
        <v>0</v>
      </c>
      <c r="CU25" s="1065">
        <v>0</v>
      </c>
      <c r="CV25" s="1065">
        <v>0</v>
      </c>
      <c r="CW25" s="1065">
        <v>0</v>
      </c>
      <c r="CX25" s="1065">
        <v>0</v>
      </c>
      <c r="CY25" s="1065">
        <v>0</v>
      </c>
      <c r="CZ25" s="1065">
        <v>0</v>
      </c>
      <c r="DA25" s="1065">
        <v>0</v>
      </c>
      <c r="DB25" s="1065">
        <v>0</v>
      </c>
      <c r="DC25" s="1065">
        <v>0</v>
      </c>
      <c r="DD25" s="1065">
        <v>0</v>
      </c>
      <c r="DE25" s="1065">
        <v>0</v>
      </c>
      <c r="DF25" s="1065">
        <v>0</v>
      </c>
      <c r="DG25" s="1065">
        <v>0</v>
      </c>
      <c r="DH25" s="1065">
        <v>0</v>
      </c>
      <c r="DI25" s="1065">
        <v>0</v>
      </c>
      <c r="DJ25" s="1065">
        <v>30835.382163528582</v>
      </c>
      <c r="DK25" s="1065">
        <v>7741.7751658513371</v>
      </c>
      <c r="DL25" s="1065">
        <v>0</v>
      </c>
      <c r="DM25" s="1065">
        <v>0</v>
      </c>
      <c r="DN25" s="1065">
        <v>727.92644519561497</v>
      </c>
      <c r="DO25" s="1065">
        <v>404.87868686549052</v>
      </c>
      <c r="DP25" s="1065">
        <v>47151.371886401663</v>
      </c>
      <c r="DQ25" s="1065">
        <v>46324.685538807251</v>
      </c>
      <c r="DR25" s="1065">
        <v>0</v>
      </c>
      <c r="DS25" s="1065">
        <v>0</v>
      </c>
      <c r="DT25" s="1065">
        <v>0</v>
      </c>
      <c r="DU25" s="1065">
        <v>0</v>
      </c>
      <c r="DV25" s="1065">
        <v>1038406.2371943713</v>
      </c>
      <c r="DW25" s="1065">
        <v>2645242.9043684551</v>
      </c>
      <c r="DX25" s="1065">
        <v>0</v>
      </c>
      <c r="DY25" s="1065">
        <v>0</v>
      </c>
      <c r="DZ25" s="1065">
        <v>0</v>
      </c>
      <c r="EA25" s="1065">
        <v>0</v>
      </c>
      <c r="EB25" s="1065">
        <v>0</v>
      </c>
      <c r="EC25" s="1065">
        <v>0</v>
      </c>
      <c r="ED25" s="1065">
        <v>0</v>
      </c>
      <c r="EE25" s="1065">
        <v>0</v>
      </c>
      <c r="EF25" s="1065">
        <v>0</v>
      </c>
      <c r="EG25" s="1065">
        <v>0</v>
      </c>
      <c r="EH25" s="1065">
        <v>0</v>
      </c>
      <c r="EI25" s="1065">
        <v>0</v>
      </c>
      <c r="EJ25" s="1065">
        <v>0</v>
      </c>
      <c r="EK25" s="1065">
        <v>0</v>
      </c>
      <c r="EL25" s="1065">
        <v>0</v>
      </c>
      <c r="EM25" s="1065">
        <v>0</v>
      </c>
      <c r="EN25" s="1065">
        <v>0</v>
      </c>
      <c r="EO25" s="1065">
        <v>0</v>
      </c>
      <c r="EP25" s="1065">
        <v>0</v>
      </c>
      <c r="EQ25" s="1065">
        <v>0</v>
      </c>
      <c r="ER25" s="1065">
        <v>0</v>
      </c>
      <c r="ES25" s="1065">
        <v>27481.465820623001</v>
      </c>
      <c r="ET25" s="1065">
        <v>0</v>
      </c>
      <c r="EU25" s="1065">
        <v>0</v>
      </c>
      <c r="EV25" s="1065">
        <v>0</v>
      </c>
      <c r="EW25" s="1065">
        <v>2716.984096715054</v>
      </c>
      <c r="EX25" s="1065">
        <v>187264.61382834555</v>
      </c>
      <c r="EY25" s="1065">
        <v>0</v>
      </c>
      <c r="EZ25" s="1065">
        <v>0</v>
      </c>
      <c r="FA25" s="1062">
        <f t="shared" si="0"/>
        <v>4826100.8622697685</v>
      </c>
      <c r="FB25" s="1061">
        <v>6694674.0828044228</v>
      </c>
      <c r="FC25" s="1061">
        <v>15389169.315647248</v>
      </c>
      <c r="FD25" s="1062">
        <f t="shared" si="1"/>
        <v>22083843.398451671</v>
      </c>
      <c r="FE25" s="1061">
        <v>0</v>
      </c>
      <c r="FF25" s="1062">
        <f t="shared" si="2"/>
        <v>22083843.398451671</v>
      </c>
      <c r="FG25" s="1061">
        <v>0</v>
      </c>
      <c r="FH25" s="1061">
        <v>279884.49164380709</v>
      </c>
      <c r="FI25" s="1062">
        <f t="shared" si="3"/>
        <v>279884.49164380709</v>
      </c>
      <c r="FJ25" s="1061">
        <v>525378.91833955678</v>
      </c>
      <c r="FK25" s="1066">
        <f t="shared" si="4"/>
        <v>22889106.808435038</v>
      </c>
      <c r="FL25" s="1061">
        <v>169512.6985</v>
      </c>
      <c r="FM25" s="1089">
        <v>27545694.972204816</v>
      </c>
      <c r="FN25" s="1061"/>
      <c r="FO25" s="1061"/>
      <c r="FP25" s="1061"/>
      <c r="FQ25" s="1061"/>
      <c r="FR25" s="1061"/>
      <c r="FS25" s="1061"/>
      <c r="FT25" s="1061"/>
      <c r="FU25" s="1067"/>
    </row>
    <row r="26" spans="1:177" x14ac:dyDescent="0.25">
      <c r="A26" s="1482"/>
      <c r="B26" s="288" t="s">
        <v>662</v>
      </c>
      <c r="C26" s="1079" t="s">
        <v>1185</v>
      </c>
      <c r="D26" s="1065">
        <v>0</v>
      </c>
      <c r="E26" s="1065">
        <v>0</v>
      </c>
      <c r="F26" s="1065">
        <v>0</v>
      </c>
      <c r="G26" s="1065">
        <v>0</v>
      </c>
      <c r="H26" s="1065">
        <v>0</v>
      </c>
      <c r="I26" s="1065">
        <v>0</v>
      </c>
      <c r="J26" s="1065">
        <v>0</v>
      </c>
      <c r="K26" s="1065">
        <v>0</v>
      </c>
      <c r="L26" s="1065">
        <v>0</v>
      </c>
      <c r="M26" s="1065">
        <v>0</v>
      </c>
      <c r="N26" s="1065">
        <v>0</v>
      </c>
      <c r="O26" s="1065">
        <v>0</v>
      </c>
      <c r="P26" s="1065">
        <v>63713.311300175352</v>
      </c>
      <c r="Q26" s="1065">
        <v>0</v>
      </c>
      <c r="R26" s="1065">
        <v>0</v>
      </c>
      <c r="S26" s="1065">
        <v>0</v>
      </c>
      <c r="T26" s="1065">
        <v>0</v>
      </c>
      <c r="U26" s="1065">
        <v>0</v>
      </c>
      <c r="V26" s="1065">
        <v>19948.450193959281</v>
      </c>
      <c r="W26" s="1065">
        <v>8833367.1122480296</v>
      </c>
      <c r="X26" s="1065">
        <v>5084.0412977748047</v>
      </c>
      <c r="Y26" s="1065">
        <v>4448086.8155608289</v>
      </c>
      <c r="Z26" s="1065">
        <v>837.24884343693475</v>
      </c>
      <c r="AA26" s="1065">
        <v>564870.1027312004</v>
      </c>
      <c r="AB26" s="1065">
        <v>0</v>
      </c>
      <c r="AC26" s="1065">
        <v>0</v>
      </c>
      <c r="AD26" s="1065">
        <v>0</v>
      </c>
      <c r="AE26" s="1065">
        <v>0</v>
      </c>
      <c r="AF26" s="1065">
        <v>0</v>
      </c>
      <c r="AG26" s="1065">
        <v>0</v>
      </c>
      <c r="AH26" s="1065">
        <v>0</v>
      </c>
      <c r="AI26" s="1065">
        <v>0</v>
      </c>
      <c r="AJ26" s="1065">
        <v>0</v>
      </c>
      <c r="AK26" s="1065">
        <v>0</v>
      </c>
      <c r="AL26" s="1065">
        <v>0</v>
      </c>
      <c r="AM26" s="1065">
        <v>0</v>
      </c>
      <c r="AN26" s="1065">
        <v>0</v>
      </c>
      <c r="AO26" s="1065">
        <v>0</v>
      </c>
      <c r="AP26" s="1065">
        <v>0</v>
      </c>
      <c r="AQ26" s="1065">
        <v>0</v>
      </c>
      <c r="AR26" s="1065">
        <v>0</v>
      </c>
      <c r="AS26" s="1065">
        <v>0</v>
      </c>
      <c r="AT26" s="1065">
        <v>0</v>
      </c>
      <c r="AU26" s="1065">
        <v>0</v>
      </c>
      <c r="AV26" s="1065">
        <v>0</v>
      </c>
      <c r="AW26" s="1065">
        <v>0</v>
      </c>
      <c r="AX26" s="1065">
        <v>0</v>
      </c>
      <c r="AY26" s="1065">
        <v>0</v>
      </c>
      <c r="AZ26" s="1065">
        <v>3013.7359990867044</v>
      </c>
      <c r="BA26" s="1065">
        <v>4917.8028932682309</v>
      </c>
      <c r="BB26" s="1065">
        <v>0</v>
      </c>
      <c r="BC26" s="1065">
        <v>0</v>
      </c>
      <c r="BD26" s="1065">
        <v>0</v>
      </c>
      <c r="BE26" s="1065">
        <v>0</v>
      </c>
      <c r="BF26" s="1065">
        <v>0</v>
      </c>
      <c r="BG26" s="1065">
        <v>0</v>
      </c>
      <c r="BH26" s="1065">
        <v>0</v>
      </c>
      <c r="BI26" s="1065">
        <v>0</v>
      </c>
      <c r="BJ26" s="1065">
        <v>0</v>
      </c>
      <c r="BK26" s="1065">
        <v>0</v>
      </c>
      <c r="BL26" s="1065">
        <v>0</v>
      </c>
      <c r="BM26" s="1065">
        <v>0</v>
      </c>
      <c r="BN26" s="1065">
        <v>0</v>
      </c>
      <c r="BO26" s="1065">
        <v>0</v>
      </c>
      <c r="BP26" s="1065">
        <v>0</v>
      </c>
      <c r="BQ26" s="1065">
        <v>0</v>
      </c>
      <c r="BR26" s="1065">
        <v>0</v>
      </c>
      <c r="BS26" s="1065">
        <v>0</v>
      </c>
      <c r="BT26" s="1065">
        <v>0</v>
      </c>
      <c r="BU26" s="1065">
        <v>0</v>
      </c>
      <c r="BV26" s="1065">
        <v>0</v>
      </c>
      <c r="BW26" s="1065">
        <v>0</v>
      </c>
      <c r="BX26" s="1065">
        <v>0</v>
      </c>
      <c r="BY26" s="1065">
        <v>0</v>
      </c>
      <c r="BZ26" s="1065">
        <v>0</v>
      </c>
      <c r="CA26" s="1065">
        <v>0</v>
      </c>
      <c r="CB26" s="1065">
        <v>0</v>
      </c>
      <c r="CC26" s="1065">
        <v>0</v>
      </c>
      <c r="CD26" s="1065">
        <v>0</v>
      </c>
      <c r="CE26" s="1065">
        <v>0</v>
      </c>
      <c r="CF26" s="1065">
        <v>0</v>
      </c>
      <c r="CG26" s="1065">
        <v>0</v>
      </c>
      <c r="CH26" s="1065">
        <v>0</v>
      </c>
      <c r="CI26" s="1065">
        <v>0</v>
      </c>
      <c r="CJ26" s="1065">
        <v>0</v>
      </c>
      <c r="CK26" s="1065">
        <v>0</v>
      </c>
      <c r="CL26" s="1065">
        <v>0</v>
      </c>
      <c r="CM26" s="1065">
        <v>0</v>
      </c>
      <c r="CN26" s="1065">
        <v>0</v>
      </c>
      <c r="CO26" s="1065">
        <v>0</v>
      </c>
      <c r="CP26" s="1065">
        <v>0</v>
      </c>
      <c r="CQ26" s="1065">
        <v>0</v>
      </c>
      <c r="CR26" s="1065">
        <v>0</v>
      </c>
      <c r="CS26" s="1065">
        <v>0</v>
      </c>
      <c r="CT26" s="1065">
        <v>0</v>
      </c>
      <c r="CU26" s="1065">
        <v>0</v>
      </c>
      <c r="CV26" s="1065">
        <v>0</v>
      </c>
      <c r="CW26" s="1065">
        <v>0</v>
      </c>
      <c r="CX26" s="1065">
        <v>0</v>
      </c>
      <c r="CY26" s="1065">
        <v>0</v>
      </c>
      <c r="CZ26" s="1065">
        <v>0</v>
      </c>
      <c r="DA26" s="1065">
        <v>0</v>
      </c>
      <c r="DB26" s="1065">
        <v>0</v>
      </c>
      <c r="DC26" s="1065">
        <v>0</v>
      </c>
      <c r="DD26" s="1065">
        <v>0</v>
      </c>
      <c r="DE26" s="1065">
        <v>0</v>
      </c>
      <c r="DF26" s="1065">
        <v>0</v>
      </c>
      <c r="DG26" s="1065">
        <v>0</v>
      </c>
      <c r="DH26" s="1065">
        <v>0</v>
      </c>
      <c r="DI26" s="1065">
        <v>0</v>
      </c>
      <c r="DJ26" s="1065">
        <v>285.37780027837277</v>
      </c>
      <c r="DK26" s="1065">
        <v>71.649209838350473</v>
      </c>
      <c r="DL26" s="1065">
        <v>0</v>
      </c>
      <c r="DM26" s="1065">
        <v>0</v>
      </c>
      <c r="DN26" s="1065">
        <v>0</v>
      </c>
      <c r="DO26" s="1065">
        <v>0</v>
      </c>
      <c r="DP26" s="1065">
        <v>0</v>
      </c>
      <c r="DQ26" s="1065">
        <v>0</v>
      </c>
      <c r="DR26" s="1065">
        <v>0</v>
      </c>
      <c r="DS26" s="1065">
        <v>0</v>
      </c>
      <c r="DT26" s="1065">
        <v>0</v>
      </c>
      <c r="DU26" s="1065">
        <v>0</v>
      </c>
      <c r="DV26" s="1065">
        <v>0</v>
      </c>
      <c r="DW26" s="1065">
        <v>2774401.8604402868</v>
      </c>
      <c r="DX26" s="1065">
        <v>17635.746575153767</v>
      </c>
      <c r="DY26" s="1065">
        <v>0</v>
      </c>
      <c r="DZ26" s="1065">
        <v>0</v>
      </c>
      <c r="EA26" s="1065">
        <v>0</v>
      </c>
      <c r="EB26" s="1065">
        <v>0</v>
      </c>
      <c r="EC26" s="1065">
        <v>0</v>
      </c>
      <c r="ED26" s="1065">
        <v>0</v>
      </c>
      <c r="EE26" s="1065">
        <v>0</v>
      </c>
      <c r="EF26" s="1065">
        <v>0</v>
      </c>
      <c r="EG26" s="1065">
        <v>0</v>
      </c>
      <c r="EH26" s="1065">
        <v>0</v>
      </c>
      <c r="EI26" s="1065">
        <v>0</v>
      </c>
      <c r="EJ26" s="1065">
        <v>0</v>
      </c>
      <c r="EK26" s="1065">
        <v>0</v>
      </c>
      <c r="EL26" s="1065">
        <v>0</v>
      </c>
      <c r="EM26" s="1065">
        <v>0</v>
      </c>
      <c r="EN26" s="1065">
        <v>0</v>
      </c>
      <c r="EO26" s="1065">
        <v>149135.3332898416</v>
      </c>
      <c r="EP26" s="1065">
        <v>0</v>
      </c>
      <c r="EQ26" s="1065">
        <v>0</v>
      </c>
      <c r="ER26" s="1065">
        <v>0</v>
      </c>
      <c r="ES26" s="1065">
        <v>27416.517611125713</v>
      </c>
      <c r="ET26" s="1065">
        <v>0</v>
      </c>
      <c r="EU26" s="1065">
        <v>0</v>
      </c>
      <c r="EV26" s="1065">
        <v>0</v>
      </c>
      <c r="EW26" s="1065">
        <v>6309.96186660883</v>
      </c>
      <c r="EX26" s="1065">
        <v>180580.70092666824</v>
      </c>
      <c r="EY26" s="1065">
        <v>0</v>
      </c>
      <c r="EZ26" s="1065">
        <v>0</v>
      </c>
      <c r="FA26" s="1062">
        <f t="shared" si="0"/>
        <v>17099675.768787567</v>
      </c>
      <c r="FB26" s="1061">
        <v>5657294.6492861249</v>
      </c>
      <c r="FC26" s="1061">
        <v>31753162.766495161</v>
      </c>
      <c r="FD26" s="1062">
        <f t="shared" si="1"/>
        <v>37410457.415781289</v>
      </c>
      <c r="FE26" s="1061">
        <v>0</v>
      </c>
      <c r="FF26" s="1062">
        <f t="shared" si="2"/>
        <v>37410457.415781289</v>
      </c>
      <c r="FG26" s="1061">
        <v>0</v>
      </c>
      <c r="FH26" s="1061">
        <v>445202.88135333994</v>
      </c>
      <c r="FI26" s="1062">
        <f t="shared" si="3"/>
        <v>445202.88135333994</v>
      </c>
      <c r="FJ26" s="1061">
        <v>205512.10997326148</v>
      </c>
      <c r="FK26" s="1066">
        <f t="shared" si="4"/>
        <v>38061172.40710789</v>
      </c>
      <c r="FL26" s="1061">
        <v>8470592.2891886402</v>
      </c>
      <c r="FM26" s="1089">
        <v>46690255.886706822</v>
      </c>
      <c r="FN26" s="1061"/>
      <c r="FO26" s="1061"/>
      <c r="FP26" s="1061"/>
      <c r="FQ26" s="1061"/>
      <c r="FR26" s="1061"/>
      <c r="FS26" s="1061"/>
      <c r="FT26" s="1061"/>
      <c r="FU26" s="1067"/>
    </row>
    <row r="27" spans="1:177" x14ac:dyDescent="0.25">
      <c r="A27" s="1482"/>
      <c r="B27" s="288" t="s">
        <v>663</v>
      </c>
      <c r="C27" s="1079" t="s">
        <v>1186</v>
      </c>
      <c r="D27" s="1065">
        <v>0</v>
      </c>
      <c r="E27" s="1065">
        <v>0</v>
      </c>
      <c r="F27" s="1065">
        <v>0</v>
      </c>
      <c r="G27" s="1065">
        <v>0</v>
      </c>
      <c r="H27" s="1065">
        <v>0</v>
      </c>
      <c r="I27" s="1065">
        <v>0</v>
      </c>
      <c r="J27" s="1065">
        <v>0</v>
      </c>
      <c r="K27" s="1065">
        <v>0</v>
      </c>
      <c r="L27" s="1065">
        <v>0</v>
      </c>
      <c r="M27" s="1065">
        <v>0</v>
      </c>
      <c r="N27" s="1065">
        <v>0</v>
      </c>
      <c r="O27" s="1065">
        <v>0</v>
      </c>
      <c r="P27" s="1065">
        <v>394148.7240731935</v>
      </c>
      <c r="Q27" s="1065">
        <v>0</v>
      </c>
      <c r="R27" s="1065">
        <v>0</v>
      </c>
      <c r="S27" s="1065">
        <v>447783.14241960121</v>
      </c>
      <c r="T27" s="1065">
        <v>874728.59931927477</v>
      </c>
      <c r="U27" s="1065">
        <v>1299530.8442701148</v>
      </c>
      <c r="V27" s="1065">
        <v>1041878.7006678917</v>
      </c>
      <c r="W27" s="1065">
        <v>29192.011251481024</v>
      </c>
      <c r="X27" s="1065">
        <v>2705815.674603716</v>
      </c>
      <c r="Y27" s="1065">
        <v>2079819.4881329066</v>
      </c>
      <c r="Z27" s="1065">
        <v>473215.97290225589</v>
      </c>
      <c r="AA27" s="1065">
        <v>166889.19926297886</v>
      </c>
      <c r="AB27" s="1065">
        <v>0</v>
      </c>
      <c r="AC27" s="1065">
        <v>0</v>
      </c>
      <c r="AD27" s="1065">
        <v>0</v>
      </c>
      <c r="AE27" s="1065">
        <v>0</v>
      </c>
      <c r="AF27" s="1065">
        <v>0</v>
      </c>
      <c r="AG27" s="1065">
        <v>0</v>
      </c>
      <c r="AH27" s="1065">
        <v>0</v>
      </c>
      <c r="AI27" s="1065">
        <v>0</v>
      </c>
      <c r="AJ27" s="1065">
        <v>0</v>
      </c>
      <c r="AK27" s="1065">
        <v>0</v>
      </c>
      <c r="AL27" s="1065">
        <v>0</v>
      </c>
      <c r="AM27" s="1065">
        <v>0</v>
      </c>
      <c r="AN27" s="1065">
        <v>0</v>
      </c>
      <c r="AO27" s="1065">
        <v>0</v>
      </c>
      <c r="AP27" s="1065">
        <v>0</v>
      </c>
      <c r="AQ27" s="1065">
        <v>0</v>
      </c>
      <c r="AR27" s="1065">
        <v>0</v>
      </c>
      <c r="AS27" s="1065">
        <v>0</v>
      </c>
      <c r="AT27" s="1065">
        <v>0</v>
      </c>
      <c r="AU27" s="1065">
        <v>0</v>
      </c>
      <c r="AV27" s="1065">
        <v>0</v>
      </c>
      <c r="AW27" s="1065">
        <v>0</v>
      </c>
      <c r="AX27" s="1065">
        <v>0</v>
      </c>
      <c r="AY27" s="1065">
        <v>0</v>
      </c>
      <c r="AZ27" s="1065">
        <v>0</v>
      </c>
      <c r="BA27" s="1065">
        <v>0</v>
      </c>
      <c r="BB27" s="1065">
        <v>0</v>
      </c>
      <c r="BC27" s="1065">
        <v>0</v>
      </c>
      <c r="BD27" s="1065">
        <v>0</v>
      </c>
      <c r="BE27" s="1065">
        <v>0</v>
      </c>
      <c r="BF27" s="1065">
        <v>0</v>
      </c>
      <c r="BG27" s="1065">
        <v>0</v>
      </c>
      <c r="BH27" s="1065">
        <v>0</v>
      </c>
      <c r="BI27" s="1065">
        <v>0</v>
      </c>
      <c r="BJ27" s="1065">
        <v>0</v>
      </c>
      <c r="BK27" s="1065">
        <v>0</v>
      </c>
      <c r="BL27" s="1065">
        <v>0</v>
      </c>
      <c r="BM27" s="1065">
        <v>0</v>
      </c>
      <c r="BN27" s="1065">
        <v>0</v>
      </c>
      <c r="BO27" s="1065">
        <v>0</v>
      </c>
      <c r="BP27" s="1065">
        <v>0</v>
      </c>
      <c r="BQ27" s="1065">
        <v>0</v>
      </c>
      <c r="BR27" s="1065">
        <v>0</v>
      </c>
      <c r="BS27" s="1065">
        <v>0</v>
      </c>
      <c r="BT27" s="1065">
        <v>0</v>
      </c>
      <c r="BU27" s="1065">
        <v>0</v>
      </c>
      <c r="BV27" s="1065">
        <v>0</v>
      </c>
      <c r="BW27" s="1065">
        <v>0</v>
      </c>
      <c r="BX27" s="1065">
        <v>0</v>
      </c>
      <c r="BY27" s="1065">
        <v>0</v>
      </c>
      <c r="BZ27" s="1065">
        <v>0</v>
      </c>
      <c r="CA27" s="1065">
        <v>0</v>
      </c>
      <c r="CB27" s="1065">
        <v>0</v>
      </c>
      <c r="CC27" s="1065">
        <v>4.3813775608364927E-2</v>
      </c>
      <c r="CD27" s="1065">
        <v>0</v>
      </c>
      <c r="CE27" s="1065">
        <v>0</v>
      </c>
      <c r="CF27" s="1065">
        <v>0</v>
      </c>
      <c r="CG27" s="1065">
        <v>0</v>
      </c>
      <c r="CH27" s="1065">
        <v>0</v>
      </c>
      <c r="CI27" s="1065">
        <v>0</v>
      </c>
      <c r="CJ27" s="1065">
        <v>0</v>
      </c>
      <c r="CK27" s="1065">
        <v>0</v>
      </c>
      <c r="CL27" s="1065">
        <v>0</v>
      </c>
      <c r="CM27" s="1065">
        <v>0</v>
      </c>
      <c r="CN27" s="1065">
        <v>0</v>
      </c>
      <c r="CO27" s="1065">
        <v>0</v>
      </c>
      <c r="CP27" s="1065">
        <v>0</v>
      </c>
      <c r="CQ27" s="1065">
        <v>0</v>
      </c>
      <c r="CR27" s="1065">
        <v>0</v>
      </c>
      <c r="CS27" s="1065">
        <v>0</v>
      </c>
      <c r="CT27" s="1065">
        <v>0</v>
      </c>
      <c r="CU27" s="1065">
        <v>0</v>
      </c>
      <c r="CV27" s="1065">
        <v>0</v>
      </c>
      <c r="CW27" s="1065">
        <v>0</v>
      </c>
      <c r="CX27" s="1065">
        <v>0.39735569574303975</v>
      </c>
      <c r="CY27" s="1065">
        <v>0</v>
      </c>
      <c r="CZ27" s="1065">
        <v>0</v>
      </c>
      <c r="DA27" s="1065">
        <v>0</v>
      </c>
      <c r="DB27" s="1065">
        <v>0</v>
      </c>
      <c r="DC27" s="1065">
        <v>0</v>
      </c>
      <c r="DD27" s="1065">
        <v>0</v>
      </c>
      <c r="DE27" s="1065">
        <v>0</v>
      </c>
      <c r="DF27" s="1065">
        <v>0</v>
      </c>
      <c r="DG27" s="1065">
        <v>0</v>
      </c>
      <c r="DH27" s="1065">
        <v>0</v>
      </c>
      <c r="DI27" s="1065">
        <v>0</v>
      </c>
      <c r="DJ27" s="1065">
        <v>1925.7665398725239</v>
      </c>
      <c r="DK27" s="1065">
        <v>483.49819355397591</v>
      </c>
      <c r="DL27" s="1065">
        <v>0</v>
      </c>
      <c r="DM27" s="1065">
        <v>0</v>
      </c>
      <c r="DN27" s="1065">
        <v>0</v>
      </c>
      <c r="DO27" s="1065">
        <v>0</v>
      </c>
      <c r="DP27" s="1065">
        <v>0</v>
      </c>
      <c r="DQ27" s="1065">
        <v>0</v>
      </c>
      <c r="DR27" s="1065">
        <v>0</v>
      </c>
      <c r="DS27" s="1065">
        <v>0</v>
      </c>
      <c r="DT27" s="1065">
        <v>0</v>
      </c>
      <c r="DU27" s="1065">
        <v>0</v>
      </c>
      <c r="DV27" s="1065">
        <v>0</v>
      </c>
      <c r="DW27" s="1065">
        <v>5438240.2024967996</v>
      </c>
      <c r="DX27" s="1065">
        <v>0</v>
      </c>
      <c r="DY27" s="1065">
        <v>0</v>
      </c>
      <c r="DZ27" s="1065">
        <v>0</v>
      </c>
      <c r="EA27" s="1065">
        <v>0</v>
      </c>
      <c r="EB27" s="1065">
        <v>0</v>
      </c>
      <c r="EC27" s="1065">
        <v>0</v>
      </c>
      <c r="ED27" s="1065">
        <v>0</v>
      </c>
      <c r="EE27" s="1065">
        <v>0</v>
      </c>
      <c r="EF27" s="1065">
        <v>0</v>
      </c>
      <c r="EG27" s="1065">
        <v>0</v>
      </c>
      <c r="EH27" s="1065">
        <v>0</v>
      </c>
      <c r="EI27" s="1065">
        <v>0</v>
      </c>
      <c r="EJ27" s="1065">
        <v>0</v>
      </c>
      <c r="EK27" s="1065">
        <v>0</v>
      </c>
      <c r="EL27" s="1065">
        <v>0</v>
      </c>
      <c r="EM27" s="1065">
        <v>0</v>
      </c>
      <c r="EN27" s="1065">
        <v>0</v>
      </c>
      <c r="EO27" s="1065">
        <v>0</v>
      </c>
      <c r="EP27" s="1065">
        <v>0</v>
      </c>
      <c r="EQ27" s="1065">
        <v>0</v>
      </c>
      <c r="ER27" s="1065">
        <v>0</v>
      </c>
      <c r="ES27" s="1065">
        <v>3996.3343112747616</v>
      </c>
      <c r="ET27" s="1065">
        <v>0</v>
      </c>
      <c r="EU27" s="1065">
        <v>0</v>
      </c>
      <c r="EV27" s="1065">
        <v>0</v>
      </c>
      <c r="EW27" s="1065">
        <v>0</v>
      </c>
      <c r="EX27" s="1065">
        <v>0</v>
      </c>
      <c r="EY27" s="1065">
        <v>0</v>
      </c>
      <c r="EZ27" s="1065">
        <v>0</v>
      </c>
      <c r="FA27" s="1062">
        <f t="shared" si="0"/>
        <v>14957648.599614387</v>
      </c>
      <c r="FB27" s="1061">
        <v>3726332.8324960824</v>
      </c>
      <c r="FC27" s="1061">
        <v>11489808.254339634</v>
      </c>
      <c r="FD27" s="1062">
        <f t="shared" si="1"/>
        <v>15216141.086835716</v>
      </c>
      <c r="FE27" s="1061">
        <v>0</v>
      </c>
      <c r="FF27" s="1062">
        <f t="shared" si="2"/>
        <v>15216141.086835716</v>
      </c>
      <c r="FG27" s="1061">
        <v>0</v>
      </c>
      <c r="FH27" s="1061">
        <v>-371146.79685409169</v>
      </c>
      <c r="FI27" s="1062">
        <f t="shared" si="3"/>
        <v>-371146.79685409169</v>
      </c>
      <c r="FJ27" s="1061">
        <v>1297199.4282654014</v>
      </c>
      <c r="FK27" s="1066">
        <f t="shared" si="4"/>
        <v>16142193.718247026</v>
      </c>
      <c r="FL27" s="1061">
        <v>223698.13461547869</v>
      </c>
      <c r="FM27" s="1089">
        <v>30876144.183245938</v>
      </c>
      <c r="FN27" s="1061"/>
      <c r="FO27" s="1061"/>
      <c r="FP27" s="1061"/>
      <c r="FQ27" s="1061"/>
      <c r="FR27" s="1061"/>
      <c r="FS27" s="1061"/>
      <c r="FT27" s="1061"/>
      <c r="FU27" s="1067"/>
    </row>
    <row r="28" spans="1:177" x14ac:dyDescent="0.25">
      <c r="A28" s="1482"/>
      <c r="B28" s="288" t="s">
        <v>664</v>
      </c>
      <c r="C28" s="1079" t="s">
        <v>1187</v>
      </c>
      <c r="D28" s="1065">
        <v>0</v>
      </c>
      <c r="E28" s="1065">
        <v>0</v>
      </c>
      <c r="F28" s="1065">
        <v>0</v>
      </c>
      <c r="G28" s="1065">
        <v>0</v>
      </c>
      <c r="H28" s="1065">
        <v>0</v>
      </c>
      <c r="I28" s="1065">
        <v>0</v>
      </c>
      <c r="J28" s="1065">
        <v>0</v>
      </c>
      <c r="K28" s="1065">
        <v>0</v>
      </c>
      <c r="L28" s="1065">
        <v>0</v>
      </c>
      <c r="M28" s="1065">
        <v>0</v>
      </c>
      <c r="N28" s="1065">
        <v>0</v>
      </c>
      <c r="O28" s="1065">
        <v>0</v>
      </c>
      <c r="P28" s="1065">
        <v>1077082.5007028633</v>
      </c>
      <c r="Q28" s="1065">
        <v>52136.386398818155</v>
      </c>
      <c r="R28" s="1065">
        <v>0</v>
      </c>
      <c r="S28" s="1065">
        <v>4142786.7481278679</v>
      </c>
      <c r="T28" s="1065">
        <v>220815.54812254733</v>
      </c>
      <c r="U28" s="1065">
        <v>533692.20896128693</v>
      </c>
      <c r="V28" s="1065">
        <v>558633.90011279716</v>
      </c>
      <c r="W28" s="1065">
        <v>1006297.7225071636</v>
      </c>
      <c r="X28" s="1065">
        <v>1960937.8146107197</v>
      </c>
      <c r="Y28" s="1065">
        <v>5248449.4129722947</v>
      </c>
      <c r="Z28" s="1065">
        <v>1424019.3186610329</v>
      </c>
      <c r="AA28" s="1065">
        <v>3233060.0639473088</v>
      </c>
      <c r="AB28" s="1065">
        <v>0</v>
      </c>
      <c r="AC28" s="1065">
        <v>184263.08192491974</v>
      </c>
      <c r="AD28" s="1065">
        <v>0</v>
      </c>
      <c r="AE28" s="1065">
        <v>0</v>
      </c>
      <c r="AF28" s="1065">
        <v>0</v>
      </c>
      <c r="AG28" s="1065">
        <v>0</v>
      </c>
      <c r="AH28" s="1065">
        <v>0</v>
      </c>
      <c r="AI28" s="1065">
        <v>0</v>
      </c>
      <c r="AJ28" s="1065">
        <v>0</v>
      </c>
      <c r="AK28" s="1065">
        <v>0</v>
      </c>
      <c r="AL28" s="1065">
        <v>0</v>
      </c>
      <c r="AM28" s="1065">
        <v>0</v>
      </c>
      <c r="AN28" s="1065">
        <v>0</v>
      </c>
      <c r="AO28" s="1065">
        <v>0</v>
      </c>
      <c r="AP28" s="1065">
        <v>0</v>
      </c>
      <c r="AQ28" s="1065">
        <v>0</v>
      </c>
      <c r="AR28" s="1065">
        <v>0</v>
      </c>
      <c r="AS28" s="1065">
        <v>0</v>
      </c>
      <c r="AT28" s="1065">
        <v>0</v>
      </c>
      <c r="AU28" s="1065">
        <v>0</v>
      </c>
      <c r="AV28" s="1065">
        <v>0</v>
      </c>
      <c r="AW28" s="1065">
        <v>0</v>
      </c>
      <c r="AX28" s="1065">
        <v>0</v>
      </c>
      <c r="AY28" s="1065">
        <v>0</v>
      </c>
      <c r="AZ28" s="1065">
        <v>0</v>
      </c>
      <c r="BA28" s="1065">
        <v>0</v>
      </c>
      <c r="BB28" s="1065">
        <v>0</v>
      </c>
      <c r="BC28" s="1065">
        <v>0</v>
      </c>
      <c r="BD28" s="1065">
        <v>0</v>
      </c>
      <c r="BE28" s="1065">
        <v>0</v>
      </c>
      <c r="BF28" s="1065">
        <v>0</v>
      </c>
      <c r="BG28" s="1065">
        <v>0</v>
      </c>
      <c r="BH28" s="1065">
        <v>0</v>
      </c>
      <c r="BI28" s="1065">
        <v>0</v>
      </c>
      <c r="BJ28" s="1065">
        <v>0</v>
      </c>
      <c r="BK28" s="1065">
        <v>0</v>
      </c>
      <c r="BL28" s="1065">
        <v>0</v>
      </c>
      <c r="BM28" s="1065">
        <v>0</v>
      </c>
      <c r="BN28" s="1065">
        <v>0</v>
      </c>
      <c r="BO28" s="1065">
        <v>0</v>
      </c>
      <c r="BP28" s="1065">
        <v>0</v>
      </c>
      <c r="BQ28" s="1065">
        <v>0</v>
      </c>
      <c r="BR28" s="1065">
        <v>0</v>
      </c>
      <c r="BS28" s="1065">
        <v>0</v>
      </c>
      <c r="BT28" s="1065">
        <v>0</v>
      </c>
      <c r="BU28" s="1065">
        <v>0</v>
      </c>
      <c r="BV28" s="1065">
        <v>0.32000176630797739</v>
      </c>
      <c r="BW28" s="1065">
        <v>0</v>
      </c>
      <c r="BX28" s="1065">
        <v>0</v>
      </c>
      <c r="BY28" s="1065">
        <v>0</v>
      </c>
      <c r="BZ28" s="1065">
        <v>0</v>
      </c>
      <c r="CA28" s="1065">
        <v>0</v>
      </c>
      <c r="CB28" s="1065">
        <v>0</v>
      </c>
      <c r="CC28" s="1065">
        <v>0</v>
      </c>
      <c r="CD28" s="1065">
        <v>0</v>
      </c>
      <c r="CE28" s="1065">
        <v>0</v>
      </c>
      <c r="CF28" s="1065">
        <v>0</v>
      </c>
      <c r="CG28" s="1065">
        <v>0</v>
      </c>
      <c r="CH28" s="1065">
        <v>0</v>
      </c>
      <c r="CI28" s="1065">
        <v>0</v>
      </c>
      <c r="CJ28" s="1065">
        <v>0</v>
      </c>
      <c r="CK28" s="1065">
        <v>0</v>
      </c>
      <c r="CL28" s="1065">
        <v>0</v>
      </c>
      <c r="CM28" s="1065">
        <v>0</v>
      </c>
      <c r="CN28" s="1065">
        <v>0</v>
      </c>
      <c r="CO28" s="1065">
        <v>0</v>
      </c>
      <c r="CP28" s="1065">
        <v>0</v>
      </c>
      <c r="CQ28" s="1065">
        <v>0</v>
      </c>
      <c r="CR28" s="1065">
        <v>0</v>
      </c>
      <c r="CS28" s="1065">
        <v>2.09082475714297E-2</v>
      </c>
      <c r="CT28" s="1065">
        <v>0</v>
      </c>
      <c r="CU28" s="1065">
        <v>0</v>
      </c>
      <c r="CV28" s="1065">
        <v>0</v>
      </c>
      <c r="CW28" s="1065">
        <v>0</v>
      </c>
      <c r="CX28" s="1065">
        <v>0</v>
      </c>
      <c r="CY28" s="1065">
        <v>0</v>
      </c>
      <c r="CZ28" s="1065">
        <v>0</v>
      </c>
      <c r="DA28" s="1065">
        <v>0</v>
      </c>
      <c r="DB28" s="1065">
        <v>0</v>
      </c>
      <c r="DC28" s="1065">
        <v>0</v>
      </c>
      <c r="DD28" s="1065">
        <v>0</v>
      </c>
      <c r="DE28" s="1065">
        <v>0</v>
      </c>
      <c r="DF28" s="1065">
        <v>0</v>
      </c>
      <c r="DG28" s="1065">
        <v>0</v>
      </c>
      <c r="DH28" s="1065">
        <v>0</v>
      </c>
      <c r="DI28" s="1065">
        <v>0</v>
      </c>
      <c r="DJ28" s="1065">
        <v>4373.0209510011864</v>
      </c>
      <c r="DK28" s="1065">
        <v>1097.9252606199721</v>
      </c>
      <c r="DL28" s="1065">
        <v>194.9102449804721</v>
      </c>
      <c r="DM28" s="1065">
        <v>80.62644568531384</v>
      </c>
      <c r="DN28" s="1065">
        <v>739.17710684304222</v>
      </c>
      <c r="DO28" s="1065">
        <v>411.13639757821795</v>
      </c>
      <c r="DP28" s="1065">
        <v>273274.24801826</v>
      </c>
      <c r="DQ28" s="1065">
        <v>224936.17287075735</v>
      </c>
      <c r="DR28" s="1065">
        <v>0</v>
      </c>
      <c r="DS28" s="1065">
        <v>0</v>
      </c>
      <c r="DT28" s="1065">
        <v>0</v>
      </c>
      <c r="DU28" s="1065">
        <v>0</v>
      </c>
      <c r="DV28" s="1065">
        <v>0</v>
      </c>
      <c r="DW28" s="1065">
        <v>9456939.0416240469</v>
      </c>
      <c r="DX28" s="1065">
        <v>83770.140468142243</v>
      </c>
      <c r="DY28" s="1065">
        <v>0</v>
      </c>
      <c r="DZ28" s="1065">
        <v>0</v>
      </c>
      <c r="EA28" s="1065">
        <v>0</v>
      </c>
      <c r="EB28" s="1065">
        <v>0</v>
      </c>
      <c r="EC28" s="1065">
        <v>0</v>
      </c>
      <c r="ED28" s="1065">
        <v>0</v>
      </c>
      <c r="EE28" s="1065">
        <v>0</v>
      </c>
      <c r="EF28" s="1065">
        <v>0</v>
      </c>
      <c r="EG28" s="1065">
        <v>0</v>
      </c>
      <c r="EH28" s="1065">
        <v>0</v>
      </c>
      <c r="EI28" s="1065">
        <v>614664.90874060476</v>
      </c>
      <c r="EJ28" s="1065">
        <v>0</v>
      </c>
      <c r="EK28" s="1065">
        <v>0</v>
      </c>
      <c r="EL28" s="1065">
        <v>0</v>
      </c>
      <c r="EM28" s="1065">
        <v>0</v>
      </c>
      <c r="EN28" s="1065">
        <v>2.7927581975249968E-2</v>
      </c>
      <c r="EO28" s="1065">
        <v>1101178.0385550612</v>
      </c>
      <c r="EP28" s="1065">
        <v>0</v>
      </c>
      <c r="EQ28" s="1065">
        <v>1484170.6254160011</v>
      </c>
      <c r="ER28" s="1065">
        <v>1067240.9560831604</v>
      </c>
      <c r="ES28" s="1065">
        <v>25807.85200551977</v>
      </c>
      <c r="ET28" s="1065">
        <v>0</v>
      </c>
      <c r="EU28" s="1065">
        <v>0</v>
      </c>
      <c r="EV28" s="1065">
        <v>0</v>
      </c>
      <c r="EW28" s="1065">
        <v>97445.193413431305</v>
      </c>
      <c r="EX28" s="1065">
        <v>699923.73226618441</v>
      </c>
      <c r="EY28" s="1065">
        <v>0</v>
      </c>
      <c r="EZ28" s="1065">
        <v>0</v>
      </c>
      <c r="FA28" s="1062">
        <f t="shared" si="0"/>
        <v>34778422.78175509</v>
      </c>
      <c r="FB28" s="1061">
        <v>26300137.771486111</v>
      </c>
      <c r="FC28" s="1061">
        <v>76795343.999925718</v>
      </c>
      <c r="FD28" s="1062">
        <f t="shared" si="1"/>
        <v>103095481.77141184</v>
      </c>
      <c r="FE28" s="1061">
        <v>0</v>
      </c>
      <c r="FF28" s="1062">
        <f t="shared" si="2"/>
        <v>103095481.77141184</v>
      </c>
      <c r="FG28" s="1061">
        <v>0</v>
      </c>
      <c r="FH28" s="1061">
        <v>514895.68099199748</v>
      </c>
      <c r="FI28" s="1062">
        <f t="shared" si="3"/>
        <v>514895.68099199748</v>
      </c>
      <c r="FJ28" s="1061">
        <v>6799193.3180236053</v>
      </c>
      <c r="FK28" s="1066">
        <f t="shared" si="4"/>
        <v>110409570.77042744</v>
      </c>
      <c r="FL28" s="1061">
        <v>8099099.1804863233</v>
      </c>
      <c r="FM28" s="1089">
        <v>137088894.3716962</v>
      </c>
      <c r="FN28" s="1061"/>
      <c r="FO28" s="1061"/>
      <c r="FP28" s="1061"/>
      <c r="FQ28" s="1061"/>
      <c r="FR28" s="1061"/>
      <c r="FS28" s="1061"/>
      <c r="FT28" s="1061"/>
      <c r="FU28" s="1067"/>
    </row>
    <row r="29" spans="1:177" ht="13.95" customHeight="1" x14ac:dyDescent="0.25">
      <c r="A29" s="1482"/>
      <c r="B29" s="1047" t="s">
        <v>481</v>
      </c>
      <c r="C29" s="1079" t="s">
        <v>1188</v>
      </c>
      <c r="D29" s="1065">
        <v>11445.315410928124</v>
      </c>
      <c r="E29" s="1065">
        <v>7937.3130953354457</v>
      </c>
      <c r="F29" s="1065">
        <v>4327.0961071746005</v>
      </c>
      <c r="G29" s="1065">
        <v>6352.3302622167375</v>
      </c>
      <c r="H29" s="1065">
        <v>168434.93276636017</v>
      </c>
      <c r="I29" s="1065">
        <v>75962.712474964515</v>
      </c>
      <c r="J29" s="1065">
        <v>7522.5250154029509</v>
      </c>
      <c r="K29" s="1065">
        <v>41283.609006457598</v>
      </c>
      <c r="L29" s="1065">
        <v>71306.093411155132</v>
      </c>
      <c r="M29" s="1065">
        <v>57928.305374730211</v>
      </c>
      <c r="N29" s="1065">
        <v>8129.1096735037327</v>
      </c>
      <c r="O29" s="1065">
        <v>7758.0174926334166</v>
      </c>
      <c r="P29" s="1065">
        <v>187748.01583886682</v>
      </c>
      <c r="Q29" s="1065">
        <v>3044.7470843700844</v>
      </c>
      <c r="R29" s="1065">
        <v>400.11877334693889</v>
      </c>
      <c r="S29" s="1065">
        <v>114003.78028487536</v>
      </c>
      <c r="T29" s="1065">
        <v>76190.576863381139</v>
      </c>
      <c r="U29" s="1065">
        <v>97134.239218840958</v>
      </c>
      <c r="V29" s="1065">
        <v>2939.7465206568522</v>
      </c>
      <c r="W29" s="1065">
        <v>2099.4853944732172</v>
      </c>
      <c r="X29" s="1065">
        <v>95250.772082814103</v>
      </c>
      <c r="Y29" s="1065">
        <v>411379.08836593037</v>
      </c>
      <c r="Z29" s="1065">
        <v>8923131.9595966469</v>
      </c>
      <c r="AA29" s="1065">
        <v>1330430.4428552394</v>
      </c>
      <c r="AB29" s="1065">
        <v>265857.6570338211</v>
      </c>
      <c r="AC29" s="1065">
        <v>80024.379990667803</v>
      </c>
      <c r="AD29" s="1065">
        <v>13264.648926422411</v>
      </c>
      <c r="AE29" s="1065">
        <v>1083.9369515533883</v>
      </c>
      <c r="AF29" s="1065">
        <v>1502.9165819556192</v>
      </c>
      <c r="AG29" s="1065">
        <v>1230.8134515735769</v>
      </c>
      <c r="AH29" s="1065">
        <v>4605.9188148392614</v>
      </c>
      <c r="AI29" s="1065">
        <v>173190.38939721943</v>
      </c>
      <c r="AJ29" s="1065">
        <v>6559.3251482981423</v>
      </c>
      <c r="AK29" s="1065">
        <v>3955.6785692193898</v>
      </c>
      <c r="AL29" s="1065">
        <v>100402.21937138178</v>
      </c>
      <c r="AM29" s="1065">
        <v>10682.532990338566</v>
      </c>
      <c r="AN29" s="1065">
        <v>165617.80346950013</v>
      </c>
      <c r="AO29" s="1065">
        <v>180893.99890615128</v>
      </c>
      <c r="AP29" s="1065">
        <v>1994.7145763486396</v>
      </c>
      <c r="AQ29" s="1065">
        <v>15198.980458077933</v>
      </c>
      <c r="AR29" s="1065">
        <v>259989.93125995237</v>
      </c>
      <c r="AS29" s="1065">
        <v>1680.902630256918</v>
      </c>
      <c r="AT29" s="1065">
        <v>1245401.1277140849</v>
      </c>
      <c r="AU29" s="1065">
        <v>2973.395580388772</v>
      </c>
      <c r="AV29" s="1065">
        <v>2050.1060545385749</v>
      </c>
      <c r="AW29" s="1065">
        <v>1394478.745772948</v>
      </c>
      <c r="AX29" s="1065">
        <v>37151.822573843645</v>
      </c>
      <c r="AY29" s="1065">
        <v>3873435.1709535783</v>
      </c>
      <c r="AZ29" s="1065">
        <v>506923.41823743191</v>
      </c>
      <c r="BA29" s="1065">
        <v>4006969.3190501342</v>
      </c>
      <c r="BB29" s="1065">
        <v>130902.35167671904</v>
      </c>
      <c r="BC29" s="1065">
        <v>43963.281639831606</v>
      </c>
      <c r="BD29" s="1065">
        <v>254107.42346203892</v>
      </c>
      <c r="BE29" s="1065">
        <v>83940.014998749597</v>
      </c>
      <c r="BF29" s="1065">
        <v>165722.08727125582</v>
      </c>
      <c r="BG29" s="1065">
        <v>126841.3229097131</v>
      </c>
      <c r="BH29" s="1065">
        <v>74656.974172420523</v>
      </c>
      <c r="BI29" s="1065">
        <v>108821.59619234729</v>
      </c>
      <c r="BJ29" s="1065">
        <v>31609.229797335793</v>
      </c>
      <c r="BK29" s="1065">
        <v>42135.810155230123</v>
      </c>
      <c r="BL29" s="1065">
        <v>45167.407695776761</v>
      </c>
      <c r="BM29" s="1065">
        <v>56499.356655666597</v>
      </c>
      <c r="BN29" s="1065">
        <v>42623.864014261679</v>
      </c>
      <c r="BO29" s="1065">
        <v>81474.764098469066</v>
      </c>
      <c r="BP29" s="1065">
        <v>66787.714561961446</v>
      </c>
      <c r="BQ29" s="1065">
        <v>483900.81986116606</v>
      </c>
      <c r="BR29" s="1065">
        <v>37510.207484720682</v>
      </c>
      <c r="BS29" s="1065">
        <v>61621.884476591236</v>
      </c>
      <c r="BT29" s="1065">
        <v>7755.4523153229493</v>
      </c>
      <c r="BU29" s="1065">
        <v>63450.190581307717</v>
      </c>
      <c r="BV29" s="1065">
        <v>5158.7177550067472</v>
      </c>
      <c r="BW29" s="1065">
        <v>832.16971423211294</v>
      </c>
      <c r="BX29" s="1065">
        <v>9625.5099920266057</v>
      </c>
      <c r="BY29" s="1065">
        <v>73504.462461888383</v>
      </c>
      <c r="BZ29" s="1065">
        <v>46079.841118797973</v>
      </c>
      <c r="CA29" s="1065">
        <v>2097.8652841986268</v>
      </c>
      <c r="CB29" s="1065">
        <v>11239.430805237189</v>
      </c>
      <c r="CC29" s="1065">
        <v>19088.505128625897</v>
      </c>
      <c r="CD29" s="1065">
        <v>33819.532691895642</v>
      </c>
      <c r="CE29" s="1065">
        <v>152417.56671689666</v>
      </c>
      <c r="CF29" s="1065">
        <v>2458.7839410687775</v>
      </c>
      <c r="CG29" s="1065">
        <v>1884.9627699488913</v>
      </c>
      <c r="CH29" s="1065">
        <v>3034.1129464409591</v>
      </c>
      <c r="CI29" s="1065">
        <v>38671.114936881233</v>
      </c>
      <c r="CJ29" s="1065">
        <v>238637.30177812331</v>
      </c>
      <c r="CK29" s="1065">
        <v>49848.873791427868</v>
      </c>
      <c r="CL29" s="1065">
        <v>121737.46983905042</v>
      </c>
      <c r="CM29" s="1065">
        <v>4104.6349703965052</v>
      </c>
      <c r="CN29" s="1065">
        <v>3832.3704362409071</v>
      </c>
      <c r="CO29" s="1065">
        <v>51019.475828595263</v>
      </c>
      <c r="CP29" s="1065">
        <v>166956.86398389953</v>
      </c>
      <c r="CQ29" s="1065">
        <v>3489.9385391535725</v>
      </c>
      <c r="CR29" s="1065">
        <v>1682.8121550867556</v>
      </c>
      <c r="CS29" s="1065">
        <v>196755.87685274452</v>
      </c>
      <c r="CT29" s="1065">
        <v>39469.3001805651</v>
      </c>
      <c r="CU29" s="1065">
        <v>20792.081786103568</v>
      </c>
      <c r="CV29" s="1065">
        <v>93062.521884864167</v>
      </c>
      <c r="CW29" s="1065">
        <v>5553.5035270726166</v>
      </c>
      <c r="CX29" s="1065">
        <v>883.27414665882918</v>
      </c>
      <c r="CY29" s="1065">
        <v>530969.81326215458</v>
      </c>
      <c r="CZ29" s="1065">
        <v>1227.0056128122926</v>
      </c>
      <c r="DA29" s="1065">
        <v>1210.2591312576992</v>
      </c>
      <c r="DB29" s="1065">
        <v>520474.04801394488</v>
      </c>
      <c r="DC29" s="1065">
        <v>47976.274450909645</v>
      </c>
      <c r="DD29" s="1065">
        <v>262511.03811183613</v>
      </c>
      <c r="DE29" s="1065">
        <v>132637.65133011978</v>
      </c>
      <c r="DF29" s="1065">
        <v>52030.42300753115</v>
      </c>
      <c r="DG29" s="1065">
        <v>67741.776838208956</v>
      </c>
      <c r="DH29" s="1065">
        <v>544268.4854565009</v>
      </c>
      <c r="DI29" s="1065">
        <v>433837.92293567618</v>
      </c>
      <c r="DJ29" s="1065">
        <v>3247.0643330507942</v>
      </c>
      <c r="DK29" s="1065">
        <v>815.23367805919383</v>
      </c>
      <c r="DL29" s="1065">
        <v>5520.911189663645</v>
      </c>
      <c r="DM29" s="1065">
        <v>134512.01014047008</v>
      </c>
      <c r="DN29" s="1065">
        <v>720.75434079697186</v>
      </c>
      <c r="DO29" s="1065">
        <v>2059.1258870920101</v>
      </c>
      <c r="DP29" s="1065">
        <v>423960.27823778789</v>
      </c>
      <c r="DQ29" s="1065">
        <v>391207.02632093662</v>
      </c>
      <c r="DR29" s="1065">
        <v>8932.1446107535285</v>
      </c>
      <c r="DS29" s="1065">
        <v>50741.178291813369</v>
      </c>
      <c r="DT29" s="1065">
        <v>224855.71831676812</v>
      </c>
      <c r="DU29" s="1065">
        <v>7198.7727539303251</v>
      </c>
      <c r="DV29" s="1065">
        <v>5213601.6712792385</v>
      </c>
      <c r="DW29" s="1065">
        <v>10287938.788503911</v>
      </c>
      <c r="DX29" s="1065">
        <v>7176.1296210862074</v>
      </c>
      <c r="DY29" s="1065">
        <v>1833.1403216739259</v>
      </c>
      <c r="DZ29" s="1065">
        <v>52086.776246126698</v>
      </c>
      <c r="EA29" s="1065">
        <v>156337.52129408103</v>
      </c>
      <c r="EB29" s="1065">
        <v>82347.525714627584</v>
      </c>
      <c r="EC29" s="1065">
        <v>377366.59970845032</v>
      </c>
      <c r="ED29" s="1065">
        <v>82293.717896546543</v>
      </c>
      <c r="EE29" s="1065">
        <v>655032.68802861974</v>
      </c>
      <c r="EF29" s="1065">
        <v>241498.96658650198</v>
      </c>
      <c r="EG29" s="1065">
        <v>6078.8801078296556</v>
      </c>
      <c r="EH29" s="1065">
        <v>963504.50667307316</v>
      </c>
      <c r="EI29" s="1065">
        <v>842999.42549828847</v>
      </c>
      <c r="EJ29" s="1065">
        <v>392925.80216068565</v>
      </c>
      <c r="EK29" s="1065">
        <v>306677.09851882566</v>
      </c>
      <c r="EL29" s="1065">
        <v>25030.385244000925</v>
      </c>
      <c r="EM29" s="1065">
        <v>15299.224961330876</v>
      </c>
      <c r="EN29" s="1065">
        <v>4425.101024402089</v>
      </c>
      <c r="EO29" s="1065">
        <v>199761.23966639125</v>
      </c>
      <c r="EP29" s="1065">
        <v>1822138.7698288159</v>
      </c>
      <c r="EQ29" s="1065">
        <v>887661.92874492274</v>
      </c>
      <c r="ER29" s="1065">
        <v>2557807.7836104399</v>
      </c>
      <c r="ES29" s="1065">
        <v>11438.437888778959</v>
      </c>
      <c r="ET29" s="1065">
        <v>2578.8686391207657</v>
      </c>
      <c r="EU29" s="1065">
        <v>5287.5692291046216</v>
      </c>
      <c r="EV29" s="1065">
        <v>14071.532744539985</v>
      </c>
      <c r="EW29" s="1065">
        <v>4284.8692063584167</v>
      </c>
      <c r="EX29" s="1065">
        <v>2255444.1308877091</v>
      </c>
      <c r="EY29" s="1065">
        <v>6139.6762513402</v>
      </c>
      <c r="EZ29" s="1065">
        <v>797455.20053806331</v>
      </c>
      <c r="FA29" s="1062">
        <f t="shared" si="0"/>
        <v>59603669.690295801</v>
      </c>
      <c r="FB29" s="1061">
        <v>10485216.557453254</v>
      </c>
      <c r="FC29" s="1061">
        <v>21605263.807601415</v>
      </c>
      <c r="FD29" s="1062">
        <f t="shared" si="1"/>
        <v>32090480.365054667</v>
      </c>
      <c r="FE29" s="1061">
        <v>0</v>
      </c>
      <c r="FF29" s="1062">
        <f t="shared" si="2"/>
        <v>32090480.365054667</v>
      </c>
      <c r="FG29" s="1061">
        <v>0</v>
      </c>
      <c r="FH29" s="1061">
        <v>1494147.8521146732</v>
      </c>
      <c r="FI29" s="1062">
        <f t="shared" si="3"/>
        <v>1494147.8521146732</v>
      </c>
      <c r="FJ29" s="1061">
        <v>1035167.9870786692</v>
      </c>
      <c r="FK29" s="1066">
        <f t="shared" si="4"/>
        <v>34619796.204248004</v>
      </c>
      <c r="FL29" s="1061">
        <v>5335765.0779663697</v>
      </c>
      <c r="FM29" s="1089">
        <v>88887700.816577405</v>
      </c>
      <c r="FN29" s="1061"/>
      <c r="FO29" s="1061"/>
      <c r="FP29" s="1061"/>
      <c r="FQ29" s="1061"/>
      <c r="FR29" s="1061"/>
      <c r="FS29" s="1061"/>
      <c r="FT29" s="1061"/>
      <c r="FU29" s="1067"/>
    </row>
    <row r="30" spans="1:177" x14ac:dyDescent="0.25">
      <c r="A30" s="1482"/>
      <c r="B30" s="1047" t="s">
        <v>1145</v>
      </c>
      <c r="C30" s="1079" t="s">
        <v>1189</v>
      </c>
      <c r="D30" s="1065">
        <v>19543.958555788835</v>
      </c>
      <c r="E30" s="1065">
        <v>118354.29066887626</v>
      </c>
      <c r="F30" s="1065">
        <v>16370.24923340197</v>
      </c>
      <c r="G30" s="1065">
        <v>22294.421186607793</v>
      </c>
      <c r="H30" s="1065">
        <v>186642.90220568859</v>
      </c>
      <c r="I30" s="1065">
        <v>160769.06801549991</v>
      </c>
      <c r="J30" s="1065">
        <v>58245.802486999928</v>
      </c>
      <c r="K30" s="1065">
        <v>40181.799424106008</v>
      </c>
      <c r="L30" s="1065">
        <v>44576.741644693335</v>
      </c>
      <c r="M30" s="1065">
        <v>60017.630818176389</v>
      </c>
      <c r="N30" s="1065">
        <v>1561.2554416953315</v>
      </c>
      <c r="O30" s="1065">
        <v>35472.140184897951</v>
      </c>
      <c r="P30" s="1065">
        <v>13409.278604395002</v>
      </c>
      <c r="Q30" s="1065">
        <v>20602.455288329234</v>
      </c>
      <c r="R30" s="1065">
        <v>2277.3499270695384</v>
      </c>
      <c r="S30" s="1065">
        <v>27503.185897965537</v>
      </c>
      <c r="T30" s="1065">
        <v>31483.425748893926</v>
      </c>
      <c r="U30" s="1065">
        <v>226664.20955347762</v>
      </c>
      <c r="V30" s="1065">
        <v>48836.355403729773</v>
      </c>
      <c r="W30" s="1065">
        <v>261481.16239413875</v>
      </c>
      <c r="X30" s="1065">
        <v>15999.08848344193</v>
      </c>
      <c r="Y30" s="1065">
        <v>174933.33762942173</v>
      </c>
      <c r="Z30" s="1065">
        <v>235709.4191116319</v>
      </c>
      <c r="AA30" s="1065">
        <v>3304587.0657949438</v>
      </c>
      <c r="AB30" s="1065">
        <v>195140.30209051847</v>
      </c>
      <c r="AC30" s="1065">
        <v>43499.7507589339</v>
      </c>
      <c r="AD30" s="1065">
        <v>62179.635762186801</v>
      </c>
      <c r="AE30" s="1065">
        <v>8647.9377597474195</v>
      </c>
      <c r="AF30" s="1065">
        <v>17318.111944502951</v>
      </c>
      <c r="AG30" s="1065">
        <v>7768.7254264074872</v>
      </c>
      <c r="AH30" s="1065">
        <v>27586.180604456655</v>
      </c>
      <c r="AI30" s="1065">
        <v>39115.889197254037</v>
      </c>
      <c r="AJ30" s="1065">
        <v>41675.276262881816</v>
      </c>
      <c r="AK30" s="1065">
        <v>53287.750561817098</v>
      </c>
      <c r="AL30" s="1065">
        <v>99348.684966082947</v>
      </c>
      <c r="AM30" s="1065">
        <v>130349.14505242376</v>
      </c>
      <c r="AN30" s="1065">
        <v>16746.917788037576</v>
      </c>
      <c r="AO30" s="1065">
        <v>47488.779170112663</v>
      </c>
      <c r="AP30" s="1065">
        <v>8297.5509919096385</v>
      </c>
      <c r="AQ30" s="1065">
        <v>182395.6214271585</v>
      </c>
      <c r="AR30" s="1065">
        <v>13952.576789815696</v>
      </c>
      <c r="AS30" s="1065">
        <v>12171.386923536575</v>
      </c>
      <c r="AT30" s="1065">
        <v>60725.701590992852</v>
      </c>
      <c r="AU30" s="1065">
        <v>28813.091869239015</v>
      </c>
      <c r="AV30" s="1065">
        <v>9246.2641528836011</v>
      </c>
      <c r="AW30" s="1065">
        <v>22653.481527453623</v>
      </c>
      <c r="AX30" s="1065">
        <v>59345.818034731121</v>
      </c>
      <c r="AY30" s="1065">
        <v>54955.245692062526</v>
      </c>
      <c r="AZ30" s="1065">
        <v>29998.278630103152</v>
      </c>
      <c r="BA30" s="1065">
        <v>185030.28210750397</v>
      </c>
      <c r="BB30" s="1065">
        <v>18600.432311034281</v>
      </c>
      <c r="BC30" s="1065">
        <v>15922.603871910029</v>
      </c>
      <c r="BD30" s="1065">
        <v>145316.52279165594</v>
      </c>
      <c r="BE30" s="1065">
        <v>25570.200759531217</v>
      </c>
      <c r="BF30" s="1065">
        <v>65552.433675031323</v>
      </c>
      <c r="BG30" s="1065">
        <v>95646.148703852348</v>
      </c>
      <c r="BH30" s="1065">
        <v>58032.613171807359</v>
      </c>
      <c r="BI30" s="1065">
        <v>35207.769472888125</v>
      </c>
      <c r="BJ30" s="1065">
        <v>12113.126560011209</v>
      </c>
      <c r="BK30" s="1065">
        <v>7288.3323202014672</v>
      </c>
      <c r="BL30" s="1065">
        <v>1726.5569504113553</v>
      </c>
      <c r="BM30" s="1065">
        <v>37570.338700876346</v>
      </c>
      <c r="BN30" s="1065">
        <v>1595.2683838756354</v>
      </c>
      <c r="BO30" s="1065">
        <v>84272.679494877404</v>
      </c>
      <c r="BP30" s="1065">
        <v>17384.897154691778</v>
      </c>
      <c r="BQ30" s="1065">
        <v>214123.03710387903</v>
      </c>
      <c r="BR30" s="1065">
        <v>14606.828412619736</v>
      </c>
      <c r="BS30" s="1065">
        <v>11574.332341254054</v>
      </c>
      <c r="BT30" s="1065">
        <v>12336.265037993717</v>
      </c>
      <c r="BU30" s="1065">
        <v>24222.154685934715</v>
      </c>
      <c r="BV30" s="1065">
        <v>1649.9639099233173</v>
      </c>
      <c r="BW30" s="1065">
        <v>11801.538127564736</v>
      </c>
      <c r="BX30" s="1065">
        <v>2093.0396782595017</v>
      </c>
      <c r="BY30" s="1065">
        <v>31103.86219872615</v>
      </c>
      <c r="BZ30" s="1065">
        <v>15339.039888187683</v>
      </c>
      <c r="CA30" s="1065">
        <v>16145.966317981751</v>
      </c>
      <c r="CB30" s="1065">
        <v>24559.045183109578</v>
      </c>
      <c r="CC30" s="1065">
        <v>70852.873061296763</v>
      </c>
      <c r="CD30" s="1065">
        <v>110710.32558411216</v>
      </c>
      <c r="CE30" s="1065">
        <v>143664.90104834814</v>
      </c>
      <c r="CF30" s="1065">
        <v>10794.263309850314</v>
      </c>
      <c r="CG30" s="1065">
        <v>14964.937517742888</v>
      </c>
      <c r="CH30" s="1065">
        <v>35737.137409556832</v>
      </c>
      <c r="CI30" s="1065">
        <v>28693.41012744002</v>
      </c>
      <c r="CJ30" s="1065">
        <v>45532.674099499302</v>
      </c>
      <c r="CK30" s="1065">
        <v>41834.884993143765</v>
      </c>
      <c r="CL30" s="1065">
        <v>8566.049273315768</v>
      </c>
      <c r="CM30" s="1065">
        <v>25332.982508105568</v>
      </c>
      <c r="CN30" s="1065">
        <v>21518.905512181122</v>
      </c>
      <c r="CO30" s="1065">
        <v>11497.963396923453</v>
      </c>
      <c r="CP30" s="1065">
        <v>63647.508880220761</v>
      </c>
      <c r="CQ30" s="1065">
        <v>9766.6697916609883</v>
      </c>
      <c r="CR30" s="1065">
        <v>2331.7778889677211</v>
      </c>
      <c r="CS30" s="1065">
        <v>72878.42199280308</v>
      </c>
      <c r="CT30" s="1065">
        <v>14883.655468608771</v>
      </c>
      <c r="CU30" s="1065">
        <v>37801.033376254665</v>
      </c>
      <c r="CV30" s="1065">
        <v>48330.901210819335</v>
      </c>
      <c r="CW30" s="1065">
        <v>25083.844892419154</v>
      </c>
      <c r="CX30" s="1065">
        <v>4686.0060217439786</v>
      </c>
      <c r="CY30" s="1065">
        <v>573392.01986875129</v>
      </c>
      <c r="CZ30" s="1065">
        <v>10450.984377797111</v>
      </c>
      <c r="DA30" s="1065">
        <v>30155.831023430124</v>
      </c>
      <c r="DB30" s="1065">
        <v>22551.419527587412</v>
      </c>
      <c r="DC30" s="1065">
        <v>2748.1971378847884</v>
      </c>
      <c r="DD30" s="1065">
        <v>23493.372610883474</v>
      </c>
      <c r="DE30" s="1065">
        <v>8342.5833150435574</v>
      </c>
      <c r="DF30" s="1065">
        <v>6532.6222466431791</v>
      </c>
      <c r="DG30" s="1065">
        <v>15108.257109887836</v>
      </c>
      <c r="DH30" s="1065">
        <v>631649.47878159967</v>
      </c>
      <c r="DI30" s="1065">
        <v>40571.795318238088</v>
      </c>
      <c r="DJ30" s="1065">
        <v>223673.83418875348</v>
      </c>
      <c r="DK30" s="1065">
        <v>56157.323609284715</v>
      </c>
      <c r="DL30" s="1065">
        <v>78494.959935072693</v>
      </c>
      <c r="DM30" s="1065">
        <v>118469.70097132026</v>
      </c>
      <c r="DN30" s="1065">
        <v>6610.7050770159685</v>
      </c>
      <c r="DO30" s="1065">
        <v>6717.3667833217569</v>
      </c>
      <c r="DP30" s="1065">
        <v>1042592.7130946175</v>
      </c>
      <c r="DQ30" s="1065">
        <v>488431.1845104649</v>
      </c>
      <c r="DR30" s="1065">
        <v>100915.58951906762</v>
      </c>
      <c r="DS30" s="1065">
        <v>229873.7226510171</v>
      </c>
      <c r="DT30" s="1065">
        <v>59454.558263820451</v>
      </c>
      <c r="DU30" s="1065">
        <v>338551.45655701577</v>
      </c>
      <c r="DV30" s="1065">
        <v>2015610.2953931466</v>
      </c>
      <c r="DW30" s="1065">
        <v>7558208.6815290945</v>
      </c>
      <c r="DX30" s="1065">
        <v>687754.93422161043</v>
      </c>
      <c r="DY30" s="1065">
        <v>54872.451863782328</v>
      </c>
      <c r="DZ30" s="1065">
        <v>669786.15717117069</v>
      </c>
      <c r="EA30" s="1065">
        <v>123757.64132459951</v>
      </c>
      <c r="EB30" s="1065">
        <v>111551.03224004949</v>
      </c>
      <c r="EC30" s="1065">
        <v>475675.08879934589</v>
      </c>
      <c r="ED30" s="1065">
        <v>61399.888864269735</v>
      </c>
      <c r="EE30" s="1065">
        <v>138575.70882761016</v>
      </c>
      <c r="EF30" s="1065">
        <v>1413299.3466343991</v>
      </c>
      <c r="EG30" s="1065">
        <v>56114.380054601184</v>
      </c>
      <c r="EH30" s="1065">
        <v>1404912.0516120179</v>
      </c>
      <c r="EI30" s="1065">
        <v>754804.69309412618</v>
      </c>
      <c r="EJ30" s="1065">
        <v>435264.74768337834</v>
      </c>
      <c r="EK30" s="1065">
        <v>279827.4528699785</v>
      </c>
      <c r="EL30" s="1065">
        <v>33700.716433249021</v>
      </c>
      <c r="EM30" s="1065">
        <v>21994.180896602353</v>
      </c>
      <c r="EN30" s="1065">
        <v>107987.40823297875</v>
      </c>
      <c r="EO30" s="1065">
        <v>650860.91843983624</v>
      </c>
      <c r="EP30" s="1065">
        <v>129417.32104701565</v>
      </c>
      <c r="EQ30" s="1065">
        <v>603448.16199611407</v>
      </c>
      <c r="ER30" s="1065">
        <v>64815.400807095473</v>
      </c>
      <c r="ES30" s="1065">
        <v>863.0667900227877</v>
      </c>
      <c r="ET30" s="1065">
        <v>78802.864238769573</v>
      </c>
      <c r="EU30" s="1065">
        <v>7749.8189719376041</v>
      </c>
      <c r="EV30" s="1065">
        <v>240732.69858791761</v>
      </c>
      <c r="EW30" s="1065">
        <v>41934.241950004012</v>
      </c>
      <c r="EX30" s="1065">
        <v>2633413.1760031199</v>
      </c>
      <c r="EY30" s="1065">
        <v>38819.437161971291</v>
      </c>
      <c r="EZ30" s="1065">
        <v>2764752.2340728813</v>
      </c>
      <c r="FA30" s="1062">
        <f t="shared" si="0"/>
        <v>36211366.979650944</v>
      </c>
      <c r="FB30" s="1061">
        <v>7915896.6022742931</v>
      </c>
      <c r="FC30" s="1061">
        <v>24145628.424546514</v>
      </c>
      <c r="FD30" s="1062">
        <f t="shared" si="1"/>
        <v>32061525.026820809</v>
      </c>
      <c r="FE30" s="1061">
        <v>0</v>
      </c>
      <c r="FF30" s="1062">
        <f t="shared" si="2"/>
        <v>32061525.026820809</v>
      </c>
      <c r="FG30" s="1061">
        <v>0</v>
      </c>
      <c r="FH30" s="1061">
        <v>282483.2890933262</v>
      </c>
      <c r="FI30" s="1062">
        <f t="shared" si="3"/>
        <v>282483.2890933262</v>
      </c>
      <c r="FJ30" s="1061">
        <v>1161078.9922849878</v>
      </c>
      <c r="FK30" s="1066">
        <f t="shared" si="4"/>
        <v>33505087.308199123</v>
      </c>
      <c r="FL30" s="1061">
        <v>1191589.9066859181</v>
      </c>
      <c r="FM30" s="1089">
        <v>68524864.381164178</v>
      </c>
      <c r="FN30" s="1061"/>
      <c r="FO30" s="1061"/>
      <c r="FP30" s="1061"/>
      <c r="FQ30" s="1061"/>
      <c r="FR30" s="1061"/>
      <c r="FS30" s="1061"/>
      <c r="FT30" s="1061"/>
      <c r="FU30" s="1067"/>
    </row>
    <row r="31" spans="1:177" x14ac:dyDescent="0.25">
      <c r="A31" s="1482"/>
      <c r="B31" s="288" t="s">
        <v>1022</v>
      </c>
      <c r="C31" s="1079" t="s">
        <v>1190</v>
      </c>
      <c r="D31" s="1065">
        <v>3727.6971592442442</v>
      </c>
      <c r="E31" s="1065">
        <v>31349.285704349026</v>
      </c>
      <c r="F31" s="1065">
        <v>1432.3984042580605</v>
      </c>
      <c r="G31" s="1065">
        <v>6266.9861689168483</v>
      </c>
      <c r="H31" s="1065">
        <v>98834.46132158523</v>
      </c>
      <c r="I31" s="1065">
        <v>97226.766888856204</v>
      </c>
      <c r="J31" s="1065">
        <v>5102.2541303620719</v>
      </c>
      <c r="K31" s="1065">
        <v>90163.071205182452</v>
      </c>
      <c r="L31" s="1065">
        <v>39394.707381305576</v>
      </c>
      <c r="M31" s="1065">
        <v>58171.816206740383</v>
      </c>
      <c r="N31" s="1065">
        <v>3497.9357742370066</v>
      </c>
      <c r="O31" s="1065">
        <v>36959.141120534667</v>
      </c>
      <c r="P31" s="1065">
        <v>7688.7459548690376</v>
      </c>
      <c r="Q31" s="1065">
        <v>7934.6114384234779</v>
      </c>
      <c r="R31" s="1065">
        <v>4120.5110763739249</v>
      </c>
      <c r="S31" s="1065">
        <v>25014.978580839885</v>
      </c>
      <c r="T31" s="1065">
        <v>25354.806926039812</v>
      </c>
      <c r="U31" s="1065">
        <v>201597.89915313132</v>
      </c>
      <c r="V31" s="1065">
        <v>168.5346017964057</v>
      </c>
      <c r="W31" s="1065">
        <v>71.40325692562125</v>
      </c>
      <c r="X31" s="1065">
        <v>8643.8474920873559</v>
      </c>
      <c r="Y31" s="1065">
        <v>36307.675546741113</v>
      </c>
      <c r="Z31" s="1065">
        <v>778.35362956411961</v>
      </c>
      <c r="AA31" s="1065">
        <v>173962.98229688045</v>
      </c>
      <c r="AB31" s="1065">
        <v>184670.89982474913</v>
      </c>
      <c r="AC31" s="1065">
        <v>68937.321271977213</v>
      </c>
      <c r="AD31" s="1065">
        <v>40384.243624531489</v>
      </c>
      <c r="AE31" s="1065">
        <v>12354.328941118714</v>
      </c>
      <c r="AF31" s="1065">
        <v>7023.3258474768791</v>
      </c>
      <c r="AG31" s="1065">
        <v>110070.71745293943</v>
      </c>
      <c r="AH31" s="1065">
        <v>70876.148798618291</v>
      </c>
      <c r="AI31" s="1065">
        <v>78249.731444890349</v>
      </c>
      <c r="AJ31" s="1065">
        <v>27908.655981424221</v>
      </c>
      <c r="AK31" s="1065">
        <v>136353.09139491289</v>
      </c>
      <c r="AL31" s="1065">
        <v>104928.56746462823</v>
      </c>
      <c r="AM31" s="1065">
        <v>117219.3971981887</v>
      </c>
      <c r="AN31" s="1065">
        <v>36793.481824073329</v>
      </c>
      <c r="AO31" s="1065">
        <v>148.3470480734895</v>
      </c>
      <c r="AP31" s="1065">
        <v>70255.719394065731</v>
      </c>
      <c r="AQ31" s="1065">
        <v>198747.12870921203</v>
      </c>
      <c r="AR31" s="1065">
        <v>43619.441101189019</v>
      </c>
      <c r="AS31" s="1065">
        <v>8474.7023280263638</v>
      </c>
      <c r="AT31" s="1065">
        <v>608875.85287948488</v>
      </c>
      <c r="AU31" s="1065">
        <v>134280.27056181166</v>
      </c>
      <c r="AV31" s="1065">
        <v>14879.767809245699</v>
      </c>
      <c r="AW31" s="1065">
        <v>35095.391902379088</v>
      </c>
      <c r="AX31" s="1065">
        <v>269.62436585887298</v>
      </c>
      <c r="AY31" s="1065">
        <v>130690.52872896305</v>
      </c>
      <c r="AZ31" s="1065">
        <v>22668.464943558192</v>
      </c>
      <c r="BA31" s="1065">
        <v>105835.71166474088</v>
      </c>
      <c r="BB31" s="1065">
        <v>13492.948683742825</v>
      </c>
      <c r="BC31" s="1065">
        <v>23379.448937478424</v>
      </c>
      <c r="BD31" s="1065">
        <v>123360.80335879937</v>
      </c>
      <c r="BE31" s="1065">
        <v>49789.377967351291</v>
      </c>
      <c r="BF31" s="1065">
        <v>62440.457943063753</v>
      </c>
      <c r="BG31" s="1065">
        <v>83165.4970694535</v>
      </c>
      <c r="BH31" s="1065">
        <v>70127.111434117236</v>
      </c>
      <c r="BI31" s="1065">
        <v>50681.138823973946</v>
      </c>
      <c r="BJ31" s="1065">
        <v>20103.906492799189</v>
      </c>
      <c r="BK31" s="1065">
        <v>13407.934333984773</v>
      </c>
      <c r="BL31" s="1065">
        <v>13531.776980405899</v>
      </c>
      <c r="BM31" s="1065">
        <v>74211.131315644539</v>
      </c>
      <c r="BN31" s="1065">
        <v>7384.1528623195427</v>
      </c>
      <c r="BO31" s="1065">
        <v>84309.273187793937</v>
      </c>
      <c r="BP31" s="1065">
        <v>29922.910694847167</v>
      </c>
      <c r="BQ31" s="1065">
        <v>264192.10278350045</v>
      </c>
      <c r="BR31" s="1065">
        <v>19572.448349393751</v>
      </c>
      <c r="BS31" s="1065">
        <v>11034.575100583425</v>
      </c>
      <c r="BT31" s="1065">
        <v>13455.699298097692</v>
      </c>
      <c r="BU31" s="1065">
        <v>28524.064674001769</v>
      </c>
      <c r="BV31" s="1065">
        <v>48998.29355614393</v>
      </c>
      <c r="BW31" s="1065">
        <v>9774.659390695595</v>
      </c>
      <c r="BX31" s="1065">
        <v>115339.63249419488</v>
      </c>
      <c r="BY31" s="1065">
        <v>59973.88649132054</v>
      </c>
      <c r="BZ31" s="1065">
        <v>18894.168628837506</v>
      </c>
      <c r="CA31" s="1065">
        <v>14725.166783760287</v>
      </c>
      <c r="CB31" s="1065">
        <v>30279.322797886998</v>
      </c>
      <c r="CC31" s="1065">
        <v>101254.64026870899</v>
      </c>
      <c r="CD31" s="1065">
        <v>36708.382020271376</v>
      </c>
      <c r="CE31" s="1065">
        <v>190617.84765551018</v>
      </c>
      <c r="CF31" s="1065">
        <v>16969.711699259526</v>
      </c>
      <c r="CG31" s="1065">
        <v>14341.425092866721</v>
      </c>
      <c r="CH31" s="1065">
        <v>24518.587880495241</v>
      </c>
      <c r="CI31" s="1065">
        <v>50322.16521716243</v>
      </c>
      <c r="CJ31" s="1065">
        <v>63189.590623996119</v>
      </c>
      <c r="CK31" s="1065">
        <v>33209.783283773359</v>
      </c>
      <c r="CL31" s="1065">
        <v>15072.089660068559</v>
      </c>
      <c r="CM31" s="1065">
        <v>61765.799101086945</v>
      </c>
      <c r="CN31" s="1065">
        <v>23837.222905196126</v>
      </c>
      <c r="CO31" s="1065">
        <v>12647.216801947212</v>
      </c>
      <c r="CP31" s="1065">
        <v>75073.383768966669</v>
      </c>
      <c r="CQ31" s="1065">
        <v>17308.497298717455</v>
      </c>
      <c r="CR31" s="1065">
        <v>12084.431360686342</v>
      </c>
      <c r="CS31" s="1065">
        <v>111261.9355720149</v>
      </c>
      <c r="CT31" s="1065">
        <v>31633.827880303972</v>
      </c>
      <c r="CU31" s="1065">
        <v>46259.548124168985</v>
      </c>
      <c r="CV31" s="1065">
        <v>64696.370646853647</v>
      </c>
      <c r="CW31" s="1065">
        <v>7391.3372301507734</v>
      </c>
      <c r="CX31" s="1065">
        <v>11667.52149160417</v>
      </c>
      <c r="CY31" s="1065">
        <v>232945.51126376051</v>
      </c>
      <c r="CZ31" s="1065">
        <v>17774.247571045413</v>
      </c>
      <c r="DA31" s="1065">
        <v>86322.065550672458</v>
      </c>
      <c r="DB31" s="1065">
        <v>445923.72391340381</v>
      </c>
      <c r="DC31" s="1065">
        <v>54341.869711331979</v>
      </c>
      <c r="DD31" s="1065">
        <v>337002.7740732042</v>
      </c>
      <c r="DE31" s="1065">
        <v>191341.25138671178</v>
      </c>
      <c r="DF31" s="1065">
        <v>233719.14431740562</v>
      </c>
      <c r="DG31" s="1065">
        <v>88839.859205231245</v>
      </c>
      <c r="DH31" s="1065">
        <v>54192.789320699943</v>
      </c>
      <c r="DI31" s="1065">
        <v>60860.126968373326</v>
      </c>
      <c r="DJ31" s="1065">
        <v>7818.7096467997308</v>
      </c>
      <c r="DK31" s="1065">
        <v>1963.0271436749301</v>
      </c>
      <c r="DL31" s="1065">
        <v>69501.996311105264</v>
      </c>
      <c r="DM31" s="1065">
        <v>192077.55793404119</v>
      </c>
      <c r="DN31" s="1065">
        <v>93.053317371831795</v>
      </c>
      <c r="DO31" s="1065">
        <v>3942.6220172139519</v>
      </c>
      <c r="DP31" s="1065">
        <v>186669.6253840077</v>
      </c>
      <c r="DQ31" s="1065">
        <v>57739.530033704912</v>
      </c>
      <c r="DR31" s="1065">
        <v>39601.159738649221</v>
      </c>
      <c r="DS31" s="1065">
        <v>56292.179628193117</v>
      </c>
      <c r="DT31" s="1065">
        <v>103387.39390061139</v>
      </c>
      <c r="DU31" s="1065">
        <v>193125.58769875014</v>
      </c>
      <c r="DV31" s="1065">
        <v>208904.24346680497</v>
      </c>
      <c r="DW31" s="1065">
        <v>1121952.9660998925</v>
      </c>
      <c r="DX31" s="1065">
        <v>104957.22412535685</v>
      </c>
      <c r="DY31" s="1065">
        <v>37050.066576507103</v>
      </c>
      <c r="DZ31" s="1065">
        <v>82276.632270834059</v>
      </c>
      <c r="EA31" s="1065">
        <v>26829.155636709213</v>
      </c>
      <c r="EB31" s="1065">
        <v>3854.2204280384999</v>
      </c>
      <c r="EC31" s="1065">
        <v>555779.42059185088</v>
      </c>
      <c r="ED31" s="1065">
        <v>51497.322447754996</v>
      </c>
      <c r="EE31" s="1065">
        <v>634.20790767041274</v>
      </c>
      <c r="EF31" s="1065">
        <v>674980.91953787627</v>
      </c>
      <c r="EG31" s="1065">
        <v>44777.267156463327</v>
      </c>
      <c r="EH31" s="1065">
        <v>1172976.6945001548</v>
      </c>
      <c r="EI31" s="1065">
        <v>518433.16848296154</v>
      </c>
      <c r="EJ31" s="1065">
        <v>402732.20149949472</v>
      </c>
      <c r="EK31" s="1065">
        <v>90514.987897757528</v>
      </c>
      <c r="EL31" s="1065">
        <v>39131.409039995793</v>
      </c>
      <c r="EM31" s="1065">
        <v>3108.3141262402219</v>
      </c>
      <c r="EN31" s="1065">
        <v>271406.26148965256</v>
      </c>
      <c r="EO31" s="1065">
        <v>295083.84148711502</v>
      </c>
      <c r="EP31" s="1065">
        <v>251763.93042667909</v>
      </c>
      <c r="EQ31" s="1065">
        <v>100542.65877936647</v>
      </c>
      <c r="ER31" s="1065">
        <v>84169.004981338978</v>
      </c>
      <c r="ES31" s="1065">
        <v>10392.234096040887</v>
      </c>
      <c r="ET31" s="1065">
        <v>146888.83543689764</v>
      </c>
      <c r="EU31" s="1065">
        <v>100833.63224822491</v>
      </c>
      <c r="EV31" s="1065">
        <v>281226.04794785829</v>
      </c>
      <c r="EW31" s="1065">
        <v>13335.593659329654</v>
      </c>
      <c r="EX31" s="1065">
        <v>739191.72231187031</v>
      </c>
      <c r="EY31" s="1065">
        <v>26923.793179109089</v>
      </c>
      <c r="EZ31" s="1065">
        <v>285296.50726714521</v>
      </c>
      <c r="FA31" s="1062">
        <f t="shared" si="0"/>
        <v>16172205.231082339</v>
      </c>
      <c r="FB31" s="1061">
        <v>1909722.3898499981</v>
      </c>
      <c r="FC31" s="1061">
        <v>6069068.8534575049</v>
      </c>
      <c r="FD31" s="1062">
        <f t="shared" si="1"/>
        <v>7978791.2433075029</v>
      </c>
      <c r="FE31" s="1061">
        <v>0</v>
      </c>
      <c r="FF31" s="1062">
        <f t="shared" si="2"/>
        <v>7978791.2433075029</v>
      </c>
      <c r="FG31" s="1061">
        <v>0</v>
      </c>
      <c r="FH31" s="1061">
        <v>226828.40585571871</v>
      </c>
      <c r="FI31" s="1062">
        <f t="shared" si="3"/>
        <v>226828.40585571871</v>
      </c>
      <c r="FJ31" s="1061">
        <v>993866.43178864697</v>
      </c>
      <c r="FK31" s="1066">
        <f t="shared" si="4"/>
        <v>9199486.0809518695</v>
      </c>
      <c r="FL31" s="1061">
        <v>290151.55202435562</v>
      </c>
      <c r="FM31" s="1089">
        <v>25081539.760009855</v>
      </c>
      <c r="FN31" s="1061"/>
      <c r="FO31" s="1061"/>
      <c r="FP31" s="1061"/>
      <c r="FQ31" s="1061"/>
      <c r="FR31" s="1061"/>
      <c r="FS31" s="1061"/>
      <c r="FT31" s="1061"/>
      <c r="FU31" s="1067"/>
    </row>
    <row r="32" spans="1:177" x14ac:dyDescent="0.25">
      <c r="A32" s="1482"/>
      <c r="B32" s="288" t="s">
        <v>483</v>
      </c>
      <c r="C32" s="1079" t="s">
        <v>1191</v>
      </c>
      <c r="D32" s="1065">
        <v>716.1101608690941</v>
      </c>
      <c r="E32" s="1065">
        <v>10898.84024833353</v>
      </c>
      <c r="F32" s="1065">
        <v>275.17124054944298</v>
      </c>
      <c r="G32" s="1065">
        <v>1203.9208878484378</v>
      </c>
      <c r="H32" s="1065">
        <v>194146.21494843502</v>
      </c>
      <c r="I32" s="1065">
        <v>68103.07602578291</v>
      </c>
      <c r="J32" s="1065">
        <v>6899.9374964930075</v>
      </c>
      <c r="K32" s="1065">
        <v>242477.53742073401</v>
      </c>
      <c r="L32" s="1065">
        <v>112431.78985994714</v>
      </c>
      <c r="M32" s="1065">
        <v>305347.66402378969</v>
      </c>
      <c r="N32" s="1065">
        <v>17.813690368971642</v>
      </c>
      <c r="O32" s="1065">
        <v>788.03737739811891</v>
      </c>
      <c r="P32" s="1065">
        <v>148.20956039443257</v>
      </c>
      <c r="Q32" s="1065">
        <v>135567.30674979935</v>
      </c>
      <c r="R32" s="1065">
        <v>29649.85939956575</v>
      </c>
      <c r="S32" s="1065">
        <v>171181.71740202379</v>
      </c>
      <c r="T32" s="1065">
        <v>87012.062530793948</v>
      </c>
      <c r="U32" s="1065">
        <v>7404.8945138115168</v>
      </c>
      <c r="V32" s="1065">
        <v>36047.917220827032</v>
      </c>
      <c r="W32" s="1065">
        <v>137634.68248084132</v>
      </c>
      <c r="X32" s="1065">
        <v>367.70835582522216</v>
      </c>
      <c r="Y32" s="1065">
        <v>3499.5740843356971</v>
      </c>
      <c r="Z32" s="1065">
        <v>1295.7162384425058</v>
      </c>
      <c r="AA32" s="1065">
        <v>715.11158386792408</v>
      </c>
      <c r="AB32" s="1065">
        <v>205.48566586472401</v>
      </c>
      <c r="AC32" s="1065">
        <v>12358665.655338313</v>
      </c>
      <c r="AD32" s="1065">
        <v>161757.6158810918</v>
      </c>
      <c r="AE32" s="1065">
        <v>313237.89206307445</v>
      </c>
      <c r="AF32" s="1065">
        <v>317.75535913397283</v>
      </c>
      <c r="AG32" s="1065">
        <v>16533.351745987005</v>
      </c>
      <c r="AH32" s="1065">
        <v>8534.2363925182963</v>
      </c>
      <c r="AI32" s="1065">
        <v>31183.107057531794</v>
      </c>
      <c r="AJ32" s="1065">
        <v>6085.4230935134783</v>
      </c>
      <c r="AK32" s="1065">
        <v>585.13318865052429</v>
      </c>
      <c r="AL32" s="1065">
        <v>530265.32648885052</v>
      </c>
      <c r="AM32" s="1065">
        <v>262.25004593329493</v>
      </c>
      <c r="AN32" s="1065">
        <v>2214.0230732665132</v>
      </c>
      <c r="AO32" s="1065">
        <v>487273.93682745547</v>
      </c>
      <c r="AP32" s="1065">
        <v>55678.441303362546</v>
      </c>
      <c r="AQ32" s="1065">
        <v>107179.46548230236</v>
      </c>
      <c r="AR32" s="1065">
        <v>1403926.3936520678</v>
      </c>
      <c r="AS32" s="1065">
        <v>123179.89227896708</v>
      </c>
      <c r="AT32" s="1065">
        <v>407.45551648739445</v>
      </c>
      <c r="AU32" s="1065">
        <v>1196.2895845488738</v>
      </c>
      <c r="AV32" s="1065">
        <v>41745.979070227069</v>
      </c>
      <c r="AW32" s="1065">
        <v>160897.95691216097</v>
      </c>
      <c r="AX32" s="1065">
        <v>693.96641740298924</v>
      </c>
      <c r="AY32" s="1065">
        <v>4410.0499053552576</v>
      </c>
      <c r="AZ32" s="1065">
        <v>89624.305012080411</v>
      </c>
      <c r="BA32" s="1065">
        <v>14473.663707462587</v>
      </c>
      <c r="BB32" s="1065">
        <v>199746.08568703552</v>
      </c>
      <c r="BC32" s="1065">
        <v>731.83099046641314</v>
      </c>
      <c r="BD32" s="1065">
        <v>8279.3473447610213</v>
      </c>
      <c r="BE32" s="1065">
        <v>1840.514366870173</v>
      </c>
      <c r="BF32" s="1065">
        <v>299312.47155927587</v>
      </c>
      <c r="BG32" s="1065">
        <v>297.38180327915768</v>
      </c>
      <c r="BH32" s="1065">
        <v>798.231097136583</v>
      </c>
      <c r="BI32" s="1065">
        <v>2468.7336703827755</v>
      </c>
      <c r="BJ32" s="1065">
        <v>148.02268370333698</v>
      </c>
      <c r="BK32" s="1065">
        <v>89929.040649789997</v>
      </c>
      <c r="BL32" s="1065">
        <v>310445.83143830631</v>
      </c>
      <c r="BM32" s="1065">
        <v>2772337.2542508263</v>
      </c>
      <c r="BN32" s="1065">
        <v>161844.75420615444</v>
      </c>
      <c r="BO32" s="1065">
        <v>1593454.623892446</v>
      </c>
      <c r="BP32" s="1065">
        <v>1671037.2814741654</v>
      </c>
      <c r="BQ32" s="1065">
        <v>1528942.9883505329</v>
      </c>
      <c r="BR32" s="1065">
        <v>311029.05361054128</v>
      </c>
      <c r="BS32" s="1065">
        <v>389733.6916654472</v>
      </c>
      <c r="BT32" s="1065">
        <v>314845.76074739982</v>
      </c>
      <c r="BU32" s="1065">
        <v>585960.6800542709</v>
      </c>
      <c r="BV32" s="1065">
        <v>617728.42462917033</v>
      </c>
      <c r="BW32" s="1065">
        <v>80960.611303434896</v>
      </c>
      <c r="BX32" s="1065">
        <v>1136088.6333284993</v>
      </c>
      <c r="BY32" s="1065">
        <v>496926.64382011467</v>
      </c>
      <c r="BZ32" s="1065">
        <v>327280.45242589008</v>
      </c>
      <c r="CA32" s="1065">
        <v>132766.3072978009</v>
      </c>
      <c r="CB32" s="1065">
        <v>95434.743469097884</v>
      </c>
      <c r="CC32" s="1065">
        <v>343261.70868861931</v>
      </c>
      <c r="CD32" s="1065">
        <v>643964.45823512855</v>
      </c>
      <c r="CE32" s="1065">
        <v>414382.96433123236</v>
      </c>
      <c r="CF32" s="1065">
        <v>201695.31804921222</v>
      </c>
      <c r="CG32" s="1065">
        <v>223601.27147567851</v>
      </c>
      <c r="CH32" s="1065">
        <v>518360.14585206972</v>
      </c>
      <c r="CI32" s="1065">
        <v>380062.90972555807</v>
      </c>
      <c r="CJ32" s="1065">
        <v>570810.86449262407</v>
      </c>
      <c r="CK32" s="1065">
        <v>696198.43703862524</v>
      </c>
      <c r="CL32" s="1065">
        <v>0</v>
      </c>
      <c r="CM32" s="1065">
        <v>456418.83127082151</v>
      </c>
      <c r="CN32" s="1065">
        <v>594550.59571332636</v>
      </c>
      <c r="CO32" s="1065">
        <v>1039679.3835784311</v>
      </c>
      <c r="CP32" s="1065">
        <v>693116.3739600936</v>
      </c>
      <c r="CQ32" s="1065">
        <v>303848.2975498524</v>
      </c>
      <c r="CR32" s="1065">
        <v>390617.29885300738</v>
      </c>
      <c r="CS32" s="1065">
        <v>2352471.8123649731</v>
      </c>
      <c r="CT32" s="1065">
        <v>197766.48626807603</v>
      </c>
      <c r="CU32" s="1065">
        <v>532410.03267840506</v>
      </c>
      <c r="CV32" s="1065">
        <v>118545.07929593776</v>
      </c>
      <c r="CW32" s="1065">
        <v>108303.76429829851</v>
      </c>
      <c r="CX32" s="1065">
        <v>0</v>
      </c>
      <c r="CY32" s="1065">
        <v>3053680.2770714774</v>
      </c>
      <c r="CZ32" s="1065">
        <v>294631.13988765096</v>
      </c>
      <c r="DA32" s="1065">
        <v>214249.10053003812</v>
      </c>
      <c r="DB32" s="1065">
        <v>1672951.6152253901</v>
      </c>
      <c r="DC32" s="1065">
        <v>565983.10873233376</v>
      </c>
      <c r="DD32" s="1065">
        <v>0</v>
      </c>
      <c r="DE32" s="1065">
        <v>0</v>
      </c>
      <c r="DF32" s="1065">
        <v>0</v>
      </c>
      <c r="DG32" s="1065">
        <v>0</v>
      </c>
      <c r="DH32" s="1065">
        <v>121452.72938228445</v>
      </c>
      <c r="DI32" s="1065">
        <v>115949.96642189196</v>
      </c>
      <c r="DJ32" s="1065">
        <v>2022.4716943262345</v>
      </c>
      <c r="DK32" s="1065">
        <v>507.77775523377483</v>
      </c>
      <c r="DL32" s="1065">
        <v>169548.82867747892</v>
      </c>
      <c r="DM32" s="1065">
        <v>556467.50911457092</v>
      </c>
      <c r="DN32" s="1065">
        <v>389.25000745153079</v>
      </c>
      <c r="DO32" s="1065">
        <v>216.50409690997583</v>
      </c>
      <c r="DP32" s="1065">
        <v>115021.15543575777</v>
      </c>
      <c r="DQ32" s="1065">
        <v>83807.647069879255</v>
      </c>
      <c r="DR32" s="1065">
        <v>58793.889372190017</v>
      </c>
      <c r="DS32" s="1065">
        <v>238646.01620461987</v>
      </c>
      <c r="DT32" s="1065">
        <v>67190.945357718738</v>
      </c>
      <c r="DU32" s="1065">
        <v>106514.90889664645</v>
      </c>
      <c r="DV32" s="1065">
        <v>958700.82029916486</v>
      </c>
      <c r="DW32" s="1065">
        <v>3840282.9439233933</v>
      </c>
      <c r="DX32" s="1065">
        <v>411234.10972900188</v>
      </c>
      <c r="DY32" s="1065">
        <v>32186.956911784022</v>
      </c>
      <c r="DZ32" s="1065">
        <v>385826.36074654642</v>
      </c>
      <c r="EA32" s="1065">
        <v>219909.37574009891</v>
      </c>
      <c r="EB32" s="1065">
        <v>146913.9699051122</v>
      </c>
      <c r="EC32" s="1065">
        <v>582593.83291839494</v>
      </c>
      <c r="ED32" s="1065">
        <v>51002.56776689089</v>
      </c>
      <c r="EE32" s="1065">
        <v>376001.14084017661</v>
      </c>
      <c r="EF32" s="1065">
        <v>1465906.2961380295</v>
      </c>
      <c r="EG32" s="1065">
        <v>73873.274018146549</v>
      </c>
      <c r="EH32" s="1065">
        <v>2570390.6398246605</v>
      </c>
      <c r="EI32" s="1065">
        <v>199331.27509156067</v>
      </c>
      <c r="EJ32" s="1065">
        <v>307180.69612668839</v>
      </c>
      <c r="EK32" s="1065">
        <v>212669.73651550413</v>
      </c>
      <c r="EL32" s="1065">
        <v>34169.072288009927</v>
      </c>
      <c r="EM32" s="1065">
        <v>20499.154457901961</v>
      </c>
      <c r="EN32" s="1065">
        <v>238824.375353237</v>
      </c>
      <c r="EO32" s="1065">
        <v>388434.15834959882</v>
      </c>
      <c r="EP32" s="1065">
        <v>515270.21157841408</v>
      </c>
      <c r="EQ32" s="1065">
        <v>1922724.4434945381</v>
      </c>
      <c r="ER32" s="1065">
        <v>455331.85097199515</v>
      </c>
      <c r="ES32" s="1065">
        <v>53291.271551086727</v>
      </c>
      <c r="ET32" s="1065">
        <v>82699.243772970993</v>
      </c>
      <c r="EU32" s="1065">
        <v>252627.73573486943</v>
      </c>
      <c r="EV32" s="1065">
        <v>140869.57900723096</v>
      </c>
      <c r="EW32" s="1065">
        <v>85786.222609987395</v>
      </c>
      <c r="EX32" s="1065">
        <v>1258273.2863193257</v>
      </c>
      <c r="EY32" s="1065">
        <v>8496.0764713424924</v>
      </c>
      <c r="EZ32" s="1065">
        <v>1058989.1866493577</v>
      </c>
      <c r="FA32" s="1062">
        <f t="shared" si="0"/>
        <v>67173116.060140297</v>
      </c>
      <c r="FB32" s="1061">
        <v>5876597.074128936</v>
      </c>
      <c r="FC32" s="1061">
        <v>19798573.011487294</v>
      </c>
      <c r="FD32" s="1062">
        <f t="shared" si="1"/>
        <v>25675170.085616231</v>
      </c>
      <c r="FE32" s="1061">
        <v>0</v>
      </c>
      <c r="FF32" s="1062">
        <f t="shared" si="2"/>
        <v>25675170.085616231</v>
      </c>
      <c r="FG32" s="1061">
        <v>0</v>
      </c>
      <c r="FH32" s="1061">
        <v>1005014.4979524889</v>
      </c>
      <c r="FI32" s="1062">
        <f t="shared" si="3"/>
        <v>1005014.4979524889</v>
      </c>
      <c r="FJ32" s="1061">
        <v>768577.809102464</v>
      </c>
      <c r="FK32" s="1066">
        <f t="shared" si="4"/>
        <v>27448762.392671183</v>
      </c>
      <c r="FL32" s="1061">
        <v>3282525.2383939936</v>
      </c>
      <c r="FM32" s="1089">
        <v>91339353.214417502</v>
      </c>
      <c r="FN32" s="1061"/>
      <c r="FO32" s="1061"/>
      <c r="FP32" s="1061"/>
      <c r="FQ32" s="1061"/>
      <c r="FR32" s="1061"/>
      <c r="FS32" s="1061"/>
      <c r="FT32" s="1061"/>
      <c r="FU32" s="1067"/>
    </row>
    <row r="33" spans="1:177" x14ac:dyDescent="0.25">
      <c r="A33" s="1482"/>
      <c r="B33" s="288" t="s">
        <v>484</v>
      </c>
      <c r="C33" s="1079" t="s">
        <v>1192</v>
      </c>
      <c r="D33" s="1065">
        <v>2160.1405679745885</v>
      </c>
      <c r="E33" s="1065">
        <v>0</v>
      </c>
      <c r="F33" s="1065">
        <v>0</v>
      </c>
      <c r="G33" s="1065">
        <v>0</v>
      </c>
      <c r="H33" s="1065">
        <v>45.595832180945585</v>
      </c>
      <c r="I33" s="1065">
        <v>13556.825439931799</v>
      </c>
      <c r="J33" s="1065">
        <v>1985.9034362418204</v>
      </c>
      <c r="K33" s="1065">
        <v>1541.7595795104548</v>
      </c>
      <c r="L33" s="1065">
        <v>4491.1658250627634</v>
      </c>
      <c r="M33" s="1065">
        <v>37939.034944472827</v>
      </c>
      <c r="N33" s="1065">
        <v>3739.2982176552919</v>
      </c>
      <c r="O33" s="1065">
        <v>0</v>
      </c>
      <c r="P33" s="1065">
        <v>0</v>
      </c>
      <c r="Q33" s="1065">
        <v>0</v>
      </c>
      <c r="R33" s="1065">
        <v>0</v>
      </c>
      <c r="S33" s="1065">
        <v>0</v>
      </c>
      <c r="T33" s="1065">
        <v>0</v>
      </c>
      <c r="U33" s="1065">
        <v>0</v>
      </c>
      <c r="V33" s="1065">
        <v>0</v>
      </c>
      <c r="W33" s="1065">
        <v>0</v>
      </c>
      <c r="X33" s="1065">
        <v>0</v>
      </c>
      <c r="Y33" s="1065">
        <v>0</v>
      </c>
      <c r="Z33" s="1065">
        <v>29987.077263296094</v>
      </c>
      <c r="AA33" s="1065">
        <v>0</v>
      </c>
      <c r="AB33" s="1065">
        <v>45989.786209118371</v>
      </c>
      <c r="AC33" s="1065">
        <v>104044.62342592495</v>
      </c>
      <c r="AD33" s="1065">
        <v>86312532.440327778</v>
      </c>
      <c r="AE33" s="1065">
        <v>1199283.2742950378</v>
      </c>
      <c r="AF33" s="1065">
        <v>675557.78822282446</v>
      </c>
      <c r="AG33" s="1065">
        <v>11953145.727701524</v>
      </c>
      <c r="AH33" s="1065">
        <v>19544110.825615101</v>
      </c>
      <c r="AI33" s="1065">
        <v>78904409.103336334</v>
      </c>
      <c r="AJ33" s="1065">
        <v>2989469.5038421499</v>
      </c>
      <c r="AK33" s="1065">
        <v>6748875.0829928834</v>
      </c>
      <c r="AL33" s="1065">
        <v>91850.353793211805</v>
      </c>
      <c r="AM33" s="1065">
        <v>2722697.5243907431</v>
      </c>
      <c r="AN33" s="1065">
        <v>150819.43893840883</v>
      </c>
      <c r="AO33" s="1065">
        <v>43238.939988350852</v>
      </c>
      <c r="AP33" s="1065">
        <v>2593720.6095794723</v>
      </c>
      <c r="AQ33" s="1065">
        <v>3660029.8206233303</v>
      </c>
      <c r="AR33" s="1065">
        <v>11652.638482750564</v>
      </c>
      <c r="AS33" s="1065">
        <v>893.28785925885018</v>
      </c>
      <c r="AT33" s="1065">
        <v>40882.21930186847</v>
      </c>
      <c r="AU33" s="1065">
        <v>34215.681092846018</v>
      </c>
      <c r="AV33" s="1065">
        <v>20388.197441561457</v>
      </c>
      <c r="AW33" s="1065">
        <v>65375.485871674442</v>
      </c>
      <c r="AX33" s="1065">
        <v>175753.16144740657</v>
      </c>
      <c r="AY33" s="1065">
        <v>0</v>
      </c>
      <c r="AZ33" s="1065">
        <v>0</v>
      </c>
      <c r="BA33" s="1065">
        <v>3414543.1475789724</v>
      </c>
      <c r="BB33" s="1065">
        <v>97790.893763750079</v>
      </c>
      <c r="BC33" s="1065">
        <v>1184941.9137078666</v>
      </c>
      <c r="BD33" s="1065">
        <v>124732.38666293025</v>
      </c>
      <c r="BE33" s="1065">
        <v>0</v>
      </c>
      <c r="BF33" s="1065">
        <v>0</v>
      </c>
      <c r="BG33" s="1065">
        <v>0</v>
      </c>
      <c r="BH33" s="1065">
        <v>0</v>
      </c>
      <c r="BI33" s="1065">
        <v>0</v>
      </c>
      <c r="BJ33" s="1065">
        <v>0</v>
      </c>
      <c r="BK33" s="1065">
        <v>0</v>
      </c>
      <c r="BL33" s="1065">
        <v>0</v>
      </c>
      <c r="BM33" s="1065">
        <v>0</v>
      </c>
      <c r="BN33" s="1065">
        <v>0</v>
      </c>
      <c r="BO33" s="1065">
        <v>28456.192275162452</v>
      </c>
      <c r="BP33" s="1065">
        <v>26182.873078804398</v>
      </c>
      <c r="BQ33" s="1065">
        <v>430012.49001563533</v>
      </c>
      <c r="BR33" s="1065">
        <v>32116.069598392409</v>
      </c>
      <c r="BS33" s="1065">
        <v>21878.194752804662</v>
      </c>
      <c r="BT33" s="1065">
        <v>14924.863442424659</v>
      </c>
      <c r="BU33" s="1065">
        <v>15243.462055787653</v>
      </c>
      <c r="BV33" s="1065">
        <v>29077.549798233078</v>
      </c>
      <c r="BW33" s="1065">
        <v>6804.5478198127257</v>
      </c>
      <c r="BX33" s="1065">
        <v>56331.221670881234</v>
      </c>
      <c r="BY33" s="1065">
        <v>4654.7056456387354</v>
      </c>
      <c r="BZ33" s="1065">
        <v>23591.08295548446</v>
      </c>
      <c r="CA33" s="1065">
        <v>12472.256842924067</v>
      </c>
      <c r="CB33" s="1065">
        <v>12920.205829263899</v>
      </c>
      <c r="CC33" s="1065">
        <v>39579.975110071697</v>
      </c>
      <c r="CD33" s="1065">
        <v>0</v>
      </c>
      <c r="CE33" s="1065">
        <v>0</v>
      </c>
      <c r="CF33" s="1065">
        <v>9103.3223286507036</v>
      </c>
      <c r="CG33" s="1065">
        <v>14293.50586589627</v>
      </c>
      <c r="CH33" s="1065">
        <v>33892.334706926704</v>
      </c>
      <c r="CI33" s="1065">
        <v>36180.177853323759</v>
      </c>
      <c r="CJ33" s="1065">
        <v>50045.647136166663</v>
      </c>
      <c r="CK33" s="1065">
        <v>58980.481427336505</v>
      </c>
      <c r="CL33" s="1065">
        <v>9638.3181426747542</v>
      </c>
      <c r="CM33" s="1065">
        <v>64481.532620404563</v>
      </c>
      <c r="CN33" s="1065">
        <v>26390.857459315041</v>
      </c>
      <c r="CO33" s="1065">
        <v>9834.7769233334693</v>
      </c>
      <c r="CP33" s="1065">
        <v>52747.625066985907</v>
      </c>
      <c r="CQ33" s="1065">
        <v>14181.5969711898</v>
      </c>
      <c r="CR33" s="1065">
        <v>17131.428628831003</v>
      </c>
      <c r="CS33" s="1065">
        <v>85389.331819949773</v>
      </c>
      <c r="CT33" s="1065">
        <v>4173.940468283241</v>
      </c>
      <c r="CU33" s="1065">
        <v>34561.927893258398</v>
      </c>
      <c r="CV33" s="1065">
        <v>2942490.4317538557</v>
      </c>
      <c r="CW33" s="1065">
        <v>4285.6534637771838</v>
      </c>
      <c r="CX33" s="1065">
        <v>0</v>
      </c>
      <c r="CY33" s="1065">
        <v>0</v>
      </c>
      <c r="CZ33" s="1065">
        <v>0</v>
      </c>
      <c r="DA33" s="1065">
        <v>0</v>
      </c>
      <c r="DB33" s="1065">
        <v>9243.957078851081</v>
      </c>
      <c r="DC33" s="1065">
        <v>1126.501875225686</v>
      </c>
      <c r="DD33" s="1065">
        <v>615.46627615028228</v>
      </c>
      <c r="DE33" s="1065">
        <v>328.03029441688682</v>
      </c>
      <c r="DF33" s="1065">
        <v>174.53777159821161</v>
      </c>
      <c r="DG33" s="1065">
        <v>1770.6266907633644</v>
      </c>
      <c r="DH33" s="1065">
        <v>6161.9055761498894</v>
      </c>
      <c r="DI33" s="1065">
        <v>28110.928166961443</v>
      </c>
      <c r="DJ33" s="1065">
        <v>18546.082608032943</v>
      </c>
      <c r="DK33" s="1065">
        <v>4004.4406408728382</v>
      </c>
      <c r="DL33" s="1065">
        <v>462.9729998099084</v>
      </c>
      <c r="DM33" s="1065">
        <v>133.86722727839407</v>
      </c>
      <c r="DN33" s="1065">
        <v>0</v>
      </c>
      <c r="DO33" s="1065">
        <v>0</v>
      </c>
      <c r="DP33" s="1065">
        <v>2.1757829638654686E-3</v>
      </c>
      <c r="DQ33" s="1065">
        <v>7.9728913328204216E-4</v>
      </c>
      <c r="DR33" s="1065">
        <v>0</v>
      </c>
      <c r="DS33" s="1065">
        <v>0</v>
      </c>
      <c r="DT33" s="1065">
        <v>18192.942489116023</v>
      </c>
      <c r="DU33" s="1065">
        <v>0</v>
      </c>
      <c r="DV33" s="1065">
        <v>0</v>
      </c>
      <c r="DW33" s="1065">
        <v>0</v>
      </c>
      <c r="DX33" s="1065">
        <v>0</v>
      </c>
      <c r="DY33" s="1065">
        <v>0</v>
      </c>
      <c r="DZ33" s="1065">
        <v>0</v>
      </c>
      <c r="EA33" s="1065">
        <v>0</v>
      </c>
      <c r="EB33" s="1065">
        <v>0</v>
      </c>
      <c r="EC33" s="1065">
        <v>0</v>
      </c>
      <c r="ED33" s="1065">
        <v>0</v>
      </c>
      <c r="EE33" s="1065">
        <v>0</v>
      </c>
      <c r="EF33" s="1065">
        <v>105.9944787548244</v>
      </c>
      <c r="EG33" s="1065">
        <v>0</v>
      </c>
      <c r="EH33" s="1065">
        <v>0</v>
      </c>
      <c r="EI33" s="1065">
        <v>380392.73691392667</v>
      </c>
      <c r="EJ33" s="1065">
        <v>0</v>
      </c>
      <c r="EK33" s="1065">
        <v>0</v>
      </c>
      <c r="EL33" s="1065">
        <v>0</v>
      </c>
      <c r="EM33" s="1065">
        <v>46242.789531301154</v>
      </c>
      <c r="EN33" s="1065">
        <v>195530.02723284677</v>
      </c>
      <c r="EO33" s="1065">
        <v>134307.40169822058</v>
      </c>
      <c r="EP33" s="1065">
        <v>193891.41268459041</v>
      </c>
      <c r="EQ33" s="1065">
        <v>565866.75404047407</v>
      </c>
      <c r="ER33" s="1065">
        <v>3566274.5975752217</v>
      </c>
      <c r="ES33" s="1065">
        <v>0</v>
      </c>
      <c r="ET33" s="1065">
        <v>210.06139063621904</v>
      </c>
      <c r="EU33" s="1065">
        <v>3290.079174113007</v>
      </c>
      <c r="EV33" s="1065">
        <v>0</v>
      </c>
      <c r="EW33" s="1065">
        <v>0</v>
      </c>
      <c r="EX33" s="1065">
        <v>0</v>
      </c>
      <c r="EY33" s="1065">
        <v>0</v>
      </c>
      <c r="EZ33" s="1065">
        <v>186331.18693418783</v>
      </c>
      <c r="FA33" s="1062">
        <f t="shared" si="0"/>
        <v>232589754.54334348</v>
      </c>
      <c r="FB33" s="1061">
        <v>362225.45035299915</v>
      </c>
      <c r="FC33" s="1061">
        <v>591244.51086766645</v>
      </c>
      <c r="FD33" s="1062">
        <f t="shared" si="1"/>
        <v>953469.9612206656</v>
      </c>
      <c r="FE33" s="1061">
        <v>0</v>
      </c>
      <c r="FF33" s="1062">
        <f t="shared" si="2"/>
        <v>953469.9612206656</v>
      </c>
      <c r="FG33" s="1061">
        <v>0</v>
      </c>
      <c r="FH33" s="1061">
        <v>418048.90766336769</v>
      </c>
      <c r="FI33" s="1062">
        <f t="shared" si="3"/>
        <v>418048.90766336769</v>
      </c>
      <c r="FJ33" s="1061">
        <v>24915129.203525446</v>
      </c>
      <c r="FK33" s="1066">
        <f t="shared" si="4"/>
        <v>26286648.072409481</v>
      </c>
      <c r="FL33" s="1061">
        <v>6305649.6613726178</v>
      </c>
      <c r="FM33" s="1089">
        <v>252570752.9543803</v>
      </c>
      <c r="FN33" s="1061"/>
      <c r="FO33" s="1061"/>
      <c r="FP33" s="1061"/>
      <c r="FQ33" s="1061"/>
      <c r="FR33" s="1061"/>
      <c r="FS33" s="1061"/>
      <c r="FT33" s="1061"/>
      <c r="FU33" s="1067"/>
    </row>
    <row r="34" spans="1:177" x14ac:dyDescent="0.25">
      <c r="A34" s="1482"/>
      <c r="B34" s="288" t="s">
        <v>485</v>
      </c>
      <c r="C34" s="1079" t="s">
        <v>1193</v>
      </c>
      <c r="D34" s="1065">
        <v>0</v>
      </c>
      <c r="E34" s="1065">
        <v>0</v>
      </c>
      <c r="F34" s="1065">
        <v>0</v>
      </c>
      <c r="G34" s="1065">
        <v>0</v>
      </c>
      <c r="H34" s="1065">
        <v>0</v>
      </c>
      <c r="I34" s="1065">
        <v>0</v>
      </c>
      <c r="J34" s="1065">
        <v>0</v>
      </c>
      <c r="K34" s="1065">
        <v>0</v>
      </c>
      <c r="L34" s="1065">
        <v>0</v>
      </c>
      <c r="M34" s="1065">
        <v>0</v>
      </c>
      <c r="N34" s="1065">
        <v>0</v>
      </c>
      <c r="O34" s="1065">
        <v>0</v>
      </c>
      <c r="P34" s="1065">
        <v>0</v>
      </c>
      <c r="Q34" s="1065">
        <v>0</v>
      </c>
      <c r="R34" s="1065">
        <v>0</v>
      </c>
      <c r="S34" s="1065">
        <v>0</v>
      </c>
      <c r="T34" s="1065">
        <v>0</v>
      </c>
      <c r="U34" s="1065">
        <v>0</v>
      </c>
      <c r="V34" s="1065">
        <v>0</v>
      </c>
      <c r="W34" s="1065">
        <v>0</v>
      </c>
      <c r="X34" s="1065">
        <v>0</v>
      </c>
      <c r="Y34" s="1065">
        <v>0</v>
      </c>
      <c r="Z34" s="1065">
        <v>0</v>
      </c>
      <c r="AA34" s="1065">
        <v>0</v>
      </c>
      <c r="AB34" s="1065">
        <v>0</v>
      </c>
      <c r="AC34" s="1065">
        <v>0</v>
      </c>
      <c r="AD34" s="1065">
        <v>1307370.5726474705</v>
      </c>
      <c r="AE34" s="1065">
        <v>4204873.6761690099</v>
      </c>
      <c r="AF34" s="1065">
        <v>26763.279090773307</v>
      </c>
      <c r="AG34" s="1065">
        <v>1801078.4905471422</v>
      </c>
      <c r="AH34" s="1065">
        <v>3062755.2047716365</v>
      </c>
      <c r="AI34" s="1065">
        <v>12441273.925958419</v>
      </c>
      <c r="AJ34" s="1065">
        <v>117227.5123151304</v>
      </c>
      <c r="AK34" s="1065">
        <v>22021.85275114157</v>
      </c>
      <c r="AL34" s="1065">
        <v>0</v>
      </c>
      <c r="AM34" s="1065">
        <v>224.74558031295058</v>
      </c>
      <c r="AN34" s="1065">
        <v>0</v>
      </c>
      <c r="AO34" s="1065">
        <v>0</v>
      </c>
      <c r="AP34" s="1065">
        <v>406694.48601082538</v>
      </c>
      <c r="AQ34" s="1065">
        <v>219933.4832567627</v>
      </c>
      <c r="AR34" s="1065">
        <v>0</v>
      </c>
      <c r="AS34" s="1065">
        <v>0</v>
      </c>
      <c r="AT34" s="1065">
        <v>0</v>
      </c>
      <c r="AU34" s="1065">
        <v>0</v>
      </c>
      <c r="AV34" s="1065">
        <v>0</v>
      </c>
      <c r="AW34" s="1065">
        <v>0</v>
      </c>
      <c r="AX34" s="1065">
        <v>0</v>
      </c>
      <c r="AY34" s="1065">
        <v>0</v>
      </c>
      <c r="AZ34" s="1065">
        <v>0</v>
      </c>
      <c r="BA34" s="1065">
        <v>0</v>
      </c>
      <c r="BB34" s="1065">
        <v>0</v>
      </c>
      <c r="BC34" s="1065">
        <v>0</v>
      </c>
      <c r="BD34" s="1065">
        <v>0</v>
      </c>
      <c r="BE34" s="1065">
        <v>0</v>
      </c>
      <c r="BF34" s="1065">
        <v>0</v>
      </c>
      <c r="BG34" s="1065">
        <v>0</v>
      </c>
      <c r="BH34" s="1065">
        <v>0</v>
      </c>
      <c r="BI34" s="1065">
        <v>0</v>
      </c>
      <c r="BJ34" s="1065">
        <v>0</v>
      </c>
      <c r="BK34" s="1065">
        <v>0</v>
      </c>
      <c r="BL34" s="1065">
        <v>0</v>
      </c>
      <c r="BM34" s="1065">
        <v>0</v>
      </c>
      <c r="BN34" s="1065">
        <v>0</v>
      </c>
      <c r="BO34" s="1065">
        <v>243.8131814347405</v>
      </c>
      <c r="BP34" s="1065">
        <v>1022.0407356062384</v>
      </c>
      <c r="BQ34" s="1065">
        <v>1352.9059933348562</v>
      </c>
      <c r="BR34" s="1065">
        <v>257.35859783012143</v>
      </c>
      <c r="BS34" s="1065">
        <v>86.105168059098261</v>
      </c>
      <c r="BT34" s="1065">
        <v>93.772806343159758</v>
      </c>
      <c r="BU34" s="1065">
        <v>0</v>
      </c>
      <c r="BV34" s="1065">
        <v>223.84656267256025</v>
      </c>
      <c r="BW34" s="1065">
        <v>0</v>
      </c>
      <c r="BX34" s="1065">
        <v>323.71169437547417</v>
      </c>
      <c r="BY34" s="1065">
        <v>0</v>
      </c>
      <c r="BZ34" s="1065">
        <v>0</v>
      </c>
      <c r="CA34" s="1065">
        <v>0</v>
      </c>
      <c r="CB34" s="1065">
        <v>16581.247637199103</v>
      </c>
      <c r="CC34" s="1065">
        <v>45878.895503917061</v>
      </c>
      <c r="CD34" s="1065">
        <v>0</v>
      </c>
      <c r="CE34" s="1065">
        <v>0</v>
      </c>
      <c r="CF34" s="1065">
        <v>323.87877202375387</v>
      </c>
      <c r="CG34" s="1065">
        <v>698.3762052584957</v>
      </c>
      <c r="CH34" s="1065">
        <v>6167.7454306674426</v>
      </c>
      <c r="CI34" s="1065">
        <v>141.40048117746832</v>
      </c>
      <c r="CJ34" s="1065">
        <v>185.80588335428064</v>
      </c>
      <c r="CK34" s="1065">
        <v>101.50930181867925</v>
      </c>
      <c r="CL34" s="1065">
        <v>0</v>
      </c>
      <c r="CM34" s="1065">
        <v>526.50607544822356</v>
      </c>
      <c r="CN34" s="1065">
        <v>209.51516731594953</v>
      </c>
      <c r="CO34" s="1065">
        <v>0</v>
      </c>
      <c r="CP34" s="1065">
        <v>0</v>
      </c>
      <c r="CQ34" s="1065">
        <v>0</v>
      </c>
      <c r="CR34" s="1065">
        <v>0</v>
      </c>
      <c r="CS34" s="1065">
        <v>0</v>
      </c>
      <c r="CT34" s="1065">
        <v>883.30530091499202</v>
      </c>
      <c r="CU34" s="1065">
        <v>99.829048470606466</v>
      </c>
      <c r="CV34" s="1065">
        <v>24140.752785979741</v>
      </c>
      <c r="CW34" s="1065">
        <v>0</v>
      </c>
      <c r="CX34" s="1065">
        <v>0</v>
      </c>
      <c r="CY34" s="1065">
        <v>0</v>
      </c>
      <c r="CZ34" s="1065">
        <v>0</v>
      </c>
      <c r="DA34" s="1065">
        <v>0</v>
      </c>
      <c r="DB34" s="1065">
        <v>17818.917348916886</v>
      </c>
      <c r="DC34" s="1065">
        <v>2171.4773918596807</v>
      </c>
      <c r="DD34" s="1065">
        <v>0</v>
      </c>
      <c r="DE34" s="1065">
        <v>0</v>
      </c>
      <c r="DF34" s="1065">
        <v>0</v>
      </c>
      <c r="DG34" s="1065">
        <v>0</v>
      </c>
      <c r="DH34" s="1065">
        <v>0</v>
      </c>
      <c r="DI34" s="1065">
        <v>0</v>
      </c>
      <c r="DJ34" s="1065">
        <v>6079.1711872843862</v>
      </c>
      <c r="DK34" s="1065">
        <v>1312.6049678351319</v>
      </c>
      <c r="DL34" s="1065">
        <v>0</v>
      </c>
      <c r="DM34" s="1065">
        <v>0</v>
      </c>
      <c r="DN34" s="1065">
        <v>0</v>
      </c>
      <c r="DO34" s="1065">
        <v>0</v>
      </c>
      <c r="DP34" s="1065">
        <v>0</v>
      </c>
      <c r="DQ34" s="1065">
        <v>0</v>
      </c>
      <c r="DR34" s="1065">
        <v>0</v>
      </c>
      <c r="DS34" s="1065">
        <v>0</v>
      </c>
      <c r="DT34" s="1065">
        <v>0</v>
      </c>
      <c r="DU34" s="1065">
        <v>0</v>
      </c>
      <c r="DV34" s="1065">
        <v>0</v>
      </c>
      <c r="DW34" s="1065">
        <v>0</v>
      </c>
      <c r="DX34" s="1065">
        <v>0</v>
      </c>
      <c r="DY34" s="1065">
        <v>0</v>
      </c>
      <c r="DZ34" s="1065">
        <v>0</v>
      </c>
      <c r="EA34" s="1065">
        <v>0</v>
      </c>
      <c r="EB34" s="1065">
        <v>0</v>
      </c>
      <c r="EC34" s="1065">
        <v>0</v>
      </c>
      <c r="ED34" s="1065">
        <v>0</v>
      </c>
      <c r="EE34" s="1065">
        <v>0</v>
      </c>
      <c r="EF34" s="1065">
        <v>804.07484712477083</v>
      </c>
      <c r="EG34" s="1065">
        <v>0</v>
      </c>
      <c r="EH34" s="1065">
        <v>0</v>
      </c>
      <c r="EI34" s="1065">
        <v>119725.7674789342</v>
      </c>
      <c r="EJ34" s="1065">
        <v>0</v>
      </c>
      <c r="EK34" s="1065">
        <v>0</v>
      </c>
      <c r="EL34" s="1065">
        <v>0</v>
      </c>
      <c r="EM34" s="1065">
        <v>3447.4009585418962</v>
      </c>
      <c r="EN34" s="1065">
        <v>14525.103158588387</v>
      </c>
      <c r="EO34" s="1065">
        <v>225.70826947592457</v>
      </c>
      <c r="EP34" s="1065">
        <v>14509.843001558111</v>
      </c>
      <c r="EQ34" s="1065">
        <v>314230.84093642893</v>
      </c>
      <c r="ER34" s="1065">
        <v>0</v>
      </c>
      <c r="ES34" s="1065">
        <v>0</v>
      </c>
      <c r="ET34" s="1065">
        <v>0</v>
      </c>
      <c r="EU34" s="1065">
        <v>3050.3858879328973</v>
      </c>
      <c r="EV34" s="1065">
        <v>0</v>
      </c>
      <c r="EW34" s="1065">
        <v>0</v>
      </c>
      <c r="EX34" s="1065">
        <v>0</v>
      </c>
      <c r="EY34" s="1065">
        <v>0</v>
      </c>
      <c r="EZ34" s="1065">
        <v>52434.093077063531</v>
      </c>
      <c r="FA34" s="1062">
        <f t="shared" si="0"/>
        <v>24260094.939943373</v>
      </c>
      <c r="FB34" s="1061">
        <v>27282.546099548035</v>
      </c>
      <c r="FC34" s="1061">
        <v>37471.067864161647</v>
      </c>
      <c r="FD34" s="1062">
        <f t="shared" si="1"/>
        <v>64753.613963709679</v>
      </c>
      <c r="FE34" s="1061">
        <v>0</v>
      </c>
      <c r="FF34" s="1062">
        <f t="shared" si="2"/>
        <v>64753.613963709679</v>
      </c>
      <c r="FG34" s="1061">
        <v>0</v>
      </c>
      <c r="FH34" s="1061">
        <v>-427382.11893735995</v>
      </c>
      <c r="FI34" s="1062">
        <f t="shared" si="3"/>
        <v>-427382.11893735995</v>
      </c>
      <c r="FJ34" s="1061">
        <v>1362634.8324112466</v>
      </c>
      <c r="FK34" s="1066">
        <f t="shared" si="4"/>
        <v>1000006.3274375964</v>
      </c>
      <c r="FL34" s="1061">
        <v>406631.01583292906</v>
      </c>
      <c r="FM34" s="1089">
        <v>24853470.251548029</v>
      </c>
      <c r="FN34" s="1061"/>
      <c r="FO34" s="1061"/>
      <c r="FP34" s="1061"/>
      <c r="FQ34" s="1061"/>
      <c r="FR34" s="1061"/>
      <c r="FS34" s="1061"/>
      <c r="FT34" s="1061"/>
      <c r="FU34" s="1067"/>
    </row>
    <row r="35" spans="1:177" x14ac:dyDescent="0.25">
      <c r="A35" s="1482"/>
      <c r="B35" s="288" t="s">
        <v>486</v>
      </c>
      <c r="C35" s="1079" t="s">
        <v>1194</v>
      </c>
      <c r="D35" s="1065">
        <v>0</v>
      </c>
      <c r="E35" s="1065">
        <v>0</v>
      </c>
      <c r="F35" s="1065">
        <v>0</v>
      </c>
      <c r="G35" s="1065">
        <v>0</v>
      </c>
      <c r="H35" s="1065">
        <v>0</v>
      </c>
      <c r="I35" s="1065">
        <v>326.46808439921733</v>
      </c>
      <c r="J35" s="1065">
        <v>97.428067370436608</v>
      </c>
      <c r="K35" s="1065">
        <v>750.90652093378571</v>
      </c>
      <c r="L35" s="1065">
        <v>1507.3811151819748</v>
      </c>
      <c r="M35" s="1065">
        <v>19652.688182354432</v>
      </c>
      <c r="N35" s="1065">
        <v>591.69362498487317</v>
      </c>
      <c r="O35" s="1065">
        <v>0</v>
      </c>
      <c r="P35" s="1065">
        <v>0</v>
      </c>
      <c r="Q35" s="1065">
        <v>0</v>
      </c>
      <c r="R35" s="1065">
        <v>0</v>
      </c>
      <c r="S35" s="1065">
        <v>0</v>
      </c>
      <c r="T35" s="1065">
        <v>0</v>
      </c>
      <c r="U35" s="1065">
        <v>0</v>
      </c>
      <c r="V35" s="1065">
        <v>0</v>
      </c>
      <c r="W35" s="1065">
        <v>0</v>
      </c>
      <c r="X35" s="1065">
        <v>0</v>
      </c>
      <c r="Y35" s="1065">
        <v>0</v>
      </c>
      <c r="Z35" s="1065">
        <v>9777.2399683274489</v>
      </c>
      <c r="AA35" s="1065">
        <v>0</v>
      </c>
      <c r="AB35" s="1065">
        <v>23665.189605548068</v>
      </c>
      <c r="AC35" s="1065">
        <v>0</v>
      </c>
      <c r="AD35" s="1065">
        <v>1676210.5568691797</v>
      </c>
      <c r="AE35" s="1065">
        <v>53792.564701344127</v>
      </c>
      <c r="AF35" s="1065">
        <v>4746950.9614291005</v>
      </c>
      <c r="AG35" s="1065">
        <v>327003.43165887153</v>
      </c>
      <c r="AH35" s="1065">
        <v>898542.70330747368</v>
      </c>
      <c r="AI35" s="1065">
        <v>11122824.909070961</v>
      </c>
      <c r="AJ35" s="1065">
        <v>113843.36444643619</v>
      </c>
      <c r="AK35" s="1065">
        <v>258320.31381787322</v>
      </c>
      <c r="AL35" s="1065">
        <v>40913.460487093063</v>
      </c>
      <c r="AM35" s="1065">
        <v>110269.70286426711</v>
      </c>
      <c r="AN35" s="1065">
        <v>32074.691270523872</v>
      </c>
      <c r="AO35" s="1065">
        <v>17992.609644172251</v>
      </c>
      <c r="AP35" s="1065">
        <v>727968.90582849283</v>
      </c>
      <c r="AQ35" s="1065">
        <v>266997.67706474656</v>
      </c>
      <c r="AR35" s="1065">
        <v>0</v>
      </c>
      <c r="AS35" s="1065">
        <v>0</v>
      </c>
      <c r="AT35" s="1065">
        <v>0</v>
      </c>
      <c r="AU35" s="1065">
        <v>0</v>
      </c>
      <c r="AV35" s="1065">
        <v>0</v>
      </c>
      <c r="AW35" s="1065">
        <v>0</v>
      </c>
      <c r="AX35" s="1065">
        <v>0</v>
      </c>
      <c r="AY35" s="1065">
        <v>0</v>
      </c>
      <c r="AZ35" s="1065">
        <v>0</v>
      </c>
      <c r="BA35" s="1065">
        <v>62404.687144495809</v>
      </c>
      <c r="BB35" s="1065">
        <v>0</v>
      </c>
      <c r="BC35" s="1065">
        <v>0</v>
      </c>
      <c r="BD35" s="1065">
        <v>0</v>
      </c>
      <c r="BE35" s="1065">
        <v>0</v>
      </c>
      <c r="BF35" s="1065">
        <v>0</v>
      </c>
      <c r="BG35" s="1065">
        <v>0</v>
      </c>
      <c r="BH35" s="1065">
        <v>0</v>
      </c>
      <c r="BI35" s="1065">
        <v>0</v>
      </c>
      <c r="BJ35" s="1065">
        <v>0</v>
      </c>
      <c r="BK35" s="1065">
        <v>0</v>
      </c>
      <c r="BL35" s="1065">
        <v>135.58034958072443</v>
      </c>
      <c r="BM35" s="1065">
        <v>4164.0115807664124</v>
      </c>
      <c r="BN35" s="1065">
        <v>658.26062598733961</v>
      </c>
      <c r="BO35" s="1065">
        <v>7722.6273730965531</v>
      </c>
      <c r="BP35" s="1065">
        <v>12757.91540012224</v>
      </c>
      <c r="BQ35" s="1065">
        <v>394194.34002004273</v>
      </c>
      <c r="BR35" s="1065">
        <v>4503.4573850628922</v>
      </c>
      <c r="BS35" s="1065">
        <v>7120.0459049163119</v>
      </c>
      <c r="BT35" s="1065">
        <v>6086.9669137288047</v>
      </c>
      <c r="BU35" s="1065">
        <v>7157.1252574784812</v>
      </c>
      <c r="BV35" s="1065">
        <v>5146.5921849964898</v>
      </c>
      <c r="BW35" s="1065">
        <v>1045.41069969667</v>
      </c>
      <c r="BX35" s="1065">
        <v>15112.594407513079</v>
      </c>
      <c r="BY35" s="1065">
        <v>1758.3375689926895</v>
      </c>
      <c r="BZ35" s="1065">
        <v>11992.004391295441</v>
      </c>
      <c r="CA35" s="1065">
        <v>1900.3685291059264</v>
      </c>
      <c r="CB35" s="1065">
        <v>5186.6734639602955</v>
      </c>
      <c r="CC35" s="1065">
        <v>41810.648276049586</v>
      </c>
      <c r="CD35" s="1065">
        <v>0</v>
      </c>
      <c r="CE35" s="1065">
        <v>0</v>
      </c>
      <c r="CF35" s="1065">
        <v>2351.3118719421477</v>
      </c>
      <c r="CG35" s="1065">
        <v>3432.8481054863687</v>
      </c>
      <c r="CH35" s="1065">
        <v>5125.6928046592711</v>
      </c>
      <c r="CI35" s="1065">
        <v>3522.1338247876388</v>
      </c>
      <c r="CJ35" s="1065">
        <v>13864.47334963172</v>
      </c>
      <c r="CK35" s="1065">
        <v>21598.493091966899</v>
      </c>
      <c r="CL35" s="1065">
        <v>4181.1686170279354</v>
      </c>
      <c r="CM35" s="1065">
        <v>17186.83733440268</v>
      </c>
      <c r="CN35" s="1065">
        <v>7442.7829272723066</v>
      </c>
      <c r="CO35" s="1065">
        <v>4627.5374989182419</v>
      </c>
      <c r="CP35" s="1065">
        <v>0</v>
      </c>
      <c r="CQ35" s="1065">
        <v>3093.424631241066</v>
      </c>
      <c r="CR35" s="1065">
        <v>9073.3191453996224</v>
      </c>
      <c r="CS35" s="1065">
        <v>42944.194816891562</v>
      </c>
      <c r="CT35" s="1065">
        <v>1633.9481672320464</v>
      </c>
      <c r="CU35" s="1065">
        <v>9843.6170766218329</v>
      </c>
      <c r="CV35" s="1065">
        <v>11563.686080265381</v>
      </c>
      <c r="CW35" s="1065">
        <v>1673.8368166934708</v>
      </c>
      <c r="CX35" s="1065">
        <v>0</v>
      </c>
      <c r="CY35" s="1065">
        <v>0</v>
      </c>
      <c r="CZ35" s="1065">
        <v>0</v>
      </c>
      <c r="DA35" s="1065">
        <v>0</v>
      </c>
      <c r="DB35" s="1065">
        <v>41241.317835001188</v>
      </c>
      <c r="DC35" s="1065">
        <v>5025.8154036865799</v>
      </c>
      <c r="DD35" s="1065">
        <v>0</v>
      </c>
      <c r="DE35" s="1065">
        <v>0</v>
      </c>
      <c r="DF35" s="1065">
        <v>0</v>
      </c>
      <c r="DG35" s="1065">
        <v>0</v>
      </c>
      <c r="DH35" s="1065">
        <v>73384.876533699367</v>
      </c>
      <c r="DI35" s="1065">
        <v>113187.93442084847</v>
      </c>
      <c r="DJ35" s="1065">
        <v>2373.5347341611277</v>
      </c>
      <c r="DK35" s="1065">
        <v>512.48984234985164</v>
      </c>
      <c r="DL35" s="1065">
        <v>0</v>
      </c>
      <c r="DM35" s="1065">
        <v>0</v>
      </c>
      <c r="DN35" s="1065">
        <v>2.5169228684771016E-4</v>
      </c>
      <c r="DO35" s="1065">
        <v>2.1019770006056208E-2</v>
      </c>
      <c r="DP35" s="1065">
        <v>0</v>
      </c>
      <c r="DQ35" s="1065">
        <v>0</v>
      </c>
      <c r="DR35" s="1065">
        <v>0</v>
      </c>
      <c r="DS35" s="1065">
        <v>0</v>
      </c>
      <c r="DT35" s="1065">
        <v>0</v>
      </c>
      <c r="DU35" s="1065">
        <v>0</v>
      </c>
      <c r="DV35" s="1065">
        <v>0</v>
      </c>
      <c r="DW35" s="1065">
        <v>0</v>
      </c>
      <c r="DX35" s="1065">
        <v>5281.570408219849</v>
      </c>
      <c r="DY35" s="1065">
        <v>0</v>
      </c>
      <c r="DZ35" s="1065">
        <v>0</v>
      </c>
      <c r="EA35" s="1065">
        <v>0</v>
      </c>
      <c r="EB35" s="1065">
        <v>0</v>
      </c>
      <c r="EC35" s="1065">
        <v>0</v>
      </c>
      <c r="ED35" s="1065">
        <v>0</v>
      </c>
      <c r="EE35" s="1065">
        <v>0</v>
      </c>
      <c r="EF35" s="1065">
        <v>147.50803792615838</v>
      </c>
      <c r="EG35" s="1065">
        <v>0</v>
      </c>
      <c r="EH35" s="1065">
        <v>0</v>
      </c>
      <c r="EI35" s="1065">
        <v>128060.88248514768</v>
      </c>
      <c r="EJ35" s="1065">
        <v>0</v>
      </c>
      <c r="EK35" s="1065">
        <v>0</v>
      </c>
      <c r="EL35" s="1065">
        <v>0</v>
      </c>
      <c r="EM35" s="1065">
        <v>0</v>
      </c>
      <c r="EN35" s="1065">
        <v>0</v>
      </c>
      <c r="EO35" s="1065">
        <v>77481.104753057196</v>
      </c>
      <c r="EP35" s="1065">
        <v>12213.755098677741</v>
      </c>
      <c r="EQ35" s="1065">
        <v>27569.999434615962</v>
      </c>
      <c r="ER35" s="1065">
        <v>0</v>
      </c>
      <c r="ES35" s="1065">
        <v>0</v>
      </c>
      <c r="ET35" s="1065">
        <v>56.064078893691097</v>
      </c>
      <c r="EU35" s="1065">
        <v>1313.6957818919111</v>
      </c>
      <c r="EV35" s="1065">
        <v>0</v>
      </c>
      <c r="EW35" s="1065">
        <v>0</v>
      </c>
      <c r="EX35" s="1065">
        <v>0</v>
      </c>
      <c r="EY35" s="1065">
        <v>0</v>
      </c>
      <c r="EZ35" s="1065">
        <v>89457.703632955308</v>
      </c>
      <c r="FA35" s="1062">
        <f t="shared" si="0"/>
        <v>21781400.07501955</v>
      </c>
      <c r="FB35" s="1061">
        <v>30557.40794539229</v>
      </c>
      <c r="FC35" s="1061">
        <v>72496.867017501019</v>
      </c>
      <c r="FD35" s="1062">
        <f t="shared" si="1"/>
        <v>103054.27496289331</v>
      </c>
      <c r="FE35" s="1061">
        <v>0</v>
      </c>
      <c r="FF35" s="1062">
        <f t="shared" si="2"/>
        <v>103054.27496289331</v>
      </c>
      <c r="FG35" s="1061">
        <v>0</v>
      </c>
      <c r="FH35" s="1061">
        <v>-118414.44649714965</v>
      </c>
      <c r="FI35" s="1062">
        <f t="shared" si="3"/>
        <v>-118414.44649714965</v>
      </c>
      <c r="FJ35" s="1061">
        <v>1466586.6851806818</v>
      </c>
      <c r="FK35" s="1066">
        <f t="shared" si="4"/>
        <v>1451226.5136464254</v>
      </c>
      <c r="FL35" s="1061">
        <v>605174.46303716581</v>
      </c>
      <c r="FM35" s="1089">
        <v>22627452.125628829</v>
      </c>
      <c r="FN35" s="1061"/>
      <c r="FO35" s="1061"/>
      <c r="FP35" s="1061"/>
      <c r="FQ35" s="1061"/>
      <c r="FR35" s="1061"/>
      <c r="FS35" s="1061"/>
      <c r="FT35" s="1061"/>
      <c r="FU35" s="1067"/>
    </row>
    <row r="36" spans="1:177" x14ac:dyDescent="0.25">
      <c r="A36" s="1482"/>
      <c r="B36" s="288" t="s">
        <v>487</v>
      </c>
      <c r="C36" s="1079" t="s">
        <v>1195</v>
      </c>
      <c r="D36" s="1065">
        <v>0</v>
      </c>
      <c r="E36" s="1065">
        <v>6859.8520395779315</v>
      </c>
      <c r="F36" s="1065">
        <v>746.56008335023307</v>
      </c>
      <c r="G36" s="1065">
        <v>62.760444172283528</v>
      </c>
      <c r="H36" s="1065">
        <v>17725.330241463038</v>
      </c>
      <c r="I36" s="1065">
        <v>1046.8948824168499</v>
      </c>
      <c r="J36" s="1065">
        <v>576.76349308427507</v>
      </c>
      <c r="K36" s="1065">
        <v>158.28645580743324</v>
      </c>
      <c r="L36" s="1065">
        <v>50.745458848926773</v>
      </c>
      <c r="M36" s="1065">
        <v>67.026112011807044</v>
      </c>
      <c r="N36" s="1065">
        <v>110.96493868388589</v>
      </c>
      <c r="O36" s="1065">
        <v>27.001939247053123</v>
      </c>
      <c r="P36" s="1065">
        <v>88.710233927250115</v>
      </c>
      <c r="Q36" s="1065">
        <v>12.315175554756706</v>
      </c>
      <c r="R36" s="1065">
        <v>3.2833589333907689</v>
      </c>
      <c r="S36" s="1065">
        <v>479.89195915538608</v>
      </c>
      <c r="T36" s="1065">
        <v>4.6038008064050242</v>
      </c>
      <c r="U36" s="1065">
        <v>4699.2881313542603</v>
      </c>
      <c r="V36" s="1065">
        <v>28.147392606132691</v>
      </c>
      <c r="W36" s="1065">
        <v>871.01109455754818</v>
      </c>
      <c r="X36" s="1065">
        <v>164.23064211174952</v>
      </c>
      <c r="Y36" s="1065">
        <v>2306.0805359312953</v>
      </c>
      <c r="Z36" s="1065">
        <v>585.59785884019323</v>
      </c>
      <c r="AA36" s="1065">
        <v>862.44821071972228</v>
      </c>
      <c r="AB36" s="1065">
        <v>165.19996917024935</v>
      </c>
      <c r="AC36" s="1065">
        <v>14.69767714031487</v>
      </c>
      <c r="AD36" s="1065">
        <v>70060.559114159259</v>
      </c>
      <c r="AE36" s="1065">
        <v>162.69749731562172</v>
      </c>
      <c r="AF36" s="1065">
        <v>235.03593672455418</v>
      </c>
      <c r="AG36" s="1065">
        <v>3498858.3462319393</v>
      </c>
      <c r="AH36" s="1065">
        <v>1855673.4955600915</v>
      </c>
      <c r="AI36" s="1065">
        <v>14775283.077921079</v>
      </c>
      <c r="AJ36" s="1065">
        <v>425988.21376922721</v>
      </c>
      <c r="AK36" s="1065">
        <v>288011.72264504561</v>
      </c>
      <c r="AL36" s="1065">
        <v>1162.4847686848323</v>
      </c>
      <c r="AM36" s="1065">
        <v>23081.528012792009</v>
      </c>
      <c r="AN36" s="1065">
        <v>250.70405754579221</v>
      </c>
      <c r="AO36" s="1065">
        <v>64.065704291612576</v>
      </c>
      <c r="AP36" s="1065">
        <v>26201.45015255261</v>
      </c>
      <c r="AQ36" s="1065">
        <v>275647.37167083856</v>
      </c>
      <c r="AR36" s="1065">
        <v>14876.270297914132</v>
      </c>
      <c r="AS36" s="1065">
        <v>1417.1008470576107</v>
      </c>
      <c r="AT36" s="1065">
        <v>491.41940362675183</v>
      </c>
      <c r="AU36" s="1065">
        <v>98.235798018812972</v>
      </c>
      <c r="AV36" s="1065">
        <v>48.8989499309412</v>
      </c>
      <c r="AW36" s="1065">
        <v>374.11811277601117</v>
      </c>
      <c r="AX36" s="1065">
        <v>421.6341666137269</v>
      </c>
      <c r="AY36" s="1065">
        <v>386.58400786499777</v>
      </c>
      <c r="AZ36" s="1065">
        <v>380.57465436272241</v>
      </c>
      <c r="BA36" s="1065">
        <v>2529.1853339197819</v>
      </c>
      <c r="BB36" s="1065">
        <v>152.08275271155554</v>
      </c>
      <c r="BC36" s="1065">
        <v>146.99780839336583</v>
      </c>
      <c r="BD36" s="1065">
        <v>124057.98912965626</v>
      </c>
      <c r="BE36" s="1065">
        <v>944.85935539435559</v>
      </c>
      <c r="BF36" s="1065">
        <v>42.509889068687286</v>
      </c>
      <c r="BG36" s="1065">
        <v>352.45185638519808</v>
      </c>
      <c r="BH36" s="1065">
        <v>4433.5958863510677</v>
      </c>
      <c r="BI36" s="1065">
        <v>204.42429720602536</v>
      </c>
      <c r="BJ36" s="1065">
        <v>2.4934804312939205</v>
      </c>
      <c r="BK36" s="1065">
        <v>2832.6852087704665</v>
      </c>
      <c r="BL36" s="1065">
        <v>2.5591796220117682</v>
      </c>
      <c r="BM36" s="1065">
        <v>16.965663234484978</v>
      </c>
      <c r="BN36" s="1065">
        <v>5.7972836414425855</v>
      </c>
      <c r="BO36" s="1065">
        <v>139.94317473812944</v>
      </c>
      <c r="BP36" s="1065">
        <v>139.71485957550991</v>
      </c>
      <c r="BQ36" s="1065">
        <v>2959.0375086817844</v>
      </c>
      <c r="BR36" s="1065">
        <v>46.513766454344839</v>
      </c>
      <c r="BS36" s="1065">
        <v>2247.3694235579624</v>
      </c>
      <c r="BT36" s="1065">
        <v>298.35642087157169</v>
      </c>
      <c r="BU36" s="1065">
        <v>477.41796522214577</v>
      </c>
      <c r="BV36" s="1065">
        <v>287.88236910437769</v>
      </c>
      <c r="BW36" s="1065">
        <v>1.9614058192979526E-4</v>
      </c>
      <c r="BX36" s="1065">
        <v>42.102310894461397</v>
      </c>
      <c r="BY36" s="1065">
        <v>266.02201246490802</v>
      </c>
      <c r="BZ36" s="1065">
        <v>64.697470617871261</v>
      </c>
      <c r="CA36" s="1065">
        <v>21.384769684744484</v>
      </c>
      <c r="CB36" s="1065">
        <v>864.89263342381037</v>
      </c>
      <c r="CC36" s="1065">
        <v>1263.5433876498375</v>
      </c>
      <c r="CD36" s="1065">
        <v>56.940478454437894</v>
      </c>
      <c r="CE36" s="1065">
        <v>141.09238417339546</v>
      </c>
      <c r="CF36" s="1065">
        <v>418.04326479382325</v>
      </c>
      <c r="CG36" s="1065">
        <v>668.7092826823382</v>
      </c>
      <c r="CH36" s="1065">
        <v>415.08521025862467</v>
      </c>
      <c r="CI36" s="1065">
        <v>15.610708103326871</v>
      </c>
      <c r="CJ36" s="1065">
        <v>2128.2758992997369</v>
      </c>
      <c r="CK36" s="1065">
        <v>58.76363920983669</v>
      </c>
      <c r="CL36" s="1065">
        <v>73.407642011382393</v>
      </c>
      <c r="CM36" s="1065">
        <v>82.945261821292803</v>
      </c>
      <c r="CN36" s="1065">
        <v>62.898898121718354</v>
      </c>
      <c r="CO36" s="1065">
        <v>4824.8449620265046</v>
      </c>
      <c r="CP36" s="1065">
        <v>1972.4313626560256</v>
      </c>
      <c r="CQ36" s="1065">
        <v>0.20556780127060539</v>
      </c>
      <c r="CR36" s="1065">
        <v>4.6650947747395763</v>
      </c>
      <c r="CS36" s="1065">
        <v>238.46277296693961</v>
      </c>
      <c r="CT36" s="1065">
        <v>2233.3260423199822</v>
      </c>
      <c r="CU36" s="1065">
        <v>118.4643803221299</v>
      </c>
      <c r="CV36" s="1065">
        <v>20018.921048276425</v>
      </c>
      <c r="CW36" s="1065">
        <v>77.269427079119396</v>
      </c>
      <c r="CX36" s="1065">
        <v>27.19465578706458</v>
      </c>
      <c r="CY36" s="1065">
        <v>134.58783853652324</v>
      </c>
      <c r="CZ36" s="1065">
        <v>155.02307756130202</v>
      </c>
      <c r="DA36" s="1065">
        <v>424.6355903930957</v>
      </c>
      <c r="DB36" s="1065">
        <v>3120.1217660073607</v>
      </c>
      <c r="DC36" s="1065">
        <v>380.22926657472357</v>
      </c>
      <c r="DD36" s="1065">
        <v>130.43285453913131</v>
      </c>
      <c r="DE36" s="1065">
        <v>69.517907534642745</v>
      </c>
      <c r="DF36" s="1065">
        <v>1420.9781040596213</v>
      </c>
      <c r="DG36" s="1065">
        <v>4.6170264034940391</v>
      </c>
      <c r="DH36" s="1065">
        <v>16608.077973147359</v>
      </c>
      <c r="DI36" s="1065">
        <v>16813.447383166451</v>
      </c>
      <c r="DJ36" s="1065">
        <v>1149.6439793234072</v>
      </c>
      <c r="DK36" s="1065">
        <v>248.22929837179805</v>
      </c>
      <c r="DL36" s="1065">
        <v>247.76264413316204</v>
      </c>
      <c r="DM36" s="1065">
        <v>23.479580804766933</v>
      </c>
      <c r="DN36" s="1065">
        <v>0</v>
      </c>
      <c r="DO36" s="1065">
        <v>8.047965303715273</v>
      </c>
      <c r="DP36" s="1065">
        <v>494.2911977415838</v>
      </c>
      <c r="DQ36" s="1065">
        <v>45.797092856039569</v>
      </c>
      <c r="DR36" s="1065">
        <v>152.37020973478053</v>
      </c>
      <c r="DS36" s="1065">
        <v>1978.5157417884452</v>
      </c>
      <c r="DT36" s="1065">
        <v>27540.901525319361</v>
      </c>
      <c r="DU36" s="1065">
        <v>0</v>
      </c>
      <c r="DV36" s="1065">
        <v>19330.126033849716</v>
      </c>
      <c r="DW36" s="1065">
        <v>6392.8979886440748</v>
      </c>
      <c r="DX36" s="1065">
        <v>4515.4392494901749</v>
      </c>
      <c r="DY36" s="1065">
        <v>7.848284499379508</v>
      </c>
      <c r="DZ36" s="1065">
        <v>95.959961267673123</v>
      </c>
      <c r="EA36" s="1065">
        <v>0</v>
      </c>
      <c r="EB36" s="1065">
        <v>0</v>
      </c>
      <c r="EC36" s="1065">
        <v>1000.014402748885</v>
      </c>
      <c r="ED36" s="1065">
        <v>625.32142515162229</v>
      </c>
      <c r="EE36" s="1065">
        <v>11.385950576906136</v>
      </c>
      <c r="EF36" s="1065">
        <v>99.698868471927625</v>
      </c>
      <c r="EG36" s="1065">
        <v>201.80701461468456</v>
      </c>
      <c r="EH36" s="1065">
        <v>14395.173146359259</v>
      </c>
      <c r="EI36" s="1065">
        <v>2568.0407259948161</v>
      </c>
      <c r="EJ36" s="1065">
        <v>1721.0182482771754</v>
      </c>
      <c r="EK36" s="1065">
        <v>562.66816447311828</v>
      </c>
      <c r="EL36" s="1065">
        <v>15.928428063032754</v>
      </c>
      <c r="EM36" s="1065">
        <v>125.08320081021003</v>
      </c>
      <c r="EN36" s="1065">
        <v>443.52030436791222</v>
      </c>
      <c r="EO36" s="1065">
        <v>7586.1989558739288</v>
      </c>
      <c r="EP36" s="1065">
        <v>797.91641496794819</v>
      </c>
      <c r="EQ36" s="1065">
        <v>24234.864266822995</v>
      </c>
      <c r="ER36" s="1065">
        <v>8.4004718302164716E-2</v>
      </c>
      <c r="ES36" s="1065">
        <v>185.79661499126632</v>
      </c>
      <c r="ET36" s="1065">
        <v>8.9268401370359474</v>
      </c>
      <c r="EU36" s="1065">
        <v>2634.1005422557787</v>
      </c>
      <c r="EV36" s="1065">
        <v>186.77259830569153</v>
      </c>
      <c r="EW36" s="1065">
        <v>1121.9895024503164</v>
      </c>
      <c r="EX36" s="1065">
        <v>12017.383559985465</v>
      </c>
      <c r="EY36" s="1065">
        <v>0</v>
      </c>
      <c r="EZ36" s="1065">
        <v>272648.67502091167</v>
      </c>
      <c r="FA36" s="1062">
        <f t="shared" si="0"/>
        <v>21920059.662529115</v>
      </c>
      <c r="FB36" s="1061">
        <v>853574.58982223761</v>
      </c>
      <c r="FC36" s="1061">
        <v>1885289.01352413</v>
      </c>
      <c r="FD36" s="1062">
        <f t="shared" si="1"/>
        <v>2738863.6033463674</v>
      </c>
      <c r="FE36" s="1061">
        <v>0</v>
      </c>
      <c r="FF36" s="1062">
        <f t="shared" si="2"/>
        <v>2738863.6033463674</v>
      </c>
      <c r="FG36" s="1061">
        <v>0</v>
      </c>
      <c r="FH36" s="1061">
        <v>1013140.9092306234</v>
      </c>
      <c r="FI36" s="1062">
        <f t="shared" si="3"/>
        <v>1013140.9092306234</v>
      </c>
      <c r="FJ36" s="1061">
        <v>10616400.814143097</v>
      </c>
      <c r="FK36" s="1066">
        <f t="shared" si="4"/>
        <v>14368405.326720089</v>
      </c>
      <c r="FL36" s="1061">
        <v>909984.95164681098</v>
      </c>
      <c r="FM36" s="1089">
        <v>35378480.037602387</v>
      </c>
      <c r="FN36" s="1061"/>
      <c r="FO36" s="1061"/>
      <c r="FP36" s="1061"/>
      <c r="FQ36" s="1061"/>
      <c r="FR36" s="1061"/>
      <c r="FS36" s="1061"/>
      <c r="FT36" s="1061"/>
      <c r="FU36" s="1067"/>
    </row>
    <row r="37" spans="1:177" x14ac:dyDescent="0.25">
      <c r="A37" s="1482"/>
      <c r="B37" s="288" t="s">
        <v>665</v>
      </c>
      <c r="C37" s="1079" t="s">
        <v>1196</v>
      </c>
      <c r="D37" s="1065">
        <v>7374.1339949529511</v>
      </c>
      <c r="E37" s="1065">
        <v>6299.8632684279783</v>
      </c>
      <c r="F37" s="1065">
        <v>558.07102681434264</v>
      </c>
      <c r="G37" s="1065">
        <v>631.49682503691997</v>
      </c>
      <c r="H37" s="1065">
        <v>159.56275886932087</v>
      </c>
      <c r="I37" s="1065">
        <v>88179.159726972226</v>
      </c>
      <c r="J37" s="1065">
        <v>14193.738431808293</v>
      </c>
      <c r="K37" s="1065">
        <v>5110.5048380424114</v>
      </c>
      <c r="L37" s="1065">
        <v>30542.339009992087</v>
      </c>
      <c r="M37" s="1065">
        <v>111743.16048845761</v>
      </c>
      <c r="N37" s="1065">
        <v>78320.478347309851</v>
      </c>
      <c r="O37" s="1065">
        <v>17758.682642829343</v>
      </c>
      <c r="P37" s="1065">
        <v>38805.74158177129</v>
      </c>
      <c r="Q37" s="1065">
        <v>60027.793408872458</v>
      </c>
      <c r="R37" s="1065">
        <v>1929.7291429675797</v>
      </c>
      <c r="S37" s="1065">
        <v>40604.9543006112</v>
      </c>
      <c r="T37" s="1065">
        <v>851.91239925380273</v>
      </c>
      <c r="U37" s="1065">
        <v>21630.800659512646</v>
      </c>
      <c r="V37" s="1065">
        <v>2174.3580538908532</v>
      </c>
      <c r="W37" s="1065">
        <v>7912.8530107034849</v>
      </c>
      <c r="X37" s="1065">
        <v>27125.741261072682</v>
      </c>
      <c r="Y37" s="1065">
        <v>20085.966647777859</v>
      </c>
      <c r="Z37" s="1065">
        <v>20414.650544277723</v>
      </c>
      <c r="AA37" s="1065">
        <v>45396.169252205844</v>
      </c>
      <c r="AB37" s="1065">
        <v>35172.94619198404</v>
      </c>
      <c r="AC37" s="1065">
        <v>58235.699361616549</v>
      </c>
      <c r="AD37" s="1065">
        <v>95958.261430853541</v>
      </c>
      <c r="AE37" s="1065">
        <v>9808.5027308309454</v>
      </c>
      <c r="AF37" s="1065">
        <v>26719.138084276965</v>
      </c>
      <c r="AG37" s="1065">
        <v>79312.890864927205</v>
      </c>
      <c r="AH37" s="1065">
        <v>724956.02627217793</v>
      </c>
      <c r="AI37" s="1065">
        <v>4926791.267195628</v>
      </c>
      <c r="AJ37" s="1065">
        <v>238565.33861783153</v>
      </c>
      <c r="AK37" s="1065">
        <v>135704.3282542979</v>
      </c>
      <c r="AL37" s="1065">
        <v>114030.74366746336</v>
      </c>
      <c r="AM37" s="1065">
        <v>418584.49231639993</v>
      </c>
      <c r="AN37" s="1065">
        <v>355563.31696854474</v>
      </c>
      <c r="AO37" s="1065">
        <v>63908.253726463066</v>
      </c>
      <c r="AP37" s="1065">
        <v>204865.26617677748</v>
      </c>
      <c r="AQ37" s="1065">
        <v>704220.78468726785</v>
      </c>
      <c r="AR37" s="1065">
        <v>20017.549332865288</v>
      </c>
      <c r="AS37" s="1065">
        <v>2952.9787157436708</v>
      </c>
      <c r="AT37" s="1065">
        <v>73888.105076379274</v>
      </c>
      <c r="AU37" s="1065">
        <v>61985.129947062909</v>
      </c>
      <c r="AV37" s="1065">
        <v>9693.6922075292059</v>
      </c>
      <c r="AW37" s="1065">
        <v>70800.326385589375</v>
      </c>
      <c r="AX37" s="1065">
        <v>42489.288550477635</v>
      </c>
      <c r="AY37" s="1065">
        <v>56072.442379382541</v>
      </c>
      <c r="AZ37" s="1065">
        <v>13223.472288434166</v>
      </c>
      <c r="BA37" s="1065">
        <v>467906.1409004028</v>
      </c>
      <c r="BB37" s="1065">
        <v>11743.472731909744</v>
      </c>
      <c r="BC37" s="1065">
        <v>173021.40273174958</v>
      </c>
      <c r="BD37" s="1065">
        <v>457764.74811798509</v>
      </c>
      <c r="BE37" s="1065">
        <v>60872.4814014125</v>
      </c>
      <c r="BF37" s="1065">
        <v>17514.260189116801</v>
      </c>
      <c r="BG37" s="1065">
        <v>34206.402791668923</v>
      </c>
      <c r="BH37" s="1065">
        <v>91305.302395846753</v>
      </c>
      <c r="BI37" s="1065">
        <v>36811.546028860786</v>
      </c>
      <c r="BJ37" s="1065">
        <v>2584.8529891814778</v>
      </c>
      <c r="BK37" s="1065">
        <v>9765.7410928148529</v>
      </c>
      <c r="BL37" s="1065">
        <v>2929.9011096486292</v>
      </c>
      <c r="BM37" s="1065">
        <v>4148.8362233168382</v>
      </c>
      <c r="BN37" s="1065">
        <v>17492.980750774223</v>
      </c>
      <c r="BO37" s="1065">
        <v>52016.056700762274</v>
      </c>
      <c r="BP37" s="1065">
        <v>20686.286316959468</v>
      </c>
      <c r="BQ37" s="1065">
        <v>126990.94991856211</v>
      </c>
      <c r="BR37" s="1065">
        <v>7434.783419969227</v>
      </c>
      <c r="BS37" s="1065">
        <v>8387.3622066905555</v>
      </c>
      <c r="BT37" s="1065">
        <v>23327.972088754199</v>
      </c>
      <c r="BU37" s="1065">
        <v>12079.954790070742</v>
      </c>
      <c r="BV37" s="1065">
        <v>29762.783631729442</v>
      </c>
      <c r="BW37" s="1065">
        <v>10932.707696814674</v>
      </c>
      <c r="BX37" s="1065">
        <v>39828.416199665626</v>
      </c>
      <c r="BY37" s="1065">
        <v>9927.3922697724192</v>
      </c>
      <c r="BZ37" s="1065">
        <v>2938.5055871848313</v>
      </c>
      <c r="CA37" s="1065">
        <v>8061.5074754532452</v>
      </c>
      <c r="CB37" s="1065">
        <v>17775.640918309735</v>
      </c>
      <c r="CC37" s="1065">
        <v>91539.244300555991</v>
      </c>
      <c r="CD37" s="1065">
        <v>242965.19003102445</v>
      </c>
      <c r="CE37" s="1065">
        <v>617645.79118081299</v>
      </c>
      <c r="CF37" s="1065">
        <v>21390.138864836139</v>
      </c>
      <c r="CG37" s="1065">
        <v>49992.441036133052</v>
      </c>
      <c r="CH37" s="1065">
        <v>66819.256002817419</v>
      </c>
      <c r="CI37" s="1065">
        <v>11755.117432457391</v>
      </c>
      <c r="CJ37" s="1065">
        <v>26078.133461881778</v>
      </c>
      <c r="CK37" s="1065">
        <v>195665.2121702033</v>
      </c>
      <c r="CL37" s="1065">
        <v>20391.11676039522</v>
      </c>
      <c r="CM37" s="1065">
        <v>198655.36695439366</v>
      </c>
      <c r="CN37" s="1065">
        <v>6235.8491869001118</v>
      </c>
      <c r="CO37" s="1065">
        <v>3147.0226719205375</v>
      </c>
      <c r="CP37" s="1065">
        <v>7902.0908827700487</v>
      </c>
      <c r="CQ37" s="1065">
        <v>8575.9840962922499</v>
      </c>
      <c r="CR37" s="1065">
        <v>32287.734764555418</v>
      </c>
      <c r="CS37" s="1065">
        <v>139051.47457835113</v>
      </c>
      <c r="CT37" s="1065">
        <v>10208.054609406485</v>
      </c>
      <c r="CU37" s="1065">
        <v>164092.93225727545</v>
      </c>
      <c r="CV37" s="1065">
        <v>254257.66111289168</v>
      </c>
      <c r="CW37" s="1065">
        <v>94435.412377937755</v>
      </c>
      <c r="CX37" s="1065">
        <v>39557.850396555077</v>
      </c>
      <c r="CY37" s="1065">
        <v>6871.7788095367741</v>
      </c>
      <c r="CZ37" s="1065">
        <v>1710.3176837833757</v>
      </c>
      <c r="DA37" s="1065">
        <v>7137.9465599346513</v>
      </c>
      <c r="DB37" s="1065">
        <v>2216.1141796674747</v>
      </c>
      <c r="DC37" s="1065">
        <v>270.06364891299609</v>
      </c>
      <c r="DD37" s="1065">
        <v>203.5649124290793</v>
      </c>
      <c r="DE37" s="1065">
        <v>108.49572225912455</v>
      </c>
      <c r="DF37" s="1065">
        <v>1400.5017921835874</v>
      </c>
      <c r="DG37" s="1065">
        <v>330.26073297656092</v>
      </c>
      <c r="DH37" s="1065">
        <v>16159.704576631735</v>
      </c>
      <c r="DI37" s="1065">
        <v>114730.99002478195</v>
      </c>
      <c r="DJ37" s="1065">
        <v>185168.03716884332</v>
      </c>
      <c r="DK37" s="1065">
        <v>39981.187892930102</v>
      </c>
      <c r="DL37" s="1065">
        <v>10348.631782833752</v>
      </c>
      <c r="DM37" s="1065">
        <v>6192.2980919988713</v>
      </c>
      <c r="DN37" s="1065">
        <v>668.25676312005726</v>
      </c>
      <c r="DO37" s="1065">
        <v>26258.640028572805</v>
      </c>
      <c r="DP37" s="1065">
        <v>172264.58069021805</v>
      </c>
      <c r="DQ37" s="1065">
        <v>51306.566819335887</v>
      </c>
      <c r="DR37" s="1065">
        <v>47459.353493161085</v>
      </c>
      <c r="DS37" s="1065">
        <v>89036.546518764197</v>
      </c>
      <c r="DT37" s="1065">
        <v>77963.170372465684</v>
      </c>
      <c r="DU37" s="1065">
        <v>655509.02828449511</v>
      </c>
      <c r="DV37" s="1065">
        <v>1863396.0972106266</v>
      </c>
      <c r="DW37" s="1065">
        <v>88685.942034402455</v>
      </c>
      <c r="DX37" s="1065">
        <v>68636.647648223836</v>
      </c>
      <c r="DY37" s="1065">
        <v>4542.2182877375744</v>
      </c>
      <c r="DZ37" s="1065">
        <v>11658.422066476374</v>
      </c>
      <c r="EA37" s="1065">
        <v>5437.2387820978856</v>
      </c>
      <c r="EB37" s="1065">
        <v>3206.4601512172421</v>
      </c>
      <c r="EC37" s="1065">
        <v>10789.053818209584</v>
      </c>
      <c r="ED37" s="1065">
        <v>1575.5518949117031</v>
      </c>
      <c r="EE37" s="1065">
        <v>67.234567060056975</v>
      </c>
      <c r="EF37" s="1065">
        <v>2360.8894015030801</v>
      </c>
      <c r="EG37" s="1065">
        <v>44150.398429627807</v>
      </c>
      <c r="EH37" s="1065">
        <v>918170.01317921723</v>
      </c>
      <c r="EI37" s="1065">
        <v>710339.20849659317</v>
      </c>
      <c r="EJ37" s="1065">
        <v>117837.81714944459</v>
      </c>
      <c r="EK37" s="1065">
        <v>13060.024086825015</v>
      </c>
      <c r="EL37" s="1065">
        <v>42.960513500897719</v>
      </c>
      <c r="EM37" s="1065">
        <v>21129.811655177913</v>
      </c>
      <c r="EN37" s="1065">
        <v>42082.723719981339</v>
      </c>
      <c r="EO37" s="1065">
        <v>580695.12679419096</v>
      </c>
      <c r="EP37" s="1065">
        <v>128107.72940149727</v>
      </c>
      <c r="EQ37" s="1065">
        <v>7840.423219573514</v>
      </c>
      <c r="ER37" s="1065">
        <v>1816264.8075330963</v>
      </c>
      <c r="ES37" s="1065">
        <v>5943.1128438449232</v>
      </c>
      <c r="ET37" s="1065">
        <v>960.047053869705</v>
      </c>
      <c r="EU37" s="1065">
        <v>47726.865810243253</v>
      </c>
      <c r="EV37" s="1065">
        <v>21508.910365369386</v>
      </c>
      <c r="EW37" s="1065">
        <v>32791.755049100502</v>
      </c>
      <c r="EX37" s="1065">
        <v>90469.557234512671</v>
      </c>
      <c r="EY37" s="1065">
        <v>0</v>
      </c>
      <c r="EZ37" s="1065">
        <v>2025309.9364446662</v>
      </c>
      <c r="FA37" s="1062">
        <f t="shared" si="0"/>
        <v>23450302.588251628</v>
      </c>
      <c r="FB37" s="1061">
        <v>1315596.4502275593</v>
      </c>
      <c r="FC37" s="1061">
        <v>4949924.9747421155</v>
      </c>
      <c r="FD37" s="1062">
        <f t="shared" si="1"/>
        <v>6265521.424969675</v>
      </c>
      <c r="FE37" s="1061">
        <v>0</v>
      </c>
      <c r="FF37" s="1062">
        <f t="shared" si="2"/>
        <v>6265521.424969675</v>
      </c>
      <c r="FG37" s="1061">
        <v>0</v>
      </c>
      <c r="FH37" s="1061">
        <v>1307621.2918119456</v>
      </c>
      <c r="FI37" s="1062">
        <f t="shared" si="3"/>
        <v>1307621.2918119456</v>
      </c>
      <c r="FJ37" s="1061">
        <v>25984093.044691078</v>
      </c>
      <c r="FK37" s="1066">
        <f t="shared" si="4"/>
        <v>33557235.761472702</v>
      </c>
      <c r="FL37" s="1061">
        <v>4043128.8634424256</v>
      </c>
      <c r="FM37" s="1089">
        <v>52964409.486281931</v>
      </c>
      <c r="FN37" s="1061"/>
      <c r="FO37" s="1061"/>
      <c r="FP37" s="1061"/>
      <c r="FQ37" s="1061"/>
      <c r="FR37" s="1061"/>
      <c r="FS37" s="1061"/>
      <c r="FT37" s="1061"/>
      <c r="FU37" s="1067"/>
    </row>
    <row r="38" spans="1:177" x14ac:dyDescent="0.25">
      <c r="A38" s="1482"/>
      <c r="B38" s="288" t="s">
        <v>488</v>
      </c>
      <c r="C38" s="1079" t="s">
        <v>1197</v>
      </c>
      <c r="D38" s="1065">
        <v>379.17122597574246</v>
      </c>
      <c r="E38" s="1065">
        <v>115164.28642792357</v>
      </c>
      <c r="F38" s="1065">
        <v>736.23881614316031</v>
      </c>
      <c r="G38" s="1065">
        <v>1666.0020030384005</v>
      </c>
      <c r="H38" s="1065">
        <v>8.0031031988217194</v>
      </c>
      <c r="I38" s="1065">
        <v>1259057.9427809711</v>
      </c>
      <c r="J38" s="1065">
        <v>140283.39379578922</v>
      </c>
      <c r="K38" s="1065">
        <v>109902.24127489004</v>
      </c>
      <c r="L38" s="1065">
        <v>131582.89640666998</v>
      </c>
      <c r="M38" s="1065">
        <v>120438.32011695801</v>
      </c>
      <c r="N38" s="1065">
        <v>189720.91888755796</v>
      </c>
      <c r="O38" s="1065">
        <v>675864.48995754076</v>
      </c>
      <c r="P38" s="1065">
        <v>118018.46178025636</v>
      </c>
      <c r="Q38" s="1065">
        <v>228689.16758834699</v>
      </c>
      <c r="R38" s="1065">
        <v>32269.978086525509</v>
      </c>
      <c r="S38" s="1065">
        <v>371237.09117834689</v>
      </c>
      <c r="T38" s="1065">
        <v>113578.42217642062</v>
      </c>
      <c r="U38" s="1065">
        <v>336431.47600208456</v>
      </c>
      <c r="V38" s="1065">
        <v>80670.616419431375</v>
      </c>
      <c r="W38" s="1065">
        <v>86516.610871095705</v>
      </c>
      <c r="X38" s="1065">
        <v>85441.009397957532</v>
      </c>
      <c r="Y38" s="1065">
        <v>451011.27339268354</v>
      </c>
      <c r="Z38" s="1065">
        <v>343926.38710064732</v>
      </c>
      <c r="AA38" s="1065">
        <v>177470.48117434472</v>
      </c>
      <c r="AB38" s="1065">
        <v>72967.759801157023</v>
      </c>
      <c r="AC38" s="1065">
        <v>279338.30160220218</v>
      </c>
      <c r="AD38" s="1065">
        <v>589602.98569124285</v>
      </c>
      <c r="AE38" s="1065">
        <v>337082.04247384286</v>
      </c>
      <c r="AF38" s="1065">
        <v>63825.850685811369</v>
      </c>
      <c r="AG38" s="1065">
        <v>662612.91384921246</v>
      </c>
      <c r="AH38" s="1065">
        <v>309946.82905540243</v>
      </c>
      <c r="AI38" s="1065">
        <v>6757602.0866584945</v>
      </c>
      <c r="AJ38" s="1065">
        <v>1350456.3037130486</v>
      </c>
      <c r="AK38" s="1065">
        <v>157150.28622535861</v>
      </c>
      <c r="AL38" s="1065">
        <v>492990.97507286019</v>
      </c>
      <c r="AM38" s="1065">
        <v>707459.38103997323</v>
      </c>
      <c r="AN38" s="1065">
        <v>386954.70372542262</v>
      </c>
      <c r="AO38" s="1065">
        <v>221468.41367617215</v>
      </c>
      <c r="AP38" s="1065">
        <v>236950.16252085625</v>
      </c>
      <c r="AQ38" s="1065">
        <v>661825.36580564734</v>
      </c>
      <c r="AR38" s="1065">
        <v>345207.13833173551</v>
      </c>
      <c r="AS38" s="1065">
        <v>176066.22187181949</v>
      </c>
      <c r="AT38" s="1065">
        <v>249723.14709804786</v>
      </c>
      <c r="AU38" s="1065">
        <v>227278.29635814502</v>
      </c>
      <c r="AV38" s="1065">
        <v>117658.00195351901</v>
      </c>
      <c r="AW38" s="1065">
        <v>183475.33767842001</v>
      </c>
      <c r="AX38" s="1065">
        <v>363137.20928710478</v>
      </c>
      <c r="AY38" s="1065">
        <v>1553336.2226067032</v>
      </c>
      <c r="AZ38" s="1065">
        <v>140250.12273467341</v>
      </c>
      <c r="BA38" s="1065">
        <v>218459.35927471644</v>
      </c>
      <c r="BB38" s="1065">
        <v>278821.69915748556</v>
      </c>
      <c r="BC38" s="1065">
        <v>251459.12805845012</v>
      </c>
      <c r="BD38" s="1065">
        <v>891654.18772015045</v>
      </c>
      <c r="BE38" s="1065">
        <v>443060.62349270622</v>
      </c>
      <c r="BF38" s="1065">
        <v>694824.61290355795</v>
      </c>
      <c r="BG38" s="1065">
        <v>1046192.9550229516</v>
      </c>
      <c r="BH38" s="1065">
        <v>483374.12548914331</v>
      </c>
      <c r="BI38" s="1065">
        <v>435682.03068442445</v>
      </c>
      <c r="BJ38" s="1065">
        <v>366388.51788893086</v>
      </c>
      <c r="BK38" s="1065">
        <v>354967.17767526716</v>
      </c>
      <c r="BL38" s="1065">
        <v>56405.655445319193</v>
      </c>
      <c r="BM38" s="1065">
        <v>486863.68725540827</v>
      </c>
      <c r="BN38" s="1065">
        <v>51130.010795550937</v>
      </c>
      <c r="BO38" s="1065">
        <v>160026.46884594951</v>
      </c>
      <c r="BP38" s="1065">
        <v>98758.634639075142</v>
      </c>
      <c r="BQ38" s="1065">
        <v>796766.31009617669</v>
      </c>
      <c r="BR38" s="1065">
        <v>148039.5830127254</v>
      </c>
      <c r="BS38" s="1065">
        <v>308156.2509133984</v>
      </c>
      <c r="BT38" s="1065">
        <v>314387.15491663001</v>
      </c>
      <c r="BU38" s="1065">
        <v>343302.19042519364</v>
      </c>
      <c r="BV38" s="1065">
        <v>42231.034572313554</v>
      </c>
      <c r="BW38" s="1065">
        <v>91763.736068824408</v>
      </c>
      <c r="BX38" s="1065">
        <v>63953.958112767359</v>
      </c>
      <c r="BY38" s="1065">
        <v>329587.24206076522</v>
      </c>
      <c r="BZ38" s="1065">
        <v>199842.90969306085</v>
      </c>
      <c r="CA38" s="1065">
        <v>106520.69696279842</v>
      </c>
      <c r="CB38" s="1065">
        <v>173883.34210631519</v>
      </c>
      <c r="CC38" s="1065">
        <v>372943.06970885035</v>
      </c>
      <c r="CD38" s="1065">
        <v>778938.92629821994</v>
      </c>
      <c r="CE38" s="1065">
        <v>779527.09979015426</v>
      </c>
      <c r="CF38" s="1065">
        <v>515652.43221118848</v>
      </c>
      <c r="CG38" s="1065">
        <v>218718.13981997277</v>
      </c>
      <c r="CH38" s="1065">
        <v>258560.46024886257</v>
      </c>
      <c r="CI38" s="1065">
        <v>189485.20961465809</v>
      </c>
      <c r="CJ38" s="1065">
        <v>597503.87108997186</v>
      </c>
      <c r="CK38" s="1065">
        <v>407237.97631472803</v>
      </c>
      <c r="CL38" s="1065">
        <v>127398.79800076917</v>
      </c>
      <c r="CM38" s="1065">
        <v>219010.63523614994</v>
      </c>
      <c r="CN38" s="1065">
        <v>175841.73639921824</v>
      </c>
      <c r="CO38" s="1065">
        <v>111335.1261266462</v>
      </c>
      <c r="CP38" s="1065">
        <v>444378.66783840407</v>
      </c>
      <c r="CQ38" s="1065">
        <v>69421.607600976917</v>
      </c>
      <c r="CR38" s="1065">
        <v>32243.972736616899</v>
      </c>
      <c r="CS38" s="1065">
        <v>735842.61129215744</v>
      </c>
      <c r="CT38" s="1065">
        <v>76502.05183736443</v>
      </c>
      <c r="CU38" s="1065">
        <v>360231.57657639607</v>
      </c>
      <c r="CV38" s="1065">
        <v>415549.51053955429</v>
      </c>
      <c r="CW38" s="1065">
        <v>151586.06016709248</v>
      </c>
      <c r="CX38" s="1065">
        <v>100070.20136143877</v>
      </c>
      <c r="CY38" s="1065">
        <v>597928.49498184759</v>
      </c>
      <c r="CZ38" s="1065">
        <v>212344.97511276332</v>
      </c>
      <c r="DA38" s="1065">
        <v>324626.88305199391</v>
      </c>
      <c r="DB38" s="1065">
        <v>2150502.7330883681</v>
      </c>
      <c r="DC38" s="1065">
        <v>371710.07102946623</v>
      </c>
      <c r="DD38" s="1065">
        <v>363522.05061883002</v>
      </c>
      <c r="DE38" s="1065">
        <v>196940.23570791807</v>
      </c>
      <c r="DF38" s="1065">
        <v>402626.35069298837</v>
      </c>
      <c r="DG38" s="1065">
        <v>273629.83068380126</v>
      </c>
      <c r="DH38" s="1065">
        <v>699174.71843749331</v>
      </c>
      <c r="DI38" s="1065">
        <v>1790923.6169424988</v>
      </c>
      <c r="DJ38" s="1065">
        <v>244797.13786056731</v>
      </c>
      <c r="DK38" s="1065">
        <v>52856.20841533487</v>
      </c>
      <c r="DL38" s="1065">
        <v>482136.28092242818</v>
      </c>
      <c r="DM38" s="1065">
        <v>221778.27606166064</v>
      </c>
      <c r="DN38" s="1065">
        <v>11286.030408849025</v>
      </c>
      <c r="DO38" s="1065">
        <v>28561.911950756516</v>
      </c>
      <c r="DP38" s="1065">
        <v>236616.57089289819</v>
      </c>
      <c r="DQ38" s="1065">
        <v>63490.836971790537</v>
      </c>
      <c r="DR38" s="1065">
        <v>558895.93756136973</v>
      </c>
      <c r="DS38" s="1065">
        <v>398463.42713173619</v>
      </c>
      <c r="DT38" s="1065">
        <v>187034.35876716141</v>
      </c>
      <c r="DU38" s="1065">
        <v>161348.44981605487</v>
      </c>
      <c r="DV38" s="1065">
        <v>1689767.0556508405</v>
      </c>
      <c r="DW38" s="1065">
        <v>718322.92247679899</v>
      </c>
      <c r="DX38" s="1065">
        <v>559311.24984467309</v>
      </c>
      <c r="DY38" s="1065">
        <v>25740.70880992258</v>
      </c>
      <c r="DZ38" s="1065">
        <v>92965.379050506337</v>
      </c>
      <c r="EA38" s="1065">
        <v>12296.135201195688</v>
      </c>
      <c r="EB38" s="1065">
        <v>26884.226424887675</v>
      </c>
      <c r="EC38" s="1065">
        <v>6353556.3499240037</v>
      </c>
      <c r="ED38" s="1065">
        <v>248270.62065910362</v>
      </c>
      <c r="EE38" s="1065">
        <v>131173.63301441848</v>
      </c>
      <c r="EF38" s="1065">
        <v>1349828.2724719862</v>
      </c>
      <c r="EG38" s="1065">
        <v>129722.19697211764</v>
      </c>
      <c r="EH38" s="1065">
        <v>13473675.85631487</v>
      </c>
      <c r="EI38" s="1065">
        <v>778689.20058896113</v>
      </c>
      <c r="EJ38" s="1065">
        <v>869099.40497002541</v>
      </c>
      <c r="EK38" s="1065">
        <v>87261.544827042642</v>
      </c>
      <c r="EL38" s="1065">
        <v>20702.461250202567</v>
      </c>
      <c r="EM38" s="1065">
        <v>257437.93431251813</v>
      </c>
      <c r="EN38" s="1065">
        <v>212117.84212661907</v>
      </c>
      <c r="EO38" s="1065">
        <v>716044.45451278181</v>
      </c>
      <c r="EP38" s="1065">
        <v>267471.54512035288</v>
      </c>
      <c r="EQ38" s="1065">
        <v>426975.48380000598</v>
      </c>
      <c r="ER38" s="1065">
        <v>3025787.3646045518</v>
      </c>
      <c r="ES38" s="1065">
        <v>13872.083508076528</v>
      </c>
      <c r="ET38" s="1065">
        <v>78307.111943082899</v>
      </c>
      <c r="EU38" s="1065">
        <v>2429515.633705603</v>
      </c>
      <c r="EV38" s="1065">
        <v>1370354.6377176931</v>
      </c>
      <c r="EW38" s="1065">
        <v>261777.82112574822</v>
      </c>
      <c r="EX38" s="1065">
        <v>147779.71071381442</v>
      </c>
      <c r="EY38" s="1065">
        <v>15623.014733290755</v>
      </c>
      <c r="EZ38" s="1065">
        <v>11579928.907584485</v>
      </c>
      <c r="FA38" s="1062">
        <f t="shared" si="0"/>
        <v>95590370.114649892</v>
      </c>
      <c r="FB38" s="1061">
        <v>9874899.9264867976</v>
      </c>
      <c r="FC38" s="1061">
        <v>53885495.256404892</v>
      </c>
      <c r="FD38" s="1062">
        <f t="shared" si="1"/>
        <v>63760395.182891689</v>
      </c>
      <c r="FE38" s="1061">
        <v>0</v>
      </c>
      <c r="FF38" s="1062">
        <f t="shared" si="2"/>
        <v>63760395.182891689</v>
      </c>
      <c r="FG38" s="1061">
        <v>0</v>
      </c>
      <c r="FH38" s="1061">
        <v>2500900.4778532358</v>
      </c>
      <c r="FI38" s="1062">
        <f t="shared" si="3"/>
        <v>2500900.4778532358</v>
      </c>
      <c r="FJ38" s="1061">
        <v>78113191.727187321</v>
      </c>
      <c r="FK38" s="1066">
        <f t="shared" si="4"/>
        <v>144374487.38793224</v>
      </c>
      <c r="FL38" s="1061">
        <v>10308054.966211949</v>
      </c>
      <c r="FM38" s="1089">
        <v>229656802.53637028</v>
      </c>
      <c r="FN38" s="1061"/>
      <c r="FO38" s="1061"/>
      <c r="FP38" s="1061"/>
      <c r="FQ38" s="1061"/>
      <c r="FR38" s="1061"/>
      <c r="FS38" s="1061"/>
      <c r="FT38" s="1061"/>
      <c r="FU38" s="1067"/>
    </row>
    <row r="39" spans="1:177" x14ac:dyDescent="0.25">
      <c r="A39" s="1482"/>
      <c r="B39" s="288" t="s">
        <v>489</v>
      </c>
      <c r="C39" s="1079" t="s">
        <v>1198</v>
      </c>
      <c r="D39" s="1065">
        <v>325.46984056600536</v>
      </c>
      <c r="E39" s="1065">
        <v>4646.070593607491</v>
      </c>
      <c r="F39" s="1065">
        <v>1685.657220998246</v>
      </c>
      <c r="G39" s="1065">
        <v>7254.5063620490027</v>
      </c>
      <c r="H39" s="1065">
        <v>61655.519070938695</v>
      </c>
      <c r="I39" s="1065">
        <v>3516.7627996705796</v>
      </c>
      <c r="J39" s="1065">
        <v>463.70251876003169</v>
      </c>
      <c r="K39" s="1065">
        <v>985.17105357397213</v>
      </c>
      <c r="L39" s="1065">
        <v>452.56341908551735</v>
      </c>
      <c r="M39" s="1065">
        <v>421.90951303616964</v>
      </c>
      <c r="N39" s="1065">
        <v>345.8819244460143</v>
      </c>
      <c r="O39" s="1065">
        <v>0</v>
      </c>
      <c r="P39" s="1065">
        <v>0</v>
      </c>
      <c r="Q39" s="1065">
        <v>0</v>
      </c>
      <c r="R39" s="1065">
        <v>0</v>
      </c>
      <c r="S39" s="1065">
        <v>0</v>
      </c>
      <c r="T39" s="1065">
        <v>0</v>
      </c>
      <c r="U39" s="1065">
        <v>0</v>
      </c>
      <c r="V39" s="1065">
        <v>2607.1909916581835</v>
      </c>
      <c r="W39" s="1065">
        <v>2300.470174811318</v>
      </c>
      <c r="X39" s="1065">
        <v>420.8108419173991</v>
      </c>
      <c r="Y39" s="1065">
        <v>20533.779388876079</v>
      </c>
      <c r="Z39" s="1065">
        <v>76.05657977257259</v>
      </c>
      <c r="AA39" s="1065">
        <v>707.33383006701933</v>
      </c>
      <c r="AB39" s="1065">
        <v>20.856263076326506</v>
      </c>
      <c r="AC39" s="1065">
        <v>0.14043441538480464</v>
      </c>
      <c r="AD39" s="1065">
        <v>6980.3489485015052</v>
      </c>
      <c r="AE39" s="1065">
        <v>458.91964614986728</v>
      </c>
      <c r="AF39" s="1065">
        <v>511.57450613405831</v>
      </c>
      <c r="AG39" s="1065">
        <v>24577.54933752129</v>
      </c>
      <c r="AH39" s="1065">
        <v>61273.718747030369</v>
      </c>
      <c r="AI39" s="1065">
        <v>6666311.4483539918</v>
      </c>
      <c r="AJ39" s="1065">
        <v>18827138.307885088</v>
      </c>
      <c r="AK39" s="1065">
        <v>10480417.364501394</v>
      </c>
      <c r="AL39" s="1065">
        <v>82511.221729366007</v>
      </c>
      <c r="AM39" s="1065">
        <v>3363540.5964502478</v>
      </c>
      <c r="AN39" s="1065">
        <v>70468.478538448922</v>
      </c>
      <c r="AO39" s="1065">
        <v>2184.811757204332</v>
      </c>
      <c r="AP39" s="1065">
        <v>207426.46369103808</v>
      </c>
      <c r="AQ39" s="1065">
        <v>640168.07081490441</v>
      </c>
      <c r="AR39" s="1065">
        <v>1.6787807576452369</v>
      </c>
      <c r="AS39" s="1065">
        <v>3713.3193734517954</v>
      </c>
      <c r="AT39" s="1065">
        <v>559.31603940297759</v>
      </c>
      <c r="AU39" s="1065">
        <v>31.427446575687497</v>
      </c>
      <c r="AV39" s="1065">
        <v>946.43626839298554</v>
      </c>
      <c r="AW39" s="1065">
        <v>123.38418876925471</v>
      </c>
      <c r="AX39" s="1065">
        <v>730.47963321946736</v>
      </c>
      <c r="AY39" s="1065">
        <v>622.28944383518717</v>
      </c>
      <c r="AZ39" s="1065">
        <v>11890.969240450011</v>
      </c>
      <c r="BA39" s="1065">
        <v>62238.49327785171</v>
      </c>
      <c r="BB39" s="1065">
        <v>202.23067597598481</v>
      </c>
      <c r="BC39" s="1065">
        <v>196.34134631610351</v>
      </c>
      <c r="BD39" s="1065">
        <v>65753.709830647495</v>
      </c>
      <c r="BE39" s="1065">
        <v>272.98872804308297</v>
      </c>
      <c r="BF39" s="1065">
        <v>1060.6364483530829</v>
      </c>
      <c r="BG39" s="1065">
        <v>3291.5875901782429</v>
      </c>
      <c r="BH39" s="1065">
        <v>810.46771437647908</v>
      </c>
      <c r="BI39" s="1065">
        <v>288.66956327303063</v>
      </c>
      <c r="BJ39" s="1065">
        <v>984.64761579347658</v>
      </c>
      <c r="BK39" s="1065">
        <v>3.9501991099556033</v>
      </c>
      <c r="BL39" s="1065">
        <v>102.06064548201094</v>
      </c>
      <c r="BM39" s="1065">
        <v>3302.5175937948225</v>
      </c>
      <c r="BN39" s="1065">
        <v>9.119953466455458</v>
      </c>
      <c r="BO39" s="1065">
        <v>964.64757734826571</v>
      </c>
      <c r="BP39" s="1065">
        <v>2560.0655277729593</v>
      </c>
      <c r="BQ39" s="1065">
        <v>81987.250173435212</v>
      </c>
      <c r="BR39" s="1065">
        <v>127.06226638796272</v>
      </c>
      <c r="BS39" s="1065">
        <v>1361.4227389024154</v>
      </c>
      <c r="BT39" s="1065">
        <v>673.85203369721955</v>
      </c>
      <c r="BU39" s="1065">
        <v>518.99099671819647</v>
      </c>
      <c r="BV39" s="1065">
        <v>7802.6929110184738</v>
      </c>
      <c r="BW39" s="1065">
        <v>12955.240730191745</v>
      </c>
      <c r="BX39" s="1065">
        <v>90.785853240845626</v>
      </c>
      <c r="BY39" s="1065">
        <v>7766.5470552652159</v>
      </c>
      <c r="BZ39" s="1065">
        <v>2164.8254545881728</v>
      </c>
      <c r="CA39" s="1065">
        <v>459.49978587486152</v>
      </c>
      <c r="CB39" s="1065">
        <v>9224.411534569701</v>
      </c>
      <c r="CC39" s="1065">
        <v>16664.274343349185</v>
      </c>
      <c r="CD39" s="1065">
        <v>2695201.8567832722</v>
      </c>
      <c r="CE39" s="1065">
        <v>202457.57987914101</v>
      </c>
      <c r="CF39" s="1065">
        <v>75935.786848988864</v>
      </c>
      <c r="CG39" s="1065">
        <v>6273.5747280991854</v>
      </c>
      <c r="CH39" s="1065">
        <v>48096.696441928078</v>
      </c>
      <c r="CI39" s="1065">
        <v>160.68517640029432</v>
      </c>
      <c r="CJ39" s="1065">
        <v>1465.6214579896789</v>
      </c>
      <c r="CK39" s="1065">
        <v>1080.073093291908</v>
      </c>
      <c r="CL39" s="1065">
        <v>10517.193343655326</v>
      </c>
      <c r="CM39" s="1065">
        <v>23252.924717072525</v>
      </c>
      <c r="CN39" s="1065">
        <v>89.841316694430731</v>
      </c>
      <c r="CO39" s="1065">
        <v>564.09322104978958</v>
      </c>
      <c r="CP39" s="1065">
        <v>658.72349703401721</v>
      </c>
      <c r="CQ39" s="1065">
        <v>0</v>
      </c>
      <c r="CR39" s="1065">
        <v>1195.4528282211786</v>
      </c>
      <c r="CS39" s="1065">
        <v>14200.854835062135</v>
      </c>
      <c r="CT39" s="1065">
        <v>25270.1463317655</v>
      </c>
      <c r="CU39" s="1065">
        <v>31566.603824968599</v>
      </c>
      <c r="CV39" s="1065">
        <v>39596.692671946446</v>
      </c>
      <c r="CW39" s="1065">
        <v>241.30523767924365</v>
      </c>
      <c r="CX39" s="1065">
        <v>2696.3521907670183</v>
      </c>
      <c r="CY39" s="1065">
        <v>1485.8423277413463</v>
      </c>
      <c r="CZ39" s="1065">
        <v>1526.5175905236529</v>
      </c>
      <c r="DA39" s="1065">
        <v>13.064146173108018</v>
      </c>
      <c r="DB39" s="1065">
        <v>4338.1894953974734</v>
      </c>
      <c r="DC39" s="1065">
        <v>528.66738345533531</v>
      </c>
      <c r="DD39" s="1065">
        <v>7.0863557585875858</v>
      </c>
      <c r="DE39" s="1065">
        <v>3.7768752828703969</v>
      </c>
      <c r="DF39" s="1065">
        <v>1543.8415960585498</v>
      </c>
      <c r="DG39" s="1065">
        <v>1369.9070812485659</v>
      </c>
      <c r="DH39" s="1065">
        <v>57450.503879532786</v>
      </c>
      <c r="DI39" s="1065">
        <v>35528.667018635468</v>
      </c>
      <c r="DJ39" s="1065">
        <v>4931.5537492972117</v>
      </c>
      <c r="DK39" s="1065">
        <v>1064.8132370434387</v>
      </c>
      <c r="DL39" s="1065">
        <v>4395.6963070654128</v>
      </c>
      <c r="DM39" s="1065">
        <v>851.74331643325445</v>
      </c>
      <c r="DN39" s="1065">
        <v>7.7095216956800652</v>
      </c>
      <c r="DO39" s="1065">
        <v>46.414975274032066</v>
      </c>
      <c r="DP39" s="1065">
        <v>2812.541965817205</v>
      </c>
      <c r="DQ39" s="1065">
        <v>1297.0987525737205</v>
      </c>
      <c r="DR39" s="1065">
        <v>0</v>
      </c>
      <c r="DS39" s="1065">
        <v>10555.527719086056</v>
      </c>
      <c r="DT39" s="1065">
        <v>21122.72505107215</v>
      </c>
      <c r="DU39" s="1065">
        <v>0</v>
      </c>
      <c r="DV39" s="1065">
        <v>63854.228442001338</v>
      </c>
      <c r="DW39" s="1065">
        <v>180.57072195221676</v>
      </c>
      <c r="DX39" s="1065">
        <v>37224.508260365466</v>
      </c>
      <c r="DY39" s="1065">
        <v>0</v>
      </c>
      <c r="DZ39" s="1065">
        <v>1.4086669460815082</v>
      </c>
      <c r="EA39" s="1065">
        <v>0</v>
      </c>
      <c r="EB39" s="1065">
        <v>0</v>
      </c>
      <c r="EC39" s="1065">
        <v>112.04776266032007</v>
      </c>
      <c r="ED39" s="1065">
        <v>163.5418240682861</v>
      </c>
      <c r="EE39" s="1065">
        <v>22.314546115078862</v>
      </c>
      <c r="EF39" s="1065">
        <v>228.60292981716805</v>
      </c>
      <c r="EG39" s="1065">
        <v>14074.990582565855</v>
      </c>
      <c r="EH39" s="1065">
        <v>49951.099310673315</v>
      </c>
      <c r="EI39" s="1065">
        <v>3621.9325856617224</v>
      </c>
      <c r="EJ39" s="1065">
        <v>21863.311502332232</v>
      </c>
      <c r="EK39" s="1065">
        <v>761.18453114262559</v>
      </c>
      <c r="EL39" s="1065">
        <v>20809.20811160385</v>
      </c>
      <c r="EM39" s="1065">
        <v>681.24884855001096</v>
      </c>
      <c r="EN39" s="1065">
        <v>6946.5631494710233</v>
      </c>
      <c r="EO39" s="1065">
        <v>37956.853494598778</v>
      </c>
      <c r="EP39" s="1065">
        <v>20861.97314149997</v>
      </c>
      <c r="EQ39" s="1065">
        <v>425.39743012321975</v>
      </c>
      <c r="ER39" s="1065">
        <v>24719.924724025444</v>
      </c>
      <c r="ES39" s="1065">
        <v>10793.452931365371</v>
      </c>
      <c r="ET39" s="1065">
        <v>478.33326649080914</v>
      </c>
      <c r="EU39" s="1065">
        <v>9169.8146044357891</v>
      </c>
      <c r="EV39" s="1065">
        <v>3267.7865098507482</v>
      </c>
      <c r="EW39" s="1065">
        <v>1471.662537236072</v>
      </c>
      <c r="EX39" s="1065">
        <v>491.49044228148239</v>
      </c>
      <c r="EY39" s="1065">
        <v>5450.2859930039967</v>
      </c>
      <c r="EZ39" s="1065">
        <v>485848.31489805883</v>
      </c>
      <c r="FA39" s="1062">
        <f t="shared" si="0"/>
        <v>44997683.01682736</v>
      </c>
      <c r="FB39" s="1061">
        <v>2121302.8424710305</v>
      </c>
      <c r="FC39" s="1061">
        <v>21156395.663402364</v>
      </c>
      <c r="FD39" s="1062">
        <f t="shared" si="1"/>
        <v>23277698.505873393</v>
      </c>
      <c r="FE39" s="1061">
        <v>0</v>
      </c>
      <c r="FF39" s="1062">
        <f t="shared" si="2"/>
        <v>23277698.505873393</v>
      </c>
      <c r="FG39" s="1061">
        <v>0</v>
      </c>
      <c r="FH39" s="1061">
        <v>1410497.062445611</v>
      </c>
      <c r="FI39" s="1062">
        <f t="shared" si="3"/>
        <v>1410497.062445611</v>
      </c>
      <c r="FJ39" s="1061">
        <v>17873546.102633134</v>
      </c>
      <c r="FK39" s="1066">
        <f t="shared" si="4"/>
        <v>42561741.670952141</v>
      </c>
      <c r="FL39" s="1061">
        <v>9834271.2937792912</v>
      </c>
      <c r="FM39" s="1089">
        <v>77725153.394000188</v>
      </c>
      <c r="FN39" s="1061"/>
      <c r="FO39" s="1061"/>
      <c r="FP39" s="1061"/>
      <c r="FQ39" s="1061"/>
      <c r="FR39" s="1061"/>
      <c r="FS39" s="1061"/>
      <c r="FT39" s="1061"/>
      <c r="FU39" s="1067"/>
    </row>
    <row r="40" spans="1:177" x14ac:dyDescent="0.25">
      <c r="A40" s="1482"/>
      <c r="B40" s="288" t="s">
        <v>666</v>
      </c>
      <c r="C40" s="1079" t="s">
        <v>1199</v>
      </c>
      <c r="D40" s="1065">
        <v>1889.0795617446834</v>
      </c>
      <c r="E40" s="1065">
        <v>75.254014236991296</v>
      </c>
      <c r="F40" s="1065">
        <v>0</v>
      </c>
      <c r="G40" s="1065">
        <v>0</v>
      </c>
      <c r="H40" s="1065">
        <v>64.336997047661853</v>
      </c>
      <c r="I40" s="1065">
        <v>184847.87307322389</v>
      </c>
      <c r="J40" s="1065">
        <v>14503.482156980808</v>
      </c>
      <c r="K40" s="1065">
        <v>1297.3956334353252</v>
      </c>
      <c r="L40" s="1065">
        <v>2248.8805765876778</v>
      </c>
      <c r="M40" s="1065">
        <v>1510.8667773803272</v>
      </c>
      <c r="N40" s="1065">
        <v>4870.987462217834</v>
      </c>
      <c r="O40" s="1065">
        <v>2630.6321148730417</v>
      </c>
      <c r="P40" s="1065">
        <v>34.720625347693684</v>
      </c>
      <c r="Q40" s="1065">
        <v>13.729136128885475</v>
      </c>
      <c r="R40" s="1065">
        <v>17.418181700899865</v>
      </c>
      <c r="S40" s="1065">
        <v>2798.4809170992762</v>
      </c>
      <c r="T40" s="1065">
        <v>298.85545973340709</v>
      </c>
      <c r="U40" s="1065">
        <v>2373.1482710368459</v>
      </c>
      <c r="V40" s="1065">
        <v>265.99882521232331</v>
      </c>
      <c r="W40" s="1065">
        <v>201.17981369881244</v>
      </c>
      <c r="X40" s="1065">
        <v>1451.5668430112773</v>
      </c>
      <c r="Y40" s="1065">
        <v>6217.0510248220435</v>
      </c>
      <c r="Z40" s="1065">
        <v>2015.5870769501907</v>
      </c>
      <c r="AA40" s="1065">
        <v>818.89416709620423</v>
      </c>
      <c r="AB40" s="1065">
        <v>84.43687295014503</v>
      </c>
      <c r="AC40" s="1065">
        <v>6.5480887822224831</v>
      </c>
      <c r="AD40" s="1065">
        <v>182.21341300264208</v>
      </c>
      <c r="AE40" s="1065">
        <v>1.1598346056459641</v>
      </c>
      <c r="AF40" s="1065">
        <v>7.7380145354058101</v>
      </c>
      <c r="AG40" s="1065">
        <v>41682.826026098337</v>
      </c>
      <c r="AH40" s="1065">
        <v>14931.324055353787</v>
      </c>
      <c r="AI40" s="1065">
        <v>139203.55415728677</v>
      </c>
      <c r="AJ40" s="1065">
        <v>57673.298248988765</v>
      </c>
      <c r="AK40" s="1065">
        <v>10645101.183614822</v>
      </c>
      <c r="AL40" s="1065">
        <v>5921.8955261411438</v>
      </c>
      <c r="AM40" s="1065">
        <v>26372.754571133377</v>
      </c>
      <c r="AN40" s="1065">
        <v>10326.344342625194</v>
      </c>
      <c r="AO40" s="1065">
        <v>5553.9829681917536</v>
      </c>
      <c r="AP40" s="1065">
        <v>2859.0937168866662</v>
      </c>
      <c r="AQ40" s="1065">
        <v>23876.713124044974</v>
      </c>
      <c r="AR40" s="1065">
        <v>36586.15377024698</v>
      </c>
      <c r="AS40" s="1065">
        <v>1404.1837490343082</v>
      </c>
      <c r="AT40" s="1065">
        <v>3830.5807127155272</v>
      </c>
      <c r="AU40" s="1065">
        <v>1576.857157277394</v>
      </c>
      <c r="AV40" s="1065">
        <v>180.48829595310133</v>
      </c>
      <c r="AW40" s="1065">
        <v>460.33908949172343</v>
      </c>
      <c r="AX40" s="1065">
        <v>11847.118590739716</v>
      </c>
      <c r="AY40" s="1065">
        <v>11300.560587908798</v>
      </c>
      <c r="AZ40" s="1065">
        <v>270.37140110227631</v>
      </c>
      <c r="BA40" s="1065">
        <v>11913.322636779441</v>
      </c>
      <c r="BB40" s="1065">
        <v>9967.5971443824219</v>
      </c>
      <c r="BC40" s="1065">
        <v>639.5729691671628</v>
      </c>
      <c r="BD40" s="1065">
        <v>2587.8911096873881</v>
      </c>
      <c r="BE40" s="1065">
        <v>9143.3718640875559</v>
      </c>
      <c r="BF40" s="1065">
        <v>241.62600095464677</v>
      </c>
      <c r="BG40" s="1065">
        <v>726.69642488384216</v>
      </c>
      <c r="BH40" s="1065">
        <v>2072.6691866154888</v>
      </c>
      <c r="BI40" s="1065">
        <v>1827.6543032501399</v>
      </c>
      <c r="BJ40" s="1065">
        <v>1341.5891700288566</v>
      </c>
      <c r="BK40" s="1065">
        <v>2324.4377358365691</v>
      </c>
      <c r="BL40" s="1065">
        <v>49.632809744198674</v>
      </c>
      <c r="BM40" s="1065">
        <v>4835.6942009659315</v>
      </c>
      <c r="BN40" s="1065">
        <v>98.388038788294821</v>
      </c>
      <c r="BO40" s="1065">
        <v>9556.050908752788</v>
      </c>
      <c r="BP40" s="1065">
        <v>1876.169797958147</v>
      </c>
      <c r="BQ40" s="1065">
        <v>79313.519216431305</v>
      </c>
      <c r="BR40" s="1065">
        <v>974.87109409121115</v>
      </c>
      <c r="BS40" s="1065">
        <v>996.980294077699</v>
      </c>
      <c r="BT40" s="1065">
        <v>2088.6134913767355</v>
      </c>
      <c r="BU40" s="1065">
        <v>187.94869131307235</v>
      </c>
      <c r="BV40" s="1065">
        <v>87.011604428958876</v>
      </c>
      <c r="BW40" s="1065">
        <v>6.1044396904890759</v>
      </c>
      <c r="BX40" s="1065">
        <v>696.51488088826738</v>
      </c>
      <c r="BY40" s="1065">
        <v>639.73235366371114</v>
      </c>
      <c r="BZ40" s="1065">
        <v>838.92545827201991</v>
      </c>
      <c r="CA40" s="1065">
        <v>113.05028315062599</v>
      </c>
      <c r="CB40" s="1065">
        <v>9225.7533372820672</v>
      </c>
      <c r="CC40" s="1065">
        <v>18744.562880930935</v>
      </c>
      <c r="CD40" s="1065">
        <v>117454.01222368429</v>
      </c>
      <c r="CE40" s="1065">
        <v>115979.02147413749</v>
      </c>
      <c r="CF40" s="1065">
        <v>832.56227065754285</v>
      </c>
      <c r="CG40" s="1065">
        <v>3843.2126835591739</v>
      </c>
      <c r="CH40" s="1065">
        <v>487.07055510603379</v>
      </c>
      <c r="CI40" s="1065">
        <v>653.85302694282973</v>
      </c>
      <c r="CJ40" s="1065">
        <v>253.3784135240677</v>
      </c>
      <c r="CK40" s="1065">
        <v>5550.0392293216128</v>
      </c>
      <c r="CL40" s="1065">
        <v>9025.6038289022999</v>
      </c>
      <c r="CM40" s="1065">
        <v>6558.0548713567505</v>
      </c>
      <c r="CN40" s="1065">
        <v>5881.1505784308974</v>
      </c>
      <c r="CO40" s="1065">
        <v>402.47667553006789</v>
      </c>
      <c r="CP40" s="1065">
        <v>1591.228172034826</v>
      </c>
      <c r="CQ40" s="1065">
        <v>38.024799690024651</v>
      </c>
      <c r="CR40" s="1065">
        <v>194.20588154784176</v>
      </c>
      <c r="CS40" s="1065">
        <v>1013.2183513215277</v>
      </c>
      <c r="CT40" s="1065">
        <v>38.485630589059866</v>
      </c>
      <c r="CU40" s="1065">
        <v>1532.2490037882269</v>
      </c>
      <c r="CV40" s="1065">
        <v>1211.3579460994249</v>
      </c>
      <c r="CW40" s="1065">
        <v>772.68812159187598</v>
      </c>
      <c r="CX40" s="1065">
        <v>465.14977500875341</v>
      </c>
      <c r="CY40" s="1065">
        <v>110684.60491268692</v>
      </c>
      <c r="CZ40" s="1065">
        <v>283.17302303451004</v>
      </c>
      <c r="DA40" s="1065">
        <v>2311.0357444284309</v>
      </c>
      <c r="DB40" s="1065">
        <v>14963.948901044063</v>
      </c>
      <c r="DC40" s="1065">
        <v>1823.5606628219657</v>
      </c>
      <c r="DD40" s="1065">
        <v>10079.135964905599</v>
      </c>
      <c r="DE40" s="1065">
        <v>7127.472405115589</v>
      </c>
      <c r="DF40" s="1065">
        <v>451.58496407128359</v>
      </c>
      <c r="DG40" s="1065">
        <v>43.93022662791757</v>
      </c>
      <c r="DH40" s="1065">
        <v>32425.675554104921</v>
      </c>
      <c r="DI40" s="1065">
        <v>8744.4871521712339</v>
      </c>
      <c r="DJ40" s="1065">
        <v>34656.678843625748</v>
      </c>
      <c r="DK40" s="1065">
        <v>7483.0149402538591</v>
      </c>
      <c r="DL40" s="1065">
        <v>35626.327032782181</v>
      </c>
      <c r="DM40" s="1065">
        <v>10753.365780814353</v>
      </c>
      <c r="DN40" s="1065">
        <v>29.053053064698901</v>
      </c>
      <c r="DO40" s="1065">
        <v>1829.4412665692544</v>
      </c>
      <c r="DP40" s="1065">
        <v>1018.3850384865449</v>
      </c>
      <c r="DQ40" s="1065">
        <v>19.544110412355515</v>
      </c>
      <c r="DR40" s="1065">
        <v>7103.1356616002286</v>
      </c>
      <c r="DS40" s="1065">
        <v>10684.012288363254</v>
      </c>
      <c r="DT40" s="1065">
        <v>11318.771228212408</v>
      </c>
      <c r="DU40" s="1065">
        <v>16120.158844440859</v>
      </c>
      <c r="DV40" s="1065">
        <v>148611.28600540894</v>
      </c>
      <c r="DW40" s="1065">
        <v>7750.3745683908492</v>
      </c>
      <c r="DX40" s="1065">
        <v>0</v>
      </c>
      <c r="DY40" s="1065">
        <v>430.71576160714289</v>
      </c>
      <c r="DZ40" s="1065">
        <v>3276.4096604203646</v>
      </c>
      <c r="EA40" s="1065">
        <v>31.108593571022574</v>
      </c>
      <c r="EB40" s="1065">
        <v>24.226770290840662</v>
      </c>
      <c r="EC40" s="1065">
        <v>155064.46913662463</v>
      </c>
      <c r="ED40" s="1065">
        <v>1844.2046747862314</v>
      </c>
      <c r="EE40" s="1065">
        <v>13770.516451930755</v>
      </c>
      <c r="EF40" s="1065">
        <v>418606.38046754402</v>
      </c>
      <c r="EG40" s="1065">
        <v>12353.078477373167</v>
      </c>
      <c r="EH40" s="1065">
        <v>249386.93015844695</v>
      </c>
      <c r="EI40" s="1065">
        <v>94728.044134168187</v>
      </c>
      <c r="EJ40" s="1065">
        <v>59773.502301525659</v>
      </c>
      <c r="EK40" s="1065">
        <v>14614.199782178597</v>
      </c>
      <c r="EL40" s="1065">
        <v>456.62401438010886</v>
      </c>
      <c r="EM40" s="1065">
        <v>1408.5623855172257</v>
      </c>
      <c r="EN40" s="1065">
        <v>25686.440020231879</v>
      </c>
      <c r="EO40" s="1065">
        <v>178631.72930619918</v>
      </c>
      <c r="EP40" s="1065">
        <v>145790.06014164595</v>
      </c>
      <c r="EQ40" s="1065">
        <v>52855.150332847661</v>
      </c>
      <c r="ER40" s="1065">
        <v>114.66285287177126</v>
      </c>
      <c r="ES40" s="1065">
        <v>1948.0009637558815</v>
      </c>
      <c r="ET40" s="1065">
        <v>41.702329118698572</v>
      </c>
      <c r="EU40" s="1065">
        <v>36761.156938204345</v>
      </c>
      <c r="EV40" s="1065">
        <v>80762.227903310792</v>
      </c>
      <c r="EW40" s="1065">
        <v>74613.725793315913</v>
      </c>
      <c r="EX40" s="1065">
        <v>120531.65555811574</v>
      </c>
      <c r="EY40" s="1065">
        <v>3703.67803806338</v>
      </c>
      <c r="EZ40" s="1065">
        <v>6468402.7904578829</v>
      </c>
      <c r="FA40" s="1062">
        <f t="shared" si="0"/>
        <v>20416134.246059153</v>
      </c>
      <c r="FB40" s="1061">
        <v>5580504.3255419414</v>
      </c>
      <c r="FC40" s="1061">
        <v>27961758.683409207</v>
      </c>
      <c r="FD40" s="1062">
        <f t="shared" si="1"/>
        <v>33542263.00895115</v>
      </c>
      <c r="FE40" s="1061">
        <v>0</v>
      </c>
      <c r="FF40" s="1062">
        <f t="shared" si="2"/>
        <v>33542263.00895115</v>
      </c>
      <c r="FG40" s="1061">
        <v>0</v>
      </c>
      <c r="FH40" s="1061">
        <v>860394.03899043403</v>
      </c>
      <c r="FI40" s="1062">
        <f t="shared" si="3"/>
        <v>860394.03899043403</v>
      </c>
      <c r="FJ40" s="1061">
        <v>26116114.479874901</v>
      </c>
      <c r="FK40" s="1066">
        <f t="shared" si="4"/>
        <v>60518771.527816482</v>
      </c>
      <c r="FL40" s="1061">
        <v>5225646.8601114992</v>
      </c>
      <c r="FM40" s="1089">
        <v>75709258.913764119</v>
      </c>
      <c r="FN40" s="1061"/>
      <c r="FO40" s="1061"/>
      <c r="FP40" s="1061"/>
      <c r="FQ40" s="1061"/>
      <c r="FR40" s="1061"/>
      <c r="FS40" s="1061"/>
      <c r="FT40" s="1061"/>
      <c r="FU40" s="1067"/>
    </row>
    <row r="41" spans="1:177" x14ac:dyDescent="0.25">
      <c r="A41" s="1482"/>
      <c r="B41" s="288" t="s">
        <v>490</v>
      </c>
      <c r="C41" s="1079" t="s">
        <v>1200</v>
      </c>
      <c r="D41" s="1065">
        <v>3555.3100862382012</v>
      </c>
      <c r="E41" s="1065">
        <v>11479.656180678963</v>
      </c>
      <c r="F41" s="1065">
        <v>36.750533928240699</v>
      </c>
      <c r="G41" s="1065">
        <v>219.22813760053899</v>
      </c>
      <c r="H41" s="1065">
        <v>3818.4069046942477</v>
      </c>
      <c r="I41" s="1065">
        <v>3535185.3456020597</v>
      </c>
      <c r="J41" s="1065">
        <v>1196.2014553913962</v>
      </c>
      <c r="K41" s="1065">
        <v>12780.659259755303</v>
      </c>
      <c r="L41" s="1065">
        <v>255962.34015426089</v>
      </c>
      <c r="M41" s="1065">
        <v>66765.646401358477</v>
      </c>
      <c r="N41" s="1065">
        <v>4425.7373362135904</v>
      </c>
      <c r="O41" s="1065">
        <v>20054.796750268833</v>
      </c>
      <c r="P41" s="1065">
        <v>12146.267074960902</v>
      </c>
      <c r="Q41" s="1065">
        <v>9820.0297545315407</v>
      </c>
      <c r="R41" s="1065">
        <v>7178.0287552580667</v>
      </c>
      <c r="S41" s="1065">
        <v>34418.397971118022</v>
      </c>
      <c r="T41" s="1065">
        <v>12332.663100895154</v>
      </c>
      <c r="U41" s="1065">
        <v>25816.203746057952</v>
      </c>
      <c r="V41" s="1065">
        <v>12004.149291729878</v>
      </c>
      <c r="W41" s="1065">
        <v>15632.51467673614</v>
      </c>
      <c r="X41" s="1065">
        <v>8771.204840749755</v>
      </c>
      <c r="Y41" s="1065">
        <v>102604.73642849762</v>
      </c>
      <c r="Z41" s="1065">
        <v>158021.92411055631</v>
      </c>
      <c r="AA41" s="1065">
        <v>122506.68394233586</v>
      </c>
      <c r="AB41" s="1065">
        <v>55859.54450743764</v>
      </c>
      <c r="AC41" s="1065">
        <v>134121.14795769367</v>
      </c>
      <c r="AD41" s="1065">
        <v>203945.72094831651</v>
      </c>
      <c r="AE41" s="1065">
        <v>5205.6926677028841</v>
      </c>
      <c r="AF41" s="1065">
        <v>19089.274352590957</v>
      </c>
      <c r="AG41" s="1065">
        <v>30454.430835477538</v>
      </c>
      <c r="AH41" s="1065">
        <v>111030.80892867796</v>
      </c>
      <c r="AI41" s="1065">
        <v>162444.18159389083</v>
      </c>
      <c r="AJ41" s="1065">
        <v>63915.748308078306</v>
      </c>
      <c r="AK41" s="1065">
        <v>176740.88283200766</v>
      </c>
      <c r="AL41" s="1065">
        <v>50836615.498648614</v>
      </c>
      <c r="AM41" s="1065">
        <v>32238188.633510087</v>
      </c>
      <c r="AN41" s="1065">
        <v>2164366.2681693584</v>
      </c>
      <c r="AO41" s="1065">
        <v>407270.65737526823</v>
      </c>
      <c r="AP41" s="1065">
        <v>1028774.9643594658</v>
      </c>
      <c r="AQ41" s="1065">
        <v>3946307.3571038339</v>
      </c>
      <c r="AR41" s="1065">
        <v>36270.985894031168</v>
      </c>
      <c r="AS41" s="1065">
        <v>30379.577517621561</v>
      </c>
      <c r="AT41" s="1065">
        <v>143077.25786401721</v>
      </c>
      <c r="AU41" s="1065">
        <v>93555.390161384072</v>
      </c>
      <c r="AV41" s="1065">
        <v>59893.24615116528</v>
      </c>
      <c r="AW41" s="1065">
        <v>117404.38520070621</v>
      </c>
      <c r="AX41" s="1065">
        <v>262370.74073955801</v>
      </c>
      <c r="AY41" s="1065">
        <v>171699.84509838454</v>
      </c>
      <c r="AZ41" s="1065">
        <v>173216.2293901339</v>
      </c>
      <c r="BA41" s="1065">
        <v>103312.10466666211</v>
      </c>
      <c r="BB41" s="1065">
        <v>180119.32715558494</v>
      </c>
      <c r="BC41" s="1065">
        <v>33131.459974063175</v>
      </c>
      <c r="BD41" s="1065">
        <v>625090.90209609771</v>
      </c>
      <c r="BE41" s="1065">
        <v>137257.78503440748</v>
      </c>
      <c r="BF41" s="1065">
        <v>662586.65340722271</v>
      </c>
      <c r="BG41" s="1065">
        <v>393285.73084559652</v>
      </c>
      <c r="BH41" s="1065">
        <v>375431.44523679663</v>
      </c>
      <c r="BI41" s="1065">
        <v>266729.21488039603</v>
      </c>
      <c r="BJ41" s="1065">
        <v>105672.51943452792</v>
      </c>
      <c r="BK41" s="1065">
        <v>35053.467551899448</v>
      </c>
      <c r="BL41" s="1065">
        <v>1961.1304740622088</v>
      </c>
      <c r="BM41" s="1065">
        <v>33654.516041172552</v>
      </c>
      <c r="BN41" s="1065">
        <v>11622.286297854487</v>
      </c>
      <c r="BO41" s="1065">
        <v>75302.946865617967</v>
      </c>
      <c r="BP41" s="1065">
        <v>96037.131020262968</v>
      </c>
      <c r="BQ41" s="1065">
        <v>4115439.1509755268</v>
      </c>
      <c r="BR41" s="1065">
        <v>29228.33421970874</v>
      </c>
      <c r="BS41" s="1065">
        <v>105399.11627311393</v>
      </c>
      <c r="BT41" s="1065">
        <v>158044.63404266676</v>
      </c>
      <c r="BU41" s="1065">
        <v>97917.93784833957</v>
      </c>
      <c r="BV41" s="1065">
        <v>76330.261894554118</v>
      </c>
      <c r="BW41" s="1065">
        <v>41019.659708278137</v>
      </c>
      <c r="BX41" s="1065">
        <v>183728.07418791484</v>
      </c>
      <c r="BY41" s="1065">
        <v>15034.75254332093</v>
      </c>
      <c r="BZ41" s="1065">
        <v>74268.274110350598</v>
      </c>
      <c r="CA41" s="1065">
        <v>19894.010087877134</v>
      </c>
      <c r="CB41" s="1065">
        <v>36091.391104882248</v>
      </c>
      <c r="CC41" s="1065">
        <v>333817.00447373104</v>
      </c>
      <c r="CD41" s="1065">
        <v>100113.73077917472</v>
      </c>
      <c r="CE41" s="1065">
        <v>480276.05261938833</v>
      </c>
      <c r="CF41" s="1065">
        <v>45434.594711664795</v>
      </c>
      <c r="CG41" s="1065">
        <v>41585.341937731653</v>
      </c>
      <c r="CH41" s="1065">
        <v>36678.789582406673</v>
      </c>
      <c r="CI41" s="1065">
        <v>131648.38879827893</v>
      </c>
      <c r="CJ41" s="1065">
        <v>101968.94350728442</v>
      </c>
      <c r="CK41" s="1065">
        <v>220082.29103924596</v>
      </c>
      <c r="CL41" s="1065">
        <v>65347.102464277137</v>
      </c>
      <c r="CM41" s="1065">
        <v>219337.83607803343</v>
      </c>
      <c r="CN41" s="1065">
        <v>45716.509008763096</v>
      </c>
      <c r="CO41" s="1065">
        <v>31925.86740364803</v>
      </c>
      <c r="CP41" s="1065">
        <v>141369.0551500626</v>
      </c>
      <c r="CQ41" s="1065">
        <v>71015.065708138951</v>
      </c>
      <c r="CR41" s="1065">
        <v>113320.17162062967</v>
      </c>
      <c r="CS41" s="1065">
        <v>277211.4103676526</v>
      </c>
      <c r="CT41" s="1065">
        <v>24366.73237513244</v>
      </c>
      <c r="CU41" s="1065">
        <v>144565.06786174991</v>
      </c>
      <c r="CV41" s="1065">
        <v>1154768.4840347378</v>
      </c>
      <c r="CW41" s="1065">
        <v>4421.6954918810261</v>
      </c>
      <c r="CX41" s="1065">
        <v>26878.236599739783</v>
      </c>
      <c r="CY41" s="1065">
        <v>112006.23363910202</v>
      </c>
      <c r="CZ41" s="1065">
        <v>981.01595074311194</v>
      </c>
      <c r="DA41" s="1065">
        <v>1115.3464189566373</v>
      </c>
      <c r="DB41" s="1065">
        <v>21592646.955555234</v>
      </c>
      <c r="DC41" s="1065">
        <v>2958911.6000150898</v>
      </c>
      <c r="DD41" s="1065">
        <v>3490689.2870617192</v>
      </c>
      <c r="DE41" s="1065">
        <v>1209438.2200206164</v>
      </c>
      <c r="DF41" s="1065">
        <v>885405.60627043992</v>
      </c>
      <c r="DG41" s="1065">
        <v>23332587.149250083</v>
      </c>
      <c r="DH41" s="1065">
        <v>17026.640736535941</v>
      </c>
      <c r="DI41" s="1065">
        <v>111086.29648490818</v>
      </c>
      <c r="DJ41" s="1065">
        <v>26493.759799383264</v>
      </c>
      <c r="DK41" s="1065">
        <v>5720.4904514024402</v>
      </c>
      <c r="DL41" s="1065">
        <v>26872.540757044735</v>
      </c>
      <c r="DM41" s="1065">
        <v>19036.935383074699</v>
      </c>
      <c r="DN41" s="1065">
        <v>20.908999632625797</v>
      </c>
      <c r="DO41" s="1065">
        <v>1689.5442979454513</v>
      </c>
      <c r="DP41" s="1065">
        <v>3558.2926593014136</v>
      </c>
      <c r="DQ41" s="1065">
        <v>1576.1331912788753</v>
      </c>
      <c r="DR41" s="1065">
        <v>1482.6496397950009</v>
      </c>
      <c r="DS41" s="1065">
        <v>49082.397552848626</v>
      </c>
      <c r="DT41" s="1065">
        <v>4265.1600246623084</v>
      </c>
      <c r="DU41" s="1065">
        <v>7236.9925798241784</v>
      </c>
      <c r="DV41" s="1065">
        <v>5366.3642853004685</v>
      </c>
      <c r="DW41" s="1065">
        <v>35259.051055400778</v>
      </c>
      <c r="DX41" s="1065">
        <v>0</v>
      </c>
      <c r="DY41" s="1065">
        <v>131.24678872865528</v>
      </c>
      <c r="DZ41" s="1065">
        <v>275.11167334599384</v>
      </c>
      <c r="EA41" s="1065">
        <v>64.171282994506356</v>
      </c>
      <c r="EB41" s="1065">
        <v>35.947527499187444</v>
      </c>
      <c r="EC41" s="1065">
        <v>6560.6576483466124</v>
      </c>
      <c r="ED41" s="1065">
        <v>886.40536898446135</v>
      </c>
      <c r="EE41" s="1065">
        <v>0</v>
      </c>
      <c r="EF41" s="1065">
        <v>172.99007339293362</v>
      </c>
      <c r="EG41" s="1065">
        <v>0</v>
      </c>
      <c r="EH41" s="1065">
        <v>749.24878208968664</v>
      </c>
      <c r="EI41" s="1065">
        <v>3086.5172765735069</v>
      </c>
      <c r="EJ41" s="1065">
        <v>1081.7501776848355</v>
      </c>
      <c r="EK41" s="1065">
        <v>8012.8883793114137</v>
      </c>
      <c r="EL41" s="1065">
        <v>97687.724547828519</v>
      </c>
      <c r="EM41" s="1065">
        <v>36377.963051448372</v>
      </c>
      <c r="EN41" s="1065">
        <v>570.90916865760414</v>
      </c>
      <c r="EO41" s="1065">
        <v>2111.6783231359141</v>
      </c>
      <c r="EP41" s="1065">
        <v>23070.16322498017</v>
      </c>
      <c r="EQ41" s="1065">
        <v>98836.574291029159</v>
      </c>
      <c r="ER41" s="1065">
        <v>27447.705987538138</v>
      </c>
      <c r="ES41" s="1065">
        <v>11787.845595855411</v>
      </c>
      <c r="ET41" s="1065">
        <v>1351.0889240337053</v>
      </c>
      <c r="EU41" s="1065">
        <v>1440.500681299746</v>
      </c>
      <c r="EV41" s="1065">
        <v>209670.29271813529</v>
      </c>
      <c r="EW41" s="1065">
        <v>2400.3302898779079</v>
      </c>
      <c r="EX41" s="1065">
        <v>555.26197694853818</v>
      </c>
      <c r="EY41" s="1065">
        <v>5931.6769608336454</v>
      </c>
      <c r="EZ41" s="1065">
        <v>31116.851131411051</v>
      </c>
      <c r="FA41" s="1062">
        <f t="shared" si="0"/>
        <v>163480393.01613578</v>
      </c>
      <c r="FB41" s="1061">
        <v>768986.16576040455</v>
      </c>
      <c r="FC41" s="1061">
        <v>2340379.8748923782</v>
      </c>
      <c r="FD41" s="1062">
        <f t="shared" si="1"/>
        <v>3109366.0406527827</v>
      </c>
      <c r="FE41" s="1061">
        <v>0</v>
      </c>
      <c r="FF41" s="1062">
        <f t="shared" si="2"/>
        <v>3109366.0406527827</v>
      </c>
      <c r="FG41" s="1061">
        <v>0</v>
      </c>
      <c r="FH41" s="1061">
        <v>128075.00046007067</v>
      </c>
      <c r="FI41" s="1062">
        <f t="shared" si="3"/>
        <v>128075.00046007067</v>
      </c>
      <c r="FJ41" s="1061">
        <v>7988134.4486931153</v>
      </c>
      <c r="FK41" s="1066">
        <f t="shared" si="4"/>
        <v>11225575.489805968</v>
      </c>
      <c r="FL41" s="1061">
        <v>9400368.7551365849</v>
      </c>
      <c r="FM41" s="1089">
        <v>165305599.75080508</v>
      </c>
      <c r="FN41" s="1061"/>
      <c r="FO41" s="1061"/>
      <c r="FP41" s="1061"/>
      <c r="FQ41" s="1061"/>
      <c r="FR41" s="1061"/>
      <c r="FS41" s="1061"/>
      <c r="FT41" s="1061"/>
      <c r="FU41" s="1067"/>
    </row>
    <row r="42" spans="1:177" x14ac:dyDescent="0.25">
      <c r="A42" s="1482"/>
      <c r="B42" s="288" t="s">
        <v>491</v>
      </c>
      <c r="C42" s="1079" t="s">
        <v>1201</v>
      </c>
      <c r="D42" s="1065">
        <v>47659.795530164876</v>
      </c>
      <c r="E42" s="1065">
        <v>11893.751095679441</v>
      </c>
      <c r="F42" s="1065">
        <v>1503.364013868143</v>
      </c>
      <c r="G42" s="1065">
        <v>168441.48703184069</v>
      </c>
      <c r="H42" s="1065">
        <v>61714.63120318827</v>
      </c>
      <c r="I42" s="1065">
        <v>9627.2900056098606</v>
      </c>
      <c r="J42" s="1065">
        <v>147927.94112009302</v>
      </c>
      <c r="K42" s="1065">
        <v>5503.2670011095634</v>
      </c>
      <c r="L42" s="1065">
        <v>5692.1686977331619</v>
      </c>
      <c r="M42" s="1065">
        <v>3965.3172873003923</v>
      </c>
      <c r="N42" s="1065">
        <v>1255.5432902023776</v>
      </c>
      <c r="O42" s="1065">
        <v>4440.9143724800688</v>
      </c>
      <c r="P42" s="1065">
        <v>1045.8518576011861</v>
      </c>
      <c r="Q42" s="1065">
        <v>941.38478811837365</v>
      </c>
      <c r="R42" s="1065">
        <v>466.3792196433206</v>
      </c>
      <c r="S42" s="1065">
        <v>6452.2777150582988</v>
      </c>
      <c r="T42" s="1065">
        <v>940.91101424324131</v>
      </c>
      <c r="U42" s="1065">
        <v>26008.391690670062</v>
      </c>
      <c r="V42" s="1065">
        <v>9954.8020501269639</v>
      </c>
      <c r="W42" s="1065">
        <v>11132.849941710358</v>
      </c>
      <c r="X42" s="1065">
        <v>33732.002452733104</v>
      </c>
      <c r="Y42" s="1065">
        <v>21375.71322042777</v>
      </c>
      <c r="Z42" s="1065">
        <v>25114.276788261035</v>
      </c>
      <c r="AA42" s="1065">
        <v>5196.1148337809464</v>
      </c>
      <c r="AB42" s="1065">
        <v>8591.3987113761232</v>
      </c>
      <c r="AC42" s="1065">
        <v>8561.0582268916078</v>
      </c>
      <c r="AD42" s="1065">
        <v>12717.019372434084</v>
      </c>
      <c r="AE42" s="1065">
        <v>36.65522008585009</v>
      </c>
      <c r="AF42" s="1065">
        <v>5288.9064221378057</v>
      </c>
      <c r="AG42" s="1065">
        <v>779.9232390408614</v>
      </c>
      <c r="AH42" s="1065">
        <v>26606.062931797693</v>
      </c>
      <c r="AI42" s="1065">
        <v>42144.157275530721</v>
      </c>
      <c r="AJ42" s="1065">
        <v>198.0475297908612</v>
      </c>
      <c r="AK42" s="1065">
        <v>11327.610788303813</v>
      </c>
      <c r="AL42" s="1065">
        <v>378926.64747557061</v>
      </c>
      <c r="AM42" s="1065">
        <v>862451.83134541521</v>
      </c>
      <c r="AN42" s="1065">
        <v>287.84227045406493</v>
      </c>
      <c r="AO42" s="1065">
        <v>8840.2572258155506</v>
      </c>
      <c r="AP42" s="1065">
        <v>44052.976542104443</v>
      </c>
      <c r="AQ42" s="1065">
        <v>62918.798873403008</v>
      </c>
      <c r="AR42" s="1065">
        <v>47883.898877176456</v>
      </c>
      <c r="AS42" s="1065">
        <v>214.36684306657605</v>
      </c>
      <c r="AT42" s="1065">
        <v>681.5227849862049</v>
      </c>
      <c r="AU42" s="1065">
        <v>1745.9757045863498</v>
      </c>
      <c r="AV42" s="1065">
        <v>40.4495627971583</v>
      </c>
      <c r="AW42" s="1065">
        <v>2327.4631710263561</v>
      </c>
      <c r="AX42" s="1065">
        <v>53561.315743734333</v>
      </c>
      <c r="AY42" s="1065">
        <v>1771.8927278589949</v>
      </c>
      <c r="AZ42" s="1065">
        <v>264.51783844754124</v>
      </c>
      <c r="BA42" s="1065">
        <v>6605.592631381417</v>
      </c>
      <c r="BB42" s="1065">
        <v>1239.1763754992282</v>
      </c>
      <c r="BC42" s="1065">
        <v>101.16226062064354</v>
      </c>
      <c r="BD42" s="1065">
        <v>3917.4258435223614</v>
      </c>
      <c r="BE42" s="1065">
        <v>52.256568511034473</v>
      </c>
      <c r="BF42" s="1065">
        <v>4737.2263143261252</v>
      </c>
      <c r="BG42" s="1065">
        <v>885.61010679923902</v>
      </c>
      <c r="BH42" s="1065">
        <v>8709.1674003299304</v>
      </c>
      <c r="BI42" s="1065">
        <v>24479.618620361201</v>
      </c>
      <c r="BJ42" s="1065">
        <v>167.69070476285941</v>
      </c>
      <c r="BK42" s="1065">
        <v>6576.5441507902451</v>
      </c>
      <c r="BL42" s="1065">
        <v>1.3135520533882896</v>
      </c>
      <c r="BM42" s="1065">
        <v>2163.698152485857</v>
      </c>
      <c r="BN42" s="1065">
        <v>1.745506068146742</v>
      </c>
      <c r="BO42" s="1065">
        <v>507.49490207419353</v>
      </c>
      <c r="BP42" s="1065">
        <v>833.8107058197661</v>
      </c>
      <c r="BQ42" s="1065">
        <v>345194.26477373706</v>
      </c>
      <c r="BR42" s="1065">
        <v>78.297048502857308</v>
      </c>
      <c r="BS42" s="1065">
        <v>71.63483350548735</v>
      </c>
      <c r="BT42" s="1065">
        <v>6013.4877354717337</v>
      </c>
      <c r="BU42" s="1065">
        <v>55166.39759783382</v>
      </c>
      <c r="BV42" s="1065">
        <v>17225.729424924419</v>
      </c>
      <c r="BW42" s="1065">
        <v>15909.128464443256</v>
      </c>
      <c r="BX42" s="1065">
        <v>17827.690670367538</v>
      </c>
      <c r="BY42" s="1065">
        <v>655.51667777090631</v>
      </c>
      <c r="BZ42" s="1065">
        <v>71.422559142384969</v>
      </c>
      <c r="CA42" s="1065">
        <v>1658.4844294622153</v>
      </c>
      <c r="CB42" s="1065">
        <v>11034.55265342173</v>
      </c>
      <c r="CC42" s="1065">
        <v>44071.598311340582</v>
      </c>
      <c r="CD42" s="1065">
        <v>5592670.2675612941</v>
      </c>
      <c r="CE42" s="1065">
        <v>336969.30799659633</v>
      </c>
      <c r="CF42" s="1065">
        <v>226109.62490159826</v>
      </c>
      <c r="CG42" s="1065">
        <v>99314.986250387767</v>
      </c>
      <c r="CH42" s="1065">
        <v>103782.98877007843</v>
      </c>
      <c r="CI42" s="1065">
        <v>262.26992842980337</v>
      </c>
      <c r="CJ42" s="1065">
        <v>18136.605491236245</v>
      </c>
      <c r="CK42" s="1065">
        <v>45867.325580409102</v>
      </c>
      <c r="CL42" s="1065">
        <v>1804.4526759414528</v>
      </c>
      <c r="CM42" s="1065">
        <v>103651.67422558718</v>
      </c>
      <c r="CN42" s="1065">
        <v>2897.7824191131622</v>
      </c>
      <c r="CO42" s="1065">
        <v>2704.3127760699349</v>
      </c>
      <c r="CP42" s="1065">
        <v>53532.262862839598</v>
      </c>
      <c r="CQ42" s="1065">
        <v>4096.1621781499343</v>
      </c>
      <c r="CR42" s="1065">
        <v>9150.6610200834693</v>
      </c>
      <c r="CS42" s="1065">
        <v>1251.6982309683353</v>
      </c>
      <c r="CT42" s="1065">
        <v>550.66932665846025</v>
      </c>
      <c r="CU42" s="1065">
        <v>25178.17031865456</v>
      </c>
      <c r="CV42" s="1065">
        <v>23217.249467419097</v>
      </c>
      <c r="CW42" s="1065">
        <v>1493.4661985743662</v>
      </c>
      <c r="CX42" s="1065">
        <v>9969.0535494768646</v>
      </c>
      <c r="CY42" s="1065">
        <v>55019.363035054601</v>
      </c>
      <c r="CZ42" s="1065">
        <v>1083.4532253054781</v>
      </c>
      <c r="DA42" s="1065">
        <v>986.22235688098795</v>
      </c>
      <c r="DB42" s="1065">
        <v>1194276.0426026743</v>
      </c>
      <c r="DC42" s="1065">
        <v>161597.57214375425</v>
      </c>
      <c r="DD42" s="1065">
        <v>130906.02730511558</v>
      </c>
      <c r="DE42" s="1065">
        <v>69770.09844704617</v>
      </c>
      <c r="DF42" s="1065">
        <v>34827.275986299937</v>
      </c>
      <c r="DG42" s="1065">
        <v>3455913.9669191567</v>
      </c>
      <c r="DH42" s="1065">
        <v>96329.369079966418</v>
      </c>
      <c r="DI42" s="1065">
        <v>164232.65808345118</v>
      </c>
      <c r="DJ42" s="1065">
        <v>13485.951988261004</v>
      </c>
      <c r="DK42" s="1065">
        <v>2911.8652905849426</v>
      </c>
      <c r="DL42" s="1065">
        <v>16502.091756987931</v>
      </c>
      <c r="DM42" s="1065">
        <v>62068.060152212602</v>
      </c>
      <c r="DN42" s="1065">
        <v>4402.8973313024171</v>
      </c>
      <c r="DO42" s="1065">
        <v>4944.251685135725</v>
      </c>
      <c r="DP42" s="1065">
        <v>2106.3954205432483</v>
      </c>
      <c r="DQ42" s="1065">
        <v>57342.932526291639</v>
      </c>
      <c r="DR42" s="1065">
        <v>61960.590177358237</v>
      </c>
      <c r="DS42" s="1065">
        <v>47183.129405163592</v>
      </c>
      <c r="DT42" s="1065">
        <v>7053.7552268765539</v>
      </c>
      <c r="DU42" s="1065">
        <v>253511.67882254437</v>
      </c>
      <c r="DV42" s="1065">
        <v>158580.72345510361</v>
      </c>
      <c r="DW42" s="1065">
        <v>42153.333200063389</v>
      </c>
      <c r="DX42" s="1065">
        <v>389549.21449751471</v>
      </c>
      <c r="DY42" s="1065">
        <v>749.39572599706094</v>
      </c>
      <c r="DZ42" s="1065">
        <v>78849.753216307756</v>
      </c>
      <c r="EA42" s="1065">
        <v>75402.449902883542</v>
      </c>
      <c r="EB42" s="1065">
        <v>113263.7420236152</v>
      </c>
      <c r="EC42" s="1065">
        <v>680148.63176434289</v>
      </c>
      <c r="ED42" s="1065">
        <v>5011.0393756485628</v>
      </c>
      <c r="EE42" s="1065">
        <v>25529.519805878102</v>
      </c>
      <c r="EF42" s="1065">
        <v>441141.50345774187</v>
      </c>
      <c r="EG42" s="1065">
        <v>25848.728413285149</v>
      </c>
      <c r="EH42" s="1065">
        <v>447028.06978106982</v>
      </c>
      <c r="EI42" s="1065">
        <v>35728.382332361129</v>
      </c>
      <c r="EJ42" s="1065">
        <v>190231.89644918957</v>
      </c>
      <c r="EK42" s="1065">
        <v>96740.868954504476</v>
      </c>
      <c r="EL42" s="1065">
        <v>18512.30057164159</v>
      </c>
      <c r="EM42" s="1065">
        <v>3946.9042824489766</v>
      </c>
      <c r="EN42" s="1065">
        <v>44868.943694009198</v>
      </c>
      <c r="EO42" s="1065">
        <v>426811.10044768098</v>
      </c>
      <c r="EP42" s="1065">
        <v>132894.72507284847</v>
      </c>
      <c r="EQ42" s="1065">
        <v>191596.48050902199</v>
      </c>
      <c r="ER42" s="1065">
        <v>21453.14068502764</v>
      </c>
      <c r="ES42" s="1065">
        <v>10711.283917522509</v>
      </c>
      <c r="ET42" s="1065">
        <v>1023.896962767389</v>
      </c>
      <c r="EU42" s="1065">
        <v>28321.233138624342</v>
      </c>
      <c r="EV42" s="1065">
        <v>10894.073289854525</v>
      </c>
      <c r="EW42" s="1065">
        <v>8686.4424307833851</v>
      </c>
      <c r="EX42" s="1065">
        <v>27234.50048672923</v>
      </c>
      <c r="EY42" s="1065">
        <v>4713.0571891723839</v>
      </c>
      <c r="EZ42" s="1065">
        <v>3376186.0810693777</v>
      </c>
      <c r="FA42" s="1062">
        <f t="shared" si="0"/>
        <v>22445002.81870136</v>
      </c>
      <c r="FB42" s="1061">
        <v>4204491.5665585836</v>
      </c>
      <c r="FC42" s="1061">
        <v>13805955.843493996</v>
      </c>
      <c r="FD42" s="1062">
        <f t="shared" si="1"/>
        <v>18010447.410052579</v>
      </c>
      <c r="FE42" s="1061">
        <v>0</v>
      </c>
      <c r="FF42" s="1062">
        <f t="shared" si="2"/>
        <v>18010447.410052579</v>
      </c>
      <c r="FG42" s="1061">
        <v>29709972.435866699</v>
      </c>
      <c r="FH42" s="1061">
        <v>1423980.4765221651</v>
      </c>
      <c r="FI42" s="1062">
        <f t="shared" si="3"/>
        <v>31133952.912388865</v>
      </c>
      <c r="FJ42" s="1061">
        <v>32260227.300911181</v>
      </c>
      <c r="FK42" s="1066">
        <f t="shared" si="4"/>
        <v>81404627.623352617</v>
      </c>
      <c r="FL42" s="1061">
        <v>2035510.293957131</v>
      </c>
      <c r="FM42" s="1089">
        <v>101814120.14809683</v>
      </c>
      <c r="FN42" s="1061"/>
      <c r="FO42" s="1061"/>
      <c r="FP42" s="1061"/>
      <c r="FQ42" s="1061"/>
      <c r="FR42" s="1061"/>
      <c r="FS42" s="1061"/>
      <c r="FT42" s="1061"/>
      <c r="FU42" s="1067"/>
    </row>
    <row r="43" spans="1:177" x14ac:dyDescent="0.25">
      <c r="A43" s="1482"/>
      <c r="B43" s="288" t="s">
        <v>492</v>
      </c>
      <c r="C43" s="1079" t="s">
        <v>1202</v>
      </c>
      <c r="D43" s="1065">
        <v>60739.288481781434</v>
      </c>
      <c r="E43" s="1065">
        <v>10052.960724002267</v>
      </c>
      <c r="F43" s="1065">
        <v>124.14250539881324</v>
      </c>
      <c r="G43" s="1065">
        <v>32792.689499789369</v>
      </c>
      <c r="H43" s="1065">
        <v>8966.397618412775</v>
      </c>
      <c r="I43" s="1065">
        <v>6805.0858363549369</v>
      </c>
      <c r="J43" s="1065">
        <v>3579.4531397978344</v>
      </c>
      <c r="K43" s="1065">
        <v>10976.396816182787</v>
      </c>
      <c r="L43" s="1065">
        <v>21817.892313635242</v>
      </c>
      <c r="M43" s="1065">
        <v>252153.11532225265</v>
      </c>
      <c r="N43" s="1065">
        <v>9440.0168947810416</v>
      </c>
      <c r="O43" s="1065">
        <v>473409.99704871437</v>
      </c>
      <c r="P43" s="1065">
        <v>176442.33742261288</v>
      </c>
      <c r="Q43" s="1065">
        <v>400796.74682482844</v>
      </c>
      <c r="R43" s="1065">
        <v>17195.020928229525</v>
      </c>
      <c r="S43" s="1065">
        <v>1009218.2523880746</v>
      </c>
      <c r="T43" s="1065">
        <v>342047.71539732185</v>
      </c>
      <c r="U43" s="1065">
        <v>790358.51624212344</v>
      </c>
      <c r="V43" s="1065">
        <v>382231.87271713081</v>
      </c>
      <c r="W43" s="1065">
        <v>1196358.6435399679</v>
      </c>
      <c r="X43" s="1065">
        <v>256699.54985738508</v>
      </c>
      <c r="Y43" s="1065">
        <v>1469841.9392937287</v>
      </c>
      <c r="Z43" s="1065">
        <v>1255393.9613253537</v>
      </c>
      <c r="AA43" s="1065">
        <v>1910758.4256022286</v>
      </c>
      <c r="AB43" s="1065">
        <v>544647.49375070469</v>
      </c>
      <c r="AC43" s="1065">
        <v>3018554.9572980725</v>
      </c>
      <c r="AD43" s="1065">
        <v>538680.38750477869</v>
      </c>
      <c r="AE43" s="1065">
        <v>73188.677418196909</v>
      </c>
      <c r="AF43" s="1065">
        <v>66285.280373713817</v>
      </c>
      <c r="AG43" s="1065">
        <v>159152.57483178991</v>
      </c>
      <c r="AH43" s="1065">
        <v>391696.11969845055</v>
      </c>
      <c r="AI43" s="1065">
        <v>705336.86806379387</v>
      </c>
      <c r="AJ43" s="1065">
        <v>598659.67760611163</v>
      </c>
      <c r="AK43" s="1065">
        <v>552284.3381134622</v>
      </c>
      <c r="AL43" s="1065">
        <v>1347527.1539790996</v>
      </c>
      <c r="AM43" s="1065">
        <v>969720.41477618774</v>
      </c>
      <c r="AN43" s="1065">
        <v>52578979.966487616</v>
      </c>
      <c r="AO43" s="1065">
        <v>28267689.95608139</v>
      </c>
      <c r="AP43" s="1065">
        <v>582590.16145234881</v>
      </c>
      <c r="AQ43" s="1065">
        <v>7025542.1504304213</v>
      </c>
      <c r="AR43" s="1065">
        <v>77613.067468915993</v>
      </c>
      <c r="AS43" s="1065">
        <v>4189.9972378187822</v>
      </c>
      <c r="AT43" s="1065">
        <v>272635.06991080457</v>
      </c>
      <c r="AU43" s="1065">
        <v>226258.86459018718</v>
      </c>
      <c r="AV43" s="1065">
        <v>157165.74774717883</v>
      </c>
      <c r="AW43" s="1065">
        <v>388454.82267194625</v>
      </c>
      <c r="AX43" s="1065">
        <v>750269.01909104944</v>
      </c>
      <c r="AY43" s="1065">
        <v>594846.93471663888</v>
      </c>
      <c r="AZ43" s="1065">
        <v>489644.594692774</v>
      </c>
      <c r="BA43" s="1065">
        <v>2450104.8188467608</v>
      </c>
      <c r="BB43" s="1065">
        <v>511402.95976447716</v>
      </c>
      <c r="BC43" s="1065">
        <v>449803.20444025024</v>
      </c>
      <c r="BD43" s="1065">
        <v>1297069.8113023979</v>
      </c>
      <c r="BE43" s="1065">
        <v>4233381.5406320207</v>
      </c>
      <c r="BF43" s="1065">
        <v>902418.77048907802</v>
      </c>
      <c r="BG43" s="1065">
        <v>1575002.5722645666</v>
      </c>
      <c r="BH43" s="1065">
        <v>692826.08058084175</v>
      </c>
      <c r="BI43" s="1065">
        <v>1344697.5567927682</v>
      </c>
      <c r="BJ43" s="1065">
        <v>45293.331290876566</v>
      </c>
      <c r="BK43" s="1065">
        <v>190020.55081033087</v>
      </c>
      <c r="BL43" s="1065">
        <v>1944.6890931543376</v>
      </c>
      <c r="BM43" s="1065">
        <v>63634.589674190778</v>
      </c>
      <c r="BN43" s="1065">
        <v>10761.736407215867</v>
      </c>
      <c r="BO43" s="1065">
        <v>119134.94271185284</v>
      </c>
      <c r="BP43" s="1065">
        <v>213706.74254842405</v>
      </c>
      <c r="BQ43" s="1065">
        <v>1335266.3331888686</v>
      </c>
      <c r="BR43" s="1065">
        <v>59273.345046322422</v>
      </c>
      <c r="BS43" s="1065">
        <v>124533.86064095447</v>
      </c>
      <c r="BT43" s="1065">
        <v>100571.93812707168</v>
      </c>
      <c r="BU43" s="1065">
        <v>316508.53272124042</v>
      </c>
      <c r="BV43" s="1065">
        <v>265571.88507456542</v>
      </c>
      <c r="BW43" s="1065">
        <v>104342.94169325681</v>
      </c>
      <c r="BX43" s="1065">
        <v>456504.6499138705</v>
      </c>
      <c r="BY43" s="1065">
        <v>26672.902785433729</v>
      </c>
      <c r="BZ43" s="1065">
        <v>211850.52765077987</v>
      </c>
      <c r="CA43" s="1065">
        <v>35346.374962426911</v>
      </c>
      <c r="CB43" s="1065">
        <v>181982.13042808961</v>
      </c>
      <c r="CC43" s="1065">
        <v>503493.85656322184</v>
      </c>
      <c r="CD43" s="1065">
        <v>91066.052938595341</v>
      </c>
      <c r="CE43" s="1065">
        <v>718290.72041214327</v>
      </c>
      <c r="CF43" s="1065">
        <v>34151.521497098714</v>
      </c>
      <c r="CG43" s="1065">
        <v>43130.22136621736</v>
      </c>
      <c r="CH43" s="1065">
        <v>141040.69274254111</v>
      </c>
      <c r="CI43" s="1065">
        <v>326289.73473060603</v>
      </c>
      <c r="CJ43" s="1065">
        <v>876592.71131414606</v>
      </c>
      <c r="CK43" s="1065">
        <v>661924.54207324213</v>
      </c>
      <c r="CL43" s="1065">
        <v>622948.0324079704</v>
      </c>
      <c r="CM43" s="1065">
        <v>1538956.2556743829</v>
      </c>
      <c r="CN43" s="1065">
        <v>361532.52495593531</v>
      </c>
      <c r="CO43" s="1065">
        <v>720825.40775541682</v>
      </c>
      <c r="CP43" s="1065">
        <v>770636.8905070218</v>
      </c>
      <c r="CQ43" s="1065">
        <v>85615.374832959686</v>
      </c>
      <c r="CR43" s="1065">
        <v>208266.13938598832</v>
      </c>
      <c r="CS43" s="1065">
        <v>922340.51203456463</v>
      </c>
      <c r="CT43" s="1065">
        <v>582860.66670823772</v>
      </c>
      <c r="CU43" s="1065">
        <v>245244.69038987046</v>
      </c>
      <c r="CV43" s="1065">
        <v>592429.09206722619</v>
      </c>
      <c r="CW43" s="1065">
        <v>8771.415766001408</v>
      </c>
      <c r="CX43" s="1065">
        <v>5358.8080836004747</v>
      </c>
      <c r="CY43" s="1065">
        <v>4742.1464107710635</v>
      </c>
      <c r="CZ43" s="1065">
        <v>1645.0553528511005</v>
      </c>
      <c r="DA43" s="1065">
        <v>2282.5782942907022</v>
      </c>
      <c r="DB43" s="1065">
        <v>353092.91212994198</v>
      </c>
      <c r="DC43" s="1065">
        <v>43029.172923498147</v>
      </c>
      <c r="DD43" s="1065">
        <v>102704.88807999255</v>
      </c>
      <c r="DE43" s="1065">
        <v>48199.108769332161</v>
      </c>
      <c r="DF43" s="1065">
        <v>60586.368943448877</v>
      </c>
      <c r="DG43" s="1065">
        <v>469108.78975860652</v>
      </c>
      <c r="DH43" s="1065">
        <v>183434.08901706603</v>
      </c>
      <c r="DI43" s="1065">
        <v>356124.98977799376</v>
      </c>
      <c r="DJ43" s="1065">
        <v>22481.503436735351</v>
      </c>
      <c r="DK43" s="1065">
        <v>4854.1704430342688</v>
      </c>
      <c r="DL43" s="1065">
        <v>9026.5863015589694</v>
      </c>
      <c r="DM43" s="1065">
        <v>12638.763610850172</v>
      </c>
      <c r="DN43" s="1065">
        <v>48.678364065886115</v>
      </c>
      <c r="DO43" s="1065">
        <v>331.78436679397055</v>
      </c>
      <c r="DP43" s="1065">
        <v>50203.944383268172</v>
      </c>
      <c r="DQ43" s="1065">
        <v>18639.8873532404</v>
      </c>
      <c r="DR43" s="1065">
        <v>74920.124372168444</v>
      </c>
      <c r="DS43" s="1065">
        <v>7848.5309648729444</v>
      </c>
      <c r="DT43" s="1065">
        <v>224679.57646879152</v>
      </c>
      <c r="DU43" s="1065">
        <v>258618.9927699765</v>
      </c>
      <c r="DV43" s="1065">
        <v>507252.37614927557</v>
      </c>
      <c r="DW43" s="1065">
        <v>1056070.4901578412</v>
      </c>
      <c r="DX43" s="1065">
        <v>5157.8025837444802</v>
      </c>
      <c r="DY43" s="1065">
        <v>4559.486056390213</v>
      </c>
      <c r="DZ43" s="1065">
        <v>136350.66626785783</v>
      </c>
      <c r="EA43" s="1065">
        <v>1142309.4542801781</v>
      </c>
      <c r="EB43" s="1065">
        <v>513124.30354462267</v>
      </c>
      <c r="EC43" s="1065">
        <v>2773689.6894581905</v>
      </c>
      <c r="ED43" s="1065">
        <v>394460.02379548206</v>
      </c>
      <c r="EE43" s="1065">
        <v>13261.029102801351</v>
      </c>
      <c r="EF43" s="1065">
        <v>1078082.7684794713</v>
      </c>
      <c r="EG43" s="1065">
        <v>23303.010778574913</v>
      </c>
      <c r="EH43" s="1065">
        <v>29294794.188787077</v>
      </c>
      <c r="EI43" s="1065">
        <v>746434.34541868162</v>
      </c>
      <c r="EJ43" s="1065">
        <v>1132633.8893125814</v>
      </c>
      <c r="EK43" s="1065">
        <v>300684.53364971484</v>
      </c>
      <c r="EL43" s="1065">
        <v>10203.992251343016</v>
      </c>
      <c r="EM43" s="1065">
        <v>5343.1843286654303</v>
      </c>
      <c r="EN43" s="1065">
        <v>8840.2729627494791</v>
      </c>
      <c r="EO43" s="1065">
        <v>236398.6108482008</v>
      </c>
      <c r="EP43" s="1065">
        <v>137361.97196803597</v>
      </c>
      <c r="EQ43" s="1065">
        <v>4231651.6972620385</v>
      </c>
      <c r="ER43" s="1065">
        <v>54747.55570168174</v>
      </c>
      <c r="ES43" s="1065">
        <v>9754.3943012531672</v>
      </c>
      <c r="ET43" s="1065">
        <v>3140167.3687151955</v>
      </c>
      <c r="EU43" s="1065">
        <v>8760.6599868228277</v>
      </c>
      <c r="EV43" s="1065">
        <v>23043.950030789427</v>
      </c>
      <c r="EW43" s="1065">
        <v>4082.882204692412</v>
      </c>
      <c r="EX43" s="1065">
        <v>7960.157624270525</v>
      </c>
      <c r="EY43" s="1065">
        <v>17257.049836819155</v>
      </c>
      <c r="EZ43" s="1065">
        <v>6079894.1341916416</v>
      </c>
      <c r="FA43" s="1062">
        <f t="shared" si="0"/>
        <v>193268088.4801524</v>
      </c>
      <c r="FB43" s="1061">
        <v>299890.83901220263</v>
      </c>
      <c r="FC43" s="1061">
        <v>1591993.9738190724</v>
      </c>
      <c r="FD43" s="1062">
        <f t="shared" si="1"/>
        <v>1891884.8128312749</v>
      </c>
      <c r="FE43" s="1061">
        <v>0</v>
      </c>
      <c r="FF43" s="1062">
        <f t="shared" si="2"/>
        <v>1891884.8128312749</v>
      </c>
      <c r="FG43" s="1061">
        <v>0</v>
      </c>
      <c r="FH43" s="1061">
        <v>247962.77829543172</v>
      </c>
      <c r="FI43" s="1062">
        <f t="shared" si="3"/>
        <v>247962.77829543172</v>
      </c>
      <c r="FJ43" s="1061">
        <v>8007400.1452671085</v>
      </c>
      <c r="FK43" s="1066">
        <f t="shared" si="4"/>
        <v>10147247.736393815</v>
      </c>
      <c r="FL43" s="1061">
        <v>16585303.925800888</v>
      </c>
      <c r="FM43" s="1089">
        <v>186830032.2907455</v>
      </c>
      <c r="FN43" s="1061"/>
      <c r="FO43" s="1061"/>
      <c r="FP43" s="1061"/>
      <c r="FQ43" s="1061"/>
      <c r="FR43" s="1061"/>
      <c r="FS43" s="1061"/>
      <c r="FT43" s="1061"/>
      <c r="FU43" s="1067"/>
    </row>
    <row r="44" spans="1:177" x14ac:dyDescent="0.25">
      <c r="A44" s="1482"/>
      <c r="B44" s="288" t="s">
        <v>493</v>
      </c>
      <c r="C44" s="1079" t="s">
        <v>1203</v>
      </c>
      <c r="D44" s="1065">
        <v>2065.8747727028112</v>
      </c>
      <c r="E44" s="1065">
        <v>342.25256398258819</v>
      </c>
      <c r="F44" s="1065">
        <v>201.02298245821237</v>
      </c>
      <c r="G44" s="1065">
        <v>1599.7710663509069</v>
      </c>
      <c r="H44" s="1065">
        <v>70637.111728957418</v>
      </c>
      <c r="I44" s="1065">
        <v>4909.851013087783</v>
      </c>
      <c r="J44" s="1065">
        <v>1685.5747646423779</v>
      </c>
      <c r="K44" s="1065">
        <v>1672.001724279238</v>
      </c>
      <c r="L44" s="1065">
        <v>1029.3024132391652</v>
      </c>
      <c r="M44" s="1065">
        <v>1508.3516496453556</v>
      </c>
      <c r="N44" s="1065">
        <v>6083.2582152705381</v>
      </c>
      <c r="O44" s="1065">
        <v>1131.509656140476</v>
      </c>
      <c r="P44" s="1065">
        <v>1545.6616168503911</v>
      </c>
      <c r="Q44" s="1065">
        <v>1430.7339014291842</v>
      </c>
      <c r="R44" s="1065">
        <v>191.1427560676259</v>
      </c>
      <c r="S44" s="1065">
        <v>3213.5369863660412</v>
      </c>
      <c r="T44" s="1065">
        <v>4925.7558303754795</v>
      </c>
      <c r="U44" s="1065">
        <v>1712.8069525597407</v>
      </c>
      <c r="V44" s="1065">
        <v>2546.6892196427943</v>
      </c>
      <c r="W44" s="1065">
        <v>3041.2078025110131</v>
      </c>
      <c r="X44" s="1065">
        <v>1375.9896458205619</v>
      </c>
      <c r="Y44" s="1065">
        <v>114503.77929675544</v>
      </c>
      <c r="Z44" s="1065">
        <v>526560.70788375998</v>
      </c>
      <c r="AA44" s="1065">
        <v>415288.64298288152</v>
      </c>
      <c r="AB44" s="1065">
        <v>164175.17563786145</v>
      </c>
      <c r="AC44" s="1065">
        <v>679294.63733165921</v>
      </c>
      <c r="AD44" s="1065">
        <v>1166.8703876424929</v>
      </c>
      <c r="AE44" s="1065">
        <v>84.391413200915125</v>
      </c>
      <c r="AF44" s="1065">
        <v>107.13429042253931</v>
      </c>
      <c r="AG44" s="1065">
        <v>276.72102634295425</v>
      </c>
      <c r="AH44" s="1065">
        <v>56675.562480983906</v>
      </c>
      <c r="AI44" s="1065">
        <v>193700.48177293269</v>
      </c>
      <c r="AJ44" s="1065">
        <v>1258.3412358529349</v>
      </c>
      <c r="AK44" s="1065">
        <v>62679.005410431018</v>
      </c>
      <c r="AL44" s="1065">
        <v>4149.1415099477726</v>
      </c>
      <c r="AM44" s="1065">
        <v>87537.818377944539</v>
      </c>
      <c r="AN44" s="1065">
        <v>414769.4651936657</v>
      </c>
      <c r="AO44" s="1065">
        <v>2582198.8143309997</v>
      </c>
      <c r="AP44" s="1065">
        <v>71149.457051690886</v>
      </c>
      <c r="AQ44" s="1065">
        <v>133959.66786150611</v>
      </c>
      <c r="AR44" s="1065">
        <v>9699.504926824593</v>
      </c>
      <c r="AS44" s="1065">
        <v>86.308156450564354</v>
      </c>
      <c r="AT44" s="1065">
        <v>323.82213725528948</v>
      </c>
      <c r="AU44" s="1065">
        <v>945.96512625497917</v>
      </c>
      <c r="AV44" s="1065">
        <v>222.18438599651211</v>
      </c>
      <c r="AW44" s="1065">
        <v>75724.993693609591</v>
      </c>
      <c r="AX44" s="1065">
        <v>521.62777873937648</v>
      </c>
      <c r="AY44" s="1065">
        <v>1102.9255225826025</v>
      </c>
      <c r="AZ44" s="1065">
        <v>302222.2784630009</v>
      </c>
      <c r="BA44" s="1065">
        <v>971236.96591707028</v>
      </c>
      <c r="BB44" s="1065">
        <v>86007.399226289665</v>
      </c>
      <c r="BC44" s="1065">
        <v>1025.3948707345207</v>
      </c>
      <c r="BD44" s="1065">
        <v>8435.5772918894854</v>
      </c>
      <c r="BE44" s="1065">
        <v>204.79714866328533</v>
      </c>
      <c r="BF44" s="1065">
        <v>1038.8284749538668</v>
      </c>
      <c r="BG44" s="1065">
        <v>1330.6164140157414</v>
      </c>
      <c r="BH44" s="1065">
        <v>895.62990053812894</v>
      </c>
      <c r="BI44" s="1065">
        <v>167696.93328733632</v>
      </c>
      <c r="BJ44" s="1065">
        <v>161.80959824421754</v>
      </c>
      <c r="BK44" s="1065">
        <v>235.16590524675101</v>
      </c>
      <c r="BL44" s="1065">
        <v>39.602832484723947</v>
      </c>
      <c r="BM44" s="1065">
        <v>620.2228820857988</v>
      </c>
      <c r="BN44" s="1065">
        <v>49.904920998948697</v>
      </c>
      <c r="BO44" s="1065">
        <v>216.96771291065608</v>
      </c>
      <c r="BP44" s="1065">
        <v>376.26544198036657</v>
      </c>
      <c r="BQ44" s="1065">
        <v>3585.0782032874117</v>
      </c>
      <c r="BR44" s="1065">
        <v>261.44165155286112</v>
      </c>
      <c r="BS44" s="1065">
        <v>693.65887378637797</v>
      </c>
      <c r="BT44" s="1065">
        <v>546.98710215076812</v>
      </c>
      <c r="BU44" s="1065">
        <v>963.81978270335117</v>
      </c>
      <c r="BV44" s="1065">
        <v>33706.30843089283</v>
      </c>
      <c r="BW44" s="1065">
        <v>34919.814909492547</v>
      </c>
      <c r="BX44" s="1065">
        <v>23783.351245545386</v>
      </c>
      <c r="BY44" s="1065">
        <v>739.57859305767852</v>
      </c>
      <c r="BZ44" s="1065">
        <v>473.82615834163005</v>
      </c>
      <c r="CA44" s="1065">
        <v>184.76009030305818</v>
      </c>
      <c r="CB44" s="1065">
        <v>81412.379763650053</v>
      </c>
      <c r="CC44" s="1065">
        <v>97833.76651029638</v>
      </c>
      <c r="CD44" s="1065">
        <v>13263.262182822458</v>
      </c>
      <c r="CE44" s="1065">
        <v>973.47222558325063</v>
      </c>
      <c r="CF44" s="1065">
        <v>113.33176657519516</v>
      </c>
      <c r="CG44" s="1065">
        <v>186.80149604466607</v>
      </c>
      <c r="CH44" s="1065">
        <v>854.57099828717401</v>
      </c>
      <c r="CI44" s="1065">
        <v>1226.9005543255803</v>
      </c>
      <c r="CJ44" s="1065">
        <v>1253.4841220132776</v>
      </c>
      <c r="CK44" s="1065">
        <v>1868.2982446629753</v>
      </c>
      <c r="CL44" s="1065">
        <v>83312.475059729564</v>
      </c>
      <c r="CM44" s="1065">
        <v>291126.70794573217</v>
      </c>
      <c r="CN44" s="1065">
        <v>74799.40461857323</v>
      </c>
      <c r="CO44" s="1065">
        <v>87904.231299714738</v>
      </c>
      <c r="CP44" s="1065">
        <v>188003.10572790934</v>
      </c>
      <c r="CQ44" s="1065">
        <v>19518.724780542452</v>
      </c>
      <c r="CR44" s="1065">
        <v>128967.50726333044</v>
      </c>
      <c r="CS44" s="1065">
        <v>133406.84662542876</v>
      </c>
      <c r="CT44" s="1065">
        <v>38234.811830071529</v>
      </c>
      <c r="CU44" s="1065">
        <v>121413.36794565649</v>
      </c>
      <c r="CV44" s="1065">
        <v>294.11812466656806</v>
      </c>
      <c r="CW44" s="1065">
        <v>160.17369084599457</v>
      </c>
      <c r="CX44" s="1065">
        <v>38.854831794819177</v>
      </c>
      <c r="CY44" s="1065">
        <v>47826.990062830948</v>
      </c>
      <c r="CZ44" s="1065">
        <v>180.07210970348711</v>
      </c>
      <c r="DA44" s="1065">
        <v>146.09477204793092</v>
      </c>
      <c r="DB44" s="1065">
        <v>6548.551548367097</v>
      </c>
      <c r="DC44" s="1065">
        <v>798.03005750914576</v>
      </c>
      <c r="DD44" s="1065">
        <v>2016.3356737247555</v>
      </c>
      <c r="DE44" s="1065">
        <v>1074.6635686237025</v>
      </c>
      <c r="DF44" s="1065">
        <v>1545.2021822044915</v>
      </c>
      <c r="DG44" s="1065">
        <v>2893.7912330972185</v>
      </c>
      <c r="DH44" s="1065">
        <v>4466842.5043501947</v>
      </c>
      <c r="DI44" s="1065">
        <v>2094841.1417284436</v>
      </c>
      <c r="DJ44" s="1065">
        <v>313.65861023621505</v>
      </c>
      <c r="DK44" s="1065">
        <v>67.7246679385308</v>
      </c>
      <c r="DL44" s="1065">
        <v>729.46333186471111</v>
      </c>
      <c r="DM44" s="1065">
        <v>1010.176552472597</v>
      </c>
      <c r="DN44" s="1065">
        <v>24.116441231550141</v>
      </c>
      <c r="DO44" s="1065">
        <v>67.566791129273128</v>
      </c>
      <c r="DP44" s="1065">
        <v>924.53789949843622</v>
      </c>
      <c r="DQ44" s="1065">
        <v>523.59623525065228</v>
      </c>
      <c r="DR44" s="1065">
        <v>1953.6562320765413</v>
      </c>
      <c r="DS44" s="1065">
        <v>847.75487872969143</v>
      </c>
      <c r="DT44" s="1065">
        <v>594.48903258585801</v>
      </c>
      <c r="DU44" s="1065">
        <v>1989802.3199822591</v>
      </c>
      <c r="DV44" s="1065">
        <v>3586.8357081872077</v>
      </c>
      <c r="DW44" s="1065">
        <v>10099.869695692141</v>
      </c>
      <c r="DX44" s="1065">
        <v>682200.1259005972</v>
      </c>
      <c r="DY44" s="1065">
        <v>37229.566673697453</v>
      </c>
      <c r="DZ44" s="1065">
        <v>390604.493514815</v>
      </c>
      <c r="EA44" s="1065">
        <v>6448620.1859883592</v>
      </c>
      <c r="EB44" s="1065">
        <v>5099430.6788663641</v>
      </c>
      <c r="EC44" s="1065">
        <v>8527047.3791403174</v>
      </c>
      <c r="ED44" s="1065">
        <v>500240.11148239695</v>
      </c>
      <c r="EE44" s="1065">
        <v>1103989.2801350236</v>
      </c>
      <c r="EF44" s="1065">
        <v>1451621.5684578542</v>
      </c>
      <c r="EG44" s="1065">
        <v>1182752.1479948747</v>
      </c>
      <c r="EH44" s="1065">
        <v>24636685.350016139</v>
      </c>
      <c r="EI44" s="1065">
        <v>721307.18248540896</v>
      </c>
      <c r="EJ44" s="1065">
        <v>56600.089751889813</v>
      </c>
      <c r="EK44" s="1065">
        <v>2100917.4457889749</v>
      </c>
      <c r="EL44" s="1065">
        <v>30756.519852748152</v>
      </c>
      <c r="EM44" s="1065">
        <v>28930.895974101648</v>
      </c>
      <c r="EN44" s="1065">
        <v>4558.9881178692222</v>
      </c>
      <c r="EO44" s="1065">
        <v>98538.96792615614</v>
      </c>
      <c r="EP44" s="1065">
        <v>1781.2935720041582</v>
      </c>
      <c r="EQ44" s="1065">
        <v>2105153.9254814498</v>
      </c>
      <c r="ER44" s="1065">
        <v>6903.7988627776494</v>
      </c>
      <c r="ES44" s="1065">
        <v>124.90304498906985</v>
      </c>
      <c r="ET44" s="1065">
        <v>2656347.9988009427</v>
      </c>
      <c r="EU44" s="1065">
        <v>554645.81166211911</v>
      </c>
      <c r="EV44" s="1065">
        <v>5891.1587738696144</v>
      </c>
      <c r="EW44" s="1065">
        <v>2232.985815300367</v>
      </c>
      <c r="EX44" s="1065">
        <v>3806.217577864104</v>
      </c>
      <c r="EY44" s="1065">
        <v>92677.089469487255</v>
      </c>
      <c r="EZ44" s="1065">
        <v>3867732.9794109492</v>
      </c>
      <c r="FA44" s="1062">
        <f t="shared" si="0"/>
        <v>79753420.421289638</v>
      </c>
      <c r="FB44" s="1061">
        <v>237051.98896886528</v>
      </c>
      <c r="FC44" s="1061">
        <v>1158805.6163085476</v>
      </c>
      <c r="FD44" s="1062">
        <f t="shared" si="1"/>
        <v>1395857.6052774128</v>
      </c>
      <c r="FE44" s="1061">
        <v>0</v>
      </c>
      <c r="FF44" s="1062">
        <f t="shared" si="2"/>
        <v>1395857.6052774128</v>
      </c>
      <c r="FG44" s="1061">
        <v>0</v>
      </c>
      <c r="FH44" s="1061">
        <v>575723.12352280342</v>
      </c>
      <c r="FI44" s="1062">
        <f t="shared" si="3"/>
        <v>575723.12352280342</v>
      </c>
      <c r="FJ44" s="1061">
        <v>1979428.2404015192</v>
      </c>
      <c r="FK44" s="1066">
        <f t="shared" si="4"/>
        <v>3951008.9692017352</v>
      </c>
      <c r="FL44" s="1061">
        <v>831796.73983168136</v>
      </c>
      <c r="FM44" s="1089">
        <v>82872632.650659695</v>
      </c>
      <c r="FN44" s="1061"/>
      <c r="FO44" s="1061"/>
      <c r="FP44" s="1061"/>
      <c r="FQ44" s="1061"/>
      <c r="FR44" s="1061"/>
      <c r="FS44" s="1061"/>
      <c r="FT44" s="1061"/>
      <c r="FU44" s="1067"/>
    </row>
    <row r="45" spans="1:177" x14ac:dyDescent="0.25">
      <c r="A45" s="1482"/>
      <c r="B45" s="287" t="s">
        <v>1146</v>
      </c>
      <c r="C45" s="1079" t="s">
        <v>1204</v>
      </c>
      <c r="D45" s="1065">
        <v>595.88244702509292</v>
      </c>
      <c r="E45" s="1065">
        <v>123.06832576306141</v>
      </c>
      <c r="F45" s="1065">
        <v>330.53356326687117</v>
      </c>
      <c r="G45" s="1065">
        <v>1447.592733495932</v>
      </c>
      <c r="H45" s="1065">
        <v>207.89389442246349</v>
      </c>
      <c r="I45" s="1065">
        <v>9110.3934908097635</v>
      </c>
      <c r="J45" s="1065">
        <v>1602.5450717755059</v>
      </c>
      <c r="K45" s="1065">
        <v>4552.378152273589</v>
      </c>
      <c r="L45" s="1065">
        <v>2661.3484864754118</v>
      </c>
      <c r="M45" s="1065">
        <v>5759.2376463867204</v>
      </c>
      <c r="N45" s="1065">
        <v>802.4328329400015</v>
      </c>
      <c r="O45" s="1065">
        <v>4859.7439337447295</v>
      </c>
      <c r="P45" s="1065">
        <v>4661.6830613312432</v>
      </c>
      <c r="Q45" s="1065">
        <v>3809.7659372626922</v>
      </c>
      <c r="R45" s="1065">
        <v>471.65970000141647</v>
      </c>
      <c r="S45" s="1065">
        <v>4440.9990697011381</v>
      </c>
      <c r="T45" s="1065">
        <v>2719.4844623251706</v>
      </c>
      <c r="U45" s="1065">
        <v>10251.177978283833</v>
      </c>
      <c r="V45" s="1065">
        <v>1808.8439658398188</v>
      </c>
      <c r="W45" s="1065">
        <v>2612.8745539475894</v>
      </c>
      <c r="X45" s="1065">
        <v>1613.8338087528502</v>
      </c>
      <c r="Y45" s="1065">
        <v>14771.26386127251</v>
      </c>
      <c r="Z45" s="1065">
        <v>5327.8109327344146</v>
      </c>
      <c r="AA45" s="1065">
        <v>7103.6648215625928</v>
      </c>
      <c r="AB45" s="1065">
        <v>3454.2478653256153</v>
      </c>
      <c r="AC45" s="1065">
        <v>1025.2694115911381</v>
      </c>
      <c r="AD45" s="1065">
        <v>15197.308428310016</v>
      </c>
      <c r="AE45" s="1065">
        <v>979.67367355963427</v>
      </c>
      <c r="AF45" s="1065">
        <v>1810.1736695317011</v>
      </c>
      <c r="AG45" s="1065">
        <v>2946.4447708546022</v>
      </c>
      <c r="AH45" s="1065">
        <v>7389.1186497689032</v>
      </c>
      <c r="AI45" s="1065">
        <v>56364.851289646322</v>
      </c>
      <c r="AJ45" s="1065">
        <v>53457.978220994839</v>
      </c>
      <c r="AK45" s="1065">
        <v>8102.3643546376543</v>
      </c>
      <c r="AL45" s="1065">
        <v>35607.469194671154</v>
      </c>
      <c r="AM45" s="1065">
        <v>23245.48292560755</v>
      </c>
      <c r="AN45" s="1065">
        <v>8174.2341099600981</v>
      </c>
      <c r="AO45" s="1065">
        <v>7329.5727597718742</v>
      </c>
      <c r="AP45" s="1065">
        <v>1154871.4477178603</v>
      </c>
      <c r="AQ45" s="1065">
        <v>164855.87402110809</v>
      </c>
      <c r="AR45" s="1065">
        <v>1654.392125484145</v>
      </c>
      <c r="AS45" s="1065">
        <v>1503.1234551348505</v>
      </c>
      <c r="AT45" s="1065">
        <v>5366.589371189878</v>
      </c>
      <c r="AU45" s="1065">
        <v>3560.1129470393303</v>
      </c>
      <c r="AV45" s="1065">
        <v>1729.9188299382849</v>
      </c>
      <c r="AW45" s="1065">
        <v>13690.487550924145</v>
      </c>
      <c r="AX45" s="1065">
        <v>6807.3228192915612</v>
      </c>
      <c r="AY45" s="1065">
        <v>12829.572655850588</v>
      </c>
      <c r="AZ45" s="1065">
        <v>132442.55917913144</v>
      </c>
      <c r="BA45" s="1065">
        <v>713155.9209350429</v>
      </c>
      <c r="BB45" s="1065">
        <v>67535.299269250332</v>
      </c>
      <c r="BC45" s="1065">
        <v>6922.925453544658</v>
      </c>
      <c r="BD45" s="1065">
        <v>37834.395160781867</v>
      </c>
      <c r="BE45" s="1065">
        <v>3897.5889870657966</v>
      </c>
      <c r="BF45" s="1065">
        <v>18501.406571956399</v>
      </c>
      <c r="BG45" s="1065">
        <v>28843.571862227982</v>
      </c>
      <c r="BH45" s="1065">
        <v>9197.7620825324848</v>
      </c>
      <c r="BI45" s="1065">
        <v>8390.887982947188</v>
      </c>
      <c r="BJ45" s="1065">
        <v>2230.9514071586127</v>
      </c>
      <c r="BK45" s="1065">
        <v>3962.2750418924484</v>
      </c>
      <c r="BL45" s="1065">
        <v>737.69427448574902</v>
      </c>
      <c r="BM45" s="1065">
        <v>6505.4766932654511</v>
      </c>
      <c r="BN45" s="1065">
        <v>806.71023717860658</v>
      </c>
      <c r="BO45" s="1065">
        <v>3251.8937560228092</v>
      </c>
      <c r="BP45" s="1065">
        <v>4815.584632085237</v>
      </c>
      <c r="BQ45" s="1065">
        <v>195872.77589656314</v>
      </c>
      <c r="BR45" s="1065">
        <v>3196.0319081657672</v>
      </c>
      <c r="BS45" s="1065">
        <v>5150.1676897852612</v>
      </c>
      <c r="BT45" s="1065">
        <v>7853.3164406567021</v>
      </c>
      <c r="BU45" s="1065">
        <v>12519.453032006821</v>
      </c>
      <c r="BV45" s="1065">
        <v>11234.282611110666</v>
      </c>
      <c r="BW45" s="1065">
        <v>1587.7343154882778</v>
      </c>
      <c r="BX45" s="1065">
        <v>18694.558628766285</v>
      </c>
      <c r="BY45" s="1065">
        <v>7659.1687314216779</v>
      </c>
      <c r="BZ45" s="1065">
        <v>5635.7720739955676</v>
      </c>
      <c r="CA45" s="1065">
        <v>1630.5090606328952</v>
      </c>
      <c r="CB45" s="1065">
        <v>14986.942656483228</v>
      </c>
      <c r="CC45" s="1065">
        <v>24725.966717508771</v>
      </c>
      <c r="CD45" s="1065">
        <v>52614.415811154613</v>
      </c>
      <c r="CE45" s="1065">
        <v>23206.602435043387</v>
      </c>
      <c r="CF45" s="1065">
        <v>2617.4046582799365</v>
      </c>
      <c r="CG45" s="1065">
        <v>2842.2134634335271</v>
      </c>
      <c r="CH45" s="1065">
        <v>3676.0095776615772</v>
      </c>
      <c r="CI45" s="1065">
        <v>4055.7688144867243</v>
      </c>
      <c r="CJ45" s="1065">
        <v>33230.291448364966</v>
      </c>
      <c r="CK45" s="1065">
        <v>11408.538335896963</v>
      </c>
      <c r="CL45" s="1065">
        <v>3153.0960751908865</v>
      </c>
      <c r="CM45" s="1065">
        <v>4268.9833119781551</v>
      </c>
      <c r="CN45" s="1065">
        <v>6846.0875946441865</v>
      </c>
      <c r="CO45" s="1065">
        <v>9455.9963399601875</v>
      </c>
      <c r="CP45" s="1065">
        <v>45456.50231657469</v>
      </c>
      <c r="CQ45" s="1065">
        <v>7000.9864092254466</v>
      </c>
      <c r="CR45" s="1065">
        <v>1709.757475127316</v>
      </c>
      <c r="CS45" s="1065">
        <v>19515.617717128749</v>
      </c>
      <c r="CT45" s="1065">
        <v>2453.1300706050538</v>
      </c>
      <c r="CU45" s="1065">
        <v>13707.562614904742</v>
      </c>
      <c r="CV45" s="1065">
        <v>131844.86584470575</v>
      </c>
      <c r="CW45" s="1065">
        <v>0</v>
      </c>
      <c r="CX45" s="1065">
        <v>1414.7081182358806</v>
      </c>
      <c r="CY45" s="1065">
        <v>20541.174234581871</v>
      </c>
      <c r="CZ45" s="1065">
        <v>2216.0661067130441</v>
      </c>
      <c r="DA45" s="1065">
        <v>5406.7398070512854</v>
      </c>
      <c r="DB45" s="1065">
        <v>204083.29795570637</v>
      </c>
      <c r="DC45" s="1065">
        <v>24870.325109505979</v>
      </c>
      <c r="DD45" s="1065">
        <v>79461.346079566123</v>
      </c>
      <c r="DE45" s="1065">
        <v>42351.189267886999</v>
      </c>
      <c r="DF45" s="1065">
        <v>29837.28469784277</v>
      </c>
      <c r="DG45" s="1065">
        <v>535655.41644966521</v>
      </c>
      <c r="DH45" s="1065">
        <v>351331.49867955502</v>
      </c>
      <c r="DI45" s="1065">
        <v>55044.592955729138</v>
      </c>
      <c r="DJ45" s="1065">
        <v>7050.4397941375428</v>
      </c>
      <c r="DK45" s="1065">
        <v>1522.3197396652804</v>
      </c>
      <c r="DL45" s="1065">
        <v>29706.3011547647</v>
      </c>
      <c r="DM45" s="1065">
        <v>42902.451238707203</v>
      </c>
      <c r="DN45" s="1065">
        <v>226.20852960640121</v>
      </c>
      <c r="DO45" s="1065">
        <v>1491.254402291991</v>
      </c>
      <c r="DP45" s="1065">
        <v>4044.9488962486084</v>
      </c>
      <c r="DQ45" s="1065">
        <v>5694.5311261082297</v>
      </c>
      <c r="DR45" s="1065">
        <v>6374.9809234972172</v>
      </c>
      <c r="DS45" s="1065">
        <v>6795.3492638439238</v>
      </c>
      <c r="DT45" s="1065">
        <v>5220.0778197686641</v>
      </c>
      <c r="DU45" s="1065">
        <v>0</v>
      </c>
      <c r="DV45" s="1065">
        <v>88710.026601760605</v>
      </c>
      <c r="DW45" s="1065">
        <v>204174.35546785191</v>
      </c>
      <c r="DX45" s="1065">
        <v>5427.1425114254153</v>
      </c>
      <c r="DY45" s="1065">
        <v>10021.649877944412</v>
      </c>
      <c r="DZ45" s="1065">
        <v>41320.775082545835</v>
      </c>
      <c r="EA45" s="1065">
        <v>140051.25128731635</v>
      </c>
      <c r="EB45" s="1065">
        <v>52886.680537094348</v>
      </c>
      <c r="EC45" s="1065">
        <v>679555.63232328778</v>
      </c>
      <c r="ED45" s="1065">
        <v>88314.004376026525</v>
      </c>
      <c r="EE45" s="1065">
        <v>386638.95045775693</v>
      </c>
      <c r="EF45" s="1065">
        <v>786135.84655839636</v>
      </c>
      <c r="EG45" s="1065">
        <v>38556.192590799561</v>
      </c>
      <c r="EH45" s="1065">
        <v>2311030.0037467899</v>
      </c>
      <c r="EI45" s="1065">
        <v>75987.963033955282</v>
      </c>
      <c r="EJ45" s="1065">
        <v>228788.07641637814</v>
      </c>
      <c r="EK45" s="1065">
        <v>42311.00861040294</v>
      </c>
      <c r="EL45" s="1065">
        <v>10240.957265349656</v>
      </c>
      <c r="EM45" s="1065">
        <v>4072.4931907780842</v>
      </c>
      <c r="EN45" s="1065">
        <v>22540.629036958817</v>
      </c>
      <c r="EO45" s="1065">
        <v>226655.4047193689</v>
      </c>
      <c r="EP45" s="1065">
        <v>44779.937195361963</v>
      </c>
      <c r="EQ45" s="1065">
        <v>375132.98828713608</v>
      </c>
      <c r="ER45" s="1065">
        <v>11312.824020869055</v>
      </c>
      <c r="ES45" s="1065">
        <v>1036.4462721778377</v>
      </c>
      <c r="ET45" s="1065">
        <v>4597.5513352893868</v>
      </c>
      <c r="EU45" s="1065">
        <v>10076.483022998753</v>
      </c>
      <c r="EV45" s="1065">
        <v>156237.38399186393</v>
      </c>
      <c r="EW45" s="1065">
        <v>84508.2691771916</v>
      </c>
      <c r="EX45" s="1065">
        <v>183427.19757293418</v>
      </c>
      <c r="EY45" s="1065">
        <v>2165.3960996615388</v>
      </c>
      <c r="EZ45" s="1065">
        <v>513043.98397828668</v>
      </c>
      <c r="FA45" s="1062">
        <f t="shared" si="0"/>
        <v>11715422.564149607</v>
      </c>
      <c r="FB45" s="1061">
        <v>1896800.15806793</v>
      </c>
      <c r="FC45" s="1061">
        <v>11654962.285109906</v>
      </c>
      <c r="FD45" s="1062">
        <f t="shared" si="1"/>
        <v>13551762.443177836</v>
      </c>
      <c r="FE45" s="1061">
        <v>0</v>
      </c>
      <c r="FF45" s="1062">
        <f t="shared" si="2"/>
        <v>13551762.443177836</v>
      </c>
      <c r="FG45" s="1061">
        <v>2738248.5388321895</v>
      </c>
      <c r="FH45" s="1061">
        <v>1937815.963885122</v>
      </c>
      <c r="FI45" s="1062">
        <f t="shared" si="3"/>
        <v>4676064.5027173115</v>
      </c>
      <c r="FJ45" s="1061">
        <v>14207176.338789903</v>
      </c>
      <c r="FK45" s="1066">
        <f t="shared" si="4"/>
        <v>32435003.284685049</v>
      </c>
      <c r="FL45" s="1061">
        <v>1498366.2570725908</v>
      </c>
      <c r="FM45" s="1089">
        <v>42652059.591762081</v>
      </c>
      <c r="FN45" s="1061"/>
      <c r="FO45" s="1061"/>
      <c r="FP45" s="1061"/>
      <c r="FQ45" s="1061"/>
      <c r="FR45" s="1061"/>
      <c r="FS45" s="1061"/>
      <c r="FT45" s="1061"/>
      <c r="FU45" s="1067"/>
    </row>
    <row r="46" spans="1:177" x14ac:dyDescent="0.25">
      <c r="A46" s="1482"/>
      <c r="B46" s="288" t="s">
        <v>1147</v>
      </c>
      <c r="C46" s="1079" t="s">
        <v>1205</v>
      </c>
      <c r="D46" s="1065">
        <v>399714.89852107811</v>
      </c>
      <c r="E46" s="1065">
        <v>66346.720542970827</v>
      </c>
      <c r="F46" s="1065">
        <v>2169.0866043743326</v>
      </c>
      <c r="G46" s="1065">
        <v>223285.56403410417</v>
      </c>
      <c r="H46" s="1065">
        <v>59815.610969331152</v>
      </c>
      <c r="I46" s="1065">
        <v>8413.8220314519913</v>
      </c>
      <c r="J46" s="1065">
        <v>2649.9578154840387</v>
      </c>
      <c r="K46" s="1065">
        <v>67299.737815319226</v>
      </c>
      <c r="L46" s="1065">
        <v>58878.499543745333</v>
      </c>
      <c r="M46" s="1065">
        <v>8511.9763081570691</v>
      </c>
      <c r="N46" s="1065">
        <v>798.03585831649877</v>
      </c>
      <c r="O46" s="1065">
        <v>18289.554781972227</v>
      </c>
      <c r="P46" s="1065">
        <v>24881.691950770066</v>
      </c>
      <c r="Q46" s="1065">
        <v>25392.280736420282</v>
      </c>
      <c r="R46" s="1065">
        <v>359.8759368492203</v>
      </c>
      <c r="S46" s="1065">
        <v>31280.093965658441</v>
      </c>
      <c r="T46" s="1065">
        <v>8902.2845215162397</v>
      </c>
      <c r="U46" s="1065">
        <v>31040.309882701469</v>
      </c>
      <c r="V46" s="1065">
        <v>27388.109907283884</v>
      </c>
      <c r="W46" s="1065">
        <v>114822.84906393343</v>
      </c>
      <c r="X46" s="1065">
        <v>23351.868237357376</v>
      </c>
      <c r="Y46" s="1065">
        <v>158765.7920829957</v>
      </c>
      <c r="Z46" s="1065">
        <v>130558.42126163116</v>
      </c>
      <c r="AA46" s="1065">
        <v>70423.740187581439</v>
      </c>
      <c r="AB46" s="1065">
        <v>13318.132848728223</v>
      </c>
      <c r="AC46" s="1065">
        <v>14214.395637378031</v>
      </c>
      <c r="AD46" s="1065">
        <v>20751.548690518706</v>
      </c>
      <c r="AE46" s="1065">
        <v>1752.1840363399824</v>
      </c>
      <c r="AF46" s="1065">
        <v>2186.5959769231677</v>
      </c>
      <c r="AG46" s="1065">
        <v>42048.902774659073</v>
      </c>
      <c r="AH46" s="1065">
        <v>10342.396636827441</v>
      </c>
      <c r="AI46" s="1065">
        <v>106197.23604381655</v>
      </c>
      <c r="AJ46" s="1065">
        <v>26185.658044218348</v>
      </c>
      <c r="AK46" s="1065">
        <v>100659.28809159537</v>
      </c>
      <c r="AL46" s="1065">
        <v>299568.57156106341</v>
      </c>
      <c r="AM46" s="1065">
        <v>65571.532829250835</v>
      </c>
      <c r="AN46" s="1065">
        <v>228413.78321218878</v>
      </c>
      <c r="AO46" s="1065">
        <v>225324.41872175472</v>
      </c>
      <c r="AP46" s="1065">
        <v>84092.924269224808</v>
      </c>
      <c r="AQ46" s="1065">
        <v>9752682.2606020998</v>
      </c>
      <c r="AR46" s="1065">
        <v>120850.39430986298</v>
      </c>
      <c r="AS46" s="1065">
        <v>1839.8694658813688</v>
      </c>
      <c r="AT46" s="1065">
        <v>5147.1578376894631</v>
      </c>
      <c r="AU46" s="1065">
        <v>16371.196688954436</v>
      </c>
      <c r="AV46" s="1065">
        <v>2452.5446194937804</v>
      </c>
      <c r="AW46" s="1065">
        <v>26548.199602180252</v>
      </c>
      <c r="AX46" s="1065">
        <v>16937.350503144338</v>
      </c>
      <c r="AY46" s="1065">
        <v>13421.191382726947</v>
      </c>
      <c r="AZ46" s="1065">
        <v>129806.25963187248</v>
      </c>
      <c r="BA46" s="1065">
        <v>614441.7342224454</v>
      </c>
      <c r="BB46" s="1065">
        <v>2591.855835123924</v>
      </c>
      <c r="BC46" s="1065">
        <v>20175.258887587494</v>
      </c>
      <c r="BD46" s="1065">
        <v>71706.870659388398</v>
      </c>
      <c r="BE46" s="1065">
        <v>4034.5668546028128</v>
      </c>
      <c r="BF46" s="1065">
        <v>19785.980339930007</v>
      </c>
      <c r="BG46" s="1065">
        <v>44309.485911443182</v>
      </c>
      <c r="BH46" s="1065">
        <v>13731.473117819174</v>
      </c>
      <c r="BI46" s="1065">
        <v>51435.104311889008</v>
      </c>
      <c r="BJ46" s="1065">
        <v>2324.1415889516711</v>
      </c>
      <c r="BK46" s="1065">
        <v>2940.8748296809417</v>
      </c>
      <c r="BL46" s="1065">
        <v>632.02832463940422</v>
      </c>
      <c r="BM46" s="1065">
        <v>9520.7672131512863</v>
      </c>
      <c r="BN46" s="1065">
        <v>519.34110013779059</v>
      </c>
      <c r="BO46" s="1065">
        <v>3264.0019283532347</v>
      </c>
      <c r="BP46" s="1065">
        <v>6319.5533698385889</v>
      </c>
      <c r="BQ46" s="1065">
        <v>344467.74594311148</v>
      </c>
      <c r="BR46" s="1065">
        <v>4932.8273938839357</v>
      </c>
      <c r="BS46" s="1065">
        <v>10695.723263636926</v>
      </c>
      <c r="BT46" s="1065">
        <v>53063.672257791673</v>
      </c>
      <c r="BU46" s="1065">
        <v>80443.000076551529</v>
      </c>
      <c r="BV46" s="1065">
        <v>43985.402899730318</v>
      </c>
      <c r="BW46" s="1065">
        <v>6939.437299784955</v>
      </c>
      <c r="BX46" s="1065">
        <v>49620.848401236581</v>
      </c>
      <c r="BY46" s="1065">
        <v>81310.670239203988</v>
      </c>
      <c r="BZ46" s="1065">
        <v>47480.552727522314</v>
      </c>
      <c r="CA46" s="1065">
        <v>3020.2929687083661</v>
      </c>
      <c r="CB46" s="1065">
        <v>65950.590588745705</v>
      </c>
      <c r="CC46" s="1065">
        <v>151439.92463153737</v>
      </c>
      <c r="CD46" s="1065">
        <v>283471.49498935783</v>
      </c>
      <c r="CE46" s="1065">
        <v>234045.842254941</v>
      </c>
      <c r="CF46" s="1065">
        <v>46526.282247818031</v>
      </c>
      <c r="CG46" s="1065">
        <v>3658.4712815663011</v>
      </c>
      <c r="CH46" s="1065">
        <v>46656.5886239756</v>
      </c>
      <c r="CI46" s="1065">
        <v>19111.236059545154</v>
      </c>
      <c r="CJ46" s="1065">
        <v>23539.522588420245</v>
      </c>
      <c r="CK46" s="1065">
        <v>11365.580897177855</v>
      </c>
      <c r="CL46" s="1065">
        <v>8677.3533317294823</v>
      </c>
      <c r="CM46" s="1065">
        <v>97872.250460957177</v>
      </c>
      <c r="CN46" s="1065">
        <v>11799.84588801409</v>
      </c>
      <c r="CO46" s="1065">
        <v>182705.60435657963</v>
      </c>
      <c r="CP46" s="1065">
        <v>326657.54969980201</v>
      </c>
      <c r="CQ46" s="1065">
        <v>39452.131886600866</v>
      </c>
      <c r="CR46" s="1065">
        <v>46693.282399564268</v>
      </c>
      <c r="CS46" s="1065">
        <v>68112.22287787158</v>
      </c>
      <c r="CT46" s="1065">
        <v>19203.918407160036</v>
      </c>
      <c r="CU46" s="1065">
        <v>50132.674789503806</v>
      </c>
      <c r="CV46" s="1065">
        <v>28693.865922970177</v>
      </c>
      <c r="CW46" s="1065">
        <v>0</v>
      </c>
      <c r="CX46" s="1065">
        <v>1571.508790196827</v>
      </c>
      <c r="CY46" s="1065">
        <v>295259.02403925912</v>
      </c>
      <c r="CZ46" s="1065">
        <v>2306.8090002875833</v>
      </c>
      <c r="DA46" s="1065">
        <v>4368.4431847685646</v>
      </c>
      <c r="DB46" s="1065">
        <v>858813.85203316738</v>
      </c>
      <c r="DC46" s="1065">
        <v>115413.21715908588</v>
      </c>
      <c r="DD46" s="1065">
        <v>315976.35812274204</v>
      </c>
      <c r="DE46" s="1065">
        <v>168408.60628807213</v>
      </c>
      <c r="DF46" s="1065">
        <v>535608.86625360069</v>
      </c>
      <c r="DG46" s="1065">
        <v>369467.18550248729</v>
      </c>
      <c r="DH46" s="1065">
        <v>261591.30539010151</v>
      </c>
      <c r="DI46" s="1065">
        <v>27044.505335712864</v>
      </c>
      <c r="DJ46" s="1065">
        <v>14901.401682911917</v>
      </c>
      <c r="DK46" s="1065">
        <v>3217.4869359838549</v>
      </c>
      <c r="DL46" s="1065">
        <v>19965.166896386851</v>
      </c>
      <c r="DM46" s="1065">
        <v>33278.198909152401</v>
      </c>
      <c r="DN46" s="1065">
        <v>134.8573029325226</v>
      </c>
      <c r="DO46" s="1065">
        <v>919.18208144006985</v>
      </c>
      <c r="DP46" s="1065">
        <v>2488.0605253544391</v>
      </c>
      <c r="DQ46" s="1065">
        <v>4374.8572396810123</v>
      </c>
      <c r="DR46" s="1065">
        <v>37278.539994593055</v>
      </c>
      <c r="DS46" s="1065">
        <v>3072.014527268233</v>
      </c>
      <c r="DT46" s="1065">
        <v>67015.060375756395</v>
      </c>
      <c r="DU46" s="1065">
        <v>168182.53217462212</v>
      </c>
      <c r="DV46" s="1065">
        <v>186834.76547109571</v>
      </c>
      <c r="DW46" s="1065">
        <v>122900.37471580347</v>
      </c>
      <c r="DX46" s="1065">
        <v>47542.795089832849</v>
      </c>
      <c r="DY46" s="1065">
        <v>6366.0648162487159</v>
      </c>
      <c r="DZ46" s="1065">
        <v>413334.71207601804</v>
      </c>
      <c r="EA46" s="1065">
        <v>994040.2093175773</v>
      </c>
      <c r="EB46" s="1065">
        <v>419779.7969447847</v>
      </c>
      <c r="EC46" s="1065">
        <v>8411190.6202071179</v>
      </c>
      <c r="ED46" s="1065">
        <v>505451.66803903773</v>
      </c>
      <c r="EE46" s="1065">
        <v>1559239.293527853</v>
      </c>
      <c r="EF46" s="1065">
        <v>1056348.5760588208</v>
      </c>
      <c r="EG46" s="1065">
        <v>26146.486940636543</v>
      </c>
      <c r="EH46" s="1065">
        <v>4416122.6639477732</v>
      </c>
      <c r="EI46" s="1065">
        <v>587719.76228920126</v>
      </c>
      <c r="EJ46" s="1065">
        <v>559645.32833026291</v>
      </c>
      <c r="EK46" s="1065">
        <v>93119.295647084378</v>
      </c>
      <c r="EL46" s="1065">
        <v>38148.907252054472</v>
      </c>
      <c r="EM46" s="1065">
        <v>28496.221527459391</v>
      </c>
      <c r="EN46" s="1065">
        <v>391873.043029944</v>
      </c>
      <c r="EO46" s="1065">
        <v>883191.54810003832</v>
      </c>
      <c r="EP46" s="1065">
        <v>31857.696989554501</v>
      </c>
      <c r="EQ46" s="1065">
        <v>3200295.2679174505</v>
      </c>
      <c r="ER46" s="1065">
        <v>158321.79392274332</v>
      </c>
      <c r="ES46" s="1065">
        <v>38285.944283884564</v>
      </c>
      <c r="ET46" s="1065">
        <v>76512.564872697592</v>
      </c>
      <c r="EU46" s="1065">
        <v>14840.291609059053</v>
      </c>
      <c r="EV46" s="1065">
        <v>91350.302663964612</v>
      </c>
      <c r="EW46" s="1065">
        <v>617870.14329711744</v>
      </c>
      <c r="EX46" s="1065">
        <v>409892.18474558293</v>
      </c>
      <c r="EY46" s="1065">
        <v>17418.306510123446</v>
      </c>
      <c r="EZ46" s="1065">
        <v>4843876.9911003616</v>
      </c>
      <c r="FA46" s="1062">
        <f t="shared" si="0"/>
        <v>49808154.883716144</v>
      </c>
      <c r="FB46" s="1061">
        <v>2457290.1047308729</v>
      </c>
      <c r="FC46" s="1061">
        <v>11193647.267360339</v>
      </c>
      <c r="FD46" s="1062">
        <f t="shared" si="1"/>
        <v>13650937.372091211</v>
      </c>
      <c r="FE46" s="1061">
        <v>0</v>
      </c>
      <c r="FF46" s="1062">
        <f t="shared" si="2"/>
        <v>13650937.372091211</v>
      </c>
      <c r="FG46" s="1061">
        <v>2092159.9025021519</v>
      </c>
      <c r="FH46" s="1061">
        <v>1797820.3882438981</v>
      </c>
      <c r="FI46" s="1062">
        <f t="shared" si="3"/>
        <v>3889980.29074605</v>
      </c>
      <c r="FJ46" s="1061">
        <v>35908734.444379039</v>
      </c>
      <c r="FK46" s="1066">
        <f t="shared" si="4"/>
        <v>53449652.107216299</v>
      </c>
      <c r="FL46" s="1061">
        <v>3321668.0782545186</v>
      </c>
      <c r="FM46" s="1089">
        <v>99936138.912677869</v>
      </c>
      <c r="FN46" s="1061"/>
      <c r="FO46" s="1061"/>
      <c r="FP46" s="1061"/>
      <c r="FQ46" s="1061"/>
      <c r="FR46" s="1061"/>
      <c r="FS46" s="1061"/>
      <c r="FT46" s="1061"/>
      <c r="FU46" s="1067"/>
    </row>
    <row r="47" spans="1:177" x14ac:dyDescent="0.25">
      <c r="A47" s="1482"/>
      <c r="B47" s="288" t="s">
        <v>495</v>
      </c>
      <c r="C47" s="1079" t="s">
        <v>1206</v>
      </c>
      <c r="D47" s="1065">
        <v>2502844.939051785</v>
      </c>
      <c r="E47" s="1065">
        <v>279978.89485394006</v>
      </c>
      <c r="F47" s="1065">
        <v>795111.8056966482</v>
      </c>
      <c r="G47" s="1065">
        <v>1014846.0133492372</v>
      </c>
      <c r="H47" s="1065">
        <v>1436472.3707922017</v>
      </c>
      <c r="I47" s="1065">
        <v>865048.96911742259</v>
      </c>
      <c r="J47" s="1065">
        <v>431217.74225103704</v>
      </c>
      <c r="K47" s="1065">
        <v>2902147.8030021694</v>
      </c>
      <c r="L47" s="1065">
        <v>3307080.4859995102</v>
      </c>
      <c r="M47" s="1065">
        <v>4783294.0386208119</v>
      </c>
      <c r="N47" s="1065">
        <v>937631.5630908641</v>
      </c>
      <c r="O47" s="1065">
        <v>116317.55627858161</v>
      </c>
      <c r="P47" s="1065">
        <v>136428.9378832104</v>
      </c>
      <c r="Q47" s="1065">
        <v>87312.228989584517</v>
      </c>
      <c r="R47" s="1065">
        <v>16325.2990546892</v>
      </c>
      <c r="S47" s="1065">
        <v>111894.54300891123</v>
      </c>
      <c r="T47" s="1065">
        <v>142956.26301712621</v>
      </c>
      <c r="U47" s="1065">
        <v>191306.7905106353</v>
      </c>
      <c r="V47" s="1065">
        <v>40716.399243814827</v>
      </c>
      <c r="W47" s="1065">
        <v>81966.825566697153</v>
      </c>
      <c r="X47" s="1065">
        <v>37817.762948682641</v>
      </c>
      <c r="Y47" s="1065">
        <v>217528.36313825505</v>
      </c>
      <c r="Z47" s="1065">
        <v>92176.681117861401</v>
      </c>
      <c r="AA47" s="1065">
        <v>174838.42303170214</v>
      </c>
      <c r="AB47" s="1065">
        <v>34570.381615022656</v>
      </c>
      <c r="AC47" s="1065">
        <v>21636.446597024551</v>
      </c>
      <c r="AD47" s="1065">
        <v>286412.62252557778</v>
      </c>
      <c r="AE47" s="1065">
        <v>89720.533372188438</v>
      </c>
      <c r="AF47" s="1065">
        <v>86668.221551085007</v>
      </c>
      <c r="AG47" s="1065">
        <v>48591.615053198562</v>
      </c>
      <c r="AH47" s="1065">
        <v>160569.01654212203</v>
      </c>
      <c r="AI47" s="1065">
        <v>545457.79579512239</v>
      </c>
      <c r="AJ47" s="1065">
        <v>118011.16125289103</v>
      </c>
      <c r="AK47" s="1065">
        <v>130933.31282859467</v>
      </c>
      <c r="AL47" s="1065">
        <v>947387.9158721097</v>
      </c>
      <c r="AM47" s="1065">
        <v>407246.45248794119</v>
      </c>
      <c r="AN47" s="1065">
        <v>409125.89463996043</v>
      </c>
      <c r="AO47" s="1065">
        <v>147430.96193918827</v>
      </c>
      <c r="AP47" s="1065">
        <v>220889.48450657754</v>
      </c>
      <c r="AQ47" s="1065">
        <v>406315.92859564954</v>
      </c>
      <c r="AR47" s="1065">
        <v>21784614.136490606</v>
      </c>
      <c r="AS47" s="1065">
        <v>258637.38489719253</v>
      </c>
      <c r="AT47" s="1065">
        <v>24478078.369879697</v>
      </c>
      <c r="AU47" s="1065">
        <v>1485597.841816263</v>
      </c>
      <c r="AV47" s="1065">
        <v>49454.248191620703</v>
      </c>
      <c r="AW47" s="1065">
        <v>2043922.4164247466</v>
      </c>
      <c r="AX47" s="1065">
        <v>24459282.083732545</v>
      </c>
      <c r="AY47" s="1065">
        <v>9165285.048612453</v>
      </c>
      <c r="AZ47" s="1065">
        <v>233671.74451394248</v>
      </c>
      <c r="BA47" s="1065">
        <v>588777.15740063321</v>
      </c>
      <c r="BB47" s="1065">
        <v>4500109.4544835184</v>
      </c>
      <c r="BC47" s="1065">
        <v>165485.56851669904</v>
      </c>
      <c r="BD47" s="1065">
        <v>2014836.3799855546</v>
      </c>
      <c r="BE47" s="1065">
        <v>2553421.8902604729</v>
      </c>
      <c r="BF47" s="1065">
        <v>1455369.9644453397</v>
      </c>
      <c r="BG47" s="1065">
        <v>5418579.9274939978</v>
      </c>
      <c r="BH47" s="1065">
        <v>4527021.193758144</v>
      </c>
      <c r="BI47" s="1065">
        <v>2804875.0039048325</v>
      </c>
      <c r="BJ47" s="1065">
        <v>661167.60818720562</v>
      </c>
      <c r="BK47" s="1065">
        <v>3853427.4227653206</v>
      </c>
      <c r="BL47" s="1065">
        <v>109614.32419206567</v>
      </c>
      <c r="BM47" s="1065">
        <v>951371.59751476231</v>
      </c>
      <c r="BN47" s="1065">
        <v>54448.714040856124</v>
      </c>
      <c r="BO47" s="1065">
        <v>6399707.1882759696</v>
      </c>
      <c r="BP47" s="1065">
        <v>227536.819622429</v>
      </c>
      <c r="BQ47" s="1065">
        <v>3096517.8793493374</v>
      </c>
      <c r="BR47" s="1065">
        <v>160223.64467638213</v>
      </c>
      <c r="BS47" s="1065">
        <v>160852.07969083037</v>
      </c>
      <c r="BT47" s="1065">
        <v>357887.87714491313</v>
      </c>
      <c r="BU47" s="1065">
        <v>430755.3662536426</v>
      </c>
      <c r="BV47" s="1065">
        <v>147216.4936298765</v>
      </c>
      <c r="BW47" s="1065">
        <v>18868.621093641814</v>
      </c>
      <c r="BX47" s="1065">
        <v>970274.95870899246</v>
      </c>
      <c r="BY47" s="1065">
        <v>396484.70252956264</v>
      </c>
      <c r="BZ47" s="1065">
        <v>286259.28547444299</v>
      </c>
      <c r="CA47" s="1065">
        <v>95360.754119598583</v>
      </c>
      <c r="CB47" s="1065">
        <v>114736.27048779142</v>
      </c>
      <c r="CC47" s="1065">
        <v>222106.00334316908</v>
      </c>
      <c r="CD47" s="1065">
        <v>651445.40328950738</v>
      </c>
      <c r="CE47" s="1065">
        <v>565138.15510525415</v>
      </c>
      <c r="CF47" s="1065">
        <v>53078.322480130504</v>
      </c>
      <c r="CG47" s="1065">
        <v>262293.13001828006</v>
      </c>
      <c r="CH47" s="1065">
        <v>263000.28978413768</v>
      </c>
      <c r="CI47" s="1065">
        <v>125480.07600386786</v>
      </c>
      <c r="CJ47" s="1065">
        <v>595892.36616523517</v>
      </c>
      <c r="CK47" s="1065">
        <v>149574.47247757931</v>
      </c>
      <c r="CL47" s="1065">
        <v>37554.227148208527</v>
      </c>
      <c r="CM47" s="1065">
        <v>170462.9541970664</v>
      </c>
      <c r="CN47" s="1065">
        <v>78981.087414737762</v>
      </c>
      <c r="CO47" s="1065">
        <v>417534.79143503238</v>
      </c>
      <c r="CP47" s="1065">
        <v>113546.13982970238</v>
      </c>
      <c r="CQ47" s="1065">
        <v>31880.481001808181</v>
      </c>
      <c r="CR47" s="1065">
        <v>25369.771992645721</v>
      </c>
      <c r="CS47" s="1065">
        <v>255365.88761143904</v>
      </c>
      <c r="CT47" s="1065">
        <v>31110.315603694558</v>
      </c>
      <c r="CU47" s="1065">
        <v>347335.48400086985</v>
      </c>
      <c r="CV47" s="1065">
        <v>251197.65284771219</v>
      </c>
      <c r="CW47" s="1065">
        <v>178743.1667610752</v>
      </c>
      <c r="CX47" s="1065">
        <v>223724.46341500917</v>
      </c>
      <c r="CY47" s="1065">
        <v>10804733.425361186</v>
      </c>
      <c r="CZ47" s="1065">
        <v>611791.08938984759</v>
      </c>
      <c r="DA47" s="1065">
        <v>32290.655853383527</v>
      </c>
      <c r="DB47" s="1065">
        <v>9161100.5732904598</v>
      </c>
      <c r="DC47" s="1065">
        <v>1323998.8019022606</v>
      </c>
      <c r="DD47" s="1065">
        <v>14469402.350846706</v>
      </c>
      <c r="DE47" s="1065">
        <v>7427542.5765549624</v>
      </c>
      <c r="DF47" s="1065">
        <v>1172182.2384225517</v>
      </c>
      <c r="DG47" s="1065">
        <v>1672639.3944660712</v>
      </c>
      <c r="DH47" s="1065">
        <v>2546051.9160243785</v>
      </c>
      <c r="DI47" s="1065">
        <v>1345271.9150412844</v>
      </c>
      <c r="DJ47" s="1065">
        <v>434217.75426525972</v>
      </c>
      <c r="DK47" s="1065">
        <v>874848.7634768266</v>
      </c>
      <c r="DL47" s="1065">
        <v>3860039.2100895378</v>
      </c>
      <c r="DM47" s="1065">
        <v>37173739.340866074</v>
      </c>
      <c r="DN47" s="1065">
        <v>579308.11404703499</v>
      </c>
      <c r="DO47" s="1065">
        <v>11565301.154105216</v>
      </c>
      <c r="DP47" s="1065">
        <v>7340278.8097621277</v>
      </c>
      <c r="DQ47" s="1065">
        <v>4916056.8587685879</v>
      </c>
      <c r="DR47" s="1065">
        <v>628405.6505757689</v>
      </c>
      <c r="DS47" s="1065">
        <v>13013723.911673445</v>
      </c>
      <c r="DT47" s="1065">
        <v>10876537.836780876</v>
      </c>
      <c r="DU47" s="1065">
        <v>1565278.3934307555</v>
      </c>
      <c r="DV47" s="1065">
        <v>823917.37790777686</v>
      </c>
      <c r="DW47" s="1065">
        <v>430921.80878734007</v>
      </c>
      <c r="DX47" s="1065">
        <v>533835.43121814239</v>
      </c>
      <c r="DY47" s="1065">
        <v>57233.018175352132</v>
      </c>
      <c r="DZ47" s="1065">
        <v>316210.88192339404</v>
      </c>
      <c r="EA47" s="1065">
        <v>66666.199214731503</v>
      </c>
      <c r="EB47" s="1065">
        <v>44986.013317897974</v>
      </c>
      <c r="EC47" s="1065">
        <v>3209307.4772581845</v>
      </c>
      <c r="ED47" s="1065">
        <v>315315.41990205046</v>
      </c>
      <c r="EE47" s="1065">
        <v>537065.04973257612</v>
      </c>
      <c r="EF47" s="1065">
        <v>1682297.7300230961</v>
      </c>
      <c r="EG47" s="1065">
        <v>3980285.7031742996</v>
      </c>
      <c r="EH47" s="1065">
        <v>16722731.806605961</v>
      </c>
      <c r="EI47" s="1065">
        <v>1345992.2632017985</v>
      </c>
      <c r="EJ47" s="1065">
        <v>8213122.2724776771</v>
      </c>
      <c r="EK47" s="1065">
        <v>2015866.9725532215</v>
      </c>
      <c r="EL47" s="1065">
        <v>258944.23813677291</v>
      </c>
      <c r="EM47" s="1065">
        <v>152476.57064167314</v>
      </c>
      <c r="EN47" s="1065">
        <v>677311.90734414314</v>
      </c>
      <c r="EO47" s="1065">
        <v>917964.67194999685</v>
      </c>
      <c r="EP47" s="1065">
        <v>582528.72368386819</v>
      </c>
      <c r="EQ47" s="1065">
        <v>2308104.6798518309</v>
      </c>
      <c r="ER47" s="1065">
        <v>204082.22875642485</v>
      </c>
      <c r="ES47" s="1065">
        <v>81876.893196460354</v>
      </c>
      <c r="ET47" s="1065">
        <v>81625.466119000906</v>
      </c>
      <c r="EU47" s="1065">
        <v>182417.45309413606</v>
      </c>
      <c r="EV47" s="1065">
        <v>129462.18915892778</v>
      </c>
      <c r="EW47" s="1065">
        <v>197984.46193331314</v>
      </c>
      <c r="EX47" s="1065">
        <v>62885.660953373794</v>
      </c>
      <c r="EY47" s="1065">
        <v>16071.105396777026</v>
      </c>
      <c r="EZ47" s="1065">
        <v>3856687.5190516766</v>
      </c>
      <c r="FA47" s="1062">
        <f t="shared" si="0"/>
        <v>349695694.43901801</v>
      </c>
      <c r="FB47" s="1061">
        <v>4677106.1982729873</v>
      </c>
      <c r="FC47" s="1061">
        <v>31530455.046590261</v>
      </c>
      <c r="FD47" s="1062">
        <f t="shared" si="1"/>
        <v>36207561.244863249</v>
      </c>
      <c r="FE47" s="1061">
        <v>0</v>
      </c>
      <c r="FF47" s="1062">
        <f t="shared" si="2"/>
        <v>36207561.244863249</v>
      </c>
      <c r="FG47" s="1061">
        <v>0</v>
      </c>
      <c r="FH47" s="1061">
        <v>4401957.4239968816</v>
      </c>
      <c r="FI47" s="1062">
        <f t="shared" si="3"/>
        <v>4401957.4239968816</v>
      </c>
      <c r="FJ47" s="1061">
        <v>21457758.96785783</v>
      </c>
      <c r="FK47" s="1066">
        <f t="shared" si="4"/>
        <v>62067277.63671796</v>
      </c>
      <c r="FL47" s="1061">
        <v>24900725.040954515</v>
      </c>
      <c r="FM47" s="1089">
        <v>386862247.03478169</v>
      </c>
      <c r="FN47" s="1061"/>
      <c r="FO47" s="1061"/>
      <c r="FP47" s="1061"/>
      <c r="FQ47" s="1061"/>
      <c r="FR47" s="1061"/>
      <c r="FS47" s="1061"/>
      <c r="FT47" s="1061"/>
      <c r="FU47" s="1067"/>
    </row>
    <row r="48" spans="1:177" x14ac:dyDescent="0.25">
      <c r="A48" s="1482"/>
      <c r="B48" s="288" t="s">
        <v>496</v>
      </c>
      <c r="C48" s="1079" t="s">
        <v>1207</v>
      </c>
      <c r="D48" s="1065">
        <v>0</v>
      </c>
      <c r="E48" s="1065">
        <v>0</v>
      </c>
      <c r="F48" s="1065">
        <v>0</v>
      </c>
      <c r="G48" s="1065">
        <v>0</v>
      </c>
      <c r="H48" s="1065">
        <v>0</v>
      </c>
      <c r="I48" s="1065">
        <v>47421.100873719915</v>
      </c>
      <c r="J48" s="1065">
        <v>68384.097517831178</v>
      </c>
      <c r="K48" s="1065">
        <v>143811.26979927256</v>
      </c>
      <c r="L48" s="1065">
        <v>50452.374088293756</v>
      </c>
      <c r="M48" s="1065">
        <v>75431.474495263552</v>
      </c>
      <c r="N48" s="1065">
        <v>119.19013277873806</v>
      </c>
      <c r="O48" s="1065">
        <v>0</v>
      </c>
      <c r="P48" s="1065">
        <v>0</v>
      </c>
      <c r="Q48" s="1065">
        <v>0</v>
      </c>
      <c r="R48" s="1065">
        <v>0</v>
      </c>
      <c r="S48" s="1065">
        <v>0</v>
      </c>
      <c r="T48" s="1065">
        <v>0</v>
      </c>
      <c r="U48" s="1065">
        <v>0</v>
      </c>
      <c r="V48" s="1065">
        <v>0</v>
      </c>
      <c r="W48" s="1065">
        <v>0</v>
      </c>
      <c r="X48" s="1065">
        <v>0</v>
      </c>
      <c r="Y48" s="1065">
        <v>0</v>
      </c>
      <c r="Z48" s="1065">
        <v>0</v>
      </c>
      <c r="AA48" s="1065">
        <v>0</v>
      </c>
      <c r="AB48" s="1065">
        <v>0</v>
      </c>
      <c r="AC48" s="1065">
        <v>0</v>
      </c>
      <c r="AD48" s="1065">
        <v>0</v>
      </c>
      <c r="AE48" s="1065">
        <v>0</v>
      </c>
      <c r="AF48" s="1065">
        <v>0</v>
      </c>
      <c r="AG48" s="1065">
        <v>0</v>
      </c>
      <c r="AH48" s="1065">
        <v>0</v>
      </c>
      <c r="AI48" s="1065">
        <v>0</v>
      </c>
      <c r="AJ48" s="1065">
        <v>0</v>
      </c>
      <c r="AK48" s="1065">
        <v>0</v>
      </c>
      <c r="AL48" s="1065">
        <v>0</v>
      </c>
      <c r="AM48" s="1065">
        <v>0</v>
      </c>
      <c r="AN48" s="1065">
        <v>0</v>
      </c>
      <c r="AO48" s="1065">
        <v>0</v>
      </c>
      <c r="AP48" s="1065">
        <v>0</v>
      </c>
      <c r="AQ48" s="1065">
        <v>0</v>
      </c>
      <c r="AR48" s="1065">
        <v>0</v>
      </c>
      <c r="AS48" s="1065">
        <v>1833256.5811619493</v>
      </c>
      <c r="AT48" s="1065">
        <v>4004266.9575025197</v>
      </c>
      <c r="AU48" s="1065">
        <v>270202.4294412579</v>
      </c>
      <c r="AV48" s="1065">
        <v>342177.11846951529</v>
      </c>
      <c r="AW48" s="1065">
        <v>173633.730529744</v>
      </c>
      <c r="AX48" s="1065">
        <v>216253.21204208332</v>
      </c>
      <c r="AY48" s="1065">
        <v>3463282.5199485472</v>
      </c>
      <c r="AZ48" s="1065">
        <v>0</v>
      </c>
      <c r="BA48" s="1065">
        <v>0</v>
      </c>
      <c r="BB48" s="1065">
        <v>0</v>
      </c>
      <c r="BC48" s="1065">
        <v>72974.345479611729</v>
      </c>
      <c r="BD48" s="1065">
        <v>325440.22956463811</v>
      </c>
      <c r="BE48" s="1065">
        <v>44960.140351926486</v>
      </c>
      <c r="BF48" s="1065">
        <v>190741.6295501751</v>
      </c>
      <c r="BG48" s="1065">
        <v>246992.46342762647</v>
      </c>
      <c r="BH48" s="1065">
        <v>464237.68878485658</v>
      </c>
      <c r="BI48" s="1065">
        <v>134764.20532620308</v>
      </c>
      <c r="BJ48" s="1065">
        <v>148959.63862974456</v>
      </c>
      <c r="BK48" s="1065">
        <v>1216749.6049690791</v>
      </c>
      <c r="BL48" s="1065">
        <v>5370858.2531625712</v>
      </c>
      <c r="BM48" s="1065">
        <v>36069767.820955694</v>
      </c>
      <c r="BN48" s="1065">
        <v>2690489.1814386435</v>
      </c>
      <c r="BO48" s="1065">
        <v>981703.39391165483</v>
      </c>
      <c r="BP48" s="1065">
        <v>123449.76985510869</v>
      </c>
      <c r="BQ48" s="1065">
        <v>518027.71465771779</v>
      </c>
      <c r="BR48" s="1065">
        <v>0</v>
      </c>
      <c r="BS48" s="1065">
        <v>0</v>
      </c>
      <c r="BT48" s="1065">
        <v>0</v>
      </c>
      <c r="BU48" s="1065">
        <v>0</v>
      </c>
      <c r="BV48" s="1065">
        <v>0</v>
      </c>
      <c r="BW48" s="1065">
        <v>0</v>
      </c>
      <c r="BX48" s="1065">
        <v>0</v>
      </c>
      <c r="BY48" s="1065">
        <v>0</v>
      </c>
      <c r="BZ48" s="1065">
        <v>0</v>
      </c>
      <c r="CA48" s="1065">
        <v>0</v>
      </c>
      <c r="CB48" s="1065">
        <v>0</v>
      </c>
      <c r="CC48" s="1065">
        <v>0</v>
      </c>
      <c r="CD48" s="1065">
        <v>0</v>
      </c>
      <c r="CE48" s="1065">
        <v>0</v>
      </c>
      <c r="CF48" s="1065">
        <v>0</v>
      </c>
      <c r="CG48" s="1065">
        <v>0</v>
      </c>
      <c r="CH48" s="1065">
        <v>0</v>
      </c>
      <c r="CI48" s="1065">
        <v>0</v>
      </c>
      <c r="CJ48" s="1065">
        <v>0</v>
      </c>
      <c r="CK48" s="1065">
        <v>0</v>
      </c>
      <c r="CL48" s="1065">
        <v>0</v>
      </c>
      <c r="CM48" s="1065">
        <v>0</v>
      </c>
      <c r="CN48" s="1065">
        <v>0</v>
      </c>
      <c r="CO48" s="1065">
        <v>0</v>
      </c>
      <c r="CP48" s="1065">
        <v>0</v>
      </c>
      <c r="CQ48" s="1065">
        <v>0</v>
      </c>
      <c r="CR48" s="1065">
        <v>0</v>
      </c>
      <c r="CS48" s="1065">
        <v>0</v>
      </c>
      <c r="CT48" s="1065">
        <v>0</v>
      </c>
      <c r="CU48" s="1065">
        <v>0</v>
      </c>
      <c r="CV48" s="1065">
        <v>154328.95337227601</v>
      </c>
      <c r="CW48" s="1065">
        <v>31924.674537551342</v>
      </c>
      <c r="CX48" s="1065">
        <v>896.23859623958447</v>
      </c>
      <c r="CY48" s="1065">
        <v>351578.05354861054</v>
      </c>
      <c r="CZ48" s="1065">
        <v>661628.80414798658</v>
      </c>
      <c r="DA48" s="1065">
        <v>0</v>
      </c>
      <c r="DB48" s="1065">
        <v>665425.80322919542</v>
      </c>
      <c r="DC48" s="1065">
        <v>126390.09186571484</v>
      </c>
      <c r="DD48" s="1065">
        <v>522993.14237180247</v>
      </c>
      <c r="DE48" s="1065">
        <v>278744.10202183825</v>
      </c>
      <c r="DF48" s="1065">
        <v>0</v>
      </c>
      <c r="DG48" s="1065">
        <v>0</v>
      </c>
      <c r="DH48" s="1065">
        <v>0</v>
      </c>
      <c r="DI48" s="1065">
        <v>0</v>
      </c>
      <c r="DJ48" s="1065">
        <v>0</v>
      </c>
      <c r="DK48" s="1065">
        <v>0</v>
      </c>
      <c r="DL48" s="1065">
        <v>0</v>
      </c>
      <c r="DM48" s="1065">
        <v>0</v>
      </c>
      <c r="DN48" s="1065">
        <v>0</v>
      </c>
      <c r="DO48" s="1065">
        <v>0</v>
      </c>
      <c r="DP48" s="1065">
        <v>0</v>
      </c>
      <c r="DQ48" s="1065">
        <v>0</v>
      </c>
      <c r="DR48" s="1065">
        <v>0</v>
      </c>
      <c r="DS48" s="1065">
        <v>0</v>
      </c>
      <c r="DT48" s="1065">
        <v>0</v>
      </c>
      <c r="DU48" s="1065">
        <v>0</v>
      </c>
      <c r="DV48" s="1065">
        <v>0</v>
      </c>
      <c r="DW48" s="1065">
        <v>195368.76050849597</v>
      </c>
      <c r="DX48" s="1065">
        <v>0</v>
      </c>
      <c r="DY48" s="1065">
        <v>0</v>
      </c>
      <c r="DZ48" s="1065">
        <v>0</v>
      </c>
      <c r="EA48" s="1065">
        <v>0</v>
      </c>
      <c r="EB48" s="1065">
        <v>0</v>
      </c>
      <c r="EC48" s="1065">
        <v>0</v>
      </c>
      <c r="ED48" s="1065">
        <v>0</v>
      </c>
      <c r="EE48" s="1065">
        <v>0</v>
      </c>
      <c r="EF48" s="1065">
        <v>0</v>
      </c>
      <c r="EG48" s="1065">
        <v>0</v>
      </c>
      <c r="EH48" s="1065">
        <v>0</v>
      </c>
      <c r="EI48" s="1065">
        <v>0</v>
      </c>
      <c r="EJ48" s="1065">
        <v>0</v>
      </c>
      <c r="EK48" s="1065">
        <v>0</v>
      </c>
      <c r="EL48" s="1065">
        <v>0</v>
      </c>
      <c r="EM48" s="1065">
        <v>0</v>
      </c>
      <c r="EN48" s="1065">
        <v>0</v>
      </c>
      <c r="EO48" s="1065">
        <v>0</v>
      </c>
      <c r="EP48" s="1065">
        <v>0</v>
      </c>
      <c r="EQ48" s="1065">
        <v>0</v>
      </c>
      <c r="ER48" s="1065">
        <v>0</v>
      </c>
      <c r="ES48" s="1065">
        <v>0</v>
      </c>
      <c r="ET48" s="1065">
        <v>0</v>
      </c>
      <c r="EU48" s="1065">
        <v>0</v>
      </c>
      <c r="EV48" s="1065">
        <v>0</v>
      </c>
      <c r="EW48" s="1065">
        <v>0</v>
      </c>
      <c r="EX48" s="1065">
        <v>0</v>
      </c>
      <c r="EY48" s="1065">
        <v>0</v>
      </c>
      <c r="EZ48" s="1065">
        <v>0</v>
      </c>
      <c r="FA48" s="1062">
        <f t="shared" si="0"/>
        <v>62278086.760267749</v>
      </c>
      <c r="FB48" s="1061">
        <v>944665.59248386184</v>
      </c>
      <c r="FC48" s="1061">
        <v>939759.0909777924</v>
      </c>
      <c r="FD48" s="1062">
        <f t="shared" si="1"/>
        <v>1884424.6834616542</v>
      </c>
      <c r="FE48" s="1061">
        <v>0</v>
      </c>
      <c r="FF48" s="1062">
        <f t="shared" si="2"/>
        <v>1884424.6834616542</v>
      </c>
      <c r="FG48" s="1061">
        <v>0</v>
      </c>
      <c r="FH48" s="1061">
        <v>498601.14709456119</v>
      </c>
      <c r="FI48" s="1062">
        <f t="shared" si="3"/>
        <v>498601.14709456119</v>
      </c>
      <c r="FJ48" s="1061">
        <v>2173352.8371875342</v>
      </c>
      <c r="FK48" s="1066">
        <f t="shared" si="4"/>
        <v>4556378.6677437499</v>
      </c>
      <c r="FL48" s="1061">
        <v>3632932.0952703427</v>
      </c>
      <c r="FM48" s="1089">
        <v>63201533.332741097</v>
      </c>
      <c r="FN48" s="1061"/>
      <c r="FO48" s="1061"/>
      <c r="FP48" s="1061"/>
      <c r="FQ48" s="1061"/>
      <c r="FR48" s="1061"/>
      <c r="FS48" s="1061"/>
      <c r="FT48" s="1061"/>
      <c r="FU48" s="1067"/>
    </row>
    <row r="49" spans="1:177" x14ac:dyDescent="0.25">
      <c r="A49" s="1482"/>
      <c r="B49" s="288" t="s">
        <v>497</v>
      </c>
      <c r="C49" s="1079" t="s">
        <v>1208</v>
      </c>
      <c r="D49" s="1065">
        <v>2319.0423704456639</v>
      </c>
      <c r="E49" s="1065">
        <v>27.467131743563979</v>
      </c>
      <c r="F49" s="1065">
        <v>542.74209485425911</v>
      </c>
      <c r="G49" s="1065">
        <v>12764.563138492045</v>
      </c>
      <c r="H49" s="1065">
        <v>667.64990896143831</v>
      </c>
      <c r="I49" s="1065">
        <v>152179.53295220798</v>
      </c>
      <c r="J49" s="1065">
        <v>1756835.7368676846</v>
      </c>
      <c r="K49" s="1065">
        <v>520439.55309213849</v>
      </c>
      <c r="L49" s="1065">
        <v>895969.94232752256</v>
      </c>
      <c r="M49" s="1065">
        <v>1637641.6627409589</v>
      </c>
      <c r="N49" s="1065">
        <v>262746.75940503791</v>
      </c>
      <c r="O49" s="1065">
        <v>0</v>
      </c>
      <c r="P49" s="1065">
        <v>0</v>
      </c>
      <c r="Q49" s="1065">
        <v>8235.6531082223701</v>
      </c>
      <c r="R49" s="1065">
        <v>110071.40915654793</v>
      </c>
      <c r="S49" s="1065">
        <v>7639.8785747838228</v>
      </c>
      <c r="T49" s="1065">
        <v>5935.2335649807846</v>
      </c>
      <c r="U49" s="1065">
        <v>79642.637606204735</v>
      </c>
      <c r="V49" s="1065">
        <v>0</v>
      </c>
      <c r="W49" s="1065">
        <v>0</v>
      </c>
      <c r="X49" s="1065">
        <v>0</v>
      </c>
      <c r="Y49" s="1065">
        <v>0</v>
      </c>
      <c r="Z49" s="1065">
        <v>119048.80834593144</v>
      </c>
      <c r="AA49" s="1065">
        <v>69415.731374779352</v>
      </c>
      <c r="AB49" s="1065">
        <v>21.654295579777781</v>
      </c>
      <c r="AC49" s="1065">
        <v>3255.1145244560539</v>
      </c>
      <c r="AD49" s="1065">
        <v>155906.80552476007</v>
      </c>
      <c r="AE49" s="1065">
        <v>31201.748963199792</v>
      </c>
      <c r="AF49" s="1065">
        <v>18176.475965220096</v>
      </c>
      <c r="AG49" s="1065">
        <v>116259.10951195714</v>
      </c>
      <c r="AH49" s="1065">
        <v>406391.59551237791</v>
      </c>
      <c r="AI49" s="1065">
        <v>25388.285148561921</v>
      </c>
      <c r="AJ49" s="1065">
        <v>226111.86495837118</v>
      </c>
      <c r="AK49" s="1065">
        <v>611133.1304192018</v>
      </c>
      <c r="AL49" s="1065">
        <v>3108048.4309510551</v>
      </c>
      <c r="AM49" s="1065">
        <v>788809.54708736134</v>
      </c>
      <c r="AN49" s="1065">
        <v>9429733.2741967458</v>
      </c>
      <c r="AO49" s="1065">
        <v>200764.34605790192</v>
      </c>
      <c r="AP49" s="1065">
        <v>131465.08000728776</v>
      </c>
      <c r="AQ49" s="1065">
        <v>279096.06855121168</v>
      </c>
      <c r="AR49" s="1065">
        <v>4757973.9054182377</v>
      </c>
      <c r="AS49" s="1065">
        <v>99389.496551305536</v>
      </c>
      <c r="AT49" s="1065">
        <v>51816819.962708347</v>
      </c>
      <c r="AU49" s="1065">
        <v>13253352.963748822</v>
      </c>
      <c r="AV49" s="1065">
        <v>7070071.2870587613</v>
      </c>
      <c r="AW49" s="1065">
        <v>10571074.202253856</v>
      </c>
      <c r="AX49" s="1065">
        <v>47143962.696767323</v>
      </c>
      <c r="AY49" s="1065">
        <v>28945280.390917365</v>
      </c>
      <c r="AZ49" s="1065">
        <v>3681318.8619230739</v>
      </c>
      <c r="BA49" s="1065">
        <v>10848270.705992002</v>
      </c>
      <c r="BB49" s="1065">
        <v>7451898.5364252366</v>
      </c>
      <c r="BC49" s="1065">
        <v>1149894.944858938</v>
      </c>
      <c r="BD49" s="1065">
        <v>9792296.886832919</v>
      </c>
      <c r="BE49" s="1065">
        <v>258795.99279390805</v>
      </c>
      <c r="BF49" s="1065">
        <v>454206.10042527877</v>
      </c>
      <c r="BG49" s="1065">
        <v>1383952.4524014117</v>
      </c>
      <c r="BH49" s="1065">
        <v>7735113.8322437443</v>
      </c>
      <c r="BI49" s="1065">
        <v>1269744.0799761729</v>
      </c>
      <c r="BJ49" s="1065">
        <v>422470.16891666391</v>
      </c>
      <c r="BK49" s="1065">
        <v>1607984.2665722985</v>
      </c>
      <c r="BL49" s="1065">
        <v>70968.599576353037</v>
      </c>
      <c r="BM49" s="1065">
        <v>3149762.0316871195</v>
      </c>
      <c r="BN49" s="1065">
        <v>228967.01570898484</v>
      </c>
      <c r="BO49" s="1065">
        <v>7628868.148568674</v>
      </c>
      <c r="BP49" s="1065">
        <v>1422680.5614029218</v>
      </c>
      <c r="BQ49" s="1065">
        <v>1417913.9602105131</v>
      </c>
      <c r="BR49" s="1065">
        <v>19372.127658365527</v>
      </c>
      <c r="BS49" s="1065">
        <v>53174.769557767766</v>
      </c>
      <c r="BT49" s="1065">
        <v>36024.053855547703</v>
      </c>
      <c r="BU49" s="1065">
        <v>280685.29647844151</v>
      </c>
      <c r="BV49" s="1065">
        <v>300352.21546819009</v>
      </c>
      <c r="BW49" s="1065">
        <v>18368.890795532927</v>
      </c>
      <c r="BX49" s="1065">
        <v>736359.37780501577</v>
      </c>
      <c r="BY49" s="1065">
        <v>42010.182966285603</v>
      </c>
      <c r="BZ49" s="1065">
        <v>19555.477524513386</v>
      </c>
      <c r="CA49" s="1065">
        <v>23072.136974367611</v>
      </c>
      <c r="CB49" s="1065">
        <v>71746.741207733969</v>
      </c>
      <c r="CC49" s="1065">
        <v>176554.18432997208</v>
      </c>
      <c r="CD49" s="1065">
        <v>88063.03941052343</v>
      </c>
      <c r="CE49" s="1065">
        <v>492450.88136140403</v>
      </c>
      <c r="CF49" s="1065">
        <v>33618.025005628173</v>
      </c>
      <c r="CG49" s="1065">
        <v>29890.568239227065</v>
      </c>
      <c r="CH49" s="1065">
        <v>122738.93857735617</v>
      </c>
      <c r="CI49" s="1065">
        <v>72120.416321615077</v>
      </c>
      <c r="CJ49" s="1065">
        <v>529921.17112019658</v>
      </c>
      <c r="CK49" s="1065">
        <v>780466.63861932</v>
      </c>
      <c r="CL49" s="1065">
        <v>5548200.1242910204</v>
      </c>
      <c r="CM49" s="1065">
        <v>868105.77864315978</v>
      </c>
      <c r="CN49" s="1065">
        <v>294079.48226710741</v>
      </c>
      <c r="CO49" s="1065">
        <v>31021.425874141831</v>
      </c>
      <c r="CP49" s="1065">
        <v>98001.904237393843</v>
      </c>
      <c r="CQ49" s="1065">
        <v>186047.54007317559</v>
      </c>
      <c r="CR49" s="1065">
        <v>2452.3681753452174</v>
      </c>
      <c r="CS49" s="1065">
        <v>3051203.9950514133</v>
      </c>
      <c r="CT49" s="1065">
        <v>21940.365523296692</v>
      </c>
      <c r="CU49" s="1065">
        <v>181797.53557562325</v>
      </c>
      <c r="CV49" s="1065">
        <v>906409.24036275805</v>
      </c>
      <c r="CW49" s="1065">
        <v>138694.99086916575</v>
      </c>
      <c r="CX49" s="1065">
        <v>6388.5461275806801</v>
      </c>
      <c r="CY49" s="1065">
        <v>52229.808990360034</v>
      </c>
      <c r="CZ49" s="1065">
        <v>13951.607843667151</v>
      </c>
      <c r="DA49" s="1065">
        <v>755626.26414729783</v>
      </c>
      <c r="DB49" s="1065">
        <v>782544.85408096807</v>
      </c>
      <c r="DC49" s="1065">
        <v>150649.44446332855</v>
      </c>
      <c r="DD49" s="1065">
        <v>1609993.9267447502</v>
      </c>
      <c r="DE49" s="1065">
        <v>1111856.9242755617</v>
      </c>
      <c r="DF49" s="1065">
        <v>353479.22791638639</v>
      </c>
      <c r="DG49" s="1065">
        <v>287268.22417736461</v>
      </c>
      <c r="DH49" s="1065">
        <v>0</v>
      </c>
      <c r="DI49" s="1065">
        <v>39.718503381895303</v>
      </c>
      <c r="DJ49" s="1065">
        <v>13556.712445575627</v>
      </c>
      <c r="DK49" s="1065">
        <v>60115.249258647913</v>
      </c>
      <c r="DL49" s="1065">
        <v>1304.0045745797852</v>
      </c>
      <c r="DM49" s="1065">
        <v>588.40754262304563</v>
      </c>
      <c r="DN49" s="1065">
        <v>68.298048168393805</v>
      </c>
      <c r="DO49" s="1065">
        <v>7659.1968849659424</v>
      </c>
      <c r="DP49" s="1065">
        <v>0.27163021173936724</v>
      </c>
      <c r="DQ49" s="1065">
        <v>0.13382085819411321</v>
      </c>
      <c r="DR49" s="1065">
        <v>26843.88180336111</v>
      </c>
      <c r="DS49" s="1065">
        <v>861.69600455111981</v>
      </c>
      <c r="DT49" s="1065">
        <v>2539.7858928677201</v>
      </c>
      <c r="DU49" s="1065">
        <v>0</v>
      </c>
      <c r="DV49" s="1065">
        <v>3462.1822128258218</v>
      </c>
      <c r="DW49" s="1065">
        <v>0</v>
      </c>
      <c r="DX49" s="1065">
        <v>0</v>
      </c>
      <c r="DY49" s="1065">
        <v>4.0778775080816558</v>
      </c>
      <c r="DZ49" s="1065">
        <v>54965.696880482385</v>
      </c>
      <c r="EA49" s="1065">
        <v>0</v>
      </c>
      <c r="EB49" s="1065">
        <v>0</v>
      </c>
      <c r="EC49" s="1065">
        <v>0</v>
      </c>
      <c r="ED49" s="1065">
        <v>0</v>
      </c>
      <c r="EE49" s="1065">
        <v>0</v>
      </c>
      <c r="EF49" s="1065">
        <v>20385.743827611583</v>
      </c>
      <c r="EG49" s="1065">
        <v>2079.6723976322241</v>
      </c>
      <c r="EH49" s="1065">
        <v>210451.22499462726</v>
      </c>
      <c r="EI49" s="1065">
        <v>2052879.5858329185</v>
      </c>
      <c r="EJ49" s="1065">
        <v>2118034.7717837747</v>
      </c>
      <c r="EK49" s="1065">
        <v>227667.27549481759</v>
      </c>
      <c r="EL49" s="1065">
        <v>6024.7218817643161</v>
      </c>
      <c r="EM49" s="1065">
        <v>93325.158498906167</v>
      </c>
      <c r="EN49" s="1065">
        <v>51889.041061457145</v>
      </c>
      <c r="EO49" s="1065">
        <v>214131.07391487481</v>
      </c>
      <c r="EP49" s="1065">
        <v>188237.43206172928</v>
      </c>
      <c r="EQ49" s="1065">
        <v>919281.67354314856</v>
      </c>
      <c r="ER49" s="1065">
        <v>59401.56164778614</v>
      </c>
      <c r="ES49" s="1065">
        <v>522.22069672124348</v>
      </c>
      <c r="ET49" s="1065">
        <v>1605.2716722042119</v>
      </c>
      <c r="EU49" s="1065">
        <v>1106.2670307006117</v>
      </c>
      <c r="EV49" s="1065">
        <v>3594.985845310684</v>
      </c>
      <c r="EW49" s="1065">
        <v>10413.752156377763</v>
      </c>
      <c r="EX49" s="1065">
        <v>14.654086661534107</v>
      </c>
      <c r="EY49" s="1065">
        <v>0</v>
      </c>
      <c r="EZ49" s="1065">
        <v>12010.158662391841</v>
      </c>
      <c r="FA49" s="1062">
        <f t="shared" si="0"/>
        <v>271550472.86083704</v>
      </c>
      <c r="FB49" s="1061">
        <v>0</v>
      </c>
      <c r="FC49" s="1061">
        <v>0</v>
      </c>
      <c r="FD49" s="1062">
        <f t="shared" si="1"/>
        <v>0</v>
      </c>
      <c r="FE49" s="1061">
        <v>0</v>
      </c>
      <c r="FF49" s="1062">
        <f t="shared" si="2"/>
        <v>0</v>
      </c>
      <c r="FG49" s="1061">
        <v>0</v>
      </c>
      <c r="FH49" s="1061">
        <v>-971980.02210417285</v>
      </c>
      <c r="FI49" s="1062">
        <f t="shared" si="3"/>
        <v>-971980.02210417285</v>
      </c>
      <c r="FJ49" s="1061">
        <v>29788262.394449066</v>
      </c>
      <c r="FK49" s="1066">
        <f t="shared" si="4"/>
        <v>28816282.372344892</v>
      </c>
      <c r="FL49" s="1061">
        <v>42564000.019474253</v>
      </c>
      <c r="FM49" s="1089">
        <v>257802755.21370742</v>
      </c>
      <c r="FN49" s="1061"/>
      <c r="FO49" s="1061"/>
      <c r="FP49" s="1061"/>
      <c r="FQ49" s="1061"/>
      <c r="FR49" s="1061"/>
      <c r="FS49" s="1061"/>
      <c r="FT49" s="1061"/>
      <c r="FU49" s="1067"/>
    </row>
    <row r="50" spans="1:177" x14ac:dyDescent="0.25">
      <c r="A50" s="1482"/>
      <c r="B50" s="288" t="s">
        <v>498</v>
      </c>
      <c r="C50" s="1079" t="s">
        <v>1209</v>
      </c>
      <c r="D50" s="1065">
        <v>52655755.364076853</v>
      </c>
      <c r="E50" s="1065">
        <v>1517227.7190852948</v>
      </c>
      <c r="F50" s="1065">
        <v>0</v>
      </c>
      <c r="G50" s="1065">
        <v>0</v>
      </c>
      <c r="H50" s="1065">
        <v>19071.397748286734</v>
      </c>
      <c r="I50" s="1065">
        <v>0</v>
      </c>
      <c r="J50" s="1065">
        <v>0</v>
      </c>
      <c r="K50" s="1065">
        <v>0</v>
      </c>
      <c r="L50" s="1065">
        <v>0</v>
      </c>
      <c r="M50" s="1065">
        <v>0</v>
      </c>
      <c r="N50" s="1065">
        <v>0</v>
      </c>
      <c r="O50" s="1065">
        <v>0</v>
      </c>
      <c r="P50" s="1065">
        <v>0</v>
      </c>
      <c r="Q50" s="1065">
        <v>0</v>
      </c>
      <c r="R50" s="1065">
        <v>0</v>
      </c>
      <c r="S50" s="1065">
        <v>0</v>
      </c>
      <c r="T50" s="1065">
        <v>0</v>
      </c>
      <c r="U50" s="1065">
        <v>0</v>
      </c>
      <c r="V50" s="1065">
        <v>0</v>
      </c>
      <c r="W50" s="1065">
        <v>0</v>
      </c>
      <c r="X50" s="1065">
        <v>0</v>
      </c>
      <c r="Y50" s="1065">
        <v>0</v>
      </c>
      <c r="Z50" s="1065">
        <v>0</v>
      </c>
      <c r="AA50" s="1065">
        <v>0</v>
      </c>
      <c r="AB50" s="1065">
        <v>0</v>
      </c>
      <c r="AC50" s="1065">
        <v>0</v>
      </c>
      <c r="AD50" s="1065">
        <v>0</v>
      </c>
      <c r="AE50" s="1065">
        <v>0</v>
      </c>
      <c r="AF50" s="1065">
        <v>0</v>
      </c>
      <c r="AG50" s="1065">
        <v>0</v>
      </c>
      <c r="AH50" s="1065">
        <v>0</v>
      </c>
      <c r="AI50" s="1065">
        <v>0</v>
      </c>
      <c r="AJ50" s="1065">
        <v>0</v>
      </c>
      <c r="AK50" s="1065">
        <v>0</v>
      </c>
      <c r="AL50" s="1065">
        <v>0</v>
      </c>
      <c r="AM50" s="1065">
        <v>0</v>
      </c>
      <c r="AN50" s="1065">
        <v>0</v>
      </c>
      <c r="AO50" s="1065">
        <v>0</v>
      </c>
      <c r="AP50" s="1065">
        <v>0</v>
      </c>
      <c r="AQ50" s="1065">
        <v>0</v>
      </c>
      <c r="AR50" s="1065">
        <v>0</v>
      </c>
      <c r="AS50" s="1065">
        <v>0</v>
      </c>
      <c r="AT50" s="1065">
        <v>122484.8967069489</v>
      </c>
      <c r="AU50" s="1065">
        <v>8040198.0701983701</v>
      </c>
      <c r="AV50" s="1065">
        <v>167200.52922049357</v>
      </c>
      <c r="AW50" s="1065">
        <v>0</v>
      </c>
      <c r="AX50" s="1065">
        <v>0</v>
      </c>
      <c r="AY50" s="1065">
        <v>0</v>
      </c>
      <c r="AZ50" s="1065">
        <v>0</v>
      </c>
      <c r="BA50" s="1065">
        <v>0</v>
      </c>
      <c r="BB50" s="1065">
        <v>0</v>
      </c>
      <c r="BC50" s="1065">
        <v>0</v>
      </c>
      <c r="BD50" s="1065">
        <v>0</v>
      </c>
      <c r="BE50" s="1065">
        <v>0</v>
      </c>
      <c r="BF50" s="1065">
        <v>0</v>
      </c>
      <c r="BG50" s="1065">
        <v>0</v>
      </c>
      <c r="BH50" s="1065">
        <v>0</v>
      </c>
      <c r="BI50" s="1065">
        <v>0</v>
      </c>
      <c r="BJ50" s="1065">
        <v>0</v>
      </c>
      <c r="BK50" s="1065">
        <v>0</v>
      </c>
      <c r="BL50" s="1065">
        <v>0</v>
      </c>
      <c r="BM50" s="1065">
        <v>0</v>
      </c>
      <c r="BN50" s="1065">
        <v>0</v>
      </c>
      <c r="BO50" s="1065">
        <v>0</v>
      </c>
      <c r="BP50" s="1065">
        <v>0</v>
      </c>
      <c r="BQ50" s="1065">
        <v>0</v>
      </c>
      <c r="BR50" s="1065">
        <v>0</v>
      </c>
      <c r="BS50" s="1065">
        <v>0</v>
      </c>
      <c r="BT50" s="1065">
        <v>0</v>
      </c>
      <c r="BU50" s="1065">
        <v>0</v>
      </c>
      <c r="BV50" s="1065">
        <v>0</v>
      </c>
      <c r="BW50" s="1065">
        <v>0</v>
      </c>
      <c r="BX50" s="1065">
        <v>1.0181318076683425E-2</v>
      </c>
      <c r="BY50" s="1065">
        <v>0</v>
      </c>
      <c r="BZ50" s="1065">
        <v>0</v>
      </c>
      <c r="CA50" s="1065">
        <v>0</v>
      </c>
      <c r="CB50" s="1065">
        <v>0</v>
      </c>
      <c r="CC50" s="1065">
        <v>0</v>
      </c>
      <c r="CD50" s="1065">
        <v>0</v>
      </c>
      <c r="CE50" s="1065">
        <v>0</v>
      </c>
      <c r="CF50" s="1065">
        <v>0</v>
      </c>
      <c r="CG50" s="1065">
        <v>0</v>
      </c>
      <c r="CH50" s="1065">
        <v>0</v>
      </c>
      <c r="CI50" s="1065">
        <v>0</v>
      </c>
      <c r="CJ50" s="1065">
        <v>0</v>
      </c>
      <c r="CK50" s="1065">
        <v>0</v>
      </c>
      <c r="CL50" s="1065">
        <v>0</v>
      </c>
      <c r="CM50" s="1065">
        <v>0</v>
      </c>
      <c r="CN50" s="1065">
        <v>0</v>
      </c>
      <c r="CO50" s="1065">
        <v>0</v>
      </c>
      <c r="CP50" s="1065">
        <v>0</v>
      </c>
      <c r="CQ50" s="1065">
        <v>0</v>
      </c>
      <c r="CR50" s="1065">
        <v>0</v>
      </c>
      <c r="CS50" s="1065">
        <v>0</v>
      </c>
      <c r="CT50" s="1065">
        <v>0.25322023467527821</v>
      </c>
      <c r="CU50" s="1065">
        <v>0</v>
      </c>
      <c r="CV50" s="1065">
        <v>0</v>
      </c>
      <c r="CW50" s="1065">
        <v>0</v>
      </c>
      <c r="CX50" s="1065">
        <v>0</v>
      </c>
      <c r="CY50" s="1065">
        <v>0</v>
      </c>
      <c r="CZ50" s="1065">
        <v>0</v>
      </c>
      <c r="DA50" s="1065">
        <v>0</v>
      </c>
      <c r="DB50" s="1065">
        <v>0</v>
      </c>
      <c r="DC50" s="1065">
        <v>0</v>
      </c>
      <c r="DD50" s="1065">
        <v>0</v>
      </c>
      <c r="DE50" s="1065">
        <v>0</v>
      </c>
      <c r="DF50" s="1065">
        <v>0</v>
      </c>
      <c r="DG50" s="1065">
        <v>0</v>
      </c>
      <c r="DH50" s="1065">
        <v>0</v>
      </c>
      <c r="DI50" s="1065">
        <v>0</v>
      </c>
      <c r="DJ50" s="1065">
        <v>0</v>
      </c>
      <c r="DK50" s="1065">
        <v>0</v>
      </c>
      <c r="DL50" s="1065">
        <v>0</v>
      </c>
      <c r="DM50" s="1065">
        <v>0</v>
      </c>
      <c r="DN50" s="1065">
        <v>0</v>
      </c>
      <c r="DO50" s="1065">
        <v>0</v>
      </c>
      <c r="DP50" s="1065">
        <v>0</v>
      </c>
      <c r="DQ50" s="1065">
        <v>0</v>
      </c>
      <c r="DR50" s="1065">
        <v>0</v>
      </c>
      <c r="DS50" s="1065">
        <v>0</v>
      </c>
      <c r="DT50" s="1065">
        <v>0</v>
      </c>
      <c r="DU50" s="1065">
        <v>0</v>
      </c>
      <c r="DV50" s="1065">
        <v>173062.18037663258</v>
      </c>
      <c r="DW50" s="1065">
        <v>0</v>
      </c>
      <c r="DX50" s="1065">
        <v>0</v>
      </c>
      <c r="DY50" s="1065">
        <v>0</v>
      </c>
      <c r="DZ50" s="1065">
        <v>0</v>
      </c>
      <c r="EA50" s="1065">
        <v>0</v>
      </c>
      <c r="EB50" s="1065">
        <v>0</v>
      </c>
      <c r="EC50" s="1065">
        <v>0</v>
      </c>
      <c r="ED50" s="1065">
        <v>0</v>
      </c>
      <c r="EE50" s="1065">
        <v>0</v>
      </c>
      <c r="EF50" s="1065">
        <v>1826.2935159301378</v>
      </c>
      <c r="EG50" s="1065">
        <v>0</v>
      </c>
      <c r="EH50" s="1065">
        <v>0</v>
      </c>
      <c r="EI50" s="1065">
        <v>63828.816092792709</v>
      </c>
      <c r="EJ50" s="1065">
        <v>0</v>
      </c>
      <c r="EK50" s="1065">
        <v>0</v>
      </c>
      <c r="EL50" s="1065">
        <v>0</v>
      </c>
      <c r="EM50" s="1065">
        <v>4549.6840288011108</v>
      </c>
      <c r="EN50" s="1065">
        <v>4656.5154444419441</v>
      </c>
      <c r="EO50" s="1065">
        <v>0</v>
      </c>
      <c r="EP50" s="1065">
        <v>0</v>
      </c>
      <c r="EQ50" s="1065">
        <v>126272.62929036407</v>
      </c>
      <c r="ER50" s="1065">
        <v>0</v>
      </c>
      <c r="ES50" s="1065">
        <v>0</v>
      </c>
      <c r="ET50" s="1065">
        <v>0</v>
      </c>
      <c r="EU50" s="1065">
        <v>0</v>
      </c>
      <c r="EV50" s="1065">
        <v>0</v>
      </c>
      <c r="EW50" s="1065">
        <v>32398.214068835612</v>
      </c>
      <c r="EX50" s="1065">
        <v>0</v>
      </c>
      <c r="EY50" s="1065">
        <v>0</v>
      </c>
      <c r="EZ50" s="1065">
        <v>0</v>
      </c>
      <c r="FA50" s="1062">
        <f t="shared" si="0"/>
        <v>62928532.573255591</v>
      </c>
      <c r="FB50" s="1061">
        <v>0</v>
      </c>
      <c r="FC50" s="1061">
        <v>0</v>
      </c>
      <c r="FD50" s="1062">
        <f t="shared" si="1"/>
        <v>0</v>
      </c>
      <c r="FE50" s="1061">
        <v>0</v>
      </c>
      <c r="FF50" s="1062">
        <f t="shared" si="2"/>
        <v>0</v>
      </c>
      <c r="FG50" s="1061">
        <v>0</v>
      </c>
      <c r="FH50" s="1061">
        <v>2466237.0936698467</v>
      </c>
      <c r="FI50" s="1062">
        <f t="shared" si="3"/>
        <v>2466237.0936698467</v>
      </c>
      <c r="FJ50" s="1061">
        <v>4119639.0679752911</v>
      </c>
      <c r="FK50" s="1066">
        <f t="shared" si="4"/>
        <v>6585876.1616451377</v>
      </c>
      <c r="FL50" s="1061">
        <v>2029518.5135999999</v>
      </c>
      <c r="FM50" s="1089">
        <v>67484890.221300751</v>
      </c>
      <c r="FN50" s="1061"/>
      <c r="FO50" s="1061"/>
      <c r="FP50" s="1061"/>
      <c r="FQ50" s="1061"/>
      <c r="FR50" s="1061"/>
      <c r="FS50" s="1061"/>
      <c r="FT50" s="1061"/>
      <c r="FU50" s="1067"/>
    </row>
    <row r="51" spans="1:177" x14ac:dyDescent="0.25">
      <c r="A51" s="1482"/>
      <c r="B51" s="288" t="s">
        <v>499</v>
      </c>
      <c r="C51" s="1079" t="s">
        <v>1210</v>
      </c>
      <c r="D51" s="1065">
        <v>15836415.163625572</v>
      </c>
      <c r="E51" s="1065">
        <v>1236333.5293326005</v>
      </c>
      <c r="F51" s="1065">
        <v>3244.4506833307482</v>
      </c>
      <c r="G51" s="1065">
        <v>10904.566016523635</v>
      </c>
      <c r="H51" s="1065">
        <v>325023.75960441562</v>
      </c>
      <c r="I51" s="1065">
        <v>0</v>
      </c>
      <c r="J51" s="1065">
        <v>0</v>
      </c>
      <c r="K51" s="1065">
        <v>0</v>
      </c>
      <c r="L51" s="1065">
        <v>0</v>
      </c>
      <c r="M51" s="1065">
        <v>0</v>
      </c>
      <c r="N51" s="1065">
        <v>0</v>
      </c>
      <c r="O51" s="1065">
        <v>0</v>
      </c>
      <c r="P51" s="1065">
        <v>0</v>
      </c>
      <c r="Q51" s="1065">
        <v>0</v>
      </c>
      <c r="R51" s="1065">
        <v>0</v>
      </c>
      <c r="S51" s="1065">
        <v>0</v>
      </c>
      <c r="T51" s="1065">
        <v>0</v>
      </c>
      <c r="U51" s="1065">
        <v>0</v>
      </c>
      <c r="V51" s="1065">
        <v>0</v>
      </c>
      <c r="W51" s="1065">
        <v>0</v>
      </c>
      <c r="X51" s="1065">
        <v>0</v>
      </c>
      <c r="Y51" s="1065">
        <v>0</v>
      </c>
      <c r="Z51" s="1065">
        <v>0</v>
      </c>
      <c r="AA51" s="1065">
        <v>0</v>
      </c>
      <c r="AB51" s="1065">
        <v>0</v>
      </c>
      <c r="AC51" s="1065">
        <v>0</v>
      </c>
      <c r="AD51" s="1065">
        <v>0</v>
      </c>
      <c r="AE51" s="1065">
        <v>0</v>
      </c>
      <c r="AF51" s="1065">
        <v>0</v>
      </c>
      <c r="AG51" s="1065">
        <v>0</v>
      </c>
      <c r="AH51" s="1065">
        <v>0</v>
      </c>
      <c r="AI51" s="1065">
        <v>0</v>
      </c>
      <c r="AJ51" s="1065">
        <v>0</v>
      </c>
      <c r="AK51" s="1065">
        <v>0</v>
      </c>
      <c r="AL51" s="1065">
        <v>0</v>
      </c>
      <c r="AM51" s="1065">
        <v>0</v>
      </c>
      <c r="AN51" s="1065">
        <v>0</v>
      </c>
      <c r="AO51" s="1065">
        <v>0</v>
      </c>
      <c r="AP51" s="1065">
        <v>0</v>
      </c>
      <c r="AQ51" s="1065">
        <v>0</v>
      </c>
      <c r="AR51" s="1065">
        <v>0</v>
      </c>
      <c r="AS51" s="1065">
        <v>0</v>
      </c>
      <c r="AT51" s="1065">
        <v>0</v>
      </c>
      <c r="AU51" s="1065">
        <v>0</v>
      </c>
      <c r="AV51" s="1065">
        <v>4721988.1771948645</v>
      </c>
      <c r="AW51" s="1065">
        <v>0</v>
      </c>
      <c r="AX51" s="1065">
        <v>0</v>
      </c>
      <c r="AY51" s="1065">
        <v>0</v>
      </c>
      <c r="AZ51" s="1065">
        <v>0</v>
      </c>
      <c r="BA51" s="1065">
        <v>0</v>
      </c>
      <c r="BB51" s="1065">
        <v>0</v>
      </c>
      <c r="BC51" s="1065">
        <v>0</v>
      </c>
      <c r="BD51" s="1065">
        <v>0</v>
      </c>
      <c r="BE51" s="1065">
        <v>0</v>
      </c>
      <c r="BF51" s="1065">
        <v>0</v>
      </c>
      <c r="BG51" s="1065">
        <v>0</v>
      </c>
      <c r="BH51" s="1065">
        <v>0</v>
      </c>
      <c r="BI51" s="1065">
        <v>0</v>
      </c>
      <c r="BJ51" s="1065">
        <v>0</v>
      </c>
      <c r="BK51" s="1065">
        <v>0</v>
      </c>
      <c r="BL51" s="1065">
        <v>0</v>
      </c>
      <c r="BM51" s="1065">
        <v>0</v>
      </c>
      <c r="BN51" s="1065">
        <v>0</v>
      </c>
      <c r="BO51" s="1065">
        <v>0</v>
      </c>
      <c r="BP51" s="1065">
        <v>0</v>
      </c>
      <c r="BQ51" s="1065">
        <v>0</v>
      </c>
      <c r="BR51" s="1065">
        <v>0</v>
      </c>
      <c r="BS51" s="1065">
        <v>0</v>
      </c>
      <c r="BT51" s="1065">
        <v>0</v>
      </c>
      <c r="BU51" s="1065">
        <v>0</v>
      </c>
      <c r="BV51" s="1065">
        <v>0</v>
      </c>
      <c r="BW51" s="1065">
        <v>0</v>
      </c>
      <c r="BX51" s="1065">
        <v>0</v>
      </c>
      <c r="BY51" s="1065">
        <v>0</v>
      </c>
      <c r="BZ51" s="1065">
        <v>0</v>
      </c>
      <c r="CA51" s="1065">
        <v>0</v>
      </c>
      <c r="CB51" s="1065">
        <v>0</v>
      </c>
      <c r="CC51" s="1065">
        <v>0</v>
      </c>
      <c r="CD51" s="1065">
        <v>0</v>
      </c>
      <c r="CE51" s="1065">
        <v>0</v>
      </c>
      <c r="CF51" s="1065">
        <v>0</v>
      </c>
      <c r="CG51" s="1065">
        <v>0</v>
      </c>
      <c r="CH51" s="1065">
        <v>0</v>
      </c>
      <c r="CI51" s="1065">
        <v>0</v>
      </c>
      <c r="CJ51" s="1065">
        <v>0</v>
      </c>
      <c r="CK51" s="1065">
        <v>0</v>
      </c>
      <c r="CL51" s="1065">
        <v>0</v>
      </c>
      <c r="CM51" s="1065">
        <v>0</v>
      </c>
      <c r="CN51" s="1065">
        <v>0</v>
      </c>
      <c r="CO51" s="1065">
        <v>0</v>
      </c>
      <c r="CP51" s="1065">
        <v>0</v>
      </c>
      <c r="CQ51" s="1065">
        <v>0</v>
      </c>
      <c r="CR51" s="1065">
        <v>0</v>
      </c>
      <c r="CS51" s="1065">
        <v>0</v>
      </c>
      <c r="CT51" s="1065">
        <v>0</v>
      </c>
      <c r="CU51" s="1065">
        <v>0</v>
      </c>
      <c r="CV51" s="1065">
        <v>0</v>
      </c>
      <c r="CW51" s="1065">
        <v>0</v>
      </c>
      <c r="CX51" s="1065">
        <v>0</v>
      </c>
      <c r="CY51" s="1065">
        <v>0</v>
      </c>
      <c r="CZ51" s="1065">
        <v>0</v>
      </c>
      <c r="DA51" s="1065">
        <v>0</v>
      </c>
      <c r="DB51" s="1065">
        <v>0</v>
      </c>
      <c r="DC51" s="1065">
        <v>0</v>
      </c>
      <c r="DD51" s="1065">
        <v>0</v>
      </c>
      <c r="DE51" s="1065">
        <v>0</v>
      </c>
      <c r="DF51" s="1065">
        <v>0</v>
      </c>
      <c r="DG51" s="1065">
        <v>0</v>
      </c>
      <c r="DH51" s="1065">
        <v>6028.3379029087246</v>
      </c>
      <c r="DI51" s="1065">
        <v>4231.3359997151438</v>
      </c>
      <c r="DJ51" s="1065">
        <v>0</v>
      </c>
      <c r="DK51" s="1065">
        <v>0</v>
      </c>
      <c r="DL51" s="1065">
        <v>0</v>
      </c>
      <c r="DM51" s="1065">
        <v>0</v>
      </c>
      <c r="DN51" s="1065">
        <v>0</v>
      </c>
      <c r="DO51" s="1065">
        <v>0</v>
      </c>
      <c r="DP51" s="1065">
        <v>0</v>
      </c>
      <c r="DQ51" s="1065">
        <v>0</v>
      </c>
      <c r="DR51" s="1065">
        <v>0</v>
      </c>
      <c r="DS51" s="1065">
        <v>0</v>
      </c>
      <c r="DT51" s="1065">
        <v>223.9072513028818</v>
      </c>
      <c r="DU51" s="1065">
        <v>0</v>
      </c>
      <c r="DV51" s="1065">
        <v>94705.983934680844</v>
      </c>
      <c r="DW51" s="1065">
        <v>0</v>
      </c>
      <c r="DX51" s="1065">
        <v>0</v>
      </c>
      <c r="DY51" s="1065">
        <v>0.35950965728916862</v>
      </c>
      <c r="DZ51" s="1065">
        <v>0</v>
      </c>
      <c r="EA51" s="1065">
        <v>0</v>
      </c>
      <c r="EB51" s="1065">
        <v>0</v>
      </c>
      <c r="EC51" s="1065">
        <v>0</v>
      </c>
      <c r="ED51" s="1065">
        <v>0</v>
      </c>
      <c r="EE51" s="1065">
        <v>0</v>
      </c>
      <c r="EF51" s="1065">
        <v>1895.7295573726642</v>
      </c>
      <c r="EG51" s="1065">
        <v>0</v>
      </c>
      <c r="EH51" s="1065">
        <v>0</v>
      </c>
      <c r="EI51" s="1065">
        <v>125742.85898220692</v>
      </c>
      <c r="EJ51" s="1065">
        <v>0</v>
      </c>
      <c r="EK51" s="1065">
        <v>0</v>
      </c>
      <c r="EL51" s="1065">
        <v>0</v>
      </c>
      <c r="EM51" s="1065">
        <v>20255.950217864418</v>
      </c>
      <c r="EN51" s="1065">
        <v>511814.88083792932</v>
      </c>
      <c r="EO51" s="1065">
        <v>18877.784344439795</v>
      </c>
      <c r="EP51" s="1065">
        <v>16595.001105779233</v>
      </c>
      <c r="EQ51" s="1065">
        <v>534.51341881058067</v>
      </c>
      <c r="ER51" s="1065">
        <v>0</v>
      </c>
      <c r="ES51" s="1065">
        <v>0</v>
      </c>
      <c r="ET51" s="1065">
        <v>0</v>
      </c>
      <c r="EU51" s="1065">
        <v>0</v>
      </c>
      <c r="EV51" s="1065">
        <v>0</v>
      </c>
      <c r="EW51" s="1065">
        <v>9611.2395019308187</v>
      </c>
      <c r="EX51" s="1065">
        <v>0</v>
      </c>
      <c r="EY51" s="1065">
        <v>0</v>
      </c>
      <c r="EZ51" s="1065">
        <v>0</v>
      </c>
      <c r="FA51" s="1062">
        <f t="shared" si="0"/>
        <v>22944427.529021904</v>
      </c>
      <c r="FB51" s="1061">
        <v>130065.96644718987</v>
      </c>
      <c r="FC51" s="1061">
        <v>196841.07915166041</v>
      </c>
      <c r="FD51" s="1062">
        <f t="shared" si="1"/>
        <v>326907.04559885029</v>
      </c>
      <c r="FE51" s="1061">
        <v>0</v>
      </c>
      <c r="FF51" s="1062">
        <f t="shared" si="2"/>
        <v>326907.04559885029</v>
      </c>
      <c r="FG51" s="1061">
        <v>0</v>
      </c>
      <c r="FH51" s="1061">
        <v>178191.5031652952</v>
      </c>
      <c r="FI51" s="1062">
        <f t="shared" si="3"/>
        <v>178191.5031652952</v>
      </c>
      <c r="FJ51" s="1061">
        <v>3378029.4686676082</v>
      </c>
      <c r="FK51" s="1066">
        <f t="shared" si="4"/>
        <v>3883128.0174317537</v>
      </c>
      <c r="FL51" s="1061">
        <v>451548.95750915608</v>
      </c>
      <c r="FM51" s="1089">
        <v>26376006.588944517</v>
      </c>
      <c r="FN51" s="1061"/>
      <c r="FO51" s="1061"/>
      <c r="FP51" s="1061"/>
      <c r="FQ51" s="1061"/>
      <c r="FR51" s="1061"/>
      <c r="FS51" s="1061"/>
      <c r="FT51" s="1061"/>
      <c r="FU51" s="1067"/>
    </row>
    <row r="52" spans="1:177" x14ac:dyDescent="0.25">
      <c r="A52" s="1482"/>
      <c r="B52" s="288" t="s">
        <v>667</v>
      </c>
      <c r="C52" s="1079" t="s">
        <v>1211</v>
      </c>
      <c r="D52" s="1065">
        <v>9274.4370164424072</v>
      </c>
      <c r="E52" s="1065">
        <v>29.829664935043915</v>
      </c>
      <c r="F52" s="1065">
        <v>8790.6059595485804</v>
      </c>
      <c r="G52" s="1065">
        <v>251.69244235148923</v>
      </c>
      <c r="H52" s="1065">
        <v>451.97492959841179</v>
      </c>
      <c r="I52" s="1065">
        <v>47465.740752380771</v>
      </c>
      <c r="J52" s="1065">
        <v>10040.236495635949</v>
      </c>
      <c r="K52" s="1065">
        <v>45833.789296773517</v>
      </c>
      <c r="L52" s="1065">
        <v>1992.0450420492778</v>
      </c>
      <c r="M52" s="1065">
        <v>3632.8287029346993</v>
      </c>
      <c r="N52" s="1065">
        <v>7922.6854244462183</v>
      </c>
      <c r="O52" s="1065">
        <v>46.745257371802801</v>
      </c>
      <c r="P52" s="1065">
        <v>3.0165498327469105</v>
      </c>
      <c r="Q52" s="1065">
        <v>3308.849881842506</v>
      </c>
      <c r="R52" s="1065">
        <v>131.12460324859069</v>
      </c>
      <c r="S52" s="1065">
        <v>6428.1103236242734</v>
      </c>
      <c r="T52" s="1065">
        <v>50.873754984623083</v>
      </c>
      <c r="U52" s="1065">
        <v>4453.13744853758</v>
      </c>
      <c r="V52" s="1065">
        <v>1037.7430580918435</v>
      </c>
      <c r="W52" s="1065">
        <v>8038.671211065961</v>
      </c>
      <c r="X52" s="1065">
        <v>1163.9516406784787</v>
      </c>
      <c r="Y52" s="1065">
        <v>18251.063896050735</v>
      </c>
      <c r="Z52" s="1065">
        <v>1845.403920257535</v>
      </c>
      <c r="AA52" s="1065">
        <v>5310.0456397723774</v>
      </c>
      <c r="AB52" s="1065">
        <v>65.196067488599155</v>
      </c>
      <c r="AC52" s="1065">
        <v>3726.9918740547264</v>
      </c>
      <c r="AD52" s="1065">
        <v>2354840.1742141908</v>
      </c>
      <c r="AE52" s="1065">
        <v>438018.19853097096</v>
      </c>
      <c r="AF52" s="1065">
        <v>59150.768218432175</v>
      </c>
      <c r="AG52" s="1065">
        <v>177851.73563357361</v>
      </c>
      <c r="AH52" s="1065">
        <v>171032.82934004703</v>
      </c>
      <c r="AI52" s="1065">
        <v>96241.14686877653</v>
      </c>
      <c r="AJ52" s="1065">
        <v>280467.46235727397</v>
      </c>
      <c r="AK52" s="1065">
        <v>140056.76934902949</v>
      </c>
      <c r="AL52" s="1065">
        <v>1405161.7400892382</v>
      </c>
      <c r="AM52" s="1065">
        <v>1054483.8229799594</v>
      </c>
      <c r="AN52" s="1065">
        <v>535899.86013529939</v>
      </c>
      <c r="AO52" s="1065">
        <v>3466749.5956472512</v>
      </c>
      <c r="AP52" s="1065">
        <v>155080.65819015953</v>
      </c>
      <c r="AQ52" s="1065">
        <v>659123.21692809672</v>
      </c>
      <c r="AR52" s="1065">
        <v>9586.662587934341</v>
      </c>
      <c r="AS52" s="1065">
        <v>4932.311543623593</v>
      </c>
      <c r="AT52" s="1065">
        <v>116305.79282450225</v>
      </c>
      <c r="AU52" s="1065">
        <v>27401.531461884075</v>
      </c>
      <c r="AV52" s="1065">
        <v>6401.6617874908516</v>
      </c>
      <c r="AW52" s="1065">
        <v>9414799.0045253821</v>
      </c>
      <c r="AX52" s="1065">
        <v>275382.29144771333</v>
      </c>
      <c r="AY52" s="1065">
        <v>825265.06730484765</v>
      </c>
      <c r="AZ52" s="1065">
        <v>57709.991221417295</v>
      </c>
      <c r="BA52" s="1065">
        <v>115889.1581484044</v>
      </c>
      <c r="BB52" s="1065">
        <v>44703.714070206865</v>
      </c>
      <c r="BC52" s="1065">
        <v>98232.806563903432</v>
      </c>
      <c r="BD52" s="1065">
        <v>3959489.8742516399</v>
      </c>
      <c r="BE52" s="1065">
        <v>18195.621195146345</v>
      </c>
      <c r="BF52" s="1065">
        <v>410863.87374004221</v>
      </c>
      <c r="BG52" s="1065">
        <v>543195.31011895218</v>
      </c>
      <c r="BH52" s="1065">
        <v>471442.27659681597</v>
      </c>
      <c r="BI52" s="1065">
        <v>2561131.7307401146</v>
      </c>
      <c r="BJ52" s="1065">
        <v>120974.29502381077</v>
      </c>
      <c r="BK52" s="1065">
        <v>1252.524609959893</v>
      </c>
      <c r="BL52" s="1065">
        <v>3533.9706975287031</v>
      </c>
      <c r="BM52" s="1065">
        <v>192461.58783867708</v>
      </c>
      <c r="BN52" s="1065">
        <v>9742.2770859183147</v>
      </c>
      <c r="BO52" s="1065">
        <v>60382.817872408268</v>
      </c>
      <c r="BP52" s="1065">
        <v>97430.675944170463</v>
      </c>
      <c r="BQ52" s="1065">
        <v>5403732.1794615863</v>
      </c>
      <c r="BR52" s="1065">
        <v>160401.09150897886</v>
      </c>
      <c r="BS52" s="1065">
        <v>34600.510386980008</v>
      </c>
      <c r="BT52" s="1065">
        <v>46719.448254967203</v>
      </c>
      <c r="BU52" s="1065">
        <v>167375.98082940729</v>
      </c>
      <c r="BV52" s="1065">
        <v>35476.01121964708</v>
      </c>
      <c r="BW52" s="1065">
        <v>12032.567944820777</v>
      </c>
      <c r="BX52" s="1065">
        <v>571819.3846212104</v>
      </c>
      <c r="BY52" s="1065">
        <v>91067.172599432655</v>
      </c>
      <c r="BZ52" s="1065">
        <v>108370.30821389689</v>
      </c>
      <c r="CA52" s="1065">
        <v>117438.47188853446</v>
      </c>
      <c r="CB52" s="1065">
        <v>16307.748457287811</v>
      </c>
      <c r="CC52" s="1065">
        <v>121049.25506890955</v>
      </c>
      <c r="CD52" s="1065">
        <v>1725053.1535552796</v>
      </c>
      <c r="CE52" s="1065">
        <v>1061455.5279035948</v>
      </c>
      <c r="CF52" s="1065">
        <v>68443.576508224025</v>
      </c>
      <c r="CG52" s="1065">
        <v>454969.98018789873</v>
      </c>
      <c r="CH52" s="1065">
        <v>87292.695349239279</v>
      </c>
      <c r="CI52" s="1065">
        <v>188767.20532014337</v>
      </c>
      <c r="CJ52" s="1065">
        <v>157384.35426767141</v>
      </c>
      <c r="CK52" s="1065">
        <v>784495.76940849936</v>
      </c>
      <c r="CL52" s="1065">
        <v>11425.913839239773</v>
      </c>
      <c r="CM52" s="1065">
        <v>99775.314002664687</v>
      </c>
      <c r="CN52" s="1065">
        <v>406899.58547783969</v>
      </c>
      <c r="CO52" s="1065">
        <v>923327.06776024937</v>
      </c>
      <c r="CP52" s="1065">
        <v>20275.662620776879</v>
      </c>
      <c r="CQ52" s="1065">
        <v>52409.181884439757</v>
      </c>
      <c r="CR52" s="1065">
        <v>9475.3947195269648</v>
      </c>
      <c r="CS52" s="1065">
        <v>744808.23772447079</v>
      </c>
      <c r="CT52" s="1065">
        <v>20996.817991950866</v>
      </c>
      <c r="CU52" s="1065">
        <v>76504.260741747319</v>
      </c>
      <c r="CV52" s="1065">
        <v>41748.927065640681</v>
      </c>
      <c r="CW52" s="1065">
        <v>0</v>
      </c>
      <c r="CX52" s="1065">
        <v>26329.481456269696</v>
      </c>
      <c r="CY52" s="1065">
        <v>31064.184963069078</v>
      </c>
      <c r="CZ52" s="1065">
        <v>1469.2746438378904</v>
      </c>
      <c r="DA52" s="1065">
        <v>36644.316351972855</v>
      </c>
      <c r="DB52" s="1065">
        <v>8216684.5476263557</v>
      </c>
      <c r="DC52" s="1065">
        <v>1018782.7877640992</v>
      </c>
      <c r="DD52" s="1065">
        <v>1560336.131186954</v>
      </c>
      <c r="DE52" s="1065">
        <v>747325.22353515076</v>
      </c>
      <c r="DF52" s="1065">
        <v>620474.74396308116</v>
      </c>
      <c r="DG52" s="1065">
        <v>4592462.6741560614</v>
      </c>
      <c r="DH52" s="1065">
        <v>31016.741310592006</v>
      </c>
      <c r="DI52" s="1065">
        <v>9782.6093495465793</v>
      </c>
      <c r="DJ52" s="1065">
        <v>5217.7573015669641</v>
      </c>
      <c r="DK52" s="1065">
        <v>37358.656809859182</v>
      </c>
      <c r="DL52" s="1065">
        <v>472.72563699239356</v>
      </c>
      <c r="DM52" s="1065">
        <v>213.30883168330519</v>
      </c>
      <c r="DN52" s="1065">
        <v>1375.8601067315185</v>
      </c>
      <c r="DO52" s="1065">
        <v>13933.220981041994</v>
      </c>
      <c r="DP52" s="1065">
        <v>45.134611686693972</v>
      </c>
      <c r="DQ52" s="1065">
        <v>22.249908938019949</v>
      </c>
      <c r="DR52" s="1065">
        <v>160787.58060979596</v>
      </c>
      <c r="DS52" s="1065">
        <v>1775.3652434124451</v>
      </c>
      <c r="DT52" s="1065">
        <v>4367.2946082242779</v>
      </c>
      <c r="DU52" s="1065">
        <v>547.38828677711319</v>
      </c>
      <c r="DV52" s="1065">
        <v>20641.157186108128</v>
      </c>
      <c r="DW52" s="1065">
        <v>184.98736280065179</v>
      </c>
      <c r="DX52" s="1065">
        <v>5090.5537722488634</v>
      </c>
      <c r="DY52" s="1065">
        <v>1646.5903326585283</v>
      </c>
      <c r="DZ52" s="1065">
        <v>94516.388655584684</v>
      </c>
      <c r="EA52" s="1065">
        <v>2.8636776851386045</v>
      </c>
      <c r="EB52" s="1065">
        <v>1.6042715123177946</v>
      </c>
      <c r="EC52" s="1065">
        <v>4922.038954272487</v>
      </c>
      <c r="ED52" s="1065">
        <v>0</v>
      </c>
      <c r="EE52" s="1065">
        <v>0</v>
      </c>
      <c r="EF52" s="1065">
        <v>35396.905796222658</v>
      </c>
      <c r="EG52" s="1065">
        <v>3576.1056462218562</v>
      </c>
      <c r="EH52" s="1065">
        <v>335232.6031541446</v>
      </c>
      <c r="EI52" s="1065">
        <v>443723.85113354196</v>
      </c>
      <c r="EJ52" s="1065">
        <v>211876.53732124242</v>
      </c>
      <c r="EK52" s="1065">
        <v>391485.77944207448</v>
      </c>
      <c r="EL52" s="1065">
        <v>74755.886528924937</v>
      </c>
      <c r="EM52" s="1065">
        <v>49745.047571176059</v>
      </c>
      <c r="EN52" s="1065">
        <v>364672.7294555392</v>
      </c>
      <c r="EO52" s="1065">
        <v>368230.67370321153</v>
      </c>
      <c r="EP52" s="1065">
        <v>323684.10413314524</v>
      </c>
      <c r="EQ52" s="1065">
        <v>1105135.0858029048</v>
      </c>
      <c r="ER52" s="1065">
        <v>61947.799186788237</v>
      </c>
      <c r="ES52" s="1065">
        <v>26195.404189396999</v>
      </c>
      <c r="ET52" s="1065">
        <v>52550.283789144727</v>
      </c>
      <c r="EU52" s="1065">
        <v>5071.0997662855643</v>
      </c>
      <c r="EV52" s="1065">
        <v>12023.427805747979</v>
      </c>
      <c r="EW52" s="1065">
        <v>18082.928338219343</v>
      </c>
      <c r="EX52" s="1065">
        <v>734.81356901012441</v>
      </c>
      <c r="EY52" s="1065">
        <v>13234.736266406029</v>
      </c>
      <c r="EZ52" s="1065">
        <v>693167.92608615523</v>
      </c>
      <c r="FA52" s="1062">
        <f t="shared" si="0"/>
        <v>66288329.527465627</v>
      </c>
      <c r="FB52" s="1061">
        <v>29598.86312759003</v>
      </c>
      <c r="FC52" s="1061">
        <v>62154.936008347286</v>
      </c>
      <c r="FD52" s="1062">
        <f t="shared" si="1"/>
        <v>91753.799135937312</v>
      </c>
      <c r="FE52" s="1061">
        <v>0</v>
      </c>
      <c r="FF52" s="1062">
        <f t="shared" si="2"/>
        <v>91753.799135937312</v>
      </c>
      <c r="FG52" s="1061">
        <v>0</v>
      </c>
      <c r="FH52" s="1061">
        <v>301287.76168180717</v>
      </c>
      <c r="FI52" s="1062">
        <f t="shared" si="3"/>
        <v>301287.76168180717</v>
      </c>
      <c r="FJ52" s="1061">
        <v>4509938.5302339895</v>
      </c>
      <c r="FK52" s="1066">
        <f t="shared" si="4"/>
        <v>4902980.0910517341</v>
      </c>
      <c r="FL52" s="1061">
        <v>3089613.9980111457</v>
      </c>
      <c r="FM52" s="1089">
        <v>68101695.620506242</v>
      </c>
      <c r="FN52" s="1061"/>
      <c r="FO52" s="1061"/>
      <c r="FP52" s="1061"/>
      <c r="FQ52" s="1061"/>
      <c r="FR52" s="1061"/>
      <c r="FS52" s="1061"/>
      <c r="FT52" s="1061"/>
      <c r="FU52" s="1067"/>
    </row>
    <row r="53" spans="1:177" x14ac:dyDescent="0.25">
      <c r="A53" s="1482"/>
      <c r="B53" s="288" t="s">
        <v>668</v>
      </c>
      <c r="C53" s="1079" t="s">
        <v>1212</v>
      </c>
      <c r="D53" s="1065">
        <v>127.31430492211045</v>
      </c>
      <c r="E53" s="1065">
        <v>21.092376893603284</v>
      </c>
      <c r="F53" s="1065">
        <v>993.63811650961952</v>
      </c>
      <c r="G53" s="1065">
        <v>281.44706891438858</v>
      </c>
      <c r="H53" s="1065">
        <v>49.209180300453788</v>
      </c>
      <c r="I53" s="1065">
        <v>856012.2496680303</v>
      </c>
      <c r="J53" s="1065">
        <v>53742.202595095274</v>
      </c>
      <c r="K53" s="1065">
        <v>1320.7795276415418</v>
      </c>
      <c r="L53" s="1065">
        <v>20238.769821233887</v>
      </c>
      <c r="M53" s="1065">
        <v>24591.619278409791</v>
      </c>
      <c r="N53" s="1065">
        <v>38544.083624065417</v>
      </c>
      <c r="O53" s="1065">
        <v>5549.4305623170858</v>
      </c>
      <c r="P53" s="1065">
        <v>421.88175013447506</v>
      </c>
      <c r="Q53" s="1065">
        <v>838.48569020544039</v>
      </c>
      <c r="R53" s="1065">
        <v>142.22450209915459</v>
      </c>
      <c r="S53" s="1065">
        <v>202.24986615422318</v>
      </c>
      <c r="T53" s="1065">
        <v>8.805226815065172</v>
      </c>
      <c r="U53" s="1065">
        <v>281.14011933133338</v>
      </c>
      <c r="V53" s="1065">
        <v>873.31957369062138</v>
      </c>
      <c r="W53" s="1065">
        <v>108.4785582351146</v>
      </c>
      <c r="X53" s="1065">
        <v>9366.0095495022015</v>
      </c>
      <c r="Y53" s="1065">
        <v>123159.89437634891</v>
      </c>
      <c r="Z53" s="1065">
        <v>1074.7331268562502</v>
      </c>
      <c r="AA53" s="1065">
        <v>2122137.6567936125</v>
      </c>
      <c r="AB53" s="1065">
        <v>0</v>
      </c>
      <c r="AC53" s="1065">
        <v>1577.7420268046894</v>
      </c>
      <c r="AD53" s="1065">
        <v>300376.40884522506</v>
      </c>
      <c r="AE53" s="1065">
        <v>841.68409730365352</v>
      </c>
      <c r="AF53" s="1065">
        <v>1164.3527358049168</v>
      </c>
      <c r="AG53" s="1065">
        <v>13073.984570277396</v>
      </c>
      <c r="AH53" s="1065">
        <v>240691.64325924433</v>
      </c>
      <c r="AI53" s="1065">
        <v>148642.28563690989</v>
      </c>
      <c r="AJ53" s="1065">
        <v>253575.06206388972</v>
      </c>
      <c r="AK53" s="1065">
        <v>3904564.4870244944</v>
      </c>
      <c r="AL53" s="1065">
        <v>356401.45329313818</v>
      </c>
      <c r="AM53" s="1065">
        <v>1153627.0488099016</v>
      </c>
      <c r="AN53" s="1065">
        <v>753834.84262276813</v>
      </c>
      <c r="AO53" s="1065">
        <v>570019.68640949659</v>
      </c>
      <c r="AP53" s="1065">
        <v>1021353.1438300468</v>
      </c>
      <c r="AQ53" s="1065">
        <v>4921733.5281965621</v>
      </c>
      <c r="AR53" s="1065">
        <v>726326.75932593131</v>
      </c>
      <c r="AS53" s="1065">
        <v>5400.6178405644132</v>
      </c>
      <c r="AT53" s="1065">
        <v>3262412.0146753537</v>
      </c>
      <c r="AU53" s="1065">
        <v>41334.660864547535</v>
      </c>
      <c r="AV53" s="1065">
        <v>170711.2004243214</v>
      </c>
      <c r="AW53" s="1065">
        <v>5730581.9260467142</v>
      </c>
      <c r="AX53" s="1065">
        <v>25067415.072068997</v>
      </c>
      <c r="AY53" s="1065">
        <v>4205532.676533618</v>
      </c>
      <c r="AZ53" s="1065">
        <v>68876.059483394245</v>
      </c>
      <c r="BA53" s="1065">
        <v>468969.67525507667</v>
      </c>
      <c r="BB53" s="1065">
        <v>13413201.747506896</v>
      </c>
      <c r="BC53" s="1065">
        <v>12397126.788162952</v>
      </c>
      <c r="BD53" s="1065">
        <v>74871767.674095213</v>
      </c>
      <c r="BE53" s="1065">
        <v>2255.219242459103</v>
      </c>
      <c r="BF53" s="1065">
        <v>755043.27779673331</v>
      </c>
      <c r="BG53" s="1065">
        <v>2909354.6618548683</v>
      </c>
      <c r="BH53" s="1065">
        <v>1733150.6197861596</v>
      </c>
      <c r="BI53" s="1065">
        <v>560031.03225258249</v>
      </c>
      <c r="BJ53" s="1065">
        <v>284771.56396842684</v>
      </c>
      <c r="BK53" s="1065">
        <v>259797.88520395264</v>
      </c>
      <c r="BL53" s="1065">
        <v>3839.282538808071</v>
      </c>
      <c r="BM53" s="1065">
        <v>27000.029675123147</v>
      </c>
      <c r="BN53" s="1065">
        <v>403.73749530666913</v>
      </c>
      <c r="BO53" s="1065">
        <v>131737.94932670437</v>
      </c>
      <c r="BP53" s="1065">
        <v>64330.119746592703</v>
      </c>
      <c r="BQ53" s="1065">
        <v>2101703.6782371262</v>
      </c>
      <c r="BR53" s="1065">
        <v>94857.237399394478</v>
      </c>
      <c r="BS53" s="1065">
        <v>154584.35894634735</v>
      </c>
      <c r="BT53" s="1065">
        <v>8993.8384421222636</v>
      </c>
      <c r="BU53" s="1065">
        <v>559491.65641307784</v>
      </c>
      <c r="BV53" s="1065">
        <v>135469.06791530526</v>
      </c>
      <c r="BW53" s="1065">
        <v>403186.84656522749</v>
      </c>
      <c r="BX53" s="1065">
        <v>182032.28136009391</v>
      </c>
      <c r="BY53" s="1065">
        <v>17066.27116158756</v>
      </c>
      <c r="BZ53" s="1065">
        <v>91817.098495372906</v>
      </c>
      <c r="CA53" s="1065">
        <v>43872.659748164915</v>
      </c>
      <c r="CB53" s="1065">
        <v>86224.544663153851</v>
      </c>
      <c r="CC53" s="1065">
        <v>196153.32415435111</v>
      </c>
      <c r="CD53" s="1065">
        <v>128167.14269553631</v>
      </c>
      <c r="CE53" s="1065">
        <v>1243069.5822255237</v>
      </c>
      <c r="CF53" s="1065">
        <v>25392.069171690775</v>
      </c>
      <c r="CG53" s="1065">
        <v>53616.925045563505</v>
      </c>
      <c r="CH53" s="1065">
        <v>789334.7009116722</v>
      </c>
      <c r="CI53" s="1065">
        <v>326548.34615728451</v>
      </c>
      <c r="CJ53" s="1065">
        <v>1207526.0840061575</v>
      </c>
      <c r="CK53" s="1065">
        <v>2924871.0347462101</v>
      </c>
      <c r="CL53" s="1065">
        <v>1236370.2329479165</v>
      </c>
      <c r="CM53" s="1065">
        <v>1503557.3950736602</v>
      </c>
      <c r="CN53" s="1065">
        <v>871306.93690726778</v>
      </c>
      <c r="CO53" s="1065">
        <v>1366910.0987372694</v>
      </c>
      <c r="CP53" s="1065">
        <v>649205.30379262008</v>
      </c>
      <c r="CQ53" s="1065">
        <v>252024.73649277666</v>
      </c>
      <c r="CR53" s="1065">
        <v>229740.81305349196</v>
      </c>
      <c r="CS53" s="1065">
        <v>2036504.0305926169</v>
      </c>
      <c r="CT53" s="1065">
        <v>368170.81782248011</v>
      </c>
      <c r="CU53" s="1065">
        <v>828094.01892145746</v>
      </c>
      <c r="CV53" s="1065">
        <v>1130369.0117378877</v>
      </c>
      <c r="CW53" s="1065">
        <v>24287.670013366111</v>
      </c>
      <c r="CX53" s="1065">
        <v>12815.254201677484</v>
      </c>
      <c r="CY53" s="1065">
        <v>8173.2425581808766</v>
      </c>
      <c r="CZ53" s="1065">
        <v>206.81406595072036</v>
      </c>
      <c r="DA53" s="1065">
        <v>97152.03622823421</v>
      </c>
      <c r="DB53" s="1065">
        <v>18512849.63348696</v>
      </c>
      <c r="DC53" s="1065">
        <v>2637242.1896210797</v>
      </c>
      <c r="DD53" s="1065">
        <v>6815079.498813061</v>
      </c>
      <c r="DE53" s="1065">
        <v>3832393.1455041734</v>
      </c>
      <c r="DF53" s="1065">
        <v>5140259.2581119156</v>
      </c>
      <c r="DG53" s="1065">
        <v>1606864.0619761231</v>
      </c>
      <c r="DH53" s="1065">
        <v>806.47442747485707</v>
      </c>
      <c r="DI53" s="1065">
        <v>580.45892089227243</v>
      </c>
      <c r="DJ53" s="1065">
        <v>1432.0581300022959</v>
      </c>
      <c r="DK53" s="1065">
        <v>4092.0463092723708</v>
      </c>
      <c r="DL53" s="1065">
        <v>713.00056147896748</v>
      </c>
      <c r="DM53" s="1065">
        <v>321.72817159616352</v>
      </c>
      <c r="DN53" s="1065">
        <v>63.830386617057123</v>
      </c>
      <c r="DO53" s="1065">
        <v>2313.3842201669904</v>
      </c>
      <c r="DP53" s="1065">
        <v>0.29483967773344844</v>
      </c>
      <c r="DQ53" s="1065">
        <v>0.14522832539247596</v>
      </c>
      <c r="DR53" s="1065">
        <v>1519.4132744188098</v>
      </c>
      <c r="DS53" s="1065">
        <v>370.24701182114211</v>
      </c>
      <c r="DT53" s="1065">
        <v>453.65362156070933</v>
      </c>
      <c r="DU53" s="1065">
        <v>142.15011309777432</v>
      </c>
      <c r="DV53" s="1065">
        <v>5312.9900247689493</v>
      </c>
      <c r="DW53" s="1065">
        <v>2.0585871512939815</v>
      </c>
      <c r="DX53" s="1065">
        <v>0</v>
      </c>
      <c r="DY53" s="1065">
        <v>0.7283939977798477</v>
      </c>
      <c r="DZ53" s="1065">
        <v>9817.9048850967283</v>
      </c>
      <c r="EA53" s="1065">
        <v>0</v>
      </c>
      <c r="EB53" s="1065">
        <v>0</v>
      </c>
      <c r="EC53" s="1065">
        <v>0</v>
      </c>
      <c r="ED53" s="1065">
        <v>0</v>
      </c>
      <c r="EE53" s="1065">
        <v>0</v>
      </c>
      <c r="EF53" s="1065">
        <v>3634.9831436907775</v>
      </c>
      <c r="EG53" s="1065">
        <v>0</v>
      </c>
      <c r="EH53" s="1065">
        <v>34964.899363847464</v>
      </c>
      <c r="EI53" s="1065">
        <v>342120.50744552154</v>
      </c>
      <c r="EJ53" s="1065">
        <v>142292.29182999663</v>
      </c>
      <c r="EK53" s="1065">
        <v>40665.647712241378</v>
      </c>
      <c r="EL53" s="1065">
        <v>68428.889359017528</v>
      </c>
      <c r="EM53" s="1065">
        <v>9573.1007162796523</v>
      </c>
      <c r="EN53" s="1065">
        <v>9270.4547014801537</v>
      </c>
      <c r="EO53" s="1065">
        <v>38247.827935506197</v>
      </c>
      <c r="EP53" s="1065">
        <v>33622.737803187272</v>
      </c>
      <c r="EQ53" s="1065">
        <v>796544.31439501862</v>
      </c>
      <c r="ER53" s="1065">
        <v>31339.741591138682</v>
      </c>
      <c r="ES53" s="1065">
        <v>0</v>
      </c>
      <c r="ET53" s="1065">
        <v>603.21803235913171</v>
      </c>
      <c r="EU53" s="1065">
        <v>1834.6272188834503</v>
      </c>
      <c r="EV53" s="1065">
        <v>3675.9261647672079</v>
      </c>
      <c r="EW53" s="1065">
        <v>1940.8350107356241</v>
      </c>
      <c r="EX53" s="1065">
        <v>37.195694827416276</v>
      </c>
      <c r="EY53" s="1065">
        <v>6873.8016597526093</v>
      </c>
      <c r="EZ53" s="1065">
        <v>156565.12401615171</v>
      </c>
      <c r="FA53" s="1062">
        <f t="shared" si="0"/>
        <v>225746669.95987344</v>
      </c>
      <c r="FB53" s="1061">
        <v>0</v>
      </c>
      <c r="FC53" s="1061">
        <v>0</v>
      </c>
      <c r="FD53" s="1062">
        <f t="shared" si="1"/>
        <v>0</v>
      </c>
      <c r="FE53" s="1061">
        <v>0</v>
      </c>
      <c r="FF53" s="1062">
        <f t="shared" si="2"/>
        <v>0</v>
      </c>
      <c r="FG53" s="1061">
        <v>0</v>
      </c>
      <c r="FH53" s="1061">
        <v>2323333.1161387232</v>
      </c>
      <c r="FI53" s="1062">
        <f t="shared" si="3"/>
        <v>2323333.1161387232</v>
      </c>
      <c r="FJ53" s="1061">
        <v>11372615.853914265</v>
      </c>
      <c r="FK53" s="1066">
        <f t="shared" si="4"/>
        <v>13695948.970052987</v>
      </c>
      <c r="FL53" s="1061">
        <v>48248926.49197834</v>
      </c>
      <c r="FM53" s="1089">
        <v>191193692.43794811</v>
      </c>
      <c r="FN53" s="1061"/>
      <c r="FO53" s="1061"/>
      <c r="FP53" s="1061"/>
      <c r="FQ53" s="1061"/>
      <c r="FR53" s="1061"/>
      <c r="FS53" s="1061"/>
      <c r="FT53" s="1061"/>
      <c r="FU53" s="1067"/>
    </row>
    <row r="54" spans="1:177" x14ac:dyDescent="0.25">
      <c r="A54" s="1482"/>
      <c r="B54" s="288" t="s">
        <v>669</v>
      </c>
      <c r="C54" s="1079" t="s">
        <v>1213</v>
      </c>
      <c r="D54" s="1065">
        <v>2774.6427535127727</v>
      </c>
      <c r="E54" s="1065">
        <v>121.65949506821588</v>
      </c>
      <c r="F54" s="1065">
        <v>5125.3789843209706</v>
      </c>
      <c r="G54" s="1065">
        <v>2874.2934519392111</v>
      </c>
      <c r="H54" s="1065">
        <v>369.05593304105156</v>
      </c>
      <c r="I54" s="1065">
        <v>2076887.4100564593</v>
      </c>
      <c r="J54" s="1065">
        <v>2780900.3145319857</v>
      </c>
      <c r="K54" s="1065">
        <v>829984.22297046101</v>
      </c>
      <c r="L54" s="1065">
        <v>2059892.8747349731</v>
      </c>
      <c r="M54" s="1065">
        <v>4222059.9492447581</v>
      </c>
      <c r="N54" s="1065">
        <v>949943.4543532494</v>
      </c>
      <c r="O54" s="1065">
        <v>9181.4553752033771</v>
      </c>
      <c r="P54" s="1065">
        <v>8691.4101516238552</v>
      </c>
      <c r="Q54" s="1065">
        <v>33813.928849460579</v>
      </c>
      <c r="R54" s="1065">
        <v>86779.949553756713</v>
      </c>
      <c r="S54" s="1065">
        <v>30470.415529762431</v>
      </c>
      <c r="T54" s="1065">
        <v>23960.749871286011</v>
      </c>
      <c r="U54" s="1065">
        <v>25598.28002691111</v>
      </c>
      <c r="V54" s="1065">
        <v>3005.7560338501485</v>
      </c>
      <c r="W54" s="1065">
        <v>9709.5167761304656</v>
      </c>
      <c r="X54" s="1065">
        <v>19288.202587315231</v>
      </c>
      <c r="Y54" s="1065">
        <v>304586.95905535005</v>
      </c>
      <c r="Z54" s="1065">
        <v>45051.186369381496</v>
      </c>
      <c r="AA54" s="1065">
        <v>26490.21887753925</v>
      </c>
      <c r="AB54" s="1065">
        <v>1203.4614496166262</v>
      </c>
      <c r="AC54" s="1065">
        <v>17484.339262945305</v>
      </c>
      <c r="AD54" s="1065">
        <v>1425983.5795331078</v>
      </c>
      <c r="AE54" s="1065">
        <v>70400.417684759261</v>
      </c>
      <c r="AF54" s="1065">
        <v>72615.251773937183</v>
      </c>
      <c r="AG54" s="1065">
        <v>407488.47426877113</v>
      </c>
      <c r="AH54" s="1065">
        <v>231303.05736895229</v>
      </c>
      <c r="AI54" s="1065">
        <v>1075755.423368932</v>
      </c>
      <c r="AJ54" s="1065">
        <v>1518700.6610544217</v>
      </c>
      <c r="AK54" s="1065">
        <v>1667284.3425756786</v>
      </c>
      <c r="AL54" s="1065">
        <v>8864913.3323735986</v>
      </c>
      <c r="AM54" s="1065">
        <v>489037.83255817613</v>
      </c>
      <c r="AN54" s="1065">
        <v>7962647.989435426</v>
      </c>
      <c r="AO54" s="1065">
        <v>1313934.0111111838</v>
      </c>
      <c r="AP54" s="1065">
        <v>153729.18113370388</v>
      </c>
      <c r="AQ54" s="1065">
        <v>2486771.8815102023</v>
      </c>
      <c r="AR54" s="1065">
        <v>4771855.5759105887</v>
      </c>
      <c r="AS54" s="1065">
        <v>54576.558062394673</v>
      </c>
      <c r="AT54" s="1065">
        <v>7721870.1246131193</v>
      </c>
      <c r="AU54" s="1065">
        <v>1558016.4226658086</v>
      </c>
      <c r="AV54" s="1065">
        <v>812666.68260915822</v>
      </c>
      <c r="AW54" s="1065">
        <v>6800297.188724746</v>
      </c>
      <c r="AX54" s="1065">
        <v>6875057.8848142372</v>
      </c>
      <c r="AY54" s="1065">
        <v>28566642.366034616</v>
      </c>
      <c r="AZ54" s="1065">
        <v>1656991.4656298761</v>
      </c>
      <c r="BA54" s="1065">
        <v>1723613.5676044761</v>
      </c>
      <c r="BB54" s="1065">
        <v>577666.51973261079</v>
      </c>
      <c r="BC54" s="1065">
        <v>3900531.6074463916</v>
      </c>
      <c r="BD54" s="1065">
        <v>7675174.9568839222</v>
      </c>
      <c r="BE54" s="1065">
        <v>614216.11274402239</v>
      </c>
      <c r="BF54" s="1065">
        <v>5215027.9923326829</v>
      </c>
      <c r="BG54" s="1065">
        <v>2439449.522557626</v>
      </c>
      <c r="BH54" s="1065">
        <v>1441306.9414181469</v>
      </c>
      <c r="BI54" s="1065">
        <v>382899.12304052652</v>
      </c>
      <c r="BJ54" s="1065">
        <v>237652.4000363024</v>
      </c>
      <c r="BK54" s="1065">
        <v>121514.91334575626</v>
      </c>
      <c r="BL54" s="1065">
        <v>35253.616656626757</v>
      </c>
      <c r="BM54" s="1065">
        <v>822141.2872664805</v>
      </c>
      <c r="BN54" s="1065">
        <v>4313.2505500297102</v>
      </c>
      <c r="BO54" s="1065">
        <v>314238.25513302186</v>
      </c>
      <c r="BP54" s="1065">
        <v>316292.69343496813</v>
      </c>
      <c r="BQ54" s="1065">
        <v>2144032.9066760945</v>
      </c>
      <c r="BR54" s="1065">
        <v>58652.640428402439</v>
      </c>
      <c r="BS54" s="1065">
        <v>57949.566061864673</v>
      </c>
      <c r="BT54" s="1065">
        <v>126845.4804396073</v>
      </c>
      <c r="BU54" s="1065">
        <v>156658.13849478075</v>
      </c>
      <c r="BV54" s="1065">
        <v>119285.81008319533</v>
      </c>
      <c r="BW54" s="1065">
        <v>8377.1884272537245</v>
      </c>
      <c r="BX54" s="1065">
        <v>169642.54572659614</v>
      </c>
      <c r="BY54" s="1065">
        <v>389841.46990015876</v>
      </c>
      <c r="BZ54" s="1065">
        <v>285718.95765501691</v>
      </c>
      <c r="CA54" s="1065">
        <v>14616.27562598883</v>
      </c>
      <c r="CB54" s="1065">
        <v>28666.263849203649</v>
      </c>
      <c r="CC54" s="1065">
        <v>105193.16057023466</v>
      </c>
      <c r="CD54" s="1065">
        <v>379971.32747036882</v>
      </c>
      <c r="CE54" s="1065">
        <v>1820499.8170285306</v>
      </c>
      <c r="CF54" s="1065">
        <v>54251.239277964749</v>
      </c>
      <c r="CG54" s="1065">
        <v>308866.71683805122</v>
      </c>
      <c r="CH54" s="1065">
        <v>162516.04631294421</v>
      </c>
      <c r="CI54" s="1065">
        <v>118157.7465495052</v>
      </c>
      <c r="CJ54" s="1065">
        <v>3649846.8867935757</v>
      </c>
      <c r="CK54" s="1065">
        <v>1296772.0083051727</v>
      </c>
      <c r="CL54" s="1065">
        <v>762064.3115241786</v>
      </c>
      <c r="CM54" s="1065">
        <v>534197.88976380532</v>
      </c>
      <c r="CN54" s="1065">
        <v>711152.83119636297</v>
      </c>
      <c r="CO54" s="1065">
        <v>254168.23249080556</v>
      </c>
      <c r="CP54" s="1065">
        <v>56029.272684621246</v>
      </c>
      <c r="CQ54" s="1065">
        <v>65404.224419965067</v>
      </c>
      <c r="CR54" s="1065">
        <v>89720.057146920459</v>
      </c>
      <c r="CS54" s="1065">
        <v>4155482.2211693106</v>
      </c>
      <c r="CT54" s="1065">
        <v>45707.31800236323</v>
      </c>
      <c r="CU54" s="1065">
        <v>100531.8186433325</v>
      </c>
      <c r="CV54" s="1065">
        <v>526731.87036320474</v>
      </c>
      <c r="CW54" s="1065">
        <v>37079.975715523477</v>
      </c>
      <c r="CX54" s="1065">
        <v>41324.460682169207</v>
      </c>
      <c r="CY54" s="1065">
        <v>107316.12990222636</v>
      </c>
      <c r="CZ54" s="1065">
        <v>1879.9218806192073</v>
      </c>
      <c r="DA54" s="1065">
        <v>1296555.390112685</v>
      </c>
      <c r="DB54" s="1065">
        <v>8547432.6287582591</v>
      </c>
      <c r="DC54" s="1065">
        <v>947290.67208531068</v>
      </c>
      <c r="DD54" s="1065">
        <v>5508438.5991685642</v>
      </c>
      <c r="DE54" s="1065">
        <v>1994504.1918986375</v>
      </c>
      <c r="DF54" s="1065">
        <v>69000.540256516077</v>
      </c>
      <c r="DG54" s="1065">
        <v>1879164.3690067111</v>
      </c>
      <c r="DH54" s="1065">
        <v>1057.4104105774563</v>
      </c>
      <c r="DI54" s="1065">
        <v>190.03016060970339</v>
      </c>
      <c r="DJ54" s="1065">
        <v>12096.163452795461</v>
      </c>
      <c r="DK54" s="1065">
        <v>9110.8756808299895</v>
      </c>
      <c r="DL54" s="1065">
        <v>6096.654517774441</v>
      </c>
      <c r="DM54" s="1065">
        <v>3879.4552144290451</v>
      </c>
      <c r="DN54" s="1065">
        <v>20.547247601870602</v>
      </c>
      <c r="DO54" s="1065">
        <v>685.03845532598575</v>
      </c>
      <c r="DP54" s="1065">
        <v>526.48158646109039</v>
      </c>
      <c r="DQ54" s="1065">
        <v>6387.8879536164459</v>
      </c>
      <c r="DR54" s="1065">
        <v>54221.865213091296</v>
      </c>
      <c r="DS54" s="1065">
        <v>25513.920768037391</v>
      </c>
      <c r="DT54" s="1065">
        <v>17096.582321816506</v>
      </c>
      <c r="DU54" s="1065">
        <v>0</v>
      </c>
      <c r="DV54" s="1065">
        <v>107830.88786327245</v>
      </c>
      <c r="DW54" s="1065">
        <v>5557.2588610521379</v>
      </c>
      <c r="DX54" s="1065">
        <v>1616.7362345575095</v>
      </c>
      <c r="DY54" s="1065">
        <v>227.56317177129395</v>
      </c>
      <c r="DZ54" s="1065">
        <v>359093.28803427442</v>
      </c>
      <c r="EA54" s="1065">
        <v>145251.98016798537</v>
      </c>
      <c r="EB54" s="1065">
        <v>69055.787783432403</v>
      </c>
      <c r="EC54" s="1065">
        <v>284864.95280681131</v>
      </c>
      <c r="ED54" s="1065">
        <v>0</v>
      </c>
      <c r="EE54" s="1065">
        <v>0</v>
      </c>
      <c r="EF54" s="1065">
        <v>136085.00921629919</v>
      </c>
      <c r="EG54" s="1065">
        <v>15216.128623783623</v>
      </c>
      <c r="EH54" s="1065">
        <v>3136935.0322235986</v>
      </c>
      <c r="EI54" s="1065">
        <v>7423454.9387802845</v>
      </c>
      <c r="EJ54" s="1065">
        <v>11818334.086475126</v>
      </c>
      <c r="EK54" s="1065">
        <v>921875.46833922924</v>
      </c>
      <c r="EL54" s="1065">
        <v>82421.782071441907</v>
      </c>
      <c r="EM54" s="1065">
        <v>1034170.2270047021</v>
      </c>
      <c r="EN54" s="1065">
        <v>1877676.1088969661</v>
      </c>
      <c r="EO54" s="1065">
        <v>2680266.0377847021</v>
      </c>
      <c r="EP54" s="1065">
        <v>2457733.3418265833</v>
      </c>
      <c r="EQ54" s="1065">
        <v>1558830.9196334984</v>
      </c>
      <c r="ER54" s="1065">
        <v>56429.112366394977</v>
      </c>
      <c r="ES54" s="1065">
        <v>361.35966753539634</v>
      </c>
      <c r="ET54" s="1065">
        <v>553917.11558473809</v>
      </c>
      <c r="EU54" s="1065">
        <v>913150.38054929476</v>
      </c>
      <c r="EV54" s="1065">
        <v>26173.775951924668</v>
      </c>
      <c r="EW54" s="1065">
        <v>72583.979961267833</v>
      </c>
      <c r="EX54" s="1065">
        <v>36375.759296654607</v>
      </c>
      <c r="EY54" s="1065">
        <v>0</v>
      </c>
      <c r="EZ54" s="1065">
        <v>132670.05005790095</v>
      </c>
      <c r="FA54" s="1062">
        <f t="shared" si="0"/>
        <v>201188662.65288362</v>
      </c>
      <c r="FB54" s="1061">
        <v>214994.69017156999</v>
      </c>
      <c r="FC54" s="1061">
        <v>327343.55585828953</v>
      </c>
      <c r="FD54" s="1062">
        <f t="shared" si="1"/>
        <v>542338.24602985953</v>
      </c>
      <c r="FE54" s="1061">
        <v>0</v>
      </c>
      <c r="FF54" s="1062">
        <f t="shared" si="2"/>
        <v>542338.24602985953</v>
      </c>
      <c r="FG54" s="1061">
        <v>0</v>
      </c>
      <c r="FH54" s="1061">
        <v>732792.60621513694</v>
      </c>
      <c r="FI54" s="1062">
        <f t="shared" si="3"/>
        <v>732792.60621513694</v>
      </c>
      <c r="FJ54" s="1061">
        <v>11255040.173209539</v>
      </c>
      <c r="FK54" s="1066">
        <f t="shared" si="4"/>
        <v>12530171.025454536</v>
      </c>
      <c r="FL54" s="1061">
        <v>16876105.086588282</v>
      </c>
      <c r="FM54" s="1089">
        <v>196842728.59174979</v>
      </c>
      <c r="FN54" s="1061"/>
      <c r="FO54" s="1061"/>
      <c r="FP54" s="1061"/>
      <c r="FQ54" s="1061"/>
      <c r="FR54" s="1061"/>
      <c r="FS54" s="1061"/>
      <c r="FT54" s="1061"/>
      <c r="FU54" s="1067"/>
    </row>
    <row r="55" spans="1:177" x14ac:dyDescent="0.25">
      <c r="A55" s="1482"/>
      <c r="B55" s="288" t="s">
        <v>500</v>
      </c>
      <c r="C55" s="1079" t="s">
        <v>1214</v>
      </c>
      <c r="D55" s="1065">
        <v>8429.3251042323045</v>
      </c>
      <c r="E55" s="1065">
        <v>26243.214288413765</v>
      </c>
      <c r="F55" s="1065">
        <v>1124.3791331175203</v>
      </c>
      <c r="G55" s="1065">
        <v>8801.0868083766964</v>
      </c>
      <c r="H55" s="1065">
        <v>33765.295511384924</v>
      </c>
      <c r="I55" s="1065">
        <v>27980.498374136972</v>
      </c>
      <c r="J55" s="1065">
        <v>14923.835296513569</v>
      </c>
      <c r="K55" s="1065">
        <v>1320.6115180001066</v>
      </c>
      <c r="L55" s="1065">
        <v>7740.2777069653112</v>
      </c>
      <c r="M55" s="1065">
        <v>3432.0302661887081</v>
      </c>
      <c r="N55" s="1065">
        <v>13421.945863072311</v>
      </c>
      <c r="O55" s="1065">
        <v>367.04640671978973</v>
      </c>
      <c r="P55" s="1065">
        <v>36090.099337101092</v>
      </c>
      <c r="Q55" s="1065">
        <v>30356.273122939576</v>
      </c>
      <c r="R55" s="1065">
        <v>20.099935156652251</v>
      </c>
      <c r="S55" s="1065">
        <v>123714.24016049587</v>
      </c>
      <c r="T55" s="1065">
        <v>20482.313428333422</v>
      </c>
      <c r="U55" s="1065">
        <v>71015.624416236387</v>
      </c>
      <c r="V55" s="1065">
        <v>21383.88098355335</v>
      </c>
      <c r="W55" s="1065">
        <v>115708.12856432666</v>
      </c>
      <c r="X55" s="1065">
        <v>49911.671206935389</v>
      </c>
      <c r="Y55" s="1065">
        <v>338892.18162524945</v>
      </c>
      <c r="Z55" s="1065">
        <v>19190.747244232465</v>
      </c>
      <c r="AA55" s="1065">
        <v>449156.58554324158</v>
      </c>
      <c r="AB55" s="1065">
        <v>82927.738640099575</v>
      </c>
      <c r="AC55" s="1065">
        <v>448640.18904575938</v>
      </c>
      <c r="AD55" s="1065">
        <v>1821.2119095547671</v>
      </c>
      <c r="AE55" s="1065">
        <v>18764.055263396232</v>
      </c>
      <c r="AF55" s="1065">
        <v>1335.5778749583512</v>
      </c>
      <c r="AG55" s="1065">
        <v>11307.570632180514</v>
      </c>
      <c r="AH55" s="1065">
        <v>26149.669923052774</v>
      </c>
      <c r="AI55" s="1065">
        <v>56523.95767703501</v>
      </c>
      <c r="AJ55" s="1065">
        <v>63507.144545699251</v>
      </c>
      <c r="AK55" s="1065">
        <v>24485.654218491916</v>
      </c>
      <c r="AL55" s="1065">
        <v>23206.951386872377</v>
      </c>
      <c r="AM55" s="1065">
        <v>38259.442447657835</v>
      </c>
      <c r="AN55" s="1065">
        <v>47544.492524613932</v>
      </c>
      <c r="AO55" s="1065">
        <v>45803.069796319221</v>
      </c>
      <c r="AP55" s="1065">
        <v>150917.10425600348</v>
      </c>
      <c r="AQ55" s="1065">
        <v>7684.4666794520053</v>
      </c>
      <c r="AR55" s="1065">
        <v>23673.202633766319</v>
      </c>
      <c r="AS55" s="1065">
        <v>1957.5563375181259</v>
      </c>
      <c r="AT55" s="1065">
        <v>6437.3664322192071</v>
      </c>
      <c r="AU55" s="1065">
        <v>2156.0566126758254</v>
      </c>
      <c r="AV55" s="1065">
        <v>4744.8790316785153</v>
      </c>
      <c r="AW55" s="1065">
        <v>2777.9000449221571</v>
      </c>
      <c r="AX55" s="1065">
        <v>86926.987462937308</v>
      </c>
      <c r="AY55" s="1065">
        <v>86878.707135625897</v>
      </c>
      <c r="AZ55" s="1065">
        <v>4167507.5293167001</v>
      </c>
      <c r="BA55" s="1065">
        <v>164211.2195225193</v>
      </c>
      <c r="BB55" s="1065">
        <v>28944.855378758839</v>
      </c>
      <c r="BC55" s="1065">
        <v>9090.7237385171848</v>
      </c>
      <c r="BD55" s="1065">
        <v>55579.783121906374</v>
      </c>
      <c r="BE55" s="1065">
        <v>1802.968983182252</v>
      </c>
      <c r="BF55" s="1065">
        <v>10331.181548931696</v>
      </c>
      <c r="BG55" s="1065">
        <v>3884.0635372673078</v>
      </c>
      <c r="BH55" s="1065">
        <v>42711.691320573693</v>
      </c>
      <c r="BI55" s="1065">
        <v>3629.9839557182995</v>
      </c>
      <c r="BJ55" s="1065">
        <v>755.92309013717636</v>
      </c>
      <c r="BK55" s="1065">
        <v>286.27496026914963</v>
      </c>
      <c r="BL55" s="1065">
        <v>127.42586257127032</v>
      </c>
      <c r="BM55" s="1065">
        <v>22410.549812113095</v>
      </c>
      <c r="BN55" s="1065">
        <v>3583.6726042235482</v>
      </c>
      <c r="BO55" s="1065">
        <v>13317.837479924827</v>
      </c>
      <c r="BP55" s="1065">
        <v>5591.566114631004</v>
      </c>
      <c r="BQ55" s="1065">
        <v>54221.194308362392</v>
      </c>
      <c r="BR55" s="1065">
        <v>842.02821886254333</v>
      </c>
      <c r="BS55" s="1065">
        <v>504.64094064314651</v>
      </c>
      <c r="BT55" s="1065">
        <v>6218.4129016093129</v>
      </c>
      <c r="BU55" s="1065">
        <v>38787.912414796476</v>
      </c>
      <c r="BV55" s="1065">
        <v>7887.0305631488181</v>
      </c>
      <c r="BW55" s="1065">
        <v>777.25584275089045</v>
      </c>
      <c r="BX55" s="1065">
        <v>8172.2990298729283</v>
      </c>
      <c r="BY55" s="1065">
        <v>36647.406420112995</v>
      </c>
      <c r="BZ55" s="1065">
        <v>1816.4271112088131</v>
      </c>
      <c r="CA55" s="1065">
        <v>8923.6110742583514</v>
      </c>
      <c r="CB55" s="1065">
        <v>12059.17351852693</v>
      </c>
      <c r="CC55" s="1065">
        <v>18352.346314440896</v>
      </c>
      <c r="CD55" s="1065">
        <v>227174.94432138753</v>
      </c>
      <c r="CE55" s="1065">
        <v>161336.26082770235</v>
      </c>
      <c r="CF55" s="1065">
        <v>2802.8532661239824</v>
      </c>
      <c r="CG55" s="1065">
        <v>1154.8238793553594</v>
      </c>
      <c r="CH55" s="1065">
        <v>730.41821026756497</v>
      </c>
      <c r="CI55" s="1065">
        <v>52633.234590039414</v>
      </c>
      <c r="CJ55" s="1065">
        <v>13441.048346570147</v>
      </c>
      <c r="CK55" s="1065">
        <v>12339.141488786394</v>
      </c>
      <c r="CL55" s="1065">
        <v>921.81491495255977</v>
      </c>
      <c r="CM55" s="1065">
        <v>35245.063468041917</v>
      </c>
      <c r="CN55" s="1065">
        <v>23935.45649886753</v>
      </c>
      <c r="CO55" s="1065">
        <v>16668.993666064078</v>
      </c>
      <c r="CP55" s="1065">
        <v>27975.233071856768</v>
      </c>
      <c r="CQ55" s="1065">
        <v>8384.4243430909009</v>
      </c>
      <c r="CR55" s="1065">
        <v>56.418401942086575</v>
      </c>
      <c r="CS55" s="1065">
        <v>119721.99388238767</v>
      </c>
      <c r="CT55" s="1065">
        <v>6908.771690754761</v>
      </c>
      <c r="CU55" s="1065">
        <v>12937.027630825918</v>
      </c>
      <c r="CV55" s="1065">
        <v>58908.870485471438</v>
      </c>
      <c r="CW55" s="1065">
        <v>921.03181330822827</v>
      </c>
      <c r="CX55" s="1065">
        <v>696.98140402777346</v>
      </c>
      <c r="CY55" s="1065">
        <v>10506.630752984252</v>
      </c>
      <c r="CZ55" s="1065">
        <v>2193.8101721505509</v>
      </c>
      <c r="DA55" s="1065">
        <v>511.33126429675701</v>
      </c>
      <c r="DB55" s="1065">
        <v>8867.816950322067</v>
      </c>
      <c r="DC55" s="1065">
        <v>1080.6640855733535</v>
      </c>
      <c r="DD55" s="1065">
        <v>174106.23192651247</v>
      </c>
      <c r="DE55" s="1065">
        <v>92794.878828946981</v>
      </c>
      <c r="DF55" s="1065">
        <v>10213.685493161527</v>
      </c>
      <c r="DG55" s="1065">
        <v>225924.40660575539</v>
      </c>
      <c r="DH55" s="1065">
        <v>39492.175402430854</v>
      </c>
      <c r="DI55" s="1065">
        <v>708.626653885216</v>
      </c>
      <c r="DJ55" s="1065">
        <v>91621.398456754236</v>
      </c>
      <c r="DK55" s="1065">
        <v>45132.021337005113</v>
      </c>
      <c r="DL55" s="1065">
        <v>20919.209059826288</v>
      </c>
      <c r="DM55" s="1065">
        <v>13175.356091546804</v>
      </c>
      <c r="DN55" s="1065">
        <v>1.8113792546727281</v>
      </c>
      <c r="DO55" s="1065">
        <v>12.345748734426728</v>
      </c>
      <c r="DP55" s="1065">
        <v>178218.36246620762</v>
      </c>
      <c r="DQ55" s="1065">
        <v>64587.162566784376</v>
      </c>
      <c r="DR55" s="1065">
        <v>16616.977078291486</v>
      </c>
      <c r="DS55" s="1065">
        <v>6715.6360825409492</v>
      </c>
      <c r="DT55" s="1065">
        <v>4829.4030860511521</v>
      </c>
      <c r="DU55" s="1065">
        <v>90251.791185218215</v>
      </c>
      <c r="DV55" s="1065">
        <v>2231551.1570477379</v>
      </c>
      <c r="DW55" s="1065">
        <v>667371.91481400863</v>
      </c>
      <c r="DX55" s="1065">
        <v>10831.415869184184</v>
      </c>
      <c r="DY55" s="1065">
        <v>1023.1749008853585</v>
      </c>
      <c r="DZ55" s="1065">
        <v>100653.1083667565</v>
      </c>
      <c r="EA55" s="1065">
        <v>5980.8740156663353</v>
      </c>
      <c r="EB55" s="1065">
        <v>4129.0621208559996</v>
      </c>
      <c r="EC55" s="1065">
        <v>205810.06728656852</v>
      </c>
      <c r="ED55" s="1065">
        <v>4521.8920308168563</v>
      </c>
      <c r="EE55" s="1065">
        <v>15815.762674551217</v>
      </c>
      <c r="EF55" s="1065">
        <v>113673.16982395177</v>
      </c>
      <c r="EG55" s="1065">
        <v>4109.5973466481455</v>
      </c>
      <c r="EH55" s="1065">
        <v>312315.52695113886</v>
      </c>
      <c r="EI55" s="1065">
        <v>1663346.7316976488</v>
      </c>
      <c r="EJ55" s="1065">
        <v>272138.73039546236</v>
      </c>
      <c r="EK55" s="1065">
        <v>66648.355920864444</v>
      </c>
      <c r="EL55" s="1065">
        <v>97160.871100386517</v>
      </c>
      <c r="EM55" s="1065">
        <v>74287.562709313934</v>
      </c>
      <c r="EN55" s="1065">
        <v>528222.18900102819</v>
      </c>
      <c r="EO55" s="1065">
        <v>5903347.0239338782</v>
      </c>
      <c r="EP55" s="1065">
        <v>1371075.6875633083</v>
      </c>
      <c r="EQ55" s="1065">
        <v>2412419.7006623209</v>
      </c>
      <c r="ER55" s="1065">
        <v>272109.648928968</v>
      </c>
      <c r="ES55" s="1065">
        <v>49838.33916982833</v>
      </c>
      <c r="ET55" s="1065">
        <v>9643.620744758231</v>
      </c>
      <c r="EU55" s="1065">
        <v>11880.580957913999</v>
      </c>
      <c r="EV55" s="1065">
        <v>26705.158522358495</v>
      </c>
      <c r="EW55" s="1065">
        <v>16634.728490115747</v>
      </c>
      <c r="EX55" s="1065">
        <v>27556.438723201496</v>
      </c>
      <c r="EY55" s="1065">
        <v>43468.647303794685</v>
      </c>
      <c r="EZ55" s="1065">
        <v>1352872.0391948631</v>
      </c>
      <c r="FA55" s="1062">
        <f t="shared" si="0"/>
        <v>27177398.650508799</v>
      </c>
      <c r="FB55" s="1061">
        <v>1879068.356122727</v>
      </c>
      <c r="FC55" s="1061">
        <v>17360377.121067882</v>
      </c>
      <c r="FD55" s="1062">
        <f t="shared" si="1"/>
        <v>19239445.47719061</v>
      </c>
      <c r="FE55" s="1061">
        <v>0</v>
      </c>
      <c r="FF55" s="1062">
        <f t="shared" si="2"/>
        <v>19239445.47719061</v>
      </c>
      <c r="FG55" s="1061">
        <v>0</v>
      </c>
      <c r="FH55" s="1061">
        <v>475930.48747628485</v>
      </c>
      <c r="FI55" s="1062">
        <f t="shared" si="3"/>
        <v>475930.48747628485</v>
      </c>
      <c r="FJ55" s="1061">
        <v>5314298.3358094757</v>
      </c>
      <c r="FK55" s="1066">
        <f t="shared" si="4"/>
        <v>25029674.300476372</v>
      </c>
      <c r="FL55" s="1061">
        <v>12135604.313784683</v>
      </c>
      <c r="FM55" s="1089">
        <v>40071468.637200482</v>
      </c>
      <c r="FN55" s="1061"/>
      <c r="FO55" s="1061"/>
      <c r="FP55" s="1061"/>
      <c r="FQ55" s="1061"/>
      <c r="FR55" s="1061"/>
      <c r="FS55" s="1061"/>
      <c r="FT55" s="1061"/>
      <c r="FU55" s="1067"/>
    </row>
    <row r="56" spans="1:177" x14ac:dyDescent="0.25">
      <c r="A56" s="1482"/>
      <c r="B56" s="288" t="s">
        <v>502</v>
      </c>
      <c r="C56" s="1079" t="s">
        <v>1215</v>
      </c>
      <c r="D56" s="1065">
        <v>2686.8455358680803</v>
      </c>
      <c r="E56" s="1065">
        <v>35655.669128334557</v>
      </c>
      <c r="F56" s="1065">
        <v>3487040.8345355052</v>
      </c>
      <c r="G56" s="1065">
        <v>337404.59542751516</v>
      </c>
      <c r="H56" s="1065">
        <v>1588138.5257081173</v>
      </c>
      <c r="I56" s="1065">
        <v>42163.270515396478</v>
      </c>
      <c r="J56" s="1065">
        <v>18626.587390778113</v>
      </c>
      <c r="K56" s="1065">
        <v>5264.3372832770701</v>
      </c>
      <c r="L56" s="1065">
        <v>2576.7672327044511</v>
      </c>
      <c r="M56" s="1065">
        <v>273.00933744499849</v>
      </c>
      <c r="N56" s="1065">
        <v>601.22365026287025</v>
      </c>
      <c r="O56" s="1065">
        <v>204.35047444847103</v>
      </c>
      <c r="P56" s="1065">
        <v>47801.986833248819</v>
      </c>
      <c r="Q56" s="1065">
        <v>578.25601141566233</v>
      </c>
      <c r="R56" s="1065">
        <v>4540.6808099248274</v>
      </c>
      <c r="S56" s="1065">
        <v>292109.76567895984</v>
      </c>
      <c r="T56" s="1065">
        <v>54334.161956620417</v>
      </c>
      <c r="U56" s="1065">
        <v>37459.121277969374</v>
      </c>
      <c r="V56" s="1065">
        <v>132.46973733849521</v>
      </c>
      <c r="W56" s="1065">
        <v>5852.514071407827</v>
      </c>
      <c r="X56" s="1065">
        <v>69800.680432590569</v>
      </c>
      <c r="Y56" s="1065">
        <v>384428.83095231792</v>
      </c>
      <c r="Z56" s="1065">
        <v>43869.832415743382</v>
      </c>
      <c r="AA56" s="1065">
        <v>39025.987245180928</v>
      </c>
      <c r="AB56" s="1065">
        <v>15285.30126936884</v>
      </c>
      <c r="AC56" s="1065">
        <v>896.01470855617595</v>
      </c>
      <c r="AD56" s="1065">
        <v>448.79516856964648</v>
      </c>
      <c r="AE56" s="1065">
        <v>13.729347458495072</v>
      </c>
      <c r="AF56" s="1065">
        <v>452.30808532222568</v>
      </c>
      <c r="AG56" s="1065">
        <v>484.37814211370357</v>
      </c>
      <c r="AH56" s="1065">
        <v>5484.8012294390555</v>
      </c>
      <c r="AI56" s="1065">
        <v>4514.5254471422213</v>
      </c>
      <c r="AJ56" s="1065">
        <v>85045.612055988851</v>
      </c>
      <c r="AK56" s="1065">
        <v>1454.2204529021194</v>
      </c>
      <c r="AL56" s="1065">
        <v>363.99246133346611</v>
      </c>
      <c r="AM56" s="1065">
        <v>2267.8720616553346</v>
      </c>
      <c r="AN56" s="1065">
        <v>605656.24086092517</v>
      </c>
      <c r="AO56" s="1065">
        <v>9570.312737993514</v>
      </c>
      <c r="AP56" s="1065">
        <v>1048.0122077949579</v>
      </c>
      <c r="AQ56" s="1065">
        <v>1154.7723950598438</v>
      </c>
      <c r="AR56" s="1065">
        <v>8474.4826547642151</v>
      </c>
      <c r="AS56" s="1065">
        <v>356.53451208100768</v>
      </c>
      <c r="AT56" s="1065">
        <v>90741.123740854935</v>
      </c>
      <c r="AU56" s="1065">
        <v>96533.787736100829</v>
      </c>
      <c r="AV56" s="1065">
        <v>427320.24865349085</v>
      </c>
      <c r="AW56" s="1065">
        <v>138696.11824544746</v>
      </c>
      <c r="AX56" s="1065">
        <v>7184.4931227363622</v>
      </c>
      <c r="AY56" s="1065">
        <v>160395.49206650013</v>
      </c>
      <c r="AZ56" s="1065">
        <v>246772.88797510226</v>
      </c>
      <c r="BA56" s="1065">
        <v>60485051.319037974</v>
      </c>
      <c r="BB56" s="1065">
        <v>16948.064053410937</v>
      </c>
      <c r="BC56" s="1065">
        <v>69312.766189124784</v>
      </c>
      <c r="BD56" s="1065">
        <v>11988.796694073653</v>
      </c>
      <c r="BE56" s="1065">
        <v>92809.2129582286</v>
      </c>
      <c r="BF56" s="1065">
        <v>294405.67526246456</v>
      </c>
      <c r="BG56" s="1065">
        <v>549.15444578675522</v>
      </c>
      <c r="BH56" s="1065">
        <v>37469.263207796022</v>
      </c>
      <c r="BI56" s="1065">
        <v>95976.748092879017</v>
      </c>
      <c r="BJ56" s="1065">
        <v>7345.6687551759687</v>
      </c>
      <c r="BK56" s="1065">
        <v>48.173186925766785</v>
      </c>
      <c r="BL56" s="1065">
        <v>136.71613739594198</v>
      </c>
      <c r="BM56" s="1065">
        <v>60170.692434335964</v>
      </c>
      <c r="BN56" s="1065">
        <v>46135.292296260159</v>
      </c>
      <c r="BO56" s="1065">
        <v>12623.546158734745</v>
      </c>
      <c r="BP56" s="1065">
        <v>401.76835573698213</v>
      </c>
      <c r="BQ56" s="1065">
        <v>160563.99401409912</v>
      </c>
      <c r="BR56" s="1065">
        <v>31.540693179685253</v>
      </c>
      <c r="BS56" s="1065">
        <v>88.995789617179057</v>
      </c>
      <c r="BT56" s="1065">
        <v>7.7825949333647015</v>
      </c>
      <c r="BU56" s="1065">
        <v>115.72366052264401</v>
      </c>
      <c r="BV56" s="1065">
        <v>875.48080597196508</v>
      </c>
      <c r="BW56" s="1065">
        <v>1995.4084138830785</v>
      </c>
      <c r="BX56" s="1065">
        <v>3870.636091320755</v>
      </c>
      <c r="BY56" s="1065">
        <v>5.5750461073058517</v>
      </c>
      <c r="BZ56" s="1065">
        <v>6.5340477409693154</v>
      </c>
      <c r="CA56" s="1065">
        <v>0</v>
      </c>
      <c r="CB56" s="1065">
        <v>77784.422482118593</v>
      </c>
      <c r="CC56" s="1065">
        <v>254043.05609889593</v>
      </c>
      <c r="CD56" s="1065">
        <v>428.63973192332935</v>
      </c>
      <c r="CE56" s="1065">
        <v>8184.9355936260836</v>
      </c>
      <c r="CF56" s="1065">
        <v>66.925228895429768</v>
      </c>
      <c r="CG56" s="1065">
        <v>106.74694210165109</v>
      </c>
      <c r="CH56" s="1065">
        <v>9325.8776164776991</v>
      </c>
      <c r="CI56" s="1065">
        <v>2253.5748249188027</v>
      </c>
      <c r="CJ56" s="1065">
        <v>3551.1910540051103</v>
      </c>
      <c r="CK56" s="1065">
        <v>75.584971062487256</v>
      </c>
      <c r="CL56" s="1065">
        <v>76842.772315178387</v>
      </c>
      <c r="CM56" s="1065">
        <v>5793.0443235842331</v>
      </c>
      <c r="CN56" s="1065">
        <v>104.16660326604529</v>
      </c>
      <c r="CO56" s="1065">
        <v>5063.1868833049757</v>
      </c>
      <c r="CP56" s="1065">
        <v>8.788439729147548</v>
      </c>
      <c r="CQ56" s="1065">
        <v>12.970766609730104</v>
      </c>
      <c r="CR56" s="1065">
        <v>1046.3604194959614</v>
      </c>
      <c r="CS56" s="1065">
        <v>397331.86404286459</v>
      </c>
      <c r="CT56" s="1065">
        <v>7035.1228860492611</v>
      </c>
      <c r="CU56" s="1065">
        <v>10337.123700855049</v>
      </c>
      <c r="CV56" s="1065">
        <v>122516.33234402293</v>
      </c>
      <c r="CW56" s="1065">
        <v>4.4105077255574088</v>
      </c>
      <c r="CX56" s="1065">
        <v>6.5547298030332763</v>
      </c>
      <c r="CY56" s="1065">
        <v>13800.872504078719</v>
      </c>
      <c r="CZ56" s="1065">
        <v>196.27891299002488</v>
      </c>
      <c r="DA56" s="1065">
        <v>10638.098542758908</v>
      </c>
      <c r="DB56" s="1065">
        <v>761676.56289202557</v>
      </c>
      <c r="DC56" s="1065">
        <v>142733.94445599036</v>
      </c>
      <c r="DD56" s="1065">
        <v>470852.23065010022</v>
      </c>
      <c r="DE56" s="1065">
        <v>250954.11695520149</v>
      </c>
      <c r="DF56" s="1065">
        <v>178178.48140434796</v>
      </c>
      <c r="DG56" s="1065">
        <v>150646.28916738063</v>
      </c>
      <c r="DH56" s="1065">
        <v>7666.1363625926269</v>
      </c>
      <c r="DI56" s="1065">
        <v>1957.3616824704775</v>
      </c>
      <c r="DJ56" s="1065">
        <v>6306.6805888160361</v>
      </c>
      <c r="DK56" s="1065">
        <v>3832.0809029183893</v>
      </c>
      <c r="DL56" s="1065">
        <v>13.919464796566766</v>
      </c>
      <c r="DM56" s="1065">
        <v>6.2804973203092</v>
      </c>
      <c r="DN56" s="1065">
        <v>56.690452109856359</v>
      </c>
      <c r="DO56" s="1065">
        <v>11326.647301829895</v>
      </c>
      <c r="DP56" s="1065">
        <v>13682.772344706013</v>
      </c>
      <c r="DQ56" s="1065">
        <v>4934.4119519287851</v>
      </c>
      <c r="DR56" s="1065">
        <v>17343.389338615882</v>
      </c>
      <c r="DS56" s="1065">
        <v>5043.1338653119774</v>
      </c>
      <c r="DT56" s="1065">
        <v>23473.99821244568</v>
      </c>
      <c r="DU56" s="1065">
        <v>42096.195971287736</v>
      </c>
      <c r="DV56" s="1065">
        <v>1107.7079042073788</v>
      </c>
      <c r="DW56" s="1065">
        <v>0</v>
      </c>
      <c r="DX56" s="1065">
        <v>132155.62100618056</v>
      </c>
      <c r="DY56" s="1065">
        <v>9569.1348984976648</v>
      </c>
      <c r="DZ56" s="1065">
        <v>93587.7848572519</v>
      </c>
      <c r="EA56" s="1065">
        <v>2476.8883002750877</v>
      </c>
      <c r="EB56" s="1065">
        <v>1267.3920514576382</v>
      </c>
      <c r="EC56" s="1065">
        <v>89860.386168623721</v>
      </c>
      <c r="ED56" s="1065">
        <v>3836.2129627105974</v>
      </c>
      <c r="EE56" s="1065">
        <v>10528.085786901029</v>
      </c>
      <c r="EF56" s="1065">
        <v>12834.630991258009</v>
      </c>
      <c r="EG56" s="1065">
        <v>6095.7747474896159</v>
      </c>
      <c r="EH56" s="1065">
        <v>140833.41549215055</v>
      </c>
      <c r="EI56" s="1065">
        <v>845116.9928152177</v>
      </c>
      <c r="EJ56" s="1065">
        <v>2003149.7450175246</v>
      </c>
      <c r="EK56" s="1065">
        <v>2679.596284334561</v>
      </c>
      <c r="EL56" s="1065">
        <v>19149.342946378503</v>
      </c>
      <c r="EM56" s="1065">
        <v>36755.173403264511</v>
      </c>
      <c r="EN56" s="1065">
        <v>4543.1827354966181</v>
      </c>
      <c r="EO56" s="1065">
        <v>166798.78865837477</v>
      </c>
      <c r="EP56" s="1065">
        <v>13806.096687098227</v>
      </c>
      <c r="EQ56" s="1065">
        <v>615863.52534271777</v>
      </c>
      <c r="ER56" s="1065">
        <v>145045667.99467382</v>
      </c>
      <c r="ES56" s="1065">
        <v>123534.86322684689</v>
      </c>
      <c r="ET56" s="1065">
        <v>3955.6330552758982</v>
      </c>
      <c r="EU56" s="1065">
        <v>4259.3727271436483</v>
      </c>
      <c r="EV56" s="1065">
        <v>5347.6525686118712</v>
      </c>
      <c r="EW56" s="1065">
        <v>6305.8464359861709</v>
      </c>
      <c r="EX56" s="1065">
        <v>5691.9155366734594</v>
      </c>
      <c r="EY56" s="1065">
        <v>14800.265523848393</v>
      </c>
      <c r="EZ56" s="1065">
        <v>156208.75662790437</v>
      </c>
      <c r="FA56" s="1062">
        <f t="shared" si="0"/>
        <v>222487248.89576685</v>
      </c>
      <c r="FB56" s="1061">
        <v>16363800.109064963</v>
      </c>
      <c r="FC56" s="1061">
        <v>47482651.552124009</v>
      </c>
      <c r="FD56" s="1062">
        <f t="shared" si="1"/>
        <v>63846451.661188975</v>
      </c>
      <c r="FE56" s="1061">
        <v>0</v>
      </c>
      <c r="FF56" s="1062">
        <f t="shared" si="2"/>
        <v>63846451.661188975</v>
      </c>
      <c r="FG56" s="1061">
        <v>0</v>
      </c>
      <c r="FH56" s="1061">
        <v>1837577.3949306423</v>
      </c>
      <c r="FI56" s="1062">
        <f t="shared" si="3"/>
        <v>1837577.3949306423</v>
      </c>
      <c r="FJ56" s="1061">
        <v>17982930.974048588</v>
      </c>
      <c r="FK56" s="1066">
        <f t="shared" si="4"/>
        <v>83666960.030168205</v>
      </c>
      <c r="FL56" s="1061">
        <v>26621438.844434254</v>
      </c>
      <c r="FM56" s="1089">
        <v>279532770.08150077</v>
      </c>
      <c r="FN56" s="1061"/>
      <c r="FO56" s="1061"/>
      <c r="FP56" s="1061"/>
      <c r="FQ56" s="1061"/>
      <c r="FR56" s="1061"/>
      <c r="FS56" s="1061"/>
      <c r="FT56" s="1061"/>
      <c r="FU56" s="1067"/>
    </row>
    <row r="57" spans="1:177" x14ac:dyDescent="0.25">
      <c r="A57" s="1482"/>
      <c r="B57" s="288" t="s">
        <v>503</v>
      </c>
      <c r="C57" s="1079" t="s">
        <v>1216</v>
      </c>
      <c r="D57" s="1065">
        <v>0</v>
      </c>
      <c r="E57" s="1065">
        <v>0</v>
      </c>
      <c r="F57" s="1065">
        <v>0</v>
      </c>
      <c r="G57" s="1065">
        <v>0</v>
      </c>
      <c r="H57" s="1065">
        <v>0.1590726077465946</v>
      </c>
      <c r="I57" s="1065">
        <v>0</v>
      </c>
      <c r="J57" s="1065">
        <v>0</v>
      </c>
      <c r="K57" s="1065">
        <v>0</v>
      </c>
      <c r="L57" s="1065">
        <v>0</v>
      </c>
      <c r="M57" s="1065">
        <v>0</v>
      </c>
      <c r="N57" s="1065">
        <v>0</v>
      </c>
      <c r="O57" s="1065">
        <v>0</v>
      </c>
      <c r="P57" s="1065">
        <v>0.11084566833945486</v>
      </c>
      <c r="Q57" s="1065">
        <v>0</v>
      </c>
      <c r="R57" s="1065">
        <v>0.22050061366542784</v>
      </c>
      <c r="S57" s="1065">
        <v>0.20206336470344444</v>
      </c>
      <c r="T57" s="1065">
        <v>0.17616989084292572</v>
      </c>
      <c r="U57" s="1065">
        <v>0.14962344387729501</v>
      </c>
      <c r="V57" s="1065">
        <v>0.11407844094601072</v>
      </c>
      <c r="W57" s="1065">
        <v>0.22715833532368088</v>
      </c>
      <c r="X57" s="1065">
        <v>0.15183777602746817</v>
      </c>
      <c r="Y57" s="1065">
        <v>0.1582552527160036</v>
      </c>
      <c r="Z57" s="1065">
        <v>0.14455624854357613</v>
      </c>
      <c r="AA57" s="1065">
        <v>0.16709669727153054</v>
      </c>
      <c r="AB57" s="1065">
        <v>0.16435716043123166</v>
      </c>
      <c r="AC57" s="1065">
        <v>693972.01770207472</v>
      </c>
      <c r="AD57" s="1065">
        <v>23271061.650612395</v>
      </c>
      <c r="AE57" s="1065">
        <v>1726965.3002810264</v>
      </c>
      <c r="AF57" s="1065">
        <v>1418213.04197283</v>
      </c>
      <c r="AG57" s="1065">
        <v>4627181.224594688</v>
      </c>
      <c r="AH57" s="1065">
        <v>4698267.8193229176</v>
      </c>
      <c r="AI57" s="1065">
        <v>6930268.3481318904</v>
      </c>
      <c r="AJ57" s="1065">
        <v>29524.589734947658</v>
      </c>
      <c r="AK57" s="1065">
        <v>107427.07962577426</v>
      </c>
      <c r="AL57" s="1065">
        <v>31705.272201696709</v>
      </c>
      <c r="AM57" s="1065">
        <v>154984.15343551911</v>
      </c>
      <c r="AN57" s="1065">
        <v>102973.30688300107</v>
      </c>
      <c r="AO57" s="1065">
        <v>90230.416299995457</v>
      </c>
      <c r="AP57" s="1065">
        <v>373375.90928106295</v>
      </c>
      <c r="AQ57" s="1065">
        <v>1197730.8366731277</v>
      </c>
      <c r="AR57" s="1065">
        <v>0</v>
      </c>
      <c r="AS57" s="1065">
        <v>0</v>
      </c>
      <c r="AT57" s="1065">
        <v>0</v>
      </c>
      <c r="AU57" s="1065">
        <v>0</v>
      </c>
      <c r="AV57" s="1065">
        <v>0</v>
      </c>
      <c r="AW57" s="1065">
        <v>0</v>
      </c>
      <c r="AX57" s="1065">
        <v>151571.16960678215</v>
      </c>
      <c r="AY57" s="1065">
        <v>979089.76744658523</v>
      </c>
      <c r="AZ57" s="1065">
        <v>24024.065220608274</v>
      </c>
      <c r="BA57" s="1065">
        <v>832489.78645562322</v>
      </c>
      <c r="BB57" s="1065">
        <v>21336776.820181157</v>
      </c>
      <c r="BC57" s="1065">
        <v>3182049.8498489149</v>
      </c>
      <c r="BD57" s="1065">
        <v>922787.76829186035</v>
      </c>
      <c r="BE57" s="1065">
        <v>0</v>
      </c>
      <c r="BF57" s="1065">
        <v>0</v>
      </c>
      <c r="BG57" s="1065">
        <v>0</v>
      </c>
      <c r="BH57" s="1065">
        <v>0</v>
      </c>
      <c r="BI57" s="1065">
        <v>0</v>
      </c>
      <c r="BJ57" s="1065">
        <v>0</v>
      </c>
      <c r="BK57" s="1065">
        <v>0</v>
      </c>
      <c r="BL57" s="1065">
        <v>0</v>
      </c>
      <c r="BM57" s="1065">
        <v>0</v>
      </c>
      <c r="BN57" s="1065">
        <v>0</v>
      </c>
      <c r="BO57" s="1065">
        <v>900.80493796300004</v>
      </c>
      <c r="BP57" s="1065">
        <v>10266.245690420059</v>
      </c>
      <c r="BQ57" s="1065">
        <v>44587.495786746389</v>
      </c>
      <c r="BR57" s="1065">
        <v>0</v>
      </c>
      <c r="BS57" s="1065">
        <v>0</v>
      </c>
      <c r="BT57" s="1065">
        <v>0</v>
      </c>
      <c r="BU57" s="1065">
        <v>0</v>
      </c>
      <c r="BV57" s="1065">
        <v>0</v>
      </c>
      <c r="BW57" s="1065">
        <v>0</v>
      </c>
      <c r="BX57" s="1065">
        <v>0</v>
      </c>
      <c r="BY57" s="1065">
        <v>376.53973789282605</v>
      </c>
      <c r="BZ57" s="1065">
        <v>21.929031904388331</v>
      </c>
      <c r="CA57" s="1065">
        <v>0</v>
      </c>
      <c r="CB57" s="1065">
        <v>11207.294794773446</v>
      </c>
      <c r="CC57" s="1065">
        <v>41312.192878125992</v>
      </c>
      <c r="CD57" s="1065">
        <v>1931.807630883387</v>
      </c>
      <c r="CE57" s="1065">
        <v>62370.52192102313</v>
      </c>
      <c r="CF57" s="1065">
        <v>6491.2751236867152</v>
      </c>
      <c r="CG57" s="1065">
        <v>177.07442271449531</v>
      </c>
      <c r="CH57" s="1065">
        <v>5763.5111192665936</v>
      </c>
      <c r="CI57" s="1065">
        <v>4653.5056363778822</v>
      </c>
      <c r="CJ57" s="1065">
        <v>349.38372082720775</v>
      </c>
      <c r="CK57" s="1065">
        <v>279586.1040204647</v>
      </c>
      <c r="CL57" s="1065">
        <v>47939.350513466168</v>
      </c>
      <c r="CM57" s="1065">
        <v>1848.4676276003077</v>
      </c>
      <c r="CN57" s="1065">
        <v>30815.260451743336</v>
      </c>
      <c r="CO57" s="1065">
        <v>29.101351043804229</v>
      </c>
      <c r="CP57" s="1065">
        <v>0</v>
      </c>
      <c r="CQ57" s="1065">
        <v>0</v>
      </c>
      <c r="CR57" s="1065">
        <v>0</v>
      </c>
      <c r="CS57" s="1065">
        <v>222.31378650380816</v>
      </c>
      <c r="CT57" s="1065">
        <v>0</v>
      </c>
      <c r="CU57" s="1065">
        <v>3393.5596042712355</v>
      </c>
      <c r="CV57" s="1065">
        <v>2175858.8495259145</v>
      </c>
      <c r="CW57" s="1065">
        <v>70.741914435090592</v>
      </c>
      <c r="CX57" s="1065">
        <v>0</v>
      </c>
      <c r="CY57" s="1065">
        <v>6055.2807780523235</v>
      </c>
      <c r="CZ57" s="1065">
        <v>79.827581803480584</v>
      </c>
      <c r="DA57" s="1065">
        <v>12.365609072365002</v>
      </c>
      <c r="DB57" s="1065">
        <v>266133.93660211726</v>
      </c>
      <c r="DC57" s="1065">
        <v>32432.039232352286</v>
      </c>
      <c r="DD57" s="1065">
        <v>100213.23826571979</v>
      </c>
      <c r="DE57" s="1065">
        <v>53411.501696555817</v>
      </c>
      <c r="DF57" s="1065">
        <v>38870.451247089455</v>
      </c>
      <c r="DG57" s="1065">
        <v>33706.848712668201</v>
      </c>
      <c r="DH57" s="1065">
        <v>0</v>
      </c>
      <c r="DI57" s="1065">
        <v>0</v>
      </c>
      <c r="DJ57" s="1065">
        <v>0</v>
      </c>
      <c r="DK57" s="1065">
        <v>0</v>
      </c>
      <c r="DL57" s="1065">
        <v>0</v>
      </c>
      <c r="DM57" s="1065">
        <v>0</v>
      </c>
      <c r="DN57" s="1065">
        <v>0</v>
      </c>
      <c r="DO57" s="1065">
        <v>0</v>
      </c>
      <c r="DP57" s="1065">
        <v>0</v>
      </c>
      <c r="DQ57" s="1065">
        <v>0</v>
      </c>
      <c r="DR57" s="1065">
        <v>0</v>
      </c>
      <c r="DS57" s="1065">
        <v>0</v>
      </c>
      <c r="DT57" s="1065">
        <v>0</v>
      </c>
      <c r="DU57" s="1065">
        <v>0</v>
      </c>
      <c r="DV57" s="1065">
        <v>0</v>
      </c>
      <c r="DW57" s="1065">
        <v>0</v>
      </c>
      <c r="DX57" s="1065">
        <v>0</v>
      </c>
      <c r="DY57" s="1065">
        <v>0</v>
      </c>
      <c r="DZ57" s="1065">
        <v>0</v>
      </c>
      <c r="EA57" s="1065">
        <v>0</v>
      </c>
      <c r="EB57" s="1065">
        <v>0</v>
      </c>
      <c r="EC57" s="1065">
        <v>0</v>
      </c>
      <c r="ED57" s="1065">
        <v>0</v>
      </c>
      <c r="EE57" s="1065">
        <v>0</v>
      </c>
      <c r="EF57" s="1065">
        <v>0</v>
      </c>
      <c r="EG57" s="1065">
        <v>0</v>
      </c>
      <c r="EH57" s="1065">
        <v>0</v>
      </c>
      <c r="EI57" s="1065">
        <v>298109.14652654057</v>
      </c>
      <c r="EJ57" s="1065">
        <v>0</v>
      </c>
      <c r="EK57" s="1065">
        <v>0</v>
      </c>
      <c r="EL57" s="1065">
        <v>0</v>
      </c>
      <c r="EM57" s="1065">
        <v>0</v>
      </c>
      <c r="EN57" s="1065">
        <v>0</v>
      </c>
      <c r="EO57" s="1065">
        <v>0</v>
      </c>
      <c r="EP57" s="1065">
        <v>0</v>
      </c>
      <c r="EQ57" s="1065">
        <v>0</v>
      </c>
      <c r="ER57" s="1065">
        <v>0</v>
      </c>
      <c r="ES57" s="1065">
        <v>0</v>
      </c>
      <c r="ET57" s="1065">
        <v>0</v>
      </c>
      <c r="EU57" s="1065">
        <v>0</v>
      </c>
      <c r="EV57" s="1065">
        <v>0</v>
      </c>
      <c r="EW57" s="1065">
        <v>0</v>
      </c>
      <c r="EX57" s="1065">
        <v>0</v>
      </c>
      <c r="EY57" s="1065">
        <v>0</v>
      </c>
      <c r="EZ57" s="1065">
        <v>0</v>
      </c>
      <c r="FA57" s="1062">
        <f t="shared" si="0"/>
        <v>76441870.306900024</v>
      </c>
      <c r="FB57" s="1061">
        <v>518.15486786694248</v>
      </c>
      <c r="FC57" s="1061">
        <v>1119.7148312000747</v>
      </c>
      <c r="FD57" s="1062">
        <f t="shared" si="1"/>
        <v>1637.8696990670173</v>
      </c>
      <c r="FE57" s="1061">
        <v>0</v>
      </c>
      <c r="FF57" s="1062">
        <f t="shared" si="2"/>
        <v>1637.8696990670173</v>
      </c>
      <c r="FG57" s="1061">
        <v>0</v>
      </c>
      <c r="FH57" s="1061">
        <v>2447732.0218723873</v>
      </c>
      <c r="FI57" s="1062">
        <f t="shared" si="3"/>
        <v>2447732.0218723873</v>
      </c>
      <c r="FJ57" s="1061">
        <v>4479872.6599321635</v>
      </c>
      <c r="FK57" s="1066">
        <f t="shared" si="4"/>
        <v>6929242.5515036173</v>
      </c>
      <c r="FL57" s="1061">
        <v>1919346.4573374575</v>
      </c>
      <c r="FM57" s="1089">
        <v>81451766.40106611</v>
      </c>
      <c r="FN57" s="1061"/>
      <c r="FO57" s="1061"/>
      <c r="FP57" s="1061"/>
      <c r="FQ57" s="1061"/>
      <c r="FR57" s="1061"/>
      <c r="FS57" s="1061"/>
      <c r="FT57" s="1061"/>
      <c r="FU57" s="1067"/>
    </row>
    <row r="58" spans="1:177" x14ac:dyDescent="0.25">
      <c r="A58" s="1482"/>
      <c r="B58" s="288" t="s">
        <v>504</v>
      </c>
      <c r="C58" s="1079" t="s">
        <v>1217</v>
      </c>
      <c r="D58" s="1065">
        <v>10426.025589902047</v>
      </c>
      <c r="E58" s="1065">
        <v>1468.4147566556958</v>
      </c>
      <c r="F58" s="1065">
        <v>19319.202183131572</v>
      </c>
      <c r="G58" s="1065">
        <v>6264.1022978090114</v>
      </c>
      <c r="H58" s="1065">
        <v>1505.5767269804264</v>
      </c>
      <c r="I58" s="1065">
        <v>466801.94950646628</v>
      </c>
      <c r="J58" s="1065">
        <v>35599.583982083917</v>
      </c>
      <c r="K58" s="1065">
        <v>669060.97790482803</v>
      </c>
      <c r="L58" s="1065">
        <v>99974.892463762444</v>
      </c>
      <c r="M58" s="1065">
        <v>91355.73496837313</v>
      </c>
      <c r="N58" s="1065">
        <v>348569.30269598297</v>
      </c>
      <c r="O58" s="1065">
        <v>112339.82888977233</v>
      </c>
      <c r="P58" s="1065">
        <v>6392.0869443090469</v>
      </c>
      <c r="Q58" s="1065">
        <v>1047.6133810088068</v>
      </c>
      <c r="R58" s="1065">
        <v>1851.7271724727213</v>
      </c>
      <c r="S58" s="1065">
        <v>25169.934129775014</v>
      </c>
      <c r="T58" s="1065">
        <v>834.05364949226396</v>
      </c>
      <c r="U58" s="1065">
        <v>17048.899501000909</v>
      </c>
      <c r="V58" s="1065">
        <v>5077.0542944512817</v>
      </c>
      <c r="W58" s="1065">
        <v>8269.4803023319819</v>
      </c>
      <c r="X58" s="1065">
        <v>15309.967452226216</v>
      </c>
      <c r="Y58" s="1065">
        <v>28356.904854017346</v>
      </c>
      <c r="Z58" s="1065">
        <v>13213.552921564773</v>
      </c>
      <c r="AA58" s="1065">
        <v>9756.3809323666173</v>
      </c>
      <c r="AB58" s="1065">
        <v>1207.8639591593462</v>
      </c>
      <c r="AC58" s="1065">
        <v>3785.4598228427149</v>
      </c>
      <c r="AD58" s="1065">
        <v>275437.39203427872</v>
      </c>
      <c r="AE58" s="1065">
        <v>3091.9838945109705</v>
      </c>
      <c r="AF58" s="1065">
        <v>625.68855751416947</v>
      </c>
      <c r="AG58" s="1065">
        <v>108419.71493779743</v>
      </c>
      <c r="AH58" s="1065">
        <v>83545.756895154802</v>
      </c>
      <c r="AI58" s="1065">
        <v>476473.57920827728</v>
      </c>
      <c r="AJ58" s="1065">
        <v>419728.09573654173</v>
      </c>
      <c r="AK58" s="1065">
        <v>3247733.1321874615</v>
      </c>
      <c r="AL58" s="1065">
        <v>345884.14824686444</v>
      </c>
      <c r="AM58" s="1065">
        <v>241923.5148370504</v>
      </c>
      <c r="AN58" s="1065">
        <v>43620.987753059759</v>
      </c>
      <c r="AO58" s="1065">
        <v>233542.82956981883</v>
      </c>
      <c r="AP58" s="1065">
        <v>76367.959841090997</v>
      </c>
      <c r="AQ58" s="1065">
        <v>1080883.6978168096</v>
      </c>
      <c r="AR58" s="1065">
        <v>67999.65370484149</v>
      </c>
      <c r="AS58" s="1065">
        <v>13940.365003109309</v>
      </c>
      <c r="AT58" s="1065">
        <v>19439.281312896423</v>
      </c>
      <c r="AU58" s="1065">
        <v>8803.3496659355551</v>
      </c>
      <c r="AV58" s="1065">
        <v>1004.9650783208265</v>
      </c>
      <c r="AW58" s="1065">
        <v>106649.03593244337</v>
      </c>
      <c r="AX58" s="1065">
        <v>803697.98677738174</v>
      </c>
      <c r="AY58" s="1065">
        <v>52135.016797972203</v>
      </c>
      <c r="AZ58" s="1065">
        <v>18720.567590118761</v>
      </c>
      <c r="BA58" s="1065">
        <v>268847.32207322656</v>
      </c>
      <c r="BB58" s="1065">
        <v>3285.0566342413326</v>
      </c>
      <c r="BC58" s="1065">
        <v>9846107.3419694081</v>
      </c>
      <c r="BD58" s="1065">
        <v>2623759.4125035345</v>
      </c>
      <c r="BE58" s="1065">
        <v>52575.716995246737</v>
      </c>
      <c r="BF58" s="1065">
        <v>83887.797134922628</v>
      </c>
      <c r="BG58" s="1065">
        <v>307960.21952988446</v>
      </c>
      <c r="BH58" s="1065">
        <v>273812.48320902651</v>
      </c>
      <c r="BI58" s="1065">
        <v>176421.95124319207</v>
      </c>
      <c r="BJ58" s="1065">
        <v>57303.24120544528</v>
      </c>
      <c r="BK58" s="1065">
        <v>231264.28383644231</v>
      </c>
      <c r="BL58" s="1065">
        <v>5257.182117745414</v>
      </c>
      <c r="BM58" s="1065">
        <v>128169.96526883627</v>
      </c>
      <c r="BN58" s="1065">
        <v>6532.4223826073394</v>
      </c>
      <c r="BO58" s="1065">
        <v>44963.051986288301</v>
      </c>
      <c r="BP58" s="1065">
        <v>53967.898320869965</v>
      </c>
      <c r="BQ58" s="1065">
        <v>1274080.0667878692</v>
      </c>
      <c r="BR58" s="1065">
        <v>51824.761712231339</v>
      </c>
      <c r="BS58" s="1065">
        <v>123394.99059004309</v>
      </c>
      <c r="BT58" s="1065">
        <v>919210.93390015466</v>
      </c>
      <c r="BU58" s="1065">
        <v>1070283.2965817191</v>
      </c>
      <c r="BV58" s="1065">
        <v>107832.07376966276</v>
      </c>
      <c r="BW58" s="1065">
        <v>265443.1910024478</v>
      </c>
      <c r="BX58" s="1065">
        <v>454214.39937113534</v>
      </c>
      <c r="BY58" s="1065">
        <v>1459495.9885075521</v>
      </c>
      <c r="BZ58" s="1065">
        <v>83423.706849761744</v>
      </c>
      <c r="CA58" s="1065">
        <v>1081877.5806396257</v>
      </c>
      <c r="CB58" s="1065">
        <v>164666.64729087483</v>
      </c>
      <c r="CC58" s="1065">
        <v>352874.60507492855</v>
      </c>
      <c r="CD58" s="1065">
        <v>5316717.930092359</v>
      </c>
      <c r="CE58" s="1065">
        <v>7365167.9344518846</v>
      </c>
      <c r="CF58" s="1065">
        <v>579948.16752753325</v>
      </c>
      <c r="CG58" s="1065">
        <v>208657.04962299077</v>
      </c>
      <c r="CH58" s="1065">
        <v>2133810.8414684962</v>
      </c>
      <c r="CI58" s="1065">
        <v>114003.9909289614</v>
      </c>
      <c r="CJ58" s="1065">
        <v>650345.00388233038</v>
      </c>
      <c r="CK58" s="1065">
        <v>1689741.1860634666</v>
      </c>
      <c r="CL58" s="1065">
        <v>110936.61073677972</v>
      </c>
      <c r="CM58" s="1065">
        <v>707326.74851887894</v>
      </c>
      <c r="CN58" s="1065">
        <v>329230.87637465529</v>
      </c>
      <c r="CO58" s="1065">
        <v>741541.44603887619</v>
      </c>
      <c r="CP58" s="1065">
        <v>1162828.2367836535</v>
      </c>
      <c r="CQ58" s="1065">
        <v>70288.174646339816</v>
      </c>
      <c r="CR58" s="1065">
        <v>47447.446039856462</v>
      </c>
      <c r="CS58" s="1065">
        <v>1001802.3306830354</v>
      </c>
      <c r="CT58" s="1065">
        <v>373105.97056279861</v>
      </c>
      <c r="CU58" s="1065">
        <v>711834.36873887014</v>
      </c>
      <c r="CV58" s="1065">
        <v>544751.58892816806</v>
      </c>
      <c r="CW58" s="1065">
        <v>152708.67637272651</v>
      </c>
      <c r="CX58" s="1065">
        <v>202756.49867741601</v>
      </c>
      <c r="CY58" s="1065">
        <v>15588.476203125956</v>
      </c>
      <c r="CZ58" s="1065">
        <v>4023.6843834399624</v>
      </c>
      <c r="DA58" s="1065">
        <v>2318.1279730564693</v>
      </c>
      <c r="DB58" s="1065">
        <v>1226831.0560748214</v>
      </c>
      <c r="DC58" s="1065">
        <v>149506.04740639549</v>
      </c>
      <c r="DD58" s="1065">
        <v>1659667.8093731783</v>
      </c>
      <c r="DE58" s="1065">
        <v>884567.26426709769</v>
      </c>
      <c r="DF58" s="1065">
        <v>175222.0194235183</v>
      </c>
      <c r="DG58" s="1065">
        <v>493435.91678261576</v>
      </c>
      <c r="DH58" s="1065">
        <v>106973.59989280747</v>
      </c>
      <c r="DI58" s="1065">
        <v>75226.771767957369</v>
      </c>
      <c r="DJ58" s="1065">
        <v>4881.975974347567</v>
      </c>
      <c r="DK58" s="1065">
        <v>10448.987465807173</v>
      </c>
      <c r="DL58" s="1065">
        <v>2212207.394183652</v>
      </c>
      <c r="DM58" s="1065">
        <v>3095335.9226702582</v>
      </c>
      <c r="DN58" s="1065">
        <v>69.761631951148445</v>
      </c>
      <c r="DO58" s="1065">
        <v>5335.9086112587556</v>
      </c>
      <c r="DP58" s="1065">
        <v>36357.440443631378</v>
      </c>
      <c r="DQ58" s="1065">
        <v>16333.738427631492</v>
      </c>
      <c r="DR58" s="1065">
        <v>70144.43360266836</v>
      </c>
      <c r="DS58" s="1065">
        <v>1071987.923154094</v>
      </c>
      <c r="DT58" s="1065">
        <v>463806.19328254426</v>
      </c>
      <c r="DU58" s="1065">
        <v>395684.86318578495</v>
      </c>
      <c r="DV58" s="1065">
        <v>11148.71820092386</v>
      </c>
      <c r="DW58" s="1065">
        <v>64667.011210860721</v>
      </c>
      <c r="DX58" s="1065">
        <v>183135.45396943027</v>
      </c>
      <c r="DY58" s="1065">
        <v>3816.903692273364</v>
      </c>
      <c r="DZ58" s="1065">
        <v>230672.45901717892</v>
      </c>
      <c r="EA58" s="1065">
        <v>0</v>
      </c>
      <c r="EB58" s="1065">
        <v>0.92834526207038148</v>
      </c>
      <c r="EC58" s="1065">
        <v>16885.415290364126</v>
      </c>
      <c r="ED58" s="1065">
        <v>140.81890657958104</v>
      </c>
      <c r="EE58" s="1065">
        <v>1802.4544488298034</v>
      </c>
      <c r="EF58" s="1065">
        <v>98186.037089663514</v>
      </c>
      <c r="EG58" s="1065">
        <v>24250.230071503764</v>
      </c>
      <c r="EH58" s="1065">
        <v>166616.61733975128</v>
      </c>
      <c r="EI58" s="1065">
        <v>276908.96316839493</v>
      </c>
      <c r="EJ58" s="1065">
        <v>63642.608039600411</v>
      </c>
      <c r="EK58" s="1065">
        <v>571378.69784297375</v>
      </c>
      <c r="EL58" s="1065">
        <v>30088.989149704921</v>
      </c>
      <c r="EM58" s="1065">
        <v>14082.932008101754</v>
      </c>
      <c r="EN58" s="1065">
        <v>208803.58667080343</v>
      </c>
      <c r="EO58" s="1065">
        <v>61456.804405843592</v>
      </c>
      <c r="EP58" s="1065">
        <v>995330.74893186113</v>
      </c>
      <c r="EQ58" s="1065">
        <v>9875.3733481252493</v>
      </c>
      <c r="ER58" s="1065">
        <v>414595.13924925943</v>
      </c>
      <c r="ES58" s="1065">
        <v>889.29872461422588</v>
      </c>
      <c r="ET58" s="1065">
        <v>309.02535664164782</v>
      </c>
      <c r="EU58" s="1065">
        <v>10910.278254887504</v>
      </c>
      <c r="EV58" s="1065">
        <v>15276.124227910379</v>
      </c>
      <c r="EW58" s="1065">
        <v>46640.877570288772</v>
      </c>
      <c r="EX58" s="1065">
        <v>989.69177348090534</v>
      </c>
      <c r="EY58" s="1065">
        <v>79.445464513633553</v>
      </c>
      <c r="EZ58" s="1065">
        <v>0</v>
      </c>
      <c r="FA58" s="1062">
        <f t="shared" si="0"/>
        <v>71215900.888242275</v>
      </c>
      <c r="FB58" s="1061">
        <v>408409.90068095719</v>
      </c>
      <c r="FC58" s="1061">
        <v>1058757.3363716973</v>
      </c>
      <c r="FD58" s="1062">
        <f t="shared" si="1"/>
        <v>1467167.2370526544</v>
      </c>
      <c r="FE58" s="1061">
        <v>0</v>
      </c>
      <c r="FF58" s="1062">
        <f t="shared" si="2"/>
        <v>1467167.2370526544</v>
      </c>
      <c r="FG58" s="1061">
        <v>0</v>
      </c>
      <c r="FH58" s="1061">
        <v>-884359.54676079086</v>
      </c>
      <c r="FI58" s="1062">
        <f t="shared" si="3"/>
        <v>-884359.54676079086</v>
      </c>
      <c r="FJ58" s="1061">
        <v>11545600.466674229</v>
      </c>
      <c r="FK58" s="1066">
        <f t="shared" si="4"/>
        <v>12128408.156966092</v>
      </c>
      <c r="FL58" s="1061">
        <v>3702489.0955051803</v>
      </c>
      <c r="FM58" s="1089">
        <v>79641819.949703157</v>
      </c>
      <c r="FN58" s="1061"/>
      <c r="FO58" s="1061"/>
      <c r="FP58" s="1061"/>
      <c r="FQ58" s="1061"/>
      <c r="FR58" s="1061"/>
      <c r="FS58" s="1061"/>
      <c r="FT58" s="1061"/>
      <c r="FU58" s="1067"/>
    </row>
    <row r="59" spans="1:177" x14ac:dyDescent="0.25">
      <c r="A59" s="1482"/>
      <c r="B59" s="288" t="s">
        <v>505</v>
      </c>
      <c r="C59" s="1079" t="s">
        <v>1218</v>
      </c>
      <c r="D59" s="1065">
        <v>7823547.3389556259</v>
      </c>
      <c r="E59" s="1065">
        <v>223.38722474348921</v>
      </c>
      <c r="F59" s="1065">
        <v>8988.8108683204391</v>
      </c>
      <c r="G59" s="1065">
        <v>753.36606288388771</v>
      </c>
      <c r="H59" s="1065">
        <v>144044.99853276496</v>
      </c>
      <c r="I59" s="1065">
        <v>122506.9798493166</v>
      </c>
      <c r="J59" s="1065">
        <v>37846.984455992591</v>
      </c>
      <c r="K59" s="1065">
        <v>16061.179424227594</v>
      </c>
      <c r="L59" s="1065">
        <v>59801.730368434364</v>
      </c>
      <c r="M59" s="1065">
        <v>350270.88104311028</v>
      </c>
      <c r="N59" s="1065">
        <v>371145.80336390808</v>
      </c>
      <c r="O59" s="1065">
        <v>1040761.48441551</v>
      </c>
      <c r="P59" s="1065">
        <v>183125.30860951229</v>
      </c>
      <c r="Q59" s="1065">
        <v>731007.42865243112</v>
      </c>
      <c r="R59" s="1065">
        <v>20642.817310466649</v>
      </c>
      <c r="S59" s="1065">
        <v>1003304.3061071058</v>
      </c>
      <c r="T59" s="1065">
        <v>667849.66742271686</v>
      </c>
      <c r="U59" s="1065">
        <v>1007685.5085362128</v>
      </c>
      <c r="V59" s="1065">
        <v>420102.65299064165</v>
      </c>
      <c r="W59" s="1065">
        <v>1402648.9720536657</v>
      </c>
      <c r="X59" s="1065">
        <v>514031.46011828131</v>
      </c>
      <c r="Y59" s="1065">
        <v>1799009.1157310097</v>
      </c>
      <c r="Z59" s="1065">
        <v>602130.07025426859</v>
      </c>
      <c r="AA59" s="1065">
        <v>3606692.9528955976</v>
      </c>
      <c r="AB59" s="1065">
        <v>423830.99804635003</v>
      </c>
      <c r="AC59" s="1065">
        <v>316056.03849094472</v>
      </c>
      <c r="AD59" s="1065">
        <v>696573.30830551812</v>
      </c>
      <c r="AE59" s="1065">
        <v>44205.119819330372</v>
      </c>
      <c r="AF59" s="1065">
        <v>47046.267031902484</v>
      </c>
      <c r="AG59" s="1065">
        <v>132278.00322430057</v>
      </c>
      <c r="AH59" s="1065">
        <v>859577.99550765171</v>
      </c>
      <c r="AI59" s="1065">
        <v>716946.09785402671</v>
      </c>
      <c r="AJ59" s="1065">
        <v>832712.29929286649</v>
      </c>
      <c r="AK59" s="1065">
        <v>4070476.1959204446</v>
      </c>
      <c r="AL59" s="1065">
        <v>1021244.7762815956</v>
      </c>
      <c r="AM59" s="1065">
        <v>2546793.780043066</v>
      </c>
      <c r="AN59" s="1065">
        <v>1260075.1005865494</v>
      </c>
      <c r="AO59" s="1065">
        <v>3971010.5215961132</v>
      </c>
      <c r="AP59" s="1065">
        <v>781214.8053768134</v>
      </c>
      <c r="AQ59" s="1065">
        <v>5638786.0730906706</v>
      </c>
      <c r="AR59" s="1065">
        <v>851563.61282822385</v>
      </c>
      <c r="AS59" s="1065">
        <v>6330.8398993193487</v>
      </c>
      <c r="AT59" s="1065">
        <v>4950542.2633998282</v>
      </c>
      <c r="AU59" s="1065">
        <v>2860419.9816152221</v>
      </c>
      <c r="AV59" s="1065">
        <v>386721.90356937988</v>
      </c>
      <c r="AW59" s="1065">
        <v>460174.11934554548</v>
      </c>
      <c r="AX59" s="1065">
        <v>1282506.667081631</v>
      </c>
      <c r="AY59" s="1065">
        <v>4337916.1668353267</v>
      </c>
      <c r="AZ59" s="1065">
        <v>2534145.3120596893</v>
      </c>
      <c r="BA59" s="1065">
        <v>1465963.2544754518</v>
      </c>
      <c r="BB59" s="1065">
        <v>1707411.7360458917</v>
      </c>
      <c r="BC59" s="1065">
        <v>1297095.2921772753</v>
      </c>
      <c r="BD59" s="1065">
        <v>52093985.372876614</v>
      </c>
      <c r="BE59" s="1065">
        <v>368726.94300133525</v>
      </c>
      <c r="BF59" s="1065">
        <v>691752.26862004586</v>
      </c>
      <c r="BG59" s="1065">
        <v>1393648.456948376</v>
      </c>
      <c r="BH59" s="1065">
        <v>2023748.8293363098</v>
      </c>
      <c r="BI59" s="1065">
        <v>1243276.7446759106</v>
      </c>
      <c r="BJ59" s="1065">
        <v>58053.356203923715</v>
      </c>
      <c r="BK59" s="1065">
        <v>163319.29594063901</v>
      </c>
      <c r="BL59" s="1065">
        <v>3638.5896151833686</v>
      </c>
      <c r="BM59" s="1065">
        <v>59630.77874852714</v>
      </c>
      <c r="BN59" s="1065">
        <v>10908.052785473683</v>
      </c>
      <c r="BO59" s="1065">
        <v>199574.38369140297</v>
      </c>
      <c r="BP59" s="1065">
        <v>387646.59855778044</v>
      </c>
      <c r="BQ59" s="1065">
        <v>4123940.4229456168</v>
      </c>
      <c r="BR59" s="1065">
        <v>123644.89983967226</v>
      </c>
      <c r="BS59" s="1065">
        <v>193367.01838210982</v>
      </c>
      <c r="BT59" s="1065">
        <v>163811.78175011065</v>
      </c>
      <c r="BU59" s="1065">
        <v>710319.4256242112</v>
      </c>
      <c r="BV59" s="1065">
        <v>1043056.8707731625</v>
      </c>
      <c r="BW59" s="1065">
        <v>863595.66265023698</v>
      </c>
      <c r="BX59" s="1065">
        <v>1586619.7501967149</v>
      </c>
      <c r="BY59" s="1065">
        <v>109770.32628958418</v>
      </c>
      <c r="BZ59" s="1065">
        <v>2006564.2769434254</v>
      </c>
      <c r="CA59" s="1065">
        <v>253778.79111806612</v>
      </c>
      <c r="CB59" s="1065">
        <v>787976.24807839736</v>
      </c>
      <c r="CC59" s="1065">
        <v>2802212.1871927981</v>
      </c>
      <c r="CD59" s="1065">
        <v>2988967.8554804111</v>
      </c>
      <c r="CE59" s="1065">
        <v>9705813.8580977209</v>
      </c>
      <c r="CF59" s="1065">
        <v>175013.65968377047</v>
      </c>
      <c r="CG59" s="1065">
        <v>102040.96304658859</v>
      </c>
      <c r="CH59" s="1065">
        <v>1587862.3607257863</v>
      </c>
      <c r="CI59" s="1065">
        <v>732107.46269206947</v>
      </c>
      <c r="CJ59" s="1065">
        <v>4376757.4347967878</v>
      </c>
      <c r="CK59" s="1065">
        <v>4077847.0570203718</v>
      </c>
      <c r="CL59" s="1065">
        <v>2032151.242895294</v>
      </c>
      <c r="CM59" s="1065">
        <v>9013954.7968945205</v>
      </c>
      <c r="CN59" s="1065">
        <v>1216191.4322602635</v>
      </c>
      <c r="CO59" s="1065">
        <v>2074969.9218524494</v>
      </c>
      <c r="CP59" s="1065">
        <v>4173679.8428714471</v>
      </c>
      <c r="CQ59" s="1065">
        <v>451296.80998890154</v>
      </c>
      <c r="CR59" s="1065">
        <v>1702082.7375058625</v>
      </c>
      <c r="CS59" s="1065">
        <v>5852341.8099483186</v>
      </c>
      <c r="CT59" s="1065">
        <v>971558.00314011401</v>
      </c>
      <c r="CU59" s="1065">
        <v>1280758.9283532752</v>
      </c>
      <c r="CV59" s="1065">
        <v>1966378.919181156</v>
      </c>
      <c r="CW59" s="1065">
        <v>232786.21020942114</v>
      </c>
      <c r="CX59" s="1065">
        <v>30059.46327138416</v>
      </c>
      <c r="CY59" s="1065">
        <v>14475.880872290116</v>
      </c>
      <c r="CZ59" s="1065">
        <v>24866.028495298156</v>
      </c>
      <c r="DA59" s="1065">
        <v>641455.40704126598</v>
      </c>
      <c r="DB59" s="1065">
        <v>12074324.292144487</v>
      </c>
      <c r="DC59" s="1065">
        <v>1824979.776722834</v>
      </c>
      <c r="DD59" s="1065">
        <v>5767383.9462805968</v>
      </c>
      <c r="DE59" s="1065">
        <v>4291471.7273532981</v>
      </c>
      <c r="DF59" s="1065">
        <v>2657129.025259993</v>
      </c>
      <c r="DG59" s="1065">
        <v>1913007.6678435989</v>
      </c>
      <c r="DH59" s="1065">
        <v>1415603.6414705641</v>
      </c>
      <c r="DI59" s="1065">
        <v>1265848.1130052852</v>
      </c>
      <c r="DJ59" s="1065">
        <v>11993.77807946591</v>
      </c>
      <c r="DK59" s="1065">
        <v>25670.514864989764</v>
      </c>
      <c r="DL59" s="1065">
        <v>8525.905752321547</v>
      </c>
      <c r="DM59" s="1065">
        <v>4145.6531997002339</v>
      </c>
      <c r="DN59" s="1065">
        <v>100.55036252584298</v>
      </c>
      <c r="DO59" s="1065">
        <v>8495.1956114135173</v>
      </c>
      <c r="DP59" s="1065">
        <v>795.05964236124635</v>
      </c>
      <c r="DQ59" s="1065">
        <v>498.57178262760465</v>
      </c>
      <c r="DR59" s="1065">
        <v>28567.730811646841</v>
      </c>
      <c r="DS59" s="1065">
        <v>136072.39405102064</v>
      </c>
      <c r="DT59" s="1065">
        <v>114074.79922915588</v>
      </c>
      <c r="DU59" s="1065">
        <v>583585.62490128912</v>
      </c>
      <c r="DV59" s="1065">
        <v>640182.9213740991</v>
      </c>
      <c r="DW59" s="1065">
        <v>727132.90275782475</v>
      </c>
      <c r="DX59" s="1065">
        <v>306513.7616764413</v>
      </c>
      <c r="DY59" s="1065">
        <v>995.25506157498444</v>
      </c>
      <c r="DZ59" s="1065">
        <v>444550.09106918762</v>
      </c>
      <c r="EA59" s="1065">
        <v>73.065073153531927</v>
      </c>
      <c r="EB59" s="1065">
        <v>110.28426449672445</v>
      </c>
      <c r="EC59" s="1065">
        <v>128687.22308585761</v>
      </c>
      <c r="ED59" s="1065">
        <v>766.37756328297633</v>
      </c>
      <c r="EE59" s="1065">
        <v>1513.4310729676592</v>
      </c>
      <c r="EF59" s="1065">
        <v>254988.63556757092</v>
      </c>
      <c r="EG59" s="1065">
        <v>439874.33871056431</v>
      </c>
      <c r="EH59" s="1065">
        <v>2366084.4043094618</v>
      </c>
      <c r="EI59" s="1065">
        <v>668729.96463298006</v>
      </c>
      <c r="EJ59" s="1065">
        <v>80281.376507786044</v>
      </c>
      <c r="EK59" s="1065">
        <v>708830.54656531592</v>
      </c>
      <c r="EL59" s="1065">
        <v>93074.901577678014</v>
      </c>
      <c r="EM59" s="1065">
        <v>138212.50571032666</v>
      </c>
      <c r="EN59" s="1065">
        <v>959991.37445029314</v>
      </c>
      <c r="EO59" s="1065">
        <v>944710.50428396848</v>
      </c>
      <c r="EP59" s="1065">
        <v>678884.41163996211</v>
      </c>
      <c r="EQ59" s="1065">
        <v>44402.200231191804</v>
      </c>
      <c r="ER59" s="1065">
        <v>150688.68632009771</v>
      </c>
      <c r="ES59" s="1065">
        <v>306.59553960803493</v>
      </c>
      <c r="ET59" s="1065">
        <v>1366.385235102045</v>
      </c>
      <c r="EU59" s="1065">
        <v>130976.53825889358</v>
      </c>
      <c r="EV59" s="1065">
        <v>67501.816055730218</v>
      </c>
      <c r="EW59" s="1065">
        <v>14621.610574935674</v>
      </c>
      <c r="EX59" s="1065">
        <v>9340.5189942543402</v>
      </c>
      <c r="EY59" s="1065">
        <v>0</v>
      </c>
      <c r="EZ59" s="1065">
        <v>249000.84129558332</v>
      </c>
      <c r="FA59" s="1062">
        <f t="shared" si="0"/>
        <v>238710454.59198755</v>
      </c>
      <c r="FB59" s="1061">
        <v>1163249.0080146599</v>
      </c>
      <c r="FC59" s="1061">
        <v>3676631.7062204103</v>
      </c>
      <c r="FD59" s="1062">
        <f t="shared" si="1"/>
        <v>4839880.7142350702</v>
      </c>
      <c r="FE59" s="1061">
        <v>0</v>
      </c>
      <c r="FF59" s="1062">
        <f t="shared" si="2"/>
        <v>4839880.7142350702</v>
      </c>
      <c r="FG59" s="1061">
        <v>0</v>
      </c>
      <c r="FH59" s="1061">
        <v>3645426.9145542998</v>
      </c>
      <c r="FI59" s="1062">
        <f t="shared" si="3"/>
        <v>3645426.9145542998</v>
      </c>
      <c r="FJ59" s="1061">
        <v>32542445.755699012</v>
      </c>
      <c r="FK59" s="1066">
        <f t="shared" si="4"/>
        <v>41027753.384488381</v>
      </c>
      <c r="FL59" s="1061">
        <v>12355077.80757639</v>
      </c>
      <c r="FM59" s="1089">
        <v>267383130.16889912</v>
      </c>
      <c r="FN59" s="1061"/>
      <c r="FO59" s="1061"/>
      <c r="FP59" s="1061"/>
      <c r="FQ59" s="1061"/>
      <c r="FR59" s="1061"/>
      <c r="FS59" s="1061"/>
      <c r="FT59" s="1061"/>
      <c r="FU59" s="1067"/>
    </row>
    <row r="60" spans="1:177" x14ac:dyDescent="0.25">
      <c r="A60" s="1482"/>
      <c r="B60" s="288" t="s">
        <v>670</v>
      </c>
      <c r="C60" s="1079" t="s">
        <v>1219</v>
      </c>
      <c r="D60" s="1065">
        <v>3843.4244771499921</v>
      </c>
      <c r="E60" s="1065">
        <v>191.40019220682063</v>
      </c>
      <c r="F60" s="1065">
        <v>1747.9466633334143</v>
      </c>
      <c r="G60" s="1065">
        <v>8273.923700747815</v>
      </c>
      <c r="H60" s="1065">
        <v>190.03233683817314</v>
      </c>
      <c r="I60" s="1065">
        <v>455710.95515532547</v>
      </c>
      <c r="J60" s="1065">
        <v>11275.628460045778</v>
      </c>
      <c r="K60" s="1065">
        <v>30025.818338180245</v>
      </c>
      <c r="L60" s="1065">
        <v>133352.93965134921</v>
      </c>
      <c r="M60" s="1065">
        <v>829561.15855637437</v>
      </c>
      <c r="N60" s="1065">
        <v>262543.4093142277</v>
      </c>
      <c r="O60" s="1065">
        <v>6420.2247827316451</v>
      </c>
      <c r="P60" s="1065">
        <v>315.64635323439626</v>
      </c>
      <c r="Q60" s="1065">
        <v>832.95856343475259</v>
      </c>
      <c r="R60" s="1065">
        <v>8526.4840817579716</v>
      </c>
      <c r="S60" s="1065">
        <v>2357.3242059325894</v>
      </c>
      <c r="T60" s="1065">
        <v>173.18590663789473</v>
      </c>
      <c r="U60" s="1065">
        <v>7286.9613844390415</v>
      </c>
      <c r="V60" s="1065">
        <v>575.90665733541277</v>
      </c>
      <c r="W60" s="1065">
        <v>584.3220679589158</v>
      </c>
      <c r="X60" s="1065">
        <v>10927.41427809462</v>
      </c>
      <c r="Y60" s="1065">
        <v>13367.486852302955</v>
      </c>
      <c r="Z60" s="1065">
        <v>3277.8149244606211</v>
      </c>
      <c r="AA60" s="1065">
        <v>1272.6829555374964</v>
      </c>
      <c r="AB60" s="1065">
        <v>1371.6310882701366</v>
      </c>
      <c r="AC60" s="1065">
        <v>21579.177893132444</v>
      </c>
      <c r="AD60" s="1065">
        <v>0</v>
      </c>
      <c r="AE60" s="1065">
        <v>0</v>
      </c>
      <c r="AF60" s="1065">
        <v>0</v>
      </c>
      <c r="AG60" s="1065">
        <v>1428.9326876407749</v>
      </c>
      <c r="AH60" s="1065">
        <v>742.02637320064389</v>
      </c>
      <c r="AI60" s="1065">
        <v>10403.164109544814</v>
      </c>
      <c r="AJ60" s="1065">
        <v>2368.3270020298733</v>
      </c>
      <c r="AK60" s="1065">
        <v>1522.2184133469138</v>
      </c>
      <c r="AL60" s="1065">
        <v>92781.634477850355</v>
      </c>
      <c r="AM60" s="1065">
        <v>2905.1371329802232</v>
      </c>
      <c r="AN60" s="1065">
        <v>46260.235901106324</v>
      </c>
      <c r="AO60" s="1065">
        <v>875.05762191021006</v>
      </c>
      <c r="AP60" s="1065">
        <v>27788.679763074218</v>
      </c>
      <c r="AQ60" s="1065">
        <v>69601.716107663073</v>
      </c>
      <c r="AR60" s="1065">
        <v>3055.807656481662</v>
      </c>
      <c r="AS60" s="1065">
        <v>688.45605419929905</v>
      </c>
      <c r="AT60" s="1065">
        <v>208088.59672217851</v>
      </c>
      <c r="AU60" s="1065">
        <v>1221.685291470689</v>
      </c>
      <c r="AV60" s="1065">
        <v>600.43879872442903</v>
      </c>
      <c r="AW60" s="1065">
        <v>66884.741994163109</v>
      </c>
      <c r="AX60" s="1065">
        <v>27124.474357088377</v>
      </c>
      <c r="AY60" s="1065">
        <v>21160.87232029848</v>
      </c>
      <c r="AZ60" s="1065">
        <v>10510.176992730292</v>
      </c>
      <c r="BA60" s="1065">
        <v>7677.311126550223</v>
      </c>
      <c r="BB60" s="1065">
        <v>2572.4248561513327</v>
      </c>
      <c r="BC60" s="1065">
        <v>595.18914131186</v>
      </c>
      <c r="BD60" s="1065">
        <v>12576.885551602511</v>
      </c>
      <c r="BE60" s="1065">
        <v>8533416.2251803651</v>
      </c>
      <c r="BF60" s="1065">
        <v>49409421.618931606</v>
      </c>
      <c r="BG60" s="1065">
        <v>2807595.1214935984</v>
      </c>
      <c r="BH60" s="1065">
        <v>63110.658643138857</v>
      </c>
      <c r="BI60" s="1065">
        <v>12630.977294287022</v>
      </c>
      <c r="BJ60" s="1065">
        <v>34986.717095415697</v>
      </c>
      <c r="BK60" s="1065">
        <v>21562.453717037115</v>
      </c>
      <c r="BL60" s="1065">
        <v>21233.108045297402</v>
      </c>
      <c r="BM60" s="1065">
        <v>468012.784675239</v>
      </c>
      <c r="BN60" s="1065">
        <v>43679.521617558341</v>
      </c>
      <c r="BO60" s="1065">
        <v>181012.94983641262</v>
      </c>
      <c r="BP60" s="1065">
        <v>15154.973028294688</v>
      </c>
      <c r="BQ60" s="1065">
        <v>107734.66824839308</v>
      </c>
      <c r="BR60" s="1065">
        <v>4178.818223348866</v>
      </c>
      <c r="BS60" s="1065">
        <v>1344.0180070447732</v>
      </c>
      <c r="BT60" s="1065">
        <v>1975.4915993386146</v>
      </c>
      <c r="BU60" s="1065">
        <v>1671.1234888806966</v>
      </c>
      <c r="BV60" s="1065">
        <v>279.94725843685677</v>
      </c>
      <c r="BW60" s="1065">
        <v>97.783473076211038</v>
      </c>
      <c r="BX60" s="1065">
        <v>3018.4722679470642</v>
      </c>
      <c r="BY60" s="1065">
        <v>5454.8846597520551</v>
      </c>
      <c r="BZ60" s="1065">
        <v>699.98400016587243</v>
      </c>
      <c r="CA60" s="1065">
        <v>6741.0107856084123</v>
      </c>
      <c r="CB60" s="1065">
        <v>8833.7311960648694</v>
      </c>
      <c r="CC60" s="1065">
        <v>38052.680378709178</v>
      </c>
      <c r="CD60" s="1065">
        <v>4419.5912518115492</v>
      </c>
      <c r="CE60" s="1065">
        <v>3570.3380156614799</v>
      </c>
      <c r="CF60" s="1065">
        <v>2605.9779742051223</v>
      </c>
      <c r="CG60" s="1065">
        <v>2188.4923908975788</v>
      </c>
      <c r="CH60" s="1065">
        <v>342.64988620905268</v>
      </c>
      <c r="CI60" s="1065">
        <v>964.67839084982063</v>
      </c>
      <c r="CJ60" s="1065">
        <v>1834.6847962806073</v>
      </c>
      <c r="CK60" s="1065">
        <v>3664.4222712042902</v>
      </c>
      <c r="CL60" s="1065">
        <v>371.58613822885678</v>
      </c>
      <c r="CM60" s="1065">
        <v>2059.543068939568</v>
      </c>
      <c r="CN60" s="1065">
        <v>5334.0484631902691</v>
      </c>
      <c r="CO60" s="1065">
        <v>219.06960025465963</v>
      </c>
      <c r="CP60" s="1065">
        <v>37075.613080714204</v>
      </c>
      <c r="CQ60" s="1065">
        <v>229.73823607033586</v>
      </c>
      <c r="CR60" s="1065">
        <v>428.36794618547503</v>
      </c>
      <c r="CS60" s="1065">
        <v>9665.1977503815451</v>
      </c>
      <c r="CT60" s="1065">
        <v>146.62078255307506</v>
      </c>
      <c r="CU60" s="1065">
        <v>1429.479291326264</v>
      </c>
      <c r="CV60" s="1065">
        <v>3387.6782502547067</v>
      </c>
      <c r="CW60" s="1065">
        <v>0</v>
      </c>
      <c r="CX60" s="1065">
        <v>853.88185084319139</v>
      </c>
      <c r="CY60" s="1065">
        <v>12670.762898591889</v>
      </c>
      <c r="CZ60" s="1065">
        <v>688.70940987180074</v>
      </c>
      <c r="DA60" s="1065">
        <v>2704.473048119432</v>
      </c>
      <c r="DB60" s="1065">
        <v>41743274.476710185</v>
      </c>
      <c r="DC60" s="1065">
        <v>6010867.8973457757</v>
      </c>
      <c r="DD60" s="1065">
        <v>13275282.208497223</v>
      </c>
      <c r="DE60" s="1065">
        <v>7173748.0646067793</v>
      </c>
      <c r="DF60" s="1065">
        <v>1969689.1777181556</v>
      </c>
      <c r="DG60" s="1065">
        <v>4230223.2278811811</v>
      </c>
      <c r="DH60" s="1065">
        <v>60798.887187890054</v>
      </c>
      <c r="DI60" s="1065">
        <v>45558.370970659467</v>
      </c>
      <c r="DJ60" s="1065">
        <v>6267.4957571110381</v>
      </c>
      <c r="DK60" s="1065">
        <v>13414.44221605472</v>
      </c>
      <c r="DL60" s="1065">
        <v>1180.3307079129818</v>
      </c>
      <c r="DM60" s="1065">
        <v>942.38697833323135</v>
      </c>
      <c r="DN60" s="1065">
        <v>0.99041034350856516</v>
      </c>
      <c r="DO60" s="1065">
        <v>8.4622500013214808</v>
      </c>
      <c r="DP60" s="1065">
        <v>0</v>
      </c>
      <c r="DQ60" s="1065">
        <v>10574.490688609609</v>
      </c>
      <c r="DR60" s="1065">
        <v>0</v>
      </c>
      <c r="DS60" s="1065">
        <v>64296.577492998404</v>
      </c>
      <c r="DT60" s="1065">
        <v>767.72653816594243</v>
      </c>
      <c r="DU60" s="1065">
        <v>2393.8677378044008</v>
      </c>
      <c r="DV60" s="1065">
        <v>5444.5434823442883</v>
      </c>
      <c r="DW60" s="1065">
        <v>4251.9951347450642</v>
      </c>
      <c r="DX60" s="1065">
        <v>861.20064208291114</v>
      </c>
      <c r="DY60" s="1065">
        <v>36.804040397421019</v>
      </c>
      <c r="DZ60" s="1065">
        <v>146.77522397742396</v>
      </c>
      <c r="EA60" s="1065">
        <v>0</v>
      </c>
      <c r="EB60" s="1065">
        <v>0</v>
      </c>
      <c r="EC60" s="1065">
        <v>3613.4525177047735</v>
      </c>
      <c r="ED60" s="1065">
        <v>0</v>
      </c>
      <c r="EE60" s="1065">
        <v>0</v>
      </c>
      <c r="EF60" s="1065">
        <v>1186.1117005387941</v>
      </c>
      <c r="EG60" s="1065">
        <v>1591.4948540273788</v>
      </c>
      <c r="EH60" s="1065">
        <v>7023.4420668487819</v>
      </c>
      <c r="EI60" s="1065">
        <v>1666.8586960693729</v>
      </c>
      <c r="EJ60" s="1065">
        <v>2667.5612978306203</v>
      </c>
      <c r="EK60" s="1065">
        <v>791.89268513163654</v>
      </c>
      <c r="EL60" s="1065">
        <v>42040.173588232748</v>
      </c>
      <c r="EM60" s="1065">
        <v>830.82245661332388</v>
      </c>
      <c r="EN60" s="1065">
        <v>2369.2464414891633</v>
      </c>
      <c r="EO60" s="1065">
        <v>757.11650149386321</v>
      </c>
      <c r="EP60" s="1065">
        <v>212.73958819819524</v>
      </c>
      <c r="EQ60" s="1065">
        <v>208.90750755830445</v>
      </c>
      <c r="ER60" s="1065">
        <v>108824.38433443692</v>
      </c>
      <c r="ES60" s="1065">
        <v>232.98242924410187</v>
      </c>
      <c r="ET60" s="1065">
        <v>161.54247172544291</v>
      </c>
      <c r="EU60" s="1065">
        <v>213.64827042727421</v>
      </c>
      <c r="EV60" s="1065">
        <v>298.26155258241835</v>
      </c>
      <c r="EW60" s="1065">
        <v>30.607852193393747</v>
      </c>
      <c r="EX60" s="1065">
        <v>224.08692571807927</v>
      </c>
      <c r="EY60" s="1065">
        <v>0</v>
      </c>
      <c r="EZ60" s="1065">
        <v>0</v>
      </c>
      <c r="FA60" s="1062">
        <f t="shared" si="0"/>
        <v>139118751.11118892</v>
      </c>
      <c r="FB60" s="1061">
        <v>74375.318425601086</v>
      </c>
      <c r="FC60" s="1061">
        <v>50902.132121469847</v>
      </c>
      <c r="FD60" s="1062">
        <f t="shared" si="1"/>
        <v>125277.45054707094</v>
      </c>
      <c r="FE60" s="1061">
        <v>0</v>
      </c>
      <c r="FF60" s="1062">
        <f t="shared" si="2"/>
        <v>125277.45054707094</v>
      </c>
      <c r="FG60" s="1061">
        <v>0</v>
      </c>
      <c r="FH60" s="1061">
        <v>293208.81533997756</v>
      </c>
      <c r="FI60" s="1062">
        <f t="shared" si="3"/>
        <v>293208.81533997756</v>
      </c>
      <c r="FJ60" s="1061">
        <v>285281.95192756265</v>
      </c>
      <c r="FK60" s="1066">
        <f t="shared" si="4"/>
        <v>703768.21781461115</v>
      </c>
      <c r="FL60" s="1061">
        <v>450903.08566989319</v>
      </c>
      <c r="FM60" s="1089">
        <v>139371616.24333346</v>
      </c>
      <c r="FN60" s="1061"/>
      <c r="FO60" s="1061"/>
      <c r="FP60" s="1061"/>
      <c r="FQ60" s="1061"/>
      <c r="FR60" s="1061"/>
      <c r="FS60" s="1061"/>
      <c r="FT60" s="1061"/>
      <c r="FU60" s="1067"/>
    </row>
    <row r="61" spans="1:177" x14ac:dyDescent="0.25">
      <c r="A61" s="1482"/>
      <c r="B61" s="288" t="s">
        <v>671</v>
      </c>
      <c r="C61" s="1079" t="s">
        <v>1220</v>
      </c>
      <c r="D61" s="1065">
        <v>3196.2739409093392</v>
      </c>
      <c r="E61" s="1065">
        <v>43.192196961777249</v>
      </c>
      <c r="F61" s="1065">
        <v>4234.4829632036535</v>
      </c>
      <c r="G61" s="1065">
        <v>3520.9816690115613</v>
      </c>
      <c r="H61" s="1065">
        <v>358.80321063700956</v>
      </c>
      <c r="I61" s="1065">
        <v>26754.707354316859</v>
      </c>
      <c r="J61" s="1065">
        <v>2504.351319157784</v>
      </c>
      <c r="K61" s="1065">
        <v>818.34229940012335</v>
      </c>
      <c r="L61" s="1065">
        <v>25071.072049266921</v>
      </c>
      <c r="M61" s="1065">
        <v>291371.01639626914</v>
      </c>
      <c r="N61" s="1065">
        <v>198125.47632051591</v>
      </c>
      <c r="O61" s="1065">
        <v>0</v>
      </c>
      <c r="P61" s="1065">
        <v>233.08266418179025</v>
      </c>
      <c r="Q61" s="1065">
        <v>0</v>
      </c>
      <c r="R61" s="1065">
        <v>238.09922398606932</v>
      </c>
      <c r="S61" s="1065">
        <v>3518.9773563370427</v>
      </c>
      <c r="T61" s="1065">
        <v>1244.0026356885928</v>
      </c>
      <c r="U61" s="1065">
        <v>2267.0948666770964</v>
      </c>
      <c r="V61" s="1065">
        <v>1.122621045695039</v>
      </c>
      <c r="W61" s="1065">
        <v>5.9533810775490539E-2</v>
      </c>
      <c r="X61" s="1065">
        <v>48.488790223084763</v>
      </c>
      <c r="Y61" s="1065">
        <v>7579.0423515001685</v>
      </c>
      <c r="Z61" s="1065">
        <v>5164.5578016311474</v>
      </c>
      <c r="AA61" s="1065">
        <v>661.81988370955787</v>
      </c>
      <c r="AB61" s="1065">
        <v>194.54608850589204</v>
      </c>
      <c r="AC61" s="1065">
        <v>0</v>
      </c>
      <c r="AD61" s="1065">
        <v>51262.255739393324</v>
      </c>
      <c r="AE61" s="1065">
        <v>0</v>
      </c>
      <c r="AF61" s="1065">
        <v>29.312461501364343</v>
      </c>
      <c r="AG61" s="1065">
        <v>2090.5275488847874</v>
      </c>
      <c r="AH61" s="1065">
        <v>1468.3908218415215</v>
      </c>
      <c r="AI61" s="1065">
        <v>537.59843584412556</v>
      </c>
      <c r="AJ61" s="1065">
        <v>1425.4794597406685</v>
      </c>
      <c r="AK61" s="1065">
        <v>1177.9317298052119</v>
      </c>
      <c r="AL61" s="1065">
        <v>30577.405669117798</v>
      </c>
      <c r="AM61" s="1065">
        <v>1997.5913208679103</v>
      </c>
      <c r="AN61" s="1065">
        <v>593.24272304021247</v>
      </c>
      <c r="AO61" s="1065">
        <v>211.15259993812728</v>
      </c>
      <c r="AP61" s="1065">
        <v>31159.34991742071</v>
      </c>
      <c r="AQ61" s="1065">
        <v>4860.4314904296925</v>
      </c>
      <c r="AR61" s="1065">
        <v>6365.6219886848457</v>
      </c>
      <c r="AS61" s="1065">
        <v>404.34997427659488</v>
      </c>
      <c r="AT61" s="1065">
        <v>3919.1370132484826</v>
      </c>
      <c r="AU61" s="1065">
        <v>275.88331976274748</v>
      </c>
      <c r="AV61" s="1065">
        <v>447.25482313859334</v>
      </c>
      <c r="AW61" s="1065">
        <v>2273.0828559630877</v>
      </c>
      <c r="AX61" s="1065">
        <v>1068.5407686171077</v>
      </c>
      <c r="AY61" s="1065">
        <v>10160.505455993585</v>
      </c>
      <c r="AZ61" s="1065">
        <v>65.48053150807614</v>
      </c>
      <c r="BA61" s="1065">
        <v>1950.3100689516077</v>
      </c>
      <c r="BB61" s="1065">
        <v>14044.120628986177</v>
      </c>
      <c r="BC61" s="1065">
        <v>46.146205544900724</v>
      </c>
      <c r="BD61" s="1065">
        <v>831.76162184680891</v>
      </c>
      <c r="BE61" s="1065">
        <v>232155.21280230058</v>
      </c>
      <c r="BF61" s="1065">
        <v>10148630.425485875</v>
      </c>
      <c r="BG61" s="1065">
        <v>1963486.8308193153</v>
      </c>
      <c r="BH61" s="1065">
        <v>1035.6343085351018</v>
      </c>
      <c r="BI61" s="1065">
        <v>2512.3558411429067</v>
      </c>
      <c r="BJ61" s="1065">
        <v>37649.713191825715</v>
      </c>
      <c r="BK61" s="1065">
        <v>6028.4730620313721</v>
      </c>
      <c r="BL61" s="1065">
        <v>697.95015507039534</v>
      </c>
      <c r="BM61" s="1065">
        <v>134940.68806030994</v>
      </c>
      <c r="BN61" s="1065">
        <v>2425.4727976353415</v>
      </c>
      <c r="BO61" s="1065">
        <v>4635.0457544604269</v>
      </c>
      <c r="BP61" s="1065">
        <v>3566.7369543091754</v>
      </c>
      <c r="BQ61" s="1065">
        <v>419840.05549326871</v>
      </c>
      <c r="BR61" s="1065">
        <v>267.17374263892503</v>
      </c>
      <c r="BS61" s="1065">
        <v>513.54169047941457</v>
      </c>
      <c r="BT61" s="1065">
        <v>13132.202364215598</v>
      </c>
      <c r="BU61" s="1065">
        <v>40.013988897847206</v>
      </c>
      <c r="BV61" s="1065">
        <v>45236.322197760805</v>
      </c>
      <c r="BW61" s="1065">
        <v>19718.6679982192</v>
      </c>
      <c r="BX61" s="1065">
        <v>13471.712994420588</v>
      </c>
      <c r="BY61" s="1065">
        <v>29792.61217439358</v>
      </c>
      <c r="BZ61" s="1065">
        <v>175.71813807458344</v>
      </c>
      <c r="CA61" s="1065">
        <v>39735.51467844229</v>
      </c>
      <c r="CB61" s="1065">
        <v>18035.614914090467</v>
      </c>
      <c r="CC61" s="1065">
        <v>72279.657858245046</v>
      </c>
      <c r="CD61" s="1065">
        <v>1234.4648637335795</v>
      </c>
      <c r="CE61" s="1065">
        <v>2794.7320057068846</v>
      </c>
      <c r="CF61" s="1065">
        <v>14192.224447787505</v>
      </c>
      <c r="CG61" s="1065">
        <v>24197.306255572574</v>
      </c>
      <c r="CH61" s="1065">
        <v>19454.75156817061</v>
      </c>
      <c r="CI61" s="1065">
        <v>43.134435011127351</v>
      </c>
      <c r="CJ61" s="1065">
        <v>6692.5343736662835</v>
      </c>
      <c r="CK61" s="1065">
        <v>48.322994496458662</v>
      </c>
      <c r="CL61" s="1065">
        <v>349.96159530837679</v>
      </c>
      <c r="CM61" s="1065">
        <v>18644.855166736226</v>
      </c>
      <c r="CN61" s="1065">
        <v>98.826372180726196</v>
      </c>
      <c r="CO61" s="1065">
        <v>0</v>
      </c>
      <c r="CP61" s="1065">
        <v>117.42342349462101</v>
      </c>
      <c r="CQ61" s="1065">
        <v>1426.7525303506491</v>
      </c>
      <c r="CR61" s="1065">
        <v>0</v>
      </c>
      <c r="CS61" s="1065">
        <v>5.067386344624901</v>
      </c>
      <c r="CT61" s="1065">
        <v>31.450762574429394</v>
      </c>
      <c r="CU61" s="1065">
        <v>35261.498426118997</v>
      </c>
      <c r="CV61" s="1065">
        <v>6635.2304723280013</v>
      </c>
      <c r="CW61" s="1065">
        <v>0</v>
      </c>
      <c r="CX61" s="1065">
        <v>21520.380879653054</v>
      </c>
      <c r="CY61" s="1065">
        <v>1071368.7240657171</v>
      </c>
      <c r="CZ61" s="1065">
        <v>278.79073722708011</v>
      </c>
      <c r="DA61" s="1065">
        <v>1767.5322924506886</v>
      </c>
      <c r="DB61" s="1065">
        <v>109594674.16131996</v>
      </c>
      <c r="DC61" s="1065">
        <v>13386583.817043489</v>
      </c>
      <c r="DD61" s="1065">
        <v>31017633.40529602</v>
      </c>
      <c r="DE61" s="1065">
        <v>16693413.241535738</v>
      </c>
      <c r="DF61" s="1065">
        <v>1773014.1343287569</v>
      </c>
      <c r="DG61" s="1065">
        <v>4834347.8854953796</v>
      </c>
      <c r="DH61" s="1065">
        <v>33655.059956512254</v>
      </c>
      <c r="DI61" s="1065">
        <v>29726.588231319132</v>
      </c>
      <c r="DJ61" s="1065">
        <v>7706.7872946031521</v>
      </c>
      <c r="DK61" s="1065">
        <v>16494.985691467311</v>
      </c>
      <c r="DL61" s="1065">
        <v>191.56174932546503</v>
      </c>
      <c r="DM61" s="1065">
        <v>55406.172062608704</v>
      </c>
      <c r="DN61" s="1065">
        <v>2.0493361139667798</v>
      </c>
      <c r="DO61" s="1065">
        <v>157.50602104449442</v>
      </c>
      <c r="DP61" s="1065">
        <v>0</v>
      </c>
      <c r="DQ61" s="1065">
        <v>2.2939554398644459E-2</v>
      </c>
      <c r="DR61" s="1065">
        <v>3682.4133536993945</v>
      </c>
      <c r="DS61" s="1065">
        <v>0</v>
      </c>
      <c r="DT61" s="1065">
        <v>1785.1458956871361</v>
      </c>
      <c r="DU61" s="1065">
        <v>0</v>
      </c>
      <c r="DV61" s="1065">
        <v>13798.623605624518</v>
      </c>
      <c r="DW61" s="1065">
        <v>116.13716359699623</v>
      </c>
      <c r="DX61" s="1065">
        <v>0</v>
      </c>
      <c r="DY61" s="1065">
        <v>68.35518596524048</v>
      </c>
      <c r="DZ61" s="1065">
        <v>0</v>
      </c>
      <c r="EA61" s="1065">
        <v>246.15334653815137</v>
      </c>
      <c r="EB61" s="1065">
        <v>137.89082807987748</v>
      </c>
      <c r="EC61" s="1065">
        <v>318.53524490498387</v>
      </c>
      <c r="ED61" s="1065">
        <v>0</v>
      </c>
      <c r="EE61" s="1065">
        <v>0</v>
      </c>
      <c r="EF61" s="1065">
        <v>2600.5084042571857</v>
      </c>
      <c r="EG61" s="1065">
        <v>0</v>
      </c>
      <c r="EH61" s="1065">
        <v>2971.7491644104375</v>
      </c>
      <c r="EI61" s="1065">
        <v>1890.5866426304137</v>
      </c>
      <c r="EJ61" s="1065">
        <v>0</v>
      </c>
      <c r="EK61" s="1065">
        <v>4503.9213296994876</v>
      </c>
      <c r="EL61" s="1065">
        <v>28039.021206172947</v>
      </c>
      <c r="EM61" s="1065">
        <v>5941.1054914437964</v>
      </c>
      <c r="EN61" s="1065">
        <v>1851.8677225281724</v>
      </c>
      <c r="EO61" s="1065">
        <v>0</v>
      </c>
      <c r="EP61" s="1065">
        <v>0</v>
      </c>
      <c r="EQ61" s="1065">
        <v>497.32929456778601</v>
      </c>
      <c r="ER61" s="1065">
        <v>148.62379252595707</v>
      </c>
      <c r="ES61" s="1065">
        <v>421.02857243393055</v>
      </c>
      <c r="ET61" s="1065">
        <v>0</v>
      </c>
      <c r="EU61" s="1065">
        <v>385.23196478413263</v>
      </c>
      <c r="EV61" s="1065">
        <v>221.02015068463541</v>
      </c>
      <c r="EW61" s="1065">
        <v>0</v>
      </c>
      <c r="EX61" s="1065">
        <v>44.318756857642391</v>
      </c>
      <c r="EY61" s="1065">
        <v>0</v>
      </c>
      <c r="EZ61" s="1065">
        <v>0</v>
      </c>
      <c r="FA61" s="1062">
        <f t="shared" si="0"/>
        <v>192695236.71665093</v>
      </c>
      <c r="FB61" s="1061">
        <v>152108.61214144918</v>
      </c>
      <c r="FC61" s="1061">
        <v>141342.027928517</v>
      </c>
      <c r="FD61" s="1062">
        <f t="shared" si="1"/>
        <v>293450.6400699662</v>
      </c>
      <c r="FE61" s="1061">
        <v>0</v>
      </c>
      <c r="FF61" s="1062">
        <f t="shared" si="2"/>
        <v>293450.6400699662</v>
      </c>
      <c r="FG61" s="1061">
        <v>0</v>
      </c>
      <c r="FH61" s="1061">
        <v>2225688.4904293516</v>
      </c>
      <c r="FI61" s="1062">
        <f t="shared" si="3"/>
        <v>2225688.4904293516</v>
      </c>
      <c r="FJ61" s="1061">
        <v>1660841.1549802462</v>
      </c>
      <c r="FK61" s="1066">
        <f t="shared" si="4"/>
        <v>4179980.2854795642</v>
      </c>
      <c r="FL61" s="1061">
        <v>35972.5664810585</v>
      </c>
      <c r="FM61" s="1089">
        <v>196839244.43564937</v>
      </c>
      <c r="FN61" s="1061"/>
      <c r="FO61" s="1061"/>
      <c r="FP61" s="1061"/>
      <c r="FQ61" s="1061"/>
      <c r="FR61" s="1061"/>
      <c r="FS61" s="1061"/>
      <c r="FT61" s="1061"/>
      <c r="FU61" s="1067"/>
    </row>
    <row r="62" spans="1:177" x14ac:dyDescent="0.25">
      <c r="A62" s="1482"/>
      <c r="B62" s="288" t="s">
        <v>672</v>
      </c>
      <c r="C62" s="1079" t="s">
        <v>1221</v>
      </c>
      <c r="D62" s="1065">
        <v>5394.20615872894</v>
      </c>
      <c r="E62" s="1065">
        <v>717.05910140758715</v>
      </c>
      <c r="F62" s="1065">
        <v>9161.1949869106302</v>
      </c>
      <c r="G62" s="1065">
        <v>113983.06387400873</v>
      </c>
      <c r="H62" s="1065">
        <v>36875.366614393053</v>
      </c>
      <c r="I62" s="1065">
        <v>35496.058033522837</v>
      </c>
      <c r="J62" s="1065">
        <v>3930.0525824996976</v>
      </c>
      <c r="K62" s="1065">
        <v>3253.7423493206452</v>
      </c>
      <c r="L62" s="1065">
        <v>4118.7356875200721</v>
      </c>
      <c r="M62" s="1065">
        <v>24646.275450528192</v>
      </c>
      <c r="N62" s="1065">
        <v>28007.914161776884</v>
      </c>
      <c r="O62" s="1065">
        <v>0</v>
      </c>
      <c r="P62" s="1065">
        <v>220.51571999954899</v>
      </c>
      <c r="Q62" s="1065">
        <v>409.51556015623549</v>
      </c>
      <c r="R62" s="1065">
        <v>112.18255989795605</v>
      </c>
      <c r="S62" s="1065">
        <v>3329.2543425650874</v>
      </c>
      <c r="T62" s="1065">
        <v>846.97426034829209</v>
      </c>
      <c r="U62" s="1065">
        <v>1073.848838080376</v>
      </c>
      <c r="V62" s="1065">
        <v>136.07190334936499</v>
      </c>
      <c r="W62" s="1065">
        <v>0.31865672671614237</v>
      </c>
      <c r="X62" s="1065">
        <v>226.00655833066406</v>
      </c>
      <c r="Y62" s="1065">
        <v>1309.980975384309</v>
      </c>
      <c r="Z62" s="1065">
        <v>1211.9021591253959</v>
      </c>
      <c r="AA62" s="1065">
        <v>807.99419490580249</v>
      </c>
      <c r="AB62" s="1065">
        <v>153.28991325418841</v>
      </c>
      <c r="AC62" s="1065">
        <v>149.09466013324814</v>
      </c>
      <c r="AD62" s="1065">
        <v>0</v>
      </c>
      <c r="AE62" s="1065">
        <v>0</v>
      </c>
      <c r="AF62" s="1065">
        <v>0</v>
      </c>
      <c r="AG62" s="1065">
        <v>156.98170276750886</v>
      </c>
      <c r="AH62" s="1065">
        <v>6905.0106519714191</v>
      </c>
      <c r="AI62" s="1065">
        <v>255.3612580870178</v>
      </c>
      <c r="AJ62" s="1065">
        <v>3843.6340875688652</v>
      </c>
      <c r="AK62" s="1065">
        <v>48.737804497551842</v>
      </c>
      <c r="AL62" s="1065">
        <v>8990.215283688387</v>
      </c>
      <c r="AM62" s="1065">
        <v>83043.217633735781</v>
      </c>
      <c r="AN62" s="1065">
        <v>4267.2120543925303</v>
      </c>
      <c r="AO62" s="1065">
        <v>194.56778427945991</v>
      </c>
      <c r="AP62" s="1065">
        <v>18374.496122707598</v>
      </c>
      <c r="AQ62" s="1065">
        <v>50129.820957820411</v>
      </c>
      <c r="AR62" s="1065">
        <v>9328.8373359133984</v>
      </c>
      <c r="AS62" s="1065">
        <v>805.68181010170281</v>
      </c>
      <c r="AT62" s="1065">
        <v>6658.4949348854079</v>
      </c>
      <c r="AU62" s="1065">
        <v>676.22123298687825</v>
      </c>
      <c r="AV62" s="1065">
        <v>1989.8860621438098</v>
      </c>
      <c r="AW62" s="1065">
        <v>12087.111243209094</v>
      </c>
      <c r="AX62" s="1065">
        <v>14629.737277643791</v>
      </c>
      <c r="AY62" s="1065">
        <v>3469.0712327235528</v>
      </c>
      <c r="AZ62" s="1065">
        <v>750.12023002142894</v>
      </c>
      <c r="BA62" s="1065">
        <v>6239.1813603338005</v>
      </c>
      <c r="BB62" s="1065">
        <v>1685.2007850599518</v>
      </c>
      <c r="BC62" s="1065">
        <v>12081.314554698893</v>
      </c>
      <c r="BD62" s="1065">
        <v>21551.025067374074</v>
      </c>
      <c r="BE62" s="1065">
        <v>154361.75516618107</v>
      </c>
      <c r="BF62" s="1065">
        <v>975825.37546761683</v>
      </c>
      <c r="BG62" s="1065">
        <v>10598605.573659332</v>
      </c>
      <c r="BH62" s="1065">
        <v>91056.763604827662</v>
      </c>
      <c r="BI62" s="1065">
        <v>108364.9255472059</v>
      </c>
      <c r="BJ62" s="1065">
        <v>11847.212817758164</v>
      </c>
      <c r="BK62" s="1065">
        <v>3539.253424069615</v>
      </c>
      <c r="BL62" s="1065">
        <v>2787.7382523363203</v>
      </c>
      <c r="BM62" s="1065">
        <v>27539.444334039134</v>
      </c>
      <c r="BN62" s="1065">
        <v>9658.1566867891324</v>
      </c>
      <c r="BO62" s="1065">
        <v>9127.7944709369622</v>
      </c>
      <c r="BP62" s="1065">
        <v>6701.7422193419416</v>
      </c>
      <c r="BQ62" s="1065">
        <v>124913.02816368038</v>
      </c>
      <c r="BR62" s="1065">
        <v>967.23450106973883</v>
      </c>
      <c r="BS62" s="1065">
        <v>332.40431135391134</v>
      </c>
      <c r="BT62" s="1065">
        <v>1352.3211317179878</v>
      </c>
      <c r="BU62" s="1065">
        <v>1484.9841063709825</v>
      </c>
      <c r="BV62" s="1065">
        <v>62453.756597678446</v>
      </c>
      <c r="BW62" s="1065">
        <v>0</v>
      </c>
      <c r="BX62" s="1065">
        <v>194325.95912074132</v>
      </c>
      <c r="BY62" s="1065">
        <v>1132.9129703422202</v>
      </c>
      <c r="BZ62" s="1065">
        <v>5051.1793992310586</v>
      </c>
      <c r="CA62" s="1065">
        <v>639.90262022123068</v>
      </c>
      <c r="CB62" s="1065">
        <v>2417.189749972018</v>
      </c>
      <c r="CC62" s="1065">
        <v>13669.266229377159</v>
      </c>
      <c r="CD62" s="1065">
        <v>32316.486664577289</v>
      </c>
      <c r="CE62" s="1065">
        <v>11353.084538419234</v>
      </c>
      <c r="CF62" s="1065">
        <v>9590.3628869131444</v>
      </c>
      <c r="CG62" s="1065">
        <v>15109.208085223747</v>
      </c>
      <c r="CH62" s="1065">
        <v>3074.4580392524654</v>
      </c>
      <c r="CI62" s="1065">
        <v>7424.4708170829235</v>
      </c>
      <c r="CJ62" s="1065">
        <v>8825.8429929980648</v>
      </c>
      <c r="CK62" s="1065">
        <v>274.66648327471927</v>
      </c>
      <c r="CL62" s="1065">
        <v>105763.23925302777</v>
      </c>
      <c r="CM62" s="1065">
        <v>11070.981750521856</v>
      </c>
      <c r="CN62" s="1065">
        <v>17728.776832564396</v>
      </c>
      <c r="CO62" s="1065">
        <v>33062.432429504057</v>
      </c>
      <c r="CP62" s="1065">
        <v>7226.6566284409046</v>
      </c>
      <c r="CQ62" s="1065">
        <v>1045.7987515051273</v>
      </c>
      <c r="CR62" s="1065">
        <v>72.352331882845618</v>
      </c>
      <c r="CS62" s="1065">
        <v>57342.082233583387</v>
      </c>
      <c r="CT62" s="1065">
        <v>201.01239937943623</v>
      </c>
      <c r="CU62" s="1065">
        <v>2986.8399714732568</v>
      </c>
      <c r="CV62" s="1065">
        <v>271.13152296149582</v>
      </c>
      <c r="CW62" s="1065">
        <v>0</v>
      </c>
      <c r="CX62" s="1065">
        <v>2127.5130003605877</v>
      </c>
      <c r="CY62" s="1065">
        <v>2939.4863719126361</v>
      </c>
      <c r="CZ62" s="1065">
        <v>73.895123854276179</v>
      </c>
      <c r="DA62" s="1065">
        <v>4638.1190656503022</v>
      </c>
      <c r="DB62" s="1065">
        <v>77976438.433252126</v>
      </c>
      <c r="DC62" s="1065">
        <v>7678723.2119122539</v>
      </c>
      <c r="DD62" s="1065">
        <v>10936147.093159724</v>
      </c>
      <c r="DE62" s="1065">
        <v>10844295.393650282</v>
      </c>
      <c r="DF62" s="1065">
        <v>2761582.3930406244</v>
      </c>
      <c r="DG62" s="1065">
        <v>7861558.8610136425</v>
      </c>
      <c r="DH62" s="1065">
        <v>14313.783444759258</v>
      </c>
      <c r="DI62" s="1065">
        <v>9651.5892194923799</v>
      </c>
      <c r="DJ62" s="1065">
        <v>6422.9675107413259</v>
      </c>
      <c r="DK62" s="1065">
        <v>13747.201413049137</v>
      </c>
      <c r="DL62" s="1065">
        <v>4715.1264861976124</v>
      </c>
      <c r="DM62" s="1065">
        <v>1363.362715338322</v>
      </c>
      <c r="DN62" s="1065">
        <v>0.36813657147819506</v>
      </c>
      <c r="DO62" s="1065">
        <v>282.94037496030336</v>
      </c>
      <c r="DP62" s="1065">
        <v>0</v>
      </c>
      <c r="DQ62" s="1065">
        <v>11002.598932731657</v>
      </c>
      <c r="DR62" s="1065">
        <v>2239.5202315593247</v>
      </c>
      <c r="DS62" s="1065">
        <v>8034.2552621008099</v>
      </c>
      <c r="DT62" s="1065">
        <v>0</v>
      </c>
      <c r="DU62" s="1065">
        <v>1716.1570056641347</v>
      </c>
      <c r="DV62" s="1065">
        <v>11481.68680747936</v>
      </c>
      <c r="DW62" s="1065">
        <v>1722.1348252434777</v>
      </c>
      <c r="DX62" s="1065">
        <v>7462.8343750551858</v>
      </c>
      <c r="DY62" s="1065">
        <v>19.58968332999336</v>
      </c>
      <c r="DZ62" s="1065">
        <v>0</v>
      </c>
      <c r="EA62" s="1065">
        <v>0</v>
      </c>
      <c r="EB62" s="1065">
        <v>0</v>
      </c>
      <c r="EC62" s="1065">
        <v>119.16580622047827</v>
      </c>
      <c r="ED62" s="1065">
        <v>0</v>
      </c>
      <c r="EE62" s="1065">
        <v>0</v>
      </c>
      <c r="EF62" s="1065">
        <v>4407.1099286708186</v>
      </c>
      <c r="EG62" s="1065">
        <v>0</v>
      </c>
      <c r="EH62" s="1065">
        <v>668.69272362771164</v>
      </c>
      <c r="EI62" s="1065">
        <v>2259.7508941835445</v>
      </c>
      <c r="EJ62" s="1065">
        <v>10944.30346400232</v>
      </c>
      <c r="EK62" s="1065">
        <v>1266.1165060380131</v>
      </c>
      <c r="EL62" s="1065">
        <v>66810.497650648686</v>
      </c>
      <c r="EM62" s="1065">
        <v>2688.5408291108274</v>
      </c>
      <c r="EN62" s="1065">
        <v>2670.7144930867389</v>
      </c>
      <c r="EO62" s="1065">
        <v>544.14390593030578</v>
      </c>
      <c r="EP62" s="1065">
        <v>0</v>
      </c>
      <c r="EQ62" s="1065">
        <v>358.82105349812525</v>
      </c>
      <c r="ER62" s="1065">
        <v>18031.111443115733</v>
      </c>
      <c r="ES62" s="1065">
        <v>605.34161403890084</v>
      </c>
      <c r="ET62" s="1065">
        <v>0</v>
      </c>
      <c r="EU62" s="1065">
        <v>540.9181397365503</v>
      </c>
      <c r="EV62" s="1065">
        <v>182.53213404748601</v>
      </c>
      <c r="EW62" s="1065">
        <v>1.0494553025506894</v>
      </c>
      <c r="EX62" s="1065">
        <v>1204.6668558030801</v>
      </c>
      <c r="EY62" s="1065">
        <v>309.63912592285811</v>
      </c>
      <c r="EZ62" s="1065">
        <v>0</v>
      </c>
      <c r="FA62" s="1062">
        <f t="shared" si="0"/>
        <v>131552941.14897396</v>
      </c>
      <c r="FB62" s="1061">
        <v>282994.91787676699</v>
      </c>
      <c r="FC62" s="1061">
        <v>239808.44259670147</v>
      </c>
      <c r="FD62" s="1062">
        <f t="shared" si="1"/>
        <v>522803.36047346843</v>
      </c>
      <c r="FE62" s="1061">
        <v>0</v>
      </c>
      <c r="FF62" s="1062">
        <f t="shared" si="2"/>
        <v>522803.36047346843</v>
      </c>
      <c r="FG62" s="1061">
        <v>0</v>
      </c>
      <c r="FH62" s="1061">
        <v>11974.658140423595</v>
      </c>
      <c r="FI62" s="1062">
        <f t="shared" si="3"/>
        <v>11974.658140423595</v>
      </c>
      <c r="FJ62" s="1061">
        <v>3723055.2875315752</v>
      </c>
      <c r="FK62" s="1066">
        <f t="shared" si="4"/>
        <v>4257833.3061454669</v>
      </c>
      <c r="FL62" s="1061">
        <v>178235.31879170809</v>
      </c>
      <c r="FM62" s="1089">
        <v>135632539.1363278</v>
      </c>
      <c r="FN62" s="1061"/>
      <c r="FO62" s="1061"/>
      <c r="FP62" s="1061"/>
      <c r="FQ62" s="1061"/>
      <c r="FR62" s="1061"/>
      <c r="FS62" s="1061"/>
      <c r="FT62" s="1061"/>
      <c r="FU62" s="1067"/>
    </row>
    <row r="63" spans="1:177" x14ac:dyDescent="0.25">
      <c r="A63" s="1482"/>
      <c r="B63" s="288" t="s">
        <v>507</v>
      </c>
      <c r="C63" s="1079" t="s">
        <v>1222</v>
      </c>
      <c r="D63" s="1065">
        <v>884.12614507255284</v>
      </c>
      <c r="E63" s="1065">
        <v>12071.053209927941</v>
      </c>
      <c r="F63" s="1065">
        <v>2339.5753682913105</v>
      </c>
      <c r="G63" s="1065">
        <v>191.69020820421471</v>
      </c>
      <c r="H63" s="1065">
        <v>90.090368265452966</v>
      </c>
      <c r="I63" s="1065">
        <v>5684.2600377988492</v>
      </c>
      <c r="J63" s="1065">
        <v>13921.401773735928</v>
      </c>
      <c r="K63" s="1065">
        <v>2090.0192647993094</v>
      </c>
      <c r="L63" s="1065">
        <v>17553.191835654114</v>
      </c>
      <c r="M63" s="1065">
        <v>47709.794985700319</v>
      </c>
      <c r="N63" s="1065">
        <v>38662.088995903468</v>
      </c>
      <c r="O63" s="1065">
        <v>8280.8137567643898</v>
      </c>
      <c r="P63" s="1065">
        <v>29408.575394836342</v>
      </c>
      <c r="Q63" s="1065">
        <v>66943.646001697547</v>
      </c>
      <c r="R63" s="1065">
        <v>7440.7444317023756</v>
      </c>
      <c r="S63" s="1065">
        <v>13517.933578816645</v>
      </c>
      <c r="T63" s="1065">
        <v>69266.079617662617</v>
      </c>
      <c r="U63" s="1065">
        <v>132846.40422697598</v>
      </c>
      <c r="V63" s="1065">
        <v>81328.112502231947</v>
      </c>
      <c r="W63" s="1065">
        <v>145757.1970705901</v>
      </c>
      <c r="X63" s="1065">
        <v>171915.16677557322</v>
      </c>
      <c r="Y63" s="1065">
        <v>380694.45340290113</v>
      </c>
      <c r="Z63" s="1065">
        <v>2678486.0498402952</v>
      </c>
      <c r="AA63" s="1065">
        <v>1238611.5250057608</v>
      </c>
      <c r="AB63" s="1065">
        <v>94253.726454334799</v>
      </c>
      <c r="AC63" s="1065">
        <v>49763.660884662509</v>
      </c>
      <c r="AD63" s="1065">
        <v>73171.412318631657</v>
      </c>
      <c r="AE63" s="1065">
        <v>2006.8117305498979</v>
      </c>
      <c r="AF63" s="1065">
        <v>6586.6383408958573</v>
      </c>
      <c r="AG63" s="1065">
        <v>9961.2637159138176</v>
      </c>
      <c r="AH63" s="1065">
        <v>69812.499925378434</v>
      </c>
      <c r="AI63" s="1065">
        <v>68560.366923677619</v>
      </c>
      <c r="AJ63" s="1065">
        <v>13663.67623260915</v>
      </c>
      <c r="AK63" s="1065">
        <v>69697.612411842914</v>
      </c>
      <c r="AL63" s="1065">
        <v>239452.78241392178</v>
      </c>
      <c r="AM63" s="1065">
        <v>1206282.7203360558</v>
      </c>
      <c r="AN63" s="1065">
        <v>65974.126212445888</v>
      </c>
      <c r="AO63" s="1065">
        <v>37651.393651514474</v>
      </c>
      <c r="AP63" s="1065">
        <v>101768.24327260151</v>
      </c>
      <c r="AQ63" s="1065">
        <v>92281.317545875994</v>
      </c>
      <c r="AR63" s="1065">
        <v>14908.416745738426</v>
      </c>
      <c r="AS63" s="1065">
        <v>3234.0858926552419</v>
      </c>
      <c r="AT63" s="1065">
        <v>64416.791290930079</v>
      </c>
      <c r="AU63" s="1065">
        <v>37990.936459120159</v>
      </c>
      <c r="AV63" s="1065">
        <v>40095.638134849709</v>
      </c>
      <c r="AW63" s="1065">
        <v>190466.26389722977</v>
      </c>
      <c r="AX63" s="1065">
        <v>115817.78699600349</v>
      </c>
      <c r="AY63" s="1065">
        <v>300215.6950584072</v>
      </c>
      <c r="AZ63" s="1065">
        <v>204337.10422282814</v>
      </c>
      <c r="BA63" s="1065">
        <v>2587042.9257039819</v>
      </c>
      <c r="BB63" s="1065">
        <v>30301.23830880268</v>
      </c>
      <c r="BC63" s="1065">
        <v>13652.256430326528</v>
      </c>
      <c r="BD63" s="1065">
        <v>572653.45047378144</v>
      </c>
      <c r="BE63" s="1065">
        <v>54919.185633621128</v>
      </c>
      <c r="BF63" s="1065">
        <v>77385.910575723756</v>
      </c>
      <c r="BG63" s="1065">
        <v>444677.63789643906</v>
      </c>
      <c r="BH63" s="1065">
        <v>15961807.618337523</v>
      </c>
      <c r="BI63" s="1065">
        <v>151739.62248154278</v>
      </c>
      <c r="BJ63" s="1065">
        <v>45506.775681667728</v>
      </c>
      <c r="BK63" s="1065">
        <v>112795.8291676169</v>
      </c>
      <c r="BL63" s="1065">
        <v>323.34719030042459</v>
      </c>
      <c r="BM63" s="1065">
        <v>10433.878239187374</v>
      </c>
      <c r="BN63" s="1065">
        <v>1401.7701737972843</v>
      </c>
      <c r="BO63" s="1065">
        <v>20460.39677239626</v>
      </c>
      <c r="BP63" s="1065">
        <v>29813.066289820657</v>
      </c>
      <c r="BQ63" s="1065">
        <v>2372262.2682557092</v>
      </c>
      <c r="BR63" s="1065">
        <v>418629.88995353156</v>
      </c>
      <c r="BS63" s="1065">
        <v>61309.734225903609</v>
      </c>
      <c r="BT63" s="1065">
        <v>29637.010108314953</v>
      </c>
      <c r="BU63" s="1065">
        <v>23856.847525271874</v>
      </c>
      <c r="BV63" s="1065">
        <v>122334.79988448127</v>
      </c>
      <c r="BW63" s="1065">
        <v>700112.63450591813</v>
      </c>
      <c r="BX63" s="1065">
        <v>85589.285568316744</v>
      </c>
      <c r="BY63" s="1065">
        <v>7984.8451662414172</v>
      </c>
      <c r="BZ63" s="1065">
        <v>168075.21424692567</v>
      </c>
      <c r="CA63" s="1065">
        <v>64746.504596831976</v>
      </c>
      <c r="CB63" s="1065">
        <v>157205.6280835658</v>
      </c>
      <c r="CC63" s="1065">
        <v>205585.21162577113</v>
      </c>
      <c r="CD63" s="1065">
        <v>3250460.6267259968</v>
      </c>
      <c r="CE63" s="1065">
        <v>2982204.598452385</v>
      </c>
      <c r="CF63" s="1065">
        <v>21647.175629498553</v>
      </c>
      <c r="CG63" s="1065">
        <v>42653.222705712833</v>
      </c>
      <c r="CH63" s="1065">
        <v>268938.56127345568</v>
      </c>
      <c r="CI63" s="1065">
        <v>226958.74921226359</v>
      </c>
      <c r="CJ63" s="1065">
        <v>1500960.7445634669</v>
      </c>
      <c r="CK63" s="1065">
        <v>4417861.7937159408</v>
      </c>
      <c r="CL63" s="1065">
        <v>478047.33800034149</v>
      </c>
      <c r="CM63" s="1065">
        <v>1257484.7392625296</v>
      </c>
      <c r="CN63" s="1065">
        <v>2314203.6705703824</v>
      </c>
      <c r="CO63" s="1065">
        <v>580043.77750567289</v>
      </c>
      <c r="CP63" s="1065">
        <v>5472036.5291604726</v>
      </c>
      <c r="CQ63" s="1065">
        <v>41809.798464268533</v>
      </c>
      <c r="CR63" s="1065">
        <v>562923.83978178387</v>
      </c>
      <c r="CS63" s="1065">
        <v>6076758.6329804473</v>
      </c>
      <c r="CT63" s="1065">
        <v>566661.27753493434</v>
      </c>
      <c r="CU63" s="1065">
        <v>2038490.3717597639</v>
      </c>
      <c r="CV63" s="1065">
        <v>280419.48789313715</v>
      </c>
      <c r="CW63" s="1065">
        <v>0</v>
      </c>
      <c r="CX63" s="1065">
        <v>35803.610634228651</v>
      </c>
      <c r="CY63" s="1065">
        <v>27615.477580528353</v>
      </c>
      <c r="CZ63" s="1065">
        <v>2698.8354993911607</v>
      </c>
      <c r="DA63" s="1065">
        <v>3541.6331747306535</v>
      </c>
      <c r="DB63" s="1065">
        <v>15578478.228563165</v>
      </c>
      <c r="DC63" s="1065">
        <v>1744116.1761553669</v>
      </c>
      <c r="DD63" s="1065">
        <v>162975.27770595037</v>
      </c>
      <c r="DE63" s="1065">
        <v>86862.319513186347</v>
      </c>
      <c r="DF63" s="1065">
        <v>190119.50830081257</v>
      </c>
      <c r="DG63" s="1065">
        <v>7407760.1670014001</v>
      </c>
      <c r="DH63" s="1065">
        <v>4609.4922980440342</v>
      </c>
      <c r="DI63" s="1065">
        <v>941.67228975337582</v>
      </c>
      <c r="DJ63" s="1065">
        <v>1675.0100361120644</v>
      </c>
      <c r="DK63" s="1065">
        <v>3585.0563305517271</v>
      </c>
      <c r="DL63" s="1065">
        <v>4206.5977539776359</v>
      </c>
      <c r="DM63" s="1065">
        <v>1216.3236243823742</v>
      </c>
      <c r="DN63" s="1065">
        <v>1.6809360965079581</v>
      </c>
      <c r="DO63" s="1065">
        <v>5983.5105311865118</v>
      </c>
      <c r="DP63" s="1065">
        <v>0</v>
      </c>
      <c r="DQ63" s="1065">
        <v>5007.6370844674384</v>
      </c>
      <c r="DR63" s="1065">
        <v>0</v>
      </c>
      <c r="DS63" s="1065">
        <v>0</v>
      </c>
      <c r="DT63" s="1065">
        <v>0</v>
      </c>
      <c r="DU63" s="1065">
        <v>482.23392093523154</v>
      </c>
      <c r="DV63" s="1065">
        <v>32382.959945677438</v>
      </c>
      <c r="DW63" s="1065">
        <v>12319.106937869054</v>
      </c>
      <c r="DX63" s="1065">
        <v>1046.7547785162149</v>
      </c>
      <c r="DY63" s="1065">
        <v>25.807090576274874</v>
      </c>
      <c r="DZ63" s="1065">
        <v>0</v>
      </c>
      <c r="EA63" s="1065">
        <v>11.553925154248798</v>
      </c>
      <c r="EB63" s="1065">
        <v>6.4721342359759531</v>
      </c>
      <c r="EC63" s="1065">
        <v>14.012806639250389</v>
      </c>
      <c r="ED63" s="1065">
        <v>0</v>
      </c>
      <c r="EE63" s="1065">
        <v>0</v>
      </c>
      <c r="EF63" s="1065">
        <v>12968.616713312491</v>
      </c>
      <c r="EG63" s="1065">
        <v>0</v>
      </c>
      <c r="EH63" s="1065">
        <v>119.28642178949828</v>
      </c>
      <c r="EI63" s="1065">
        <v>590181.82212602487</v>
      </c>
      <c r="EJ63" s="1065">
        <v>125026.69772078705</v>
      </c>
      <c r="EK63" s="1065">
        <v>0</v>
      </c>
      <c r="EL63" s="1065">
        <v>12.65126478053682</v>
      </c>
      <c r="EM63" s="1065">
        <v>1009.3585382747551</v>
      </c>
      <c r="EN63" s="1065">
        <v>424.00530342149096</v>
      </c>
      <c r="EO63" s="1065">
        <v>701.6522809400393</v>
      </c>
      <c r="EP63" s="1065">
        <v>32582.0443799233</v>
      </c>
      <c r="EQ63" s="1065">
        <v>638561.2696636779</v>
      </c>
      <c r="ER63" s="1065">
        <v>124221.14139148737</v>
      </c>
      <c r="ES63" s="1065">
        <v>166.6705996664956</v>
      </c>
      <c r="ET63" s="1065">
        <v>94.325731093596033</v>
      </c>
      <c r="EU63" s="1065">
        <v>0</v>
      </c>
      <c r="EV63" s="1065">
        <v>152.37876026298494</v>
      </c>
      <c r="EW63" s="1065">
        <v>0.40213799911932602</v>
      </c>
      <c r="EX63" s="1065">
        <v>471.80870217919346</v>
      </c>
      <c r="EY63" s="1065">
        <v>0</v>
      </c>
      <c r="EZ63" s="1065">
        <v>12508.322906378035</v>
      </c>
      <c r="FA63" s="1062">
        <f t="shared" si="0"/>
        <v>92103564.25435853</v>
      </c>
      <c r="FB63" s="1061">
        <v>315427.12817183725</v>
      </c>
      <c r="FC63" s="1061">
        <v>1383525.4231434648</v>
      </c>
      <c r="FD63" s="1062">
        <f t="shared" si="1"/>
        <v>1698952.551315302</v>
      </c>
      <c r="FE63" s="1061">
        <v>0</v>
      </c>
      <c r="FF63" s="1062">
        <f t="shared" si="2"/>
        <v>1698952.551315302</v>
      </c>
      <c r="FG63" s="1061">
        <v>0</v>
      </c>
      <c r="FH63" s="1061">
        <v>738436.04563025467</v>
      </c>
      <c r="FI63" s="1062">
        <f t="shared" si="3"/>
        <v>738436.04563025467</v>
      </c>
      <c r="FJ63" s="1061">
        <v>8975529.5752601773</v>
      </c>
      <c r="FK63" s="1066">
        <f t="shared" si="4"/>
        <v>11412918.172205735</v>
      </c>
      <c r="FL63" s="1061">
        <v>4934865.0841617053</v>
      </c>
      <c r="FM63" s="1089">
        <v>98581617.342402533</v>
      </c>
      <c r="FN63" s="1061"/>
      <c r="FO63" s="1061"/>
      <c r="FP63" s="1061"/>
      <c r="FQ63" s="1061"/>
      <c r="FR63" s="1061"/>
      <c r="FS63" s="1061"/>
      <c r="FT63" s="1061"/>
      <c r="FU63" s="1067"/>
    </row>
    <row r="64" spans="1:177" x14ac:dyDescent="0.25">
      <c r="A64" s="1482"/>
      <c r="B64" s="288" t="s">
        <v>508</v>
      </c>
      <c r="C64" s="1079" t="s">
        <v>1223</v>
      </c>
      <c r="D64" s="1065">
        <v>1294.2418013283952</v>
      </c>
      <c r="E64" s="1065">
        <v>8.4119756128933787</v>
      </c>
      <c r="F64" s="1065">
        <v>0</v>
      </c>
      <c r="G64" s="1065">
        <v>204653.47645462607</v>
      </c>
      <c r="H64" s="1065">
        <v>75016.95255794593</v>
      </c>
      <c r="I64" s="1065">
        <v>4398.8654730275002</v>
      </c>
      <c r="J64" s="1065">
        <v>733.9063275820489</v>
      </c>
      <c r="K64" s="1065">
        <v>17738.824242955907</v>
      </c>
      <c r="L64" s="1065">
        <v>10091.90854648771</v>
      </c>
      <c r="M64" s="1065">
        <v>215.60061268000504</v>
      </c>
      <c r="N64" s="1065">
        <v>130.80434093490621</v>
      </c>
      <c r="O64" s="1065">
        <v>9.1113450982375284</v>
      </c>
      <c r="P64" s="1065">
        <v>37.934599866733045</v>
      </c>
      <c r="Q64" s="1065">
        <v>0.20057042000154446</v>
      </c>
      <c r="R64" s="1065">
        <v>15.570636821432824</v>
      </c>
      <c r="S64" s="1065">
        <v>3352.4381224752287</v>
      </c>
      <c r="T64" s="1065">
        <v>420.88618841652516</v>
      </c>
      <c r="U64" s="1065">
        <v>3.0559753732003143</v>
      </c>
      <c r="V64" s="1065">
        <v>236.61733841512785</v>
      </c>
      <c r="W64" s="1065">
        <v>66.459166114237973</v>
      </c>
      <c r="X64" s="1065">
        <v>195.33742204157986</v>
      </c>
      <c r="Y64" s="1065">
        <v>380.15977716547047</v>
      </c>
      <c r="Z64" s="1065">
        <v>111636.18861402925</v>
      </c>
      <c r="AA64" s="1065">
        <v>42178.162225997912</v>
      </c>
      <c r="AB64" s="1065">
        <v>8896.1931082502706</v>
      </c>
      <c r="AC64" s="1065">
        <v>1.2072950297142921</v>
      </c>
      <c r="AD64" s="1065">
        <v>1390.4608980918481</v>
      </c>
      <c r="AE64" s="1065">
        <v>133.47703376211243</v>
      </c>
      <c r="AF64" s="1065">
        <v>101.38047110398927</v>
      </c>
      <c r="AG64" s="1065">
        <v>254.61918544448886</v>
      </c>
      <c r="AH64" s="1065">
        <v>29.132512820050248</v>
      </c>
      <c r="AI64" s="1065">
        <v>0</v>
      </c>
      <c r="AJ64" s="1065">
        <v>0</v>
      </c>
      <c r="AK64" s="1065">
        <v>0</v>
      </c>
      <c r="AL64" s="1065">
        <v>116.37335632300098</v>
      </c>
      <c r="AM64" s="1065">
        <v>213.99493518025889</v>
      </c>
      <c r="AN64" s="1065">
        <v>565.69128445225101</v>
      </c>
      <c r="AO64" s="1065">
        <v>2625.4442278402112</v>
      </c>
      <c r="AP64" s="1065">
        <v>77299.800040291942</v>
      </c>
      <c r="AQ64" s="1065">
        <v>917.90615766508097</v>
      </c>
      <c r="AR64" s="1065">
        <v>11346.625328099715</v>
      </c>
      <c r="AS64" s="1065">
        <v>3.0036056202016068</v>
      </c>
      <c r="AT64" s="1065">
        <v>584.90217485229505</v>
      </c>
      <c r="AU64" s="1065">
        <v>207.02093418307678</v>
      </c>
      <c r="AV64" s="1065">
        <v>13.439411544851927</v>
      </c>
      <c r="AW64" s="1065">
        <v>54.046356842875817</v>
      </c>
      <c r="AX64" s="1065">
        <v>1064.8897138403058</v>
      </c>
      <c r="AY64" s="1065">
        <v>693337.11082417169</v>
      </c>
      <c r="AZ64" s="1065">
        <v>0</v>
      </c>
      <c r="BA64" s="1065">
        <v>498.89989918929979</v>
      </c>
      <c r="BB64" s="1065">
        <v>67.910419743454</v>
      </c>
      <c r="BC64" s="1065">
        <v>87.355182511213201</v>
      </c>
      <c r="BD64" s="1065">
        <v>27934.44276241785</v>
      </c>
      <c r="BE64" s="1065">
        <v>0</v>
      </c>
      <c r="BF64" s="1065">
        <v>0</v>
      </c>
      <c r="BG64" s="1065">
        <v>0</v>
      </c>
      <c r="BH64" s="1065">
        <v>13641.053637321023</v>
      </c>
      <c r="BI64" s="1065">
        <v>2403653.0024187141</v>
      </c>
      <c r="BJ64" s="1065">
        <v>1547.3682612628756</v>
      </c>
      <c r="BK64" s="1065">
        <v>2095.4505474677303</v>
      </c>
      <c r="BL64" s="1065">
        <v>0</v>
      </c>
      <c r="BM64" s="1065">
        <v>0</v>
      </c>
      <c r="BN64" s="1065">
        <v>0</v>
      </c>
      <c r="BO64" s="1065">
        <v>1590.1555672878426</v>
      </c>
      <c r="BP64" s="1065">
        <v>3365.1468946378309</v>
      </c>
      <c r="BQ64" s="1065">
        <v>277456.11610151723</v>
      </c>
      <c r="BR64" s="1065">
        <v>749.87520653883166</v>
      </c>
      <c r="BS64" s="1065">
        <v>9034.7848618003936</v>
      </c>
      <c r="BT64" s="1065">
        <v>275.34451891884027</v>
      </c>
      <c r="BU64" s="1065">
        <v>2843.7092916820102</v>
      </c>
      <c r="BV64" s="1065">
        <v>77481.603037780733</v>
      </c>
      <c r="BW64" s="1065">
        <v>3792.6056141819558</v>
      </c>
      <c r="BX64" s="1065">
        <v>216.19598844822042</v>
      </c>
      <c r="BY64" s="1065">
        <v>342.59411829156545</v>
      </c>
      <c r="BZ64" s="1065">
        <v>101.48525475797521</v>
      </c>
      <c r="CA64" s="1065">
        <v>4602.3689874219108</v>
      </c>
      <c r="CB64" s="1065">
        <v>87785.367010191956</v>
      </c>
      <c r="CC64" s="1065">
        <v>189678.60189930213</v>
      </c>
      <c r="CD64" s="1065">
        <v>2883.8670272676759</v>
      </c>
      <c r="CE64" s="1065">
        <v>3544692.7313770782</v>
      </c>
      <c r="CF64" s="1065">
        <v>58.575922408619157</v>
      </c>
      <c r="CG64" s="1065">
        <v>3040.968056477308</v>
      </c>
      <c r="CH64" s="1065">
        <v>41116.410901846364</v>
      </c>
      <c r="CI64" s="1065">
        <v>6723.0491480416113</v>
      </c>
      <c r="CJ64" s="1065">
        <v>797269.13648924942</v>
      </c>
      <c r="CK64" s="1065">
        <v>0</v>
      </c>
      <c r="CL64" s="1065">
        <v>15495.004194316167</v>
      </c>
      <c r="CM64" s="1065">
        <v>89400.504759539734</v>
      </c>
      <c r="CN64" s="1065">
        <v>241708.71722541712</v>
      </c>
      <c r="CO64" s="1065">
        <v>13044.47984883507</v>
      </c>
      <c r="CP64" s="1065">
        <v>4723.3272496796435</v>
      </c>
      <c r="CQ64" s="1065">
        <v>110169.24403053922</v>
      </c>
      <c r="CR64" s="1065">
        <v>2.3742944087288294</v>
      </c>
      <c r="CS64" s="1065">
        <v>1284949.9306222806</v>
      </c>
      <c r="CT64" s="1065">
        <v>660.95444962954537</v>
      </c>
      <c r="CU64" s="1065">
        <v>103272.52752291701</v>
      </c>
      <c r="CV64" s="1065">
        <v>496.51035623424639</v>
      </c>
      <c r="CW64" s="1065">
        <v>0</v>
      </c>
      <c r="CX64" s="1065">
        <v>42.306209506030953</v>
      </c>
      <c r="CY64" s="1065">
        <v>28609.159154855726</v>
      </c>
      <c r="CZ64" s="1065">
        <v>0</v>
      </c>
      <c r="DA64" s="1065">
        <v>8.9415159224949932</v>
      </c>
      <c r="DB64" s="1065">
        <v>34144157.592185274</v>
      </c>
      <c r="DC64" s="1065">
        <v>3890644.241773379</v>
      </c>
      <c r="DD64" s="1065">
        <v>107279.53991114152</v>
      </c>
      <c r="DE64" s="1065">
        <v>57177.688568215111</v>
      </c>
      <c r="DF64" s="1065">
        <v>378163.36704514362</v>
      </c>
      <c r="DG64" s="1065">
        <v>9877957.5369297881</v>
      </c>
      <c r="DH64" s="1065">
        <v>0</v>
      </c>
      <c r="DI64" s="1065">
        <v>0</v>
      </c>
      <c r="DJ64" s="1065">
        <v>831.85078271359907</v>
      </c>
      <c r="DK64" s="1065">
        <v>1780.4262961695322</v>
      </c>
      <c r="DL64" s="1065">
        <v>142.12328946086686</v>
      </c>
      <c r="DM64" s="1065">
        <v>41.094549700668345</v>
      </c>
      <c r="DN64" s="1065">
        <v>4.191895518110063</v>
      </c>
      <c r="DO64" s="1065">
        <v>6802.1705504160773</v>
      </c>
      <c r="DP64" s="1065">
        <v>0</v>
      </c>
      <c r="DQ64" s="1065">
        <v>0</v>
      </c>
      <c r="DR64" s="1065">
        <v>0</v>
      </c>
      <c r="DS64" s="1065">
        <v>0</v>
      </c>
      <c r="DT64" s="1065">
        <v>0</v>
      </c>
      <c r="DU64" s="1065">
        <v>0</v>
      </c>
      <c r="DV64" s="1065">
        <v>93571.926762172938</v>
      </c>
      <c r="DW64" s="1065">
        <v>253194.28989914371</v>
      </c>
      <c r="DX64" s="1065">
        <v>56431.216774491069</v>
      </c>
      <c r="DY64" s="1065">
        <v>55.049547115960763</v>
      </c>
      <c r="DZ64" s="1065">
        <v>0</v>
      </c>
      <c r="EA64" s="1065">
        <v>0</v>
      </c>
      <c r="EB64" s="1065">
        <v>0</v>
      </c>
      <c r="EC64" s="1065">
        <v>29873.600391950211</v>
      </c>
      <c r="ED64" s="1065">
        <v>0</v>
      </c>
      <c r="EE64" s="1065">
        <v>3036.0519700125765</v>
      </c>
      <c r="EF64" s="1065">
        <v>2527.0891334221287</v>
      </c>
      <c r="EG64" s="1065">
        <v>0</v>
      </c>
      <c r="EH64" s="1065">
        <v>116945.09631736997</v>
      </c>
      <c r="EI64" s="1065">
        <v>144630.49785355196</v>
      </c>
      <c r="EJ64" s="1065">
        <v>10884.793482032306</v>
      </c>
      <c r="EK64" s="1065">
        <v>0</v>
      </c>
      <c r="EL64" s="1065">
        <v>0</v>
      </c>
      <c r="EM64" s="1065">
        <v>0</v>
      </c>
      <c r="EN64" s="1065">
        <v>113.45124232401446</v>
      </c>
      <c r="EO64" s="1065">
        <v>279.76791449304568</v>
      </c>
      <c r="EP64" s="1065">
        <v>26453.179268436128</v>
      </c>
      <c r="EQ64" s="1065">
        <v>991.61088639590275</v>
      </c>
      <c r="ER64" s="1065">
        <v>61658.738814592689</v>
      </c>
      <c r="ES64" s="1065">
        <v>525.265433928422</v>
      </c>
      <c r="ET64" s="1065">
        <v>0</v>
      </c>
      <c r="EU64" s="1065">
        <v>0</v>
      </c>
      <c r="EV64" s="1065">
        <v>0</v>
      </c>
      <c r="EW64" s="1065">
        <v>0</v>
      </c>
      <c r="EX64" s="1065">
        <v>0</v>
      </c>
      <c r="EY64" s="1065">
        <v>0</v>
      </c>
      <c r="EZ64" s="1065">
        <v>0</v>
      </c>
      <c r="FA64" s="1062">
        <f t="shared" si="0"/>
        <v>59935335.440477014</v>
      </c>
      <c r="FB64" s="1061">
        <v>465028.76710710104</v>
      </c>
      <c r="FC64" s="1061">
        <v>1746995.809436064</v>
      </c>
      <c r="FD64" s="1062">
        <f t="shared" si="1"/>
        <v>2212024.5765431649</v>
      </c>
      <c r="FE64" s="1061">
        <v>0</v>
      </c>
      <c r="FF64" s="1062">
        <f t="shared" si="2"/>
        <v>2212024.5765431649</v>
      </c>
      <c r="FG64" s="1061">
        <v>0</v>
      </c>
      <c r="FH64" s="1061">
        <v>1343691.7408127321</v>
      </c>
      <c r="FI64" s="1062">
        <f t="shared" si="3"/>
        <v>1343691.7408127321</v>
      </c>
      <c r="FJ64" s="1061">
        <v>10487228.737007242</v>
      </c>
      <c r="FK64" s="1066">
        <f t="shared" si="4"/>
        <v>14042945.054363139</v>
      </c>
      <c r="FL64" s="1061">
        <v>679913.69320737256</v>
      </c>
      <c r="FM64" s="1089">
        <v>73298366.801632822</v>
      </c>
      <c r="FN64" s="1061"/>
      <c r="FO64" s="1061"/>
      <c r="FP64" s="1061"/>
      <c r="FQ64" s="1061"/>
      <c r="FR64" s="1061"/>
      <c r="FS64" s="1061"/>
      <c r="FT64" s="1061"/>
      <c r="FU64" s="1067"/>
    </row>
    <row r="65" spans="1:177" x14ac:dyDescent="0.25">
      <c r="A65" s="1482"/>
      <c r="B65" s="288" t="s">
        <v>509</v>
      </c>
      <c r="C65" s="1079" t="s">
        <v>1224</v>
      </c>
      <c r="D65" s="1065">
        <v>0</v>
      </c>
      <c r="E65" s="1065">
        <v>0</v>
      </c>
      <c r="F65" s="1065">
        <v>0</v>
      </c>
      <c r="G65" s="1065">
        <v>0</v>
      </c>
      <c r="H65" s="1065">
        <v>0</v>
      </c>
      <c r="I65" s="1065">
        <v>19014.988877559834</v>
      </c>
      <c r="J65" s="1065">
        <v>1605.5492173736488</v>
      </c>
      <c r="K65" s="1065">
        <v>6125.8482908296846</v>
      </c>
      <c r="L65" s="1065">
        <v>6780.0849258733469</v>
      </c>
      <c r="M65" s="1065">
        <v>518.71270972872503</v>
      </c>
      <c r="N65" s="1065">
        <v>530.51183673531989</v>
      </c>
      <c r="O65" s="1065">
        <v>0</v>
      </c>
      <c r="P65" s="1065">
        <v>0</v>
      </c>
      <c r="Q65" s="1065">
        <v>0</v>
      </c>
      <c r="R65" s="1065">
        <v>0</v>
      </c>
      <c r="S65" s="1065">
        <v>0</v>
      </c>
      <c r="T65" s="1065">
        <v>0</v>
      </c>
      <c r="U65" s="1065">
        <v>0</v>
      </c>
      <c r="V65" s="1065">
        <v>0</v>
      </c>
      <c r="W65" s="1065">
        <v>0</v>
      </c>
      <c r="X65" s="1065">
        <v>0</v>
      </c>
      <c r="Y65" s="1065">
        <v>0</v>
      </c>
      <c r="Z65" s="1065">
        <v>0</v>
      </c>
      <c r="AA65" s="1065">
        <v>0</v>
      </c>
      <c r="AB65" s="1065">
        <v>0</v>
      </c>
      <c r="AC65" s="1065">
        <v>0</v>
      </c>
      <c r="AD65" s="1065">
        <v>0</v>
      </c>
      <c r="AE65" s="1065">
        <v>0</v>
      </c>
      <c r="AF65" s="1065">
        <v>0</v>
      </c>
      <c r="AG65" s="1065">
        <v>0</v>
      </c>
      <c r="AH65" s="1065">
        <v>0</v>
      </c>
      <c r="AI65" s="1065">
        <v>0</v>
      </c>
      <c r="AJ65" s="1065">
        <v>0</v>
      </c>
      <c r="AK65" s="1065">
        <v>0</v>
      </c>
      <c r="AL65" s="1065">
        <v>0</v>
      </c>
      <c r="AM65" s="1065">
        <v>0</v>
      </c>
      <c r="AN65" s="1065">
        <v>0</v>
      </c>
      <c r="AO65" s="1065">
        <v>0</v>
      </c>
      <c r="AP65" s="1065">
        <v>0</v>
      </c>
      <c r="AQ65" s="1065">
        <v>0</v>
      </c>
      <c r="AR65" s="1065">
        <v>3700.5484253655218</v>
      </c>
      <c r="AS65" s="1065">
        <v>2818915.9033749057</v>
      </c>
      <c r="AT65" s="1065">
        <v>47580.757037868141</v>
      </c>
      <c r="AU65" s="1065">
        <v>4378.3371951247764</v>
      </c>
      <c r="AV65" s="1065">
        <v>201.99496996442423</v>
      </c>
      <c r="AW65" s="1065">
        <v>20569.856725492227</v>
      </c>
      <c r="AX65" s="1065">
        <v>7403.219482744842</v>
      </c>
      <c r="AY65" s="1065">
        <v>0</v>
      </c>
      <c r="AZ65" s="1065">
        <v>0</v>
      </c>
      <c r="BA65" s="1065">
        <v>0</v>
      </c>
      <c r="BB65" s="1065">
        <v>0</v>
      </c>
      <c r="BC65" s="1065">
        <v>0</v>
      </c>
      <c r="BD65" s="1065">
        <v>0</v>
      </c>
      <c r="BE65" s="1065">
        <v>1491001.061129723</v>
      </c>
      <c r="BF65" s="1065">
        <v>129626.98770487416</v>
      </c>
      <c r="BG65" s="1065">
        <v>2183796.6829121937</v>
      </c>
      <c r="BH65" s="1065">
        <v>1577075.3303747599</v>
      </c>
      <c r="BI65" s="1065">
        <v>812218.34385547927</v>
      </c>
      <c r="BJ65" s="1065">
        <v>1540220.7585617579</v>
      </c>
      <c r="BK65" s="1065">
        <v>553901.55030277197</v>
      </c>
      <c r="BL65" s="1065">
        <v>1729109.6387962762</v>
      </c>
      <c r="BM65" s="1065">
        <v>4713797.0287623703</v>
      </c>
      <c r="BN65" s="1065">
        <v>280518.87022555131</v>
      </c>
      <c r="BO65" s="1065">
        <v>426064.31905175291</v>
      </c>
      <c r="BP65" s="1065">
        <v>488289.97127961396</v>
      </c>
      <c r="BQ65" s="1065">
        <v>595613.30140457593</v>
      </c>
      <c r="BR65" s="1065">
        <v>37560.872257441442</v>
      </c>
      <c r="BS65" s="1065">
        <v>41419.021824012394</v>
      </c>
      <c r="BT65" s="1065">
        <v>1160.2899484605634</v>
      </c>
      <c r="BU65" s="1065">
        <v>55855.60168780815</v>
      </c>
      <c r="BV65" s="1065">
        <v>61920.330283888557</v>
      </c>
      <c r="BW65" s="1065">
        <v>0.25956437671424404</v>
      </c>
      <c r="BX65" s="1065">
        <v>75516.514932391365</v>
      </c>
      <c r="BY65" s="1065">
        <v>22126.787407019699</v>
      </c>
      <c r="BZ65" s="1065">
        <v>46092.702101991395</v>
      </c>
      <c r="CA65" s="1065">
        <v>2092.2509873711283</v>
      </c>
      <c r="CB65" s="1065">
        <v>1976.2952507583111</v>
      </c>
      <c r="CC65" s="1065">
        <v>27257.705400652128</v>
      </c>
      <c r="CD65" s="1065">
        <v>20793.411199325321</v>
      </c>
      <c r="CE65" s="1065">
        <v>166283.49433295935</v>
      </c>
      <c r="CF65" s="1065">
        <v>17934.93592202376</v>
      </c>
      <c r="CG65" s="1065">
        <v>12114.948949361864</v>
      </c>
      <c r="CH65" s="1065">
        <v>7475.3445321523532</v>
      </c>
      <c r="CI65" s="1065">
        <v>38108.873699141979</v>
      </c>
      <c r="CJ65" s="1065">
        <v>2656.3162392297104</v>
      </c>
      <c r="CK65" s="1065">
        <v>121599.59398197749</v>
      </c>
      <c r="CL65" s="1065">
        <v>28332.511013883697</v>
      </c>
      <c r="CM65" s="1065">
        <v>5418.6142541578938</v>
      </c>
      <c r="CN65" s="1065">
        <v>3674.0412080356436</v>
      </c>
      <c r="CO65" s="1065">
        <v>18.276827335699735</v>
      </c>
      <c r="CP65" s="1065">
        <v>11592.956054547911</v>
      </c>
      <c r="CQ65" s="1065">
        <v>8393.9462289188305</v>
      </c>
      <c r="CR65" s="1065">
        <v>16182.894173294073</v>
      </c>
      <c r="CS65" s="1065">
        <v>22832.455895043568</v>
      </c>
      <c r="CT65" s="1065">
        <v>1568.4081909342647</v>
      </c>
      <c r="CU65" s="1065">
        <v>25712.275262382409</v>
      </c>
      <c r="CV65" s="1065">
        <v>1818.6102496923586</v>
      </c>
      <c r="CW65" s="1065">
        <v>0</v>
      </c>
      <c r="CX65" s="1065">
        <v>390.75827904297478</v>
      </c>
      <c r="CY65" s="1065">
        <v>150926.70774237291</v>
      </c>
      <c r="CZ65" s="1065">
        <v>34.899386131490395</v>
      </c>
      <c r="DA65" s="1065">
        <v>765.49918565034534</v>
      </c>
      <c r="DB65" s="1065">
        <v>4785813.2098773979</v>
      </c>
      <c r="DC65" s="1065">
        <v>770253.23762288433</v>
      </c>
      <c r="DD65" s="1065">
        <v>98941.529779396384</v>
      </c>
      <c r="DE65" s="1065">
        <v>52733.708411454267</v>
      </c>
      <c r="DF65" s="1065">
        <v>2651682.8761809515</v>
      </c>
      <c r="DG65" s="1065">
        <v>1948040.890380322</v>
      </c>
      <c r="DH65" s="1065">
        <v>0</v>
      </c>
      <c r="DI65" s="1065">
        <v>0</v>
      </c>
      <c r="DJ65" s="1065">
        <v>0</v>
      </c>
      <c r="DK65" s="1065">
        <v>0</v>
      </c>
      <c r="DL65" s="1065">
        <v>0</v>
      </c>
      <c r="DM65" s="1065">
        <v>0</v>
      </c>
      <c r="DN65" s="1065">
        <v>0</v>
      </c>
      <c r="DO65" s="1065">
        <v>0</v>
      </c>
      <c r="DP65" s="1065">
        <v>0</v>
      </c>
      <c r="DQ65" s="1065">
        <v>0</v>
      </c>
      <c r="DR65" s="1065">
        <v>0</v>
      </c>
      <c r="DS65" s="1065">
        <v>0</v>
      </c>
      <c r="DT65" s="1065">
        <v>0</v>
      </c>
      <c r="DU65" s="1065">
        <v>0</v>
      </c>
      <c r="DV65" s="1065">
        <v>0</v>
      </c>
      <c r="DW65" s="1065">
        <v>0</v>
      </c>
      <c r="DX65" s="1065">
        <v>0</v>
      </c>
      <c r="DY65" s="1065">
        <v>0</v>
      </c>
      <c r="DZ65" s="1065">
        <v>0</v>
      </c>
      <c r="EA65" s="1065">
        <v>0</v>
      </c>
      <c r="EB65" s="1065">
        <v>0</v>
      </c>
      <c r="EC65" s="1065">
        <v>0</v>
      </c>
      <c r="ED65" s="1065">
        <v>0</v>
      </c>
      <c r="EE65" s="1065">
        <v>0</v>
      </c>
      <c r="EF65" s="1065">
        <v>0</v>
      </c>
      <c r="EG65" s="1065">
        <v>0</v>
      </c>
      <c r="EH65" s="1065">
        <v>0</v>
      </c>
      <c r="EI65" s="1065">
        <v>278896.53233527008</v>
      </c>
      <c r="EJ65" s="1065">
        <v>0</v>
      </c>
      <c r="EK65" s="1065">
        <v>0</v>
      </c>
      <c r="EL65" s="1065">
        <v>0</v>
      </c>
      <c r="EM65" s="1065">
        <v>913.2683857859173</v>
      </c>
      <c r="EN65" s="1065">
        <v>27209.410224480125</v>
      </c>
      <c r="EO65" s="1065">
        <v>0</v>
      </c>
      <c r="EP65" s="1065">
        <v>0</v>
      </c>
      <c r="EQ65" s="1065">
        <v>113141.23191474032</v>
      </c>
      <c r="ER65" s="1065">
        <v>0</v>
      </c>
      <c r="ES65" s="1065">
        <v>0</v>
      </c>
      <c r="ET65" s="1065">
        <v>0</v>
      </c>
      <c r="EU65" s="1065">
        <v>0</v>
      </c>
      <c r="EV65" s="1065">
        <v>0</v>
      </c>
      <c r="EW65" s="1065">
        <v>0</v>
      </c>
      <c r="EX65" s="1065">
        <v>0</v>
      </c>
      <c r="EY65" s="1065">
        <v>0</v>
      </c>
      <c r="EZ65" s="1065">
        <v>0</v>
      </c>
      <c r="FA65" s="1062">
        <f t="shared" si="0"/>
        <v>31223794.456997719</v>
      </c>
      <c r="FB65" s="1061">
        <v>0</v>
      </c>
      <c r="FC65" s="1061">
        <v>0</v>
      </c>
      <c r="FD65" s="1062">
        <f t="shared" si="1"/>
        <v>0</v>
      </c>
      <c r="FE65" s="1061">
        <v>0</v>
      </c>
      <c r="FF65" s="1062">
        <f t="shared" si="2"/>
        <v>0</v>
      </c>
      <c r="FG65" s="1061">
        <v>0</v>
      </c>
      <c r="FH65" s="1061">
        <v>-9636.5178103167891</v>
      </c>
      <c r="FI65" s="1062">
        <f t="shared" si="3"/>
        <v>-9636.5178103167891</v>
      </c>
      <c r="FJ65" s="1061">
        <v>1919572.3438053082</v>
      </c>
      <c r="FK65" s="1066">
        <f t="shared" si="4"/>
        <v>1909935.8259949915</v>
      </c>
      <c r="FL65" s="1061">
        <v>277135.26305105881</v>
      </c>
      <c r="FM65" s="1089">
        <v>32856595.019941643</v>
      </c>
      <c r="FN65" s="1061"/>
      <c r="FO65" s="1061"/>
      <c r="FP65" s="1061"/>
      <c r="FQ65" s="1061"/>
      <c r="FR65" s="1061"/>
      <c r="FS65" s="1061"/>
      <c r="FT65" s="1061"/>
      <c r="FU65" s="1067"/>
    </row>
    <row r="66" spans="1:177" x14ac:dyDescent="0.25">
      <c r="A66" s="1482"/>
      <c r="B66" s="288" t="s">
        <v>510</v>
      </c>
      <c r="C66" s="1079" t="s">
        <v>1225</v>
      </c>
      <c r="D66" s="1065">
        <v>71.372425620825155</v>
      </c>
      <c r="E66" s="1065">
        <v>601.4261435791808</v>
      </c>
      <c r="F66" s="1065">
        <v>342.270922716786</v>
      </c>
      <c r="G66" s="1065">
        <v>34.41974297549811</v>
      </c>
      <c r="H66" s="1065">
        <v>207.78479760580237</v>
      </c>
      <c r="I66" s="1065">
        <v>71305.090028506573</v>
      </c>
      <c r="J66" s="1065">
        <v>9748.569233875729</v>
      </c>
      <c r="K66" s="1065">
        <v>35474.761739603018</v>
      </c>
      <c r="L66" s="1065">
        <v>166189.796534383</v>
      </c>
      <c r="M66" s="1065">
        <v>157190.47520200477</v>
      </c>
      <c r="N66" s="1065">
        <v>5284.8031594836311</v>
      </c>
      <c r="O66" s="1065">
        <v>447.82100677231364</v>
      </c>
      <c r="P66" s="1065">
        <v>2298.8568358819562</v>
      </c>
      <c r="Q66" s="1065">
        <v>3.8697591692812923</v>
      </c>
      <c r="R66" s="1065">
        <v>334.34857920118105</v>
      </c>
      <c r="S66" s="1065">
        <v>994.66757106901696</v>
      </c>
      <c r="T66" s="1065">
        <v>12.110551852467223</v>
      </c>
      <c r="U66" s="1065">
        <v>97.189816740292088</v>
      </c>
      <c r="V66" s="1065">
        <v>58.471262302205346</v>
      </c>
      <c r="W66" s="1065">
        <v>103.57501838650455</v>
      </c>
      <c r="X66" s="1065">
        <v>477.04283121955831</v>
      </c>
      <c r="Y66" s="1065">
        <v>13810.898268961742</v>
      </c>
      <c r="Z66" s="1065">
        <v>983.3319809300508</v>
      </c>
      <c r="AA66" s="1065">
        <v>164.07919414900238</v>
      </c>
      <c r="AB66" s="1065">
        <v>34.627742384717365</v>
      </c>
      <c r="AC66" s="1065">
        <v>924.2025025643685</v>
      </c>
      <c r="AD66" s="1065">
        <v>159495.51921421089</v>
      </c>
      <c r="AE66" s="1065">
        <v>4.6118584295395469E-2</v>
      </c>
      <c r="AF66" s="1065">
        <v>23.97867739665389</v>
      </c>
      <c r="AG66" s="1065">
        <v>2520.0780956681974</v>
      </c>
      <c r="AH66" s="1065">
        <v>791.89876291151222</v>
      </c>
      <c r="AI66" s="1065">
        <v>1836.8086005441426</v>
      </c>
      <c r="AJ66" s="1065">
        <v>5589.3028772421358</v>
      </c>
      <c r="AK66" s="1065">
        <v>356.79889318903076</v>
      </c>
      <c r="AL66" s="1065">
        <v>251852.6439686314</v>
      </c>
      <c r="AM66" s="1065">
        <v>16274.672507517291</v>
      </c>
      <c r="AN66" s="1065">
        <v>30288.825496293059</v>
      </c>
      <c r="AO66" s="1065">
        <v>7716.2679058211561</v>
      </c>
      <c r="AP66" s="1065">
        <v>8865.6100805576916</v>
      </c>
      <c r="AQ66" s="1065">
        <v>418467.97944197344</v>
      </c>
      <c r="AR66" s="1065">
        <v>7822.6010500648308</v>
      </c>
      <c r="AS66" s="1065">
        <v>105850.17793547895</v>
      </c>
      <c r="AT66" s="1065">
        <v>684196.06373125874</v>
      </c>
      <c r="AU66" s="1065">
        <v>13084.161825626637</v>
      </c>
      <c r="AV66" s="1065">
        <v>1450.902373126482</v>
      </c>
      <c r="AW66" s="1065">
        <v>206338.21487697994</v>
      </c>
      <c r="AX66" s="1065">
        <v>781337.92933810304</v>
      </c>
      <c r="AY66" s="1065">
        <v>607006.11726093863</v>
      </c>
      <c r="AZ66" s="1065">
        <v>1142.3000846459795</v>
      </c>
      <c r="BA66" s="1065">
        <v>13206.111418673787</v>
      </c>
      <c r="BB66" s="1065">
        <v>11105.772962808156</v>
      </c>
      <c r="BC66" s="1065">
        <v>84194.074892485092</v>
      </c>
      <c r="BD66" s="1065">
        <v>840464.36116686568</v>
      </c>
      <c r="BE66" s="1065">
        <v>2455001.5345216738</v>
      </c>
      <c r="BF66" s="1065">
        <v>2626884.7892831098</v>
      </c>
      <c r="BG66" s="1065">
        <v>5399450.8632433712</v>
      </c>
      <c r="BH66" s="1065">
        <v>2150921.9039980648</v>
      </c>
      <c r="BI66" s="1065">
        <v>3284714.3757073288</v>
      </c>
      <c r="BJ66" s="1065">
        <v>1551438.241437993</v>
      </c>
      <c r="BK66" s="1065">
        <v>12038858.60745913</v>
      </c>
      <c r="BL66" s="1065">
        <v>99311.356989461769</v>
      </c>
      <c r="BM66" s="1065">
        <v>745899.8100698567</v>
      </c>
      <c r="BN66" s="1065">
        <v>264317.55802481895</v>
      </c>
      <c r="BO66" s="1065">
        <v>4280636.4111273531</v>
      </c>
      <c r="BP66" s="1065">
        <v>218621.57890763463</v>
      </c>
      <c r="BQ66" s="1065">
        <v>2554557.4054562752</v>
      </c>
      <c r="BR66" s="1065">
        <v>61810.836869051462</v>
      </c>
      <c r="BS66" s="1065">
        <v>99285.115934293339</v>
      </c>
      <c r="BT66" s="1065">
        <v>4361.0025017921371</v>
      </c>
      <c r="BU66" s="1065">
        <v>135497.59006272734</v>
      </c>
      <c r="BV66" s="1065">
        <v>11992.47017471636</v>
      </c>
      <c r="BW66" s="1065">
        <v>84.99393992033086</v>
      </c>
      <c r="BX66" s="1065">
        <v>149471.51784443232</v>
      </c>
      <c r="BY66" s="1065">
        <v>35755.611146399759</v>
      </c>
      <c r="BZ66" s="1065">
        <v>87660.416565193475</v>
      </c>
      <c r="CA66" s="1065">
        <v>45103.847616230363</v>
      </c>
      <c r="CB66" s="1065">
        <v>282328.40067087277</v>
      </c>
      <c r="CC66" s="1065">
        <v>1968030.0715028911</v>
      </c>
      <c r="CD66" s="1065">
        <v>259466.35462454433</v>
      </c>
      <c r="CE66" s="1065">
        <v>159879.06667453254</v>
      </c>
      <c r="CF66" s="1065">
        <v>12205.283764903692</v>
      </c>
      <c r="CG66" s="1065">
        <v>61191.5852349817</v>
      </c>
      <c r="CH66" s="1065">
        <v>54641.032844440553</v>
      </c>
      <c r="CI66" s="1065">
        <v>106810.58087879085</v>
      </c>
      <c r="CJ66" s="1065">
        <v>1025591.8809762697</v>
      </c>
      <c r="CK66" s="1065">
        <v>598588.6613197868</v>
      </c>
      <c r="CL66" s="1065">
        <v>3782358.9412796097</v>
      </c>
      <c r="CM66" s="1065">
        <v>16488.330677863814</v>
      </c>
      <c r="CN66" s="1065">
        <v>382339.82858165016</v>
      </c>
      <c r="CO66" s="1065">
        <v>34915.576634283891</v>
      </c>
      <c r="CP66" s="1065">
        <v>15403.136753193055</v>
      </c>
      <c r="CQ66" s="1065">
        <v>314.87299987955976</v>
      </c>
      <c r="CR66" s="1065">
        <v>1462.6166116192994</v>
      </c>
      <c r="CS66" s="1065">
        <v>537307.24937702389</v>
      </c>
      <c r="CT66" s="1065">
        <v>167495.58318689631</v>
      </c>
      <c r="CU66" s="1065">
        <v>516918.45394093805</v>
      </c>
      <c r="CV66" s="1065">
        <v>81389.176074952411</v>
      </c>
      <c r="CW66" s="1065">
        <v>21873.074233426898</v>
      </c>
      <c r="CX66" s="1065">
        <v>761.30880902692581</v>
      </c>
      <c r="CY66" s="1065">
        <v>360443.79899710458</v>
      </c>
      <c r="CZ66" s="1065">
        <v>112.26056806967594</v>
      </c>
      <c r="DA66" s="1065">
        <v>154.55092563936324</v>
      </c>
      <c r="DB66" s="1065">
        <v>4392175.4757486368</v>
      </c>
      <c r="DC66" s="1065">
        <v>696157.68368330668</v>
      </c>
      <c r="DD66" s="1065">
        <v>844512.40975183854</v>
      </c>
      <c r="DE66" s="1065">
        <v>1134223.5828181116</v>
      </c>
      <c r="DF66" s="1065">
        <v>55426.895958200701</v>
      </c>
      <c r="DG66" s="1065">
        <v>194028.27444607631</v>
      </c>
      <c r="DH66" s="1065">
        <v>5481.7895114887333</v>
      </c>
      <c r="DI66" s="1065">
        <v>2874.5582348675066</v>
      </c>
      <c r="DJ66" s="1065">
        <v>0</v>
      </c>
      <c r="DK66" s="1065">
        <v>0</v>
      </c>
      <c r="DL66" s="1065">
        <v>988.9469296176195</v>
      </c>
      <c r="DM66" s="1065">
        <v>285.94538310670373</v>
      </c>
      <c r="DN66" s="1065">
        <v>0</v>
      </c>
      <c r="DO66" s="1065">
        <v>0</v>
      </c>
      <c r="DP66" s="1065">
        <v>0</v>
      </c>
      <c r="DQ66" s="1065">
        <v>55225.723216455226</v>
      </c>
      <c r="DR66" s="1065">
        <v>0</v>
      </c>
      <c r="DS66" s="1065">
        <v>0</v>
      </c>
      <c r="DT66" s="1065">
        <v>0</v>
      </c>
      <c r="DU66" s="1065">
        <v>1422.805025713684</v>
      </c>
      <c r="DV66" s="1065">
        <v>26.165316974610256</v>
      </c>
      <c r="DW66" s="1065">
        <v>0</v>
      </c>
      <c r="DX66" s="1065">
        <v>20687.512785825405</v>
      </c>
      <c r="DY66" s="1065">
        <v>0</v>
      </c>
      <c r="DZ66" s="1065">
        <v>0</v>
      </c>
      <c r="EA66" s="1065">
        <v>0</v>
      </c>
      <c r="EB66" s="1065">
        <v>0</v>
      </c>
      <c r="EC66" s="1065">
        <v>0</v>
      </c>
      <c r="ED66" s="1065">
        <v>0</v>
      </c>
      <c r="EE66" s="1065">
        <v>0</v>
      </c>
      <c r="EF66" s="1065">
        <v>3733.139299071071</v>
      </c>
      <c r="EG66" s="1065">
        <v>0</v>
      </c>
      <c r="EH66" s="1065">
        <v>93270.098861139093</v>
      </c>
      <c r="EI66" s="1065">
        <v>842407.784679509</v>
      </c>
      <c r="EJ66" s="1065">
        <v>0</v>
      </c>
      <c r="EK66" s="1065">
        <v>0</v>
      </c>
      <c r="EL66" s="1065">
        <v>0</v>
      </c>
      <c r="EM66" s="1065">
        <v>54309.513445958648</v>
      </c>
      <c r="EN66" s="1065">
        <v>278091.6360455699</v>
      </c>
      <c r="EO66" s="1065">
        <v>15167.059034706775</v>
      </c>
      <c r="EP66" s="1065">
        <v>12856.820298211858</v>
      </c>
      <c r="EQ66" s="1065">
        <v>257599.6656049302</v>
      </c>
      <c r="ER66" s="1065">
        <v>0</v>
      </c>
      <c r="ES66" s="1065">
        <v>0</v>
      </c>
      <c r="ET66" s="1065">
        <v>0</v>
      </c>
      <c r="EU66" s="1065">
        <v>0</v>
      </c>
      <c r="EV66" s="1065">
        <v>0.2890753449031086</v>
      </c>
      <c r="EW66" s="1065">
        <v>0</v>
      </c>
      <c r="EX66" s="1065">
        <v>0</v>
      </c>
      <c r="EY66" s="1065">
        <v>0</v>
      </c>
      <c r="EZ66" s="1065">
        <v>0</v>
      </c>
      <c r="FA66" s="1062">
        <f t="shared" si="0"/>
        <v>62439538.374588214</v>
      </c>
      <c r="FB66" s="1061">
        <v>6608.5458783690938</v>
      </c>
      <c r="FC66" s="1061">
        <v>11534.530893347679</v>
      </c>
      <c r="FD66" s="1062">
        <f t="shared" si="1"/>
        <v>18143.076771716773</v>
      </c>
      <c r="FE66" s="1061">
        <v>0</v>
      </c>
      <c r="FF66" s="1062">
        <f t="shared" si="2"/>
        <v>18143.076771716773</v>
      </c>
      <c r="FG66" s="1061">
        <v>0</v>
      </c>
      <c r="FH66" s="1061">
        <v>-106208.89871358099</v>
      </c>
      <c r="FI66" s="1062">
        <f t="shared" si="3"/>
        <v>-106208.89871358099</v>
      </c>
      <c r="FJ66" s="1061">
        <v>4317670.5035985634</v>
      </c>
      <c r="FK66" s="1066">
        <f t="shared" si="4"/>
        <v>4229604.6816566996</v>
      </c>
      <c r="FL66" s="1061">
        <v>3153841.2338442905</v>
      </c>
      <c r="FM66" s="1089">
        <v>63515301.822400607</v>
      </c>
      <c r="FN66" s="1061"/>
      <c r="FO66" s="1061"/>
      <c r="FP66" s="1061"/>
      <c r="FQ66" s="1061"/>
      <c r="FR66" s="1061"/>
      <c r="FS66" s="1061"/>
      <c r="FT66" s="1061"/>
      <c r="FU66" s="1067"/>
    </row>
    <row r="67" spans="1:177" x14ac:dyDescent="0.25">
      <c r="A67" s="1482"/>
      <c r="B67" s="288" t="s">
        <v>673</v>
      </c>
      <c r="C67" s="1079" t="s">
        <v>1226</v>
      </c>
      <c r="D67" s="1065">
        <v>0</v>
      </c>
      <c r="E67" s="1065">
        <v>0</v>
      </c>
      <c r="F67" s="1065">
        <v>0</v>
      </c>
      <c r="G67" s="1065">
        <v>0</v>
      </c>
      <c r="H67" s="1065">
        <v>0</v>
      </c>
      <c r="I67" s="1065">
        <v>0</v>
      </c>
      <c r="J67" s="1065">
        <v>0</v>
      </c>
      <c r="K67" s="1065">
        <v>0</v>
      </c>
      <c r="L67" s="1065">
        <v>0</v>
      </c>
      <c r="M67" s="1065">
        <v>0</v>
      </c>
      <c r="N67" s="1065">
        <v>0</v>
      </c>
      <c r="O67" s="1065">
        <v>0</v>
      </c>
      <c r="P67" s="1065">
        <v>0</v>
      </c>
      <c r="Q67" s="1065">
        <v>0</v>
      </c>
      <c r="R67" s="1065">
        <v>0</v>
      </c>
      <c r="S67" s="1065">
        <v>0</v>
      </c>
      <c r="T67" s="1065">
        <v>0</v>
      </c>
      <c r="U67" s="1065">
        <v>0</v>
      </c>
      <c r="V67" s="1065">
        <v>0</v>
      </c>
      <c r="W67" s="1065">
        <v>0</v>
      </c>
      <c r="X67" s="1065">
        <v>0</v>
      </c>
      <c r="Y67" s="1065">
        <v>0</v>
      </c>
      <c r="Z67" s="1065">
        <v>0</v>
      </c>
      <c r="AA67" s="1065">
        <v>0</v>
      </c>
      <c r="AB67" s="1065">
        <v>0</v>
      </c>
      <c r="AC67" s="1065">
        <v>0</v>
      </c>
      <c r="AD67" s="1065">
        <v>0</v>
      </c>
      <c r="AE67" s="1065">
        <v>0</v>
      </c>
      <c r="AF67" s="1065">
        <v>0</v>
      </c>
      <c r="AG67" s="1065">
        <v>0</v>
      </c>
      <c r="AH67" s="1065">
        <v>0</v>
      </c>
      <c r="AI67" s="1065">
        <v>0</v>
      </c>
      <c r="AJ67" s="1065">
        <v>0</v>
      </c>
      <c r="AK67" s="1065">
        <v>0</v>
      </c>
      <c r="AL67" s="1065">
        <v>0</v>
      </c>
      <c r="AM67" s="1065">
        <v>0</v>
      </c>
      <c r="AN67" s="1065">
        <v>0</v>
      </c>
      <c r="AO67" s="1065">
        <v>0</v>
      </c>
      <c r="AP67" s="1065">
        <v>0</v>
      </c>
      <c r="AQ67" s="1065">
        <v>0</v>
      </c>
      <c r="AR67" s="1065">
        <v>0</v>
      </c>
      <c r="AS67" s="1065">
        <v>0</v>
      </c>
      <c r="AT67" s="1065">
        <v>0</v>
      </c>
      <c r="AU67" s="1065">
        <v>0</v>
      </c>
      <c r="AV67" s="1065">
        <v>0</v>
      </c>
      <c r="AW67" s="1065">
        <v>0</v>
      </c>
      <c r="AX67" s="1065">
        <v>0</v>
      </c>
      <c r="AY67" s="1065">
        <v>0</v>
      </c>
      <c r="AZ67" s="1065">
        <v>0</v>
      </c>
      <c r="BA67" s="1065">
        <v>0</v>
      </c>
      <c r="BB67" s="1065">
        <v>0</v>
      </c>
      <c r="BC67" s="1065">
        <v>0</v>
      </c>
      <c r="BD67" s="1065">
        <v>0</v>
      </c>
      <c r="BE67" s="1065">
        <v>115582.43735740344</v>
      </c>
      <c r="BF67" s="1065">
        <v>172757.03793088504</v>
      </c>
      <c r="BG67" s="1065">
        <v>136259.01066610977</v>
      </c>
      <c r="BH67" s="1065">
        <v>36427.913147490697</v>
      </c>
      <c r="BI67" s="1065">
        <v>2339.1398523991784</v>
      </c>
      <c r="BJ67" s="1065">
        <v>30188.287474296372</v>
      </c>
      <c r="BK67" s="1065">
        <v>7999.726793301179</v>
      </c>
      <c r="BL67" s="1065">
        <v>1114372.078140035</v>
      </c>
      <c r="BM67" s="1065">
        <v>47584242.034142852</v>
      </c>
      <c r="BN67" s="1065">
        <v>625267.73524793482</v>
      </c>
      <c r="BO67" s="1065">
        <v>226245.02496040589</v>
      </c>
      <c r="BP67" s="1065">
        <v>0</v>
      </c>
      <c r="BQ67" s="1065">
        <v>8568057.9842166733</v>
      </c>
      <c r="BR67" s="1065">
        <v>202349.06600540958</v>
      </c>
      <c r="BS67" s="1065">
        <v>454299.96419500117</v>
      </c>
      <c r="BT67" s="1065">
        <v>327002.35727362905</v>
      </c>
      <c r="BU67" s="1065">
        <v>381183.23852657719</v>
      </c>
      <c r="BV67" s="1065">
        <v>179270.87088174792</v>
      </c>
      <c r="BW67" s="1065">
        <v>3805.8864332178791</v>
      </c>
      <c r="BX67" s="1065">
        <v>3896879.3062056033</v>
      </c>
      <c r="BY67" s="1065">
        <v>137544.15711906311</v>
      </c>
      <c r="BZ67" s="1065">
        <v>182642.74580600622</v>
      </c>
      <c r="CA67" s="1065">
        <v>69938.153932328991</v>
      </c>
      <c r="CB67" s="1065">
        <v>62298.556096397166</v>
      </c>
      <c r="CC67" s="1065">
        <v>205748.15874656173</v>
      </c>
      <c r="CD67" s="1065">
        <v>0</v>
      </c>
      <c r="CE67" s="1065">
        <v>0</v>
      </c>
      <c r="CF67" s="1065">
        <v>0</v>
      </c>
      <c r="CG67" s="1065">
        <v>0</v>
      </c>
      <c r="CH67" s="1065">
        <v>0</v>
      </c>
      <c r="CI67" s="1065">
        <v>0</v>
      </c>
      <c r="CJ67" s="1065">
        <v>0</v>
      </c>
      <c r="CK67" s="1065">
        <v>0</v>
      </c>
      <c r="CL67" s="1065">
        <v>0</v>
      </c>
      <c r="CM67" s="1065">
        <v>0</v>
      </c>
      <c r="CN67" s="1065">
        <v>0</v>
      </c>
      <c r="CO67" s="1065">
        <v>0</v>
      </c>
      <c r="CP67" s="1065">
        <v>0</v>
      </c>
      <c r="CQ67" s="1065">
        <v>0</v>
      </c>
      <c r="CR67" s="1065">
        <v>0</v>
      </c>
      <c r="CS67" s="1065">
        <v>0</v>
      </c>
      <c r="CT67" s="1065">
        <v>0</v>
      </c>
      <c r="CU67" s="1065">
        <v>0</v>
      </c>
      <c r="CV67" s="1065">
        <v>0</v>
      </c>
      <c r="CW67" s="1065">
        <v>0</v>
      </c>
      <c r="CX67" s="1065">
        <v>0</v>
      </c>
      <c r="CY67" s="1065">
        <v>0</v>
      </c>
      <c r="CZ67" s="1065">
        <v>0</v>
      </c>
      <c r="DA67" s="1065">
        <v>0</v>
      </c>
      <c r="DB67" s="1065">
        <v>0</v>
      </c>
      <c r="DC67" s="1065">
        <v>0</v>
      </c>
      <c r="DD67" s="1065">
        <v>0</v>
      </c>
      <c r="DE67" s="1065">
        <v>0</v>
      </c>
      <c r="DF67" s="1065">
        <v>0</v>
      </c>
      <c r="DG67" s="1065">
        <v>0</v>
      </c>
      <c r="DH67" s="1065">
        <v>0</v>
      </c>
      <c r="DI67" s="1065">
        <v>0</v>
      </c>
      <c r="DJ67" s="1065">
        <v>0</v>
      </c>
      <c r="DK67" s="1065">
        <v>0</v>
      </c>
      <c r="DL67" s="1065">
        <v>0</v>
      </c>
      <c r="DM67" s="1065">
        <v>0</v>
      </c>
      <c r="DN67" s="1065">
        <v>0</v>
      </c>
      <c r="DO67" s="1065">
        <v>0</v>
      </c>
      <c r="DP67" s="1065">
        <v>0</v>
      </c>
      <c r="DQ67" s="1065">
        <v>0</v>
      </c>
      <c r="DR67" s="1065">
        <v>0</v>
      </c>
      <c r="DS67" s="1065">
        <v>0</v>
      </c>
      <c r="DT67" s="1065">
        <v>0</v>
      </c>
      <c r="DU67" s="1065">
        <v>0</v>
      </c>
      <c r="DV67" s="1065">
        <v>0</v>
      </c>
      <c r="DW67" s="1065">
        <v>0</v>
      </c>
      <c r="DX67" s="1065">
        <v>0</v>
      </c>
      <c r="DY67" s="1065">
        <v>0</v>
      </c>
      <c r="DZ67" s="1065">
        <v>0</v>
      </c>
      <c r="EA67" s="1065">
        <v>0</v>
      </c>
      <c r="EB67" s="1065">
        <v>0</v>
      </c>
      <c r="EC67" s="1065">
        <v>0</v>
      </c>
      <c r="ED67" s="1065">
        <v>0</v>
      </c>
      <c r="EE67" s="1065">
        <v>0</v>
      </c>
      <c r="EF67" s="1065">
        <v>0</v>
      </c>
      <c r="EG67" s="1065">
        <v>0</v>
      </c>
      <c r="EH67" s="1065">
        <v>0</v>
      </c>
      <c r="EI67" s="1065">
        <v>36287.222530519357</v>
      </c>
      <c r="EJ67" s="1065">
        <v>0</v>
      </c>
      <c r="EK67" s="1065">
        <v>0</v>
      </c>
      <c r="EL67" s="1065">
        <v>0</v>
      </c>
      <c r="EM67" s="1065">
        <v>0</v>
      </c>
      <c r="EN67" s="1065">
        <v>0</v>
      </c>
      <c r="EO67" s="1065">
        <v>0</v>
      </c>
      <c r="EP67" s="1065">
        <v>0</v>
      </c>
      <c r="EQ67" s="1065">
        <v>0</v>
      </c>
      <c r="ER67" s="1065">
        <v>1.1555051135427508E-2</v>
      </c>
      <c r="ES67" s="1065">
        <v>0</v>
      </c>
      <c r="ET67" s="1065">
        <v>0</v>
      </c>
      <c r="EU67" s="1065">
        <v>0</v>
      </c>
      <c r="EV67" s="1065">
        <v>0</v>
      </c>
      <c r="EW67" s="1065">
        <v>0</v>
      </c>
      <c r="EX67" s="1065">
        <v>0</v>
      </c>
      <c r="EY67" s="1065">
        <v>0</v>
      </c>
      <c r="EZ67" s="1065">
        <v>0</v>
      </c>
      <c r="FA67" s="1062">
        <f t="shared" si="0"/>
        <v>64758988.10523691</v>
      </c>
      <c r="FB67" s="1061">
        <v>0</v>
      </c>
      <c r="FC67" s="1061">
        <v>0</v>
      </c>
      <c r="FD67" s="1062">
        <f t="shared" si="1"/>
        <v>0</v>
      </c>
      <c r="FE67" s="1061">
        <v>0</v>
      </c>
      <c r="FF67" s="1062">
        <f t="shared" si="2"/>
        <v>0</v>
      </c>
      <c r="FG67" s="1061">
        <v>0</v>
      </c>
      <c r="FH67" s="1061">
        <v>-626747.8978093965</v>
      </c>
      <c r="FI67" s="1062">
        <f t="shared" si="3"/>
        <v>-626747.8978093965</v>
      </c>
      <c r="FJ67" s="1061">
        <v>85600.537113104961</v>
      </c>
      <c r="FK67" s="1066">
        <f t="shared" si="4"/>
        <v>-541147.36069629155</v>
      </c>
      <c r="FL67" s="1061">
        <v>249552.40244623166</v>
      </c>
      <c r="FM67" s="1089">
        <v>63968288.342094399</v>
      </c>
      <c r="FN67" s="1061"/>
      <c r="FO67" s="1061"/>
      <c r="FP67" s="1061"/>
      <c r="FQ67" s="1061"/>
      <c r="FR67" s="1061"/>
      <c r="FS67" s="1061"/>
      <c r="FT67" s="1061"/>
      <c r="FU67" s="1067"/>
    </row>
    <row r="68" spans="1:177" x14ac:dyDescent="0.25">
      <c r="A68" s="1482"/>
      <c r="B68" s="288" t="s">
        <v>674</v>
      </c>
      <c r="C68" s="1079" t="s">
        <v>1227</v>
      </c>
      <c r="D68" s="1065">
        <v>66280.096173274273</v>
      </c>
      <c r="E68" s="1065">
        <v>19925.324413253824</v>
      </c>
      <c r="F68" s="1065">
        <v>81028.256154973336</v>
      </c>
      <c r="G68" s="1065">
        <v>24085.434762540957</v>
      </c>
      <c r="H68" s="1065">
        <v>52699.78183378822</v>
      </c>
      <c r="I68" s="1065">
        <v>5873019.6570282085</v>
      </c>
      <c r="J68" s="1065">
        <v>812561.32984152087</v>
      </c>
      <c r="K68" s="1065">
        <v>262081.84072449966</v>
      </c>
      <c r="L68" s="1065">
        <v>223428.47126978068</v>
      </c>
      <c r="M68" s="1065">
        <v>287005.07905237377</v>
      </c>
      <c r="N68" s="1065">
        <v>912482.32894502778</v>
      </c>
      <c r="O68" s="1065">
        <v>10419.792152776165</v>
      </c>
      <c r="P68" s="1065">
        <v>6743.3005647656992</v>
      </c>
      <c r="Q68" s="1065">
        <v>20103.458364610131</v>
      </c>
      <c r="R68" s="1065">
        <v>15256.791509900335</v>
      </c>
      <c r="S68" s="1065">
        <v>39576.021483713666</v>
      </c>
      <c r="T68" s="1065">
        <v>16503.953639080817</v>
      </c>
      <c r="U68" s="1065">
        <v>87133.961598919326</v>
      </c>
      <c r="V68" s="1065">
        <v>779.32679634983936</v>
      </c>
      <c r="W68" s="1065">
        <v>4617.961040961879</v>
      </c>
      <c r="X68" s="1065">
        <v>44924.951357584301</v>
      </c>
      <c r="Y68" s="1065">
        <v>60563.173275908339</v>
      </c>
      <c r="Z68" s="1065">
        <v>22223.649907846349</v>
      </c>
      <c r="AA68" s="1065">
        <v>7405.0862759618431</v>
      </c>
      <c r="AB68" s="1065">
        <v>638.72747161248981</v>
      </c>
      <c r="AC68" s="1065">
        <v>96.642696717654047</v>
      </c>
      <c r="AD68" s="1065">
        <v>66252.433222709835</v>
      </c>
      <c r="AE68" s="1065">
        <v>238.19878146959149</v>
      </c>
      <c r="AF68" s="1065">
        <v>5563.2889522506184</v>
      </c>
      <c r="AG68" s="1065">
        <v>5527.6543716423203</v>
      </c>
      <c r="AH68" s="1065">
        <v>91294.376109472243</v>
      </c>
      <c r="AI68" s="1065">
        <v>21965.935071641612</v>
      </c>
      <c r="AJ68" s="1065">
        <v>52014.138537569197</v>
      </c>
      <c r="AK68" s="1065">
        <v>6313.1090549930441</v>
      </c>
      <c r="AL68" s="1065">
        <v>151664.15129910823</v>
      </c>
      <c r="AM68" s="1065">
        <v>1854729.8197418933</v>
      </c>
      <c r="AN68" s="1065">
        <v>122682.43145913468</v>
      </c>
      <c r="AO68" s="1065">
        <v>40184.745769473462</v>
      </c>
      <c r="AP68" s="1065">
        <v>358672.09974387783</v>
      </c>
      <c r="AQ68" s="1065">
        <v>559738.48378542531</v>
      </c>
      <c r="AR68" s="1065">
        <v>96480.39169699492</v>
      </c>
      <c r="AS68" s="1065">
        <v>30912.647561445352</v>
      </c>
      <c r="AT68" s="1065">
        <v>160344.55896138152</v>
      </c>
      <c r="AU68" s="1065">
        <v>200694.45212352296</v>
      </c>
      <c r="AV68" s="1065">
        <v>38066.128864995146</v>
      </c>
      <c r="AW68" s="1065">
        <v>79721.987711176567</v>
      </c>
      <c r="AX68" s="1065">
        <v>83394.45930872827</v>
      </c>
      <c r="AY68" s="1065">
        <v>62002.843553529041</v>
      </c>
      <c r="AZ68" s="1065">
        <v>7645.1877958074065</v>
      </c>
      <c r="BA68" s="1065">
        <v>36523.801570148469</v>
      </c>
      <c r="BB68" s="1065">
        <v>23248.339938359779</v>
      </c>
      <c r="BC68" s="1065">
        <v>826047.90496847674</v>
      </c>
      <c r="BD68" s="1065">
        <v>366572.71145736455</v>
      </c>
      <c r="BE68" s="1065">
        <v>125980.14450640426</v>
      </c>
      <c r="BF68" s="1065">
        <v>11782931.281332174</v>
      </c>
      <c r="BG68" s="1065">
        <v>566888.82980091253</v>
      </c>
      <c r="BH68" s="1065">
        <v>190403.0071987905</v>
      </c>
      <c r="BI68" s="1065">
        <v>189026.39878618455</v>
      </c>
      <c r="BJ68" s="1065">
        <v>123021.62303819683</v>
      </c>
      <c r="BK68" s="1065">
        <v>83968.807161671357</v>
      </c>
      <c r="BL68" s="1065">
        <v>22750.184877266056</v>
      </c>
      <c r="BM68" s="1065">
        <v>51143300.788423985</v>
      </c>
      <c r="BN68" s="1065">
        <v>589528.24965778179</v>
      </c>
      <c r="BO68" s="1065">
        <v>400009.17128475045</v>
      </c>
      <c r="BP68" s="1065">
        <v>1441165.8655371221</v>
      </c>
      <c r="BQ68" s="1065">
        <v>80480972.063064322</v>
      </c>
      <c r="BR68" s="1065">
        <v>3453130.5277359914</v>
      </c>
      <c r="BS68" s="1065">
        <v>2548737.7904646005</v>
      </c>
      <c r="BT68" s="1065">
        <v>3473052.1916403095</v>
      </c>
      <c r="BU68" s="1065">
        <v>4427043.0128586534</v>
      </c>
      <c r="BV68" s="1065">
        <v>4709211.6776977275</v>
      </c>
      <c r="BW68" s="1065">
        <v>129805.47833097418</v>
      </c>
      <c r="BX68" s="1065">
        <v>10651800.319681585</v>
      </c>
      <c r="BY68" s="1065">
        <v>7535056.1476425845</v>
      </c>
      <c r="BZ68" s="1065">
        <v>5163788.127277799</v>
      </c>
      <c r="CA68" s="1065">
        <v>1221701.1482443325</v>
      </c>
      <c r="CB68" s="1065">
        <v>719831.08923723339</v>
      </c>
      <c r="CC68" s="1065">
        <v>5317434.5814228132</v>
      </c>
      <c r="CD68" s="1065">
        <v>8646089.8891541492</v>
      </c>
      <c r="CE68" s="1065">
        <v>14419506.028195795</v>
      </c>
      <c r="CF68" s="1065">
        <v>2272798.5833998295</v>
      </c>
      <c r="CG68" s="1065">
        <v>3036602.3185940799</v>
      </c>
      <c r="CH68" s="1065">
        <v>1782786.6327286451</v>
      </c>
      <c r="CI68" s="1065">
        <v>3469430.6647909926</v>
      </c>
      <c r="CJ68" s="1065">
        <v>6241715.1014396911</v>
      </c>
      <c r="CK68" s="1065">
        <v>1026207.9124740296</v>
      </c>
      <c r="CL68" s="1065">
        <v>211163.92593491217</v>
      </c>
      <c r="CM68" s="1065">
        <v>2149896.9031788353</v>
      </c>
      <c r="CN68" s="1065">
        <v>570773.20643803827</v>
      </c>
      <c r="CO68" s="1065">
        <v>82038.106422005425</v>
      </c>
      <c r="CP68" s="1065">
        <v>479051.91095616552</v>
      </c>
      <c r="CQ68" s="1065">
        <v>143235.51233055617</v>
      </c>
      <c r="CR68" s="1065">
        <v>136410.51213043689</v>
      </c>
      <c r="CS68" s="1065">
        <v>843522.15440723987</v>
      </c>
      <c r="CT68" s="1065">
        <v>342052.88648767705</v>
      </c>
      <c r="CU68" s="1065">
        <v>1981103.8789360384</v>
      </c>
      <c r="CV68" s="1065">
        <v>228762.11038690573</v>
      </c>
      <c r="CW68" s="1065">
        <v>62618.443829908007</v>
      </c>
      <c r="CX68" s="1065">
        <v>560224.5355607114</v>
      </c>
      <c r="CY68" s="1065">
        <v>221338.40664907312</v>
      </c>
      <c r="CZ68" s="1065">
        <v>57733.260801107441</v>
      </c>
      <c r="DA68" s="1065">
        <v>47119.798012594263</v>
      </c>
      <c r="DB68" s="1065">
        <v>148726333.76712501</v>
      </c>
      <c r="DC68" s="1065">
        <v>16852795.961972274</v>
      </c>
      <c r="DD68" s="1065">
        <v>61256811.594404995</v>
      </c>
      <c r="DE68" s="1065">
        <v>30209326.433479544</v>
      </c>
      <c r="DF68" s="1065">
        <v>8843585.074595904</v>
      </c>
      <c r="DG68" s="1065">
        <v>2265936.4694966157</v>
      </c>
      <c r="DH68" s="1065">
        <v>5724.8889285468467</v>
      </c>
      <c r="DI68" s="1065">
        <v>2041.5779947553235</v>
      </c>
      <c r="DJ68" s="1065">
        <v>17788.688681460786</v>
      </c>
      <c r="DK68" s="1065">
        <v>191276.0576257747</v>
      </c>
      <c r="DL68" s="1065">
        <v>543.04973009325795</v>
      </c>
      <c r="DM68" s="1065">
        <v>186.47628863147622</v>
      </c>
      <c r="DN68" s="1065">
        <v>783.77217349692717</v>
      </c>
      <c r="DO68" s="1065">
        <v>52725.397493131692</v>
      </c>
      <c r="DP68" s="1065">
        <v>0</v>
      </c>
      <c r="DQ68" s="1065">
        <v>34157.627023082809</v>
      </c>
      <c r="DR68" s="1065">
        <v>123286.26769115418</v>
      </c>
      <c r="DS68" s="1065">
        <v>41479.121630370304</v>
      </c>
      <c r="DT68" s="1065">
        <v>91.383639048895958</v>
      </c>
      <c r="DU68" s="1065">
        <v>1919.3845440314678</v>
      </c>
      <c r="DV68" s="1065">
        <v>2268.4185755351878</v>
      </c>
      <c r="DW68" s="1065">
        <v>254.21100874412846</v>
      </c>
      <c r="DX68" s="1065">
        <v>5758.8762483889941</v>
      </c>
      <c r="DY68" s="1065">
        <v>324.52272526623739</v>
      </c>
      <c r="DZ68" s="1065">
        <v>0</v>
      </c>
      <c r="EA68" s="1065">
        <v>0</v>
      </c>
      <c r="EB68" s="1065">
        <v>0</v>
      </c>
      <c r="EC68" s="1065">
        <v>19.211900375240646</v>
      </c>
      <c r="ED68" s="1065">
        <v>0</v>
      </c>
      <c r="EE68" s="1065">
        <v>0</v>
      </c>
      <c r="EF68" s="1065">
        <v>1637.250890520058</v>
      </c>
      <c r="EG68" s="1065">
        <v>711.49676433423338</v>
      </c>
      <c r="EH68" s="1065">
        <v>308.05722815298594</v>
      </c>
      <c r="EI68" s="1065">
        <v>3595.4751083730512</v>
      </c>
      <c r="EJ68" s="1065">
        <v>139583.22309932706</v>
      </c>
      <c r="EK68" s="1065">
        <v>0</v>
      </c>
      <c r="EL68" s="1065">
        <v>30284.09906683207</v>
      </c>
      <c r="EM68" s="1065">
        <v>2393.9153088653002</v>
      </c>
      <c r="EN68" s="1065">
        <v>50012.970883997288</v>
      </c>
      <c r="EO68" s="1065">
        <v>8653.4731835625189</v>
      </c>
      <c r="EP68" s="1065">
        <v>0</v>
      </c>
      <c r="EQ68" s="1065">
        <v>20.184838887976692</v>
      </c>
      <c r="ER68" s="1065">
        <v>336.911351998947</v>
      </c>
      <c r="ES68" s="1065">
        <v>0.1146247506795727</v>
      </c>
      <c r="ET68" s="1065">
        <v>0</v>
      </c>
      <c r="EU68" s="1065">
        <v>0</v>
      </c>
      <c r="EV68" s="1065">
        <v>172.39564478117146</v>
      </c>
      <c r="EW68" s="1065">
        <v>164.48964014686982</v>
      </c>
      <c r="EX68" s="1065">
        <v>143.40735279606241</v>
      </c>
      <c r="EY68" s="1065">
        <v>194.49513298938393</v>
      </c>
      <c r="EZ68" s="1065">
        <v>0.18284229425622125</v>
      </c>
      <c r="FA68" s="1062">
        <f t="shared" si="0"/>
        <v>528676432.24783105</v>
      </c>
      <c r="FB68" s="1061">
        <v>0</v>
      </c>
      <c r="FC68" s="1061">
        <v>0</v>
      </c>
      <c r="FD68" s="1062">
        <f t="shared" si="1"/>
        <v>0</v>
      </c>
      <c r="FE68" s="1061">
        <v>0</v>
      </c>
      <c r="FF68" s="1062">
        <f t="shared" si="2"/>
        <v>0</v>
      </c>
      <c r="FG68" s="1061">
        <v>0</v>
      </c>
      <c r="FH68" s="1061">
        <v>4174312.7956857635</v>
      </c>
      <c r="FI68" s="1062">
        <f t="shared" si="3"/>
        <v>4174312.7956857635</v>
      </c>
      <c r="FJ68" s="1061">
        <v>33963545.900988773</v>
      </c>
      <c r="FK68" s="1066">
        <f t="shared" si="4"/>
        <v>38137858.696674533</v>
      </c>
      <c r="FL68" s="1061">
        <v>10748552.797990363</v>
      </c>
      <c r="FM68" s="1089">
        <v>556065738.14651585</v>
      </c>
      <c r="FN68" s="1061"/>
      <c r="FO68" s="1061"/>
      <c r="FP68" s="1061"/>
      <c r="FQ68" s="1061"/>
      <c r="FR68" s="1061"/>
      <c r="FS68" s="1061"/>
      <c r="FT68" s="1061"/>
      <c r="FU68" s="1067"/>
    </row>
    <row r="69" spans="1:177" x14ac:dyDescent="0.25">
      <c r="A69" s="1482"/>
      <c r="B69" s="288" t="s">
        <v>675</v>
      </c>
      <c r="C69" s="1079" t="s">
        <v>1228</v>
      </c>
      <c r="D69" s="1065">
        <v>0</v>
      </c>
      <c r="E69" s="1065">
        <v>0</v>
      </c>
      <c r="F69" s="1065">
        <v>867.4026124372632</v>
      </c>
      <c r="G69" s="1065">
        <v>0</v>
      </c>
      <c r="H69" s="1065">
        <v>23.167258269384369</v>
      </c>
      <c r="I69" s="1065">
        <v>96281.892616614365</v>
      </c>
      <c r="J69" s="1065">
        <v>321314.30487556977</v>
      </c>
      <c r="K69" s="1065">
        <v>150257.8005458409</v>
      </c>
      <c r="L69" s="1065">
        <v>40321.657913307921</v>
      </c>
      <c r="M69" s="1065">
        <v>7405.0442280678099</v>
      </c>
      <c r="N69" s="1065">
        <v>167068.89870958976</v>
      </c>
      <c r="O69" s="1065">
        <v>0</v>
      </c>
      <c r="P69" s="1065">
        <v>0</v>
      </c>
      <c r="Q69" s="1065">
        <v>0</v>
      </c>
      <c r="R69" s="1065">
        <v>0</v>
      </c>
      <c r="S69" s="1065">
        <v>0</v>
      </c>
      <c r="T69" s="1065">
        <v>0</v>
      </c>
      <c r="U69" s="1065">
        <v>0</v>
      </c>
      <c r="V69" s="1065">
        <v>0</v>
      </c>
      <c r="W69" s="1065">
        <v>0</v>
      </c>
      <c r="X69" s="1065">
        <v>0</v>
      </c>
      <c r="Y69" s="1065">
        <v>0</v>
      </c>
      <c r="Z69" s="1065">
        <v>0</v>
      </c>
      <c r="AA69" s="1065">
        <v>0</v>
      </c>
      <c r="AB69" s="1065">
        <v>0</v>
      </c>
      <c r="AC69" s="1065">
        <v>0</v>
      </c>
      <c r="AD69" s="1065">
        <v>0</v>
      </c>
      <c r="AE69" s="1065">
        <v>0</v>
      </c>
      <c r="AF69" s="1065">
        <v>0</v>
      </c>
      <c r="AG69" s="1065">
        <v>0</v>
      </c>
      <c r="AH69" s="1065">
        <v>7506.0419139386468</v>
      </c>
      <c r="AI69" s="1065">
        <v>0</v>
      </c>
      <c r="AJ69" s="1065">
        <v>99.029477414640198</v>
      </c>
      <c r="AK69" s="1065">
        <v>87333.988016467294</v>
      </c>
      <c r="AL69" s="1065">
        <v>0</v>
      </c>
      <c r="AM69" s="1065">
        <v>298839.61113265017</v>
      </c>
      <c r="AN69" s="1065">
        <v>0</v>
      </c>
      <c r="AO69" s="1065">
        <v>0</v>
      </c>
      <c r="AP69" s="1065">
        <v>76240.228040840171</v>
      </c>
      <c r="AQ69" s="1065">
        <v>556971.15935229219</v>
      </c>
      <c r="AR69" s="1065">
        <v>0</v>
      </c>
      <c r="AS69" s="1065">
        <v>0</v>
      </c>
      <c r="AT69" s="1065">
        <v>0</v>
      </c>
      <c r="AU69" s="1065">
        <v>0</v>
      </c>
      <c r="AV69" s="1065">
        <v>0</v>
      </c>
      <c r="AW69" s="1065">
        <v>0</v>
      </c>
      <c r="AX69" s="1065">
        <v>0</v>
      </c>
      <c r="AY69" s="1065">
        <v>98031.322018120569</v>
      </c>
      <c r="AZ69" s="1065">
        <v>9.292530818639019</v>
      </c>
      <c r="BA69" s="1065">
        <v>7173.2385874079509</v>
      </c>
      <c r="BB69" s="1065">
        <v>4201.5735888316913</v>
      </c>
      <c r="BC69" s="1065">
        <v>228577.62807236132</v>
      </c>
      <c r="BD69" s="1065">
        <v>64955.213876448615</v>
      </c>
      <c r="BE69" s="1065">
        <v>15229.948784193417</v>
      </c>
      <c r="BF69" s="1065">
        <v>69208.870324112548</v>
      </c>
      <c r="BG69" s="1065">
        <v>230706.15602618339</v>
      </c>
      <c r="BH69" s="1065">
        <v>26294.868108804159</v>
      </c>
      <c r="BI69" s="1065">
        <v>519.40007912665703</v>
      </c>
      <c r="BJ69" s="1065">
        <v>259219.94160314099</v>
      </c>
      <c r="BK69" s="1065">
        <v>357265.66615174687</v>
      </c>
      <c r="BL69" s="1065">
        <v>5169440.3658219352</v>
      </c>
      <c r="BM69" s="1065">
        <v>16018473.606769908</v>
      </c>
      <c r="BN69" s="1065">
        <v>5174018.0567054115</v>
      </c>
      <c r="BO69" s="1065">
        <v>403282.8947688042</v>
      </c>
      <c r="BP69" s="1065">
        <v>130021.15722989457</v>
      </c>
      <c r="BQ69" s="1065">
        <v>12074168.618795073</v>
      </c>
      <c r="BR69" s="1065">
        <v>428615.996798735</v>
      </c>
      <c r="BS69" s="1065">
        <v>743375.97373845638</v>
      </c>
      <c r="BT69" s="1065">
        <v>890839.69588826748</v>
      </c>
      <c r="BU69" s="1065">
        <v>1525912.6159153648</v>
      </c>
      <c r="BV69" s="1065">
        <v>1564930.3991765594</v>
      </c>
      <c r="BW69" s="1065">
        <v>12394.682519662798</v>
      </c>
      <c r="BX69" s="1065">
        <v>1526170.3642896838</v>
      </c>
      <c r="BY69" s="1065">
        <v>513791.62785158801</v>
      </c>
      <c r="BZ69" s="1065">
        <v>1091858.2824151919</v>
      </c>
      <c r="CA69" s="1065">
        <v>177660.10574412835</v>
      </c>
      <c r="CB69" s="1065">
        <v>119796.16998177153</v>
      </c>
      <c r="CC69" s="1065">
        <v>594865.92928711383</v>
      </c>
      <c r="CD69" s="1065">
        <v>114754.7204036476</v>
      </c>
      <c r="CE69" s="1065">
        <v>1699991.4661570617</v>
      </c>
      <c r="CF69" s="1065">
        <v>94278.918747097181</v>
      </c>
      <c r="CG69" s="1065">
        <v>332827.38588153297</v>
      </c>
      <c r="CH69" s="1065">
        <v>453158.93171868642</v>
      </c>
      <c r="CI69" s="1065">
        <v>1223678.53780032</v>
      </c>
      <c r="CJ69" s="1065">
        <v>469006.81404511817</v>
      </c>
      <c r="CK69" s="1065">
        <v>40093.554212877156</v>
      </c>
      <c r="CL69" s="1065">
        <v>75488.154665799157</v>
      </c>
      <c r="CM69" s="1065">
        <v>281038.19218991074</v>
      </c>
      <c r="CN69" s="1065">
        <v>43514.266211334725</v>
      </c>
      <c r="CO69" s="1065">
        <v>6529.1188986723628</v>
      </c>
      <c r="CP69" s="1065">
        <v>77419.391924920681</v>
      </c>
      <c r="CQ69" s="1065">
        <v>79140.190275589848</v>
      </c>
      <c r="CR69" s="1065">
        <v>5232.189236946575</v>
      </c>
      <c r="CS69" s="1065">
        <v>129589.45368000201</v>
      </c>
      <c r="CT69" s="1065">
        <v>53085.77962404798</v>
      </c>
      <c r="CU69" s="1065">
        <v>124199.54869892633</v>
      </c>
      <c r="CV69" s="1065">
        <v>251948.51520992731</v>
      </c>
      <c r="CW69" s="1065">
        <v>743.33871109711583</v>
      </c>
      <c r="CX69" s="1065">
        <v>123851.72598349261</v>
      </c>
      <c r="CY69" s="1065">
        <v>769.88323343902221</v>
      </c>
      <c r="CZ69" s="1065">
        <v>14227.48575215352</v>
      </c>
      <c r="DA69" s="1065">
        <v>787.57645270560056</v>
      </c>
      <c r="DB69" s="1065">
        <v>636990.29541694256</v>
      </c>
      <c r="DC69" s="1065">
        <v>86896.812837678328</v>
      </c>
      <c r="DD69" s="1065">
        <v>103385.63075640313</v>
      </c>
      <c r="DE69" s="1065">
        <v>76750.827327434308</v>
      </c>
      <c r="DF69" s="1065">
        <v>76030.280814561309</v>
      </c>
      <c r="DG69" s="1065">
        <v>78453.476507041807</v>
      </c>
      <c r="DH69" s="1065">
        <v>0</v>
      </c>
      <c r="DI69" s="1065">
        <v>0</v>
      </c>
      <c r="DJ69" s="1065">
        <v>4679.5941537556964</v>
      </c>
      <c r="DK69" s="1065">
        <v>15516.583147568028</v>
      </c>
      <c r="DL69" s="1065">
        <v>0</v>
      </c>
      <c r="DM69" s="1065">
        <v>0</v>
      </c>
      <c r="DN69" s="1065">
        <v>0</v>
      </c>
      <c r="DO69" s="1065">
        <v>0</v>
      </c>
      <c r="DP69" s="1065">
        <v>5.2649205492360518E-2</v>
      </c>
      <c r="DQ69" s="1065">
        <v>1.9568733043988568E-2</v>
      </c>
      <c r="DR69" s="1065">
        <v>0</v>
      </c>
      <c r="DS69" s="1065">
        <v>0</v>
      </c>
      <c r="DT69" s="1065">
        <v>0</v>
      </c>
      <c r="DU69" s="1065">
        <v>751.92810971267545</v>
      </c>
      <c r="DV69" s="1065">
        <v>0</v>
      </c>
      <c r="DW69" s="1065">
        <v>0</v>
      </c>
      <c r="DX69" s="1065">
        <v>0</v>
      </c>
      <c r="DY69" s="1065">
        <v>0</v>
      </c>
      <c r="DZ69" s="1065">
        <v>0</v>
      </c>
      <c r="EA69" s="1065">
        <v>0</v>
      </c>
      <c r="EB69" s="1065">
        <v>0</v>
      </c>
      <c r="EC69" s="1065">
        <v>0</v>
      </c>
      <c r="ED69" s="1065">
        <v>0</v>
      </c>
      <c r="EE69" s="1065">
        <v>0</v>
      </c>
      <c r="EF69" s="1065">
        <v>0</v>
      </c>
      <c r="EG69" s="1065">
        <v>0</v>
      </c>
      <c r="EH69" s="1065">
        <v>0</v>
      </c>
      <c r="EI69" s="1065">
        <v>99831.902673781806</v>
      </c>
      <c r="EJ69" s="1065">
        <v>120855.38768553275</v>
      </c>
      <c r="EK69" s="1065">
        <v>0</v>
      </c>
      <c r="EL69" s="1065">
        <v>0</v>
      </c>
      <c r="EM69" s="1065">
        <v>8840.3753767976177</v>
      </c>
      <c r="EN69" s="1065">
        <v>0</v>
      </c>
      <c r="EO69" s="1065">
        <v>0</v>
      </c>
      <c r="EP69" s="1065">
        <v>0</v>
      </c>
      <c r="EQ69" s="1065">
        <v>22969.217805262779</v>
      </c>
      <c r="ER69" s="1065">
        <v>0</v>
      </c>
      <c r="ES69" s="1065">
        <v>0</v>
      </c>
      <c r="ET69" s="1065">
        <v>0</v>
      </c>
      <c r="EU69" s="1065">
        <v>0</v>
      </c>
      <c r="EV69" s="1065">
        <v>317.48299109598179</v>
      </c>
      <c r="EW69" s="1065">
        <v>0</v>
      </c>
      <c r="EX69" s="1065">
        <v>7.0449447942283943</v>
      </c>
      <c r="EY69" s="1065">
        <v>0</v>
      </c>
      <c r="EZ69" s="1065">
        <v>0</v>
      </c>
      <c r="FA69" s="1062">
        <f t="shared" si="0"/>
        <v>58359171.942623734</v>
      </c>
      <c r="FB69" s="1061">
        <v>0</v>
      </c>
      <c r="FC69" s="1061">
        <v>0</v>
      </c>
      <c r="FD69" s="1062">
        <f t="shared" si="1"/>
        <v>0</v>
      </c>
      <c r="FE69" s="1061">
        <v>0</v>
      </c>
      <c r="FF69" s="1062">
        <f t="shared" si="2"/>
        <v>0</v>
      </c>
      <c r="FG69" s="1061">
        <v>0</v>
      </c>
      <c r="FH69" s="1061">
        <v>-528670.08631845482</v>
      </c>
      <c r="FI69" s="1062">
        <f t="shared" si="3"/>
        <v>-528670.08631845482</v>
      </c>
      <c r="FJ69" s="1061">
        <v>2533646.9538807357</v>
      </c>
      <c r="FK69" s="1066">
        <f t="shared" si="4"/>
        <v>2004976.867562281</v>
      </c>
      <c r="FL69" s="1061">
        <v>4217195.871488357</v>
      </c>
      <c r="FM69" s="1089">
        <v>56146952.938697688</v>
      </c>
      <c r="FN69" s="1061"/>
      <c r="FO69" s="1061"/>
      <c r="FP69" s="1061"/>
      <c r="FQ69" s="1061"/>
      <c r="FR69" s="1061"/>
      <c r="FS69" s="1061"/>
      <c r="FT69" s="1061"/>
      <c r="FU69" s="1067"/>
    </row>
    <row r="70" spans="1:177" x14ac:dyDescent="0.25">
      <c r="A70" s="1482"/>
      <c r="B70" s="288" t="s">
        <v>676</v>
      </c>
      <c r="C70" s="1079" t="s">
        <v>1229</v>
      </c>
      <c r="D70" s="1065">
        <v>660.96640182639919</v>
      </c>
      <c r="E70" s="1065">
        <v>12.72954322615038</v>
      </c>
      <c r="F70" s="1065">
        <v>10494.965747302593</v>
      </c>
      <c r="G70" s="1065">
        <v>0</v>
      </c>
      <c r="H70" s="1065">
        <v>0</v>
      </c>
      <c r="I70" s="1065">
        <v>7153.9566775207204</v>
      </c>
      <c r="J70" s="1065">
        <v>164.86520130883196</v>
      </c>
      <c r="K70" s="1065">
        <v>1142.3328245742093</v>
      </c>
      <c r="L70" s="1065">
        <v>433623.54997295974</v>
      </c>
      <c r="M70" s="1065">
        <v>0</v>
      </c>
      <c r="N70" s="1065">
        <v>151853.4894106265</v>
      </c>
      <c r="O70" s="1065">
        <v>0</v>
      </c>
      <c r="P70" s="1065">
        <v>10.894222412587595</v>
      </c>
      <c r="Q70" s="1065">
        <v>472.11603648027329</v>
      </c>
      <c r="R70" s="1065">
        <v>707.05691137227404</v>
      </c>
      <c r="S70" s="1065">
        <v>15808.936016706544</v>
      </c>
      <c r="T70" s="1065">
        <v>0.46327030162758182</v>
      </c>
      <c r="U70" s="1065">
        <v>8.5731730097303824</v>
      </c>
      <c r="V70" s="1065">
        <v>230.05420375213703</v>
      </c>
      <c r="W70" s="1065">
        <v>25.499274111437501</v>
      </c>
      <c r="X70" s="1065">
        <v>57.147967354390168</v>
      </c>
      <c r="Y70" s="1065">
        <v>7256.8911126711791</v>
      </c>
      <c r="Z70" s="1065">
        <v>1284.5864230846894</v>
      </c>
      <c r="AA70" s="1065">
        <v>47938.947033964847</v>
      </c>
      <c r="AB70" s="1065">
        <v>0</v>
      </c>
      <c r="AC70" s="1065">
        <v>0.25952612314666562</v>
      </c>
      <c r="AD70" s="1065">
        <v>19265.351197310199</v>
      </c>
      <c r="AE70" s="1065">
        <v>51.344893901961761</v>
      </c>
      <c r="AF70" s="1065">
        <v>8.0207611697106955</v>
      </c>
      <c r="AG70" s="1065">
        <v>0</v>
      </c>
      <c r="AH70" s="1065">
        <v>4174.0091701288266</v>
      </c>
      <c r="AI70" s="1065">
        <v>19.797796367388983</v>
      </c>
      <c r="AJ70" s="1065">
        <v>9973.0704295048781</v>
      </c>
      <c r="AK70" s="1065">
        <v>636.90346052165967</v>
      </c>
      <c r="AL70" s="1065">
        <v>90825.958461086542</v>
      </c>
      <c r="AM70" s="1065">
        <v>161737.70462871654</v>
      </c>
      <c r="AN70" s="1065">
        <v>950.5037836238497</v>
      </c>
      <c r="AO70" s="1065">
        <v>156125.46274444889</v>
      </c>
      <c r="AP70" s="1065">
        <v>6825481.8536577597</v>
      </c>
      <c r="AQ70" s="1065">
        <v>2870163.2147503402</v>
      </c>
      <c r="AR70" s="1065">
        <v>5737.9812655534843</v>
      </c>
      <c r="AS70" s="1065">
        <v>78.306474302519121</v>
      </c>
      <c r="AT70" s="1065">
        <v>1843382.7430567001</v>
      </c>
      <c r="AU70" s="1065">
        <v>8610.1328243157532</v>
      </c>
      <c r="AV70" s="1065">
        <v>15021.772050519336</v>
      </c>
      <c r="AW70" s="1065">
        <v>322192.0595268691</v>
      </c>
      <c r="AX70" s="1065">
        <v>305523.08043468051</v>
      </c>
      <c r="AY70" s="1065">
        <v>4629154.2491793828</v>
      </c>
      <c r="AZ70" s="1065">
        <v>5931.5841783174355</v>
      </c>
      <c r="BA70" s="1065">
        <v>61433.899067813625</v>
      </c>
      <c r="BB70" s="1065">
        <v>4193.3206358246298</v>
      </c>
      <c r="BC70" s="1065">
        <v>103337.67857228161</v>
      </c>
      <c r="BD70" s="1065">
        <v>1341095.7711470081</v>
      </c>
      <c r="BE70" s="1065">
        <v>64500.755437781831</v>
      </c>
      <c r="BF70" s="1065">
        <v>28512.252233763498</v>
      </c>
      <c r="BG70" s="1065">
        <v>409364.15179121838</v>
      </c>
      <c r="BH70" s="1065">
        <v>147996.50756137836</v>
      </c>
      <c r="BI70" s="1065">
        <v>1620903.5834971434</v>
      </c>
      <c r="BJ70" s="1065">
        <v>1387433.982877763</v>
      </c>
      <c r="BK70" s="1065">
        <v>1025645.8978740203</v>
      </c>
      <c r="BL70" s="1065">
        <v>310956.99409215554</v>
      </c>
      <c r="BM70" s="1065">
        <v>7189254.5285199806</v>
      </c>
      <c r="BN70" s="1065">
        <v>325020.33589920215</v>
      </c>
      <c r="BO70" s="1065">
        <v>46327300.390742123</v>
      </c>
      <c r="BP70" s="1065">
        <v>105907634.88048461</v>
      </c>
      <c r="BQ70" s="1065">
        <v>22762181.100674342</v>
      </c>
      <c r="BR70" s="1065">
        <v>603848.60057379608</v>
      </c>
      <c r="BS70" s="1065">
        <v>2064542.6740391655</v>
      </c>
      <c r="BT70" s="1065">
        <v>630263.14684742386</v>
      </c>
      <c r="BU70" s="1065">
        <v>4932799.9788019005</v>
      </c>
      <c r="BV70" s="1065">
        <v>2046439.1387010023</v>
      </c>
      <c r="BW70" s="1065">
        <v>41655.726338304281</v>
      </c>
      <c r="BX70" s="1065">
        <v>4625372.4545166856</v>
      </c>
      <c r="BY70" s="1065">
        <v>1543463.4461018865</v>
      </c>
      <c r="BZ70" s="1065">
        <v>791210.64867873699</v>
      </c>
      <c r="CA70" s="1065">
        <v>159126.01483799421</v>
      </c>
      <c r="CB70" s="1065">
        <v>249357.6869205487</v>
      </c>
      <c r="CC70" s="1065">
        <v>1309268.4889705332</v>
      </c>
      <c r="CD70" s="1065">
        <v>2644522.9893540461</v>
      </c>
      <c r="CE70" s="1065">
        <v>20509112.714162804</v>
      </c>
      <c r="CF70" s="1065">
        <v>1020302.4936459296</v>
      </c>
      <c r="CG70" s="1065">
        <v>30634.36319027649</v>
      </c>
      <c r="CH70" s="1065">
        <v>1910725.1381446403</v>
      </c>
      <c r="CI70" s="1065">
        <v>1940498.6875731407</v>
      </c>
      <c r="CJ70" s="1065">
        <v>8852328.3929203637</v>
      </c>
      <c r="CK70" s="1065">
        <v>21126944.628155775</v>
      </c>
      <c r="CL70" s="1065">
        <v>8657718.7262672987</v>
      </c>
      <c r="CM70" s="1065">
        <v>3341154.1251234068</v>
      </c>
      <c r="CN70" s="1065">
        <v>4683601.7829275653</v>
      </c>
      <c r="CO70" s="1065">
        <v>630349.68358908524</v>
      </c>
      <c r="CP70" s="1065">
        <v>737294.65844093333</v>
      </c>
      <c r="CQ70" s="1065">
        <v>393211.4360703773</v>
      </c>
      <c r="CR70" s="1065">
        <v>123792.16287738596</v>
      </c>
      <c r="CS70" s="1065">
        <v>10948176.125670793</v>
      </c>
      <c r="CT70" s="1065">
        <v>394992.86756109894</v>
      </c>
      <c r="CU70" s="1065">
        <v>1490793.5161407294</v>
      </c>
      <c r="CV70" s="1065">
        <v>2370241.9060014682</v>
      </c>
      <c r="CW70" s="1065">
        <v>94576.749709935189</v>
      </c>
      <c r="CX70" s="1065">
        <v>961958.30206263752</v>
      </c>
      <c r="CY70" s="1065">
        <v>68747.3760985642</v>
      </c>
      <c r="CZ70" s="1065">
        <v>380.5014694945778</v>
      </c>
      <c r="DA70" s="1065">
        <v>2528.3138272505903</v>
      </c>
      <c r="DB70" s="1065">
        <v>57214.266533441893</v>
      </c>
      <c r="DC70" s="1065">
        <v>6972.336412837948</v>
      </c>
      <c r="DD70" s="1065">
        <v>61051.862188750179</v>
      </c>
      <c r="DE70" s="1065">
        <v>32539.330105529356</v>
      </c>
      <c r="DF70" s="1065">
        <v>38996.752462771008</v>
      </c>
      <c r="DG70" s="1065">
        <v>32254.650381304262</v>
      </c>
      <c r="DH70" s="1065">
        <v>0</v>
      </c>
      <c r="DI70" s="1065">
        <v>0</v>
      </c>
      <c r="DJ70" s="1065">
        <v>1720.100539318654</v>
      </c>
      <c r="DK70" s="1065">
        <v>1295.5861776685163</v>
      </c>
      <c r="DL70" s="1065">
        <v>1287.7319942764811</v>
      </c>
      <c r="DM70" s="1065">
        <v>372.34362190277363</v>
      </c>
      <c r="DN70" s="1065">
        <v>0.37677741413591281</v>
      </c>
      <c r="DO70" s="1065">
        <v>28.958059901572852</v>
      </c>
      <c r="DP70" s="1065">
        <v>0</v>
      </c>
      <c r="DQ70" s="1065">
        <v>0</v>
      </c>
      <c r="DR70" s="1065">
        <v>0</v>
      </c>
      <c r="DS70" s="1065">
        <v>168.40985576553848</v>
      </c>
      <c r="DT70" s="1065">
        <v>0</v>
      </c>
      <c r="DU70" s="1065">
        <v>432.48087449986548</v>
      </c>
      <c r="DV70" s="1065">
        <v>48.738707213956715</v>
      </c>
      <c r="DW70" s="1065">
        <v>0</v>
      </c>
      <c r="DX70" s="1065">
        <v>0</v>
      </c>
      <c r="DY70" s="1065">
        <v>0</v>
      </c>
      <c r="DZ70" s="1065">
        <v>0</v>
      </c>
      <c r="EA70" s="1065">
        <v>0</v>
      </c>
      <c r="EB70" s="1065">
        <v>0</v>
      </c>
      <c r="EC70" s="1065">
        <v>0</v>
      </c>
      <c r="ED70" s="1065">
        <v>0</v>
      </c>
      <c r="EE70" s="1065">
        <v>0</v>
      </c>
      <c r="EF70" s="1065">
        <v>0</v>
      </c>
      <c r="EG70" s="1065">
        <v>0</v>
      </c>
      <c r="EH70" s="1065">
        <v>0</v>
      </c>
      <c r="EI70" s="1065">
        <v>138031.3862786837</v>
      </c>
      <c r="EJ70" s="1065">
        <v>0</v>
      </c>
      <c r="EK70" s="1065">
        <v>0</v>
      </c>
      <c r="EL70" s="1065">
        <v>0</v>
      </c>
      <c r="EM70" s="1065">
        <v>0</v>
      </c>
      <c r="EN70" s="1065">
        <v>1.3241535116980884E-3</v>
      </c>
      <c r="EO70" s="1065">
        <v>0</v>
      </c>
      <c r="EP70" s="1065">
        <v>125888.91491422603</v>
      </c>
      <c r="EQ70" s="1065">
        <v>0</v>
      </c>
      <c r="ER70" s="1065">
        <v>0</v>
      </c>
      <c r="ES70" s="1065">
        <v>0</v>
      </c>
      <c r="ET70" s="1065">
        <v>0</v>
      </c>
      <c r="EU70" s="1065">
        <v>0</v>
      </c>
      <c r="EV70" s="1065">
        <v>0</v>
      </c>
      <c r="EW70" s="1065">
        <v>0</v>
      </c>
      <c r="EX70" s="1065">
        <v>0</v>
      </c>
      <c r="EY70" s="1065">
        <v>0</v>
      </c>
      <c r="EZ70" s="1065">
        <v>0</v>
      </c>
      <c r="FA70" s="1062">
        <f t="shared" si="0"/>
        <v>319400959.29030734</v>
      </c>
      <c r="FB70" s="1061">
        <v>0</v>
      </c>
      <c r="FC70" s="1061">
        <v>0</v>
      </c>
      <c r="FD70" s="1062">
        <f t="shared" si="1"/>
        <v>0</v>
      </c>
      <c r="FE70" s="1061">
        <v>0</v>
      </c>
      <c r="FF70" s="1062">
        <f t="shared" si="2"/>
        <v>0</v>
      </c>
      <c r="FG70" s="1061">
        <v>0</v>
      </c>
      <c r="FH70" s="1061">
        <v>1825616.574127245</v>
      </c>
      <c r="FI70" s="1062">
        <f t="shared" si="3"/>
        <v>1825616.574127245</v>
      </c>
      <c r="FJ70" s="1061">
        <v>5646862.2238417976</v>
      </c>
      <c r="FK70" s="1066">
        <f t="shared" si="4"/>
        <v>7472478.7979690423</v>
      </c>
      <c r="FL70" s="1061">
        <v>69240432.962602109</v>
      </c>
      <c r="FM70" s="1089">
        <v>257633005.12567416</v>
      </c>
      <c r="FN70" s="1061"/>
      <c r="FO70" s="1061"/>
      <c r="FP70" s="1061"/>
      <c r="FQ70" s="1061"/>
      <c r="FR70" s="1061"/>
      <c r="FS70" s="1061"/>
      <c r="FT70" s="1061"/>
      <c r="FU70" s="1067"/>
    </row>
    <row r="71" spans="1:177" x14ac:dyDescent="0.25">
      <c r="A71" s="1482"/>
      <c r="B71" s="288" t="s">
        <v>677</v>
      </c>
      <c r="C71" s="1079" t="s">
        <v>1230</v>
      </c>
      <c r="D71" s="1065">
        <v>13.822089675999642</v>
      </c>
      <c r="E71" s="1065">
        <v>58.477879122151379</v>
      </c>
      <c r="F71" s="1065">
        <v>0</v>
      </c>
      <c r="G71" s="1065">
        <v>40.74272128751565</v>
      </c>
      <c r="H71" s="1065">
        <v>317.05131106223632</v>
      </c>
      <c r="I71" s="1065">
        <v>8859.1817469634534</v>
      </c>
      <c r="J71" s="1065">
        <v>67.601710425674369</v>
      </c>
      <c r="K71" s="1065">
        <v>1251.8381412036726</v>
      </c>
      <c r="L71" s="1065">
        <v>49752.545441866678</v>
      </c>
      <c r="M71" s="1065">
        <v>21358.994944799284</v>
      </c>
      <c r="N71" s="1065">
        <v>1511.7724407761903</v>
      </c>
      <c r="O71" s="1065">
        <v>18.298190262624647</v>
      </c>
      <c r="P71" s="1065">
        <v>0</v>
      </c>
      <c r="Q71" s="1065">
        <v>10.422318674328807</v>
      </c>
      <c r="R71" s="1065">
        <v>1050.9820967676872</v>
      </c>
      <c r="S71" s="1065">
        <v>7.6026455947245752</v>
      </c>
      <c r="T71" s="1065">
        <v>24.859029251935574</v>
      </c>
      <c r="U71" s="1065">
        <v>0</v>
      </c>
      <c r="V71" s="1065">
        <v>62.084269766857105</v>
      </c>
      <c r="W71" s="1065">
        <v>98.167662169265867</v>
      </c>
      <c r="X71" s="1065">
        <v>7.5656757521811668</v>
      </c>
      <c r="Y71" s="1065">
        <v>9730.0198075808694</v>
      </c>
      <c r="Z71" s="1065">
        <v>1247.5941341072689</v>
      </c>
      <c r="AA71" s="1065">
        <v>58286.043146399308</v>
      </c>
      <c r="AB71" s="1065">
        <v>1.2183751702721402</v>
      </c>
      <c r="AC71" s="1065">
        <v>1.7041278031433542</v>
      </c>
      <c r="AD71" s="1065">
        <v>94.609555345262322</v>
      </c>
      <c r="AE71" s="1065">
        <v>1620.4828384597645</v>
      </c>
      <c r="AF71" s="1065">
        <v>0.72902121295809197</v>
      </c>
      <c r="AG71" s="1065">
        <v>0</v>
      </c>
      <c r="AH71" s="1065">
        <v>92416.804148391471</v>
      </c>
      <c r="AI71" s="1065">
        <v>137.33157158659583</v>
      </c>
      <c r="AJ71" s="1065">
        <v>53209.633820540766</v>
      </c>
      <c r="AK71" s="1065">
        <v>4.747316524757637</v>
      </c>
      <c r="AL71" s="1065">
        <v>103334.95025580938</v>
      </c>
      <c r="AM71" s="1065">
        <v>545719.98407451436</v>
      </c>
      <c r="AN71" s="1065">
        <v>165424.9526067214</v>
      </c>
      <c r="AO71" s="1065">
        <v>691013.3594357142</v>
      </c>
      <c r="AP71" s="1065">
        <v>2448199.0725398664</v>
      </c>
      <c r="AQ71" s="1065">
        <v>4770953.3813369069</v>
      </c>
      <c r="AR71" s="1065">
        <v>2634.3780472349808</v>
      </c>
      <c r="AS71" s="1065">
        <v>876.41103418356499</v>
      </c>
      <c r="AT71" s="1065">
        <v>31289.856393080405</v>
      </c>
      <c r="AU71" s="1065">
        <v>515.81112354980348</v>
      </c>
      <c r="AV71" s="1065">
        <v>2841.7539629786575</v>
      </c>
      <c r="AW71" s="1065">
        <v>216092.83962461969</v>
      </c>
      <c r="AX71" s="1065">
        <v>332819.54866342637</v>
      </c>
      <c r="AY71" s="1065">
        <v>2089491.9136407543</v>
      </c>
      <c r="AZ71" s="1065">
        <v>3205.6065690730529</v>
      </c>
      <c r="BA71" s="1065">
        <v>56016.732044247787</v>
      </c>
      <c r="BB71" s="1065">
        <v>6261.1821082381093</v>
      </c>
      <c r="BC71" s="1065">
        <v>159157.72290409525</v>
      </c>
      <c r="BD71" s="1065">
        <v>506276.35120888625</v>
      </c>
      <c r="BE71" s="1065">
        <v>29.612900912757802</v>
      </c>
      <c r="BF71" s="1065">
        <v>16053.664782306951</v>
      </c>
      <c r="BG71" s="1065">
        <v>743276.07203770848</v>
      </c>
      <c r="BH71" s="1065">
        <v>966780.16880844871</v>
      </c>
      <c r="BI71" s="1065">
        <v>283828.63737279974</v>
      </c>
      <c r="BJ71" s="1065">
        <v>256143.66112096977</v>
      </c>
      <c r="BK71" s="1065">
        <v>332594.86489573109</v>
      </c>
      <c r="BL71" s="1065">
        <v>5114.4293057659579</v>
      </c>
      <c r="BM71" s="1065">
        <v>683788.86685485102</v>
      </c>
      <c r="BN71" s="1065">
        <v>47429.71134597333</v>
      </c>
      <c r="BO71" s="1065">
        <v>4891112.1342116641</v>
      </c>
      <c r="BP71" s="1065">
        <v>31739624.921047553</v>
      </c>
      <c r="BQ71" s="1065">
        <v>23312751.581737392</v>
      </c>
      <c r="BR71" s="1065">
        <v>2749514.2075379654</v>
      </c>
      <c r="BS71" s="1065">
        <v>2275283.935539769</v>
      </c>
      <c r="BT71" s="1065">
        <v>1108989.101328091</v>
      </c>
      <c r="BU71" s="1065">
        <v>6112218.5027115317</v>
      </c>
      <c r="BV71" s="1065">
        <v>1788847.4811566556</v>
      </c>
      <c r="BW71" s="1065">
        <v>35266.578689800401</v>
      </c>
      <c r="BX71" s="1065">
        <v>6362678.4365498992</v>
      </c>
      <c r="BY71" s="1065">
        <v>846816.13054074789</v>
      </c>
      <c r="BZ71" s="1065">
        <v>2403327.6361173689</v>
      </c>
      <c r="CA71" s="1065">
        <v>370429.04789352597</v>
      </c>
      <c r="CB71" s="1065">
        <v>764685.89515701553</v>
      </c>
      <c r="CC71" s="1065">
        <v>3546284.7033199971</v>
      </c>
      <c r="CD71" s="1065">
        <v>4097462.7994486056</v>
      </c>
      <c r="CE71" s="1065">
        <v>9349091.4254101142</v>
      </c>
      <c r="CF71" s="1065">
        <v>1452248.0877351568</v>
      </c>
      <c r="CG71" s="1065">
        <v>547598.58811863535</v>
      </c>
      <c r="CH71" s="1065">
        <v>2177470.3737064158</v>
      </c>
      <c r="CI71" s="1065">
        <v>7845322.4763426976</v>
      </c>
      <c r="CJ71" s="1065">
        <v>15237148.878148299</v>
      </c>
      <c r="CK71" s="1065">
        <v>39387388.384888522</v>
      </c>
      <c r="CL71" s="1065">
        <v>3980370.2932951055</v>
      </c>
      <c r="CM71" s="1065">
        <v>3413462.942520204</v>
      </c>
      <c r="CN71" s="1065">
        <v>3333717.6201738319</v>
      </c>
      <c r="CO71" s="1065">
        <v>553207.63021117181</v>
      </c>
      <c r="CP71" s="1065">
        <v>873847.11409781117</v>
      </c>
      <c r="CQ71" s="1065">
        <v>825420.22648227424</v>
      </c>
      <c r="CR71" s="1065">
        <v>660748.79403833614</v>
      </c>
      <c r="CS71" s="1065">
        <v>11233584.998145515</v>
      </c>
      <c r="CT71" s="1065">
        <v>643924.91392843565</v>
      </c>
      <c r="CU71" s="1065">
        <v>948691.88624868263</v>
      </c>
      <c r="CV71" s="1065">
        <v>1127129.3021794779</v>
      </c>
      <c r="CW71" s="1065">
        <v>104732.67553985606</v>
      </c>
      <c r="CX71" s="1065">
        <v>597983.92438886338</v>
      </c>
      <c r="CY71" s="1065">
        <v>1768.0954862394547</v>
      </c>
      <c r="CZ71" s="1065">
        <v>36.856651463234066</v>
      </c>
      <c r="DA71" s="1065">
        <v>1310.3519118420431</v>
      </c>
      <c r="DB71" s="1065">
        <v>6208782.3632933823</v>
      </c>
      <c r="DC71" s="1065">
        <v>795214.29131345428</v>
      </c>
      <c r="DD71" s="1065">
        <v>158987.84008724053</v>
      </c>
      <c r="DE71" s="1065">
        <v>84737.100980960895</v>
      </c>
      <c r="DF71" s="1065">
        <v>462021.00781120977</v>
      </c>
      <c r="DG71" s="1065">
        <v>1766264.3797949881</v>
      </c>
      <c r="DH71" s="1065">
        <v>7267.6377111423999</v>
      </c>
      <c r="DI71" s="1065">
        <v>15380.719072766067</v>
      </c>
      <c r="DJ71" s="1065">
        <v>748.37022798746921</v>
      </c>
      <c r="DK71" s="1065">
        <v>563.6752625769534</v>
      </c>
      <c r="DL71" s="1065">
        <v>26.79600015439998</v>
      </c>
      <c r="DM71" s="1065">
        <v>7.7476194121870332</v>
      </c>
      <c r="DN71" s="1065">
        <v>0.66519506581536192</v>
      </c>
      <c r="DO71" s="1065">
        <v>51.124404694230932</v>
      </c>
      <c r="DP71" s="1065">
        <v>18718.716024629986</v>
      </c>
      <c r="DQ71" s="1065">
        <v>85775.710748429352</v>
      </c>
      <c r="DR71" s="1065">
        <v>16064.209703310313</v>
      </c>
      <c r="DS71" s="1065">
        <v>0</v>
      </c>
      <c r="DT71" s="1065">
        <v>0</v>
      </c>
      <c r="DU71" s="1065">
        <v>0</v>
      </c>
      <c r="DV71" s="1065">
        <v>5146.5453257210611</v>
      </c>
      <c r="DW71" s="1065">
        <v>0</v>
      </c>
      <c r="DX71" s="1065">
        <v>0</v>
      </c>
      <c r="DY71" s="1065">
        <v>0</v>
      </c>
      <c r="DZ71" s="1065">
        <v>0</v>
      </c>
      <c r="EA71" s="1065">
        <v>0</v>
      </c>
      <c r="EB71" s="1065">
        <v>0</v>
      </c>
      <c r="EC71" s="1065">
        <v>0</v>
      </c>
      <c r="ED71" s="1065">
        <v>0</v>
      </c>
      <c r="EE71" s="1065">
        <v>0</v>
      </c>
      <c r="EF71" s="1065">
        <v>0</v>
      </c>
      <c r="EG71" s="1065">
        <v>0</v>
      </c>
      <c r="EH71" s="1065">
        <v>1415.5427822129775</v>
      </c>
      <c r="EI71" s="1065">
        <v>3758.5724041671929</v>
      </c>
      <c r="EJ71" s="1065">
        <v>74014.978160134167</v>
      </c>
      <c r="EK71" s="1065">
        <v>0</v>
      </c>
      <c r="EL71" s="1065">
        <v>0</v>
      </c>
      <c r="EM71" s="1065">
        <v>0</v>
      </c>
      <c r="EN71" s="1065">
        <v>1.575394946283535E-3</v>
      </c>
      <c r="EO71" s="1065">
        <v>6655.9140908441941</v>
      </c>
      <c r="EP71" s="1065">
        <v>0</v>
      </c>
      <c r="EQ71" s="1065">
        <v>40767.412936561675</v>
      </c>
      <c r="ER71" s="1065">
        <v>1146.7996976038023</v>
      </c>
      <c r="ES71" s="1065">
        <v>0</v>
      </c>
      <c r="ET71" s="1065">
        <v>0.47985750809570438</v>
      </c>
      <c r="EU71" s="1065">
        <v>0</v>
      </c>
      <c r="EV71" s="1065">
        <v>302.56627828197054</v>
      </c>
      <c r="EW71" s="1065">
        <v>0</v>
      </c>
      <c r="EX71" s="1065">
        <v>0</v>
      </c>
      <c r="EY71" s="1065">
        <v>0</v>
      </c>
      <c r="EZ71" s="1065">
        <v>0</v>
      </c>
      <c r="FA71" s="1062">
        <f t="shared" si="0"/>
        <v>222223748.52617434</v>
      </c>
      <c r="FB71" s="1061">
        <v>0</v>
      </c>
      <c r="FC71" s="1061">
        <v>0</v>
      </c>
      <c r="FD71" s="1062">
        <f t="shared" si="1"/>
        <v>0</v>
      </c>
      <c r="FE71" s="1061">
        <v>0</v>
      </c>
      <c r="FF71" s="1062">
        <f t="shared" si="2"/>
        <v>0</v>
      </c>
      <c r="FG71" s="1061">
        <v>0</v>
      </c>
      <c r="FH71" s="1061">
        <v>488765.31225574098</v>
      </c>
      <c r="FI71" s="1062">
        <f t="shared" si="3"/>
        <v>488765.31225574098</v>
      </c>
      <c r="FJ71" s="1061">
        <v>12402080.151230214</v>
      </c>
      <c r="FK71" s="1066">
        <f t="shared" si="4"/>
        <v>12890845.463485954</v>
      </c>
      <c r="FL71" s="1061">
        <v>6685231.8644884676</v>
      </c>
      <c r="FM71" s="1089">
        <v>228429362.12517172</v>
      </c>
      <c r="FN71" s="1061"/>
      <c r="FO71" s="1061"/>
      <c r="FP71" s="1061"/>
      <c r="FQ71" s="1061"/>
      <c r="FR71" s="1061"/>
      <c r="FS71" s="1061"/>
      <c r="FT71" s="1061"/>
      <c r="FU71" s="1067"/>
    </row>
    <row r="72" spans="1:177" x14ac:dyDescent="0.25">
      <c r="A72" s="1482"/>
      <c r="B72" s="288" t="s">
        <v>513</v>
      </c>
      <c r="C72" s="1079" t="s">
        <v>1231</v>
      </c>
      <c r="D72" s="1065">
        <v>222368.29639696251</v>
      </c>
      <c r="E72" s="1065">
        <v>183263.01529118093</v>
      </c>
      <c r="F72" s="1065">
        <v>49957.741038690045</v>
      </c>
      <c r="G72" s="1065">
        <v>108049.08023819739</v>
      </c>
      <c r="H72" s="1065">
        <v>238418.61357723013</v>
      </c>
      <c r="I72" s="1065">
        <v>6811543.3563219151</v>
      </c>
      <c r="J72" s="1065">
        <v>49013.85385386704</v>
      </c>
      <c r="K72" s="1065">
        <v>1197535.8717310859</v>
      </c>
      <c r="L72" s="1065">
        <v>1238033.1383257839</v>
      </c>
      <c r="M72" s="1065">
        <v>1912138.8096077237</v>
      </c>
      <c r="N72" s="1065">
        <v>549069.04625448317</v>
      </c>
      <c r="O72" s="1065">
        <v>259850.28243986989</v>
      </c>
      <c r="P72" s="1065">
        <v>57665.704089105428</v>
      </c>
      <c r="Q72" s="1065">
        <v>128515.4171518863</v>
      </c>
      <c r="R72" s="1065">
        <v>9461.9932111342787</v>
      </c>
      <c r="S72" s="1065">
        <v>128496.56028603757</v>
      </c>
      <c r="T72" s="1065">
        <v>132123.10709854402</v>
      </c>
      <c r="U72" s="1065">
        <v>120130.9799009031</v>
      </c>
      <c r="V72" s="1065">
        <v>121066.8315611096</v>
      </c>
      <c r="W72" s="1065">
        <v>217249.7949416168</v>
      </c>
      <c r="X72" s="1065">
        <v>180936.8006016775</v>
      </c>
      <c r="Y72" s="1065">
        <v>771761.12344988156</v>
      </c>
      <c r="Z72" s="1065">
        <v>210578.5827420307</v>
      </c>
      <c r="AA72" s="1065">
        <v>1153632.4223877885</v>
      </c>
      <c r="AB72" s="1065">
        <v>336659.599202735</v>
      </c>
      <c r="AC72" s="1065">
        <v>183953.30176125563</v>
      </c>
      <c r="AD72" s="1065">
        <v>489917.39257364173</v>
      </c>
      <c r="AE72" s="1065">
        <v>91749.036036781967</v>
      </c>
      <c r="AF72" s="1065">
        <v>55390.868791377557</v>
      </c>
      <c r="AG72" s="1065">
        <v>166808.86218756964</v>
      </c>
      <c r="AH72" s="1065">
        <v>192155.62819294154</v>
      </c>
      <c r="AI72" s="1065">
        <v>348563.63855440338</v>
      </c>
      <c r="AJ72" s="1065">
        <v>413290.96767968562</v>
      </c>
      <c r="AK72" s="1065">
        <v>559689.76104822685</v>
      </c>
      <c r="AL72" s="1065">
        <v>2164463.0083285454</v>
      </c>
      <c r="AM72" s="1065">
        <v>4044307.936933951</v>
      </c>
      <c r="AN72" s="1065">
        <v>431692.17288356763</v>
      </c>
      <c r="AO72" s="1065">
        <v>373638.99765857519</v>
      </c>
      <c r="AP72" s="1065">
        <v>339733.77423281502</v>
      </c>
      <c r="AQ72" s="1065">
        <v>2192210.4813807397</v>
      </c>
      <c r="AR72" s="1065">
        <v>190888.51919738238</v>
      </c>
      <c r="AS72" s="1065">
        <v>42241.029417164267</v>
      </c>
      <c r="AT72" s="1065">
        <v>374072.91579758591</v>
      </c>
      <c r="AU72" s="1065">
        <v>177896.45459742175</v>
      </c>
      <c r="AV72" s="1065">
        <v>126944.85315843539</v>
      </c>
      <c r="AW72" s="1065">
        <v>1003544.9931482531</v>
      </c>
      <c r="AX72" s="1065">
        <v>331838.24701821007</v>
      </c>
      <c r="AY72" s="1065">
        <v>1055789.9246841499</v>
      </c>
      <c r="AZ72" s="1065">
        <v>213571.56619706785</v>
      </c>
      <c r="BA72" s="1065">
        <v>1197240.1119912933</v>
      </c>
      <c r="BB72" s="1065">
        <v>138287.74069004506</v>
      </c>
      <c r="BC72" s="1065">
        <v>2860224.3651015991</v>
      </c>
      <c r="BD72" s="1065">
        <v>1830146.1676383724</v>
      </c>
      <c r="BE72" s="1065">
        <v>4605167.90578051</v>
      </c>
      <c r="BF72" s="1065">
        <v>1901695.0484040242</v>
      </c>
      <c r="BG72" s="1065">
        <v>4847775.0501805935</v>
      </c>
      <c r="BH72" s="1065">
        <v>2226221.2014287533</v>
      </c>
      <c r="BI72" s="1065">
        <v>2021871.4230250032</v>
      </c>
      <c r="BJ72" s="1065">
        <v>727251.98573577753</v>
      </c>
      <c r="BK72" s="1065">
        <v>764780.11439431435</v>
      </c>
      <c r="BL72" s="1065">
        <v>130433.7030960804</v>
      </c>
      <c r="BM72" s="1065">
        <v>1065677.9484453243</v>
      </c>
      <c r="BN72" s="1065">
        <v>42238.789959731643</v>
      </c>
      <c r="BO72" s="1065">
        <v>353217.87396941904</v>
      </c>
      <c r="BP72" s="1065">
        <v>660254.35750075546</v>
      </c>
      <c r="BQ72" s="1065">
        <v>64964993.638013348</v>
      </c>
      <c r="BR72" s="1065">
        <v>2219800.9184749434</v>
      </c>
      <c r="BS72" s="1065">
        <v>1975912.7520556911</v>
      </c>
      <c r="BT72" s="1065">
        <v>2643018.0808161674</v>
      </c>
      <c r="BU72" s="1065">
        <v>4395035.3861975344</v>
      </c>
      <c r="BV72" s="1065">
        <v>4915542.3166981656</v>
      </c>
      <c r="BW72" s="1065">
        <v>663593.92440422066</v>
      </c>
      <c r="BX72" s="1065">
        <v>8904796.0024271458</v>
      </c>
      <c r="BY72" s="1065">
        <v>5170862.9211985366</v>
      </c>
      <c r="BZ72" s="1065">
        <v>2068060.6555685191</v>
      </c>
      <c r="CA72" s="1065">
        <v>657549.7970999605</v>
      </c>
      <c r="CB72" s="1065">
        <v>1192100.859553047</v>
      </c>
      <c r="CC72" s="1065">
        <v>6433590.1066529807</v>
      </c>
      <c r="CD72" s="1065">
        <v>5260464.918915892</v>
      </c>
      <c r="CE72" s="1065">
        <v>10371511.210338283</v>
      </c>
      <c r="CF72" s="1065">
        <v>1671113.6907816327</v>
      </c>
      <c r="CG72" s="1065">
        <v>1331619.6173730537</v>
      </c>
      <c r="CH72" s="1065">
        <v>2222214.0816195263</v>
      </c>
      <c r="CI72" s="1065">
        <v>2404598.0745355822</v>
      </c>
      <c r="CJ72" s="1065">
        <v>7136130.2045295872</v>
      </c>
      <c r="CK72" s="1065">
        <v>7347358.1198548032</v>
      </c>
      <c r="CL72" s="1065">
        <v>883616.77041121852</v>
      </c>
      <c r="CM72" s="1065">
        <v>5238358.2584304158</v>
      </c>
      <c r="CN72" s="1065">
        <v>884541.82365846401</v>
      </c>
      <c r="CO72" s="1065">
        <v>2094637.1721002362</v>
      </c>
      <c r="CP72" s="1065">
        <v>1581755.0448066266</v>
      </c>
      <c r="CQ72" s="1065">
        <v>1188261.1390309245</v>
      </c>
      <c r="CR72" s="1065">
        <v>309516.53674944956</v>
      </c>
      <c r="CS72" s="1065">
        <v>7332940.3047408322</v>
      </c>
      <c r="CT72" s="1065">
        <v>754456.22418558039</v>
      </c>
      <c r="CU72" s="1065">
        <v>3060441.9449743293</v>
      </c>
      <c r="CV72" s="1065">
        <v>1247221.0592799564</v>
      </c>
      <c r="CW72" s="1065">
        <v>33027.235146541017</v>
      </c>
      <c r="CX72" s="1065">
        <v>1263685.2443687534</v>
      </c>
      <c r="CY72" s="1065">
        <v>239247.71541203384</v>
      </c>
      <c r="CZ72" s="1065">
        <v>20078.643497491765</v>
      </c>
      <c r="DA72" s="1065">
        <v>756075.71065385849</v>
      </c>
      <c r="DB72" s="1065">
        <v>63389627.681997277</v>
      </c>
      <c r="DC72" s="1065">
        <v>7128533.1732325219</v>
      </c>
      <c r="DD72" s="1065">
        <v>25883003.86205082</v>
      </c>
      <c r="DE72" s="1065">
        <v>11148981.36495593</v>
      </c>
      <c r="DF72" s="1065">
        <v>9402980.031809723</v>
      </c>
      <c r="DG72" s="1065">
        <v>9060084.0041646045</v>
      </c>
      <c r="DH72" s="1065">
        <v>108789.82341702585</v>
      </c>
      <c r="DI72" s="1065">
        <v>172964.29267986753</v>
      </c>
      <c r="DJ72" s="1065">
        <v>22825.659734185541</v>
      </c>
      <c r="DK72" s="1065">
        <v>78297.411621870488</v>
      </c>
      <c r="DL72" s="1065">
        <v>31119.776247682512</v>
      </c>
      <c r="DM72" s="1065">
        <v>13430.157852774319</v>
      </c>
      <c r="DN72" s="1065">
        <v>4741.2161307053912</v>
      </c>
      <c r="DO72" s="1065">
        <v>138947.23865736194</v>
      </c>
      <c r="DP72" s="1065">
        <v>4313.2960217775435</v>
      </c>
      <c r="DQ72" s="1065">
        <v>37174.36212295264</v>
      </c>
      <c r="DR72" s="1065">
        <v>333467.73770737089</v>
      </c>
      <c r="DS72" s="1065">
        <v>141423.55958233168</v>
      </c>
      <c r="DT72" s="1065">
        <v>1971706.2451923974</v>
      </c>
      <c r="DU72" s="1065">
        <v>91602.600076915638</v>
      </c>
      <c r="DV72" s="1065">
        <v>327009.96928509715</v>
      </c>
      <c r="DW72" s="1065">
        <v>179197.326248906</v>
      </c>
      <c r="DX72" s="1065">
        <v>222387.99823335363</v>
      </c>
      <c r="DY72" s="1065">
        <v>5497.6365961651927</v>
      </c>
      <c r="DZ72" s="1065">
        <v>127012.48219746814</v>
      </c>
      <c r="EA72" s="1065">
        <v>8524.616930839431</v>
      </c>
      <c r="EB72" s="1065">
        <v>86034.718592933583</v>
      </c>
      <c r="EC72" s="1065">
        <v>142334.28765321564</v>
      </c>
      <c r="ED72" s="1065">
        <v>74.763359365958991</v>
      </c>
      <c r="EE72" s="1065">
        <v>3126.1516489456399</v>
      </c>
      <c r="EF72" s="1065">
        <v>1049912.2925297222</v>
      </c>
      <c r="EG72" s="1065">
        <v>2255636.2731029331</v>
      </c>
      <c r="EH72" s="1065">
        <v>20087573.298566159</v>
      </c>
      <c r="EI72" s="1065">
        <v>4505789.5109789474</v>
      </c>
      <c r="EJ72" s="1065">
        <v>6287441.4619099097</v>
      </c>
      <c r="EK72" s="1065">
        <v>4459935.7152109602</v>
      </c>
      <c r="EL72" s="1065">
        <v>239222.10217144527</v>
      </c>
      <c r="EM72" s="1065">
        <v>75027.897832794217</v>
      </c>
      <c r="EN72" s="1065">
        <v>330199.05706555268</v>
      </c>
      <c r="EO72" s="1065">
        <v>403235.09630926239</v>
      </c>
      <c r="EP72" s="1065">
        <v>2633164.8791912543</v>
      </c>
      <c r="EQ72" s="1065">
        <v>685856.38926824741</v>
      </c>
      <c r="ER72" s="1065">
        <v>50162.623668680797</v>
      </c>
      <c r="ES72" s="1065">
        <v>4696.4311961709773</v>
      </c>
      <c r="ET72" s="1065">
        <v>9205.0908788567267</v>
      </c>
      <c r="EU72" s="1065">
        <v>10770.17737724683</v>
      </c>
      <c r="EV72" s="1065">
        <v>34175.652414009935</v>
      </c>
      <c r="EW72" s="1065">
        <v>101722.47185582615</v>
      </c>
      <c r="EX72" s="1065">
        <v>22925.855835628809</v>
      </c>
      <c r="EY72" s="1065">
        <v>502.54045049322212</v>
      </c>
      <c r="EZ72" s="1065">
        <v>1013019.5018397584</v>
      </c>
      <c r="FA72" s="1062">
        <f t="shared" ref="FA72:FA135" si="5">SUM(D72:EZ72)</f>
        <v>402687474.01071423</v>
      </c>
      <c r="FB72" s="1061">
        <v>589924.14956753002</v>
      </c>
      <c r="FC72" s="1061">
        <v>4075280.1253058352</v>
      </c>
      <c r="FD72" s="1062">
        <f t="shared" ref="FD72:FD135" si="6">FB72+FC72</f>
        <v>4665204.2748733647</v>
      </c>
      <c r="FE72" s="1061">
        <v>0</v>
      </c>
      <c r="FF72" s="1062">
        <f t="shared" ref="FF72:FF135" si="7">FD72+FE72</f>
        <v>4665204.2748733647</v>
      </c>
      <c r="FG72" s="1061">
        <v>25571941.433172788</v>
      </c>
      <c r="FH72" s="1061">
        <v>-174343.20583398617</v>
      </c>
      <c r="FI72" s="1062">
        <f t="shared" ref="FI72:FI135" si="8">FG72+FH72</f>
        <v>25397598.227338802</v>
      </c>
      <c r="FJ72" s="1061">
        <v>58355215.37681029</v>
      </c>
      <c r="FK72" s="1066">
        <f t="shared" ref="FK72:FK135" si="9">FF72+FI72+FJ72</f>
        <v>88418017.879022449</v>
      </c>
      <c r="FL72" s="1061">
        <v>8933652.9120032266</v>
      </c>
      <c r="FM72" s="1089">
        <v>482171838.97773349</v>
      </c>
      <c r="FN72" s="1061"/>
      <c r="FO72" s="1061"/>
      <c r="FP72" s="1061"/>
      <c r="FQ72" s="1061"/>
      <c r="FR72" s="1061"/>
      <c r="FS72" s="1061"/>
      <c r="FT72" s="1061"/>
      <c r="FU72" s="1067"/>
    </row>
    <row r="73" spans="1:177" x14ac:dyDescent="0.25">
      <c r="A73" s="1482"/>
      <c r="B73" s="288" t="s">
        <v>514</v>
      </c>
      <c r="C73" s="1079" t="s">
        <v>1232</v>
      </c>
      <c r="D73" s="1065">
        <v>36591.349383223809</v>
      </c>
      <c r="E73" s="1065">
        <v>527.33823399856306</v>
      </c>
      <c r="F73" s="1065">
        <v>689.77671765788955</v>
      </c>
      <c r="G73" s="1065">
        <v>16533.073235929034</v>
      </c>
      <c r="H73" s="1065">
        <v>1733.2105771993538</v>
      </c>
      <c r="I73" s="1065">
        <v>14651.986925595476</v>
      </c>
      <c r="J73" s="1065">
        <v>6170.7737151325264</v>
      </c>
      <c r="K73" s="1065">
        <v>33675.286429367363</v>
      </c>
      <c r="L73" s="1065">
        <v>945.52578170686581</v>
      </c>
      <c r="M73" s="1065">
        <v>27538.266991762135</v>
      </c>
      <c r="N73" s="1065">
        <v>13763.404674661408</v>
      </c>
      <c r="O73" s="1065">
        <v>441.41655901608476</v>
      </c>
      <c r="P73" s="1065">
        <v>47312.2296341033</v>
      </c>
      <c r="Q73" s="1065">
        <v>17101.477921175549</v>
      </c>
      <c r="R73" s="1065">
        <v>1746.2700565448533</v>
      </c>
      <c r="S73" s="1065">
        <v>2582.6698655245491</v>
      </c>
      <c r="T73" s="1065">
        <v>1247.0508577915371</v>
      </c>
      <c r="U73" s="1065">
        <v>4052.1881920162896</v>
      </c>
      <c r="V73" s="1065">
        <v>820.37821128303403</v>
      </c>
      <c r="W73" s="1065">
        <v>558.66975066280384</v>
      </c>
      <c r="X73" s="1065">
        <v>1103.0627140629176</v>
      </c>
      <c r="Y73" s="1065">
        <v>4475.8824346820957</v>
      </c>
      <c r="Z73" s="1065">
        <v>1522.7426251763138</v>
      </c>
      <c r="AA73" s="1065">
        <v>181.62677139523029</v>
      </c>
      <c r="AB73" s="1065">
        <v>510.14556431117973</v>
      </c>
      <c r="AC73" s="1065">
        <v>0</v>
      </c>
      <c r="AD73" s="1065">
        <v>119183.78359490159</v>
      </c>
      <c r="AE73" s="1065">
        <v>94.617231628130568</v>
      </c>
      <c r="AF73" s="1065">
        <v>2055.7414449286362</v>
      </c>
      <c r="AG73" s="1065">
        <v>10529.71755313297</v>
      </c>
      <c r="AH73" s="1065">
        <v>1185.2762285343995</v>
      </c>
      <c r="AI73" s="1065">
        <v>153.45030523145084</v>
      </c>
      <c r="AJ73" s="1065">
        <v>4465.5611327718216</v>
      </c>
      <c r="AK73" s="1065">
        <v>951.11434806667876</v>
      </c>
      <c r="AL73" s="1065">
        <v>2743.3694521669913</v>
      </c>
      <c r="AM73" s="1065">
        <v>6592.1963649115305</v>
      </c>
      <c r="AN73" s="1065">
        <v>10052.486999759791</v>
      </c>
      <c r="AO73" s="1065">
        <v>2907.4439834431319</v>
      </c>
      <c r="AP73" s="1065">
        <v>1238.0859594325059</v>
      </c>
      <c r="AQ73" s="1065">
        <v>1176.0106588410051</v>
      </c>
      <c r="AR73" s="1065">
        <v>12883.040180415557</v>
      </c>
      <c r="AS73" s="1065">
        <v>13170.83029027856</v>
      </c>
      <c r="AT73" s="1065">
        <v>14897.736357908241</v>
      </c>
      <c r="AU73" s="1065">
        <v>17472.681606482089</v>
      </c>
      <c r="AV73" s="1065">
        <v>4808.6908542515166</v>
      </c>
      <c r="AW73" s="1065">
        <v>2901.4898744725638</v>
      </c>
      <c r="AX73" s="1065">
        <v>20068.744039121015</v>
      </c>
      <c r="AY73" s="1065">
        <v>5076.4121582171811</v>
      </c>
      <c r="AZ73" s="1065">
        <v>718.78208049465491</v>
      </c>
      <c r="BA73" s="1065">
        <v>3370.7198486377333</v>
      </c>
      <c r="BB73" s="1065">
        <v>2386.5370097379828</v>
      </c>
      <c r="BC73" s="1065">
        <v>570.13530016043933</v>
      </c>
      <c r="BD73" s="1065">
        <v>5692.7537250867863</v>
      </c>
      <c r="BE73" s="1065">
        <v>37298.501677214786</v>
      </c>
      <c r="BF73" s="1065">
        <v>16422.383047090247</v>
      </c>
      <c r="BG73" s="1065">
        <v>9247.3851300568658</v>
      </c>
      <c r="BH73" s="1065">
        <v>7544.6982307521912</v>
      </c>
      <c r="BI73" s="1065">
        <v>1487.5671292217373</v>
      </c>
      <c r="BJ73" s="1065">
        <v>3268.7639242951959</v>
      </c>
      <c r="BK73" s="1065">
        <v>1165.0085864380937</v>
      </c>
      <c r="BL73" s="1065">
        <v>7768.5299984164694</v>
      </c>
      <c r="BM73" s="1065">
        <v>12989.69707282586</v>
      </c>
      <c r="BN73" s="1065">
        <v>1948.001274174881</v>
      </c>
      <c r="BO73" s="1065">
        <v>39642.910176048521</v>
      </c>
      <c r="BP73" s="1065">
        <v>868.22851593705639</v>
      </c>
      <c r="BQ73" s="1065">
        <v>136461.62714743236</v>
      </c>
      <c r="BR73" s="1065">
        <v>9599748.775304215</v>
      </c>
      <c r="BS73" s="1065">
        <v>93582.452457950378</v>
      </c>
      <c r="BT73" s="1065">
        <v>1314421.3331196909</v>
      </c>
      <c r="BU73" s="1065">
        <v>114532.08297541043</v>
      </c>
      <c r="BV73" s="1065">
        <v>260230.51577038004</v>
      </c>
      <c r="BW73" s="1065">
        <v>0</v>
      </c>
      <c r="BX73" s="1065">
        <v>484415.43016527157</v>
      </c>
      <c r="BY73" s="1065">
        <v>2780736.510965249</v>
      </c>
      <c r="BZ73" s="1065">
        <v>777977.20873365831</v>
      </c>
      <c r="CA73" s="1065">
        <v>1269831.9203721932</v>
      </c>
      <c r="CB73" s="1065">
        <v>1014.8635957150215</v>
      </c>
      <c r="CC73" s="1065">
        <v>53649.025596697633</v>
      </c>
      <c r="CD73" s="1065">
        <v>5850063.2466877289</v>
      </c>
      <c r="CE73" s="1065">
        <v>13537.453138432271</v>
      </c>
      <c r="CF73" s="1065">
        <v>624987.67836243601</v>
      </c>
      <c r="CG73" s="1065">
        <v>2464485.9485794008</v>
      </c>
      <c r="CH73" s="1065">
        <v>611401.88118200621</v>
      </c>
      <c r="CI73" s="1065">
        <v>1720027.2348492544</v>
      </c>
      <c r="CJ73" s="1065">
        <v>95.602555003282873</v>
      </c>
      <c r="CK73" s="1065">
        <v>84.913249660726862</v>
      </c>
      <c r="CL73" s="1065">
        <v>21.467979618410276</v>
      </c>
      <c r="CM73" s="1065">
        <v>155818.24218597158</v>
      </c>
      <c r="CN73" s="1065">
        <v>12.913940241338878</v>
      </c>
      <c r="CO73" s="1065">
        <v>0</v>
      </c>
      <c r="CP73" s="1065">
        <v>0</v>
      </c>
      <c r="CQ73" s="1065">
        <v>0</v>
      </c>
      <c r="CR73" s="1065">
        <v>34.977165859817823</v>
      </c>
      <c r="CS73" s="1065">
        <v>537.83497382660471</v>
      </c>
      <c r="CT73" s="1065">
        <v>22.195107281103713</v>
      </c>
      <c r="CU73" s="1065">
        <v>28177.852461997834</v>
      </c>
      <c r="CV73" s="1065">
        <v>5104.137790018236</v>
      </c>
      <c r="CW73" s="1065">
        <v>128.5165987378258</v>
      </c>
      <c r="CX73" s="1065">
        <v>196172.35916303578</v>
      </c>
      <c r="CY73" s="1065">
        <v>1803781.7835586902</v>
      </c>
      <c r="CZ73" s="1065">
        <v>975.81051710874146</v>
      </c>
      <c r="DA73" s="1065">
        <v>29.909413222889924</v>
      </c>
      <c r="DB73" s="1065">
        <v>479372.6141422207</v>
      </c>
      <c r="DC73" s="1065">
        <v>69058.706480519511</v>
      </c>
      <c r="DD73" s="1065">
        <v>50459.335637810422</v>
      </c>
      <c r="DE73" s="1065">
        <v>26294.938396731235</v>
      </c>
      <c r="DF73" s="1065">
        <v>25363.731227527504</v>
      </c>
      <c r="DG73" s="1065">
        <v>54306.823631214866</v>
      </c>
      <c r="DH73" s="1065">
        <v>2319.6948471396772</v>
      </c>
      <c r="DI73" s="1065">
        <v>230.89700706988768</v>
      </c>
      <c r="DJ73" s="1065">
        <v>4606.5656581821095</v>
      </c>
      <c r="DK73" s="1065">
        <v>3469.6825312474271</v>
      </c>
      <c r="DL73" s="1065">
        <v>0</v>
      </c>
      <c r="DM73" s="1065">
        <v>0</v>
      </c>
      <c r="DN73" s="1065">
        <v>0</v>
      </c>
      <c r="DO73" s="1065">
        <v>90.377259088856334</v>
      </c>
      <c r="DP73" s="1065">
        <v>0</v>
      </c>
      <c r="DQ73" s="1065">
        <v>27035.628083160605</v>
      </c>
      <c r="DR73" s="1065">
        <v>0</v>
      </c>
      <c r="DS73" s="1065">
        <v>18592.38450929166</v>
      </c>
      <c r="DT73" s="1065">
        <v>0</v>
      </c>
      <c r="DU73" s="1065">
        <v>0</v>
      </c>
      <c r="DV73" s="1065">
        <v>7238.5250459988974</v>
      </c>
      <c r="DW73" s="1065">
        <v>0</v>
      </c>
      <c r="DX73" s="1065">
        <v>0</v>
      </c>
      <c r="DY73" s="1065">
        <v>0</v>
      </c>
      <c r="DZ73" s="1065">
        <v>0</v>
      </c>
      <c r="EA73" s="1065">
        <v>13.086258091340548</v>
      </c>
      <c r="EB73" s="1065">
        <v>7.3307086835904345</v>
      </c>
      <c r="EC73" s="1065">
        <v>0</v>
      </c>
      <c r="ED73" s="1065">
        <v>0</v>
      </c>
      <c r="EE73" s="1065">
        <v>0</v>
      </c>
      <c r="EF73" s="1065">
        <v>0</v>
      </c>
      <c r="EG73" s="1065">
        <v>0</v>
      </c>
      <c r="EH73" s="1065">
        <v>0</v>
      </c>
      <c r="EI73" s="1065">
        <v>47547.029641739973</v>
      </c>
      <c r="EJ73" s="1065">
        <v>14288.448504647349</v>
      </c>
      <c r="EK73" s="1065">
        <v>0</v>
      </c>
      <c r="EL73" s="1065">
        <v>0</v>
      </c>
      <c r="EM73" s="1065">
        <v>102.31789861202756</v>
      </c>
      <c r="EN73" s="1065">
        <v>17660.219815359247</v>
      </c>
      <c r="EO73" s="1065">
        <v>3879.9466896963195</v>
      </c>
      <c r="EP73" s="1065">
        <v>17628.008538827926</v>
      </c>
      <c r="EQ73" s="1065">
        <v>287599.53819892299</v>
      </c>
      <c r="ER73" s="1065">
        <v>1178.8881007037521</v>
      </c>
      <c r="ES73" s="1065">
        <v>10766.704113239583</v>
      </c>
      <c r="ET73" s="1065">
        <v>0</v>
      </c>
      <c r="EU73" s="1065">
        <v>0</v>
      </c>
      <c r="EV73" s="1065">
        <v>1075.7800876246474</v>
      </c>
      <c r="EW73" s="1065">
        <v>17.449037510819043</v>
      </c>
      <c r="EX73" s="1065">
        <v>0</v>
      </c>
      <c r="EY73" s="1065">
        <v>0</v>
      </c>
      <c r="EZ73" s="1065">
        <v>0</v>
      </c>
      <c r="FA73" s="1062">
        <f t="shared" si="5"/>
        <v>32175783.244883724</v>
      </c>
      <c r="FB73" s="1061">
        <v>0</v>
      </c>
      <c r="FC73" s="1061">
        <v>0</v>
      </c>
      <c r="FD73" s="1062">
        <f t="shared" si="6"/>
        <v>0</v>
      </c>
      <c r="FE73" s="1061">
        <v>0</v>
      </c>
      <c r="FF73" s="1062">
        <f t="shared" si="7"/>
        <v>0</v>
      </c>
      <c r="FG73" s="1061">
        <v>14447764.441177042</v>
      </c>
      <c r="FH73" s="1061">
        <v>634208.0448045386</v>
      </c>
      <c r="FI73" s="1062">
        <f t="shared" si="8"/>
        <v>15081972.48598158</v>
      </c>
      <c r="FJ73" s="1061">
        <v>7749159.5427883994</v>
      </c>
      <c r="FK73" s="1066">
        <f t="shared" si="9"/>
        <v>22831132.028769977</v>
      </c>
      <c r="FL73" s="1061">
        <v>6049350.5161472969</v>
      </c>
      <c r="FM73" s="1089">
        <v>48957564.757506415</v>
      </c>
      <c r="FN73" s="1061"/>
      <c r="FO73" s="1061"/>
      <c r="FP73" s="1061"/>
      <c r="FQ73" s="1061"/>
      <c r="FR73" s="1061"/>
      <c r="FS73" s="1061"/>
      <c r="FT73" s="1061"/>
      <c r="FU73" s="1067"/>
    </row>
    <row r="74" spans="1:177" x14ac:dyDescent="0.25">
      <c r="A74" s="1482"/>
      <c r="B74" s="288" t="s">
        <v>678</v>
      </c>
      <c r="C74" s="1079" t="s">
        <v>1233</v>
      </c>
      <c r="D74" s="1065">
        <v>9313.1492458695466</v>
      </c>
      <c r="E74" s="1065">
        <v>599.31208249152826</v>
      </c>
      <c r="F74" s="1065">
        <v>7487.4688269458502</v>
      </c>
      <c r="G74" s="1065">
        <v>1101.0600787611802</v>
      </c>
      <c r="H74" s="1065">
        <v>642.74434965077864</v>
      </c>
      <c r="I74" s="1065">
        <v>30370.464547070656</v>
      </c>
      <c r="J74" s="1065">
        <v>8390.1941277791975</v>
      </c>
      <c r="K74" s="1065">
        <v>2383.4226092482313</v>
      </c>
      <c r="L74" s="1065">
        <v>42121.391790285896</v>
      </c>
      <c r="M74" s="1065">
        <v>52790.210113901958</v>
      </c>
      <c r="N74" s="1065">
        <v>4573.6732325228468</v>
      </c>
      <c r="O74" s="1065">
        <v>9671.4697696416115</v>
      </c>
      <c r="P74" s="1065">
        <v>779.57354567786899</v>
      </c>
      <c r="Q74" s="1065">
        <v>90.181756264510483</v>
      </c>
      <c r="R74" s="1065">
        <v>1639.1701215168282</v>
      </c>
      <c r="S74" s="1065">
        <v>1388.0875504738847</v>
      </c>
      <c r="T74" s="1065">
        <v>624.31420773224784</v>
      </c>
      <c r="U74" s="1065">
        <v>132.41576698740036</v>
      </c>
      <c r="V74" s="1065">
        <v>982.07856748373456</v>
      </c>
      <c r="W74" s="1065">
        <v>227.16232421676244</v>
      </c>
      <c r="X74" s="1065">
        <v>794.90734519923444</v>
      </c>
      <c r="Y74" s="1065">
        <v>7278.3947728496878</v>
      </c>
      <c r="Z74" s="1065">
        <v>320.61937368221606</v>
      </c>
      <c r="AA74" s="1065">
        <v>2732.0361005080272</v>
      </c>
      <c r="AB74" s="1065">
        <v>518.03867940100054</v>
      </c>
      <c r="AC74" s="1065">
        <v>3373.7972129071159</v>
      </c>
      <c r="AD74" s="1065">
        <v>70665.801810523233</v>
      </c>
      <c r="AE74" s="1065">
        <v>10.648776423648796</v>
      </c>
      <c r="AF74" s="1065">
        <v>1849.0302053931098</v>
      </c>
      <c r="AG74" s="1065">
        <v>4320.3425832931589</v>
      </c>
      <c r="AH74" s="1065">
        <v>861.98173366265394</v>
      </c>
      <c r="AI74" s="1065">
        <v>41045.766502255676</v>
      </c>
      <c r="AJ74" s="1065">
        <v>1186.0854892719901</v>
      </c>
      <c r="AK74" s="1065">
        <v>4917.7772141320002</v>
      </c>
      <c r="AL74" s="1065">
        <v>13828.820557759138</v>
      </c>
      <c r="AM74" s="1065">
        <v>9687.5090366952154</v>
      </c>
      <c r="AN74" s="1065">
        <v>16056.942700888114</v>
      </c>
      <c r="AO74" s="1065">
        <v>937.62830336410696</v>
      </c>
      <c r="AP74" s="1065">
        <v>18411.528285277942</v>
      </c>
      <c r="AQ74" s="1065">
        <v>14166.374681680714</v>
      </c>
      <c r="AR74" s="1065">
        <v>21921.922700456111</v>
      </c>
      <c r="AS74" s="1065">
        <v>21635.192455413813</v>
      </c>
      <c r="AT74" s="1065">
        <v>16560.497896151239</v>
      </c>
      <c r="AU74" s="1065">
        <v>14584.110816633296</v>
      </c>
      <c r="AV74" s="1065">
        <v>4225.6652981241923</v>
      </c>
      <c r="AW74" s="1065">
        <v>327.23596807227858</v>
      </c>
      <c r="AX74" s="1065">
        <v>27742.140072643691</v>
      </c>
      <c r="AY74" s="1065">
        <v>78212.624984387934</v>
      </c>
      <c r="AZ74" s="1065">
        <v>14393.927573591694</v>
      </c>
      <c r="BA74" s="1065">
        <v>2053.4219328892868</v>
      </c>
      <c r="BB74" s="1065">
        <v>185.29355261784411</v>
      </c>
      <c r="BC74" s="1065">
        <v>33241.80421320608</v>
      </c>
      <c r="BD74" s="1065">
        <v>91618.024661678195</v>
      </c>
      <c r="BE74" s="1065">
        <v>2940.6896277067085</v>
      </c>
      <c r="BF74" s="1065">
        <v>22411.383922636556</v>
      </c>
      <c r="BG74" s="1065">
        <v>49829.15980374816</v>
      </c>
      <c r="BH74" s="1065">
        <v>16159.008856971466</v>
      </c>
      <c r="BI74" s="1065">
        <v>7231.3906015408793</v>
      </c>
      <c r="BJ74" s="1065">
        <v>14663.257473255924</v>
      </c>
      <c r="BK74" s="1065">
        <v>790.93739948265045</v>
      </c>
      <c r="BL74" s="1065">
        <v>53368.314049456632</v>
      </c>
      <c r="BM74" s="1065">
        <v>771271.26370128198</v>
      </c>
      <c r="BN74" s="1065">
        <v>51213.101606174161</v>
      </c>
      <c r="BO74" s="1065">
        <v>15303.842672462863</v>
      </c>
      <c r="BP74" s="1065">
        <v>57986.928573478981</v>
      </c>
      <c r="BQ74" s="1065">
        <v>5325644.8095360305</v>
      </c>
      <c r="BR74" s="1065">
        <v>660495.97545659682</v>
      </c>
      <c r="BS74" s="1065">
        <v>8430816.605978094</v>
      </c>
      <c r="BT74" s="1065">
        <v>111773.52305466612</v>
      </c>
      <c r="BU74" s="1065">
        <v>193923.59913407444</v>
      </c>
      <c r="BV74" s="1065">
        <v>149073.88327387493</v>
      </c>
      <c r="BW74" s="1065">
        <v>13325.373221074526</v>
      </c>
      <c r="BX74" s="1065">
        <v>591975.23650789028</v>
      </c>
      <c r="BY74" s="1065">
        <v>673711.5260389318</v>
      </c>
      <c r="BZ74" s="1065">
        <v>1489285.1172089814</v>
      </c>
      <c r="CA74" s="1065">
        <v>794799.59118286497</v>
      </c>
      <c r="CB74" s="1065">
        <v>219316.25401988192</v>
      </c>
      <c r="CC74" s="1065">
        <v>2908109.7499546697</v>
      </c>
      <c r="CD74" s="1065">
        <v>405481.78799366753</v>
      </c>
      <c r="CE74" s="1065">
        <v>665506.65148590214</v>
      </c>
      <c r="CF74" s="1065">
        <v>36217.241334396647</v>
      </c>
      <c r="CG74" s="1065">
        <v>147157.83422629393</v>
      </c>
      <c r="CH74" s="1065">
        <v>216747.50798478432</v>
      </c>
      <c r="CI74" s="1065">
        <v>134332.75961828715</v>
      </c>
      <c r="CJ74" s="1065">
        <v>214300.88176209742</v>
      </c>
      <c r="CK74" s="1065">
        <v>80141.225532071243</v>
      </c>
      <c r="CL74" s="1065">
        <v>16018.836957437275</v>
      </c>
      <c r="CM74" s="1065">
        <v>185952.85488000134</v>
      </c>
      <c r="CN74" s="1065">
        <v>40788.83045377455</v>
      </c>
      <c r="CO74" s="1065">
        <v>183235.1755349669</v>
      </c>
      <c r="CP74" s="1065">
        <v>130689.50890408024</v>
      </c>
      <c r="CQ74" s="1065">
        <v>128803.58722385044</v>
      </c>
      <c r="CR74" s="1065">
        <v>105.75348094995975</v>
      </c>
      <c r="CS74" s="1065">
        <v>198816.80286869363</v>
      </c>
      <c r="CT74" s="1065">
        <v>77590.768795415905</v>
      </c>
      <c r="CU74" s="1065">
        <v>284199.46791363804</v>
      </c>
      <c r="CV74" s="1065">
        <v>38260.634869766152</v>
      </c>
      <c r="CW74" s="1065">
        <v>34971.313831216154</v>
      </c>
      <c r="CX74" s="1065">
        <v>119967.744435067</v>
      </c>
      <c r="CY74" s="1065">
        <v>4169.7485649072332</v>
      </c>
      <c r="CZ74" s="1065">
        <v>130.6180532693931</v>
      </c>
      <c r="DA74" s="1065">
        <v>97.145974153665051</v>
      </c>
      <c r="DB74" s="1065">
        <v>59372.754553419167</v>
      </c>
      <c r="DC74" s="1065">
        <v>15320.327052849378</v>
      </c>
      <c r="DD74" s="1065">
        <v>32222.797789626795</v>
      </c>
      <c r="DE74" s="1065">
        <v>21473.897619608088</v>
      </c>
      <c r="DF74" s="1065">
        <v>9179.9936836551988</v>
      </c>
      <c r="DG74" s="1065">
        <v>9383.6084524828657</v>
      </c>
      <c r="DH74" s="1065">
        <v>0</v>
      </c>
      <c r="DI74" s="1065">
        <v>0</v>
      </c>
      <c r="DJ74" s="1065">
        <v>7298.5689067966068</v>
      </c>
      <c r="DK74" s="1065">
        <v>5497.3094748010881</v>
      </c>
      <c r="DL74" s="1065">
        <v>193.44537493639319</v>
      </c>
      <c r="DM74" s="1065">
        <v>81.422608447899904</v>
      </c>
      <c r="DN74" s="1065">
        <v>463.12389318666601</v>
      </c>
      <c r="DO74" s="1065">
        <v>352.72116152222094</v>
      </c>
      <c r="DP74" s="1065">
        <v>0</v>
      </c>
      <c r="DQ74" s="1065">
        <v>0</v>
      </c>
      <c r="DR74" s="1065">
        <v>0</v>
      </c>
      <c r="DS74" s="1065">
        <v>0</v>
      </c>
      <c r="DT74" s="1065">
        <v>0</v>
      </c>
      <c r="DU74" s="1065">
        <v>0</v>
      </c>
      <c r="DV74" s="1065">
        <v>824.16881025789507</v>
      </c>
      <c r="DW74" s="1065">
        <v>0</v>
      </c>
      <c r="DX74" s="1065">
        <v>0</v>
      </c>
      <c r="DY74" s="1065">
        <v>0</v>
      </c>
      <c r="DZ74" s="1065">
        <v>0</v>
      </c>
      <c r="EA74" s="1065">
        <v>0.94847326742372773</v>
      </c>
      <c r="EB74" s="1065">
        <v>0.53156903478974282</v>
      </c>
      <c r="EC74" s="1065">
        <v>0</v>
      </c>
      <c r="ED74" s="1065">
        <v>0</v>
      </c>
      <c r="EE74" s="1065">
        <v>0</v>
      </c>
      <c r="EF74" s="1065">
        <v>0</v>
      </c>
      <c r="EG74" s="1065">
        <v>0</v>
      </c>
      <c r="EH74" s="1065">
        <v>0</v>
      </c>
      <c r="EI74" s="1065">
        <v>11614.74013943146</v>
      </c>
      <c r="EJ74" s="1065">
        <v>0</v>
      </c>
      <c r="EK74" s="1065">
        <v>0</v>
      </c>
      <c r="EL74" s="1065">
        <v>0</v>
      </c>
      <c r="EM74" s="1065">
        <v>225.1275266417997</v>
      </c>
      <c r="EN74" s="1065">
        <v>21524.145081975112</v>
      </c>
      <c r="EO74" s="1065">
        <v>1137.1807256644681</v>
      </c>
      <c r="EP74" s="1065">
        <v>148.92762435791326</v>
      </c>
      <c r="EQ74" s="1065">
        <v>8.4722870585361196</v>
      </c>
      <c r="ER74" s="1065">
        <v>0.21045428670815225</v>
      </c>
      <c r="ES74" s="1065">
        <v>0</v>
      </c>
      <c r="ET74" s="1065">
        <v>0</v>
      </c>
      <c r="EU74" s="1065">
        <v>0</v>
      </c>
      <c r="EV74" s="1065">
        <v>0</v>
      </c>
      <c r="EW74" s="1065">
        <v>0</v>
      </c>
      <c r="EX74" s="1065">
        <v>460.6458648980103</v>
      </c>
      <c r="EY74" s="1065">
        <v>0</v>
      </c>
      <c r="EZ74" s="1065">
        <v>0</v>
      </c>
      <c r="FA74" s="1062">
        <f t="shared" si="5"/>
        <v>26880863.712768275</v>
      </c>
      <c r="FB74" s="1061">
        <v>0</v>
      </c>
      <c r="FC74" s="1061">
        <v>0</v>
      </c>
      <c r="FD74" s="1062">
        <f t="shared" si="6"/>
        <v>0</v>
      </c>
      <c r="FE74" s="1061">
        <v>0</v>
      </c>
      <c r="FF74" s="1062">
        <f t="shared" si="7"/>
        <v>0</v>
      </c>
      <c r="FG74" s="1061">
        <v>40608536.872301616</v>
      </c>
      <c r="FH74" s="1061">
        <v>-565914.92173173488</v>
      </c>
      <c r="FI74" s="1062">
        <f t="shared" si="8"/>
        <v>40042621.950569883</v>
      </c>
      <c r="FJ74" s="1061">
        <v>4252924.206029796</v>
      </c>
      <c r="FK74" s="1066">
        <f t="shared" si="9"/>
        <v>44295546.156599678</v>
      </c>
      <c r="FL74" s="1061">
        <v>8348468.4783722935</v>
      </c>
      <c r="FM74" s="1089">
        <v>62827941.390995666</v>
      </c>
      <c r="FN74" s="1061"/>
      <c r="FO74" s="1061"/>
      <c r="FP74" s="1061"/>
      <c r="FQ74" s="1061"/>
      <c r="FR74" s="1061"/>
      <c r="FS74" s="1061"/>
      <c r="FT74" s="1061"/>
      <c r="FU74" s="1067"/>
    </row>
    <row r="75" spans="1:177" x14ac:dyDescent="0.25">
      <c r="A75" s="1482"/>
      <c r="B75" s="288" t="s">
        <v>679</v>
      </c>
      <c r="C75" s="1079" t="s">
        <v>1234</v>
      </c>
      <c r="D75" s="1065">
        <v>12671.651576851702</v>
      </c>
      <c r="E75" s="1065">
        <v>351.3867142129638</v>
      </c>
      <c r="F75" s="1065">
        <v>5953.2771079835611</v>
      </c>
      <c r="G75" s="1065">
        <v>1485.7633963829865</v>
      </c>
      <c r="H75" s="1065">
        <v>609.99007680168427</v>
      </c>
      <c r="I75" s="1065">
        <v>269028.23655285855</v>
      </c>
      <c r="J75" s="1065">
        <v>72162.589832848593</v>
      </c>
      <c r="K75" s="1065">
        <v>279084.75327073876</v>
      </c>
      <c r="L75" s="1065">
        <v>112702.18500988571</v>
      </c>
      <c r="M75" s="1065">
        <v>470270.27469274419</v>
      </c>
      <c r="N75" s="1065">
        <v>26104.742157974404</v>
      </c>
      <c r="O75" s="1065">
        <v>9571.7897143935679</v>
      </c>
      <c r="P75" s="1065">
        <v>1298.5677745246253</v>
      </c>
      <c r="Q75" s="1065">
        <v>107.76488900574338</v>
      </c>
      <c r="R75" s="1065">
        <v>11733.826244320022</v>
      </c>
      <c r="S75" s="1065">
        <v>5981.989654216909</v>
      </c>
      <c r="T75" s="1065">
        <v>74.449872828568218</v>
      </c>
      <c r="U75" s="1065">
        <v>3564.5531244243562</v>
      </c>
      <c r="V75" s="1065">
        <v>1325.8784727828245</v>
      </c>
      <c r="W75" s="1065">
        <v>477.67954709231867</v>
      </c>
      <c r="X75" s="1065">
        <v>2950.8064002650435</v>
      </c>
      <c r="Y75" s="1065">
        <v>49128.831749496661</v>
      </c>
      <c r="Z75" s="1065">
        <v>4576.8414122814338</v>
      </c>
      <c r="AA75" s="1065">
        <v>949.44300091127559</v>
      </c>
      <c r="AB75" s="1065">
        <v>893.93598833013709</v>
      </c>
      <c r="AC75" s="1065">
        <v>843.37291401374046</v>
      </c>
      <c r="AD75" s="1065">
        <v>11991.433190392365</v>
      </c>
      <c r="AE75" s="1065">
        <v>0.10261601902815667</v>
      </c>
      <c r="AF75" s="1065">
        <v>82.389813461865771</v>
      </c>
      <c r="AG75" s="1065">
        <v>339.50093302164635</v>
      </c>
      <c r="AH75" s="1065">
        <v>581.57395111962023</v>
      </c>
      <c r="AI75" s="1065">
        <v>8.5568265945337654</v>
      </c>
      <c r="AJ75" s="1065">
        <v>69.289092978222328</v>
      </c>
      <c r="AK75" s="1065">
        <v>457.5866823974763</v>
      </c>
      <c r="AL75" s="1065">
        <v>6965.3087136114427</v>
      </c>
      <c r="AM75" s="1065">
        <v>1993.324369459674</v>
      </c>
      <c r="AN75" s="1065">
        <v>34117.187610205823</v>
      </c>
      <c r="AO75" s="1065">
        <v>1040.5492386911189</v>
      </c>
      <c r="AP75" s="1065">
        <v>2970.0346896130927</v>
      </c>
      <c r="AQ75" s="1065">
        <v>3515.714000225822</v>
      </c>
      <c r="AR75" s="1065">
        <v>4322.811032286706</v>
      </c>
      <c r="AS75" s="1065">
        <v>14803.697406283763</v>
      </c>
      <c r="AT75" s="1065">
        <v>5998.0089304637022</v>
      </c>
      <c r="AU75" s="1065">
        <v>19559.895659631657</v>
      </c>
      <c r="AV75" s="1065">
        <v>2156.0009722456857</v>
      </c>
      <c r="AW75" s="1065">
        <v>2466.1942988410738</v>
      </c>
      <c r="AX75" s="1065">
        <v>5845.7570823641072</v>
      </c>
      <c r="AY75" s="1065">
        <v>64811.305137760181</v>
      </c>
      <c r="AZ75" s="1065">
        <v>1047.8249324543763</v>
      </c>
      <c r="BA75" s="1065">
        <v>10825.006386982195</v>
      </c>
      <c r="BB75" s="1065">
        <v>2229.0103200571702</v>
      </c>
      <c r="BC75" s="1065">
        <v>52256.701710588379</v>
      </c>
      <c r="BD75" s="1065">
        <v>16236.230090972376</v>
      </c>
      <c r="BE75" s="1065">
        <v>133529.05177667181</v>
      </c>
      <c r="BF75" s="1065">
        <v>389066.88010697649</v>
      </c>
      <c r="BG75" s="1065">
        <v>110087.25654591424</v>
      </c>
      <c r="BH75" s="1065">
        <v>19118.741322174606</v>
      </c>
      <c r="BI75" s="1065">
        <v>9270.9662559437347</v>
      </c>
      <c r="BJ75" s="1065">
        <v>889.77466507653457</v>
      </c>
      <c r="BK75" s="1065">
        <v>1301.4385090743419</v>
      </c>
      <c r="BL75" s="1065">
        <v>44633.35376050153</v>
      </c>
      <c r="BM75" s="1065">
        <v>326276.18735687598</v>
      </c>
      <c r="BN75" s="1065">
        <v>2051.3007908605673</v>
      </c>
      <c r="BO75" s="1065">
        <v>46196.549522356865</v>
      </c>
      <c r="BP75" s="1065">
        <v>33438.629394494586</v>
      </c>
      <c r="BQ75" s="1065">
        <v>622793.17870507576</v>
      </c>
      <c r="BR75" s="1065">
        <v>5444.0290078100206</v>
      </c>
      <c r="BS75" s="1065">
        <v>61838.771287632153</v>
      </c>
      <c r="BT75" s="1065">
        <v>8020887.432299302</v>
      </c>
      <c r="BU75" s="1065">
        <v>227322.21988823672</v>
      </c>
      <c r="BV75" s="1065">
        <v>58711.566409221079</v>
      </c>
      <c r="BW75" s="1065">
        <v>73.465824320494733</v>
      </c>
      <c r="BX75" s="1065">
        <v>454486.29843895382</v>
      </c>
      <c r="BY75" s="1065">
        <v>969567.04759802774</v>
      </c>
      <c r="BZ75" s="1065">
        <v>24511.952817343979</v>
      </c>
      <c r="CA75" s="1065">
        <v>28340.015942789152</v>
      </c>
      <c r="CB75" s="1065">
        <v>90868.361860502264</v>
      </c>
      <c r="CC75" s="1065">
        <v>568765.98077473196</v>
      </c>
      <c r="CD75" s="1065">
        <v>737866.26033527625</v>
      </c>
      <c r="CE75" s="1065">
        <v>1105244.7173579549</v>
      </c>
      <c r="CF75" s="1065">
        <v>74696.523674819604</v>
      </c>
      <c r="CG75" s="1065">
        <v>335274.17114290688</v>
      </c>
      <c r="CH75" s="1065">
        <v>19007.362450811357</v>
      </c>
      <c r="CI75" s="1065">
        <v>69275.342919175164</v>
      </c>
      <c r="CJ75" s="1065">
        <v>87096.073589935142</v>
      </c>
      <c r="CK75" s="1065">
        <v>181130.23541343835</v>
      </c>
      <c r="CL75" s="1065">
        <v>232.71580087932603</v>
      </c>
      <c r="CM75" s="1065">
        <v>2137.2441446094617</v>
      </c>
      <c r="CN75" s="1065">
        <v>1209.5194136506541</v>
      </c>
      <c r="CO75" s="1065">
        <v>574.32986371738093</v>
      </c>
      <c r="CP75" s="1065">
        <v>11887.975770436469</v>
      </c>
      <c r="CQ75" s="1065">
        <v>12908.217511180226</v>
      </c>
      <c r="CR75" s="1065">
        <v>3812.5180781953313</v>
      </c>
      <c r="CS75" s="1065">
        <v>37182.318599338199</v>
      </c>
      <c r="CT75" s="1065">
        <v>6158.1193393309268</v>
      </c>
      <c r="CU75" s="1065">
        <v>41481.753711463251</v>
      </c>
      <c r="CV75" s="1065">
        <v>16556.527049945053</v>
      </c>
      <c r="CW75" s="1065">
        <v>24100.995779886773</v>
      </c>
      <c r="CX75" s="1065">
        <v>23689.663301245786</v>
      </c>
      <c r="CY75" s="1065">
        <v>4443.0701536253891</v>
      </c>
      <c r="CZ75" s="1065">
        <v>543.39162994594426</v>
      </c>
      <c r="DA75" s="1065">
        <v>10939.827581837231</v>
      </c>
      <c r="DB75" s="1065">
        <v>86152.298567556456</v>
      </c>
      <c r="DC75" s="1065">
        <v>10498.829133834297</v>
      </c>
      <c r="DD75" s="1065">
        <v>23642.642312796554</v>
      </c>
      <c r="DE75" s="1065">
        <v>12601.020103278721</v>
      </c>
      <c r="DF75" s="1065">
        <v>420.08235826502801</v>
      </c>
      <c r="DG75" s="1065">
        <v>3147.2675768448576</v>
      </c>
      <c r="DH75" s="1065">
        <v>12722.687565597927</v>
      </c>
      <c r="DI75" s="1065">
        <v>27180.779513644338</v>
      </c>
      <c r="DJ75" s="1065">
        <v>3351.6925126617298</v>
      </c>
      <c r="DK75" s="1065">
        <v>56429.784377939563</v>
      </c>
      <c r="DL75" s="1065">
        <v>15977.292233477921</v>
      </c>
      <c r="DM75" s="1065">
        <v>85183.125913396827</v>
      </c>
      <c r="DN75" s="1065">
        <v>276.93313977750984</v>
      </c>
      <c r="DO75" s="1065">
        <v>145360.46181453593</v>
      </c>
      <c r="DP75" s="1065">
        <v>4861.40102752028</v>
      </c>
      <c r="DQ75" s="1065">
        <v>88604.980858238341</v>
      </c>
      <c r="DR75" s="1065">
        <v>0</v>
      </c>
      <c r="DS75" s="1065">
        <v>98690.995057830558</v>
      </c>
      <c r="DT75" s="1065">
        <v>4428490.6144041661</v>
      </c>
      <c r="DU75" s="1065">
        <v>18812.780249498333</v>
      </c>
      <c r="DV75" s="1065">
        <v>7321.9003167688925</v>
      </c>
      <c r="DW75" s="1065">
        <v>0</v>
      </c>
      <c r="DX75" s="1065">
        <v>172558.019343197</v>
      </c>
      <c r="DY75" s="1065">
        <v>0</v>
      </c>
      <c r="DZ75" s="1065">
        <v>0</v>
      </c>
      <c r="EA75" s="1065">
        <v>0</v>
      </c>
      <c r="EB75" s="1065">
        <v>0</v>
      </c>
      <c r="EC75" s="1065">
        <v>0</v>
      </c>
      <c r="ED75" s="1065">
        <v>0</v>
      </c>
      <c r="EE75" s="1065">
        <v>0</v>
      </c>
      <c r="EF75" s="1065">
        <v>0</v>
      </c>
      <c r="EG75" s="1065">
        <v>0</v>
      </c>
      <c r="EH75" s="1065">
        <v>0</v>
      </c>
      <c r="EI75" s="1065">
        <v>3997.8570231723434</v>
      </c>
      <c r="EJ75" s="1065">
        <v>0</v>
      </c>
      <c r="EK75" s="1065">
        <v>28.579804578851192</v>
      </c>
      <c r="EL75" s="1065">
        <v>0</v>
      </c>
      <c r="EM75" s="1065">
        <v>0</v>
      </c>
      <c r="EN75" s="1065">
        <v>0</v>
      </c>
      <c r="EO75" s="1065">
        <v>0</v>
      </c>
      <c r="EP75" s="1065">
        <v>534.38961633519204</v>
      </c>
      <c r="EQ75" s="1065">
        <v>0</v>
      </c>
      <c r="ER75" s="1065">
        <v>59281.148637402446</v>
      </c>
      <c r="ES75" s="1065">
        <v>1972.2722991130245</v>
      </c>
      <c r="ET75" s="1065">
        <v>0</v>
      </c>
      <c r="EU75" s="1065">
        <v>0</v>
      </c>
      <c r="EV75" s="1065">
        <v>302.07896074727387</v>
      </c>
      <c r="EW75" s="1065">
        <v>258.61405851356653</v>
      </c>
      <c r="EX75" s="1065">
        <v>0</v>
      </c>
      <c r="EY75" s="1065">
        <v>0</v>
      </c>
      <c r="EZ75" s="1065">
        <v>0</v>
      </c>
      <c r="FA75" s="1062">
        <f t="shared" si="5"/>
        <v>22036175.431092057</v>
      </c>
      <c r="FB75" s="1061">
        <v>0</v>
      </c>
      <c r="FC75" s="1061">
        <v>0</v>
      </c>
      <c r="FD75" s="1062">
        <f t="shared" si="6"/>
        <v>0</v>
      </c>
      <c r="FE75" s="1061">
        <v>0</v>
      </c>
      <c r="FF75" s="1062">
        <f t="shared" si="7"/>
        <v>0</v>
      </c>
      <c r="FG75" s="1061">
        <v>34484055.157139301</v>
      </c>
      <c r="FH75" s="1061">
        <v>-148910.20537563346</v>
      </c>
      <c r="FI75" s="1062">
        <f t="shared" si="8"/>
        <v>34335144.951763667</v>
      </c>
      <c r="FJ75" s="1061">
        <v>9661405.1515811626</v>
      </c>
      <c r="FK75" s="1066">
        <f t="shared" si="9"/>
        <v>43996550.103344828</v>
      </c>
      <c r="FL75" s="1061">
        <v>2883826.0697906706</v>
      </c>
      <c r="FM75" s="1089">
        <v>63148899.464646235</v>
      </c>
      <c r="FN75" s="1061"/>
      <c r="FO75" s="1061"/>
      <c r="FP75" s="1061"/>
      <c r="FQ75" s="1061"/>
      <c r="FR75" s="1061"/>
      <c r="FS75" s="1061"/>
      <c r="FT75" s="1061"/>
      <c r="FU75" s="1067"/>
    </row>
    <row r="76" spans="1:177" x14ac:dyDescent="0.25">
      <c r="A76" s="1482"/>
      <c r="B76" s="288" t="s">
        <v>680</v>
      </c>
      <c r="C76" s="1079" t="s">
        <v>1235</v>
      </c>
      <c r="D76" s="1065">
        <v>36746.784404774429</v>
      </c>
      <c r="E76" s="1065">
        <v>997.23559832386889</v>
      </c>
      <c r="F76" s="1065">
        <v>16251.27313736939</v>
      </c>
      <c r="G76" s="1065">
        <v>64044.846288472538</v>
      </c>
      <c r="H76" s="1065">
        <v>4520.6068442202013</v>
      </c>
      <c r="I76" s="1065">
        <v>137605.21444973562</v>
      </c>
      <c r="J76" s="1065">
        <v>108194.84406305799</v>
      </c>
      <c r="K76" s="1065">
        <v>109379.40203040981</v>
      </c>
      <c r="L76" s="1065">
        <v>174901.05275107516</v>
      </c>
      <c r="M76" s="1065">
        <v>67771.559977821467</v>
      </c>
      <c r="N76" s="1065">
        <v>42753.730111783691</v>
      </c>
      <c r="O76" s="1065">
        <v>2376.6689415467627</v>
      </c>
      <c r="P76" s="1065">
        <v>28741.724397313592</v>
      </c>
      <c r="Q76" s="1065">
        <v>5861.768922568971</v>
      </c>
      <c r="R76" s="1065">
        <v>13055.391850269141</v>
      </c>
      <c r="S76" s="1065">
        <v>12206.179186044745</v>
      </c>
      <c r="T76" s="1065">
        <v>15058.706003765072</v>
      </c>
      <c r="U76" s="1065">
        <v>40764.594960668917</v>
      </c>
      <c r="V76" s="1065">
        <v>3667.0004418281856</v>
      </c>
      <c r="W76" s="1065">
        <v>7179.7385827554099</v>
      </c>
      <c r="X76" s="1065">
        <v>15627.753312460931</v>
      </c>
      <c r="Y76" s="1065">
        <v>38592.883295667809</v>
      </c>
      <c r="Z76" s="1065">
        <v>18263.520021435284</v>
      </c>
      <c r="AA76" s="1065">
        <v>26734.485193526038</v>
      </c>
      <c r="AB76" s="1065">
        <v>473.84042286974318</v>
      </c>
      <c r="AC76" s="1065">
        <v>5031.6904801673081</v>
      </c>
      <c r="AD76" s="1065">
        <v>73252.816249105832</v>
      </c>
      <c r="AE76" s="1065">
        <v>4835.0219819419581</v>
      </c>
      <c r="AF76" s="1065">
        <v>6490.8392301366621</v>
      </c>
      <c r="AG76" s="1065">
        <v>7273.9842483503999</v>
      </c>
      <c r="AH76" s="1065">
        <v>4405.9097464696888</v>
      </c>
      <c r="AI76" s="1065">
        <v>5303.8820156239826</v>
      </c>
      <c r="AJ76" s="1065">
        <v>198446.16702055826</v>
      </c>
      <c r="AK76" s="1065">
        <v>13508.305250606285</v>
      </c>
      <c r="AL76" s="1065">
        <v>22752.72559798693</v>
      </c>
      <c r="AM76" s="1065">
        <v>8587.3409614219108</v>
      </c>
      <c r="AN76" s="1065">
        <v>111304.17141261959</v>
      </c>
      <c r="AO76" s="1065">
        <v>8363.4484819826303</v>
      </c>
      <c r="AP76" s="1065">
        <v>9163.2860387505425</v>
      </c>
      <c r="AQ76" s="1065">
        <v>323648.89208237902</v>
      </c>
      <c r="AR76" s="1065">
        <v>368146.59982202953</v>
      </c>
      <c r="AS76" s="1065">
        <v>18466.889476746823</v>
      </c>
      <c r="AT76" s="1065">
        <v>277638.65433869866</v>
      </c>
      <c r="AU76" s="1065">
        <v>169677.13984708916</v>
      </c>
      <c r="AV76" s="1065">
        <v>29792.11643834646</v>
      </c>
      <c r="AW76" s="1065">
        <v>103518.98424614144</v>
      </c>
      <c r="AX76" s="1065">
        <v>165577.53915063222</v>
      </c>
      <c r="AY76" s="1065">
        <v>141230.42089188512</v>
      </c>
      <c r="AZ76" s="1065">
        <v>14104.829515478228</v>
      </c>
      <c r="BA76" s="1065">
        <v>114884.66394763353</v>
      </c>
      <c r="BB76" s="1065">
        <v>23991.157693510082</v>
      </c>
      <c r="BC76" s="1065">
        <v>56429.330294674575</v>
      </c>
      <c r="BD76" s="1065">
        <v>103284.97383700604</v>
      </c>
      <c r="BE76" s="1065">
        <v>133852.52169486482</v>
      </c>
      <c r="BF76" s="1065">
        <v>50805.028553510769</v>
      </c>
      <c r="BG76" s="1065">
        <v>6379.8816189275276</v>
      </c>
      <c r="BH76" s="1065">
        <v>71064.76755006412</v>
      </c>
      <c r="BI76" s="1065">
        <v>679696.48938759556</v>
      </c>
      <c r="BJ76" s="1065">
        <v>4349.5618512368073</v>
      </c>
      <c r="BK76" s="1065">
        <v>173203.18347443815</v>
      </c>
      <c r="BL76" s="1065">
        <v>35784.894572946956</v>
      </c>
      <c r="BM76" s="1065">
        <v>351745.65071880311</v>
      </c>
      <c r="BN76" s="1065">
        <v>22496.495472973231</v>
      </c>
      <c r="BO76" s="1065">
        <v>135749.82679984136</v>
      </c>
      <c r="BP76" s="1065">
        <v>93195.964201826457</v>
      </c>
      <c r="BQ76" s="1065">
        <v>1906637.9685301525</v>
      </c>
      <c r="BR76" s="1065">
        <v>2179878.400332259</v>
      </c>
      <c r="BS76" s="1065">
        <v>1034303.6270682818</v>
      </c>
      <c r="BT76" s="1065">
        <v>2042228.3179433679</v>
      </c>
      <c r="BU76" s="1065">
        <v>15001176.693352727</v>
      </c>
      <c r="BV76" s="1065">
        <v>2468354.9364409945</v>
      </c>
      <c r="BW76" s="1065">
        <v>65891.209555374458</v>
      </c>
      <c r="BX76" s="1065">
        <v>631691.86964809406</v>
      </c>
      <c r="BY76" s="1065">
        <v>3630219.3884908254</v>
      </c>
      <c r="BZ76" s="1065">
        <v>1358267.6298376133</v>
      </c>
      <c r="CA76" s="1065">
        <v>373133.34457555623</v>
      </c>
      <c r="CB76" s="1065">
        <v>473496.86125074542</v>
      </c>
      <c r="CC76" s="1065">
        <v>1123157.4978527084</v>
      </c>
      <c r="CD76" s="1065">
        <v>4956780.3249845803</v>
      </c>
      <c r="CE76" s="1065">
        <v>2303292.8411611551</v>
      </c>
      <c r="CF76" s="1065">
        <v>1048524.254553958</v>
      </c>
      <c r="CG76" s="1065">
        <v>652600.65232284681</v>
      </c>
      <c r="CH76" s="1065">
        <v>594239.99679928576</v>
      </c>
      <c r="CI76" s="1065">
        <v>523577.71239918593</v>
      </c>
      <c r="CJ76" s="1065">
        <v>703744.1686187773</v>
      </c>
      <c r="CK76" s="1065">
        <v>208647.66753763804</v>
      </c>
      <c r="CL76" s="1065">
        <v>11932.375529686959</v>
      </c>
      <c r="CM76" s="1065">
        <v>7080704.7953575207</v>
      </c>
      <c r="CN76" s="1065">
        <v>270257.13578471908</v>
      </c>
      <c r="CO76" s="1065">
        <v>39732.214576833816</v>
      </c>
      <c r="CP76" s="1065">
        <v>282239.30411160592</v>
      </c>
      <c r="CQ76" s="1065">
        <v>2240.3895681379295</v>
      </c>
      <c r="CR76" s="1065">
        <v>155171.85592823723</v>
      </c>
      <c r="CS76" s="1065">
        <v>486432.96676605649</v>
      </c>
      <c r="CT76" s="1065">
        <v>61263.279403169116</v>
      </c>
      <c r="CU76" s="1065">
        <v>793951.82641757233</v>
      </c>
      <c r="CV76" s="1065">
        <v>50354.739164815794</v>
      </c>
      <c r="CW76" s="1065">
        <v>22384.122494834894</v>
      </c>
      <c r="CX76" s="1065">
        <v>262739.84334342205</v>
      </c>
      <c r="CY76" s="1065">
        <v>245922.35180404328</v>
      </c>
      <c r="CZ76" s="1065">
        <v>38990.193489718877</v>
      </c>
      <c r="DA76" s="1065">
        <v>39909.606656128912</v>
      </c>
      <c r="DB76" s="1065">
        <v>2612650.5905173789</v>
      </c>
      <c r="DC76" s="1065">
        <v>331890.74220605573</v>
      </c>
      <c r="DD76" s="1065">
        <v>272762.85311348009</v>
      </c>
      <c r="DE76" s="1065">
        <v>188291.53894200135</v>
      </c>
      <c r="DF76" s="1065">
        <v>3534609.6806547064</v>
      </c>
      <c r="DG76" s="1065">
        <v>266222.46128802985</v>
      </c>
      <c r="DH76" s="1065">
        <v>19496.598895421648</v>
      </c>
      <c r="DI76" s="1065">
        <v>21186.432588735475</v>
      </c>
      <c r="DJ76" s="1065">
        <v>3619.4710969316179</v>
      </c>
      <c r="DK76" s="1065">
        <v>2726.1992054910879</v>
      </c>
      <c r="DL76" s="1065">
        <v>14855.853616902159</v>
      </c>
      <c r="DM76" s="1065">
        <v>4295.5200552584274</v>
      </c>
      <c r="DN76" s="1065">
        <v>15.023495465784778</v>
      </c>
      <c r="DO76" s="1065">
        <v>1154.6544555364487</v>
      </c>
      <c r="DP76" s="1065">
        <v>0</v>
      </c>
      <c r="DQ76" s="1065">
        <v>54561.273284035793</v>
      </c>
      <c r="DR76" s="1065">
        <v>36122.697668546345</v>
      </c>
      <c r="DS76" s="1065">
        <v>0</v>
      </c>
      <c r="DT76" s="1065">
        <v>4050.405298190507</v>
      </c>
      <c r="DU76" s="1065">
        <v>0</v>
      </c>
      <c r="DV76" s="1065">
        <v>151056.61736148383</v>
      </c>
      <c r="DW76" s="1065">
        <v>5663.9815451034474</v>
      </c>
      <c r="DX76" s="1065">
        <v>4829.3811773450816</v>
      </c>
      <c r="DY76" s="1065">
        <v>0</v>
      </c>
      <c r="DZ76" s="1065">
        <v>0</v>
      </c>
      <c r="EA76" s="1065">
        <v>9.417120377530301</v>
      </c>
      <c r="EB76" s="1065">
        <v>5.2754023102284506</v>
      </c>
      <c r="EC76" s="1065">
        <v>71.481582679816128</v>
      </c>
      <c r="ED76" s="1065">
        <v>0</v>
      </c>
      <c r="EE76" s="1065">
        <v>0</v>
      </c>
      <c r="EF76" s="1065">
        <v>4181.9463066749186</v>
      </c>
      <c r="EG76" s="1065">
        <v>183.16697853889102</v>
      </c>
      <c r="EH76" s="1065">
        <v>0</v>
      </c>
      <c r="EI76" s="1065">
        <v>4034.2523321975532</v>
      </c>
      <c r="EJ76" s="1065">
        <v>389215.87376744911</v>
      </c>
      <c r="EK76" s="1065">
        <v>69.899724042852753</v>
      </c>
      <c r="EL76" s="1065">
        <v>0</v>
      </c>
      <c r="EM76" s="1065">
        <v>0</v>
      </c>
      <c r="EN76" s="1065">
        <v>0</v>
      </c>
      <c r="EO76" s="1065">
        <v>2280.1346695699585</v>
      </c>
      <c r="EP76" s="1065">
        <v>7.2663087355499929</v>
      </c>
      <c r="EQ76" s="1065">
        <v>9989.9044347072886</v>
      </c>
      <c r="ER76" s="1065">
        <v>3908.514493972149</v>
      </c>
      <c r="ES76" s="1065">
        <v>613.10652114983952</v>
      </c>
      <c r="ET76" s="1065">
        <v>82.05575763602684</v>
      </c>
      <c r="EU76" s="1065">
        <v>0</v>
      </c>
      <c r="EV76" s="1065">
        <v>2363.0395078441325</v>
      </c>
      <c r="EW76" s="1065">
        <v>224.11466696661711</v>
      </c>
      <c r="EX76" s="1065">
        <v>118.29571679106827</v>
      </c>
      <c r="EY76" s="1065">
        <v>0</v>
      </c>
      <c r="EZ76" s="1065">
        <v>0</v>
      </c>
      <c r="FA76" s="1062">
        <f t="shared" si="5"/>
        <v>66210698.936795086</v>
      </c>
      <c r="FB76" s="1061">
        <v>0</v>
      </c>
      <c r="FC76" s="1061">
        <v>0</v>
      </c>
      <c r="FD76" s="1062">
        <f t="shared" si="6"/>
        <v>0</v>
      </c>
      <c r="FE76" s="1061">
        <v>0</v>
      </c>
      <c r="FF76" s="1062">
        <f t="shared" si="7"/>
        <v>0</v>
      </c>
      <c r="FG76" s="1061">
        <v>11422070.139718901</v>
      </c>
      <c r="FH76" s="1061">
        <v>1721607.3661229552</v>
      </c>
      <c r="FI76" s="1062">
        <f t="shared" si="8"/>
        <v>13143677.505841857</v>
      </c>
      <c r="FJ76" s="1061">
        <v>20589300.581884295</v>
      </c>
      <c r="FK76" s="1066">
        <f t="shared" si="9"/>
        <v>33732978.087726153</v>
      </c>
      <c r="FL76" s="1061">
        <v>13237866.463757694</v>
      </c>
      <c r="FM76" s="1089">
        <v>86705810.560763583</v>
      </c>
      <c r="FN76" s="1061"/>
      <c r="FO76" s="1061"/>
      <c r="FP76" s="1061"/>
      <c r="FQ76" s="1061"/>
      <c r="FR76" s="1061"/>
      <c r="FS76" s="1061"/>
      <c r="FT76" s="1061"/>
      <c r="FU76" s="1067"/>
    </row>
    <row r="77" spans="1:177" x14ac:dyDescent="0.25">
      <c r="A77" s="1482"/>
      <c r="B77" s="287" t="s">
        <v>1148</v>
      </c>
      <c r="C77" s="1079" t="s">
        <v>1157</v>
      </c>
      <c r="D77" s="1065">
        <v>0</v>
      </c>
      <c r="E77" s="1065">
        <v>0</v>
      </c>
      <c r="F77" s="1065">
        <v>0</v>
      </c>
      <c r="G77" s="1065">
        <v>0</v>
      </c>
      <c r="H77" s="1065">
        <v>0</v>
      </c>
      <c r="I77" s="1065">
        <v>735062.72864263563</v>
      </c>
      <c r="J77" s="1065">
        <v>151052.4668019675</v>
      </c>
      <c r="K77" s="1065">
        <v>108676.9896733888</v>
      </c>
      <c r="L77" s="1065">
        <v>235059.87588453325</v>
      </c>
      <c r="M77" s="1065">
        <v>197764.61842651316</v>
      </c>
      <c r="N77" s="1065">
        <v>4190.2094654325292</v>
      </c>
      <c r="O77" s="1065">
        <v>19395.470318694981</v>
      </c>
      <c r="P77" s="1065">
        <v>21916.81089689524</v>
      </c>
      <c r="Q77" s="1065">
        <v>16837.997989235417</v>
      </c>
      <c r="R77" s="1065">
        <v>8047.1915489484472</v>
      </c>
      <c r="S77" s="1065">
        <v>31797.958801352073</v>
      </c>
      <c r="T77" s="1065">
        <v>12960.503287404646</v>
      </c>
      <c r="U77" s="1065">
        <v>39386.118755391486</v>
      </c>
      <c r="V77" s="1065">
        <v>6665.5137991059273</v>
      </c>
      <c r="W77" s="1065">
        <v>12396.503533728419</v>
      </c>
      <c r="X77" s="1065">
        <v>9045.8888633724491</v>
      </c>
      <c r="Y77" s="1065">
        <v>68074.655421147938</v>
      </c>
      <c r="Z77" s="1065">
        <v>16139.432056445205</v>
      </c>
      <c r="AA77" s="1065">
        <v>32333.411679053264</v>
      </c>
      <c r="AB77" s="1065">
        <v>12358.149567434508</v>
      </c>
      <c r="AC77" s="1065">
        <v>16702.625864596834</v>
      </c>
      <c r="AD77" s="1065">
        <v>203018.93433921188</v>
      </c>
      <c r="AE77" s="1065">
        <v>13625.464533396236</v>
      </c>
      <c r="AF77" s="1065">
        <v>31345.184697726636</v>
      </c>
      <c r="AG77" s="1065">
        <v>9917.2288390625563</v>
      </c>
      <c r="AH77" s="1065">
        <v>43004.027298338173</v>
      </c>
      <c r="AI77" s="1065">
        <v>25903.826146527939</v>
      </c>
      <c r="AJ77" s="1065">
        <v>34328.358914857869</v>
      </c>
      <c r="AK77" s="1065">
        <v>20874.812526695197</v>
      </c>
      <c r="AL77" s="1065">
        <v>212961.02319638082</v>
      </c>
      <c r="AM77" s="1065">
        <v>151261.4787450236</v>
      </c>
      <c r="AN77" s="1065">
        <v>60714.31976544483</v>
      </c>
      <c r="AO77" s="1065">
        <v>39524.363169736062</v>
      </c>
      <c r="AP77" s="1065">
        <v>10846.536255889008</v>
      </c>
      <c r="AQ77" s="1065">
        <v>156640.50475955076</v>
      </c>
      <c r="AR77" s="1065">
        <v>146050.2492524838</v>
      </c>
      <c r="AS77" s="1065">
        <v>277570.24524374353</v>
      </c>
      <c r="AT77" s="1065">
        <v>437935.35196224833</v>
      </c>
      <c r="AU77" s="1065">
        <v>160529.09966604685</v>
      </c>
      <c r="AV77" s="1065">
        <v>6702.8217812451985</v>
      </c>
      <c r="AW77" s="1065">
        <v>31040.772471086399</v>
      </c>
      <c r="AX77" s="1065">
        <v>159651.73474629968</v>
      </c>
      <c r="AY77" s="1065">
        <v>116137.85802937724</v>
      </c>
      <c r="AZ77" s="1065">
        <v>14948.420971654452</v>
      </c>
      <c r="BA77" s="1065">
        <v>98950.281944358794</v>
      </c>
      <c r="BB77" s="1065">
        <v>16027.484840200965</v>
      </c>
      <c r="BC77" s="1065">
        <v>52860.621107582054</v>
      </c>
      <c r="BD77" s="1065">
        <v>151490.60321623902</v>
      </c>
      <c r="BE77" s="1065">
        <v>1000888.4757861869</v>
      </c>
      <c r="BF77" s="1065">
        <v>501456.96974976291</v>
      </c>
      <c r="BG77" s="1065">
        <v>182990.6141649998</v>
      </c>
      <c r="BH77" s="1065">
        <v>110443.19471252849</v>
      </c>
      <c r="BI77" s="1065">
        <v>456626.1175111488</v>
      </c>
      <c r="BJ77" s="1065">
        <v>15129.045442814499</v>
      </c>
      <c r="BK77" s="1065">
        <v>510948.54252614756</v>
      </c>
      <c r="BL77" s="1065">
        <v>88124.583719847404</v>
      </c>
      <c r="BM77" s="1065">
        <v>1696198.876264672</v>
      </c>
      <c r="BN77" s="1065">
        <v>24730.297934196558</v>
      </c>
      <c r="BO77" s="1065">
        <v>60734.603112184093</v>
      </c>
      <c r="BP77" s="1065">
        <v>75911.95541240157</v>
      </c>
      <c r="BQ77" s="1065">
        <v>1087700.967159308</v>
      </c>
      <c r="BR77" s="1065">
        <v>981967.56596978277</v>
      </c>
      <c r="BS77" s="1065">
        <v>2123718.271617705</v>
      </c>
      <c r="BT77" s="1065">
        <v>1136542.9408565094</v>
      </c>
      <c r="BU77" s="1065">
        <v>1317615.0682855116</v>
      </c>
      <c r="BV77" s="1065">
        <v>4541389.5590601433</v>
      </c>
      <c r="BW77" s="1065">
        <v>198963.79970141567</v>
      </c>
      <c r="BX77" s="1065">
        <v>222633.67193586234</v>
      </c>
      <c r="BY77" s="1065">
        <v>1663935.491804406</v>
      </c>
      <c r="BZ77" s="1065">
        <v>471116.96099247248</v>
      </c>
      <c r="CA77" s="1065">
        <v>395699.05643606995</v>
      </c>
      <c r="CB77" s="1065">
        <v>85634.281635429084</v>
      </c>
      <c r="CC77" s="1065">
        <v>153738.41608293506</v>
      </c>
      <c r="CD77" s="1065">
        <v>1605953.0122662443</v>
      </c>
      <c r="CE77" s="1065">
        <v>1592694.261946412</v>
      </c>
      <c r="CF77" s="1065">
        <v>502876.58279413829</v>
      </c>
      <c r="CG77" s="1065">
        <v>380943.15329741122</v>
      </c>
      <c r="CH77" s="1065">
        <v>568934.81892034435</v>
      </c>
      <c r="CI77" s="1065">
        <v>962779.49072130863</v>
      </c>
      <c r="CJ77" s="1065">
        <v>853822.7456472686</v>
      </c>
      <c r="CK77" s="1065">
        <v>65245.239910730554</v>
      </c>
      <c r="CL77" s="1065">
        <v>266729.37005322857</v>
      </c>
      <c r="CM77" s="1065">
        <v>493477.03437599435</v>
      </c>
      <c r="CN77" s="1065">
        <v>176546.37312390373</v>
      </c>
      <c r="CO77" s="1065">
        <v>96625.007360558026</v>
      </c>
      <c r="CP77" s="1065">
        <v>191094.92466548664</v>
      </c>
      <c r="CQ77" s="1065">
        <v>38665.738200035354</v>
      </c>
      <c r="CR77" s="1065">
        <v>66526.089694773342</v>
      </c>
      <c r="CS77" s="1065">
        <v>383070.95790348563</v>
      </c>
      <c r="CT77" s="1065">
        <v>139081.49967636535</v>
      </c>
      <c r="CU77" s="1065">
        <v>381625.6147665336</v>
      </c>
      <c r="CV77" s="1065">
        <v>164727.14187487288</v>
      </c>
      <c r="CW77" s="1065">
        <v>11269.638051531605</v>
      </c>
      <c r="CX77" s="1065">
        <v>94428.727702262986</v>
      </c>
      <c r="CY77" s="1065">
        <v>97601.166393967156</v>
      </c>
      <c r="CZ77" s="1065">
        <v>2963.8990184632489</v>
      </c>
      <c r="DA77" s="1065">
        <v>13117.199265740375</v>
      </c>
      <c r="DB77" s="1065">
        <v>794699.63936966727</v>
      </c>
      <c r="DC77" s="1065">
        <v>96844.95788489464</v>
      </c>
      <c r="DD77" s="1065">
        <v>419671.82649282255</v>
      </c>
      <c r="DE77" s="1065">
        <v>223676.06177222729</v>
      </c>
      <c r="DF77" s="1065">
        <v>494409.51191059739</v>
      </c>
      <c r="DG77" s="1065">
        <v>79356.615165154639</v>
      </c>
      <c r="DH77" s="1065">
        <v>0</v>
      </c>
      <c r="DI77" s="1065">
        <v>0</v>
      </c>
      <c r="DJ77" s="1065">
        <v>0</v>
      </c>
      <c r="DK77" s="1065">
        <v>0</v>
      </c>
      <c r="DL77" s="1065">
        <v>0</v>
      </c>
      <c r="DM77" s="1065">
        <v>0</v>
      </c>
      <c r="DN77" s="1065">
        <v>0</v>
      </c>
      <c r="DO77" s="1065">
        <v>0</v>
      </c>
      <c r="DP77" s="1065">
        <v>0</v>
      </c>
      <c r="DQ77" s="1065">
        <v>0</v>
      </c>
      <c r="DR77" s="1065">
        <v>0</v>
      </c>
      <c r="DS77" s="1065">
        <v>0</v>
      </c>
      <c r="DT77" s="1065">
        <v>0</v>
      </c>
      <c r="DU77" s="1065">
        <v>0</v>
      </c>
      <c r="DV77" s="1065">
        <v>0</v>
      </c>
      <c r="DW77" s="1065">
        <v>0</v>
      </c>
      <c r="DX77" s="1065">
        <v>0</v>
      </c>
      <c r="DY77" s="1065">
        <v>0</v>
      </c>
      <c r="DZ77" s="1065">
        <v>0</v>
      </c>
      <c r="EA77" s="1065">
        <v>0</v>
      </c>
      <c r="EB77" s="1065">
        <v>0</v>
      </c>
      <c r="EC77" s="1065">
        <v>0</v>
      </c>
      <c r="ED77" s="1065">
        <v>0</v>
      </c>
      <c r="EE77" s="1065">
        <v>0</v>
      </c>
      <c r="EF77" s="1065">
        <v>0</v>
      </c>
      <c r="EG77" s="1065">
        <v>0</v>
      </c>
      <c r="EH77" s="1065">
        <v>0</v>
      </c>
      <c r="EI77" s="1065">
        <v>0</v>
      </c>
      <c r="EJ77" s="1065">
        <v>0</v>
      </c>
      <c r="EK77" s="1065">
        <v>0</v>
      </c>
      <c r="EL77" s="1065">
        <v>0</v>
      </c>
      <c r="EM77" s="1065">
        <v>0</v>
      </c>
      <c r="EN77" s="1065">
        <v>0</v>
      </c>
      <c r="EO77" s="1065">
        <v>0</v>
      </c>
      <c r="EP77" s="1065">
        <v>0</v>
      </c>
      <c r="EQ77" s="1065">
        <v>0</v>
      </c>
      <c r="ER77" s="1065">
        <v>0</v>
      </c>
      <c r="ES77" s="1065">
        <v>0</v>
      </c>
      <c r="ET77" s="1065">
        <v>0</v>
      </c>
      <c r="EU77" s="1065">
        <v>0</v>
      </c>
      <c r="EV77" s="1065">
        <v>0</v>
      </c>
      <c r="EW77" s="1065">
        <v>0</v>
      </c>
      <c r="EX77" s="1065">
        <v>0</v>
      </c>
      <c r="EY77" s="1065">
        <v>0</v>
      </c>
      <c r="EZ77" s="1065">
        <v>0</v>
      </c>
      <c r="FA77" s="1062">
        <f t="shared" si="5"/>
        <v>34804024.357798547</v>
      </c>
      <c r="FB77" s="1061">
        <v>0</v>
      </c>
      <c r="FC77" s="1061">
        <v>0</v>
      </c>
      <c r="FD77" s="1062">
        <f t="shared" si="6"/>
        <v>0</v>
      </c>
      <c r="FE77" s="1061">
        <v>0</v>
      </c>
      <c r="FF77" s="1062">
        <f t="shared" si="7"/>
        <v>0</v>
      </c>
      <c r="FG77" s="1061">
        <v>27113065.255205903</v>
      </c>
      <c r="FH77" s="1061">
        <v>1015799.9611993827</v>
      </c>
      <c r="FI77" s="1062">
        <f t="shared" si="8"/>
        <v>28128865.216405287</v>
      </c>
      <c r="FJ77" s="1061">
        <v>12582155.00330597</v>
      </c>
      <c r="FK77" s="1066">
        <f t="shared" si="9"/>
        <v>40711020.219711259</v>
      </c>
      <c r="FL77" s="1061">
        <v>5902696.0894734403</v>
      </c>
      <c r="FM77" s="1089">
        <v>69612348.488036364</v>
      </c>
      <c r="FN77" s="1061"/>
      <c r="FO77" s="1061"/>
      <c r="FP77" s="1061"/>
      <c r="FQ77" s="1061"/>
      <c r="FR77" s="1061"/>
      <c r="FS77" s="1061"/>
      <c r="FT77" s="1061"/>
      <c r="FU77" s="1067"/>
    </row>
    <row r="78" spans="1:177" x14ac:dyDescent="0.25">
      <c r="A78" s="1482"/>
      <c r="B78" s="288" t="s">
        <v>681</v>
      </c>
      <c r="C78" s="1079" t="s">
        <v>1236</v>
      </c>
      <c r="D78" s="1065">
        <v>84522.346406240569</v>
      </c>
      <c r="E78" s="1065">
        <v>13995.448647356161</v>
      </c>
      <c r="F78" s="1065">
        <v>19836.788213496737</v>
      </c>
      <c r="G78" s="1065">
        <v>45653.058288313092</v>
      </c>
      <c r="H78" s="1065">
        <v>13011.801161049729</v>
      </c>
      <c r="I78" s="1065">
        <v>19243.187956054913</v>
      </c>
      <c r="J78" s="1065">
        <v>3299.3385867052939</v>
      </c>
      <c r="K78" s="1065">
        <v>7324.2705425181239</v>
      </c>
      <c r="L78" s="1065">
        <v>1435.6904257403735</v>
      </c>
      <c r="M78" s="1065">
        <v>3754.2483212906291</v>
      </c>
      <c r="N78" s="1065">
        <v>944.45031113575408</v>
      </c>
      <c r="O78" s="1065">
        <v>11696.393284871672</v>
      </c>
      <c r="P78" s="1065">
        <v>904.04079743137208</v>
      </c>
      <c r="Q78" s="1065">
        <v>1047.6132539012128</v>
      </c>
      <c r="R78" s="1065">
        <v>267.667592423374</v>
      </c>
      <c r="S78" s="1065">
        <v>15823.348555168313</v>
      </c>
      <c r="T78" s="1065">
        <v>970.51679617539253</v>
      </c>
      <c r="U78" s="1065">
        <v>6387.973649291831</v>
      </c>
      <c r="V78" s="1065">
        <v>652.58590827924013</v>
      </c>
      <c r="W78" s="1065">
        <v>7406.2089963249146</v>
      </c>
      <c r="X78" s="1065">
        <v>1689.7637521453798</v>
      </c>
      <c r="Y78" s="1065">
        <v>21398.662389941554</v>
      </c>
      <c r="Z78" s="1065">
        <v>6676.2573969855166</v>
      </c>
      <c r="AA78" s="1065">
        <v>2144.2025655270809</v>
      </c>
      <c r="AB78" s="1065">
        <v>9495.2136547751907</v>
      </c>
      <c r="AC78" s="1065">
        <v>955.17425562498534</v>
      </c>
      <c r="AD78" s="1065">
        <v>7297.7452963971791</v>
      </c>
      <c r="AE78" s="1065">
        <v>1274.1296676250381</v>
      </c>
      <c r="AF78" s="1065">
        <v>2186.2414169955637</v>
      </c>
      <c r="AG78" s="1065">
        <v>3158.9612500072571</v>
      </c>
      <c r="AH78" s="1065">
        <v>5730.0168248500886</v>
      </c>
      <c r="AI78" s="1065">
        <v>22398.208937801795</v>
      </c>
      <c r="AJ78" s="1065">
        <v>13518.211206514545</v>
      </c>
      <c r="AK78" s="1065">
        <v>14686.144828548504</v>
      </c>
      <c r="AL78" s="1065">
        <v>27757.947146963263</v>
      </c>
      <c r="AM78" s="1065">
        <v>11303.359637858255</v>
      </c>
      <c r="AN78" s="1065">
        <v>3660.0949578915443</v>
      </c>
      <c r="AO78" s="1065">
        <v>8644.4934759628359</v>
      </c>
      <c r="AP78" s="1065">
        <v>6822.0352078101714</v>
      </c>
      <c r="AQ78" s="1065">
        <v>9521.4519670364389</v>
      </c>
      <c r="AR78" s="1065">
        <v>1530.8611949945625</v>
      </c>
      <c r="AS78" s="1065">
        <v>2811.0890448719974</v>
      </c>
      <c r="AT78" s="1065">
        <v>9766.5591485385448</v>
      </c>
      <c r="AU78" s="1065">
        <v>2337.1800284605606</v>
      </c>
      <c r="AV78" s="1065">
        <v>2216.7563027282749</v>
      </c>
      <c r="AW78" s="1065">
        <v>4214.537183847171</v>
      </c>
      <c r="AX78" s="1065">
        <v>2573.4920584476149</v>
      </c>
      <c r="AY78" s="1065">
        <v>8686.2314189357348</v>
      </c>
      <c r="AZ78" s="1065">
        <v>2299.1710532508673</v>
      </c>
      <c r="BA78" s="1065">
        <v>62878.743599705143</v>
      </c>
      <c r="BB78" s="1065">
        <v>1136.0379943628477</v>
      </c>
      <c r="BC78" s="1065">
        <v>4558.8806125633782</v>
      </c>
      <c r="BD78" s="1065">
        <v>27083.382009340443</v>
      </c>
      <c r="BE78" s="1065">
        <v>1310.9951160371286</v>
      </c>
      <c r="BF78" s="1065">
        <v>40258.447084766718</v>
      </c>
      <c r="BG78" s="1065">
        <v>12861.771495066416</v>
      </c>
      <c r="BH78" s="1065">
        <v>14422.243986995418</v>
      </c>
      <c r="BI78" s="1065">
        <v>7317.8267495377686</v>
      </c>
      <c r="BJ78" s="1065">
        <v>1343.2216592464038</v>
      </c>
      <c r="BK78" s="1065">
        <v>10295.731726480371</v>
      </c>
      <c r="BL78" s="1065">
        <v>701.02021372492129</v>
      </c>
      <c r="BM78" s="1065">
        <v>7117.9399333304955</v>
      </c>
      <c r="BN78" s="1065">
        <v>223.86543020604526</v>
      </c>
      <c r="BO78" s="1065">
        <v>3047.8974414903878</v>
      </c>
      <c r="BP78" s="1065">
        <v>3241.4609116267225</v>
      </c>
      <c r="BQ78" s="1065">
        <v>238710.83176081337</v>
      </c>
      <c r="BR78" s="1065">
        <v>1382.2650377017917</v>
      </c>
      <c r="BS78" s="1065">
        <v>6575.3148718164102</v>
      </c>
      <c r="BT78" s="1065">
        <v>3997.2597294815032</v>
      </c>
      <c r="BU78" s="1065">
        <v>8957.3714237502554</v>
      </c>
      <c r="BV78" s="1065">
        <v>4348.2458844396924</v>
      </c>
      <c r="BW78" s="1065">
        <v>373602.58844391379</v>
      </c>
      <c r="BX78" s="1065">
        <v>89703.953256187495</v>
      </c>
      <c r="BY78" s="1065">
        <v>1959.4512779299573</v>
      </c>
      <c r="BZ78" s="1065">
        <v>4514.1792422323742</v>
      </c>
      <c r="CA78" s="1065">
        <v>1088.7349204728412</v>
      </c>
      <c r="CB78" s="1065">
        <v>54997.863759286396</v>
      </c>
      <c r="CC78" s="1065">
        <v>186489.24230596231</v>
      </c>
      <c r="CD78" s="1065">
        <v>45068.55561536437</v>
      </c>
      <c r="CE78" s="1065">
        <v>10693.781959493812</v>
      </c>
      <c r="CF78" s="1065">
        <v>2204.6544623266727</v>
      </c>
      <c r="CG78" s="1065">
        <v>9194.7878046559126</v>
      </c>
      <c r="CH78" s="1065">
        <v>4529.3535256895066</v>
      </c>
      <c r="CI78" s="1065">
        <v>1141.2316952463079</v>
      </c>
      <c r="CJ78" s="1065">
        <v>11286.097351079086</v>
      </c>
      <c r="CK78" s="1065">
        <v>20466.418000304384</v>
      </c>
      <c r="CL78" s="1065">
        <v>4463.3831283382988</v>
      </c>
      <c r="CM78" s="1065">
        <v>2442.1596509701362</v>
      </c>
      <c r="CN78" s="1065">
        <v>2531.3568924332421</v>
      </c>
      <c r="CO78" s="1065">
        <v>100633.934906968</v>
      </c>
      <c r="CP78" s="1065">
        <v>102596.09308143918</v>
      </c>
      <c r="CQ78" s="1065">
        <v>1351.6135736848096</v>
      </c>
      <c r="CR78" s="1065">
        <v>169293.44245728891</v>
      </c>
      <c r="CS78" s="1065">
        <v>177492.04147340791</v>
      </c>
      <c r="CT78" s="1065">
        <v>23035.719984131109</v>
      </c>
      <c r="CU78" s="1065">
        <v>22380.879277745433</v>
      </c>
      <c r="CV78" s="1065">
        <v>9292.4173153076736</v>
      </c>
      <c r="CW78" s="1065">
        <v>2772.0732475285995</v>
      </c>
      <c r="CX78" s="1065">
        <v>14482.866502219113</v>
      </c>
      <c r="CY78" s="1065">
        <v>18748.575479159728</v>
      </c>
      <c r="CZ78" s="1065">
        <v>35486.529845664976</v>
      </c>
      <c r="DA78" s="1065">
        <v>2170.2633511468875</v>
      </c>
      <c r="DB78" s="1065">
        <v>1282845.3097661547</v>
      </c>
      <c r="DC78" s="1065">
        <v>156332.14593588986</v>
      </c>
      <c r="DD78" s="1065">
        <v>437985.51899532136</v>
      </c>
      <c r="DE78" s="1065">
        <v>233436.8661838538</v>
      </c>
      <c r="DF78" s="1065">
        <v>147093.01382116863</v>
      </c>
      <c r="DG78" s="1065">
        <v>23669.711852865545</v>
      </c>
      <c r="DH78" s="1065">
        <v>32979.553434137837</v>
      </c>
      <c r="DI78" s="1065">
        <v>3049.4772766166193</v>
      </c>
      <c r="DJ78" s="1065">
        <v>3111.5080117012667</v>
      </c>
      <c r="DK78" s="1065">
        <v>2343.5995045160621</v>
      </c>
      <c r="DL78" s="1065">
        <v>4578.9601511211395</v>
      </c>
      <c r="DM78" s="1065">
        <v>104431.18420895505</v>
      </c>
      <c r="DN78" s="1065">
        <v>77.40820847982107</v>
      </c>
      <c r="DO78" s="1065">
        <v>856.1353990617439</v>
      </c>
      <c r="DP78" s="1065">
        <v>563.77148636852326</v>
      </c>
      <c r="DQ78" s="1065">
        <v>36769.633672482756</v>
      </c>
      <c r="DR78" s="1065">
        <v>4551.7953493383002</v>
      </c>
      <c r="DS78" s="1065">
        <v>12746.343934800461</v>
      </c>
      <c r="DT78" s="1065">
        <v>11878.146508304329</v>
      </c>
      <c r="DU78" s="1065">
        <v>4262.2858947062105</v>
      </c>
      <c r="DV78" s="1065">
        <v>47065.180956792785</v>
      </c>
      <c r="DW78" s="1065">
        <v>6535.3038787909281</v>
      </c>
      <c r="DX78" s="1065">
        <v>26631.00699597675</v>
      </c>
      <c r="DY78" s="1065">
        <v>3368.5851160969646</v>
      </c>
      <c r="DZ78" s="1065">
        <v>44823.242374351801</v>
      </c>
      <c r="EA78" s="1065">
        <v>15380.117288171126</v>
      </c>
      <c r="EB78" s="1065">
        <v>1986.8076880010506</v>
      </c>
      <c r="EC78" s="1065">
        <v>842939.25849892164</v>
      </c>
      <c r="ED78" s="1065">
        <v>1464.1514053593617</v>
      </c>
      <c r="EE78" s="1065">
        <v>31000.04146704766</v>
      </c>
      <c r="EF78" s="1065">
        <v>231669.27276787601</v>
      </c>
      <c r="EG78" s="1065">
        <v>5911.5367112035219</v>
      </c>
      <c r="EH78" s="1065">
        <v>107686.74296688614</v>
      </c>
      <c r="EI78" s="1065">
        <v>31920.166318230833</v>
      </c>
      <c r="EJ78" s="1065">
        <v>20638.882879528603</v>
      </c>
      <c r="EK78" s="1065">
        <v>14924.908428908468</v>
      </c>
      <c r="EL78" s="1065">
        <v>7108.6966636886464</v>
      </c>
      <c r="EM78" s="1065">
        <v>4357.9071412394005</v>
      </c>
      <c r="EN78" s="1065">
        <v>36232.470691140465</v>
      </c>
      <c r="EO78" s="1065">
        <v>39582.177687538657</v>
      </c>
      <c r="EP78" s="1065">
        <v>35581.099034572326</v>
      </c>
      <c r="EQ78" s="1065">
        <v>75332.148008586315</v>
      </c>
      <c r="ER78" s="1065">
        <v>5472.4040370819384</v>
      </c>
      <c r="ES78" s="1065">
        <v>1376.3706899374101</v>
      </c>
      <c r="ET78" s="1065">
        <v>3172.7540879162279</v>
      </c>
      <c r="EU78" s="1065">
        <v>5273.624759562962</v>
      </c>
      <c r="EV78" s="1065">
        <v>14806.12790744278</v>
      </c>
      <c r="EW78" s="1065">
        <v>3543.6637582243557</v>
      </c>
      <c r="EX78" s="1065">
        <v>5969.8915610803151</v>
      </c>
      <c r="EY78" s="1065">
        <v>545.28969623734156</v>
      </c>
      <c r="EZ78" s="1065">
        <v>96828.451531464627</v>
      </c>
      <c r="FA78" s="1062">
        <f t="shared" si="5"/>
        <v>6715506.8220188739</v>
      </c>
      <c r="FB78" s="1061">
        <v>320008.03675720416</v>
      </c>
      <c r="FC78" s="1061">
        <v>1102932.435096472</v>
      </c>
      <c r="FD78" s="1062">
        <f t="shared" si="6"/>
        <v>1422940.4718536763</v>
      </c>
      <c r="FE78" s="1061">
        <v>0</v>
      </c>
      <c r="FF78" s="1062">
        <f t="shared" si="7"/>
        <v>1422940.4718536763</v>
      </c>
      <c r="FG78" s="1061">
        <v>7156470.5565160718</v>
      </c>
      <c r="FH78" s="1061">
        <v>619471.58538829046</v>
      </c>
      <c r="FI78" s="1062">
        <f t="shared" si="8"/>
        <v>7775942.1419043625</v>
      </c>
      <c r="FJ78" s="1061">
        <v>9444087.8135228455</v>
      </c>
      <c r="FK78" s="1066">
        <f t="shared" si="9"/>
        <v>18642970.427280884</v>
      </c>
      <c r="FL78" s="1061">
        <v>7759100.5032872418</v>
      </c>
      <c r="FM78" s="1089">
        <v>17599376.746012513</v>
      </c>
      <c r="FN78" s="1061"/>
      <c r="FO78" s="1061"/>
      <c r="FP78" s="1061"/>
      <c r="FQ78" s="1061"/>
      <c r="FR78" s="1061"/>
      <c r="FS78" s="1061"/>
      <c r="FT78" s="1061"/>
      <c r="FU78" s="1067"/>
    </row>
    <row r="79" spans="1:177" x14ac:dyDescent="0.25">
      <c r="A79" s="1482"/>
      <c r="B79" s="288" t="s">
        <v>682</v>
      </c>
      <c r="C79" s="1079" t="s">
        <v>1158</v>
      </c>
      <c r="D79" s="1065">
        <v>105134.03116845379</v>
      </c>
      <c r="E79" s="1065">
        <v>14885.236737406269</v>
      </c>
      <c r="F79" s="1065">
        <v>140350.22227015148</v>
      </c>
      <c r="G79" s="1065">
        <v>116707.04138677998</v>
      </c>
      <c r="H79" s="1065">
        <v>16249.634301007902</v>
      </c>
      <c r="I79" s="1065">
        <v>1645326.4756251723</v>
      </c>
      <c r="J79" s="1065">
        <v>338108.04595781164</v>
      </c>
      <c r="K79" s="1065">
        <v>243256.96492741234</v>
      </c>
      <c r="L79" s="1065">
        <v>526145.89487370558</v>
      </c>
      <c r="M79" s="1065">
        <v>442666.11536665622</v>
      </c>
      <c r="N79" s="1065">
        <v>9379.1486131006059</v>
      </c>
      <c r="O79" s="1065">
        <v>43413.819772203118</v>
      </c>
      <c r="P79" s="1065">
        <v>49057.458397473063</v>
      </c>
      <c r="Q79" s="1065">
        <v>37689.305699622819</v>
      </c>
      <c r="R79" s="1065">
        <v>18012.418252197418</v>
      </c>
      <c r="S79" s="1065">
        <v>71174.909906404908</v>
      </c>
      <c r="T79" s="1065">
        <v>29010.121674340011</v>
      </c>
      <c r="U79" s="1065">
        <v>88159.855526926302</v>
      </c>
      <c r="V79" s="1065">
        <v>14919.742084563317</v>
      </c>
      <c r="W79" s="1065">
        <v>27747.693733415792</v>
      </c>
      <c r="X79" s="1065">
        <v>20247.850778601416</v>
      </c>
      <c r="Y79" s="1065">
        <v>152374.79540051959</v>
      </c>
      <c r="Z79" s="1065">
        <v>36125.671768250308</v>
      </c>
      <c r="AA79" s="1065">
        <v>72373.439993435502</v>
      </c>
      <c r="AB79" s="1065">
        <v>27661.844194689616</v>
      </c>
      <c r="AC79" s="1065">
        <v>37386.295722300412</v>
      </c>
      <c r="AD79" s="1065">
        <v>454427.10493324732</v>
      </c>
      <c r="AE79" s="1065">
        <v>30498.536609092895</v>
      </c>
      <c r="AF79" s="1065">
        <v>70161.443720268348</v>
      </c>
      <c r="AG79" s="1065">
        <v>22198.213210828559</v>
      </c>
      <c r="AH79" s="1065">
        <v>96257.99529126026</v>
      </c>
      <c r="AI79" s="1065">
        <v>57981.787564665297</v>
      </c>
      <c r="AJ79" s="1065">
        <v>76838.826927975475</v>
      </c>
      <c r="AK79" s="1065">
        <v>46725.10302256525</v>
      </c>
      <c r="AL79" s="1065">
        <v>476680.9635258012</v>
      </c>
      <c r="AM79" s="1065">
        <v>338575.88750411209</v>
      </c>
      <c r="AN79" s="1065">
        <v>135899.79993142028</v>
      </c>
      <c r="AO79" s="1065">
        <v>88469.294689274582</v>
      </c>
      <c r="AP79" s="1065">
        <v>24278.32697164029</v>
      </c>
      <c r="AQ79" s="1065">
        <v>350616.02172659669</v>
      </c>
      <c r="AR79" s="1065">
        <v>326911.3403564585</v>
      </c>
      <c r="AS79" s="1065">
        <v>621298.91171140491</v>
      </c>
      <c r="AT79" s="1065">
        <v>980251.89023845422</v>
      </c>
      <c r="AU79" s="1065">
        <v>359320.05187713192</v>
      </c>
      <c r="AV79" s="1065">
        <v>15003.250346331301</v>
      </c>
      <c r="AW79" s="1065">
        <v>69480.063102710003</v>
      </c>
      <c r="AX79" s="1065">
        <v>357356.20352105628</v>
      </c>
      <c r="AY79" s="1065">
        <v>438407.6513434588</v>
      </c>
      <c r="AZ79" s="1065">
        <v>33459.774023477919</v>
      </c>
      <c r="BA79" s="1065">
        <v>221485.20433649345</v>
      </c>
      <c r="BB79" s="1065">
        <v>35875.094896947718</v>
      </c>
      <c r="BC79" s="1065">
        <v>118320.48618067463</v>
      </c>
      <c r="BD79" s="1065">
        <v>339088.74789549282</v>
      </c>
      <c r="BE79" s="1065">
        <v>2240337.1089159865</v>
      </c>
      <c r="BF79" s="1065">
        <v>1122435.4011794524</v>
      </c>
      <c r="BG79" s="1065">
        <v>409596.74670560693</v>
      </c>
      <c r="BH79" s="1065">
        <v>247210.34713418639</v>
      </c>
      <c r="BI79" s="1065">
        <v>1022088.3352232713</v>
      </c>
      <c r="BJ79" s="1065">
        <v>33864.07451778098</v>
      </c>
      <c r="BK79" s="1065">
        <v>1143680.8478274473</v>
      </c>
      <c r="BL79" s="1065">
        <v>197253.52013895928</v>
      </c>
      <c r="BM79" s="1065">
        <v>3796684.024773506</v>
      </c>
      <c r="BN79" s="1065">
        <v>55355.022579319499</v>
      </c>
      <c r="BO79" s="1065">
        <v>135945.20112806384</v>
      </c>
      <c r="BP79" s="1065">
        <v>169917.40322237328</v>
      </c>
      <c r="BQ79" s="1065">
        <v>3139053.8565801266</v>
      </c>
      <c r="BR79" s="1065">
        <v>2197985.5208803383</v>
      </c>
      <c r="BS79" s="1065">
        <v>4753621.3752994491</v>
      </c>
      <c r="BT79" s="1065">
        <v>2543979.0624797861</v>
      </c>
      <c r="BU79" s="1065">
        <v>2949281.5674875658</v>
      </c>
      <c r="BV79" s="1065">
        <v>3912654.2216254119</v>
      </c>
      <c r="BW79" s="1065">
        <v>445350.30084334046</v>
      </c>
      <c r="BX79" s="1065">
        <v>20949032.016393896</v>
      </c>
      <c r="BY79" s="1065">
        <v>3724467.330092581</v>
      </c>
      <c r="BZ79" s="1065">
        <v>1054523.8914076963</v>
      </c>
      <c r="CA79" s="1065">
        <v>885712.34612371924</v>
      </c>
      <c r="CB79" s="1065">
        <v>625742.32822413882</v>
      </c>
      <c r="CC79" s="1065">
        <v>3828410.1045299144</v>
      </c>
      <c r="CD79" s="1065">
        <v>3594682.3403367684</v>
      </c>
      <c r="CE79" s="1065">
        <v>3829154.6931419251</v>
      </c>
      <c r="CF79" s="1065">
        <v>993537.96213049092</v>
      </c>
      <c r="CG79" s="1065">
        <v>852683.49408189266</v>
      </c>
      <c r="CH79" s="1065">
        <v>1273474.3362695533</v>
      </c>
      <c r="CI79" s="1065">
        <v>2155035.9235297735</v>
      </c>
      <c r="CJ79" s="1065">
        <v>1911152.7685515522</v>
      </c>
      <c r="CK79" s="1065">
        <v>146041.57774652232</v>
      </c>
      <c r="CL79" s="1065">
        <v>508983.23776164243</v>
      </c>
      <c r="CM79" s="1065">
        <v>1104573.5256787399</v>
      </c>
      <c r="CN79" s="1065">
        <v>395172.29014285468</v>
      </c>
      <c r="CO79" s="1065">
        <v>216280.42971432157</v>
      </c>
      <c r="CP79" s="1065">
        <v>427737.01707103604</v>
      </c>
      <c r="CQ79" s="1065">
        <v>86547.392870247742</v>
      </c>
      <c r="CR79" s="1065">
        <v>148908.56579920376</v>
      </c>
      <c r="CS79" s="1065">
        <v>857446.26209731714</v>
      </c>
      <c r="CT79" s="1065">
        <v>311312.85095863626</v>
      </c>
      <c r="CU79" s="1065">
        <v>854211.08061294258</v>
      </c>
      <c r="CV79" s="1065">
        <v>368716.73289880902</v>
      </c>
      <c r="CW79" s="1065">
        <v>25225.376194935609</v>
      </c>
      <c r="CX79" s="1065">
        <v>211364.39067592393</v>
      </c>
      <c r="CY79" s="1065">
        <v>218465.41371567821</v>
      </c>
      <c r="CZ79" s="1065">
        <v>6634.2385978058483</v>
      </c>
      <c r="DA79" s="1065">
        <v>29360.861865251271</v>
      </c>
      <c r="DB79" s="1065">
        <v>1487926.9714071569</v>
      </c>
      <c r="DC79" s="1065">
        <v>181324.13523682914</v>
      </c>
      <c r="DD79" s="1065">
        <v>785757.28343561804</v>
      </c>
      <c r="DE79" s="1065">
        <v>418791.74052854528</v>
      </c>
      <c r="DF79" s="1065">
        <v>925689.67097495846</v>
      </c>
      <c r="DG79" s="1065">
        <v>148580.47268961507</v>
      </c>
      <c r="DH79" s="1065">
        <v>13171.271109650261</v>
      </c>
      <c r="DI79" s="1065">
        <v>89210.881805433542</v>
      </c>
      <c r="DJ79" s="1065">
        <v>42274.338381667847</v>
      </c>
      <c r="DK79" s="1065">
        <v>145869.06426607652</v>
      </c>
      <c r="DL79" s="1065">
        <v>175816.19949911692</v>
      </c>
      <c r="DM79" s="1065">
        <v>58020.741290743157</v>
      </c>
      <c r="DN79" s="1065">
        <v>2903.346486994807</v>
      </c>
      <c r="DO79" s="1065">
        <v>1009482.4598109608</v>
      </c>
      <c r="DP79" s="1065">
        <v>326223.12239073578</v>
      </c>
      <c r="DQ79" s="1065">
        <v>503668.80797873239</v>
      </c>
      <c r="DR79" s="1065">
        <v>507596.36713933636</v>
      </c>
      <c r="DS79" s="1065">
        <v>91073.791609624997</v>
      </c>
      <c r="DT79" s="1065">
        <v>1054752.5969637849</v>
      </c>
      <c r="DU79" s="1065">
        <v>0</v>
      </c>
      <c r="DV79" s="1065">
        <v>33119.676556089493</v>
      </c>
      <c r="DW79" s="1065">
        <v>110733.42706720102</v>
      </c>
      <c r="DX79" s="1065">
        <v>62715.693153290078</v>
      </c>
      <c r="DY79" s="1065">
        <v>834.97786499502593</v>
      </c>
      <c r="DZ79" s="1065">
        <v>244.61248731213362</v>
      </c>
      <c r="EA79" s="1065">
        <v>1098.3883461713135</v>
      </c>
      <c r="EB79" s="1065">
        <v>2055.8137452490005</v>
      </c>
      <c r="EC79" s="1065">
        <v>74937.696821396297</v>
      </c>
      <c r="ED79" s="1065">
        <v>70.136001058067961</v>
      </c>
      <c r="EE79" s="1065">
        <v>3263.3114038846275</v>
      </c>
      <c r="EF79" s="1065">
        <v>4234.9012231984243</v>
      </c>
      <c r="EG79" s="1065">
        <v>111065.16228487025</v>
      </c>
      <c r="EH79" s="1065">
        <v>7699.4584986544151</v>
      </c>
      <c r="EI79" s="1065">
        <v>68996.212926950335</v>
      </c>
      <c r="EJ79" s="1065">
        <v>96118.642582840475</v>
      </c>
      <c r="EK79" s="1065">
        <v>13904.414326785622</v>
      </c>
      <c r="EL79" s="1065">
        <v>72606.70507583968</v>
      </c>
      <c r="EM79" s="1065">
        <v>731.40933314600898</v>
      </c>
      <c r="EN79" s="1065">
        <v>3611.6020454589193</v>
      </c>
      <c r="EO79" s="1065">
        <v>11491.865795360176</v>
      </c>
      <c r="EP79" s="1065">
        <v>2644.6578830385997</v>
      </c>
      <c r="EQ79" s="1065">
        <v>174223.56942959581</v>
      </c>
      <c r="ER79" s="1065">
        <v>14405.078141380653</v>
      </c>
      <c r="ES79" s="1065">
        <v>4264.283540380542</v>
      </c>
      <c r="ET79" s="1065">
        <v>323.36519826598328</v>
      </c>
      <c r="EU79" s="1065">
        <v>244.26882348778489</v>
      </c>
      <c r="EV79" s="1065">
        <v>1689.7960970482188</v>
      </c>
      <c r="EW79" s="1065">
        <v>1093.8914042024692</v>
      </c>
      <c r="EX79" s="1065">
        <v>6027.5511027431003</v>
      </c>
      <c r="EY79" s="1065">
        <v>320.32167786488179</v>
      </c>
      <c r="EZ79" s="1065">
        <v>11634.254441586982</v>
      </c>
      <c r="FA79" s="1062">
        <f t="shared" si="5"/>
        <v>101484855.13563412</v>
      </c>
      <c r="FB79" s="1061">
        <v>70561.488631039305</v>
      </c>
      <c r="FC79" s="1061">
        <v>109720.64677877424</v>
      </c>
      <c r="FD79" s="1062">
        <f t="shared" si="6"/>
        <v>180282.13540981355</v>
      </c>
      <c r="FE79" s="1061">
        <v>0</v>
      </c>
      <c r="FF79" s="1062">
        <f t="shared" si="7"/>
        <v>180282.13540981355</v>
      </c>
      <c r="FG79" s="1061">
        <v>25734065.753994755</v>
      </c>
      <c r="FH79" s="1061">
        <v>969722.83261825389</v>
      </c>
      <c r="FI79" s="1062">
        <f t="shared" si="8"/>
        <v>26703788.586613011</v>
      </c>
      <c r="FJ79" s="1061">
        <v>23046374.417284124</v>
      </c>
      <c r="FK79" s="1066">
        <f t="shared" si="9"/>
        <v>49930445.139306948</v>
      </c>
      <c r="FL79" s="1061">
        <v>13945686.286235457</v>
      </c>
      <c r="FM79" s="1089">
        <v>137469613.98870555</v>
      </c>
      <c r="FN79" s="1061"/>
      <c r="FO79" s="1061"/>
      <c r="FP79" s="1061"/>
      <c r="FQ79" s="1061"/>
      <c r="FR79" s="1061"/>
      <c r="FS79" s="1061"/>
      <c r="FT79" s="1061"/>
      <c r="FU79" s="1067"/>
    </row>
    <row r="80" spans="1:177" x14ac:dyDescent="0.25">
      <c r="A80" s="1482"/>
      <c r="B80" s="288" t="s">
        <v>683</v>
      </c>
      <c r="C80" s="1079" t="s">
        <v>1237</v>
      </c>
      <c r="D80" s="1065">
        <v>0</v>
      </c>
      <c r="E80" s="1065">
        <v>0</v>
      </c>
      <c r="F80" s="1065">
        <v>0</v>
      </c>
      <c r="G80" s="1065">
        <v>0</v>
      </c>
      <c r="H80" s="1065">
        <v>0</v>
      </c>
      <c r="I80" s="1065">
        <v>4144499.6155773369</v>
      </c>
      <c r="J80" s="1065">
        <v>2430734.104372941</v>
      </c>
      <c r="K80" s="1065">
        <v>1132744.6192826752</v>
      </c>
      <c r="L80" s="1065">
        <v>1475382.7106954614</v>
      </c>
      <c r="M80" s="1065">
        <v>2350036.2319739382</v>
      </c>
      <c r="N80" s="1065">
        <v>1534928.5760890483</v>
      </c>
      <c r="O80" s="1065">
        <v>0</v>
      </c>
      <c r="P80" s="1065">
        <v>0</v>
      </c>
      <c r="Q80" s="1065">
        <v>0</v>
      </c>
      <c r="R80" s="1065">
        <v>0</v>
      </c>
      <c r="S80" s="1065">
        <v>0</v>
      </c>
      <c r="T80" s="1065">
        <v>0</v>
      </c>
      <c r="U80" s="1065">
        <v>0</v>
      </c>
      <c r="V80" s="1065">
        <v>0</v>
      </c>
      <c r="W80" s="1065">
        <v>0</v>
      </c>
      <c r="X80" s="1065">
        <v>0</v>
      </c>
      <c r="Y80" s="1065">
        <v>0</v>
      </c>
      <c r="Z80" s="1065">
        <v>0</v>
      </c>
      <c r="AA80" s="1065">
        <v>0</v>
      </c>
      <c r="AB80" s="1065">
        <v>0</v>
      </c>
      <c r="AC80" s="1065">
        <v>0</v>
      </c>
      <c r="AD80" s="1065">
        <v>0</v>
      </c>
      <c r="AE80" s="1065">
        <v>0</v>
      </c>
      <c r="AF80" s="1065">
        <v>0</v>
      </c>
      <c r="AG80" s="1065">
        <v>0</v>
      </c>
      <c r="AH80" s="1065">
        <v>0</v>
      </c>
      <c r="AI80" s="1065">
        <v>0</v>
      </c>
      <c r="AJ80" s="1065">
        <v>0</v>
      </c>
      <c r="AK80" s="1065">
        <v>0</v>
      </c>
      <c r="AL80" s="1065">
        <v>0</v>
      </c>
      <c r="AM80" s="1065">
        <v>0</v>
      </c>
      <c r="AN80" s="1065">
        <v>0</v>
      </c>
      <c r="AO80" s="1065">
        <v>0</v>
      </c>
      <c r="AP80" s="1065">
        <v>0</v>
      </c>
      <c r="AQ80" s="1065">
        <v>0</v>
      </c>
      <c r="AR80" s="1065">
        <v>10322.903568543481</v>
      </c>
      <c r="AS80" s="1065">
        <v>11766.607286007922</v>
      </c>
      <c r="AT80" s="1065">
        <v>0</v>
      </c>
      <c r="AU80" s="1065">
        <v>0</v>
      </c>
      <c r="AV80" s="1065">
        <v>0</v>
      </c>
      <c r="AW80" s="1065">
        <v>0</v>
      </c>
      <c r="AX80" s="1065">
        <v>0</v>
      </c>
      <c r="AY80" s="1065">
        <v>0</v>
      </c>
      <c r="AZ80" s="1065">
        <v>0</v>
      </c>
      <c r="BA80" s="1065">
        <v>0</v>
      </c>
      <c r="BB80" s="1065">
        <v>0</v>
      </c>
      <c r="BC80" s="1065">
        <v>0</v>
      </c>
      <c r="BD80" s="1065">
        <v>0</v>
      </c>
      <c r="BE80" s="1065">
        <v>1722362.7151448089</v>
      </c>
      <c r="BF80" s="1065">
        <v>17223.009528154529</v>
      </c>
      <c r="BG80" s="1065">
        <v>25395.994603823056</v>
      </c>
      <c r="BH80" s="1065">
        <v>0</v>
      </c>
      <c r="BI80" s="1065">
        <v>0</v>
      </c>
      <c r="BJ80" s="1065">
        <v>0</v>
      </c>
      <c r="BK80" s="1065">
        <v>0</v>
      </c>
      <c r="BL80" s="1065">
        <v>402580.31868084741</v>
      </c>
      <c r="BM80" s="1065">
        <v>4232077.3690154385</v>
      </c>
      <c r="BN80" s="1065">
        <v>315347.26466052706</v>
      </c>
      <c r="BO80" s="1065">
        <v>1644689.0082659519</v>
      </c>
      <c r="BP80" s="1065">
        <v>1465048.1126064796</v>
      </c>
      <c r="BQ80" s="1065">
        <v>2672015.2547163409</v>
      </c>
      <c r="BR80" s="1065">
        <v>184.61257556389197</v>
      </c>
      <c r="BS80" s="1065">
        <v>524.63716658910141</v>
      </c>
      <c r="BT80" s="1065">
        <v>43914.4303662155</v>
      </c>
      <c r="BU80" s="1065">
        <v>89965.693526527306</v>
      </c>
      <c r="BV80" s="1065">
        <v>28246.406680536511</v>
      </c>
      <c r="BW80" s="1065">
        <v>1701.6617933339548</v>
      </c>
      <c r="BX80" s="1065">
        <v>281785.44759710482</v>
      </c>
      <c r="BY80" s="1065">
        <v>15566964.097213399</v>
      </c>
      <c r="BZ80" s="1065">
        <v>129051.39046558902</v>
      </c>
      <c r="CA80" s="1065">
        <v>331.17368347816745</v>
      </c>
      <c r="CB80" s="1065">
        <v>0</v>
      </c>
      <c r="CC80" s="1065">
        <v>526807.59583766048</v>
      </c>
      <c r="CD80" s="1065">
        <v>34625.897257454133</v>
      </c>
      <c r="CE80" s="1065">
        <v>35747.292404838103</v>
      </c>
      <c r="CF80" s="1065">
        <v>15913.078968900612</v>
      </c>
      <c r="CG80" s="1065">
        <v>157352.63393470598</v>
      </c>
      <c r="CH80" s="1065">
        <v>17157.343668066802</v>
      </c>
      <c r="CI80" s="1065">
        <v>0</v>
      </c>
      <c r="CJ80" s="1065">
        <v>0</v>
      </c>
      <c r="CK80" s="1065">
        <v>0</v>
      </c>
      <c r="CL80" s="1065">
        <v>0</v>
      </c>
      <c r="CM80" s="1065">
        <v>0</v>
      </c>
      <c r="CN80" s="1065">
        <v>0</v>
      </c>
      <c r="CO80" s="1065">
        <v>0</v>
      </c>
      <c r="CP80" s="1065">
        <v>0</v>
      </c>
      <c r="CQ80" s="1065">
        <v>0</v>
      </c>
      <c r="CR80" s="1065">
        <v>0</v>
      </c>
      <c r="CS80" s="1065">
        <v>0</v>
      </c>
      <c r="CT80" s="1065">
        <v>0</v>
      </c>
      <c r="CU80" s="1065">
        <v>0</v>
      </c>
      <c r="CV80" s="1065">
        <v>0</v>
      </c>
      <c r="CW80" s="1065">
        <v>0</v>
      </c>
      <c r="CX80" s="1065">
        <v>171223.74469754411</v>
      </c>
      <c r="CY80" s="1065">
        <v>2039.6336664021949</v>
      </c>
      <c r="CZ80" s="1065">
        <v>0</v>
      </c>
      <c r="DA80" s="1065">
        <v>0</v>
      </c>
      <c r="DB80" s="1065">
        <v>3175062.2101311707</v>
      </c>
      <c r="DC80" s="1065">
        <v>366963.45527190657</v>
      </c>
      <c r="DD80" s="1065">
        <v>1421775.9689244323</v>
      </c>
      <c r="DE80" s="1065">
        <v>745732.52786089643</v>
      </c>
      <c r="DF80" s="1065">
        <v>426210.41807135101</v>
      </c>
      <c r="DG80" s="1065">
        <v>1091264.7149093929</v>
      </c>
      <c r="DH80" s="1065">
        <v>0</v>
      </c>
      <c r="DI80" s="1065">
        <v>0</v>
      </c>
      <c r="DJ80" s="1065">
        <v>0</v>
      </c>
      <c r="DK80" s="1065">
        <v>2681.099267368154</v>
      </c>
      <c r="DL80" s="1065">
        <v>0</v>
      </c>
      <c r="DM80" s="1065">
        <v>4643.1023503576562</v>
      </c>
      <c r="DN80" s="1065">
        <v>0</v>
      </c>
      <c r="DO80" s="1065">
        <v>977.01870709676336</v>
      </c>
      <c r="DP80" s="1065">
        <v>0</v>
      </c>
      <c r="DQ80" s="1065">
        <v>0</v>
      </c>
      <c r="DR80" s="1065">
        <v>0</v>
      </c>
      <c r="DS80" s="1065">
        <v>0</v>
      </c>
      <c r="DT80" s="1065">
        <v>1757.2948779017031</v>
      </c>
      <c r="DU80" s="1065">
        <v>0</v>
      </c>
      <c r="DV80" s="1065">
        <v>0</v>
      </c>
      <c r="DW80" s="1065">
        <v>0</v>
      </c>
      <c r="DX80" s="1065">
        <v>0</v>
      </c>
      <c r="DY80" s="1065">
        <v>0</v>
      </c>
      <c r="DZ80" s="1065">
        <v>0</v>
      </c>
      <c r="EA80" s="1065">
        <v>0</v>
      </c>
      <c r="EB80" s="1065">
        <v>0</v>
      </c>
      <c r="EC80" s="1065">
        <v>0</v>
      </c>
      <c r="ED80" s="1065">
        <v>0</v>
      </c>
      <c r="EE80" s="1065">
        <v>0</v>
      </c>
      <c r="EF80" s="1065">
        <v>0</v>
      </c>
      <c r="EG80" s="1065">
        <v>457493.79418670415</v>
      </c>
      <c r="EH80" s="1065">
        <v>0</v>
      </c>
      <c r="EI80" s="1065">
        <v>5327.0698989013017</v>
      </c>
      <c r="EJ80" s="1065">
        <v>0</v>
      </c>
      <c r="EK80" s="1065">
        <v>0</v>
      </c>
      <c r="EL80" s="1065">
        <v>0</v>
      </c>
      <c r="EM80" s="1065">
        <v>0</v>
      </c>
      <c r="EN80" s="1065">
        <v>0</v>
      </c>
      <c r="EO80" s="1065">
        <v>0</v>
      </c>
      <c r="EP80" s="1065">
        <v>0</v>
      </c>
      <c r="EQ80" s="1065">
        <v>0</v>
      </c>
      <c r="ER80" s="1065">
        <v>0</v>
      </c>
      <c r="ES80" s="1065">
        <v>0</v>
      </c>
      <c r="ET80" s="1065">
        <v>0</v>
      </c>
      <c r="EU80" s="1065">
        <v>0</v>
      </c>
      <c r="EV80" s="1065">
        <v>0</v>
      </c>
      <c r="EW80" s="1065">
        <v>0</v>
      </c>
      <c r="EX80" s="1065">
        <v>0</v>
      </c>
      <c r="EY80" s="1065">
        <v>0</v>
      </c>
      <c r="EZ80" s="1065">
        <v>0</v>
      </c>
      <c r="FA80" s="1062">
        <f t="shared" si="5"/>
        <v>50390579.862029709</v>
      </c>
      <c r="FB80" s="1061">
        <v>0</v>
      </c>
      <c r="FC80" s="1061">
        <v>0</v>
      </c>
      <c r="FD80" s="1062">
        <f t="shared" si="6"/>
        <v>0</v>
      </c>
      <c r="FE80" s="1061">
        <v>0</v>
      </c>
      <c r="FF80" s="1062">
        <f t="shared" si="7"/>
        <v>0</v>
      </c>
      <c r="FG80" s="1061">
        <v>49029469.647223018</v>
      </c>
      <c r="FH80" s="1061">
        <v>573339.36495106167</v>
      </c>
      <c r="FI80" s="1062">
        <f t="shared" si="8"/>
        <v>49602809.012174077</v>
      </c>
      <c r="FJ80" s="1061">
        <v>11107362.796158949</v>
      </c>
      <c r="FK80" s="1066">
        <f t="shared" si="9"/>
        <v>60710171.808333024</v>
      </c>
      <c r="FL80" s="1061">
        <v>3517637.7729407172</v>
      </c>
      <c r="FM80" s="1089">
        <v>107583113.89742202</v>
      </c>
      <c r="FN80" s="1061"/>
      <c r="FO80" s="1061"/>
      <c r="FP80" s="1061"/>
      <c r="FQ80" s="1061"/>
      <c r="FR80" s="1061"/>
      <c r="FS80" s="1061"/>
      <c r="FT80" s="1061"/>
      <c r="FU80" s="1067"/>
    </row>
    <row r="81" spans="1:177" x14ac:dyDescent="0.25">
      <c r="A81" s="1482"/>
      <c r="B81" s="288" t="s">
        <v>684</v>
      </c>
      <c r="C81" s="1079" t="s">
        <v>1238</v>
      </c>
      <c r="D81" s="1065">
        <v>0</v>
      </c>
      <c r="E81" s="1065">
        <v>0</v>
      </c>
      <c r="F81" s="1065">
        <v>0</v>
      </c>
      <c r="G81" s="1065">
        <v>0</v>
      </c>
      <c r="H81" s="1065">
        <v>0</v>
      </c>
      <c r="I81" s="1065">
        <v>20102.356422624143</v>
      </c>
      <c r="J81" s="1065">
        <v>20946.101377214727</v>
      </c>
      <c r="K81" s="1065">
        <v>6019.4544188147584</v>
      </c>
      <c r="L81" s="1065">
        <v>1659.1476555661893</v>
      </c>
      <c r="M81" s="1065">
        <v>10905.116483630351</v>
      </c>
      <c r="N81" s="1065">
        <v>1221.9604004469265</v>
      </c>
      <c r="O81" s="1065">
        <v>0</v>
      </c>
      <c r="P81" s="1065">
        <v>0</v>
      </c>
      <c r="Q81" s="1065">
        <v>0</v>
      </c>
      <c r="R81" s="1065">
        <v>0</v>
      </c>
      <c r="S81" s="1065">
        <v>0</v>
      </c>
      <c r="T81" s="1065">
        <v>0</v>
      </c>
      <c r="U81" s="1065">
        <v>0</v>
      </c>
      <c r="V81" s="1065">
        <v>0</v>
      </c>
      <c r="W81" s="1065">
        <v>0</v>
      </c>
      <c r="X81" s="1065">
        <v>0</v>
      </c>
      <c r="Y81" s="1065">
        <v>0</v>
      </c>
      <c r="Z81" s="1065">
        <v>0</v>
      </c>
      <c r="AA81" s="1065">
        <v>0</v>
      </c>
      <c r="AB81" s="1065">
        <v>0</v>
      </c>
      <c r="AC81" s="1065">
        <v>0</v>
      </c>
      <c r="AD81" s="1065">
        <v>0</v>
      </c>
      <c r="AE81" s="1065">
        <v>0</v>
      </c>
      <c r="AF81" s="1065">
        <v>0</v>
      </c>
      <c r="AG81" s="1065">
        <v>0</v>
      </c>
      <c r="AH81" s="1065">
        <v>0</v>
      </c>
      <c r="AI81" s="1065">
        <v>0</v>
      </c>
      <c r="AJ81" s="1065">
        <v>0</v>
      </c>
      <c r="AK81" s="1065">
        <v>0</v>
      </c>
      <c r="AL81" s="1065">
        <v>534929.56835182046</v>
      </c>
      <c r="AM81" s="1065">
        <v>257524.09333350413</v>
      </c>
      <c r="AN81" s="1065">
        <v>186269.33357714963</v>
      </c>
      <c r="AO81" s="1065">
        <v>45998.914123389244</v>
      </c>
      <c r="AP81" s="1065">
        <v>32074.240725595875</v>
      </c>
      <c r="AQ81" s="1065">
        <v>61689.401228463947</v>
      </c>
      <c r="AR81" s="1065">
        <v>438530.15939239122</v>
      </c>
      <c r="AS81" s="1065">
        <v>18248.914310255102</v>
      </c>
      <c r="AT81" s="1065">
        <v>1254475.0545646253</v>
      </c>
      <c r="AU81" s="1065">
        <v>406342.62479145225</v>
      </c>
      <c r="AV81" s="1065">
        <v>12197.008972177511</v>
      </c>
      <c r="AW81" s="1065">
        <v>23395.51604641847</v>
      </c>
      <c r="AX81" s="1065">
        <v>1112044.8313643874</v>
      </c>
      <c r="AY81" s="1065">
        <v>202805.40056077848</v>
      </c>
      <c r="AZ81" s="1065">
        <v>5624.3853240264452</v>
      </c>
      <c r="BA81" s="1065">
        <v>16222.700521587938</v>
      </c>
      <c r="BB81" s="1065">
        <v>1393.2312452642441</v>
      </c>
      <c r="BC81" s="1065">
        <v>408397.74786572065</v>
      </c>
      <c r="BD81" s="1065">
        <v>700748.80617034482</v>
      </c>
      <c r="BE81" s="1065">
        <v>253306.26785273667</v>
      </c>
      <c r="BF81" s="1065">
        <v>62104.965017681898</v>
      </c>
      <c r="BG81" s="1065">
        <v>229008.69066507852</v>
      </c>
      <c r="BH81" s="1065">
        <v>87532.049569297393</v>
      </c>
      <c r="BI81" s="1065">
        <v>111613.24816724575</v>
      </c>
      <c r="BJ81" s="1065">
        <v>29073.530043815532</v>
      </c>
      <c r="BK81" s="1065">
        <v>98252.005697369765</v>
      </c>
      <c r="BL81" s="1065">
        <v>0</v>
      </c>
      <c r="BM81" s="1065">
        <v>0</v>
      </c>
      <c r="BN81" s="1065">
        <v>0</v>
      </c>
      <c r="BO81" s="1065">
        <v>0</v>
      </c>
      <c r="BP81" s="1065">
        <v>0</v>
      </c>
      <c r="BQ81" s="1065">
        <v>0</v>
      </c>
      <c r="BR81" s="1065">
        <v>0</v>
      </c>
      <c r="BS81" s="1065">
        <v>0</v>
      </c>
      <c r="BT81" s="1065">
        <v>0</v>
      </c>
      <c r="BU81" s="1065">
        <v>0</v>
      </c>
      <c r="BV81" s="1065">
        <v>0</v>
      </c>
      <c r="BW81" s="1065">
        <v>0</v>
      </c>
      <c r="BX81" s="1065">
        <v>0</v>
      </c>
      <c r="BY81" s="1065">
        <v>0</v>
      </c>
      <c r="BZ81" s="1065">
        <v>7444573.6577835586</v>
      </c>
      <c r="CA81" s="1065">
        <v>0</v>
      </c>
      <c r="CB81" s="1065">
        <v>0</v>
      </c>
      <c r="CC81" s="1065">
        <v>0</v>
      </c>
      <c r="CD81" s="1065">
        <v>836667.12687271391</v>
      </c>
      <c r="CE81" s="1065">
        <v>385157.16951872001</v>
      </c>
      <c r="CF81" s="1065">
        <v>2001.232476978051</v>
      </c>
      <c r="CG81" s="1065">
        <v>42498.415595783459</v>
      </c>
      <c r="CH81" s="1065">
        <v>51492.488372684093</v>
      </c>
      <c r="CI81" s="1065">
        <v>45168.844682123388</v>
      </c>
      <c r="CJ81" s="1065">
        <v>24821.553790537899</v>
      </c>
      <c r="CK81" s="1065">
        <v>331360.31754160067</v>
      </c>
      <c r="CL81" s="1065">
        <v>37196.362191089502</v>
      </c>
      <c r="CM81" s="1065">
        <v>180565.60006416074</v>
      </c>
      <c r="CN81" s="1065">
        <v>54448.212683819831</v>
      </c>
      <c r="CO81" s="1065">
        <v>199080.68143612662</v>
      </c>
      <c r="CP81" s="1065">
        <v>376423.91512566619</v>
      </c>
      <c r="CQ81" s="1065">
        <v>4187.3611089173692</v>
      </c>
      <c r="CR81" s="1065">
        <v>30447.580215563008</v>
      </c>
      <c r="CS81" s="1065">
        <v>440693.18161993707</v>
      </c>
      <c r="CT81" s="1065">
        <v>92273.994384365244</v>
      </c>
      <c r="CU81" s="1065">
        <v>289231.34508154605</v>
      </c>
      <c r="CV81" s="1065">
        <v>39724.068211262645</v>
      </c>
      <c r="CW81" s="1065">
        <v>1907.8619710020848</v>
      </c>
      <c r="CX81" s="1065">
        <v>79826.573007393061</v>
      </c>
      <c r="CY81" s="1065">
        <v>0</v>
      </c>
      <c r="CZ81" s="1065">
        <v>4616.3952580327186</v>
      </c>
      <c r="DA81" s="1065">
        <v>0</v>
      </c>
      <c r="DB81" s="1065">
        <v>90576.68233521402</v>
      </c>
      <c r="DC81" s="1065">
        <v>11038.000461488688</v>
      </c>
      <c r="DD81" s="1065">
        <v>7487.0960023342504</v>
      </c>
      <c r="DE81" s="1065">
        <v>3990.461218014007</v>
      </c>
      <c r="DF81" s="1065">
        <v>0</v>
      </c>
      <c r="DG81" s="1065">
        <v>0</v>
      </c>
      <c r="DH81" s="1065">
        <v>0</v>
      </c>
      <c r="DI81" s="1065">
        <v>0</v>
      </c>
      <c r="DJ81" s="1065">
        <v>0</v>
      </c>
      <c r="DK81" s="1065">
        <v>0</v>
      </c>
      <c r="DL81" s="1065">
        <v>0</v>
      </c>
      <c r="DM81" s="1065">
        <v>0</v>
      </c>
      <c r="DN81" s="1065">
        <v>0</v>
      </c>
      <c r="DO81" s="1065">
        <v>0</v>
      </c>
      <c r="DP81" s="1065">
        <v>0</v>
      </c>
      <c r="DQ81" s="1065">
        <v>0</v>
      </c>
      <c r="DR81" s="1065">
        <v>0</v>
      </c>
      <c r="DS81" s="1065">
        <v>0</v>
      </c>
      <c r="DT81" s="1065">
        <v>0</v>
      </c>
      <c r="DU81" s="1065">
        <v>0</v>
      </c>
      <c r="DV81" s="1065">
        <v>0</v>
      </c>
      <c r="DW81" s="1065">
        <v>0</v>
      </c>
      <c r="DX81" s="1065">
        <v>0</v>
      </c>
      <c r="DY81" s="1065">
        <v>0</v>
      </c>
      <c r="DZ81" s="1065">
        <v>0</v>
      </c>
      <c r="EA81" s="1065">
        <v>30.161764618998156</v>
      </c>
      <c r="EB81" s="1065">
        <v>16.896006483020198</v>
      </c>
      <c r="EC81" s="1065">
        <v>0</v>
      </c>
      <c r="ED81" s="1065">
        <v>0</v>
      </c>
      <c r="EE81" s="1065">
        <v>0</v>
      </c>
      <c r="EF81" s="1065">
        <v>0</v>
      </c>
      <c r="EG81" s="1065">
        <v>0</v>
      </c>
      <c r="EH81" s="1065">
        <v>0</v>
      </c>
      <c r="EI81" s="1065">
        <v>20367.353577934457</v>
      </c>
      <c r="EJ81" s="1065">
        <v>0</v>
      </c>
      <c r="EK81" s="1065">
        <v>0</v>
      </c>
      <c r="EL81" s="1065">
        <v>0</v>
      </c>
      <c r="EM81" s="1065">
        <v>0</v>
      </c>
      <c r="EN81" s="1065">
        <v>0</v>
      </c>
      <c r="EO81" s="1065">
        <v>0</v>
      </c>
      <c r="EP81" s="1065">
        <v>0</v>
      </c>
      <c r="EQ81" s="1065">
        <v>0</v>
      </c>
      <c r="ER81" s="1065">
        <v>2.7541460252882653E-2</v>
      </c>
      <c r="ES81" s="1065">
        <v>0</v>
      </c>
      <c r="ET81" s="1065">
        <v>0</v>
      </c>
      <c r="EU81" s="1065">
        <v>0</v>
      </c>
      <c r="EV81" s="1065">
        <v>0.13254138032404481</v>
      </c>
      <c r="EW81" s="1065">
        <v>0</v>
      </c>
      <c r="EX81" s="1065">
        <v>0</v>
      </c>
      <c r="EY81" s="1065">
        <v>0</v>
      </c>
      <c r="EZ81" s="1065">
        <v>0</v>
      </c>
      <c r="FA81" s="1062">
        <f t="shared" si="5"/>
        <v>17778527.576683383</v>
      </c>
      <c r="FB81" s="1061">
        <v>0</v>
      </c>
      <c r="FC81" s="1061">
        <v>0</v>
      </c>
      <c r="FD81" s="1062">
        <f t="shared" si="6"/>
        <v>0</v>
      </c>
      <c r="FE81" s="1061">
        <v>0</v>
      </c>
      <c r="FF81" s="1062">
        <f t="shared" si="7"/>
        <v>0</v>
      </c>
      <c r="FG81" s="1061">
        <v>34921770.417473234</v>
      </c>
      <c r="FH81" s="1061">
        <v>776712.84474536055</v>
      </c>
      <c r="FI81" s="1062">
        <f t="shared" si="8"/>
        <v>35698483.262218595</v>
      </c>
      <c r="FJ81" s="1061">
        <v>7534255.0907224156</v>
      </c>
      <c r="FK81" s="1066">
        <f t="shared" si="9"/>
        <v>43232738.352941006</v>
      </c>
      <c r="FL81" s="1061">
        <v>4165458.3856720775</v>
      </c>
      <c r="FM81" s="1089">
        <v>56845807.543952316</v>
      </c>
      <c r="FN81" s="1061"/>
      <c r="FO81" s="1061"/>
      <c r="FP81" s="1061"/>
      <c r="FQ81" s="1061"/>
      <c r="FR81" s="1061"/>
      <c r="FS81" s="1061"/>
      <c r="FT81" s="1061"/>
      <c r="FU81" s="1067"/>
    </row>
    <row r="82" spans="1:177" x14ac:dyDescent="0.25">
      <c r="A82" s="1482"/>
      <c r="B82" s="288" t="s">
        <v>516</v>
      </c>
      <c r="C82" s="1079" t="s">
        <v>1239</v>
      </c>
      <c r="D82" s="1065">
        <v>4954954.2977125794</v>
      </c>
      <c r="E82" s="1065">
        <v>1002438.2802109019</v>
      </c>
      <c r="F82" s="1065">
        <v>745945.399092593</v>
      </c>
      <c r="G82" s="1065">
        <v>938495.87258642062</v>
      </c>
      <c r="H82" s="1065">
        <v>424556.91027386364</v>
      </c>
      <c r="I82" s="1065">
        <v>0</v>
      </c>
      <c r="J82" s="1065">
        <v>0</v>
      </c>
      <c r="K82" s="1065">
        <v>0</v>
      </c>
      <c r="L82" s="1065">
        <v>0</v>
      </c>
      <c r="M82" s="1065">
        <v>0</v>
      </c>
      <c r="N82" s="1065">
        <v>0</v>
      </c>
      <c r="O82" s="1065">
        <v>0</v>
      </c>
      <c r="P82" s="1065">
        <v>0</v>
      </c>
      <c r="Q82" s="1065">
        <v>0</v>
      </c>
      <c r="R82" s="1065">
        <v>0</v>
      </c>
      <c r="S82" s="1065">
        <v>0</v>
      </c>
      <c r="T82" s="1065">
        <v>0</v>
      </c>
      <c r="U82" s="1065">
        <v>0</v>
      </c>
      <c r="V82" s="1065">
        <v>0</v>
      </c>
      <c r="W82" s="1065">
        <v>0</v>
      </c>
      <c r="X82" s="1065">
        <v>0</v>
      </c>
      <c r="Y82" s="1065">
        <v>0</v>
      </c>
      <c r="Z82" s="1065">
        <v>0</v>
      </c>
      <c r="AA82" s="1065">
        <v>0</v>
      </c>
      <c r="AB82" s="1065">
        <v>0</v>
      </c>
      <c r="AC82" s="1065">
        <v>0</v>
      </c>
      <c r="AD82" s="1065">
        <v>0</v>
      </c>
      <c r="AE82" s="1065">
        <v>0</v>
      </c>
      <c r="AF82" s="1065">
        <v>0</v>
      </c>
      <c r="AG82" s="1065">
        <v>0</v>
      </c>
      <c r="AH82" s="1065">
        <v>0</v>
      </c>
      <c r="AI82" s="1065">
        <v>0</v>
      </c>
      <c r="AJ82" s="1065">
        <v>0</v>
      </c>
      <c r="AK82" s="1065">
        <v>0</v>
      </c>
      <c r="AL82" s="1065">
        <v>0</v>
      </c>
      <c r="AM82" s="1065">
        <v>0</v>
      </c>
      <c r="AN82" s="1065">
        <v>0</v>
      </c>
      <c r="AO82" s="1065">
        <v>0</v>
      </c>
      <c r="AP82" s="1065">
        <v>0</v>
      </c>
      <c r="AQ82" s="1065">
        <v>0</v>
      </c>
      <c r="AR82" s="1065">
        <v>0</v>
      </c>
      <c r="AS82" s="1065">
        <v>0</v>
      </c>
      <c r="AT82" s="1065">
        <v>0</v>
      </c>
      <c r="AU82" s="1065">
        <v>0</v>
      </c>
      <c r="AV82" s="1065">
        <v>0</v>
      </c>
      <c r="AW82" s="1065">
        <v>0</v>
      </c>
      <c r="AX82" s="1065">
        <v>0</v>
      </c>
      <c r="AY82" s="1065">
        <v>0</v>
      </c>
      <c r="AZ82" s="1065">
        <v>0</v>
      </c>
      <c r="BA82" s="1065">
        <v>0</v>
      </c>
      <c r="BB82" s="1065">
        <v>0</v>
      </c>
      <c r="BC82" s="1065">
        <v>0</v>
      </c>
      <c r="BD82" s="1065">
        <v>0</v>
      </c>
      <c r="BE82" s="1065">
        <v>0</v>
      </c>
      <c r="BF82" s="1065">
        <v>0</v>
      </c>
      <c r="BG82" s="1065">
        <v>0</v>
      </c>
      <c r="BH82" s="1065">
        <v>0</v>
      </c>
      <c r="BI82" s="1065">
        <v>0</v>
      </c>
      <c r="BJ82" s="1065">
        <v>0</v>
      </c>
      <c r="BK82" s="1065">
        <v>0</v>
      </c>
      <c r="BL82" s="1065">
        <v>0</v>
      </c>
      <c r="BM82" s="1065">
        <v>0</v>
      </c>
      <c r="BN82" s="1065">
        <v>0</v>
      </c>
      <c r="BO82" s="1065">
        <v>0</v>
      </c>
      <c r="BP82" s="1065">
        <v>0</v>
      </c>
      <c r="BQ82" s="1065">
        <v>0</v>
      </c>
      <c r="BR82" s="1065">
        <v>0</v>
      </c>
      <c r="BS82" s="1065">
        <v>0</v>
      </c>
      <c r="BT82" s="1065">
        <v>0</v>
      </c>
      <c r="BU82" s="1065">
        <v>0</v>
      </c>
      <c r="BV82" s="1065">
        <v>0</v>
      </c>
      <c r="BW82" s="1065">
        <v>0</v>
      </c>
      <c r="BX82" s="1065">
        <v>0</v>
      </c>
      <c r="BY82" s="1065">
        <v>0</v>
      </c>
      <c r="BZ82" s="1065">
        <v>0</v>
      </c>
      <c r="CA82" s="1065">
        <v>2741666.5314263008</v>
      </c>
      <c r="CB82" s="1065">
        <v>0</v>
      </c>
      <c r="CC82" s="1065">
        <v>0</v>
      </c>
      <c r="CD82" s="1065">
        <v>0</v>
      </c>
      <c r="CE82" s="1065">
        <v>0</v>
      </c>
      <c r="CF82" s="1065">
        <v>0</v>
      </c>
      <c r="CG82" s="1065">
        <v>0</v>
      </c>
      <c r="CH82" s="1065">
        <v>0</v>
      </c>
      <c r="CI82" s="1065">
        <v>8762.8490370676609</v>
      </c>
      <c r="CJ82" s="1065">
        <v>7038.6990512272487</v>
      </c>
      <c r="CK82" s="1065">
        <v>0</v>
      </c>
      <c r="CL82" s="1065">
        <v>3.1034615566207746</v>
      </c>
      <c r="CM82" s="1065">
        <v>0</v>
      </c>
      <c r="CN82" s="1065">
        <v>0</v>
      </c>
      <c r="CO82" s="1065">
        <v>0</v>
      </c>
      <c r="CP82" s="1065">
        <v>0</v>
      </c>
      <c r="CQ82" s="1065">
        <v>0</v>
      </c>
      <c r="CR82" s="1065">
        <v>0</v>
      </c>
      <c r="CS82" s="1065">
        <v>0</v>
      </c>
      <c r="CT82" s="1065">
        <v>0</v>
      </c>
      <c r="CU82" s="1065">
        <v>0</v>
      </c>
      <c r="CV82" s="1065">
        <v>0</v>
      </c>
      <c r="CW82" s="1065">
        <v>0</v>
      </c>
      <c r="CX82" s="1065">
        <v>15002.739854669007</v>
      </c>
      <c r="CY82" s="1065">
        <v>0</v>
      </c>
      <c r="CZ82" s="1065">
        <v>0</v>
      </c>
      <c r="DA82" s="1065">
        <v>0</v>
      </c>
      <c r="DB82" s="1065">
        <v>0</v>
      </c>
      <c r="DC82" s="1065">
        <v>0</v>
      </c>
      <c r="DD82" s="1065">
        <v>0</v>
      </c>
      <c r="DE82" s="1065">
        <v>0</v>
      </c>
      <c r="DF82" s="1065">
        <v>0</v>
      </c>
      <c r="DG82" s="1065">
        <v>0</v>
      </c>
      <c r="DH82" s="1065">
        <v>0</v>
      </c>
      <c r="DI82" s="1065">
        <v>0</v>
      </c>
      <c r="DJ82" s="1065">
        <v>0</v>
      </c>
      <c r="DK82" s="1065">
        <v>0</v>
      </c>
      <c r="DL82" s="1065">
        <v>0</v>
      </c>
      <c r="DM82" s="1065">
        <v>0</v>
      </c>
      <c r="DN82" s="1065">
        <v>0</v>
      </c>
      <c r="DO82" s="1065">
        <v>0</v>
      </c>
      <c r="DP82" s="1065">
        <v>0</v>
      </c>
      <c r="DQ82" s="1065">
        <v>0</v>
      </c>
      <c r="DR82" s="1065">
        <v>0</v>
      </c>
      <c r="DS82" s="1065">
        <v>0</v>
      </c>
      <c r="DT82" s="1065">
        <v>0</v>
      </c>
      <c r="DU82" s="1065">
        <v>0</v>
      </c>
      <c r="DV82" s="1065">
        <v>0</v>
      </c>
      <c r="DW82" s="1065">
        <v>0</v>
      </c>
      <c r="DX82" s="1065">
        <v>0</v>
      </c>
      <c r="DY82" s="1065">
        <v>0</v>
      </c>
      <c r="DZ82" s="1065">
        <v>0</v>
      </c>
      <c r="EA82" s="1065">
        <v>0</v>
      </c>
      <c r="EB82" s="1065">
        <v>0</v>
      </c>
      <c r="EC82" s="1065">
        <v>0</v>
      </c>
      <c r="ED82" s="1065">
        <v>0</v>
      </c>
      <c r="EE82" s="1065">
        <v>0</v>
      </c>
      <c r="EF82" s="1065">
        <v>0</v>
      </c>
      <c r="EG82" s="1065">
        <v>0</v>
      </c>
      <c r="EH82" s="1065">
        <v>0</v>
      </c>
      <c r="EI82" s="1065">
        <v>2745.2066982430174</v>
      </c>
      <c r="EJ82" s="1065">
        <v>0</v>
      </c>
      <c r="EK82" s="1065">
        <v>0</v>
      </c>
      <c r="EL82" s="1065">
        <v>0</v>
      </c>
      <c r="EM82" s="1065">
        <v>28843.915717729775</v>
      </c>
      <c r="EN82" s="1065">
        <v>91108.746867060268</v>
      </c>
      <c r="EO82" s="1065">
        <v>0</v>
      </c>
      <c r="EP82" s="1065">
        <v>0</v>
      </c>
      <c r="EQ82" s="1065">
        <v>0</v>
      </c>
      <c r="ER82" s="1065">
        <v>0</v>
      </c>
      <c r="ES82" s="1065">
        <v>0</v>
      </c>
      <c r="ET82" s="1065">
        <v>0</v>
      </c>
      <c r="EU82" s="1065">
        <v>0</v>
      </c>
      <c r="EV82" s="1065">
        <v>0.17775983489225683</v>
      </c>
      <c r="EW82" s="1065">
        <v>406.68780775186559</v>
      </c>
      <c r="EX82" s="1065">
        <v>0</v>
      </c>
      <c r="EY82" s="1065">
        <v>0</v>
      </c>
      <c r="EZ82" s="1065">
        <v>0</v>
      </c>
      <c r="FA82" s="1062">
        <f t="shared" si="5"/>
        <v>10961969.417557802</v>
      </c>
      <c r="FB82" s="1061">
        <v>17235.542260954899</v>
      </c>
      <c r="FC82" s="1061">
        <v>24121.557626894726</v>
      </c>
      <c r="FD82" s="1062">
        <f t="shared" si="6"/>
        <v>41357.099887849625</v>
      </c>
      <c r="FE82" s="1061">
        <v>0</v>
      </c>
      <c r="FF82" s="1062">
        <f t="shared" si="7"/>
        <v>41357.099887849625</v>
      </c>
      <c r="FG82" s="1061">
        <v>8627695.2404817138</v>
      </c>
      <c r="FH82" s="1061">
        <v>762980.31554084225</v>
      </c>
      <c r="FI82" s="1062">
        <f t="shared" si="8"/>
        <v>9390675.5560225565</v>
      </c>
      <c r="FJ82" s="1061">
        <v>2881299.2748365658</v>
      </c>
      <c r="FK82" s="1066">
        <f t="shared" si="9"/>
        <v>12313331.930746973</v>
      </c>
      <c r="FL82" s="1061">
        <v>486241.7353980692</v>
      </c>
      <c r="FM82" s="1089">
        <v>22789059.612906698</v>
      </c>
      <c r="FN82" s="1061"/>
      <c r="FO82" s="1061"/>
      <c r="FP82" s="1061"/>
      <c r="FQ82" s="1061"/>
      <c r="FR82" s="1061"/>
      <c r="FS82" s="1061"/>
      <c r="FT82" s="1061"/>
      <c r="FU82" s="1067"/>
    </row>
    <row r="83" spans="1:177" x14ac:dyDescent="0.25">
      <c r="A83" s="1482"/>
      <c r="B83" s="287" t="s">
        <v>1149</v>
      </c>
      <c r="C83" s="1079" t="s">
        <v>1159</v>
      </c>
      <c r="D83" s="1065">
        <v>0</v>
      </c>
      <c r="E83" s="1065">
        <v>0</v>
      </c>
      <c r="F83" s="1065">
        <v>0</v>
      </c>
      <c r="G83" s="1065">
        <v>0</v>
      </c>
      <c r="H83" s="1065">
        <v>0</v>
      </c>
      <c r="I83" s="1065">
        <v>0</v>
      </c>
      <c r="J83" s="1065">
        <v>0</v>
      </c>
      <c r="K83" s="1065">
        <v>0</v>
      </c>
      <c r="L83" s="1065">
        <v>0</v>
      </c>
      <c r="M83" s="1065">
        <v>0</v>
      </c>
      <c r="N83" s="1065">
        <v>0</v>
      </c>
      <c r="O83" s="1065">
        <v>0</v>
      </c>
      <c r="P83" s="1065">
        <v>0</v>
      </c>
      <c r="Q83" s="1065">
        <v>0</v>
      </c>
      <c r="R83" s="1065">
        <v>0</v>
      </c>
      <c r="S83" s="1065">
        <v>0</v>
      </c>
      <c r="T83" s="1065">
        <v>0</v>
      </c>
      <c r="U83" s="1065">
        <v>0</v>
      </c>
      <c r="V83" s="1065">
        <v>0</v>
      </c>
      <c r="W83" s="1065">
        <v>0</v>
      </c>
      <c r="X83" s="1065">
        <v>0</v>
      </c>
      <c r="Y83" s="1065">
        <v>0</v>
      </c>
      <c r="Z83" s="1065">
        <v>0</v>
      </c>
      <c r="AA83" s="1065">
        <v>0</v>
      </c>
      <c r="AB83" s="1065">
        <v>0</v>
      </c>
      <c r="AC83" s="1065">
        <v>0</v>
      </c>
      <c r="AD83" s="1065">
        <v>0</v>
      </c>
      <c r="AE83" s="1065">
        <v>0</v>
      </c>
      <c r="AF83" s="1065">
        <v>0</v>
      </c>
      <c r="AG83" s="1065">
        <v>0</v>
      </c>
      <c r="AH83" s="1065">
        <v>0</v>
      </c>
      <c r="AI83" s="1065">
        <v>0</v>
      </c>
      <c r="AJ83" s="1065">
        <v>0</v>
      </c>
      <c r="AK83" s="1065">
        <v>0</v>
      </c>
      <c r="AL83" s="1065">
        <v>0</v>
      </c>
      <c r="AM83" s="1065">
        <v>0</v>
      </c>
      <c r="AN83" s="1065">
        <v>0</v>
      </c>
      <c r="AO83" s="1065">
        <v>0</v>
      </c>
      <c r="AP83" s="1065">
        <v>0</v>
      </c>
      <c r="AQ83" s="1065">
        <v>0</v>
      </c>
      <c r="AR83" s="1065">
        <v>0</v>
      </c>
      <c r="AS83" s="1065">
        <v>0</v>
      </c>
      <c r="AT83" s="1065">
        <v>0</v>
      </c>
      <c r="AU83" s="1065">
        <v>0</v>
      </c>
      <c r="AV83" s="1065">
        <v>0</v>
      </c>
      <c r="AW83" s="1065">
        <v>0</v>
      </c>
      <c r="AX83" s="1065">
        <v>0</v>
      </c>
      <c r="AY83" s="1065">
        <v>0</v>
      </c>
      <c r="AZ83" s="1065">
        <v>0</v>
      </c>
      <c r="BA83" s="1065">
        <v>0</v>
      </c>
      <c r="BB83" s="1065">
        <v>0</v>
      </c>
      <c r="BC83" s="1065">
        <v>0</v>
      </c>
      <c r="BD83" s="1065">
        <v>0</v>
      </c>
      <c r="BE83" s="1065">
        <v>0</v>
      </c>
      <c r="BF83" s="1065">
        <v>0</v>
      </c>
      <c r="BG83" s="1065">
        <v>0</v>
      </c>
      <c r="BH83" s="1065">
        <v>0</v>
      </c>
      <c r="BI83" s="1065">
        <v>0</v>
      </c>
      <c r="BJ83" s="1065">
        <v>0</v>
      </c>
      <c r="BK83" s="1065">
        <v>0</v>
      </c>
      <c r="BL83" s="1065">
        <v>0</v>
      </c>
      <c r="BM83" s="1065">
        <v>0</v>
      </c>
      <c r="BN83" s="1065">
        <v>0</v>
      </c>
      <c r="BO83" s="1065">
        <v>0</v>
      </c>
      <c r="BP83" s="1065">
        <v>0</v>
      </c>
      <c r="BQ83" s="1065">
        <v>0</v>
      </c>
      <c r="BR83" s="1065">
        <v>0</v>
      </c>
      <c r="BS83" s="1065">
        <v>0</v>
      </c>
      <c r="BT83" s="1065">
        <v>0</v>
      </c>
      <c r="BU83" s="1065">
        <v>0</v>
      </c>
      <c r="BV83" s="1065">
        <v>0</v>
      </c>
      <c r="BW83" s="1065">
        <v>0</v>
      </c>
      <c r="BX83" s="1065">
        <v>0</v>
      </c>
      <c r="BY83" s="1065">
        <v>0</v>
      </c>
      <c r="BZ83" s="1065">
        <v>0</v>
      </c>
      <c r="CA83" s="1065">
        <v>0</v>
      </c>
      <c r="CB83" s="1065">
        <v>2497740.8608924774</v>
      </c>
      <c r="CC83" s="1065">
        <v>0</v>
      </c>
      <c r="CD83" s="1065">
        <v>0</v>
      </c>
      <c r="CE83" s="1065">
        <v>0</v>
      </c>
      <c r="CF83" s="1065">
        <v>0</v>
      </c>
      <c r="CG83" s="1065">
        <v>0</v>
      </c>
      <c r="CH83" s="1065">
        <v>0</v>
      </c>
      <c r="CI83" s="1065">
        <v>0</v>
      </c>
      <c r="CJ83" s="1065">
        <v>0</v>
      </c>
      <c r="CK83" s="1065">
        <v>0</v>
      </c>
      <c r="CL83" s="1065">
        <v>0</v>
      </c>
      <c r="CM83" s="1065">
        <v>0</v>
      </c>
      <c r="CN83" s="1065">
        <v>0</v>
      </c>
      <c r="CO83" s="1065">
        <v>0</v>
      </c>
      <c r="CP83" s="1065">
        <v>0</v>
      </c>
      <c r="CQ83" s="1065">
        <v>0</v>
      </c>
      <c r="CR83" s="1065">
        <v>0</v>
      </c>
      <c r="CS83" s="1065">
        <v>0</v>
      </c>
      <c r="CT83" s="1065">
        <v>0</v>
      </c>
      <c r="CU83" s="1065">
        <v>0</v>
      </c>
      <c r="CV83" s="1065">
        <v>0</v>
      </c>
      <c r="CW83" s="1065">
        <v>0</v>
      </c>
      <c r="CX83" s="1065">
        <v>0</v>
      </c>
      <c r="CY83" s="1065">
        <v>0</v>
      </c>
      <c r="CZ83" s="1065">
        <v>0</v>
      </c>
      <c r="DA83" s="1065">
        <v>0</v>
      </c>
      <c r="DB83" s="1065">
        <v>0</v>
      </c>
      <c r="DC83" s="1065">
        <v>0</v>
      </c>
      <c r="DD83" s="1065">
        <v>0</v>
      </c>
      <c r="DE83" s="1065">
        <v>0</v>
      </c>
      <c r="DF83" s="1065">
        <v>0</v>
      </c>
      <c r="DG83" s="1065">
        <v>0</v>
      </c>
      <c r="DH83" s="1065">
        <v>0</v>
      </c>
      <c r="DI83" s="1065">
        <v>0</v>
      </c>
      <c r="DJ83" s="1065">
        <v>0</v>
      </c>
      <c r="DK83" s="1065">
        <v>0</v>
      </c>
      <c r="DL83" s="1065">
        <v>0</v>
      </c>
      <c r="DM83" s="1065">
        <v>0</v>
      </c>
      <c r="DN83" s="1065">
        <v>0</v>
      </c>
      <c r="DO83" s="1065">
        <v>0</v>
      </c>
      <c r="DP83" s="1065">
        <v>0</v>
      </c>
      <c r="DQ83" s="1065">
        <v>0</v>
      </c>
      <c r="DR83" s="1065">
        <v>0</v>
      </c>
      <c r="DS83" s="1065">
        <v>0</v>
      </c>
      <c r="DT83" s="1065">
        <v>0</v>
      </c>
      <c r="DU83" s="1065">
        <v>0</v>
      </c>
      <c r="DV83" s="1065">
        <v>0</v>
      </c>
      <c r="DW83" s="1065">
        <v>0</v>
      </c>
      <c r="DX83" s="1065">
        <v>0</v>
      </c>
      <c r="DY83" s="1065">
        <v>0</v>
      </c>
      <c r="DZ83" s="1065">
        <v>0</v>
      </c>
      <c r="EA83" s="1065">
        <v>0</v>
      </c>
      <c r="EB83" s="1065">
        <v>0</v>
      </c>
      <c r="EC83" s="1065">
        <v>0</v>
      </c>
      <c r="ED83" s="1065">
        <v>0</v>
      </c>
      <c r="EE83" s="1065">
        <v>0</v>
      </c>
      <c r="EF83" s="1065">
        <v>0</v>
      </c>
      <c r="EG83" s="1065">
        <v>0</v>
      </c>
      <c r="EH83" s="1065">
        <v>0</v>
      </c>
      <c r="EI83" s="1065">
        <v>0</v>
      </c>
      <c r="EJ83" s="1065">
        <v>0</v>
      </c>
      <c r="EK83" s="1065">
        <v>0</v>
      </c>
      <c r="EL83" s="1065">
        <v>0</v>
      </c>
      <c r="EM83" s="1065">
        <v>0</v>
      </c>
      <c r="EN83" s="1065">
        <v>0</v>
      </c>
      <c r="EO83" s="1065">
        <v>0</v>
      </c>
      <c r="EP83" s="1065">
        <v>0</v>
      </c>
      <c r="EQ83" s="1065">
        <v>25987.838997414678</v>
      </c>
      <c r="ER83" s="1065">
        <v>13978192.50638748</v>
      </c>
      <c r="ES83" s="1065">
        <v>0</v>
      </c>
      <c r="ET83" s="1065">
        <v>0</v>
      </c>
      <c r="EU83" s="1065">
        <v>0</v>
      </c>
      <c r="EV83" s="1065">
        <v>0</v>
      </c>
      <c r="EW83" s="1065">
        <v>0</v>
      </c>
      <c r="EX83" s="1065">
        <v>0</v>
      </c>
      <c r="EY83" s="1065">
        <v>0</v>
      </c>
      <c r="EZ83" s="1065">
        <v>0</v>
      </c>
      <c r="FA83" s="1062">
        <f t="shared" si="5"/>
        <v>16501921.206277372</v>
      </c>
      <c r="FB83" s="1061">
        <v>185982.72633508741</v>
      </c>
      <c r="FC83" s="1061">
        <v>1504203.2895892118</v>
      </c>
      <c r="FD83" s="1062">
        <f t="shared" si="6"/>
        <v>1690186.0159242991</v>
      </c>
      <c r="FE83" s="1061">
        <v>0</v>
      </c>
      <c r="FF83" s="1062">
        <f t="shared" si="7"/>
        <v>1690186.0159242991</v>
      </c>
      <c r="FG83" s="1061">
        <v>16736773.540450649</v>
      </c>
      <c r="FH83" s="1061">
        <v>315688.86619243829</v>
      </c>
      <c r="FI83" s="1062">
        <f t="shared" si="8"/>
        <v>17052462.406643089</v>
      </c>
      <c r="FJ83" s="1061">
        <v>11641498.83530587</v>
      </c>
      <c r="FK83" s="1066">
        <f t="shared" si="9"/>
        <v>30384147.257873259</v>
      </c>
      <c r="FL83" s="1061">
        <v>13515433.274494842</v>
      </c>
      <c r="FM83" s="1089">
        <v>33370635.189655766</v>
      </c>
      <c r="FN83" s="1061"/>
      <c r="FO83" s="1061"/>
      <c r="FP83" s="1061"/>
      <c r="FQ83" s="1061"/>
      <c r="FR83" s="1061"/>
      <c r="FS83" s="1061"/>
      <c r="FT83" s="1061"/>
      <c r="FU83" s="1067"/>
    </row>
    <row r="84" spans="1:177" x14ac:dyDescent="0.25">
      <c r="A84" s="1482"/>
      <c r="B84" s="288" t="s">
        <v>517</v>
      </c>
      <c r="C84" s="1079" t="s">
        <v>1160</v>
      </c>
      <c r="D84" s="1065">
        <v>100789.17707019886</v>
      </c>
      <c r="E84" s="1065">
        <v>2355.7279082769783</v>
      </c>
      <c r="F84" s="1065">
        <v>131791.82957849809</v>
      </c>
      <c r="G84" s="1065">
        <v>232195.08030262648</v>
      </c>
      <c r="H84" s="1065">
        <v>17241.646092653275</v>
      </c>
      <c r="I84" s="1065">
        <v>36015.339393579052</v>
      </c>
      <c r="J84" s="1065">
        <v>393552.60482545779</v>
      </c>
      <c r="K84" s="1065">
        <v>32771.618631480902</v>
      </c>
      <c r="L84" s="1065">
        <v>62878.785607260535</v>
      </c>
      <c r="M84" s="1065">
        <v>360061.98316148587</v>
      </c>
      <c r="N84" s="1065">
        <v>52609.444101366549</v>
      </c>
      <c r="O84" s="1065">
        <v>9087.1239464767914</v>
      </c>
      <c r="P84" s="1065">
        <v>21690.728372939957</v>
      </c>
      <c r="Q84" s="1065">
        <v>9768.9772696306081</v>
      </c>
      <c r="R84" s="1065">
        <v>3006.4697563921491</v>
      </c>
      <c r="S84" s="1065">
        <v>36789.581324595645</v>
      </c>
      <c r="T84" s="1065">
        <v>5160.0927356583743</v>
      </c>
      <c r="U84" s="1065">
        <v>79154.800239334916</v>
      </c>
      <c r="V84" s="1065">
        <v>18266.872480926941</v>
      </c>
      <c r="W84" s="1065">
        <v>36332.694986043665</v>
      </c>
      <c r="X84" s="1065">
        <v>19019.835257388815</v>
      </c>
      <c r="Y84" s="1065">
        <v>133078.82211733452</v>
      </c>
      <c r="Z84" s="1065">
        <v>63654.114321198351</v>
      </c>
      <c r="AA84" s="1065">
        <v>73093.522526937799</v>
      </c>
      <c r="AB84" s="1065">
        <v>36592.884331522684</v>
      </c>
      <c r="AC84" s="1065">
        <v>71286.532883039326</v>
      </c>
      <c r="AD84" s="1065">
        <v>418382.68334141577</v>
      </c>
      <c r="AE84" s="1065">
        <v>65991.696395617982</v>
      </c>
      <c r="AF84" s="1065">
        <v>19739.903078928546</v>
      </c>
      <c r="AG84" s="1065">
        <v>31817.499211031129</v>
      </c>
      <c r="AH84" s="1065">
        <v>113399.1315232635</v>
      </c>
      <c r="AI84" s="1065">
        <v>216996.60011837579</v>
      </c>
      <c r="AJ84" s="1065">
        <v>369621.75306981284</v>
      </c>
      <c r="AK84" s="1065">
        <v>24742.111153023936</v>
      </c>
      <c r="AL84" s="1065">
        <v>57879.885954780322</v>
      </c>
      <c r="AM84" s="1065">
        <v>12584.035467089918</v>
      </c>
      <c r="AN84" s="1065">
        <v>531374.17391761811</v>
      </c>
      <c r="AO84" s="1065">
        <v>796850.72068939277</v>
      </c>
      <c r="AP84" s="1065">
        <v>19031.1413283437</v>
      </c>
      <c r="AQ84" s="1065">
        <v>238941.81623052401</v>
      </c>
      <c r="AR84" s="1065">
        <v>7699.2627611873086</v>
      </c>
      <c r="AS84" s="1065">
        <v>32713.542680911607</v>
      </c>
      <c r="AT84" s="1065">
        <v>23542.240779737895</v>
      </c>
      <c r="AU84" s="1065">
        <v>90759.841318285529</v>
      </c>
      <c r="AV84" s="1065">
        <v>1810.4305367172769</v>
      </c>
      <c r="AW84" s="1065">
        <v>10445.605476216902</v>
      </c>
      <c r="AX84" s="1065">
        <v>23478.507219075414</v>
      </c>
      <c r="AY84" s="1065">
        <v>180536.1294346879</v>
      </c>
      <c r="AZ84" s="1065">
        <v>15358.097253724845</v>
      </c>
      <c r="BA84" s="1065">
        <v>206811.53162618773</v>
      </c>
      <c r="BB84" s="1065">
        <v>73046.950557665215</v>
      </c>
      <c r="BC84" s="1065">
        <v>10452.583328599958</v>
      </c>
      <c r="BD84" s="1065">
        <v>135695.95544894828</v>
      </c>
      <c r="BE84" s="1065">
        <v>14223.078889039229</v>
      </c>
      <c r="BF84" s="1065">
        <v>11552.510700819297</v>
      </c>
      <c r="BG84" s="1065">
        <v>14166.995997213653</v>
      </c>
      <c r="BH84" s="1065">
        <v>259897.06834777168</v>
      </c>
      <c r="BI84" s="1065">
        <v>337425.62923049682</v>
      </c>
      <c r="BJ84" s="1065">
        <v>2939.5633277689194</v>
      </c>
      <c r="BK84" s="1065">
        <v>1597.5805637941451</v>
      </c>
      <c r="BL84" s="1065">
        <v>842.74458151614965</v>
      </c>
      <c r="BM84" s="1065">
        <v>67539.356582931709</v>
      </c>
      <c r="BN84" s="1065">
        <v>3951.293240604894</v>
      </c>
      <c r="BO84" s="1065">
        <v>22751.523500982374</v>
      </c>
      <c r="BP84" s="1065">
        <v>3631.6253553546776</v>
      </c>
      <c r="BQ84" s="1065">
        <v>737999.39002710127</v>
      </c>
      <c r="BR84" s="1065">
        <v>14086.783518478847</v>
      </c>
      <c r="BS84" s="1065">
        <v>339512.4990272391</v>
      </c>
      <c r="BT84" s="1065">
        <v>232156.78701643265</v>
      </c>
      <c r="BU84" s="1065">
        <v>495402.05108586192</v>
      </c>
      <c r="BV84" s="1065">
        <v>1751777.2181157763</v>
      </c>
      <c r="BW84" s="1065">
        <v>381373.80028855946</v>
      </c>
      <c r="BX84" s="1065">
        <v>456838.98825793486</v>
      </c>
      <c r="BY84" s="1065">
        <v>457927.35476844804</v>
      </c>
      <c r="BZ84" s="1065">
        <v>1179288.0761551242</v>
      </c>
      <c r="CA84" s="1065">
        <v>115965.76425503628</v>
      </c>
      <c r="CB84" s="1065">
        <v>541456.67611735815</v>
      </c>
      <c r="CC84" s="1065">
        <v>13905312.903587097</v>
      </c>
      <c r="CD84" s="1065">
        <v>1223016.6747159366</v>
      </c>
      <c r="CE84" s="1065">
        <v>1182852.1888100465</v>
      </c>
      <c r="CF84" s="1065">
        <v>269963.09628429177</v>
      </c>
      <c r="CG84" s="1065">
        <v>253579.69601923373</v>
      </c>
      <c r="CH84" s="1065">
        <v>173393.06366926682</v>
      </c>
      <c r="CI84" s="1065">
        <v>584370.96356743632</v>
      </c>
      <c r="CJ84" s="1065">
        <v>913235.73071667377</v>
      </c>
      <c r="CK84" s="1065">
        <v>116870.96850968162</v>
      </c>
      <c r="CL84" s="1065">
        <v>379705.97816098848</v>
      </c>
      <c r="CM84" s="1065">
        <v>508985.1608248009</v>
      </c>
      <c r="CN84" s="1065">
        <v>329384.4968099494</v>
      </c>
      <c r="CO84" s="1065">
        <v>177266.13927955204</v>
      </c>
      <c r="CP84" s="1065">
        <v>550361.4117045746</v>
      </c>
      <c r="CQ84" s="1065">
        <v>644372.31168292824</v>
      </c>
      <c r="CR84" s="1065">
        <v>382208.16540751857</v>
      </c>
      <c r="CS84" s="1065">
        <v>14832903.559510754</v>
      </c>
      <c r="CT84" s="1065">
        <v>403858.76849127607</v>
      </c>
      <c r="CU84" s="1065">
        <v>853660.67456870025</v>
      </c>
      <c r="CV84" s="1065">
        <v>22923.041392900028</v>
      </c>
      <c r="CW84" s="1065">
        <v>55091.126580139615</v>
      </c>
      <c r="CX84" s="1065">
        <v>76108.828031657409</v>
      </c>
      <c r="CY84" s="1065">
        <v>147037.97087666212</v>
      </c>
      <c r="CZ84" s="1065">
        <v>0</v>
      </c>
      <c r="DA84" s="1065">
        <v>81324.17262688608</v>
      </c>
      <c r="DB84" s="1065">
        <v>1554377.7718118089</v>
      </c>
      <c r="DC84" s="1065">
        <v>189422.0689060963</v>
      </c>
      <c r="DD84" s="1065">
        <v>1154878.7508716371</v>
      </c>
      <c r="DE84" s="1065">
        <v>615525.54761217663</v>
      </c>
      <c r="DF84" s="1065">
        <v>2059318.2498605729</v>
      </c>
      <c r="DG84" s="1065">
        <v>1572396.0353543074</v>
      </c>
      <c r="DH84" s="1065">
        <v>1602.0591602506088</v>
      </c>
      <c r="DI84" s="1065">
        <v>31992.814673910139</v>
      </c>
      <c r="DJ84" s="1065">
        <v>1901.369644772948</v>
      </c>
      <c r="DK84" s="1065">
        <v>6405.6689608090401</v>
      </c>
      <c r="DL84" s="1065">
        <v>8866.7491762972641</v>
      </c>
      <c r="DM84" s="1065">
        <v>39624.86061690432</v>
      </c>
      <c r="DN84" s="1065">
        <v>6.9909780518846008</v>
      </c>
      <c r="DO84" s="1065">
        <v>516.4156522205875</v>
      </c>
      <c r="DP84" s="1065">
        <v>194229.19398452181</v>
      </c>
      <c r="DQ84" s="1065">
        <v>333124.33680542372</v>
      </c>
      <c r="DR84" s="1065">
        <v>9548.4239506107187</v>
      </c>
      <c r="DS84" s="1065">
        <v>25445.320236158212</v>
      </c>
      <c r="DT84" s="1065">
        <v>327978.68373641482</v>
      </c>
      <c r="DU84" s="1065">
        <v>209543.68755779698</v>
      </c>
      <c r="DV84" s="1065">
        <v>34318.73807115489</v>
      </c>
      <c r="DW84" s="1065">
        <v>130407.97264703779</v>
      </c>
      <c r="DX84" s="1065">
        <v>94543.562177161977</v>
      </c>
      <c r="DY84" s="1065">
        <v>149.51239808123202</v>
      </c>
      <c r="DZ84" s="1065">
        <v>125.10391548323203</v>
      </c>
      <c r="EA84" s="1065">
        <v>1164.2700785313205</v>
      </c>
      <c r="EB84" s="1065">
        <v>141.54934588272886</v>
      </c>
      <c r="EC84" s="1065">
        <v>1348290.075115185</v>
      </c>
      <c r="ED84" s="1065">
        <v>47497.162513122523</v>
      </c>
      <c r="EE84" s="1065">
        <v>10611.029343700942</v>
      </c>
      <c r="EF84" s="1065">
        <v>6955.3374885135545</v>
      </c>
      <c r="EG84" s="1065">
        <v>1581.7060439512375</v>
      </c>
      <c r="EH84" s="1065">
        <v>3133.754047147349</v>
      </c>
      <c r="EI84" s="1065">
        <v>4021.5617222658489</v>
      </c>
      <c r="EJ84" s="1065">
        <v>103619.50504453407</v>
      </c>
      <c r="EK84" s="1065">
        <v>19845.009248171595</v>
      </c>
      <c r="EL84" s="1065">
        <v>704.24037328435554</v>
      </c>
      <c r="EM84" s="1065">
        <v>114.34416314086451</v>
      </c>
      <c r="EN84" s="1065">
        <v>8028.8088037391153</v>
      </c>
      <c r="EO84" s="1065">
        <v>13189.603893235157</v>
      </c>
      <c r="EP84" s="1065">
        <v>128010.82849805336</v>
      </c>
      <c r="EQ84" s="1065">
        <v>89099.484434626575</v>
      </c>
      <c r="ER84" s="1065">
        <v>41868.625056175209</v>
      </c>
      <c r="ES84" s="1065">
        <v>8710.4260246068279</v>
      </c>
      <c r="ET84" s="1065">
        <v>586.30077757426398</v>
      </c>
      <c r="EU84" s="1065">
        <v>1746.619593686509</v>
      </c>
      <c r="EV84" s="1065">
        <v>1169.183651978803</v>
      </c>
      <c r="EW84" s="1065">
        <v>4207.3040578708524</v>
      </c>
      <c r="EX84" s="1065">
        <v>3998.8860905532738</v>
      </c>
      <c r="EY84" s="1065">
        <v>0</v>
      </c>
      <c r="EZ84" s="1065">
        <v>27746.9958644289</v>
      </c>
      <c r="FA84" s="1062">
        <f t="shared" si="5"/>
        <v>61752334.069937691</v>
      </c>
      <c r="FB84" s="1061">
        <v>140862.45276743305</v>
      </c>
      <c r="FC84" s="1061">
        <v>828649.5575829196</v>
      </c>
      <c r="FD84" s="1062">
        <f t="shared" si="6"/>
        <v>969512.01035035262</v>
      </c>
      <c r="FE84" s="1061">
        <v>0</v>
      </c>
      <c r="FF84" s="1062">
        <f t="shared" si="7"/>
        <v>969512.01035035262</v>
      </c>
      <c r="FG84" s="1061">
        <v>85736029.649314627</v>
      </c>
      <c r="FH84" s="1061">
        <v>554400.76923521119</v>
      </c>
      <c r="FI84" s="1062">
        <f t="shared" si="8"/>
        <v>86290430.418549836</v>
      </c>
      <c r="FJ84" s="1061">
        <v>18564813.714157451</v>
      </c>
      <c r="FK84" s="1066">
        <f t="shared" si="9"/>
        <v>105824756.14305763</v>
      </c>
      <c r="FL84" s="1061">
        <v>37489843.903536931</v>
      </c>
      <c r="FM84" s="1089">
        <v>130087246.30945836</v>
      </c>
      <c r="FN84" s="1061"/>
      <c r="FO84" s="1061"/>
      <c r="FP84" s="1061"/>
      <c r="FQ84" s="1061"/>
      <c r="FR84" s="1061"/>
      <c r="FS84" s="1061"/>
      <c r="FT84" s="1061"/>
      <c r="FU84" s="1067"/>
    </row>
    <row r="85" spans="1:177" x14ac:dyDescent="0.25">
      <c r="A85" s="1482"/>
      <c r="B85" s="288" t="s">
        <v>685</v>
      </c>
      <c r="C85" s="1079" t="s">
        <v>1240</v>
      </c>
      <c r="D85" s="1065">
        <v>0</v>
      </c>
      <c r="E85" s="1065">
        <v>0</v>
      </c>
      <c r="F85" s="1065">
        <v>0</v>
      </c>
      <c r="G85" s="1065">
        <v>0</v>
      </c>
      <c r="H85" s="1065">
        <v>0</v>
      </c>
      <c r="I85" s="1065">
        <v>98707.184541946612</v>
      </c>
      <c r="J85" s="1065">
        <v>2466.4535374710781</v>
      </c>
      <c r="K85" s="1065">
        <v>41009.130420959278</v>
      </c>
      <c r="L85" s="1065">
        <v>148792.77610159817</v>
      </c>
      <c r="M85" s="1065">
        <v>218768.53760590189</v>
      </c>
      <c r="N85" s="1065">
        <v>642.78095687569112</v>
      </c>
      <c r="O85" s="1065">
        <v>0</v>
      </c>
      <c r="P85" s="1065">
        <v>0</v>
      </c>
      <c r="Q85" s="1065">
        <v>0</v>
      </c>
      <c r="R85" s="1065">
        <v>0</v>
      </c>
      <c r="S85" s="1065">
        <v>0</v>
      </c>
      <c r="T85" s="1065">
        <v>0</v>
      </c>
      <c r="U85" s="1065">
        <v>0</v>
      </c>
      <c r="V85" s="1065">
        <v>0</v>
      </c>
      <c r="W85" s="1065">
        <v>0</v>
      </c>
      <c r="X85" s="1065">
        <v>0</v>
      </c>
      <c r="Y85" s="1065">
        <v>0</v>
      </c>
      <c r="Z85" s="1065">
        <v>0</v>
      </c>
      <c r="AA85" s="1065">
        <v>0</v>
      </c>
      <c r="AB85" s="1065">
        <v>0</v>
      </c>
      <c r="AC85" s="1065">
        <v>0</v>
      </c>
      <c r="AD85" s="1065">
        <v>0</v>
      </c>
      <c r="AE85" s="1065">
        <v>0</v>
      </c>
      <c r="AF85" s="1065">
        <v>0</v>
      </c>
      <c r="AG85" s="1065">
        <v>0</v>
      </c>
      <c r="AH85" s="1065">
        <v>0</v>
      </c>
      <c r="AI85" s="1065">
        <v>0</v>
      </c>
      <c r="AJ85" s="1065">
        <v>0</v>
      </c>
      <c r="AK85" s="1065">
        <v>0</v>
      </c>
      <c r="AL85" s="1065">
        <v>0</v>
      </c>
      <c r="AM85" s="1065">
        <v>0</v>
      </c>
      <c r="AN85" s="1065">
        <v>0</v>
      </c>
      <c r="AO85" s="1065">
        <v>0</v>
      </c>
      <c r="AP85" s="1065">
        <v>0</v>
      </c>
      <c r="AQ85" s="1065">
        <v>0</v>
      </c>
      <c r="AR85" s="1065">
        <v>0</v>
      </c>
      <c r="AS85" s="1065">
        <v>0</v>
      </c>
      <c r="AT85" s="1065">
        <v>0</v>
      </c>
      <c r="AU85" s="1065">
        <v>0</v>
      </c>
      <c r="AV85" s="1065">
        <v>0</v>
      </c>
      <c r="AW85" s="1065">
        <v>0</v>
      </c>
      <c r="AX85" s="1065">
        <v>0</v>
      </c>
      <c r="AY85" s="1065">
        <v>0</v>
      </c>
      <c r="AZ85" s="1065">
        <v>0</v>
      </c>
      <c r="BA85" s="1065">
        <v>0</v>
      </c>
      <c r="BB85" s="1065">
        <v>0</v>
      </c>
      <c r="BC85" s="1065">
        <v>0</v>
      </c>
      <c r="BD85" s="1065">
        <v>0</v>
      </c>
      <c r="BE85" s="1065">
        <v>0</v>
      </c>
      <c r="BF85" s="1065">
        <v>0</v>
      </c>
      <c r="BG85" s="1065">
        <v>0</v>
      </c>
      <c r="BH85" s="1065">
        <v>0</v>
      </c>
      <c r="BI85" s="1065">
        <v>0</v>
      </c>
      <c r="BJ85" s="1065">
        <v>0</v>
      </c>
      <c r="BK85" s="1065">
        <v>0</v>
      </c>
      <c r="BL85" s="1065">
        <v>0</v>
      </c>
      <c r="BM85" s="1065">
        <v>0</v>
      </c>
      <c r="BN85" s="1065">
        <v>0</v>
      </c>
      <c r="BO85" s="1065">
        <v>0</v>
      </c>
      <c r="BP85" s="1065">
        <v>0</v>
      </c>
      <c r="BQ85" s="1065">
        <v>0</v>
      </c>
      <c r="BR85" s="1065">
        <v>0</v>
      </c>
      <c r="BS85" s="1065">
        <v>0</v>
      </c>
      <c r="BT85" s="1065">
        <v>815911.02155520208</v>
      </c>
      <c r="BU85" s="1065">
        <v>0</v>
      </c>
      <c r="BV85" s="1065">
        <v>0</v>
      </c>
      <c r="BW85" s="1065">
        <v>0</v>
      </c>
      <c r="BX85" s="1065">
        <v>0</v>
      </c>
      <c r="BY85" s="1065">
        <v>3117575.7015521531</v>
      </c>
      <c r="BZ85" s="1065">
        <v>0</v>
      </c>
      <c r="CA85" s="1065">
        <v>333421.94680809975</v>
      </c>
      <c r="CB85" s="1065">
        <v>0</v>
      </c>
      <c r="CC85" s="1065">
        <v>176259.17656686564</v>
      </c>
      <c r="CD85" s="1065">
        <v>30949517.362160858</v>
      </c>
      <c r="CE85" s="1065">
        <v>547905.22774459736</v>
      </c>
      <c r="CF85" s="1065">
        <v>131932.75548968141</v>
      </c>
      <c r="CG85" s="1065">
        <v>0</v>
      </c>
      <c r="CH85" s="1065">
        <v>15918.084577935084</v>
      </c>
      <c r="CI85" s="1065">
        <v>0</v>
      </c>
      <c r="CJ85" s="1065">
        <v>0</v>
      </c>
      <c r="CK85" s="1065">
        <v>0</v>
      </c>
      <c r="CL85" s="1065">
        <v>0</v>
      </c>
      <c r="CM85" s="1065">
        <v>0</v>
      </c>
      <c r="CN85" s="1065">
        <v>0</v>
      </c>
      <c r="CO85" s="1065">
        <v>0</v>
      </c>
      <c r="CP85" s="1065">
        <v>87648.895658840367</v>
      </c>
      <c r="CQ85" s="1065">
        <v>0</v>
      </c>
      <c r="CR85" s="1065">
        <v>0</v>
      </c>
      <c r="CS85" s="1065">
        <v>0</v>
      </c>
      <c r="CT85" s="1065">
        <v>0</v>
      </c>
      <c r="CU85" s="1065">
        <v>0</v>
      </c>
      <c r="CV85" s="1065">
        <v>0</v>
      </c>
      <c r="CW85" s="1065">
        <v>0</v>
      </c>
      <c r="CX85" s="1065">
        <v>0</v>
      </c>
      <c r="CY85" s="1065">
        <v>0</v>
      </c>
      <c r="CZ85" s="1065">
        <v>0</v>
      </c>
      <c r="DA85" s="1065">
        <v>0</v>
      </c>
      <c r="DB85" s="1065">
        <v>0</v>
      </c>
      <c r="DC85" s="1065">
        <v>0</v>
      </c>
      <c r="DD85" s="1065">
        <v>0</v>
      </c>
      <c r="DE85" s="1065">
        <v>0</v>
      </c>
      <c r="DF85" s="1065">
        <v>0</v>
      </c>
      <c r="DG85" s="1065">
        <v>0</v>
      </c>
      <c r="DH85" s="1065">
        <v>0</v>
      </c>
      <c r="DI85" s="1065">
        <v>0</v>
      </c>
      <c r="DJ85" s="1065">
        <v>0</v>
      </c>
      <c r="DK85" s="1065">
        <v>0</v>
      </c>
      <c r="DL85" s="1065">
        <v>420534.50929904776</v>
      </c>
      <c r="DM85" s="1065">
        <v>2503202.8366720285</v>
      </c>
      <c r="DN85" s="1065">
        <v>0</v>
      </c>
      <c r="DO85" s="1065">
        <v>0</v>
      </c>
      <c r="DP85" s="1065">
        <v>0</v>
      </c>
      <c r="DQ85" s="1065">
        <v>0</v>
      </c>
      <c r="DR85" s="1065">
        <v>0</v>
      </c>
      <c r="DS85" s="1065">
        <v>0</v>
      </c>
      <c r="DT85" s="1065">
        <v>0</v>
      </c>
      <c r="DU85" s="1065">
        <v>0</v>
      </c>
      <c r="DV85" s="1065">
        <v>0</v>
      </c>
      <c r="DW85" s="1065">
        <v>0</v>
      </c>
      <c r="DX85" s="1065">
        <v>0</v>
      </c>
      <c r="DY85" s="1065">
        <v>0</v>
      </c>
      <c r="DZ85" s="1065">
        <v>0</v>
      </c>
      <c r="EA85" s="1065">
        <v>0</v>
      </c>
      <c r="EB85" s="1065">
        <v>0</v>
      </c>
      <c r="EC85" s="1065">
        <v>0</v>
      </c>
      <c r="ED85" s="1065">
        <v>0</v>
      </c>
      <c r="EE85" s="1065">
        <v>0</v>
      </c>
      <c r="EF85" s="1065">
        <v>0</v>
      </c>
      <c r="EG85" s="1065">
        <v>0</v>
      </c>
      <c r="EH85" s="1065">
        <v>0</v>
      </c>
      <c r="EI85" s="1065">
        <v>238066.95287688923</v>
      </c>
      <c r="EJ85" s="1065">
        <v>0</v>
      </c>
      <c r="EK85" s="1065">
        <v>0</v>
      </c>
      <c r="EL85" s="1065">
        <v>0</v>
      </c>
      <c r="EM85" s="1065">
        <v>0</v>
      </c>
      <c r="EN85" s="1065">
        <v>0</v>
      </c>
      <c r="EO85" s="1065">
        <v>0</v>
      </c>
      <c r="EP85" s="1065">
        <v>0</v>
      </c>
      <c r="EQ85" s="1065">
        <v>0</v>
      </c>
      <c r="ER85" s="1065">
        <v>0</v>
      </c>
      <c r="ES85" s="1065">
        <v>0</v>
      </c>
      <c r="ET85" s="1065">
        <v>0</v>
      </c>
      <c r="EU85" s="1065">
        <v>0</v>
      </c>
      <c r="EV85" s="1065">
        <v>0</v>
      </c>
      <c r="EW85" s="1065">
        <v>0</v>
      </c>
      <c r="EX85" s="1065">
        <v>0</v>
      </c>
      <c r="EY85" s="1065">
        <v>0</v>
      </c>
      <c r="EZ85" s="1065">
        <v>0</v>
      </c>
      <c r="FA85" s="1062">
        <f t="shared" si="5"/>
        <v>39848281.334126949</v>
      </c>
      <c r="FB85" s="1061">
        <v>9188068.3977067526</v>
      </c>
      <c r="FC85" s="1061">
        <v>88199021.805316523</v>
      </c>
      <c r="FD85" s="1062">
        <f t="shared" si="6"/>
        <v>97387090.20302327</v>
      </c>
      <c r="FE85" s="1061">
        <v>0</v>
      </c>
      <c r="FF85" s="1062">
        <f t="shared" si="7"/>
        <v>97387090.20302327</v>
      </c>
      <c r="FG85" s="1061">
        <v>268415912.68211871</v>
      </c>
      <c r="FH85" s="1061">
        <v>3152986.049461571</v>
      </c>
      <c r="FI85" s="1062">
        <f t="shared" si="8"/>
        <v>271568898.73158026</v>
      </c>
      <c r="FJ85" s="1061">
        <v>12500020.231355457</v>
      </c>
      <c r="FK85" s="1066">
        <f t="shared" si="9"/>
        <v>381456009.16595894</v>
      </c>
      <c r="FL85" s="1061">
        <v>35394554.312188126</v>
      </c>
      <c r="FM85" s="1089">
        <v>385909736.18789756</v>
      </c>
      <c r="FN85" s="1061"/>
      <c r="FO85" s="1061"/>
      <c r="FP85" s="1061"/>
      <c r="FQ85" s="1061"/>
      <c r="FR85" s="1061"/>
      <c r="FS85" s="1061"/>
      <c r="FT85" s="1061"/>
      <c r="FU85" s="1067"/>
    </row>
    <row r="86" spans="1:177" x14ac:dyDescent="0.25">
      <c r="A86" s="1482"/>
      <c r="B86" s="288" t="s">
        <v>686</v>
      </c>
      <c r="C86" s="1079" t="s">
        <v>1241</v>
      </c>
      <c r="D86" s="1065">
        <v>441192.86586011143</v>
      </c>
      <c r="E86" s="1065">
        <v>30394.60155365922</v>
      </c>
      <c r="F86" s="1065">
        <v>127008.09258131194</v>
      </c>
      <c r="G86" s="1065">
        <v>667168.37879119115</v>
      </c>
      <c r="H86" s="1065">
        <v>161168.87906359058</v>
      </c>
      <c r="I86" s="1065">
        <v>110208.72482833054</v>
      </c>
      <c r="J86" s="1065">
        <v>15930.880581079753</v>
      </c>
      <c r="K86" s="1065">
        <v>130514.78026634123</v>
      </c>
      <c r="L86" s="1065">
        <v>363260.00350868981</v>
      </c>
      <c r="M86" s="1065">
        <v>493348.81511295453</v>
      </c>
      <c r="N86" s="1065">
        <v>140271.78963934671</v>
      </c>
      <c r="O86" s="1065">
        <v>23800.661155421403</v>
      </c>
      <c r="P86" s="1065">
        <v>10265.393676882164</v>
      </c>
      <c r="Q86" s="1065">
        <v>2830.902947217337</v>
      </c>
      <c r="R86" s="1065">
        <v>707.37127255144253</v>
      </c>
      <c r="S86" s="1065">
        <v>67513.353809575274</v>
      </c>
      <c r="T86" s="1065">
        <v>8554.2257594735238</v>
      </c>
      <c r="U86" s="1065">
        <v>30854.948320646989</v>
      </c>
      <c r="V86" s="1065">
        <v>2183.3888303638473</v>
      </c>
      <c r="W86" s="1065">
        <v>29280.16193578648</v>
      </c>
      <c r="X86" s="1065">
        <v>4594.1115814294444</v>
      </c>
      <c r="Y86" s="1065">
        <v>20339.689873452124</v>
      </c>
      <c r="Z86" s="1065">
        <v>9990.6043680637922</v>
      </c>
      <c r="AA86" s="1065">
        <v>7061.1305874195641</v>
      </c>
      <c r="AB86" s="1065">
        <v>7034.8555228620444</v>
      </c>
      <c r="AC86" s="1065">
        <v>1485.5332706427919</v>
      </c>
      <c r="AD86" s="1065">
        <v>67981.399489281524</v>
      </c>
      <c r="AE86" s="1065">
        <v>1101.2187545224792</v>
      </c>
      <c r="AF86" s="1065">
        <v>2229.4229331512643</v>
      </c>
      <c r="AG86" s="1065">
        <v>6960.6770972982486</v>
      </c>
      <c r="AH86" s="1065">
        <v>7722.114439704661</v>
      </c>
      <c r="AI86" s="1065">
        <v>158044.99439825956</v>
      </c>
      <c r="AJ86" s="1065">
        <v>13215.178144210928</v>
      </c>
      <c r="AK86" s="1065">
        <v>11360.861420932237</v>
      </c>
      <c r="AL86" s="1065">
        <v>30779.56849911785</v>
      </c>
      <c r="AM86" s="1065">
        <v>89118.556942272116</v>
      </c>
      <c r="AN86" s="1065">
        <v>13642.442655249604</v>
      </c>
      <c r="AO86" s="1065">
        <v>8669.7358190117538</v>
      </c>
      <c r="AP86" s="1065">
        <v>122797.84723626546</v>
      </c>
      <c r="AQ86" s="1065">
        <v>20140.605450968229</v>
      </c>
      <c r="AR86" s="1065">
        <v>4383.8946218963956</v>
      </c>
      <c r="AS86" s="1065">
        <v>3107.9275494511312</v>
      </c>
      <c r="AT86" s="1065">
        <v>12229.755777278127</v>
      </c>
      <c r="AU86" s="1065">
        <v>5825.1890447485166</v>
      </c>
      <c r="AV86" s="1065">
        <v>2554.6169175368977</v>
      </c>
      <c r="AW86" s="1065">
        <v>14936.425751633928</v>
      </c>
      <c r="AX86" s="1065">
        <v>259042.89990431967</v>
      </c>
      <c r="AY86" s="1065">
        <v>20743.485963003499</v>
      </c>
      <c r="AZ86" s="1065">
        <v>5417.0757825643041</v>
      </c>
      <c r="BA86" s="1065">
        <v>34856.708498205146</v>
      </c>
      <c r="BB86" s="1065">
        <v>11826.2785760526</v>
      </c>
      <c r="BC86" s="1065">
        <v>33693.731833034661</v>
      </c>
      <c r="BD86" s="1065">
        <v>124165.49635613678</v>
      </c>
      <c r="BE86" s="1065">
        <v>22823.202007614978</v>
      </c>
      <c r="BF86" s="1065">
        <v>2292437.7060186085</v>
      </c>
      <c r="BG86" s="1065">
        <v>41493.931609439162</v>
      </c>
      <c r="BH86" s="1065">
        <v>152513.56652882069</v>
      </c>
      <c r="BI86" s="1065">
        <v>11052.101562162166</v>
      </c>
      <c r="BJ86" s="1065">
        <v>9806.5472084483372</v>
      </c>
      <c r="BK86" s="1065">
        <v>8168.0664008492822</v>
      </c>
      <c r="BL86" s="1065">
        <v>5936.5410163770675</v>
      </c>
      <c r="BM86" s="1065">
        <v>172186.71111269912</v>
      </c>
      <c r="BN86" s="1065">
        <v>13613.770171384436</v>
      </c>
      <c r="BO86" s="1065">
        <v>34631.447254735889</v>
      </c>
      <c r="BP86" s="1065">
        <v>23539.412458042534</v>
      </c>
      <c r="BQ86" s="1065">
        <v>570367.69925389311</v>
      </c>
      <c r="BR86" s="1065">
        <v>250632.62155781375</v>
      </c>
      <c r="BS86" s="1065">
        <v>1401547.610508512</v>
      </c>
      <c r="BT86" s="1065">
        <v>3810449.9828116568</v>
      </c>
      <c r="BU86" s="1065">
        <v>20461.35946099077</v>
      </c>
      <c r="BV86" s="1065">
        <v>315733.39329766767</v>
      </c>
      <c r="BW86" s="1065">
        <v>1218.9047157532134</v>
      </c>
      <c r="BX86" s="1065">
        <v>294292.34450286609</v>
      </c>
      <c r="BY86" s="1065">
        <v>2932998.8065326246</v>
      </c>
      <c r="BZ86" s="1065">
        <v>9328.1763646317631</v>
      </c>
      <c r="CA86" s="1065">
        <v>1554570.3502107519</v>
      </c>
      <c r="CB86" s="1065">
        <v>0</v>
      </c>
      <c r="CC86" s="1065">
        <v>315623.58035839914</v>
      </c>
      <c r="CD86" s="1065">
        <v>120405724.86378425</v>
      </c>
      <c r="CE86" s="1065">
        <v>111272845.06018201</v>
      </c>
      <c r="CF86" s="1065">
        <v>404969.86553757591</v>
      </c>
      <c r="CG86" s="1065">
        <v>5463.7987833182842</v>
      </c>
      <c r="CH86" s="1065">
        <v>370373.59614514507</v>
      </c>
      <c r="CI86" s="1065">
        <v>15982.293570735032</v>
      </c>
      <c r="CJ86" s="1065">
        <v>85440.951030636119</v>
      </c>
      <c r="CK86" s="1065">
        <v>357669.55528179707</v>
      </c>
      <c r="CL86" s="1065">
        <v>545287.47873991937</v>
      </c>
      <c r="CM86" s="1065">
        <v>9116.0944387355303</v>
      </c>
      <c r="CN86" s="1065">
        <v>265139.05109483266</v>
      </c>
      <c r="CO86" s="1065">
        <v>59409.344913694906</v>
      </c>
      <c r="CP86" s="1065">
        <v>18472.907947031603</v>
      </c>
      <c r="CQ86" s="1065">
        <v>4546.4076659288767</v>
      </c>
      <c r="CR86" s="1065">
        <v>1296.4804182150374</v>
      </c>
      <c r="CS86" s="1065">
        <v>58853.56450541479</v>
      </c>
      <c r="CT86" s="1065">
        <v>52523.778915695701</v>
      </c>
      <c r="CU86" s="1065">
        <v>309088.98131457885</v>
      </c>
      <c r="CV86" s="1065">
        <v>5540.1953792283866</v>
      </c>
      <c r="CW86" s="1065">
        <v>54291.913994131661</v>
      </c>
      <c r="CX86" s="1065">
        <v>144057.21733858768</v>
      </c>
      <c r="CY86" s="1065">
        <v>51093.036599669125</v>
      </c>
      <c r="CZ86" s="1065">
        <v>5767.6474588449291</v>
      </c>
      <c r="DA86" s="1065">
        <v>6870.3797212394738</v>
      </c>
      <c r="DB86" s="1065">
        <v>436250.55484298599</v>
      </c>
      <c r="DC86" s="1065">
        <v>53163.06251823809</v>
      </c>
      <c r="DD86" s="1065">
        <v>207084.34961327203</v>
      </c>
      <c r="DE86" s="1065">
        <v>110371.50662042818</v>
      </c>
      <c r="DF86" s="1065">
        <v>61969.965475762336</v>
      </c>
      <c r="DG86" s="1065">
        <v>135224.51418554634</v>
      </c>
      <c r="DH86" s="1065">
        <v>14147.941751165294</v>
      </c>
      <c r="DI86" s="1065">
        <v>104430.62557677327</v>
      </c>
      <c r="DJ86" s="1065">
        <v>0</v>
      </c>
      <c r="DK86" s="1065">
        <v>0</v>
      </c>
      <c r="DL86" s="1065">
        <v>9818250.4634534046</v>
      </c>
      <c r="DM86" s="1065">
        <v>42158927.014750846</v>
      </c>
      <c r="DN86" s="1065">
        <v>1814.9073439044139</v>
      </c>
      <c r="DO86" s="1065">
        <v>55523.878860694131</v>
      </c>
      <c r="DP86" s="1065">
        <v>16940.369452158244</v>
      </c>
      <c r="DQ86" s="1065">
        <v>102075.18032767779</v>
      </c>
      <c r="DR86" s="1065">
        <v>202968.41777412186</v>
      </c>
      <c r="DS86" s="1065">
        <v>3835433.8197137285</v>
      </c>
      <c r="DT86" s="1065">
        <v>143930.39808629354</v>
      </c>
      <c r="DU86" s="1065">
        <v>1580466.8110311474</v>
      </c>
      <c r="DV86" s="1065">
        <v>106555.52900829579</v>
      </c>
      <c r="DW86" s="1065">
        <v>460117.57633211592</v>
      </c>
      <c r="DX86" s="1065">
        <v>110431.30535425949</v>
      </c>
      <c r="DY86" s="1065">
        <v>7610.0751034497316</v>
      </c>
      <c r="DZ86" s="1065">
        <v>53124.659057725381</v>
      </c>
      <c r="EA86" s="1065">
        <v>23531.856331971609</v>
      </c>
      <c r="EB86" s="1065">
        <v>11841.852166766432</v>
      </c>
      <c r="EC86" s="1065">
        <v>385747.55922885204</v>
      </c>
      <c r="ED86" s="1065">
        <v>22492.749654074061</v>
      </c>
      <c r="EE86" s="1065">
        <v>27124.75384820217</v>
      </c>
      <c r="EF86" s="1065">
        <v>24830.457661300461</v>
      </c>
      <c r="EG86" s="1065">
        <v>2109671.4012166373</v>
      </c>
      <c r="EH86" s="1065">
        <v>27128492.61353264</v>
      </c>
      <c r="EI86" s="1065">
        <v>59343.135461931633</v>
      </c>
      <c r="EJ86" s="1065">
        <v>2591992.0651430595</v>
      </c>
      <c r="EK86" s="1065">
        <v>47781.819925651755</v>
      </c>
      <c r="EL86" s="1065">
        <v>180411.87330674805</v>
      </c>
      <c r="EM86" s="1065">
        <v>226373.25556666209</v>
      </c>
      <c r="EN86" s="1065">
        <v>1065296.6275816665</v>
      </c>
      <c r="EO86" s="1065">
        <v>148955.53018558375</v>
      </c>
      <c r="EP86" s="1065">
        <v>7213286.8201832585</v>
      </c>
      <c r="EQ86" s="1065">
        <v>103864.3641079693</v>
      </c>
      <c r="ER86" s="1065">
        <v>43109.153977856709</v>
      </c>
      <c r="ES86" s="1065">
        <v>2405.8323058112314</v>
      </c>
      <c r="ET86" s="1065">
        <v>5294.4551968795349</v>
      </c>
      <c r="EU86" s="1065">
        <v>34946.351059185705</v>
      </c>
      <c r="EV86" s="1065">
        <v>37331.273394781449</v>
      </c>
      <c r="EW86" s="1065">
        <v>14471.036669178902</v>
      </c>
      <c r="EX86" s="1065">
        <v>3056.2880851470227</v>
      </c>
      <c r="EY86" s="1065">
        <v>2724.058655174229</v>
      </c>
      <c r="EZ86" s="1065">
        <v>2321227.6874269047</v>
      </c>
      <c r="FA86" s="1062">
        <f t="shared" si="5"/>
        <v>356381182.35034835</v>
      </c>
      <c r="FB86" s="1061">
        <v>668734.75871116552</v>
      </c>
      <c r="FC86" s="1061">
        <v>2633215.0696075708</v>
      </c>
      <c r="FD86" s="1062">
        <f t="shared" si="6"/>
        <v>3301949.8283187365</v>
      </c>
      <c r="FE86" s="1061">
        <v>0</v>
      </c>
      <c r="FF86" s="1062">
        <f t="shared" si="7"/>
        <v>3301949.8283187365</v>
      </c>
      <c r="FG86" s="1061">
        <v>0</v>
      </c>
      <c r="FH86" s="1061">
        <v>3794752.2797808116</v>
      </c>
      <c r="FI86" s="1062">
        <f t="shared" si="8"/>
        <v>3794752.2797808116</v>
      </c>
      <c r="FJ86" s="1061">
        <v>19332061.687866915</v>
      </c>
      <c r="FK86" s="1066">
        <f t="shared" si="9"/>
        <v>26428763.795966461</v>
      </c>
      <c r="FL86" s="1061">
        <v>19306079.374813762</v>
      </c>
      <c r="FM86" s="1089">
        <v>363503866.77150071</v>
      </c>
      <c r="FN86" s="1061"/>
      <c r="FO86" s="1061"/>
      <c r="FP86" s="1061"/>
      <c r="FQ86" s="1061"/>
      <c r="FR86" s="1061"/>
      <c r="FS86" s="1061"/>
      <c r="FT86" s="1061"/>
      <c r="FU86" s="1067"/>
    </row>
    <row r="87" spans="1:177" x14ac:dyDescent="0.25">
      <c r="A87" s="1482"/>
      <c r="B87" s="288" t="s">
        <v>518</v>
      </c>
      <c r="C87" s="1079" t="s">
        <v>1242</v>
      </c>
      <c r="D87" s="1065">
        <v>0</v>
      </c>
      <c r="E87" s="1065">
        <v>0</v>
      </c>
      <c r="F87" s="1065">
        <v>0</v>
      </c>
      <c r="G87" s="1065">
        <v>0</v>
      </c>
      <c r="H87" s="1065">
        <v>0</v>
      </c>
      <c r="I87" s="1065">
        <v>9270.1417828599115</v>
      </c>
      <c r="J87" s="1065">
        <v>320.54317250481631</v>
      </c>
      <c r="K87" s="1065">
        <v>11759.401693284721</v>
      </c>
      <c r="L87" s="1065">
        <v>9304.4461432655589</v>
      </c>
      <c r="M87" s="1065">
        <v>835.93244974791367</v>
      </c>
      <c r="N87" s="1065">
        <v>0.93867775087398897</v>
      </c>
      <c r="O87" s="1065">
        <v>0</v>
      </c>
      <c r="P87" s="1065">
        <v>0</v>
      </c>
      <c r="Q87" s="1065">
        <v>0</v>
      </c>
      <c r="R87" s="1065">
        <v>0</v>
      </c>
      <c r="S87" s="1065">
        <v>0</v>
      </c>
      <c r="T87" s="1065">
        <v>0</v>
      </c>
      <c r="U87" s="1065">
        <v>0</v>
      </c>
      <c r="V87" s="1065">
        <v>0</v>
      </c>
      <c r="W87" s="1065">
        <v>0</v>
      </c>
      <c r="X87" s="1065">
        <v>0</v>
      </c>
      <c r="Y87" s="1065">
        <v>0</v>
      </c>
      <c r="Z87" s="1065">
        <v>0</v>
      </c>
      <c r="AA87" s="1065">
        <v>0</v>
      </c>
      <c r="AB87" s="1065">
        <v>0</v>
      </c>
      <c r="AC87" s="1065">
        <v>0</v>
      </c>
      <c r="AD87" s="1065">
        <v>0</v>
      </c>
      <c r="AE87" s="1065">
        <v>0</v>
      </c>
      <c r="AF87" s="1065">
        <v>0</v>
      </c>
      <c r="AG87" s="1065">
        <v>0</v>
      </c>
      <c r="AH87" s="1065">
        <v>0</v>
      </c>
      <c r="AI87" s="1065">
        <v>0</v>
      </c>
      <c r="AJ87" s="1065">
        <v>0</v>
      </c>
      <c r="AK87" s="1065">
        <v>0</v>
      </c>
      <c r="AL87" s="1065">
        <v>0</v>
      </c>
      <c r="AM87" s="1065">
        <v>0</v>
      </c>
      <c r="AN87" s="1065">
        <v>0</v>
      </c>
      <c r="AO87" s="1065">
        <v>0</v>
      </c>
      <c r="AP87" s="1065">
        <v>0</v>
      </c>
      <c r="AQ87" s="1065">
        <v>0</v>
      </c>
      <c r="AR87" s="1065">
        <v>614.01475277994768</v>
      </c>
      <c r="AS87" s="1065">
        <v>0</v>
      </c>
      <c r="AT87" s="1065">
        <v>0</v>
      </c>
      <c r="AU87" s="1065">
        <v>0</v>
      </c>
      <c r="AV87" s="1065">
        <v>0</v>
      </c>
      <c r="AW87" s="1065">
        <v>0</v>
      </c>
      <c r="AX87" s="1065">
        <v>0</v>
      </c>
      <c r="AY87" s="1065">
        <v>0</v>
      </c>
      <c r="AZ87" s="1065">
        <v>0</v>
      </c>
      <c r="BA87" s="1065">
        <v>0</v>
      </c>
      <c r="BB87" s="1065">
        <v>0</v>
      </c>
      <c r="BC87" s="1065">
        <v>0</v>
      </c>
      <c r="BD87" s="1065">
        <v>0</v>
      </c>
      <c r="BE87" s="1065">
        <v>0</v>
      </c>
      <c r="BF87" s="1065">
        <v>0</v>
      </c>
      <c r="BG87" s="1065">
        <v>0</v>
      </c>
      <c r="BH87" s="1065">
        <v>0</v>
      </c>
      <c r="BI87" s="1065">
        <v>0</v>
      </c>
      <c r="BJ87" s="1065">
        <v>0</v>
      </c>
      <c r="BK87" s="1065">
        <v>0</v>
      </c>
      <c r="BL87" s="1065">
        <v>790.02986319264562</v>
      </c>
      <c r="BM87" s="1065">
        <v>32196.79126734312</v>
      </c>
      <c r="BN87" s="1065">
        <v>3680.3068693240375</v>
      </c>
      <c r="BO87" s="1065">
        <v>995.27979905896609</v>
      </c>
      <c r="BP87" s="1065">
        <v>105.39783777330274</v>
      </c>
      <c r="BQ87" s="1065">
        <v>29698.140910864618</v>
      </c>
      <c r="BR87" s="1065">
        <v>80.033106842820573</v>
      </c>
      <c r="BS87" s="1065">
        <v>1003.1452505185665</v>
      </c>
      <c r="BT87" s="1065">
        <v>124789.7283766724</v>
      </c>
      <c r="BU87" s="1065">
        <v>158.30091846348876</v>
      </c>
      <c r="BV87" s="1065">
        <v>105.29259041322601</v>
      </c>
      <c r="BW87" s="1065">
        <v>0</v>
      </c>
      <c r="BX87" s="1065">
        <v>520949.59397153801</v>
      </c>
      <c r="BY87" s="1065">
        <v>19577.118326957589</v>
      </c>
      <c r="BZ87" s="1065">
        <v>3310.2148407508344</v>
      </c>
      <c r="CA87" s="1065">
        <v>151.08447544881574</v>
      </c>
      <c r="CB87" s="1065">
        <v>0</v>
      </c>
      <c r="CC87" s="1065">
        <v>58339.089107629086</v>
      </c>
      <c r="CD87" s="1065">
        <v>71151.838599893847</v>
      </c>
      <c r="CE87" s="1065">
        <v>90934.302702363842</v>
      </c>
      <c r="CF87" s="1065">
        <v>6569423.8631362421</v>
      </c>
      <c r="CG87" s="1065">
        <v>43765.759167426091</v>
      </c>
      <c r="CH87" s="1065">
        <v>0</v>
      </c>
      <c r="CI87" s="1065">
        <v>0</v>
      </c>
      <c r="CJ87" s="1065">
        <v>0</v>
      </c>
      <c r="CK87" s="1065">
        <v>0</v>
      </c>
      <c r="CL87" s="1065">
        <v>0</v>
      </c>
      <c r="CM87" s="1065">
        <v>0</v>
      </c>
      <c r="CN87" s="1065">
        <v>0</v>
      </c>
      <c r="CO87" s="1065">
        <v>0</v>
      </c>
      <c r="CP87" s="1065">
        <v>0</v>
      </c>
      <c r="CQ87" s="1065">
        <v>0</v>
      </c>
      <c r="CR87" s="1065">
        <v>0</v>
      </c>
      <c r="CS87" s="1065">
        <v>0</v>
      </c>
      <c r="CT87" s="1065">
        <v>0</v>
      </c>
      <c r="CU87" s="1065">
        <v>0</v>
      </c>
      <c r="CV87" s="1065">
        <v>0</v>
      </c>
      <c r="CW87" s="1065">
        <v>0</v>
      </c>
      <c r="CX87" s="1065">
        <v>698930.5371887486</v>
      </c>
      <c r="CY87" s="1065">
        <v>185.42405215555701</v>
      </c>
      <c r="CZ87" s="1065">
        <v>0</v>
      </c>
      <c r="DA87" s="1065">
        <v>0</v>
      </c>
      <c r="DB87" s="1065">
        <v>0</v>
      </c>
      <c r="DC87" s="1065">
        <v>0</v>
      </c>
      <c r="DD87" s="1065">
        <v>97194.768701897236</v>
      </c>
      <c r="DE87" s="1065">
        <v>51802.72230753312</v>
      </c>
      <c r="DF87" s="1065">
        <v>0</v>
      </c>
      <c r="DG87" s="1065">
        <v>0</v>
      </c>
      <c r="DH87" s="1065">
        <v>0</v>
      </c>
      <c r="DI87" s="1065">
        <v>0</v>
      </c>
      <c r="DJ87" s="1065">
        <v>2190162.7754525109</v>
      </c>
      <c r="DK87" s="1065">
        <v>1733621.3535439405</v>
      </c>
      <c r="DL87" s="1065">
        <v>1550164.1627068028</v>
      </c>
      <c r="DM87" s="1065">
        <v>0</v>
      </c>
      <c r="DN87" s="1065">
        <v>0</v>
      </c>
      <c r="DO87" s="1065">
        <v>819.11775811574591</v>
      </c>
      <c r="DP87" s="1065">
        <v>0</v>
      </c>
      <c r="DQ87" s="1065">
        <v>0</v>
      </c>
      <c r="DR87" s="1065">
        <v>0</v>
      </c>
      <c r="DS87" s="1065">
        <v>21290.313910194614</v>
      </c>
      <c r="DT87" s="1065">
        <v>0</v>
      </c>
      <c r="DU87" s="1065">
        <v>0</v>
      </c>
      <c r="DV87" s="1065">
        <v>0</v>
      </c>
      <c r="DW87" s="1065">
        <v>0</v>
      </c>
      <c r="DX87" s="1065">
        <v>0</v>
      </c>
      <c r="DY87" s="1065">
        <v>0</v>
      </c>
      <c r="DZ87" s="1065">
        <v>0</v>
      </c>
      <c r="EA87" s="1065">
        <v>0</v>
      </c>
      <c r="EB87" s="1065">
        <v>0</v>
      </c>
      <c r="EC87" s="1065">
        <v>0</v>
      </c>
      <c r="ED87" s="1065">
        <v>0</v>
      </c>
      <c r="EE87" s="1065">
        <v>0</v>
      </c>
      <c r="EF87" s="1065">
        <v>0</v>
      </c>
      <c r="EG87" s="1065">
        <v>0</v>
      </c>
      <c r="EH87" s="1065">
        <v>0</v>
      </c>
      <c r="EI87" s="1065">
        <v>23963.396949039026</v>
      </c>
      <c r="EJ87" s="1065">
        <v>0</v>
      </c>
      <c r="EK87" s="1065">
        <v>0</v>
      </c>
      <c r="EL87" s="1065">
        <v>0</v>
      </c>
      <c r="EM87" s="1065">
        <v>0</v>
      </c>
      <c r="EN87" s="1065">
        <v>0</v>
      </c>
      <c r="EO87" s="1065">
        <v>0</v>
      </c>
      <c r="EP87" s="1065">
        <v>0</v>
      </c>
      <c r="EQ87" s="1065">
        <v>0</v>
      </c>
      <c r="ER87" s="1065">
        <v>0</v>
      </c>
      <c r="ES87" s="1065">
        <v>0</v>
      </c>
      <c r="ET87" s="1065">
        <v>0</v>
      </c>
      <c r="EU87" s="1065">
        <v>0</v>
      </c>
      <c r="EV87" s="1065">
        <v>0</v>
      </c>
      <c r="EW87" s="1065">
        <v>0</v>
      </c>
      <c r="EX87" s="1065">
        <v>0</v>
      </c>
      <c r="EY87" s="1065">
        <v>0</v>
      </c>
      <c r="EZ87" s="1065">
        <v>0</v>
      </c>
      <c r="FA87" s="1062">
        <f t="shared" si="5"/>
        <v>13971445.302361852</v>
      </c>
      <c r="FB87" s="1061">
        <v>0</v>
      </c>
      <c r="FC87" s="1061">
        <v>0</v>
      </c>
      <c r="FD87" s="1062">
        <f t="shared" si="6"/>
        <v>0</v>
      </c>
      <c r="FE87" s="1061">
        <v>0</v>
      </c>
      <c r="FF87" s="1062">
        <f t="shared" si="7"/>
        <v>0</v>
      </c>
      <c r="FG87" s="1061">
        <v>29987147.81918285</v>
      </c>
      <c r="FH87" s="1061">
        <v>595017.00375200529</v>
      </c>
      <c r="FI87" s="1062">
        <f t="shared" si="8"/>
        <v>30582164.822934855</v>
      </c>
      <c r="FJ87" s="1061">
        <v>1595524.670653461</v>
      </c>
      <c r="FK87" s="1066">
        <f t="shared" si="9"/>
        <v>32177689.493588317</v>
      </c>
      <c r="FL87" s="1061">
        <v>506713.20605884021</v>
      </c>
      <c r="FM87" s="1089">
        <v>45642421.589891344</v>
      </c>
      <c r="FN87" s="1061"/>
      <c r="FO87" s="1061"/>
      <c r="FP87" s="1061"/>
      <c r="FQ87" s="1061"/>
      <c r="FR87" s="1061"/>
      <c r="FS87" s="1061"/>
      <c r="FT87" s="1061"/>
      <c r="FU87" s="1067"/>
    </row>
    <row r="88" spans="1:177" x14ac:dyDescent="0.25">
      <c r="A88" s="1482"/>
      <c r="B88" s="288" t="s">
        <v>520</v>
      </c>
      <c r="C88" s="1079" t="s">
        <v>1243</v>
      </c>
      <c r="D88" s="1065">
        <v>0</v>
      </c>
      <c r="E88" s="1065">
        <v>0</v>
      </c>
      <c r="F88" s="1065">
        <v>0</v>
      </c>
      <c r="G88" s="1065">
        <v>636883.06232675002</v>
      </c>
      <c r="H88" s="1065">
        <v>60881.257526862202</v>
      </c>
      <c r="I88" s="1065">
        <v>0</v>
      </c>
      <c r="J88" s="1065">
        <v>658.65957403228617</v>
      </c>
      <c r="K88" s="1065">
        <v>0</v>
      </c>
      <c r="L88" s="1065">
        <v>0</v>
      </c>
      <c r="M88" s="1065">
        <v>1075.7910705677659</v>
      </c>
      <c r="N88" s="1065">
        <v>0.4175557852945887</v>
      </c>
      <c r="O88" s="1065">
        <v>0</v>
      </c>
      <c r="P88" s="1065">
        <v>0</v>
      </c>
      <c r="Q88" s="1065">
        <v>0</v>
      </c>
      <c r="R88" s="1065">
        <v>0</v>
      </c>
      <c r="S88" s="1065">
        <v>0</v>
      </c>
      <c r="T88" s="1065">
        <v>0</v>
      </c>
      <c r="U88" s="1065">
        <v>0</v>
      </c>
      <c r="V88" s="1065">
        <v>0</v>
      </c>
      <c r="W88" s="1065">
        <v>0</v>
      </c>
      <c r="X88" s="1065">
        <v>0</v>
      </c>
      <c r="Y88" s="1065">
        <v>0</v>
      </c>
      <c r="Z88" s="1065">
        <v>0</v>
      </c>
      <c r="AA88" s="1065">
        <v>0</v>
      </c>
      <c r="AB88" s="1065">
        <v>0</v>
      </c>
      <c r="AC88" s="1065">
        <v>0</v>
      </c>
      <c r="AD88" s="1065">
        <v>0</v>
      </c>
      <c r="AE88" s="1065">
        <v>0</v>
      </c>
      <c r="AF88" s="1065">
        <v>0</v>
      </c>
      <c r="AG88" s="1065">
        <v>0</v>
      </c>
      <c r="AH88" s="1065">
        <v>0</v>
      </c>
      <c r="AI88" s="1065">
        <v>0</v>
      </c>
      <c r="AJ88" s="1065">
        <v>0</v>
      </c>
      <c r="AK88" s="1065">
        <v>0</v>
      </c>
      <c r="AL88" s="1065">
        <v>0</v>
      </c>
      <c r="AM88" s="1065">
        <v>0</v>
      </c>
      <c r="AN88" s="1065">
        <v>0</v>
      </c>
      <c r="AO88" s="1065">
        <v>0</v>
      </c>
      <c r="AP88" s="1065">
        <v>0</v>
      </c>
      <c r="AQ88" s="1065">
        <v>0</v>
      </c>
      <c r="AR88" s="1065">
        <v>0</v>
      </c>
      <c r="AS88" s="1065">
        <v>0</v>
      </c>
      <c r="AT88" s="1065">
        <v>0</v>
      </c>
      <c r="AU88" s="1065">
        <v>0</v>
      </c>
      <c r="AV88" s="1065">
        <v>0</v>
      </c>
      <c r="AW88" s="1065">
        <v>0</v>
      </c>
      <c r="AX88" s="1065">
        <v>0</v>
      </c>
      <c r="AY88" s="1065">
        <v>0</v>
      </c>
      <c r="AZ88" s="1065">
        <v>0</v>
      </c>
      <c r="BA88" s="1065">
        <v>0</v>
      </c>
      <c r="BB88" s="1065">
        <v>0</v>
      </c>
      <c r="BC88" s="1065">
        <v>0</v>
      </c>
      <c r="BD88" s="1065">
        <v>0</v>
      </c>
      <c r="BE88" s="1065">
        <v>0</v>
      </c>
      <c r="BF88" s="1065">
        <v>0</v>
      </c>
      <c r="BG88" s="1065">
        <v>0</v>
      </c>
      <c r="BH88" s="1065">
        <v>0</v>
      </c>
      <c r="BI88" s="1065">
        <v>0</v>
      </c>
      <c r="BJ88" s="1065">
        <v>0</v>
      </c>
      <c r="BK88" s="1065">
        <v>0</v>
      </c>
      <c r="BL88" s="1065">
        <v>0</v>
      </c>
      <c r="BM88" s="1065">
        <v>0</v>
      </c>
      <c r="BN88" s="1065">
        <v>0</v>
      </c>
      <c r="BO88" s="1065">
        <v>0</v>
      </c>
      <c r="BP88" s="1065">
        <v>0</v>
      </c>
      <c r="BQ88" s="1065">
        <v>0</v>
      </c>
      <c r="BR88" s="1065">
        <v>0</v>
      </c>
      <c r="BS88" s="1065">
        <v>0</v>
      </c>
      <c r="BT88" s="1065">
        <v>9368.9076762789591</v>
      </c>
      <c r="BU88" s="1065">
        <v>0</v>
      </c>
      <c r="BV88" s="1065">
        <v>0</v>
      </c>
      <c r="BW88" s="1065">
        <v>0</v>
      </c>
      <c r="BX88" s="1065">
        <v>0</v>
      </c>
      <c r="BY88" s="1065">
        <v>1352721.7008363153</v>
      </c>
      <c r="BZ88" s="1065">
        <v>0</v>
      </c>
      <c r="CA88" s="1065">
        <v>25163.534977136194</v>
      </c>
      <c r="CB88" s="1065">
        <v>0</v>
      </c>
      <c r="CC88" s="1065">
        <v>5417.4187366804554</v>
      </c>
      <c r="CD88" s="1065">
        <v>0</v>
      </c>
      <c r="CE88" s="1065">
        <v>0</v>
      </c>
      <c r="CF88" s="1065">
        <v>0</v>
      </c>
      <c r="CG88" s="1065">
        <v>5095745.4823567737</v>
      </c>
      <c r="CH88" s="1065">
        <v>7353.9578241538929</v>
      </c>
      <c r="CI88" s="1065">
        <v>0</v>
      </c>
      <c r="CJ88" s="1065">
        <v>0</v>
      </c>
      <c r="CK88" s="1065">
        <v>0</v>
      </c>
      <c r="CL88" s="1065">
        <v>0</v>
      </c>
      <c r="CM88" s="1065">
        <v>0</v>
      </c>
      <c r="CN88" s="1065">
        <v>0</v>
      </c>
      <c r="CO88" s="1065">
        <v>0</v>
      </c>
      <c r="CP88" s="1065">
        <v>0</v>
      </c>
      <c r="CQ88" s="1065">
        <v>0</v>
      </c>
      <c r="CR88" s="1065">
        <v>0</v>
      </c>
      <c r="CS88" s="1065">
        <v>0</v>
      </c>
      <c r="CT88" s="1065">
        <v>0</v>
      </c>
      <c r="CU88" s="1065">
        <v>0</v>
      </c>
      <c r="CV88" s="1065">
        <v>0</v>
      </c>
      <c r="CW88" s="1065">
        <v>0</v>
      </c>
      <c r="CX88" s="1065">
        <v>543791.35151599953</v>
      </c>
      <c r="CY88" s="1065">
        <v>0</v>
      </c>
      <c r="CZ88" s="1065">
        <v>0</v>
      </c>
      <c r="DA88" s="1065">
        <v>0</v>
      </c>
      <c r="DB88" s="1065">
        <v>0</v>
      </c>
      <c r="DC88" s="1065">
        <v>0</v>
      </c>
      <c r="DD88" s="1065">
        <v>223316.44649597141</v>
      </c>
      <c r="DE88" s="1065">
        <v>119022.86531507607</v>
      </c>
      <c r="DF88" s="1065">
        <v>0</v>
      </c>
      <c r="DG88" s="1065">
        <v>0</v>
      </c>
      <c r="DH88" s="1065">
        <v>0</v>
      </c>
      <c r="DI88" s="1065">
        <v>0</v>
      </c>
      <c r="DJ88" s="1065">
        <v>0</v>
      </c>
      <c r="DK88" s="1065">
        <v>0</v>
      </c>
      <c r="DL88" s="1065">
        <v>0</v>
      </c>
      <c r="DM88" s="1065">
        <v>0</v>
      </c>
      <c r="DN88" s="1065">
        <v>58593.158626929704</v>
      </c>
      <c r="DO88" s="1065">
        <v>3715765.0040337304</v>
      </c>
      <c r="DP88" s="1065">
        <v>0</v>
      </c>
      <c r="DQ88" s="1065">
        <v>0</v>
      </c>
      <c r="DR88" s="1065">
        <v>0</v>
      </c>
      <c r="DS88" s="1065">
        <v>2539.5551494201736</v>
      </c>
      <c r="DT88" s="1065">
        <v>0</v>
      </c>
      <c r="DU88" s="1065">
        <v>0</v>
      </c>
      <c r="DV88" s="1065">
        <v>0</v>
      </c>
      <c r="DW88" s="1065">
        <v>0</v>
      </c>
      <c r="DX88" s="1065">
        <v>0</v>
      </c>
      <c r="DY88" s="1065">
        <v>0</v>
      </c>
      <c r="DZ88" s="1065">
        <v>0</v>
      </c>
      <c r="EA88" s="1065">
        <v>0</v>
      </c>
      <c r="EB88" s="1065">
        <v>0</v>
      </c>
      <c r="EC88" s="1065">
        <v>0</v>
      </c>
      <c r="ED88" s="1065">
        <v>0</v>
      </c>
      <c r="EE88" s="1065">
        <v>0</v>
      </c>
      <c r="EF88" s="1065">
        <v>0</v>
      </c>
      <c r="EG88" s="1065">
        <v>0</v>
      </c>
      <c r="EH88" s="1065">
        <v>0</v>
      </c>
      <c r="EI88" s="1065">
        <v>47793.742238383042</v>
      </c>
      <c r="EJ88" s="1065">
        <v>0</v>
      </c>
      <c r="EK88" s="1065">
        <v>0</v>
      </c>
      <c r="EL88" s="1065">
        <v>84509.422911935879</v>
      </c>
      <c r="EM88" s="1065">
        <v>6943.0338017433751</v>
      </c>
      <c r="EN88" s="1065">
        <v>0</v>
      </c>
      <c r="EO88" s="1065">
        <v>0</v>
      </c>
      <c r="EP88" s="1065">
        <v>0</v>
      </c>
      <c r="EQ88" s="1065">
        <v>4953.6435818263108</v>
      </c>
      <c r="ER88" s="1065">
        <v>0</v>
      </c>
      <c r="ES88" s="1065">
        <v>0</v>
      </c>
      <c r="ET88" s="1065">
        <v>0</v>
      </c>
      <c r="EU88" s="1065">
        <v>0</v>
      </c>
      <c r="EV88" s="1065">
        <v>0</v>
      </c>
      <c r="EW88" s="1065">
        <v>0</v>
      </c>
      <c r="EX88" s="1065">
        <v>0</v>
      </c>
      <c r="EY88" s="1065">
        <v>0</v>
      </c>
      <c r="EZ88" s="1065">
        <v>0</v>
      </c>
      <c r="FA88" s="1062">
        <f t="shared" si="5"/>
        <v>12002498.414132353</v>
      </c>
      <c r="FB88" s="1061">
        <v>0</v>
      </c>
      <c r="FC88" s="1061">
        <v>162842.88281195489</v>
      </c>
      <c r="FD88" s="1062">
        <f t="shared" si="6"/>
        <v>162842.88281195489</v>
      </c>
      <c r="FE88" s="1061">
        <v>0</v>
      </c>
      <c r="FF88" s="1062">
        <f t="shared" si="7"/>
        <v>162842.88281195489</v>
      </c>
      <c r="FG88" s="1061">
        <v>16464241.459386371</v>
      </c>
      <c r="FH88" s="1061">
        <v>-411302.87291088467</v>
      </c>
      <c r="FI88" s="1062">
        <f t="shared" si="8"/>
        <v>16052938.586475486</v>
      </c>
      <c r="FJ88" s="1061">
        <v>14552142.782126129</v>
      </c>
      <c r="FK88" s="1066">
        <f t="shared" si="9"/>
        <v>30767924.251413569</v>
      </c>
      <c r="FL88" s="1061">
        <v>1488147.6116028605</v>
      </c>
      <c r="FM88" s="1089">
        <v>41282275.053943098</v>
      </c>
      <c r="FN88" s="1061"/>
      <c r="FO88" s="1061"/>
      <c r="FP88" s="1061"/>
      <c r="FQ88" s="1061"/>
      <c r="FR88" s="1061"/>
      <c r="FS88" s="1061"/>
      <c r="FT88" s="1061"/>
      <c r="FU88" s="1067"/>
    </row>
    <row r="89" spans="1:177" x14ac:dyDescent="0.25">
      <c r="A89" s="1482"/>
      <c r="B89" s="288" t="s">
        <v>521</v>
      </c>
      <c r="C89" s="1079" t="s">
        <v>1244</v>
      </c>
      <c r="D89" s="1065">
        <v>294317.11857885675</v>
      </c>
      <c r="E89" s="1065">
        <v>119198.41236611105</v>
      </c>
      <c r="F89" s="1065">
        <v>90338.842093890911</v>
      </c>
      <c r="G89" s="1065">
        <v>119868.93116903985</v>
      </c>
      <c r="H89" s="1065">
        <v>271059.92345255142</v>
      </c>
      <c r="I89" s="1065">
        <v>134439.39192611497</v>
      </c>
      <c r="J89" s="1065">
        <v>2359.1530109251844</v>
      </c>
      <c r="K89" s="1065">
        <v>147.14945989969061</v>
      </c>
      <c r="L89" s="1065">
        <v>3040.8364834366562</v>
      </c>
      <c r="M89" s="1065">
        <v>63076.770375800807</v>
      </c>
      <c r="N89" s="1065">
        <v>4468.7716924057986</v>
      </c>
      <c r="O89" s="1065">
        <v>3674.0885342857887</v>
      </c>
      <c r="P89" s="1065">
        <v>121.58935270992023</v>
      </c>
      <c r="Q89" s="1065">
        <v>1638.9571368881407</v>
      </c>
      <c r="R89" s="1065">
        <v>2094.4730534113878</v>
      </c>
      <c r="S89" s="1065">
        <v>8021.3990159753048</v>
      </c>
      <c r="T89" s="1065">
        <v>465.90065638310222</v>
      </c>
      <c r="U89" s="1065">
        <v>14845.24825943295</v>
      </c>
      <c r="V89" s="1065">
        <v>5355.5313077040964</v>
      </c>
      <c r="W89" s="1065">
        <v>573.99213529316603</v>
      </c>
      <c r="X89" s="1065">
        <v>36.551952552730668</v>
      </c>
      <c r="Y89" s="1065">
        <v>22579.71539450423</v>
      </c>
      <c r="Z89" s="1065">
        <v>4427.4391147060051</v>
      </c>
      <c r="AA89" s="1065">
        <v>14830.800584165207</v>
      </c>
      <c r="AB89" s="1065">
        <v>541.56352159591393</v>
      </c>
      <c r="AC89" s="1065">
        <v>96.778402491491732</v>
      </c>
      <c r="AD89" s="1065">
        <v>15935.381967099273</v>
      </c>
      <c r="AE89" s="1065">
        <v>656.22290990770136</v>
      </c>
      <c r="AF89" s="1065">
        <v>15105.187652867446</v>
      </c>
      <c r="AG89" s="1065">
        <v>20926.04909894563</v>
      </c>
      <c r="AH89" s="1065">
        <v>1788.8842027423664</v>
      </c>
      <c r="AI89" s="1065">
        <v>21876.337258295924</v>
      </c>
      <c r="AJ89" s="1065">
        <v>1857.7176447135569</v>
      </c>
      <c r="AK89" s="1065">
        <v>1227.3046719780591</v>
      </c>
      <c r="AL89" s="1065">
        <v>74696.774227287184</v>
      </c>
      <c r="AM89" s="1065">
        <v>3301.1264772020058</v>
      </c>
      <c r="AN89" s="1065">
        <v>4338.2952034079699</v>
      </c>
      <c r="AO89" s="1065">
        <v>812.83611273782924</v>
      </c>
      <c r="AP89" s="1065">
        <v>4603.4354147223867</v>
      </c>
      <c r="AQ89" s="1065">
        <v>49275.672367431238</v>
      </c>
      <c r="AR89" s="1065">
        <v>25357.761087528153</v>
      </c>
      <c r="AS89" s="1065">
        <v>128.17638707021845</v>
      </c>
      <c r="AT89" s="1065">
        <v>96282.77499175923</v>
      </c>
      <c r="AU89" s="1065">
        <v>4736.4970397719371</v>
      </c>
      <c r="AV89" s="1065">
        <v>563.63340765736689</v>
      </c>
      <c r="AW89" s="1065">
        <v>4100.7653741780759</v>
      </c>
      <c r="AX89" s="1065">
        <v>3005.3298678814435</v>
      </c>
      <c r="AY89" s="1065">
        <v>45237.134970377054</v>
      </c>
      <c r="AZ89" s="1065">
        <v>2075.4074048851571</v>
      </c>
      <c r="BA89" s="1065">
        <v>41436.689323456128</v>
      </c>
      <c r="BB89" s="1065">
        <v>188.80696390886129</v>
      </c>
      <c r="BC89" s="1065">
        <v>12534.654302654306</v>
      </c>
      <c r="BD89" s="1065">
        <v>11959.591060491777</v>
      </c>
      <c r="BE89" s="1065">
        <v>6814.5284668397544</v>
      </c>
      <c r="BF89" s="1065">
        <v>281.59322111474341</v>
      </c>
      <c r="BG89" s="1065">
        <v>37413.743269391576</v>
      </c>
      <c r="BH89" s="1065">
        <v>2603.4240938702919</v>
      </c>
      <c r="BI89" s="1065">
        <v>17537.672400586245</v>
      </c>
      <c r="BJ89" s="1065">
        <v>407.28351558712518</v>
      </c>
      <c r="BK89" s="1065">
        <v>6507.3089198401567</v>
      </c>
      <c r="BL89" s="1065">
        <v>119.80035880102014</v>
      </c>
      <c r="BM89" s="1065">
        <v>212.4102614354876</v>
      </c>
      <c r="BN89" s="1065">
        <v>214.97202666110749</v>
      </c>
      <c r="BO89" s="1065">
        <v>150.45138230317042</v>
      </c>
      <c r="BP89" s="1065">
        <v>364.74789124609231</v>
      </c>
      <c r="BQ89" s="1065">
        <v>32384.446014939935</v>
      </c>
      <c r="BR89" s="1065">
        <v>1173.5431707624002</v>
      </c>
      <c r="BS89" s="1065">
        <v>49.926324128246044</v>
      </c>
      <c r="BT89" s="1065">
        <v>1012174.850174088</v>
      </c>
      <c r="BU89" s="1065">
        <v>495.97356276811371</v>
      </c>
      <c r="BV89" s="1065">
        <v>307.05689194217553</v>
      </c>
      <c r="BW89" s="1065">
        <v>840.57507456597125</v>
      </c>
      <c r="BX89" s="1065">
        <v>40004.185576641808</v>
      </c>
      <c r="BY89" s="1065">
        <v>409.27041433511772</v>
      </c>
      <c r="BZ89" s="1065">
        <v>199.65161318686046</v>
      </c>
      <c r="CA89" s="1065">
        <v>121.10100145114495</v>
      </c>
      <c r="CB89" s="1065">
        <v>0</v>
      </c>
      <c r="CC89" s="1065">
        <v>7573.0607016231843</v>
      </c>
      <c r="CD89" s="1065">
        <v>324175.16119692149</v>
      </c>
      <c r="CE89" s="1065">
        <v>2079.1502239134998</v>
      </c>
      <c r="CF89" s="1065">
        <v>198590.99390478816</v>
      </c>
      <c r="CG89" s="1065">
        <v>79062.510615335297</v>
      </c>
      <c r="CH89" s="1065">
        <v>13162275.57541406</v>
      </c>
      <c r="CI89" s="1065">
        <v>115941.6703010558</v>
      </c>
      <c r="CJ89" s="1065">
        <v>64070.741152398419</v>
      </c>
      <c r="CK89" s="1065">
        <v>1964.9273939793698</v>
      </c>
      <c r="CL89" s="1065">
        <v>6317.3445811322736</v>
      </c>
      <c r="CM89" s="1065">
        <v>117344.35553331839</v>
      </c>
      <c r="CN89" s="1065">
        <v>13182.074787401943</v>
      </c>
      <c r="CO89" s="1065">
        <v>6334.7794739071805</v>
      </c>
      <c r="CP89" s="1065">
        <v>28537.022927869592</v>
      </c>
      <c r="CQ89" s="1065">
        <v>1273.4135920866975</v>
      </c>
      <c r="CR89" s="1065">
        <v>5971.017325885824</v>
      </c>
      <c r="CS89" s="1065">
        <v>1768.5547796970031</v>
      </c>
      <c r="CT89" s="1065">
        <v>72682.502658652476</v>
      </c>
      <c r="CU89" s="1065">
        <v>94101.36386563936</v>
      </c>
      <c r="CV89" s="1065">
        <v>1440.4128400864743</v>
      </c>
      <c r="CW89" s="1065">
        <v>876.82971350915909</v>
      </c>
      <c r="CX89" s="1065">
        <v>1124781.5045688506</v>
      </c>
      <c r="CY89" s="1065">
        <v>1670.2321282054409</v>
      </c>
      <c r="CZ89" s="1065">
        <v>1585.7674337725907</v>
      </c>
      <c r="DA89" s="1065">
        <v>2241.2954113563533</v>
      </c>
      <c r="DB89" s="1065">
        <v>440872.05735404516</v>
      </c>
      <c r="DC89" s="1065">
        <v>53726.255445321163</v>
      </c>
      <c r="DD89" s="1065">
        <v>10953.393381882979</v>
      </c>
      <c r="DE89" s="1065">
        <v>5837.9232057967656</v>
      </c>
      <c r="DF89" s="1065">
        <v>83206.719408340476</v>
      </c>
      <c r="DG89" s="1065">
        <v>100372.96002447074</v>
      </c>
      <c r="DH89" s="1065">
        <v>16113.061985615614</v>
      </c>
      <c r="DI89" s="1065">
        <v>16285.125955588906</v>
      </c>
      <c r="DJ89" s="1065">
        <v>7231.8041112084602</v>
      </c>
      <c r="DK89" s="1065">
        <v>5447.0219803543205</v>
      </c>
      <c r="DL89" s="1065">
        <v>36872.3235179076</v>
      </c>
      <c r="DM89" s="1065">
        <v>474318.41220064415</v>
      </c>
      <c r="DN89" s="1065">
        <v>720.62117628291571</v>
      </c>
      <c r="DO89" s="1065">
        <v>5498.4839141084603</v>
      </c>
      <c r="DP89" s="1065">
        <v>2058851.0422417084</v>
      </c>
      <c r="DQ89" s="1065">
        <v>832127.64201977302</v>
      </c>
      <c r="DR89" s="1065">
        <v>40166.866862828305</v>
      </c>
      <c r="DS89" s="1065">
        <v>168736.53026653908</v>
      </c>
      <c r="DT89" s="1065">
        <v>386966.21383638727</v>
      </c>
      <c r="DU89" s="1065">
        <v>1990144.2119906652</v>
      </c>
      <c r="DV89" s="1065">
        <v>6567.2177997409435</v>
      </c>
      <c r="DW89" s="1065">
        <v>1539.2159695264006</v>
      </c>
      <c r="DX89" s="1065">
        <v>0</v>
      </c>
      <c r="DY89" s="1065">
        <v>758.55486795208935</v>
      </c>
      <c r="DZ89" s="1065">
        <v>11.608189051830918</v>
      </c>
      <c r="EA89" s="1065">
        <v>5569.6466487625939</v>
      </c>
      <c r="EB89" s="1065">
        <v>0</v>
      </c>
      <c r="EC89" s="1065">
        <v>1560.669618022712</v>
      </c>
      <c r="ED89" s="1065">
        <v>15577.695163766472</v>
      </c>
      <c r="EE89" s="1065">
        <v>12684.854315261817</v>
      </c>
      <c r="EF89" s="1065">
        <v>1874.5551144560302</v>
      </c>
      <c r="EG89" s="1065">
        <v>1435.9551381171084</v>
      </c>
      <c r="EH89" s="1065">
        <v>24991.85900308803</v>
      </c>
      <c r="EI89" s="1065">
        <v>4356.7295855218317</v>
      </c>
      <c r="EJ89" s="1065">
        <v>128668.62799404585</v>
      </c>
      <c r="EK89" s="1065">
        <v>0</v>
      </c>
      <c r="EL89" s="1065">
        <v>0</v>
      </c>
      <c r="EM89" s="1065">
        <v>344.23876475603038</v>
      </c>
      <c r="EN89" s="1065">
        <v>20667.404077082265</v>
      </c>
      <c r="EO89" s="1065">
        <v>58432.926376054231</v>
      </c>
      <c r="EP89" s="1065">
        <v>4093107.316403884</v>
      </c>
      <c r="EQ89" s="1065">
        <v>11054.061649490919</v>
      </c>
      <c r="ER89" s="1065">
        <v>217528.18840571487</v>
      </c>
      <c r="ES89" s="1065">
        <v>0</v>
      </c>
      <c r="ET89" s="1065">
        <v>313.71979407585508</v>
      </c>
      <c r="EU89" s="1065">
        <v>6.2862318348399251</v>
      </c>
      <c r="EV89" s="1065">
        <v>839.96236524122901</v>
      </c>
      <c r="EW89" s="1065">
        <v>17798.63198224211</v>
      </c>
      <c r="EX89" s="1065">
        <v>4630.2386250290701</v>
      </c>
      <c r="EY89" s="1065">
        <v>0</v>
      </c>
      <c r="EZ89" s="1065">
        <v>486039.73216693313</v>
      </c>
      <c r="FA89" s="1062">
        <f t="shared" si="5"/>
        <v>30093067.121703144</v>
      </c>
      <c r="FB89" s="1061">
        <v>5621272.9454809865</v>
      </c>
      <c r="FC89" s="1061">
        <v>8698402.832337169</v>
      </c>
      <c r="FD89" s="1062">
        <f t="shared" si="6"/>
        <v>14319675.777818155</v>
      </c>
      <c r="FE89" s="1061">
        <v>0</v>
      </c>
      <c r="FF89" s="1062">
        <f t="shared" si="7"/>
        <v>14319675.777818155</v>
      </c>
      <c r="FG89" s="1061">
        <v>26052753.202216014</v>
      </c>
      <c r="FH89" s="1061">
        <v>699260.58780207357</v>
      </c>
      <c r="FI89" s="1062">
        <f t="shared" si="8"/>
        <v>26752013.790018089</v>
      </c>
      <c r="FJ89" s="1061">
        <v>14084949.458437957</v>
      </c>
      <c r="FK89" s="1066">
        <f t="shared" si="9"/>
        <v>55156639.026274197</v>
      </c>
      <c r="FL89" s="1061">
        <v>22459011.655818556</v>
      </c>
      <c r="FM89" s="1089">
        <v>62790694.492158815</v>
      </c>
      <c r="FN89" s="1061"/>
      <c r="FO89" s="1061"/>
      <c r="FP89" s="1061"/>
      <c r="FQ89" s="1061"/>
      <c r="FR89" s="1061"/>
      <c r="FS89" s="1061"/>
      <c r="FT89" s="1061"/>
      <c r="FU89" s="1067"/>
    </row>
    <row r="90" spans="1:177" x14ac:dyDescent="0.25">
      <c r="A90" s="1482"/>
      <c r="B90" s="288" t="s">
        <v>522</v>
      </c>
      <c r="C90" s="1079" t="s">
        <v>1245</v>
      </c>
      <c r="D90" s="1065">
        <v>21588.732029010131</v>
      </c>
      <c r="E90" s="1065">
        <v>1113.5512433043807</v>
      </c>
      <c r="F90" s="1065">
        <v>2173.7383585349703</v>
      </c>
      <c r="G90" s="1065">
        <v>4235.5097674822391</v>
      </c>
      <c r="H90" s="1065">
        <v>1073.2775947316188</v>
      </c>
      <c r="I90" s="1065">
        <v>19184.892639407997</v>
      </c>
      <c r="J90" s="1065">
        <v>2930.8170505479252</v>
      </c>
      <c r="K90" s="1065">
        <v>3331.5562655903168</v>
      </c>
      <c r="L90" s="1065">
        <v>41741.732163559471</v>
      </c>
      <c r="M90" s="1065">
        <v>283752.65507124021</v>
      </c>
      <c r="N90" s="1065">
        <v>5334.2343671253348</v>
      </c>
      <c r="O90" s="1065">
        <v>10358.94232266602</v>
      </c>
      <c r="P90" s="1065">
        <v>2316.5562843528737</v>
      </c>
      <c r="Q90" s="1065">
        <v>47.1826771163378</v>
      </c>
      <c r="R90" s="1065">
        <v>1315.2190811652661</v>
      </c>
      <c r="S90" s="1065">
        <v>2507.5549089402639</v>
      </c>
      <c r="T90" s="1065">
        <v>328.08298467791599</v>
      </c>
      <c r="U90" s="1065">
        <v>13217.128986417725</v>
      </c>
      <c r="V90" s="1065">
        <v>647.97813211794926</v>
      </c>
      <c r="W90" s="1065">
        <v>896.81095666825877</v>
      </c>
      <c r="X90" s="1065">
        <v>771.39747678232288</v>
      </c>
      <c r="Y90" s="1065">
        <v>11736.322064288363</v>
      </c>
      <c r="Z90" s="1065">
        <v>3724.404577755191</v>
      </c>
      <c r="AA90" s="1065">
        <v>3435.5742663125875</v>
      </c>
      <c r="AB90" s="1065">
        <v>761.50925793395095</v>
      </c>
      <c r="AC90" s="1065">
        <v>1713.0160894874577</v>
      </c>
      <c r="AD90" s="1065">
        <v>7828.0282657440348</v>
      </c>
      <c r="AE90" s="1065">
        <v>2246.9496538558296</v>
      </c>
      <c r="AF90" s="1065">
        <v>3472.9087017139427</v>
      </c>
      <c r="AG90" s="1065">
        <v>4552.8442714591092</v>
      </c>
      <c r="AH90" s="1065">
        <v>5658.9647504382292</v>
      </c>
      <c r="AI90" s="1065">
        <v>15246.287389109537</v>
      </c>
      <c r="AJ90" s="1065">
        <v>1088.5746612286141</v>
      </c>
      <c r="AK90" s="1065">
        <v>2213.1098435613071</v>
      </c>
      <c r="AL90" s="1065">
        <v>18270.974080920572</v>
      </c>
      <c r="AM90" s="1065">
        <v>35586.479411123939</v>
      </c>
      <c r="AN90" s="1065">
        <v>23730.749321143208</v>
      </c>
      <c r="AO90" s="1065">
        <v>4132.9508923714711</v>
      </c>
      <c r="AP90" s="1065">
        <v>1577.8425579144912</v>
      </c>
      <c r="AQ90" s="1065">
        <v>356227.56381721637</v>
      </c>
      <c r="AR90" s="1065">
        <v>7303.8753683701616</v>
      </c>
      <c r="AS90" s="1065">
        <v>4207.0833613253344</v>
      </c>
      <c r="AT90" s="1065">
        <v>24812.174273118479</v>
      </c>
      <c r="AU90" s="1065">
        <v>11059.799798047183</v>
      </c>
      <c r="AV90" s="1065">
        <v>262.76693128572026</v>
      </c>
      <c r="AW90" s="1065">
        <v>40427.054484591557</v>
      </c>
      <c r="AX90" s="1065">
        <v>20067.999185232657</v>
      </c>
      <c r="AY90" s="1065">
        <v>20807.471507835406</v>
      </c>
      <c r="AZ90" s="1065">
        <v>1339.2954207023365</v>
      </c>
      <c r="BA90" s="1065">
        <v>15836.447847451172</v>
      </c>
      <c r="BB90" s="1065">
        <v>1056.96397512571</v>
      </c>
      <c r="BC90" s="1065">
        <v>10133.731712297769</v>
      </c>
      <c r="BD90" s="1065">
        <v>49379.776722044007</v>
      </c>
      <c r="BE90" s="1065">
        <v>236639.85979868134</v>
      </c>
      <c r="BF90" s="1065">
        <v>8322.9485959451322</v>
      </c>
      <c r="BG90" s="1065">
        <v>3828.5624984205906</v>
      </c>
      <c r="BH90" s="1065">
        <v>67754.981027013448</v>
      </c>
      <c r="BI90" s="1065">
        <v>14517.919673532933</v>
      </c>
      <c r="BJ90" s="1065">
        <v>4674.5486543650395</v>
      </c>
      <c r="BK90" s="1065">
        <v>30309.443378358919</v>
      </c>
      <c r="BL90" s="1065">
        <v>2418.8121929656222</v>
      </c>
      <c r="BM90" s="1065">
        <v>79663.381496203074</v>
      </c>
      <c r="BN90" s="1065">
        <v>11588.849272750693</v>
      </c>
      <c r="BO90" s="1065">
        <v>10438.999277612329</v>
      </c>
      <c r="BP90" s="1065">
        <v>9598.7984000593733</v>
      </c>
      <c r="BQ90" s="1065">
        <v>177343.97480682525</v>
      </c>
      <c r="BR90" s="1065">
        <v>1035043.3967838245</v>
      </c>
      <c r="BS90" s="1065">
        <v>624212.34825391707</v>
      </c>
      <c r="BT90" s="1065">
        <v>2450514.6420273543</v>
      </c>
      <c r="BU90" s="1065">
        <v>3792452.4022678789</v>
      </c>
      <c r="BV90" s="1065">
        <v>2871106.1170135345</v>
      </c>
      <c r="BW90" s="1065">
        <v>134780.60183956323</v>
      </c>
      <c r="BX90" s="1065">
        <v>1388472.3841655755</v>
      </c>
      <c r="BY90" s="1065">
        <v>2587867.8349103099</v>
      </c>
      <c r="BZ90" s="1065">
        <v>807396.36545389157</v>
      </c>
      <c r="CA90" s="1065">
        <v>115941.47039367048</v>
      </c>
      <c r="CB90" s="1065">
        <v>479939.72336808685</v>
      </c>
      <c r="CC90" s="1065">
        <v>2323196.2518809238</v>
      </c>
      <c r="CD90" s="1065">
        <v>1010716.4595049388</v>
      </c>
      <c r="CE90" s="1065">
        <v>1371419.280949696</v>
      </c>
      <c r="CF90" s="1065">
        <v>1098348.6380128048</v>
      </c>
      <c r="CG90" s="1065">
        <v>1451981.3919211896</v>
      </c>
      <c r="CH90" s="1065">
        <v>755529.45275838452</v>
      </c>
      <c r="CI90" s="1065">
        <v>4251629.3803294646</v>
      </c>
      <c r="CJ90" s="1065">
        <v>815118.81041965995</v>
      </c>
      <c r="CK90" s="1065">
        <v>15164.142031360167</v>
      </c>
      <c r="CL90" s="1065">
        <v>3078.9948906004643</v>
      </c>
      <c r="CM90" s="1065">
        <v>6403096.5621038247</v>
      </c>
      <c r="CN90" s="1065">
        <v>169724.77574788011</v>
      </c>
      <c r="CO90" s="1065">
        <v>78358.093628952134</v>
      </c>
      <c r="CP90" s="1065">
        <v>409881.0036875619</v>
      </c>
      <c r="CQ90" s="1065">
        <v>22869.447510093269</v>
      </c>
      <c r="CR90" s="1065">
        <v>10865.938875015207</v>
      </c>
      <c r="CS90" s="1065">
        <v>107169.97048885826</v>
      </c>
      <c r="CT90" s="1065">
        <v>6755.8377139503236</v>
      </c>
      <c r="CU90" s="1065">
        <v>494095.4435088184</v>
      </c>
      <c r="CV90" s="1065">
        <v>57132.161928119342</v>
      </c>
      <c r="CW90" s="1065">
        <v>18071.640682818084</v>
      </c>
      <c r="CX90" s="1065">
        <v>350325.37438780419</v>
      </c>
      <c r="CY90" s="1065">
        <v>454887.17779083678</v>
      </c>
      <c r="CZ90" s="1065">
        <v>5686.9477683178184</v>
      </c>
      <c r="DA90" s="1065">
        <v>16552.423934921411</v>
      </c>
      <c r="DB90" s="1065">
        <v>71610.306409816651</v>
      </c>
      <c r="DC90" s="1065">
        <v>8726.6896382182986</v>
      </c>
      <c r="DD90" s="1065">
        <v>6438.1329390665942</v>
      </c>
      <c r="DE90" s="1065">
        <v>3431.3864550092676</v>
      </c>
      <c r="DF90" s="1065">
        <v>600.71707380846487</v>
      </c>
      <c r="DG90" s="1065">
        <v>260.72022085113849</v>
      </c>
      <c r="DH90" s="1065">
        <v>17.514385651134344</v>
      </c>
      <c r="DI90" s="1065">
        <v>329.55849433751393</v>
      </c>
      <c r="DJ90" s="1065">
        <v>1435.0040643764407</v>
      </c>
      <c r="DK90" s="1065">
        <v>1080.8504434518061</v>
      </c>
      <c r="DL90" s="1065">
        <v>6945.5209596192399</v>
      </c>
      <c r="DM90" s="1065">
        <v>1893.0659590156624</v>
      </c>
      <c r="DN90" s="1065">
        <v>16.857685096216816</v>
      </c>
      <c r="DO90" s="1065">
        <v>1318.5077720494573</v>
      </c>
      <c r="DP90" s="1065">
        <v>810.37223006125214</v>
      </c>
      <c r="DQ90" s="1065">
        <v>559402.46653715917</v>
      </c>
      <c r="DR90" s="1065">
        <v>0</v>
      </c>
      <c r="DS90" s="1065">
        <v>18.156725214558719</v>
      </c>
      <c r="DT90" s="1065">
        <v>119558.5525264586</v>
      </c>
      <c r="DU90" s="1065">
        <v>0</v>
      </c>
      <c r="DV90" s="1065">
        <v>11273.35307374436</v>
      </c>
      <c r="DW90" s="1065">
        <v>1628.6414156024484</v>
      </c>
      <c r="DX90" s="1065">
        <v>4580.1568118971709</v>
      </c>
      <c r="DY90" s="1065">
        <v>467.19285254823956</v>
      </c>
      <c r="DZ90" s="1065">
        <v>7880.2491851472259</v>
      </c>
      <c r="EA90" s="1065">
        <v>448.68736393033714</v>
      </c>
      <c r="EB90" s="1065">
        <v>4324.2701729856071</v>
      </c>
      <c r="EC90" s="1065">
        <v>497.71623320841729</v>
      </c>
      <c r="ED90" s="1065">
        <v>121.72701679629519</v>
      </c>
      <c r="EE90" s="1065">
        <v>491.42504176836928</v>
      </c>
      <c r="EF90" s="1065">
        <v>2322.7553402344593</v>
      </c>
      <c r="EG90" s="1065">
        <v>108.03448999994345</v>
      </c>
      <c r="EH90" s="1065">
        <v>4453.8730776814655</v>
      </c>
      <c r="EI90" s="1065">
        <v>43087.712490501457</v>
      </c>
      <c r="EJ90" s="1065">
        <v>5072.7715099893012</v>
      </c>
      <c r="EK90" s="1065">
        <v>5684.9243839024803</v>
      </c>
      <c r="EL90" s="1065">
        <v>3255.1740161403445</v>
      </c>
      <c r="EM90" s="1065">
        <v>466.15740745569667</v>
      </c>
      <c r="EN90" s="1065">
        <v>612.85269747909854</v>
      </c>
      <c r="EO90" s="1065">
        <v>969.54569460262462</v>
      </c>
      <c r="EP90" s="1065">
        <v>974.86883908885363</v>
      </c>
      <c r="EQ90" s="1065">
        <v>961.70655836324306</v>
      </c>
      <c r="ER90" s="1065">
        <v>389041.28507594613</v>
      </c>
      <c r="ES90" s="1065">
        <v>2898.8812463856657</v>
      </c>
      <c r="ET90" s="1065">
        <v>135.46663324970592</v>
      </c>
      <c r="EU90" s="1065">
        <v>209.3145669258017</v>
      </c>
      <c r="EV90" s="1065">
        <v>202.95917340772141</v>
      </c>
      <c r="EW90" s="1065">
        <v>392.80930262583445</v>
      </c>
      <c r="EX90" s="1065">
        <v>910.81483493017129</v>
      </c>
      <c r="EY90" s="1065">
        <v>144.06161043282148</v>
      </c>
      <c r="EZ90" s="1065">
        <v>361037.1730715842</v>
      </c>
      <c r="FA90" s="1062">
        <f t="shared" si="5"/>
        <v>41413801.954537369</v>
      </c>
      <c r="FB90" s="1061">
        <v>0</v>
      </c>
      <c r="FC90" s="1061">
        <v>0</v>
      </c>
      <c r="FD90" s="1062">
        <f t="shared" si="6"/>
        <v>0</v>
      </c>
      <c r="FE90" s="1061">
        <v>0</v>
      </c>
      <c r="FF90" s="1062">
        <f t="shared" si="7"/>
        <v>0</v>
      </c>
      <c r="FG90" s="1061">
        <v>19639815.444089118</v>
      </c>
      <c r="FH90" s="1061">
        <v>521907.12816464162</v>
      </c>
      <c r="FI90" s="1062">
        <f t="shared" si="8"/>
        <v>20161722.57225376</v>
      </c>
      <c r="FJ90" s="1061">
        <v>11611248.260730762</v>
      </c>
      <c r="FK90" s="1066">
        <f t="shared" si="9"/>
        <v>31772970.832984522</v>
      </c>
      <c r="FL90" s="1061">
        <v>3643736.7590389987</v>
      </c>
      <c r="FM90" s="1089">
        <v>69543036.028482899</v>
      </c>
      <c r="FN90" s="1061"/>
      <c r="FO90" s="1061"/>
      <c r="FP90" s="1061"/>
      <c r="FQ90" s="1061"/>
      <c r="FR90" s="1061"/>
      <c r="FS90" s="1061"/>
      <c r="FT90" s="1061"/>
      <c r="FU90" s="1067"/>
    </row>
    <row r="91" spans="1:177" x14ac:dyDescent="0.25">
      <c r="A91" s="1482"/>
      <c r="B91" s="288" t="s">
        <v>687</v>
      </c>
      <c r="C91" s="1079" t="s">
        <v>1246</v>
      </c>
      <c r="D91" s="1065">
        <v>26792.83385760304</v>
      </c>
      <c r="E91" s="1065">
        <v>1068.5739801835048</v>
      </c>
      <c r="F91" s="1065">
        <v>9053.3201300580004</v>
      </c>
      <c r="G91" s="1065">
        <v>17532.76781522861</v>
      </c>
      <c r="H91" s="1065">
        <v>1972.3586740379444</v>
      </c>
      <c r="I91" s="1065">
        <v>243460.18025028135</v>
      </c>
      <c r="J91" s="1065">
        <v>27168.093728139022</v>
      </c>
      <c r="K91" s="1065">
        <v>26237.825657092722</v>
      </c>
      <c r="L91" s="1065">
        <v>372066.30126316682</v>
      </c>
      <c r="M91" s="1065">
        <v>360035.28293736232</v>
      </c>
      <c r="N91" s="1065">
        <v>14976.954670053385</v>
      </c>
      <c r="O91" s="1065">
        <v>6898.5661713352893</v>
      </c>
      <c r="P91" s="1065">
        <v>5539.0558363687414</v>
      </c>
      <c r="Q91" s="1065">
        <v>10539.738842945904</v>
      </c>
      <c r="R91" s="1065">
        <v>2558.0844626632556</v>
      </c>
      <c r="S91" s="1065">
        <v>12156.622574983241</v>
      </c>
      <c r="T91" s="1065">
        <v>5163.5819916547089</v>
      </c>
      <c r="U91" s="1065">
        <v>56965.575887829153</v>
      </c>
      <c r="V91" s="1065">
        <v>1709.6644159506006</v>
      </c>
      <c r="W91" s="1065">
        <v>2743.5345103192617</v>
      </c>
      <c r="X91" s="1065">
        <v>890.99825270726387</v>
      </c>
      <c r="Y91" s="1065">
        <v>11104.559144264729</v>
      </c>
      <c r="Z91" s="1065">
        <v>2954.7563750789254</v>
      </c>
      <c r="AA91" s="1065">
        <v>6879.077951204813</v>
      </c>
      <c r="AB91" s="1065">
        <v>493.69264744238706</v>
      </c>
      <c r="AC91" s="1065">
        <v>6220.6614770852102</v>
      </c>
      <c r="AD91" s="1065">
        <v>46200.795013503848</v>
      </c>
      <c r="AE91" s="1065">
        <v>5624.6197475945137</v>
      </c>
      <c r="AF91" s="1065">
        <v>1100.721867680307</v>
      </c>
      <c r="AG91" s="1065">
        <v>881.90428049901914</v>
      </c>
      <c r="AH91" s="1065">
        <v>18464.655652152451</v>
      </c>
      <c r="AI91" s="1065">
        <v>7682.7686637282595</v>
      </c>
      <c r="AJ91" s="1065">
        <v>2342.8134488143446</v>
      </c>
      <c r="AK91" s="1065">
        <v>2104.0501758066307</v>
      </c>
      <c r="AL91" s="1065">
        <v>18516.910256463369</v>
      </c>
      <c r="AM91" s="1065">
        <v>11104.823572115767</v>
      </c>
      <c r="AN91" s="1065">
        <v>40154.550821670826</v>
      </c>
      <c r="AO91" s="1065">
        <v>2992.1215051457893</v>
      </c>
      <c r="AP91" s="1065">
        <v>1340.6762681675102</v>
      </c>
      <c r="AQ91" s="1065">
        <v>293888.54517440451</v>
      </c>
      <c r="AR91" s="1065">
        <v>25030.268254843559</v>
      </c>
      <c r="AS91" s="1065">
        <v>8496.3558631814958</v>
      </c>
      <c r="AT91" s="1065">
        <v>37099.589288059498</v>
      </c>
      <c r="AU91" s="1065">
        <v>12115.659315760897</v>
      </c>
      <c r="AV91" s="1065">
        <v>264.5816221333227</v>
      </c>
      <c r="AW91" s="1065">
        <v>18842.80446571979</v>
      </c>
      <c r="AX91" s="1065">
        <v>32001.496628615369</v>
      </c>
      <c r="AY91" s="1065">
        <v>106799.2546538506</v>
      </c>
      <c r="AZ91" s="1065">
        <v>2655.1371473335507</v>
      </c>
      <c r="BA91" s="1065">
        <v>15686.749492858862</v>
      </c>
      <c r="BB91" s="1065">
        <v>11981.078542581887</v>
      </c>
      <c r="BC91" s="1065">
        <v>13816.105937477769</v>
      </c>
      <c r="BD91" s="1065">
        <v>407730.95847268228</v>
      </c>
      <c r="BE91" s="1065">
        <v>72761.914419564651</v>
      </c>
      <c r="BF91" s="1065">
        <v>219577.27546422023</v>
      </c>
      <c r="BG91" s="1065">
        <v>9559.1294975344172</v>
      </c>
      <c r="BH91" s="1065">
        <v>156903.70403419822</v>
      </c>
      <c r="BI91" s="1065">
        <v>45309.1440912775</v>
      </c>
      <c r="BJ91" s="1065">
        <v>1653.043482372336</v>
      </c>
      <c r="BK91" s="1065">
        <v>31879.283297461458</v>
      </c>
      <c r="BL91" s="1065">
        <v>22115.983733971738</v>
      </c>
      <c r="BM91" s="1065">
        <v>114412.13498357064</v>
      </c>
      <c r="BN91" s="1065">
        <v>37370.824609702438</v>
      </c>
      <c r="BO91" s="1065">
        <v>38474.643796842895</v>
      </c>
      <c r="BP91" s="1065">
        <v>20380.605318468843</v>
      </c>
      <c r="BQ91" s="1065">
        <v>485504.17877184803</v>
      </c>
      <c r="BR91" s="1065">
        <v>175421.70010654855</v>
      </c>
      <c r="BS91" s="1065">
        <v>2272915.1681175027</v>
      </c>
      <c r="BT91" s="1065">
        <v>1889631.3975341818</v>
      </c>
      <c r="BU91" s="1065">
        <v>430436.49103886686</v>
      </c>
      <c r="BV91" s="1065">
        <v>2736942.207749493</v>
      </c>
      <c r="BW91" s="1065">
        <v>368465.18728310871</v>
      </c>
      <c r="BX91" s="1065">
        <v>3092997.8539655451</v>
      </c>
      <c r="BY91" s="1065">
        <v>1846165.0306219715</v>
      </c>
      <c r="BZ91" s="1065">
        <v>621557.0012345023</v>
      </c>
      <c r="CA91" s="1065">
        <v>63228.838362553142</v>
      </c>
      <c r="CB91" s="1065">
        <v>421830.1247382341</v>
      </c>
      <c r="CC91" s="1065">
        <v>1371364.236899494</v>
      </c>
      <c r="CD91" s="1065">
        <v>932925.49057242065</v>
      </c>
      <c r="CE91" s="1065">
        <v>1354388.3470627409</v>
      </c>
      <c r="CF91" s="1065">
        <v>2074718.4722038624</v>
      </c>
      <c r="CG91" s="1065">
        <v>1053928.7743632491</v>
      </c>
      <c r="CH91" s="1065">
        <v>724438.46524822712</v>
      </c>
      <c r="CI91" s="1065">
        <v>2656620.7959932415</v>
      </c>
      <c r="CJ91" s="1065">
        <v>31294805.299011983</v>
      </c>
      <c r="CK91" s="1065">
        <v>728641.95074483368</v>
      </c>
      <c r="CL91" s="1065">
        <v>363409.36450247647</v>
      </c>
      <c r="CM91" s="1065">
        <v>2759307.2869417164</v>
      </c>
      <c r="CN91" s="1065">
        <v>1952963.2064937032</v>
      </c>
      <c r="CO91" s="1065">
        <v>4176500.712255334</v>
      </c>
      <c r="CP91" s="1065">
        <v>2657309.1577730244</v>
      </c>
      <c r="CQ91" s="1065">
        <v>1908354.0747798751</v>
      </c>
      <c r="CR91" s="1065">
        <v>648400.18202019285</v>
      </c>
      <c r="CS91" s="1065">
        <v>4904954.3709655302</v>
      </c>
      <c r="CT91" s="1065">
        <v>694452.13767739863</v>
      </c>
      <c r="CU91" s="1065">
        <v>3177714.7860008636</v>
      </c>
      <c r="CV91" s="1065">
        <v>169082.39714080645</v>
      </c>
      <c r="CW91" s="1065">
        <v>6355.7779708454018</v>
      </c>
      <c r="CX91" s="1065">
        <v>241417.23978791799</v>
      </c>
      <c r="CY91" s="1065">
        <v>35836826.405506432</v>
      </c>
      <c r="CZ91" s="1065">
        <v>4749.1686257196416</v>
      </c>
      <c r="DA91" s="1065">
        <v>23391.328533672317</v>
      </c>
      <c r="DB91" s="1065">
        <v>10563873.730865479</v>
      </c>
      <c r="DC91" s="1065">
        <v>1029709.4047562745</v>
      </c>
      <c r="DD91" s="1065">
        <v>1787573.306489133</v>
      </c>
      <c r="DE91" s="1065">
        <v>1032954.4617364063</v>
      </c>
      <c r="DF91" s="1065">
        <v>7969375.7852122765</v>
      </c>
      <c r="DG91" s="1065">
        <v>6970140.4947682917</v>
      </c>
      <c r="DH91" s="1065">
        <v>0</v>
      </c>
      <c r="DI91" s="1065">
        <v>5702.688481389252</v>
      </c>
      <c r="DJ91" s="1065">
        <v>32787.381713430252</v>
      </c>
      <c r="DK91" s="1065">
        <v>11187.097232531323</v>
      </c>
      <c r="DL91" s="1065">
        <v>55508.249257740623</v>
      </c>
      <c r="DM91" s="1065">
        <v>16050.023065188729</v>
      </c>
      <c r="DN91" s="1065">
        <v>219.85763429296273</v>
      </c>
      <c r="DO91" s="1065">
        <v>1339.3598540472619</v>
      </c>
      <c r="DP91" s="1065">
        <v>1491.2693665925365</v>
      </c>
      <c r="DQ91" s="1065">
        <v>68336.57624462001</v>
      </c>
      <c r="DR91" s="1065">
        <v>0</v>
      </c>
      <c r="DS91" s="1065">
        <v>0</v>
      </c>
      <c r="DT91" s="1065">
        <v>16925.40362083495</v>
      </c>
      <c r="DU91" s="1065">
        <v>0</v>
      </c>
      <c r="DV91" s="1065">
        <v>89410.967857550349</v>
      </c>
      <c r="DW91" s="1065">
        <v>823.34509494404392</v>
      </c>
      <c r="DX91" s="1065">
        <v>19089.08293273842</v>
      </c>
      <c r="DY91" s="1065">
        <v>251.56041643181584</v>
      </c>
      <c r="DZ91" s="1065">
        <v>0</v>
      </c>
      <c r="EA91" s="1065">
        <v>123.09091577962117</v>
      </c>
      <c r="EB91" s="1065">
        <v>68.95346594736678</v>
      </c>
      <c r="EC91" s="1065">
        <v>107.35701518540782</v>
      </c>
      <c r="ED91" s="1065">
        <v>0</v>
      </c>
      <c r="EE91" s="1065">
        <v>63.025803570202562</v>
      </c>
      <c r="EF91" s="1065">
        <v>2451.8006359825863</v>
      </c>
      <c r="EG91" s="1065">
        <v>123.28935821654041</v>
      </c>
      <c r="EH91" s="1065">
        <v>0</v>
      </c>
      <c r="EI91" s="1065">
        <v>71278.225431248822</v>
      </c>
      <c r="EJ91" s="1065">
        <v>852.7911428702771</v>
      </c>
      <c r="EK91" s="1065">
        <v>205.75308045258882</v>
      </c>
      <c r="EL91" s="1065">
        <v>0</v>
      </c>
      <c r="EM91" s="1065">
        <v>234.56393528061244</v>
      </c>
      <c r="EN91" s="1065">
        <v>16965.048737390112</v>
      </c>
      <c r="EO91" s="1065">
        <v>438.08872800127273</v>
      </c>
      <c r="EP91" s="1065">
        <v>399.97908036138517</v>
      </c>
      <c r="EQ91" s="1065">
        <v>3060.8336100040533</v>
      </c>
      <c r="ER91" s="1065">
        <v>39091.576888673997</v>
      </c>
      <c r="ES91" s="1065">
        <v>756.85761981493636</v>
      </c>
      <c r="ET91" s="1065">
        <v>279.13652883047081</v>
      </c>
      <c r="EU91" s="1065">
        <v>264.74514319281053</v>
      </c>
      <c r="EV91" s="1065">
        <v>121.80938466868896</v>
      </c>
      <c r="EW91" s="1065">
        <v>173.65700072010614</v>
      </c>
      <c r="EX91" s="1065">
        <v>649.18707236422529</v>
      </c>
      <c r="EY91" s="1065">
        <v>0</v>
      </c>
      <c r="EZ91" s="1065">
        <v>0</v>
      </c>
      <c r="FA91" s="1062">
        <f t="shared" si="5"/>
        <v>149081074.77214575</v>
      </c>
      <c r="FB91" s="1061">
        <v>0</v>
      </c>
      <c r="FC91" s="1061">
        <v>0</v>
      </c>
      <c r="FD91" s="1062">
        <f t="shared" si="6"/>
        <v>0</v>
      </c>
      <c r="FE91" s="1061">
        <v>0</v>
      </c>
      <c r="FF91" s="1062">
        <f t="shared" si="7"/>
        <v>0</v>
      </c>
      <c r="FG91" s="1061">
        <v>17834158.006523158</v>
      </c>
      <c r="FH91" s="1061">
        <v>1169677.9420561665</v>
      </c>
      <c r="FI91" s="1062">
        <f t="shared" si="8"/>
        <v>19003835.948579326</v>
      </c>
      <c r="FJ91" s="1061">
        <v>38974624.367762357</v>
      </c>
      <c r="FK91" s="1066">
        <f t="shared" si="9"/>
        <v>57978460.316341683</v>
      </c>
      <c r="FL91" s="1061">
        <v>25292285.543008491</v>
      </c>
      <c r="FM91" s="1089">
        <v>181767249.54547894</v>
      </c>
      <c r="FN91" s="1061"/>
      <c r="FO91" s="1061"/>
      <c r="FP91" s="1061"/>
      <c r="FQ91" s="1061"/>
      <c r="FR91" s="1061"/>
      <c r="FS91" s="1061"/>
      <c r="FT91" s="1061"/>
      <c r="FU91" s="1067"/>
    </row>
    <row r="92" spans="1:177" x14ac:dyDescent="0.25">
      <c r="A92" s="1482"/>
      <c r="B92" s="288" t="s">
        <v>688</v>
      </c>
      <c r="C92" s="1079" t="s">
        <v>1247</v>
      </c>
      <c r="D92" s="1065">
        <v>14878.775527745627</v>
      </c>
      <c r="E92" s="1065">
        <v>872.67380778026063</v>
      </c>
      <c r="F92" s="1065">
        <v>36039.391363703457</v>
      </c>
      <c r="G92" s="1065">
        <v>2255.8481770968151</v>
      </c>
      <c r="H92" s="1065">
        <v>1665.5366884775765</v>
      </c>
      <c r="I92" s="1065">
        <v>378666.05713562213</v>
      </c>
      <c r="J92" s="1065">
        <v>31683.849945168309</v>
      </c>
      <c r="K92" s="1065">
        <v>48503.562401910902</v>
      </c>
      <c r="L92" s="1065">
        <v>64489.982174617908</v>
      </c>
      <c r="M92" s="1065">
        <v>99887.192824856</v>
      </c>
      <c r="N92" s="1065">
        <v>48293.638781456408</v>
      </c>
      <c r="O92" s="1065">
        <v>4999.6444798289976</v>
      </c>
      <c r="P92" s="1065">
        <v>11505.770783100283</v>
      </c>
      <c r="Q92" s="1065">
        <v>2434.9999626297513</v>
      </c>
      <c r="R92" s="1065">
        <v>2143.9973064866499</v>
      </c>
      <c r="S92" s="1065">
        <v>25977.30132377132</v>
      </c>
      <c r="T92" s="1065">
        <v>804.70585030348536</v>
      </c>
      <c r="U92" s="1065">
        <v>3752.5261125731722</v>
      </c>
      <c r="V92" s="1065">
        <v>1824.1006385128251</v>
      </c>
      <c r="W92" s="1065">
        <v>2175.3325586032079</v>
      </c>
      <c r="X92" s="1065">
        <v>6799.9002479791116</v>
      </c>
      <c r="Y92" s="1065">
        <v>8225.5115895643066</v>
      </c>
      <c r="Z92" s="1065">
        <v>9703.0944000459294</v>
      </c>
      <c r="AA92" s="1065">
        <v>3991.720227097665</v>
      </c>
      <c r="AB92" s="1065">
        <v>4264.7958849304914</v>
      </c>
      <c r="AC92" s="1065">
        <v>58.855163849153513</v>
      </c>
      <c r="AD92" s="1065">
        <v>57572.630827483947</v>
      </c>
      <c r="AE92" s="1065">
        <v>350.02400954283996</v>
      </c>
      <c r="AF92" s="1065">
        <v>490.26487764033857</v>
      </c>
      <c r="AG92" s="1065">
        <v>7860.975287883919</v>
      </c>
      <c r="AH92" s="1065">
        <v>6229.3344094597232</v>
      </c>
      <c r="AI92" s="1065">
        <v>8592.5836922187118</v>
      </c>
      <c r="AJ92" s="1065">
        <v>37087.63984959096</v>
      </c>
      <c r="AK92" s="1065">
        <v>1785.0611099927423</v>
      </c>
      <c r="AL92" s="1065">
        <v>22171.312254634053</v>
      </c>
      <c r="AM92" s="1065">
        <v>9156.2330403360793</v>
      </c>
      <c r="AN92" s="1065">
        <v>39593.450157807587</v>
      </c>
      <c r="AO92" s="1065">
        <v>3555.8329288881146</v>
      </c>
      <c r="AP92" s="1065">
        <v>2881.9645425454164</v>
      </c>
      <c r="AQ92" s="1065">
        <v>90746.667027449497</v>
      </c>
      <c r="AR92" s="1065">
        <v>37262.546135907178</v>
      </c>
      <c r="AS92" s="1065">
        <v>9316.1243859570386</v>
      </c>
      <c r="AT92" s="1065">
        <v>25254.732747212816</v>
      </c>
      <c r="AU92" s="1065">
        <v>14899.026781285786</v>
      </c>
      <c r="AV92" s="1065">
        <v>4856.0025052279116</v>
      </c>
      <c r="AW92" s="1065">
        <v>4499.4628444398568</v>
      </c>
      <c r="AX92" s="1065">
        <v>117188.21072519316</v>
      </c>
      <c r="AY92" s="1065">
        <v>49104.261177695109</v>
      </c>
      <c r="AZ92" s="1065">
        <v>6367.2254269086106</v>
      </c>
      <c r="BA92" s="1065">
        <v>11290.862423246876</v>
      </c>
      <c r="BB92" s="1065">
        <v>7535.5873657089487</v>
      </c>
      <c r="BC92" s="1065">
        <v>7182.8208936305009</v>
      </c>
      <c r="BD92" s="1065">
        <v>66557.054438843101</v>
      </c>
      <c r="BE92" s="1065">
        <v>69204.798782167345</v>
      </c>
      <c r="BF92" s="1065">
        <v>12147.610079383021</v>
      </c>
      <c r="BG92" s="1065">
        <v>14873.134678906856</v>
      </c>
      <c r="BH92" s="1065">
        <v>46842.920216730454</v>
      </c>
      <c r="BI92" s="1065">
        <v>71279.87185177111</v>
      </c>
      <c r="BJ92" s="1065">
        <v>6855.3253077548097</v>
      </c>
      <c r="BK92" s="1065">
        <v>28210.894914082292</v>
      </c>
      <c r="BL92" s="1065">
        <v>5649.3675181192912</v>
      </c>
      <c r="BM92" s="1065">
        <v>148948.99682385489</v>
      </c>
      <c r="BN92" s="1065">
        <v>9558.6283628103502</v>
      </c>
      <c r="BO92" s="1065">
        <v>37851.61965202522</v>
      </c>
      <c r="BP92" s="1065">
        <v>124643.58380350465</v>
      </c>
      <c r="BQ92" s="1065">
        <v>165641.61087215733</v>
      </c>
      <c r="BR92" s="1065">
        <v>42803.160140895576</v>
      </c>
      <c r="BS92" s="1065">
        <v>226073.45268461545</v>
      </c>
      <c r="BT92" s="1065">
        <v>384313.78757326968</v>
      </c>
      <c r="BU92" s="1065">
        <v>830943.86123328994</v>
      </c>
      <c r="BV92" s="1065">
        <v>182640.69117779823</v>
      </c>
      <c r="BW92" s="1065">
        <v>72549.538479317052</v>
      </c>
      <c r="BX92" s="1065">
        <v>346639.24382471258</v>
      </c>
      <c r="BY92" s="1065">
        <v>333135.9361040357</v>
      </c>
      <c r="BZ92" s="1065">
        <v>301926.7347018962</v>
      </c>
      <c r="CA92" s="1065">
        <v>51274.719190781099</v>
      </c>
      <c r="CB92" s="1065">
        <v>620529.38109881303</v>
      </c>
      <c r="CC92" s="1065">
        <v>2493390.2800336215</v>
      </c>
      <c r="CD92" s="1065">
        <v>571393.09732257214</v>
      </c>
      <c r="CE92" s="1065">
        <v>1474026.0280410221</v>
      </c>
      <c r="CF92" s="1065">
        <v>1509762.9956423503</v>
      </c>
      <c r="CG92" s="1065">
        <v>627033.34451684868</v>
      </c>
      <c r="CH92" s="1065">
        <v>523236.89792448224</v>
      </c>
      <c r="CI92" s="1065">
        <v>4915137.5182213429</v>
      </c>
      <c r="CJ92" s="1065">
        <v>6243347.5173825771</v>
      </c>
      <c r="CK92" s="1065">
        <v>6349181.0314823259</v>
      </c>
      <c r="CL92" s="1065">
        <v>242247.65675357269</v>
      </c>
      <c r="CM92" s="1065">
        <v>1353199.5556628942</v>
      </c>
      <c r="CN92" s="1065">
        <v>862565.21161197498</v>
      </c>
      <c r="CO92" s="1065">
        <v>746727.73275473481</v>
      </c>
      <c r="CP92" s="1065">
        <v>6339888.340747417</v>
      </c>
      <c r="CQ92" s="1065">
        <v>627885.84463605832</v>
      </c>
      <c r="CR92" s="1065">
        <v>177407.22343996921</v>
      </c>
      <c r="CS92" s="1065">
        <v>3614135.5568173062</v>
      </c>
      <c r="CT92" s="1065">
        <v>775742.30521710659</v>
      </c>
      <c r="CU92" s="1065">
        <v>850675.47322135686</v>
      </c>
      <c r="CV92" s="1065">
        <v>167497.66283574258</v>
      </c>
      <c r="CW92" s="1065">
        <v>29071.901772232217</v>
      </c>
      <c r="CX92" s="1065">
        <v>296039.38949699153</v>
      </c>
      <c r="CY92" s="1065">
        <v>2474516.3095353525</v>
      </c>
      <c r="CZ92" s="1065">
        <v>805.47125774013489</v>
      </c>
      <c r="DA92" s="1065">
        <v>2983.5800799993513</v>
      </c>
      <c r="DB92" s="1065">
        <v>36664358.511012197</v>
      </c>
      <c r="DC92" s="1065">
        <v>3895376.8539794516</v>
      </c>
      <c r="DD92" s="1065">
        <v>1302666.2955103903</v>
      </c>
      <c r="DE92" s="1065">
        <v>1166199.5158331685</v>
      </c>
      <c r="DF92" s="1065">
        <v>8591561.9983049333</v>
      </c>
      <c r="DG92" s="1065">
        <v>4232179.4809504114</v>
      </c>
      <c r="DH92" s="1065">
        <v>3181.2845588537643</v>
      </c>
      <c r="DI92" s="1065">
        <v>5153.4178987409705</v>
      </c>
      <c r="DJ92" s="1065">
        <v>41815.991535655914</v>
      </c>
      <c r="DK92" s="1065">
        <v>14267.670632341802</v>
      </c>
      <c r="DL92" s="1065">
        <v>11727.890185406308</v>
      </c>
      <c r="DM92" s="1065">
        <v>4027.2049230688108</v>
      </c>
      <c r="DN92" s="1065">
        <v>10.949115741263535</v>
      </c>
      <c r="DO92" s="1065">
        <v>841.5126969798049</v>
      </c>
      <c r="DP92" s="1065">
        <v>624.95346183607148</v>
      </c>
      <c r="DQ92" s="1065">
        <v>13241.164540726182</v>
      </c>
      <c r="DR92" s="1065">
        <v>6765.6698214578782</v>
      </c>
      <c r="DS92" s="1065">
        <v>45223.83649660815</v>
      </c>
      <c r="DT92" s="1065">
        <v>32899.925373040882</v>
      </c>
      <c r="DU92" s="1065">
        <v>11102.307287621117</v>
      </c>
      <c r="DV92" s="1065">
        <v>35006.306414328414</v>
      </c>
      <c r="DW92" s="1065">
        <v>550.23438996203151</v>
      </c>
      <c r="DX92" s="1065">
        <v>3142214.3699706676</v>
      </c>
      <c r="DY92" s="1065">
        <v>315617.35660251335</v>
      </c>
      <c r="DZ92" s="1065">
        <v>2254033.2856231732</v>
      </c>
      <c r="EA92" s="1065">
        <v>297093.21150053636</v>
      </c>
      <c r="EB92" s="1065">
        <v>641091.57420972548</v>
      </c>
      <c r="EC92" s="1065">
        <v>142.89204838088585</v>
      </c>
      <c r="ED92" s="1065">
        <v>46.821571661530648</v>
      </c>
      <c r="EE92" s="1065">
        <v>99.322952099412078</v>
      </c>
      <c r="EF92" s="1065">
        <v>32884.343565326271</v>
      </c>
      <c r="EG92" s="1065">
        <v>239432.14241376275</v>
      </c>
      <c r="EH92" s="1065">
        <v>11985013.209826803</v>
      </c>
      <c r="EI92" s="1065">
        <v>2941553.5169991031</v>
      </c>
      <c r="EJ92" s="1065">
        <v>7136881.767224933</v>
      </c>
      <c r="EK92" s="1065">
        <v>339461.0963095114</v>
      </c>
      <c r="EL92" s="1065">
        <v>23443.919469045486</v>
      </c>
      <c r="EM92" s="1065">
        <v>68300.21853055156</v>
      </c>
      <c r="EN92" s="1065">
        <v>1137655.9409443068</v>
      </c>
      <c r="EO92" s="1065">
        <v>68243.042609744123</v>
      </c>
      <c r="EP92" s="1065">
        <v>1718894.7154161062</v>
      </c>
      <c r="EQ92" s="1065">
        <v>39173.928800452879</v>
      </c>
      <c r="ER92" s="1065">
        <v>8977.6008908968906</v>
      </c>
      <c r="ES92" s="1065">
        <v>1185.6645798662294</v>
      </c>
      <c r="ET92" s="1065">
        <v>1038.4376334873511</v>
      </c>
      <c r="EU92" s="1065">
        <v>16617.88448707484</v>
      </c>
      <c r="EV92" s="1065">
        <v>30189.741527514223</v>
      </c>
      <c r="EW92" s="1065">
        <v>3989.8219774268491</v>
      </c>
      <c r="EX92" s="1065">
        <v>919.24094545830781</v>
      </c>
      <c r="EY92" s="1065">
        <v>0</v>
      </c>
      <c r="EZ92" s="1065">
        <v>0</v>
      </c>
      <c r="FA92" s="1062">
        <f t="shared" si="5"/>
        <v>137390701.49625784</v>
      </c>
      <c r="FB92" s="1061">
        <v>0</v>
      </c>
      <c r="FC92" s="1061">
        <v>0</v>
      </c>
      <c r="FD92" s="1062">
        <f t="shared" si="6"/>
        <v>0</v>
      </c>
      <c r="FE92" s="1061">
        <v>0</v>
      </c>
      <c r="FF92" s="1062">
        <f t="shared" si="7"/>
        <v>0</v>
      </c>
      <c r="FG92" s="1061">
        <v>4883195.4625869524</v>
      </c>
      <c r="FH92" s="1061">
        <v>615659.72065318772</v>
      </c>
      <c r="FI92" s="1062">
        <f t="shared" si="8"/>
        <v>5498855.1832401399</v>
      </c>
      <c r="FJ92" s="1061">
        <v>14768097.060424263</v>
      </c>
      <c r="FK92" s="1066">
        <f t="shared" si="9"/>
        <v>20266952.243664403</v>
      </c>
      <c r="FL92" s="1061">
        <v>5369940.2076216722</v>
      </c>
      <c r="FM92" s="1089">
        <v>152287713.53230047</v>
      </c>
      <c r="FN92" s="1061"/>
      <c r="FO92" s="1061"/>
      <c r="FP92" s="1061"/>
      <c r="FQ92" s="1061"/>
      <c r="FR92" s="1061"/>
      <c r="FS92" s="1061"/>
      <c r="FT92" s="1061"/>
      <c r="FU92" s="1067"/>
    </row>
    <row r="93" spans="1:177" x14ac:dyDescent="0.25">
      <c r="A93" s="1482"/>
      <c r="B93" s="288" t="s">
        <v>689</v>
      </c>
      <c r="C93" s="1079" t="s">
        <v>1248</v>
      </c>
      <c r="D93" s="1065">
        <v>4465.7892631592513</v>
      </c>
      <c r="E93" s="1065">
        <v>375.76240177505059</v>
      </c>
      <c r="F93" s="1065">
        <v>2613.4729756271877</v>
      </c>
      <c r="G93" s="1065">
        <v>90.427219506749779</v>
      </c>
      <c r="H93" s="1065">
        <v>290.41682560130351</v>
      </c>
      <c r="I93" s="1065">
        <v>234175.94280142413</v>
      </c>
      <c r="J93" s="1065">
        <v>38248.281852667467</v>
      </c>
      <c r="K93" s="1065">
        <v>4255.378397113459</v>
      </c>
      <c r="L93" s="1065">
        <v>4185.4123321469178</v>
      </c>
      <c r="M93" s="1065">
        <v>2533.4642528188406</v>
      </c>
      <c r="N93" s="1065">
        <v>6203.9655675229569</v>
      </c>
      <c r="O93" s="1065">
        <v>6982.551608616267</v>
      </c>
      <c r="P93" s="1065">
        <v>12431.130520229759</v>
      </c>
      <c r="Q93" s="1065">
        <v>21.573078167624381</v>
      </c>
      <c r="R93" s="1065">
        <v>317.15483821988903</v>
      </c>
      <c r="S93" s="1065">
        <v>978.55830227624301</v>
      </c>
      <c r="T93" s="1065">
        <v>50.515068085965602</v>
      </c>
      <c r="U93" s="1065">
        <v>12941.49959678597</v>
      </c>
      <c r="V93" s="1065">
        <v>1443.4471418431008</v>
      </c>
      <c r="W93" s="1065">
        <v>2137.401122108351</v>
      </c>
      <c r="X93" s="1065">
        <v>499.3027080332464</v>
      </c>
      <c r="Y93" s="1065">
        <v>3425.8416824942969</v>
      </c>
      <c r="Z93" s="1065">
        <v>2940.4832325076395</v>
      </c>
      <c r="AA93" s="1065">
        <v>3198.284764915516</v>
      </c>
      <c r="AB93" s="1065">
        <v>94.021331665020753</v>
      </c>
      <c r="AC93" s="1065">
        <v>816.66011206629094</v>
      </c>
      <c r="AD93" s="1065">
        <v>503.50964245837383</v>
      </c>
      <c r="AE93" s="1065">
        <v>7706.9968502894608</v>
      </c>
      <c r="AF93" s="1065">
        <v>3814.2585327552647</v>
      </c>
      <c r="AG93" s="1065">
        <v>0</v>
      </c>
      <c r="AH93" s="1065">
        <v>132.9875848233178</v>
      </c>
      <c r="AI93" s="1065">
        <v>1899.5812048608686</v>
      </c>
      <c r="AJ93" s="1065">
        <v>2378.6446971412392</v>
      </c>
      <c r="AK93" s="1065">
        <v>0</v>
      </c>
      <c r="AL93" s="1065">
        <v>36653.842199522871</v>
      </c>
      <c r="AM93" s="1065">
        <v>112.57732339005587</v>
      </c>
      <c r="AN93" s="1065">
        <v>8353.7474843514065</v>
      </c>
      <c r="AO93" s="1065">
        <v>1178.7082428074493</v>
      </c>
      <c r="AP93" s="1065">
        <v>1375.6147895630661</v>
      </c>
      <c r="AQ93" s="1065">
        <v>773942.92230996792</v>
      </c>
      <c r="AR93" s="1065">
        <v>6056.0918685490597</v>
      </c>
      <c r="AS93" s="1065">
        <v>10243.684685932381</v>
      </c>
      <c r="AT93" s="1065">
        <v>18330.88007002238</v>
      </c>
      <c r="AU93" s="1065">
        <v>532.29939378174367</v>
      </c>
      <c r="AV93" s="1065">
        <v>50636.000815728388</v>
      </c>
      <c r="AW93" s="1065">
        <v>4655.7790293073285</v>
      </c>
      <c r="AX93" s="1065">
        <v>5518.9197554062757</v>
      </c>
      <c r="AY93" s="1065">
        <v>91750.213971628371</v>
      </c>
      <c r="AZ93" s="1065">
        <v>743.51941249221443</v>
      </c>
      <c r="BA93" s="1065">
        <v>47341.051783855422</v>
      </c>
      <c r="BB93" s="1065">
        <v>759.54218831161279</v>
      </c>
      <c r="BC93" s="1065">
        <v>12131.823973186369</v>
      </c>
      <c r="BD93" s="1065">
        <v>314517.01548417896</v>
      </c>
      <c r="BE93" s="1065">
        <v>354.5177123656922</v>
      </c>
      <c r="BF93" s="1065">
        <v>8329.5809017035917</v>
      </c>
      <c r="BG93" s="1065">
        <v>3543.7253565506903</v>
      </c>
      <c r="BH93" s="1065">
        <v>199023.24914015224</v>
      </c>
      <c r="BI93" s="1065">
        <v>625.69072424403896</v>
      </c>
      <c r="BJ93" s="1065">
        <v>685.48483598990799</v>
      </c>
      <c r="BK93" s="1065">
        <v>7.938510569852367</v>
      </c>
      <c r="BL93" s="1065">
        <v>263.1386409201171</v>
      </c>
      <c r="BM93" s="1065">
        <v>41824.637406701855</v>
      </c>
      <c r="BN93" s="1065">
        <v>78385.54722478133</v>
      </c>
      <c r="BO93" s="1065">
        <v>5088.5835303951026</v>
      </c>
      <c r="BP93" s="1065">
        <v>4117.3386839294908</v>
      </c>
      <c r="BQ93" s="1065">
        <v>135278.97009300621</v>
      </c>
      <c r="BR93" s="1065">
        <v>157413.57898652938</v>
      </c>
      <c r="BS93" s="1065">
        <v>43398.113795709818</v>
      </c>
      <c r="BT93" s="1065">
        <v>344920.58175412612</v>
      </c>
      <c r="BU93" s="1065">
        <v>19346.980815597726</v>
      </c>
      <c r="BV93" s="1065">
        <v>147512.16163568883</v>
      </c>
      <c r="BW93" s="1065">
        <v>314501.03139080008</v>
      </c>
      <c r="BX93" s="1065">
        <v>267581.21892783348</v>
      </c>
      <c r="BY93" s="1065">
        <v>259860.89298455036</v>
      </c>
      <c r="BZ93" s="1065">
        <v>7828.7964107587441</v>
      </c>
      <c r="CA93" s="1065">
        <v>555321.27995921799</v>
      </c>
      <c r="CB93" s="1065">
        <v>55947.10197770549</v>
      </c>
      <c r="CC93" s="1065">
        <v>108949.20835314978</v>
      </c>
      <c r="CD93" s="1065">
        <v>5907980.1121098977</v>
      </c>
      <c r="CE93" s="1065">
        <v>1949922.6466801097</v>
      </c>
      <c r="CF93" s="1065">
        <v>134693.32942520556</v>
      </c>
      <c r="CG93" s="1065">
        <v>128880.59708733395</v>
      </c>
      <c r="CH93" s="1065">
        <v>3208754.4417018844</v>
      </c>
      <c r="CI93" s="1065">
        <v>95748.006456964111</v>
      </c>
      <c r="CJ93" s="1065">
        <v>1677698.3045953112</v>
      </c>
      <c r="CK93" s="1065">
        <v>928.57127849621406</v>
      </c>
      <c r="CL93" s="1065">
        <v>9330632.7584228702</v>
      </c>
      <c r="CM93" s="1065">
        <v>845917.98722009792</v>
      </c>
      <c r="CN93" s="1065">
        <v>227861.18748062931</v>
      </c>
      <c r="CO93" s="1065">
        <v>5615010.6596862748</v>
      </c>
      <c r="CP93" s="1065">
        <v>13444012.526965786</v>
      </c>
      <c r="CQ93" s="1065">
        <v>37804.266058110035</v>
      </c>
      <c r="CR93" s="1065">
        <v>430985.49737337697</v>
      </c>
      <c r="CS93" s="1065">
        <v>304670.0565096116</v>
      </c>
      <c r="CT93" s="1065">
        <v>610191.51881008025</v>
      </c>
      <c r="CU93" s="1065">
        <v>430085.73130029178</v>
      </c>
      <c r="CV93" s="1065">
        <v>83937.839038372476</v>
      </c>
      <c r="CW93" s="1065">
        <v>812.40741944518697</v>
      </c>
      <c r="CX93" s="1065">
        <v>278530.92364722129</v>
      </c>
      <c r="CY93" s="1065">
        <v>56138.832292221683</v>
      </c>
      <c r="CZ93" s="1065">
        <v>21422.889819926037</v>
      </c>
      <c r="DA93" s="1065">
        <v>3481.1456544629973</v>
      </c>
      <c r="DB93" s="1065">
        <v>34561.922301174338</v>
      </c>
      <c r="DC93" s="1065">
        <v>4211.8402272499961</v>
      </c>
      <c r="DD93" s="1065">
        <v>181964.22347602615</v>
      </c>
      <c r="DE93" s="1065">
        <v>96983.019400410194</v>
      </c>
      <c r="DF93" s="1065">
        <v>43695.963416813393</v>
      </c>
      <c r="DG93" s="1065">
        <v>779166.6726647719</v>
      </c>
      <c r="DH93" s="1065">
        <v>240333.90895747137</v>
      </c>
      <c r="DI93" s="1065">
        <v>191627.62250854124</v>
      </c>
      <c r="DJ93" s="1065">
        <v>304542.5279476681</v>
      </c>
      <c r="DK93" s="1065">
        <v>103910.30614670615</v>
      </c>
      <c r="DL93" s="1065">
        <v>422851.12454484886</v>
      </c>
      <c r="DM93" s="1065">
        <v>122265.97687606173</v>
      </c>
      <c r="DN93" s="1065">
        <v>0</v>
      </c>
      <c r="DO93" s="1065">
        <v>9.0148678783130171E-3</v>
      </c>
      <c r="DP93" s="1065">
        <v>484.37228440961962</v>
      </c>
      <c r="DQ93" s="1065">
        <v>551954.54263053869</v>
      </c>
      <c r="DR93" s="1065">
        <v>44210.255769594878</v>
      </c>
      <c r="DS93" s="1065">
        <v>353752.49384527322</v>
      </c>
      <c r="DT93" s="1065">
        <v>678116.52172250685</v>
      </c>
      <c r="DU93" s="1065">
        <v>126663.82157784767</v>
      </c>
      <c r="DV93" s="1065">
        <v>23881.058940193499</v>
      </c>
      <c r="DW93" s="1065">
        <v>0</v>
      </c>
      <c r="DX93" s="1065">
        <v>868242.91062529106</v>
      </c>
      <c r="DY93" s="1065">
        <v>113353.41259628446</v>
      </c>
      <c r="DZ93" s="1065">
        <v>791232.05532987742</v>
      </c>
      <c r="EA93" s="1065">
        <v>0</v>
      </c>
      <c r="EB93" s="1065">
        <v>0</v>
      </c>
      <c r="EC93" s="1065">
        <v>915.50063931654358</v>
      </c>
      <c r="ED93" s="1065">
        <v>911.56242329045438</v>
      </c>
      <c r="EE93" s="1065">
        <v>35.80909129045768</v>
      </c>
      <c r="EF93" s="1065">
        <v>3631.5249105902371</v>
      </c>
      <c r="EG93" s="1065">
        <v>0</v>
      </c>
      <c r="EH93" s="1065">
        <v>54392.903189606623</v>
      </c>
      <c r="EI93" s="1065">
        <v>786681.60490522708</v>
      </c>
      <c r="EJ93" s="1065">
        <v>216141.77574961403</v>
      </c>
      <c r="EK93" s="1065">
        <v>0</v>
      </c>
      <c r="EL93" s="1065">
        <v>0</v>
      </c>
      <c r="EM93" s="1065">
        <v>0</v>
      </c>
      <c r="EN93" s="1065">
        <v>1600.1678749289849</v>
      </c>
      <c r="EO93" s="1065">
        <v>127549.23132627788</v>
      </c>
      <c r="EP93" s="1065">
        <v>401497.0228763803</v>
      </c>
      <c r="EQ93" s="1065">
        <v>28423.478340448506</v>
      </c>
      <c r="ER93" s="1065">
        <v>16737.424681072505</v>
      </c>
      <c r="ES93" s="1065">
        <v>247.5634393439052</v>
      </c>
      <c r="ET93" s="1065">
        <v>512.23565638509876</v>
      </c>
      <c r="EU93" s="1065">
        <v>2109.3025679801149</v>
      </c>
      <c r="EV93" s="1065">
        <v>164.22247095206944</v>
      </c>
      <c r="EW93" s="1065">
        <v>97.456230341326801</v>
      </c>
      <c r="EX93" s="1065">
        <v>1754.6220350401477</v>
      </c>
      <c r="EY93" s="1065">
        <v>0</v>
      </c>
      <c r="EZ93" s="1065">
        <v>385514.44612589275</v>
      </c>
      <c r="FA93" s="1062">
        <f t="shared" si="5"/>
        <v>57440122.956417099</v>
      </c>
      <c r="FB93" s="1061">
        <v>253703.15465129344</v>
      </c>
      <c r="FC93" s="1061">
        <v>1554256.6768685882</v>
      </c>
      <c r="FD93" s="1062">
        <f t="shared" si="6"/>
        <v>1807959.8315198817</v>
      </c>
      <c r="FE93" s="1061">
        <v>0</v>
      </c>
      <c r="FF93" s="1062">
        <f t="shared" si="7"/>
        <v>1807959.8315198817</v>
      </c>
      <c r="FG93" s="1061">
        <v>0</v>
      </c>
      <c r="FH93" s="1061">
        <v>967490.21939692053</v>
      </c>
      <c r="FI93" s="1062">
        <f t="shared" si="8"/>
        <v>967490.21939692053</v>
      </c>
      <c r="FJ93" s="1061">
        <v>9988398.4176751785</v>
      </c>
      <c r="FK93" s="1066">
        <f t="shared" si="9"/>
        <v>12763848.468591981</v>
      </c>
      <c r="FL93" s="1061">
        <v>3289156.1596951918</v>
      </c>
      <c r="FM93" s="1089">
        <v>66914815.265313827</v>
      </c>
      <c r="FN93" s="1061"/>
      <c r="FO93" s="1061"/>
      <c r="FP93" s="1061"/>
      <c r="FQ93" s="1061"/>
      <c r="FR93" s="1061"/>
      <c r="FS93" s="1061"/>
      <c r="FT93" s="1061"/>
      <c r="FU93" s="1067"/>
    </row>
    <row r="94" spans="1:177" x14ac:dyDescent="0.25">
      <c r="A94" s="1482"/>
      <c r="B94" s="288" t="s">
        <v>523</v>
      </c>
      <c r="C94" s="1079" t="s">
        <v>1249</v>
      </c>
      <c r="D94" s="1065">
        <v>100.96334122154165</v>
      </c>
      <c r="E94" s="1065">
        <v>26585.577654256158</v>
      </c>
      <c r="F94" s="1065">
        <v>175.5472322486398</v>
      </c>
      <c r="G94" s="1065">
        <v>20.772200337872235</v>
      </c>
      <c r="H94" s="1065">
        <v>3.099906880973375</v>
      </c>
      <c r="I94" s="1065">
        <v>25151.070220962873</v>
      </c>
      <c r="J94" s="1065">
        <v>1583.9381202327509</v>
      </c>
      <c r="K94" s="1065">
        <v>130.40774556774048</v>
      </c>
      <c r="L94" s="1065">
        <v>227.27433311953141</v>
      </c>
      <c r="M94" s="1065">
        <v>329.58760631391954</v>
      </c>
      <c r="N94" s="1065">
        <v>20298.526772881793</v>
      </c>
      <c r="O94" s="1065">
        <v>197.24169835897899</v>
      </c>
      <c r="P94" s="1065">
        <v>2232.4320915995972</v>
      </c>
      <c r="Q94" s="1065">
        <v>18.964012504161218</v>
      </c>
      <c r="R94" s="1065">
        <v>85.100581124995969</v>
      </c>
      <c r="S94" s="1065">
        <v>2114.9765989604293</v>
      </c>
      <c r="T94" s="1065">
        <v>162.45471457918492</v>
      </c>
      <c r="U94" s="1065">
        <v>2366.2435507451773</v>
      </c>
      <c r="V94" s="1065">
        <v>261.71331457149495</v>
      </c>
      <c r="W94" s="1065">
        <v>4831.5886297978186</v>
      </c>
      <c r="X94" s="1065">
        <v>100.64965220002127</v>
      </c>
      <c r="Y94" s="1065">
        <v>171071.83984995607</v>
      </c>
      <c r="Z94" s="1065">
        <v>8346.6999833311402</v>
      </c>
      <c r="AA94" s="1065">
        <v>12167.843566838752</v>
      </c>
      <c r="AB94" s="1065">
        <v>136.39197920375332</v>
      </c>
      <c r="AC94" s="1065">
        <v>254.83363357394123</v>
      </c>
      <c r="AD94" s="1065">
        <v>552.81626515215476</v>
      </c>
      <c r="AE94" s="1065">
        <v>3.3916563147051679</v>
      </c>
      <c r="AF94" s="1065">
        <v>371.9802731560859</v>
      </c>
      <c r="AG94" s="1065">
        <v>94581.982944283707</v>
      </c>
      <c r="AH94" s="1065">
        <v>798.17569974248863</v>
      </c>
      <c r="AI94" s="1065">
        <v>16041.476177562208</v>
      </c>
      <c r="AJ94" s="1065">
        <v>260.45475819187584</v>
      </c>
      <c r="AK94" s="1065">
        <v>10011.392211719482</v>
      </c>
      <c r="AL94" s="1065">
        <v>2071.5572141471894</v>
      </c>
      <c r="AM94" s="1065">
        <v>49004.33345568223</v>
      </c>
      <c r="AN94" s="1065">
        <v>348.52645535726913</v>
      </c>
      <c r="AO94" s="1065">
        <v>183.52958315606975</v>
      </c>
      <c r="AP94" s="1065">
        <v>44209.646538591245</v>
      </c>
      <c r="AQ94" s="1065">
        <v>25083.017306821028</v>
      </c>
      <c r="AR94" s="1065">
        <v>764.84982346892502</v>
      </c>
      <c r="AS94" s="1065">
        <v>133.17176662227041</v>
      </c>
      <c r="AT94" s="1065">
        <v>4598.883696048345</v>
      </c>
      <c r="AU94" s="1065">
        <v>326.71403207876881</v>
      </c>
      <c r="AV94" s="1065">
        <v>5.8040490528953814</v>
      </c>
      <c r="AW94" s="1065">
        <v>1026.0810083437188</v>
      </c>
      <c r="AX94" s="1065">
        <v>1095.4475643366604</v>
      </c>
      <c r="AY94" s="1065">
        <v>1015.4344147828847</v>
      </c>
      <c r="AZ94" s="1065">
        <v>3481.7817171672223</v>
      </c>
      <c r="BA94" s="1065">
        <v>3808.1716901165091</v>
      </c>
      <c r="BB94" s="1065">
        <v>721.27053609730774</v>
      </c>
      <c r="BC94" s="1065">
        <v>77.255275074661768</v>
      </c>
      <c r="BD94" s="1065">
        <v>1759.9291273794965</v>
      </c>
      <c r="BE94" s="1065">
        <v>43.550714036964287</v>
      </c>
      <c r="BF94" s="1065">
        <v>10211.174007444326</v>
      </c>
      <c r="BG94" s="1065">
        <v>4488.7846427736804</v>
      </c>
      <c r="BH94" s="1065">
        <v>2828.1936266339776</v>
      </c>
      <c r="BI94" s="1065">
        <v>7881.3114369166424</v>
      </c>
      <c r="BJ94" s="1065">
        <v>1508.3048375287858</v>
      </c>
      <c r="BK94" s="1065">
        <v>359.78729892711061</v>
      </c>
      <c r="BL94" s="1065">
        <v>10.352048909287706</v>
      </c>
      <c r="BM94" s="1065">
        <v>7.44863614238617</v>
      </c>
      <c r="BN94" s="1065">
        <v>4.0880451391540706</v>
      </c>
      <c r="BO94" s="1065">
        <v>904.80419295105321</v>
      </c>
      <c r="BP94" s="1065">
        <v>620.53333662307909</v>
      </c>
      <c r="BQ94" s="1065">
        <v>7923.854648327344</v>
      </c>
      <c r="BR94" s="1065">
        <v>218295.70464606132</v>
      </c>
      <c r="BS94" s="1065">
        <v>100.80085822783859</v>
      </c>
      <c r="BT94" s="1065">
        <v>3827.4031961399223</v>
      </c>
      <c r="BU94" s="1065">
        <v>6573.628863457142</v>
      </c>
      <c r="BV94" s="1065">
        <v>107478.38232486417</v>
      </c>
      <c r="BW94" s="1065">
        <v>1521.9839355347799</v>
      </c>
      <c r="BX94" s="1065">
        <v>80.553453702833252</v>
      </c>
      <c r="BY94" s="1065">
        <v>3526.2859164550241</v>
      </c>
      <c r="BZ94" s="1065">
        <v>503.57905605077548</v>
      </c>
      <c r="CA94" s="1065">
        <v>52.914756403197053</v>
      </c>
      <c r="CB94" s="1065">
        <v>8130.3072696287163</v>
      </c>
      <c r="CC94" s="1065">
        <v>26356.984232388495</v>
      </c>
      <c r="CD94" s="1065">
        <v>19273.378955235454</v>
      </c>
      <c r="CE94" s="1065">
        <v>0</v>
      </c>
      <c r="CF94" s="1065">
        <v>355638.44548167638</v>
      </c>
      <c r="CG94" s="1065">
        <v>236363.544473166</v>
      </c>
      <c r="CH94" s="1065">
        <v>88085.900404061365</v>
      </c>
      <c r="CI94" s="1065">
        <v>24252.88687829614</v>
      </c>
      <c r="CJ94" s="1065">
        <v>0</v>
      </c>
      <c r="CK94" s="1065">
        <v>29122.222977892627</v>
      </c>
      <c r="CL94" s="1065">
        <v>268.96177825339635</v>
      </c>
      <c r="CM94" s="1065">
        <v>16610085.34789882</v>
      </c>
      <c r="CN94" s="1065">
        <v>2498.257842738356</v>
      </c>
      <c r="CO94" s="1065">
        <v>4252.7681276803942</v>
      </c>
      <c r="CP94" s="1065">
        <v>1199.7810845874833</v>
      </c>
      <c r="CQ94" s="1065">
        <v>893.28563929361826</v>
      </c>
      <c r="CR94" s="1065">
        <v>17723.213074300562</v>
      </c>
      <c r="CS94" s="1065">
        <v>87589.952175289567</v>
      </c>
      <c r="CT94" s="1065">
        <v>16094.276933128242</v>
      </c>
      <c r="CU94" s="1065">
        <v>184611.22792238207</v>
      </c>
      <c r="CV94" s="1065">
        <v>1750.4017457877267</v>
      </c>
      <c r="CW94" s="1065">
        <v>201.76868494057038</v>
      </c>
      <c r="CX94" s="1065">
        <v>44986.138732120518</v>
      </c>
      <c r="CY94" s="1065">
        <v>2289.8566667081614</v>
      </c>
      <c r="CZ94" s="1065">
        <v>1406.723986677202</v>
      </c>
      <c r="DA94" s="1065">
        <v>1165.944272497808</v>
      </c>
      <c r="DB94" s="1065">
        <v>84584.708847525835</v>
      </c>
      <c r="DC94" s="1065">
        <v>10307.79700937332</v>
      </c>
      <c r="DD94" s="1065">
        <v>17653.581303252486</v>
      </c>
      <c r="DE94" s="1065">
        <v>9408.9793329380718</v>
      </c>
      <c r="DF94" s="1065">
        <v>2902.0338447567374</v>
      </c>
      <c r="DG94" s="1065">
        <v>10469.210259389511</v>
      </c>
      <c r="DH94" s="1065">
        <v>6697914.523957435</v>
      </c>
      <c r="DI94" s="1065">
        <v>3536421.4102550894</v>
      </c>
      <c r="DJ94" s="1065">
        <v>7639.063207691479</v>
      </c>
      <c r="DK94" s="1065">
        <v>2606.4582898637436</v>
      </c>
      <c r="DL94" s="1065">
        <v>9116.9856160737381</v>
      </c>
      <c r="DM94" s="1065">
        <v>29545.027350473472</v>
      </c>
      <c r="DN94" s="1065">
        <v>1320.2596397467692</v>
      </c>
      <c r="DO94" s="1065">
        <v>9232.1069154930919</v>
      </c>
      <c r="DP94" s="1065">
        <v>1580.816841925161</v>
      </c>
      <c r="DQ94" s="1065">
        <v>8861.5197138493768</v>
      </c>
      <c r="DR94" s="1065">
        <v>2122.1478959972164</v>
      </c>
      <c r="DS94" s="1065">
        <v>35647.45287811997</v>
      </c>
      <c r="DT94" s="1065">
        <v>50327.117918087009</v>
      </c>
      <c r="DU94" s="1065">
        <v>0</v>
      </c>
      <c r="DV94" s="1065">
        <v>117427.91407469088</v>
      </c>
      <c r="DW94" s="1065">
        <v>102537.43546244309</v>
      </c>
      <c r="DX94" s="1065">
        <v>24041.844516139325</v>
      </c>
      <c r="DY94" s="1065">
        <v>49.071508033813572</v>
      </c>
      <c r="DZ94" s="1065">
        <v>232.29589064407043</v>
      </c>
      <c r="EA94" s="1065">
        <v>1686.9122957140182</v>
      </c>
      <c r="EB94" s="1065">
        <v>439.09879997302727</v>
      </c>
      <c r="EC94" s="1065">
        <v>60052.953034289516</v>
      </c>
      <c r="ED94" s="1065">
        <v>5741.5953708058596</v>
      </c>
      <c r="EE94" s="1065">
        <v>821.24316900496342</v>
      </c>
      <c r="EF94" s="1065">
        <v>7541.8037083637455</v>
      </c>
      <c r="EG94" s="1065">
        <v>315.1387659850966</v>
      </c>
      <c r="EH94" s="1065">
        <v>30844.512268568335</v>
      </c>
      <c r="EI94" s="1065">
        <v>2260258.9792074417</v>
      </c>
      <c r="EJ94" s="1065">
        <v>3968.8024057144567</v>
      </c>
      <c r="EK94" s="1065">
        <v>7625.2951900083308</v>
      </c>
      <c r="EL94" s="1065">
        <v>589.98949734815812</v>
      </c>
      <c r="EM94" s="1065">
        <v>185.34727234193201</v>
      </c>
      <c r="EN94" s="1065">
        <v>7311.3756097750975</v>
      </c>
      <c r="EO94" s="1065">
        <v>35762.633252718064</v>
      </c>
      <c r="EP94" s="1065">
        <v>563088.54984546918</v>
      </c>
      <c r="EQ94" s="1065">
        <v>7667.4336192985556</v>
      </c>
      <c r="ER94" s="1065">
        <v>1041.2946329486317</v>
      </c>
      <c r="ES94" s="1065">
        <v>477.80213690521327</v>
      </c>
      <c r="ET94" s="1065">
        <v>82.795382807112276</v>
      </c>
      <c r="EU94" s="1065">
        <v>62.265102651805378</v>
      </c>
      <c r="EV94" s="1065">
        <v>186.08942376248007</v>
      </c>
      <c r="EW94" s="1065">
        <v>3294.8203961219037</v>
      </c>
      <c r="EX94" s="1065">
        <v>28116.94893649681</v>
      </c>
      <c r="EY94" s="1065">
        <v>0</v>
      </c>
      <c r="EZ94" s="1065">
        <v>706065.08744573407</v>
      </c>
      <c r="FA94" s="1062">
        <f t="shared" si="5"/>
        <v>33189466.345247902</v>
      </c>
      <c r="FB94" s="1061">
        <v>9887769.9780158717</v>
      </c>
      <c r="FC94" s="1061">
        <v>27966830.806292448</v>
      </c>
      <c r="FD94" s="1062">
        <f t="shared" si="6"/>
        <v>37854600.784308322</v>
      </c>
      <c r="FE94" s="1061">
        <v>0</v>
      </c>
      <c r="FF94" s="1062">
        <f t="shared" si="7"/>
        <v>37854600.784308322</v>
      </c>
      <c r="FG94" s="1061">
        <v>19420530.6755425</v>
      </c>
      <c r="FH94" s="1061">
        <v>940079.5430872147</v>
      </c>
      <c r="FI94" s="1062">
        <f t="shared" si="8"/>
        <v>20360610.218629714</v>
      </c>
      <c r="FJ94" s="1061">
        <v>33289630.904616877</v>
      </c>
      <c r="FK94" s="1066">
        <f t="shared" si="9"/>
        <v>91504841.90755491</v>
      </c>
      <c r="FL94" s="1061">
        <v>5120857.9302796051</v>
      </c>
      <c r="FM94" s="1089">
        <v>119573450.32252322</v>
      </c>
      <c r="FN94" s="1061"/>
      <c r="FO94" s="1061"/>
      <c r="FP94" s="1061"/>
      <c r="FQ94" s="1061"/>
      <c r="FR94" s="1061"/>
      <c r="FS94" s="1061"/>
      <c r="FT94" s="1061"/>
      <c r="FU94" s="1067"/>
    </row>
    <row r="95" spans="1:177" x14ac:dyDescent="0.25">
      <c r="A95" s="1482"/>
      <c r="B95" s="288" t="s">
        <v>524</v>
      </c>
      <c r="C95" s="1079" t="s">
        <v>1250</v>
      </c>
      <c r="D95" s="1065">
        <v>2039.4959171741455</v>
      </c>
      <c r="E95" s="1065">
        <v>263.59969912127895</v>
      </c>
      <c r="F95" s="1065">
        <v>9648.5126578084019</v>
      </c>
      <c r="G95" s="1065">
        <v>13945.625483675427</v>
      </c>
      <c r="H95" s="1065">
        <v>1036.8025603178023</v>
      </c>
      <c r="I95" s="1065">
        <v>65165.830300125293</v>
      </c>
      <c r="J95" s="1065">
        <v>8891.4057036472786</v>
      </c>
      <c r="K95" s="1065">
        <v>4129.2938113304281</v>
      </c>
      <c r="L95" s="1065">
        <v>8744.516812131289</v>
      </c>
      <c r="M95" s="1065">
        <v>8886.6371283056687</v>
      </c>
      <c r="N95" s="1065">
        <v>3730.0802133901916</v>
      </c>
      <c r="O95" s="1065">
        <v>16093.252232643945</v>
      </c>
      <c r="P95" s="1065">
        <v>7651.627154406774</v>
      </c>
      <c r="Q95" s="1065">
        <v>1973.1323081830537</v>
      </c>
      <c r="R95" s="1065">
        <v>386.29223621537346</v>
      </c>
      <c r="S95" s="1065">
        <v>10507.709526023584</v>
      </c>
      <c r="T95" s="1065">
        <v>1255.4413623349637</v>
      </c>
      <c r="U95" s="1065">
        <v>13559.332641892777</v>
      </c>
      <c r="V95" s="1065">
        <v>5470.0542876495501</v>
      </c>
      <c r="W95" s="1065">
        <v>5246.6376950850154</v>
      </c>
      <c r="X95" s="1065">
        <v>2121.068582950239</v>
      </c>
      <c r="Y95" s="1065">
        <v>29742.246075041887</v>
      </c>
      <c r="Z95" s="1065">
        <v>14419.754562090979</v>
      </c>
      <c r="AA95" s="1065">
        <v>22876.936002169889</v>
      </c>
      <c r="AB95" s="1065">
        <v>3354.6685292431139</v>
      </c>
      <c r="AC95" s="1065">
        <v>45193.11298147108</v>
      </c>
      <c r="AD95" s="1065">
        <v>17622.327703852978</v>
      </c>
      <c r="AE95" s="1065">
        <v>1845.0687491493215</v>
      </c>
      <c r="AF95" s="1065">
        <v>840.64794643859659</v>
      </c>
      <c r="AG95" s="1065">
        <v>2058.1835429627172</v>
      </c>
      <c r="AH95" s="1065">
        <v>4830.9630146479649</v>
      </c>
      <c r="AI95" s="1065">
        <v>66280.359581882803</v>
      </c>
      <c r="AJ95" s="1065">
        <v>10815.443906763097</v>
      </c>
      <c r="AK95" s="1065">
        <v>6222.1811897323596</v>
      </c>
      <c r="AL95" s="1065">
        <v>32649.497899890466</v>
      </c>
      <c r="AM95" s="1065">
        <v>48577.093029613512</v>
      </c>
      <c r="AN95" s="1065">
        <v>14383.080002996618</v>
      </c>
      <c r="AO95" s="1065">
        <v>5386.7970358125058</v>
      </c>
      <c r="AP95" s="1065">
        <v>10267.134846561223</v>
      </c>
      <c r="AQ95" s="1065">
        <v>23896.613981668121</v>
      </c>
      <c r="AR95" s="1065">
        <v>9965.1269883999048</v>
      </c>
      <c r="AS95" s="1065">
        <v>4425.1076324514934</v>
      </c>
      <c r="AT95" s="1065">
        <v>17851.815476793607</v>
      </c>
      <c r="AU95" s="1065">
        <v>30762.546766154883</v>
      </c>
      <c r="AV95" s="1065">
        <v>1823.3549489673339</v>
      </c>
      <c r="AW95" s="1065">
        <v>5447.2004464956062</v>
      </c>
      <c r="AX95" s="1065">
        <v>36979.588964863164</v>
      </c>
      <c r="AY95" s="1065">
        <v>30140.50656895803</v>
      </c>
      <c r="AZ95" s="1065">
        <v>11215.410163288285</v>
      </c>
      <c r="BA95" s="1065">
        <v>31308.860544182222</v>
      </c>
      <c r="BB95" s="1065">
        <v>4902.7226881577935</v>
      </c>
      <c r="BC95" s="1065">
        <v>19605.871831184784</v>
      </c>
      <c r="BD95" s="1065">
        <v>221307.56410832229</v>
      </c>
      <c r="BE95" s="1065">
        <v>2897.1170632270687</v>
      </c>
      <c r="BF95" s="1065">
        <v>12528.871335193888</v>
      </c>
      <c r="BG95" s="1065">
        <v>35736.086674766848</v>
      </c>
      <c r="BH95" s="1065">
        <v>32872.427457025995</v>
      </c>
      <c r="BI95" s="1065">
        <v>73962.75070799877</v>
      </c>
      <c r="BJ95" s="1065">
        <v>2204.2629540145649</v>
      </c>
      <c r="BK95" s="1065">
        <v>3789.5394698851305</v>
      </c>
      <c r="BL95" s="1065">
        <v>8252.2322249846929</v>
      </c>
      <c r="BM95" s="1065">
        <v>40504.405714538225</v>
      </c>
      <c r="BN95" s="1065">
        <v>1347.4590217931809</v>
      </c>
      <c r="BO95" s="1065">
        <v>14269.28808539698</v>
      </c>
      <c r="BP95" s="1065">
        <v>9538.8154682472541</v>
      </c>
      <c r="BQ95" s="1065">
        <v>212513.0800393683</v>
      </c>
      <c r="BR95" s="1065">
        <v>3584.5802216181851</v>
      </c>
      <c r="BS95" s="1065">
        <v>18279.65755728399</v>
      </c>
      <c r="BT95" s="1065">
        <v>164523.63886912921</v>
      </c>
      <c r="BU95" s="1065">
        <v>12322.874851132481</v>
      </c>
      <c r="BV95" s="1065">
        <v>705246.36682706315</v>
      </c>
      <c r="BW95" s="1065">
        <v>98894.339909962553</v>
      </c>
      <c r="BX95" s="1065">
        <v>135396.20284496367</v>
      </c>
      <c r="BY95" s="1065">
        <v>75584.224868886886</v>
      </c>
      <c r="BZ95" s="1065">
        <v>26507.659058714577</v>
      </c>
      <c r="CA95" s="1065">
        <v>30390.884752934733</v>
      </c>
      <c r="CB95" s="1065">
        <v>143930.50604767312</v>
      </c>
      <c r="CC95" s="1065">
        <v>216737.0717445414</v>
      </c>
      <c r="CD95" s="1065">
        <v>1368705.0586508689</v>
      </c>
      <c r="CE95" s="1065">
        <v>700180.2710242162</v>
      </c>
      <c r="CF95" s="1065">
        <v>1069813.0544526367</v>
      </c>
      <c r="CG95" s="1065">
        <v>384534.30507818412</v>
      </c>
      <c r="CH95" s="1065">
        <v>536806.76950652245</v>
      </c>
      <c r="CI95" s="1065">
        <v>264033.4215804725</v>
      </c>
      <c r="CJ95" s="1065">
        <v>384954.80136488273</v>
      </c>
      <c r="CK95" s="1065">
        <v>60177.57867582608</v>
      </c>
      <c r="CL95" s="1065">
        <v>25226.721022297344</v>
      </c>
      <c r="CM95" s="1065">
        <v>127563.65343872155</v>
      </c>
      <c r="CN95" s="1065">
        <v>3876661.3949136324</v>
      </c>
      <c r="CO95" s="1065">
        <v>181218.37407685557</v>
      </c>
      <c r="CP95" s="1065">
        <v>53161.428175824331</v>
      </c>
      <c r="CQ95" s="1065">
        <v>125394.06292661479</v>
      </c>
      <c r="CR95" s="1065">
        <v>67207.816721451789</v>
      </c>
      <c r="CS95" s="1065">
        <v>1687562.0641325642</v>
      </c>
      <c r="CT95" s="1065">
        <v>67410.758148683934</v>
      </c>
      <c r="CU95" s="1065">
        <v>339397.67492799019</v>
      </c>
      <c r="CV95" s="1065">
        <v>42083.794896286767</v>
      </c>
      <c r="CW95" s="1065">
        <v>2163.1723244834357</v>
      </c>
      <c r="CX95" s="1065">
        <v>269446.07521551126</v>
      </c>
      <c r="CY95" s="1065">
        <v>21998.883823239878</v>
      </c>
      <c r="CZ95" s="1065">
        <v>9157.2052869373329</v>
      </c>
      <c r="DA95" s="1065">
        <v>6077.5666886533645</v>
      </c>
      <c r="DB95" s="1065">
        <v>1167748.4254723983</v>
      </c>
      <c r="DC95" s="1065">
        <v>185477.56231949391</v>
      </c>
      <c r="DD95" s="1065">
        <v>327830.96373813204</v>
      </c>
      <c r="DE95" s="1065">
        <v>174726.85624083303</v>
      </c>
      <c r="DF95" s="1065">
        <v>413810.28495044028</v>
      </c>
      <c r="DG95" s="1065">
        <v>1237798.2864805877</v>
      </c>
      <c r="DH95" s="1065">
        <v>119509.40651483697</v>
      </c>
      <c r="DI95" s="1065">
        <v>352588.90077703324</v>
      </c>
      <c r="DJ95" s="1065">
        <v>51590.745593057371</v>
      </c>
      <c r="DK95" s="1065">
        <v>11408.184973726937</v>
      </c>
      <c r="DL95" s="1065">
        <v>32416.87174241196</v>
      </c>
      <c r="DM95" s="1065">
        <v>11491.358946315149</v>
      </c>
      <c r="DN95" s="1065">
        <v>1026.0453649612423</v>
      </c>
      <c r="DO95" s="1065">
        <v>8056.9348592432316</v>
      </c>
      <c r="DP95" s="1065">
        <v>1319.6357389272787</v>
      </c>
      <c r="DQ95" s="1065">
        <v>93114.996579186321</v>
      </c>
      <c r="DR95" s="1065">
        <v>1993.1079691271229</v>
      </c>
      <c r="DS95" s="1065">
        <v>69846.531669346266</v>
      </c>
      <c r="DT95" s="1065">
        <v>4183.5947751801086</v>
      </c>
      <c r="DU95" s="1065">
        <v>95403.465157560509</v>
      </c>
      <c r="DV95" s="1065">
        <v>53840.043473653597</v>
      </c>
      <c r="DW95" s="1065">
        <v>179178.05562631681</v>
      </c>
      <c r="DX95" s="1065">
        <v>907365.42898648081</v>
      </c>
      <c r="DY95" s="1065">
        <v>1396.3622135102232</v>
      </c>
      <c r="DZ95" s="1065">
        <v>185901.90375399569</v>
      </c>
      <c r="EA95" s="1065">
        <v>36.300286532782643</v>
      </c>
      <c r="EB95" s="1065">
        <v>12.921352021709385</v>
      </c>
      <c r="EC95" s="1065">
        <v>79533.302934877371</v>
      </c>
      <c r="ED95" s="1065">
        <v>115.97978137268584</v>
      </c>
      <c r="EE95" s="1065">
        <v>2199.3128104834109</v>
      </c>
      <c r="EF95" s="1065">
        <v>3595.5775851053186</v>
      </c>
      <c r="EG95" s="1065">
        <v>3880.8078577651577</v>
      </c>
      <c r="EH95" s="1065">
        <v>5988.912288235786</v>
      </c>
      <c r="EI95" s="1065">
        <v>8069.4641947934679</v>
      </c>
      <c r="EJ95" s="1065">
        <v>9029.3900961560103</v>
      </c>
      <c r="EK95" s="1065">
        <v>1158.8129638679493</v>
      </c>
      <c r="EL95" s="1065">
        <v>28772.022252519244</v>
      </c>
      <c r="EM95" s="1065">
        <v>2020.9913775774783</v>
      </c>
      <c r="EN95" s="1065">
        <v>1631.6403775301617</v>
      </c>
      <c r="EO95" s="1065">
        <v>9595.7329802917156</v>
      </c>
      <c r="EP95" s="1065">
        <v>2174.4280075142224</v>
      </c>
      <c r="EQ95" s="1065">
        <v>8786.5118356744151</v>
      </c>
      <c r="ER95" s="1065">
        <v>6066.5271724122376</v>
      </c>
      <c r="ES95" s="1065">
        <v>678.25599594612891</v>
      </c>
      <c r="ET95" s="1065">
        <v>413.68772612905616</v>
      </c>
      <c r="EU95" s="1065">
        <v>482.69981084892476</v>
      </c>
      <c r="EV95" s="1065">
        <v>5331.7670999406737</v>
      </c>
      <c r="EW95" s="1065">
        <v>621.46285028500643</v>
      </c>
      <c r="EX95" s="1065">
        <v>3141.3957337464735</v>
      </c>
      <c r="EY95" s="1065">
        <v>316.2274939151518</v>
      </c>
      <c r="EZ95" s="1065">
        <v>136627.41233467162</v>
      </c>
      <c r="FA95" s="1062">
        <f t="shared" si="5"/>
        <v>20739799.88596531</v>
      </c>
      <c r="FB95" s="1061">
        <v>204852.98985563708</v>
      </c>
      <c r="FC95" s="1061">
        <v>463491.34313150012</v>
      </c>
      <c r="FD95" s="1062">
        <f t="shared" si="6"/>
        <v>668344.33298713714</v>
      </c>
      <c r="FE95" s="1061">
        <v>0</v>
      </c>
      <c r="FF95" s="1062">
        <f t="shared" si="7"/>
        <v>668344.33298713714</v>
      </c>
      <c r="FG95" s="1061">
        <v>2485460.0213590702</v>
      </c>
      <c r="FH95" s="1061">
        <v>-343738.45506734902</v>
      </c>
      <c r="FI95" s="1062">
        <f t="shared" si="8"/>
        <v>2141721.5662917211</v>
      </c>
      <c r="FJ95" s="1061">
        <v>34824935.730397128</v>
      </c>
      <c r="FK95" s="1066">
        <f t="shared" si="9"/>
        <v>37635001.629675984</v>
      </c>
      <c r="FL95" s="1061">
        <v>8319918.4059877312</v>
      </c>
      <c r="FM95" s="1089">
        <v>50054883.109653577</v>
      </c>
      <c r="FN95" s="1061"/>
      <c r="FO95" s="1061"/>
      <c r="FP95" s="1061"/>
      <c r="FQ95" s="1061"/>
      <c r="FR95" s="1061"/>
      <c r="FS95" s="1061"/>
      <c r="FT95" s="1061"/>
      <c r="FU95" s="1067"/>
    </row>
    <row r="96" spans="1:177" x14ac:dyDescent="0.25">
      <c r="A96" s="1482"/>
      <c r="B96" s="288" t="s">
        <v>1150</v>
      </c>
      <c r="C96" s="1079" t="s">
        <v>1251</v>
      </c>
      <c r="D96" s="1065">
        <v>91955.460221739719</v>
      </c>
      <c r="E96" s="1065">
        <v>15044.87683470585</v>
      </c>
      <c r="F96" s="1065">
        <v>80.569281427854207</v>
      </c>
      <c r="G96" s="1065">
        <v>49204.938471710149</v>
      </c>
      <c r="H96" s="1065">
        <v>13446.150837013676</v>
      </c>
      <c r="I96" s="1065">
        <v>12079.645145224114</v>
      </c>
      <c r="J96" s="1065">
        <v>11327.887930432018</v>
      </c>
      <c r="K96" s="1065">
        <v>4701.3473181715217</v>
      </c>
      <c r="L96" s="1065">
        <v>3045.7992367374604</v>
      </c>
      <c r="M96" s="1065">
        <v>8263.7416853295308</v>
      </c>
      <c r="N96" s="1065">
        <v>8566.9012996670917</v>
      </c>
      <c r="O96" s="1065">
        <v>4566.2053032521435</v>
      </c>
      <c r="P96" s="1065">
        <v>2504.657840497608</v>
      </c>
      <c r="Q96" s="1065">
        <v>4478.6655750151886</v>
      </c>
      <c r="R96" s="1065">
        <v>932.3015759478036</v>
      </c>
      <c r="S96" s="1065">
        <v>3793.4475470275661</v>
      </c>
      <c r="T96" s="1065">
        <v>2360.1605926695752</v>
      </c>
      <c r="U96" s="1065">
        <v>5885.9466031716747</v>
      </c>
      <c r="V96" s="1065">
        <v>3957.3569052059197</v>
      </c>
      <c r="W96" s="1065">
        <v>1348.1955979058891</v>
      </c>
      <c r="X96" s="1065">
        <v>3038.4573260667221</v>
      </c>
      <c r="Y96" s="1065">
        <v>24696.460261615615</v>
      </c>
      <c r="Z96" s="1065">
        <v>8455.2077296548359</v>
      </c>
      <c r="AA96" s="1065">
        <v>8246.3899843145282</v>
      </c>
      <c r="AB96" s="1065">
        <v>4133.5620920676529</v>
      </c>
      <c r="AC96" s="1065">
        <v>1557.4400278571561</v>
      </c>
      <c r="AD96" s="1065">
        <v>16197.697515378171</v>
      </c>
      <c r="AE96" s="1065">
        <v>1083.212588173735</v>
      </c>
      <c r="AF96" s="1065">
        <v>2211.5696213260567</v>
      </c>
      <c r="AG96" s="1065">
        <v>2740.6319144638269</v>
      </c>
      <c r="AH96" s="1065">
        <v>6164.6146044683137</v>
      </c>
      <c r="AI96" s="1065">
        <v>29441.307554335399</v>
      </c>
      <c r="AJ96" s="1065">
        <v>9085.8017686935218</v>
      </c>
      <c r="AK96" s="1065">
        <v>12200.768506909468</v>
      </c>
      <c r="AL96" s="1065">
        <v>34466.924681162396</v>
      </c>
      <c r="AM96" s="1065">
        <v>22480.476307804416</v>
      </c>
      <c r="AN96" s="1065">
        <v>18497.940437894897</v>
      </c>
      <c r="AO96" s="1065">
        <v>47056.434583351962</v>
      </c>
      <c r="AP96" s="1065">
        <v>2323.3769389305585</v>
      </c>
      <c r="AQ96" s="1065">
        <v>45117.526932553337</v>
      </c>
      <c r="AR96" s="1065">
        <v>5389.6134555963345</v>
      </c>
      <c r="AS96" s="1065">
        <v>2494.6621022004283</v>
      </c>
      <c r="AT96" s="1065">
        <v>7293.4028958700274</v>
      </c>
      <c r="AU96" s="1065">
        <v>4107.0961236835474</v>
      </c>
      <c r="AV96" s="1065">
        <v>1112.8318602167717</v>
      </c>
      <c r="AW96" s="1065">
        <v>3564.820205169015</v>
      </c>
      <c r="AX96" s="1065">
        <v>10025.875712931302</v>
      </c>
      <c r="AY96" s="1065">
        <v>16094.806693178802</v>
      </c>
      <c r="AZ96" s="1065">
        <v>5085.8116110830979</v>
      </c>
      <c r="BA96" s="1065">
        <v>102954.52590850963</v>
      </c>
      <c r="BB96" s="1065">
        <v>33353.374552218629</v>
      </c>
      <c r="BC96" s="1065">
        <v>16459.446058959911</v>
      </c>
      <c r="BD96" s="1065">
        <v>321454.56684631464</v>
      </c>
      <c r="BE96" s="1065">
        <v>7743.5876198638498</v>
      </c>
      <c r="BF96" s="1065">
        <v>46480.095822924792</v>
      </c>
      <c r="BG96" s="1065">
        <v>16659.992658467465</v>
      </c>
      <c r="BH96" s="1065">
        <v>13602.90611159025</v>
      </c>
      <c r="BI96" s="1065">
        <v>48291.291599060722</v>
      </c>
      <c r="BJ96" s="1065">
        <v>2190.9071814643735</v>
      </c>
      <c r="BK96" s="1065">
        <v>6724.7725519638952</v>
      </c>
      <c r="BL96" s="1065">
        <v>1461.8990028252892</v>
      </c>
      <c r="BM96" s="1065">
        <v>28238.353755125987</v>
      </c>
      <c r="BN96" s="1065">
        <v>771.07206308275022</v>
      </c>
      <c r="BO96" s="1065">
        <v>9064.7855497431519</v>
      </c>
      <c r="BP96" s="1065">
        <v>5066.0126394042318</v>
      </c>
      <c r="BQ96" s="1065">
        <v>48873.861911306733</v>
      </c>
      <c r="BR96" s="1065">
        <v>3915.0504520805825</v>
      </c>
      <c r="BS96" s="1065">
        <v>289499.91095812939</v>
      </c>
      <c r="BT96" s="1065">
        <v>15581.500460705211</v>
      </c>
      <c r="BU96" s="1065">
        <v>13577.761401623366</v>
      </c>
      <c r="BV96" s="1065">
        <v>22338.610938146201</v>
      </c>
      <c r="BW96" s="1065">
        <v>239836.87393441482</v>
      </c>
      <c r="BX96" s="1065">
        <v>259788.25531085601</v>
      </c>
      <c r="BY96" s="1065">
        <v>12948.403980101228</v>
      </c>
      <c r="BZ96" s="1065">
        <v>375259.13947364344</v>
      </c>
      <c r="CA96" s="1065">
        <v>5589.2299794554565</v>
      </c>
      <c r="CB96" s="1065">
        <v>495884.4987832309</v>
      </c>
      <c r="CC96" s="1065">
        <v>942405.49236558296</v>
      </c>
      <c r="CD96" s="1065">
        <v>84728.738715732325</v>
      </c>
      <c r="CE96" s="1065">
        <v>77434.138600006336</v>
      </c>
      <c r="CF96" s="1065">
        <v>107881.98666178763</v>
      </c>
      <c r="CG96" s="1065">
        <v>40802.26186708943</v>
      </c>
      <c r="CH96" s="1065">
        <v>8645.8778342223632</v>
      </c>
      <c r="CI96" s="1065">
        <v>11456.984709472224</v>
      </c>
      <c r="CJ96" s="1065">
        <v>217047.70524652558</v>
      </c>
      <c r="CK96" s="1065">
        <v>19747.99437325594</v>
      </c>
      <c r="CL96" s="1065">
        <v>5949.7161532130995</v>
      </c>
      <c r="CM96" s="1065">
        <v>12580.501952498063</v>
      </c>
      <c r="CN96" s="1065">
        <v>293103.03031757619</v>
      </c>
      <c r="CO96" s="1065">
        <v>20442979.915054549</v>
      </c>
      <c r="CP96" s="1065">
        <v>3740624.6870105634</v>
      </c>
      <c r="CQ96" s="1065">
        <v>456144.82373765233</v>
      </c>
      <c r="CR96" s="1065">
        <v>254631.24615348436</v>
      </c>
      <c r="CS96" s="1065">
        <v>1607738.7290076073</v>
      </c>
      <c r="CT96" s="1065">
        <v>282667.78691076912</v>
      </c>
      <c r="CU96" s="1065">
        <v>371889.70420634799</v>
      </c>
      <c r="CV96" s="1065">
        <v>111326.78773837209</v>
      </c>
      <c r="CW96" s="1065">
        <v>7105.3036870046608</v>
      </c>
      <c r="CX96" s="1065">
        <v>8517.2975532477849</v>
      </c>
      <c r="CY96" s="1065">
        <v>45512.333653752197</v>
      </c>
      <c r="CZ96" s="1065">
        <v>2341.8989910816904</v>
      </c>
      <c r="DA96" s="1065">
        <v>5140.9360855249206</v>
      </c>
      <c r="DB96" s="1065">
        <v>754314.63957165775</v>
      </c>
      <c r="DC96" s="1065">
        <v>91923.496478769099</v>
      </c>
      <c r="DD96" s="1065">
        <v>235820.92217629807</v>
      </c>
      <c r="DE96" s="1065">
        <v>125687.48204209357</v>
      </c>
      <c r="DF96" s="1065">
        <v>46348.015744435928</v>
      </c>
      <c r="DG96" s="1065">
        <v>116790.46900684417</v>
      </c>
      <c r="DH96" s="1065">
        <v>403958.1960583803</v>
      </c>
      <c r="DI96" s="1065">
        <v>86927.603646130534</v>
      </c>
      <c r="DJ96" s="1065">
        <v>39903.711034389984</v>
      </c>
      <c r="DK96" s="1065">
        <v>8823.8483740721604</v>
      </c>
      <c r="DL96" s="1065">
        <v>48916.215242165192</v>
      </c>
      <c r="DM96" s="1065">
        <v>45027.403939915064</v>
      </c>
      <c r="DN96" s="1065">
        <v>79.346738423285402</v>
      </c>
      <c r="DO96" s="1065">
        <v>1571.6553447902602</v>
      </c>
      <c r="DP96" s="1065">
        <v>3150.860469741172</v>
      </c>
      <c r="DQ96" s="1065">
        <v>29639.347900230012</v>
      </c>
      <c r="DR96" s="1065">
        <v>42448.721380780138</v>
      </c>
      <c r="DS96" s="1065">
        <v>79190.898868578763</v>
      </c>
      <c r="DT96" s="1065">
        <v>50906.944044650627</v>
      </c>
      <c r="DU96" s="1065">
        <v>85928.454083541292</v>
      </c>
      <c r="DV96" s="1065">
        <v>90111.510585166659</v>
      </c>
      <c r="DW96" s="1065">
        <v>132424.6686592433</v>
      </c>
      <c r="DX96" s="1065">
        <v>239228.86127229355</v>
      </c>
      <c r="DY96" s="1065">
        <v>72933.166466238923</v>
      </c>
      <c r="DZ96" s="1065">
        <v>1537074.6218564203</v>
      </c>
      <c r="EA96" s="1065">
        <v>6505158.14994667</v>
      </c>
      <c r="EB96" s="1065">
        <v>3752861.2859987803</v>
      </c>
      <c r="EC96" s="1065">
        <v>1143866.7407894873</v>
      </c>
      <c r="ED96" s="1065">
        <v>56451.151051546723</v>
      </c>
      <c r="EE96" s="1065">
        <v>38002.525868965</v>
      </c>
      <c r="EF96" s="1065">
        <v>344831.11213026219</v>
      </c>
      <c r="EG96" s="1065">
        <v>682589.53203788411</v>
      </c>
      <c r="EH96" s="1065">
        <v>19089314.987784714</v>
      </c>
      <c r="EI96" s="1065">
        <v>4290891.8176748129</v>
      </c>
      <c r="EJ96" s="1065">
        <v>14560317.517832005</v>
      </c>
      <c r="EK96" s="1065">
        <v>2739895.4265491739</v>
      </c>
      <c r="EL96" s="1065">
        <v>23797.859847776079</v>
      </c>
      <c r="EM96" s="1065">
        <v>126387.44119087869</v>
      </c>
      <c r="EN96" s="1065">
        <v>375570.97947226919</v>
      </c>
      <c r="EO96" s="1065">
        <v>181119.0548579263</v>
      </c>
      <c r="EP96" s="1065">
        <v>688600.06641076482</v>
      </c>
      <c r="EQ96" s="1065">
        <v>286932.24833825947</v>
      </c>
      <c r="ER96" s="1065">
        <v>740347.99204031762</v>
      </c>
      <c r="ES96" s="1065">
        <v>2670.2943892574112</v>
      </c>
      <c r="ET96" s="1065">
        <v>48108.605924021045</v>
      </c>
      <c r="EU96" s="1065">
        <v>92989.880118329282</v>
      </c>
      <c r="EV96" s="1065">
        <v>96811.775827716163</v>
      </c>
      <c r="EW96" s="1065">
        <v>38997.578080794425</v>
      </c>
      <c r="EX96" s="1065">
        <v>49906.25730910329</v>
      </c>
      <c r="EY96" s="1065">
        <v>9394.0287577705112</v>
      </c>
      <c r="EZ96" s="1065">
        <v>2100885.5940732574</v>
      </c>
      <c r="FA96" s="1062">
        <f t="shared" si="5"/>
        <v>94639756.5092199</v>
      </c>
      <c r="FB96" s="1061">
        <v>2295253.436667501</v>
      </c>
      <c r="FC96" s="1061">
        <v>8916982.331891425</v>
      </c>
      <c r="FD96" s="1062">
        <f t="shared" si="6"/>
        <v>11212235.768558927</v>
      </c>
      <c r="FE96" s="1061">
        <v>0</v>
      </c>
      <c r="FF96" s="1062">
        <f t="shared" si="7"/>
        <v>11212235.768558927</v>
      </c>
      <c r="FG96" s="1061">
        <v>19431807.246125471</v>
      </c>
      <c r="FH96" s="1061">
        <v>853537.16657661065</v>
      </c>
      <c r="FI96" s="1062">
        <f t="shared" si="8"/>
        <v>20285344.41270208</v>
      </c>
      <c r="FJ96" s="1061">
        <v>113457527.12468967</v>
      </c>
      <c r="FK96" s="1066">
        <f t="shared" si="9"/>
        <v>144955107.30595067</v>
      </c>
      <c r="FL96" s="1061">
        <v>38863630.522043854</v>
      </c>
      <c r="FM96" s="1089">
        <v>200731233.29312676</v>
      </c>
      <c r="FN96" s="1061"/>
      <c r="FO96" s="1061"/>
      <c r="FP96" s="1061"/>
      <c r="FQ96" s="1061"/>
      <c r="FR96" s="1061"/>
      <c r="FS96" s="1061"/>
      <c r="FT96" s="1061"/>
      <c r="FU96" s="1067"/>
    </row>
    <row r="97" spans="1:177" x14ac:dyDescent="0.25">
      <c r="A97" s="1482"/>
      <c r="B97" s="288" t="s">
        <v>691</v>
      </c>
      <c r="C97" s="1079" t="s">
        <v>1252</v>
      </c>
      <c r="D97" s="1065">
        <v>316.30002325864666</v>
      </c>
      <c r="E97" s="1065">
        <v>0</v>
      </c>
      <c r="F97" s="1065">
        <v>626.64979287262406</v>
      </c>
      <c r="G97" s="1065">
        <v>0</v>
      </c>
      <c r="H97" s="1065">
        <v>115.96107489459175</v>
      </c>
      <c r="I97" s="1065">
        <v>11733.731256163876</v>
      </c>
      <c r="J97" s="1065">
        <v>771.73074805967963</v>
      </c>
      <c r="K97" s="1065">
        <v>1237.3789722941133</v>
      </c>
      <c r="L97" s="1065">
        <v>672.89904473963088</v>
      </c>
      <c r="M97" s="1065">
        <v>587.22984683231675</v>
      </c>
      <c r="N97" s="1065">
        <v>4860.9289347148024</v>
      </c>
      <c r="O97" s="1065">
        <v>269.04253565622844</v>
      </c>
      <c r="P97" s="1065">
        <v>46.217790102775773</v>
      </c>
      <c r="Q97" s="1065">
        <v>147.95424985503755</v>
      </c>
      <c r="R97" s="1065">
        <v>79.593330173710186</v>
      </c>
      <c r="S97" s="1065">
        <v>183.75341440934949</v>
      </c>
      <c r="T97" s="1065">
        <v>69.312752963538884</v>
      </c>
      <c r="U97" s="1065">
        <v>610.68585153638639</v>
      </c>
      <c r="V97" s="1065">
        <v>246.87105364576556</v>
      </c>
      <c r="W97" s="1065">
        <v>1812.5693048203348</v>
      </c>
      <c r="X97" s="1065">
        <v>97.768862165856802</v>
      </c>
      <c r="Y97" s="1065">
        <v>4890.4497343157545</v>
      </c>
      <c r="Z97" s="1065">
        <v>1018.317539563866</v>
      </c>
      <c r="AA97" s="1065">
        <v>3236.8788181868222</v>
      </c>
      <c r="AB97" s="1065">
        <v>832.98435140435538</v>
      </c>
      <c r="AC97" s="1065">
        <v>1022.879801951497</v>
      </c>
      <c r="AD97" s="1065">
        <v>6067.7288154452945</v>
      </c>
      <c r="AE97" s="1065">
        <v>479.69011848443171</v>
      </c>
      <c r="AF97" s="1065">
        <v>82.272462626602461</v>
      </c>
      <c r="AG97" s="1065">
        <v>618.96255996148238</v>
      </c>
      <c r="AH97" s="1065">
        <v>5858.5077092448737</v>
      </c>
      <c r="AI97" s="1065">
        <v>2869.5112552893079</v>
      </c>
      <c r="AJ97" s="1065">
        <v>480.16103215686883</v>
      </c>
      <c r="AK97" s="1065">
        <v>276.73613141152032</v>
      </c>
      <c r="AL97" s="1065">
        <v>945.66140118823273</v>
      </c>
      <c r="AM97" s="1065">
        <v>409.51060482205685</v>
      </c>
      <c r="AN97" s="1065">
        <v>203.91072715523899</v>
      </c>
      <c r="AO97" s="1065">
        <v>459.44615979703411</v>
      </c>
      <c r="AP97" s="1065">
        <v>2348.7689974103373</v>
      </c>
      <c r="AQ97" s="1065">
        <v>4499.9674254136044</v>
      </c>
      <c r="AR97" s="1065">
        <v>2794.1366901351362</v>
      </c>
      <c r="AS97" s="1065">
        <v>280.83349391076183</v>
      </c>
      <c r="AT97" s="1065">
        <v>1984.821301635086</v>
      </c>
      <c r="AU97" s="1065">
        <v>470.32568805424557</v>
      </c>
      <c r="AV97" s="1065">
        <v>100.82357337084733</v>
      </c>
      <c r="AW97" s="1065">
        <v>1133.6366353578048</v>
      </c>
      <c r="AX97" s="1065">
        <v>1279.9882624418365</v>
      </c>
      <c r="AY97" s="1065">
        <v>4228.2652972475889</v>
      </c>
      <c r="AZ97" s="1065">
        <v>138.06901972975379</v>
      </c>
      <c r="BA97" s="1065">
        <v>5782.0488701338618</v>
      </c>
      <c r="BB97" s="1065">
        <v>530.96855400558366</v>
      </c>
      <c r="BC97" s="1065">
        <v>3083.0812671226972</v>
      </c>
      <c r="BD97" s="1065">
        <v>11740.147519257544</v>
      </c>
      <c r="BE97" s="1065">
        <v>6614.0806817577759</v>
      </c>
      <c r="BF97" s="1065">
        <v>852.76297119685387</v>
      </c>
      <c r="BG97" s="1065">
        <v>3258.4754488703356</v>
      </c>
      <c r="BH97" s="1065">
        <v>6645.1499227792056</v>
      </c>
      <c r="BI97" s="1065">
        <v>733.6197892933543</v>
      </c>
      <c r="BJ97" s="1065">
        <v>93.750249175502688</v>
      </c>
      <c r="BK97" s="1065">
        <v>1250.0652352856243</v>
      </c>
      <c r="BL97" s="1065">
        <v>142.58816964430036</v>
      </c>
      <c r="BM97" s="1065">
        <v>9761.4998022004365</v>
      </c>
      <c r="BN97" s="1065">
        <v>117.77287484640232</v>
      </c>
      <c r="BO97" s="1065">
        <v>2977.2832258477092</v>
      </c>
      <c r="BP97" s="1065">
        <v>1196.3091318485388</v>
      </c>
      <c r="BQ97" s="1065">
        <v>40013.193633406248</v>
      </c>
      <c r="BR97" s="1065">
        <v>20.150853672200633</v>
      </c>
      <c r="BS97" s="1065">
        <v>21061.792394095741</v>
      </c>
      <c r="BT97" s="1065">
        <v>82984.506139357982</v>
      </c>
      <c r="BU97" s="1065">
        <v>10602.161853994665</v>
      </c>
      <c r="BV97" s="1065">
        <v>5403.9134799734966</v>
      </c>
      <c r="BW97" s="1065">
        <v>1648.3224313078697</v>
      </c>
      <c r="BX97" s="1065">
        <v>41173.958222796246</v>
      </c>
      <c r="BY97" s="1065">
        <v>7447.6427552542755</v>
      </c>
      <c r="BZ97" s="1065">
        <v>10194.525816764501</v>
      </c>
      <c r="CA97" s="1065">
        <v>35.123081412708231</v>
      </c>
      <c r="CB97" s="1065">
        <v>141915.33687987766</v>
      </c>
      <c r="CC97" s="1065">
        <v>391540.26746934431</v>
      </c>
      <c r="CD97" s="1065">
        <v>144912.18247665226</v>
      </c>
      <c r="CE97" s="1065">
        <v>56680.005318853808</v>
      </c>
      <c r="CF97" s="1065">
        <v>70140.541212125012</v>
      </c>
      <c r="CG97" s="1065">
        <v>647744.04520830454</v>
      </c>
      <c r="CH97" s="1065">
        <v>809543.28877209092</v>
      </c>
      <c r="CI97" s="1065">
        <v>94215.356049689115</v>
      </c>
      <c r="CJ97" s="1065">
        <v>59035.152898236462</v>
      </c>
      <c r="CK97" s="1065">
        <v>57158.919167858527</v>
      </c>
      <c r="CL97" s="1065">
        <v>5967.2773070413223</v>
      </c>
      <c r="CM97" s="1065">
        <v>52117.928718244664</v>
      </c>
      <c r="CN97" s="1065">
        <v>150727.82147839866</v>
      </c>
      <c r="CO97" s="1065">
        <v>1208518.9193917045</v>
      </c>
      <c r="CP97" s="1065">
        <v>42945974.183184728</v>
      </c>
      <c r="CQ97" s="1065">
        <v>1151618.7829431484</v>
      </c>
      <c r="CR97" s="1065">
        <v>603927.10659551108</v>
      </c>
      <c r="CS97" s="1065">
        <v>60055.790475072376</v>
      </c>
      <c r="CT97" s="1065">
        <v>20810.087190661314</v>
      </c>
      <c r="CU97" s="1065">
        <v>572024.76646728883</v>
      </c>
      <c r="CV97" s="1065">
        <v>18031.052531314635</v>
      </c>
      <c r="CW97" s="1065">
        <v>135.26995523376365</v>
      </c>
      <c r="CX97" s="1065">
        <v>447107.67758068163</v>
      </c>
      <c r="CY97" s="1065">
        <v>27978.332198051528</v>
      </c>
      <c r="CZ97" s="1065">
        <v>814.37658576917761</v>
      </c>
      <c r="DA97" s="1065">
        <v>582.61669049225202</v>
      </c>
      <c r="DB97" s="1065">
        <v>547972.41766955983</v>
      </c>
      <c r="DC97" s="1065">
        <v>66777.890768120516</v>
      </c>
      <c r="DD97" s="1065">
        <v>79411.619778442604</v>
      </c>
      <c r="DE97" s="1065">
        <v>42324.686218361952</v>
      </c>
      <c r="DF97" s="1065">
        <v>2584888.47574919</v>
      </c>
      <c r="DG97" s="1065">
        <v>309520.52857230708</v>
      </c>
      <c r="DH97" s="1065">
        <v>2950.6249042789791</v>
      </c>
      <c r="DI97" s="1065">
        <v>14444.745585718849</v>
      </c>
      <c r="DJ97" s="1065">
        <v>114559.98042753195</v>
      </c>
      <c r="DK97" s="1065">
        <v>25332.478379217224</v>
      </c>
      <c r="DL97" s="1065">
        <v>18540.408606144403</v>
      </c>
      <c r="DM97" s="1065">
        <v>84317.663523747848</v>
      </c>
      <c r="DN97" s="1065">
        <v>23.261156849133471</v>
      </c>
      <c r="DO97" s="1065">
        <v>163530.61932766114</v>
      </c>
      <c r="DP97" s="1065">
        <v>9555.8001679187546</v>
      </c>
      <c r="DQ97" s="1065">
        <v>154609.96133576051</v>
      </c>
      <c r="DR97" s="1065">
        <v>24952.28433941587</v>
      </c>
      <c r="DS97" s="1065">
        <v>70759.401460366571</v>
      </c>
      <c r="DT97" s="1065">
        <v>142193.38871877347</v>
      </c>
      <c r="DU97" s="1065">
        <v>55118.543347872292</v>
      </c>
      <c r="DV97" s="1065">
        <v>55400.66720327668</v>
      </c>
      <c r="DW97" s="1065">
        <v>8729.1615857668057</v>
      </c>
      <c r="DX97" s="1065">
        <v>9606988.7404820472</v>
      </c>
      <c r="DY97" s="1065">
        <v>596818.37910611089</v>
      </c>
      <c r="DZ97" s="1065">
        <v>5449590.6343783978</v>
      </c>
      <c r="EA97" s="1065">
        <v>3224992.8770013959</v>
      </c>
      <c r="EB97" s="1065">
        <v>6395261.9351127269</v>
      </c>
      <c r="EC97" s="1065">
        <v>30917.771281302579</v>
      </c>
      <c r="ED97" s="1065">
        <v>147.28481002493447</v>
      </c>
      <c r="EE97" s="1065">
        <v>11006.594256159236</v>
      </c>
      <c r="EF97" s="1065">
        <v>1208.496185330358</v>
      </c>
      <c r="EG97" s="1065">
        <v>117.984014124954</v>
      </c>
      <c r="EH97" s="1065">
        <v>59350.232750958166</v>
      </c>
      <c r="EI97" s="1065">
        <v>12554.023477054281</v>
      </c>
      <c r="EJ97" s="1065">
        <v>402571.38545652112</v>
      </c>
      <c r="EK97" s="1065">
        <v>1581.2920688944748</v>
      </c>
      <c r="EL97" s="1065">
        <v>799.79210186153523</v>
      </c>
      <c r="EM97" s="1065">
        <v>14819.051676880958</v>
      </c>
      <c r="EN97" s="1065">
        <v>2106.434910049315</v>
      </c>
      <c r="EO97" s="1065">
        <v>8166.3426853224528</v>
      </c>
      <c r="EP97" s="1065">
        <v>1223363.6259627822</v>
      </c>
      <c r="EQ97" s="1065">
        <v>60419.468766175713</v>
      </c>
      <c r="ER97" s="1065">
        <v>21203.789850658955</v>
      </c>
      <c r="ES97" s="1065">
        <v>249.33105196564722</v>
      </c>
      <c r="ET97" s="1065">
        <v>380.27998184461103</v>
      </c>
      <c r="EU97" s="1065">
        <v>542.80451161343876</v>
      </c>
      <c r="EV97" s="1065">
        <v>214.21026227975423</v>
      </c>
      <c r="EW97" s="1065">
        <v>759.28278963189405</v>
      </c>
      <c r="EX97" s="1065">
        <v>358.24970028569294</v>
      </c>
      <c r="EY97" s="1065">
        <v>0</v>
      </c>
      <c r="EZ97" s="1065">
        <v>1067788.8751182146</v>
      </c>
      <c r="FA97" s="1062">
        <f t="shared" si="5"/>
        <v>82858335.582145423</v>
      </c>
      <c r="FB97" s="1061">
        <v>8260734.9893450383</v>
      </c>
      <c r="FC97" s="1061">
        <v>27066797.709024437</v>
      </c>
      <c r="FD97" s="1062">
        <f t="shared" si="6"/>
        <v>35327532.698369473</v>
      </c>
      <c r="FE97" s="1061">
        <v>0</v>
      </c>
      <c r="FF97" s="1062">
        <f t="shared" si="7"/>
        <v>35327532.698369473</v>
      </c>
      <c r="FG97" s="1061">
        <v>56424076.971657082</v>
      </c>
      <c r="FH97" s="1061">
        <v>1730591.4188984386</v>
      </c>
      <c r="FI97" s="1062">
        <f t="shared" si="8"/>
        <v>58154668.390555523</v>
      </c>
      <c r="FJ97" s="1061">
        <v>139726647.47694197</v>
      </c>
      <c r="FK97" s="1066">
        <f t="shared" si="9"/>
        <v>233208848.56586698</v>
      </c>
      <c r="FL97" s="1061">
        <v>31585947.285277877</v>
      </c>
      <c r="FM97" s="1089">
        <v>284481236.86273438</v>
      </c>
      <c r="FN97" s="1061"/>
      <c r="FO97" s="1061"/>
      <c r="FP97" s="1061"/>
      <c r="FQ97" s="1061"/>
      <c r="FR97" s="1061"/>
      <c r="FS97" s="1061"/>
      <c r="FT97" s="1061"/>
      <c r="FU97" s="1067"/>
    </row>
    <row r="98" spans="1:177" x14ac:dyDescent="0.25">
      <c r="A98" s="1482"/>
      <c r="B98" s="288" t="s">
        <v>692</v>
      </c>
      <c r="C98" s="1079" t="s">
        <v>1253</v>
      </c>
      <c r="D98" s="1065">
        <v>0</v>
      </c>
      <c r="E98" s="1065">
        <v>0</v>
      </c>
      <c r="F98" s="1065">
        <v>0</v>
      </c>
      <c r="G98" s="1065">
        <v>375.5039617821393</v>
      </c>
      <c r="H98" s="1065">
        <v>17.514261790965854</v>
      </c>
      <c r="I98" s="1065">
        <v>1001.2083945995453</v>
      </c>
      <c r="J98" s="1065">
        <v>231.14111498501558</v>
      </c>
      <c r="K98" s="1065">
        <v>26.426324960750861</v>
      </c>
      <c r="L98" s="1065">
        <v>105.86366285723501</v>
      </c>
      <c r="M98" s="1065">
        <v>0</v>
      </c>
      <c r="N98" s="1065">
        <v>100.60007755189493</v>
      </c>
      <c r="O98" s="1065">
        <v>0</v>
      </c>
      <c r="P98" s="1065">
        <v>0.67830504147307513</v>
      </c>
      <c r="Q98" s="1065">
        <v>0</v>
      </c>
      <c r="R98" s="1065">
        <v>0</v>
      </c>
      <c r="S98" s="1065">
        <v>10.586314867294409</v>
      </c>
      <c r="T98" s="1065">
        <v>132.1243242194241</v>
      </c>
      <c r="U98" s="1065">
        <v>0</v>
      </c>
      <c r="V98" s="1065">
        <v>0</v>
      </c>
      <c r="W98" s="1065">
        <v>0</v>
      </c>
      <c r="X98" s="1065">
        <v>0</v>
      </c>
      <c r="Y98" s="1065">
        <v>4.5416922115166889</v>
      </c>
      <c r="Z98" s="1065">
        <v>14.653621103124578</v>
      </c>
      <c r="AA98" s="1065">
        <v>2299.5223061521297</v>
      </c>
      <c r="AB98" s="1065">
        <v>0</v>
      </c>
      <c r="AC98" s="1065">
        <v>0</v>
      </c>
      <c r="AD98" s="1065">
        <v>0</v>
      </c>
      <c r="AE98" s="1065">
        <v>0</v>
      </c>
      <c r="AF98" s="1065">
        <v>0</v>
      </c>
      <c r="AG98" s="1065">
        <v>0</v>
      </c>
      <c r="AH98" s="1065">
        <v>0</v>
      </c>
      <c r="AI98" s="1065">
        <v>0</v>
      </c>
      <c r="AJ98" s="1065">
        <v>0</v>
      </c>
      <c r="AK98" s="1065">
        <v>0</v>
      </c>
      <c r="AL98" s="1065">
        <v>0</v>
      </c>
      <c r="AM98" s="1065">
        <v>0</v>
      </c>
      <c r="AN98" s="1065">
        <v>35.192282429050771</v>
      </c>
      <c r="AO98" s="1065">
        <v>0</v>
      </c>
      <c r="AP98" s="1065">
        <v>0</v>
      </c>
      <c r="AQ98" s="1065">
        <v>6312.5481214444671</v>
      </c>
      <c r="AR98" s="1065">
        <v>119.33055063954619</v>
      </c>
      <c r="AS98" s="1065">
        <v>10.486207553117843</v>
      </c>
      <c r="AT98" s="1065">
        <v>4199.0425678715801</v>
      </c>
      <c r="AU98" s="1065">
        <v>56.135537492115411</v>
      </c>
      <c r="AV98" s="1065">
        <v>1.4184506011262206</v>
      </c>
      <c r="AW98" s="1065">
        <v>5.1353026760479992</v>
      </c>
      <c r="AX98" s="1065">
        <v>61.893328812225796</v>
      </c>
      <c r="AY98" s="1065">
        <v>80.274697048395765</v>
      </c>
      <c r="AZ98" s="1065">
        <v>0</v>
      </c>
      <c r="BA98" s="1065">
        <v>6415.7321748062832</v>
      </c>
      <c r="BB98" s="1065">
        <v>26.127841464034915</v>
      </c>
      <c r="BC98" s="1065">
        <v>0</v>
      </c>
      <c r="BD98" s="1065">
        <v>63744.26843146883</v>
      </c>
      <c r="BE98" s="1065">
        <v>16114.026849154308</v>
      </c>
      <c r="BF98" s="1065">
        <v>0</v>
      </c>
      <c r="BG98" s="1065">
        <v>0</v>
      </c>
      <c r="BH98" s="1065">
        <v>57.484418938776258</v>
      </c>
      <c r="BI98" s="1065">
        <v>0</v>
      </c>
      <c r="BJ98" s="1065">
        <v>0</v>
      </c>
      <c r="BK98" s="1065">
        <v>0</v>
      </c>
      <c r="BL98" s="1065">
        <v>0</v>
      </c>
      <c r="BM98" s="1065">
        <v>0</v>
      </c>
      <c r="BN98" s="1065">
        <v>0.29245227545263647</v>
      </c>
      <c r="BO98" s="1065">
        <v>2774.0473619454788</v>
      </c>
      <c r="BP98" s="1065">
        <v>83.402753872041899</v>
      </c>
      <c r="BQ98" s="1065">
        <v>2920.1331328054634</v>
      </c>
      <c r="BR98" s="1065">
        <v>62.994194629330877</v>
      </c>
      <c r="BS98" s="1065">
        <v>5.7597861299571402</v>
      </c>
      <c r="BT98" s="1065">
        <v>846.22846929398884</v>
      </c>
      <c r="BU98" s="1065">
        <v>10.413739789335141</v>
      </c>
      <c r="BV98" s="1065">
        <v>22.936917417472717</v>
      </c>
      <c r="BW98" s="1065">
        <v>6317.498900740562</v>
      </c>
      <c r="BX98" s="1065">
        <v>0</v>
      </c>
      <c r="BY98" s="1065">
        <v>115.92415880565022</v>
      </c>
      <c r="BZ98" s="1065">
        <v>2.0917442861428496E-2</v>
      </c>
      <c r="CA98" s="1065">
        <v>0</v>
      </c>
      <c r="CB98" s="1065">
        <v>91304.011562722735</v>
      </c>
      <c r="CC98" s="1065">
        <v>206962.40090499248</v>
      </c>
      <c r="CD98" s="1065">
        <v>552621.42545423959</v>
      </c>
      <c r="CE98" s="1065">
        <v>90405.39428763969</v>
      </c>
      <c r="CF98" s="1065">
        <v>21733.778571192099</v>
      </c>
      <c r="CG98" s="1065">
        <v>468411.06276183488</v>
      </c>
      <c r="CH98" s="1065">
        <v>1122.8792695090515</v>
      </c>
      <c r="CI98" s="1065">
        <v>9166.9345477397874</v>
      </c>
      <c r="CJ98" s="1065">
        <v>3096.3415799104787</v>
      </c>
      <c r="CK98" s="1065">
        <v>0</v>
      </c>
      <c r="CL98" s="1065">
        <v>19.426841185466024</v>
      </c>
      <c r="CM98" s="1065">
        <v>10812.210496205989</v>
      </c>
      <c r="CN98" s="1065">
        <v>268200.84595953597</v>
      </c>
      <c r="CO98" s="1065">
        <v>19651.797546830101</v>
      </c>
      <c r="CP98" s="1065">
        <v>545806.23475870234</v>
      </c>
      <c r="CQ98" s="1065">
        <v>777460.52598386537</v>
      </c>
      <c r="CR98" s="1065">
        <v>307101.32595819951</v>
      </c>
      <c r="CS98" s="1065">
        <v>131295.81621208708</v>
      </c>
      <c r="CT98" s="1065">
        <v>188085.41114974278</v>
      </c>
      <c r="CU98" s="1065">
        <v>79000.887762111452</v>
      </c>
      <c r="CV98" s="1065">
        <v>42558.127293047582</v>
      </c>
      <c r="CW98" s="1065">
        <v>0</v>
      </c>
      <c r="CX98" s="1065">
        <v>2648.9977657994741</v>
      </c>
      <c r="CY98" s="1065">
        <v>1062.2557555020694</v>
      </c>
      <c r="CZ98" s="1065">
        <v>14.836042745672751</v>
      </c>
      <c r="DA98" s="1065">
        <v>273.91308614239568</v>
      </c>
      <c r="DB98" s="1065">
        <v>0</v>
      </c>
      <c r="DC98" s="1065">
        <v>0</v>
      </c>
      <c r="DD98" s="1065">
        <v>0</v>
      </c>
      <c r="DE98" s="1065">
        <v>0</v>
      </c>
      <c r="DF98" s="1065">
        <v>0</v>
      </c>
      <c r="DG98" s="1065">
        <v>0</v>
      </c>
      <c r="DH98" s="1065">
        <v>270333.52412448596</v>
      </c>
      <c r="DI98" s="1065">
        <v>44478.400228395476</v>
      </c>
      <c r="DJ98" s="1065">
        <v>707.52181752962542</v>
      </c>
      <c r="DK98" s="1065">
        <v>156.45324901859226</v>
      </c>
      <c r="DL98" s="1065">
        <v>2744.4007677433083</v>
      </c>
      <c r="DM98" s="1065">
        <v>793.53423343653185</v>
      </c>
      <c r="DN98" s="1065">
        <v>0</v>
      </c>
      <c r="DO98" s="1065">
        <v>0</v>
      </c>
      <c r="DP98" s="1065">
        <v>120.54783025650079</v>
      </c>
      <c r="DQ98" s="1065">
        <v>27265.779624234983</v>
      </c>
      <c r="DR98" s="1065">
        <v>0</v>
      </c>
      <c r="DS98" s="1065">
        <v>0</v>
      </c>
      <c r="DT98" s="1065">
        <v>0</v>
      </c>
      <c r="DU98" s="1065">
        <v>0</v>
      </c>
      <c r="DV98" s="1065">
        <v>4253.2550008163889</v>
      </c>
      <c r="DW98" s="1065">
        <v>993.33388661233437</v>
      </c>
      <c r="DX98" s="1065">
        <v>13814.883946406833</v>
      </c>
      <c r="DY98" s="1065">
        <v>29129.782272435878</v>
      </c>
      <c r="DZ98" s="1065">
        <v>0</v>
      </c>
      <c r="EA98" s="1065">
        <v>0</v>
      </c>
      <c r="EB98" s="1065">
        <v>0</v>
      </c>
      <c r="EC98" s="1065">
        <v>0</v>
      </c>
      <c r="ED98" s="1065">
        <v>0</v>
      </c>
      <c r="EE98" s="1065">
        <v>0</v>
      </c>
      <c r="EF98" s="1065">
        <v>126.40510428518482</v>
      </c>
      <c r="EG98" s="1065">
        <v>0</v>
      </c>
      <c r="EH98" s="1065">
        <v>0</v>
      </c>
      <c r="EI98" s="1065">
        <v>7857.9145945682494</v>
      </c>
      <c r="EJ98" s="1065">
        <v>0</v>
      </c>
      <c r="EK98" s="1065">
        <v>0</v>
      </c>
      <c r="EL98" s="1065">
        <v>0</v>
      </c>
      <c r="EM98" s="1065">
        <v>0</v>
      </c>
      <c r="EN98" s="1065">
        <v>0</v>
      </c>
      <c r="EO98" s="1065">
        <v>0</v>
      </c>
      <c r="EP98" s="1065">
        <v>0</v>
      </c>
      <c r="EQ98" s="1065">
        <v>145.21412592788468</v>
      </c>
      <c r="ER98" s="1065">
        <v>22064.720244730095</v>
      </c>
      <c r="ES98" s="1065">
        <v>0</v>
      </c>
      <c r="ET98" s="1065">
        <v>996.27667451947082</v>
      </c>
      <c r="EU98" s="1065">
        <v>4577.3006020155708</v>
      </c>
      <c r="EV98" s="1065">
        <v>0</v>
      </c>
      <c r="EW98" s="1065">
        <v>0</v>
      </c>
      <c r="EX98" s="1065">
        <v>0</v>
      </c>
      <c r="EY98" s="1065">
        <v>0</v>
      </c>
      <c r="EZ98" s="1065">
        <v>0</v>
      </c>
      <c r="FA98" s="1062">
        <f t="shared" si="5"/>
        <v>4364095.203788572</v>
      </c>
      <c r="FB98" s="1061">
        <v>48154.22383657474</v>
      </c>
      <c r="FC98" s="1061">
        <v>364724.22395503195</v>
      </c>
      <c r="FD98" s="1062">
        <f t="shared" si="6"/>
        <v>412878.44779160671</v>
      </c>
      <c r="FE98" s="1061">
        <v>0</v>
      </c>
      <c r="FF98" s="1062">
        <f t="shared" si="7"/>
        <v>412878.44779160671</v>
      </c>
      <c r="FG98" s="1061">
        <v>9342086.4496613052</v>
      </c>
      <c r="FH98" s="1061">
        <v>658814.27724397462</v>
      </c>
      <c r="FI98" s="1062">
        <f t="shared" si="8"/>
        <v>10000900.726905279</v>
      </c>
      <c r="FJ98" s="1061">
        <v>26343483.299273238</v>
      </c>
      <c r="FK98" s="1066">
        <f t="shared" si="9"/>
        <v>36757262.473970123</v>
      </c>
      <c r="FL98" s="1061">
        <v>5728324.6241014106</v>
      </c>
      <c r="FM98" s="1089">
        <v>35393033.053657293</v>
      </c>
      <c r="FN98" s="1061"/>
      <c r="FO98" s="1061"/>
      <c r="FP98" s="1061"/>
      <c r="FQ98" s="1061"/>
      <c r="FR98" s="1061"/>
      <c r="FS98" s="1061"/>
      <c r="FT98" s="1061"/>
      <c r="FU98" s="1067"/>
    </row>
    <row r="99" spans="1:177" x14ac:dyDescent="0.25">
      <c r="A99" s="1482"/>
      <c r="B99" s="288" t="s">
        <v>693</v>
      </c>
      <c r="C99" s="1079" t="s">
        <v>1254</v>
      </c>
      <c r="D99" s="1065">
        <v>0</v>
      </c>
      <c r="E99" s="1065">
        <v>1.3098571341286249</v>
      </c>
      <c r="F99" s="1065">
        <v>281.9774373893494</v>
      </c>
      <c r="G99" s="1065">
        <v>0</v>
      </c>
      <c r="H99" s="1065">
        <v>7.9559326616191903</v>
      </c>
      <c r="I99" s="1065">
        <v>380.61227367304321</v>
      </c>
      <c r="J99" s="1065">
        <v>151.31001258208445</v>
      </c>
      <c r="K99" s="1065">
        <v>41.675389285859438</v>
      </c>
      <c r="L99" s="1065">
        <v>25.027821291772039</v>
      </c>
      <c r="M99" s="1065">
        <v>79.806855701935007</v>
      </c>
      <c r="N99" s="1065">
        <v>404.34118421389405</v>
      </c>
      <c r="O99" s="1065">
        <v>1.5792635577645853</v>
      </c>
      <c r="P99" s="1065">
        <v>368.60461547233899</v>
      </c>
      <c r="Q99" s="1065">
        <v>1.0308774734352129E-2</v>
      </c>
      <c r="R99" s="1065">
        <v>31.33900202241913</v>
      </c>
      <c r="S99" s="1065">
        <v>65.800917391770099</v>
      </c>
      <c r="T99" s="1065">
        <v>29.83728827268051</v>
      </c>
      <c r="U99" s="1065">
        <v>101.86759611312792</v>
      </c>
      <c r="V99" s="1065">
        <v>29.252550051818439</v>
      </c>
      <c r="W99" s="1065">
        <v>43.973758816497622</v>
      </c>
      <c r="X99" s="1065">
        <v>34.365868032637131</v>
      </c>
      <c r="Y99" s="1065">
        <v>60.805762086254035</v>
      </c>
      <c r="Z99" s="1065">
        <v>622.27707803517978</v>
      </c>
      <c r="AA99" s="1065">
        <v>1312.3487438425709</v>
      </c>
      <c r="AB99" s="1065">
        <v>24.390510706566626</v>
      </c>
      <c r="AC99" s="1065">
        <v>1.237968522651876</v>
      </c>
      <c r="AD99" s="1065">
        <v>218.64133591187823</v>
      </c>
      <c r="AE99" s="1065">
        <v>6.8597226731272301</v>
      </c>
      <c r="AF99" s="1065">
        <v>0</v>
      </c>
      <c r="AG99" s="1065">
        <v>0</v>
      </c>
      <c r="AH99" s="1065">
        <v>0</v>
      </c>
      <c r="AI99" s="1065">
        <v>1136.3722083793898</v>
      </c>
      <c r="AJ99" s="1065">
        <v>36.085714578154921</v>
      </c>
      <c r="AK99" s="1065">
        <v>183.51184888068843</v>
      </c>
      <c r="AL99" s="1065">
        <v>100.60306486253984</v>
      </c>
      <c r="AM99" s="1065">
        <v>130.35447793368633</v>
      </c>
      <c r="AN99" s="1065">
        <v>25.075329569863861</v>
      </c>
      <c r="AO99" s="1065">
        <v>136.50422521521185</v>
      </c>
      <c r="AP99" s="1065">
        <v>252.93458685165263</v>
      </c>
      <c r="AQ99" s="1065">
        <v>12544.498387774249</v>
      </c>
      <c r="AR99" s="1065">
        <v>51.936121675425611</v>
      </c>
      <c r="AS99" s="1065">
        <v>99.295703694723301</v>
      </c>
      <c r="AT99" s="1065">
        <v>27.32695379490896</v>
      </c>
      <c r="AU99" s="1065">
        <v>92.689935417744024</v>
      </c>
      <c r="AV99" s="1065">
        <v>0.14882045568175922</v>
      </c>
      <c r="AW99" s="1065">
        <v>11.012598739309921</v>
      </c>
      <c r="AX99" s="1065">
        <v>1793.6501246188654</v>
      </c>
      <c r="AY99" s="1065">
        <v>162.1603522242431</v>
      </c>
      <c r="AZ99" s="1065">
        <v>5.4312488996632284</v>
      </c>
      <c r="BA99" s="1065">
        <v>857.45563245548522</v>
      </c>
      <c r="BB99" s="1065">
        <v>571.22662223153907</v>
      </c>
      <c r="BC99" s="1065">
        <v>1.6347624510935395</v>
      </c>
      <c r="BD99" s="1065">
        <v>2006.828014413848</v>
      </c>
      <c r="BE99" s="1065">
        <v>33.324062025233481</v>
      </c>
      <c r="BF99" s="1065">
        <v>1022.688545891687</v>
      </c>
      <c r="BG99" s="1065">
        <v>99.775511893629528</v>
      </c>
      <c r="BH99" s="1065">
        <v>95.892144803460383</v>
      </c>
      <c r="BI99" s="1065">
        <v>335.24801991491097</v>
      </c>
      <c r="BJ99" s="1065">
        <v>40.407792213382422</v>
      </c>
      <c r="BK99" s="1065">
        <v>7.7578128106348032</v>
      </c>
      <c r="BL99" s="1065">
        <v>38.537845321008795</v>
      </c>
      <c r="BM99" s="1065">
        <v>411.75432760679399</v>
      </c>
      <c r="BN99" s="1065">
        <v>33.156127517547084</v>
      </c>
      <c r="BO99" s="1065">
        <v>110.80989189849923</v>
      </c>
      <c r="BP99" s="1065">
        <v>204.25767431010945</v>
      </c>
      <c r="BQ99" s="1065">
        <v>831.28501581970431</v>
      </c>
      <c r="BR99" s="1065">
        <v>3.7388051377282583</v>
      </c>
      <c r="BS99" s="1065">
        <v>6.8320992427277858</v>
      </c>
      <c r="BT99" s="1065">
        <v>36.17131329854152</v>
      </c>
      <c r="BU99" s="1065">
        <v>43.864023241808383</v>
      </c>
      <c r="BV99" s="1065">
        <v>53.628282549675156</v>
      </c>
      <c r="BW99" s="1065">
        <v>4442.6156585846657</v>
      </c>
      <c r="BX99" s="1065">
        <v>46.476708754408236</v>
      </c>
      <c r="BY99" s="1065">
        <v>1718.7925280356242</v>
      </c>
      <c r="BZ99" s="1065">
        <v>60.148187302574989</v>
      </c>
      <c r="CA99" s="1065">
        <v>5162.5835309633912</v>
      </c>
      <c r="CB99" s="1065">
        <v>2211.9788954569954</v>
      </c>
      <c r="CC99" s="1065">
        <v>6035.0804673767143</v>
      </c>
      <c r="CD99" s="1065">
        <v>620588.09744358948</v>
      </c>
      <c r="CE99" s="1065">
        <v>594.52466541363776</v>
      </c>
      <c r="CF99" s="1065">
        <v>1495.4215784716737</v>
      </c>
      <c r="CG99" s="1065">
        <v>4594.7105864879441</v>
      </c>
      <c r="CH99" s="1065">
        <v>126.26484491237805</v>
      </c>
      <c r="CI99" s="1065">
        <v>9.5903061409572317</v>
      </c>
      <c r="CJ99" s="1065">
        <v>14.084867868408169</v>
      </c>
      <c r="CK99" s="1065">
        <v>55.308319170041806</v>
      </c>
      <c r="CL99" s="1065">
        <v>38.991739462061936</v>
      </c>
      <c r="CM99" s="1065">
        <v>37.393872136302939</v>
      </c>
      <c r="CN99" s="1065">
        <v>3269.1790244299282</v>
      </c>
      <c r="CO99" s="1065">
        <v>102692.39560896746</v>
      </c>
      <c r="CP99" s="1065">
        <v>99783.264234336748</v>
      </c>
      <c r="CQ99" s="1065">
        <v>289003.7784202625</v>
      </c>
      <c r="CR99" s="1065">
        <v>4208426.4417568641</v>
      </c>
      <c r="CS99" s="1065">
        <v>214440.89941441594</v>
      </c>
      <c r="CT99" s="1065">
        <v>11573.288146545838</v>
      </c>
      <c r="CU99" s="1065">
        <v>3471.6584511353835</v>
      </c>
      <c r="CV99" s="1065">
        <v>756.02461521174223</v>
      </c>
      <c r="CW99" s="1065">
        <v>1149.1426375079805</v>
      </c>
      <c r="CX99" s="1065">
        <v>127.85032706229424</v>
      </c>
      <c r="CY99" s="1065">
        <v>700.26416202149437</v>
      </c>
      <c r="CZ99" s="1065">
        <v>50.582774827313727</v>
      </c>
      <c r="DA99" s="1065">
        <v>55.026551427298912</v>
      </c>
      <c r="DB99" s="1065">
        <v>9172.0959006195299</v>
      </c>
      <c r="DC99" s="1065">
        <v>1117.7446134444758</v>
      </c>
      <c r="DD99" s="1065">
        <v>1886.0009047224153</v>
      </c>
      <c r="DE99" s="1065">
        <v>1005.1979385716097</v>
      </c>
      <c r="DF99" s="1065">
        <v>302.54253490198079</v>
      </c>
      <c r="DG99" s="1065">
        <v>1432.5714120462587</v>
      </c>
      <c r="DH99" s="1065">
        <v>5452314.4815599853</v>
      </c>
      <c r="DI99" s="1065">
        <v>183215.67407526655</v>
      </c>
      <c r="DJ99" s="1065">
        <v>2585.6211277979974</v>
      </c>
      <c r="DK99" s="1065">
        <v>571.75456099369649</v>
      </c>
      <c r="DL99" s="1065">
        <v>1615.6490184740474</v>
      </c>
      <c r="DM99" s="1065">
        <v>405.25466006834984</v>
      </c>
      <c r="DN99" s="1065">
        <v>1.0053088329024136</v>
      </c>
      <c r="DO99" s="1065">
        <v>89.663886314200937</v>
      </c>
      <c r="DP99" s="1065">
        <v>379.78658129029361</v>
      </c>
      <c r="DQ99" s="1065">
        <v>30664.986413017519</v>
      </c>
      <c r="DR99" s="1065">
        <v>23.435890517567962</v>
      </c>
      <c r="DS99" s="1065">
        <v>7431.0840150355307</v>
      </c>
      <c r="DT99" s="1065">
        <v>5482.2577906683555</v>
      </c>
      <c r="DU99" s="1065">
        <v>0</v>
      </c>
      <c r="DV99" s="1065">
        <v>29610.911646300279</v>
      </c>
      <c r="DW99" s="1065">
        <v>11409.459663349227</v>
      </c>
      <c r="DX99" s="1065">
        <v>271688.09285628545</v>
      </c>
      <c r="DY99" s="1065">
        <v>113469.40015092492</v>
      </c>
      <c r="DZ99" s="1065">
        <v>128491.0223072857</v>
      </c>
      <c r="EA99" s="1065">
        <v>279423.45993812103</v>
      </c>
      <c r="EB99" s="1065">
        <v>308556.17297590349</v>
      </c>
      <c r="EC99" s="1065">
        <v>6761.8801546634604</v>
      </c>
      <c r="ED99" s="1065">
        <v>3396.2051026189524</v>
      </c>
      <c r="EE99" s="1065">
        <v>151.02577737241481</v>
      </c>
      <c r="EF99" s="1065">
        <v>415.89434024816103</v>
      </c>
      <c r="EG99" s="1065">
        <v>19583.721057583614</v>
      </c>
      <c r="EH99" s="1065">
        <v>434938.17082465184</v>
      </c>
      <c r="EI99" s="1065">
        <v>21453.694080092522</v>
      </c>
      <c r="EJ99" s="1065">
        <v>2231133.1224931357</v>
      </c>
      <c r="EK99" s="1065">
        <v>2161.012600176975</v>
      </c>
      <c r="EL99" s="1065">
        <v>751.15290176408143</v>
      </c>
      <c r="EM99" s="1065">
        <v>119.82886629145855</v>
      </c>
      <c r="EN99" s="1065">
        <v>394667.48936553037</v>
      </c>
      <c r="EO99" s="1065">
        <v>15731.857972567623</v>
      </c>
      <c r="EP99" s="1065">
        <v>702267.73456622101</v>
      </c>
      <c r="EQ99" s="1065">
        <v>346173.14587151259</v>
      </c>
      <c r="ER99" s="1065">
        <v>16504.101304550484</v>
      </c>
      <c r="ES99" s="1065">
        <v>116.23404999486911</v>
      </c>
      <c r="ET99" s="1065">
        <v>100.6895932789857</v>
      </c>
      <c r="EU99" s="1065">
        <v>181475.1999238118</v>
      </c>
      <c r="EV99" s="1065">
        <v>90336.747022461321</v>
      </c>
      <c r="EW99" s="1065">
        <v>6636.9613802099002</v>
      </c>
      <c r="EX99" s="1065">
        <v>16955.843547788867</v>
      </c>
      <c r="EY99" s="1065">
        <v>0</v>
      </c>
      <c r="EZ99" s="1065">
        <v>850230.41184379079</v>
      </c>
      <c r="FA99" s="1062">
        <f t="shared" si="5"/>
        <v>17795102.387781039</v>
      </c>
      <c r="FB99" s="1061">
        <v>3559975.238287346</v>
      </c>
      <c r="FC99" s="1061">
        <v>11137935.689221449</v>
      </c>
      <c r="FD99" s="1062">
        <f t="shared" si="6"/>
        <v>14697910.927508796</v>
      </c>
      <c r="FE99" s="1061">
        <v>0</v>
      </c>
      <c r="FF99" s="1062">
        <f t="shared" si="7"/>
        <v>14697910.927508796</v>
      </c>
      <c r="FG99" s="1061">
        <v>4562591.8037803862</v>
      </c>
      <c r="FH99" s="1061">
        <v>533895.0031258415</v>
      </c>
      <c r="FI99" s="1062">
        <f t="shared" si="8"/>
        <v>5096486.806906228</v>
      </c>
      <c r="FJ99" s="1061">
        <v>18258468.388986919</v>
      </c>
      <c r="FK99" s="1066">
        <f t="shared" si="9"/>
        <v>38052866.12340194</v>
      </c>
      <c r="FL99" s="1061">
        <v>2508426.2336220397</v>
      </c>
      <c r="FM99" s="1089">
        <v>53339542.277560949</v>
      </c>
      <c r="FN99" s="1061"/>
      <c r="FO99" s="1061"/>
      <c r="FP99" s="1061"/>
      <c r="FQ99" s="1061"/>
      <c r="FR99" s="1061"/>
      <c r="FS99" s="1061"/>
      <c r="FT99" s="1061"/>
      <c r="FU99" s="1067"/>
    </row>
    <row r="100" spans="1:177" x14ac:dyDescent="0.25">
      <c r="A100" s="1482"/>
      <c r="B100" s="288" t="s">
        <v>694</v>
      </c>
      <c r="C100" s="1079" t="s">
        <v>1255</v>
      </c>
      <c r="D100" s="1065">
        <v>0</v>
      </c>
      <c r="E100" s="1065">
        <v>13.865360492368474</v>
      </c>
      <c r="F100" s="1065">
        <v>2130.7563223161965</v>
      </c>
      <c r="G100" s="1065">
        <v>10.805519678095601</v>
      </c>
      <c r="H100" s="1065">
        <v>65.545684553499882</v>
      </c>
      <c r="I100" s="1065">
        <v>18880.048315398304</v>
      </c>
      <c r="J100" s="1065">
        <v>279.53095643550591</v>
      </c>
      <c r="K100" s="1065">
        <v>3787.1719181096014</v>
      </c>
      <c r="L100" s="1065">
        <v>1244.7865574593206</v>
      </c>
      <c r="M100" s="1065">
        <v>10247.176675638664</v>
      </c>
      <c r="N100" s="1065">
        <v>5748.2029146515433</v>
      </c>
      <c r="O100" s="1065">
        <v>452.10438779168362</v>
      </c>
      <c r="P100" s="1065">
        <v>955.31307007360965</v>
      </c>
      <c r="Q100" s="1065">
        <v>1313.488218571182</v>
      </c>
      <c r="R100" s="1065">
        <v>253.83463963363582</v>
      </c>
      <c r="S100" s="1065">
        <v>4615.2131715620608</v>
      </c>
      <c r="T100" s="1065">
        <v>474.41930402387953</v>
      </c>
      <c r="U100" s="1065">
        <v>2745.913067654531</v>
      </c>
      <c r="V100" s="1065">
        <v>372.52767797335105</v>
      </c>
      <c r="W100" s="1065">
        <v>1714.8026026332691</v>
      </c>
      <c r="X100" s="1065">
        <v>3920.3218479043871</v>
      </c>
      <c r="Y100" s="1065">
        <v>10213.397516384133</v>
      </c>
      <c r="Z100" s="1065">
        <v>2254.8981368672585</v>
      </c>
      <c r="AA100" s="1065">
        <v>2830.7545284451144</v>
      </c>
      <c r="AB100" s="1065">
        <v>3886.6970219470236</v>
      </c>
      <c r="AC100" s="1065">
        <v>1319.0004843888239</v>
      </c>
      <c r="AD100" s="1065">
        <v>3231.0446224176053</v>
      </c>
      <c r="AE100" s="1065">
        <v>2490.2517418351017</v>
      </c>
      <c r="AF100" s="1065">
        <v>1190.0022874013716</v>
      </c>
      <c r="AG100" s="1065">
        <v>3665.3522049718417</v>
      </c>
      <c r="AH100" s="1065">
        <v>2374.0180273344909</v>
      </c>
      <c r="AI100" s="1065">
        <v>16558.449934056109</v>
      </c>
      <c r="AJ100" s="1065">
        <v>19810.006512830307</v>
      </c>
      <c r="AK100" s="1065">
        <v>2302.0432267084061</v>
      </c>
      <c r="AL100" s="1065">
        <v>12432.872940068299</v>
      </c>
      <c r="AM100" s="1065">
        <v>13942.918003977353</v>
      </c>
      <c r="AN100" s="1065">
        <v>242216.1592572977</v>
      </c>
      <c r="AO100" s="1065">
        <v>29926.775254459546</v>
      </c>
      <c r="AP100" s="1065">
        <v>1830.4958394499238</v>
      </c>
      <c r="AQ100" s="1065">
        <v>1869560.305297629</v>
      </c>
      <c r="AR100" s="1065">
        <v>2797.4047106062408</v>
      </c>
      <c r="AS100" s="1065">
        <v>511.25051003257863</v>
      </c>
      <c r="AT100" s="1065">
        <v>8724.3125857077102</v>
      </c>
      <c r="AU100" s="1065">
        <v>3341.4271753917465</v>
      </c>
      <c r="AV100" s="1065">
        <v>1071.2454956118543</v>
      </c>
      <c r="AW100" s="1065">
        <v>3590.4999827403399</v>
      </c>
      <c r="AX100" s="1065">
        <v>3423.6815313001443</v>
      </c>
      <c r="AY100" s="1065">
        <v>367347.68749449356</v>
      </c>
      <c r="AZ100" s="1065">
        <v>5316.9329878063409</v>
      </c>
      <c r="BA100" s="1065">
        <v>62501.428457067814</v>
      </c>
      <c r="BB100" s="1065">
        <v>375.91487138630941</v>
      </c>
      <c r="BC100" s="1065">
        <v>4638.9696273579693</v>
      </c>
      <c r="BD100" s="1065">
        <v>92183.517290563061</v>
      </c>
      <c r="BE100" s="1065">
        <v>4832.3739917904841</v>
      </c>
      <c r="BF100" s="1065">
        <v>3554.4775965397034</v>
      </c>
      <c r="BG100" s="1065">
        <v>4096.4073629176692</v>
      </c>
      <c r="BH100" s="1065">
        <v>90621.296930515513</v>
      </c>
      <c r="BI100" s="1065">
        <v>8601.6452393790278</v>
      </c>
      <c r="BJ100" s="1065">
        <v>5831.1399478687154</v>
      </c>
      <c r="BK100" s="1065">
        <v>3310.9540011447912</v>
      </c>
      <c r="BL100" s="1065">
        <v>2235.856858597549</v>
      </c>
      <c r="BM100" s="1065">
        <v>28413.418958301303</v>
      </c>
      <c r="BN100" s="1065">
        <v>6882.1943528928978</v>
      </c>
      <c r="BO100" s="1065">
        <v>11554.751332819862</v>
      </c>
      <c r="BP100" s="1065">
        <v>9295.4562169280707</v>
      </c>
      <c r="BQ100" s="1065">
        <v>171869.77044245636</v>
      </c>
      <c r="BR100" s="1065">
        <v>523438.80677827273</v>
      </c>
      <c r="BS100" s="1065">
        <v>2894981.2471046369</v>
      </c>
      <c r="BT100" s="1065">
        <v>488309.43308499496</v>
      </c>
      <c r="BU100" s="1065">
        <v>717695.38872506714</v>
      </c>
      <c r="BV100" s="1065">
        <v>3264484.5088413912</v>
      </c>
      <c r="BW100" s="1065">
        <v>5401671.3907942735</v>
      </c>
      <c r="BX100" s="1065">
        <v>6429990.0553724291</v>
      </c>
      <c r="BY100" s="1065">
        <v>2645119.6225695345</v>
      </c>
      <c r="BZ100" s="1065">
        <v>602386.72607190895</v>
      </c>
      <c r="CA100" s="1065">
        <v>44354.907528434655</v>
      </c>
      <c r="CB100" s="1065">
        <v>2872070.4105667099</v>
      </c>
      <c r="CC100" s="1065">
        <v>9717509.5704309344</v>
      </c>
      <c r="CD100" s="1065">
        <v>1409191.2254800182</v>
      </c>
      <c r="CE100" s="1065">
        <v>7297064.932768546</v>
      </c>
      <c r="CF100" s="1065">
        <v>1404825.1131577354</v>
      </c>
      <c r="CG100" s="1065">
        <v>133985.81928350133</v>
      </c>
      <c r="CH100" s="1065">
        <v>775361.18418719852</v>
      </c>
      <c r="CI100" s="1065">
        <v>4338568.0260523269</v>
      </c>
      <c r="CJ100" s="1065">
        <v>15880958.530055126</v>
      </c>
      <c r="CK100" s="1065">
        <v>2090331.656220373</v>
      </c>
      <c r="CL100" s="1065">
        <v>3197263.8719466459</v>
      </c>
      <c r="CM100" s="1065">
        <v>7810046.4911551448</v>
      </c>
      <c r="CN100" s="1065">
        <v>5936066.4412780283</v>
      </c>
      <c r="CO100" s="1065">
        <v>103597148.64294885</v>
      </c>
      <c r="CP100" s="1065">
        <v>109685313.33034742</v>
      </c>
      <c r="CQ100" s="1065">
        <v>11492876.113956995</v>
      </c>
      <c r="CR100" s="1065">
        <v>24998096.841254257</v>
      </c>
      <c r="CS100" s="1065">
        <v>186867664.56805271</v>
      </c>
      <c r="CT100" s="1065">
        <v>13339635.125452057</v>
      </c>
      <c r="CU100" s="1065">
        <v>16218546.182740873</v>
      </c>
      <c r="CV100" s="1065">
        <v>437369.62676317926</v>
      </c>
      <c r="CW100" s="1065">
        <v>12367.573991739253</v>
      </c>
      <c r="CX100" s="1065">
        <v>196351.48363884038</v>
      </c>
      <c r="CY100" s="1065">
        <v>76541.104865541507</v>
      </c>
      <c r="CZ100" s="1065">
        <v>10009.992168833151</v>
      </c>
      <c r="DA100" s="1065">
        <v>2403.5478119172203</v>
      </c>
      <c r="DB100" s="1065">
        <v>360029.02088309254</v>
      </c>
      <c r="DC100" s="1065">
        <v>43874.432096657845</v>
      </c>
      <c r="DD100" s="1065">
        <v>39459.1541649473</v>
      </c>
      <c r="DE100" s="1065">
        <v>21030.880910538173</v>
      </c>
      <c r="DF100" s="1065">
        <v>20551.752950592239</v>
      </c>
      <c r="DG100" s="1065">
        <v>46788.216610434654</v>
      </c>
      <c r="DH100" s="1065">
        <v>5621.5519913354465</v>
      </c>
      <c r="DI100" s="1065">
        <v>7495.0045322597944</v>
      </c>
      <c r="DJ100" s="1065">
        <v>4922.0347586097423</v>
      </c>
      <c r="DK100" s="1065">
        <v>1088.4022381892021</v>
      </c>
      <c r="DL100" s="1065">
        <v>53407.172455110129</v>
      </c>
      <c r="DM100" s="1065">
        <v>29475.375106930336</v>
      </c>
      <c r="DN100" s="1065">
        <v>11.173338587859979</v>
      </c>
      <c r="DO100" s="1065">
        <v>174.31971150114413</v>
      </c>
      <c r="DP100" s="1065">
        <v>497.70871283799818</v>
      </c>
      <c r="DQ100" s="1065">
        <v>30799.932405447795</v>
      </c>
      <c r="DR100" s="1065">
        <v>1314.6354940037986</v>
      </c>
      <c r="DS100" s="1065">
        <v>17323.018447803093</v>
      </c>
      <c r="DT100" s="1065">
        <v>317106.55251219409</v>
      </c>
      <c r="DU100" s="1065">
        <v>0</v>
      </c>
      <c r="DV100" s="1065">
        <v>24819.213736757061</v>
      </c>
      <c r="DW100" s="1065">
        <v>11886.184348185023</v>
      </c>
      <c r="DX100" s="1065">
        <v>14198.251469708617</v>
      </c>
      <c r="DY100" s="1065">
        <v>571.71427603941072</v>
      </c>
      <c r="DZ100" s="1065">
        <v>5888.1356020412359</v>
      </c>
      <c r="EA100" s="1065">
        <v>327585.32291561837</v>
      </c>
      <c r="EB100" s="1065">
        <v>1033871.5367856228</v>
      </c>
      <c r="EC100" s="1065">
        <v>23436.413075487973</v>
      </c>
      <c r="ED100" s="1065">
        <v>1880.6134256422406</v>
      </c>
      <c r="EE100" s="1065">
        <v>324.41300460004072</v>
      </c>
      <c r="EF100" s="1065">
        <v>15103.205099565237</v>
      </c>
      <c r="EG100" s="1065">
        <v>19046.725628710898</v>
      </c>
      <c r="EH100" s="1065">
        <v>0</v>
      </c>
      <c r="EI100" s="1065">
        <v>1609909.6017476651</v>
      </c>
      <c r="EJ100" s="1065">
        <v>114550.4710790867</v>
      </c>
      <c r="EK100" s="1065">
        <v>2400.8561252777331</v>
      </c>
      <c r="EL100" s="1065">
        <v>151.6294468064284</v>
      </c>
      <c r="EM100" s="1065">
        <v>636.2722287553853</v>
      </c>
      <c r="EN100" s="1065">
        <v>11423.071507171037</v>
      </c>
      <c r="EO100" s="1065">
        <v>4974.946515610508</v>
      </c>
      <c r="EP100" s="1065">
        <v>6777670.4013936436</v>
      </c>
      <c r="EQ100" s="1065">
        <v>19655.82186874119</v>
      </c>
      <c r="ER100" s="1065">
        <v>4086.8401342690331</v>
      </c>
      <c r="ES100" s="1065">
        <v>244.00236893305794</v>
      </c>
      <c r="ET100" s="1065">
        <v>1816.240888458052</v>
      </c>
      <c r="EU100" s="1065">
        <v>358.65557950273006</v>
      </c>
      <c r="EV100" s="1065">
        <v>5224.6180015416967</v>
      </c>
      <c r="EW100" s="1065">
        <v>1230.3834898851903</v>
      </c>
      <c r="EX100" s="1065">
        <v>7301.5291899607773</v>
      </c>
      <c r="EY100" s="1065">
        <v>988.89003732466801</v>
      </c>
      <c r="EZ100" s="1065">
        <v>56436.467555694224</v>
      </c>
      <c r="FA100" s="1062">
        <f t="shared" si="5"/>
        <v>567116827.54829657</v>
      </c>
      <c r="FB100" s="1061">
        <v>0</v>
      </c>
      <c r="FC100" s="1061">
        <v>0</v>
      </c>
      <c r="FD100" s="1062">
        <f t="shared" si="6"/>
        <v>0</v>
      </c>
      <c r="FE100" s="1061">
        <v>0</v>
      </c>
      <c r="FF100" s="1062">
        <f t="shared" si="7"/>
        <v>0</v>
      </c>
      <c r="FG100" s="1061">
        <v>4008286.6327265804</v>
      </c>
      <c r="FH100" s="1061">
        <v>2709312.5355618573</v>
      </c>
      <c r="FI100" s="1062">
        <f t="shared" si="8"/>
        <v>6717599.1682884376</v>
      </c>
      <c r="FJ100" s="1061">
        <v>90006299.814641833</v>
      </c>
      <c r="FK100" s="1066">
        <f t="shared" si="9"/>
        <v>96723898.982930273</v>
      </c>
      <c r="FL100" s="1061">
        <v>245953296.87583664</v>
      </c>
      <c r="FM100" s="1089">
        <v>417887429.65539038</v>
      </c>
      <c r="FN100" s="1061"/>
      <c r="FO100" s="1061"/>
      <c r="FP100" s="1061"/>
      <c r="FQ100" s="1061"/>
      <c r="FR100" s="1061"/>
      <c r="FS100" s="1061"/>
      <c r="FT100" s="1061"/>
      <c r="FU100" s="1067"/>
    </row>
    <row r="101" spans="1:177" x14ac:dyDescent="0.25">
      <c r="A101" s="1482"/>
      <c r="B101" s="288" t="s">
        <v>695</v>
      </c>
      <c r="C101" s="1079" t="s">
        <v>1256</v>
      </c>
      <c r="D101" s="1065">
        <v>0</v>
      </c>
      <c r="E101" s="1065">
        <v>0</v>
      </c>
      <c r="F101" s="1065">
        <v>67168.454320528937</v>
      </c>
      <c r="G101" s="1065">
        <v>0</v>
      </c>
      <c r="H101" s="1065">
        <v>52866.438498770854</v>
      </c>
      <c r="I101" s="1065">
        <v>237202.54131138659</v>
      </c>
      <c r="J101" s="1065">
        <v>3778.2342768204494</v>
      </c>
      <c r="K101" s="1065">
        <v>2398.5400238718321</v>
      </c>
      <c r="L101" s="1065">
        <v>2631.5630289531227</v>
      </c>
      <c r="M101" s="1065">
        <v>23127.080264681608</v>
      </c>
      <c r="N101" s="1065">
        <v>191.76038152127271</v>
      </c>
      <c r="O101" s="1065">
        <v>22765.903049455283</v>
      </c>
      <c r="P101" s="1065">
        <v>2021.1256809224637</v>
      </c>
      <c r="Q101" s="1065">
        <v>7451.7643433026469</v>
      </c>
      <c r="R101" s="1065">
        <v>197.93525890669068</v>
      </c>
      <c r="S101" s="1065">
        <v>203135.80261200119</v>
      </c>
      <c r="T101" s="1065">
        <v>14322.464467716794</v>
      </c>
      <c r="U101" s="1065">
        <v>21723.614894864349</v>
      </c>
      <c r="V101" s="1065">
        <v>7422.6310777354793</v>
      </c>
      <c r="W101" s="1065">
        <v>49317.488243394029</v>
      </c>
      <c r="X101" s="1065">
        <v>35522.498159349278</v>
      </c>
      <c r="Y101" s="1065">
        <v>102045.78460143777</v>
      </c>
      <c r="Z101" s="1065">
        <v>14318.136723091924</v>
      </c>
      <c r="AA101" s="1065">
        <v>36630.032282156099</v>
      </c>
      <c r="AB101" s="1065">
        <v>5144.8980004509713</v>
      </c>
      <c r="AC101" s="1065">
        <v>14102.57412035885</v>
      </c>
      <c r="AD101" s="1065">
        <v>28619.770442945668</v>
      </c>
      <c r="AE101" s="1065">
        <v>68.56813918364719</v>
      </c>
      <c r="AF101" s="1065">
        <v>4016.8509504750714</v>
      </c>
      <c r="AG101" s="1065">
        <v>9538.403611796788</v>
      </c>
      <c r="AH101" s="1065">
        <v>6760.5642221016569</v>
      </c>
      <c r="AI101" s="1065">
        <v>2439.6808587779774</v>
      </c>
      <c r="AJ101" s="1065">
        <v>15068.740535406001</v>
      </c>
      <c r="AK101" s="1065">
        <v>3258.1438247971137</v>
      </c>
      <c r="AL101" s="1065">
        <v>222.59145883994404</v>
      </c>
      <c r="AM101" s="1065">
        <v>18152.577882967009</v>
      </c>
      <c r="AN101" s="1065">
        <v>3371.4375789498422</v>
      </c>
      <c r="AO101" s="1065">
        <v>68448.52453996081</v>
      </c>
      <c r="AP101" s="1065">
        <v>35086.905838412938</v>
      </c>
      <c r="AQ101" s="1065">
        <v>8702.0089940529997</v>
      </c>
      <c r="AR101" s="1065">
        <v>45136.835292444448</v>
      </c>
      <c r="AS101" s="1065">
        <v>10822.518418860254</v>
      </c>
      <c r="AT101" s="1065">
        <v>7309.6277990450071</v>
      </c>
      <c r="AU101" s="1065">
        <v>32674.192784007504</v>
      </c>
      <c r="AV101" s="1065">
        <v>462.35068909065495</v>
      </c>
      <c r="AW101" s="1065">
        <v>5225.2268702184492</v>
      </c>
      <c r="AX101" s="1065">
        <v>4154.8249592327911</v>
      </c>
      <c r="AY101" s="1065">
        <v>93741.616530690429</v>
      </c>
      <c r="AZ101" s="1065">
        <v>50676.438858069982</v>
      </c>
      <c r="BA101" s="1065">
        <v>231069.85494835017</v>
      </c>
      <c r="BB101" s="1065">
        <v>1631.4185832262328</v>
      </c>
      <c r="BC101" s="1065">
        <v>12020.324790322611</v>
      </c>
      <c r="BD101" s="1065">
        <v>418800.01371281472</v>
      </c>
      <c r="BE101" s="1065">
        <v>16725.874330259172</v>
      </c>
      <c r="BF101" s="1065">
        <v>19320.004160877961</v>
      </c>
      <c r="BG101" s="1065">
        <v>88065.933405452481</v>
      </c>
      <c r="BH101" s="1065">
        <v>57043.042821243856</v>
      </c>
      <c r="BI101" s="1065">
        <v>108246.30400125579</v>
      </c>
      <c r="BJ101" s="1065">
        <v>1883.925182973594</v>
      </c>
      <c r="BK101" s="1065">
        <v>7528.3192385827297</v>
      </c>
      <c r="BL101" s="1065">
        <v>1283.917361639094</v>
      </c>
      <c r="BM101" s="1065">
        <v>498630.36287898669</v>
      </c>
      <c r="BN101" s="1065">
        <v>354.48019587029842</v>
      </c>
      <c r="BO101" s="1065">
        <v>26100.793434873049</v>
      </c>
      <c r="BP101" s="1065">
        <v>18094.671043959595</v>
      </c>
      <c r="BQ101" s="1065">
        <v>437532.72516633582</v>
      </c>
      <c r="BR101" s="1065">
        <v>9405.0947079505713</v>
      </c>
      <c r="BS101" s="1065">
        <v>176833.2113893276</v>
      </c>
      <c r="BT101" s="1065">
        <v>205635.54061099055</v>
      </c>
      <c r="BU101" s="1065">
        <v>30266.083596773751</v>
      </c>
      <c r="BV101" s="1065">
        <v>116524.31507833349</v>
      </c>
      <c r="BW101" s="1065">
        <v>179982.24873370185</v>
      </c>
      <c r="BX101" s="1065">
        <v>124264.54771444941</v>
      </c>
      <c r="BY101" s="1065">
        <v>54625.546798327239</v>
      </c>
      <c r="BZ101" s="1065">
        <v>9827.9158174733093</v>
      </c>
      <c r="CA101" s="1065">
        <v>57797.297000297775</v>
      </c>
      <c r="CB101" s="1065">
        <v>143483.20615477004</v>
      </c>
      <c r="CC101" s="1065">
        <v>514896.77571499377</v>
      </c>
      <c r="CD101" s="1065">
        <v>1022101.6820206869</v>
      </c>
      <c r="CE101" s="1065">
        <v>1300514.7185793754</v>
      </c>
      <c r="CF101" s="1065">
        <v>196226.79059663671</v>
      </c>
      <c r="CG101" s="1065">
        <v>4772.3345700467971</v>
      </c>
      <c r="CH101" s="1065">
        <v>257902.77276533935</v>
      </c>
      <c r="CI101" s="1065">
        <v>119463.12599374547</v>
      </c>
      <c r="CJ101" s="1065">
        <v>497814.88014579419</v>
      </c>
      <c r="CK101" s="1065">
        <v>22378.155772628983</v>
      </c>
      <c r="CL101" s="1065">
        <v>169439.14068198021</v>
      </c>
      <c r="CM101" s="1065">
        <v>151774.57540893828</v>
      </c>
      <c r="CN101" s="1065">
        <v>116017.68989976538</v>
      </c>
      <c r="CO101" s="1065">
        <v>1363123.7268826396</v>
      </c>
      <c r="CP101" s="1065">
        <v>1270533.2254305235</v>
      </c>
      <c r="CQ101" s="1065">
        <v>352783.04683581414</v>
      </c>
      <c r="CR101" s="1065">
        <v>776890.19804009621</v>
      </c>
      <c r="CS101" s="1065">
        <v>2994724.7614602651</v>
      </c>
      <c r="CT101" s="1065">
        <v>2510211.5572089641</v>
      </c>
      <c r="CU101" s="1065">
        <v>196645.16126675517</v>
      </c>
      <c r="CV101" s="1065">
        <v>190377.7383628705</v>
      </c>
      <c r="CW101" s="1065">
        <v>3027.7363452700697</v>
      </c>
      <c r="CX101" s="1065">
        <v>84178.426723212819</v>
      </c>
      <c r="CY101" s="1065">
        <v>1039986.0410349114</v>
      </c>
      <c r="CZ101" s="1065">
        <v>12123.605265761957</v>
      </c>
      <c r="DA101" s="1065">
        <v>19371.660722866985</v>
      </c>
      <c r="DB101" s="1065">
        <v>1202754.7068697091</v>
      </c>
      <c r="DC101" s="1065">
        <v>155649.1769186139</v>
      </c>
      <c r="DD101" s="1065">
        <v>353005.80701112346</v>
      </c>
      <c r="DE101" s="1065">
        <v>188144.50651794084</v>
      </c>
      <c r="DF101" s="1065">
        <v>134901.23573443716</v>
      </c>
      <c r="DG101" s="1065">
        <v>117133.19206868569</v>
      </c>
      <c r="DH101" s="1065">
        <v>631912.65581300843</v>
      </c>
      <c r="DI101" s="1065">
        <v>323967.59068106371</v>
      </c>
      <c r="DJ101" s="1065">
        <v>220238.88588197957</v>
      </c>
      <c r="DK101" s="1065">
        <v>48701.097835796245</v>
      </c>
      <c r="DL101" s="1065">
        <v>124714.21680229464</v>
      </c>
      <c r="DM101" s="1065">
        <v>647041.42871362739</v>
      </c>
      <c r="DN101" s="1065">
        <v>1049.2496320986472</v>
      </c>
      <c r="DO101" s="1065">
        <v>6672.3126937680481</v>
      </c>
      <c r="DP101" s="1065">
        <v>43207.809800338633</v>
      </c>
      <c r="DQ101" s="1065">
        <v>699316.95492135896</v>
      </c>
      <c r="DR101" s="1065">
        <v>17122.60072494821</v>
      </c>
      <c r="DS101" s="1065">
        <v>203072.64781092462</v>
      </c>
      <c r="DT101" s="1065">
        <v>1684561.6124541278</v>
      </c>
      <c r="DU101" s="1065">
        <v>0</v>
      </c>
      <c r="DV101" s="1065">
        <v>437037.62935956183</v>
      </c>
      <c r="DW101" s="1065">
        <v>546607.06213055388</v>
      </c>
      <c r="DX101" s="1065">
        <v>77840.106884975277</v>
      </c>
      <c r="DY101" s="1065">
        <v>5469.2912443040204</v>
      </c>
      <c r="DZ101" s="1065">
        <v>353126.17003453715</v>
      </c>
      <c r="EA101" s="1065">
        <v>128638.36418285874</v>
      </c>
      <c r="EB101" s="1065">
        <v>29102.47386070935</v>
      </c>
      <c r="EC101" s="1065">
        <v>295559.4729913164</v>
      </c>
      <c r="ED101" s="1065">
        <v>22929.720779588381</v>
      </c>
      <c r="EE101" s="1065">
        <v>78875.100186968295</v>
      </c>
      <c r="EF101" s="1065">
        <v>25035.351285333869</v>
      </c>
      <c r="EG101" s="1065">
        <v>22341.568942682305</v>
      </c>
      <c r="EH101" s="1065">
        <v>0</v>
      </c>
      <c r="EI101" s="1065">
        <v>88478.312816829595</v>
      </c>
      <c r="EJ101" s="1065">
        <v>165275.49837594619</v>
      </c>
      <c r="EK101" s="1065">
        <v>18985.377922357518</v>
      </c>
      <c r="EL101" s="1065">
        <v>534.8457832483324</v>
      </c>
      <c r="EM101" s="1065">
        <v>9961.5134108964849</v>
      </c>
      <c r="EN101" s="1065">
        <v>39816.106328860311</v>
      </c>
      <c r="EO101" s="1065">
        <v>196874.01275449162</v>
      </c>
      <c r="EP101" s="1065">
        <v>48842.214804133408</v>
      </c>
      <c r="EQ101" s="1065">
        <v>59129.875464113065</v>
      </c>
      <c r="ER101" s="1065">
        <v>1017.287183263045</v>
      </c>
      <c r="ES101" s="1065">
        <v>385.31263892832908</v>
      </c>
      <c r="ET101" s="1065">
        <v>12428.294682720873</v>
      </c>
      <c r="EU101" s="1065">
        <v>6818.6355938142442</v>
      </c>
      <c r="EV101" s="1065">
        <v>53263.364045185852</v>
      </c>
      <c r="EW101" s="1065">
        <v>39713.792833352141</v>
      </c>
      <c r="EX101" s="1065">
        <v>60425.070101294266</v>
      </c>
      <c r="EY101" s="1065">
        <v>0</v>
      </c>
      <c r="EZ101" s="1065">
        <v>173022.41707374193</v>
      </c>
      <c r="FA101" s="1062">
        <f t="shared" si="5"/>
        <v>29420404.09987371</v>
      </c>
      <c r="FB101" s="1061">
        <v>118277.058838828</v>
      </c>
      <c r="FC101" s="1061">
        <v>912225.51060846378</v>
      </c>
      <c r="FD101" s="1062">
        <f t="shared" si="6"/>
        <v>1030502.5694472918</v>
      </c>
      <c r="FE101" s="1061">
        <v>0</v>
      </c>
      <c r="FF101" s="1062">
        <f t="shared" si="7"/>
        <v>1030502.5694472918</v>
      </c>
      <c r="FG101" s="1061">
        <v>9745357.5481994469</v>
      </c>
      <c r="FH101" s="1061">
        <v>2900460.2370207077</v>
      </c>
      <c r="FI101" s="1062">
        <f t="shared" si="8"/>
        <v>12645817.785220154</v>
      </c>
      <c r="FJ101" s="1061">
        <v>0</v>
      </c>
      <c r="FK101" s="1066">
        <f t="shared" si="9"/>
        <v>13676320.354667446</v>
      </c>
      <c r="FL101" s="1061">
        <v>0</v>
      </c>
      <c r="FM101" s="1089">
        <v>43096724.454541154</v>
      </c>
      <c r="FN101" s="1061"/>
      <c r="FO101" s="1061"/>
      <c r="FP101" s="1061"/>
      <c r="FQ101" s="1061"/>
      <c r="FR101" s="1061"/>
      <c r="FS101" s="1061"/>
      <c r="FT101" s="1061"/>
      <c r="FU101" s="1067"/>
    </row>
    <row r="102" spans="1:177" x14ac:dyDescent="0.25">
      <c r="A102" s="1482"/>
      <c r="B102" s="288" t="s">
        <v>528</v>
      </c>
      <c r="C102" s="1079" t="s">
        <v>1257</v>
      </c>
      <c r="D102" s="1065">
        <v>5724.7268398683154</v>
      </c>
      <c r="E102" s="1065">
        <v>72.334907643284694</v>
      </c>
      <c r="F102" s="1065">
        <v>2747.5701216277266</v>
      </c>
      <c r="G102" s="1065">
        <v>30503.229083501839</v>
      </c>
      <c r="H102" s="1065">
        <v>1640.2505073119685</v>
      </c>
      <c r="I102" s="1065">
        <v>64691.397175110556</v>
      </c>
      <c r="J102" s="1065">
        <v>890881.71250120515</v>
      </c>
      <c r="K102" s="1065">
        <v>103453.47278496819</v>
      </c>
      <c r="L102" s="1065">
        <v>20022.27418400579</v>
      </c>
      <c r="M102" s="1065">
        <v>8596.4651695031152</v>
      </c>
      <c r="N102" s="1065">
        <v>308633.47388451657</v>
      </c>
      <c r="O102" s="1065">
        <v>4182.604474911017</v>
      </c>
      <c r="P102" s="1065">
        <v>118.13443766332053</v>
      </c>
      <c r="Q102" s="1065">
        <v>7025.1659240803492</v>
      </c>
      <c r="R102" s="1065">
        <v>4803.0249700499744</v>
      </c>
      <c r="S102" s="1065">
        <v>23592.471613673428</v>
      </c>
      <c r="T102" s="1065">
        <v>192101.51164965099</v>
      </c>
      <c r="U102" s="1065">
        <v>3457.822832108478</v>
      </c>
      <c r="V102" s="1065">
        <v>1941.2271981385243</v>
      </c>
      <c r="W102" s="1065">
        <v>1019.606358336826</v>
      </c>
      <c r="X102" s="1065">
        <v>1832.0008027964006</v>
      </c>
      <c r="Y102" s="1065">
        <v>23209.283497643421</v>
      </c>
      <c r="Z102" s="1065">
        <v>16879.632343134548</v>
      </c>
      <c r="AA102" s="1065">
        <v>10050.251678104945</v>
      </c>
      <c r="AB102" s="1065">
        <v>137.33173468164622</v>
      </c>
      <c r="AC102" s="1065">
        <v>4681.2083322670796</v>
      </c>
      <c r="AD102" s="1065">
        <v>12642.287729649872</v>
      </c>
      <c r="AE102" s="1065">
        <v>933.58279685528692</v>
      </c>
      <c r="AF102" s="1065">
        <v>1857.8913378665186</v>
      </c>
      <c r="AG102" s="1065">
        <v>6077.9779581720759</v>
      </c>
      <c r="AH102" s="1065">
        <v>3130.9966189855622</v>
      </c>
      <c r="AI102" s="1065">
        <v>178313.31159901753</v>
      </c>
      <c r="AJ102" s="1065">
        <v>870.09210221207127</v>
      </c>
      <c r="AK102" s="1065">
        <v>602.65091422182638</v>
      </c>
      <c r="AL102" s="1065">
        <v>14047.239469161836</v>
      </c>
      <c r="AM102" s="1065">
        <v>1110.0947973748769</v>
      </c>
      <c r="AN102" s="1065">
        <v>45306.642636327138</v>
      </c>
      <c r="AO102" s="1065">
        <v>1138.4338580439812</v>
      </c>
      <c r="AP102" s="1065">
        <v>1651.5884074256742</v>
      </c>
      <c r="AQ102" s="1065">
        <v>87483.62964222701</v>
      </c>
      <c r="AR102" s="1065">
        <v>605579.29363330593</v>
      </c>
      <c r="AS102" s="1065">
        <v>11303.270469663556</v>
      </c>
      <c r="AT102" s="1065">
        <v>107018.96937942051</v>
      </c>
      <c r="AU102" s="1065">
        <v>103307.07428874027</v>
      </c>
      <c r="AV102" s="1065">
        <v>21435.500241971102</v>
      </c>
      <c r="AW102" s="1065">
        <v>35738.675836543342</v>
      </c>
      <c r="AX102" s="1065">
        <v>101315.59984781158</v>
      </c>
      <c r="AY102" s="1065">
        <v>114747.20954985007</v>
      </c>
      <c r="AZ102" s="1065">
        <v>11619.511789053897</v>
      </c>
      <c r="BA102" s="1065">
        <v>36098.158158265207</v>
      </c>
      <c r="BB102" s="1065">
        <v>14721.125202205836</v>
      </c>
      <c r="BC102" s="1065">
        <v>27771.844551938811</v>
      </c>
      <c r="BD102" s="1065">
        <v>133802.93004214406</v>
      </c>
      <c r="BE102" s="1065">
        <v>286120.08949505439</v>
      </c>
      <c r="BF102" s="1065">
        <v>116832.08905740122</v>
      </c>
      <c r="BG102" s="1065">
        <v>14057.987235300636</v>
      </c>
      <c r="BH102" s="1065">
        <v>254149.72358020997</v>
      </c>
      <c r="BI102" s="1065">
        <v>9052.5094288839864</v>
      </c>
      <c r="BJ102" s="1065">
        <v>1274.1198027377518</v>
      </c>
      <c r="BK102" s="1065">
        <v>10336.854828689875</v>
      </c>
      <c r="BL102" s="1065">
        <v>33607.815812003973</v>
      </c>
      <c r="BM102" s="1065">
        <v>261931.42028825067</v>
      </c>
      <c r="BN102" s="1065">
        <v>12123.419764760614</v>
      </c>
      <c r="BO102" s="1065">
        <v>38842.596800079875</v>
      </c>
      <c r="BP102" s="1065">
        <v>20514.25821928677</v>
      </c>
      <c r="BQ102" s="1065">
        <v>161650.33570643279</v>
      </c>
      <c r="BR102" s="1065">
        <v>219548.5514373453</v>
      </c>
      <c r="BS102" s="1065">
        <v>560049.84170229861</v>
      </c>
      <c r="BT102" s="1065">
        <v>247664.57186928575</v>
      </c>
      <c r="BU102" s="1065">
        <v>838032.27497578284</v>
      </c>
      <c r="BV102" s="1065">
        <v>270557.69582832744</v>
      </c>
      <c r="BW102" s="1065">
        <v>213814.50875141274</v>
      </c>
      <c r="BX102" s="1065">
        <v>504713.54379605141</v>
      </c>
      <c r="BY102" s="1065">
        <v>853190.15107056638</v>
      </c>
      <c r="BZ102" s="1065">
        <v>754032.56571189186</v>
      </c>
      <c r="CA102" s="1065">
        <v>30686.55952697284</v>
      </c>
      <c r="CB102" s="1065">
        <v>1016064.8279797034</v>
      </c>
      <c r="CC102" s="1065">
        <v>1388726.7204921634</v>
      </c>
      <c r="CD102" s="1065">
        <v>2146548.7036858238</v>
      </c>
      <c r="CE102" s="1065">
        <v>674293.81780794403</v>
      </c>
      <c r="CF102" s="1065">
        <v>131377.18470381919</v>
      </c>
      <c r="CG102" s="1065">
        <v>2062889.8198851107</v>
      </c>
      <c r="CH102" s="1065">
        <v>1193048.280207935</v>
      </c>
      <c r="CI102" s="1065">
        <v>791346.21233974188</v>
      </c>
      <c r="CJ102" s="1065">
        <v>2865691.4444448701</v>
      </c>
      <c r="CK102" s="1065">
        <v>300919.12805247557</v>
      </c>
      <c r="CL102" s="1065">
        <v>7189.1348160458292</v>
      </c>
      <c r="CM102" s="1065">
        <v>216058.27636113248</v>
      </c>
      <c r="CN102" s="1065">
        <v>466383.63951348112</v>
      </c>
      <c r="CO102" s="1065">
        <v>383119.71654182277</v>
      </c>
      <c r="CP102" s="1065">
        <v>591963.77468172251</v>
      </c>
      <c r="CQ102" s="1065">
        <v>1941150.559258082</v>
      </c>
      <c r="CR102" s="1065">
        <v>186644.06956104675</v>
      </c>
      <c r="CS102" s="1065">
        <v>2368001.8932662518</v>
      </c>
      <c r="CT102" s="1065">
        <v>376333.96055942564</v>
      </c>
      <c r="CU102" s="1065">
        <v>14911255.959611887</v>
      </c>
      <c r="CV102" s="1065">
        <v>189950.0225844883</v>
      </c>
      <c r="CW102" s="1065">
        <v>77983.018036112189</v>
      </c>
      <c r="CX102" s="1065">
        <v>234402.78121474735</v>
      </c>
      <c r="CY102" s="1065">
        <v>15227545.995059371</v>
      </c>
      <c r="CZ102" s="1065">
        <v>87588.879157050353</v>
      </c>
      <c r="DA102" s="1065">
        <v>70417.007005818057</v>
      </c>
      <c r="DB102" s="1065">
        <v>935237.1063897477</v>
      </c>
      <c r="DC102" s="1065">
        <v>100579.32297040807</v>
      </c>
      <c r="DD102" s="1065">
        <v>67943.261455236148</v>
      </c>
      <c r="DE102" s="1065">
        <v>35597.731676416814</v>
      </c>
      <c r="DF102" s="1065">
        <v>1206870.920185684</v>
      </c>
      <c r="DG102" s="1065">
        <v>104014.61048780552</v>
      </c>
      <c r="DH102" s="1065">
        <v>50.397721980537817</v>
      </c>
      <c r="DI102" s="1065">
        <v>9897.6811154584811</v>
      </c>
      <c r="DJ102" s="1065">
        <v>23357.449129409921</v>
      </c>
      <c r="DK102" s="1065">
        <v>5164.9980460562338</v>
      </c>
      <c r="DL102" s="1065">
        <v>25894.033018827082</v>
      </c>
      <c r="DM102" s="1065">
        <v>7705.6363916785194</v>
      </c>
      <c r="DN102" s="1065">
        <v>1540.6599476443944</v>
      </c>
      <c r="DO102" s="1065">
        <v>10692.501411360805</v>
      </c>
      <c r="DP102" s="1065">
        <v>865.83803292751475</v>
      </c>
      <c r="DQ102" s="1065">
        <v>13980.682021557122</v>
      </c>
      <c r="DR102" s="1065">
        <v>3423.0044177126601</v>
      </c>
      <c r="DS102" s="1065">
        <v>10859.127039519657</v>
      </c>
      <c r="DT102" s="1065">
        <v>7225.5202301172385</v>
      </c>
      <c r="DU102" s="1065">
        <v>14208.865250158977</v>
      </c>
      <c r="DV102" s="1065">
        <v>9508.9703390452614</v>
      </c>
      <c r="DW102" s="1065">
        <v>565.22590828183343</v>
      </c>
      <c r="DX102" s="1065">
        <v>608250.16854821541</v>
      </c>
      <c r="DY102" s="1065">
        <v>176556.99541712948</v>
      </c>
      <c r="DZ102" s="1065">
        <v>219661.45815436507</v>
      </c>
      <c r="EA102" s="1065">
        <v>1836.1031681105549</v>
      </c>
      <c r="EB102" s="1065">
        <v>119.30916410214513</v>
      </c>
      <c r="EC102" s="1065">
        <v>21661.548934516042</v>
      </c>
      <c r="ED102" s="1065">
        <v>0</v>
      </c>
      <c r="EE102" s="1065">
        <v>0</v>
      </c>
      <c r="EF102" s="1065">
        <v>12879.100832711249</v>
      </c>
      <c r="EG102" s="1065">
        <v>34862.666490002528</v>
      </c>
      <c r="EH102" s="1065">
        <v>120361.16053559106</v>
      </c>
      <c r="EI102" s="1065">
        <v>7425510.878658467</v>
      </c>
      <c r="EJ102" s="1065">
        <v>16585559.850532101</v>
      </c>
      <c r="EK102" s="1065">
        <v>1278863.6845721032</v>
      </c>
      <c r="EL102" s="1065">
        <v>89383.29705286368</v>
      </c>
      <c r="EM102" s="1065">
        <v>209899.40993537038</v>
      </c>
      <c r="EN102" s="1065">
        <v>95293.811828544538</v>
      </c>
      <c r="EO102" s="1065">
        <v>253084.62546073992</v>
      </c>
      <c r="EP102" s="1065">
        <v>758373.34143071447</v>
      </c>
      <c r="EQ102" s="1065">
        <v>4153745.4253297816</v>
      </c>
      <c r="ER102" s="1065">
        <v>320279.03548985888</v>
      </c>
      <c r="ES102" s="1065">
        <v>518.66492467207172</v>
      </c>
      <c r="ET102" s="1065">
        <v>96.673334491555238</v>
      </c>
      <c r="EU102" s="1065">
        <v>17115.9288312553</v>
      </c>
      <c r="EV102" s="1065">
        <v>257495.40763995732</v>
      </c>
      <c r="EW102" s="1065">
        <v>19557.527643395733</v>
      </c>
      <c r="EX102" s="1065">
        <v>5576.9680758947006</v>
      </c>
      <c r="EY102" s="1065">
        <v>473.68278341566634</v>
      </c>
      <c r="EZ102" s="1065">
        <v>237711.88715826295</v>
      </c>
      <c r="FA102" s="1062">
        <f t="shared" si="5"/>
        <v>94531214.23449567</v>
      </c>
      <c r="FB102" s="1061">
        <v>863689.68976049859</v>
      </c>
      <c r="FC102" s="1061">
        <v>2820643.5040213503</v>
      </c>
      <c r="FD102" s="1062">
        <f t="shared" si="6"/>
        <v>3684333.193781849</v>
      </c>
      <c r="FE102" s="1061">
        <v>0</v>
      </c>
      <c r="FF102" s="1062">
        <f t="shared" si="7"/>
        <v>3684333.193781849</v>
      </c>
      <c r="FG102" s="1061">
        <v>13710223.805379504</v>
      </c>
      <c r="FH102" s="1061">
        <v>847094.8526598789</v>
      </c>
      <c r="FI102" s="1062">
        <f t="shared" si="8"/>
        <v>14557318.658039384</v>
      </c>
      <c r="FJ102" s="1061">
        <v>23631318.288319241</v>
      </c>
      <c r="FK102" s="1066">
        <f t="shared" si="9"/>
        <v>41872970.140140474</v>
      </c>
      <c r="FL102" s="1061">
        <v>40424625.100067914</v>
      </c>
      <c r="FM102" s="1089">
        <v>95979559.274568319</v>
      </c>
      <c r="FN102" s="1061"/>
      <c r="FO102" s="1061"/>
      <c r="FP102" s="1061"/>
      <c r="FQ102" s="1061"/>
      <c r="FR102" s="1061"/>
      <c r="FS102" s="1061"/>
      <c r="FT102" s="1061"/>
      <c r="FU102" s="1067"/>
    </row>
    <row r="103" spans="1:177" x14ac:dyDescent="0.25">
      <c r="A103" s="1482"/>
      <c r="B103" s="288" t="s">
        <v>1077</v>
      </c>
      <c r="C103" s="1079" t="s">
        <v>1258</v>
      </c>
      <c r="D103" s="1065">
        <v>18184.555160972894</v>
      </c>
      <c r="E103" s="1065">
        <v>5294.7155916739575</v>
      </c>
      <c r="F103" s="1065">
        <v>13729.557100475422</v>
      </c>
      <c r="G103" s="1065">
        <v>10305.957864854796</v>
      </c>
      <c r="H103" s="1065">
        <v>13961.179440328433</v>
      </c>
      <c r="I103" s="1065">
        <v>310420.91447839653</v>
      </c>
      <c r="J103" s="1065">
        <v>77715.563146373315</v>
      </c>
      <c r="K103" s="1065">
        <v>41369.58741663296</v>
      </c>
      <c r="L103" s="1065">
        <v>48921.573876885916</v>
      </c>
      <c r="M103" s="1065">
        <v>38208.114361805994</v>
      </c>
      <c r="N103" s="1065">
        <v>87927.461823231439</v>
      </c>
      <c r="O103" s="1065">
        <v>72606.457799383526</v>
      </c>
      <c r="P103" s="1065">
        <v>60770.77600611985</v>
      </c>
      <c r="Q103" s="1065">
        <v>42297.187499925334</v>
      </c>
      <c r="R103" s="1065">
        <v>30039.029717152087</v>
      </c>
      <c r="S103" s="1065">
        <v>9150.6685261894527</v>
      </c>
      <c r="T103" s="1065">
        <v>3842.7563302872777</v>
      </c>
      <c r="U103" s="1065">
        <v>117427.86533508135</v>
      </c>
      <c r="V103" s="1065">
        <v>15888.076380289114</v>
      </c>
      <c r="W103" s="1065">
        <v>15501.980198126392</v>
      </c>
      <c r="X103" s="1065">
        <v>22534.908506076819</v>
      </c>
      <c r="Y103" s="1065">
        <v>44614.614787075072</v>
      </c>
      <c r="Z103" s="1065">
        <v>11586.216669502477</v>
      </c>
      <c r="AA103" s="1065">
        <v>13246.516708708637</v>
      </c>
      <c r="AB103" s="1065">
        <v>4444.9741698714324</v>
      </c>
      <c r="AC103" s="1065">
        <v>40364.048518122494</v>
      </c>
      <c r="AD103" s="1065">
        <v>79924.853618299312</v>
      </c>
      <c r="AE103" s="1065">
        <v>34775.171866283505</v>
      </c>
      <c r="AF103" s="1065">
        <v>30615.218653302916</v>
      </c>
      <c r="AG103" s="1065">
        <v>19423.979521073004</v>
      </c>
      <c r="AH103" s="1065">
        <v>18487.422283840053</v>
      </c>
      <c r="AI103" s="1065">
        <v>1068017.0814592575</v>
      </c>
      <c r="AJ103" s="1065">
        <v>35317.666568461151</v>
      </c>
      <c r="AK103" s="1065">
        <v>20480.303827613883</v>
      </c>
      <c r="AL103" s="1065">
        <v>47307.651636055671</v>
      </c>
      <c r="AM103" s="1065">
        <v>50677.902748725675</v>
      </c>
      <c r="AN103" s="1065">
        <v>144123.32842119277</v>
      </c>
      <c r="AO103" s="1065">
        <v>9284.1399950305549</v>
      </c>
      <c r="AP103" s="1065">
        <v>20788.44306446558</v>
      </c>
      <c r="AQ103" s="1065">
        <v>94842.263336507211</v>
      </c>
      <c r="AR103" s="1065">
        <v>147513.83273753693</v>
      </c>
      <c r="AS103" s="1065">
        <v>22747.459287824851</v>
      </c>
      <c r="AT103" s="1065">
        <v>26313.181745245645</v>
      </c>
      <c r="AU103" s="1065">
        <v>5226.3694694017049</v>
      </c>
      <c r="AV103" s="1065">
        <v>5618.2813183572562</v>
      </c>
      <c r="AW103" s="1065">
        <v>8795.3823149329</v>
      </c>
      <c r="AX103" s="1065">
        <v>87686.374298271869</v>
      </c>
      <c r="AY103" s="1065">
        <v>105097.63468360735</v>
      </c>
      <c r="AZ103" s="1065">
        <v>41466.066032207011</v>
      </c>
      <c r="BA103" s="1065">
        <v>19935.128531553408</v>
      </c>
      <c r="BB103" s="1065">
        <v>10593.887561835441</v>
      </c>
      <c r="BC103" s="1065">
        <v>12629.586590713036</v>
      </c>
      <c r="BD103" s="1065">
        <v>123643.00635703839</v>
      </c>
      <c r="BE103" s="1065">
        <v>145666.06240619699</v>
      </c>
      <c r="BF103" s="1065">
        <v>59771.694886810605</v>
      </c>
      <c r="BG103" s="1065">
        <v>13962.803458730101</v>
      </c>
      <c r="BH103" s="1065">
        <v>42388.494192429192</v>
      </c>
      <c r="BI103" s="1065">
        <v>14075.712101276953</v>
      </c>
      <c r="BJ103" s="1065">
        <v>11233.402094574609</v>
      </c>
      <c r="BK103" s="1065">
        <v>22119.721279077963</v>
      </c>
      <c r="BL103" s="1065">
        <v>166358.52385627292</v>
      </c>
      <c r="BM103" s="1065">
        <v>398181.12680484273</v>
      </c>
      <c r="BN103" s="1065">
        <v>3617.241773604931</v>
      </c>
      <c r="BO103" s="1065">
        <v>18354.452889554559</v>
      </c>
      <c r="BP103" s="1065">
        <v>72974.146121415673</v>
      </c>
      <c r="BQ103" s="1065">
        <v>628944.75010744296</v>
      </c>
      <c r="BR103" s="1065">
        <v>11676.01537104236</v>
      </c>
      <c r="BS103" s="1065">
        <v>6997.6733766689622</v>
      </c>
      <c r="BT103" s="1065">
        <v>64626.611806710978</v>
      </c>
      <c r="BU103" s="1065">
        <v>99550.000834443315</v>
      </c>
      <c r="BV103" s="1065">
        <v>939.21364162688053</v>
      </c>
      <c r="BW103" s="1065">
        <v>203286.04450908859</v>
      </c>
      <c r="BX103" s="1065">
        <v>8952.1286547958389</v>
      </c>
      <c r="BY103" s="1065">
        <v>70099.798350896875</v>
      </c>
      <c r="BZ103" s="1065">
        <v>28028.80318259203</v>
      </c>
      <c r="CA103" s="1065">
        <v>13502.809747841569</v>
      </c>
      <c r="CB103" s="1065">
        <v>7667.7174112691009</v>
      </c>
      <c r="CC103" s="1065">
        <v>27331.145150343611</v>
      </c>
      <c r="CD103" s="1065">
        <v>136991.46268466333</v>
      </c>
      <c r="CE103" s="1065">
        <v>154241.75406706744</v>
      </c>
      <c r="CF103" s="1065">
        <v>297995.87263171899</v>
      </c>
      <c r="CG103" s="1065">
        <v>89256.048152664807</v>
      </c>
      <c r="CH103" s="1065">
        <v>122738.91885621617</v>
      </c>
      <c r="CI103" s="1065">
        <v>66789.226523227204</v>
      </c>
      <c r="CJ103" s="1065">
        <v>116460.52537776178</v>
      </c>
      <c r="CK103" s="1065">
        <v>75407.407067970038</v>
      </c>
      <c r="CL103" s="1065">
        <v>27604.47069322312</v>
      </c>
      <c r="CM103" s="1065">
        <v>70546.886308331144</v>
      </c>
      <c r="CN103" s="1065">
        <v>262833.66345939058</v>
      </c>
      <c r="CO103" s="1065">
        <v>252728.45934281105</v>
      </c>
      <c r="CP103" s="1065">
        <v>253688.1517790659</v>
      </c>
      <c r="CQ103" s="1065">
        <v>81262.090957201537</v>
      </c>
      <c r="CR103" s="1065">
        <v>46054.816172935745</v>
      </c>
      <c r="CS103" s="1065">
        <v>122625.1552512948</v>
      </c>
      <c r="CT103" s="1065">
        <v>93351.711010058469</v>
      </c>
      <c r="CU103" s="1065">
        <v>112778.45794634872</v>
      </c>
      <c r="CV103" s="1065">
        <v>1209613.8960297937</v>
      </c>
      <c r="CW103" s="1065">
        <v>19135.993626488005</v>
      </c>
      <c r="CX103" s="1065">
        <v>36509.380346243284</v>
      </c>
      <c r="CY103" s="1065">
        <v>610033.76687750593</v>
      </c>
      <c r="CZ103" s="1065">
        <v>22085.795269692939</v>
      </c>
      <c r="DA103" s="1065">
        <v>12013.624483938844</v>
      </c>
      <c r="DB103" s="1065">
        <v>1191935.1480070739</v>
      </c>
      <c r="DC103" s="1065">
        <v>178503.98917441402</v>
      </c>
      <c r="DD103" s="1065">
        <v>59636.164069150589</v>
      </c>
      <c r="DE103" s="1065">
        <v>31784.793441258418</v>
      </c>
      <c r="DF103" s="1065">
        <v>11676.643887161337</v>
      </c>
      <c r="DG103" s="1065">
        <v>27086.232836011255</v>
      </c>
      <c r="DH103" s="1065">
        <v>42680.028944171601</v>
      </c>
      <c r="DI103" s="1065">
        <v>28677.709360920097</v>
      </c>
      <c r="DJ103" s="1065">
        <v>35447.759633778332</v>
      </c>
      <c r="DK103" s="1065">
        <v>26699.385507448711</v>
      </c>
      <c r="DL103" s="1065">
        <v>19017.086357534317</v>
      </c>
      <c r="DM103" s="1065">
        <v>13678.514787038297</v>
      </c>
      <c r="DN103" s="1065">
        <v>29.399600389673118</v>
      </c>
      <c r="DO103" s="1065">
        <v>10655.190151898298</v>
      </c>
      <c r="DP103" s="1065">
        <v>14836.002678707342</v>
      </c>
      <c r="DQ103" s="1065">
        <v>5350.5819575605092</v>
      </c>
      <c r="DR103" s="1065">
        <v>34574.315233030073</v>
      </c>
      <c r="DS103" s="1065">
        <v>42763.189717669833</v>
      </c>
      <c r="DT103" s="1065">
        <v>60656.251799041383</v>
      </c>
      <c r="DU103" s="1065">
        <v>0</v>
      </c>
      <c r="DV103" s="1065">
        <v>229054.40861556403</v>
      </c>
      <c r="DW103" s="1065">
        <v>37613.13191890184</v>
      </c>
      <c r="DX103" s="1065">
        <v>97462.829400497329</v>
      </c>
      <c r="DY103" s="1065">
        <v>15185.800843916939</v>
      </c>
      <c r="DZ103" s="1065">
        <v>57019.016113618694</v>
      </c>
      <c r="EA103" s="1065">
        <v>0</v>
      </c>
      <c r="EB103" s="1065">
        <v>0</v>
      </c>
      <c r="EC103" s="1065">
        <v>73420.518189699942</v>
      </c>
      <c r="ED103" s="1065">
        <v>3005.177950907243</v>
      </c>
      <c r="EE103" s="1065">
        <v>1305.3042233124499</v>
      </c>
      <c r="EF103" s="1065">
        <v>1086462.7264680776</v>
      </c>
      <c r="EG103" s="1065">
        <v>235949.36364229408</v>
      </c>
      <c r="EH103" s="1065">
        <v>7012666.3497730382</v>
      </c>
      <c r="EI103" s="1065">
        <v>1374178.1175838187</v>
      </c>
      <c r="EJ103" s="1065">
        <v>2855141.1283787522</v>
      </c>
      <c r="EK103" s="1065">
        <v>1497363.8269318272</v>
      </c>
      <c r="EL103" s="1065">
        <v>24672.357234060371</v>
      </c>
      <c r="EM103" s="1065">
        <v>14484.671913074082</v>
      </c>
      <c r="EN103" s="1065">
        <v>561684.64508609427</v>
      </c>
      <c r="EO103" s="1065">
        <v>976636.29654741019</v>
      </c>
      <c r="EP103" s="1065">
        <v>1127102.4813261076</v>
      </c>
      <c r="EQ103" s="1065">
        <v>197458.15599852367</v>
      </c>
      <c r="ER103" s="1065">
        <v>105522.56606791781</v>
      </c>
      <c r="ES103" s="1065">
        <v>76470.316668057509</v>
      </c>
      <c r="ET103" s="1065">
        <v>150215.3683088072</v>
      </c>
      <c r="EU103" s="1065">
        <v>90601.518346765457</v>
      </c>
      <c r="EV103" s="1065">
        <v>148311.28517307347</v>
      </c>
      <c r="EW103" s="1065">
        <v>78574.710955471586</v>
      </c>
      <c r="EX103" s="1065">
        <v>167986.17878025287</v>
      </c>
      <c r="EY103" s="1065">
        <v>0</v>
      </c>
      <c r="EZ103" s="1065">
        <v>167941.64799385663</v>
      </c>
      <c r="FA103" s="1062">
        <f t="shared" si="5"/>
        <v>30193918.791845299</v>
      </c>
      <c r="FB103" s="1061">
        <v>1099059.4479580293</v>
      </c>
      <c r="FC103" s="1061">
        <v>3343573.7071771929</v>
      </c>
      <c r="FD103" s="1062">
        <f t="shared" si="6"/>
        <v>4442633.1551352218</v>
      </c>
      <c r="FE103" s="1061">
        <v>0</v>
      </c>
      <c r="FF103" s="1062">
        <f t="shared" si="7"/>
        <v>4442633.1551352218</v>
      </c>
      <c r="FG103" s="1061">
        <v>0</v>
      </c>
      <c r="FH103" s="1061">
        <v>1688917.9144489807</v>
      </c>
      <c r="FI103" s="1062">
        <f t="shared" si="8"/>
        <v>1688917.9144489807</v>
      </c>
      <c r="FJ103" s="1061">
        <v>7786075.0638985159</v>
      </c>
      <c r="FK103" s="1066">
        <f t="shared" si="9"/>
        <v>13917626.133482717</v>
      </c>
      <c r="FL103" s="1061">
        <v>1167299.7389652177</v>
      </c>
      <c r="FM103" s="1089">
        <v>42944245.186362788</v>
      </c>
      <c r="FN103" s="1061"/>
      <c r="FO103" s="1061"/>
      <c r="FP103" s="1061"/>
      <c r="FQ103" s="1061"/>
      <c r="FR103" s="1061"/>
      <c r="FS103" s="1061"/>
      <c r="FT103" s="1061"/>
      <c r="FU103" s="1067"/>
    </row>
    <row r="104" spans="1:177" x14ac:dyDescent="0.25">
      <c r="A104" s="1482"/>
      <c r="B104" s="288" t="s">
        <v>697</v>
      </c>
      <c r="C104" s="1079" t="s">
        <v>1259</v>
      </c>
      <c r="D104" s="1065">
        <v>0</v>
      </c>
      <c r="E104" s="1065">
        <v>0</v>
      </c>
      <c r="F104" s="1065">
        <v>0</v>
      </c>
      <c r="G104" s="1065">
        <v>0</v>
      </c>
      <c r="H104" s="1065">
        <v>0</v>
      </c>
      <c r="I104" s="1065">
        <v>0</v>
      </c>
      <c r="J104" s="1065">
        <v>0</v>
      </c>
      <c r="K104" s="1065">
        <v>0</v>
      </c>
      <c r="L104" s="1065">
        <v>0</v>
      </c>
      <c r="M104" s="1065">
        <v>0</v>
      </c>
      <c r="N104" s="1065">
        <v>0</v>
      </c>
      <c r="O104" s="1065">
        <v>0</v>
      </c>
      <c r="P104" s="1065">
        <v>0</v>
      </c>
      <c r="Q104" s="1065">
        <v>0</v>
      </c>
      <c r="R104" s="1065">
        <v>0</v>
      </c>
      <c r="S104" s="1065">
        <v>0</v>
      </c>
      <c r="T104" s="1065">
        <v>0</v>
      </c>
      <c r="U104" s="1065">
        <v>0</v>
      </c>
      <c r="V104" s="1065">
        <v>0</v>
      </c>
      <c r="W104" s="1065">
        <v>0</v>
      </c>
      <c r="X104" s="1065">
        <v>0</v>
      </c>
      <c r="Y104" s="1065">
        <v>0</v>
      </c>
      <c r="Z104" s="1065">
        <v>0</v>
      </c>
      <c r="AA104" s="1065">
        <v>0</v>
      </c>
      <c r="AB104" s="1065">
        <v>0</v>
      </c>
      <c r="AC104" s="1065">
        <v>0</v>
      </c>
      <c r="AD104" s="1065">
        <v>11973.640082534796</v>
      </c>
      <c r="AE104" s="1065">
        <v>1595.379809705227</v>
      </c>
      <c r="AF104" s="1065">
        <v>1934.3018579091138</v>
      </c>
      <c r="AG104" s="1065">
        <v>2627.6895739345364</v>
      </c>
      <c r="AH104" s="1065">
        <v>3188.1378088507886</v>
      </c>
      <c r="AI104" s="1065">
        <v>1314.764928053723</v>
      </c>
      <c r="AJ104" s="1065">
        <v>26331.553365859483</v>
      </c>
      <c r="AK104" s="1065">
        <v>2731.3447951726484</v>
      </c>
      <c r="AL104" s="1065">
        <v>68225.439500292792</v>
      </c>
      <c r="AM104" s="1065">
        <v>12976.996134002351</v>
      </c>
      <c r="AN104" s="1065">
        <v>13019935.157016382</v>
      </c>
      <c r="AO104" s="1065">
        <v>2829.3848247429551</v>
      </c>
      <c r="AP104" s="1065">
        <v>83005.946007645165</v>
      </c>
      <c r="AQ104" s="1065">
        <v>21364.291534923592</v>
      </c>
      <c r="AR104" s="1065">
        <v>28399.786637170419</v>
      </c>
      <c r="AS104" s="1065">
        <v>11859.489888140663</v>
      </c>
      <c r="AT104" s="1065">
        <v>143485.36862549072</v>
      </c>
      <c r="AU104" s="1065">
        <v>8272.719913521847</v>
      </c>
      <c r="AV104" s="1065">
        <v>0</v>
      </c>
      <c r="AW104" s="1065">
        <v>171220.42836459109</v>
      </c>
      <c r="AX104" s="1065">
        <v>297037.27229778387</v>
      </c>
      <c r="AY104" s="1065">
        <v>186301.05828677493</v>
      </c>
      <c r="AZ104" s="1065">
        <v>0</v>
      </c>
      <c r="BA104" s="1065">
        <v>0</v>
      </c>
      <c r="BB104" s="1065">
        <v>366911.44955957204</v>
      </c>
      <c r="BC104" s="1065">
        <v>657633.96554798738</v>
      </c>
      <c r="BD104" s="1065">
        <v>1797477.318264852</v>
      </c>
      <c r="BE104" s="1065">
        <v>0</v>
      </c>
      <c r="BF104" s="1065">
        <v>435936.67727406486</v>
      </c>
      <c r="BG104" s="1065">
        <v>434127.94076744159</v>
      </c>
      <c r="BH104" s="1065">
        <v>973695.85128471162</v>
      </c>
      <c r="BI104" s="1065">
        <v>0</v>
      </c>
      <c r="BJ104" s="1065">
        <v>0</v>
      </c>
      <c r="BK104" s="1065">
        <v>0</v>
      </c>
      <c r="BL104" s="1065">
        <v>8080851.5762290582</v>
      </c>
      <c r="BM104" s="1065">
        <v>37764258.437235996</v>
      </c>
      <c r="BN104" s="1065">
        <v>4690619.6354147438</v>
      </c>
      <c r="BO104" s="1065">
        <v>11341818.249027513</v>
      </c>
      <c r="BP104" s="1065">
        <v>510438.09000138438</v>
      </c>
      <c r="BQ104" s="1065">
        <v>7001912.6140912818</v>
      </c>
      <c r="BR104" s="1065">
        <v>0</v>
      </c>
      <c r="BS104" s="1065">
        <v>0</v>
      </c>
      <c r="BT104" s="1065">
        <v>0</v>
      </c>
      <c r="BU104" s="1065">
        <v>0</v>
      </c>
      <c r="BV104" s="1065">
        <v>0</v>
      </c>
      <c r="BW104" s="1065">
        <v>0</v>
      </c>
      <c r="BX104" s="1065">
        <v>0</v>
      </c>
      <c r="BY104" s="1065">
        <v>0</v>
      </c>
      <c r="BZ104" s="1065">
        <v>0</v>
      </c>
      <c r="CA104" s="1065">
        <v>0</v>
      </c>
      <c r="CB104" s="1065">
        <v>0.18491617906909266</v>
      </c>
      <c r="CC104" s="1065">
        <v>0</v>
      </c>
      <c r="CD104" s="1065">
        <v>0</v>
      </c>
      <c r="CE104" s="1065">
        <v>0</v>
      </c>
      <c r="CF104" s="1065">
        <v>0</v>
      </c>
      <c r="CG104" s="1065">
        <v>0</v>
      </c>
      <c r="CH104" s="1065">
        <v>0</v>
      </c>
      <c r="CI104" s="1065">
        <v>0</v>
      </c>
      <c r="CJ104" s="1065">
        <v>0</v>
      </c>
      <c r="CK104" s="1065">
        <v>0</v>
      </c>
      <c r="CL104" s="1065">
        <v>0</v>
      </c>
      <c r="CM104" s="1065">
        <v>0</v>
      </c>
      <c r="CN104" s="1065">
        <v>0</v>
      </c>
      <c r="CO104" s="1065">
        <v>0</v>
      </c>
      <c r="CP104" s="1065">
        <v>0</v>
      </c>
      <c r="CQ104" s="1065">
        <v>0</v>
      </c>
      <c r="CR104" s="1065">
        <v>0</v>
      </c>
      <c r="CS104" s="1065">
        <v>0</v>
      </c>
      <c r="CT104" s="1065">
        <v>0</v>
      </c>
      <c r="CU104" s="1065">
        <v>0</v>
      </c>
      <c r="CV104" s="1065">
        <v>0</v>
      </c>
      <c r="CW104" s="1065">
        <v>9355406.0456683654</v>
      </c>
      <c r="CX104" s="1065">
        <v>0</v>
      </c>
      <c r="CY104" s="1065">
        <v>0</v>
      </c>
      <c r="CZ104" s="1065">
        <v>0</v>
      </c>
      <c r="DA104" s="1065">
        <v>0</v>
      </c>
      <c r="DB104" s="1065">
        <v>0</v>
      </c>
      <c r="DC104" s="1065">
        <v>0</v>
      </c>
      <c r="DD104" s="1065">
        <v>0</v>
      </c>
      <c r="DE104" s="1065">
        <v>0</v>
      </c>
      <c r="DF104" s="1065">
        <v>0</v>
      </c>
      <c r="DG104" s="1065">
        <v>0</v>
      </c>
      <c r="DH104" s="1065">
        <v>0</v>
      </c>
      <c r="DI104" s="1065">
        <v>0</v>
      </c>
      <c r="DJ104" s="1065">
        <v>0</v>
      </c>
      <c r="DK104" s="1065">
        <v>0</v>
      </c>
      <c r="DL104" s="1065">
        <v>0</v>
      </c>
      <c r="DM104" s="1065">
        <v>0</v>
      </c>
      <c r="DN104" s="1065">
        <v>0</v>
      </c>
      <c r="DO104" s="1065">
        <v>0</v>
      </c>
      <c r="DP104" s="1065">
        <v>0</v>
      </c>
      <c r="DQ104" s="1065">
        <v>0</v>
      </c>
      <c r="DR104" s="1065">
        <v>0</v>
      </c>
      <c r="DS104" s="1065">
        <v>0</v>
      </c>
      <c r="DT104" s="1065">
        <v>0</v>
      </c>
      <c r="DU104" s="1065">
        <v>0</v>
      </c>
      <c r="DV104" s="1065">
        <v>0</v>
      </c>
      <c r="DW104" s="1065">
        <v>0</v>
      </c>
      <c r="DX104" s="1065">
        <v>0</v>
      </c>
      <c r="DY104" s="1065">
        <v>0</v>
      </c>
      <c r="DZ104" s="1065">
        <v>0</v>
      </c>
      <c r="EA104" s="1065">
        <v>0</v>
      </c>
      <c r="EB104" s="1065">
        <v>0</v>
      </c>
      <c r="EC104" s="1065">
        <v>0</v>
      </c>
      <c r="ED104" s="1065">
        <v>0</v>
      </c>
      <c r="EE104" s="1065">
        <v>0</v>
      </c>
      <c r="EF104" s="1065">
        <v>0</v>
      </c>
      <c r="EG104" s="1065">
        <v>0</v>
      </c>
      <c r="EH104" s="1065">
        <v>0</v>
      </c>
      <c r="EI104" s="1065">
        <v>0</v>
      </c>
      <c r="EJ104" s="1065">
        <v>0</v>
      </c>
      <c r="EK104" s="1065">
        <v>0</v>
      </c>
      <c r="EL104" s="1065">
        <v>0</v>
      </c>
      <c r="EM104" s="1065">
        <v>0</v>
      </c>
      <c r="EN104" s="1065">
        <v>0</v>
      </c>
      <c r="EO104" s="1065">
        <v>0</v>
      </c>
      <c r="EP104" s="1065">
        <v>0</v>
      </c>
      <c r="EQ104" s="1065">
        <v>0</v>
      </c>
      <c r="ER104" s="1065">
        <v>0</v>
      </c>
      <c r="ES104" s="1065">
        <v>0</v>
      </c>
      <c r="ET104" s="1065">
        <v>0</v>
      </c>
      <c r="EU104" s="1065">
        <v>0</v>
      </c>
      <c r="EV104" s="1065">
        <v>0</v>
      </c>
      <c r="EW104" s="1065">
        <v>0</v>
      </c>
      <c r="EX104" s="1065">
        <v>0</v>
      </c>
      <c r="EY104" s="1065">
        <v>0</v>
      </c>
      <c r="EZ104" s="1065">
        <v>0</v>
      </c>
      <c r="FA104" s="1062">
        <f t="shared" si="5"/>
        <v>97517698.18653664</v>
      </c>
      <c r="FB104" s="1061">
        <v>0</v>
      </c>
      <c r="FC104" s="1061">
        <v>0</v>
      </c>
      <c r="FD104" s="1062">
        <f t="shared" si="6"/>
        <v>0</v>
      </c>
      <c r="FE104" s="1061">
        <v>0</v>
      </c>
      <c r="FF104" s="1062">
        <f t="shared" si="7"/>
        <v>0</v>
      </c>
      <c r="FG104" s="1061">
        <v>0</v>
      </c>
      <c r="FH104" s="1061">
        <v>-614617.61790375155</v>
      </c>
      <c r="FI104" s="1062">
        <f t="shared" si="8"/>
        <v>-614617.61790375155</v>
      </c>
      <c r="FJ104" s="1061">
        <v>1185375.9690928217</v>
      </c>
      <c r="FK104" s="1066">
        <f t="shared" si="9"/>
        <v>570758.35118907015</v>
      </c>
      <c r="FL104" s="1061">
        <v>12427395.235191394</v>
      </c>
      <c r="FM104" s="1089">
        <v>85661061.302534357</v>
      </c>
      <c r="FN104" s="1061"/>
      <c r="FO104" s="1061"/>
      <c r="FP104" s="1061"/>
      <c r="FQ104" s="1061"/>
      <c r="FR104" s="1061"/>
      <c r="FS104" s="1061"/>
      <c r="FT104" s="1061"/>
      <c r="FU104" s="1067"/>
    </row>
    <row r="105" spans="1:177" x14ac:dyDescent="0.25">
      <c r="A105" s="1482"/>
      <c r="B105" s="288" t="s">
        <v>698</v>
      </c>
      <c r="C105" s="1079" t="s">
        <v>1260</v>
      </c>
      <c r="D105" s="1065">
        <v>45639.524069791798</v>
      </c>
      <c r="E105" s="1065">
        <v>6781.4795666353466</v>
      </c>
      <c r="F105" s="1065">
        <v>26974.108095624357</v>
      </c>
      <c r="G105" s="1065">
        <v>16789.043099286442</v>
      </c>
      <c r="H105" s="1065">
        <v>4436.4487365263858</v>
      </c>
      <c r="I105" s="1065">
        <v>114618.95308045699</v>
      </c>
      <c r="J105" s="1065">
        <v>69438.883257338399</v>
      </c>
      <c r="K105" s="1065">
        <v>42065.670409063045</v>
      </c>
      <c r="L105" s="1065">
        <v>74621.730198626028</v>
      </c>
      <c r="M105" s="1065">
        <v>21589.774721739377</v>
      </c>
      <c r="N105" s="1065">
        <v>36621.59998876795</v>
      </c>
      <c r="O105" s="1065">
        <v>11885.059763371879</v>
      </c>
      <c r="P105" s="1065">
        <v>9731.2131650885003</v>
      </c>
      <c r="Q105" s="1065">
        <v>13806.988144809595</v>
      </c>
      <c r="R105" s="1065">
        <v>3298.0770077280636</v>
      </c>
      <c r="S105" s="1065">
        <v>15749.076960149465</v>
      </c>
      <c r="T105" s="1065">
        <v>6729.7465684813587</v>
      </c>
      <c r="U105" s="1065">
        <v>13739.421534499075</v>
      </c>
      <c r="V105" s="1065">
        <v>4692.1748029076762</v>
      </c>
      <c r="W105" s="1065">
        <v>23291.858277324958</v>
      </c>
      <c r="X105" s="1065">
        <v>23735.721364300767</v>
      </c>
      <c r="Y105" s="1065">
        <v>18250.027533215187</v>
      </c>
      <c r="Z105" s="1065">
        <v>15326.880115347265</v>
      </c>
      <c r="AA105" s="1065">
        <v>10679.748128599776</v>
      </c>
      <c r="AB105" s="1065">
        <v>20061.934214946621</v>
      </c>
      <c r="AC105" s="1065">
        <v>13533.827261029392</v>
      </c>
      <c r="AD105" s="1065">
        <v>7111.3958359716853</v>
      </c>
      <c r="AE105" s="1065">
        <v>8892.5554371413655</v>
      </c>
      <c r="AF105" s="1065">
        <v>3472.1963211961674</v>
      </c>
      <c r="AG105" s="1065">
        <v>12046.179031825199</v>
      </c>
      <c r="AH105" s="1065">
        <v>18168.98569954457</v>
      </c>
      <c r="AI105" s="1065">
        <v>27874.015613200907</v>
      </c>
      <c r="AJ105" s="1065">
        <v>19603.369049252102</v>
      </c>
      <c r="AK105" s="1065">
        <v>32219.405839288134</v>
      </c>
      <c r="AL105" s="1065">
        <v>15685.23591868107</v>
      </c>
      <c r="AM105" s="1065">
        <v>50120.292783855512</v>
      </c>
      <c r="AN105" s="1065">
        <v>34076.969304043399</v>
      </c>
      <c r="AO105" s="1065">
        <v>33960.787358560134</v>
      </c>
      <c r="AP105" s="1065">
        <v>37106.208291731586</v>
      </c>
      <c r="AQ105" s="1065">
        <v>58527.306089510261</v>
      </c>
      <c r="AR105" s="1065">
        <v>82880.982012452296</v>
      </c>
      <c r="AS105" s="1065">
        <v>61056.104218628672</v>
      </c>
      <c r="AT105" s="1065">
        <v>90075.945717755021</v>
      </c>
      <c r="AU105" s="1065">
        <v>53834.394508143538</v>
      </c>
      <c r="AV105" s="1065">
        <v>78145.555537960128</v>
      </c>
      <c r="AW105" s="1065">
        <v>32222.708110892723</v>
      </c>
      <c r="AX105" s="1065">
        <v>80481.768279721626</v>
      </c>
      <c r="AY105" s="1065">
        <v>46507.555006149661</v>
      </c>
      <c r="AZ105" s="1065">
        <v>54306.912395485386</v>
      </c>
      <c r="BA105" s="1065">
        <v>84395.73685180147</v>
      </c>
      <c r="BB105" s="1065">
        <v>39997.963358931353</v>
      </c>
      <c r="BC105" s="1065">
        <v>21693.772198979856</v>
      </c>
      <c r="BD105" s="1065">
        <v>84072.266836283656</v>
      </c>
      <c r="BE105" s="1065">
        <v>642721.71863462683</v>
      </c>
      <c r="BF105" s="1065">
        <v>58889.86216138045</v>
      </c>
      <c r="BG105" s="1065">
        <v>22090.890239987875</v>
      </c>
      <c r="BH105" s="1065">
        <v>36800.293968782324</v>
      </c>
      <c r="BI105" s="1065">
        <v>19099.278492177637</v>
      </c>
      <c r="BJ105" s="1065">
        <v>15523.974290702654</v>
      </c>
      <c r="BK105" s="1065">
        <v>533023.34810565598</v>
      </c>
      <c r="BL105" s="1065">
        <v>95903.973884866864</v>
      </c>
      <c r="BM105" s="1065">
        <v>148333.28846198696</v>
      </c>
      <c r="BN105" s="1065">
        <v>55748.610382886647</v>
      </c>
      <c r="BO105" s="1065">
        <v>109966.40917261594</v>
      </c>
      <c r="BP105" s="1065">
        <v>102853.42930649301</v>
      </c>
      <c r="BQ105" s="1065">
        <v>149661.08303262093</v>
      </c>
      <c r="BR105" s="1065">
        <v>73807.657195445994</v>
      </c>
      <c r="BS105" s="1065">
        <v>61529.69295391551</v>
      </c>
      <c r="BT105" s="1065">
        <v>70335.388149257211</v>
      </c>
      <c r="BU105" s="1065">
        <v>70290.461472833369</v>
      </c>
      <c r="BV105" s="1065">
        <v>44344.374263620004</v>
      </c>
      <c r="BW105" s="1065">
        <v>7871.2313919841272</v>
      </c>
      <c r="BX105" s="1065">
        <v>67293.888612096664</v>
      </c>
      <c r="BY105" s="1065">
        <v>50585.858829189536</v>
      </c>
      <c r="BZ105" s="1065">
        <v>116273.47674714506</v>
      </c>
      <c r="CA105" s="1065">
        <v>28413.872351159065</v>
      </c>
      <c r="CB105" s="1065">
        <v>88971.694204771426</v>
      </c>
      <c r="CC105" s="1065">
        <v>246034.79256664022</v>
      </c>
      <c r="CD105" s="1065">
        <v>104820.00620661544</v>
      </c>
      <c r="CE105" s="1065">
        <v>314092.92963325052</v>
      </c>
      <c r="CF105" s="1065">
        <v>18502.47199757717</v>
      </c>
      <c r="CG105" s="1065">
        <v>2008.1873476543099</v>
      </c>
      <c r="CH105" s="1065">
        <v>20743.334700554511</v>
      </c>
      <c r="CI105" s="1065">
        <v>67040.720929136878</v>
      </c>
      <c r="CJ105" s="1065">
        <v>14832.580837323096</v>
      </c>
      <c r="CK105" s="1065">
        <v>10449.107843233944</v>
      </c>
      <c r="CL105" s="1065">
        <v>27909.916514548204</v>
      </c>
      <c r="CM105" s="1065">
        <v>50139.587515301129</v>
      </c>
      <c r="CN105" s="1065">
        <v>42760.612100606035</v>
      </c>
      <c r="CO105" s="1065">
        <v>93142.337002638422</v>
      </c>
      <c r="CP105" s="1065">
        <v>102899.44719240103</v>
      </c>
      <c r="CQ105" s="1065">
        <v>20948.256120054626</v>
      </c>
      <c r="CR105" s="1065">
        <v>24222.226612194576</v>
      </c>
      <c r="CS105" s="1065">
        <v>53552.770414174403</v>
      </c>
      <c r="CT105" s="1065">
        <v>11430.374649470052</v>
      </c>
      <c r="CU105" s="1065">
        <v>24559.568451419953</v>
      </c>
      <c r="CV105" s="1065">
        <v>31822.701122404535</v>
      </c>
      <c r="CW105" s="1065">
        <v>3528.1388585291184</v>
      </c>
      <c r="CX105" s="1065">
        <v>10122.375933232528</v>
      </c>
      <c r="CY105" s="1065">
        <v>2452809.5372796613</v>
      </c>
      <c r="CZ105" s="1065">
        <v>68452.883282644209</v>
      </c>
      <c r="DA105" s="1065">
        <v>43383.736215338402</v>
      </c>
      <c r="DB105" s="1065">
        <v>687963.7214558518</v>
      </c>
      <c r="DC105" s="1065">
        <v>83837.734824660307</v>
      </c>
      <c r="DD105" s="1065">
        <v>333273.93630337354</v>
      </c>
      <c r="DE105" s="1065">
        <v>177627.84360970592</v>
      </c>
      <c r="DF105" s="1065">
        <v>260972.76839737367</v>
      </c>
      <c r="DG105" s="1065">
        <v>316806.74033814762</v>
      </c>
      <c r="DH105" s="1065">
        <v>27673.072317372513</v>
      </c>
      <c r="DI105" s="1065">
        <v>25141.604072399048</v>
      </c>
      <c r="DJ105" s="1065">
        <v>2552.2168273359825</v>
      </c>
      <c r="DK105" s="1065">
        <v>2083.2876927969432</v>
      </c>
      <c r="DL105" s="1065">
        <v>18033.424611908547</v>
      </c>
      <c r="DM105" s="1065">
        <v>18642.265249473458</v>
      </c>
      <c r="DN105" s="1065">
        <v>1152.8840552383408</v>
      </c>
      <c r="DO105" s="1065">
        <v>41783.578809080711</v>
      </c>
      <c r="DP105" s="1065">
        <v>432616.96467135614</v>
      </c>
      <c r="DQ105" s="1065">
        <v>288492.05237191211</v>
      </c>
      <c r="DR105" s="1065">
        <v>991712.99431224377</v>
      </c>
      <c r="DS105" s="1065">
        <v>8815.6765441486623</v>
      </c>
      <c r="DT105" s="1065">
        <v>38762.705481391116</v>
      </c>
      <c r="DU105" s="1065">
        <v>19459.997247690859</v>
      </c>
      <c r="DV105" s="1065">
        <v>18708.004453311929</v>
      </c>
      <c r="DW105" s="1065">
        <v>4444.1824240637688</v>
      </c>
      <c r="DX105" s="1065">
        <v>122967.230924127</v>
      </c>
      <c r="DY105" s="1065">
        <v>37218.788605466572</v>
      </c>
      <c r="DZ105" s="1065">
        <v>23707.878129724551</v>
      </c>
      <c r="EA105" s="1065">
        <v>14731.850297367642</v>
      </c>
      <c r="EB105" s="1065">
        <v>8252.518087786757</v>
      </c>
      <c r="EC105" s="1065">
        <v>26091.818143837831</v>
      </c>
      <c r="ED105" s="1065">
        <v>3136.928755677432</v>
      </c>
      <c r="EE105" s="1065">
        <v>2101.0474286085664</v>
      </c>
      <c r="EF105" s="1065">
        <v>76719.219975151282</v>
      </c>
      <c r="EG105" s="1065">
        <v>496633.31268411723</v>
      </c>
      <c r="EH105" s="1065">
        <v>321203.09582791291</v>
      </c>
      <c r="EI105" s="1065">
        <v>131855.65059666528</v>
      </c>
      <c r="EJ105" s="1065">
        <v>90034.483441648044</v>
      </c>
      <c r="EK105" s="1065">
        <v>23754.592936246849</v>
      </c>
      <c r="EL105" s="1065">
        <v>9643.7826683310523</v>
      </c>
      <c r="EM105" s="1065">
        <v>27447.901302104121</v>
      </c>
      <c r="EN105" s="1065">
        <v>21173.795689702074</v>
      </c>
      <c r="EO105" s="1065">
        <v>10924.378369590047</v>
      </c>
      <c r="EP105" s="1065">
        <v>7503.0481003564437</v>
      </c>
      <c r="EQ105" s="1065">
        <v>45601.296916037274</v>
      </c>
      <c r="ER105" s="1065">
        <v>28963.407472964729</v>
      </c>
      <c r="ES105" s="1065">
        <v>2215.7367077965114</v>
      </c>
      <c r="ET105" s="1065">
        <v>4676.3738236188256</v>
      </c>
      <c r="EU105" s="1065">
        <v>15830.756766622222</v>
      </c>
      <c r="EV105" s="1065">
        <v>8769.4496516327363</v>
      </c>
      <c r="EW105" s="1065">
        <v>8171.8588617401656</v>
      </c>
      <c r="EX105" s="1065">
        <v>4519.0911478614516</v>
      </c>
      <c r="EY105" s="1065">
        <v>4906.9237867598522</v>
      </c>
      <c r="EZ105" s="1065">
        <v>390210.589647274</v>
      </c>
      <c r="FA105" s="1062">
        <f t="shared" si="5"/>
        <v>14132692.358123021</v>
      </c>
      <c r="FB105" s="1061">
        <v>0</v>
      </c>
      <c r="FC105" s="1061">
        <v>0</v>
      </c>
      <c r="FD105" s="1062">
        <f t="shared" si="6"/>
        <v>0</v>
      </c>
      <c r="FE105" s="1061">
        <v>0</v>
      </c>
      <c r="FF105" s="1062">
        <f t="shared" si="7"/>
        <v>0</v>
      </c>
      <c r="FG105" s="1061">
        <v>1118108.6792274937</v>
      </c>
      <c r="FH105" s="1061">
        <v>0</v>
      </c>
      <c r="FI105" s="1062">
        <f t="shared" si="8"/>
        <v>1118108.6792274937</v>
      </c>
      <c r="FJ105" s="1061">
        <v>4754413.0062375916</v>
      </c>
      <c r="FK105" s="1066">
        <f t="shared" si="9"/>
        <v>5872521.6854650853</v>
      </c>
      <c r="FL105" s="1061">
        <v>1679352.9679033679</v>
      </c>
      <c r="FM105" s="1089">
        <v>18325861.075684737</v>
      </c>
      <c r="FN105" s="1061"/>
      <c r="FO105" s="1061"/>
      <c r="FP105" s="1061"/>
      <c r="FQ105" s="1061"/>
      <c r="FR105" s="1061"/>
      <c r="FS105" s="1061"/>
      <c r="FT105" s="1061"/>
      <c r="FU105" s="1067"/>
    </row>
    <row r="106" spans="1:177" x14ac:dyDescent="0.25">
      <c r="A106" s="1482"/>
      <c r="B106" s="288" t="s">
        <v>531</v>
      </c>
      <c r="C106" s="1079" t="s">
        <v>1261</v>
      </c>
      <c r="D106" s="1065">
        <v>7542350.0986742815</v>
      </c>
      <c r="E106" s="1065">
        <v>144962.24497449459</v>
      </c>
      <c r="F106" s="1065">
        <v>478856.22113973345</v>
      </c>
      <c r="G106" s="1065">
        <v>695307.85820289631</v>
      </c>
      <c r="H106" s="1065">
        <v>631874.37166146433</v>
      </c>
      <c r="I106" s="1065">
        <v>8229057.8313948028</v>
      </c>
      <c r="J106" s="1065">
        <v>3837299.8875891985</v>
      </c>
      <c r="K106" s="1065">
        <v>4491512.4672286324</v>
      </c>
      <c r="L106" s="1065">
        <v>4168860.6662236811</v>
      </c>
      <c r="M106" s="1065">
        <v>5960749.5807824666</v>
      </c>
      <c r="N106" s="1065">
        <v>440506.13340832276</v>
      </c>
      <c r="O106" s="1065">
        <v>1013780.8459838869</v>
      </c>
      <c r="P106" s="1065">
        <v>679097.82203515805</v>
      </c>
      <c r="Q106" s="1065">
        <v>533586.04246712348</v>
      </c>
      <c r="R106" s="1065">
        <v>280752.49183994473</v>
      </c>
      <c r="S106" s="1065">
        <v>798789.29487116379</v>
      </c>
      <c r="T106" s="1065">
        <v>257109.84536008211</v>
      </c>
      <c r="U106" s="1065">
        <v>1243197.4542662164</v>
      </c>
      <c r="V106" s="1065">
        <v>216789.15114159038</v>
      </c>
      <c r="W106" s="1065">
        <v>268329.86768267438</v>
      </c>
      <c r="X106" s="1065">
        <v>445695.83627860789</v>
      </c>
      <c r="Y106" s="1065">
        <v>1417584.168952974</v>
      </c>
      <c r="Z106" s="1065">
        <v>428257.30059738655</v>
      </c>
      <c r="AA106" s="1065">
        <v>864893.23679736396</v>
      </c>
      <c r="AB106" s="1065">
        <v>167547.60657280899</v>
      </c>
      <c r="AC106" s="1065">
        <v>263529.39022417902</v>
      </c>
      <c r="AD106" s="1065">
        <v>4994912.8582077073</v>
      </c>
      <c r="AE106" s="1065">
        <v>208749.88581601053</v>
      </c>
      <c r="AF106" s="1065">
        <v>298985.72293720965</v>
      </c>
      <c r="AG106" s="1065">
        <v>650606.76682207012</v>
      </c>
      <c r="AH106" s="1065">
        <v>391910.72878304811</v>
      </c>
      <c r="AI106" s="1065">
        <v>2085902.2254406738</v>
      </c>
      <c r="AJ106" s="1065">
        <v>177541.1775672943</v>
      </c>
      <c r="AK106" s="1065">
        <v>675637.01392646739</v>
      </c>
      <c r="AL106" s="1065">
        <v>3472819.0277292901</v>
      </c>
      <c r="AM106" s="1065">
        <v>1203091.0058479966</v>
      </c>
      <c r="AN106" s="1065">
        <v>5096141.4629598949</v>
      </c>
      <c r="AO106" s="1065">
        <v>562661.59630092001</v>
      </c>
      <c r="AP106" s="1065">
        <v>419763.28405062912</v>
      </c>
      <c r="AQ106" s="1065">
        <v>870116.45820345974</v>
      </c>
      <c r="AR106" s="1065">
        <v>4350927.0616681864</v>
      </c>
      <c r="AS106" s="1065">
        <v>1734949.7853587028</v>
      </c>
      <c r="AT106" s="1065">
        <v>27757262.386722822</v>
      </c>
      <c r="AU106" s="1065">
        <v>3529682.2150433115</v>
      </c>
      <c r="AV106" s="1065">
        <v>532910.00449577416</v>
      </c>
      <c r="AW106" s="1065">
        <v>801867.43975735491</v>
      </c>
      <c r="AX106" s="1065">
        <v>3947473.1159919547</v>
      </c>
      <c r="AY106" s="1065">
        <v>3801241.6453151526</v>
      </c>
      <c r="AZ106" s="1065">
        <v>334993.35616650135</v>
      </c>
      <c r="BA106" s="1065">
        <v>4317284.5624998398</v>
      </c>
      <c r="BB106" s="1065">
        <v>2621718.890692424</v>
      </c>
      <c r="BC106" s="1065">
        <v>1127792.9553525136</v>
      </c>
      <c r="BD106" s="1065">
        <v>4814663.3175161984</v>
      </c>
      <c r="BE106" s="1065">
        <v>12638857.042391252</v>
      </c>
      <c r="BF106" s="1065">
        <v>6369352.6428280035</v>
      </c>
      <c r="BG106" s="1065">
        <v>6349617.0170566291</v>
      </c>
      <c r="BH106" s="1065">
        <v>3313307.0601407862</v>
      </c>
      <c r="BI106" s="1065">
        <v>2775941.4220935563</v>
      </c>
      <c r="BJ106" s="1065">
        <v>1273696.3530966332</v>
      </c>
      <c r="BK106" s="1065">
        <v>3032062.0638935147</v>
      </c>
      <c r="BL106" s="1065">
        <v>2487891.6618900103</v>
      </c>
      <c r="BM106" s="1065">
        <v>28524994.417900577</v>
      </c>
      <c r="BN106" s="1065">
        <v>3900352.2448140481</v>
      </c>
      <c r="BO106" s="1065">
        <v>20327540.677987143</v>
      </c>
      <c r="BP106" s="1065">
        <v>4501675.2940586479</v>
      </c>
      <c r="BQ106" s="1065">
        <v>21301411.509023417</v>
      </c>
      <c r="BR106" s="1065">
        <v>526456.44929930882</v>
      </c>
      <c r="BS106" s="1065">
        <v>1073989.5753608241</v>
      </c>
      <c r="BT106" s="1065">
        <v>396490.0733115499</v>
      </c>
      <c r="BU106" s="1065">
        <v>1238121.3054424061</v>
      </c>
      <c r="BV106" s="1065">
        <v>1395343.4093916211</v>
      </c>
      <c r="BW106" s="1065">
        <v>88213.644881442946</v>
      </c>
      <c r="BX106" s="1065">
        <v>3514661.2032705802</v>
      </c>
      <c r="BY106" s="1065">
        <v>1087212.0361351229</v>
      </c>
      <c r="BZ106" s="1065">
        <v>957834.89514983981</v>
      </c>
      <c r="CA106" s="1065">
        <v>230834.29118709479</v>
      </c>
      <c r="CB106" s="1065">
        <v>552106.06859947345</v>
      </c>
      <c r="CC106" s="1065">
        <v>2374912.3764180201</v>
      </c>
      <c r="CD106" s="1065">
        <v>1509849.1496650556</v>
      </c>
      <c r="CE106" s="1065">
        <v>3932530.3976482973</v>
      </c>
      <c r="CF106" s="1065">
        <v>638297.50725941837</v>
      </c>
      <c r="CG106" s="1065">
        <v>602831.97816688183</v>
      </c>
      <c r="CH106" s="1065">
        <v>426279.85403279716</v>
      </c>
      <c r="CI106" s="1065">
        <v>646826.9958827896</v>
      </c>
      <c r="CJ106" s="1065">
        <v>1673886.6839654134</v>
      </c>
      <c r="CK106" s="1065">
        <v>1584104.3038813409</v>
      </c>
      <c r="CL106" s="1065">
        <v>1317652.9852942044</v>
      </c>
      <c r="CM106" s="1065">
        <v>870347.9113562986</v>
      </c>
      <c r="CN106" s="1065">
        <v>1060325.2891509882</v>
      </c>
      <c r="CO106" s="1065">
        <v>846298.70548316429</v>
      </c>
      <c r="CP106" s="1065">
        <v>2011248.7487448852</v>
      </c>
      <c r="CQ106" s="1065">
        <v>360164.83169011533</v>
      </c>
      <c r="CR106" s="1065">
        <v>133148.11683454658</v>
      </c>
      <c r="CS106" s="1065">
        <v>5699492.6945540234</v>
      </c>
      <c r="CT106" s="1065">
        <v>457174.27833420609</v>
      </c>
      <c r="CU106" s="1065">
        <v>1201167.8760674775</v>
      </c>
      <c r="CV106" s="1065">
        <v>935599.42109152488</v>
      </c>
      <c r="CW106" s="1065">
        <v>381712.03401974065</v>
      </c>
      <c r="CX106" s="1065">
        <v>521836.29525604856</v>
      </c>
      <c r="CY106" s="1065">
        <v>186196902.49254423</v>
      </c>
      <c r="CZ106" s="1065">
        <v>1241942.2726175527</v>
      </c>
      <c r="DA106" s="1065">
        <v>3992022.5405265307</v>
      </c>
      <c r="DB106" s="1065">
        <v>13787266.356197441</v>
      </c>
      <c r="DC106" s="1065">
        <v>1586359.7304734031</v>
      </c>
      <c r="DD106" s="1065">
        <v>6604856.4831262818</v>
      </c>
      <c r="DE106" s="1065">
        <v>3340565.8673474691</v>
      </c>
      <c r="DF106" s="1065">
        <v>8879381.5675023291</v>
      </c>
      <c r="DG106" s="1065">
        <v>974830.26725400996</v>
      </c>
      <c r="DH106" s="1065">
        <v>4368806.3125317888</v>
      </c>
      <c r="DI106" s="1065">
        <v>6821208.8024179032</v>
      </c>
      <c r="DJ106" s="1065">
        <v>4082282.3229324794</v>
      </c>
      <c r="DK106" s="1065">
        <v>2585966.5809109118</v>
      </c>
      <c r="DL106" s="1065">
        <v>2385848.9876523884</v>
      </c>
      <c r="DM106" s="1065">
        <v>1378584.3765053172</v>
      </c>
      <c r="DN106" s="1065">
        <v>1778.4974841885746</v>
      </c>
      <c r="DO106" s="1065">
        <v>27513.706323751107</v>
      </c>
      <c r="DP106" s="1065">
        <v>10489.467812895418</v>
      </c>
      <c r="DQ106" s="1065">
        <v>270031.24993478559</v>
      </c>
      <c r="DR106" s="1065">
        <v>2858760.1648307508</v>
      </c>
      <c r="DS106" s="1065">
        <v>228533.70437839295</v>
      </c>
      <c r="DT106" s="1065">
        <v>1367153.3710882305</v>
      </c>
      <c r="DU106" s="1065">
        <v>747179.39203167858</v>
      </c>
      <c r="DV106" s="1065">
        <v>3753831.4822148401</v>
      </c>
      <c r="DW106" s="1065">
        <v>1453368.876737053</v>
      </c>
      <c r="DX106" s="1065">
        <v>5008931.6340465592</v>
      </c>
      <c r="DY106" s="1065">
        <v>352454.491529811</v>
      </c>
      <c r="DZ106" s="1065">
        <v>2455869.2619503615</v>
      </c>
      <c r="EA106" s="1065">
        <v>163619.32257038518</v>
      </c>
      <c r="EB106" s="1065">
        <v>200534.26065681799</v>
      </c>
      <c r="EC106" s="1065">
        <v>4792652.1743161436</v>
      </c>
      <c r="ED106" s="1065">
        <v>318244.24738917715</v>
      </c>
      <c r="EE106" s="1065">
        <v>164592.6025381565</v>
      </c>
      <c r="EF106" s="1065">
        <v>3877977.7066271342</v>
      </c>
      <c r="EG106" s="1065">
        <v>383753.52314458787</v>
      </c>
      <c r="EH106" s="1065">
        <v>2847069.0175667172</v>
      </c>
      <c r="EI106" s="1065">
        <v>2502802.3769850861</v>
      </c>
      <c r="EJ106" s="1065">
        <v>1168612.5766781096</v>
      </c>
      <c r="EK106" s="1065">
        <v>770056.6041339424</v>
      </c>
      <c r="EL106" s="1065">
        <v>499789.34324950638</v>
      </c>
      <c r="EM106" s="1065">
        <v>336913.37062119984</v>
      </c>
      <c r="EN106" s="1065">
        <v>1596718.3886157684</v>
      </c>
      <c r="EO106" s="1065">
        <v>2351464.9657646944</v>
      </c>
      <c r="EP106" s="1065">
        <v>944246.29360939038</v>
      </c>
      <c r="EQ106" s="1065">
        <v>2618199.0588240023</v>
      </c>
      <c r="ER106" s="1065">
        <v>2502288.2279329202</v>
      </c>
      <c r="ES106" s="1065">
        <v>182563.72057769072</v>
      </c>
      <c r="ET106" s="1065">
        <v>271415.14463268314</v>
      </c>
      <c r="EU106" s="1065">
        <v>278382.47733745939</v>
      </c>
      <c r="EV106" s="1065">
        <v>107405.0873361259</v>
      </c>
      <c r="EW106" s="1065">
        <v>309571.70659623161</v>
      </c>
      <c r="EX106" s="1065">
        <v>577822.81497524271</v>
      </c>
      <c r="EY106" s="1065">
        <v>58203.732731168275</v>
      </c>
      <c r="EZ106" s="1065">
        <v>5662884.7195688998</v>
      </c>
      <c r="FA106" s="1062">
        <f t="shared" si="5"/>
        <v>585576038.18740785</v>
      </c>
      <c r="FB106" s="1061">
        <v>10774248.724624565</v>
      </c>
      <c r="FC106" s="1061">
        <v>47664948.1991987</v>
      </c>
      <c r="FD106" s="1062">
        <f t="shared" si="6"/>
        <v>58439196.923823267</v>
      </c>
      <c r="FE106" s="1061">
        <v>0</v>
      </c>
      <c r="FF106" s="1062">
        <f t="shared" si="7"/>
        <v>58439196.923823267</v>
      </c>
      <c r="FG106" s="1061">
        <v>0</v>
      </c>
      <c r="FH106" s="1061">
        <v>0</v>
      </c>
      <c r="FI106" s="1062">
        <f t="shared" si="8"/>
        <v>0</v>
      </c>
      <c r="FJ106" s="1061">
        <v>996252.36320000002</v>
      </c>
      <c r="FK106" s="1066">
        <f t="shared" si="9"/>
        <v>59435449.287023269</v>
      </c>
      <c r="FL106" s="1061">
        <v>167346.57939999999</v>
      </c>
      <c r="FM106" s="1089">
        <v>644844140.89503109</v>
      </c>
      <c r="FN106" s="1061"/>
      <c r="FO106" s="1061"/>
      <c r="FP106" s="1061"/>
      <c r="FQ106" s="1061"/>
      <c r="FR106" s="1061"/>
      <c r="FS106" s="1061"/>
      <c r="FT106" s="1061"/>
      <c r="FU106" s="1067"/>
    </row>
    <row r="107" spans="1:177" x14ac:dyDescent="0.25">
      <c r="A107" s="1482"/>
      <c r="B107" s="288" t="s">
        <v>532</v>
      </c>
      <c r="C107" s="1051" t="s">
        <v>1262</v>
      </c>
      <c r="D107" s="1065">
        <v>83782.498772080391</v>
      </c>
      <c r="E107" s="1065">
        <v>9074.9944999178224</v>
      </c>
      <c r="F107" s="1065">
        <v>26106.690582745148</v>
      </c>
      <c r="G107" s="1065">
        <v>13492.574689298172</v>
      </c>
      <c r="H107" s="1065">
        <v>24374.021796337598</v>
      </c>
      <c r="I107" s="1065">
        <v>30190.597418295023</v>
      </c>
      <c r="J107" s="1065">
        <v>22082.750245159797</v>
      </c>
      <c r="K107" s="1065">
        <v>4417.971197776169</v>
      </c>
      <c r="L107" s="1065">
        <v>969.15203731711631</v>
      </c>
      <c r="M107" s="1065">
        <v>25014.036924434098</v>
      </c>
      <c r="N107" s="1065">
        <v>61864.640585305897</v>
      </c>
      <c r="O107" s="1065">
        <v>38531.730306994214</v>
      </c>
      <c r="P107" s="1065">
        <v>2717.4336145020743</v>
      </c>
      <c r="Q107" s="1065">
        <v>6613.3916950381054</v>
      </c>
      <c r="R107" s="1065">
        <v>11445.90288583238</v>
      </c>
      <c r="S107" s="1065">
        <v>5063.0510871956012</v>
      </c>
      <c r="T107" s="1065">
        <v>2061.2380494793324</v>
      </c>
      <c r="U107" s="1065">
        <v>45487.63410264421</v>
      </c>
      <c r="V107" s="1065">
        <v>63082.308927458929</v>
      </c>
      <c r="W107" s="1065">
        <v>1170.1610486758634</v>
      </c>
      <c r="X107" s="1065">
        <v>43726.729530246252</v>
      </c>
      <c r="Y107" s="1065">
        <v>189524.18579174986</v>
      </c>
      <c r="Z107" s="1065">
        <v>30066.705823949134</v>
      </c>
      <c r="AA107" s="1065">
        <v>22980.071207913432</v>
      </c>
      <c r="AB107" s="1065">
        <v>19719.968081500112</v>
      </c>
      <c r="AC107" s="1065">
        <v>16637.451250873142</v>
      </c>
      <c r="AD107" s="1065">
        <v>37844.382350568136</v>
      </c>
      <c r="AE107" s="1065">
        <v>13738.629611792141</v>
      </c>
      <c r="AF107" s="1065">
        <v>16104.79583237483</v>
      </c>
      <c r="AG107" s="1065">
        <v>15001.880825851247</v>
      </c>
      <c r="AH107" s="1065">
        <v>12850.811571311602</v>
      </c>
      <c r="AI107" s="1065">
        <v>29696.392058456899</v>
      </c>
      <c r="AJ107" s="1065">
        <v>31336.539396063465</v>
      </c>
      <c r="AK107" s="1065">
        <v>46526.490642865916</v>
      </c>
      <c r="AL107" s="1065">
        <v>10760.524821457067</v>
      </c>
      <c r="AM107" s="1065">
        <v>16110.262906399621</v>
      </c>
      <c r="AN107" s="1065">
        <v>358892.51034880686</v>
      </c>
      <c r="AO107" s="1065">
        <v>15252.410777261437</v>
      </c>
      <c r="AP107" s="1065">
        <v>13126.525684424707</v>
      </c>
      <c r="AQ107" s="1065">
        <v>56116.34439418187</v>
      </c>
      <c r="AR107" s="1065">
        <v>425917.77323851216</v>
      </c>
      <c r="AS107" s="1065">
        <v>140144.76145819612</v>
      </c>
      <c r="AT107" s="1065">
        <v>1146783.2500885262</v>
      </c>
      <c r="AU107" s="1065">
        <v>144611.04077421143</v>
      </c>
      <c r="AV107" s="1065">
        <v>2348.442273634369</v>
      </c>
      <c r="AW107" s="1065">
        <v>11464.548624254379</v>
      </c>
      <c r="AX107" s="1065">
        <v>10690.466444300064</v>
      </c>
      <c r="AY107" s="1065">
        <v>1011409.1508845848</v>
      </c>
      <c r="AZ107" s="1065">
        <v>8488.0643939885049</v>
      </c>
      <c r="BA107" s="1065">
        <v>3181.4507040966387</v>
      </c>
      <c r="BB107" s="1065">
        <v>0</v>
      </c>
      <c r="BC107" s="1065">
        <v>1437.5070249148853</v>
      </c>
      <c r="BD107" s="1065">
        <v>3505.9580009554365</v>
      </c>
      <c r="BE107" s="1065">
        <v>0</v>
      </c>
      <c r="BF107" s="1065">
        <v>0</v>
      </c>
      <c r="BG107" s="1065">
        <v>0</v>
      </c>
      <c r="BH107" s="1065">
        <v>1745.9525593666278</v>
      </c>
      <c r="BI107" s="1065">
        <v>221273.5495803339</v>
      </c>
      <c r="BJ107" s="1065">
        <v>17377.607614226617</v>
      </c>
      <c r="BK107" s="1065">
        <v>487.01339533320822</v>
      </c>
      <c r="BL107" s="1065">
        <v>6719.184504261666</v>
      </c>
      <c r="BM107" s="1065">
        <v>226254.18314312823</v>
      </c>
      <c r="BN107" s="1065">
        <v>4971.300860247713</v>
      </c>
      <c r="BO107" s="1065">
        <v>60219.502794556087</v>
      </c>
      <c r="BP107" s="1065">
        <v>6712.1879466522641</v>
      </c>
      <c r="BQ107" s="1065">
        <v>421587.83683938364</v>
      </c>
      <c r="BR107" s="1065">
        <v>8448.9495729881492</v>
      </c>
      <c r="BS107" s="1065">
        <v>21558.590165101239</v>
      </c>
      <c r="BT107" s="1065">
        <v>69136.845818217931</v>
      </c>
      <c r="BU107" s="1065">
        <v>25680.698307596362</v>
      </c>
      <c r="BV107" s="1065">
        <v>689.71812345276624</v>
      </c>
      <c r="BW107" s="1065">
        <v>36781.31291334526</v>
      </c>
      <c r="BX107" s="1065">
        <v>148.80104430305335</v>
      </c>
      <c r="BY107" s="1065">
        <v>64974.432151423338</v>
      </c>
      <c r="BZ107" s="1065">
        <v>56522.640610337257</v>
      </c>
      <c r="CA107" s="1065">
        <v>29752.087151102816</v>
      </c>
      <c r="CB107" s="1065">
        <v>27146.519662769286</v>
      </c>
      <c r="CC107" s="1065">
        <v>84461.292876031788</v>
      </c>
      <c r="CD107" s="1065">
        <v>31494.441918916891</v>
      </c>
      <c r="CE107" s="1065">
        <v>59668.535001229015</v>
      </c>
      <c r="CF107" s="1065">
        <v>35674.769795822285</v>
      </c>
      <c r="CG107" s="1065">
        <v>36888.911529240686</v>
      </c>
      <c r="CH107" s="1065">
        <v>56416.075858354394</v>
      </c>
      <c r="CI107" s="1065">
        <v>12436.57140364609</v>
      </c>
      <c r="CJ107" s="1065">
        <v>37792.121452249463</v>
      </c>
      <c r="CK107" s="1065">
        <v>91851.122156002311</v>
      </c>
      <c r="CL107" s="1065">
        <v>30224.628066067718</v>
      </c>
      <c r="CM107" s="1065">
        <v>35963.071427631643</v>
      </c>
      <c r="CN107" s="1065">
        <v>10473.467413646737</v>
      </c>
      <c r="CO107" s="1065">
        <v>26404.922376286115</v>
      </c>
      <c r="CP107" s="1065">
        <v>9968.9213865206002</v>
      </c>
      <c r="CQ107" s="1065">
        <v>16534.1771115747</v>
      </c>
      <c r="CR107" s="1065">
        <v>10815.864733909382</v>
      </c>
      <c r="CS107" s="1065">
        <v>52797.94029801368</v>
      </c>
      <c r="CT107" s="1065">
        <v>4942.7218737755575</v>
      </c>
      <c r="CU107" s="1065">
        <v>11513.67990992482</v>
      </c>
      <c r="CV107" s="1065">
        <v>169368.50044202115</v>
      </c>
      <c r="CW107" s="1065">
        <v>79407.585477640896</v>
      </c>
      <c r="CX107" s="1065">
        <v>96182.560903595237</v>
      </c>
      <c r="CY107" s="1065">
        <v>1858461.1065325567</v>
      </c>
      <c r="CZ107" s="1065">
        <v>6433272.6605059979</v>
      </c>
      <c r="DA107" s="1065">
        <v>384.58877152512412</v>
      </c>
      <c r="DB107" s="1065">
        <v>34921.412442902438</v>
      </c>
      <c r="DC107" s="1065">
        <v>4255.6489895935993</v>
      </c>
      <c r="DD107" s="1065">
        <v>0</v>
      </c>
      <c r="DE107" s="1065">
        <v>0</v>
      </c>
      <c r="DF107" s="1065">
        <v>0</v>
      </c>
      <c r="DG107" s="1065">
        <v>0</v>
      </c>
      <c r="DH107" s="1065">
        <v>17803.040887071307</v>
      </c>
      <c r="DI107" s="1065">
        <v>89826.331852771254</v>
      </c>
      <c r="DJ107" s="1065">
        <v>0</v>
      </c>
      <c r="DK107" s="1065">
        <v>0</v>
      </c>
      <c r="DL107" s="1065">
        <v>13950427.190310672</v>
      </c>
      <c r="DM107" s="1065">
        <v>449538.62588614854</v>
      </c>
      <c r="DN107" s="1065">
        <v>702.22464068642034</v>
      </c>
      <c r="DO107" s="1065">
        <v>6533.4886051604008</v>
      </c>
      <c r="DP107" s="1065">
        <v>750.44161813064795</v>
      </c>
      <c r="DQ107" s="1065">
        <v>26131.292462111287</v>
      </c>
      <c r="DR107" s="1065">
        <v>29754.139997029983</v>
      </c>
      <c r="DS107" s="1065">
        <v>9512.2637932590806</v>
      </c>
      <c r="DT107" s="1065">
        <v>146119.60800516486</v>
      </c>
      <c r="DU107" s="1065">
        <v>21319.091207502064</v>
      </c>
      <c r="DV107" s="1065">
        <v>779871.54184097354</v>
      </c>
      <c r="DW107" s="1065">
        <v>2112929.279178177</v>
      </c>
      <c r="DX107" s="1065">
        <v>25608.089626352194</v>
      </c>
      <c r="DY107" s="1065">
        <v>13720.273686375624</v>
      </c>
      <c r="DZ107" s="1065">
        <v>24999.051064734958</v>
      </c>
      <c r="EA107" s="1065">
        <v>0</v>
      </c>
      <c r="EB107" s="1065">
        <v>0</v>
      </c>
      <c r="EC107" s="1065">
        <v>25022.771089077065</v>
      </c>
      <c r="ED107" s="1065">
        <v>3274.3156625982383</v>
      </c>
      <c r="EE107" s="1065">
        <v>10881.222396004247</v>
      </c>
      <c r="EF107" s="1065">
        <v>1751073.3213510625</v>
      </c>
      <c r="EG107" s="1065">
        <v>98292.379890107724</v>
      </c>
      <c r="EH107" s="1065">
        <v>295184.97042111505</v>
      </c>
      <c r="EI107" s="1065">
        <v>150460.17917838079</v>
      </c>
      <c r="EJ107" s="1065">
        <v>75715.036857680665</v>
      </c>
      <c r="EK107" s="1065">
        <v>92552.649046859573</v>
      </c>
      <c r="EL107" s="1065">
        <v>53639.02634040048</v>
      </c>
      <c r="EM107" s="1065">
        <v>5288.5497134090356</v>
      </c>
      <c r="EN107" s="1065">
        <v>37181.374934249026</v>
      </c>
      <c r="EO107" s="1065">
        <v>1028418.7595067287</v>
      </c>
      <c r="EP107" s="1065">
        <v>96729.588232770198</v>
      </c>
      <c r="EQ107" s="1065">
        <v>480576.85718107625</v>
      </c>
      <c r="ER107" s="1065">
        <v>250785.22547341953</v>
      </c>
      <c r="ES107" s="1065">
        <v>8335.5149173240552</v>
      </c>
      <c r="ET107" s="1065">
        <v>64759.535772377378</v>
      </c>
      <c r="EU107" s="1065">
        <v>31637.939938712178</v>
      </c>
      <c r="EV107" s="1065">
        <v>56786.290920581669</v>
      </c>
      <c r="EW107" s="1065">
        <v>57275.9907583327</v>
      </c>
      <c r="EX107" s="1065">
        <v>87014.28803796423</v>
      </c>
      <c r="EY107" s="1065">
        <v>0</v>
      </c>
      <c r="EZ107" s="1065">
        <v>214099.35530014167</v>
      </c>
      <c r="FA107" s="1062">
        <f t="shared" si="5"/>
        <v>37704836.140280209</v>
      </c>
      <c r="FB107" s="1061">
        <v>950343.87821442436</v>
      </c>
      <c r="FC107" s="1061">
        <v>19488820.089405604</v>
      </c>
      <c r="FD107" s="1062">
        <f t="shared" si="6"/>
        <v>20439163.967620026</v>
      </c>
      <c r="FE107" s="1061">
        <v>0</v>
      </c>
      <c r="FF107" s="1062">
        <f t="shared" si="7"/>
        <v>20439163.967620026</v>
      </c>
      <c r="FG107" s="1061">
        <v>0</v>
      </c>
      <c r="FH107" s="1061">
        <v>932084.61949673935</v>
      </c>
      <c r="FI107" s="1062">
        <f t="shared" si="8"/>
        <v>932084.61949673935</v>
      </c>
      <c r="FJ107" s="1061">
        <v>4.8643322116274188</v>
      </c>
      <c r="FK107" s="1066">
        <f t="shared" si="9"/>
        <v>21371253.451448977</v>
      </c>
      <c r="FL107" s="1061">
        <v>0</v>
      </c>
      <c r="FM107" s="1089">
        <v>59076089.591729194</v>
      </c>
      <c r="FN107" s="1061"/>
      <c r="FO107" s="1061"/>
      <c r="FP107" s="1061"/>
      <c r="FQ107" s="1061"/>
      <c r="FR107" s="1061"/>
      <c r="FS107" s="1061"/>
      <c r="FT107" s="1061"/>
      <c r="FU107" s="1067"/>
    </row>
    <row r="108" spans="1:177" x14ac:dyDescent="0.25">
      <c r="A108" s="1482"/>
      <c r="B108" s="288" t="s">
        <v>533</v>
      </c>
      <c r="C108" s="1051" t="s">
        <v>1263</v>
      </c>
      <c r="D108" s="1065">
        <v>1046.7410874961233</v>
      </c>
      <c r="E108" s="1065">
        <v>19759.410518336415</v>
      </c>
      <c r="F108" s="1065">
        <v>303.51838023698429</v>
      </c>
      <c r="G108" s="1065">
        <v>3645.8857276067929</v>
      </c>
      <c r="H108" s="1065">
        <v>11632.092439939845</v>
      </c>
      <c r="I108" s="1065">
        <v>54291.685117949986</v>
      </c>
      <c r="J108" s="1065">
        <v>62700.680273982434</v>
      </c>
      <c r="K108" s="1065">
        <v>20145.520169228737</v>
      </c>
      <c r="L108" s="1065">
        <v>14588.420887805598</v>
      </c>
      <c r="M108" s="1065">
        <v>57175.126790158967</v>
      </c>
      <c r="N108" s="1065">
        <v>13017.528600415821</v>
      </c>
      <c r="O108" s="1065">
        <v>44423.560625595412</v>
      </c>
      <c r="P108" s="1065">
        <v>34867.838912761115</v>
      </c>
      <c r="Q108" s="1065">
        <v>19936.891693550773</v>
      </c>
      <c r="R108" s="1065">
        <v>11435.162249589806</v>
      </c>
      <c r="S108" s="1065">
        <v>216172.18031131625</v>
      </c>
      <c r="T108" s="1065">
        <v>139452.97784001945</v>
      </c>
      <c r="U108" s="1065">
        <v>157665.00367849207</v>
      </c>
      <c r="V108" s="1065">
        <v>30977.503946000066</v>
      </c>
      <c r="W108" s="1065">
        <v>51530.4488873792</v>
      </c>
      <c r="X108" s="1065">
        <v>96582.179331869615</v>
      </c>
      <c r="Y108" s="1065">
        <v>194881.49275506489</v>
      </c>
      <c r="Z108" s="1065">
        <v>91344.337007748225</v>
      </c>
      <c r="AA108" s="1065">
        <v>264225.59848243446</v>
      </c>
      <c r="AB108" s="1065">
        <v>11499.418772899258</v>
      </c>
      <c r="AC108" s="1065">
        <v>10965.019176923361</v>
      </c>
      <c r="AD108" s="1065">
        <v>49465.046604822914</v>
      </c>
      <c r="AE108" s="1065">
        <v>17388.197384918862</v>
      </c>
      <c r="AF108" s="1065">
        <v>9864.8433648121863</v>
      </c>
      <c r="AG108" s="1065">
        <v>18645.287027025781</v>
      </c>
      <c r="AH108" s="1065">
        <v>18573.678069738071</v>
      </c>
      <c r="AI108" s="1065">
        <v>62387.889291610263</v>
      </c>
      <c r="AJ108" s="1065">
        <v>23457.770385456359</v>
      </c>
      <c r="AK108" s="1065">
        <v>68563.599541527365</v>
      </c>
      <c r="AL108" s="1065">
        <v>66650.404920478206</v>
      </c>
      <c r="AM108" s="1065">
        <v>47264.15662665249</v>
      </c>
      <c r="AN108" s="1065">
        <v>129938.42427578775</v>
      </c>
      <c r="AO108" s="1065">
        <v>78026.285511850961</v>
      </c>
      <c r="AP108" s="1065">
        <v>28593.196154376445</v>
      </c>
      <c r="AQ108" s="1065">
        <v>85517.689128507758</v>
      </c>
      <c r="AR108" s="1065">
        <v>46758.072700155113</v>
      </c>
      <c r="AS108" s="1065">
        <v>69604.781149722679</v>
      </c>
      <c r="AT108" s="1065">
        <v>151242.66595956462</v>
      </c>
      <c r="AU108" s="1065">
        <v>63869.76140329284</v>
      </c>
      <c r="AV108" s="1065">
        <v>9826.210396550141</v>
      </c>
      <c r="AW108" s="1065">
        <v>62333.840710971795</v>
      </c>
      <c r="AX108" s="1065">
        <v>24532.895392845014</v>
      </c>
      <c r="AY108" s="1065">
        <v>78260.486775631172</v>
      </c>
      <c r="AZ108" s="1065">
        <v>12332.628984631472</v>
      </c>
      <c r="BA108" s="1065">
        <v>211776.49939574636</v>
      </c>
      <c r="BB108" s="1065">
        <v>48683.609332803419</v>
      </c>
      <c r="BC108" s="1065">
        <v>41508.636689341722</v>
      </c>
      <c r="BD108" s="1065">
        <v>93938.657715844165</v>
      </c>
      <c r="BE108" s="1065">
        <v>84274.071948692435</v>
      </c>
      <c r="BF108" s="1065">
        <v>117041.03597157616</v>
      </c>
      <c r="BG108" s="1065">
        <v>116116.78226836173</v>
      </c>
      <c r="BH108" s="1065">
        <v>91750.650071598589</v>
      </c>
      <c r="BI108" s="1065">
        <v>70909.357603681812</v>
      </c>
      <c r="BJ108" s="1065">
        <v>33980.482589523526</v>
      </c>
      <c r="BK108" s="1065">
        <v>14897.051902545154</v>
      </c>
      <c r="BL108" s="1065">
        <v>57852.208672896755</v>
      </c>
      <c r="BM108" s="1065">
        <v>177325.00056081248</v>
      </c>
      <c r="BN108" s="1065">
        <v>56579.28902032804</v>
      </c>
      <c r="BO108" s="1065">
        <v>35638.147572899376</v>
      </c>
      <c r="BP108" s="1065">
        <v>61089.109857009127</v>
      </c>
      <c r="BQ108" s="1065">
        <v>137625.35512378093</v>
      </c>
      <c r="BR108" s="1065">
        <v>24857.996058111938</v>
      </c>
      <c r="BS108" s="1065">
        <v>41293.49854223727</v>
      </c>
      <c r="BT108" s="1065">
        <v>17979.35512601359</v>
      </c>
      <c r="BU108" s="1065">
        <v>44457.410816721997</v>
      </c>
      <c r="BV108" s="1065">
        <v>35362.184017614527</v>
      </c>
      <c r="BW108" s="1065">
        <v>8370.2627576523482</v>
      </c>
      <c r="BX108" s="1065">
        <v>107606.23676732548</v>
      </c>
      <c r="BY108" s="1065">
        <v>34429.922773016573</v>
      </c>
      <c r="BZ108" s="1065">
        <v>34263.252389837195</v>
      </c>
      <c r="CA108" s="1065">
        <v>11449.791054552548</v>
      </c>
      <c r="CB108" s="1065">
        <v>10609.419856792982</v>
      </c>
      <c r="CC108" s="1065">
        <v>56908.729960088007</v>
      </c>
      <c r="CD108" s="1065">
        <v>47162.075366845602</v>
      </c>
      <c r="CE108" s="1065">
        <v>86536.91075179445</v>
      </c>
      <c r="CF108" s="1065">
        <v>19092.362738418153</v>
      </c>
      <c r="CG108" s="1065">
        <v>32898.099564572403</v>
      </c>
      <c r="CH108" s="1065">
        <v>55273.946049162907</v>
      </c>
      <c r="CI108" s="1065">
        <v>37091.533144829744</v>
      </c>
      <c r="CJ108" s="1065">
        <v>83341.957162591352</v>
      </c>
      <c r="CK108" s="1065">
        <v>55844.808316955161</v>
      </c>
      <c r="CL108" s="1065">
        <v>50163.563651000659</v>
      </c>
      <c r="CM108" s="1065">
        <v>48563.135581341579</v>
      </c>
      <c r="CN108" s="1065">
        <v>31366.03811376926</v>
      </c>
      <c r="CO108" s="1065">
        <v>48982.080279647729</v>
      </c>
      <c r="CP108" s="1065">
        <v>87258.752553906801</v>
      </c>
      <c r="CQ108" s="1065">
        <v>14071.216570139572</v>
      </c>
      <c r="CR108" s="1065">
        <v>7428.8747125400423</v>
      </c>
      <c r="CS108" s="1065">
        <v>175735.98341368404</v>
      </c>
      <c r="CT108" s="1065">
        <v>21983.257604246712</v>
      </c>
      <c r="CU108" s="1065">
        <v>59587.001170154967</v>
      </c>
      <c r="CV108" s="1065">
        <v>39929.969526433139</v>
      </c>
      <c r="CW108" s="1065">
        <v>91225.976971996526</v>
      </c>
      <c r="CX108" s="1065">
        <v>13504.041282262007</v>
      </c>
      <c r="CY108" s="1065">
        <v>974803.95463190519</v>
      </c>
      <c r="CZ108" s="1065">
        <v>18165.805928013608</v>
      </c>
      <c r="DA108" s="1065">
        <v>1608847.1529683196</v>
      </c>
      <c r="DB108" s="1065">
        <v>1170980.1888390158</v>
      </c>
      <c r="DC108" s="1065">
        <v>142699.85973833941</v>
      </c>
      <c r="DD108" s="1065">
        <v>361066.99447987747</v>
      </c>
      <c r="DE108" s="1065">
        <v>192440.94614622588</v>
      </c>
      <c r="DF108" s="1065">
        <v>303506.06468911201</v>
      </c>
      <c r="DG108" s="1065">
        <v>205594.36918991184</v>
      </c>
      <c r="DH108" s="1065">
        <v>145715.37882658717</v>
      </c>
      <c r="DI108" s="1065">
        <v>346386.30313440703</v>
      </c>
      <c r="DJ108" s="1065">
        <v>27722.037717235369</v>
      </c>
      <c r="DK108" s="1065">
        <v>20880.342783615506</v>
      </c>
      <c r="DL108" s="1065">
        <v>66498.91876772762</v>
      </c>
      <c r="DM108" s="1065">
        <v>66460.398370508439</v>
      </c>
      <c r="DN108" s="1065">
        <v>217.44355272556211</v>
      </c>
      <c r="DO108" s="1065">
        <v>11145.398582664224</v>
      </c>
      <c r="DP108" s="1065">
        <v>4798.40247910175</v>
      </c>
      <c r="DQ108" s="1065">
        <v>78111.67214416193</v>
      </c>
      <c r="DR108" s="1065">
        <v>53247.364017686537</v>
      </c>
      <c r="DS108" s="1065">
        <v>7766.9645865315479</v>
      </c>
      <c r="DT108" s="1065">
        <v>48734.368762026606</v>
      </c>
      <c r="DU108" s="1065">
        <v>24871.088361943406</v>
      </c>
      <c r="DV108" s="1065">
        <v>867667.15542117553</v>
      </c>
      <c r="DW108" s="1065">
        <v>507391.37721920223</v>
      </c>
      <c r="DX108" s="1065">
        <v>129069.9448174467</v>
      </c>
      <c r="DY108" s="1065">
        <v>10264.930467631197</v>
      </c>
      <c r="DZ108" s="1065">
        <v>44719.088650595069</v>
      </c>
      <c r="EA108" s="1065">
        <v>18643.922892474693</v>
      </c>
      <c r="EB108" s="1065">
        <v>3643.0342366506361</v>
      </c>
      <c r="EC108" s="1065">
        <v>346742.44087822549</v>
      </c>
      <c r="ED108" s="1065">
        <v>6864.0050683006302</v>
      </c>
      <c r="EE108" s="1065">
        <v>134239.90189697011</v>
      </c>
      <c r="EF108" s="1065">
        <v>444412.51661103126</v>
      </c>
      <c r="EG108" s="1065">
        <v>45606.595162557329</v>
      </c>
      <c r="EH108" s="1065">
        <v>47157.935647972226</v>
      </c>
      <c r="EI108" s="1065">
        <v>382344.63821492961</v>
      </c>
      <c r="EJ108" s="1065">
        <v>25494.588945679105</v>
      </c>
      <c r="EK108" s="1065">
        <v>65527.56947397429</v>
      </c>
      <c r="EL108" s="1065">
        <v>27989.382502705899</v>
      </c>
      <c r="EM108" s="1065">
        <v>32678.83793824038</v>
      </c>
      <c r="EN108" s="1065">
        <v>112281.02287949047</v>
      </c>
      <c r="EO108" s="1065">
        <v>235698.99146245766</v>
      </c>
      <c r="EP108" s="1065">
        <v>146046.2579174047</v>
      </c>
      <c r="EQ108" s="1065">
        <v>358259.8934930379</v>
      </c>
      <c r="ER108" s="1065">
        <v>269705.96987633198</v>
      </c>
      <c r="ES108" s="1065">
        <v>24726.887843281031</v>
      </c>
      <c r="ET108" s="1065">
        <v>12346.107414217891</v>
      </c>
      <c r="EU108" s="1065">
        <v>29689.907863411303</v>
      </c>
      <c r="EV108" s="1065">
        <v>47909.491362822468</v>
      </c>
      <c r="EW108" s="1065">
        <v>47564.801773982836</v>
      </c>
      <c r="EX108" s="1065">
        <v>122873.11475000212</v>
      </c>
      <c r="EY108" s="1065">
        <v>3071.0369791602211</v>
      </c>
      <c r="EZ108" s="1065">
        <v>539100.47207142517</v>
      </c>
      <c r="FA108" s="1062">
        <f t="shared" si="5"/>
        <v>16813372.866799861</v>
      </c>
      <c r="FB108" s="1061">
        <v>1541957.5511551099</v>
      </c>
      <c r="FC108" s="1061">
        <v>12507615.464699192</v>
      </c>
      <c r="FD108" s="1062">
        <f t="shared" si="6"/>
        <v>14049573.015854303</v>
      </c>
      <c r="FE108" s="1061">
        <v>0</v>
      </c>
      <c r="FF108" s="1062">
        <f t="shared" si="7"/>
        <v>14049573.015854303</v>
      </c>
      <c r="FG108" s="1061">
        <v>0</v>
      </c>
      <c r="FH108" s="1061">
        <v>89554.16130711</v>
      </c>
      <c r="FI108" s="1062">
        <f t="shared" si="8"/>
        <v>89554.16130711</v>
      </c>
      <c r="FJ108" s="1061">
        <v>0</v>
      </c>
      <c r="FK108" s="1066">
        <f t="shared" si="9"/>
        <v>14139127.177161412</v>
      </c>
      <c r="FL108" s="1061">
        <v>0</v>
      </c>
      <c r="FM108" s="1089">
        <v>30952500.043961272</v>
      </c>
      <c r="FN108" s="1061"/>
      <c r="FO108" s="1061"/>
      <c r="FP108" s="1061"/>
      <c r="FQ108" s="1061"/>
      <c r="FR108" s="1061"/>
      <c r="FS108" s="1061"/>
      <c r="FT108" s="1061"/>
      <c r="FU108" s="1067"/>
    </row>
    <row r="109" spans="1:177" x14ac:dyDescent="0.25">
      <c r="A109" s="1482"/>
      <c r="B109" s="288" t="s">
        <v>1151</v>
      </c>
      <c r="C109" s="1051" t="s">
        <v>1264</v>
      </c>
      <c r="D109" s="1065">
        <v>0</v>
      </c>
      <c r="E109" s="1065">
        <v>0</v>
      </c>
      <c r="F109" s="1065">
        <v>0</v>
      </c>
      <c r="G109" s="1065">
        <v>0</v>
      </c>
      <c r="H109" s="1065">
        <v>0</v>
      </c>
      <c r="I109" s="1065">
        <v>0</v>
      </c>
      <c r="J109" s="1065">
        <v>0</v>
      </c>
      <c r="K109" s="1065">
        <v>0</v>
      </c>
      <c r="L109" s="1065">
        <v>0</v>
      </c>
      <c r="M109" s="1065">
        <v>0</v>
      </c>
      <c r="N109" s="1065">
        <v>0</v>
      </c>
      <c r="O109" s="1065">
        <v>0</v>
      </c>
      <c r="P109" s="1065">
        <v>0</v>
      </c>
      <c r="Q109" s="1065">
        <v>0</v>
      </c>
      <c r="R109" s="1065">
        <v>0</v>
      </c>
      <c r="S109" s="1065">
        <v>0</v>
      </c>
      <c r="T109" s="1065">
        <v>0</v>
      </c>
      <c r="U109" s="1065">
        <v>0</v>
      </c>
      <c r="V109" s="1065">
        <v>0</v>
      </c>
      <c r="W109" s="1065">
        <v>0</v>
      </c>
      <c r="X109" s="1065">
        <v>0</v>
      </c>
      <c r="Y109" s="1065">
        <v>0</v>
      </c>
      <c r="Z109" s="1065">
        <v>0</v>
      </c>
      <c r="AA109" s="1065">
        <v>0</v>
      </c>
      <c r="AB109" s="1065">
        <v>0</v>
      </c>
      <c r="AC109" s="1065">
        <v>0</v>
      </c>
      <c r="AD109" s="1065">
        <v>0</v>
      </c>
      <c r="AE109" s="1065">
        <v>0</v>
      </c>
      <c r="AF109" s="1065">
        <v>0</v>
      </c>
      <c r="AG109" s="1065">
        <v>0</v>
      </c>
      <c r="AH109" s="1065">
        <v>0</v>
      </c>
      <c r="AI109" s="1065">
        <v>0</v>
      </c>
      <c r="AJ109" s="1065">
        <v>0</v>
      </c>
      <c r="AK109" s="1065">
        <v>0</v>
      </c>
      <c r="AL109" s="1065">
        <v>0</v>
      </c>
      <c r="AM109" s="1065">
        <v>0</v>
      </c>
      <c r="AN109" s="1065">
        <v>0</v>
      </c>
      <c r="AO109" s="1065">
        <v>0</v>
      </c>
      <c r="AP109" s="1065">
        <v>0</v>
      </c>
      <c r="AQ109" s="1065">
        <v>0</v>
      </c>
      <c r="AR109" s="1065">
        <v>0</v>
      </c>
      <c r="AS109" s="1065">
        <v>0</v>
      </c>
      <c r="AT109" s="1065">
        <v>0</v>
      </c>
      <c r="AU109" s="1065">
        <v>0</v>
      </c>
      <c r="AV109" s="1065">
        <v>0</v>
      </c>
      <c r="AW109" s="1065">
        <v>0</v>
      </c>
      <c r="AX109" s="1065">
        <v>0</v>
      </c>
      <c r="AY109" s="1065">
        <v>0</v>
      </c>
      <c r="AZ109" s="1065">
        <v>0</v>
      </c>
      <c r="BA109" s="1065">
        <v>0</v>
      </c>
      <c r="BB109" s="1065">
        <v>0</v>
      </c>
      <c r="BC109" s="1065">
        <v>0</v>
      </c>
      <c r="BD109" s="1065">
        <v>0</v>
      </c>
      <c r="BE109" s="1065">
        <v>0</v>
      </c>
      <c r="BF109" s="1065">
        <v>0</v>
      </c>
      <c r="BG109" s="1065">
        <v>0</v>
      </c>
      <c r="BH109" s="1065">
        <v>0</v>
      </c>
      <c r="BI109" s="1065">
        <v>0</v>
      </c>
      <c r="BJ109" s="1065">
        <v>0</v>
      </c>
      <c r="BK109" s="1065">
        <v>0</v>
      </c>
      <c r="BL109" s="1065">
        <v>0</v>
      </c>
      <c r="BM109" s="1065">
        <v>0</v>
      </c>
      <c r="BN109" s="1065">
        <v>0</v>
      </c>
      <c r="BO109" s="1065">
        <v>0</v>
      </c>
      <c r="BP109" s="1065">
        <v>0</v>
      </c>
      <c r="BQ109" s="1065">
        <v>0</v>
      </c>
      <c r="BR109" s="1065">
        <v>0</v>
      </c>
      <c r="BS109" s="1065">
        <v>0</v>
      </c>
      <c r="BT109" s="1065">
        <v>0</v>
      </c>
      <c r="BU109" s="1065">
        <v>0</v>
      </c>
      <c r="BV109" s="1065">
        <v>0</v>
      </c>
      <c r="BW109" s="1065">
        <v>0</v>
      </c>
      <c r="BX109" s="1065">
        <v>0</v>
      </c>
      <c r="BY109" s="1065">
        <v>0</v>
      </c>
      <c r="BZ109" s="1065">
        <v>0</v>
      </c>
      <c r="CA109" s="1065">
        <v>0</v>
      </c>
      <c r="CB109" s="1065">
        <v>0</v>
      </c>
      <c r="CC109" s="1065">
        <v>0</v>
      </c>
      <c r="CD109" s="1065">
        <v>0</v>
      </c>
      <c r="CE109" s="1065">
        <v>0</v>
      </c>
      <c r="CF109" s="1065">
        <v>0</v>
      </c>
      <c r="CG109" s="1065">
        <v>0</v>
      </c>
      <c r="CH109" s="1065">
        <v>0</v>
      </c>
      <c r="CI109" s="1065">
        <v>0</v>
      </c>
      <c r="CJ109" s="1065">
        <v>0</v>
      </c>
      <c r="CK109" s="1065">
        <v>0</v>
      </c>
      <c r="CL109" s="1065">
        <v>0</v>
      </c>
      <c r="CM109" s="1065">
        <v>0</v>
      </c>
      <c r="CN109" s="1065">
        <v>0</v>
      </c>
      <c r="CO109" s="1065">
        <v>0</v>
      </c>
      <c r="CP109" s="1065">
        <v>0</v>
      </c>
      <c r="CQ109" s="1065">
        <v>0</v>
      </c>
      <c r="CR109" s="1065">
        <v>0</v>
      </c>
      <c r="CS109" s="1065">
        <v>0</v>
      </c>
      <c r="CT109" s="1065">
        <v>0</v>
      </c>
      <c r="CU109" s="1065">
        <v>0</v>
      </c>
      <c r="CV109" s="1065">
        <v>0</v>
      </c>
      <c r="CW109" s="1065">
        <v>0</v>
      </c>
      <c r="CX109" s="1065">
        <v>0</v>
      </c>
      <c r="CY109" s="1065">
        <v>0</v>
      </c>
      <c r="CZ109" s="1065">
        <v>0</v>
      </c>
      <c r="DA109" s="1065">
        <v>0</v>
      </c>
      <c r="DB109" s="1065">
        <v>0</v>
      </c>
      <c r="DC109" s="1065">
        <v>0</v>
      </c>
      <c r="DD109" s="1065">
        <v>0</v>
      </c>
      <c r="DE109" s="1065">
        <v>0</v>
      </c>
      <c r="DF109" s="1065">
        <v>0</v>
      </c>
      <c r="DG109" s="1065">
        <v>0</v>
      </c>
      <c r="DH109" s="1065">
        <v>0</v>
      </c>
      <c r="DI109" s="1065">
        <v>0</v>
      </c>
      <c r="DJ109" s="1065">
        <v>0</v>
      </c>
      <c r="DK109" s="1065">
        <v>0</v>
      </c>
      <c r="DL109" s="1065">
        <v>0</v>
      </c>
      <c r="DM109" s="1065">
        <v>0</v>
      </c>
      <c r="DN109" s="1065">
        <v>0</v>
      </c>
      <c r="DO109" s="1065">
        <v>0</v>
      </c>
      <c r="DP109" s="1065">
        <v>0</v>
      </c>
      <c r="DQ109" s="1065">
        <v>0</v>
      </c>
      <c r="DR109" s="1065">
        <v>0</v>
      </c>
      <c r="DS109" s="1065">
        <v>0</v>
      </c>
      <c r="DT109" s="1065">
        <v>0</v>
      </c>
      <c r="DU109" s="1065">
        <v>0</v>
      </c>
      <c r="DV109" s="1065">
        <v>0</v>
      </c>
      <c r="DW109" s="1065">
        <v>0</v>
      </c>
      <c r="DX109" s="1065">
        <v>0</v>
      </c>
      <c r="DY109" s="1065">
        <v>0</v>
      </c>
      <c r="DZ109" s="1065">
        <v>0</v>
      </c>
      <c r="EA109" s="1065">
        <v>0</v>
      </c>
      <c r="EB109" s="1065">
        <v>0</v>
      </c>
      <c r="EC109" s="1065">
        <v>0</v>
      </c>
      <c r="ED109" s="1065">
        <v>0</v>
      </c>
      <c r="EE109" s="1065">
        <v>0</v>
      </c>
      <c r="EF109" s="1065">
        <v>0</v>
      </c>
      <c r="EG109" s="1065">
        <v>0</v>
      </c>
      <c r="EH109" s="1065">
        <v>0</v>
      </c>
      <c r="EI109" s="1065">
        <v>0</v>
      </c>
      <c r="EJ109" s="1065">
        <v>0</v>
      </c>
      <c r="EK109" s="1065">
        <v>0</v>
      </c>
      <c r="EL109" s="1065">
        <v>0</v>
      </c>
      <c r="EM109" s="1065">
        <v>0</v>
      </c>
      <c r="EN109" s="1065">
        <v>0</v>
      </c>
      <c r="EO109" s="1065">
        <v>0</v>
      </c>
      <c r="EP109" s="1065">
        <v>0</v>
      </c>
      <c r="EQ109" s="1065">
        <v>0</v>
      </c>
      <c r="ER109" s="1065">
        <v>0</v>
      </c>
      <c r="ES109" s="1065">
        <v>0</v>
      </c>
      <c r="ET109" s="1065">
        <v>0</v>
      </c>
      <c r="EU109" s="1065">
        <v>0</v>
      </c>
      <c r="EV109" s="1065">
        <v>0</v>
      </c>
      <c r="EW109" s="1065">
        <v>0</v>
      </c>
      <c r="EX109" s="1065">
        <v>0</v>
      </c>
      <c r="EY109" s="1065">
        <v>0</v>
      </c>
      <c r="EZ109" s="1065">
        <v>0</v>
      </c>
      <c r="FA109" s="1062">
        <f t="shared" si="5"/>
        <v>0</v>
      </c>
      <c r="FB109" s="1061">
        <v>0</v>
      </c>
      <c r="FC109" s="1061">
        <v>0</v>
      </c>
      <c r="FD109" s="1062">
        <f t="shared" si="6"/>
        <v>0</v>
      </c>
      <c r="FE109" s="1061">
        <v>0</v>
      </c>
      <c r="FF109" s="1062">
        <f t="shared" si="7"/>
        <v>0</v>
      </c>
      <c r="FG109" s="1061">
        <v>1337414424.04145</v>
      </c>
      <c r="FH109" s="1061">
        <v>0</v>
      </c>
      <c r="FI109" s="1062">
        <f t="shared" si="8"/>
        <v>1337414424.04145</v>
      </c>
      <c r="FJ109" s="1061">
        <v>5158245.1113848854</v>
      </c>
      <c r="FK109" s="1066">
        <f t="shared" si="9"/>
        <v>1342572669.1528349</v>
      </c>
      <c r="FL109" s="1061">
        <v>3280246.9163424107</v>
      </c>
      <c r="FM109" s="1089">
        <v>1339292422.2364933</v>
      </c>
      <c r="FN109" s="1061"/>
      <c r="FO109" s="1061"/>
      <c r="FP109" s="1061"/>
      <c r="FQ109" s="1061"/>
      <c r="FR109" s="1061"/>
      <c r="FS109" s="1061"/>
      <c r="FT109" s="1061"/>
      <c r="FU109" s="1067"/>
    </row>
    <row r="110" spans="1:177" x14ac:dyDescent="0.25">
      <c r="A110" s="1482"/>
      <c r="B110" s="288" t="s">
        <v>1152</v>
      </c>
      <c r="C110" s="1051" t="s">
        <v>1265</v>
      </c>
      <c r="D110" s="1065">
        <v>0</v>
      </c>
      <c r="E110" s="1065">
        <v>0</v>
      </c>
      <c r="F110" s="1065">
        <v>0</v>
      </c>
      <c r="G110" s="1065">
        <v>0</v>
      </c>
      <c r="H110" s="1065">
        <v>0</v>
      </c>
      <c r="I110" s="1065">
        <v>0</v>
      </c>
      <c r="J110" s="1065">
        <v>0</v>
      </c>
      <c r="K110" s="1065">
        <v>0</v>
      </c>
      <c r="L110" s="1065">
        <v>0</v>
      </c>
      <c r="M110" s="1065">
        <v>0</v>
      </c>
      <c r="N110" s="1065">
        <v>0</v>
      </c>
      <c r="O110" s="1065">
        <v>0</v>
      </c>
      <c r="P110" s="1065">
        <v>0</v>
      </c>
      <c r="Q110" s="1065">
        <v>0</v>
      </c>
      <c r="R110" s="1065">
        <v>0</v>
      </c>
      <c r="S110" s="1065">
        <v>0</v>
      </c>
      <c r="T110" s="1065">
        <v>0</v>
      </c>
      <c r="U110" s="1065">
        <v>0</v>
      </c>
      <c r="V110" s="1065">
        <v>0</v>
      </c>
      <c r="W110" s="1065">
        <v>0</v>
      </c>
      <c r="X110" s="1065">
        <v>0</v>
      </c>
      <c r="Y110" s="1065">
        <v>0</v>
      </c>
      <c r="Z110" s="1065">
        <v>0</v>
      </c>
      <c r="AA110" s="1065">
        <v>0</v>
      </c>
      <c r="AB110" s="1065">
        <v>0</v>
      </c>
      <c r="AC110" s="1065">
        <v>0</v>
      </c>
      <c r="AD110" s="1065">
        <v>0</v>
      </c>
      <c r="AE110" s="1065">
        <v>0</v>
      </c>
      <c r="AF110" s="1065">
        <v>0</v>
      </c>
      <c r="AG110" s="1065">
        <v>0</v>
      </c>
      <c r="AH110" s="1065">
        <v>0</v>
      </c>
      <c r="AI110" s="1065">
        <v>0</v>
      </c>
      <c r="AJ110" s="1065">
        <v>0</v>
      </c>
      <c r="AK110" s="1065">
        <v>0</v>
      </c>
      <c r="AL110" s="1065">
        <v>0</v>
      </c>
      <c r="AM110" s="1065">
        <v>0</v>
      </c>
      <c r="AN110" s="1065">
        <v>0</v>
      </c>
      <c r="AO110" s="1065">
        <v>0</v>
      </c>
      <c r="AP110" s="1065">
        <v>0</v>
      </c>
      <c r="AQ110" s="1065">
        <v>0</v>
      </c>
      <c r="AR110" s="1065">
        <v>0</v>
      </c>
      <c r="AS110" s="1065">
        <v>0</v>
      </c>
      <c r="AT110" s="1065">
        <v>0</v>
      </c>
      <c r="AU110" s="1065">
        <v>0</v>
      </c>
      <c r="AV110" s="1065">
        <v>0</v>
      </c>
      <c r="AW110" s="1065">
        <v>0</v>
      </c>
      <c r="AX110" s="1065">
        <v>0</v>
      </c>
      <c r="AY110" s="1065">
        <v>0</v>
      </c>
      <c r="AZ110" s="1065">
        <v>0</v>
      </c>
      <c r="BA110" s="1065">
        <v>0</v>
      </c>
      <c r="BB110" s="1065">
        <v>0</v>
      </c>
      <c r="BC110" s="1065">
        <v>0</v>
      </c>
      <c r="BD110" s="1065">
        <v>0</v>
      </c>
      <c r="BE110" s="1065">
        <v>0</v>
      </c>
      <c r="BF110" s="1065">
        <v>0</v>
      </c>
      <c r="BG110" s="1065">
        <v>0</v>
      </c>
      <c r="BH110" s="1065">
        <v>0</v>
      </c>
      <c r="BI110" s="1065">
        <v>0</v>
      </c>
      <c r="BJ110" s="1065">
        <v>0</v>
      </c>
      <c r="BK110" s="1065">
        <v>0</v>
      </c>
      <c r="BL110" s="1065">
        <v>0</v>
      </c>
      <c r="BM110" s="1065">
        <v>0</v>
      </c>
      <c r="BN110" s="1065">
        <v>0</v>
      </c>
      <c r="BO110" s="1065">
        <v>0</v>
      </c>
      <c r="BP110" s="1065">
        <v>0</v>
      </c>
      <c r="BQ110" s="1065">
        <v>0</v>
      </c>
      <c r="BR110" s="1065">
        <v>0</v>
      </c>
      <c r="BS110" s="1065">
        <v>0</v>
      </c>
      <c r="BT110" s="1065">
        <v>0</v>
      </c>
      <c r="BU110" s="1065">
        <v>0</v>
      </c>
      <c r="BV110" s="1065">
        <v>0</v>
      </c>
      <c r="BW110" s="1065">
        <v>0</v>
      </c>
      <c r="BX110" s="1065">
        <v>0</v>
      </c>
      <c r="BY110" s="1065">
        <v>0</v>
      </c>
      <c r="BZ110" s="1065">
        <v>0</v>
      </c>
      <c r="CA110" s="1065">
        <v>0</v>
      </c>
      <c r="CB110" s="1065">
        <v>0</v>
      </c>
      <c r="CC110" s="1065">
        <v>0</v>
      </c>
      <c r="CD110" s="1065">
        <v>0</v>
      </c>
      <c r="CE110" s="1065">
        <v>0</v>
      </c>
      <c r="CF110" s="1065">
        <v>0</v>
      </c>
      <c r="CG110" s="1065">
        <v>0</v>
      </c>
      <c r="CH110" s="1065">
        <v>0</v>
      </c>
      <c r="CI110" s="1065">
        <v>0</v>
      </c>
      <c r="CJ110" s="1065">
        <v>0</v>
      </c>
      <c r="CK110" s="1065">
        <v>0</v>
      </c>
      <c r="CL110" s="1065">
        <v>0</v>
      </c>
      <c r="CM110" s="1065">
        <v>0</v>
      </c>
      <c r="CN110" s="1065">
        <v>0</v>
      </c>
      <c r="CO110" s="1065">
        <v>0</v>
      </c>
      <c r="CP110" s="1065">
        <v>0</v>
      </c>
      <c r="CQ110" s="1065">
        <v>0</v>
      </c>
      <c r="CR110" s="1065">
        <v>0</v>
      </c>
      <c r="CS110" s="1065">
        <v>0</v>
      </c>
      <c r="CT110" s="1065">
        <v>0</v>
      </c>
      <c r="CU110" s="1065">
        <v>0</v>
      </c>
      <c r="CV110" s="1065">
        <v>0</v>
      </c>
      <c r="CW110" s="1065">
        <v>0</v>
      </c>
      <c r="CX110" s="1065">
        <v>0</v>
      </c>
      <c r="CY110" s="1065">
        <v>0</v>
      </c>
      <c r="CZ110" s="1065">
        <v>0</v>
      </c>
      <c r="DA110" s="1065">
        <v>0</v>
      </c>
      <c r="DB110" s="1065">
        <v>0</v>
      </c>
      <c r="DC110" s="1065">
        <v>0</v>
      </c>
      <c r="DD110" s="1065">
        <v>0</v>
      </c>
      <c r="DE110" s="1065">
        <v>0</v>
      </c>
      <c r="DF110" s="1065">
        <v>0</v>
      </c>
      <c r="DG110" s="1065">
        <v>0</v>
      </c>
      <c r="DH110" s="1065">
        <v>0</v>
      </c>
      <c r="DI110" s="1065">
        <v>0</v>
      </c>
      <c r="DJ110" s="1065">
        <v>0</v>
      </c>
      <c r="DK110" s="1065">
        <v>0</v>
      </c>
      <c r="DL110" s="1065">
        <v>0</v>
      </c>
      <c r="DM110" s="1065">
        <v>0</v>
      </c>
      <c r="DN110" s="1065">
        <v>0</v>
      </c>
      <c r="DO110" s="1065">
        <v>0</v>
      </c>
      <c r="DP110" s="1065">
        <v>0</v>
      </c>
      <c r="DQ110" s="1065">
        <v>0</v>
      </c>
      <c r="DR110" s="1065">
        <v>0</v>
      </c>
      <c r="DS110" s="1065">
        <v>0</v>
      </c>
      <c r="DT110" s="1065">
        <v>0</v>
      </c>
      <c r="DU110" s="1065">
        <v>0</v>
      </c>
      <c r="DV110" s="1065">
        <v>0</v>
      </c>
      <c r="DW110" s="1065">
        <v>0</v>
      </c>
      <c r="DX110" s="1065">
        <v>0</v>
      </c>
      <c r="DY110" s="1065">
        <v>0</v>
      </c>
      <c r="DZ110" s="1065">
        <v>0</v>
      </c>
      <c r="EA110" s="1065">
        <v>0</v>
      </c>
      <c r="EB110" s="1065">
        <v>0</v>
      </c>
      <c r="EC110" s="1065">
        <v>0</v>
      </c>
      <c r="ED110" s="1065">
        <v>0</v>
      </c>
      <c r="EE110" s="1065">
        <v>0</v>
      </c>
      <c r="EF110" s="1065">
        <v>0</v>
      </c>
      <c r="EG110" s="1065">
        <v>0</v>
      </c>
      <c r="EH110" s="1065">
        <v>0</v>
      </c>
      <c r="EI110" s="1065">
        <v>0</v>
      </c>
      <c r="EJ110" s="1065">
        <v>0</v>
      </c>
      <c r="EK110" s="1065">
        <v>0</v>
      </c>
      <c r="EL110" s="1065">
        <v>0</v>
      </c>
      <c r="EM110" s="1065">
        <v>0</v>
      </c>
      <c r="EN110" s="1065">
        <v>0</v>
      </c>
      <c r="EO110" s="1065">
        <v>0</v>
      </c>
      <c r="EP110" s="1065">
        <v>0</v>
      </c>
      <c r="EQ110" s="1065">
        <v>0</v>
      </c>
      <c r="ER110" s="1065">
        <v>0</v>
      </c>
      <c r="ES110" s="1065">
        <v>0</v>
      </c>
      <c r="ET110" s="1065">
        <v>0</v>
      </c>
      <c r="EU110" s="1065">
        <v>0</v>
      </c>
      <c r="EV110" s="1065">
        <v>0</v>
      </c>
      <c r="EW110" s="1065">
        <v>0</v>
      </c>
      <c r="EX110" s="1065">
        <v>0</v>
      </c>
      <c r="EY110" s="1065">
        <v>0</v>
      </c>
      <c r="EZ110" s="1065">
        <v>0</v>
      </c>
      <c r="FA110" s="1062">
        <f t="shared" si="5"/>
        <v>0</v>
      </c>
      <c r="FB110" s="1061">
        <v>0</v>
      </c>
      <c r="FC110" s="1061">
        <v>0</v>
      </c>
      <c r="FD110" s="1062">
        <f t="shared" si="6"/>
        <v>0</v>
      </c>
      <c r="FE110" s="1061">
        <v>0</v>
      </c>
      <c r="FF110" s="1062">
        <f t="shared" si="7"/>
        <v>0</v>
      </c>
      <c r="FG110" s="1061">
        <v>161194217.6311076</v>
      </c>
      <c r="FH110" s="1061">
        <v>0</v>
      </c>
      <c r="FI110" s="1062">
        <f t="shared" si="8"/>
        <v>161194217.6311076</v>
      </c>
      <c r="FJ110" s="1061">
        <v>445600.93341700907</v>
      </c>
      <c r="FK110" s="1066">
        <f t="shared" si="9"/>
        <v>161639818.56452462</v>
      </c>
      <c r="FL110" s="1061">
        <v>283367.90055484814</v>
      </c>
      <c r="FM110" s="1089">
        <v>161356450.66396976</v>
      </c>
      <c r="FN110" s="1061"/>
      <c r="FO110" s="1061"/>
      <c r="FP110" s="1061"/>
      <c r="FQ110" s="1061"/>
      <c r="FR110" s="1061"/>
      <c r="FS110" s="1061"/>
      <c r="FT110" s="1061"/>
      <c r="FU110" s="1067"/>
    </row>
    <row r="111" spans="1:177" x14ac:dyDescent="0.25">
      <c r="A111" s="1482"/>
      <c r="B111" s="287" t="s">
        <v>1153</v>
      </c>
      <c r="C111" s="1051" t="s">
        <v>1266</v>
      </c>
      <c r="D111" s="1065">
        <v>0</v>
      </c>
      <c r="E111" s="1065">
        <v>0</v>
      </c>
      <c r="F111" s="1065">
        <v>0</v>
      </c>
      <c r="G111" s="1065">
        <v>0</v>
      </c>
      <c r="H111" s="1065">
        <v>0</v>
      </c>
      <c r="I111" s="1065">
        <v>0</v>
      </c>
      <c r="J111" s="1065">
        <v>0</v>
      </c>
      <c r="K111" s="1065">
        <v>0</v>
      </c>
      <c r="L111" s="1065">
        <v>0</v>
      </c>
      <c r="M111" s="1065">
        <v>0</v>
      </c>
      <c r="N111" s="1065">
        <v>0</v>
      </c>
      <c r="O111" s="1065">
        <v>0</v>
      </c>
      <c r="P111" s="1065">
        <v>0</v>
      </c>
      <c r="Q111" s="1065">
        <v>0</v>
      </c>
      <c r="R111" s="1065">
        <v>0</v>
      </c>
      <c r="S111" s="1065">
        <v>0</v>
      </c>
      <c r="T111" s="1065">
        <v>0</v>
      </c>
      <c r="U111" s="1065">
        <v>0</v>
      </c>
      <c r="V111" s="1065">
        <v>0</v>
      </c>
      <c r="W111" s="1065">
        <v>0</v>
      </c>
      <c r="X111" s="1065">
        <v>0</v>
      </c>
      <c r="Y111" s="1065">
        <v>0</v>
      </c>
      <c r="Z111" s="1065">
        <v>0</v>
      </c>
      <c r="AA111" s="1065">
        <v>0</v>
      </c>
      <c r="AB111" s="1065">
        <v>0</v>
      </c>
      <c r="AC111" s="1065">
        <v>0</v>
      </c>
      <c r="AD111" s="1065">
        <v>0</v>
      </c>
      <c r="AE111" s="1065">
        <v>0</v>
      </c>
      <c r="AF111" s="1065">
        <v>0</v>
      </c>
      <c r="AG111" s="1065">
        <v>0</v>
      </c>
      <c r="AH111" s="1065">
        <v>0</v>
      </c>
      <c r="AI111" s="1065">
        <v>0</v>
      </c>
      <c r="AJ111" s="1065">
        <v>0</v>
      </c>
      <c r="AK111" s="1065">
        <v>0</v>
      </c>
      <c r="AL111" s="1065">
        <v>0</v>
      </c>
      <c r="AM111" s="1065">
        <v>0</v>
      </c>
      <c r="AN111" s="1065">
        <v>0</v>
      </c>
      <c r="AO111" s="1065">
        <v>0</v>
      </c>
      <c r="AP111" s="1065">
        <v>0</v>
      </c>
      <c r="AQ111" s="1065">
        <v>0</v>
      </c>
      <c r="AR111" s="1065">
        <v>0</v>
      </c>
      <c r="AS111" s="1065">
        <v>0</v>
      </c>
      <c r="AT111" s="1065">
        <v>0</v>
      </c>
      <c r="AU111" s="1065">
        <v>0</v>
      </c>
      <c r="AV111" s="1065">
        <v>0</v>
      </c>
      <c r="AW111" s="1065">
        <v>0</v>
      </c>
      <c r="AX111" s="1065">
        <v>0</v>
      </c>
      <c r="AY111" s="1065">
        <v>0</v>
      </c>
      <c r="AZ111" s="1065">
        <v>0</v>
      </c>
      <c r="BA111" s="1065">
        <v>0</v>
      </c>
      <c r="BB111" s="1065">
        <v>0</v>
      </c>
      <c r="BC111" s="1065">
        <v>0</v>
      </c>
      <c r="BD111" s="1065">
        <v>0</v>
      </c>
      <c r="BE111" s="1065">
        <v>0</v>
      </c>
      <c r="BF111" s="1065">
        <v>0</v>
      </c>
      <c r="BG111" s="1065">
        <v>0</v>
      </c>
      <c r="BH111" s="1065">
        <v>0</v>
      </c>
      <c r="BI111" s="1065">
        <v>0</v>
      </c>
      <c r="BJ111" s="1065">
        <v>0</v>
      </c>
      <c r="BK111" s="1065">
        <v>0</v>
      </c>
      <c r="BL111" s="1065">
        <v>0</v>
      </c>
      <c r="BM111" s="1065">
        <v>0</v>
      </c>
      <c r="BN111" s="1065">
        <v>0</v>
      </c>
      <c r="BO111" s="1065">
        <v>0</v>
      </c>
      <c r="BP111" s="1065">
        <v>0</v>
      </c>
      <c r="BQ111" s="1065">
        <v>0</v>
      </c>
      <c r="BR111" s="1065">
        <v>0</v>
      </c>
      <c r="BS111" s="1065">
        <v>0</v>
      </c>
      <c r="BT111" s="1065">
        <v>0</v>
      </c>
      <c r="BU111" s="1065">
        <v>0</v>
      </c>
      <c r="BV111" s="1065">
        <v>0</v>
      </c>
      <c r="BW111" s="1065">
        <v>0</v>
      </c>
      <c r="BX111" s="1065">
        <v>0</v>
      </c>
      <c r="BY111" s="1065">
        <v>0</v>
      </c>
      <c r="BZ111" s="1065">
        <v>0</v>
      </c>
      <c r="CA111" s="1065">
        <v>0</v>
      </c>
      <c r="CB111" s="1065">
        <v>0</v>
      </c>
      <c r="CC111" s="1065">
        <v>0</v>
      </c>
      <c r="CD111" s="1065">
        <v>0</v>
      </c>
      <c r="CE111" s="1065">
        <v>0</v>
      </c>
      <c r="CF111" s="1065">
        <v>0</v>
      </c>
      <c r="CG111" s="1065">
        <v>0</v>
      </c>
      <c r="CH111" s="1065">
        <v>0</v>
      </c>
      <c r="CI111" s="1065">
        <v>0</v>
      </c>
      <c r="CJ111" s="1065">
        <v>0</v>
      </c>
      <c r="CK111" s="1065">
        <v>0</v>
      </c>
      <c r="CL111" s="1065">
        <v>0</v>
      </c>
      <c r="CM111" s="1065">
        <v>0</v>
      </c>
      <c r="CN111" s="1065">
        <v>0</v>
      </c>
      <c r="CO111" s="1065">
        <v>0</v>
      </c>
      <c r="CP111" s="1065">
        <v>0</v>
      </c>
      <c r="CQ111" s="1065">
        <v>0</v>
      </c>
      <c r="CR111" s="1065">
        <v>0</v>
      </c>
      <c r="CS111" s="1065">
        <v>0</v>
      </c>
      <c r="CT111" s="1065">
        <v>0</v>
      </c>
      <c r="CU111" s="1065">
        <v>0</v>
      </c>
      <c r="CV111" s="1065">
        <v>0</v>
      </c>
      <c r="CW111" s="1065">
        <v>0</v>
      </c>
      <c r="CX111" s="1065">
        <v>0</v>
      </c>
      <c r="CY111" s="1065">
        <v>0</v>
      </c>
      <c r="CZ111" s="1065">
        <v>0</v>
      </c>
      <c r="DA111" s="1065">
        <v>0</v>
      </c>
      <c r="DB111" s="1065">
        <v>0</v>
      </c>
      <c r="DC111" s="1065">
        <v>0</v>
      </c>
      <c r="DD111" s="1065">
        <v>0</v>
      </c>
      <c r="DE111" s="1065">
        <v>0</v>
      </c>
      <c r="DF111" s="1065">
        <v>0</v>
      </c>
      <c r="DG111" s="1065">
        <v>0</v>
      </c>
      <c r="DH111" s="1065">
        <v>0</v>
      </c>
      <c r="DI111" s="1065">
        <v>0</v>
      </c>
      <c r="DJ111" s="1065">
        <v>0</v>
      </c>
      <c r="DK111" s="1065">
        <v>0</v>
      </c>
      <c r="DL111" s="1065">
        <v>0</v>
      </c>
      <c r="DM111" s="1065">
        <v>0</v>
      </c>
      <c r="DN111" s="1065">
        <v>0</v>
      </c>
      <c r="DO111" s="1065">
        <v>0</v>
      </c>
      <c r="DP111" s="1065">
        <v>0</v>
      </c>
      <c r="DQ111" s="1065">
        <v>0</v>
      </c>
      <c r="DR111" s="1065">
        <v>0</v>
      </c>
      <c r="DS111" s="1065">
        <v>0</v>
      </c>
      <c r="DT111" s="1065">
        <v>0</v>
      </c>
      <c r="DU111" s="1065">
        <v>0</v>
      </c>
      <c r="DV111" s="1065">
        <v>0</v>
      </c>
      <c r="DW111" s="1065">
        <v>0</v>
      </c>
      <c r="DX111" s="1065">
        <v>0</v>
      </c>
      <c r="DY111" s="1065">
        <v>0</v>
      </c>
      <c r="DZ111" s="1065">
        <v>0</v>
      </c>
      <c r="EA111" s="1065">
        <v>0</v>
      </c>
      <c r="EB111" s="1065">
        <v>0</v>
      </c>
      <c r="EC111" s="1065">
        <v>0</v>
      </c>
      <c r="ED111" s="1065">
        <v>0</v>
      </c>
      <c r="EE111" s="1065">
        <v>0</v>
      </c>
      <c r="EF111" s="1065">
        <v>0</v>
      </c>
      <c r="EG111" s="1065">
        <v>0</v>
      </c>
      <c r="EH111" s="1065">
        <v>0</v>
      </c>
      <c r="EI111" s="1065">
        <v>0</v>
      </c>
      <c r="EJ111" s="1065">
        <v>0</v>
      </c>
      <c r="EK111" s="1065">
        <v>0</v>
      </c>
      <c r="EL111" s="1065">
        <v>0</v>
      </c>
      <c r="EM111" s="1065">
        <v>0</v>
      </c>
      <c r="EN111" s="1065">
        <v>0</v>
      </c>
      <c r="EO111" s="1065">
        <v>0</v>
      </c>
      <c r="EP111" s="1065">
        <v>0</v>
      </c>
      <c r="EQ111" s="1065">
        <v>0</v>
      </c>
      <c r="ER111" s="1065">
        <v>0</v>
      </c>
      <c r="ES111" s="1065">
        <v>0</v>
      </c>
      <c r="ET111" s="1065">
        <v>0</v>
      </c>
      <c r="EU111" s="1065">
        <v>0</v>
      </c>
      <c r="EV111" s="1065">
        <v>0</v>
      </c>
      <c r="EW111" s="1065">
        <v>0</v>
      </c>
      <c r="EX111" s="1065">
        <v>0</v>
      </c>
      <c r="EY111" s="1065">
        <v>0</v>
      </c>
      <c r="EZ111" s="1065">
        <v>0</v>
      </c>
      <c r="FA111" s="1062">
        <f t="shared" si="5"/>
        <v>0</v>
      </c>
      <c r="FB111" s="1061">
        <v>0</v>
      </c>
      <c r="FC111" s="1061">
        <v>0</v>
      </c>
      <c r="FD111" s="1062">
        <f t="shared" si="6"/>
        <v>0</v>
      </c>
      <c r="FE111" s="1061">
        <v>0</v>
      </c>
      <c r="FF111" s="1062">
        <f t="shared" si="7"/>
        <v>0</v>
      </c>
      <c r="FG111" s="1061">
        <v>499866210.99818581</v>
      </c>
      <c r="FH111" s="1061">
        <v>0</v>
      </c>
      <c r="FI111" s="1062">
        <f t="shared" si="8"/>
        <v>499866210.99818581</v>
      </c>
      <c r="FJ111" s="1061">
        <v>1692371.1661502013</v>
      </c>
      <c r="FK111" s="1066">
        <f t="shared" si="9"/>
        <v>501558582.16433603</v>
      </c>
      <c r="FL111" s="1061">
        <v>1076217.8181138369</v>
      </c>
      <c r="FM111" s="1089">
        <v>500482364.34622222</v>
      </c>
      <c r="FN111" s="1061"/>
      <c r="FO111" s="1061"/>
      <c r="FP111" s="1061"/>
      <c r="FQ111" s="1061"/>
      <c r="FR111" s="1061"/>
      <c r="FS111" s="1061"/>
      <c r="FT111" s="1061"/>
      <c r="FU111" s="1067"/>
    </row>
    <row r="112" spans="1:177" x14ac:dyDescent="0.25">
      <c r="A112" s="1482"/>
      <c r="B112" s="287" t="s">
        <v>1154</v>
      </c>
      <c r="C112" s="1051" t="s">
        <v>1267</v>
      </c>
      <c r="D112" s="1065">
        <v>0</v>
      </c>
      <c r="E112" s="1065">
        <v>0</v>
      </c>
      <c r="F112" s="1065">
        <v>0</v>
      </c>
      <c r="G112" s="1065">
        <v>0</v>
      </c>
      <c r="H112" s="1065">
        <v>0</v>
      </c>
      <c r="I112" s="1065">
        <v>0</v>
      </c>
      <c r="J112" s="1065">
        <v>0</v>
      </c>
      <c r="K112" s="1065">
        <v>0</v>
      </c>
      <c r="L112" s="1065">
        <v>0</v>
      </c>
      <c r="M112" s="1065">
        <v>0</v>
      </c>
      <c r="N112" s="1065">
        <v>0</v>
      </c>
      <c r="O112" s="1065">
        <v>0</v>
      </c>
      <c r="P112" s="1065">
        <v>0</v>
      </c>
      <c r="Q112" s="1065">
        <v>0</v>
      </c>
      <c r="R112" s="1065">
        <v>0</v>
      </c>
      <c r="S112" s="1065">
        <v>0</v>
      </c>
      <c r="T112" s="1065">
        <v>0</v>
      </c>
      <c r="U112" s="1065">
        <v>0</v>
      </c>
      <c r="V112" s="1065">
        <v>0</v>
      </c>
      <c r="W112" s="1065">
        <v>0</v>
      </c>
      <c r="X112" s="1065">
        <v>0</v>
      </c>
      <c r="Y112" s="1065">
        <v>0</v>
      </c>
      <c r="Z112" s="1065">
        <v>0</v>
      </c>
      <c r="AA112" s="1065">
        <v>0</v>
      </c>
      <c r="AB112" s="1065">
        <v>0</v>
      </c>
      <c r="AC112" s="1065">
        <v>0</v>
      </c>
      <c r="AD112" s="1065">
        <v>0</v>
      </c>
      <c r="AE112" s="1065">
        <v>0</v>
      </c>
      <c r="AF112" s="1065">
        <v>0</v>
      </c>
      <c r="AG112" s="1065">
        <v>0</v>
      </c>
      <c r="AH112" s="1065">
        <v>0</v>
      </c>
      <c r="AI112" s="1065">
        <v>0</v>
      </c>
      <c r="AJ112" s="1065">
        <v>0</v>
      </c>
      <c r="AK112" s="1065">
        <v>0</v>
      </c>
      <c r="AL112" s="1065">
        <v>0</v>
      </c>
      <c r="AM112" s="1065">
        <v>0</v>
      </c>
      <c r="AN112" s="1065">
        <v>0</v>
      </c>
      <c r="AO112" s="1065">
        <v>0</v>
      </c>
      <c r="AP112" s="1065">
        <v>0</v>
      </c>
      <c r="AQ112" s="1065">
        <v>0</v>
      </c>
      <c r="AR112" s="1065">
        <v>0</v>
      </c>
      <c r="AS112" s="1065">
        <v>0</v>
      </c>
      <c r="AT112" s="1065">
        <v>0</v>
      </c>
      <c r="AU112" s="1065">
        <v>0</v>
      </c>
      <c r="AV112" s="1065">
        <v>0</v>
      </c>
      <c r="AW112" s="1065">
        <v>0</v>
      </c>
      <c r="AX112" s="1065">
        <v>0</v>
      </c>
      <c r="AY112" s="1065">
        <v>0</v>
      </c>
      <c r="AZ112" s="1065">
        <v>0</v>
      </c>
      <c r="BA112" s="1065">
        <v>0</v>
      </c>
      <c r="BB112" s="1065">
        <v>0</v>
      </c>
      <c r="BC112" s="1065">
        <v>0</v>
      </c>
      <c r="BD112" s="1065">
        <v>0</v>
      </c>
      <c r="BE112" s="1065">
        <v>0</v>
      </c>
      <c r="BF112" s="1065">
        <v>0</v>
      </c>
      <c r="BG112" s="1065">
        <v>0</v>
      </c>
      <c r="BH112" s="1065">
        <v>0</v>
      </c>
      <c r="BI112" s="1065">
        <v>0</v>
      </c>
      <c r="BJ112" s="1065">
        <v>0</v>
      </c>
      <c r="BK112" s="1065">
        <v>0</v>
      </c>
      <c r="BL112" s="1065">
        <v>0</v>
      </c>
      <c r="BM112" s="1065">
        <v>0</v>
      </c>
      <c r="BN112" s="1065">
        <v>0</v>
      </c>
      <c r="BO112" s="1065">
        <v>0</v>
      </c>
      <c r="BP112" s="1065">
        <v>0</v>
      </c>
      <c r="BQ112" s="1065">
        <v>0</v>
      </c>
      <c r="BR112" s="1065">
        <v>0</v>
      </c>
      <c r="BS112" s="1065">
        <v>0</v>
      </c>
      <c r="BT112" s="1065">
        <v>0</v>
      </c>
      <c r="BU112" s="1065">
        <v>0</v>
      </c>
      <c r="BV112" s="1065">
        <v>0</v>
      </c>
      <c r="BW112" s="1065">
        <v>0</v>
      </c>
      <c r="BX112" s="1065">
        <v>0</v>
      </c>
      <c r="BY112" s="1065">
        <v>0</v>
      </c>
      <c r="BZ112" s="1065">
        <v>0</v>
      </c>
      <c r="CA112" s="1065">
        <v>0</v>
      </c>
      <c r="CB112" s="1065">
        <v>0</v>
      </c>
      <c r="CC112" s="1065">
        <v>0</v>
      </c>
      <c r="CD112" s="1065">
        <v>0</v>
      </c>
      <c r="CE112" s="1065">
        <v>0</v>
      </c>
      <c r="CF112" s="1065">
        <v>0</v>
      </c>
      <c r="CG112" s="1065">
        <v>0</v>
      </c>
      <c r="CH112" s="1065">
        <v>0</v>
      </c>
      <c r="CI112" s="1065">
        <v>0</v>
      </c>
      <c r="CJ112" s="1065">
        <v>0</v>
      </c>
      <c r="CK112" s="1065">
        <v>0</v>
      </c>
      <c r="CL112" s="1065">
        <v>0</v>
      </c>
      <c r="CM112" s="1065">
        <v>0</v>
      </c>
      <c r="CN112" s="1065">
        <v>0</v>
      </c>
      <c r="CO112" s="1065">
        <v>0</v>
      </c>
      <c r="CP112" s="1065">
        <v>0</v>
      </c>
      <c r="CQ112" s="1065">
        <v>0</v>
      </c>
      <c r="CR112" s="1065">
        <v>0</v>
      </c>
      <c r="CS112" s="1065">
        <v>0</v>
      </c>
      <c r="CT112" s="1065">
        <v>0</v>
      </c>
      <c r="CU112" s="1065">
        <v>0</v>
      </c>
      <c r="CV112" s="1065">
        <v>0</v>
      </c>
      <c r="CW112" s="1065">
        <v>0</v>
      </c>
      <c r="CX112" s="1065">
        <v>0</v>
      </c>
      <c r="CY112" s="1065">
        <v>0</v>
      </c>
      <c r="CZ112" s="1065">
        <v>0</v>
      </c>
      <c r="DA112" s="1065">
        <v>0</v>
      </c>
      <c r="DB112" s="1065">
        <v>0</v>
      </c>
      <c r="DC112" s="1065">
        <v>0</v>
      </c>
      <c r="DD112" s="1065">
        <v>0</v>
      </c>
      <c r="DE112" s="1065">
        <v>0</v>
      </c>
      <c r="DF112" s="1065">
        <v>0</v>
      </c>
      <c r="DG112" s="1065">
        <v>0</v>
      </c>
      <c r="DH112" s="1065">
        <v>0</v>
      </c>
      <c r="DI112" s="1065">
        <v>0</v>
      </c>
      <c r="DJ112" s="1065">
        <v>0</v>
      </c>
      <c r="DK112" s="1065">
        <v>0</v>
      </c>
      <c r="DL112" s="1065">
        <v>0</v>
      </c>
      <c r="DM112" s="1065">
        <v>0</v>
      </c>
      <c r="DN112" s="1065">
        <v>0</v>
      </c>
      <c r="DO112" s="1065">
        <v>0</v>
      </c>
      <c r="DP112" s="1065">
        <v>0</v>
      </c>
      <c r="DQ112" s="1065">
        <v>0</v>
      </c>
      <c r="DR112" s="1065">
        <v>0</v>
      </c>
      <c r="DS112" s="1065">
        <v>0</v>
      </c>
      <c r="DT112" s="1065">
        <v>0</v>
      </c>
      <c r="DU112" s="1065">
        <v>0</v>
      </c>
      <c r="DV112" s="1065">
        <v>0</v>
      </c>
      <c r="DW112" s="1065">
        <v>0</v>
      </c>
      <c r="DX112" s="1065">
        <v>0</v>
      </c>
      <c r="DY112" s="1065">
        <v>0</v>
      </c>
      <c r="DZ112" s="1065">
        <v>0</v>
      </c>
      <c r="EA112" s="1065">
        <v>0</v>
      </c>
      <c r="EB112" s="1065">
        <v>0</v>
      </c>
      <c r="EC112" s="1065">
        <v>0</v>
      </c>
      <c r="ED112" s="1065">
        <v>0</v>
      </c>
      <c r="EE112" s="1065">
        <v>0</v>
      </c>
      <c r="EF112" s="1065">
        <v>0</v>
      </c>
      <c r="EG112" s="1065">
        <v>0</v>
      </c>
      <c r="EH112" s="1065">
        <v>0</v>
      </c>
      <c r="EI112" s="1065">
        <v>0</v>
      </c>
      <c r="EJ112" s="1065">
        <v>0</v>
      </c>
      <c r="EK112" s="1065">
        <v>0</v>
      </c>
      <c r="EL112" s="1065">
        <v>0</v>
      </c>
      <c r="EM112" s="1065">
        <v>0</v>
      </c>
      <c r="EN112" s="1065">
        <v>0</v>
      </c>
      <c r="EO112" s="1065">
        <v>0</v>
      </c>
      <c r="EP112" s="1065">
        <v>0</v>
      </c>
      <c r="EQ112" s="1065">
        <v>0</v>
      </c>
      <c r="ER112" s="1065">
        <v>0</v>
      </c>
      <c r="ES112" s="1065">
        <v>0</v>
      </c>
      <c r="ET112" s="1065">
        <v>0</v>
      </c>
      <c r="EU112" s="1065">
        <v>0</v>
      </c>
      <c r="EV112" s="1065">
        <v>0</v>
      </c>
      <c r="EW112" s="1065">
        <v>0</v>
      </c>
      <c r="EX112" s="1065">
        <v>0</v>
      </c>
      <c r="EY112" s="1065">
        <v>0</v>
      </c>
      <c r="EZ112" s="1065">
        <v>0</v>
      </c>
      <c r="FA112" s="1062">
        <f t="shared" si="5"/>
        <v>0</v>
      </c>
      <c r="FB112" s="1061">
        <v>0</v>
      </c>
      <c r="FC112" s="1061">
        <v>0</v>
      </c>
      <c r="FD112" s="1062">
        <f t="shared" si="6"/>
        <v>0</v>
      </c>
      <c r="FE112" s="1061">
        <v>0</v>
      </c>
      <c r="FF112" s="1062">
        <f t="shared" si="7"/>
        <v>0</v>
      </c>
      <c r="FG112" s="1061">
        <v>266304802.06228787</v>
      </c>
      <c r="FH112" s="1061">
        <v>0</v>
      </c>
      <c r="FI112" s="1062">
        <f t="shared" si="8"/>
        <v>266304802.06228787</v>
      </c>
      <c r="FJ112" s="1061">
        <v>778965.0504990695</v>
      </c>
      <c r="FK112" s="1066">
        <f t="shared" si="9"/>
        <v>267083767.11278695</v>
      </c>
      <c r="FL112" s="1061">
        <v>495361.8235780315</v>
      </c>
      <c r="FM112" s="1089">
        <v>266588405.28920883</v>
      </c>
      <c r="FN112" s="1061"/>
      <c r="FO112" s="1061"/>
      <c r="FP112" s="1061"/>
      <c r="FQ112" s="1061"/>
      <c r="FR112" s="1061"/>
      <c r="FS112" s="1061"/>
      <c r="FT112" s="1061"/>
      <c r="FU112" s="1067"/>
    </row>
    <row r="113" spans="1:177" x14ac:dyDescent="0.25">
      <c r="A113" s="1482"/>
      <c r="B113" s="288" t="s">
        <v>701</v>
      </c>
      <c r="C113" s="1051" t="s">
        <v>1268</v>
      </c>
      <c r="D113" s="1065">
        <v>0</v>
      </c>
      <c r="E113" s="1065">
        <v>0</v>
      </c>
      <c r="F113" s="1065">
        <v>0</v>
      </c>
      <c r="G113" s="1065">
        <v>0</v>
      </c>
      <c r="H113" s="1065">
        <v>0</v>
      </c>
      <c r="I113" s="1065">
        <v>0</v>
      </c>
      <c r="J113" s="1065">
        <v>0</v>
      </c>
      <c r="K113" s="1065">
        <v>0</v>
      </c>
      <c r="L113" s="1065">
        <v>0</v>
      </c>
      <c r="M113" s="1065">
        <v>0</v>
      </c>
      <c r="N113" s="1065">
        <v>0</v>
      </c>
      <c r="O113" s="1065">
        <v>0</v>
      </c>
      <c r="P113" s="1065">
        <v>0</v>
      </c>
      <c r="Q113" s="1065">
        <v>0</v>
      </c>
      <c r="R113" s="1065">
        <v>0</v>
      </c>
      <c r="S113" s="1065">
        <v>0</v>
      </c>
      <c r="T113" s="1065">
        <v>0</v>
      </c>
      <c r="U113" s="1065">
        <v>0</v>
      </c>
      <c r="V113" s="1065">
        <v>0</v>
      </c>
      <c r="W113" s="1065">
        <v>0</v>
      </c>
      <c r="X113" s="1065">
        <v>0</v>
      </c>
      <c r="Y113" s="1065">
        <v>0</v>
      </c>
      <c r="Z113" s="1065">
        <v>0</v>
      </c>
      <c r="AA113" s="1065">
        <v>0</v>
      </c>
      <c r="AB113" s="1065">
        <v>0</v>
      </c>
      <c r="AC113" s="1065">
        <v>0</v>
      </c>
      <c r="AD113" s="1065">
        <v>0</v>
      </c>
      <c r="AE113" s="1065">
        <v>0</v>
      </c>
      <c r="AF113" s="1065">
        <v>0</v>
      </c>
      <c r="AG113" s="1065">
        <v>0</v>
      </c>
      <c r="AH113" s="1065">
        <v>0</v>
      </c>
      <c r="AI113" s="1065">
        <v>0</v>
      </c>
      <c r="AJ113" s="1065">
        <v>0</v>
      </c>
      <c r="AK113" s="1065">
        <v>0</v>
      </c>
      <c r="AL113" s="1065">
        <v>0</v>
      </c>
      <c r="AM113" s="1065">
        <v>0</v>
      </c>
      <c r="AN113" s="1065">
        <v>0</v>
      </c>
      <c r="AO113" s="1065">
        <v>0</v>
      </c>
      <c r="AP113" s="1065">
        <v>0</v>
      </c>
      <c r="AQ113" s="1065">
        <v>0</v>
      </c>
      <c r="AR113" s="1065">
        <v>0</v>
      </c>
      <c r="AS113" s="1065">
        <v>0</v>
      </c>
      <c r="AT113" s="1065">
        <v>0</v>
      </c>
      <c r="AU113" s="1065">
        <v>0</v>
      </c>
      <c r="AV113" s="1065">
        <v>0</v>
      </c>
      <c r="AW113" s="1065">
        <v>0</v>
      </c>
      <c r="AX113" s="1065">
        <v>0</v>
      </c>
      <c r="AY113" s="1065">
        <v>0</v>
      </c>
      <c r="AZ113" s="1065">
        <v>0</v>
      </c>
      <c r="BA113" s="1065">
        <v>0</v>
      </c>
      <c r="BB113" s="1065">
        <v>0</v>
      </c>
      <c r="BC113" s="1065">
        <v>0</v>
      </c>
      <c r="BD113" s="1065">
        <v>0</v>
      </c>
      <c r="BE113" s="1065">
        <v>0</v>
      </c>
      <c r="BF113" s="1065">
        <v>0</v>
      </c>
      <c r="BG113" s="1065">
        <v>0</v>
      </c>
      <c r="BH113" s="1065">
        <v>0</v>
      </c>
      <c r="BI113" s="1065">
        <v>0</v>
      </c>
      <c r="BJ113" s="1065">
        <v>0</v>
      </c>
      <c r="BK113" s="1065">
        <v>0</v>
      </c>
      <c r="BL113" s="1065">
        <v>0</v>
      </c>
      <c r="BM113" s="1065">
        <v>0</v>
      </c>
      <c r="BN113" s="1065">
        <v>0</v>
      </c>
      <c r="BO113" s="1065">
        <v>0</v>
      </c>
      <c r="BP113" s="1065">
        <v>0</v>
      </c>
      <c r="BQ113" s="1065">
        <v>0</v>
      </c>
      <c r="BR113" s="1065">
        <v>0</v>
      </c>
      <c r="BS113" s="1065">
        <v>0</v>
      </c>
      <c r="BT113" s="1065">
        <v>0</v>
      </c>
      <c r="BU113" s="1065">
        <v>0</v>
      </c>
      <c r="BV113" s="1065">
        <v>0</v>
      </c>
      <c r="BW113" s="1065">
        <v>0</v>
      </c>
      <c r="BX113" s="1065">
        <v>0</v>
      </c>
      <c r="BY113" s="1065">
        <v>0</v>
      </c>
      <c r="BZ113" s="1065">
        <v>0</v>
      </c>
      <c r="CA113" s="1065">
        <v>0</v>
      </c>
      <c r="CB113" s="1065">
        <v>0</v>
      </c>
      <c r="CC113" s="1065">
        <v>0</v>
      </c>
      <c r="CD113" s="1065">
        <v>0</v>
      </c>
      <c r="CE113" s="1065">
        <v>0</v>
      </c>
      <c r="CF113" s="1065">
        <v>0</v>
      </c>
      <c r="CG113" s="1065">
        <v>0</v>
      </c>
      <c r="CH113" s="1065">
        <v>0</v>
      </c>
      <c r="CI113" s="1065">
        <v>0</v>
      </c>
      <c r="CJ113" s="1065">
        <v>0</v>
      </c>
      <c r="CK113" s="1065">
        <v>0</v>
      </c>
      <c r="CL113" s="1065">
        <v>0</v>
      </c>
      <c r="CM113" s="1065">
        <v>0</v>
      </c>
      <c r="CN113" s="1065">
        <v>0</v>
      </c>
      <c r="CO113" s="1065">
        <v>0</v>
      </c>
      <c r="CP113" s="1065">
        <v>0</v>
      </c>
      <c r="CQ113" s="1065">
        <v>0</v>
      </c>
      <c r="CR113" s="1065">
        <v>0</v>
      </c>
      <c r="CS113" s="1065">
        <v>0</v>
      </c>
      <c r="CT113" s="1065">
        <v>0</v>
      </c>
      <c r="CU113" s="1065">
        <v>0</v>
      </c>
      <c r="CV113" s="1065">
        <v>0</v>
      </c>
      <c r="CW113" s="1065">
        <v>0</v>
      </c>
      <c r="CX113" s="1065">
        <v>0</v>
      </c>
      <c r="CY113" s="1065">
        <v>0</v>
      </c>
      <c r="CZ113" s="1065">
        <v>0</v>
      </c>
      <c r="DA113" s="1065">
        <v>0</v>
      </c>
      <c r="DB113" s="1065">
        <v>0</v>
      </c>
      <c r="DC113" s="1065">
        <v>0</v>
      </c>
      <c r="DD113" s="1065">
        <v>0</v>
      </c>
      <c r="DE113" s="1065">
        <v>0</v>
      </c>
      <c r="DF113" s="1065">
        <v>0</v>
      </c>
      <c r="DG113" s="1065">
        <v>0</v>
      </c>
      <c r="DH113" s="1065">
        <v>0</v>
      </c>
      <c r="DI113" s="1065">
        <v>0</v>
      </c>
      <c r="DJ113" s="1065">
        <v>0</v>
      </c>
      <c r="DK113" s="1065">
        <v>0</v>
      </c>
      <c r="DL113" s="1065">
        <v>0</v>
      </c>
      <c r="DM113" s="1065">
        <v>0</v>
      </c>
      <c r="DN113" s="1065">
        <v>0</v>
      </c>
      <c r="DO113" s="1065">
        <v>0</v>
      </c>
      <c r="DP113" s="1065">
        <v>0</v>
      </c>
      <c r="DQ113" s="1065">
        <v>0</v>
      </c>
      <c r="DR113" s="1065">
        <v>0</v>
      </c>
      <c r="DS113" s="1065">
        <v>0</v>
      </c>
      <c r="DT113" s="1065">
        <v>0</v>
      </c>
      <c r="DU113" s="1065">
        <v>0</v>
      </c>
      <c r="DV113" s="1065">
        <v>0</v>
      </c>
      <c r="DW113" s="1065">
        <v>0</v>
      </c>
      <c r="DX113" s="1065">
        <v>0</v>
      </c>
      <c r="DY113" s="1065">
        <v>0</v>
      </c>
      <c r="DZ113" s="1065">
        <v>0</v>
      </c>
      <c r="EA113" s="1065">
        <v>0</v>
      </c>
      <c r="EB113" s="1065">
        <v>0</v>
      </c>
      <c r="EC113" s="1065">
        <v>0</v>
      </c>
      <c r="ED113" s="1065">
        <v>0</v>
      </c>
      <c r="EE113" s="1065">
        <v>0</v>
      </c>
      <c r="EF113" s="1065">
        <v>0</v>
      </c>
      <c r="EG113" s="1065">
        <v>0</v>
      </c>
      <c r="EH113" s="1065">
        <v>0</v>
      </c>
      <c r="EI113" s="1065">
        <v>0</v>
      </c>
      <c r="EJ113" s="1065">
        <v>0</v>
      </c>
      <c r="EK113" s="1065">
        <v>0</v>
      </c>
      <c r="EL113" s="1065">
        <v>0</v>
      </c>
      <c r="EM113" s="1065">
        <v>0</v>
      </c>
      <c r="EN113" s="1065">
        <v>0</v>
      </c>
      <c r="EO113" s="1065">
        <v>0</v>
      </c>
      <c r="EP113" s="1065">
        <v>0</v>
      </c>
      <c r="EQ113" s="1065">
        <v>0</v>
      </c>
      <c r="ER113" s="1065">
        <v>0</v>
      </c>
      <c r="ES113" s="1065">
        <v>0</v>
      </c>
      <c r="ET113" s="1065">
        <v>0</v>
      </c>
      <c r="EU113" s="1065">
        <v>0</v>
      </c>
      <c r="EV113" s="1065">
        <v>0</v>
      </c>
      <c r="EW113" s="1065">
        <v>0</v>
      </c>
      <c r="EX113" s="1065">
        <v>0</v>
      </c>
      <c r="EY113" s="1065">
        <v>0</v>
      </c>
      <c r="EZ113" s="1065">
        <v>0</v>
      </c>
      <c r="FA113" s="1062">
        <f t="shared" si="5"/>
        <v>0</v>
      </c>
      <c r="FB113" s="1061">
        <v>0</v>
      </c>
      <c r="FC113" s="1061">
        <v>0</v>
      </c>
      <c r="FD113" s="1062">
        <f t="shared" si="6"/>
        <v>0</v>
      </c>
      <c r="FE113" s="1061">
        <v>0</v>
      </c>
      <c r="FF113" s="1062">
        <f t="shared" si="7"/>
        <v>0</v>
      </c>
      <c r="FG113" s="1061">
        <v>186159554.11579561</v>
      </c>
      <c r="FH113" s="1061">
        <v>0</v>
      </c>
      <c r="FI113" s="1062">
        <f t="shared" si="8"/>
        <v>186159554.11579561</v>
      </c>
      <c r="FJ113" s="1061">
        <v>465770.00092242518</v>
      </c>
      <c r="FK113" s="1066">
        <f t="shared" si="9"/>
        <v>186625324.11671802</v>
      </c>
      <c r="FL113" s="1061">
        <v>296193.8752926754</v>
      </c>
      <c r="FM113" s="1089">
        <v>186329130.24142534</v>
      </c>
      <c r="FN113" s="1061"/>
      <c r="FO113" s="1061"/>
      <c r="FP113" s="1061"/>
      <c r="FQ113" s="1061"/>
      <c r="FR113" s="1061"/>
      <c r="FS113" s="1061"/>
      <c r="FT113" s="1061"/>
      <c r="FU113" s="1067"/>
    </row>
    <row r="114" spans="1:177" x14ac:dyDescent="0.25">
      <c r="A114" s="1482"/>
      <c r="B114" s="288" t="s">
        <v>702</v>
      </c>
      <c r="C114" s="1051" t="s">
        <v>1269</v>
      </c>
      <c r="D114" s="1065">
        <v>328962.74670688529</v>
      </c>
      <c r="E114" s="1065">
        <v>16043.167919044645</v>
      </c>
      <c r="F114" s="1065">
        <v>312912.42149407393</v>
      </c>
      <c r="G114" s="1065">
        <v>92824.139310537808</v>
      </c>
      <c r="H114" s="1065">
        <v>24845.574712415033</v>
      </c>
      <c r="I114" s="1065">
        <v>133588.88311137151</v>
      </c>
      <c r="J114" s="1065">
        <v>27391.959513063131</v>
      </c>
      <c r="K114" s="1065">
        <v>12219.898405605973</v>
      </c>
      <c r="L114" s="1065">
        <v>14054.231798700308</v>
      </c>
      <c r="M114" s="1065">
        <v>23727.73986516408</v>
      </c>
      <c r="N114" s="1065">
        <v>5162.2874340265771</v>
      </c>
      <c r="O114" s="1065">
        <v>9690.4581689394508</v>
      </c>
      <c r="P114" s="1065">
        <v>6297.8020987755208</v>
      </c>
      <c r="Q114" s="1065">
        <v>8696.6577563380743</v>
      </c>
      <c r="R114" s="1065">
        <v>3600.7700490044422</v>
      </c>
      <c r="S114" s="1065">
        <v>24030.283932255501</v>
      </c>
      <c r="T114" s="1065">
        <v>7537.5922357392628</v>
      </c>
      <c r="U114" s="1065">
        <v>29797.579993451134</v>
      </c>
      <c r="V114" s="1065">
        <v>3804.8849853674105</v>
      </c>
      <c r="W114" s="1065">
        <v>10529.452225454996</v>
      </c>
      <c r="X114" s="1065">
        <v>8470.3263164587515</v>
      </c>
      <c r="Y114" s="1065">
        <v>44699.933083298747</v>
      </c>
      <c r="Z114" s="1065">
        <v>33572.118968639705</v>
      </c>
      <c r="AA114" s="1065">
        <v>16511.339039042596</v>
      </c>
      <c r="AB114" s="1065">
        <v>4421.3268219540932</v>
      </c>
      <c r="AC114" s="1065">
        <v>22847.955799725842</v>
      </c>
      <c r="AD114" s="1065">
        <v>57589.891566996637</v>
      </c>
      <c r="AE114" s="1065">
        <v>2111.3311667839971</v>
      </c>
      <c r="AF114" s="1065">
        <v>7725.4185431299238</v>
      </c>
      <c r="AG114" s="1065">
        <v>8224.3269056649915</v>
      </c>
      <c r="AH114" s="1065">
        <v>32405.808640583258</v>
      </c>
      <c r="AI114" s="1065">
        <v>56263.871776990782</v>
      </c>
      <c r="AJ114" s="1065">
        <v>16012.09764295698</v>
      </c>
      <c r="AK114" s="1065">
        <v>29883.52105687635</v>
      </c>
      <c r="AL114" s="1065">
        <v>48170.003229005677</v>
      </c>
      <c r="AM114" s="1065">
        <v>78669.881173806178</v>
      </c>
      <c r="AN114" s="1065">
        <v>38845.152268405</v>
      </c>
      <c r="AO114" s="1065">
        <v>31353.918166859447</v>
      </c>
      <c r="AP114" s="1065">
        <v>11340.659893003449</v>
      </c>
      <c r="AQ114" s="1065">
        <v>23387.127395110405</v>
      </c>
      <c r="AR114" s="1065">
        <v>19968.481425816877</v>
      </c>
      <c r="AS114" s="1065">
        <v>10984.014748038351</v>
      </c>
      <c r="AT114" s="1065">
        <v>101220.5266376739</v>
      </c>
      <c r="AU114" s="1065">
        <v>15569.904366722094</v>
      </c>
      <c r="AV114" s="1065">
        <v>9638.0122455131259</v>
      </c>
      <c r="AW114" s="1065">
        <v>13657.055439744407</v>
      </c>
      <c r="AX114" s="1065">
        <v>62979.585984220939</v>
      </c>
      <c r="AY114" s="1065">
        <v>101366.83115857826</v>
      </c>
      <c r="AZ114" s="1065">
        <v>7993.1729590659352</v>
      </c>
      <c r="BA114" s="1065">
        <v>57445.213760783052</v>
      </c>
      <c r="BB114" s="1065">
        <v>14061.857070948963</v>
      </c>
      <c r="BC114" s="1065">
        <v>20558.442728244539</v>
      </c>
      <c r="BD114" s="1065">
        <v>65045.246907009059</v>
      </c>
      <c r="BE114" s="1065">
        <v>21931.29718787624</v>
      </c>
      <c r="BF114" s="1065">
        <v>25745.65472238139</v>
      </c>
      <c r="BG114" s="1065">
        <v>32509.236113249233</v>
      </c>
      <c r="BH114" s="1065">
        <v>33999.816491567872</v>
      </c>
      <c r="BI114" s="1065">
        <v>14278.052840148579</v>
      </c>
      <c r="BJ114" s="1065">
        <v>20138.295172183527</v>
      </c>
      <c r="BK114" s="1065">
        <v>19533.486515150937</v>
      </c>
      <c r="BL114" s="1065">
        <v>1815.5638483549064</v>
      </c>
      <c r="BM114" s="1065">
        <v>82196.063077670886</v>
      </c>
      <c r="BN114" s="1065">
        <v>7439.7987866460144</v>
      </c>
      <c r="BO114" s="1065">
        <v>30628.516118064115</v>
      </c>
      <c r="BP114" s="1065">
        <v>39779.463217665711</v>
      </c>
      <c r="BQ114" s="1065">
        <v>101094.45826066735</v>
      </c>
      <c r="BR114" s="1065">
        <v>21849.436592784808</v>
      </c>
      <c r="BS114" s="1065">
        <v>14051.956202094305</v>
      </c>
      <c r="BT114" s="1065">
        <v>22946.315848353795</v>
      </c>
      <c r="BU114" s="1065">
        <v>26135.529401987795</v>
      </c>
      <c r="BV114" s="1065">
        <v>44877.233976641939</v>
      </c>
      <c r="BW114" s="1065">
        <v>3931.3876442632686</v>
      </c>
      <c r="BX114" s="1065">
        <v>123824.76812527591</v>
      </c>
      <c r="BY114" s="1065">
        <v>21163.236682701143</v>
      </c>
      <c r="BZ114" s="1065">
        <v>33508.766990873301</v>
      </c>
      <c r="CA114" s="1065">
        <v>5269.2672710668176</v>
      </c>
      <c r="CB114" s="1065">
        <v>7515.645501322917</v>
      </c>
      <c r="CC114" s="1065">
        <v>34064.553131992063</v>
      </c>
      <c r="CD114" s="1065">
        <v>45469.085305121953</v>
      </c>
      <c r="CE114" s="1065">
        <v>68842.125128511063</v>
      </c>
      <c r="CF114" s="1065">
        <v>12079.938489399417</v>
      </c>
      <c r="CG114" s="1065">
        <v>21292.605351329235</v>
      </c>
      <c r="CH114" s="1065">
        <v>11353.93259426817</v>
      </c>
      <c r="CI114" s="1065">
        <v>24592.905756826152</v>
      </c>
      <c r="CJ114" s="1065">
        <v>44437.032661325858</v>
      </c>
      <c r="CK114" s="1065">
        <v>8361.9840218750269</v>
      </c>
      <c r="CL114" s="1065">
        <v>6978.3178507098319</v>
      </c>
      <c r="CM114" s="1065">
        <v>27990.709740696082</v>
      </c>
      <c r="CN114" s="1065">
        <v>26195.8844629183</v>
      </c>
      <c r="CO114" s="1065">
        <v>47320.162983111062</v>
      </c>
      <c r="CP114" s="1065">
        <v>141626.17004118941</v>
      </c>
      <c r="CQ114" s="1065">
        <v>9444.7487570761386</v>
      </c>
      <c r="CR114" s="1065">
        <v>5707.6047441813807</v>
      </c>
      <c r="CS114" s="1065">
        <v>295347.79456726171</v>
      </c>
      <c r="CT114" s="1065">
        <v>5179.5752484704944</v>
      </c>
      <c r="CU114" s="1065">
        <v>26695.451879358334</v>
      </c>
      <c r="CV114" s="1065">
        <v>24445.748416196995</v>
      </c>
      <c r="CW114" s="1065">
        <v>36621.346585160092</v>
      </c>
      <c r="CX114" s="1065">
        <v>13324.757838616131</v>
      </c>
      <c r="CY114" s="1065">
        <v>2464701.1534874374</v>
      </c>
      <c r="CZ114" s="1065">
        <v>14519.56060913795</v>
      </c>
      <c r="DA114" s="1065">
        <v>47078.775214945956</v>
      </c>
      <c r="DB114" s="1065">
        <v>45364228.501679502</v>
      </c>
      <c r="DC114" s="1065">
        <v>4328966.6255851202</v>
      </c>
      <c r="DD114" s="1065">
        <v>25505141.5272859</v>
      </c>
      <c r="DE114" s="1065">
        <v>12560713.643325999</v>
      </c>
      <c r="DF114" s="1065">
        <v>3721674.9964329116</v>
      </c>
      <c r="DG114" s="1065">
        <v>4846902.0813709898</v>
      </c>
      <c r="DH114" s="1065">
        <v>529786.4806863612</v>
      </c>
      <c r="DI114" s="1065">
        <v>811858.91314537404</v>
      </c>
      <c r="DJ114" s="1065">
        <v>20301.893435622384</v>
      </c>
      <c r="DK114" s="1065">
        <v>249809.33565859895</v>
      </c>
      <c r="DL114" s="1065">
        <v>129501.62095959409</v>
      </c>
      <c r="DM114" s="1065">
        <v>541005.5883646094</v>
      </c>
      <c r="DN114" s="1065">
        <v>28.690415026047887</v>
      </c>
      <c r="DO114" s="1065">
        <v>2205.0518860550392</v>
      </c>
      <c r="DP114" s="1065">
        <v>6572.2399236570054</v>
      </c>
      <c r="DQ114" s="1065">
        <v>123498.072581705</v>
      </c>
      <c r="DR114" s="1065">
        <v>76318.49155087008</v>
      </c>
      <c r="DS114" s="1065">
        <v>22117.472374051085</v>
      </c>
      <c r="DT114" s="1065">
        <v>205534.48449325387</v>
      </c>
      <c r="DU114" s="1065">
        <v>226964.46414952929</v>
      </c>
      <c r="DV114" s="1065">
        <v>732967.26854262967</v>
      </c>
      <c r="DW114" s="1065">
        <v>375470.47147813725</v>
      </c>
      <c r="DX114" s="1065">
        <v>592734.3344183896</v>
      </c>
      <c r="DY114" s="1065">
        <v>51977.333230539341</v>
      </c>
      <c r="DZ114" s="1065">
        <v>146905.34179973113</v>
      </c>
      <c r="EA114" s="1065">
        <v>3926.4902204312452</v>
      </c>
      <c r="EB114" s="1065">
        <v>2199.5494345319967</v>
      </c>
      <c r="EC114" s="1065">
        <v>3626916.879517158</v>
      </c>
      <c r="ED114" s="1065">
        <v>99733.745373177589</v>
      </c>
      <c r="EE114" s="1065">
        <v>18509.859839556968</v>
      </c>
      <c r="EF114" s="1065">
        <v>11601876.732053656</v>
      </c>
      <c r="EG114" s="1065">
        <v>34823.496359247692</v>
      </c>
      <c r="EH114" s="1065">
        <v>321337.03117743158</v>
      </c>
      <c r="EI114" s="1065">
        <v>328332.3272942474</v>
      </c>
      <c r="EJ114" s="1065">
        <v>161907.8528572272</v>
      </c>
      <c r="EK114" s="1065">
        <v>220174.19572972305</v>
      </c>
      <c r="EL114" s="1065">
        <v>262392.37235518824</v>
      </c>
      <c r="EM114" s="1065">
        <v>84713.374470166033</v>
      </c>
      <c r="EN114" s="1065">
        <v>536591.65294699196</v>
      </c>
      <c r="EO114" s="1065">
        <v>351991.4332472423</v>
      </c>
      <c r="EP114" s="1065">
        <v>138254.64178936734</v>
      </c>
      <c r="EQ114" s="1065">
        <v>2631696.4192849388</v>
      </c>
      <c r="ER114" s="1065">
        <v>750290.4466849647</v>
      </c>
      <c r="ES114" s="1065">
        <v>171330.94634543883</v>
      </c>
      <c r="ET114" s="1065">
        <v>95959.125536701176</v>
      </c>
      <c r="EU114" s="1065">
        <v>333694.65414079255</v>
      </c>
      <c r="EV114" s="1065">
        <v>249699.5750593858</v>
      </c>
      <c r="EW114" s="1065">
        <v>123396.26173726101</v>
      </c>
      <c r="EX114" s="1065">
        <v>206747.54052448733</v>
      </c>
      <c r="EY114" s="1065">
        <v>52186.750403079845</v>
      </c>
      <c r="EZ114" s="1065">
        <v>8236484.1639838498</v>
      </c>
      <c r="FA114" s="1062">
        <f t="shared" si="5"/>
        <v>138206900.50120035</v>
      </c>
      <c r="FB114" s="1061">
        <v>0</v>
      </c>
      <c r="FC114" s="1061">
        <v>0</v>
      </c>
      <c r="FD114" s="1062">
        <f t="shared" si="6"/>
        <v>0</v>
      </c>
      <c r="FE114" s="1061">
        <v>0</v>
      </c>
      <c r="FF114" s="1062">
        <f t="shared" si="7"/>
        <v>0</v>
      </c>
      <c r="FG114" s="1061">
        <v>83402227.999827653</v>
      </c>
      <c r="FH114" s="1061">
        <v>0</v>
      </c>
      <c r="FI114" s="1062">
        <f t="shared" si="8"/>
        <v>83402227.999827653</v>
      </c>
      <c r="FJ114" s="1061">
        <v>426381.02936693444</v>
      </c>
      <c r="FK114" s="1066">
        <f t="shared" si="9"/>
        <v>83828609.029194593</v>
      </c>
      <c r="FL114" s="1061">
        <v>271145.52072774305</v>
      </c>
      <c r="FM114" s="1089">
        <v>221764364.00966716</v>
      </c>
      <c r="FN114" s="1061"/>
      <c r="FO114" s="1061"/>
      <c r="FP114" s="1061"/>
      <c r="FQ114" s="1061"/>
      <c r="FR114" s="1061"/>
      <c r="FS114" s="1061"/>
      <c r="FT114" s="1061"/>
      <c r="FU114" s="1067"/>
    </row>
    <row r="115" spans="1:177" x14ac:dyDescent="0.25">
      <c r="A115" s="1482"/>
      <c r="B115" s="288" t="s">
        <v>1023</v>
      </c>
      <c r="C115" s="1051" t="s">
        <v>1270</v>
      </c>
      <c r="D115" s="1065">
        <v>5142017.6005221941</v>
      </c>
      <c r="E115" s="1065">
        <v>393743.07185743196</v>
      </c>
      <c r="F115" s="1065">
        <v>4564724.8473136434</v>
      </c>
      <c r="G115" s="1065">
        <v>1448317.4808507527</v>
      </c>
      <c r="H115" s="1065">
        <v>838625.93113662524</v>
      </c>
      <c r="I115" s="1065">
        <v>3852108.8088158933</v>
      </c>
      <c r="J115" s="1065">
        <v>568624.49741512816</v>
      </c>
      <c r="K115" s="1065">
        <v>725317.88425684115</v>
      </c>
      <c r="L115" s="1065">
        <v>728649.56116124336</v>
      </c>
      <c r="M115" s="1065">
        <v>1212557.2081213854</v>
      </c>
      <c r="N115" s="1065">
        <v>421814.01332813926</v>
      </c>
      <c r="O115" s="1065">
        <v>2616290.9887961014</v>
      </c>
      <c r="P115" s="1065">
        <v>2294022.6003107959</v>
      </c>
      <c r="Q115" s="1065">
        <v>2010578.8927288682</v>
      </c>
      <c r="R115" s="1065">
        <v>232165.650583462</v>
      </c>
      <c r="S115" s="1065">
        <v>7012936.8502054317</v>
      </c>
      <c r="T115" s="1065">
        <v>3521805.8196197608</v>
      </c>
      <c r="U115" s="1065">
        <v>2434616.287856244</v>
      </c>
      <c r="V115" s="1065">
        <v>820500.06248308253</v>
      </c>
      <c r="W115" s="1065">
        <v>1820532.3283581915</v>
      </c>
      <c r="X115" s="1065">
        <v>828734.3976524421</v>
      </c>
      <c r="Y115" s="1065">
        <v>3864850.1735638715</v>
      </c>
      <c r="Z115" s="1065">
        <v>2449191.3130901968</v>
      </c>
      <c r="AA115" s="1065">
        <v>1767573.2363141724</v>
      </c>
      <c r="AB115" s="1065">
        <v>407809.85359924333</v>
      </c>
      <c r="AC115" s="1065">
        <v>1996170.4791742151</v>
      </c>
      <c r="AD115" s="1065">
        <v>7766990.6883200016</v>
      </c>
      <c r="AE115" s="1065">
        <v>1059594.8341391976</v>
      </c>
      <c r="AF115" s="1065">
        <v>766911.32941251947</v>
      </c>
      <c r="AG115" s="1065">
        <v>1356240.5589449457</v>
      </c>
      <c r="AH115" s="1065">
        <v>2023982.2971164645</v>
      </c>
      <c r="AI115" s="1065">
        <v>9284662.8480259627</v>
      </c>
      <c r="AJ115" s="1065">
        <v>3761250.7325032782</v>
      </c>
      <c r="AK115" s="1065">
        <v>3239065.755846533</v>
      </c>
      <c r="AL115" s="1065">
        <v>4576294.68841701</v>
      </c>
      <c r="AM115" s="1065">
        <v>3149539.827512926</v>
      </c>
      <c r="AN115" s="1065">
        <v>3732787.2343768072</v>
      </c>
      <c r="AO115" s="1065">
        <v>1914773.0745713515</v>
      </c>
      <c r="AP115" s="1065">
        <v>1199244.3066601097</v>
      </c>
      <c r="AQ115" s="1065">
        <v>2666303.9052381925</v>
      </c>
      <c r="AR115" s="1065">
        <v>3872924.0891455486</v>
      </c>
      <c r="AS115" s="1065">
        <v>1223823.5280593107</v>
      </c>
      <c r="AT115" s="1065">
        <v>5335384.0908058807</v>
      </c>
      <c r="AU115" s="1065">
        <v>1605776.1456344367</v>
      </c>
      <c r="AV115" s="1065">
        <v>667825.17091508151</v>
      </c>
      <c r="AW115" s="1065">
        <v>1850529.739611625</v>
      </c>
      <c r="AX115" s="1065">
        <v>4342567.4911520183</v>
      </c>
      <c r="AY115" s="1065">
        <v>5189153.211445556</v>
      </c>
      <c r="AZ115" s="1065">
        <v>979692.23008351773</v>
      </c>
      <c r="BA115" s="1065">
        <v>8735852.349393215</v>
      </c>
      <c r="BB115" s="1065">
        <v>2051959.7876413118</v>
      </c>
      <c r="BC115" s="1065">
        <v>1926566.3979776064</v>
      </c>
      <c r="BD115" s="1065">
        <v>6812995.8770376053</v>
      </c>
      <c r="BE115" s="1065">
        <v>3247556.8504013531</v>
      </c>
      <c r="BF115" s="1065">
        <v>9851014.3872521352</v>
      </c>
      <c r="BG115" s="1065">
        <v>4381897.4319711011</v>
      </c>
      <c r="BH115" s="1065">
        <v>2567281.4177045221</v>
      </c>
      <c r="BI115" s="1065">
        <v>1730847.0283327736</v>
      </c>
      <c r="BJ115" s="1065">
        <v>626704.82572086994</v>
      </c>
      <c r="BK115" s="1065">
        <v>1580179.3854699086</v>
      </c>
      <c r="BL115" s="1065">
        <v>1127662.9272536545</v>
      </c>
      <c r="BM115" s="1065">
        <v>12595950.380040513</v>
      </c>
      <c r="BN115" s="1065">
        <v>930601.29542523785</v>
      </c>
      <c r="BO115" s="1065">
        <v>5050205.1782340389</v>
      </c>
      <c r="BP115" s="1065">
        <v>6364955.0076629193</v>
      </c>
      <c r="BQ115" s="1065">
        <v>13830651.200504407</v>
      </c>
      <c r="BR115" s="1065">
        <v>1628280.2380102836</v>
      </c>
      <c r="BS115" s="1065">
        <v>2237368.0988490381</v>
      </c>
      <c r="BT115" s="1065">
        <v>2684051.994455162</v>
      </c>
      <c r="BU115" s="1065">
        <v>3128296.6347575509</v>
      </c>
      <c r="BV115" s="1065">
        <v>2697489.4447102891</v>
      </c>
      <c r="BW115" s="1065">
        <v>632003.84044580429</v>
      </c>
      <c r="BX115" s="1065">
        <v>4695276.1063725147</v>
      </c>
      <c r="BY115" s="1065">
        <v>4467408.6826284342</v>
      </c>
      <c r="BZ115" s="1065">
        <v>1848442.3842270847</v>
      </c>
      <c r="CA115" s="1065">
        <v>853309.15379324683</v>
      </c>
      <c r="CB115" s="1065">
        <v>913714.87400750397</v>
      </c>
      <c r="CC115" s="1065">
        <v>3884773.2893484533</v>
      </c>
      <c r="CD115" s="1065">
        <v>13805602.927777346</v>
      </c>
      <c r="CE115" s="1065">
        <v>12871408.004770016</v>
      </c>
      <c r="CF115" s="1065">
        <v>2346976.5827706796</v>
      </c>
      <c r="CG115" s="1065">
        <v>1824775.5054539812</v>
      </c>
      <c r="CH115" s="1065">
        <v>2826981.3824309078</v>
      </c>
      <c r="CI115" s="1065">
        <v>3007274.2418899001</v>
      </c>
      <c r="CJ115" s="1065">
        <v>8533014.2511798106</v>
      </c>
      <c r="CK115" s="1065">
        <v>4590908.4498486714</v>
      </c>
      <c r="CL115" s="1065">
        <v>2147544.4992174972</v>
      </c>
      <c r="CM115" s="1065">
        <v>5374911.2037550891</v>
      </c>
      <c r="CN115" s="1065">
        <v>1941087.8211380348</v>
      </c>
      <c r="CO115" s="1065">
        <v>7286470.2400804218</v>
      </c>
      <c r="CP115" s="1065">
        <v>10149462.254243566</v>
      </c>
      <c r="CQ115" s="1065">
        <v>1320238.71027819</v>
      </c>
      <c r="CR115" s="1065">
        <v>1996824.1972638951</v>
      </c>
      <c r="CS115" s="1065">
        <v>13478726.63197506</v>
      </c>
      <c r="CT115" s="1065">
        <v>1294085.6915104745</v>
      </c>
      <c r="CU115" s="1065">
        <v>2817692.3968072808</v>
      </c>
      <c r="CV115" s="1065">
        <v>1261564.2112800214</v>
      </c>
      <c r="CW115" s="1065">
        <v>108348.77526338657</v>
      </c>
      <c r="CX115" s="1065">
        <v>728790.39525031403</v>
      </c>
      <c r="CY115" s="1065">
        <v>9772540.3119025026</v>
      </c>
      <c r="CZ115" s="1065">
        <v>738015.27963318862</v>
      </c>
      <c r="DA115" s="1065">
        <v>237614.91230126494</v>
      </c>
      <c r="DB115" s="1065">
        <v>54254649.007885449</v>
      </c>
      <c r="DC115" s="1065">
        <v>6490838.1580727091</v>
      </c>
      <c r="DD115" s="1065">
        <v>14093025.125816675</v>
      </c>
      <c r="DE115" s="1065">
        <v>8034565.5717465263</v>
      </c>
      <c r="DF115" s="1065">
        <v>5289627.430477825</v>
      </c>
      <c r="DG115" s="1065">
        <v>7500993.866371369</v>
      </c>
      <c r="DH115" s="1065">
        <v>3298255.247656303</v>
      </c>
      <c r="DI115" s="1065">
        <v>1955271.2970804784</v>
      </c>
      <c r="DJ115" s="1065">
        <v>422721.48321174458</v>
      </c>
      <c r="DK115" s="1065">
        <v>315698.18549035664</v>
      </c>
      <c r="DL115" s="1065">
        <v>1763538.8916962557</v>
      </c>
      <c r="DM115" s="1065">
        <v>4034848.6199661568</v>
      </c>
      <c r="DN115" s="1065">
        <v>23347.799826217604</v>
      </c>
      <c r="DO115" s="1065">
        <v>769853.79266047152</v>
      </c>
      <c r="DP115" s="1065">
        <v>683505.03832906554</v>
      </c>
      <c r="DQ115" s="1065">
        <v>586145.019826081</v>
      </c>
      <c r="DR115" s="1065">
        <v>184862.66411929086</v>
      </c>
      <c r="DS115" s="1065">
        <v>813007.78990519175</v>
      </c>
      <c r="DT115" s="1065">
        <v>1008622.6882969277</v>
      </c>
      <c r="DU115" s="1065">
        <v>808536.87773769826</v>
      </c>
      <c r="DV115" s="1065">
        <v>1896030.5859765108</v>
      </c>
      <c r="DW115" s="1065">
        <v>11823795.883412013</v>
      </c>
      <c r="DX115" s="1065">
        <v>1455919.2513882623</v>
      </c>
      <c r="DY115" s="1065">
        <v>121649.57673336419</v>
      </c>
      <c r="DZ115" s="1065">
        <v>1003938.7523411032</v>
      </c>
      <c r="EA115" s="1065">
        <v>1391833.0687639138</v>
      </c>
      <c r="EB115" s="1065">
        <v>1275418.3637756871</v>
      </c>
      <c r="EC115" s="1065">
        <v>2230337.6943224212</v>
      </c>
      <c r="ED115" s="1065">
        <v>146738.36020118132</v>
      </c>
      <c r="EE115" s="1065">
        <v>352581.36728633422</v>
      </c>
      <c r="EF115" s="1065">
        <v>1130224.8634934269</v>
      </c>
      <c r="EG115" s="1065">
        <v>654126.35663789406</v>
      </c>
      <c r="EH115" s="1065">
        <v>12159388.631511334</v>
      </c>
      <c r="EI115" s="1065">
        <v>2960501.2385493419</v>
      </c>
      <c r="EJ115" s="1065">
        <v>4181030.0140184863</v>
      </c>
      <c r="EK115" s="1065">
        <v>1045338.9964119241</v>
      </c>
      <c r="EL115" s="1065">
        <v>123841.93016382171</v>
      </c>
      <c r="EM115" s="1065">
        <v>162920.94570670422</v>
      </c>
      <c r="EN115" s="1065">
        <v>850970.68986165593</v>
      </c>
      <c r="EO115" s="1065">
        <v>1145849.7036981198</v>
      </c>
      <c r="EP115" s="1065">
        <v>2482324.2385798013</v>
      </c>
      <c r="EQ115" s="1065">
        <v>2000368.1570088037</v>
      </c>
      <c r="ER115" s="1065">
        <v>13756543.692032225</v>
      </c>
      <c r="ES115" s="1065">
        <v>85115.760007077872</v>
      </c>
      <c r="ET115" s="1065">
        <v>484484.70088021288</v>
      </c>
      <c r="EU115" s="1065">
        <v>329220.90736389771</v>
      </c>
      <c r="EV115" s="1065">
        <v>238585.85790280541</v>
      </c>
      <c r="EW115" s="1065">
        <v>101848.84492985284</v>
      </c>
      <c r="EX115" s="1065">
        <v>1005870.5943177959</v>
      </c>
      <c r="EY115" s="1065">
        <v>28233.116414376495</v>
      </c>
      <c r="EZ115" s="1065">
        <v>3833651.3371902965</v>
      </c>
      <c r="FA115" s="1062">
        <f t="shared" si="5"/>
        <v>531874351.00175703</v>
      </c>
      <c r="FB115" s="1061">
        <v>20044814.699989028</v>
      </c>
      <c r="FC115" s="1061">
        <v>64472765.735433795</v>
      </c>
      <c r="FD115" s="1062">
        <f t="shared" si="6"/>
        <v>84517580.435422823</v>
      </c>
      <c r="FE115" s="1061">
        <v>0</v>
      </c>
      <c r="FF115" s="1062">
        <f t="shared" si="7"/>
        <v>84517580.435422823</v>
      </c>
      <c r="FG115" s="1061">
        <v>57284801.760969497</v>
      </c>
      <c r="FH115" s="1061">
        <v>5184368.803534192</v>
      </c>
      <c r="FI115" s="1062">
        <f t="shared" si="8"/>
        <v>62469170.564503692</v>
      </c>
      <c r="FJ115" s="1061">
        <v>81151992.596470669</v>
      </c>
      <c r="FK115" s="1066">
        <f t="shared" si="9"/>
        <v>228138743.59639716</v>
      </c>
      <c r="FL115" s="1061">
        <v>0</v>
      </c>
      <c r="FM115" s="1089">
        <v>760013094.59812498</v>
      </c>
      <c r="FN115" s="1061"/>
      <c r="FO115" s="1061"/>
      <c r="FP115" s="1061"/>
      <c r="FQ115" s="1061"/>
      <c r="FR115" s="1061"/>
      <c r="FS115" s="1061"/>
      <c r="FT115" s="1061"/>
      <c r="FU115" s="1067"/>
    </row>
    <row r="116" spans="1:177" x14ac:dyDescent="0.25">
      <c r="A116" s="1482"/>
      <c r="B116" s="288" t="s">
        <v>1024</v>
      </c>
      <c r="C116" s="1051" t="s">
        <v>1271</v>
      </c>
      <c r="D116" s="1065">
        <v>3625857.0867563058</v>
      </c>
      <c r="E116" s="1065">
        <v>178633.25094406208</v>
      </c>
      <c r="F116" s="1065">
        <v>6237587.2253022827</v>
      </c>
      <c r="G116" s="1065">
        <v>1781079.0335539556</v>
      </c>
      <c r="H116" s="1065">
        <v>957881.70645687822</v>
      </c>
      <c r="I116" s="1065">
        <v>2066613.3763172259</v>
      </c>
      <c r="J116" s="1065">
        <v>171600.79559739423</v>
      </c>
      <c r="K116" s="1065">
        <v>491434.17316095525</v>
      </c>
      <c r="L116" s="1065">
        <v>503328.80768204958</v>
      </c>
      <c r="M116" s="1065">
        <v>761140.99986054923</v>
      </c>
      <c r="N116" s="1065">
        <v>276129.94937099965</v>
      </c>
      <c r="O116" s="1065">
        <v>3741653.3659822107</v>
      </c>
      <c r="P116" s="1065">
        <v>2813056.1949935411</v>
      </c>
      <c r="Q116" s="1065">
        <v>2892901.7342979065</v>
      </c>
      <c r="R116" s="1065">
        <v>294881.314317376</v>
      </c>
      <c r="S116" s="1065">
        <v>5040948.2890455993</v>
      </c>
      <c r="T116" s="1065">
        <v>1098177.7130321793</v>
      </c>
      <c r="U116" s="1065">
        <v>3350321.8574592029</v>
      </c>
      <c r="V116" s="1065">
        <v>1072511.0500225469</v>
      </c>
      <c r="W116" s="1065">
        <v>1638400.4521774603</v>
      </c>
      <c r="X116" s="1065">
        <v>1195096.1662926581</v>
      </c>
      <c r="Y116" s="1065">
        <v>4827296.7181910137</v>
      </c>
      <c r="Z116" s="1065">
        <v>3094558.4570761817</v>
      </c>
      <c r="AA116" s="1065">
        <v>2363660.2542735292</v>
      </c>
      <c r="AB116" s="1065">
        <v>573184.46549741109</v>
      </c>
      <c r="AC116" s="1065">
        <v>2561534.4796654256</v>
      </c>
      <c r="AD116" s="1065">
        <v>1996191.5067119163</v>
      </c>
      <c r="AE116" s="1065">
        <v>439436.87202908675</v>
      </c>
      <c r="AF116" s="1065">
        <v>280133.12697687949</v>
      </c>
      <c r="AG116" s="1065">
        <v>917714.39318153937</v>
      </c>
      <c r="AH116" s="1065">
        <v>815399.81767292111</v>
      </c>
      <c r="AI116" s="1065">
        <v>5901930.6148403147</v>
      </c>
      <c r="AJ116" s="1065">
        <v>4076705.3487474206</v>
      </c>
      <c r="AK116" s="1065">
        <v>4304603.0328464517</v>
      </c>
      <c r="AL116" s="1065">
        <v>8965632.5005615558</v>
      </c>
      <c r="AM116" s="1065">
        <v>6307504.2777936328</v>
      </c>
      <c r="AN116" s="1065">
        <v>7242660.3318999941</v>
      </c>
      <c r="AO116" s="1065">
        <v>4305908.6602218673</v>
      </c>
      <c r="AP116" s="1065">
        <v>721782.04814612411</v>
      </c>
      <c r="AQ116" s="1065">
        <v>3591226.4199910406</v>
      </c>
      <c r="AR116" s="1065">
        <v>2070096.2952522442</v>
      </c>
      <c r="AS116" s="1065">
        <v>646594.55656541104</v>
      </c>
      <c r="AT116" s="1065">
        <v>3250496.4622894991</v>
      </c>
      <c r="AU116" s="1065">
        <v>729010.03576421435</v>
      </c>
      <c r="AV116" s="1065">
        <v>232776.2499941322</v>
      </c>
      <c r="AW116" s="1065">
        <v>1076803.9539487839</v>
      </c>
      <c r="AX116" s="1065">
        <v>2415617.3756328588</v>
      </c>
      <c r="AY116" s="1065">
        <v>3369491.5708117569</v>
      </c>
      <c r="AZ116" s="1065">
        <v>1368338.2307276451</v>
      </c>
      <c r="BA116" s="1065">
        <v>8710532.871201247</v>
      </c>
      <c r="BB116" s="1065">
        <v>774191.55131619051</v>
      </c>
      <c r="BC116" s="1065">
        <v>2344628.3660818436</v>
      </c>
      <c r="BD116" s="1065">
        <v>7785469.6288043186</v>
      </c>
      <c r="BE116" s="1065">
        <v>1383833.5195327722</v>
      </c>
      <c r="BF116" s="1065">
        <v>1118785.4485071853</v>
      </c>
      <c r="BG116" s="1065">
        <v>1785582.9985018189</v>
      </c>
      <c r="BH116" s="1065">
        <v>3805477.0743437121</v>
      </c>
      <c r="BI116" s="1065">
        <v>1464771.4549392806</v>
      </c>
      <c r="BJ116" s="1065">
        <v>259880.15399848297</v>
      </c>
      <c r="BK116" s="1065">
        <v>1056242.4710109404</v>
      </c>
      <c r="BL116" s="1065">
        <v>205118.75274859305</v>
      </c>
      <c r="BM116" s="1065">
        <v>1716352.4089279177</v>
      </c>
      <c r="BN116" s="1065">
        <v>123380.4844549867</v>
      </c>
      <c r="BO116" s="1065">
        <v>1057076.8702033784</v>
      </c>
      <c r="BP116" s="1065">
        <v>435884.7988348708</v>
      </c>
      <c r="BQ116" s="1065">
        <v>5604734.1808539722</v>
      </c>
      <c r="BR116" s="1065">
        <v>427221.09811340284</v>
      </c>
      <c r="BS116" s="1065">
        <v>637253.78148072201</v>
      </c>
      <c r="BT116" s="1065">
        <v>963920.08055857487</v>
      </c>
      <c r="BU116" s="1065">
        <v>843629.11108715693</v>
      </c>
      <c r="BV116" s="1065">
        <v>882805.04407770513</v>
      </c>
      <c r="BW116" s="1065">
        <v>451651.48964452988</v>
      </c>
      <c r="BX116" s="1065">
        <v>1708848.2401052802</v>
      </c>
      <c r="BY116" s="1065">
        <v>1291763.5964854937</v>
      </c>
      <c r="BZ116" s="1065">
        <v>621631.5174575093</v>
      </c>
      <c r="CA116" s="1065">
        <v>515243.32967345719</v>
      </c>
      <c r="CB116" s="1065">
        <v>483966.91739443358</v>
      </c>
      <c r="CC116" s="1065">
        <v>1662956.4768568007</v>
      </c>
      <c r="CD116" s="1065">
        <v>15061855.670851294</v>
      </c>
      <c r="CE116" s="1065">
        <v>13251085.629497886</v>
      </c>
      <c r="CF116" s="1065">
        <v>512555.32370486151</v>
      </c>
      <c r="CG116" s="1065">
        <v>426812.53553604742</v>
      </c>
      <c r="CH116" s="1065">
        <v>1602063.1556004712</v>
      </c>
      <c r="CI116" s="1065">
        <v>561752.92265344039</v>
      </c>
      <c r="CJ116" s="1065">
        <v>1989880.4937713612</v>
      </c>
      <c r="CK116" s="1065">
        <v>2217920.5299137142</v>
      </c>
      <c r="CL116" s="1065">
        <v>1078492.2220997841</v>
      </c>
      <c r="CM116" s="1065">
        <v>3969559.4699489791</v>
      </c>
      <c r="CN116" s="1065">
        <v>1065217.6970060898</v>
      </c>
      <c r="CO116" s="1065">
        <v>2507504.8730501025</v>
      </c>
      <c r="CP116" s="1065">
        <v>5266971.262046257</v>
      </c>
      <c r="CQ116" s="1065">
        <v>451331.32999949338</v>
      </c>
      <c r="CR116" s="1065">
        <v>1050157.3125132346</v>
      </c>
      <c r="CS116" s="1065">
        <v>3832104.6189058744</v>
      </c>
      <c r="CT116" s="1065">
        <v>612322.35692074453</v>
      </c>
      <c r="CU116" s="1065">
        <v>1659479.7521479537</v>
      </c>
      <c r="CV116" s="1065">
        <v>1033646.9303198013</v>
      </c>
      <c r="CW116" s="1065">
        <v>134216.55679535121</v>
      </c>
      <c r="CX116" s="1065">
        <v>252681.05060952724</v>
      </c>
      <c r="CY116" s="1065">
        <v>3983331.7650097297</v>
      </c>
      <c r="CZ116" s="1065">
        <v>465345.14625850989</v>
      </c>
      <c r="DA116" s="1065">
        <v>206140.98376322805</v>
      </c>
      <c r="DB116" s="1065">
        <v>17597637.204488978</v>
      </c>
      <c r="DC116" s="1065">
        <v>2269459.1687002275</v>
      </c>
      <c r="DD116" s="1065">
        <v>4036679.1719620815</v>
      </c>
      <c r="DE116" s="1065">
        <v>2099233.5463328087</v>
      </c>
      <c r="DF116" s="1065">
        <v>1458235.7781785568</v>
      </c>
      <c r="DG116" s="1065">
        <v>7595661.0274594557</v>
      </c>
      <c r="DH116" s="1065">
        <v>2634395.7174486886</v>
      </c>
      <c r="DI116" s="1065">
        <v>1324480.3458704585</v>
      </c>
      <c r="DJ116" s="1065">
        <v>169055.33232859301</v>
      </c>
      <c r="DK116" s="1065">
        <v>111949.20338038246</v>
      </c>
      <c r="DL116" s="1065">
        <v>2217652.8060927778</v>
      </c>
      <c r="DM116" s="1065">
        <v>6748644.2505502338</v>
      </c>
      <c r="DN116" s="1065">
        <v>43875.54777007558</v>
      </c>
      <c r="DO116" s="1065">
        <v>877758.99832811882</v>
      </c>
      <c r="DP116" s="1065">
        <v>866246.60206241615</v>
      </c>
      <c r="DQ116" s="1065">
        <v>620122.42394735827</v>
      </c>
      <c r="DR116" s="1065">
        <v>220443.19990668775</v>
      </c>
      <c r="DS116" s="1065">
        <v>1584996.9221617442</v>
      </c>
      <c r="DT116" s="1065">
        <v>1223146.1077782954</v>
      </c>
      <c r="DU116" s="1065">
        <v>958185.54748620035</v>
      </c>
      <c r="DV116" s="1065">
        <v>2205484.6948661865</v>
      </c>
      <c r="DW116" s="1065">
        <v>10571516.374252168</v>
      </c>
      <c r="DX116" s="1065">
        <v>1178167.3438179111</v>
      </c>
      <c r="DY116" s="1065">
        <v>91508.967718471642</v>
      </c>
      <c r="DZ116" s="1065">
        <v>847992.56781702919</v>
      </c>
      <c r="EA116" s="1065">
        <v>1690480.8714133236</v>
      </c>
      <c r="EB116" s="1065">
        <v>1396632.4685954619</v>
      </c>
      <c r="EC116" s="1065">
        <v>3406392.6019310905</v>
      </c>
      <c r="ED116" s="1065">
        <v>230709.87726792265</v>
      </c>
      <c r="EE116" s="1065">
        <v>481325.22986033733</v>
      </c>
      <c r="EF116" s="1065">
        <v>1457511.8018748392</v>
      </c>
      <c r="EG116" s="1065">
        <v>839652.79689549422</v>
      </c>
      <c r="EH116" s="1065">
        <v>15450532.165851833</v>
      </c>
      <c r="EI116" s="1065">
        <v>2573625.4644987346</v>
      </c>
      <c r="EJ116" s="1065">
        <v>3662769.7577547301</v>
      </c>
      <c r="EK116" s="1065">
        <v>1213381.828827376</v>
      </c>
      <c r="EL116" s="1065">
        <v>126226.81480142917</v>
      </c>
      <c r="EM116" s="1065">
        <v>163567.40656617412</v>
      </c>
      <c r="EN116" s="1065">
        <v>898135.46963889583</v>
      </c>
      <c r="EO116" s="1065">
        <v>1701882.5556031957</v>
      </c>
      <c r="EP116" s="1065">
        <v>2021860.7663388967</v>
      </c>
      <c r="EQ116" s="1065">
        <v>2844943.46707671</v>
      </c>
      <c r="ER116" s="1065">
        <v>14474309.381693395</v>
      </c>
      <c r="ES116" s="1065">
        <v>110662.62578650362</v>
      </c>
      <c r="ET116" s="1065">
        <v>747312.54753803136</v>
      </c>
      <c r="EU116" s="1065">
        <v>440563.84512760327</v>
      </c>
      <c r="EV116" s="1065">
        <v>335492.65060408815</v>
      </c>
      <c r="EW116" s="1065">
        <v>166817.44047345137</v>
      </c>
      <c r="EX116" s="1065">
        <v>942150.47095159232</v>
      </c>
      <c r="EY116" s="1065">
        <v>34698.627976215328</v>
      </c>
      <c r="EZ116" s="1065">
        <v>5785548.4820659515</v>
      </c>
      <c r="FA116" s="1062">
        <f t="shared" si="5"/>
        <v>364700502.17377371</v>
      </c>
      <c r="FB116" s="1061">
        <v>22239278.237466037</v>
      </c>
      <c r="FC116" s="1061">
        <v>76466677.821841538</v>
      </c>
      <c r="FD116" s="1062">
        <f t="shared" si="6"/>
        <v>98705956.059307575</v>
      </c>
      <c r="FE116" s="1061">
        <v>0</v>
      </c>
      <c r="FF116" s="1062">
        <f t="shared" si="7"/>
        <v>98705956.059307575</v>
      </c>
      <c r="FG116" s="1061">
        <v>35813398.025190376</v>
      </c>
      <c r="FH116" s="1061">
        <v>4859066.2409460908</v>
      </c>
      <c r="FI116" s="1062">
        <f t="shared" si="8"/>
        <v>40672464.266136467</v>
      </c>
      <c r="FJ116" s="1061">
        <v>74538068.051742136</v>
      </c>
      <c r="FK116" s="1066">
        <f t="shared" si="9"/>
        <v>213916488.37718618</v>
      </c>
      <c r="FL116" s="1061">
        <v>0</v>
      </c>
      <c r="FM116" s="1089">
        <v>578616990.55097222</v>
      </c>
      <c r="FN116" s="1061"/>
      <c r="FO116" s="1061"/>
      <c r="FP116" s="1061"/>
      <c r="FQ116" s="1061"/>
      <c r="FR116" s="1061"/>
      <c r="FS116" s="1061"/>
      <c r="FT116" s="1061"/>
      <c r="FU116" s="1067"/>
    </row>
    <row r="117" spans="1:177" x14ac:dyDescent="0.25">
      <c r="A117" s="1482"/>
      <c r="B117" s="288" t="s">
        <v>1025</v>
      </c>
      <c r="C117" s="1051" t="s">
        <v>1272</v>
      </c>
      <c r="D117" s="1065">
        <v>1033878.8258893827</v>
      </c>
      <c r="E117" s="1065">
        <v>94381.668917347808</v>
      </c>
      <c r="F117" s="1065">
        <v>398269.87205795769</v>
      </c>
      <c r="G117" s="1065">
        <v>405607.71386827814</v>
      </c>
      <c r="H117" s="1065">
        <v>240930.55890334147</v>
      </c>
      <c r="I117" s="1065">
        <v>73847.275919757914</v>
      </c>
      <c r="J117" s="1065">
        <v>19714.214860821881</v>
      </c>
      <c r="K117" s="1065">
        <v>6993.786601540035</v>
      </c>
      <c r="L117" s="1065">
        <v>25587.240531622898</v>
      </c>
      <c r="M117" s="1065">
        <v>85985.293552717674</v>
      </c>
      <c r="N117" s="1065">
        <v>49633.793702420691</v>
      </c>
      <c r="O117" s="1065">
        <v>156533.99671069186</v>
      </c>
      <c r="P117" s="1065">
        <v>149104.75383694426</v>
      </c>
      <c r="Q117" s="1065">
        <v>42091.913619014849</v>
      </c>
      <c r="R117" s="1065">
        <v>2121.8088491016119</v>
      </c>
      <c r="S117" s="1065">
        <v>81672.102983941484</v>
      </c>
      <c r="T117" s="1065">
        <v>39359.890848990319</v>
      </c>
      <c r="U117" s="1065">
        <v>111885.63759123495</v>
      </c>
      <c r="V117" s="1065">
        <v>49644.38016499002</v>
      </c>
      <c r="W117" s="1065">
        <v>29269.201296134113</v>
      </c>
      <c r="X117" s="1065">
        <v>22428.447021608263</v>
      </c>
      <c r="Y117" s="1065">
        <v>158901.64505004155</v>
      </c>
      <c r="Z117" s="1065">
        <v>108972.7207708058</v>
      </c>
      <c r="AA117" s="1065">
        <v>62250.746554097088</v>
      </c>
      <c r="AB117" s="1065">
        <v>29966.616967513466</v>
      </c>
      <c r="AC117" s="1065">
        <v>26283.562721490827</v>
      </c>
      <c r="AD117" s="1065">
        <v>188915.30389986606</v>
      </c>
      <c r="AE117" s="1065">
        <v>13030.048909844567</v>
      </c>
      <c r="AF117" s="1065">
        <v>12185.368036058904</v>
      </c>
      <c r="AG117" s="1065">
        <v>45622.366759079225</v>
      </c>
      <c r="AH117" s="1065">
        <v>70657.322619427738</v>
      </c>
      <c r="AI117" s="1065">
        <v>405728.44671528181</v>
      </c>
      <c r="AJ117" s="1065">
        <v>63364.458991719534</v>
      </c>
      <c r="AK117" s="1065">
        <v>92521.445419808282</v>
      </c>
      <c r="AL117" s="1065">
        <v>235814.86669905312</v>
      </c>
      <c r="AM117" s="1065">
        <v>135283.28362654126</v>
      </c>
      <c r="AN117" s="1065">
        <v>65134.753512099101</v>
      </c>
      <c r="AO117" s="1065">
        <v>117895.23056451937</v>
      </c>
      <c r="AP117" s="1065">
        <v>30363.52151010761</v>
      </c>
      <c r="AQ117" s="1065">
        <v>147297.44768229898</v>
      </c>
      <c r="AR117" s="1065">
        <v>13804.729934675097</v>
      </c>
      <c r="AS117" s="1065">
        <v>9965.3904025826487</v>
      </c>
      <c r="AT117" s="1065">
        <v>60557.495495012336</v>
      </c>
      <c r="AU117" s="1065">
        <v>41557.33816250907</v>
      </c>
      <c r="AV117" s="1065">
        <v>32315.837558955624</v>
      </c>
      <c r="AW117" s="1065">
        <v>96497.042511380714</v>
      </c>
      <c r="AX117" s="1065">
        <v>39564.895172875498</v>
      </c>
      <c r="AY117" s="1065">
        <v>173141.98677192847</v>
      </c>
      <c r="AZ117" s="1065">
        <v>46123.967479280203</v>
      </c>
      <c r="BA117" s="1065">
        <v>1861772.2727018499</v>
      </c>
      <c r="BB117" s="1065">
        <v>17740.38994671245</v>
      </c>
      <c r="BC117" s="1065">
        <v>74776.648755334973</v>
      </c>
      <c r="BD117" s="1065">
        <v>196522.69537182804</v>
      </c>
      <c r="BE117" s="1065">
        <v>18567.353479680838</v>
      </c>
      <c r="BF117" s="1065">
        <v>235443.66995801084</v>
      </c>
      <c r="BG117" s="1065">
        <v>168406.8084860869</v>
      </c>
      <c r="BH117" s="1065">
        <v>115568.06027320951</v>
      </c>
      <c r="BI117" s="1065">
        <v>126000.98104125074</v>
      </c>
      <c r="BJ117" s="1065">
        <v>44436.6745038648</v>
      </c>
      <c r="BK117" s="1065">
        <v>47935.900123536259</v>
      </c>
      <c r="BL117" s="1065">
        <v>10880.216200481969</v>
      </c>
      <c r="BM117" s="1065">
        <v>121263.3855219924</v>
      </c>
      <c r="BN117" s="1065">
        <v>16135.491974661963</v>
      </c>
      <c r="BO117" s="1065">
        <v>43598.558674953914</v>
      </c>
      <c r="BP117" s="1065">
        <v>44568.779218766904</v>
      </c>
      <c r="BQ117" s="1065">
        <v>553309.54083769245</v>
      </c>
      <c r="BR117" s="1065">
        <v>46431.845700682185</v>
      </c>
      <c r="BS117" s="1065">
        <v>21972.840191373216</v>
      </c>
      <c r="BT117" s="1065">
        <v>100768.23297760716</v>
      </c>
      <c r="BU117" s="1065">
        <v>138551.46851303134</v>
      </c>
      <c r="BV117" s="1065">
        <v>44769.908425570073</v>
      </c>
      <c r="BW117" s="1065">
        <v>14168.996069074727</v>
      </c>
      <c r="BX117" s="1065">
        <v>105446.14178389928</v>
      </c>
      <c r="BY117" s="1065">
        <v>153844.68569753549</v>
      </c>
      <c r="BZ117" s="1065">
        <v>82155.939437738765</v>
      </c>
      <c r="CA117" s="1065">
        <v>50866.162557633535</v>
      </c>
      <c r="CB117" s="1065">
        <v>121047.05633495962</v>
      </c>
      <c r="CC117" s="1065">
        <v>572264.26747161779</v>
      </c>
      <c r="CD117" s="1065">
        <v>107102.36536450061</v>
      </c>
      <c r="CE117" s="1065">
        <v>255030.39574075962</v>
      </c>
      <c r="CF117" s="1065">
        <v>51827.846410046484</v>
      </c>
      <c r="CG117" s="1065">
        <v>21926.729312171818</v>
      </c>
      <c r="CH117" s="1065">
        <v>54122.066250588527</v>
      </c>
      <c r="CI117" s="1065">
        <v>106646.77135242088</v>
      </c>
      <c r="CJ117" s="1065">
        <v>296298.59775667521</v>
      </c>
      <c r="CK117" s="1065">
        <v>153778.24128071414</v>
      </c>
      <c r="CL117" s="1065">
        <v>41034.900606489398</v>
      </c>
      <c r="CM117" s="1065">
        <v>88568.213441645799</v>
      </c>
      <c r="CN117" s="1065">
        <v>52609.245661106637</v>
      </c>
      <c r="CO117" s="1065">
        <v>70556.903490379584</v>
      </c>
      <c r="CP117" s="1065">
        <v>249628.13092022206</v>
      </c>
      <c r="CQ117" s="1065">
        <v>28865.682890412128</v>
      </c>
      <c r="CR117" s="1065">
        <v>28490.656775895382</v>
      </c>
      <c r="CS117" s="1065">
        <v>171647.5467425714</v>
      </c>
      <c r="CT117" s="1065">
        <v>31268.903193107053</v>
      </c>
      <c r="CU117" s="1065">
        <v>292521.63336705422</v>
      </c>
      <c r="CV117" s="1065">
        <v>51210.785324021519</v>
      </c>
      <c r="CW117" s="1065">
        <v>20737.3447628174</v>
      </c>
      <c r="CX117" s="1065">
        <v>33855.496161750947</v>
      </c>
      <c r="CY117" s="1065">
        <v>126573.46949986649</v>
      </c>
      <c r="CZ117" s="1065">
        <v>8514.695183775224</v>
      </c>
      <c r="DA117" s="1065">
        <v>8802.2642310703595</v>
      </c>
      <c r="DB117" s="1065">
        <v>910719.48559886962</v>
      </c>
      <c r="DC117" s="1065">
        <v>110983.55385908064</v>
      </c>
      <c r="DD117" s="1065">
        <v>524122.71847926039</v>
      </c>
      <c r="DE117" s="1065">
        <v>279346.14180444571</v>
      </c>
      <c r="DF117" s="1065">
        <v>395157.85492959712</v>
      </c>
      <c r="DG117" s="1065">
        <v>503460.90958069102</v>
      </c>
      <c r="DH117" s="1065">
        <v>2862220.4801182984</v>
      </c>
      <c r="DI117" s="1065">
        <v>1482137.5826602278</v>
      </c>
      <c r="DJ117" s="1065">
        <v>20122.156402007164</v>
      </c>
      <c r="DK117" s="1065">
        <v>15156.083672673605</v>
      </c>
      <c r="DL117" s="1065">
        <v>44151.247983876172</v>
      </c>
      <c r="DM117" s="1065">
        <v>141748.22972005123</v>
      </c>
      <c r="DN117" s="1065">
        <v>773.56673440925601</v>
      </c>
      <c r="DO117" s="1065">
        <v>10320.863147868384</v>
      </c>
      <c r="DP117" s="1065">
        <v>82353.41309372893</v>
      </c>
      <c r="DQ117" s="1065">
        <v>9839.7335965330749</v>
      </c>
      <c r="DR117" s="1065">
        <v>180524.30450200432</v>
      </c>
      <c r="DS117" s="1065">
        <v>43558.487988958579</v>
      </c>
      <c r="DT117" s="1065">
        <v>217405.23080128862</v>
      </c>
      <c r="DU117" s="1065">
        <v>25082.053339130653</v>
      </c>
      <c r="DV117" s="1065">
        <v>138945.55277733543</v>
      </c>
      <c r="DW117" s="1065">
        <v>336733.26804977923</v>
      </c>
      <c r="DX117" s="1065">
        <v>189330.62436000732</v>
      </c>
      <c r="DY117" s="1065">
        <v>22234.07953856084</v>
      </c>
      <c r="DZ117" s="1065">
        <v>1054988.4003701704</v>
      </c>
      <c r="EA117" s="1065">
        <v>573852.91970431153</v>
      </c>
      <c r="EB117" s="1065">
        <v>243072.55508815954</v>
      </c>
      <c r="EC117" s="1065">
        <v>752340.08248781727</v>
      </c>
      <c r="ED117" s="1065">
        <v>105686.07413132452</v>
      </c>
      <c r="EE117" s="1065">
        <v>101771.00733627811</v>
      </c>
      <c r="EF117" s="1065">
        <v>640478.91557334911</v>
      </c>
      <c r="EG117" s="1065">
        <v>159021.6574457977</v>
      </c>
      <c r="EH117" s="1065">
        <v>3021949.4601668329</v>
      </c>
      <c r="EI117" s="1065">
        <v>697402.9639650262</v>
      </c>
      <c r="EJ117" s="1065">
        <v>3873233.7832798413</v>
      </c>
      <c r="EK117" s="1065">
        <v>1576223.2839786296</v>
      </c>
      <c r="EL117" s="1065">
        <v>61890.201061383166</v>
      </c>
      <c r="EM117" s="1065">
        <v>25702.61909902926</v>
      </c>
      <c r="EN117" s="1065">
        <v>74444.478608260673</v>
      </c>
      <c r="EO117" s="1065">
        <v>605025.63436442195</v>
      </c>
      <c r="EP117" s="1065">
        <v>319741.42173379246</v>
      </c>
      <c r="EQ117" s="1065">
        <v>3683947.2628800157</v>
      </c>
      <c r="ER117" s="1065">
        <v>283734.43405461148</v>
      </c>
      <c r="ES117" s="1065">
        <v>4749.6779456643626</v>
      </c>
      <c r="ET117" s="1065">
        <v>41612.864874696839</v>
      </c>
      <c r="EU117" s="1065">
        <v>102819.45335488927</v>
      </c>
      <c r="EV117" s="1065">
        <v>91309.055771548432</v>
      </c>
      <c r="EW117" s="1065">
        <v>209270.37896845079</v>
      </c>
      <c r="EX117" s="1065">
        <v>75034.357795095013</v>
      </c>
      <c r="EY117" s="1065">
        <v>7291.464774461072</v>
      </c>
      <c r="EZ117" s="1065">
        <v>2628115.3466986152</v>
      </c>
      <c r="FA117" s="1062">
        <f t="shared" si="5"/>
        <v>42704631.454428531</v>
      </c>
      <c r="FB117" s="1061">
        <v>1776564.9991730093</v>
      </c>
      <c r="FC117" s="1061">
        <v>8320822.7226235103</v>
      </c>
      <c r="FD117" s="1062">
        <f t="shared" si="6"/>
        <v>10097387.72179652</v>
      </c>
      <c r="FE117" s="1061">
        <v>594979.46357322508</v>
      </c>
      <c r="FF117" s="1062">
        <f t="shared" si="7"/>
        <v>10692367.185369745</v>
      </c>
      <c r="FG117" s="1061">
        <v>0</v>
      </c>
      <c r="FH117" s="1061">
        <v>0</v>
      </c>
      <c r="FI117" s="1062">
        <f t="shared" si="8"/>
        <v>0</v>
      </c>
      <c r="FJ117" s="1061">
        <v>304972.63518936699</v>
      </c>
      <c r="FK117" s="1066">
        <f t="shared" si="9"/>
        <v>10997339.820559112</v>
      </c>
      <c r="FL117" s="1061">
        <v>1971880.0007053979</v>
      </c>
      <c r="FM117" s="1089">
        <v>51730091.274282247</v>
      </c>
      <c r="FN117" s="1061"/>
      <c r="FO117" s="1061"/>
      <c r="FP117" s="1061"/>
      <c r="FQ117" s="1061"/>
      <c r="FR117" s="1061"/>
      <c r="FS117" s="1061"/>
      <c r="FT117" s="1061"/>
      <c r="FU117" s="1067"/>
    </row>
    <row r="118" spans="1:177" x14ac:dyDescent="0.25">
      <c r="A118" s="1482"/>
      <c r="B118" s="288" t="s">
        <v>1026</v>
      </c>
      <c r="C118" s="1051" t="s">
        <v>1273</v>
      </c>
      <c r="D118" s="1065">
        <v>1372957.4099421191</v>
      </c>
      <c r="E118" s="1065">
        <v>109003.45179539324</v>
      </c>
      <c r="F118" s="1065">
        <v>226764.03746410849</v>
      </c>
      <c r="G118" s="1065">
        <v>101934.81417961336</v>
      </c>
      <c r="H118" s="1065">
        <v>85142.528833604534</v>
      </c>
      <c r="I118" s="1065">
        <v>829316.89876445779</v>
      </c>
      <c r="J118" s="1065">
        <v>45923.239744347309</v>
      </c>
      <c r="K118" s="1065">
        <v>141116.31044440161</v>
      </c>
      <c r="L118" s="1065">
        <v>84594.841498226306</v>
      </c>
      <c r="M118" s="1065">
        <v>191663.76031575701</v>
      </c>
      <c r="N118" s="1065">
        <v>16715.859754551402</v>
      </c>
      <c r="O118" s="1065">
        <v>151552.9754141373</v>
      </c>
      <c r="P118" s="1065">
        <v>93532.006885633687</v>
      </c>
      <c r="Q118" s="1065">
        <v>89786.694801240519</v>
      </c>
      <c r="R118" s="1065">
        <v>20753.305786763645</v>
      </c>
      <c r="S118" s="1065">
        <v>122688.78590836757</v>
      </c>
      <c r="T118" s="1065">
        <v>33766.175649878409</v>
      </c>
      <c r="U118" s="1065">
        <v>116073.89289308994</v>
      </c>
      <c r="V118" s="1065">
        <v>67533.299800278022</v>
      </c>
      <c r="W118" s="1065">
        <v>111334.35172952301</v>
      </c>
      <c r="X118" s="1065">
        <v>51515.157578063358</v>
      </c>
      <c r="Y118" s="1065">
        <v>174070.78134639355</v>
      </c>
      <c r="Z118" s="1065">
        <v>113066.7021367198</v>
      </c>
      <c r="AA118" s="1065">
        <v>81560.763222127876</v>
      </c>
      <c r="AB118" s="1065">
        <v>22807.510158884128</v>
      </c>
      <c r="AC118" s="1065">
        <v>38710.219898516589</v>
      </c>
      <c r="AD118" s="1065">
        <v>184355.76704523031</v>
      </c>
      <c r="AE118" s="1065">
        <v>13112.897929823237</v>
      </c>
      <c r="AF118" s="1065">
        <v>22415.581296427656</v>
      </c>
      <c r="AG118" s="1065">
        <v>28843.504888575997</v>
      </c>
      <c r="AH118" s="1065">
        <v>50023.172143484633</v>
      </c>
      <c r="AI118" s="1065">
        <v>91859.318670056207</v>
      </c>
      <c r="AJ118" s="1065">
        <v>66363.788179135023</v>
      </c>
      <c r="AK118" s="1065">
        <v>67753.29917295932</v>
      </c>
      <c r="AL118" s="1065">
        <v>147043.10728413903</v>
      </c>
      <c r="AM118" s="1065">
        <v>110268.11939775135</v>
      </c>
      <c r="AN118" s="1065">
        <v>211609.84032438431</v>
      </c>
      <c r="AO118" s="1065">
        <v>112228.47711757527</v>
      </c>
      <c r="AP118" s="1065">
        <v>74041.962137552197</v>
      </c>
      <c r="AQ118" s="1065">
        <v>167535.79600944152</v>
      </c>
      <c r="AR118" s="1065">
        <v>189940.13419304293</v>
      </c>
      <c r="AS118" s="1065">
        <v>581202.3113735643</v>
      </c>
      <c r="AT118" s="1065">
        <v>655292.78192788432</v>
      </c>
      <c r="AU118" s="1065">
        <v>359529.82406744047</v>
      </c>
      <c r="AV118" s="1065">
        <v>64357.668813963872</v>
      </c>
      <c r="AW118" s="1065">
        <v>183831.68565205642</v>
      </c>
      <c r="AX118" s="1065">
        <v>375348.53499963082</v>
      </c>
      <c r="AY118" s="1065">
        <v>352338.2596727027</v>
      </c>
      <c r="AZ118" s="1065">
        <v>61210.505364106459</v>
      </c>
      <c r="BA118" s="1065">
        <v>254598.58018641899</v>
      </c>
      <c r="BB118" s="1065">
        <v>160350.60554571205</v>
      </c>
      <c r="BC118" s="1065">
        <v>134471.24685899104</v>
      </c>
      <c r="BD118" s="1065">
        <v>492226.29401979252</v>
      </c>
      <c r="BE118" s="1065">
        <v>460888.77187954023</v>
      </c>
      <c r="BF118" s="1065">
        <v>306321.15948993288</v>
      </c>
      <c r="BG118" s="1065">
        <v>467865.95787638775</v>
      </c>
      <c r="BH118" s="1065">
        <v>165050.27078753847</v>
      </c>
      <c r="BI118" s="1065">
        <v>211146.92563073768</v>
      </c>
      <c r="BJ118" s="1065">
        <v>132909.20027644781</v>
      </c>
      <c r="BK118" s="1065">
        <v>215605.55994961376</v>
      </c>
      <c r="BL118" s="1065">
        <v>267255.08209971752</v>
      </c>
      <c r="BM118" s="1065">
        <v>1709499.1854068558</v>
      </c>
      <c r="BN118" s="1065">
        <v>226017.65261401204</v>
      </c>
      <c r="BO118" s="1065">
        <v>879984.05298109504</v>
      </c>
      <c r="BP118" s="1065">
        <v>767267.06281017582</v>
      </c>
      <c r="BQ118" s="1065">
        <v>559513.41109079681</v>
      </c>
      <c r="BR118" s="1065">
        <v>39800.415776070593</v>
      </c>
      <c r="BS118" s="1065">
        <v>44388.242333456808</v>
      </c>
      <c r="BT118" s="1065">
        <v>70922.447672614857</v>
      </c>
      <c r="BU118" s="1065">
        <v>111197.07603303954</v>
      </c>
      <c r="BV118" s="1065">
        <v>150242.92836735287</v>
      </c>
      <c r="BW118" s="1065">
        <v>14495.669449034365</v>
      </c>
      <c r="BX118" s="1065">
        <v>377427.64940338157</v>
      </c>
      <c r="BY118" s="1065">
        <v>126663.77177655647</v>
      </c>
      <c r="BZ118" s="1065">
        <v>68084.521476250637</v>
      </c>
      <c r="CA118" s="1065">
        <v>23290.176672185466</v>
      </c>
      <c r="CB118" s="1065">
        <v>160352.4714857245</v>
      </c>
      <c r="CC118" s="1065">
        <v>518515.58308611938</v>
      </c>
      <c r="CD118" s="1065">
        <v>242991.94306197963</v>
      </c>
      <c r="CE118" s="1065">
        <v>306762.19152841996</v>
      </c>
      <c r="CF118" s="1065">
        <v>79673.817920551199</v>
      </c>
      <c r="CG118" s="1065">
        <v>22537.76073351752</v>
      </c>
      <c r="CH118" s="1065">
        <v>62357.118244580706</v>
      </c>
      <c r="CI118" s="1065">
        <v>90113.507279066791</v>
      </c>
      <c r="CJ118" s="1065">
        <v>168171.42496667244</v>
      </c>
      <c r="CK118" s="1065">
        <v>257945.5817372257</v>
      </c>
      <c r="CL118" s="1065">
        <v>114434.17489431553</v>
      </c>
      <c r="CM118" s="1065">
        <v>95533.455309433135</v>
      </c>
      <c r="CN118" s="1065">
        <v>69990.743781929967</v>
      </c>
      <c r="CO118" s="1065">
        <v>67536.836936215026</v>
      </c>
      <c r="CP118" s="1065">
        <v>75207.847781445395</v>
      </c>
      <c r="CQ118" s="1065">
        <v>26387.475359389842</v>
      </c>
      <c r="CR118" s="1065">
        <v>46372.7893468494</v>
      </c>
      <c r="CS118" s="1065">
        <v>169432.05947201772</v>
      </c>
      <c r="CT118" s="1065">
        <v>20021.388984484205</v>
      </c>
      <c r="CU118" s="1065">
        <v>80141.744866660447</v>
      </c>
      <c r="CV118" s="1065">
        <v>48136.234097108798</v>
      </c>
      <c r="CW118" s="1065">
        <v>26347.378171888507</v>
      </c>
      <c r="CX118" s="1065">
        <v>20008.488594456041</v>
      </c>
      <c r="CY118" s="1065">
        <v>1950872.7557007868</v>
      </c>
      <c r="CZ118" s="1065">
        <v>54286.899400261485</v>
      </c>
      <c r="DA118" s="1065">
        <v>10751.93472571571</v>
      </c>
      <c r="DB118" s="1065">
        <v>935056.99238792225</v>
      </c>
      <c r="DC118" s="1065">
        <v>122169.24720669557</v>
      </c>
      <c r="DD118" s="1065">
        <v>342940.65552016813</v>
      </c>
      <c r="DE118" s="1065">
        <v>192685.7572522109</v>
      </c>
      <c r="DF118" s="1065">
        <v>83130.629203010816</v>
      </c>
      <c r="DG118" s="1065">
        <v>118844.29669596336</v>
      </c>
      <c r="DH118" s="1065">
        <v>2207768.4650952602</v>
      </c>
      <c r="DI118" s="1065">
        <v>591638.56959234877</v>
      </c>
      <c r="DJ118" s="1065">
        <v>4107033.660455355</v>
      </c>
      <c r="DK118" s="1065">
        <v>2310226.2500905534</v>
      </c>
      <c r="DL118" s="1065">
        <v>24473.967210267223</v>
      </c>
      <c r="DM118" s="1065">
        <v>81002.272591449015</v>
      </c>
      <c r="DN118" s="1065">
        <v>842.68852052475199</v>
      </c>
      <c r="DO118" s="1065">
        <v>17374.272048275001</v>
      </c>
      <c r="DP118" s="1065">
        <v>15093.444602417696</v>
      </c>
      <c r="DQ118" s="1065">
        <v>13111.445021546529</v>
      </c>
      <c r="DR118" s="1065">
        <v>20354.816217947129</v>
      </c>
      <c r="DS118" s="1065">
        <v>573431.76875790639</v>
      </c>
      <c r="DT118" s="1065">
        <v>530891.01080397156</v>
      </c>
      <c r="DU118" s="1065">
        <v>56522.36469825096</v>
      </c>
      <c r="DV118" s="1065">
        <v>26483.566147106652</v>
      </c>
      <c r="DW118" s="1065">
        <v>187758.95053016063</v>
      </c>
      <c r="DX118" s="1065">
        <v>9078.3321935804161</v>
      </c>
      <c r="DY118" s="1065">
        <v>1327.5503341428157</v>
      </c>
      <c r="DZ118" s="1065">
        <v>18719.458688110743</v>
      </c>
      <c r="EA118" s="1065">
        <v>6966.8520717482534</v>
      </c>
      <c r="EB118" s="1065">
        <v>16787.783577475275</v>
      </c>
      <c r="EC118" s="1065">
        <v>27392.931553990999</v>
      </c>
      <c r="ED118" s="1065">
        <v>1697.8969213833111</v>
      </c>
      <c r="EE118" s="1065">
        <v>2833.3562068419724</v>
      </c>
      <c r="EF118" s="1065">
        <v>15103.313732945739</v>
      </c>
      <c r="EG118" s="1065">
        <v>29640.057964242511</v>
      </c>
      <c r="EH118" s="1065">
        <v>169611.95807233671</v>
      </c>
      <c r="EI118" s="1065">
        <v>80462.978949419819</v>
      </c>
      <c r="EJ118" s="1065">
        <v>93343.085532356985</v>
      </c>
      <c r="EK118" s="1065">
        <v>25613.388245659415</v>
      </c>
      <c r="EL118" s="1065">
        <v>5169.5629328096093</v>
      </c>
      <c r="EM118" s="1065">
        <v>19344.619472606799</v>
      </c>
      <c r="EN118" s="1065">
        <v>32369.816252526587</v>
      </c>
      <c r="EO118" s="1065">
        <v>51053.947699286742</v>
      </c>
      <c r="EP118" s="1065">
        <v>34756.00026929484</v>
      </c>
      <c r="EQ118" s="1065">
        <v>58234.269464832025</v>
      </c>
      <c r="ER118" s="1065">
        <v>330588.43842345837</v>
      </c>
      <c r="ES118" s="1065">
        <v>3446.0617822749327</v>
      </c>
      <c r="ET118" s="1065">
        <v>12306.630647812141</v>
      </c>
      <c r="EU118" s="1065">
        <v>12285.447373774066</v>
      </c>
      <c r="EV118" s="1065">
        <v>11639.973759289973</v>
      </c>
      <c r="EW118" s="1065">
        <v>3065.766293204927</v>
      </c>
      <c r="EX118" s="1065">
        <v>15599.804538035922</v>
      </c>
      <c r="EY118" s="1065">
        <v>382.7968070696312</v>
      </c>
      <c r="EZ118" s="1065">
        <v>62231.627871600242</v>
      </c>
      <c r="FA118" s="1062">
        <f t="shared" si="5"/>
        <v>35596648.437819093</v>
      </c>
      <c r="FB118" s="1061">
        <v>352825.08015886584</v>
      </c>
      <c r="FC118" s="1061">
        <v>1124731.7997068558</v>
      </c>
      <c r="FD118" s="1062">
        <f t="shared" si="6"/>
        <v>1477556.8798657216</v>
      </c>
      <c r="FE118" s="1061">
        <v>92709.939218662956</v>
      </c>
      <c r="FF118" s="1062">
        <f t="shared" si="7"/>
        <v>1570266.8190843845</v>
      </c>
      <c r="FG118" s="1061">
        <v>974981.93047719961</v>
      </c>
      <c r="FH118" s="1061">
        <v>146046.31153395824</v>
      </c>
      <c r="FI118" s="1062">
        <f t="shared" si="8"/>
        <v>1121028.2420111578</v>
      </c>
      <c r="FJ118" s="1061">
        <v>1367022.8709720401</v>
      </c>
      <c r="FK118" s="1066">
        <f t="shared" si="9"/>
        <v>4058317.9320675824</v>
      </c>
      <c r="FL118" s="1061">
        <v>328189.33132819977</v>
      </c>
      <c r="FM118" s="1089">
        <v>39326777.038557619</v>
      </c>
      <c r="FN118" s="1061"/>
      <c r="FO118" s="1061"/>
      <c r="FP118" s="1061"/>
      <c r="FQ118" s="1061"/>
      <c r="FR118" s="1061"/>
      <c r="FS118" s="1061"/>
      <c r="FT118" s="1061"/>
      <c r="FU118" s="1067"/>
    </row>
    <row r="119" spans="1:177" x14ac:dyDescent="0.25">
      <c r="A119" s="1482"/>
      <c r="B119" s="287" t="s">
        <v>1027</v>
      </c>
      <c r="C119" s="1051" t="s">
        <v>1274</v>
      </c>
      <c r="D119" s="1065">
        <v>415012.12986203854</v>
      </c>
      <c r="E119" s="1065">
        <v>34446.85191984674</v>
      </c>
      <c r="F119" s="1065">
        <v>201967.2250987172</v>
      </c>
      <c r="G119" s="1065">
        <v>228833.47677025292</v>
      </c>
      <c r="H119" s="1065">
        <v>114656.14691234584</v>
      </c>
      <c r="I119" s="1065">
        <v>38017.041913259403</v>
      </c>
      <c r="J119" s="1065">
        <v>3557.5804034962598</v>
      </c>
      <c r="K119" s="1065">
        <v>8844.5398841980914</v>
      </c>
      <c r="L119" s="1065">
        <v>16333.40635065378</v>
      </c>
      <c r="M119" s="1065">
        <v>72577.634256987119</v>
      </c>
      <c r="N119" s="1065">
        <v>28221.878419873115</v>
      </c>
      <c r="O119" s="1065">
        <v>71245.118397828192</v>
      </c>
      <c r="P119" s="1065">
        <v>51337.209155485791</v>
      </c>
      <c r="Q119" s="1065">
        <v>18734.37572354847</v>
      </c>
      <c r="R119" s="1065">
        <v>2824.9720883683271</v>
      </c>
      <c r="S119" s="1065">
        <v>45074.612549414902</v>
      </c>
      <c r="T119" s="1065">
        <v>28304.984290903132</v>
      </c>
      <c r="U119" s="1065">
        <v>43382.397092268067</v>
      </c>
      <c r="V119" s="1065">
        <v>24211.803948810542</v>
      </c>
      <c r="W119" s="1065">
        <v>23098.749722540939</v>
      </c>
      <c r="X119" s="1065">
        <v>12350.600094640449</v>
      </c>
      <c r="Y119" s="1065">
        <v>66449.107853736568</v>
      </c>
      <c r="Z119" s="1065">
        <v>40740.237077250851</v>
      </c>
      <c r="AA119" s="1065">
        <v>40535.02556396609</v>
      </c>
      <c r="AB119" s="1065">
        <v>16554.754479039009</v>
      </c>
      <c r="AC119" s="1065">
        <v>13402.141936128217</v>
      </c>
      <c r="AD119" s="1065">
        <v>109135.73540155028</v>
      </c>
      <c r="AE119" s="1065">
        <v>6988.5684237555706</v>
      </c>
      <c r="AF119" s="1065">
        <v>8478.2050646978769</v>
      </c>
      <c r="AG119" s="1065">
        <v>13034.842471424143</v>
      </c>
      <c r="AH119" s="1065">
        <v>20720.193603641375</v>
      </c>
      <c r="AI119" s="1065">
        <v>449946.50808956224</v>
      </c>
      <c r="AJ119" s="1065">
        <v>34187.011551883334</v>
      </c>
      <c r="AK119" s="1065">
        <v>49649.220340890039</v>
      </c>
      <c r="AL119" s="1065">
        <v>90558.70065496907</v>
      </c>
      <c r="AM119" s="1065">
        <v>99246.011183437688</v>
      </c>
      <c r="AN119" s="1065">
        <v>40290.046018121408</v>
      </c>
      <c r="AO119" s="1065">
        <v>38458.042821156858</v>
      </c>
      <c r="AP119" s="1065">
        <v>17104.814878227586</v>
      </c>
      <c r="AQ119" s="1065">
        <v>83164.175292539949</v>
      </c>
      <c r="AR119" s="1065">
        <v>3564.2886138351546</v>
      </c>
      <c r="AS119" s="1065">
        <v>6304.9682511897536</v>
      </c>
      <c r="AT119" s="1065">
        <v>24575.179250514604</v>
      </c>
      <c r="AU119" s="1065">
        <v>17571.992338956759</v>
      </c>
      <c r="AV119" s="1065">
        <v>12387.54718336666</v>
      </c>
      <c r="AW119" s="1065">
        <v>46597.866963684137</v>
      </c>
      <c r="AX119" s="1065">
        <v>29599.632309404908</v>
      </c>
      <c r="AY119" s="1065">
        <v>101243.8100536823</v>
      </c>
      <c r="AZ119" s="1065">
        <v>56436.201584573464</v>
      </c>
      <c r="BA119" s="1065">
        <v>731661.83121471701</v>
      </c>
      <c r="BB119" s="1065">
        <v>10073.446032671707</v>
      </c>
      <c r="BC119" s="1065">
        <v>34032.138027291672</v>
      </c>
      <c r="BD119" s="1065">
        <v>115710.8812836548</v>
      </c>
      <c r="BE119" s="1065">
        <v>13664.073711061374</v>
      </c>
      <c r="BF119" s="1065">
        <v>184541.15927482012</v>
      </c>
      <c r="BG119" s="1065">
        <v>89863.555668724832</v>
      </c>
      <c r="BH119" s="1065">
        <v>52670.26302731294</v>
      </c>
      <c r="BI119" s="1065">
        <v>50013.680161147116</v>
      </c>
      <c r="BJ119" s="1065">
        <v>33698.014408646835</v>
      </c>
      <c r="BK119" s="1065">
        <v>27679.500576603226</v>
      </c>
      <c r="BL119" s="1065">
        <v>1996.6620234198328</v>
      </c>
      <c r="BM119" s="1065">
        <v>40755.346237295831</v>
      </c>
      <c r="BN119" s="1065">
        <v>4136.8913869062444</v>
      </c>
      <c r="BO119" s="1065">
        <v>16353.785424122121</v>
      </c>
      <c r="BP119" s="1065">
        <v>18819.872761545634</v>
      </c>
      <c r="BQ119" s="1065">
        <v>254646.55242877683</v>
      </c>
      <c r="BR119" s="1065">
        <v>17562.815177852062</v>
      </c>
      <c r="BS119" s="1065">
        <v>13211.827058303577</v>
      </c>
      <c r="BT119" s="1065">
        <v>52902.424672991467</v>
      </c>
      <c r="BU119" s="1065">
        <v>40464.287782689629</v>
      </c>
      <c r="BV119" s="1065">
        <v>27414.936661453179</v>
      </c>
      <c r="BW119" s="1065">
        <v>9703.7913372126477</v>
      </c>
      <c r="BX119" s="1065">
        <v>68811.905362434278</v>
      </c>
      <c r="BY119" s="1065">
        <v>51462.065110736665</v>
      </c>
      <c r="BZ119" s="1065">
        <v>39345.058277564451</v>
      </c>
      <c r="CA119" s="1065">
        <v>17242.667668343332</v>
      </c>
      <c r="CB119" s="1065">
        <v>34341.60855127847</v>
      </c>
      <c r="CC119" s="1065">
        <v>176285.6951054683</v>
      </c>
      <c r="CD119" s="1065">
        <v>42053.120288081343</v>
      </c>
      <c r="CE119" s="1065">
        <v>101249.24035887929</v>
      </c>
      <c r="CF119" s="1065">
        <v>13010.243858268781</v>
      </c>
      <c r="CG119" s="1065">
        <v>8438.7784252474685</v>
      </c>
      <c r="CH119" s="1065">
        <v>30816.275447861557</v>
      </c>
      <c r="CI119" s="1065">
        <v>36916.867932463538</v>
      </c>
      <c r="CJ119" s="1065">
        <v>127456.10234911594</v>
      </c>
      <c r="CK119" s="1065">
        <v>85159.351018232905</v>
      </c>
      <c r="CL119" s="1065">
        <v>11819.920484458717</v>
      </c>
      <c r="CM119" s="1065">
        <v>47908.798669777199</v>
      </c>
      <c r="CN119" s="1065">
        <v>30174.59825125361</v>
      </c>
      <c r="CO119" s="1065">
        <v>47044.028184359013</v>
      </c>
      <c r="CP119" s="1065">
        <v>248784.77433884537</v>
      </c>
      <c r="CQ119" s="1065">
        <v>13940.801918929559</v>
      </c>
      <c r="CR119" s="1065">
        <v>11222.32786444808</v>
      </c>
      <c r="CS119" s="1065">
        <v>87850.409126111248</v>
      </c>
      <c r="CT119" s="1065">
        <v>10407.498187377927</v>
      </c>
      <c r="CU119" s="1065">
        <v>173185.00109484745</v>
      </c>
      <c r="CV119" s="1065">
        <v>29889.606685368955</v>
      </c>
      <c r="CW119" s="1065">
        <v>10886.229343148148</v>
      </c>
      <c r="CX119" s="1065">
        <v>5582.9242096210355</v>
      </c>
      <c r="CY119" s="1065">
        <v>693381.60739890928</v>
      </c>
      <c r="CZ119" s="1065">
        <v>3786.0928861845309</v>
      </c>
      <c r="DA119" s="1065">
        <v>8218.1663463302721</v>
      </c>
      <c r="DB119" s="1065">
        <v>704706.20977949339</v>
      </c>
      <c r="DC119" s="1065">
        <v>85878.034701828336</v>
      </c>
      <c r="DD119" s="1065">
        <v>131624.03338990049</v>
      </c>
      <c r="DE119" s="1065">
        <v>70152.780255151592</v>
      </c>
      <c r="DF119" s="1065">
        <v>175792.83667927326</v>
      </c>
      <c r="DG119" s="1065">
        <v>198423.77836691288</v>
      </c>
      <c r="DH119" s="1065">
        <v>3176207.140520243</v>
      </c>
      <c r="DI119" s="1065">
        <v>562067.44320379372</v>
      </c>
      <c r="DJ119" s="1065">
        <v>16842.059728249813</v>
      </c>
      <c r="DK119" s="1065">
        <v>12685.502555583897</v>
      </c>
      <c r="DL119" s="1065">
        <v>316485.09164984507</v>
      </c>
      <c r="DM119" s="1065">
        <v>60826.62721314931</v>
      </c>
      <c r="DN119" s="1065">
        <v>429.317615530186</v>
      </c>
      <c r="DO119" s="1065">
        <v>4225.0220086440768</v>
      </c>
      <c r="DP119" s="1065">
        <v>91894.583099172887</v>
      </c>
      <c r="DQ119" s="1065">
        <v>5755.2527385349686</v>
      </c>
      <c r="DR119" s="1065">
        <v>58020.957414586002</v>
      </c>
      <c r="DS119" s="1065">
        <v>45314.527354641024</v>
      </c>
      <c r="DT119" s="1065">
        <v>60770.910901549971</v>
      </c>
      <c r="DU119" s="1065">
        <v>26850.119210607696</v>
      </c>
      <c r="DV119" s="1065">
        <v>897919.65627103683</v>
      </c>
      <c r="DW119" s="1065">
        <v>3603620.1601142506</v>
      </c>
      <c r="DX119" s="1065">
        <v>276557.56954528985</v>
      </c>
      <c r="DY119" s="1065">
        <v>17258.654737582841</v>
      </c>
      <c r="DZ119" s="1065">
        <v>258637.65044728902</v>
      </c>
      <c r="EA119" s="1065">
        <v>150121.22438023853</v>
      </c>
      <c r="EB119" s="1065">
        <v>681836.06766088924</v>
      </c>
      <c r="EC119" s="1065">
        <v>3709570.9024952217</v>
      </c>
      <c r="ED119" s="1065">
        <v>119765.005878892</v>
      </c>
      <c r="EE119" s="1065">
        <v>534294.47329864663</v>
      </c>
      <c r="EF119" s="1065">
        <v>1115803.9662036393</v>
      </c>
      <c r="EG119" s="1065">
        <v>356696.97959895025</v>
      </c>
      <c r="EH119" s="1065">
        <v>17598105.065185469</v>
      </c>
      <c r="EI119" s="1065">
        <v>843112.68010413321</v>
      </c>
      <c r="EJ119" s="1065">
        <v>1938423.3489134028</v>
      </c>
      <c r="EK119" s="1065">
        <v>1274843.1899917475</v>
      </c>
      <c r="EL119" s="1065">
        <v>156349.65988006926</v>
      </c>
      <c r="EM119" s="1065">
        <v>66312.773033348174</v>
      </c>
      <c r="EN119" s="1065">
        <v>1048978.3452615098</v>
      </c>
      <c r="EO119" s="1065">
        <v>1026147.7294884943</v>
      </c>
      <c r="EP119" s="1065">
        <v>572128.31182453863</v>
      </c>
      <c r="EQ119" s="1065">
        <v>848286.52893127443</v>
      </c>
      <c r="ER119" s="1065">
        <v>3144877.8749791351</v>
      </c>
      <c r="ES119" s="1065">
        <v>44471.545743514595</v>
      </c>
      <c r="ET119" s="1065">
        <v>454321.73439653206</v>
      </c>
      <c r="EU119" s="1065">
        <v>409613.54706426355</v>
      </c>
      <c r="EV119" s="1065">
        <v>189678.92004832919</v>
      </c>
      <c r="EW119" s="1065">
        <v>142016.65678821763</v>
      </c>
      <c r="EX119" s="1065">
        <v>496594.19297287142</v>
      </c>
      <c r="EY119" s="1065">
        <v>41765.798412587079</v>
      </c>
      <c r="EZ119" s="1065">
        <v>5286429.3114496628</v>
      </c>
      <c r="FA119" s="1062">
        <f t="shared" si="5"/>
        <v>60237698.81868156</v>
      </c>
      <c r="FB119" s="1061">
        <v>7284989.7538308287</v>
      </c>
      <c r="FC119" s="1061">
        <v>22864449.812068801</v>
      </c>
      <c r="FD119" s="1062">
        <f t="shared" si="6"/>
        <v>30149439.565899629</v>
      </c>
      <c r="FE119" s="1061">
        <v>13132864.4381702</v>
      </c>
      <c r="FF119" s="1062">
        <f t="shared" si="7"/>
        <v>43282304.004069827</v>
      </c>
      <c r="FG119" s="1061">
        <v>0</v>
      </c>
      <c r="FH119" s="1061">
        <v>0</v>
      </c>
      <c r="FI119" s="1062">
        <f t="shared" si="8"/>
        <v>0</v>
      </c>
      <c r="FJ119" s="1061">
        <v>892890.90913898568</v>
      </c>
      <c r="FK119" s="1066">
        <f t="shared" si="9"/>
        <v>44175194.913208812</v>
      </c>
      <c r="FL119" s="1061">
        <v>6008201.7385289175</v>
      </c>
      <c r="FM119" s="1089">
        <v>98404691.993361458</v>
      </c>
      <c r="FN119" s="1061"/>
      <c r="FO119" s="1061"/>
      <c r="FP119" s="1061"/>
      <c r="FQ119" s="1061"/>
      <c r="FR119" s="1061"/>
      <c r="FS119" s="1061"/>
      <c r="FT119" s="1061"/>
      <c r="FU119" s="1067"/>
    </row>
    <row r="120" spans="1:177" x14ac:dyDescent="0.25">
      <c r="A120" s="1482"/>
      <c r="B120" s="288" t="s">
        <v>1028</v>
      </c>
      <c r="C120" s="1051" t="s">
        <v>1275</v>
      </c>
      <c r="D120" s="1065">
        <v>4640253.9265129371</v>
      </c>
      <c r="E120" s="1065">
        <v>797561.01786415488</v>
      </c>
      <c r="F120" s="1065">
        <v>3030130.8732945258</v>
      </c>
      <c r="G120" s="1065">
        <v>1212231.5629439184</v>
      </c>
      <c r="H120" s="1065">
        <v>689623.38724517019</v>
      </c>
      <c r="I120" s="1065">
        <v>2274113.9935226901</v>
      </c>
      <c r="J120" s="1065">
        <v>362056.23893698625</v>
      </c>
      <c r="K120" s="1065">
        <v>553909.81406036462</v>
      </c>
      <c r="L120" s="1065">
        <v>442719.71948415134</v>
      </c>
      <c r="M120" s="1065">
        <v>1073596.9416844603</v>
      </c>
      <c r="N120" s="1065">
        <v>185483.74973091579</v>
      </c>
      <c r="O120" s="1065">
        <v>2656287.6942415927</v>
      </c>
      <c r="P120" s="1065">
        <v>1668454.908901186</v>
      </c>
      <c r="Q120" s="1065">
        <v>1651069.4939592977</v>
      </c>
      <c r="R120" s="1065">
        <v>262818.18085569417</v>
      </c>
      <c r="S120" s="1065">
        <v>3085285.9239467131</v>
      </c>
      <c r="T120" s="1065">
        <v>1578949.4299833281</v>
      </c>
      <c r="U120" s="1065">
        <v>2102377.5408236058</v>
      </c>
      <c r="V120" s="1065">
        <v>482712.98136397428</v>
      </c>
      <c r="W120" s="1065">
        <v>1079551.4004301333</v>
      </c>
      <c r="X120" s="1065">
        <v>545488.46892643499</v>
      </c>
      <c r="Y120" s="1065">
        <v>2427773.1209601723</v>
      </c>
      <c r="Z120" s="1065">
        <v>1191146.3010923436</v>
      </c>
      <c r="AA120" s="1065">
        <v>1309723.1678933275</v>
      </c>
      <c r="AB120" s="1065">
        <v>350208.3524834041</v>
      </c>
      <c r="AC120" s="1065">
        <v>967571.26510504039</v>
      </c>
      <c r="AD120" s="1065">
        <v>4021911.0630369079</v>
      </c>
      <c r="AE120" s="1065">
        <v>439548.86647924769</v>
      </c>
      <c r="AF120" s="1065">
        <v>384826.86076518078</v>
      </c>
      <c r="AG120" s="1065">
        <v>558430.73185638746</v>
      </c>
      <c r="AH120" s="1065">
        <v>881174.09247610823</v>
      </c>
      <c r="AI120" s="1065">
        <v>3858648.7457492417</v>
      </c>
      <c r="AJ120" s="1065">
        <v>1820308.843584659</v>
      </c>
      <c r="AK120" s="1065">
        <v>1435329.4340953031</v>
      </c>
      <c r="AL120" s="1065">
        <v>2962501.4798475909</v>
      </c>
      <c r="AM120" s="1065">
        <v>1738506.1841709013</v>
      </c>
      <c r="AN120" s="1065">
        <v>2833990.8182520997</v>
      </c>
      <c r="AO120" s="1065">
        <v>1151352.0762670741</v>
      </c>
      <c r="AP120" s="1065">
        <v>497972.05571430014</v>
      </c>
      <c r="AQ120" s="1065">
        <v>1464286.2106504289</v>
      </c>
      <c r="AR120" s="1065">
        <v>830833.10772427358</v>
      </c>
      <c r="AS120" s="1065">
        <v>960203.80012157524</v>
      </c>
      <c r="AT120" s="1065">
        <v>3393739.6813971782</v>
      </c>
      <c r="AU120" s="1065">
        <v>1225127.5691016761</v>
      </c>
      <c r="AV120" s="1065">
        <v>499150.23493372474</v>
      </c>
      <c r="AW120" s="1065">
        <v>1167840.8398060072</v>
      </c>
      <c r="AX120" s="1065">
        <v>2377063.1692820466</v>
      </c>
      <c r="AY120" s="1065">
        <v>3457185.096418465</v>
      </c>
      <c r="AZ120" s="1065">
        <v>606480.52635990479</v>
      </c>
      <c r="BA120" s="1065">
        <v>3971285.0451267972</v>
      </c>
      <c r="BB120" s="1065">
        <v>924581.10168468114</v>
      </c>
      <c r="BC120" s="1065">
        <v>1081177.3415916436</v>
      </c>
      <c r="BD120" s="1065">
        <v>3062431.0582875516</v>
      </c>
      <c r="BE120" s="1065">
        <v>2126247.4929383993</v>
      </c>
      <c r="BF120" s="1065">
        <v>5111206.7877496649</v>
      </c>
      <c r="BG120" s="1065">
        <v>2422324.7705047224</v>
      </c>
      <c r="BH120" s="1065">
        <v>1525356.0199588623</v>
      </c>
      <c r="BI120" s="1065">
        <v>1184105.4262995441</v>
      </c>
      <c r="BJ120" s="1065">
        <v>519565.90890373022</v>
      </c>
      <c r="BK120" s="1065">
        <v>878527.95969744679</v>
      </c>
      <c r="BL120" s="1065">
        <v>866662.25736772385</v>
      </c>
      <c r="BM120" s="1065">
        <v>7178154.5160341365</v>
      </c>
      <c r="BN120" s="1065">
        <v>692627.11874530267</v>
      </c>
      <c r="BO120" s="1065">
        <v>2031698.7652390134</v>
      </c>
      <c r="BP120" s="1065">
        <v>1959781.1341347373</v>
      </c>
      <c r="BQ120" s="1065">
        <v>6571473.149711173</v>
      </c>
      <c r="BR120" s="1065">
        <v>699934.98573457159</v>
      </c>
      <c r="BS120" s="1065">
        <v>723969.60720035271</v>
      </c>
      <c r="BT120" s="1065">
        <v>983379.85862538405</v>
      </c>
      <c r="BU120" s="1065">
        <v>1233800.8838821624</v>
      </c>
      <c r="BV120" s="1065">
        <v>1085441.8324224183</v>
      </c>
      <c r="BW120" s="1065">
        <v>179201.88419849653</v>
      </c>
      <c r="BX120" s="1065">
        <v>2175865.6806934346</v>
      </c>
      <c r="BY120" s="1065">
        <v>1673420.4007235302</v>
      </c>
      <c r="BZ120" s="1065">
        <v>808027.41491811699</v>
      </c>
      <c r="CA120" s="1065">
        <v>372283.0586382515</v>
      </c>
      <c r="CB120" s="1065">
        <v>593703.96974900598</v>
      </c>
      <c r="CC120" s="1065">
        <v>2191418.2808433194</v>
      </c>
      <c r="CD120" s="1065">
        <v>5323269.2309515215</v>
      </c>
      <c r="CE120" s="1065">
        <v>4406253.6838711044</v>
      </c>
      <c r="CF120" s="1065">
        <v>548473.71417126455</v>
      </c>
      <c r="CG120" s="1065">
        <v>432431.91139149788</v>
      </c>
      <c r="CH120" s="1065">
        <v>900368.32003912376</v>
      </c>
      <c r="CI120" s="1065">
        <v>957513.32829712331</v>
      </c>
      <c r="CJ120" s="1065">
        <v>2441887.4764096164</v>
      </c>
      <c r="CK120" s="1065">
        <v>1726978.2159370217</v>
      </c>
      <c r="CL120" s="1065">
        <v>812530.6774442381</v>
      </c>
      <c r="CM120" s="1065">
        <v>1986281.3980555651</v>
      </c>
      <c r="CN120" s="1065">
        <v>552431.60373279126</v>
      </c>
      <c r="CO120" s="1065">
        <v>921100.4651566596</v>
      </c>
      <c r="CP120" s="1065">
        <v>1328582.4964334136</v>
      </c>
      <c r="CQ120" s="1065">
        <v>283355.60696273285</v>
      </c>
      <c r="CR120" s="1065">
        <v>365095.56805300631</v>
      </c>
      <c r="CS120" s="1065">
        <v>2499366.823007734</v>
      </c>
      <c r="CT120" s="1065">
        <v>260410.86124814625</v>
      </c>
      <c r="CU120" s="1065">
        <v>830394.97566466755</v>
      </c>
      <c r="CV120" s="1065">
        <v>523792.09043386189</v>
      </c>
      <c r="CW120" s="1065">
        <v>215360.16889573587</v>
      </c>
      <c r="CX120" s="1065">
        <v>197018.72360825044</v>
      </c>
      <c r="CY120" s="1065">
        <v>3531698.8743845969</v>
      </c>
      <c r="CZ120" s="1065">
        <v>125568.70648101007</v>
      </c>
      <c r="DA120" s="1065">
        <v>139072.86182566086</v>
      </c>
      <c r="DB120" s="1065">
        <v>25447302.228273816</v>
      </c>
      <c r="DC120" s="1065">
        <v>3148263.7712487271</v>
      </c>
      <c r="DD120" s="1065">
        <v>6899162.6184657179</v>
      </c>
      <c r="DE120" s="1065">
        <v>3745012.4387096241</v>
      </c>
      <c r="DF120" s="1065">
        <v>2693188.7803965821</v>
      </c>
      <c r="DG120" s="1065">
        <v>3740577.1056593987</v>
      </c>
      <c r="DH120" s="1065">
        <v>14706058.156607764</v>
      </c>
      <c r="DI120" s="1065">
        <v>11140307.672977429</v>
      </c>
      <c r="DJ120" s="1065">
        <v>133993.80184618427</v>
      </c>
      <c r="DK120" s="1065">
        <v>220130.94223869854</v>
      </c>
      <c r="DL120" s="1065">
        <v>4196419.5417275615</v>
      </c>
      <c r="DM120" s="1065">
        <v>22325966.568222888</v>
      </c>
      <c r="DN120" s="1065">
        <v>4058.0650211655261</v>
      </c>
      <c r="DO120" s="1065">
        <v>104850.55091591139</v>
      </c>
      <c r="DP120" s="1065">
        <v>180220.22499185175</v>
      </c>
      <c r="DQ120" s="1065">
        <v>158078.62163341953</v>
      </c>
      <c r="DR120" s="1065">
        <v>141602.39564658195</v>
      </c>
      <c r="DS120" s="1065">
        <v>15054832.522964632</v>
      </c>
      <c r="DT120" s="1065">
        <v>6405863.3235460632</v>
      </c>
      <c r="DU120" s="1065">
        <v>5451625.3596992856</v>
      </c>
      <c r="DV120" s="1065">
        <v>594738.37331104022</v>
      </c>
      <c r="DW120" s="1065">
        <v>5270241.3714951705</v>
      </c>
      <c r="DX120" s="1065">
        <v>361271.91016772663</v>
      </c>
      <c r="DY120" s="1065">
        <v>22129.906309515631</v>
      </c>
      <c r="DZ120" s="1065">
        <v>235402.78126135681</v>
      </c>
      <c r="EA120" s="1065">
        <v>210396.24283231853</v>
      </c>
      <c r="EB120" s="1065">
        <v>211187.05117220277</v>
      </c>
      <c r="EC120" s="1065">
        <v>700588.13346655678</v>
      </c>
      <c r="ED120" s="1065">
        <v>42500.228389287142</v>
      </c>
      <c r="EE120" s="1065">
        <v>88940.935230664865</v>
      </c>
      <c r="EF120" s="1065">
        <v>376189.41826969193</v>
      </c>
      <c r="EG120" s="1065">
        <v>439270.95591667888</v>
      </c>
      <c r="EH120" s="1065">
        <v>4748578.5038723173</v>
      </c>
      <c r="EI120" s="1065">
        <v>2786959.9439583602</v>
      </c>
      <c r="EJ120" s="1065">
        <v>2319516.0345059857</v>
      </c>
      <c r="EK120" s="1065">
        <v>391468.98573958618</v>
      </c>
      <c r="EL120" s="1065">
        <v>59214.259276379104</v>
      </c>
      <c r="EM120" s="1065">
        <v>134527.76560642105</v>
      </c>
      <c r="EN120" s="1065">
        <v>473102.60267860861</v>
      </c>
      <c r="EO120" s="1065">
        <v>596973.17534873553</v>
      </c>
      <c r="EP120" s="1065">
        <v>1011785.6628983456</v>
      </c>
      <c r="EQ120" s="1065">
        <v>2095246.6429369536</v>
      </c>
      <c r="ER120" s="1065">
        <v>3891596.9842600031</v>
      </c>
      <c r="ES120" s="1065">
        <v>46816.331018941411</v>
      </c>
      <c r="ET120" s="1065">
        <v>174547.93595575858</v>
      </c>
      <c r="EU120" s="1065">
        <v>194015.96600898763</v>
      </c>
      <c r="EV120" s="1065">
        <v>128819.88867663592</v>
      </c>
      <c r="EW120" s="1065">
        <v>45651.003879748961</v>
      </c>
      <c r="EX120" s="1065">
        <v>348207.56345057598</v>
      </c>
      <c r="EY120" s="1065">
        <v>44558.429106979878</v>
      </c>
      <c r="EZ120" s="1065">
        <v>3053744.1896675774</v>
      </c>
      <c r="FA120" s="1062">
        <f t="shared" si="5"/>
        <v>318320106.30585974</v>
      </c>
      <c r="FB120" s="1061">
        <v>10834772.125739755</v>
      </c>
      <c r="FC120" s="1061">
        <v>47002463.640410826</v>
      </c>
      <c r="FD120" s="1062">
        <f t="shared" si="6"/>
        <v>57837235.766150579</v>
      </c>
      <c r="FE120" s="1061">
        <v>9349586.6479158718</v>
      </c>
      <c r="FF120" s="1062">
        <f t="shared" si="7"/>
        <v>67186822.414066449</v>
      </c>
      <c r="FG120" s="1061">
        <v>22040633.735690318</v>
      </c>
      <c r="FH120" s="1061">
        <v>1746212.569415766</v>
      </c>
      <c r="FI120" s="1062">
        <f t="shared" si="8"/>
        <v>23786846.305106085</v>
      </c>
      <c r="FJ120" s="1061">
        <v>23241629.822200801</v>
      </c>
      <c r="FK120" s="1066">
        <f t="shared" si="9"/>
        <v>114215298.54137334</v>
      </c>
      <c r="FL120" s="1061">
        <v>335915.38518751255</v>
      </c>
      <c r="FM120" s="1089">
        <v>432199489.46203136</v>
      </c>
      <c r="FN120" s="1061"/>
      <c r="FO120" s="1061"/>
      <c r="FP120" s="1061"/>
      <c r="FQ120" s="1061"/>
      <c r="FR120" s="1061"/>
      <c r="FS120" s="1061"/>
      <c r="FT120" s="1061"/>
      <c r="FU120" s="1067"/>
    </row>
    <row r="121" spans="1:177" x14ac:dyDescent="0.25">
      <c r="A121" s="1482"/>
      <c r="B121" s="288" t="s">
        <v>1029</v>
      </c>
      <c r="C121" s="1051" t="s">
        <v>1276</v>
      </c>
      <c r="D121" s="1065">
        <v>30723.925990933647</v>
      </c>
      <c r="E121" s="1065">
        <v>3287.2099145761758</v>
      </c>
      <c r="F121" s="1065">
        <v>36090.677802629529</v>
      </c>
      <c r="G121" s="1065">
        <v>9179.3606774371583</v>
      </c>
      <c r="H121" s="1065">
        <v>24281.09633318632</v>
      </c>
      <c r="I121" s="1065">
        <v>5851.7477511767966</v>
      </c>
      <c r="J121" s="1065">
        <v>113.87003669841177</v>
      </c>
      <c r="K121" s="1065">
        <v>72.617777614943208</v>
      </c>
      <c r="L121" s="1065">
        <v>1525.8007459934249</v>
      </c>
      <c r="M121" s="1065">
        <v>3846.8640655813711</v>
      </c>
      <c r="N121" s="1065">
        <v>648.7916427509482</v>
      </c>
      <c r="O121" s="1065">
        <v>5179.3299697771818</v>
      </c>
      <c r="P121" s="1065">
        <v>201.16431908894586</v>
      </c>
      <c r="Q121" s="1065">
        <v>1233.6391922932648</v>
      </c>
      <c r="R121" s="1065">
        <v>162.43741184081793</v>
      </c>
      <c r="S121" s="1065">
        <v>7029.9618430900136</v>
      </c>
      <c r="T121" s="1065">
        <v>1266.5282343122658</v>
      </c>
      <c r="U121" s="1065">
        <v>17875.804854082104</v>
      </c>
      <c r="V121" s="1065">
        <v>647.58711889705967</v>
      </c>
      <c r="W121" s="1065">
        <v>99.065282598785004</v>
      </c>
      <c r="X121" s="1065">
        <v>36.503570117919516</v>
      </c>
      <c r="Y121" s="1065">
        <v>2092.9120850883505</v>
      </c>
      <c r="Z121" s="1065">
        <v>7109.8315904328829</v>
      </c>
      <c r="AA121" s="1065">
        <v>5766.376745488602</v>
      </c>
      <c r="AB121" s="1065">
        <v>136.55997591720461</v>
      </c>
      <c r="AC121" s="1065">
        <v>730.40845684197507</v>
      </c>
      <c r="AD121" s="1065">
        <v>16598.648979650141</v>
      </c>
      <c r="AE121" s="1065">
        <v>623.27411399724031</v>
      </c>
      <c r="AF121" s="1065">
        <v>84.975706040693339</v>
      </c>
      <c r="AG121" s="1065">
        <v>60.192961496126443</v>
      </c>
      <c r="AH121" s="1065">
        <v>457.87863778656907</v>
      </c>
      <c r="AI121" s="1065">
        <v>13623.128416619504</v>
      </c>
      <c r="AJ121" s="1065">
        <v>7847.0226997186328</v>
      </c>
      <c r="AK121" s="1065">
        <v>3382.0156840856157</v>
      </c>
      <c r="AL121" s="1065">
        <v>7813.4661533772787</v>
      </c>
      <c r="AM121" s="1065">
        <v>4760.0656003347349</v>
      </c>
      <c r="AN121" s="1065">
        <v>2505.1309715538773</v>
      </c>
      <c r="AO121" s="1065">
        <v>58.896962812584228</v>
      </c>
      <c r="AP121" s="1065">
        <v>1206.4684424175312</v>
      </c>
      <c r="AQ121" s="1065">
        <v>5025.589817992839</v>
      </c>
      <c r="AR121" s="1065">
        <v>16.595387778763207</v>
      </c>
      <c r="AS121" s="1065">
        <v>1668.4047252133234</v>
      </c>
      <c r="AT121" s="1065">
        <v>9548.1874906368412</v>
      </c>
      <c r="AU121" s="1065">
        <v>9521.7328626246417</v>
      </c>
      <c r="AV121" s="1065">
        <v>1352.9540768776997</v>
      </c>
      <c r="AW121" s="1065">
        <v>8586.4642727127557</v>
      </c>
      <c r="AX121" s="1065">
        <v>138.53646812429372</v>
      </c>
      <c r="AY121" s="1065">
        <v>13233.865521437681</v>
      </c>
      <c r="AZ121" s="1065">
        <v>2061.7812818386237</v>
      </c>
      <c r="BA121" s="1065">
        <v>105986.75514418363</v>
      </c>
      <c r="BB121" s="1065">
        <v>643.23264461498877</v>
      </c>
      <c r="BC121" s="1065">
        <v>12818.47967344369</v>
      </c>
      <c r="BD121" s="1065">
        <v>9428.2821151492881</v>
      </c>
      <c r="BE121" s="1065">
        <v>493.97885043167372</v>
      </c>
      <c r="BF121" s="1065">
        <v>9232.3018393905732</v>
      </c>
      <c r="BG121" s="1065">
        <v>25525.138815142658</v>
      </c>
      <c r="BH121" s="1065">
        <v>6515.3911236283893</v>
      </c>
      <c r="BI121" s="1065">
        <v>729.65838026589859</v>
      </c>
      <c r="BJ121" s="1065">
        <v>1583.8103207332035</v>
      </c>
      <c r="BK121" s="1065">
        <v>449.38887536317327</v>
      </c>
      <c r="BL121" s="1065">
        <v>43.099076007526023</v>
      </c>
      <c r="BM121" s="1065">
        <v>2402.3003623794384</v>
      </c>
      <c r="BN121" s="1065">
        <v>45.873283332276017</v>
      </c>
      <c r="BO121" s="1065">
        <v>1382.6874390231405</v>
      </c>
      <c r="BP121" s="1065">
        <v>3042.2224102439909</v>
      </c>
      <c r="BQ121" s="1065">
        <v>56917.218835872634</v>
      </c>
      <c r="BR121" s="1065">
        <v>907.80735826852924</v>
      </c>
      <c r="BS121" s="1065">
        <v>2536.3359498127347</v>
      </c>
      <c r="BT121" s="1065">
        <v>6523.7185077615022</v>
      </c>
      <c r="BU121" s="1065">
        <v>3213.0385693216786</v>
      </c>
      <c r="BV121" s="1065">
        <v>618.52184824652613</v>
      </c>
      <c r="BW121" s="1065">
        <v>75.679676529785198</v>
      </c>
      <c r="BX121" s="1065">
        <v>3309.6683050115394</v>
      </c>
      <c r="BY121" s="1065">
        <v>18352.657501049809</v>
      </c>
      <c r="BZ121" s="1065">
        <v>10592.200606379127</v>
      </c>
      <c r="CA121" s="1065">
        <v>4445.8243083980869</v>
      </c>
      <c r="CB121" s="1065">
        <v>4294.9194850859267</v>
      </c>
      <c r="CC121" s="1065">
        <v>8870.2114179079981</v>
      </c>
      <c r="CD121" s="1065">
        <v>2127.4190399183985</v>
      </c>
      <c r="CE121" s="1065">
        <v>614.68426056524731</v>
      </c>
      <c r="CF121" s="1065">
        <v>289.49075350914904</v>
      </c>
      <c r="CG121" s="1065">
        <v>4495.4861970493293</v>
      </c>
      <c r="CH121" s="1065">
        <v>908.78928283520065</v>
      </c>
      <c r="CI121" s="1065">
        <v>1840.7197115288186</v>
      </c>
      <c r="CJ121" s="1065">
        <v>11289.947228829835</v>
      </c>
      <c r="CK121" s="1065">
        <v>18828.28783372623</v>
      </c>
      <c r="CL121" s="1065">
        <v>1820.8203787213029</v>
      </c>
      <c r="CM121" s="1065">
        <v>2364.3261181689259</v>
      </c>
      <c r="CN121" s="1065">
        <v>7591.7140841646578</v>
      </c>
      <c r="CO121" s="1065">
        <v>1653.2661965699519</v>
      </c>
      <c r="CP121" s="1065">
        <v>2035.6716496720758</v>
      </c>
      <c r="CQ121" s="1065">
        <v>423.53092763808672</v>
      </c>
      <c r="CR121" s="1065">
        <v>21.360385267090013</v>
      </c>
      <c r="CS121" s="1065">
        <v>5884.4783590668758</v>
      </c>
      <c r="CT121" s="1065">
        <v>93.589886084759286</v>
      </c>
      <c r="CU121" s="1065">
        <v>16731.301275334434</v>
      </c>
      <c r="CV121" s="1065">
        <v>5869.461049440617</v>
      </c>
      <c r="CW121" s="1065">
        <v>2079.9478483670327</v>
      </c>
      <c r="CX121" s="1065">
        <v>748.70188755103652</v>
      </c>
      <c r="CY121" s="1065">
        <v>3313.7237991609572</v>
      </c>
      <c r="CZ121" s="1065">
        <v>4.7075364617048479</v>
      </c>
      <c r="DA121" s="1065">
        <v>471.34302760209778</v>
      </c>
      <c r="DB121" s="1065">
        <v>157445.34617390408</v>
      </c>
      <c r="DC121" s="1065">
        <v>19186.856472564275</v>
      </c>
      <c r="DD121" s="1065">
        <v>8185.5682614836351</v>
      </c>
      <c r="DE121" s="1065">
        <v>4362.7319169773</v>
      </c>
      <c r="DF121" s="1065">
        <v>16843.135628740038</v>
      </c>
      <c r="DG121" s="1065">
        <v>11397.127359624768</v>
      </c>
      <c r="DH121" s="1065">
        <v>6394.6739356214039</v>
      </c>
      <c r="DI121" s="1065">
        <v>4157.035032931688</v>
      </c>
      <c r="DJ121" s="1065">
        <v>34.576098129961004</v>
      </c>
      <c r="DK121" s="1065">
        <v>26.042846793497258</v>
      </c>
      <c r="DL121" s="1065">
        <v>292.71144611983613</v>
      </c>
      <c r="DM121" s="1065">
        <v>901.63266567469657</v>
      </c>
      <c r="DN121" s="1065">
        <v>21.470037880184272</v>
      </c>
      <c r="DO121" s="1065">
        <v>594.47994556362096</v>
      </c>
      <c r="DP121" s="1065">
        <v>455.59541942137247</v>
      </c>
      <c r="DQ121" s="1065">
        <v>307.6881278629678</v>
      </c>
      <c r="DR121" s="1065">
        <v>13.193833436231925</v>
      </c>
      <c r="DS121" s="1065">
        <v>168.6924431670939</v>
      </c>
      <c r="DT121" s="1065">
        <v>966.69150506753294</v>
      </c>
      <c r="DU121" s="1065">
        <v>2772.2708136259216</v>
      </c>
      <c r="DV121" s="1065">
        <v>1591.9208817409601</v>
      </c>
      <c r="DW121" s="1065">
        <v>388.54792032363355</v>
      </c>
      <c r="DX121" s="1065">
        <v>416.72220439930874</v>
      </c>
      <c r="DY121" s="1065">
        <v>78.062267793839169</v>
      </c>
      <c r="DZ121" s="1065">
        <v>8270.4376979085355</v>
      </c>
      <c r="EA121" s="1065">
        <v>17199.83019422014</v>
      </c>
      <c r="EB121" s="1065">
        <v>1711.7714224001606</v>
      </c>
      <c r="EC121" s="1065">
        <v>71717.879565855503</v>
      </c>
      <c r="ED121" s="1065">
        <v>856.22959461202049</v>
      </c>
      <c r="EE121" s="1065">
        <v>269.36271406901892</v>
      </c>
      <c r="EF121" s="1065">
        <v>886.41223511145085</v>
      </c>
      <c r="EG121" s="1065">
        <v>1488.5011529094818</v>
      </c>
      <c r="EH121" s="1065">
        <v>12013.298395426466</v>
      </c>
      <c r="EI121" s="1065">
        <v>34239.934719176606</v>
      </c>
      <c r="EJ121" s="1065">
        <v>96054.811527875368</v>
      </c>
      <c r="EK121" s="1065">
        <v>9102.6720267267592</v>
      </c>
      <c r="EL121" s="1065">
        <v>16437.03897987759</v>
      </c>
      <c r="EM121" s="1065">
        <v>33.399394317917661</v>
      </c>
      <c r="EN121" s="1065">
        <v>138.15934749485447</v>
      </c>
      <c r="EO121" s="1065">
        <v>2138.1777832429239</v>
      </c>
      <c r="EP121" s="1065">
        <v>8882.5203544207416</v>
      </c>
      <c r="EQ121" s="1065">
        <v>139273.86412875669</v>
      </c>
      <c r="ER121" s="1065">
        <v>5732.5859026775879</v>
      </c>
      <c r="ES121" s="1065">
        <v>303.10044836591459</v>
      </c>
      <c r="ET121" s="1065">
        <v>1225.0312030803132</v>
      </c>
      <c r="EU121" s="1065">
        <v>8370.8609816870885</v>
      </c>
      <c r="EV121" s="1065">
        <v>4693.5463594808753</v>
      </c>
      <c r="EW121" s="1065">
        <v>8870.8259918447311</v>
      </c>
      <c r="EX121" s="1065">
        <v>684.56287315652662</v>
      </c>
      <c r="EY121" s="1065">
        <v>199.46520296589119</v>
      </c>
      <c r="EZ121" s="1065">
        <v>78902.374701195484</v>
      </c>
      <c r="FA121" s="1062">
        <f t="shared" si="5"/>
        <v>1434547.9502014918</v>
      </c>
      <c r="FB121" s="1061">
        <v>1002499.8253982291</v>
      </c>
      <c r="FC121" s="1061">
        <v>3802410.984892468</v>
      </c>
      <c r="FD121" s="1062">
        <f t="shared" si="6"/>
        <v>4804910.810290697</v>
      </c>
      <c r="FE121" s="1061">
        <v>0</v>
      </c>
      <c r="FF121" s="1062">
        <f t="shared" si="7"/>
        <v>4804910.810290697</v>
      </c>
      <c r="FG121" s="1061">
        <v>0</v>
      </c>
      <c r="FH121" s="1061">
        <v>0</v>
      </c>
      <c r="FI121" s="1062">
        <f t="shared" si="8"/>
        <v>0</v>
      </c>
      <c r="FJ121" s="1061">
        <v>142349.63389410509</v>
      </c>
      <c r="FK121" s="1066">
        <f t="shared" si="9"/>
        <v>4947260.4441848025</v>
      </c>
      <c r="FL121" s="1061">
        <v>3326367.25381803</v>
      </c>
      <c r="FM121" s="1089">
        <v>3055441.1405682652</v>
      </c>
      <c r="FN121" s="1061"/>
      <c r="FO121" s="1061"/>
      <c r="FP121" s="1061"/>
      <c r="FQ121" s="1061"/>
      <c r="FR121" s="1061"/>
      <c r="FS121" s="1061"/>
      <c r="FT121" s="1061"/>
      <c r="FU121" s="1067"/>
    </row>
    <row r="122" spans="1:177" x14ac:dyDescent="0.25">
      <c r="A122" s="1482"/>
      <c r="B122" s="288" t="s">
        <v>1030</v>
      </c>
      <c r="C122" s="1051" t="s">
        <v>1277</v>
      </c>
      <c r="D122" s="1065">
        <v>1160500.1023453674</v>
      </c>
      <c r="E122" s="1065">
        <v>165450.24270588733</v>
      </c>
      <c r="F122" s="1065">
        <v>170682.98646531958</v>
      </c>
      <c r="G122" s="1065">
        <v>148302.41749639061</v>
      </c>
      <c r="H122" s="1065">
        <v>74628.917441610072</v>
      </c>
      <c r="I122" s="1065">
        <v>479592.6407833671</v>
      </c>
      <c r="J122" s="1065">
        <v>51054.948586605577</v>
      </c>
      <c r="K122" s="1065">
        <v>93573.214063499065</v>
      </c>
      <c r="L122" s="1065">
        <v>63156.95706345325</v>
      </c>
      <c r="M122" s="1065">
        <v>185774.93991388069</v>
      </c>
      <c r="N122" s="1065">
        <v>21046.180043387802</v>
      </c>
      <c r="O122" s="1065">
        <v>124537.74677609783</v>
      </c>
      <c r="P122" s="1065">
        <v>87651.418831887029</v>
      </c>
      <c r="Q122" s="1065">
        <v>114352.73904716989</v>
      </c>
      <c r="R122" s="1065">
        <v>17175.344571504382</v>
      </c>
      <c r="S122" s="1065">
        <v>94288.180738963041</v>
      </c>
      <c r="T122" s="1065">
        <v>183825.98324005419</v>
      </c>
      <c r="U122" s="1065">
        <v>154784.15384704852</v>
      </c>
      <c r="V122" s="1065">
        <v>55216.558274024253</v>
      </c>
      <c r="W122" s="1065">
        <v>83463.998129540356</v>
      </c>
      <c r="X122" s="1065">
        <v>48960.274417674402</v>
      </c>
      <c r="Y122" s="1065">
        <v>213308.99233380542</v>
      </c>
      <c r="Z122" s="1065">
        <v>93106.733174895126</v>
      </c>
      <c r="AA122" s="1065">
        <v>150139.15036592382</v>
      </c>
      <c r="AB122" s="1065">
        <v>23247.686511119377</v>
      </c>
      <c r="AC122" s="1065">
        <v>36566.272305645645</v>
      </c>
      <c r="AD122" s="1065">
        <v>353418.53654948663</v>
      </c>
      <c r="AE122" s="1065">
        <v>14738.705262861791</v>
      </c>
      <c r="AF122" s="1065">
        <v>26284.883244670833</v>
      </c>
      <c r="AG122" s="1065">
        <v>57169.431264316445</v>
      </c>
      <c r="AH122" s="1065">
        <v>96429.619481641537</v>
      </c>
      <c r="AI122" s="1065">
        <v>376663.81779823411</v>
      </c>
      <c r="AJ122" s="1065">
        <v>95809.697502626397</v>
      </c>
      <c r="AK122" s="1065">
        <v>154983.26610630198</v>
      </c>
      <c r="AL122" s="1065">
        <v>249009.36231039409</v>
      </c>
      <c r="AM122" s="1065">
        <v>145142.22577776836</v>
      </c>
      <c r="AN122" s="1065">
        <v>367482.61768175598</v>
      </c>
      <c r="AO122" s="1065">
        <v>153906.6861883669</v>
      </c>
      <c r="AP122" s="1065">
        <v>49986.353969753269</v>
      </c>
      <c r="AQ122" s="1065">
        <v>196553.13320789067</v>
      </c>
      <c r="AR122" s="1065">
        <v>203442.66838989884</v>
      </c>
      <c r="AS122" s="1065">
        <v>233849.73119681526</v>
      </c>
      <c r="AT122" s="1065">
        <v>593146.61737359001</v>
      </c>
      <c r="AU122" s="1065">
        <v>342267.88260015892</v>
      </c>
      <c r="AV122" s="1065">
        <v>65073.957976871752</v>
      </c>
      <c r="AW122" s="1065">
        <v>181082.70787455165</v>
      </c>
      <c r="AX122" s="1065">
        <v>441607.70928366564</v>
      </c>
      <c r="AY122" s="1065">
        <v>525431.25886890071</v>
      </c>
      <c r="AZ122" s="1065">
        <v>76631.216286912124</v>
      </c>
      <c r="BA122" s="1065">
        <v>317884.23861554661</v>
      </c>
      <c r="BB122" s="1065">
        <v>175855.4003509669</v>
      </c>
      <c r="BC122" s="1065">
        <v>178150.50438983249</v>
      </c>
      <c r="BD122" s="1065">
        <v>629750.40797783423</v>
      </c>
      <c r="BE122" s="1065">
        <v>327698.57963115163</v>
      </c>
      <c r="BF122" s="1065">
        <v>645419.73483530525</v>
      </c>
      <c r="BG122" s="1065">
        <v>423093.65494367562</v>
      </c>
      <c r="BH122" s="1065">
        <v>216841.22692996135</v>
      </c>
      <c r="BI122" s="1065">
        <v>186845.09567394154</v>
      </c>
      <c r="BJ122" s="1065">
        <v>88887.554104722338</v>
      </c>
      <c r="BK122" s="1065">
        <v>135301.7010651707</v>
      </c>
      <c r="BL122" s="1065">
        <v>129740.90799805589</v>
      </c>
      <c r="BM122" s="1065">
        <v>1181125.5913192942</v>
      </c>
      <c r="BN122" s="1065">
        <v>108573.6159663467</v>
      </c>
      <c r="BO122" s="1065">
        <v>222949.02436834545</v>
      </c>
      <c r="BP122" s="1065">
        <v>144519.68564607645</v>
      </c>
      <c r="BQ122" s="1065">
        <v>872687.29004554183</v>
      </c>
      <c r="BR122" s="1065">
        <v>54989.742719440997</v>
      </c>
      <c r="BS122" s="1065">
        <v>46297.416989599362</v>
      </c>
      <c r="BT122" s="1065">
        <v>114057.70549750132</v>
      </c>
      <c r="BU122" s="1065">
        <v>118477.07456017029</v>
      </c>
      <c r="BV122" s="1065">
        <v>162808.94412728329</v>
      </c>
      <c r="BW122" s="1065">
        <v>21209.570811285372</v>
      </c>
      <c r="BX122" s="1065">
        <v>398370.85259824025</v>
      </c>
      <c r="BY122" s="1065">
        <v>173057.15954268127</v>
      </c>
      <c r="BZ122" s="1065">
        <v>87080.439035678297</v>
      </c>
      <c r="CA122" s="1065">
        <v>31275.388622519542</v>
      </c>
      <c r="CB122" s="1065">
        <v>167104.24675181645</v>
      </c>
      <c r="CC122" s="1065">
        <v>547696.21781597403</v>
      </c>
      <c r="CD122" s="1065">
        <v>485178.64807972673</v>
      </c>
      <c r="CE122" s="1065">
        <v>501062.92717032402</v>
      </c>
      <c r="CF122" s="1065">
        <v>47186.156400407766</v>
      </c>
      <c r="CG122" s="1065">
        <v>89381.598098300019</v>
      </c>
      <c r="CH122" s="1065">
        <v>72492.502544509014</v>
      </c>
      <c r="CI122" s="1065">
        <v>94354.041744976013</v>
      </c>
      <c r="CJ122" s="1065">
        <v>265367.43342716439</v>
      </c>
      <c r="CK122" s="1065">
        <v>188242.33919194798</v>
      </c>
      <c r="CL122" s="1065">
        <v>81735.216751029715</v>
      </c>
      <c r="CM122" s="1065">
        <v>209766.69312006282</v>
      </c>
      <c r="CN122" s="1065">
        <v>57744.167040420733</v>
      </c>
      <c r="CO122" s="1065">
        <v>108928.77759445817</v>
      </c>
      <c r="CP122" s="1065">
        <v>118478.73809294993</v>
      </c>
      <c r="CQ122" s="1065">
        <v>31433.8651546781</v>
      </c>
      <c r="CR122" s="1065">
        <v>53303.340932673142</v>
      </c>
      <c r="CS122" s="1065">
        <v>271334.11864014977</v>
      </c>
      <c r="CT122" s="1065">
        <v>26936.674267790411</v>
      </c>
      <c r="CU122" s="1065">
        <v>92600.651535545083</v>
      </c>
      <c r="CV122" s="1065">
        <v>52305.988213738514</v>
      </c>
      <c r="CW122" s="1065">
        <v>28204.024864712068</v>
      </c>
      <c r="CX122" s="1065">
        <v>22651.215987792886</v>
      </c>
      <c r="CY122" s="1065">
        <v>746059.30726960232</v>
      </c>
      <c r="CZ122" s="1065">
        <v>118302.168558993</v>
      </c>
      <c r="DA122" s="1065">
        <v>14780.751621710653</v>
      </c>
      <c r="DB122" s="1065">
        <v>1589444.0405205064</v>
      </c>
      <c r="DC122" s="1065">
        <v>191238.96086261247</v>
      </c>
      <c r="DD122" s="1065">
        <v>514419.82583594427</v>
      </c>
      <c r="DE122" s="1065">
        <v>291452.87005271082</v>
      </c>
      <c r="DF122" s="1065">
        <v>144165.98475221483</v>
      </c>
      <c r="DG122" s="1065">
        <v>193171.92938171703</v>
      </c>
      <c r="DH122" s="1065">
        <v>6922092.8448773166</v>
      </c>
      <c r="DI122" s="1065">
        <v>1074228.3969943568</v>
      </c>
      <c r="DJ122" s="1065">
        <v>3809.3549169198905</v>
      </c>
      <c r="DK122" s="1065">
        <v>4146.1009485452341</v>
      </c>
      <c r="DL122" s="1065">
        <v>214983.99426558195</v>
      </c>
      <c r="DM122" s="1065">
        <v>104261.45790402566</v>
      </c>
      <c r="DN122" s="1065">
        <v>816264.50641163904</v>
      </c>
      <c r="DO122" s="1065">
        <v>3334502.5748031009</v>
      </c>
      <c r="DP122" s="1065">
        <v>11360.274215354924</v>
      </c>
      <c r="DQ122" s="1065">
        <v>12115.257598101158</v>
      </c>
      <c r="DR122" s="1065">
        <v>22292.649801612373</v>
      </c>
      <c r="DS122" s="1065">
        <v>3672793.507510996</v>
      </c>
      <c r="DT122" s="1065">
        <v>2637551.21101875</v>
      </c>
      <c r="DU122" s="1065">
        <v>10829.39898819048</v>
      </c>
      <c r="DV122" s="1065">
        <v>39394.189965187215</v>
      </c>
      <c r="DW122" s="1065">
        <v>341347.83671394741</v>
      </c>
      <c r="DX122" s="1065">
        <v>12412.201397150569</v>
      </c>
      <c r="DY122" s="1065">
        <v>1358.2512736837687</v>
      </c>
      <c r="DZ122" s="1065">
        <v>20087.311681216426</v>
      </c>
      <c r="EA122" s="1065">
        <v>13877.28893295421</v>
      </c>
      <c r="EB122" s="1065">
        <v>21270.493547865073</v>
      </c>
      <c r="EC122" s="1065">
        <v>45699.05047162847</v>
      </c>
      <c r="ED122" s="1065">
        <v>2734.8532418575583</v>
      </c>
      <c r="EE122" s="1065">
        <v>3660.0279228389945</v>
      </c>
      <c r="EF122" s="1065">
        <v>44542.464893182652</v>
      </c>
      <c r="EG122" s="1065">
        <v>74025.924765144649</v>
      </c>
      <c r="EH122" s="1065">
        <v>544904.91030429094</v>
      </c>
      <c r="EI122" s="1065">
        <v>493790.7891371189</v>
      </c>
      <c r="EJ122" s="1065">
        <v>361677.05218788754</v>
      </c>
      <c r="EK122" s="1065">
        <v>37720.088624289732</v>
      </c>
      <c r="EL122" s="1065">
        <v>7904.2266284639509</v>
      </c>
      <c r="EM122" s="1065">
        <v>20332.968509180537</v>
      </c>
      <c r="EN122" s="1065">
        <v>34007.699230843718</v>
      </c>
      <c r="EO122" s="1065">
        <v>67536.195343744563</v>
      </c>
      <c r="EP122" s="1065">
        <v>133183.90242830894</v>
      </c>
      <c r="EQ122" s="1065">
        <v>64593.492464030081</v>
      </c>
      <c r="ER122" s="1065">
        <v>106937.61991875849</v>
      </c>
      <c r="ES122" s="1065">
        <v>2672.7198794271944</v>
      </c>
      <c r="ET122" s="1065">
        <v>18520.656027290279</v>
      </c>
      <c r="EU122" s="1065">
        <v>15810.114890577481</v>
      </c>
      <c r="EV122" s="1065">
        <v>13570.257514926065</v>
      </c>
      <c r="EW122" s="1065">
        <v>4647.8136593877589</v>
      </c>
      <c r="EX122" s="1065">
        <v>12377.007069010837</v>
      </c>
      <c r="EY122" s="1065">
        <v>343.27984769317101</v>
      </c>
      <c r="EZ122" s="1065">
        <v>118115.8843008235</v>
      </c>
      <c r="FA122" s="1062">
        <f t="shared" si="5"/>
        <v>45224262.899342112</v>
      </c>
      <c r="FB122" s="1061">
        <v>337290.37268982572</v>
      </c>
      <c r="FC122" s="1061">
        <v>1478740.6288364523</v>
      </c>
      <c r="FD122" s="1062">
        <f t="shared" si="6"/>
        <v>1816031.001526278</v>
      </c>
      <c r="FE122" s="1061">
        <v>1744176.1424264102</v>
      </c>
      <c r="FF122" s="1062">
        <f t="shared" si="7"/>
        <v>3560207.1439526882</v>
      </c>
      <c r="FG122" s="1061">
        <v>1065024.9785783901</v>
      </c>
      <c r="FH122" s="1061">
        <v>144044.05299790029</v>
      </c>
      <c r="FI122" s="1062">
        <f t="shared" si="8"/>
        <v>1209069.0315762903</v>
      </c>
      <c r="FJ122" s="1061">
        <v>18162289.237491645</v>
      </c>
      <c r="FK122" s="1066">
        <f t="shared" si="9"/>
        <v>22931565.413020626</v>
      </c>
      <c r="FL122" s="1061">
        <v>2351407.6963125877</v>
      </c>
      <c r="FM122" s="1089">
        <v>65804420.61604926</v>
      </c>
      <c r="FN122" s="1061"/>
      <c r="FO122" s="1061"/>
      <c r="FP122" s="1061"/>
      <c r="FQ122" s="1061"/>
      <c r="FR122" s="1061"/>
      <c r="FS122" s="1061"/>
      <c r="FT122" s="1061"/>
      <c r="FU122" s="1067"/>
    </row>
    <row r="123" spans="1:177" x14ac:dyDescent="0.25">
      <c r="A123" s="1482"/>
      <c r="B123" s="288" t="s">
        <v>1031</v>
      </c>
      <c r="C123" s="1090" t="s">
        <v>1278</v>
      </c>
      <c r="D123" s="1065">
        <v>414005.7982189699</v>
      </c>
      <c r="E123" s="1065">
        <v>56892.605923298841</v>
      </c>
      <c r="F123" s="1065">
        <v>165150.15304168768</v>
      </c>
      <c r="G123" s="1065">
        <v>356472.28228403855</v>
      </c>
      <c r="H123" s="1065">
        <v>114723.51474017705</v>
      </c>
      <c r="I123" s="1065">
        <v>18053.822272011013</v>
      </c>
      <c r="J123" s="1065">
        <v>33150.816435204768</v>
      </c>
      <c r="K123" s="1065">
        <v>12713.859968264296</v>
      </c>
      <c r="L123" s="1065">
        <v>22534.952620711141</v>
      </c>
      <c r="M123" s="1065">
        <v>59491.886964679674</v>
      </c>
      <c r="N123" s="1065">
        <v>27846.019248412096</v>
      </c>
      <c r="O123" s="1065">
        <v>42200.281712735588</v>
      </c>
      <c r="P123" s="1065">
        <v>68884.191525855262</v>
      </c>
      <c r="Q123" s="1065">
        <v>12306.635880935346</v>
      </c>
      <c r="R123" s="1065">
        <v>1844.5695748169576</v>
      </c>
      <c r="S123" s="1065">
        <v>32369.454500463889</v>
      </c>
      <c r="T123" s="1065">
        <v>38717.922067223713</v>
      </c>
      <c r="U123" s="1065">
        <v>48648.431777987353</v>
      </c>
      <c r="V123" s="1065">
        <v>19514.410115833762</v>
      </c>
      <c r="W123" s="1065">
        <v>38656.027369037358</v>
      </c>
      <c r="X123" s="1065">
        <v>13042.301939905783</v>
      </c>
      <c r="Y123" s="1065">
        <v>98888.482885023608</v>
      </c>
      <c r="Z123" s="1065">
        <v>39108.147313843569</v>
      </c>
      <c r="AA123" s="1065">
        <v>42602.555198978218</v>
      </c>
      <c r="AB123" s="1065">
        <v>22644.341969564626</v>
      </c>
      <c r="AC123" s="1065">
        <v>39495.141159399827</v>
      </c>
      <c r="AD123" s="1065">
        <v>121959.85598605577</v>
      </c>
      <c r="AE123" s="1065">
        <v>10392.102661653795</v>
      </c>
      <c r="AF123" s="1065">
        <v>13030.872044665268</v>
      </c>
      <c r="AG123" s="1065">
        <v>15037.010964660149</v>
      </c>
      <c r="AH123" s="1065">
        <v>42008.502931731397</v>
      </c>
      <c r="AI123" s="1065">
        <v>421362.09920623916</v>
      </c>
      <c r="AJ123" s="1065">
        <v>55346.353161549945</v>
      </c>
      <c r="AK123" s="1065">
        <v>104667.4459532488</v>
      </c>
      <c r="AL123" s="1065">
        <v>135573.93090186341</v>
      </c>
      <c r="AM123" s="1065">
        <v>115093.02458739477</v>
      </c>
      <c r="AN123" s="1065">
        <v>73447.615588086133</v>
      </c>
      <c r="AO123" s="1065">
        <v>70815.387671304517</v>
      </c>
      <c r="AP123" s="1065">
        <v>27748.02004196712</v>
      </c>
      <c r="AQ123" s="1065">
        <v>119454.20564703834</v>
      </c>
      <c r="AR123" s="1065">
        <v>19213.35675370157</v>
      </c>
      <c r="AS123" s="1065">
        <v>3685.3667892878952</v>
      </c>
      <c r="AT123" s="1065">
        <v>76513.227827635579</v>
      </c>
      <c r="AU123" s="1065">
        <v>30890.62997700103</v>
      </c>
      <c r="AV123" s="1065">
        <v>13209.863055536254</v>
      </c>
      <c r="AW123" s="1065">
        <v>61342.504154860253</v>
      </c>
      <c r="AX123" s="1065">
        <v>51817.037863869067</v>
      </c>
      <c r="AY123" s="1065">
        <v>131508.512173497</v>
      </c>
      <c r="AZ123" s="1065">
        <v>48543.604573409342</v>
      </c>
      <c r="BA123" s="1065">
        <v>1046282.8985092926</v>
      </c>
      <c r="BB123" s="1065">
        <v>16018.246261845186</v>
      </c>
      <c r="BC123" s="1065">
        <v>66360.785471792988</v>
      </c>
      <c r="BD123" s="1065">
        <v>172436.86203266602</v>
      </c>
      <c r="BE123" s="1065">
        <v>19874.803025918351</v>
      </c>
      <c r="BF123" s="1065">
        <v>82194.507502165099</v>
      </c>
      <c r="BG123" s="1065">
        <v>155958.83068778116</v>
      </c>
      <c r="BH123" s="1065">
        <v>87037.486033037916</v>
      </c>
      <c r="BI123" s="1065">
        <v>93223.539854809656</v>
      </c>
      <c r="BJ123" s="1065">
        <v>15975.568128882751</v>
      </c>
      <c r="BK123" s="1065">
        <v>50274.359657181012</v>
      </c>
      <c r="BL123" s="1065">
        <v>2125.675109567288</v>
      </c>
      <c r="BM123" s="1065">
        <v>41701.273208152728</v>
      </c>
      <c r="BN123" s="1065">
        <v>8893.3285849775129</v>
      </c>
      <c r="BO123" s="1065">
        <v>34432.397634654393</v>
      </c>
      <c r="BP123" s="1065">
        <v>40461.836761513856</v>
      </c>
      <c r="BQ123" s="1065">
        <v>482658.4456407383</v>
      </c>
      <c r="BR123" s="1065">
        <v>54204.389527930638</v>
      </c>
      <c r="BS123" s="1065">
        <v>24718.963293353852</v>
      </c>
      <c r="BT123" s="1065">
        <v>70478.265850228127</v>
      </c>
      <c r="BU123" s="1065">
        <v>106890.317617876</v>
      </c>
      <c r="BV123" s="1065">
        <v>50029.412923795637</v>
      </c>
      <c r="BW123" s="1065">
        <v>16258.321563676594</v>
      </c>
      <c r="BX123" s="1065">
        <v>132520.45159188652</v>
      </c>
      <c r="BY123" s="1065">
        <v>70603.319740935884</v>
      </c>
      <c r="BZ123" s="1065">
        <v>97007.892424888109</v>
      </c>
      <c r="CA123" s="1065">
        <v>17337.762976208556</v>
      </c>
      <c r="CB123" s="1065">
        <v>105930.27961932255</v>
      </c>
      <c r="CC123" s="1065">
        <v>414275.88962299749</v>
      </c>
      <c r="CD123" s="1065">
        <v>486943.14162993414</v>
      </c>
      <c r="CE123" s="1065">
        <v>279432.8807703848</v>
      </c>
      <c r="CF123" s="1065">
        <v>63003.271770955143</v>
      </c>
      <c r="CG123" s="1065">
        <v>23361.62571773462</v>
      </c>
      <c r="CH123" s="1065">
        <v>38743.53423697278</v>
      </c>
      <c r="CI123" s="1065">
        <v>76549.19956056909</v>
      </c>
      <c r="CJ123" s="1065">
        <v>251883.4005124447</v>
      </c>
      <c r="CK123" s="1065">
        <v>126676.68156347726</v>
      </c>
      <c r="CL123" s="1065">
        <v>32811.382278286277</v>
      </c>
      <c r="CM123" s="1065">
        <v>89124.5786273759</v>
      </c>
      <c r="CN123" s="1065">
        <v>40721.503765138201</v>
      </c>
      <c r="CO123" s="1065">
        <v>147312.92238133913</v>
      </c>
      <c r="CP123" s="1065">
        <v>378080.50536661164</v>
      </c>
      <c r="CQ123" s="1065">
        <v>34618.013997053553</v>
      </c>
      <c r="CR123" s="1065">
        <v>50352.384131489605</v>
      </c>
      <c r="CS123" s="1065">
        <v>177415.11798702812</v>
      </c>
      <c r="CT123" s="1065">
        <v>27184.647414722469</v>
      </c>
      <c r="CU123" s="1065">
        <v>180494.5686099435</v>
      </c>
      <c r="CV123" s="1065">
        <v>43871.363307015956</v>
      </c>
      <c r="CW123" s="1065">
        <v>8999.8593435207385</v>
      </c>
      <c r="CX123" s="1065">
        <v>19405.606343769603</v>
      </c>
      <c r="CY123" s="1065">
        <v>534919.53886345401</v>
      </c>
      <c r="CZ123" s="1065">
        <v>14183.862065908419</v>
      </c>
      <c r="DA123" s="1065">
        <v>12366.674981564363</v>
      </c>
      <c r="DB123" s="1065">
        <v>1118976.5534919426</v>
      </c>
      <c r="DC123" s="1065">
        <v>136362.50959301487</v>
      </c>
      <c r="DD123" s="1065">
        <v>718897.4448628556</v>
      </c>
      <c r="DE123" s="1065">
        <v>383156.88386528019</v>
      </c>
      <c r="DF123" s="1065">
        <v>187835.13343145372</v>
      </c>
      <c r="DG123" s="1065">
        <v>452791.24479038612</v>
      </c>
      <c r="DH123" s="1065">
        <v>1927486.5269993651</v>
      </c>
      <c r="DI123" s="1065">
        <v>625514.68794826372</v>
      </c>
      <c r="DJ123" s="1065">
        <v>9389.3279833897777</v>
      </c>
      <c r="DK123" s="1065">
        <v>7072.0770529462943</v>
      </c>
      <c r="DL123" s="1065">
        <v>32331.503106944601</v>
      </c>
      <c r="DM123" s="1065">
        <v>128241.03283828769</v>
      </c>
      <c r="DN123" s="1065">
        <v>1174.807186864273</v>
      </c>
      <c r="DO123" s="1065">
        <v>17967.351554619374</v>
      </c>
      <c r="DP123" s="1065">
        <v>64103.724616181833</v>
      </c>
      <c r="DQ123" s="1065">
        <v>56706.804860315751</v>
      </c>
      <c r="DR123" s="1065">
        <v>73264.178162654003</v>
      </c>
      <c r="DS123" s="1065">
        <v>85783.798316509812</v>
      </c>
      <c r="DT123" s="1065">
        <v>99682.09171341121</v>
      </c>
      <c r="DU123" s="1065">
        <v>11009.528837757553</v>
      </c>
      <c r="DV123" s="1065">
        <v>85963.790027403142</v>
      </c>
      <c r="DW123" s="1065">
        <v>351766.6923040523</v>
      </c>
      <c r="DX123" s="1065">
        <v>492505.95196331845</v>
      </c>
      <c r="DY123" s="1065">
        <v>23022.056289238022</v>
      </c>
      <c r="DZ123" s="1065">
        <v>1480916.5572365057</v>
      </c>
      <c r="EA123" s="1065">
        <v>684262.87719568505</v>
      </c>
      <c r="EB123" s="1065">
        <v>380727.74194034497</v>
      </c>
      <c r="EC123" s="1065">
        <v>2530307.6406741603</v>
      </c>
      <c r="ED123" s="1065">
        <v>388465.77007228491</v>
      </c>
      <c r="EE123" s="1065">
        <v>391070.71914020274</v>
      </c>
      <c r="EF123" s="1065">
        <v>1207354.5282492044</v>
      </c>
      <c r="EG123" s="1065">
        <v>81798.48689949105</v>
      </c>
      <c r="EH123" s="1065">
        <v>20606683.199237868</v>
      </c>
      <c r="EI123" s="1065">
        <v>2546608.1263344297</v>
      </c>
      <c r="EJ123" s="1065">
        <v>2595662.4910937133</v>
      </c>
      <c r="EK123" s="1065">
        <v>1441594.1518747299</v>
      </c>
      <c r="EL123" s="1065">
        <v>36762.625176937632</v>
      </c>
      <c r="EM123" s="1065">
        <v>31864.225867035184</v>
      </c>
      <c r="EN123" s="1065">
        <v>91425.181771388889</v>
      </c>
      <c r="EO123" s="1065">
        <v>428873.43459825258</v>
      </c>
      <c r="EP123" s="1065">
        <v>367668.15802882612</v>
      </c>
      <c r="EQ123" s="1065">
        <v>6415993.81287893</v>
      </c>
      <c r="ER123" s="1065">
        <v>273262.21241614997</v>
      </c>
      <c r="ES123" s="1065">
        <v>8745.8897173560163</v>
      </c>
      <c r="ET123" s="1065">
        <v>72216.103777853554</v>
      </c>
      <c r="EU123" s="1065">
        <v>629371.72380456224</v>
      </c>
      <c r="EV123" s="1065">
        <v>222625.32297439972</v>
      </c>
      <c r="EW123" s="1065">
        <v>334910.54003734922</v>
      </c>
      <c r="EX123" s="1065">
        <v>110656.37659846504</v>
      </c>
      <c r="EY123" s="1065">
        <v>22685.093404612398</v>
      </c>
      <c r="EZ123" s="1065">
        <v>14344961.386124</v>
      </c>
      <c r="FA123" s="1062">
        <f t="shared" si="5"/>
        <v>75135721.592231274</v>
      </c>
      <c r="FB123" s="1061">
        <v>4018065.7311571511</v>
      </c>
      <c r="FC123" s="1061">
        <v>13612273.215675119</v>
      </c>
      <c r="FD123" s="1062">
        <f t="shared" si="6"/>
        <v>17630338.946832269</v>
      </c>
      <c r="FE123" s="1061">
        <v>0</v>
      </c>
      <c r="FF123" s="1062">
        <f t="shared" si="7"/>
        <v>17630338.946832269</v>
      </c>
      <c r="FG123" s="1061">
        <v>0</v>
      </c>
      <c r="FH123" s="1061">
        <v>0</v>
      </c>
      <c r="FI123" s="1062">
        <f t="shared" si="8"/>
        <v>0</v>
      </c>
      <c r="FJ123" s="1061">
        <v>10635818.694211662</v>
      </c>
      <c r="FK123" s="1066">
        <f t="shared" si="9"/>
        <v>28266157.641043931</v>
      </c>
      <c r="FL123" s="1061">
        <v>57451350.186548933</v>
      </c>
      <c r="FM123" s="1089">
        <v>45950529.046726286</v>
      </c>
      <c r="FN123" s="1061"/>
      <c r="FO123" s="1061"/>
      <c r="FP123" s="1061"/>
      <c r="FQ123" s="1061"/>
      <c r="FR123" s="1061"/>
      <c r="FS123" s="1061"/>
      <c r="FT123" s="1061"/>
      <c r="FU123" s="1067"/>
    </row>
    <row r="124" spans="1:177" x14ac:dyDescent="0.25">
      <c r="A124" s="1482"/>
      <c r="B124" s="288" t="s">
        <v>1032</v>
      </c>
      <c r="C124" s="1051" t="s">
        <v>1279</v>
      </c>
      <c r="D124" s="1091">
        <v>199644.67043691783</v>
      </c>
      <c r="E124" s="1091">
        <v>93503.00687366449</v>
      </c>
      <c r="F124" s="1091">
        <v>99491.732293155103</v>
      </c>
      <c r="G124" s="1091">
        <v>81935.872512071379</v>
      </c>
      <c r="H124" s="1091">
        <v>49053.107385456882</v>
      </c>
      <c r="I124" s="1091">
        <v>87575.99547778233</v>
      </c>
      <c r="J124" s="1091">
        <v>19844.322681731144</v>
      </c>
      <c r="K124" s="1091">
        <v>19131.718400802798</v>
      </c>
      <c r="L124" s="1091">
        <v>22669.432875010272</v>
      </c>
      <c r="M124" s="1091">
        <v>60288.63579700479</v>
      </c>
      <c r="N124" s="1091">
        <v>6994.74251774812</v>
      </c>
      <c r="O124" s="1091">
        <v>34608.669376446138</v>
      </c>
      <c r="P124" s="1091">
        <v>14651.495228684093</v>
      </c>
      <c r="Q124" s="1091">
        <v>18086.296269613646</v>
      </c>
      <c r="R124" s="1091">
        <v>5222.4940904915957</v>
      </c>
      <c r="S124" s="1091">
        <v>31084.756774612011</v>
      </c>
      <c r="T124" s="1091">
        <v>25993.079067602899</v>
      </c>
      <c r="U124" s="1091">
        <v>39458.910504012354</v>
      </c>
      <c r="V124" s="1091">
        <v>12588.094374343738</v>
      </c>
      <c r="W124" s="1091">
        <v>29202.588786716369</v>
      </c>
      <c r="X124" s="1091">
        <v>12127.679190482777</v>
      </c>
      <c r="Y124" s="1091">
        <v>53810.228433700606</v>
      </c>
      <c r="Z124" s="1091">
        <v>25593.083229167401</v>
      </c>
      <c r="AA124" s="1091">
        <v>48171.084812706918</v>
      </c>
      <c r="AB124" s="1091">
        <v>8089.1621069845332</v>
      </c>
      <c r="AC124" s="1091">
        <v>26317.610915147925</v>
      </c>
      <c r="AD124" s="1091">
        <v>496112.12627344608</v>
      </c>
      <c r="AE124" s="1091">
        <v>22191.038989186436</v>
      </c>
      <c r="AF124" s="1091">
        <v>10126.742492055158</v>
      </c>
      <c r="AG124" s="1091">
        <v>98091.174942645725</v>
      </c>
      <c r="AH124" s="1091">
        <v>137954.32586537843</v>
      </c>
      <c r="AI124" s="1091">
        <v>627248.67711115931</v>
      </c>
      <c r="AJ124" s="1091">
        <v>84260.154189741763</v>
      </c>
      <c r="AK124" s="1091">
        <v>204359.30311647285</v>
      </c>
      <c r="AL124" s="1091">
        <v>72889.66997875199</v>
      </c>
      <c r="AM124" s="1091">
        <v>65584.555400932324</v>
      </c>
      <c r="AN124" s="1091">
        <v>72782.950806989247</v>
      </c>
      <c r="AO124" s="1091">
        <v>43707.342896435803</v>
      </c>
      <c r="AP124" s="1091">
        <v>32506.891676018407</v>
      </c>
      <c r="AQ124" s="1091">
        <v>97198.493469260473</v>
      </c>
      <c r="AR124" s="1091">
        <v>29639.010362145978</v>
      </c>
      <c r="AS124" s="1091">
        <v>25653.223413529569</v>
      </c>
      <c r="AT124" s="1091">
        <v>90563.642002534849</v>
      </c>
      <c r="AU124" s="1091">
        <v>47331.262490931636</v>
      </c>
      <c r="AV124" s="1091">
        <v>12140.223222880464</v>
      </c>
      <c r="AW124" s="1091">
        <v>39492.588965578485</v>
      </c>
      <c r="AX124" s="1091">
        <v>57089.989658528291</v>
      </c>
      <c r="AY124" s="1091">
        <v>120359.51348837851</v>
      </c>
      <c r="AZ124" s="1091">
        <v>22471.01066276132</v>
      </c>
      <c r="BA124" s="1091">
        <v>267669.52737747261</v>
      </c>
      <c r="BB124" s="1091">
        <v>23983.269044365719</v>
      </c>
      <c r="BC124" s="1091">
        <v>45643.925968188065</v>
      </c>
      <c r="BD124" s="1091">
        <v>146737.45872762107</v>
      </c>
      <c r="BE124" s="1091">
        <v>62880.634167937591</v>
      </c>
      <c r="BF124" s="1091">
        <v>115165.69676103814</v>
      </c>
      <c r="BG124" s="1091">
        <v>74678.987704721629</v>
      </c>
      <c r="BH124" s="1091">
        <v>64928.811994650147</v>
      </c>
      <c r="BI124" s="1091">
        <v>49195.209666085349</v>
      </c>
      <c r="BJ124" s="1091">
        <v>23078.25660013951</v>
      </c>
      <c r="BK124" s="1091">
        <v>37842.61716073026</v>
      </c>
      <c r="BL124" s="1091">
        <v>19924.756847419521</v>
      </c>
      <c r="BM124" s="1091">
        <v>176892.24071546906</v>
      </c>
      <c r="BN124" s="1091">
        <v>17329.831199728673</v>
      </c>
      <c r="BO124" s="1091">
        <v>59808.088102878864</v>
      </c>
      <c r="BP124" s="1091">
        <v>86312.163371051342</v>
      </c>
      <c r="BQ124" s="1091">
        <v>263099.75822849158</v>
      </c>
      <c r="BR124" s="1091">
        <v>39107.096709897225</v>
      </c>
      <c r="BS124" s="1091">
        <v>60875.522020160781</v>
      </c>
      <c r="BT124" s="1091">
        <v>64505.063471841291</v>
      </c>
      <c r="BU124" s="1091">
        <v>98179.222711502225</v>
      </c>
      <c r="BV124" s="1091">
        <v>95379.379294124781</v>
      </c>
      <c r="BW124" s="1091">
        <v>25872.918006895892</v>
      </c>
      <c r="BX124" s="1091">
        <v>188951.92630835727</v>
      </c>
      <c r="BY124" s="1091">
        <v>93533.23126162772</v>
      </c>
      <c r="BZ124" s="1091">
        <v>65038.091661187958</v>
      </c>
      <c r="CA124" s="1091">
        <v>20873.873926459753</v>
      </c>
      <c r="CB124" s="1091">
        <v>74278.091313517274</v>
      </c>
      <c r="CC124" s="1091">
        <v>268624.11570658925</v>
      </c>
      <c r="CD124" s="1091">
        <v>553587.4425814331</v>
      </c>
      <c r="CE124" s="1091">
        <v>528488.24852967635</v>
      </c>
      <c r="CF124" s="1091">
        <v>40328.009465501964</v>
      </c>
      <c r="CG124" s="1091">
        <v>26528.840689993576</v>
      </c>
      <c r="CH124" s="1091">
        <v>85570.885470339155</v>
      </c>
      <c r="CI124" s="1091">
        <v>75305.408168812719</v>
      </c>
      <c r="CJ124" s="1091">
        <v>194442.08667557605</v>
      </c>
      <c r="CK124" s="1091">
        <v>123968.08324686678</v>
      </c>
      <c r="CL124" s="1091">
        <v>46306.568693503163</v>
      </c>
      <c r="CM124" s="1091">
        <v>121197.26812161213</v>
      </c>
      <c r="CN124" s="1091">
        <v>48557.290577356456</v>
      </c>
      <c r="CO124" s="1091">
        <v>266628.2579860554</v>
      </c>
      <c r="CP124" s="1091">
        <v>435774.28992857988</v>
      </c>
      <c r="CQ124" s="1091">
        <v>48578.714126766223</v>
      </c>
      <c r="CR124" s="1091">
        <v>80073.524776382474</v>
      </c>
      <c r="CS124" s="1091">
        <v>568337.33383926458</v>
      </c>
      <c r="CT124" s="1091">
        <v>44723.582897547552</v>
      </c>
      <c r="CU124" s="1091">
        <v>105730.23444301446</v>
      </c>
      <c r="CV124" s="1091">
        <v>36611.190466084299</v>
      </c>
      <c r="CW124" s="1091">
        <v>9636.8925492982708</v>
      </c>
      <c r="CX124" s="1091">
        <v>15474.679930897184</v>
      </c>
      <c r="CY124" s="1091">
        <v>113434.85600605981</v>
      </c>
      <c r="CZ124" s="1091">
        <v>3519.4532962373105</v>
      </c>
      <c r="DA124" s="1091">
        <v>6157.2637515072665</v>
      </c>
      <c r="DB124" s="1091">
        <v>302649.13956216123</v>
      </c>
      <c r="DC124" s="1091">
        <v>35769.23142559026</v>
      </c>
      <c r="DD124" s="1091">
        <v>69976.41374729613</v>
      </c>
      <c r="DE124" s="1091">
        <v>37957.776708546167</v>
      </c>
      <c r="DF124" s="1091">
        <v>86814.018568491694</v>
      </c>
      <c r="DG124" s="1091">
        <v>71905.712646999862</v>
      </c>
      <c r="DH124" s="1091">
        <v>4192864.4783752477</v>
      </c>
      <c r="DI124" s="1091">
        <v>996936.07138736313</v>
      </c>
      <c r="DJ124" s="1091">
        <v>4699.6713789495379</v>
      </c>
      <c r="DK124" s="1091">
        <v>2740.051848954392</v>
      </c>
      <c r="DL124" s="1091">
        <v>37099.951596459068</v>
      </c>
      <c r="DM124" s="1091">
        <v>137286.26249780747</v>
      </c>
      <c r="DN124" s="1091">
        <v>93.845710052079241</v>
      </c>
      <c r="DO124" s="1091">
        <v>5275.3334779659444</v>
      </c>
      <c r="DP124" s="1091">
        <v>6052792.4557007728</v>
      </c>
      <c r="DQ124" s="1091">
        <v>4672209.2527120812</v>
      </c>
      <c r="DR124" s="1091">
        <v>11341.33139107297</v>
      </c>
      <c r="DS124" s="1091">
        <v>797174.50569811091</v>
      </c>
      <c r="DT124" s="1091">
        <v>194241.29610526399</v>
      </c>
      <c r="DU124" s="1091">
        <v>3444489.4916351098</v>
      </c>
      <c r="DV124" s="1091">
        <v>18432.523163189413</v>
      </c>
      <c r="DW124" s="1091">
        <v>69670.555851202851</v>
      </c>
      <c r="DX124" s="1091">
        <v>48405.905715010122</v>
      </c>
      <c r="DY124" s="1091">
        <v>3836.6280490830736</v>
      </c>
      <c r="DZ124" s="1091">
        <v>33797.064109286628</v>
      </c>
      <c r="EA124" s="1091">
        <v>26433.732223541578</v>
      </c>
      <c r="EB124" s="1091">
        <v>38463.175154416946</v>
      </c>
      <c r="EC124" s="1091">
        <v>57641.784914328964</v>
      </c>
      <c r="ED124" s="1091">
        <v>2496.0690478347228</v>
      </c>
      <c r="EE124" s="1091">
        <v>4457.1733362924024</v>
      </c>
      <c r="EF124" s="1091">
        <v>22495.236730125642</v>
      </c>
      <c r="EG124" s="1091">
        <v>33072.702910372405</v>
      </c>
      <c r="EH124" s="1091">
        <v>350432.78834098123</v>
      </c>
      <c r="EI124" s="1091">
        <v>197985.45141542875</v>
      </c>
      <c r="EJ124" s="1091">
        <v>193480.6142459769</v>
      </c>
      <c r="EK124" s="1091">
        <v>21320.317731413805</v>
      </c>
      <c r="EL124" s="1091">
        <v>3099.1550152904242</v>
      </c>
      <c r="EM124" s="1091">
        <v>8912.2615397660738</v>
      </c>
      <c r="EN124" s="1091">
        <v>21148.381095378438</v>
      </c>
      <c r="EO124" s="1091">
        <v>30022.704873539842</v>
      </c>
      <c r="EP124" s="1091">
        <v>106501.76854834217</v>
      </c>
      <c r="EQ124" s="1091">
        <v>32596.519514841093</v>
      </c>
      <c r="ER124" s="1091">
        <v>510256.5726248867</v>
      </c>
      <c r="ES124" s="1091">
        <v>1011.8860701074653</v>
      </c>
      <c r="ET124" s="1091">
        <v>6707.0885614013332</v>
      </c>
      <c r="EU124" s="1091">
        <v>13085.824677641038</v>
      </c>
      <c r="EV124" s="1091">
        <v>10364.687280517712</v>
      </c>
      <c r="EW124" s="1091">
        <v>3419.4361974650146</v>
      </c>
      <c r="EX124" s="1091">
        <v>7335.6927240070509</v>
      </c>
      <c r="EY124" s="1091">
        <v>362.84896520553895</v>
      </c>
      <c r="EZ124" s="1093">
        <v>155668.85782233675</v>
      </c>
      <c r="FA124" s="1092">
        <f t="shared" si="5"/>
        <v>33031474.254759829</v>
      </c>
      <c r="FB124" s="1061">
        <v>262913.95990565274</v>
      </c>
      <c r="FC124" s="1061">
        <v>1068639.5140993381</v>
      </c>
      <c r="FD124" s="1062">
        <f t="shared" si="6"/>
        <v>1331553.4740049909</v>
      </c>
      <c r="FE124" s="1061">
        <v>1350888.7001469175</v>
      </c>
      <c r="FF124" s="1062">
        <f t="shared" si="7"/>
        <v>2682442.1741519086</v>
      </c>
      <c r="FG124" s="1061">
        <v>1512676.1091879478</v>
      </c>
      <c r="FH124" s="1061">
        <v>110894.44100252514</v>
      </c>
      <c r="FI124" s="1062">
        <f t="shared" si="8"/>
        <v>1623570.550190473</v>
      </c>
      <c r="FJ124" s="1061">
        <v>8532397.0304089654</v>
      </c>
      <c r="FK124" s="1066">
        <f t="shared" si="9"/>
        <v>12838409.754751347</v>
      </c>
      <c r="FL124" s="1061">
        <v>343641.4390468254</v>
      </c>
      <c r="FM124" s="1089">
        <v>45526242.570463531</v>
      </c>
      <c r="FN124" s="1061"/>
      <c r="FO124" s="1061"/>
      <c r="FP124" s="1061"/>
      <c r="FQ124" s="1061"/>
      <c r="FR124" s="1061"/>
      <c r="FS124" s="1061"/>
      <c r="FT124" s="1061"/>
      <c r="FU124" s="1067"/>
    </row>
    <row r="125" spans="1:177" x14ac:dyDescent="0.25">
      <c r="A125" s="1482"/>
      <c r="B125" s="288" t="s">
        <v>539</v>
      </c>
      <c r="C125" s="1051" t="s">
        <v>1280</v>
      </c>
      <c r="D125" s="1065">
        <v>116135.00248509405</v>
      </c>
      <c r="E125" s="1065">
        <v>12991.356013431187</v>
      </c>
      <c r="F125" s="1065">
        <v>36894.139980358283</v>
      </c>
      <c r="G125" s="1065">
        <v>47090.070360872203</v>
      </c>
      <c r="H125" s="1065">
        <v>66654.038270114994</v>
      </c>
      <c r="I125" s="1065">
        <v>42503.668098349131</v>
      </c>
      <c r="J125" s="1065">
        <v>48085.519057597718</v>
      </c>
      <c r="K125" s="1065">
        <v>135539.3453806547</v>
      </c>
      <c r="L125" s="1065">
        <v>154116.75694065573</v>
      </c>
      <c r="M125" s="1065">
        <v>222601.30535715458</v>
      </c>
      <c r="N125" s="1065">
        <v>44251.414664143209</v>
      </c>
      <c r="O125" s="1065">
        <v>5397.2739088626549</v>
      </c>
      <c r="P125" s="1065">
        <v>6330.4660999526504</v>
      </c>
      <c r="Q125" s="1065">
        <v>4051.3919869626798</v>
      </c>
      <c r="R125" s="1065">
        <v>757.51342670254257</v>
      </c>
      <c r="S125" s="1065">
        <v>5192.0407963153875</v>
      </c>
      <c r="T125" s="1065">
        <v>6633.3418030457551</v>
      </c>
      <c r="U125" s="1065">
        <v>8876.8641815202391</v>
      </c>
      <c r="V125" s="1065">
        <v>1889.2896853434193</v>
      </c>
      <c r="W125" s="1065">
        <v>3803.358866686342</v>
      </c>
      <c r="X125" s="1065">
        <v>1754.7894899513328</v>
      </c>
      <c r="Y125" s="1065">
        <v>10093.576553412282</v>
      </c>
      <c r="Z125" s="1065">
        <v>4277.1083911998858</v>
      </c>
      <c r="AA125" s="1065">
        <v>8112.7122085994051</v>
      </c>
      <c r="AB125" s="1065">
        <v>1604.1071071275971</v>
      </c>
      <c r="AC125" s="1065">
        <v>1003.9570330977108</v>
      </c>
      <c r="AD125" s="1065">
        <v>13289.888682185781</v>
      </c>
      <c r="AE125" s="1065">
        <v>4163.1401944103736</v>
      </c>
      <c r="AF125" s="1065">
        <v>4021.509270577184</v>
      </c>
      <c r="AG125" s="1065">
        <v>2254.7091299614817</v>
      </c>
      <c r="AH125" s="1065">
        <v>7450.5946589776404</v>
      </c>
      <c r="AI125" s="1065">
        <v>25309.894944662323</v>
      </c>
      <c r="AJ125" s="1065">
        <v>5475.8592078683178</v>
      </c>
      <c r="AK125" s="1065">
        <v>6075.4625160643318</v>
      </c>
      <c r="AL125" s="1065">
        <v>43959.933852649694</v>
      </c>
      <c r="AM125" s="1065">
        <v>18896.723098495644</v>
      </c>
      <c r="AN125" s="1065">
        <v>21945.532367244912</v>
      </c>
      <c r="AO125" s="1065">
        <v>6840.9731917607915</v>
      </c>
      <c r="AP125" s="1065">
        <v>10249.536610055153</v>
      </c>
      <c r="AQ125" s="1065">
        <v>18853.545675532849</v>
      </c>
      <c r="AR125" s="1065">
        <v>9003824.2431420572</v>
      </c>
      <c r="AS125" s="1065">
        <v>12342.114948519042</v>
      </c>
      <c r="AT125" s="1065">
        <v>1598649.9525230415</v>
      </c>
      <c r="AU125" s="1065">
        <v>138982.473382314</v>
      </c>
      <c r="AV125" s="1065">
        <v>41462.518985058567</v>
      </c>
      <c r="AW125" s="1065">
        <v>114537.31521662282</v>
      </c>
      <c r="AX125" s="1065">
        <v>1242380.1132699337</v>
      </c>
      <c r="AY125" s="1065">
        <v>448830.02014119102</v>
      </c>
      <c r="AZ125" s="1065">
        <v>11771.711770207015</v>
      </c>
      <c r="BA125" s="1065">
        <v>28661.030970178002</v>
      </c>
      <c r="BB125" s="1065">
        <v>241042.01499496595</v>
      </c>
      <c r="BC125" s="1065">
        <v>16300.129186035721</v>
      </c>
      <c r="BD125" s="1065">
        <v>125725.78524688687</v>
      </c>
      <c r="BE125" s="1065">
        <v>118481.83359023425</v>
      </c>
      <c r="BF125" s="1065">
        <v>67530.909246668947</v>
      </c>
      <c r="BG125" s="1065">
        <v>251428.59772351879</v>
      </c>
      <c r="BH125" s="1065">
        <v>235243.1273521613</v>
      </c>
      <c r="BI125" s="1065">
        <v>145685.28025303251</v>
      </c>
      <c r="BJ125" s="1065">
        <v>37934.668701628711</v>
      </c>
      <c r="BK125" s="1065">
        <v>190001.47386607982</v>
      </c>
      <c r="BL125" s="1065">
        <v>6329.1149345523017</v>
      </c>
      <c r="BM125" s="1065">
        <v>59556.24450964939</v>
      </c>
      <c r="BN125" s="1065">
        <v>5332.1141696506584</v>
      </c>
      <c r="BO125" s="1065">
        <v>315526.6327082538</v>
      </c>
      <c r="BP125" s="1065">
        <v>28670.889515318471</v>
      </c>
      <c r="BQ125" s="1065">
        <v>172360.05365698112</v>
      </c>
      <c r="BR125" s="1065">
        <v>11209.086383697479</v>
      </c>
      <c r="BS125" s="1065">
        <v>11979.557209989374</v>
      </c>
      <c r="BT125" s="1065">
        <v>18530.26965232765</v>
      </c>
      <c r="BU125" s="1065">
        <v>22913.959540142056</v>
      </c>
      <c r="BV125" s="1065">
        <v>7930.3506640391288</v>
      </c>
      <c r="BW125" s="1065">
        <v>1062.1391390689732</v>
      </c>
      <c r="BX125" s="1065">
        <v>56322.760561803167</v>
      </c>
      <c r="BY125" s="1065">
        <v>26459.155198119599</v>
      </c>
      <c r="BZ125" s="1065">
        <v>18506.888858398492</v>
      </c>
      <c r="CA125" s="1065">
        <v>4955.2847985032076</v>
      </c>
      <c r="CB125" s="1065">
        <v>5888.8391488765583</v>
      </c>
      <c r="CC125" s="1065">
        <v>12635.175333414467</v>
      </c>
      <c r="CD125" s="1065">
        <v>38926.114334821686</v>
      </c>
      <c r="CE125" s="1065">
        <v>36461.109063210693</v>
      </c>
      <c r="CF125" s="1065">
        <v>4953.5452376270041</v>
      </c>
      <c r="CG125" s="1065">
        <v>14090.538984473415</v>
      </c>
      <c r="CH125" s="1065">
        <v>14632.38107938911</v>
      </c>
      <c r="CI125" s="1065">
        <v>6677.9170279877208</v>
      </c>
      <c r="CJ125" s="1065">
        <v>27650.119408382692</v>
      </c>
      <c r="CK125" s="1065">
        <v>6940.4346477298459</v>
      </c>
      <c r="CL125" s="1065">
        <v>1742.5611132087577</v>
      </c>
      <c r="CM125" s="1065">
        <v>7909.6852147751752</v>
      </c>
      <c r="CN125" s="1065">
        <v>6032.834894111129</v>
      </c>
      <c r="CO125" s="1065">
        <v>19374.114346568964</v>
      </c>
      <c r="CP125" s="1065">
        <v>5268.6768666904163</v>
      </c>
      <c r="CQ125" s="1065">
        <v>1479.2924973505046</v>
      </c>
      <c r="CR125" s="1065">
        <v>1177.1878023448016</v>
      </c>
      <c r="CS125" s="1065">
        <v>11849.283001766136</v>
      </c>
      <c r="CT125" s="1065">
        <v>1443.5559005568796</v>
      </c>
      <c r="CU125" s="1065">
        <v>16116.78241356995</v>
      </c>
      <c r="CV125" s="1065">
        <v>11655.871917007818</v>
      </c>
      <c r="CW125" s="1065">
        <v>8293.8969938167411</v>
      </c>
      <c r="CX125" s="1065">
        <v>10381.083026470636</v>
      </c>
      <c r="CY125" s="1065">
        <v>798209.83527314709</v>
      </c>
      <c r="CZ125" s="1065">
        <v>964860.52357957757</v>
      </c>
      <c r="DA125" s="1065">
        <v>1498.3251016735967</v>
      </c>
      <c r="DB125" s="1065">
        <v>425086.03759062948</v>
      </c>
      <c r="DC125" s="1065">
        <v>61435.129979500169</v>
      </c>
      <c r="DD125" s="1065">
        <v>671397.59709206643</v>
      </c>
      <c r="DE125" s="1065">
        <v>344646.87049815868</v>
      </c>
      <c r="DF125" s="1065">
        <v>54390.659624227534</v>
      </c>
      <c r="DG125" s="1065">
        <v>77612.47099333955</v>
      </c>
      <c r="DH125" s="1065">
        <v>118139.85795967514</v>
      </c>
      <c r="DI125" s="1065">
        <v>62422.22790503213</v>
      </c>
      <c r="DJ125" s="1065">
        <v>20148.223800781176</v>
      </c>
      <c r="DK125" s="1065">
        <v>40594.03031134425</v>
      </c>
      <c r="DL125" s="1065">
        <v>179112.79534493931</v>
      </c>
      <c r="DM125" s="1065">
        <v>1724907.2843865696</v>
      </c>
      <c r="DN125" s="1065">
        <v>26880.59024942078</v>
      </c>
      <c r="DO125" s="1065">
        <v>536659.89456182031</v>
      </c>
      <c r="DP125" s="1065">
        <v>340597.72721516166</v>
      </c>
      <c r="DQ125" s="1065">
        <v>228110.92553190762</v>
      </c>
      <c r="DR125" s="1065">
        <v>29158.774741719655</v>
      </c>
      <c r="DS125" s="1065">
        <v>603852.37424860417</v>
      </c>
      <c r="DT125" s="1065">
        <v>504684.38095981919</v>
      </c>
      <c r="DU125" s="1065">
        <v>72630.791973798579</v>
      </c>
      <c r="DV125" s="1065">
        <v>38230.753027425992</v>
      </c>
      <c r="DW125" s="1065">
        <v>19995.287983505201</v>
      </c>
      <c r="DX125" s="1065">
        <v>24770.603309783179</v>
      </c>
      <c r="DY125" s="1065">
        <v>2655.680583449212</v>
      </c>
      <c r="DZ125" s="1065">
        <v>14672.563603520675</v>
      </c>
      <c r="EA125" s="1065">
        <v>3093.3914804997144</v>
      </c>
      <c r="EB125" s="1065">
        <v>2087.404891510324</v>
      </c>
      <c r="EC125" s="1065">
        <v>148915.71029087176</v>
      </c>
      <c r="ED125" s="1065">
        <v>14631.013093358653</v>
      </c>
      <c r="EE125" s="1065">
        <v>24920.461476522731</v>
      </c>
      <c r="EF125" s="1065">
        <v>78060.62932964541</v>
      </c>
      <c r="EG125" s="1065">
        <v>184690.02326794461</v>
      </c>
      <c r="EH125" s="1065">
        <v>775954.78234201611</v>
      </c>
      <c r="EI125" s="1065">
        <v>62561.426514571722</v>
      </c>
      <c r="EJ125" s="1065">
        <v>381098.70916970982</v>
      </c>
      <c r="EK125" s="1065">
        <v>93538.6416530391</v>
      </c>
      <c r="EL125" s="1065">
        <v>12015.322751439813</v>
      </c>
      <c r="EM125" s="1065">
        <v>7075.0954779875574</v>
      </c>
      <c r="EN125" s="1065">
        <v>31428.083624068386</v>
      </c>
      <c r="EO125" s="1065">
        <v>42594.660098491884</v>
      </c>
      <c r="EP125" s="1065">
        <v>27030.030393450972</v>
      </c>
      <c r="EQ125" s="1065">
        <v>107098.82124459626</v>
      </c>
      <c r="ER125" s="1065">
        <v>11274.207863262436</v>
      </c>
      <c r="ES125" s="1065">
        <v>3799.185897007726</v>
      </c>
      <c r="ET125" s="1065">
        <v>3787.5193795139835</v>
      </c>
      <c r="EU125" s="1065">
        <v>8464.3882798580707</v>
      </c>
      <c r="EV125" s="1065">
        <v>6007.2006160293377</v>
      </c>
      <c r="EW125" s="1065">
        <v>9207.4018013747645</v>
      </c>
      <c r="EX125" s="1065">
        <v>2991.7240578064007</v>
      </c>
      <c r="EY125" s="1065">
        <v>758.89843081437868</v>
      </c>
      <c r="EZ125" s="1094">
        <v>181399.71922333678</v>
      </c>
      <c r="FA125" s="1089">
        <f t="shared" si="5"/>
        <v>26507315.197891958</v>
      </c>
      <c r="FB125" s="1061">
        <v>217023.32872657583</v>
      </c>
      <c r="FC125" s="1061">
        <v>1463050.8738504562</v>
      </c>
      <c r="FD125" s="1062">
        <f t="shared" si="6"/>
        <v>1680074.2025770321</v>
      </c>
      <c r="FE125" s="1061">
        <v>0</v>
      </c>
      <c r="FF125" s="1062">
        <f t="shared" si="7"/>
        <v>1680074.2025770321</v>
      </c>
      <c r="FG125" s="1061">
        <v>0</v>
      </c>
      <c r="FH125" s="1061">
        <v>527351.5343128508</v>
      </c>
      <c r="FI125" s="1062">
        <f t="shared" si="8"/>
        <v>527351.5343128508</v>
      </c>
      <c r="FJ125" s="1061">
        <v>1047339.7001133756</v>
      </c>
      <c r="FK125" s="1066">
        <f t="shared" si="9"/>
        <v>3254765.4370032586</v>
      </c>
      <c r="FL125" s="1061">
        <v>0</v>
      </c>
      <c r="FM125" s="1089">
        <v>29762080.634938005</v>
      </c>
      <c r="FN125" s="1061"/>
      <c r="FO125" s="1061"/>
      <c r="FP125" s="1061"/>
      <c r="FQ125" s="1061"/>
      <c r="FR125" s="1061"/>
      <c r="FS125" s="1061"/>
      <c r="FT125" s="1061"/>
      <c r="FU125" s="1067"/>
    </row>
    <row r="126" spans="1:177" x14ac:dyDescent="0.25">
      <c r="A126" s="1482"/>
      <c r="B126" s="288" t="s">
        <v>1155</v>
      </c>
      <c r="C126" s="1051" t="s">
        <v>1281</v>
      </c>
      <c r="D126" s="1065">
        <v>374264.00024412177</v>
      </c>
      <c r="E126" s="1065">
        <v>61045.115400730014</v>
      </c>
      <c r="F126" s="1065">
        <v>128396.56377287483</v>
      </c>
      <c r="G126" s="1065">
        <v>67450.882602747588</v>
      </c>
      <c r="H126" s="1065">
        <v>72398.989893217557</v>
      </c>
      <c r="I126" s="1065">
        <v>623551.82533361996</v>
      </c>
      <c r="J126" s="1065">
        <v>87861.76720004197</v>
      </c>
      <c r="K126" s="1065">
        <v>197984.3286748525</v>
      </c>
      <c r="L126" s="1065">
        <v>122591.09257584022</v>
      </c>
      <c r="M126" s="1065">
        <v>206139.81820998376</v>
      </c>
      <c r="N126" s="1065">
        <v>62034.69316147182</v>
      </c>
      <c r="O126" s="1065">
        <v>229587.19697041437</v>
      </c>
      <c r="P126" s="1065">
        <v>143906.61221053338</v>
      </c>
      <c r="Q126" s="1065">
        <v>133055.08825994012</v>
      </c>
      <c r="R126" s="1065">
        <v>42163.14159139018</v>
      </c>
      <c r="S126" s="1065">
        <v>179989.95627527667</v>
      </c>
      <c r="T126" s="1065">
        <v>155157.04869224681</v>
      </c>
      <c r="U126" s="1065">
        <v>278158.91938969679</v>
      </c>
      <c r="V126" s="1065">
        <v>104627.78681105042</v>
      </c>
      <c r="W126" s="1065">
        <v>110756.9343133989</v>
      </c>
      <c r="X126" s="1065">
        <v>117275.7139606681</v>
      </c>
      <c r="Y126" s="1065">
        <v>478131.09181612771</v>
      </c>
      <c r="Z126" s="1065">
        <v>216725.38156610361</v>
      </c>
      <c r="AA126" s="1065">
        <v>423354.80394311919</v>
      </c>
      <c r="AB126" s="1065">
        <v>50552.321947825731</v>
      </c>
      <c r="AC126" s="1065">
        <v>347427.04968711903</v>
      </c>
      <c r="AD126" s="1065">
        <v>2849694.0497782151</v>
      </c>
      <c r="AE126" s="1065">
        <v>165278.51303470161</v>
      </c>
      <c r="AF126" s="1065">
        <v>128739.34115516031</v>
      </c>
      <c r="AG126" s="1065">
        <v>527135.39854735136</v>
      </c>
      <c r="AH126" s="1065">
        <v>777401.94339028723</v>
      </c>
      <c r="AI126" s="1065">
        <v>3847792.5227644541</v>
      </c>
      <c r="AJ126" s="1065">
        <v>963644.71189461346</v>
      </c>
      <c r="AK126" s="1065">
        <v>1023294.5405017892</v>
      </c>
      <c r="AL126" s="1065">
        <v>917764.52971086884</v>
      </c>
      <c r="AM126" s="1065">
        <v>838853.71660257108</v>
      </c>
      <c r="AN126" s="1065">
        <v>699916.94634118606</v>
      </c>
      <c r="AO126" s="1065">
        <v>361157.7452475446</v>
      </c>
      <c r="AP126" s="1065">
        <v>348205.01489786088</v>
      </c>
      <c r="AQ126" s="1065">
        <v>964731.55973178323</v>
      </c>
      <c r="AR126" s="1065">
        <v>542601.47290455026</v>
      </c>
      <c r="AS126" s="1065">
        <v>176976.38359997765</v>
      </c>
      <c r="AT126" s="1065">
        <v>1198168.2769948512</v>
      </c>
      <c r="AU126" s="1065">
        <v>343494.61097236612</v>
      </c>
      <c r="AV126" s="1065">
        <v>139497.55659359874</v>
      </c>
      <c r="AW126" s="1065">
        <v>603441.94212571962</v>
      </c>
      <c r="AX126" s="1065">
        <v>1744702.684145639</v>
      </c>
      <c r="AY126" s="1065">
        <v>1038831.2102686448</v>
      </c>
      <c r="AZ126" s="1065">
        <v>156003.53366799123</v>
      </c>
      <c r="BA126" s="1065">
        <v>1134961.6265465161</v>
      </c>
      <c r="BB126" s="1065">
        <v>756577.68628353928</v>
      </c>
      <c r="BC126" s="1065">
        <v>802962.01187351113</v>
      </c>
      <c r="BD126" s="1065">
        <v>4123563.7175719501</v>
      </c>
      <c r="BE126" s="1065">
        <v>368249.62884593091</v>
      </c>
      <c r="BF126" s="1065">
        <v>572519.27286865585</v>
      </c>
      <c r="BG126" s="1065">
        <v>657650.12403852551</v>
      </c>
      <c r="BH126" s="1065">
        <v>538200.20055297785</v>
      </c>
      <c r="BI126" s="1065">
        <v>363351.40155303711</v>
      </c>
      <c r="BJ126" s="1065">
        <v>142679.01497556819</v>
      </c>
      <c r="BK126" s="1065">
        <v>206147.82303359974</v>
      </c>
      <c r="BL126" s="1065">
        <v>283091.36685493361</v>
      </c>
      <c r="BM126" s="1065">
        <v>2611926.274134093</v>
      </c>
      <c r="BN126" s="1065">
        <v>259718.07870139758</v>
      </c>
      <c r="BO126" s="1065">
        <v>1320948.9325418647</v>
      </c>
      <c r="BP126" s="1065">
        <v>1639990.5691364254</v>
      </c>
      <c r="BQ126" s="1065">
        <v>2979792.1323111025</v>
      </c>
      <c r="BR126" s="1065">
        <v>405651.69892266253</v>
      </c>
      <c r="BS126" s="1065">
        <v>291847.01769457915</v>
      </c>
      <c r="BT126" s="1065">
        <v>466458.53664838843</v>
      </c>
      <c r="BU126" s="1065">
        <v>443219.19431122707</v>
      </c>
      <c r="BV126" s="1065">
        <v>398103.65604046831</v>
      </c>
      <c r="BW126" s="1065">
        <v>105367.73189013446</v>
      </c>
      <c r="BX126" s="1065">
        <v>735134.10423846717</v>
      </c>
      <c r="BY126" s="1065">
        <v>613930.9499492941</v>
      </c>
      <c r="BZ126" s="1065">
        <v>325392.95795301825</v>
      </c>
      <c r="CA126" s="1065">
        <v>156376.78751696914</v>
      </c>
      <c r="CB126" s="1065">
        <v>164384.63540294173</v>
      </c>
      <c r="CC126" s="1065">
        <v>668981.6448635339</v>
      </c>
      <c r="CD126" s="1065">
        <v>2783817.2177255838</v>
      </c>
      <c r="CE126" s="1065">
        <v>2270146.6564393914</v>
      </c>
      <c r="CF126" s="1065">
        <v>385119.06146981107</v>
      </c>
      <c r="CG126" s="1065">
        <v>278915.36109788797</v>
      </c>
      <c r="CH126" s="1065">
        <v>454413.84885516932</v>
      </c>
      <c r="CI126" s="1065">
        <v>447713.07015893556</v>
      </c>
      <c r="CJ126" s="1065">
        <v>1198920.3505785309</v>
      </c>
      <c r="CK126" s="1065">
        <v>929554.635489868</v>
      </c>
      <c r="CL126" s="1065">
        <v>360462.59368064377</v>
      </c>
      <c r="CM126" s="1065">
        <v>674436.87948201119</v>
      </c>
      <c r="CN126" s="1065">
        <v>352297.80414049793</v>
      </c>
      <c r="CO126" s="1065">
        <v>703772.10117008048</v>
      </c>
      <c r="CP126" s="1065">
        <v>867241.05078939465</v>
      </c>
      <c r="CQ126" s="1065">
        <v>162825.1353230341</v>
      </c>
      <c r="CR126" s="1065">
        <v>200535.77977152445</v>
      </c>
      <c r="CS126" s="1065">
        <v>1726511.5120577514</v>
      </c>
      <c r="CT126" s="1065">
        <v>168306.76273725484</v>
      </c>
      <c r="CU126" s="1065">
        <v>422921.81893650937</v>
      </c>
      <c r="CV126" s="1065">
        <v>315002.4362329648</v>
      </c>
      <c r="CW126" s="1065">
        <v>91047.275225144651</v>
      </c>
      <c r="CX126" s="1065">
        <v>110761.89448914086</v>
      </c>
      <c r="CY126" s="1065">
        <v>1212639.0477064606</v>
      </c>
      <c r="CZ126" s="1065">
        <v>71875.928056909004</v>
      </c>
      <c r="DA126" s="1065">
        <v>64521.237679274353</v>
      </c>
      <c r="DB126" s="1065">
        <v>6223372.8601557622</v>
      </c>
      <c r="DC126" s="1065">
        <v>757430.27900939505</v>
      </c>
      <c r="DD126" s="1065">
        <v>1871916.0397834035</v>
      </c>
      <c r="DE126" s="1065">
        <v>1016076.2613996383</v>
      </c>
      <c r="DF126" s="1065">
        <v>863154.18288249534</v>
      </c>
      <c r="DG126" s="1065">
        <v>1023359.060696873</v>
      </c>
      <c r="DH126" s="1065">
        <v>162753.8176432699</v>
      </c>
      <c r="DI126" s="1065">
        <v>182552.65014067429</v>
      </c>
      <c r="DJ126" s="1065">
        <v>155479.13116571578</v>
      </c>
      <c r="DK126" s="1065">
        <v>358571.64134510263</v>
      </c>
      <c r="DL126" s="1065">
        <v>196151.55708446147</v>
      </c>
      <c r="DM126" s="1065">
        <v>558844.58352432575</v>
      </c>
      <c r="DN126" s="1065">
        <v>29648.905529033767</v>
      </c>
      <c r="DO126" s="1065">
        <v>1356578.2788824548</v>
      </c>
      <c r="DP126" s="1065">
        <v>146938.70117336346</v>
      </c>
      <c r="DQ126" s="1065">
        <v>354561.79707315459</v>
      </c>
      <c r="DR126" s="1065">
        <v>65527.286007531919</v>
      </c>
      <c r="DS126" s="1065">
        <v>1695142.6797199673</v>
      </c>
      <c r="DT126" s="1065">
        <v>1141569.7482028473</v>
      </c>
      <c r="DU126" s="1065">
        <v>1816493.4866557596</v>
      </c>
      <c r="DV126" s="1065">
        <v>283149.8656521432</v>
      </c>
      <c r="DW126" s="1065">
        <v>1133048.8899784496</v>
      </c>
      <c r="DX126" s="1065">
        <v>165506.01049647512</v>
      </c>
      <c r="DY126" s="1065">
        <v>13740.45560042593</v>
      </c>
      <c r="DZ126" s="1065">
        <v>292521.94945827819</v>
      </c>
      <c r="EA126" s="1065">
        <v>102173.08706913843</v>
      </c>
      <c r="EB126" s="1065">
        <v>78644.279968750241</v>
      </c>
      <c r="EC126" s="1065">
        <v>755138.56758048118</v>
      </c>
      <c r="ED126" s="1065">
        <v>39427.299958557924</v>
      </c>
      <c r="EE126" s="1065">
        <v>73864.035664196592</v>
      </c>
      <c r="EF126" s="1065">
        <v>254483.62207935972</v>
      </c>
      <c r="EG126" s="1065">
        <v>770218.14766820974</v>
      </c>
      <c r="EH126" s="1065">
        <v>3042327.0813645693</v>
      </c>
      <c r="EI126" s="1065">
        <v>648497.56067735259</v>
      </c>
      <c r="EJ126" s="1065">
        <v>832771.29530045763</v>
      </c>
      <c r="EK126" s="1065">
        <v>171129.23539411539</v>
      </c>
      <c r="EL126" s="1065">
        <v>22902.775487687664</v>
      </c>
      <c r="EM126" s="1065">
        <v>86593.03045213937</v>
      </c>
      <c r="EN126" s="1065">
        <v>357315.89856593922</v>
      </c>
      <c r="EO126" s="1065">
        <v>709939.86966964765</v>
      </c>
      <c r="EP126" s="1065">
        <v>567347.83088727435</v>
      </c>
      <c r="EQ126" s="1065">
        <v>396924.82772891654</v>
      </c>
      <c r="ER126" s="1065">
        <v>1932808.2227703203</v>
      </c>
      <c r="ES126" s="1065">
        <v>10874.355218620836</v>
      </c>
      <c r="ET126" s="1065">
        <v>53186.402783445032</v>
      </c>
      <c r="EU126" s="1065">
        <v>173376.76243543971</v>
      </c>
      <c r="EV126" s="1065">
        <v>147243.76663386307</v>
      </c>
      <c r="EW126" s="1065">
        <v>42979.091566034927</v>
      </c>
      <c r="EX126" s="1065">
        <v>144666.7002947751</v>
      </c>
      <c r="EY126" s="1065">
        <v>5064.2903155484682</v>
      </c>
      <c r="EZ126" s="1094">
        <v>1201932.8879406636</v>
      </c>
      <c r="FA126" s="1089">
        <f t="shared" si="5"/>
        <v>99648775.61066173</v>
      </c>
      <c r="FB126" s="1061">
        <v>2657777.7456695214</v>
      </c>
      <c r="FC126" s="1061">
        <v>11774752.303320795</v>
      </c>
      <c r="FD126" s="1062">
        <f t="shared" si="6"/>
        <v>14432530.048990317</v>
      </c>
      <c r="FE126" s="1061">
        <v>62935.016216652977</v>
      </c>
      <c r="FF126" s="1062">
        <f t="shared" si="7"/>
        <v>14495465.065206969</v>
      </c>
      <c r="FG126" s="1061">
        <v>11971596.084337415</v>
      </c>
      <c r="FH126" s="1061">
        <v>963013.41953425622</v>
      </c>
      <c r="FI126" s="1062">
        <f t="shared" si="8"/>
        <v>12934609.503871672</v>
      </c>
      <c r="FJ126" s="1061">
        <v>16403864.671926353</v>
      </c>
      <c r="FK126" s="1066">
        <f t="shared" si="9"/>
        <v>43833939.241004989</v>
      </c>
      <c r="FL126" s="1061">
        <v>0</v>
      </c>
      <c r="FM126" s="1089">
        <v>143482714.85166013</v>
      </c>
      <c r="FN126" s="1061"/>
      <c r="FO126" s="1061"/>
      <c r="FP126" s="1061"/>
      <c r="FQ126" s="1061"/>
      <c r="FR126" s="1061"/>
      <c r="FS126" s="1061"/>
      <c r="FT126" s="1061"/>
      <c r="FU126" s="1067"/>
    </row>
    <row r="127" spans="1:177" x14ac:dyDescent="0.25">
      <c r="A127" s="1482"/>
      <c r="B127" s="288" t="s">
        <v>1074</v>
      </c>
      <c r="C127" s="1051" t="s">
        <v>1282</v>
      </c>
      <c r="D127" s="1065">
        <v>1254760.4026954342</v>
      </c>
      <c r="E127" s="1065">
        <v>93071.321881844284</v>
      </c>
      <c r="F127" s="1065">
        <v>559579.7219995996</v>
      </c>
      <c r="G127" s="1065">
        <v>271884.11867791344</v>
      </c>
      <c r="H127" s="1065">
        <v>89589.88649155818</v>
      </c>
      <c r="I127" s="1065">
        <v>397333.30505244277</v>
      </c>
      <c r="J127" s="1065">
        <v>58772.562078416682</v>
      </c>
      <c r="K127" s="1065">
        <v>128929.61784798896</v>
      </c>
      <c r="L127" s="1065">
        <v>118326.94304500846</v>
      </c>
      <c r="M127" s="1065">
        <v>224980.74885190596</v>
      </c>
      <c r="N127" s="1065">
        <v>31770.059623811212</v>
      </c>
      <c r="O127" s="1065">
        <v>205361.23374949512</v>
      </c>
      <c r="P127" s="1065">
        <v>239219.51209288923</v>
      </c>
      <c r="Q127" s="1065">
        <v>239779.14199185313</v>
      </c>
      <c r="R127" s="1065">
        <v>23951.96925624305</v>
      </c>
      <c r="S127" s="1065">
        <v>139171.90149677586</v>
      </c>
      <c r="T127" s="1065">
        <v>429982.03836734028</v>
      </c>
      <c r="U127" s="1065">
        <v>185084.12520116882</v>
      </c>
      <c r="V127" s="1065">
        <v>62714.191124091012</v>
      </c>
      <c r="W127" s="1065">
        <v>81557.781532244742</v>
      </c>
      <c r="X127" s="1065">
        <v>66913.469120384165</v>
      </c>
      <c r="Y127" s="1065">
        <v>340518.58655401337</v>
      </c>
      <c r="Z127" s="1065">
        <v>186452.36098327371</v>
      </c>
      <c r="AA127" s="1065">
        <v>192247.80053448095</v>
      </c>
      <c r="AB127" s="1065">
        <v>50741.60219053019</v>
      </c>
      <c r="AC127" s="1065">
        <v>133732.99792664184</v>
      </c>
      <c r="AD127" s="1065">
        <v>342944.92664850887</v>
      </c>
      <c r="AE127" s="1065">
        <v>22352.533046986628</v>
      </c>
      <c r="AF127" s="1065">
        <v>28471.516566867256</v>
      </c>
      <c r="AG127" s="1065">
        <v>59860.969664257289</v>
      </c>
      <c r="AH127" s="1065">
        <v>83138.398819108101</v>
      </c>
      <c r="AI127" s="1065">
        <v>408347.34689820046</v>
      </c>
      <c r="AJ127" s="1065">
        <v>284354.99413997697</v>
      </c>
      <c r="AK127" s="1065">
        <v>366501.88202555012</v>
      </c>
      <c r="AL127" s="1065">
        <v>380146.20030630665</v>
      </c>
      <c r="AM127" s="1065">
        <v>227326.22331228692</v>
      </c>
      <c r="AN127" s="1065">
        <v>420885.72503961914</v>
      </c>
      <c r="AO127" s="1065">
        <v>137431.86520079826</v>
      </c>
      <c r="AP127" s="1065">
        <v>70075.389836594608</v>
      </c>
      <c r="AQ127" s="1065">
        <v>312157.34277910949</v>
      </c>
      <c r="AR127" s="1065">
        <v>886541.6188749501</v>
      </c>
      <c r="AS127" s="1065">
        <v>151567.3782195723</v>
      </c>
      <c r="AT127" s="1065">
        <v>1013385.9289788047</v>
      </c>
      <c r="AU127" s="1065">
        <v>462880.82306800765</v>
      </c>
      <c r="AV127" s="1065">
        <v>119560.28725226964</v>
      </c>
      <c r="AW127" s="1065">
        <v>344631.03753591899</v>
      </c>
      <c r="AX127" s="1065">
        <v>992106.6903178395</v>
      </c>
      <c r="AY127" s="1065">
        <v>842054.4693281434</v>
      </c>
      <c r="AZ127" s="1065">
        <v>157914.59368303054</v>
      </c>
      <c r="BA127" s="1065">
        <v>475597.6949615007</v>
      </c>
      <c r="BB127" s="1065">
        <v>292265.83997945156</v>
      </c>
      <c r="BC127" s="1065">
        <v>312816.73643610638</v>
      </c>
      <c r="BD127" s="1065">
        <v>1235309.6263266755</v>
      </c>
      <c r="BE127" s="1065">
        <v>307769.39746176341</v>
      </c>
      <c r="BF127" s="1065">
        <v>498728.61929116561</v>
      </c>
      <c r="BG127" s="1065">
        <v>523712.38022916508</v>
      </c>
      <c r="BH127" s="1065">
        <v>303607.2400606767</v>
      </c>
      <c r="BI127" s="1065">
        <v>194984.95380359827</v>
      </c>
      <c r="BJ127" s="1065">
        <v>55924.742717088753</v>
      </c>
      <c r="BK127" s="1065">
        <v>142354.3167928147</v>
      </c>
      <c r="BL127" s="1065">
        <v>179695.45978656237</v>
      </c>
      <c r="BM127" s="1065">
        <v>1297380.6259687641</v>
      </c>
      <c r="BN127" s="1065">
        <v>148418.22087202361</v>
      </c>
      <c r="BO127" s="1065">
        <v>323271.08020345215</v>
      </c>
      <c r="BP127" s="1065">
        <v>182766.83897460878</v>
      </c>
      <c r="BQ127" s="1065">
        <v>707610.07980763121</v>
      </c>
      <c r="BR127" s="1065">
        <v>76002.096251094175</v>
      </c>
      <c r="BS127" s="1065">
        <v>111581.9725826051</v>
      </c>
      <c r="BT127" s="1065">
        <v>171076.38830849636</v>
      </c>
      <c r="BU127" s="1065">
        <v>144304.59392423168</v>
      </c>
      <c r="BV127" s="1065">
        <v>140865.17245379594</v>
      </c>
      <c r="BW127" s="1065">
        <v>24360.195307663616</v>
      </c>
      <c r="BX127" s="1065">
        <v>348146.42870327248</v>
      </c>
      <c r="BY127" s="1065">
        <v>222058.10742326194</v>
      </c>
      <c r="BZ127" s="1065">
        <v>76717.585915359494</v>
      </c>
      <c r="CA127" s="1065">
        <v>70066.441692505381</v>
      </c>
      <c r="CB127" s="1065">
        <v>51363.136144041302</v>
      </c>
      <c r="CC127" s="1065">
        <v>168591.40982621026</v>
      </c>
      <c r="CD127" s="1065">
        <v>2528952.9240431827</v>
      </c>
      <c r="CE127" s="1065">
        <v>2294744.9789726716</v>
      </c>
      <c r="CF127" s="1065">
        <v>94385.366237232549</v>
      </c>
      <c r="CG127" s="1065">
        <v>48946.799355073039</v>
      </c>
      <c r="CH127" s="1065">
        <v>145128.94550897097</v>
      </c>
      <c r="CI127" s="1065">
        <v>99617.961559138406</v>
      </c>
      <c r="CJ127" s="1065">
        <v>255857.95755250737</v>
      </c>
      <c r="CK127" s="1065">
        <v>194028.5369406644</v>
      </c>
      <c r="CL127" s="1065">
        <v>138038.50365365067</v>
      </c>
      <c r="CM127" s="1065">
        <v>255178.9617092156</v>
      </c>
      <c r="CN127" s="1065">
        <v>123747.26764654016</v>
      </c>
      <c r="CO127" s="1065">
        <v>115969.00673962003</v>
      </c>
      <c r="CP127" s="1065">
        <v>180886.83368591531</v>
      </c>
      <c r="CQ127" s="1065">
        <v>43876.432412960639</v>
      </c>
      <c r="CR127" s="1065">
        <v>52764.49711298068</v>
      </c>
      <c r="CS127" s="1065">
        <v>376602.52697231516</v>
      </c>
      <c r="CT127" s="1065">
        <v>33987.129883652895</v>
      </c>
      <c r="CU127" s="1065">
        <v>152178.6278000944</v>
      </c>
      <c r="CV127" s="1065">
        <v>77166.085847469483</v>
      </c>
      <c r="CW127" s="1065">
        <v>30023.179682251495</v>
      </c>
      <c r="CX127" s="1065">
        <v>28189.047128395938</v>
      </c>
      <c r="CY127" s="1065">
        <v>562462.41767449607</v>
      </c>
      <c r="CZ127" s="1065">
        <v>90528.244909392655</v>
      </c>
      <c r="DA127" s="1065">
        <v>33916.395272558591</v>
      </c>
      <c r="DB127" s="1065">
        <v>2185160.6680099461</v>
      </c>
      <c r="DC127" s="1065">
        <v>258716.97060252028</v>
      </c>
      <c r="DD127" s="1065">
        <v>601523.9358821793</v>
      </c>
      <c r="DE127" s="1065">
        <v>374556.95890204329</v>
      </c>
      <c r="DF127" s="1065">
        <v>197619.67163916596</v>
      </c>
      <c r="DG127" s="1065">
        <v>330831.64007635269</v>
      </c>
      <c r="DH127" s="1065">
        <v>6276982.9888284784</v>
      </c>
      <c r="DI127" s="1065">
        <v>5239517.3672069265</v>
      </c>
      <c r="DJ127" s="1065">
        <v>85919.106423515637</v>
      </c>
      <c r="DK127" s="1065">
        <v>269015.47787797166</v>
      </c>
      <c r="DL127" s="1065">
        <v>1454305.9209633537</v>
      </c>
      <c r="DM127" s="1065">
        <v>9010126.0724462308</v>
      </c>
      <c r="DN127" s="1065">
        <v>122747.43550667226</v>
      </c>
      <c r="DO127" s="1065">
        <v>6710449.6649222597</v>
      </c>
      <c r="DP127" s="1065">
        <v>51073.969574252042</v>
      </c>
      <c r="DQ127" s="1065">
        <v>103763.01925327248</v>
      </c>
      <c r="DR127" s="1065">
        <v>18389.147829355567</v>
      </c>
      <c r="DS127" s="1065">
        <v>1925731.2933520903</v>
      </c>
      <c r="DT127" s="1065">
        <v>2126616.784390138</v>
      </c>
      <c r="DU127" s="1065">
        <v>856228.4306658979</v>
      </c>
      <c r="DV127" s="1065">
        <v>114945.13785067094</v>
      </c>
      <c r="DW127" s="1065">
        <v>890602.7813386654</v>
      </c>
      <c r="DX127" s="1065">
        <v>63695.366810738815</v>
      </c>
      <c r="DY127" s="1065">
        <v>7543.3263699649142</v>
      </c>
      <c r="DZ127" s="1065">
        <v>103083.96761609158</v>
      </c>
      <c r="EA127" s="1065">
        <v>25686.448327952869</v>
      </c>
      <c r="EB127" s="1065">
        <v>28920.931384419673</v>
      </c>
      <c r="EC127" s="1065">
        <v>127952.9342141917</v>
      </c>
      <c r="ED127" s="1065">
        <v>7363.5582601551469</v>
      </c>
      <c r="EE127" s="1065">
        <v>16562.321254372524</v>
      </c>
      <c r="EF127" s="1065">
        <v>62753.271455412287</v>
      </c>
      <c r="EG127" s="1065">
        <v>181029.47406761287</v>
      </c>
      <c r="EH127" s="1065">
        <v>968789.24951869028</v>
      </c>
      <c r="EI127" s="1065">
        <v>183075.3004809673</v>
      </c>
      <c r="EJ127" s="1065">
        <v>265139.0550942265</v>
      </c>
      <c r="EK127" s="1065">
        <v>48843.139777555261</v>
      </c>
      <c r="EL127" s="1065">
        <v>9898.2349331491441</v>
      </c>
      <c r="EM127" s="1065">
        <v>21703.894173636345</v>
      </c>
      <c r="EN127" s="1065">
        <v>104837.55053753944</v>
      </c>
      <c r="EO127" s="1065">
        <v>182488.60525736917</v>
      </c>
      <c r="EP127" s="1065">
        <v>271487.72125735012</v>
      </c>
      <c r="EQ127" s="1065">
        <v>151877.37625993681</v>
      </c>
      <c r="ER127" s="1065">
        <v>450622.64128787862</v>
      </c>
      <c r="ES127" s="1065">
        <v>6171.9352066556248</v>
      </c>
      <c r="ET127" s="1065">
        <v>37229.211433008131</v>
      </c>
      <c r="EU127" s="1065">
        <v>73361.760148185509</v>
      </c>
      <c r="EV127" s="1065">
        <v>19621.174966283772</v>
      </c>
      <c r="EW127" s="1065">
        <v>14364.589428025083</v>
      </c>
      <c r="EX127" s="1065">
        <v>57058.894809593665</v>
      </c>
      <c r="EY127" s="1065">
        <v>1188.7512296485061</v>
      </c>
      <c r="EZ127" s="1094">
        <v>297287.32426211692</v>
      </c>
      <c r="FA127" s="1089">
        <f t="shared" si="5"/>
        <v>73660054.005781263</v>
      </c>
      <c r="FB127" s="1061">
        <v>1128838.8503464952</v>
      </c>
      <c r="FC127" s="1061">
        <v>4219486.1879119258</v>
      </c>
      <c r="FD127" s="1062">
        <f t="shared" si="6"/>
        <v>5348325.0382584212</v>
      </c>
      <c r="FE127" s="1061">
        <v>1009077.504410272</v>
      </c>
      <c r="FF127" s="1062">
        <f t="shared" si="7"/>
        <v>6357402.5426686928</v>
      </c>
      <c r="FG127" s="1061">
        <v>2484310.577971051</v>
      </c>
      <c r="FH127" s="1061">
        <v>363487.80937242822</v>
      </c>
      <c r="FI127" s="1062">
        <f t="shared" si="8"/>
        <v>2847798.3873434793</v>
      </c>
      <c r="FJ127" s="1061">
        <v>4075052.5423729899</v>
      </c>
      <c r="FK127" s="1066">
        <f t="shared" si="9"/>
        <v>13280253.472385162</v>
      </c>
      <c r="FL127" s="1061">
        <v>0</v>
      </c>
      <c r="FM127" s="1089">
        <v>86940307.478166893</v>
      </c>
      <c r="FN127" s="1061"/>
      <c r="FO127" s="1061"/>
      <c r="FP127" s="1061"/>
      <c r="FQ127" s="1061"/>
      <c r="FR127" s="1061"/>
      <c r="FS127" s="1061"/>
      <c r="FT127" s="1061"/>
      <c r="FU127" s="1067"/>
    </row>
    <row r="128" spans="1:177" x14ac:dyDescent="0.25">
      <c r="A128" s="1482"/>
      <c r="B128" s="288" t="s">
        <v>541</v>
      </c>
      <c r="C128" s="1051" t="s">
        <v>1283</v>
      </c>
      <c r="D128" s="1065">
        <v>793401.83619312895</v>
      </c>
      <c r="E128" s="1065">
        <v>53944.81323423631</v>
      </c>
      <c r="F128" s="1065">
        <v>959605.90010470094</v>
      </c>
      <c r="G128" s="1065">
        <v>252519.17544345066</v>
      </c>
      <c r="H128" s="1065">
        <v>177201.87757485878</v>
      </c>
      <c r="I128" s="1065">
        <v>441000.86467774177</v>
      </c>
      <c r="J128" s="1065">
        <v>40128.758262925796</v>
      </c>
      <c r="K128" s="1065">
        <v>29372.261956341066</v>
      </c>
      <c r="L128" s="1065">
        <v>38865.449601424378</v>
      </c>
      <c r="M128" s="1065">
        <v>72419.965521065373</v>
      </c>
      <c r="N128" s="1065">
        <v>17010.830733961971</v>
      </c>
      <c r="O128" s="1065">
        <v>247723.85306205737</v>
      </c>
      <c r="P128" s="1065">
        <v>205771.70555016919</v>
      </c>
      <c r="Q128" s="1065">
        <v>130781.16811351302</v>
      </c>
      <c r="R128" s="1065">
        <v>19195.970947413785</v>
      </c>
      <c r="S128" s="1065">
        <v>1228474.5469980324</v>
      </c>
      <c r="T128" s="1065">
        <v>25812.437688507802</v>
      </c>
      <c r="U128" s="1065">
        <v>195396.21864497452</v>
      </c>
      <c r="V128" s="1065">
        <v>54609.311576140513</v>
      </c>
      <c r="W128" s="1065">
        <v>328055.71465772425</v>
      </c>
      <c r="X128" s="1065">
        <v>46976.738478277082</v>
      </c>
      <c r="Y128" s="1065">
        <v>346654.54576705396</v>
      </c>
      <c r="Z128" s="1065">
        <v>168593.97944777602</v>
      </c>
      <c r="AA128" s="1065">
        <v>219128.20610264217</v>
      </c>
      <c r="AB128" s="1065">
        <v>65856.052287203056</v>
      </c>
      <c r="AC128" s="1065">
        <v>43887.102477446926</v>
      </c>
      <c r="AD128" s="1065">
        <v>238461.48679067602</v>
      </c>
      <c r="AE128" s="1065">
        <v>129280.62078332492</v>
      </c>
      <c r="AF128" s="1065">
        <v>53844.769251284313</v>
      </c>
      <c r="AG128" s="1065">
        <v>24061.932071431744</v>
      </c>
      <c r="AH128" s="1065">
        <v>55669.845245644792</v>
      </c>
      <c r="AI128" s="1065">
        <v>398005.34321775334</v>
      </c>
      <c r="AJ128" s="1065">
        <v>181480.5502532142</v>
      </c>
      <c r="AK128" s="1065">
        <v>231735.4049525868</v>
      </c>
      <c r="AL128" s="1065">
        <v>496882.76971447992</v>
      </c>
      <c r="AM128" s="1065">
        <v>291106.52095352276</v>
      </c>
      <c r="AN128" s="1065">
        <v>238303.00262093171</v>
      </c>
      <c r="AO128" s="1065">
        <v>87840.457616572108</v>
      </c>
      <c r="AP128" s="1065">
        <v>118843.51780151922</v>
      </c>
      <c r="AQ128" s="1065">
        <v>275644.47340397269</v>
      </c>
      <c r="AR128" s="1065">
        <v>81729.462838141902</v>
      </c>
      <c r="AS128" s="1065">
        <v>261574.14653957044</v>
      </c>
      <c r="AT128" s="1065">
        <v>309849.94070969633</v>
      </c>
      <c r="AU128" s="1065">
        <v>147424.59055896878</v>
      </c>
      <c r="AV128" s="1065">
        <v>76475.734415021318</v>
      </c>
      <c r="AW128" s="1065">
        <v>110979.78111238634</v>
      </c>
      <c r="AX128" s="1065">
        <v>199979.60272166174</v>
      </c>
      <c r="AY128" s="1065">
        <v>377727.54315992765</v>
      </c>
      <c r="AZ128" s="1065">
        <v>172676.57135008724</v>
      </c>
      <c r="BA128" s="1065">
        <v>1673509.6665921872</v>
      </c>
      <c r="BB128" s="1065">
        <v>94360.713456987476</v>
      </c>
      <c r="BC128" s="1065">
        <v>164479.96623887407</v>
      </c>
      <c r="BD128" s="1065">
        <v>448489.59417537879</v>
      </c>
      <c r="BE128" s="1065">
        <v>217767.68232599195</v>
      </c>
      <c r="BF128" s="1065">
        <v>467018.78627389274</v>
      </c>
      <c r="BG128" s="1065">
        <v>393589.77844775736</v>
      </c>
      <c r="BH128" s="1065">
        <v>163384.73187065212</v>
      </c>
      <c r="BI128" s="1065">
        <v>206546.56969880057</v>
      </c>
      <c r="BJ128" s="1065">
        <v>54510.057762712328</v>
      </c>
      <c r="BK128" s="1065">
        <v>94541.711365386451</v>
      </c>
      <c r="BL128" s="1065">
        <v>52118.968824236501</v>
      </c>
      <c r="BM128" s="1065">
        <v>459461.59532782814</v>
      </c>
      <c r="BN128" s="1065">
        <v>46464.373371291476</v>
      </c>
      <c r="BO128" s="1065">
        <v>506157.28417562629</v>
      </c>
      <c r="BP128" s="1065">
        <v>905914.36401931592</v>
      </c>
      <c r="BQ128" s="1065">
        <v>1042996.5947682959</v>
      </c>
      <c r="BR128" s="1065">
        <v>131141.16151090554</v>
      </c>
      <c r="BS128" s="1065">
        <v>129321.9238631809</v>
      </c>
      <c r="BT128" s="1065">
        <v>131247.03091355384</v>
      </c>
      <c r="BU128" s="1065">
        <v>266909.51676156768</v>
      </c>
      <c r="BV128" s="1065">
        <v>113209.46941812584</v>
      </c>
      <c r="BW128" s="1065">
        <v>22804.741158570185</v>
      </c>
      <c r="BX128" s="1065">
        <v>265655.2078137137</v>
      </c>
      <c r="BY128" s="1065">
        <v>129359.2055494472</v>
      </c>
      <c r="BZ128" s="1065">
        <v>129163.02082455377</v>
      </c>
      <c r="CA128" s="1065">
        <v>49951.085076430463</v>
      </c>
      <c r="CB128" s="1065">
        <v>66711.921091750875</v>
      </c>
      <c r="CC128" s="1065">
        <v>306978.09828207188</v>
      </c>
      <c r="CD128" s="1065">
        <v>1061644.1035851953</v>
      </c>
      <c r="CE128" s="1065">
        <v>1005002.1388122113</v>
      </c>
      <c r="CF128" s="1065">
        <v>67444.950990129015</v>
      </c>
      <c r="CG128" s="1065">
        <v>68033.109920201881</v>
      </c>
      <c r="CH128" s="1065">
        <v>119363.66037494308</v>
      </c>
      <c r="CI128" s="1065">
        <v>282221.70889316464</v>
      </c>
      <c r="CJ128" s="1065">
        <v>576053.25930156652</v>
      </c>
      <c r="CK128" s="1065">
        <v>1078666.8183428633</v>
      </c>
      <c r="CL128" s="1065">
        <v>150463.52367877756</v>
      </c>
      <c r="CM128" s="1065">
        <v>280936.43551731191</v>
      </c>
      <c r="CN128" s="1065">
        <v>140552.68513519401</v>
      </c>
      <c r="CO128" s="1065">
        <v>163298.38694867058</v>
      </c>
      <c r="CP128" s="1065">
        <v>241950.30091525006</v>
      </c>
      <c r="CQ128" s="1065">
        <v>71253.519066248671</v>
      </c>
      <c r="CR128" s="1065">
        <v>59339.584543609992</v>
      </c>
      <c r="CS128" s="1065">
        <v>487437.14911211672</v>
      </c>
      <c r="CT128" s="1065">
        <v>51057.083434002256</v>
      </c>
      <c r="CU128" s="1065">
        <v>261101.75247531277</v>
      </c>
      <c r="CV128" s="1065">
        <v>119179.23681105618</v>
      </c>
      <c r="CW128" s="1065">
        <v>19434.221907159095</v>
      </c>
      <c r="CX128" s="1065">
        <v>31225.470025364404</v>
      </c>
      <c r="CY128" s="1065">
        <v>1138798.7634807562</v>
      </c>
      <c r="CZ128" s="1065">
        <v>37753.713388485601</v>
      </c>
      <c r="DA128" s="1065">
        <v>23919.666231651256</v>
      </c>
      <c r="DB128" s="1065">
        <v>2494564.6750422604</v>
      </c>
      <c r="DC128" s="1065">
        <v>314442.995568157</v>
      </c>
      <c r="DD128" s="1065">
        <v>677632.57312362792</v>
      </c>
      <c r="DE128" s="1065">
        <v>372291.9532980987</v>
      </c>
      <c r="DF128" s="1065">
        <v>130849.49272162523</v>
      </c>
      <c r="DG128" s="1065">
        <v>349886.78192664991</v>
      </c>
      <c r="DH128" s="1065">
        <v>9708372.3868278135</v>
      </c>
      <c r="DI128" s="1065">
        <v>12130938.245963696</v>
      </c>
      <c r="DJ128" s="1065">
        <v>17128.209082273228</v>
      </c>
      <c r="DK128" s="1065">
        <v>11021.584060160814</v>
      </c>
      <c r="DL128" s="1065">
        <v>101507.93216003691</v>
      </c>
      <c r="DM128" s="1065">
        <v>312811.75906636176</v>
      </c>
      <c r="DN128" s="1065">
        <v>874.87478266258449</v>
      </c>
      <c r="DO128" s="1065">
        <v>7591.4391624863147</v>
      </c>
      <c r="DP128" s="1065">
        <v>29940.746700431184</v>
      </c>
      <c r="DQ128" s="1065">
        <v>24550.052010388812</v>
      </c>
      <c r="DR128" s="1065">
        <v>9070.450577182979</v>
      </c>
      <c r="DS128" s="1065">
        <v>118011.75343341203</v>
      </c>
      <c r="DT128" s="1065">
        <v>39285.845282386952</v>
      </c>
      <c r="DU128" s="1065">
        <v>4458929.3677388467</v>
      </c>
      <c r="DV128" s="1065">
        <v>317832.33714979567</v>
      </c>
      <c r="DW128" s="1065">
        <v>564051.91352583352</v>
      </c>
      <c r="DX128" s="1065">
        <v>573784.5470085605</v>
      </c>
      <c r="DY128" s="1065">
        <v>21145.679296942875</v>
      </c>
      <c r="DZ128" s="1065">
        <v>1536787.9028733263</v>
      </c>
      <c r="EA128" s="1065">
        <v>630228.32637132716</v>
      </c>
      <c r="EB128" s="1065">
        <v>316436.0008193978</v>
      </c>
      <c r="EC128" s="1065">
        <v>6361944.9698430113</v>
      </c>
      <c r="ED128" s="1065">
        <v>110058.61128101437</v>
      </c>
      <c r="EE128" s="1065">
        <v>626408.74501242896</v>
      </c>
      <c r="EF128" s="1065">
        <v>309443.61957880534</v>
      </c>
      <c r="EG128" s="1065">
        <v>120849.47336334013</v>
      </c>
      <c r="EH128" s="1065">
        <v>1271682.2806542083</v>
      </c>
      <c r="EI128" s="1065">
        <v>326108.75171819096</v>
      </c>
      <c r="EJ128" s="1065">
        <v>711781.84226781991</v>
      </c>
      <c r="EK128" s="1065">
        <v>87032.445774866414</v>
      </c>
      <c r="EL128" s="1065">
        <v>11166.671195030138</v>
      </c>
      <c r="EM128" s="1065">
        <v>21940.297789065022</v>
      </c>
      <c r="EN128" s="1065">
        <v>66070.529898764158</v>
      </c>
      <c r="EO128" s="1065">
        <v>242429.62002607802</v>
      </c>
      <c r="EP128" s="1065">
        <v>114532.3836981514</v>
      </c>
      <c r="EQ128" s="1065">
        <v>820096.11758152454</v>
      </c>
      <c r="ER128" s="1065">
        <v>1642467.6394974384</v>
      </c>
      <c r="ES128" s="1065">
        <v>6050.1474618919192</v>
      </c>
      <c r="ET128" s="1065">
        <v>61928.629363068489</v>
      </c>
      <c r="EU128" s="1065">
        <v>23951.225605425221</v>
      </c>
      <c r="EV128" s="1065">
        <v>113480.8038693594</v>
      </c>
      <c r="EW128" s="1065">
        <v>48434.613578052202</v>
      </c>
      <c r="EX128" s="1065">
        <v>97921.922079105992</v>
      </c>
      <c r="EY128" s="1065">
        <v>80416.712717164919</v>
      </c>
      <c r="EZ128" s="1094">
        <v>1509223.9390244265</v>
      </c>
      <c r="FA128" s="1089">
        <f t="shared" si="5"/>
        <v>77087255.235487476</v>
      </c>
      <c r="FB128" s="1061">
        <v>1261193.9576747736</v>
      </c>
      <c r="FC128" s="1061">
        <v>3293728.4646847369</v>
      </c>
      <c r="FD128" s="1062">
        <f t="shared" si="6"/>
        <v>4554922.4223595103</v>
      </c>
      <c r="FE128" s="1061">
        <v>16291.631348065868</v>
      </c>
      <c r="FF128" s="1062">
        <f t="shared" si="7"/>
        <v>4571214.0537075764</v>
      </c>
      <c r="FG128" s="1061">
        <v>1086633.5092162467</v>
      </c>
      <c r="FH128" s="1061">
        <v>255779.56058831656</v>
      </c>
      <c r="FI128" s="1062">
        <f t="shared" si="8"/>
        <v>1342413.0698045632</v>
      </c>
      <c r="FJ128" s="1061">
        <v>3508379.3461536495</v>
      </c>
      <c r="FK128" s="1066">
        <f t="shared" si="9"/>
        <v>9422006.4696657881</v>
      </c>
      <c r="FL128" s="1061">
        <v>2310372.2721573091</v>
      </c>
      <c r="FM128" s="1089">
        <v>84198889.43299368</v>
      </c>
      <c r="FN128" s="1061"/>
      <c r="FO128" s="1061"/>
      <c r="FP128" s="1061"/>
      <c r="FQ128" s="1061"/>
      <c r="FR128" s="1061"/>
      <c r="FS128" s="1061"/>
      <c r="FT128" s="1061"/>
      <c r="FU128" s="1067"/>
    </row>
    <row r="129" spans="1:177" x14ac:dyDescent="0.25">
      <c r="A129" s="1482"/>
      <c r="B129" s="288" t="s">
        <v>706</v>
      </c>
      <c r="C129" s="1051" t="s">
        <v>1284</v>
      </c>
      <c r="D129" s="1065">
        <v>353920.22896645864</v>
      </c>
      <c r="E129" s="1065">
        <v>51200.139783273677</v>
      </c>
      <c r="F129" s="1065">
        <v>209160.64530383918</v>
      </c>
      <c r="G129" s="1065">
        <v>264754.65360325924</v>
      </c>
      <c r="H129" s="1065">
        <v>112480.58633876938</v>
      </c>
      <c r="I129" s="1065">
        <v>179543.01974833049</v>
      </c>
      <c r="J129" s="1065">
        <v>202698.25440615098</v>
      </c>
      <c r="K129" s="1065">
        <v>106845.14464117774</v>
      </c>
      <c r="L129" s="1065">
        <v>115013.39183445978</v>
      </c>
      <c r="M129" s="1065">
        <v>160062.4658775783</v>
      </c>
      <c r="N129" s="1065">
        <v>90210.152572613631</v>
      </c>
      <c r="O129" s="1065">
        <v>51540.919238159819</v>
      </c>
      <c r="P129" s="1065">
        <v>60816.705992011601</v>
      </c>
      <c r="Q129" s="1065">
        <v>17732.979960928766</v>
      </c>
      <c r="R129" s="1065">
        <v>15150.029011229637</v>
      </c>
      <c r="S129" s="1065">
        <v>165791.21291600663</v>
      </c>
      <c r="T129" s="1065">
        <v>118752.64835106085</v>
      </c>
      <c r="U129" s="1065">
        <v>278418.53317990957</v>
      </c>
      <c r="V129" s="1065">
        <v>141031.10291563999</v>
      </c>
      <c r="W129" s="1065">
        <v>118006.46603092122</v>
      </c>
      <c r="X129" s="1065">
        <v>125589.98726721758</v>
      </c>
      <c r="Y129" s="1065">
        <v>124306.05038136133</v>
      </c>
      <c r="Z129" s="1065">
        <v>176161.70168945647</v>
      </c>
      <c r="AA129" s="1065">
        <v>392993.95910719992</v>
      </c>
      <c r="AB129" s="1065">
        <v>191847.14909659891</v>
      </c>
      <c r="AC129" s="1065">
        <v>136211.34284373483</v>
      </c>
      <c r="AD129" s="1065">
        <v>307162.12813696353</v>
      </c>
      <c r="AE129" s="1065">
        <v>60012.586565559104</v>
      </c>
      <c r="AF129" s="1065">
        <v>50288.931957812609</v>
      </c>
      <c r="AG129" s="1065">
        <v>79506.814527253242</v>
      </c>
      <c r="AH129" s="1065">
        <v>56490.514615062682</v>
      </c>
      <c r="AI129" s="1065">
        <v>273208.76368897723</v>
      </c>
      <c r="AJ129" s="1065">
        <v>144067.47844664636</v>
      </c>
      <c r="AK129" s="1065">
        <v>197347.20434540714</v>
      </c>
      <c r="AL129" s="1065">
        <v>131890.14742085559</v>
      </c>
      <c r="AM129" s="1065">
        <v>111554.42862225961</v>
      </c>
      <c r="AN129" s="1065">
        <v>261119.59758606908</v>
      </c>
      <c r="AO129" s="1065">
        <v>178820.53561631934</v>
      </c>
      <c r="AP129" s="1065">
        <v>130410.23310003959</v>
      </c>
      <c r="AQ129" s="1065">
        <v>300218.25625709404</v>
      </c>
      <c r="AR129" s="1065">
        <v>331918.22387946188</v>
      </c>
      <c r="AS129" s="1065">
        <v>121841.67370868742</v>
      </c>
      <c r="AT129" s="1065">
        <v>250097.70599052738</v>
      </c>
      <c r="AU129" s="1065">
        <v>148977.92243749354</v>
      </c>
      <c r="AV129" s="1065">
        <v>85858.732534862953</v>
      </c>
      <c r="AW129" s="1065">
        <v>176510.47342706562</v>
      </c>
      <c r="AX129" s="1065">
        <v>139662.08950156477</v>
      </c>
      <c r="AY129" s="1065">
        <v>140470.74204563966</v>
      </c>
      <c r="AZ129" s="1065">
        <v>253940.55014050996</v>
      </c>
      <c r="BA129" s="1065">
        <v>798433.45226099738</v>
      </c>
      <c r="BB129" s="1065">
        <v>136248.42399060415</v>
      </c>
      <c r="BC129" s="1065">
        <v>163822.89495757094</v>
      </c>
      <c r="BD129" s="1065">
        <v>271112.88568741904</v>
      </c>
      <c r="BE129" s="1065">
        <v>125879.91476507623</v>
      </c>
      <c r="BF129" s="1065">
        <v>220301.88928212741</v>
      </c>
      <c r="BG129" s="1065">
        <v>139244.87926255431</v>
      </c>
      <c r="BH129" s="1065">
        <v>171338.82432720813</v>
      </c>
      <c r="BI129" s="1065">
        <v>166705.67424839496</v>
      </c>
      <c r="BJ129" s="1065">
        <v>29794.52873620213</v>
      </c>
      <c r="BK129" s="1065">
        <v>140045.81118247032</v>
      </c>
      <c r="BL129" s="1065">
        <v>126782.19697036853</v>
      </c>
      <c r="BM129" s="1065">
        <v>2230660.0485582375</v>
      </c>
      <c r="BN129" s="1065">
        <v>114459.99884250882</v>
      </c>
      <c r="BO129" s="1065">
        <v>137164.26606180525</v>
      </c>
      <c r="BP129" s="1065">
        <v>241928.63098269029</v>
      </c>
      <c r="BQ129" s="1065">
        <v>559430.6511779048</v>
      </c>
      <c r="BR129" s="1065">
        <v>139033.05956211482</v>
      </c>
      <c r="BS129" s="1065">
        <v>98295.6196667513</v>
      </c>
      <c r="BT129" s="1065">
        <v>91545.779081339177</v>
      </c>
      <c r="BU129" s="1065">
        <v>101050.22230443163</v>
      </c>
      <c r="BV129" s="1065">
        <v>71925.634741898029</v>
      </c>
      <c r="BW129" s="1065">
        <v>90509.208675887829</v>
      </c>
      <c r="BX129" s="1065">
        <v>199908.23568662335</v>
      </c>
      <c r="BY129" s="1065">
        <v>92958.750906396657</v>
      </c>
      <c r="BZ129" s="1065">
        <v>166921.7795524773</v>
      </c>
      <c r="CA129" s="1065">
        <v>91526.057026736598</v>
      </c>
      <c r="CB129" s="1065">
        <v>111183.34413097968</v>
      </c>
      <c r="CC129" s="1065">
        <v>573948.07880692137</v>
      </c>
      <c r="CD129" s="1065">
        <v>486199.97946263693</v>
      </c>
      <c r="CE129" s="1065">
        <v>346746.60744190926</v>
      </c>
      <c r="CF129" s="1065">
        <v>161744.0206371354</v>
      </c>
      <c r="CG129" s="1065">
        <v>97156.031137335231</v>
      </c>
      <c r="CH129" s="1065">
        <v>147847.29920119839</v>
      </c>
      <c r="CI129" s="1065">
        <v>153494.34698381138</v>
      </c>
      <c r="CJ129" s="1065">
        <v>272438.0625289341</v>
      </c>
      <c r="CK129" s="1065">
        <v>121674.84342757991</v>
      </c>
      <c r="CL129" s="1065">
        <v>46682.689779412845</v>
      </c>
      <c r="CM129" s="1065">
        <v>56267.481386868152</v>
      </c>
      <c r="CN129" s="1065">
        <v>41736.471449435448</v>
      </c>
      <c r="CO129" s="1065">
        <v>103844.68057610255</v>
      </c>
      <c r="CP129" s="1065">
        <v>334194.70629428216</v>
      </c>
      <c r="CQ129" s="1065">
        <v>30144.478365434079</v>
      </c>
      <c r="CR129" s="1065">
        <v>22712.759336007195</v>
      </c>
      <c r="CS129" s="1065">
        <v>114995.86969076625</v>
      </c>
      <c r="CT129" s="1065">
        <v>27899.885705366349</v>
      </c>
      <c r="CU129" s="1065">
        <v>182900.61935529174</v>
      </c>
      <c r="CV129" s="1065">
        <v>31039.071335765224</v>
      </c>
      <c r="CW129" s="1065">
        <v>36718.996573897224</v>
      </c>
      <c r="CX129" s="1065">
        <v>16484.247481720555</v>
      </c>
      <c r="CY129" s="1065">
        <v>1108577.0159417961</v>
      </c>
      <c r="CZ129" s="1065">
        <v>10938.33473728981</v>
      </c>
      <c r="DA129" s="1065">
        <v>14297.487109797452</v>
      </c>
      <c r="DB129" s="1065">
        <v>916060.21032500919</v>
      </c>
      <c r="DC129" s="1065">
        <v>111634.39379350927</v>
      </c>
      <c r="DD129" s="1065">
        <v>620143.55179548741</v>
      </c>
      <c r="DE129" s="1065">
        <v>330523.18178768235</v>
      </c>
      <c r="DF129" s="1065">
        <v>313642.14116270212</v>
      </c>
      <c r="DG129" s="1065">
        <v>327453.2281258679</v>
      </c>
      <c r="DH129" s="1065">
        <v>2088384.0020883775</v>
      </c>
      <c r="DI129" s="1065">
        <v>1146953.1191956124</v>
      </c>
      <c r="DJ129" s="1065">
        <v>29469.494202863221</v>
      </c>
      <c r="DK129" s="1065">
        <v>53395.897725604336</v>
      </c>
      <c r="DL129" s="1065">
        <v>118286.10174121418</v>
      </c>
      <c r="DM129" s="1065">
        <v>555466.37007740512</v>
      </c>
      <c r="DN129" s="1065">
        <v>1338.302259396605</v>
      </c>
      <c r="DO129" s="1065">
        <v>10208.529853166598</v>
      </c>
      <c r="DP129" s="1065">
        <v>295123.79584866785</v>
      </c>
      <c r="DQ129" s="1065">
        <v>69540.241966650385</v>
      </c>
      <c r="DR129" s="1065">
        <v>109161.23927022147</v>
      </c>
      <c r="DS129" s="1065">
        <v>232533.34714530854</v>
      </c>
      <c r="DT129" s="1065">
        <v>211960.89086381058</v>
      </c>
      <c r="DU129" s="1065">
        <v>690051.05242986686</v>
      </c>
      <c r="DV129" s="1065">
        <v>61294.785217328514</v>
      </c>
      <c r="DW129" s="1065">
        <v>309268.65752230899</v>
      </c>
      <c r="DX129" s="1065">
        <v>444501.21080150816</v>
      </c>
      <c r="DY129" s="1065">
        <v>20145.361452080375</v>
      </c>
      <c r="DZ129" s="1065">
        <v>969244.17128251062</v>
      </c>
      <c r="EA129" s="1065">
        <v>568503.3564917848</v>
      </c>
      <c r="EB129" s="1065">
        <v>296006.11983028386</v>
      </c>
      <c r="EC129" s="1065">
        <v>9022677.9332868531</v>
      </c>
      <c r="ED129" s="1065">
        <v>769933.03404411697</v>
      </c>
      <c r="EE129" s="1065">
        <v>6868304.4733157614</v>
      </c>
      <c r="EF129" s="1065">
        <v>1405438.166981658</v>
      </c>
      <c r="EG129" s="1065">
        <v>113290.47022598014</v>
      </c>
      <c r="EH129" s="1065">
        <v>17211068.879333399</v>
      </c>
      <c r="EI129" s="1065">
        <v>3068740.1129538706</v>
      </c>
      <c r="EJ129" s="1065">
        <v>2435580.4282998755</v>
      </c>
      <c r="EK129" s="1065">
        <v>2334949.5862100199</v>
      </c>
      <c r="EL129" s="1065">
        <v>154739.58908841191</v>
      </c>
      <c r="EM129" s="1065">
        <v>20547.194771543007</v>
      </c>
      <c r="EN129" s="1065">
        <v>68682.355478257523</v>
      </c>
      <c r="EO129" s="1065">
        <v>466220.49215347948</v>
      </c>
      <c r="EP129" s="1065">
        <v>343641.62661891885</v>
      </c>
      <c r="EQ129" s="1065">
        <v>4172923.6239230274</v>
      </c>
      <c r="ER129" s="1065">
        <v>553624.16658040136</v>
      </c>
      <c r="ES129" s="1065">
        <v>58035.21239606358</v>
      </c>
      <c r="ET129" s="1065">
        <v>450292.93357572798</v>
      </c>
      <c r="EU129" s="1065">
        <v>1079953.6665710378</v>
      </c>
      <c r="EV129" s="1065">
        <v>720551.36768947903</v>
      </c>
      <c r="EW129" s="1065">
        <v>518435.63923668361</v>
      </c>
      <c r="EX129" s="1065">
        <v>66486.434060989835</v>
      </c>
      <c r="EY129" s="1065">
        <v>123255.29092885347</v>
      </c>
      <c r="EZ129" s="1094">
        <v>28826151.986129399</v>
      </c>
      <c r="FA129" s="1089">
        <f t="shared" si="5"/>
        <v>111214329.35109602</v>
      </c>
      <c r="FB129" s="1061">
        <v>1524611.6928859269</v>
      </c>
      <c r="FC129" s="1061">
        <v>16172842.368174974</v>
      </c>
      <c r="FD129" s="1062">
        <f t="shared" si="6"/>
        <v>17697454.061060902</v>
      </c>
      <c r="FE129" s="1061">
        <v>0</v>
      </c>
      <c r="FF129" s="1062">
        <f t="shared" si="7"/>
        <v>17697454.061060902</v>
      </c>
      <c r="FG129" s="1061">
        <v>0</v>
      </c>
      <c r="FH129" s="1061">
        <v>0</v>
      </c>
      <c r="FI129" s="1062">
        <f t="shared" si="8"/>
        <v>0</v>
      </c>
      <c r="FJ129" s="1061">
        <v>3807560.3551461571</v>
      </c>
      <c r="FK129" s="1066">
        <f t="shared" si="9"/>
        <v>21505014.41620706</v>
      </c>
      <c r="FL129" s="1061">
        <v>28140603.737839401</v>
      </c>
      <c r="FM129" s="1089">
        <v>104578740.02946368</v>
      </c>
      <c r="FN129" s="1061"/>
      <c r="FO129" s="1061"/>
      <c r="FP129" s="1061"/>
      <c r="FQ129" s="1061"/>
      <c r="FR129" s="1061"/>
      <c r="FS129" s="1061"/>
      <c r="FT129" s="1061"/>
      <c r="FU129" s="1067"/>
    </row>
    <row r="130" spans="1:177" x14ac:dyDescent="0.25">
      <c r="A130" s="1482"/>
      <c r="B130" s="288" t="s">
        <v>707</v>
      </c>
      <c r="C130" s="1051" t="s">
        <v>1285</v>
      </c>
      <c r="D130" s="1065">
        <v>183787.24730543554</v>
      </c>
      <c r="E130" s="1065">
        <v>210768.94572883757</v>
      </c>
      <c r="F130" s="1065">
        <v>120951.06962356898</v>
      </c>
      <c r="G130" s="1065">
        <v>194965.39338397517</v>
      </c>
      <c r="H130" s="1065">
        <v>809780.90777800756</v>
      </c>
      <c r="I130" s="1065">
        <v>615633.14820201928</v>
      </c>
      <c r="J130" s="1065">
        <v>59577.836911176542</v>
      </c>
      <c r="K130" s="1065">
        <v>248080.32583594651</v>
      </c>
      <c r="L130" s="1065">
        <v>225162.0263437542</v>
      </c>
      <c r="M130" s="1065">
        <v>330150.69916706486</v>
      </c>
      <c r="N130" s="1065">
        <v>36104.479309644681</v>
      </c>
      <c r="O130" s="1065">
        <v>204648.58074227109</v>
      </c>
      <c r="P130" s="1065">
        <v>262334.11543177726</v>
      </c>
      <c r="Q130" s="1065">
        <v>75929.969302022349</v>
      </c>
      <c r="R130" s="1065">
        <v>17507.491050794593</v>
      </c>
      <c r="S130" s="1065">
        <v>186672.06296605687</v>
      </c>
      <c r="T130" s="1065">
        <v>294253.68194900977</v>
      </c>
      <c r="U130" s="1065">
        <v>533753.13546710368</v>
      </c>
      <c r="V130" s="1065">
        <v>88925.206056856303</v>
      </c>
      <c r="W130" s="1065">
        <v>118289.65376294436</v>
      </c>
      <c r="X130" s="1065">
        <v>63259.509885937856</v>
      </c>
      <c r="Y130" s="1065">
        <v>991096.25887552893</v>
      </c>
      <c r="Z130" s="1065">
        <v>343947.48859195795</v>
      </c>
      <c r="AA130" s="1065">
        <v>344898.48010884674</v>
      </c>
      <c r="AB130" s="1065">
        <v>150321.46978787752</v>
      </c>
      <c r="AC130" s="1065">
        <v>350437.79464770138</v>
      </c>
      <c r="AD130" s="1065">
        <v>372836.57698826806</v>
      </c>
      <c r="AE130" s="1065">
        <v>33392.038661201492</v>
      </c>
      <c r="AF130" s="1065">
        <v>46290.284450997598</v>
      </c>
      <c r="AG130" s="1065">
        <v>57873.229186917662</v>
      </c>
      <c r="AH130" s="1065">
        <v>152774.00890188184</v>
      </c>
      <c r="AI130" s="1065">
        <v>537018.00357227447</v>
      </c>
      <c r="AJ130" s="1065">
        <v>192674.75969170567</v>
      </c>
      <c r="AK130" s="1065">
        <v>155009.7142809467</v>
      </c>
      <c r="AL130" s="1065">
        <v>489212.55075360986</v>
      </c>
      <c r="AM130" s="1065">
        <v>441083.2279407453</v>
      </c>
      <c r="AN130" s="1065">
        <v>477319.2857143858</v>
      </c>
      <c r="AO130" s="1065">
        <v>502135.37406977668</v>
      </c>
      <c r="AP130" s="1065">
        <v>65446.390709494124</v>
      </c>
      <c r="AQ130" s="1065">
        <v>385391.29484895535</v>
      </c>
      <c r="AR130" s="1065">
        <v>175906.28951053694</v>
      </c>
      <c r="AS130" s="1065">
        <v>60531.359178838306</v>
      </c>
      <c r="AT130" s="1065">
        <v>410423.66261468601</v>
      </c>
      <c r="AU130" s="1065">
        <v>149645.37340337195</v>
      </c>
      <c r="AV130" s="1065">
        <v>52827.38676294739</v>
      </c>
      <c r="AW130" s="1065">
        <v>257341.5910853208</v>
      </c>
      <c r="AX130" s="1065">
        <v>186916.26665561687</v>
      </c>
      <c r="AY130" s="1065">
        <v>1171180.1690905814</v>
      </c>
      <c r="AZ130" s="1065">
        <v>273304.04436181369</v>
      </c>
      <c r="BA130" s="1065">
        <v>3147528.8238192201</v>
      </c>
      <c r="BB130" s="1065">
        <v>157735.16450418244</v>
      </c>
      <c r="BC130" s="1065">
        <v>167492.06052204155</v>
      </c>
      <c r="BD130" s="1065">
        <v>801648.89753125503</v>
      </c>
      <c r="BE130" s="1065">
        <v>310630.91975638713</v>
      </c>
      <c r="BF130" s="1065">
        <v>777588.31394198199</v>
      </c>
      <c r="BG130" s="1065">
        <v>737278.39247316716</v>
      </c>
      <c r="BH130" s="1065">
        <v>364921.17920497066</v>
      </c>
      <c r="BI130" s="1065">
        <v>946145.36961120798</v>
      </c>
      <c r="BJ130" s="1065">
        <v>169338.2071192599</v>
      </c>
      <c r="BK130" s="1065">
        <v>197402.20039299573</v>
      </c>
      <c r="BL130" s="1065">
        <v>117543.92886667961</v>
      </c>
      <c r="BM130" s="1065">
        <v>389018.0901844296</v>
      </c>
      <c r="BN130" s="1065">
        <v>184324.22292015699</v>
      </c>
      <c r="BO130" s="1065">
        <v>392388.87330748391</v>
      </c>
      <c r="BP130" s="1065">
        <v>272469.30571378261</v>
      </c>
      <c r="BQ130" s="1065">
        <v>2185511.4372278824</v>
      </c>
      <c r="BR130" s="1065">
        <v>218536.5108213413</v>
      </c>
      <c r="BS130" s="1065">
        <v>314197.11930675822</v>
      </c>
      <c r="BT130" s="1065">
        <v>320187.57621649711</v>
      </c>
      <c r="BU130" s="1065">
        <v>415192.27091320959</v>
      </c>
      <c r="BV130" s="1065">
        <v>116291.28166459945</v>
      </c>
      <c r="BW130" s="1065">
        <v>28246.3086098362</v>
      </c>
      <c r="BX130" s="1065">
        <v>311508.6199980941</v>
      </c>
      <c r="BY130" s="1065">
        <v>641361.84359204036</v>
      </c>
      <c r="BZ130" s="1065">
        <v>321037.6318860898</v>
      </c>
      <c r="CA130" s="1065">
        <v>96791.712493359373</v>
      </c>
      <c r="CB130" s="1065">
        <v>331785.5596085767</v>
      </c>
      <c r="CC130" s="1065">
        <v>700477.33271346544</v>
      </c>
      <c r="CD130" s="1065">
        <v>962189.17534619686</v>
      </c>
      <c r="CE130" s="1065">
        <v>815169.17082523508</v>
      </c>
      <c r="CF130" s="1065">
        <v>184299.07155154771</v>
      </c>
      <c r="CG130" s="1065">
        <v>77448.335174905733</v>
      </c>
      <c r="CH130" s="1065">
        <v>173155.57841006745</v>
      </c>
      <c r="CI130" s="1065">
        <v>304894.50478618318</v>
      </c>
      <c r="CJ130" s="1065">
        <v>1222514.2757818967</v>
      </c>
      <c r="CK130" s="1065">
        <v>430278.91509196715</v>
      </c>
      <c r="CL130" s="1065">
        <v>118468.99863410983</v>
      </c>
      <c r="CM130" s="1065">
        <v>359808.53402682714</v>
      </c>
      <c r="CN130" s="1065">
        <v>173863.32656096295</v>
      </c>
      <c r="CO130" s="1065">
        <v>215954.33458892361</v>
      </c>
      <c r="CP130" s="1065">
        <v>1072250.807260145</v>
      </c>
      <c r="CQ130" s="1065">
        <v>232017.49038306222</v>
      </c>
      <c r="CR130" s="1065">
        <v>81470.771733726564</v>
      </c>
      <c r="CS130" s="1065">
        <v>925342.09558757301</v>
      </c>
      <c r="CT130" s="1065">
        <v>206998.81219474351</v>
      </c>
      <c r="CU130" s="1065">
        <v>750888.61803641659</v>
      </c>
      <c r="CV130" s="1065">
        <v>161571.26688931722</v>
      </c>
      <c r="CW130" s="1065">
        <v>79271.711057186505</v>
      </c>
      <c r="CX130" s="1065">
        <v>122221.25415998258</v>
      </c>
      <c r="CY130" s="1065">
        <v>921575.53367585747</v>
      </c>
      <c r="CZ130" s="1065">
        <v>140306.41433066447</v>
      </c>
      <c r="DA130" s="1065">
        <v>152525.09058162224</v>
      </c>
      <c r="DB130" s="1065">
        <v>9348626.8243751004</v>
      </c>
      <c r="DC130" s="1065">
        <v>1061120.9057148001</v>
      </c>
      <c r="DD130" s="1065">
        <v>1747338.16049226</v>
      </c>
      <c r="DE130" s="1065">
        <v>931293.67675082991</v>
      </c>
      <c r="DF130" s="1065">
        <v>834725.46096573945</v>
      </c>
      <c r="DG130" s="1065">
        <v>424932.66266276408</v>
      </c>
      <c r="DH130" s="1065">
        <v>2194924.8332361206</v>
      </c>
      <c r="DI130" s="1065">
        <v>1989834.102738492</v>
      </c>
      <c r="DJ130" s="1065">
        <v>77557.536374045274</v>
      </c>
      <c r="DK130" s="1065">
        <v>58416.627286238836</v>
      </c>
      <c r="DL130" s="1065">
        <v>1960716.889926556</v>
      </c>
      <c r="DM130" s="1065">
        <v>7530403.142022578</v>
      </c>
      <c r="DN130" s="1065">
        <v>5620.9862287215601</v>
      </c>
      <c r="DO130" s="1065">
        <v>112306.26345649258</v>
      </c>
      <c r="DP130" s="1065">
        <v>1012739.2235118293</v>
      </c>
      <c r="DQ130" s="1065">
        <v>1227187.4690278829</v>
      </c>
      <c r="DR130" s="1065">
        <v>65630.912184730492</v>
      </c>
      <c r="DS130" s="1065">
        <v>2097056.4395275763</v>
      </c>
      <c r="DT130" s="1065">
        <v>569810.53372178995</v>
      </c>
      <c r="DU130" s="1065">
        <v>469951.33397905913</v>
      </c>
      <c r="DV130" s="1065">
        <v>195766.41299092653</v>
      </c>
      <c r="DW130" s="1065">
        <v>607863.7827228409</v>
      </c>
      <c r="DX130" s="1065">
        <v>445659.73522403918</v>
      </c>
      <c r="DY130" s="1065">
        <v>105511.06278841328</v>
      </c>
      <c r="DZ130" s="1065">
        <v>872740.29686939681</v>
      </c>
      <c r="EA130" s="1065">
        <v>782405.56996179931</v>
      </c>
      <c r="EB130" s="1065">
        <v>427125.22072190652</v>
      </c>
      <c r="EC130" s="1065">
        <v>12041399.200381249</v>
      </c>
      <c r="ED130" s="1065">
        <v>1124108.51392927</v>
      </c>
      <c r="EE130" s="1065">
        <v>9578469.6040950399</v>
      </c>
      <c r="EF130" s="1065">
        <v>2462776.3651812118</v>
      </c>
      <c r="EG130" s="1065">
        <v>291136.3190333051</v>
      </c>
      <c r="EH130" s="1065">
        <v>29678518.285734318</v>
      </c>
      <c r="EI130" s="1065">
        <v>5433788.8225140432</v>
      </c>
      <c r="EJ130" s="1065">
        <v>7449184.5719083641</v>
      </c>
      <c r="EK130" s="1065">
        <v>3115154.6573913875</v>
      </c>
      <c r="EL130" s="1065">
        <v>214608.83657100581</v>
      </c>
      <c r="EM130" s="1065">
        <v>118732.34464861899</v>
      </c>
      <c r="EN130" s="1065">
        <v>353571.90456110617</v>
      </c>
      <c r="EO130" s="1065">
        <v>1184899.7428544266</v>
      </c>
      <c r="EP130" s="1065">
        <v>1271952.5606392194</v>
      </c>
      <c r="EQ130" s="1065">
        <v>7329216.3252761634</v>
      </c>
      <c r="ER130" s="1065">
        <v>1257227.8851156479</v>
      </c>
      <c r="ES130" s="1065">
        <v>112015.59289158575</v>
      </c>
      <c r="ET130" s="1065">
        <v>446895.66560447903</v>
      </c>
      <c r="EU130" s="1065">
        <v>1931283.2388477663</v>
      </c>
      <c r="EV130" s="1065">
        <v>272135.68861735566</v>
      </c>
      <c r="EW130" s="1065">
        <v>467977.3833657793</v>
      </c>
      <c r="EX130" s="1065">
        <v>286068.99798490567</v>
      </c>
      <c r="EY130" s="1065">
        <v>293476.97796671133</v>
      </c>
      <c r="EZ130" s="1094">
        <v>11814661.0300232</v>
      </c>
      <c r="FA130" s="1089">
        <f t="shared" si="5"/>
        <v>174413359.68284017</v>
      </c>
      <c r="FB130" s="1061">
        <v>23481085.811000299</v>
      </c>
      <c r="FC130" s="1061">
        <v>170080281.05350998</v>
      </c>
      <c r="FD130" s="1062">
        <f t="shared" si="6"/>
        <v>193561366.86451027</v>
      </c>
      <c r="FE130" s="1061">
        <v>0</v>
      </c>
      <c r="FF130" s="1062">
        <f t="shared" si="7"/>
        <v>193561366.86451027</v>
      </c>
      <c r="FG130" s="1061">
        <v>0</v>
      </c>
      <c r="FH130" s="1061">
        <v>0</v>
      </c>
      <c r="FI130" s="1062">
        <f t="shared" si="8"/>
        <v>0</v>
      </c>
      <c r="FJ130" s="1061">
        <v>2997276.3562101219</v>
      </c>
      <c r="FK130" s="1066">
        <f t="shared" si="9"/>
        <v>196558643.22072038</v>
      </c>
      <c r="FL130" s="1061">
        <v>22577641.905160699</v>
      </c>
      <c r="FM130" s="1089">
        <v>348394360.99839985</v>
      </c>
      <c r="FN130" s="1061"/>
      <c r="FO130" s="1061"/>
      <c r="FP130" s="1061"/>
      <c r="FQ130" s="1061"/>
      <c r="FR130" s="1061"/>
      <c r="FS130" s="1061"/>
      <c r="FT130" s="1061"/>
      <c r="FU130" s="1067"/>
    </row>
    <row r="131" spans="1:177" x14ac:dyDescent="0.25">
      <c r="A131" s="1482"/>
      <c r="B131" s="288" t="s">
        <v>708</v>
      </c>
      <c r="C131" s="1051" t="s">
        <v>1286</v>
      </c>
      <c r="D131" s="1065">
        <v>225302.86238530441</v>
      </c>
      <c r="E131" s="1065">
        <v>67442.830199803604</v>
      </c>
      <c r="F131" s="1065">
        <v>30670.982344320979</v>
      </c>
      <c r="G131" s="1065">
        <v>161576.75161322384</v>
      </c>
      <c r="H131" s="1065">
        <v>474331.75793353323</v>
      </c>
      <c r="I131" s="1065">
        <v>76277.719896064271</v>
      </c>
      <c r="J131" s="1065">
        <v>35781.607187557092</v>
      </c>
      <c r="K131" s="1065">
        <v>92095.094007511449</v>
      </c>
      <c r="L131" s="1065">
        <v>34148.355354060644</v>
      </c>
      <c r="M131" s="1065">
        <v>51016.63814723312</v>
      </c>
      <c r="N131" s="1065">
        <v>8979.1708169114481</v>
      </c>
      <c r="O131" s="1065">
        <v>24760.965199074715</v>
      </c>
      <c r="P131" s="1065">
        <v>33427.68824067837</v>
      </c>
      <c r="Q131" s="1065">
        <v>15648.647978679692</v>
      </c>
      <c r="R131" s="1065">
        <v>6068.7217843353737</v>
      </c>
      <c r="S131" s="1065">
        <v>37393.614265027565</v>
      </c>
      <c r="T131" s="1065">
        <v>31423.041617007701</v>
      </c>
      <c r="U131" s="1065">
        <v>95380.048279968643</v>
      </c>
      <c r="V131" s="1065">
        <v>14207.604721903415</v>
      </c>
      <c r="W131" s="1065">
        <v>23760.935184536313</v>
      </c>
      <c r="X131" s="1065">
        <v>17454.296262670487</v>
      </c>
      <c r="Y131" s="1065">
        <v>97114.450062567761</v>
      </c>
      <c r="Z131" s="1065">
        <v>60052.905970189553</v>
      </c>
      <c r="AA131" s="1065">
        <v>38115.791182485933</v>
      </c>
      <c r="AB131" s="1065">
        <v>26503.253206501067</v>
      </c>
      <c r="AC131" s="1065">
        <v>38745.203849564568</v>
      </c>
      <c r="AD131" s="1065">
        <v>99114.858216998837</v>
      </c>
      <c r="AE131" s="1065">
        <v>10012.476370155538</v>
      </c>
      <c r="AF131" s="1065">
        <v>9819.6483860063272</v>
      </c>
      <c r="AG131" s="1065">
        <v>18386.181762658522</v>
      </c>
      <c r="AH131" s="1065">
        <v>35629.852384153019</v>
      </c>
      <c r="AI131" s="1065">
        <v>166255.44847485144</v>
      </c>
      <c r="AJ131" s="1065">
        <v>31201.768392582759</v>
      </c>
      <c r="AK131" s="1065">
        <v>58472.814140680515</v>
      </c>
      <c r="AL131" s="1065">
        <v>113052.36747877125</v>
      </c>
      <c r="AM131" s="1065">
        <v>68940.976329938334</v>
      </c>
      <c r="AN131" s="1065">
        <v>98917.821096157451</v>
      </c>
      <c r="AO131" s="1065">
        <v>90082.13760424903</v>
      </c>
      <c r="AP131" s="1065">
        <v>33790.867182430105</v>
      </c>
      <c r="AQ131" s="1065">
        <v>74191.016398202148</v>
      </c>
      <c r="AR131" s="1065">
        <v>30045.185841171307</v>
      </c>
      <c r="AS131" s="1065">
        <v>10004.325351747364</v>
      </c>
      <c r="AT131" s="1065">
        <v>145555.07511799829</v>
      </c>
      <c r="AU131" s="1065">
        <v>25153.045756681364</v>
      </c>
      <c r="AV131" s="1065">
        <v>10708.859455772747</v>
      </c>
      <c r="AW131" s="1065">
        <v>53006.943156841415</v>
      </c>
      <c r="AX131" s="1065">
        <v>39784.173545173478</v>
      </c>
      <c r="AY131" s="1065">
        <v>144997.25348581176</v>
      </c>
      <c r="AZ131" s="1065">
        <v>43593.590333016575</v>
      </c>
      <c r="BA131" s="1065">
        <v>324389.57897854841</v>
      </c>
      <c r="BB131" s="1065">
        <v>25533.673963460977</v>
      </c>
      <c r="BC131" s="1065">
        <v>33156.520847215012</v>
      </c>
      <c r="BD131" s="1065">
        <v>153786.3289763522</v>
      </c>
      <c r="BE131" s="1065">
        <v>48441.063116963764</v>
      </c>
      <c r="BF131" s="1065">
        <v>117231.40577845297</v>
      </c>
      <c r="BG131" s="1065">
        <v>98259.256309174423</v>
      </c>
      <c r="BH131" s="1065">
        <v>106179.04791070595</v>
      </c>
      <c r="BI131" s="1065">
        <v>187707.47013330413</v>
      </c>
      <c r="BJ131" s="1065">
        <v>39513.902369990014</v>
      </c>
      <c r="BK131" s="1065">
        <v>25127.928659338217</v>
      </c>
      <c r="BL131" s="1065">
        <v>15712.139045131658</v>
      </c>
      <c r="BM131" s="1065">
        <v>95025.062700042588</v>
      </c>
      <c r="BN131" s="1065">
        <v>11985.122075770867</v>
      </c>
      <c r="BO131" s="1065">
        <v>69393.292496108188</v>
      </c>
      <c r="BP131" s="1065">
        <v>60679.852664009508</v>
      </c>
      <c r="BQ131" s="1065">
        <v>439495.23992336908</v>
      </c>
      <c r="BR131" s="1065">
        <v>35361.812780100357</v>
      </c>
      <c r="BS131" s="1065">
        <v>44745.486044228528</v>
      </c>
      <c r="BT131" s="1065">
        <v>86560.516849820793</v>
      </c>
      <c r="BU131" s="1065">
        <v>108248.43403768881</v>
      </c>
      <c r="BV131" s="1065">
        <v>32292.719621165517</v>
      </c>
      <c r="BW131" s="1065">
        <v>11160.901338888607</v>
      </c>
      <c r="BX131" s="1065">
        <v>57348.858158318646</v>
      </c>
      <c r="BY131" s="1065">
        <v>82636.892649119778</v>
      </c>
      <c r="BZ131" s="1065">
        <v>72001.065978501952</v>
      </c>
      <c r="CA131" s="1065">
        <v>34608.166998717505</v>
      </c>
      <c r="CB131" s="1065">
        <v>54177.81190775046</v>
      </c>
      <c r="CC131" s="1065">
        <v>147784.52052960813</v>
      </c>
      <c r="CD131" s="1065">
        <v>141234.48437074205</v>
      </c>
      <c r="CE131" s="1065">
        <v>144478.04948170934</v>
      </c>
      <c r="CF131" s="1065">
        <v>20461.515982128618</v>
      </c>
      <c r="CG131" s="1065">
        <v>11762.744616023723</v>
      </c>
      <c r="CH131" s="1065">
        <v>30502.666434168288</v>
      </c>
      <c r="CI131" s="1065">
        <v>42828.357979756292</v>
      </c>
      <c r="CJ131" s="1065">
        <v>155284.50225573048</v>
      </c>
      <c r="CK131" s="1065">
        <v>74067.634056892406</v>
      </c>
      <c r="CL131" s="1065">
        <v>29247.26021226649</v>
      </c>
      <c r="CM131" s="1065">
        <v>144568.70977780892</v>
      </c>
      <c r="CN131" s="1065">
        <v>68231.053615654091</v>
      </c>
      <c r="CO131" s="1065">
        <v>201898.50508617141</v>
      </c>
      <c r="CP131" s="1065">
        <v>386912.8683152544</v>
      </c>
      <c r="CQ131" s="1065">
        <v>96014.012521147291</v>
      </c>
      <c r="CR131" s="1065">
        <v>24822.457797630039</v>
      </c>
      <c r="CS131" s="1065">
        <v>257478.28620608579</v>
      </c>
      <c r="CT131" s="1065">
        <v>32292.091672493967</v>
      </c>
      <c r="CU131" s="1065">
        <v>141209.53916774387</v>
      </c>
      <c r="CV131" s="1065">
        <v>23675.284501232007</v>
      </c>
      <c r="CW131" s="1065">
        <v>23608.609398843717</v>
      </c>
      <c r="CX131" s="1065">
        <v>25350.115112695319</v>
      </c>
      <c r="CY131" s="1065">
        <v>1260899.5310721002</v>
      </c>
      <c r="CZ131" s="1065">
        <v>39853.07905287177</v>
      </c>
      <c r="DA131" s="1065">
        <v>47767.965701747853</v>
      </c>
      <c r="DB131" s="1065">
        <v>11662496.2053186</v>
      </c>
      <c r="DC131" s="1065">
        <v>1647756.3518194798</v>
      </c>
      <c r="DD131" s="1065">
        <v>436123.82961625728</v>
      </c>
      <c r="DE131" s="1065">
        <v>279146.77548088727</v>
      </c>
      <c r="DF131" s="1065">
        <v>231638.93530579811</v>
      </c>
      <c r="DG131" s="1065">
        <v>124447.84018753562</v>
      </c>
      <c r="DH131" s="1065">
        <v>649935.20480041136</v>
      </c>
      <c r="DI131" s="1065">
        <v>1335298.6196102127</v>
      </c>
      <c r="DJ131" s="1065">
        <v>789294.0118988849</v>
      </c>
      <c r="DK131" s="1065">
        <v>400030.32071252895</v>
      </c>
      <c r="DL131" s="1065">
        <v>109810.2924902191</v>
      </c>
      <c r="DM131" s="1065">
        <v>473590.92394291749</v>
      </c>
      <c r="DN131" s="1065">
        <v>60161.426918337027</v>
      </c>
      <c r="DO131" s="1065">
        <v>1202014.163793101</v>
      </c>
      <c r="DP131" s="1065">
        <v>261887.81396091514</v>
      </c>
      <c r="DQ131" s="1065">
        <v>117722.26302043998</v>
      </c>
      <c r="DR131" s="1065">
        <v>8173.3780686848768</v>
      </c>
      <c r="DS131" s="1065">
        <v>77754.975306746273</v>
      </c>
      <c r="DT131" s="1065">
        <v>715116.90934648889</v>
      </c>
      <c r="DU131" s="1065">
        <v>1403770.6658397706</v>
      </c>
      <c r="DV131" s="1065">
        <v>945318.11806366104</v>
      </c>
      <c r="DW131" s="1065">
        <v>370454.08886902721</v>
      </c>
      <c r="DX131" s="1065">
        <v>16007080.524569102</v>
      </c>
      <c r="DY131" s="1065">
        <v>187017.16916106915</v>
      </c>
      <c r="DZ131" s="1065">
        <v>15203982.3757401</v>
      </c>
      <c r="EA131" s="1065">
        <v>6630396.6923217494</v>
      </c>
      <c r="EB131" s="1065">
        <v>7874584.3916192595</v>
      </c>
      <c r="EC131" s="1065">
        <v>6831986.1924311435</v>
      </c>
      <c r="ED131" s="1065">
        <v>676012.86948637001</v>
      </c>
      <c r="EE131" s="1065">
        <v>4030818.0612852098</v>
      </c>
      <c r="EF131" s="1065">
        <v>2120574.8229728127</v>
      </c>
      <c r="EG131" s="1065">
        <v>86463.971938732109</v>
      </c>
      <c r="EH131" s="1065">
        <v>2228606.257430933</v>
      </c>
      <c r="EI131" s="1065">
        <v>442209.50371738692</v>
      </c>
      <c r="EJ131" s="1065">
        <v>1099061.1932210769</v>
      </c>
      <c r="EK131" s="1065">
        <v>699122.64803127432</v>
      </c>
      <c r="EL131" s="1065">
        <v>189623.73603554216</v>
      </c>
      <c r="EM131" s="1065">
        <v>24863.625067678706</v>
      </c>
      <c r="EN131" s="1065">
        <v>64666.866525816215</v>
      </c>
      <c r="EO131" s="1065">
        <v>405641.29807659745</v>
      </c>
      <c r="EP131" s="1065">
        <v>125062.48730317653</v>
      </c>
      <c r="EQ131" s="1065">
        <v>3923132.6327528893</v>
      </c>
      <c r="ER131" s="1065">
        <v>3994697.0131311901</v>
      </c>
      <c r="ES131" s="1065">
        <v>40046.001741521497</v>
      </c>
      <c r="ET131" s="1065">
        <v>134906.99802167842</v>
      </c>
      <c r="EU131" s="1065">
        <v>399928.32805418724</v>
      </c>
      <c r="EV131" s="1065">
        <v>384967.10579041817</v>
      </c>
      <c r="EW131" s="1065">
        <v>96481.593404845175</v>
      </c>
      <c r="EX131" s="1065">
        <v>39683.119229840442</v>
      </c>
      <c r="EY131" s="1065">
        <v>72697.653298320947</v>
      </c>
      <c r="EZ131" s="1094">
        <v>20257754.485914201</v>
      </c>
      <c r="FA131" s="1089">
        <f t="shared" si="5"/>
        <v>126845403.75382856</v>
      </c>
      <c r="FB131" s="1061">
        <v>12681463.1367545</v>
      </c>
      <c r="FC131" s="1061">
        <v>53326204.439011194</v>
      </c>
      <c r="FD131" s="1062">
        <f t="shared" si="6"/>
        <v>66007667.575765692</v>
      </c>
      <c r="FE131" s="1061">
        <v>0</v>
      </c>
      <c r="FF131" s="1062">
        <f t="shared" si="7"/>
        <v>66007667.575765692</v>
      </c>
      <c r="FG131" s="1061">
        <v>0</v>
      </c>
      <c r="FH131" s="1061">
        <v>0</v>
      </c>
      <c r="FI131" s="1062">
        <f t="shared" si="8"/>
        <v>0</v>
      </c>
      <c r="FJ131" s="1061">
        <v>1633301.8872581772</v>
      </c>
      <c r="FK131" s="1066">
        <f t="shared" si="9"/>
        <v>67640969.463023871</v>
      </c>
      <c r="FL131" s="1061">
        <v>2720045.483756925</v>
      </c>
      <c r="FM131" s="1089">
        <v>191766327.73309553</v>
      </c>
      <c r="FN131" s="1061"/>
      <c r="FO131" s="1061"/>
      <c r="FP131" s="1061"/>
      <c r="FQ131" s="1061"/>
      <c r="FR131" s="1061"/>
      <c r="FS131" s="1061"/>
      <c r="FT131" s="1061"/>
      <c r="FU131" s="1067"/>
    </row>
    <row r="132" spans="1:177" x14ac:dyDescent="0.25">
      <c r="A132" s="1482"/>
      <c r="B132" s="288" t="s">
        <v>1033</v>
      </c>
      <c r="C132" s="1051" t="s">
        <v>1287</v>
      </c>
      <c r="D132" s="1065">
        <v>733.91115663205289</v>
      </c>
      <c r="E132" s="1065">
        <v>437.17750202424554</v>
      </c>
      <c r="F132" s="1065">
        <v>139.09220366882369</v>
      </c>
      <c r="G132" s="1065">
        <v>1138.0129428611228</v>
      </c>
      <c r="H132" s="1065">
        <v>2609.6218503329078</v>
      </c>
      <c r="I132" s="1065">
        <v>795.38816586051223</v>
      </c>
      <c r="J132" s="1065">
        <v>545.99273045301459</v>
      </c>
      <c r="K132" s="1065">
        <v>1459.4789598171178</v>
      </c>
      <c r="L132" s="1065">
        <v>262.5652084249453</v>
      </c>
      <c r="M132" s="1065">
        <v>433.92021831690624</v>
      </c>
      <c r="N132" s="1065">
        <v>65.74165497368385</v>
      </c>
      <c r="O132" s="1065">
        <v>184.36847875657375</v>
      </c>
      <c r="P132" s="1065">
        <v>248.01534614345229</v>
      </c>
      <c r="Q132" s="1065">
        <v>60.919281128581197</v>
      </c>
      <c r="R132" s="1065">
        <v>67.718789359190339</v>
      </c>
      <c r="S132" s="1065">
        <v>358.33543055386428</v>
      </c>
      <c r="T132" s="1065">
        <v>239.96646369191478</v>
      </c>
      <c r="U132" s="1065">
        <v>655.11425561918134</v>
      </c>
      <c r="V132" s="1065">
        <v>51.683386082193429</v>
      </c>
      <c r="W132" s="1065">
        <v>239.52625013203684</v>
      </c>
      <c r="X132" s="1065">
        <v>132.39988664830082</v>
      </c>
      <c r="Y132" s="1065">
        <v>667.7213202847737</v>
      </c>
      <c r="Z132" s="1065">
        <v>377.68054059719145</v>
      </c>
      <c r="AA132" s="1065">
        <v>219.03637581203313</v>
      </c>
      <c r="AB132" s="1065">
        <v>192.70985930281759</v>
      </c>
      <c r="AC132" s="1065">
        <v>316.10655838121744</v>
      </c>
      <c r="AD132" s="1065">
        <v>927.84705635681155</v>
      </c>
      <c r="AE132" s="1065">
        <v>103.84103356571957</v>
      </c>
      <c r="AF132" s="1065">
        <v>96.002084078341639</v>
      </c>
      <c r="AG132" s="1065">
        <v>172.44538308015683</v>
      </c>
      <c r="AH132" s="1065">
        <v>149.98545824070823</v>
      </c>
      <c r="AI132" s="1065">
        <v>1141.543364820408</v>
      </c>
      <c r="AJ132" s="1065">
        <v>253.19783946287734</v>
      </c>
      <c r="AK132" s="1065">
        <v>423.69109521123869</v>
      </c>
      <c r="AL132" s="1065">
        <v>867.60723442256688</v>
      </c>
      <c r="AM132" s="1065">
        <v>395.85221684570985</v>
      </c>
      <c r="AN132" s="1065">
        <v>669.09732412895698</v>
      </c>
      <c r="AO132" s="1065">
        <v>671.17760874903138</v>
      </c>
      <c r="AP132" s="1065">
        <v>245.11389130626353</v>
      </c>
      <c r="AQ132" s="1065">
        <v>542.05783640774939</v>
      </c>
      <c r="AR132" s="1065">
        <v>337.66581530142832</v>
      </c>
      <c r="AS132" s="1065">
        <v>84.83896491582837</v>
      </c>
      <c r="AT132" s="1065">
        <v>1228.6509043814558</v>
      </c>
      <c r="AU132" s="1065">
        <v>227.23745940645054</v>
      </c>
      <c r="AV132" s="1065">
        <v>72.865346954897902</v>
      </c>
      <c r="AW132" s="1065">
        <v>413.84409878394001</v>
      </c>
      <c r="AX132" s="1065">
        <v>353.67458780753969</v>
      </c>
      <c r="AY132" s="1065">
        <v>1101.9125491888447</v>
      </c>
      <c r="AZ132" s="1065">
        <v>354.11410724848292</v>
      </c>
      <c r="BA132" s="1065">
        <v>1870.2889094262339</v>
      </c>
      <c r="BB132" s="1065">
        <v>217.96892795637888</v>
      </c>
      <c r="BC132" s="1065">
        <v>279.9392044769366</v>
      </c>
      <c r="BD132" s="1065">
        <v>1174.7114157060998</v>
      </c>
      <c r="BE132" s="1065">
        <v>486.51692421444614</v>
      </c>
      <c r="BF132" s="1065">
        <v>682.89787061337847</v>
      </c>
      <c r="BG132" s="1065">
        <v>933.15118665023363</v>
      </c>
      <c r="BH132" s="1065">
        <v>703.50880357273718</v>
      </c>
      <c r="BI132" s="1065">
        <v>480.76475425935536</v>
      </c>
      <c r="BJ132" s="1065">
        <v>273.46206938196696</v>
      </c>
      <c r="BK132" s="1065">
        <v>143.12044297918797</v>
      </c>
      <c r="BL132" s="1065">
        <v>479.8143306435519</v>
      </c>
      <c r="BM132" s="1065">
        <v>1024.9939673592476</v>
      </c>
      <c r="BN132" s="1065">
        <v>66.263235208651494</v>
      </c>
      <c r="BO132" s="1065">
        <v>627.00989367988427</v>
      </c>
      <c r="BP132" s="1065">
        <v>413.21292397723187</v>
      </c>
      <c r="BQ132" s="1065">
        <v>3099.8941699253314</v>
      </c>
      <c r="BR132" s="1065">
        <v>289.4703257768137</v>
      </c>
      <c r="BS132" s="1065">
        <v>303.05904984555866</v>
      </c>
      <c r="BT132" s="1065">
        <v>799.71340532635747</v>
      </c>
      <c r="BU132" s="1065">
        <v>813.5271256244713</v>
      </c>
      <c r="BV132" s="1065">
        <v>1032.2025658</v>
      </c>
      <c r="BW132" s="1065">
        <v>164.5160369365525</v>
      </c>
      <c r="BX132" s="1065">
        <v>1996.27937275</v>
      </c>
      <c r="BY132" s="1065">
        <v>772.07334081633826</v>
      </c>
      <c r="BZ132" s="1065">
        <v>568.20683681474725</v>
      </c>
      <c r="CA132" s="1065">
        <v>285.58347704210132</v>
      </c>
      <c r="CB132" s="1065">
        <v>421.63287600000001</v>
      </c>
      <c r="CC132" s="1065">
        <v>1924.5834462376513</v>
      </c>
      <c r="CD132" s="1065">
        <v>871.60407311047686</v>
      </c>
      <c r="CE132" s="1065">
        <v>801.50983827781874</v>
      </c>
      <c r="CF132" s="1065">
        <v>143.11356065077319</v>
      </c>
      <c r="CG132" s="1065">
        <v>93.827965714205476</v>
      </c>
      <c r="CH132" s="1065">
        <v>247.8159880636457</v>
      </c>
      <c r="CI132" s="1065">
        <v>267.0163356408267</v>
      </c>
      <c r="CJ132" s="1065">
        <v>968.68352643880905</v>
      </c>
      <c r="CK132" s="1065">
        <v>651.10479023616176</v>
      </c>
      <c r="CL132" s="1065">
        <v>155.85874527929812</v>
      </c>
      <c r="CM132" s="1065">
        <v>1041.7496000401627</v>
      </c>
      <c r="CN132" s="1065">
        <v>466.91588023115037</v>
      </c>
      <c r="CO132" s="1065">
        <v>1941.5100157310292</v>
      </c>
      <c r="CP132" s="1065">
        <v>1423.6972818566287</v>
      </c>
      <c r="CQ132" s="1065">
        <v>1447.0732970974666</v>
      </c>
      <c r="CR132" s="1065">
        <v>214.94805592460182</v>
      </c>
      <c r="CS132" s="1065">
        <v>1562.2067857769171</v>
      </c>
      <c r="CT132" s="1065">
        <v>138.86354657712204</v>
      </c>
      <c r="CU132" s="1065">
        <v>771.67777271184559</v>
      </c>
      <c r="CV132" s="1065">
        <v>159.01831162595914</v>
      </c>
      <c r="CW132" s="1065">
        <v>216.90765993284631</v>
      </c>
      <c r="CX132" s="1065">
        <v>155.21573694720709</v>
      </c>
      <c r="CY132" s="1065">
        <v>5652.470765022269</v>
      </c>
      <c r="CZ132" s="1065">
        <v>212.32911025726401</v>
      </c>
      <c r="DA132" s="1065">
        <v>316.78729168679865</v>
      </c>
      <c r="DB132" s="1065">
        <v>80079.214275169914</v>
      </c>
      <c r="DC132" s="1065">
        <v>9758.7412271704779</v>
      </c>
      <c r="DD132" s="1065">
        <v>1403.2551188782502</v>
      </c>
      <c r="DE132" s="1065">
        <v>747.90481237551853</v>
      </c>
      <c r="DF132" s="1065">
        <v>1132.7769587323005</v>
      </c>
      <c r="DG132" s="1065">
        <v>460.11807080853583</v>
      </c>
      <c r="DH132" s="1065">
        <v>6301.5126069606968</v>
      </c>
      <c r="DI132" s="1065">
        <v>5369.4273333298543</v>
      </c>
      <c r="DJ132" s="1065">
        <v>3186.3549068065195</v>
      </c>
      <c r="DK132" s="1065">
        <v>4015.6850931071181</v>
      </c>
      <c r="DL132" s="1065">
        <v>548.17034875441811</v>
      </c>
      <c r="DM132" s="1065">
        <v>2584.0350553564649</v>
      </c>
      <c r="DN132" s="1065">
        <v>198.02331837885066</v>
      </c>
      <c r="DO132" s="1065">
        <v>10140.415686740114</v>
      </c>
      <c r="DP132" s="1065">
        <v>881.23759092247349</v>
      </c>
      <c r="DQ132" s="1065">
        <v>1080.4753899036934</v>
      </c>
      <c r="DR132" s="1065">
        <v>45.138849993536034</v>
      </c>
      <c r="DS132" s="1065">
        <v>558.5463417106979</v>
      </c>
      <c r="DT132" s="1065">
        <v>6342.9868217978637</v>
      </c>
      <c r="DU132" s="1065">
        <v>3564.9010184700551</v>
      </c>
      <c r="DV132" s="1065">
        <v>6756.8649486163886</v>
      </c>
      <c r="DW132" s="1065">
        <v>1146.9868380363698</v>
      </c>
      <c r="DX132" s="1065">
        <v>68876.01530424034</v>
      </c>
      <c r="DY132" s="1065">
        <v>1015323.0786830964</v>
      </c>
      <c r="DZ132" s="1065">
        <v>60941.76301871561</v>
      </c>
      <c r="EA132" s="1065">
        <v>30152.257620272158</v>
      </c>
      <c r="EB132" s="1065">
        <v>19125.809193785433</v>
      </c>
      <c r="EC132" s="1065">
        <v>58496.651989340207</v>
      </c>
      <c r="ED132" s="1065">
        <v>6249.2177417934554</v>
      </c>
      <c r="EE132" s="1065">
        <v>14211.596936258737</v>
      </c>
      <c r="EF132" s="1065">
        <v>11046.995147479405</v>
      </c>
      <c r="EG132" s="1065">
        <v>290.52546975055037</v>
      </c>
      <c r="EH132" s="1065">
        <v>6862.2711426387077</v>
      </c>
      <c r="EI132" s="1065">
        <v>1028.6319370016113</v>
      </c>
      <c r="EJ132" s="1065">
        <v>61975.669088288203</v>
      </c>
      <c r="EK132" s="1065">
        <v>3836.9436104911024</v>
      </c>
      <c r="EL132" s="1065">
        <v>744.46383056965044</v>
      </c>
      <c r="EM132" s="1065">
        <v>110.77935077189755</v>
      </c>
      <c r="EN132" s="1065">
        <v>329.1478051798037</v>
      </c>
      <c r="EO132" s="1065">
        <v>2252.7203100924403</v>
      </c>
      <c r="EP132" s="1065">
        <v>663.21016472996337</v>
      </c>
      <c r="EQ132" s="1065">
        <v>19538.000962609538</v>
      </c>
      <c r="ER132" s="1065">
        <v>13404.086158994844</v>
      </c>
      <c r="ES132" s="1065">
        <v>162.12900729065814</v>
      </c>
      <c r="ET132" s="1065">
        <v>458.14890492894079</v>
      </c>
      <c r="EU132" s="1065">
        <v>1811.1958522204604</v>
      </c>
      <c r="EV132" s="1065">
        <v>1665.773508745197</v>
      </c>
      <c r="EW132" s="1065">
        <v>82.212587338910183</v>
      </c>
      <c r="EX132" s="1065">
        <v>112.57570867557224</v>
      </c>
      <c r="EY132" s="1065">
        <v>265.45790860685395</v>
      </c>
      <c r="EZ132" s="1094">
        <v>71594.088249775697</v>
      </c>
      <c r="FA132" s="1089">
        <f t="shared" si="5"/>
        <v>1683630.9307060596</v>
      </c>
      <c r="FB132" s="1061">
        <v>2787113.4883006033</v>
      </c>
      <c r="FC132" s="1061">
        <v>7325379.5828620903</v>
      </c>
      <c r="FD132" s="1062">
        <f t="shared" si="6"/>
        <v>10112493.071162693</v>
      </c>
      <c r="FE132" s="1061">
        <v>0</v>
      </c>
      <c r="FF132" s="1062">
        <f t="shared" si="7"/>
        <v>10112493.071162693</v>
      </c>
      <c r="FG132" s="1061">
        <v>0</v>
      </c>
      <c r="FH132" s="1061">
        <v>0</v>
      </c>
      <c r="FI132" s="1062">
        <f t="shared" si="8"/>
        <v>0</v>
      </c>
      <c r="FJ132" s="1061">
        <v>0</v>
      </c>
      <c r="FK132" s="1066">
        <f t="shared" si="9"/>
        <v>10112493.071162693</v>
      </c>
      <c r="FL132" s="1061">
        <v>0</v>
      </c>
      <c r="FM132" s="1089">
        <v>11796124.001868753</v>
      </c>
      <c r="FN132" s="1061"/>
      <c r="FO132" s="1061"/>
      <c r="FP132" s="1061"/>
      <c r="FQ132" s="1061"/>
      <c r="FR132" s="1061"/>
      <c r="FS132" s="1061"/>
      <c r="FT132" s="1061"/>
      <c r="FU132" s="1067"/>
    </row>
    <row r="133" spans="1:177" x14ac:dyDescent="0.25">
      <c r="A133" s="1482"/>
      <c r="B133" s="287" t="s">
        <v>783</v>
      </c>
      <c r="C133" s="1051" t="s">
        <v>1288</v>
      </c>
      <c r="D133" s="1065">
        <v>240473.25511924818</v>
      </c>
      <c r="E133" s="1065">
        <v>71983.980766590379</v>
      </c>
      <c r="F133" s="1065">
        <v>32736.161822171925</v>
      </c>
      <c r="G133" s="1065">
        <v>172456.25288851431</v>
      </c>
      <c r="H133" s="1065">
        <v>506270.09630105796</v>
      </c>
      <c r="I133" s="1065">
        <v>81413.753035732618</v>
      </c>
      <c r="J133" s="1065">
        <v>38190.902071519282</v>
      </c>
      <c r="K133" s="1065">
        <v>98296.163670683891</v>
      </c>
      <c r="L133" s="1065">
        <v>36447.677947900724</v>
      </c>
      <c r="M133" s="1065">
        <v>54451.758449146793</v>
      </c>
      <c r="N133" s="1065">
        <v>9583.7683185834867</v>
      </c>
      <c r="O133" s="1065">
        <v>26428.203522479078</v>
      </c>
      <c r="P133" s="1065">
        <v>35678.485915550729</v>
      </c>
      <c r="Q133" s="1065">
        <v>16702.323609244129</v>
      </c>
      <c r="R133" s="1065">
        <v>6477.3490511472928</v>
      </c>
      <c r="S133" s="1065">
        <v>39911.450958872752</v>
      </c>
      <c r="T133" s="1065">
        <v>33538.859752552882</v>
      </c>
      <c r="U133" s="1065">
        <v>101802.30486415319</v>
      </c>
      <c r="V133" s="1065">
        <v>15164.250106511578</v>
      </c>
      <c r="W133" s="1065">
        <v>25360.838153628425</v>
      </c>
      <c r="X133" s="1065">
        <v>18629.552211023638</v>
      </c>
      <c r="Y133" s="1065">
        <v>103653.48970011401</v>
      </c>
      <c r="Z133" s="1065">
        <v>64096.468305515642</v>
      </c>
      <c r="AA133" s="1065">
        <v>40682.254455439986</v>
      </c>
      <c r="AB133" s="1065">
        <v>15934.011143954087</v>
      </c>
      <c r="AC133" s="1065">
        <v>41354.047575435245</v>
      </c>
      <c r="AD133" s="1065">
        <v>105788.5920036101</v>
      </c>
      <c r="AE133" s="1065">
        <v>10686.649779079347</v>
      </c>
      <c r="AF133" s="1065">
        <v>10480.838043997419</v>
      </c>
      <c r="AG133" s="1065">
        <v>19624.184668010868</v>
      </c>
      <c r="AH133" s="1065">
        <v>38028.929111352671</v>
      </c>
      <c r="AI133" s="1065">
        <v>177449.98200549145</v>
      </c>
      <c r="AJ133" s="1065">
        <v>33302.687464350012</v>
      </c>
      <c r="AK133" s="1065">
        <v>62409.983626153</v>
      </c>
      <c r="AL133" s="1065">
        <v>120664.5602223419</v>
      </c>
      <c r="AM133" s="1065">
        <v>73583.002069487498</v>
      </c>
      <c r="AN133" s="1065">
        <v>105578.28771663205</v>
      </c>
      <c r="AO133" s="1065">
        <v>96147.66820293515</v>
      </c>
      <c r="AP133" s="1065">
        <v>36066.118906047057</v>
      </c>
      <c r="AQ133" s="1065">
        <v>79186.544835681052</v>
      </c>
      <c r="AR133" s="1065">
        <v>32068.228354476847</v>
      </c>
      <c r="AS133" s="1065">
        <v>10677.949925431687</v>
      </c>
      <c r="AT133" s="1065">
        <v>155355.78350927684</v>
      </c>
      <c r="AU133" s="1065">
        <v>26846.684170964578</v>
      </c>
      <c r="AV133" s="1065">
        <v>11429.922659128113</v>
      </c>
      <c r="AW133" s="1065">
        <v>56576.077329402084</v>
      </c>
      <c r="AX133" s="1065">
        <v>42462.974563881835</v>
      </c>
      <c r="AY133" s="1065">
        <v>154760.40188718971</v>
      </c>
      <c r="AZ133" s="1065">
        <v>46528.892082106358</v>
      </c>
      <c r="BA133" s="1065">
        <v>346231.81062977074</v>
      </c>
      <c r="BB133" s="1065">
        <v>27252.941343667349</v>
      </c>
      <c r="BC133" s="1065">
        <v>35389.059917594161</v>
      </c>
      <c r="BD133" s="1065">
        <v>164141.2751274266</v>
      </c>
      <c r="BE133" s="1065">
        <v>53554.493096800805</v>
      </c>
      <c r="BF133" s="1065">
        <v>125124.98710086884</v>
      </c>
      <c r="BG133" s="1065">
        <v>104875.37956732549</v>
      </c>
      <c r="BH133" s="1065">
        <v>113328.43713669349</v>
      </c>
      <c r="BI133" s="1065">
        <v>200346.43978894662</v>
      </c>
      <c r="BJ133" s="1065">
        <v>42174.505129569334</v>
      </c>
      <c r="BK133" s="1065">
        <v>26819.875855733651</v>
      </c>
      <c r="BL133" s="1065">
        <v>16770.089740837197</v>
      </c>
      <c r="BM133" s="1065">
        <v>101423.41692184548</v>
      </c>
      <c r="BN133" s="1065">
        <v>12792.120295539436</v>
      </c>
      <c r="BO133" s="1065">
        <v>74065.774190846132</v>
      </c>
      <c r="BP133" s="1065">
        <v>64765.629410052803</v>
      </c>
      <c r="BQ133" s="1065">
        <v>469087.91941154253</v>
      </c>
      <c r="BR133" s="1065">
        <v>37742.841507293786</v>
      </c>
      <c r="BS133" s="1065">
        <v>47758.348771206576</v>
      </c>
      <c r="BT133" s="1065">
        <v>92388.924984375393</v>
      </c>
      <c r="BU133" s="1065">
        <v>115537.16192955989</v>
      </c>
      <c r="BV133" s="1065">
        <v>7372.9423838304156</v>
      </c>
      <c r="BW133" s="1065">
        <v>11912.402029040437</v>
      </c>
      <c r="BX133" s="1065">
        <v>21482.670418252674</v>
      </c>
      <c r="BY133" s="1065">
        <v>88201.110087493857</v>
      </c>
      <c r="BZ133" s="1065">
        <v>76849.137754387761</v>
      </c>
      <c r="CA133" s="1065">
        <v>36938.450243297819</v>
      </c>
      <c r="CB133" s="1065">
        <v>53210.060762862726</v>
      </c>
      <c r="CC133" s="1065">
        <v>197969.09612633963</v>
      </c>
      <c r="CD133" s="1065">
        <v>150744.27298503867</v>
      </c>
      <c r="CE133" s="1065">
        <v>156389.07383219205</v>
      </c>
      <c r="CF133" s="1065">
        <v>21839.25805825862</v>
      </c>
      <c r="CG133" s="1065">
        <v>12554.769420169323</v>
      </c>
      <c r="CH133" s="1065">
        <v>32556.512640735626</v>
      </c>
      <c r="CI133" s="1065">
        <v>45712.13408372656</v>
      </c>
      <c r="CJ133" s="1065">
        <v>165740.32540761633</v>
      </c>
      <c r="CK133" s="1065">
        <v>79054.854750056489</v>
      </c>
      <c r="CL133" s="1065">
        <v>31216.575733225767</v>
      </c>
      <c r="CM133" s="1065">
        <v>154303.00290284801</v>
      </c>
      <c r="CN133" s="1065">
        <v>72825.277892441474</v>
      </c>
      <c r="CO133" s="1065">
        <v>215493.00442864027</v>
      </c>
      <c r="CP133" s="1065">
        <v>412965.00144848146</v>
      </c>
      <c r="CQ133" s="1065">
        <v>102478.95603090453</v>
      </c>
      <c r="CR133" s="1065">
        <v>26493.83662267046</v>
      </c>
      <c r="CS133" s="1065">
        <v>274815.15747729555</v>
      </c>
      <c r="CT133" s="1065">
        <v>34466.42584510857</v>
      </c>
      <c r="CU133" s="1065">
        <v>150717.64813837197</v>
      </c>
      <c r="CV133" s="1065">
        <v>25269.42032431496</v>
      </c>
      <c r="CW133" s="1065">
        <v>25198.255765032533</v>
      </c>
      <c r="CX133" s="1065">
        <v>27057.022863616807</v>
      </c>
      <c r="CY133" s="1065">
        <v>1482531.8375326672</v>
      </c>
      <c r="CZ133" s="1065">
        <v>42536.51970909848</v>
      </c>
      <c r="DA133" s="1065">
        <v>50984.342058998889</v>
      </c>
      <c r="DB133" s="1065">
        <v>15784437.6164767</v>
      </c>
      <c r="DC133" s="1065">
        <v>1992371.9461753299</v>
      </c>
      <c r="DD133" s="1065">
        <v>518856.16747708537</v>
      </c>
      <c r="DE133" s="1065">
        <v>351309.32502993371</v>
      </c>
      <c r="DF133" s="1065">
        <v>348866.45885910216</v>
      </c>
      <c r="DG133" s="1065">
        <v>159510.6614268297</v>
      </c>
      <c r="DH133" s="1065">
        <v>693697.50859030592</v>
      </c>
      <c r="DI133" s="1065">
        <v>1425208.7266639676</v>
      </c>
      <c r="DJ133" s="1065">
        <v>814543.22475898382</v>
      </c>
      <c r="DK133" s="1065">
        <v>457844.66597367066</v>
      </c>
      <c r="DL133" s="1065">
        <v>117204.18551789386</v>
      </c>
      <c r="DM133" s="1065">
        <v>1474623.3906522277</v>
      </c>
      <c r="DN133" s="1065">
        <v>64212.296330838399</v>
      </c>
      <c r="DO133" s="1065">
        <v>1282949.78415517</v>
      </c>
      <c r="DP133" s="1065">
        <v>345949.38064768212</v>
      </c>
      <c r="DQ133" s="1065">
        <v>175893.26352723988</v>
      </c>
      <c r="DR133" s="1065">
        <v>8723.7188586429911</v>
      </c>
      <c r="DS133" s="1065">
        <v>906939.73477353237</v>
      </c>
      <c r="DT133" s="1065">
        <v>763268.11457581911</v>
      </c>
      <c r="DU133" s="1065">
        <v>2136123.9162357058</v>
      </c>
      <c r="DV133" s="1065">
        <v>1408969.5380132799</v>
      </c>
      <c r="DW133" s="1065">
        <v>395397.99751954176</v>
      </c>
      <c r="DX133" s="1065">
        <v>10936873.74745545</v>
      </c>
      <c r="DY133" s="1065">
        <v>280932.7216679423</v>
      </c>
      <c r="DZ133" s="1065">
        <v>9242121.3629195001</v>
      </c>
      <c r="EA133" s="1065">
        <v>7377893.9626760157</v>
      </c>
      <c r="EB133" s="1065">
        <v>8726974.2043169998</v>
      </c>
      <c r="EC133" s="1065">
        <v>12368571.949474754</v>
      </c>
      <c r="ED133" s="1065">
        <v>1667533.2196367299</v>
      </c>
      <c r="EE133" s="1065">
        <v>6417994.4760252703</v>
      </c>
      <c r="EF133" s="1065">
        <v>2358701.2922596149</v>
      </c>
      <c r="EG133" s="1065">
        <v>92285.879382606741</v>
      </c>
      <c r="EH133" s="1065">
        <v>2957318.7820893275</v>
      </c>
      <c r="EI133" s="1065">
        <v>948825.77726219757</v>
      </c>
      <c r="EJ133" s="1065">
        <v>1321842.3661555401</v>
      </c>
      <c r="EK133" s="1065">
        <v>1589663.3293053007</v>
      </c>
      <c r="EL133" s="1065">
        <v>69772.470403840081</v>
      </c>
      <c r="EM133" s="1065">
        <v>23345.947047521426</v>
      </c>
      <c r="EN133" s="1065">
        <v>70729.682506398531</v>
      </c>
      <c r="EO133" s="1065">
        <v>432954.47881375509</v>
      </c>
      <c r="EP133" s="1065">
        <v>133483.36144825706</v>
      </c>
      <c r="EQ133" s="1065">
        <v>3437454.6390210628</v>
      </c>
      <c r="ER133" s="1065">
        <v>3487459.2285823398</v>
      </c>
      <c r="ES133" s="1065">
        <v>42742.432525450611</v>
      </c>
      <c r="ET133" s="1065">
        <v>191558.21742473298</v>
      </c>
      <c r="EU133" s="1065">
        <v>298598.80407872872</v>
      </c>
      <c r="EV133" s="1065">
        <v>339414.15486544085</v>
      </c>
      <c r="EW133" s="1065">
        <v>102978.02069410475</v>
      </c>
      <c r="EX133" s="1065">
        <v>42355.115924649697</v>
      </c>
      <c r="EY133" s="1065">
        <v>145012.58019945992</v>
      </c>
      <c r="EZ133" s="1094">
        <v>14535875.5835963</v>
      </c>
      <c r="FA133" s="1089">
        <f t="shared" si="5"/>
        <v>131261042.8004671</v>
      </c>
      <c r="FB133" s="1061">
        <v>8111340.9309694609</v>
      </c>
      <c r="FC133" s="1061">
        <v>21624908.332436398</v>
      </c>
      <c r="FD133" s="1062">
        <f t="shared" si="6"/>
        <v>29736249.263405859</v>
      </c>
      <c r="FE133" s="1061">
        <v>0</v>
      </c>
      <c r="FF133" s="1062">
        <f t="shared" si="7"/>
        <v>29736249.263405859</v>
      </c>
      <c r="FG133" s="1061">
        <v>0</v>
      </c>
      <c r="FH133" s="1061">
        <v>0</v>
      </c>
      <c r="FI133" s="1062">
        <f t="shared" si="8"/>
        <v>0</v>
      </c>
      <c r="FJ133" s="1061">
        <v>0</v>
      </c>
      <c r="FK133" s="1066">
        <f t="shared" si="9"/>
        <v>29736249.263405859</v>
      </c>
      <c r="FL133" s="1061">
        <v>0</v>
      </c>
      <c r="FM133" s="1089">
        <v>160997292.06387299</v>
      </c>
      <c r="FN133" s="1061"/>
      <c r="FO133" s="1061"/>
      <c r="FP133" s="1061"/>
      <c r="FQ133" s="1061"/>
      <c r="FR133" s="1061"/>
      <c r="FS133" s="1061"/>
      <c r="FT133" s="1061"/>
      <c r="FU133" s="1067"/>
    </row>
    <row r="134" spans="1:177" x14ac:dyDescent="0.25">
      <c r="A134" s="1482"/>
      <c r="B134" s="288" t="s">
        <v>1034</v>
      </c>
      <c r="C134" s="1051" t="s">
        <v>1289</v>
      </c>
      <c r="D134" s="1065">
        <v>0</v>
      </c>
      <c r="E134" s="1065">
        <v>0</v>
      </c>
      <c r="F134" s="1065">
        <v>0</v>
      </c>
      <c r="G134" s="1065">
        <v>0</v>
      </c>
      <c r="H134" s="1065">
        <v>0</v>
      </c>
      <c r="I134" s="1065">
        <v>0</v>
      </c>
      <c r="J134" s="1065">
        <v>0</v>
      </c>
      <c r="K134" s="1065">
        <v>0</v>
      </c>
      <c r="L134" s="1065">
        <v>0</v>
      </c>
      <c r="M134" s="1065">
        <v>0</v>
      </c>
      <c r="N134" s="1065">
        <v>0</v>
      </c>
      <c r="O134" s="1065">
        <v>0</v>
      </c>
      <c r="P134" s="1065">
        <v>0</v>
      </c>
      <c r="Q134" s="1065">
        <v>0</v>
      </c>
      <c r="R134" s="1065">
        <v>0</v>
      </c>
      <c r="S134" s="1065">
        <v>0</v>
      </c>
      <c r="T134" s="1065">
        <v>0</v>
      </c>
      <c r="U134" s="1065">
        <v>0</v>
      </c>
      <c r="V134" s="1065">
        <v>0</v>
      </c>
      <c r="W134" s="1065">
        <v>0</v>
      </c>
      <c r="X134" s="1065">
        <v>0</v>
      </c>
      <c r="Y134" s="1065">
        <v>0</v>
      </c>
      <c r="Z134" s="1065">
        <v>0</v>
      </c>
      <c r="AA134" s="1065">
        <v>0</v>
      </c>
      <c r="AB134" s="1065">
        <v>0</v>
      </c>
      <c r="AC134" s="1065">
        <v>0</v>
      </c>
      <c r="AD134" s="1065">
        <v>0</v>
      </c>
      <c r="AE134" s="1065">
        <v>0</v>
      </c>
      <c r="AF134" s="1065">
        <v>0</v>
      </c>
      <c r="AG134" s="1065">
        <v>0</v>
      </c>
      <c r="AH134" s="1065">
        <v>0</v>
      </c>
      <c r="AI134" s="1065">
        <v>0</v>
      </c>
      <c r="AJ134" s="1065">
        <v>0</v>
      </c>
      <c r="AK134" s="1065">
        <v>0</v>
      </c>
      <c r="AL134" s="1065">
        <v>0</v>
      </c>
      <c r="AM134" s="1065">
        <v>0</v>
      </c>
      <c r="AN134" s="1065">
        <v>0</v>
      </c>
      <c r="AO134" s="1065">
        <v>0</v>
      </c>
      <c r="AP134" s="1065">
        <v>0</v>
      </c>
      <c r="AQ134" s="1065">
        <v>0</v>
      </c>
      <c r="AR134" s="1065">
        <v>0</v>
      </c>
      <c r="AS134" s="1065">
        <v>0</v>
      </c>
      <c r="AT134" s="1065">
        <v>0</v>
      </c>
      <c r="AU134" s="1065">
        <v>0</v>
      </c>
      <c r="AV134" s="1065">
        <v>0</v>
      </c>
      <c r="AW134" s="1065">
        <v>0</v>
      </c>
      <c r="AX134" s="1065">
        <v>0</v>
      </c>
      <c r="AY134" s="1065">
        <v>0</v>
      </c>
      <c r="AZ134" s="1065">
        <v>0</v>
      </c>
      <c r="BA134" s="1065">
        <v>0</v>
      </c>
      <c r="BB134" s="1065">
        <v>0</v>
      </c>
      <c r="BC134" s="1065">
        <v>0</v>
      </c>
      <c r="BD134" s="1065">
        <v>0</v>
      </c>
      <c r="BE134" s="1065">
        <v>0</v>
      </c>
      <c r="BF134" s="1065">
        <v>0</v>
      </c>
      <c r="BG134" s="1065">
        <v>0</v>
      </c>
      <c r="BH134" s="1065">
        <v>0</v>
      </c>
      <c r="BI134" s="1065">
        <v>0</v>
      </c>
      <c r="BJ134" s="1065">
        <v>0</v>
      </c>
      <c r="BK134" s="1065">
        <v>0</v>
      </c>
      <c r="BL134" s="1065">
        <v>0</v>
      </c>
      <c r="BM134" s="1065">
        <v>0</v>
      </c>
      <c r="BN134" s="1065">
        <v>0</v>
      </c>
      <c r="BO134" s="1065">
        <v>0</v>
      </c>
      <c r="BP134" s="1065">
        <v>0</v>
      </c>
      <c r="BQ134" s="1065">
        <v>0</v>
      </c>
      <c r="BR134" s="1065">
        <v>0</v>
      </c>
      <c r="BS134" s="1065">
        <v>0</v>
      </c>
      <c r="BT134" s="1065">
        <v>0</v>
      </c>
      <c r="BU134" s="1065">
        <v>0</v>
      </c>
      <c r="BV134" s="1065">
        <v>0</v>
      </c>
      <c r="BW134" s="1065">
        <v>0</v>
      </c>
      <c r="BX134" s="1065">
        <v>0</v>
      </c>
      <c r="BY134" s="1065">
        <v>0</v>
      </c>
      <c r="BZ134" s="1065">
        <v>0</v>
      </c>
      <c r="CA134" s="1065">
        <v>0</v>
      </c>
      <c r="CB134" s="1065">
        <v>0</v>
      </c>
      <c r="CC134" s="1065">
        <v>0</v>
      </c>
      <c r="CD134" s="1065">
        <v>0</v>
      </c>
      <c r="CE134" s="1065">
        <v>0</v>
      </c>
      <c r="CF134" s="1065">
        <v>0</v>
      </c>
      <c r="CG134" s="1065">
        <v>0</v>
      </c>
      <c r="CH134" s="1065">
        <v>0</v>
      </c>
      <c r="CI134" s="1065">
        <v>0</v>
      </c>
      <c r="CJ134" s="1065">
        <v>0</v>
      </c>
      <c r="CK134" s="1065">
        <v>0</v>
      </c>
      <c r="CL134" s="1065">
        <v>0</v>
      </c>
      <c r="CM134" s="1065">
        <v>0</v>
      </c>
      <c r="CN134" s="1065">
        <v>0</v>
      </c>
      <c r="CO134" s="1065">
        <v>0</v>
      </c>
      <c r="CP134" s="1065">
        <v>0</v>
      </c>
      <c r="CQ134" s="1065">
        <v>0</v>
      </c>
      <c r="CR134" s="1065">
        <v>0</v>
      </c>
      <c r="CS134" s="1065">
        <v>0</v>
      </c>
      <c r="CT134" s="1065">
        <v>0</v>
      </c>
      <c r="CU134" s="1065">
        <v>0</v>
      </c>
      <c r="CV134" s="1065">
        <v>0</v>
      </c>
      <c r="CW134" s="1065">
        <v>0</v>
      </c>
      <c r="CX134" s="1065">
        <v>0</v>
      </c>
      <c r="CY134" s="1065">
        <v>0</v>
      </c>
      <c r="CZ134" s="1065">
        <v>0</v>
      </c>
      <c r="DA134" s="1065">
        <v>0</v>
      </c>
      <c r="DB134" s="1065">
        <v>0</v>
      </c>
      <c r="DC134" s="1065">
        <v>0</v>
      </c>
      <c r="DD134" s="1065">
        <v>0</v>
      </c>
      <c r="DE134" s="1065">
        <v>0</v>
      </c>
      <c r="DF134" s="1065">
        <v>0</v>
      </c>
      <c r="DG134" s="1065">
        <v>0</v>
      </c>
      <c r="DH134" s="1065">
        <v>0</v>
      </c>
      <c r="DI134" s="1065">
        <v>0</v>
      </c>
      <c r="DJ134" s="1065">
        <v>0</v>
      </c>
      <c r="DK134" s="1065">
        <v>0</v>
      </c>
      <c r="DL134" s="1065">
        <v>0</v>
      </c>
      <c r="DM134" s="1065">
        <v>0</v>
      </c>
      <c r="DN134" s="1065">
        <v>0</v>
      </c>
      <c r="DO134" s="1065">
        <v>0</v>
      </c>
      <c r="DP134" s="1065">
        <v>0</v>
      </c>
      <c r="DQ134" s="1065">
        <v>0</v>
      </c>
      <c r="DR134" s="1065">
        <v>0</v>
      </c>
      <c r="DS134" s="1065">
        <v>0</v>
      </c>
      <c r="DT134" s="1065">
        <v>0</v>
      </c>
      <c r="DU134" s="1065">
        <v>0</v>
      </c>
      <c r="DV134" s="1065">
        <v>0</v>
      </c>
      <c r="DW134" s="1065">
        <v>0</v>
      </c>
      <c r="DX134" s="1065">
        <v>0</v>
      </c>
      <c r="DY134" s="1065">
        <v>0</v>
      </c>
      <c r="DZ134" s="1065">
        <v>1036620.1135100184</v>
      </c>
      <c r="EA134" s="1065">
        <v>9370139.1277050003</v>
      </c>
      <c r="EB134" s="1065">
        <v>3951473.4521602103</v>
      </c>
      <c r="EC134" s="1065">
        <v>0</v>
      </c>
      <c r="ED134" s="1065">
        <v>0</v>
      </c>
      <c r="EE134" s="1065">
        <v>0</v>
      </c>
      <c r="EF134" s="1065">
        <v>0</v>
      </c>
      <c r="EG134" s="1065">
        <v>0</v>
      </c>
      <c r="EH134" s="1065">
        <v>0</v>
      </c>
      <c r="EI134" s="1065">
        <v>0</v>
      </c>
      <c r="EJ134" s="1065">
        <v>0</v>
      </c>
      <c r="EK134" s="1065">
        <v>0</v>
      </c>
      <c r="EL134" s="1065">
        <v>0</v>
      </c>
      <c r="EM134" s="1065">
        <v>0</v>
      </c>
      <c r="EN134" s="1065">
        <v>0</v>
      </c>
      <c r="EO134" s="1065">
        <v>0</v>
      </c>
      <c r="EP134" s="1065">
        <v>0</v>
      </c>
      <c r="EQ134" s="1065">
        <v>0</v>
      </c>
      <c r="ER134" s="1065">
        <v>0</v>
      </c>
      <c r="ES134" s="1065">
        <v>0</v>
      </c>
      <c r="ET134" s="1065">
        <v>0</v>
      </c>
      <c r="EU134" s="1065">
        <v>0</v>
      </c>
      <c r="EV134" s="1065">
        <v>0</v>
      </c>
      <c r="EW134" s="1065">
        <v>0</v>
      </c>
      <c r="EX134" s="1065">
        <v>0</v>
      </c>
      <c r="EY134" s="1065">
        <v>0</v>
      </c>
      <c r="EZ134" s="1094">
        <v>0</v>
      </c>
      <c r="FA134" s="1089">
        <f t="shared" si="5"/>
        <v>14358232.69337523</v>
      </c>
      <c r="FB134" s="1061">
        <v>28070.025253342741</v>
      </c>
      <c r="FC134" s="1061">
        <v>307560.09434865363</v>
      </c>
      <c r="FD134" s="1062">
        <f t="shared" si="6"/>
        <v>335630.11960199638</v>
      </c>
      <c r="FE134" s="1061">
        <v>0</v>
      </c>
      <c r="FF134" s="1062">
        <f t="shared" si="7"/>
        <v>335630.11960199638</v>
      </c>
      <c r="FG134" s="1061">
        <v>195305759.37528905</v>
      </c>
      <c r="FH134" s="1061">
        <v>0</v>
      </c>
      <c r="FI134" s="1062">
        <f t="shared" si="8"/>
        <v>195305759.37528905</v>
      </c>
      <c r="FJ134" s="1061">
        <v>16758943.495426981</v>
      </c>
      <c r="FK134" s="1066">
        <f t="shared" si="9"/>
        <v>212400332.99031803</v>
      </c>
      <c r="FL134" s="1061">
        <v>18066718.468074601</v>
      </c>
      <c r="FM134" s="1089">
        <v>208691847.2156187</v>
      </c>
      <c r="FN134" s="1061"/>
      <c r="FO134" s="1061"/>
      <c r="FP134" s="1061"/>
      <c r="FQ134" s="1061"/>
      <c r="FR134" s="1061"/>
      <c r="FS134" s="1061"/>
      <c r="FT134" s="1061"/>
      <c r="FU134" s="1067"/>
    </row>
    <row r="135" spans="1:177" x14ac:dyDescent="0.25">
      <c r="A135" s="1482"/>
      <c r="B135" s="288" t="s">
        <v>1035</v>
      </c>
      <c r="C135" s="1051" t="s">
        <v>1290</v>
      </c>
      <c r="D135" s="1065">
        <v>4367.1419026047633</v>
      </c>
      <c r="E135" s="1065">
        <v>768.21181347718823</v>
      </c>
      <c r="F135" s="1065">
        <v>2098.1832312252986</v>
      </c>
      <c r="G135" s="1065">
        <v>8490.1791340014097</v>
      </c>
      <c r="H135" s="1065">
        <v>1345.4144984629208</v>
      </c>
      <c r="I135" s="1065">
        <v>121570.16451265391</v>
      </c>
      <c r="J135" s="1065">
        <v>38888.569086710093</v>
      </c>
      <c r="K135" s="1065">
        <v>142839.56616413157</v>
      </c>
      <c r="L135" s="1065">
        <v>39146.70131734755</v>
      </c>
      <c r="M135" s="1065">
        <v>184289.46541334473</v>
      </c>
      <c r="N135" s="1065">
        <v>20850.098993156582</v>
      </c>
      <c r="O135" s="1065">
        <v>44444.724507066581</v>
      </c>
      <c r="P135" s="1065">
        <v>81067.231833641446</v>
      </c>
      <c r="Q135" s="1065">
        <v>79046.766247114952</v>
      </c>
      <c r="R135" s="1065">
        <v>5328.9595285560081</v>
      </c>
      <c r="S135" s="1065">
        <v>144192.90872029719</v>
      </c>
      <c r="T135" s="1065">
        <v>78941.418704973839</v>
      </c>
      <c r="U135" s="1065">
        <v>165982.23874284123</v>
      </c>
      <c r="V135" s="1065">
        <v>49885.934322837151</v>
      </c>
      <c r="W135" s="1065">
        <v>87364.478490852562</v>
      </c>
      <c r="X135" s="1065">
        <v>48515.205260201648</v>
      </c>
      <c r="Y135" s="1065">
        <v>373087.1574055854</v>
      </c>
      <c r="Z135" s="1065">
        <v>109952.03365003303</v>
      </c>
      <c r="AA135" s="1065">
        <v>319007.68703014881</v>
      </c>
      <c r="AB135" s="1065">
        <v>102910.21592239838</v>
      </c>
      <c r="AC135" s="1065">
        <v>33214.080084931753</v>
      </c>
      <c r="AD135" s="1065">
        <v>192169.17619014988</v>
      </c>
      <c r="AE135" s="1065">
        <v>28264.827616214177</v>
      </c>
      <c r="AF135" s="1065">
        <v>40229.52740035882</v>
      </c>
      <c r="AG135" s="1065">
        <v>123694.87149213399</v>
      </c>
      <c r="AH135" s="1065">
        <v>106209.91868691724</v>
      </c>
      <c r="AI135" s="1065">
        <v>507528.56637720537</v>
      </c>
      <c r="AJ135" s="1065">
        <v>109312.38905336869</v>
      </c>
      <c r="AK135" s="1065">
        <v>348299.76042513282</v>
      </c>
      <c r="AL135" s="1065">
        <v>114076.58597862038</v>
      </c>
      <c r="AM135" s="1065">
        <v>126289.19972383133</v>
      </c>
      <c r="AN135" s="1065">
        <v>84874.808076779402</v>
      </c>
      <c r="AO135" s="1065">
        <v>160578.68799890421</v>
      </c>
      <c r="AP135" s="1065">
        <v>67688.724697720027</v>
      </c>
      <c r="AQ135" s="1065">
        <v>510842.58755662927</v>
      </c>
      <c r="AR135" s="1065">
        <v>33693.674466324548</v>
      </c>
      <c r="AS135" s="1065">
        <v>48633.546475363022</v>
      </c>
      <c r="AT135" s="1065">
        <v>163469.29295001406</v>
      </c>
      <c r="AU135" s="1065">
        <v>46102.038213160085</v>
      </c>
      <c r="AV135" s="1065">
        <v>97106.059065580208</v>
      </c>
      <c r="AW135" s="1065">
        <v>429229.19910980796</v>
      </c>
      <c r="AX135" s="1065">
        <v>112325.17825421707</v>
      </c>
      <c r="AY135" s="1065">
        <v>408966.54782901879</v>
      </c>
      <c r="AZ135" s="1065">
        <v>270136.13982648135</v>
      </c>
      <c r="BA135" s="1065">
        <v>792677.79380388698</v>
      </c>
      <c r="BB135" s="1065">
        <v>48636.406314297194</v>
      </c>
      <c r="BC135" s="1065">
        <v>93785.609173023448</v>
      </c>
      <c r="BD135" s="1065">
        <v>377500.01437327906</v>
      </c>
      <c r="BE135" s="1065">
        <v>18563.197255680883</v>
      </c>
      <c r="BF135" s="1065">
        <v>96211.849054668841</v>
      </c>
      <c r="BG135" s="1065">
        <v>147443.87240078743</v>
      </c>
      <c r="BH135" s="1065">
        <v>30928.225933889044</v>
      </c>
      <c r="BI135" s="1065">
        <v>78302.541427831035</v>
      </c>
      <c r="BJ135" s="1065">
        <v>7448.0738521940921</v>
      </c>
      <c r="BK135" s="1065">
        <v>36010.339598314655</v>
      </c>
      <c r="BL135" s="1065">
        <v>117196.48313109625</v>
      </c>
      <c r="BM135" s="1065">
        <v>188450.30693325464</v>
      </c>
      <c r="BN135" s="1065">
        <v>67736.403953967485</v>
      </c>
      <c r="BO135" s="1065">
        <v>159608.39034832691</v>
      </c>
      <c r="BP135" s="1065">
        <v>168889.30541642811</v>
      </c>
      <c r="BQ135" s="1065">
        <v>437140.99784868356</v>
      </c>
      <c r="BR135" s="1065">
        <v>59772.998715698537</v>
      </c>
      <c r="BS135" s="1065">
        <v>125741.83602966413</v>
      </c>
      <c r="BT135" s="1065">
        <v>865782.65005262103</v>
      </c>
      <c r="BU135" s="1065">
        <v>165123.07623100583</v>
      </c>
      <c r="BV135" s="1065">
        <v>143474.09432641426</v>
      </c>
      <c r="BW135" s="1065">
        <v>28128.208663049423</v>
      </c>
      <c r="BX135" s="1065">
        <v>263507.26603742334</v>
      </c>
      <c r="BY135" s="1065">
        <v>97353.702506395144</v>
      </c>
      <c r="BZ135" s="1065">
        <v>70518.200562092999</v>
      </c>
      <c r="CA135" s="1065">
        <v>63016.062668218467</v>
      </c>
      <c r="CB135" s="1065">
        <v>163885.40748319999</v>
      </c>
      <c r="CC135" s="1065">
        <v>200744.86616356269</v>
      </c>
      <c r="CD135" s="1065">
        <v>608995.83030828461</v>
      </c>
      <c r="CE135" s="1065">
        <v>442760.95988519985</v>
      </c>
      <c r="CF135" s="1065">
        <v>161574.10815113742</v>
      </c>
      <c r="CG135" s="1065">
        <v>90674.054428581439</v>
      </c>
      <c r="CH135" s="1065">
        <v>160001.39574563404</v>
      </c>
      <c r="CI135" s="1065">
        <v>180786.14200056548</v>
      </c>
      <c r="CJ135" s="1065">
        <v>277523.5699541737</v>
      </c>
      <c r="CK135" s="1065">
        <v>306180.04825601442</v>
      </c>
      <c r="CL135" s="1065">
        <v>326952.30433071969</v>
      </c>
      <c r="CM135" s="1065">
        <v>181575.78643622162</v>
      </c>
      <c r="CN135" s="1065">
        <v>359878.68350837065</v>
      </c>
      <c r="CO135" s="1065">
        <v>5028986.58159554</v>
      </c>
      <c r="CP135" s="1065">
        <v>1105161.3763059978</v>
      </c>
      <c r="CQ135" s="1065">
        <v>112291.56849466421</v>
      </c>
      <c r="CR135" s="1065">
        <v>272674.61793140334</v>
      </c>
      <c r="CS135" s="1065">
        <v>11615289.026114702</v>
      </c>
      <c r="CT135" s="1065">
        <v>184497.46775393671</v>
      </c>
      <c r="CU135" s="1065">
        <v>266635.04111050506</v>
      </c>
      <c r="CV135" s="1065">
        <v>6182.3771335160254</v>
      </c>
      <c r="CW135" s="1065">
        <v>28401.145210547147</v>
      </c>
      <c r="CX135" s="1065">
        <v>17192.735271605652</v>
      </c>
      <c r="CY135" s="1065">
        <v>922098.17813742941</v>
      </c>
      <c r="CZ135" s="1065">
        <v>108788.45859504578</v>
      </c>
      <c r="DA135" s="1065">
        <v>126797.62682565779</v>
      </c>
      <c r="DB135" s="1065">
        <v>809047.6586010505</v>
      </c>
      <c r="DC135" s="1065">
        <v>127372.89488898992</v>
      </c>
      <c r="DD135" s="1065">
        <v>427049.88266629534</v>
      </c>
      <c r="DE135" s="1065">
        <v>280054.92123551358</v>
      </c>
      <c r="DF135" s="1065">
        <v>1053898.2561709913</v>
      </c>
      <c r="DG135" s="1065">
        <v>299704.380079414</v>
      </c>
      <c r="DH135" s="1065">
        <v>2536482.6959016449</v>
      </c>
      <c r="DI135" s="1065">
        <v>2265727.2274961555</v>
      </c>
      <c r="DJ135" s="1065">
        <v>392262.6972202154</v>
      </c>
      <c r="DK135" s="1065">
        <v>295453.73477691424</v>
      </c>
      <c r="DL135" s="1065">
        <v>537950.18905113661</v>
      </c>
      <c r="DM135" s="1065">
        <v>907409.8305017493</v>
      </c>
      <c r="DN135" s="1065">
        <v>1424.237765588568</v>
      </c>
      <c r="DO135" s="1065">
        <v>125939.48816136684</v>
      </c>
      <c r="DP135" s="1065">
        <v>1522459.4961469006</v>
      </c>
      <c r="DQ135" s="1065">
        <v>574935.25177780248</v>
      </c>
      <c r="DR135" s="1065">
        <v>991327.41009970277</v>
      </c>
      <c r="DS135" s="1065">
        <v>1992101.5772450767</v>
      </c>
      <c r="DT135" s="1065">
        <v>3766361.0032598558</v>
      </c>
      <c r="DU135" s="1065">
        <v>474826.82359181083</v>
      </c>
      <c r="DV135" s="1065">
        <v>343792.46610790613</v>
      </c>
      <c r="DW135" s="1065">
        <v>107058.87806341915</v>
      </c>
      <c r="DX135" s="1065">
        <v>3126934.4982492048</v>
      </c>
      <c r="DY135" s="1065">
        <v>207246.98478621818</v>
      </c>
      <c r="DZ135" s="1065">
        <v>10580174.661896301</v>
      </c>
      <c r="EA135" s="1065">
        <v>9143261.0948549006</v>
      </c>
      <c r="EB135" s="1065">
        <v>7211603.25747653</v>
      </c>
      <c r="EC135" s="1065">
        <v>8833282.8080523908</v>
      </c>
      <c r="ED135" s="1065">
        <v>943354.19154866703</v>
      </c>
      <c r="EE135" s="1065">
        <v>2054117.2598097799</v>
      </c>
      <c r="EF135" s="1065">
        <v>1944532.1448318027</v>
      </c>
      <c r="EG135" s="1065">
        <v>267183.29261921579</v>
      </c>
      <c r="EH135" s="1065">
        <v>4585447.1809810232</v>
      </c>
      <c r="EI135" s="1065">
        <v>737349.09004327527</v>
      </c>
      <c r="EJ135" s="1065">
        <v>1503323.69604832</v>
      </c>
      <c r="EK135" s="1065">
        <v>1785523.8263049652</v>
      </c>
      <c r="EL135" s="1065">
        <v>37491.643303166711</v>
      </c>
      <c r="EM135" s="1065">
        <v>17769.090724901078</v>
      </c>
      <c r="EN135" s="1065">
        <v>800873.26617766556</v>
      </c>
      <c r="EO135" s="1065">
        <v>239382.32711094641</v>
      </c>
      <c r="EP135" s="1065">
        <v>178044.24766717292</v>
      </c>
      <c r="EQ135" s="1065">
        <v>305173.8996137192</v>
      </c>
      <c r="ER135" s="1065">
        <v>371996.61614205397</v>
      </c>
      <c r="ES135" s="1065">
        <v>1499.8057597983614</v>
      </c>
      <c r="ET135" s="1065">
        <v>557186.47093116399</v>
      </c>
      <c r="EU135" s="1065">
        <v>13912.101113374165</v>
      </c>
      <c r="EV135" s="1065">
        <v>27562.374196968791</v>
      </c>
      <c r="EW135" s="1065">
        <v>14254.540715273886</v>
      </c>
      <c r="EX135" s="1065">
        <v>15037.920335018085</v>
      </c>
      <c r="EY135" s="1065">
        <v>1310.0117442781027</v>
      </c>
      <c r="EZ135" s="1094">
        <v>4040609.3815136598</v>
      </c>
      <c r="FA135" s="1089">
        <f t="shared" si="5"/>
        <v>113800871.99308822</v>
      </c>
      <c r="FB135" s="1061">
        <v>766100.4466744744</v>
      </c>
      <c r="FC135" s="1061">
        <v>6754154.4808872901</v>
      </c>
      <c r="FD135" s="1062">
        <f t="shared" si="6"/>
        <v>7520254.9275617646</v>
      </c>
      <c r="FE135" s="1061">
        <v>0</v>
      </c>
      <c r="FF135" s="1062">
        <f t="shared" si="7"/>
        <v>7520254.9275617646</v>
      </c>
      <c r="FG135" s="1061">
        <v>0</v>
      </c>
      <c r="FH135" s="1061">
        <v>0</v>
      </c>
      <c r="FI135" s="1062">
        <f t="shared" si="8"/>
        <v>0</v>
      </c>
      <c r="FJ135" s="1061">
        <v>2455734.6178987175</v>
      </c>
      <c r="FK135" s="1066">
        <f t="shared" si="9"/>
        <v>9975989.5454604812</v>
      </c>
      <c r="FL135" s="1061">
        <v>2199690.165581869</v>
      </c>
      <c r="FM135" s="1089">
        <v>121577171.37296683</v>
      </c>
      <c r="FN135" s="1061"/>
      <c r="FO135" s="1061"/>
      <c r="FP135" s="1061"/>
      <c r="FQ135" s="1061"/>
      <c r="FR135" s="1061"/>
      <c r="FS135" s="1061"/>
      <c r="FT135" s="1061"/>
      <c r="FU135" s="1067"/>
    </row>
    <row r="136" spans="1:177" x14ac:dyDescent="0.25">
      <c r="A136" s="1482"/>
      <c r="B136" s="288" t="s">
        <v>543</v>
      </c>
      <c r="C136" s="1051" t="s">
        <v>1291</v>
      </c>
      <c r="D136" s="1065">
        <v>6314797.7515493585</v>
      </c>
      <c r="E136" s="1065">
        <v>615843.77833219338</v>
      </c>
      <c r="F136" s="1065">
        <v>1702873.4703110482</v>
      </c>
      <c r="G136" s="1065">
        <v>1869450.7490415319</v>
      </c>
      <c r="H136" s="1065">
        <v>335985.69329020852</v>
      </c>
      <c r="I136" s="1065">
        <v>11457846.393017164</v>
      </c>
      <c r="J136" s="1065">
        <v>3321585.7058046251</v>
      </c>
      <c r="K136" s="1065">
        <v>952914.8319235082</v>
      </c>
      <c r="L136" s="1065">
        <v>1865908.8314519569</v>
      </c>
      <c r="M136" s="1065">
        <v>2258294.917799856</v>
      </c>
      <c r="N136" s="1065">
        <v>299978.96434038621</v>
      </c>
      <c r="O136" s="1065">
        <v>508243.04380105768</v>
      </c>
      <c r="P136" s="1065">
        <v>349623.9419547249</v>
      </c>
      <c r="Q136" s="1065">
        <v>291340.39430774044</v>
      </c>
      <c r="R136" s="1065">
        <v>297067.50941588922</v>
      </c>
      <c r="S136" s="1065">
        <v>419296.30886520213</v>
      </c>
      <c r="T136" s="1065">
        <v>304339.56280939409</v>
      </c>
      <c r="U136" s="1065">
        <v>830607.3580451957</v>
      </c>
      <c r="V136" s="1065">
        <v>109737.28800815296</v>
      </c>
      <c r="W136" s="1065">
        <v>85693.3584503983</v>
      </c>
      <c r="X136" s="1065">
        <v>268957.66705075663</v>
      </c>
      <c r="Y136" s="1065">
        <v>299852.65624972503</v>
      </c>
      <c r="Z136" s="1065">
        <v>1215610.3835786148</v>
      </c>
      <c r="AA136" s="1065">
        <v>411376.8000962176</v>
      </c>
      <c r="AB136" s="1065">
        <v>360039.59499662375</v>
      </c>
      <c r="AC136" s="1065">
        <v>209297.46112249649</v>
      </c>
      <c r="AD136" s="1065">
        <v>2608780.095245203</v>
      </c>
      <c r="AE136" s="1065">
        <v>301759.5016848594</v>
      </c>
      <c r="AF136" s="1065">
        <v>234788.68671684479</v>
      </c>
      <c r="AG136" s="1065">
        <v>414134.50895963155</v>
      </c>
      <c r="AH136" s="1065">
        <v>445878.36822495388</v>
      </c>
      <c r="AI136" s="1065">
        <v>1019026.2530077457</v>
      </c>
      <c r="AJ136" s="1065">
        <v>584456.57630336692</v>
      </c>
      <c r="AK136" s="1065">
        <v>217557.26608795775</v>
      </c>
      <c r="AL136" s="1065">
        <v>1480725.2096486143</v>
      </c>
      <c r="AM136" s="1065">
        <v>525868.69474164536</v>
      </c>
      <c r="AN136" s="1065">
        <v>3532919.2056446318</v>
      </c>
      <c r="AO136" s="1065">
        <v>1022883.4324859098</v>
      </c>
      <c r="AP136" s="1065">
        <v>279751.55427767843</v>
      </c>
      <c r="AQ136" s="1065">
        <v>702969.19152454822</v>
      </c>
      <c r="AR136" s="1065">
        <v>2400000.4639153341</v>
      </c>
      <c r="AS136" s="1065">
        <v>1030730.0700947752</v>
      </c>
      <c r="AT136" s="1065">
        <v>4488273.0364147546</v>
      </c>
      <c r="AU136" s="1065">
        <v>1272180.2874870463</v>
      </c>
      <c r="AV136" s="1065">
        <v>236622.66514713576</v>
      </c>
      <c r="AW136" s="1065">
        <v>436176.04972235806</v>
      </c>
      <c r="AX136" s="1065">
        <v>3038599.6103835581</v>
      </c>
      <c r="AY136" s="1065">
        <v>2574287.3229996152</v>
      </c>
      <c r="AZ136" s="1065">
        <v>44951.565041121925</v>
      </c>
      <c r="BA136" s="1065">
        <v>5586172.5408156496</v>
      </c>
      <c r="BB136" s="1065">
        <v>929015.20129593613</v>
      </c>
      <c r="BC136" s="1065">
        <v>1301638.5188008589</v>
      </c>
      <c r="BD136" s="1065">
        <v>2314581.3086401136</v>
      </c>
      <c r="BE136" s="1065">
        <v>5150440.2294732723</v>
      </c>
      <c r="BF136" s="1065">
        <v>1915402.219981855</v>
      </c>
      <c r="BG136" s="1065">
        <v>1621985.5242489541</v>
      </c>
      <c r="BH136" s="1065">
        <v>2443689.0849796478</v>
      </c>
      <c r="BI136" s="1065">
        <v>1391775.5058262371</v>
      </c>
      <c r="BJ136" s="1065">
        <v>367995.74829814484</v>
      </c>
      <c r="BK136" s="1065">
        <v>583590.0491501725</v>
      </c>
      <c r="BL136" s="1065">
        <v>1548187.33593551</v>
      </c>
      <c r="BM136" s="1065">
        <v>17891676.420395717</v>
      </c>
      <c r="BN136" s="1065">
        <v>999439.9206698708</v>
      </c>
      <c r="BO136" s="1065">
        <v>8631227.9370896034</v>
      </c>
      <c r="BP136" s="1065">
        <v>2763285.7568040327</v>
      </c>
      <c r="BQ136" s="1065">
        <v>8344511.4711878374</v>
      </c>
      <c r="BR136" s="1065">
        <v>705182.46743621922</v>
      </c>
      <c r="BS136" s="1065">
        <v>686466.34121511108</v>
      </c>
      <c r="BT136" s="1065">
        <v>382155.21641656151</v>
      </c>
      <c r="BU136" s="1065">
        <v>1136812.534799831</v>
      </c>
      <c r="BV136" s="1065">
        <v>483460.83931812469</v>
      </c>
      <c r="BW136" s="1065">
        <v>39485.257786204253</v>
      </c>
      <c r="BX136" s="1065">
        <v>2590568.27102391</v>
      </c>
      <c r="BY136" s="1065">
        <v>2460855.035190003</v>
      </c>
      <c r="BZ136" s="1065">
        <v>1294696.0716470138</v>
      </c>
      <c r="CA136" s="1065">
        <v>149580.95302367836</v>
      </c>
      <c r="CB136" s="1065">
        <v>575456.90884842933</v>
      </c>
      <c r="CC136" s="1065">
        <v>2160748.0818342185</v>
      </c>
      <c r="CD136" s="1065">
        <v>752275.16311291582</v>
      </c>
      <c r="CE136" s="1065">
        <v>3970171.9029703536</v>
      </c>
      <c r="CF136" s="1065">
        <v>126167.72882028655</v>
      </c>
      <c r="CG136" s="1065">
        <v>1207365.5366982901</v>
      </c>
      <c r="CH136" s="1065">
        <v>559209.80409250257</v>
      </c>
      <c r="CI136" s="1065">
        <v>1628426.8403471829</v>
      </c>
      <c r="CJ136" s="1065">
        <v>3278837.8506406029</v>
      </c>
      <c r="CK136" s="1065">
        <v>1073301.8574017291</v>
      </c>
      <c r="CL136" s="1065">
        <v>392097.28878755594</v>
      </c>
      <c r="CM136" s="1065">
        <v>1167328.5885631442</v>
      </c>
      <c r="CN136" s="1065">
        <v>540221.18164052046</v>
      </c>
      <c r="CO136" s="1065">
        <v>3963257.5221851575</v>
      </c>
      <c r="CP136" s="1065">
        <v>2836111.716880782</v>
      </c>
      <c r="CQ136" s="1065">
        <v>717844.13128603611</v>
      </c>
      <c r="CR136" s="1065">
        <v>956862.0953112857</v>
      </c>
      <c r="CS136" s="1065">
        <v>6180572.6452064877</v>
      </c>
      <c r="CT136" s="1065">
        <v>1689149.9799396088</v>
      </c>
      <c r="CU136" s="1065">
        <v>1422942.4193542507</v>
      </c>
      <c r="CV136" s="1065">
        <v>1064365.126821633</v>
      </c>
      <c r="CW136" s="1065">
        <v>200008.11665053721</v>
      </c>
      <c r="CX136" s="1065">
        <v>251347.89258467735</v>
      </c>
      <c r="CY136" s="1065">
        <v>26959707.709712807</v>
      </c>
      <c r="CZ136" s="1065">
        <v>1833208.9979223697</v>
      </c>
      <c r="DA136" s="1065">
        <v>1944383.2560276738</v>
      </c>
      <c r="DB136" s="1065">
        <v>41827211.665755101</v>
      </c>
      <c r="DC136" s="1065">
        <v>5062805.3302134303</v>
      </c>
      <c r="DD136" s="1065">
        <v>24174604.993998099</v>
      </c>
      <c r="DE136" s="1065">
        <v>12950501.782376099</v>
      </c>
      <c r="DF136" s="1065">
        <v>5096529.3798546875</v>
      </c>
      <c r="DG136" s="1065">
        <v>2199545.2802329399</v>
      </c>
      <c r="DH136" s="1065">
        <v>35783914.126138397</v>
      </c>
      <c r="DI136" s="1065">
        <v>18849529.422203571</v>
      </c>
      <c r="DJ136" s="1065">
        <v>7617280.6163159544</v>
      </c>
      <c r="DK136" s="1065">
        <v>5159710.7361768102</v>
      </c>
      <c r="DL136" s="1065">
        <v>4417697.9597322736</v>
      </c>
      <c r="DM136" s="1065">
        <v>63334033.907879896</v>
      </c>
      <c r="DN136" s="1065">
        <v>84476.213274577123</v>
      </c>
      <c r="DO136" s="1065">
        <v>5127486.528847537</v>
      </c>
      <c r="DP136" s="1065">
        <v>1355186.4121776943</v>
      </c>
      <c r="DQ136" s="1065">
        <v>1964366.0548376681</v>
      </c>
      <c r="DR136" s="1065">
        <v>1437630.6683220807</v>
      </c>
      <c r="DS136" s="1065">
        <v>484003.02482140117</v>
      </c>
      <c r="DT136" s="1065">
        <v>3330658.5906602154</v>
      </c>
      <c r="DU136" s="1065">
        <v>879588.61310179299</v>
      </c>
      <c r="DV136" s="1065">
        <v>2600493.1863758718</v>
      </c>
      <c r="DW136" s="1065">
        <v>1752484.227375756</v>
      </c>
      <c r="DX136" s="1065">
        <v>4394486.6386735337</v>
      </c>
      <c r="DY136" s="1065">
        <v>543711.81975209969</v>
      </c>
      <c r="DZ136" s="1065">
        <v>3240849.0900680399</v>
      </c>
      <c r="EA136" s="1065">
        <v>2178346.4328099615</v>
      </c>
      <c r="EB136" s="1065">
        <v>3955467.5345767513</v>
      </c>
      <c r="EC136" s="1065">
        <v>20399223.459059801</v>
      </c>
      <c r="ED136" s="1065">
        <v>1048940.5142557011</v>
      </c>
      <c r="EE136" s="1065">
        <v>20652067.6607311</v>
      </c>
      <c r="EF136" s="1065">
        <v>101111978.32839017</v>
      </c>
      <c r="EG136" s="1065">
        <v>5435246.4888068037</v>
      </c>
      <c r="EH136" s="1065">
        <v>35991803.374739476</v>
      </c>
      <c r="EI136" s="1065">
        <v>1196705.4329397767</v>
      </c>
      <c r="EJ136" s="1065">
        <v>6719615.5400168104</v>
      </c>
      <c r="EK136" s="1065">
        <v>6400534.6242242921</v>
      </c>
      <c r="EL136" s="1065">
        <v>604779.0203519658</v>
      </c>
      <c r="EM136" s="1065">
        <v>522836.05286778929</v>
      </c>
      <c r="EN136" s="1065">
        <v>2266132.1456130701</v>
      </c>
      <c r="EO136" s="1065">
        <v>1464393.4995726983</v>
      </c>
      <c r="EP136" s="1065">
        <v>768753.53505012079</v>
      </c>
      <c r="EQ136" s="1065">
        <v>11416699.919823973</v>
      </c>
      <c r="ER136" s="1065">
        <v>2865459.0773186022</v>
      </c>
      <c r="ES136" s="1065">
        <v>206872.78669162621</v>
      </c>
      <c r="ET136" s="1065">
        <v>307396.18234019692</v>
      </c>
      <c r="EU136" s="1065">
        <v>448619.48525622993</v>
      </c>
      <c r="EV136" s="1065">
        <v>232964.20822568669</v>
      </c>
      <c r="EW136" s="1065">
        <v>410183.77026200364</v>
      </c>
      <c r="EX136" s="1065">
        <v>1981002.5874388111</v>
      </c>
      <c r="EY136" s="1065">
        <v>555203.74607125961</v>
      </c>
      <c r="EZ136" s="1094">
        <v>12695068.612574367</v>
      </c>
      <c r="FA136" s="1089">
        <f t="shared" ref="FA136:FA164" si="10">SUM(D136:EZ136)</f>
        <v>702520212.42563879</v>
      </c>
      <c r="FB136" s="1061">
        <v>12230669.051730603</v>
      </c>
      <c r="FC136" s="1061">
        <v>85497265.624954283</v>
      </c>
      <c r="FD136" s="1062">
        <f t="shared" ref="FD136:FD159" si="11">FB136+FC136</f>
        <v>97727934.676684886</v>
      </c>
      <c r="FE136" s="1061">
        <v>34779061.464113697</v>
      </c>
      <c r="FF136" s="1062">
        <f t="shared" ref="FF136:FF159" si="12">FD136+FE136</f>
        <v>132506996.14079858</v>
      </c>
      <c r="FG136" s="1061">
        <v>0</v>
      </c>
      <c r="FH136" s="1061">
        <v>0</v>
      </c>
      <c r="FI136" s="1062">
        <f t="shared" ref="FI136:FI159" si="13">FG136+FH136</f>
        <v>0</v>
      </c>
      <c r="FJ136" s="1061">
        <v>2608310.094632132</v>
      </c>
      <c r="FK136" s="1066">
        <f t="shared" ref="FK136:FK159" si="14">FF136+FI136+FJ136</f>
        <v>135115306.23543072</v>
      </c>
      <c r="FL136" s="1061">
        <v>6139454.2129791696</v>
      </c>
      <c r="FM136" s="1089">
        <v>831496064.44809043</v>
      </c>
      <c r="FN136" s="1061"/>
      <c r="FO136" s="1061"/>
      <c r="FP136" s="1061"/>
      <c r="FQ136" s="1061"/>
      <c r="FR136" s="1061"/>
      <c r="FS136" s="1061"/>
      <c r="FT136" s="1061"/>
      <c r="FU136" s="1067"/>
    </row>
    <row r="137" spans="1:177" x14ac:dyDescent="0.25">
      <c r="A137" s="1482"/>
      <c r="B137" s="288" t="s">
        <v>710</v>
      </c>
      <c r="C137" s="1051" t="s">
        <v>1292</v>
      </c>
      <c r="D137" s="1065">
        <v>365321.88982245635</v>
      </c>
      <c r="E137" s="1065">
        <v>136321.7604150892</v>
      </c>
      <c r="F137" s="1065">
        <v>154044.54544213199</v>
      </c>
      <c r="G137" s="1065">
        <v>70756.576429789595</v>
      </c>
      <c r="H137" s="1065">
        <v>18986.375091506758</v>
      </c>
      <c r="I137" s="1065">
        <v>65791.197712399648</v>
      </c>
      <c r="J137" s="1065">
        <v>41792.559635556434</v>
      </c>
      <c r="K137" s="1065">
        <v>15606.780074745162</v>
      </c>
      <c r="L137" s="1065">
        <v>16935.487675701188</v>
      </c>
      <c r="M137" s="1065">
        <v>84062.708674477923</v>
      </c>
      <c r="N137" s="1065">
        <v>1044.0959286940197</v>
      </c>
      <c r="O137" s="1065">
        <v>14837.115177718351</v>
      </c>
      <c r="P137" s="1065">
        <v>3580.1395883851937</v>
      </c>
      <c r="Q137" s="1065">
        <v>7017.6205678556389</v>
      </c>
      <c r="R137" s="1065">
        <v>1594.0589278138409</v>
      </c>
      <c r="S137" s="1065">
        <v>19768.83660072702</v>
      </c>
      <c r="T137" s="1065">
        <v>11020.042647772894</v>
      </c>
      <c r="U137" s="1065">
        <v>11340.211481844251</v>
      </c>
      <c r="V137" s="1065">
        <v>3607.6346056808384</v>
      </c>
      <c r="W137" s="1065">
        <v>9744.3077742309233</v>
      </c>
      <c r="X137" s="1065">
        <v>6425.0258645495642</v>
      </c>
      <c r="Y137" s="1065">
        <v>40917.667767013183</v>
      </c>
      <c r="Z137" s="1065">
        <v>14880.577579699886</v>
      </c>
      <c r="AA137" s="1065">
        <v>7746.5360872883748</v>
      </c>
      <c r="AB137" s="1065">
        <v>3226.7446407928064</v>
      </c>
      <c r="AC137" s="1065">
        <v>12588.208961516697</v>
      </c>
      <c r="AD137" s="1065">
        <v>42107.501143346504</v>
      </c>
      <c r="AE137" s="1065">
        <v>4189.4499344211226</v>
      </c>
      <c r="AF137" s="1065">
        <v>2979.2234387007211</v>
      </c>
      <c r="AG137" s="1065">
        <v>7615.2397482524302</v>
      </c>
      <c r="AH137" s="1065">
        <v>8202.8535493163236</v>
      </c>
      <c r="AI137" s="1065">
        <v>30765.830648564563</v>
      </c>
      <c r="AJ137" s="1065">
        <v>19574.673748396362</v>
      </c>
      <c r="AK137" s="1065">
        <v>19237.566567976315</v>
      </c>
      <c r="AL137" s="1065">
        <v>38051.499141982742</v>
      </c>
      <c r="AM137" s="1065">
        <v>26871.989843977142</v>
      </c>
      <c r="AN137" s="1065">
        <v>48428.584346320655</v>
      </c>
      <c r="AO137" s="1065">
        <v>42104.753022743571</v>
      </c>
      <c r="AP137" s="1065">
        <v>3038.7756241276488</v>
      </c>
      <c r="AQ137" s="1065">
        <v>18039.913293892831</v>
      </c>
      <c r="AR137" s="1065">
        <v>63852.854495856183</v>
      </c>
      <c r="AS137" s="1065">
        <v>7631.0043798468314</v>
      </c>
      <c r="AT137" s="1065">
        <v>55617.024243798987</v>
      </c>
      <c r="AU137" s="1065">
        <v>9655.2787336054007</v>
      </c>
      <c r="AV137" s="1065">
        <v>5679.8285657708839</v>
      </c>
      <c r="AW137" s="1065">
        <v>9004.2312690591589</v>
      </c>
      <c r="AX137" s="1065">
        <v>18186.05263409399</v>
      </c>
      <c r="AY137" s="1065">
        <v>16773.255337889172</v>
      </c>
      <c r="AZ137" s="1065">
        <v>7876.243346221564</v>
      </c>
      <c r="BA137" s="1065">
        <v>35400.076291870791</v>
      </c>
      <c r="BB137" s="1065">
        <v>15801.643672388585</v>
      </c>
      <c r="BC137" s="1065">
        <v>26278.573303566911</v>
      </c>
      <c r="BD137" s="1065">
        <v>80870.088314852517</v>
      </c>
      <c r="BE137" s="1065">
        <v>21022.586185698976</v>
      </c>
      <c r="BF137" s="1065">
        <v>111847.49128710508</v>
      </c>
      <c r="BG137" s="1065">
        <v>42031.246744540607</v>
      </c>
      <c r="BH137" s="1065">
        <v>14309.735889998879</v>
      </c>
      <c r="BI137" s="1065">
        <v>50217.395528320449</v>
      </c>
      <c r="BJ137" s="1065">
        <v>8102.5718018591979</v>
      </c>
      <c r="BK137" s="1065">
        <v>17434.570630351845</v>
      </c>
      <c r="BL137" s="1065">
        <v>11510.977165557571</v>
      </c>
      <c r="BM137" s="1065">
        <v>70210.2306353397</v>
      </c>
      <c r="BN137" s="1065">
        <v>11451.824545881551</v>
      </c>
      <c r="BO137" s="1065">
        <v>70373.796142031686</v>
      </c>
      <c r="BP137" s="1065">
        <v>40222.608311013508</v>
      </c>
      <c r="BQ137" s="1065">
        <v>173567.17391406812</v>
      </c>
      <c r="BR137" s="1065">
        <v>8050.3262674961379</v>
      </c>
      <c r="BS137" s="1065">
        <v>10352.113034912503</v>
      </c>
      <c r="BT137" s="1065">
        <v>17484.653414299366</v>
      </c>
      <c r="BU137" s="1065">
        <v>17277.909205722386</v>
      </c>
      <c r="BV137" s="1065">
        <v>37898.777718574405</v>
      </c>
      <c r="BW137" s="1065">
        <v>4265.9345392773976</v>
      </c>
      <c r="BX137" s="1065">
        <v>89511.877236943605</v>
      </c>
      <c r="BY137" s="1065">
        <v>29904.928607165686</v>
      </c>
      <c r="BZ137" s="1065">
        <v>5626.5720097973799</v>
      </c>
      <c r="CA137" s="1065">
        <v>3122.2421940554832</v>
      </c>
      <c r="CB137" s="1065">
        <v>10227.741891240001</v>
      </c>
      <c r="CC137" s="1065">
        <v>10591.877035843567</v>
      </c>
      <c r="CD137" s="1065">
        <v>125549.69277915836</v>
      </c>
      <c r="CE137" s="1065">
        <v>80506.525239894836</v>
      </c>
      <c r="CF137" s="1065">
        <v>9680.0519443794492</v>
      </c>
      <c r="CG137" s="1065">
        <v>6493.8572807705441</v>
      </c>
      <c r="CH137" s="1065">
        <v>6258.7820532003725</v>
      </c>
      <c r="CI137" s="1065">
        <v>11361.331549718581</v>
      </c>
      <c r="CJ137" s="1065">
        <v>43312.335300741302</v>
      </c>
      <c r="CK137" s="1065">
        <v>38181.91304364863</v>
      </c>
      <c r="CL137" s="1065">
        <v>8983.8851050949597</v>
      </c>
      <c r="CM137" s="1065">
        <v>10181.51633084973</v>
      </c>
      <c r="CN137" s="1065">
        <v>10392.75541595301</v>
      </c>
      <c r="CO137" s="1065">
        <v>23848.079950346288</v>
      </c>
      <c r="CP137" s="1065">
        <v>29817.326836054424</v>
      </c>
      <c r="CQ137" s="1065">
        <v>14244.742603475483</v>
      </c>
      <c r="CR137" s="1065">
        <v>8935.0458314526404</v>
      </c>
      <c r="CS137" s="1065">
        <v>74633.315148091759</v>
      </c>
      <c r="CT137" s="1065">
        <v>4294.9399750600987</v>
      </c>
      <c r="CU137" s="1065">
        <v>61991.509668633924</v>
      </c>
      <c r="CV137" s="1065">
        <v>14773.997108417178</v>
      </c>
      <c r="CW137" s="1065">
        <v>5750.919450855622</v>
      </c>
      <c r="CX137" s="1065">
        <v>5591.8694103245998</v>
      </c>
      <c r="CY137" s="1065">
        <v>698024.65367389959</v>
      </c>
      <c r="CZ137" s="1065">
        <v>19492.579137350513</v>
      </c>
      <c r="DA137" s="1065">
        <v>10153.598682020925</v>
      </c>
      <c r="DB137" s="1065">
        <v>817813.04500365013</v>
      </c>
      <c r="DC137" s="1065">
        <v>99661.640672085778</v>
      </c>
      <c r="DD137" s="1065">
        <v>17974.999872411725</v>
      </c>
      <c r="DE137" s="1065">
        <v>9580.2885207165673</v>
      </c>
      <c r="DF137" s="1065">
        <v>63914.044917109357</v>
      </c>
      <c r="DG137" s="1065">
        <v>77152.818672766443</v>
      </c>
      <c r="DH137" s="1065">
        <v>2461.3896926615862</v>
      </c>
      <c r="DI137" s="1065">
        <v>40440.876412704194</v>
      </c>
      <c r="DJ137" s="1065">
        <v>336376.2273613225</v>
      </c>
      <c r="DK137" s="1065">
        <v>179258.13175894896</v>
      </c>
      <c r="DL137" s="1065">
        <v>7730.3701987082686</v>
      </c>
      <c r="DM137" s="1065">
        <v>504147.97477392887</v>
      </c>
      <c r="DN137" s="1065">
        <v>3045.1944815926154</v>
      </c>
      <c r="DO137" s="1065">
        <v>60842.421562698073</v>
      </c>
      <c r="DP137" s="1065">
        <v>659.91677942868205</v>
      </c>
      <c r="DQ137" s="1065">
        <v>2170.2308115023866</v>
      </c>
      <c r="DR137" s="1065">
        <v>83690.223224666188</v>
      </c>
      <c r="DS137" s="1065">
        <v>715864.23191047006</v>
      </c>
      <c r="DT137" s="1065">
        <v>129068.17035896968</v>
      </c>
      <c r="DU137" s="1065">
        <v>10646.235251370905</v>
      </c>
      <c r="DV137" s="1065">
        <v>21148.865317839296</v>
      </c>
      <c r="DW137" s="1065">
        <v>13221.317091912069</v>
      </c>
      <c r="DX137" s="1065">
        <v>67436.721604418883</v>
      </c>
      <c r="DY137" s="1065">
        <v>328.56128528797001</v>
      </c>
      <c r="DZ137" s="1065">
        <v>2255.953619501131</v>
      </c>
      <c r="EA137" s="1065">
        <v>131.38121528290893</v>
      </c>
      <c r="EB137" s="1065">
        <v>502.65781458720863</v>
      </c>
      <c r="EC137" s="1065">
        <v>10603977.15718824</v>
      </c>
      <c r="ED137" s="1065">
        <v>1168122.1906794293</v>
      </c>
      <c r="EE137" s="1065">
        <v>15969830.553844564</v>
      </c>
      <c r="EF137" s="1065">
        <v>186131.74394535169</v>
      </c>
      <c r="EG137" s="1065">
        <v>217424.89707292398</v>
      </c>
      <c r="EH137" s="1065">
        <v>2867947.0990211498</v>
      </c>
      <c r="EI137" s="1065">
        <v>72960.118350153411</v>
      </c>
      <c r="EJ137" s="1065">
        <v>55590.919115233475</v>
      </c>
      <c r="EK137" s="1065">
        <v>121239.35443832842</v>
      </c>
      <c r="EL137" s="1065">
        <v>12458.461671822624</v>
      </c>
      <c r="EM137" s="1065">
        <v>8600.8814598653571</v>
      </c>
      <c r="EN137" s="1065">
        <v>54627.926394773815</v>
      </c>
      <c r="EO137" s="1065">
        <v>29204.245614767904</v>
      </c>
      <c r="EP137" s="1065">
        <v>147800.92329983169</v>
      </c>
      <c r="EQ137" s="1065">
        <v>24101.997571853324</v>
      </c>
      <c r="ER137" s="1065">
        <v>23179.55291151327</v>
      </c>
      <c r="ES137" s="1065">
        <v>8024.9567819991016</v>
      </c>
      <c r="ET137" s="1065">
        <v>5693.5567002590105</v>
      </c>
      <c r="EU137" s="1065">
        <v>8773.8449635411853</v>
      </c>
      <c r="EV137" s="1065">
        <v>28269.862982685783</v>
      </c>
      <c r="EW137" s="1065">
        <v>18910.522563496634</v>
      </c>
      <c r="EX137" s="1065">
        <v>11071.04415741175</v>
      </c>
      <c r="EY137" s="1065">
        <v>60202.738298325843</v>
      </c>
      <c r="EZ137" s="1094">
        <v>1766210.3647402918</v>
      </c>
      <c r="FA137" s="1089">
        <f t="shared" si="10"/>
        <v>40749743.903227113</v>
      </c>
      <c r="FB137" s="1061">
        <v>6609092.4680041838</v>
      </c>
      <c r="FC137" s="1061">
        <v>19023890.870657075</v>
      </c>
      <c r="FD137" s="1062">
        <f t="shared" si="11"/>
        <v>25632983.338661261</v>
      </c>
      <c r="FE137" s="1061">
        <v>3105844.9675658606</v>
      </c>
      <c r="FF137" s="1062">
        <f t="shared" si="12"/>
        <v>28738828.306227122</v>
      </c>
      <c r="FG137" s="1061">
        <v>0</v>
      </c>
      <c r="FH137" s="1061">
        <v>0</v>
      </c>
      <c r="FI137" s="1062">
        <f t="shared" si="13"/>
        <v>0</v>
      </c>
      <c r="FJ137" s="1061">
        <v>0</v>
      </c>
      <c r="FK137" s="1066">
        <f t="shared" si="14"/>
        <v>28738828.306227122</v>
      </c>
      <c r="FL137" s="1061">
        <v>0</v>
      </c>
      <c r="FM137" s="1089">
        <v>69488572.209454253</v>
      </c>
      <c r="FN137" s="1061"/>
      <c r="FO137" s="1061"/>
      <c r="FP137" s="1061"/>
      <c r="FQ137" s="1061"/>
      <c r="FR137" s="1061"/>
      <c r="FS137" s="1061"/>
      <c r="FT137" s="1061"/>
      <c r="FU137" s="1067"/>
    </row>
    <row r="138" spans="1:177" x14ac:dyDescent="0.25">
      <c r="A138" s="1482"/>
      <c r="B138" s="288" t="s">
        <v>544</v>
      </c>
      <c r="C138" s="1051" t="s">
        <v>1293</v>
      </c>
      <c r="D138" s="1065">
        <v>631972.91595821513</v>
      </c>
      <c r="E138" s="1065">
        <v>307836.22125425423</v>
      </c>
      <c r="F138" s="1065">
        <v>645577.52647948498</v>
      </c>
      <c r="G138" s="1065">
        <v>935333.88460293703</v>
      </c>
      <c r="H138" s="1065">
        <v>412374.6377728121</v>
      </c>
      <c r="I138" s="1065">
        <v>45751.626732433419</v>
      </c>
      <c r="J138" s="1065">
        <v>129662.68428036397</v>
      </c>
      <c r="K138" s="1065">
        <v>31562.5335229546</v>
      </c>
      <c r="L138" s="1065">
        <v>27852.892359649344</v>
      </c>
      <c r="M138" s="1065">
        <v>87422.693528293414</v>
      </c>
      <c r="N138" s="1065">
        <v>17861.865155977113</v>
      </c>
      <c r="O138" s="1065">
        <v>41630.012279772149</v>
      </c>
      <c r="P138" s="1065">
        <v>100145.43959270514</v>
      </c>
      <c r="Q138" s="1065">
        <v>31721.581673080589</v>
      </c>
      <c r="R138" s="1065">
        <v>5846.3002419758041</v>
      </c>
      <c r="S138" s="1065">
        <v>76949.917222763717</v>
      </c>
      <c r="T138" s="1065">
        <v>44346.246654586292</v>
      </c>
      <c r="U138" s="1065">
        <v>145910.31162360008</v>
      </c>
      <c r="V138" s="1065">
        <v>41645.566290260998</v>
      </c>
      <c r="W138" s="1065">
        <v>42311.762621599235</v>
      </c>
      <c r="X138" s="1065">
        <v>30202.272742601639</v>
      </c>
      <c r="Y138" s="1065">
        <v>193023.64037524044</v>
      </c>
      <c r="Z138" s="1065">
        <v>52252.224451388189</v>
      </c>
      <c r="AA138" s="1065">
        <v>56654.750667145381</v>
      </c>
      <c r="AB138" s="1065">
        <v>47600.611101115661</v>
      </c>
      <c r="AC138" s="1065">
        <v>11660.057698954448</v>
      </c>
      <c r="AD138" s="1065">
        <v>143976.43630544154</v>
      </c>
      <c r="AE138" s="1065">
        <v>10292.128830727779</v>
      </c>
      <c r="AF138" s="1065">
        <v>31423.094034593178</v>
      </c>
      <c r="AG138" s="1065">
        <v>23332.979317225148</v>
      </c>
      <c r="AH138" s="1065">
        <v>46252.586852479093</v>
      </c>
      <c r="AI138" s="1065">
        <v>171950.51331418045</v>
      </c>
      <c r="AJ138" s="1065">
        <v>102839.54995893686</v>
      </c>
      <c r="AK138" s="1065">
        <v>62093.361180910615</v>
      </c>
      <c r="AL138" s="1065">
        <v>251956.57974367207</v>
      </c>
      <c r="AM138" s="1065">
        <v>154620.14834551749</v>
      </c>
      <c r="AN138" s="1065">
        <v>117974.59214204524</v>
      </c>
      <c r="AO138" s="1065">
        <v>49046.512511938177</v>
      </c>
      <c r="AP138" s="1065">
        <v>23283.455060258228</v>
      </c>
      <c r="AQ138" s="1065">
        <v>108394.32608995742</v>
      </c>
      <c r="AR138" s="1065">
        <v>116153.5388467397</v>
      </c>
      <c r="AS138" s="1065">
        <v>16859.514336251919</v>
      </c>
      <c r="AT138" s="1065">
        <v>144108.3295439322</v>
      </c>
      <c r="AU138" s="1065">
        <v>37907.600092655135</v>
      </c>
      <c r="AV138" s="1065">
        <v>14722.377448483217</v>
      </c>
      <c r="AW138" s="1065">
        <v>37860.239245549048</v>
      </c>
      <c r="AX138" s="1065">
        <v>134732.35831316377</v>
      </c>
      <c r="AY138" s="1065">
        <v>152956.74335331377</v>
      </c>
      <c r="AZ138" s="1065">
        <v>20702.821620554943</v>
      </c>
      <c r="BA138" s="1065">
        <v>589988.76710599603</v>
      </c>
      <c r="BB138" s="1065">
        <v>27129.761466052754</v>
      </c>
      <c r="BC138" s="1065">
        <v>68514.567561490141</v>
      </c>
      <c r="BD138" s="1065">
        <v>185014.92841887363</v>
      </c>
      <c r="BE138" s="1065">
        <v>69673.164717859268</v>
      </c>
      <c r="BF138" s="1065">
        <v>198001.93382406331</v>
      </c>
      <c r="BG138" s="1065">
        <v>199732.19491527835</v>
      </c>
      <c r="BH138" s="1065">
        <v>91947.210371047608</v>
      </c>
      <c r="BI138" s="1065">
        <v>75347.725718456248</v>
      </c>
      <c r="BJ138" s="1065">
        <v>17679.542793996894</v>
      </c>
      <c r="BK138" s="1065">
        <v>107659.34512934055</v>
      </c>
      <c r="BL138" s="1065">
        <v>5189.8153644131598</v>
      </c>
      <c r="BM138" s="1065">
        <v>76329.390535197279</v>
      </c>
      <c r="BN138" s="1065">
        <v>17733.482871464857</v>
      </c>
      <c r="BO138" s="1065">
        <v>105781.84612417393</v>
      </c>
      <c r="BP138" s="1065">
        <v>89889.038711063593</v>
      </c>
      <c r="BQ138" s="1065">
        <v>305173.99716794782</v>
      </c>
      <c r="BR138" s="1065">
        <v>29273.053558345455</v>
      </c>
      <c r="BS138" s="1065">
        <v>41940.471052853914</v>
      </c>
      <c r="BT138" s="1065">
        <v>33552.761846337351</v>
      </c>
      <c r="BU138" s="1065">
        <v>49055.473110864252</v>
      </c>
      <c r="BV138" s="1065">
        <v>26873.798128890176</v>
      </c>
      <c r="BW138" s="1065">
        <v>12806.513367615242</v>
      </c>
      <c r="BX138" s="1065">
        <v>169306.57911250787</v>
      </c>
      <c r="BY138" s="1065">
        <v>73283.259521242682</v>
      </c>
      <c r="BZ138" s="1065">
        <v>45937.171120420819</v>
      </c>
      <c r="CA138" s="1065">
        <v>18705.567942891659</v>
      </c>
      <c r="CB138" s="1065">
        <v>49137.446884501594</v>
      </c>
      <c r="CC138" s="1065">
        <v>143810.86011297308</v>
      </c>
      <c r="CD138" s="1065">
        <v>86834.410378441811</v>
      </c>
      <c r="CE138" s="1065">
        <v>100170.41896184014</v>
      </c>
      <c r="CF138" s="1065">
        <v>14286.305523480973</v>
      </c>
      <c r="CG138" s="1065">
        <v>99201.716533448707</v>
      </c>
      <c r="CH138" s="1065">
        <v>42203.705412088297</v>
      </c>
      <c r="CI138" s="1065">
        <v>85399.637217716736</v>
      </c>
      <c r="CJ138" s="1065">
        <v>101880.43439318392</v>
      </c>
      <c r="CK138" s="1065">
        <v>65264.501999201791</v>
      </c>
      <c r="CL138" s="1065">
        <v>28443.240448052249</v>
      </c>
      <c r="CM138" s="1065">
        <v>73096.745414634541</v>
      </c>
      <c r="CN138" s="1065">
        <v>51878.524606981569</v>
      </c>
      <c r="CO138" s="1065">
        <v>34571.504532626313</v>
      </c>
      <c r="CP138" s="1065">
        <v>72670.482057268411</v>
      </c>
      <c r="CQ138" s="1065">
        <v>44630.688663963672</v>
      </c>
      <c r="CR138" s="1065">
        <v>15364.382359780222</v>
      </c>
      <c r="CS138" s="1065">
        <v>281257.20180414931</v>
      </c>
      <c r="CT138" s="1065">
        <v>17320.313920285767</v>
      </c>
      <c r="CU138" s="1065">
        <v>58352.890235555438</v>
      </c>
      <c r="CV138" s="1065">
        <v>93243.466188398525</v>
      </c>
      <c r="CW138" s="1065">
        <v>73779.175955571714</v>
      </c>
      <c r="CX138" s="1065">
        <v>16762.952875818431</v>
      </c>
      <c r="CY138" s="1065">
        <v>687908.74380791839</v>
      </c>
      <c r="CZ138" s="1065">
        <v>20951.240700520051</v>
      </c>
      <c r="DA138" s="1065">
        <v>29691.955113501655</v>
      </c>
      <c r="DB138" s="1065">
        <v>2704580.83007188</v>
      </c>
      <c r="DC138" s="1065">
        <v>344285.43370066164</v>
      </c>
      <c r="DD138" s="1065">
        <v>645951.76882937108</v>
      </c>
      <c r="DE138" s="1065">
        <v>337682.70609373006</v>
      </c>
      <c r="DF138" s="1065">
        <v>582267.85576551838</v>
      </c>
      <c r="DG138" s="1065">
        <v>608960.86167655443</v>
      </c>
      <c r="DH138" s="1065">
        <v>2807131.3113265517</v>
      </c>
      <c r="DI138" s="1065">
        <v>1935646.0436495102</v>
      </c>
      <c r="DJ138" s="1065">
        <v>95258.797005330198</v>
      </c>
      <c r="DK138" s="1065">
        <v>63146.62231527258</v>
      </c>
      <c r="DL138" s="1065">
        <v>719218.00635700766</v>
      </c>
      <c r="DM138" s="1065">
        <v>3152117.9257913269</v>
      </c>
      <c r="DN138" s="1065">
        <v>28330.319261015527</v>
      </c>
      <c r="DO138" s="1065">
        <v>230168.95710826825</v>
      </c>
      <c r="DP138" s="1065">
        <v>372560.18616743508</v>
      </c>
      <c r="DQ138" s="1065">
        <v>600936.01790250163</v>
      </c>
      <c r="DR138" s="1065">
        <v>465231.63165314676</v>
      </c>
      <c r="DS138" s="1065">
        <v>1209137.8421146474</v>
      </c>
      <c r="DT138" s="1065">
        <v>205240.23546762776</v>
      </c>
      <c r="DU138" s="1065">
        <v>159551.85092964096</v>
      </c>
      <c r="DV138" s="1065">
        <v>184043.65677461104</v>
      </c>
      <c r="DW138" s="1065">
        <v>287638.34522838029</v>
      </c>
      <c r="DX138" s="1065">
        <v>120762.57059301744</v>
      </c>
      <c r="DY138" s="1065">
        <v>49304.530873559816</v>
      </c>
      <c r="DZ138" s="1065">
        <v>150940.00876387898</v>
      </c>
      <c r="EA138" s="1065">
        <v>109820.09623105881</v>
      </c>
      <c r="EB138" s="1065">
        <v>329481.92816600809</v>
      </c>
      <c r="EC138" s="1065">
        <v>6059984.2362782126</v>
      </c>
      <c r="ED138" s="1065">
        <v>30767.256706187214</v>
      </c>
      <c r="EE138" s="1065">
        <v>13836872.566535722</v>
      </c>
      <c r="EF138" s="1065">
        <v>1516120.1880610273</v>
      </c>
      <c r="EG138" s="1065">
        <v>2501361.9805506491</v>
      </c>
      <c r="EH138" s="1065">
        <v>9160324.7004557773</v>
      </c>
      <c r="EI138" s="1065">
        <v>389428.50020737323</v>
      </c>
      <c r="EJ138" s="1065">
        <v>2129141.0428265319</v>
      </c>
      <c r="EK138" s="1065">
        <v>416203.14986242726</v>
      </c>
      <c r="EL138" s="1065">
        <v>122749.42351807254</v>
      </c>
      <c r="EM138" s="1065">
        <v>18760.998353713519</v>
      </c>
      <c r="EN138" s="1065">
        <v>113493.55630856095</v>
      </c>
      <c r="EO138" s="1065">
        <v>376003.05671565293</v>
      </c>
      <c r="EP138" s="1065">
        <v>522859.04921129666</v>
      </c>
      <c r="EQ138" s="1065">
        <v>384426.39306522487</v>
      </c>
      <c r="ER138" s="1065">
        <v>30332.859550231165</v>
      </c>
      <c r="ES138" s="1065">
        <v>3596.8762469134572</v>
      </c>
      <c r="ET138" s="1065">
        <v>9606.9237849631591</v>
      </c>
      <c r="EU138" s="1065">
        <v>46425.248151715816</v>
      </c>
      <c r="EV138" s="1065">
        <v>103431.47320178585</v>
      </c>
      <c r="EW138" s="1065">
        <v>442957.44119366282</v>
      </c>
      <c r="EX138" s="1065">
        <v>106736.55767821151</v>
      </c>
      <c r="EY138" s="1065">
        <v>55667.417096352474</v>
      </c>
      <c r="EZ138" s="1094">
        <v>1695494.9085137141</v>
      </c>
      <c r="FA138" s="1089">
        <f t="shared" si="10"/>
        <v>69860326.414924741</v>
      </c>
      <c r="FB138" s="1061">
        <v>7315788.0487041995</v>
      </c>
      <c r="FC138" s="1061">
        <v>105734431.05108248</v>
      </c>
      <c r="FD138" s="1062">
        <f t="shared" si="11"/>
        <v>113050219.09978667</v>
      </c>
      <c r="FE138" s="1061">
        <v>0</v>
      </c>
      <c r="FF138" s="1062">
        <f t="shared" si="12"/>
        <v>113050219.09978667</v>
      </c>
      <c r="FG138" s="1061">
        <v>0</v>
      </c>
      <c r="FH138" s="1061">
        <v>0</v>
      </c>
      <c r="FI138" s="1062">
        <f t="shared" si="13"/>
        <v>0</v>
      </c>
      <c r="FJ138" s="1061">
        <v>3661794.1421772055</v>
      </c>
      <c r="FK138" s="1066">
        <f t="shared" si="14"/>
        <v>116712013.24196388</v>
      </c>
      <c r="FL138" s="1061">
        <v>5217671.0119692488</v>
      </c>
      <c r="FM138" s="1089">
        <v>181354668.64491934</v>
      </c>
      <c r="FN138" s="1061"/>
      <c r="FO138" s="1061"/>
      <c r="FP138" s="1061"/>
      <c r="FQ138" s="1061"/>
      <c r="FR138" s="1061"/>
      <c r="FS138" s="1061"/>
      <c r="FT138" s="1061"/>
      <c r="FU138" s="1067"/>
    </row>
    <row r="139" spans="1:177" x14ac:dyDescent="0.25">
      <c r="A139" s="1482"/>
      <c r="B139" s="288" t="s">
        <v>545</v>
      </c>
      <c r="C139" s="1051" t="s">
        <v>1294</v>
      </c>
      <c r="D139" s="1065">
        <v>8725.2037225185577</v>
      </c>
      <c r="E139" s="1065">
        <v>421.91930649667211</v>
      </c>
      <c r="F139" s="1065">
        <v>12.07886790370352</v>
      </c>
      <c r="G139" s="1065">
        <v>20.608072454303709</v>
      </c>
      <c r="H139" s="1065">
        <v>5636.9819638605213</v>
      </c>
      <c r="I139" s="1065">
        <v>128511.52586732531</v>
      </c>
      <c r="J139" s="1065">
        <v>25044.831651570748</v>
      </c>
      <c r="K139" s="1065">
        <v>175.06582603374892</v>
      </c>
      <c r="L139" s="1065">
        <v>668.70006017868673</v>
      </c>
      <c r="M139" s="1065">
        <v>19823.643738854102</v>
      </c>
      <c r="N139" s="1065">
        <v>17241.706696610941</v>
      </c>
      <c r="O139" s="1065">
        <v>13963.227610664871</v>
      </c>
      <c r="P139" s="1065">
        <v>7749.2078093931523</v>
      </c>
      <c r="Q139" s="1065">
        <v>880.36484375862165</v>
      </c>
      <c r="R139" s="1065">
        <v>113.57148230231381</v>
      </c>
      <c r="S139" s="1065">
        <v>26359.765517355754</v>
      </c>
      <c r="T139" s="1065">
        <v>4244.9621375224915</v>
      </c>
      <c r="U139" s="1065">
        <v>43151.66476789747</v>
      </c>
      <c r="V139" s="1065">
        <v>6030.410056717159</v>
      </c>
      <c r="W139" s="1065">
        <v>4087.7836064103321</v>
      </c>
      <c r="X139" s="1065">
        <v>931.10448121020056</v>
      </c>
      <c r="Y139" s="1065">
        <v>204427.29140532544</v>
      </c>
      <c r="Z139" s="1065">
        <v>9547.6832485353589</v>
      </c>
      <c r="AA139" s="1065">
        <v>32497.731527601445</v>
      </c>
      <c r="AB139" s="1065">
        <v>4748.6087203881543</v>
      </c>
      <c r="AC139" s="1065">
        <v>2639.5729987323489</v>
      </c>
      <c r="AD139" s="1065">
        <v>27224.385747674922</v>
      </c>
      <c r="AE139" s="1065">
        <v>3580.5316062633087</v>
      </c>
      <c r="AF139" s="1065">
        <v>5797.8440634221206</v>
      </c>
      <c r="AG139" s="1065">
        <v>7340.4359937473391</v>
      </c>
      <c r="AH139" s="1065">
        <v>35356.151160004163</v>
      </c>
      <c r="AI139" s="1065">
        <v>106604.01871535131</v>
      </c>
      <c r="AJ139" s="1065">
        <v>12615.663753691955</v>
      </c>
      <c r="AK139" s="1065">
        <v>26576.668171602483</v>
      </c>
      <c r="AL139" s="1065">
        <v>65653.33081272665</v>
      </c>
      <c r="AM139" s="1065">
        <v>122198.09755260589</v>
      </c>
      <c r="AN139" s="1065">
        <v>23034.080204584661</v>
      </c>
      <c r="AO139" s="1065">
        <v>64282.797992492793</v>
      </c>
      <c r="AP139" s="1065">
        <v>6020.314020301721</v>
      </c>
      <c r="AQ139" s="1065">
        <v>91479.977277007041</v>
      </c>
      <c r="AR139" s="1065">
        <v>5276.0338246766814</v>
      </c>
      <c r="AS139" s="1065">
        <v>677.7883501534784</v>
      </c>
      <c r="AT139" s="1065">
        <v>18203.939676151978</v>
      </c>
      <c r="AU139" s="1065">
        <v>6108.3916364900606</v>
      </c>
      <c r="AV139" s="1065">
        <v>2211.7277463826008</v>
      </c>
      <c r="AW139" s="1065">
        <v>39471.563543142554</v>
      </c>
      <c r="AX139" s="1065">
        <v>27077.659058533136</v>
      </c>
      <c r="AY139" s="1065">
        <v>26129.981261644167</v>
      </c>
      <c r="AZ139" s="1065">
        <v>8021.2311756667768</v>
      </c>
      <c r="BA139" s="1065">
        <v>65299.487651894837</v>
      </c>
      <c r="BB139" s="1065">
        <v>7622.8635901010912</v>
      </c>
      <c r="BC139" s="1065">
        <v>33433.620339888505</v>
      </c>
      <c r="BD139" s="1065">
        <v>260361.94763022792</v>
      </c>
      <c r="BE139" s="1065">
        <v>558.15202880844072</v>
      </c>
      <c r="BF139" s="1065">
        <v>97051.334495709016</v>
      </c>
      <c r="BG139" s="1065">
        <v>100730.9666120387</v>
      </c>
      <c r="BH139" s="1065">
        <v>50425.449267233082</v>
      </c>
      <c r="BI139" s="1065">
        <v>4519.168960570074</v>
      </c>
      <c r="BJ139" s="1065">
        <v>1666.0218697563193</v>
      </c>
      <c r="BK139" s="1065">
        <v>12261.671026827964</v>
      </c>
      <c r="BL139" s="1065">
        <v>523.68752042071696</v>
      </c>
      <c r="BM139" s="1065">
        <v>10561.08106869726</v>
      </c>
      <c r="BN139" s="1065">
        <v>42.334427809571473</v>
      </c>
      <c r="BO139" s="1065">
        <v>5178.9517714649674</v>
      </c>
      <c r="BP139" s="1065">
        <v>14880.364054363541</v>
      </c>
      <c r="BQ139" s="1065">
        <v>209705.60426891388</v>
      </c>
      <c r="BR139" s="1065">
        <v>26412.313583413659</v>
      </c>
      <c r="BS139" s="1065">
        <v>16639.118487603824</v>
      </c>
      <c r="BT139" s="1065">
        <v>17413.80758031792</v>
      </c>
      <c r="BU139" s="1065">
        <v>20144.767285005193</v>
      </c>
      <c r="BV139" s="1065">
        <v>46309.145257175842</v>
      </c>
      <c r="BW139" s="1065">
        <v>19351.532872249991</v>
      </c>
      <c r="BX139" s="1065">
        <v>113689.87038812159</v>
      </c>
      <c r="BY139" s="1065">
        <v>21636.109481442581</v>
      </c>
      <c r="BZ139" s="1065">
        <v>10031.526272563682</v>
      </c>
      <c r="CA139" s="1065">
        <v>5268.4757915535583</v>
      </c>
      <c r="CB139" s="1065">
        <v>23465.619301105242</v>
      </c>
      <c r="CC139" s="1065">
        <v>85631.982137605257</v>
      </c>
      <c r="CD139" s="1065">
        <v>51399.407440663788</v>
      </c>
      <c r="CE139" s="1065">
        <v>123378.67274778037</v>
      </c>
      <c r="CF139" s="1065">
        <v>19192.122973697755</v>
      </c>
      <c r="CG139" s="1065">
        <v>3668.1511980701048</v>
      </c>
      <c r="CH139" s="1065">
        <v>81226.670445705269</v>
      </c>
      <c r="CI139" s="1065">
        <v>37109.732960139634</v>
      </c>
      <c r="CJ139" s="1065">
        <v>97905.165271602818</v>
      </c>
      <c r="CK139" s="1065">
        <v>24468.813370420976</v>
      </c>
      <c r="CL139" s="1065">
        <v>59588.724414377946</v>
      </c>
      <c r="CM139" s="1065">
        <v>46102.462242855006</v>
      </c>
      <c r="CN139" s="1065">
        <v>38632.481055940043</v>
      </c>
      <c r="CO139" s="1065">
        <v>47089.734440049855</v>
      </c>
      <c r="CP139" s="1065">
        <v>63955.089411090943</v>
      </c>
      <c r="CQ139" s="1065">
        <v>30882.592436974559</v>
      </c>
      <c r="CR139" s="1065">
        <v>22426.984872600551</v>
      </c>
      <c r="CS139" s="1065">
        <v>225699.11918949074</v>
      </c>
      <c r="CT139" s="1065">
        <v>18897.442842605047</v>
      </c>
      <c r="CU139" s="1065">
        <v>91103.351052237558</v>
      </c>
      <c r="CV139" s="1065">
        <v>19210.479218124961</v>
      </c>
      <c r="CW139" s="1065">
        <v>10068.383334068905</v>
      </c>
      <c r="CX139" s="1065">
        <v>135280.64708582379</v>
      </c>
      <c r="CY139" s="1065">
        <v>98067.089805387222</v>
      </c>
      <c r="CZ139" s="1065">
        <v>28985.704172611462</v>
      </c>
      <c r="DA139" s="1065">
        <v>30376.432407996777</v>
      </c>
      <c r="DB139" s="1065">
        <v>176667.75898807056</v>
      </c>
      <c r="DC139" s="1065">
        <v>21529.36887248253</v>
      </c>
      <c r="DD139" s="1065">
        <v>51759.621578175735</v>
      </c>
      <c r="DE139" s="1065">
        <v>27586.76561678878</v>
      </c>
      <c r="DF139" s="1065">
        <v>44860.411926848064</v>
      </c>
      <c r="DG139" s="1065">
        <v>56114.95712456476</v>
      </c>
      <c r="DH139" s="1065">
        <v>37446673.477077603</v>
      </c>
      <c r="DI139" s="1065">
        <v>45249674.336850204</v>
      </c>
      <c r="DJ139" s="1065">
        <v>51504.949102111765</v>
      </c>
      <c r="DK139" s="1065">
        <v>38793.720839508838</v>
      </c>
      <c r="DL139" s="1065">
        <v>465372.91890034667</v>
      </c>
      <c r="DM139" s="1065">
        <v>918471.93453625287</v>
      </c>
      <c r="DN139" s="1065">
        <v>2277.4692516740638</v>
      </c>
      <c r="DO139" s="1065">
        <v>29066.594503566092</v>
      </c>
      <c r="DP139" s="1065">
        <v>88686.175026950121</v>
      </c>
      <c r="DQ139" s="1065">
        <v>531785.33947631484</v>
      </c>
      <c r="DR139" s="1065">
        <v>431351.22680768208</v>
      </c>
      <c r="DS139" s="1065">
        <v>865867.27433050913</v>
      </c>
      <c r="DT139" s="1065">
        <v>2891598.3244320457</v>
      </c>
      <c r="DU139" s="1065">
        <v>3527077.7841943605</v>
      </c>
      <c r="DV139" s="1065">
        <v>11652258.964835659</v>
      </c>
      <c r="DW139" s="1065">
        <v>6921130.6649803296</v>
      </c>
      <c r="DX139" s="1065">
        <v>5799121.0477867834</v>
      </c>
      <c r="DY139" s="1065">
        <v>218592.14858514362</v>
      </c>
      <c r="DZ139" s="1065">
        <v>6444275.6343195727</v>
      </c>
      <c r="EA139" s="1065">
        <v>14902919.936148828</v>
      </c>
      <c r="EB139" s="1065">
        <v>8324549.4478584006</v>
      </c>
      <c r="EC139" s="1065">
        <v>79775433.556009948</v>
      </c>
      <c r="ED139" s="1065">
        <v>5119464.4500227403</v>
      </c>
      <c r="EE139" s="1065">
        <v>5661210.576627491</v>
      </c>
      <c r="EF139" s="1065">
        <v>30733899.912444502</v>
      </c>
      <c r="EG139" s="1065">
        <v>2758556.3972254749</v>
      </c>
      <c r="EH139" s="1065">
        <v>40542185.005088069</v>
      </c>
      <c r="EI139" s="1065">
        <v>2607672.3815072547</v>
      </c>
      <c r="EJ139" s="1065">
        <v>3779822.419929428</v>
      </c>
      <c r="EK139" s="1065">
        <v>2014669.3580201848</v>
      </c>
      <c r="EL139" s="1065">
        <v>65948.513538635292</v>
      </c>
      <c r="EM139" s="1065">
        <v>99316.604143699806</v>
      </c>
      <c r="EN139" s="1065">
        <v>777242.93213106971</v>
      </c>
      <c r="EO139" s="1065">
        <v>17788302.179255355</v>
      </c>
      <c r="EP139" s="1065">
        <v>6806178.1293390244</v>
      </c>
      <c r="EQ139" s="1065">
        <v>14848940.75331917</v>
      </c>
      <c r="ER139" s="1065">
        <v>5196078.0032771602</v>
      </c>
      <c r="ES139" s="1065">
        <v>202497.00275394757</v>
      </c>
      <c r="ET139" s="1065">
        <v>292629.52753142553</v>
      </c>
      <c r="EU139" s="1065">
        <v>581017.81592653471</v>
      </c>
      <c r="EV139" s="1065">
        <v>598203.46796230215</v>
      </c>
      <c r="EW139" s="1065">
        <v>596719.73249428906</v>
      </c>
      <c r="EX139" s="1065">
        <v>3523536.1057646996</v>
      </c>
      <c r="EY139" s="1065">
        <v>149794.76549179916</v>
      </c>
      <c r="EZ139" s="1094">
        <v>12428254.21548981</v>
      </c>
      <c r="FA139" s="1089">
        <f t="shared" si="10"/>
        <v>388111272.31799006</v>
      </c>
      <c r="FB139" s="1061">
        <v>94249378.098405182</v>
      </c>
      <c r="FC139" s="1061">
        <v>355674774.93793499</v>
      </c>
      <c r="FD139" s="1062">
        <f t="shared" si="11"/>
        <v>449924153.03634018</v>
      </c>
      <c r="FE139" s="1061">
        <v>0</v>
      </c>
      <c r="FF139" s="1062">
        <f t="shared" si="12"/>
        <v>449924153.03634018</v>
      </c>
      <c r="FG139" s="1061">
        <v>81897713.220970869</v>
      </c>
      <c r="FH139" s="1061">
        <v>0</v>
      </c>
      <c r="FI139" s="1062">
        <f t="shared" si="13"/>
        <v>81897713.220970869</v>
      </c>
      <c r="FJ139" s="1061">
        <v>0</v>
      </c>
      <c r="FK139" s="1066">
        <f t="shared" si="14"/>
        <v>531821866.25731105</v>
      </c>
      <c r="FL139" s="1061">
        <v>0</v>
      </c>
      <c r="FM139" s="1089">
        <v>919933138.57530141</v>
      </c>
      <c r="FN139" s="1061"/>
      <c r="FO139" s="1061"/>
      <c r="FP139" s="1061"/>
      <c r="FQ139" s="1061"/>
      <c r="FR139" s="1061"/>
      <c r="FS139" s="1061"/>
      <c r="FT139" s="1061"/>
      <c r="FU139" s="1067"/>
    </row>
    <row r="140" spans="1:177" x14ac:dyDescent="0.25">
      <c r="A140" s="1482"/>
      <c r="B140" s="288" t="s">
        <v>711</v>
      </c>
      <c r="C140" s="1051" t="s">
        <v>1295</v>
      </c>
      <c r="D140" s="1065">
        <v>19444.001116055035</v>
      </c>
      <c r="E140" s="1065">
        <v>3420.3632080562502</v>
      </c>
      <c r="F140" s="1065">
        <v>9341.8521806932495</v>
      </c>
      <c r="G140" s="1065">
        <v>37801.322998732867</v>
      </c>
      <c r="H140" s="1065">
        <v>5990.2550469986445</v>
      </c>
      <c r="I140" s="1065">
        <v>240240.19713191365</v>
      </c>
      <c r="J140" s="1065">
        <v>213834.23971496389</v>
      </c>
      <c r="K140" s="1065">
        <v>39783.612052278433</v>
      </c>
      <c r="L140" s="1065">
        <v>34589.450098313639</v>
      </c>
      <c r="M140" s="1065">
        <v>185507.65519629695</v>
      </c>
      <c r="N140" s="1065">
        <v>41120.903609811678</v>
      </c>
      <c r="O140" s="1065">
        <v>32534.101114430203</v>
      </c>
      <c r="P140" s="1065">
        <v>42575.384086696969</v>
      </c>
      <c r="Q140" s="1065">
        <v>27199.329045824619</v>
      </c>
      <c r="R140" s="1065">
        <v>9246.2955160850324</v>
      </c>
      <c r="S140" s="1065">
        <v>36819.573364810334</v>
      </c>
      <c r="T140" s="1065">
        <v>15598.451775176163</v>
      </c>
      <c r="U140" s="1065">
        <v>131229.4662367283</v>
      </c>
      <c r="V140" s="1065">
        <v>61634.784346405242</v>
      </c>
      <c r="W140" s="1065">
        <v>44715.080510404841</v>
      </c>
      <c r="X140" s="1065">
        <v>17754.404473913586</v>
      </c>
      <c r="Y140" s="1065">
        <v>138072.15173798762</v>
      </c>
      <c r="Z140" s="1065">
        <v>96626.868133870506</v>
      </c>
      <c r="AA140" s="1065">
        <v>69161.565757899531</v>
      </c>
      <c r="AB140" s="1065">
        <v>64607.262767718232</v>
      </c>
      <c r="AC140" s="1065">
        <v>28263.330274149805</v>
      </c>
      <c r="AD140" s="1065">
        <v>29381.746698820491</v>
      </c>
      <c r="AE140" s="1065">
        <v>5064.1416764224978</v>
      </c>
      <c r="AF140" s="1065">
        <v>18167.203740160472</v>
      </c>
      <c r="AG140" s="1065">
        <v>35726.94324873171</v>
      </c>
      <c r="AH140" s="1065">
        <v>48352.361115439147</v>
      </c>
      <c r="AI140" s="1065">
        <v>294508.9661549406</v>
      </c>
      <c r="AJ140" s="1065">
        <v>77372.123450591476</v>
      </c>
      <c r="AK140" s="1065">
        <v>103643.86401693018</v>
      </c>
      <c r="AL140" s="1065">
        <v>100460.02910043139</v>
      </c>
      <c r="AM140" s="1065">
        <v>53570.10046830582</v>
      </c>
      <c r="AN140" s="1065">
        <v>85956.101952706958</v>
      </c>
      <c r="AO140" s="1065">
        <v>143412.94441959923</v>
      </c>
      <c r="AP140" s="1065">
        <v>44956.10899645101</v>
      </c>
      <c r="AQ140" s="1065">
        <v>101484.07437670397</v>
      </c>
      <c r="AR140" s="1065">
        <v>105953.303738965</v>
      </c>
      <c r="AS140" s="1065">
        <v>15988.581070373051</v>
      </c>
      <c r="AT140" s="1065">
        <v>71477.895115013205</v>
      </c>
      <c r="AU140" s="1065">
        <v>35824.178449912593</v>
      </c>
      <c r="AV140" s="1065">
        <v>22021.002111753784</v>
      </c>
      <c r="AW140" s="1065">
        <v>24052.558742210327</v>
      </c>
      <c r="AX140" s="1065">
        <v>25171.293412027579</v>
      </c>
      <c r="AY140" s="1065">
        <v>48676.016799455429</v>
      </c>
      <c r="AZ140" s="1065">
        <v>97244.27202186067</v>
      </c>
      <c r="BA140" s="1065">
        <v>114912.09634239717</v>
      </c>
      <c r="BB140" s="1065">
        <v>20088.080511334756</v>
      </c>
      <c r="BC140" s="1065">
        <v>73515.848716184875</v>
      </c>
      <c r="BD140" s="1065">
        <v>157324.64504406974</v>
      </c>
      <c r="BE140" s="1065">
        <v>86093.507223936758</v>
      </c>
      <c r="BF140" s="1065">
        <v>205746.78883512929</v>
      </c>
      <c r="BG140" s="1065">
        <v>174621.61181175473</v>
      </c>
      <c r="BH140" s="1065">
        <v>138947.65504751325</v>
      </c>
      <c r="BI140" s="1065">
        <v>166101.42546122152</v>
      </c>
      <c r="BJ140" s="1065">
        <v>20050.953876173491</v>
      </c>
      <c r="BK140" s="1065">
        <v>29521.533900149763</v>
      </c>
      <c r="BL140" s="1065">
        <v>52762.602648729182</v>
      </c>
      <c r="BM140" s="1065">
        <v>147814.44359580136</v>
      </c>
      <c r="BN140" s="1065">
        <v>9495.2610450653319</v>
      </c>
      <c r="BO140" s="1065">
        <v>64977.861213964876</v>
      </c>
      <c r="BP140" s="1065">
        <v>20745.03043466304</v>
      </c>
      <c r="BQ140" s="1065">
        <v>339508.84331185225</v>
      </c>
      <c r="BR140" s="1065">
        <v>30958.189262834505</v>
      </c>
      <c r="BS140" s="1065">
        <v>57594.841096487486</v>
      </c>
      <c r="BT140" s="1065">
        <v>123699.70179582633</v>
      </c>
      <c r="BU140" s="1065">
        <v>64762.59677201161</v>
      </c>
      <c r="BV140" s="1065">
        <v>88362.722479777745</v>
      </c>
      <c r="BW140" s="1065">
        <v>27382.997202201223</v>
      </c>
      <c r="BX140" s="1065">
        <v>265856.24313193653</v>
      </c>
      <c r="BY140" s="1065">
        <v>111831.33161798</v>
      </c>
      <c r="BZ140" s="1065">
        <v>112773.32851353716</v>
      </c>
      <c r="CA140" s="1065">
        <v>54287.300540594217</v>
      </c>
      <c r="CB140" s="1065">
        <v>21745.812528194179</v>
      </c>
      <c r="CC140" s="1065">
        <v>56535.80998880633</v>
      </c>
      <c r="CD140" s="1065">
        <v>185792.22811494162</v>
      </c>
      <c r="CE140" s="1065">
        <v>214404.23889335262</v>
      </c>
      <c r="CF140" s="1065">
        <v>41169.236480057574</v>
      </c>
      <c r="CG140" s="1065">
        <v>13677.559927892054</v>
      </c>
      <c r="CH140" s="1065">
        <v>85638.342956369816</v>
      </c>
      <c r="CI140" s="1065">
        <v>128974.45144026852</v>
      </c>
      <c r="CJ140" s="1065">
        <v>188165.32891959324</v>
      </c>
      <c r="CK140" s="1065">
        <v>143899.27522943116</v>
      </c>
      <c r="CL140" s="1065">
        <v>76536.241345857125</v>
      </c>
      <c r="CM140" s="1065">
        <v>77612.622867761514</v>
      </c>
      <c r="CN140" s="1065">
        <v>78339.439023756902</v>
      </c>
      <c r="CO140" s="1065">
        <v>141972.90818558304</v>
      </c>
      <c r="CP140" s="1065">
        <v>245292.91761422376</v>
      </c>
      <c r="CQ140" s="1065">
        <v>38561.227219191285</v>
      </c>
      <c r="CR140" s="1065">
        <v>47671.015315906756</v>
      </c>
      <c r="CS140" s="1065">
        <v>203933.8498471395</v>
      </c>
      <c r="CT140" s="1065">
        <v>41229.65262688361</v>
      </c>
      <c r="CU140" s="1065">
        <v>67726.689454377731</v>
      </c>
      <c r="CV140" s="1065">
        <v>110388.57166132571</v>
      </c>
      <c r="CW140" s="1065">
        <v>109621.10307425825</v>
      </c>
      <c r="CX140" s="1065">
        <v>41926.681558406322</v>
      </c>
      <c r="CY140" s="1065">
        <v>473285.01064619032</v>
      </c>
      <c r="CZ140" s="1065">
        <v>142320.05904321783</v>
      </c>
      <c r="DA140" s="1065">
        <v>102436.77274503752</v>
      </c>
      <c r="DB140" s="1065">
        <v>14199443.230059851</v>
      </c>
      <c r="DC140" s="1065">
        <v>1730395.2505814941</v>
      </c>
      <c r="DD140" s="1065">
        <v>6351343.6626984002</v>
      </c>
      <c r="DE140" s="1065">
        <v>3452151.1335777394</v>
      </c>
      <c r="DF140" s="1065">
        <v>1768631.5425350459</v>
      </c>
      <c r="DG140" s="1065">
        <v>2425028.4488113318</v>
      </c>
      <c r="DH140" s="1065">
        <v>2130724.4317529337</v>
      </c>
      <c r="DI140" s="1065">
        <v>3278618.4963684729</v>
      </c>
      <c r="DJ140" s="1065">
        <v>416690.86787351017</v>
      </c>
      <c r="DK140" s="1065">
        <v>313853.12453390681</v>
      </c>
      <c r="DL140" s="1065">
        <v>933363.42642338329</v>
      </c>
      <c r="DM140" s="1065">
        <v>666684.10847538221</v>
      </c>
      <c r="DN140" s="1065">
        <v>10373.620184363313</v>
      </c>
      <c r="DO140" s="1065">
        <v>702608.62076889689</v>
      </c>
      <c r="DP140" s="1065">
        <v>1315597.797227937</v>
      </c>
      <c r="DQ140" s="1065">
        <v>686271.87633656885</v>
      </c>
      <c r="DR140" s="1065">
        <v>545796.94540870958</v>
      </c>
      <c r="DS140" s="1065">
        <v>372240.30216546083</v>
      </c>
      <c r="DT140" s="1065">
        <v>682870.59680562385</v>
      </c>
      <c r="DU140" s="1065">
        <v>260270.41493864052</v>
      </c>
      <c r="DV140" s="1065">
        <v>132743.69133419872</v>
      </c>
      <c r="DW140" s="1065">
        <v>264627.95803898131</v>
      </c>
      <c r="DX140" s="1065">
        <v>634305.50275231188</v>
      </c>
      <c r="DY140" s="1065">
        <v>73566.898098669655</v>
      </c>
      <c r="DZ140" s="1065">
        <v>1400538.917946144</v>
      </c>
      <c r="EA140" s="1065">
        <v>198499.43599300325</v>
      </c>
      <c r="EB140" s="1065">
        <v>148045.00915509241</v>
      </c>
      <c r="EC140" s="1065">
        <v>1220420.2175977791</v>
      </c>
      <c r="ED140" s="1065">
        <v>37781.487139052551</v>
      </c>
      <c r="EE140" s="1065">
        <v>143419.34308673049</v>
      </c>
      <c r="EF140" s="1065">
        <v>233229.93632503026</v>
      </c>
      <c r="EG140" s="1065">
        <v>1446021.6023919857</v>
      </c>
      <c r="EH140" s="1065">
        <v>713193.47052418534</v>
      </c>
      <c r="EI140" s="1065">
        <v>586859.51627791126</v>
      </c>
      <c r="EJ140" s="1065">
        <v>384124.07968320954</v>
      </c>
      <c r="EK140" s="1065">
        <v>202931.41945746893</v>
      </c>
      <c r="EL140" s="1065">
        <v>63861.098102284923</v>
      </c>
      <c r="EM140" s="1065">
        <v>37456.632169892313</v>
      </c>
      <c r="EN140" s="1065">
        <v>205009.29644928817</v>
      </c>
      <c r="EO140" s="1065">
        <v>504032.75491305348</v>
      </c>
      <c r="EP140" s="1065">
        <v>243822.74495784586</v>
      </c>
      <c r="EQ140" s="1065">
        <v>279306.97239430703</v>
      </c>
      <c r="ER140" s="1065">
        <v>257899.61262172516</v>
      </c>
      <c r="ES140" s="1065">
        <v>4755.5141309653236</v>
      </c>
      <c r="ET140" s="1065">
        <v>117227.59717516058</v>
      </c>
      <c r="EU140" s="1065">
        <v>371790.62278693856</v>
      </c>
      <c r="EV140" s="1065">
        <v>189313.18661282063</v>
      </c>
      <c r="EW140" s="1065">
        <v>173914.23614296905</v>
      </c>
      <c r="EX140" s="1065">
        <v>174360.52273940906</v>
      </c>
      <c r="EY140" s="1065">
        <v>12766.578608270207</v>
      </c>
      <c r="EZ140" s="1094">
        <v>972385.93104708497</v>
      </c>
      <c r="FA140" s="1089">
        <f t="shared" si="10"/>
        <v>62745341.884696595</v>
      </c>
      <c r="FB140" s="1061">
        <v>21548.547161237602</v>
      </c>
      <c r="FC140" s="1061">
        <v>458568.78622387827</v>
      </c>
      <c r="FD140" s="1062">
        <f t="shared" si="11"/>
        <v>480117.3333851159</v>
      </c>
      <c r="FE140" s="1061">
        <v>0</v>
      </c>
      <c r="FF140" s="1062">
        <f t="shared" si="12"/>
        <v>480117.3333851159</v>
      </c>
      <c r="FG140" s="1061">
        <v>0</v>
      </c>
      <c r="FH140" s="1061">
        <v>0</v>
      </c>
      <c r="FI140" s="1062">
        <f t="shared" si="13"/>
        <v>0</v>
      </c>
      <c r="FJ140" s="1061">
        <v>0</v>
      </c>
      <c r="FK140" s="1066">
        <f t="shared" si="14"/>
        <v>480117.3333851159</v>
      </c>
      <c r="FL140" s="1061">
        <v>0</v>
      </c>
      <c r="FM140" s="1089">
        <v>63225459.21808172</v>
      </c>
      <c r="FN140" s="1061"/>
      <c r="FO140" s="1061"/>
      <c r="FP140" s="1061"/>
      <c r="FQ140" s="1061"/>
      <c r="FR140" s="1061"/>
      <c r="FS140" s="1061"/>
      <c r="FT140" s="1061"/>
      <c r="FU140" s="1067"/>
    </row>
    <row r="141" spans="1:177" x14ac:dyDescent="0.25">
      <c r="A141" s="1482"/>
      <c r="B141" s="288" t="s">
        <v>712</v>
      </c>
      <c r="C141" s="1051" t="s">
        <v>1296</v>
      </c>
      <c r="D141" s="1065">
        <v>1287067.8591405412</v>
      </c>
      <c r="E141" s="1065">
        <v>35711.261537310464</v>
      </c>
      <c r="F141" s="1065">
        <v>266096.31118814566</v>
      </c>
      <c r="G141" s="1065">
        <v>926204.09546858107</v>
      </c>
      <c r="H141" s="1065">
        <v>101399.85098459899</v>
      </c>
      <c r="I141" s="1065">
        <v>6834713.9990464719</v>
      </c>
      <c r="J141" s="1065">
        <v>1171826.3524622025</v>
      </c>
      <c r="K141" s="1065">
        <v>1036183.019404626</v>
      </c>
      <c r="L141" s="1065">
        <v>1067971.3519974097</v>
      </c>
      <c r="M141" s="1065">
        <v>1497896.4984485011</v>
      </c>
      <c r="N141" s="1065">
        <v>291675.30528048042</v>
      </c>
      <c r="O141" s="1065">
        <v>681267.89470141393</v>
      </c>
      <c r="P141" s="1065">
        <v>329000.96930027194</v>
      </c>
      <c r="Q141" s="1065">
        <v>496436.4499292851</v>
      </c>
      <c r="R141" s="1065">
        <v>103863.76120505283</v>
      </c>
      <c r="S141" s="1065">
        <v>880315.37574351591</v>
      </c>
      <c r="T141" s="1065">
        <v>343236.79853007908</v>
      </c>
      <c r="U141" s="1065">
        <v>3116042.7575032641</v>
      </c>
      <c r="V141" s="1065">
        <v>781632.53816012666</v>
      </c>
      <c r="W141" s="1065">
        <v>1274841.4016177938</v>
      </c>
      <c r="X141" s="1065">
        <v>484770.47326971154</v>
      </c>
      <c r="Y141" s="1065">
        <v>5730192.2705501439</v>
      </c>
      <c r="Z141" s="1065">
        <v>2857554.968642178</v>
      </c>
      <c r="AA141" s="1065">
        <v>6545609.2262688056</v>
      </c>
      <c r="AB141" s="1065">
        <v>3041773.9072892359</v>
      </c>
      <c r="AC141" s="1065">
        <v>1004229.579130051</v>
      </c>
      <c r="AD141" s="1065">
        <v>1260826.3209182862</v>
      </c>
      <c r="AE141" s="1065">
        <v>120532.86084248534</v>
      </c>
      <c r="AF141" s="1065">
        <v>165087.04670095275</v>
      </c>
      <c r="AG141" s="1065">
        <v>253124.46890293524</v>
      </c>
      <c r="AH141" s="1065">
        <v>735061.61598567106</v>
      </c>
      <c r="AI141" s="1065">
        <v>6157025.8480935702</v>
      </c>
      <c r="AJ141" s="1065">
        <v>1131513.7208222118</v>
      </c>
      <c r="AK141" s="1065">
        <v>1440172.9872285663</v>
      </c>
      <c r="AL141" s="1065">
        <v>1695968.6114778714</v>
      </c>
      <c r="AM141" s="1065">
        <v>1065057.7104562044</v>
      </c>
      <c r="AN141" s="1065">
        <v>2072709.5036772492</v>
      </c>
      <c r="AO141" s="1065">
        <v>820436.81482800678</v>
      </c>
      <c r="AP141" s="1065">
        <v>1422914.0791881497</v>
      </c>
      <c r="AQ141" s="1065">
        <v>3124141.2424352197</v>
      </c>
      <c r="AR141" s="1065">
        <v>2480311.0454669218</v>
      </c>
      <c r="AS141" s="1065">
        <v>509692.06656595168</v>
      </c>
      <c r="AT141" s="1065">
        <v>1657634.1301664442</v>
      </c>
      <c r="AU141" s="1065">
        <v>1071880.6180146271</v>
      </c>
      <c r="AV141" s="1065">
        <v>295004.16739542183</v>
      </c>
      <c r="AW141" s="1065">
        <v>985871.15125783288</v>
      </c>
      <c r="AX141" s="1065">
        <v>1645117.5434915181</v>
      </c>
      <c r="AY141" s="1065">
        <v>2928881.227290289</v>
      </c>
      <c r="AZ141" s="1065">
        <v>2052328.9794775941</v>
      </c>
      <c r="BA141" s="1065">
        <v>14814488.111082699</v>
      </c>
      <c r="BB141" s="1065">
        <v>503590.12312318548</v>
      </c>
      <c r="BC141" s="1065">
        <v>1472339.3513159605</v>
      </c>
      <c r="BD141" s="1065">
        <v>4833429.5195391867</v>
      </c>
      <c r="BE141" s="1065">
        <v>1887777.1576578824</v>
      </c>
      <c r="BF141" s="1065">
        <v>2405819.6226577964</v>
      </c>
      <c r="BG141" s="1065">
        <v>1712522.0141368487</v>
      </c>
      <c r="BH141" s="1065">
        <v>1359521.1153184664</v>
      </c>
      <c r="BI141" s="1065">
        <v>2319270.750984767</v>
      </c>
      <c r="BJ141" s="1065">
        <v>443120.65449200891</v>
      </c>
      <c r="BK141" s="1065">
        <v>506303.25771318597</v>
      </c>
      <c r="BL141" s="1065">
        <v>417536.21178915945</v>
      </c>
      <c r="BM141" s="1065">
        <v>3261113.1480120416</v>
      </c>
      <c r="BN141" s="1065">
        <v>306504.23630197335</v>
      </c>
      <c r="BO141" s="1065">
        <v>1289304.6056224841</v>
      </c>
      <c r="BP141" s="1065">
        <v>845010.46927357337</v>
      </c>
      <c r="BQ141" s="1065">
        <v>6654242.6565035861</v>
      </c>
      <c r="BR141" s="1065">
        <v>1085147.8841959378</v>
      </c>
      <c r="BS141" s="1065">
        <v>910423.14551384374</v>
      </c>
      <c r="BT141" s="1065">
        <v>1139501.9363482813</v>
      </c>
      <c r="BU141" s="1065">
        <v>1520512.3238111273</v>
      </c>
      <c r="BV141" s="1065">
        <v>999898.19818157807</v>
      </c>
      <c r="BW141" s="1065">
        <v>141223.40334161356</v>
      </c>
      <c r="BX141" s="1065">
        <v>3333896.4042646298</v>
      </c>
      <c r="BY141" s="1065">
        <v>1823712.6796634933</v>
      </c>
      <c r="BZ141" s="1065">
        <v>862109.69804742886</v>
      </c>
      <c r="CA141" s="1065">
        <v>214930.82518678499</v>
      </c>
      <c r="CB141" s="1065">
        <v>797068.04933848605</v>
      </c>
      <c r="CC141" s="1065">
        <v>4775494.9195257248</v>
      </c>
      <c r="CD141" s="1065">
        <v>9057007.0596962105</v>
      </c>
      <c r="CE141" s="1065">
        <v>7440184.9367260123</v>
      </c>
      <c r="CF141" s="1065">
        <v>769982.10050979629</v>
      </c>
      <c r="CG141" s="1065">
        <v>314604.20146103739</v>
      </c>
      <c r="CH141" s="1065">
        <v>698199.38326416176</v>
      </c>
      <c r="CI141" s="1065">
        <v>990587.67721287953</v>
      </c>
      <c r="CJ141" s="1065">
        <v>1968266.4706618569</v>
      </c>
      <c r="CK141" s="1065">
        <v>2118152.3781900574</v>
      </c>
      <c r="CL141" s="1065">
        <v>919566.11989200045</v>
      </c>
      <c r="CM141" s="1065">
        <v>3270628.6924826861</v>
      </c>
      <c r="CN141" s="1065">
        <v>1137435.9665144579</v>
      </c>
      <c r="CO141" s="1065">
        <v>1268182.6621154174</v>
      </c>
      <c r="CP141" s="1065">
        <v>8221401.5066355914</v>
      </c>
      <c r="CQ141" s="1065">
        <v>687474.0537584736</v>
      </c>
      <c r="CR141" s="1065">
        <v>752665.23232042813</v>
      </c>
      <c r="CS141" s="1065">
        <v>4868821.527780016</v>
      </c>
      <c r="CT141" s="1065">
        <v>438521.61967632931</v>
      </c>
      <c r="CU141" s="1065">
        <v>1204745.6675356536</v>
      </c>
      <c r="CV141" s="1065">
        <v>642763.63593933277</v>
      </c>
      <c r="CW141" s="1065">
        <v>181234.4371814926</v>
      </c>
      <c r="CX141" s="1065">
        <v>388506.1338801597</v>
      </c>
      <c r="CY141" s="1065">
        <v>3322966.7354897386</v>
      </c>
      <c r="CZ141" s="1065">
        <v>875819.78447197855</v>
      </c>
      <c r="DA141" s="1065">
        <v>254555.55218425093</v>
      </c>
      <c r="DB141" s="1065">
        <v>3931546.38433949</v>
      </c>
      <c r="DC141" s="1065">
        <v>568180.59126717702</v>
      </c>
      <c r="DD141" s="1065">
        <v>4484237.6144514792</v>
      </c>
      <c r="DE141" s="1065">
        <v>2357023.747321994</v>
      </c>
      <c r="DF141" s="1065">
        <v>1222161.1071278045</v>
      </c>
      <c r="DG141" s="1065">
        <v>2615632.0762409172</v>
      </c>
      <c r="DH141" s="1065">
        <v>71559908.850625902</v>
      </c>
      <c r="DI141" s="1065">
        <v>52651932.760066785</v>
      </c>
      <c r="DJ141" s="1065">
        <v>40016.149658735478</v>
      </c>
      <c r="DK141" s="1065">
        <v>30140.314008568577</v>
      </c>
      <c r="DL141" s="1065">
        <v>1491471.2256364168</v>
      </c>
      <c r="DM141" s="1065">
        <v>2339387.9592927527</v>
      </c>
      <c r="DN141" s="1065">
        <v>111870.77355518662</v>
      </c>
      <c r="DO141" s="1065">
        <v>467021.27323274635</v>
      </c>
      <c r="DP141" s="1065">
        <v>1397059.26446163</v>
      </c>
      <c r="DQ141" s="1065">
        <v>1572651.4019186564</v>
      </c>
      <c r="DR141" s="1065">
        <v>671530.90837587032</v>
      </c>
      <c r="DS141" s="1065">
        <v>3808828.2181777232</v>
      </c>
      <c r="DT141" s="1065">
        <v>2660655.3612329829</v>
      </c>
      <c r="DU141" s="1065">
        <v>3870632.3742762515</v>
      </c>
      <c r="DV141" s="1065">
        <v>5306550.5196155431</v>
      </c>
      <c r="DW141" s="1065">
        <v>3781067.2963653277</v>
      </c>
      <c r="DX141" s="1065">
        <v>11829538.56237518</v>
      </c>
      <c r="DY141" s="1065">
        <v>284061.11680636642</v>
      </c>
      <c r="DZ141" s="1065">
        <v>9948291.7019302007</v>
      </c>
      <c r="EA141" s="1065">
        <v>13302447.797174627</v>
      </c>
      <c r="EB141" s="1065">
        <v>10540030.101949099</v>
      </c>
      <c r="EC141" s="1065">
        <v>84421129.473292738</v>
      </c>
      <c r="ED141" s="1065">
        <v>3613447.2410245999</v>
      </c>
      <c r="EE141" s="1065">
        <v>10695210.4126096</v>
      </c>
      <c r="EF141" s="1065">
        <v>49191222.5695123</v>
      </c>
      <c r="EG141" s="1065">
        <v>1968667.6246313078</v>
      </c>
      <c r="EH141" s="1065">
        <v>80773791.0808108</v>
      </c>
      <c r="EI141" s="1065">
        <v>5820550.8403325649</v>
      </c>
      <c r="EJ141" s="1065">
        <v>13342920.082366839</v>
      </c>
      <c r="EK141" s="1065">
        <v>6325938.643306002</v>
      </c>
      <c r="EL141" s="1065">
        <v>156294.80249945505</v>
      </c>
      <c r="EM141" s="1065">
        <v>97789.46098105931</v>
      </c>
      <c r="EN141" s="1065">
        <v>2220706.7820270602</v>
      </c>
      <c r="EO141" s="1065">
        <v>3282174.5436092354</v>
      </c>
      <c r="EP141" s="1065">
        <v>2083186.1023833929</v>
      </c>
      <c r="EQ141" s="1065">
        <v>3925084.7307880339</v>
      </c>
      <c r="ER141" s="1065">
        <v>1858432.0534195499</v>
      </c>
      <c r="ES141" s="1065">
        <v>58309.607850790213</v>
      </c>
      <c r="ET141" s="1065">
        <v>446914.22467398579</v>
      </c>
      <c r="EU141" s="1065">
        <v>2620512.9411677537</v>
      </c>
      <c r="EV141" s="1065">
        <v>561020.87286935002</v>
      </c>
      <c r="EW141" s="1065">
        <v>736805.23924555955</v>
      </c>
      <c r="EX141" s="1065">
        <v>1646681.2363732755</v>
      </c>
      <c r="EY141" s="1065">
        <v>95866.82255745455</v>
      </c>
      <c r="EZ141" s="1094">
        <v>18571901.2492592</v>
      </c>
      <c r="FA141" s="1089">
        <f t="shared" si="10"/>
        <v>699065328.13508475</v>
      </c>
      <c r="FB141" s="1061">
        <v>2182548.4938538</v>
      </c>
      <c r="FC141" s="1061">
        <v>46413731.00964734</v>
      </c>
      <c r="FD141" s="1062">
        <f t="shared" si="11"/>
        <v>48596279.50350114</v>
      </c>
      <c r="FE141" s="1061">
        <v>18762259.662812609</v>
      </c>
      <c r="FF141" s="1062">
        <f t="shared" si="12"/>
        <v>67358539.166313753</v>
      </c>
      <c r="FG141" s="1061">
        <v>0</v>
      </c>
      <c r="FH141" s="1061">
        <v>0</v>
      </c>
      <c r="FI141" s="1062">
        <f t="shared" si="13"/>
        <v>0</v>
      </c>
      <c r="FJ141" s="1061">
        <v>38047605.91284661</v>
      </c>
      <c r="FK141" s="1066">
        <f t="shared" si="14"/>
        <v>105406145.07916036</v>
      </c>
      <c r="FL141" s="1061">
        <v>30344404.236205991</v>
      </c>
      <c r="FM141" s="1089">
        <v>774127068.97803903</v>
      </c>
      <c r="FN141" s="1061"/>
      <c r="FO141" s="1061"/>
      <c r="FP141" s="1061"/>
      <c r="FQ141" s="1061"/>
      <c r="FR141" s="1061"/>
      <c r="FS141" s="1061"/>
      <c r="FT141" s="1061"/>
      <c r="FU141" s="1067"/>
    </row>
    <row r="142" spans="1:177" x14ac:dyDescent="0.25">
      <c r="A142" s="1482"/>
      <c r="B142" s="288" t="s">
        <v>547</v>
      </c>
      <c r="C142" s="1051" t="s">
        <v>1297</v>
      </c>
      <c r="D142" s="1065">
        <v>0</v>
      </c>
      <c r="E142" s="1065">
        <v>0</v>
      </c>
      <c r="F142" s="1065">
        <v>0</v>
      </c>
      <c r="G142" s="1065">
        <v>0</v>
      </c>
      <c r="H142" s="1065">
        <v>0</v>
      </c>
      <c r="I142" s="1065">
        <v>0</v>
      </c>
      <c r="J142" s="1065">
        <v>0</v>
      </c>
      <c r="K142" s="1065">
        <v>0</v>
      </c>
      <c r="L142" s="1065">
        <v>0</v>
      </c>
      <c r="M142" s="1065">
        <v>0</v>
      </c>
      <c r="N142" s="1065">
        <v>0</v>
      </c>
      <c r="O142" s="1065">
        <v>0</v>
      </c>
      <c r="P142" s="1065">
        <v>0</v>
      </c>
      <c r="Q142" s="1065">
        <v>0</v>
      </c>
      <c r="R142" s="1065">
        <v>0</v>
      </c>
      <c r="S142" s="1065">
        <v>0</v>
      </c>
      <c r="T142" s="1065">
        <v>0</v>
      </c>
      <c r="U142" s="1065">
        <v>0</v>
      </c>
      <c r="V142" s="1065">
        <v>0</v>
      </c>
      <c r="W142" s="1065">
        <v>0</v>
      </c>
      <c r="X142" s="1065">
        <v>0</v>
      </c>
      <c r="Y142" s="1065">
        <v>0</v>
      </c>
      <c r="Z142" s="1065">
        <v>0</v>
      </c>
      <c r="AA142" s="1065">
        <v>0</v>
      </c>
      <c r="AB142" s="1065">
        <v>0</v>
      </c>
      <c r="AC142" s="1065">
        <v>0</v>
      </c>
      <c r="AD142" s="1065">
        <v>0</v>
      </c>
      <c r="AE142" s="1065">
        <v>0</v>
      </c>
      <c r="AF142" s="1065">
        <v>0</v>
      </c>
      <c r="AG142" s="1065">
        <v>0</v>
      </c>
      <c r="AH142" s="1065">
        <v>0</v>
      </c>
      <c r="AI142" s="1065">
        <v>0</v>
      </c>
      <c r="AJ142" s="1065">
        <v>0</v>
      </c>
      <c r="AK142" s="1065">
        <v>0</v>
      </c>
      <c r="AL142" s="1065">
        <v>0</v>
      </c>
      <c r="AM142" s="1065">
        <v>0</v>
      </c>
      <c r="AN142" s="1065">
        <v>0</v>
      </c>
      <c r="AO142" s="1065">
        <v>0</v>
      </c>
      <c r="AP142" s="1065">
        <v>0</v>
      </c>
      <c r="AQ142" s="1065">
        <v>0</v>
      </c>
      <c r="AR142" s="1065">
        <v>0</v>
      </c>
      <c r="AS142" s="1065">
        <v>0</v>
      </c>
      <c r="AT142" s="1065">
        <v>0</v>
      </c>
      <c r="AU142" s="1065">
        <v>0</v>
      </c>
      <c r="AV142" s="1065">
        <v>0</v>
      </c>
      <c r="AW142" s="1065">
        <v>0</v>
      </c>
      <c r="AX142" s="1065">
        <v>0</v>
      </c>
      <c r="AY142" s="1065">
        <v>0</v>
      </c>
      <c r="AZ142" s="1065">
        <v>0</v>
      </c>
      <c r="BA142" s="1065">
        <v>0</v>
      </c>
      <c r="BB142" s="1065">
        <v>0</v>
      </c>
      <c r="BC142" s="1065">
        <v>0</v>
      </c>
      <c r="BD142" s="1065">
        <v>0</v>
      </c>
      <c r="BE142" s="1065">
        <v>0</v>
      </c>
      <c r="BF142" s="1065">
        <v>0</v>
      </c>
      <c r="BG142" s="1065">
        <v>0</v>
      </c>
      <c r="BH142" s="1065">
        <v>0</v>
      </c>
      <c r="BI142" s="1065">
        <v>0</v>
      </c>
      <c r="BJ142" s="1065">
        <v>0</v>
      </c>
      <c r="BK142" s="1065">
        <v>0</v>
      </c>
      <c r="BL142" s="1065">
        <v>0</v>
      </c>
      <c r="BM142" s="1065">
        <v>0</v>
      </c>
      <c r="BN142" s="1065">
        <v>0</v>
      </c>
      <c r="BO142" s="1065">
        <v>0</v>
      </c>
      <c r="BP142" s="1065">
        <v>0</v>
      </c>
      <c r="BQ142" s="1065">
        <v>0</v>
      </c>
      <c r="BR142" s="1065">
        <v>0</v>
      </c>
      <c r="BS142" s="1065">
        <v>0</v>
      </c>
      <c r="BT142" s="1065">
        <v>0</v>
      </c>
      <c r="BU142" s="1065">
        <v>0</v>
      </c>
      <c r="BV142" s="1065">
        <v>0</v>
      </c>
      <c r="BW142" s="1065">
        <v>0</v>
      </c>
      <c r="BX142" s="1065">
        <v>0</v>
      </c>
      <c r="BY142" s="1065">
        <v>0</v>
      </c>
      <c r="BZ142" s="1065">
        <v>0</v>
      </c>
      <c r="CA142" s="1065">
        <v>0</v>
      </c>
      <c r="CB142" s="1065">
        <v>0</v>
      </c>
      <c r="CC142" s="1065">
        <v>0</v>
      </c>
      <c r="CD142" s="1065">
        <v>0</v>
      </c>
      <c r="CE142" s="1065">
        <v>0</v>
      </c>
      <c r="CF142" s="1065">
        <v>0</v>
      </c>
      <c r="CG142" s="1065">
        <v>0</v>
      </c>
      <c r="CH142" s="1065">
        <v>0</v>
      </c>
      <c r="CI142" s="1065">
        <v>0</v>
      </c>
      <c r="CJ142" s="1065">
        <v>0</v>
      </c>
      <c r="CK142" s="1065">
        <v>0</v>
      </c>
      <c r="CL142" s="1065">
        <v>0</v>
      </c>
      <c r="CM142" s="1065">
        <v>0</v>
      </c>
      <c r="CN142" s="1065">
        <v>0</v>
      </c>
      <c r="CO142" s="1065">
        <v>0</v>
      </c>
      <c r="CP142" s="1065">
        <v>0</v>
      </c>
      <c r="CQ142" s="1065">
        <v>0</v>
      </c>
      <c r="CR142" s="1065">
        <v>0</v>
      </c>
      <c r="CS142" s="1065">
        <v>0</v>
      </c>
      <c r="CT142" s="1065">
        <v>0</v>
      </c>
      <c r="CU142" s="1065">
        <v>0</v>
      </c>
      <c r="CV142" s="1065">
        <v>0</v>
      </c>
      <c r="CW142" s="1065">
        <v>0</v>
      </c>
      <c r="CX142" s="1065">
        <v>0</v>
      </c>
      <c r="CY142" s="1065">
        <v>0</v>
      </c>
      <c r="CZ142" s="1065">
        <v>0</v>
      </c>
      <c r="DA142" s="1065">
        <v>0</v>
      </c>
      <c r="DB142" s="1065">
        <v>0</v>
      </c>
      <c r="DC142" s="1065">
        <v>0</v>
      </c>
      <c r="DD142" s="1065">
        <v>0</v>
      </c>
      <c r="DE142" s="1065">
        <v>0</v>
      </c>
      <c r="DF142" s="1065">
        <v>0</v>
      </c>
      <c r="DG142" s="1065">
        <v>0</v>
      </c>
      <c r="DH142" s="1065">
        <v>0</v>
      </c>
      <c r="DI142" s="1065">
        <v>0</v>
      </c>
      <c r="DJ142" s="1065">
        <v>0</v>
      </c>
      <c r="DK142" s="1065">
        <v>0</v>
      </c>
      <c r="DL142" s="1065">
        <v>0</v>
      </c>
      <c r="DM142" s="1065">
        <v>0</v>
      </c>
      <c r="DN142" s="1065">
        <v>0</v>
      </c>
      <c r="DO142" s="1065">
        <v>0</v>
      </c>
      <c r="DP142" s="1065">
        <v>0</v>
      </c>
      <c r="DQ142" s="1065">
        <v>0</v>
      </c>
      <c r="DR142" s="1065">
        <v>0</v>
      </c>
      <c r="DS142" s="1065">
        <v>0</v>
      </c>
      <c r="DT142" s="1065">
        <v>0</v>
      </c>
      <c r="DU142" s="1065">
        <v>0</v>
      </c>
      <c r="DV142" s="1065">
        <v>0</v>
      </c>
      <c r="DW142" s="1065">
        <v>0</v>
      </c>
      <c r="DX142" s="1065">
        <v>0</v>
      </c>
      <c r="DY142" s="1065">
        <v>0</v>
      </c>
      <c r="DZ142" s="1065">
        <v>0</v>
      </c>
      <c r="EA142" s="1065">
        <v>0</v>
      </c>
      <c r="EB142" s="1065">
        <v>0</v>
      </c>
      <c r="EC142" s="1065">
        <v>0</v>
      </c>
      <c r="ED142" s="1065">
        <v>0</v>
      </c>
      <c r="EE142" s="1065">
        <v>0</v>
      </c>
      <c r="EF142" s="1065">
        <v>0</v>
      </c>
      <c r="EG142" s="1065">
        <v>0</v>
      </c>
      <c r="EH142" s="1065">
        <v>0</v>
      </c>
      <c r="EI142" s="1065">
        <v>683546.50067840808</v>
      </c>
      <c r="EJ142" s="1065">
        <v>0</v>
      </c>
      <c r="EK142" s="1065">
        <v>0</v>
      </c>
      <c r="EL142" s="1065">
        <v>0</v>
      </c>
      <c r="EM142" s="1065">
        <v>0</v>
      </c>
      <c r="EN142" s="1065">
        <v>0</v>
      </c>
      <c r="EO142" s="1065">
        <v>0</v>
      </c>
      <c r="EP142" s="1065">
        <v>0</v>
      </c>
      <c r="EQ142" s="1065">
        <v>0</v>
      </c>
      <c r="ER142" s="1065">
        <v>0</v>
      </c>
      <c r="ES142" s="1065">
        <v>0</v>
      </c>
      <c r="ET142" s="1065">
        <v>0</v>
      </c>
      <c r="EU142" s="1065">
        <v>0</v>
      </c>
      <c r="EV142" s="1065">
        <v>0</v>
      </c>
      <c r="EW142" s="1065">
        <v>0</v>
      </c>
      <c r="EX142" s="1065">
        <v>0</v>
      </c>
      <c r="EY142" s="1065">
        <v>0</v>
      </c>
      <c r="EZ142" s="1094">
        <v>0</v>
      </c>
      <c r="FA142" s="1089">
        <f t="shared" si="10"/>
        <v>683546.50067840808</v>
      </c>
      <c r="FB142" s="1061">
        <v>0</v>
      </c>
      <c r="FC142" s="1061">
        <v>0</v>
      </c>
      <c r="FD142" s="1062">
        <f t="shared" si="11"/>
        <v>0</v>
      </c>
      <c r="FE142" s="1061">
        <v>38152367.807965979</v>
      </c>
      <c r="FF142" s="1062">
        <f t="shared" si="12"/>
        <v>38152367.807965979</v>
      </c>
      <c r="FG142" s="1061">
        <v>159297576.14630142</v>
      </c>
      <c r="FH142" s="1061">
        <v>0</v>
      </c>
      <c r="FI142" s="1062">
        <f t="shared" si="13"/>
        <v>159297576.14630142</v>
      </c>
      <c r="FJ142" s="1061">
        <v>7605271.3408159101</v>
      </c>
      <c r="FK142" s="1066">
        <f t="shared" si="14"/>
        <v>205055215.29508328</v>
      </c>
      <c r="FL142" s="1061">
        <v>14101362.91024025</v>
      </c>
      <c r="FM142" s="1089">
        <v>191637398.88552147</v>
      </c>
      <c r="FN142" s="1061"/>
      <c r="FO142" s="1061"/>
      <c r="FP142" s="1061"/>
      <c r="FQ142" s="1061"/>
      <c r="FR142" s="1061"/>
      <c r="FS142" s="1061"/>
      <c r="FT142" s="1061"/>
      <c r="FU142" s="1067"/>
    </row>
    <row r="143" spans="1:177" x14ac:dyDescent="0.25">
      <c r="A143" s="1482"/>
      <c r="B143" s="288" t="s">
        <v>713</v>
      </c>
      <c r="C143" s="1051" t="s">
        <v>1298</v>
      </c>
      <c r="D143" s="1065">
        <v>2051387.8899847586</v>
      </c>
      <c r="E143" s="1065">
        <v>305523.98185935471</v>
      </c>
      <c r="F143" s="1065">
        <v>984166.52925897879</v>
      </c>
      <c r="G143" s="1065">
        <v>455769.18341714964</v>
      </c>
      <c r="H143" s="1065">
        <v>132078.55556897447</v>
      </c>
      <c r="I143" s="1065">
        <v>2142296.3355124914</v>
      </c>
      <c r="J143" s="1065">
        <v>423429.17275482364</v>
      </c>
      <c r="K143" s="1065">
        <v>114014.11650176131</v>
      </c>
      <c r="L143" s="1065">
        <v>803338.6268870756</v>
      </c>
      <c r="M143" s="1065">
        <v>770982.84589461423</v>
      </c>
      <c r="N143" s="1065">
        <v>10535.9364294391</v>
      </c>
      <c r="O143" s="1065">
        <v>3392.8368321810558</v>
      </c>
      <c r="P143" s="1065">
        <v>27131.055224442687</v>
      </c>
      <c r="Q143" s="1065">
        <v>58907.146404866755</v>
      </c>
      <c r="R143" s="1065">
        <v>1247.2475832670498</v>
      </c>
      <c r="S143" s="1065">
        <v>59474.032214308223</v>
      </c>
      <c r="T143" s="1065">
        <v>25564.797749396617</v>
      </c>
      <c r="U143" s="1065">
        <v>63166.076642158194</v>
      </c>
      <c r="V143" s="1065">
        <v>12740.441417416128</v>
      </c>
      <c r="W143" s="1065">
        <v>2393.7554455525255</v>
      </c>
      <c r="X143" s="1065">
        <v>48463.416645693651</v>
      </c>
      <c r="Y143" s="1065">
        <v>79657.372781947051</v>
      </c>
      <c r="Z143" s="1065">
        <v>8061.1744985059249</v>
      </c>
      <c r="AA143" s="1065">
        <v>60295.27174655196</v>
      </c>
      <c r="AB143" s="1065">
        <v>11686.995655606939</v>
      </c>
      <c r="AC143" s="1065">
        <v>949.54256080399023</v>
      </c>
      <c r="AD143" s="1065">
        <v>53105.052478333811</v>
      </c>
      <c r="AE143" s="1065">
        <v>3664.4723873201619</v>
      </c>
      <c r="AF143" s="1065">
        <v>7445.5335015706332</v>
      </c>
      <c r="AG143" s="1065">
        <v>10010.079649346393</v>
      </c>
      <c r="AH143" s="1065">
        <v>27193.49449646936</v>
      </c>
      <c r="AI143" s="1065">
        <v>164406.62520465246</v>
      </c>
      <c r="AJ143" s="1065">
        <v>74523.126006398626</v>
      </c>
      <c r="AK143" s="1065">
        <v>58693.975393288711</v>
      </c>
      <c r="AL143" s="1065">
        <v>445322.71746770281</v>
      </c>
      <c r="AM143" s="1065">
        <v>321334.38608749956</v>
      </c>
      <c r="AN143" s="1065">
        <v>748791.31723742653</v>
      </c>
      <c r="AO143" s="1065">
        <v>67652.994950920518</v>
      </c>
      <c r="AP143" s="1065">
        <v>61528.587530599201</v>
      </c>
      <c r="AQ143" s="1065">
        <v>101739.19058157902</v>
      </c>
      <c r="AR143" s="1065">
        <v>45095.174153945693</v>
      </c>
      <c r="AS143" s="1065">
        <v>5536.8298585239845</v>
      </c>
      <c r="AT143" s="1065">
        <v>78834.862648875205</v>
      </c>
      <c r="AU143" s="1065">
        <v>6629.9226594527672</v>
      </c>
      <c r="AV143" s="1065">
        <v>27644.241738079025</v>
      </c>
      <c r="AW143" s="1065">
        <v>15198.860563777764</v>
      </c>
      <c r="AX143" s="1065">
        <v>25450.561769683631</v>
      </c>
      <c r="AY143" s="1065">
        <v>108420.80113964403</v>
      </c>
      <c r="AZ143" s="1065">
        <v>6293.4488827183122</v>
      </c>
      <c r="BA143" s="1065">
        <v>145413.31719174355</v>
      </c>
      <c r="BB143" s="1065">
        <v>1933.4570477896357</v>
      </c>
      <c r="BC143" s="1065">
        <v>103174.28639214911</v>
      </c>
      <c r="BD143" s="1065">
        <v>280452.99800236139</v>
      </c>
      <c r="BE143" s="1065">
        <v>22614.908748131078</v>
      </c>
      <c r="BF143" s="1065">
        <v>249864.80144372454</v>
      </c>
      <c r="BG143" s="1065">
        <v>164130.22869299052</v>
      </c>
      <c r="BH143" s="1065">
        <v>74990.326820356058</v>
      </c>
      <c r="BI143" s="1065">
        <v>707259.89156104473</v>
      </c>
      <c r="BJ143" s="1065">
        <v>3823.4001859076984</v>
      </c>
      <c r="BK143" s="1065">
        <v>13208.513352492871</v>
      </c>
      <c r="BL143" s="1065">
        <v>18836.36025635073</v>
      </c>
      <c r="BM143" s="1065">
        <v>1176634.2291517169</v>
      </c>
      <c r="BN143" s="1065">
        <v>5657.1645766819693</v>
      </c>
      <c r="BO143" s="1065">
        <v>69687.489584069204</v>
      </c>
      <c r="BP143" s="1065">
        <v>14902.01656503995</v>
      </c>
      <c r="BQ143" s="1065">
        <v>1736892.9729178445</v>
      </c>
      <c r="BR143" s="1065">
        <v>14921.051131879158</v>
      </c>
      <c r="BS143" s="1065">
        <v>43780.480510966809</v>
      </c>
      <c r="BT143" s="1065">
        <v>268206.29018107429</v>
      </c>
      <c r="BU143" s="1065">
        <v>49734.832626075549</v>
      </c>
      <c r="BV143" s="1065">
        <v>27705.102926956675</v>
      </c>
      <c r="BW143" s="1065">
        <v>5074.9703511008311</v>
      </c>
      <c r="BX143" s="1065">
        <v>65568.120155993151</v>
      </c>
      <c r="BY143" s="1065">
        <v>38126.748491982093</v>
      </c>
      <c r="BZ143" s="1065">
        <v>87345.457814120207</v>
      </c>
      <c r="CA143" s="1065">
        <v>218472.74797391205</v>
      </c>
      <c r="CB143" s="1065">
        <v>79436.096001239886</v>
      </c>
      <c r="CC143" s="1065">
        <v>334119.15444700449</v>
      </c>
      <c r="CD143" s="1065">
        <v>285314.4191791467</v>
      </c>
      <c r="CE143" s="1065">
        <v>412652.42267287534</v>
      </c>
      <c r="CF143" s="1065">
        <v>279102.49349509476</v>
      </c>
      <c r="CG143" s="1065">
        <v>221927.79022056659</v>
      </c>
      <c r="CH143" s="1065">
        <v>590500.31754072616</v>
      </c>
      <c r="CI143" s="1065">
        <v>21812.926509895951</v>
      </c>
      <c r="CJ143" s="1065">
        <v>312560.74374474457</v>
      </c>
      <c r="CK143" s="1065">
        <v>286335.22931174852</v>
      </c>
      <c r="CL143" s="1065">
        <v>5461.0548021276954</v>
      </c>
      <c r="CM143" s="1065">
        <v>325330.4214485758</v>
      </c>
      <c r="CN143" s="1065">
        <v>43475.549172796258</v>
      </c>
      <c r="CO143" s="1065">
        <v>320983.63473698084</v>
      </c>
      <c r="CP143" s="1065">
        <v>487853.17049664521</v>
      </c>
      <c r="CQ143" s="1065">
        <v>4869.5185112545932</v>
      </c>
      <c r="CR143" s="1065">
        <v>2626.7660778809627</v>
      </c>
      <c r="CS143" s="1065">
        <v>1813620.8434873191</v>
      </c>
      <c r="CT143" s="1065">
        <v>216070.2001781477</v>
      </c>
      <c r="CU143" s="1065">
        <v>264620.63789554598</v>
      </c>
      <c r="CV143" s="1065">
        <v>36637.812907713844</v>
      </c>
      <c r="CW143" s="1065">
        <v>15118.413846502139</v>
      </c>
      <c r="CX143" s="1065">
        <v>6239.8446578075373</v>
      </c>
      <c r="CY143" s="1065">
        <v>1765833.4261676001</v>
      </c>
      <c r="CZ143" s="1065">
        <v>5259.9607983817132</v>
      </c>
      <c r="DA143" s="1065">
        <v>28122.029662904482</v>
      </c>
      <c r="DB143" s="1065">
        <v>42194786.5971255</v>
      </c>
      <c r="DC143" s="1065">
        <v>4944517.6593166003</v>
      </c>
      <c r="DD143" s="1065">
        <v>73878414.232703805</v>
      </c>
      <c r="DE143" s="1065">
        <v>37666206.692966603</v>
      </c>
      <c r="DF143" s="1065">
        <v>34666011.330754645</v>
      </c>
      <c r="DG143" s="1065">
        <v>2933047.2070895657</v>
      </c>
      <c r="DH143" s="1065">
        <v>6629070.883269825</v>
      </c>
      <c r="DI143" s="1065">
        <v>471613.00163985125</v>
      </c>
      <c r="DJ143" s="1065">
        <v>143196.77421842222</v>
      </c>
      <c r="DK143" s="1065">
        <v>107856.34741885184</v>
      </c>
      <c r="DL143" s="1065">
        <v>182139.20201695256</v>
      </c>
      <c r="DM143" s="1065">
        <v>95024.329217435821</v>
      </c>
      <c r="DN143" s="1065">
        <v>2323.5001499738837</v>
      </c>
      <c r="DO143" s="1065">
        <v>265100.2007083589</v>
      </c>
      <c r="DP143" s="1065">
        <v>13673.999640020393</v>
      </c>
      <c r="DQ143" s="1065">
        <v>1222423.8306708329</v>
      </c>
      <c r="DR143" s="1065">
        <v>4.5549786390268201</v>
      </c>
      <c r="DS143" s="1065">
        <v>871.10284346555079</v>
      </c>
      <c r="DT143" s="1065">
        <v>129760.3505669765</v>
      </c>
      <c r="DU143" s="1065">
        <v>120862.24554578825</v>
      </c>
      <c r="DV143" s="1065">
        <v>226332.95422224735</v>
      </c>
      <c r="DW143" s="1065">
        <v>1837.0482210316932</v>
      </c>
      <c r="DX143" s="1065">
        <v>83017.51988420944</v>
      </c>
      <c r="DY143" s="1065">
        <v>1257.866104757702</v>
      </c>
      <c r="DZ143" s="1065">
        <v>15953.468628347196</v>
      </c>
      <c r="EA143" s="1065">
        <v>124744.51344731858</v>
      </c>
      <c r="EB143" s="1065">
        <v>177110.65366236345</v>
      </c>
      <c r="EC143" s="1065">
        <v>1095896.2993797073</v>
      </c>
      <c r="ED143" s="1065">
        <v>1516.556660266077</v>
      </c>
      <c r="EE143" s="1065">
        <v>77.603578803382462</v>
      </c>
      <c r="EF143" s="1065">
        <v>668930.93677136058</v>
      </c>
      <c r="EG143" s="1065">
        <v>3110.1479008486181</v>
      </c>
      <c r="EH143" s="1065">
        <v>5418.0957738335001</v>
      </c>
      <c r="EI143" s="1065">
        <v>5239739.6364771836</v>
      </c>
      <c r="EJ143" s="1065">
        <v>46968996.360732466</v>
      </c>
      <c r="EK143" s="1065">
        <v>7464652.8806083901</v>
      </c>
      <c r="EL143" s="1065">
        <v>240741.68234871022</v>
      </c>
      <c r="EM143" s="1065">
        <v>20999.770771002026</v>
      </c>
      <c r="EN143" s="1065">
        <v>3576.8985097587379</v>
      </c>
      <c r="EO143" s="1065">
        <v>3151.900285806074</v>
      </c>
      <c r="EP143" s="1065">
        <v>291.46987535993145</v>
      </c>
      <c r="EQ143" s="1065">
        <v>4801.8967695711481</v>
      </c>
      <c r="ER143" s="1065">
        <v>109453.2235421302</v>
      </c>
      <c r="ES143" s="1065">
        <v>1077.2131778358973</v>
      </c>
      <c r="ET143" s="1065">
        <v>433.88740053311949</v>
      </c>
      <c r="EU143" s="1065">
        <v>70.174701992008707</v>
      </c>
      <c r="EV143" s="1065">
        <v>9254.9677254213439</v>
      </c>
      <c r="EW143" s="1065">
        <v>7257.8884831695132</v>
      </c>
      <c r="EX143" s="1065">
        <v>731.23610853097148</v>
      </c>
      <c r="EY143" s="1065">
        <v>124.78533748685174</v>
      </c>
      <c r="EZ143" s="1094">
        <v>345827.42688060296</v>
      </c>
      <c r="FA143" s="1089">
        <f t="shared" si="10"/>
        <v>293388758.64329869</v>
      </c>
      <c r="FB143" s="1061">
        <v>669111.46171708207</v>
      </c>
      <c r="FC143" s="1061">
        <v>2713164.9252489749</v>
      </c>
      <c r="FD143" s="1062">
        <f t="shared" si="11"/>
        <v>3382276.3869660571</v>
      </c>
      <c r="FE143" s="1061">
        <v>31169204.239931002</v>
      </c>
      <c r="FF143" s="1062">
        <f t="shared" si="12"/>
        <v>34551480.626897059</v>
      </c>
      <c r="FG143" s="1061">
        <v>7033901.8121554339</v>
      </c>
      <c r="FH143" s="1061">
        <v>0</v>
      </c>
      <c r="FI143" s="1062">
        <f t="shared" si="13"/>
        <v>7033901.8121554339</v>
      </c>
      <c r="FJ143" s="1061">
        <v>3143.7406760114286</v>
      </c>
      <c r="FK143" s="1066">
        <f t="shared" si="14"/>
        <v>41588526.179728501</v>
      </c>
      <c r="FL143" s="1061">
        <v>1188.2745895051214</v>
      </c>
      <c r="FM143" s="1089">
        <v>334976096.54843765</v>
      </c>
      <c r="FN143" s="1061"/>
      <c r="FO143" s="1061"/>
      <c r="FP143" s="1061"/>
      <c r="FQ143" s="1061"/>
      <c r="FR143" s="1061"/>
      <c r="FS143" s="1061"/>
      <c r="FT143" s="1061"/>
      <c r="FU143" s="1067"/>
    </row>
    <row r="144" spans="1:177" x14ac:dyDescent="0.25">
      <c r="A144" s="1482"/>
      <c r="B144" s="288" t="s">
        <v>714</v>
      </c>
      <c r="C144" s="1051" t="s">
        <v>1299</v>
      </c>
      <c r="D144" s="1065">
        <v>1741084.7794727469</v>
      </c>
      <c r="E144" s="1065">
        <v>434545.41526762384</v>
      </c>
      <c r="F144" s="1065">
        <v>566270.01763072785</v>
      </c>
      <c r="G144" s="1065">
        <v>742085.3137012833</v>
      </c>
      <c r="H144" s="1065">
        <v>426385.02165339416</v>
      </c>
      <c r="I144" s="1065">
        <v>24637.607773653814</v>
      </c>
      <c r="J144" s="1065">
        <v>12596.83500949012</v>
      </c>
      <c r="K144" s="1065">
        <v>7594.9691555642503</v>
      </c>
      <c r="L144" s="1065">
        <v>244264.03068189669</v>
      </c>
      <c r="M144" s="1065">
        <v>308874.06744025002</v>
      </c>
      <c r="N144" s="1065">
        <v>195252.20557343995</v>
      </c>
      <c r="O144" s="1065">
        <v>14325.401893435719</v>
      </c>
      <c r="P144" s="1065">
        <v>78210.240263385291</v>
      </c>
      <c r="Q144" s="1065">
        <v>8266.513939856035</v>
      </c>
      <c r="R144" s="1065">
        <v>119.20213835352773</v>
      </c>
      <c r="S144" s="1065">
        <v>16650.03299941837</v>
      </c>
      <c r="T144" s="1065">
        <v>7275.6296814063644</v>
      </c>
      <c r="U144" s="1065">
        <v>106028.42499739451</v>
      </c>
      <c r="V144" s="1065">
        <v>7725.2839206121389</v>
      </c>
      <c r="W144" s="1065">
        <v>149291.06845414834</v>
      </c>
      <c r="X144" s="1065">
        <v>133714.11412576793</v>
      </c>
      <c r="Y144" s="1065">
        <v>188589.79159044867</v>
      </c>
      <c r="Z144" s="1065">
        <v>91662.528556101868</v>
      </c>
      <c r="AA144" s="1065">
        <v>245847.1022818046</v>
      </c>
      <c r="AB144" s="1065">
        <v>161938.35299415307</v>
      </c>
      <c r="AC144" s="1065">
        <v>119070.38009384801</v>
      </c>
      <c r="AD144" s="1065">
        <v>181704.94535765104</v>
      </c>
      <c r="AE144" s="1065">
        <v>9803.2692004393466</v>
      </c>
      <c r="AF144" s="1065">
        <v>4618.4084416506003</v>
      </c>
      <c r="AG144" s="1065">
        <v>4164.1839721341985</v>
      </c>
      <c r="AH144" s="1065">
        <v>45390.033602175943</v>
      </c>
      <c r="AI144" s="1065">
        <v>683509.04805876513</v>
      </c>
      <c r="AJ144" s="1065">
        <v>97195.154192908245</v>
      </c>
      <c r="AK144" s="1065">
        <v>46745.41726214224</v>
      </c>
      <c r="AL144" s="1065">
        <v>185180.68877086576</v>
      </c>
      <c r="AM144" s="1065">
        <v>22452.915689822137</v>
      </c>
      <c r="AN144" s="1065">
        <v>278521.76279419952</v>
      </c>
      <c r="AO144" s="1065">
        <v>20109.864425999767</v>
      </c>
      <c r="AP144" s="1065">
        <v>7579.4251261637373</v>
      </c>
      <c r="AQ144" s="1065">
        <v>16641.338347082896</v>
      </c>
      <c r="AR144" s="1065">
        <v>84403.873886036847</v>
      </c>
      <c r="AS144" s="1065">
        <v>438.53750622670634</v>
      </c>
      <c r="AT144" s="1065">
        <v>564926.44031218218</v>
      </c>
      <c r="AU144" s="1065">
        <v>107744.04332416096</v>
      </c>
      <c r="AV144" s="1065">
        <v>128006.59194382836</v>
      </c>
      <c r="AW144" s="1065">
        <v>681231.21590211499</v>
      </c>
      <c r="AX144" s="1065">
        <v>452182.1724875847</v>
      </c>
      <c r="AY144" s="1065">
        <v>3741108.542287874</v>
      </c>
      <c r="AZ144" s="1065">
        <v>631140.25634259998</v>
      </c>
      <c r="BA144" s="1065">
        <v>1667138.6260345301</v>
      </c>
      <c r="BB144" s="1065">
        <v>355789.5543650628</v>
      </c>
      <c r="BC144" s="1065">
        <v>622854.88337909256</v>
      </c>
      <c r="BD144" s="1065">
        <v>225321.53298821088</v>
      </c>
      <c r="BE144" s="1065">
        <v>7823.6115376808102</v>
      </c>
      <c r="BF144" s="1065">
        <v>112753.77595023456</v>
      </c>
      <c r="BG144" s="1065">
        <v>34697.536493557564</v>
      </c>
      <c r="BH144" s="1065">
        <v>135445.60964423299</v>
      </c>
      <c r="BI144" s="1065">
        <v>265858.69672020472</v>
      </c>
      <c r="BJ144" s="1065">
        <v>610355.26041608874</v>
      </c>
      <c r="BK144" s="1065">
        <v>211355.39272535333</v>
      </c>
      <c r="BL144" s="1065">
        <v>53104.442027356861</v>
      </c>
      <c r="BM144" s="1065">
        <v>865694.85861820111</v>
      </c>
      <c r="BN144" s="1065">
        <v>16675.355655422074</v>
      </c>
      <c r="BO144" s="1065">
        <v>177013.83424425646</v>
      </c>
      <c r="BP144" s="1065">
        <v>731956.24477235042</v>
      </c>
      <c r="BQ144" s="1065">
        <v>431894.63659677154</v>
      </c>
      <c r="BR144" s="1065">
        <v>412063.5183962686</v>
      </c>
      <c r="BS144" s="1065">
        <v>127071.12491812985</v>
      </c>
      <c r="BT144" s="1065">
        <v>425022.25422671321</v>
      </c>
      <c r="BU144" s="1065">
        <v>268199.60977304901</v>
      </c>
      <c r="BV144" s="1065">
        <v>61613.63117011563</v>
      </c>
      <c r="BW144" s="1065">
        <v>118682.32028140148</v>
      </c>
      <c r="BX144" s="1065">
        <v>177492.91038199593</v>
      </c>
      <c r="BY144" s="1065">
        <v>491233.09894900228</v>
      </c>
      <c r="BZ144" s="1065">
        <v>277732.88061428379</v>
      </c>
      <c r="CA144" s="1065">
        <v>124748.89348325966</v>
      </c>
      <c r="CB144" s="1065">
        <v>330531.30573258485</v>
      </c>
      <c r="CC144" s="1065">
        <v>1556200.3654568295</v>
      </c>
      <c r="CD144" s="1065">
        <v>3717237.370777518</v>
      </c>
      <c r="CE144" s="1065">
        <v>3539652.5896915803</v>
      </c>
      <c r="CF144" s="1065">
        <v>250648.86701692152</v>
      </c>
      <c r="CG144" s="1065">
        <v>85140.668898505697</v>
      </c>
      <c r="CH144" s="1065">
        <v>250076.75621191543</v>
      </c>
      <c r="CI144" s="1065">
        <v>246684.07553271408</v>
      </c>
      <c r="CJ144" s="1065">
        <v>241997.26073575791</v>
      </c>
      <c r="CK144" s="1065">
        <v>219482.94899157144</v>
      </c>
      <c r="CL144" s="1065">
        <v>445286.40421108605</v>
      </c>
      <c r="CM144" s="1065">
        <v>452941.27332490333</v>
      </c>
      <c r="CN144" s="1065">
        <v>367297.51321015373</v>
      </c>
      <c r="CO144" s="1065">
        <v>309731.03756244981</v>
      </c>
      <c r="CP144" s="1065">
        <v>450336.61904844391</v>
      </c>
      <c r="CQ144" s="1065">
        <v>82151.289976224944</v>
      </c>
      <c r="CR144" s="1065">
        <v>452466.23353912198</v>
      </c>
      <c r="CS144" s="1065">
        <v>3714868.4545746264</v>
      </c>
      <c r="CT144" s="1065">
        <v>166763.32730383944</v>
      </c>
      <c r="CU144" s="1065">
        <v>493802.25555768987</v>
      </c>
      <c r="CV144" s="1065">
        <v>54919.148245395001</v>
      </c>
      <c r="CW144" s="1065">
        <v>25111.095402712064</v>
      </c>
      <c r="CX144" s="1065">
        <v>47661.904594973683</v>
      </c>
      <c r="CY144" s="1065">
        <v>1648877.1875987304</v>
      </c>
      <c r="CZ144" s="1065">
        <v>0</v>
      </c>
      <c r="DA144" s="1065">
        <v>0</v>
      </c>
      <c r="DB144" s="1065">
        <v>3060518.0356421098</v>
      </c>
      <c r="DC144" s="1065">
        <v>485152.10136371077</v>
      </c>
      <c r="DD144" s="1065">
        <v>685.08534068139636</v>
      </c>
      <c r="DE144" s="1065">
        <v>298.64650777574599</v>
      </c>
      <c r="DF144" s="1065">
        <v>9460.2022351365376</v>
      </c>
      <c r="DG144" s="1065">
        <v>0</v>
      </c>
      <c r="DH144" s="1065">
        <v>187783.89290420615</v>
      </c>
      <c r="DI144" s="1065">
        <v>2851178.658912925</v>
      </c>
      <c r="DJ144" s="1065">
        <v>34165.672490081917</v>
      </c>
      <c r="DK144" s="1065">
        <v>25733.712662187267</v>
      </c>
      <c r="DL144" s="1065">
        <v>10891.357343708914</v>
      </c>
      <c r="DM144" s="1065">
        <v>43019.579044469239</v>
      </c>
      <c r="DN144" s="1065">
        <v>316.44628940231411</v>
      </c>
      <c r="DO144" s="1065">
        <v>13407.669313688448</v>
      </c>
      <c r="DP144" s="1065">
        <v>0</v>
      </c>
      <c r="DQ144" s="1065">
        <v>44.190089387690392</v>
      </c>
      <c r="DR144" s="1065">
        <v>6.7249432496180495</v>
      </c>
      <c r="DS144" s="1065">
        <v>391015.1928657</v>
      </c>
      <c r="DT144" s="1065">
        <v>386.02852086521858</v>
      </c>
      <c r="DU144" s="1065">
        <v>132068.60319123973</v>
      </c>
      <c r="DV144" s="1065">
        <v>0</v>
      </c>
      <c r="DW144" s="1065">
        <v>0</v>
      </c>
      <c r="DX144" s="1065">
        <v>163381.36437091319</v>
      </c>
      <c r="DY144" s="1065">
        <v>9797.6027469696255</v>
      </c>
      <c r="DZ144" s="1065">
        <v>143990.68167210984</v>
      </c>
      <c r="EA144" s="1065">
        <v>856560.42080688337</v>
      </c>
      <c r="EB144" s="1065">
        <v>438291.00763376575</v>
      </c>
      <c r="EC144" s="1065">
        <v>16222.613106183693</v>
      </c>
      <c r="ED144" s="1065">
        <v>28260.434992665076</v>
      </c>
      <c r="EE144" s="1065">
        <v>113817.57746156525</v>
      </c>
      <c r="EF144" s="1065">
        <v>77357.790495034977</v>
      </c>
      <c r="EG144" s="1065">
        <v>28121.175901981369</v>
      </c>
      <c r="EH144" s="1065">
        <v>63580.276256329518</v>
      </c>
      <c r="EI144" s="1065">
        <v>5648490.4607397625</v>
      </c>
      <c r="EJ144" s="1065">
        <v>1584461.32525716</v>
      </c>
      <c r="EK144" s="1065">
        <v>1771396.5315094057</v>
      </c>
      <c r="EL144" s="1065">
        <v>126.92460894282534</v>
      </c>
      <c r="EM144" s="1065">
        <v>16833.992050067005</v>
      </c>
      <c r="EN144" s="1065">
        <v>312.88107288242156</v>
      </c>
      <c r="EO144" s="1065">
        <v>4771.9953469365419</v>
      </c>
      <c r="EP144" s="1065">
        <v>4938.0284103062868</v>
      </c>
      <c r="EQ144" s="1065">
        <v>1172209.7496697372</v>
      </c>
      <c r="ER144" s="1065">
        <v>135037.05526055075</v>
      </c>
      <c r="ES144" s="1065">
        <v>0</v>
      </c>
      <c r="ET144" s="1065">
        <v>417.42086044239045</v>
      </c>
      <c r="EU144" s="1065">
        <v>14388.747587393465</v>
      </c>
      <c r="EV144" s="1065">
        <v>286.57138404297314</v>
      </c>
      <c r="EW144" s="1065">
        <v>0</v>
      </c>
      <c r="EX144" s="1065">
        <v>0</v>
      </c>
      <c r="EY144" s="1065">
        <v>0</v>
      </c>
      <c r="EZ144" s="1094">
        <v>0</v>
      </c>
      <c r="FA144" s="1089">
        <f t="shared" si="10"/>
        <v>61725746.936946481</v>
      </c>
      <c r="FB144" s="1061">
        <v>0</v>
      </c>
      <c r="FC144" s="1061">
        <v>0</v>
      </c>
      <c r="FD144" s="1062">
        <f t="shared" si="11"/>
        <v>0</v>
      </c>
      <c r="FE144" s="1061">
        <v>32660316.407254003</v>
      </c>
      <c r="FF144" s="1062">
        <f t="shared" si="12"/>
        <v>32660316.407254003</v>
      </c>
      <c r="FG144" s="1061">
        <v>0</v>
      </c>
      <c r="FH144" s="1061">
        <v>0</v>
      </c>
      <c r="FI144" s="1062">
        <f t="shared" si="13"/>
        <v>0</v>
      </c>
      <c r="FJ144" s="1061">
        <v>0</v>
      </c>
      <c r="FK144" s="1066">
        <f t="shared" si="14"/>
        <v>32660316.407254003</v>
      </c>
      <c r="FL144" s="1061">
        <v>0</v>
      </c>
      <c r="FM144" s="1089">
        <v>94386063.344200492</v>
      </c>
      <c r="FN144" s="1061"/>
      <c r="FO144" s="1061"/>
      <c r="FP144" s="1061"/>
      <c r="FQ144" s="1061"/>
      <c r="FR144" s="1061"/>
      <c r="FS144" s="1061"/>
      <c r="FT144" s="1061"/>
      <c r="FU144" s="1067"/>
    </row>
    <row r="145" spans="1:177" x14ac:dyDescent="0.25">
      <c r="A145" s="1482"/>
      <c r="B145" s="288" t="s">
        <v>715</v>
      </c>
      <c r="C145" s="1051" t="s">
        <v>1300</v>
      </c>
      <c r="D145" s="1065">
        <v>1188743.7986929424</v>
      </c>
      <c r="E145" s="1065">
        <v>15836.95880550212</v>
      </c>
      <c r="F145" s="1065">
        <v>3128.1211991915739</v>
      </c>
      <c r="G145" s="1065">
        <v>89610.166466973635</v>
      </c>
      <c r="H145" s="1065">
        <v>236267.8912328833</v>
      </c>
      <c r="I145" s="1065">
        <v>4636.7168595545527</v>
      </c>
      <c r="J145" s="1065">
        <v>36807.508510212567</v>
      </c>
      <c r="K145" s="1065">
        <v>16183.201957650377</v>
      </c>
      <c r="L145" s="1065">
        <v>26716.921693935328</v>
      </c>
      <c r="M145" s="1065">
        <v>154196.03339216136</v>
      </c>
      <c r="N145" s="1065">
        <v>0</v>
      </c>
      <c r="O145" s="1065">
        <v>0</v>
      </c>
      <c r="P145" s="1065">
        <v>0</v>
      </c>
      <c r="Q145" s="1065">
        <v>0</v>
      </c>
      <c r="R145" s="1065">
        <v>0</v>
      </c>
      <c r="S145" s="1065">
        <v>0</v>
      </c>
      <c r="T145" s="1065">
        <v>0</v>
      </c>
      <c r="U145" s="1065">
        <v>0</v>
      </c>
      <c r="V145" s="1065">
        <v>0</v>
      </c>
      <c r="W145" s="1065">
        <v>0</v>
      </c>
      <c r="X145" s="1065">
        <v>0</v>
      </c>
      <c r="Y145" s="1065">
        <v>0</v>
      </c>
      <c r="Z145" s="1065">
        <v>0</v>
      </c>
      <c r="AA145" s="1065">
        <v>104403.71161133212</v>
      </c>
      <c r="AB145" s="1065">
        <v>0</v>
      </c>
      <c r="AC145" s="1065">
        <v>0</v>
      </c>
      <c r="AD145" s="1065">
        <v>0</v>
      </c>
      <c r="AE145" s="1065">
        <v>0</v>
      </c>
      <c r="AF145" s="1065">
        <v>0</v>
      </c>
      <c r="AG145" s="1065">
        <v>0</v>
      </c>
      <c r="AH145" s="1065">
        <v>0</v>
      </c>
      <c r="AI145" s="1065">
        <v>0</v>
      </c>
      <c r="AJ145" s="1065">
        <v>0</v>
      </c>
      <c r="AK145" s="1065">
        <v>0</v>
      </c>
      <c r="AL145" s="1065">
        <v>0</v>
      </c>
      <c r="AM145" s="1065">
        <v>0</v>
      </c>
      <c r="AN145" s="1065">
        <v>584886.54290180036</v>
      </c>
      <c r="AO145" s="1065">
        <v>0</v>
      </c>
      <c r="AP145" s="1065">
        <v>0</v>
      </c>
      <c r="AQ145" s="1065">
        <v>0</v>
      </c>
      <c r="AR145" s="1065">
        <v>0</v>
      </c>
      <c r="AS145" s="1065">
        <v>0</v>
      </c>
      <c r="AT145" s="1065">
        <v>0</v>
      </c>
      <c r="AU145" s="1065">
        <v>0</v>
      </c>
      <c r="AV145" s="1065">
        <v>0</v>
      </c>
      <c r="AW145" s="1065">
        <v>0</v>
      </c>
      <c r="AX145" s="1065">
        <v>0</v>
      </c>
      <c r="AY145" s="1065">
        <v>0</v>
      </c>
      <c r="AZ145" s="1065">
        <v>0</v>
      </c>
      <c r="BA145" s="1065">
        <v>0</v>
      </c>
      <c r="BB145" s="1065">
        <v>0</v>
      </c>
      <c r="BC145" s="1065">
        <v>0</v>
      </c>
      <c r="BD145" s="1065">
        <v>0</v>
      </c>
      <c r="BE145" s="1065">
        <v>0</v>
      </c>
      <c r="BF145" s="1065">
        <v>0</v>
      </c>
      <c r="BG145" s="1065">
        <v>0</v>
      </c>
      <c r="BH145" s="1065">
        <v>0</v>
      </c>
      <c r="BI145" s="1065">
        <v>0</v>
      </c>
      <c r="BJ145" s="1065">
        <v>0</v>
      </c>
      <c r="BK145" s="1065">
        <v>0</v>
      </c>
      <c r="BL145" s="1065">
        <v>19515.027552734067</v>
      </c>
      <c r="BM145" s="1065">
        <v>278802.64035362331</v>
      </c>
      <c r="BN145" s="1065">
        <v>21310.251053687778</v>
      </c>
      <c r="BO145" s="1065">
        <v>32207.997885009496</v>
      </c>
      <c r="BP145" s="1065">
        <v>2116.5077513092074</v>
      </c>
      <c r="BQ145" s="1065">
        <v>5050.6324657708265</v>
      </c>
      <c r="BR145" s="1065">
        <v>0</v>
      </c>
      <c r="BS145" s="1065">
        <v>0</v>
      </c>
      <c r="BT145" s="1065">
        <v>0</v>
      </c>
      <c r="BU145" s="1065">
        <v>0</v>
      </c>
      <c r="BV145" s="1065">
        <v>0</v>
      </c>
      <c r="BW145" s="1065">
        <v>0</v>
      </c>
      <c r="BX145" s="1065">
        <v>0</v>
      </c>
      <c r="BY145" s="1065">
        <v>0</v>
      </c>
      <c r="BZ145" s="1065">
        <v>0</v>
      </c>
      <c r="CA145" s="1065">
        <v>0</v>
      </c>
      <c r="CB145" s="1065">
        <v>0</v>
      </c>
      <c r="CC145" s="1065">
        <v>0</v>
      </c>
      <c r="CD145" s="1065">
        <v>0</v>
      </c>
      <c r="CE145" s="1065">
        <v>0</v>
      </c>
      <c r="CF145" s="1065">
        <v>0</v>
      </c>
      <c r="CG145" s="1065">
        <v>0</v>
      </c>
      <c r="CH145" s="1065">
        <v>0</v>
      </c>
      <c r="CI145" s="1065">
        <v>0</v>
      </c>
      <c r="CJ145" s="1065">
        <v>0</v>
      </c>
      <c r="CK145" s="1065">
        <v>0</v>
      </c>
      <c r="CL145" s="1065">
        <v>0</v>
      </c>
      <c r="CM145" s="1065">
        <v>0</v>
      </c>
      <c r="CN145" s="1065">
        <v>0</v>
      </c>
      <c r="CO145" s="1065">
        <v>0</v>
      </c>
      <c r="CP145" s="1065">
        <v>0</v>
      </c>
      <c r="CQ145" s="1065">
        <v>0</v>
      </c>
      <c r="CR145" s="1065">
        <v>0</v>
      </c>
      <c r="CS145" s="1065">
        <v>0</v>
      </c>
      <c r="CT145" s="1065">
        <v>0</v>
      </c>
      <c r="CU145" s="1065">
        <v>0</v>
      </c>
      <c r="CV145" s="1065">
        <v>0</v>
      </c>
      <c r="CW145" s="1065">
        <v>0</v>
      </c>
      <c r="CX145" s="1065">
        <v>0</v>
      </c>
      <c r="CY145" s="1065">
        <v>1602567.700759402</v>
      </c>
      <c r="CZ145" s="1065">
        <v>0</v>
      </c>
      <c r="DA145" s="1065">
        <v>1675822.4774296461</v>
      </c>
      <c r="DB145" s="1065">
        <v>0</v>
      </c>
      <c r="DC145" s="1065">
        <v>0</v>
      </c>
      <c r="DD145" s="1065">
        <v>0</v>
      </c>
      <c r="DE145" s="1065">
        <v>0</v>
      </c>
      <c r="DF145" s="1065">
        <v>0</v>
      </c>
      <c r="DG145" s="1065">
        <v>0</v>
      </c>
      <c r="DH145" s="1065">
        <v>0</v>
      </c>
      <c r="DI145" s="1065">
        <v>0</v>
      </c>
      <c r="DJ145" s="1065">
        <v>0</v>
      </c>
      <c r="DK145" s="1065">
        <v>0</v>
      </c>
      <c r="DL145" s="1065">
        <v>0</v>
      </c>
      <c r="DM145" s="1065">
        <v>0</v>
      </c>
      <c r="DN145" s="1065">
        <v>26691.218518001984</v>
      </c>
      <c r="DO145" s="1065">
        <v>40177.413361420338</v>
      </c>
      <c r="DP145" s="1065">
        <v>0</v>
      </c>
      <c r="DQ145" s="1065">
        <v>0</v>
      </c>
      <c r="DR145" s="1065">
        <v>0</v>
      </c>
      <c r="DS145" s="1065">
        <v>0</v>
      </c>
      <c r="DT145" s="1065">
        <v>0</v>
      </c>
      <c r="DU145" s="1065">
        <v>0</v>
      </c>
      <c r="DV145" s="1065">
        <v>0</v>
      </c>
      <c r="DW145" s="1065">
        <v>0</v>
      </c>
      <c r="DX145" s="1065">
        <v>0</v>
      </c>
      <c r="DY145" s="1065">
        <v>0</v>
      </c>
      <c r="DZ145" s="1065">
        <v>0</v>
      </c>
      <c r="EA145" s="1065">
        <v>0</v>
      </c>
      <c r="EB145" s="1065">
        <v>0</v>
      </c>
      <c r="EC145" s="1065">
        <v>0</v>
      </c>
      <c r="ED145" s="1065">
        <v>0</v>
      </c>
      <c r="EE145" s="1065">
        <v>0</v>
      </c>
      <c r="EF145" s="1065">
        <v>0</v>
      </c>
      <c r="EG145" s="1065">
        <v>0</v>
      </c>
      <c r="EH145" s="1065">
        <v>0</v>
      </c>
      <c r="EI145" s="1065">
        <v>0</v>
      </c>
      <c r="EJ145" s="1065">
        <v>0</v>
      </c>
      <c r="EK145" s="1065">
        <v>0</v>
      </c>
      <c r="EL145" s="1065">
        <v>689844.05129448313</v>
      </c>
      <c r="EM145" s="1065">
        <v>0</v>
      </c>
      <c r="EN145" s="1065">
        <v>0</v>
      </c>
      <c r="EO145" s="1065">
        <v>0</v>
      </c>
      <c r="EP145" s="1065">
        <v>0</v>
      </c>
      <c r="EQ145" s="1065">
        <v>0</v>
      </c>
      <c r="ER145" s="1065">
        <v>0</v>
      </c>
      <c r="ES145" s="1065">
        <v>0</v>
      </c>
      <c r="ET145" s="1065">
        <v>0</v>
      </c>
      <c r="EU145" s="1065">
        <v>0</v>
      </c>
      <c r="EV145" s="1065">
        <v>0</v>
      </c>
      <c r="EW145" s="1065">
        <v>0</v>
      </c>
      <c r="EX145" s="1065">
        <v>0</v>
      </c>
      <c r="EY145" s="1065">
        <v>0</v>
      </c>
      <c r="EZ145" s="1094">
        <v>0</v>
      </c>
      <c r="FA145" s="1089">
        <f t="shared" si="10"/>
        <v>6855523.491749228</v>
      </c>
      <c r="FB145" s="1061">
        <v>0</v>
      </c>
      <c r="FC145" s="1061">
        <v>0</v>
      </c>
      <c r="FD145" s="1062">
        <f t="shared" si="11"/>
        <v>0</v>
      </c>
      <c r="FE145" s="1061">
        <v>5414773.0058581177</v>
      </c>
      <c r="FF145" s="1062">
        <f t="shared" si="12"/>
        <v>5414773.0058581177</v>
      </c>
      <c r="FG145" s="1061">
        <v>0</v>
      </c>
      <c r="FH145" s="1061">
        <v>0</v>
      </c>
      <c r="FI145" s="1062">
        <f t="shared" si="13"/>
        <v>0</v>
      </c>
      <c r="FJ145" s="1061">
        <v>0</v>
      </c>
      <c r="FK145" s="1066">
        <f t="shared" si="14"/>
        <v>5414773.0058581177</v>
      </c>
      <c r="FL145" s="1061">
        <v>0</v>
      </c>
      <c r="FM145" s="1089">
        <v>12270296.497607345</v>
      </c>
      <c r="FN145" s="1061"/>
      <c r="FO145" s="1061"/>
      <c r="FP145" s="1061"/>
      <c r="FQ145" s="1061"/>
      <c r="FR145" s="1061"/>
      <c r="FS145" s="1061"/>
      <c r="FT145" s="1061"/>
      <c r="FU145" s="1067"/>
    </row>
    <row r="146" spans="1:177" x14ac:dyDescent="0.25">
      <c r="A146" s="1482"/>
      <c r="B146" s="288" t="s">
        <v>716</v>
      </c>
      <c r="C146" s="1051" t="s">
        <v>1301</v>
      </c>
      <c r="D146" s="1065">
        <v>15502.002158623769</v>
      </c>
      <c r="E146" s="1065">
        <v>2032.774311589036</v>
      </c>
      <c r="F146" s="1065">
        <v>1291.5115749437159</v>
      </c>
      <c r="G146" s="1065">
        <v>1748.3669947354601</v>
      </c>
      <c r="H146" s="1065">
        <v>20251.157696890168</v>
      </c>
      <c r="I146" s="1065">
        <v>75600.79504953904</v>
      </c>
      <c r="J146" s="1065">
        <v>6894.2006328619082</v>
      </c>
      <c r="K146" s="1065">
        <v>27117.597349587999</v>
      </c>
      <c r="L146" s="1065">
        <v>72495.191117198003</v>
      </c>
      <c r="M146" s="1065">
        <v>72745.497425389331</v>
      </c>
      <c r="N146" s="1065">
        <v>0</v>
      </c>
      <c r="O146" s="1065">
        <v>8655.4014784499814</v>
      </c>
      <c r="P146" s="1065">
        <v>4021.8496762141049</v>
      </c>
      <c r="Q146" s="1065">
        <v>2754.6813139433493</v>
      </c>
      <c r="R146" s="1065">
        <v>13131.10888769134</v>
      </c>
      <c r="S146" s="1065">
        <v>11658.668524605686</v>
      </c>
      <c r="T146" s="1065">
        <v>15068.197693423639</v>
      </c>
      <c r="U146" s="1065">
        <v>19073.146753026875</v>
      </c>
      <c r="V146" s="1065">
        <v>2830.1997330894192</v>
      </c>
      <c r="W146" s="1065">
        <v>6837.9187150907992</v>
      </c>
      <c r="X146" s="1065">
        <v>14593.175438819739</v>
      </c>
      <c r="Y146" s="1065">
        <v>29130.386966039838</v>
      </c>
      <c r="Z146" s="1065">
        <v>63258.516012010929</v>
      </c>
      <c r="AA146" s="1065">
        <v>10140.485636953408</v>
      </c>
      <c r="AB146" s="1065">
        <v>3971.7221502879584</v>
      </c>
      <c r="AC146" s="1065">
        <v>59026.812226255563</v>
      </c>
      <c r="AD146" s="1065">
        <v>493892.30244464497</v>
      </c>
      <c r="AE146" s="1065">
        <v>66386.817508926659</v>
      </c>
      <c r="AF146" s="1065">
        <v>4421.6148318538462</v>
      </c>
      <c r="AG146" s="1065">
        <v>14095.186048449763</v>
      </c>
      <c r="AH146" s="1065">
        <v>13823.613038598438</v>
      </c>
      <c r="AI146" s="1065">
        <v>39939.544289428479</v>
      </c>
      <c r="AJ146" s="1065">
        <v>13172.030231941915</v>
      </c>
      <c r="AK146" s="1065">
        <v>13345.096217774544</v>
      </c>
      <c r="AL146" s="1065">
        <v>24813.615160430694</v>
      </c>
      <c r="AM146" s="1065">
        <v>34586.895405699252</v>
      </c>
      <c r="AN146" s="1065">
        <v>68507.198967543285</v>
      </c>
      <c r="AO146" s="1065">
        <v>32724.459620418551</v>
      </c>
      <c r="AP146" s="1065">
        <v>2766.1945812847621</v>
      </c>
      <c r="AQ146" s="1065">
        <v>6073.4395016481076</v>
      </c>
      <c r="AR146" s="1065">
        <v>90402.451012671576</v>
      </c>
      <c r="AS146" s="1065">
        <v>73373.332566458033</v>
      </c>
      <c r="AT146" s="1065">
        <v>102031.8865624421</v>
      </c>
      <c r="AU146" s="1065">
        <v>78552.008566978446</v>
      </c>
      <c r="AV146" s="1065">
        <v>16489.252760697975</v>
      </c>
      <c r="AW146" s="1065">
        <v>45636.518277174378</v>
      </c>
      <c r="AX146" s="1065">
        <v>50575.118527158025</v>
      </c>
      <c r="AY146" s="1065">
        <v>56426.92655700571</v>
      </c>
      <c r="AZ146" s="1065">
        <v>6208.5597000921043</v>
      </c>
      <c r="BA146" s="1065">
        <v>75467.433387812169</v>
      </c>
      <c r="BB146" s="1065">
        <v>52316.410540592515</v>
      </c>
      <c r="BC146" s="1065">
        <v>17800.717109425954</v>
      </c>
      <c r="BD146" s="1065">
        <v>41922.272642535674</v>
      </c>
      <c r="BE146" s="1065">
        <v>96981.245402778994</v>
      </c>
      <c r="BF146" s="1065">
        <v>21944.043978354155</v>
      </c>
      <c r="BG146" s="1065">
        <v>35682.895244534513</v>
      </c>
      <c r="BH146" s="1065">
        <v>74116.153138620764</v>
      </c>
      <c r="BI146" s="1065">
        <v>19552.129274769377</v>
      </c>
      <c r="BJ146" s="1065">
        <v>12403.966873268359</v>
      </c>
      <c r="BK146" s="1065">
        <v>11941.77987927607</v>
      </c>
      <c r="BL146" s="1065">
        <v>31001.58409402924</v>
      </c>
      <c r="BM146" s="1065">
        <v>236117.34483526944</v>
      </c>
      <c r="BN146" s="1065">
        <v>16913.296243265318</v>
      </c>
      <c r="BO146" s="1065">
        <v>77378.043368600949</v>
      </c>
      <c r="BP146" s="1065">
        <v>41360.252034799792</v>
      </c>
      <c r="BQ146" s="1065">
        <v>99912.755523257176</v>
      </c>
      <c r="BR146" s="1065">
        <v>4025.5651017352525</v>
      </c>
      <c r="BS146" s="1065">
        <v>17489.571248425076</v>
      </c>
      <c r="BT146" s="1065">
        <v>5209.1051499736486</v>
      </c>
      <c r="BU146" s="1065">
        <v>57970.230207598623</v>
      </c>
      <c r="BV146" s="1065">
        <v>43638.696282669996</v>
      </c>
      <c r="BW146" s="1065">
        <v>3506.9486419817435</v>
      </c>
      <c r="BX146" s="1065">
        <v>82335.775762581994</v>
      </c>
      <c r="BY146" s="1065">
        <v>17519.046269335315</v>
      </c>
      <c r="BZ146" s="1065">
        <v>10198.643576799084</v>
      </c>
      <c r="CA146" s="1065">
        <v>6386.3335058889788</v>
      </c>
      <c r="CB146" s="1065">
        <v>33182.143269007996</v>
      </c>
      <c r="CC146" s="1065">
        <v>69977.37443020269</v>
      </c>
      <c r="CD146" s="1065">
        <v>183371.32400091173</v>
      </c>
      <c r="CE146" s="1065">
        <v>0</v>
      </c>
      <c r="CF146" s="1065">
        <v>17448.914224083364</v>
      </c>
      <c r="CG146" s="1065">
        <v>20785.179081976643</v>
      </c>
      <c r="CH146" s="1065">
        <v>40785.140453735279</v>
      </c>
      <c r="CI146" s="1065">
        <v>16996.88092868726</v>
      </c>
      <c r="CJ146" s="1065">
        <v>35338.272841436687</v>
      </c>
      <c r="CK146" s="1065">
        <v>13760.07225355887</v>
      </c>
      <c r="CL146" s="1065">
        <v>0</v>
      </c>
      <c r="CM146" s="1065">
        <v>64294.371880794984</v>
      </c>
      <c r="CN146" s="1065">
        <v>28840.586250210912</v>
      </c>
      <c r="CO146" s="1065">
        <v>13958.970847209801</v>
      </c>
      <c r="CP146" s="1065">
        <v>27669.678621435778</v>
      </c>
      <c r="CQ146" s="1065">
        <v>30820.83498657704</v>
      </c>
      <c r="CR146" s="1065">
        <v>5480.9874475427632</v>
      </c>
      <c r="CS146" s="1065">
        <v>121356.75701262835</v>
      </c>
      <c r="CT146" s="1065">
        <v>2392.9167244659038</v>
      </c>
      <c r="CU146" s="1065">
        <v>14540.876670735232</v>
      </c>
      <c r="CV146" s="1065">
        <v>44089.122338155998</v>
      </c>
      <c r="CW146" s="1065">
        <v>10443.494096466373</v>
      </c>
      <c r="CX146" s="1065">
        <v>0</v>
      </c>
      <c r="CY146" s="1065">
        <v>159675.29861558444</v>
      </c>
      <c r="CZ146" s="1065">
        <v>6979.4216313494253</v>
      </c>
      <c r="DA146" s="1065">
        <v>33753.299269577452</v>
      </c>
      <c r="DB146" s="1065">
        <v>170910.85237319436</v>
      </c>
      <c r="DC146" s="1065">
        <v>20827.811515407131</v>
      </c>
      <c r="DD146" s="1065">
        <v>64431.041964591532</v>
      </c>
      <c r="DE146" s="1065">
        <v>34340.360283316324</v>
      </c>
      <c r="DF146" s="1065">
        <v>21382.795330554385</v>
      </c>
      <c r="DG146" s="1065">
        <v>26078.991926633553</v>
      </c>
      <c r="DH146" s="1065">
        <v>221363.84773107726</v>
      </c>
      <c r="DI146" s="1065">
        <v>176314.55957710603</v>
      </c>
      <c r="DJ146" s="1065">
        <v>118996.80893541193</v>
      </c>
      <c r="DK146" s="1065">
        <v>89628.842802670886</v>
      </c>
      <c r="DL146" s="1065">
        <v>9536.386057048916</v>
      </c>
      <c r="DM146" s="1065">
        <v>37667.602010759496</v>
      </c>
      <c r="DN146" s="1065">
        <v>838.91069550991563</v>
      </c>
      <c r="DO146" s="1065">
        <v>35544.222086969676</v>
      </c>
      <c r="DP146" s="1065">
        <v>34327.545258377591</v>
      </c>
      <c r="DQ146" s="1065">
        <v>29030.052225198011</v>
      </c>
      <c r="DR146" s="1065">
        <v>65118.310664237135</v>
      </c>
      <c r="DS146" s="1065">
        <v>16142.466690251813</v>
      </c>
      <c r="DT146" s="1065">
        <v>8353.591835951087</v>
      </c>
      <c r="DU146" s="1065">
        <v>28743.084382226676</v>
      </c>
      <c r="DV146" s="1065">
        <v>25716.949322083459</v>
      </c>
      <c r="DW146" s="1065">
        <v>80893.537004618149</v>
      </c>
      <c r="DX146" s="1065">
        <v>88730.430477535949</v>
      </c>
      <c r="DY146" s="1065">
        <v>5320.9588053928219</v>
      </c>
      <c r="DZ146" s="1065">
        <v>78199.586707544513</v>
      </c>
      <c r="EA146" s="1065">
        <v>8839.9202828832804</v>
      </c>
      <c r="EB146" s="1065">
        <v>4523.2741019452214</v>
      </c>
      <c r="EC146" s="1065">
        <v>138211.69979535136</v>
      </c>
      <c r="ED146" s="1065">
        <v>8563.3840323152144</v>
      </c>
      <c r="EE146" s="1065">
        <v>9164.8397349454772</v>
      </c>
      <c r="EF146" s="1065">
        <v>180417.54121180836</v>
      </c>
      <c r="EG146" s="1065">
        <v>6502.2314948593557</v>
      </c>
      <c r="EH146" s="1065">
        <v>538851.64117540617</v>
      </c>
      <c r="EI146" s="1065">
        <v>54875.71295714844</v>
      </c>
      <c r="EJ146" s="1065">
        <v>46764.021277872176</v>
      </c>
      <c r="EK146" s="1065">
        <v>7520.2137603683104</v>
      </c>
      <c r="EL146" s="1065">
        <v>30053.936706301345</v>
      </c>
      <c r="EM146" s="1065">
        <v>299878.46764808876</v>
      </c>
      <c r="EN146" s="1065">
        <v>236098.88137020008</v>
      </c>
      <c r="EO146" s="1065">
        <v>163709.01011813109</v>
      </c>
      <c r="EP146" s="1065">
        <v>22752.436872787915</v>
      </c>
      <c r="EQ146" s="1065">
        <v>199796.11241844585</v>
      </c>
      <c r="ER146" s="1065">
        <v>353867.92856933048</v>
      </c>
      <c r="ES146" s="1065">
        <v>11367.48285660265</v>
      </c>
      <c r="ET146" s="1065">
        <v>5301.9718171328404</v>
      </c>
      <c r="EU146" s="1065">
        <v>15959.406262739005</v>
      </c>
      <c r="EV146" s="1065">
        <v>63882.740240748411</v>
      </c>
      <c r="EW146" s="1065">
        <v>131549.05425542564</v>
      </c>
      <c r="EX146" s="1065">
        <v>0</v>
      </c>
      <c r="EY146" s="1065">
        <v>1329.7803409809558</v>
      </c>
      <c r="EZ146" s="1094">
        <v>146695.05473740309</v>
      </c>
      <c r="FA146" s="1089">
        <f t="shared" si="10"/>
        <v>8290025.8757939879</v>
      </c>
      <c r="FB146" s="1061">
        <v>120882.866598191</v>
      </c>
      <c r="FC146" s="1061">
        <v>1481055.8885052041</v>
      </c>
      <c r="FD146" s="1062">
        <f t="shared" si="11"/>
        <v>1601938.7551033951</v>
      </c>
      <c r="FE146" s="1061">
        <v>4876893.7264422998</v>
      </c>
      <c r="FF146" s="1062">
        <f t="shared" si="12"/>
        <v>6478832.4815456951</v>
      </c>
      <c r="FG146" s="1061">
        <v>0</v>
      </c>
      <c r="FH146" s="1061">
        <v>0</v>
      </c>
      <c r="FI146" s="1062">
        <f t="shared" si="13"/>
        <v>0</v>
      </c>
      <c r="FJ146" s="1061">
        <v>447027.25757200259</v>
      </c>
      <c r="FK146" s="1066">
        <f t="shared" si="14"/>
        <v>6925859.7391176978</v>
      </c>
      <c r="FL146" s="1061">
        <v>2655175.9137387685</v>
      </c>
      <c r="FM146" s="1089">
        <v>12560709.701172924</v>
      </c>
      <c r="FN146" s="1061"/>
      <c r="FO146" s="1061"/>
      <c r="FP146" s="1061"/>
      <c r="FQ146" s="1061"/>
      <c r="FR146" s="1061"/>
      <c r="FS146" s="1061"/>
      <c r="FT146" s="1061"/>
      <c r="FU146" s="1067"/>
    </row>
    <row r="147" spans="1:177" x14ac:dyDescent="0.25">
      <c r="A147" s="1482"/>
      <c r="B147" s="288" t="s">
        <v>717</v>
      </c>
      <c r="C147" s="1051" t="s">
        <v>1302</v>
      </c>
      <c r="D147" s="1065">
        <v>0</v>
      </c>
      <c r="E147" s="1065">
        <v>0</v>
      </c>
      <c r="F147" s="1065">
        <v>0</v>
      </c>
      <c r="G147" s="1065">
        <v>0</v>
      </c>
      <c r="H147" s="1065">
        <v>0</v>
      </c>
      <c r="I147" s="1065">
        <v>17866.604901057406</v>
      </c>
      <c r="J147" s="1065">
        <v>651.38711030884144</v>
      </c>
      <c r="K147" s="1065">
        <v>6450.6768241969539</v>
      </c>
      <c r="L147" s="1065">
        <v>5852.8173122489734</v>
      </c>
      <c r="M147" s="1065">
        <v>15728.546276047749</v>
      </c>
      <c r="N147" s="1065">
        <v>531.24533657094094</v>
      </c>
      <c r="O147" s="1065">
        <v>17935.8928967785</v>
      </c>
      <c r="P147" s="1065">
        <v>9777.1568698287483</v>
      </c>
      <c r="Q147" s="1065">
        <v>7036.0340961185948</v>
      </c>
      <c r="R147" s="1065">
        <v>925.04169754997588</v>
      </c>
      <c r="S147" s="1065">
        <v>11822.951868582209</v>
      </c>
      <c r="T147" s="1065">
        <v>8314.9115477788746</v>
      </c>
      <c r="U147" s="1065">
        <v>12048.347188306339</v>
      </c>
      <c r="V147" s="1065">
        <v>3051.9812995882476</v>
      </c>
      <c r="W147" s="1065">
        <v>4106.8290820009133</v>
      </c>
      <c r="X147" s="1065">
        <v>2639.1835647376492</v>
      </c>
      <c r="Y147" s="1065">
        <v>22410.49384984696</v>
      </c>
      <c r="Z147" s="1065">
        <v>11609.844278359298</v>
      </c>
      <c r="AA147" s="1065">
        <v>10128.557571259475</v>
      </c>
      <c r="AB147" s="1065">
        <v>12145.687514125255</v>
      </c>
      <c r="AC147" s="1065">
        <v>814.21531393377347</v>
      </c>
      <c r="AD147" s="1065">
        <v>31407.810259601079</v>
      </c>
      <c r="AE147" s="1065">
        <v>2567.3870834477734</v>
      </c>
      <c r="AF147" s="1065">
        <v>3559.7723911487806</v>
      </c>
      <c r="AG147" s="1065">
        <v>2915.2750552109669</v>
      </c>
      <c r="AH147" s="1065">
        <v>10901.496471849077</v>
      </c>
      <c r="AI147" s="1065">
        <v>36493.209784878192</v>
      </c>
      <c r="AJ147" s="1065">
        <v>15202.790699644887</v>
      </c>
      <c r="AK147" s="1065">
        <v>9369.3253701496142</v>
      </c>
      <c r="AL147" s="1065">
        <v>34688.955724662104</v>
      </c>
      <c r="AM147" s="1065">
        <v>25297.53189058572</v>
      </c>
      <c r="AN147" s="1065">
        <v>11969.742456121396</v>
      </c>
      <c r="AO147" s="1065">
        <v>15031.552513464494</v>
      </c>
      <c r="AP147" s="1065">
        <v>4718.3142802390284</v>
      </c>
      <c r="AQ147" s="1065">
        <v>24700.083211682246</v>
      </c>
      <c r="AR147" s="1065">
        <v>2287.0882211711</v>
      </c>
      <c r="AS147" s="1065">
        <v>3978.1336849220011</v>
      </c>
      <c r="AT147" s="1065">
        <v>15589.415631381193</v>
      </c>
      <c r="AU147" s="1065">
        <v>6874.0499349531501</v>
      </c>
      <c r="AV147" s="1065">
        <v>3406.9651200631038</v>
      </c>
      <c r="AW147" s="1065">
        <v>15164.476757544962</v>
      </c>
      <c r="AX147" s="1065">
        <v>8458.7175697971452</v>
      </c>
      <c r="AY147" s="1065">
        <v>32817.64455679871</v>
      </c>
      <c r="AZ147" s="1065">
        <v>7447.4334366273979</v>
      </c>
      <c r="BA147" s="1065">
        <v>155964.66273413307</v>
      </c>
      <c r="BB147" s="1065">
        <v>6004.2050702043907</v>
      </c>
      <c r="BC147" s="1065">
        <v>11891.193322442456</v>
      </c>
      <c r="BD147" s="1065">
        <v>42587.090799454163</v>
      </c>
      <c r="BE147" s="1065">
        <v>14171.542305163581</v>
      </c>
      <c r="BF147" s="1065">
        <v>44498.531348484241</v>
      </c>
      <c r="BG147" s="1065">
        <v>43082.308353804256</v>
      </c>
      <c r="BH147" s="1065">
        <v>16056.725871334944</v>
      </c>
      <c r="BI147" s="1065">
        <v>13821.399360875028</v>
      </c>
      <c r="BJ147" s="1065">
        <v>7615.9735359953529</v>
      </c>
      <c r="BK147" s="1065">
        <v>10540.016862618757</v>
      </c>
      <c r="BL147" s="1065">
        <v>2129.8200646077989</v>
      </c>
      <c r="BM147" s="1065">
        <v>26339.346988392572</v>
      </c>
      <c r="BN147" s="1065">
        <v>2464.6539990553433</v>
      </c>
      <c r="BO147" s="1065">
        <v>9223.7844247150406</v>
      </c>
      <c r="BP147" s="1065">
        <v>11316.854421769945</v>
      </c>
      <c r="BQ147" s="1065">
        <v>90263.191915179385</v>
      </c>
      <c r="BR147" s="1065">
        <v>6074.5195866014119</v>
      </c>
      <c r="BS147" s="1065">
        <v>12797.897508707327</v>
      </c>
      <c r="BT147" s="1065">
        <v>18369.375945342126</v>
      </c>
      <c r="BU147" s="1065">
        <v>15865.654299806823</v>
      </c>
      <c r="BV147" s="1065">
        <v>2192.3023297047794</v>
      </c>
      <c r="BW147" s="1065">
        <v>1968.8951769724727</v>
      </c>
      <c r="BX147" s="1065">
        <v>4943.6220636847856</v>
      </c>
      <c r="BY147" s="1065">
        <v>16205.055413032238</v>
      </c>
      <c r="BZ147" s="1065">
        <v>15090.348598363262</v>
      </c>
      <c r="CA147" s="1065">
        <v>4605.7996148530929</v>
      </c>
      <c r="CB147" s="1065">
        <v>15152.429651662616</v>
      </c>
      <c r="CC147" s="1065">
        <v>60655.207441151637</v>
      </c>
      <c r="CD147" s="1065">
        <v>12214.964939060872</v>
      </c>
      <c r="CE147" s="1065">
        <v>31290.418870627342</v>
      </c>
      <c r="CF147" s="1065">
        <v>5540.9873844123695</v>
      </c>
      <c r="CG147" s="1065">
        <v>4463.7630884710488</v>
      </c>
      <c r="CH147" s="1065">
        <v>7185.6829822394602</v>
      </c>
      <c r="CI147" s="1065">
        <v>9691.2063073610552</v>
      </c>
      <c r="CJ147" s="1065">
        <v>37177.588696444429</v>
      </c>
      <c r="CK147" s="1065">
        <v>25639.101947917748</v>
      </c>
      <c r="CL147" s="1065">
        <v>6803.6842189824765</v>
      </c>
      <c r="CM147" s="1065">
        <v>9537.6489066830945</v>
      </c>
      <c r="CN147" s="1065">
        <v>7006.2184949832954</v>
      </c>
      <c r="CO147" s="1065">
        <v>14125.369934064882</v>
      </c>
      <c r="CP147" s="1065">
        <v>36278.968795905726</v>
      </c>
      <c r="CQ147" s="1065">
        <v>7880.0890543285577</v>
      </c>
      <c r="CR147" s="1065">
        <v>3979.3631115612861</v>
      </c>
      <c r="CS147" s="1065">
        <v>26639.212006796733</v>
      </c>
      <c r="CT147" s="1065">
        <v>4767.5744762983495</v>
      </c>
      <c r="CU147" s="1065">
        <v>36315.26995654701</v>
      </c>
      <c r="CV147" s="1065">
        <v>6092.0087253889342</v>
      </c>
      <c r="CW147" s="1065">
        <v>13153.89507784612</v>
      </c>
      <c r="CX147" s="1065">
        <v>20889.868698934741</v>
      </c>
      <c r="CY147" s="1065">
        <v>82926.83684662891</v>
      </c>
      <c r="CZ147" s="1065">
        <v>2906.256087292556</v>
      </c>
      <c r="DA147" s="1065">
        <v>2866.591067217767</v>
      </c>
      <c r="DB147" s="1065">
        <v>350743.47334376187</v>
      </c>
      <c r="DC147" s="1065">
        <v>50556.501995080282</v>
      </c>
      <c r="DD147" s="1065">
        <v>51178.830247357488</v>
      </c>
      <c r="DE147" s="1065">
        <v>26617.646265832893</v>
      </c>
      <c r="DF147" s="1065">
        <v>23174.919314969429</v>
      </c>
      <c r="DG147" s="1065">
        <v>60252.750421445715</v>
      </c>
      <c r="DH147" s="1065">
        <v>326649.71371894609</v>
      </c>
      <c r="DI147" s="1065">
        <v>1077693.3100522712</v>
      </c>
      <c r="DJ147" s="1065">
        <v>708.96305351405817</v>
      </c>
      <c r="DK147" s="1065">
        <v>533.99363096200921</v>
      </c>
      <c r="DL147" s="1065">
        <v>68798.497337510402</v>
      </c>
      <c r="DM147" s="1065">
        <v>55836.557700305886</v>
      </c>
      <c r="DN147" s="1065">
        <v>393.85852956166065</v>
      </c>
      <c r="DO147" s="1065">
        <v>22632.621924240797</v>
      </c>
      <c r="DP147" s="1065">
        <v>28929.272592144389</v>
      </c>
      <c r="DQ147" s="1065">
        <v>895846.814104544</v>
      </c>
      <c r="DR147" s="1065">
        <v>280556.11553770397</v>
      </c>
      <c r="DS147" s="1065">
        <v>60863.597161163401</v>
      </c>
      <c r="DT147" s="1065">
        <v>31251.578789988584</v>
      </c>
      <c r="DU147" s="1065">
        <v>0</v>
      </c>
      <c r="DV147" s="1065">
        <v>120235.27751182095</v>
      </c>
      <c r="DW147" s="1065">
        <v>116068.55437297853</v>
      </c>
      <c r="DX147" s="1065">
        <v>300028.25671370578</v>
      </c>
      <c r="DY147" s="1065">
        <v>7844.6293406138657</v>
      </c>
      <c r="DZ147" s="1065">
        <v>141997.70848108226</v>
      </c>
      <c r="EA147" s="1065">
        <v>69327.65913354537</v>
      </c>
      <c r="EB147" s="1065">
        <v>27736.324467641651</v>
      </c>
      <c r="EC147" s="1065">
        <v>2371572.09303251</v>
      </c>
      <c r="ED147" s="1065">
        <v>63345.420355388494</v>
      </c>
      <c r="EE147" s="1065">
        <v>70219.709237979958</v>
      </c>
      <c r="EF147" s="1065">
        <v>153291.65519580274</v>
      </c>
      <c r="EG147" s="1065">
        <v>96746.644276630686</v>
      </c>
      <c r="EH147" s="1065">
        <v>2181334.8157474101</v>
      </c>
      <c r="EI147" s="1065">
        <v>453859.52506369504</v>
      </c>
      <c r="EJ147" s="1065">
        <v>287100.32069251657</v>
      </c>
      <c r="EK147" s="1065">
        <v>112473.41821661046</v>
      </c>
      <c r="EL147" s="1065">
        <v>14866.931817775161</v>
      </c>
      <c r="EM147" s="1065">
        <v>6660.7907018311371</v>
      </c>
      <c r="EN147" s="1065">
        <v>1366053.1577975701</v>
      </c>
      <c r="EO147" s="1065">
        <v>249678.30843436636</v>
      </c>
      <c r="EP147" s="1065">
        <v>39593.506632103905</v>
      </c>
      <c r="EQ147" s="1065">
        <v>257972.28387255035</v>
      </c>
      <c r="ER147" s="1065">
        <v>18678.272693945859</v>
      </c>
      <c r="ES147" s="1065">
        <v>1592.0603081455524</v>
      </c>
      <c r="ET147" s="1065">
        <v>6509.8117727905283</v>
      </c>
      <c r="EU147" s="1065">
        <v>9823.4667687958936</v>
      </c>
      <c r="EV147" s="1065">
        <v>35897.839489611826</v>
      </c>
      <c r="EW147" s="1065">
        <v>31061.744054716997</v>
      </c>
      <c r="EX147" s="1065">
        <v>43901.626678629887</v>
      </c>
      <c r="EY147" s="1065">
        <v>1155.0354927906164</v>
      </c>
      <c r="EZ147" s="1094">
        <v>1340994.5446077536</v>
      </c>
      <c r="FA147" s="1089">
        <f t="shared" si="10"/>
        <v>15014800.965873893</v>
      </c>
      <c r="FB147" s="1061">
        <v>975794.83884510188</v>
      </c>
      <c r="FC147" s="1061">
        <v>4636436.861601714</v>
      </c>
      <c r="FD147" s="1062">
        <f t="shared" si="11"/>
        <v>5612231.7004468162</v>
      </c>
      <c r="FE147" s="1061">
        <v>42877797.754319906</v>
      </c>
      <c r="FF147" s="1062">
        <f t="shared" si="12"/>
        <v>48490029.454766721</v>
      </c>
      <c r="FG147" s="1061">
        <v>0</v>
      </c>
      <c r="FH147" s="1061">
        <v>0</v>
      </c>
      <c r="FI147" s="1062">
        <f t="shared" si="13"/>
        <v>0</v>
      </c>
      <c r="FJ147" s="1061">
        <v>376467.24351080868</v>
      </c>
      <c r="FK147" s="1066">
        <f t="shared" si="14"/>
        <v>48866496.698277526</v>
      </c>
      <c r="FL147" s="1061">
        <v>2584615.8996775704</v>
      </c>
      <c r="FM147" s="1089">
        <v>61296681.764473833</v>
      </c>
      <c r="FN147" s="1061"/>
      <c r="FO147" s="1061"/>
      <c r="FP147" s="1061"/>
      <c r="FQ147" s="1061"/>
      <c r="FR147" s="1061"/>
      <c r="FS147" s="1061"/>
      <c r="FT147" s="1061"/>
      <c r="FU147" s="1067"/>
    </row>
    <row r="148" spans="1:177" x14ac:dyDescent="0.25">
      <c r="A148" s="1482"/>
      <c r="B148" s="288" t="s">
        <v>718</v>
      </c>
      <c r="C148" s="1051" t="s">
        <v>1303</v>
      </c>
      <c r="D148" s="1065">
        <v>0</v>
      </c>
      <c r="E148" s="1065">
        <v>0</v>
      </c>
      <c r="F148" s="1065">
        <v>0</v>
      </c>
      <c r="G148" s="1065">
        <v>0</v>
      </c>
      <c r="H148" s="1065">
        <v>0</v>
      </c>
      <c r="I148" s="1065">
        <v>10487.17405494784</v>
      </c>
      <c r="J148" s="1065">
        <v>901.18689574860707</v>
      </c>
      <c r="K148" s="1065">
        <v>3721.8295404564451</v>
      </c>
      <c r="L148" s="1065">
        <v>3726.7042666612201</v>
      </c>
      <c r="M148" s="1065">
        <v>4376.1321078609872</v>
      </c>
      <c r="N148" s="1065">
        <v>541.02657641127007</v>
      </c>
      <c r="O148" s="1065">
        <v>3958.9474068834984</v>
      </c>
      <c r="P148" s="1065">
        <v>1890.9420241339467</v>
      </c>
      <c r="Q148" s="1065">
        <v>1041.7571705952735</v>
      </c>
      <c r="R148" s="1065">
        <v>263.08271761366507</v>
      </c>
      <c r="S148" s="1065">
        <v>3565.8956710070979</v>
      </c>
      <c r="T148" s="1065">
        <v>4784.6744622783026</v>
      </c>
      <c r="U148" s="1065">
        <v>7996.3518869624859</v>
      </c>
      <c r="V148" s="1065">
        <v>354.80997828222451</v>
      </c>
      <c r="W148" s="1065">
        <v>1621.2604405913769</v>
      </c>
      <c r="X148" s="1065">
        <v>991.5738162651179</v>
      </c>
      <c r="Y148" s="1065">
        <v>6346.0334763539231</v>
      </c>
      <c r="Z148" s="1065">
        <v>4261.5199018182102</v>
      </c>
      <c r="AA148" s="1065">
        <v>2518.9194095302314</v>
      </c>
      <c r="AB148" s="1065">
        <v>986.58470331675426</v>
      </c>
      <c r="AC148" s="1065">
        <v>7606.3698041966609</v>
      </c>
      <c r="AD148" s="1065">
        <v>8342.3965262251168</v>
      </c>
      <c r="AE148" s="1065">
        <v>581.90880423604892</v>
      </c>
      <c r="AF148" s="1065">
        <v>706.54435759330102</v>
      </c>
      <c r="AG148" s="1065">
        <v>956.73137068507299</v>
      </c>
      <c r="AH148" s="1065">
        <v>1520.4783872046576</v>
      </c>
      <c r="AI148" s="1065">
        <v>11036.437358613359</v>
      </c>
      <c r="AJ148" s="1065">
        <v>12810.179117448955</v>
      </c>
      <c r="AK148" s="1065">
        <v>13059.848016839383</v>
      </c>
      <c r="AL148" s="1065">
        <v>18012.500226894328</v>
      </c>
      <c r="AM148" s="1065">
        <v>15640.700750649386</v>
      </c>
      <c r="AN148" s="1065">
        <v>17435.269286929335</v>
      </c>
      <c r="AO148" s="1065">
        <v>30440.506310084475</v>
      </c>
      <c r="AP148" s="1065">
        <v>10059.287519386267</v>
      </c>
      <c r="AQ148" s="1065">
        <v>27173.331626490955</v>
      </c>
      <c r="AR148" s="1065">
        <v>13984.802934686453</v>
      </c>
      <c r="AS148" s="1065">
        <v>11176.248651540045</v>
      </c>
      <c r="AT148" s="1065">
        <v>16334.841442701001</v>
      </c>
      <c r="AU148" s="1065">
        <v>2092.6758132400305</v>
      </c>
      <c r="AV148" s="1065">
        <v>3363.3457383074142</v>
      </c>
      <c r="AW148" s="1065">
        <v>2992.9237508161996</v>
      </c>
      <c r="AX148" s="1065">
        <v>2712.6728319236572</v>
      </c>
      <c r="AY148" s="1065">
        <v>8384.8376376466094</v>
      </c>
      <c r="AZ148" s="1065">
        <v>973.12024192181718</v>
      </c>
      <c r="BA148" s="1065">
        <v>19494.400394627221</v>
      </c>
      <c r="BB148" s="1065">
        <v>2189.325004743564</v>
      </c>
      <c r="BC148" s="1065">
        <v>2357.6193264813082</v>
      </c>
      <c r="BD148" s="1065">
        <v>14290.190863841201</v>
      </c>
      <c r="BE148" s="1065">
        <v>5083.1985103786019</v>
      </c>
      <c r="BF148" s="1065">
        <v>11449.068011318235</v>
      </c>
      <c r="BG148" s="1065">
        <v>9828.9424625519296</v>
      </c>
      <c r="BH148" s="1065">
        <v>5170.4045324823883</v>
      </c>
      <c r="BI148" s="1065">
        <v>8475.8605381660655</v>
      </c>
      <c r="BJ148" s="1065">
        <v>2274.9616239990314</v>
      </c>
      <c r="BK148" s="1065">
        <v>3247.7732079466023</v>
      </c>
      <c r="BL148" s="1065">
        <v>1983.6517207982322</v>
      </c>
      <c r="BM148" s="1065">
        <v>6037.7165294123206</v>
      </c>
      <c r="BN148" s="1065">
        <v>2652.789562660158</v>
      </c>
      <c r="BO148" s="1065">
        <v>5773.2715599672229</v>
      </c>
      <c r="BP148" s="1065">
        <v>4461.3808943007225</v>
      </c>
      <c r="BQ148" s="1065">
        <v>32996.9319823068</v>
      </c>
      <c r="BR148" s="1065">
        <v>3003.8855902996302</v>
      </c>
      <c r="BS148" s="1065">
        <v>4587.1658531537414</v>
      </c>
      <c r="BT148" s="1065">
        <v>4313.4053313817176</v>
      </c>
      <c r="BU148" s="1065">
        <v>5252.964224003148</v>
      </c>
      <c r="BV148" s="1065">
        <v>7161.6751693848</v>
      </c>
      <c r="BW148" s="1065">
        <v>478.08959755481692</v>
      </c>
      <c r="BX148" s="1065">
        <v>15944.836471342</v>
      </c>
      <c r="BY148" s="1065">
        <v>6316.3618799085598</v>
      </c>
      <c r="BZ148" s="1065">
        <v>4940.349340331446</v>
      </c>
      <c r="CA148" s="1065">
        <v>1380.9859074491098</v>
      </c>
      <c r="CB148" s="1065">
        <v>13646.983994599999</v>
      </c>
      <c r="CC148" s="1065">
        <v>19199.174995224384</v>
      </c>
      <c r="CD148" s="1065">
        <v>8472.4998711836906</v>
      </c>
      <c r="CE148" s="1065">
        <v>11625.732332766558</v>
      </c>
      <c r="CF148" s="1065">
        <v>3190.7538712577871</v>
      </c>
      <c r="CG148" s="1065">
        <v>1381.792985602526</v>
      </c>
      <c r="CH148" s="1065">
        <v>2190.9944312990974</v>
      </c>
      <c r="CI148" s="1065">
        <v>3866.1975438921663</v>
      </c>
      <c r="CJ148" s="1065">
        <v>15591.769845044069</v>
      </c>
      <c r="CK148" s="1065">
        <v>5052.9783558424542</v>
      </c>
      <c r="CL148" s="1065">
        <v>1577.9711604453039</v>
      </c>
      <c r="CM148" s="1065">
        <v>4387.0195760911602</v>
      </c>
      <c r="CN148" s="1065">
        <v>2254.0984376894844</v>
      </c>
      <c r="CO148" s="1065">
        <v>3616.906784255812</v>
      </c>
      <c r="CP148" s="1065">
        <v>14239.062948380815</v>
      </c>
      <c r="CQ148" s="1065">
        <v>3333.8125951661182</v>
      </c>
      <c r="CR148" s="1065">
        <v>1309.1631909484863</v>
      </c>
      <c r="CS148" s="1065">
        <v>10305.634157161176</v>
      </c>
      <c r="CT148" s="1065">
        <v>3002.9397546142063</v>
      </c>
      <c r="CU148" s="1065">
        <v>10299.9633081588</v>
      </c>
      <c r="CV148" s="1065">
        <v>2642.4509860374874</v>
      </c>
      <c r="CW148" s="1065">
        <v>1658.3568287730905</v>
      </c>
      <c r="CX148" s="1065">
        <v>1934.3425969668251</v>
      </c>
      <c r="CY148" s="1065">
        <v>118089.42788208343</v>
      </c>
      <c r="CZ148" s="1065">
        <v>2526.2204453538375</v>
      </c>
      <c r="DA148" s="1065">
        <v>2857.4551683674413</v>
      </c>
      <c r="DB148" s="1065">
        <v>1210036.3104099084</v>
      </c>
      <c r="DC148" s="1065">
        <v>185273.01939839611</v>
      </c>
      <c r="DD148" s="1065">
        <v>40733.742822032094</v>
      </c>
      <c r="DE148" s="1065">
        <v>26380.424236245861</v>
      </c>
      <c r="DF148" s="1065">
        <v>24973.286529508732</v>
      </c>
      <c r="DG148" s="1065">
        <v>16391.625976371164</v>
      </c>
      <c r="DH148" s="1065">
        <v>3962269.695106552</v>
      </c>
      <c r="DI148" s="1065">
        <v>2580547.0415673489</v>
      </c>
      <c r="DJ148" s="1065">
        <v>1237.2790510993136</v>
      </c>
      <c r="DK148" s="1065">
        <v>931.92322185890976</v>
      </c>
      <c r="DL148" s="1065">
        <v>3213.1324168736892</v>
      </c>
      <c r="DM148" s="1065">
        <v>12691.494698582032</v>
      </c>
      <c r="DN148" s="1065">
        <v>56.744558476860661</v>
      </c>
      <c r="DO148" s="1065">
        <v>2404.2382574495773</v>
      </c>
      <c r="DP148" s="1065">
        <v>1195.8351810485242</v>
      </c>
      <c r="DQ148" s="1065">
        <v>1011.2915880606287</v>
      </c>
      <c r="DR148" s="1065">
        <v>1046.5512786229176</v>
      </c>
      <c r="DS148" s="1065">
        <v>4051.4248607204095</v>
      </c>
      <c r="DT148" s="1065">
        <v>28031.427252565256</v>
      </c>
      <c r="DU148" s="1065">
        <v>0</v>
      </c>
      <c r="DV148" s="1065">
        <v>538277.08663316665</v>
      </c>
      <c r="DW148" s="1065">
        <v>14801.898012792843</v>
      </c>
      <c r="DX148" s="1065">
        <v>52587.202959796537</v>
      </c>
      <c r="DY148" s="1065">
        <v>33.043719669518424</v>
      </c>
      <c r="DZ148" s="1065">
        <v>0</v>
      </c>
      <c r="EA148" s="1065">
        <v>0</v>
      </c>
      <c r="EB148" s="1065">
        <v>0</v>
      </c>
      <c r="EC148" s="1065">
        <v>242219.32093342577</v>
      </c>
      <c r="ED148" s="1065">
        <v>2283.2308337373493</v>
      </c>
      <c r="EE148" s="1065">
        <v>790.34159222849621</v>
      </c>
      <c r="EF148" s="1065">
        <v>103731.88269689061</v>
      </c>
      <c r="EG148" s="1065">
        <v>4288.7377587965348</v>
      </c>
      <c r="EH148" s="1065">
        <v>83036.35006421803</v>
      </c>
      <c r="EI148" s="1065">
        <v>1466072.0543329909</v>
      </c>
      <c r="EJ148" s="1065">
        <v>1966425.8308672989</v>
      </c>
      <c r="EK148" s="1065">
        <v>437927.38513457129</v>
      </c>
      <c r="EL148" s="1065">
        <v>11031.854594890232</v>
      </c>
      <c r="EM148" s="1065">
        <v>611.72066732966607</v>
      </c>
      <c r="EN148" s="1065">
        <v>929824.45203865762</v>
      </c>
      <c r="EO148" s="1065">
        <v>2484254.4282435682</v>
      </c>
      <c r="EP148" s="1065">
        <v>1171720.4592067632</v>
      </c>
      <c r="EQ148" s="1065">
        <v>3420142.697918585</v>
      </c>
      <c r="ER148" s="1065">
        <v>1797410.5702367327</v>
      </c>
      <c r="ES148" s="1065">
        <v>457139.34466320329</v>
      </c>
      <c r="ET148" s="1065">
        <v>11960.361190628169</v>
      </c>
      <c r="EU148" s="1065">
        <v>356549.59075946687</v>
      </c>
      <c r="EV148" s="1065">
        <v>191685.32287722811</v>
      </c>
      <c r="EW148" s="1065">
        <v>356505.95973772579</v>
      </c>
      <c r="EX148" s="1065">
        <v>62987.645395538537</v>
      </c>
      <c r="EY148" s="1065">
        <v>36193.442225263752</v>
      </c>
      <c r="EZ148" s="1094">
        <v>1163088.0058103052</v>
      </c>
      <c r="FA148" s="1089">
        <f t="shared" si="10"/>
        <v>26227191.984669164</v>
      </c>
      <c r="FB148" s="1061">
        <v>18610293.309464529</v>
      </c>
      <c r="FC148" s="1061">
        <v>110581637.49865848</v>
      </c>
      <c r="FD148" s="1062">
        <f t="shared" si="11"/>
        <v>129191930.80812301</v>
      </c>
      <c r="FE148" s="1061">
        <v>0</v>
      </c>
      <c r="FF148" s="1062">
        <f t="shared" si="12"/>
        <v>129191930.80812301</v>
      </c>
      <c r="FG148" s="1061">
        <v>0</v>
      </c>
      <c r="FH148" s="1061">
        <v>0</v>
      </c>
      <c r="FI148" s="1062">
        <f t="shared" si="13"/>
        <v>0</v>
      </c>
      <c r="FJ148" s="1061">
        <v>455684.25127098017</v>
      </c>
      <c r="FK148" s="1066">
        <f t="shared" si="14"/>
        <v>129647615.05939399</v>
      </c>
      <c r="FL148" s="1061">
        <v>2810049.7656162325</v>
      </c>
      <c r="FM148" s="1089">
        <v>153064757.27844691</v>
      </c>
      <c r="FN148" s="1061"/>
      <c r="FO148" s="1061"/>
      <c r="FP148" s="1061"/>
      <c r="FQ148" s="1061"/>
      <c r="FR148" s="1061"/>
      <c r="FS148" s="1061"/>
      <c r="FT148" s="1061"/>
      <c r="FU148" s="1067"/>
    </row>
    <row r="149" spans="1:177" x14ac:dyDescent="0.25">
      <c r="A149" s="1482"/>
      <c r="B149" s="288" t="s">
        <v>719</v>
      </c>
      <c r="C149" s="1079" t="s">
        <v>1304</v>
      </c>
      <c r="D149" s="1065">
        <v>275311.02763101377</v>
      </c>
      <c r="E149" s="1065">
        <v>77266.332800846969</v>
      </c>
      <c r="F149" s="1065">
        <v>158601.69140109327</v>
      </c>
      <c r="G149" s="1065">
        <v>121946.15736390621</v>
      </c>
      <c r="H149" s="1065">
        <v>445163.76704752061</v>
      </c>
      <c r="I149" s="1065">
        <v>1522963.7132236254</v>
      </c>
      <c r="J149" s="1065">
        <v>152326.12943282581</v>
      </c>
      <c r="K149" s="1065">
        <v>62193.442396973689</v>
      </c>
      <c r="L149" s="1065">
        <v>53182.104740451185</v>
      </c>
      <c r="M149" s="1065">
        <v>268598.94752762502</v>
      </c>
      <c r="N149" s="1065">
        <v>26847.324731396522</v>
      </c>
      <c r="O149" s="1065">
        <v>120313.60473055695</v>
      </c>
      <c r="P149" s="1065">
        <v>42455.429072302308</v>
      </c>
      <c r="Q149" s="1065">
        <v>35340.164120832123</v>
      </c>
      <c r="R149" s="1065">
        <v>13915.305846336294</v>
      </c>
      <c r="S149" s="1065">
        <v>67851.041609752312</v>
      </c>
      <c r="T149" s="1065">
        <v>63498.298804448597</v>
      </c>
      <c r="U149" s="1065">
        <v>82145.155916236967</v>
      </c>
      <c r="V149" s="1065">
        <v>82897.899897524665</v>
      </c>
      <c r="W149" s="1065">
        <v>294034.59003831458</v>
      </c>
      <c r="X149" s="1065">
        <v>82950.664122439819</v>
      </c>
      <c r="Y149" s="1065">
        <v>626546.92887712386</v>
      </c>
      <c r="Z149" s="1065">
        <v>209339.15109462308</v>
      </c>
      <c r="AA149" s="1065">
        <v>116510.72147597169</v>
      </c>
      <c r="AB149" s="1065">
        <v>29740.683371922274</v>
      </c>
      <c r="AC149" s="1065">
        <v>84783.61559280708</v>
      </c>
      <c r="AD149" s="1065">
        <v>294462.24191428226</v>
      </c>
      <c r="AE149" s="1065">
        <v>20412.816307524925</v>
      </c>
      <c r="AF149" s="1065">
        <v>15804.614595652667</v>
      </c>
      <c r="AG149" s="1065">
        <v>32336.391954640534</v>
      </c>
      <c r="AH149" s="1065">
        <v>193695.32343806833</v>
      </c>
      <c r="AI149" s="1065">
        <v>294061.82196774916</v>
      </c>
      <c r="AJ149" s="1065">
        <v>146618.4887332888</v>
      </c>
      <c r="AK149" s="1065">
        <v>120870.39046316569</v>
      </c>
      <c r="AL149" s="1065">
        <v>350916.79625009117</v>
      </c>
      <c r="AM149" s="1065">
        <v>344481.84424196475</v>
      </c>
      <c r="AN149" s="1065">
        <v>611442.60182006017</v>
      </c>
      <c r="AO149" s="1065">
        <v>206490.63987048226</v>
      </c>
      <c r="AP149" s="1065">
        <v>44389.013063431164</v>
      </c>
      <c r="AQ149" s="1065">
        <v>298174.74409885885</v>
      </c>
      <c r="AR149" s="1065">
        <v>261203.58370056489</v>
      </c>
      <c r="AS149" s="1065">
        <v>233593.33888632598</v>
      </c>
      <c r="AT149" s="1065">
        <v>403304.35184798791</v>
      </c>
      <c r="AU149" s="1065">
        <v>107457.18541054212</v>
      </c>
      <c r="AV149" s="1065">
        <v>55863.558050176995</v>
      </c>
      <c r="AW149" s="1065">
        <v>134008.55141358558</v>
      </c>
      <c r="AX149" s="1065">
        <v>345121.20235964278</v>
      </c>
      <c r="AY149" s="1065">
        <v>266632.27748054505</v>
      </c>
      <c r="AZ149" s="1065">
        <v>350085.21902332961</v>
      </c>
      <c r="BA149" s="1065">
        <v>1246898.48617326</v>
      </c>
      <c r="BB149" s="1065">
        <v>73325.256960470258</v>
      </c>
      <c r="BC149" s="1065">
        <v>337652.28855852829</v>
      </c>
      <c r="BD149" s="1065">
        <v>699183.43177898065</v>
      </c>
      <c r="BE149" s="1065">
        <v>239949.83780184534</v>
      </c>
      <c r="BF149" s="1065">
        <v>520182.34458759468</v>
      </c>
      <c r="BG149" s="1065">
        <v>460870.59762381268</v>
      </c>
      <c r="BH149" s="1065">
        <v>218394.68658435726</v>
      </c>
      <c r="BI149" s="1065">
        <v>406536.27211950929</v>
      </c>
      <c r="BJ149" s="1065">
        <v>86764.711601212926</v>
      </c>
      <c r="BK149" s="1065">
        <v>144661.58093056321</v>
      </c>
      <c r="BL149" s="1065">
        <v>78771.574625436304</v>
      </c>
      <c r="BM149" s="1065">
        <v>819477.00077213673</v>
      </c>
      <c r="BN149" s="1065">
        <v>187911.24820232706</v>
      </c>
      <c r="BO149" s="1065">
        <v>208326.6681316233</v>
      </c>
      <c r="BP149" s="1065">
        <v>112122.59324048203</v>
      </c>
      <c r="BQ149" s="1065">
        <v>1643115.4534742541</v>
      </c>
      <c r="BR149" s="1065">
        <v>261303.79828989386</v>
      </c>
      <c r="BS149" s="1065">
        <v>180807.48461984863</v>
      </c>
      <c r="BT149" s="1065">
        <v>369446.05870559422</v>
      </c>
      <c r="BU149" s="1065">
        <v>327137.46733867662</v>
      </c>
      <c r="BV149" s="1065">
        <v>131273.30875857381</v>
      </c>
      <c r="BW149" s="1065">
        <v>87229.997073721446</v>
      </c>
      <c r="BX149" s="1065">
        <v>392631.95421510393</v>
      </c>
      <c r="BY149" s="1065">
        <v>450144.80660164764</v>
      </c>
      <c r="BZ149" s="1065">
        <v>209876.34343442778</v>
      </c>
      <c r="CA149" s="1065">
        <v>49039.81527339977</v>
      </c>
      <c r="CB149" s="1065">
        <v>113172.58416220086</v>
      </c>
      <c r="CC149" s="1065">
        <v>277469.23228034581</v>
      </c>
      <c r="CD149" s="1065">
        <v>1858613.1407763143</v>
      </c>
      <c r="CE149" s="1065">
        <v>1604898.5940426714</v>
      </c>
      <c r="CF149" s="1065">
        <v>154052.18953712971</v>
      </c>
      <c r="CG149" s="1065">
        <v>148926.34200257313</v>
      </c>
      <c r="CH149" s="1065">
        <v>114250.1109361198</v>
      </c>
      <c r="CI149" s="1065">
        <v>345903.96436543012</v>
      </c>
      <c r="CJ149" s="1065">
        <v>488845.89578309376</v>
      </c>
      <c r="CK149" s="1065">
        <v>188177.22068708835</v>
      </c>
      <c r="CL149" s="1065">
        <v>296713.05235961528</v>
      </c>
      <c r="CM149" s="1065">
        <v>503890.4501506454</v>
      </c>
      <c r="CN149" s="1065">
        <v>118865.78941991561</v>
      </c>
      <c r="CO149" s="1065">
        <v>355081.21702070802</v>
      </c>
      <c r="CP149" s="1065">
        <v>693865.09330132336</v>
      </c>
      <c r="CQ149" s="1065">
        <v>61020.69248544686</v>
      </c>
      <c r="CR149" s="1065">
        <v>182457.86886512226</v>
      </c>
      <c r="CS149" s="1065">
        <v>866465.48662348418</v>
      </c>
      <c r="CT149" s="1065">
        <v>65945.757733514634</v>
      </c>
      <c r="CU149" s="1065">
        <v>288565.19514595065</v>
      </c>
      <c r="CV149" s="1065">
        <v>120492.92486524013</v>
      </c>
      <c r="CW149" s="1065">
        <v>91006.836304158074</v>
      </c>
      <c r="CX149" s="1065">
        <v>56211.438191671819</v>
      </c>
      <c r="CY149" s="1065">
        <v>2053753.0533687468</v>
      </c>
      <c r="CZ149" s="1065">
        <v>144426.7623017744</v>
      </c>
      <c r="DA149" s="1065">
        <v>288637.58767750679</v>
      </c>
      <c r="DB149" s="1065">
        <v>4962293.7077718228</v>
      </c>
      <c r="DC149" s="1065">
        <v>604722.96869647049</v>
      </c>
      <c r="DD149" s="1065">
        <v>3359911.7436836306</v>
      </c>
      <c r="DE149" s="1065">
        <v>1790760.730854695</v>
      </c>
      <c r="DF149" s="1065">
        <v>1394433.2154781877</v>
      </c>
      <c r="DG149" s="1065">
        <v>1098035.8771862381</v>
      </c>
      <c r="DH149" s="1065">
        <v>1569030.7521651071</v>
      </c>
      <c r="DI149" s="1065">
        <v>1576874.5533187576</v>
      </c>
      <c r="DJ149" s="1065">
        <v>846783.40498585079</v>
      </c>
      <c r="DK149" s="1065">
        <v>478962.66633265215</v>
      </c>
      <c r="DL149" s="1065">
        <v>3113938.5876102913</v>
      </c>
      <c r="DM149" s="1065">
        <v>5170243.0180560602</v>
      </c>
      <c r="DN149" s="1065">
        <v>415.28475258947014</v>
      </c>
      <c r="DO149" s="1065">
        <v>228095.40972489497</v>
      </c>
      <c r="DP149" s="1065">
        <v>272520.95709143858</v>
      </c>
      <c r="DQ149" s="1065">
        <v>101072.42319494122</v>
      </c>
      <c r="DR149" s="1065">
        <v>330164.50908958673</v>
      </c>
      <c r="DS149" s="1065">
        <v>1750884.7083177681</v>
      </c>
      <c r="DT149" s="1065">
        <v>1084123.5285605888</v>
      </c>
      <c r="DU149" s="1065">
        <v>147619.56300268217</v>
      </c>
      <c r="DV149" s="1065">
        <v>583179.27471789345</v>
      </c>
      <c r="DW149" s="1065">
        <v>1632043.3390404822</v>
      </c>
      <c r="DX149" s="1065">
        <v>894439.97359882866</v>
      </c>
      <c r="DY149" s="1065">
        <v>125071.33718347545</v>
      </c>
      <c r="DZ149" s="1065">
        <v>608657.94599926658</v>
      </c>
      <c r="EA149" s="1065">
        <v>105778.80470943567</v>
      </c>
      <c r="EB149" s="1065">
        <v>59356.768937335633</v>
      </c>
      <c r="EC149" s="1065">
        <v>5010737.2829010896</v>
      </c>
      <c r="ED149" s="1065">
        <v>90143.42426634577</v>
      </c>
      <c r="EE149" s="1065">
        <v>206663.77390512143</v>
      </c>
      <c r="EF149" s="1065">
        <v>1381367.4513139385</v>
      </c>
      <c r="EG149" s="1065">
        <v>1269411.3496227148</v>
      </c>
      <c r="EH149" s="1065">
        <v>5367498.9862628737</v>
      </c>
      <c r="EI149" s="1065">
        <v>1245753.3933711487</v>
      </c>
      <c r="EJ149" s="1065">
        <v>1649635.8626216112</v>
      </c>
      <c r="EK149" s="1065">
        <v>505546.64688361663</v>
      </c>
      <c r="EL149" s="1065">
        <v>436090.80031660257</v>
      </c>
      <c r="EM149" s="1065">
        <v>504563.7369034763</v>
      </c>
      <c r="EN149" s="1065">
        <v>1768058.3949533955</v>
      </c>
      <c r="EO149" s="1065">
        <v>859588.39021052688</v>
      </c>
      <c r="EP149" s="1065">
        <v>534170.19456889282</v>
      </c>
      <c r="EQ149" s="1065">
        <v>1880403.2477431085</v>
      </c>
      <c r="ER149" s="1065">
        <v>860440.83352445357</v>
      </c>
      <c r="ES149" s="1065">
        <v>121714.3153366404</v>
      </c>
      <c r="ET149" s="1065">
        <v>165896.83041390646</v>
      </c>
      <c r="EU149" s="1065">
        <v>524978.13244793098</v>
      </c>
      <c r="EV149" s="1065">
        <v>229879.06682175392</v>
      </c>
      <c r="EW149" s="1065">
        <v>178987.21291233035</v>
      </c>
      <c r="EX149" s="1065">
        <v>119925.12894179276</v>
      </c>
      <c r="EY149" s="1065">
        <v>140575.43067890461</v>
      </c>
      <c r="EZ149" s="1094">
        <v>13344155.1375365</v>
      </c>
      <c r="FA149" s="1089">
        <f t="shared" si="10"/>
        <v>103958494.51614517</v>
      </c>
      <c r="FB149" s="1061">
        <v>4515487.4473826597</v>
      </c>
      <c r="FC149" s="1061">
        <v>10246328.290512852</v>
      </c>
      <c r="FD149" s="1062">
        <f t="shared" si="11"/>
        <v>14761815.737895511</v>
      </c>
      <c r="FE149" s="1061">
        <v>0</v>
      </c>
      <c r="FF149" s="1062">
        <f t="shared" si="12"/>
        <v>14761815.737895511</v>
      </c>
      <c r="FG149" s="1061">
        <v>0</v>
      </c>
      <c r="FH149" s="1061">
        <v>0</v>
      </c>
      <c r="FI149" s="1062">
        <f t="shared" si="13"/>
        <v>0</v>
      </c>
      <c r="FJ149" s="1061">
        <v>0</v>
      </c>
      <c r="FK149" s="1066">
        <f t="shared" si="14"/>
        <v>14761815.737895511</v>
      </c>
      <c r="FL149" s="1061">
        <v>0</v>
      </c>
      <c r="FM149" s="1089">
        <v>118720310.25404072</v>
      </c>
      <c r="FN149" s="1061"/>
      <c r="FO149" s="1061"/>
      <c r="FP149" s="1061"/>
      <c r="FQ149" s="1061"/>
      <c r="FR149" s="1061"/>
      <c r="FS149" s="1061"/>
      <c r="FT149" s="1061"/>
      <c r="FU149" s="1067"/>
    </row>
    <row r="150" spans="1:177" x14ac:dyDescent="0.25">
      <c r="A150" s="1482"/>
      <c r="B150" s="288" t="s">
        <v>551</v>
      </c>
      <c r="C150" s="1079" t="s">
        <v>1305</v>
      </c>
      <c r="D150" s="1065">
        <v>37353.381749752043</v>
      </c>
      <c r="E150" s="1065">
        <v>14525.080721024084</v>
      </c>
      <c r="F150" s="1065">
        <v>17254.554872018456</v>
      </c>
      <c r="G150" s="1065">
        <v>45920.827967634854</v>
      </c>
      <c r="H150" s="1065">
        <v>35190.956806141592</v>
      </c>
      <c r="I150" s="1065">
        <v>78869.525721595011</v>
      </c>
      <c r="J150" s="1065">
        <v>9415.6614021054393</v>
      </c>
      <c r="K150" s="1065">
        <v>9770.4999957731543</v>
      </c>
      <c r="L150" s="1065">
        <v>5261.6227054516985</v>
      </c>
      <c r="M150" s="1065">
        <v>14826.584425595316</v>
      </c>
      <c r="N150" s="1065">
        <v>2287.0550511408528</v>
      </c>
      <c r="O150" s="1065">
        <v>21411.00803300766</v>
      </c>
      <c r="P150" s="1065">
        <v>8006.6219999744444</v>
      </c>
      <c r="Q150" s="1065">
        <v>2721.9944065554646</v>
      </c>
      <c r="R150" s="1065">
        <v>757.46698878309337</v>
      </c>
      <c r="S150" s="1065">
        <v>10527.76090209324</v>
      </c>
      <c r="T150" s="1065">
        <v>4539.6236219286575</v>
      </c>
      <c r="U150" s="1065">
        <v>11537.050864574605</v>
      </c>
      <c r="V150" s="1065">
        <v>6128.1411340483692</v>
      </c>
      <c r="W150" s="1065">
        <v>3454.2088292018548</v>
      </c>
      <c r="X150" s="1065">
        <v>4338.9585502117498</v>
      </c>
      <c r="Y150" s="1065">
        <v>23140.445576118749</v>
      </c>
      <c r="Z150" s="1065">
        <v>12943.267394244054</v>
      </c>
      <c r="AA150" s="1065">
        <v>16566.356215473879</v>
      </c>
      <c r="AB150" s="1065">
        <v>6276.2840440008931</v>
      </c>
      <c r="AC150" s="1065">
        <v>11882.316655388011</v>
      </c>
      <c r="AD150" s="1065">
        <v>29564.987279940095</v>
      </c>
      <c r="AE150" s="1065">
        <v>1201.3347584531448</v>
      </c>
      <c r="AF150" s="1065">
        <v>2425.8183815925768</v>
      </c>
      <c r="AG150" s="1065">
        <v>2312.7078228651089</v>
      </c>
      <c r="AH150" s="1065">
        <v>7154.9002074495411</v>
      </c>
      <c r="AI150" s="1065">
        <v>37330.469165294475</v>
      </c>
      <c r="AJ150" s="1065">
        <v>8234.8080901055109</v>
      </c>
      <c r="AK150" s="1065">
        <v>11866.162907958291</v>
      </c>
      <c r="AL150" s="1065">
        <v>24012.659156504862</v>
      </c>
      <c r="AM150" s="1065">
        <v>34941.946326462545</v>
      </c>
      <c r="AN150" s="1065">
        <v>8916.3504525953776</v>
      </c>
      <c r="AO150" s="1065">
        <v>15097.001305835884</v>
      </c>
      <c r="AP150" s="1065">
        <v>3417.7166893187014</v>
      </c>
      <c r="AQ150" s="1065">
        <v>19433.618842072654</v>
      </c>
      <c r="AR150" s="1065">
        <v>16151.049009365808</v>
      </c>
      <c r="AS150" s="1065">
        <v>6312.4976080409751</v>
      </c>
      <c r="AT150" s="1065">
        <v>19241.822054420845</v>
      </c>
      <c r="AU150" s="1065">
        <v>6030.1431529331376</v>
      </c>
      <c r="AV150" s="1065">
        <v>2537.1093696343651</v>
      </c>
      <c r="AW150" s="1065">
        <v>10296.021598493657</v>
      </c>
      <c r="AX150" s="1065">
        <v>12569.414880902716</v>
      </c>
      <c r="AY150" s="1065">
        <v>32757.527548582791</v>
      </c>
      <c r="AZ150" s="1065">
        <v>8001.8439639449471</v>
      </c>
      <c r="BA150" s="1065">
        <v>94447.785959807705</v>
      </c>
      <c r="BB150" s="1065">
        <v>5863.9180499140466</v>
      </c>
      <c r="BC150" s="1065">
        <v>7503.6933445451014</v>
      </c>
      <c r="BD150" s="1065">
        <v>38790.203836666937</v>
      </c>
      <c r="BE150" s="1065">
        <v>17338.267255876712</v>
      </c>
      <c r="BF150" s="1065">
        <v>26654.622757882422</v>
      </c>
      <c r="BG150" s="1065">
        <v>30916.885130757066</v>
      </c>
      <c r="BH150" s="1065">
        <v>15972.468787230167</v>
      </c>
      <c r="BI150" s="1065">
        <v>18932.301506820673</v>
      </c>
      <c r="BJ150" s="1065">
        <v>4706.0298175756434</v>
      </c>
      <c r="BK150" s="1065">
        <v>7655.1102341460664</v>
      </c>
      <c r="BL150" s="1065">
        <v>2751.6100042965872</v>
      </c>
      <c r="BM150" s="1065">
        <v>24926.228484254585</v>
      </c>
      <c r="BN150" s="1065">
        <v>3040.3382694409838</v>
      </c>
      <c r="BO150" s="1065">
        <v>16518.096188261767</v>
      </c>
      <c r="BP150" s="1065">
        <v>7645.2501934097645</v>
      </c>
      <c r="BQ150" s="1065">
        <v>97532.695960872938</v>
      </c>
      <c r="BR150" s="1065">
        <v>12616.437493158119</v>
      </c>
      <c r="BS150" s="1065">
        <v>7868.9739032844136</v>
      </c>
      <c r="BT150" s="1065">
        <v>12709.852663976113</v>
      </c>
      <c r="BU150" s="1065">
        <v>16153.967788245916</v>
      </c>
      <c r="BV150" s="1065">
        <v>30336.081453457806</v>
      </c>
      <c r="BW150" s="1065">
        <v>1656.0401589124453</v>
      </c>
      <c r="BX150" s="1065">
        <v>41310.021380393606</v>
      </c>
      <c r="BY150" s="1065">
        <v>15720.355075903924</v>
      </c>
      <c r="BZ150" s="1065">
        <v>10485.840352213218</v>
      </c>
      <c r="CA150" s="1065">
        <v>3347.0377955073091</v>
      </c>
      <c r="CB150" s="1065">
        <v>10004.605441226446</v>
      </c>
      <c r="CC150" s="1065">
        <v>35557.840815527386</v>
      </c>
      <c r="CD150" s="1065">
        <v>37804.075595667775</v>
      </c>
      <c r="CE150" s="1065">
        <v>43761.175183435364</v>
      </c>
      <c r="CF150" s="1065">
        <v>7918.0774043654646</v>
      </c>
      <c r="CG150" s="1065">
        <v>4113.3821491965755</v>
      </c>
      <c r="CH150" s="1065">
        <v>11334.788612370381</v>
      </c>
      <c r="CI150" s="1065">
        <v>11458.151641885317</v>
      </c>
      <c r="CJ150" s="1065">
        <v>17006.08355340677</v>
      </c>
      <c r="CK150" s="1065">
        <v>18863.460470181431</v>
      </c>
      <c r="CL150" s="1065">
        <v>3528.2065477112742</v>
      </c>
      <c r="CM150" s="1065">
        <v>10829.319393830479</v>
      </c>
      <c r="CN150" s="1065">
        <v>7890.7173437317906</v>
      </c>
      <c r="CO150" s="1065">
        <v>10962.540233612142</v>
      </c>
      <c r="CP150" s="1065">
        <v>34103.672155721491</v>
      </c>
      <c r="CQ150" s="1065">
        <v>7220.9673972788232</v>
      </c>
      <c r="CR150" s="1065">
        <v>2213.1100287544818</v>
      </c>
      <c r="CS150" s="1065">
        <v>27025.10807022735</v>
      </c>
      <c r="CT150" s="1065">
        <v>3050.7007510839139</v>
      </c>
      <c r="CU150" s="1065">
        <v>22319.829639305786</v>
      </c>
      <c r="CV150" s="1065">
        <v>6203.7986776755379</v>
      </c>
      <c r="CW150" s="1065">
        <v>8419.3545412358271</v>
      </c>
      <c r="CX150" s="1065">
        <v>11945.568019906766</v>
      </c>
      <c r="CY150" s="1065">
        <v>16737.041313539099</v>
      </c>
      <c r="CZ150" s="1065">
        <v>10029.340694712846</v>
      </c>
      <c r="DA150" s="1065">
        <v>15054.525736621566</v>
      </c>
      <c r="DB150" s="1065">
        <v>347957.48782162101</v>
      </c>
      <c r="DC150" s="1065">
        <v>42654.263746250217</v>
      </c>
      <c r="DD150" s="1065">
        <v>146009.81673711538</v>
      </c>
      <c r="DE150" s="1065">
        <v>76500.953411889437</v>
      </c>
      <c r="DF150" s="1065">
        <v>37562.976797065094</v>
      </c>
      <c r="DG150" s="1065">
        <v>48565.788672624636</v>
      </c>
      <c r="DH150" s="1065">
        <v>752913.74511029839</v>
      </c>
      <c r="DI150" s="1065">
        <v>565279.53482327494</v>
      </c>
      <c r="DJ150" s="1065">
        <v>161193.29382911252</v>
      </c>
      <c r="DK150" s="1065">
        <v>121411.39348783709</v>
      </c>
      <c r="DL150" s="1065">
        <v>276917.96386926179</v>
      </c>
      <c r="DM150" s="1065">
        <v>69225.237838637069</v>
      </c>
      <c r="DN150" s="1065">
        <v>909.28382087693933</v>
      </c>
      <c r="DO150" s="1065">
        <v>11294.896418702874</v>
      </c>
      <c r="DP150" s="1065">
        <v>26793.160161489748</v>
      </c>
      <c r="DQ150" s="1065">
        <v>52568.695313045078</v>
      </c>
      <c r="DR150" s="1065">
        <v>10107.059629504312</v>
      </c>
      <c r="DS150" s="1065">
        <v>6667.9456713019963</v>
      </c>
      <c r="DT150" s="1065">
        <v>26025.960617425619</v>
      </c>
      <c r="DU150" s="1065">
        <v>37167.991638157058</v>
      </c>
      <c r="DV150" s="1065">
        <v>93427.832850090752</v>
      </c>
      <c r="DW150" s="1065">
        <v>232876.87398111168</v>
      </c>
      <c r="DX150" s="1065">
        <v>338345.00082964799</v>
      </c>
      <c r="DY150" s="1065">
        <v>9384.7703616935123</v>
      </c>
      <c r="DZ150" s="1065">
        <v>29263.097213742054</v>
      </c>
      <c r="EA150" s="1065">
        <v>38993.191024194777</v>
      </c>
      <c r="EB150" s="1065">
        <v>30407.134510527234</v>
      </c>
      <c r="EC150" s="1065">
        <v>3798762.4794107573</v>
      </c>
      <c r="ED150" s="1065">
        <v>100413.58146370626</v>
      </c>
      <c r="EE150" s="1065">
        <v>408330.4945990768</v>
      </c>
      <c r="EF150" s="1065">
        <v>214927.96275763394</v>
      </c>
      <c r="EG150" s="1065">
        <v>19709.449654699987</v>
      </c>
      <c r="EH150" s="1065">
        <v>421840.8453791308</v>
      </c>
      <c r="EI150" s="1065">
        <v>105834.08810207759</v>
      </c>
      <c r="EJ150" s="1065">
        <v>255088.26808800999</v>
      </c>
      <c r="EK150" s="1065">
        <v>97352.541360747797</v>
      </c>
      <c r="EL150" s="1065">
        <v>16743.363379856037</v>
      </c>
      <c r="EM150" s="1065">
        <v>6666.0521378027161</v>
      </c>
      <c r="EN150" s="1065">
        <v>26776.461123341975</v>
      </c>
      <c r="EO150" s="1065">
        <v>113035.45471661362</v>
      </c>
      <c r="EP150" s="1065">
        <v>53968.250393159367</v>
      </c>
      <c r="EQ150" s="1065">
        <v>6120462.4665829698</v>
      </c>
      <c r="ER150" s="1065">
        <v>712837.65602957807</v>
      </c>
      <c r="ES150" s="1065">
        <v>12694.554739932581</v>
      </c>
      <c r="ET150" s="1065">
        <v>70445.284077338263</v>
      </c>
      <c r="EU150" s="1065">
        <v>43972.04479844615</v>
      </c>
      <c r="EV150" s="1065">
        <v>60498.204647487306</v>
      </c>
      <c r="EW150" s="1065">
        <v>17370.781534532041</v>
      </c>
      <c r="EX150" s="1065">
        <v>35801.925237351163</v>
      </c>
      <c r="EY150" s="1065">
        <v>66089.641532547394</v>
      </c>
      <c r="EZ150" s="1094">
        <v>5953931.0749281039</v>
      </c>
      <c r="FA150" s="1089">
        <f t="shared" si="10"/>
        <v>24027448.99932703</v>
      </c>
      <c r="FB150" s="1061">
        <v>44591940.412720397</v>
      </c>
      <c r="FC150" s="1061">
        <v>152681509.90112439</v>
      </c>
      <c r="FD150" s="1062">
        <f t="shared" si="11"/>
        <v>197273450.3138448</v>
      </c>
      <c r="FE150" s="1061">
        <v>226899402.60597301</v>
      </c>
      <c r="FF150" s="1062">
        <f t="shared" si="12"/>
        <v>424172852.91981781</v>
      </c>
      <c r="FG150" s="1061">
        <v>0</v>
      </c>
      <c r="FH150" s="1061">
        <v>0</v>
      </c>
      <c r="FI150" s="1062">
        <f t="shared" si="13"/>
        <v>0</v>
      </c>
      <c r="FJ150" s="1061">
        <v>0</v>
      </c>
      <c r="FK150" s="1066">
        <f t="shared" si="14"/>
        <v>424172852.91981781</v>
      </c>
      <c r="FL150" s="1061">
        <v>0</v>
      </c>
      <c r="FM150" s="1089">
        <v>448200301.91914481</v>
      </c>
      <c r="FN150" s="1061"/>
      <c r="FO150" s="1061"/>
      <c r="FP150" s="1061"/>
      <c r="FQ150" s="1061"/>
      <c r="FR150" s="1061"/>
      <c r="FS150" s="1061"/>
      <c r="FT150" s="1061"/>
      <c r="FU150" s="1067"/>
    </row>
    <row r="151" spans="1:177" x14ac:dyDescent="0.25">
      <c r="A151" s="1482"/>
      <c r="B151" s="288" t="s">
        <v>552</v>
      </c>
      <c r="C151" s="1079" t="s">
        <v>1306</v>
      </c>
      <c r="D151" s="1065">
        <v>4293.8373891240235</v>
      </c>
      <c r="E151" s="1065">
        <v>2577.2399854629953</v>
      </c>
      <c r="F151" s="1065">
        <v>71797.52904135811</v>
      </c>
      <c r="G151" s="1065">
        <v>2805.0908343808678</v>
      </c>
      <c r="H151" s="1065">
        <v>38085.810426595075</v>
      </c>
      <c r="I151" s="1065">
        <v>147030.43119375655</v>
      </c>
      <c r="J151" s="1065">
        <v>13089.118925770508</v>
      </c>
      <c r="K151" s="1065">
        <v>52446.851495935567</v>
      </c>
      <c r="L151" s="1065">
        <v>12721.028431560302</v>
      </c>
      <c r="M151" s="1065">
        <v>60098.540523259464</v>
      </c>
      <c r="N151" s="1065">
        <v>0</v>
      </c>
      <c r="O151" s="1065">
        <v>996.93618984335228</v>
      </c>
      <c r="P151" s="1065">
        <v>2216.3474285120719</v>
      </c>
      <c r="Q151" s="1065">
        <v>4338.5846355784888</v>
      </c>
      <c r="R151" s="1065">
        <v>16575.392850609373</v>
      </c>
      <c r="S151" s="1065">
        <v>32880.745463395622</v>
      </c>
      <c r="T151" s="1065">
        <v>8276.811008070732</v>
      </c>
      <c r="U151" s="1065">
        <v>4295.2890348362407</v>
      </c>
      <c r="V151" s="1065">
        <v>667.41406909690886</v>
      </c>
      <c r="W151" s="1065">
        <v>2611.0683456224119</v>
      </c>
      <c r="X151" s="1065">
        <v>1258.973237457222</v>
      </c>
      <c r="Y151" s="1065">
        <v>4264.4536957499759</v>
      </c>
      <c r="Z151" s="1065">
        <v>2059.4475823679973</v>
      </c>
      <c r="AA151" s="1065">
        <v>7973.5683120572294</v>
      </c>
      <c r="AB151" s="1065">
        <v>1195.5416729718513</v>
      </c>
      <c r="AC151" s="1065">
        <v>5415.033414408148</v>
      </c>
      <c r="AD151" s="1065">
        <v>21461.060634344369</v>
      </c>
      <c r="AE151" s="1065">
        <v>1151.9784317158039</v>
      </c>
      <c r="AF151" s="1065">
        <v>619.72732269647918</v>
      </c>
      <c r="AG151" s="1065">
        <v>2288.8195731829533</v>
      </c>
      <c r="AH151" s="1065">
        <v>14616.887138809196</v>
      </c>
      <c r="AI151" s="1065">
        <v>5527.5389281219595</v>
      </c>
      <c r="AJ151" s="1065">
        <v>37957.120299105423</v>
      </c>
      <c r="AK151" s="1065">
        <v>38523.098229890747</v>
      </c>
      <c r="AL151" s="1065">
        <v>43576.145552188966</v>
      </c>
      <c r="AM151" s="1065">
        <v>7711.7550812180407</v>
      </c>
      <c r="AN151" s="1065">
        <v>67171.234929785656</v>
      </c>
      <c r="AO151" s="1065">
        <v>2636.0808226773311</v>
      </c>
      <c r="AP151" s="1065">
        <v>4930.9350705439492</v>
      </c>
      <c r="AQ151" s="1065">
        <v>13680.336961669344</v>
      </c>
      <c r="AR151" s="1065">
        <v>469234.00743867783</v>
      </c>
      <c r="AS151" s="1065">
        <v>29729.014678362975</v>
      </c>
      <c r="AT151" s="1065">
        <v>30341.637884806001</v>
      </c>
      <c r="AU151" s="1065">
        <v>12863.969426473011</v>
      </c>
      <c r="AV151" s="1065">
        <v>567.38508467624763</v>
      </c>
      <c r="AW151" s="1065">
        <v>6068.4546439232117</v>
      </c>
      <c r="AX151" s="1065">
        <v>15878.779056528736</v>
      </c>
      <c r="AY151" s="1065">
        <v>14854.465195115876</v>
      </c>
      <c r="AZ151" s="1065">
        <v>5638.2989406542238</v>
      </c>
      <c r="BA151" s="1065">
        <v>59259.05367306195</v>
      </c>
      <c r="BB151" s="1065">
        <v>6737.2700750673475</v>
      </c>
      <c r="BC151" s="1065">
        <v>3967.5407420096594</v>
      </c>
      <c r="BD151" s="1065">
        <v>7123.7097451116342</v>
      </c>
      <c r="BE151" s="1065">
        <v>63089.962416576469</v>
      </c>
      <c r="BF151" s="1065">
        <v>60545.736593042013</v>
      </c>
      <c r="BG151" s="1065">
        <v>62540.365398566537</v>
      </c>
      <c r="BH151" s="1065">
        <v>55963.659481690709</v>
      </c>
      <c r="BI151" s="1065">
        <v>1735.6812219983497</v>
      </c>
      <c r="BJ151" s="1065">
        <v>2390.8814009221819</v>
      </c>
      <c r="BK151" s="1065">
        <v>7976.9804099835064</v>
      </c>
      <c r="BL151" s="1065">
        <v>37503.335496244683</v>
      </c>
      <c r="BM151" s="1065">
        <v>248265.42206493815</v>
      </c>
      <c r="BN151" s="1065">
        <v>2707.0247633542895</v>
      </c>
      <c r="BO151" s="1065">
        <v>48998.3164481278</v>
      </c>
      <c r="BP151" s="1065">
        <v>41271.765025004788</v>
      </c>
      <c r="BQ151" s="1065">
        <v>250664.83921010906</v>
      </c>
      <c r="BR151" s="1065">
        <v>187092.93335912767</v>
      </c>
      <c r="BS151" s="1065">
        <v>36773.173160651633</v>
      </c>
      <c r="BT151" s="1065">
        <v>28645.560405858381</v>
      </c>
      <c r="BU151" s="1065">
        <v>38749.322009649608</v>
      </c>
      <c r="BV151" s="1065">
        <v>15371.152122809999</v>
      </c>
      <c r="BW151" s="1065">
        <v>6084.9292339344911</v>
      </c>
      <c r="BX151" s="1065">
        <v>36578.973462909998</v>
      </c>
      <c r="BY151" s="1065">
        <v>61930.949734316389</v>
      </c>
      <c r="BZ151" s="1065">
        <v>35373.138350288667</v>
      </c>
      <c r="CA151" s="1065">
        <v>4185.973425365878</v>
      </c>
      <c r="CB151" s="1065">
        <v>40381.29708987</v>
      </c>
      <c r="CC151" s="1065">
        <v>65977.075428139084</v>
      </c>
      <c r="CD151" s="1065">
        <v>198191.79461021011</v>
      </c>
      <c r="CE151" s="1065">
        <v>0</v>
      </c>
      <c r="CF151" s="1065">
        <v>29291.35101521411</v>
      </c>
      <c r="CG151" s="1065">
        <v>2597.3814144908506</v>
      </c>
      <c r="CH151" s="1065">
        <v>60600.822681655554</v>
      </c>
      <c r="CI151" s="1065">
        <v>56401.044941164277</v>
      </c>
      <c r="CJ151" s="1065">
        <v>83379.796116922313</v>
      </c>
      <c r="CK151" s="1065">
        <v>31783.074975920659</v>
      </c>
      <c r="CL151" s="1065">
        <v>15859.968564111978</v>
      </c>
      <c r="CM151" s="1065">
        <v>17182.178198415742</v>
      </c>
      <c r="CN151" s="1065">
        <v>39800.528515554011</v>
      </c>
      <c r="CO151" s="1065">
        <v>24257.031863356377</v>
      </c>
      <c r="CP151" s="1065">
        <v>32361.328421103346</v>
      </c>
      <c r="CQ151" s="1065">
        <v>61887.630627650404</v>
      </c>
      <c r="CR151" s="1065">
        <v>6915.1426290413629</v>
      </c>
      <c r="CS151" s="1065">
        <v>29331.323466542766</v>
      </c>
      <c r="CT151" s="1065">
        <v>1304.1207288549388</v>
      </c>
      <c r="CU151" s="1065">
        <v>36021.20829865113</v>
      </c>
      <c r="CV151" s="1065">
        <v>4998.4043309408735</v>
      </c>
      <c r="CW151" s="1065">
        <v>6127.844459258672</v>
      </c>
      <c r="CX151" s="1065">
        <v>3999.3980832051493</v>
      </c>
      <c r="CY151" s="1065">
        <v>295103.19414218754</v>
      </c>
      <c r="CZ151" s="1065">
        <v>19655.149881610883</v>
      </c>
      <c r="DA151" s="1065">
        <v>1192.5536864844016</v>
      </c>
      <c r="DB151" s="1065">
        <v>500209.34472871991</v>
      </c>
      <c r="DC151" s="1065">
        <v>60957.310817841826</v>
      </c>
      <c r="DD151" s="1065">
        <v>220895.086032644</v>
      </c>
      <c r="DE151" s="1065">
        <v>117732.33224047303</v>
      </c>
      <c r="DF151" s="1065">
        <v>99264.830082100918</v>
      </c>
      <c r="DG151" s="1065">
        <v>62914.024442676651</v>
      </c>
      <c r="DH151" s="1065">
        <v>148981.6096254469</v>
      </c>
      <c r="DI151" s="1065">
        <v>230429.50889876141</v>
      </c>
      <c r="DJ151" s="1065">
        <v>41099.213976364714</v>
      </c>
      <c r="DK151" s="1065">
        <v>12557.379043285733</v>
      </c>
      <c r="DL151" s="1065">
        <v>63801.921070684395</v>
      </c>
      <c r="DM151" s="1065">
        <v>15208.496935374373</v>
      </c>
      <c r="DN151" s="1065">
        <v>608.01227202649159</v>
      </c>
      <c r="DO151" s="1065">
        <v>10757.541802098185</v>
      </c>
      <c r="DP151" s="1065">
        <v>1539.3800468236132</v>
      </c>
      <c r="DQ151" s="1065">
        <v>1332.2243766229508</v>
      </c>
      <c r="DR151" s="1065">
        <v>31963.239917115512</v>
      </c>
      <c r="DS151" s="1065">
        <v>74405.129194711568</v>
      </c>
      <c r="DT151" s="1065">
        <v>106645.5269172087</v>
      </c>
      <c r="DU151" s="1065">
        <v>132.65931487190903</v>
      </c>
      <c r="DV151" s="1065">
        <v>8864.5069082093432</v>
      </c>
      <c r="DW151" s="1065">
        <v>5094.6670568980271</v>
      </c>
      <c r="DX151" s="1065">
        <v>6589.002999851944</v>
      </c>
      <c r="DY151" s="1065">
        <v>1318.4336652863167</v>
      </c>
      <c r="DZ151" s="1065">
        <v>1377.7644277018151</v>
      </c>
      <c r="EA151" s="1065">
        <v>3117.9593688237856</v>
      </c>
      <c r="EB151" s="1065">
        <v>4691.7172015624774</v>
      </c>
      <c r="EC151" s="1065">
        <v>318158.85388350091</v>
      </c>
      <c r="ED151" s="1065">
        <v>4707.5516181527055</v>
      </c>
      <c r="EE151" s="1065">
        <v>80925.050812111076</v>
      </c>
      <c r="EF151" s="1065">
        <v>2108.4686210250443</v>
      </c>
      <c r="EG151" s="1065">
        <v>160.16361486203098</v>
      </c>
      <c r="EH151" s="1065">
        <v>5156.9314486273133</v>
      </c>
      <c r="EI151" s="1065">
        <v>15617.70284738782</v>
      </c>
      <c r="EJ151" s="1065">
        <v>23277.843450939286</v>
      </c>
      <c r="EK151" s="1065">
        <v>9612.6588131722783</v>
      </c>
      <c r="EL151" s="1065">
        <v>8116.3112655404739</v>
      </c>
      <c r="EM151" s="1065">
        <v>1644.0447619220433</v>
      </c>
      <c r="EN151" s="1065">
        <v>8856.3967314052534</v>
      </c>
      <c r="EO151" s="1065">
        <v>55307.49896920169</v>
      </c>
      <c r="EP151" s="1065">
        <v>16134.961573627585</v>
      </c>
      <c r="EQ151" s="1065">
        <v>179086.42037144661</v>
      </c>
      <c r="ER151" s="1065">
        <v>2495050.2500531198</v>
      </c>
      <c r="ES151" s="1065">
        <v>90835.035568334046</v>
      </c>
      <c r="ET151" s="1065">
        <v>3380.8557985538469</v>
      </c>
      <c r="EU151" s="1065">
        <v>14351.524674274666</v>
      </c>
      <c r="EV151" s="1065">
        <v>12765.243924963763</v>
      </c>
      <c r="EW151" s="1065">
        <v>23301.108799679823</v>
      </c>
      <c r="EX151" s="1065">
        <v>1305.3814509034398</v>
      </c>
      <c r="EY151" s="1065">
        <v>8412.1489659885847</v>
      </c>
      <c r="EZ151" s="1094">
        <v>2310824.716343516</v>
      </c>
      <c r="FA151" s="1089">
        <f t="shared" si="10"/>
        <v>11444714.057840668</v>
      </c>
      <c r="FB151" s="1061">
        <v>38532328.644257501</v>
      </c>
      <c r="FC151" s="1061">
        <v>125163304.00691229</v>
      </c>
      <c r="FD151" s="1062">
        <f t="shared" si="11"/>
        <v>163695632.65116978</v>
      </c>
      <c r="FE151" s="1061">
        <v>238962910.24608165</v>
      </c>
      <c r="FF151" s="1062">
        <f t="shared" si="12"/>
        <v>402658542.89725143</v>
      </c>
      <c r="FG151" s="1061">
        <v>0</v>
      </c>
      <c r="FH151" s="1061">
        <v>0</v>
      </c>
      <c r="FI151" s="1062">
        <f t="shared" si="13"/>
        <v>0</v>
      </c>
      <c r="FJ151" s="1061">
        <v>401395.75427910738</v>
      </c>
      <c r="FK151" s="1066">
        <f t="shared" si="14"/>
        <v>403059938.65153056</v>
      </c>
      <c r="FL151" s="1061">
        <v>2755761.2686243332</v>
      </c>
      <c r="FM151" s="1089">
        <v>411748891.4407469</v>
      </c>
      <c r="FN151" s="1061"/>
      <c r="FO151" s="1061"/>
      <c r="FP151" s="1061"/>
      <c r="FQ151" s="1061"/>
      <c r="FR151" s="1061"/>
      <c r="FS151" s="1061"/>
      <c r="FT151" s="1061"/>
      <c r="FU151" s="1067"/>
    </row>
    <row r="152" spans="1:177" x14ac:dyDescent="0.25">
      <c r="A152" s="1482"/>
      <c r="B152" s="288" t="s">
        <v>720</v>
      </c>
      <c r="C152" s="1079" t="s">
        <v>1307</v>
      </c>
      <c r="D152" s="1065">
        <v>0</v>
      </c>
      <c r="E152" s="1065">
        <v>0</v>
      </c>
      <c r="F152" s="1065">
        <v>0</v>
      </c>
      <c r="G152" s="1065">
        <v>0</v>
      </c>
      <c r="H152" s="1065">
        <v>0</v>
      </c>
      <c r="I152" s="1065">
        <v>0</v>
      </c>
      <c r="J152" s="1065">
        <v>0</v>
      </c>
      <c r="K152" s="1065">
        <v>0</v>
      </c>
      <c r="L152" s="1065">
        <v>0</v>
      </c>
      <c r="M152" s="1065">
        <v>0</v>
      </c>
      <c r="N152" s="1065">
        <v>0</v>
      </c>
      <c r="O152" s="1065">
        <v>0</v>
      </c>
      <c r="P152" s="1065">
        <v>0</v>
      </c>
      <c r="Q152" s="1065">
        <v>0</v>
      </c>
      <c r="R152" s="1065">
        <v>0</v>
      </c>
      <c r="S152" s="1065">
        <v>0</v>
      </c>
      <c r="T152" s="1065">
        <v>0</v>
      </c>
      <c r="U152" s="1065">
        <v>0</v>
      </c>
      <c r="V152" s="1065">
        <v>0</v>
      </c>
      <c r="W152" s="1065">
        <v>0</v>
      </c>
      <c r="X152" s="1065">
        <v>0</v>
      </c>
      <c r="Y152" s="1065">
        <v>0</v>
      </c>
      <c r="Z152" s="1065">
        <v>0</v>
      </c>
      <c r="AA152" s="1065">
        <v>0</v>
      </c>
      <c r="AB152" s="1065">
        <v>0</v>
      </c>
      <c r="AC152" s="1065">
        <v>0</v>
      </c>
      <c r="AD152" s="1065">
        <v>0</v>
      </c>
      <c r="AE152" s="1065">
        <v>0</v>
      </c>
      <c r="AF152" s="1065">
        <v>0</v>
      </c>
      <c r="AG152" s="1065">
        <v>0</v>
      </c>
      <c r="AH152" s="1065">
        <v>0</v>
      </c>
      <c r="AI152" s="1065">
        <v>0</v>
      </c>
      <c r="AJ152" s="1065">
        <v>0</v>
      </c>
      <c r="AK152" s="1065">
        <v>0</v>
      </c>
      <c r="AL152" s="1065">
        <v>0</v>
      </c>
      <c r="AM152" s="1065">
        <v>0</v>
      </c>
      <c r="AN152" s="1065">
        <v>0</v>
      </c>
      <c r="AO152" s="1065">
        <v>0</v>
      </c>
      <c r="AP152" s="1065">
        <v>0</v>
      </c>
      <c r="AQ152" s="1065">
        <v>0</v>
      </c>
      <c r="AR152" s="1065">
        <v>0</v>
      </c>
      <c r="AS152" s="1065">
        <v>0</v>
      </c>
      <c r="AT152" s="1065">
        <v>0</v>
      </c>
      <c r="AU152" s="1065">
        <v>0</v>
      </c>
      <c r="AV152" s="1065">
        <v>0</v>
      </c>
      <c r="AW152" s="1065">
        <v>0</v>
      </c>
      <c r="AX152" s="1065">
        <v>0</v>
      </c>
      <c r="AY152" s="1065">
        <v>0</v>
      </c>
      <c r="AZ152" s="1065">
        <v>0</v>
      </c>
      <c r="BA152" s="1065">
        <v>0</v>
      </c>
      <c r="BB152" s="1065">
        <v>0</v>
      </c>
      <c r="BC152" s="1065">
        <v>0</v>
      </c>
      <c r="BD152" s="1065">
        <v>0</v>
      </c>
      <c r="BE152" s="1065">
        <v>0</v>
      </c>
      <c r="BF152" s="1065">
        <v>0</v>
      </c>
      <c r="BG152" s="1065">
        <v>0</v>
      </c>
      <c r="BH152" s="1065">
        <v>0</v>
      </c>
      <c r="BI152" s="1065">
        <v>0</v>
      </c>
      <c r="BJ152" s="1065">
        <v>0</v>
      </c>
      <c r="BK152" s="1065">
        <v>0</v>
      </c>
      <c r="BL152" s="1065">
        <v>0</v>
      </c>
      <c r="BM152" s="1065">
        <v>0</v>
      </c>
      <c r="BN152" s="1065">
        <v>0</v>
      </c>
      <c r="BO152" s="1065">
        <v>0</v>
      </c>
      <c r="BP152" s="1065">
        <v>0</v>
      </c>
      <c r="BQ152" s="1065">
        <v>0</v>
      </c>
      <c r="BR152" s="1065">
        <v>0</v>
      </c>
      <c r="BS152" s="1065">
        <v>0</v>
      </c>
      <c r="BT152" s="1065">
        <v>0</v>
      </c>
      <c r="BU152" s="1065">
        <v>0</v>
      </c>
      <c r="BV152" s="1065">
        <v>0</v>
      </c>
      <c r="BW152" s="1065">
        <v>0</v>
      </c>
      <c r="BX152" s="1065">
        <v>0</v>
      </c>
      <c r="BY152" s="1065">
        <v>0</v>
      </c>
      <c r="BZ152" s="1065">
        <v>0</v>
      </c>
      <c r="CA152" s="1065">
        <v>0</v>
      </c>
      <c r="CB152" s="1065">
        <v>0</v>
      </c>
      <c r="CC152" s="1065">
        <v>0</v>
      </c>
      <c r="CD152" s="1065">
        <v>0</v>
      </c>
      <c r="CE152" s="1065">
        <v>0</v>
      </c>
      <c r="CF152" s="1065">
        <v>0</v>
      </c>
      <c r="CG152" s="1065">
        <v>0</v>
      </c>
      <c r="CH152" s="1065">
        <v>0</v>
      </c>
      <c r="CI152" s="1065">
        <v>0</v>
      </c>
      <c r="CJ152" s="1065">
        <v>0</v>
      </c>
      <c r="CK152" s="1065">
        <v>0</v>
      </c>
      <c r="CL152" s="1065">
        <v>0</v>
      </c>
      <c r="CM152" s="1065">
        <v>0</v>
      </c>
      <c r="CN152" s="1065">
        <v>0</v>
      </c>
      <c r="CO152" s="1065">
        <v>0</v>
      </c>
      <c r="CP152" s="1065">
        <v>0</v>
      </c>
      <c r="CQ152" s="1065">
        <v>0</v>
      </c>
      <c r="CR152" s="1065">
        <v>0</v>
      </c>
      <c r="CS152" s="1065">
        <v>0</v>
      </c>
      <c r="CT152" s="1065">
        <v>0</v>
      </c>
      <c r="CU152" s="1065">
        <v>0</v>
      </c>
      <c r="CV152" s="1065">
        <v>0</v>
      </c>
      <c r="CW152" s="1065">
        <v>0</v>
      </c>
      <c r="CX152" s="1065">
        <v>0</v>
      </c>
      <c r="CY152" s="1065">
        <v>0</v>
      </c>
      <c r="CZ152" s="1065">
        <v>0</v>
      </c>
      <c r="DA152" s="1065">
        <v>0</v>
      </c>
      <c r="DB152" s="1065">
        <v>0</v>
      </c>
      <c r="DC152" s="1065">
        <v>0</v>
      </c>
      <c r="DD152" s="1065">
        <v>0</v>
      </c>
      <c r="DE152" s="1065">
        <v>0</v>
      </c>
      <c r="DF152" s="1065">
        <v>0</v>
      </c>
      <c r="DG152" s="1065">
        <v>0</v>
      </c>
      <c r="DH152" s="1065">
        <v>0</v>
      </c>
      <c r="DI152" s="1065">
        <v>0</v>
      </c>
      <c r="DJ152" s="1065">
        <v>0</v>
      </c>
      <c r="DK152" s="1065">
        <v>0</v>
      </c>
      <c r="DL152" s="1065">
        <v>0</v>
      </c>
      <c r="DM152" s="1065">
        <v>0</v>
      </c>
      <c r="DN152" s="1065">
        <v>0</v>
      </c>
      <c r="DO152" s="1065">
        <v>0</v>
      </c>
      <c r="DP152" s="1065">
        <v>0</v>
      </c>
      <c r="DQ152" s="1065">
        <v>0</v>
      </c>
      <c r="DR152" s="1065">
        <v>0</v>
      </c>
      <c r="DS152" s="1065">
        <v>0</v>
      </c>
      <c r="DT152" s="1065">
        <v>0</v>
      </c>
      <c r="DU152" s="1065">
        <v>0</v>
      </c>
      <c r="DV152" s="1065">
        <v>0</v>
      </c>
      <c r="DW152" s="1065">
        <v>0</v>
      </c>
      <c r="DX152" s="1065">
        <v>0</v>
      </c>
      <c r="DY152" s="1065">
        <v>0</v>
      </c>
      <c r="DZ152" s="1065">
        <v>0</v>
      </c>
      <c r="EA152" s="1065">
        <v>0</v>
      </c>
      <c r="EB152" s="1065">
        <v>0</v>
      </c>
      <c r="EC152" s="1065">
        <v>0</v>
      </c>
      <c r="ED152" s="1065">
        <v>0</v>
      </c>
      <c r="EE152" s="1065">
        <v>0</v>
      </c>
      <c r="EF152" s="1065">
        <v>0</v>
      </c>
      <c r="EG152" s="1065">
        <v>0</v>
      </c>
      <c r="EH152" s="1065">
        <v>0</v>
      </c>
      <c r="EI152" s="1065">
        <v>0</v>
      </c>
      <c r="EJ152" s="1065">
        <v>0</v>
      </c>
      <c r="EK152" s="1065">
        <v>0</v>
      </c>
      <c r="EL152" s="1065">
        <v>0</v>
      </c>
      <c r="EM152" s="1065">
        <v>0</v>
      </c>
      <c r="EN152" s="1065">
        <v>0</v>
      </c>
      <c r="EO152" s="1065">
        <v>0</v>
      </c>
      <c r="EP152" s="1065">
        <v>0</v>
      </c>
      <c r="EQ152" s="1065">
        <v>0</v>
      </c>
      <c r="ER152" s="1065">
        <v>0</v>
      </c>
      <c r="ES152" s="1065">
        <v>0</v>
      </c>
      <c r="ET152" s="1065">
        <v>0</v>
      </c>
      <c r="EU152" s="1065">
        <v>0</v>
      </c>
      <c r="EV152" s="1065">
        <v>0</v>
      </c>
      <c r="EW152" s="1065">
        <v>0</v>
      </c>
      <c r="EX152" s="1065">
        <v>0</v>
      </c>
      <c r="EY152" s="1065">
        <v>0</v>
      </c>
      <c r="EZ152" s="1094">
        <v>0</v>
      </c>
      <c r="FA152" s="1089">
        <f t="shared" si="10"/>
        <v>0</v>
      </c>
      <c r="FB152" s="1061">
        <v>442510.3818281308</v>
      </c>
      <c r="FC152" s="1061">
        <v>1121999.575574975</v>
      </c>
      <c r="FD152" s="1062">
        <f t="shared" si="11"/>
        <v>1564509.9574031057</v>
      </c>
      <c r="FE152" s="1061">
        <v>11413298.428121459</v>
      </c>
      <c r="FF152" s="1062">
        <f t="shared" si="12"/>
        <v>12977808.385524563</v>
      </c>
      <c r="FG152" s="1061">
        <v>0</v>
      </c>
      <c r="FH152" s="1061">
        <v>0</v>
      </c>
      <c r="FI152" s="1062">
        <f t="shared" si="13"/>
        <v>0</v>
      </c>
      <c r="FJ152" s="1061">
        <v>0</v>
      </c>
      <c r="FK152" s="1066">
        <f t="shared" si="14"/>
        <v>12977808.385524563</v>
      </c>
      <c r="FL152" s="1061">
        <v>0</v>
      </c>
      <c r="FM152" s="1089">
        <v>12977808.385524565</v>
      </c>
      <c r="FN152" s="1061"/>
      <c r="FO152" s="1061"/>
      <c r="FP152" s="1061"/>
      <c r="FQ152" s="1061"/>
      <c r="FR152" s="1061"/>
      <c r="FS152" s="1061"/>
      <c r="FT152" s="1061"/>
      <c r="FU152" s="1067"/>
    </row>
    <row r="153" spans="1:177" x14ac:dyDescent="0.25">
      <c r="A153" s="1482"/>
      <c r="B153" s="288" t="s">
        <v>721</v>
      </c>
      <c r="C153" s="1079" t="s">
        <v>1308</v>
      </c>
      <c r="D153" s="1065">
        <v>2269.8166747468758</v>
      </c>
      <c r="E153" s="1065">
        <v>3040.8675356501926</v>
      </c>
      <c r="F153" s="1065">
        <v>223.8154846330367</v>
      </c>
      <c r="G153" s="1065">
        <v>1618.7842973590966</v>
      </c>
      <c r="H153" s="1065">
        <v>3982.9265275610628</v>
      </c>
      <c r="I153" s="1065">
        <v>24668.615399721355</v>
      </c>
      <c r="J153" s="1065">
        <v>4347.732574320793</v>
      </c>
      <c r="K153" s="1065">
        <v>13073.723567867592</v>
      </c>
      <c r="L153" s="1065">
        <v>4414.7907140382349</v>
      </c>
      <c r="M153" s="1065">
        <v>9001.395956138027</v>
      </c>
      <c r="N153" s="1065">
        <v>2515.2283069371715</v>
      </c>
      <c r="O153" s="1065">
        <v>5113.7218839661455</v>
      </c>
      <c r="P153" s="1065">
        <v>3398.5762713530062</v>
      </c>
      <c r="Q153" s="1065">
        <v>2631.7703048661529</v>
      </c>
      <c r="R153" s="1065">
        <v>309.61479857340828</v>
      </c>
      <c r="S153" s="1065">
        <v>7532.9853072312235</v>
      </c>
      <c r="T153" s="1065">
        <v>6451.3935631556778</v>
      </c>
      <c r="U153" s="1065">
        <v>13650.943798807893</v>
      </c>
      <c r="V153" s="1065">
        <v>830.96018295405315</v>
      </c>
      <c r="W153" s="1065">
        <v>4670.1164677948263</v>
      </c>
      <c r="X153" s="1065">
        <v>2885.0503877733131</v>
      </c>
      <c r="Y153" s="1065">
        <v>17766.532853109515</v>
      </c>
      <c r="Z153" s="1065">
        <v>5585.4367543967646</v>
      </c>
      <c r="AA153" s="1065">
        <v>5508.9674257703909</v>
      </c>
      <c r="AB153" s="1065">
        <v>3878.5722839708683</v>
      </c>
      <c r="AC153" s="1065">
        <v>2947.4917832592355</v>
      </c>
      <c r="AD153" s="1065">
        <v>19205.430162988065</v>
      </c>
      <c r="AE153" s="1065">
        <v>952.41135961856219</v>
      </c>
      <c r="AF153" s="1065">
        <v>3594.8073779133993</v>
      </c>
      <c r="AG153" s="1065">
        <v>3002.4606256471352</v>
      </c>
      <c r="AH153" s="1065">
        <v>2996.8769647753743</v>
      </c>
      <c r="AI153" s="1065">
        <v>8660.1940979205792</v>
      </c>
      <c r="AJ153" s="1065">
        <v>6983.4650034866818</v>
      </c>
      <c r="AK153" s="1065">
        <v>19622.661713441961</v>
      </c>
      <c r="AL153" s="1065">
        <v>26681.862000167377</v>
      </c>
      <c r="AM153" s="1065">
        <v>18963.918562486419</v>
      </c>
      <c r="AN153" s="1065">
        <v>5147.9781709738809</v>
      </c>
      <c r="AO153" s="1065">
        <v>11087.142605683124</v>
      </c>
      <c r="AP153" s="1065">
        <v>2684.1398480318057</v>
      </c>
      <c r="AQ153" s="1065">
        <v>11582.957667980423</v>
      </c>
      <c r="AR153" s="1065">
        <v>2371.572749027674</v>
      </c>
      <c r="AS153" s="1065">
        <v>1206.9829211468125</v>
      </c>
      <c r="AT153" s="1065">
        <v>8433.2483697503721</v>
      </c>
      <c r="AU153" s="1065">
        <v>3668.4976907003424</v>
      </c>
      <c r="AV153" s="1065">
        <v>2789.2039185639874</v>
      </c>
      <c r="AW153" s="1065">
        <v>5796.7008765444716</v>
      </c>
      <c r="AX153" s="1065">
        <v>4511.3832757897071</v>
      </c>
      <c r="AY153" s="1065">
        <v>10710.072160642705</v>
      </c>
      <c r="AZ153" s="1065">
        <v>6189.2911473972781</v>
      </c>
      <c r="BA153" s="1065">
        <v>135946.23320058937</v>
      </c>
      <c r="BB153" s="1065">
        <v>2350.3673036619962</v>
      </c>
      <c r="BC153" s="1065">
        <v>2457.3397416750704</v>
      </c>
      <c r="BD153" s="1065">
        <v>71401.428220774105</v>
      </c>
      <c r="BE153" s="1065">
        <v>5465.4523472830988</v>
      </c>
      <c r="BF153" s="1065">
        <v>14265.884227917739</v>
      </c>
      <c r="BG153" s="1065">
        <v>25817.276545863839</v>
      </c>
      <c r="BH153" s="1065">
        <v>16255.588064661095</v>
      </c>
      <c r="BI153" s="1065">
        <v>12110.662973386199</v>
      </c>
      <c r="BJ153" s="1065">
        <v>9536.8511924885788</v>
      </c>
      <c r="BK153" s="1065">
        <v>5998.7855542532898</v>
      </c>
      <c r="BL153" s="1065">
        <v>540.46017672480741</v>
      </c>
      <c r="BM153" s="1065">
        <v>8871.5826000616125</v>
      </c>
      <c r="BN153" s="1065">
        <v>2788.2918848782583</v>
      </c>
      <c r="BO153" s="1065">
        <v>4055.9190899273271</v>
      </c>
      <c r="BP153" s="1065">
        <v>3562.018379916422</v>
      </c>
      <c r="BQ153" s="1065">
        <v>52687.029026839686</v>
      </c>
      <c r="BR153" s="1065">
        <v>6412.772046679559</v>
      </c>
      <c r="BS153" s="1065">
        <v>3865.6157146809674</v>
      </c>
      <c r="BT153" s="1065">
        <v>4137.7513335568201</v>
      </c>
      <c r="BU153" s="1065">
        <v>6666.8050896484456</v>
      </c>
      <c r="BV153" s="1065">
        <v>3866.0598750226204</v>
      </c>
      <c r="BW153" s="1065">
        <v>1035.2595350542797</v>
      </c>
      <c r="BX153" s="1065">
        <v>5989.780816623901</v>
      </c>
      <c r="BY153" s="1065">
        <v>3213.9518094373916</v>
      </c>
      <c r="BZ153" s="1065">
        <v>5421.9321130451426</v>
      </c>
      <c r="CA153" s="1065">
        <v>1361.2675158017239</v>
      </c>
      <c r="CB153" s="1065">
        <v>2188.1088416410557</v>
      </c>
      <c r="CC153" s="1065">
        <v>11891.709092421954</v>
      </c>
      <c r="CD153" s="1065">
        <v>10408.677910722483</v>
      </c>
      <c r="CE153" s="1065">
        <v>9258.0035415981838</v>
      </c>
      <c r="CF153" s="1065">
        <v>2188.4578251216603</v>
      </c>
      <c r="CG153" s="1065">
        <v>1204.3725660757939</v>
      </c>
      <c r="CH153" s="1065">
        <v>2411.6981500111706</v>
      </c>
      <c r="CI153" s="1065">
        <v>2498.9500516849394</v>
      </c>
      <c r="CJ153" s="1065">
        <v>11603.388173569871</v>
      </c>
      <c r="CK153" s="1065">
        <v>18099.363644114317</v>
      </c>
      <c r="CL153" s="1065">
        <v>1619.753722390464</v>
      </c>
      <c r="CM153" s="1065">
        <v>5831.6655033884481</v>
      </c>
      <c r="CN153" s="1065">
        <v>3097.6438696746845</v>
      </c>
      <c r="CO153" s="1065">
        <v>2801.3749138068924</v>
      </c>
      <c r="CP153" s="1065">
        <v>20245.976669707386</v>
      </c>
      <c r="CQ153" s="1065">
        <v>3221.1939780749258</v>
      </c>
      <c r="CR153" s="1065">
        <v>190.01729250204056</v>
      </c>
      <c r="CS153" s="1065">
        <v>7165.7999543344085</v>
      </c>
      <c r="CT153" s="1065">
        <v>2052.7539837038844</v>
      </c>
      <c r="CU153" s="1065">
        <v>9299.079337050598</v>
      </c>
      <c r="CV153" s="1065">
        <v>8059.7093757252505</v>
      </c>
      <c r="CW153" s="1065">
        <v>16143.205944907228</v>
      </c>
      <c r="CX153" s="1065">
        <v>1307.8645453711019</v>
      </c>
      <c r="CY153" s="1065">
        <v>79797.456050880515</v>
      </c>
      <c r="CZ153" s="1065">
        <v>2809.3671358578222</v>
      </c>
      <c r="DA153" s="1065">
        <v>9417.9305338526647</v>
      </c>
      <c r="DB153" s="1065">
        <v>69552.427014356916</v>
      </c>
      <c r="DC153" s="1065">
        <v>8475.9090495375658</v>
      </c>
      <c r="DD153" s="1065">
        <v>42620.341211514009</v>
      </c>
      <c r="DE153" s="1065">
        <v>22715.725649844291</v>
      </c>
      <c r="DF153" s="1065">
        <v>107351.9399100486</v>
      </c>
      <c r="DG153" s="1065">
        <v>15182.086898444712</v>
      </c>
      <c r="DH153" s="1065">
        <v>95508.262263023717</v>
      </c>
      <c r="DI153" s="1065">
        <v>83060.74293004947</v>
      </c>
      <c r="DJ153" s="1065">
        <v>13948.358104671343</v>
      </c>
      <c r="DK153" s="1065">
        <v>10505.955639512213</v>
      </c>
      <c r="DL153" s="1065">
        <v>6012.7414010183811</v>
      </c>
      <c r="DM153" s="1065">
        <v>10553.973339786504</v>
      </c>
      <c r="DN153" s="1065">
        <v>238.72539768966075</v>
      </c>
      <c r="DO153" s="1065">
        <v>1627.1166802957941</v>
      </c>
      <c r="DP153" s="1065">
        <v>73306.38637083926</v>
      </c>
      <c r="DQ153" s="1065">
        <v>30972.210005574718</v>
      </c>
      <c r="DR153" s="1065">
        <v>1381.5776572305174</v>
      </c>
      <c r="DS153" s="1065">
        <v>1198.904635002956</v>
      </c>
      <c r="DT153" s="1065">
        <v>15969.609093450195</v>
      </c>
      <c r="DU153" s="1065">
        <v>19213.045706197368</v>
      </c>
      <c r="DV153" s="1065">
        <v>47444.750740934549</v>
      </c>
      <c r="DW153" s="1065">
        <v>162366.65833784692</v>
      </c>
      <c r="DX153" s="1065">
        <v>521798.5486609714</v>
      </c>
      <c r="DY153" s="1065">
        <v>70138.97922708877</v>
      </c>
      <c r="DZ153" s="1065">
        <v>263890.91731350543</v>
      </c>
      <c r="EA153" s="1065">
        <v>2383.7728267932698</v>
      </c>
      <c r="EB153" s="1065">
        <v>1645.7037178924716</v>
      </c>
      <c r="EC153" s="1065">
        <v>559594.41139493755</v>
      </c>
      <c r="ED153" s="1065">
        <v>72090.710929727953</v>
      </c>
      <c r="EE153" s="1065">
        <v>11783.036803483103</v>
      </c>
      <c r="EF153" s="1065">
        <v>149217.4797443155</v>
      </c>
      <c r="EG153" s="1065">
        <v>1327.7331259543298</v>
      </c>
      <c r="EH153" s="1065">
        <v>587998.60996326059</v>
      </c>
      <c r="EI153" s="1065">
        <v>681449.83821460744</v>
      </c>
      <c r="EJ153" s="1065">
        <v>367863.79763147933</v>
      </c>
      <c r="EK153" s="1065">
        <v>179592.30934513881</v>
      </c>
      <c r="EL153" s="1065">
        <v>16682.469529954364</v>
      </c>
      <c r="EM153" s="1065">
        <v>9675.2661943339972</v>
      </c>
      <c r="EN153" s="1065">
        <v>54294.611245167143</v>
      </c>
      <c r="EO153" s="1065">
        <v>145027.44322780462</v>
      </c>
      <c r="EP153" s="1065">
        <v>52609.798778126315</v>
      </c>
      <c r="EQ153" s="1065">
        <v>1500947.397937675</v>
      </c>
      <c r="ER153" s="1065">
        <v>113781.04095968325</v>
      </c>
      <c r="ES153" s="1065">
        <v>350.33423133995353</v>
      </c>
      <c r="ET153" s="1065">
        <v>298928.03537214501</v>
      </c>
      <c r="EU153" s="1065">
        <v>3960.0820387107383</v>
      </c>
      <c r="EV153" s="1065">
        <v>108247.8243763854</v>
      </c>
      <c r="EW153" s="1065">
        <v>2636.9895432034245</v>
      </c>
      <c r="EX153" s="1065">
        <v>20409.734466701862</v>
      </c>
      <c r="EY153" s="1065">
        <v>5757.2412007645362</v>
      </c>
      <c r="EZ153" s="1094">
        <v>3989762.1877282802</v>
      </c>
      <c r="FA153" s="1089">
        <f t="shared" si="10"/>
        <v>11633112.73313158</v>
      </c>
      <c r="FB153" s="1061">
        <v>439057.33802210435</v>
      </c>
      <c r="FC153" s="1061">
        <v>8340420.4486306021</v>
      </c>
      <c r="FD153" s="1062">
        <f t="shared" si="11"/>
        <v>8779477.7866527066</v>
      </c>
      <c r="FE153" s="1061">
        <v>731447.10937280999</v>
      </c>
      <c r="FF153" s="1062">
        <f t="shared" si="12"/>
        <v>9510924.8960255161</v>
      </c>
      <c r="FG153" s="1061">
        <v>550000</v>
      </c>
      <c r="FH153" s="1061">
        <v>0</v>
      </c>
      <c r="FI153" s="1062">
        <f t="shared" si="13"/>
        <v>550000</v>
      </c>
      <c r="FJ153" s="1061">
        <v>1346603.7621818809</v>
      </c>
      <c r="FK153" s="1066">
        <f t="shared" si="14"/>
        <v>11407528.658207398</v>
      </c>
      <c r="FL153" s="1061">
        <v>2081432.5302579224</v>
      </c>
      <c r="FM153" s="1089">
        <v>20959208.861081053</v>
      </c>
      <c r="FN153" s="1061"/>
      <c r="FO153" s="1061"/>
      <c r="FP153" s="1061"/>
      <c r="FQ153" s="1061"/>
      <c r="FR153" s="1061"/>
      <c r="FS153" s="1061"/>
      <c r="FT153" s="1061"/>
      <c r="FU153" s="1067"/>
    </row>
    <row r="154" spans="1:177" x14ac:dyDescent="0.25">
      <c r="A154" s="1482"/>
      <c r="B154" s="288" t="s">
        <v>722</v>
      </c>
      <c r="C154" s="1079" t="s">
        <v>1309</v>
      </c>
      <c r="D154" s="1065">
        <v>1086.3619332781702</v>
      </c>
      <c r="E154" s="1065">
        <v>1552.5286169425376</v>
      </c>
      <c r="F154" s="1065">
        <v>498.89443382745679</v>
      </c>
      <c r="G154" s="1065">
        <v>183.64099559716843</v>
      </c>
      <c r="H154" s="1065">
        <v>12341.773628468862</v>
      </c>
      <c r="I154" s="1065">
        <v>97943.932290447323</v>
      </c>
      <c r="J154" s="1065">
        <v>52592.645496064833</v>
      </c>
      <c r="K154" s="1065">
        <v>26477.41558078735</v>
      </c>
      <c r="L154" s="1065">
        <v>15656.804516049424</v>
      </c>
      <c r="M154" s="1065">
        <v>32741.456971181993</v>
      </c>
      <c r="N154" s="1065">
        <v>0</v>
      </c>
      <c r="O154" s="1065">
        <v>24626.100130608258</v>
      </c>
      <c r="P154" s="1065">
        <v>8479.906716479687</v>
      </c>
      <c r="Q154" s="1065">
        <v>9427.773496128726</v>
      </c>
      <c r="R154" s="1065">
        <v>9514.6228406116024</v>
      </c>
      <c r="S154" s="1065">
        <v>19115.916368921833</v>
      </c>
      <c r="T154" s="1065">
        <v>19200.32173376303</v>
      </c>
      <c r="U154" s="1065">
        <v>69270.60797113771</v>
      </c>
      <c r="V154" s="1065">
        <v>14502.238377174022</v>
      </c>
      <c r="W154" s="1065">
        <v>56735.89653054122</v>
      </c>
      <c r="X154" s="1065">
        <v>27356.225835622994</v>
      </c>
      <c r="Y154" s="1065">
        <v>92662.302021696116</v>
      </c>
      <c r="Z154" s="1065">
        <v>11764.630141612259</v>
      </c>
      <c r="AA154" s="1065">
        <v>44962.410573933412</v>
      </c>
      <c r="AB154" s="1065">
        <v>11361.520144956459</v>
      </c>
      <c r="AC154" s="1065">
        <v>5015.6577712652406</v>
      </c>
      <c r="AD154" s="1065">
        <v>107756.67822319413</v>
      </c>
      <c r="AE154" s="1065">
        <v>28739.744748297882</v>
      </c>
      <c r="AF154" s="1065">
        <v>19425.480374921503</v>
      </c>
      <c r="AG154" s="1065">
        <v>37669.284565425391</v>
      </c>
      <c r="AH154" s="1065">
        <v>72736.393757448022</v>
      </c>
      <c r="AI154" s="1065">
        <v>236392.5683055378</v>
      </c>
      <c r="AJ154" s="1065">
        <v>41570.223219275947</v>
      </c>
      <c r="AK154" s="1065">
        <v>37396.928215579333</v>
      </c>
      <c r="AL154" s="1065">
        <v>101529.87253448294</v>
      </c>
      <c r="AM154" s="1065">
        <v>63446.617837513615</v>
      </c>
      <c r="AN154" s="1065">
        <v>32566.528298366928</v>
      </c>
      <c r="AO154" s="1065">
        <v>104213.38556050758</v>
      </c>
      <c r="AP154" s="1065">
        <v>19939.713354357584</v>
      </c>
      <c r="AQ154" s="1065">
        <v>51324.892224428775</v>
      </c>
      <c r="AR154" s="1065">
        <v>94486.092705143994</v>
      </c>
      <c r="AS154" s="1065">
        <v>21842.184026616836</v>
      </c>
      <c r="AT154" s="1065">
        <v>65885.904699814782</v>
      </c>
      <c r="AU154" s="1065">
        <v>64505.444714336438</v>
      </c>
      <c r="AV154" s="1065">
        <v>19754.584255358335</v>
      </c>
      <c r="AW154" s="1065">
        <v>51979.471755838189</v>
      </c>
      <c r="AX154" s="1065">
        <v>61449.011571193209</v>
      </c>
      <c r="AY154" s="1065">
        <v>123597.28514231277</v>
      </c>
      <c r="AZ154" s="1065">
        <v>4609.431712821176</v>
      </c>
      <c r="BA154" s="1065">
        <v>215065.40143836167</v>
      </c>
      <c r="BB154" s="1065">
        <v>11759.975230908538</v>
      </c>
      <c r="BC154" s="1065">
        <v>10598.863624132069</v>
      </c>
      <c r="BD154" s="1065">
        <v>311350.95101043023</v>
      </c>
      <c r="BE154" s="1065">
        <v>202945.19038019891</v>
      </c>
      <c r="BF154" s="1065">
        <v>112348.8098438884</v>
      </c>
      <c r="BG154" s="1065">
        <v>160263.83323676791</v>
      </c>
      <c r="BH154" s="1065">
        <v>98913.511646546482</v>
      </c>
      <c r="BI154" s="1065">
        <v>51790.675133551653</v>
      </c>
      <c r="BJ154" s="1065">
        <v>10559.628804329155</v>
      </c>
      <c r="BK154" s="1065">
        <v>11379.925861727639</v>
      </c>
      <c r="BL154" s="1065">
        <v>77945.602458776266</v>
      </c>
      <c r="BM154" s="1065">
        <v>387970.86451402184</v>
      </c>
      <c r="BN154" s="1065">
        <v>15338.204497114308</v>
      </c>
      <c r="BO154" s="1065">
        <v>167217.5338473556</v>
      </c>
      <c r="BP154" s="1065">
        <v>115432.8216020667</v>
      </c>
      <c r="BQ154" s="1065">
        <v>228734.63731403684</v>
      </c>
      <c r="BR154" s="1065">
        <v>88919.247250878921</v>
      </c>
      <c r="BS154" s="1065">
        <v>90092.001200112558</v>
      </c>
      <c r="BT154" s="1065">
        <v>108765.7174877182</v>
      </c>
      <c r="BU154" s="1065">
        <v>62969.451884677736</v>
      </c>
      <c r="BV154" s="1065">
        <v>113864.2377322</v>
      </c>
      <c r="BW154" s="1065">
        <v>16376.952389966289</v>
      </c>
      <c r="BX154" s="1065">
        <v>218283.357755762</v>
      </c>
      <c r="BY154" s="1065">
        <v>72115.4576513551</v>
      </c>
      <c r="BZ154" s="1065">
        <v>39888.186681826366</v>
      </c>
      <c r="CA154" s="1065">
        <v>15606.802809066317</v>
      </c>
      <c r="CB154" s="1065">
        <v>46313.155473999999</v>
      </c>
      <c r="CC154" s="1065">
        <v>80998.403797196734</v>
      </c>
      <c r="CD154" s="1065">
        <v>195035.57756237264</v>
      </c>
      <c r="CE154" s="1065">
        <v>54571.698402936956</v>
      </c>
      <c r="CF154" s="1065">
        <v>41994.482342112089</v>
      </c>
      <c r="CG154" s="1065">
        <v>7991.4031265266167</v>
      </c>
      <c r="CH154" s="1065">
        <v>15011.987506493952</v>
      </c>
      <c r="CI154" s="1065">
        <v>39103.52700088155</v>
      </c>
      <c r="CJ154" s="1065">
        <v>96867.189776279731</v>
      </c>
      <c r="CK154" s="1065">
        <v>123706.3726508753</v>
      </c>
      <c r="CL154" s="1065">
        <v>56100.218115192081</v>
      </c>
      <c r="CM154" s="1065">
        <v>99102.610588743963</v>
      </c>
      <c r="CN154" s="1065">
        <v>103418.22377648173</v>
      </c>
      <c r="CO154" s="1065">
        <v>190220.48553796293</v>
      </c>
      <c r="CP154" s="1065">
        <v>230977.53187408252</v>
      </c>
      <c r="CQ154" s="1065">
        <v>220305.28715128242</v>
      </c>
      <c r="CR154" s="1065">
        <v>25693.269057707192</v>
      </c>
      <c r="CS154" s="1065">
        <v>169788.09699921217</v>
      </c>
      <c r="CT154" s="1065">
        <v>4380.760094569885</v>
      </c>
      <c r="CU154" s="1065">
        <v>17031.666610896471</v>
      </c>
      <c r="CV154" s="1065">
        <v>38166.860918182072</v>
      </c>
      <c r="CW154" s="1065">
        <v>10070.250298203884</v>
      </c>
      <c r="CX154" s="1065">
        <v>13703.591084577438</v>
      </c>
      <c r="CY154" s="1065">
        <v>374321.31951486319</v>
      </c>
      <c r="CZ154" s="1065">
        <v>51960.421148833098</v>
      </c>
      <c r="DA154" s="1065">
        <v>84960.704934355323</v>
      </c>
      <c r="DB154" s="1065">
        <v>138233.82776879548</v>
      </c>
      <c r="DC154" s="1065">
        <v>24408.399731904963</v>
      </c>
      <c r="DD154" s="1065">
        <v>64395.282213424085</v>
      </c>
      <c r="DE154" s="1065">
        <v>38991.516076182605</v>
      </c>
      <c r="DF154" s="1065">
        <v>46111.522456556646</v>
      </c>
      <c r="DG154" s="1065">
        <v>39122.761869393071</v>
      </c>
      <c r="DH154" s="1065">
        <v>312595.12572702038</v>
      </c>
      <c r="DI154" s="1065">
        <v>86979.243538116891</v>
      </c>
      <c r="DJ154" s="1065">
        <v>64507.273402627397</v>
      </c>
      <c r="DK154" s="1065">
        <v>19482.23729126581</v>
      </c>
      <c r="DL154" s="1065">
        <v>86397.144596054524</v>
      </c>
      <c r="DM154" s="1065">
        <v>2403.7301828634072</v>
      </c>
      <c r="DN154" s="1065">
        <v>21353.535779091257</v>
      </c>
      <c r="DO154" s="1065">
        <v>9367.0015988597061</v>
      </c>
      <c r="DP154" s="1065">
        <v>73455.34585641179</v>
      </c>
      <c r="DQ154" s="1065">
        <v>32234.007001893431</v>
      </c>
      <c r="DR154" s="1065">
        <v>4720.753486638886</v>
      </c>
      <c r="DS154" s="1065">
        <v>34805.749001531352</v>
      </c>
      <c r="DT154" s="1065">
        <v>22225.283831929704</v>
      </c>
      <c r="DU154" s="1065">
        <v>65168.081023916529</v>
      </c>
      <c r="DV154" s="1065">
        <v>337092.57899895695</v>
      </c>
      <c r="DW154" s="1065">
        <v>26271.425508588905</v>
      </c>
      <c r="DX154" s="1065">
        <v>55064.116462876751</v>
      </c>
      <c r="DY154" s="1065">
        <v>243391.63983783661</v>
      </c>
      <c r="DZ154" s="1065">
        <v>80104.200157976258</v>
      </c>
      <c r="EA154" s="1065">
        <v>18614.598286879853</v>
      </c>
      <c r="EB154" s="1065">
        <v>17783.490019296074</v>
      </c>
      <c r="EC154" s="1065">
        <v>301665.13715858239</v>
      </c>
      <c r="ED154" s="1065">
        <v>11537.744613798537</v>
      </c>
      <c r="EE154" s="1065">
        <v>329735.2670299593</v>
      </c>
      <c r="EF154" s="1065">
        <v>360108.85246090277</v>
      </c>
      <c r="EG154" s="1065">
        <v>5253.1044928573574</v>
      </c>
      <c r="EH154" s="1065">
        <v>137895.60826836852</v>
      </c>
      <c r="EI154" s="1065">
        <v>104389.85708214254</v>
      </c>
      <c r="EJ154" s="1065">
        <v>4445.6714323012584</v>
      </c>
      <c r="EK154" s="1065">
        <v>33556.131727013737</v>
      </c>
      <c r="EL154" s="1065">
        <v>3801.7332284755503</v>
      </c>
      <c r="EM154" s="1065">
        <v>864.76632040515995</v>
      </c>
      <c r="EN154" s="1065">
        <v>44735.573235513111</v>
      </c>
      <c r="EO154" s="1065">
        <v>5863.6145243750807</v>
      </c>
      <c r="EP154" s="1065">
        <v>8059.2095317445364</v>
      </c>
      <c r="EQ154" s="1065">
        <v>291969.26892079983</v>
      </c>
      <c r="ER154" s="1065">
        <v>68414.906498748009</v>
      </c>
      <c r="ES154" s="1065">
        <v>25712.135039927449</v>
      </c>
      <c r="ET154" s="1065">
        <v>3731.2819938178509</v>
      </c>
      <c r="EU154" s="1065">
        <v>1644643.394597518</v>
      </c>
      <c r="EV154" s="1065">
        <v>40527.559447534324</v>
      </c>
      <c r="EW154" s="1065">
        <v>54977.04249089543</v>
      </c>
      <c r="EX154" s="1065">
        <v>295842.49292443483</v>
      </c>
      <c r="EY154" s="1065">
        <v>12332.98119848392</v>
      </c>
      <c r="EZ154" s="1094">
        <v>811277.65411231748</v>
      </c>
      <c r="FA154" s="1089">
        <f t="shared" si="10"/>
        <v>14102803.105590278</v>
      </c>
      <c r="FB154" s="1061">
        <v>2074335.1569901339</v>
      </c>
      <c r="FC154" s="1061">
        <v>13290221.600181244</v>
      </c>
      <c r="FD154" s="1062">
        <f t="shared" si="11"/>
        <v>15364556.757171378</v>
      </c>
      <c r="FE154" s="1061">
        <v>13921714.865880739</v>
      </c>
      <c r="FF154" s="1062">
        <f t="shared" si="12"/>
        <v>29286271.623052116</v>
      </c>
      <c r="FG154" s="1061">
        <v>6310000</v>
      </c>
      <c r="FH154" s="1061">
        <v>0</v>
      </c>
      <c r="FI154" s="1062">
        <f t="shared" si="13"/>
        <v>6310000</v>
      </c>
      <c r="FJ154" s="1061">
        <v>1828171.9870288332</v>
      </c>
      <c r="FK154" s="1066">
        <f t="shared" si="14"/>
        <v>37424443.61008095</v>
      </c>
      <c r="FL154" s="1061">
        <v>10698659.958405325</v>
      </c>
      <c r="FM154" s="1089">
        <v>40828586.757265903</v>
      </c>
      <c r="FN154" s="1061"/>
      <c r="FO154" s="1061"/>
      <c r="FP154" s="1061"/>
      <c r="FQ154" s="1061"/>
      <c r="FR154" s="1061"/>
      <c r="FS154" s="1061"/>
      <c r="FT154" s="1061"/>
      <c r="FU154" s="1067"/>
    </row>
    <row r="155" spans="1:177" x14ac:dyDescent="0.25">
      <c r="A155" s="1482"/>
      <c r="B155" s="288" t="s">
        <v>723</v>
      </c>
      <c r="C155" s="1079" t="s">
        <v>1310</v>
      </c>
      <c r="D155" s="1065">
        <v>14651.149923921321</v>
      </c>
      <c r="E155" s="1065">
        <v>10018.224227206647</v>
      </c>
      <c r="F155" s="1065">
        <v>4982.9733581081127</v>
      </c>
      <c r="G155" s="1065">
        <v>20149.652872781873</v>
      </c>
      <c r="H155" s="1065">
        <v>10209.468559135994</v>
      </c>
      <c r="I155" s="1065">
        <v>26563.509228662973</v>
      </c>
      <c r="J155" s="1065">
        <v>30999.28302114395</v>
      </c>
      <c r="K155" s="1065">
        <v>7204.9968896324335</v>
      </c>
      <c r="L155" s="1065">
        <v>5167.462038328692</v>
      </c>
      <c r="M155" s="1065">
        <v>9596.317895329239</v>
      </c>
      <c r="N155" s="1065">
        <v>0</v>
      </c>
      <c r="O155" s="1065">
        <v>3245.4775254069377</v>
      </c>
      <c r="P155" s="1065">
        <v>1946.3889198027443</v>
      </c>
      <c r="Q155" s="1065">
        <v>3381.2029607120526</v>
      </c>
      <c r="R155" s="1065">
        <v>815.93998129373279</v>
      </c>
      <c r="S155" s="1065">
        <v>3473.500555455118</v>
      </c>
      <c r="T155" s="1065">
        <v>2389.2067755769963</v>
      </c>
      <c r="U155" s="1065">
        <v>3518.694657075634</v>
      </c>
      <c r="V155" s="1065">
        <v>588.73712555819623</v>
      </c>
      <c r="W155" s="1065">
        <v>1865.2554849387241</v>
      </c>
      <c r="X155" s="1065">
        <v>1026.1429418584007</v>
      </c>
      <c r="Y155" s="1065">
        <v>3624.0688977058971</v>
      </c>
      <c r="Z155" s="1065">
        <v>4760.4786317584967</v>
      </c>
      <c r="AA155" s="1065">
        <v>2733.884591735417</v>
      </c>
      <c r="AB155" s="1065">
        <v>965.42898812830197</v>
      </c>
      <c r="AC155" s="1065">
        <v>11461.403586075396</v>
      </c>
      <c r="AD155" s="1065">
        <v>8464.0291730522658</v>
      </c>
      <c r="AE155" s="1065">
        <v>1557.1161147073892</v>
      </c>
      <c r="AF155" s="1065">
        <v>1765.7167981583636</v>
      </c>
      <c r="AG155" s="1065">
        <v>3060.0424304025209</v>
      </c>
      <c r="AH155" s="1065">
        <v>4140.9162083263245</v>
      </c>
      <c r="AI155" s="1065">
        <v>9733.3242065487993</v>
      </c>
      <c r="AJ155" s="1065">
        <v>2898.7584867091291</v>
      </c>
      <c r="AK155" s="1065">
        <v>2965.3662801902319</v>
      </c>
      <c r="AL155" s="1065">
        <v>8649.9079984730051</v>
      </c>
      <c r="AM155" s="1065">
        <v>5124.0530555057321</v>
      </c>
      <c r="AN155" s="1065">
        <v>10076.2772505917</v>
      </c>
      <c r="AO155" s="1065">
        <v>6061.9193658485701</v>
      </c>
      <c r="AP155" s="1065">
        <v>2572.4406836298817</v>
      </c>
      <c r="AQ155" s="1065">
        <v>2421.4470577470429</v>
      </c>
      <c r="AR155" s="1065">
        <v>11927.692786600173</v>
      </c>
      <c r="AS155" s="1065">
        <v>3588.8498604792389</v>
      </c>
      <c r="AT155" s="1065">
        <v>11105.592798767393</v>
      </c>
      <c r="AU155" s="1065">
        <v>3881.2618656345639</v>
      </c>
      <c r="AV155" s="1065">
        <v>902.81648282166213</v>
      </c>
      <c r="AW155" s="1065">
        <v>3193.7481115849173</v>
      </c>
      <c r="AX155" s="1065">
        <v>9716.4535598814509</v>
      </c>
      <c r="AY155" s="1065">
        <v>4943.6820885622774</v>
      </c>
      <c r="AZ155" s="1065">
        <v>2856.517261995622</v>
      </c>
      <c r="BA155" s="1065">
        <v>8430.2368370404001</v>
      </c>
      <c r="BB155" s="1065">
        <v>3867.0018842740869</v>
      </c>
      <c r="BC155" s="1065">
        <v>4447.3974528584695</v>
      </c>
      <c r="BD155" s="1065">
        <v>12506.507272421857</v>
      </c>
      <c r="BE155" s="1065">
        <v>11395.56702985783</v>
      </c>
      <c r="BF155" s="1065">
        <v>6426.5210883487862</v>
      </c>
      <c r="BG155" s="1065">
        <v>8563.7041851330505</v>
      </c>
      <c r="BH155" s="1065">
        <v>5935.8115137822506</v>
      </c>
      <c r="BI155" s="1065">
        <v>2140.8125769810499</v>
      </c>
      <c r="BJ155" s="1065">
        <v>2288.0752903821854</v>
      </c>
      <c r="BK155" s="1065">
        <v>2619.7577286701917</v>
      </c>
      <c r="BL155" s="1065">
        <v>12049.677209792835</v>
      </c>
      <c r="BM155" s="1065">
        <v>39302.173883656236</v>
      </c>
      <c r="BN155" s="1065">
        <v>2385.41949080213</v>
      </c>
      <c r="BO155" s="1065">
        <v>12138.18450723258</v>
      </c>
      <c r="BP155" s="1065">
        <v>6154.5791789500399</v>
      </c>
      <c r="BQ155" s="1065">
        <v>24387.885646754134</v>
      </c>
      <c r="BR155" s="1065">
        <v>3518.2093356444479</v>
      </c>
      <c r="BS155" s="1065">
        <v>3488.8863562378983</v>
      </c>
      <c r="BT155" s="1065">
        <v>3131.6036255600511</v>
      </c>
      <c r="BU155" s="1065">
        <v>5290.5859737088149</v>
      </c>
      <c r="BV155" s="1065">
        <v>8829.8816412050601</v>
      </c>
      <c r="BW155" s="1065">
        <v>1892.6442596691356</v>
      </c>
      <c r="BX155" s="1065">
        <v>17528.392182435</v>
      </c>
      <c r="BY155" s="1065">
        <v>5449.0115123258975</v>
      </c>
      <c r="BZ155" s="1065">
        <v>3731.0591011234992</v>
      </c>
      <c r="CA155" s="1065">
        <v>1145.7132606841235</v>
      </c>
      <c r="CB155" s="1065">
        <v>1988.8277112999999</v>
      </c>
      <c r="CC155" s="1065">
        <v>4875.9213741712292</v>
      </c>
      <c r="CD155" s="1065">
        <v>22401.363079366696</v>
      </c>
      <c r="CE155" s="1065">
        <v>9194.6404090342039</v>
      </c>
      <c r="CF155" s="1065">
        <v>1528.0816736888589</v>
      </c>
      <c r="CG155" s="1065">
        <v>3632.8756955398071</v>
      </c>
      <c r="CH155" s="1065">
        <v>4547.3976632602598</v>
      </c>
      <c r="CI155" s="1065">
        <v>2821.8096597784452</v>
      </c>
      <c r="CJ155" s="1065">
        <v>5837.6960466191085</v>
      </c>
      <c r="CK155" s="1065">
        <v>6123.7294552139501</v>
      </c>
      <c r="CL155" s="1065">
        <v>4583.6584568679709</v>
      </c>
      <c r="CM155" s="1065">
        <v>5439.3851870648887</v>
      </c>
      <c r="CN155" s="1065">
        <v>4849.3792160223547</v>
      </c>
      <c r="CO155" s="1065">
        <v>10430.965556772533</v>
      </c>
      <c r="CP155" s="1065">
        <v>6239.5440783806162</v>
      </c>
      <c r="CQ155" s="1065">
        <v>2970.7334615934951</v>
      </c>
      <c r="CR155" s="1065">
        <v>2580.9071619405886</v>
      </c>
      <c r="CS155" s="1065">
        <v>15862.278896721282</v>
      </c>
      <c r="CT155" s="1065">
        <v>1141.9327792445195</v>
      </c>
      <c r="CU155" s="1065">
        <v>4236.4933736475168</v>
      </c>
      <c r="CV155" s="1065">
        <v>8607.7758941039647</v>
      </c>
      <c r="CW155" s="1065">
        <v>3142.7770766211397</v>
      </c>
      <c r="CX155" s="1065">
        <v>4102.1383224114343</v>
      </c>
      <c r="CY155" s="1065">
        <v>63147.416556512035</v>
      </c>
      <c r="CZ155" s="1065">
        <v>1019.1200457843978</v>
      </c>
      <c r="DA155" s="1065">
        <v>3172.3238147888242</v>
      </c>
      <c r="DB155" s="1065">
        <v>50005.736912558838</v>
      </c>
      <c r="DC155" s="1065">
        <v>14875.243066077091</v>
      </c>
      <c r="DD155" s="1065">
        <v>27510.383423484865</v>
      </c>
      <c r="DE155" s="1065">
        <v>19332.657941368314</v>
      </c>
      <c r="DF155" s="1065">
        <v>38414.814675164249</v>
      </c>
      <c r="DG155" s="1065">
        <v>22619.897378983434</v>
      </c>
      <c r="DH155" s="1065">
        <v>117332.11666335465</v>
      </c>
      <c r="DI155" s="1065">
        <v>12312.705801790873</v>
      </c>
      <c r="DJ155" s="1065">
        <v>16758.27370707618</v>
      </c>
      <c r="DK155" s="1065">
        <v>11454.475735444368</v>
      </c>
      <c r="DL155" s="1065">
        <v>14803.186425007169</v>
      </c>
      <c r="DM155" s="1065">
        <v>6402.4079976886278</v>
      </c>
      <c r="DN155" s="1065">
        <v>645.93750643185183</v>
      </c>
      <c r="DO155" s="1065">
        <v>2962.2037341211035</v>
      </c>
      <c r="DP155" s="1065">
        <v>2370.1336252407996</v>
      </c>
      <c r="DQ155" s="1065">
        <v>1619.3601926880615</v>
      </c>
      <c r="DR155" s="1065">
        <v>5187.930319562658</v>
      </c>
      <c r="DS155" s="1065">
        <v>2087.6832601923406</v>
      </c>
      <c r="DT155" s="1065">
        <v>63144.925597214795</v>
      </c>
      <c r="DU155" s="1065">
        <v>2012.522640667255</v>
      </c>
      <c r="DV155" s="1065">
        <v>7396.4003314864931</v>
      </c>
      <c r="DW155" s="1065">
        <v>16972.496446608639</v>
      </c>
      <c r="DX155" s="1065">
        <v>14117.492744725178</v>
      </c>
      <c r="DY155" s="1065">
        <v>243830.92655379928</v>
      </c>
      <c r="DZ155" s="1065">
        <v>175961.72452243266</v>
      </c>
      <c r="EA155" s="1065">
        <v>5482.1293765395494</v>
      </c>
      <c r="EB155" s="1065">
        <v>10314.74106647507</v>
      </c>
      <c r="EC155" s="1065">
        <v>46864.452642647942</v>
      </c>
      <c r="ED155" s="1065">
        <v>7301.6171838868086</v>
      </c>
      <c r="EE155" s="1065">
        <v>6839.9032143889026</v>
      </c>
      <c r="EF155" s="1065">
        <v>70853.301983854355</v>
      </c>
      <c r="EG155" s="1065">
        <v>697.44594537848207</v>
      </c>
      <c r="EH155" s="1065">
        <v>22497.963210038906</v>
      </c>
      <c r="EI155" s="1065">
        <v>26845.220755136706</v>
      </c>
      <c r="EJ155" s="1065">
        <v>13538.805821818303</v>
      </c>
      <c r="EK155" s="1065">
        <v>2631.3718367033921</v>
      </c>
      <c r="EL155" s="1065">
        <v>1010.9762186855975</v>
      </c>
      <c r="EM155" s="1065">
        <v>483.10445881764042</v>
      </c>
      <c r="EN155" s="1065">
        <v>2337.5268281096801</v>
      </c>
      <c r="EO155" s="1065">
        <v>10754.873831587549</v>
      </c>
      <c r="EP155" s="1065">
        <v>7502.8579861661428</v>
      </c>
      <c r="EQ155" s="1065">
        <v>99015.636662187797</v>
      </c>
      <c r="ER155" s="1065">
        <v>12478.485526181086</v>
      </c>
      <c r="ES155" s="1065">
        <v>2060.9456304067535</v>
      </c>
      <c r="ET155" s="1065">
        <v>2286.2233886090489</v>
      </c>
      <c r="EU155" s="1065">
        <v>22698.223039431603</v>
      </c>
      <c r="EV155" s="1065">
        <v>2867967.4385505589</v>
      </c>
      <c r="EW155" s="1065">
        <v>744.87836296921228</v>
      </c>
      <c r="EX155" s="1065">
        <v>1944.5190064902188</v>
      </c>
      <c r="EY155" s="1065">
        <v>669.27936561993135</v>
      </c>
      <c r="EZ155" s="1094">
        <v>826960.494825606</v>
      </c>
      <c r="FA155" s="1089">
        <f t="shared" si="10"/>
        <v>5693385.3061569985</v>
      </c>
      <c r="FB155" s="1061">
        <v>1260473.653622034</v>
      </c>
      <c r="FC155" s="1061">
        <v>8499097.8667075299</v>
      </c>
      <c r="FD155" s="1062">
        <f t="shared" si="11"/>
        <v>9759571.5203295648</v>
      </c>
      <c r="FE155" s="1061">
        <v>15001368.397987481</v>
      </c>
      <c r="FF155" s="1062">
        <f t="shared" si="12"/>
        <v>24760939.918317046</v>
      </c>
      <c r="FG155" s="1061">
        <v>0</v>
      </c>
      <c r="FH155" s="1061">
        <v>0</v>
      </c>
      <c r="FI155" s="1062">
        <f t="shared" si="13"/>
        <v>0</v>
      </c>
      <c r="FJ155" s="1061">
        <v>305907.22944960359</v>
      </c>
      <c r="FK155" s="1066">
        <f t="shared" si="14"/>
        <v>25066847.14776665</v>
      </c>
      <c r="FL155" s="1061">
        <v>2514055.8856163723</v>
      </c>
      <c r="FM155" s="1089">
        <v>28246176.568307288</v>
      </c>
      <c r="FN155" s="1061"/>
      <c r="FO155" s="1061"/>
      <c r="FP155" s="1061"/>
      <c r="FQ155" s="1061"/>
      <c r="FR155" s="1061"/>
      <c r="FS155" s="1061"/>
      <c r="FT155" s="1061"/>
      <c r="FU155" s="1067"/>
    </row>
    <row r="156" spans="1:177" x14ac:dyDescent="0.25">
      <c r="A156" s="1482"/>
      <c r="B156" s="288" t="s">
        <v>555</v>
      </c>
      <c r="C156" s="1079" t="s">
        <v>1311</v>
      </c>
      <c r="D156" s="1065">
        <v>0</v>
      </c>
      <c r="E156" s="1065">
        <v>0</v>
      </c>
      <c r="F156" s="1065">
        <v>0</v>
      </c>
      <c r="G156" s="1065">
        <v>0</v>
      </c>
      <c r="H156" s="1065">
        <v>0</v>
      </c>
      <c r="I156" s="1065">
        <v>0</v>
      </c>
      <c r="J156" s="1065">
        <v>0</v>
      </c>
      <c r="K156" s="1065">
        <v>0</v>
      </c>
      <c r="L156" s="1065">
        <v>0</v>
      </c>
      <c r="M156" s="1065">
        <v>0</v>
      </c>
      <c r="N156" s="1065">
        <v>0</v>
      </c>
      <c r="O156" s="1065">
        <v>0</v>
      </c>
      <c r="P156" s="1065">
        <v>0</v>
      </c>
      <c r="Q156" s="1065">
        <v>0</v>
      </c>
      <c r="R156" s="1065">
        <v>0</v>
      </c>
      <c r="S156" s="1065">
        <v>0</v>
      </c>
      <c r="T156" s="1065">
        <v>0</v>
      </c>
      <c r="U156" s="1065">
        <v>0</v>
      </c>
      <c r="V156" s="1065">
        <v>0</v>
      </c>
      <c r="W156" s="1065">
        <v>0</v>
      </c>
      <c r="X156" s="1065">
        <v>0</v>
      </c>
      <c r="Y156" s="1065">
        <v>0</v>
      </c>
      <c r="Z156" s="1065">
        <v>0</v>
      </c>
      <c r="AA156" s="1065">
        <v>0</v>
      </c>
      <c r="AB156" s="1065">
        <v>0</v>
      </c>
      <c r="AC156" s="1065">
        <v>0</v>
      </c>
      <c r="AD156" s="1065">
        <v>0</v>
      </c>
      <c r="AE156" s="1065">
        <v>0</v>
      </c>
      <c r="AF156" s="1065">
        <v>0</v>
      </c>
      <c r="AG156" s="1065">
        <v>0</v>
      </c>
      <c r="AH156" s="1065">
        <v>0</v>
      </c>
      <c r="AI156" s="1065">
        <v>0</v>
      </c>
      <c r="AJ156" s="1065">
        <v>0</v>
      </c>
      <c r="AK156" s="1065">
        <v>0</v>
      </c>
      <c r="AL156" s="1065">
        <v>0</v>
      </c>
      <c r="AM156" s="1065">
        <v>0</v>
      </c>
      <c r="AN156" s="1065">
        <v>0</v>
      </c>
      <c r="AO156" s="1065">
        <v>0</v>
      </c>
      <c r="AP156" s="1065">
        <v>0</v>
      </c>
      <c r="AQ156" s="1065">
        <v>0</v>
      </c>
      <c r="AR156" s="1065">
        <v>0</v>
      </c>
      <c r="AS156" s="1065">
        <v>0</v>
      </c>
      <c r="AT156" s="1065">
        <v>0</v>
      </c>
      <c r="AU156" s="1065">
        <v>0</v>
      </c>
      <c r="AV156" s="1065">
        <v>0</v>
      </c>
      <c r="AW156" s="1065">
        <v>0</v>
      </c>
      <c r="AX156" s="1065">
        <v>0</v>
      </c>
      <c r="AY156" s="1065">
        <v>0</v>
      </c>
      <c r="AZ156" s="1065">
        <v>0</v>
      </c>
      <c r="BA156" s="1065">
        <v>0</v>
      </c>
      <c r="BB156" s="1065">
        <v>0</v>
      </c>
      <c r="BC156" s="1065">
        <v>0</v>
      </c>
      <c r="BD156" s="1065">
        <v>0</v>
      </c>
      <c r="BE156" s="1065">
        <v>0</v>
      </c>
      <c r="BF156" s="1065">
        <v>0</v>
      </c>
      <c r="BG156" s="1065">
        <v>0</v>
      </c>
      <c r="BH156" s="1065">
        <v>0</v>
      </c>
      <c r="BI156" s="1065">
        <v>0</v>
      </c>
      <c r="BJ156" s="1065">
        <v>0</v>
      </c>
      <c r="BK156" s="1065">
        <v>0</v>
      </c>
      <c r="BL156" s="1065">
        <v>0</v>
      </c>
      <c r="BM156" s="1065">
        <v>0</v>
      </c>
      <c r="BN156" s="1065">
        <v>0</v>
      </c>
      <c r="BO156" s="1065">
        <v>0</v>
      </c>
      <c r="BP156" s="1065">
        <v>0</v>
      </c>
      <c r="BQ156" s="1065">
        <v>0</v>
      </c>
      <c r="BR156" s="1065">
        <v>0</v>
      </c>
      <c r="BS156" s="1065">
        <v>0</v>
      </c>
      <c r="BT156" s="1065">
        <v>0</v>
      </c>
      <c r="BU156" s="1065">
        <v>0</v>
      </c>
      <c r="BV156" s="1065">
        <v>0</v>
      </c>
      <c r="BW156" s="1065">
        <v>0</v>
      </c>
      <c r="BX156" s="1065">
        <v>0</v>
      </c>
      <c r="BY156" s="1065">
        <v>0</v>
      </c>
      <c r="BZ156" s="1065">
        <v>0</v>
      </c>
      <c r="CA156" s="1065">
        <v>0</v>
      </c>
      <c r="CB156" s="1065">
        <v>0</v>
      </c>
      <c r="CC156" s="1065">
        <v>0</v>
      </c>
      <c r="CD156" s="1065">
        <v>0</v>
      </c>
      <c r="CE156" s="1065">
        <v>0</v>
      </c>
      <c r="CF156" s="1065">
        <v>0</v>
      </c>
      <c r="CG156" s="1065">
        <v>0</v>
      </c>
      <c r="CH156" s="1065">
        <v>0</v>
      </c>
      <c r="CI156" s="1065">
        <v>0</v>
      </c>
      <c r="CJ156" s="1065">
        <v>0</v>
      </c>
      <c r="CK156" s="1065">
        <v>0</v>
      </c>
      <c r="CL156" s="1065">
        <v>0</v>
      </c>
      <c r="CM156" s="1065">
        <v>0</v>
      </c>
      <c r="CN156" s="1065">
        <v>0</v>
      </c>
      <c r="CO156" s="1065">
        <v>0</v>
      </c>
      <c r="CP156" s="1065">
        <v>0</v>
      </c>
      <c r="CQ156" s="1065">
        <v>0</v>
      </c>
      <c r="CR156" s="1065">
        <v>0</v>
      </c>
      <c r="CS156" s="1065">
        <v>0</v>
      </c>
      <c r="CT156" s="1065">
        <v>0</v>
      </c>
      <c r="CU156" s="1065">
        <v>0</v>
      </c>
      <c r="CV156" s="1065">
        <v>0</v>
      </c>
      <c r="CW156" s="1065">
        <v>0</v>
      </c>
      <c r="CX156" s="1065">
        <v>0</v>
      </c>
      <c r="CY156" s="1065">
        <v>0</v>
      </c>
      <c r="CZ156" s="1065">
        <v>0</v>
      </c>
      <c r="DA156" s="1065">
        <v>0</v>
      </c>
      <c r="DB156" s="1065">
        <v>0</v>
      </c>
      <c r="DC156" s="1065">
        <v>0</v>
      </c>
      <c r="DD156" s="1065">
        <v>0</v>
      </c>
      <c r="DE156" s="1065">
        <v>0</v>
      </c>
      <c r="DF156" s="1065">
        <v>0</v>
      </c>
      <c r="DG156" s="1065">
        <v>0</v>
      </c>
      <c r="DH156" s="1065">
        <v>0</v>
      </c>
      <c r="DI156" s="1065">
        <v>0</v>
      </c>
      <c r="DJ156" s="1065">
        <v>0</v>
      </c>
      <c r="DK156" s="1065">
        <v>0</v>
      </c>
      <c r="DL156" s="1065">
        <v>0</v>
      </c>
      <c r="DM156" s="1065">
        <v>0</v>
      </c>
      <c r="DN156" s="1065">
        <v>0</v>
      </c>
      <c r="DO156" s="1065">
        <v>0</v>
      </c>
      <c r="DP156" s="1065">
        <v>0</v>
      </c>
      <c r="DQ156" s="1065">
        <v>0</v>
      </c>
      <c r="DR156" s="1065">
        <v>0</v>
      </c>
      <c r="DS156" s="1065">
        <v>0</v>
      </c>
      <c r="DT156" s="1065">
        <v>0</v>
      </c>
      <c r="DU156" s="1065">
        <v>0</v>
      </c>
      <c r="DV156" s="1065">
        <v>0</v>
      </c>
      <c r="DW156" s="1065">
        <v>0</v>
      </c>
      <c r="DX156" s="1065">
        <v>0</v>
      </c>
      <c r="DY156" s="1065">
        <v>0</v>
      </c>
      <c r="DZ156" s="1065">
        <v>0</v>
      </c>
      <c r="EA156" s="1065">
        <v>0</v>
      </c>
      <c r="EB156" s="1065">
        <v>0</v>
      </c>
      <c r="EC156" s="1065">
        <v>0</v>
      </c>
      <c r="ED156" s="1065">
        <v>0</v>
      </c>
      <c r="EE156" s="1065">
        <v>0</v>
      </c>
      <c r="EF156" s="1065">
        <v>0</v>
      </c>
      <c r="EG156" s="1065">
        <v>0</v>
      </c>
      <c r="EH156" s="1065">
        <v>0</v>
      </c>
      <c r="EI156" s="1065">
        <v>0</v>
      </c>
      <c r="EJ156" s="1065">
        <v>0</v>
      </c>
      <c r="EK156" s="1065">
        <v>0</v>
      </c>
      <c r="EL156" s="1065">
        <v>0</v>
      </c>
      <c r="EM156" s="1065">
        <v>0</v>
      </c>
      <c r="EN156" s="1065">
        <v>0</v>
      </c>
      <c r="EO156" s="1065">
        <v>0</v>
      </c>
      <c r="EP156" s="1065">
        <v>0</v>
      </c>
      <c r="EQ156" s="1065">
        <v>0</v>
      </c>
      <c r="ER156" s="1065">
        <v>0</v>
      </c>
      <c r="ES156" s="1065">
        <v>0</v>
      </c>
      <c r="ET156" s="1065">
        <v>0</v>
      </c>
      <c r="EU156" s="1065">
        <v>0</v>
      </c>
      <c r="EV156" s="1065">
        <v>0</v>
      </c>
      <c r="EW156" s="1065">
        <v>2292745.7058306052</v>
      </c>
      <c r="EX156" s="1065">
        <v>0</v>
      </c>
      <c r="EY156" s="1065">
        <v>0</v>
      </c>
      <c r="EZ156" s="1094">
        <v>0</v>
      </c>
      <c r="FA156" s="1089">
        <f t="shared" si="10"/>
        <v>2292745.7058306052</v>
      </c>
      <c r="FB156" s="1061">
        <v>245973.63731055002</v>
      </c>
      <c r="FC156" s="1061">
        <v>3636372.1355108898</v>
      </c>
      <c r="FD156" s="1062">
        <f t="shared" si="11"/>
        <v>3882345.7728214399</v>
      </c>
      <c r="FE156" s="1061">
        <v>19376140.105290052</v>
      </c>
      <c r="FF156" s="1062">
        <f t="shared" si="12"/>
        <v>23258485.878111493</v>
      </c>
      <c r="FG156" s="1061">
        <v>0</v>
      </c>
      <c r="FH156" s="1061">
        <v>0</v>
      </c>
      <c r="FI156" s="1062">
        <f t="shared" si="13"/>
        <v>0</v>
      </c>
      <c r="FJ156" s="1061">
        <v>347107.25728720106</v>
      </c>
      <c r="FK156" s="1066">
        <f t="shared" si="14"/>
        <v>23605593.135398693</v>
      </c>
      <c r="FL156" s="1061">
        <v>2701472.7716324339</v>
      </c>
      <c r="FM156" s="1089">
        <v>23196866.069596872</v>
      </c>
      <c r="FN156" s="1061"/>
      <c r="FO156" s="1061"/>
      <c r="FP156" s="1061"/>
      <c r="FQ156" s="1061"/>
      <c r="FR156" s="1061"/>
      <c r="FS156" s="1061"/>
      <c r="FT156" s="1061"/>
      <c r="FU156" s="1067"/>
    </row>
    <row r="157" spans="1:177" x14ac:dyDescent="0.25">
      <c r="A157" s="1482"/>
      <c r="B157" s="288" t="s">
        <v>724</v>
      </c>
      <c r="C157" s="1079" t="s">
        <v>1312</v>
      </c>
      <c r="D157" s="1065">
        <v>1223.6740542027003</v>
      </c>
      <c r="E157" s="1065">
        <v>3417.4377673898307</v>
      </c>
      <c r="F157" s="1065">
        <v>771.99664194878869</v>
      </c>
      <c r="G157" s="1065">
        <v>1207.4493033745323</v>
      </c>
      <c r="H157" s="1065">
        <v>1076.0980503263845</v>
      </c>
      <c r="I157" s="1065">
        <v>103247.69866449598</v>
      </c>
      <c r="J157" s="1065">
        <v>30045.806789047412</v>
      </c>
      <c r="K157" s="1065">
        <v>50090.361275484385</v>
      </c>
      <c r="L157" s="1065">
        <v>18659.75881676915</v>
      </c>
      <c r="M157" s="1065">
        <v>15835.110484986246</v>
      </c>
      <c r="N157" s="1065">
        <v>8654.9583818599403</v>
      </c>
      <c r="O157" s="1065">
        <v>14065.665201351763</v>
      </c>
      <c r="P157" s="1065">
        <v>12563.428441746133</v>
      </c>
      <c r="Q157" s="1065">
        <v>13923.237772715907</v>
      </c>
      <c r="R157" s="1065">
        <v>6414.2556036344904</v>
      </c>
      <c r="S157" s="1065">
        <v>38135.748500118527</v>
      </c>
      <c r="T157" s="1065">
        <v>15625.696501998334</v>
      </c>
      <c r="U157" s="1065">
        <v>25459.415564308256</v>
      </c>
      <c r="V157" s="1065">
        <v>4728.6269932847217</v>
      </c>
      <c r="W157" s="1065">
        <v>23058.809570078505</v>
      </c>
      <c r="X157" s="1065">
        <v>16434.341442631085</v>
      </c>
      <c r="Y157" s="1065">
        <v>66728.072572713718</v>
      </c>
      <c r="Z157" s="1065">
        <v>44488.758880315982</v>
      </c>
      <c r="AA157" s="1065">
        <v>39119.296645455353</v>
      </c>
      <c r="AB157" s="1065">
        <v>13095.826031304679</v>
      </c>
      <c r="AC157" s="1065">
        <v>48473.620117574457</v>
      </c>
      <c r="AD157" s="1065">
        <v>33864.794604515184</v>
      </c>
      <c r="AE157" s="1065">
        <v>13508.939122733485</v>
      </c>
      <c r="AF157" s="1065">
        <v>15595.778345458251</v>
      </c>
      <c r="AG157" s="1065">
        <v>27085.521565306117</v>
      </c>
      <c r="AH157" s="1065">
        <v>11754.303830901836</v>
      </c>
      <c r="AI157" s="1065">
        <v>39348.017447420178</v>
      </c>
      <c r="AJ157" s="1065">
        <v>16392.081261740987</v>
      </c>
      <c r="AK157" s="1065">
        <v>20440.875230016787</v>
      </c>
      <c r="AL157" s="1065">
        <v>37402.619671760585</v>
      </c>
      <c r="AM157" s="1065">
        <v>27276.519645310666</v>
      </c>
      <c r="AN157" s="1065">
        <v>12906.117203228083</v>
      </c>
      <c r="AO157" s="1065">
        <v>16207.448055381969</v>
      </c>
      <c r="AP157" s="1065">
        <v>5087.4209721068901</v>
      </c>
      <c r="AQ157" s="1065">
        <v>26632.332687537644</v>
      </c>
      <c r="AR157" s="1065">
        <v>35541.302373768143</v>
      </c>
      <c r="AS157" s="1065">
        <v>14067.035071640967</v>
      </c>
      <c r="AT157" s="1065">
        <v>16808.951840383754</v>
      </c>
      <c r="AU157" s="1065">
        <v>17531.437299160494</v>
      </c>
      <c r="AV157" s="1065">
        <v>12376.810105305773</v>
      </c>
      <c r="AW157" s="1065">
        <v>16350.770645486555</v>
      </c>
      <c r="AX157" s="1065">
        <v>19839.526909583663</v>
      </c>
      <c r="AY157" s="1065">
        <v>35384.918888834844</v>
      </c>
      <c r="AZ157" s="1065">
        <v>17871.639719776096</v>
      </c>
      <c r="BA157" s="1065">
        <v>168165.53919629398</v>
      </c>
      <c r="BB157" s="1065">
        <v>17391.371928000579</v>
      </c>
      <c r="BC157" s="1065">
        <v>12821.423078780026</v>
      </c>
      <c r="BD157" s="1065">
        <v>45918.613389392347</v>
      </c>
      <c r="BE157" s="1065">
        <v>15280.160543618022</v>
      </c>
      <c r="BF157" s="1065">
        <v>47979.582380757594</v>
      </c>
      <c r="BG157" s="1065">
        <v>46452.570921696526</v>
      </c>
      <c r="BH157" s="1065">
        <v>17312.818877696416</v>
      </c>
      <c r="BI157" s="1065">
        <v>14902.62616788061</v>
      </c>
      <c r="BJ157" s="1065">
        <v>8211.7592406053573</v>
      </c>
      <c r="BK157" s="1065">
        <v>11364.546225921518</v>
      </c>
      <c r="BL157" s="1065">
        <v>13601.940639419272</v>
      </c>
      <c r="BM157" s="1065">
        <v>28399.833857450936</v>
      </c>
      <c r="BN157" s="1065">
        <v>13277.278402543692</v>
      </c>
      <c r="BO157" s="1065">
        <v>9945.3470412094593</v>
      </c>
      <c r="BP157" s="1065">
        <v>12202.154818203308</v>
      </c>
      <c r="BQ157" s="1065">
        <v>97324.342275172894</v>
      </c>
      <c r="BR157" s="1065">
        <v>15358.407179239632</v>
      </c>
      <c r="BS157" s="1065">
        <v>13799.057351466954</v>
      </c>
      <c r="BT157" s="1065">
        <v>19806.384014396452</v>
      </c>
      <c r="BU157" s="1065">
        <v>17106.799771009173</v>
      </c>
      <c r="BV157" s="1065">
        <v>10879.022513427888</v>
      </c>
      <c r="BW157" s="1065">
        <v>20516.500565726805</v>
      </c>
      <c r="BX157" s="1065">
        <v>24532.098248400467</v>
      </c>
      <c r="BY157" s="1065">
        <v>17472.752117509634</v>
      </c>
      <c r="BZ157" s="1065">
        <v>16270.843575046705</v>
      </c>
      <c r="CA157" s="1065">
        <v>4966.1041390826467</v>
      </c>
      <c r="CB157" s="1065">
        <v>25568.279577906327</v>
      </c>
      <c r="CC157" s="1065">
        <v>47801.290106560053</v>
      </c>
      <c r="CD157" s="1065">
        <v>411447.44270980818</v>
      </c>
      <c r="CE157" s="1065">
        <v>353650.59200362</v>
      </c>
      <c r="CF157" s="1065">
        <v>5974.4503523275416</v>
      </c>
      <c r="CG157" s="1065">
        <v>4812.95652048804</v>
      </c>
      <c r="CH157" s="1065">
        <v>7747.8076464346577</v>
      </c>
      <c r="CI157" s="1065">
        <v>10449.334476452792</v>
      </c>
      <c r="CJ157" s="1065">
        <v>40085.934741539626</v>
      </c>
      <c r="CK157" s="1065">
        <v>27644.809593390561</v>
      </c>
      <c r="CL157" s="1065">
        <v>7335.9260929469738</v>
      </c>
      <c r="CM157" s="1065">
        <v>10283.764426060523</v>
      </c>
      <c r="CN157" s="1065">
        <v>7554.3041698514044</v>
      </c>
      <c r="CO157" s="1065">
        <v>15230.376153738929</v>
      </c>
      <c r="CP157" s="1065">
        <v>39117.016968202399</v>
      </c>
      <c r="CQ157" s="1065">
        <v>8496.5357732206812</v>
      </c>
      <c r="CR157" s="1065">
        <v>15151.322646899747</v>
      </c>
      <c r="CS157" s="1065">
        <v>28723.156944787592</v>
      </c>
      <c r="CT157" s="1065">
        <v>5140.5345197858151</v>
      </c>
      <c r="CU157" s="1065">
        <v>39156.158043398944</v>
      </c>
      <c r="CV157" s="1065">
        <v>6568.5769944110843</v>
      </c>
      <c r="CW157" s="1065">
        <v>2572.6216167755751</v>
      </c>
      <c r="CX157" s="1065">
        <v>2252.4050147348103</v>
      </c>
      <c r="CY157" s="1065">
        <v>265576.19810789975</v>
      </c>
      <c r="CZ157" s="1065">
        <v>3133.6081354533117</v>
      </c>
      <c r="DA157" s="1065">
        <v>3090.839873382527</v>
      </c>
      <c r="DB157" s="1065">
        <v>682227.17665209086</v>
      </c>
      <c r="DC157" s="1065">
        <v>85826.842913260625</v>
      </c>
      <c r="DD157" s="1065">
        <v>241021.96620914547</v>
      </c>
      <c r="DE157" s="1065">
        <v>137799.95664698607</v>
      </c>
      <c r="DF157" s="1065">
        <v>140106.78534501532</v>
      </c>
      <c r="DG157" s="1065">
        <v>53401.662848097178</v>
      </c>
      <c r="DH157" s="1065">
        <v>452508.3534027086</v>
      </c>
      <c r="DI157" s="1065">
        <v>236223.69227399828</v>
      </c>
      <c r="DJ157" s="1065">
        <v>11695.689441200193</v>
      </c>
      <c r="DK157" s="1065">
        <v>8809.2371532682246</v>
      </c>
      <c r="DL157" s="1065">
        <v>30941.237345221041</v>
      </c>
      <c r="DM157" s="1065">
        <v>124326.66858937121</v>
      </c>
      <c r="DN157" s="1065">
        <v>4130.4023071895863</v>
      </c>
      <c r="DO157" s="1065">
        <v>62509.879556753614</v>
      </c>
      <c r="DP157" s="1065">
        <v>15245.687182129474</v>
      </c>
      <c r="DQ157" s="1065">
        <v>39146.875674930947</v>
      </c>
      <c r="DR157" s="1065">
        <v>8630.8693255755734</v>
      </c>
      <c r="DS157" s="1065">
        <v>207479.64271624034</v>
      </c>
      <c r="DT157" s="1065">
        <v>259243.31485509666</v>
      </c>
      <c r="DU157" s="1065">
        <v>37741.345733918984</v>
      </c>
      <c r="DV157" s="1065">
        <v>60616.802666899566</v>
      </c>
      <c r="DW157" s="1065">
        <v>141126.00826342421</v>
      </c>
      <c r="DX157" s="1065">
        <v>48771.296348366392</v>
      </c>
      <c r="DY157" s="1065">
        <v>33705.952359576069</v>
      </c>
      <c r="DZ157" s="1065">
        <v>544361.00961620756</v>
      </c>
      <c r="EA157" s="1065">
        <v>143763.38338896973</v>
      </c>
      <c r="EB157" s="1065">
        <v>68631.509325812163</v>
      </c>
      <c r="EC157" s="1065">
        <v>8987058.6288035754</v>
      </c>
      <c r="ED157" s="1065">
        <v>163601.29058516724</v>
      </c>
      <c r="EE157" s="1065">
        <v>2183034.9260690552</v>
      </c>
      <c r="EF157" s="1065">
        <v>435071.0414190786</v>
      </c>
      <c r="EG157" s="1065">
        <v>165514.99779199489</v>
      </c>
      <c r="EH157" s="1065">
        <v>1845514.2898696358</v>
      </c>
      <c r="EI157" s="1065">
        <v>87192.103269468847</v>
      </c>
      <c r="EJ157" s="1065">
        <v>114197.53532702608</v>
      </c>
      <c r="EK157" s="1065">
        <v>216380.90342774006</v>
      </c>
      <c r="EL157" s="1065">
        <v>24695.845566876036</v>
      </c>
      <c r="EM157" s="1065">
        <v>32842.438387457041</v>
      </c>
      <c r="EN157" s="1065">
        <v>39410.852205663527</v>
      </c>
      <c r="EO157" s="1065">
        <v>554170.43843997223</v>
      </c>
      <c r="EP157" s="1065">
        <v>138951.03708397879</v>
      </c>
      <c r="EQ157" s="1065">
        <v>175810.5452558503</v>
      </c>
      <c r="ER157" s="1065">
        <v>53810.694976675222</v>
      </c>
      <c r="ES157" s="1065">
        <v>21213.890554559614</v>
      </c>
      <c r="ET157" s="1065">
        <v>14156.548383035137</v>
      </c>
      <c r="EU157" s="1065">
        <v>28089.502385492462</v>
      </c>
      <c r="EV157" s="1065">
        <v>185639.44037061738</v>
      </c>
      <c r="EW157" s="1065">
        <v>140515.27949293019</v>
      </c>
      <c r="EX157" s="1065">
        <v>1595918.1221544305</v>
      </c>
      <c r="EY157" s="1065">
        <v>3314.2316688677865</v>
      </c>
      <c r="EZ157" s="1094">
        <v>625046.61461345234</v>
      </c>
      <c r="FA157" s="1089">
        <f t="shared" si="10"/>
        <v>24952790.880480554</v>
      </c>
      <c r="FB157" s="1061">
        <v>5774335.1569901342</v>
      </c>
      <c r="FC157" s="1061">
        <v>29107057.442552947</v>
      </c>
      <c r="FD157" s="1062">
        <f t="shared" si="11"/>
        <v>34881392.59954308</v>
      </c>
      <c r="FE157" s="1061">
        <v>0</v>
      </c>
      <c r="FF157" s="1062">
        <f t="shared" si="12"/>
        <v>34881392.59954308</v>
      </c>
      <c r="FG157" s="1061">
        <v>0</v>
      </c>
      <c r="FH157" s="1061">
        <v>0</v>
      </c>
      <c r="FI157" s="1062">
        <f t="shared" si="13"/>
        <v>0</v>
      </c>
      <c r="FJ157" s="1061">
        <v>1239586.4580850769</v>
      </c>
      <c r="FK157" s="1066">
        <f t="shared" si="14"/>
        <v>36120979.057628155</v>
      </c>
      <c r="FL157" s="1061">
        <v>7625364.6634316798</v>
      </c>
      <c r="FM157" s="1089">
        <v>53448405.274677038</v>
      </c>
      <c r="FN157" s="1061"/>
      <c r="FO157" s="1061"/>
      <c r="FP157" s="1061"/>
      <c r="FQ157" s="1061"/>
      <c r="FR157" s="1061"/>
      <c r="FS157" s="1061"/>
      <c r="FT157" s="1061"/>
      <c r="FU157" s="1067"/>
    </row>
    <row r="158" spans="1:177" x14ac:dyDescent="0.25">
      <c r="A158" s="1482"/>
      <c r="B158" s="288" t="s">
        <v>725</v>
      </c>
      <c r="C158" s="1079" t="s">
        <v>1313</v>
      </c>
      <c r="D158" s="1065">
        <v>1115.8150024064323</v>
      </c>
      <c r="E158" s="1065">
        <v>8847.3193203375995</v>
      </c>
      <c r="F158" s="1065">
        <v>5243.5873434707619</v>
      </c>
      <c r="G158" s="1065">
        <v>1782.9918137705004</v>
      </c>
      <c r="H158" s="1065">
        <v>1969.8945663281543</v>
      </c>
      <c r="I158" s="1065">
        <v>38674.467914872082</v>
      </c>
      <c r="J158" s="1065">
        <v>20561.447985422354</v>
      </c>
      <c r="K158" s="1065">
        <v>6902.2832369519156</v>
      </c>
      <c r="L158" s="1065">
        <v>10203.055057815334</v>
      </c>
      <c r="M158" s="1065">
        <v>17128.798418962509</v>
      </c>
      <c r="N158" s="1065">
        <v>4334.1932573420072</v>
      </c>
      <c r="O158" s="1065">
        <v>6617.2847837740374</v>
      </c>
      <c r="P158" s="1065">
        <v>3982.7012901838675</v>
      </c>
      <c r="Q158" s="1065">
        <v>5685.5462149781224</v>
      </c>
      <c r="R158" s="1065">
        <v>1110.1114416272742</v>
      </c>
      <c r="S158" s="1065">
        <v>5502.9477223805679</v>
      </c>
      <c r="T158" s="1065">
        <v>4749.7606891456035</v>
      </c>
      <c r="U158" s="1065">
        <v>7777.5424730974628</v>
      </c>
      <c r="V158" s="1065">
        <v>1465.3605604235609</v>
      </c>
      <c r="W158" s="1065">
        <v>2809.1120444959211</v>
      </c>
      <c r="X158" s="1065">
        <v>2053.7279527256901</v>
      </c>
      <c r="Y158" s="1065">
        <v>8002.1258865124491</v>
      </c>
      <c r="Z158" s="1065">
        <v>11491.596300886842</v>
      </c>
      <c r="AA158" s="1065">
        <v>3805.2265567527284</v>
      </c>
      <c r="AB158" s="1065">
        <v>6932.3652938970808</v>
      </c>
      <c r="AC158" s="1065">
        <v>4363.5805488873348</v>
      </c>
      <c r="AD158" s="1065">
        <v>23945.557208937898</v>
      </c>
      <c r="AE158" s="1065">
        <v>3078.8269971746754</v>
      </c>
      <c r="AF158" s="1065">
        <v>2954.1825047392813</v>
      </c>
      <c r="AG158" s="1065">
        <v>6101.6183817866267</v>
      </c>
      <c r="AH158" s="1065">
        <v>5023.2311779083793</v>
      </c>
      <c r="AI158" s="1065">
        <v>29666.088646021697</v>
      </c>
      <c r="AJ158" s="1065">
        <v>12375.416652490308</v>
      </c>
      <c r="AK158" s="1065">
        <v>7919.2642201761755</v>
      </c>
      <c r="AL158" s="1065">
        <v>21806.9457170813</v>
      </c>
      <c r="AM158" s="1065">
        <v>13525.964281639424</v>
      </c>
      <c r="AN158" s="1065">
        <v>22615.473189425291</v>
      </c>
      <c r="AO158" s="1065">
        <v>12351.84123760699</v>
      </c>
      <c r="AP158" s="1065">
        <v>2150.2209302648321</v>
      </c>
      <c r="AQ158" s="1065">
        <v>4721.0116104976223</v>
      </c>
      <c r="AR158" s="1065">
        <v>16112.560673331516</v>
      </c>
      <c r="AS158" s="1065">
        <v>6424.9249318206539</v>
      </c>
      <c r="AT158" s="1065">
        <v>19973.810052736251</v>
      </c>
      <c r="AU158" s="1065">
        <v>6522.3473409597973</v>
      </c>
      <c r="AV158" s="1065">
        <v>2014.3827007915472</v>
      </c>
      <c r="AW158" s="1065">
        <v>6210.3628559423005</v>
      </c>
      <c r="AX158" s="1065">
        <v>16593.369567851314</v>
      </c>
      <c r="AY158" s="1065">
        <v>9876.0550907680554</v>
      </c>
      <c r="AZ158" s="1065">
        <v>5338.71312687721</v>
      </c>
      <c r="BA158" s="1065">
        <v>22198.227257399598</v>
      </c>
      <c r="BB158" s="1065">
        <v>6877.2280539118965</v>
      </c>
      <c r="BC158" s="1065">
        <v>7997.0809860654617</v>
      </c>
      <c r="BD158" s="1065">
        <v>24856.667493143483</v>
      </c>
      <c r="BE158" s="1065">
        <v>17225.505494158886</v>
      </c>
      <c r="BF158" s="1065">
        <v>16748.829953492703</v>
      </c>
      <c r="BG158" s="1065">
        <v>13689.999718390731</v>
      </c>
      <c r="BH158" s="1065">
        <v>13600.964722026201</v>
      </c>
      <c r="BI158" s="1065">
        <v>12689.599186712423</v>
      </c>
      <c r="BJ158" s="1065">
        <v>5019.303532453544</v>
      </c>
      <c r="BK158" s="1065">
        <v>6982.9104219256033</v>
      </c>
      <c r="BL158" s="1065">
        <v>5990.427740835863</v>
      </c>
      <c r="BM158" s="1065">
        <v>55316.379853368424</v>
      </c>
      <c r="BN158" s="1065">
        <v>6550.2052913778944</v>
      </c>
      <c r="BO158" s="1065">
        <v>20394.692278455906</v>
      </c>
      <c r="BP158" s="1065">
        <v>13721.111909902163</v>
      </c>
      <c r="BQ158" s="1065">
        <v>52493.046741922044</v>
      </c>
      <c r="BR158" s="1065">
        <v>6524.8791038571335</v>
      </c>
      <c r="BS158" s="1065">
        <v>7820.402718180886</v>
      </c>
      <c r="BT158" s="1065">
        <v>5146.0330853558862</v>
      </c>
      <c r="BU158" s="1065">
        <v>10687.439820613301</v>
      </c>
      <c r="BV158" s="1065">
        <v>15035.13101062</v>
      </c>
      <c r="BW158" s="1065">
        <v>1949.3074551833881</v>
      </c>
      <c r="BX158" s="1065">
        <v>20676.871123903002</v>
      </c>
      <c r="BY158" s="1065">
        <v>8854.2844301268342</v>
      </c>
      <c r="BZ158" s="1065">
        <v>7177.6937054993259</v>
      </c>
      <c r="CA158" s="1065">
        <v>2107.8600972428976</v>
      </c>
      <c r="CB158" s="1065">
        <v>4770.3802133999998</v>
      </c>
      <c r="CC158" s="1065">
        <v>9743.7669767114603</v>
      </c>
      <c r="CD158" s="1065">
        <v>55108.204928422907</v>
      </c>
      <c r="CE158" s="1065">
        <v>15820.087546928571</v>
      </c>
      <c r="CF158" s="1065">
        <v>3316.8353194776582</v>
      </c>
      <c r="CG158" s="1065">
        <v>5537.4318389094615</v>
      </c>
      <c r="CH158" s="1065">
        <v>8497.5110873774738</v>
      </c>
      <c r="CI158" s="1065">
        <v>4497.944607955279</v>
      </c>
      <c r="CJ158" s="1065">
        <v>25066.653152314713</v>
      </c>
      <c r="CK158" s="1065">
        <v>2862.5371537118535</v>
      </c>
      <c r="CL158" s="1065">
        <v>3251.6108794967831</v>
      </c>
      <c r="CM158" s="1065">
        <v>9376.5622994227469</v>
      </c>
      <c r="CN158" s="1065">
        <v>7417.8404532092063</v>
      </c>
      <c r="CO158" s="1065">
        <v>3669.3862868367942</v>
      </c>
      <c r="CP158" s="1065">
        <v>15504.439078010331</v>
      </c>
      <c r="CQ158" s="1065">
        <v>164005.98326904009</v>
      </c>
      <c r="CR158" s="1065">
        <v>19336.791408319208</v>
      </c>
      <c r="CS158" s="1065">
        <v>3554.1241929646808</v>
      </c>
      <c r="CT158" s="1065">
        <v>6966.1388144621105</v>
      </c>
      <c r="CU158" s="1065">
        <v>8673.2252690747537</v>
      </c>
      <c r="CV158" s="1065">
        <v>71521.177410417571</v>
      </c>
      <c r="CW158" s="1065">
        <v>20671.453154568095</v>
      </c>
      <c r="CX158" s="1065">
        <v>3853.8655509547652</v>
      </c>
      <c r="CY158" s="1065">
        <v>75345.530726728059</v>
      </c>
      <c r="CZ158" s="1065">
        <v>9156.8707420508726</v>
      </c>
      <c r="DA158" s="1065">
        <v>17478.47050135005</v>
      </c>
      <c r="DB158" s="1065">
        <v>17086.305475856341</v>
      </c>
      <c r="DC158" s="1065">
        <v>2082.1986726082196</v>
      </c>
      <c r="DD158" s="1065">
        <v>14177.462761929384</v>
      </c>
      <c r="DE158" s="1065">
        <v>7556.2828770565657</v>
      </c>
      <c r="DF158" s="1065">
        <v>2325.3920672884865</v>
      </c>
      <c r="DG158" s="1065">
        <v>1209.4210875034844</v>
      </c>
      <c r="DH158" s="1065">
        <v>6914.4357637068661</v>
      </c>
      <c r="DI158" s="1065">
        <v>15705.232821877073</v>
      </c>
      <c r="DJ158" s="1065">
        <v>14055.000928579057</v>
      </c>
      <c r="DK158" s="1065">
        <v>20470.992893845476</v>
      </c>
      <c r="DL158" s="1065">
        <v>16039.273592785215</v>
      </c>
      <c r="DM158" s="1065">
        <v>3911.2067281675595</v>
      </c>
      <c r="DN158" s="1065">
        <v>343.04807827918034</v>
      </c>
      <c r="DO158" s="1065">
        <v>2027.8603927943682</v>
      </c>
      <c r="DP158" s="1065">
        <v>2995.4607377345019</v>
      </c>
      <c r="DQ158" s="1065">
        <v>17465.110768244256</v>
      </c>
      <c r="DR158" s="1065">
        <v>2220.4948364879369</v>
      </c>
      <c r="DS158" s="1065">
        <v>19007.373758376041</v>
      </c>
      <c r="DT158" s="1065">
        <v>37740.678271678706</v>
      </c>
      <c r="DU158" s="1065">
        <v>5935.8740201599421</v>
      </c>
      <c r="DV158" s="1065">
        <v>8497.462776903003</v>
      </c>
      <c r="DW158" s="1065">
        <v>2185.3683112315903</v>
      </c>
      <c r="DX158" s="1065">
        <v>11399.36275032151</v>
      </c>
      <c r="DY158" s="1065">
        <v>19816.175775233969</v>
      </c>
      <c r="DZ158" s="1065">
        <v>6610.4272692186441</v>
      </c>
      <c r="EA158" s="1065">
        <v>8691.064171873104</v>
      </c>
      <c r="EB158" s="1065">
        <v>21545.527160542504</v>
      </c>
      <c r="EC158" s="1065">
        <v>53526.389781358412</v>
      </c>
      <c r="ED158" s="1065">
        <v>3828.6940524224806</v>
      </c>
      <c r="EE158" s="1065">
        <v>77413.093067826572</v>
      </c>
      <c r="EF158" s="1065">
        <v>8374.3069753356485</v>
      </c>
      <c r="EG158" s="1065">
        <v>11084.145702910577</v>
      </c>
      <c r="EH158" s="1065">
        <v>31782.460665246079</v>
      </c>
      <c r="EI158" s="1065">
        <v>10729.204058100368</v>
      </c>
      <c r="EJ158" s="1065">
        <v>40276.711911737264</v>
      </c>
      <c r="EK158" s="1065">
        <v>16737.903527504866</v>
      </c>
      <c r="EL158" s="1065">
        <v>14561.922646645573</v>
      </c>
      <c r="EM158" s="1065">
        <v>15242.172180340684</v>
      </c>
      <c r="EN158" s="1065">
        <v>1475.6899901777656</v>
      </c>
      <c r="EO158" s="1065">
        <v>988.1469743838237</v>
      </c>
      <c r="EP158" s="1065">
        <v>4666.4701802285308</v>
      </c>
      <c r="EQ158" s="1065">
        <v>19670.228369423385</v>
      </c>
      <c r="ER158" s="1065">
        <v>12137.012217607069</v>
      </c>
      <c r="ES158" s="1065">
        <v>9684.1315725726854</v>
      </c>
      <c r="ET158" s="1065">
        <v>23154.403794873218</v>
      </c>
      <c r="EU158" s="1065">
        <v>3073.7949482265631</v>
      </c>
      <c r="EV158" s="1065">
        <v>4347.4268210354157</v>
      </c>
      <c r="EW158" s="1065">
        <v>3085.1966401572899</v>
      </c>
      <c r="EX158" s="1065">
        <v>3006.9113382109399</v>
      </c>
      <c r="EY158" s="1065">
        <v>108969.84914350686</v>
      </c>
      <c r="EZ158" s="1094">
        <v>125231.50801405466</v>
      </c>
      <c r="FA158" s="1089">
        <f t="shared" si="10"/>
        <v>2304814.1881466885</v>
      </c>
      <c r="FB158" s="1061">
        <v>0</v>
      </c>
      <c r="FC158" s="1061">
        <v>0</v>
      </c>
      <c r="FD158" s="1062">
        <f t="shared" si="11"/>
        <v>0</v>
      </c>
      <c r="FE158" s="1061">
        <v>9715498.8719658442</v>
      </c>
      <c r="FF158" s="1062">
        <f t="shared" si="12"/>
        <v>9715498.8719658442</v>
      </c>
      <c r="FG158" s="1061">
        <v>0</v>
      </c>
      <c r="FH158" s="1061">
        <v>0</v>
      </c>
      <c r="FI158" s="1062">
        <f t="shared" si="13"/>
        <v>0</v>
      </c>
      <c r="FJ158" s="1061">
        <v>0</v>
      </c>
      <c r="FK158" s="1066">
        <f t="shared" si="14"/>
        <v>9715498.8719658442</v>
      </c>
      <c r="FL158" s="1061">
        <v>0</v>
      </c>
      <c r="FM158" s="1089">
        <v>12020313.060112534</v>
      </c>
      <c r="FN158" s="1061"/>
      <c r="FO158" s="1061"/>
      <c r="FP158" s="1061"/>
      <c r="FQ158" s="1061"/>
      <c r="FR158" s="1061"/>
      <c r="FS158" s="1061"/>
      <c r="FT158" s="1061"/>
      <c r="FU158" s="1067"/>
    </row>
    <row r="159" spans="1:177" x14ac:dyDescent="0.25">
      <c r="A159" s="1482"/>
      <c r="B159" s="288" t="s">
        <v>556</v>
      </c>
      <c r="C159" s="1085" t="s">
        <v>1314</v>
      </c>
      <c r="D159" s="1065">
        <v>112123.49012860838</v>
      </c>
      <c r="E159" s="1065">
        <v>101578.52574515837</v>
      </c>
      <c r="F159" s="1065">
        <v>114784.44973659999</v>
      </c>
      <c r="G159" s="1065">
        <v>52723.413785067336</v>
      </c>
      <c r="H159" s="1065">
        <v>17500.442124061501</v>
      </c>
      <c r="I159" s="1065">
        <v>27282.832857328951</v>
      </c>
      <c r="J159" s="1065">
        <v>1460.2241254302962</v>
      </c>
      <c r="K159" s="1065">
        <v>11373.569351213229</v>
      </c>
      <c r="L159" s="1065">
        <v>9751.3649283311206</v>
      </c>
      <c r="M159" s="1065">
        <v>20698.271226723744</v>
      </c>
      <c r="N159" s="1065">
        <v>807.54125769914049</v>
      </c>
      <c r="O159" s="1065">
        <v>14694.478748317959</v>
      </c>
      <c r="P159" s="1065">
        <v>23974.888198919351</v>
      </c>
      <c r="Q159" s="1065">
        <v>5785.2292898677069</v>
      </c>
      <c r="R159" s="1065">
        <v>1084.2073136274173</v>
      </c>
      <c r="S159" s="1065">
        <v>19931.987396143864</v>
      </c>
      <c r="T159" s="1065">
        <v>15514.302375060499</v>
      </c>
      <c r="U159" s="1065">
        <v>13324.781900993396</v>
      </c>
      <c r="V159" s="1065">
        <v>3177.3497892836172</v>
      </c>
      <c r="W159" s="1065">
        <v>2625.2108326427933</v>
      </c>
      <c r="X159" s="1065">
        <v>3184.0108357523727</v>
      </c>
      <c r="Y159" s="1065">
        <v>48596.173886606979</v>
      </c>
      <c r="Z159" s="1065">
        <v>14821.394541979491</v>
      </c>
      <c r="AA159" s="1065">
        <v>13277.139256634297</v>
      </c>
      <c r="AB159" s="1065">
        <v>13562.478539447142</v>
      </c>
      <c r="AC159" s="1065">
        <v>8807.8460110559772</v>
      </c>
      <c r="AD159" s="1065">
        <v>95428.432318278763</v>
      </c>
      <c r="AE159" s="1065">
        <v>2882.3488006013486</v>
      </c>
      <c r="AF159" s="1065">
        <v>4541.0058644042192</v>
      </c>
      <c r="AG159" s="1065">
        <v>6134.764482978755</v>
      </c>
      <c r="AH159" s="1065">
        <v>8669.7958281664669</v>
      </c>
      <c r="AI159" s="1065">
        <v>39940.719277544675</v>
      </c>
      <c r="AJ159" s="1065">
        <v>23562.335217910004</v>
      </c>
      <c r="AK159" s="1065">
        <v>17028.536289382067</v>
      </c>
      <c r="AL159" s="1065">
        <v>22646.101131203817</v>
      </c>
      <c r="AM159" s="1065">
        <v>19971.662613157881</v>
      </c>
      <c r="AN159" s="1065">
        <v>22754.743648972089</v>
      </c>
      <c r="AO159" s="1065">
        <v>24597.126452495089</v>
      </c>
      <c r="AP159" s="1065">
        <v>7172.2204465512905</v>
      </c>
      <c r="AQ159" s="1065">
        <v>41403.855325274264</v>
      </c>
      <c r="AR159" s="1065">
        <v>8566.8169496770661</v>
      </c>
      <c r="AS159" s="1065">
        <v>8945.9256748188509</v>
      </c>
      <c r="AT159" s="1065">
        <v>26212.827156160813</v>
      </c>
      <c r="AU159" s="1065">
        <v>15981.506165162167</v>
      </c>
      <c r="AV159" s="1065">
        <v>6594.2031060931822</v>
      </c>
      <c r="AW159" s="1065">
        <v>12615.570967491789</v>
      </c>
      <c r="AX159" s="1065">
        <v>14560.664688337334</v>
      </c>
      <c r="AY159" s="1065">
        <v>81206.33843233611</v>
      </c>
      <c r="AZ159" s="1065">
        <v>11317.194476899063</v>
      </c>
      <c r="BA159" s="1065">
        <v>139494.1326517218</v>
      </c>
      <c r="BB159" s="1065">
        <v>10301.908070652027</v>
      </c>
      <c r="BC159" s="1065">
        <v>15583.712240277617</v>
      </c>
      <c r="BD159" s="1065">
        <v>117639.20265459309</v>
      </c>
      <c r="BE159" s="1065">
        <v>26760.680215264434</v>
      </c>
      <c r="BF159" s="1065">
        <v>66402.428644897242</v>
      </c>
      <c r="BG159" s="1065">
        <v>146573.71447229726</v>
      </c>
      <c r="BH159" s="1065">
        <v>67747.036958743134</v>
      </c>
      <c r="BI159" s="1065">
        <v>39841.416833827585</v>
      </c>
      <c r="BJ159" s="1065">
        <v>9597.3680454455116</v>
      </c>
      <c r="BK159" s="1065">
        <v>12008.329927273777</v>
      </c>
      <c r="BL159" s="1065">
        <v>5500.9946937441973</v>
      </c>
      <c r="BM159" s="1065">
        <v>25370.93149697726</v>
      </c>
      <c r="BN159" s="1065">
        <v>3309.8729305719535</v>
      </c>
      <c r="BO159" s="1065">
        <v>47036.294642189328</v>
      </c>
      <c r="BP159" s="1065">
        <v>15701.822230238493</v>
      </c>
      <c r="BQ159" s="1065">
        <v>164948.45856680654</v>
      </c>
      <c r="BR159" s="1065">
        <v>11566.949926978459</v>
      </c>
      <c r="BS159" s="1065">
        <v>23263.15850284179</v>
      </c>
      <c r="BT159" s="1065">
        <v>42477.06633708049</v>
      </c>
      <c r="BU159" s="1065">
        <v>27756.842443868129</v>
      </c>
      <c r="BV159" s="1065">
        <v>6898.6408467970459</v>
      </c>
      <c r="BW159" s="1065">
        <v>3336.4595442943264</v>
      </c>
      <c r="BX159" s="1065">
        <v>9321.9300387050444</v>
      </c>
      <c r="BY159" s="1065">
        <v>19300.051139513831</v>
      </c>
      <c r="BZ159" s="1065">
        <v>21190.413117080992</v>
      </c>
      <c r="CA159" s="1065">
        <v>8679.3194150959735</v>
      </c>
      <c r="CB159" s="1065">
        <v>15445.500194070784</v>
      </c>
      <c r="CC159" s="1065">
        <v>55646.296179735145</v>
      </c>
      <c r="CD159" s="1065">
        <v>32318.683349650517</v>
      </c>
      <c r="CE159" s="1065">
        <v>51088.709572206208</v>
      </c>
      <c r="CF159" s="1065">
        <v>4333.9285257221891</v>
      </c>
      <c r="CG159" s="1065">
        <v>9194.5449834401225</v>
      </c>
      <c r="CH159" s="1065">
        <v>4214.0464582709919</v>
      </c>
      <c r="CI159" s="1065">
        <v>12781.963792362718</v>
      </c>
      <c r="CJ159" s="1065">
        <v>16265.401649547281</v>
      </c>
      <c r="CK159" s="1065">
        <v>10630.397948011074</v>
      </c>
      <c r="CL159" s="1065">
        <v>3433.0950737694307</v>
      </c>
      <c r="CM159" s="1065">
        <v>14186.052880024892</v>
      </c>
      <c r="CN159" s="1065">
        <v>10551.700898991787</v>
      </c>
      <c r="CO159" s="1065">
        <v>2597.6022039036015</v>
      </c>
      <c r="CP159" s="1065">
        <v>66503.365928698942</v>
      </c>
      <c r="CQ159" s="1065">
        <v>3006.5825975901312</v>
      </c>
      <c r="CR159" s="1065">
        <v>1173.6891487800772</v>
      </c>
      <c r="CS159" s="1065">
        <v>13509.21939860764</v>
      </c>
      <c r="CT159" s="1065">
        <v>1310.0182872023929</v>
      </c>
      <c r="CU159" s="1065">
        <v>11207.555294209495</v>
      </c>
      <c r="CV159" s="1065">
        <v>10340.594929884754</v>
      </c>
      <c r="CW159" s="1065">
        <v>7214.9737737986106</v>
      </c>
      <c r="CX159" s="1065">
        <v>8153.9881570265879</v>
      </c>
      <c r="CY159" s="1065">
        <v>112052.03091832163</v>
      </c>
      <c r="CZ159" s="1065">
        <v>2548.4642981249062</v>
      </c>
      <c r="DA159" s="1065">
        <v>5012.3123524681268</v>
      </c>
      <c r="DB159" s="1065">
        <v>164611.13148342594</v>
      </c>
      <c r="DC159" s="1065">
        <v>20060.104857404716</v>
      </c>
      <c r="DD159" s="1065">
        <v>54768.638309172296</v>
      </c>
      <c r="DE159" s="1065">
        <v>29190.506849124195</v>
      </c>
      <c r="DF159" s="1065">
        <v>14948.907565688824</v>
      </c>
      <c r="DG159" s="1065">
        <v>45173.767352515919</v>
      </c>
      <c r="DH159" s="1065">
        <v>168299.37800544975</v>
      </c>
      <c r="DI159" s="1065">
        <v>59659.930830746722</v>
      </c>
      <c r="DJ159" s="1065">
        <v>992.11495404236814</v>
      </c>
      <c r="DK159" s="1065">
        <v>747.2647044367958</v>
      </c>
      <c r="DL159" s="1065">
        <v>19755.076315089707</v>
      </c>
      <c r="DM159" s="1065">
        <v>28300.555831876005</v>
      </c>
      <c r="DN159" s="1065">
        <v>3152.4109419500392</v>
      </c>
      <c r="DO159" s="1065">
        <v>151226.42241121046</v>
      </c>
      <c r="DP159" s="1065">
        <v>8824.5160892448584</v>
      </c>
      <c r="DQ159" s="1065">
        <v>8521.6653870667524</v>
      </c>
      <c r="DR159" s="1065">
        <v>560.19514331075129</v>
      </c>
      <c r="DS159" s="1065">
        <v>9704.1900707216028</v>
      </c>
      <c r="DT159" s="1065">
        <v>25395.547607556065</v>
      </c>
      <c r="DU159" s="1065">
        <v>42035.230951116253</v>
      </c>
      <c r="DV159" s="1065">
        <v>42911.606482027419</v>
      </c>
      <c r="DW159" s="1065">
        <v>99682.149277272678</v>
      </c>
      <c r="DX159" s="1065">
        <v>160809.13960143385</v>
      </c>
      <c r="DY159" s="1065">
        <v>11911.591314821957</v>
      </c>
      <c r="DZ159" s="1065">
        <v>132821.31844009052</v>
      </c>
      <c r="EA159" s="1065">
        <v>24504.971957791255</v>
      </c>
      <c r="EB159" s="1065">
        <v>19017.624134617621</v>
      </c>
      <c r="EC159" s="1065">
        <v>736768.99639504519</v>
      </c>
      <c r="ED159" s="1065">
        <v>17727.865835569322</v>
      </c>
      <c r="EE159" s="1065">
        <v>79350.271941888088</v>
      </c>
      <c r="EF159" s="1065">
        <v>1094100.1498706124</v>
      </c>
      <c r="EG159" s="1065">
        <v>71445.774047891988</v>
      </c>
      <c r="EH159" s="1065">
        <v>979128.41940677608</v>
      </c>
      <c r="EI159" s="1065">
        <v>136692.45114355953</v>
      </c>
      <c r="EJ159" s="1065">
        <v>198558.43687767236</v>
      </c>
      <c r="EK159" s="1065">
        <v>156647.4234349296</v>
      </c>
      <c r="EL159" s="1065">
        <v>13841.648755204371</v>
      </c>
      <c r="EM159" s="1065">
        <v>14388.217827663537</v>
      </c>
      <c r="EN159" s="1065">
        <v>24493.519836099524</v>
      </c>
      <c r="EO159" s="1065">
        <v>123018.42522348611</v>
      </c>
      <c r="EP159" s="1065">
        <v>32241.751155835558</v>
      </c>
      <c r="EQ159" s="1065">
        <v>770359.60312950285</v>
      </c>
      <c r="ER159" s="1065">
        <v>104177.96989402571</v>
      </c>
      <c r="ES159" s="1065">
        <v>13062.749889289711</v>
      </c>
      <c r="ET159" s="1065">
        <v>6475.3556845405392</v>
      </c>
      <c r="EU159" s="1065">
        <v>19790.499888141854</v>
      </c>
      <c r="EV159" s="1065">
        <v>54539.572255650543</v>
      </c>
      <c r="EW159" s="1065">
        <v>25190.838881877928</v>
      </c>
      <c r="EX159" s="1065">
        <v>17453.529613597464</v>
      </c>
      <c r="EY159" s="1065">
        <v>2181.4393009587275</v>
      </c>
      <c r="EZ159" s="1094">
        <v>17414518.836218297</v>
      </c>
      <c r="FA159" s="1089">
        <f t="shared" si="10"/>
        <v>26221249.858255975</v>
      </c>
      <c r="FB159" s="1061">
        <v>514555.17677044036</v>
      </c>
      <c r="FC159" s="1061">
        <v>5646249.4982035868</v>
      </c>
      <c r="FD159" s="1062">
        <f t="shared" si="11"/>
        <v>6160804.6749740271</v>
      </c>
      <c r="FE159" s="1061">
        <v>691203103.45749915</v>
      </c>
      <c r="FF159" s="1062">
        <f t="shared" si="12"/>
        <v>697363908.13247323</v>
      </c>
      <c r="FG159" s="1061">
        <v>0</v>
      </c>
      <c r="FH159" s="1061">
        <v>0</v>
      </c>
      <c r="FI159" s="1062">
        <f t="shared" si="13"/>
        <v>0</v>
      </c>
      <c r="FJ159" s="1061">
        <v>1162870.2888675388</v>
      </c>
      <c r="FK159" s="1066">
        <f t="shared" si="14"/>
        <v>698526778.42134082</v>
      </c>
      <c r="FL159" s="1061">
        <v>2959374.4786612657</v>
      </c>
      <c r="FM159" s="1089">
        <v>721788653.80093551</v>
      </c>
      <c r="FN159" s="1061"/>
      <c r="FO159" s="1061"/>
      <c r="FP159" s="1061"/>
      <c r="FQ159" s="1061"/>
      <c r="FR159" s="1061"/>
      <c r="FS159" s="1061"/>
      <c r="FT159" s="1061"/>
      <c r="FU159" s="1067"/>
    </row>
    <row r="160" spans="1:177" x14ac:dyDescent="0.25">
      <c r="A160" s="1482"/>
      <c r="B160" s="288" t="s">
        <v>784</v>
      </c>
      <c r="C160" s="1052" t="s">
        <v>1315</v>
      </c>
      <c r="D160" s="1087">
        <f>SUM(D7:D159)</f>
        <v>200423000.00000039</v>
      </c>
      <c r="E160" s="1087">
        <f t="shared" ref="E160:BP160" si="15">SUM(E7:E159)</f>
        <v>18888999.999999985</v>
      </c>
      <c r="F160" s="1087">
        <f t="shared" si="15"/>
        <v>132456999.99999994</v>
      </c>
      <c r="G160" s="1087">
        <f t="shared" si="15"/>
        <v>47997000.000000022</v>
      </c>
      <c r="H160" s="1087">
        <f t="shared" si="15"/>
        <v>30521052.665209841</v>
      </c>
      <c r="I160" s="1087">
        <f t="shared" si="15"/>
        <v>114798874.99155094</v>
      </c>
      <c r="J160" s="1087">
        <f t="shared" si="15"/>
        <v>39293119.033448242</v>
      </c>
      <c r="K160" s="1087">
        <f t="shared" si="15"/>
        <v>31076861.878240995</v>
      </c>
      <c r="L160" s="1087">
        <f t="shared" si="15"/>
        <v>27842890.456180014</v>
      </c>
      <c r="M160" s="1087">
        <f t="shared" si="15"/>
        <v>41448147.018667258</v>
      </c>
      <c r="N160" s="1087">
        <f t="shared" si="15"/>
        <v>11043734.35512943</v>
      </c>
      <c r="O160" s="1087">
        <f t="shared" si="15"/>
        <v>108450303.20230541</v>
      </c>
      <c r="P160" s="1087">
        <f t="shared" si="15"/>
        <v>72344566.346950069</v>
      </c>
      <c r="Q160" s="1087">
        <f t="shared" si="15"/>
        <v>70034189.735502705</v>
      </c>
      <c r="R160" s="1087">
        <f t="shared" si="15"/>
        <v>9762101.7129505035</v>
      </c>
      <c r="S160" s="1087">
        <f t="shared" si="15"/>
        <v>132069745.7555155</v>
      </c>
      <c r="T160" s="1087">
        <f t="shared" si="15"/>
        <v>50841961.999595582</v>
      </c>
      <c r="U160" s="1087">
        <f t="shared" si="15"/>
        <v>89512109.727535173</v>
      </c>
      <c r="V160" s="1087">
        <f t="shared" si="15"/>
        <v>21715736.064555489</v>
      </c>
      <c r="W160" s="1087">
        <f t="shared" si="15"/>
        <v>36096102.493029974</v>
      </c>
      <c r="X160" s="1087">
        <f t="shared" si="15"/>
        <v>24276721.024671476</v>
      </c>
      <c r="Y160" s="1087">
        <f t="shared" si="15"/>
        <v>108749344.1437929</v>
      </c>
      <c r="Z160" s="1087">
        <f t="shared" si="15"/>
        <v>57958387.189592756</v>
      </c>
      <c r="AA160" s="1087">
        <f t="shared" si="15"/>
        <v>51988878.041251674</v>
      </c>
      <c r="AB160" s="1087">
        <f t="shared" si="15"/>
        <v>17480395.869142644</v>
      </c>
      <c r="AC160" s="1087">
        <f t="shared" si="15"/>
        <v>34149975.82988441</v>
      </c>
      <c r="AD160" s="1087">
        <f t="shared" si="15"/>
        <v>207761351.46569443</v>
      </c>
      <c r="AE160" s="1087">
        <f t="shared" si="15"/>
        <v>20671526.341748651</v>
      </c>
      <c r="AF160" s="1087">
        <f t="shared" si="15"/>
        <v>18175365.701705821</v>
      </c>
      <c r="AG160" s="1087">
        <f t="shared" si="15"/>
        <v>30630815.331073113</v>
      </c>
      <c r="AH160" s="1087">
        <f t="shared" si="15"/>
        <v>43377194.53057237</v>
      </c>
      <c r="AI160" s="1087">
        <f t="shared" si="15"/>
        <v>189438822.57268164</v>
      </c>
      <c r="AJ160" s="1087">
        <f t="shared" si="15"/>
        <v>62610063.759758703</v>
      </c>
      <c r="AK160" s="1087">
        <f t="shared" si="15"/>
        <v>60353538.441834584</v>
      </c>
      <c r="AL160" s="1087">
        <f t="shared" si="15"/>
        <v>131444700.62049207</v>
      </c>
      <c r="AM160" s="1087">
        <f t="shared" si="15"/>
        <v>79326113.118927315</v>
      </c>
      <c r="AN160" s="1087">
        <f t="shared" si="15"/>
        <v>143954004.73767015</v>
      </c>
      <c r="AO160" s="1087">
        <f t="shared" si="15"/>
        <v>58097720.901106618</v>
      </c>
      <c r="AP160" s="1087">
        <f t="shared" si="15"/>
        <v>30871448.463644039</v>
      </c>
      <c r="AQ160" s="1087">
        <f t="shared" si="15"/>
        <v>79577004.722914413</v>
      </c>
      <c r="AR160" s="1087">
        <f t="shared" si="15"/>
        <v>301104871.92310053</v>
      </c>
      <c r="AS160" s="1087">
        <f t="shared" si="15"/>
        <v>39782997.474694543</v>
      </c>
      <c r="AT160" s="1087">
        <f t="shared" si="15"/>
        <v>198739797.20569879</v>
      </c>
      <c r="AU160" s="1087">
        <f t="shared" si="15"/>
        <v>52320389.875118211</v>
      </c>
      <c r="AV160" s="1087">
        <f t="shared" si="15"/>
        <v>20601103.382853042</v>
      </c>
      <c r="AW160" s="1087">
        <f t="shared" si="15"/>
        <v>54027180.9737553</v>
      </c>
      <c r="AX160" s="1087">
        <f t="shared" si="15"/>
        <v>142818063.24676308</v>
      </c>
      <c r="AY160" s="1087">
        <f t="shared" si="15"/>
        <v>153872784.45202306</v>
      </c>
      <c r="AZ160" s="1087">
        <f t="shared" si="15"/>
        <v>29030151.473992415</v>
      </c>
      <c r="BA160" s="1087">
        <f t="shared" si="15"/>
        <v>199253802.00662163</v>
      </c>
      <c r="BB160" s="1087">
        <f t="shared" si="15"/>
        <v>65329696.822161786</v>
      </c>
      <c r="BC160" s="1087">
        <f t="shared" si="15"/>
        <v>60797876.488809794</v>
      </c>
      <c r="BD160" s="1087">
        <f t="shared" si="15"/>
        <v>213120152.69533429</v>
      </c>
      <c r="BE160" s="1087">
        <f t="shared" si="15"/>
        <v>85785864.647898644</v>
      </c>
      <c r="BF160" s="1087">
        <f t="shared" si="15"/>
        <v>137663168.59834382</v>
      </c>
      <c r="BG160" s="1087">
        <f t="shared" si="15"/>
        <v>98531948.94935976</v>
      </c>
      <c r="BH160" s="1087">
        <f t="shared" si="15"/>
        <v>73479047.755021214</v>
      </c>
      <c r="BI160" s="1087">
        <f t="shared" si="15"/>
        <v>54006367.336510219</v>
      </c>
      <c r="BJ160" s="1087">
        <f t="shared" si="15"/>
        <v>19269753.807006188</v>
      </c>
      <c r="BK160" s="1087">
        <f t="shared" si="15"/>
        <v>43459129.707267717</v>
      </c>
      <c r="BL160" s="1087">
        <f t="shared" si="15"/>
        <v>47205611.283214502</v>
      </c>
      <c r="BM160" s="1087">
        <f t="shared" si="15"/>
        <v>413225393.14984876</v>
      </c>
      <c r="BN160" s="1087">
        <f t="shared" si="15"/>
        <v>39937253.723041199</v>
      </c>
      <c r="BO160" s="1087">
        <f t="shared" si="15"/>
        <v>198824121.9227978</v>
      </c>
      <c r="BP160" s="1087">
        <f t="shared" si="15"/>
        <v>183600488.94724214</v>
      </c>
      <c r="BQ160" s="1087">
        <f t="shared" ref="BQ160:EB160" si="16">SUM(BQ7:BQ159)</f>
        <v>364059110.22804391</v>
      </c>
      <c r="BR160" s="1087">
        <f t="shared" si="16"/>
        <v>37670329.752515554</v>
      </c>
      <c r="BS160" s="1087">
        <f t="shared" si="16"/>
        <v>46237610.232073493</v>
      </c>
      <c r="BT160" s="1087">
        <f t="shared" si="16"/>
        <v>50418722.795626938</v>
      </c>
      <c r="BU160" s="1087">
        <f t="shared" si="16"/>
        <v>67135710.083495855</v>
      </c>
      <c r="BV160" s="1087">
        <f t="shared" si="16"/>
        <v>52642445.736130349</v>
      </c>
      <c r="BW160" s="1087">
        <f t="shared" si="16"/>
        <v>14720756.341852214</v>
      </c>
      <c r="BX160" s="1087">
        <f t="shared" si="16"/>
        <v>105076314.19224131</v>
      </c>
      <c r="BY160" s="1087">
        <f t="shared" si="16"/>
        <v>82647088.045621261</v>
      </c>
      <c r="BZ160" s="1087">
        <f t="shared" si="16"/>
        <v>42926254.052947454</v>
      </c>
      <c r="CA160" s="1087">
        <f t="shared" si="16"/>
        <v>18071173.816940766</v>
      </c>
      <c r="CB160" s="1087">
        <f t="shared" si="16"/>
        <v>23513060.296054911</v>
      </c>
      <c r="CC160" s="1087">
        <f t="shared" si="16"/>
        <v>96140837.744783938</v>
      </c>
      <c r="CD160" s="1087">
        <f t="shared" si="16"/>
        <v>297783899.97316295</v>
      </c>
      <c r="CE160" s="1087">
        <f t="shared" si="16"/>
        <v>292670042.93473762</v>
      </c>
      <c r="CF160" s="1087">
        <f t="shared" si="16"/>
        <v>35596081.665697567</v>
      </c>
      <c r="CG160" s="1087">
        <f t="shared" si="16"/>
        <v>31980391.158869576</v>
      </c>
      <c r="CH160" s="1087">
        <f t="shared" si="16"/>
        <v>51736212.386181936</v>
      </c>
      <c r="CI160" s="1087">
        <f t="shared" si="16"/>
        <v>55300215.681938149</v>
      </c>
      <c r="CJ160" s="1087">
        <f t="shared" si="16"/>
        <v>147573693.82664022</v>
      </c>
      <c r="CK160" s="1087">
        <f t="shared" si="16"/>
        <v>118793988.86342849</v>
      </c>
      <c r="CL160" s="1087">
        <f t="shared" si="16"/>
        <v>54132072.013261087</v>
      </c>
      <c r="CM160" s="1087">
        <f t="shared" si="16"/>
        <v>99724768.303631246</v>
      </c>
      <c r="CN160" s="1087">
        <f t="shared" si="16"/>
        <v>43022562.088197045</v>
      </c>
      <c r="CO160" s="1087">
        <f t="shared" si="16"/>
        <v>177483667.76998538</v>
      </c>
      <c r="CP160" s="1087">
        <f t="shared" si="16"/>
        <v>241719921.46650776</v>
      </c>
      <c r="CQ160" s="1087">
        <f t="shared" si="16"/>
        <v>30467881.323518053</v>
      </c>
      <c r="CR160" s="1087">
        <f t="shared" si="16"/>
        <v>45760198.967103548</v>
      </c>
      <c r="CS160" s="1087">
        <f t="shared" si="16"/>
        <v>345827215.07978886</v>
      </c>
      <c r="CT160" s="1087">
        <f t="shared" si="16"/>
        <v>32340497.477089569</v>
      </c>
      <c r="CU160" s="1087">
        <f t="shared" si="16"/>
        <v>71722915.230177119</v>
      </c>
      <c r="CV160" s="1087">
        <f t="shared" si="16"/>
        <v>33109407.817463677</v>
      </c>
      <c r="CW160" s="1087">
        <f t="shared" si="16"/>
        <v>13654448.598891301</v>
      </c>
      <c r="CX160" s="1087">
        <f t="shared" si="16"/>
        <v>14001446.885246139</v>
      </c>
      <c r="CY160" s="1087">
        <f t="shared" si="16"/>
        <v>440909245.02433974</v>
      </c>
      <c r="CZ160" s="1087">
        <f t="shared" si="16"/>
        <v>45113488.007188626</v>
      </c>
      <c r="DA160" s="1087">
        <f t="shared" si="16"/>
        <v>16121009.265818043</v>
      </c>
      <c r="DB160" s="1087">
        <f t="shared" si="16"/>
        <v>1012473882.9684802</v>
      </c>
      <c r="DC160" s="1087">
        <f t="shared" si="16"/>
        <v>122743326.19796184</v>
      </c>
      <c r="DD160" s="1087">
        <f t="shared" si="16"/>
        <v>385902395.63140029</v>
      </c>
      <c r="DE160" s="1087">
        <f t="shared" si="16"/>
        <v>206091866.01683295</v>
      </c>
      <c r="DF160" s="1087">
        <f t="shared" si="16"/>
        <v>144422516.05748534</v>
      </c>
      <c r="DG160" s="1087">
        <f t="shared" si="16"/>
        <v>154032575.15742984</v>
      </c>
      <c r="DH160" s="1087">
        <f t="shared" si="16"/>
        <v>262228925.066625</v>
      </c>
      <c r="DI160" s="1087">
        <f t="shared" si="16"/>
        <v>199329197.85397017</v>
      </c>
      <c r="DJ160" s="1087">
        <f t="shared" si="16"/>
        <v>26190362.872401729</v>
      </c>
      <c r="DK160" s="1087">
        <f t="shared" si="16"/>
        <v>18419914.971784536</v>
      </c>
      <c r="DL160" s="1087">
        <f t="shared" si="16"/>
        <v>62110468.051811092</v>
      </c>
      <c r="DM160" s="1087">
        <f t="shared" si="16"/>
        <v>223585973.75082791</v>
      </c>
      <c r="DN160" s="1087">
        <f t="shared" si="16"/>
        <v>2198123.6324762171</v>
      </c>
      <c r="DO160" s="1087">
        <f t="shared" si="16"/>
        <v>41118124.086418688</v>
      </c>
      <c r="DP160" s="1087">
        <f t="shared" si="16"/>
        <v>30483411.005513042</v>
      </c>
      <c r="DQ160" s="1087">
        <f t="shared" si="16"/>
        <v>28689054.039744288</v>
      </c>
      <c r="DR160" s="1087">
        <f t="shared" si="16"/>
        <v>14082056.416962443</v>
      </c>
      <c r="DS160" s="1087">
        <f t="shared" si="16"/>
        <v>63606617.383454502</v>
      </c>
      <c r="DT160" s="1087">
        <f t="shared" si="16"/>
        <v>59933599.295720294</v>
      </c>
      <c r="DU160" s="1087">
        <f t="shared" si="16"/>
        <v>44720348.041468427</v>
      </c>
      <c r="DV160" s="1087">
        <f t="shared" si="16"/>
        <v>61459401.291901961</v>
      </c>
      <c r="DW160" s="1087">
        <f t="shared" si="16"/>
        <v>230891347.6615985</v>
      </c>
      <c r="DX160" s="1087">
        <f t="shared" si="16"/>
        <v>89385458.707810476</v>
      </c>
      <c r="DY160" s="1087">
        <f t="shared" si="16"/>
        <v>6334045.4554053564</v>
      </c>
      <c r="DZ160" s="1087">
        <f t="shared" si="16"/>
        <v>86261108.791288972</v>
      </c>
      <c r="EA160" s="1087">
        <f t="shared" si="16"/>
        <v>92121869.984630197</v>
      </c>
      <c r="EB160" s="1087">
        <f t="shared" si="16"/>
        <v>76554944.107295886</v>
      </c>
      <c r="EC160" s="1087">
        <f t="shared" ref="EC160:FM160" si="17">SUM(EC7:EC159)</f>
        <v>343276359.28999281</v>
      </c>
      <c r="ED160" s="1087">
        <f t="shared" si="17"/>
        <v>20929752.069529951</v>
      </c>
      <c r="EE160" s="1087">
        <f t="shared" si="17"/>
        <v>107732836.80861056</v>
      </c>
      <c r="EF160" s="1087">
        <f t="shared" si="17"/>
        <v>238588396.81947285</v>
      </c>
      <c r="EG160" s="1087">
        <f t="shared" si="17"/>
        <v>34203066.748705812</v>
      </c>
      <c r="EH160" s="1087">
        <f t="shared" si="17"/>
        <v>528386279.13175905</v>
      </c>
      <c r="EI160" s="1087">
        <f t="shared" si="17"/>
        <v>110270652.42679764</v>
      </c>
      <c r="EJ160" s="1087">
        <f t="shared" si="17"/>
        <v>201497824.46502647</v>
      </c>
      <c r="EK160" s="1087">
        <f t="shared" si="17"/>
        <v>64053022.869432867</v>
      </c>
      <c r="EL160" s="1087">
        <f t="shared" si="17"/>
        <v>6794962.1977840848</v>
      </c>
      <c r="EM160" s="1087">
        <f t="shared" si="17"/>
        <v>6660568.069783262</v>
      </c>
      <c r="EN160" s="1087">
        <f t="shared" si="17"/>
        <v>36696171.874756373</v>
      </c>
      <c r="EO160" s="1087">
        <f t="shared" si="17"/>
        <v>65048308.539662018</v>
      </c>
      <c r="EP160" s="1087">
        <f t="shared" si="17"/>
        <v>63435845.037861593</v>
      </c>
      <c r="EQ160" s="1087">
        <f t="shared" si="17"/>
        <v>132411508.55259563</v>
      </c>
      <c r="ER160" s="1087">
        <f t="shared" si="17"/>
        <v>248478874.19216582</v>
      </c>
      <c r="ES160" s="1087">
        <f t="shared" si="17"/>
        <v>3962684.8592370865</v>
      </c>
      <c r="ET160" s="1087">
        <f t="shared" si="17"/>
        <v>13413735.320831012</v>
      </c>
      <c r="EU160" s="1087">
        <f t="shared" si="17"/>
        <v>18904902.317578297</v>
      </c>
      <c r="EV160" s="1087">
        <f t="shared" si="17"/>
        <v>13185119.765899023</v>
      </c>
      <c r="EW160" s="1087">
        <f t="shared" si="17"/>
        <v>10742831.757207194</v>
      </c>
      <c r="EX160" s="1087">
        <f t="shared" si="17"/>
        <v>24672169.455792055</v>
      </c>
      <c r="EY160" s="1087">
        <f t="shared" si="17"/>
        <v>2697756.6082487269</v>
      </c>
      <c r="EZ160" s="1088">
        <f t="shared" si="17"/>
        <v>291893854.16174936</v>
      </c>
      <c r="FA160" s="1088">
        <f t="shared" si="17"/>
        <v>15734410971.05937</v>
      </c>
      <c r="FB160" s="1087">
        <f t="shared" si="17"/>
        <v>714241895.98047173</v>
      </c>
      <c r="FC160" s="1087">
        <f t="shared" si="17"/>
        <v>2759390257.1480818</v>
      </c>
      <c r="FD160" s="1087">
        <f t="shared" si="17"/>
        <v>3473632153.1285529</v>
      </c>
      <c r="FE160" s="1087">
        <f t="shared" si="17"/>
        <v>1484060384.1350315</v>
      </c>
      <c r="FF160" s="1087">
        <f t="shared" si="17"/>
        <v>4957692537.2635851</v>
      </c>
      <c r="FG160" s="1087">
        <f t="shared" si="17"/>
        <v>4077133561.0867848</v>
      </c>
      <c r="FH160" s="1087">
        <f t="shared" si="17"/>
        <v>115148188.41564667</v>
      </c>
      <c r="FI160" s="1087">
        <f t="shared" si="17"/>
        <v>4192281749.5024314</v>
      </c>
      <c r="FJ160" s="1087">
        <f t="shared" si="17"/>
        <v>1756939611.7767489</v>
      </c>
      <c r="FK160" s="1087">
        <f t="shared" si="17"/>
        <v>10906913898.542772</v>
      </c>
      <c r="FL160" s="1087">
        <f t="shared" si="17"/>
        <v>1686342176.4579098</v>
      </c>
      <c r="FM160" s="1088">
        <f t="shared" si="17"/>
        <v>24954982693.144238</v>
      </c>
      <c r="FN160" s="1061"/>
      <c r="FO160" s="1061"/>
    </row>
    <row r="161" spans="1:171" x14ac:dyDescent="0.25">
      <c r="A161" s="1482" t="s">
        <v>1316</v>
      </c>
      <c r="B161" s="1080" t="s">
        <v>591</v>
      </c>
      <c r="C161" s="1086" t="s">
        <v>161</v>
      </c>
      <c r="D161" s="1065">
        <v>420078488.36545473</v>
      </c>
      <c r="E161" s="1065">
        <v>36110688.231176876</v>
      </c>
      <c r="F161" s="1065">
        <v>131009193.17170349</v>
      </c>
      <c r="G161" s="1065">
        <v>69058274.344173312</v>
      </c>
      <c r="H161" s="1065">
        <v>10461985.997836111</v>
      </c>
      <c r="I161" s="1065">
        <v>50793651.419159874</v>
      </c>
      <c r="J161" s="1065">
        <v>14076546.633617984</v>
      </c>
      <c r="K161" s="1065">
        <v>8706393.7907116376</v>
      </c>
      <c r="L161" s="1065">
        <v>6830378.5781620787</v>
      </c>
      <c r="M161" s="1065">
        <v>15340981.666793585</v>
      </c>
      <c r="N161" s="1065">
        <v>6931461.5577501198</v>
      </c>
      <c r="O161" s="1065">
        <v>7577241.5996606527</v>
      </c>
      <c r="P161" s="1065">
        <v>5636129.8736328408</v>
      </c>
      <c r="Q161" s="1065">
        <v>4065747.8206480448</v>
      </c>
      <c r="R161" s="1065">
        <v>761864.07524485514</v>
      </c>
      <c r="S161" s="1065">
        <v>12712214.957635123</v>
      </c>
      <c r="T161" s="1065">
        <v>5279254.7901284127</v>
      </c>
      <c r="U161" s="1065">
        <v>9458741.6040734183</v>
      </c>
      <c r="V161" s="1065">
        <v>3178522.9154696018</v>
      </c>
      <c r="W161" s="1065">
        <v>4122064.8058720655</v>
      </c>
      <c r="X161" s="1065">
        <v>1852348.7620255647</v>
      </c>
      <c r="Y161" s="1065">
        <v>15078868.290244577</v>
      </c>
      <c r="Z161" s="1065">
        <v>6279089.9610381145</v>
      </c>
      <c r="AA161" s="1065">
        <v>7505934.8290159153</v>
      </c>
      <c r="AB161" s="1065">
        <v>2768561.5109141255</v>
      </c>
      <c r="AC161" s="1065">
        <v>3449530.6984536597</v>
      </c>
      <c r="AD161" s="1065">
        <v>24541251.403318007</v>
      </c>
      <c r="AE161" s="1065">
        <v>1928922.9339319435</v>
      </c>
      <c r="AF161" s="1065">
        <v>1877426.1234848541</v>
      </c>
      <c r="AG161" s="1065">
        <v>2699256.3478904972</v>
      </c>
      <c r="AH161" s="1065">
        <v>5741691.6179925352</v>
      </c>
      <c r="AI161" s="1065">
        <v>27098272.204654384</v>
      </c>
      <c r="AJ161" s="1065">
        <v>8284170.1778142722</v>
      </c>
      <c r="AK161" s="1065">
        <v>9434295.4900998827</v>
      </c>
      <c r="AL161" s="1065">
        <v>14272335.84905614</v>
      </c>
      <c r="AM161" s="1065">
        <v>13131378.74911383</v>
      </c>
      <c r="AN161" s="1065">
        <v>11269670.453653177</v>
      </c>
      <c r="AO161" s="1065">
        <v>14335169.027266961</v>
      </c>
      <c r="AP161" s="1065">
        <v>5261510.4181502974</v>
      </c>
      <c r="AQ161" s="1065">
        <v>13768353.92998926</v>
      </c>
      <c r="AR161" s="1065">
        <v>6444067.9907134911</v>
      </c>
      <c r="AS161" s="1065">
        <v>6835771.4490835508</v>
      </c>
      <c r="AT161" s="1065">
        <v>11697246.173605317</v>
      </c>
      <c r="AU161" s="1065">
        <v>6549987.5396856675</v>
      </c>
      <c r="AV161" s="1065">
        <v>1882060.7555201591</v>
      </c>
      <c r="AW161" s="1065">
        <v>4471523.9284262359</v>
      </c>
      <c r="AX161" s="1065">
        <v>7949577.6886970028</v>
      </c>
      <c r="AY161" s="1065">
        <v>11695955.704581369</v>
      </c>
      <c r="AZ161" s="1065">
        <v>3479718.6877025845</v>
      </c>
      <c r="BA161" s="1065">
        <v>29898519.133035492</v>
      </c>
      <c r="BB161" s="1065">
        <v>5458501.0654347353</v>
      </c>
      <c r="BC161" s="1065">
        <v>8271263.3812132608</v>
      </c>
      <c r="BD161" s="1065">
        <v>23706680.959446229</v>
      </c>
      <c r="BE161" s="1065">
        <v>13424654.821833173</v>
      </c>
      <c r="BF161" s="1065">
        <v>24284380.838083554</v>
      </c>
      <c r="BG161" s="1065">
        <v>12869767.805937165</v>
      </c>
      <c r="BH161" s="1065">
        <v>9687120.5963838771</v>
      </c>
      <c r="BI161" s="1065">
        <v>9814838.4482325632</v>
      </c>
      <c r="BJ161" s="1065">
        <v>5464372.4488327848</v>
      </c>
      <c r="BK161" s="1065">
        <v>5587737.3191554295</v>
      </c>
      <c r="BL161" s="1065">
        <v>6041857.0022577876</v>
      </c>
      <c r="BM161" s="1065">
        <v>36592147.745552137</v>
      </c>
      <c r="BN161" s="1065">
        <v>6248675.1460254202</v>
      </c>
      <c r="BO161" s="1065">
        <v>16003966.144985458</v>
      </c>
      <c r="BP161" s="1065">
        <v>17284042.352988243</v>
      </c>
      <c r="BQ161" s="1065">
        <v>57051774.671450585</v>
      </c>
      <c r="BR161" s="1065">
        <v>4837779.6966195293</v>
      </c>
      <c r="BS161" s="1065">
        <v>6517921.7926523024</v>
      </c>
      <c r="BT161" s="1065">
        <v>5823956.1561190374</v>
      </c>
      <c r="BU161" s="1065">
        <v>8241605.5383038949</v>
      </c>
      <c r="BV161" s="1065">
        <v>6681399.3634299086</v>
      </c>
      <c r="BW161" s="1065">
        <v>1847841.141310286</v>
      </c>
      <c r="BX161" s="1065">
        <v>11583558.129288655</v>
      </c>
      <c r="BY161" s="1065">
        <v>11090745.331951106</v>
      </c>
      <c r="BZ161" s="1065">
        <v>6738505.8597047003</v>
      </c>
      <c r="CA161" s="1065">
        <v>2258677.2068717103</v>
      </c>
      <c r="CB161" s="1065">
        <v>4707389.9434598321</v>
      </c>
      <c r="CC161" s="1065">
        <v>21845063.253504317</v>
      </c>
      <c r="CD161" s="1065">
        <v>15243119.794412807</v>
      </c>
      <c r="CE161" s="1065">
        <v>25770482.71957409</v>
      </c>
      <c r="CF161" s="1065">
        <v>4557478.3533603577</v>
      </c>
      <c r="CG161" s="1065">
        <v>6425117.6341339862</v>
      </c>
      <c r="CH161" s="1065">
        <v>6914134.8836584436</v>
      </c>
      <c r="CI161" s="1065">
        <v>6459044.5225468902</v>
      </c>
      <c r="CJ161" s="1065">
        <v>14458266.314538015</v>
      </c>
      <c r="CK161" s="1065">
        <v>12149382.640037216</v>
      </c>
      <c r="CL161" s="1065">
        <v>5346229.1273808256</v>
      </c>
      <c r="CM161" s="1065">
        <v>8318917.9505554093</v>
      </c>
      <c r="CN161" s="1065">
        <v>4588670.7862616796</v>
      </c>
      <c r="CO161" s="1065">
        <v>15165528.562225299</v>
      </c>
      <c r="CP161" s="1065">
        <v>36304018.976537213</v>
      </c>
      <c r="CQ161" s="1065">
        <v>4586673.5679249605</v>
      </c>
      <c r="CR161" s="1065">
        <v>5608600.1735996008</v>
      </c>
      <c r="CS161" s="1065">
        <v>28287385.969359979</v>
      </c>
      <c r="CT161" s="1065">
        <v>3634899.1102452134</v>
      </c>
      <c r="CU161" s="1065">
        <v>9977040.2846330181</v>
      </c>
      <c r="CV161" s="1065">
        <v>2939473.1744224033</v>
      </c>
      <c r="CW161" s="1065">
        <v>16555353.780652175</v>
      </c>
      <c r="CX161" s="1065">
        <v>2804917.9462836366</v>
      </c>
      <c r="CY161" s="1065">
        <v>59922166.085467204</v>
      </c>
      <c r="CZ161" s="1065">
        <v>5429770.0308290878</v>
      </c>
      <c r="DA161" s="1065">
        <v>6413893.1874392852</v>
      </c>
      <c r="DB161" s="1065">
        <v>210005775.74261624</v>
      </c>
      <c r="DC161" s="1065">
        <v>24739267.357103739</v>
      </c>
      <c r="DD161" s="1065">
        <v>84302070.263162926</v>
      </c>
      <c r="DE161" s="1065">
        <v>44379360.435208946</v>
      </c>
      <c r="DF161" s="1065">
        <v>16011739.655944962</v>
      </c>
      <c r="DG161" s="1065">
        <v>42146314.815480977</v>
      </c>
      <c r="DH161" s="1065">
        <v>184239731.41603515</v>
      </c>
      <c r="DI161" s="1065">
        <v>217675755.81847298</v>
      </c>
      <c r="DJ161" s="1065">
        <v>12903752.473100673</v>
      </c>
      <c r="DK161" s="1065">
        <v>10780966.360701382</v>
      </c>
      <c r="DL161" s="1065">
        <v>30786167.873075381</v>
      </c>
      <c r="DM161" s="1065">
        <v>64038408.00795313</v>
      </c>
      <c r="DN161" s="1065">
        <v>376793.7705709436</v>
      </c>
      <c r="DO161" s="1065">
        <v>9025303.7751993537</v>
      </c>
      <c r="DP161" s="1065">
        <v>5775831.1050344035</v>
      </c>
      <c r="DQ161" s="1065">
        <v>7017545.7111491701</v>
      </c>
      <c r="DR161" s="1065">
        <v>1633831.3944527172</v>
      </c>
      <c r="DS161" s="1065">
        <v>53704026.777999021</v>
      </c>
      <c r="DT161" s="1065">
        <v>17797366.575550679</v>
      </c>
      <c r="DU161" s="1065">
        <v>35282504.115865417</v>
      </c>
      <c r="DV161" s="1065">
        <v>28729734.114476953</v>
      </c>
      <c r="DW161" s="1065">
        <v>61174590.533790611</v>
      </c>
      <c r="DX161" s="1065">
        <v>24613311.759233039</v>
      </c>
      <c r="DY161" s="1065">
        <v>2177697.8512441963</v>
      </c>
      <c r="DZ161" s="1065">
        <v>32780975.166624121</v>
      </c>
      <c r="EA161" s="1065">
        <v>57111521.611088678</v>
      </c>
      <c r="EB161" s="1065">
        <v>15459373.517261611</v>
      </c>
      <c r="EC161" s="1065">
        <v>205248647.02519384</v>
      </c>
      <c r="ED161" s="1065">
        <v>37240356.620242424</v>
      </c>
      <c r="EE161" s="1065">
        <v>40922100.974218644</v>
      </c>
      <c r="EF161" s="1065">
        <v>120324417.30181797</v>
      </c>
      <c r="EG161" s="1065">
        <v>5188831.7278763251</v>
      </c>
      <c r="EH161" s="1065">
        <v>210757957.46858612</v>
      </c>
      <c r="EI161" s="1065">
        <v>53558976.511030354</v>
      </c>
      <c r="EJ161" s="1065">
        <v>80722987.121179312</v>
      </c>
      <c r="EK161" s="1065">
        <v>18550015.071445581</v>
      </c>
      <c r="EL161" s="1065">
        <v>3273996.2494655545</v>
      </c>
      <c r="EM161" s="1065">
        <v>1897671.7092360524</v>
      </c>
      <c r="EN161" s="1065">
        <v>11621726.893476171</v>
      </c>
      <c r="EO161" s="1065">
        <v>64190742.58797729</v>
      </c>
      <c r="EP161" s="1065">
        <v>48030522.204634003</v>
      </c>
      <c r="EQ161" s="1065">
        <v>234140678.45611992</v>
      </c>
      <c r="ER161" s="1065">
        <v>132298549.02142343</v>
      </c>
      <c r="ES161" s="1065">
        <v>8406926.3042388689</v>
      </c>
      <c r="ET161" s="1065">
        <v>5641359.649470333</v>
      </c>
      <c r="EU161" s="1065">
        <v>14687052.581203992</v>
      </c>
      <c r="EV161" s="1065">
        <v>8859892.3579953052</v>
      </c>
      <c r="EW161" s="1065">
        <v>8767141.7606464624</v>
      </c>
      <c r="EX161" s="1065">
        <v>15944685.746905763</v>
      </c>
      <c r="EY161" s="1065">
        <v>8701553.2185247391</v>
      </c>
      <c r="EZ161" s="1094">
        <v>355128816.52331156</v>
      </c>
      <c r="FA161" s="1089">
        <f t="shared" si="10"/>
        <v>4750274406.8497877</v>
      </c>
      <c r="FK161" s="689"/>
      <c r="FN161" s="1061"/>
      <c r="FO161" s="1061"/>
    </row>
    <row r="162" spans="1:171" x14ac:dyDescent="0.25">
      <c r="A162" s="1482"/>
      <c r="B162" s="1082" t="s">
        <v>592</v>
      </c>
      <c r="C162" s="1081" t="s">
        <v>162</v>
      </c>
      <c r="D162" s="1065">
        <v>-36586478.383582048</v>
      </c>
      <c r="E162" s="1065">
        <v>-1005650.7771010452</v>
      </c>
      <c r="F162" s="1065">
        <v>193677.16097560705</v>
      </c>
      <c r="G162" s="1065">
        <v>467597.71314756852</v>
      </c>
      <c r="H162" s="1065">
        <v>1853710.3944805127</v>
      </c>
      <c r="I162" s="1065">
        <v>30066446.177225385</v>
      </c>
      <c r="J162" s="1065">
        <v>40251642.134919181</v>
      </c>
      <c r="K162" s="1065">
        <v>11878827.130164715</v>
      </c>
      <c r="L162" s="1065">
        <v>7638885.5428599808</v>
      </c>
      <c r="M162" s="1065">
        <v>6343079.286722905</v>
      </c>
      <c r="N162" s="1065">
        <v>1157596.9366001259</v>
      </c>
      <c r="O162" s="1065">
        <v>1719515.4361112318</v>
      </c>
      <c r="P162" s="1065">
        <v>1056749.368187889</v>
      </c>
      <c r="Q162" s="1065">
        <v>1935850.2963868631</v>
      </c>
      <c r="R162" s="1065">
        <v>462286.34923571988</v>
      </c>
      <c r="S162" s="1065">
        <v>3254827.5522931842</v>
      </c>
      <c r="T162" s="1065">
        <v>125317.30925019772</v>
      </c>
      <c r="U162" s="1065">
        <v>1582514.5781969843</v>
      </c>
      <c r="V162" s="1065">
        <v>974874.26331286307</v>
      </c>
      <c r="W162" s="1065">
        <v>3405725.875993263</v>
      </c>
      <c r="X162" s="1065">
        <v>909653.23964950303</v>
      </c>
      <c r="Y162" s="1065">
        <v>3773053.0175085496</v>
      </c>
      <c r="Z162" s="1065">
        <v>8950085.9209634103</v>
      </c>
      <c r="AA162" s="1065">
        <v>2089885.9197001366</v>
      </c>
      <c r="AB162" s="1065">
        <v>917171.35608140496</v>
      </c>
      <c r="AC162" s="1065">
        <v>47441339.050038613</v>
      </c>
      <c r="AD162" s="1065">
        <v>4735206.6161349369</v>
      </c>
      <c r="AE162" s="1065">
        <v>356676.50985522999</v>
      </c>
      <c r="AF162" s="1065">
        <v>340040.18136031192</v>
      </c>
      <c r="AG162" s="1065">
        <v>-633077.21982071595</v>
      </c>
      <c r="AH162" s="1065">
        <v>-1776283.8176081926</v>
      </c>
      <c r="AI162" s="1065">
        <v>-3503158.2988881879</v>
      </c>
      <c r="AJ162" s="1065">
        <v>1392523.7508314974</v>
      </c>
      <c r="AK162" s="1065">
        <v>-191152.83872244693</v>
      </c>
      <c r="AL162" s="1065">
        <v>4823247.1734697176</v>
      </c>
      <c r="AM162" s="1065">
        <v>1589683.4030540125</v>
      </c>
      <c r="AN162" s="1065">
        <v>7315908.2437766697</v>
      </c>
      <c r="AO162" s="1065">
        <v>2245632.1144050881</v>
      </c>
      <c r="AP162" s="1065">
        <v>958187.99982781895</v>
      </c>
      <c r="AQ162" s="1065">
        <v>-1985552.3042033708</v>
      </c>
      <c r="AR162" s="1065">
        <v>57502691.267883956</v>
      </c>
      <c r="AS162" s="1065">
        <v>5675106.5042578215</v>
      </c>
      <c r="AT162" s="1065">
        <v>16892971.051148865</v>
      </c>
      <c r="AU162" s="1065">
        <v>2228136.6745064296</v>
      </c>
      <c r="AV162" s="1065">
        <v>605264.72833647416</v>
      </c>
      <c r="AW162" s="1065">
        <v>2305323.8361728922</v>
      </c>
      <c r="AX162" s="1065">
        <v>19151770.875603795</v>
      </c>
      <c r="AY162" s="1065">
        <v>6584130.3611179655</v>
      </c>
      <c r="AZ162" s="1065">
        <v>2051506.7542345263</v>
      </c>
      <c r="BA162" s="1065">
        <v>15097620.100023404</v>
      </c>
      <c r="BB162" s="1065">
        <v>1584012.125176989</v>
      </c>
      <c r="BC162" s="1065">
        <v>2689978.6882243464</v>
      </c>
      <c r="BD162" s="1065">
        <v>7675717.579802528</v>
      </c>
      <c r="BE162" s="1065">
        <v>6096888.9030896975</v>
      </c>
      <c r="BF162" s="1065">
        <v>7060484.3187724017</v>
      </c>
      <c r="BG162" s="1065">
        <v>4837373.2975468375</v>
      </c>
      <c r="BH162" s="1065">
        <v>2578853.2687199344</v>
      </c>
      <c r="BI162" s="1065">
        <v>1600587.76941763</v>
      </c>
      <c r="BJ162" s="1065">
        <v>1540437.0877244978</v>
      </c>
      <c r="BK162" s="1065">
        <v>2767322.918570986</v>
      </c>
      <c r="BL162" s="1065">
        <v>1961965.9443895184</v>
      </c>
      <c r="BM162" s="1065">
        <v>16499574.128010977</v>
      </c>
      <c r="BN162" s="1065">
        <v>2542834.7976898085</v>
      </c>
      <c r="BO162" s="1065">
        <v>13653761.96771373</v>
      </c>
      <c r="BP162" s="1065">
        <v>6750046.8929540711</v>
      </c>
      <c r="BQ162" s="1065">
        <v>12378925.008621832</v>
      </c>
      <c r="BR162" s="1065">
        <v>1991447.9242081866</v>
      </c>
      <c r="BS162" s="1065">
        <v>3797739.8750717612</v>
      </c>
      <c r="BT162" s="1065">
        <v>1521458.8629395694</v>
      </c>
      <c r="BU162" s="1065">
        <v>3415850.3130033133</v>
      </c>
      <c r="BV162" s="1065">
        <v>2004594.0576426564</v>
      </c>
      <c r="BW162" s="1065">
        <v>-195631.17585619248</v>
      </c>
      <c r="BX162" s="1065">
        <v>5192472.3185973549</v>
      </c>
      <c r="BY162" s="1065">
        <v>4529644.0010322602</v>
      </c>
      <c r="BZ162" s="1065">
        <v>2144669.58870616</v>
      </c>
      <c r="CA162" s="1065">
        <v>485336.63380761194</v>
      </c>
      <c r="CB162" s="1065">
        <v>1877142.4801181457</v>
      </c>
      <c r="CC162" s="1065">
        <v>6848457.2040693322</v>
      </c>
      <c r="CD162" s="1065">
        <v>42526949.883516788</v>
      </c>
      <c r="CE162" s="1065">
        <v>12555891.016708612</v>
      </c>
      <c r="CF162" s="1065">
        <v>2041633.0251878866</v>
      </c>
      <c r="CG162" s="1065">
        <v>-442966.23854238191</v>
      </c>
      <c r="CH162" s="1065">
        <v>367158.70534797991</v>
      </c>
      <c r="CI162" s="1065">
        <v>1190939.9806005703</v>
      </c>
      <c r="CJ162" s="1065">
        <v>3024086.2118836334</v>
      </c>
      <c r="CK162" s="1065">
        <v>2460720.4918664256</v>
      </c>
      <c r="CL162" s="1065">
        <v>1519248.3421350173</v>
      </c>
      <c r="CM162" s="1065">
        <v>-379313.32794977957</v>
      </c>
      <c r="CN162" s="1065">
        <v>-1551077.9114664132</v>
      </c>
      <c r="CO162" s="1065">
        <v>-6054251.2545129769</v>
      </c>
      <c r="CP162" s="1065">
        <v>-6786790.8694051523</v>
      </c>
      <c r="CQ162" s="1065">
        <v>-2163370.6565367547</v>
      </c>
      <c r="CR162" s="1065">
        <v>-1081382.7630694783</v>
      </c>
      <c r="CS162" s="1065">
        <v>11612567.319109986</v>
      </c>
      <c r="CT162" s="1065">
        <v>1133365.1603036751</v>
      </c>
      <c r="CU162" s="1065">
        <v>5579835.4113083677</v>
      </c>
      <c r="CV162" s="1065">
        <v>4853040.4949268959</v>
      </c>
      <c r="CW162" s="1065">
        <v>9333669.3960203752</v>
      </c>
      <c r="CX162" s="1065">
        <v>904361.39385805232</v>
      </c>
      <c r="CY162" s="1065">
        <v>26938086.567133848</v>
      </c>
      <c r="CZ162" s="1065">
        <v>1282677.1903687045</v>
      </c>
      <c r="DA162" s="1065">
        <v>1893896.8400241728</v>
      </c>
      <c r="DB162" s="1065">
        <v>38381487.466963597</v>
      </c>
      <c r="DC162" s="1065">
        <v>4634433.5706369607</v>
      </c>
      <c r="DD162" s="1065">
        <v>11833184.435535556</v>
      </c>
      <c r="DE162" s="1065">
        <v>6407279.5560388835</v>
      </c>
      <c r="DF162" s="1065">
        <v>17303389.241460536</v>
      </c>
      <c r="DG162" s="1065">
        <v>14861257.182687776</v>
      </c>
      <c r="DH162" s="1065">
        <v>76688460.727228895</v>
      </c>
      <c r="DI162" s="1065">
        <v>29725542.512508281</v>
      </c>
      <c r="DJ162" s="1065">
        <v>700945.86230283778</v>
      </c>
      <c r="DK162" s="1065">
        <v>154287.99514590768</v>
      </c>
      <c r="DL162" s="1065">
        <v>79527.233844975897</v>
      </c>
      <c r="DM162" s="1065">
        <v>6282366.3026685594</v>
      </c>
      <c r="DN162" s="1065">
        <v>36033.335259836218</v>
      </c>
      <c r="DO162" s="1065">
        <v>422869.32979807444</v>
      </c>
      <c r="DP162" s="1065">
        <v>1308630.9736182159</v>
      </c>
      <c r="DQ162" s="1065">
        <v>160098.65344039962</v>
      </c>
      <c r="DR162" s="1065">
        <v>306073.67491158459</v>
      </c>
      <c r="DS162" s="1065">
        <v>801080.49250234978</v>
      </c>
      <c r="DT162" s="1065">
        <v>1723946.1881970991</v>
      </c>
      <c r="DU162" s="1065">
        <v>581137.50366988278</v>
      </c>
      <c r="DV162" s="1065">
        <v>1238832.6102129489</v>
      </c>
      <c r="DW162" s="1065">
        <v>1865773.817629965</v>
      </c>
      <c r="DX162" s="1065">
        <v>1189120.1346303411</v>
      </c>
      <c r="DY162" s="1065">
        <v>50425.651928381507</v>
      </c>
      <c r="DZ162" s="1065">
        <v>524043.02266837785</v>
      </c>
      <c r="EA162" s="1065">
        <v>4203707.6720991377</v>
      </c>
      <c r="EB162" s="1065">
        <v>3807257.7632702272</v>
      </c>
      <c r="EC162" s="1065">
        <v>46022476.235983931</v>
      </c>
      <c r="ED162" s="1065">
        <v>4591658.20016512</v>
      </c>
      <c r="EE162" s="1065">
        <v>7115622.5068155676</v>
      </c>
      <c r="EF162" s="1065">
        <v>109245061.16596055</v>
      </c>
      <c r="EG162" s="1065">
        <v>3181215.2842559363</v>
      </c>
      <c r="EH162" s="1065">
        <v>22813460.747421101</v>
      </c>
      <c r="EI162" s="1065">
        <v>962884.71206233616</v>
      </c>
      <c r="EJ162" s="1065">
        <v>7436970.6857685633</v>
      </c>
      <c r="EK162" s="1065">
        <v>2476497.1845258386</v>
      </c>
      <c r="EL162" s="1065">
        <v>71247.14899853371</v>
      </c>
      <c r="EM162" s="1065">
        <v>90945.884519463885</v>
      </c>
      <c r="EN162" s="1065">
        <v>559560.04714886961</v>
      </c>
      <c r="EO162" s="1065">
        <v>3603501.8565029711</v>
      </c>
      <c r="EP162" s="1065">
        <v>3016399.902161622</v>
      </c>
      <c r="EQ162" s="1065">
        <v>979514.40883429337</v>
      </c>
      <c r="ER162" s="1065">
        <v>140065.5057477931</v>
      </c>
      <c r="ES162" s="1065">
        <v>7602.366800038285</v>
      </c>
      <c r="ET162" s="1065">
        <v>335737.94054625474</v>
      </c>
      <c r="EU162" s="1065">
        <v>998435.22491309105</v>
      </c>
      <c r="EV162" s="1065">
        <v>581689.59161255241</v>
      </c>
      <c r="EW162" s="1065">
        <v>219605.04011435638</v>
      </c>
      <c r="EX162" s="1065">
        <v>264614.88400186645</v>
      </c>
      <c r="EY162" s="1065">
        <v>40008.196089908291</v>
      </c>
      <c r="EZ162" s="1094">
        <v>1953275.1944351352</v>
      </c>
      <c r="FA162" s="1089">
        <f t="shared" si="10"/>
        <v>963190750.53091061</v>
      </c>
      <c r="FK162" s="689"/>
      <c r="FN162" s="1061"/>
      <c r="FO162" s="1061"/>
    </row>
    <row r="163" spans="1:171" x14ac:dyDescent="0.25">
      <c r="A163" s="1482"/>
      <c r="B163" s="1082" t="s">
        <v>593</v>
      </c>
      <c r="C163" s="1081" t="s">
        <v>163</v>
      </c>
      <c r="D163" s="1065">
        <v>14000158.316137446</v>
      </c>
      <c r="E163" s="1065">
        <v>1252511.6200810464</v>
      </c>
      <c r="F163" s="1065">
        <v>5037226.5868750308</v>
      </c>
      <c r="G163" s="1065">
        <v>2591405.7894602297</v>
      </c>
      <c r="H163" s="1065">
        <v>4517433.6942756455</v>
      </c>
      <c r="I163" s="1065">
        <v>11130082.259922516</v>
      </c>
      <c r="J163" s="1065">
        <v>28644780.659702003</v>
      </c>
      <c r="K163" s="1065">
        <v>2906359.829329133</v>
      </c>
      <c r="L163" s="1065">
        <v>2730132.4319225173</v>
      </c>
      <c r="M163" s="1065">
        <v>5901641.2453346159</v>
      </c>
      <c r="N163" s="1065">
        <v>611847.87467331102</v>
      </c>
      <c r="O163" s="1065">
        <v>4065204.4348893357</v>
      </c>
      <c r="P163" s="1065">
        <v>1381284.025479862</v>
      </c>
      <c r="Q163" s="1065">
        <v>1954138.6455874855</v>
      </c>
      <c r="R163" s="1065">
        <v>331269.40216926183</v>
      </c>
      <c r="S163" s="1065">
        <v>3680497.4606624292</v>
      </c>
      <c r="T163" s="1065">
        <v>1720888.8185504521</v>
      </c>
      <c r="U163" s="1065">
        <v>3524797.5016633845</v>
      </c>
      <c r="V163" s="1065">
        <v>413964.64056143881</v>
      </c>
      <c r="W163" s="1065">
        <v>915186.42386104353</v>
      </c>
      <c r="X163" s="1065">
        <v>1006868.9636114623</v>
      </c>
      <c r="Y163" s="1065">
        <v>2548438.7933077025</v>
      </c>
      <c r="Z163" s="1065">
        <v>1798087.7801992781</v>
      </c>
      <c r="AA163" s="1065">
        <v>1964657.2934209353</v>
      </c>
      <c r="AB163" s="1065">
        <v>1016209.565063013</v>
      </c>
      <c r="AC163" s="1065">
        <v>985989.04822690226</v>
      </c>
      <c r="AD163" s="1065">
        <v>4831585.3568543354</v>
      </c>
      <c r="AE163" s="1065">
        <v>830397.06884768361</v>
      </c>
      <c r="AF163" s="1065">
        <v>600270.16499993391</v>
      </c>
      <c r="AG163" s="1065">
        <v>1388857.4225839819</v>
      </c>
      <c r="AH163" s="1065">
        <v>2460512.74277741</v>
      </c>
      <c r="AI163" s="1065">
        <v>3424796.7027922464</v>
      </c>
      <c r="AJ163" s="1065">
        <v>1023316.6853638224</v>
      </c>
      <c r="AK163" s="1065">
        <v>1019384.5159410072</v>
      </c>
      <c r="AL163" s="1065">
        <v>5142114.8319852464</v>
      </c>
      <c r="AM163" s="1065">
        <v>1872594.3958936401</v>
      </c>
      <c r="AN163" s="1065">
        <v>8895540.8267706446</v>
      </c>
      <c r="AO163" s="1065">
        <v>2942936.0409039035</v>
      </c>
      <c r="AP163" s="1065">
        <v>1313609.7817840772</v>
      </c>
      <c r="AQ163" s="1065">
        <v>2244589.7216229141</v>
      </c>
      <c r="AR163" s="1065">
        <v>6898355.6010995209</v>
      </c>
      <c r="AS163" s="1065">
        <v>3715242.9737149794</v>
      </c>
      <c r="AT163" s="1065">
        <v>11499784.927810282</v>
      </c>
      <c r="AU163" s="1065">
        <v>4807416.0847682245</v>
      </c>
      <c r="AV163" s="1065">
        <v>989486.6848044747</v>
      </c>
      <c r="AW163" s="1065">
        <v>1527355.4538680934</v>
      </c>
      <c r="AX163" s="1065">
        <v>7654175.0044113221</v>
      </c>
      <c r="AY163" s="1065">
        <v>7073024.2848995803</v>
      </c>
      <c r="AZ163" s="1065">
        <v>686443.66463236441</v>
      </c>
      <c r="BA163" s="1065">
        <v>6608195.0107286582</v>
      </c>
      <c r="BB163" s="1065">
        <v>4106577.6119411597</v>
      </c>
      <c r="BC163" s="1065">
        <v>4207716.3956595939</v>
      </c>
      <c r="BD163" s="1065">
        <v>6869190.1770812972</v>
      </c>
      <c r="BE163" s="1065">
        <v>12184492.802501645</v>
      </c>
      <c r="BF163" s="1065">
        <v>7684035.4633101793</v>
      </c>
      <c r="BG163" s="1065">
        <v>5247825.689161486</v>
      </c>
      <c r="BH163" s="1065">
        <v>4852702.4504876537</v>
      </c>
      <c r="BI163" s="1065">
        <v>2424071.6661943579</v>
      </c>
      <c r="BJ163" s="1065">
        <v>1114706.609645644</v>
      </c>
      <c r="BK163" s="1065">
        <v>2226614.8588655433</v>
      </c>
      <c r="BL163" s="1065">
        <v>3852501.6225781543</v>
      </c>
      <c r="BM163" s="1065">
        <v>28016726.033262827</v>
      </c>
      <c r="BN163" s="1065">
        <v>4223264.0422551204</v>
      </c>
      <c r="BO163" s="1065">
        <v>10294949.82645208</v>
      </c>
      <c r="BP163" s="1065">
        <v>6731869.9113407349</v>
      </c>
      <c r="BQ163" s="1065">
        <v>15733112.605767528</v>
      </c>
      <c r="BR163" s="1065">
        <v>1371592.9835082092</v>
      </c>
      <c r="BS163" s="1065">
        <v>1738700.2596002531</v>
      </c>
      <c r="BT163" s="1065">
        <v>1529530.9400129621</v>
      </c>
      <c r="BU163" s="1065">
        <v>2024587.1306409927</v>
      </c>
      <c r="BV163" s="1065">
        <v>2163321.4531200719</v>
      </c>
      <c r="BW163" s="1065">
        <v>345855.12797228975</v>
      </c>
      <c r="BX163" s="1065">
        <v>5599100.7042854065</v>
      </c>
      <c r="BY163" s="1065">
        <v>4082756.9316767394</v>
      </c>
      <c r="BZ163" s="1065">
        <v>1808755.3843394371</v>
      </c>
      <c r="CA163" s="1065">
        <v>844452.95339229517</v>
      </c>
      <c r="CB163" s="1065">
        <v>1029601.5356531747</v>
      </c>
      <c r="CC163" s="1065">
        <v>2369922.6156314854</v>
      </c>
      <c r="CD163" s="1065">
        <v>7973318.6374737108</v>
      </c>
      <c r="CE163" s="1065">
        <v>7781531.0243248008</v>
      </c>
      <c r="CF163" s="1065">
        <v>867315.70933879772</v>
      </c>
      <c r="CG163" s="1065">
        <v>1467408.3700979177</v>
      </c>
      <c r="CH163" s="1065">
        <v>1235227.7737847553</v>
      </c>
      <c r="CI163" s="1065">
        <v>2020838.4305728816</v>
      </c>
      <c r="CJ163" s="1065">
        <v>4540225.6529291393</v>
      </c>
      <c r="CK163" s="1065">
        <v>3350089.719288501</v>
      </c>
      <c r="CL163" s="1065">
        <v>1888563.212677784</v>
      </c>
      <c r="CM163" s="1065">
        <v>2702565.5073561217</v>
      </c>
      <c r="CN163" s="1065">
        <v>1265404.4165546079</v>
      </c>
      <c r="CO163" s="1065">
        <v>5571190.2311776085</v>
      </c>
      <c r="CP163" s="1065">
        <v>3832259.2983615082</v>
      </c>
      <c r="CQ163" s="1065">
        <v>579092.81585213752</v>
      </c>
      <c r="CR163" s="1065">
        <v>884818.71076168248</v>
      </c>
      <c r="CS163" s="1065">
        <v>16103219.678753134</v>
      </c>
      <c r="CT163" s="1065">
        <v>2751750.7501759422</v>
      </c>
      <c r="CU163" s="1065">
        <v>1601152.0225317408</v>
      </c>
      <c r="CV163" s="1065">
        <v>729602.1093368408</v>
      </c>
      <c r="CW163" s="1065">
        <v>4250633.9286471969</v>
      </c>
      <c r="CX163" s="1065">
        <v>324288.35322213947</v>
      </c>
      <c r="CY163" s="1065">
        <v>86697034.894628033</v>
      </c>
      <c r="CZ163" s="1065">
        <v>3713739.552604578</v>
      </c>
      <c r="DA163" s="1065">
        <v>4657011.4882751126</v>
      </c>
      <c r="DB163" s="1065">
        <v>14003446.998902595</v>
      </c>
      <c r="DC163" s="1065">
        <v>1649645.1966705678</v>
      </c>
      <c r="DD163" s="1065">
        <v>5751386.4925931925</v>
      </c>
      <c r="DE163" s="1065">
        <v>3027717.5087183747</v>
      </c>
      <c r="DF163" s="1065">
        <v>1086844.5004843678</v>
      </c>
      <c r="DG163" s="1065">
        <v>1985183.6727898887</v>
      </c>
      <c r="DH163" s="1065">
        <v>24611361.652096462</v>
      </c>
      <c r="DI163" s="1065">
        <v>65477833.13732028</v>
      </c>
      <c r="DJ163" s="1065">
        <v>10867688.365308963</v>
      </c>
      <c r="DK163" s="1065">
        <v>9079853.5487428121</v>
      </c>
      <c r="DL163" s="1065">
        <v>9212625.5596536454</v>
      </c>
      <c r="DM163" s="1065">
        <v>122351405.76505303</v>
      </c>
      <c r="DN163" s="1065">
        <v>226695.21348650003</v>
      </c>
      <c r="DO163" s="1065">
        <v>9963979.8621874787</v>
      </c>
      <c r="DP163" s="1065">
        <v>7280797.9369490528</v>
      </c>
      <c r="DQ163" s="1065">
        <v>8210277.4133188631</v>
      </c>
      <c r="DR163" s="1065">
        <v>7981756.1355485804</v>
      </c>
      <c r="DS163" s="1065">
        <v>18604603.275454957</v>
      </c>
      <c r="DT163" s="1065">
        <v>5718030.2952196589</v>
      </c>
      <c r="DU163" s="1065">
        <v>2917449.7009539581</v>
      </c>
      <c r="DV163" s="1065">
        <v>13061064.400244564</v>
      </c>
      <c r="DW163" s="1065">
        <v>33120416.167050466</v>
      </c>
      <c r="DX163" s="1065">
        <v>66981438.44720462</v>
      </c>
      <c r="DY163" s="1065">
        <v>2954711.4611936575</v>
      </c>
      <c r="DZ163" s="1065">
        <v>16000008.382016214</v>
      </c>
      <c r="EA163" s="1065">
        <v>6361138.3238136619</v>
      </c>
      <c r="EB163" s="1065">
        <v>4695332.5038951542</v>
      </c>
      <c r="EC163" s="1065">
        <v>25883386.437449656</v>
      </c>
      <c r="ED163" s="1065">
        <v>467231.17010493664</v>
      </c>
      <c r="EE163" s="1065">
        <v>2395443.2768201078</v>
      </c>
      <c r="EF163" s="1065">
        <v>41953715.615285419</v>
      </c>
      <c r="EG163" s="1065">
        <v>17556632.087828849</v>
      </c>
      <c r="EH163" s="1065">
        <v>11100908.416722473</v>
      </c>
      <c r="EI163" s="1065">
        <v>16251111.20561713</v>
      </c>
      <c r="EJ163" s="1065">
        <v>31982483.217615727</v>
      </c>
      <c r="EK163" s="1065">
        <v>6844841.703895418</v>
      </c>
      <c r="EL163" s="1065">
        <v>2175056.3126813406</v>
      </c>
      <c r="EM163" s="1065">
        <v>2265854.4249731125</v>
      </c>
      <c r="EN163" s="1065">
        <v>7043500.3244441273</v>
      </c>
      <c r="EO163" s="1065">
        <v>13337659.453376623</v>
      </c>
      <c r="EP163" s="1065">
        <v>2464085.5691376771</v>
      </c>
      <c r="EQ163" s="1065">
        <v>61826618.139757261</v>
      </c>
      <c r="ER163" s="1065">
        <v>24393897.930908289</v>
      </c>
      <c r="ES163" s="1065">
        <v>264360.41790567094</v>
      </c>
      <c r="ET163" s="1065">
        <v>1043132.1569868998</v>
      </c>
      <c r="EU163" s="1065">
        <v>5206534.3300798312</v>
      </c>
      <c r="EV163" s="1065">
        <v>3421112.0363242617</v>
      </c>
      <c r="EW163" s="1065">
        <v>3099889.748793243</v>
      </c>
      <c r="EX163" s="1065">
        <v>6760126.4150181599</v>
      </c>
      <c r="EY163" s="1065">
        <v>492084.3362131688</v>
      </c>
      <c r="EZ163" s="1094">
        <v>68022488.533296511</v>
      </c>
      <c r="FA163" s="1089">
        <f t="shared" si="10"/>
        <v>1336982712.3079977</v>
      </c>
      <c r="FN163" s="1061"/>
      <c r="FO163" s="1061"/>
    </row>
    <row r="164" spans="1:171" x14ac:dyDescent="0.25">
      <c r="A164" s="1482"/>
      <c r="B164" s="1080" t="s">
        <v>594</v>
      </c>
      <c r="C164" s="1099" t="s">
        <v>164</v>
      </c>
      <c r="D164" s="1065">
        <v>3707291.2357109967</v>
      </c>
      <c r="E164" s="1065">
        <v>94524.777048964985</v>
      </c>
      <c r="F164" s="1065">
        <v>6569912.9410319105</v>
      </c>
      <c r="G164" s="1065">
        <v>1670359.3058512087</v>
      </c>
      <c r="H164" s="1065">
        <v>11299817.248197919</v>
      </c>
      <c r="I164" s="1065">
        <v>29472258.892218366</v>
      </c>
      <c r="J164" s="1065">
        <v>7153152.0289142327</v>
      </c>
      <c r="K164" s="1065">
        <v>3956685.9083333211</v>
      </c>
      <c r="L164" s="1065">
        <v>7009722.8728288934</v>
      </c>
      <c r="M164" s="1065">
        <v>8873261.8556890693</v>
      </c>
      <c r="N164" s="1065">
        <v>-1571100.144211448</v>
      </c>
      <c r="O164" s="1065">
        <v>6815328.0910437787</v>
      </c>
      <c r="P164" s="1065">
        <v>3929247.6965395822</v>
      </c>
      <c r="Q164" s="1065">
        <v>6524171.5419464307</v>
      </c>
      <c r="R164" s="1065">
        <v>1573837.3322248633</v>
      </c>
      <c r="S164" s="1065">
        <v>8174827.6277020918</v>
      </c>
      <c r="T164" s="1065">
        <v>4127585.4920674479</v>
      </c>
      <c r="U164" s="1065">
        <v>6581598.7215520125</v>
      </c>
      <c r="V164" s="1065">
        <v>1262597.0883054237</v>
      </c>
      <c r="W164" s="1065">
        <v>2151176.2879504734</v>
      </c>
      <c r="X164" s="1065">
        <v>2830552.1932879328</v>
      </c>
      <c r="Y164" s="1065">
        <v>6939190.1268424764</v>
      </c>
      <c r="Z164" s="1065">
        <v>13902049.964783842</v>
      </c>
      <c r="AA164" s="1065">
        <v>4975508.2977755163</v>
      </c>
      <c r="AB164" s="1065">
        <v>2899201.4588086684</v>
      </c>
      <c r="AC164" s="1065">
        <v>5312518.5878139194</v>
      </c>
      <c r="AD164" s="1065">
        <v>10701358.112378594</v>
      </c>
      <c r="AE164" s="1065">
        <v>1065947.3971645231</v>
      </c>
      <c r="AF164" s="1065">
        <v>1634349.9540779088</v>
      </c>
      <c r="AG164" s="1065">
        <v>1292628.1558755129</v>
      </c>
      <c r="AH164" s="1065">
        <v>3161294.4125478133</v>
      </c>
      <c r="AI164" s="1065">
        <v>13198069.355130196</v>
      </c>
      <c r="AJ164" s="1065">
        <v>4415079.0202318961</v>
      </c>
      <c r="AK164" s="1065">
        <v>5093193.3046111008</v>
      </c>
      <c r="AL164" s="1065">
        <v>9623201.2758019045</v>
      </c>
      <c r="AM164" s="1065">
        <v>5894350.4811080415</v>
      </c>
      <c r="AN164" s="1065">
        <v>15394908.02887485</v>
      </c>
      <c r="AO164" s="1065">
        <v>5251174.5669771247</v>
      </c>
      <c r="AP164" s="1065">
        <v>4247302.9283558521</v>
      </c>
      <c r="AQ164" s="1065">
        <v>6331742.8423546506</v>
      </c>
      <c r="AR164" s="1065">
        <v>14912260.251984183</v>
      </c>
      <c r="AS164" s="1065">
        <v>7192414.9309902051</v>
      </c>
      <c r="AT164" s="1065">
        <v>18972955.855444171</v>
      </c>
      <c r="AU164" s="1065">
        <v>1578960.0472222168</v>
      </c>
      <c r="AV164" s="1065">
        <v>2298091.037430366</v>
      </c>
      <c r="AW164" s="1065">
        <v>5770311.4282837193</v>
      </c>
      <c r="AX164" s="1065">
        <v>13620105.622472905</v>
      </c>
      <c r="AY164" s="1065">
        <v>17616833.789127793</v>
      </c>
      <c r="AZ164" s="1065">
        <v>4823648.0566385929</v>
      </c>
      <c r="BA164" s="1065">
        <v>28674633.831091557</v>
      </c>
      <c r="BB164" s="1065">
        <v>4972978.7763514435</v>
      </c>
      <c r="BC164" s="1065">
        <v>3674984.9957961612</v>
      </c>
      <c r="BD164" s="1065">
        <v>16011388.757234797</v>
      </c>
      <c r="BE164" s="1065">
        <v>21879715.068010308</v>
      </c>
      <c r="BF164" s="1065">
        <v>20147175.217139401</v>
      </c>
      <c r="BG164" s="1065">
        <v>14145623.394322561</v>
      </c>
      <c r="BH164" s="1065">
        <v>7983893.2717898488</v>
      </c>
      <c r="BI164" s="1065">
        <v>5452501.581278055</v>
      </c>
      <c r="BJ164" s="1065">
        <v>5467325.0667325296</v>
      </c>
      <c r="BK164" s="1065">
        <v>9474497.0185409337</v>
      </c>
      <c r="BL164" s="1065">
        <v>4906352.4896544376</v>
      </c>
      <c r="BM164" s="1065">
        <v>61731897.089841217</v>
      </c>
      <c r="BN164" s="1065">
        <v>3194925.2296861392</v>
      </c>
      <c r="BO164" s="1065">
        <v>18856205.263725091</v>
      </c>
      <c r="BP164" s="1065">
        <v>14062914.020646533</v>
      </c>
      <c r="BQ164" s="1065">
        <v>32948916.46384963</v>
      </c>
      <c r="BR164" s="1065">
        <v>3086414.4006549343</v>
      </c>
      <c r="BS164" s="1065">
        <v>4535969.2315978548</v>
      </c>
      <c r="BT164" s="1065">
        <v>3855230.7099477276</v>
      </c>
      <c r="BU164" s="1065">
        <v>5888057.495319522</v>
      </c>
      <c r="BV164" s="1065">
        <v>6120587.8777133869</v>
      </c>
      <c r="BW164" s="1065">
        <v>880555.31073391484</v>
      </c>
      <c r="BX164" s="1065">
        <v>10018168.644292818</v>
      </c>
      <c r="BY164" s="1065">
        <v>5232879.587140657</v>
      </c>
      <c r="BZ164" s="1065">
        <v>3227622.6582545657</v>
      </c>
      <c r="CA164" s="1065">
        <v>1129419.0018943159</v>
      </c>
      <c r="CB164" s="1065">
        <v>2243440.9343697052</v>
      </c>
      <c r="CC164" s="1065">
        <v>2882965.4914692901</v>
      </c>
      <c r="CD164" s="1065">
        <v>22382447.899331328</v>
      </c>
      <c r="CE164" s="1065">
        <v>24725919.076155588</v>
      </c>
      <c r="CF164" s="1065">
        <v>2579912.8363067317</v>
      </c>
      <c r="CG164" s="1065">
        <v>1852324.1293840015</v>
      </c>
      <c r="CH164" s="1065">
        <v>2537960.7431856985</v>
      </c>
      <c r="CI164" s="1065">
        <v>4571997.4128244035</v>
      </c>
      <c r="CJ164" s="1065">
        <v>12170977.539487928</v>
      </c>
      <c r="CK164" s="1065">
        <v>15533531.817679834</v>
      </c>
      <c r="CL164" s="1065">
        <v>4028702.5698591135</v>
      </c>
      <c r="CM164" s="1065">
        <v>9206511.888930222</v>
      </c>
      <c r="CN164" s="1065">
        <v>2729323.7301066536</v>
      </c>
      <c r="CO164" s="1065">
        <v>8565097.9842514712</v>
      </c>
      <c r="CP164" s="1065">
        <v>9411827.9907330573</v>
      </c>
      <c r="CQ164" s="1065">
        <v>1922756.0028988994</v>
      </c>
      <c r="CR164" s="1065">
        <v>2167307.1891656006</v>
      </c>
      <c r="CS164" s="1065">
        <v>16057041.608378412</v>
      </c>
      <c r="CT164" s="1065">
        <v>3236211.9567267527</v>
      </c>
      <c r="CU164" s="1065">
        <v>7098616.3259180756</v>
      </c>
      <c r="CV164" s="1065">
        <v>1312721.5902129665</v>
      </c>
      <c r="CW164" s="1065">
        <v>41866955.5983233</v>
      </c>
      <c r="CX164" s="1065">
        <v>290846.49707476993</v>
      </c>
      <c r="CY164" s="1065">
        <v>30377608.323462293</v>
      </c>
      <c r="CZ164" s="1065">
        <v>3536414.810738198</v>
      </c>
      <c r="DA164" s="1065">
        <v>1866689.2624046551</v>
      </c>
      <c r="DB164" s="1065">
        <v>64427829.059530653</v>
      </c>
      <c r="DC164" s="1065">
        <v>7589778.3415966341</v>
      </c>
      <c r="DD164" s="1065">
        <v>12693327.523530267</v>
      </c>
      <c r="DE164" s="1065">
        <v>6682181.7724096673</v>
      </c>
      <c r="DF164" s="1065">
        <v>7504640.786050126</v>
      </c>
      <c r="DG164" s="1065">
        <v>8739033.1812786683</v>
      </c>
      <c r="DH164" s="1065">
        <v>212244615.73613951</v>
      </c>
      <c r="DI164" s="1065">
        <v>66408661.228700452</v>
      </c>
      <c r="DJ164" s="1065">
        <v>1067341.7011680419</v>
      </c>
      <c r="DK164" s="1065">
        <v>891754.16218298092</v>
      </c>
      <c r="DL164" s="1065">
        <v>-3784096.7250236338</v>
      </c>
      <c r="DM164" s="1065">
        <v>15941335.635528784</v>
      </c>
      <c r="DN164" s="1065">
        <v>217795.18877476835</v>
      </c>
      <c r="DO164" s="1065">
        <v>5274143.5624456676</v>
      </c>
      <c r="DP164" s="1065">
        <v>1101858.0256115706</v>
      </c>
      <c r="DQ164" s="1065">
        <v>1449266.7528108112</v>
      </c>
      <c r="DR164" s="1065">
        <v>5758363.0130626801</v>
      </c>
      <c r="DS164" s="1065">
        <v>6766386.9222492892</v>
      </c>
      <c r="DT164" s="1065">
        <v>1767365.1234791595</v>
      </c>
      <c r="DU164" s="1065">
        <v>697450.07103600388</v>
      </c>
      <c r="DV164" s="1065">
        <v>89707.612627262497</v>
      </c>
      <c r="DW164" s="1065">
        <v>21342232.818330325</v>
      </c>
      <c r="DX164" s="1065">
        <v>9596998.6842170525</v>
      </c>
      <c r="DY164" s="1065">
        <v>279243.58209716174</v>
      </c>
      <c r="DZ164" s="1065">
        <v>25431156.701275293</v>
      </c>
      <c r="EA164" s="1065">
        <v>48893609.623987027</v>
      </c>
      <c r="EB164" s="1065">
        <v>21060263.481243938</v>
      </c>
      <c r="EC164" s="1065">
        <v>211065195.45947018</v>
      </c>
      <c r="ED164" s="1065">
        <v>6259574.149411818</v>
      </c>
      <c r="EE164" s="1065">
        <v>23188665.078454468</v>
      </c>
      <c r="EF164" s="1065">
        <v>409821547.6727646</v>
      </c>
      <c r="EG164" s="1065">
        <v>3095713.3694147998</v>
      </c>
      <c r="EH164" s="1065">
        <v>1068463.2135503092</v>
      </c>
      <c r="EI164" s="1065">
        <v>10593774.030014003</v>
      </c>
      <c r="EJ164" s="1065">
        <v>13335831.05884761</v>
      </c>
      <c r="EK164" s="1065">
        <v>2461686.5149007821</v>
      </c>
      <c r="EL164" s="1065">
        <v>-44965.411322168613</v>
      </c>
      <c r="EM164" s="1065">
        <v>1645669.6126610332</v>
      </c>
      <c r="EN164" s="1065">
        <v>5375722.6246482916</v>
      </c>
      <c r="EO164" s="1065">
        <v>6884544.8409280274</v>
      </c>
      <c r="EP164" s="1065">
        <v>1773457.5402458154</v>
      </c>
      <c r="EQ164" s="1065">
        <v>18841982.361837722</v>
      </c>
      <c r="ER164" s="1065">
        <v>6437504.7905015927</v>
      </c>
      <c r="ES164" s="1065">
        <v>336234.43734290003</v>
      </c>
      <c r="ET164" s="1065">
        <v>525243.79324655293</v>
      </c>
      <c r="EU164" s="1065">
        <v>1031662.3034906948</v>
      </c>
      <c r="EV164" s="1065">
        <v>2198362.8164761472</v>
      </c>
      <c r="EW164" s="1065">
        <v>367397.76283561788</v>
      </c>
      <c r="EX164" s="1065">
        <v>5806808.7729591914</v>
      </c>
      <c r="EY164" s="1065">
        <v>88910.701035988823</v>
      </c>
      <c r="EZ164" s="1094">
        <v>4790219.3881429862</v>
      </c>
      <c r="FA164" s="1089">
        <f t="shared" si="10"/>
        <v>2170123852.3961611</v>
      </c>
      <c r="FN164" s="1061"/>
      <c r="FO164" s="1061"/>
    </row>
    <row r="165" spans="1:171" x14ac:dyDescent="0.25">
      <c r="A165" s="1482"/>
      <c r="B165" s="1083" t="s">
        <v>595</v>
      </c>
      <c r="C165" s="1084" t="s">
        <v>165</v>
      </c>
      <c r="D165" s="1087">
        <f>SUM(D161:D164)</f>
        <v>401199459.53372109</v>
      </c>
      <c r="E165" s="1087">
        <f t="shared" ref="E165:BP165" si="18">SUM(E161:E164)</f>
        <v>36452073.851205841</v>
      </c>
      <c r="F165" s="1087">
        <f t="shared" si="18"/>
        <v>142810009.86058602</v>
      </c>
      <c r="G165" s="1087">
        <f t="shared" si="18"/>
        <v>73787637.152632311</v>
      </c>
      <c r="H165" s="1087">
        <f t="shared" si="18"/>
        <v>28132947.334790193</v>
      </c>
      <c r="I165" s="1087">
        <f t="shared" si="18"/>
        <v>121462438.74852614</v>
      </c>
      <c r="J165" s="1087">
        <f t="shared" si="18"/>
        <v>90126121.457153395</v>
      </c>
      <c r="K165" s="1087">
        <f t="shared" si="18"/>
        <v>27448266.658538807</v>
      </c>
      <c r="L165" s="1087">
        <f t="shared" si="18"/>
        <v>24209119.425773472</v>
      </c>
      <c r="M165" s="1087">
        <f t="shared" si="18"/>
        <v>36458964.05454018</v>
      </c>
      <c r="N165" s="1087">
        <f t="shared" si="18"/>
        <v>7129806.2248121081</v>
      </c>
      <c r="O165" s="1087">
        <f t="shared" si="18"/>
        <v>20177289.561704997</v>
      </c>
      <c r="P165" s="1087">
        <f t="shared" si="18"/>
        <v>12003410.963840175</v>
      </c>
      <c r="Q165" s="1087">
        <f t="shared" si="18"/>
        <v>14479908.304568823</v>
      </c>
      <c r="R165" s="1087">
        <f t="shared" si="18"/>
        <v>3129257.1588747003</v>
      </c>
      <c r="S165" s="1087">
        <f t="shared" si="18"/>
        <v>27822367.598292828</v>
      </c>
      <c r="T165" s="1087">
        <f t="shared" si="18"/>
        <v>11253046.40999651</v>
      </c>
      <c r="U165" s="1087">
        <f t="shared" si="18"/>
        <v>21147652.405485801</v>
      </c>
      <c r="V165" s="1087">
        <f t="shared" si="18"/>
        <v>5829958.907649328</v>
      </c>
      <c r="W165" s="1087">
        <f t="shared" si="18"/>
        <v>10594153.393676845</v>
      </c>
      <c r="X165" s="1087">
        <f t="shared" si="18"/>
        <v>6599423.1585744619</v>
      </c>
      <c r="Y165" s="1087">
        <f t="shared" si="18"/>
        <v>28339550.227903306</v>
      </c>
      <c r="Z165" s="1087">
        <f t="shared" si="18"/>
        <v>30929313.626984641</v>
      </c>
      <c r="AA165" s="1087">
        <f t="shared" si="18"/>
        <v>16535986.339912504</v>
      </c>
      <c r="AB165" s="1087">
        <f t="shared" si="18"/>
        <v>7601143.8908672109</v>
      </c>
      <c r="AC165" s="1087">
        <f t="shared" si="18"/>
        <v>57189377.384533092</v>
      </c>
      <c r="AD165" s="1087">
        <f t="shared" si="18"/>
        <v>44809401.488685876</v>
      </c>
      <c r="AE165" s="1087">
        <f t="shared" si="18"/>
        <v>4181943.9097993802</v>
      </c>
      <c r="AF165" s="1087">
        <f t="shared" si="18"/>
        <v>4452086.4239230081</v>
      </c>
      <c r="AG165" s="1087">
        <f t="shared" si="18"/>
        <v>4747664.7065292764</v>
      </c>
      <c r="AH165" s="1087">
        <f t="shared" si="18"/>
        <v>9587214.9557095654</v>
      </c>
      <c r="AI165" s="1087">
        <f t="shared" si="18"/>
        <v>40217979.963688642</v>
      </c>
      <c r="AJ165" s="1087">
        <f t="shared" si="18"/>
        <v>15115089.634241488</v>
      </c>
      <c r="AK165" s="1087">
        <f t="shared" si="18"/>
        <v>15355720.471929543</v>
      </c>
      <c r="AL165" s="1087">
        <f t="shared" si="18"/>
        <v>33860899.130313009</v>
      </c>
      <c r="AM165" s="1087">
        <f t="shared" si="18"/>
        <v>22488007.029169522</v>
      </c>
      <c r="AN165" s="1087">
        <f t="shared" si="18"/>
        <v>42876027.553075343</v>
      </c>
      <c r="AO165" s="1087">
        <f t="shared" si="18"/>
        <v>24774911.749553077</v>
      </c>
      <c r="AP165" s="1087">
        <f t="shared" si="18"/>
        <v>11780611.128118046</v>
      </c>
      <c r="AQ165" s="1087">
        <f t="shared" si="18"/>
        <v>20359134.189763453</v>
      </c>
      <c r="AR165" s="1087">
        <f t="shared" si="18"/>
        <v>85757375.111681148</v>
      </c>
      <c r="AS165" s="1087">
        <f t="shared" si="18"/>
        <v>23418535.858046558</v>
      </c>
      <c r="AT165" s="1087">
        <f t="shared" si="18"/>
        <v>59062958.008008637</v>
      </c>
      <c r="AU165" s="1087">
        <f t="shared" si="18"/>
        <v>15164500.346182538</v>
      </c>
      <c r="AV165" s="1087">
        <f t="shared" si="18"/>
        <v>5774903.2060914747</v>
      </c>
      <c r="AW165" s="1087">
        <f t="shared" si="18"/>
        <v>14074514.64675094</v>
      </c>
      <c r="AX165" s="1087">
        <f t="shared" si="18"/>
        <v>48375629.191185027</v>
      </c>
      <c r="AY165" s="1087">
        <f t="shared" si="18"/>
        <v>42969944.139726713</v>
      </c>
      <c r="AZ165" s="1087">
        <f t="shared" si="18"/>
        <v>11041317.163208067</v>
      </c>
      <c r="BA165" s="1087">
        <f t="shared" si="18"/>
        <v>80278968.07487911</v>
      </c>
      <c r="BB165" s="1087">
        <f t="shared" si="18"/>
        <v>16122069.578904327</v>
      </c>
      <c r="BC165" s="1087">
        <f t="shared" si="18"/>
        <v>18843943.460893363</v>
      </c>
      <c r="BD165" s="1087">
        <f t="shared" si="18"/>
        <v>54262977.473564848</v>
      </c>
      <c r="BE165" s="1087">
        <f t="shared" si="18"/>
        <v>53585751.595434822</v>
      </c>
      <c r="BF165" s="1087">
        <f t="shared" si="18"/>
        <v>59176075.837305538</v>
      </c>
      <c r="BG165" s="1087">
        <f t="shared" si="18"/>
        <v>37100590.186968051</v>
      </c>
      <c r="BH165" s="1087">
        <f t="shared" si="18"/>
        <v>25102569.587381314</v>
      </c>
      <c r="BI165" s="1087">
        <f t="shared" si="18"/>
        <v>19291999.465122607</v>
      </c>
      <c r="BJ165" s="1087">
        <f t="shared" si="18"/>
        <v>13586841.212935455</v>
      </c>
      <c r="BK165" s="1087">
        <f t="shared" si="18"/>
        <v>20056172.115132891</v>
      </c>
      <c r="BL165" s="1087">
        <f t="shared" si="18"/>
        <v>16762677.058879897</v>
      </c>
      <c r="BM165" s="1087">
        <f t="shared" si="18"/>
        <v>142840344.99666715</v>
      </c>
      <c r="BN165" s="1087">
        <f t="shared" si="18"/>
        <v>16209699.215656489</v>
      </c>
      <c r="BO165" s="1087">
        <f t="shared" si="18"/>
        <v>58808883.202876359</v>
      </c>
      <c r="BP165" s="1087">
        <f t="shared" si="18"/>
        <v>44828873.17792958</v>
      </c>
      <c r="BQ165" s="1087">
        <f t="shared" ref="BQ165:EB165" si="19">SUM(BQ161:BQ164)</f>
        <v>118112728.74968958</v>
      </c>
      <c r="BR165" s="1087">
        <f t="shared" si="19"/>
        <v>11287235.004990859</v>
      </c>
      <c r="BS165" s="1087">
        <f t="shared" si="19"/>
        <v>16590331.158922173</v>
      </c>
      <c r="BT165" s="1087">
        <f t="shared" si="19"/>
        <v>12730176.669019297</v>
      </c>
      <c r="BU165" s="1087">
        <f t="shared" si="19"/>
        <v>19570100.477267724</v>
      </c>
      <c r="BV165" s="1087">
        <f t="shared" si="19"/>
        <v>16969902.751906022</v>
      </c>
      <c r="BW165" s="1087">
        <f t="shared" si="19"/>
        <v>2878620.4041602984</v>
      </c>
      <c r="BX165" s="1087">
        <f t="shared" si="19"/>
        <v>32393299.796464235</v>
      </c>
      <c r="BY165" s="1087">
        <f t="shared" si="19"/>
        <v>24936025.851800762</v>
      </c>
      <c r="BZ165" s="1087">
        <f t="shared" si="19"/>
        <v>13919553.491004864</v>
      </c>
      <c r="CA165" s="1087">
        <f t="shared" si="19"/>
        <v>4717885.7959659332</v>
      </c>
      <c r="CB165" s="1087">
        <f t="shared" si="19"/>
        <v>9857574.8936008569</v>
      </c>
      <c r="CC165" s="1087">
        <f t="shared" si="19"/>
        <v>33946408.564674422</v>
      </c>
      <c r="CD165" s="1087">
        <f t="shared" si="19"/>
        <v>88125836.214734629</v>
      </c>
      <c r="CE165" s="1087">
        <f t="shared" si="19"/>
        <v>70833823.836763099</v>
      </c>
      <c r="CF165" s="1087">
        <f t="shared" si="19"/>
        <v>10046339.924193773</v>
      </c>
      <c r="CG165" s="1087">
        <f t="shared" si="19"/>
        <v>9301883.8950735237</v>
      </c>
      <c r="CH165" s="1087">
        <f t="shared" si="19"/>
        <v>11054482.105976878</v>
      </c>
      <c r="CI165" s="1087">
        <f t="shared" si="19"/>
        <v>14242820.346544746</v>
      </c>
      <c r="CJ165" s="1087">
        <f t="shared" si="19"/>
        <v>34193555.718838714</v>
      </c>
      <c r="CK165" s="1087">
        <f t="shared" si="19"/>
        <v>33493724.668871976</v>
      </c>
      <c r="CL165" s="1087">
        <f t="shared" si="19"/>
        <v>12782743.252052741</v>
      </c>
      <c r="CM165" s="1087">
        <f t="shared" si="19"/>
        <v>19848682.018891975</v>
      </c>
      <c r="CN165" s="1087">
        <f t="shared" si="19"/>
        <v>7032321.0214565285</v>
      </c>
      <c r="CO165" s="1087">
        <f t="shared" si="19"/>
        <v>23247565.523141399</v>
      </c>
      <c r="CP165" s="1087">
        <f t="shared" si="19"/>
        <v>42761315.39622663</v>
      </c>
      <c r="CQ165" s="1087">
        <f t="shared" si="19"/>
        <v>4925151.7301392425</v>
      </c>
      <c r="CR165" s="1087">
        <f t="shared" si="19"/>
        <v>7579343.3104574047</v>
      </c>
      <c r="CS165" s="1087">
        <f t="shared" si="19"/>
        <v>72060214.575601503</v>
      </c>
      <c r="CT165" s="1087">
        <f t="shared" si="19"/>
        <v>10756226.977451583</v>
      </c>
      <c r="CU165" s="1087">
        <f t="shared" si="19"/>
        <v>24256644.0443912</v>
      </c>
      <c r="CV165" s="1087">
        <f t="shared" si="19"/>
        <v>9834837.368899107</v>
      </c>
      <c r="CW165" s="1087">
        <f t="shared" si="19"/>
        <v>72006612.703643054</v>
      </c>
      <c r="CX165" s="1087">
        <f t="shared" si="19"/>
        <v>4324414.1904385984</v>
      </c>
      <c r="CY165" s="1087">
        <f t="shared" si="19"/>
        <v>203934895.87069136</v>
      </c>
      <c r="CZ165" s="1087">
        <f t="shared" si="19"/>
        <v>13962601.584540568</v>
      </c>
      <c r="DA165" s="1087">
        <f t="shared" si="19"/>
        <v>14831490.778143227</v>
      </c>
      <c r="DB165" s="1087">
        <f t="shared" si="19"/>
        <v>326818539.26801306</v>
      </c>
      <c r="DC165" s="1087">
        <f t="shared" si="19"/>
        <v>38613124.466007903</v>
      </c>
      <c r="DD165" s="1087">
        <f t="shared" si="19"/>
        <v>114579968.71482193</v>
      </c>
      <c r="DE165" s="1087">
        <f t="shared" si="19"/>
        <v>60496539.272375874</v>
      </c>
      <c r="DF165" s="1087">
        <f t="shared" si="19"/>
        <v>41906614.183939993</v>
      </c>
      <c r="DG165" s="1087">
        <f t="shared" si="19"/>
        <v>67731788.852237314</v>
      </c>
      <c r="DH165" s="1087">
        <f t="shared" si="19"/>
        <v>497784169.53149998</v>
      </c>
      <c r="DI165" s="1087">
        <f t="shared" si="19"/>
        <v>379287792.69700199</v>
      </c>
      <c r="DJ165" s="1087">
        <f t="shared" si="19"/>
        <v>25539728.401880514</v>
      </c>
      <c r="DK165" s="1087">
        <f t="shared" si="19"/>
        <v>20906862.066773079</v>
      </c>
      <c r="DL165" s="1087">
        <f t="shared" si="19"/>
        <v>36294223.941550367</v>
      </c>
      <c r="DM165" s="1087">
        <f t="shared" si="19"/>
        <v>208613515.71120349</v>
      </c>
      <c r="DN165" s="1087">
        <f t="shared" si="19"/>
        <v>857317.50809204823</v>
      </c>
      <c r="DO165" s="1087">
        <f t="shared" si="19"/>
        <v>24686296.529630575</v>
      </c>
      <c r="DP165" s="1087">
        <f t="shared" si="19"/>
        <v>15467118.041213242</v>
      </c>
      <c r="DQ165" s="1087">
        <f t="shared" si="19"/>
        <v>16837188.530719243</v>
      </c>
      <c r="DR165" s="1087">
        <f t="shared" si="19"/>
        <v>15680024.217975562</v>
      </c>
      <c r="DS165" s="1087">
        <f t="shared" si="19"/>
        <v>79876097.468205616</v>
      </c>
      <c r="DT165" s="1087">
        <f t="shared" si="19"/>
        <v>27006708.182446599</v>
      </c>
      <c r="DU165" s="1087">
        <f t="shared" si="19"/>
        <v>39478541.391525261</v>
      </c>
      <c r="DV165" s="1087">
        <f t="shared" si="19"/>
        <v>43119338.737561725</v>
      </c>
      <c r="DW165" s="1087">
        <f t="shared" si="19"/>
        <v>117503013.33680135</v>
      </c>
      <c r="DX165" s="1087">
        <f t="shared" si="19"/>
        <v>102380869.02528505</v>
      </c>
      <c r="DY165" s="1087">
        <f t="shared" si="19"/>
        <v>5462078.5464633964</v>
      </c>
      <c r="DZ165" s="1087">
        <f t="shared" si="19"/>
        <v>74736183.272584006</v>
      </c>
      <c r="EA165" s="1087">
        <f t="shared" si="19"/>
        <v>116569977.2309885</v>
      </c>
      <c r="EB165" s="1087">
        <f t="shared" si="19"/>
        <v>45022227.265670933</v>
      </c>
      <c r="EC165" s="1087">
        <f t="shared" ref="EC165:FA165" si="20">SUM(EC161:EC164)</f>
        <v>488219705.15809762</v>
      </c>
      <c r="ED165" s="1087">
        <f t="shared" si="20"/>
        <v>48558820.139924303</v>
      </c>
      <c r="EE165" s="1087">
        <f t="shared" si="20"/>
        <v>73621831.836308792</v>
      </c>
      <c r="EF165" s="1087">
        <f t="shared" si="20"/>
        <v>681344741.7558285</v>
      </c>
      <c r="EG165" s="1087">
        <f t="shared" si="20"/>
        <v>29022392.469375908</v>
      </c>
      <c r="EH165" s="1087">
        <f t="shared" si="20"/>
        <v>245740789.84628001</v>
      </c>
      <c r="EI165" s="1087">
        <f t="shared" si="20"/>
        <v>81366746.458723828</v>
      </c>
      <c r="EJ165" s="1087">
        <f t="shared" si="20"/>
        <v>133478272.0834112</v>
      </c>
      <c r="EK165" s="1087">
        <f t="shared" si="20"/>
        <v>30333040.474767618</v>
      </c>
      <c r="EL165" s="1087">
        <f t="shared" si="20"/>
        <v>5475334.2998232599</v>
      </c>
      <c r="EM165" s="1087">
        <f t="shared" si="20"/>
        <v>5900141.6313896617</v>
      </c>
      <c r="EN165" s="1087">
        <f t="shared" si="20"/>
        <v>24600509.88971746</v>
      </c>
      <c r="EO165" s="1087">
        <f t="shared" si="20"/>
        <v>88016448.738784909</v>
      </c>
      <c r="EP165" s="1087">
        <f t="shared" si="20"/>
        <v>55284465.216179118</v>
      </c>
      <c r="EQ165" s="1087">
        <f t="shared" si="20"/>
        <v>315788793.36654919</v>
      </c>
      <c r="ER165" s="1087">
        <f t="shared" si="20"/>
        <v>163270017.24858111</v>
      </c>
      <c r="ES165" s="1087">
        <f t="shared" si="20"/>
        <v>9015123.5262874793</v>
      </c>
      <c r="ET165" s="1087">
        <f t="shared" si="20"/>
        <v>7545473.5402500406</v>
      </c>
      <c r="EU165" s="1087">
        <f t="shared" si="20"/>
        <v>21923684.439687606</v>
      </c>
      <c r="EV165" s="1087">
        <f t="shared" si="20"/>
        <v>15061056.802408267</v>
      </c>
      <c r="EW165" s="1087">
        <f t="shared" si="20"/>
        <v>12454034.312389679</v>
      </c>
      <c r="EX165" s="1087">
        <f t="shared" si="20"/>
        <v>28776235.81888498</v>
      </c>
      <c r="EY165" s="1087">
        <f t="shared" si="20"/>
        <v>9322556.4518638067</v>
      </c>
      <c r="EZ165" s="1088">
        <f t="shared" si="20"/>
        <v>429894799.6391862</v>
      </c>
      <c r="FA165" s="1088">
        <f t="shared" si="20"/>
        <v>9220571722.0848579</v>
      </c>
      <c r="FB165" s="1061"/>
      <c r="FN165" s="1061"/>
      <c r="FO165" s="1061"/>
    </row>
    <row r="166" spans="1:171" x14ac:dyDescent="0.25">
      <c r="A166" s="1484" t="s">
        <v>1317</v>
      </c>
      <c r="B166" s="1484"/>
      <c r="C166" s="1098" t="s">
        <v>166</v>
      </c>
      <c r="D166" s="1095">
        <v>601622459.53372145</v>
      </c>
      <c r="E166" s="1095">
        <v>55341073.851205826</v>
      </c>
      <c r="F166" s="1095">
        <v>275267009.86058593</v>
      </c>
      <c r="G166" s="1095">
        <v>121784637.15263233</v>
      </c>
      <c r="H166" s="1095">
        <v>58654000.00000003</v>
      </c>
      <c r="I166" s="1095">
        <v>236261313.74007708</v>
      </c>
      <c r="J166" s="1095">
        <v>129419240.49060163</v>
      </c>
      <c r="K166" s="1095">
        <v>58525128.536779806</v>
      </c>
      <c r="L166" s="1095">
        <v>52052009.881953485</v>
      </c>
      <c r="M166" s="1095">
        <v>77907111.073207438</v>
      </c>
      <c r="N166" s="1095">
        <v>18173540.579941537</v>
      </c>
      <c r="O166" s="1095">
        <v>128627592.7640104</v>
      </c>
      <c r="P166" s="1095">
        <v>84347977.310790241</v>
      </c>
      <c r="Q166" s="1095">
        <v>84514098.040071532</v>
      </c>
      <c r="R166" s="1095">
        <v>12891358.871825203</v>
      </c>
      <c r="S166" s="1095">
        <v>159892113.35380834</v>
      </c>
      <c r="T166" s="1095">
        <v>62095008.409592092</v>
      </c>
      <c r="U166" s="1095">
        <v>110659762.13302097</v>
      </c>
      <c r="V166" s="1095">
        <v>27545694.972204816</v>
      </c>
      <c r="W166" s="1095">
        <v>46690255.886706822</v>
      </c>
      <c r="X166" s="1095">
        <v>30876144.183245938</v>
      </c>
      <c r="Y166" s="1095">
        <v>137088894.3716962</v>
      </c>
      <c r="Z166" s="1095">
        <v>88887700.816577405</v>
      </c>
      <c r="AA166" s="1095">
        <v>68524864.381164178</v>
      </c>
      <c r="AB166" s="1095">
        <v>25081539.760009855</v>
      </c>
      <c r="AC166" s="1095">
        <v>91339353.214417502</v>
      </c>
      <c r="AD166" s="1095">
        <v>252570752.9543803</v>
      </c>
      <c r="AE166" s="1095">
        <v>24853470.251548029</v>
      </c>
      <c r="AF166" s="1095">
        <v>22627452.125628829</v>
      </c>
      <c r="AG166" s="1095">
        <v>35378480.037602387</v>
      </c>
      <c r="AH166" s="1095">
        <v>52964409.486281931</v>
      </c>
      <c r="AI166" s="1095">
        <v>229656802.53637028</v>
      </c>
      <c r="AJ166" s="1095">
        <v>77725153.394000188</v>
      </c>
      <c r="AK166" s="1095">
        <v>75709258.913764119</v>
      </c>
      <c r="AL166" s="1095">
        <v>165305599.75080508</v>
      </c>
      <c r="AM166" s="1095">
        <v>101814120.14809683</v>
      </c>
      <c r="AN166" s="1095">
        <v>186830032.2907455</v>
      </c>
      <c r="AO166" s="1095">
        <v>82872632.650659695</v>
      </c>
      <c r="AP166" s="1095">
        <v>42652059.591762081</v>
      </c>
      <c r="AQ166" s="1095">
        <v>99936138.912677869</v>
      </c>
      <c r="AR166" s="1095">
        <v>386862247.03478169</v>
      </c>
      <c r="AS166" s="1095">
        <v>63201533.332741097</v>
      </c>
      <c r="AT166" s="1095">
        <v>257802755.21370742</v>
      </c>
      <c r="AU166" s="1095">
        <v>67484890.221300751</v>
      </c>
      <c r="AV166" s="1095">
        <v>26376006.588944517</v>
      </c>
      <c r="AW166" s="1095">
        <v>68101695.620506242</v>
      </c>
      <c r="AX166" s="1095">
        <v>191193692.43794811</v>
      </c>
      <c r="AY166" s="1095">
        <v>196842728.59174979</v>
      </c>
      <c r="AZ166" s="1095">
        <v>40071468.637200482</v>
      </c>
      <c r="BA166" s="1095">
        <v>279532770.08150077</v>
      </c>
      <c r="BB166" s="1095">
        <v>81451766.40106611</v>
      </c>
      <c r="BC166" s="1095">
        <v>79641819.949703157</v>
      </c>
      <c r="BD166" s="1095">
        <v>267383130.16889912</v>
      </c>
      <c r="BE166" s="1095">
        <v>139371616.24333346</v>
      </c>
      <c r="BF166" s="1095">
        <v>196839244.43564937</v>
      </c>
      <c r="BG166" s="1095">
        <v>135632539.1363278</v>
      </c>
      <c r="BH166" s="1095">
        <v>98581617.342402533</v>
      </c>
      <c r="BI166" s="1095">
        <v>73298366.801632822</v>
      </c>
      <c r="BJ166" s="1095">
        <v>32856595.019941643</v>
      </c>
      <c r="BK166" s="1095">
        <v>63515301.822400607</v>
      </c>
      <c r="BL166" s="1095">
        <v>63968288.342094399</v>
      </c>
      <c r="BM166" s="1095">
        <v>556065738.14651585</v>
      </c>
      <c r="BN166" s="1095">
        <v>56146952.938697688</v>
      </c>
      <c r="BO166" s="1095">
        <v>257633005.12567416</v>
      </c>
      <c r="BP166" s="1095">
        <v>228429362.12517172</v>
      </c>
      <c r="BQ166" s="1095">
        <v>482171838.97773349</v>
      </c>
      <c r="BR166" s="1095">
        <v>48957564.757506415</v>
      </c>
      <c r="BS166" s="1095">
        <v>62827941.390995666</v>
      </c>
      <c r="BT166" s="1095">
        <v>63148899.464646235</v>
      </c>
      <c r="BU166" s="1095">
        <v>86705810.560763583</v>
      </c>
      <c r="BV166" s="1095">
        <v>69612348.488036364</v>
      </c>
      <c r="BW166" s="1095">
        <v>17599376.746012513</v>
      </c>
      <c r="BX166" s="1095">
        <v>137469613.98870555</v>
      </c>
      <c r="BY166" s="1095">
        <v>107583113.89742202</v>
      </c>
      <c r="BZ166" s="1095">
        <v>56845807.543952316</v>
      </c>
      <c r="CA166" s="1095">
        <v>22789059.612906698</v>
      </c>
      <c r="CB166" s="1095">
        <v>33370635.189655766</v>
      </c>
      <c r="CC166" s="1095">
        <v>130087246.30945836</v>
      </c>
      <c r="CD166" s="1095">
        <v>385909736.18789756</v>
      </c>
      <c r="CE166" s="1095">
        <v>363503866.77150071</v>
      </c>
      <c r="CF166" s="1095">
        <v>45642421.589891344</v>
      </c>
      <c r="CG166" s="1095">
        <v>41282275.053943098</v>
      </c>
      <c r="CH166" s="1095">
        <v>62790694.492158815</v>
      </c>
      <c r="CI166" s="1095">
        <v>69543036.028482899</v>
      </c>
      <c r="CJ166" s="1095">
        <v>181767249.54547894</v>
      </c>
      <c r="CK166" s="1095">
        <v>152287713.53230047</v>
      </c>
      <c r="CL166" s="1095">
        <v>66914815.265313827</v>
      </c>
      <c r="CM166" s="1095">
        <v>119573450.32252322</v>
      </c>
      <c r="CN166" s="1095">
        <v>50054883.109653577</v>
      </c>
      <c r="CO166" s="1095">
        <v>200731233.29312676</v>
      </c>
      <c r="CP166" s="1095">
        <v>284481236.86273438</v>
      </c>
      <c r="CQ166" s="1095">
        <v>35393033.053657293</v>
      </c>
      <c r="CR166" s="1095">
        <v>53339542.277560949</v>
      </c>
      <c r="CS166" s="1095">
        <v>417887429.65539038</v>
      </c>
      <c r="CT166" s="1095">
        <v>43096724.454541154</v>
      </c>
      <c r="CU166" s="1095">
        <v>95979559.274568319</v>
      </c>
      <c r="CV166" s="1095">
        <v>42944245.186362788</v>
      </c>
      <c r="CW166" s="1095">
        <v>85661061.302534357</v>
      </c>
      <c r="CX166" s="1095">
        <v>18325861.075684737</v>
      </c>
      <c r="CY166" s="1095">
        <v>644844140.89503109</v>
      </c>
      <c r="CZ166" s="1095">
        <v>59076089.591729194</v>
      </c>
      <c r="DA166" s="1095">
        <v>30952500.043961272</v>
      </c>
      <c r="DB166" s="1095">
        <v>1339292422.2364933</v>
      </c>
      <c r="DC166" s="1095">
        <v>161356450.66396976</v>
      </c>
      <c r="DD166" s="1095">
        <v>500482364.34622222</v>
      </c>
      <c r="DE166" s="1095">
        <v>266588405.28920883</v>
      </c>
      <c r="DF166" s="1095">
        <v>186329130.24142534</v>
      </c>
      <c r="DG166" s="1095">
        <v>221764364.00966716</v>
      </c>
      <c r="DH166" s="1095">
        <v>760013094.59812498</v>
      </c>
      <c r="DI166" s="1095">
        <v>578616990.55097222</v>
      </c>
      <c r="DJ166" s="1095">
        <v>51730091.274282247</v>
      </c>
      <c r="DK166" s="1095">
        <v>39326777.038557619</v>
      </c>
      <c r="DL166" s="1095">
        <v>98404691.993361458</v>
      </c>
      <c r="DM166" s="1095">
        <v>432199489.46203136</v>
      </c>
      <c r="DN166" s="1095">
        <v>3055441.1405682652</v>
      </c>
      <c r="DO166" s="1095">
        <v>65804420.61604926</v>
      </c>
      <c r="DP166" s="1095">
        <v>45950529.046726286</v>
      </c>
      <c r="DQ166" s="1095">
        <v>45526242.570463531</v>
      </c>
      <c r="DR166" s="1095">
        <v>29762080.634938005</v>
      </c>
      <c r="DS166" s="1095">
        <v>143482714.85166013</v>
      </c>
      <c r="DT166" s="1095">
        <v>86940307.478166893</v>
      </c>
      <c r="DU166" s="1095">
        <v>84198889.43299368</v>
      </c>
      <c r="DV166" s="1095">
        <v>104578740.02946368</v>
      </c>
      <c r="DW166" s="1095">
        <v>348394360.99839985</v>
      </c>
      <c r="DX166" s="1095">
        <v>191766327.73309553</v>
      </c>
      <c r="DY166" s="1095">
        <v>11796124.001868753</v>
      </c>
      <c r="DZ166" s="1095">
        <v>160997292.06387299</v>
      </c>
      <c r="EA166" s="1095">
        <v>208691847.2156187</v>
      </c>
      <c r="EB166" s="1095">
        <v>121577171.37296683</v>
      </c>
      <c r="EC166" s="1095">
        <v>831496064.44809043</v>
      </c>
      <c r="ED166" s="1095">
        <v>69488572.209454253</v>
      </c>
      <c r="EE166" s="1095">
        <v>181354668.64491934</v>
      </c>
      <c r="EF166" s="1095">
        <v>919933138.57530141</v>
      </c>
      <c r="EG166" s="1095">
        <v>63225459.21808172</v>
      </c>
      <c r="EH166" s="1095">
        <v>774127068.97803903</v>
      </c>
      <c r="EI166" s="1095">
        <v>191637398.88552147</v>
      </c>
      <c r="EJ166" s="1095">
        <v>334976096.54843765</v>
      </c>
      <c r="EK166" s="1095">
        <v>94386063.344200492</v>
      </c>
      <c r="EL166" s="1095">
        <v>12270296.497607345</v>
      </c>
      <c r="EM166" s="1095">
        <v>12560709.701172924</v>
      </c>
      <c r="EN166" s="1095">
        <v>61296681.764473833</v>
      </c>
      <c r="EO166" s="1095">
        <v>153064757.27844691</v>
      </c>
      <c r="EP166" s="1095">
        <v>118720310.25404072</v>
      </c>
      <c r="EQ166" s="1095">
        <v>448200301.91914481</v>
      </c>
      <c r="ER166" s="1095">
        <v>411748891.4407469</v>
      </c>
      <c r="ES166" s="1095">
        <v>12977808.385524565</v>
      </c>
      <c r="ET166" s="1095">
        <v>20959208.861081053</v>
      </c>
      <c r="EU166" s="1095">
        <v>40828586.757265903</v>
      </c>
      <c r="EV166" s="1095">
        <v>28246176.568307288</v>
      </c>
      <c r="EW166" s="1095">
        <v>23196866.069596872</v>
      </c>
      <c r="EX166" s="1095">
        <v>53448405.274677038</v>
      </c>
      <c r="EY166" s="1095">
        <v>12020313.060112534</v>
      </c>
      <c r="EZ166" s="1097">
        <v>721788653.80093551</v>
      </c>
      <c r="FA166" s="1096">
        <v>24954982693.144238</v>
      </c>
      <c r="FN166" s="1061"/>
      <c r="FO166" s="1061"/>
    </row>
    <row r="167" spans="1:171" x14ac:dyDescent="0.25">
      <c r="A167" s="1485"/>
      <c r="B167" s="1069"/>
      <c r="C167" s="574"/>
      <c r="D167" s="1068"/>
      <c r="E167" s="1068"/>
      <c r="F167" s="1068"/>
      <c r="G167" s="1068"/>
      <c r="H167" s="1068"/>
      <c r="I167" s="1068"/>
      <c r="J167" s="1068"/>
      <c r="K167" s="1068"/>
      <c r="L167" s="1068"/>
      <c r="M167" s="1068"/>
      <c r="N167" s="1068"/>
      <c r="O167" s="1068"/>
      <c r="P167" s="1068"/>
      <c r="Q167" s="1068"/>
      <c r="R167" s="1068"/>
      <c r="S167" s="1068"/>
      <c r="T167" s="1068"/>
      <c r="U167" s="1068"/>
      <c r="V167" s="1068"/>
      <c r="W167" s="1068"/>
      <c r="X167" s="1068"/>
      <c r="Y167" s="1068"/>
      <c r="Z167" s="1068"/>
      <c r="AA167" s="1068"/>
      <c r="AB167" s="1068"/>
      <c r="AC167" s="1068"/>
      <c r="AD167" s="1068"/>
      <c r="AE167" s="1068"/>
      <c r="AF167" s="1068"/>
      <c r="AG167" s="1068"/>
      <c r="AH167" s="1068"/>
      <c r="AI167" s="1068"/>
      <c r="AJ167" s="1068"/>
      <c r="AK167" s="1068"/>
      <c r="AL167" s="1068"/>
      <c r="AM167" s="1068"/>
      <c r="AN167" s="1068"/>
      <c r="AO167" s="1068"/>
      <c r="AP167" s="1068"/>
      <c r="AQ167" s="1068"/>
      <c r="AR167" s="1068"/>
      <c r="AS167" s="1068"/>
      <c r="AT167" s="1068"/>
      <c r="AU167" s="1068"/>
      <c r="AV167" s="1068"/>
      <c r="AW167" s="1068"/>
      <c r="AX167" s="1068"/>
      <c r="AY167" s="1068"/>
      <c r="AZ167" s="1068"/>
      <c r="BA167" s="1068"/>
      <c r="BB167" s="1068"/>
      <c r="BC167" s="1068"/>
      <c r="BD167" s="1068"/>
      <c r="BE167" s="1068"/>
      <c r="BF167" s="1068"/>
      <c r="BG167" s="1068"/>
      <c r="BH167" s="1068"/>
      <c r="BI167" s="1068"/>
      <c r="BJ167" s="1068"/>
      <c r="BK167" s="1068"/>
      <c r="BL167" s="1068"/>
      <c r="BM167" s="1068"/>
      <c r="BN167" s="1068"/>
      <c r="BO167" s="1068"/>
      <c r="BP167" s="1068"/>
      <c r="BQ167" s="1068"/>
      <c r="BR167" s="1068"/>
      <c r="BS167" s="1068"/>
      <c r="BT167" s="1068"/>
      <c r="BU167" s="1068"/>
      <c r="BV167" s="1068"/>
      <c r="BW167" s="1068"/>
      <c r="BX167" s="1068"/>
      <c r="BY167" s="1068"/>
      <c r="BZ167" s="1068"/>
      <c r="CA167" s="1068"/>
      <c r="CB167" s="1068"/>
      <c r="CC167" s="1068"/>
      <c r="CD167" s="1068"/>
      <c r="CE167" s="1068"/>
      <c r="CF167" s="1068"/>
      <c r="CG167" s="1068"/>
      <c r="CH167" s="1068"/>
      <c r="CI167" s="1068"/>
      <c r="CJ167" s="1068"/>
      <c r="CK167" s="1068"/>
      <c r="CL167" s="1068"/>
      <c r="CM167" s="1068"/>
      <c r="CN167" s="1068"/>
      <c r="CO167" s="1068"/>
      <c r="CP167" s="1068"/>
      <c r="CQ167" s="1068"/>
      <c r="CR167" s="1068"/>
      <c r="CS167" s="1068"/>
      <c r="CT167" s="1068"/>
      <c r="CU167" s="1068"/>
      <c r="CV167" s="1068"/>
      <c r="CW167" s="1068"/>
      <c r="CX167" s="1068"/>
      <c r="CY167" s="1068"/>
      <c r="CZ167" s="1068"/>
      <c r="DA167" s="1068"/>
      <c r="DB167" s="1068"/>
      <c r="DC167" s="1068"/>
      <c r="DD167" s="1068"/>
      <c r="DE167" s="1068"/>
      <c r="DF167" s="1068"/>
      <c r="DG167" s="1068"/>
      <c r="DH167" s="1068"/>
      <c r="DI167" s="1068"/>
      <c r="DJ167" s="1068"/>
      <c r="DK167" s="1068"/>
      <c r="DL167" s="1068"/>
      <c r="DM167" s="1068"/>
      <c r="DN167" s="1068"/>
      <c r="DO167" s="1068"/>
      <c r="DP167" s="1068"/>
      <c r="DQ167" s="1068"/>
      <c r="DR167" s="1068"/>
      <c r="DS167" s="1068"/>
      <c r="DT167" s="1068"/>
      <c r="DU167" s="1068"/>
      <c r="DV167" s="1068"/>
      <c r="DW167" s="1068"/>
      <c r="DX167" s="1068"/>
      <c r="DY167" s="1068"/>
      <c r="DZ167" s="1068"/>
      <c r="EA167" s="1068"/>
      <c r="EB167" s="1068"/>
      <c r="EC167" s="1068"/>
      <c r="ED167" s="1068"/>
      <c r="EE167" s="1068"/>
      <c r="EF167" s="1068"/>
      <c r="EG167" s="1068"/>
      <c r="EH167" s="1068"/>
      <c r="EI167" s="1068"/>
      <c r="EJ167" s="1068"/>
      <c r="EK167" s="1068"/>
      <c r="EL167" s="1068"/>
      <c r="EM167" s="1068"/>
      <c r="EN167" s="1068"/>
      <c r="EO167" s="1068"/>
      <c r="EP167" s="1068"/>
      <c r="EQ167" s="1068"/>
      <c r="ER167" s="1068"/>
      <c r="ES167" s="1068"/>
      <c r="ET167" s="1068"/>
      <c r="EU167" s="1068"/>
      <c r="EV167" s="1068"/>
      <c r="EW167" s="1068"/>
      <c r="EX167" s="1068"/>
      <c r="EY167" s="1068"/>
      <c r="EZ167" s="1068"/>
      <c r="FA167" s="1062"/>
    </row>
    <row r="168" spans="1:171" x14ac:dyDescent="0.25">
      <c r="A168" s="1485"/>
      <c r="B168" s="1070"/>
      <c r="C168" s="574"/>
      <c r="D168" s="1068"/>
      <c r="E168" s="1068"/>
      <c r="F168" s="1068"/>
      <c r="G168" s="1068"/>
      <c r="H168" s="1068"/>
      <c r="I168" s="1068"/>
      <c r="J168" s="1068"/>
      <c r="K168" s="1068"/>
      <c r="L168" s="1068"/>
      <c r="M168" s="1068"/>
      <c r="N168" s="1068"/>
      <c r="O168" s="1068"/>
      <c r="P168" s="1068"/>
      <c r="Q168" s="1068"/>
      <c r="R168" s="1068"/>
      <c r="S168" s="1068"/>
      <c r="T168" s="1068"/>
      <c r="U168" s="1068"/>
      <c r="V168" s="1068"/>
      <c r="W168" s="1068"/>
      <c r="X168" s="1068"/>
      <c r="Y168" s="1068"/>
      <c r="Z168" s="1068"/>
      <c r="AA168" s="1068"/>
      <c r="AB168" s="1068"/>
      <c r="AC168" s="1068"/>
      <c r="AD168" s="1068"/>
      <c r="AE168" s="1068"/>
      <c r="AF168" s="1068"/>
      <c r="AG168" s="1068"/>
      <c r="AH168" s="1068"/>
      <c r="AI168" s="1068"/>
      <c r="AJ168" s="1068"/>
      <c r="AK168" s="1068"/>
      <c r="AL168" s="1068"/>
      <c r="AM168" s="1068"/>
      <c r="AN168" s="1068"/>
      <c r="AO168" s="1068"/>
      <c r="AP168" s="1068"/>
      <c r="AQ168" s="1068"/>
      <c r="AR168" s="1068"/>
      <c r="AS168" s="1068"/>
      <c r="AT168" s="1068"/>
      <c r="AU168" s="1068"/>
      <c r="AV168" s="1068"/>
      <c r="AW168" s="1068"/>
      <c r="AX168" s="1068"/>
      <c r="AY168" s="1068"/>
      <c r="AZ168" s="1068"/>
      <c r="BA168" s="1068"/>
      <c r="BB168" s="1068"/>
      <c r="BC168" s="1068"/>
      <c r="BD168" s="1068"/>
      <c r="BE168" s="1068"/>
      <c r="BF168" s="1068"/>
      <c r="BG168" s="1068"/>
      <c r="BH168" s="1068"/>
      <c r="BI168" s="1068"/>
      <c r="BJ168" s="1068"/>
      <c r="BK168" s="1068"/>
      <c r="BL168" s="1068"/>
      <c r="BM168" s="1068"/>
      <c r="BN168" s="1068"/>
      <c r="BO168" s="1068"/>
      <c r="BP168" s="1068"/>
      <c r="BQ168" s="1068"/>
      <c r="BR168" s="1068"/>
      <c r="BS168" s="1068"/>
      <c r="BT168" s="1068"/>
      <c r="BU168" s="1068"/>
      <c r="BV168" s="1068"/>
      <c r="BW168" s="1068"/>
      <c r="BX168" s="1068"/>
      <c r="BY168" s="1068"/>
      <c r="BZ168" s="1068"/>
      <c r="CA168" s="1068"/>
      <c r="CB168" s="1068"/>
      <c r="CC168" s="1068"/>
      <c r="CD168" s="1068"/>
      <c r="CE168" s="1068"/>
      <c r="CF168" s="1068"/>
      <c r="CG168" s="1068"/>
      <c r="CH168" s="1068"/>
      <c r="CI168" s="1068"/>
      <c r="CJ168" s="1068"/>
      <c r="CK168" s="1068"/>
      <c r="CL168" s="1068"/>
      <c r="CM168" s="1068"/>
      <c r="CN168" s="1068"/>
      <c r="CO168" s="1068"/>
      <c r="CP168" s="1068"/>
      <c r="CQ168" s="1068"/>
      <c r="CR168" s="1068"/>
      <c r="CS168" s="1068"/>
      <c r="CT168" s="1068"/>
      <c r="CU168" s="1068"/>
      <c r="CV168" s="1068"/>
      <c r="CW168" s="1068"/>
      <c r="CX168" s="1068"/>
      <c r="CY168" s="1068"/>
      <c r="CZ168" s="1068"/>
      <c r="DA168" s="1068"/>
      <c r="DB168" s="1068"/>
      <c r="DC168" s="1068"/>
      <c r="DD168" s="1068"/>
      <c r="DE168" s="1068"/>
      <c r="DF168" s="1068"/>
      <c r="DG168" s="1068"/>
      <c r="DH168" s="1068"/>
      <c r="DI168" s="1068"/>
      <c r="DJ168" s="1068"/>
      <c r="DK168" s="1068"/>
      <c r="DL168" s="1068"/>
      <c r="DM168" s="1068"/>
      <c r="DN168" s="1068"/>
      <c r="DO168" s="1068"/>
      <c r="DP168" s="1068"/>
      <c r="DQ168" s="1068"/>
      <c r="DR168" s="1068"/>
      <c r="DS168" s="1068"/>
      <c r="DT168" s="1068"/>
      <c r="DU168" s="1068"/>
      <c r="DV168" s="1068"/>
      <c r="DW168" s="1068"/>
      <c r="DX168" s="1068"/>
      <c r="DY168" s="1068"/>
      <c r="DZ168" s="1068"/>
      <c r="EA168" s="1068"/>
      <c r="EB168" s="1068"/>
      <c r="EC168" s="1068"/>
      <c r="ED168" s="1068"/>
      <c r="EE168" s="1068"/>
      <c r="EF168" s="1068"/>
      <c r="EG168" s="1068"/>
      <c r="EH168" s="1068"/>
      <c r="EI168" s="1068"/>
      <c r="EJ168" s="1068"/>
      <c r="EK168" s="1068"/>
      <c r="EL168" s="1068"/>
      <c r="EM168" s="1068"/>
      <c r="EN168" s="1068"/>
      <c r="EO168" s="1068"/>
      <c r="EP168" s="1068"/>
      <c r="EQ168" s="1068"/>
      <c r="ER168" s="1068"/>
      <c r="ES168" s="1068"/>
      <c r="ET168" s="1068"/>
      <c r="EU168" s="1068"/>
      <c r="EV168" s="1068"/>
      <c r="EW168" s="1068"/>
      <c r="EX168" s="1068"/>
      <c r="EY168" s="1068"/>
      <c r="EZ168" s="1068"/>
      <c r="FA168" s="1061"/>
    </row>
    <row r="169" spans="1:171" x14ac:dyDescent="0.25">
      <c r="A169" s="1485"/>
      <c r="B169" s="1070"/>
      <c r="C169" s="574"/>
      <c r="D169" s="1068"/>
      <c r="E169" s="1068"/>
      <c r="F169" s="1068"/>
      <c r="G169" s="1068"/>
      <c r="H169" s="1068"/>
      <c r="I169" s="1068"/>
      <c r="J169" s="1068"/>
      <c r="K169" s="1068"/>
      <c r="L169" s="1068"/>
      <c r="M169" s="1068"/>
      <c r="N169" s="1068"/>
      <c r="O169" s="1068"/>
      <c r="P169" s="1068"/>
      <c r="Q169" s="1068"/>
      <c r="R169" s="1068"/>
      <c r="S169" s="1068"/>
      <c r="T169" s="1068"/>
      <c r="U169" s="1068"/>
      <c r="V169" s="1068"/>
      <c r="W169" s="1068"/>
      <c r="X169" s="1068"/>
      <c r="Y169" s="1068"/>
      <c r="Z169" s="1068"/>
      <c r="AA169" s="1068"/>
      <c r="AB169" s="1068"/>
      <c r="AC169" s="1068"/>
      <c r="AD169" s="1068"/>
      <c r="AE169" s="1068"/>
      <c r="AF169" s="1068"/>
      <c r="AG169" s="1068"/>
      <c r="AH169" s="1068"/>
      <c r="AI169" s="1068"/>
      <c r="AJ169" s="1068"/>
      <c r="AK169" s="1068"/>
      <c r="AL169" s="1068"/>
      <c r="AM169" s="1068"/>
      <c r="AN169" s="1068"/>
      <c r="AO169" s="1068"/>
      <c r="AP169" s="1068"/>
      <c r="AQ169" s="1068"/>
      <c r="AR169" s="1068"/>
      <c r="AS169" s="1068"/>
      <c r="AT169" s="1068"/>
      <c r="AU169" s="1068"/>
      <c r="AV169" s="1068"/>
      <c r="AW169" s="1068"/>
      <c r="AX169" s="1068"/>
      <c r="AY169" s="1068"/>
      <c r="AZ169" s="1068"/>
      <c r="BA169" s="1068"/>
      <c r="BB169" s="1068"/>
      <c r="BC169" s="1068"/>
      <c r="BD169" s="1068"/>
      <c r="BE169" s="1068"/>
      <c r="BF169" s="1068"/>
      <c r="BG169" s="1068"/>
      <c r="BH169" s="1068"/>
      <c r="BI169" s="1068"/>
      <c r="BJ169" s="1068"/>
      <c r="BK169" s="1068"/>
      <c r="BL169" s="1068"/>
      <c r="BM169" s="1068"/>
      <c r="BN169" s="1068"/>
      <c r="BO169" s="1068"/>
      <c r="BP169" s="1068"/>
      <c r="BQ169" s="1068"/>
      <c r="BR169" s="1068"/>
      <c r="BS169" s="1068"/>
      <c r="BT169" s="1068"/>
      <c r="BU169" s="1068"/>
      <c r="BV169" s="1068"/>
      <c r="BW169" s="1068"/>
      <c r="BX169" s="1068"/>
      <c r="BY169" s="1068"/>
      <c r="BZ169" s="1068"/>
      <c r="CA169" s="1068"/>
      <c r="CB169" s="1068"/>
      <c r="CC169" s="1068"/>
      <c r="CD169" s="1068"/>
      <c r="CE169" s="1068"/>
      <c r="CF169" s="1068"/>
      <c r="CG169" s="1068"/>
      <c r="CH169" s="1068"/>
      <c r="CI169" s="1068"/>
      <c r="CJ169" s="1068"/>
      <c r="CK169" s="1068"/>
      <c r="CL169" s="1068"/>
      <c r="CM169" s="1068"/>
      <c r="CN169" s="1068"/>
      <c r="CO169" s="1068"/>
      <c r="CP169" s="1068"/>
      <c r="CQ169" s="1068"/>
      <c r="CR169" s="1068"/>
      <c r="CS169" s="1068"/>
      <c r="CT169" s="1068"/>
      <c r="CU169" s="1068"/>
      <c r="CV169" s="1068"/>
      <c r="CW169" s="1068"/>
      <c r="CX169" s="1068"/>
      <c r="CY169" s="1068"/>
      <c r="CZ169" s="1068"/>
      <c r="DA169" s="1068"/>
      <c r="DB169" s="1068"/>
      <c r="DC169" s="1068"/>
      <c r="DD169" s="1068"/>
      <c r="DE169" s="1068"/>
      <c r="DF169" s="1068"/>
      <c r="DG169" s="1068"/>
      <c r="DH169" s="1068"/>
      <c r="DI169" s="1068"/>
      <c r="DJ169" s="1068"/>
      <c r="DK169" s="1068"/>
      <c r="DL169" s="1068"/>
      <c r="DM169" s="1068"/>
      <c r="DN169" s="1068"/>
      <c r="DO169" s="1068"/>
      <c r="DP169" s="1068"/>
      <c r="DQ169" s="1068"/>
      <c r="DR169" s="1068"/>
      <c r="DS169" s="1068"/>
      <c r="DT169" s="1068"/>
      <c r="DU169" s="1068"/>
      <c r="DV169" s="1068"/>
      <c r="DW169" s="1068"/>
      <c r="DX169" s="1068"/>
      <c r="DY169" s="1068"/>
      <c r="DZ169" s="1068"/>
      <c r="EA169" s="1068"/>
      <c r="EB169" s="1068"/>
      <c r="EC169" s="1068"/>
      <c r="ED169" s="1068"/>
      <c r="EE169" s="1068"/>
      <c r="EF169" s="1068"/>
      <c r="EG169" s="1068"/>
      <c r="EH169" s="1068"/>
      <c r="EI169" s="1068"/>
      <c r="EJ169" s="1068"/>
      <c r="EK169" s="1068"/>
      <c r="EL169" s="1068"/>
      <c r="EM169" s="1068"/>
      <c r="EN169" s="1068"/>
      <c r="EO169" s="1068"/>
      <c r="EP169" s="1068"/>
      <c r="EQ169" s="1068"/>
      <c r="ER169" s="1068"/>
      <c r="ES169" s="1068"/>
      <c r="ET169" s="1068"/>
      <c r="EU169" s="1068"/>
      <c r="EV169" s="1068"/>
      <c r="EW169" s="1068"/>
      <c r="EX169" s="1068"/>
      <c r="EY169" s="1068"/>
      <c r="EZ169" s="1068"/>
      <c r="FA169" s="1061"/>
    </row>
    <row r="170" spans="1:171" x14ac:dyDescent="0.25">
      <c r="A170" s="1485"/>
      <c r="B170" s="1070"/>
      <c r="C170" s="574"/>
      <c r="D170" s="1068"/>
      <c r="E170" s="1068"/>
      <c r="F170" s="1068"/>
      <c r="G170" s="1068"/>
      <c r="H170" s="1068"/>
      <c r="I170" s="1068"/>
      <c r="J170" s="1068"/>
      <c r="K170" s="1068"/>
      <c r="L170" s="1068"/>
      <c r="M170" s="1068"/>
      <c r="N170" s="1068"/>
      <c r="O170" s="1068"/>
      <c r="P170" s="1068"/>
      <c r="Q170" s="1068"/>
      <c r="R170" s="1068"/>
      <c r="S170" s="1068"/>
      <c r="T170" s="1068"/>
      <c r="U170" s="1068"/>
      <c r="V170" s="1068"/>
      <c r="W170" s="1068"/>
      <c r="X170" s="1068"/>
      <c r="Y170" s="1068"/>
      <c r="Z170" s="1068"/>
      <c r="AA170" s="1068"/>
      <c r="AB170" s="1068"/>
      <c r="AC170" s="1068"/>
      <c r="AD170" s="1068"/>
      <c r="AE170" s="1068"/>
      <c r="AF170" s="1068"/>
      <c r="AG170" s="1068"/>
      <c r="AH170" s="1068"/>
      <c r="AI170" s="1068"/>
      <c r="AJ170" s="1068"/>
      <c r="AK170" s="1068"/>
      <c r="AL170" s="1068"/>
      <c r="AM170" s="1068"/>
      <c r="AN170" s="1068"/>
      <c r="AO170" s="1068"/>
      <c r="AP170" s="1068"/>
      <c r="AQ170" s="1068"/>
      <c r="AR170" s="1068"/>
      <c r="AS170" s="1068"/>
      <c r="AT170" s="1068"/>
      <c r="AU170" s="1068"/>
      <c r="AV170" s="1068"/>
      <c r="AW170" s="1068"/>
      <c r="AX170" s="1068"/>
      <c r="AY170" s="1068"/>
      <c r="AZ170" s="1068"/>
      <c r="BA170" s="1068"/>
      <c r="BB170" s="1068"/>
      <c r="BC170" s="1068"/>
      <c r="BD170" s="1068"/>
      <c r="BE170" s="1068"/>
      <c r="BF170" s="1068"/>
      <c r="BG170" s="1068"/>
      <c r="BH170" s="1068"/>
      <c r="BI170" s="1068"/>
      <c r="BJ170" s="1068"/>
      <c r="BK170" s="1068"/>
      <c r="BL170" s="1068"/>
      <c r="BM170" s="1068"/>
      <c r="BN170" s="1068"/>
      <c r="BO170" s="1068"/>
      <c r="BP170" s="1068"/>
      <c r="BQ170" s="1068"/>
      <c r="BR170" s="1068"/>
      <c r="BS170" s="1068"/>
      <c r="BT170" s="1068"/>
      <c r="BU170" s="1068"/>
      <c r="BV170" s="1068"/>
      <c r="BW170" s="1068"/>
      <c r="BX170" s="1068"/>
      <c r="BY170" s="1068"/>
      <c r="BZ170" s="1068"/>
      <c r="CA170" s="1068"/>
      <c r="CB170" s="1068"/>
      <c r="CC170" s="1068"/>
      <c r="CD170" s="1068"/>
      <c r="CE170" s="1068"/>
      <c r="CF170" s="1068"/>
      <c r="CG170" s="1068"/>
      <c r="CH170" s="1068"/>
      <c r="CI170" s="1068"/>
      <c r="CJ170" s="1068"/>
      <c r="CK170" s="1068"/>
      <c r="CL170" s="1068"/>
      <c r="CM170" s="1068"/>
      <c r="CN170" s="1068"/>
      <c r="CO170" s="1068"/>
      <c r="CP170" s="1068"/>
      <c r="CQ170" s="1068"/>
      <c r="CR170" s="1068"/>
      <c r="CS170" s="1068"/>
      <c r="CT170" s="1068"/>
      <c r="CU170" s="1068"/>
      <c r="CV170" s="1068"/>
      <c r="CW170" s="1068"/>
      <c r="CX170" s="1068"/>
      <c r="CY170" s="1068"/>
      <c r="CZ170" s="1068"/>
      <c r="DA170" s="1068"/>
      <c r="DB170" s="1068"/>
      <c r="DC170" s="1068"/>
      <c r="DD170" s="1068"/>
      <c r="DE170" s="1068"/>
      <c r="DF170" s="1068"/>
      <c r="DG170" s="1068"/>
      <c r="DH170" s="1068"/>
      <c r="DI170" s="1068"/>
      <c r="DJ170" s="1068"/>
      <c r="DK170" s="1068"/>
      <c r="DL170" s="1068"/>
      <c r="DM170" s="1068"/>
      <c r="DN170" s="1068"/>
      <c r="DO170" s="1068"/>
      <c r="DP170" s="1068"/>
      <c r="DQ170" s="1068"/>
      <c r="DR170" s="1068"/>
      <c r="DS170" s="1068"/>
      <c r="DT170" s="1068"/>
      <c r="DU170" s="1068"/>
      <c r="DV170" s="1068"/>
      <c r="DW170" s="1068"/>
      <c r="DX170" s="1068"/>
      <c r="DY170" s="1068"/>
      <c r="DZ170" s="1068"/>
      <c r="EA170" s="1068"/>
      <c r="EB170" s="1068"/>
      <c r="EC170" s="1068"/>
      <c r="ED170" s="1068"/>
      <c r="EE170" s="1068"/>
      <c r="EF170" s="1068"/>
      <c r="EG170" s="1068"/>
      <c r="EH170" s="1068"/>
      <c r="EI170" s="1068"/>
      <c r="EJ170" s="1068"/>
      <c r="EK170" s="1068"/>
      <c r="EL170" s="1068"/>
      <c r="EM170" s="1068"/>
      <c r="EN170" s="1068"/>
      <c r="EO170" s="1068"/>
      <c r="EP170" s="1068"/>
      <c r="EQ170" s="1068"/>
      <c r="ER170" s="1068"/>
      <c r="ES170" s="1068"/>
      <c r="ET170" s="1068"/>
      <c r="EU170" s="1068"/>
      <c r="EV170" s="1068"/>
      <c r="EW170" s="1068"/>
      <c r="EX170" s="1068"/>
      <c r="EY170" s="1068"/>
      <c r="EZ170" s="1068"/>
      <c r="FA170" s="1061"/>
    </row>
    <row r="171" spans="1:171" x14ac:dyDescent="0.25">
      <c r="A171" s="1485"/>
      <c r="B171" s="1069"/>
      <c r="C171" s="574"/>
      <c r="D171" s="1068"/>
      <c r="E171" s="1068"/>
      <c r="F171" s="1068"/>
      <c r="G171" s="1068"/>
      <c r="H171" s="1068"/>
      <c r="I171" s="1068"/>
      <c r="J171" s="1068"/>
      <c r="K171" s="1068"/>
      <c r="L171" s="1068"/>
      <c r="M171" s="1068"/>
      <c r="N171" s="1068"/>
      <c r="O171" s="1068"/>
      <c r="P171" s="1068"/>
      <c r="Q171" s="1068"/>
      <c r="R171" s="1068"/>
      <c r="S171" s="1068"/>
      <c r="T171" s="1068"/>
      <c r="U171" s="1068"/>
      <c r="V171" s="1068"/>
      <c r="W171" s="1068"/>
      <c r="X171" s="1068"/>
      <c r="Y171" s="1068"/>
      <c r="Z171" s="1068"/>
      <c r="AA171" s="1068"/>
      <c r="AB171" s="1068"/>
      <c r="AC171" s="1068"/>
      <c r="AD171" s="1068"/>
      <c r="AE171" s="1068"/>
      <c r="AF171" s="1068"/>
      <c r="AG171" s="1068"/>
      <c r="AH171" s="1068"/>
      <c r="AI171" s="1068"/>
      <c r="AJ171" s="1068"/>
      <c r="AK171" s="1068"/>
      <c r="AL171" s="1068"/>
      <c r="AM171" s="1068"/>
      <c r="AN171" s="1068"/>
      <c r="AO171" s="1068"/>
      <c r="AP171" s="1068"/>
      <c r="AQ171" s="1068"/>
      <c r="AR171" s="1068"/>
      <c r="AS171" s="1068"/>
      <c r="AT171" s="1068"/>
      <c r="AU171" s="1068"/>
      <c r="AV171" s="1068"/>
      <c r="AW171" s="1068"/>
      <c r="AX171" s="1068"/>
      <c r="AY171" s="1068"/>
      <c r="AZ171" s="1068"/>
      <c r="BA171" s="1068"/>
      <c r="BB171" s="1068"/>
      <c r="BC171" s="1068"/>
      <c r="BD171" s="1068"/>
      <c r="BE171" s="1068"/>
      <c r="BF171" s="1068"/>
      <c r="BG171" s="1068"/>
      <c r="BH171" s="1068"/>
      <c r="BI171" s="1068"/>
      <c r="BJ171" s="1068"/>
      <c r="BK171" s="1068"/>
      <c r="BL171" s="1068"/>
      <c r="BM171" s="1068"/>
      <c r="BN171" s="1068"/>
      <c r="BO171" s="1068"/>
      <c r="BP171" s="1068"/>
      <c r="BQ171" s="1068"/>
      <c r="BR171" s="1068"/>
      <c r="BS171" s="1068"/>
      <c r="BT171" s="1068"/>
      <c r="BU171" s="1068"/>
      <c r="BV171" s="1068"/>
      <c r="BW171" s="1068"/>
      <c r="BX171" s="1068"/>
      <c r="BY171" s="1068"/>
      <c r="BZ171" s="1068"/>
      <c r="CA171" s="1068"/>
      <c r="CB171" s="1068"/>
      <c r="CC171" s="1068"/>
      <c r="CD171" s="1068"/>
      <c r="CE171" s="1068"/>
      <c r="CF171" s="1068"/>
      <c r="CG171" s="1068"/>
      <c r="CH171" s="1068"/>
      <c r="CI171" s="1068"/>
      <c r="CJ171" s="1068"/>
      <c r="CK171" s="1068"/>
      <c r="CL171" s="1068"/>
      <c r="CM171" s="1068"/>
      <c r="CN171" s="1068"/>
      <c r="CO171" s="1068"/>
      <c r="CP171" s="1068"/>
      <c r="CQ171" s="1068"/>
      <c r="CR171" s="1068"/>
      <c r="CS171" s="1068"/>
      <c r="CT171" s="1068"/>
      <c r="CU171" s="1068"/>
      <c r="CV171" s="1068"/>
      <c r="CW171" s="1068"/>
      <c r="CX171" s="1068"/>
      <c r="CY171" s="1068"/>
      <c r="CZ171" s="1068"/>
      <c r="DA171" s="1068"/>
      <c r="DB171" s="1068"/>
      <c r="DC171" s="1068"/>
      <c r="DD171" s="1068"/>
      <c r="DE171" s="1068"/>
      <c r="DF171" s="1068"/>
      <c r="DG171" s="1068"/>
      <c r="DH171" s="1068"/>
      <c r="DI171" s="1068"/>
      <c r="DJ171" s="1068"/>
      <c r="DK171" s="1068"/>
      <c r="DL171" s="1068"/>
      <c r="DM171" s="1068"/>
      <c r="DN171" s="1068"/>
      <c r="DO171" s="1068"/>
      <c r="DP171" s="1068"/>
      <c r="DQ171" s="1068"/>
      <c r="DR171" s="1068"/>
      <c r="DS171" s="1068"/>
      <c r="DT171" s="1068"/>
      <c r="DU171" s="1068"/>
      <c r="DV171" s="1068"/>
      <c r="DW171" s="1068"/>
      <c r="DX171" s="1068"/>
      <c r="DY171" s="1068"/>
      <c r="DZ171" s="1068"/>
      <c r="EA171" s="1068"/>
      <c r="EB171" s="1068"/>
      <c r="EC171" s="1068"/>
      <c r="ED171" s="1068"/>
      <c r="EE171" s="1068"/>
      <c r="EF171" s="1068"/>
      <c r="EG171" s="1068"/>
      <c r="EH171" s="1068"/>
      <c r="EI171" s="1068"/>
      <c r="EJ171" s="1068"/>
      <c r="EK171" s="1068"/>
      <c r="EL171" s="1068"/>
      <c r="EM171" s="1068"/>
      <c r="EN171" s="1068"/>
      <c r="EO171" s="1068"/>
      <c r="EP171" s="1068"/>
      <c r="EQ171" s="1068"/>
      <c r="ER171" s="1068"/>
      <c r="ES171" s="1068"/>
      <c r="ET171" s="1068"/>
      <c r="EU171" s="1068"/>
      <c r="EV171" s="1068"/>
      <c r="EW171" s="1068"/>
      <c r="EX171" s="1068"/>
      <c r="EY171" s="1068"/>
      <c r="EZ171" s="1068"/>
    </row>
    <row r="172" spans="1:171" x14ac:dyDescent="0.25">
      <c r="A172" s="1485"/>
      <c r="B172" s="1069"/>
      <c r="C172" s="574"/>
      <c r="D172" s="1068"/>
      <c r="E172" s="1068"/>
      <c r="F172" s="1068"/>
      <c r="G172" s="1068"/>
      <c r="H172" s="1068"/>
      <c r="I172" s="1068"/>
      <c r="J172" s="1068"/>
      <c r="K172" s="1068"/>
      <c r="L172" s="1068"/>
      <c r="M172" s="1068"/>
      <c r="N172" s="1068"/>
      <c r="O172" s="1068"/>
      <c r="P172" s="1068"/>
      <c r="Q172" s="1068"/>
      <c r="R172" s="1068"/>
      <c r="S172" s="1068"/>
      <c r="T172" s="1068"/>
      <c r="U172" s="1068"/>
      <c r="V172" s="1068"/>
      <c r="W172" s="1068"/>
      <c r="X172" s="1068"/>
      <c r="Y172" s="1068"/>
      <c r="Z172" s="1068"/>
      <c r="AA172" s="1068"/>
      <c r="AB172" s="1068"/>
      <c r="AC172" s="1068"/>
      <c r="AD172" s="1068"/>
      <c r="AE172" s="1068"/>
      <c r="AF172" s="1068"/>
      <c r="AG172" s="1068"/>
      <c r="AH172" s="1068"/>
      <c r="AI172" s="1068"/>
      <c r="AJ172" s="1068"/>
      <c r="AK172" s="1068"/>
      <c r="AL172" s="1068"/>
      <c r="AM172" s="1068"/>
      <c r="AN172" s="1068"/>
      <c r="AO172" s="1068"/>
      <c r="AP172" s="1068"/>
      <c r="AQ172" s="1068"/>
      <c r="AR172" s="1068"/>
      <c r="AS172" s="1068"/>
      <c r="AT172" s="1068"/>
      <c r="AU172" s="1068"/>
      <c r="AV172" s="1068"/>
      <c r="AW172" s="1068"/>
      <c r="AX172" s="1068"/>
      <c r="AY172" s="1068"/>
      <c r="AZ172" s="1068"/>
      <c r="BA172" s="1068"/>
      <c r="BB172" s="1068"/>
      <c r="BC172" s="1068"/>
      <c r="BD172" s="1068"/>
      <c r="BE172" s="1068"/>
      <c r="BF172" s="1068"/>
      <c r="BG172" s="1068"/>
      <c r="BH172" s="1068"/>
      <c r="BI172" s="1068"/>
      <c r="BJ172" s="1068"/>
      <c r="BK172" s="1068"/>
      <c r="BL172" s="1068"/>
      <c r="BM172" s="1068"/>
      <c r="BN172" s="1068"/>
      <c r="BO172" s="1068"/>
      <c r="BP172" s="1068"/>
      <c r="BQ172" s="1068"/>
      <c r="BR172" s="1068"/>
      <c r="BS172" s="1068"/>
      <c r="BT172" s="1068"/>
      <c r="BU172" s="1068"/>
      <c r="BV172" s="1068"/>
      <c r="BW172" s="1068"/>
      <c r="BX172" s="1068"/>
      <c r="BY172" s="1068"/>
      <c r="BZ172" s="1068"/>
      <c r="CA172" s="1068"/>
      <c r="CB172" s="1068"/>
      <c r="CC172" s="1068"/>
      <c r="CD172" s="1068"/>
      <c r="CE172" s="1068"/>
      <c r="CF172" s="1068"/>
      <c r="CG172" s="1068"/>
      <c r="CH172" s="1068"/>
      <c r="CI172" s="1068"/>
      <c r="CJ172" s="1068"/>
      <c r="CK172" s="1068"/>
      <c r="CL172" s="1068"/>
      <c r="CM172" s="1068"/>
      <c r="CN172" s="1068"/>
      <c r="CO172" s="1068"/>
      <c r="CP172" s="1068"/>
      <c r="CQ172" s="1068"/>
      <c r="CR172" s="1068"/>
      <c r="CS172" s="1068"/>
      <c r="CT172" s="1068"/>
      <c r="CU172" s="1068"/>
      <c r="CV172" s="1068"/>
      <c r="CW172" s="1068"/>
      <c r="CX172" s="1068"/>
      <c r="CY172" s="1068"/>
      <c r="CZ172" s="1068"/>
      <c r="DA172" s="1068"/>
      <c r="DB172" s="1068"/>
      <c r="DC172" s="1068"/>
      <c r="DD172" s="1068"/>
      <c r="DE172" s="1068"/>
      <c r="DF172" s="1068"/>
      <c r="DG172" s="1068"/>
      <c r="DH172" s="1068"/>
      <c r="DI172" s="1068"/>
      <c r="DJ172" s="1068"/>
      <c r="DK172" s="1068"/>
      <c r="DL172" s="1068"/>
      <c r="DM172" s="1068"/>
      <c r="DN172" s="1068"/>
      <c r="DO172" s="1068"/>
      <c r="DP172" s="1068"/>
      <c r="DQ172" s="1068"/>
      <c r="DR172" s="1068"/>
      <c r="DS172" s="1068"/>
      <c r="DT172" s="1068"/>
      <c r="DU172" s="1068"/>
      <c r="DV172" s="1068"/>
      <c r="DW172" s="1068"/>
      <c r="DX172" s="1068"/>
      <c r="DY172" s="1068"/>
      <c r="DZ172" s="1068"/>
      <c r="EA172" s="1068"/>
      <c r="EB172" s="1068"/>
      <c r="EC172" s="1068"/>
      <c r="ED172" s="1068"/>
      <c r="EE172" s="1068"/>
      <c r="EF172" s="1068"/>
      <c r="EG172" s="1068"/>
      <c r="EH172" s="1068"/>
      <c r="EI172" s="1068"/>
      <c r="EJ172" s="1068"/>
      <c r="EK172" s="1068"/>
      <c r="EL172" s="1068"/>
      <c r="EM172" s="1068"/>
      <c r="EN172" s="1068"/>
      <c r="EO172" s="1068"/>
      <c r="EP172" s="1068"/>
      <c r="EQ172" s="1068"/>
      <c r="ER172" s="1068"/>
      <c r="ES172" s="1068"/>
      <c r="ET172" s="1068"/>
      <c r="EU172" s="1068"/>
      <c r="EV172" s="1068"/>
      <c r="EW172" s="1068"/>
      <c r="EX172" s="1068"/>
      <c r="EY172" s="1068"/>
      <c r="EZ172" s="1068"/>
      <c r="FB172" s="1061"/>
    </row>
    <row r="173" spans="1:171" x14ac:dyDescent="0.25">
      <c r="A173" s="1485"/>
      <c r="B173" s="1069"/>
      <c r="C173" s="574"/>
      <c r="D173" s="1068"/>
      <c r="E173" s="1068"/>
      <c r="F173" s="1068"/>
      <c r="G173" s="1068"/>
      <c r="H173" s="1068"/>
      <c r="I173" s="1068"/>
      <c r="J173" s="1068"/>
      <c r="K173" s="1068"/>
      <c r="L173" s="1068"/>
      <c r="M173" s="1068"/>
      <c r="N173" s="1068"/>
      <c r="O173" s="1068"/>
      <c r="P173" s="1068"/>
      <c r="Q173" s="1068"/>
      <c r="R173" s="1068"/>
      <c r="S173" s="1068"/>
      <c r="T173" s="1068"/>
      <c r="U173" s="1068"/>
      <c r="V173" s="1068"/>
      <c r="W173" s="1068"/>
      <c r="X173" s="1068"/>
      <c r="Y173" s="1068"/>
      <c r="Z173" s="1068"/>
      <c r="AA173" s="1068"/>
      <c r="AB173" s="1068"/>
      <c r="AC173" s="1068"/>
      <c r="AD173" s="1068"/>
      <c r="AE173" s="1068"/>
      <c r="AF173" s="1068"/>
      <c r="AG173" s="1068"/>
      <c r="AH173" s="1068"/>
      <c r="AI173" s="1068"/>
      <c r="AJ173" s="1068"/>
      <c r="AK173" s="1068"/>
      <c r="AL173" s="1068"/>
      <c r="AM173" s="1068"/>
      <c r="AN173" s="1068"/>
      <c r="AO173" s="1068"/>
      <c r="AP173" s="1068"/>
      <c r="AQ173" s="1068"/>
      <c r="AR173" s="1068"/>
      <c r="AS173" s="1068"/>
      <c r="AT173" s="1068"/>
      <c r="AU173" s="1068"/>
      <c r="AV173" s="1068"/>
      <c r="AW173" s="1068"/>
      <c r="AX173" s="1068"/>
      <c r="AY173" s="1068"/>
      <c r="AZ173" s="1068"/>
      <c r="BA173" s="1068"/>
      <c r="BB173" s="1068"/>
      <c r="BC173" s="1068"/>
      <c r="BD173" s="1068"/>
      <c r="BE173" s="1068"/>
      <c r="BF173" s="1068"/>
      <c r="BG173" s="1068"/>
      <c r="BH173" s="1068"/>
      <c r="BI173" s="1068"/>
      <c r="BJ173" s="1068"/>
      <c r="BK173" s="1068"/>
      <c r="BL173" s="1068"/>
      <c r="BM173" s="1068"/>
      <c r="BN173" s="1068"/>
      <c r="BO173" s="1068"/>
      <c r="BP173" s="1068"/>
      <c r="BQ173" s="1068"/>
      <c r="BR173" s="1068"/>
      <c r="BS173" s="1068"/>
      <c r="BT173" s="1068"/>
      <c r="BU173" s="1068"/>
      <c r="BV173" s="1068"/>
      <c r="BW173" s="1068"/>
      <c r="BX173" s="1068"/>
      <c r="BY173" s="1068"/>
      <c r="BZ173" s="1068"/>
      <c r="CA173" s="1068"/>
      <c r="CB173" s="1068"/>
      <c r="CC173" s="1068"/>
      <c r="CD173" s="1068"/>
      <c r="CE173" s="1068"/>
      <c r="CF173" s="1068"/>
      <c r="CG173" s="1068"/>
      <c r="CH173" s="1068"/>
      <c r="CI173" s="1068"/>
      <c r="CJ173" s="1068"/>
      <c r="CK173" s="1068"/>
      <c r="CL173" s="1068"/>
      <c r="CM173" s="1068"/>
      <c r="CN173" s="1068"/>
      <c r="CO173" s="1068"/>
      <c r="CP173" s="1068"/>
      <c r="CQ173" s="1068"/>
      <c r="CR173" s="1068"/>
      <c r="CS173" s="1068"/>
      <c r="CT173" s="1068"/>
      <c r="CU173" s="1068"/>
      <c r="CV173" s="1068"/>
      <c r="CW173" s="1068"/>
      <c r="CX173" s="1068"/>
      <c r="CY173" s="1068"/>
      <c r="CZ173" s="1068"/>
      <c r="DA173" s="1068"/>
      <c r="DB173" s="1068"/>
      <c r="DC173" s="1068"/>
      <c r="DD173" s="1068"/>
      <c r="DE173" s="1068"/>
      <c r="DF173" s="1068"/>
      <c r="DG173" s="1068"/>
      <c r="DH173" s="1068"/>
      <c r="DI173" s="1068"/>
      <c r="DJ173" s="1068"/>
      <c r="DK173" s="1068"/>
      <c r="DL173" s="1068"/>
      <c r="DM173" s="1068"/>
      <c r="DN173" s="1068"/>
      <c r="DO173" s="1068"/>
      <c r="DP173" s="1068"/>
      <c r="DQ173" s="1068"/>
      <c r="DR173" s="1068"/>
      <c r="DS173" s="1068"/>
      <c r="DT173" s="1068"/>
      <c r="DU173" s="1068"/>
      <c r="DV173" s="1068"/>
      <c r="DW173" s="1068"/>
      <c r="DX173" s="1068"/>
      <c r="DY173" s="1068"/>
      <c r="DZ173" s="1068"/>
      <c r="EA173" s="1068"/>
      <c r="EB173" s="1068"/>
      <c r="EC173" s="1068"/>
      <c r="ED173" s="1068"/>
      <c r="EE173" s="1068"/>
      <c r="EF173" s="1068"/>
      <c r="EG173" s="1068"/>
      <c r="EH173" s="1068"/>
      <c r="EI173" s="1068"/>
      <c r="EJ173" s="1068"/>
      <c r="EK173" s="1068"/>
      <c r="EL173" s="1068"/>
      <c r="EM173" s="1068"/>
      <c r="EN173" s="1068"/>
      <c r="EO173" s="1068"/>
      <c r="EP173" s="1068"/>
      <c r="EQ173" s="1068"/>
      <c r="ER173" s="1068"/>
      <c r="ES173" s="1068"/>
      <c r="ET173" s="1068"/>
      <c r="EU173" s="1068"/>
      <c r="EV173" s="1068"/>
      <c r="EW173" s="1068"/>
      <c r="EX173" s="1068"/>
      <c r="EY173" s="1068"/>
      <c r="EZ173" s="1068"/>
      <c r="FB173" s="1061"/>
    </row>
    <row r="174" spans="1:171" x14ac:dyDescent="0.25">
      <c r="A174" s="1485"/>
      <c r="B174" s="1069"/>
      <c r="C174" s="574"/>
      <c r="D174" s="1068"/>
      <c r="E174" s="1068"/>
      <c r="F174" s="1068"/>
      <c r="G174" s="1068"/>
      <c r="H174" s="1068"/>
      <c r="I174" s="1068"/>
      <c r="J174" s="1068"/>
      <c r="K174" s="1068"/>
      <c r="L174" s="1068"/>
      <c r="M174" s="1068"/>
      <c r="N174" s="1068"/>
      <c r="O174" s="1068"/>
      <c r="P174" s="1068"/>
      <c r="Q174" s="1068"/>
      <c r="R174" s="1068"/>
      <c r="S174" s="1068"/>
      <c r="T174" s="1068"/>
      <c r="U174" s="1068"/>
      <c r="V174" s="1068"/>
      <c r="W174" s="1068"/>
      <c r="X174" s="1068"/>
      <c r="Y174" s="1068"/>
      <c r="Z174" s="1068"/>
      <c r="AA174" s="1068"/>
      <c r="AB174" s="1068"/>
      <c r="AC174" s="1068"/>
      <c r="AD174" s="1068"/>
      <c r="AE174" s="1068"/>
      <c r="AF174" s="1068"/>
      <c r="AG174" s="1068"/>
      <c r="AH174" s="1068"/>
      <c r="AI174" s="1068"/>
      <c r="AJ174" s="1068"/>
      <c r="AK174" s="1068"/>
      <c r="AL174" s="1068"/>
      <c r="AM174" s="1068"/>
      <c r="AN174" s="1068"/>
      <c r="AO174" s="1068"/>
      <c r="AP174" s="1068"/>
      <c r="AQ174" s="1068"/>
      <c r="AR174" s="1068"/>
      <c r="AS174" s="1068"/>
      <c r="AT174" s="1068"/>
      <c r="AU174" s="1068"/>
      <c r="AV174" s="1068"/>
      <c r="AW174" s="1068"/>
      <c r="AX174" s="1068"/>
      <c r="AY174" s="1068"/>
      <c r="AZ174" s="1068"/>
      <c r="BA174" s="1068"/>
      <c r="BB174" s="1068"/>
      <c r="BC174" s="1068"/>
      <c r="BD174" s="1068"/>
      <c r="BE174" s="1068"/>
      <c r="BF174" s="1068"/>
      <c r="BG174" s="1068"/>
      <c r="BH174" s="1068"/>
      <c r="BI174" s="1068"/>
      <c r="BJ174" s="1068"/>
      <c r="BK174" s="1068"/>
      <c r="BL174" s="1068"/>
      <c r="BM174" s="1068"/>
      <c r="BN174" s="1068"/>
      <c r="BO174" s="1068"/>
      <c r="BP174" s="1068"/>
      <c r="BQ174" s="1068"/>
      <c r="BR174" s="1068"/>
      <c r="BS174" s="1068"/>
      <c r="BT174" s="1068"/>
      <c r="BU174" s="1068"/>
      <c r="BV174" s="1068"/>
      <c r="BW174" s="1068"/>
      <c r="BX174" s="1068"/>
      <c r="BY174" s="1068"/>
      <c r="BZ174" s="1068"/>
      <c r="CA174" s="1068"/>
      <c r="CB174" s="1068"/>
      <c r="CC174" s="1068"/>
      <c r="CD174" s="1068"/>
      <c r="CE174" s="1068"/>
      <c r="CF174" s="1068"/>
      <c r="CG174" s="1068"/>
      <c r="CH174" s="1068"/>
      <c r="CI174" s="1068"/>
      <c r="CJ174" s="1068"/>
      <c r="CK174" s="1068"/>
      <c r="CL174" s="1068"/>
      <c r="CM174" s="1068"/>
      <c r="CN174" s="1068"/>
      <c r="CO174" s="1068"/>
      <c r="CP174" s="1068"/>
      <c r="CQ174" s="1068"/>
      <c r="CR174" s="1068"/>
      <c r="CS174" s="1068"/>
      <c r="CT174" s="1068"/>
      <c r="CU174" s="1068"/>
      <c r="CV174" s="1068"/>
      <c r="CW174" s="1068"/>
      <c r="CX174" s="1068"/>
      <c r="CY174" s="1068"/>
      <c r="CZ174" s="1068"/>
      <c r="DA174" s="1068"/>
      <c r="DB174" s="1068"/>
      <c r="DC174" s="1068"/>
      <c r="DD174" s="1068"/>
      <c r="DE174" s="1068"/>
      <c r="DF174" s="1068"/>
      <c r="DG174" s="1068"/>
      <c r="DH174" s="1068"/>
      <c r="DI174" s="1068"/>
      <c r="DJ174" s="1068"/>
      <c r="DK174" s="1068"/>
      <c r="DL174" s="1068"/>
      <c r="DM174" s="1068"/>
      <c r="DN174" s="1068"/>
      <c r="DO174" s="1068"/>
      <c r="DP174" s="1068"/>
      <c r="DQ174" s="1068"/>
      <c r="DR174" s="1068"/>
      <c r="DS174" s="1068"/>
      <c r="DT174" s="1068"/>
      <c r="DU174" s="1068"/>
      <c r="DV174" s="1068"/>
      <c r="DW174" s="1068"/>
      <c r="DX174" s="1068"/>
      <c r="DY174" s="1068"/>
      <c r="DZ174" s="1068"/>
      <c r="EA174" s="1068"/>
      <c r="EB174" s="1068"/>
      <c r="EC174" s="1068"/>
      <c r="ED174" s="1068"/>
      <c r="EE174" s="1068"/>
      <c r="EF174" s="1068"/>
      <c r="EG174" s="1068"/>
      <c r="EH174" s="1068"/>
      <c r="EI174" s="1068"/>
      <c r="EJ174" s="1068"/>
      <c r="EK174" s="1068"/>
      <c r="EL174" s="1068"/>
      <c r="EM174" s="1068"/>
      <c r="EN174" s="1068"/>
      <c r="EO174" s="1068"/>
      <c r="EP174" s="1068"/>
      <c r="EQ174" s="1068"/>
      <c r="ER174" s="1068"/>
      <c r="ES174" s="1068"/>
      <c r="ET174" s="1068"/>
      <c r="EU174" s="1068"/>
      <c r="EV174" s="1068"/>
      <c r="EW174" s="1068"/>
      <c r="EX174" s="1068"/>
      <c r="EY174" s="1068"/>
      <c r="EZ174" s="1068"/>
    </row>
    <row r="175" spans="1:171" x14ac:dyDescent="0.25">
      <c r="A175" s="1485"/>
      <c r="B175" s="1069"/>
      <c r="C175" s="574"/>
      <c r="D175" s="1068"/>
      <c r="E175" s="1068"/>
      <c r="F175" s="1068"/>
      <c r="G175" s="1068"/>
      <c r="H175" s="1068"/>
      <c r="I175" s="1068"/>
      <c r="J175" s="1068"/>
      <c r="K175" s="1068"/>
      <c r="L175" s="1068"/>
      <c r="M175" s="1068"/>
      <c r="N175" s="1068"/>
      <c r="O175" s="1068"/>
      <c r="P175" s="1068"/>
      <c r="Q175" s="1068"/>
      <c r="R175" s="1068"/>
      <c r="S175" s="1068"/>
      <c r="T175" s="1068"/>
      <c r="U175" s="1068"/>
      <c r="V175" s="1068"/>
      <c r="W175" s="1068"/>
      <c r="X175" s="1068"/>
      <c r="Y175" s="1068"/>
      <c r="Z175" s="1068"/>
      <c r="AA175" s="1068"/>
      <c r="AB175" s="1068"/>
      <c r="AC175" s="1068"/>
      <c r="AD175" s="1068"/>
      <c r="AE175" s="1068"/>
      <c r="AF175" s="1068"/>
      <c r="AG175" s="1068"/>
      <c r="AH175" s="1068"/>
      <c r="AI175" s="1068"/>
      <c r="AJ175" s="1068"/>
      <c r="AK175" s="1068"/>
      <c r="AL175" s="1068"/>
      <c r="AM175" s="1068"/>
      <c r="AN175" s="1068"/>
      <c r="AO175" s="1068"/>
      <c r="AP175" s="1068"/>
      <c r="AQ175" s="1068"/>
      <c r="AR175" s="1068"/>
      <c r="AS175" s="1068"/>
      <c r="AT175" s="1068"/>
      <c r="AU175" s="1068"/>
      <c r="AV175" s="1068"/>
      <c r="AW175" s="1068"/>
      <c r="AX175" s="1068"/>
      <c r="AY175" s="1068"/>
      <c r="AZ175" s="1068"/>
      <c r="BA175" s="1068"/>
      <c r="BB175" s="1068"/>
      <c r="BC175" s="1068"/>
      <c r="BD175" s="1068"/>
      <c r="BE175" s="1068"/>
      <c r="BF175" s="1068"/>
      <c r="BG175" s="1068"/>
      <c r="BH175" s="1068"/>
      <c r="BI175" s="1068"/>
      <c r="BJ175" s="1068"/>
      <c r="BK175" s="1068"/>
      <c r="BL175" s="1068"/>
      <c r="BM175" s="1068"/>
      <c r="BN175" s="1068"/>
      <c r="BO175" s="1068"/>
      <c r="BP175" s="1068"/>
      <c r="BQ175" s="1068"/>
      <c r="BR175" s="1068"/>
      <c r="BS175" s="1068"/>
      <c r="BT175" s="1068"/>
      <c r="BU175" s="1068"/>
      <c r="BV175" s="1068"/>
      <c r="BW175" s="1068"/>
      <c r="BX175" s="1068"/>
      <c r="BY175" s="1068"/>
      <c r="BZ175" s="1068"/>
      <c r="CA175" s="1068"/>
      <c r="CB175" s="1068"/>
      <c r="CC175" s="1068"/>
      <c r="CD175" s="1068"/>
      <c r="CE175" s="1068"/>
      <c r="CF175" s="1068"/>
      <c r="CG175" s="1068"/>
      <c r="CH175" s="1068"/>
      <c r="CI175" s="1068"/>
      <c r="CJ175" s="1068"/>
      <c r="CK175" s="1068"/>
      <c r="CL175" s="1068"/>
      <c r="CM175" s="1068"/>
      <c r="CN175" s="1068"/>
      <c r="CO175" s="1068"/>
      <c r="CP175" s="1068"/>
      <c r="CQ175" s="1068"/>
      <c r="CR175" s="1068"/>
      <c r="CS175" s="1068"/>
      <c r="CT175" s="1068"/>
      <c r="CU175" s="1068"/>
      <c r="CV175" s="1068"/>
      <c r="CW175" s="1068"/>
      <c r="CX175" s="1068"/>
      <c r="CY175" s="1068"/>
      <c r="CZ175" s="1068"/>
      <c r="DA175" s="1068"/>
      <c r="DB175" s="1068"/>
      <c r="DC175" s="1068"/>
      <c r="DD175" s="1068"/>
      <c r="DE175" s="1068"/>
      <c r="DF175" s="1068"/>
      <c r="DG175" s="1068"/>
      <c r="DH175" s="1068"/>
      <c r="DI175" s="1068"/>
      <c r="DJ175" s="1068"/>
      <c r="DK175" s="1068"/>
      <c r="DL175" s="1068"/>
      <c r="DM175" s="1068"/>
      <c r="DN175" s="1068"/>
      <c r="DO175" s="1068"/>
      <c r="DP175" s="1068"/>
      <c r="DQ175" s="1068"/>
      <c r="DR175" s="1068"/>
      <c r="DS175" s="1068"/>
      <c r="DT175" s="1068"/>
      <c r="DU175" s="1068"/>
      <c r="DV175" s="1068"/>
      <c r="DW175" s="1068"/>
      <c r="DX175" s="1068"/>
      <c r="DY175" s="1068"/>
      <c r="DZ175" s="1068"/>
      <c r="EA175" s="1068"/>
      <c r="EB175" s="1068"/>
      <c r="EC175" s="1068"/>
      <c r="ED175" s="1068"/>
      <c r="EE175" s="1068"/>
      <c r="EF175" s="1068"/>
      <c r="EG175" s="1068"/>
      <c r="EH175" s="1068"/>
      <c r="EI175" s="1068"/>
      <c r="EJ175" s="1068"/>
      <c r="EK175" s="1068"/>
      <c r="EL175" s="1068"/>
      <c r="EM175" s="1068"/>
      <c r="EN175" s="1068"/>
      <c r="EO175" s="1068"/>
      <c r="EP175" s="1068"/>
      <c r="EQ175" s="1068"/>
      <c r="ER175" s="1068"/>
      <c r="ES175" s="1068"/>
      <c r="ET175" s="1068"/>
      <c r="EU175" s="1068"/>
      <c r="EV175" s="1068"/>
      <c r="EW175" s="1068"/>
      <c r="EX175" s="1068"/>
      <c r="EY175" s="1068"/>
      <c r="EZ175" s="1068"/>
    </row>
    <row r="176" spans="1:171" x14ac:dyDescent="0.25">
      <c r="A176" s="1485"/>
      <c r="B176" s="1069"/>
      <c r="C176" s="574"/>
      <c r="D176" s="1068"/>
      <c r="E176" s="1068"/>
      <c r="F176" s="1068"/>
      <c r="G176" s="1068"/>
      <c r="H176" s="1068"/>
      <c r="I176" s="1068"/>
      <c r="J176" s="1068"/>
      <c r="K176" s="1068"/>
      <c r="L176" s="1068"/>
      <c r="M176" s="1068"/>
      <c r="N176" s="1068"/>
      <c r="O176" s="1068"/>
      <c r="P176" s="1068"/>
      <c r="Q176" s="1068"/>
      <c r="R176" s="1068"/>
      <c r="S176" s="1068"/>
      <c r="T176" s="1068"/>
      <c r="U176" s="1068"/>
      <c r="V176" s="1068"/>
      <c r="W176" s="1068"/>
      <c r="X176" s="1068"/>
      <c r="Y176" s="1068"/>
      <c r="Z176" s="1068"/>
      <c r="AA176" s="1068"/>
      <c r="AB176" s="1068"/>
      <c r="AC176" s="1068"/>
      <c r="AD176" s="1068"/>
      <c r="AE176" s="1068"/>
      <c r="AF176" s="1068"/>
      <c r="AG176" s="1068"/>
      <c r="AH176" s="1068"/>
      <c r="AI176" s="1068"/>
      <c r="AJ176" s="1068"/>
      <c r="AK176" s="1068"/>
      <c r="AL176" s="1068"/>
      <c r="AM176" s="1068"/>
      <c r="AN176" s="1068"/>
      <c r="AO176" s="1068"/>
      <c r="AP176" s="1068"/>
      <c r="AQ176" s="1068"/>
      <c r="AR176" s="1068"/>
      <c r="AS176" s="1068"/>
      <c r="AT176" s="1068"/>
      <c r="AU176" s="1068"/>
      <c r="AV176" s="1068"/>
      <c r="AW176" s="1068"/>
      <c r="AX176" s="1068"/>
      <c r="AY176" s="1068"/>
      <c r="AZ176" s="1068"/>
      <c r="BA176" s="1068"/>
      <c r="BB176" s="1068"/>
      <c r="BC176" s="1068"/>
      <c r="BD176" s="1068"/>
      <c r="BE176" s="1068"/>
      <c r="BF176" s="1068"/>
      <c r="BG176" s="1068"/>
      <c r="BH176" s="1068"/>
      <c r="BI176" s="1068"/>
      <c r="BJ176" s="1068"/>
      <c r="BK176" s="1068"/>
      <c r="BL176" s="1068"/>
      <c r="BM176" s="1068"/>
      <c r="BN176" s="1068"/>
      <c r="BO176" s="1068"/>
      <c r="BP176" s="1068"/>
      <c r="BQ176" s="1068"/>
      <c r="BR176" s="1068"/>
      <c r="BS176" s="1068"/>
      <c r="BT176" s="1068"/>
      <c r="BU176" s="1068"/>
      <c r="BV176" s="1068"/>
      <c r="BW176" s="1068"/>
      <c r="BX176" s="1068"/>
      <c r="BY176" s="1068"/>
      <c r="BZ176" s="1068"/>
      <c r="CA176" s="1068"/>
      <c r="CB176" s="1068"/>
      <c r="CC176" s="1068"/>
      <c r="CD176" s="1068"/>
      <c r="CE176" s="1068"/>
      <c r="CF176" s="1068"/>
      <c r="CG176" s="1068"/>
      <c r="CH176" s="1068"/>
      <c r="CI176" s="1068"/>
      <c r="CJ176" s="1068"/>
      <c r="CK176" s="1068"/>
      <c r="CL176" s="1068"/>
      <c r="CM176" s="1068"/>
      <c r="CN176" s="1068"/>
      <c r="CO176" s="1068"/>
      <c r="CP176" s="1068"/>
      <c r="CQ176" s="1068"/>
      <c r="CR176" s="1068"/>
      <c r="CS176" s="1068"/>
      <c r="CT176" s="1068"/>
      <c r="CU176" s="1068"/>
      <c r="CV176" s="1068"/>
      <c r="CW176" s="1068"/>
      <c r="CX176" s="1068"/>
      <c r="CY176" s="1068"/>
      <c r="CZ176" s="1068"/>
      <c r="DA176" s="1068"/>
      <c r="DB176" s="1068"/>
      <c r="DC176" s="1068"/>
      <c r="DD176" s="1068"/>
      <c r="DE176" s="1068"/>
      <c r="DF176" s="1068"/>
      <c r="DG176" s="1068"/>
      <c r="DH176" s="1068"/>
      <c r="DI176" s="1068"/>
      <c r="DJ176" s="1068"/>
      <c r="DK176" s="1068"/>
      <c r="DL176" s="1068"/>
      <c r="DM176" s="1068"/>
      <c r="DN176" s="1068"/>
      <c r="DO176" s="1068"/>
      <c r="DP176" s="1068"/>
      <c r="DQ176" s="1068"/>
      <c r="DR176" s="1068"/>
      <c r="DS176" s="1068"/>
      <c r="DT176" s="1068"/>
      <c r="DU176" s="1068"/>
      <c r="DV176" s="1068"/>
      <c r="DW176" s="1068"/>
      <c r="DX176" s="1068"/>
      <c r="DY176" s="1068"/>
      <c r="DZ176" s="1068"/>
      <c r="EA176" s="1068"/>
      <c r="EB176" s="1068"/>
      <c r="EC176" s="1068"/>
      <c r="ED176" s="1068"/>
      <c r="EE176" s="1068"/>
      <c r="EF176" s="1068"/>
      <c r="EG176" s="1068"/>
      <c r="EH176" s="1068"/>
      <c r="EI176" s="1068"/>
      <c r="EJ176" s="1068"/>
      <c r="EK176" s="1068"/>
      <c r="EL176" s="1068"/>
      <c r="EM176" s="1068"/>
      <c r="EN176" s="1068"/>
      <c r="EO176" s="1068"/>
      <c r="EP176" s="1068"/>
      <c r="EQ176" s="1068"/>
      <c r="ER176" s="1068"/>
      <c r="ES176" s="1068"/>
      <c r="ET176" s="1068"/>
      <c r="EU176" s="1068"/>
      <c r="EV176" s="1068"/>
      <c r="EW176" s="1068"/>
      <c r="EX176" s="1068"/>
      <c r="EY176" s="1068"/>
      <c r="EZ176" s="1068"/>
    </row>
    <row r="177" spans="1:156" x14ac:dyDescent="0.25">
      <c r="A177" s="1485"/>
      <c r="B177" s="595"/>
      <c r="C177" s="574"/>
      <c r="D177" s="1068"/>
      <c r="E177" s="1068"/>
      <c r="F177" s="1068"/>
      <c r="G177" s="1068"/>
      <c r="H177" s="1068"/>
      <c r="I177" s="1068"/>
      <c r="J177" s="1068"/>
      <c r="K177" s="1068"/>
      <c r="L177" s="1068"/>
      <c r="M177" s="1068"/>
      <c r="N177" s="1068"/>
      <c r="O177" s="1068"/>
      <c r="P177" s="1068"/>
      <c r="Q177" s="1068"/>
      <c r="R177" s="1068"/>
      <c r="S177" s="1068"/>
      <c r="T177" s="1068"/>
      <c r="U177" s="1068"/>
      <c r="V177" s="1068"/>
      <c r="W177" s="1068"/>
      <c r="X177" s="1068"/>
      <c r="Y177" s="1068"/>
      <c r="Z177" s="1068"/>
      <c r="AA177" s="1068"/>
      <c r="AB177" s="1068"/>
      <c r="AC177" s="1068"/>
      <c r="AD177" s="1068"/>
      <c r="AE177" s="1068"/>
      <c r="AF177" s="1068"/>
      <c r="AG177" s="1068"/>
      <c r="AH177" s="1068"/>
      <c r="AI177" s="1068"/>
      <c r="AJ177" s="1068"/>
      <c r="AK177" s="1068"/>
      <c r="AL177" s="1068"/>
      <c r="AM177" s="1068"/>
      <c r="AN177" s="1068"/>
      <c r="AO177" s="1068"/>
      <c r="AP177" s="1068"/>
      <c r="AQ177" s="1068"/>
      <c r="AR177" s="1068"/>
      <c r="AS177" s="1068"/>
      <c r="AT177" s="1068"/>
      <c r="AU177" s="1068"/>
      <c r="AV177" s="1068"/>
      <c r="AW177" s="1068"/>
      <c r="AX177" s="1068"/>
      <c r="AY177" s="1068"/>
      <c r="AZ177" s="1068"/>
      <c r="BA177" s="1068"/>
      <c r="BB177" s="1068"/>
      <c r="BC177" s="1068"/>
      <c r="BD177" s="1068"/>
      <c r="BE177" s="1068"/>
      <c r="BF177" s="1068"/>
      <c r="BG177" s="1068"/>
      <c r="BH177" s="1068"/>
      <c r="BI177" s="1068"/>
      <c r="BJ177" s="1068"/>
      <c r="BK177" s="1068"/>
      <c r="BL177" s="1068"/>
      <c r="BM177" s="1068"/>
      <c r="BN177" s="1068"/>
      <c r="BO177" s="1068"/>
      <c r="BP177" s="1068"/>
      <c r="BQ177" s="1068"/>
      <c r="BR177" s="1068"/>
      <c r="BS177" s="1068"/>
      <c r="BT177" s="1068"/>
      <c r="BU177" s="1068"/>
      <c r="BV177" s="1068"/>
      <c r="BW177" s="1068"/>
      <c r="BX177" s="1068"/>
      <c r="BY177" s="1068"/>
      <c r="BZ177" s="1068"/>
      <c r="CA177" s="1068"/>
      <c r="CB177" s="1068"/>
      <c r="CC177" s="1068"/>
      <c r="CD177" s="1068"/>
      <c r="CE177" s="1068"/>
      <c r="CF177" s="1068"/>
      <c r="CG177" s="1068"/>
      <c r="CH177" s="1068"/>
      <c r="CI177" s="1068"/>
      <c r="CJ177" s="1068"/>
      <c r="CK177" s="1068"/>
      <c r="CL177" s="1068"/>
      <c r="CM177" s="1068"/>
      <c r="CN177" s="1068"/>
      <c r="CO177" s="1068"/>
      <c r="CP177" s="1068"/>
      <c r="CQ177" s="1068"/>
      <c r="CR177" s="1068"/>
      <c r="CS177" s="1068"/>
      <c r="CT177" s="1068"/>
      <c r="CU177" s="1068"/>
      <c r="CV177" s="1068"/>
      <c r="CW177" s="1068"/>
      <c r="CX177" s="1068"/>
      <c r="CY177" s="1068"/>
      <c r="CZ177" s="1068"/>
      <c r="DA177" s="1068"/>
      <c r="DB177" s="1068"/>
      <c r="DC177" s="1068"/>
      <c r="DD177" s="1068"/>
      <c r="DE177" s="1068"/>
      <c r="DF177" s="1068"/>
      <c r="DG177" s="1068"/>
      <c r="DH177" s="1068"/>
      <c r="DI177" s="1068"/>
      <c r="DJ177" s="1068"/>
      <c r="DK177" s="1068"/>
      <c r="DL177" s="1068"/>
      <c r="DM177" s="1068"/>
      <c r="DN177" s="1068"/>
      <c r="DO177" s="1068"/>
      <c r="DP177" s="1068"/>
      <c r="DQ177" s="1068"/>
      <c r="DR177" s="1068"/>
      <c r="DS177" s="1068"/>
      <c r="DT177" s="1068"/>
      <c r="DU177" s="1068"/>
      <c r="DV177" s="1068"/>
      <c r="DW177" s="1068"/>
      <c r="DX177" s="1068"/>
      <c r="DY177" s="1068"/>
      <c r="DZ177" s="1068"/>
      <c r="EA177" s="1068"/>
      <c r="EB177" s="1068"/>
      <c r="EC177" s="1068"/>
      <c r="ED177" s="1068"/>
      <c r="EE177" s="1068"/>
      <c r="EF177" s="1068"/>
      <c r="EG177" s="1068"/>
      <c r="EH177" s="1068"/>
      <c r="EI177" s="1068"/>
      <c r="EJ177" s="1068"/>
      <c r="EK177" s="1068"/>
      <c r="EL177" s="1068"/>
      <c r="EM177" s="1068"/>
      <c r="EN177" s="1068"/>
      <c r="EO177" s="1068"/>
      <c r="EP177" s="1068"/>
      <c r="EQ177" s="1068"/>
      <c r="ER177" s="1068"/>
      <c r="ES177" s="1068"/>
      <c r="ET177" s="1068"/>
      <c r="EU177" s="1068"/>
      <c r="EV177" s="1068"/>
      <c r="EW177" s="1068"/>
      <c r="EX177" s="1068"/>
      <c r="EY177" s="1068"/>
      <c r="EZ177" s="1068"/>
    </row>
    <row r="178" spans="1:156" x14ac:dyDescent="0.25">
      <c r="A178" s="1485"/>
      <c r="B178" s="595"/>
      <c r="C178" s="574"/>
      <c r="D178" s="1068"/>
      <c r="E178" s="1068"/>
      <c r="F178" s="1068"/>
      <c r="G178" s="1068"/>
      <c r="H178" s="1068"/>
      <c r="I178" s="1068"/>
      <c r="J178" s="1068"/>
      <c r="K178" s="1068"/>
      <c r="L178" s="1068"/>
      <c r="M178" s="1068"/>
      <c r="N178" s="1068"/>
      <c r="O178" s="1068"/>
      <c r="P178" s="1068"/>
      <c r="Q178" s="1068"/>
      <c r="R178" s="1068"/>
      <c r="S178" s="1068"/>
      <c r="T178" s="1068"/>
      <c r="U178" s="1068"/>
      <c r="V178" s="1068"/>
      <c r="W178" s="1068"/>
      <c r="X178" s="1068"/>
      <c r="Y178" s="1068"/>
      <c r="Z178" s="1068"/>
      <c r="AA178" s="1068"/>
      <c r="AB178" s="1068"/>
      <c r="AC178" s="1068"/>
      <c r="AD178" s="1068"/>
      <c r="AE178" s="1068"/>
      <c r="AF178" s="1068"/>
      <c r="AG178" s="1068"/>
      <c r="AH178" s="1068"/>
      <c r="AI178" s="1068"/>
      <c r="AJ178" s="1068"/>
      <c r="AK178" s="1068"/>
      <c r="AL178" s="1068"/>
      <c r="AM178" s="1068"/>
      <c r="AN178" s="1068"/>
      <c r="AO178" s="1068"/>
      <c r="AP178" s="1068"/>
      <c r="AQ178" s="1068"/>
      <c r="AR178" s="1068"/>
      <c r="AS178" s="1068"/>
      <c r="AT178" s="1068"/>
      <c r="AU178" s="1068"/>
      <c r="AV178" s="1068"/>
      <c r="AW178" s="1068"/>
      <c r="AX178" s="1068"/>
      <c r="AY178" s="1068"/>
      <c r="AZ178" s="1068"/>
      <c r="BA178" s="1068"/>
      <c r="BB178" s="1068"/>
      <c r="BC178" s="1068"/>
      <c r="BD178" s="1068"/>
      <c r="BE178" s="1068"/>
      <c r="BF178" s="1068"/>
      <c r="BG178" s="1068"/>
      <c r="BH178" s="1068"/>
      <c r="BI178" s="1068"/>
      <c r="BJ178" s="1068"/>
      <c r="BK178" s="1068"/>
      <c r="BL178" s="1068"/>
      <c r="BM178" s="1068"/>
      <c r="BN178" s="1068"/>
      <c r="BO178" s="1068"/>
      <c r="BP178" s="1068"/>
      <c r="BQ178" s="1068"/>
      <c r="BR178" s="1068"/>
      <c r="BS178" s="1068"/>
      <c r="BT178" s="1068"/>
      <c r="BU178" s="1068"/>
      <c r="BV178" s="1068"/>
      <c r="BW178" s="1068"/>
      <c r="BX178" s="1068"/>
      <c r="BY178" s="1068"/>
      <c r="BZ178" s="1068"/>
      <c r="CA178" s="1068"/>
      <c r="CB178" s="1068"/>
      <c r="CC178" s="1068"/>
      <c r="CD178" s="1068"/>
      <c r="CE178" s="1068"/>
      <c r="CF178" s="1068"/>
      <c r="CG178" s="1068"/>
      <c r="CH178" s="1068"/>
      <c r="CI178" s="1068"/>
      <c r="CJ178" s="1068"/>
      <c r="CK178" s="1068"/>
      <c r="CL178" s="1068"/>
      <c r="CM178" s="1068"/>
      <c r="CN178" s="1068"/>
      <c r="CO178" s="1068"/>
      <c r="CP178" s="1068"/>
      <c r="CQ178" s="1068"/>
      <c r="CR178" s="1068"/>
      <c r="CS178" s="1068"/>
      <c r="CT178" s="1068"/>
      <c r="CU178" s="1068"/>
      <c r="CV178" s="1068"/>
      <c r="CW178" s="1068"/>
      <c r="CX178" s="1068"/>
      <c r="CY178" s="1068"/>
      <c r="CZ178" s="1068"/>
      <c r="DA178" s="1068"/>
      <c r="DB178" s="1068"/>
      <c r="DC178" s="1068"/>
      <c r="DD178" s="1068"/>
      <c r="DE178" s="1068"/>
      <c r="DF178" s="1068"/>
      <c r="DG178" s="1068"/>
      <c r="DH178" s="1068"/>
      <c r="DI178" s="1068"/>
      <c r="DJ178" s="1068"/>
      <c r="DK178" s="1068"/>
      <c r="DL178" s="1068"/>
      <c r="DM178" s="1068"/>
      <c r="DN178" s="1068"/>
      <c r="DO178" s="1068"/>
      <c r="DP178" s="1068"/>
      <c r="DQ178" s="1068"/>
      <c r="DR178" s="1068"/>
      <c r="DS178" s="1068"/>
      <c r="DT178" s="1068"/>
      <c r="DU178" s="1068"/>
      <c r="DV178" s="1068"/>
      <c r="DW178" s="1068"/>
      <c r="DX178" s="1068"/>
      <c r="DY178" s="1068"/>
      <c r="DZ178" s="1068"/>
      <c r="EA178" s="1068"/>
      <c r="EB178" s="1068"/>
      <c r="EC178" s="1068"/>
      <c r="ED178" s="1068"/>
      <c r="EE178" s="1068"/>
      <c r="EF178" s="1068"/>
      <c r="EG178" s="1068"/>
      <c r="EH178" s="1068"/>
      <c r="EI178" s="1068"/>
      <c r="EJ178" s="1068"/>
      <c r="EK178" s="1068"/>
      <c r="EL178" s="1068"/>
      <c r="EM178" s="1068"/>
      <c r="EN178" s="1068"/>
      <c r="EO178" s="1068"/>
      <c r="EP178" s="1068"/>
      <c r="EQ178" s="1068"/>
      <c r="ER178" s="1068"/>
      <c r="ES178" s="1068"/>
      <c r="ET178" s="1068"/>
      <c r="EU178" s="1068"/>
      <c r="EV178" s="1068"/>
      <c r="EW178" s="1068"/>
      <c r="EX178" s="1068"/>
      <c r="EY178" s="1068"/>
      <c r="EZ178" s="1068"/>
    </row>
    <row r="179" spans="1:156" x14ac:dyDescent="0.25">
      <c r="A179" s="1485"/>
      <c r="B179" s="595"/>
      <c r="C179" s="574"/>
      <c r="D179" s="1068"/>
      <c r="E179" s="1068"/>
      <c r="F179" s="1068"/>
      <c r="G179" s="1068"/>
      <c r="H179" s="1068"/>
      <c r="I179" s="1068"/>
      <c r="J179" s="1068"/>
      <c r="K179" s="1068"/>
      <c r="L179" s="1068"/>
      <c r="M179" s="1068"/>
      <c r="N179" s="1068"/>
      <c r="O179" s="1068"/>
      <c r="P179" s="1068"/>
      <c r="Q179" s="1068"/>
      <c r="R179" s="1068"/>
      <c r="S179" s="1068"/>
      <c r="T179" s="1068"/>
      <c r="U179" s="1068"/>
      <c r="V179" s="1068"/>
      <c r="W179" s="1068"/>
      <c r="X179" s="1068"/>
      <c r="Y179" s="1068"/>
      <c r="Z179" s="1068"/>
      <c r="AA179" s="1068"/>
      <c r="AB179" s="1068"/>
      <c r="AC179" s="1068"/>
      <c r="AD179" s="1068"/>
      <c r="AE179" s="1068"/>
      <c r="AF179" s="1068"/>
      <c r="AG179" s="1068"/>
      <c r="AH179" s="1068"/>
      <c r="AI179" s="1068"/>
      <c r="AJ179" s="1068"/>
      <c r="AK179" s="1068"/>
      <c r="AL179" s="1068"/>
      <c r="AM179" s="1068"/>
      <c r="AN179" s="1068"/>
      <c r="AO179" s="1068"/>
      <c r="AP179" s="1068"/>
      <c r="AQ179" s="1068"/>
      <c r="AR179" s="1068"/>
      <c r="AS179" s="1068"/>
      <c r="AT179" s="1068"/>
      <c r="AU179" s="1068"/>
      <c r="AV179" s="1068"/>
      <c r="AW179" s="1068"/>
      <c r="AX179" s="1068"/>
      <c r="AY179" s="1068"/>
      <c r="AZ179" s="1068"/>
      <c r="BA179" s="1068"/>
      <c r="BB179" s="1068"/>
      <c r="BC179" s="1068"/>
      <c r="BD179" s="1068"/>
      <c r="BE179" s="1068"/>
      <c r="BF179" s="1068"/>
      <c r="BG179" s="1068"/>
      <c r="BH179" s="1068"/>
      <c r="BI179" s="1068"/>
      <c r="BJ179" s="1068"/>
      <c r="BK179" s="1068"/>
      <c r="BL179" s="1068"/>
      <c r="BM179" s="1068"/>
      <c r="BN179" s="1068"/>
      <c r="BO179" s="1068"/>
      <c r="BP179" s="1068"/>
      <c r="BQ179" s="1068"/>
      <c r="BR179" s="1068"/>
      <c r="BS179" s="1068"/>
      <c r="BT179" s="1068"/>
      <c r="BU179" s="1068"/>
      <c r="BV179" s="1068"/>
      <c r="BW179" s="1068"/>
      <c r="BX179" s="1068"/>
      <c r="BY179" s="1068"/>
      <c r="BZ179" s="1068"/>
      <c r="CA179" s="1068"/>
      <c r="CB179" s="1068"/>
      <c r="CC179" s="1068"/>
      <c r="CD179" s="1068"/>
      <c r="CE179" s="1068"/>
      <c r="CF179" s="1068"/>
      <c r="CG179" s="1068"/>
      <c r="CH179" s="1068"/>
      <c r="CI179" s="1068"/>
      <c r="CJ179" s="1068"/>
      <c r="CK179" s="1068"/>
      <c r="CL179" s="1068"/>
      <c r="CM179" s="1068"/>
      <c r="CN179" s="1068"/>
      <c r="CO179" s="1068"/>
      <c r="CP179" s="1068"/>
      <c r="CQ179" s="1068"/>
      <c r="CR179" s="1068"/>
      <c r="CS179" s="1068"/>
      <c r="CT179" s="1068"/>
      <c r="CU179" s="1068"/>
      <c r="CV179" s="1068"/>
      <c r="CW179" s="1068"/>
      <c r="CX179" s="1068"/>
      <c r="CY179" s="1068"/>
      <c r="CZ179" s="1068"/>
      <c r="DA179" s="1068"/>
      <c r="DB179" s="1068"/>
      <c r="DC179" s="1068"/>
      <c r="DD179" s="1068"/>
      <c r="DE179" s="1068"/>
      <c r="DF179" s="1068"/>
      <c r="DG179" s="1068"/>
      <c r="DH179" s="1068"/>
      <c r="DI179" s="1068"/>
      <c r="DJ179" s="1068"/>
      <c r="DK179" s="1068"/>
      <c r="DL179" s="1068"/>
      <c r="DM179" s="1068"/>
      <c r="DN179" s="1068"/>
      <c r="DO179" s="1068"/>
      <c r="DP179" s="1068"/>
      <c r="DQ179" s="1068"/>
      <c r="DR179" s="1068"/>
      <c r="DS179" s="1068"/>
      <c r="DT179" s="1068"/>
      <c r="DU179" s="1068"/>
      <c r="DV179" s="1068"/>
      <c r="DW179" s="1068"/>
      <c r="DX179" s="1068"/>
      <c r="DY179" s="1068"/>
      <c r="DZ179" s="1068"/>
      <c r="EA179" s="1068"/>
      <c r="EB179" s="1068"/>
      <c r="EC179" s="1068"/>
      <c r="ED179" s="1068"/>
      <c r="EE179" s="1068"/>
      <c r="EF179" s="1068"/>
      <c r="EG179" s="1068"/>
      <c r="EH179" s="1068"/>
      <c r="EI179" s="1068"/>
      <c r="EJ179" s="1068"/>
      <c r="EK179" s="1068"/>
      <c r="EL179" s="1068"/>
      <c r="EM179" s="1068"/>
      <c r="EN179" s="1068"/>
      <c r="EO179" s="1068"/>
      <c r="EP179" s="1068"/>
      <c r="EQ179" s="1068"/>
      <c r="ER179" s="1068"/>
      <c r="ES179" s="1068"/>
      <c r="ET179" s="1068"/>
      <c r="EU179" s="1068"/>
      <c r="EV179" s="1068"/>
      <c r="EW179" s="1068"/>
      <c r="EX179" s="1068"/>
      <c r="EY179" s="1068"/>
      <c r="EZ179" s="1068"/>
    </row>
    <row r="180" spans="1:156" x14ac:dyDescent="0.25">
      <c r="A180" s="1485"/>
      <c r="B180" s="595"/>
      <c r="C180" s="574"/>
      <c r="D180" s="1068"/>
      <c r="E180" s="1068"/>
      <c r="F180" s="1068"/>
      <c r="G180" s="1068"/>
      <c r="H180" s="1068"/>
      <c r="I180" s="1068"/>
      <c r="J180" s="1068"/>
      <c r="K180" s="1068"/>
      <c r="L180" s="1068"/>
      <c r="M180" s="1068"/>
      <c r="N180" s="1068"/>
      <c r="O180" s="1068"/>
      <c r="P180" s="1068"/>
      <c r="Q180" s="1068"/>
      <c r="R180" s="1068"/>
      <c r="S180" s="1068"/>
      <c r="T180" s="1068"/>
      <c r="U180" s="1068"/>
      <c r="V180" s="1068"/>
      <c r="W180" s="1068"/>
      <c r="X180" s="1068"/>
      <c r="Y180" s="1068"/>
      <c r="Z180" s="1068"/>
      <c r="AA180" s="1068"/>
      <c r="AB180" s="1068"/>
      <c r="AC180" s="1068"/>
      <c r="AD180" s="1068"/>
      <c r="AE180" s="1068"/>
      <c r="AF180" s="1068"/>
      <c r="AG180" s="1068"/>
      <c r="AH180" s="1068"/>
      <c r="AI180" s="1068"/>
      <c r="AJ180" s="1068"/>
      <c r="AK180" s="1068"/>
      <c r="AL180" s="1068"/>
      <c r="AM180" s="1068"/>
      <c r="AN180" s="1068"/>
      <c r="AO180" s="1068"/>
      <c r="AP180" s="1068"/>
      <c r="AQ180" s="1068"/>
      <c r="AR180" s="1068"/>
      <c r="AS180" s="1068"/>
      <c r="AT180" s="1068"/>
      <c r="AU180" s="1068"/>
      <c r="AV180" s="1068"/>
      <c r="AW180" s="1068"/>
      <c r="AX180" s="1068"/>
      <c r="AY180" s="1068"/>
      <c r="AZ180" s="1068"/>
      <c r="BA180" s="1068"/>
      <c r="BB180" s="1068"/>
      <c r="BC180" s="1068"/>
      <c r="BD180" s="1068"/>
      <c r="BE180" s="1068"/>
      <c r="BF180" s="1068"/>
      <c r="BG180" s="1068"/>
      <c r="BH180" s="1068"/>
      <c r="BI180" s="1068"/>
      <c r="BJ180" s="1068"/>
      <c r="BK180" s="1068"/>
      <c r="BL180" s="1068"/>
      <c r="BM180" s="1068"/>
      <c r="BN180" s="1068"/>
      <c r="BO180" s="1068"/>
      <c r="BP180" s="1068"/>
      <c r="BQ180" s="1068"/>
      <c r="BR180" s="1068"/>
      <c r="BS180" s="1068"/>
      <c r="BT180" s="1068"/>
      <c r="BU180" s="1068"/>
      <c r="BV180" s="1068"/>
      <c r="BW180" s="1068"/>
      <c r="BX180" s="1068"/>
      <c r="BY180" s="1068"/>
      <c r="BZ180" s="1068"/>
      <c r="CA180" s="1068"/>
      <c r="CB180" s="1068"/>
      <c r="CC180" s="1068"/>
      <c r="CD180" s="1068"/>
      <c r="CE180" s="1068"/>
      <c r="CF180" s="1068"/>
      <c r="CG180" s="1068"/>
      <c r="CH180" s="1068"/>
      <c r="CI180" s="1068"/>
      <c r="CJ180" s="1068"/>
      <c r="CK180" s="1068"/>
      <c r="CL180" s="1068"/>
      <c r="CM180" s="1068"/>
      <c r="CN180" s="1068"/>
      <c r="CO180" s="1068"/>
      <c r="CP180" s="1068"/>
      <c r="CQ180" s="1068"/>
      <c r="CR180" s="1068"/>
      <c r="CS180" s="1068"/>
      <c r="CT180" s="1068"/>
      <c r="CU180" s="1068"/>
      <c r="CV180" s="1068"/>
      <c r="CW180" s="1068"/>
      <c r="CX180" s="1068"/>
      <c r="CY180" s="1068"/>
      <c r="CZ180" s="1068"/>
      <c r="DA180" s="1068"/>
      <c r="DB180" s="1068"/>
      <c r="DC180" s="1068"/>
      <c r="DD180" s="1068"/>
      <c r="DE180" s="1068"/>
      <c r="DF180" s="1068"/>
      <c r="DG180" s="1068"/>
      <c r="DH180" s="1068"/>
      <c r="DI180" s="1068"/>
      <c r="DJ180" s="1068"/>
      <c r="DK180" s="1068"/>
      <c r="DL180" s="1068"/>
      <c r="DM180" s="1068"/>
      <c r="DN180" s="1068"/>
      <c r="DO180" s="1068"/>
      <c r="DP180" s="1068"/>
      <c r="DQ180" s="1068"/>
      <c r="DR180" s="1068"/>
      <c r="DS180" s="1068"/>
      <c r="DT180" s="1068"/>
      <c r="DU180" s="1068"/>
      <c r="DV180" s="1068"/>
      <c r="DW180" s="1068"/>
      <c r="DX180" s="1068"/>
      <c r="DY180" s="1068"/>
      <c r="DZ180" s="1068"/>
      <c r="EA180" s="1068"/>
      <c r="EB180" s="1068"/>
      <c r="EC180" s="1068"/>
      <c r="ED180" s="1068"/>
      <c r="EE180" s="1068"/>
      <c r="EF180" s="1068"/>
      <c r="EG180" s="1068"/>
      <c r="EH180" s="1068"/>
      <c r="EI180" s="1068"/>
      <c r="EJ180" s="1068"/>
      <c r="EK180" s="1068"/>
      <c r="EL180" s="1068"/>
      <c r="EM180" s="1068"/>
      <c r="EN180" s="1068"/>
      <c r="EO180" s="1068"/>
      <c r="EP180" s="1068"/>
      <c r="EQ180" s="1068"/>
      <c r="ER180" s="1068"/>
      <c r="ES180" s="1068"/>
      <c r="ET180" s="1068"/>
      <c r="EU180" s="1068"/>
      <c r="EV180" s="1068"/>
      <c r="EW180" s="1068"/>
      <c r="EX180" s="1068"/>
      <c r="EY180" s="1068"/>
      <c r="EZ180" s="1068"/>
    </row>
    <row r="181" spans="1:156" x14ac:dyDescent="0.25">
      <c r="A181" s="1485"/>
      <c r="B181" s="595"/>
      <c r="C181" s="574"/>
      <c r="D181" s="1068"/>
      <c r="E181" s="1068"/>
      <c r="F181" s="1068"/>
      <c r="G181" s="1068"/>
      <c r="H181" s="1068"/>
      <c r="I181" s="1068"/>
      <c r="J181" s="1068"/>
      <c r="K181" s="1068"/>
      <c r="L181" s="1068"/>
      <c r="M181" s="1068"/>
      <c r="N181" s="1068"/>
      <c r="O181" s="1068"/>
      <c r="P181" s="1068"/>
      <c r="Q181" s="1068"/>
      <c r="R181" s="1068"/>
      <c r="S181" s="1068"/>
      <c r="T181" s="1068"/>
      <c r="U181" s="1068"/>
      <c r="V181" s="1068"/>
      <c r="W181" s="1068"/>
      <c r="X181" s="1068"/>
      <c r="Y181" s="1068"/>
      <c r="Z181" s="1068"/>
      <c r="AA181" s="1068"/>
      <c r="AB181" s="1068"/>
      <c r="AC181" s="1068"/>
      <c r="AD181" s="1068"/>
      <c r="AE181" s="1068"/>
      <c r="AF181" s="1068"/>
      <c r="AG181" s="1068"/>
      <c r="AH181" s="1068"/>
      <c r="AI181" s="1068"/>
      <c r="AJ181" s="1068"/>
      <c r="AK181" s="1068"/>
      <c r="AL181" s="1068"/>
      <c r="AM181" s="1068"/>
      <c r="AN181" s="1068"/>
      <c r="AO181" s="1068"/>
      <c r="AP181" s="1068"/>
      <c r="AQ181" s="1068"/>
      <c r="AR181" s="1068"/>
      <c r="AS181" s="1068"/>
      <c r="AT181" s="1068"/>
      <c r="AU181" s="1068"/>
      <c r="AV181" s="1068"/>
      <c r="AW181" s="1068"/>
      <c r="AX181" s="1068"/>
      <c r="AY181" s="1068"/>
      <c r="AZ181" s="1068"/>
      <c r="BA181" s="1068"/>
      <c r="BB181" s="1068"/>
      <c r="BC181" s="1068"/>
      <c r="BD181" s="1068"/>
      <c r="BE181" s="1068"/>
      <c r="BF181" s="1068"/>
      <c r="BG181" s="1068"/>
      <c r="BH181" s="1068"/>
      <c r="BI181" s="1068"/>
      <c r="BJ181" s="1068"/>
      <c r="BK181" s="1068"/>
      <c r="BL181" s="1068"/>
      <c r="BM181" s="1068"/>
      <c r="BN181" s="1068"/>
      <c r="BO181" s="1068"/>
      <c r="BP181" s="1068"/>
      <c r="BQ181" s="1068"/>
      <c r="BR181" s="1068"/>
      <c r="BS181" s="1068"/>
      <c r="BT181" s="1068"/>
      <c r="BU181" s="1068"/>
      <c r="BV181" s="1068"/>
      <c r="BW181" s="1068"/>
      <c r="BX181" s="1068"/>
      <c r="BY181" s="1068"/>
      <c r="BZ181" s="1068"/>
      <c r="CA181" s="1068"/>
      <c r="CB181" s="1068"/>
      <c r="CC181" s="1068"/>
      <c r="CD181" s="1068"/>
      <c r="CE181" s="1068"/>
      <c r="CF181" s="1068"/>
      <c r="CG181" s="1068"/>
      <c r="CH181" s="1068"/>
      <c r="CI181" s="1068"/>
      <c r="CJ181" s="1068"/>
      <c r="CK181" s="1068"/>
      <c r="CL181" s="1068"/>
      <c r="CM181" s="1068"/>
      <c r="CN181" s="1068"/>
      <c r="CO181" s="1068"/>
      <c r="CP181" s="1068"/>
      <c r="CQ181" s="1068"/>
      <c r="CR181" s="1068"/>
      <c r="CS181" s="1068"/>
      <c r="CT181" s="1068"/>
      <c r="CU181" s="1068"/>
      <c r="CV181" s="1068"/>
      <c r="CW181" s="1068"/>
      <c r="CX181" s="1068"/>
      <c r="CY181" s="1068"/>
      <c r="CZ181" s="1068"/>
      <c r="DA181" s="1068"/>
      <c r="DB181" s="1068"/>
      <c r="DC181" s="1068"/>
      <c r="DD181" s="1068"/>
      <c r="DE181" s="1068"/>
      <c r="DF181" s="1068"/>
      <c r="DG181" s="1068"/>
      <c r="DH181" s="1068"/>
      <c r="DI181" s="1068"/>
      <c r="DJ181" s="1068"/>
      <c r="DK181" s="1068"/>
      <c r="DL181" s="1068"/>
      <c r="DM181" s="1068"/>
      <c r="DN181" s="1068"/>
      <c r="DO181" s="1068"/>
      <c r="DP181" s="1068"/>
      <c r="DQ181" s="1068"/>
      <c r="DR181" s="1068"/>
      <c r="DS181" s="1068"/>
      <c r="DT181" s="1068"/>
      <c r="DU181" s="1068"/>
      <c r="DV181" s="1068"/>
      <c r="DW181" s="1068"/>
      <c r="DX181" s="1068"/>
      <c r="DY181" s="1068"/>
      <c r="DZ181" s="1068"/>
      <c r="EA181" s="1068"/>
      <c r="EB181" s="1068"/>
      <c r="EC181" s="1068"/>
      <c r="ED181" s="1068"/>
      <c r="EE181" s="1068"/>
      <c r="EF181" s="1068"/>
      <c r="EG181" s="1068"/>
      <c r="EH181" s="1068"/>
      <c r="EI181" s="1068"/>
      <c r="EJ181" s="1068"/>
      <c r="EK181" s="1068"/>
      <c r="EL181" s="1068"/>
      <c r="EM181" s="1068"/>
      <c r="EN181" s="1068"/>
      <c r="EO181" s="1068"/>
      <c r="EP181" s="1068"/>
      <c r="EQ181" s="1068"/>
      <c r="ER181" s="1068"/>
      <c r="ES181" s="1068"/>
      <c r="ET181" s="1068"/>
      <c r="EU181" s="1068"/>
      <c r="EV181" s="1068"/>
      <c r="EW181" s="1068"/>
      <c r="EX181" s="1068"/>
      <c r="EY181" s="1068"/>
      <c r="EZ181" s="1068"/>
    </row>
    <row r="182" spans="1:156" x14ac:dyDescent="0.25">
      <c r="A182" s="1485"/>
      <c r="B182" s="595"/>
      <c r="C182" s="574"/>
      <c r="D182" s="1068"/>
      <c r="E182" s="1068"/>
      <c r="F182" s="1068"/>
      <c r="G182" s="1068"/>
      <c r="H182" s="1068"/>
      <c r="I182" s="1068"/>
      <c r="J182" s="1068"/>
      <c r="K182" s="1068"/>
      <c r="L182" s="1068"/>
      <c r="M182" s="1068"/>
      <c r="N182" s="1068"/>
      <c r="O182" s="1068"/>
      <c r="P182" s="1068"/>
      <c r="Q182" s="1068"/>
      <c r="R182" s="1068"/>
      <c r="S182" s="1068"/>
      <c r="T182" s="1068"/>
      <c r="U182" s="1068"/>
      <c r="V182" s="1068"/>
      <c r="W182" s="1068"/>
      <c r="X182" s="1068"/>
      <c r="Y182" s="1068"/>
      <c r="Z182" s="1068"/>
      <c r="AA182" s="1068"/>
      <c r="AB182" s="1068"/>
      <c r="AC182" s="1068"/>
      <c r="AD182" s="1068"/>
      <c r="AE182" s="1068"/>
      <c r="AF182" s="1068"/>
      <c r="AG182" s="1068"/>
      <c r="AH182" s="1068"/>
      <c r="AI182" s="1068"/>
      <c r="AJ182" s="1068"/>
      <c r="AK182" s="1068"/>
      <c r="AL182" s="1068"/>
      <c r="AM182" s="1068"/>
      <c r="AN182" s="1068"/>
      <c r="AO182" s="1068"/>
      <c r="AP182" s="1068"/>
      <c r="AQ182" s="1068"/>
      <c r="AR182" s="1068"/>
      <c r="AS182" s="1068"/>
      <c r="AT182" s="1068"/>
      <c r="AU182" s="1068"/>
      <c r="AV182" s="1068"/>
      <c r="AW182" s="1068"/>
      <c r="AX182" s="1068"/>
      <c r="AY182" s="1068"/>
      <c r="AZ182" s="1068"/>
      <c r="BA182" s="1068"/>
      <c r="BB182" s="1068"/>
      <c r="BC182" s="1068"/>
      <c r="BD182" s="1068"/>
      <c r="BE182" s="1068"/>
      <c r="BF182" s="1068"/>
      <c r="BG182" s="1068"/>
      <c r="BH182" s="1068"/>
      <c r="BI182" s="1068"/>
      <c r="BJ182" s="1068"/>
      <c r="BK182" s="1068"/>
      <c r="BL182" s="1068"/>
      <c r="BM182" s="1068"/>
      <c r="BN182" s="1068"/>
      <c r="BO182" s="1068"/>
      <c r="BP182" s="1068"/>
      <c r="BQ182" s="1068"/>
      <c r="BR182" s="1068"/>
      <c r="BS182" s="1068"/>
      <c r="BT182" s="1068"/>
      <c r="BU182" s="1068"/>
      <c r="BV182" s="1068"/>
      <c r="BW182" s="1068"/>
      <c r="BX182" s="1068"/>
      <c r="BY182" s="1068"/>
      <c r="BZ182" s="1068"/>
      <c r="CA182" s="1068"/>
      <c r="CB182" s="1068"/>
      <c r="CC182" s="1068"/>
      <c r="CD182" s="1068"/>
      <c r="CE182" s="1068"/>
      <c r="CF182" s="1068"/>
      <c r="CG182" s="1068"/>
      <c r="CH182" s="1068"/>
      <c r="CI182" s="1068"/>
      <c r="CJ182" s="1068"/>
      <c r="CK182" s="1068"/>
      <c r="CL182" s="1068"/>
      <c r="CM182" s="1068"/>
      <c r="CN182" s="1068"/>
      <c r="CO182" s="1068"/>
      <c r="CP182" s="1068"/>
      <c r="CQ182" s="1068"/>
      <c r="CR182" s="1068"/>
      <c r="CS182" s="1068"/>
      <c r="CT182" s="1068"/>
      <c r="CU182" s="1068"/>
      <c r="CV182" s="1068"/>
      <c r="CW182" s="1068"/>
      <c r="CX182" s="1068"/>
      <c r="CY182" s="1068"/>
      <c r="CZ182" s="1068"/>
      <c r="DA182" s="1068"/>
      <c r="DB182" s="1068"/>
      <c r="DC182" s="1068"/>
      <c r="DD182" s="1068"/>
      <c r="DE182" s="1068"/>
      <c r="DF182" s="1068"/>
      <c r="DG182" s="1068"/>
      <c r="DH182" s="1068"/>
      <c r="DI182" s="1068"/>
      <c r="DJ182" s="1068"/>
      <c r="DK182" s="1068"/>
      <c r="DL182" s="1068"/>
      <c r="DM182" s="1068"/>
      <c r="DN182" s="1068"/>
      <c r="DO182" s="1068"/>
      <c r="DP182" s="1068"/>
      <c r="DQ182" s="1068"/>
      <c r="DR182" s="1068"/>
      <c r="DS182" s="1068"/>
      <c r="DT182" s="1068"/>
      <c r="DU182" s="1068"/>
      <c r="DV182" s="1068"/>
      <c r="DW182" s="1068"/>
      <c r="DX182" s="1068"/>
      <c r="DY182" s="1068"/>
      <c r="DZ182" s="1068"/>
      <c r="EA182" s="1068"/>
      <c r="EB182" s="1068"/>
      <c r="EC182" s="1068"/>
      <c r="ED182" s="1068"/>
      <c r="EE182" s="1068"/>
      <c r="EF182" s="1068"/>
      <c r="EG182" s="1068"/>
      <c r="EH182" s="1068"/>
      <c r="EI182" s="1068"/>
      <c r="EJ182" s="1068"/>
      <c r="EK182" s="1068"/>
      <c r="EL182" s="1068"/>
      <c r="EM182" s="1068"/>
      <c r="EN182" s="1068"/>
      <c r="EO182" s="1068"/>
      <c r="EP182" s="1068"/>
      <c r="EQ182" s="1068"/>
      <c r="ER182" s="1068"/>
      <c r="ES182" s="1068"/>
      <c r="ET182" s="1068"/>
      <c r="EU182" s="1068"/>
      <c r="EV182" s="1068"/>
      <c r="EW182" s="1068"/>
      <c r="EX182" s="1068"/>
      <c r="EY182" s="1068"/>
      <c r="EZ182" s="1068"/>
    </row>
    <row r="183" spans="1:156" x14ac:dyDescent="0.25">
      <c r="A183" s="1485"/>
      <c r="B183" s="595"/>
      <c r="C183" s="574"/>
      <c r="D183" s="1068"/>
      <c r="E183" s="1068"/>
      <c r="F183" s="1068"/>
      <c r="G183" s="1068"/>
      <c r="H183" s="1068"/>
      <c r="I183" s="1068"/>
      <c r="J183" s="1068"/>
      <c r="K183" s="1068"/>
      <c r="L183" s="1068"/>
      <c r="M183" s="1068"/>
      <c r="N183" s="1068"/>
      <c r="O183" s="1068"/>
      <c r="P183" s="1068"/>
      <c r="Q183" s="1068"/>
      <c r="R183" s="1068"/>
      <c r="S183" s="1068"/>
      <c r="T183" s="1068"/>
      <c r="U183" s="1068"/>
      <c r="V183" s="1068"/>
      <c r="W183" s="1068"/>
      <c r="X183" s="1068"/>
      <c r="Y183" s="1068"/>
      <c r="Z183" s="1068"/>
      <c r="AA183" s="1068"/>
      <c r="AB183" s="1068"/>
      <c r="AC183" s="1068"/>
      <c r="AD183" s="1068"/>
      <c r="AE183" s="1068"/>
      <c r="AF183" s="1068"/>
      <c r="AG183" s="1068"/>
      <c r="AH183" s="1068"/>
      <c r="AI183" s="1068"/>
      <c r="AJ183" s="1068"/>
      <c r="AK183" s="1068"/>
      <c r="AL183" s="1068"/>
      <c r="AM183" s="1068"/>
      <c r="AN183" s="1068"/>
      <c r="AO183" s="1068"/>
      <c r="AP183" s="1068"/>
      <c r="AQ183" s="1068"/>
      <c r="AR183" s="1068"/>
      <c r="AS183" s="1068"/>
      <c r="AT183" s="1068"/>
      <c r="AU183" s="1068"/>
      <c r="AV183" s="1068"/>
      <c r="AW183" s="1068"/>
      <c r="AX183" s="1068"/>
      <c r="AY183" s="1068"/>
      <c r="AZ183" s="1068"/>
      <c r="BA183" s="1068"/>
      <c r="BB183" s="1068"/>
      <c r="BC183" s="1068"/>
      <c r="BD183" s="1068"/>
      <c r="BE183" s="1068"/>
      <c r="BF183" s="1068"/>
      <c r="BG183" s="1068"/>
      <c r="BH183" s="1068"/>
      <c r="BI183" s="1068"/>
      <c r="BJ183" s="1068"/>
      <c r="BK183" s="1068"/>
      <c r="BL183" s="1068"/>
      <c r="BM183" s="1068"/>
      <c r="BN183" s="1068"/>
      <c r="BO183" s="1068"/>
      <c r="BP183" s="1068"/>
      <c r="BQ183" s="1068"/>
      <c r="BR183" s="1068"/>
      <c r="BS183" s="1068"/>
      <c r="BT183" s="1068"/>
      <c r="BU183" s="1068"/>
      <c r="BV183" s="1068"/>
      <c r="BW183" s="1068"/>
      <c r="BX183" s="1068"/>
      <c r="BY183" s="1068"/>
      <c r="BZ183" s="1068"/>
      <c r="CA183" s="1068"/>
      <c r="CB183" s="1068"/>
      <c r="CC183" s="1068"/>
      <c r="CD183" s="1068"/>
      <c r="CE183" s="1068"/>
      <c r="CF183" s="1068"/>
      <c r="CG183" s="1068"/>
      <c r="CH183" s="1068"/>
      <c r="CI183" s="1068"/>
      <c r="CJ183" s="1068"/>
      <c r="CK183" s="1068"/>
      <c r="CL183" s="1068"/>
      <c r="CM183" s="1068"/>
      <c r="CN183" s="1068"/>
      <c r="CO183" s="1068"/>
      <c r="CP183" s="1068"/>
      <c r="CQ183" s="1068"/>
      <c r="CR183" s="1068"/>
      <c r="CS183" s="1068"/>
      <c r="CT183" s="1068"/>
      <c r="CU183" s="1068"/>
      <c r="CV183" s="1068"/>
      <c r="CW183" s="1068"/>
      <c r="CX183" s="1068"/>
      <c r="CY183" s="1068"/>
      <c r="CZ183" s="1068"/>
      <c r="DA183" s="1068"/>
      <c r="DB183" s="1068"/>
      <c r="DC183" s="1068"/>
      <c r="DD183" s="1068"/>
      <c r="DE183" s="1068"/>
      <c r="DF183" s="1068"/>
      <c r="DG183" s="1068"/>
      <c r="DH183" s="1068"/>
      <c r="DI183" s="1068"/>
      <c r="DJ183" s="1068"/>
      <c r="DK183" s="1068"/>
      <c r="DL183" s="1068"/>
      <c r="DM183" s="1068"/>
      <c r="DN183" s="1068"/>
      <c r="DO183" s="1068"/>
      <c r="DP183" s="1068"/>
      <c r="DQ183" s="1068"/>
      <c r="DR183" s="1068"/>
      <c r="DS183" s="1068"/>
      <c r="DT183" s="1068"/>
      <c r="DU183" s="1068"/>
      <c r="DV183" s="1068"/>
      <c r="DW183" s="1068"/>
      <c r="DX183" s="1068"/>
      <c r="DY183" s="1068"/>
      <c r="DZ183" s="1068"/>
      <c r="EA183" s="1068"/>
      <c r="EB183" s="1068"/>
      <c r="EC183" s="1068"/>
      <c r="ED183" s="1068"/>
      <c r="EE183" s="1068"/>
      <c r="EF183" s="1068"/>
      <c r="EG183" s="1068"/>
      <c r="EH183" s="1068"/>
      <c r="EI183" s="1068"/>
      <c r="EJ183" s="1068"/>
      <c r="EK183" s="1068"/>
      <c r="EL183" s="1068"/>
      <c r="EM183" s="1068"/>
      <c r="EN183" s="1068"/>
      <c r="EO183" s="1068"/>
      <c r="EP183" s="1068"/>
      <c r="EQ183" s="1068"/>
      <c r="ER183" s="1068"/>
      <c r="ES183" s="1068"/>
      <c r="ET183" s="1068"/>
      <c r="EU183" s="1068"/>
      <c r="EV183" s="1068"/>
      <c r="EW183" s="1068"/>
      <c r="EX183" s="1068"/>
      <c r="EY183" s="1068"/>
      <c r="EZ183" s="1068"/>
    </row>
    <row r="184" spans="1:156" x14ac:dyDescent="0.25">
      <c r="A184" s="1485"/>
      <c r="B184" s="595"/>
      <c r="C184" s="574"/>
      <c r="D184" s="1068"/>
      <c r="E184" s="1068"/>
      <c r="F184" s="1068"/>
      <c r="G184" s="1068"/>
      <c r="H184" s="1068"/>
      <c r="I184" s="1068"/>
      <c r="J184" s="1068"/>
      <c r="K184" s="1068"/>
      <c r="L184" s="1068"/>
      <c r="M184" s="1068"/>
      <c r="N184" s="1068"/>
      <c r="O184" s="1068"/>
      <c r="P184" s="1068"/>
      <c r="Q184" s="1068"/>
      <c r="R184" s="1068"/>
      <c r="S184" s="1068"/>
      <c r="T184" s="1068"/>
      <c r="U184" s="1068"/>
      <c r="V184" s="1068"/>
      <c r="W184" s="1068"/>
      <c r="X184" s="1068"/>
      <c r="Y184" s="1068"/>
      <c r="Z184" s="1068"/>
      <c r="AA184" s="1068"/>
      <c r="AB184" s="1068"/>
      <c r="AC184" s="1068"/>
      <c r="AD184" s="1068"/>
      <c r="AE184" s="1068"/>
      <c r="AF184" s="1068"/>
      <c r="AG184" s="1068"/>
      <c r="AH184" s="1068"/>
      <c r="AI184" s="1068"/>
      <c r="AJ184" s="1068"/>
      <c r="AK184" s="1068"/>
      <c r="AL184" s="1068"/>
      <c r="AM184" s="1068"/>
      <c r="AN184" s="1068"/>
      <c r="AO184" s="1068"/>
      <c r="AP184" s="1068"/>
      <c r="AQ184" s="1068"/>
      <c r="AR184" s="1068"/>
      <c r="AS184" s="1068"/>
      <c r="AT184" s="1068"/>
      <c r="AU184" s="1068"/>
      <c r="AV184" s="1068"/>
      <c r="AW184" s="1068"/>
      <c r="AX184" s="1068"/>
      <c r="AY184" s="1068"/>
      <c r="AZ184" s="1068"/>
      <c r="BA184" s="1068"/>
      <c r="BB184" s="1068"/>
      <c r="BC184" s="1068"/>
      <c r="BD184" s="1068"/>
      <c r="BE184" s="1068"/>
      <c r="BF184" s="1068"/>
      <c r="BG184" s="1068"/>
      <c r="BH184" s="1068"/>
      <c r="BI184" s="1068"/>
      <c r="BJ184" s="1068"/>
      <c r="BK184" s="1068"/>
      <c r="BL184" s="1068"/>
      <c r="BM184" s="1068"/>
      <c r="BN184" s="1068"/>
      <c r="BO184" s="1068"/>
      <c r="BP184" s="1068"/>
      <c r="BQ184" s="1068"/>
      <c r="BR184" s="1068"/>
      <c r="BS184" s="1068"/>
      <c r="BT184" s="1068"/>
      <c r="BU184" s="1068"/>
      <c r="BV184" s="1068"/>
      <c r="BW184" s="1068"/>
      <c r="BX184" s="1068"/>
      <c r="BY184" s="1068"/>
      <c r="BZ184" s="1068"/>
      <c r="CA184" s="1068"/>
      <c r="CB184" s="1068"/>
      <c r="CC184" s="1068"/>
      <c r="CD184" s="1068"/>
      <c r="CE184" s="1068"/>
      <c r="CF184" s="1068"/>
      <c r="CG184" s="1068"/>
      <c r="CH184" s="1068"/>
      <c r="CI184" s="1068"/>
      <c r="CJ184" s="1068"/>
      <c r="CK184" s="1068"/>
      <c r="CL184" s="1068"/>
      <c r="CM184" s="1068"/>
      <c r="CN184" s="1068"/>
      <c r="CO184" s="1068"/>
      <c r="CP184" s="1068"/>
      <c r="CQ184" s="1068"/>
      <c r="CR184" s="1068"/>
      <c r="CS184" s="1068"/>
      <c r="CT184" s="1068"/>
      <c r="CU184" s="1068"/>
      <c r="CV184" s="1068"/>
      <c r="CW184" s="1068"/>
      <c r="CX184" s="1068"/>
      <c r="CY184" s="1068"/>
      <c r="CZ184" s="1068"/>
      <c r="DA184" s="1068"/>
      <c r="DB184" s="1068"/>
      <c r="DC184" s="1068"/>
      <c r="DD184" s="1068"/>
      <c r="DE184" s="1068"/>
      <c r="DF184" s="1068"/>
      <c r="DG184" s="1068"/>
      <c r="DH184" s="1068"/>
      <c r="DI184" s="1068"/>
      <c r="DJ184" s="1068"/>
      <c r="DK184" s="1068"/>
      <c r="DL184" s="1068"/>
      <c r="DM184" s="1068"/>
      <c r="DN184" s="1068"/>
      <c r="DO184" s="1068"/>
      <c r="DP184" s="1068"/>
      <c r="DQ184" s="1068"/>
      <c r="DR184" s="1068"/>
      <c r="DS184" s="1068"/>
      <c r="DT184" s="1068"/>
      <c r="DU184" s="1068"/>
      <c r="DV184" s="1068"/>
      <c r="DW184" s="1068"/>
      <c r="DX184" s="1068"/>
      <c r="DY184" s="1068"/>
      <c r="DZ184" s="1068"/>
      <c r="EA184" s="1068"/>
      <c r="EB184" s="1068"/>
      <c r="EC184" s="1068"/>
      <c r="ED184" s="1068"/>
      <c r="EE184" s="1068"/>
      <c r="EF184" s="1068"/>
      <c r="EG184" s="1068"/>
      <c r="EH184" s="1068"/>
      <c r="EI184" s="1068"/>
      <c r="EJ184" s="1068"/>
      <c r="EK184" s="1068"/>
      <c r="EL184" s="1068"/>
      <c r="EM184" s="1068"/>
      <c r="EN184" s="1068"/>
      <c r="EO184" s="1068"/>
      <c r="EP184" s="1068"/>
      <c r="EQ184" s="1068"/>
      <c r="ER184" s="1068"/>
      <c r="ES184" s="1068"/>
      <c r="ET184" s="1068"/>
      <c r="EU184" s="1068"/>
      <c r="EV184" s="1068"/>
      <c r="EW184" s="1068"/>
      <c r="EX184" s="1068"/>
      <c r="EY184" s="1068"/>
      <c r="EZ184" s="1068"/>
    </row>
    <row r="185" spans="1:156" x14ac:dyDescent="0.25">
      <c r="A185" s="1485"/>
      <c r="B185" s="595"/>
      <c r="C185" s="574"/>
      <c r="D185" s="1068"/>
      <c r="E185" s="1068"/>
      <c r="F185" s="1068"/>
      <c r="G185" s="1068"/>
      <c r="H185" s="1068"/>
      <c r="I185" s="1068"/>
      <c r="J185" s="1068"/>
      <c r="K185" s="1068"/>
      <c r="L185" s="1068"/>
      <c r="M185" s="1068"/>
      <c r="N185" s="1068"/>
      <c r="O185" s="1068"/>
      <c r="P185" s="1068"/>
      <c r="Q185" s="1068"/>
      <c r="R185" s="1068"/>
      <c r="S185" s="1068"/>
      <c r="T185" s="1068"/>
      <c r="U185" s="1068"/>
      <c r="V185" s="1068"/>
      <c r="W185" s="1068"/>
      <c r="X185" s="1068"/>
      <c r="Y185" s="1068"/>
      <c r="Z185" s="1068"/>
      <c r="AA185" s="1068"/>
      <c r="AB185" s="1068"/>
      <c r="AC185" s="1068"/>
      <c r="AD185" s="1068"/>
      <c r="AE185" s="1068"/>
      <c r="AF185" s="1068"/>
      <c r="AG185" s="1068"/>
      <c r="AH185" s="1068"/>
      <c r="AI185" s="1068"/>
      <c r="AJ185" s="1068"/>
      <c r="AK185" s="1068"/>
      <c r="AL185" s="1068"/>
      <c r="AM185" s="1068"/>
      <c r="AN185" s="1068"/>
      <c r="AO185" s="1068"/>
      <c r="AP185" s="1068"/>
      <c r="AQ185" s="1068"/>
      <c r="AR185" s="1068"/>
      <c r="AS185" s="1068"/>
      <c r="AT185" s="1068"/>
      <c r="AU185" s="1068"/>
      <c r="AV185" s="1068"/>
      <c r="AW185" s="1068"/>
      <c r="AX185" s="1068"/>
      <c r="AY185" s="1068"/>
      <c r="AZ185" s="1068"/>
      <c r="BA185" s="1068"/>
      <c r="BB185" s="1068"/>
      <c r="BC185" s="1068"/>
      <c r="BD185" s="1068"/>
      <c r="BE185" s="1068"/>
      <c r="BF185" s="1068"/>
      <c r="BG185" s="1068"/>
      <c r="BH185" s="1068"/>
      <c r="BI185" s="1068"/>
      <c r="BJ185" s="1068"/>
      <c r="BK185" s="1068"/>
      <c r="BL185" s="1068"/>
      <c r="BM185" s="1068"/>
      <c r="BN185" s="1068"/>
      <c r="BO185" s="1068"/>
      <c r="BP185" s="1068"/>
      <c r="BQ185" s="1068"/>
      <c r="BR185" s="1068"/>
      <c r="BS185" s="1068"/>
      <c r="BT185" s="1068"/>
      <c r="BU185" s="1068"/>
      <c r="BV185" s="1068"/>
      <c r="BW185" s="1068"/>
      <c r="BX185" s="1068"/>
      <c r="BY185" s="1068"/>
      <c r="BZ185" s="1068"/>
      <c r="CA185" s="1068"/>
      <c r="CB185" s="1068"/>
      <c r="CC185" s="1068"/>
      <c r="CD185" s="1068"/>
      <c r="CE185" s="1068"/>
      <c r="CF185" s="1068"/>
      <c r="CG185" s="1068"/>
      <c r="CH185" s="1068"/>
      <c r="CI185" s="1068"/>
      <c r="CJ185" s="1068"/>
      <c r="CK185" s="1068"/>
      <c r="CL185" s="1068"/>
      <c r="CM185" s="1068"/>
      <c r="CN185" s="1068"/>
      <c r="CO185" s="1068"/>
      <c r="CP185" s="1068"/>
      <c r="CQ185" s="1068"/>
      <c r="CR185" s="1068"/>
      <c r="CS185" s="1068"/>
      <c r="CT185" s="1068"/>
      <c r="CU185" s="1068"/>
      <c r="CV185" s="1068"/>
      <c r="CW185" s="1068"/>
      <c r="CX185" s="1068"/>
      <c r="CY185" s="1068"/>
      <c r="CZ185" s="1068"/>
      <c r="DA185" s="1068"/>
      <c r="DB185" s="1068"/>
      <c r="DC185" s="1068"/>
      <c r="DD185" s="1068"/>
      <c r="DE185" s="1068"/>
      <c r="DF185" s="1068"/>
      <c r="DG185" s="1068"/>
      <c r="DH185" s="1068"/>
      <c r="DI185" s="1068"/>
      <c r="DJ185" s="1068"/>
      <c r="DK185" s="1068"/>
      <c r="DL185" s="1068"/>
      <c r="DM185" s="1068"/>
      <c r="DN185" s="1068"/>
      <c r="DO185" s="1068"/>
      <c r="DP185" s="1068"/>
      <c r="DQ185" s="1068"/>
      <c r="DR185" s="1068"/>
      <c r="DS185" s="1068"/>
      <c r="DT185" s="1068"/>
      <c r="DU185" s="1068"/>
      <c r="DV185" s="1068"/>
      <c r="DW185" s="1068"/>
      <c r="DX185" s="1068"/>
      <c r="DY185" s="1068"/>
      <c r="DZ185" s="1068"/>
      <c r="EA185" s="1068"/>
      <c r="EB185" s="1068"/>
      <c r="EC185" s="1068"/>
      <c r="ED185" s="1068"/>
      <c r="EE185" s="1068"/>
      <c r="EF185" s="1068"/>
      <c r="EG185" s="1068"/>
      <c r="EH185" s="1068"/>
      <c r="EI185" s="1068"/>
      <c r="EJ185" s="1068"/>
      <c r="EK185" s="1068"/>
      <c r="EL185" s="1068"/>
      <c r="EM185" s="1068"/>
      <c r="EN185" s="1068"/>
      <c r="EO185" s="1068"/>
      <c r="EP185" s="1068"/>
      <c r="EQ185" s="1068"/>
      <c r="ER185" s="1068"/>
      <c r="ES185" s="1068"/>
      <c r="ET185" s="1068"/>
      <c r="EU185" s="1068"/>
      <c r="EV185" s="1068"/>
      <c r="EW185" s="1068"/>
      <c r="EX185" s="1068"/>
      <c r="EY185" s="1068"/>
      <c r="EZ185" s="1068"/>
    </row>
    <row r="186" spans="1:156" x14ac:dyDescent="0.25">
      <c r="A186" s="1485"/>
      <c r="B186" s="1069"/>
      <c r="C186" s="574"/>
      <c r="D186" s="1068"/>
      <c r="E186" s="1068"/>
      <c r="F186" s="1068"/>
      <c r="G186" s="1068"/>
      <c r="H186" s="1068"/>
      <c r="I186" s="1068"/>
      <c r="J186" s="1068"/>
      <c r="K186" s="1068"/>
      <c r="L186" s="1068"/>
      <c r="M186" s="1068"/>
      <c r="N186" s="1068"/>
      <c r="O186" s="1068"/>
      <c r="P186" s="1068"/>
      <c r="Q186" s="1068"/>
      <c r="R186" s="1068"/>
      <c r="S186" s="1068"/>
      <c r="T186" s="1068"/>
      <c r="U186" s="1068"/>
      <c r="V186" s="1068"/>
      <c r="W186" s="1068"/>
      <c r="X186" s="1068"/>
      <c r="Y186" s="1068"/>
      <c r="Z186" s="1068"/>
      <c r="AA186" s="1068"/>
      <c r="AB186" s="1068"/>
      <c r="AC186" s="1068"/>
      <c r="AD186" s="1068"/>
      <c r="AE186" s="1068"/>
      <c r="AF186" s="1068"/>
      <c r="AG186" s="1068"/>
      <c r="AH186" s="1068"/>
      <c r="AI186" s="1068"/>
      <c r="AJ186" s="1068"/>
      <c r="AK186" s="1068"/>
      <c r="AL186" s="1068"/>
      <c r="AM186" s="1068"/>
      <c r="AN186" s="1068"/>
      <c r="AO186" s="1068"/>
      <c r="AP186" s="1068"/>
      <c r="AQ186" s="1068"/>
      <c r="AR186" s="1068"/>
      <c r="AS186" s="1068"/>
      <c r="AT186" s="1068"/>
      <c r="AU186" s="1068"/>
      <c r="AV186" s="1068"/>
      <c r="AW186" s="1068"/>
      <c r="AX186" s="1068"/>
      <c r="AY186" s="1068"/>
      <c r="AZ186" s="1068"/>
      <c r="BA186" s="1068"/>
      <c r="BB186" s="1068"/>
      <c r="BC186" s="1068"/>
      <c r="BD186" s="1068"/>
      <c r="BE186" s="1068"/>
      <c r="BF186" s="1068"/>
      <c r="BG186" s="1068"/>
      <c r="BH186" s="1068"/>
      <c r="BI186" s="1068"/>
      <c r="BJ186" s="1068"/>
      <c r="BK186" s="1068"/>
      <c r="BL186" s="1068"/>
      <c r="BM186" s="1068"/>
      <c r="BN186" s="1068"/>
      <c r="BO186" s="1068"/>
      <c r="BP186" s="1068"/>
      <c r="BQ186" s="1068"/>
      <c r="BR186" s="1068"/>
      <c r="BS186" s="1068"/>
      <c r="BT186" s="1068"/>
      <c r="BU186" s="1068"/>
      <c r="BV186" s="1068"/>
      <c r="BW186" s="1068"/>
      <c r="BX186" s="1068"/>
      <c r="BY186" s="1068"/>
      <c r="BZ186" s="1068"/>
      <c r="CA186" s="1068"/>
      <c r="CB186" s="1068"/>
      <c r="CC186" s="1068"/>
      <c r="CD186" s="1068"/>
      <c r="CE186" s="1068"/>
      <c r="CF186" s="1068"/>
      <c r="CG186" s="1068"/>
      <c r="CH186" s="1068"/>
      <c r="CI186" s="1068"/>
      <c r="CJ186" s="1068"/>
      <c r="CK186" s="1068"/>
      <c r="CL186" s="1068"/>
      <c r="CM186" s="1068"/>
      <c r="CN186" s="1068"/>
      <c r="CO186" s="1068"/>
      <c r="CP186" s="1068"/>
      <c r="CQ186" s="1068"/>
      <c r="CR186" s="1068"/>
      <c r="CS186" s="1068"/>
      <c r="CT186" s="1068"/>
      <c r="CU186" s="1068"/>
      <c r="CV186" s="1068"/>
      <c r="CW186" s="1068"/>
      <c r="CX186" s="1068"/>
      <c r="CY186" s="1068"/>
      <c r="CZ186" s="1068"/>
      <c r="DA186" s="1068"/>
      <c r="DB186" s="1068"/>
      <c r="DC186" s="1068"/>
      <c r="DD186" s="1068"/>
      <c r="DE186" s="1068"/>
      <c r="DF186" s="1068"/>
      <c r="DG186" s="1068"/>
      <c r="DH186" s="1068"/>
      <c r="DI186" s="1068"/>
      <c r="DJ186" s="1068"/>
      <c r="DK186" s="1068"/>
      <c r="DL186" s="1068"/>
      <c r="DM186" s="1068"/>
      <c r="DN186" s="1068"/>
      <c r="DO186" s="1068"/>
      <c r="DP186" s="1068"/>
      <c r="DQ186" s="1068"/>
      <c r="DR186" s="1068"/>
      <c r="DS186" s="1068"/>
      <c r="DT186" s="1068"/>
      <c r="DU186" s="1068"/>
      <c r="DV186" s="1068"/>
      <c r="DW186" s="1068"/>
      <c r="DX186" s="1068"/>
      <c r="DY186" s="1068"/>
      <c r="DZ186" s="1068"/>
      <c r="EA186" s="1068"/>
      <c r="EB186" s="1068"/>
      <c r="EC186" s="1068"/>
      <c r="ED186" s="1068"/>
      <c r="EE186" s="1068"/>
      <c r="EF186" s="1068"/>
      <c r="EG186" s="1068"/>
      <c r="EH186" s="1068"/>
      <c r="EI186" s="1068"/>
      <c r="EJ186" s="1068"/>
      <c r="EK186" s="1068"/>
      <c r="EL186" s="1068"/>
      <c r="EM186" s="1068"/>
      <c r="EN186" s="1068"/>
      <c r="EO186" s="1068"/>
      <c r="EP186" s="1068"/>
      <c r="EQ186" s="1068"/>
      <c r="ER186" s="1068"/>
      <c r="ES186" s="1068"/>
      <c r="ET186" s="1068"/>
      <c r="EU186" s="1068"/>
      <c r="EV186" s="1068"/>
      <c r="EW186" s="1068"/>
      <c r="EX186" s="1068"/>
      <c r="EY186" s="1068"/>
      <c r="EZ186" s="1068"/>
    </row>
    <row r="187" spans="1:156" x14ac:dyDescent="0.25">
      <c r="A187" s="1485"/>
      <c r="B187" s="1069"/>
      <c r="C187" s="574"/>
      <c r="D187" s="1068"/>
      <c r="E187" s="1068"/>
      <c r="F187" s="1068"/>
      <c r="G187" s="1068"/>
      <c r="H187" s="1068"/>
      <c r="I187" s="1068"/>
      <c r="J187" s="1068"/>
      <c r="K187" s="1068"/>
      <c r="L187" s="1068"/>
      <c r="M187" s="1068"/>
      <c r="N187" s="1068"/>
      <c r="O187" s="1068"/>
      <c r="P187" s="1068"/>
      <c r="Q187" s="1068"/>
      <c r="R187" s="1068"/>
      <c r="S187" s="1068"/>
      <c r="T187" s="1068"/>
      <c r="U187" s="1068"/>
      <c r="V187" s="1068"/>
      <c r="W187" s="1068"/>
      <c r="X187" s="1068"/>
      <c r="Y187" s="1068"/>
      <c r="Z187" s="1068"/>
      <c r="AA187" s="1068"/>
      <c r="AB187" s="1068"/>
      <c r="AC187" s="1068"/>
      <c r="AD187" s="1068"/>
      <c r="AE187" s="1068"/>
      <c r="AF187" s="1068"/>
      <c r="AG187" s="1068"/>
      <c r="AH187" s="1068"/>
      <c r="AI187" s="1068"/>
      <c r="AJ187" s="1068"/>
      <c r="AK187" s="1068"/>
      <c r="AL187" s="1068"/>
      <c r="AM187" s="1068"/>
      <c r="AN187" s="1068"/>
      <c r="AO187" s="1068"/>
      <c r="AP187" s="1068"/>
      <c r="AQ187" s="1068"/>
      <c r="AR187" s="1068"/>
      <c r="AS187" s="1068"/>
      <c r="AT187" s="1068"/>
      <c r="AU187" s="1068"/>
      <c r="AV187" s="1068"/>
      <c r="AW187" s="1068"/>
      <c r="AX187" s="1068"/>
      <c r="AY187" s="1068"/>
      <c r="AZ187" s="1068"/>
      <c r="BA187" s="1068"/>
      <c r="BB187" s="1068"/>
      <c r="BC187" s="1068"/>
      <c r="BD187" s="1068"/>
      <c r="BE187" s="1068"/>
      <c r="BF187" s="1068"/>
      <c r="BG187" s="1068"/>
      <c r="BH187" s="1068"/>
      <c r="BI187" s="1068"/>
      <c r="BJ187" s="1068"/>
      <c r="BK187" s="1068"/>
      <c r="BL187" s="1068"/>
      <c r="BM187" s="1068"/>
      <c r="BN187" s="1068"/>
      <c r="BO187" s="1068"/>
      <c r="BP187" s="1068"/>
      <c r="BQ187" s="1068"/>
      <c r="BR187" s="1068"/>
      <c r="BS187" s="1068"/>
      <c r="BT187" s="1068"/>
      <c r="BU187" s="1068"/>
      <c r="BV187" s="1068"/>
      <c r="BW187" s="1068"/>
      <c r="BX187" s="1068"/>
      <c r="BY187" s="1068"/>
      <c r="BZ187" s="1068"/>
      <c r="CA187" s="1068"/>
      <c r="CB187" s="1068"/>
      <c r="CC187" s="1068"/>
      <c r="CD187" s="1068"/>
      <c r="CE187" s="1068"/>
      <c r="CF187" s="1068"/>
      <c r="CG187" s="1068"/>
      <c r="CH187" s="1068"/>
      <c r="CI187" s="1068"/>
      <c r="CJ187" s="1068"/>
      <c r="CK187" s="1068"/>
      <c r="CL187" s="1068"/>
      <c r="CM187" s="1068"/>
      <c r="CN187" s="1068"/>
      <c r="CO187" s="1068"/>
      <c r="CP187" s="1068"/>
      <c r="CQ187" s="1068"/>
      <c r="CR187" s="1068"/>
      <c r="CS187" s="1068"/>
      <c r="CT187" s="1068"/>
      <c r="CU187" s="1068"/>
      <c r="CV187" s="1068"/>
      <c r="CW187" s="1068"/>
      <c r="CX187" s="1068"/>
      <c r="CY187" s="1068"/>
      <c r="CZ187" s="1068"/>
      <c r="DA187" s="1068"/>
      <c r="DB187" s="1068"/>
      <c r="DC187" s="1068"/>
      <c r="DD187" s="1068"/>
      <c r="DE187" s="1068"/>
      <c r="DF187" s="1068"/>
      <c r="DG187" s="1068"/>
      <c r="DH187" s="1068"/>
      <c r="DI187" s="1068"/>
      <c r="DJ187" s="1068"/>
      <c r="DK187" s="1068"/>
      <c r="DL187" s="1068"/>
      <c r="DM187" s="1068"/>
      <c r="DN187" s="1068"/>
      <c r="DO187" s="1068"/>
      <c r="DP187" s="1068"/>
      <c r="DQ187" s="1068"/>
      <c r="DR187" s="1068"/>
      <c r="DS187" s="1068"/>
      <c r="DT187" s="1068"/>
      <c r="DU187" s="1068"/>
      <c r="DV187" s="1068"/>
      <c r="DW187" s="1068"/>
      <c r="DX187" s="1068"/>
      <c r="DY187" s="1068"/>
      <c r="DZ187" s="1068"/>
      <c r="EA187" s="1068"/>
      <c r="EB187" s="1068"/>
      <c r="EC187" s="1068"/>
      <c r="ED187" s="1068"/>
      <c r="EE187" s="1068"/>
      <c r="EF187" s="1068"/>
      <c r="EG187" s="1068"/>
      <c r="EH187" s="1068"/>
      <c r="EI187" s="1068"/>
      <c r="EJ187" s="1068"/>
      <c r="EK187" s="1068"/>
      <c r="EL187" s="1068"/>
      <c r="EM187" s="1068"/>
      <c r="EN187" s="1068"/>
      <c r="EO187" s="1068"/>
      <c r="EP187" s="1068"/>
      <c r="EQ187" s="1068"/>
      <c r="ER187" s="1068"/>
      <c r="ES187" s="1068"/>
      <c r="ET187" s="1068"/>
      <c r="EU187" s="1068"/>
      <c r="EV187" s="1068"/>
      <c r="EW187" s="1068"/>
      <c r="EX187" s="1068"/>
      <c r="EY187" s="1068"/>
      <c r="EZ187" s="1068"/>
    </row>
    <row r="188" spans="1:156" x14ac:dyDescent="0.25">
      <c r="A188" s="1485"/>
      <c r="B188" s="1071"/>
      <c r="C188" s="574"/>
      <c r="D188" s="1068"/>
      <c r="E188" s="1068"/>
      <c r="F188" s="1068"/>
      <c r="G188" s="1068"/>
      <c r="H188" s="1068"/>
      <c r="I188" s="1068"/>
      <c r="J188" s="1068"/>
      <c r="K188" s="1068"/>
      <c r="L188" s="1068"/>
      <c r="M188" s="1068"/>
      <c r="N188" s="1068"/>
      <c r="O188" s="1068"/>
      <c r="P188" s="1068"/>
      <c r="Q188" s="1068"/>
      <c r="R188" s="1068"/>
      <c r="S188" s="1068"/>
      <c r="T188" s="1068"/>
      <c r="U188" s="1068"/>
      <c r="V188" s="1068"/>
      <c r="W188" s="1068"/>
      <c r="X188" s="1068"/>
      <c r="Y188" s="1068"/>
      <c r="Z188" s="1068"/>
      <c r="AA188" s="1068"/>
      <c r="AB188" s="1068"/>
      <c r="AC188" s="1068"/>
      <c r="AD188" s="1068"/>
      <c r="AE188" s="1068"/>
      <c r="AF188" s="1068"/>
      <c r="AG188" s="1068"/>
      <c r="AH188" s="1068"/>
      <c r="AI188" s="1068"/>
      <c r="AJ188" s="1068"/>
      <c r="AK188" s="1068"/>
      <c r="AL188" s="1068"/>
      <c r="AM188" s="1068"/>
      <c r="AN188" s="1068"/>
      <c r="AO188" s="1068"/>
      <c r="AP188" s="1068"/>
      <c r="AQ188" s="1068"/>
      <c r="AR188" s="1068"/>
      <c r="AS188" s="1068"/>
      <c r="AT188" s="1068"/>
      <c r="AU188" s="1068"/>
      <c r="AV188" s="1068"/>
      <c r="AW188" s="1068"/>
      <c r="AX188" s="1068"/>
      <c r="AY188" s="1068"/>
      <c r="AZ188" s="1068"/>
      <c r="BA188" s="1068"/>
      <c r="BB188" s="1068"/>
      <c r="BC188" s="1068"/>
      <c r="BD188" s="1068"/>
      <c r="BE188" s="1068"/>
      <c r="BF188" s="1068"/>
      <c r="BG188" s="1068"/>
      <c r="BH188" s="1068"/>
      <c r="BI188" s="1068"/>
      <c r="BJ188" s="1068"/>
      <c r="BK188" s="1068"/>
      <c r="BL188" s="1068"/>
      <c r="BM188" s="1068"/>
      <c r="BN188" s="1068"/>
      <c r="BO188" s="1068"/>
      <c r="BP188" s="1068"/>
      <c r="BQ188" s="1068"/>
      <c r="BR188" s="1068"/>
      <c r="BS188" s="1068"/>
      <c r="BT188" s="1068"/>
      <c r="BU188" s="1068"/>
      <c r="BV188" s="1068"/>
      <c r="BW188" s="1068"/>
      <c r="BX188" s="1068"/>
      <c r="BY188" s="1068"/>
      <c r="BZ188" s="1068"/>
      <c r="CA188" s="1068"/>
      <c r="CB188" s="1068"/>
      <c r="CC188" s="1068"/>
      <c r="CD188" s="1068"/>
      <c r="CE188" s="1068"/>
      <c r="CF188" s="1068"/>
      <c r="CG188" s="1068"/>
      <c r="CH188" s="1068"/>
      <c r="CI188" s="1068"/>
      <c r="CJ188" s="1068"/>
      <c r="CK188" s="1068"/>
      <c r="CL188" s="1068"/>
      <c r="CM188" s="1068"/>
      <c r="CN188" s="1068"/>
      <c r="CO188" s="1068"/>
      <c r="CP188" s="1068"/>
      <c r="CQ188" s="1068"/>
      <c r="CR188" s="1068"/>
      <c r="CS188" s="1068"/>
      <c r="CT188" s="1068"/>
      <c r="CU188" s="1068"/>
      <c r="CV188" s="1068"/>
      <c r="CW188" s="1068"/>
      <c r="CX188" s="1068"/>
      <c r="CY188" s="1068"/>
      <c r="CZ188" s="1068"/>
      <c r="DA188" s="1068"/>
      <c r="DB188" s="1068"/>
      <c r="DC188" s="1068"/>
      <c r="DD188" s="1068"/>
      <c r="DE188" s="1068"/>
      <c r="DF188" s="1068"/>
      <c r="DG188" s="1068"/>
      <c r="DH188" s="1068"/>
      <c r="DI188" s="1068"/>
      <c r="DJ188" s="1068"/>
      <c r="DK188" s="1068"/>
      <c r="DL188" s="1068"/>
      <c r="DM188" s="1068"/>
      <c r="DN188" s="1068"/>
      <c r="DO188" s="1068"/>
      <c r="DP188" s="1068"/>
      <c r="DQ188" s="1068"/>
      <c r="DR188" s="1068"/>
      <c r="DS188" s="1068"/>
      <c r="DT188" s="1068"/>
      <c r="DU188" s="1068"/>
      <c r="DV188" s="1068"/>
      <c r="DW188" s="1068"/>
      <c r="DX188" s="1068"/>
      <c r="DY188" s="1068"/>
      <c r="DZ188" s="1068"/>
      <c r="EA188" s="1068"/>
      <c r="EB188" s="1068"/>
      <c r="EC188" s="1068"/>
      <c r="ED188" s="1068"/>
      <c r="EE188" s="1068"/>
      <c r="EF188" s="1068"/>
      <c r="EG188" s="1068"/>
      <c r="EH188" s="1068"/>
      <c r="EI188" s="1068"/>
      <c r="EJ188" s="1068"/>
      <c r="EK188" s="1068"/>
      <c r="EL188" s="1068"/>
      <c r="EM188" s="1068"/>
      <c r="EN188" s="1068"/>
      <c r="EO188" s="1068"/>
      <c r="EP188" s="1068"/>
      <c r="EQ188" s="1068"/>
      <c r="ER188" s="1068"/>
      <c r="ES188" s="1068"/>
      <c r="ET188" s="1068"/>
      <c r="EU188" s="1068"/>
      <c r="EV188" s="1068"/>
      <c r="EW188" s="1068"/>
      <c r="EX188" s="1068"/>
      <c r="EY188" s="1068"/>
      <c r="EZ188" s="1068"/>
    </row>
    <row r="189" spans="1:156" x14ac:dyDescent="0.25">
      <c r="A189" s="1485"/>
      <c r="B189" s="1071"/>
      <c r="C189" s="574"/>
      <c r="D189" s="1068"/>
      <c r="E189" s="1068"/>
      <c r="F189" s="1068"/>
      <c r="G189" s="1068"/>
      <c r="H189" s="1068"/>
      <c r="I189" s="1068"/>
      <c r="J189" s="1068"/>
      <c r="K189" s="1068"/>
      <c r="L189" s="1068"/>
      <c r="M189" s="1068"/>
      <c r="N189" s="1068"/>
      <c r="O189" s="1068"/>
      <c r="P189" s="1068"/>
      <c r="Q189" s="1068"/>
      <c r="R189" s="1068"/>
      <c r="S189" s="1068"/>
      <c r="T189" s="1068"/>
      <c r="U189" s="1068"/>
      <c r="V189" s="1068"/>
      <c r="W189" s="1068"/>
      <c r="X189" s="1068"/>
      <c r="Y189" s="1068"/>
      <c r="Z189" s="1068"/>
      <c r="AA189" s="1068"/>
      <c r="AB189" s="1068"/>
      <c r="AC189" s="1068"/>
      <c r="AD189" s="1068"/>
      <c r="AE189" s="1068"/>
      <c r="AF189" s="1068"/>
      <c r="AG189" s="1068"/>
      <c r="AH189" s="1068"/>
      <c r="AI189" s="1068"/>
      <c r="AJ189" s="1068"/>
      <c r="AK189" s="1068"/>
      <c r="AL189" s="1068"/>
      <c r="AM189" s="1068"/>
      <c r="AN189" s="1068"/>
      <c r="AO189" s="1068"/>
      <c r="AP189" s="1068"/>
      <c r="AQ189" s="1068"/>
      <c r="AR189" s="1068"/>
      <c r="AS189" s="1068"/>
      <c r="AT189" s="1068"/>
      <c r="AU189" s="1068"/>
      <c r="AV189" s="1068"/>
      <c r="AW189" s="1068"/>
      <c r="AX189" s="1068"/>
      <c r="AY189" s="1068"/>
      <c r="AZ189" s="1068"/>
      <c r="BA189" s="1068"/>
      <c r="BB189" s="1068"/>
      <c r="BC189" s="1068"/>
      <c r="BD189" s="1068"/>
      <c r="BE189" s="1068"/>
      <c r="BF189" s="1068"/>
      <c r="BG189" s="1068"/>
      <c r="BH189" s="1068"/>
      <c r="BI189" s="1068"/>
      <c r="BJ189" s="1068"/>
      <c r="BK189" s="1068"/>
      <c r="BL189" s="1068"/>
      <c r="BM189" s="1068"/>
      <c r="BN189" s="1068"/>
      <c r="BO189" s="1068"/>
      <c r="BP189" s="1068"/>
      <c r="BQ189" s="1068"/>
      <c r="BR189" s="1068"/>
      <c r="BS189" s="1068"/>
      <c r="BT189" s="1068"/>
      <c r="BU189" s="1068"/>
      <c r="BV189" s="1068"/>
      <c r="BW189" s="1068"/>
      <c r="BX189" s="1068"/>
      <c r="BY189" s="1068"/>
      <c r="BZ189" s="1068"/>
      <c r="CA189" s="1068"/>
      <c r="CB189" s="1068"/>
      <c r="CC189" s="1068"/>
      <c r="CD189" s="1068"/>
      <c r="CE189" s="1068"/>
      <c r="CF189" s="1068"/>
      <c r="CG189" s="1068"/>
      <c r="CH189" s="1068"/>
      <c r="CI189" s="1068"/>
      <c r="CJ189" s="1068"/>
      <c r="CK189" s="1068"/>
      <c r="CL189" s="1068"/>
      <c r="CM189" s="1068"/>
      <c r="CN189" s="1068"/>
      <c r="CO189" s="1068"/>
      <c r="CP189" s="1068"/>
      <c r="CQ189" s="1068"/>
      <c r="CR189" s="1068"/>
      <c r="CS189" s="1068"/>
      <c r="CT189" s="1068"/>
      <c r="CU189" s="1068"/>
      <c r="CV189" s="1068"/>
      <c r="CW189" s="1068"/>
      <c r="CX189" s="1068"/>
      <c r="CY189" s="1068"/>
      <c r="CZ189" s="1068"/>
      <c r="DA189" s="1068"/>
      <c r="DB189" s="1068"/>
      <c r="DC189" s="1068"/>
      <c r="DD189" s="1068"/>
      <c r="DE189" s="1068"/>
      <c r="DF189" s="1068"/>
      <c r="DG189" s="1068"/>
      <c r="DH189" s="1068"/>
      <c r="DI189" s="1068"/>
      <c r="DJ189" s="1068"/>
      <c r="DK189" s="1068"/>
      <c r="DL189" s="1068"/>
      <c r="DM189" s="1068"/>
      <c r="DN189" s="1068"/>
      <c r="DO189" s="1068"/>
      <c r="DP189" s="1068"/>
      <c r="DQ189" s="1068"/>
      <c r="DR189" s="1068"/>
      <c r="DS189" s="1068"/>
      <c r="DT189" s="1068"/>
      <c r="DU189" s="1068"/>
      <c r="DV189" s="1068"/>
      <c r="DW189" s="1068"/>
      <c r="DX189" s="1068"/>
      <c r="DY189" s="1068"/>
      <c r="DZ189" s="1068"/>
      <c r="EA189" s="1068"/>
      <c r="EB189" s="1068"/>
      <c r="EC189" s="1068"/>
      <c r="ED189" s="1068"/>
      <c r="EE189" s="1068"/>
      <c r="EF189" s="1068"/>
      <c r="EG189" s="1068"/>
      <c r="EH189" s="1068"/>
      <c r="EI189" s="1068"/>
      <c r="EJ189" s="1068"/>
      <c r="EK189" s="1068"/>
      <c r="EL189" s="1068"/>
      <c r="EM189" s="1068"/>
      <c r="EN189" s="1068"/>
      <c r="EO189" s="1068"/>
      <c r="EP189" s="1068"/>
      <c r="EQ189" s="1068"/>
      <c r="ER189" s="1068"/>
      <c r="ES189" s="1068"/>
      <c r="ET189" s="1068"/>
      <c r="EU189" s="1068"/>
      <c r="EV189" s="1068"/>
      <c r="EW189" s="1068"/>
      <c r="EX189" s="1068"/>
      <c r="EY189" s="1068"/>
      <c r="EZ189" s="1068"/>
    </row>
    <row r="190" spans="1:156" x14ac:dyDescent="0.25">
      <c r="A190" s="1485"/>
      <c r="B190" s="1071"/>
      <c r="C190" s="574"/>
      <c r="D190" s="1068"/>
      <c r="E190" s="1068"/>
      <c r="F190" s="1068"/>
      <c r="G190" s="1068"/>
      <c r="H190" s="1068"/>
      <c r="I190" s="1068"/>
      <c r="J190" s="1068"/>
      <c r="K190" s="1068"/>
      <c r="L190" s="1068"/>
      <c r="M190" s="1068"/>
      <c r="N190" s="1068"/>
      <c r="O190" s="1068"/>
      <c r="P190" s="1068"/>
      <c r="Q190" s="1068"/>
      <c r="R190" s="1068"/>
      <c r="S190" s="1068"/>
      <c r="T190" s="1068"/>
      <c r="U190" s="1068"/>
      <c r="V190" s="1068"/>
      <c r="W190" s="1068"/>
      <c r="X190" s="1068"/>
      <c r="Y190" s="1068"/>
      <c r="Z190" s="1068"/>
      <c r="AA190" s="1068"/>
      <c r="AB190" s="1068"/>
      <c r="AC190" s="1068"/>
      <c r="AD190" s="1068"/>
      <c r="AE190" s="1068"/>
      <c r="AF190" s="1068"/>
      <c r="AG190" s="1068"/>
      <c r="AH190" s="1068"/>
      <c r="AI190" s="1068"/>
      <c r="AJ190" s="1068"/>
      <c r="AK190" s="1068"/>
      <c r="AL190" s="1068"/>
      <c r="AM190" s="1068"/>
      <c r="AN190" s="1068"/>
      <c r="AO190" s="1068"/>
      <c r="AP190" s="1068"/>
      <c r="AQ190" s="1068"/>
      <c r="AR190" s="1068"/>
      <c r="AS190" s="1068"/>
      <c r="AT190" s="1068"/>
      <c r="AU190" s="1068"/>
      <c r="AV190" s="1068"/>
      <c r="AW190" s="1068"/>
      <c r="AX190" s="1068"/>
      <c r="AY190" s="1068"/>
      <c r="AZ190" s="1068"/>
      <c r="BA190" s="1068"/>
      <c r="BB190" s="1068"/>
      <c r="BC190" s="1068"/>
      <c r="BD190" s="1068"/>
      <c r="BE190" s="1068"/>
      <c r="BF190" s="1068"/>
      <c r="BG190" s="1068"/>
      <c r="BH190" s="1068"/>
      <c r="BI190" s="1068"/>
      <c r="BJ190" s="1068"/>
      <c r="BK190" s="1068"/>
      <c r="BL190" s="1068"/>
      <c r="BM190" s="1068"/>
      <c r="BN190" s="1068"/>
      <c r="BO190" s="1068"/>
      <c r="BP190" s="1068"/>
      <c r="BQ190" s="1068"/>
      <c r="BR190" s="1068"/>
      <c r="BS190" s="1068"/>
      <c r="BT190" s="1068"/>
      <c r="BU190" s="1068"/>
      <c r="BV190" s="1068"/>
      <c r="BW190" s="1068"/>
      <c r="BX190" s="1068"/>
      <c r="BY190" s="1068"/>
      <c r="BZ190" s="1068"/>
      <c r="CA190" s="1068"/>
      <c r="CB190" s="1068"/>
      <c r="CC190" s="1068"/>
      <c r="CD190" s="1068"/>
      <c r="CE190" s="1068"/>
      <c r="CF190" s="1068"/>
      <c r="CG190" s="1068"/>
      <c r="CH190" s="1068"/>
      <c r="CI190" s="1068"/>
      <c r="CJ190" s="1068"/>
      <c r="CK190" s="1068"/>
      <c r="CL190" s="1068"/>
      <c r="CM190" s="1068"/>
      <c r="CN190" s="1068"/>
      <c r="CO190" s="1068"/>
      <c r="CP190" s="1068"/>
      <c r="CQ190" s="1068"/>
      <c r="CR190" s="1068"/>
      <c r="CS190" s="1068"/>
      <c r="CT190" s="1068"/>
      <c r="CU190" s="1068"/>
      <c r="CV190" s="1068"/>
      <c r="CW190" s="1068"/>
      <c r="CX190" s="1068"/>
      <c r="CY190" s="1068"/>
      <c r="CZ190" s="1068"/>
      <c r="DA190" s="1068"/>
      <c r="DB190" s="1068"/>
      <c r="DC190" s="1068"/>
      <c r="DD190" s="1068"/>
      <c r="DE190" s="1068"/>
      <c r="DF190" s="1068"/>
      <c r="DG190" s="1068"/>
      <c r="DH190" s="1068"/>
      <c r="DI190" s="1068"/>
      <c r="DJ190" s="1068"/>
      <c r="DK190" s="1068"/>
      <c r="DL190" s="1068"/>
      <c r="DM190" s="1068"/>
      <c r="DN190" s="1068"/>
      <c r="DO190" s="1068"/>
      <c r="DP190" s="1068"/>
      <c r="DQ190" s="1068"/>
      <c r="DR190" s="1068"/>
      <c r="DS190" s="1068"/>
      <c r="DT190" s="1068"/>
      <c r="DU190" s="1068"/>
      <c r="DV190" s="1068"/>
      <c r="DW190" s="1068"/>
      <c r="DX190" s="1068"/>
      <c r="DY190" s="1068"/>
      <c r="DZ190" s="1068"/>
      <c r="EA190" s="1068"/>
      <c r="EB190" s="1068"/>
      <c r="EC190" s="1068"/>
      <c r="ED190" s="1068"/>
      <c r="EE190" s="1068"/>
      <c r="EF190" s="1068"/>
      <c r="EG190" s="1068"/>
      <c r="EH190" s="1068"/>
      <c r="EI190" s="1068"/>
      <c r="EJ190" s="1068"/>
      <c r="EK190" s="1068"/>
      <c r="EL190" s="1068"/>
      <c r="EM190" s="1068"/>
      <c r="EN190" s="1068"/>
      <c r="EO190" s="1068"/>
      <c r="EP190" s="1068"/>
      <c r="EQ190" s="1068"/>
      <c r="ER190" s="1068"/>
      <c r="ES190" s="1068"/>
      <c r="ET190" s="1068"/>
      <c r="EU190" s="1068"/>
      <c r="EV190" s="1068"/>
      <c r="EW190" s="1068"/>
      <c r="EX190" s="1068"/>
      <c r="EY190" s="1068"/>
      <c r="EZ190" s="1068"/>
    </row>
    <row r="191" spans="1:156" x14ac:dyDescent="0.25">
      <c r="A191" s="1485"/>
      <c r="B191" s="1069"/>
      <c r="C191" s="574"/>
      <c r="D191" s="1068"/>
      <c r="E191" s="1068"/>
      <c r="F191" s="1068"/>
      <c r="G191" s="1068"/>
      <c r="H191" s="1068"/>
      <c r="I191" s="1068"/>
      <c r="J191" s="1068"/>
      <c r="K191" s="1068"/>
      <c r="L191" s="1068"/>
      <c r="M191" s="1068"/>
      <c r="N191" s="1068"/>
      <c r="O191" s="1068"/>
      <c r="P191" s="1068"/>
      <c r="Q191" s="1068"/>
      <c r="R191" s="1068"/>
      <c r="S191" s="1068"/>
      <c r="T191" s="1068"/>
      <c r="U191" s="1068"/>
      <c r="V191" s="1068"/>
      <c r="W191" s="1068"/>
      <c r="X191" s="1068"/>
      <c r="Y191" s="1068"/>
      <c r="Z191" s="1068"/>
      <c r="AA191" s="1068"/>
      <c r="AB191" s="1068"/>
      <c r="AC191" s="1068"/>
      <c r="AD191" s="1068"/>
      <c r="AE191" s="1068"/>
      <c r="AF191" s="1068"/>
      <c r="AG191" s="1068"/>
      <c r="AH191" s="1068"/>
      <c r="AI191" s="1068"/>
      <c r="AJ191" s="1068"/>
      <c r="AK191" s="1068"/>
      <c r="AL191" s="1068"/>
      <c r="AM191" s="1068"/>
      <c r="AN191" s="1068"/>
      <c r="AO191" s="1068"/>
      <c r="AP191" s="1068"/>
      <c r="AQ191" s="1068"/>
      <c r="AR191" s="1068"/>
      <c r="AS191" s="1068"/>
      <c r="AT191" s="1068"/>
      <c r="AU191" s="1068"/>
      <c r="AV191" s="1068"/>
      <c r="AW191" s="1068"/>
      <c r="AX191" s="1068"/>
      <c r="AY191" s="1068"/>
      <c r="AZ191" s="1068"/>
      <c r="BA191" s="1068"/>
      <c r="BB191" s="1068"/>
      <c r="BC191" s="1068"/>
      <c r="BD191" s="1068"/>
      <c r="BE191" s="1068"/>
      <c r="BF191" s="1068"/>
      <c r="BG191" s="1068"/>
      <c r="BH191" s="1068"/>
      <c r="BI191" s="1068"/>
      <c r="BJ191" s="1068"/>
      <c r="BK191" s="1068"/>
      <c r="BL191" s="1068"/>
      <c r="BM191" s="1068"/>
      <c r="BN191" s="1068"/>
      <c r="BO191" s="1068"/>
      <c r="BP191" s="1068"/>
      <c r="BQ191" s="1068"/>
      <c r="BR191" s="1068"/>
      <c r="BS191" s="1068"/>
      <c r="BT191" s="1068"/>
      <c r="BU191" s="1068"/>
      <c r="BV191" s="1068"/>
      <c r="BW191" s="1068"/>
      <c r="BX191" s="1068"/>
      <c r="BY191" s="1068"/>
      <c r="BZ191" s="1068"/>
      <c r="CA191" s="1068"/>
      <c r="CB191" s="1068"/>
      <c r="CC191" s="1068"/>
      <c r="CD191" s="1068"/>
      <c r="CE191" s="1068"/>
      <c r="CF191" s="1068"/>
      <c r="CG191" s="1068"/>
      <c r="CH191" s="1068"/>
      <c r="CI191" s="1068"/>
      <c r="CJ191" s="1068"/>
      <c r="CK191" s="1068"/>
      <c r="CL191" s="1068"/>
      <c r="CM191" s="1068"/>
      <c r="CN191" s="1068"/>
      <c r="CO191" s="1068"/>
      <c r="CP191" s="1068"/>
      <c r="CQ191" s="1068"/>
      <c r="CR191" s="1068"/>
      <c r="CS191" s="1068"/>
      <c r="CT191" s="1068"/>
      <c r="CU191" s="1068"/>
      <c r="CV191" s="1068"/>
      <c r="CW191" s="1068"/>
      <c r="CX191" s="1068"/>
      <c r="CY191" s="1068"/>
      <c r="CZ191" s="1068"/>
      <c r="DA191" s="1068"/>
      <c r="DB191" s="1068"/>
      <c r="DC191" s="1068"/>
      <c r="DD191" s="1068"/>
      <c r="DE191" s="1068"/>
      <c r="DF191" s="1068"/>
      <c r="DG191" s="1068"/>
      <c r="DH191" s="1068"/>
      <c r="DI191" s="1068"/>
      <c r="DJ191" s="1068"/>
      <c r="DK191" s="1068"/>
      <c r="DL191" s="1068"/>
      <c r="DM191" s="1068"/>
      <c r="DN191" s="1068"/>
      <c r="DO191" s="1068"/>
      <c r="DP191" s="1068"/>
      <c r="DQ191" s="1068"/>
      <c r="DR191" s="1068"/>
      <c r="DS191" s="1068"/>
      <c r="DT191" s="1068"/>
      <c r="DU191" s="1068"/>
      <c r="DV191" s="1068"/>
      <c r="DW191" s="1068"/>
      <c r="DX191" s="1068"/>
      <c r="DY191" s="1068"/>
      <c r="DZ191" s="1068"/>
      <c r="EA191" s="1068"/>
      <c r="EB191" s="1068"/>
      <c r="EC191" s="1068"/>
      <c r="ED191" s="1068"/>
      <c r="EE191" s="1068"/>
      <c r="EF191" s="1068"/>
      <c r="EG191" s="1068"/>
      <c r="EH191" s="1068"/>
      <c r="EI191" s="1068"/>
      <c r="EJ191" s="1068"/>
      <c r="EK191" s="1068"/>
      <c r="EL191" s="1068"/>
      <c r="EM191" s="1068"/>
      <c r="EN191" s="1068"/>
      <c r="EO191" s="1068"/>
      <c r="EP191" s="1068"/>
      <c r="EQ191" s="1068"/>
      <c r="ER191" s="1068"/>
      <c r="ES191" s="1068"/>
      <c r="ET191" s="1068"/>
      <c r="EU191" s="1068"/>
      <c r="EV191" s="1068"/>
      <c r="EW191" s="1068"/>
      <c r="EX191" s="1068"/>
      <c r="EY191" s="1068"/>
      <c r="EZ191" s="1068"/>
    </row>
    <row r="192" spans="1:156" x14ac:dyDescent="0.25">
      <c r="A192" s="1485"/>
      <c r="B192" s="1069"/>
      <c r="C192" s="574"/>
      <c r="D192" s="1068"/>
      <c r="E192" s="1068"/>
      <c r="F192" s="1068"/>
      <c r="G192" s="1068"/>
      <c r="H192" s="1068"/>
      <c r="I192" s="1068"/>
      <c r="J192" s="1068"/>
      <c r="K192" s="1068"/>
      <c r="L192" s="1068"/>
      <c r="M192" s="1068"/>
      <c r="N192" s="1068"/>
      <c r="O192" s="1068"/>
      <c r="P192" s="1068"/>
      <c r="Q192" s="1068"/>
      <c r="R192" s="1068"/>
      <c r="S192" s="1068"/>
      <c r="T192" s="1068"/>
      <c r="U192" s="1068"/>
      <c r="V192" s="1068"/>
      <c r="W192" s="1068"/>
      <c r="X192" s="1068"/>
      <c r="Y192" s="1068"/>
      <c r="Z192" s="1068"/>
      <c r="AA192" s="1068"/>
      <c r="AB192" s="1068"/>
      <c r="AC192" s="1068"/>
      <c r="AD192" s="1068"/>
      <c r="AE192" s="1068"/>
      <c r="AF192" s="1068"/>
      <c r="AG192" s="1068"/>
      <c r="AH192" s="1068"/>
      <c r="AI192" s="1068"/>
      <c r="AJ192" s="1068"/>
      <c r="AK192" s="1068"/>
      <c r="AL192" s="1068"/>
      <c r="AM192" s="1068"/>
      <c r="AN192" s="1068"/>
      <c r="AO192" s="1068"/>
      <c r="AP192" s="1068"/>
      <c r="AQ192" s="1068"/>
      <c r="AR192" s="1068"/>
      <c r="AS192" s="1068"/>
      <c r="AT192" s="1068"/>
      <c r="AU192" s="1068"/>
      <c r="AV192" s="1068"/>
      <c r="AW192" s="1068"/>
      <c r="AX192" s="1068"/>
      <c r="AY192" s="1068"/>
      <c r="AZ192" s="1068"/>
      <c r="BA192" s="1068"/>
      <c r="BB192" s="1068"/>
      <c r="BC192" s="1068"/>
      <c r="BD192" s="1068"/>
      <c r="BE192" s="1068"/>
      <c r="BF192" s="1068"/>
      <c r="BG192" s="1068"/>
      <c r="BH192" s="1068"/>
      <c r="BI192" s="1068"/>
      <c r="BJ192" s="1068"/>
      <c r="BK192" s="1068"/>
      <c r="BL192" s="1068"/>
      <c r="BM192" s="1068"/>
      <c r="BN192" s="1068"/>
      <c r="BO192" s="1068"/>
      <c r="BP192" s="1068"/>
      <c r="BQ192" s="1068"/>
      <c r="BR192" s="1068"/>
      <c r="BS192" s="1068"/>
      <c r="BT192" s="1068"/>
      <c r="BU192" s="1068"/>
      <c r="BV192" s="1068"/>
      <c r="BW192" s="1068"/>
      <c r="BX192" s="1068"/>
      <c r="BY192" s="1068"/>
      <c r="BZ192" s="1068"/>
      <c r="CA192" s="1068"/>
      <c r="CB192" s="1068"/>
      <c r="CC192" s="1068"/>
      <c r="CD192" s="1068"/>
      <c r="CE192" s="1068"/>
      <c r="CF192" s="1068"/>
      <c r="CG192" s="1068"/>
      <c r="CH192" s="1068"/>
      <c r="CI192" s="1068"/>
      <c r="CJ192" s="1068"/>
      <c r="CK192" s="1068"/>
      <c r="CL192" s="1068"/>
      <c r="CM192" s="1068"/>
      <c r="CN192" s="1068"/>
      <c r="CO192" s="1068"/>
      <c r="CP192" s="1068"/>
      <c r="CQ192" s="1068"/>
      <c r="CR192" s="1068"/>
      <c r="CS192" s="1068"/>
      <c r="CT192" s="1068"/>
      <c r="CU192" s="1068"/>
      <c r="CV192" s="1068"/>
      <c r="CW192" s="1068"/>
      <c r="CX192" s="1068"/>
      <c r="CY192" s="1068"/>
      <c r="CZ192" s="1068"/>
      <c r="DA192" s="1068"/>
      <c r="DB192" s="1068"/>
      <c r="DC192" s="1068"/>
      <c r="DD192" s="1068"/>
      <c r="DE192" s="1068"/>
      <c r="DF192" s="1068"/>
      <c r="DG192" s="1068"/>
      <c r="DH192" s="1068"/>
      <c r="DI192" s="1068"/>
      <c r="DJ192" s="1068"/>
      <c r="DK192" s="1068"/>
      <c r="DL192" s="1068"/>
      <c r="DM192" s="1068"/>
      <c r="DN192" s="1068"/>
      <c r="DO192" s="1068"/>
      <c r="DP192" s="1068"/>
      <c r="DQ192" s="1068"/>
      <c r="DR192" s="1068"/>
      <c r="DS192" s="1068"/>
      <c r="DT192" s="1068"/>
      <c r="DU192" s="1068"/>
      <c r="DV192" s="1068"/>
      <c r="DW192" s="1068"/>
      <c r="DX192" s="1068"/>
      <c r="DY192" s="1068"/>
      <c r="DZ192" s="1068"/>
      <c r="EA192" s="1068"/>
      <c r="EB192" s="1068"/>
      <c r="EC192" s="1068"/>
      <c r="ED192" s="1068"/>
      <c r="EE192" s="1068"/>
      <c r="EF192" s="1068"/>
      <c r="EG192" s="1068"/>
      <c r="EH192" s="1068"/>
      <c r="EI192" s="1068"/>
      <c r="EJ192" s="1068"/>
      <c r="EK192" s="1068"/>
      <c r="EL192" s="1068"/>
      <c r="EM192" s="1068"/>
      <c r="EN192" s="1068"/>
      <c r="EO192" s="1068"/>
      <c r="EP192" s="1068"/>
      <c r="EQ192" s="1068"/>
      <c r="ER192" s="1068"/>
      <c r="ES192" s="1068"/>
      <c r="ET192" s="1068"/>
      <c r="EU192" s="1068"/>
      <c r="EV192" s="1068"/>
      <c r="EW192" s="1068"/>
      <c r="EX192" s="1068"/>
      <c r="EY192" s="1068"/>
      <c r="EZ192" s="1068"/>
    </row>
    <row r="193" spans="1:156" x14ac:dyDescent="0.25">
      <c r="A193" s="1485"/>
      <c r="B193" s="1069"/>
      <c r="C193" s="574"/>
      <c r="D193" s="1068"/>
      <c r="E193" s="1068"/>
      <c r="F193" s="1068"/>
      <c r="G193" s="1068"/>
      <c r="H193" s="1068"/>
      <c r="I193" s="1068"/>
      <c r="J193" s="1068"/>
      <c r="K193" s="1068"/>
      <c r="L193" s="1068"/>
      <c r="M193" s="1068"/>
      <c r="N193" s="1068"/>
      <c r="O193" s="1068"/>
      <c r="P193" s="1068"/>
      <c r="Q193" s="1068"/>
      <c r="R193" s="1068"/>
      <c r="S193" s="1068"/>
      <c r="T193" s="1068"/>
      <c r="U193" s="1068"/>
      <c r="V193" s="1068"/>
      <c r="W193" s="1068"/>
      <c r="X193" s="1068"/>
      <c r="Y193" s="1068"/>
      <c r="Z193" s="1068"/>
      <c r="AA193" s="1068"/>
      <c r="AB193" s="1068"/>
      <c r="AC193" s="1068"/>
      <c r="AD193" s="1068"/>
      <c r="AE193" s="1068"/>
      <c r="AF193" s="1068"/>
      <c r="AG193" s="1068"/>
      <c r="AH193" s="1068"/>
      <c r="AI193" s="1068"/>
      <c r="AJ193" s="1068"/>
      <c r="AK193" s="1068"/>
      <c r="AL193" s="1068"/>
      <c r="AM193" s="1068"/>
      <c r="AN193" s="1068"/>
      <c r="AO193" s="1068"/>
      <c r="AP193" s="1068"/>
      <c r="AQ193" s="1068"/>
      <c r="AR193" s="1068"/>
      <c r="AS193" s="1068"/>
      <c r="AT193" s="1068"/>
      <c r="AU193" s="1068"/>
      <c r="AV193" s="1068"/>
      <c r="AW193" s="1068"/>
      <c r="AX193" s="1068"/>
      <c r="AY193" s="1068"/>
      <c r="AZ193" s="1068"/>
      <c r="BA193" s="1068"/>
      <c r="BB193" s="1068"/>
      <c r="BC193" s="1068"/>
      <c r="BD193" s="1068"/>
      <c r="BE193" s="1068"/>
      <c r="BF193" s="1068"/>
      <c r="BG193" s="1068"/>
      <c r="BH193" s="1068"/>
      <c r="BI193" s="1068"/>
      <c r="BJ193" s="1068"/>
      <c r="BK193" s="1068"/>
      <c r="BL193" s="1068"/>
      <c r="BM193" s="1068"/>
      <c r="BN193" s="1068"/>
      <c r="BO193" s="1068"/>
      <c r="BP193" s="1068"/>
      <c r="BQ193" s="1068"/>
      <c r="BR193" s="1068"/>
      <c r="BS193" s="1068"/>
      <c r="BT193" s="1068"/>
      <c r="BU193" s="1068"/>
      <c r="BV193" s="1068"/>
      <c r="BW193" s="1068"/>
      <c r="BX193" s="1068"/>
      <c r="BY193" s="1068"/>
      <c r="BZ193" s="1068"/>
      <c r="CA193" s="1068"/>
      <c r="CB193" s="1068"/>
      <c r="CC193" s="1068"/>
      <c r="CD193" s="1068"/>
      <c r="CE193" s="1068"/>
      <c r="CF193" s="1068"/>
      <c r="CG193" s="1068"/>
      <c r="CH193" s="1068"/>
      <c r="CI193" s="1068"/>
      <c r="CJ193" s="1068"/>
      <c r="CK193" s="1068"/>
      <c r="CL193" s="1068"/>
      <c r="CM193" s="1068"/>
      <c r="CN193" s="1068"/>
      <c r="CO193" s="1068"/>
      <c r="CP193" s="1068"/>
      <c r="CQ193" s="1068"/>
      <c r="CR193" s="1068"/>
      <c r="CS193" s="1068"/>
      <c r="CT193" s="1068"/>
      <c r="CU193" s="1068"/>
      <c r="CV193" s="1068"/>
      <c r="CW193" s="1068"/>
      <c r="CX193" s="1068"/>
      <c r="CY193" s="1068"/>
      <c r="CZ193" s="1068"/>
      <c r="DA193" s="1068"/>
      <c r="DB193" s="1068"/>
      <c r="DC193" s="1068"/>
      <c r="DD193" s="1068"/>
      <c r="DE193" s="1068"/>
      <c r="DF193" s="1068"/>
      <c r="DG193" s="1068"/>
      <c r="DH193" s="1068"/>
      <c r="DI193" s="1068"/>
      <c r="DJ193" s="1068"/>
      <c r="DK193" s="1068"/>
      <c r="DL193" s="1068"/>
      <c r="DM193" s="1068"/>
      <c r="DN193" s="1068"/>
      <c r="DO193" s="1068"/>
      <c r="DP193" s="1068"/>
      <c r="DQ193" s="1068"/>
      <c r="DR193" s="1068"/>
      <c r="DS193" s="1068"/>
      <c r="DT193" s="1068"/>
      <c r="DU193" s="1068"/>
      <c r="DV193" s="1068"/>
      <c r="DW193" s="1068"/>
      <c r="DX193" s="1068"/>
      <c r="DY193" s="1068"/>
      <c r="DZ193" s="1068"/>
      <c r="EA193" s="1068"/>
      <c r="EB193" s="1068"/>
      <c r="EC193" s="1068"/>
      <c r="ED193" s="1068"/>
      <c r="EE193" s="1068"/>
      <c r="EF193" s="1068"/>
      <c r="EG193" s="1068"/>
      <c r="EH193" s="1068"/>
      <c r="EI193" s="1068"/>
      <c r="EJ193" s="1068"/>
      <c r="EK193" s="1068"/>
      <c r="EL193" s="1068"/>
      <c r="EM193" s="1068"/>
      <c r="EN193" s="1068"/>
      <c r="EO193" s="1068"/>
      <c r="EP193" s="1068"/>
      <c r="EQ193" s="1068"/>
      <c r="ER193" s="1068"/>
      <c r="ES193" s="1068"/>
      <c r="ET193" s="1068"/>
      <c r="EU193" s="1068"/>
      <c r="EV193" s="1068"/>
      <c r="EW193" s="1068"/>
      <c r="EX193" s="1068"/>
      <c r="EY193" s="1068"/>
      <c r="EZ193" s="1068"/>
    </row>
    <row r="194" spans="1:156" x14ac:dyDescent="0.25">
      <c r="A194" s="1485"/>
      <c r="B194" s="1069"/>
      <c r="C194" s="574"/>
      <c r="D194" s="1068"/>
      <c r="E194" s="1068"/>
      <c r="F194" s="1068"/>
      <c r="G194" s="1068"/>
      <c r="H194" s="1068"/>
      <c r="I194" s="1068"/>
      <c r="J194" s="1068"/>
      <c r="K194" s="1068"/>
      <c r="L194" s="1068"/>
      <c r="M194" s="1068"/>
      <c r="N194" s="1068"/>
      <c r="O194" s="1068"/>
      <c r="P194" s="1068"/>
      <c r="Q194" s="1068"/>
      <c r="R194" s="1068"/>
      <c r="S194" s="1068"/>
      <c r="T194" s="1068"/>
      <c r="U194" s="1068"/>
      <c r="V194" s="1068"/>
      <c r="W194" s="1068"/>
      <c r="X194" s="1068"/>
      <c r="Y194" s="1068"/>
      <c r="Z194" s="1068"/>
      <c r="AA194" s="1068"/>
      <c r="AB194" s="1068"/>
      <c r="AC194" s="1068"/>
      <c r="AD194" s="1068"/>
      <c r="AE194" s="1068"/>
      <c r="AF194" s="1068"/>
      <c r="AG194" s="1068"/>
      <c r="AH194" s="1068"/>
      <c r="AI194" s="1068"/>
      <c r="AJ194" s="1068"/>
      <c r="AK194" s="1068"/>
      <c r="AL194" s="1068"/>
      <c r="AM194" s="1068"/>
      <c r="AN194" s="1068"/>
      <c r="AO194" s="1068"/>
      <c r="AP194" s="1068"/>
      <c r="AQ194" s="1068"/>
      <c r="AR194" s="1068"/>
      <c r="AS194" s="1068"/>
      <c r="AT194" s="1068"/>
      <c r="AU194" s="1068"/>
      <c r="AV194" s="1068"/>
      <c r="AW194" s="1068"/>
      <c r="AX194" s="1068"/>
      <c r="AY194" s="1068"/>
      <c r="AZ194" s="1068"/>
      <c r="BA194" s="1068"/>
      <c r="BB194" s="1068"/>
      <c r="BC194" s="1068"/>
      <c r="BD194" s="1068"/>
      <c r="BE194" s="1068"/>
      <c r="BF194" s="1068"/>
      <c r="BG194" s="1068"/>
      <c r="BH194" s="1068"/>
      <c r="BI194" s="1068"/>
      <c r="BJ194" s="1068"/>
      <c r="BK194" s="1068"/>
      <c r="BL194" s="1068"/>
      <c r="BM194" s="1068"/>
      <c r="BN194" s="1068"/>
      <c r="BO194" s="1068"/>
      <c r="BP194" s="1068"/>
      <c r="BQ194" s="1068"/>
      <c r="BR194" s="1068"/>
      <c r="BS194" s="1068"/>
      <c r="BT194" s="1068"/>
      <c r="BU194" s="1068"/>
      <c r="BV194" s="1068"/>
      <c r="BW194" s="1068"/>
      <c r="BX194" s="1068"/>
      <c r="BY194" s="1068"/>
      <c r="BZ194" s="1068"/>
      <c r="CA194" s="1068"/>
      <c r="CB194" s="1068"/>
      <c r="CC194" s="1068"/>
      <c r="CD194" s="1068"/>
      <c r="CE194" s="1068"/>
      <c r="CF194" s="1068"/>
      <c r="CG194" s="1068"/>
      <c r="CH194" s="1068"/>
      <c r="CI194" s="1068"/>
      <c r="CJ194" s="1068"/>
      <c r="CK194" s="1068"/>
      <c r="CL194" s="1068"/>
      <c r="CM194" s="1068"/>
      <c r="CN194" s="1068"/>
      <c r="CO194" s="1068"/>
      <c r="CP194" s="1068"/>
      <c r="CQ194" s="1068"/>
      <c r="CR194" s="1068"/>
      <c r="CS194" s="1068"/>
      <c r="CT194" s="1068"/>
      <c r="CU194" s="1068"/>
      <c r="CV194" s="1068"/>
      <c r="CW194" s="1068"/>
      <c r="CX194" s="1068"/>
      <c r="CY194" s="1068"/>
      <c r="CZ194" s="1068"/>
      <c r="DA194" s="1068"/>
      <c r="DB194" s="1068"/>
      <c r="DC194" s="1068"/>
      <c r="DD194" s="1068"/>
      <c r="DE194" s="1068"/>
      <c r="DF194" s="1068"/>
      <c r="DG194" s="1068"/>
      <c r="DH194" s="1068"/>
      <c r="DI194" s="1068"/>
      <c r="DJ194" s="1068"/>
      <c r="DK194" s="1068"/>
      <c r="DL194" s="1068"/>
      <c r="DM194" s="1068"/>
      <c r="DN194" s="1068"/>
      <c r="DO194" s="1068"/>
      <c r="DP194" s="1068"/>
      <c r="DQ194" s="1068"/>
      <c r="DR194" s="1068"/>
      <c r="DS194" s="1068"/>
      <c r="DT194" s="1068"/>
      <c r="DU194" s="1068"/>
      <c r="DV194" s="1068"/>
      <c r="DW194" s="1068"/>
      <c r="DX194" s="1068"/>
      <c r="DY194" s="1068"/>
      <c r="DZ194" s="1068"/>
      <c r="EA194" s="1068"/>
      <c r="EB194" s="1068"/>
      <c r="EC194" s="1068"/>
      <c r="ED194" s="1068"/>
      <c r="EE194" s="1068"/>
      <c r="EF194" s="1068"/>
      <c r="EG194" s="1068"/>
      <c r="EH194" s="1068"/>
      <c r="EI194" s="1068"/>
      <c r="EJ194" s="1068"/>
      <c r="EK194" s="1068"/>
      <c r="EL194" s="1068"/>
      <c r="EM194" s="1068"/>
      <c r="EN194" s="1068"/>
      <c r="EO194" s="1068"/>
      <c r="EP194" s="1068"/>
      <c r="EQ194" s="1068"/>
      <c r="ER194" s="1068"/>
      <c r="ES194" s="1068"/>
      <c r="ET194" s="1068"/>
      <c r="EU194" s="1068"/>
      <c r="EV194" s="1068"/>
      <c r="EW194" s="1068"/>
      <c r="EX194" s="1068"/>
      <c r="EY194" s="1068"/>
      <c r="EZ194" s="1068"/>
    </row>
    <row r="195" spans="1:156" x14ac:dyDescent="0.25">
      <c r="A195" s="1485"/>
      <c r="B195" s="1069"/>
      <c r="C195" s="574"/>
      <c r="D195" s="1068"/>
      <c r="E195" s="1068"/>
      <c r="F195" s="1068"/>
      <c r="G195" s="1068"/>
      <c r="H195" s="1068"/>
      <c r="I195" s="1068"/>
      <c r="J195" s="1068"/>
      <c r="K195" s="1068"/>
      <c r="L195" s="1068"/>
      <c r="M195" s="1068"/>
      <c r="N195" s="1068"/>
      <c r="O195" s="1068"/>
      <c r="P195" s="1068"/>
      <c r="Q195" s="1068"/>
      <c r="R195" s="1068"/>
      <c r="S195" s="1068"/>
      <c r="T195" s="1068"/>
      <c r="U195" s="1068"/>
      <c r="V195" s="1068"/>
      <c r="W195" s="1068"/>
      <c r="X195" s="1068"/>
      <c r="Y195" s="1068"/>
      <c r="Z195" s="1068"/>
      <c r="AA195" s="1068"/>
      <c r="AB195" s="1068"/>
      <c r="AC195" s="1068"/>
      <c r="AD195" s="1068"/>
      <c r="AE195" s="1068"/>
      <c r="AF195" s="1068"/>
      <c r="AG195" s="1068"/>
      <c r="AH195" s="1068"/>
      <c r="AI195" s="1068"/>
      <c r="AJ195" s="1068"/>
      <c r="AK195" s="1068"/>
      <c r="AL195" s="1068"/>
      <c r="AM195" s="1068"/>
      <c r="AN195" s="1068"/>
      <c r="AO195" s="1068"/>
      <c r="AP195" s="1068"/>
      <c r="AQ195" s="1068"/>
      <c r="AR195" s="1068"/>
      <c r="AS195" s="1068"/>
      <c r="AT195" s="1068"/>
      <c r="AU195" s="1068"/>
      <c r="AV195" s="1068"/>
      <c r="AW195" s="1068"/>
      <c r="AX195" s="1068"/>
      <c r="AY195" s="1068"/>
      <c r="AZ195" s="1068"/>
      <c r="BA195" s="1068"/>
      <c r="BB195" s="1068"/>
      <c r="BC195" s="1068"/>
      <c r="BD195" s="1068"/>
      <c r="BE195" s="1068"/>
      <c r="BF195" s="1068"/>
      <c r="BG195" s="1068"/>
      <c r="BH195" s="1068"/>
      <c r="BI195" s="1068"/>
      <c r="BJ195" s="1068"/>
      <c r="BK195" s="1068"/>
      <c r="BL195" s="1068"/>
      <c r="BM195" s="1068"/>
      <c r="BN195" s="1068"/>
      <c r="BO195" s="1068"/>
      <c r="BP195" s="1068"/>
      <c r="BQ195" s="1068"/>
      <c r="BR195" s="1068"/>
      <c r="BS195" s="1068"/>
      <c r="BT195" s="1068"/>
      <c r="BU195" s="1068"/>
      <c r="BV195" s="1068"/>
      <c r="BW195" s="1068"/>
      <c r="BX195" s="1068"/>
      <c r="BY195" s="1068"/>
      <c r="BZ195" s="1068"/>
      <c r="CA195" s="1068"/>
      <c r="CB195" s="1068"/>
      <c r="CC195" s="1068"/>
      <c r="CD195" s="1068"/>
      <c r="CE195" s="1068"/>
      <c r="CF195" s="1068"/>
      <c r="CG195" s="1068"/>
      <c r="CH195" s="1068"/>
      <c r="CI195" s="1068"/>
      <c r="CJ195" s="1068"/>
      <c r="CK195" s="1068"/>
      <c r="CL195" s="1068"/>
      <c r="CM195" s="1068"/>
      <c r="CN195" s="1068"/>
      <c r="CO195" s="1068"/>
      <c r="CP195" s="1068"/>
      <c r="CQ195" s="1068"/>
      <c r="CR195" s="1068"/>
      <c r="CS195" s="1068"/>
      <c r="CT195" s="1068"/>
      <c r="CU195" s="1068"/>
      <c r="CV195" s="1068"/>
      <c r="CW195" s="1068"/>
      <c r="CX195" s="1068"/>
      <c r="CY195" s="1068"/>
      <c r="CZ195" s="1068"/>
      <c r="DA195" s="1068"/>
      <c r="DB195" s="1068"/>
      <c r="DC195" s="1068"/>
      <c r="DD195" s="1068"/>
      <c r="DE195" s="1068"/>
      <c r="DF195" s="1068"/>
      <c r="DG195" s="1068"/>
      <c r="DH195" s="1068"/>
      <c r="DI195" s="1068"/>
      <c r="DJ195" s="1068"/>
      <c r="DK195" s="1068"/>
      <c r="DL195" s="1068"/>
      <c r="DM195" s="1068"/>
      <c r="DN195" s="1068"/>
      <c r="DO195" s="1068"/>
      <c r="DP195" s="1068"/>
      <c r="DQ195" s="1068"/>
      <c r="DR195" s="1068"/>
      <c r="DS195" s="1068"/>
      <c r="DT195" s="1068"/>
      <c r="DU195" s="1068"/>
      <c r="DV195" s="1068"/>
      <c r="DW195" s="1068"/>
      <c r="DX195" s="1068"/>
      <c r="DY195" s="1068"/>
      <c r="DZ195" s="1068"/>
      <c r="EA195" s="1068"/>
      <c r="EB195" s="1068"/>
      <c r="EC195" s="1068"/>
      <c r="ED195" s="1068"/>
      <c r="EE195" s="1068"/>
      <c r="EF195" s="1068"/>
      <c r="EG195" s="1068"/>
      <c r="EH195" s="1068"/>
      <c r="EI195" s="1068"/>
      <c r="EJ195" s="1068"/>
      <c r="EK195" s="1068"/>
      <c r="EL195" s="1068"/>
      <c r="EM195" s="1068"/>
      <c r="EN195" s="1068"/>
      <c r="EO195" s="1068"/>
      <c r="EP195" s="1068"/>
      <c r="EQ195" s="1068"/>
      <c r="ER195" s="1068"/>
      <c r="ES195" s="1068"/>
      <c r="ET195" s="1068"/>
      <c r="EU195" s="1068"/>
      <c r="EV195" s="1068"/>
      <c r="EW195" s="1068"/>
      <c r="EX195" s="1068"/>
      <c r="EY195" s="1068"/>
      <c r="EZ195" s="1068"/>
    </row>
    <row r="196" spans="1:156" x14ac:dyDescent="0.25">
      <c r="A196" s="1485"/>
      <c r="B196" s="1069"/>
      <c r="C196" s="574"/>
      <c r="D196" s="1068"/>
      <c r="E196" s="1068"/>
      <c r="F196" s="1068"/>
      <c r="G196" s="1068"/>
      <c r="H196" s="1068"/>
      <c r="I196" s="1068"/>
      <c r="J196" s="1068"/>
      <c r="K196" s="1068"/>
      <c r="L196" s="1068"/>
      <c r="M196" s="1068"/>
      <c r="N196" s="1068"/>
      <c r="O196" s="1068"/>
      <c r="P196" s="1068"/>
      <c r="Q196" s="1068"/>
      <c r="R196" s="1068"/>
      <c r="S196" s="1068"/>
      <c r="T196" s="1068"/>
      <c r="U196" s="1068"/>
      <c r="V196" s="1068"/>
      <c r="W196" s="1068"/>
      <c r="X196" s="1068"/>
      <c r="Y196" s="1068"/>
      <c r="Z196" s="1068"/>
      <c r="AA196" s="1068"/>
      <c r="AB196" s="1068"/>
      <c r="AC196" s="1068"/>
      <c r="AD196" s="1068"/>
      <c r="AE196" s="1068"/>
      <c r="AF196" s="1068"/>
      <c r="AG196" s="1068"/>
      <c r="AH196" s="1068"/>
      <c r="AI196" s="1068"/>
      <c r="AJ196" s="1068"/>
      <c r="AK196" s="1068"/>
      <c r="AL196" s="1068"/>
      <c r="AM196" s="1068"/>
      <c r="AN196" s="1068"/>
      <c r="AO196" s="1068"/>
      <c r="AP196" s="1068"/>
      <c r="AQ196" s="1068"/>
      <c r="AR196" s="1068"/>
      <c r="AS196" s="1068"/>
      <c r="AT196" s="1068"/>
      <c r="AU196" s="1068"/>
      <c r="AV196" s="1068"/>
      <c r="AW196" s="1068"/>
      <c r="AX196" s="1068"/>
      <c r="AY196" s="1068"/>
      <c r="AZ196" s="1068"/>
      <c r="BA196" s="1068"/>
      <c r="BB196" s="1068"/>
      <c r="BC196" s="1068"/>
      <c r="BD196" s="1068"/>
      <c r="BE196" s="1068"/>
      <c r="BF196" s="1068"/>
      <c r="BG196" s="1068"/>
      <c r="BH196" s="1068"/>
      <c r="BI196" s="1068"/>
      <c r="BJ196" s="1068"/>
      <c r="BK196" s="1068"/>
      <c r="BL196" s="1068"/>
      <c r="BM196" s="1068"/>
      <c r="BN196" s="1068"/>
      <c r="BO196" s="1068"/>
      <c r="BP196" s="1068"/>
      <c r="BQ196" s="1068"/>
      <c r="BR196" s="1068"/>
      <c r="BS196" s="1068"/>
      <c r="BT196" s="1068"/>
      <c r="BU196" s="1068"/>
      <c r="BV196" s="1068"/>
      <c r="BW196" s="1068"/>
      <c r="BX196" s="1068"/>
      <c r="BY196" s="1068"/>
      <c r="BZ196" s="1068"/>
      <c r="CA196" s="1068"/>
      <c r="CB196" s="1068"/>
      <c r="CC196" s="1068"/>
      <c r="CD196" s="1068"/>
      <c r="CE196" s="1068"/>
      <c r="CF196" s="1068"/>
      <c r="CG196" s="1068"/>
      <c r="CH196" s="1068"/>
      <c r="CI196" s="1068"/>
      <c r="CJ196" s="1068"/>
      <c r="CK196" s="1068"/>
      <c r="CL196" s="1068"/>
      <c r="CM196" s="1068"/>
      <c r="CN196" s="1068"/>
      <c r="CO196" s="1068"/>
      <c r="CP196" s="1068"/>
      <c r="CQ196" s="1068"/>
      <c r="CR196" s="1068"/>
      <c r="CS196" s="1068"/>
      <c r="CT196" s="1068"/>
      <c r="CU196" s="1068"/>
      <c r="CV196" s="1068"/>
      <c r="CW196" s="1068"/>
      <c r="CX196" s="1068"/>
      <c r="CY196" s="1068"/>
      <c r="CZ196" s="1068"/>
      <c r="DA196" s="1068"/>
      <c r="DB196" s="1068"/>
      <c r="DC196" s="1068"/>
      <c r="DD196" s="1068"/>
      <c r="DE196" s="1068"/>
      <c r="DF196" s="1068"/>
      <c r="DG196" s="1068"/>
      <c r="DH196" s="1068"/>
      <c r="DI196" s="1068"/>
      <c r="DJ196" s="1068"/>
      <c r="DK196" s="1068"/>
      <c r="DL196" s="1068"/>
      <c r="DM196" s="1068"/>
      <c r="DN196" s="1068"/>
      <c r="DO196" s="1068"/>
      <c r="DP196" s="1068"/>
      <c r="DQ196" s="1068"/>
      <c r="DR196" s="1068"/>
      <c r="DS196" s="1068"/>
      <c r="DT196" s="1068"/>
      <c r="DU196" s="1068"/>
      <c r="DV196" s="1068"/>
      <c r="DW196" s="1068"/>
      <c r="DX196" s="1068"/>
      <c r="DY196" s="1068"/>
      <c r="DZ196" s="1068"/>
      <c r="EA196" s="1068"/>
      <c r="EB196" s="1068"/>
      <c r="EC196" s="1068"/>
      <c r="ED196" s="1068"/>
      <c r="EE196" s="1068"/>
      <c r="EF196" s="1068"/>
      <c r="EG196" s="1068"/>
      <c r="EH196" s="1068"/>
      <c r="EI196" s="1068"/>
      <c r="EJ196" s="1068"/>
      <c r="EK196" s="1068"/>
      <c r="EL196" s="1068"/>
      <c r="EM196" s="1068"/>
      <c r="EN196" s="1068"/>
      <c r="EO196" s="1068"/>
      <c r="EP196" s="1068"/>
      <c r="EQ196" s="1068"/>
      <c r="ER196" s="1068"/>
      <c r="ES196" s="1068"/>
      <c r="ET196" s="1068"/>
      <c r="EU196" s="1068"/>
      <c r="EV196" s="1068"/>
      <c r="EW196" s="1068"/>
      <c r="EX196" s="1068"/>
      <c r="EY196" s="1068"/>
      <c r="EZ196" s="1068"/>
    </row>
    <row r="197" spans="1:156" x14ac:dyDescent="0.25">
      <c r="A197" s="1485"/>
      <c r="B197" s="1069"/>
      <c r="C197" s="574"/>
      <c r="D197" s="1068"/>
      <c r="E197" s="1068"/>
      <c r="F197" s="1068"/>
      <c r="G197" s="1068"/>
      <c r="H197" s="1068"/>
      <c r="I197" s="1068"/>
      <c r="J197" s="1068"/>
      <c r="K197" s="1068"/>
      <c r="L197" s="1068"/>
      <c r="M197" s="1068"/>
      <c r="N197" s="1068"/>
      <c r="O197" s="1068"/>
      <c r="P197" s="1068"/>
      <c r="Q197" s="1068"/>
      <c r="R197" s="1068"/>
      <c r="S197" s="1068"/>
      <c r="T197" s="1068"/>
      <c r="U197" s="1068"/>
      <c r="V197" s="1068"/>
      <c r="W197" s="1068"/>
      <c r="X197" s="1068"/>
      <c r="Y197" s="1068"/>
      <c r="Z197" s="1068"/>
      <c r="AA197" s="1068"/>
      <c r="AB197" s="1068"/>
      <c r="AC197" s="1068"/>
      <c r="AD197" s="1068"/>
      <c r="AE197" s="1068"/>
      <c r="AF197" s="1068"/>
      <c r="AG197" s="1068"/>
      <c r="AH197" s="1068"/>
      <c r="AI197" s="1068"/>
      <c r="AJ197" s="1068"/>
      <c r="AK197" s="1068"/>
      <c r="AL197" s="1068"/>
      <c r="AM197" s="1068"/>
      <c r="AN197" s="1068"/>
      <c r="AO197" s="1068"/>
      <c r="AP197" s="1068"/>
      <c r="AQ197" s="1068"/>
      <c r="AR197" s="1068"/>
      <c r="AS197" s="1068"/>
      <c r="AT197" s="1068"/>
      <c r="AU197" s="1068"/>
      <c r="AV197" s="1068"/>
      <c r="AW197" s="1068"/>
      <c r="AX197" s="1068"/>
      <c r="AY197" s="1068"/>
      <c r="AZ197" s="1068"/>
      <c r="BA197" s="1068"/>
      <c r="BB197" s="1068"/>
      <c r="BC197" s="1068"/>
      <c r="BD197" s="1068"/>
      <c r="BE197" s="1068"/>
      <c r="BF197" s="1068"/>
      <c r="BG197" s="1068"/>
      <c r="BH197" s="1068"/>
      <c r="BI197" s="1068"/>
      <c r="BJ197" s="1068"/>
      <c r="BK197" s="1068"/>
      <c r="BL197" s="1068"/>
      <c r="BM197" s="1068"/>
      <c r="BN197" s="1068"/>
      <c r="BO197" s="1068"/>
      <c r="BP197" s="1068"/>
      <c r="BQ197" s="1068"/>
      <c r="BR197" s="1068"/>
      <c r="BS197" s="1068"/>
      <c r="BT197" s="1068"/>
      <c r="BU197" s="1068"/>
      <c r="BV197" s="1068"/>
      <c r="BW197" s="1068"/>
      <c r="BX197" s="1068"/>
      <c r="BY197" s="1068"/>
      <c r="BZ197" s="1068"/>
      <c r="CA197" s="1068"/>
      <c r="CB197" s="1068"/>
      <c r="CC197" s="1068"/>
      <c r="CD197" s="1068"/>
      <c r="CE197" s="1068"/>
      <c r="CF197" s="1068"/>
      <c r="CG197" s="1068"/>
      <c r="CH197" s="1068"/>
      <c r="CI197" s="1068"/>
      <c r="CJ197" s="1068"/>
      <c r="CK197" s="1068"/>
      <c r="CL197" s="1068"/>
      <c r="CM197" s="1068"/>
      <c r="CN197" s="1068"/>
      <c r="CO197" s="1068"/>
      <c r="CP197" s="1068"/>
      <c r="CQ197" s="1068"/>
      <c r="CR197" s="1068"/>
      <c r="CS197" s="1068"/>
      <c r="CT197" s="1068"/>
      <c r="CU197" s="1068"/>
      <c r="CV197" s="1068"/>
      <c r="CW197" s="1068"/>
      <c r="CX197" s="1068"/>
      <c r="CY197" s="1068"/>
      <c r="CZ197" s="1068"/>
      <c r="DA197" s="1068"/>
      <c r="DB197" s="1068"/>
      <c r="DC197" s="1068"/>
      <c r="DD197" s="1068"/>
      <c r="DE197" s="1068"/>
      <c r="DF197" s="1068"/>
      <c r="DG197" s="1068"/>
      <c r="DH197" s="1068"/>
      <c r="DI197" s="1068"/>
      <c r="DJ197" s="1068"/>
      <c r="DK197" s="1068"/>
      <c r="DL197" s="1068"/>
      <c r="DM197" s="1068"/>
      <c r="DN197" s="1068"/>
      <c r="DO197" s="1068"/>
      <c r="DP197" s="1068"/>
      <c r="DQ197" s="1068"/>
      <c r="DR197" s="1068"/>
      <c r="DS197" s="1068"/>
      <c r="DT197" s="1068"/>
      <c r="DU197" s="1068"/>
      <c r="DV197" s="1068"/>
      <c r="DW197" s="1068"/>
      <c r="DX197" s="1068"/>
      <c r="DY197" s="1068"/>
      <c r="DZ197" s="1068"/>
      <c r="EA197" s="1068"/>
      <c r="EB197" s="1068"/>
      <c r="EC197" s="1068"/>
      <c r="ED197" s="1068"/>
      <c r="EE197" s="1068"/>
      <c r="EF197" s="1068"/>
      <c r="EG197" s="1068"/>
      <c r="EH197" s="1068"/>
      <c r="EI197" s="1068"/>
      <c r="EJ197" s="1068"/>
      <c r="EK197" s="1068"/>
      <c r="EL197" s="1068"/>
      <c r="EM197" s="1068"/>
      <c r="EN197" s="1068"/>
      <c r="EO197" s="1068"/>
      <c r="EP197" s="1068"/>
      <c r="EQ197" s="1068"/>
      <c r="ER197" s="1068"/>
      <c r="ES197" s="1068"/>
      <c r="ET197" s="1068"/>
      <c r="EU197" s="1068"/>
      <c r="EV197" s="1068"/>
      <c r="EW197" s="1068"/>
      <c r="EX197" s="1068"/>
      <c r="EY197" s="1068"/>
      <c r="EZ197" s="1068"/>
    </row>
    <row r="198" spans="1:156" x14ac:dyDescent="0.25">
      <c r="A198" s="1485"/>
      <c r="B198" s="1069"/>
      <c r="C198" s="574"/>
      <c r="D198" s="1068"/>
      <c r="E198" s="1068"/>
      <c r="F198" s="1068"/>
      <c r="G198" s="1068"/>
      <c r="H198" s="1068"/>
      <c r="I198" s="1068"/>
      <c r="J198" s="1068"/>
      <c r="K198" s="1068"/>
      <c r="L198" s="1068"/>
      <c r="M198" s="1068"/>
      <c r="N198" s="1068"/>
      <c r="O198" s="1068"/>
      <c r="P198" s="1068"/>
      <c r="Q198" s="1068"/>
      <c r="R198" s="1068"/>
      <c r="S198" s="1068"/>
      <c r="T198" s="1068"/>
      <c r="U198" s="1068"/>
      <c r="V198" s="1068"/>
      <c r="W198" s="1068"/>
      <c r="X198" s="1068"/>
      <c r="Y198" s="1068"/>
      <c r="Z198" s="1068"/>
      <c r="AA198" s="1068"/>
      <c r="AB198" s="1068"/>
      <c r="AC198" s="1068"/>
      <c r="AD198" s="1068"/>
      <c r="AE198" s="1068"/>
      <c r="AF198" s="1068"/>
      <c r="AG198" s="1068"/>
      <c r="AH198" s="1068"/>
      <c r="AI198" s="1068"/>
      <c r="AJ198" s="1068"/>
      <c r="AK198" s="1068"/>
      <c r="AL198" s="1068"/>
      <c r="AM198" s="1068"/>
      <c r="AN198" s="1068"/>
      <c r="AO198" s="1068"/>
      <c r="AP198" s="1068"/>
      <c r="AQ198" s="1068"/>
      <c r="AR198" s="1068"/>
      <c r="AS198" s="1068"/>
      <c r="AT198" s="1068"/>
      <c r="AU198" s="1068"/>
      <c r="AV198" s="1068"/>
      <c r="AW198" s="1068"/>
      <c r="AX198" s="1068"/>
      <c r="AY198" s="1068"/>
      <c r="AZ198" s="1068"/>
      <c r="BA198" s="1068"/>
      <c r="BB198" s="1068"/>
      <c r="BC198" s="1068"/>
      <c r="BD198" s="1068"/>
      <c r="BE198" s="1068"/>
      <c r="BF198" s="1068"/>
      <c r="BG198" s="1068"/>
      <c r="BH198" s="1068"/>
      <c r="BI198" s="1068"/>
      <c r="BJ198" s="1068"/>
      <c r="BK198" s="1068"/>
      <c r="BL198" s="1068"/>
      <c r="BM198" s="1068"/>
      <c r="BN198" s="1068"/>
      <c r="BO198" s="1068"/>
      <c r="BP198" s="1068"/>
      <c r="BQ198" s="1068"/>
      <c r="BR198" s="1068"/>
      <c r="BS198" s="1068"/>
      <c r="BT198" s="1068"/>
      <c r="BU198" s="1068"/>
      <c r="BV198" s="1068"/>
      <c r="BW198" s="1068"/>
      <c r="BX198" s="1068"/>
      <c r="BY198" s="1068"/>
      <c r="BZ198" s="1068"/>
      <c r="CA198" s="1068"/>
      <c r="CB198" s="1068"/>
      <c r="CC198" s="1068"/>
      <c r="CD198" s="1068"/>
      <c r="CE198" s="1068"/>
      <c r="CF198" s="1068"/>
      <c r="CG198" s="1068"/>
      <c r="CH198" s="1068"/>
      <c r="CI198" s="1068"/>
      <c r="CJ198" s="1068"/>
      <c r="CK198" s="1068"/>
      <c r="CL198" s="1068"/>
      <c r="CM198" s="1068"/>
      <c r="CN198" s="1068"/>
      <c r="CO198" s="1068"/>
      <c r="CP198" s="1068"/>
      <c r="CQ198" s="1068"/>
      <c r="CR198" s="1068"/>
      <c r="CS198" s="1068"/>
      <c r="CT198" s="1068"/>
      <c r="CU198" s="1068"/>
      <c r="CV198" s="1068"/>
      <c r="CW198" s="1068"/>
      <c r="CX198" s="1068"/>
      <c r="CY198" s="1068"/>
      <c r="CZ198" s="1068"/>
      <c r="DA198" s="1068"/>
      <c r="DB198" s="1068"/>
      <c r="DC198" s="1068"/>
      <c r="DD198" s="1068"/>
      <c r="DE198" s="1068"/>
      <c r="DF198" s="1068"/>
      <c r="DG198" s="1068"/>
      <c r="DH198" s="1068"/>
      <c r="DI198" s="1068"/>
      <c r="DJ198" s="1068"/>
      <c r="DK198" s="1068"/>
      <c r="DL198" s="1068"/>
      <c r="DM198" s="1068"/>
      <c r="DN198" s="1068"/>
      <c r="DO198" s="1068"/>
      <c r="DP198" s="1068"/>
      <c r="DQ198" s="1068"/>
      <c r="DR198" s="1068"/>
      <c r="DS198" s="1068"/>
      <c r="DT198" s="1068"/>
      <c r="DU198" s="1068"/>
      <c r="DV198" s="1068"/>
      <c r="DW198" s="1068"/>
      <c r="DX198" s="1068"/>
      <c r="DY198" s="1068"/>
      <c r="DZ198" s="1068"/>
      <c r="EA198" s="1068"/>
      <c r="EB198" s="1068"/>
      <c r="EC198" s="1068"/>
      <c r="ED198" s="1068"/>
      <c r="EE198" s="1068"/>
      <c r="EF198" s="1068"/>
      <c r="EG198" s="1068"/>
      <c r="EH198" s="1068"/>
      <c r="EI198" s="1068"/>
      <c r="EJ198" s="1068"/>
      <c r="EK198" s="1068"/>
      <c r="EL198" s="1068"/>
      <c r="EM198" s="1068"/>
      <c r="EN198" s="1068"/>
      <c r="EO198" s="1068"/>
      <c r="EP198" s="1068"/>
      <c r="EQ198" s="1068"/>
      <c r="ER198" s="1068"/>
      <c r="ES198" s="1068"/>
      <c r="ET198" s="1068"/>
      <c r="EU198" s="1068"/>
      <c r="EV198" s="1068"/>
      <c r="EW198" s="1068"/>
      <c r="EX198" s="1068"/>
      <c r="EY198" s="1068"/>
      <c r="EZ198" s="1068"/>
    </row>
    <row r="199" spans="1:156" x14ac:dyDescent="0.25">
      <c r="A199" s="1485"/>
      <c r="B199" s="1069"/>
      <c r="C199" s="574"/>
      <c r="D199" s="1068"/>
      <c r="E199" s="1068"/>
      <c r="F199" s="1068"/>
      <c r="G199" s="1068"/>
      <c r="H199" s="1068"/>
      <c r="I199" s="1068"/>
      <c r="J199" s="1068"/>
      <c r="K199" s="1068"/>
      <c r="L199" s="1068"/>
      <c r="M199" s="1068"/>
      <c r="N199" s="1068"/>
      <c r="O199" s="1068"/>
      <c r="P199" s="1068"/>
      <c r="Q199" s="1068"/>
      <c r="R199" s="1068"/>
      <c r="S199" s="1068"/>
      <c r="T199" s="1068"/>
      <c r="U199" s="1068"/>
      <c r="V199" s="1068"/>
      <c r="W199" s="1068"/>
      <c r="X199" s="1068"/>
      <c r="Y199" s="1068"/>
      <c r="Z199" s="1068"/>
      <c r="AA199" s="1068"/>
      <c r="AB199" s="1068"/>
      <c r="AC199" s="1068"/>
      <c r="AD199" s="1068"/>
      <c r="AE199" s="1068"/>
      <c r="AF199" s="1068"/>
      <c r="AG199" s="1068"/>
      <c r="AH199" s="1068"/>
      <c r="AI199" s="1068"/>
      <c r="AJ199" s="1068"/>
      <c r="AK199" s="1068"/>
      <c r="AL199" s="1068"/>
      <c r="AM199" s="1068"/>
      <c r="AN199" s="1068"/>
      <c r="AO199" s="1068"/>
      <c r="AP199" s="1068"/>
      <c r="AQ199" s="1068"/>
      <c r="AR199" s="1068"/>
      <c r="AS199" s="1068"/>
      <c r="AT199" s="1068"/>
      <c r="AU199" s="1068"/>
      <c r="AV199" s="1068"/>
      <c r="AW199" s="1068"/>
      <c r="AX199" s="1068"/>
      <c r="AY199" s="1068"/>
      <c r="AZ199" s="1068"/>
      <c r="BA199" s="1068"/>
      <c r="BB199" s="1068"/>
      <c r="BC199" s="1068"/>
      <c r="BD199" s="1068"/>
      <c r="BE199" s="1068"/>
      <c r="BF199" s="1068"/>
      <c r="BG199" s="1068"/>
      <c r="BH199" s="1068"/>
      <c r="BI199" s="1068"/>
      <c r="BJ199" s="1068"/>
      <c r="BK199" s="1068"/>
      <c r="BL199" s="1068"/>
      <c r="BM199" s="1068"/>
      <c r="BN199" s="1068"/>
      <c r="BO199" s="1068"/>
      <c r="BP199" s="1068"/>
      <c r="BQ199" s="1068"/>
      <c r="BR199" s="1068"/>
      <c r="BS199" s="1068"/>
      <c r="BT199" s="1068"/>
      <c r="BU199" s="1068"/>
      <c r="BV199" s="1068"/>
      <c r="BW199" s="1068"/>
      <c r="BX199" s="1068"/>
      <c r="BY199" s="1068"/>
      <c r="BZ199" s="1068"/>
      <c r="CA199" s="1068"/>
      <c r="CB199" s="1068"/>
      <c r="CC199" s="1068"/>
      <c r="CD199" s="1068"/>
      <c r="CE199" s="1068"/>
      <c r="CF199" s="1068"/>
      <c r="CG199" s="1068"/>
      <c r="CH199" s="1068"/>
      <c r="CI199" s="1068"/>
      <c r="CJ199" s="1068"/>
      <c r="CK199" s="1068"/>
      <c r="CL199" s="1068"/>
      <c r="CM199" s="1068"/>
      <c r="CN199" s="1068"/>
      <c r="CO199" s="1068"/>
      <c r="CP199" s="1068"/>
      <c r="CQ199" s="1068"/>
      <c r="CR199" s="1068"/>
      <c r="CS199" s="1068"/>
      <c r="CT199" s="1068"/>
      <c r="CU199" s="1068"/>
      <c r="CV199" s="1068"/>
      <c r="CW199" s="1068"/>
      <c r="CX199" s="1068"/>
      <c r="CY199" s="1068"/>
      <c r="CZ199" s="1068"/>
      <c r="DA199" s="1068"/>
      <c r="DB199" s="1068"/>
      <c r="DC199" s="1068"/>
      <c r="DD199" s="1068"/>
      <c r="DE199" s="1068"/>
      <c r="DF199" s="1068"/>
      <c r="DG199" s="1068"/>
      <c r="DH199" s="1068"/>
      <c r="DI199" s="1068"/>
      <c r="DJ199" s="1068"/>
      <c r="DK199" s="1068"/>
      <c r="DL199" s="1068"/>
      <c r="DM199" s="1068"/>
      <c r="DN199" s="1068"/>
      <c r="DO199" s="1068"/>
      <c r="DP199" s="1068"/>
      <c r="DQ199" s="1068"/>
      <c r="DR199" s="1068"/>
      <c r="DS199" s="1068"/>
      <c r="DT199" s="1068"/>
      <c r="DU199" s="1068"/>
      <c r="DV199" s="1068"/>
      <c r="DW199" s="1068"/>
      <c r="DX199" s="1068"/>
      <c r="DY199" s="1068"/>
      <c r="DZ199" s="1068"/>
      <c r="EA199" s="1068"/>
      <c r="EB199" s="1068"/>
      <c r="EC199" s="1068"/>
      <c r="ED199" s="1068"/>
      <c r="EE199" s="1068"/>
      <c r="EF199" s="1068"/>
      <c r="EG199" s="1068"/>
      <c r="EH199" s="1068"/>
      <c r="EI199" s="1068"/>
      <c r="EJ199" s="1068"/>
      <c r="EK199" s="1068"/>
      <c r="EL199" s="1068"/>
      <c r="EM199" s="1068"/>
      <c r="EN199" s="1068"/>
      <c r="EO199" s="1068"/>
      <c r="EP199" s="1068"/>
      <c r="EQ199" s="1068"/>
      <c r="ER199" s="1068"/>
      <c r="ES199" s="1068"/>
      <c r="ET199" s="1068"/>
      <c r="EU199" s="1068"/>
      <c r="EV199" s="1068"/>
      <c r="EW199" s="1068"/>
      <c r="EX199" s="1068"/>
      <c r="EY199" s="1068"/>
      <c r="EZ199" s="1068"/>
    </row>
    <row r="200" spans="1:156" x14ac:dyDescent="0.25">
      <c r="A200" s="1485"/>
      <c r="B200" s="1069"/>
      <c r="C200" s="574"/>
      <c r="D200" s="1068"/>
      <c r="E200" s="1068"/>
      <c r="F200" s="1068"/>
      <c r="G200" s="1068"/>
      <c r="H200" s="1068"/>
      <c r="I200" s="1068"/>
      <c r="J200" s="1068"/>
      <c r="K200" s="1068"/>
      <c r="L200" s="1068"/>
      <c r="M200" s="1068"/>
      <c r="N200" s="1068"/>
      <c r="O200" s="1068"/>
      <c r="P200" s="1068"/>
      <c r="Q200" s="1068"/>
      <c r="R200" s="1068"/>
      <c r="S200" s="1068"/>
      <c r="T200" s="1068"/>
      <c r="U200" s="1068"/>
      <c r="V200" s="1068"/>
      <c r="W200" s="1068"/>
      <c r="X200" s="1068"/>
      <c r="Y200" s="1068"/>
      <c r="Z200" s="1068"/>
      <c r="AA200" s="1068"/>
      <c r="AB200" s="1068"/>
      <c r="AC200" s="1068"/>
      <c r="AD200" s="1068"/>
      <c r="AE200" s="1068"/>
      <c r="AF200" s="1068"/>
      <c r="AG200" s="1068"/>
      <c r="AH200" s="1068"/>
      <c r="AI200" s="1068"/>
      <c r="AJ200" s="1068"/>
      <c r="AK200" s="1068"/>
      <c r="AL200" s="1068"/>
      <c r="AM200" s="1068"/>
      <c r="AN200" s="1068"/>
      <c r="AO200" s="1068"/>
      <c r="AP200" s="1068"/>
      <c r="AQ200" s="1068"/>
      <c r="AR200" s="1068"/>
      <c r="AS200" s="1068"/>
      <c r="AT200" s="1068"/>
      <c r="AU200" s="1068"/>
      <c r="AV200" s="1068"/>
      <c r="AW200" s="1068"/>
      <c r="AX200" s="1068"/>
      <c r="AY200" s="1068"/>
      <c r="AZ200" s="1068"/>
      <c r="BA200" s="1068"/>
      <c r="BB200" s="1068"/>
      <c r="BC200" s="1068"/>
      <c r="BD200" s="1068"/>
      <c r="BE200" s="1068"/>
      <c r="BF200" s="1068"/>
      <c r="BG200" s="1068"/>
      <c r="BH200" s="1068"/>
      <c r="BI200" s="1068"/>
      <c r="BJ200" s="1068"/>
      <c r="BK200" s="1068"/>
      <c r="BL200" s="1068"/>
      <c r="BM200" s="1068"/>
      <c r="BN200" s="1068"/>
      <c r="BO200" s="1068"/>
      <c r="BP200" s="1068"/>
      <c r="BQ200" s="1068"/>
      <c r="BR200" s="1068"/>
      <c r="BS200" s="1068"/>
      <c r="BT200" s="1068"/>
      <c r="BU200" s="1068"/>
      <c r="BV200" s="1068"/>
      <c r="BW200" s="1068"/>
      <c r="BX200" s="1068"/>
      <c r="BY200" s="1068"/>
      <c r="BZ200" s="1068"/>
      <c r="CA200" s="1068"/>
      <c r="CB200" s="1068"/>
      <c r="CC200" s="1068"/>
      <c r="CD200" s="1068"/>
      <c r="CE200" s="1068"/>
      <c r="CF200" s="1068"/>
      <c r="CG200" s="1068"/>
      <c r="CH200" s="1068"/>
      <c r="CI200" s="1068"/>
      <c r="CJ200" s="1068"/>
      <c r="CK200" s="1068"/>
      <c r="CL200" s="1068"/>
      <c r="CM200" s="1068"/>
      <c r="CN200" s="1068"/>
      <c r="CO200" s="1068"/>
      <c r="CP200" s="1068"/>
      <c r="CQ200" s="1068"/>
      <c r="CR200" s="1068"/>
      <c r="CS200" s="1068"/>
      <c r="CT200" s="1068"/>
      <c r="CU200" s="1068"/>
      <c r="CV200" s="1068"/>
      <c r="CW200" s="1068"/>
      <c r="CX200" s="1068"/>
      <c r="CY200" s="1068"/>
      <c r="CZ200" s="1068"/>
      <c r="DA200" s="1068"/>
      <c r="DB200" s="1068"/>
      <c r="DC200" s="1068"/>
      <c r="DD200" s="1068"/>
      <c r="DE200" s="1068"/>
      <c r="DF200" s="1068"/>
      <c r="DG200" s="1068"/>
      <c r="DH200" s="1068"/>
      <c r="DI200" s="1068"/>
      <c r="DJ200" s="1068"/>
      <c r="DK200" s="1068"/>
      <c r="DL200" s="1068"/>
      <c r="DM200" s="1068"/>
      <c r="DN200" s="1068"/>
      <c r="DO200" s="1068"/>
      <c r="DP200" s="1068"/>
      <c r="DQ200" s="1068"/>
      <c r="DR200" s="1068"/>
      <c r="DS200" s="1068"/>
      <c r="DT200" s="1068"/>
      <c r="DU200" s="1068"/>
      <c r="DV200" s="1068"/>
      <c r="DW200" s="1068"/>
      <c r="DX200" s="1068"/>
      <c r="DY200" s="1068"/>
      <c r="DZ200" s="1068"/>
      <c r="EA200" s="1068"/>
      <c r="EB200" s="1068"/>
      <c r="EC200" s="1068"/>
      <c r="ED200" s="1068"/>
      <c r="EE200" s="1068"/>
      <c r="EF200" s="1068"/>
      <c r="EG200" s="1068"/>
      <c r="EH200" s="1068"/>
      <c r="EI200" s="1068"/>
      <c r="EJ200" s="1068"/>
      <c r="EK200" s="1068"/>
      <c r="EL200" s="1068"/>
      <c r="EM200" s="1068"/>
      <c r="EN200" s="1068"/>
      <c r="EO200" s="1068"/>
      <c r="EP200" s="1068"/>
      <c r="EQ200" s="1068"/>
      <c r="ER200" s="1068"/>
      <c r="ES200" s="1068"/>
      <c r="ET200" s="1068"/>
      <c r="EU200" s="1068"/>
      <c r="EV200" s="1068"/>
      <c r="EW200" s="1068"/>
      <c r="EX200" s="1068"/>
      <c r="EY200" s="1068"/>
      <c r="EZ200" s="1068"/>
    </row>
    <row r="201" spans="1:156" x14ac:dyDescent="0.25">
      <c r="A201" s="1485"/>
      <c r="B201" s="1069"/>
      <c r="C201" s="574"/>
      <c r="D201" s="1068"/>
      <c r="E201" s="1068"/>
      <c r="F201" s="1068"/>
      <c r="G201" s="1068"/>
      <c r="H201" s="1068"/>
      <c r="I201" s="1068"/>
      <c r="J201" s="1068"/>
      <c r="K201" s="1068"/>
      <c r="L201" s="1068"/>
      <c r="M201" s="1068"/>
      <c r="N201" s="1068"/>
      <c r="O201" s="1068"/>
      <c r="P201" s="1068"/>
      <c r="Q201" s="1068"/>
      <c r="R201" s="1068"/>
      <c r="S201" s="1068"/>
      <c r="T201" s="1068"/>
      <c r="U201" s="1068"/>
      <c r="V201" s="1068"/>
      <c r="W201" s="1068"/>
      <c r="X201" s="1068"/>
      <c r="Y201" s="1068"/>
      <c r="Z201" s="1068"/>
      <c r="AA201" s="1068"/>
      <c r="AB201" s="1068"/>
      <c r="AC201" s="1068"/>
      <c r="AD201" s="1068"/>
      <c r="AE201" s="1068"/>
      <c r="AF201" s="1068"/>
      <c r="AG201" s="1068"/>
      <c r="AH201" s="1068"/>
      <c r="AI201" s="1068"/>
      <c r="AJ201" s="1068"/>
      <c r="AK201" s="1068"/>
      <c r="AL201" s="1068"/>
      <c r="AM201" s="1068"/>
      <c r="AN201" s="1068"/>
      <c r="AO201" s="1068"/>
      <c r="AP201" s="1068"/>
      <c r="AQ201" s="1068"/>
      <c r="AR201" s="1068"/>
      <c r="AS201" s="1068"/>
      <c r="AT201" s="1068"/>
      <c r="AU201" s="1068"/>
      <c r="AV201" s="1068"/>
      <c r="AW201" s="1068"/>
      <c r="AX201" s="1068"/>
      <c r="AY201" s="1068"/>
      <c r="AZ201" s="1068"/>
      <c r="BA201" s="1068"/>
      <c r="BB201" s="1068"/>
      <c r="BC201" s="1068"/>
      <c r="BD201" s="1068"/>
      <c r="BE201" s="1068"/>
      <c r="BF201" s="1068"/>
      <c r="BG201" s="1068"/>
      <c r="BH201" s="1068"/>
      <c r="BI201" s="1068"/>
      <c r="BJ201" s="1068"/>
      <c r="BK201" s="1068"/>
      <c r="BL201" s="1068"/>
      <c r="BM201" s="1068"/>
      <c r="BN201" s="1068"/>
      <c r="BO201" s="1068"/>
      <c r="BP201" s="1068"/>
      <c r="BQ201" s="1068"/>
      <c r="BR201" s="1068"/>
      <c r="BS201" s="1068"/>
      <c r="BT201" s="1068"/>
      <c r="BU201" s="1068"/>
      <c r="BV201" s="1068"/>
      <c r="BW201" s="1068"/>
      <c r="BX201" s="1068"/>
      <c r="BY201" s="1068"/>
      <c r="BZ201" s="1068"/>
      <c r="CA201" s="1068"/>
      <c r="CB201" s="1068"/>
      <c r="CC201" s="1068"/>
      <c r="CD201" s="1068"/>
      <c r="CE201" s="1068"/>
      <c r="CF201" s="1068"/>
      <c r="CG201" s="1068"/>
      <c r="CH201" s="1068"/>
      <c r="CI201" s="1068"/>
      <c r="CJ201" s="1068"/>
      <c r="CK201" s="1068"/>
      <c r="CL201" s="1068"/>
      <c r="CM201" s="1068"/>
      <c r="CN201" s="1068"/>
      <c r="CO201" s="1068"/>
      <c r="CP201" s="1068"/>
      <c r="CQ201" s="1068"/>
      <c r="CR201" s="1068"/>
      <c r="CS201" s="1068"/>
      <c r="CT201" s="1068"/>
      <c r="CU201" s="1068"/>
      <c r="CV201" s="1068"/>
      <c r="CW201" s="1068"/>
      <c r="CX201" s="1068"/>
      <c r="CY201" s="1068"/>
      <c r="CZ201" s="1068"/>
      <c r="DA201" s="1068"/>
      <c r="DB201" s="1068"/>
      <c r="DC201" s="1068"/>
      <c r="DD201" s="1068"/>
      <c r="DE201" s="1068"/>
      <c r="DF201" s="1068"/>
      <c r="DG201" s="1068"/>
      <c r="DH201" s="1068"/>
      <c r="DI201" s="1068"/>
      <c r="DJ201" s="1068"/>
      <c r="DK201" s="1068"/>
      <c r="DL201" s="1068"/>
      <c r="DM201" s="1068"/>
      <c r="DN201" s="1068"/>
      <c r="DO201" s="1068"/>
      <c r="DP201" s="1068"/>
      <c r="DQ201" s="1068"/>
      <c r="DR201" s="1068"/>
      <c r="DS201" s="1068"/>
      <c r="DT201" s="1068"/>
      <c r="DU201" s="1068"/>
      <c r="DV201" s="1068"/>
      <c r="DW201" s="1068"/>
      <c r="DX201" s="1068"/>
      <c r="DY201" s="1068"/>
      <c r="DZ201" s="1068"/>
      <c r="EA201" s="1068"/>
      <c r="EB201" s="1068"/>
      <c r="EC201" s="1068"/>
      <c r="ED201" s="1068"/>
      <c r="EE201" s="1068"/>
      <c r="EF201" s="1068"/>
      <c r="EG201" s="1068"/>
      <c r="EH201" s="1068"/>
      <c r="EI201" s="1068"/>
      <c r="EJ201" s="1068"/>
      <c r="EK201" s="1068"/>
      <c r="EL201" s="1068"/>
      <c r="EM201" s="1068"/>
      <c r="EN201" s="1068"/>
      <c r="EO201" s="1068"/>
      <c r="EP201" s="1068"/>
      <c r="EQ201" s="1068"/>
      <c r="ER201" s="1068"/>
      <c r="ES201" s="1068"/>
      <c r="ET201" s="1068"/>
      <c r="EU201" s="1068"/>
      <c r="EV201" s="1068"/>
      <c r="EW201" s="1068"/>
      <c r="EX201" s="1068"/>
      <c r="EY201" s="1068"/>
      <c r="EZ201" s="1068"/>
    </row>
    <row r="202" spans="1:156" x14ac:dyDescent="0.25">
      <c r="A202" s="1485"/>
      <c r="B202" s="1069"/>
      <c r="C202" s="574"/>
      <c r="D202" s="1068"/>
      <c r="E202" s="1068"/>
      <c r="F202" s="1068"/>
      <c r="G202" s="1068"/>
      <c r="H202" s="1068"/>
      <c r="I202" s="1068"/>
      <c r="J202" s="1068"/>
      <c r="K202" s="1068"/>
      <c r="L202" s="1068"/>
      <c r="M202" s="1068"/>
      <c r="N202" s="1068"/>
      <c r="O202" s="1068"/>
      <c r="P202" s="1068"/>
      <c r="Q202" s="1068"/>
      <c r="R202" s="1068"/>
      <c r="S202" s="1068"/>
      <c r="T202" s="1068"/>
      <c r="U202" s="1068"/>
      <c r="V202" s="1068"/>
      <c r="W202" s="1068"/>
      <c r="X202" s="1068"/>
      <c r="Y202" s="1068"/>
      <c r="Z202" s="1068"/>
      <c r="AA202" s="1068"/>
      <c r="AB202" s="1068"/>
      <c r="AC202" s="1068"/>
      <c r="AD202" s="1068"/>
      <c r="AE202" s="1068"/>
      <c r="AF202" s="1068"/>
      <c r="AG202" s="1068"/>
      <c r="AH202" s="1068"/>
      <c r="AI202" s="1068"/>
      <c r="AJ202" s="1068"/>
      <c r="AK202" s="1068"/>
      <c r="AL202" s="1068"/>
      <c r="AM202" s="1068"/>
      <c r="AN202" s="1068"/>
      <c r="AO202" s="1068"/>
      <c r="AP202" s="1068"/>
      <c r="AQ202" s="1068"/>
      <c r="AR202" s="1068"/>
      <c r="AS202" s="1068"/>
      <c r="AT202" s="1068"/>
      <c r="AU202" s="1068"/>
      <c r="AV202" s="1068"/>
      <c r="AW202" s="1068"/>
      <c r="AX202" s="1068"/>
      <c r="AY202" s="1068"/>
      <c r="AZ202" s="1068"/>
      <c r="BA202" s="1068"/>
      <c r="BB202" s="1068"/>
      <c r="BC202" s="1068"/>
      <c r="BD202" s="1068"/>
      <c r="BE202" s="1068"/>
      <c r="BF202" s="1068"/>
      <c r="BG202" s="1068"/>
      <c r="BH202" s="1068"/>
      <c r="BI202" s="1068"/>
      <c r="BJ202" s="1068"/>
      <c r="BK202" s="1068"/>
      <c r="BL202" s="1068"/>
      <c r="BM202" s="1068"/>
      <c r="BN202" s="1068"/>
      <c r="BO202" s="1068"/>
      <c r="BP202" s="1068"/>
      <c r="BQ202" s="1068"/>
      <c r="BR202" s="1068"/>
      <c r="BS202" s="1068"/>
      <c r="BT202" s="1068"/>
      <c r="BU202" s="1068"/>
      <c r="BV202" s="1068"/>
      <c r="BW202" s="1068"/>
      <c r="BX202" s="1068"/>
      <c r="BY202" s="1068"/>
      <c r="BZ202" s="1068"/>
      <c r="CA202" s="1068"/>
      <c r="CB202" s="1068"/>
      <c r="CC202" s="1068"/>
      <c r="CD202" s="1068"/>
      <c r="CE202" s="1068"/>
      <c r="CF202" s="1068"/>
      <c r="CG202" s="1068"/>
      <c r="CH202" s="1068"/>
      <c r="CI202" s="1068"/>
      <c r="CJ202" s="1068"/>
      <c r="CK202" s="1068"/>
      <c r="CL202" s="1068"/>
      <c r="CM202" s="1068"/>
      <c r="CN202" s="1068"/>
      <c r="CO202" s="1068"/>
      <c r="CP202" s="1068"/>
      <c r="CQ202" s="1068"/>
      <c r="CR202" s="1068"/>
      <c r="CS202" s="1068"/>
      <c r="CT202" s="1068"/>
      <c r="CU202" s="1068"/>
      <c r="CV202" s="1068"/>
      <c r="CW202" s="1068"/>
      <c r="CX202" s="1068"/>
      <c r="CY202" s="1068"/>
      <c r="CZ202" s="1068"/>
      <c r="DA202" s="1068"/>
      <c r="DB202" s="1068"/>
      <c r="DC202" s="1068"/>
      <c r="DD202" s="1068"/>
      <c r="DE202" s="1068"/>
      <c r="DF202" s="1068"/>
      <c r="DG202" s="1068"/>
      <c r="DH202" s="1068"/>
      <c r="DI202" s="1068"/>
      <c r="DJ202" s="1068"/>
      <c r="DK202" s="1068"/>
      <c r="DL202" s="1068"/>
      <c r="DM202" s="1068"/>
      <c r="DN202" s="1068"/>
      <c r="DO202" s="1068"/>
      <c r="DP202" s="1068"/>
      <c r="DQ202" s="1068"/>
      <c r="DR202" s="1068"/>
      <c r="DS202" s="1068"/>
      <c r="DT202" s="1068"/>
      <c r="DU202" s="1068"/>
      <c r="DV202" s="1068"/>
      <c r="DW202" s="1068"/>
      <c r="DX202" s="1068"/>
      <c r="DY202" s="1068"/>
      <c r="DZ202" s="1068"/>
      <c r="EA202" s="1068"/>
      <c r="EB202" s="1068"/>
      <c r="EC202" s="1068"/>
      <c r="ED202" s="1068"/>
      <c r="EE202" s="1068"/>
      <c r="EF202" s="1068"/>
      <c r="EG202" s="1068"/>
      <c r="EH202" s="1068"/>
      <c r="EI202" s="1068"/>
      <c r="EJ202" s="1068"/>
      <c r="EK202" s="1068"/>
      <c r="EL202" s="1068"/>
      <c r="EM202" s="1068"/>
      <c r="EN202" s="1068"/>
      <c r="EO202" s="1068"/>
      <c r="EP202" s="1068"/>
      <c r="EQ202" s="1068"/>
      <c r="ER202" s="1068"/>
      <c r="ES202" s="1068"/>
      <c r="ET202" s="1068"/>
      <c r="EU202" s="1068"/>
      <c r="EV202" s="1068"/>
      <c r="EW202" s="1068"/>
      <c r="EX202" s="1068"/>
      <c r="EY202" s="1068"/>
      <c r="EZ202" s="1068"/>
    </row>
    <row r="203" spans="1:156" x14ac:dyDescent="0.25">
      <c r="A203" s="1485"/>
      <c r="B203" s="1069"/>
      <c r="C203" s="574"/>
      <c r="D203" s="1068"/>
      <c r="E203" s="1068"/>
      <c r="F203" s="1068"/>
      <c r="G203" s="1068"/>
      <c r="H203" s="1068"/>
      <c r="I203" s="1068"/>
      <c r="J203" s="1068"/>
      <c r="K203" s="1068"/>
      <c r="L203" s="1068"/>
      <c r="M203" s="1068"/>
      <c r="N203" s="1068"/>
      <c r="O203" s="1068"/>
      <c r="P203" s="1068"/>
      <c r="Q203" s="1068"/>
      <c r="R203" s="1068"/>
      <c r="S203" s="1068"/>
      <c r="T203" s="1068"/>
      <c r="U203" s="1068"/>
      <c r="V203" s="1068"/>
      <c r="W203" s="1068"/>
      <c r="X203" s="1068"/>
      <c r="Y203" s="1068"/>
      <c r="Z203" s="1068"/>
      <c r="AA203" s="1068"/>
      <c r="AB203" s="1068"/>
      <c r="AC203" s="1068"/>
      <c r="AD203" s="1068"/>
      <c r="AE203" s="1068"/>
      <c r="AF203" s="1068"/>
      <c r="AG203" s="1068"/>
      <c r="AH203" s="1068"/>
      <c r="AI203" s="1068"/>
      <c r="AJ203" s="1068"/>
      <c r="AK203" s="1068"/>
      <c r="AL203" s="1068"/>
      <c r="AM203" s="1068"/>
      <c r="AN203" s="1068"/>
      <c r="AO203" s="1068"/>
      <c r="AP203" s="1068"/>
      <c r="AQ203" s="1068"/>
      <c r="AR203" s="1068"/>
      <c r="AS203" s="1068"/>
      <c r="AT203" s="1068"/>
      <c r="AU203" s="1068"/>
      <c r="AV203" s="1068"/>
      <c r="AW203" s="1068"/>
      <c r="AX203" s="1068"/>
      <c r="AY203" s="1068"/>
      <c r="AZ203" s="1068"/>
      <c r="BA203" s="1068"/>
      <c r="BB203" s="1068"/>
      <c r="BC203" s="1068"/>
      <c r="BD203" s="1068"/>
      <c r="BE203" s="1068"/>
      <c r="BF203" s="1068"/>
      <c r="BG203" s="1068"/>
      <c r="BH203" s="1068"/>
      <c r="BI203" s="1068"/>
      <c r="BJ203" s="1068"/>
      <c r="BK203" s="1068"/>
      <c r="BL203" s="1068"/>
      <c r="BM203" s="1068"/>
      <c r="BN203" s="1068"/>
      <c r="BO203" s="1068"/>
      <c r="BP203" s="1068"/>
      <c r="BQ203" s="1068"/>
      <c r="BR203" s="1068"/>
      <c r="BS203" s="1068"/>
      <c r="BT203" s="1068"/>
      <c r="BU203" s="1068"/>
      <c r="BV203" s="1068"/>
      <c r="BW203" s="1068"/>
      <c r="BX203" s="1068"/>
      <c r="BY203" s="1068"/>
      <c r="BZ203" s="1068"/>
      <c r="CA203" s="1068"/>
      <c r="CB203" s="1068"/>
      <c r="CC203" s="1068"/>
      <c r="CD203" s="1068"/>
      <c r="CE203" s="1068"/>
      <c r="CF203" s="1068"/>
      <c r="CG203" s="1068"/>
      <c r="CH203" s="1068"/>
      <c r="CI203" s="1068"/>
      <c r="CJ203" s="1068"/>
      <c r="CK203" s="1068"/>
      <c r="CL203" s="1068"/>
      <c r="CM203" s="1068"/>
      <c r="CN203" s="1068"/>
      <c r="CO203" s="1068"/>
      <c r="CP203" s="1068"/>
      <c r="CQ203" s="1068"/>
      <c r="CR203" s="1068"/>
      <c r="CS203" s="1068"/>
      <c r="CT203" s="1068"/>
      <c r="CU203" s="1068"/>
      <c r="CV203" s="1068"/>
      <c r="CW203" s="1068"/>
      <c r="CX203" s="1068"/>
      <c r="CY203" s="1068"/>
      <c r="CZ203" s="1068"/>
      <c r="DA203" s="1068"/>
      <c r="DB203" s="1068"/>
      <c r="DC203" s="1068"/>
      <c r="DD203" s="1068"/>
      <c r="DE203" s="1068"/>
      <c r="DF203" s="1068"/>
      <c r="DG203" s="1068"/>
      <c r="DH203" s="1068"/>
      <c r="DI203" s="1068"/>
      <c r="DJ203" s="1068"/>
      <c r="DK203" s="1068"/>
      <c r="DL203" s="1068"/>
      <c r="DM203" s="1068"/>
      <c r="DN203" s="1068"/>
      <c r="DO203" s="1068"/>
      <c r="DP203" s="1068"/>
      <c r="DQ203" s="1068"/>
      <c r="DR203" s="1068"/>
      <c r="DS203" s="1068"/>
      <c r="DT203" s="1068"/>
      <c r="DU203" s="1068"/>
      <c r="DV203" s="1068"/>
      <c r="DW203" s="1068"/>
      <c r="DX203" s="1068"/>
      <c r="DY203" s="1068"/>
      <c r="DZ203" s="1068"/>
      <c r="EA203" s="1068"/>
      <c r="EB203" s="1068"/>
      <c r="EC203" s="1068"/>
      <c r="ED203" s="1068"/>
      <c r="EE203" s="1068"/>
      <c r="EF203" s="1068"/>
      <c r="EG203" s="1068"/>
      <c r="EH203" s="1068"/>
      <c r="EI203" s="1068"/>
      <c r="EJ203" s="1068"/>
      <c r="EK203" s="1068"/>
      <c r="EL203" s="1068"/>
      <c r="EM203" s="1068"/>
      <c r="EN203" s="1068"/>
      <c r="EO203" s="1068"/>
      <c r="EP203" s="1068"/>
      <c r="EQ203" s="1068"/>
      <c r="ER203" s="1068"/>
      <c r="ES203" s="1068"/>
      <c r="ET203" s="1068"/>
      <c r="EU203" s="1068"/>
      <c r="EV203" s="1068"/>
      <c r="EW203" s="1068"/>
      <c r="EX203" s="1068"/>
      <c r="EY203" s="1068"/>
      <c r="EZ203" s="1068"/>
    </row>
    <row r="204" spans="1:156" x14ac:dyDescent="0.25">
      <c r="A204" s="1485"/>
      <c r="B204" s="1072"/>
      <c r="C204" s="574"/>
      <c r="D204" s="1068"/>
      <c r="E204" s="1068"/>
      <c r="F204" s="1068"/>
      <c r="G204" s="1068"/>
      <c r="H204" s="1068"/>
      <c r="I204" s="1068"/>
      <c r="J204" s="1068"/>
      <c r="K204" s="1068"/>
      <c r="L204" s="1068"/>
      <c r="M204" s="1068"/>
      <c r="N204" s="1068"/>
      <c r="O204" s="1068"/>
      <c r="P204" s="1068"/>
      <c r="Q204" s="1068"/>
      <c r="R204" s="1068"/>
      <c r="S204" s="1068"/>
      <c r="T204" s="1068"/>
      <c r="U204" s="1068"/>
      <c r="V204" s="1068"/>
      <c r="W204" s="1068"/>
      <c r="X204" s="1068"/>
      <c r="Y204" s="1068"/>
      <c r="Z204" s="1068"/>
      <c r="AA204" s="1068"/>
      <c r="AB204" s="1068"/>
      <c r="AC204" s="1068"/>
      <c r="AD204" s="1068"/>
      <c r="AE204" s="1068"/>
      <c r="AF204" s="1068"/>
      <c r="AG204" s="1068"/>
      <c r="AH204" s="1068"/>
      <c r="AI204" s="1068"/>
      <c r="AJ204" s="1068"/>
      <c r="AK204" s="1068"/>
      <c r="AL204" s="1068"/>
      <c r="AM204" s="1068"/>
      <c r="AN204" s="1068"/>
      <c r="AO204" s="1068"/>
      <c r="AP204" s="1068"/>
      <c r="AQ204" s="1068"/>
      <c r="AR204" s="1068"/>
      <c r="AS204" s="1068"/>
      <c r="AT204" s="1068"/>
      <c r="AU204" s="1068"/>
      <c r="AV204" s="1068"/>
      <c r="AW204" s="1068"/>
      <c r="AX204" s="1068"/>
      <c r="AY204" s="1068"/>
      <c r="AZ204" s="1068"/>
      <c r="BA204" s="1068"/>
      <c r="BB204" s="1068"/>
      <c r="BC204" s="1068"/>
      <c r="BD204" s="1068"/>
      <c r="BE204" s="1068"/>
      <c r="BF204" s="1068"/>
      <c r="BG204" s="1068"/>
      <c r="BH204" s="1068"/>
      <c r="BI204" s="1068"/>
      <c r="BJ204" s="1068"/>
      <c r="BK204" s="1068"/>
      <c r="BL204" s="1068"/>
      <c r="BM204" s="1068"/>
      <c r="BN204" s="1068"/>
      <c r="BO204" s="1068"/>
      <c r="BP204" s="1068"/>
      <c r="BQ204" s="1068"/>
      <c r="BR204" s="1068"/>
      <c r="BS204" s="1068"/>
      <c r="BT204" s="1068"/>
      <c r="BU204" s="1068"/>
      <c r="BV204" s="1068"/>
      <c r="BW204" s="1068"/>
      <c r="BX204" s="1068"/>
      <c r="BY204" s="1068"/>
      <c r="BZ204" s="1068"/>
      <c r="CA204" s="1068"/>
      <c r="CB204" s="1068"/>
      <c r="CC204" s="1068"/>
      <c r="CD204" s="1068"/>
      <c r="CE204" s="1068"/>
      <c r="CF204" s="1068"/>
      <c r="CG204" s="1068"/>
      <c r="CH204" s="1068"/>
      <c r="CI204" s="1068"/>
      <c r="CJ204" s="1068"/>
      <c r="CK204" s="1068"/>
      <c r="CL204" s="1068"/>
      <c r="CM204" s="1068"/>
      <c r="CN204" s="1068"/>
      <c r="CO204" s="1068"/>
      <c r="CP204" s="1068"/>
      <c r="CQ204" s="1068"/>
      <c r="CR204" s="1068"/>
      <c r="CS204" s="1068"/>
      <c r="CT204" s="1068"/>
      <c r="CU204" s="1068"/>
      <c r="CV204" s="1068"/>
      <c r="CW204" s="1068"/>
      <c r="CX204" s="1068"/>
      <c r="CY204" s="1068"/>
      <c r="CZ204" s="1068"/>
      <c r="DA204" s="1068"/>
      <c r="DB204" s="1068"/>
      <c r="DC204" s="1068"/>
      <c r="DD204" s="1068"/>
      <c r="DE204" s="1068"/>
      <c r="DF204" s="1068"/>
      <c r="DG204" s="1068"/>
      <c r="DH204" s="1068"/>
      <c r="DI204" s="1068"/>
      <c r="DJ204" s="1068"/>
      <c r="DK204" s="1068"/>
      <c r="DL204" s="1068"/>
      <c r="DM204" s="1068"/>
      <c r="DN204" s="1068"/>
      <c r="DO204" s="1068"/>
      <c r="DP204" s="1068"/>
      <c r="DQ204" s="1068"/>
      <c r="DR204" s="1068"/>
      <c r="DS204" s="1068"/>
      <c r="DT204" s="1068"/>
      <c r="DU204" s="1068"/>
      <c r="DV204" s="1068"/>
      <c r="DW204" s="1068"/>
      <c r="DX204" s="1068"/>
      <c r="DY204" s="1068"/>
      <c r="DZ204" s="1068"/>
      <c r="EA204" s="1068"/>
      <c r="EB204" s="1068"/>
      <c r="EC204" s="1068"/>
      <c r="ED204" s="1068"/>
      <c r="EE204" s="1068"/>
      <c r="EF204" s="1068"/>
      <c r="EG204" s="1068"/>
      <c r="EH204" s="1068"/>
      <c r="EI204" s="1068"/>
      <c r="EJ204" s="1068"/>
      <c r="EK204" s="1068"/>
      <c r="EL204" s="1068"/>
      <c r="EM204" s="1068"/>
      <c r="EN204" s="1068"/>
      <c r="EO204" s="1068"/>
      <c r="EP204" s="1068"/>
      <c r="EQ204" s="1068"/>
      <c r="ER204" s="1068"/>
      <c r="ES204" s="1068"/>
      <c r="ET204" s="1068"/>
      <c r="EU204" s="1068"/>
      <c r="EV204" s="1068"/>
      <c r="EW204" s="1068"/>
      <c r="EX204" s="1068"/>
      <c r="EY204" s="1068"/>
      <c r="EZ204" s="1068"/>
    </row>
    <row r="205" spans="1:156" x14ac:dyDescent="0.25">
      <c r="A205" s="1485"/>
      <c r="B205" s="1053"/>
      <c r="C205" s="574"/>
      <c r="D205" s="1068"/>
      <c r="E205" s="1068"/>
      <c r="F205" s="1068"/>
      <c r="G205" s="1068"/>
      <c r="H205" s="1068"/>
      <c r="I205" s="1068"/>
      <c r="J205" s="1068"/>
      <c r="K205" s="1068"/>
      <c r="L205" s="1068"/>
      <c r="M205" s="1068"/>
      <c r="N205" s="1068"/>
      <c r="O205" s="1068"/>
      <c r="P205" s="1068"/>
      <c r="Q205" s="1068"/>
      <c r="R205" s="1068"/>
      <c r="S205" s="1068"/>
      <c r="T205" s="1068"/>
      <c r="U205" s="1068"/>
      <c r="V205" s="1068"/>
      <c r="W205" s="1068"/>
      <c r="X205" s="1068"/>
      <c r="Y205" s="1068"/>
      <c r="Z205" s="1068"/>
      <c r="AA205" s="1068"/>
      <c r="AB205" s="1068"/>
      <c r="AC205" s="1068"/>
      <c r="AD205" s="1068"/>
      <c r="AE205" s="1068"/>
      <c r="AF205" s="1068"/>
      <c r="AG205" s="1068"/>
      <c r="AH205" s="1068"/>
      <c r="AI205" s="1068"/>
      <c r="AJ205" s="1068"/>
      <c r="AK205" s="1068"/>
      <c r="AL205" s="1068"/>
      <c r="AM205" s="1068"/>
      <c r="AN205" s="1068"/>
      <c r="AO205" s="1068"/>
      <c r="AP205" s="1068"/>
      <c r="AQ205" s="1068"/>
      <c r="AR205" s="1068"/>
      <c r="AS205" s="1068"/>
      <c r="AT205" s="1068"/>
      <c r="AU205" s="1068"/>
      <c r="AV205" s="1068"/>
      <c r="AW205" s="1068"/>
      <c r="AX205" s="1068"/>
      <c r="AY205" s="1068"/>
      <c r="AZ205" s="1068"/>
      <c r="BA205" s="1068"/>
      <c r="BB205" s="1068"/>
      <c r="BC205" s="1068"/>
      <c r="BD205" s="1068"/>
      <c r="BE205" s="1068"/>
      <c r="BF205" s="1068"/>
      <c r="BG205" s="1068"/>
      <c r="BH205" s="1068"/>
      <c r="BI205" s="1068"/>
      <c r="BJ205" s="1068"/>
      <c r="BK205" s="1068"/>
      <c r="BL205" s="1068"/>
      <c r="BM205" s="1068"/>
      <c r="BN205" s="1068"/>
      <c r="BO205" s="1068"/>
      <c r="BP205" s="1068"/>
      <c r="BQ205" s="1068"/>
      <c r="BR205" s="1068"/>
      <c r="BS205" s="1068"/>
      <c r="BT205" s="1068"/>
      <c r="BU205" s="1068"/>
      <c r="BV205" s="1068"/>
      <c r="BW205" s="1068"/>
      <c r="BX205" s="1068"/>
      <c r="BY205" s="1068"/>
      <c r="BZ205" s="1068"/>
      <c r="CA205" s="1068"/>
      <c r="CB205" s="1068"/>
      <c r="CC205" s="1068"/>
      <c r="CD205" s="1068"/>
      <c r="CE205" s="1068"/>
      <c r="CF205" s="1068"/>
      <c r="CG205" s="1068"/>
      <c r="CH205" s="1068"/>
      <c r="CI205" s="1068"/>
      <c r="CJ205" s="1068"/>
      <c r="CK205" s="1068"/>
      <c r="CL205" s="1068"/>
      <c r="CM205" s="1068"/>
      <c r="CN205" s="1068"/>
      <c r="CO205" s="1068"/>
      <c r="CP205" s="1068"/>
      <c r="CQ205" s="1068"/>
      <c r="CR205" s="1068"/>
      <c r="CS205" s="1068"/>
      <c r="CT205" s="1068"/>
      <c r="CU205" s="1068"/>
      <c r="CV205" s="1068"/>
      <c r="CW205" s="1068"/>
      <c r="CX205" s="1068"/>
      <c r="CY205" s="1068"/>
      <c r="CZ205" s="1068"/>
      <c r="DA205" s="1068"/>
      <c r="DB205" s="1068"/>
      <c r="DC205" s="1068"/>
      <c r="DD205" s="1068"/>
      <c r="DE205" s="1068"/>
      <c r="DF205" s="1068"/>
      <c r="DG205" s="1068"/>
      <c r="DH205" s="1068"/>
      <c r="DI205" s="1068"/>
      <c r="DJ205" s="1068"/>
      <c r="DK205" s="1068"/>
      <c r="DL205" s="1068"/>
      <c r="DM205" s="1068"/>
      <c r="DN205" s="1068"/>
      <c r="DO205" s="1068"/>
      <c r="DP205" s="1068"/>
      <c r="DQ205" s="1068"/>
      <c r="DR205" s="1068"/>
      <c r="DS205" s="1068"/>
      <c r="DT205" s="1068"/>
      <c r="DU205" s="1068"/>
      <c r="DV205" s="1068"/>
      <c r="DW205" s="1068"/>
      <c r="DX205" s="1068"/>
      <c r="DY205" s="1068"/>
      <c r="DZ205" s="1068"/>
      <c r="EA205" s="1068"/>
      <c r="EB205" s="1068"/>
      <c r="EC205" s="1068"/>
      <c r="ED205" s="1068"/>
      <c r="EE205" s="1068"/>
      <c r="EF205" s="1068"/>
      <c r="EG205" s="1068"/>
      <c r="EH205" s="1068"/>
      <c r="EI205" s="1068"/>
      <c r="EJ205" s="1068"/>
      <c r="EK205" s="1068"/>
      <c r="EL205" s="1068"/>
      <c r="EM205" s="1068"/>
      <c r="EN205" s="1068"/>
      <c r="EO205" s="1068"/>
      <c r="EP205" s="1068"/>
      <c r="EQ205" s="1068"/>
      <c r="ER205" s="1068"/>
      <c r="ES205" s="1068"/>
      <c r="ET205" s="1068"/>
      <c r="EU205" s="1068"/>
      <c r="EV205" s="1068"/>
      <c r="EW205" s="1068"/>
      <c r="EX205" s="1068"/>
      <c r="EY205" s="1068"/>
      <c r="EZ205" s="1068"/>
    </row>
    <row r="206" spans="1:156" x14ac:dyDescent="0.25">
      <c r="A206" s="1485"/>
      <c r="B206" s="1053"/>
      <c r="C206" s="574"/>
      <c r="D206" s="1068"/>
      <c r="E206" s="1068"/>
      <c r="F206" s="1068"/>
      <c r="G206" s="1068"/>
      <c r="H206" s="1068"/>
      <c r="I206" s="1068"/>
      <c r="J206" s="1068"/>
      <c r="K206" s="1068"/>
      <c r="L206" s="1068"/>
      <c r="M206" s="1068"/>
      <c r="N206" s="1068"/>
      <c r="O206" s="1068"/>
      <c r="P206" s="1068"/>
      <c r="Q206" s="1068"/>
      <c r="R206" s="1068"/>
      <c r="S206" s="1068"/>
      <c r="T206" s="1068"/>
      <c r="U206" s="1068"/>
      <c r="V206" s="1068"/>
      <c r="W206" s="1068"/>
      <c r="X206" s="1068"/>
      <c r="Y206" s="1068"/>
      <c r="Z206" s="1068"/>
      <c r="AA206" s="1068"/>
      <c r="AB206" s="1068"/>
      <c r="AC206" s="1068"/>
      <c r="AD206" s="1068"/>
      <c r="AE206" s="1068"/>
      <c r="AF206" s="1068"/>
      <c r="AG206" s="1068"/>
      <c r="AH206" s="1068"/>
      <c r="AI206" s="1068"/>
      <c r="AJ206" s="1068"/>
      <c r="AK206" s="1068"/>
      <c r="AL206" s="1068"/>
      <c r="AM206" s="1068"/>
      <c r="AN206" s="1068"/>
      <c r="AO206" s="1068"/>
      <c r="AP206" s="1068"/>
      <c r="AQ206" s="1068"/>
      <c r="AR206" s="1068"/>
      <c r="AS206" s="1068"/>
      <c r="AT206" s="1068"/>
      <c r="AU206" s="1068"/>
      <c r="AV206" s="1068"/>
      <c r="AW206" s="1068"/>
      <c r="AX206" s="1068"/>
      <c r="AY206" s="1068"/>
      <c r="AZ206" s="1068"/>
      <c r="BA206" s="1068"/>
      <c r="BB206" s="1068"/>
      <c r="BC206" s="1068"/>
      <c r="BD206" s="1068"/>
      <c r="BE206" s="1068"/>
      <c r="BF206" s="1068"/>
      <c r="BG206" s="1068"/>
      <c r="BH206" s="1068"/>
      <c r="BI206" s="1068"/>
      <c r="BJ206" s="1068"/>
      <c r="BK206" s="1068"/>
      <c r="BL206" s="1068"/>
      <c r="BM206" s="1068"/>
      <c r="BN206" s="1068"/>
      <c r="BO206" s="1068"/>
      <c r="BP206" s="1068"/>
      <c r="BQ206" s="1068"/>
      <c r="BR206" s="1068"/>
      <c r="BS206" s="1068"/>
      <c r="BT206" s="1068"/>
      <c r="BU206" s="1068"/>
      <c r="BV206" s="1068"/>
      <c r="BW206" s="1068"/>
      <c r="BX206" s="1068"/>
      <c r="BY206" s="1068"/>
      <c r="BZ206" s="1068"/>
      <c r="CA206" s="1068"/>
      <c r="CB206" s="1068"/>
      <c r="CC206" s="1068"/>
      <c r="CD206" s="1068"/>
      <c r="CE206" s="1068"/>
      <c r="CF206" s="1068"/>
      <c r="CG206" s="1068"/>
      <c r="CH206" s="1068"/>
      <c r="CI206" s="1068"/>
      <c r="CJ206" s="1068"/>
      <c r="CK206" s="1068"/>
      <c r="CL206" s="1068"/>
      <c r="CM206" s="1068"/>
      <c r="CN206" s="1068"/>
      <c r="CO206" s="1068"/>
      <c r="CP206" s="1068"/>
      <c r="CQ206" s="1068"/>
      <c r="CR206" s="1068"/>
      <c r="CS206" s="1068"/>
      <c r="CT206" s="1068"/>
      <c r="CU206" s="1068"/>
      <c r="CV206" s="1068"/>
      <c r="CW206" s="1068"/>
      <c r="CX206" s="1068"/>
      <c r="CY206" s="1068"/>
      <c r="CZ206" s="1068"/>
      <c r="DA206" s="1068"/>
      <c r="DB206" s="1068"/>
      <c r="DC206" s="1068"/>
      <c r="DD206" s="1068"/>
      <c r="DE206" s="1068"/>
      <c r="DF206" s="1068"/>
      <c r="DG206" s="1068"/>
      <c r="DH206" s="1068"/>
      <c r="DI206" s="1068"/>
      <c r="DJ206" s="1068"/>
      <c r="DK206" s="1068"/>
      <c r="DL206" s="1068"/>
      <c r="DM206" s="1068"/>
      <c r="DN206" s="1068"/>
      <c r="DO206" s="1068"/>
      <c r="DP206" s="1068"/>
      <c r="DQ206" s="1068"/>
      <c r="DR206" s="1068"/>
      <c r="DS206" s="1068"/>
      <c r="DT206" s="1068"/>
      <c r="DU206" s="1068"/>
      <c r="DV206" s="1068"/>
      <c r="DW206" s="1068"/>
      <c r="DX206" s="1068"/>
      <c r="DY206" s="1068"/>
      <c r="DZ206" s="1068"/>
      <c r="EA206" s="1068"/>
      <c r="EB206" s="1068"/>
      <c r="EC206" s="1068"/>
      <c r="ED206" s="1068"/>
      <c r="EE206" s="1068"/>
      <c r="EF206" s="1068"/>
      <c r="EG206" s="1068"/>
      <c r="EH206" s="1068"/>
      <c r="EI206" s="1068"/>
      <c r="EJ206" s="1068"/>
      <c r="EK206" s="1068"/>
      <c r="EL206" s="1068"/>
      <c r="EM206" s="1068"/>
      <c r="EN206" s="1068"/>
      <c r="EO206" s="1068"/>
      <c r="EP206" s="1068"/>
      <c r="EQ206" s="1068"/>
      <c r="ER206" s="1068"/>
      <c r="ES206" s="1068"/>
      <c r="ET206" s="1068"/>
      <c r="EU206" s="1068"/>
      <c r="EV206" s="1068"/>
      <c r="EW206" s="1068"/>
      <c r="EX206" s="1068"/>
      <c r="EY206" s="1068"/>
      <c r="EZ206" s="1068"/>
    </row>
    <row r="207" spans="1:156" x14ac:dyDescent="0.25">
      <c r="A207" s="1485"/>
      <c r="B207" s="1053"/>
      <c r="C207" s="574"/>
      <c r="D207" s="1068"/>
      <c r="E207" s="1068"/>
      <c r="F207" s="1068"/>
      <c r="G207" s="1068"/>
      <c r="H207" s="1068"/>
      <c r="I207" s="1068"/>
      <c r="J207" s="1068"/>
      <c r="K207" s="1068"/>
      <c r="L207" s="1068"/>
      <c r="M207" s="1068"/>
      <c r="N207" s="1068"/>
      <c r="O207" s="1068"/>
      <c r="P207" s="1068"/>
      <c r="Q207" s="1068"/>
      <c r="R207" s="1068"/>
      <c r="S207" s="1068"/>
      <c r="T207" s="1068"/>
      <c r="U207" s="1068"/>
      <c r="V207" s="1068"/>
      <c r="W207" s="1068"/>
      <c r="X207" s="1068"/>
      <c r="Y207" s="1068"/>
      <c r="Z207" s="1068"/>
      <c r="AA207" s="1068"/>
      <c r="AB207" s="1068"/>
      <c r="AC207" s="1068"/>
      <c r="AD207" s="1068"/>
      <c r="AE207" s="1068"/>
      <c r="AF207" s="1068"/>
      <c r="AG207" s="1068"/>
      <c r="AH207" s="1068"/>
      <c r="AI207" s="1068"/>
      <c r="AJ207" s="1068"/>
      <c r="AK207" s="1068"/>
      <c r="AL207" s="1068"/>
      <c r="AM207" s="1068"/>
      <c r="AN207" s="1068"/>
      <c r="AO207" s="1068"/>
      <c r="AP207" s="1068"/>
      <c r="AQ207" s="1068"/>
      <c r="AR207" s="1068"/>
      <c r="AS207" s="1068"/>
      <c r="AT207" s="1068"/>
      <c r="AU207" s="1068"/>
      <c r="AV207" s="1068"/>
      <c r="AW207" s="1068"/>
      <c r="AX207" s="1068"/>
      <c r="AY207" s="1068"/>
      <c r="AZ207" s="1068"/>
      <c r="BA207" s="1068"/>
      <c r="BB207" s="1068"/>
      <c r="BC207" s="1068"/>
      <c r="BD207" s="1068"/>
      <c r="BE207" s="1068"/>
      <c r="BF207" s="1068"/>
      <c r="BG207" s="1068"/>
      <c r="BH207" s="1068"/>
      <c r="BI207" s="1068"/>
      <c r="BJ207" s="1068"/>
      <c r="BK207" s="1068"/>
      <c r="BL207" s="1068"/>
      <c r="BM207" s="1068"/>
      <c r="BN207" s="1068"/>
      <c r="BO207" s="1068"/>
      <c r="BP207" s="1068"/>
      <c r="BQ207" s="1068"/>
      <c r="BR207" s="1068"/>
      <c r="BS207" s="1068"/>
      <c r="BT207" s="1068"/>
      <c r="BU207" s="1068"/>
      <c r="BV207" s="1068"/>
      <c r="BW207" s="1068"/>
      <c r="BX207" s="1068"/>
      <c r="BY207" s="1068"/>
      <c r="BZ207" s="1068"/>
      <c r="CA207" s="1068"/>
      <c r="CB207" s="1068"/>
      <c r="CC207" s="1068"/>
      <c r="CD207" s="1068"/>
      <c r="CE207" s="1068"/>
      <c r="CF207" s="1068"/>
      <c r="CG207" s="1068"/>
      <c r="CH207" s="1068"/>
      <c r="CI207" s="1068"/>
      <c r="CJ207" s="1068"/>
      <c r="CK207" s="1068"/>
      <c r="CL207" s="1068"/>
      <c r="CM207" s="1068"/>
      <c r="CN207" s="1068"/>
      <c r="CO207" s="1068"/>
      <c r="CP207" s="1068"/>
      <c r="CQ207" s="1068"/>
      <c r="CR207" s="1068"/>
      <c r="CS207" s="1068"/>
      <c r="CT207" s="1068"/>
      <c r="CU207" s="1068"/>
      <c r="CV207" s="1068"/>
      <c r="CW207" s="1068"/>
      <c r="CX207" s="1068"/>
      <c r="CY207" s="1068"/>
      <c r="CZ207" s="1068"/>
      <c r="DA207" s="1068"/>
      <c r="DB207" s="1068"/>
      <c r="DC207" s="1068"/>
      <c r="DD207" s="1068"/>
      <c r="DE207" s="1068"/>
      <c r="DF207" s="1068"/>
      <c r="DG207" s="1068"/>
      <c r="DH207" s="1068"/>
      <c r="DI207" s="1068"/>
      <c r="DJ207" s="1068"/>
      <c r="DK207" s="1068"/>
      <c r="DL207" s="1068"/>
      <c r="DM207" s="1068"/>
      <c r="DN207" s="1068"/>
      <c r="DO207" s="1068"/>
      <c r="DP207" s="1068"/>
      <c r="DQ207" s="1068"/>
      <c r="DR207" s="1068"/>
      <c r="DS207" s="1068"/>
      <c r="DT207" s="1068"/>
      <c r="DU207" s="1068"/>
      <c r="DV207" s="1068"/>
      <c r="DW207" s="1068"/>
      <c r="DX207" s="1068"/>
      <c r="DY207" s="1068"/>
      <c r="DZ207" s="1068"/>
      <c r="EA207" s="1068"/>
      <c r="EB207" s="1068"/>
      <c r="EC207" s="1068"/>
      <c r="ED207" s="1068"/>
      <c r="EE207" s="1068"/>
      <c r="EF207" s="1068"/>
      <c r="EG207" s="1068"/>
      <c r="EH207" s="1068"/>
      <c r="EI207" s="1068"/>
      <c r="EJ207" s="1068"/>
      <c r="EK207" s="1068"/>
      <c r="EL207" s="1068"/>
      <c r="EM207" s="1068"/>
      <c r="EN207" s="1068"/>
      <c r="EO207" s="1068"/>
      <c r="EP207" s="1068"/>
      <c r="EQ207" s="1068"/>
      <c r="ER207" s="1068"/>
      <c r="ES207" s="1068"/>
      <c r="ET207" s="1068"/>
      <c r="EU207" s="1068"/>
      <c r="EV207" s="1068"/>
      <c r="EW207" s="1068"/>
      <c r="EX207" s="1068"/>
      <c r="EY207" s="1068"/>
      <c r="EZ207" s="1068"/>
    </row>
    <row r="208" spans="1:156" x14ac:dyDescent="0.25">
      <c r="A208" s="1485"/>
      <c r="B208" s="1073"/>
      <c r="C208" s="574"/>
      <c r="D208" s="1068"/>
      <c r="E208" s="1068"/>
      <c r="F208" s="1068"/>
      <c r="G208" s="1068"/>
      <c r="H208" s="1068"/>
      <c r="I208" s="1068"/>
      <c r="J208" s="1068"/>
      <c r="K208" s="1068"/>
      <c r="L208" s="1068"/>
      <c r="M208" s="1068"/>
      <c r="N208" s="1068"/>
      <c r="O208" s="1068"/>
      <c r="P208" s="1068"/>
      <c r="Q208" s="1068"/>
      <c r="R208" s="1068"/>
      <c r="S208" s="1068"/>
      <c r="T208" s="1068"/>
      <c r="U208" s="1068"/>
      <c r="V208" s="1068"/>
      <c r="W208" s="1068"/>
      <c r="X208" s="1068"/>
      <c r="Y208" s="1068"/>
      <c r="Z208" s="1068"/>
      <c r="AA208" s="1068"/>
      <c r="AB208" s="1068"/>
      <c r="AC208" s="1068"/>
      <c r="AD208" s="1068"/>
      <c r="AE208" s="1068"/>
      <c r="AF208" s="1068"/>
      <c r="AG208" s="1068"/>
      <c r="AH208" s="1068"/>
      <c r="AI208" s="1068"/>
      <c r="AJ208" s="1068"/>
      <c r="AK208" s="1068"/>
      <c r="AL208" s="1068"/>
      <c r="AM208" s="1068"/>
      <c r="AN208" s="1068"/>
      <c r="AO208" s="1068"/>
      <c r="AP208" s="1068"/>
      <c r="AQ208" s="1068"/>
      <c r="AR208" s="1068"/>
      <c r="AS208" s="1068"/>
      <c r="AT208" s="1068"/>
      <c r="AU208" s="1068"/>
      <c r="AV208" s="1068"/>
      <c r="AW208" s="1068"/>
      <c r="AX208" s="1068"/>
      <c r="AY208" s="1068"/>
      <c r="AZ208" s="1068"/>
      <c r="BA208" s="1068"/>
      <c r="BB208" s="1068"/>
      <c r="BC208" s="1068"/>
      <c r="BD208" s="1068"/>
      <c r="BE208" s="1068"/>
      <c r="BF208" s="1068"/>
      <c r="BG208" s="1068"/>
      <c r="BH208" s="1068"/>
      <c r="BI208" s="1068"/>
      <c r="BJ208" s="1068"/>
      <c r="BK208" s="1068"/>
      <c r="BL208" s="1068"/>
      <c r="BM208" s="1068"/>
      <c r="BN208" s="1068"/>
      <c r="BO208" s="1068"/>
      <c r="BP208" s="1068"/>
      <c r="BQ208" s="1068"/>
      <c r="BR208" s="1068"/>
      <c r="BS208" s="1068"/>
      <c r="BT208" s="1068"/>
      <c r="BU208" s="1068"/>
      <c r="BV208" s="1068"/>
      <c r="BW208" s="1068"/>
      <c r="BX208" s="1068"/>
      <c r="BY208" s="1068"/>
      <c r="BZ208" s="1068"/>
      <c r="CA208" s="1068"/>
      <c r="CB208" s="1068"/>
      <c r="CC208" s="1068"/>
      <c r="CD208" s="1068"/>
      <c r="CE208" s="1068"/>
      <c r="CF208" s="1068"/>
      <c r="CG208" s="1068"/>
      <c r="CH208" s="1068"/>
      <c r="CI208" s="1068"/>
      <c r="CJ208" s="1068"/>
      <c r="CK208" s="1068"/>
      <c r="CL208" s="1068"/>
      <c r="CM208" s="1068"/>
      <c r="CN208" s="1068"/>
      <c r="CO208" s="1068"/>
      <c r="CP208" s="1068"/>
      <c r="CQ208" s="1068"/>
      <c r="CR208" s="1068"/>
      <c r="CS208" s="1068"/>
      <c r="CT208" s="1068"/>
      <c r="CU208" s="1068"/>
      <c r="CV208" s="1068"/>
      <c r="CW208" s="1068"/>
      <c r="CX208" s="1068"/>
      <c r="CY208" s="1068"/>
      <c r="CZ208" s="1068"/>
      <c r="DA208" s="1068"/>
      <c r="DB208" s="1068"/>
      <c r="DC208" s="1068"/>
      <c r="DD208" s="1068"/>
      <c r="DE208" s="1068"/>
      <c r="DF208" s="1068"/>
      <c r="DG208" s="1068"/>
      <c r="DH208" s="1068"/>
      <c r="DI208" s="1068"/>
      <c r="DJ208" s="1068"/>
      <c r="DK208" s="1068"/>
      <c r="DL208" s="1068"/>
      <c r="DM208" s="1068"/>
      <c r="DN208" s="1068"/>
      <c r="DO208" s="1068"/>
      <c r="DP208" s="1068"/>
      <c r="DQ208" s="1068"/>
      <c r="DR208" s="1068"/>
      <c r="DS208" s="1068"/>
      <c r="DT208" s="1068"/>
      <c r="DU208" s="1068"/>
      <c r="DV208" s="1068"/>
      <c r="DW208" s="1068"/>
      <c r="DX208" s="1068"/>
      <c r="DY208" s="1068"/>
      <c r="DZ208" s="1068"/>
      <c r="EA208" s="1068"/>
      <c r="EB208" s="1068"/>
      <c r="EC208" s="1068"/>
      <c r="ED208" s="1068"/>
      <c r="EE208" s="1068"/>
      <c r="EF208" s="1068"/>
      <c r="EG208" s="1068"/>
      <c r="EH208" s="1068"/>
      <c r="EI208" s="1068"/>
      <c r="EJ208" s="1068"/>
      <c r="EK208" s="1068"/>
      <c r="EL208" s="1068"/>
      <c r="EM208" s="1068"/>
      <c r="EN208" s="1068"/>
      <c r="EO208" s="1068"/>
      <c r="EP208" s="1068"/>
      <c r="EQ208" s="1068"/>
      <c r="ER208" s="1068"/>
      <c r="ES208" s="1068"/>
      <c r="ET208" s="1068"/>
      <c r="EU208" s="1068"/>
      <c r="EV208" s="1068"/>
      <c r="EW208" s="1068"/>
      <c r="EX208" s="1068"/>
      <c r="EY208" s="1068"/>
      <c r="EZ208" s="1068"/>
    </row>
    <row r="209" spans="1:156" x14ac:dyDescent="0.25">
      <c r="A209" s="1485"/>
      <c r="B209" s="1073"/>
      <c r="C209" s="574"/>
      <c r="D209" s="1068"/>
      <c r="E209" s="1068"/>
      <c r="F209" s="1068"/>
      <c r="G209" s="1068"/>
      <c r="H209" s="1068"/>
      <c r="I209" s="1068"/>
      <c r="J209" s="1068"/>
      <c r="K209" s="1068"/>
      <c r="L209" s="1068"/>
      <c r="M209" s="1068"/>
      <c r="N209" s="1068"/>
      <c r="O209" s="1068"/>
      <c r="P209" s="1068"/>
      <c r="Q209" s="1068"/>
      <c r="R209" s="1068"/>
      <c r="S209" s="1068"/>
      <c r="T209" s="1068"/>
      <c r="U209" s="1068"/>
      <c r="V209" s="1068"/>
      <c r="W209" s="1068"/>
      <c r="X209" s="1068"/>
      <c r="Y209" s="1068"/>
      <c r="Z209" s="1068"/>
      <c r="AA209" s="1068"/>
      <c r="AB209" s="1068"/>
      <c r="AC209" s="1068"/>
      <c r="AD209" s="1068"/>
      <c r="AE209" s="1068"/>
      <c r="AF209" s="1068"/>
      <c r="AG209" s="1068"/>
      <c r="AH209" s="1068"/>
      <c r="AI209" s="1068"/>
      <c r="AJ209" s="1068"/>
      <c r="AK209" s="1068"/>
      <c r="AL209" s="1068"/>
      <c r="AM209" s="1068"/>
      <c r="AN209" s="1068"/>
      <c r="AO209" s="1068"/>
      <c r="AP209" s="1068"/>
      <c r="AQ209" s="1068"/>
      <c r="AR209" s="1068"/>
      <c r="AS209" s="1068"/>
      <c r="AT209" s="1068"/>
      <c r="AU209" s="1068"/>
      <c r="AV209" s="1068"/>
      <c r="AW209" s="1068"/>
      <c r="AX209" s="1068"/>
      <c r="AY209" s="1068"/>
      <c r="AZ209" s="1068"/>
      <c r="BA209" s="1068"/>
      <c r="BB209" s="1068"/>
      <c r="BC209" s="1068"/>
      <c r="BD209" s="1068"/>
      <c r="BE209" s="1068"/>
      <c r="BF209" s="1068"/>
      <c r="BG209" s="1068"/>
      <c r="BH209" s="1068"/>
      <c r="BI209" s="1068"/>
      <c r="BJ209" s="1068"/>
      <c r="BK209" s="1068"/>
      <c r="BL209" s="1068"/>
      <c r="BM209" s="1068"/>
      <c r="BN209" s="1068"/>
      <c r="BO209" s="1068"/>
      <c r="BP209" s="1068"/>
      <c r="BQ209" s="1068"/>
      <c r="BR209" s="1068"/>
      <c r="BS209" s="1068"/>
      <c r="BT209" s="1068"/>
      <c r="BU209" s="1068"/>
      <c r="BV209" s="1068"/>
      <c r="BW209" s="1068"/>
      <c r="BX209" s="1068"/>
      <c r="BY209" s="1068"/>
      <c r="BZ209" s="1068"/>
      <c r="CA209" s="1068"/>
      <c r="CB209" s="1068"/>
      <c r="CC209" s="1068"/>
      <c r="CD209" s="1068"/>
      <c r="CE209" s="1068"/>
      <c r="CF209" s="1068"/>
      <c r="CG209" s="1068"/>
      <c r="CH209" s="1068"/>
      <c r="CI209" s="1068"/>
      <c r="CJ209" s="1068"/>
      <c r="CK209" s="1068"/>
      <c r="CL209" s="1068"/>
      <c r="CM209" s="1068"/>
      <c r="CN209" s="1068"/>
      <c r="CO209" s="1068"/>
      <c r="CP209" s="1068"/>
      <c r="CQ209" s="1068"/>
      <c r="CR209" s="1068"/>
      <c r="CS209" s="1068"/>
      <c r="CT209" s="1068"/>
      <c r="CU209" s="1068"/>
      <c r="CV209" s="1068"/>
      <c r="CW209" s="1068"/>
      <c r="CX209" s="1068"/>
      <c r="CY209" s="1068"/>
      <c r="CZ209" s="1068"/>
      <c r="DA209" s="1068"/>
      <c r="DB209" s="1068"/>
      <c r="DC209" s="1068"/>
      <c r="DD209" s="1068"/>
      <c r="DE209" s="1068"/>
      <c r="DF209" s="1068"/>
      <c r="DG209" s="1068"/>
      <c r="DH209" s="1068"/>
      <c r="DI209" s="1068"/>
      <c r="DJ209" s="1068"/>
      <c r="DK209" s="1068"/>
      <c r="DL209" s="1068"/>
      <c r="DM209" s="1068"/>
      <c r="DN209" s="1068"/>
      <c r="DO209" s="1068"/>
      <c r="DP209" s="1068"/>
      <c r="DQ209" s="1068"/>
      <c r="DR209" s="1068"/>
      <c r="DS209" s="1068"/>
      <c r="DT209" s="1068"/>
      <c r="DU209" s="1068"/>
      <c r="DV209" s="1068"/>
      <c r="DW209" s="1068"/>
      <c r="DX209" s="1068"/>
      <c r="DY209" s="1068"/>
      <c r="DZ209" s="1068"/>
      <c r="EA209" s="1068"/>
      <c r="EB209" s="1068"/>
      <c r="EC209" s="1068"/>
      <c r="ED209" s="1068"/>
      <c r="EE209" s="1068"/>
      <c r="EF209" s="1068"/>
      <c r="EG209" s="1068"/>
      <c r="EH209" s="1068"/>
      <c r="EI209" s="1068"/>
      <c r="EJ209" s="1068"/>
      <c r="EK209" s="1068"/>
      <c r="EL209" s="1068"/>
      <c r="EM209" s="1068"/>
      <c r="EN209" s="1068"/>
      <c r="EO209" s="1068"/>
      <c r="EP209" s="1068"/>
      <c r="EQ209" s="1068"/>
      <c r="ER209" s="1068"/>
      <c r="ES209" s="1068"/>
      <c r="ET209" s="1068"/>
      <c r="EU209" s="1068"/>
      <c r="EV209" s="1068"/>
      <c r="EW209" s="1068"/>
      <c r="EX209" s="1068"/>
      <c r="EY209" s="1068"/>
      <c r="EZ209" s="1068"/>
    </row>
    <row r="210" spans="1:156" x14ac:dyDescent="0.25">
      <c r="A210" s="1485"/>
      <c r="B210" s="1074"/>
      <c r="C210" s="574"/>
      <c r="D210" s="1068"/>
      <c r="E210" s="1068"/>
      <c r="F210" s="1068"/>
      <c r="G210" s="1068"/>
      <c r="H210" s="1068"/>
      <c r="I210" s="1068"/>
      <c r="J210" s="1068"/>
      <c r="K210" s="1068"/>
      <c r="L210" s="1068"/>
      <c r="M210" s="1068"/>
      <c r="N210" s="1068"/>
      <c r="O210" s="1068"/>
      <c r="P210" s="1068"/>
      <c r="Q210" s="1068"/>
      <c r="R210" s="1068"/>
      <c r="S210" s="1068"/>
      <c r="T210" s="1068"/>
      <c r="U210" s="1068"/>
      <c r="V210" s="1068"/>
      <c r="W210" s="1068"/>
      <c r="X210" s="1068"/>
      <c r="Y210" s="1068"/>
      <c r="Z210" s="1068"/>
      <c r="AA210" s="1068"/>
      <c r="AB210" s="1068"/>
      <c r="AC210" s="1068"/>
      <c r="AD210" s="1068"/>
      <c r="AE210" s="1068"/>
      <c r="AF210" s="1068"/>
      <c r="AG210" s="1068"/>
      <c r="AH210" s="1068"/>
      <c r="AI210" s="1068"/>
      <c r="AJ210" s="1068"/>
      <c r="AK210" s="1068"/>
      <c r="AL210" s="1068"/>
      <c r="AM210" s="1068"/>
      <c r="AN210" s="1068"/>
      <c r="AO210" s="1068"/>
      <c r="AP210" s="1068"/>
      <c r="AQ210" s="1068"/>
      <c r="AR210" s="1068"/>
      <c r="AS210" s="1068"/>
      <c r="AT210" s="1068"/>
      <c r="AU210" s="1068"/>
      <c r="AV210" s="1068"/>
      <c r="AW210" s="1068"/>
      <c r="AX210" s="1068"/>
      <c r="AY210" s="1068"/>
      <c r="AZ210" s="1068"/>
      <c r="BA210" s="1068"/>
      <c r="BB210" s="1068"/>
      <c r="BC210" s="1068"/>
      <c r="BD210" s="1068"/>
      <c r="BE210" s="1068"/>
      <c r="BF210" s="1068"/>
      <c r="BG210" s="1068"/>
      <c r="BH210" s="1068"/>
      <c r="BI210" s="1068"/>
      <c r="BJ210" s="1068"/>
      <c r="BK210" s="1068"/>
      <c r="BL210" s="1068"/>
      <c r="BM210" s="1068"/>
      <c r="BN210" s="1068"/>
      <c r="BO210" s="1068"/>
      <c r="BP210" s="1068"/>
      <c r="BQ210" s="1068"/>
      <c r="BR210" s="1068"/>
      <c r="BS210" s="1068"/>
      <c r="BT210" s="1068"/>
      <c r="BU210" s="1068"/>
      <c r="BV210" s="1068"/>
      <c r="BW210" s="1068"/>
      <c r="BX210" s="1068"/>
      <c r="BY210" s="1068"/>
      <c r="BZ210" s="1068"/>
      <c r="CA210" s="1068"/>
      <c r="CB210" s="1068"/>
      <c r="CC210" s="1068"/>
      <c r="CD210" s="1068"/>
      <c r="CE210" s="1068"/>
      <c r="CF210" s="1068"/>
      <c r="CG210" s="1068"/>
      <c r="CH210" s="1068"/>
      <c r="CI210" s="1068"/>
      <c r="CJ210" s="1068"/>
      <c r="CK210" s="1068"/>
      <c r="CL210" s="1068"/>
      <c r="CM210" s="1068"/>
      <c r="CN210" s="1068"/>
      <c r="CO210" s="1068"/>
      <c r="CP210" s="1068"/>
      <c r="CQ210" s="1068"/>
      <c r="CR210" s="1068"/>
      <c r="CS210" s="1068"/>
      <c r="CT210" s="1068"/>
      <c r="CU210" s="1068"/>
      <c r="CV210" s="1068"/>
      <c r="CW210" s="1068"/>
      <c r="CX210" s="1068"/>
      <c r="CY210" s="1068"/>
      <c r="CZ210" s="1068"/>
      <c r="DA210" s="1068"/>
      <c r="DB210" s="1068"/>
      <c r="DC210" s="1068"/>
      <c r="DD210" s="1068"/>
      <c r="DE210" s="1068"/>
      <c r="DF210" s="1068"/>
      <c r="DG210" s="1068"/>
      <c r="DH210" s="1068"/>
      <c r="DI210" s="1068"/>
      <c r="DJ210" s="1068"/>
      <c r="DK210" s="1068"/>
      <c r="DL210" s="1068"/>
      <c r="DM210" s="1068"/>
      <c r="DN210" s="1068"/>
      <c r="DO210" s="1068"/>
      <c r="DP210" s="1068"/>
      <c r="DQ210" s="1068"/>
      <c r="DR210" s="1068"/>
      <c r="DS210" s="1068"/>
      <c r="DT210" s="1068"/>
      <c r="DU210" s="1068"/>
      <c r="DV210" s="1068"/>
      <c r="DW210" s="1068"/>
      <c r="DX210" s="1068"/>
      <c r="DY210" s="1068"/>
      <c r="DZ210" s="1068"/>
      <c r="EA210" s="1068"/>
      <c r="EB210" s="1068"/>
      <c r="EC210" s="1068"/>
      <c r="ED210" s="1068"/>
      <c r="EE210" s="1068"/>
      <c r="EF210" s="1068"/>
      <c r="EG210" s="1068"/>
      <c r="EH210" s="1068"/>
      <c r="EI210" s="1068"/>
      <c r="EJ210" s="1068"/>
      <c r="EK210" s="1068"/>
      <c r="EL210" s="1068"/>
      <c r="EM210" s="1068"/>
      <c r="EN210" s="1068"/>
      <c r="EO210" s="1068"/>
      <c r="EP210" s="1068"/>
      <c r="EQ210" s="1068"/>
      <c r="ER210" s="1068"/>
      <c r="ES210" s="1068"/>
      <c r="ET210" s="1068"/>
      <c r="EU210" s="1068"/>
      <c r="EV210" s="1068"/>
      <c r="EW210" s="1068"/>
      <c r="EX210" s="1068"/>
      <c r="EY210" s="1068"/>
      <c r="EZ210" s="1068"/>
    </row>
  </sheetData>
  <mergeCells count="12">
    <mergeCell ref="A166:B166"/>
    <mergeCell ref="A167:A210"/>
    <mergeCell ref="FB3:FJ3"/>
    <mergeCell ref="D4:FA4"/>
    <mergeCell ref="FB4:FK4"/>
    <mergeCell ref="A161:A165"/>
    <mergeCell ref="FL4:FL5"/>
    <mergeCell ref="FM4:FM5"/>
    <mergeCell ref="A6:B6"/>
    <mergeCell ref="C4:C5"/>
    <mergeCell ref="A7:A160"/>
    <mergeCell ref="A4:B5"/>
  </mergeCells>
  <phoneticPr fontId="32" type="noConversion"/>
  <conditionalFormatting sqref="BQ7:CI76 BQ78:CI159">
    <cfRule type="cellIs" dxfId="2" priority="1" operator="lessThan">
      <formula>0</formula>
    </cfRule>
  </conditionalFormatting>
  <pageMargins left="0.75" right="0.75" top="1" bottom="1" header="0.5" footer="0.5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/>
  <dimension ref="A1:BO95"/>
  <sheetViews>
    <sheetView zoomScaleNormal="100" workbookViewId="0">
      <pane xSplit="3" ySplit="6" topLeftCell="D52" activePane="bottomRight" state="frozen"/>
      <selection pane="topRight" activeCell="C1" sqref="C1"/>
      <selection pane="bottomLeft" activeCell="A7" sqref="A7"/>
      <selection pane="bottomRight" activeCell="C63" sqref="C63:C90"/>
    </sheetView>
  </sheetViews>
  <sheetFormatPr defaultColWidth="8.88671875" defaultRowHeight="13.8" x14ac:dyDescent="0.25"/>
  <cols>
    <col min="1" max="1" width="8.88671875" style="1214"/>
    <col min="2" max="2" width="30.21875" style="1214" customWidth="1"/>
    <col min="3" max="3" width="8.77734375" style="1214" customWidth="1"/>
    <col min="4" max="4" width="13.5546875" style="1214" bestFit="1" customWidth="1"/>
    <col min="5" max="5" width="14.6640625" style="1214" bestFit="1" customWidth="1"/>
    <col min="6" max="6" width="12.77734375" style="1214" bestFit="1" customWidth="1"/>
    <col min="7" max="7" width="13.5546875" style="1214" bestFit="1" customWidth="1"/>
    <col min="8" max="8" width="14.6640625" style="1214" bestFit="1" customWidth="1"/>
    <col min="9" max="10" width="12.77734375" style="1214" bestFit="1" customWidth="1"/>
    <col min="11" max="12" width="12.44140625" style="1214" bestFit="1" customWidth="1"/>
    <col min="13" max="13" width="12.77734375" style="1214" bestFit="1" customWidth="1"/>
    <col min="14" max="14" width="11.6640625" style="1214" bestFit="1" customWidth="1"/>
    <col min="15" max="23" width="12.77734375" style="1214" bestFit="1" customWidth="1"/>
    <col min="24" max="24" width="13.5546875" style="1214" bestFit="1" customWidth="1"/>
    <col min="25" max="27" width="12.77734375" style="1214" bestFit="1" customWidth="1"/>
    <col min="28" max="28" width="13.5546875" style="1214" bestFit="1" customWidth="1"/>
    <col min="29" max="32" width="12.77734375" style="1214" bestFit="1" customWidth="1"/>
    <col min="33" max="33" width="12.44140625" style="1214" bestFit="1" customWidth="1"/>
    <col min="34" max="37" width="12.77734375" style="1214" bestFit="1" customWidth="1"/>
    <col min="38" max="38" width="11.6640625" style="1214" bestFit="1" customWidth="1"/>
    <col min="39" max="42" width="12.77734375" style="1214" bestFit="1" customWidth="1"/>
    <col min="43" max="43" width="11.6640625" style="1214" bestFit="1" customWidth="1"/>
    <col min="44" max="44" width="12.77734375" style="1214" bestFit="1" customWidth="1"/>
    <col min="45" max="45" width="11.6640625" style="1214" bestFit="1" customWidth="1"/>
    <col min="46" max="46" width="13.5546875" style="1214" bestFit="1" customWidth="1"/>
    <col min="47" max="47" width="11.6640625" style="1214" bestFit="1" customWidth="1"/>
    <col min="48" max="48" width="12.77734375" style="1214" bestFit="1" customWidth="1"/>
    <col min="49" max="49" width="13.5546875" style="1214" bestFit="1" customWidth="1"/>
    <col min="50" max="50" width="13" style="1214" bestFit="1" customWidth="1"/>
    <col min="51" max="51" width="12.77734375" style="1214" bestFit="1" customWidth="1"/>
    <col min="52" max="52" width="13.5546875" style="1214" bestFit="1" customWidth="1"/>
    <col min="53" max="53" width="12.77734375" style="360" bestFit="1" customWidth="1"/>
    <col min="54" max="54" width="12.77734375" style="1214" bestFit="1" customWidth="1"/>
    <col min="55" max="55" width="13.5546875" style="1214" bestFit="1" customWidth="1"/>
    <col min="56" max="56" width="11.6640625" style="360" bestFit="1" customWidth="1"/>
    <col min="57" max="57" width="11.6640625" style="1214" bestFit="1" customWidth="1"/>
    <col min="58" max="58" width="11.6640625" style="360" bestFit="1" customWidth="1"/>
    <col min="59" max="59" width="11.6640625" style="1214" bestFit="1" customWidth="1"/>
    <col min="60" max="60" width="12.77734375" style="1214" bestFit="1" customWidth="1"/>
    <col min="61" max="61" width="11.6640625" style="360" bestFit="1" customWidth="1"/>
    <col min="62" max="62" width="12.77734375" style="1214" bestFit="1" customWidth="1"/>
    <col min="63" max="63" width="12.77734375" style="360" bestFit="1" customWidth="1"/>
    <col min="64" max="64" width="12.77734375" style="1214" bestFit="1" customWidth="1"/>
    <col min="65" max="65" width="12.77734375" style="360" bestFit="1" customWidth="1"/>
    <col min="66" max="16384" width="8.88671875" style="1214"/>
  </cols>
  <sheetData>
    <row r="1" spans="1:67" x14ac:dyDescent="0.25">
      <c r="A1" s="269" t="s">
        <v>1137</v>
      </c>
      <c r="D1" s="1492"/>
      <c r="E1" s="1492"/>
      <c r="F1" s="1492"/>
      <c r="G1" s="1492"/>
      <c r="H1" s="1492"/>
      <c r="I1" s="359"/>
      <c r="J1" s="359"/>
      <c r="K1" s="359"/>
      <c r="L1" s="359"/>
      <c r="M1" s="359"/>
      <c r="N1" s="359"/>
      <c r="O1" s="1492"/>
      <c r="P1" s="1492"/>
      <c r="Q1" s="1492"/>
      <c r="R1" s="1492"/>
      <c r="S1" s="1492"/>
      <c r="T1" s="1492"/>
      <c r="U1" s="1492"/>
      <c r="V1" s="1492"/>
      <c r="W1" s="1492"/>
      <c r="X1" s="1492"/>
      <c r="Y1" s="1492"/>
      <c r="Z1" s="1492"/>
      <c r="AA1" s="1492"/>
      <c r="AB1" s="1492"/>
      <c r="AC1" s="1492"/>
      <c r="AD1" s="1492"/>
      <c r="AE1" s="1492"/>
      <c r="AF1" s="1492"/>
      <c r="BD1" s="1214"/>
      <c r="BF1" s="1214"/>
      <c r="BI1" s="1214"/>
      <c r="BK1" s="1214"/>
      <c r="BM1" s="1214"/>
    </row>
    <row r="2" spans="1:67" ht="14.4" customHeight="1" x14ac:dyDescent="0.25">
      <c r="A2" s="270" t="s">
        <v>1133</v>
      </c>
      <c r="D2" s="1211"/>
      <c r="E2" s="1211"/>
      <c r="F2" s="1211"/>
      <c r="G2" s="1211"/>
      <c r="H2" s="1211"/>
      <c r="I2" s="359"/>
      <c r="J2" s="359"/>
      <c r="K2" s="359"/>
      <c r="L2" s="359"/>
      <c r="M2" s="359"/>
      <c r="N2" s="359"/>
      <c r="O2" s="1211"/>
      <c r="P2" s="1211"/>
      <c r="Q2" s="1211"/>
      <c r="R2" s="1211"/>
      <c r="S2" s="1211"/>
      <c r="T2" s="1211"/>
      <c r="U2" s="1211"/>
      <c r="V2" s="1211"/>
      <c r="W2" s="1211"/>
      <c r="X2" s="1211"/>
      <c r="Y2" s="1211"/>
      <c r="Z2" s="1211"/>
      <c r="AA2" s="1211"/>
      <c r="AB2" s="1211"/>
      <c r="AC2" s="1211"/>
      <c r="AD2" s="1211"/>
      <c r="AE2" s="1211"/>
      <c r="AF2" s="1211"/>
      <c r="BD2" s="1214"/>
      <c r="BF2" s="1214"/>
      <c r="BI2" s="1214"/>
      <c r="BK2" s="1214"/>
      <c r="BM2" s="1214"/>
    </row>
    <row r="3" spans="1:67" ht="14.4" customHeight="1" x14ac:dyDescent="0.25">
      <c r="A3" s="267" t="s">
        <v>1064</v>
      </c>
      <c r="D3" s="1211"/>
      <c r="E3" s="1211"/>
      <c r="F3" s="1211"/>
      <c r="G3" s="1211"/>
      <c r="H3" s="1211"/>
      <c r="I3" s="359"/>
      <c r="J3" s="359"/>
      <c r="K3" s="359"/>
      <c r="L3" s="359"/>
      <c r="M3" s="359"/>
      <c r="N3" s="359"/>
      <c r="O3" s="1211"/>
      <c r="P3" s="1211"/>
      <c r="Q3" s="1211"/>
      <c r="R3" s="1211"/>
      <c r="S3" s="1211"/>
      <c r="T3" s="1211"/>
      <c r="U3" s="1211"/>
      <c r="V3" s="1211"/>
      <c r="W3" s="1211"/>
      <c r="X3" s="1211"/>
      <c r="Y3" s="1211"/>
      <c r="Z3" s="1211"/>
      <c r="AA3" s="1211"/>
      <c r="AB3" s="1211"/>
      <c r="AC3" s="1211"/>
      <c r="AD3" s="1211"/>
      <c r="AE3" s="1211"/>
      <c r="AF3" s="1211"/>
      <c r="BD3" s="1214"/>
      <c r="BF3" s="1214"/>
      <c r="BI3" s="1214"/>
      <c r="BK3" s="1214"/>
    </row>
    <row r="4" spans="1:67" ht="14.4" customHeight="1" x14ac:dyDescent="0.25">
      <c r="A4" s="1501" t="s">
        <v>1140</v>
      </c>
      <c r="B4" s="1501"/>
      <c r="C4" s="1481" t="s">
        <v>847</v>
      </c>
      <c r="D4" s="1495" t="s">
        <v>789</v>
      </c>
      <c r="E4" s="1490"/>
      <c r="F4" s="1490"/>
      <c r="G4" s="1490"/>
      <c r="H4" s="1490"/>
      <c r="I4" s="1490"/>
      <c r="J4" s="1490"/>
      <c r="K4" s="1490"/>
      <c r="L4" s="1490"/>
      <c r="M4" s="1490"/>
      <c r="N4" s="1490"/>
      <c r="O4" s="1490"/>
      <c r="P4" s="1490"/>
      <c r="Q4" s="1490"/>
      <c r="R4" s="1490"/>
      <c r="S4" s="1490"/>
      <c r="T4" s="1490"/>
      <c r="U4" s="1490"/>
      <c r="V4" s="1490"/>
      <c r="W4" s="1490"/>
      <c r="X4" s="1490"/>
      <c r="Y4" s="1490"/>
      <c r="Z4" s="1490"/>
      <c r="AA4" s="1490"/>
      <c r="AB4" s="1490"/>
      <c r="AC4" s="1490"/>
      <c r="AD4" s="1490"/>
      <c r="AE4" s="1490"/>
      <c r="AF4" s="1490"/>
      <c r="AG4" s="1490"/>
      <c r="AH4" s="1490"/>
      <c r="AI4" s="1490"/>
      <c r="AJ4" s="1490"/>
      <c r="AK4" s="1490"/>
      <c r="AL4" s="1490"/>
      <c r="AM4" s="1490"/>
      <c r="AN4" s="1490"/>
      <c r="AO4" s="1490"/>
      <c r="AP4" s="1490"/>
      <c r="AQ4" s="1490"/>
      <c r="AR4" s="1490"/>
      <c r="AS4" s="1490"/>
      <c r="AT4" s="1490"/>
      <c r="AU4" s="1490"/>
      <c r="AV4" s="1490"/>
      <c r="AW4" s="1490"/>
      <c r="AX4" s="1490"/>
      <c r="AY4" s="1490"/>
      <c r="AZ4" s="1490"/>
      <c r="BA4" s="530"/>
      <c r="BB4" s="1493" t="s">
        <v>996</v>
      </c>
      <c r="BC4" s="1493"/>
      <c r="BD4" s="1494"/>
      <c r="BE4" s="1493"/>
      <c r="BF4" s="1494"/>
      <c r="BG4" s="1493"/>
      <c r="BH4" s="1493"/>
      <c r="BI4" s="1494"/>
      <c r="BJ4" s="1493"/>
      <c r="BK4" s="1494"/>
      <c r="BL4" s="1490" t="s">
        <v>997</v>
      </c>
      <c r="BM4" s="1491" t="s">
        <v>766</v>
      </c>
    </row>
    <row r="5" spans="1:67" s="319" customFormat="1" x14ac:dyDescent="0.25">
      <c r="A5" s="1501"/>
      <c r="B5" s="1501"/>
      <c r="C5" s="1481"/>
      <c r="D5" s="555" t="s">
        <v>468</v>
      </c>
      <c r="E5" s="555" t="s">
        <v>469</v>
      </c>
      <c r="F5" s="555" t="s">
        <v>470</v>
      </c>
      <c r="G5" s="555" t="s">
        <v>227</v>
      </c>
      <c r="H5" s="555" t="s">
        <v>1075</v>
      </c>
      <c r="I5" s="555" t="s">
        <v>471</v>
      </c>
      <c r="J5" s="555" t="s">
        <v>472</v>
      </c>
      <c r="K5" s="287" t="s">
        <v>473</v>
      </c>
      <c r="L5" s="287" t="s">
        <v>474</v>
      </c>
      <c r="M5" s="287" t="s">
        <v>758</v>
      </c>
      <c r="N5" s="555" t="s">
        <v>656</v>
      </c>
      <c r="O5" s="555" t="s">
        <v>561</v>
      </c>
      <c r="P5" s="555" t="s">
        <v>562</v>
      </c>
      <c r="Q5" s="555" t="s">
        <v>563</v>
      </c>
      <c r="R5" s="555" t="s">
        <v>483</v>
      </c>
      <c r="S5" s="555" t="s">
        <v>564</v>
      </c>
      <c r="T5" s="555" t="s">
        <v>488</v>
      </c>
      <c r="U5" s="555" t="s">
        <v>489</v>
      </c>
      <c r="V5" s="555" t="s">
        <v>490</v>
      </c>
      <c r="W5" s="555" t="s">
        <v>491</v>
      </c>
      <c r="X5" s="555" t="s">
        <v>492</v>
      </c>
      <c r="Y5" s="555" t="s">
        <v>493</v>
      </c>
      <c r="Z5" s="555" t="s">
        <v>1078</v>
      </c>
      <c r="AA5" s="555" t="s">
        <v>565</v>
      </c>
      <c r="AB5" s="555" t="s">
        <v>566</v>
      </c>
      <c r="AC5" s="555" t="s">
        <v>502</v>
      </c>
      <c r="AD5" s="555" t="s">
        <v>503</v>
      </c>
      <c r="AE5" s="555" t="s">
        <v>1036</v>
      </c>
      <c r="AF5" s="555" t="s">
        <v>567</v>
      </c>
      <c r="AG5" s="555" t="s">
        <v>511</v>
      </c>
      <c r="AH5" s="555" t="s">
        <v>568</v>
      </c>
      <c r="AI5" s="555" t="s">
        <v>513</v>
      </c>
      <c r="AJ5" s="555" t="s">
        <v>569</v>
      </c>
      <c r="AK5" s="555" t="s">
        <v>570</v>
      </c>
      <c r="AL5" s="555" t="s">
        <v>761</v>
      </c>
      <c r="AM5" s="555" t="s">
        <v>1048</v>
      </c>
      <c r="AN5" s="555" t="s">
        <v>572</v>
      </c>
      <c r="AO5" s="555" t="s">
        <v>573</v>
      </c>
      <c r="AP5" s="555" t="s">
        <v>528</v>
      </c>
      <c r="AQ5" s="555" t="s">
        <v>1076</v>
      </c>
      <c r="AR5" s="555" t="s">
        <v>530</v>
      </c>
      <c r="AS5" s="555" t="s">
        <v>698</v>
      </c>
      <c r="AT5" s="555" t="s">
        <v>531</v>
      </c>
      <c r="AU5" s="555" t="s">
        <v>532</v>
      </c>
      <c r="AV5" s="555" t="s">
        <v>533</v>
      </c>
      <c r="AW5" s="555" t="s">
        <v>534</v>
      </c>
      <c r="AX5" s="555" t="s">
        <v>574</v>
      </c>
      <c r="AY5" s="555" t="s">
        <v>1021</v>
      </c>
      <c r="AZ5" s="555" t="s">
        <v>557</v>
      </c>
      <c r="BA5" s="312" t="s">
        <v>776</v>
      </c>
      <c r="BB5" s="311" t="s">
        <v>775</v>
      </c>
      <c r="BC5" s="311" t="s">
        <v>774</v>
      </c>
      <c r="BD5" s="312" t="s">
        <v>773</v>
      </c>
      <c r="BE5" s="311" t="s">
        <v>772</v>
      </c>
      <c r="BF5" s="312" t="s">
        <v>771</v>
      </c>
      <c r="BG5" s="311" t="s">
        <v>770</v>
      </c>
      <c r="BH5" s="311" t="s">
        <v>769</v>
      </c>
      <c r="BI5" s="312" t="s">
        <v>781</v>
      </c>
      <c r="BJ5" s="311" t="s">
        <v>767</v>
      </c>
      <c r="BK5" s="312" t="s">
        <v>768</v>
      </c>
      <c r="BL5" s="1490"/>
      <c r="BM5" s="1491"/>
      <c r="BN5" s="940"/>
      <c r="BO5" s="940"/>
    </row>
    <row r="6" spans="1:67" s="126" customFormat="1" x14ac:dyDescent="0.25">
      <c r="A6" s="1502" t="s">
        <v>847</v>
      </c>
      <c r="B6" s="1495"/>
      <c r="C6" s="251" t="s">
        <v>787</v>
      </c>
      <c r="D6" s="531">
        <v>1</v>
      </c>
      <c r="E6" s="532">
        <v>2</v>
      </c>
      <c r="F6" s="532">
        <v>3</v>
      </c>
      <c r="G6" s="532">
        <v>4</v>
      </c>
      <c r="H6" s="532">
        <v>5</v>
      </c>
      <c r="I6" s="532">
        <v>6</v>
      </c>
      <c r="J6" s="532">
        <v>7</v>
      </c>
      <c r="K6" s="532">
        <v>8</v>
      </c>
      <c r="L6" s="532">
        <v>9</v>
      </c>
      <c r="M6" s="532">
        <v>10</v>
      </c>
      <c r="N6" s="532">
        <v>11</v>
      </c>
      <c r="O6" s="532">
        <v>12</v>
      </c>
      <c r="P6" s="532">
        <v>13</v>
      </c>
      <c r="Q6" s="532">
        <v>14</v>
      </c>
      <c r="R6" s="532">
        <v>15</v>
      </c>
      <c r="S6" s="532">
        <v>16</v>
      </c>
      <c r="T6" s="532">
        <v>17</v>
      </c>
      <c r="U6" s="532">
        <v>18</v>
      </c>
      <c r="V6" s="532">
        <v>19</v>
      </c>
      <c r="W6" s="532">
        <v>20</v>
      </c>
      <c r="X6" s="532">
        <v>21</v>
      </c>
      <c r="Y6" s="532">
        <v>22</v>
      </c>
      <c r="Z6" s="532">
        <v>23</v>
      </c>
      <c r="AA6" s="532">
        <v>24</v>
      </c>
      <c r="AB6" s="532">
        <v>25</v>
      </c>
      <c r="AC6" s="532">
        <v>26</v>
      </c>
      <c r="AD6" s="532">
        <v>27</v>
      </c>
      <c r="AE6" s="532">
        <v>28</v>
      </c>
      <c r="AF6" s="532">
        <v>29</v>
      </c>
      <c r="AG6" s="532">
        <v>30</v>
      </c>
      <c r="AH6" s="532">
        <v>31</v>
      </c>
      <c r="AI6" s="532">
        <v>32</v>
      </c>
      <c r="AJ6" s="532">
        <v>33</v>
      </c>
      <c r="AK6" s="532">
        <v>34</v>
      </c>
      <c r="AL6" s="532">
        <v>35</v>
      </c>
      <c r="AM6" s="532">
        <v>36</v>
      </c>
      <c r="AN6" s="532">
        <v>37</v>
      </c>
      <c r="AO6" s="532">
        <v>38</v>
      </c>
      <c r="AP6" s="532">
        <v>39</v>
      </c>
      <c r="AQ6" s="532">
        <v>40</v>
      </c>
      <c r="AR6" s="532">
        <v>41</v>
      </c>
      <c r="AS6" s="532">
        <v>42</v>
      </c>
      <c r="AT6" s="532">
        <v>43</v>
      </c>
      <c r="AU6" s="532">
        <v>44</v>
      </c>
      <c r="AV6" s="532">
        <v>45</v>
      </c>
      <c r="AW6" s="891">
        <v>46</v>
      </c>
      <c r="AX6" s="891">
        <v>47</v>
      </c>
      <c r="AY6" s="891">
        <v>48</v>
      </c>
      <c r="AZ6" s="891">
        <v>49</v>
      </c>
      <c r="BA6" s="2" t="s">
        <v>147</v>
      </c>
      <c r="BB6" s="3" t="s">
        <v>148</v>
      </c>
      <c r="BC6" s="3" t="s">
        <v>149</v>
      </c>
      <c r="BD6" s="2" t="s">
        <v>150</v>
      </c>
      <c r="BE6" s="3" t="s">
        <v>151</v>
      </c>
      <c r="BF6" s="2" t="s">
        <v>152</v>
      </c>
      <c r="BG6" s="3" t="s">
        <v>153</v>
      </c>
      <c r="BH6" s="3" t="s">
        <v>154</v>
      </c>
      <c r="BI6" s="2" t="s">
        <v>155</v>
      </c>
      <c r="BJ6" s="1213" t="s">
        <v>156</v>
      </c>
      <c r="BK6" s="1212" t="s">
        <v>157</v>
      </c>
      <c r="BL6" s="1213" t="s">
        <v>158</v>
      </c>
      <c r="BM6" s="1212" t="s">
        <v>159</v>
      </c>
    </row>
    <row r="7" spans="1:67" x14ac:dyDescent="0.25">
      <c r="A7" s="1503" t="s">
        <v>1165</v>
      </c>
      <c r="B7" s="555" t="s">
        <v>468</v>
      </c>
      <c r="C7" s="274">
        <v>1</v>
      </c>
      <c r="D7" s="1214">
        <v>59643958.640318401</v>
      </c>
      <c r="E7" s="1214">
        <v>0</v>
      </c>
      <c r="F7" s="1214">
        <v>22251368.372105598</v>
      </c>
      <c r="G7" s="1214">
        <v>904767.30013539596</v>
      </c>
      <c r="H7" s="1214">
        <v>4870188.7457871204</v>
      </c>
      <c r="I7" s="1214">
        <v>0</v>
      </c>
      <c r="J7" s="1214">
        <v>0</v>
      </c>
      <c r="K7" s="1214">
        <v>0</v>
      </c>
      <c r="L7" s="1214">
        <v>0</v>
      </c>
      <c r="M7" s="1214">
        <v>0.47471700838075898</v>
      </c>
      <c r="N7" s="1214">
        <v>0</v>
      </c>
      <c r="O7" s="1214">
        <v>215462697.87761301</v>
      </c>
      <c r="P7" s="1214">
        <v>27282642.842920199</v>
      </c>
      <c r="Q7" s="1214">
        <v>32367321.725191101</v>
      </c>
      <c r="R7" s="1214">
        <v>6281181.2040191796</v>
      </c>
      <c r="S7" s="1214">
        <v>44905650.732874602</v>
      </c>
      <c r="T7" s="1214">
        <v>0</v>
      </c>
      <c r="U7" s="1214">
        <v>0</v>
      </c>
      <c r="V7" s="1214">
        <v>3261290.0010726</v>
      </c>
      <c r="W7" s="1214">
        <v>250284.06557773001</v>
      </c>
      <c r="X7" s="1214">
        <v>10694728.0782174</v>
      </c>
      <c r="Y7" s="1214">
        <v>0</v>
      </c>
      <c r="Z7" s="1214">
        <v>1497339.4220711701</v>
      </c>
      <c r="AA7" s="1214">
        <v>0</v>
      </c>
      <c r="AB7" s="1214">
        <v>4774015.1340269102</v>
      </c>
      <c r="AC7" s="1214">
        <v>19268291.709510699</v>
      </c>
      <c r="AD7" s="1214">
        <v>478707.483617472</v>
      </c>
      <c r="AE7" s="1214">
        <v>0</v>
      </c>
      <c r="AF7" s="1214">
        <v>0</v>
      </c>
      <c r="AG7" s="1214">
        <v>0</v>
      </c>
      <c r="AH7" s="1214">
        <v>0</v>
      </c>
      <c r="AI7" s="1214">
        <v>0</v>
      </c>
      <c r="AJ7" s="1214">
        <v>0</v>
      </c>
      <c r="AK7" s="1214">
        <v>0</v>
      </c>
      <c r="AL7" s="1214">
        <v>0</v>
      </c>
      <c r="AM7" s="1214">
        <v>0</v>
      </c>
      <c r="AN7" s="1214">
        <v>0</v>
      </c>
      <c r="AO7" s="1214">
        <v>0</v>
      </c>
      <c r="AP7" s="1214">
        <v>0</v>
      </c>
      <c r="AQ7" s="1214">
        <v>867657.915574049</v>
      </c>
      <c r="AR7" s="1214">
        <v>0</v>
      </c>
      <c r="AS7" s="1214">
        <v>0</v>
      </c>
      <c r="AT7" s="1214">
        <v>69263.8180924271</v>
      </c>
      <c r="AU7" s="1214">
        <v>128.111506300245</v>
      </c>
      <c r="AV7" s="1214">
        <v>0</v>
      </c>
      <c r="AW7" s="1214">
        <v>4708066.4703203402</v>
      </c>
      <c r="AX7" s="1214">
        <v>53750.850565352797</v>
      </c>
      <c r="AY7" s="1214">
        <v>15117857.641462799</v>
      </c>
      <c r="AZ7" s="1214">
        <v>18972062.3406156</v>
      </c>
      <c r="BA7" s="533">
        <v>493983220.95791203</v>
      </c>
      <c r="BB7" s="497">
        <v>47016596.7260812</v>
      </c>
      <c r="BC7" s="497">
        <v>85833589.534778297</v>
      </c>
      <c r="BD7" s="534">
        <v>132850186.26086</v>
      </c>
      <c r="BE7" s="497">
        <v>0</v>
      </c>
      <c r="BF7" s="534">
        <v>132850186.26086</v>
      </c>
      <c r="BG7" s="497">
        <v>0</v>
      </c>
      <c r="BH7" s="497">
        <v>7219687.1001994498</v>
      </c>
      <c r="BI7" s="534">
        <v>7219687.1001994498</v>
      </c>
      <c r="BJ7" s="497">
        <v>9528661.6636752598</v>
      </c>
      <c r="BK7" s="535">
        <v>149598535.02473399</v>
      </c>
      <c r="BL7" s="498">
        <v>41959296.448924899</v>
      </c>
      <c r="BM7" s="535">
        <v>601622459.53372097</v>
      </c>
    </row>
    <row r="8" spans="1:67" x14ac:dyDescent="0.25">
      <c r="A8" s="1503"/>
      <c r="B8" s="555" t="s">
        <v>469</v>
      </c>
      <c r="C8" s="274">
        <v>2</v>
      </c>
      <c r="D8" s="1214">
        <v>126.177743517469</v>
      </c>
      <c r="E8" s="1214">
        <v>3119895.2489743</v>
      </c>
      <c r="F8" s="1214">
        <v>0</v>
      </c>
      <c r="G8" s="1214">
        <v>0</v>
      </c>
      <c r="H8" s="1214">
        <v>257626.97741439799</v>
      </c>
      <c r="I8" s="1214">
        <v>204722.949914347</v>
      </c>
      <c r="J8" s="1214">
        <v>2209.0982800917</v>
      </c>
      <c r="K8" s="1214">
        <v>5860.0384641349801</v>
      </c>
      <c r="L8" s="1214">
        <v>16176.631954180601</v>
      </c>
      <c r="M8" s="1214">
        <v>17891.541612685302</v>
      </c>
      <c r="N8" s="1214">
        <v>106.34749069198099</v>
      </c>
      <c r="O8" s="1214">
        <v>181361.74172258601</v>
      </c>
      <c r="P8" s="1214">
        <v>65729.253609675201</v>
      </c>
      <c r="Q8" s="1214">
        <v>52517.629007153599</v>
      </c>
      <c r="R8" s="1214">
        <v>2918.1646346439602</v>
      </c>
      <c r="S8" s="1214">
        <v>23879.730708957399</v>
      </c>
      <c r="T8" s="1214">
        <v>0</v>
      </c>
      <c r="U8" s="1214">
        <v>264176.25137331599</v>
      </c>
      <c r="V8" s="1214">
        <v>23046714.4788155</v>
      </c>
      <c r="W8" s="1214">
        <v>2559962.7554745302</v>
      </c>
      <c r="X8" s="1214">
        <v>4881831.3343192199</v>
      </c>
      <c r="Y8" s="1214">
        <v>0</v>
      </c>
      <c r="Z8" s="1214">
        <v>1150856.7558719299</v>
      </c>
      <c r="AA8" s="1214">
        <v>9583.8455572109906</v>
      </c>
      <c r="AB8" s="1214">
        <v>2907114.4354884899</v>
      </c>
      <c r="AC8" s="1214">
        <v>155082.93204772001</v>
      </c>
      <c r="AD8" s="1214">
        <v>25481.293233437998</v>
      </c>
      <c r="AE8" s="1214">
        <v>6860736.0256101703</v>
      </c>
      <c r="AF8" s="1214">
        <v>223244.45388755799</v>
      </c>
      <c r="AG8" s="1214">
        <v>20314.670571455801</v>
      </c>
      <c r="AH8" s="1214">
        <v>14730.077299909201</v>
      </c>
      <c r="AI8" s="1214">
        <v>89778.738637286195</v>
      </c>
      <c r="AJ8" s="1214">
        <v>24200.629299800301</v>
      </c>
      <c r="AK8" s="1214">
        <v>68921.408084561597</v>
      </c>
      <c r="AL8" s="1214">
        <v>22358.255025595699</v>
      </c>
      <c r="AM8" s="1214">
        <v>12902.752160195099</v>
      </c>
      <c r="AN8" s="1214">
        <v>53250.331021852297</v>
      </c>
      <c r="AO8" s="1214">
        <v>2709.4682998734002</v>
      </c>
      <c r="AP8" s="1214">
        <v>0</v>
      </c>
      <c r="AQ8" s="1214">
        <v>207795.93284747101</v>
      </c>
      <c r="AR8" s="1214">
        <v>0</v>
      </c>
      <c r="AS8" s="1214">
        <v>0</v>
      </c>
      <c r="AT8" s="1214">
        <v>6967.6615568996303</v>
      </c>
      <c r="AU8" s="1214">
        <v>541.55612661960504</v>
      </c>
      <c r="AV8" s="1214">
        <v>0</v>
      </c>
      <c r="AW8" s="1214">
        <v>13335309.4845604</v>
      </c>
      <c r="AX8" s="1214">
        <v>77484.593307401505</v>
      </c>
      <c r="AY8" s="1214">
        <v>142709.406342342</v>
      </c>
      <c r="AZ8" s="1214">
        <v>350331.90416428098</v>
      </c>
      <c r="BA8" s="536">
        <v>60466112.962516397</v>
      </c>
      <c r="BB8" s="1214">
        <v>822910.14951975702</v>
      </c>
      <c r="BC8" s="1214">
        <v>1159428.1385876699</v>
      </c>
      <c r="BD8" s="360">
        <v>1982338.2881074301</v>
      </c>
      <c r="BE8" s="1214">
        <v>0</v>
      </c>
      <c r="BF8" s="360">
        <v>1982338.2881074301</v>
      </c>
      <c r="BG8" s="1214">
        <v>0</v>
      </c>
      <c r="BH8" s="1214">
        <v>2545650.9166031899</v>
      </c>
      <c r="BI8" s="360">
        <v>2545650.9166031899</v>
      </c>
      <c r="BJ8" s="1214">
        <v>132294.82800939499</v>
      </c>
      <c r="BK8" s="537">
        <v>4660284.0327200098</v>
      </c>
      <c r="BL8" s="349">
        <v>9785323.14403053</v>
      </c>
      <c r="BM8" s="537">
        <v>55341073.851205803</v>
      </c>
    </row>
    <row r="9" spans="1:67" x14ac:dyDescent="0.25">
      <c r="A9" s="1503"/>
      <c r="B9" s="555" t="s">
        <v>470</v>
      </c>
      <c r="C9" s="274">
        <v>3</v>
      </c>
      <c r="D9" s="1214">
        <v>93.7429538693099</v>
      </c>
      <c r="E9" s="1214">
        <v>0</v>
      </c>
      <c r="F9" s="1214">
        <v>19105284.7010522</v>
      </c>
      <c r="G9" s="1214">
        <v>0</v>
      </c>
      <c r="H9" s="1214">
        <v>1313842.32555062</v>
      </c>
      <c r="I9" s="1214">
        <v>0</v>
      </c>
      <c r="J9" s="1214">
        <v>0</v>
      </c>
      <c r="K9" s="1214">
        <v>0</v>
      </c>
      <c r="L9" s="1214">
        <v>0</v>
      </c>
      <c r="M9" s="1214">
        <v>0</v>
      </c>
      <c r="N9" s="1214">
        <v>0</v>
      </c>
      <c r="O9" s="1214">
        <v>79963448.431649297</v>
      </c>
      <c r="P9" s="1214">
        <v>20315225.653272402</v>
      </c>
      <c r="Q9" s="1214">
        <v>426789.79260023101</v>
      </c>
      <c r="R9" s="1214">
        <v>0</v>
      </c>
      <c r="S9" s="1214">
        <v>10287980.661103001</v>
      </c>
      <c r="T9" s="1214">
        <v>0</v>
      </c>
      <c r="U9" s="1214">
        <v>5330307.7832094803</v>
      </c>
      <c r="V9" s="1214">
        <v>0</v>
      </c>
      <c r="W9" s="1214">
        <v>0</v>
      </c>
      <c r="X9" s="1214">
        <v>0</v>
      </c>
      <c r="Y9" s="1214">
        <v>0</v>
      </c>
      <c r="Z9" s="1214">
        <v>684135.11954159196</v>
      </c>
      <c r="AA9" s="1214">
        <v>0</v>
      </c>
      <c r="AB9" s="1214">
        <v>1967840.9514545801</v>
      </c>
      <c r="AC9" s="1214">
        <v>16189090.793413</v>
      </c>
      <c r="AD9" s="1214">
        <v>0</v>
      </c>
      <c r="AE9" s="1214">
        <v>0</v>
      </c>
      <c r="AF9" s="1214">
        <v>0</v>
      </c>
      <c r="AG9" s="1214">
        <v>0</v>
      </c>
      <c r="AH9" s="1214">
        <v>0</v>
      </c>
      <c r="AI9" s="1214">
        <v>0</v>
      </c>
      <c r="AJ9" s="1214">
        <v>0</v>
      </c>
      <c r="AK9" s="1214">
        <v>0</v>
      </c>
      <c r="AL9" s="1214">
        <v>0</v>
      </c>
      <c r="AM9" s="1214">
        <v>0</v>
      </c>
      <c r="AN9" s="1214">
        <v>1.1148139847354001E-2</v>
      </c>
      <c r="AO9" s="1214">
        <v>0</v>
      </c>
      <c r="AP9" s="1214">
        <v>0</v>
      </c>
      <c r="AQ9" s="1214">
        <v>1561519.35591064</v>
      </c>
      <c r="AR9" s="1214">
        <v>0</v>
      </c>
      <c r="AS9" s="1214">
        <v>0</v>
      </c>
      <c r="AT9" s="1214">
        <v>0</v>
      </c>
      <c r="AU9" s="1214">
        <v>0</v>
      </c>
      <c r="AV9" s="1214">
        <v>0</v>
      </c>
      <c r="AW9" s="1214">
        <v>0</v>
      </c>
      <c r="AX9" s="1214">
        <v>1347.1153327703901</v>
      </c>
      <c r="AY9" s="1214">
        <v>7882786.5077804299</v>
      </c>
      <c r="AZ9" s="1214">
        <v>1065324.1872187499</v>
      </c>
      <c r="BA9" s="536">
        <v>166095017.13319099</v>
      </c>
      <c r="BB9" s="1214">
        <v>35878705.787100501</v>
      </c>
      <c r="BC9" s="1214">
        <v>56258217.099384703</v>
      </c>
      <c r="BD9" s="360">
        <v>92136922.886485204</v>
      </c>
      <c r="BE9" s="1214">
        <v>0</v>
      </c>
      <c r="BF9" s="360">
        <v>92136922.886485204</v>
      </c>
      <c r="BG9" s="1214">
        <v>18494370.335745901</v>
      </c>
      <c r="BH9" s="1214">
        <v>722773.65415302303</v>
      </c>
      <c r="BI9" s="360">
        <v>19217143.989898998</v>
      </c>
      <c r="BJ9" s="1214">
        <v>786463.81056854106</v>
      </c>
      <c r="BK9" s="537">
        <v>112140530.68695299</v>
      </c>
      <c r="BL9" s="349">
        <v>2968537.9595576199</v>
      </c>
      <c r="BM9" s="537">
        <v>275267009.86058599</v>
      </c>
    </row>
    <row r="10" spans="1:67" x14ac:dyDescent="0.25">
      <c r="A10" s="1503"/>
      <c r="B10" s="555" t="s">
        <v>227</v>
      </c>
      <c r="C10" s="274">
        <v>4</v>
      </c>
      <c r="D10" s="1214">
        <v>0</v>
      </c>
      <c r="E10" s="1214">
        <v>0</v>
      </c>
      <c r="F10" s="1214">
        <v>0</v>
      </c>
      <c r="G10" s="1214">
        <v>3626400.98029747</v>
      </c>
      <c r="H10" s="1214">
        <v>603314.17884545901</v>
      </c>
      <c r="I10" s="1214">
        <v>0</v>
      </c>
      <c r="J10" s="1214">
        <v>0</v>
      </c>
      <c r="K10" s="1214">
        <v>0</v>
      </c>
      <c r="L10" s="1214">
        <v>0</v>
      </c>
      <c r="M10" s="1214">
        <v>0</v>
      </c>
      <c r="N10" s="1214">
        <v>0</v>
      </c>
      <c r="O10" s="1214">
        <v>37032132.760537699</v>
      </c>
      <c r="P10" s="1214">
        <v>1516555.8977238899</v>
      </c>
      <c r="Q10" s="1214">
        <v>2358.7409891615698</v>
      </c>
      <c r="R10" s="1214">
        <v>0</v>
      </c>
      <c r="S10" s="1214">
        <v>0</v>
      </c>
      <c r="T10" s="1214">
        <v>0</v>
      </c>
      <c r="U10" s="1214">
        <v>0</v>
      </c>
      <c r="V10" s="1214">
        <v>0</v>
      </c>
      <c r="W10" s="1214">
        <v>0</v>
      </c>
      <c r="X10" s="1214">
        <v>0</v>
      </c>
      <c r="Y10" s="1214">
        <v>0</v>
      </c>
      <c r="Z10" s="1214">
        <v>386975.91840865801</v>
      </c>
      <c r="AA10" s="1214">
        <v>0</v>
      </c>
      <c r="AB10" s="1214">
        <v>2410.1334190702701</v>
      </c>
      <c r="AC10" s="1214">
        <v>35168.819190830203</v>
      </c>
      <c r="AD10" s="1214">
        <v>0</v>
      </c>
      <c r="AE10" s="1214">
        <v>0</v>
      </c>
      <c r="AF10" s="1214">
        <v>0</v>
      </c>
      <c r="AG10" s="1214">
        <v>0</v>
      </c>
      <c r="AH10" s="1214">
        <v>0</v>
      </c>
      <c r="AI10" s="1214">
        <v>0</v>
      </c>
      <c r="AJ10" s="1214">
        <v>0</v>
      </c>
      <c r="AK10" s="1214">
        <v>0</v>
      </c>
      <c r="AL10" s="1214">
        <v>0</v>
      </c>
      <c r="AM10" s="1214">
        <v>0</v>
      </c>
      <c r="AN10" s="1214">
        <v>0</v>
      </c>
      <c r="AO10" s="1214">
        <v>0</v>
      </c>
      <c r="AP10" s="1214">
        <v>0</v>
      </c>
      <c r="AQ10" s="1214">
        <v>0</v>
      </c>
      <c r="AR10" s="1214">
        <v>0</v>
      </c>
      <c r="AS10" s="1214">
        <v>0</v>
      </c>
      <c r="AT10" s="1214">
        <v>0</v>
      </c>
      <c r="AU10" s="1214">
        <v>0</v>
      </c>
      <c r="AV10" s="1214">
        <v>0</v>
      </c>
      <c r="AW10" s="1214">
        <v>0</v>
      </c>
      <c r="AX10" s="1214">
        <v>967.75010877888599</v>
      </c>
      <c r="AY10" s="1214">
        <v>27885169.646674599</v>
      </c>
      <c r="AZ10" s="1214">
        <v>761316.30066577101</v>
      </c>
      <c r="BA10" s="536">
        <v>71852771.126861393</v>
      </c>
      <c r="BB10" s="1214">
        <v>7889399.8420014996</v>
      </c>
      <c r="BC10" s="1214">
        <v>44186300.666888997</v>
      </c>
      <c r="BD10" s="360">
        <v>52075700.508890502</v>
      </c>
      <c r="BE10" s="1214">
        <v>0</v>
      </c>
      <c r="BF10" s="360">
        <v>52075700.508890502</v>
      </c>
      <c r="BG10" s="1214">
        <v>12903.744916544199</v>
      </c>
      <c r="BH10" s="1214">
        <v>744069.78159131901</v>
      </c>
      <c r="BI10" s="360">
        <v>756973.52650786296</v>
      </c>
      <c r="BJ10" s="1214">
        <v>1327768.3368025799</v>
      </c>
      <c r="BK10" s="537">
        <v>54160442.372200899</v>
      </c>
      <c r="BL10" s="349">
        <v>4228576.3464299999</v>
      </c>
      <c r="BM10" s="537">
        <v>121784637.152632</v>
      </c>
    </row>
    <row r="11" spans="1:67" x14ac:dyDescent="0.25">
      <c r="A11" s="1503"/>
      <c r="B11" s="555" t="s">
        <v>1075</v>
      </c>
      <c r="C11" s="274">
        <v>5</v>
      </c>
      <c r="D11" s="1214">
        <v>9363332.0480748396</v>
      </c>
      <c r="E11" s="1214">
        <v>5952055.7191567495</v>
      </c>
      <c r="F11" s="1214">
        <v>889535.73349664605</v>
      </c>
      <c r="G11" s="1214">
        <v>4103967.8592738202</v>
      </c>
      <c r="H11" s="1214">
        <v>4551298.2303445004</v>
      </c>
      <c r="I11" s="1214">
        <v>0</v>
      </c>
      <c r="J11" s="1214">
        <v>0</v>
      </c>
      <c r="K11" s="1214">
        <v>0</v>
      </c>
      <c r="L11" s="1214">
        <v>0</v>
      </c>
      <c r="M11" s="1214">
        <v>0</v>
      </c>
      <c r="N11" s="1214">
        <v>0</v>
      </c>
      <c r="O11" s="1214">
        <v>504161.71593393898</v>
      </c>
      <c r="P11" s="1214">
        <v>0</v>
      </c>
      <c r="Q11" s="1214">
        <v>0</v>
      </c>
      <c r="R11" s="1214">
        <v>0</v>
      </c>
      <c r="S11" s="1214">
        <v>15162983.000716399</v>
      </c>
      <c r="T11" s="1214">
        <v>0</v>
      </c>
      <c r="U11" s="1214">
        <v>0</v>
      </c>
      <c r="V11" s="1214">
        <v>239773.101924193</v>
      </c>
      <c r="W11" s="1214">
        <v>0</v>
      </c>
      <c r="X11" s="1214">
        <v>203421.063909586</v>
      </c>
      <c r="Y11" s="1214">
        <v>0</v>
      </c>
      <c r="Z11" s="1214">
        <v>0</v>
      </c>
      <c r="AA11" s="1214">
        <v>0</v>
      </c>
      <c r="AB11" s="1214">
        <v>0</v>
      </c>
      <c r="AC11" s="1214">
        <v>0</v>
      </c>
      <c r="AD11" s="1214">
        <v>0</v>
      </c>
      <c r="AE11" s="1214">
        <v>0</v>
      </c>
      <c r="AF11" s="1214">
        <v>0</v>
      </c>
      <c r="AG11" s="1214">
        <v>0</v>
      </c>
      <c r="AH11" s="1214">
        <v>0</v>
      </c>
      <c r="AI11" s="1214">
        <v>0</v>
      </c>
      <c r="AJ11" s="1214">
        <v>0</v>
      </c>
      <c r="AK11" s="1214">
        <v>0</v>
      </c>
      <c r="AL11" s="1214">
        <v>0</v>
      </c>
      <c r="AM11" s="1214">
        <v>0</v>
      </c>
      <c r="AN11" s="1214">
        <v>0</v>
      </c>
      <c r="AO11" s="1214">
        <v>0</v>
      </c>
      <c r="AP11" s="1214">
        <v>0</v>
      </c>
      <c r="AQ11" s="1214">
        <v>0</v>
      </c>
      <c r="AR11" s="1214">
        <v>0</v>
      </c>
      <c r="AS11" s="1214">
        <v>0</v>
      </c>
      <c r="AT11" s="1214">
        <v>0</v>
      </c>
      <c r="AU11" s="1214">
        <v>0</v>
      </c>
      <c r="AV11" s="1214">
        <v>0</v>
      </c>
      <c r="AW11" s="1214">
        <v>0</v>
      </c>
      <c r="AX11" s="1214">
        <v>0</v>
      </c>
      <c r="AY11" s="1214">
        <v>0</v>
      </c>
      <c r="AZ11" s="1214">
        <v>0</v>
      </c>
      <c r="BA11" s="536">
        <v>40970528.472830601</v>
      </c>
      <c r="BB11" s="1214">
        <v>0</v>
      </c>
      <c r="BC11" s="1214">
        <v>0</v>
      </c>
      <c r="BD11" s="360">
        <v>0</v>
      </c>
      <c r="BE11" s="1214">
        <v>17683471.527169399</v>
      </c>
      <c r="BF11" s="360">
        <v>17683471.527169399</v>
      </c>
      <c r="BG11" s="1214">
        <v>0</v>
      </c>
      <c r="BH11" s="1214">
        <v>0</v>
      </c>
      <c r="BI11" s="360">
        <v>0</v>
      </c>
      <c r="BJ11" s="1214">
        <v>0</v>
      </c>
      <c r="BK11" s="537">
        <v>17683471.527169399</v>
      </c>
      <c r="BL11" s="349">
        <v>0</v>
      </c>
      <c r="BM11" s="537">
        <v>58654000</v>
      </c>
    </row>
    <row r="12" spans="1:67" x14ac:dyDescent="0.25">
      <c r="A12" s="1503"/>
      <c r="B12" s="555" t="s">
        <v>471</v>
      </c>
      <c r="C12" s="274">
        <v>6</v>
      </c>
      <c r="D12" s="1214">
        <v>336215.357064176</v>
      </c>
      <c r="E12" s="1214">
        <v>36417.540188740102</v>
      </c>
      <c r="F12" s="1214">
        <v>104764.96195129699</v>
      </c>
      <c r="G12" s="1214">
        <v>54145.088572951201</v>
      </c>
      <c r="H12" s="1214">
        <v>97799.8750594905</v>
      </c>
      <c r="I12" s="1214">
        <v>36778887.316852398</v>
      </c>
      <c r="J12" s="1214">
        <v>69424.422680786505</v>
      </c>
      <c r="K12" s="1214">
        <v>340939.39346439001</v>
      </c>
      <c r="L12" s="1214">
        <v>408831.72093288897</v>
      </c>
      <c r="M12" s="1214">
        <v>1115485.90673007</v>
      </c>
      <c r="N12" s="1214">
        <v>59673.167127209497</v>
      </c>
      <c r="O12" s="1214">
        <v>1600573.89748972</v>
      </c>
      <c r="P12" s="1214">
        <v>472450.71583755099</v>
      </c>
      <c r="Q12" s="1214">
        <v>606832.78630770603</v>
      </c>
      <c r="R12" s="1214">
        <v>11086.3253297957</v>
      </c>
      <c r="S12" s="1214">
        <v>1598749.8772126499</v>
      </c>
      <c r="T12" s="1214">
        <v>171279.70667736899</v>
      </c>
      <c r="U12" s="1214">
        <v>307902.69684864301</v>
      </c>
      <c r="V12" s="1214">
        <v>327293.48146764602</v>
      </c>
      <c r="W12" s="1214">
        <v>4269.6580445617401</v>
      </c>
      <c r="X12" s="1214">
        <v>3495681.3501395802</v>
      </c>
      <c r="Y12" s="1214">
        <v>31079.517438935101</v>
      </c>
      <c r="Z12" s="1214">
        <v>23416.182464036199</v>
      </c>
      <c r="AA12" s="1214">
        <v>24528016.897068001</v>
      </c>
      <c r="AB12" s="1214">
        <v>21671711.5865096</v>
      </c>
      <c r="AC12" s="1214">
        <v>454863.27593543701</v>
      </c>
      <c r="AD12" s="1214">
        <v>1571426.5829465899</v>
      </c>
      <c r="AE12" s="1214">
        <v>602932.64828874206</v>
      </c>
      <c r="AF12" s="1214">
        <v>34230147.848702498</v>
      </c>
      <c r="AG12" s="1214">
        <v>22834686.8266428</v>
      </c>
      <c r="AH12" s="1214">
        <v>3349643.53372504</v>
      </c>
      <c r="AI12" s="1214">
        <v>501737.43504122901</v>
      </c>
      <c r="AJ12" s="1214">
        <v>350202.90444491198</v>
      </c>
      <c r="AK12" s="1214">
        <v>236177.10267781999</v>
      </c>
      <c r="AL12" s="1214">
        <v>44756.044897546803</v>
      </c>
      <c r="AM12" s="1214">
        <v>44374.762999187202</v>
      </c>
      <c r="AN12" s="1214">
        <v>193024.70787628501</v>
      </c>
      <c r="AO12" s="1214">
        <v>442.470186262455</v>
      </c>
      <c r="AP12" s="1214">
        <v>20092.163155148301</v>
      </c>
      <c r="AQ12" s="1214">
        <v>91077.679293155306</v>
      </c>
      <c r="AR12" s="1214">
        <v>33800.203140209698</v>
      </c>
      <c r="AS12" s="1214">
        <v>39765.813554441702</v>
      </c>
      <c r="AT12" s="1214">
        <v>88418219.956433594</v>
      </c>
      <c r="AU12" s="1214">
        <v>1564150.2858944</v>
      </c>
      <c r="AV12" s="1214">
        <v>0</v>
      </c>
      <c r="AW12" s="1214">
        <v>802299.96504738799</v>
      </c>
      <c r="AX12" s="1214">
        <v>102916.14548760001</v>
      </c>
      <c r="AY12" s="1214">
        <v>115525.691043712</v>
      </c>
      <c r="AZ12" s="1214">
        <v>2392944.2373219999</v>
      </c>
      <c r="BA12" s="536">
        <v>252248137.714196</v>
      </c>
      <c r="BB12" s="1214">
        <v>829552.89233489998</v>
      </c>
      <c r="BC12" s="1214">
        <v>497730.17104050401</v>
      </c>
      <c r="BD12" s="360">
        <v>1327283.0633753999</v>
      </c>
      <c r="BE12" s="1214">
        <v>0</v>
      </c>
      <c r="BF12" s="360">
        <v>1327283.0633753999</v>
      </c>
      <c r="BG12" s="1214">
        <v>0</v>
      </c>
      <c r="BH12" s="1214">
        <v>-692976.67591096601</v>
      </c>
      <c r="BI12" s="360">
        <v>-692976.67591096601</v>
      </c>
      <c r="BJ12" s="1214">
        <v>446405.17991656798</v>
      </c>
      <c r="BK12" s="537">
        <v>1080711.5673810099</v>
      </c>
      <c r="BL12" s="349">
        <v>17067535.541499998</v>
      </c>
      <c r="BM12" s="537">
        <v>236261313.74007699</v>
      </c>
    </row>
    <row r="13" spans="1:67" x14ac:dyDescent="0.25">
      <c r="A13" s="1503"/>
      <c r="B13" s="555" t="s">
        <v>472</v>
      </c>
      <c r="C13" s="274">
        <v>7</v>
      </c>
      <c r="D13" s="1214">
        <v>0</v>
      </c>
      <c r="E13" s="1214">
        <v>0</v>
      </c>
      <c r="F13" s="1214">
        <v>0</v>
      </c>
      <c r="G13" s="1214">
        <v>0</v>
      </c>
      <c r="H13" s="1214">
        <v>0</v>
      </c>
      <c r="I13" s="1214">
        <v>68942.973533178301</v>
      </c>
      <c r="J13" s="1214">
        <v>818689.78114773205</v>
      </c>
      <c r="K13" s="1214">
        <v>25549.683072768399</v>
      </c>
      <c r="L13" s="1214">
        <v>19369.383148585101</v>
      </c>
      <c r="M13" s="1214">
        <v>18974.908505750998</v>
      </c>
      <c r="N13" s="1214">
        <v>21699.945558769301</v>
      </c>
      <c r="O13" s="1214">
        <v>0</v>
      </c>
      <c r="P13" s="1214">
        <v>0</v>
      </c>
      <c r="Q13" s="1214">
        <v>0</v>
      </c>
      <c r="R13" s="1214">
        <v>0</v>
      </c>
      <c r="S13" s="1214">
        <v>0</v>
      </c>
      <c r="T13" s="1214">
        <v>0</v>
      </c>
      <c r="U13" s="1214">
        <v>0</v>
      </c>
      <c r="V13" s="1214">
        <v>0</v>
      </c>
      <c r="W13" s="1214">
        <v>0</v>
      </c>
      <c r="X13" s="1214">
        <v>86358.073322431999</v>
      </c>
      <c r="Y13" s="1214">
        <v>0</v>
      </c>
      <c r="Z13" s="1214">
        <v>0</v>
      </c>
      <c r="AA13" s="1214">
        <v>233079630.85727501</v>
      </c>
      <c r="AB13" s="1214">
        <v>21101689.6944758</v>
      </c>
      <c r="AC13" s="1214">
        <v>39104.477567642498</v>
      </c>
      <c r="AD13" s="1214">
        <v>939847.87403842504</v>
      </c>
      <c r="AE13" s="1214">
        <v>1191341.1282214499</v>
      </c>
      <c r="AF13" s="1214">
        <v>1725445.5087643799</v>
      </c>
      <c r="AG13" s="1214">
        <v>567438.23127137602</v>
      </c>
      <c r="AH13" s="1214">
        <v>1069720.7592626801</v>
      </c>
      <c r="AI13" s="1214">
        <v>836226.63405217195</v>
      </c>
      <c r="AJ13" s="1214">
        <v>750190.79789903201</v>
      </c>
      <c r="AK13" s="1214">
        <v>487264.74150503601</v>
      </c>
      <c r="AL13" s="1214">
        <v>552168.073449763</v>
      </c>
      <c r="AM13" s="1214">
        <v>199429.581406721</v>
      </c>
      <c r="AN13" s="1214">
        <v>93995.120568099795</v>
      </c>
      <c r="AO13" s="1214">
        <v>0</v>
      </c>
      <c r="AP13" s="1214">
        <v>0</v>
      </c>
      <c r="AQ13" s="1214">
        <v>0</v>
      </c>
      <c r="AR13" s="1214">
        <v>0</v>
      </c>
      <c r="AS13" s="1214">
        <v>0</v>
      </c>
      <c r="AT13" s="1214">
        <v>8656136.4287889991</v>
      </c>
      <c r="AU13" s="1214">
        <v>27306844.984753098</v>
      </c>
      <c r="AV13" s="1214">
        <v>0</v>
      </c>
      <c r="AW13" s="1214">
        <v>0</v>
      </c>
      <c r="AX13" s="1214">
        <v>574.00855714009003</v>
      </c>
      <c r="AY13" s="1214">
        <v>0</v>
      </c>
      <c r="AZ13" s="1214">
        <v>130130.198867361</v>
      </c>
      <c r="BA13" s="536">
        <v>299786763.84901297</v>
      </c>
      <c r="BB13" s="1214">
        <v>0</v>
      </c>
      <c r="BC13" s="1214">
        <v>0</v>
      </c>
      <c r="BD13" s="360">
        <v>0</v>
      </c>
      <c r="BE13" s="1214">
        <v>0</v>
      </c>
      <c r="BF13" s="360">
        <v>0</v>
      </c>
      <c r="BG13" s="1214">
        <v>0</v>
      </c>
      <c r="BH13" s="1214">
        <v>9421221.9896917902</v>
      </c>
      <c r="BI13" s="360">
        <v>9421221.9896917902</v>
      </c>
      <c r="BJ13" s="1214">
        <v>1506774.9185425499</v>
      </c>
      <c r="BK13" s="537">
        <v>10927996.9082343</v>
      </c>
      <c r="BL13" s="349">
        <v>181295520.26664501</v>
      </c>
      <c r="BM13" s="537">
        <v>129419240.490602</v>
      </c>
    </row>
    <row r="14" spans="1:67" x14ac:dyDescent="0.25">
      <c r="A14" s="1503"/>
      <c r="B14" s="287" t="s">
        <v>473</v>
      </c>
      <c r="C14" s="274">
        <v>8</v>
      </c>
      <c r="D14" s="1214">
        <v>0</v>
      </c>
      <c r="E14" s="1214">
        <v>0</v>
      </c>
      <c r="F14" s="1214">
        <v>0</v>
      </c>
      <c r="G14" s="1214">
        <v>0</v>
      </c>
      <c r="H14" s="1214">
        <v>0</v>
      </c>
      <c r="I14" s="1214">
        <v>0</v>
      </c>
      <c r="J14" s="1214">
        <v>0</v>
      </c>
      <c r="K14" s="1214">
        <v>10359002.3286142</v>
      </c>
      <c r="L14" s="1214">
        <v>0</v>
      </c>
      <c r="M14" s="1214">
        <v>0</v>
      </c>
      <c r="N14" s="1214">
        <v>0</v>
      </c>
      <c r="O14" s="1214">
        <v>0</v>
      </c>
      <c r="P14" s="1214">
        <v>0</v>
      </c>
      <c r="Q14" s="1214">
        <v>0</v>
      </c>
      <c r="R14" s="1214">
        <v>0</v>
      </c>
      <c r="S14" s="1214">
        <v>0</v>
      </c>
      <c r="T14" s="1214">
        <v>0</v>
      </c>
      <c r="U14" s="1214">
        <v>0</v>
      </c>
      <c r="V14" s="1214">
        <v>0</v>
      </c>
      <c r="W14" s="1214">
        <v>0</v>
      </c>
      <c r="X14" s="1214">
        <v>0</v>
      </c>
      <c r="Y14" s="1214">
        <v>0</v>
      </c>
      <c r="Z14" s="1214">
        <v>0</v>
      </c>
      <c r="AA14" s="1214">
        <v>0</v>
      </c>
      <c r="AB14" s="1214">
        <v>431153.09659188602</v>
      </c>
      <c r="AC14" s="1214">
        <v>44299.723396369103</v>
      </c>
      <c r="AD14" s="1214">
        <v>0</v>
      </c>
      <c r="AE14" s="1214">
        <v>0</v>
      </c>
      <c r="AF14" s="1214">
        <v>0</v>
      </c>
      <c r="AG14" s="1214">
        <v>104704807.815313</v>
      </c>
      <c r="AH14" s="1214">
        <v>2010593.7504513799</v>
      </c>
      <c r="AI14" s="1214">
        <v>2533286.9488970502</v>
      </c>
      <c r="AJ14" s="1214">
        <v>0</v>
      </c>
      <c r="AK14" s="1214">
        <v>0</v>
      </c>
      <c r="AL14" s="1214">
        <v>0</v>
      </c>
      <c r="AM14" s="1214">
        <v>0</v>
      </c>
      <c r="AN14" s="1214">
        <v>0</v>
      </c>
      <c r="AO14" s="1214">
        <v>0</v>
      </c>
      <c r="AP14" s="1214">
        <v>0</v>
      </c>
      <c r="AQ14" s="1214">
        <v>0</v>
      </c>
      <c r="AR14" s="1214">
        <v>0</v>
      </c>
      <c r="AS14" s="1214">
        <v>0</v>
      </c>
      <c r="AT14" s="1214">
        <v>0</v>
      </c>
      <c r="AU14" s="1214">
        <v>0</v>
      </c>
      <c r="AV14" s="1214">
        <v>0</v>
      </c>
      <c r="AW14" s="1214">
        <v>0</v>
      </c>
      <c r="AX14" s="1214">
        <v>0</v>
      </c>
      <c r="AY14" s="1214">
        <v>0</v>
      </c>
      <c r="AZ14" s="1214">
        <v>96697.147447034498</v>
      </c>
      <c r="BA14" s="536">
        <v>120179840.810711</v>
      </c>
      <c r="BB14" s="1214">
        <v>0</v>
      </c>
      <c r="BC14" s="1214">
        <v>0</v>
      </c>
      <c r="BD14" s="360">
        <v>0</v>
      </c>
      <c r="BE14" s="1214">
        <v>0</v>
      </c>
      <c r="BF14" s="360">
        <v>0</v>
      </c>
      <c r="BG14" s="1214">
        <v>0</v>
      </c>
      <c r="BH14" s="1214">
        <v>-1334806.7241559401</v>
      </c>
      <c r="BI14" s="360">
        <v>-1334806.7241559401</v>
      </c>
      <c r="BJ14" s="1214">
        <v>494781.27852497302</v>
      </c>
      <c r="BK14" s="537">
        <v>-840025.44563097099</v>
      </c>
      <c r="BL14" s="349">
        <v>60814686.828299999</v>
      </c>
      <c r="BM14" s="537">
        <v>58525128.536779799</v>
      </c>
    </row>
    <row r="15" spans="1:67" x14ac:dyDescent="0.25">
      <c r="A15" s="1503"/>
      <c r="B15" s="287" t="s">
        <v>474</v>
      </c>
      <c r="C15" s="274">
        <v>9</v>
      </c>
      <c r="D15" s="1214">
        <v>0</v>
      </c>
      <c r="E15" s="1214">
        <v>0</v>
      </c>
      <c r="F15" s="1214">
        <v>0</v>
      </c>
      <c r="G15" s="1214">
        <v>0</v>
      </c>
      <c r="H15" s="1214">
        <v>0</v>
      </c>
      <c r="I15" s="1214">
        <v>0</v>
      </c>
      <c r="J15" s="1214">
        <v>0</v>
      </c>
      <c r="K15" s="1214">
        <v>0</v>
      </c>
      <c r="L15" s="1214">
        <v>2497046.7491640402</v>
      </c>
      <c r="M15" s="1214">
        <v>0</v>
      </c>
      <c r="N15" s="1214">
        <v>0</v>
      </c>
      <c r="O15" s="1214">
        <v>0</v>
      </c>
      <c r="P15" s="1214">
        <v>0</v>
      </c>
      <c r="Q15" s="1214">
        <v>0</v>
      </c>
      <c r="R15" s="1214">
        <v>0</v>
      </c>
      <c r="S15" s="1214">
        <v>0</v>
      </c>
      <c r="T15" s="1214">
        <v>0</v>
      </c>
      <c r="U15" s="1214">
        <v>0</v>
      </c>
      <c r="V15" s="1214">
        <v>0</v>
      </c>
      <c r="W15" s="1214">
        <v>0</v>
      </c>
      <c r="X15" s="1214">
        <v>0</v>
      </c>
      <c r="Y15" s="1214">
        <v>0</v>
      </c>
      <c r="Z15" s="1214">
        <v>0</v>
      </c>
      <c r="AA15" s="1214">
        <v>203762.429496764</v>
      </c>
      <c r="AB15" s="1214">
        <v>5068977.9156087898</v>
      </c>
      <c r="AC15" s="1214">
        <v>25617.4799917686</v>
      </c>
      <c r="AD15" s="1214">
        <v>0</v>
      </c>
      <c r="AE15" s="1214">
        <v>0</v>
      </c>
      <c r="AF15" s="1214">
        <v>1739624.5172595</v>
      </c>
      <c r="AG15" s="1214">
        <v>2058566.89597319</v>
      </c>
      <c r="AH15" s="1214">
        <v>70712344.316768706</v>
      </c>
      <c r="AI15" s="1214">
        <v>2893488.43576831</v>
      </c>
      <c r="AJ15" s="1214">
        <v>0</v>
      </c>
      <c r="AK15" s="1214">
        <v>0</v>
      </c>
      <c r="AL15" s="1214">
        <v>0</v>
      </c>
      <c r="AM15" s="1214">
        <v>0</v>
      </c>
      <c r="AN15" s="1214">
        <v>0</v>
      </c>
      <c r="AO15" s="1214">
        <v>0.45151238074762701</v>
      </c>
      <c r="AP15" s="1214">
        <v>0</v>
      </c>
      <c r="AQ15" s="1214">
        <v>0</v>
      </c>
      <c r="AR15" s="1214">
        <v>11917.069257657</v>
      </c>
      <c r="AS15" s="1214">
        <v>0</v>
      </c>
      <c r="AT15" s="1214">
        <v>0</v>
      </c>
      <c r="AU15" s="1214">
        <v>0</v>
      </c>
      <c r="AV15" s="1214">
        <v>0</v>
      </c>
      <c r="AW15" s="1214">
        <v>0</v>
      </c>
      <c r="AX15" s="1214">
        <v>0</v>
      </c>
      <c r="AY15" s="1214">
        <v>0</v>
      </c>
      <c r="AZ15" s="1214">
        <v>138192.59253921401</v>
      </c>
      <c r="BA15" s="536">
        <v>85349538.853340402</v>
      </c>
      <c r="BB15" s="1214">
        <v>0</v>
      </c>
      <c r="BC15" s="1214">
        <v>0</v>
      </c>
      <c r="BD15" s="360">
        <v>0</v>
      </c>
      <c r="BE15" s="1214">
        <v>0</v>
      </c>
      <c r="BF15" s="360">
        <v>0</v>
      </c>
      <c r="BG15" s="1214">
        <v>0</v>
      </c>
      <c r="BH15" s="1214">
        <v>-223679.090146712</v>
      </c>
      <c r="BI15" s="360">
        <v>-223679.090146712</v>
      </c>
      <c r="BJ15" s="1214">
        <v>794766.17387096304</v>
      </c>
      <c r="BK15" s="537">
        <v>571087.08372424997</v>
      </c>
      <c r="BL15" s="349">
        <v>33868616.055111103</v>
      </c>
      <c r="BM15" s="537">
        <v>52052009.8819535</v>
      </c>
    </row>
    <row r="16" spans="1:67" x14ac:dyDescent="0.25">
      <c r="A16" s="1503"/>
      <c r="B16" s="287" t="s">
        <v>758</v>
      </c>
      <c r="C16" s="274">
        <v>10</v>
      </c>
      <c r="D16" s="1214">
        <v>524.72826894011996</v>
      </c>
      <c r="E16" s="1214">
        <v>639.67797471435301</v>
      </c>
      <c r="F16" s="1214">
        <v>609.58312844437205</v>
      </c>
      <c r="G16" s="1214">
        <v>182.527295941625</v>
      </c>
      <c r="H16" s="1214">
        <v>239.285753806641</v>
      </c>
      <c r="I16" s="1214">
        <v>43230.1223122886</v>
      </c>
      <c r="J16" s="1214">
        <v>19313.350000576698</v>
      </c>
      <c r="K16" s="1214">
        <v>21195.860624782599</v>
      </c>
      <c r="L16" s="1214">
        <v>64524.293816464698</v>
      </c>
      <c r="M16" s="1214">
        <v>938993.65825530095</v>
      </c>
      <c r="N16" s="1214">
        <v>63409.517575267899</v>
      </c>
      <c r="O16" s="1214">
        <v>38074.9330517907</v>
      </c>
      <c r="P16" s="1214">
        <v>16214.327460267599</v>
      </c>
      <c r="Q16" s="1214">
        <v>10793.540645104</v>
      </c>
      <c r="R16" s="1214">
        <v>100.15100291704201</v>
      </c>
      <c r="S16" s="1214">
        <v>13098.6951515583</v>
      </c>
      <c r="T16" s="1214">
        <v>95.155391812742906</v>
      </c>
      <c r="U16" s="1214">
        <v>6520.6225950991902</v>
      </c>
      <c r="V16" s="1214">
        <v>6580.1580008058199</v>
      </c>
      <c r="W16" s="1214">
        <v>6836.3309721876403</v>
      </c>
      <c r="X16" s="1214">
        <v>136095.137953261</v>
      </c>
      <c r="Y16" s="1214">
        <v>615.64136186513394</v>
      </c>
      <c r="Z16" s="1214">
        <v>613288.60984678299</v>
      </c>
      <c r="AA16" s="1214">
        <v>22642.221114967899</v>
      </c>
      <c r="AB16" s="1214">
        <v>9334407.6365698408</v>
      </c>
      <c r="AC16" s="1214">
        <v>121359.630540832</v>
      </c>
      <c r="AD16" s="1214">
        <v>4116.1643897692902</v>
      </c>
      <c r="AE16" s="1214">
        <v>52121.222571959297</v>
      </c>
      <c r="AF16" s="1214">
        <v>48623063.536476299</v>
      </c>
      <c r="AG16" s="1214">
        <v>260678.85772369901</v>
      </c>
      <c r="AH16" s="1214">
        <v>207490.046965168</v>
      </c>
      <c r="AI16" s="1214">
        <v>133779.858052039</v>
      </c>
      <c r="AJ16" s="1214">
        <v>53337.110671565199</v>
      </c>
      <c r="AK16" s="1214">
        <v>100017.415256761</v>
      </c>
      <c r="AL16" s="1214">
        <v>132593.602312481</v>
      </c>
      <c r="AM16" s="1214">
        <v>41854.377828481003</v>
      </c>
      <c r="AN16" s="1214">
        <v>525933.69661181897</v>
      </c>
      <c r="AO16" s="1214">
        <v>74299.062869962596</v>
      </c>
      <c r="AP16" s="1214">
        <v>5239.8909107776699</v>
      </c>
      <c r="AQ16" s="1214">
        <v>17267.725316362099</v>
      </c>
      <c r="AR16" s="1214">
        <v>2837.1453476244901</v>
      </c>
      <c r="AS16" s="1214">
        <v>13159.5979832925</v>
      </c>
      <c r="AT16" s="1214">
        <v>84202.917630524898</v>
      </c>
      <c r="AU16" s="1214">
        <v>0</v>
      </c>
      <c r="AV16" s="1214">
        <v>0</v>
      </c>
      <c r="AW16" s="1214">
        <v>20036238.271357302</v>
      </c>
      <c r="AX16" s="1214">
        <v>94942.297157085894</v>
      </c>
      <c r="AY16" s="1214">
        <v>56463.100296111901</v>
      </c>
      <c r="AZ16" s="1214">
        <v>59338.005337148497</v>
      </c>
      <c r="BA16" s="536">
        <v>82058559.299731895</v>
      </c>
      <c r="BB16" s="1214">
        <v>0</v>
      </c>
      <c r="BC16" s="1214">
        <v>0</v>
      </c>
      <c r="BD16" s="360">
        <v>0</v>
      </c>
      <c r="BE16" s="1214">
        <v>0</v>
      </c>
      <c r="BF16" s="360">
        <v>0</v>
      </c>
      <c r="BG16" s="1214">
        <v>0</v>
      </c>
      <c r="BH16" s="1214">
        <v>2558348.5401404202</v>
      </c>
      <c r="BI16" s="360">
        <v>2558348.5401404202</v>
      </c>
      <c r="BJ16" s="1214">
        <v>1628760.2465322199</v>
      </c>
      <c r="BK16" s="537">
        <v>4187108.7866726401</v>
      </c>
      <c r="BL16" s="349">
        <v>8338557.0131971203</v>
      </c>
      <c r="BM16" s="537">
        <v>77907111.073207393</v>
      </c>
    </row>
    <row r="17" spans="1:65" x14ac:dyDescent="0.25">
      <c r="A17" s="1503"/>
      <c r="B17" s="555" t="s">
        <v>656</v>
      </c>
      <c r="C17" s="274">
        <v>11</v>
      </c>
      <c r="D17" s="1214">
        <v>0</v>
      </c>
      <c r="E17" s="1214">
        <v>0</v>
      </c>
      <c r="F17" s="1214">
        <v>0</v>
      </c>
      <c r="G17" s="1214">
        <v>0</v>
      </c>
      <c r="H17" s="1214">
        <v>0</v>
      </c>
      <c r="I17" s="1214">
        <v>1047943.19034336</v>
      </c>
      <c r="J17" s="1214">
        <v>15285065.621752201</v>
      </c>
      <c r="K17" s="1214">
        <v>166533.267332724</v>
      </c>
      <c r="L17" s="1214">
        <v>98907.3614235368</v>
      </c>
      <c r="M17" s="1214">
        <v>658431.49224146199</v>
      </c>
      <c r="N17" s="1214">
        <v>154295.217381717</v>
      </c>
      <c r="O17" s="1214">
        <v>0</v>
      </c>
      <c r="P17" s="1214">
        <v>0</v>
      </c>
      <c r="Q17" s="1214">
        <v>575542.20344772004</v>
      </c>
      <c r="R17" s="1214">
        <v>0</v>
      </c>
      <c r="S17" s="1214">
        <v>0</v>
      </c>
      <c r="T17" s="1214">
        <v>0</v>
      </c>
      <c r="U17" s="1214">
        <v>0</v>
      </c>
      <c r="V17" s="1214">
        <v>0</v>
      </c>
      <c r="W17" s="1214">
        <v>0</v>
      </c>
      <c r="X17" s="1214">
        <v>0</v>
      </c>
      <c r="Y17" s="1214">
        <v>0</v>
      </c>
      <c r="Z17" s="1214">
        <v>0</v>
      </c>
      <c r="AA17" s="1214">
        <v>0</v>
      </c>
      <c r="AB17" s="1214">
        <v>0</v>
      </c>
      <c r="AC17" s="1214">
        <v>0</v>
      </c>
      <c r="AD17" s="1214">
        <v>0</v>
      </c>
      <c r="AE17" s="1214">
        <v>0</v>
      </c>
      <c r="AF17" s="1214">
        <v>0</v>
      </c>
      <c r="AG17" s="1214">
        <v>0</v>
      </c>
      <c r="AH17" s="1214">
        <v>0</v>
      </c>
      <c r="AI17" s="1214">
        <v>0</v>
      </c>
      <c r="AJ17" s="1214">
        <v>0</v>
      </c>
      <c r="AK17" s="1214">
        <v>0</v>
      </c>
      <c r="AL17" s="1214">
        <v>0</v>
      </c>
      <c r="AM17" s="1214">
        <v>0</v>
      </c>
      <c r="AN17" s="1214">
        <v>0</v>
      </c>
      <c r="AO17" s="1214">
        <v>0</v>
      </c>
      <c r="AP17" s="1214">
        <v>11.5395545414466</v>
      </c>
      <c r="AQ17" s="1214">
        <v>0</v>
      </c>
      <c r="AR17" s="1214">
        <v>0</v>
      </c>
      <c r="AS17" s="1214">
        <v>0</v>
      </c>
      <c r="AT17" s="1214">
        <v>186810.686464264</v>
      </c>
      <c r="AU17" s="1214">
        <v>0</v>
      </c>
      <c r="AV17" s="1214">
        <v>0</v>
      </c>
      <c r="AW17" s="1214">
        <v>0</v>
      </c>
      <c r="AX17" s="1214">
        <v>0</v>
      </c>
      <c r="AY17" s="1214">
        <v>0</v>
      </c>
      <c r="AZ17" s="1214">
        <v>0</v>
      </c>
      <c r="BA17" s="536">
        <v>18173540.5799415</v>
      </c>
      <c r="BB17" s="1214">
        <v>0</v>
      </c>
      <c r="BC17" s="1214">
        <v>0</v>
      </c>
      <c r="BD17" s="360">
        <v>0</v>
      </c>
      <c r="BE17" s="1214">
        <v>0</v>
      </c>
      <c r="BF17" s="360">
        <v>0</v>
      </c>
      <c r="BG17" s="1214">
        <v>0</v>
      </c>
      <c r="BH17" s="1214">
        <v>0</v>
      </c>
      <c r="BI17" s="360">
        <v>0</v>
      </c>
      <c r="BJ17" s="1214">
        <v>0</v>
      </c>
      <c r="BK17" s="537">
        <v>0</v>
      </c>
      <c r="BL17" s="349">
        <v>0</v>
      </c>
      <c r="BM17" s="537">
        <v>18173540.5799415</v>
      </c>
    </row>
    <row r="18" spans="1:65" x14ac:dyDescent="0.25">
      <c r="A18" s="1503"/>
      <c r="B18" s="555" t="s">
        <v>561</v>
      </c>
      <c r="C18" s="274">
        <v>12</v>
      </c>
      <c r="D18" s="1214">
        <v>1438713.89092859</v>
      </c>
      <c r="E18" s="1214">
        <v>0</v>
      </c>
      <c r="F18" s="1214">
        <v>61389155.627843</v>
      </c>
      <c r="G18" s="1214">
        <v>20592024.111685</v>
      </c>
      <c r="H18" s="1214">
        <v>4420019.2854648801</v>
      </c>
      <c r="I18" s="1214">
        <v>0</v>
      </c>
      <c r="J18" s="1214">
        <v>0</v>
      </c>
      <c r="K18" s="1214">
        <v>0</v>
      </c>
      <c r="L18" s="1214">
        <v>0</v>
      </c>
      <c r="M18" s="1214">
        <v>0</v>
      </c>
      <c r="N18" s="1214">
        <v>0</v>
      </c>
      <c r="O18" s="1214">
        <v>91051252.623308197</v>
      </c>
      <c r="P18" s="1214">
        <v>54517763.319992103</v>
      </c>
      <c r="Q18" s="1214">
        <v>15094018.901459901</v>
      </c>
      <c r="R18" s="1214">
        <v>0.38063972400270202</v>
      </c>
      <c r="S18" s="1214">
        <v>0</v>
      </c>
      <c r="T18" s="1214">
        <v>0</v>
      </c>
      <c r="U18" s="1214">
        <v>12210442.590141701</v>
      </c>
      <c r="V18" s="1214">
        <v>144101.944165789</v>
      </c>
      <c r="W18" s="1214">
        <v>2706.90968720818</v>
      </c>
      <c r="X18" s="1214">
        <v>10701.486616226301</v>
      </c>
      <c r="Y18" s="1214">
        <v>0</v>
      </c>
      <c r="Z18" s="1214">
        <v>144638.78200616501</v>
      </c>
      <c r="AA18" s="1214">
        <v>0</v>
      </c>
      <c r="AB18" s="1214">
        <v>14847463.760115299</v>
      </c>
      <c r="AC18" s="1214">
        <v>2401980.85942864</v>
      </c>
      <c r="AD18" s="1214">
        <v>39242.632068336199</v>
      </c>
      <c r="AE18" s="1214">
        <v>50679.128861830897</v>
      </c>
      <c r="AF18" s="1214">
        <v>0</v>
      </c>
      <c r="AG18" s="1214">
        <v>0</v>
      </c>
      <c r="AH18" s="1214">
        <v>0</v>
      </c>
      <c r="AI18" s="1214">
        <v>0</v>
      </c>
      <c r="AJ18" s="1214">
        <v>0</v>
      </c>
      <c r="AK18" s="1214">
        <v>0</v>
      </c>
      <c r="AL18" s="1214">
        <v>0</v>
      </c>
      <c r="AM18" s="1214">
        <v>0</v>
      </c>
      <c r="AN18" s="1214">
        <v>5.78326533321913E-2</v>
      </c>
      <c r="AO18" s="1214">
        <v>0</v>
      </c>
      <c r="AP18" s="1214">
        <v>0</v>
      </c>
      <c r="AQ18" s="1214">
        <v>53299.215085206197</v>
      </c>
      <c r="AR18" s="1214">
        <v>0</v>
      </c>
      <c r="AS18" s="1214">
        <v>0</v>
      </c>
      <c r="AT18" s="1214">
        <v>0</v>
      </c>
      <c r="AU18" s="1214">
        <v>0</v>
      </c>
      <c r="AV18" s="1214">
        <v>0</v>
      </c>
      <c r="AW18" s="1214">
        <v>0</v>
      </c>
      <c r="AX18" s="1214">
        <v>152958.00647221701</v>
      </c>
      <c r="AY18" s="1214">
        <v>76439102.167632297</v>
      </c>
      <c r="AZ18" s="1214">
        <v>17393031.731109399</v>
      </c>
      <c r="BA18" s="536">
        <v>372393297.41254401</v>
      </c>
      <c r="BB18" s="1214">
        <v>75264974.883180901</v>
      </c>
      <c r="BC18" s="1214">
        <v>207861874.965803</v>
      </c>
      <c r="BD18" s="360">
        <v>283126849.84898299</v>
      </c>
      <c r="BE18" s="1214">
        <v>0</v>
      </c>
      <c r="BF18" s="360">
        <v>283126849.84898299</v>
      </c>
      <c r="BG18" s="1214">
        <v>0</v>
      </c>
      <c r="BH18" s="1214">
        <v>4564783.7584310202</v>
      </c>
      <c r="BI18" s="360">
        <v>4564783.7584310202</v>
      </c>
      <c r="BJ18" s="1214">
        <v>25248946.227840599</v>
      </c>
      <c r="BK18" s="537">
        <v>312940579.83525503</v>
      </c>
      <c r="BL18" s="349">
        <v>42305966.364680402</v>
      </c>
      <c r="BM18" s="537">
        <v>643027910.88311899</v>
      </c>
    </row>
    <row r="19" spans="1:65" x14ac:dyDescent="0.25">
      <c r="A19" s="1503"/>
      <c r="B19" s="555" t="s">
        <v>562</v>
      </c>
      <c r="C19" s="274">
        <v>13</v>
      </c>
      <c r="D19" s="1214">
        <v>0</v>
      </c>
      <c r="E19" s="1214">
        <v>0</v>
      </c>
      <c r="F19" s="1214">
        <v>0</v>
      </c>
      <c r="G19" s="1214">
        <v>0</v>
      </c>
      <c r="H19" s="1214">
        <v>0</v>
      </c>
      <c r="I19" s="1214">
        <v>0</v>
      </c>
      <c r="J19" s="1214">
        <v>0</v>
      </c>
      <c r="K19" s="1214">
        <v>0</v>
      </c>
      <c r="L19" s="1214">
        <v>0</v>
      </c>
      <c r="M19" s="1214">
        <v>0</v>
      </c>
      <c r="N19" s="1214">
        <v>0</v>
      </c>
      <c r="O19" s="1214">
        <v>9106418.0136957392</v>
      </c>
      <c r="P19" s="1214">
        <v>28729313.781234201</v>
      </c>
      <c r="Q19" s="1214">
        <v>5862891.9063482098</v>
      </c>
      <c r="R19" s="1214">
        <v>184263.08192492</v>
      </c>
      <c r="S19" s="1214">
        <v>0</v>
      </c>
      <c r="T19" s="1214">
        <v>0</v>
      </c>
      <c r="U19" s="1214">
        <v>0</v>
      </c>
      <c r="V19" s="1214">
        <v>0</v>
      </c>
      <c r="W19" s="1214">
        <v>0</v>
      </c>
      <c r="X19" s="1214">
        <v>0</v>
      </c>
      <c r="Y19" s="1214">
        <v>0</v>
      </c>
      <c r="Z19" s="1214">
        <v>0</v>
      </c>
      <c r="AA19" s="1214">
        <v>0</v>
      </c>
      <c r="AB19" s="1214">
        <v>3013.7359990866998</v>
      </c>
      <c r="AC19" s="1214">
        <v>4917.80289326823</v>
      </c>
      <c r="AD19" s="1214">
        <v>0</v>
      </c>
      <c r="AE19" s="1214">
        <v>0</v>
      </c>
      <c r="AF19" s="1214">
        <v>0</v>
      </c>
      <c r="AG19" s="1214">
        <v>0</v>
      </c>
      <c r="AH19" s="1214">
        <v>0</v>
      </c>
      <c r="AI19" s="1214">
        <v>0</v>
      </c>
      <c r="AJ19" s="1214">
        <v>0.320001766307977</v>
      </c>
      <c r="AK19" s="1214">
        <v>4.3813775608364899E-2</v>
      </c>
      <c r="AL19" s="1214">
        <v>0</v>
      </c>
      <c r="AM19" s="1214">
        <v>0</v>
      </c>
      <c r="AN19" s="1214">
        <v>0</v>
      </c>
      <c r="AO19" s="1214">
        <v>2.09082475714297E-2</v>
      </c>
      <c r="AP19" s="1214">
        <v>0</v>
      </c>
      <c r="AQ19" s="1214">
        <v>0</v>
      </c>
      <c r="AR19" s="1214">
        <v>0</v>
      </c>
      <c r="AS19" s="1214">
        <v>0.39735569574304003</v>
      </c>
      <c r="AT19" s="1214">
        <v>0</v>
      </c>
      <c r="AU19" s="1214">
        <v>0</v>
      </c>
      <c r="AV19" s="1214">
        <v>0</v>
      </c>
      <c r="AW19" s="1214">
        <v>0</v>
      </c>
      <c r="AX19" s="1214">
        <v>641059.52892591897</v>
      </c>
      <c r="AY19" s="1214">
        <v>21353230.246123999</v>
      </c>
      <c r="AZ19" s="1214">
        <v>5776739.1332020396</v>
      </c>
      <c r="BA19" s="536">
        <v>71661848.012426794</v>
      </c>
      <c r="BB19" s="1214">
        <v>42378439.336072698</v>
      </c>
      <c r="BC19" s="1214">
        <v>135427484.33640799</v>
      </c>
      <c r="BD19" s="360">
        <v>177805923.672481</v>
      </c>
      <c r="BE19" s="1214">
        <v>0</v>
      </c>
      <c r="BF19" s="360">
        <v>177805923.672481</v>
      </c>
      <c r="BG19" s="1214">
        <v>0</v>
      </c>
      <c r="BH19" s="1214">
        <v>868836.25713505305</v>
      </c>
      <c r="BI19" s="360">
        <v>868836.25713505305</v>
      </c>
      <c r="BJ19" s="1214">
        <v>8827283.7746018302</v>
      </c>
      <c r="BK19" s="537">
        <v>187502043.70421699</v>
      </c>
      <c r="BL19" s="349">
        <v>16962902.3027904</v>
      </c>
      <c r="BM19" s="537">
        <v>242200989.413854</v>
      </c>
    </row>
    <row r="20" spans="1:65" x14ac:dyDescent="0.25">
      <c r="A20" s="1503"/>
      <c r="B20" s="555" t="s">
        <v>563</v>
      </c>
      <c r="C20" s="274">
        <v>14</v>
      </c>
      <c r="D20" s="1214">
        <v>34716.971125961201</v>
      </c>
      <c r="E20" s="1214">
        <v>157640.88946856101</v>
      </c>
      <c r="F20" s="1214">
        <v>22129.743744834599</v>
      </c>
      <c r="G20" s="1214">
        <v>34913.737617741397</v>
      </c>
      <c r="H20" s="1214">
        <v>453912.29629363399</v>
      </c>
      <c r="I20" s="1214">
        <v>333958.54737932101</v>
      </c>
      <c r="J20" s="1214">
        <v>70870.581632764995</v>
      </c>
      <c r="K20" s="1214">
        <v>171628.47963574601</v>
      </c>
      <c r="L20" s="1214">
        <v>155277.54243715401</v>
      </c>
      <c r="M20" s="1214">
        <v>176117.752399647</v>
      </c>
      <c r="N20" s="1214">
        <v>13188.300889436099</v>
      </c>
      <c r="O20" s="1214">
        <v>1152362.2350115599</v>
      </c>
      <c r="P20" s="1214">
        <v>1058110.4971721601</v>
      </c>
      <c r="Q20" s="1214">
        <v>14614269.082234001</v>
      </c>
      <c r="R20" s="1214">
        <v>192461.452021579</v>
      </c>
      <c r="S20" s="1214">
        <v>385897.59088833001</v>
      </c>
      <c r="T20" s="1214">
        <v>290556.01003936399</v>
      </c>
      <c r="U20" s="1214">
        <v>269739.77791855403</v>
      </c>
      <c r="V20" s="1214">
        <v>304679.47180209297</v>
      </c>
      <c r="W20" s="1214">
        <v>258251.075240951</v>
      </c>
      <c r="X20" s="1214">
        <v>219158.20308161099</v>
      </c>
      <c r="Y20" s="1214">
        <v>228531.12512433701</v>
      </c>
      <c r="Z20" s="1214">
        <v>476889.71555677301</v>
      </c>
      <c r="AA20" s="1214">
        <v>339888.94103277702</v>
      </c>
      <c r="AB20" s="1214">
        <v>8274911.5695755798</v>
      </c>
      <c r="AC20" s="1214">
        <v>4297835.3128223801</v>
      </c>
      <c r="AD20" s="1214">
        <v>162995.73267149599</v>
      </c>
      <c r="AE20" s="1214">
        <v>606050.08406171401</v>
      </c>
      <c r="AF20" s="1214">
        <v>1282853.08422512</v>
      </c>
      <c r="AG20" s="1214">
        <v>280309.85355923802</v>
      </c>
      <c r="AH20" s="1214">
        <v>364152.23919264099</v>
      </c>
      <c r="AI20" s="1214">
        <v>962215.95974854601</v>
      </c>
      <c r="AJ20" s="1214">
        <v>510937.62737586902</v>
      </c>
      <c r="AK20" s="1214">
        <v>535138.07641856396</v>
      </c>
      <c r="AL20" s="1214">
        <v>667938.55571703403</v>
      </c>
      <c r="AM20" s="1214">
        <v>124703.92256722999</v>
      </c>
      <c r="AN20" s="1214">
        <v>875707.323057089</v>
      </c>
      <c r="AO20" s="1214">
        <v>894389.55764186603</v>
      </c>
      <c r="AP20" s="1214">
        <v>104852.66328652699</v>
      </c>
      <c r="AQ20" s="1214">
        <v>206089.793742537</v>
      </c>
      <c r="AR20" s="1214">
        <v>38028.685649642503</v>
      </c>
      <c r="AS20" s="1214">
        <v>17236.801660007</v>
      </c>
      <c r="AT20" s="1214">
        <v>1337307.3443946701</v>
      </c>
      <c r="AU20" s="1214">
        <v>29452.237561654802</v>
      </c>
      <c r="AV20" s="1214">
        <v>117688.15570536</v>
      </c>
      <c r="AW20" s="1214">
        <v>2513316.2863077698</v>
      </c>
      <c r="AX20" s="1214">
        <v>4915925.7760160202</v>
      </c>
      <c r="AY20" s="1214">
        <v>28171597.245053198</v>
      </c>
      <c r="AZ20" s="1214">
        <v>33280457.993268501</v>
      </c>
      <c r="BA20" s="536">
        <v>111987241.90102901</v>
      </c>
      <c r="BB20" s="1214">
        <v>20310835.549577501</v>
      </c>
      <c r="BC20" s="1214">
        <v>51819961.085605398</v>
      </c>
      <c r="BD20" s="360">
        <v>72130796.635183007</v>
      </c>
      <c r="BE20" s="1214">
        <v>0</v>
      </c>
      <c r="BF20" s="360">
        <v>72130796.635183007</v>
      </c>
      <c r="BG20" s="1214">
        <v>0</v>
      </c>
      <c r="BH20" s="1214">
        <v>2003459.5470637199</v>
      </c>
      <c r="BI20" s="360">
        <v>2003459.5470637199</v>
      </c>
      <c r="BJ20" s="1214">
        <v>3190113.4111523</v>
      </c>
      <c r="BK20" s="537">
        <v>77324369.593399003</v>
      </c>
      <c r="BL20" s="349">
        <v>6817506.5366766397</v>
      </c>
      <c r="BM20" s="537">
        <v>182494104.95775101</v>
      </c>
    </row>
    <row r="21" spans="1:65" x14ac:dyDescent="0.25">
      <c r="A21" s="1503"/>
      <c r="B21" s="555" t="s">
        <v>483</v>
      </c>
      <c r="C21" s="274">
        <v>15</v>
      </c>
      <c r="D21" s="1214">
        <v>716.11016086909399</v>
      </c>
      <c r="E21" s="1214">
        <v>10898.840248333499</v>
      </c>
      <c r="F21" s="1214">
        <v>275.17124054944298</v>
      </c>
      <c r="G21" s="1214">
        <v>1203.9208878484401</v>
      </c>
      <c r="H21" s="1214">
        <v>194146.21494843499</v>
      </c>
      <c r="I21" s="1214">
        <v>68103.076025782895</v>
      </c>
      <c r="J21" s="1214">
        <v>6899.9374964930103</v>
      </c>
      <c r="K21" s="1214">
        <v>242477.53742073401</v>
      </c>
      <c r="L21" s="1214">
        <v>112431.78985994701</v>
      </c>
      <c r="M21" s="1214">
        <v>305347.66402378998</v>
      </c>
      <c r="N21" s="1214">
        <v>17.813690368971599</v>
      </c>
      <c r="O21" s="1214">
        <v>431752.08753378701</v>
      </c>
      <c r="P21" s="1214">
        <v>177549.882141829</v>
      </c>
      <c r="Q21" s="1214">
        <v>2216.3134881751498</v>
      </c>
      <c r="R21" s="1214">
        <v>12358665.6553383</v>
      </c>
      <c r="S21" s="1214">
        <v>500380.85144180601</v>
      </c>
      <c r="T21" s="1214">
        <v>31183.107057531801</v>
      </c>
      <c r="U21" s="1214">
        <v>6670.5562821639996</v>
      </c>
      <c r="V21" s="1214">
        <v>530265.32648885099</v>
      </c>
      <c r="W21" s="1214">
        <v>262.25004593329498</v>
      </c>
      <c r="X21" s="1214">
        <v>2214.02307326651</v>
      </c>
      <c r="Y21" s="1214">
        <v>487273.936827456</v>
      </c>
      <c r="Z21" s="1214">
        <v>162857.90678566499</v>
      </c>
      <c r="AA21" s="1214">
        <v>1527106.2859310401</v>
      </c>
      <c r="AB21" s="1214">
        <v>298976.002418263</v>
      </c>
      <c r="AC21" s="1214">
        <v>14473.6637074626</v>
      </c>
      <c r="AD21" s="1214">
        <v>199746.08568703599</v>
      </c>
      <c r="AE21" s="1214">
        <v>9011.1783352274306</v>
      </c>
      <c r="AF21" s="1214">
        <v>394794.39583043801</v>
      </c>
      <c r="AG21" s="1214">
        <v>3244627.8398952899</v>
      </c>
      <c r="AH21" s="1214">
        <v>3264491.9053666098</v>
      </c>
      <c r="AI21" s="1214">
        <v>1528942.9883505299</v>
      </c>
      <c r="AJ21" s="1214">
        <v>3436346.8553387602</v>
      </c>
      <c r="AK21" s="1214">
        <v>1395669.8557015201</v>
      </c>
      <c r="AL21" s="1214">
        <v>1058347.4225663601</v>
      </c>
      <c r="AM21" s="1214">
        <v>943656.73537696095</v>
      </c>
      <c r="AN21" s="1214">
        <v>2698041.63824096</v>
      </c>
      <c r="AO21" s="1214">
        <v>4977499.6525744302</v>
      </c>
      <c r="AP21" s="1214">
        <v>532410.03267840506</v>
      </c>
      <c r="AQ21" s="1214">
        <v>118545.07929593801</v>
      </c>
      <c r="AR21" s="1214">
        <v>108303.76429829899</v>
      </c>
      <c r="AS21" s="1214">
        <v>0</v>
      </c>
      <c r="AT21" s="1214">
        <v>3053680.2770714802</v>
      </c>
      <c r="AU21" s="1214">
        <v>294631.13988765102</v>
      </c>
      <c r="AV21" s="1214">
        <v>214249.10053003801</v>
      </c>
      <c r="AW21" s="1214">
        <v>2238934.7239577202</v>
      </c>
      <c r="AX21" s="1214">
        <v>1399126.90368278</v>
      </c>
      <c r="AY21" s="1214">
        <v>5036386.4600267299</v>
      </c>
      <c r="AZ21" s="1214">
        <v>13551306.1008825</v>
      </c>
      <c r="BA21" s="536">
        <v>67173116.060140297</v>
      </c>
      <c r="BB21" s="1214">
        <v>5876597.0741289398</v>
      </c>
      <c r="BC21" s="1214">
        <v>19798573.011487301</v>
      </c>
      <c r="BD21" s="360">
        <v>25675170.085616201</v>
      </c>
      <c r="BE21" s="1214">
        <v>0</v>
      </c>
      <c r="BF21" s="360">
        <v>25675170.085616201</v>
      </c>
      <c r="BG21" s="1214">
        <v>0</v>
      </c>
      <c r="BH21" s="1214">
        <v>1005014.49795249</v>
      </c>
      <c r="BI21" s="360">
        <v>1005014.49795249</v>
      </c>
      <c r="BJ21" s="1214">
        <v>768577.809102464</v>
      </c>
      <c r="BK21" s="537">
        <v>27448762.392671201</v>
      </c>
      <c r="BL21" s="349">
        <v>3282525.2383939899</v>
      </c>
      <c r="BM21" s="537">
        <v>91339353.214417502</v>
      </c>
    </row>
    <row r="22" spans="1:65" x14ac:dyDescent="0.25">
      <c r="A22" s="1503"/>
      <c r="B22" s="555" t="s">
        <v>564</v>
      </c>
      <c r="C22" s="274">
        <v>16</v>
      </c>
      <c r="D22" s="1214">
        <v>9534.2745629275396</v>
      </c>
      <c r="E22" s="1214">
        <v>13159.7153080059</v>
      </c>
      <c r="F22" s="1214">
        <v>1304.6311101645799</v>
      </c>
      <c r="G22" s="1214">
        <v>694.25726920920397</v>
      </c>
      <c r="H22" s="1214">
        <v>17930.4888325133</v>
      </c>
      <c r="I22" s="1214">
        <v>103109.34813372001</v>
      </c>
      <c r="J22" s="1214">
        <v>16853.8334285048</v>
      </c>
      <c r="K22" s="1214">
        <v>7561.4573942940897</v>
      </c>
      <c r="L22" s="1214">
        <v>36591.6314090858</v>
      </c>
      <c r="M22" s="1214">
        <v>169401.909727297</v>
      </c>
      <c r="N22" s="1214">
        <v>82762.435128633893</v>
      </c>
      <c r="O22" s="1214">
        <v>186924.70873479699</v>
      </c>
      <c r="P22" s="1214">
        <v>60668.388638651602</v>
      </c>
      <c r="Q22" s="1214">
        <v>212016.30507348801</v>
      </c>
      <c r="R22" s="1214">
        <v>162295.02046468199</v>
      </c>
      <c r="S22" s="1214">
        <v>144151716.451078</v>
      </c>
      <c r="T22" s="1214">
        <v>122170582.283482</v>
      </c>
      <c r="U22" s="1214">
        <v>11338027.233452</v>
      </c>
      <c r="V22" s="1214">
        <v>247957.042716453</v>
      </c>
      <c r="W22" s="1214">
        <v>3274857.9931645198</v>
      </c>
      <c r="X22" s="1214">
        <v>538708.15123502305</v>
      </c>
      <c r="Y22" s="1214">
        <v>125203.86906327801</v>
      </c>
      <c r="Z22" s="1214">
        <v>9086279.8550510705</v>
      </c>
      <c r="AA22" s="1214">
        <v>51809.825535590098</v>
      </c>
      <c r="AB22" s="1214">
        <v>666968.66708340601</v>
      </c>
      <c r="AC22" s="1214">
        <v>3947383.16095779</v>
      </c>
      <c r="AD22" s="1214">
        <v>109686.44924837101</v>
      </c>
      <c r="AE22" s="1214">
        <v>2064665.4381585801</v>
      </c>
      <c r="AF22" s="1214">
        <v>261873.60686250901</v>
      </c>
      <c r="AG22" s="1214">
        <v>29554.892766572098</v>
      </c>
      <c r="AH22" s="1214">
        <v>149367.46309626201</v>
      </c>
      <c r="AI22" s="1214">
        <v>955509.72345625702</v>
      </c>
      <c r="AJ22" s="1214">
        <v>358686.51920694998</v>
      </c>
      <c r="AK22" s="1214">
        <v>351049.23257902003</v>
      </c>
      <c r="AL22" s="1214">
        <v>860809.01407446503</v>
      </c>
      <c r="AM22" s="1214">
        <v>215092.68975303299</v>
      </c>
      <c r="AN22" s="1214">
        <v>775880.33870822401</v>
      </c>
      <c r="AO22" s="1214">
        <v>456160.72684501199</v>
      </c>
      <c r="AP22" s="1214">
        <v>208716.770655948</v>
      </c>
      <c r="AQ22" s="1214">
        <v>3252471.4527812698</v>
      </c>
      <c r="AR22" s="1214">
        <v>100472.172085488</v>
      </c>
      <c r="AS22" s="1214">
        <v>39585.045052342102</v>
      </c>
      <c r="AT22" s="1214">
        <v>7006.3666480733</v>
      </c>
      <c r="AU22" s="1214">
        <v>1865.34076134468</v>
      </c>
      <c r="AV22" s="1214">
        <v>7562.5821503277502</v>
      </c>
      <c r="AW22" s="1214">
        <v>89171.545880017598</v>
      </c>
      <c r="AX22" s="1214">
        <v>1445663.46808339</v>
      </c>
      <c r="AY22" s="1214">
        <v>2362962.9279229101</v>
      </c>
      <c r="AZ22" s="1214">
        <v>13217495.1042757</v>
      </c>
      <c r="BA22" s="536">
        <v>324001611.80908698</v>
      </c>
      <c r="BB22" s="1214">
        <v>2589236.44444774</v>
      </c>
      <c r="BC22" s="1214">
        <v>7536426.4340155805</v>
      </c>
      <c r="BD22" s="360">
        <v>10125662.8784633</v>
      </c>
      <c r="BE22" s="1214">
        <v>0</v>
      </c>
      <c r="BF22" s="360">
        <v>10125662.8784633</v>
      </c>
      <c r="BG22" s="1214">
        <v>0</v>
      </c>
      <c r="BH22" s="1214">
        <v>2193014.5432714298</v>
      </c>
      <c r="BI22" s="360">
        <v>2193014.5432714298</v>
      </c>
      <c r="BJ22" s="1214">
        <v>64344844.579951599</v>
      </c>
      <c r="BK22" s="537">
        <v>76663522.001686305</v>
      </c>
      <c r="BL22" s="349">
        <v>12270568.955332</v>
      </c>
      <c r="BM22" s="537">
        <v>388394564.85544097</v>
      </c>
    </row>
    <row r="23" spans="1:65" x14ac:dyDescent="0.25">
      <c r="A23" s="1503"/>
      <c r="B23" s="555" t="s">
        <v>488</v>
      </c>
      <c r="C23" s="274">
        <v>17</v>
      </c>
      <c r="D23" s="1214">
        <v>379.171225975742</v>
      </c>
      <c r="E23" s="1214">
        <v>115164.286427924</v>
      </c>
      <c r="F23" s="1214">
        <v>736.23881614315997</v>
      </c>
      <c r="G23" s="1214">
        <v>1666.0020030384001</v>
      </c>
      <c r="H23" s="1214">
        <v>8.0031031988217194</v>
      </c>
      <c r="I23" s="1214">
        <v>1259057.9427809699</v>
      </c>
      <c r="J23" s="1214">
        <v>140283.39379578899</v>
      </c>
      <c r="K23" s="1214">
        <v>109902.24127489</v>
      </c>
      <c r="L23" s="1214">
        <v>131582.89640667001</v>
      </c>
      <c r="M23" s="1214">
        <v>120438.320116958</v>
      </c>
      <c r="N23" s="1214">
        <v>189720.91888755799</v>
      </c>
      <c r="O23" s="1214">
        <v>1876089.0867695201</v>
      </c>
      <c r="P23" s="1214">
        <v>703639.51008116803</v>
      </c>
      <c r="Q23" s="1214">
        <v>594364.62807614903</v>
      </c>
      <c r="R23" s="1214">
        <v>279338.301602202</v>
      </c>
      <c r="S23" s="1214">
        <v>1963070.6217555101</v>
      </c>
      <c r="T23" s="1214">
        <v>6757602.0866585001</v>
      </c>
      <c r="U23" s="1214">
        <v>1507606.5899384101</v>
      </c>
      <c r="V23" s="1214">
        <v>492990.97507286002</v>
      </c>
      <c r="W23" s="1214">
        <v>707459.381039973</v>
      </c>
      <c r="X23" s="1214">
        <v>386954.70372542302</v>
      </c>
      <c r="Y23" s="1214">
        <v>221468.413676172</v>
      </c>
      <c r="Z23" s="1214">
        <v>898775.52832650405</v>
      </c>
      <c r="AA23" s="1214">
        <v>521273.36020355503</v>
      </c>
      <c r="AB23" s="1214">
        <v>2834858.3377166102</v>
      </c>
      <c r="AC23" s="1214">
        <v>218459.359274716</v>
      </c>
      <c r="AD23" s="1214">
        <v>278821.69915748597</v>
      </c>
      <c r="AE23" s="1214">
        <v>1143113.3157786001</v>
      </c>
      <c r="AF23" s="1214">
        <v>3824490.0431569801</v>
      </c>
      <c r="AG23" s="1214">
        <v>594399.35349627805</v>
      </c>
      <c r="AH23" s="1214">
        <v>258785.103485025</v>
      </c>
      <c r="AI23" s="1214">
        <v>796766.31009617704</v>
      </c>
      <c r="AJ23" s="1214">
        <v>1311833.90802185</v>
      </c>
      <c r="AK23" s="1214">
        <v>1182777.2605317901</v>
      </c>
      <c r="AL23" s="1214">
        <v>1558466.02608837</v>
      </c>
      <c r="AM23" s="1214">
        <v>992931.03228002402</v>
      </c>
      <c r="AN23" s="1214">
        <v>1716478.2266555</v>
      </c>
      <c r="AO23" s="1214">
        <v>1469724.03743217</v>
      </c>
      <c r="AP23" s="1214">
        <v>360231.57657639601</v>
      </c>
      <c r="AQ23" s="1214">
        <v>415549.510539554</v>
      </c>
      <c r="AR23" s="1214">
        <v>151586.06016709199</v>
      </c>
      <c r="AS23" s="1214">
        <v>100070.201361439</v>
      </c>
      <c r="AT23" s="1214">
        <v>597928.49498184805</v>
      </c>
      <c r="AU23" s="1214">
        <v>212344.975112763</v>
      </c>
      <c r="AV23" s="1214">
        <v>324626.88305199402</v>
      </c>
      <c r="AW23" s="1214">
        <v>3758931.2718213699</v>
      </c>
      <c r="AX23" s="1214">
        <v>2647265.4267606102</v>
      </c>
      <c r="AY23" s="1214">
        <v>4898188.3135076296</v>
      </c>
      <c r="AZ23" s="1214">
        <v>44962170.785832502</v>
      </c>
      <c r="BA23" s="536">
        <v>95590370.114649907</v>
      </c>
      <c r="BB23" s="1214">
        <v>9874899.9264867995</v>
      </c>
      <c r="BC23" s="1214">
        <v>53885495.256404899</v>
      </c>
      <c r="BD23" s="360">
        <v>63760395.182891697</v>
      </c>
      <c r="BE23" s="1214">
        <v>0</v>
      </c>
      <c r="BF23" s="360">
        <v>63760395.182891697</v>
      </c>
      <c r="BG23" s="1214">
        <v>0</v>
      </c>
      <c r="BH23" s="1214">
        <v>2500900.47785324</v>
      </c>
      <c r="BI23" s="360">
        <v>2500900.47785324</v>
      </c>
      <c r="BJ23" s="1214">
        <v>78113191.727187306</v>
      </c>
      <c r="BK23" s="537">
        <v>144374487.387932</v>
      </c>
      <c r="BL23" s="349">
        <v>10308054.9662119</v>
      </c>
      <c r="BM23" s="537">
        <v>229656802.53637001</v>
      </c>
    </row>
    <row r="24" spans="1:65" x14ac:dyDescent="0.25">
      <c r="A24" s="1503"/>
      <c r="B24" s="555" t="s">
        <v>489</v>
      </c>
      <c r="C24" s="274">
        <v>18</v>
      </c>
      <c r="D24" s="1214">
        <v>2214.5494023106899</v>
      </c>
      <c r="E24" s="1214">
        <v>4721.3246078444799</v>
      </c>
      <c r="F24" s="1214">
        <v>1685.6572209982501</v>
      </c>
      <c r="G24" s="1214">
        <v>7254.506362049</v>
      </c>
      <c r="H24" s="1214">
        <v>61719.856067986402</v>
      </c>
      <c r="I24" s="1214">
        <v>188364.635872894</v>
      </c>
      <c r="J24" s="1214">
        <v>14967.1846757408</v>
      </c>
      <c r="K24" s="1214">
        <v>2282.5666870093</v>
      </c>
      <c r="L24" s="1214">
        <v>2701.4439956731999</v>
      </c>
      <c r="M24" s="1214">
        <v>1932.7762904164999</v>
      </c>
      <c r="N24" s="1214">
        <v>5216.8693866638496</v>
      </c>
      <c r="O24" s="1214">
        <v>8166.9847059200501</v>
      </c>
      <c r="P24" s="1214">
        <v>33998.047904007399</v>
      </c>
      <c r="Q24" s="1214">
        <v>3723.16478991246</v>
      </c>
      <c r="R24" s="1214">
        <v>6.6885231976072896</v>
      </c>
      <c r="S24" s="1214">
        <v>150607.37252893299</v>
      </c>
      <c r="T24" s="1214">
        <v>6805515.0025112797</v>
      </c>
      <c r="U24" s="1214">
        <v>40010330.154250301</v>
      </c>
      <c r="V24" s="1214">
        <v>88433.117255507197</v>
      </c>
      <c r="W24" s="1214">
        <v>3389913.3510213802</v>
      </c>
      <c r="X24" s="1214">
        <v>80794.822881074098</v>
      </c>
      <c r="Y24" s="1214">
        <v>7738.7947253960901</v>
      </c>
      <c r="Z24" s="1214">
        <v>874330.34134687402</v>
      </c>
      <c r="AA24" s="1214">
        <v>41705.335673490699</v>
      </c>
      <c r="AB24" s="1214">
        <v>44370.618095834099</v>
      </c>
      <c r="AC24" s="1214">
        <v>74151.815914631195</v>
      </c>
      <c r="AD24" s="1214">
        <v>10169.8278203584</v>
      </c>
      <c r="AE24" s="1214">
        <v>69177.515255818202</v>
      </c>
      <c r="AF24" s="1214">
        <v>24390.9925447844</v>
      </c>
      <c r="AG24" s="1214">
        <v>8397.4132422417097</v>
      </c>
      <c r="AH24" s="1214">
        <v>14956.933811832199</v>
      </c>
      <c r="AI24" s="1214">
        <v>161300.769389867</v>
      </c>
      <c r="AJ24" s="1214">
        <v>28568.0920260233</v>
      </c>
      <c r="AK24" s="1214">
        <v>65841.5824869465</v>
      </c>
      <c r="AL24" s="1214">
        <v>3131092.47036024</v>
      </c>
      <c r="AM24" s="1214">
        <v>135468.903528339</v>
      </c>
      <c r="AN24" s="1214">
        <v>64488.419053582598</v>
      </c>
      <c r="AO24" s="1214">
        <v>45166.910223845996</v>
      </c>
      <c r="AP24" s="1214">
        <v>33098.852828756797</v>
      </c>
      <c r="AQ24" s="1214">
        <v>40808.050618045898</v>
      </c>
      <c r="AR24" s="1214">
        <v>1013.99335927112</v>
      </c>
      <c r="AS24" s="1214">
        <v>3161.5019657757698</v>
      </c>
      <c r="AT24" s="1214">
        <v>112170.44724042799</v>
      </c>
      <c r="AU24" s="1214">
        <v>1809.6906135581601</v>
      </c>
      <c r="AV24" s="1214">
        <v>2324.0998906015402</v>
      </c>
      <c r="AW24" s="1214">
        <v>42281.101911787802</v>
      </c>
      <c r="AX24" s="1214">
        <v>183727.71268398399</v>
      </c>
      <c r="AY24" s="1214">
        <v>354545.79334219801</v>
      </c>
      <c r="AZ24" s="1214">
        <v>8973009.2059908696</v>
      </c>
      <c r="BA24" s="536">
        <v>65413817.262886502</v>
      </c>
      <c r="BB24" s="1214">
        <v>7701807.1680129701</v>
      </c>
      <c r="BC24" s="1214">
        <v>49118154.3468116</v>
      </c>
      <c r="BD24" s="360">
        <v>56819961.514824502</v>
      </c>
      <c r="BE24" s="1214">
        <v>0</v>
      </c>
      <c r="BF24" s="360">
        <v>56819961.514824502</v>
      </c>
      <c r="BG24" s="1214">
        <v>0</v>
      </c>
      <c r="BH24" s="1214">
        <v>2270891.1014360501</v>
      </c>
      <c r="BI24" s="360">
        <v>2270891.1014360501</v>
      </c>
      <c r="BJ24" s="1214">
        <v>43989660.582507998</v>
      </c>
      <c r="BK24" s="537">
        <v>103080513.198769</v>
      </c>
      <c r="BL24" s="349">
        <v>15059918.1538908</v>
      </c>
      <c r="BM24" s="537">
        <v>153434412.30776399</v>
      </c>
    </row>
    <row r="25" spans="1:65" x14ac:dyDescent="0.25">
      <c r="A25" s="1503"/>
      <c r="B25" s="555" t="s">
        <v>490</v>
      </c>
      <c r="C25" s="274">
        <v>19</v>
      </c>
      <c r="D25" s="1214">
        <v>3555.3100862381998</v>
      </c>
      <c r="E25" s="1214">
        <v>11479.656180679</v>
      </c>
      <c r="F25" s="1214">
        <v>36.750533928240699</v>
      </c>
      <c r="G25" s="1214">
        <v>219.22813760053899</v>
      </c>
      <c r="H25" s="1214">
        <v>3818.40690469425</v>
      </c>
      <c r="I25" s="1214">
        <v>3535185.3456020602</v>
      </c>
      <c r="J25" s="1214">
        <v>1196.2014553914</v>
      </c>
      <c r="K25" s="1214">
        <v>12780.659259755301</v>
      </c>
      <c r="L25" s="1214">
        <v>255962.34015426101</v>
      </c>
      <c r="M25" s="1214">
        <v>66765.646401358506</v>
      </c>
      <c r="N25" s="1214">
        <v>4425.7373362135904</v>
      </c>
      <c r="O25" s="1214">
        <v>121766.38715309001</v>
      </c>
      <c r="P25" s="1214">
        <v>139012.605237713</v>
      </c>
      <c r="Q25" s="1214">
        <v>336388.15256033</v>
      </c>
      <c r="R25" s="1214">
        <v>134121.14795769399</v>
      </c>
      <c r="S25" s="1214">
        <v>369725.92773276602</v>
      </c>
      <c r="T25" s="1214">
        <v>162444.181593891</v>
      </c>
      <c r="U25" s="1214">
        <v>240656.63114008601</v>
      </c>
      <c r="V25" s="1214">
        <v>50836615.498648599</v>
      </c>
      <c r="W25" s="1214">
        <v>32238188.633510102</v>
      </c>
      <c r="X25" s="1214">
        <v>2164366.2681693598</v>
      </c>
      <c r="Y25" s="1214">
        <v>407270.657375268</v>
      </c>
      <c r="Z25" s="1214">
        <v>4975082.3214632999</v>
      </c>
      <c r="AA25" s="1214">
        <v>66650.563411652707</v>
      </c>
      <c r="AB25" s="1214">
        <v>1021217.0946053501</v>
      </c>
      <c r="AC25" s="1214">
        <v>103312.10466666199</v>
      </c>
      <c r="AD25" s="1214">
        <v>180119.32715558499</v>
      </c>
      <c r="AE25" s="1214">
        <v>658222.36207016103</v>
      </c>
      <c r="AF25" s="1214">
        <v>1976016.8163908501</v>
      </c>
      <c r="AG25" s="1214">
        <v>47237.932813089203</v>
      </c>
      <c r="AH25" s="1214">
        <v>171340.07788588101</v>
      </c>
      <c r="AI25" s="1214">
        <v>4115439.15097553</v>
      </c>
      <c r="AJ25" s="1214">
        <v>691668.01817457599</v>
      </c>
      <c r="AK25" s="1214">
        <v>479105.43232016201</v>
      </c>
      <c r="AL25" s="1214">
        <v>580389.78339856304</v>
      </c>
      <c r="AM25" s="1214">
        <v>123698.726231803</v>
      </c>
      <c r="AN25" s="1214">
        <v>784101.07089588302</v>
      </c>
      <c r="AO25" s="1214">
        <v>659208.30262526404</v>
      </c>
      <c r="AP25" s="1214">
        <v>144565.06786174999</v>
      </c>
      <c r="AQ25" s="1214">
        <v>1154768.4840347399</v>
      </c>
      <c r="AR25" s="1214">
        <v>4421.6954918810297</v>
      </c>
      <c r="AS25" s="1214">
        <v>26878.236599739801</v>
      </c>
      <c r="AT25" s="1214">
        <v>112006.23363910201</v>
      </c>
      <c r="AU25" s="1214">
        <v>981.01595074311194</v>
      </c>
      <c r="AV25" s="1214">
        <v>1115.34641895664</v>
      </c>
      <c r="AW25" s="1214">
        <v>53469678.8181732</v>
      </c>
      <c r="AX25" s="1214">
        <v>147035.805336194</v>
      </c>
      <c r="AY25" s="1214">
        <v>168738.35256214501</v>
      </c>
      <c r="AZ25" s="1214">
        <v>571413.50185196497</v>
      </c>
      <c r="BA25" s="536">
        <v>163480393.01613599</v>
      </c>
      <c r="BB25" s="1214">
        <v>768986.16576040501</v>
      </c>
      <c r="BC25" s="1214">
        <v>2340379.8748923801</v>
      </c>
      <c r="BD25" s="360">
        <v>3109366.0406527799</v>
      </c>
      <c r="BE25" s="1214">
        <v>0</v>
      </c>
      <c r="BF25" s="360">
        <v>3109366.0406527799</v>
      </c>
      <c r="BG25" s="1214">
        <v>0</v>
      </c>
      <c r="BH25" s="1214">
        <v>128075.00046007099</v>
      </c>
      <c r="BI25" s="360">
        <v>128075.00046007099</v>
      </c>
      <c r="BJ25" s="1214">
        <v>7988134.4486931199</v>
      </c>
      <c r="BK25" s="537">
        <v>11225575.489806</v>
      </c>
      <c r="BL25" s="349">
        <v>9400368.7551365905</v>
      </c>
      <c r="BM25" s="537">
        <v>165305599.75080499</v>
      </c>
    </row>
    <row r="26" spans="1:65" x14ac:dyDescent="0.25">
      <c r="A26" s="1503"/>
      <c r="B26" s="555" t="s">
        <v>491</v>
      </c>
      <c r="C26" s="274">
        <v>20</v>
      </c>
      <c r="D26" s="1214">
        <v>47659.795530164898</v>
      </c>
      <c r="E26" s="1214">
        <v>11893.751095679399</v>
      </c>
      <c r="F26" s="1214">
        <v>1503.3640138681401</v>
      </c>
      <c r="G26" s="1214">
        <v>168441.48703184101</v>
      </c>
      <c r="H26" s="1214">
        <v>61714.631203188299</v>
      </c>
      <c r="I26" s="1214">
        <v>9627.2900056098606</v>
      </c>
      <c r="J26" s="1214">
        <v>147927.94112009299</v>
      </c>
      <c r="K26" s="1214">
        <v>5503.2670011095597</v>
      </c>
      <c r="L26" s="1214">
        <v>5692.1686977331601</v>
      </c>
      <c r="M26" s="1214">
        <v>3965.31728730039</v>
      </c>
      <c r="N26" s="1214">
        <v>1255.5432902023799</v>
      </c>
      <c r="O26" s="1214">
        <v>40296.110657814599</v>
      </c>
      <c r="P26" s="1214">
        <v>76195.367664998194</v>
      </c>
      <c r="Q26" s="1214">
        <v>38901.790333418103</v>
      </c>
      <c r="R26" s="1214">
        <v>8561.0582268916096</v>
      </c>
      <c r="S26" s="1214">
        <v>45428.5671854963</v>
      </c>
      <c r="T26" s="1214">
        <v>42144.157275530699</v>
      </c>
      <c r="U26" s="1214">
        <v>11525.6583180947</v>
      </c>
      <c r="V26" s="1214">
        <v>378926.64747557102</v>
      </c>
      <c r="W26" s="1214">
        <v>862451.83134541498</v>
      </c>
      <c r="X26" s="1214">
        <v>287.84227045406499</v>
      </c>
      <c r="Y26" s="1214">
        <v>8840.2572258155506</v>
      </c>
      <c r="Z26" s="1214">
        <v>106971.775415507</v>
      </c>
      <c r="AA26" s="1214">
        <v>48098.265720242998</v>
      </c>
      <c r="AB26" s="1214">
        <v>60393.1375334369</v>
      </c>
      <c r="AC26" s="1214">
        <v>6605.5926313814198</v>
      </c>
      <c r="AD26" s="1214">
        <v>1239.1763754992301</v>
      </c>
      <c r="AE26" s="1214">
        <v>4018.5881041430098</v>
      </c>
      <c r="AF26" s="1214">
        <v>45608.113865880601</v>
      </c>
      <c r="AG26" s="1214">
        <v>2166.7572106073899</v>
      </c>
      <c r="AH26" s="1214">
        <v>1341.3056078939601</v>
      </c>
      <c r="AI26" s="1214">
        <v>345194.264773737</v>
      </c>
      <c r="AJ26" s="1214">
        <v>112292.36577504899</v>
      </c>
      <c r="AK26" s="1214">
        <v>57491.574631137802</v>
      </c>
      <c r="AL26" s="1214">
        <v>5929639.5755578903</v>
      </c>
      <c r="AM26" s="1214">
        <v>429207.59992206399</v>
      </c>
      <c r="AN26" s="1214">
        <v>172620.11032071701</v>
      </c>
      <c r="AO26" s="1214">
        <v>71285.7663947697</v>
      </c>
      <c r="AP26" s="1214">
        <v>25178.1703186546</v>
      </c>
      <c r="AQ26" s="1214">
        <v>23217.2494674191</v>
      </c>
      <c r="AR26" s="1214">
        <v>1493.4661985743701</v>
      </c>
      <c r="AS26" s="1214">
        <v>9969.0535494768701</v>
      </c>
      <c r="AT26" s="1214">
        <v>55019.363035054601</v>
      </c>
      <c r="AU26" s="1214">
        <v>1083.4532253054799</v>
      </c>
      <c r="AV26" s="1214">
        <v>986.22235688098795</v>
      </c>
      <c r="AW26" s="1214">
        <v>5047290.9834040496</v>
      </c>
      <c r="AX26" s="1214">
        <v>533473.59978326201</v>
      </c>
      <c r="AY26" s="1214">
        <v>461296.08381858497</v>
      </c>
      <c r="AZ26" s="1214">
        <v>6913077.3594478499</v>
      </c>
      <c r="BA26" s="536">
        <v>22445002.818701401</v>
      </c>
      <c r="BB26" s="1214">
        <v>4204491.5665585799</v>
      </c>
      <c r="BC26" s="1214">
        <v>13805955.843494</v>
      </c>
      <c r="BD26" s="360">
        <v>18010447.410052601</v>
      </c>
      <c r="BE26" s="1214">
        <v>0</v>
      </c>
      <c r="BF26" s="360">
        <v>18010447.410052601</v>
      </c>
      <c r="BG26" s="1214">
        <v>29709972.435866699</v>
      </c>
      <c r="BH26" s="1214">
        <v>1423980.47652217</v>
      </c>
      <c r="BI26" s="360">
        <v>31133952.912388898</v>
      </c>
      <c r="BJ26" s="1214">
        <v>32260227.300911199</v>
      </c>
      <c r="BK26" s="537">
        <v>81404627.623352602</v>
      </c>
      <c r="BL26" s="349">
        <v>2035510.2939571301</v>
      </c>
      <c r="BM26" s="537">
        <v>101814120.14809699</v>
      </c>
    </row>
    <row r="27" spans="1:65" x14ac:dyDescent="0.25">
      <c r="A27" s="1503"/>
      <c r="B27" s="555" t="s">
        <v>492</v>
      </c>
      <c r="C27" s="274">
        <v>21</v>
      </c>
      <c r="D27" s="1214">
        <v>60739.288481781397</v>
      </c>
      <c r="E27" s="1214">
        <v>10052.9607240023</v>
      </c>
      <c r="F27" s="1214">
        <v>124.142505398813</v>
      </c>
      <c r="G27" s="1214">
        <v>32792.689499789398</v>
      </c>
      <c r="H27" s="1214">
        <v>8966.3976184127805</v>
      </c>
      <c r="I27" s="1214">
        <v>6805.0858363549396</v>
      </c>
      <c r="J27" s="1214">
        <v>3579.4531397978299</v>
      </c>
      <c r="K27" s="1214">
        <v>10976.3968161828</v>
      </c>
      <c r="L27" s="1214">
        <v>21817.892313635199</v>
      </c>
      <c r="M27" s="1214">
        <v>252153.115322253</v>
      </c>
      <c r="N27" s="1214">
        <v>9440.0168947810398</v>
      </c>
      <c r="O27" s="1214">
        <v>3209468.5862519098</v>
      </c>
      <c r="P27" s="1214">
        <v>3305132.0054082102</v>
      </c>
      <c r="Q27" s="1214">
        <v>3710799.88067829</v>
      </c>
      <c r="R27" s="1214">
        <v>3018554.9572980702</v>
      </c>
      <c r="S27" s="1214">
        <v>1229003.03982693</v>
      </c>
      <c r="T27" s="1214">
        <v>705336.86806379398</v>
      </c>
      <c r="U27" s="1214">
        <v>1150944.01571957</v>
      </c>
      <c r="V27" s="1214">
        <v>1347527.1539791001</v>
      </c>
      <c r="W27" s="1214">
        <v>969720.41477618797</v>
      </c>
      <c r="X27" s="1214">
        <v>52578979.966487601</v>
      </c>
      <c r="Y27" s="1214">
        <v>28267689.956081402</v>
      </c>
      <c r="Z27" s="1214">
        <v>7608132.3118827697</v>
      </c>
      <c r="AA27" s="1214">
        <v>81803.064706734804</v>
      </c>
      <c r="AB27" s="1214">
        <v>2879275.05342058</v>
      </c>
      <c r="AC27" s="1214">
        <v>2450104.8188467599</v>
      </c>
      <c r="AD27" s="1214">
        <v>511402.95976447698</v>
      </c>
      <c r="AE27" s="1214">
        <v>1746873.01574265</v>
      </c>
      <c r="AF27" s="1214">
        <v>8983640.4028604794</v>
      </c>
      <c r="AG27" s="1214">
        <v>76341.015174561006</v>
      </c>
      <c r="AH27" s="1214">
        <v>332841.68526027701</v>
      </c>
      <c r="AI27" s="1214">
        <v>1335266.33318887</v>
      </c>
      <c r="AJ27" s="1214">
        <v>1427307.1532172801</v>
      </c>
      <c r="AK27" s="1214">
        <v>959345.792389952</v>
      </c>
      <c r="AL27" s="1214">
        <v>809356.77335073904</v>
      </c>
      <c r="AM27" s="1214">
        <v>218322.435605857</v>
      </c>
      <c r="AN27" s="1214">
        <v>4388243.8011562796</v>
      </c>
      <c r="AO27" s="1214">
        <v>3290544.9912241902</v>
      </c>
      <c r="AP27" s="1214">
        <v>245244.69038987</v>
      </c>
      <c r="AQ27" s="1214">
        <v>592429.09206722595</v>
      </c>
      <c r="AR27" s="1214">
        <v>8771.4157660014098</v>
      </c>
      <c r="AS27" s="1214">
        <v>5358.8080836004801</v>
      </c>
      <c r="AT27" s="1214">
        <v>4742.1464107710599</v>
      </c>
      <c r="AU27" s="1214">
        <v>1645.0553528511</v>
      </c>
      <c r="AV27" s="1214">
        <v>2282.5782942906999</v>
      </c>
      <c r="AW27" s="1214">
        <v>1076721.24060482</v>
      </c>
      <c r="AX27" s="1214">
        <v>684292.54283535702</v>
      </c>
      <c r="AY27" s="1214">
        <v>2102881.9451021799</v>
      </c>
      <c r="AZ27" s="1214">
        <v>51534313.073729597</v>
      </c>
      <c r="BA27" s="536">
        <v>193268088.48015201</v>
      </c>
      <c r="BB27" s="1214">
        <v>299890.83901220298</v>
      </c>
      <c r="BC27" s="1214">
        <v>1591993.97381907</v>
      </c>
      <c r="BD27" s="360">
        <v>1891884.8128312801</v>
      </c>
      <c r="BE27" s="1214">
        <v>0</v>
      </c>
      <c r="BF27" s="360">
        <v>1891884.8128312801</v>
      </c>
      <c r="BG27" s="1214">
        <v>0</v>
      </c>
      <c r="BH27" s="1214">
        <v>247962.77829543201</v>
      </c>
      <c r="BI27" s="360">
        <v>247962.77829543201</v>
      </c>
      <c r="BJ27" s="1214">
        <v>8007400.1452671103</v>
      </c>
      <c r="BK27" s="537">
        <v>10147247.7363938</v>
      </c>
      <c r="BL27" s="349">
        <v>16585303.925800901</v>
      </c>
      <c r="BM27" s="537">
        <v>186830032.290746</v>
      </c>
    </row>
    <row r="28" spans="1:65" x14ac:dyDescent="0.25">
      <c r="A28" s="1503"/>
      <c r="B28" s="555" t="s">
        <v>493</v>
      </c>
      <c r="C28" s="274">
        <v>22</v>
      </c>
      <c r="D28" s="1214">
        <v>2065.8747727028099</v>
      </c>
      <c r="E28" s="1214">
        <v>342.25256398258801</v>
      </c>
      <c r="F28" s="1214">
        <v>201.022982458212</v>
      </c>
      <c r="G28" s="1214">
        <v>1599.7710663509099</v>
      </c>
      <c r="H28" s="1214">
        <v>70637.111728957403</v>
      </c>
      <c r="I28" s="1214">
        <v>4909.8510130877803</v>
      </c>
      <c r="J28" s="1214">
        <v>1685.5747646423799</v>
      </c>
      <c r="K28" s="1214">
        <v>1672.0017242792401</v>
      </c>
      <c r="L28" s="1214">
        <v>1029.3024132391699</v>
      </c>
      <c r="M28" s="1214">
        <v>1508.3516496453601</v>
      </c>
      <c r="N28" s="1214">
        <v>6083.2582152705399</v>
      </c>
      <c r="O28" s="1214">
        <v>14151.1476997889</v>
      </c>
      <c r="P28" s="1214">
        <v>121467.66596473</v>
      </c>
      <c r="Q28" s="1214">
        <v>1106024.5265045001</v>
      </c>
      <c r="R28" s="1214">
        <v>679294.63733165897</v>
      </c>
      <c r="S28" s="1214">
        <v>58310.679598592797</v>
      </c>
      <c r="T28" s="1214">
        <v>193700.48177293301</v>
      </c>
      <c r="U28" s="1214">
        <v>63937.346646284001</v>
      </c>
      <c r="V28" s="1214">
        <v>4149.1415099477699</v>
      </c>
      <c r="W28" s="1214">
        <v>87537.818377944495</v>
      </c>
      <c r="X28" s="1214">
        <v>414769.46519366599</v>
      </c>
      <c r="Y28" s="1214">
        <v>2582198.8143310002</v>
      </c>
      <c r="Z28" s="1214">
        <v>205109.12491319701</v>
      </c>
      <c r="AA28" s="1214">
        <v>9785.8130832751594</v>
      </c>
      <c r="AB28" s="1214">
        <v>381063.79710743902</v>
      </c>
      <c r="AC28" s="1214">
        <v>971236.96591707005</v>
      </c>
      <c r="AD28" s="1214">
        <v>86007.399226289694</v>
      </c>
      <c r="AE28" s="1214">
        <v>9460.9721626240098</v>
      </c>
      <c r="AF28" s="1214">
        <v>171563.78072899801</v>
      </c>
      <c r="AG28" s="1214">
        <v>709.73063556947204</v>
      </c>
      <c r="AH28" s="1214">
        <v>593.23315489102299</v>
      </c>
      <c r="AI28" s="1214">
        <v>3585.0782032874099</v>
      </c>
      <c r="AJ28" s="1214">
        <v>94875.381996124095</v>
      </c>
      <c r="AK28" s="1214">
        <v>180644.311115649</v>
      </c>
      <c r="AL28" s="1214">
        <v>14236.7344084057</v>
      </c>
      <c r="AM28" s="1214">
        <v>1154.70426090704</v>
      </c>
      <c r="AN28" s="1214">
        <v>453587.270545037</v>
      </c>
      <c r="AO28" s="1214">
        <v>596035.22752699698</v>
      </c>
      <c r="AP28" s="1214">
        <v>121413.36794565601</v>
      </c>
      <c r="AQ28" s="1214">
        <v>294.11812466656801</v>
      </c>
      <c r="AR28" s="1214">
        <v>160.173690845995</v>
      </c>
      <c r="AS28" s="1214">
        <v>38.854831794819198</v>
      </c>
      <c r="AT28" s="1214">
        <v>47826.990062830999</v>
      </c>
      <c r="AU28" s="1214">
        <v>180.072109703487</v>
      </c>
      <c r="AV28" s="1214">
        <v>146.094772047931</v>
      </c>
      <c r="AW28" s="1214">
        <v>14876.5742635264</v>
      </c>
      <c r="AX28" s="1214">
        <v>1996859.06065527</v>
      </c>
      <c r="AY28" s="1214">
        <v>6575370.3514825199</v>
      </c>
      <c r="AZ28" s="1214">
        <v>62399329.140539303</v>
      </c>
      <c r="BA28" s="536">
        <v>79753420.421289593</v>
      </c>
      <c r="BB28" s="1214">
        <v>237051.98896886499</v>
      </c>
      <c r="BC28" s="1214">
        <v>1158805.6163085499</v>
      </c>
      <c r="BD28" s="360">
        <v>1395857.60527741</v>
      </c>
      <c r="BE28" s="1214">
        <v>0</v>
      </c>
      <c r="BF28" s="360">
        <v>1395857.60527741</v>
      </c>
      <c r="BG28" s="1214">
        <v>0</v>
      </c>
      <c r="BH28" s="1214">
        <v>575723.12352280295</v>
      </c>
      <c r="BI28" s="360">
        <v>575723.12352280295</v>
      </c>
      <c r="BJ28" s="1214">
        <v>1979428.2404015199</v>
      </c>
      <c r="BK28" s="537">
        <v>3951008.9692017399</v>
      </c>
      <c r="BL28" s="349">
        <v>831796.73983168101</v>
      </c>
      <c r="BM28" s="537">
        <v>82872632.650659695</v>
      </c>
    </row>
    <row r="29" spans="1:65" x14ac:dyDescent="0.25">
      <c r="A29" s="1503"/>
      <c r="B29" s="555" t="s">
        <v>1078</v>
      </c>
      <c r="C29" s="274">
        <v>23</v>
      </c>
      <c r="D29" s="1214">
        <v>400310.78096810298</v>
      </c>
      <c r="E29" s="1214">
        <v>66469.7888687339</v>
      </c>
      <c r="F29" s="1214">
        <v>2499.6201676412002</v>
      </c>
      <c r="G29" s="1214">
        <v>224733.15676760001</v>
      </c>
      <c r="H29" s="1214">
        <v>60023.504863753602</v>
      </c>
      <c r="I29" s="1214">
        <v>17524.215522261798</v>
      </c>
      <c r="J29" s="1214">
        <v>4252.5028872595503</v>
      </c>
      <c r="K29" s="1214">
        <v>71852.115967592807</v>
      </c>
      <c r="L29" s="1214">
        <v>61539.848030220703</v>
      </c>
      <c r="M29" s="1214">
        <v>14271.2139545438</v>
      </c>
      <c r="N29" s="1214">
        <v>1600.4686912565001</v>
      </c>
      <c r="O29" s="1214">
        <v>171360.605918538</v>
      </c>
      <c r="P29" s="1214">
        <v>345135.435481383</v>
      </c>
      <c r="Q29" s="1214">
        <v>230186.017917563</v>
      </c>
      <c r="R29" s="1214">
        <v>15239.6650489692</v>
      </c>
      <c r="S29" s="1214">
        <v>105404.34730729301</v>
      </c>
      <c r="T29" s="1214">
        <v>162562.08733346299</v>
      </c>
      <c r="U29" s="1214">
        <v>188405.28871144599</v>
      </c>
      <c r="V29" s="1214">
        <v>335176.04075573501</v>
      </c>
      <c r="W29" s="1214">
        <v>88817.015754858396</v>
      </c>
      <c r="X29" s="1214">
        <v>236588.01732214901</v>
      </c>
      <c r="Y29" s="1214">
        <v>232653.99148152699</v>
      </c>
      <c r="Z29" s="1214">
        <v>11156502.5066103</v>
      </c>
      <c r="AA29" s="1214">
        <v>125847.779356363</v>
      </c>
      <c r="AB29" s="1214">
        <v>387110.463619427</v>
      </c>
      <c r="AC29" s="1214">
        <v>1327597.6551574899</v>
      </c>
      <c r="AD29" s="1214">
        <v>70127.155104374295</v>
      </c>
      <c r="AE29" s="1214">
        <v>136639.450161302</v>
      </c>
      <c r="AF29" s="1214">
        <v>213586.070890098</v>
      </c>
      <c r="AG29" s="1214">
        <v>18722.017842858299</v>
      </c>
      <c r="AH29" s="1214">
        <v>17651.033686299899</v>
      </c>
      <c r="AI29" s="1214">
        <v>540340.52183967503</v>
      </c>
      <c r="AJ29" s="1214">
        <v>309916.45621859602</v>
      </c>
      <c r="AK29" s="1214">
        <v>403840.39039576001</v>
      </c>
      <c r="AL29" s="1214">
        <v>593338.35549049696</v>
      </c>
      <c r="AM29" s="1214">
        <v>105976.969852735</v>
      </c>
      <c r="AN29" s="1214">
        <v>235328.554806406</v>
      </c>
      <c r="AO29" s="1214">
        <v>768416.69995619997</v>
      </c>
      <c r="AP29" s="1214">
        <v>63840.237404408501</v>
      </c>
      <c r="AQ29" s="1214">
        <v>160538.73176767601</v>
      </c>
      <c r="AR29" s="1214">
        <v>0</v>
      </c>
      <c r="AS29" s="1214">
        <v>2986.2169084327102</v>
      </c>
      <c r="AT29" s="1214">
        <v>315800.198273841</v>
      </c>
      <c r="AU29" s="1214">
        <v>4522.8751070006301</v>
      </c>
      <c r="AV29" s="1214">
        <v>9775.1829918198491</v>
      </c>
      <c r="AW29" s="1214">
        <v>3279946.9449193301</v>
      </c>
      <c r="AX29" s="1214">
        <v>465856.22153472301</v>
      </c>
      <c r="AY29" s="1214">
        <v>1297631.4246176099</v>
      </c>
      <c r="AZ29" s="1214">
        <v>36475131.603630602</v>
      </c>
      <c r="BA29" s="536">
        <v>61523577.447865799</v>
      </c>
      <c r="BB29" s="1214">
        <v>4354090.2627988001</v>
      </c>
      <c r="BC29" s="1214">
        <v>22848609.5524702</v>
      </c>
      <c r="BD29" s="360">
        <v>27202699.815269001</v>
      </c>
      <c r="BE29" s="1214">
        <v>0</v>
      </c>
      <c r="BF29" s="360">
        <v>27202699.815269001</v>
      </c>
      <c r="BG29" s="1214">
        <v>4830408.4413343398</v>
      </c>
      <c r="BH29" s="1214">
        <v>3735636.3521290198</v>
      </c>
      <c r="BI29" s="360">
        <v>8566044.7934633605</v>
      </c>
      <c r="BJ29" s="1214">
        <v>50115910.783168897</v>
      </c>
      <c r="BK29" s="537">
        <v>85884655.391901299</v>
      </c>
      <c r="BL29" s="349">
        <v>4820034.3353271103</v>
      </c>
      <c r="BM29" s="537">
        <v>142588198.50444001</v>
      </c>
    </row>
    <row r="30" spans="1:65" x14ac:dyDescent="0.25">
      <c r="A30" s="1503"/>
      <c r="B30" s="555" t="s">
        <v>565</v>
      </c>
      <c r="C30" s="274">
        <v>24</v>
      </c>
      <c r="D30" s="1214">
        <v>2502844.9390517902</v>
      </c>
      <c r="E30" s="1214">
        <v>279978.89485394</v>
      </c>
      <c r="F30" s="1214">
        <v>795111.80569664796</v>
      </c>
      <c r="G30" s="1214">
        <v>1014846.0133492399</v>
      </c>
      <c r="H30" s="1214">
        <v>1436472.3707922001</v>
      </c>
      <c r="I30" s="1214">
        <v>912470.06999114295</v>
      </c>
      <c r="J30" s="1214">
        <v>499601.839768868</v>
      </c>
      <c r="K30" s="1214">
        <v>3045959.07280144</v>
      </c>
      <c r="L30" s="1214">
        <v>3357532.8600877998</v>
      </c>
      <c r="M30" s="1214">
        <v>4858725.5131160803</v>
      </c>
      <c r="N30" s="1214">
        <v>937750.75322364306</v>
      </c>
      <c r="O30" s="1214">
        <v>802541.61874273804</v>
      </c>
      <c r="P30" s="1214">
        <v>378029.35089745</v>
      </c>
      <c r="Q30" s="1214">
        <v>301585.48576458602</v>
      </c>
      <c r="R30" s="1214">
        <v>21636.446597024598</v>
      </c>
      <c r="S30" s="1214">
        <v>671962.00904417201</v>
      </c>
      <c r="T30" s="1214">
        <v>545457.79579512205</v>
      </c>
      <c r="U30" s="1214">
        <v>248944.474081486</v>
      </c>
      <c r="V30" s="1214">
        <v>947387.91587211005</v>
      </c>
      <c r="W30" s="1214">
        <v>407246.45248794102</v>
      </c>
      <c r="X30" s="1214">
        <v>409125.89463996002</v>
      </c>
      <c r="Y30" s="1214">
        <v>147430.96193918801</v>
      </c>
      <c r="Z30" s="1214">
        <v>627205.41310222703</v>
      </c>
      <c r="AA30" s="1214">
        <v>23876508.102549698</v>
      </c>
      <c r="AB30" s="1214">
        <v>70385107.721104905</v>
      </c>
      <c r="AC30" s="1214">
        <v>588777.15740063298</v>
      </c>
      <c r="AD30" s="1214">
        <v>4500109.4544835202</v>
      </c>
      <c r="AE30" s="1214">
        <v>2578736.5235465001</v>
      </c>
      <c r="AF30" s="1214">
        <v>23721268.381854899</v>
      </c>
      <c r="AG30" s="1214">
        <v>45246549.891304597</v>
      </c>
      <c r="AH30" s="1214">
        <v>7732397.17166516</v>
      </c>
      <c r="AI30" s="1214">
        <v>3614545.5940070599</v>
      </c>
      <c r="AJ30" s="1214">
        <v>2246079.0411982802</v>
      </c>
      <c r="AK30" s="1214">
        <v>1114947.0159545599</v>
      </c>
      <c r="AL30" s="1214">
        <v>1216583.5583947599</v>
      </c>
      <c r="AM30" s="1214">
        <v>578371.74228254799</v>
      </c>
      <c r="AN30" s="1214">
        <v>1157945.1834066999</v>
      </c>
      <c r="AO30" s="1214">
        <v>874807.38747432199</v>
      </c>
      <c r="AP30" s="1214">
        <v>347335.48400087003</v>
      </c>
      <c r="AQ30" s="1214">
        <v>405526.60621998803</v>
      </c>
      <c r="AR30" s="1214">
        <v>210667.841298627</v>
      </c>
      <c r="AS30" s="1214">
        <v>224620.702011249</v>
      </c>
      <c r="AT30" s="1214">
        <v>11156311.4789098</v>
      </c>
      <c r="AU30" s="1214">
        <v>1273419.8935378301</v>
      </c>
      <c r="AV30" s="1214">
        <v>32290.655853383501</v>
      </c>
      <c r="AW30" s="1214">
        <v>36820419.074971601</v>
      </c>
      <c r="AX30" s="1214">
        <v>92827735.797841504</v>
      </c>
      <c r="AY30" s="1214">
        <v>5341531.7782692797</v>
      </c>
      <c r="AZ30" s="1214">
        <v>48751340.008046798</v>
      </c>
      <c r="BA30" s="536">
        <v>411973781.19928598</v>
      </c>
      <c r="BB30" s="1214">
        <v>5621771.7907568496</v>
      </c>
      <c r="BC30" s="1214">
        <v>32470214.137568101</v>
      </c>
      <c r="BD30" s="360">
        <v>38091985.928324901</v>
      </c>
      <c r="BE30" s="1214">
        <v>0</v>
      </c>
      <c r="BF30" s="360">
        <v>38091985.928324901</v>
      </c>
      <c r="BG30" s="1214">
        <v>0</v>
      </c>
      <c r="BH30" s="1214">
        <v>4900558.5710914396</v>
      </c>
      <c r="BI30" s="360">
        <v>4900558.5710914396</v>
      </c>
      <c r="BJ30" s="1214">
        <v>23631111.8050454</v>
      </c>
      <c r="BK30" s="537">
        <v>66623656.304461703</v>
      </c>
      <c r="BL30" s="349">
        <v>28533657.136224899</v>
      </c>
      <c r="BM30" s="537">
        <v>450063780.36752301</v>
      </c>
    </row>
    <row r="31" spans="1:65" x14ac:dyDescent="0.25">
      <c r="A31" s="1503"/>
      <c r="B31" s="555" t="s">
        <v>566</v>
      </c>
      <c r="C31" s="274">
        <v>25</v>
      </c>
      <c r="D31" s="1214">
        <v>68515095.289251998</v>
      </c>
      <c r="E31" s="1214">
        <v>2780004.5113749499</v>
      </c>
      <c r="F31" s="1214">
        <v>19821.1949716817</v>
      </c>
      <c r="G31" s="1214">
        <v>35877.648926597503</v>
      </c>
      <c r="H31" s="1214">
        <v>379398.34281598899</v>
      </c>
      <c r="I31" s="1214">
        <v>3160525.43180322</v>
      </c>
      <c r="J31" s="1214">
        <v>4616442.3257869203</v>
      </c>
      <c r="K31" s="1214">
        <v>1398898.9564050101</v>
      </c>
      <c r="L31" s="1214">
        <v>2985833.9096327401</v>
      </c>
      <c r="M31" s="1214">
        <v>5891358.0902332496</v>
      </c>
      <c r="N31" s="1214">
        <v>1272578.9286698699</v>
      </c>
      <c r="O31" s="1214">
        <v>733932.77371222503</v>
      </c>
      <c r="P31" s="1214">
        <v>1024485.42869637</v>
      </c>
      <c r="Q31" s="1214">
        <v>2942939.1676883898</v>
      </c>
      <c r="R31" s="1214">
        <v>474684.37673402001</v>
      </c>
      <c r="S31" s="1214">
        <v>6752146.3811552599</v>
      </c>
      <c r="T31" s="1214">
        <v>1402551.09870022</v>
      </c>
      <c r="U31" s="1214">
        <v>8689886.5785665493</v>
      </c>
      <c r="V31" s="1214">
        <v>13757731.908093899</v>
      </c>
      <c r="W31" s="1214">
        <v>3524217.69388306</v>
      </c>
      <c r="X31" s="1214">
        <v>18729660.458914898</v>
      </c>
      <c r="Y31" s="1214">
        <v>5597270.7090221504</v>
      </c>
      <c r="Z31" s="1214">
        <v>9966954.3292827308</v>
      </c>
      <c r="AA31" s="1214">
        <v>10455672.6462119</v>
      </c>
      <c r="AB31" s="1214">
        <v>283152852.550497</v>
      </c>
      <c r="AC31" s="1214">
        <v>13320954.326522499</v>
      </c>
      <c r="AD31" s="1214">
        <v>21516415.373113699</v>
      </c>
      <c r="AE31" s="1214">
        <v>113909186.045956</v>
      </c>
      <c r="AF31" s="1214">
        <v>34279195.8783307</v>
      </c>
      <c r="AG31" s="1214">
        <v>4574508.3350558598</v>
      </c>
      <c r="AH31" s="1214">
        <v>10054870.625024</v>
      </c>
      <c r="AI31" s="1214">
        <v>11121603.9188937</v>
      </c>
      <c r="AJ31" s="1214">
        <v>4771977.9731811397</v>
      </c>
      <c r="AK31" s="1214">
        <v>2124140.6694927202</v>
      </c>
      <c r="AL31" s="1214">
        <v>7327241.6767998496</v>
      </c>
      <c r="AM31" s="1214">
        <v>2195619.57678121</v>
      </c>
      <c r="AN31" s="1214">
        <v>25022529.2168568</v>
      </c>
      <c r="AO31" s="1214">
        <v>14910743.1763178</v>
      </c>
      <c r="AP31" s="1214">
        <v>1199864.66151299</v>
      </c>
      <c r="AQ31" s="1214">
        <v>2664167.9200149602</v>
      </c>
      <c r="AR31" s="1214">
        <v>200983.66841136399</v>
      </c>
      <c r="AS31" s="1214">
        <v>87554.723871724796</v>
      </c>
      <c r="AT31" s="1214">
        <v>209289.99716682101</v>
      </c>
      <c r="AU31" s="1214">
        <v>19701.428606225501</v>
      </c>
      <c r="AV31" s="1214">
        <v>2186489.3381044902</v>
      </c>
      <c r="AW31" s="1214">
        <v>79055365.182467595</v>
      </c>
      <c r="AX31" s="1214">
        <v>1019016.9869124501</v>
      </c>
      <c r="AY31" s="1214">
        <v>3403616.6773130498</v>
      </c>
      <c r="AZ31" s="1214">
        <v>64388635.646107301</v>
      </c>
      <c r="BA31" s="536">
        <v>877824493.75384605</v>
      </c>
      <c r="BB31" s="1214">
        <v>2253727.87586908</v>
      </c>
      <c r="BC31" s="1214">
        <v>17946716.692086201</v>
      </c>
      <c r="BD31" s="360">
        <v>20200444.5679553</v>
      </c>
      <c r="BE31" s="1214">
        <v>0</v>
      </c>
      <c r="BF31" s="360">
        <v>20200444.5679553</v>
      </c>
      <c r="BG31" s="1214">
        <v>0</v>
      </c>
      <c r="BH31" s="1214">
        <v>5505792.5462429198</v>
      </c>
      <c r="BI31" s="360">
        <v>5505792.5462429198</v>
      </c>
      <c r="BJ31" s="1214">
        <v>69737823.824259207</v>
      </c>
      <c r="BK31" s="537">
        <v>95444060.9384574</v>
      </c>
      <c r="BL31" s="349">
        <v>125395317.380946</v>
      </c>
      <c r="BM31" s="537">
        <v>847873237.31135702</v>
      </c>
    </row>
    <row r="32" spans="1:65" x14ac:dyDescent="0.25">
      <c r="A32" s="1503"/>
      <c r="B32" s="555" t="s">
        <v>502</v>
      </c>
      <c r="C32" s="274">
        <v>26</v>
      </c>
      <c r="D32" s="1214">
        <v>2686.8455358680799</v>
      </c>
      <c r="E32" s="1214">
        <v>35655.669128334601</v>
      </c>
      <c r="F32" s="1214">
        <v>3487040.8345355098</v>
      </c>
      <c r="G32" s="1214">
        <v>337404.59542751499</v>
      </c>
      <c r="H32" s="1214">
        <v>1588138.5257081201</v>
      </c>
      <c r="I32" s="1214">
        <v>42163.2705153965</v>
      </c>
      <c r="J32" s="1214">
        <v>18626.587390778099</v>
      </c>
      <c r="K32" s="1214">
        <v>5264.3372832770701</v>
      </c>
      <c r="L32" s="1214">
        <v>2576.7672327044502</v>
      </c>
      <c r="M32" s="1214">
        <v>273.00933744499901</v>
      </c>
      <c r="N32" s="1214">
        <v>601.22365026287002</v>
      </c>
      <c r="O32" s="1214">
        <v>437028.32304258703</v>
      </c>
      <c r="P32" s="1214">
        <v>460214.49519365502</v>
      </c>
      <c r="Q32" s="1214">
        <v>98181.120930293197</v>
      </c>
      <c r="R32" s="1214">
        <v>896.01470855617595</v>
      </c>
      <c r="S32" s="1214">
        <v>6884.0119729031303</v>
      </c>
      <c r="T32" s="1214">
        <v>4514.5254471422204</v>
      </c>
      <c r="U32" s="1214">
        <v>86499.832508891006</v>
      </c>
      <c r="V32" s="1214">
        <v>363.992461333466</v>
      </c>
      <c r="W32" s="1214">
        <v>2267.8720616553301</v>
      </c>
      <c r="X32" s="1214">
        <v>605656.24086092506</v>
      </c>
      <c r="Y32" s="1214">
        <v>9570.3127379935104</v>
      </c>
      <c r="Z32" s="1214">
        <v>2202.7846028548001</v>
      </c>
      <c r="AA32" s="1214">
        <v>8831.0171668452203</v>
      </c>
      <c r="AB32" s="1214">
        <v>1167644.15154023</v>
      </c>
      <c r="AC32" s="1214">
        <v>60485051.319038004</v>
      </c>
      <c r="AD32" s="1214">
        <v>16948.064053410901</v>
      </c>
      <c r="AE32" s="1214">
        <v>81301.562883198407</v>
      </c>
      <c r="AF32" s="1214">
        <v>528603.895909257</v>
      </c>
      <c r="AG32" s="1214">
        <v>106442.700867992</v>
      </c>
      <c r="AH32" s="1214">
        <v>13025.3145144717</v>
      </c>
      <c r="AI32" s="1214">
        <v>160563.99401409901</v>
      </c>
      <c r="AJ32" s="1214">
        <v>6985.5680494286698</v>
      </c>
      <c r="AK32" s="1214">
        <v>331839.587674863</v>
      </c>
      <c r="AL32" s="1214">
        <v>8613.5753255494092</v>
      </c>
      <c r="AM32" s="1214">
        <v>9499.5497874747798</v>
      </c>
      <c r="AN32" s="1214">
        <v>88620.334092015095</v>
      </c>
      <c r="AO32" s="1214">
        <v>410498.29343805398</v>
      </c>
      <c r="AP32" s="1214">
        <v>10337.123700855</v>
      </c>
      <c r="AQ32" s="1214">
        <v>122516.332344023</v>
      </c>
      <c r="AR32" s="1214">
        <v>4.4105077255574097</v>
      </c>
      <c r="AS32" s="1214">
        <v>6.5547298030332799</v>
      </c>
      <c r="AT32" s="1214">
        <v>13800.872504078699</v>
      </c>
      <c r="AU32" s="1214">
        <v>196.27891299002499</v>
      </c>
      <c r="AV32" s="1214">
        <v>10638.0985427589</v>
      </c>
      <c r="AW32" s="1214">
        <v>1955041.6255250501</v>
      </c>
      <c r="AX32" s="1214">
        <v>128116.200892087</v>
      </c>
      <c r="AY32" s="1214">
        <v>10731.205949270499</v>
      </c>
      <c r="AZ32" s="1214">
        <v>149576680.071529</v>
      </c>
      <c r="BA32" s="536">
        <v>222487248.895767</v>
      </c>
      <c r="BB32" s="1214">
        <v>16363800.109065</v>
      </c>
      <c r="BC32" s="1214">
        <v>47482651.552124001</v>
      </c>
      <c r="BD32" s="360">
        <v>63846451.661188997</v>
      </c>
      <c r="BE32" s="1214">
        <v>0</v>
      </c>
      <c r="BF32" s="360">
        <v>63846451.661188997</v>
      </c>
      <c r="BG32" s="1214">
        <v>0</v>
      </c>
      <c r="BH32" s="1214">
        <v>1837577.39493064</v>
      </c>
      <c r="BI32" s="360">
        <v>1837577.39493064</v>
      </c>
      <c r="BJ32" s="1214">
        <v>17982930.9740486</v>
      </c>
      <c r="BK32" s="537">
        <v>83666960.030168205</v>
      </c>
      <c r="BL32" s="349">
        <v>26621438.844434299</v>
      </c>
      <c r="BM32" s="537">
        <v>279532770.08150101</v>
      </c>
    </row>
    <row r="33" spans="1:65" x14ac:dyDescent="0.25">
      <c r="A33" s="1503"/>
      <c r="B33" s="555" t="s">
        <v>503</v>
      </c>
      <c r="C33" s="274">
        <v>27</v>
      </c>
      <c r="D33" s="1214">
        <v>0</v>
      </c>
      <c r="E33" s="1214">
        <v>0</v>
      </c>
      <c r="F33" s="1214">
        <v>0</v>
      </c>
      <c r="G33" s="1214">
        <v>0</v>
      </c>
      <c r="H33" s="1214">
        <v>0.15907260774659501</v>
      </c>
      <c r="I33" s="1214">
        <v>0</v>
      </c>
      <c r="J33" s="1214">
        <v>0</v>
      </c>
      <c r="K33" s="1214">
        <v>0</v>
      </c>
      <c r="L33" s="1214">
        <v>0</v>
      </c>
      <c r="M33" s="1214">
        <v>0</v>
      </c>
      <c r="N33" s="1214">
        <v>0</v>
      </c>
      <c r="O33" s="1214">
        <v>0.85920298142854801</v>
      </c>
      <c r="P33" s="1214">
        <v>0.65132980501316295</v>
      </c>
      <c r="Q33" s="1214">
        <v>0.47601010624633799</v>
      </c>
      <c r="R33" s="1214">
        <v>693972.01770207495</v>
      </c>
      <c r="S33" s="1214">
        <v>35741689.036783896</v>
      </c>
      <c r="T33" s="1214">
        <v>6930268.3481318904</v>
      </c>
      <c r="U33" s="1214">
        <v>136951.66936072201</v>
      </c>
      <c r="V33" s="1214">
        <v>31705.272201696702</v>
      </c>
      <c r="W33" s="1214">
        <v>154984.15343551899</v>
      </c>
      <c r="X33" s="1214">
        <v>102973.306883001</v>
      </c>
      <c r="Y33" s="1214">
        <v>90230.416299995501</v>
      </c>
      <c r="Z33" s="1214">
        <v>1571106.7459541899</v>
      </c>
      <c r="AA33" s="1214">
        <v>0</v>
      </c>
      <c r="AB33" s="1214">
        <v>1154685.0022739801</v>
      </c>
      <c r="AC33" s="1214">
        <v>832489.78645562299</v>
      </c>
      <c r="AD33" s="1214">
        <v>21336776.820181198</v>
      </c>
      <c r="AE33" s="1214">
        <v>4104837.6181407799</v>
      </c>
      <c r="AF33" s="1214">
        <v>0</v>
      </c>
      <c r="AG33" s="1214">
        <v>0</v>
      </c>
      <c r="AH33" s="1214">
        <v>11167.0506283831</v>
      </c>
      <c r="AI33" s="1214">
        <v>44587.495786746404</v>
      </c>
      <c r="AJ33" s="1214">
        <v>0</v>
      </c>
      <c r="AK33" s="1214">
        <v>52917.956442696697</v>
      </c>
      <c r="AL33" s="1214">
        <v>64302.3295519065</v>
      </c>
      <c r="AM33" s="1214">
        <v>12431.8606656678</v>
      </c>
      <c r="AN33" s="1214">
        <v>365192.07197048003</v>
      </c>
      <c r="AO33" s="1214">
        <v>251.41513754761201</v>
      </c>
      <c r="AP33" s="1214">
        <v>3393.55960427124</v>
      </c>
      <c r="AQ33" s="1214">
        <v>2175858.8495259099</v>
      </c>
      <c r="AR33" s="1214">
        <v>70.741914435090607</v>
      </c>
      <c r="AS33" s="1214">
        <v>0</v>
      </c>
      <c r="AT33" s="1214">
        <v>6055.2807780523199</v>
      </c>
      <c r="AU33" s="1214">
        <v>79.827581803480598</v>
      </c>
      <c r="AV33" s="1214">
        <v>12.365609072365</v>
      </c>
      <c r="AW33" s="1214">
        <v>524768.01575650298</v>
      </c>
      <c r="AX33" s="1214">
        <v>0</v>
      </c>
      <c r="AY33" s="1214">
        <v>0</v>
      </c>
      <c r="AZ33" s="1214">
        <v>298109.14652654098</v>
      </c>
      <c r="BA33" s="536">
        <v>76441870.306899995</v>
      </c>
      <c r="BB33" s="1214">
        <v>518.15486786694305</v>
      </c>
      <c r="BC33" s="1214">
        <v>1119.71483120007</v>
      </c>
      <c r="BD33" s="360">
        <v>1637.8696990670201</v>
      </c>
      <c r="BE33" s="1214">
        <v>0</v>
      </c>
      <c r="BF33" s="360">
        <v>1637.8696990670201</v>
      </c>
      <c r="BG33" s="1214">
        <v>0</v>
      </c>
      <c r="BH33" s="1214">
        <v>2447732.0218723901</v>
      </c>
      <c r="BI33" s="360">
        <v>2447732.0218723901</v>
      </c>
      <c r="BJ33" s="1214">
        <v>4479872.6599321598</v>
      </c>
      <c r="BK33" s="537">
        <v>6929242.5515036201</v>
      </c>
      <c r="BL33" s="349">
        <v>1919346.45733746</v>
      </c>
      <c r="BM33" s="537">
        <v>81451766.401066095</v>
      </c>
    </row>
    <row r="34" spans="1:65" x14ac:dyDescent="0.25">
      <c r="A34" s="1503"/>
      <c r="B34" s="555" t="s">
        <v>1036</v>
      </c>
      <c r="C34" s="274">
        <v>28</v>
      </c>
      <c r="D34" s="1214">
        <v>7833973.3645455297</v>
      </c>
      <c r="E34" s="1214">
        <v>1691.80198139919</v>
      </c>
      <c r="F34" s="1214">
        <v>28308.013051451999</v>
      </c>
      <c r="G34" s="1214">
        <v>7017.4683606929002</v>
      </c>
      <c r="H34" s="1214">
        <v>145550.575259745</v>
      </c>
      <c r="I34" s="1214">
        <v>589308.92935578304</v>
      </c>
      <c r="J34" s="1214">
        <v>73446.568438076501</v>
      </c>
      <c r="K34" s="1214">
        <v>685122.15732905595</v>
      </c>
      <c r="L34" s="1214">
        <v>159776.622832197</v>
      </c>
      <c r="M34" s="1214">
        <v>441626.61601148301</v>
      </c>
      <c r="N34" s="1214">
        <v>719715.10605989106</v>
      </c>
      <c r="O34" s="1214">
        <v>4819060.6647217898</v>
      </c>
      <c r="P34" s="1214">
        <v>4192805.6077966299</v>
      </c>
      <c r="Q34" s="1214">
        <v>4656831.8190093096</v>
      </c>
      <c r="R34" s="1214">
        <v>319841.49831378699</v>
      </c>
      <c r="S34" s="1214">
        <v>2250801.2302079601</v>
      </c>
      <c r="T34" s="1214">
        <v>1193419.6770623</v>
      </c>
      <c r="U34" s="1214">
        <v>8570649.7231373191</v>
      </c>
      <c r="V34" s="1214">
        <v>1367128.92452846</v>
      </c>
      <c r="W34" s="1214">
        <v>2788717.2948801201</v>
      </c>
      <c r="X34" s="1214">
        <v>1303696.08833961</v>
      </c>
      <c r="Y34" s="1214">
        <v>4204553.3511659298</v>
      </c>
      <c r="Z34" s="1214">
        <v>7577252.5361253796</v>
      </c>
      <c r="AA34" s="1214">
        <v>939834.47143549402</v>
      </c>
      <c r="AB34" s="1214">
        <v>17822876.617061701</v>
      </c>
      <c r="AC34" s="1214">
        <v>1734810.57654868</v>
      </c>
      <c r="AD34" s="1214">
        <v>1710696.7926801301</v>
      </c>
      <c r="AE34" s="1214">
        <v>65860947.419526801</v>
      </c>
      <c r="AF34" s="1214">
        <v>7125751.5878806999</v>
      </c>
      <c r="AG34" s="1214">
        <v>214136.99091837299</v>
      </c>
      <c r="AH34" s="1214">
        <v>686151.93255634198</v>
      </c>
      <c r="AI34" s="1214">
        <v>5398020.4897334902</v>
      </c>
      <c r="AJ34" s="1214">
        <v>7676619.0561436098</v>
      </c>
      <c r="AK34" s="1214">
        <v>9102640.3579850104</v>
      </c>
      <c r="AL34" s="1214">
        <v>25376667.5781224</v>
      </c>
      <c r="AM34" s="1214">
        <v>4787333.0420751702</v>
      </c>
      <c r="AN34" s="1214">
        <v>25050593.843064401</v>
      </c>
      <c r="AO34" s="1214">
        <v>18622942.730061699</v>
      </c>
      <c r="AP34" s="1214">
        <v>1992593.29709215</v>
      </c>
      <c r="AQ34" s="1214">
        <v>2511130.50810932</v>
      </c>
      <c r="AR34" s="1214">
        <v>385494.88658214803</v>
      </c>
      <c r="AS34" s="1214">
        <v>232815.96194879999</v>
      </c>
      <c r="AT34" s="1214">
        <v>30064.357075416101</v>
      </c>
      <c r="AU34" s="1214">
        <v>28889.712878738101</v>
      </c>
      <c r="AV34" s="1214">
        <v>643773.53501432296</v>
      </c>
      <c r="AW34" s="1214">
        <v>33117526.5489324</v>
      </c>
      <c r="AX34" s="1214">
        <v>8305120.3209221503</v>
      </c>
      <c r="AY34" s="1214">
        <v>4306783.6796803204</v>
      </c>
      <c r="AZ34" s="1214">
        <v>12331843.5476861</v>
      </c>
      <c r="BA34" s="536">
        <v>309926355.48022997</v>
      </c>
      <c r="BB34" s="1214">
        <v>1571658.90869562</v>
      </c>
      <c r="BC34" s="1214">
        <v>4735389.0425921101</v>
      </c>
      <c r="BD34" s="360">
        <v>6307047.9512877204</v>
      </c>
      <c r="BE34" s="1214">
        <v>0</v>
      </c>
      <c r="BF34" s="360">
        <v>6307047.9512877204</v>
      </c>
      <c r="BG34" s="1214">
        <v>0</v>
      </c>
      <c r="BH34" s="1214">
        <v>2761067.3677935102</v>
      </c>
      <c r="BI34" s="360">
        <v>2761067.3677935102</v>
      </c>
      <c r="BJ34" s="1214">
        <v>44088046.222373202</v>
      </c>
      <c r="BK34" s="537">
        <v>53156161.541454501</v>
      </c>
      <c r="BL34" s="349">
        <v>16057566.9030816</v>
      </c>
      <c r="BM34" s="537">
        <v>347024950.11860198</v>
      </c>
    </row>
    <row r="35" spans="1:65" x14ac:dyDescent="0.25">
      <c r="A35" s="1503"/>
      <c r="B35" s="555" t="s">
        <v>567</v>
      </c>
      <c r="C35" s="274">
        <v>29</v>
      </c>
      <c r="D35" s="1214">
        <v>14683.644948810001</v>
      </c>
      <c r="E35" s="1214">
        <v>13632.5428196962</v>
      </c>
      <c r="F35" s="1214">
        <v>17825.4709044558</v>
      </c>
      <c r="G35" s="1214">
        <v>330657.55564957397</v>
      </c>
      <c r="H35" s="1214">
        <v>112739.029885685</v>
      </c>
      <c r="I35" s="1214">
        <v>618364.92496005795</v>
      </c>
      <c r="J35" s="1214">
        <v>43719.458914270603</v>
      </c>
      <c r="K35" s="1214">
        <v>95527.356525088893</v>
      </c>
      <c r="L35" s="1214">
        <v>363157.72923053399</v>
      </c>
      <c r="M35" s="1214">
        <v>1351213.0339132899</v>
      </c>
      <c r="N35" s="1214">
        <v>533285.00812957797</v>
      </c>
      <c r="O35" s="1214">
        <v>375138.59187369997</v>
      </c>
      <c r="P35" s="1214">
        <v>829779.71208196599</v>
      </c>
      <c r="Q35" s="1214">
        <v>4189360.1231755302</v>
      </c>
      <c r="R35" s="1214">
        <v>72417.343235522305</v>
      </c>
      <c r="S35" s="1214">
        <v>390362.65498856502</v>
      </c>
      <c r="T35" s="1214">
        <v>81593.299327697707</v>
      </c>
      <c r="U35" s="1214">
        <v>99693.718911872304</v>
      </c>
      <c r="V35" s="1214">
        <v>623771.05516953301</v>
      </c>
      <c r="W35" s="1214">
        <v>1310717.3338663401</v>
      </c>
      <c r="X35" s="1214">
        <v>147949.33367173001</v>
      </c>
      <c r="Y35" s="1214">
        <v>49273.883791303597</v>
      </c>
      <c r="Z35" s="1214">
        <v>901515.35089808097</v>
      </c>
      <c r="AA35" s="1214">
        <v>2986430.1171775898</v>
      </c>
      <c r="AB35" s="1214">
        <v>4417352.9938351801</v>
      </c>
      <c r="AC35" s="1214">
        <v>2616614.7395776799</v>
      </c>
      <c r="AD35" s="1214">
        <v>59776.667961551801</v>
      </c>
      <c r="AE35" s="1214">
        <v>1586668.2630507699</v>
      </c>
      <c r="AF35" s="1214">
        <v>142282703.762685</v>
      </c>
      <c r="AG35" s="1214">
        <v>8556088.1230958905</v>
      </c>
      <c r="AH35" s="1214">
        <v>5689040.28815425</v>
      </c>
      <c r="AI35" s="1214">
        <v>6452376.8431234201</v>
      </c>
      <c r="AJ35" s="1214">
        <v>2637662.6871800399</v>
      </c>
      <c r="AK35" s="1214">
        <v>3647243.76939137</v>
      </c>
      <c r="AL35" s="1214">
        <v>10442352.847754</v>
      </c>
      <c r="AM35" s="1214">
        <v>633773.47727149504</v>
      </c>
      <c r="AN35" s="1214">
        <v>17649276.197447501</v>
      </c>
      <c r="AO35" s="1214">
        <v>15679567.7751291</v>
      </c>
      <c r="AP35" s="1214">
        <v>2724071.4461749201</v>
      </c>
      <c r="AQ35" s="1214">
        <v>374417.82481955999</v>
      </c>
      <c r="AR35" s="1214">
        <v>21873.074233426902</v>
      </c>
      <c r="AS35" s="1214">
        <v>61499.759662661403</v>
      </c>
      <c r="AT35" s="1214">
        <v>1654574.1168110799</v>
      </c>
      <c r="AU35" s="1214">
        <v>3887.3907245454802</v>
      </c>
      <c r="AV35" s="1214">
        <v>13580.749208163301</v>
      </c>
      <c r="AW35" s="1214">
        <v>461011178.502119</v>
      </c>
      <c r="AX35" s="1214">
        <v>324481.24132693501</v>
      </c>
      <c r="AY35" s="1214">
        <v>635921.36122565798</v>
      </c>
      <c r="AZ35" s="1214">
        <v>4340369.3272221601</v>
      </c>
      <c r="BA35" s="536">
        <v>709069161.50323498</v>
      </c>
      <c r="BB35" s="1214">
        <v>1296543.2896011199</v>
      </c>
      <c r="BC35" s="1214">
        <v>3574108.3661195701</v>
      </c>
      <c r="BD35" s="360">
        <v>4870651.6557206903</v>
      </c>
      <c r="BE35" s="1214">
        <v>0</v>
      </c>
      <c r="BF35" s="360">
        <v>4870651.6557206903</v>
      </c>
      <c r="BG35" s="1214">
        <v>0</v>
      </c>
      <c r="BH35" s="1214">
        <v>4497154.3338288404</v>
      </c>
      <c r="BI35" s="360">
        <v>4497154.3338288404</v>
      </c>
      <c r="BJ35" s="1214">
        <v>31369179.554110698</v>
      </c>
      <c r="BK35" s="537">
        <v>40736985.543660201</v>
      </c>
      <c r="BL35" s="349">
        <v>9710866.2452070899</v>
      </c>
      <c r="BM35" s="537">
        <v>740095280.80168796</v>
      </c>
    </row>
    <row r="36" spans="1:65" x14ac:dyDescent="0.25">
      <c r="A36" s="1503"/>
      <c r="B36" s="555" t="s">
        <v>511</v>
      </c>
      <c r="C36" s="274">
        <v>30</v>
      </c>
      <c r="D36" s="1214">
        <v>66280.096173274302</v>
      </c>
      <c r="E36" s="1214">
        <v>19925.324413253798</v>
      </c>
      <c r="F36" s="1214">
        <v>81895.658767410598</v>
      </c>
      <c r="G36" s="1214">
        <v>24085.434762541001</v>
      </c>
      <c r="H36" s="1214">
        <v>52722.949092057599</v>
      </c>
      <c r="I36" s="1214">
        <v>5969301.5496448204</v>
      </c>
      <c r="J36" s="1214">
        <v>1133875.6347170901</v>
      </c>
      <c r="K36" s="1214">
        <v>412339.641270341</v>
      </c>
      <c r="L36" s="1214">
        <v>263750.12918308901</v>
      </c>
      <c r="M36" s="1214">
        <v>294410.12328044203</v>
      </c>
      <c r="N36" s="1214">
        <v>1079551.2276546201</v>
      </c>
      <c r="O36" s="1214">
        <v>195737.27931376599</v>
      </c>
      <c r="P36" s="1214">
        <v>110885.412470804</v>
      </c>
      <c r="Q36" s="1214">
        <v>30267.463655420699</v>
      </c>
      <c r="R36" s="1214">
        <v>96.642696717654104</v>
      </c>
      <c r="S36" s="1214">
        <v>176381.99335148299</v>
      </c>
      <c r="T36" s="1214">
        <v>21965.935071641601</v>
      </c>
      <c r="U36" s="1214">
        <v>145760.26508644401</v>
      </c>
      <c r="V36" s="1214">
        <v>151664.15129910799</v>
      </c>
      <c r="W36" s="1214">
        <v>2153569.43087454</v>
      </c>
      <c r="X36" s="1214">
        <v>122682.431459135</v>
      </c>
      <c r="Y36" s="1214">
        <v>40184.745769473499</v>
      </c>
      <c r="Z36" s="1214">
        <v>1551621.9709224401</v>
      </c>
      <c r="AA36" s="1214">
        <v>127393.03925844</v>
      </c>
      <c r="AB36" s="1214">
        <v>729910.23286808003</v>
      </c>
      <c r="AC36" s="1214">
        <v>43697.040157556403</v>
      </c>
      <c r="AD36" s="1214">
        <v>27449.9135271915</v>
      </c>
      <c r="AE36" s="1214">
        <v>1486153.45837465</v>
      </c>
      <c r="AF36" s="1214">
        <v>14522218.4961235</v>
      </c>
      <c r="AG36" s="1214">
        <v>127441393.099787</v>
      </c>
      <c r="AH36" s="1214">
        <v>2600724.11378098</v>
      </c>
      <c r="AI36" s="1214">
        <v>101123198.666076</v>
      </c>
      <c r="AJ36" s="1214">
        <v>41529811.416257799</v>
      </c>
      <c r="AK36" s="1214">
        <v>23113954.980804902</v>
      </c>
      <c r="AL36" s="1214">
        <v>24880342.103910699</v>
      </c>
      <c r="AM36" s="1214">
        <v>7972452.7710698703</v>
      </c>
      <c r="AN36" s="1214">
        <v>15802007.233381899</v>
      </c>
      <c r="AO36" s="1214">
        <v>2377307.2063742601</v>
      </c>
      <c r="AP36" s="1214">
        <v>2105303.42763496</v>
      </c>
      <c r="AQ36" s="1214">
        <v>480710.62559683301</v>
      </c>
      <c r="AR36" s="1214">
        <v>63361.782541005101</v>
      </c>
      <c r="AS36" s="1214">
        <v>684076.26154420397</v>
      </c>
      <c r="AT36" s="1214">
        <v>222108.28988251201</v>
      </c>
      <c r="AU36" s="1214">
        <v>71960.746553260993</v>
      </c>
      <c r="AV36" s="1214">
        <v>47907.374465299901</v>
      </c>
      <c r="AW36" s="1214">
        <v>269213296.62473398</v>
      </c>
      <c r="AX36" s="1214">
        <v>485185.404149251</v>
      </c>
      <c r="AY36" s="1214">
        <v>10289.0965075815</v>
      </c>
      <c r="AZ36" s="1214">
        <v>533423.39939947601</v>
      </c>
      <c r="BA36" s="536">
        <v>651794592.29569197</v>
      </c>
      <c r="BB36" s="1214">
        <v>0</v>
      </c>
      <c r="BC36" s="1214">
        <v>0</v>
      </c>
      <c r="BD36" s="360">
        <v>0</v>
      </c>
      <c r="BE36" s="1214">
        <v>0</v>
      </c>
      <c r="BF36" s="360">
        <v>0</v>
      </c>
      <c r="BG36" s="1214">
        <v>0</v>
      </c>
      <c r="BH36" s="1214">
        <v>3018894.8115579099</v>
      </c>
      <c r="BI36" s="360">
        <v>3018894.8115579099</v>
      </c>
      <c r="BJ36" s="1214">
        <v>36582793.3919826</v>
      </c>
      <c r="BK36" s="537">
        <v>39601688.203540497</v>
      </c>
      <c r="BL36" s="349">
        <v>15215301.071924999</v>
      </c>
      <c r="BM36" s="537">
        <v>676180979.42730796</v>
      </c>
    </row>
    <row r="37" spans="1:65" x14ac:dyDescent="0.25">
      <c r="A37" s="1503"/>
      <c r="B37" s="555" t="s">
        <v>568</v>
      </c>
      <c r="C37" s="274">
        <v>31</v>
      </c>
      <c r="D37" s="1214">
        <v>674.78849150239898</v>
      </c>
      <c r="E37" s="1214">
        <v>71.207422348301805</v>
      </c>
      <c r="F37" s="1214">
        <v>10494.9657473026</v>
      </c>
      <c r="G37" s="1214">
        <v>40.7427212875157</v>
      </c>
      <c r="H37" s="1214">
        <v>317.05131106223598</v>
      </c>
      <c r="I37" s="1214">
        <v>16013.138424484199</v>
      </c>
      <c r="J37" s="1214">
        <v>232.466911734506</v>
      </c>
      <c r="K37" s="1214">
        <v>2394.1709657778802</v>
      </c>
      <c r="L37" s="1214">
        <v>483376.09541482601</v>
      </c>
      <c r="M37" s="1214">
        <v>21358.994944799299</v>
      </c>
      <c r="N37" s="1214">
        <v>153365.26185140299</v>
      </c>
      <c r="O37" s="1214">
        <v>18120.203910834301</v>
      </c>
      <c r="P37" s="1214">
        <v>17467.429973158301</v>
      </c>
      <c r="Q37" s="1214">
        <v>108758.389112726</v>
      </c>
      <c r="R37" s="1214">
        <v>1.9636539262900199</v>
      </c>
      <c r="S37" s="1214">
        <v>117631.35158592</v>
      </c>
      <c r="T37" s="1214">
        <v>157.129367953985</v>
      </c>
      <c r="U37" s="1214">
        <v>63824.355027092097</v>
      </c>
      <c r="V37" s="1214">
        <v>194160.908716896</v>
      </c>
      <c r="W37" s="1214">
        <v>707457.68870323105</v>
      </c>
      <c r="X37" s="1214">
        <v>166375.456390345</v>
      </c>
      <c r="Y37" s="1214">
        <v>847138.822180163</v>
      </c>
      <c r="Z37" s="1214">
        <v>16914797.522284899</v>
      </c>
      <c r="AA37" s="1214">
        <v>9327.0768212745497</v>
      </c>
      <c r="AB37" s="1214">
        <v>9806072.9512282703</v>
      </c>
      <c r="AC37" s="1214">
        <v>117450.631112061</v>
      </c>
      <c r="AD37" s="1214">
        <v>10454.5027440627</v>
      </c>
      <c r="AE37" s="1214">
        <v>2109867.5238322699</v>
      </c>
      <c r="AF37" s="1214">
        <v>7283063.8131919503</v>
      </c>
      <c r="AG37" s="1214">
        <v>8561564.8660179302</v>
      </c>
      <c r="AH37" s="1214">
        <v>188865672.32648599</v>
      </c>
      <c r="AI37" s="1214">
        <v>46074932.6824117</v>
      </c>
      <c r="AJ37" s="1214">
        <v>35377719.963331997</v>
      </c>
      <c r="AK37" s="1214">
        <v>11983969.6985384</v>
      </c>
      <c r="AL37" s="1214">
        <v>36600189.928375602</v>
      </c>
      <c r="AM37" s="1214">
        <v>7138979.0445410497</v>
      </c>
      <c r="AN37" s="1214">
        <v>121799656.938336</v>
      </c>
      <c r="AO37" s="1214">
        <v>28018550.611113202</v>
      </c>
      <c r="AP37" s="1214">
        <v>2439485.40238941</v>
      </c>
      <c r="AQ37" s="1214">
        <v>3497371.20818095</v>
      </c>
      <c r="AR37" s="1214">
        <v>199309.42524979101</v>
      </c>
      <c r="AS37" s="1214">
        <v>1559942.2264515001</v>
      </c>
      <c r="AT37" s="1214">
        <v>70515.471584803701</v>
      </c>
      <c r="AU37" s="1214">
        <v>417.35812095781199</v>
      </c>
      <c r="AV37" s="1214">
        <v>3838.6657390926298</v>
      </c>
      <c r="AW37" s="1214">
        <v>9705036.1813658699</v>
      </c>
      <c r="AX37" s="1214">
        <v>127263.00308700799</v>
      </c>
      <c r="AY37" s="1214">
        <v>27843.640816843501</v>
      </c>
      <c r="AZ37" s="1214">
        <v>391982.57029977202</v>
      </c>
      <c r="BA37" s="536">
        <v>541624707.81648195</v>
      </c>
      <c r="BB37" s="1214">
        <v>0</v>
      </c>
      <c r="BC37" s="1214">
        <v>0</v>
      </c>
      <c r="BD37" s="360">
        <v>0</v>
      </c>
      <c r="BE37" s="1214">
        <v>0</v>
      </c>
      <c r="BF37" s="360">
        <v>0</v>
      </c>
      <c r="BG37" s="1214">
        <v>0</v>
      </c>
      <c r="BH37" s="1214">
        <v>2314381.8863829901</v>
      </c>
      <c r="BI37" s="360">
        <v>2314381.8863829901</v>
      </c>
      <c r="BJ37" s="1214">
        <v>18048942.375071999</v>
      </c>
      <c r="BK37" s="537">
        <v>20363324.261454999</v>
      </c>
      <c r="BL37" s="349">
        <v>75925664.827090606</v>
      </c>
      <c r="BM37" s="537">
        <v>486062367.25084603</v>
      </c>
    </row>
    <row r="38" spans="1:65" x14ac:dyDescent="0.25">
      <c r="A38" s="1503"/>
      <c r="B38" s="555" t="s">
        <v>513</v>
      </c>
      <c r="C38" s="274">
        <v>32</v>
      </c>
      <c r="D38" s="1214">
        <v>222368.29639696301</v>
      </c>
      <c r="E38" s="1214">
        <v>183263.01529118099</v>
      </c>
      <c r="F38" s="1214">
        <v>49957.741038690001</v>
      </c>
      <c r="G38" s="1214">
        <v>108049.080238197</v>
      </c>
      <c r="H38" s="1214">
        <v>238418.61357722999</v>
      </c>
      <c r="I38" s="1214">
        <v>6811543.3563219197</v>
      </c>
      <c r="J38" s="1214">
        <v>49013.853853867004</v>
      </c>
      <c r="K38" s="1214">
        <v>1197535.8717310899</v>
      </c>
      <c r="L38" s="1214">
        <v>1238033.1383257799</v>
      </c>
      <c r="M38" s="1214">
        <v>1912138.80960772</v>
      </c>
      <c r="N38" s="1214">
        <v>549069.04625448305</v>
      </c>
      <c r="O38" s="1214">
        <v>836244.04417748097</v>
      </c>
      <c r="P38" s="1214">
        <v>1291014.5505542899</v>
      </c>
      <c r="Q38" s="1214">
        <v>1700870.60433255</v>
      </c>
      <c r="R38" s="1214">
        <v>183953.30176125601</v>
      </c>
      <c r="S38" s="1214">
        <v>996021.78778231202</v>
      </c>
      <c r="T38" s="1214">
        <v>348563.63855440298</v>
      </c>
      <c r="U38" s="1214">
        <v>972980.728727913</v>
      </c>
      <c r="V38" s="1214">
        <v>2164463.00832855</v>
      </c>
      <c r="W38" s="1214">
        <v>4044307.9369339501</v>
      </c>
      <c r="X38" s="1214">
        <v>431692.17288356798</v>
      </c>
      <c r="Y38" s="1214">
        <v>373638.99765857501</v>
      </c>
      <c r="Z38" s="1214">
        <v>2531944.2556135501</v>
      </c>
      <c r="AA38" s="1214">
        <v>233129.54861454701</v>
      </c>
      <c r="AB38" s="1214">
        <v>3283658.9546011202</v>
      </c>
      <c r="AC38" s="1214">
        <v>1197240.11199129</v>
      </c>
      <c r="AD38" s="1214">
        <v>138287.740690045</v>
      </c>
      <c r="AE38" s="1214">
        <v>4690370.5327399699</v>
      </c>
      <c r="AF38" s="1214">
        <v>17094762.728948999</v>
      </c>
      <c r="AG38" s="1214">
        <v>1238350.4415011399</v>
      </c>
      <c r="AH38" s="1214">
        <v>1013472.23147017</v>
      </c>
      <c r="AI38" s="1214">
        <v>64964993.6380134</v>
      </c>
      <c r="AJ38" s="1214">
        <v>25717699.3810739</v>
      </c>
      <c r="AK38" s="1214">
        <v>15522164.340073001</v>
      </c>
      <c r="AL38" s="1214">
        <v>15631976.1292542</v>
      </c>
      <c r="AM38" s="1214">
        <v>5224947.3897742098</v>
      </c>
      <c r="AN38" s="1214">
        <v>23894603.251420099</v>
      </c>
      <c r="AO38" s="1214">
        <v>13261566.421613701</v>
      </c>
      <c r="AP38" s="1214">
        <v>3060441.9449743298</v>
      </c>
      <c r="AQ38" s="1214">
        <v>1247221.0592799601</v>
      </c>
      <c r="AR38" s="1214">
        <v>33027.235146541003</v>
      </c>
      <c r="AS38" s="1214">
        <v>1263685.2443687499</v>
      </c>
      <c r="AT38" s="1214">
        <v>239247.71541203401</v>
      </c>
      <c r="AU38" s="1214">
        <v>20078.643497491801</v>
      </c>
      <c r="AV38" s="1214">
        <v>756075.71065385896</v>
      </c>
      <c r="AW38" s="1214">
        <v>126013210.118211</v>
      </c>
      <c r="AX38" s="1214">
        <v>2869049.2609483302</v>
      </c>
      <c r="AY38" s="1214">
        <v>787961.41163089697</v>
      </c>
      <c r="AZ38" s="1214">
        <v>44855166.9748661</v>
      </c>
      <c r="BA38" s="536">
        <v>402687474.01071399</v>
      </c>
      <c r="BB38" s="1214">
        <v>589924.14956753002</v>
      </c>
      <c r="BC38" s="1214">
        <v>4075280.1253058398</v>
      </c>
      <c r="BD38" s="360">
        <v>4665204.2748733703</v>
      </c>
      <c r="BE38" s="1214">
        <v>0</v>
      </c>
      <c r="BF38" s="360">
        <v>4665204.2748733703</v>
      </c>
      <c r="BG38" s="1214">
        <v>25571941.4331728</v>
      </c>
      <c r="BH38" s="1214">
        <v>-174343.20583398599</v>
      </c>
      <c r="BI38" s="360">
        <v>25397598.227338798</v>
      </c>
      <c r="BJ38" s="1214">
        <v>58355215.376810297</v>
      </c>
      <c r="BK38" s="537">
        <v>88418017.879022494</v>
      </c>
      <c r="BL38" s="349">
        <v>8933652.9120032303</v>
      </c>
      <c r="BM38" s="537">
        <v>482171838.97773403</v>
      </c>
    </row>
    <row r="39" spans="1:65" x14ac:dyDescent="0.25">
      <c r="A39" s="1503"/>
      <c r="B39" s="555" t="s">
        <v>569</v>
      </c>
      <c r="C39" s="274">
        <v>33</v>
      </c>
      <c r="D39" s="1214">
        <v>284979.31218541402</v>
      </c>
      <c r="E39" s="1214">
        <v>31355.958013789401</v>
      </c>
      <c r="F39" s="1214">
        <v>190568.80627360501</v>
      </c>
      <c r="G39" s="1214">
        <v>245524.84267463899</v>
      </c>
      <c r="H39" s="1214">
        <v>36767.987309929602</v>
      </c>
      <c r="I39" s="1214">
        <v>2851288.2946991199</v>
      </c>
      <c r="J39" s="1214">
        <v>687378.253085303</v>
      </c>
      <c r="K39" s="1214">
        <v>783781.08948308299</v>
      </c>
      <c r="L39" s="1214">
        <v>1093311.6165169301</v>
      </c>
      <c r="M39" s="1214">
        <v>1262555.29389069</v>
      </c>
      <c r="N39" s="1214">
        <v>101709.358566611</v>
      </c>
      <c r="O39" s="1214">
        <v>763163.98609671101</v>
      </c>
      <c r="P39" s="1214">
        <v>477810.97258393501</v>
      </c>
      <c r="Q39" s="1214">
        <v>272984.89803042402</v>
      </c>
      <c r="R39" s="1214">
        <v>64292.956449610399</v>
      </c>
      <c r="S39" s="1214">
        <v>1314111.74105075</v>
      </c>
      <c r="T39" s="1214">
        <v>152795.478298701</v>
      </c>
      <c r="U39" s="1214">
        <v>430973.34365793999</v>
      </c>
      <c r="V39" s="1214">
        <v>763690.15819066996</v>
      </c>
      <c r="W39" s="1214">
        <v>528001.09661948204</v>
      </c>
      <c r="X39" s="1214">
        <v>371805.00337822997</v>
      </c>
      <c r="Y39" s="1214">
        <v>149887.221342454</v>
      </c>
      <c r="Z39" s="1214">
        <v>933014.80328472401</v>
      </c>
      <c r="AA39" s="1214">
        <v>1851523.6801678699</v>
      </c>
      <c r="AB39" s="1214">
        <v>4437734.28229737</v>
      </c>
      <c r="AC39" s="1214">
        <v>514448.04199669999</v>
      </c>
      <c r="AD39" s="1214">
        <v>81830.616307434597</v>
      </c>
      <c r="AE39" s="1214">
        <v>1052732.67485527</v>
      </c>
      <c r="AF39" s="1214">
        <v>11058581.7379383</v>
      </c>
      <c r="AG39" s="1214">
        <v>7547935.9413630497</v>
      </c>
      <c r="AH39" s="1214">
        <v>871181.40108458698</v>
      </c>
      <c r="AI39" s="1214">
        <v>12457003.2394189</v>
      </c>
      <c r="AJ39" s="1214">
        <v>103033905.565</v>
      </c>
      <c r="AK39" s="1214">
        <v>32746789.527504899</v>
      </c>
      <c r="AL39" s="1214">
        <v>26716019.928410899</v>
      </c>
      <c r="AM39" s="1214">
        <v>11413720.1959005</v>
      </c>
      <c r="AN39" s="1214">
        <v>20769430.974434499</v>
      </c>
      <c r="AO39" s="1214">
        <v>5357139.6750595504</v>
      </c>
      <c r="AP39" s="1214">
        <v>2406028.47516189</v>
      </c>
      <c r="AQ39" s="1214">
        <v>653012.330963535</v>
      </c>
      <c r="AR39" s="1214">
        <v>120852.036198671</v>
      </c>
      <c r="AS39" s="1214">
        <v>922845.59512317705</v>
      </c>
      <c r="AT39" s="1214">
        <v>2393132.10967007</v>
      </c>
      <c r="AU39" s="1214">
        <v>85724.681151976998</v>
      </c>
      <c r="AV39" s="1214">
        <v>95624.814107481201</v>
      </c>
      <c r="AW39" s="1214">
        <v>16532790.9888652</v>
      </c>
      <c r="AX39" s="1214">
        <v>9238973.9973736703</v>
      </c>
      <c r="AY39" s="1214">
        <v>591107.05558193405</v>
      </c>
      <c r="AZ39" s="1214">
        <v>3566085.6033706502</v>
      </c>
      <c r="BA39" s="536">
        <v>290307907.64099097</v>
      </c>
      <c r="BB39" s="1214">
        <v>390569.52538824402</v>
      </c>
      <c r="BC39" s="1214">
        <v>1212653.08187525</v>
      </c>
      <c r="BD39" s="360">
        <v>1603222.6072634901</v>
      </c>
      <c r="BE39" s="1214">
        <v>0</v>
      </c>
      <c r="BF39" s="360">
        <v>1603222.6072634901</v>
      </c>
      <c r="BG39" s="1214">
        <v>160966028.176054</v>
      </c>
      <c r="BH39" s="1214">
        <v>4245984.6630260497</v>
      </c>
      <c r="BI39" s="360">
        <v>165212012.83908001</v>
      </c>
      <c r="BJ39" s="1214">
        <v>87325406.7163966</v>
      </c>
      <c r="BK39" s="537">
        <v>254140642.16273999</v>
      </c>
      <c r="BL39" s="349">
        <v>58126994.407064103</v>
      </c>
      <c r="BM39" s="537">
        <v>486321555.39666599</v>
      </c>
    </row>
    <row r="40" spans="1:65" x14ac:dyDescent="0.25">
      <c r="A40" s="1503"/>
      <c r="B40" s="555" t="s">
        <v>570</v>
      </c>
      <c r="C40" s="274">
        <v>34</v>
      </c>
      <c r="D40" s="1214">
        <v>5055743.4747827798</v>
      </c>
      <c r="E40" s="1214">
        <v>1004794.00811918</v>
      </c>
      <c r="F40" s="1214">
        <v>877737.22867109103</v>
      </c>
      <c r="G40" s="1214">
        <v>1170690.9528890499</v>
      </c>
      <c r="H40" s="1214">
        <v>441798.55636651698</v>
      </c>
      <c r="I40" s="1214">
        <v>4200617.3113935404</v>
      </c>
      <c r="J40" s="1214">
        <v>2845232.81057561</v>
      </c>
      <c r="K40" s="1214">
        <v>1171535.69233297</v>
      </c>
      <c r="L40" s="1214">
        <v>1539920.6439582901</v>
      </c>
      <c r="M40" s="1214">
        <v>2721003.3316190499</v>
      </c>
      <c r="N40" s="1214">
        <v>1588759.9805908599</v>
      </c>
      <c r="O40" s="1214">
        <v>164657.77364502801</v>
      </c>
      <c r="P40" s="1214">
        <v>206698.224841694</v>
      </c>
      <c r="Q40" s="1214">
        <v>173340.521179659</v>
      </c>
      <c r="R40" s="1214">
        <v>71286.532883039297</v>
      </c>
      <c r="S40" s="1214">
        <v>649330.91355025698</v>
      </c>
      <c r="T40" s="1214">
        <v>216996.60011837599</v>
      </c>
      <c r="U40" s="1214">
        <v>394363.86422283697</v>
      </c>
      <c r="V40" s="1214">
        <v>592809.45430660096</v>
      </c>
      <c r="W40" s="1214">
        <v>270108.12880059402</v>
      </c>
      <c r="X40" s="1214">
        <v>717643.50749476801</v>
      </c>
      <c r="Y40" s="1214">
        <v>842849.63481278205</v>
      </c>
      <c r="Z40" s="1214">
        <v>351736.59951292799</v>
      </c>
      <c r="AA40" s="1214">
        <v>519281.38999929698</v>
      </c>
      <c r="AB40" s="1214">
        <v>3362815.6736423098</v>
      </c>
      <c r="AC40" s="1214">
        <v>223034.232147776</v>
      </c>
      <c r="AD40" s="1214">
        <v>74440.181802929495</v>
      </c>
      <c r="AE40" s="1214">
        <v>1255295.0928136101</v>
      </c>
      <c r="AF40" s="1214">
        <v>3277674.9033469199</v>
      </c>
      <c r="AG40" s="1214">
        <v>5022338.3467618702</v>
      </c>
      <c r="AH40" s="1214">
        <v>3136120.26972877</v>
      </c>
      <c r="AI40" s="1214">
        <v>3410014.6447434402</v>
      </c>
      <c r="AJ40" s="1214">
        <v>4117471.0170161501</v>
      </c>
      <c r="AK40" s="1214">
        <v>45107086.082185499</v>
      </c>
      <c r="AL40" s="1214">
        <v>3698066.34957971</v>
      </c>
      <c r="AM40" s="1214">
        <v>983351.04898991098</v>
      </c>
      <c r="AN40" s="1214">
        <v>3521918.8410927099</v>
      </c>
      <c r="AO40" s="1214">
        <v>18134077.069967199</v>
      </c>
      <c r="AP40" s="1214">
        <v>1142892.01965025</v>
      </c>
      <c r="AQ40" s="1214">
        <v>62647.109604162702</v>
      </c>
      <c r="AR40" s="1214">
        <v>56998.988551141701</v>
      </c>
      <c r="AS40" s="1214">
        <v>342161.885591264</v>
      </c>
      <c r="AT40" s="1214">
        <v>149077.60454306399</v>
      </c>
      <c r="AU40" s="1214">
        <v>4616.3952580327204</v>
      </c>
      <c r="AV40" s="1214">
        <v>81324.172626886095</v>
      </c>
      <c r="AW40" s="1214">
        <v>14486019.959602799</v>
      </c>
      <c r="AX40" s="1214">
        <v>1167250.21650271</v>
      </c>
      <c r="AY40" s="1214">
        <v>198321.58455235299</v>
      </c>
      <c r="AZ40" s="1214">
        <v>16581381.3055177</v>
      </c>
      <c r="BA40" s="536">
        <v>157385332.13248599</v>
      </c>
      <c r="BB40" s="1214">
        <v>344080.72136347502</v>
      </c>
      <c r="BC40" s="1214">
        <v>2356974.4047990302</v>
      </c>
      <c r="BD40" s="360">
        <v>2701055.1261625001</v>
      </c>
      <c r="BE40" s="1214">
        <v>0</v>
      </c>
      <c r="BF40" s="360">
        <v>2701055.1261625001</v>
      </c>
      <c r="BG40" s="1214">
        <v>195051738.49494299</v>
      </c>
      <c r="BH40" s="1214">
        <v>2983122.16066491</v>
      </c>
      <c r="BI40" s="360">
        <v>198034860.655608</v>
      </c>
      <c r="BJ40" s="1214">
        <v>51729229.711181298</v>
      </c>
      <c r="BK40" s="537">
        <v>252465145.49295199</v>
      </c>
      <c r="BL40" s="349">
        <v>59174615.072042599</v>
      </c>
      <c r="BM40" s="537">
        <v>350675862.55339497</v>
      </c>
    </row>
    <row r="41" spans="1:65" x14ac:dyDescent="0.25">
      <c r="A41" s="1503"/>
      <c r="B41" s="555" t="s">
        <v>761</v>
      </c>
      <c r="C41" s="274">
        <v>35</v>
      </c>
      <c r="D41" s="1214">
        <v>441192.86586011102</v>
      </c>
      <c r="E41" s="1214">
        <v>30394.601553659199</v>
      </c>
      <c r="F41" s="1214">
        <v>127008.092581312</v>
      </c>
      <c r="G41" s="1214">
        <v>667168.37879119103</v>
      </c>
      <c r="H41" s="1214">
        <v>161168.87906359101</v>
      </c>
      <c r="I41" s="1214">
        <v>208915.90937027699</v>
      </c>
      <c r="J41" s="1214">
        <v>18397.3341185508</v>
      </c>
      <c r="K41" s="1214">
        <v>171523.91068730099</v>
      </c>
      <c r="L41" s="1214">
        <v>512052.77961028798</v>
      </c>
      <c r="M41" s="1214">
        <v>712117.35271885595</v>
      </c>
      <c r="N41" s="1214">
        <v>140914.57059622201</v>
      </c>
      <c r="O41" s="1214">
        <v>144526.856941768</v>
      </c>
      <c r="P41" s="1214">
        <v>56397.352221031899</v>
      </c>
      <c r="Q41" s="1214">
        <v>24086.590478345399</v>
      </c>
      <c r="R41" s="1214">
        <v>1485.5332706427901</v>
      </c>
      <c r="S41" s="1214">
        <v>85994.832713958196</v>
      </c>
      <c r="T41" s="1214">
        <v>158044.99439825999</v>
      </c>
      <c r="U41" s="1214">
        <v>24576.039565143201</v>
      </c>
      <c r="V41" s="1214">
        <v>30779.568499117901</v>
      </c>
      <c r="W41" s="1214">
        <v>89118.556942272102</v>
      </c>
      <c r="X41" s="1214">
        <v>13642.442655249601</v>
      </c>
      <c r="Y41" s="1214">
        <v>8669.7358190117502</v>
      </c>
      <c r="Z41" s="1214">
        <v>142938.45268723401</v>
      </c>
      <c r="AA41" s="1214">
        <v>7491.8221713475295</v>
      </c>
      <c r="AB41" s="1214">
        <v>320749.44914108497</v>
      </c>
      <c r="AC41" s="1214">
        <v>34856.708498205102</v>
      </c>
      <c r="AD41" s="1214">
        <v>11826.2785760526</v>
      </c>
      <c r="AE41" s="1214">
        <v>157859.228189171</v>
      </c>
      <c r="AF41" s="1214">
        <v>2538295.12133594</v>
      </c>
      <c r="AG41" s="1214">
        <v>191737.02230046099</v>
      </c>
      <c r="AH41" s="1214">
        <v>58170.859712778401</v>
      </c>
      <c r="AI41" s="1214">
        <v>570367.69925389299</v>
      </c>
      <c r="AJ41" s="1214">
        <v>6910247.2384104598</v>
      </c>
      <c r="AK41" s="1214">
        <v>8439777.7383935302</v>
      </c>
      <c r="AL41" s="1214">
        <v>263175992.513872</v>
      </c>
      <c r="AM41" s="1214">
        <v>928658.10053365596</v>
      </c>
      <c r="AN41" s="1214">
        <v>1278635.42415666</v>
      </c>
      <c r="AO41" s="1214">
        <v>282751.38002482097</v>
      </c>
      <c r="AP41" s="1214">
        <v>309088.98131457902</v>
      </c>
      <c r="AQ41" s="1214">
        <v>5540.1953792283903</v>
      </c>
      <c r="AR41" s="1214">
        <v>54291.913994131697</v>
      </c>
      <c r="AS41" s="1214">
        <v>144057.217338588</v>
      </c>
      <c r="AT41" s="1214">
        <v>51093.036599669103</v>
      </c>
      <c r="AU41" s="1214">
        <v>5767.64745884493</v>
      </c>
      <c r="AV41" s="1214">
        <v>6870.3797212394702</v>
      </c>
      <c r="AW41" s="1214">
        <v>1004063.95325623</v>
      </c>
      <c r="AX41" s="1214">
        <v>60840068.606765099</v>
      </c>
      <c r="AY41" s="1214">
        <v>685251.67266835005</v>
      </c>
      <c r="AZ41" s="1214">
        <v>44244837.864266202</v>
      </c>
      <c r="BA41" s="536">
        <v>396229463.684475</v>
      </c>
      <c r="BB41" s="1214">
        <v>9856803.1564179193</v>
      </c>
      <c r="BC41" s="1214">
        <v>90832236.874924093</v>
      </c>
      <c r="BD41" s="360">
        <v>100689040.031342</v>
      </c>
      <c r="BE41" s="1214">
        <v>0</v>
      </c>
      <c r="BF41" s="360">
        <v>100689040.031342</v>
      </c>
      <c r="BG41" s="1214">
        <v>268415912.68211901</v>
      </c>
      <c r="BH41" s="1214">
        <v>6947738.3292423803</v>
      </c>
      <c r="BI41" s="360">
        <v>275363651.011361</v>
      </c>
      <c r="BJ41" s="1214">
        <v>31832081.9192224</v>
      </c>
      <c r="BK41" s="537">
        <v>407884772.96192503</v>
      </c>
      <c r="BL41" s="349">
        <v>54700633.687001899</v>
      </c>
      <c r="BM41" s="537">
        <v>749413602.95939803</v>
      </c>
    </row>
    <row r="42" spans="1:65" x14ac:dyDescent="0.25">
      <c r="A42" s="1503"/>
      <c r="B42" s="555" t="s">
        <v>1048</v>
      </c>
      <c r="C42" s="274">
        <v>36</v>
      </c>
      <c r="D42" s="1214">
        <v>294317.11857885699</v>
      </c>
      <c r="E42" s="1214">
        <v>119198.41236611101</v>
      </c>
      <c r="F42" s="1214">
        <v>90338.842093890897</v>
      </c>
      <c r="G42" s="1214">
        <v>756751.99349579006</v>
      </c>
      <c r="H42" s="1214">
        <v>331941.18097941403</v>
      </c>
      <c r="I42" s="1214">
        <v>143709.53370897501</v>
      </c>
      <c r="J42" s="1214">
        <v>3338.3557574622901</v>
      </c>
      <c r="K42" s="1214">
        <v>11906.5511531844</v>
      </c>
      <c r="L42" s="1214">
        <v>12345.282626702199</v>
      </c>
      <c r="M42" s="1214">
        <v>64988.493896116503</v>
      </c>
      <c r="N42" s="1214">
        <v>4470.1279259419698</v>
      </c>
      <c r="O42" s="1214">
        <v>30861.656009086601</v>
      </c>
      <c r="P42" s="1214">
        <v>28545.790790054201</v>
      </c>
      <c r="Q42" s="1214">
        <v>19799.8032204671</v>
      </c>
      <c r="R42" s="1214">
        <v>96.778402491491704</v>
      </c>
      <c r="S42" s="1214">
        <v>54411.725831562399</v>
      </c>
      <c r="T42" s="1214">
        <v>21876.337258295898</v>
      </c>
      <c r="U42" s="1214">
        <v>3085.0223166916198</v>
      </c>
      <c r="V42" s="1214">
        <v>74696.774227287198</v>
      </c>
      <c r="W42" s="1214">
        <v>3301.1264772020099</v>
      </c>
      <c r="X42" s="1214">
        <v>4338.2952034079699</v>
      </c>
      <c r="Y42" s="1214">
        <v>812.83611273782901</v>
      </c>
      <c r="Z42" s="1214">
        <v>53879.107782153602</v>
      </c>
      <c r="AA42" s="1214">
        <v>26099.9522273783</v>
      </c>
      <c r="AB42" s="1214">
        <v>156001.54305651001</v>
      </c>
      <c r="AC42" s="1214">
        <v>41436.689323456099</v>
      </c>
      <c r="AD42" s="1214">
        <v>188.80696390886101</v>
      </c>
      <c r="AE42" s="1214">
        <v>24494.245363146099</v>
      </c>
      <c r="AF42" s="1214">
        <v>71565.553887229893</v>
      </c>
      <c r="AG42" s="1214">
        <v>37214.310646757403</v>
      </c>
      <c r="AH42" s="1214">
        <v>1615.87691038153</v>
      </c>
      <c r="AI42" s="1214">
        <v>62082.5869258046</v>
      </c>
      <c r="AJ42" s="1214">
        <v>1711501.1126656199</v>
      </c>
      <c r="AK42" s="1214">
        <v>1472983.24503151</v>
      </c>
      <c r="AL42" s="1214">
        <v>488340.45272309298</v>
      </c>
      <c r="AM42" s="1214">
        <v>25156218.142418802</v>
      </c>
      <c r="AN42" s="1214">
        <v>318821.11374928599</v>
      </c>
      <c r="AO42" s="1214">
        <v>116567.290758099</v>
      </c>
      <c r="AP42" s="1214">
        <v>94101.363865639403</v>
      </c>
      <c r="AQ42" s="1214">
        <v>1440.4128400864699</v>
      </c>
      <c r="AR42" s="1214">
        <v>876.82971350915898</v>
      </c>
      <c r="AS42" s="1214">
        <v>2367503.3932735999</v>
      </c>
      <c r="AT42" s="1214">
        <v>1855.656180361</v>
      </c>
      <c r="AU42" s="1214">
        <v>1585.76743377259</v>
      </c>
      <c r="AV42" s="1214">
        <v>2241.2954113563501</v>
      </c>
      <c r="AW42" s="1214">
        <v>1186306.11164034</v>
      </c>
      <c r="AX42" s="1214">
        <v>15280036.6153001</v>
      </c>
      <c r="AY42" s="1214">
        <v>40504.621710471903</v>
      </c>
      <c r="AZ42" s="1214">
        <v>5276416.7019633101</v>
      </c>
      <c r="BA42" s="536">
        <v>56067010.838197403</v>
      </c>
      <c r="BB42" s="1214">
        <v>5621272.9454809902</v>
      </c>
      <c r="BC42" s="1214">
        <v>8861245.7151491195</v>
      </c>
      <c r="BD42" s="360">
        <v>14482518.660630099</v>
      </c>
      <c r="BE42" s="1214">
        <v>0</v>
      </c>
      <c r="BF42" s="360">
        <v>14482518.660630099</v>
      </c>
      <c r="BG42" s="1214">
        <v>72504142.480785206</v>
      </c>
      <c r="BH42" s="1214">
        <v>882974.71864319395</v>
      </c>
      <c r="BI42" s="360">
        <v>73387117.199428394</v>
      </c>
      <c r="BJ42" s="1214">
        <v>30232616.9112175</v>
      </c>
      <c r="BK42" s="537">
        <v>118102252.771276</v>
      </c>
      <c r="BL42" s="349">
        <v>24453872.473480299</v>
      </c>
      <c r="BM42" s="537">
        <v>149715391.135993</v>
      </c>
    </row>
    <row r="43" spans="1:65" x14ac:dyDescent="0.25">
      <c r="A43" s="1503"/>
      <c r="B43" s="555" t="s">
        <v>572</v>
      </c>
      <c r="C43" s="274">
        <v>37</v>
      </c>
      <c r="D43" s="1214">
        <v>69866.589935913798</v>
      </c>
      <c r="E43" s="1214">
        <v>30279.738786420599</v>
      </c>
      <c r="F43" s="1214">
        <v>59703.982717980703</v>
      </c>
      <c r="G43" s="1214">
        <v>38080.950663327698</v>
      </c>
      <c r="H43" s="1214">
        <v>6041.4922500472203</v>
      </c>
      <c r="I43" s="1214">
        <v>965803.97334782395</v>
      </c>
      <c r="J43" s="1214">
        <v>110506.386400403</v>
      </c>
      <c r="K43" s="1214">
        <v>86588.024278605604</v>
      </c>
      <c r="L43" s="1214">
        <v>491455.21907874203</v>
      </c>
      <c r="M43" s="1214">
        <v>755424.81982089696</v>
      </c>
      <c r="N43" s="1214">
        <v>98837.4003724301</v>
      </c>
      <c r="O43" s="1214">
        <v>273858.02255376498</v>
      </c>
      <c r="P43" s="1214">
        <v>275877.90072948899</v>
      </c>
      <c r="Q43" s="1214">
        <v>103743.709539768</v>
      </c>
      <c r="R43" s="1214">
        <v>54257.1394575331</v>
      </c>
      <c r="S43" s="1214">
        <v>304198.912022679</v>
      </c>
      <c r="T43" s="1214">
        <v>115743.056709362</v>
      </c>
      <c r="U43" s="1214">
        <v>76309.3658525426</v>
      </c>
      <c r="V43" s="1214">
        <v>130334.09390557899</v>
      </c>
      <c r="W43" s="1214">
        <v>153541.539832262</v>
      </c>
      <c r="X43" s="1214">
        <v>126564.104243327</v>
      </c>
      <c r="Y43" s="1214">
        <v>17429.940188181401</v>
      </c>
      <c r="Z43" s="1214">
        <v>1625438.2091608699</v>
      </c>
      <c r="AA43" s="1214">
        <v>123204.286135009</v>
      </c>
      <c r="AB43" s="1214">
        <v>868662.18919594795</v>
      </c>
      <c r="AC43" s="1214">
        <v>125272.143781711</v>
      </c>
      <c r="AD43" s="1214">
        <v>26957.165295983301</v>
      </c>
      <c r="AE43" s="1214">
        <v>1124199.9079763</v>
      </c>
      <c r="AF43" s="1214">
        <v>1556988.66315169</v>
      </c>
      <c r="AG43" s="1214">
        <v>602326.28795785899</v>
      </c>
      <c r="AH43" s="1214">
        <v>275927.61354605597</v>
      </c>
      <c r="AI43" s="1214">
        <v>1184205.66923153</v>
      </c>
      <c r="AJ43" s="1214">
        <v>28120155.418926202</v>
      </c>
      <c r="AK43" s="1214">
        <v>15958371.6263818</v>
      </c>
      <c r="AL43" s="1214">
        <v>16660930.1708737</v>
      </c>
      <c r="AM43" s="1214">
        <v>15962548.820202099</v>
      </c>
      <c r="AN43" s="1214">
        <v>104962871.124152</v>
      </c>
      <c r="AO43" s="1214">
        <v>50660040.237607896</v>
      </c>
      <c r="AP43" s="1214">
        <v>5476580.3368817</v>
      </c>
      <c r="AQ43" s="1214">
        <v>521484.25758511497</v>
      </c>
      <c r="AR43" s="1214">
        <v>56676.668854764903</v>
      </c>
      <c r="AS43" s="1214">
        <v>1480745.14126757</v>
      </c>
      <c r="AT43" s="1214">
        <v>38846657.465614803</v>
      </c>
      <c r="AU43" s="1214">
        <v>43228.4067453182</v>
      </c>
      <c r="AV43" s="1214">
        <v>53651.989164207298</v>
      </c>
      <c r="AW43" s="1214">
        <v>90080340.123440698</v>
      </c>
      <c r="AX43" s="1214">
        <v>4327476.0309589496</v>
      </c>
      <c r="AY43" s="1214">
        <v>11768337.592612799</v>
      </c>
      <c r="AZ43" s="1214">
        <v>42417243.501181699</v>
      </c>
      <c r="BA43" s="536">
        <v>439254967.41057098</v>
      </c>
      <c r="BB43" s="1214">
        <v>10346326.122522799</v>
      </c>
      <c r="BC43" s="1214">
        <v>29984578.8262925</v>
      </c>
      <c r="BD43" s="360">
        <v>40330904.948815301</v>
      </c>
      <c r="BE43" s="1214">
        <v>0</v>
      </c>
      <c r="BF43" s="360">
        <v>40330904.948815301</v>
      </c>
      <c r="BG43" s="1214">
        <v>64263159.610100798</v>
      </c>
      <c r="BH43" s="1214">
        <v>3871076.0982907801</v>
      </c>
      <c r="BI43" s="360">
        <v>68134235.708391607</v>
      </c>
      <c r="BJ43" s="1214">
        <v>143456934.74160701</v>
      </c>
      <c r="BK43" s="537">
        <v>251922075.39881399</v>
      </c>
      <c r="BL43" s="349">
        <v>51035895.0056317</v>
      </c>
      <c r="BM43" s="537">
        <v>640141147.80375302</v>
      </c>
    </row>
    <row r="44" spans="1:65" x14ac:dyDescent="0.25">
      <c r="A44" s="1503"/>
      <c r="B44" s="555" t="s">
        <v>573</v>
      </c>
      <c r="C44" s="274">
        <v>38</v>
      </c>
      <c r="D44" s="1214">
        <v>92271.760244998397</v>
      </c>
      <c r="E44" s="1214">
        <v>15060.052052332299</v>
      </c>
      <c r="F44" s="1214">
        <v>70288.407154535002</v>
      </c>
      <c r="G44" s="1214">
        <v>49591.247953170401</v>
      </c>
      <c r="H44" s="1214">
        <v>66519.566289685201</v>
      </c>
      <c r="I44" s="1214">
        <v>281277.78669644601</v>
      </c>
      <c r="J44" s="1214">
        <v>16539.835039314799</v>
      </c>
      <c r="K44" s="1214">
        <v>12192.5399466937</v>
      </c>
      <c r="L44" s="1214">
        <v>7725.9393520385402</v>
      </c>
      <c r="M44" s="1214">
        <v>42305.035328184102</v>
      </c>
      <c r="N44" s="1214">
        <v>19872.734792320502</v>
      </c>
      <c r="O44" s="1214">
        <v>309099.26906449202</v>
      </c>
      <c r="P44" s="1214">
        <v>250790.52040375199</v>
      </c>
      <c r="Q44" s="1214">
        <v>95261.949467989994</v>
      </c>
      <c r="R44" s="1214">
        <v>18003.132403078998</v>
      </c>
      <c r="S44" s="1214">
        <v>103685.215218621</v>
      </c>
      <c r="T44" s="1214">
        <v>52445.321810838199</v>
      </c>
      <c r="U44" s="1214">
        <v>62701.999102372101</v>
      </c>
      <c r="V44" s="1214">
        <v>48168.653546121401</v>
      </c>
      <c r="W44" s="1214">
        <v>55115.837277504499</v>
      </c>
      <c r="X44" s="1214">
        <v>264349.71561329701</v>
      </c>
      <c r="Y44" s="1214">
        <v>146027.68476278501</v>
      </c>
      <c r="Z44" s="1214">
        <v>1988579.3373599199</v>
      </c>
      <c r="AA44" s="1214">
        <v>70508.303257349005</v>
      </c>
      <c r="AB44" s="1214">
        <v>650176.96054202795</v>
      </c>
      <c r="AC44" s="1214">
        <v>409581.04599132302</v>
      </c>
      <c r="AD44" s="1214">
        <v>36489.031024532298</v>
      </c>
      <c r="AE44" s="1214">
        <v>946132.79832104698</v>
      </c>
      <c r="AF44" s="1214">
        <v>598609.76121214195</v>
      </c>
      <c r="AG44" s="1214">
        <v>578777.15702673397</v>
      </c>
      <c r="AH44" s="1214">
        <v>86522.580257450405</v>
      </c>
      <c r="AI44" s="1214">
        <v>702040.96930213005</v>
      </c>
      <c r="AJ44" s="1214">
        <v>21582813.8002626</v>
      </c>
      <c r="AK44" s="1214">
        <v>19358862.580391198</v>
      </c>
      <c r="AL44" s="1214">
        <v>12656837.0658108</v>
      </c>
      <c r="AM44" s="1214">
        <v>4955316.1337284902</v>
      </c>
      <c r="AN44" s="1214">
        <v>41603951.280536301</v>
      </c>
      <c r="AO44" s="1214">
        <v>538920014.374717</v>
      </c>
      <c r="AP44" s="1214">
        <v>17441578.360894501</v>
      </c>
      <c r="AQ44" s="1214">
        <v>800419.35730399599</v>
      </c>
      <c r="AR44" s="1214">
        <v>23785.026616755698</v>
      </c>
      <c r="AS44" s="1214">
        <v>738931.73358884396</v>
      </c>
      <c r="AT44" s="1214">
        <v>1191780.33166978</v>
      </c>
      <c r="AU44" s="1214">
        <v>25355.291829018999</v>
      </c>
      <c r="AV44" s="1214">
        <v>27827.700948371101</v>
      </c>
      <c r="AW44" s="1214">
        <v>7700018.8798171598</v>
      </c>
      <c r="AX44" s="1214">
        <v>5531939.0774402404</v>
      </c>
      <c r="AY44" s="1214">
        <v>8780903.1110059004</v>
      </c>
      <c r="AZ44" s="1214">
        <v>106707475.07673</v>
      </c>
      <c r="BA44" s="536">
        <v>796194521.33110499</v>
      </c>
      <c r="BB44" s="1214">
        <v>14282394.9469753</v>
      </c>
      <c r="BC44" s="1214">
        <v>48398665.464700803</v>
      </c>
      <c r="BD44" s="360">
        <v>62681060.411676101</v>
      </c>
      <c r="BE44" s="1214">
        <v>0</v>
      </c>
      <c r="BF44" s="360">
        <v>62681060.411676101</v>
      </c>
      <c r="BG44" s="1214">
        <v>103514206.65215001</v>
      </c>
      <c r="BH44" s="1214">
        <v>9386610.6384274308</v>
      </c>
      <c r="BI44" s="360">
        <v>112900817.29057799</v>
      </c>
      <c r="BJ44" s="1214">
        <v>387792426.10453397</v>
      </c>
      <c r="BK44" s="537">
        <v>563374303.80678701</v>
      </c>
      <c r="BL44" s="349">
        <v>324639625.54088199</v>
      </c>
      <c r="BM44" s="537">
        <v>1034929199.59701</v>
      </c>
    </row>
    <row r="45" spans="1:65" x14ac:dyDescent="0.25">
      <c r="A45" s="1503"/>
      <c r="B45" s="555" t="s">
        <v>528</v>
      </c>
      <c r="C45" s="274">
        <v>39</v>
      </c>
      <c r="D45" s="1214">
        <v>5724.72683986832</v>
      </c>
      <c r="E45" s="1214">
        <v>72.334907643284694</v>
      </c>
      <c r="F45" s="1214">
        <v>2747.5701216277298</v>
      </c>
      <c r="G45" s="1214">
        <v>30503.229083501799</v>
      </c>
      <c r="H45" s="1214">
        <v>1640.2505073119701</v>
      </c>
      <c r="I45" s="1214">
        <v>64691.3971751106</v>
      </c>
      <c r="J45" s="1214">
        <v>890881.71250120504</v>
      </c>
      <c r="K45" s="1214">
        <v>103453.47278496801</v>
      </c>
      <c r="L45" s="1214">
        <v>20022.274184005801</v>
      </c>
      <c r="M45" s="1214">
        <v>8596.4651695031207</v>
      </c>
      <c r="N45" s="1214">
        <v>308633.47388451698</v>
      </c>
      <c r="O45" s="1214">
        <v>235280.735902138</v>
      </c>
      <c r="P45" s="1214">
        <v>28002.1178569152</v>
      </c>
      <c r="Q45" s="1214">
        <v>27067.215755921101</v>
      </c>
      <c r="R45" s="1214">
        <v>4681.2083322670796</v>
      </c>
      <c r="S45" s="1214">
        <v>24642.736441529301</v>
      </c>
      <c r="T45" s="1214">
        <v>178313.31159901799</v>
      </c>
      <c r="U45" s="1214">
        <v>1472.7430164339</v>
      </c>
      <c r="V45" s="1214">
        <v>14047.239469161799</v>
      </c>
      <c r="W45" s="1214">
        <v>1110.09479737488</v>
      </c>
      <c r="X45" s="1214">
        <v>45306.642636327102</v>
      </c>
      <c r="Y45" s="1214">
        <v>1138.4338580439801</v>
      </c>
      <c r="Z45" s="1214">
        <v>89135.2180496527</v>
      </c>
      <c r="AA45" s="1214">
        <v>616882.56410296995</v>
      </c>
      <c r="AB45" s="1214">
        <v>495182.54093339102</v>
      </c>
      <c r="AC45" s="1214">
        <v>36098.1581582652</v>
      </c>
      <c r="AD45" s="1214">
        <v>14721.1252022058</v>
      </c>
      <c r="AE45" s="1214">
        <v>161574.77459408299</v>
      </c>
      <c r="AF45" s="1214">
        <v>691823.37342827802</v>
      </c>
      <c r="AG45" s="1214">
        <v>307662.655865015</v>
      </c>
      <c r="AH45" s="1214">
        <v>59356.855019366601</v>
      </c>
      <c r="AI45" s="1214">
        <v>161650.33570643299</v>
      </c>
      <c r="AJ45" s="1214">
        <v>2854380.9883605</v>
      </c>
      <c r="AK45" s="1214">
        <v>4042700.8247813</v>
      </c>
      <c r="AL45" s="1214">
        <v>2820842.5214937702</v>
      </c>
      <c r="AM45" s="1214">
        <v>3387315.2847968601</v>
      </c>
      <c r="AN45" s="1214">
        <v>4647587.8355277497</v>
      </c>
      <c r="AO45" s="1214">
        <v>5847213.9738683496</v>
      </c>
      <c r="AP45" s="1214">
        <v>14911255.9596119</v>
      </c>
      <c r="AQ45" s="1214">
        <v>189950.022584488</v>
      </c>
      <c r="AR45" s="1214">
        <v>77983.018036112204</v>
      </c>
      <c r="AS45" s="1214">
        <v>234402.781214747</v>
      </c>
      <c r="AT45" s="1214">
        <v>15227545.995059401</v>
      </c>
      <c r="AU45" s="1214">
        <v>87588.879157050396</v>
      </c>
      <c r="AV45" s="1214">
        <v>70417.007005818101</v>
      </c>
      <c r="AW45" s="1214">
        <v>2450242.9531653002</v>
      </c>
      <c r="AX45" s="1214">
        <v>124918.31493697</v>
      </c>
      <c r="AY45" s="1214">
        <v>20022.275084766101</v>
      </c>
      <c r="AZ45" s="1214">
        <v>32904728.6119266</v>
      </c>
      <c r="BA45" s="536">
        <v>94531214.234495699</v>
      </c>
      <c r="BB45" s="1214">
        <v>863689.68976049905</v>
      </c>
      <c r="BC45" s="1214">
        <v>2820643.5040213498</v>
      </c>
      <c r="BD45" s="360">
        <v>3684333.1937818499</v>
      </c>
      <c r="BE45" s="1214">
        <v>0</v>
      </c>
      <c r="BF45" s="360">
        <v>3684333.1937818499</v>
      </c>
      <c r="BG45" s="1214">
        <v>13710223.805379501</v>
      </c>
      <c r="BH45" s="1214">
        <v>847094.85265987902</v>
      </c>
      <c r="BI45" s="360">
        <v>14557318.6580394</v>
      </c>
      <c r="BJ45" s="1214">
        <v>23631318.2883192</v>
      </c>
      <c r="BK45" s="537">
        <v>41872970.140140504</v>
      </c>
      <c r="BL45" s="349">
        <v>40424625.100067899</v>
      </c>
      <c r="BM45" s="537">
        <v>95979559.274568304</v>
      </c>
    </row>
    <row r="46" spans="1:65" x14ac:dyDescent="0.25">
      <c r="A46" s="1503"/>
      <c r="B46" s="555" t="s">
        <v>1076</v>
      </c>
      <c r="C46" s="274">
        <v>40</v>
      </c>
      <c r="D46" s="1214">
        <v>18184.555160972901</v>
      </c>
      <c r="E46" s="1214">
        <v>5294.7155916739603</v>
      </c>
      <c r="F46" s="1214">
        <v>13729.5571004754</v>
      </c>
      <c r="G46" s="1214">
        <v>10305.957864854799</v>
      </c>
      <c r="H46" s="1214">
        <v>13961.1794403284</v>
      </c>
      <c r="I46" s="1214">
        <v>310420.914478397</v>
      </c>
      <c r="J46" s="1214">
        <v>77715.563146373301</v>
      </c>
      <c r="K46" s="1214">
        <v>41369.587416633003</v>
      </c>
      <c r="L46" s="1214">
        <v>48921.573876885901</v>
      </c>
      <c r="M46" s="1214">
        <v>38208.114361806001</v>
      </c>
      <c r="N46" s="1214">
        <v>87927.461823231395</v>
      </c>
      <c r="O46" s="1214">
        <v>336134.74121413898</v>
      </c>
      <c r="P46" s="1214">
        <v>98539.579871567403</v>
      </c>
      <c r="Q46" s="1214">
        <v>29277.707548082501</v>
      </c>
      <c r="R46" s="1214">
        <v>40364.048518122501</v>
      </c>
      <c r="S46" s="1214">
        <v>183226.64594279899</v>
      </c>
      <c r="T46" s="1214">
        <v>1068017.0814592601</v>
      </c>
      <c r="U46" s="1214">
        <v>55797.970396074998</v>
      </c>
      <c r="V46" s="1214">
        <v>47307.6516360557</v>
      </c>
      <c r="W46" s="1214">
        <v>50677.902748725697</v>
      </c>
      <c r="X46" s="1214">
        <v>144123.328421193</v>
      </c>
      <c r="Y46" s="1214">
        <v>9284.1399950305604</v>
      </c>
      <c r="Z46" s="1214">
        <v>115630.70640097299</v>
      </c>
      <c r="AA46" s="1214">
        <v>170261.292025362</v>
      </c>
      <c r="AB46" s="1214">
        <v>280203.28986202402</v>
      </c>
      <c r="AC46" s="1214">
        <v>19935.128531553401</v>
      </c>
      <c r="AD46" s="1214">
        <v>10593.8875618354</v>
      </c>
      <c r="AE46" s="1214">
        <v>136272.59294775099</v>
      </c>
      <c r="AF46" s="1214">
        <v>309217.89041909599</v>
      </c>
      <c r="AG46" s="1214">
        <v>568156.892434721</v>
      </c>
      <c r="AH46" s="1214">
        <v>91328.599010970196</v>
      </c>
      <c r="AI46" s="1214">
        <v>628944.75010744296</v>
      </c>
      <c r="AJ46" s="1214">
        <v>396027.688194377</v>
      </c>
      <c r="AK46" s="1214">
        <v>146630.27384294299</v>
      </c>
      <c r="AL46" s="1214">
        <v>291233.216751731</v>
      </c>
      <c r="AM46" s="1214">
        <v>509990.83964060002</v>
      </c>
      <c r="AN46" s="1214">
        <v>619642.17942990398</v>
      </c>
      <c r="AO46" s="1214">
        <v>849710.38451336802</v>
      </c>
      <c r="AP46" s="1214">
        <v>112778.45794634899</v>
      </c>
      <c r="AQ46" s="1214">
        <v>1209613.8960297899</v>
      </c>
      <c r="AR46" s="1214">
        <v>19135.993626488002</v>
      </c>
      <c r="AS46" s="1214">
        <v>36509.380346243299</v>
      </c>
      <c r="AT46" s="1214">
        <v>610033.76687750604</v>
      </c>
      <c r="AU46" s="1214">
        <v>22085.795269692899</v>
      </c>
      <c r="AV46" s="1214">
        <v>12013.6244839388</v>
      </c>
      <c r="AW46" s="1214">
        <v>1500622.9714150699</v>
      </c>
      <c r="AX46" s="1214">
        <v>263707.67742409703</v>
      </c>
      <c r="AY46" s="1214">
        <v>338025.27883955801</v>
      </c>
      <c r="AZ46" s="1214">
        <v>18196822.3598992</v>
      </c>
      <c r="BA46" s="536">
        <v>30193918.791845299</v>
      </c>
      <c r="BB46" s="1214">
        <v>1099059.44795803</v>
      </c>
      <c r="BC46" s="1214">
        <v>3343573.7071771901</v>
      </c>
      <c r="BD46" s="360">
        <v>4442633.1551352199</v>
      </c>
      <c r="BE46" s="1214">
        <v>0</v>
      </c>
      <c r="BF46" s="360">
        <v>4442633.1551352199</v>
      </c>
      <c r="BG46" s="1214">
        <v>0</v>
      </c>
      <c r="BH46" s="1214">
        <v>1688917.91444898</v>
      </c>
      <c r="BI46" s="360">
        <v>1688917.91444898</v>
      </c>
      <c r="BJ46" s="1214">
        <v>7786075.0638985196</v>
      </c>
      <c r="BK46" s="537">
        <v>13917626.1334827</v>
      </c>
      <c r="BL46" s="349">
        <v>1167299.7389652201</v>
      </c>
      <c r="BM46" s="537">
        <v>42944245.186362803</v>
      </c>
    </row>
    <row r="47" spans="1:65" x14ac:dyDescent="0.25">
      <c r="A47" s="1503"/>
      <c r="B47" s="555" t="s">
        <v>530</v>
      </c>
      <c r="C47" s="274">
        <v>41</v>
      </c>
      <c r="D47" s="1214">
        <v>0</v>
      </c>
      <c r="E47" s="1214">
        <v>0</v>
      </c>
      <c r="F47" s="1214">
        <v>0</v>
      </c>
      <c r="G47" s="1214">
        <v>0</v>
      </c>
      <c r="H47" s="1214">
        <v>0</v>
      </c>
      <c r="I47" s="1214">
        <v>0</v>
      </c>
      <c r="J47" s="1214">
        <v>0</v>
      </c>
      <c r="K47" s="1214">
        <v>0</v>
      </c>
      <c r="L47" s="1214">
        <v>0</v>
      </c>
      <c r="M47" s="1214">
        <v>0</v>
      </c>
      <c r="N47" s="1214">
        <v>0</v>
      </c>
      <c r="O47" s="1214">
        <v>0</v>
      </c>
      <c r="P47" s="1214">
        <v>0</v>
      </c>
      <c r="Q47" s="1214">
        <v>0</v>
      </c>
      <c r="R47" s="1214">
        <v>0</v>
      </c>
      <c r="S47" s="1214">
        <v>21319.149132934501</v>
      </c>
      <c r="T47" s="1214">
        <v>1314.76492805372</v>
      </c>
      <c r="U47" s="1214">
        <v>29062.898161032099</v>
      </c>
      <c r="V47" s="1214">
        <v>68225.439500292807</v>
      </c>
      <c r="W47" s="1214">
        <v>12976.9961340024</v>
      </c>
      <c r="X47" s="1214">
        <v>13019935.1570164</v>
      </c>
      <c r="Y47" s="1214">
        <v>2829.3848247429601</v>
      </c>
      <c r="Z47" s="1214">
        <v>104370.237542569</v>
      </c>
      <c r="AA47" s="1214">
        <v>40259.276525311099</v>
      </c>
      <c r="AB47" s="1214">
        <v>806316.84748816304</v>
      </c>
      <c r="AC47" s="1214">
        <v>0</v>
      </c>
      <c r="AD47" s="1214">
        <v>366911.44955957198</v>
      </c>
      <c r="AE47" s="1214">
        <v>2455111.28381284</v>
      </c>
      <c r="AF47" s="1214">
        <v>1843760.46932622</v>
      </c>
      <c r="AG47" s="1214">
        <v>50535729.648879804</v>
      </c>
      <c r="AH47" s="1214">
        <v>11852256.3390289</v>
      </c>
      <c r="AI47" s="1214">
        <v>7001912.6140912799</v>
      </c>
      <c r="AJ47" s="1214">
        <v>0</v>
      </c>
      <c r="AK47" s="1214">
        <v>0.184916179069093</v>
      </c>
      <c r="AL47" s="1214">
        <v>0</v>
      </c>
      <c r="AM47" s="1214">
        <v>0</v>
      </c>
      <c r="AN47" s="1214">
        <v>0</v>
      </c>
      <c r="AO47" s="1214">
        <v>0</v>
      </c>
      <c r="AP47" s="1214">
        <v>0</v>
      </c>
      <c r="AQ47" s="1214">
        <v>0</v>
      </c>
      <c r="AR47" s="1214">
        <v>9355406.0456683692</v>
      </c>
      <c r="AS47" s="1214">
        <v>0</v>
      </c>
      <c r="AT47" s="1214">
        <v>0</v>
      </c>
      <c r="AU47" s="1214">
        <v>0</v>
      </c>
      <c r="AV47" s="1214">
        <v>0</v>
      </c>
      <c r="AW47" s="1214">
        <v>0</v>
      </c>
      <c r="AX47" s="1214">
        <v>0</v>
      </c>
      <c r="AY47" s="1214">
        <v>0</v>
      </c>
      <c r="AZ47" s="1214">
        <v>0</v>
      </c>
      <c r="BA47" s="536">
        <v>97517698.186536595</v>
      </c>
      <c r="BB47" s="1214">
        <v>0</v>
      </c>
      <c r="BC47" s="1214">
        <v>0</v>
      </c>
      <c r="BD47" s="360">
        <v>0</v>
      </c>
      <c r="BE47" s="1214">
        <v>0</v>
      </c>
      <c r="BF47" s="360">
        <v>0</v>
      </c>
      <c r="BG47" s="1214">
        <v>0</v>
      </c>
      <c r="BH47" s="1214">
        <v>-614617.61790375202</v>
      </c>
      <c r="BI47" s="360">
        <v>-614617.61790375202</v>
      </c>
      <c r="BJ47" s="1214">
        <v>1185375.9690928201</v>
      </c>
      <c r="BK47" s="537">
        <v>570758.35118907003</v>
      </c>
      <c r="BL47" s="349">
        <v>12427395.235191399</v>
      </c>
      <c r="BM47" s="537">
        <v>85661061.302534401</v>
      </c>
    </row>
    <row r="48" spans="1:65" x14ac:dyDescent="0.25">
      <c r="A48" s="1503"/>
      <c r="B48" s="555" t="s">
        <v>698</v>
      </c>
      <c r="C48" s="274">
        <v>42</v>
      </c>
      <c r="D48" s="1214">
        <v>45639.524069791798</v>
      </c>
      <c r="E48" s="1214">
        <v>6781.4795666353502</v>
      </c>
      <c r="F48" s="1214">
        <v>26974.1080956244</v>
      </c>
      <c r="G48" s="1214">
        <v>16789.043099286399</v>
      </c>
      <c r="H48" s="1214">
        <v>4436.4487365263903</v>
      </c>
      <c r="I48" s="1214">
        <v>114618.95308045699</v>
      </c>
      <c r="J48" s="1214">
        <v>69438.883257338399</v>
      </c>
      <c r="K48" s="1214">
        <v>42065.670409063001</v>
      </c>
      <c r="L48" s="1214">
        <v>74621.730198625999</v>
      </c>
      <c r="M48" s="1214">
        <v>21589.774721739399</v>
      </c>
      <c r="N48" s="1214">
        <v>36621.599988768001</v>
      </c>
      <c r="O48" s="1214">
        <v>74939.583144127901</v>
      </c>
      <c r="P48" s="1214">
        <v>69969.7819777486</v>
      </c>
      <c r="Q48" s="1214">
        <v>46068.562458893699</v>
      </c>
      <c r="R48" s="1214">
        <v>13533.827261029401</v>
      </c>
      <c r="S48" s="1214">
        <v>49691.312325678999</v>
      </c>
      <c r="T48" s="1214">
        <v>27874.0156132009</v>
      </c>
      <c r="U48" s="1214">
        <v>51822.774888540203</v>
      </c>
      <c r="V48" s="1214">
        <v>15685.235918681101</v>
      </c>
      <c r="W48" s="1214">
        <v>50120.292783855497</v>
      </c>
      <c r="X48" s="1214">
        <v>34076.969304043399</v>
      </c>
      <c r="Y48" s="1214">
        <v>33960.787358560097</v>
      </c>
      <c r="Z48" s="1214">
        <v>95633.514381241795</v>
      </c>
      <c r="AA48" s="1214">
        <v>143937.08623108099</v>
      </c>
      <c r="AB48" s="1214">
        <v>435574.839556108</v>
      </c>
      <c r="AC48" s="1214">
        <v>84395.736851801499</v>
      </c>
      <c r="AD48" s="1214">
        <v>39997.963358931403</v>
      </c>
      <c r="AE48" s="1214">
        <v>105766.039035264</v>
      </c>
      <c r="AF48" s="1214">
        <v>1328149.3658933099</v>
      </c>
      <c r="AG48" s="1214">
        <v>299985.87272973999</v>
      </c>
      <c r="AH48" s="1214">
        <v>212819.83847910899</v>
      </c>
      <c r="AI48" s="1214">
        <v>149661.08303262101</v>
      </c>
      <c r="AJ48" s="1214">
        <v>395472.69403915299</v>
      </c>
      <c r="AK48" s="1214">
        <v>530279.69469890499</v>
      </c>
      <c r="AL48" s="1214">
        <v>418912.935839866</v>
      </c>
      <c r="AM48" s="1214">
        <v>41253.994045785999</v>
      </c>
      <c r="AN48" s="1214">
        <v>213132.52574014899</v>
      </c>
      <c r="AO48" s="1214">
        <v>306195.411990933</v>
      </c>
      <c r="AP48" s="1214">
        <v>24559.56845142</v>
      </c>
      <c r="AQ48" s="1214">
        <v>31822.701122404502</v>
      </c>
      <c r="AR48" s="1214">
        <v>3528.1388585291202</v>
      </c>
      <c r="AS48" s="1214">
        <v>10122.375933232501</v>
      </c>
      <c r="AT48" s="1214">
        <v>2452809.5372796599</v>
      </c>
      <c r="AU48" s="1214">
        <v>68452.883282644194</v>
      </c>
      <c r="AV48" s="1214">
        <v>43383.736215338402</v>
      </c>
      <c r="AW48" s="1214">
        <v>1860482.7449291099</v>
      </c>
      <c r="AX48" s="1214">
        <v>1864108.0478745799</v>
      </c>
      <c r="AY48" s="1214">
        <v>75966.863267147201</v>
      </c>
      <c r="AZ48" s="1214">
        <v>1968966.8067467301</v>
      </c>
      <c r="BA48" s="536">
        <v>14132692.358123001</v>
      </c>
      <c r="BB48" s="1214">
        <v>0</v>
      </c>
      <c r="BC48" s="1214">
        <v>0</v>
      </c>
      <c r="BD48" s="360">
        <v>0</v>
      </c>
      <c r="BE48" s="1214">
        <v>0</v>
      </c>
      <c r="BF48" s="360">
        <v>0</v>
      </c>
      <c r="BG48" s="1214">
        <v>1118108.67922749</v>
      </c>
      <c r="BH48" s="1214">
        <v>0</v>
      </c>
      <c r="BI48" s="360">
        <v>1118108.67922749</v>
      </c>
      <c r="BJ48" s="1214">
        <v>4754413.0062375898</v>
      </c>
      <c r="BK48" s="537">
        <v>5872521.68546509</v>
      </c>
      <c r="BL48" s="349">
        <v>1679352.96790337</v>
      </c>
      <c r="BM48" s="537">
        <v>18325861.0756847</v>
      </c>
    </row>
    <row r="49" spans="1:65" x14ac:dyDescent="0.25">
      <c r="A49" s="1503"/>
      <c r="B49" s="555" t="s">
        <v>531</v>
      </c>
      <c r="C49" s="274">
        <v>43</v>
      </c>
      <c r="D49" s="1214">
        <v>7542350.0986742796</v>
      </c>
      <c r="E49" s="1214">
        <v>144962.244974495</v>
      </c>
      <c r="F49" s="1214">
        <v>478856.22113973298</v>
      </c>
      <c r="G49" s="1214">
        <v>695307.85820289596</v>
      </c>
      <c r="H49" s="1214">
        <v>631874.37166146399</v>
      </c>
      <c r="I49" s="1214">
        <v>8229057.8313948</v>
      </c>
      <c r="J49" s="1214">
        <v>3837299.8875891999</v>
      </c>
      <c r="K49" s="1214">
        <v>4491512.4672286296</v>
      </c>
      <c r="L49" s="1214">
        <v>4168860.6662236801</v>
      </c>
      <c r="M49" s="1214">
        <v>5960749.5807824703</v>
      </c>
      <c r="N49" s="1214">
        <v>440506.13340832299</v>
      </c>
      <c r="O49" s="1214">
        <v>4806313.7968235798</v>
      </c>
      <c r="P49" s="1214">
        <v>2348399.0240558502</v>
      </c>
      <c r="Q49" s="1214">
        <v>1460698.14396756</v>
      </c>
      <c r="R49" s="1214">
        <v>263529.39022417902</v>
      </c>
      <c r="S49" s="1214">
        <v>6545165.9625660498</v>
      </c>
      <c r="T49" s="1214">
        <v>2085902.22544067</v>
      </c>
      <c r="U49" s="1214">
        <v>853178.19149376196</v>
      </c>
      <c r="V49" s="1214">
        <v>3472819.0277292901</v>
      </c>
      <c r="W49" s="1214">
        <v>1203091.0058480001</v>
      </c>
      <c r="X49" s="1214">
        <v>5096141.4629598996</v>
      </c>
      <c r="Y49" s="1214">
        <v>562661.59630092001</v>
      </c>
      <c r="Z49" s="1214">
        <v>1289879.74225409</v>
      </c>
      <c r="AA49" s="1214">
        <v>6085876.8470268901</v>
      </c>
      <c r="AB49" s="1214">
        <v>40705430.163492903</v>
      </c>
      <c r="AC49" s="1214">
        <v>4317284.5624998398</v>
      </c>
      <c r="AD49" s="1214">
        <v>2621718.8906924198</v>
      </c>
      <c r="AE49" s="1214">
        <v>5942456.2728687096</v>
      </c>
      <c r="AF49" s="1214">
        <v>35752833.601500399</v>
      </c>
      <c r="AG49" s="1214">
        <v>34913238.324604601</v>
      </c>
      <c r="AH49" s="1214">
        <v>24829215.972045802</v>
      </c>
      <c r="AI49" s="1214">
        <v>21301411.509023398</v>
      </c>
      <c r="AJ49" s="1214">
        <v>8233275.6609577304</v>
      </c>
      <c r="AK49" s="1214">
        <v>5202899.6674895501</v>
      </c>
      <c r="AL49" s="1214">
        <v>5442379.5473133503</v>
      </c>
      <c r="AM49" s="1214">
        <v>1667409.3394591</v>
      </c>
      <c r="AN49" s="1214">
        <v>7153144.1695310296</v>
      </c>
      <c r="AO49" s="1214">
        <v>9507527.3756409399</v>
      </c>
      <c r="AP49" s="1214">
        <v>1201167.8760674801</v>
      </c>
      <c r="AQ49" s="1214">
        <v>935599.421091525</v>
      </c>
      <c r="AR49" s="1214">
        <v>381712.034019741</v>
      </c>
      <c r="AS49" s="1214">
        <v>521836.29525604902</v>
      </c>
      <c r="AT49" s="1214">
        <v>186196902.492544</v>
      </c>
      <c r="AU49" s="1214">
        <v>1241942.2726175501</v>
      </c>
      <c r="AV49" s="1214">
        <v>3992022.5405265298</v>
      </c>
      <c r="AW49" s="1214">
        <v>35173260.2719009</v>
      </c>
      <c r="AX49" s="1214">
        <v>15944121.8218858</v>
      </c>
      <c r="AY49" s="1214">
        <v>16397215.4739016</v>
      </c>
      <c r="AZ49" s="1214">
        <v>43305038.852505997</v>
      </c>
      <c r="BA49" s="536">
        <v>585576038.18740797</v>
      </c>
      <c r="BB49" s="1214">
        <v>10774248.7246246</v>
      </c>
      <c r="BC49" s="1214">
        <v>47664948.1991987</v>
      </c>
      <c r="BD49" s="360">
        <v>58439196.923823297</v>
      </c>
      <c r="BE49" s="1214">
        <v>0</v>
      </c>
      <c r="BF49" s="360">
        <v>58439196.923823297</v>
      </c>
      <c r="BG49" s="1214">
        <v>0</v>
      </c>
      <c r="BH49" s="1214">
        <v>0</v>
      </c>
      <c r="BI49" s="360">
        <v>0</v>
      </c>
      <c r="BJ49" s="1214">
        <v>996252.36320000002</v>
      </c>
      <c r="BK49" s="537">
        <v>59435449.287023298</v>
      </c>
      <c r="BL49" s="349">
        <v>167346.57939999999</v>
      </c>
      <c r="BM49" s="537">
        <v>644844140.89503098</v>
      </c>
    </row>
    <row r="50" spans="1:65" x14ac:dyDescent="0.25">
      <c r="A50" s="1503"/>
      <c r="B50" s="555" t="s">
        <v>532</v>
      </c>
      <c r="C50" s="274">
        <v>44</v>
      </c>
      <c r="D50" s="1214">
        <v>83782.498772080406</v>
      </c>
      <c r="E50" s="1214">
        <v>9074.9944999178206</v>
      </c>
      <c r="F50" s="1214">
        <v>26106.690582745199</v>
      </c>
      <c r="G50" s="1214">
        <v>13492.574689298201</v>
      </c>
      <c r="H50" s="1214">
        <v>24374.021796337602</v>
      </c>
      <c r="I50" s="1214">
        <v>30190.597418295001</v>
      </c>
      <c r="J50" s="1214">
        <v>22082.750245159801</v>
      </c>
      <c r="K50" s="1214">
        <v>4417.9711977761699</v>
      </c>
      <c r="L50" s="1214">
        <v>969.15203731711597</v>
      </c>
      <c r="M50" s="1214">
        <v>25014.036924434098</v>
      </c>
      <c r="N50" s="1214">
        <v>61864.640585305897</v>
      </c>
      <c r="O50" s="1214">
        <v>111920.381741686</v>
      </c>
      <c r="P50" s="1214">
        <v>297503.38529813098</v>
      </c>
      <c r="Q50" s="1214">
        <v>72766.745113362704</v>
      </c>
      <c r="R50" s="1214">
        <v>16637.451250873099</v>
      </c>
      <c r="S50" s="1214">
        <v>95540.500191897998</v>
      </c>
      <c r="T50" s="1214">
        <v>29696.392058456899</v>
      </c>
      <c r="U50" s="1214">
        <v>77863.030038929399</v>
      </c>
      <c r="V50" s="1214">
        <v>10760.5248214571</v>
      </c>
      <c r="W50" s="1214">
        <v>16110.262906399599</v>
      </c>
      <c r="X50" s="1214">
        <v>358892.51034880697</v>
      </c>
      <c r="Y50" s="1214">
        <v>15252.410777261401</v>
      </c>
      <c r="Z50" s="1214">
        <v>69242.870078606604</v>
      </c>
      <c r="AA50" s="1214">
        <v>566062.53469670797</v>
      </c>
      <c r="AB50" s="1214">
        <v>2335794.9634834998</v>
      </c>
      <c r="AC50" s="1214">
        <v>3181.45070409664</v>
      </c>
      <c r="AD50" s="1214">
        <v>0</v>
      </c>
      <c r="AE50" s="1214">
        <v>4943.4650258703196</v>
      </c>
      <c r="AF50" s="1214">
        <v>240884.12314926001</v>
      </c>
      <c r="AG50" s="1214">
        <v>237944.66850763801</v>
      </c>
      <c r="AH50" s="1214">
        <v>66931.690741208397</v>
      </c>
      <c r="AI50" s="1214">
        <v>421587.83683938399</v>
      </c>
      <c r="AJ50" s="1214">
        <v>162444.91594500499</v>
      </c>
      <c r="AK50" s="1214">
        <v>262856.97245166398</v>
      </c>
      <c r="AL50" s="1214">
        <v>91162.976920145898</v>
      </c>
      <c r="AM50" s="1214">
        <v>128979.75718341699</v>
      </c>
      <c r="AN50" s="1214">
        <v>218740.98191924399</v>
      </c>
      <c r="AO50" s="1214">
        <v>121464.54778008</v>
      </c>
      <c r="AP50" s="1214">
        <v>11513.6799099248</v>
      </c>
      <c r="AQ50" s="1214">
        <v>169368.500442021</v>
      </c>
      <c r="AR50" s="1214">
        <v>79407.585477640896</v>
      </c>
      <c r="AS50" s="1214">
        <v>96182.560903595193</v>
      </c>
      <c r="AT50" s="1214">
        <v>1858461.10653256</v>
      </c>
      <c r="AU50" s="1214">
        <v>6433272.6605059998</v>
      </c>
      <c r="AV50" s="1214">
        <v>384.588771525124</v>
      </c>
      <c r="AW50" s="1214">
        <v>39177.061432495997</v>
      </c>
      <c r="AX50" s="1214">
        <v>14640788.3665259</v>
      </c>
      <c r="AY50" s="1214">
        <v>3000430.1937589901</v>
      </c>
      <c r="AZ50" s="1214">
        <v>5039312.5572978398</v>
      </c>
      <c r="BA50" s="536">
        <v>37704836.140280202</v>
      </c>
      <c r="BB50" s="1214">
        <v>950343.87821442401</v>
      </c>
      <c r="BC50" s="1214">
        <v>19488820.0894056</v>
      </c>
      <c r="BD50" s="360">
        <v>20439163.96762</v>
      </c>
      <c r="BE50" s="1214">
        <v>0</v>
      </c>
      <c r="BF50" s="360">
        <v>20439163.96762</v>
      </c>
      <c r="BG50" s="1214">
        <v>0</v>
      </c>
      <c r="BH50" s="1214">
        <v>932084.619496739</v>
      </c>
      <c r="BI50" s="360">
        <v>932084.619496739</v>
      </c>
      <c r="BJ50" s="1214">
        <v>4.8643322116274197</v>
      </c>
      <c r="BK50" s="537">
        <v>21371253.451448999</v>
      </c>
      <c r="BL50" s="349">
        <v>0</v>
      </c>
      <c r="BM50" s="537">
        <v>59076089.591729201</v>
      </c>
    </row>
    <row r="51" spans="1:65" x14ac:dyDescent="0.25">
      <c r="A51" s="1503"/>
      <c r="B51" s="555" t="s">
        <v>533</v>
      </c>
      <c r="C51" s="274">
        <v>45</v>
      </c>
      <c r="D51" s="1214">
        <v>1046.7410874961199</v>
      </c>
      <c r="E51" s="1214">
        <v>19759.410518336401</v>
      </c>
      <c r="F51" s="1214">
        <v>303.518380236984</v>
      </c>
      <c r="G51" s="1214">
        <v>3645.8857276067902</v>
      </c>
      <c r="H51" s="1214">
        <v>11632.092439939801</v>
      </c>
      <c r="I51" s="1214">
        <v>54291.685117950001</v>
      </c>
      <c r="J51" s="1214">
        <v>62700.680273982398</v>
      </c>
      <c r="K51" s="1214">
        <v>20145.520169228701</v>
      </c>
      <c r="L51" s="1214">
        <v>14588.4208878056</v>
      </c>
      <c r="M51" s="1214">
        <v>57175.126790159004</v>
      </c>
      <c r="N51" s="1214">
        <v>13017.528600415801</v>
      </c>
      <c r="O51" s="1214">
        <v>623953.61531132495</v>
      </c>
      <c r="P51" s="1214">
        <v>373971.624920314</v>
      </c>
      <c r="Q51" s="1214">
        <v>367069.35426308197</v>
      </c>
      <c r="R51" s="1214">
        <v>10965.019176923401</v>
      </c>
      <c r="S51" s="1214">
        <v>113937.052451318</v>
      </c>
      <c r="T51" s="1214">
        <v>62387.8892916103</v>
      </c>
      <c r="U51" s="1214">
        <v>92021.369926983694</v>
      </c>
      <c r="V51" s="1214">
        <v>66650.404920478206</v>
      </c>
      <c r="W51" s="1214">
        <v>47264.156626652497</v>
      </c>
      <c r="X51" s="1214">
        <v>129938.424275788</v>
      </c>
      <c r="Y51" s="1214">
        <v>78026.285511851005</v>
      </c>
      <c r="Z51" s="1214">
        <v>114110.885282884</v>
      </c>
      <c r="AA51" s="1214">
        <v>116362.853849878</v>
      </c>
      <c r="AB51" s="1214">
        <v>402398.489623487</v>
      </c>
      <c r="AC51" s="1214">
        <v>211776.49939574601</v>
      </c>
      <c r="AD51" s="1214">
        <v>48683.609332803397</v>
      </c>
      <c r="AE51" s="1214">
        <v>135447.294405186</v>
      </c>
      <c r="AF51" s="1214">
        <v>528969.43235598004</v>
      </c>
      <c r="AG51" s="1214">
        <v>291756.498254037</v>
      </c>
      <c r="AH51" s="1214">
        <v>96727.257429908495</v>
      </c>
      <c r="AI51" s="1214">
        <v>137625.35512378099</v>
      </c>
      <c r="AJ51" s="1214">
        <v>279926.94408567698</v>
      </c>
      <c r="AK51" s="1214">
        <v>147661.116034287</v>
      </c>
      <c r="AL51" s="1214">
        <v>133698.98611863999</v>
      </c>
      <c r="AM51" s="1214">
        <v>107264.408352153</v>
      </c>
      <c r="AN51" s="1214">
        <v>306371.03597048798</v>
      </c>
      <c r="AO51" s="1214">
        <v>355460.16513416503</v>
      </c>
      <c r="AP51" s="1214">
        <v>59587.001170155003</v>
      </c>
      <c r="AQ51" s="1214">
        <v>39929.969526433102</v>
      </c>
      <c r="AR51" s="1214">
        <v>91225.976971996497</v>
      </c>
      <c r="AS51" s="1214">
        <v>13504.041282262</v>
      </c>
      <c r="AT51" s="1214">
        <v>974803.95463190496</v>
      </c>
      <c r="AU51" s="1214">
        <v>18165.8059280136</v>
      </c>
      <c r="AV51" s="1214">
        <v>1608847.1529683201</v>
      </c>
      <c r="AW51" s="1214">
        <v>2376288.4230824802</v>
      </c>
      <c r="AX51" s="1214">
        <v>410454.40012592898</v>
      </c>
      <c r="AY51" s="1214">
        <v>1867160.21460137</v>
      </c>
      <c r="AZ51" s="1214">
        <v>3714673.2890924099</v>
      </c>
      <c r="BA51" s="536">
        <v>16813372.866799898</v>
      </c>
      <c r="BB51" s="1214">
        <v>1541957.5511551099</v>
      </c>
      <c r="BC51" s="1214">
        <v>12507615.464699199</v>
      </c>
      <c r="BD51" s="360">
        <v>14049573.015854299</v>
      </c>
      <c r="BE51" s="1214">
        <v>0</v>
      </c>
      <c r="BF51" s="360">
        <v>14049573.015854299</v>
      </c>
      <c r="BG51" s="1214">
        <v>0</v>
      </c>
      <c r="BH51" s="1214">
        <v>89554.16130711</v>
      </c>
      <c r="BI51" s="360">
        <v>89554.16130711</v>
      </c>
      <c r="BJ51" s="1214">
        <v>0</v>
      </c>
      <c r="BK51" s="537">
        <v>14139127.177161399</v>
      </c>
      <c r="BL51" s="349">
        <v>0</v>
      </c>
      <c r="BM51" s="537">
        <v>30952500.043961301</v>
      </c>
    </row>
    <row r="52" spans="1:65" x14ac:dyDescent="0.25">
      <c r="A52" s="1503"/>
      <c r="B52" s="555" t="s">
        <v>534</v>
      </c>
      <c r="C52" s="1213">
        <v>46</v>
      </c>
      <c r="D52" s="1214">
        <v>328962.74670688499</v>
      </c>
      <c r="E52" s="1214">
        <v>16043.167919044599</v>
      </c>
      <c r="F52" s="1214">
        <v>312912.42149407399</v>
      </c>
      <c r="G52" s="1214">
        <v>92824.139310537794</v>
      </c>
      <c r="H52" s="1214">
        <v>24845.574712415</v>
      </c>
      <c r="I52" s="1214">
        <v>133588.88311137201</v>
      </c>
      <c r="J52" s="1214">
        <v>27391.959513063099</v>
      </c>
      <c r="K52" s="1214">
        <v>12219.898405606</v>
      </c>
      <c r="L52" s="1214">
        <v>14054.231798700301</v>
      </c>
      <c r="M52" s="1214">
        <v>23727.739865164102</v>
      </c>
      <c r="N52" s="1214">
        <v>5162.2874340265798</v>
      </c>
      <c r="O52" s="1214">
        <v>89651.144234503401</v>
      </c>
      <c r="P52" s="1214">
        <v>67504.596610579902</v>
      </c>
      <c r="Q52" s="1214">
        <v>54504.784829636403</v>
      </c>
      <c r="R52" s="1214">
        <v>22847.955799725802</v>
      </c>
      <c r="S52" s="1214">
        <v>108056.776823159</v>
      </c>
      <c r="T52" s="1214">
        <v>56263.871776990803</v>
      </c>
      <c r="U52" s="1214">
        <v>45895.6186998333</v>
      </c>
      <c r="V52" s="1214">
        <v>48170.003229005699</v>
      </c>
      <c r="W52" s="1214">
        <v>78669.881173806207</v>
      </c>
      <c r="X52" s="1214">
        <v>38845.152268405</v>
      </c>
      <c r="Y52" s="1214">
        <v>31353.918166859399</v>
      </c>
      <c r="Z52" s="1214">
        <v>34727.787288113897</v>
      </c>
      <c r="AA52" s="1214">
        <v>30952.496173855201</v>
      </c>
      <c r="AB52" s="1214">
        <v>312425.088791519</v>
      </c>
      <c r="AC52" s="1214">
        <v>57445.213760783103</v>
      </c>
      <c r="AD52" s="1214">
        <v>14061.857070949</v>
      </c>
      <c r="AE52" s="1214">
        <v>85603.689635253599</v>
      </c>
      <c r="AF52" s="1214">
        <v>168135.83904255799</v>
      </c>
      <c r="AG52" s="1214">
        <v>91451.4257126718</v>
      </c>
      <c r="AH52" s="1214">
        <v>70407.979335729804</v>
      </c>
      <c r="AI52" s="1214">
        <v>101094.458260667</v>
      </c>
      <c r="AJ52" s="1214">
        <v>257616.62779140199</v>
      </c>
      <c r="AK52" s="1214">
        <v>101521.469577956</v>
      </c>
      <c r="AL52" s="1214">
        <v>114311.21043363299</v>
      </c>
      <c r="AM52" s="1214">
        <v>44726.476434996803</v>
      </c>
      <c r="AN52" s="1214">
        <v>138556.834494351</v>
      </c>
      <c r="AO52" s="1214">
        <v>504626.05634129001</v>
      </c>
      <c r="AP52" s="1214">
        <v>26695.451879358301</v>
      </c>
      <c r="AQ52" s="1214">
        <v>24445.748416196999</v>
      </c>
      <c r="AR52" s="1214">
        <v>36621.346585160099</v>
      </c>
      <c r="AS52" s="1214">
        <v>13324.7578386161</v>
      </c>
      <c r="AT52" s="1214">
        <v>2464701.1534874402</v>
      </c>
      <c r="AU52" s="1214">
        <v>14519.560609138</v>
      </c>
      <c r="AV52" s="1214">
        <v>47078.775214945999</v>
      </c>
      <c r="AW52" s="1214">
        <v>96327627.375680402</v>
      </c>
      <c r="AX52" s="1214">
        <v>1603857.40579257</v>
      </c>
      <c r="AY52" s="1214">
        <v>2450083.1338525</v>
      </c>
      <c r="AZ52" s="1214">
        <v>31436784.527814899</v>
      </c>
      <c r="BA52" s="536">
        <v>138206900.50119999</v>
      </c>
      <c r="BB52" s="1214">
        <v>0</v>
      </c>
      <c r="BC52" s="1214">
        <v>0</v>
      </c>
      <c r="BD52" s="360">
        <v>0</v>
      </c>
      <c r="BE52" s="1214">
        <v>0</v>
      </c>
      <c r="BF52" s="360">
        <v>0</v>
      </c>
      <c r="BG52" s="1214">
        <v>2534341436.84865</v>
      </c>
      <c r="BH52" s="1214">
        <v>0</v>
      </c>
      <c r="BI52" s="360">
        <v>2534341436.84865</v>
      </c>
      <c r="BJ52" s="1214">
        <v>8967333.2917405292</v>
      </c>
      <c r="BK52" s="537">
        <v>2543308770.1403999</v>
      </c>
      <c r="BL52" s="349">
        <v>5702533.85460955</v>
      </c>
      <c r="BM52" s="537">
        <v>2675813136.7869902</v>
      </c>
    </row>
    <row r="53" spans="1:65" x14ac:dyDescent="0.25">
      <c r="A53" s="1503"/>
      <c r="B53" s="555" t="s">
        <v>574</v>
      </c>
      <c r="C53" s="1213">
        <v>47</v>
      </c>
      <c r="D53" s="1214">
        <v>11805538.0308164</v>
      </c>
      <c r="E53" s="1214">
        <v>1575578.6624444099</v>
      </c>
      <c r="F53" s="1214">
        <v>6013023.8833756298</v>
      </c>
      <c r="G53" s="1214">
        <v>3183441.7478169799</v>
      </c>
      <c r="H53" s="1214">
        <v>1798884.05002464</v>
      </c>
      <c r="I53" s="1214">
        <v>5310759.0795666603</v>
      </c>
      <c r="J53" s="1214">
        <v>770263.83828487399</v>
      </c>
      <c r="K53" s="1214">
        <v>1328181.4150605199</v>
      </c>
      <c r="L53" s="1214">
        <v>1113022.59333275</v>
      </c>
      <c r="M53" s="1214">
        <v>2459367.7944911802</v>
      </c>
      <c r="N53" s="1214">
        <v>491658.01324344799</v>
      </c>
      <c r="O53" s="1214">
        <v>20415675.083770301</v>
      </c>
      <c r="P53" s="1214">
        <v>8164322.0819008304</v>
      </c>
      <c r="Q53" s="1214">
        <v>5420894.0481043803</v>
      </c>
      <c r="R53" s="1214">
        <v>1675127.72962252</v>
      </c>
      <c r="S53" s="1214">
        <v>14123696.4791901</v>
      </c>
      <c r="T53" s="1214">
        <v>10924535.849581501</v>
      </c>
      <c r="U53" s="1214">
        <v>7402696.1652417704</v>
      </c>
      <c r="V53" s="1214">
        <v>5739958.0174144404</v>
      </c>
      <c r="W53" s="1214">
        <v>3790066.6537119402</v>
      </c>
      <c r="X53" s="1214">
        <v>5048294.9795240704</v>
      </c>
      <c r="Y53" s="1214">
        <v>2281693.1817459199</v>
      </c>
      <c r="Z53" s="1214">
        <v>5130205.5208836598</v>
      </c>
      <c r="AA53" s="1214">
        <v>14230143.908700399</v>
      </c>
      <c r="AB53" s="1214">
        <v>32778027.167238198</v>
      </c>
      <c r="AC53" s="1214">
        <v>11869871.1679467</v>
      </c>
      <c r="AD53" s="1214">
        <v>2713491.9462265102</v>
      </c>
      <c r="AE53" s="1214">
        <v>13682322.577608</v>
      </c>
      <c r="AF53" s="1214">
        <v>27456082.755673598</v>
      </c>
      <c r="AG53" s="1214">
        <v>18233674.736738201</v>
      </c>
      <c r="AH53" s="1214">
        <v>11578226.708253101</v>
      </c>
      <c r="AI53" s="1214">
        <v>14517064.2273631</v>
      </c>
      <c r="AJ53" s="1214">
        <v>15605973.8737837</v>
      </c>
      <c r="AK53" s="1214">
        <v>13383358.9997719</v>
      </c>
      <c r="AL53" s="1214">
        <v>25641842.806203499</v>
      </c>
      <c r="AM53" s="1214">
        <v>4413702.3419437399</v>
      </c>
      <c r="AN53" s="1214">
        <v>20116374.860838398</v>
      </c>
      <c r="AO53" s="1214">
        <v>15690391.4923863</v>
      </c>
      <c r="AP53" s="1214">
        <v>2624119.0924825501</v>
      </c>
      <c r="AQ53" s="1214">
        <v>1314690.3503851399</v>
      </c>
      <c r="AR53" s="1214">
        <v>471050.41958786</v>
      </c>
      <c r="AS53" s="1214">
        <v>495303.33139346098</v>
      </c>
      <c r="AT53" s="1214">
        <v>11412364.197057299</v>
      </c>
      <c r="AU53" s="1214">
        <v>1493184.9953431999</v>
      </c>
      <c r="AV53" s="1214">
        <v>324476.88479631901</v>
      </c>
      <c r="AW53" s="1214">
        <v>79981065.064855501</v>
      </c>
      <c r="AX53" s="1214">
        <v>130464706.158445</v>
      </c>
      <c r="AY53" s="1214">
        <v>101686613.69083101</v>
      </c>
      <c r="AZ53" s="1214">
        <v>190443483.108145</v>
      </c>
      <c r="BA53" s="536">
        <v>888588491.76314604</v>
      </c>
      <c r="BB53" s="1214">
        <v>31134755.730470698</v>
      </c>
      <c r="BC53" s="1214">
        <v>120025550.148081</v>
      </c>
      <c r="BD53" s="360">
        <v>151160305.87855199</v>
      </c>
      <c r="BE53" s="1214">
        <v>27353509.483426299</v>
      </c>
      <c r="BF53" s="360">
        <v>178513815.36197799</v>
      </c>
      <c r="BG53" s="1214">
        <v>41135856.925458603</v>
      </c>
      <c r="BH53" s="1214">
        <v>4256829.6987579996</v>
      </c>
      <c r="BI53" s="360">
        <v>45392686.624216601</v>
      </c>
      <c r="BJ53" s="1214">
        <v>88314007.094073907</v>
      </c>
      <c r="BK53" s="537">
        <v>312220509.08026898</v>
      </c>
      <c r="BL53" s="349">
        <v>74427325.303633705</v>
      </c>
      <c r="BM53" s="537">
        <v>1126381675.5397999</v>
      </c>
    </row>
    <row r="54" spans="1:65" x14ac:dyDescent="0.25">
      <c r="A54" s="1503"/>
      <c r="B54" s="555" t="s">
        <v>1021</v>
      </c>
      <c r="C54" s="1213">
        <v>48</v>
      </c>
      <c r="D54" s="1214">
        <v>9305582.1635503899</v>
      </c>
      <c r="E54" s="1214">
        <v>834345.408313605</v>
      </c>
      <c r="F54" s="1214">
        <v>11132423.787543301</v>
      </c>
      <c r="G54" s="1214">
        <v>3689116.5613919399</v>
      </c>
      <c r="H54" s="1214">
        <v>2718769.1317102802</v>
      </c>
      <c r="I54" s="1214">
        <v>6713898.3530834699</v>
      </c>
      <c r="J54" s="1214">
        <v>1002501.38432985</v>
      </c>
      <c r="K54" s="1214">
        <v>1571677.52789492</v>
      </c>
      <c r="L54" s="1214">
        <v>1572153.7870215101</v>
      </c>
      <c r="M54" s="1214">
        <v>2463911.3730265801</v>
      </c>
      <c r="N54" s="1214">
        <v>824258.59458139702</v>
      </c>
      <c r="O54" s="1214">
        <v>41637659.624787003</v>
      </c>
      <c r="P54" s="1214">
        <v>17838425.5839177</v>
      </c>
      <c r="Q54" s="1214">
        <v>12256147.8282327</v>
      </c>
      <c r="R54" s="1214">
        <v>5044354.0963310804</v>
      </c>
      <c r="S54" s="1214">
        <v>18639222.5384974</v>
      </c>
      <c r="T54" s="1214">
        <v>15996820.2301275</v>
      </c>
      <c r="U54" s="1214">
        <v>16070724.0267084</v>
      </c>
      <c r="V54" s="1214">
        <v>14163029.887153</v>
      </c>
      <c r="W54" s="1214">
        <v>10009681.7618696</v>
      </c>
      <c r="X54" s="1214">
        <v>11713886.4495773</v>
      </c>
      <c r="Y54" s="1214">
        <v>6901637.6444793204</v>
      </c>
      <c r="Z54" s="1214">
        <v>9060022.8549510501</v>
      </c>
      <c r="AA54" s="1214">
        <v>8503636.0153000392</v>
      </c>
      <c r="AB54" s="1214">
        <v>36110618.668869004</v>
      </c>
      <c r="AC54" s="1214">
        <v>21392347.496674702</v>
      </c>
      <c r="AD54" s="1214">
        <v>3120134.92745229</v>
      </c>
      <c r="AE54" s="1214">
        <v>20273737.008599699</v>
      </c>
      <c r="AF54" s="1214">
        <v>39356670.551990896</v>
      </c>
      <c r="AG54" s="1214">
        <v>19861854.735193301</v>
      </c>
      <c r="AH54" s="1214">
        <v>13952072.931001</v>
      </c>
      <c r="AI54" s="1214">
        <v>22180327.469764199</v>
      </c>
      <c r="AJ54" s="1214">
        <v>26134522.649917401</v>
      </c>
      <c r="AK54" s="1214">
        <v>19671202.3125895</v>
      </c>
      <c r="AL54" s="1214">
        <v>57600257.165972501</v>
      </c>
      <c r="AM54" s="1214">
        <v>10381814.8216091</v>
      </c>
      <c r="AN54" s="1214">
        <v>39779686.252860397</v>
      </c>
      <c r="AO54" s="1214">
        <v>52614026.1705034</v>
      </c>
      <c r="AP54" s="1214">
        <v>5410961.38634694</v>
      </c>
      <c r="AQ54" s="1214">
        <v>2487821.4798249099</v>
      </c>
      <c r="AR54" s="1214">
        <v>358556.03968982201</v>
      </c>
      <c r="AS54" s="1214">
        <v>1120176.94750154</v>
      </c>
      <c r="AT54" s="1214">
        <v>15786024.6265299</v>
      </c>
      <c r="AU54" s="1214">
        <v>1354605.17495965</v>
      </c>
      <c r="AV54" s="1214">
        <v>610578.47375591297</v>
      </c>
      <c r="AW54" s="1214">
        <v>147688099.45544401</v>
      </c>
      <c r="AX54" s="1214">
        <v>44620698.413489997</v>
      </c>
      <c r="AY54" s="1214">
        <v>44303519.8422748</v>
      </c>
      <c r="AZ54" s="1214">
        <v>306368340.592273</v>
      </c>
      <c r="BA54" s="536">
        <v>1182202542.20947</v>
      </c>
      <c r="BB54" s="1214">
        <v>67289790.441341296</v>
      </c>
      <c r="BC54" s="1214">
        <v>327192566.97895998</v>
      </c>
      <c r="BD54" s="360">
        <v>394482357.42030197</v>
      </c>
      <c r="BE54" s="1214">
        <v>0</v>
      </c>
      <c r="BF54" s="360">
        <v>394482357.42030197</v>
      </c>
      <c r="BG54" s="1214">
        <v>93098199.786159903</v>
      </c>
      <c r="BH54" s="1214">
        <v>10043435.0444803</v>
      </c>
      <c r="BI54" s="360">
        <v>103141634.83064</v>
      </c>
      <c r="BJ54" s="1214">
        <v>162494897.35956901</v>
      </c>
      <c r="BK54" s="537">
        <v>660118889.61051095</v>
      </c>
      <c r="BL54" s="349">
        <v>50718245.643000104</v>
      </c>
      <c r="BM54" s="537">
        <v>1791603186.17696</v>
      </c>
    </row>
    <row r="55" spans="1:65" x14ac:dyDescent="0.25">
      <c r="A55" s="1503"/>
      <c r="B55" s="555" t="s">
        <v>557</v>
      </c>
      <c r="C55" s="1210">
        <v>49</v>
      </c>
      <c r="D55" s="1214">
        <v>14544353.816669101</v>
      </c>
      <c r="E55" s="1214">
        <v>2220950.19129939</v>
      </c>
      <c r="F55" s="1214">
        <v>4772605.8760476904</v>
      </c>
      <c r="G55" s="1214">
        <v>5720779.4730066396</v>
      </c>
      <c r="H55" s="1214">
        <v>3245434.4486216502</v>
      </c>
      <c r="I55" s="1214">
        <v>23395681.925763801</v>
      </c>
      <c r="J55" s="1214">
        <v>5813271.7852910999</v>
      </c>
      <c r="K55" s="1214">
        <v>2825531.68072613</v>
      </c>
      <c r="L55" s="1214">
        <v>4415344.2973787598</v>
      </c>
      <c r="M55" s="1214">
        <v>6198628.4455804499</v>
      </c>
      <c r="N55" s="1214">
        <v>960708.33569782204</v>
      </c>
      <c r="O55" s="1214">
        <v>12627017.914978599</v>
      </c>
      <c r="P55" s="1214">
        <v>13013657.351330999</v>
      </c>
      <c r="Q55" s="1214">
        <v>17127197.500465799</v>
      </c>
      <c r="R55" s="1214">
        <v>1752925.53373397</v>
      </c>
      <c r="S55" s="1214">
        <v>10144252.2728609</v>
      </c>
      <c r="T55" s="1214">
        <v>10268302.5768952</v>
      </c>
      <c r="U55" s="1214">
        <v>5368673.2363505298</v>
      </c>
      <c r="V55" s="1214">
        <v>5326717.7682019696</v>
      </c>
      <c r="W55" s="1214">
        <v>3172152.4832178699</v>
      </c>
      <c r="X55" s="1214">
        <v>8674771.2207892593</v>
      </c>
      <c r="Y55" s="1214">
        <v>3054348.8897729302</v>
      </c>
      <c r="Z55" s="1214">
        <v>7553724.25330918</v>
      </c>
      <c r="AA55" s="1214">
        <v>8490653.5848021694</v>
      </c>
      <c r="AB55" s="1214">
        <v>36072254.456545003</v>
      </c>
      <c r="AC55" s="1214">
        <v>26824814.0877425</v>
      </c>
      <c r="AD55" s="1214">
        <v>2161595.91379363</v>
      </c>
      <c r="AE55" s="1214">
        <v>14760969.2166567</v>
      </c>
      <c r="AF55" s="1214">
        <v>34859125.940384701</v>
      </c>
      <c r="AG55" s="1214">
        <v>30358479.0784472</v>
      </c>
      <c r="AH55" s="1214">
        <v>16579163.579154599</v>
      </c>
      <c r="AI55" s="1214">
        <v>22384433.307325602</v>
      </c>
      <c r="AJ55" s="1214">
        <v>24681233.7124957</v>
      </c>
      <c r="AK55" s="1214">
        <v>23228329.0440396</v>
      </c>
      <c r="AL55" s="1214">
        <v>36999354.645396799</v>
      </c>
      <c r="AM55" s="1214">
        <v>7088231.8574876999</v>
      </c>
      <c r="AN55" s="1214">
        <v>29037330.394189101</v>
      </c>
      <c r="AO55" s="1214">
        <v>66870058.114818797</v>
      </c>
      <c r="AP55" s="1214">
        <v>4722285.8478909004</v>
      </c>
      <c r="AQ55" s="1214">
        <v>2419371.7438071901</v>
      </c>
      <c r="AR55" s="1214">
        <v>888741.626102968</v>
      </c>
      <c r="AS55" s="1214">
        <v>1091427.4838986199</v>
      </c>
      <c r="AT55" s="1214">
        <v>44624945.079212897</v>
      </c>
      <c r="AU55" s="1214">
        <v>3374579.7152618999</v>
      </c>
      <c r="AV55" s="1214">
        <v>4768903.3907471001</v>
      </c>
      <c r="AW55" s="1214">
        <v>399451250.13445002</v>
      </c>
      <c r="AX55" s="1214">
        <v>187183753.36837599</v>
      </c>
      <c r="AY55" s="1214">
        <v>346758287.11336702</v>
      </c>
      <c r="AZ55" s="1214">
        <v>1441941957.2885599</v>
      </c>
      <c r="BA55" s="539">
        <v>2989818561.0029402</v>
      </c>
      <c r="BB55" s="350">
        <v>265750192.21833101</v>
      </c>
      <c r="BC55" s="350">
        <v>1179285725.1499701</v>
      </c>
      <c r="BD55" s="540">
        <v>1445035917.3683</v>
      </c>
      <c r="BE55" s="350">
        <v>1439023403.12444</v>
      </c>
      <c r="BF55" s="540">
        <v>2884059320.4927402</v>
      </c>
      <c r="BG55" s="350">
        <v>450394950.554717</v>
      </c>
      <c r="BH55" s="350">
        <v>0</v>
      </c>
      <c r="BI55" s="540">
        <v>450394950.554717</v>
      </c>
      <c r="BJ55" s="350">
        <v>80684926.721264794</v>
      </c>
      <c r="BK55" s="541">
        <v>3415139197.7687201</v>
      </c>
      <c r="BL55" s="349">
        <v>118176497.899059</v>
      </c>
      <c r="BM55" s="537">
        <v>6286781260.8725996</v>
      </c>
    </row>
    <row r="56" spans="1:65" s="271" customFormat="1" x14ac:dyDescent="0.25">
      <c r="A56" s="1503"/>
      <c r="B56" s="1226" t="s">
        <v>590</v>
      </c>
      <c r="C56" s="275" t="s">
        <v>160</v>
      </c>
      <c r="D56" s="542">
        <v>200423000</v>
      </c>
      <c r="E56" s="279">
        <v>18889000</v>
      </c>
      <c r="F56" s="279">
        <v>132457000</v>
      </c>
      <c r="G56" s="279">
        <v>47997000</v>
      </c>
      <c r="H56" s="279">
        <v>30521052.6652098</v>
      </c>
      <c r="I56" s="279">
        <v>114798874.991551</v>
      </c>
      <c r="J56" s="279">
        <v>39293119.033448197</v>
      </c>
      <c r="K56" s="279">
        <v>31076861.878240999</v>
      </c>
      <c r="L56" s="279">
        <v>27842890.456179999</v>
      </c>
      <c r="M56" s="279">
        <v>41448147.018667303</v>
      </c>
      <c r="N56" s="279">
        <v>11043734.3551294</v>
      </c>
      <c r="O56" s="279">
        <v>533014978.48035502</v>
      </c>
      <c r="P56" s="279">
        <v>190837903.72604999</v>
      </c>
      <c r="Q56" s="279">
        <v>127427661.099987</v>
      </c>
      <c r="R56" s="279">
        <v>34149975.829884402</v>
      </c>
      <c r="S56" s="279">
        <v>320616253.370794</v>
      </c>
      <c r="T56" s="279">
        <v>189438822.57268199</v>
      </c>
      <c r="U56" s="279">
        <v>122963602.201593</v>
      </c>
      <c r="V56" s="279">
        <v>131444700.620492</v>
      </c>
      <c r="W56" s="279">
        <v>79326113.1189273</v>
      </c>
      <c r="X56" s="279">
        <v>143954004.73767</v>
      </c>
      <c r="Y56" s="279">
        <v>58097720.901106603</v>
      </c>
      <c r="Z56" s="279">
        <v>110448453.18655799</v>
      </c>
      <c r="AA56" s="279">
        <v>340887869.39779502</v>
      </c>
      <c r="AB56" s="279">
        <v>651409470.61020398</v>
      </c>
      <c r="AC56" s="279">
        <v>199253802.00662199</v>
      </c>
      <c r="AD56" s="279">
        <v>65329696.822161801</v>
      </c>
      <c r="AE56" s="279">
        <v>273918029.18414402</v>
      </c>
      <c r="AF56" s="279">
        <v>512195280.80140799</v>
      </c>
      <c r="AG56" s="279">
        <v>500368258.15610403</v>
      </c>
      <c r="AH56" s="279">
        <v>382424610.87004</v>
      </c>
      <c r="AI56" s="279">
        <v>364059110.22804397</v>
      </c>
      <c r="AJ56" s="279">
        <v>373901889.13393599</v>
      </c>
      <c r="AK56" s="279">
        <v>263298413.956348</v>
      </c>
      <c r="AL56" s="279">
        <v>590453942.90790105</v>
      </c>
      <c r="AM56" s="279">
        <v>119312685.210749</v>
      </c>
      <c r="AN56" s="279">
        <v>518547300.77709597</v>
      </c>
      <c r="AO56" s="279">
        <v>873599382.08399296</v>
      </c>
      <c r="AP56" s="279">
        <v>71722915.230177104</v>
      </c>
      <c r="AQ56" s="279">
        <v>33109407.8174637</v>
      </c>
      <c r="AR56" s="279">
        <v>13654448.598891299</v>
      </c>
      <c r="AS56" s="279">
        <v>14001446.8852461</v>
      </c>
      <c r="AT56" s="279">
        <v>440909245.02433997</v>
      </c>
      <c r="AU56" s="279">
        <v>45113488.007188603</v>
      </c>
      <c r="AV56" s="279">
        <v>16121009.265818</v>
      </c>
      <c r="AW56" s="279">
        <v>2025666562.0295899</v>
      </c>
      <c r="AX56" s="279">
        <v>615138053.54858303</v>
      </c>
      <c r="AY56" s="279">
        <v>753908871.87409604</v>
      </c>
      <c r="AZ56" s="280">
        <v>2938594910.38691</v>
      </c>
      <c r="BA56" s="283">
        <v>15734410971.059376</v>
      </c>
      <c r="BB56" s="284">
        <v>714241895.98047173</v>
      </c>
      <c r="BC56" s="284">
        <v>2759390257.1480813</v>
      </c>
      <c r="BD56" s="284">
        <v>3473632153.1285524</v>
      </c>
      <c r="BE56" s="284">
        <v>1484060384.1350358</v>
      </c>
      <c r="BF56" s="284">
        <v>4957692537.263588</v>
      </c>
      <c r="BG56" s="284">
        <v>4077133561.0867805</v>
      </c>
      <c r="BH56" s="284">
        <v>115148188.41564675</v>
      </c>
      <c r="BI56" s="284">
        <v>4192281749.5024276</v>
      </c>
      <c r="BJ56" s="284">
        <v>1756939611.7767503</v>
      </c>
      <c r="BK56" s="282">
        <v>10906913898.542772</v>
      </c>
      <c r="BL56" s="282">
        <v>1686342176.4579091</v>
      </c>
      <c r="BM56" s="282">
        <v>24954982693.14423</v>
      </c>
    </row>
    <row r="57" spans="1:65" x14ac:dyDescent="0.25">
      <c r="A57" s="1503" t="s">
        <v>1316</v>
      </c>
      <c r="B57" s="1227" t="s">
        <v>591</v>
      </c>
      <c r="C57" s="278" t="s">
        <v>161</v>
      </c>
      <c r="D57" s="1214">
        <v>420078488.36545497</v>
      </c>
      <c r="E57" s="1214">
        <v>36110688.231176898</v>
      </c>
      <c r="F57" s="1214">
        <v>131009193.171703</v>
      </c>
      <c r="G57" s="1214">
        <v>69058274.344173297</v>
      </c>
      <c r="H57" s="1214">
        <v>10461985.9978361</v>
      </c>
      <c r="I57" s="1214">
        <v>50793651.419159897</v>
      </c>
      <c r="J57" s="1214">
        <v>14076546.633618001</v>
      </c>
      <c r="K57" s="1214">
        <v>8706393.7907116394</v>
      </c>
      <c r="L57" s="1214">
        <v>6830378.5781620797</v>
      </c>
      <c r="M57" s="1214">
        <v>15340981.6667936</v>
      </c>
      <c r="N57" s="1214">
        <v>6931461.5577501198</v>
      </c>
      <c r="O57" s="1214">
        <v>45491194.721023403</v>
      </c>
      <c r="P57" s="1214">
        <v>24231804.773611799</v>
      </c>
      <c r="Q57" s="1214">
        <v>16553586.3009682</v>
      </c>
      <c r="R57" s="1214">
        <v>3449530.6984536601</v>
      </c>
      <c r="S57" s="1214">
        <v>36788548.426617801</v>
      </c>
      <c r="T57" s="1214">
        <v>27098272.204654399</v>
      </c>
      <c r="U57" s="1214">
        <v>17718465.667914201</v>
      </c>
      <c r="V57" s="1214">
        <v>14272335.8490561</v>
      </c>
      <c r="W57" s="1214">
        <v>13131378.7491138</v>
      </c>
      <c r="X57" s="1214">
        <v>11269670.4536532</v>
      </c>
      <c r="Y57" s="1214">
        <v>14335169.027267</v>
      </c>
      <c r="Z57" s="1214">
        <v>19029864.348139599</v>
      </c>
      <c r="AA57" s="1214">
        <v>13279839.439796999</v>
      </c>
      <c r="AB57" s="1214">
        <v>47726070.478218302</v>
      </c>
      <c r="AC57" s="1214">
        <v>29898519.1330355</v>
      </c>
      <c r="AD57" s="1214">
        <v>5458501.0654347399</v>
      </c>
      <c r="AE57" s="1214">
        <v>31977944.340659499</v>
      </c>
      <c r="AF57" s="1214">
        <v>81132872.278458595</v>
      </c>
      <c r="AG57" s="1214">
        <v>48882679.893835299</v>
      </c>
      <c r="AH57" s="1214">
        <v>33288008.497973699</v>
      </c>
      <c r="AI57" s="1214">
        <v>57051774.6714506</v>
      </c>
      <c r="AJ57" s="1214">
        <v>45534061.817723602</v>
      </c>
      <c r="AK57" s="1214">
        <v>46640381.5954917</v>
      </c>
      <c r="AL57" s="1214">
        <v>41013602.5139869</v>
      </c>
      <c r="AM57" s="1214">
        <v>17896730.8711528</v>
      </c>
      <c r="AN57" s="1214">
        <v>51320511.341320001</v>
      </c>
      <c r="AO57" s="1214">
        <v>93587106.359892294</v>
      </c>
      <c r="AP57" s="1214">
        <v>9977040.2846330199</v>
      </c>
      <c r="AQ57" s="1214">
        <v>2939473.1744224001</v>
      </c>
      <c r="AR57" s="1214">
        <v>16555353.780652201</v>
      </c>
      <c r="AS57" s="1214">
        <v>2804917.9462836399</v>
      </c>
      <c r="AT57" s="1214">
        <v>59922166.085467197</v>
      </c>
      <c r="AU57" s="1214">
        <v>5429770.0308290897</v>
      </c>
      <c r="AV57" s="1214">
        <v>6413893.1874392899</v>
      </c>
      <c r="AW57" s="1214">
        <v>421584528.26951802</v>
      </c>
      <c r="AX57" s="1214">
        <v>249122497.94065201</v>
      </c>
      <c r="AY57" s="1214">
        <v>491819811.88277602</v>
      </c>
      <c r="AZ57" s="349">
        <v>1826248484.9916699</v>
      </c>
      <c r="BA57" s="537">
        <v>4750274406.8497858</v>
      </c>
    </row>
    <row r="58" spans="1:65" x14ac:dyDescent="0.25">
      <c r="A58" s="1503"/>
      <c r="B58" s="1228" t="s">
        <v>592</v>
      </c>
      <c r="C58" s="276" t="s">
        <v>162</v>
      </c>
      <c r="D58" s="1214">
        <v>-36586478.3835821</v>
      </c>
      <c r="E58" s="1214">
        <v>-1005650.77710105</v>
      </c>
      <c r="F58" s="1214">
        <v>193677.160975607</v>
      </c>
      <c r="G58" s="1214">
        <v>467597.71314756898</v>
      </c>
      <c r="H58" s="1214">
        <v>1853710.3944805099</v>
      </c>
      <c r="I58" s="1214">
        <v>30066446.1772254</v>
      </c>
      <c r="J58" s="1214">
        <v>40251642.134919196</v>
      </c>
      <c r="K58" s="1214">
        <v>11878827.1301647</v>
      </c>
      <c r="L58" s="1214">
        <v>7638885.5428599799</v>
      </c>
      <c r="M58" s="1214">
        <v>6343079.2867229097</v>
      </c>
      <c r="N58" s="1214">
        <v>1157596.9366001301</v>
      </c>
      <c r="O58" s="1214">
        <v>10137060.8896621</v>
      </c>
      <c r="P58" s="1214">
        <v>9063306.3964641802</v>
      </c>
      <c r="Q58" s="1214">
        <v>11957143.196745001</v>
      </c>
      <c r="R58" s="1214">
        <v>47441339.050038598</v>
      </c>
      <c r="S58" s="1214">
        <v>3022562.2699215701</v>
      </c>
      <c r="T58" s="1214">
        <v>-3503158.2988881902</v>
      </c>
      <c r="U58" s="1214">
        <v>1201370.91210905</v>
      </c>
      <c r="V58" s="1214">
        <v>4823247.1734697204</v>
      </c>
      <c r="W58" s="1214">
        <v>1589683.4030540099</v>
      </c>
      <c r="X58" s="1214">
        <v>7315908.2437766697</v>
      </c>
      <c r="Y58" s="1214">
        <v>2245632.11440509</v>
      </c>
      <c r="Z58" s="1214">
        <v>-1027364.30437555</v>
      </c>
      <c r="AA58" s="1214">
        <v>63177797.772141799</v>
      </c>
      <c r="AB58" s="1214">
        <v>49819104.281121001</v>
      </c>
      <c r="AC58" s="1214">
        <v>15097620.1000234</v>
      </c>
      <c r="AD58" s="1214">
        <v>1584012.1251769899</v>
      </c>
      <c r="AE58" s="1214">
        <v>10365696.2680269</v>
      </c>
      <c r="AF58" s="1214">
        <v>26481947.563841999</v>
      </c>
      <c r="AG58" s="1214">
        <v>21004374.870090298</v>
      </c>
      <c r="AH58" s="1214">
        <v>20403808.860667799</v>
      </c>
      <c r="AI58" s="1214">
        <v>12378925.008621801</v>
      </c>
      <c r="AJ58" s="1214">
        <v>17727932.175606702</v>
      </c>
      <c r="AK58" s="1214">
        <v>15885249.9077335</v>
      </c>
      <c r="AL58" s="1214">
        <v>55082840.900225401</v>
      </c>
      <c r="AM58" s="1214">
        <v>1965825.4919934799</v>
      </c>
      <c r="AN58" s="1214">
        <v>6264603.7870694501</v>
      </c>
      <c r="AO58" s="1214">
        <v>-3339863.0641107</v>
      </c>
      <c r="AP58" s="1214">
        <v>5579835.4113083696</v>
      </c>
      <c r="AQ58" s="1214">
        <v>4853040.4949268997</v>
      </c>
      <c r="AR58" s="1214">
        <v>9333669.3960203808</v>
      </c>
      <c r="AS58" s="1214">
        <v>904361.39385805198</v>
      </c>
      <c r="AT58" s="1214">
        <v>26938086.567133799</v>
      </c>
      <c r="AU58" s="1214">
        <v>1282677.1903687001</v>
      </c>
      <c r="AV58" s="1214">
        <v>1893896.84002417</v>
      </c>
      <c r="AW58" s="1214">
        <v>93421031.453323305</v>
      </c>
      <c r="AX58" s="1214">
        <v>12556997.545359701</v>
      </c>
      <c r="AY58" s="1214">
        <v>109518609.66757999</v>
      </c>
      <c r="AZ58" s="349">
        <v>226482604.159982</v>
      </c>
      <c r="BA58" s="537">
        <v>963190750.53091037</v>
      </c>
    </row>
    <row r="59" spans="1:65" x14ac:dyDescent="0.25">
      <c r="A59" s="1503"/>
      <c r="B59" s="1228" t="s">
        <v>593</v>
      </c>
      <c r="C59" s="276" t="s">
        <v>163</v>
      </c>
      <c r="D59" s="1214">
        <v>14000158.3161374</v>
      </c>
      <c r="E59" s="1214">
        <v>1252511.6200810501</v>
      </c>
      <c r="F59" s="1214">
        <v>5037226.5868750298</v>
      </c>
      <c r="G59" s="1214">
        <v>2591405.7894602302</v>
      </c>
      <c r="H59" s="1214">
        <v>4517433.6942756502</v>
      </c>
      <c r="I59" s="1214">
        <v>11130082.259922501</v>
      </c>
      <c r="J59" s="1214">
        <v>28644780.659701999</v>
      </c>
      <c r="K59" s="1214">
        <v>2906359.8293291298</v>
      </c>
      <c r="L59" s="1214">
        <v>2730132.43192252</v>
      </c>
      <c r="M59" s="1214">
        <v>5901641.2453346197</v>
      </c>
      <c r="N59" s="1214">
        <v>611847.87467331102</v>
      </c>
      <c r="O59" s="1214">
        <v>16658080.289002201</v>
      </c>
      <c r="P59" s="1214">
        <v>4884458.8213416496</v>
      </c>
      <c r="Q59" s="1214">
        <v>4778954.6386832297</v>
      </c>
      <c r="R59" s="1214">
        <v>985989.04822690203</v>
      </c>
      <c r="S59" s="1214">
        <v>10111622.756063299</v>
      </c>
      <c r="T59" s="1214">
        <v>3424796.7027922501</v>
      </c>
      <c r="U59" s="1214">
        <v>2042701.2013048299</v>
      </c>
      <c r="V59" s="1214">
        <v>5142114.8319852501</v>
      </c>
      <c r="W59" s="1214">
        <v>1872594.3958936399</v>
      </c>
      <c r="X59" s="1214">
        <v>8895540.8267706502</v>
      </c>
      <c r="Y59" s="1214">
        <v>2942936.0409038998</v>
      </c>
      <c r="Z59" s="1214">
        <v>3558199.5034069899</v>
      </c>
      <c r="AA59" s="1214">
        <v>10613598.5748145</v>
      </c>
      <c r="AB59" s="1214">
        <v>34237686.1051943</v>
      </c>
      <c r="AC59" s="1214">
        <v>6608195.01072866</v>
      </c>
      <c r="AD59" s="1214">
        <v>4106577.6119411602</v>
      </c>
      <c r="AE59" s="1214">
        <v>11076906.572740899</v>
      </c>
      <c r="AF59" s="1214">
        <v>35734449.540166497</v>
      </c>
      <c r="AG59" s="1214">
        <v>36092491.698096097</v>
      </c>
      <c r="AH59" s="1214">
        <v>17026819.737792801</v>
      </c>
      <c r="AI59" s="1214">
        <v>15733112.6057675</v>
      </c>
      <c r="AJ59" s="1214">
        <v>14772688.599140201</v>
      </c>
      <c r="AK59" s="1214">
        <v>10135489.420693099</v>
      </c>
      <c r="AL59" s="1214">
        <v>15754849.6617985</v>
      </c>
      <c r="AM59" s="1214">
        <v>3569951.85322147</v>
      </c>
      <c r="AN59" s="1214">
        <v>15767686.939378999</v>
      </c>
      <c r="AO59" s="1214">
        <v>29722331.485082</v>
      </c>
      <c r="AP59" s="1214">
        <v>1601152.0225317399</v>
      </c>
      <c r="AQ59" s="1214">
        <v>729602.10933684104</v>
      </c>
      <c r="AR59" s="1214">
        <v>4250633.9286471996</v>
      </c>
      <c r="AS59" s="1214">
        <v>324288.35322213901</v>
      </c>
      <c r="AT59" s="1214">
        <v>86697034.894628003</v>
      </c>
      <c r="AU59" s="1214">
        <v>3713739.5526045798</v>
      </c>
      <c r="AV59" s="1214">
        <v>4657011.4882751098</v>
      </c>
      <c r="AW59" s="1214">
        <v>27504224.370159</v>
      </c>
      <c r="AX59" s="1214">
        <v>212415163.07187799</v>
      </c>
      <c r="AY59" s="1214">
        <v>136270675.35671201</v>
      </c>
      <c r="AZ59" s="349">
        <v>453244782.37935901</v>
      </c>
      <c r="BA59" s="537">
        <v>1336982712.3079984</v>
      </c>
    </row>
    <row r="60" spans="1:65" x14ac:dyDescent="0.25">
      <c r="A60" s="1503"/>
      <c r="B60" s="1229" t="s">
        <v>594</v>
      </c>
      <c r="C60" s="276" t="s">
        <v>164</v>
      </c>
      <c r="D60" s="350">
        <v>3707291.2357109999</v>
      </c>
      <c r="E60" s="350">
        <v>94524.777048964999</v>
      </c>
      <c r="F60" s="350">
        <v>6569912.9410319095</v>
      </c>
      <c r="G60" s="350">
        <v>1670359.3058512099</v>
      </c>
      <c r="H60" s="350">
        <v>11299817.2481979</v>
      </c>
      <c r="I60" s="350">
        <v>29472258.8922184</v>
      </c>
      <c r="J60" s="350">
        <v>7153152.0289142299</v>
      </c>
      <c r="K60" s="350">
        <v>3956685.9083333202</v>
      </c>
      <c r="L60" s="350">
        <v>7009722.8728288896</v>
      </c>
      <c r="M60" s="350">
        <v>8873261.8556890693</v>
      </c>
      <c r="N60" s="350">
        <v>-1571100.1442114499</v>
      </c>
      <c r="O60" s="350">
        <v>37726596.503076203</v>
      </c>
      <c r="P60" s="350">
        <v>13183515.6963863</v>
      </c>
      <c r="Q60" s="350">
        <v>21776759.721368</v>
      </c>
      <c r="R60" s="350">
        <v>5312518.5878139203</v>
      </c>
      <c r="S60" s="350">
        <v>17855578.0320444</v>
      </c>
      <c r="T60" s="350">
        <v>13198069.355130199</v>
      </c>
      <c r="U60" s="350">
        <v>9508272.3248430006</v>
      </c>
      <c r="V60" s="350">
        <v>9623201.2758019008</v>
      </c>
      <c r="W60" s="350">
        <v>5894350.4811080396</v>
      </c>
      <c r="X60" s="350">
        <v>15394908.0288749</v>
      </c>
      <c r="Y60" s="350">
        <v>5251174.5669771302</v>
      </c>
      <c r="Z60" s="350">
        <v>10579045.7707105</v>
      </c>
      <c r="AA60" s="350">
        <v>22104675.182974398</v>
      </c>
      <c r="AB60" s="350">
        <v>64680905.836619802</v>
      </c>
      <c r="AC60" s="350">
        <v>28674633.831091601</v>
      </c>
      <c r="AD60" s="350">
        <v>4972978.7763514398</v>
      </c>
      <c r="AE60" s="350">
        <v>19686373.753031</v>
      </c>
      <c r="AF60" s="350">
        <v>84550730.617813706</v>
      </c>
      <c r="AG60" s="350">
        <v>69833174.809181795</v>
      </c>
      <c r="AH60" s="350">
        <v>32919119.2843716</v>
      </c>
      <c r="AI60" s="350">
        <v>32948916.4638496</v>
      </c>
      <c r="AJ60" s="350">
        <v>34384983.670260198</v>
      </c>
      <c r="AK60" s="350">
        <v>14716327.673128501</v>
      </c>
      <c r="AL60" s="350">
        <v>47108366.975486897</v>
      </c>
      <c r="AM60" s="350">
        <v>6970197.7088764301</v>
      </c>
      <c r="AN60" s="350">
        <v>48241044.958888203</v>
      </c>
      <c r="AO60" s="350">
        <v>41360242.732154198</v>
      </c>
      <c r="AP60" s="350">
        <v>7098616.3259180803</v>
      </c>
      <c r="AQ60" s="350">
        <v>1312721.59021297</v>
      </c>
      <c r="AR60" s="350">
        <v>41866955.5983233</v>
      </c>
      <c r="AS60" s="350">
        <v>290846.49707476998</v>
      </c>
      <c r="AT60" s="350">
        <v>30377608.3234623</v>
      </c>
      <c r="AU60" s="350">
        <v>3536414.8107381999</v>
      </c>
      <c r="AV60" s="350">
        <v>1866689.26240466</v>
      </c>
      <c r="AW60" s="350">
        <v>107636790.664396</v>
      </c>
      <c r="AX60" s="350">
        <v>37148963.433326103</v>
      </c>
      <c r="AY60" s="350">
        <v>300085217.39579803</v>
      </c>
      <c r="AZ60" s="351">
        <v>842210478.95467901</v>
      </c>
      <c r="BA60" s="541">
        <v>2170123852.3961606</v>
      </c>
    </row>
    <row r="61" spans="1:65" s="360" customFormat="1" x14ac:dyDescent="0.25">
      <c r="A61" s="1503"/>
      <c r="B61" s="1230" t="s">
        <v>595</v>
      </c>
      <c r="C61" s="281" t="s">
        <v>165</v>
      </c>
      <c r="D61" s="540">
        <v>401199459.53372103</v>
      </c>
      <c r="E61" s="540">
        <v>36452073.851205803</v>
      </c>
      <c r="F61" s="540">
        <v>142810009.86058599</v>
      </c>
      <c r="G61" s="540">
        <v>73787637.152632296</v>
      </c>
      <c r="H61" s="540">
        <v>28132947.3347902</v>
      </c>
      <c r="I61" s="540">
        <v>121462438.74852601</v>
      </c>
      <c r="J61" s="540">
        <v>90126121.457153395</v>
      </c>
      <c r="K61" s="540">
        <v>27448266.6585388</v>
      </c>
      <c r="L61" s="540">
        <v>24209119.425773501</v>
      </c>
      <c r="M61" s="540">
        <v>36458964.054540202</v>
      </c>
      <c r="N61" s="540">
        <v>7129806.22481211</v>
      </c>
      <c r="O61" s="540">
        <v>110012932.40276401</v>
      </c>
      <c r="P61" s="540">
        <v>51363085.687803902</v>
      </c>
      <c r="Q61" s="540">
        <v>55066443.857764401</v>
      </c>
      <c r="R61" s="540">
        <v>57189377.3845331</v>
      </c>
      <c r="S61" s="540">
        <v>67778311.484647095</v>
      </c>
      <c r="T61" s="540">
        <v>40217979.963688597</v>
      </c>
      <c r="U61" s="540">
        <v>30470810.106171001</v>
      </c>
      <c r="V61" s="540">
        <v>33860899.130313002</v>
      </c>
      <c r="W61" s="540">
        <v>22488007.0291695</v>
      </c>
      <c r="X61" s="540">
        <v>42876027.553075299</v>
      </c>
      <c r="Y61" s="540">
        <v>24774911.749553099</v>
      </c>
      <c r="Z61" s="540">
        <v>32139745.317881498</v>
      </c>
      <c r="AA61" s="540">
        <v>109175910.96972799</v>
      </c>
      <c r="AB61" s="540">
        <v>196463766.70115301</v>
      </c>
      <c r="AC61" s="540">
        <v>80278968.074879095</v>
      </c>
      <c r="AD61" s="540">
        <v>16122069.578904301</v>
      </c>
      <c r="AE61" s="540">
        <v>73106920.934458196</v>
      </c>
      <c r="AF61" s="540">
        <v>227900000.00028101</v>
      </c>
      <c r="AG61" s="540">
        <v>175812721.27120399</v>
      </c>
      <c r="AH61" s="540">
        <v>103637756.380806</v>
      </c>
      <c r="AI61" s="540">
        <v>118112728.74969</v>
      </c>
      <c r="AJ61" s="540">
        <v>112419666.262731</v>
      </c>
      <c r="AK61" s="540">
        <v>87377448.597046807</v>
      </c>
      <c r="AL61" s="540">
        <v>158959660.051498</v>
      </c>
      <c r="AM61" s="540">
        <v>30402705.925244201</v>
      </c>
      <c r="AN61" s="540">
        <v>121593847.026657</v>
      </c>
      <c r="AO61" s="540">
        <v>161329817.51301801</v>
      </c>
      <c r="AP61" s="540">
        <v>24256644.0443912</v>
      </c>
      <c r="AQ61" s="540">
        <v>9834837.3688991107</v>
      </c>
      <c r="AR61" s="540">
        <v>72006612.703643098</v>
      </c>
      <c r="AS61" s="540">
        <v>4324414.1904386003</v>
      </c>
      <c r="AT61" s="540">
        <v>203934895.870691</v>
      </c>
      <c r="AU61" s="540">
        <v>13962601.5845406</v>
      </c>
      <c r="AV61" s="540">
        <v>14831490.778143199</v>
      </c>
      <c r="AW61" s="540">
        <v>650146574.75739598</v>
      </c>
      <c r="AX61" s="540">
        <v>511243621.991216</v>
      </c>
      <c r="AY61" s="540">
        <v>1037694314.30287</v>
      </c>
      <c r="AZ61" s="541">
        <v>3348186350.4856901</v>
      </c>
      <c r="BA61" s="541">
        <v>9220571722.0848618</v>
      </c>
    </row>
    <row r="62" spans="1:65" s="360" customFormat="1" x14ac:dyDescent="0.25">
      <c r="A62" s="1496" t="s">
        <v>596</v>
      </c>
      <c r="B62" s="1497"/>
      <c r="C62" s="281" t="s">
        <v>166</v>
      </c>
      <c r="D62" s="540">
        <v>601622459.53372097</v>
      </c>
      <c r="E62" s="540">
        <v>55341073.851205803</v>
      </c>
      <c r="F62" s="540">
        <v>275267009.86058599</v>
      </c>
      <c r="G62" s="540">
        <v>121784637.152632</v>
      </c>
      <c r="H62" s="540">
        <v>58654000</v>
      </c>
      <c r="I62" s="540">
        <v>236261313.74007699</v>
      </c>
      <c r="J62" s="540">
        <v>129419240.490602</v>
      </c>
      <c r="K62" s="540">
        <v>58525128.536779799</v>
      </c>
      <c r="L62" s="540">
        <v>52052009.8819535</v>
      </c>
      <c r="M62" s="540">
        <v>77907111.073207393</v>
      </c>
      <c r="N62" s="540">
        <v>18173540.5799415</v>
      </c>
      <c r="O62" s="540">
        <v>643027910.88311899</v>
      </c>
      <c r="P62" s="540">
        <v>242200989.413854</v>
      </c>
      <c r="Q62" s="540">
        <v>182494104.95775101</v>
      </c>
      <c r="R62" s="540">
        <v>91339353.214417502</v>
      </c>
      <c r="S62" s="540">
        <v>388394564.85544097</v>
      </c>
      <c r="T62" s="540">
        <v>229656802.53637001</v>
      </c>
      <c r="U62" s="540">
        <v>153434412.30776399</v>
      </c>
      <c r="V62" s="540">
        <v>165305599.75080499</v>
      </c>
      <c r="W62" s="540">
        <v>101814120.14809699</v>
      </c>
      <c r="X62" s="540">
        <v>186830032.290746</v>
      </c>
      <c r="Y62" s="540">
        <v>82872632.650659695</v>
      </c>
      <c r="Z62" s="540">
        <v>142588198.50444001</v>
      </c>
      <c r="AA62" s="540">
        <v>450063780.36752301</v>
      </c>
      <c r="AB62" s="540">
        <v>847873237.31135702</v>
      </c>
      <c r="AC62" s="540">
        <v>279532770.08150101</v>
      </c>
      <c r="AD62" s="540">
        <v>81451766.401066095</v>
      </c>
      <c r="AE62" s="540">
        <v>347024950.11860198</v>
      </c>
      <c r="AF62" s="540">
        <v>740095280.80168796</v>
      </c>
      <c r="AG62" s="540">
        <v>676180979.42730796</v>
      </c>
      <c r="AH62" s="540">
        <v>486062367.25084603</v>
      </c>
      <c r="AI62" s="540">
        <v>482171838.97773403</v>
      </c>
      <c r="AJ62" s="540">
        <v>486321555.39666599</v>
      </c>
      <c r="AK62" s="540">
        <v>350675862.55339497</v>
      </c>
      <c r="AL62" s="540">
        <v>749413602.95939803</v>
      </c>
      <c r="AM62" s="540">
        <v>149715391.135993</v>
      </c>
      <c r="AN62" s="540">
        <v>640141147.80375302</v>
      </c>
      <c r="AO62" s="540">
        <v>1034929199.59701</v>
      </c>
      <c r="AP62" s="540">
        <v>95979559.274568304</v>
      </c>
      <c r="AQ62" s="540">
        <v>42944245.186362803</v>
      </c>
      <c r="AR62" s="540">
        <v>85661061.302534401</v>
      </c>
      <c r="AS62" s="540">
        <v>18325861.0756847</v>
      </c>
      <c r="AT62" s="540">
        <v>644844140.89503098</v>
      </c>
      <c r="AU62" s="540">
        <v>59076089.591729201</v>
      </c>
      <c r="AV62" s="540">
        <v>30952500.043961301</v>
      </c>
      <c r="AW62" s="540">
        <v>2675813136.7869902</v>
      </c>
      <c r="AX62" s="540">
        <v>1126381675.5397999</v>
      </c>
      <c r="AY62" s="540">
        <v>1791603186.17696</v>
      </c>
      <c r="AZ62" s="540">
        <v>6286781260.8725996</v>
      </c>
      <c r="BA62" s="541">
        <v>24954982693.14423</v>
      </c>
    </row>
    <row r="63" spans="1:65" x14ac:dyDescent="0.25">
      <c r="A63" s="349"/>
      <c r="B63" s="1219" t="s">
        <v>424</v>
      </c>
      <c r="C63" s="1202" t="s">
        <v>169</v>
      </c>
      <c r="D63" s="1220">
        <f>'2018 FC, sludge &amp; MW'!C50</f>
        <v>10623713557.722078</v>
      </c>
      <c r="E63" s="1221">
        <f>'2018 FC, sludge &amp; MW'!D50</f>
        <v>200544642723.81473</v>
      </c>
      <c r="F63" s="1221">
        <f>'2018 FC, sludge &amp; MW'!E50</f>
        <v>3080506124.8285475</v>
      </c>
      <c r="G63" s="1221">
        <f>'2018 FC, sludge &amp; MW'!F50</f>
        <v>37003272439.542274</v>
      </c>
      <c r="H63" s="1221">
        <f>'2018 FC, sludge &amp; MW'!G50</f>
        <v>118057865154.09239</v>
      </c>
      <c r="I63" s="1221">
        <f>'2018 FC, sludge &amp; MW'!H50</f>
        <v>2369903764.8137364</v>
      </c>
      <c r="J63" s="1221">
        <f>'2018 FC, sludge &amp; MW'!I50</f>
        <v>881889567.79108822</v>
      </c>
      <c r="K63" s="1221">
        <f>'2018 FC, sludge &amp; MW'!J50</f>
        <v>1430029673.4749775</v>
      </c>
      <c r="L63" s="1221">
        <f>'2018 FC, sludge &amp; MW'!K50</f>
        <v>1710041691.7164741</v>
      </c>
      <c r="M63" s="1221">
        <f>'2018 FC, sludge &amp; MW'!L50</f>
        <v>304451530.69910735</v>
      </c>
      <c r="N63" s="1221">
        <f>'2018 FC, sludge &amp; MW'!M50</f>
        <v>81051668.458657146</v>
      </c>
      <c r="O63" s="1221">
        <f>'2018 FC, sludge &amp; MW'!N50</f>
        <v>4849893597.7472124</v>
      </c>
      <c r="P63" s="1221">
        <f>'2018 FC, sludge &amp; MW'!O50</f>
        <v>1983617379.9904859</v>
      </c>
      <c r="Q63" s="1221">
        <f>'2018 FC, sludge &amp; MW'!P50</f>
        <v>2909640747.9844561</v>
      </c>
      <c r="R63" s="1221">
        <f>'2018 FC, sludge &amp; MW'!Q50</f>
        <v>102499179.26937935</v>
      </c>
      <c r="S63" s="1221">
        <f>'2018 FC, sludge &amp; MW'!R50</f>
        <v>6260004051.9702463</v>
      </c>
      <c r="T63" s="1221">
        <f>'2018 FC, sludge &amp; MW'!S50</f>
        <v>383513293.59815568</v>
      </c>
      <c r="U63" s="1221">
        <f>'2018 FC, sludge &amp; MW'!T50</f>
        <v>1407922150.2671781</v>
      </c>
      <c r="V63" s="1221">
        <f>'2018 FC, sludge &amp; MW'!U50</f>
        <v>179059413.63640979</v>
      </c>
      <c r="W63" s="1221">
        <f>'2018 FC, sludge &amp; MW'!V50</f>
        <v>34362241.414626144</v>
      </c>
      <c r="X63" s="1221">
        <f>'2018 FC, sludge &amp; MW'!W50</f>
        <v>11267553144.01687</v>
      </c>
      <c r="Y63" s="1221">
        <f>'2018 FC, sludge &amp; MW'!X50</f>
        <v>60965090.249175027</v>
      </c>
      <c r="Z63" s="1221">
        <f>'2018 FC, sludge &amp; MW'!Y50</f>
        <v>74220956.448830619</v>
      </c>
      <c r="AA63" s="1221">
        <f>'2018 FC, sludge &amp; MW'!Z50</f>
        <v>4347460487.2520018</v>
      </c>
      <c r="AB63" s="1221">
        <f>'2018 FC, sludge &amp; MW'!AA50</f>
        <v>11634957773.337347</v>
      </c>
      <c r="AC63" s="1221">
        <f>'2018 FC, sludge &amp; MW'!AB50</f>
        <v>2453824159.2047963</v>
      </c>
      <c r="AD63" s="1221">
        <f>'2018 FC, sludge &amp; MW'!AC50</f>
        <v>1245691371.0213218</v>
      </c>
      <c r="AE63" s="1221">
        <f>'2018 FC, sludge &amp; MW'!AD50</f>
        <v>473916153.56005383</v>
      </c>
      <c r="AF63" s="1221">
        <f>'2018 FC, sludge &amp; MW'!AE50</f>
        <v>2311972837.0389199</v>
      </c>
      <c r="AG63" s="1221">
        <f>'2018 FC, sludge &amp; MW'!AF50</f>
        <v>5959963489.0843458</v>
      </c>
      <c r="AH63" s="1221">
        <f>'2018 FC, sludge &amp; MW'!AG50</f>
        <v>1783496180.6468122</v>
      </c>
      <c r="AI63" s="1221">
        <f>'2018 FC, sludge &amp; MW'!AH50</f>
        <v>1782160735.2013972</v>
      </c>
      <c r="AJ63" s="1221">
        <f>'2018 FC, sludge &amp; MW'!AI50</f>
        <v>321811821.52432001</v>
      </c>
      <c r="AK63" s="1221">
        <f>'2018 FC, sludge &amp; MW'!AJ50</f>
        <v>257864435.21243542</v>
      </c>
      <c r="AL63" s="1221">
        <f>'2018 FC, sludge &amp; MW'!AK50</f>
        <v>932144308.53576148</v>
      </c>
      <c r="AM63" s="1221">
        <f>'2018 FC, sludge &amp; MW'!AL50</f>
        <v>179279712.61256102</v>
      </c>
      <c r="AN63" s="1221">
        <f>'2018 FC, sludge &amp; MW'!AM50</f>
        <v>372706781.19096553</v>
      </c>
      <c r="AO63" s="1221">
        <f>'2018 FC, sludge &amp; MW'!AN50</f>
        <v>2190734521.3548961</v>
      </c>
      <c r="AP63" s="1221">
        <f>'2018 FC, sludge &amp; MW'!AO50</f>
        <v>134844961.56956315</v>
      </c>
      <c r="AQ63" s="1221">
        <f>'2018 FC, sludge &amp; MW'!AP50</f>
        <v>202950266.84441692</v>
      </c>
      <c r="AR63" s="1221">
        <f>'2018 FC, sludge &amp; MW'!AQ50</f>
        <v>143731397.01847905</v>
      </c>
      <c r="AS63" s="1231">
        <f>'2018 FC, sludge &amp; MW'!AR50</f>
        <v>61664222.483106598</v>
      </c>
      <c r="AT63" s="1221">
        <f>'2018 FC, sludge &amp; MW'!AS50</f>
        <v>52927209144.792191</v>
      </c>
      <c r="AU63" s="1221">
        <f>'2018 FC, sludge &amp; MW'!AT50</f>
        <v>150929908.72922343</v>
      </c>
      <c r="AV63" s="1221">
        <f>'2018 FC, sludge &amp; MW'!AU50</f>
        <v>66188.238017228214</v>
      </c>
      <c r="AW63" s="1221">
        <f>'2018 FC, sludge &amp; MW'!AV50</f>
        <v>44101564456.73716</v>
      </c>
      <c r="AX63" s="1221">
        <f>'2018 FC, sludge &amp; MW'!AW50</f>
        <v>1204319474.6583135</v>
      </c>
      <c r="AY63" s="1221">
        <f>'2018 FC, sludge &amp; MW'!AX50</f>
        <v>5557970615.3399191</v>
      </c>
      <c r="AZ63" s="1222">
        <f>'2018 FC, sludge &amp; MW'!AY50</f>
        <v>19556796678.331081</v>
      </c>
      <c r="BA63" s="1223"/>
      <c r="BB63" s="1232">
        <f>'2018 FC, sludge &amp; MW'!BA50</f>
        <v>1431077572.4884021</v>
      </c>
      <c r="BC63" s="1233">
        <f>'2018 FC, sludge &amp; MW'!BB50</f>
        <v>14138271202.445126</v>
      </c>
    </row>
    <row r="64" spans="1:65" x14ac:dyDescent="0.25">
      <c r="A64" s="1498" t="s">
        <v>1418</v>
      </c>
      <c r="B64" s="13" t="s">
        <v>425</v>
      </c>
      <c r="C64" s="1203" t="s">
        <v>169</v>
      </c>
      <c r="D64" s="1234">
        <f t="array" ref="D64:AZ66">TRANSPOSE('GHG total emission'!I4:K52)</f>
        <v>44030049.374241658</v>
      </c>
      <c r="E64" s="1235">
        <v>4482082.6179799652</v>
      </c>
      <c r="F64" s="1235">
        <v>14295568.765942907</v>
      </c>
      <c r="G64" s="1235">
        <v>12261293.007762006</v>
      </c>
      <c r="H64" s="1235">
        <v>17732236.135370392</v>
      </c>
      <c r="I64" s="1235">
        <v>56938922.136099145</v>
      </c>
      <c r="J64" s="1235">
        <v>43286981.474123277</v>
      </c>
      <c r="K64" s="1235">
        <v>10290189.387307607</v>
      </c>
      <c r="L64" s="1235">
        <v>2378384.2315436075</v>
      </c>
      <c r="M64" s="1235">
        <v>9658852.5657977425</v>
      </c>
      <c r="N64" s="1235">
        <v>5115114.9203740759</v>
      </c>
      <c r="O64" s="1235">
        <v>29627318.636658598</v>
      </c>
      <c r="P64" s="1235">
        <v>15757641.018913172</v>
      </c>
      <c r="Q64" s="1235">
        <v>11690182.32524953</v>
      </c>
      <c r="R64" s="1235">
        <v>514041.89416901697</v>
      </c>
      <c r="S64" s="1235">
        <v>18393318.207281981</v>
      </c>
      <c r="T64" s="1235">
        <v>2616765.9911181689</v>
      </c>
      <c r="U64" s="1235">
        <v>1125915.4003970188</v>
      </c>
      <c r="V64" s="1235">
        <v>1954798.0755970078</v>
      </c>
      <c r="W64" s="1235">
        <v>707493.6125652059</v>
      </c>
      <c r="X64" s="1235">
        <v>19782279.25733861</v>
      </c>
      <c r="Y64" s="1235">
        <v>2298358.5665626861</v>
      </c>
      <c r="Z64" s="1235">
        <v>3563609.3728231825</v>
      </c>
      <c r="AA64" s="1235">
        <v>558085688.61122859</v>
      </c>
      <c r="AB64" s="1235">
        <v>754186105.27181339</v>
      </c>
      <c r="AC64" s="1235">
        <v>12654684.440722091</v>
      </c>
      <c r="AD64" s="1235">
        <v>11914328.438198</v>
      </c>
      <c r="AE64" s="1235">
        <v>10110882.504779391</v>
      </c>
      <c r="AF64" s="1235">
        <v>1378178168.4415274</v>
      </c>
      <c r="AG64" s="1235">
        <v>4232558131.6060905</v>
      </c>
      <c r="AH64" s="1235">
        <v>140948160.18179166</v>
      </c>
      <c r="AI64" s="1235">
        <v>37809200.727348618</v>
      </c>
      <c r="AJ64" s="1235">
        <v>17661351.645363677</v>
      </c>
      <c r="AK64" s="1235">
        <v>6685950.372233117</v>
      </c>
      <c r="AL64" s="1235">
        <v>9529678.3539062366</v>
      </c>
      <c r="AM64" s="1235">
        <v>24373119.094816092</v>
      </c>
      <c r="AN64" s="1235">
        <v>4699636.7338060411</v>
      </c>
      <c r="AO64" s="1235">
        <v>7400524.250912453</v>
      </c>
      <c r="AP64" s="1235">
        <v>474811.935657072</v>
      </c>
      <c r="AQ64" s="1235">
        <v>1109217.2721621566</v>
      </c>
      <c r="AR64" s="1235">
        <v>6672847.2843059609</v>
      </c>
      <c r="AS64" s="1235">
        <v>367147.16026879201</v>
      </c>
      <c r="AT64" s="1235">
        <v>3733077302.7113166</v>
      </c>
      <c r="AU64" s="1235">
        <v>4550017.5358145246</v>
      </c>
      <c r="AV64" s="1235">
        <v>616173.91740539391</v>
      </c>
      <c r="AW64" s="1235">
        <v>133023408.2474416</v>
      </c>
      <c r="AX64" s="1235">
        <v>777768176.62382698</v>
      </c>
      <c r="AY64" s="1235">
        <v>77187162.905263439</v>
      </c>
      <c r="AZ64" s="1236">
        <v>166313999.81294793</v>
      </c>
      <c r="BA64" s="1224"/>
      <c r="BB64" s="1237">
        <f t="array" ref="BB64:BB66">TRANSPOSE('GHG total emission'!I54:K54)</f>
        <v>169741379.06158936</v>
      </c>
      <c r="BC64" s="1238">
        <f t="array" ref="BC64:BC66">TRANSPOSE('GHG total emission'!I53:K53)</f>
        <v>286311309.19842398</v>
      </c>
      <c r="BD64" s="543"/>
    </row>
    <row r="65" spans="1:57" x14ac:dyDescent="0.25">
      <c r="A65" s="1499"/>
      <c r="B65" s="13" t="s">
        <v>426</v>
      </c>
      <c r="C65" s="1203" t="s">
        <v>169</v>
      </c>
      <c r="D65" s="1239">
        <v>71275.681552453549</v>
      </c>
      <c r="E65" s="1225">
        <v>7607.5411391501793</v>
      </c>
      <c r="F65" s="1225">
        <v>22946.777767108353</v>
      </c>
      <c r="G65" s="1225">
        <v>12368.313109604349</v>
      </c>
      <c r="H65" s="1225">
        <v>20529.387844529567</v>
      </c>
      <c r="I65" s="1225">
        <v>905.12407204749013</v>
      </c>
      <c r="J65" s="1225">
        <v>953.09932478934013</v>
      </c>
      <c r="K65" s="1225">
        <v>778.4200794282001</v>
      </c>
      <c r="L65" s="1225">
        <v>189.50552126280002</v>
      </c>
      <c r="M65" s="1225">
        <v>889.82080742970015</v>
      </c>
      <c r="N65" s="1225">
        <v>208.73564634329998</v>
      </c>
      <c r="O65" s="1225">
        <v>2421.6423452987997</v>
      </c>
      <c r="P65" s="1225">
        <v>1331.8083961928999</v>
      </c>
      <c r="Q65" s="1225">
        <v>981.33662749529981</v>
      </c>
      <c r="R65" s="1225">
        <v>28.113762564299996</v>
      </c>
      <c r="S65" s="1225">
        <v>1333.4592067502999</v>
      </c>
      <c r="T65" s="1225">
        <v>161.4422048376</v>
      </c>
      <c r="U65" s="1225">
        <v>81.984407030100016</v>
      </c>
      <c r="V65" s="1225">
        <v>128.3889144732</v>
      </c>
      <c r="W65" s="1225">
        <v>27.518047967400005</v>
      </c>
      <c r="X65" s="1225">
        <v>1748.2270283307</v>
      </c>
      <c r="Y65" s="1225">
        <v>142.58754345689997</v>
      </c>
      <c r="Z65" s="1225">
        <v>165.7110126357</v>
      </c>
      <c r="AA65" s="1225">
        <v>9544.6341540766607</v>
      </c>
      <c r="AB65" s="1225">
        <v>100938.73373122739</v>
      </c>
      <c r="AC65" s="1225">
        <v>1146.9826078980007</v>
      </c>
      <c r="AD65" s="1225">
        <v>1133.5914541703999</v>
      </c>
      <c r="AE65" s="1225">
        <v>726.33678097139989</v>
      </c>
      <c r="AF65" s="1225">
        <v>43242.923676260689</v>
      </c>
      <c r="AG65" s="1225">
        <v>129652.36807542662</v>
      </c>
      <c r="AH65" s="1225">
        <v>20163.029797136001</v>
      </c>
      <c r="AI65" s="1225">
        <v>2336.0149199109001</v>
      </c>
      <c r="AJ65" s="1225">
        <v>1295.0158110449995</v>
      </c>
      <c r="AK65" s="1225">
        <v>296.15784706469987</v>
      </c>
      <c r="AL65" s="1225">
        <v>452.21225302229999</v>
      </c>
      <c r="AM65" s="1225">
        <v>1130.3974366367997</v>
      </c>
      <c r="AN65" s="1225">
        <v>215.32395665639999</v>
      </c>
      <c r="AO65" s="1225">
        <v>288.55844525160001</v>
      </c>
      <c r="AP65" s="1225">
        <v>20.134668051299997</v>
      </c>
      <c r="AQ65" s="1225">
        <v>51.877504702799996</v>
      </c>
      <c r="AR65" s="1225">
        <v>311.81319513689994</v>
      </c>
      <c r="AS65" s="1225">
        <v>12.690807279300001</v>
      </c>
      <c r="AT65" s="1225">
        <v>39802.673518889853</v>
      </c>
      <c r="AU65" s="1225">
        <v>129.32184127349998</v>
      </c>
      <c r="AV65" s="1225">
        <v>37.471982952600001</v>
      </c>
      <c r="AW65" s="1225">
        <v>5890.3082284431002</v>
      </c>
      <c r="AX65" s="1225">
        <v>103699.43239036619</v>
      </c>
      <c r="AY65" s="1225">
        <v>8411.2974322872014</v>
      </c>
      <c r="AZ65" s="1240">
        <v>21083.741446536897</v>
      </c>
      <c r="BA65" s="1224"/>
      <c r="BB65" s="1239">
        <v>338789.24114610598</v>
      </c>
      <c r="BC65" s="1240">
        <v>74165.013481701011</v>
      </c>
      <c r="BD65" s="543"/>
    </row>
    <row r="66" spans="1:57" x14ac:dyDescent="0.25">
      <c r="A66" s="1499"/>
      <c r="B66" s="13" t="s">
        <v>427</v>
      </c>
      <c r="C66" s="1203" t="s">
        <v>169</v>
      </c>
      <c r="D66" s="1239">
        <v>530.94139024555034</v>
      </c>
      <c r="E66" s="1225">
        <v>55.026876396768465</v>
      </c>
      <c r="F66" s="1225">
        <v>171.42381178262656</v>
      </c>
      <c r="G66" s="1225">
        <v>127.9793080726656</v>
      </c>
      <c r="H66" s="1225">
        <v>192.83413671661904</v>
      </c>
      <c r="I66" s="1225">
        <v>785.25709495123476</v>
      </c>
      <c r="J66" s="1225">
        <v>167.42726953400995</v>
      </c>
      <c r="K66" s="1225">
        <v>119.53340262422998</v>
      </c>
      <c r="L66" s="1225">
        <v>30.143511459420004</v>
      </c>
      <c r="M66" s="1225">
        <v>137.08550193445498</v>
      </c>
      <c r="N66" s="1225">
        <v>40.032403221495002</v>
      </c>
      <c r="O66" s="1225">
        <v>374.33875822481991</v>
      </c>
      <c r="P66" s="1225">
        <v>202.97876404393494</v>
      </c>
      <c r="Q66" s="1225">
        <v>149.48512130929493</v>
      </c>
      <c r="R66" s="1225">
        <v>4.1483394696450002</v>
      </c>
      <c r="S66" s="1225">
        <v>213.16248437254492</v>
      </c>
      <c r="T66" s="1225">
        <v>27.431601695640005</v>
      </c>
      <c r="U66" s="1225">
        <v>13.659703879514996</v>
      </c>
      <c r="V66" s="1225">
        <v>19.583644870979999</v>
      </c>
      <c r="W66" s="1225">
        <v>4.4837872451099994</v>
      </c>
      <c r="X66" s="1225">
        <v>274.30956399460501</v>
      </c>
      <c r="Y66" s="1225">
        <v>21.979400243535</v>
      </c>
      <c r="Z66" s="1225">
        <v>29.560718465354999</v>
      </c>
      <c r="AA66" s="1225">
        <v>2272.9937880549901</v>
      </c>
      <c r="AB66" s="1225">
        <v>7223.5621258841084</v>
      </c>
      <c r="AC66" s="1225">
        <v>174.66567856470002</v>
      </c>
      <c r="AD66" s="1225">
        <v>175.35661981055995</v>
      </c>
      <c r="AE66" s="1225">
        <v>115.00182650570994</v>
      </c>
      <c r="AF66" s="1225">
        <v>6678.0418560391072</v>
      </c>
      <c r="AG66" s="1225">
        <v>19285.109630403975</v>
      </c>
      <c r="AH66" s="1225">
        <v>905.29197566039966</v>
      </c>
      <c r="AI66" s="1225">
        <v>371.60028415663498</v>
      </c>
      <c r="AJ66" s="1225">
        <v>200.47161012674994</v>
      </c>
      <c r="AK66" s="1225">
        <v>51.249863499705008</v>
      </c>
      <c r="AL66" s="1225">
        <v>79.79202465334501</v>
      </c>
      <c r="AM66" s="1225">
        <v>218.85296375051999</v>
      </c>
      <c r="AN66" s="1225">
        <v>39.320404163459997</v>
      </c>
      <c r="AO66" s="1225">
        <v>50.831638102739994</v>
      </c>
      <c r="AP66" s="1225">
        <v>3.4813458526950005</v>
      </c>
      <c r="AQ66" s="1225">
        <v>9.9167871904199973</v>
      </c>
      <c r="AR66" s="1225">
        <v>51.400873385535</v>
      </c>
      <c r="AS66" s="1225">
        <v>2.3165567218949996</v>
      </c>
      <c r="AT66" s="1225">
        <v>52072.398899954787</v>
      </c>
      <c r="AU66" s="1225">
        <v>45.29340434025</v>
      </c>
      <c r="AV66" s="1225">
        <v>6.1678125978899994</v>
      </c>
      <c r="AW66" s="1225">
        <v>1115.7800309914649</v>
      </c>
      <c r="AX66" s="1225">
        <v>6090.4425278949302</v>
      </c>
      <c r="AY66" s="1225">
        <v>883.2335416180797</v>
      </c>
      <c r="AZ66" s="1240">
        <v>1686.2810247955349</v>
      </c>
      <c r="BA66" s="1224"/>
      <c r="BB66" s="1239">
        <v>2080.4087493630291</v>
      </c>
      <c r="BC66" s="1240">
        <v>1227.3720375760047</v>
      </c>
      <c r="BD66" s="543"/>
    </row>
    <row r="67" spans="1:57" x14ac:dyDescent="0.25">
      <c r="A67" s="1499"/>
      <c r="B67" s="7" t="s">
        <v>429</v>
      </c>
      <c r="C67" s="1203" t="s">
        <v>169</v>
      </c>
      <c r="D67" s="1234">
        <f t="array" ref="D67:AZ67">TRANSPOSE('NOx emission（SQ）'!F4:F52)</f>
        <v>67225.658055210341</v>
      </c>
      <c r="E67" s="1235">
        <v>6821.2163764613242</v>
      </c>
      <c r="F67" s="1235">
        <v>21819.066237734911</v>
      </c>
      <c r="G67" s="1235">
        <v>19234.359899452134</v>
      </c>
      <c r="H67" s="1235">
        <v>27669.761861037525</v>
      </c>
      <c r="I67" s="1235">
        <v>193190.82645972274</v>
      </c>
      <c r="J67" s="1235">
        <v>41866.265966182444</v>
      </c>
      <c r="K67" s="1235">
        <v>26059.111018755819</v>
      </c>
      <c r="L67" s="1235">
        <v>6868.4442089034364</v>
      </c>
      <c r="M67" s="1235">
        <v>38556.449039617321</v>
      </c>
      <c r="N67" s="1235">
        <v>14629.479031206434</v>
      </c>
      <c r="O67" s="1235">
        <v>80758.142594199453</v>
      </c>
      <c r="P67" s="1235">
        <v>41179.660182135463</v>
      </c>
      <c r="Q67" s="1235">
        <v>30615.175602648058</v>
      </c>
      <c r="R67" s="1235">
        <v>956.73281554423863</v>
      </c>
      <c r="S67" s="1235">
        <v>52807.894378742305</v>
      </c>
      <c r="T67" s="1235">
        <v>8482.3741017023767</v>
      </c>
      <c r="U67" s="1235">
        <v>3883.3715948621993</v>
      </c>
      <c r="V67" s="1235">
        <v>4321.2477709082577</v>
      </c>
      <c r="W67" s="1235">
        <v>1635.7956844222895</v>
      </c>
      <c r="X67" s="1235">
        <v>61994.51881453448</v>
      </c>
      <c r="Y67" s="1235">
        <v>5345.4247329943128</v>
      </c>
      <c r="Z67" s="1235">
        <v>10293.91227375074</v>
      </c>
      <c r="AA67" s="1235">
        <v>1508717.7740270239</v>
      </c>
      <c r="AB67" s="1235">
        <v>1519066.9147577835</v>
      </c>
      <c r="AC67" s="1235">
        <v>34444.058974690561</v>
      </c>
      <c r="AD67" s="1235">
        <v>35483.238878337695</v>
      </c>
      <c r="AE67" s="1235">
        <v>27895.987675630393</v>
      </c>
      <c r="AF67" s="1235">
        <v>25470332.063408438</v>
      </c>
      <c r="AG67" s="1235">
        <v>4162384.3716967511</v>
      </c>
      <c r="AH67" s="1235">
        <v>200921.91988677063</v>
      </c>
      <c r="AI67" s="1235">
        <v>99647.782614000826</v>
      </c>
      <c r="AJ67" s="1235">
        <v>49238.115584323787</v>
      </c>
      <c r="AK67" s="1235">
        <v>18053.199744492333</v>
      </c>
      <c r="AL67" s="1235">
        <v>28798.664102831564</v>
      </c>
      <c r="AM67" s="1235">
        <v>89424.066199289853</v>
      </c>
      <c r="AN67" s="1235">
        <v>15247.054637772766</v>
      </c>
      <c r="AO67" s="1235">
        <v>19548.409399969489</v>
      </c>
      <c r="AP67" s="1235">
        <v>1417.540604715676</v>
      </c>
      <c r="AQ67" s="1235">
        <v>4019.8265437784544</v>
      </c>
      <c r="AR67" s="1235">
        <v>15246.308059331595</v>
      </c>
      <c r="AS67" s="1235">
        <v>867.46262832980278</v>
      </c>
      <c r="AT67" s="1235">
        <v>20465347.571504079</v>
      </c>
      <c r="AU67" s="1235">
        <v>27913.961883901211</v>
      </c>
      <c r="AV67" s="1235">
        <v>1894.3945534709692</v>
      </c>
      <c r="AW67" s="1235">
        <v>202253.60322258211</v>
      </c>
      <c r="AX67" s="1235">
        <v>5932401.3845192483</v>
      </c>
      <c r="AY67" s="1235">
        <v>122738.99797383958</v>
      </c>
      <c r="AZ67" s="1236">
        <v>475756.67671881471</v>
      </c>
      <c r="BA67" s="1241"/>
      <c r="BB67" s="1242">
        <f>'NOx emission（SQ）'!F54</f>
        <v>361999.17388536024</v>
      </c>
      <c r="BC67" s="1243">
        <f>'NOx emission（SQ）'!F53</f>
        <v>536301.16780603526</v>
      </c>
      <c r="BE67" s="543"/>
    </row>
    <row r="68" spans="1:57" x14ac:dyDescent="0.25">
      <c r="A68" s="1499"/>
      <c r="B68" s="7" t="s">
        <v>431</v>
      </c>
      <c r="C68" s="1203" t="s">
        <v>169</v>
      </c>
      <c r="D68" s="1244">
        <f t="array" ref="D68:AZ79">TRANSPOSE('HTE emission (SQ）'!AA4:AL52)</f>
        <v>2.2446505023366341</v>
      </c>
      <c r="E68" s="1245">
        <v>0.2417636942232694</v>
      </c>
      <c r="F68" s="1245">
        <v>0.70105393407369321</v>
      </c>
      <c r="G68" s="1245">
        <v>0.38863736038586444</v>
      </c>
      <c r="H68" s="1245">
        <v>0.68110833405066906</v>
      </c>
      <c r="I68" s="1245">
        <v>5.808083462380071</v>
      </c>
      <c r="J68" s="1245">
        <v>0.22266341026770634</v>
      </c>
      <c r="K68" s="1245">
        <v>0.33884737839070173</v>
      </c>
      <c r="L68" s="1245">
        <v>0.14216070582223947</v>
      </c>
      <c r="M68" s="1245">
        <v>1.1946900959536215</v>
      </c>
      <c r="N68" s="1245">
        <v>3.5132151965683395E-2</v>
      </c>
      <c r="O68" s="1245">
        <v>1.7395581046460999</v>
      </c>
      <c r="P68" s="1245">
        <v>1.1441143876245543</v>
      </c>
      <c r="Q68" s="1245">
        <v>0.84918028789309619</v>
      </c>
      <c r="R68" s="1245">
        <v>2.2586512976254209E-2</v>
      </c>
      <c r="S68" s="1245">
        <v>0.94601616400808675</v>
      </c>
      <c r="T68" s="1245">
        <v>8.8847131805680282E-2</v>
      </c>
      <c r="U68" s="1245">
        <v>5.4443492293246389E-2</v>
      </c>
      <c r="V68" s="1245">
        <v>0.1000536837478307</v>
      </c>
      <c r="W68" s="1245">
        <v>1.0694584042957181E-2</v>
      </c>
      <c r="X68" s="1245">
        <v>1.4997868949602335</v>
      </c>
      <c r="Y68" s="1245">
        <v>0.10495069924505959</v>
      </c>
      <c r="Z68" s="1245">
        <v>4.6642121895536522E-2</v>
      </c>
      <c r="AA68" s="1245">
        <v>5.1146164811528223</v>
      </c>
      <c r="AB68" s="1245">
        <v>720.22472814975504</v>
      </c>
      <c r="AC68" s="1245">
        <v>1.0101310013162395</v>
      </c>
      <c r="AD68" s="1245">
        <v>0.91521328186515416</v>
      </c>
      <c r="AE68" s="1245">
        <v>0.5387079044963482</v>
      </c>
      <c r="AF68" s="1245">
        <v>94.885466826553781</v>
      </c>
      <c r="AG68" s="1245">
        <v>65.797800257719302</v>
      </c>
      <c r="AH68" s="1245">
        <v>80.7157686566336</v>
      </c>
      <c r="AI68" s="1245">
        <v>0.53256094063336212</v>
      </c>
      <c r="AJ68" s="1245">
        <v>0.16580223350832146</v>
      </c>
      <c r="AK68" s="1245">
        <v>6.3894070485191315E-2</v>
      </c>
      <c r="AL68" s="1245">
        <v>7.9534173320688295E-2</v>
      </c>
      <c r="AM68" s="1245">
        <v>0.15783750162641949</v>
      </c>
      <c r="AN68" s="1245">
        <v>5.5832479839522754E-2</v>
      </c>
      <c r="AO68" s="1245">
        <v>5.9451125749927794E-2</v>
      </c>
      <c r="AP68" s="1245">
        <v>8.3043691459355473E-3</v>
      </c>
      <c r="AQ68" s="1245">
        <v>7.563492585163728E-3</v>
      </c>
      <c r="AR68" s="1245">
        <v>0.10029051322371701</v>
      </c>
      <c r="AS68" s="1245">
        <v>1.5333822107991071E-3</v>
      </c>
      <c r="AT68" s="1245">
        <v>158.5650073499929</v>
      </c>
      <c r="AU68" s="1245">
        <v>0.15833004229749739</v>
      </c>
      <c r="AV68" s="1245">
        <v>2.4044336600031597E-2</v>
      </c>
      <c r="AW68" s="1245">
        <v>1.5632115261174877</v>
      </c>
      <c r="AX68" s="1245">
        <v>5.7086059830553939</v>
      </c>
      <c r="AY68" s="1245">
        <v>4.9222367355954439</v>
      </c>
      <c r="AZ68" s="1246">
        <v>6.5895799479544088</v>
      </c>
      <c r="BA68" s="1224"/>
      <c r="BB68" s="1244">
        <f t="array" ref="BB68:BB79">TRANSPOSE('HTE emission (SQ）'!AA54:AL54)</f>
        <v>11.928215918588934</v>
      </c>
      <c r="BC68" s="1246">
        <f t="array" ref="BC68:BC79">TRANSPOSE('HTE emission (SQ）'!AA53:AL53)</f>
        <v>3.0574111066536349</v>
      </c>
      <c r="BE68" s="544"/>
    </row>
    <row r="69" spans="1:57" x14ac:dyDescent="0.25">
      <c r="A69" s="1499"/>
      <c r="B69" s="7" t="s">
        <v>432</v>
      </c>
      <c r="C69" s="1203" t="s">
        <v>169</v>
      </c>
      <c r="D69" s="1244">
        <v>14.827673413310368</v>
      </c>
      <c r="E69" s="1245">
        <v>1.6046676228069503</v>
      </c>
      <c r="F69" s="1245">
        <v>4.6219810400972579</v>
      </c>
      <c r="G69" s="1245">
        <v>2.4158411533571571</v>
      </c>
      <c r="H69" s="1245">
        <v>4.3421437079182015</v>
      </c>
      <c r="I69" s="1245">
        <v>40.164182414001999</v>
      </c>
      <c r="J69" s="1245">
        <v>1.7900771874504247</v>
      </c>
      <c r="K69" s="1245">
        <v>2.3199122122215314</v>
      </c>
      <c r="L69" s="1245">
        <v>0.96739989821566419</v>
      </c>
      <c r="M69" s="1245">
        <v>8.2513524605731217</v>
      </c>
      <c r="N69" s="1245">
        <v>0.1613824850542005</v>
      </c>
      <c r="O69" s="1245">
        <v>12.010014160185008</v>
      </c>
      <c r="P69" s="1245">
        <v>7.9106134124025864</v>
      </c>
      <c r="Q69" s="1245">
        <v>5.8684630553813131</v>
      </c>
      <c r="R69" s="1245">
        <v>0.15402825130422709</v>
      </c>
      <c r="S69" s="1245">
        <v>6.532184745303347</v>
      </c>
      <c r="T69" s="1245">
        <v>0.59063710245239476</v>
      </c>
      <c r="U69" s="1245">
        <v>0.36228929745077271</v>
      </c>
      <c r="V69" s="1245">
        <v>0.68253818674167643</v>
      </c>
      <c r="W69" s="1245">
        <v>5.9610561277186988E-2</v>
      </c>
      <c r="X69" s="1245">
        <v>10.381028978132802</v>
      </c>
      <c r="Y69" s="1245">
        <v>0.70932658169481355</v>
      </c>
      <c r="Z69" s="1245">
        <v>0.3049286431198075</v>
      </c>
      <c r="AA69" s="1245">
        <v>35.549031389993466</v>
      </c>
      <c r="AB69" s="1245">
        <v>156.00794656157575</v>
      </c>
      <c r="AC69" s="1245">
        <v>6.977392803860055</v>
      </c>
      <c r="AD69" s="1245">
        <v>6.3426960682545879</v>
      </c>
      <c r="AE69" s="1245">
        <v>3.6801179876744299</v>
      </c>
      <c r="AF69" s="1245">
        <v>495.54683821239985</v>
      </c>
      <c r="AG69" s="1245">
        <v>213.58098991989976</v>
      </c>
      <c r="AH69" s="1245">
        <v>930.38952797046863</v>
      </c>
      <c r="AI69" s="1245">
        <v>3.6305229066315206</v>
      </c>
      <c r="AJ69" s="1245">
        <v>1.0669562841953286</v>
      </c>
      <c r="AK69" s="1245">
        <v>0.37869248047616427</v>
      </c>
      <c r="AL69" s="1245">
        <v>0.42518058867971459</v>
      </c>
      <c r="AM69" s="1245">
        <v>1.0536963765496874</v>
      </c>
      <c r="AN69" s="1245">
        <v>0.31203789997806064</v>
      </c>
      <c r="AO69" s="1245">
        <v>0.36461818554918313</v>
      </c>
      <c r="AP69" s="1245">
        <v>4.0035167743347769E-2</v>
      </c>
      <c r="AQ69" s="1245">
        <v>4.8240439936524285E-2</v>
      </c>
      <c r="AR69" s="1245">
        <v>0.69196566762115053</v>
      </c>
      <c r="AS69" s="1245">
        <v>6.1712372196180343E-3</v>
      </c>
      <c r="AT69" s="1245">
        <v>407.8370127878751</v>
      </c>
      <c r="AU69" s="1245">
        <v>1.0865533691771967</v>
      </c>
      <c r="AV69" s="1245">
        <v>0.15239508414446859</v>
      </c>
      <c r="AW69" s="1245">
        <v>8.5602130174334583</v>
      </c>
      <c r="AX69" s="1245">
        <v>9.7341467882649901</v>
      </c>
      <c r="AY69" s="1245">
        <v>32.916179257729787</v>
      </c>
      <c r="AZ69" s="1246">
        <v>36.387613983068036</v>
      </c>
      <c r="BA69" s="1224"/>
      <c r="BB69" s="1244">
        <v>77.993733548701755</v>
      </c>
      <c r="BC69" s="1246">
        <v>11.463557322614909</v>
      </c>
      <c r="BE69" s="544"/>
    </row>
    <row r="70" spans="1:57" x14ac:dyDescent="0.25">
      <c r="A70" s="1499"/>
      <c r="B70" s="7" t="s">
        <v>433</v>
      </c>
      <c r="C70" s="1203" t="s">
        <v>169</v>
      </c>
      <c r="D70" s="1244">
        <v>14.622264469315722</v>
      </c>
      <c r="E70" s="1245">
        <v>1.5831223745899909</v>
      </c>
      <c r="F70" s="1245">
        <v>4.5571424739800825</v>
      </c>
      <c r="G70" s="1245">
        <v>2.3687925577261097</v>
      </c>
      <c r="H70" s="1245">
        <v>4.2678988548321968</v>
      </c>
      <c r="I70" s="1245">
        <v>39.761563608146737</v>
      </c>
      <c r="J70" s="1245">
        <v>1.5370772298668065</v>
      </c>
      <c r="K70" s="1245">
        <v>2.2926420254911308</v>
      </c>
      <c r="L70" s="1245">
        <v>0.95442285224999357</v>
      </c>
      <c r="M70" s="1245">
        <v>8.1668587890390398</v>
      </c>
      <c r="N70" s="1245">
        <v>0.14585229008066822</v>
      </c>
      <c r="O70" s="1245">
        <v>11.890736074242604</v>
      </c>
      <c r="P70" s="1245">
        <v>7.8319502853781362</v>
      </c>
      <c r="Q70" s="1245">
        <v>5.8109656964592018</v>
      </c>
      <c r="R70" s="1245">
        <v>0.15238412537212456</v>
      </c>
      <c r="S70" s="1245">
        <v>6.4648572960377919</v>
      </c>
      <c r="T70" s="1245">
        <v>0.5840102300120481</v>
      </c>
      <c r="U70" s="1245">
        <v>0.35829217867994123</v>
      </c>
      <c r="V70" s="1245">
        <v>0.67518608373672062</v>
      </c>
      <c r="W70" s="1245">
        <v>5.8534353767936205E-2</v>
      </c>
      <c r="X70" s="1245">
        <v>10.278069894525526</v>
      </c>
      <c r="Y70" s="1245">
        <v>0.70183318697236075</v>
      </c>
      <c r="Z70" s="1245">
        <v>0.30121278369696608</v>
      </c>
      <c r="AA70" s="1245">
        <v>35.123675251103471</v>
      </c>
      <c r="AB70" s="1245">
        <v>154.46609234846017</v>
      </c>
      <c r="AC70" s="1245">
        <v>6.9076371985577651</v>
      </c>
      <c r="AD70" s="1245">
        <v>6.2803907451119372</v>
      </c>
      <c r="AE70" s="1245">
        <v>3.6398039386545338</v>
      </c>
      <c r="AF70" s="1245">
        <v>1237.0902595143393</v>
      </c>
      <c r="AG70" s="1245">
        <v>144.40099733483498</v>
      </c>
      <c r="AH70" s="1245">
        <v>162.67360167778855</v>
      </c>
      <c r="AI70" s="1245">
        <v>3.5910963876110764</v>
      </c>
      <c r="AJ70" s="1245">
        <v>1.0534286437772769</v>
      </c>
      <c r="AK70" s="1245">
        <v>0.37261478602845055</v>
      </c>
      <c r="AL70" s="1245">
        <v>0.41766791682729931</v>
      </c>
      <c r="AM70" s="1245">
        <v>1.0372473187263749</v>
      </c>
      <c r="AN70" s="1245">
        <v>0.30607022906650327</v>
      </c>
      <c r="AO70" s="1245">
        <v>0.35966894272233163</v>
      </c>
      <c r="AP70" s="1245">
        <v>3.9396606339150445E-2</v>
      </c>
      <c r="AQ70" s="1245">
        <v>4.7621265666306693E-2</v>
      </c>
      <c r="AR70" s="1245">
        <v>0.68406949358523206</v>
      </c>
      <c r="AS70" s="1245">
        <v>5.3185462451639052E-3</v>
      </c>
      <c r="AT70" s="1245">
        <v>588.93919141955735</v>
      </c>
      <c r="AU70" s="1245">
        <v>1.0758628658589253</v>
      </c>
      <c r="AV70" s="1245">
        <v>0.15064798761698947</v>
      </c>
      <c r="AW70" s="1245">
        <v>8.3978783093033122</v>
      </c>
      <c r="AX70" s="1245">
        <v>6.7950568776405449</v>
      </c>
      <c r="AY70" s="1245">
        <v>32.569476996752869</v>
      </c>
      <c r="AZ70" s="1246">
        <v>35.911698331511936</v>
      </c>
      <c r="BA70" s="1224"/>
      <c r="BB70" s="1244">
        <v>77.206554147319849</v>
      </c>
      <c r="BC70" s="1246">
        <v>11.324099230294921</v>
      </c>
      <c r="BE70" s="544"/>
    </row>
    <row r="71" spans="1:57" x14ac:dyDescent="0.25">
      <c r="A71" s="1499"/>
      <c r="B71" s="277" t="s">
        <v>434</v>
      </c>
      <c r="C71" s="1203" t="s">
        <v>169</v>
      </c>
      <c r="D71" s="1244">
        <v>78.085006850991562</v>
      </c>
      <c r="E71" s="1245">
        <v>8.4571537922339353</v>
      </c>
      <c r="F71" s="1245">
        <v>24.332188645429209</v>
      </c>
      <c r="G71" s="1245">
        <v>12.589135840072608</v>
      </c>
      <c r="H71" s="1245">
        <v>22.728359479810759</v>
      </c>
      <c r="I71" s="1245">
        <v>213.01834231526922</v>
      </c>
      <c r="J71" s="1245">
        <v>7.3551072785221718</v>
      </c>
      <c r="K71" s="1245">
        <v>12.264747485545303</v>
      </c>
      <c r="L71" s="1245">
        <v>5.0995209884350317</v>
      </c>
      <c r="M71" s="1245">
        <v>43.745128774481479</v>
      </c>
      <c r="N71" s="1245">
        <v>0.71992915434315141</v>
      </c>
      <c r="O71" s="1245">
        <v>63.709142746401994</v>
      </c>
      <c r="P71" s="1245">
        <v>41.962805102267396</v>
      </c>
      <c r="Q71" s="1245">
        <v>31.137837259377353</v>
      </c>
      <c r="R71" s="1245">
        <v>0.81593569153457424</v>
      </c>
      <c r="S71" s="1245">
        <v>34.629259574981795</v>
      </c>
      <c r="T71" s="1245">
        <v>3.1259233840662706</v>
      </c>
      <c r="U71" s="1245">
        <v>1.9180970031618314</v>
      </c>
      <c r="V71" s="1245">
        <v>3.615125937574561</v>
      </c>
      <c r="W71" s="1245">
        <v>0.31155309900054778</v>
      </c>
      <c r="X71" s="1245">
        <v>55.069728843888313</v>
      </c>
      <c r="Y71" s="1245">
        <v>3.758462353929807</v>
      </c>
      <c r="Z71" s="1245">
        <v>1.6110258298523952</v>
      </c>
      <c r="AA71" s="1245">
        <v>187.92261336407608</v>
      </c>
      <c r="AB71" s="1245">
        <v>827.6595258703519</v>
      </c>
      <c r="AC71" s="1245">
        <v>37.008928309822615</v>
      </c>
      <c r="AD71" s="1245">
        <v>33.652959303835914</v>
      </c>
      <c r="AE71" s="1245">
        <v>19.486975251845692</v>
      </c>
      <c r="AF71" s="1245">
        <v>3062.0729849347863</v>
      </c>
      <c r="AG71" s="1245">
        <v>3763.2314860695606</v>
      </c>
      <c r="AH71" s="1245">
        <v>1951.6518724393338</v>
      </c>
      <c r="AI71" s="1245">
        <v>19.226938001818379</v>
      </c>
      <c r="AJ71" s="1245">
        <v>5.6314715031853337</v>
      </c>
      <c r="AK71" s="1245">
        <v>1.9866067337774829</v>
      </c>
      <c r="AL71" s="1245">
        <v>2.2234690942960786</v>
      </c>
      <c r="AM71" s="1245">
        <v>5.5331662884443604</v>
      </c>
      <c r="AN71" s="1245">
        <v>1.6282555600087454</v>
      </c>
      <c r="AO71" s="1245">
        <v>1.9215509570374731</v>
      </c>
      <c r="AP71" s="1245">
        <v>0.2100746983613429</v>
      </c>
      <c r="AQ71" s="1245">
        <v>0.25453832245305802</v>
      </c>
      <c r="AR71" s="1245">
        <v>3.661083667935201</v>
      </c>
      <c r="AS71" s="1245">
        <v>2.516539018049966E-2</v>
      </c>
      <c r="AT71" s="1245">
        <v>883.45465111779231</v>
      </c>
      <c r="AU71" s="1245">
        <v>5.7647726090194373</v>
      </c>
      <c r="AV71" s="1245">
        <v>0.80615879882391472</v>
      </c>
      <c r="AW71" s="1245">
        <v>44.668258070410822</v>
      </c>
      <c r="AX71" s="1245">
        <v>24.775358982975877</v>
      </c>
      <c r="AY71" s="1245">
        <v>174.41850177669062</v>
      </c>
      <c r="AZ71" s="1246">
        <v>191.90369310892237</v>
      </c>
      <c r="BA71" s="1224"/>
      <c r="BB71" s="1244">
        <v>413.60164494071319</v>
      </c>
      <c r="BC71" s="1246">
        <v>60.558450906282623</v>
      </c>
      <c r="BE71" s="544"/>
    </row>
    <row r="72" spans="1:57" x14ac:dyDescent="0.25">
      <c r="A72" s="1499"/>
      <c r="B72" s="277" t="s">
        <v>435</v>
      </c>
      <c r="C72" s="1203" t="s">
        <v>169</v>
      </c>
      <c r="D72" s="1244">
        <v>1.4773135668641777</v>
      </c>
      <c r="E72" s="1245">
        <v>0.15931483497738702</v>
      </c>
      <c r="F72" s="1245">
        <v>0.4611628596242125</v>
      </c>
      <c r="G72" s="1245">
        <v>0.25184358615899355</v>
      </c>
      <c r="H72" s="1245">
        <v>0.44418478941005185</v>
      </c>
      <c r="I72" s="1245">
        <v>3.8753305189012504</v>
      </c>
      <c r="J72" s="1245">
        <v>0.2749606842815196</v>
      </c>
      <c r="K72" s="1245">
        <v>0.22714078634879617</v>
      </c>
      <c r="L72" s="1245">
        <v>9.5554472817308778E-2</v>
      </c>
      <c r="M72" s="1245">
        <v>0.79763487720877801</v>
      </c>
      <c r="N72" s="1245">
        <v>2.6806269275234919E-2</v>
      </c>
      <c r="O72" s="1245">
        <v>1.1574340009287045</v>
      </c>
      <c r="P72" s="1245">
        <v>0.76212088400190514</v>
      </c>
      <c r="Q72" s="1245">
        <v>0.56497451955535571</v>
      </c>
      <c r="R72" s="1245">
        <v>1.4944714117986833E-2</v>
      </c>
      <c r="S72" s="1245">
        <v>0.6303111129158917</v>
      </c>
      <c r="T72" s="1245">
        <v>5.741013216618672E-2</v>
      </c>
      <c r="U72" s="1245">
        <v>3.5141569519684973E-2</v>
      </c>
      <c r="V72" s="1245">
        <v>6.6189889962269099E-2</v>
      </c>
      <c r="W72" s="1245">
        <v>6.0962625450797052E-3</v>
      </c>
      <c r="X72" s="1245">
        <v>1.0000898476007036</v>
      </c>
      <c r="Y72" s="1245">
        <v>6.8663436528971028E-2</v>
      </c>
      <c r="Z72" s="1245">
        <v>2.9831394699473712E-2</v>
      </c>
      <c r="AA72" s="1245">
        <v>3.4548115831358968</v>
      </c>
      <c r="AB72" s="1245">
        <v>15.020310677378943</v>
      </c>
      <c r="AC72" s="1245">
        <v>0.67243362537180407</v>
      </c>
      <c r="AD72" s="1245">
        <v>0.61051837983584034</v>
      </c>
      <c r="AE72" s="1245">
        <v>0.35661528851159513</v>
      </c>
      <c r="AF72" s="1245">
        <v>63.283096910559443</v>
      </c>
      <c r="AG72" s="1245">
        <v>75.63401748573213</v>
      </c>
      <c r="AH72" s="1245">
        <v>454.08719115872918</v>
      </c>
      <c r="AI72" s="1245">
        <v>0.35196503511402899</v>
      </c>
      <c r="AJ72" s="1245">
        <v>0.10504119753480964</v>
      </c>
      <c r="AK72" s="1245">
        <v>3.8137829404935437E-2</v>
      </c>
      <c r="AL72" s="1245">
        <v>4.3529687835327298E-2</v>
      </c>
      <c r="AM72" s="1245">
        <v>0.10519271011146519</v>
      </c>
      <c r="AN72" s="1245">
        <v>3.1815301072417285E-2</v>
      </c>
      <c r="AO72" s="1245">
        <v>3.6016448151782135E-2</v>
      </c>
      <c r="AP72" s="1245">
        <v>4.021593951547618E-3</v>
      </c>
      <c r="AQ72" s="1245">
        <v>4.7577599941289175E-3</v>
      </c>
      <c r="AR72" s="1245">
        <v>6.7268495002859238E-2</v>
      </c>
      <c r="AS72" s="1245">
        <v>1.1428454129465717E-3</v>
      </c>
      <c r="AT72" s="1245">
        <v>22.702471857938011</v>
      </c>
      <c r="AU72" s="1245">
        <v>0.10464166947476619</v>
      </c>
      <c r="AV72" s="1245">
        <v>1.4855108726156842E-2</v>
      </c>
      <c r="AW72" s="1245">
        <v>0.87915875390418641</v>
      </c>
      <c r="AX72" s="1245">
        <v>2.7240800479650873</v>
      </c>
      <c r="AY72" s="1245">
        <v>3.1867801762652079</v>
      </c>
      <c r="AZ72" s="1246">
        <v>3.5998059426458466</v>
      </c>
      <c r="BA72" s="1224"/>
      <c r="BB72" s="1244">
        <v>7.5300654083764362</v>
      </c>
      <c r="BC72" s="1246">
        <v>1.1263381927295388</v>
      </c>
      <c r="BE72" s="544"/>
    </row>
    <row r="73" spans="1:57" x14ac:dyDescent="0.25">
      <c r="A73" s="1499"/>
      <c r="B73" s="277" t="s">
        <v>436</v>
      </c>
      <c r="C73" s="1203" t="s">
        <v>169</v>
      </c>
      <c r="D73" s="1244">
        <v>67.059952314259704</v>
      </c>
      <c r="E73" s="1245">
        <v>7.2629676155959908</v>
      </c>
      <c r="F73" s="1245">
        <v>20.896767479721735</v>
      </c>
      <c r="G73" s="1245">
        <v>10.81353282613145</v>
      </c>
      <c r="H73" s="1245">
        <v>19.521240586073652</v>
      </c>
      <c r="I73" s="1245">
        <v>182.92000623503671</v>
      </c>
      <c r="J73" s="1245">
        <v>6.1591687737107295</v>
      </c>
      <c r="K73" s="1245">
        <v>10.53236881842655</v>
      </c>
      <c r="L73" s="1245">
        <v>4.3784407480969572</v>
      </c>
      <c r="M73" s="1245">
        <v>37.564476342200237</v>
      </c>
      <c r="N73" s="1245">
        <v>0.61974877888877999</v>
      </c>
      <c r="O73" s="1245">
        <v>54.706263130021142</v>
      </c>
      <c r="P73" s="1245">
        <v>36.032284321928138</v>
      </c>
      <c r="Q73" s="1245">
        <v>26.737700222110647</v>
      </c>
      <c r="R73" s="1245">
        <v>0.70066392725691051</v>
      </c>
      <c r="S73" s="1245">
        <v>29.733506592955266</v>
      </c>
      <c r="T73" s="1245">
        <v>2.6840146166400145</v>
      </c>
      <c r="U73" s="1245">
        <v>1.6468916581474387</v>
      </c>
      <c r="V73" s="1245">
        <v>3.1042214571636957</v>
      </c>
      <c r="W73" s="1245">
        <v>0.26749788586176693</v>
      </c>
      <c r="X73" s="1245">
        <v>47.287184703209469</v>
      </c>
      <c r="Y73" s="1245">
        <v>3.22727351083374</v>
      </c>
      <c r="Z73" s="1245">
        <v>1.3832137860627842</v>
      </c>
      <c r="AA73" s="1245">
        <v>161.31325612444485</v>
      </c>
      <c r="AB73" s="1245">
        <v>710.68264968371989</v>
      </c>
      <c r="AC73" s="1245">
        <v>31.778403266251583</v>
      </c>
      <c r="AD73" s="1245">
        <v>28.896918341032656</v>
      </c>
      <c r="AE73" s="1245">
        <v>16.731376548724018</v>
      </c>
      <c r="AF73" s="1245">
        <v>1754.997293745542</v>
      </c>
      <c r="AG73" s="1245">
        <v>902.10893416277622</v>
      </c>
      <c r="AH73" s="1245">
        <v>134.32895117997211</v>
      </c>
      <c r="AI73" s="1245">
        <v>16.508977510035312</v>
      </c>
      <c r="AJ73" s="1245">
        <v>4.835685148024206</v>
      </c>
      <c r="AK73" s="1245">
        <v>1.7056544467131152</v>
      </c>
      <c r="AL73" s="1245">
        <v>1.9094152937661568</v>
      </c>
      <c r="AM73" s="1245">
        <v>4.7494473917850586</v>
      </c>
      <c r="AN73" s="1245">
        <v>1.397284665606527</v>
      </c>
      <c r="AO73" s="1245">
        <v>1.6497521296145583</v>
      </c>
      <c r="AP73" s="1245">
        <v>0.18034998810689487</v>
      </c>
      <c r="AQ73" s="1245">
        <v>0.21857526307859229</v>
      </c>
      <c r="AR73" s="1245">
        <v>3.1433304523527017</v>
      </c>
      <c r="AS73" s="1245">
        <v>2.1506921173421029E-2</v>
      </c>
      <c r="AT73" s="1245">
        <v>634.25347924761877</v>
      </c>
      <c r="AU73" s="1245">
        <v>4.9501479032608771</v>
      </c>
      <c r="AV73" s="1245">
        <v>0.69222241891672109</v>
      </c>
      <c r="AW73" s="1245">
        <v>38.347432050798936</v>
      </c>
      <c r="AX73" s="1245">
        <v>20.525825108215464</v>
      </c>
      <c r="AY73" s="1245">
        <v>149.77027457775512</v>
      </c>
      <c r="AZ73" s="1246">
        <v>164.79919004466126</v>
      </c>
      <c r="BA73" s="1224"/>
      <c r="BB73" s="1244">
        <v>355.16329954676075</v>
      </c>
      <c r="BC73" s="1246">
        <v>52.005490036066504</v>
      </c>
      <c r="BE73" s="544"/>
    </row>
    <row r="74" spans="1:57" x14ac:dyDescent="0.25">
      <c r="A74" s="1499"/>
      <c r="B74" s="277" t="s">
        <v>437</v>
      </c>
      <c r="C74" s="1203" t="s">
        <v>169</v>
      </c>
      <c r="D74" s="1244">
        <v>13.867810077414973</v>
      </c>
      <c r="E74" s="1245">
        <v>1.4972690423508332</v>
      </c>
      <c r="F74" s="1245">
        <v>4.3269460804064943</v>
      </c>
      <c r="G74" s="1245">
        <v>2.3293337850290596</v>
      </c>
      <c r="H74" s="1245">
        <v>4.1335673203889627</v>
      </c>
      <c r="I74" s="1245">
        <v>36.802966792224204</v>
      </c>
      <c r="J74" s="1245">
        <v>32.544364442856654</v>
      </c>
      <c r="K74" s="1245">
        <v>2.1452296814574083</v>
      </c>
      <c r="L74" s="1245">
        <v>1.0601845474505436</v>
      </c>
      <c r="M74" s="1245">
        <v>7.5620564080915766</v>
      </c>
      <c r="N74" s="1245">
        <v>0.27988503816910604</v>
      </c>
      <c r="O74" s="1245">
        <v>11.151250573439262</v>
      </c>
      <c r="P74" s="1245">
        <v>7.4518242976898792</v>
      </c>
      <c r="Q74" s="1245">
        <v>5.4246943202007687</v>
      </c>
      <c r="R74" s="1245">
        <v>0.14139279431969323</v>
      </c>
      <c r="S74" s="1245">
        <v>6.4786382286482471</v>
      </c>
      <c r="T74" s="1245">
        <v>0.5967056327696435</v>
      </c>
      <c r="U74" s="1245">
        <v>0.37138988298973807</v>
      </c>
      <c r="V74" s="1245">
        <v>0.65588535300684137</v>
      </c>
      <c r="W74" s="1245">
        <v>7.2891356341088606E-2</v>
      </c>
      <c r="X74" s="1245">
        <v>9.7164291298861052</v>
      </c>
      <c r="Y74" s="1245">
        <v>0.68198668778750882</v>
      </c>
      <c r="Z74" s="1245">
        <v>0.32581240832892377</v>
      </c>
      <c r="AA74" s="1245">
        <v>43.358023927623982</v>
      </c>
      <c r="AB74" s="1245">
        <v>147.54993504710416</v>
      </c>
      <c r="AC74" s="1245">
        <v>6.6024775584823914</v>
      </c>
      <c r="AD74" s="1245">
        <v>5.9439818719031585</v>
      </c>
      <c r="AE74" s="1245">
        <v>3.8085172476062255</v>
      </c>
      <c r="AF74" s="1245">
        <v>501.09054972035972</v>
      </c>
      <c r="AG74" s="1245">
        <v>276.0315336620414</v>
      </c>
      <c r="AH74" s="1245">
        <v>478.80120783677825</v>
      </c>
      <c r="AI74" s="1245">
        <v>3.611940576742692</v>
      </c>
      <c r="AJ74" s="1245">
        <v>1.0678997893524138</v>
      </c>
      <c r="AK74" s="1245">
        <v>0.44841288019848219</v>
      </c>
      <c r="AL74" s="1245">
        <v>0.45964897791419868</v>
      </c>
      <c r="AM74" s="1245">
        <v>1.4237963063925139</v>
      </c>
      <c r="AN74" s="1245">
        <v>0.50458744154022661</v>
      </c>
      <c r="AO74" s="1245">
        <v>0.41503185484493238</v>
      </c>
      <c r="AP74" s="1245">
        <v>4.9696795390938658E-2</v>
      </c>
      <c r="AQ74" s="1245">
        <v>4.756129388397419E-2</v>
      </c>
      <c r="AR74" s="1245">
        <v>0.73233116437225576</v>
      </c>
      <c r="AS74" s="1245">
        <v>4.3028257430807418E-2</v>
      </c>
      <c r="AT74" s="1245">
        <v>598.58614143010709</v>
      </c>
      <c r="AU74" s="1245">
        <v>1.0048965985398157</v>
      </c>
      <c r="AV74" s="1245">
        <v>0.15032707393798608</v>
      </c>
      <c r="AW74" s="1245">
        <v>11.382177455423662</v>
      </c>
      <c r="AX74" s="1245">
        <v>202.7924204197742</v>
      </c>
      <c r="AY74" s="1245">
        <v>31.213792469489167</v>
      </c>
      <c r="AZ74" s="1246">
        <v>34.69053344281285</v>
      </c>
      <c r="BA74" s="1224"/>
      <c r="BB74" s="1244">
        <v>71.402726921903977</v>
      </c>
      <c r="BC74" s="1246">
        <v>10.595896213525494</v>
      </c>
      <c r="BE74" s="544"/>
    </row>
    <row r="75" spans="1:57" x14ac:dyDescent="0.25">
      <c r="A75" s="1499"/>
      <c r="B75" s="277" t="s">
        <v>438</v>
      </c>
      <c r="C75" s="1203" t="s">
        <v>169</v>
      </c>
      <c r="D75" s="1244">
        <v>3.6748706386338159</v>
      </c>
      <c r="E75" s="1245">
        <v>0.39804769877100826</v>
      </c>
      <c r="F75" s="1245">
        <v>1.1450924966491731</v>
      </c>
      <c r="G75" s="1245">
        <v>0.59181174221314758</v>
      </c>
      <c r="H75" s="1245">
        <v>1.0689633348591372</v>
      </c>
      <c r="I75" s="1245">
        <v>10.032660949580734</v>
      </c>
      <c r="J75" s="1245">
        <v>0.31977462264201317</v>
      </c>
      <c r="K75" s="1245">
        <v>0.57744647305846097</v>
      </c>
      <c r="L75" s="1245">
        <v>0.23993582853434864</v>
      </c>
      <c r="M75" s="1245">
        <v>2.0602100016283447</v>
      </c>
      <c r="N75" s="1245">
        <v>3.3200956667304382E-2</v>
      </c>
      <c r="O75" s="1245">
        <v>3.0005262758001892</v>
      </c>
      <c r="P75" s="1245">
        <v>1.976273968358734</v>
      </c>
      <c r="Q75" s="1245">
        <v>1.4665553539820877</v>
      </c>
      <c r="R75" s="1245">
        <v>3.8423921425887964E-2</v>
      </c>
      <c r="S75" s="1245">
        <v>1.6306187406448991</v>
      </c>
      <c r="T75" s="1245">
        <v>0.14716275124909381</v>
      </c>
      <c r="U75" s="1245">
        <v>9.0300858388510347E-2</v>
      </c>
      <c r="V75" s="1245">
        <v>0.1702248665332311</v>
      </c>
      <c r="W75" s="1245">
        <v>1.4642085203520689E-2</v>
      </c>
      <c r="X75" s="1245">
        <v>2.5936001368744535</v>
      </c>
      <c r="Y75" s="1245">
        <v>0.17698071391257872</v>
      </c>
      <c r="Z75" s="1245">
        <v>7.5821473049441826E-2</v>
      </c>
      <c r="AA75" s="1245">
        <v>8.842015023184274</v>
      </c>
      <c r="AB75" s="1245">
        <v>38.979461722627725</v>
      </c>
      <c r="AC75" s="1245">
        <v>1.7429345803039196</v>
      </c>
      <c r="AD75" s="1245">
        <v>1.5849657218654838</v>
      </c>
      <c r="AE75" s="1245">
        <v>0.91740966228027276</v>
      </c>
      <c r="AF75" s="1245">
        <v>84.07810355709438</v>
      </c>
      <c r="AG75" s="1245">
        <v>43.597363914601345</v>
      </c>
      <c r="AH75" s="1245">
        <v>98.060395131922974</v>
      </c>
      <c r="AI75" s="1245">
        <v>0.9052579402174683</v>
      </c>
      <c r="AJ75" s="1245">
        <v>0.26505279602239773</v>
      </c>
      <c r="AK75" s="1245">
        <v>9.3407798895826163E-2</v>
      </c>
      <c r="AL75" s="1245">
        <v>0.10453508420189418</v>
      </c>
      <c r="AM75" s="1245">
        <v>0.26009396606327251</v>
      </c>
      <c r="AN75" s="1245">
        <v>7.6444564826248076E-2</v>
      </c>
      <c r="AO75" s="1245">
        <v>9.03996315247481E-2</v>
      </c>
      <c r="AP75" s="1245">
        <v>9.8764646068490534E-3</v>
      </c>
      <c r="AQ75" s="1245">
        <v>1.1980210659417918E-2</v>
      </c>
      <c r="AR75" s="1245">
        <v>0.17233396593646644</v>
      </c>
      <c r="AS75" s="1245">
        <v>1.1297800841783051E-3</v>
      </c>
      <c r="AT75" s="1245">
        <v>90.592027410570779</v>
      </c>
      <c r="AU75" s="1245">
        <v>0.27151166539123783</v>
      </c>
      <c r="AV75" s="1245">
        <v>3.795262800681725E-2</v>
      </c>
      <c r="AW75" s="1245">
        <v>2.0984438923226429</v>
      </c>
      <c r="AX75" s="1245">
        <v>0.93706402221623075</v>
      </c>
      <c r="AY75" s="1245">
        <v>8.2133919212318016</v>
      </c>
      <c r="AZ75" s="1246">
        <v>9.0324196717615521</v>
      </c>
      <c r="BA75" s="1224"/>
      <c r="BB75" s="1244">
        <v>19.479448464650847</v>
      </c>
      <c r="BC75" s="1246">
        <v>2.8509869567387094</v>
      </c>
      <c r="BE75" s="544"/>
    </row>
    <row r="76" spans="1:57" x14ac:dyDescent="0.25">
      <c r="A76" s="1499"/>
      <c r="B76" s="277" t="s">
        <v>439</v>
      </c>
      <c r="C76" s="1203" t="s">
        <v>169</v>
      </c>
      <c r="D76" s="1244">
        <v>76.360896915098024</v>
      </c>
      <c r="E76" s="1245">
        <v>8.2676071351593983</v>
      </c>
      <c r="F76" s="1245">
        <v>23.798265741434015</v>
      </c>
      <c r="G76" s="1245">
        <v>12.3670061720959</v>
      </c>
      <c r="H76" s="1245">
        <v>22.284457629433017</v>
      </c>
      <c r="I76" s="1245">
        <v>207.68184872482806</v>
      </c>
      <c r="J76" s="1245">
        <v>7.2879966190872025</v>
      </c>
      <c r="K76" s="1245">
        <v>11.973915323477867</v>
      </c>
      <c r="L76" s="1245">
        <v>4.9807060166286803</v>
      </c>
      <c r="M76" s="1245">
        <v>42.656722929410009</v>
      </c>
      <c r="N76" s="1245">
        <v>0.75697119927936929</v>
      </c>
      <c r="O76" s="1245">
        <v>62.104252308410217</v>
      </c>
      <c r="P76" s="1245">
        <v>40.903109517134411</v>
      </c>
      <c r="Q76" s="1245">
        <v>30.350811856772324</v>
      </c>
      <c r="R76" s="1245">
        <v>0.79591101889121574</v>
      </c>
      <c r="S76" s="1245">
        <v>33.755553719341577</v>
      </c>
      <c r="T76" s="1245">
        <v>3.049024607030463</v>
      </c>
      <c r="U76" s="1245">
        <v>1.87047195865868</v>
      </c>
      <c r="V76" s="1245">
        <v>3.5258530471308775</v>
      </c>
      <c r="W76" s="1245">
        <v>0.30525362977993548</v>
      </c>
      <c r="X76" s="1245">
        <v>53.679674831337827</v>
      </c>
      <c r="Y76" s="1245">
        <v>3.6650165307638805</v>
      </c>
      <c r="Z76" s="1245">
        <v>1.5721373391848714</v>
      </c>
      <c r="AA76" s="1245">
        <v>183.20063628705103</v>
      </c>
      <c r="AB76" s="1245">
        <v>806.70163158726109</v>
      </c>
      <c r="AC76" s="1245">
        <v>36.075063991758427</v>
      </c>
      <c r="AD76" s="1245">
        <v>32.800750370240337</v>
      </c>
      <c r="AE76" s="1245">
        <v>19.000886460213152</v>
      </c>
      <c r="AF76" s="1245">
        <v>2351.7723685190736</v>
      </c>
      <c r="AG76" s="1245">
        <v>4832.8384066329454</v>
      </c>
      <c r="AH76" s="1245">
        <v>182.88174097473728</v>
      </c>
      <c r="AI76" s="1245">
        <v>18.750000359516317</v>
      </c>
      <c r="AJ76" s="1245">
        <v>5.4998075945880549</v>
      </c>
      <c r="AK76" s="1245">
        <v>1.9436083462550038</v>
      </c>
      <c r="AL76" s="1245">
        <v>2.1795233525713673</v>
      </c>
      <c r="AM76" s="1245">
        <v>5.406438346857307</v>
      </c>
      <c r="AN76" s="1245">
        <v>1.5932682336680548</v>
      </c>
      <c r="AO76" s="1245">
        <v>1.8765888114820848</v>
      </c>
      <c r="AP76" s="1245">
        <v>0.20544586948511512</v>
      </c>
      <c r="AQ76" s="1245">
        <v>0.2486397282276783</v>
      </c>
      <c r="AR76" s="1245">
        <v>3.5706367068876754</v>
      </c>
      <c r="AS76" s="1245">
        <v>2.6818406900202527E-2</v>
      </c>
      <c r="AT76" s="1245">
        <v>3465.3899622966442</v>
      </c>
      <c r="AU76" s="1245">
        <v>5.6192398105458219</v>
      </c>
      <c r="AV76" s="1245">
        <v>0.7865877410319797</v>
      </c>
      <c r="AW76" s="1245">
        <v>43.772411062315953</v>
      </c>
      <c r="AX76" s="1245">
        <v>30.668992940303553</v>
      </c>
      <c r="AY76" s="1245">
        <v>170.08992996084632</v>
      </c>
      <c r="AZ76" s="1246">
        <v>187.52788241869521</v>
      </c>
      <c r="BA76" s="1224"/>
      <c r="BB76" s="1244">
        <v>403.26459053225176</v>
      </c>
      <c r="BC76" s="1246">
        <v>59.142523074743465</v>
      </c>
      <c r="BE76" s="544"/>
    </row>
    <row r="77" spans="1:57" x14ac:dyDescent="0.25">
      <c r="A77" s="1499"/>
      <c r="B77" s="277" t="s">
        <v>440</v>
      </c>
      <c r="C77" s="1203" t="s">
        <v>169</v>
      </c>
      <c r="D77" s="1244">
        <v>9.1175520661490204</v>
      </c>
      <c r="E77" s="1245">
        <v>0.98057879832003192</v>
      </c>
      <c r="F77" s="1245">
        <v>2.8493192507166434</v>
      </c>
      <c r="G77" s="1245">
        <v>1.6072221887400879</v>
      </c>
      <c r="H77" s="1245">
        <v>2.7962875273204926</v>
      </c>
      <c r="I77" s="1245">
        <v>23.316896801887292</v>
      </c>
      <c r="J77" s="1245">
        <v>1.222456848530769</v>
      </c>
      <c r="K77" s="1245">
        <v>1.3828569644150042</v>
      </c>
      <c r="L77" s="1245">
        <v>0.58084438230833502</v>
      </c>
      <c r="M77" s="1245">
        <v>4.8066968035703574</v>
      </c>
      <c r="N77" s="1245">
        <v>0.21445771152506773</v>
      </c>
      <c r="O77" s="1245">
        <v>6.9524547870364257</v>
      </c>
      <c r="P77" s="1245">
        <v>4.5733547709605071</v>
      </c>
      <c r="Q77" s="1245">
        <v>3.3914456724002937</v>
      </c>
      <c r="R77" s="1245">
        <v>9.0333415909271464E-2</v>
      </c>
      <c r="S77" s="1245">
        <v>3.7774185873803896</v>
      </c>
      <c r="T77" s="1245">
        <v>0.34585734162543991</v>
      </c>
      <c r="U77" s="1245">
        <v>0.21116667958729463</v>
      </c>
      <c r="V77" s="1245">
        <v>0.39900876102268545</v>
      </c>
      <c r="W77" s="1245">
        <v>3.7872151336346152E-2</v>
      </c>
      <c r="X77" s="1245">
        <v>6.0031156002843771</v>
      </c>
      <c r="Y77" s="1245">
        <v>0.41327702544304162</v>
      </c>
      <c r="Z77" s="1245">
        <v>0.18014466911304813</v>
      </c>
      <c r="AA77" s="1245">
        <v>20.580525051597686</v>
      </c>
      <c r="AB77" s="1245">
        <v>90.06630591656689</v>
      </c>
      <c r="AC77" s="1245">
        <v>4.0353677387315532</v>
      </c>
      <c r="AD77" s="1245">
        <v>3.6617708827086304</v>
      </c>
      <c r="AE77" s="1245">
        <v>2.1400108959560455</v>
      </c>
      <c r="AF77" s="1245">
        <v>194.53258854326177</v>
      </c>
      <c r="AG77" s="1245">
        <v>74.77309075162492</v>
      </c>
      <c r="AH77" s="1245">
        <v>15.926312173422327</v>
      </c>
      <c r="AI77" s="1245">
        <v>2.1173791415321288</v>
      </c>
      <c r="AJ77" s="1245">
        <v>0.63989108696997887</v>
      </c>
      <c r="AK77" s="1245">
        <v>0.23448509265688536</v>
      </c>
      <c r="AL77" s="1245">
        <v>0.27251127472027248</v>
      </c>
      <c r="AM77" s="1245">
        <v>0.63674566963638779</v>
      </c>
      <c r="AN77" s="1245">
        <v>0.19338323824936052</v>
      </c>
      <c r="AO77" s="1245">
        <v>0.21846341911296824</v>
      </c>
      <c r="AP77" s="1245">
        <v>2.4604369183545818E-2</v>
      </c>
      <c r="AQ77" s="1245">
        <v>2.9048386760680375E-2</v>
      </c>
      <c r="AR77" s="1245">
        <v>0.40426875640748006</v>
      </c>
      <c r="AS77" s="1245">
        <v>8.5128926219087998E-3</v>
      </c>
      <c r="AT77" s="1245">
        <v>181.40890772551523</v>
      </c>
      <c r="AU77" s="1245">
        <v>0.62831396086589397</v>
      </c>
      <c r="AV77" s="1245">
        <v>8.9819009285045978E-2</v>
      </c>
      <c r="AW77" s="1245">
        <v>5.4516745710166088</v>
      </c>
      <c r="AX77" s="1245">
        <v>19.506418111906321</v>
      </c>
      <c r="AY77" s="1245">
        <v>19.196589162350797</v>
      </c>
      <c r="AZ77" s="1246">
        <v>22.070336447937866</v>
      </c>
      <c r="BA77" s="1224"/>
      <c r="BB77" s="1244">
        <v>45.332271830455362</v>
      </c>
      <c r="BC77" s="1246">
        <v>6.8772481476973741</v>
      </c>
      <c r="BE77" s="544"/>
    </row>
    <row r="78" spans="1:57" x14ac:dyDescent="0.25">
      <c r="A78" s="1499"/>
      <c r="B78" s="277" t="s">
        <v>441</v>
      </c>
      <c r="C78" s="1203" t="s">
        <v>169</v>
      </c>
      <c r="D78" s="1244">
        <v>33.832620965380897</v>
      </c>
      <c r="E78" s="1245">
        <v>3.6624930313592849</v>
      </c>
      <c r="F78" s="1245">
        <v>10.544785295635874</v>
      </c>
      <c r="G78" s="1245">
        <v>5.4906748719763083</v>
      </c>
      <c r="H78" s="1245">
        <v>9.8851479925970676</v>
      </c>
      <c r="I78" s="1245">
        <v>91.888647925374684</v>
      </c>
      <c r="J78" s="1245">
        <v>4.2999607519116001</v>
      </c>
      <c r="K78" s="1245">
        <v>5.3011462292946385</v>
      </c>
      <c r="L78" s="1245">
        <v>2.2110819713249548</v>
      </c>
      <c r="M78" s="1245">
        <v>18.874671550813414</v>
      </c>
      <c r="N78" s="1245">
        <v>0.34826429479241605</v>
      </c>
      <c r="O78" s="1245">
        <v>27.481552766486264</v>
      </c>
      <c r="P78" s="1245">
        <v>18.103137540519931</v>
      </c>
      <c r="Q78" s="1245">
        <v>13.429191419889518</v>
      </c>
      <c r="R78" s="1245">
        <v>0.3522255137610642</v>
      </c>
      <c r="S78" s="1245">
        <v>14.950983209262713</v>
      </c>
      <c r="T78" s="1245">
        <v>1.3511618969973371</v>
      </c>
      <c r="U78" s="1245">
        <v>0.82900480883147676</v>
      </c>
      <c r="V78" s="1245">
        <v>1.5612593902959506</v>
      </c>
      <c r="W78" s="1245">
        <v>0.13592517968525267</v>
      </c>
      <c r="X78" s="1245">
        <v>23.755827591762721</v>
      </c>
      <c r="Y78" s="1245">
        <v>1.6227919886510782</v>
      </c>
      <c r="Z78" s="1245">
        <v>0.69741301397893751</v>
      </c>
      <c r="AA78" s="1245">
        <v>81.423389593935809</v>
      </c>
      <c r="AB78" s="1245">
        <v>357.04577851081018</v>
      </c>
      <c r="AC78" s="1245">
        <v>15.967447566351435</v>
      </c>
      <c r="AD78" s="1245">
        <v>14.515713128607782</v>
      </c>
      <c r="AE78" s="1245">
        <v>8.4221808143652588</v>
      </c>
      <c r="AF78" s="1245">
        <v>1059.4259191749093</v>
      </c>
      <c r="AG78" s="1245">
        <v>840.7228388180572</v>
      </c>
      <c r="AH78" s="1245">
        <v>2320.1594035029939</v>
      </c>
      <c r="AI78" s="1245">
        <v>8.306431977713169</v>
      </c>
      <c r="AJ78" s="1245">
        <v>2.4379793332726098</v>
      </c>
      <c r="AK78" s="1245">
        <v>0.86450032959186129</v>
      </c>
      <c r="AL78" s="1245">
        <v>0.9686078603275633</v>
      </c>
      <c r="AM78" s="1245">
        <v>2.4096482279098317</v>
      </c>
      <c r="AN78" s="1245">
        <v>0.71334657153069914</v>
      </c>
      <c r="AO78" s="1245">
        <v>0.83357113644192871</v>
      </c>
      <c r="AP78" s="1245">
        <v>9.1445849890801248E-2</v>
      </c>
      <c r="AQ78" s="1245">
        <v>0.1102018714180515</v>
      </c>
      <c r="AR78" s="1245">
        <v>1.5833885688710763</v>
      </c>
      <c r="AS78" s="1245">
        <v>1.3509650836123051E-2</v>
      </c>
      <c r="AT78" s="1245">
        <v>1744.3431715724012</v>
      </c>
      <c r="AU78" s="1245">
        <v>2.4863659561954865</v>
      </c>
      <c r="AV78" s="1245">
        <v>0.34849052179413342</v>
      </c>
      <c r="AW78" s="1245">
        <v>19.523817978039055</v>
      </c>
      <c r="AX78" s="1245">
        <v>21.242326828058051</v>
      </c>
      <c r="AY78" s="1245">
        <v>75.298675210205403</v>
      </c>
      <c r="AZ78" s="1246">
        <v>83.08684589181378</v>
      </c>
      <c r="BA78" s="1224"/>
      <c r="BB78" s="1244">
        <v>178.42578394233601</v>
      </c>
      <c r="BC78" s="1246">
        <v>26.186910232098292</v>
      </c>
      <c r="BE78" s="544"/>
    </row>
    <row r="79" spans="1:57" x14ac:dyDescent="0.25">
      <c r="A79" s="1499"/>
      <c r="B79" s="277" t="s">
        <v>442</v>
      </c>
      <c r="C79" s="1203" t="s">
        <v>169</v>
      </c>
      <c r="D79" s="1244">
        <v>69.836422372846869</v>
      </c>
      <c r="E79" s="1245">
        <v>7.5300961394007304</v>
      </c>
      <c r="F79" s="1245">
        <v>21.801691492483048</v>
      </c>
      <c r="G79" s="1245">
        <v>11.927662649065768</v>
      </c>
      <c r="H79" s="1245">
        <v>21.020968970135069</v>
      </c>
      <c r="I79" s="1245">
        <v>182.9392813714343</v>
      </c>
      <c r="J79" s="1245">
        <v>9.0813581236293786</v>
      </c>
      <c r="K79" s="1245">
        <v>10.729436150894776</v>
      </c>
      <c r="L79" s="1245">
        <v>4.4936274460886834</v>
      </c>
      <c r="M79" s="1245">
        <v>37.657414468475324</v>
      </c>
      <c r="N79" s="1245">
        <v>1.2803433831941824</v>
      </c>
      <c r="O79" s="1245">
        <v>54.614052218020994</v>
      </c>
      <c r="P79" s="1245">
        <v>35.945790969179768</v>
      </c>
      <c r="Q79" s="1245">
        <v>26.660142965432641</v>
      </c>
      <c r="R79" s="1245">
        <v>0.70568981540958609</v>
      </c>
      <c r="S79" s="1245">
        <v>29.687674238890619</v>
      </c>
      <c r="T79" s="1245">
        <v>2.7038030178403107</v>
      </c>
      <c r="U79" s="1245">
        <v>1.6540846089940224</v>
      </c>
      <c r="V79" s="1245">
        <v>3.1214049743312593</v>
      </c>
      <c r="W79" s="1245">
        <v>0.28630716005622603</v>
      </c>
      <c r="X79" s="1245">
        <v>47.178099964678147</v>
      </c>
      <c r="Y79" s="1245">
        <v>3.2376351688471972</v>
      </c>
      <c r="Z79" s="1245">
        <v>1.4031196669373234</v>
      </c>
      <c r="AA79" s="1245">
        <v>161.69599555997578</v>
      </c>
      <c r="AB79" s="1245">
        <v>708.33103779353189</v>
      </c>
      <c r="AC79" s="1245">
        <v>31.712262666715286</v>
      </c>
      <c r="AD79" s="1245">
        <v>28.797957224894638</v>
      </c>
      <c r="AE79" s="1245">
        <v>16.77962812142415</v>
      </c>
      <c r="AF79" s="1245">
        <v>2598.4687367029965</v>
      </c>
      <c r="AG79" s="1245">
        <v>15975.10963184227</v>
      </c>
      <c r="AH79" s="1245">
        <v>2833.727008052113</v>
      </c>
      <c r="AI79" s="1245">
        <v>16.58102960637423</v>
      </c>
      <c r="AJ79" s="1245">
        <v>4.9524526696210938</v>
      </c>
      <c r="AK79" s="1245">
        <v>1.7912400102520534</v>
      </c>
      <c r="AL79" s="1245">
        <v>2.0526786038573115</v>
      </c>
      <c r="AM79" s="1245">
        <v>4.9138006440086945</v>
      </c>
      <c r="AN79" s="1245">
        <v>1.477170943632887</v>
      </c>
      <c r="AO79" s="1245">
        <v>1.6916477826931444</v>
      </c>
      <c r="AP79" s="1245">
        <v>0.18854059905820364</v>
      </c>
      <c r="AQ79" s="1245">
        <v>0.2244409648590992</v>
      </c>
      <c r="AR79" s="1245">
        <v>3.1636061491254859</v>
      </c>
      <c r="AS79" s="1245">
        <v>5.0473875492656355E-2</v>
      </c>
      <c r="AT79" s="1245">
        <v>2673.8452682156021</v>
      </c>
      <c r="AU79" s="1245">
        <v>4.9378910583289715</v>
      </c>
      <c r="AV79" s="1245">
        <v>0.70024194126544681</v>
      </c>
      <c r="AW79" s="1245">
        <v>41.176672303674195</v>
      </c>
      <c r="AX79" s="1245">
        <v>107.48041135155498</v>
      </c>
      <c r="AY79" s="1245">
        <v>150.32412768388173</v>
      </c>
      <c r="AZ79" s="1246">
        <v>170.00960120752436</v>
      </c>
      <c r="BA79" s="1224"/>
      <c r="BB79" s="1244">
        <v>355.48743299645622</v>
      </c>
      <c r="BC79" s="1246">
        <v>53.216811242928294</v>
      </c>
      <c r="BE79" s="544"/>
    </row>
    <row r="80" spans="1:57" x14ac:dyDescent="0.25">
      <c r="A80" s="1499"/>
      <c r="B80" s="7" t="s">
        <v>443</v>
      </c>
      <c r="C80" s="1203" t="s">
        <v>169</v>
      </c>
      <c r="D80" s="1244">
        <f t="array" ref="D80:AZ80">TRANSPOSE('PM emission（SQ）'!I4:I52)</f>
        <v>82495.508926542607</v>
      </c>
      <c r="E80" s="1245">
        <v>8907.4770779085848</v>
      </c>
      <c r="F80" s="1245">
        <v>25739.085616040258</v>
      </c>
      <c r="G80" s="1245">
        <v>13842.981070550333</v>
      </c>
      <c r="H80" s="1245">
        <v>24575.048012258099</v>
      </c>
      <c r="I80" s="1245">
        <v>19854.803870793134</v>
      </c>
      <c r="J80" s="1245">
        <v>6527.8283269432168</v>
      </c>
      <c r="K80" s="1245">
        <v>5058.843782477421</v>
      </c>
      <c r="L80" s="1245">
        <v>591.98655008135836</v>
      </c>
      <c r="M80" s="1245">
        <v>4148.6765007848862</v>
      </c>
      <c r="N80" s="1245">
        <v>237.94069673926171</v>
      </c>
      <c r="O80" s="1245">
        <v>9804.1406301951865</v>
      </c>
      <c r="P80" s="1245">
        <v>3719.7661648214362</v>
      </c>
      <c r="Q80" s="1245">
        <v>2736.7669239418146</v>
      </c>
      <c r="R80" s="1245">
        <v>73.912824728158</v>
      </c>
      <c r="S80" s="1245">
        <v>3109.2839664470866</v>
      </c>
      <c r="T80" s="1245">
        <v>283.85625619085016</v>
      </c>
      <c r="U80" s="1245">
        <v>170.91409335184574</v>
      </c>
      <c r="V80" s="1245">
        <v>326.38483956190544</v>
      </c>
      <c r="W80" s="1245">
        <v>57.931121006092127</v>
      </c>
      <c r="X80" s="1245">
        <v>4833.118401524539</v>
      </c>
      <c r="Y80" s="1245">
        <v>341.01688463901803</v>
      </c>
      <c r="Z80" s="1245">
        <v>199.48060611551659</v>
      </c>
      <c r="AA80" s="1245">
        <v>32183.978410210591</v>
      </c>
      <c r="AB80" s="1245">
        <v>212937.70901498498</v>
      </c>
      <c r="AC80" s="1245">
        <v>3304.2060205278808</v>
      </c>
      <c r="AD80" s="1245">
        <v>3481.2125528769166</v>
      </c>
      <c r="AE80" s="1245">
        <v>1739.1364418616106</v>
      </c>
      <c r="AF80" s="1245">
        <v>16356508.276313709</v>
      </c>
      <c r="AG80" s="1245">
        <v>1564596.9958590907</v>
      </c>
      <c r="AH80" s="1245">
        <v>1004609.5078265886</v>
      </c>
      <c r="AI80" s="1245">
        <v>15513.209338790031</v>
      </c>
      <c r="AJ80" s="1245">
        <v>10584.377758877012</v>
      </c>
      <c r="AK80" s="1245">
        <v>828.34738554330568</v>
      </c>
      <c r="AL80" s="1245">
        <v>1191.2822763365741</v>
      </c>
      <c r="AM80" s="1245">
        <v>562.57869547969699</v>
      </c>
      <c r="AN80" s="1245">
        <v>218.6119960372846</v>
      </c>
      <c r="AO80" s="1245">
        <v>187.70314382682727</v>
      </c>
      <c r="AP80" s="1245">
        <v>22.975837835988013</v>
      </c>
      <c r="AQ80" s="1245">
        <v>24.0888976476278</v>
      </c>
      <c r="AR80" s="1245">
        <v>1282.1057134596222</v>
      </c>
      <c r="AS80" s="1245">
        <v>10.504482647312585</v>
      </c>
      <c r="AT80" s="1245">
        <v>6911407.0770230433</v>
      </c>
      <c r="AU80" s="1245">
        <v>508.08488657642749</v>
      </c>
      <c r="AV80" s="1245">
        <v>73.437267259870509</v>
      </c>
      <c r="AW80" s="1245">
        <v>15701.856582053568</v>
      </c>
      <c r="AX80" s="1245">
        <v>93998.935560733647</v>
      </c>
      <c r="AY80" s="1245">
        <v>180806.76191093936</v>
      </c>
      <c r="AZ80" s="1246">
        <v>203293.7186867377</v>
      </c>
      <c r="BA80" s="1245"/>
      <c r="BB80" s="1244">
        <f>'PM emission（SQ）'!I54</f>
        <v>407187.79370560567</v>
      </c>
      <c r="BC80" s="1246">
        <f>'PM emission（SQ）'!I53</f>
        <v>60714.518965267052</v>
      </c>
      <c r="BE80" s="544"/>
    </row>
    <row r="81" spans="1:57" x14ac:dyDescent="0.25">
      <c r="A81" s="1499"/>
      <c r="B81" s="7" t="s">
        <v>444</v>
      </c>
      <c r="C81" s="1203" t="s">
        <v>169</v>
      </c>
      <c r="D81" s="1244">
        <f t="array" ref="D81:AZ81">TRANSPOSE('PM emission（SQ）'!F59:F107)</f>
        <v>132499.16498981533</v>
      </c>
      <c r="E81" s="1245">
        <v>14316.615108256006</v>
      </c>
      <c r="F81" s="1245">
        <v>41328.659537292668</v>
      </c>
      <c r="G81" s="1245">
        <v>22035.818070448935</v>
      </c>
      <c r="H81" s="1245">
        <v>39265.64918143228</v>
      </c>
      <c r="I81" s="1245">
        <v>29482.235204138997</v>
      </c>
      <c r="J81" s="1245">
        <v>6476.1001743860561</v>
      </c>
      <c r="K81" s="1245">
        <v>2268.469146889131</v>
      </c>
      <c r="L81" s="1245">
        <v>832.78196073941001</v>
      </c>
      <c r="M81" s="1245">
        <v>6146.4884090113783</v>
      </c>
      <c r="N81" s="1245">
        <v>787.22820111815599</v>
      </c>
      <c r="O81" s="1245">
        <v>9083.8069853253146</v>
      </c>
      <c r="P81" s="1245">
        <v>5712.7341105583755</v>
      </c>
      <c r="Q81" s="1245">
        <v>4225.591840015717</v>
      </c>
      <c r="R81" s="1245">
        <v>119.79289407551093</v>
      </c>
      <c r="S81" s="1245">
        <v>4744.8572695356379</v>
      </c>
      <c r="T81" s="1245">
        <v>453.12164480758594</v>
      </c>
      <c r="U81" s="1245">
        <v>271.25531021972535</v>
      </c>
      <c r="V81" s="1245">
        <v>521.02106211053876</v>
      </c>
      <c r="W81" s="1245">
        <v>67.320357354845328</v>
      </c>
      <c r="X81" s="1245">
        <v>7474.3905789659966</v>
      </c>
      <c r="Y81" s="1245">
        <v>535.23169841085712</v>
      </c>
      <c r="Z81" s="1245">
        <v>253.16646174287919</v>
      </c>
      <c r="AA81" s="1245">
        <v>43334.999960817971</v>
      </c>
      <c r="AB81" s="1245">
        <v>149475.02437697147</v>
      </c>
      <c r="AC81" s="1245">
        <v>5043.0149975843215</v>
      </c>
      <c r="AD81" s="1245">
        <v>4582.8758038529504</v>
      </c>
      <c r="AE81" s="1245">
        <v>2743.5969529765339</v>
      </c>
      <c r="AF81" s="1245">
        <v>23705806.899901126</v>
      </c>
      <c r="AG81" s="1245">
        <v>745469.77790313086</v>
      </c>
      <c r="AH81" s="1245">
        <v>1099151.0016958753</v>
      </c>
      <c r="AI81" s="1245">
        <v>4058.8637227547943</v>
      </c>
      <c r="AJ81" s="1245">
        <v>1877.2069129887798</v>
      </c>
      <c r="AK81" s="1245">
        <v>434.96217773477412</v>
      </c>
      <c r="AL81" s="1245">
        <v>562.45224558424297</v>
      </c>
      <c r="AM81" s="1245">
        <v>994.90463889144689</v>
      </c>
      <c r="AN81" s="1245">
        <v>317.39307311788821</v>
      </c>
      <c r="AO81" s="1245">
        <v>331.26072260613512</v>
      </c>
      <c r="AP81" s="1245">
        <v>39.361851848687309</v>
      </c>
      <c r="AQ81" s="1245">
        <v>41.49323610237424</v>
      </c>
      <c r="AR81" s="1245">
        <v>620.5522129601934</v>
      </c>
      <c r="AS81" s="1245">
        <v>36.773984681174433</v>
      </c>
      <c r="AT81" s="1245">
        <v>12684261.250051659</v>
      </c>
      <c r="AU81" s="1245">
        <v>789.67018265192883</v>
      </c>
      <c r="AV81" s="1245">
        <v>120.19048699196102</v>
      </c>
      <c r="AW81" s="1245">
        <v>9149.1864044022695</v>
      </c>
      <c r="AX81" s="1245">
        <v>134980.41786036608</v>
      </c>
      <c r="AY81" s="1245">
        <v>292101.00422242022</v>
      </c>
      <c r="AZ81" s="1246">
        <v>326947.68920818146</v>
      </c>
      <c r="BA81" s="1224"/>
      <c r="BB81" s="1244">
        <f>'PM emission（SQ）'!F109</f>
        <v>656859.94475181622</v>
      </c>
      <c r="BC81" s="1246">
        <f>'PM emission（SQ）'!F108</f>
        <v>95998.335002291977</v>
      </c>
      <c r="BE81" s="544"/>
    </row>
    <row r="82" spans="1:57" x14ac:dyDescent="0.25">
      <c r="A82" s="1499"/>
      <c r="B82" s="1216" t="s">
        <v>445</v>
      </c>
      <c r="C82" s="1203" t="s">
        <v>169</v>
      </c>
      <c r="D82" s="1244">
        <f t="array" ref="D82:AZ84">TRANSPOSE('CO, VOCs, NH3 emission(SQ）'!L5:N53)</f>
        <v>1063938.7881419482</v>
      </c>
      <c r="E82" s="1245">
        <v>115198.74889411587</v>
      </c>
      <c r="F82" s="1245">
        <v>331583.00676711544</v>
      </c>
      <c r="G82" s="1245">
        <v>172174.53280817514</v>
      </c>
      <c r="H82" s="1245">
        <v>310334.63087144325</v>
      </c>
      <c r="I82" s="1245">
        <v>583159.32095769246</v>
      </c>
      <c r="J82" s="1245">
        <v>30179.838611838564</v>
      </c>
      <c r="K82" s="1245">
        <v>42073.625743897763</v>
      </c>
      <c r="L82" s="1245">
        <v>14284.935588828192</v>
      </c>
      <c r="M82" s="1245">
        <v>119779.93572527256</v>
      </c>
      <c r="N82" s="1245">
        <v>2911.9161831698734</v>
      </c>
      <c r="O82" s="1245">
        <v>182650.1638185081</v>
      </c>
      <c r="P82" s="1245">
        <v>115223.79277553454</v>
      </c>
      <c r="Q82" s="1245">
        <v>85481.84213603742</v>
      </c>
      <c r="R82" s="1245">
        <v>2323.2763159912893</v>
      </c>
      <c r="S82" s="1245">
        <v>95382.308086219273</v>
      </c>
      <c r="T82" s="1245">
        <v>8646.1369079591277</v>
      </c>
      <c r="U82" s="1245">
        <v>5234.9855041102956</v>
      </c>
      <c r="V82" s="1245">
        <v>10104.857823917328</v>
      </c>
      <c r="W82" s="1245">
        <v>1040.5347634769037</v>
      </c>
      <c r="X82" s="1245">
        <v>150103.08585248241</v>
      </c>
      <c r="Y82" s="1245">
        <v>10547.14057413913</v>
      </c>
      <c r="Z82" s="1245">
        <v>4775.8758881141757</v>
      </c>
      <c r="AA82" s="1245">
        <v>1304110.598239264</v>
      </c>
      <c r="AB82" s="1245">
        <v>2514685.4246616005</v>
      </c>
      <c r="AC82" s="1245">
        <v>101339.05845869912</v>
      </c>
      <c r="AD82" s="1245">
        <v>92754.299180000264</v>
      </c>
      <c r="AE82" s="1245">
        <v>53728.479430912463</v>
      </c>
      <c r="AF82" s="1245">
        <v>119279501.03387688</v>
      </c>
      <c r="AG82" s="1245">
        <v>4327408.6089697285</v>
      </c>
      <c r="AH82" s="1245">
        <v>425205.13410177751</v>
      </c>
      <c r="AI82" s="1245">
        <v>83097.474370158729</v>
      </c>
      <c r="AJ82" s="1245">
        <v>38051.768415833831</v>
      </c>
      <c r="AK82" s="1245">
        <v>7266.4107888519702</v>
      </c>
      <c r="AL82" s="1245">
        <v>8982.3874574768288</v>
      </c>
      <c r="AM82" s="1245">
        <v>15796.12962437034</v>
      </c>
      <c r="AN82" s="1245">
        <v>4892.5017962802285</v>
      </c>
      <c r="AO82" s="1245">
        <v>6277.3545860774193</v>
      </c>
      <c r="AP82" s="1245">
        <v>639.48138325787954</v>
      </c>
      <c r="AQ82" s="1245">
        <v>701.88094095629867</v>
      </c>
      <c r="AR82" s="1245">
        <v>12173.52590144056</v>
      </c>
      <c r="AS82" s="1245">
        <v>139.83400736229635</v>
      </c>
      <c r="AT82" s="1245">
        <v>4788893.579082815</v>
      </c>
      <c r="AU82" s="1245">
        <v>16036.90885614668</v>
      </c>
      <c r="AV82" s="1245">
        <v>2246.0843999695794</v>
      </c>
      <c r="AW82" s="1245">
        <v>125446.86471178633</v>
      </c>
      <c r="AX82" s="1245">
        <v>357725.29291500227</v>
      </c>
      <c r="AY82" s="1245">
        <v>2376298.2076718723</v>
      </c>
      <c r="AZ82" s="1246">
        <v>2617631.3987578428</v>
      </c>
      <c r="BA82" s="1224"/>
      <c r="BB82" s="1244">
        <f t="array" ref="BB82:BB84">TRANSPOSE('CO, VOCs, NH3 emission(SQ）'!L55:N55)</f>
        <v>5624432.7263792474</v>
      </c>
      <c r="BC82" s="1246">
        <f t="array" ref="BC82:BC84">TRANSPOSE('CO, VOCs, NH3 emission(SQ）'!L54:N54)</f>
        <v>874431.96189123741</v>
      </c>
      <c r="BE82" s="544"/>
    </row>
    <row r="83" spans="1:57" x14ac:dyDescent="0.25">
      <c r="A83" s="1499"/>
      <c r="B83" s="1216" t="s">
        <v>446</v>
      </c>
      <c r="C83" s="1203" t="s">
        <v>169</v>
      </c>
      <c r="D83" s="1244">
        <v>73968.627198885428</v>
      </c>
      <c r="E83" s="1245">
        <v>7478.8261341949219</v>
      </c>
      <c r="F83" s="1245">
        <v>23680.777509302905</v>
      </c>
      <c r="G83" s="1245">
        <v>22491.151463178787</v>
      </c>
      <c r="H83" s="1245">
        <v>32491.345610391592</v>
      </c>
      <c r="I83" s="1245">
        <v>15655.413116949079</v>
      </c>
      <c r="J83" s="1245">
        <v>330073.36398994422</v>
      </c>
      <c r="K83" s="1245">
        <v>978.5119006691408</v>
      </c>
      <c r="L83" s="1245">
        <v>411.61004456787254</v>
      </c>
      <c r="M83" s="1245">
        <v>3171.5820547777521</v>
      </c>
      <c r="N83" s="1245">
        <v>275.65813662104949</v>
      </c>
      <c r="O83" s="1245">
        <v>368610.8626523217</v>
      </c>
      <c r="P83" s="1245">
        <v>3352.015887033258</v>
      </c>
      <c r="Q83" s="1245">
        <v>2494.2040099461601</v>
      </c>
      <c r="R83" s="1245">
        <v>93.047550772064781</v>
      </c>
      <c r="S83" s="1245">
        <v>2853.3959640183552</v>
      </c>
      <c r="T83" s="1245">
        <v>268.85216374847005</v>
      </c>
      <c r="U83" s="1245">
        <v>142.81782264332455</v>
      </c>
      <c r="V83" s="1245">
        <v>347.92775117997553</v>
      </c>
      <c r="W83" s="1245">
        <v>68.333286217189183</v>
      </c>
      <c r="X83" s="1245">
        <v>307218.53028157679</v>
      </c>
      <c r="Y83" s="1245">
        <v>374.92236533012186</v>
      </c>
      <c r="Z83" s="1245">
        <v>212.23741722741201</v>
      </c>
      <c r="AA83" s="1245">
        <v>562085.97578468267</v>
      </c>
      <c r="AB83" s="1245">
        <v>283581.60122314951</v>
      </c>
      <c r="AC83" s="1245">
        <v>2841.4289678307805</v>
      </c>
      <c r="AD83" s="1245">
        <v>2438.3600190522006</v>
      </c>
      <c r="AE83" s="1245">
        <v>202214.07050837346</v>
      </c>
      <c r="AF83" s="1245">
        <v>662672.61766438989</v>
      </c>
      <c r="AG83" s="1245">
        <v>65048.772576482319</v>
      </c>
      <c r="AH83" s="1245">
        <v>11219.573072377565</v>
      </c>
      <c r="AI83" s="1245">
        <v>1917.0017643638303</v>
      </c>
      <c r="AJ83" s="1245">
        <v>883.43464281977583</v>
      </c>
      <c r="AK83" s="1245">
        <v>317.29613856259584</v>
      </c>
      <c r="AL83" s="1245">
        <v>453.8107594924802</v>
      </c>
      <c r="AM83" s="1245">
        <v>642.10197556361004</v>
      </c>
      <c r="AN83" s="1245">
        <v>233.38961873085736</v>
      </c>
      <c r="AO83" s="1245">
        <v>495.68975457479843</v>
      </c>
      <c r="AP83" s="1245">
        <v>36.423525748867121</v>
      </c>
      <c r="AQ83" s="1245">
        <v>20.6165543958368</v>
      </c>
      <c r="AR83" s="1245">
        <v>330.68151691485826</v>
      </c>
      <c r="AS83" s="1245">
        <v>23.864505240341813</v>
      </c>
      <c r="AT83" s="1245">
        <v>94464.431646986253</v>
      </c>
      <c r="AU83" s="1245">
        <v>535.11559699668885</v>
      </c>
      <c r="AV83" s="1245">
        <v>74.799249083051862</v>
      </c>
      <c r="AW83" s="1245">
        <v>3993.9687509369824</v>
      </c>
      <c r="AX83" s="1245">
        <v>868369.89537628554</v>
      </c>
      <c r="AY83" s="1245">
        <v>74023.149533065021</v>
      </c>
      <c r="AZ83" s="1246">
        <v>148233.88518315734</v>
      </c>
      <c r="BA83" s="1224"/>
      <c r="BB83" s="1244">
        <v>163607.06574143248</v>
      </c>
      <c r="BC83" s="1246">
        <v>52773.917983299187</v>
      </c>
      <c r="BE83" s="544"/>
    </row>
    <row r="84" spans="1:57" x14ac:dyDescent="0.25">
      <c r="A84" s="1500"/>
      <c r="B84" s="1216" t="s">
        <v>447</v>
      </c>
      <c r="C84" s="1203" t="s">
        <v>169</v>
      </c>
      <c r="D84" s="1247">
        <v>13630.970096579331</v>
      </c>
      <c r="E84" s="1248">
        <v>1466.3701608448459</v>
      </c>
      <c r="F84" s="1248">
        <v>4261.3288189130171</v>
      </c>
      <c r="G84" s="1248">
        <v>2390.8841591910973</v>
      </c>
      <c r="H84" s="1248">
        <v>4164.4312874555517</v>
      </c>
      <c r="I84" s="1248">
        <v>1445.1666318609498</v>
      </c>
      <c r="J84" s="1248">
        <v>4592.7904701609814</v>
      </c>
      <c r="K84" s="1248">
        <v>136.82678142507288</v>
      </c>
      <c r="L84" s="1248">
        <v>71.013308728427447</v>
      </c>
      <c r="M84" s="1248">
        <v>246.2577556500965</v>
      </c>
      <c r="N84" s="1248">
        <v>251.86320644685557</v>
      </c>
      <c r="O84" s="1248">
        <v>420.55228251257518</v>
      </c>
      <c r="P84" s="1248">
        <v>587.42455989592668</v>
      </c>
      <c r="Q84" s="1248">
        <v>446.47000683421044</v>
      </c>
      <c r="R84" s="1248">
        <v>43.244677394164995</v>
      </c>
      <c r="S84" s="1248">
        <v>575.98188687251081</v>
      </c>
      <c r="T84" s="1248">
        <v>64.463482658867264</v>
      </c>
      <c r="U84" s="1248">
        <v>14.237872957662168</v>
      </c>
      <c r="V84" s="1248">
        <v>117.5839963811322</v>
      </c>
      <c r="W84" s="1248">
        <v>53.159181729445869</v>
      </c>
      <c r="X84" s="1248">
        <v>367.48703727356718</v>
      </c>
      <c r="Y84" s="1248">
        <v>137.30263655477447</v>
      </c>
      <c r="Z84" s="1248">
        <v>116.31553900333465</v>
      </c>
      <c r="AA84" s="1248">
        <v>1780.2695086748358</v>
      </c>
      <c r="AB84" s="1248">
        <v>281753.29766849702</v>
      </c>
      <c r="AC84" s="1248">
        <v>386.15505459821838</v>
      </c>
      <c r="AD84" s="1248">
        <v>182.92113757227304</v>
      </c>
      <c r="AE84" s="1248">
        <v>359.76319555292946</v>
      </c>
      <c r="AF84" s="1248">
        <v>53518.071745213645</v>
      </c>
      <c r="AG84" s="1248">
        <v>11634.441387945057</v>
      </c>
      <c r="AH84" s="1248">
        <v>1405.3352888540173</v>
      </c>
      <c r="AI84" s="1248">
        <v>582.3460576284017</v>
      </c>
      <c r="AJ84" s="1248">
        <v>486.88050173895152</v>
      </c>
      <c r="AK84" s="1248">
        <v>200.50849845335864</v>
      </c>
      <c r="AL84" s="1248">
        <v>335.73720503301956</v>
      </c>
      <c r="AM84" s="1248">
        <v>294.71930144898545</v>
      </c>
      <c r="AN84" s="1248">
        <v>134.61567655569687</v>
      </c>
      <c r="AO84" s="1248">
        <v>415.02340558034274</v>
      </c>
      <c r="AP84" s="1248">
        <v>24.985435119541386</v>
      </c>
      <c r="AQ84" s="1248">
        <v>3.7809093300612178</v>
      </c>
      <c r="AR84" s="1248">
        <v>84.547855702346908</v>
      </c>
      <c r="AS84" s="1248">
        <v>24.227455188010467</v>
      </c>
      <c r="AT84" s="1248">
        <v>78929.061378152372</v>
      </c>
      <c r="AU84" s="1248">
        <v>166.21251896806183</v>
      </c>
      <c r="AV84" s="1248">
        <v>22.925807499117692</v>
      </c>
      <c r="AW84" s="1248">
        <v>1011.5179886252267</v>
      </c>
      <c r="AX84" s="1248">
        <v>24053.461274217796</v>
      </c>
      <c r="AY84" s="1248">
        <v>30254.954633470014</v>
      </c>
      <c r="AZ84" s="1249">
        <v>34255.954744336523</v>
      </c>
      <c r="BA84" s="1224"/>
      <c r="BB84" s="1247">
        <v>69679.461073946513</v>
      </c>
      <c r="BC84" s="1249">
        <v>25520.482190440925</v>
      </c>
      <c r="BE84" s="544"/>
    </row>
    <row r="85" spans="1:57" x14ac:dyDescent="0.25">
      <c r="A85" s="1498" t="s">
        <v>1419</v>
      </c>
      <c r="B85" s="20" t="s">
        <v>462</v>
      </c>
      <c r="C85" s="1203" t="s">
        <v>169</v>
      </c>
      <c r="D85" s="1250">
        <f>'2018 APF,CS,AM,RHW'!I4*10000</f>
        <v>160850.9682801039</v>
      </c>
      <c r="E85" s="1241">
        <v>0</v>
      </c>
      <c r="F85" s="1241">
        <v>0</v>
      </c>
      <c r="G85" s="1241">
        <v>0</v>
      </c>
      <c r="H85" s="1225">
        <v>0</v>
      </c>
      <c r="I85" s="9">
        <v>0</v>
      </c>
      <c r="J85" s="9">
        <v>0</v>
      </c>
      <c r="K85" s="1225">
        <v>0</v>
      </c>
      <c r="L85" s="9">
        <v>0</v>
      </c>
      <c r="M85" s="9">
        <v>0</v>
      </c>
      <c r="N85" s="1225">
        <v>0</v>
      </c>
      <c r="O85" s="9">
        <v>0</v>
      </c>
      <c r="P85" s="9">
        <v>0</v>
      </c>
      <c r="Q85" s="1225">
        <v>0</v>
      </c>
      <c r="R85" s="9">
        <v>0</v>
      </c>
      <c r="S85" s="9">
        <v>0</v>
      </c>
      <c r="T85" s="1225">
        <v>0</v>
      </c>
      <c r="U85" s="9">
        <v>0</v>
      </c>
      <c r="V85" s="9">
        <v>0</v>
      </c>
      <c r="W85" s="1225">
        <v>0</v>
      </c>
      <c r="X85" s="9">
        <v>0</v>
      </c>
      <c r="Y85" s="9">
        <v>0</v>
      </c>
      <c r="Z85" s="1225">
        <v>0</v>
      </c>
      <c r="AA85" s="9">
        <v>0</v>
      </c>
      <c r="AB85" s="9">
        <v>0</v>
      </c>
      <c r="AC85" s="1225">
        <v>0</v>
      </c>
      <c r="AD85" s="9">
        <v>0</v>
      </c>
      <c r="AE85" s="9">
        <v>0</v>
      </c>
      <c r="AF85" s="1225">
        <v>0</v>
      </c>
      <c r="AG85" s="9">
        <v>0</v>
      </c>
      <c r="AH85" s="9">
        <v>0</v>
      </c>
      <c r="AI85" s="1225">
        <v>0</v>
      </c>
      <c r="AJ85" s="9">
        <v>0</v>
      </c>
      <c r="AK85" s="9">
        <v>0</v>
      </c>
      <c r="AL85" s="1225">
        <v>0</v>
      </c>
      <c r="AM85" s="9">
        <v>0</v>
      </c>
      <c r="AN85" s="9">
        <v>0</v>
      </c>
      <c r="AO85" s="1225">
        <v>0</v>
      </c>
      <c r="AP85" s="9">
        <v>0</v>
      </c>
      <c r="AQ85" s="9">
        <v>0</v>
      </c>
      <c r="AR85" s="9">
        <v>0</v>
      </c>
      <c r="AS85" s="1225">
        <v>0</v>
      </c>
      <c r="AT85" s="9">
        <v>0</v>
      </c>
      <c r="AU85" s="9">
        <v>0</v>
      </c>
      <c r="AV85" s="1225">
        <v>0</v>
      </c>
      <c r="AW85" s="9">
        <v>0</v>
      </c>
      <c r="AX85" s="9">
        <v>0</v>
      </c>
      <c r="AY85" s="9">
        <v>0</v>
      </c>
      <c r="AZ85" s="291">
        <v>0</v>
      </c>
      <c r="BA85" s="9"/>
      <c r="BB85" s="1250">
        <v>0</v>
      </c>
      <c r="BC85" s="1251">
        <v>0</v>
      </c>
      <c r="BD85" s="18"/>
    </row>
    <row r="86" spans="1:57" x14ac:dyDescent="0.25">
      <c r="A86" s="1499"/>
      <c r="B86" s="20" t="s">
        <v>463</v>
      </c>
      <c r="C86" s="1203" t="s">
        <v>169</v>
      </c>
      <c r="D86" s="1250">
        <f>'2018 APF,CS,AM,RHW'!W23*10000</f>
        <v>275624541.00719994</v>
      </c>
      <c r="E86" s="1241">
        <v>0</v>
      </c>
      <c r="F86" s="1241">
        <v>0</v>
      </c>
      <c r="G86" s="1241">
        <v>0</v>
      </c>
      <c r="H86" s="1225">
        <v>0</v>
      </c>
      <c r="I86" s="9">
        <v>0</v>
      </c>
      <c r="J86" s="9">
        <v>0</v>
      </c>
      <c r="K86" s="1225">
        <v>0</v>
      </c>
      <c r="L86" s="9">
        <v>0</v>
      </c>
      <c r="M86" s="9">
        <v>0</v>
      </c>
      <c r="N86" s="1225">
        <v>0</v>
      </c>
      <c r="O86" s="9">
        <v>0</v>
      </c>
      <c r="P86" s="9">
        <v>0</v>
      </c>
      <c r="Q86" s="1225">
        <v>0</v>
      </c>
      <c r="R86" s="9">
        <v>0</v>
      </c>
      <c r="S86" s="9">
        <v>0</v>
      </c>
      <c r="T86" s="1225">
        <v>0</v>
      </c>
      <c r="U86" s="9">
        <v>0</v>
      </c>
      <c r="V86" s="9">
        <v>0</v>
      </c>
      <c r="W86" s="1225">
        <v>0</v>
      </c>
      <c r="X86" s="9">
        <v>0</v>
      </c>
      <c r="Y86" s="9">
        <v>0</v>
      </c>
      <c r="Z86" s="1225">
        <v>0</v>
      </c>
      <c r="AA86" s="9">
        <v>0</v>
      </c>
      <c r="AB86" s="9">
        <v>0</v>
      </c>
      <c r="AC86" s="1225">
        <v>0</v>
      </c>
      <c r="AD86" s="9">
        <v>0</v>
      </c>
      <c r="AE86" s="9">
        <v>0</v>
      </c>
      <c r="AF86" s="1225">
        <v>0</v>
      </c>
      <c r="AG86" s="9">
        <v>0</v>
      </c>
      <c r="AH86" s="9">
        <v>0</v>
      </c>
      <c r="AI86" s="1225">
        <v>0</v>
      </c>
      <c r="AJ86" s="9">
        <v>0</v>
      </c>
      <c r="AK86" s="9">
        <v>0</v>
      </c>
      <c r="AL86" s="1225">
        <v>0</v>
      </c>
      <c r="AM86" s="9">
        <v>0</v>
      </c>
      <c r="AN86" s="9">
        <v>0</v>
      </c>
      <c r="AO86" s="1225">
        <v>0</v>
      </c>
      <c r="AP86" s="9">
        <v>0</v>
      </c>
      <c r="AQ86" s="9">
        <v>0</v>
      </c>
      <c r="AR86" s="9">
        <v>0</v>
      </c>
      <c r="AS86" s="1225">
        <v>0</v>
      </c>
      <c r="AT86" s="9">
        <v>0</v>
      </c>
      <c r="AU86" s="9">
        <v>0</v>
      </c>
      <c r="AV86" s="1225">
        <v>0</v>
      </c>
      <c r="AW86" s="9">
        <v>0</v>
      </c>
      <c r="AX86" s="9">
        <v>0</v>
      </c>
      <c r="AY86" s="9">
        <v>0</v>
      </c>
      <c r="AZ86" s="291">
        <v>0</v>
      </c>
      <c r="BA86" s="9"/>
      <c r="BB86" s="1250">
        <v>0</v>
      </c>
      <c r="BC86" s="1251">
        <v>0</v>
      </c>
      <c r="BD86" s="18"/>
    </row>
    <row r="87" spans="1:57" x14ac:dyDescent="0.25">
      <c r="A87" s="1499"/>
      <c r="B87" s="20" t="s">
        <v>464</v>
      </c>
      <c r="C87" s="1203" t="s">
        <v>169</v>
      </c>
      <c r="D87" s="1250">
        <v>0</v>
      </c>
      <c r="E87" s="1241">
        <v>0</v>
      </c>
      <c r="F87" s="1252">
        <f>'2018 APF,CS,AM,RHW'!I41*10000</f>
        <v>1175985404.6719201</v>
      </c>
      <c r="G87" s="1241">
        <v>0</v>
      </c>
      <c r="H87" s="1225">
        <v>0</v>
      </c>
      <c r="I87" s="9">
        <v>0</v>
      </c>
      <c r="J87" s="9">
        <v>0</v>
      </c>
      <c r="K87" s="1225">
        <v>0</v>
      </c>
      <c r="L87" s="9">
        <v>0</v>
      </c>
      <c r="M87" s="9">
        <v>0</v>
      </c>
      <c r="N87" s="1225">
        <v>0</v>
      </c>
      <c r="O87" s="9">
        <v>0</v>
      </c>
      <c r="P87" s="9">
        <v>0</v>
      </c>
      <c r="Q87" s="1225">
        <v>0</v>
      </c>
      <c r="R87" s="9">
        <v>0</v>
      </c>
      <c r="S87" s="9">
        <v>0</v>
      </c>
      <c r="T87" s="1225">
        <v>0</v>
      </c>
      <c r="U87" s="9">
        <v>0</v>
      </c>
      <c r="V87" s="9">
        <v>0</v>
      </c>
      <c r="W87" s="1225">
        <v>0</v>
      </c>
      <c r="X87" s="9">
        <v>0</v>
      </c>
      <c r="Y87" s="9">
        <v>0</v>
      </c>
      <c r="Z87" s="1225">
        <v>0</v>
      </c>
      <c r="AA87" s="9">
        <v>0</v>
      </c>
      <c r="AB87" s="9">
        <v>0</v>
      </c>
      <c r="AC87" s="1225">
        <v>0</v>
      </c>
      <c r="AD87" s="9">
        <v>0</v>
      </c>
      <c r="AE87" s="9">
        <v>0</v>
      </c>
      <c r="AF87" s="1225">
        <v>0</v>
      </c>
      <c r="AG87" s="9">
        <v>0</v>
      </c>
      <c r="AH87" s="9">
        <v>0</v>
      </c>
      <c r="AI87" s="1225">
        <v>0</v>
      </c>
      <c r="AJ87" s="9">
        <v>0</v>
      </c>
      <c r="AK87" s="9">
        <v>0</v>
      </c>
      <c r="AL87" s="1225">
        <v>0</v>
      </c>
      <c r="AM87" s="9">
        <v>0</v>
      </c>
      <c r="AN87" s="9">
        <v>0</v>
      </c>
      <c r="AO87" s="1225">
        <v>0</v>
      </c>
      <c r="AP87" s="9">
        <v>0</v>
      </c>
      <c r="AQ87" s="9">
        <v>0</v>
      </c>
      <c r="AR87" s="9">
        <v>0</v>
      </c>
      <c r="AS87" s="1225">
        <v>0</v>
      </c>
      <c r="AT87" s="9">
        <v>0</v>
      </c>
      <c r="AU87" s="9">
        <v>0</v>
      </c>
      <c r="AV87" s="1225">
        <v>0</v>
      </c>
      <c r="AW87" s="9">
        <v>0</v>
      </c>
      <c r="AX87" s="9">
        <v>0</v>
      </c>
      <c r="AY87" s="9">
        <v>0</v>
      </c>
      <c r="AZ87" s="291">
        <v>0</v>
      </c>
      <c r="BA87" s="9"/>
      <c r="BB87" s="1250">
        <v>0</v>
      </c>
      <c r="BC87" s="1251">
        <v>0</v>
      </c>
      <c r="BD87" s="18"/>
    </row>
    <row r="88" spans="1:57" x14ac:dyDescent="0.25">
      <c r="A88" s="1499"/>
      <c r="B88" s="21" t="s">
        <v>465</v>
      </c>
      <c r="C88" s="1203" t="s">
        <v>169</v>
      </c>
      <c r="D88" s="292">
        <v>0</v>
      </c>
      <c r="E88" s="9">
        <v>0</v>
      </c>
      <c r="F88" s="9">
        <v>0</v>
      </c>
      <c r="G88" s="9">
        <v>0</v>
      </c>
      <c r="H88" s="1225">
        <v>0</v>
      </c>
      <c r="I88" s="9">
        <v>0</v>
      </c>
      <c r="J88" s="9">
        <v>0</v>
      </c>
      <c r="K88" s="1225">
        <v>0</v>
      </c>
      <c r="L88" s="9">
        <v>0</v>
      </c>
      <c r="M88" s="9">
        <v>0</v>
      </c>
      <c r="N88" s="1225">
        <v>0</v>
      </c>
      <c r="O88" s="9">
        <v>0</v>
      </c>
      <c r="P88" s="9">
        <v>0</v>
      </c>
      <c r="Q88" s="1225">
        <v>0</v>
      </c>
      <c r="R88" s="9">
        <v>0</v>
      </c>
      <c r="S88" s="9">
        <v>0</v>
      </c>
      <c r="T88" s="1225">
        <v>0</v>
      </c>
      <c r="U88" s="9">
        <v>0</v>
      </c>
      <c r="V88" s="9">
        <v>0</v>
      </c>
      <c r="W88" s="1225">
        <v>0</v>
      </c>
      <c r="X88" s="9">
        <v>0</v>
      </c>
      <c r="Y88" s="9">
        <v>0</v>
      </c>
      <c r="Z88" s="1225">
        <v>0</v>
      </c>
      <c r="AA88" s="9">
        <v>0</v>
      </c>
      <c r="AB88" s="9">
        <v>0</v>
      </c>
      <c r="AC88" s="1225">
        <v>0</v>
      </c>
      <c r="AD88" s="9">
        <v>0</v>
      </c>
      <c r="AE88" s="9">
        <v>0</v>
      </c>
      <c r="AF88" s="1225">
        <v>0</v>
      </c>
      <c r="AG88" s="9">
        <v>0</v>
      </c>
      <c r="AH88" s="9">
        <v>0</v>
      </c>
      <c r="AI88" s="1225">
        <v>0</v>
      </c>
      <c r="AJ88" s="9">
        <v>0</v>
      </c>
      <c r="AK88" s="9">
        <v>0</v>
      </c>
      <c r="AL88" s="1225">
        <v>0</v>
      </c>
      <c r="AM88" s="9">
        <v>0</v>
      </c>
      <c r="AN88" s="9">
        <v>0</v>
      </c>
      <c r="AO88" s="1225">
        <v>0</v>
      </c>
      <c r="AP88" s="9">
        <v>0</v>
      </c>
      <c r="AQ88" s="9">
        <v>0</v>
      </c>
      <c r="AR88" s="9">
        <v>0</v>
      </c>
      <c r="AS88" s="1225">
        <v>0</v>
      </c>
      <c r="AT88" s="9">
        <v>0</v>
      </c>
      <c r="AU88" s="9">
        <v>0</v>
      </c>
      <c r="AV88" s="1225">
        <f>'2018 FC, sludge &amp; MW'!B74</f>
        <v>241076.01987847162</v>
      </c>
      <c r="AW88" s="9">
        <v>0</v>
      </c>
      <c r="AX88" s="9">
        <v>0</v>
      </c>
      <c r="AY88" s="9">
        <v>0</v>
      </c>
      <c r="AZ88" s="291">
        <v>0</v>
      </c>
      <c r="BA88" s="9"/>
      <c r="BB88" s="1250">
        <v>0</v>
      </c>
      <c r="BC88" s="1251">
        <v>0</v>
      </c>
      <c r="BD88" s="18"/>
    </row>
    <row r="89" spans="1:57" x14ac:dyDescent="0.25">
      <c r="A89" s="1499"/>
      <c r="B89" s="21" t="s">
        <v>466</v>
      </c>
      <c r="C89" s="1203" t="s">
        <v>169</v>
      </c>
      <c r="D89" s="292">
        <v>0</v>
      </c>
      <c r="E89" s="9">
        <v>0</v>
      </c>
      <c r="F89" s="9">
        <v>0</v>
      </c>
      <c r="G89" s="9">
        <v>0</v>
      </c>
      <c r="H89" s="1225">
        <v>0</v>
      </c>
      <c r="I89" s="9">
        <v>0</v>
      </c>
      <c r="J89" s="9">
        <v>0</v>
      </c>
      <c r="K89" s="1225">
        <v>0</v>
      </c>
      <c r="L89" s="9">
        <v>0</v>
      </c>
      <c r="M89" s="9">
        <v>0</v>
      </c>
      <c r="N89" s="1225">
        <v>0</v>
      </c>
      <c r="O89" s="9">
        <v>0</v>
      </c>
      <c r="P89" s="9">
        <v>0</v>
      </c>
      <c r="Q89" s="1225">
        <v>0</v>
      </c>
      <c r="R89" s="9">
        <v>0</v>
      </c>
      <c r="S89" s="9">
        <v>0</v>
      </c>
      <c r="T89" s="1225">
        <v>0</v>
      </c>
      <c r="U89" s="9">
        <v>0</v>
      </c>
      <c r="V89" s="9">
        <v>0</v>
      </c>
      <c r="W89" s="1225">
        <v>0</v>
      </c>
      <c r="X89" s="9">
        <v>0</v>
      </c>
      <c r="Y89" s="9">
        <v>0</v>
      </c>
      <c r="Z89" s="1225">
        <v>0</v>
      </c>
      <c r="AA89" s="9">
        <v>0</v>
      </c>
      <c r="AB89" s="9">
        <v>0</v>
      </c>
      <c r="AC89" s="1225">
        <v>0</v>
      </c>
      <c r="AD89" s="9">
        <v>0</v>
      </c>
      <c r="AE89" s="9">
        <v>0</v>
      </c>
      <c r="AF89" s="1225">
        <v>0</v>
      </c>
      <c r="AG89" s="9">
        <v>0</v>
      </c>
      <c r="AH89" s="9">
        <v>0</v>
      </c>
      <c r="AI89" s="1225">
        <v>0</v>
      </c>
      <c r="AJ89" s="9">
        <v>0</v>
      </c>
      <c r="AK89" s="9">
        <v>0</v>
      </c>
      <c r="AL89" s="1225">
        <v>0</v>
      </c>
      <c r="AM89" s="9">
        <v>0</v>
      </c>
      <c r="AN89" s="9">
        <v>0</v>
      </c>
      <c r="AO89" s="1225">
        <v>0</v>
      </c>
      <c r="AP89" s="9">
        <v>0</v>
      </c>
      <c r="AQ89" s="9">
        <v>0</v>
      </c>
      <c r="AR89" s="9">
        <v>0</v>
      </c>
      <c r="AS89" s="1225">
        <v>0</v>
      </c>
      <c r="AT89" s="9">
        <v>0</v>
      </c>
      <c r="AU89" s="9">
        <v>0</v>
      </c>
      <c r="AV89" s="1225">
        <v>0</v>
      </c>
      <c r="AW89" s="9">
        <v>0</v>
      </c>
      <c r="AX89" s="9">
        <v>0</v>
      </c>
      <c r="AY89" s="9">
        <v>0</v>
      </c>
      <c r="AZ89" s="291">
        <f>'2018 FC, sludge &amp; MW'!C75</f>
        <v>958537.20921500726</v>
      </c>
      <c r="BA89" s="9"/>
      <c r="BB89" s="1250">
        <v>0</v>
      </c>
      <c r="BC89" s="1251">
        <v>0</v>
      </c>
      <c r="BD89" s="18"/>
    </row>
    <row r="90" spans="1:57" x14ac:dyDescent="0.25">
      <c r="A90" s="1500"/>
      <c r="B90" s="286" t="s">
        <v>467</v>
      </c>
      <c r="C90" s="1204" t="s">
        <v>169</v>
      </c>
      <c r="D90" s="293">
        <v>0</v>
      </c>
      <c r="E90" s="294">
        <v>0</v>
      </c>
      <c r="F90" s="294">
        <v>0</v>
      </c>
      <c r="G90" s="294">
        <v>0</v>
      </c>
      <c r="H90" s="1253">
        <v>0</v>
      </c>
      <c r="I90" s="294">
        <v>0</v>
      </c>
      <c r="J90" s="294">
        <v>0</v>
      </c>
      <c r="K90" s="1253">
        <v>0</v>
      </c>
      <c r="L90" s="294">
        <v>0</v>
      </c>
      <c r="M90" s="294">
        <v>0</v>
      </c>
      <c r="N90" s="1253">
        <v>0</v>
      </c>
      <c r="O90" s="294">
        <v>0</v>
      </c>
      <c r="P90" s="294">
        <v>0</v>
      </c>
      <c r="Q90" s="1253">
        <v>0</v>
      </c>
      <c r="R90" s="294">
        <v>0</v>
      </c>
      <c r="S90" s="294">
        <v>0</v>
      </c>
      <c r="T90" s="1253">
        <v>0</v>
      </c>
      <c r="U90" s="294">
        <v>0</v>
      </c>
      <c r="V90" s="294">
        <v>0</v>
      </c>
      <c r="W90" s="1253">
        <v>0</v>
      </c>
      <c r="X90" s="294">
        <v>0</v>
      </c>
      <c r="Y90" s="294">
        <v>0</v>
      </c>
      <c r="Z90" s="1253">
        <v>0</v>
      </c>
      <c r="AA90" s="294">
        <v>0</v>
      </c>
      <c r="AB90" s="294">
        <v>0</v>
      </c>
      <c r="AC90" s="1253">
        <v>0</v>
      </c>
      <c r="AD90" s="294">
        <v>0</v>
      </c>
      <c r="AE90" s="294">
        <v>0</v>
      </c>
      <c r="AF90" s="1253">
        <v>0</v>
      </c>
      <c r="AG90" s="294">
        <v>0</v>
      </c>
      <c r="AH90" s="294">
        <v>0</v>
      </c>
      <c r="AI90" s="1253">
        <v>0</v>
      </c>
      <c r="AJ90" s="294">
        <v>0</v>
      </c>
      <c r="AK90" s="294">
        <v>0</v>
      </c>
      <c r="AL90" s="1253">
        <v>0</v>
      </c>
      <c r="AM90" s="294">
        <v>0</v>
      </c>
      <c r="AN90" s="294">
        <v>0</v>
      </c>
      <c r="AO90" s="1253">
        <v>0</v>
      </c>
      <c r="AP90" s="294">
        <v>0</v>
      </c>
      <c r="AQ90" s="294">
        <v>0</v>
      </c>
      <c r="AR90" s="294">
        <v>0</v>
      </c>
      <c r="AS90" s="1253">
        <v>0</v>
      </c>
      <c r="AT90" s="294">
        <v>0</v>
      </c>
      <c r="AU90" s="294">
        <v>0</v>
      </c>
      <c r="AV90" s="1253">
        <v>0</v>
      </c>
      <c r="AW90" s="294">
        <v>0</v>
      </c>
      <c r="AX90" s="294">
        <v>0</v>
      </c>
      <c r="AY90" s="294">
        <v>0</v>
      </c>
      <c r="AZ90" s="295">
        <v>0</v>
      </c>
      <c r="BA90" s="9"/>
      <c r="BB90" s="1254">
        <f>'2018 APF,CS,AM,RHW'!C47</f>
        <v>177042739</v>
      </c>
      <c r="BC90" s="1255">
        <v>228018000</v>
      </c>
      <c r="BD90" s="18"/>
    </row>
    <row r="91" spans="1:57" x14ac:dyDescent="0.25">
      <c r="B91" s="175"/>
      <c r="C91" s="175"/>
      <c r="D91" s="9"/>
      <c r="E91" s="9"/>
      <c r="F91" s="9"/>
      <c r="G91" s="9"/>
      <c r="H91" s="9"/>
      <c r="I91" s="9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  <c r="AE91" s="9"/>
      <c r="AF91" s="9"/>
      <c r="AG91" s="9"/>
      <c r="AH91" s="9"/>
      <c r="AI91" s="9"/>
      <c r="AJ91" s="9"/>
      <c r="AK91" s="9"/>
      <c r="AL91" s="9"/>
      <c r="AM91" s="9"/>
      <c r="AN91" s="9"/>
      <c r="AO91" s="9"/>
      <c r="AP91" s="9"/>
      <c r="AQ91" s="9"/>
      <c r="AR91" s="9"/>
      <c r="AS91" s="9"/>
      <c r="AT91" s="9"/>
      <c r="AU91" s="9"/>
      <c r="AV91" s="9"/>
      <c r="AW91" s="252"/>
      <c r="AX91" s="545"/>
      <c r="AY91" s="545"/>
      <c r="AZ91" s="18"/>
      <c r="BA91" s="18"/>
    </row>
    <row r="92" spans="1:57" x14ac:dyDescent="0.25">
      <c r="B92" s="258"/>
      <c r="C92" s="175"/>
      <c r="D92" s="9"/>
      <c r="E92" s="9"/>
      <c r="F92" s="9"/>
      <c r="G92" s="9"/>
      <c r="H92" s="9"/>
      <c r="I92" s="9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  <c r="AA92" s="9"/>
      <c r="AB92" s="9"/>
      <c r="AC92" s="9"/>
      <c r="AD92" s="9"/>
      <c r="AE92" s="9"/>
      <c r="AF92" s="9"/>
      <c r="AG92" s="9"/>
      <c r="AH92" s="9"/>
      <c r="AI92" s="9"/>
      <c r="AJ92" s="9"/>
      <c r="AK92" s="9"/>
      <c r="AL92" s="9"/>
      <c r="AM92" s="9"/>
      <c r="AN92" s="9"/>
      <c r="AO92" s="9"/>
      <c r="AP92" s="9"/>
      <c r="AQ92" s="9"/>
      <c r="AR92" s="9"/>
      <c r="AS92" s="9"/>
      <c r="AT92" s="9"/>
      <c r="AU92" s="9"/>
      <c r="AV92" s="9"/>
      <c r="AW92" s="252"/>
      <c r="AX92" s="253"/>
      <c r="AY92" s="253"/>
      <c r="AZ92" s="268"/>
      <c r="BA92" s="18"/>
    </row>
    <row r="93" spans="1:57" x14ac:dyDescent="0.25">
      <c r="B93" s="546"/>
      <c r="C93" s="175"/>
      <c r="D93" s="198"/>
      <c r="E93" s="198"/>
      <c r="F93" s="198"/>
      <c r="G93" s="198"/>
      <c r="H93" s="198"/>
      <c r="I93" s="198"/>
      <c r="J93" s="198"/>
      <c r="K93" s="198"/>
      <c r="L93" s="198"/>
      <c r="M93" s="198"/>
      <c r="N93" s="198"/>
      <c r="O93" s="198"/>
      <c r="P93" s="198"/>
      <c r="Q93" s="198"/>
      <c r="R93" s="198"/>
      <c r="S93" s="198"/>
      <c r="T93" s="198"/>
      <c r="U93" s="198"/>
      <c r="V93" s="198"/>
      <c r="W93" s="198"/>
      <c r="X93" s="198"/>
      <c r="Y93" s="198"/>
      <c r="Z93" s="198"/>
      <c r="AA93" s="198"/>
      <c r="AB93" s="198"/>
      <c r="AC93" s="198"/>
      <c r="AD93" s="198"/>
      <c r="AE93" s="198"/>
      <c r="AF93" s="198"/>
      <c r="AG93" s="198"/>
      <c r="AH93" s="198"/>
      <c r="AI93" s="198"/>
      <c r="AJ93" s="198"/>
      <c r="AK93" s="198"/>
      <c r="AL93" s="198"/>
      <c r="AM93" s="198"/>
      <c r="AN93" s="198"/>
      <c r="AO93" s="198"/>
      <c r="AP93" s="198"/>
      <c r="AQ93" s="198"/>
      <c r="AR93" s="198"/>
      <c r="AS93" s="198"/>
      <c r="AT93" s="198"/>
      <c r="AU93" s="198"/>
      <c r="AV93" s="198"/>
      <c r="AW93" s="198"/>
      <c r="AX93" s="198"/>
      <c r="AY93" s="198"/>
      <c r="AZ93" s="198"/>
      <c r="BA93" s="198"/>
    </row>
    <row r="94" spans="1:57" x14ac:dyDescent="0.25">
      <c r="B94" s="547"/>
      <c r="C94" s="175"/>
      <c r="D94" s="198"/>
      <c r="E94" s="198"/>
      <c r="F94" s="198"/>
      <c r="G94" s="198"/>
      <c r="H94" s="198"/>
      <c r="I94" s="198"/>
      <c r="J94" s="198"/>
      <c r="K94" s="198"/>
      <c r="L94" s="198"/>
      <c r="M94" s="198"/>
      <c r="N94" s="198"/>
      <c r="O94" s="198"/>
      <c r="P94" s="198"/>
      <c r="Q94" s="198"/>
      <c r="R94" s="198"/>
      <c r="S94" s="198"/>
      <c r="T94" s="198"/>
      <c r="U94" s="198"/>
      <c r="V94" s="198"/>
      <c r="W94" s="198"/>
      <c r="X94" s="198"/>
      <c r="Y94" s="198"/>
      <c r="Z94" s="198"/>
      <c r="AA94" s="198"/>
      <c r="AB94" s="198"/>
      <c r="AC94" s="198"/>
      <c r="AD94" s="198"/>
      <c r="AE94" s="198"/>
      <c r="AF94" s="198"/>
      <c r="AG94" s="198"/>
      <c r="AH94" s="198"/>
      <c r="AI94" s="198"/>
      <c r="AJ94" s="198"/>
      <c r="AK94" s="198"/>
      <c r="AL94" s="198"/>
      <c r="AM94" s="198"/>
      <c r="AN94" s="198"/>
      <c r="AO94" s="198"/>
      <c r="AP94" s="198"/>
      <c r="AQ94" s="198"/>
      <c r="AR94" s="198"/>
      <c r="AS94" s="198"/>
      <c r="AT94" s="198"/>
      <c r="AU94" s="198"/>
      <c r="AV94" s="198"/>
      <c r="AW94" s="198"/>
      <c r="AX94" s="198"/>
      <c r="AY94" s="198"/>
      <c r="AZ94" s="198"/>
      <c r="BA94" s="198"/>
    </row>
    <row r="95" spans="1:57" x14ac:dyDescent="0.25">
      <c r="B95" s="547"/>
      <c r="C95" s="175"/>
      <c r="D95" s="198"/>
      <c r="E95" s="198"/>
      <c r="F95" s="198"/>
      <c r="G95" s="198"/>
      <c r="H95" s="198"/>
      <c r="I95" s="198"/>
      <c r="J95" s="198"/>
      <c r="K95" s="198"/>
      <c r="L95" s="198"/>
      <c r="M95" s="198"/>
      <c r="N95" s="198"/>
      <c r="O95" s="198"/>
      <c r="P95" s="198"/>
      <c r="Q95" s="198"/>
      <c r="R95" s="198"/>
      <c r="S95" s="198"/>
      <c r="T95" s="198"/>
      <c r="U95" s="198"/>
      <c r="V95" s="198"/>
      <c r="W95" s="198"/>
      <c r="X95" s="198"/>
      <c r="Y95" s="198"/>
      <c r="Z95" s="198"/>
      <c r="AA95" s="198"/>
      <c r="AB95" s="198"/>
      <c r="AC95" s="198"/>
      <c r="AD95" s="198"/>
      <c r="AE95" s="198"/>
      <c r="AF95" s="198"/>
      <c r="AG95" s="198"/>
      <c r="AH95" s="198"/>
      <c r="AI95" s="198"/>
      <c r="AJ95" s="198"/>
      <c r="AK95" s="198"/>
      <c r="AL95" s="198"/>
      <c r="AM95" s="198"/>
      <c r="AN95" s="198"/>
      <c r="AO95" s="198"/>
      <c r="AP95" s="198"/>
      <c r="AQ95" s="198"/>
      <c r="AR95" s="198"/>
      <c r="AS95" s="198"/>
      <c r="AT95" s="198"/>
      <c r="AU95" s="198"/>
      <c r="AV95" s="198"/>
      <c r="AW95" s="198"/>
      <c r="AX95" s="198"/>
      <c r="AY95" s="198"/>
      <c r="AZ95" s="198"/>
      <c r="BA95" s="198"/>
    </row>
  </sheetData>
  <mergeCells count="15">
    <mergeCell ref="A62:B62"/>
    <mergeCell ref="A64:A84"/>
    <mergeCell ref="A85:A90"/>
    <mergeCell ref="A4:B5"/>
    <mergeCell ref="C4:C5"/>
    <mergeCell ref="A6:B6"/>
    <mergeCell ref="A7:A56"/>
    <mergeCell ref="A57:A61"/>
    <mergeCell ref="BL4:BL5"/>
    <mergeCell ref="BM4:BM5"/>
    <mergeCell ref="D1:H1"/>
    <mergeCell ref="O1:U1"/>
    <mergeCell ref="V1:AF1"/>
    <mergeCell ref="BB4:BK4"/>
    <mergeCell ref="D4:AZ4"/>
  </mergeCells>
  <phoneticPr fontId="32" type="noConversion"/>
  <pageMargins left="0.75" right="0.75" top="1" bottom="1" header="0.5" footer="0.5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9F8EF0-B712-4DC8-AAF8-0B62C26928C7}">
  <sheetPr codeName="Sheet4"/>
  <dimension ref="A1:BO95"/>
  <sheetViews>
    <sheetView topLeftCell="A46" workbookViewId="0">
      <selection activeCell="B65" sqref="A65:XFD65"/>
    </sheetView>
  </sheetViews>
  <sheetFormatPr defaultColWidth="8.88671875" defaultRowHeight="13.8" x14ac:dyDescent="0.25"/>
  <cols>
    <col min="1" max="1" width="8.88671875" style="968"/>
    <col min="2" max="2" width="30.21875" style="968" customWidth="1"/>
    <col min="3" max="3" width="8.77734375" style="968" customWidth="1"/>
    <col min="4" max="4" width="13.5546875" style="968" bestFit="1" customWidth="1"/>
    <col min="5" max="5" width="14.6640625" style="968" bestFit="1" customWidth="1"/>
    <col min="6" max="6" width="12.77734375" style="968" bestFit="1" customWidth="1"/>
    <col min="7" max="7" width="13.5546875" style="968" bestFit="1" customWidth="1"/>
    <col min="8" max="8" width="14.6640625" style="968" bestFit="1" customWidth="1"/>
    <col min="9" max="10" width="12.77734375" style="968" bestFit="1" customWidth="1"/>
    <col min="11" max="12" width="12.44140625" style="968" bestFit="1" customWidth="1"/>
    <col min="13" max="13" width="12.77734375" style="968" bestFit="1" customWidth="1"/>
    <col min="14" max="14" width="11.6640625" style="968" bestFit="1" customWidth="1"/>
    <col min="15" max="23" width="12.77734375" style="968" bestFit="1" customWidth="1"/>
    <col min="24" max="24" width="13.5546875" style="968" bestFit="1" customWidth="1"/>
    <col min="25" max="27" width="12.77734375" style="968" bestFit="1" customWidth="1"/>
    <col min="28" max="28" width="13.5546875" style="968" bestFit="1" customWidth="1"/>
    <col min="29" max="32" width="12.77734375" style="968" bestFit="1" customWidth="1"/>
    <col min="33" max="33" width="12.44140625" style="968" bestFit="1" customWidth="1"/>
    <col min="34" max="37" width="12.77734375" style="968" bestFit="1" customWidth="1"/>
    <col min="38" max="38" width="11.6640625" style="968" bestFit="1" customWidth="1"/>
    <col min="39" max="42" width="12.77734375" style="968" bestFit="1" customWidth="1"/>
    <col min="43" max="43" width="11.6640625" style="968" bestFit="1" customWidth="1"/>
    <col min="44" max="44" width="12.77734375" style="968" bestFit="1" customWidth="1"/>
    <col min="45" max="45" width="11.6640625" style="968" bestFit="1" customWidth="1"/>
    <col min="46" max="46" width="13.5546875" style="968" bestFit="1" customWidth="1"/>
    <col min="47" max="47" width="11.6640625" style="968" bestFit="1" customWidth="1"/>
    <col min="48" max="48" width="12.77734375" style="968" bestFit="1" customWidth="1"/>
    <col min="49" max="49" width="13.5546875" style="968" bestFit="1" customWidth="1"/>
    <col min="50" max="50" width="13" style="968" bestFit="1" customWidth="1"/>
    <col min="51" max="51" width="12.77734375" style="968" bestFit="1" customWidth="1"/>
    <col min="52" max="52" width="13.5546875" style="968" bestFit="1" customWidth="1"/>
    <col min="53" max="53" width="12.77734375" style="360" bestFit="1" customWidth="1"/>
    <col min="54" max="54" width="12.77734375" style="968" bestFit="1" customWidth="1"/>
    <col min="55" max="55" width="13.5546875" style="968" bestFit="1" customWidth="1"/>
    <col min="56" max="56" width="11.6640625" style="360" bestFit="1" customWidth="1"/>
    <col min="57" max="57" width="11.6640625" style="968" bestFit="1" customWidth="1"/>
    <col min="58" max="58" width="11.6640625" style="360" bestFit="1" customWidth="1"/>
    <col min="59" max="59" width="11.6640625" style="968" bestFit="1" customWidth="1"/>
    <col min="60" max="60" width="12.77734375" style="968" bestFit="1" customWidth="1"/>
    <col min="61" max="61" width="11.6640625" style="360" bestFit="1" customWidth="1"/>
    <col min="62" max="62" width="12.77734375" style="968" bestFit="1" customWidth="1"/>
    <col min="63" max="63" width="12.77734375" style="360" bestFit="1" customWidth="1"/>
    <col min="64" max="64" width="12.77734375" style="968" bestFit="1" customWidth="1"/>
    <col min="65" max="65" width="12.77734375" style="360" bestFit="1" customWidth="1"/>
    <col min="66" max="16384" width="8.88671875" style="968"/>
  </cols>
  <sheetData>
    <row r="1" spans="1:67" x14ac:dyDescent="0.25">
      <c r="A1" s="269" t="s">
        <v>1137</v>
      </c>
      <c r="D1" s="1492"/>
      <c r="E1" s="1492"/>
      <c r="F1" s="1492"/>
      <c r="G1" s="1492"/>
      <c r="H1" s="1492"/>
      <c r="I1" s="359"/>
      <c r="J1" s="359"/>
      <c r="K1" s="359"/>
      <c r="L1" s="359"/>
      <c r="M1" s="359"/>
      <c r="N1" s="359"/>
      <c r="O1" s="1492"/>
      <c r="P1" s="1492"/>
      <c r="Q1" s="1492"/>
      <c r="R1" s="1492"/>
      <c r="S1" s="1492"/>
      <c r="T1" s="1492"/>
      <c r="U1" s="1492"/>
      <c r="V1" s="1492"/>
      <c r="W1" s="1492"/>
      <c r="X1" s="1492"/>
      <c r="Y1" s="1492"/>
      <c r="Z1" s="1492"/>
      <c r="AA1" s="1492"/>
      <c r="AB1" s="1492"/>
      <c r="AC1" s="1492"/>
      <c r="AD1" s="1492"/>
      <c r="AE1" s="1492"/>
      <c r="AF1" s="1492"/>
      <c r="BD1" s="968"/>
      <c r="BF1" s="968"/>
      <c r="BI1" s="968"/>
      <c r="BK1" s="968"/>
      <c r="BM1" s="968"/>
    </row>
    <row r="2" spans="1:67" ht="14.4" customHeight="1" x14ac:dyDescent="0.25">
      <c r="A2" s="270" t="s">
        <v>1133</v>
      </c>
      <c r="D2" s="965"/>
      <c r="E2" s="965"/>
      <c r="F2" s="965"/>
      <c r="G2" s="965"/>
      <c r="H2" s="965"/>
      <c r="I2" s="359"/>
      <c r="J2" s="359"/>
      <c r="K2" s="359"/>
      <c r="L2" s="359"/>
      <c r="M2" s="359"/>
      <c r="N2" s="359"/>
      <c r="O2" s="965"/>
      <c r="P2" s="965"/>
      <c r="Q2" s="965"/>
      <c r="R2" s="965"/>
      <c r="S2" s="965"/>
      <c r="T2" s="965"/>
      <c r="U2" s="965"/>
      <c r="V2" s="965"/>
      <c r="W2" s="965"/>
      <c r="X2" s="965"/>
      <c r="Y2" s="965"/>
      <c r="Z2" s="965"/>
      <c r="AA2" s="965"/>
      <c r="AB2" s="965"/>
      <c r="AC2" s="965"/>
      <c r="AD2" s="965"/>
      <c r="AE2" s="965"/>
      <c r="AF2" s="965"/>
      <c r="BD2" s="968"/>
      <c r="BF2" s="968"/>
      <c r="BI2" s="968"/>
      <c r="BK2" s="968"/>
      <c r="BM2" s="968"/>
    </row>
    <row r="3" spans="1:67" ht="14.4" customHeight="1" x14ac:dyDescent="0.25">
      <c r="A3" s="267" t="s">
        <v>1065</v>
      </c>
      <c r="D3" s="965"/>
      <c r="E3" s="965"/>
      <c r="F3" s="965"/>
      <c r="G3" s="965"/>
      <c r="H3" s="965"/>
      <c r="I3" s="359"/>
      <c r="J3" s="359"/>
      <c r="K3" s="359"/>
      <c r="L3" s="359"/>
      <c r="M3" s="359"/>
      <c r="N3" s="359"/>
      <c r="O3" s="965"/>
      <c r="P3" s="965"/>
      <c r="Q3" s="965"/>
      <c r="R3" s="965"/>
      <c r="S3" s="965"/>
      <c r="T3" s="965"/>
      <c r="U3" s="965"/>
      <c r="V3" s="965"/>
      <c r="W3" s="965"/>
      <c r="X3" s="965"/>
      <c r="Y3" s="965"/>
      <c r="Z3" s="965"/>
      <c r="AA3" s="965"/>
      <c r="AB3" s="965"/>
      <c r="AC3" s="965"/>
      <c r="AD3" s="965"/>
      <c r="AE3" s="965"/>
      <c r="AF3" s="965"/>
      <c r="BD3" s="968"/>
      <c r="BF3" s="968"/>
      <c r="BI3" s="968"/>
      <c r="BK3" s="968"/>
    </row>
    <row r="4" spans="1:67" ht="14.4" customHeight="1" x14ac:dyDescent="0.25">
      <c r="A4" s="1501" t="s">
        <v>1420</v>
      </c>
      <c r="B4" s="1501"/>
      <c r="C4" s="1481" t="s">
        <v>847</v>
      </c>
      <c r="D4" s="1495" t="s">
        <v>789</v>
      </c>
      <c r="E4" s="1490"/>
      <c r="F4" s="1490"/>
      <c r="G4" s="1490"/>
      <c r="H4" s="1490"/>
      <c r="I4" s="1490"/>
      <c r="J4" s="1490"/>
      <c r="K4" s="1490"/>
      <c r="L4" s="1490"/>
      <c r="M4" s="1490"/>
      <c r="N4" s="1490"/>
      <c r="O4" s="1490"/>
      <c r="P4" s="1490"/>
      <c r="Q4" s="1490"/>
      <c r="R4" s="1490"/>
      <c r="S4" s="1490"/>
      <c r="T4" s="1490"/>
      <c r="U4" s="1490"/>
      <c r="V4" s="1490"/>
      <c r="W4" s="1490"/>
      <c r="X4" s="1490"/>
      <c r="Y4" s="1490"/>
      <c r="Z4" s="1490"/>
      <c r="AA4" s="1490"/>
      <c r="AB4" s="1490"/>
      <c r="AC4" s="1490"/>
      <c r="AD4" s="1490"/>
      <c r="AE4" s="1490"/>
      <c r="AF4" s="1490"/>
      <c r="AG4" s="1490"/>
      <c r="AH4" s="1490"/>
      <c r="AI4" s="1490"/>
      <c r="AJ4" s="1490"/>
      <c r="AK4" s="1490"/>
      <c r="AL4" s="1490"/>
      <c r="AM4" s="1490"/>
      <c r="AN4" s="1490"/>
      <c r="AO4" s="1490"/>
      <c r="AP4" s="1490"/>
      <c r="AQ4" s="1490"/>
      <c r="AR4" s="1490"/>
      <c r="AS4" s="1490"/>
      <c r="AT4" s="1490"/>
      <c r="AU4" s="1490"/>
      <c r="AV4" s="1490"/>
      <c r="AW4" s="1490"/>
      <c r="AX4" s="1490"/>
      <c r="AY4" s="1490"/>
      <c r="AZ4" s="1490"/>
      <c r="BA4" s="530"/>
      <c r="BB4" s="1493" t="s">
        <v>996</v>
      </c>
      <c r="BC4" s="1493"/>
      <c r="BD4" s="1494"/>
      <c r="BE4" s="1493"/>
      <c r="BF4" s="1494"/>
      <c r="BG4" s="1493"/>
      <c r="BH4" s="1493"/>
      <c r="BI4" s="1494"/>
      <c r="BJ4" s="1493"/>
      <c r="BK4" s="1494"/>
      <c r="BL4" s="1490" t="s">
        <v>997</v>
      </c>
      <c r="BM4" s="1491" t="s">
        <v>766</v>
      </c>
    </row>
    <row r="5" spans="1:67" s="319" customFormat="1" x14ac:dyDescent="0.25">
      <c r="A5" s="1501"/>
      <c r="B5" s="1501"/>
      <c r="C5" s="1481"/>
      <c r="D5" s="555" t="s">
        <v>468</v>
      </c>
      <c r="E5" s="555" t="s">
        <v>469</v>
      </c>
      <c r="F5" s="555" t="s">
        <v>470</v>
      </c>
      <c r="G5" s="555" t="s">
        <v>227</v>
      </c>
      <c r="H5" s="555" t="s">
        <v>1075</v>
      </c>
      <c r="I5" s="555" t="s">
        <v>471</v>
      </c>
      <c r="J5" s="555" t="s">
        <v>472</v>
      </c>
      <c r="K5" s="287" t="s">
        <v>473</v>
      </c>
      <c r="L5" s="287" t="s">
        <v>474</v>
      </c>
      <c r="M5" s="287" t="s">
        <v>758</v>
      </c>
      <c r="N5" s="555" t="s">
        <v>656</v>
      </c>
      <c r="O5" s="555" t="s">
        <v>561</v>
      </c>
      <c r="P5" s="555" t="s">
        <v>562</v>
      </c>
      <c r="Q5" s="555" t="s">
        <v>563</v>
      </c>
      <c r="R5" s="555" t="s">
        <v>483</v>
      </c>
      <c r="S5" s="555" t="s">
        <v>564</v>
      </c>
      <c r="T5" s="555" t="s">
        <v>488</v>
      </c>
      <c r="U5" s="555" t="s">
        <v>489</v>
      </c>
      <c r="V5" s="555" t="s">
        <v>490</v>
      </c>
      <c r="W5" s="555" t="s">
        <v>491</v>
      </c>
      <c r="X5" s="555" t="s">
        <v>492</v>
      </c>
      <c r="Y5" s="555" t="s">
        <v>493</v>
      </c>
      <c r="Z5" s="555" t="s">
        <v>1078</v>
      </c>
      <c r="AA5" s="555" t="s">
        <v>565</v>
      </c>
      <c r="AB5" s="555" t="s">
        <v>566</v>
      </c>
      <c r="AC5" s="555" t="s">
        <v>502</v>
      </c>
      <c r="AD5" s="555" t="s">
        <v>503</v>
      </c>
      <c r="AE5" s="555" t="s">
        <v>1036</v>
      </c>
      <c r="AF5" s="555" t="s">
        <v>567</v>
      </c>
      <c r="AG5" s="555" t="s">
        <v>511</v>
      </c>
      <c r="AH5" s="555" t="s">
        <v>568</v>
      </c>
      <c r="AI5" s="555" t="s">
        <v>513</v>
      </c>
      <c r="AJ5" s="555" t="s">
        <v>569</v>
      </c>
      <c r="AK5" s="555" t="s">
        <v>570</v>
      </c>
      <c r="AL5" s="555" t="s">
        <v>761</v>
      </c>
      <c r="AM5" s="555" t="s">
        <v>1048</v>
      </c>
      <c r="AN5" s="555" t="s">
        <v>572</v>
      </c>
      <c r="AO5" s="555" t="s">
        <v>573</v>
      </c>
      <c r="AP5" s="555" t="s">
        <v>528</v>
      </c>
      <c r="AQ5" s="555" t="s">
        <v>1076</v>
      </c>
      <c r="AR5" s="555" t="s">
        <v>530</v>
      </c>
      <c r="AS5" s="555" t="s">
        <v>698</v>
      </c>
      <c r="AT5" s="555" t="s">
        <v>531</v>
      </c>
      <c r="AU5" s="555" t="s">
        <v>532</v>
      </c>
      <c r="AV5" s="555" t="s">
        <v>533</v>
      </c>
      <c r="AW5" s="555" t="s">
        <v>534</v>
      </c>
      <c r="AX5" s="555" t="s">
        <v>574</v>
      </c>
      <c r="AY5" s="555" t="s">
        <v>1021</v>
      </c>
      <c r="AZ5" s="555" t="s">
        <v>557</v>
      </c>
      <c r="BA5" s="312" t="s">
        <v>776</v>
      </c>
      <c r="BB5" s="311" t="s">
        <v>775</v>
      </c>
      <c r="BC5" s="311" t="s">
        <v>774</v>
      </c>
      <c r="BD5" s="312" t="s">
        <v>773</v>
      </c>
      <c r="BE5" s="311" t="s">
        <v>772</v>
      </c>
      <c r="BF5" s="312" t="s">
        <v>771</v>
      </c>
      <c r="BG5" s="311" t="s">
        <v>770</v>
      </c>
      <c r="BH5" s="311" t="s">
        <v>769</v>
      </c>
      <c r="BI5" s="312" t="s">
        <v>781</v>
      </c>
      <c r="BJ5" s="311" t="s">
        <v>767</v>
      </c>
      <c r="BK5" s="312" t="s">
        <v>768</v>
      </c>
      <c r="BL5" s="1490"/>
      <c r="BM5" s="1491"/>
      <c r="BN5" s="940"/>
      <c r="BO5" s="940"/>
    </row>
    <row r="6" spans="1:67" s="126" customFormat="1" x14ac:dyDescent="0.25">
      <c r="A6" s="1502" t="s">
        <v>847</v>
      </c>
      <c r="B6" s="1495"/>
      <c r="C6" s="251" t="s">
        <v>167</v>
      </c>
      <c r="D6" s="531">
        <v>1</v>
      </c>
      <c r="E6" s="532">
        <v>2</v>
      </c>
      <c r="F6" s="532">
        <v>3</v>
      </c>
      <c r="G6" s="532">
        <v>4</v>
      </c>
      <c r="H6" s="532">
        <v>5</v>
      </c>
      <c r="I6" s="532">
        <v>6</v>
      </c>
      <c r="J6" s="532">
        <v>7</v>
      </c>
      <c r="K6" s="532">
        <v>8</v>
      </c>
      <c r="L6" s="532">
        <v>9</v>
      </c>
      <c r="M6" s="532">
        <v>10</v>
      </c>
      <c r="N6" s="532">
        <v>11</v>
      </c>
      <c r="O6" s="532">
        <v>12</v>
      </c>
      <c r="P6" s="532">
        <v>13</v>
      </c>
      <c r="Q6" s="532">
        <v>14</v>
      </c>
      <c r="R6" s="532">
        <v>15</v>
      </c>
      <c r="S6" s="532">
        <v>16</v>
      </c>
      <c r="T6" s="532">
        <v>17</v>
      </c>
      <c r="U6" s="532">
        <v>18</v>
      </c>
      <c r="V6" s="532">
        <v>19</v>
      </c>
      <c r="W6" s="532">
        <v>20</v>
      </c>
      <c r="X6" s="532">
        <v>21</v>
      </c>
      <c r="Y6" s="532">
        <v>22</v>
      </c>
      <c r="Z6" s="532">
        <v>23</v>
      </c>
      <c r="AA6" s="532">
        <v>24</v>
      </c>
      <c r="AB6" s="532">
        <v>25</v>
      </c>
      <c r="AC6" s="532">
        <v>26</v>
      </c>
      <c r="AD6" s="532">
        <v>27</v>
      </c>
      <c r="AE6" s="532">
        <v>28</v>
      </c>
      <c r="AF6" s="532">
        <v>29</v>
      </c>
      <c r="AG6" s="532">
        <v>30</v>
      </c>
      <c r="AH6" s="532">
        <v>31</v>
      </c>
      <c r="AI6" s="532">
        <v>32</v>
      </c>
      <c r="AJ6" s="532">
        <v>33</v>
      </c>
      <c r="AK6" s="532">
        <v>34</v>
      </c>
      <c r="AL6" s="532">
        <v>35</v>
      </c>
      <c r="AM6" s="532">
        <v>36</v>
      </c>
      <c r="AN6" s="532">
        <v>37</v>
      </c>
      <c r="AO6" s="532">
        <v>38</v>
      </c>
      <c r="AP6" s="532">
        <v>39</v>
      </c>
      <c r="AQ6" s="532">
        <v>40</v>
      </c>
      <c r="AR6" s="532">
        <v>41</v>
      </c>
      <c r="AS6" s="532">
        <v>42</v>
      </c>
      <c r="AT6" s="532">
        <v>43</v>
      </c>
      <c r="AU6" s="532">
        <v>44</v>
      </c>
      <c r="AV6" s="532">
        <v>45</v>
      </c>
      <c r="AW6" s="891">
        <v>46</v>
      </c>
      <c r="AX6" s="891">
        <v>47</v>
      </c>
      <c r="AY6" s="891">
        <v>48</v>
      </c>
      <c r="AZ6" s="891">
        <v>49</v>
      </c>
      <c r="BA6" s="2" t="s">
        <v>147</v>
      </c>
      <c r="BB6" s="3" t="s">
        <v>148</v>
      </c>
      <c r="BC6" s="3" t="s">
        <v>149</v>
      </c>
      <c r="BD6" s="2" t="s">
        <v>150</v>
      </c>
      <c r="BE6" s="3" t="s">
        <v>151</v>
      </c>
      <c r="BF6" s="2" t="s">
        <v>152</v>
      </c>
      <c r="BG6" s="3" t="s">
        <v>153</v>
      </c>
      <c r="BH6" s="3" t="s">
        <v>154</v>
      </c>
      <c r="BI6" s="2" t="s">
        <v>155</v>
      </c>
      <c r="BJ6" s="963" t="s">
        <v>156</v>
      </c>
      <c r="BK6" s="964" t="s">
        <v>157</v>
      </c>
      <c r="BL6" s="963" t="s">
        <v>158</v>
      </c>
      <c r="BM6" s="964" t="s">
        <v>159</v>
      </c>
    </row>
    <row r="7" spans="1:67" x14ac:dyDescent="0.25">
      <c r="A7" s="1503" t="s">
        <v>1165</v>
      </c>
      <c r="B7" s="555" t="s">
        <v>468</v>
      </c>
      <c r="C7" s="274">
        <v>1</v>
      </c>
      <c r="D7" s="968">
        <v>90132013.540542215</v>
      </c>
      <c r="E7" s="968">
        <v>0</v>
      </c>
      <c r="F7" s="968">
        <v>33625545.338207752</v>
      </c>
      <c r="G7" s="968">
        <v>1367254.9643899356</v>
      </c>
      <c r="H7" s="968">
        <v>7359671.0880211573</v>
      </c>
      <c r="I7" s="968">
        <v>0</v>
      </c>
      <c r="J7" s="968">
        <v>0</v>
      </c>
      <c r="K7" s="968">
        <v>0</v>
      </c>
      <c r="L7" s="968">
        <v>0</v>
      </c>
      <c r="M7" s="968">
        <v>0.71737692806957265</v>
      </c>
      <c r="N7" s="968">
        <v>0</v>
      </c>
      <c r="O7" s="968">
        <v>325600232.53485209</v>
      </c>
      <c r="P7" s="968">
        <v>41228643.943119958</v>
      </c>
      <c r="Q7" s="968">
        <v>48912445.56047859</v>
      </c>
      <c r="R7" s="968">
        <v>9491917.0731997155</v>
      </c>
      <c r="S7" s="968">
        <v>67859961.21267356</v>
      </c>
      <c r="T7" s="968">
        <v>0</v>
      </c>
      <c r="U7" s="968">
        <v>0</v>
      </c>
      <c r="V7" s="968">
        <v>4928355.5491168741</v>
      </c>
      <c r="W7" s="968">
        <v>378221.15268493671</v>
      </c>
      <c r="X7" s="968">
        <v>16161525.792935897</v>
      </c>
      <c r="Y7" s="968">
        <v>0</v>
      </c>
      <c r="Z7" s="968">
        <v>2262730.7130763899</v>
      </c>
      <c r="AA7" s="968">
        <v>0</v>
      </c>
      <c r="AB7" s="968">
        <v>7214336.648875556</v>
      </c>
      <c r="AC7" s="968">
        <v>29117616.7520638</v>
      </c>
      <c r="AD7" s="968">
        <v>723407.20466870978</v>
      </c>
      <c r="AE7" s="968">
        <v>0</v>
      </c>
      <c r="AF7" s="968">
        <v>0</v>
      </c>
      <c r="AG7" s="968">
        <v>0</v>
      </c>
      <c r="AH7" s="968">
        <v>0</v>
      </c>
      <c r="AI7" s="968">
        <v>0</v>
      </c>
      <c r="AJ7" s="968">
        <v>0</v>
      </c>
      <c r="AK7" s="968">
        <v>0</v>
      </c>
      <c r="AL7" s="968">
        <v>0</v>
      </c>
      <c r="AM7" s="968">
        <v>0</v>
      </c>
      <c r="AN7" s="968">
        <v>0</v>
      </c>
      <c r="AO7" s="968">
        <v>0</v>
      </c>
      <c r="AP7" s="968">
        <v>0</v>
      </c>
      <c r="AQ7" s="968">
        <v>1311176.4674555701</v>
      </c>
      <c r="AR7" s="968">
        <v>0</v>
      </c>
      <c r="AS7" s="968">
        <v>0</v>
      </c>
      <c r="AT7" s="968">
        <v>104669.2327688021</v>
      </c>
      <c r="AU7" s="968">
        <v>193.59794828821742</v>
      </c>
      <c r="AV7" s="968">
        <v>0</v>
      </c>
      <c r="AW7" s="968">
        <v>7114677.1697650747</v>
      </c>
      <c r="AX7" s="968">
        <v>81226.539978470086</v>
      </c>
      <c r="AY7" s="968">
        <v>22845615.561191402</v>
      </c>
      <c r="AZ7" s="968">
        <v>28669964.548940066</v>
      </c>
      <c r="BA7" s="533">
        <v>746491402.90433109</v>
      </c>
      <c r="BB7" s="497">
        <v>71049954.251036957</v>
      </c>
      <c r="BC7" s="497">
        <v>129708933.31939779</v>
      </c>
      <c r="BD7" s="534">
        <v>200758887.57043552</v>
      </c>
      <c r="BE7" s="497">
        <v>0</v>
      </c>
      <c r="BF7" s="534">
        <v>200758887.57043552</v>
      </c>
      <c r="BG7" s="497">
        <v>0</v>
      </c>
      <c r="BH7" s="497">
        <v>10910156.708374059</v>
      </c>
      <c r="BI7" s="534">
        <v>10910156.708374059</v>
      </c>
      <c r="BJ7" s="497">
        <v>14399404.091750929</v>
      </c>
      <c r="BK7" s="535">
        <v>226068448.37055942</v>
      </c>
      <c r="BL7" s="498">
        <v>63407526.292690329</v>
      </c>
      <c r="BM7" s="535">
        <v>909152324.98219991</v>
      </c>
    </row>
    <row r="8" spans="1:67" x14ac:dyDescent="0.25">
      <c r="A8" s="1503"/>
      <c r="B8" s="555" t="s">
        <v>469</v>
      </c>
      <c r="C8" s="274">
        <v>2</v>
      </c>
      <c r="D8" s="968">
        <v>190.67570876396923</v>
      </c>
      <c r="E8" s="968">
        <v>4714684.391111766</v>
      </c>
      <c r="F8" s="968">
        <v>0</v>
      </c>
      <c r="G8" s="968">
        <v>0</v>
      </c>
      <c r="H8" s="968">
        <v>389317.5226137123</v>
      </c>
      <c r="I8" s="968">
        <v>309370.67415351496</v>
      </c>
      <c r="J8" s="968">
        <v>3338.3175871062654</v>
      </c>
      <c r="K8" s="968">
        <v>8855.4998400202203</v>
      </c>
      <c r="L8" s="968">
        <v>24445.600922085108</v>
      </c>
      <c r="M8" s="968">
        <v>27037.116711526131</v>
      </c>
      <c r="N8" s="968">
        <v>160.7088746214238</v>
      </c>
      <c r="O8" s="968">
        <v>274067.97491852695</v>
      </c>
      <c r="P8" s="968">
        <v>99327.913696731644</v>
      </c>
      <c r="Q8" s="968">
        <v>79362.935604850238</v>
      </c>
      <c r="R8" s="968">
        <v>4409.8356373257775</v>
      </c>
      <c r="S8" s="968">
        <v>36086.273625528753</v>
      </c>
      <c r="T8" s="968">
        <v>0</v>
      </c>
      <c r="U8" s="968">
        <v>399214.57275261579</v>
      </c>
      <c r="V8" s="968">
        <v>34827446.548214555</v>
      </c>
      <c r="W8" s="968">
        <v>3868532.5890448368</v>
      </c>
      <c r="X8" s="968">
        <v>7377264.9897531057</v>
      </c>
      <c r="Y8" s="968">
        <v>0</v>
      </c>
      <c r="Z8" s="968">
        <v>1739137.3588900927</v>
      </c>
      <c r="AA8" s="968">
        <v>14482.796199732509</v>
      </c>
      <c r="AB8" s="968">
        <v>4393136.935183743</v>
      </c>
      <c r="AC8" s="968">
        <v>234356.29106253214</v>
      </c>
      <c r="AD8" s="968">
        <v>38506.502906637048</v>
      </c>
      <c r="AE8" s="968">
        <v>10367721.500302492</v>
      </c>
      <c r="AF8" s="968">
        <v>337359.76952815003</v>
      </c>
      <c r="AG8" s="968">
        <v>30698.870510254481</v>
      </c>
      <c r="AH8" s="968">
        <v>22259.614501026386</v>
      </c>
      <c r="AI8" s="968">
        <v>135670.71453635293</v>
      </c>
      <c r="AJ8" s="968">
        <v>36571.205155801828</v>
      </c>
      <c r="AK8" s="968">
        <v>104151.79388364252</v>
      </c>
      <c r="AL8" s="968">
        <v>33787.068978142022</v>
      </c>
      <c r="AM8" s="968">
        <v>19498.220086733611</v>
      </c>
      <c r="AN8" s="968">
        <v>80470.171097186656</v>
      </c>
      <c r="AO8" s="968">
        <v>4094.4605130011792</v>
      </c>
      <c r="AP8" s="968">
        <v>0</v>
      </c>
      <c r="AQ8" s="968">
        <v>314014.46617624897</v>
      </c>
      <c r="AR8" s="968">
        <v>0</v>
      </c>
      <c r="AS8" s="968">
        <v>0</v>
      </c>
      <c r="AT8" s="968">
        <v>10529.30389110471</v>
      </c>
      <c r="AU8" s="968">
        <v>818.38203315441876</v>
      </c>
      <c r="AV8" s="968">
        <v>0</v>
      </c>
      <c r="AW8" s="968">
        <v>20151886.669326928</v>
      </c>
      <c r="AX8" s="968">
        <v>117092.20132892299</v>
      </c>
      <c r="AY8" s="968">
        <v>215657.82080929368</v>
      </c>
      <c r="AZ8" s="968">
        <v>529410.19760673528</v>
      </c>
      <c r="BA8" s="536">
        <v>91374426.455279112</v>
      </c>
      <c r="BB8" s="968">
        <v>1243555.0964423444</v>
      </c>
      <c r="BC8" s="968">
        <v>1752090.154120455</v>
      </c>
      <c r="BD8" s="360">
        <v>2995645.2505628043</v>
      </c>
      <c r="BE8" s="968">
        <v>0</v>
      </c>
      <c r="BF8" s="360">
        <v>2995645.2505628043</v>
      </c>
      <c r="BG8" s="968">
        <v>0</v>
      </c>
      <c r="BH8" s="968">
        <v>3846905.0028760387</v>
      </c>
      <c r="BI8" s="360">
        <v>3846905.0028760387</v>
      </c>
      <c r="BJ8" s="968">
        <v>199919.64821439688</v>
      </c>
      <c r="BK8" s="537">
        <v>7042469.9016532321</v>
      </c>
      <c r="BL8" s="349">
        <v>14787262.586560477</v>
      </c>
      <c r="BM8" s="537">
        <v>83629633.77037175</v>
      </c>
    </row>
    <row r="9" spans="1:67" x14ac:dyDescent="0.25">
      <c r="A9" s="1503"/>
      <c r="B9" s="555" t="s">
        <v>470</v>
      </c>
      <c r="C9" s="274">
        <v>3</v>
      </c>
      <c r="D9" s="968">
        <v>141.66130786911762</v>
      </c>
      <c r="E9" s="968">
        <v>0</v>
      </c>
      <c r="F9" s="968">
        <v>28871285.854039654</v>
      </c>
      <c r="G9" s="968">
        <v>0</v>
      </c>
      <c r="H9" s="968">
        <v>1985435.8593263517</v>
      </c>
      <c r="I9" s="968">
        <v>0</v>
      </c>
      <c r="J9" s="968">
        <v>0</v>
      </c>
      <c r="K9" s="968">
        <v>0</v>
      </c>
      <c r="L9" s="968">
        <v>0</v>
      </c>
      <c r="M9" s="968">
        <v>0</v>
      </c>
      <c r="N9" s="968">
        <v>0</v>
      </c>
      <c r="O9" s="968">
        <v>120838166.69938238</v>
      </c>
      <c r="P9" s="968">
        <v>30699709.33187113</v>
      </c>
      <c r="Q9" s="968">
        <v>644950.87587304832</v>
      </c>
      <c r="R9" s="968">
        <v>0</v>
      </c>
      <c r="S9" s="968">
        <v>15546862.304081665</v>
      </c>
      <c r="T9" s="968">
        <v>0</v>
      </c>
      <c r="U9" s="968">
        <v>8054988.0364032406</v>
      </c>
      <c r="V9" s="968">
        <v>0</v>
      </c>
      <c r="W9" s="968">
        <v>0</v>
      </c>
      <c r="X9" s="968">
        <v>0</v>
      </c>
      <c r="Y9" s="968">
        <v>0</v>
      </c>
      <c r="Z9" s="968">
        <v>1033842.7774376522</v>
      </c>
      <c r="AA9" s="968">
        <v>0</v>
      </c>
      <c r="AB9" s="968">
        <v>2973737.3461700669</v>
      </c>
      <c r="AC9" s="968">
        <v>24464428.315370087</v>
      </c>
      <c r="AD9" s="968">
        <v>0</v>
      </c>
      <c r="AE9" s="968">
        <v>0</v>
      </c>
      <c r="AF9" s="968">
        <v>0</v>
      </c>
      <c r="AG9" s="968">
        <v>0</v>
      </c>
      <c r="AH9" s="968">
        <v>0</v>
      </c>
      <c r="AI9" s="968">
        <v>0</v>
      </c>
      <c r="AJ9" s="968">
        <v>0</v>
      </c>
      <c r="AK9" s="968">
        <v>0</v>
      </c>
      <c r="AL9" s="968">
        <v>0</v>
      </c>
      <c r="AM9" s="968">
        <v>0</v>
      </c>
      <c r="AN9" s="968">
        <v>1.684670693528274E-2</v>
      </c>
      <c r="AO9" s="968">
        <v>0</v>
      </c>
      <c r="AP9" s="968">
        <v>0</v>
      </c>
      <c r="AQ9" s="968">
        <v>2359717.3450458487</v>
      </c>
      <c r="AR9" s="968">
        <v>0</v>
      </c>
      <c r="AS9" s="968">
        <v>0</v>
      </c>
      <c r="AT9" s="968">
        <v>0</v>
      </c>
      <c r="AU9" s="968">
        <v>0</v>
      </c>
      <c r="AV9" s="968">
        <v>0</v>
      </c>
      <c r="AW9" s="968">
        <v>0</v>
      </c>
      <c r="AX9" s="968">
        <v>2035.7169473968479</v>
      </c>
      <c r="AY9" s="968">
        <v>11912211.000967797</v>
      </c>
      <c r="AZ9" s="968">
        <v>1609883.3185522258</v>
      </c>
      <c r="BA9" s="536">
        <v>250997396.4596231</v>
      </c>
      <c r="BB9" s="968">
        <v>54218735.133285731</v>
      </c>
      <c r="BC9" s="968">
        <v>85015590.865573645</v>
      </c>
      <c r="BD9" s="360">
        <v>139234325.99885938</v>
      </c>
      <c r="BE9" s="968">
        <v>0</v>
      </c>
      <c r="BF9" s="360">
        <v>139234325.99885938</v>
      </c>
      <c r="BG9" s="968">
        <v>27948091.902780399</v>
      </c>
      <c r="BH9" s="968">
        <v>1092232.0762731934</v>
      </c>
      <c r="BI9" s="360">
        <v>29040323.979053706</v>
      </c>
      <c r="BJ9" s="968">
        <v>1188478.5725036133</v>
      </c>
      <c r="BK9" s="537">
        <v>169463128.55041707</v>
      </c>
      <c r="BL9" s="349">
        <v>4485958.170214314</v>
      </c>
      <c r="BM9" s="537">
        <v>415974566.83982527</v>
      </c>
    </row>
    <row r="10" spans="1:67" x14ac:dyDescent="0.25">
      <c r="A10" s="1503"/>
      <c r="B10" s="555" t="s">
        <v>227</v>
      </c>
      <c r="C10" s="274">
        <v>4</v>
      </c>
      <c r="D10" s="968">
        <v>0</v>
      </c>
      <c r="E10" s="968">
        <v>0</v>
      </c>
      <c r="F10" s="968">
        <v>0</v>
      </c>
      <c r="G10" s="968">
        <v>5480099.4050495205</v>
      </c>
      <c r="H10" s="968">
        <v>911708.79627264338</v>
      </c>
      <c r="I10" s="968">
        <v>0</v>
      </c>
      <c r="J10" s="968">
        <v>0</v>
      </c>
      <c r="K10" s="968">
        <v>0</v>
      </c>
      <c r="L10" s="968">
        <v>0</v>
      </c>
      <c r="M10" s="968">
        <v>0</v>
      </c>
      <c r="N10" s="968">
        <v>0</v>
      </c>
      <c r="O10" s="968">
        <v>55961756.521500438</v>
      </c>
      <c r="P10" s="968">
        <v>2291770.0270860004</v>
      </c>
      <c r="Q10" s="968">
        <v>3564.452789859416</v>
      </c>
      <c r="R10" s="968">
        <v>0</v>
      </c>
      <c r="S10" s="968">
        <v>0</v>
      </c>
      <c r="T10" s="968">
        <v>0</v>
      </c>
      <c r="U10" s="968">
        <v>0</v>
      </c>
      <c r="V10" s="968">
        <v>0</v>
      </c>
      <c r="W10" s="968">
        <v>0</v>
      </c>
      <c r="X10" s="968">
        <v>0</v>
      </c>
      <c r="Y10" s="968">
        <v>0</v>
      </c>
      <c r="Z10" s="968">
        <v>584785.4420295856</v>
      </c>
      <c r="AA10" s="968">
        <v>0</v>
      </c>
      <c r="AB10" s="968">
        <v>3642.1153611241125</v>
      </c>
      <c r="AC10" s="968">
        <v>53145.977560416788</v>
      </c>
      <c r="AD10" s="968">
        <v>0</v>
      </c>
      <c r="AE10" s="968">
        <v>0</v>
      </c>
      <c r="AF10" s="968">
        <v>0</v>
      </c>
      <c r="AG10" s="968">
        <v>0</v>
      </c>
      <c r="AH10" s="968">
        <v>0</v>
      </c>
      <c r="AI10" s="968">
        <v>0</v>
      </c>
      <c r="AJ10" s="968">
        <v>0</v>
      </c>
      <c r="AK10" s="968">
        <v>0</v>
      </c>
      <c r="AL10" s="968">
        <v>0</v>
      </c>
      <c r="AM10" s="968">
        <v>0</v>
      </c>
      <c r="AN10" s="968">
        <v>0</v>
      </c>
      <c r="AO10" s="968">
        <v>0</v>
      </c>
      <c r="AP10" s="968">
        <v>0</v>
      </c>
      <c r="AQ10" s="968">
        <v>0</v>
      </c>
      <c r="AR10" s="968">
        <v>0</v>
      </c>
      <c r="AS10" s="968">
        <v>0</v>
      </c>
      <c r="AT10" s="968">
        <v>0</v>
      </c>
      <c r="AU10" s="968">
        <v>0</v>
      </c>
      <c r="AV10" s="968">
        <v>0</v>
      </c>
      <c r="AW10" s="968">
        <v>0</v>
      </c>
      <c r="AX10" s="968">
        <v>1462.4325396362408</v>
      </c>
      <c r="AY10" s="968">
        <v>42139162.883722611</v>
      </c>
      <c r="AZ10" s="968">
        <v>1150476.47212768</v>
      </c>
      <c r="BA10" s="536">
        <v>108581574.52603953</v>
      </c>
      <c r="BB10" s="968">
        <v>11922204.856894702</v>
      </c>
      <c r="BC10" s="968">
        <v>66772902.751668327</v>
      </c>
      <c r="BD10" s="360">
        <v>78695107.608563036</v>
      </c>
      <c r="BE10" s="968">
        <v>0</v>
      </c>
      <c r="BF10" s="360">
        <v>78695107.608563036</v>
      </c>
      <c r="BG10" s="968">
        <v>19499.720307891617</v>
      </c>
      <c r="BH10" s="968">
        <v>1124414.0925307809</v>
      </c>
      <c r="BI10" s="360">
        <v>1143913.8128386722</v>
      </c>
      <c r="BJ10" s="968">
        <v>2006480.395325324</v>
      </c>
      <c r="BK10" s="537">
        <v>81845501.816726968</v>
      </c>
      <c r="BL10" s="349">
        <v>6390087.2645298755</v>
      </c>
      <c r="BM10" s="537">
        <v>184036989.07823616</v>
      </c>
    </row>
    <row r="11" spans="1:67" x14ac:dyDescent="0.25">
      <c r="A11" s="1503"/>
      <c r="B11" s="555" t="s">
        <v>1075</v>
      </c>
      <c r="C11" s="274">
        <v>5</v>
      </c>
      <c r="D11" s="968">
        <v>14149563.345233535</v>
      </c>
      <c r="E11" s="968">
        <v>8994553.3278277721</v>
      </c>
      <c r="F11" s="968">
        <v>1344237.5154843987</v>
      </c>
      <c r="G11" s="968">
        <v>6201782.9650222445</v>
      </c>
      <c r="H11" s="968">
        <v>6877774.0960868327</v>
      </c>
      <c r="I11" s="968">
        <v>0</v>
      </c>
      <c r="J11" s="968">
        <v>0</v>
      </c>
      <c r="K11" s="968">
        <v>0</v>
      </c>
      <c r="L11" s="968">
        <v>0</v>
      </c>
      <c r="M11" s="968">
        <v>0</v>
      </c>
      <c r="N11" s="968">
        <v>0</v>
      </c>
      <c r="O11" s="968">
        <v>761872.81399634143</v>
      </c>
      <c r="P11" s="968">
        <v>0</v>
      </c>
      <c r="Q11" s="968">
        <v>0</v>
      </c>
      <c r="R11" s="968">
        <v>0</v>
      </c>
      <c r="S11" s="968">
        <v>22913807.538786229</v>
      </c>
      <c r="T11" s="968">
        <v>0</v>
      </c>
      <c r="U11" s="968">
        <v>0</v>
      </c>
      <c r="V11" s="968">
        <v>362337.32572338532</v>
      </c>
      <c r="W11" s="968">
        <v>0</v>
      </c>
      <c r="X11" s="968">
        <v>307403.30629792064</v>
      </c>
      <c r="Y11" s="968">
        <v>0</v>
      </c>
      <c r="Z11" s="968">
        <v>0</v>
      </c>
      <c r="AA11" s="968">
        <v>0</v>
      </c>
      <c r="AB11" s="968">
        <v>0</v>
      </c>
      <c r="AC11" s="968">
        <v>0</v>
      </c>
      <c r="AD11" s="968">
        <v>0</v>
      </c>
      <c r="AE11" s="968">
        <v>0</v>
      </c>
      <c r="AF11" s="968">
        <v>0</v>
      </c>
      <c r="AG11" s="968">
        <v>0</v>
      </c>
      <c r="AH11" s="968">
        <v>0</v>
      </c>
      <c r="AI11" s="968">
        <v>0</v>
      </c>
      <c r="AJ11" s="968">
        <v>0</v>
      </c>
      <c r="AK11" s="968">
        <v>0</v>
      </c>
      <c r="AL11" s="968">
        <v>0</v>
      </c>
      <c r="AM11" s="968">
        <v>0</v>
      </c>
      <c r="AN11" s="968">
        <v>0</v>
      </c>
      <c r="AO11" s="968">
        <v>0</v>
      </c>
      <c r="AP11" s="968">
        <v>0</v>
      </c>
      <c r="AQ11" s="968">
        <v>0</v>
      </c>
      <c r="AR11" s="968">
        <v>0</v>
      </c>
      <c r="AS11" s="968">
        <v>0</v>
      </c>
      <c r="AT11" s="968">
        <v>0</v>
      </c>
      <c r="AU11" s="968">
        <v>0</v>
      </c>
      <c r="AV11" s="968">
        <v>0</v>
      </c>
      <c r="AW11" s="968">
        <v>0</v>
      </c>
      <c r="AX11" s="968">
        <v>0</v>
      </c>
      <c r="AY11" s="968">
        <v>0</v>
      </c>
      <c r="AZ11" s="968">
        <v>0</v>
      </c>
      <c r="BA11" s="536">
        <v>61913332.234458551</v>
      </c>
      <c r="BB11" s="968">
        <v>0</v>
      </c>
      <c r="BC11" s="968">
        <v>0</v>
      </c>
      <c r="BD11" s="360">
        <v>0</v>
      </c>
      <c r="BE11" s="968">
        <v>26722687.954739623</v>
      </c>
      <c r="BF11" s="360">
        <v>26722687.954739623</v>
      </c>
      <c r="BG11" s="968">
        <v>0</v>
      </c>
      <c r="BH11" s="968">
        <v>0</v>
      </c>
      <c r="BI11" s="360">
        <v>0</v>
      </c>
      <c r="BJ11" s="968">
        <v>0</v>
      </c>
      <c r="BK11" s="537">
        <v>26722687.954739623</v>
      </c>
      <c r="BL11" s="349">
        <v>0</v>
      </c>
      <c r="BM11" s="537">
        <v>88636020.189198181</v>
      </c>
    </row>
    <row r="12" spans="1:67" x14ac:dyDescent="0.25">
      <c r="A12" s="1503"/>
      <c r="B12" s="555" t="s">
        <v>471</v>
      </c>
      <c r="C12" s="274">
        <v>6</v>
      </c>
      <c r="D12" s="968">
        <v>508077.73002112011</v>
      </c>
      <c r="E12" s="968">
        <v>55033.004184030135</v>
      </c>
      <c r="F12" s="968">
        <v>158317.40857632452</v>
      </c>
      <c r="G12" s="968">
        <v>81822.299653868889</v>
      </c>
      <c r="H12" s="968">
        <v>147791.99543550413</v>
      </c>
      <c r="I12" s="968">
        <v>55579060.230381116</v>
      </c>
      <c r="J12" s="968">
        <v>104911.9332075838</v>
      </c>
      <c r="K12" s="968">
        <v>515216.54043036542</v>
      </c>
      <c r="L12" s="968">
        <v>617813.22110328672</v>
      </c>
      <c r="M12" s="968">
        <v>1685686.0802279899</v>
      </c>
      <c r="N12" s="968">
        <v>90176.152457474993</v>
      </c>
      <c r="O12" s="968">
        <v>2418735.3001023363</v>
      </c>
      <c r="P12" s="968">
        <v>713952.18036925525</v>
      </c>
      <c r="Q12" s="968">
        <v>917026.00161348272</v>
      </c>
      <c r="R12" s="968">
        <v>16753.294843587664</v>
      </c>
      <c r="S12" s="968">
        <v>2415978.8998891558</v>
      </c>
      <c r="T12" s="968">
        <v>258832.33094171275</v>
      </c>
      <c r="U12" s="968">
        <v>465292.55727119866</v>
      </c>
      <c r="V12" s="968">
        <v>494595.28133050143</v>
      </c>
      <c r="W12" s="968">
        <v>6452.1685927429808</v>
      </c>
      <c r="X12" s="968">
        <v>5282560.1446785452</v>
      </c>
      <c r="Y12" s="968">
        <v>46966.357540627891</v>
      </c>
      <c r="Z12" s="968">
        <v>35385.774570127542</v>
      </c>
      <c r="AA12" s="968">
        <v>37065942.661873244</v>
      </c>
      <c r="AB12" s="968">
        <v>32749586.826411583</v>
      </c>
      <c r="AC12" s="968">
        <v>687374.61228796351</v>
      </c>
      <c r="AD12" s="968">
        <v>2374688.8248354187</v>
      </c>
      <c r="AE12" s="968">
        <v>911132.23968438071</v>
      </c>
      <c r="AF12" s="968">
        <v>51727487.908699036</v>
      </c>
      <c r="AG12" s="968">
        <v>34507037.245206274</v>
      </c>
      <c r="AH12" s="968">
        <v>5061872.5386481704</v>
      </c>
      <c r="AI12" s="968">
        <v>758209.31943244929</v>
      </c>
      <c r="AJ12" s="968">
        <v>529215.25741969957</v>
      </c>
      <c r="AK12" s="968">
        <v>356903.16843143833</v>
      </c>
      <c r="AL12" s="968">
        <v>67633.881732322057</v>
      </c>
      <c r="AM12" s="968">
        <v>67057.700908494575</v>
      </c>
      <c r="AN12" s="968">
        <v>291692.67065053497</v>
      </c>
      <c r="AO12" s="968">
        <v>668.64657760216244</v>
      </c>
      <c r="AP12" s="968">
        <v>30362.624527984255</v>
      </c>
      <c r="AQ12" s="968">
        <v>137633.63147634314</v>
      </c>
      <c r="AR12" s="968">
        <v>51077.76942637546</v>
      </c>
      <c r="AS12" s="968">
        <v>60092.806169253337</v>
      </c>
      <c r="AT12" s="968">
        <v>133614742.88456735</v>
      </c>
      <c r="AU12" s="968">
        <v>2363693.1210058331</v>
      </c>
      <c r="AV12" s="968">
        <v>0</v>
      </c>
      <c r="AW12" s="968">
        <v>1212409.6549209477</v>
      </c>
      <c r="AX12" s="968">
        <v>155523.53717109439</v>
      </c>
      <c r="AY12" s="968">
        <v>174578.67295873302</v>
      </c>
      <c r="AZ12" s="968">
        <v>3616139.6278326833</v>
      </c>
      <c r="BA12" s="536">
        <v>381189194.72027683</v>
      </c>
      <c r="BB12" s="968">
        <v>1253593.3936816575</v>
      </c>
      <c r="BC12" s="968">
        <v>752153.67219830141</v>
      </c>
      <c r="BD12" s="360">
        <v>2005747.0658799526</v>
      </c>
      <c r="BE12" s="968">
        <v>0</v>
      </c>
      <c r="BF12" s="360">
        <v>2005747.0658799526</v>
      </c>
      <c r="BG12" s="968">
        <v>0</v>
      </c>
      <c r="BH12" s="968">
        <v>-1047203.8503203162</v>
      </c>
      <c r="BI12" s="360">
        <v>-1047203.8503203162</v>
      </c>
      <c r="BJ12" s="968">
        <v>674593.01223527058</v>
      </c>
      <c r="BK12" s="537">
        <v>1633136.2277949194</v>
      </c>
      <c r="BL12" s="349">
        <v>25791905.493849546</v>
      </c>
      <c r="BM12" s="537">
        <v>357030425.4542222</v>
      </c>
    </row>
    <row r="13" spans="1:67" x14ac:dyDescent="0.25">
      <c r="A13" s="1503"/>
      <c r="B13" s="555" t="s">
        <v>472</v>
      </c>
      <c r="C13" s="274">
        <v>7</v>
      </c>
      <c r="D13" s="968">
        <v>0</v>
      </c>
      <c r="E13" s="968">
        <v>0</v>
      </c>
      <c r="F13" s="968">
        <v>0</v>
      </c>
      <c r="G13" s="968">
        <v>0</v>
      </c>
      <c r="H13" s="968">
        <v>0</v>
      </c>
      <c r="I13" s="968">
        <v>104184.38288931952</v>
      </c>
      <c r="J13" s="968">
        <v>1237177.4128022064</v>
      </c>
      <c r="K13" s="968">
        <v>38609.851411080483</v>
      </c>
      <c r="L13" s="968">
        <v>29270.382852155079</v>
      </c>
      <c r="M13" s="968">
        <v>28674.265581272099</v>
      </c>
      <c r="N13" s="968">
        <v>32792.253088477803</v>
      </c>
      <c r="O13" s="968">
        <v>0</v>
      </c>
      <c r="P13" s="968">
        <v>0</v>
      </c>
      <c r="Q13" s="968">
        <v>0</v>
      </c>
      <c r="R13" s="968">
        <v>0</v>
      </c>
      <c r="S13" s="968">
        <v>0</v>
      </c>
      <c r="T13" s="968">
        <v>0</v>
      </c>
      <c r="U13" s="968">
        <v>0</v>
      </c>
      <c r="V13" s="968">
        <v>0</v>
      </c>
      <c r="W13" s="968">
        <v>0</v>
      </c>
      <c r="X13" s="968">
        <v>130501.51618827939</v>
      </c>
      <c r="Y13" s="968">
        <v>0</v>
      </c>
      <c r="Z13" s="968">
        <v>0</v>
      </c>
      <c r="AA13" s="968">
        <v>352222369.5972361</v>
      </c>
      <c r="AB13" s="968">
        <v>31888188.252902649</v>
      </c>
      <c r="AC13" s="968">
        <v>59093.416700883274</v>
      </c>
      <c r="AD13" s="968">
        <v>1420267.5885369254</v>
      </c>
      <c r="AE13" s="968">
        <v>1800316.0277774502</v>
      </c>
      <c r="AF13" s="968">
        <v>2607437.2242336567</v>
      </c>
      <c r="AG13" s="968">
        <v>857494.22926130507</v>
      </c>
      <c r="AH13" s="968">
        <v>1616527.275459667</v>
      </c>
      <c r="AI13" s="968">
        <v>1263678.5354552723</v>
      </c>
      <c r="AJ13" s="968">
        <v>1133663.9736135523</v>
      </c>
      <c r="AK13" s="968">
        <v>736338.65491739358</v>
      </c>
      <c r="AL13" s="968">
        <v>834418.46261335723</v>
      </c>
      <c r="AM13" s="968">
        <v>301371.50755088252</v>
      </c>
      <c r="AN13" s="968">
        <v>142042.37399597999</v>
      </c>
      <c r="AO13" s="968">
        <v>0</v>
      </c>
      <c r="AP13" s="968">
        <v>0</v>
      </c>
      <c r="AQ13" s="968">
        <v>0</v>
      </c>
      <c r="AR13" s="968">
        <v>0</v>
      </c>
      <c r="AS13" s="968">
        <v>0</v>
      </c>
      <c r="AT13" s="968">
        <v>13080872.289402181</v>
      </c>
      <c r="AU13" s="968">
        <v>41265217.433966659</v>
      </c>
      <c r="AV13" s="968">
        <v>0</v>
      </c>
      <c r="AW13" s="968">
        <v>0</v>
      </c>
      <c r="AX13" s="968">
        <v>867.42309236269534</v>
      </c>
      <c r="AY13" s="968">
        <v>0</v>
      </c>
      <c r="AZ13" s="968">
        <v>196648.530944723</v>
      </c>
      <c r="BA13" s="536">
        <v>453028022.86247313</v>
      </c>
      <c r="BB13" s="968">
        <v>0</v>
      </c>
      <c r="BC13" s="968">
        <v>0</v>
      </c>
      <c r="BD13" s="360">
        <v>0</v>
      </c>
      <c r="BE13" s="968">
        <v>0</v>
      </c>
      <c r="BF13" s="360">
        <v>0</v>
      </c>
      <c r="BG13" s="968">
        <v>0</v>
      </c>
      <c r="BH13" s="968">
        <v>14237044.745204749</v>
      </c>
      <c r="BI13" s="360">
        <v>14237044.745204749</v>
      </c>
      <c r="BJ13" s="968">
        <v>2276989.328954801</v>
      </c>
      <c r="BK13" s="537">
        <v>16514034.074159488</v>
      </c>
      <c r="BL13" s="349">
        <v>273967903.20464987</v>
      </c>
      <c r="BM13" s="537">
        <v>195574153.73198235</v>
      </c>
    </row>
    <row r="14" spans="1:67" x14ac:dyDescent="0.25">
      <c r="A14" s="1503"/>
      <c r="B14" s="287" t="s">
        <v>473</v>
      </c>
      <c r="C14" s="274">
        <v>8</v>
      </c>
      <c r="D14" s="968">
        <v>0</v>
      </c>
      <c r="E14" s="968">
        <v>0</v>
      </c>
      <c r="F14" s="968">
        <v>0</v>
      </c>
      <c r="G14" s="968">
        <v>0</v>
      </c>
      <c r="H14" s="968">
        <v>0</v>
      </c>
      <c r="I14" s="968">
        <v>0</v>
      </c>
      <c r="J14" s="968">
        <v>0</v>
      </c>
      <c r="K14" s="968">
        <v>15654187.941811284</v>
      </c>
      <c r="L14" s="968">
        <v>0</v>
      </c>
      <c r="M14" s="968">
        <v>0</v>
      </c>
      <c r="N14" s="968">
        <v>0</v>
      </c>
      <c r="O14" s="968">
        <v>0</v>
      </c>
      <c r="P14" s="968">
        <v>0</v>
      </c>
      <c r="Q14" s="968">
        <v>0</v>
      </c>
      <c r="R14" s="968">
        <v>0</v>
      </c>
      <c r="S14" s="968">
        <v>0</v>
      </c>
      <c r="T14" s="968">
        <v>0</v>
      </c>
      <c r="U14" s="968">
        <v>0</v>
      </c>
      <c r="V14" s="968">
        <v>0</v>
      </c>
      <c r="W14" s="968">
        <v>0</v>
      </c>
      <c r="X14" s="968">
        <v>0</v>
      </c>
      <c r="Y14" s="968">
        <v>0</v>
      </c>
      <c r="Z14" s="968">
        <v>0</v>
      </c>
      <c r="AA14" s="968">
        <v>0</v>
      </c>
      <c r="AB14" s="968">
        <v>651544.55918017053</v>
      </c>
      <c r="AC14" s="968">
        <v>66944.303497399436</v>
      </c>
      <c r="AD14" s="968">
        <v>0</v>
      </c>
      <c r="AE14" s="968">
        <v>0</v>
      </c>
      <c r="AF14" s="968">
        <v>0</v>
      </c>
      <c r="AG14" s="968">
        <v>158226505.59934869</v>
      </c>
      <c r="AH14" s="968">
        <v>3038343.9877465167</v>
      </c>
      <c r="AI14" s="968">
        <v>3828220.9763608822</v>
      </c>
      <c r="AJ14" s="968">
        <v>0</v>
      </c>
      <c r="AK14" s="968">
        <v>0</v>
      </c>
      <c r="AL14" s="968">
        <v>0</v>
      </c>
      <c r="AM14" s="968">
        <v>0</v>
      </c>
      <c r="AN14" s="968">
        <v>0</v>
      </c>
      <c r="AO14" s="968">
        <v>0</v>
      </c>
      <c r="AP14" s="968">
        <v>0</v>
      </c>
      <c r="AQ14" s="968">
        <v>0</v>
      </c>
      <c r="AR14" s="968">
        <v>0</v>
      </c>
      <c r="AS14" s="968">
        <v>0</v>
      </c>
      <c r="AT14" s="968">
        <v>0</v>
      </c>
      <c r="AU14" s="968">
        <v>0</v>
      </c>
      <c r="AV14" s="968">
        <v>0</v>
      </c>
      <c r="AW14" s="968">
        <v>0</v>
      </c>
      <c r="AX14" s="968">
        <v>0</v>
      </c>
      <c r="AY14" s="968">
        <v>0</v>
      </c>
      <c r="AZ14" s="968">
        <v>146125.5892752962</v>
      </c>
      <c r="BA14" s="536">
        <v>181611872.95722035</v>
      </c>
      <c r="BB14" s="968">
        <v>0</v>
      </c>
      <c r="BC14" s="968">
        <v>0</v>
      </c>
      <c r="BD14" s="360">
        <v>0</v>
      </c>
      <c r="BE14" s="968">
        <v>0</v>
      </c>
      <c r="BF14" s="360">
        <v>0</v>
      </c>
      <c r="BG14" s="968">
        <v>0</v>
      </c>
      <c r="BH14" s="968">
        <v>-2017116.5777434341</v>
      </c>
      <c r="BI14" s="360">
        <v>-2017116.5777434341</v>
      </c>
      <c r="BJ14" s="968">
        <v>747697.40158517403</v>
      </c>
      <c r="BK14" s="537">
        <v>-1269419.1761582661</v>
      </c>
      <c r="BL14" s="349">
        <v>91901179.96237193</v>
      </c>
      <c r="BM14" s="537">
        <v>88441273.818689823</v>
      </c>
    </row>
    <row r="15" spans="1:67" x14ac:dyDescent="0.25">
      <c r="A15" s="1503"/>
      <c r="B15" s="287" t="s">
        <v>474</v>
      </c>
      <c r="C15" s="274">
        <v>9</v>
      </c>
      <c r="D15" s="968">
        <v>0</v>
      </c>
      <c r="E15" s="968">
        <v>0</v>
      </c>
      <c r="F15" s="968">
        <v>0</v>
      </c>
      <c r="G15" s="968">
        <v>0</v>
      </c>
      <c r="H15" s="968">
        <v>0</v>
      </c>
      <c r="I15" s="968">
        <v>0</v>
      </c>
      <c r="J15" s="968">
        <v>0</v>
      </c>
      <c r="K15" s="968">
        <v>0</v>
      </c>
      <c r="L15" s="968">
        <v>3773455.9633149579</v>
      </c>
      <c r="M15" s="968">
        <v>0</v>
      </c>
      <c r="N15" s="968">
        <v>0</v>
      </c>
      <c r="O15" s="968">
        <v>0</v>
      </c>
      <c r="P15" s="968">
        <v>0</v>
      </c>
      <c r="Q15" s="968">
        <v>0</v>
      </c>
      <c r="R15" s="968">
        <v>0</v>
      </c>
      <c r="S15" s="968">
        <v>0</v>
      </c>
      <c r="T15" s="968">
        <v>0</v>
      </c>
      <c r="U15" s="968">
        <v>0</v>
      </c>
      <c r="V15" s="968">
        <v>0</v>
      </c>
      <c r="W15" s="968">
        <v>0</v>
      </c>
      <c r="X15" s="968">
        <v>0</v>
      </c>
      <c r="Y15" s="968">
        <v>0</v>
      </c>
      <c r="Z15" s="968">
        <v>0</v>
      </c>
      <c r="AA15" s="968">
        <v>307919.16688845167</v>
      </c>
      <c r="AB15" s="968">
        <v>7660074.8263801336</v>
      </c>
      <c r="AC15" s="968">
        <v>38712.303913574215</v>
      </c>
      <c r="AD15" s="968">
        <v>0</v>
      </c>
      <c r="AE15" s="968">
        <v>0</v>
      </c>
      <c r="AF15" s="968">
        <v>2628864.0814511743</v>
      </c>
      <c r="AG15" s="968">
        <v>3110839.4474766375</v>
      </c>
      <c r="AH15" s="968">
        <v>106858198.56253016</v>
      </c>
      <c r="AI15" s="968">
        <v>4372545.7668696316</v>
      </c>
      <c r="AJ15" s="968">
        <v>0</v>
      </c>
      <c r="AK15" s="968">
        <v>0</v>
      </c>
      <c r="AL15" s="968">
        <v>0</v>
      </c>
      <c r="AM15" s="968">
        <v>0</v>
      </c>
      <c r="AN15" s="968">
        <v>0</v>
      </c>
      <c r="AO15" s="968">
        <v>0.68231084829030586</v>
      </c>
      <c r="AP15" s="968">
        <v>0</v>
      </c>
      <c r="AQ15" s="968">
        <v>0</v>
      </c>
      <c r="AR15" s="968">
        <v>18008.688091481548</v>
      </c>
      <c r="AS15" s="968">
        <v>0</v>
      </c>
      <c r="AT15" s="968">
        <v>0</v>
      </c>
      <c r="AU15" s="968">
        <v>0</v>
      </c>
      <c r="AV15" s="968">
        <v>0</v>
      </c>
      <c r="AW15" s="968">
        <v>0</v>
      </c>
      <c r="AX15" s="968">
        <v>0</v>
      </c>
      <c r="AY15" s="968">
        <v>0</v>
      </c>
      <c r="AZ15" s="968">
        <v>208832.15845983921</v>
      </c>
      <c r="BA15" s="536">
        <v>128977451.64768702</v>
      </c>
      <c r="BB15" s="968">
        <v>0</v>
      </c>
      <c r="BC15" s="968">
        <v>0</v>
      </c>
      <c r="BD15" s="360">
        <v>0</v>
      </c>
      <c r="BE15" s="968">
        <v>0</v>
      </c>
      <c r="BF15" s="360">
        <v>0</v>
      </c>
      <c r="BG15" s="968">
        <v>0</v>
      </c>
      <c r="BH15" s="968">
        <v>-338016.5777294889</v>
      </c>
      <c r="BI15" s="360">
        <v>-338016.5777294889</v>
      </c>
      <c r="BJ15" s="968">
        <v>1201024.8343321593</v>
      </c>
      <c r="BK15" s="537">
        <v>863008.25660266867</v>
      </c>
      <c r="BL15" s="349">
        <v>51181152.801872492</v>
      </c>
      <c r="BM15" s="537">
        <v>78659307.102417111</v>
      </c>
    </row>
    <row r="16" spans="1:67" x14ac:dyDescent="0.25">
      <c r="A16" s="1503"/>
      <c r="B16" s="287" t="s">
        <v>758</v>
      </c>
      <c r="C16" s="274">
        <v>10</v>
      </c>
      <c r="D16" s="968">
        <v>792.95232106283424</v>
      </c>
      <c r="E16" s="968">
        <v>966.66058378570585</v>
      </c>
      <c r="F16" s="968">
        <v>921.18222934139101</v>
      </c>
      <c r="G16" s="968">
        <v>275.82932260649955</v>
      </c>
      <c r="H16" s="968">
        <v>361.60086107329312</v>
      </c>
      <c r="I16" s="968">
        <v>65327.95707118899</v>
      </c>
      <c r="J16" s="968">
        <v>29185.707378391358</v>
      </c>
      <c r="K16" s="968">
        <v>32030.496304866865</v>
      </c>
      <c r="L16" s="968">
        <v>97507.01758464759</v>
      </c>
      <c r="M16" s="968">
        <v>1418976.7253835357</v>
      </c>
      <c r="N16" s="968">
        <v>95822.403927929248</v>
      </c>
      <c r="O16" s="968">
        <v>57537.602459864451</v>
      </c>
      <c r="P16" s="968">
        <v>24502.565146836521</v>
      </c>
      <c r="Q16" s="968">
        <v>16310.848135376431</v>
      </c>
      <c r="R16" s="968">
        <v>151.34494350808777</v>
      </c>
      <c r="S16" s="968">
        <v>19794.322772627165</v>
      </c>
      <c r="T16" s="968">
        <v>143.79573822459412</v>
      </c>
      <c r="U16" s="968">
        <v>9853.7531282666769</v>
      </c>
      <c r="V16" s="968">
        <v>9943.721100138755</v>
      </c>
      <c r="W16" s="968">
        <v>10330.841376050474</v>
      </c>
      <c r="X16" s="968">
        <v>205662.55319802489</v>
      </c>
      <c r="Y16" s="968">
        <v>930.3372349640855</v>
      </c>
      <c r="Z16" s="968">
        <v>926781.83251244144</v>
      </c>
      <c r="AA16" s="968">
        <v>34216.189311463568</v>
      </c>
      <c r="AB16" s="968">
        <v>14105853.713799741</v>
      </c>
      <c r="AC16" s="968">
        <v>183394.73288728503</v>
      </c>
      <c r="AD16" s="968">
        <v>6220.2139658616534</v>
      </c>
      <c r="AE16" s="968">
        <v>78763.899072081636</v>
      </c>
      <c r="AF16" s="968">
        <v>73477594.729767427</v>
      </c>
      <c r="AG16" s="968">
        <v>393929.42503656878</v>
      </c>
      <c r="AH16" s="968">
        <v>313552.22136362921</v>
      </c>
      <c r="AI16" s="968">
        <v>202163.77739299272</v>
      </c>
      <c r="AJ16" s="968">
        <v>80601.309685926797</v>
      </c>
      <c r="AK16" s="968">
        <v>151143.07017372534</v>
      </c>
      <c r="AL16" s="968">
        <v>200371.14623943091</v>
      </c>
      <c r="AM16" s="968">
        <v>63248.976680389584</v>
      </c>
      <c r="AN16" s="968">
        <v>794773.92421769723</v>
      </c>
      <c r="AO16" s="968">
        <v>112278.33117230724</v>
      </c>
      <c r="AP16" s="968">
        <v>7918.3529947980624</v>
      </c>
      <c r="AQ16" s="968">
        <v>26094.42578106522</v>
      </c>
      <c r="AR16" s="968">
        <v>4287.4019216376373</v>
      </c>
      <c r="AS16" s="968">
        <v>19886.357154309095</v>
      </c>
      <c r="AT16" s="968">
        <v>127244.7148888157</v>
      </c>
      <c r="AU16" s="968">
        <v>0</v>
      </c>
      <c r="AV16" s="968">
        <v>0</v>
      </c>
      <c r="AW16" s="968">
        <v>30278112.659590326</v>
      </c>
      <c r="AX16" s="968">
        <v>143473.71650056803</v>
      </c>
      <c r="AY16" s="968">
        <v>85325.203699507212</v>
      </c>
      <c r="AZ16" s="968">
        <v>89669.666843697676</v>
      </c>
      <c r="BA16" s="536">
        <v>124004230.21085607</v>
      </c>
      <c r="BB16" s="968">
        <v>0</v>
      </c>
      <c r="BC16" s="968">
        <v>0</v>
      </c>
      <c r="BD16" s="360">
        <v>0</v>
      </c>
      <c r="BE16" s="968">
        <v>0</v>
      </c>
      <c r="BF16" s="360">
        <v>0</v>
      </c>
      <c r="BG16" s="968">
        <v>0</v>
      </c>
      <c r="BH16" s="968">
        <v>3866093.2392486781</v>
      </c>
      <c r="BI16" s="360">
        <v>3866093.2392486781</v>
      </c>
      <c r="BJ16" s="968">
        <v>2461329.5955091426</v>
      </c>
      <c r="BK16" s="537">
        <v>6327422.8347578207</v>
      </c>
      <c r="BL16" s="349">
        <v>12600956.588988304</v>
      </c>
      <c r="BM16" s="537">
        <v>117730696.45662555</v>
      </c>
    </row>
    <row r="17" spans="1:65" x14ac:dyDescent="0.25">
      <c r="A17" s="1503"/>
      <c r="B17" s="555" t="s">
        <v>656</v>
      </c>
      <c r="C17" s="274">
        <v>11</v>
      </c>
      <c r="D17" s="968">
        <v>0</v>
      </c>
      <c r="E17" s="968">
        <v>0</v>
      </c>
      <c r="F17" s="968">
        <v>0</v>
      </c>
      <c r="G17" s="968">
        <v>0</v>
      </c>
      <c r="H17" s="968">
        <v>0</v>
      </c>
      <c r="I17" s="968">
        <v>1583617.7204693081</v>
      </c>
      <c r="J17" s="968">
        <v>23098294.831432588</v>
      </c>
      <c r="K17" s="968">
        <v>251659.66593031102</v>
      </c>
      <c r="L17" s="968">
        <v>149465.59286658929</v>
      </c>
      <c r="M17" s="968">
        <v>995000.2905090549</v>
      </c>
      <c r="N17" s="968">
        <v>233165.92223791368</v>
      </c>
      <c r="O17" s="968">
        <v>0</v>
      </c>
      <c r="P17" s="968">
        <v>0</v>
      </c>
      <c r="Q17" s="968">
        <v>869740.68886227231</v>
      </c>
      <c r="R17" s="968">
        <v>0</v>
      </c>
      <c r="S17" s="968">
        <v>0</v>
      </c>
      <c r="T17" s="968">
        <v>0</v>
      </c>
      <c r="U17" s="968">
        <v>0</v>
      </c>
      <c r="V17" s="968">
        <v>0</v>
      </c>
      <c r="W17" s="968">
        <v>0</v>
      </c>
      <c r="X17" s="968">
        <v>0</v>
      </c>
      <c r="Y17" s="968">
        <v>0</v>
      </c>
      <c r="Z17" s="968">
        <v>0</v>
      </c>
      <c r="AA17" s="968">
        <v>0</v>
      </c>
      <c r="AB17" s="968">
        <v>0</v>
      </c>
      <c r="AC17" s="968">
        <v>0</v>
      </c>
      <c r="AD17" s="968">
        <v>0</v>
      </c>
      <c r="AE17" s="968">
        <v>0</v>
      </c>
      <c r="AF17" s="968">
        <v>0</v>
      </c>
      <c r="AG17" s="968">
        <v>0</v>
      </c>
      <c r="AH17" s="968">
        <v>0</v>
      </c>
      <c r="AI17" s="968">
        <v>0</v>
      </c>
      <c r="AJ17" s="968">
        <v>0</v>
      </c>
      <c r="AK17" s="968">
        <v>0</v>
      </c>
      <c r="AL17" s="968">
        <v>0</v>
      </c>
      <c r="AM17" s="968">
        <v>0</v>
      </c>
      <c r="AN17" s="968">
        <v>0</v>
      </c>
      <c r="AO17" s="968">
        <v>0</v>
      </c>
      <c r="AP17" s="968">
        <v>17.438200110990117</v>
      </c>
      <c r="AQ17" s="968">
        <v>0</v>
      </c>
      <c r="AR17" s="968">
        <v>0</v>
      </c>
      <c r="AS17" s="968">
        <v>0</v>
      </c>
      <c r="AT17" s="968">
        <v>282302.24327419227</v>
      </c>
      <c r="AU17" s="968">
        <v>0</v>
      </c>
      <c r="AV17" s="968">
        <v>0</v>
      </c>
      <c r="AW17" s="968">
        <v>0</v>
      </c>
      <c r="AX17" s="968">
        <v>0</v>
      </c>
      <c r="AY17" s="968">
        <v>0</v>
      </c>
      <c r="AZ17" s="968">
        <v>0</v>
      </c>
      <c r="BA17" s="536">
        <v>27463264.393782303</v>
      </c>
      <c r="BB17" s="968">
        <v>0</v>
      </c>
      <c r="BC17" s="968">
        <v>0</v>
      </c>
      <c r="BD17" s="360">
        <v>0</v>
      </c>
      <c r="BE17" s="968">
        <v>0</v>
      </c>
      <c r="BF17" s="360">
        <v>0</v>
      </c>
      <c r="BG17" s="968">
        <v>0</v>
      </c>
      <c r="BH17" s="968">
        <v>0</v>
      </c>
      <c r="BI17" s="360">
        <v>0</v>
      </c>
      <c r="BJ17" s="968">
        <v>0</v>
      </c>
      <c r="BK17" s="537">
        <v>0</v>
      </c>
      <c r="BL17" s="349">
        <v>0</v>
      </c>
      <c r="BM17" s="537">
        <v>27463264.393782303</v>
      </c>
    </row>
    <row r="18" spans="1:65" x14ac:dyDescent="0.25">
      <c r="A18" s="1503"/>
      <c r="B18" s="555" t="s">
        <v>561</v>
      </c>
      <c r="C18" s="274">
        <v>12</v>
      </c>
      <c r="D18" s="968">
        <v>2174137.7141000847</v>
      </c>
      <c r="E18" s="968">
        <v>0</v>
      </c>
      <c r="F18" s="968">
        <v>92769298.558108926</v>
      </c>
      <c r="G18" s="968">
        <v>31117998.174033608</v>
      </c>
      <c r="H18" s="968">
        <v>6679389.6174704265</v>
      </c>
      <c r="I18" s="968">
        <v>0</v>
      </c>
      <c r="J18" s="968">
        <v>0</v>
      </c>
      <c r="K18" s="968">
        <v>0</v>
      </c>
      <c r="L18" s="968">
        <v>0</v>
      </c>
      <c r="M18" s="968">
        <v>0</v>
      </c>
      <c r="N18" s="968">
        <v>0</v>
      </c>
      <c r="O18" s="968">
        <v>137593696.35099617</v>
      </c>
      <c r="P18" s="968">
        <v>82385473.630114704</v>
      </c>
      <c r="Q18" s="968">
        <v>22809591.231389821</v>
      </c>
      <c r="R18" s="968">
        <v>0.57521039079200598</v>
      </c>
      <c r="S18" s="968">
        <v>0</v>
      </c>
      <c r="T18" s="968">
        <v>0</v>
      </c>
      <c r="U18" s="968">
        <v>18452024.345123012</v>
      </c>
      <c r="V18" s="968">
        <v>217762.17874964335</v>
      </c>
      <c r="W18" s="968">
        <v>4090.5940206246864</v>
      </c>
      <c r="X18" s="968">
        <v>16171.739076111919</v>
      </c>
      <c r="Y18" s="968">
        <v>0</v>
      </c>
      <c r="Z18" s="968">
        <v>218573.4306618385</v>
      </c>
      <c r="AA18" s="968">
        <v>0</v>
      </c>
      <c r="AB18" s="968">
        <v>22437005.107920483</v>
      </c>
      <c r="AC18" s="968">
        <v>3629795.4777233354</v>
      </c>
      <c r="AD18" s="968">
        <v>59302.191296183089</v>
      </c>
      <c r="AE18" s="968">
        <v>76584.653884956177</v>
      </c>
      <c r="AF18" s="968">
        <v>0</v>
      </c>
      <c r="AG18" s="968">
        <v>0</v>
      </c>
      <c r="AH18" s="968">
        <v>0</v>
      </c>
      <c r="AI18" s="968">
        <v>0</v>
      </c>
      <c r="AJ18" s="968">
        <v>0</v>
      </c>
      <c r="AK18" s="968">
        <v>0</v>
      </c>
      <c r="AL18" s="968">
        <v>0</v>
      </c>
      <c r="AM18" s="968">
        <v>0</v>
      </c>
      <c r="AN18" s="968">
        <v>8.7394827775548259E-2</v>
      </c>
      <c r="AO18" s="968">
        <v>0</v>
      </c>
      <c r="AP18" s="968">
        <v>0</v>
      </c>
      <c r="AQ18" s="968">
        <v>80544.043106365338</v>
      </c>
      <c r="AR18" s="968">
        <v>0</v>
      </c>
      <c r="AS18" s="968">
        <v>0</v>
      </c>
      <c r="AT18" s="968">
        <v>0</v>
      </c>
      <c r="AU18" s="968">
        <v>0</v>
      </c>
      <c r="AV18" s="968">
        <v>0</v>
      </c>
      <c r="AW18" s="968">
        <v>0</v>
      </c>
      <c r="AX18" s="968">
        <v>231145.17253334695</v>
      </c>
      <c r="AY18" s="968">
        <v>115512289.06765844</v>
      </c>
      <c r="AZ18" s="968">
        <v>26283784.766085472</v>
      </c>
      <c r="BA18" s="536">
        <v>562748658.70665824</v>
      </c>
      <c r="BB18" s="968">
        <v>113737986.04161891</v>
      </c>
      <c r="BC18" s="968">
        <v>314114115.76420194</v>
      </c>
      <c r="BD18" s="360">
        <v>427852101.80581951</v>
      </c>
      <c r="BE18" s="968">
        <v>0</v>
      </c>
      <c r="BF18" s="360">
        <v>427852101.80581951</v>
      </c>
      <c r="BG18" s="968">
        <v>0</v>
      </c>
      <c r="BH18" s="968">
        <v>6898152.9882295467</v>
      </c>
      <c r="BI18" s="360">
        <v>6898152.9882295467</v>
      </c>
      <c r="BJ18" s="968">
        <v>38155387.656542748</v>
      </c>
      <c r="BK18" s="537">
        <v>472905642.4505924</v>
      </c>
      <c r="BL18" s="349">
        <v>63931402.612325691</v>
      </c>
      <c r="BM18" s="537">
        <v>971722898.54492545</v>
      </c>
    </row>
    <row r="19" spans="1:65" x14ac:dyDescent="0.25">
      <c r="A19" s="1503"/>
      <c r="B19" s="555" t="s">
        <v>562</v>
      </c>
      <c r="C19" s="274">
        <v>13</v>
      </c>
      <c r="D19" s="968">
        <v>0</v>
      </c>
      <c r="E19" s="968">
        <v>0</v>
      </c>
      <c r="F19" s="968">
        <v>0</v>
      </c>
      <c r="G19" s="968">
        <v>0</v>
      </c>
      <c r="H19" s="968">
        <v>0</v>
      </c>
      <c r="I19" s="968">
        <v>0</v>
      </c>
      <c r="J19" s="968">
        <v>0</v>
      </c>
      <c r="K19" s="968">
        <v>0</v>
      </c>
      <c r="L19" s="968">
        <v>0</v>
      </c>
      <c r="M19" s="968">
        <v>0</v>
      </c>
      <c r="N19" s="968">
        <v>0</v>
      </c>
      <c r="O19" s="968">
        <v>13761323.198984101</v>
      </c>
      <c r="P19" s="968">
        <v>43414806.08884789</v>
      </c>
      <c r="Q19" s="968">
        <v>8859811.8692359682</v>
      </c>
      <c r="R19" s="968">
        <v>278452.38602006831</v>
      </c>
      <c r="S19" s="968">
        <v>0</v>
      </c>
      <c r="T19" s="968">
        <v>0</v>
      </c>
      <c r="U19" s="968">
        <v>0</v>
      </c>
      <c r="V19" s="968">
        <v>0</v>
      </c>
      <c r="W19" s="968">
        <v>0</v>
      </c>
      <c r="X19" s="968">
        <v>0</v>
      </c>
      <c r="Y19" s="968">
        <v>0</v>
      </c>
      <c r="Z19" s="968">
        <v>0</v>
      </c>
      <c r="AA19" s="968">
        <v>0</v>
      </c>
      <c r="AB19" s="968">
        <v>4554.2599798813735</v>
      </c>
      <c r="AC19" s="968">
        <v>7431.6240415695438</v>
      </c>
      <c r="AD19" s="968">
        <v>0</v>
      </c>
      <c r="AE19" s="968">
        <v>0</v>
      </c>
      <c r="AF19" s="968">
        <v>0</v>
      </c>
      <c r="AG19" s="968">
        <v>0</v>
      </c>
      <c r="AH19" s="968">
        <v>0</v>
      </c>
      <c r="AI19" s="968">
        <v>0</v>
      </c>
      <c r="AJ19" s="968">
        <v>0.48357627815754978</v>
      </c>
      <c r="AK19" s="968">
        <v>6.6209954979848426E-2</v>
      </c>
      <c r="AL19" s="968">
        <v>0</v>
      </c>
      <c r="AM19" s="968">
        <v>0</v>
      </c>
      <c r="AN19" s="968">
        <v>0</v>
      </c>
      <c r="AO19" s="968">
        <v>3.1595864798001784E-2</v>
      </c>
      <c r="AP19" s="968">
        <v>0</v>
      </c>
      <c r="AQ19" s="968">
        <v>0</v>
      </c>
      <c r="AR19" s="968">
        <v>0</v>
      </c>
      <c r="AS19" s="968">
        <v>0.60047102448550793</v>
      </c>
      <c r="AT19" s="968">
        <v>0</v>
      </c>
      <c r="AU19" s="968">
        <v>0</v>
      </c>
      <c r="AV19" s="968">
        <v>0</v>
      </c>
      <c r="AW19" s="968">
        <v>0</v>
      </c>
      <c r="AX19" s="968">
        <v>968748.34364844044</v>
      </c>
      <c r="AY19" s="968">
        <v>32268308.166536704</v>
      </c>
      <c r="AZ19" s="968">
        <v>8729620.5960075557</v>
      </c>
      <c r="BA19" s="536">
        <v>108293057.71515518</v>
      </c>
      <c r="BB19" s="968">
        <v>64040921.413353734</v>
      </c>
      <c r="BC19" s="968">
        <v>204653616.73226342</v>
      </c>
      <c r="BD19" s="360">
        <v>268694538.1456176</v>
      </c>
      <c r="BE19" s="968">
        <v>0</v>
      </c>
      <c r="BF19" s="360">
        <v>268694538.1456176</v>
      </c>
      <c r="BG19" s="968">
        <v>0</v>
      </c>
      <c r="BH19" s="968">
        <v>1312957.1389594902</v>
      </c>
      <c r="BI19" s="360">
        <v>1312957.1389594902</v>
      </c>
      <c r="BJ19" s="968">
        <v>13339504.600903422</v>
      </c>
      <c r="BK19" s="537">
        <v>283346999.88547915</v>
      </c>
      <c r="BL19" s="349">
        <v>25633787.141158763</v>
      </c>
      <c r="BM19" s="537">
        <v>366006270.45947653</v>
      </c>
    </row>
    <row r="20" spans="1:65" x14ac:dyDescent="0.25">
      <c r="A20" s="1503"/>
      <c r="B20" s="555" t="s">
        <v>563</v>
      </c>
      <c r="C20" s="274">
        <v>14</v>
      </c>
      <c r="D20" s="968">
        <v>52463.159437182585</v>
      </c>
      <c r="E20" s="968">
        <v>238221.79325499595</v>
      </c>
      <c r="F20" s="968">
        <v>33441.750150866807</v>
      </c>
      <c r="G20" s="968">
        <v>52760.50657016562</v>
      </c>
      <c r="H20" s="968">
        <v>685937.52273345122</v>
      </c>
      <c r="I20" s="968">
        <v>504667.31250841875</v>
      </c>
      <c r="J20" s="968">
        <v>107097.32165618672</v>
      </c>
      <c r="K20" s="968">
        <v>259359.3853110678</v>
      </c>
      <c r="L20" s="968">
        <v>234650.37996366248</v>
      </c>
      <c r="M20" s="968">
        <v>266143.42853635416</v>
      </c>
      <c r="N20" s="968">
        <v>19929.732054033455</v>
      </c>
      <c r="O20" s="968">
        <v>1741412.3900800312</v>
      </c>
      <c r="P20" s="968">
        <v>1598982.2243965305</v>
      </c>
      <c r="Q20" s="968">
        <v>22084608.882996343</v>
      </c>
      <c r="R20" s="968">
        <v>290841.49669292924</v>
      </c>
      <c r="S20" s="968">
        <v>583155.90849628253</v>
      </c>
      <c r="T20" s="968">
        <v>439078.80744607246</v>
      </c>
      <c r="U20" s="968">
        <v>407621.99340912449</v>
      </c>
      <c r="V20" s="968">
        <v>460421.72424531233</v>
      </c>
      <c r="W20" s="968">
        <v>390260.63898351468</v>
      </c>
      <c r="X20" s="968">
        <v>331184.75999880768</v>
      </c>
      <c r="Y20" s="968">
        <v>345348.81543255207</v>
      </c>
      <c r="Z20" s="968">
        <v>720660.25260188745</v>
      </c>
      <c r="AA20" s="968">
        <v>513629.13082596945</v>
      </c>
      <c r="AB20" s="968">
        <v>12504777.661280232</v>
      </c>
      <c r="AC20" s="968">
        <v>6494749.1655671112</v>
      </c>
      <c r="AD20" s="968">
        <v>246313.85842097498</v>
      </c>
      <c r="AE20" s="968">
        <v>915843.20739522169</v>
      </c>
      <c r="AF20" s="968">
        <v>1938605.9241169039</v>
      </c>
      <c r="AG20" s="968">
        <v>423595.14848616981</v>
      </c>
      <c r="AH20" s="968">
        <v>550295.03912811831</v>
      </c>
      <c r="AI20" s="968">
        <v>1454069.5133263003</v>
      </c>
      <c r="AJ20" s="968">
        <v>772112.35134020762</v>
      </c>
      <c r="AK20" s="968">
        <v>808683.28409732517</v>
      </c>
      <c r="AL20" s="968">
        <v>1009367.0561202799</v>
      </c>
      <c r="AM20" s="968">
        <v>188448.51840183456</v>
      </c>
      <c r="AN20" s="968">
        <v>1323340.4706638393</v>
      </c>
      <c r="AO20" s="968">
        <v>1351572.4569194338</v>
      </c>
      <c r="AP20" s="968">
        <v>158449.93998628916</v>
      </c>
      <c r="AQ20" s="968">
        <v>311436.20416256686</v>
      </c>
      <c r="AR20" s="968">
        <v>57467.714887482245</v>
      </c>
      <c r="AS20" s="968">
        <v>26047.694955733372</v>
      </c>
      <c r="AT20" s="968">
        <v>2020895.4338481429</v>
      </c>
      <c r="AU20" s="968">
        <v>44507.265031061746</v>
      </c>
      <c r="AV20" s="968">
        <v>177846.51933593253</v>
      </c>
      <c r="AW20" s="968">
        <v>3798041.9595426749</v>
      </c>
      <c r="AX20" s="968">
        <v>7428787.4029316958</v>
      </c>
      <c r="AY20" s="968">
        <v>42572002.969524585</v>
      </c>
      <c r="AZ20" s="968">
        <v>50292347.437465623</v>
      </c>
      <c r="BA20" s="536">
        <v>169231483.51471728</v>
      </c>
      <c r="BB20" s="968">
        <v>30693075.149722703</v>
      </c>
      <c r="BC20" s="968">
        <v>78308642.496456921</v>
      </c>
      <c r="BD20" s="360">
        <v>109001717.64617978</v>
      </c>
      <c r="BE20" s="968">
        <v>0</v>
      </c>
      <c r="BF20" s="360">
        <v>109001717.64617978</v>
      </c>
      <c r="BG20" s="968">
        <v>0</v>
      </c>
      <c r="BH20" s="968">
        <v>3027563.0112487078</v>
      </c>
      <c r="BI20" s="360">
        <v>3027563.0112487078</v>
      </c>
      <c r="BJ20" s="968">
        <v>4820795.7976732552</v>
      </c>
      <c r="BK20" s="537">
        <v>116850076.45510171</v>
      </c>
      <c r="BL20" s="349">
        <v>10302394.500372713</v>
      </c>
      <c r="BM20" s="537">
        <v>275779165.46944571</v>
      </c>
    </row>
    <row r="21" spans="1:65" x14ac:dyDescent="0.25">
      <c r="A21" s="1503"/>
      <c r="B21" s="555" t="s">
        <v>483</v>
      </c>
      <c r="C21" s="274">
        <v>15</v>
      </c>
      <c r="D21" s="968">
        <v>1082.1624215992595</v>
      </c>
      <c r="E21" s="968">
        <v>16469.973476491523</v>
      </c>
      <c r="F21" s="968">
        <v>415.82984336664396</v>
      </c>
      <c r="G21" s="968">
        <v>1819.3261520362078</v>
      </c>
      <c r="H21" s="968">
        <v>293387.45572042646</v>
      </c>
      <c r="I21" s="968">
        <v>102915.15704926844</v>
      </c>
      <c r="J21" s="968">
        <v>10426.961490151736</v>
      </c>
      <c r="K21" s="968">
        <v>366424.18082741561</v>
      </c>
      <c r="L21" s="968">
        <v>169903.26995488713</v>
      </c>
      <c r="M21" s="968">
        <v>461431.47463322448</v>
      </c>
      <c r="N21" s="968">
        <v>26.919470440009068</v>
      </c>
      <c r="O21" s="968">
        <v>652449.73484115663</v>
      </c>
      <c r="P21" s="968">
        <v>268307.61649866868</v>
      </c>
      <c r="Q21" s="968">
        <v>3349.22097526997</v>
      </c>
      <c r="R21" s="968">
        <v>18676014.228153504</v>
      </c>
      <c r="S21" s="968">
        <v>756159.29434794025</v>
      </c>
      <c r="T21" s="968">
        <v>47122.898808492464</v>
      </c>
      <c r="U21" s="968">
        <v>10080.32804751715</v>
      </c>
      <c r="V21" s="968">
        <v>801319.74263132201</v>
      </c>
      <c r="W21" s="968">
        <v>396.30375363933717</v>
      </c>
      <c r="X21" s="968">
        <v>3345.7597746343126</v>
      </c>
      <c r="Y21" s="968">
        <v>736352.55059004447</v>
      </c>
      <c r="Z21" s="968">
        <v>246105.58041778492</v>
      </c>
      <c r="AA21" s="968">
        <v>2307713.4311527791</v>
      </c>
      <c r="AB21" s="968">
        <v>451802.82651534287</v>
      </c>
      <c r="AC21" s="968">
        <v>21872.130606375013</v>
      </c>
      <c r="AD21" s="968">
        <v>301849.79854177771</v>
      </c>
      <c r="AE21" s="968">
        <v>13617.400089502569</v>
      </c>
      <c r="AF21" s="968">
        <v>596600.47122803214</v>
      </c>
      <c r="AG21" s="968">
        <v>4903176.2321988847</v>
      </c>
      <c r="AH21" s="968">
        <v>4933194.1629138477</v>
      </c>
      <c r="AI21" s="968">
        <v>2310488.9962077704</v>
      </c>
      <c r="AJ21" s="968">
        <v>5192895.7828433523</v>
      </c>
      <c r="AK21" s="968">
        <v>2109090.9657894643</v>
      </c>
      <c r="AL21" s="968">
        <v>1599340.2583588117</v>
      </c>
      <c r="AM21" s="968">
        <v>1426023.4161104979</v>
      </c>
      <c r="AN21" s="968">
        <v>4077192.9129884243</v>
      </c>
      <c r="AO21" s="968">
        <v>7521835.8457618253</v>
      </c>
      <c r="AP21" s="968">
        <v>804560.75298214564</v>
      </c>
      <c r="AQ21" s="968">
        <v>179141.47444001873</v>
      </c>
      <c r="AR21" s="968">
        <v>163665.13177123794</v>
      </c>
      <c r="AS21" s="968">
        <v>0</v>
      </c>
      <c r="AT21" s="968">
        <v>4614622.475702663</v>
      </c>
      <c r="AU21" s="968">
        <v>445237.01134531846</v>
      </c>
      <c r="AV21" s="968">
        <v>323766.28363109077</v>
      </c>
      <c r="AW21" s="968">
        <v>3383405.4522285494</v>
      </c>
      <c r="AX21" s="968">
        <v>2114315.1444415934</v>
      </c>
      <c r="AY21" s="968">
        <v>7610823.6770132221</v>
      </c>
      <c r="AZ21" s="968">
        <v>20478293.742077705</v>
      </c>
      <c r="BA21" s="536">
        <v>101509831.74681944</v>
      </c>
      <c r="BB21" s="968">
        <v>8880522.6737524401</v>
      </c>
      <c r="BC21" s="968">
        <v>29918960.636333458</v>
      </c>
      <c r="BD21" s="360">
        <v>38799483.310085833</v>
      </c>
      <c r="BE21" s="968">
        <v>0</v>
      </c>
      <c r="BF21" s="360">
        <v>38799483.310085833</v>
      </c>
      <c r="BG21" s="968">
        <v>0</v>
      </c>
      <c r="BH21" s="968">
        <v>1518745.2745073442</v>
      </c>
      <c r="BI21" s="360">
        <v>1518745.2745073442</v>
      </c>
      <c r="BJ21" s="968">
        <v>1161449.827881742</v>
      </c>
      <c r="BK21" s="537">
        <v>41479678.41247499</v>
      </c>
      <c r="BL21" s="349">
        <v>4960445.5502070151</v>
      </c>
      <c r="BM21" s="537">
        <v>138029064.60908741</v>
      </c>
    </row>
    <row r="22" spans="1:65" x14ac:dyDescent="0.25">
      <c r="A22" s="1503"/>
      <c r="B22" s="555" t="s">
        <v>564</v>
      </c>
      <c r="C22" s="274">
        <v>16</v>
      </c>
      <c r="D22" s="968">
        <v>14407.886122839091</v>
      </c>
      <c r="E22" s="968">
        <v>19886.534451606221</v>
      </c>
      <c r="F22" s="968">
        <v>1971.5161697412577</v>
      </c>
      <c r="G22" s="968">
        <v>1049.139041329229</v>
      </c>
      <c r="H22" s="968">
        <v>27095.972485437331</v>
      </c>
      <c r="I22" s="968">
        <v>155815.49873624084</v>
      </c>
      <c r="J22" s="968">
        <v>25468.965800019345</v>
      </c>
      <c r="K22" s="968">
        <v>11426.62887885588</v>
      </c>
      <c r="L22" s="968">
        <v>55296.085183132047</v>
      </c>
      <c r="M22" s="968">
        <v>255994.66516652613</v>
      </c>
      <c r="N22" s="968">
        <v>125067.90450725949</v>
      </c>
      <c r="O22" s="968">
        <v>282474.55002689426</v>
      </c>
      <c r="P22" s="968">
        <v>91680.09888876538</v>
      </c>
      <c r="Q22" s="968">
        <v>320392.15564041468</v>
      </c>
      <c r="R22" s="968">
        <v>245254.96488754192</v>
      </c>
      <c r="S22" s="968">
        <v>217837393.01096806</v>
      </c>
      <c r="T22" s="968">
        <v>184620216.82757881</v>
      </c>
      <c r="U22" s="968">
        <v>17133658.587136943</v>
      </c>
      <c r="V22" s="968">
        <v>374704.63129998639</v>
      </c>
      <c r="W22" s="968">
        <v>4948859.0581867797</v>
      </c>
      <c r="X22" s="968">
        <v>814078.26523260353</v>
      </c>
      <c r="Y22" s="968">
        <v>189204.02131241577</v>
      </c>
      <c r="Z22" s="968">
        <v>13730891.067565918</v>
      </c>
      <c r="AA22" s="968">
        <v>78293.32598239505</v>
      </c>
      <c r="AB22" s="968">
        <v>1007901.3919113338</v>
      </c>
      <c r="AC22" s="968">
        <v>5965157.2535403483</v>
      </c>
      <c r="AD22" s="968">
        <v>165754.60036928553</v>
      </c>
      <c r="AE22" s="968">
        <v>3120055.3663955331</v>
      </c>
      <c r="AF22" s="968">
        <v>395734.89113928284</v>
      </c>
      <c r="AG22" s="968">
        <v>44662.394243316252</v>
      </c>
      <c r="AH22" s="968">
        <v>225719.2599756128</v>
      </c>
      <c r="AI22" s="968">
        <v>1443935.2668060826</v>
      </c>
      <c r="AJ22" s="968">
        <v>542035.42056842567</v>
      </c>
      <c r="AK22" s="968">
        <v>530494.20101402362</v>
      </c>
      <c r="AL22" s="968">
        <v>1300826.6299067081</v>
      </c>
      <c r="AM22" s="968">
        <v>325041.08827187866</v>
      </c>
      <c r="AN22" s="968">
        <v>1172485.1734944601</v>
      </c>
      <c r="AO22" s="968">
        <v>689335.27797172905</v>
      </c>
      <c r="AP22" s="968">
        <v>315406.00637100369</v>
      </c>
      <c r="AQ22" s="968">
        <v>4915029.2452946324</v>
      </c>
      <c r="AR22" s="968">
        <v>151830.28392644846</v>
      </c>
      <c r="AS22" s="968">
        <v>59819.634678789407</v>
      </c>
      <c r="AT22" s="968">
        <v>10587.793768055883</v>
      </c>
      <c r="AU22" s="968">
        <v>2818.8423872588628</v>
      </c>
      <c r="AV22" s="968">
        <v>11428.328573650906</v>
      </c>
      <c r="AW22" s="968">
        <v>134753.14455831231</v>
      </c>
      <c r="AX22" s="968">
        <v>2184639.6894299728</v>
      </c>
      <c r="AY22" s="968">
        <v>3570832.8466208936</v>
      </c>
      <c r="AZ22" s="968">
        <v>19973849.403505456</v>
      </c>
      <c r="BA22" s="536">
        <v>489620714.7959727</v>
      </c>
      <c r="BB22" s="968">
        <v>3912770.0372468643</v>
      </c>
      <c r="BC22" s="968">
        <v>11388802.904487533</v>
      </c>
      <c r="BD22" s="360">
        <v>15301572.941734366</v>
      </c>
      <c r="BE22" s="968">
        <v>0</v>
      </c>
      <c r="BF22" s="360">
        <v>15301572.941734366</v>
      </c>
      <c r="BG22" s="968">
        <v>0</v>
      </c>
      <c r="BH22" s="968">
        <v>3314012.366294058</v>
      </c>
      <c r="BI22" s="360">
        <v>3314012.366294058</v>
      </c>
      <c r="BJ22" s="968">
        <v>97235839.72549884</v>
      </c>
      <c r="BK22" s="537">
        <v>115851425.03352723</v>
      </c>
      <c r="BL22" s="349">
        <v>18542885.355777193</v>
      </c>
      <c r="BM22" s="537">
        <v>586929254.47372222</v>
      </c>
    </row>
    <row r="23" spans="1:65" x14ac:dyDescent="0.25">
      <c r="A23" s="1503"/>
      <c r="B23" s="555" t="s">
        <v>488</v>
      </c>
      <c r="C23" s="274">
        <v>17</v>
      </c>
      <c r="D23" s="968">
        <v>572.99124425868467</v>
      </c>
      <c r="E23" s="968">
        <v>174032.53003887329</v>
      </c>
      <c r="F23" s="968">
        <v>1112.5801918323812</v>
      </c>
      <c r="G23" s="968">
        <v>2517.6081286281624</v>
      </c>
      <c r="H23" s="968">
        <v>12.094029677549671</v>
      </c>
      <c r="I23" s="968">
        <v>1902647.4790415722</v>
      </c>
      <c r="J23" s="968">
        <v>211991.70942634417</v>
      </c>
      <c r="K23" s="968">
        <v>166080.69827256928</v>
      </c>
      <c r="L23" s="968">
        <v>198843.800294179</v>
      </c>
      <c r="M23" s="968">
        <v>182002.47849148911</v>
      </c>
      <c r="N23" s="968">
        <v>286700.0920113005</v>
      </c>
      <c r="O23" s="968">
        <v>2835084.9076216039</v>
      </c>
      <c r="P23" s="968">
        <v>1063317.1790751172</v>
      </c>
      <c r="Q23" s="968">
        <v>898184.52575958695</v>
      </c>
      <c r="R23" s="968">
        <v>422126.97071690089</v>
      </c>
      <c r="S23" s="968">
        <v>2966528.5788308252</v>
      </c>
      <c r="T23" s="968">
        <v>10211868.840720676</v>
      </c>
      <c r="U23" s="968">
        <v>2278246.1237622178</v>
      </c>
      <c r="V23" s="968">
        <v>744991.9531430169</v>
      </c>
      <c r="W23" s="968">
        <v>1069089.6440293363</v>
      </c>
      <c r="X23" s="968">
        <v>584753.38308916346</v>
      </c>
      <c r="Y23" s="968">
        <v>334675.87523222412</v>
      </c>
      <c r="Z23" s="968">
        <v>1358200.3933969596</v>
      </c>
      <c r="AA23" s="968">
        <v>787731.37516782281</v>
      </c>
      <c r="AB23" s="968">
        <v>4283945.8665285613</v>
      </c>
      <c r="AC23" s="968">
        <v>330128.68993066158</v>
      </c>
      <c r="AD23" s="968">
        <v>421346.29787754401</v>
      </c>
      <c r="AE23" s="968">
        <v>1727435.7236657902</v>
      </c>
      <c r="AF23" s="968">
        <v>5779445.1645011334</v>
      </c>
      <c r="AG23" s="968">
        <v>898237.00168688316</v>
      </c>
      <c r="AH23" s="968">
        <v>391067.64512501133</v>
      </c>
      <c r="AI23" s="968">
        <v>1204047.3752473434</v>
      </c>
      <c r="AJ23" s="968">
        <v>1982400.8039741439</v>
      </c>
      <c r="AK23" s="968">
        <v>1787374.5890104726</v>
      </c>
      <c r="AL23" s="968">
        <v>2355103.2521660621</v>
      </c>
      <c r="AM23" s="968">
        <v>1500485.1335570225</v>
      </c>
      <c r="AN23" s="968">
        <v>2593886.1586960135</v>
      </c>
      <c r="AO23" s="968">
        <v>2220999.2405358148</v>
      </c>
      <c r="AP23" s="968">
        <v>544370.26109407924</v>
      </c>
      <c r="AQ23" s="968">
        <v>627964.92661703087</v>
      </c>
      <c r="AR23" s="968">
        <v>229071.93182683832</v>
      </c>
      <c r="AS23" s="968">
        <v>151222.83882104603</v>
      </c>
      <c r="AT23" s="968">
        <v>903570.12570170767</v>
      </c>
      <c r="AU23" s="968">
        <v>320888.83113120409</v>
      </c>
      <c r="AV23" s="968">
        <v>490565.60439446615</v>
      </c>
      <c r="AW23" s="968">
        <v>5680374.878081074</v>
      </c>
      <c r="AX23" s="968">
        <v>4000461.5510028261</v>
      </c>
      <c r="AY23" s="968">
        <v>7401983.1255593281</v>
      </c>
      <c r="AZ23" s="968">
        <v>67945372.4813862</v>
      </c>
      <c r="BA23" s="536">
        <v>144453063.30983454</v>
      </c>
      <c r="BB23" s="968">
        <v>14922628.111473992</v>
      </c>
      <c r="BC23" s="968">
        <v>81430010.663409948</v>
      </c>
      <c r="BD23" s="360">
        <v>96352638.774883941</v>
      </c>
      <c r="BE23" s="968">
        <v>0</v>
      </c>
      <c r="BF23" s="360">
        <v>96352638.774883941</v>
      </c>
      <c r="BG23" s="968">
        <v>0</v>
      </c>
      <c r="BH23" s="968">
        <v>3779279.5929719224</v>
      </c>
      <c r="BI23" s="360">
        <v>3779279.5929719224</v>
      </c>
      <c r="BJ23" s="968">
        <v>118042118.84907563</v>
      </c>
      <c r="BK23" s="537">
        <v>218174037.21693113</v>
      </c>
      <c r="BL23" s="349">
        <v>15577197.942110043</v>
      </c>
      <c r="BM23" s="537">
        <v>347049902.58465564</v>
      </c>
    </row>
    <row r="24" spans="1:65" x14ac:dyDescent="0.25">
      <c r="A24" s="1503"/>
      <c r="B24" s="555" t="s">
        <v>489</v>
      </c>
      <c r="C24" s="274">
        <v>18</v>
      </c>
      <c r="D24" s="968">
        <v>3346.5551459949374</v>
      </c>
      <c r="E24" s="968">
        <v>7134.7124366737389</v>
      </c>
      <c r="F24" s="968">
        <v>2547.3104557654819</v>
      </c>
      <c r="G24" s="968">
        <v>10962.774446231148</v>
      </c>
      <c r="H24" s="968">
        <v>93269.042324759575</v>
      </c>
      <c r="I24" s="968">
        <v>284650.52116071869</v>
      </c>
      <c r="J24" s="968">
        <v>22617.923468040015</v>
      </c>
      <c r="K24" s="968">
        <v>3449.3406579763955</v>
      </c>
      <c r="L24" s="968">
        <v>4082.3344450587842</v>
      </c>
      <c r="M24" s="968">
        <v>2920.7487690278658</v>
      </c>
      <c r="N24" s="968">
        <v>7883.5636151114477</v>
      </c>
      <c r="O24" s="968">
        <v>12341.682089521641</v>
      </c>
      <c r="P24" s="968">
        <v>51376.746009017741</v>
      </c>
      <c r="Q24" s="968">
        <v>5626.3257320283801</v>
      </c>
      <c r="R24" s="968">
        <v>10.107479066713951</v>
      </c>
      <c r="S24" s="968">
        <v>227592.97084796595</v>
      </c>
      <c r="T24" s="968">
        <v>10284273.283330733</v>
      </c>
      <c r="U24" s="968">
        <v>60462311.714948922</v>
      </c>
      <c r="V24" s="968">
        <v>133637.25519918275</v>
      </c>
      <c r="W24" s="968">
        <v>5122726.9789061872</v>
      </c>
      <c r="X24" s="968">
        <v>122094.51277098876</v>
      </c>
      <c r="Y24" s="968">
        <v>11694.61529512511</v>
      </c>
      <c r="Z24" s="968">
        <v>1321259.6206166681</v>
      </c>
      <c r="AA24" s="968">
        <v>63023.7490154603</v>
      </c>
      <c r="AB24" s="968">
        <v>67051.437265140543</v>
      </c>
      <c r="AC24" s="968">
        <v>112055.81635480883</v>
      </c>
      <c r="AD24" s="968">
        <v>15368.313567803669</v>
      </c>
      <c r="AE24" s="968">
        <v>104538.81472454166</v>
      </c>
      <c r="AF24" s="968">
        <v>36858.87591015263</v>
      </c>
      <c r="AG24" s="968">
        <v>12689.89821114291</v>
      </c>
      <c r="AH24" s="968">
        <v>22602.432695367061</v>
      </c>
      <c r="AI24" s="968">
        <v>243752.48494857043</v>
      </c>
      <c r="AJ24" s="968">
        <v>43171.173007560821</v>
      </c>
      <c r="AK24" s="968">
        <v>99497.661448524348</v>
      </c>
      <c r="AL24" s="968">
        <v>4731605.2684743861</v>
      </c>
      <c r="AM24" s="968">
        <v>204716.20807014688</v>
      </c>
      <c r="AN24" s="968">
        <v>97452.804807904307</v>
      </c>
      <c r="AO24" s="968">
        <v>68254.768071819737</v>
      </c>
      <c r="AP24" s="968">
        <v>50017.911609932598</v>
      </c>
      <c r="AQ24" s="968">
        <v>61667.800976283586</v>
      </c>
      <c r="AR24" s="968">
        <v>1532.313838170762</v>
      </c>
      <c r="AS24" s="968">
        <v>4777.5591104901769</v>
      </c>
      <c r="AT24" s="968">
        <v>169508.33747457914</v>
      </c>
      <c r="AU24" s="968">
        <v>2734.7456909936836</v>
      </c>
      <c r="AV24" s="968">
        <v>3512.1042865801373</v>
      </c>
      <c r="AW24" s="968">
        <v>63893.828258512105</v>
      </c>
      <c r="AX24" s="968">
        <v>277643.35340765858</v>
      </c>
      <c r="AY24" s="968">
        <v>535778.09009912959</v>
      </c>
      <c r="AZ24" s="968">
        <v>13559720.140827017</v>
      </c>
      <c r="BA24" s="536">
        <v>98851236.532303482</v>
      </c>
      <c r="BB24" s="968">
        <v>11638720.899466513</v>
      </c>
      <c r="BC24" s="968">
        <v>74225759.885773271</v>
      </c>
      <c r="BD24" s="360">
        <v>85864480.785239682</v>
      </c>
      <c r="BE24" s="968">
        <v>0</v>
      </c>
      <c r="BF24" s="360">
        <v>85864480.785239682</v>
      </c>
      <c r="BG24" s="968">
        <v>0</v>
      </c>
      <c r="BH24" s="968">
        <v>3431696.8921873397</v>
      </c>
      <c r="BI24" s="360">
        <v>3431696.8921873397</v>
      </c>
      <c r="BJ24" s="968">
        <v>66475746.641442254</v>
      </c>
      <c r="BK24" s="537">
        <v>155771924.31886995</v>
      </c>
      <c r="BL24" s="349">
        <v>22758059.288981777</v>
      </c>
      <c r="BM24" s="537">
        <v>231865101.56219059</v>
      </c>
    </row>
    <row r="25" spans="1:65" x14ac:dyDescent="0.25">
      <c r="A25" s="1503"/>
      <c r="B25" s="555" t="s">
        <v>490</v>
      </c>
      <c r="C25" s="274">
        <v>19</v>
      </c>
      <c r="D25" s="968">
        <v>5372.6691544083778</v>
      </c>
      <c r="E25" s="968">
        <v>17347.683653215765</v>
      </c>
      <c r="F25" s="968">
        <v>55.536213510201435</v>
      </c>
      <c r="G25" s="968">
        <v>331.29044277290024</v>
      </c>
      <c r="H25" s="968">
        <v>5770.2525231877325</v>
      </c>
      <c r="I25" s="968">
        <v>5342257.2998489747</v>
      </c>
      <c r="J25" s="968">
        <v>1807.6607963722913</v>
      </c>
      <c r="K25" s="968">
        <v>19313.717260185724</v>
      </c>
      <c r="L25" s="968">
        <v>386801.97684024088</v>
      </c>
      <c r="M25" s="968">
        <v>100894.07682981006</v>
      </c>
      <c r="N25" s="968">
        <v>6688.0305500855175</v>
      </c>
      <c r="O25" s="968">
        <v>184009.41027154171</v>
      </c>
      <c r="P25" s="968">
        <v>210071.33502238491</v>
      </c>
      <c r="Q25" s="968">
        <v>508338.85296389821</v>
      </c>
      <c r="R25" s="968">
        <v>202679.5236160637</v>
      </c>
      <c r="S25" s="968">
        <v>558717.81626132014</v>
      </c>
      <c r="T25" s="968">
        <v>245480.3723424472</v>
      </c>
      <c r="U25" s="968">
        <v>363672.48638451053</v>
      </c>
      <c r="V25" s="968">
        <v>76822642.576614082</v>
      </c>
      <c r="W25" s="968">
        <v>48717303.825535864</v>
      </c>
      <c r="X25" s="968">
        <v>3270720.0232256777</v>
      </c>
      <c r="Y25" s="968">
        <v>615454.1925458156</v>
      </c>
      <c r="Z25" s="968">
        <v>7518182.8534821831</v>
      </c>
      <c r="AA25" s="968">
        <v>100720.16715273779</v>
      </c>
      <c r="AB25" s="968">
        <v>1543230.1124389488</v>
      </c>
      <c r="AC25" s="968">
        <v>156121.89782491914</v>
      </c>
      <c r="AD25" s="968">
        <v>272190.47836852085</v>
      </c>
      <c r="AE25" s="968">
        <v>994684.25978505309</v>
      </c>
      <c r="AF25" s="968">
        <v>2986092.4477753351</v>
      </c>
      <c r="AG25" s="968">
        <v>71384.430158505158</v>
      </c>
      <c r="AH25" s="968">
        <v>258923.56195164417</v>
      </c>
      <c r="AI25" s="968">
        <v>6219118.008546453</v>
      </c>
      <c r="AJ25" s="968">
        <v>1045226.2492437755</v>
      </c>
      <c r="AK25" s="968">
        <v>724008.57182603749</v>
      </c>
      <c r="AL25" s="968">
        <v>877066.19427352597</v>
      </c>
      <c r="AM25" s="968">
        <v>186929.49834044036</v>
      </c>
      <c r="AN25" s="968">
        <v>1184908.0770330993</v>
      </c>
      <c r="AO25" s="968">
        <v>996174.18113649474</v>
      </c>
      <c r="AP25" s="968">
        <v>218462.03624044187</v>
      </c>
      <c r="AQ25" s="968">
        <v>1745048.6354682201</v>
      </c>
      <c r="AR25" s="968">
        <v>6681.9226461767912</v>
      </c>
      <c r="AS25" s="968">
        <v>40617.518360292263</v>
      </c>
      <c r="AT25" s="968">
        <v>169260.18321259407</v>
      </c>
      <c r="AU25" s="968">
        <v>1482.4794492445853</v>
      </c>
      <c r="AV25" s="968">
        <v>1685.475290834225</v>
      </c>
      <c r="AW25" s="968">
        <v>80801642.364332214</v>
      </c>
      <c r="AX25" s="968">
        <v>222195.73448211382</v>
      </c>
      <c r="AY25" s="968">
        <v>254991.91912555537</v>
      </c>
      <c r="AZ25" s="968">
        <v>863501.5290778327</v>
      </c>
      <c r="BA25" s="536">
        <v>247046261.39591983</v>
      </c>
      <c r="BB25" s="968">
        <v>1162066.9232030783</v>
      </c>
      <c r="BC25" s="968">
        <v>3536706.0701973285</v>
      </c>
      <c r="BD25" s="360">
        <v>4698772.9934003986</v>
      </c>
      <c r="BE25" s="968">
        <v>0</v>
      </c>
      <c r="BF25" s="360">
        <v>4698772.9934003986</v>
      </c>
      <c r="BG25" s="968">
        <v>0</v>
      </c>
      <c r="BH25" s="968">
        <v>193542.78184796293</v>
      </c>
      <c r="BI25" s="360">
        <v>193542.78184796293</v>
      </c>
      <c r="BJ25" s="968">
        <v>12071409.388420105</v>
      </c>
      <c r="BK25" s="537">
        <v>16963725.16366851</v>
      </c>
      <c r="BL25" s="349">
        <v>14205532.014290493</v>
      </c>
      <c r="BM25" s="537">
        <v>249804454.54529724</v>
      </c>
    </row>
    <row r="26" spans="1:65" x14ac:dyDescent="0.25">
      <c r="A26" s="1503"/>
      <c r="B26" s="555" t="s">
        <v>491</v>
      </c>
      <c r="C26" s="274">
        <v>20</v>
      </c>
      <c r="D26" s="968">
        <v>72021.935397837369</v>
      </c>
      <c r="E26" s="968">
        <v>17973.450442287605</v>
      </c>
      <c r="F26" s="968">
        <v>2271.8348805696196</v>
      </c>
      <c r="G26" s="968">
        <v>254543.30557596791</v>
      </c>
      <c r="H26" s="968">
        <v>93261.146678738325</v>
      </c>
      <c r="I26" s="968">
        <v>14548.44803942615</v>
      </c>
      <c r="J26" s="968">
        <v>223543.90110933749</v>
      </c>
      <c r="K26" s="968">
        <v>8316.3583901676793</v>
      </c>
      <c r="L26" s="968">
        <v>8601.8205000954458</v>
      </c>
      <c r="M26" s="968">
        <v>5992.2587229129113</v>
      </c>
      <c r="N26" s="968">
        <v>1897.3362501924923</v>
      </c>
      <c r="O26" s="968">
        <v>60894.173932079968</v>
      </c>
      <c r="P26" s="968">
        <v>115143.96540181672</v>
      </c>
      <c r="Q26" s="968">
        <v>58787.122334176718</v>
      </c>
      <c r="R26" s="968">
        <v>12937.19319807116</v>
      </c>
      <c r="S26" s="968">
        <v>68650.175575749236</v>
      </c>
      <c r="T26" s="968">
        <v>63686.881971062197</v>
      </c>
      <c r="U26" s="968">
        <v>17417.200589498443</v>
      </c>
      <c r="V26" s="968">
        <v>572621.64517117152</v>
      </c>
      <c r="W26" s="968">
        <v>1303309.2020210582</v>
      </c>
      <c r="X26" s="968">
        <v>434.97789230523318</v>
      </c>
      <c r="Y26" s="968">
        <v>13359.109659104106</v>
      </c>
      <c r="Z26" s="968">
        <v>161652.27342386285</v>
      </c>
      <c r="AA26" s="968">
        <v>72684.537311093474</v>
      </c>
      <c r="AB26" s="968">
        <v>91264.148356509962</v>
      </c>
      <c r="AC26" s="968">
        <v>9982.157087952095</v>
      </c>
      <c r="AD26" s="968">
        <v>1872.6031001590202</v>
      </c>
      <c r="AE26" s="968">
        <v>6072.7598515172267</v>
      </c>
      <c r="AF26" s="968">
        <v>68921.500688911969</v>
      </c>
      <c r="AG26" s="968">
        <v>3274.3331377994227</v>
      </c>
      <c r="AH26" s="968">
        <v>2026.9374798167862</v>
      </c>
      <c r="AI26" s="968">
        <v>521646.36378900625</v>
      </c>
      <c r="AJ26" s="968">
        <v>169692.57680516364</v>
      </c>
      <c r="AK26" s="968">
        <v>86879.400718012825</v>
      </c>
      <c r="AL26" s="968">
        <v>8960678.7795174699</v>
      </c>
      <c r="AM26" s="968">
        <v>648604.58778684074</v>
      </c>
      <c r="AN26" s="968">
        <v>260857.90540199628</v>
      </c>
      <c r="AO26" s="968">
        <v>107724.73538666198</v>
      </c>
      <c r="AP26" s="968">
        <v>38048.433400813912</v>
      </c>
      <c r="AQ26" s="968">
        <v>35085.15348538565</v>
      </c>
      <c r="AR26" s="968">
        <v>2256.8776234992142</v>
      </c>
      <c r="AS26" s="968">
        <v>15064.91000918317</v>
      </c>
      <c r="AT26" s="968">
        <v>83143.474831587329</v>
      </c>
      <c r="AU26" s="968">
        <v>1637.2793322233504</v>
      </c>
      <c r="AV26" s="968">
        <v>1490.347201137891</v>
      </c>
      <c r="AW26" s="968">
        <v>7627302.2386496961</v>
      </c>
      <c r="AX26" s="968">
        <v>806167.98105488869</v>
      </c>
      <c r="AY26" s="968">
        <v>697095.66267504601</v>
      </c>
      <c r="AZ26" s="968">
        <v>10446818.024371883</v>
      </c>
      <c r="BA26" s="536">
        <v>33918159.426211804</v>
      </c>
      <c r="BB26" s="968">
        <v>6353691.1272683833</v>
      </c>
      <c r="BC26" s="968">
        <v>20863112.164133951</v>
      </c>
      <c r="BD26" s="360">
        <v>27216803.291402366</v>
      </c>
      <c r="BE26" s="968">
        <v>0</v>
      </c>
      <c r="BF26" s="360">
        <v>27216803.291402366</v>
      </c>
      <c r="BG26" s="968">
        <v>44896745.603812218</v>
      </c>
      <c r="BH26" s="968">
        <v>2151873.0566720618</v>
      </c>
      <c r="BI26" s="360">
        <v>47048618.660484329</v>
      </c>
      <c r="BJ26" s="968">
        <v>48750607.944073506</v>
      </c>
      <c r="BK26" s="537">
        <v>123016029.89596005</v>
      </c>
      <c r="BL26" s="349">
        <v>3075997.059203207</v>
      </c>
      <c r="BM26" s="537">
        <v>153858192.26296884</v>
      </c>
    </row>
    <row r="27" spans="1:65" x14ac:dyDescent="0.25">
      <c r="A27" s="1503"/>
      <c r="B27" s="555" t="s">
        <v>492</v>
      </c>
      <c r="C27" s="274">
        <v>21</v>
      </c>
      <c r="D27" s="968">
        <v>91787.240429445694</v>
      </c>
      <c r="E27" s="968">
        <v>15191.707806694925</v>
      </c>
      <c r="F27" s="968">
        <v>187.60012300724304</v>
      </c>
      <c r="G27" s="968">
        <v>49555.247528922839</v>
      </c>
      <c r="H27" s="968">
        <v>13549.728924370267</v>
      </c>
      <c r="I27" s="968">
        <v>10283.624741371143</v>
      </c>
      <c r="J27" s="968">
        <v>5409.1533529752314</v>
      </c>
      <c r="K27" s="968">
        <v>16587.174443411008</v>
      </c>
      <c r="L27" s="968">
        <v>32970.490394467917</v>
      </c>
      <c r="M27" s="968">
        <v>381045.59996713663</v>
      </c>
      <c r="N27" s="968">
        <v>14265.446995468068</v>
      </c>
      <c r="O27" s="968">
        <v>4850044.709783162</v>
      </c>
      <c r="P27" s="968">
        <v>4994608.1624326929</v>
      </c>
      <c r="Q27" s="968">
        <v>5607640.2827066369</v>
      </c>
      <c r="R27" s="968">
        <v>4561542.2330493396</v>
      </c>
      <c r="S27" s="968">
        <v>1857229.4856392692</v>
      </c>
      <c r="T27" s="968">
        <v>1065882.1713419077</v>
      </c>
      <c r="U27" s="968">
        <v>1739269.2231383473</v>
      </c>
      <c r="V27" s="968">
        <v>2036339.2782348052</v>
      </c>
      <c r="W27" s="968">
        <v>1465410.0020796505</v>
      </c>
      <c r="X27" s="968">
        <v>79455647.182409406</v>
      </c>
      <c r="Y27" s="968">
        <v>42717215.154110983</v>
      </c>
      <c r="Z27" s="968">
        <v>11497162.498689469</v>
      </c>
      <c r="AA27" s="968">
        <v>123618.13507833108</v>
      </c>
      <c r="AB27" s="968">
        <v>4351066.9650022369</v>
      </c>
      <c r="AC27" s="968">
        <v>3702518.8425163357</v>
      </c>
      <c r="AD27" s="968">
        <v>772815.54653561371</v>
      </c>
      <c r="AE27" s="968">
        <v>2639817.7769859009</v>
      </c>
      <c r="AF27" s="968">
        <v>13575785.660320487</v>
      </c>
      <c r="AG27" s="968">
        <v>115364.06318880679</v>
      </c>
      <c r="AH27" s="968">
        <v>502979.54674083024</v>
      </c>
      <c r="AI27" s="968">
        <v>2017811.1239895881</v>
      </c>
      <c r="AJ27" s="968">
        <v>2156900.2224699734</v>
      </c>
      <c r="AK27" s="968">
        <v>1449732.2096139754</v>
      </c>
      <c r="AL27" s="968">
        <v>1223073.6744805195</v>
      </c>
      <c r="AM27" s="968">
        <v>329921.77532846283</v>
      </c>
      <c r="AN27" s="968">
        <v>6631371.5373957744</v>
      </c>
      <c r="AO27" s="968">
        <v>4972564.7402668577</v>
      </c>
      <c r="AP27" s="968">
        <v>370605.81253947172</v>
      </c>
      <c r="AQ27" s="968">
        <v>895259.60659356543</v>
      </c>
      <c r="AR27" s="968">
        <v>13255.078680450644</v>
      </c>
      <c r="AS27" s="968">
        <v>8098.056764893282</v>
      </c>
      <c r="AT27" s="968">
        <v>7166.1776691314717</v>
      </c>
      <c r="AU27" s="968">
        <v>2485.9542310440656</v>
      </c>
      <c r="AV27" s="968">
        <v>3449.3581985231358</v>
      </c>
      <c r="AW27" s="968">
        <v>1627106.1755445038</v>
      </c>
      <c r="AX27" s="968">
        <v>1034080.6704073459</v>
      </c>
      <c r="AY27" s="968">
        <v>3177806.9107235167</v>
      </c>
      <c r="AZ27" s="968">
        <v>77876980.496463254</v>
      </c>
      <c r="BA27" s="536">
        <v>292060459.51605165</v>
      </c>
      <c r="BB27" s="968">
        <v>453185.29786956054</v>
      </c>
      <c r="BC27" s="968">
        <v>2405769.5980582554</v>
      </c>
      <c r="BD27" s="360">
        <v>2858954.8959278269</v>
      </c>
      <c r="BE27" s="968">
        <v>0</v>
      </c>
      <c r="BF27" s="360">
        <v>2858954.8959278269</v>
      </c>
      <c r="BG27" s="968">
        <v>0</v>
      </c>
      <c r="BH27" s="968">
        <v>374713.29872069397</v>
      </c>
      <c r="BI27" s="360">
        <v>374713.29872069397</v>
      </c>
      <c r="BJ27" s="968">
        <v>12100523.083487639</v>
      </c>
      <c r="BK27" s="537">
        <v>15334191.278136127</v>
      </c>
      <c r="BL27" s="349">
        <v>25063172.735214587</v>
      </c>
      <c r="BM27" s="537">
        <v>282331478.0589748</v>
      </c>
    </row>
    <row r="28" spans="1:65" x14ac:dyDescent="0.25">
      <c r="A28" s="1503"/>
      <c r="B28" s="555" t="s">
        <v>493</v>
      </c>
      <c r="C28" s="274">
        <v>22</v>
      </c>
      <c r="D28" s="968">
        <v>3121.8828734893009</v>
      </c>
      <c r="E28" s="968">
        <v>517.20096107623544</v>
      </c>
      <c r="F28" s="968">
        <v>303.77940347902802</v>
      </c>
      <c r="G28" s="968">
        <v>2417.5220877548736</v>
      </c>
      <c r="H28" s="968">
        <v>106744.50951877989</v>
      </c>
      <c r="I28" s="968">
        <v>7419.6074184540457</v>
      </c>
      <c r="J28" s="968">
        <v>2547.1858503980111</v>
      </c>
      <c r="K28" s="968">
        <v>2526.6747125445645</v>
      </c>
      <c r="L28" s="968">
        <v>1555.4483834121709</v>
      </c>
      <c r="M28" s="968">
        <v>2279.3720337978061</v>
      </c>
      <c r="N28" s="968">
        <v>9192.8222795516976</v>
      </c>
      <c r="O28" s="968">
        <v>21384.754888307947</v>
      </c>
      <c r="P28" s="968">
        <v>183557.99251175689</v>
      </c>
      <c r="Q28" s="968">
        <v>1671388.349660743</v>
      </c>
      <c r="R28" s="968">
        <v>1026527.9979019841</v>
      </c>
      <c r="S28" s="968">
        <v>88117.20554688065</v>
      </c>
      <c r="T28" s="968">
        <v>292713.87821944116</v>
      </c>
      <c r="U28" s="968">
        <v>96620.042080400162</v>
      </c>
      <c r="V28" s="968">
        <v>6270.0479190433853</v>
      </c>
      <c r="W28" s="968">
        <v>132284.30860752636</v>
      </c>
      <c r="X28" s="968">
        <v>626786.1474199323</v>
      </c>
      <c r="Y28" s="968">
        <v>3902134.9991401462</v>
      </c>
      <c r="Z28" s="968">
        <v>309954.24927191494</v>
      </c>
      <c r="AA28" s="968">
        <v>14788.00296683767</v>
      </c>
      <c r="AB28" s="968">
        <v>575851.23629739624</v>
      </c>
      <c r="AC28" s="968">
        <v>1467701.7649183518</v>
      </c>
      <c r="AD28" s="968">
        <v>129971.5888812671</v>
      </c>
      <c r="AE28" s="968">
        <v>14297.113915773582</v>
      </c>
      <c r="AF28" s="968">
        <v>259261.61442409107</v>
      </c>
      <c r="AG28" s="968">
        <v>1072.5218901222113</v>
      </c>
      <c r="AH28" s="968">
        <v>896.47468022338535</v>
      </c>
      <c r="AI28" s="968">
        <v>5417.6537662638048</v>
      </c>
      <c r="AJ28" s="968">
        <v>143372.59648218952</v>
      </c>
      <c r="AK28" s="968">
        <v>272983.81708170736</v>
      </c>
      <c r="AL28" s="968">
        <v>21514.090743200806</v>
      </c>
      <c r="AM28" s="968">
        <v>1744.9515835630912</v>
      </c>
      <c r="AN28" s="968">
        <v>685446.3543763971</v>
      </c>
      <c r="AO28" s="968">
        <v>900709.08140205673</v>
      </c>
      <c r="AP28" s="968">
        <v>183475.9391084958</v>
      </c>
      <c r="AQ28" s="968">
        <v>444.46175940183156</v>
      </c>
      <c r="AR28" s="968">
        <v>242.04928045152931</v>
      </c>
      <c r="AS28" s="968">
        <v>58.716160115482211</v>
      </c>
      <c r="AT28" s="968">
        <v>72274.594346466896</v>
      </c>
      <c r="AU28" s="968">
        <v>272.11912488815398</v>
      </c>
      <c r="AV28" s="968">
        <v>220.77367553409346</v>
      </c>
      <c r="AW28" s="968">
        <v>22480.995955400005</v>
      </c>
      <c r="AX28" s="968">
        <v>3017588.5705190408</v>
      </c>
      <c r="AY28" s="968">
        <v>9936486.1599457785</v>
      </c>
      <c r="AZ28" s="968">
        <v>94295839.968173757</v>
      </c>
      <c r="BA28" s="536">
        <v>120520779.19014959</v>
      </c>
      <c r="BB28" s="968">
        <v>358225.26818518603</v>
      </c>
      <c r="BC28" s="968">
        <v>1751149.4186667723</v>
      </c>
      <c r="BD28" s="360">
        <v>2109374.6868519508</v>
      </c>
      <c r="BE28" s="968">
        <v>0</v>
      </c>
      <c r="BF28" s="360">
        <v>2109374.6868519508</v>
      </c>
      <c r="BG28" s="968">
        <v>0</v>
      </c>
      <c r="BH28" s="968">
        <v>870014.08940490673</v>
      </c>
      <c r="BI28" s="360">
        <v>870014.08940490673</v>
      </c>
      <c r="BJ28" s="968">
        <v>2991247.6809646082</v>
      </c>
      <c r="BK28" s="537">
        <v>5970636.4572214764</v>
      </c>
      <c r="BL28" s="349">
        <v>1256984.2231566492</v>
      </c>
      <c r="BM28" s="537">
        <v>125234431.42421448</v>
      </c>
    </row>
    <row r="29" spans="1:65" x14ac:dyDescent="0.25">
      <c r="A29" s="1503"/>
      <c r="B29" s="555" t="s">
        <v>1078</v>
      </c>
      <c r="C29" s="274">
        <v>23</v>
      </c>
      <c r="D29" s="968">
        <v>604936.65332019073</v>
      </c>
      <c r="E29" s="968">
        <v>100446.98653358404</v>
      </c>
      <c r="F29" s="968">
        <v>3777.3448297536802</v>
      </c>
      <c r="G29" s="968">
        <v>339609.44897935749</v>
      </c>
      <c r="H29" s="968">
        <v>90705.571468784721</v>
      </c>
      <c r="I29" s="968">
        <v>26482.02545147913</v>
      </c>
      <c r="J29" s="968">
        <v>6426.2442760896283</v>
      </c>
      <c r="K29" s="968">
        <v>108580.58447062715</v>
      </c>
      <c r="L29" s="968">
        <v>92997.020023303266</v>
      </c>
      <c r="M29" s="968">
        <v>21566.195113705988</v>
      </c>
      <c r="N29" s="968">
        <v>2418.5763158589475</v>
      </c>
      <c r="O29" s="968">
        <v>258954.58324800979</v>
      </c>
      <c r="P29" s="968">
        <v>521557.46287270379</v>
      </c>
      <c r="Q29" s="968">
        <v>347849.63568404963</v>
      </c>
      <c r="R29" s="968">
        <v>23029.686960088857</v>
      </c>
      <c r="S29" s="968">
        <v>159283.62696420497</v>
      </c>
      <c r="T29" s="968">
        <v>245658.54766745699</v>
      </c>
      <c r="U29" s="968">
        <v>284711.95441026083</v>
      </c>
      <c r="V29" s="968">
        <v>506507.14896444982</v>
      </c>
      <c r="W29" s="968">
        <v>134217.39014546256</v>
      </c>
      <c r="X29" s="968">
        <v>357524.12929874123</v>
      </c>
      <c r="Y29" s="968">
        <v>351579.15719395381</v>
      </c>
      <c r="Z29" s="968">
        <v>16859344.314398859</v>
      </c>
      <c r="AA29" s="968">
        <v>190177.07763829146</v>
      </c>
      <c r="AB29" s="968">
        <v>584988.76238315203</v>
      </c>
      <c r="AC29" s="968">
        <v>2006222.4667656329</v>
      </c>
      <c r="AD29" s="968">
        <v>105973.87962700501</v>
      </c>
      <c r="AE29" s="968">
        <v>206485.10013192793</v>
      </c>
      <c r="AF29" s="968">
        <v>322764.33476909058</v>
      </c>
      <c r="AG29" s="968">
        <v>28292.105423366123</v>
      </c>
      <c r="AH29" s="968">
        <v>26673.668942938162</v>
      </c>
      <c r="AI29" s="968">
        <v>816545.05068406777</v>
      </c>
      <c r="AJ29" s="968">
        <v>468335.68504034216</v>
      </c>
      <c r="AK29" s="968">
        <v>610270.48447390215</v>
      </c>
      <c r="AL29" s="968">
        <v>896633.65595323988</v>
      </c>
      <c r="AM29" s="968">
        <v>160148.95556069605</v>
      </c>
      <c r="AN29" s="968">
        <v>355620.8704421767</v>
      </c>
      <c r="AO29" s="968">
        <v>1161206.3649714389</v>
      </c>
      <c r="AP29" s="968">
        <v>96473.293747406089</v>
      </c>
      <c r="AQ29" s="968">
        <v>242600.91843877657</v>
      </c>
      <c r="AR29" s="968">
        <v>0</v>
      </c>
      <c r="AS29" s="968">
        <v>4512.6740236840906</v>
      </c>
      <c r="AT29" s="968">
        <v>477227.00497754558</v>
      </c>
      <c r="AU29" s="968">
        <v>6834.8219950443226</v>
      </c>
      <c r="AV29" s="968">
        <v>14771.939117810392</v>
      </c>
      <c r="AW29" s="968">
        <v>4956549.3168303715</v>
      </c>
      <c r="AX29" s="968">
        <v>703986.79471502861</v>
      </c>
      <c r="AY29" s="968">
        <v>1960938.4722362407</v>
      </c>
      <c r="AZ29" s="968">
        <v>55120034.46010609</v>
      </c>
      <c r="BA29" s="536">
        <v>92972432.447586358</v>
      </c>
      <c r="BB29" s="968">
        <v>6579759.8192625502</v>
      </c>
      <c r="BC29" s="968">
        <v>34528076.816378333</v>
      </c>
      <c r="BD29" s="360">
        <v>41107836.635640889</v>
      </c>
      <c r="BE29" s="968">
        <v>0</v>
      </c>
      <c r="BF29" s="360">
        <v>41107836.635640889</v>
      </c>
      <c r="BG29" s="968">
        <v>7299556.3836768819</v>
      </c>
      <c r="BH29" s="968">
        <v>5645172.3518738775</v>
      </c>
      <c r="BI29" s="360">
        <v>12944728.735550761</v>
      </c>
      <c r="BJ29" s="968">
        <v>75733537.013281494</v>
      </c>
      <c r="BK29" s="537">
        <v>129786102.3844732</v>
      </c>
      <c r="BL29" s="349">
        <v>7283879.3715463933</v>
      </c>
      <c r="BM29" s="537">
        <v>215474655.4605132</v>
      </c>
    </row>
    <row r="30" spans="1:65" x14ac:dyDescent="0.25">
      <c r="A30" s="1503"/>
      <c r="B30" s="555" t="s">
        <v>565</v>
      </c>
      <c r="C30" s="274">
        <v>24</v>
      </c>
      <c r="D30" s="968">
        <v>3782217.9995946898</v>
      </c>
      <c r="E30" s="968">
        <v>423095.01443760388</v>
      </c>
      <c r="F30" s="968">
        <v>1201547.1419237887</v>
      </c>
      <c r="G30" s="968">
        <v>1533602.3413262609</v>
      </c>
      <c r="H30" s="968">
        <v>2170750.401656542</v>
      </c>
      <c r="I30" s="968">
        <v>1378895.1400718454</v>
      </c>
      <c r="J30" s="968">
        <v>754982.07720383839</v>
      </c>
      <c r="K30" s="968">
        <v>4602954.4425324751</v>
      </c>
      <c r="L30" s="968">
        <v>5073794.6324656205</v>
      </c>
      <c r="M30" s="968">
        <v>7342348.2230424043</v>
      </c>
      <c r="N30" s="968">
        <v>1417098.4876592667</v>
      </c>
      <c r="O30" s="968">
        <v>1212774.8341383897</v>
      </c>
      <c r="P30" s="968">
        <v>571265.67971930059</v>
      </c>
      <c r="Q30" s="968">
        <v>455746.19301324693</v>
      </c>
      <c r="R30" s="968">
        <v>32696.29551942545</v>
      </c>
      <c r="S30" s="968">
        <v>1015447.1681388038</v>
      </c>
      <c r="T30" s="968">
        <v>824278.10891758406</v>
      </c>
      <c r="U30" s="968">
        <v>376196.80551498476</v>
      </c>
      <c r="V30" s="968">
        <v>1431661.8549159942</v>
      </c>
      <c r="W30" s="968">
        <v>615417.61490606738</v>
      </c>
      <c r="X30" s="968">
        <v>618257.76685701334</v>
      </c>
      <c r="Y30" s="968">
        <v>222792.88230904588</v>
      </c>
      <c r="Z30" s="968">
        <v>947812.45368608064</v>
      </c>
      <c r="AA30" s="968">
        <v>36081403.727369808</v>
      </c>
      <c r="AB30" s="968">
        <v>106363689.24517924</v>
      </c>
      <c r="AC30" s="968">
        <v>889740.92151091516</v>
      </c>
      <c r="AD30" s="968">
        <v>6800419.2802060032</v>
      </c>
      <c r="AE30" s="968">
        <v>3896902.8977340045</v>
      </c>
      <c r="AF30" s="968">
        <v>35846810.502395049</v>
      </c>
      <c r="AG30" s="968">
        <v>68375116.951226458</v>
      </c>
      <c r="AH30" s="968">
        <v>11684947.519668087</v>
      </c>
      <c r="AI30" s="968">
        <v>5462183.9302551756</v>
      </c>
      <c r="AJ30" s="968">
        <v>3394201.7124524438</v>
      </c>
      <c r="AK30" s="968">
        <v>1684871.725986883</v>
      </c>
      <c r="AL30" s="968">
        <v>1838461.5685839755</v>
      </c>
      <c r="AM30" s="968">
        <v>874016.59606877016</v>
      </c>
      <c r="AN30" s="968">
        <v>1749849.1604054461</v>
      </c>
      <c r="AO30" s="968">
        <v>1321980.5172338411</v>
      </c>
      <c r="AP30" s="968">
        <v>524882.10475544783</v>
      </c>
      <c r="AQ30" s="968">
        <v>612818.63907272951</v>
      </c>
      <c r="AR30" s="968">
        <v>318354.40097111708</v>
      </c>
      <c r="AS30" s="968">
        <v>339439.51100318704</v>
      </c>
      <c r="AT30" s="968">
        <v>16859055.639540907</v>
      </c>
      <c r="AU30" s="968">
        <v>1924350.792664536</v>
      </c>
      <c r="AV30" s="968">
        <v>48796.590584494668</v>
      </c>
      <c r="AW30" s="968">
        <v>55641821.674632937</v>
      </c>
      <c r="AX30" s="968">
        <v>140278260.03844637</v>
      </c>
      <c r="AY30" s="968">
        <v>8071949.3732724031</v>
      </c>
      <c r="AZ30" s="968">
        <v>73671441.968215317</v>
      </c>
      <c r="BA30" s="536">
        <v>622561400.54898596</v>
      </c>
      <c r="BB30" s="968">
        <v>8495438.980198944</v>
      </c>
      <c r="BC30" s="968">
        <v>49067933.232943602</v>
      </c>
      <c r="BD30" s="360">
        <v>57563372.213142477</v>
      </c>
      <c r="BE30" s="968">
        <v>0</v>
      </c>
      <c r="BF30" s="360">
        <v>57563372.213142477</v>
      </c>
      <c r="BG30" s="968">
        <v>0</v>
      </c>
      <c r="BH30" s="968">
        <v>7405564.9818530539</v>
      </c>
      <c r="BI30" s="360">
        <v>7405564.9818530539</v>
      </c>
      <c r="BJ30" s="968">
        <v>35710568.811081998</v>
      </c>
      <c r="BK30" s="537">
        <v>100679506.00607747</v>
      </c>
      <c r="BL30" s="349">
        <v>43119136.120266117</v>
      </c>
      <c r="BM30" s="537">
        <v>680121770.43479764</v>
      </c>
    </row>
    <row r="31" spans="1:65" x14ac:dyDescent="0.25">
      <c r="A31" s="1503"/>
      <c r="B31" s="555" t="s">
        <v>566</v>
      </c>
      <c r="C31" s="274">
        <v>25</v>
      </c>
      <c r="D31" s="968">
        <v>103537787.18114667</v>
      </c>
      <c r="E31" s="968">
        <v>4201052.5453727292</v>
      </c>
      <c r="F31" s="968">
        <v>29953.146207999667</v>
      </c>
      <c r="G31" s="968">
        <v>54217.138040011945</v>
      </c>
      <c r="H31" s="968">
        <v>573334.45585273521</v>
      </c>
      <c r="I31" s="968">
        <v>4776083.4040608397</v>
      </c>
      <c r="J31" s="968">
        <v>6976217.7377624447</v>
      </c>
      <c r="K31" s="968">
        <v>2113970.677917324</v>
      </c>
      <c r="L31" s="968">
        <v>4512095.2483343007</v>
      </c>
      <c r="M31" s="968">
        <v>8902829.0419700332</v>
      </c>
      <c r="N31" s="968">
        <v>1923079.9538638587</v>
      </c>
      <c r="O31" s="968">
        <v>1109095.375392488</v>
      </c>
      <c r="P31" s="968">
        <v>1548169.1127880588</v>
      </c>
      <c r="Q31" s="968">
        <v>4447274.1071846792</v>
      </c>
      <c r="R31" s="968">
        <v>717327.61618463451</v>
      </c>
      <c r="S31" s="968">
        <v>10203624.355721673</v>
      </c>
      <c r="T31" s="968">
        <v>2119489.6767615983</v>
      </c>
      <c r="U31" s="968">
        <v>13131874.419812236</v>
      </c>
      <c r="V31" s="968">
        <v>20790237.718883399</v>
      </c>
      <c r="W31" s="968">
        <v>5325683.3407124551</v>
      </c>
      <c r="X31" s="968">
        <v>28303654.696580075</v>
      </c>
      <c r="Y31" s="968">
        <v>8458413.7410798054</v>
      </c>
      <c r="Z31" s="968">
        <v>15061737.735791596</v>
      </c>
      <c r="AA31" s="968">
        <v>15800272.986689486</v>
      </c>
      <c r="AB31" s="968">
        <v>427891396.24398857</v>
      </c>
      <c r="AC31" s="968">
        <v>20130193.620640282</v>
      </c>
      <c r="AD31" s="968">
        <v>32514908.231501345</v>
      </c>
      <c r="AE31" s="968">
        <v>172135863.09722248</v>
      </c>
      <c r="AF31" s="968">
        <v>51801607.698387131</v>
      </c>
      <c r="AG31" s="968">
        <v>6912848.4526488651</v>
      </c>
      <c r="AH31" s="968">
        <v>15194593.987100674</v>
      </c>
      <c r="AI31" s="968">
        <v>16806606.701867349</v>
      </c>
      <c r="AJ31" s="968">
        <v>7211258.1575560486</v>
      </c>
      <c r="AK31" s="968">
        <v>3209932.4047098863</v>
      </c>
      <c r="AL31" s="968">
        <v>11072689.69202383</v>
      </c>
      <c r="AM31" s="968">
        <v>3317949.0083434735</v>
      </c>
      <c r="AN31" s="968">
        <v>37813233.62174993</v>
      </c>
      <c r="AO31" s="968">
        <v>22532630.906878531</v>
      </c>
      <c r="AP31" s="968">
        <v>1813196.5145117268</v>
      </c>
      <c r="AQ31" s="968">
        <v>4026004.0499515827</v>
      </c>
      <c r="AR31" s="968">
        <v>303719.99336803576</v>
      </c>
      <c r="AS31" s="968">
        <v>132309.8556407725</v>
      </c>
      <c r="AT31" s="968">
        <v>316272.2476604422</v>
      </c>
      <c r="AU31" s="968">
        <v>29772.159165571829</v>
      </c>
      <c r="AV31" s="968">
        <v>3304151.6881320309</v>
      </c>
      <c r="AW31" s="968">
        <v>119465900.78046906</v>
      </c>
      <c r="AX31" s="968">
        <v>1539905.3811352646</v>
      </c>
      <c r="AY31" s="968">
        <v>5143435.0006241873</v>
      </c>
      <c r="AZ31" s="968">
        <v>97302015.362691239</v>
      </c>
      <c r="BA31" s="536">
        <v>1326539870.2720797</v>
      </c>
      <c r="BB31" s="968">
        <v>3405760.3830342432</v>
      </c>
      <c r="BC31" s="968">
        <v>27120495.499873366</v>
      </c>
      <c r="BD31" s="360">
        <v>30526255.882907636</v>
      </c>
      <c r="BE31" s="968">
        <v>0</v>
      </c>
      <c r="BF31" s="360">
        <v>30526255.882907636</v>
      </c>
      <c r="BG31" s="968">
        <v>0</v>
      </c>
      <c r="BH31" s="968">
        <v>8320174.9119637925</v>
      </c>
      <c r="BI31" s="360">
        <v>8320174.9119637925</v>
      </c>
      <c r="BJ31" s="968">
        <v>105385534.83884789</v>
      </c>
      <c r="BK31" s="537">
        <v>144231965.6337193</v>
      </c>
      <c r="BL31" s="349">
        <v>189493331.79337201</v>
      </c>
      <c r="BM31" s="537">
        <v>1281278504.1124263</v>
      </c>
    </row>
    <row r="32" spans="1:65" x14ac:dyDescent="0.25">
      <c r="A32" s="1503"/>
      <c r="B32" s="555" t="s">
        <v>502</v>
      </c>
      <c r="C32" s="274">
        <v>26</v>
      </c>
      <c r="D32" s="968">
        <v>4060.2737266420045</v>
      </c>
      <c r="E32" s="968">
        <v>53881.689376997914</v>
      </c>
      <c r="F32" s="968">
        <v>5269502.878072218</v>
      </c>
      <c r="G32" s="968">
        <v>509874.86841888807</v>
      </c>
      <c r="H32" s="968">
        <v>2399943.3700669752</v>
      </c>
      <c r="I32" s="968">
        <v>63715.765278502884</v>
      </c>
      <c r="J32" s="968">
        <v>28147.894022997098</v>
      </c>
      <c r="K32" s="968">
        <v>7955.2955590973343</v>
      </c>
      <c r="L32" s="968">
        <v>3893.9269693602473</v>
      </c>
      <c r="M32" s="968">
        <v>412.56284559645633</v>
      </c>
      <c r="N32" s="968">
        <v>908.54965736221175</v>
      </c>
      <c r="O32" s="968">
        <v>660423.01061230549</v>
      </c>
      <c r="P32" s="968">
        <v>695461.2010663629</v>
      </c>
      <c r="Q32" s="968">
        <v>148368.12181565751</v>
      </c>
      <c r="R32" s="968">
        <v>1354.0283322092905</v>
      </c>
      <c r="S32" s="968">
        <v>10402.8953560358</v>
      </c>
      <c r="T32" s="968">
        <v>6822.2042601961803</v>
      </c>
      <c r="U32" s="968">
        <v>130715.73806765649</v>
      </c>
      <c r="V32" s="968">
        <v>550.05358801563455</v>
      </c>
      <c r="W32" s="968">
        <v>3427.1346173048782</v>
      </c>
      <c r="X32" s="968">
        <v>915248.04433905322</v>
      </c>
      <c r="Y32" s="968">
        <v>14462.345842768324</v>
      </c>
      <c r="Z32" s="968">
        <v>3328.7765630833865</v>
      </c>
      <c r="AA32" s="968">
        <v>13345.14638203104</v>
      </c>
      <c r="AB32" s="968">
        <v>1764505.9261042555</v>
      </c>
      <c r="AC32" s="968">
        <v>91403045.484688863</v>
      </c>
      <c r="AD32" s="968">
        <v>25611.364060523621</v>
      </c>
      <c r="AE32" s="968">
        <v>122860.28180735395</v>
      </c>
      <c r="AF32" s="968">
        <v>798809.04268935986</v>
      </c>
      <c r="AG32" s="968">
        <v>160852.75314774987</v>
      </c>
      <c r="AH32" s="968">
        <v>19683.432336675582</v>
      </c>
      <c r="AI32" s="968">
        <v>242639.09392525617</v>
      </c>
      <c r="AJ32" s="968">
        <v>10556.363601155545</v>
      </c>
      <c r="AK32" s="968">
        <v>501465.20940983319</v>
      </c>
      <c r="AL32" s="968">
        <v>13016.555332229289</v>
      </c>
      <c r="AM32" s="968">
        <v>14355.411169756671</v>
      </c>
      <c r="AN32" s="968">
        <v>133920.17120321438</v>
      </c>
      <c r="AO32" s="968">
        <v>620331.69135620329</v>
      </c>
      <c r="AP32" s="968">
        <v>15621.125669983679</v>
      </c>
      <c r="AQ32" s="968">
        <v>185142.70309188354</v>
      </c>
      <c r="AR32" s="968">
        <v>6.6650160569973247</v>
      </c>
      <c r="AS32" s="968">
        <v>9.9052948333685134</v>
      </c>
      <c r="AT32" s="968">
        <v>20855.430386675584</v>
      </c>
      <c r="AU32" s="968">
        <v>296.61031974797504</v>
      </c>
      <c r="AV32" s="968">
        <v>16075.949077823467</v>
      </c>
      <c r="AW32" s="968">
        <v>2954395.4204446613</v>
      </c>
      <c r="AX32" s="968">
        <v>193605.04260296642</v>
      </c>
      <c r="AY32" s="968">
        <v>16216.649967163085</v>
      </c>
      <c r="AZ32" s="968">
        <v>226035421.87494937</v>
      </c>
      <c r="BA32" s="536">
        <v>336215505.9324916</v>
      </c>
      <c r="BB32" s="968">
        <v>24728443.360028107</v>
      </c>
      <c r="BC32" s="968">
        <v>71754241.170435518</v>
      </c>
      <c r="BD32" s="360">
        <v>96482684.530463621</v>
      </c>
      <c r="BE32" s="968">
        <v>0</v>
      </c>
      <c r="BF32" s="360">
        <v>96482684.530463621</v>
      </c>
      <c r="BG32" s="968">
        <v>0</v>
      </c>
      <c r="BH32" s="968">
        <v>2776887.289465107</v>
      </c>
      <c r="BI32" s="360">
        <v>2776887.289465107</v>
      </c>
      <c r="BJ32" s="968">
        <v>27175221.346825942</v>
      </c>
      <c r="BK32" s="537">
        <v>126434793.16675463</v>
      </c>
      <c r="BL32" s="349">
        <v>40229453.931203038</v>
      </c>
      <c r="BM32" s="537">
        <v>422420845.16804338</v>
      </c>
    </row>
    <row r="33" spans="1:65" x14ac:dyDescent="0.25">
      <c r="A33" s="1503"/>
      <c r="B33" s="555" t="s">
        <v>503</v>
      </c>
      <c r="C33" s="274">
        <v>27</v>
      </c>
      <c r="D33" s="968">
        <v>0</v>
      </c>
      <c r="E33" s="968">
        <v>0</v>
      </c>
      <c r="F33" s="968">
        <v>0</v>
      </c>
      <c r="G33" s="968">
        <v>0</v>
      </c>
      <c r="H33" s="968">
        <v>0.24038535942605105</v>
      </c>
      <c r="I33" s="968">
        <v>0</v>
      </c>
      <c r="J33" s="968">
        <v>0</v>
      </c>
      <c r="K33" s="968">
        <v>0</v>
      </c>
      <c r="L33" s="968">
        <v>0</v>
      </c>
      <c r="M33" s="968">
        <v>0</v>
      </c>
      <c r="N33" s="968">
        <v>0</v>
      </c>
      <c r="O33" s="968">
        <v>1.2983996455232387</v>
      </c>
      <c r="P33" s="968">
        <v>0.98426845137540875</v>
      </c>
      <c r="Q33" s="968">
        <v>0.71933101557460333</v>
      </c>
      <c r="R33" s="968">
        <v>1048707.9785143333</v>
      </c>
      <c r="S33" s="968">
        <v>54011679.869410791</v>
      </c>
      <c r="T33" s="968">
        <v>10472796.488245973</v>
      </c>
      <c r="U33" s="968">
        <v>206956.91564771967</v>
      </c>
      <c r="V33" s="968">
        <v>47911.977818624691</v>
      </c>
      <c r="W33" s="968">
        <v>234207.02003130986</v>
      </c>
      <c r="X33" s="968">
        <v>155609.91761568139</v>
      </c>
      <c r="Y33" s="968">
        <v>136353.27515337672</v>
      </c>
      <c r="Z33" s="968">
        <v>2374205.4975582403</v>
      </c>
      <c r="AA33" s="968">
        <v>0</v>
      </c>
      <c r="AB33" s="968">
        <v>1744922.4805421769</v>
      </c>
      <c r="AC33" s="968">
        <v>1258031.5327101627</v>
      </c>
      <c r="AD33" s="968">
        <v>32243444.283527061</v>
      </c>
      <c r="AE33" s="968">
        <v>6203097.3163792118</v>
      </c>
      <c r="AF33" s="968">
        <v>0</v>
      </c>
      <c r="AG33" s="968">
        <v>0</v>
      </c>
      <c r="AH33" s="968">
        <v>16875.284293503642</v>
      </c>
      <c r="AI33" s="968">
        <v>67379.175789201807</v>
      </c>
      <c r="AJ33" s="968">
        <v>0</v>
      </c>
      <c r="AK33" s="968">
        <v>79967.897426023366</v>
      </c>
      <c r="AL33" s="968">
        <v>97171.592395663698</v>
      </c>
      <c r="AM33" s="968">
        <v>18786.624150977423</v>
      </c>
      <c r="AN33" s="968">
        <v>551866.40065657208</v>
      </c>
      <c r="AO33" s="968">
        <v>379.93039191768975</v>
      </c>
      <c r="AP33" s="968">
        <v>5128.2370784163568</v>
      </c>
      <c r="AQ33" s="968">
        <v>3288087.2389849639</v>
      </c>
      <c r="AR33" s="968">
        <v>106.90288396513829</v>
      </c>
      <c r="AS33" s="968">
        <v>0</v>
      </c>
      <c r="AT33" s="968">
        <v>9150.5436849099642</v>
      </c>
      <c r="AU33" s="968">
        <v>120.63284946275063</v>
      </c>
      <c r="AV33" s="968">
        <v>18.686506894497839</v>
      </c>
      <c r="AW33" s="968">
        <v>793012.38516109495</v>
      </c>
      <c r="AX33" s="968">
        <v>0</v>
      </c>
      <c r="AY33" s="968">
        <v>0</v>
      </c>
      <c r="AZ33" s="968">
        <v>450492.86204028921</v>
      </c>
      <c r="BA33" s="536">
        <v>115516472.18983285</v>
      </c>
      <c r="BB33" s="968">
        <v>783.01881081231761</v>
      </c>
      <c r="BC33" s="968">
        <v>1692.0766935655545</v>
      </c>
      <c r="BD33" s="360">
        <v>2475.0955043778827</v>
      </c>
      <c r="BE33" s="968">
        <v>0</v>
      </c>
      <c r="BF33" s="360">
        <v>2475.0955043778827</v>
      </c>
      <c r="BG33" s="968">
        <v>0</v>
      </c>
      <c r="BH33" s="968">
        <v>3698933.1487780549</v>
      </c>
      <c r="BI33" s="360">
        <v>3698933.1487780549</v>
      </c>
      <c r="BJ33" s="968">
        <v>6769838.0934085287</v>
      </c>
      <c r="BK33" s="537">
        <v>10471246.337690966</v>
      </c>
      <c r="BL33" s="349">
        <v>2900454.0413719285</v>
      </c>
      <c r="BM33" s="537">
        <v>123087264.4861518</v>
      </c>
    </row>
    <row r="34" spans="1:65" x14ac:dyDescent="0.25">
      <c r="A34" s="1503"/>
      <c r="B34" s="555" t="s">
        <v>1036</v>
      </c>
      <c r="C34" s="274">
        <v>28</v>
      </c>
      <c r="D34" s="968">
        <v>11838446.163970033</v>
      </c>
      <c r="E34" s="968">
        <v>2556.5962181509203</v>
      </c>
      <c r="F34" s="968">
        <v>42778.150106464775</v>
      </c>
      <c r="G34" s="968">
        <v>10604.570315672168</v>
      </c>
      <c r="H34" s="968">
        <v>219951.30301892737</v>
      </c>
      <c r="I34" s="968">
        <v>890544.51802185609</v>
      </c>
      <c r="J34" s="968">
        <v>110990.06926901276</v>
      </c>
      <c r="K34" s="968">
        <v>1035334.3568910084</v>
      </c>
      <c r="L34" s="968">
        <v>241449.24416265753</v>
      </c>
      <c r="M34" s="968">
        <v>667371.80163127964</v>
      </c>
      <c r="N34" s="968">
        <v>1087610.0977119277</v>
      </c>
      <c r="O34" s="968">
        <v>7282407.992144634</v>
      </c>
      <c r="P34" s="968">
        <v>6336031.6858534012</v>
      </c>
      <c r="Q34" s="968">
        <v>7037253.0283937948</v>
      </c>
      <c r="R34" s="968">
        <v>483334.086368947</v>
      </c>
      <c r="S34" s="968">
        <v>3401337.7311451025</v>
      </c>
      <c r="T34" s="968">
        <v>1803457.0632911718</v>
      </c>
      <c r="U34" s="968">
        <v>12951687.555742919</v>
      </c>
      <c r="V34" s="968">
        <v>2065960.8373809352</v>
      </c>
      <c r="W34" s="968">
        <v>4214219.0208845166</v>
      </c>
      <c r="X34" s="968">
        <v>1970103.1951213619</v>
      </c>
      <c r="Y34" s="968">
        <v>6353784.4941607425</v>
      </c>
      <c r="Z34" s="968">
        <v>11450497.984291987</v>
      </c>
      <c r="AA34" s="968">
        <v>1420247.334958585</v>
      </c>
      <c r="AB34" s="968">
        <v>26933352.399827275</v>
      </c>
      <c r="AC34" s="968">
        <v>2621589.4105671109</v>
      </c>
      <c r="AD34" s="968">
        <v>2585149.4434069726</v>
      </c>
      <c r="AE34" s="968">
        <v>99526925.10582222</v>
      </c>
      <c r="AF34" s="968">
        <v>10768204.412428899</v>
      </c>
      <c r="AG34" s="968">
        <v>323596.86722636229</v>
      </c>
      <c r="AH34" s="968">
        <v>1036890.5197756551</v>
      </c>
      <c r="AI34" s="968">
        <v>8157313.2797374958</v>
      </c>
      <c r="AJ34" s="968">
        <v>11600657.442717094</v>
      </c>
      <c r="AK34" s="968">
        <v>13755614.528341962</v>
      </c>
      <c r="AL34" s="968">
        <v>38348396.013725027</v>
      </c>
      <c r="AM34" s="968">
        <v>7234462.2390594045</v>
      </c>
      <c r="AN34" s="968">
        <v>37855643.97356122</v>
      </c>
      <c r="AO34" s="968">
        <v>28142386.330071777</v>
      </c>
      <c r="AP34" s="968">
        <v>3011142.2871401911</v>
      </c>
      <c r="AQ34" s="968">
        <v>3794738.8825056972</v>
      </c>
      <c r="AR34" s="968">
        <v>582547.35482538166</v>
      </c>
      <c r="AS34" s="968">
        <v>351823.92170459696</v>
      </c>
      <c r="AT34" s="968">
        <v>45432.280163532661</v>
      </c>
      <c r="AU34" s="968">
        <v>43657.195996521448</v>
      </c>
      <c r="AV34" s="968">
        <v>972849.66152011813</v>
      </c>
      <c r="AW34" s="968">
        <v>50046130.729489528</v>
      </c>
      <c r="AX34" s="968">
        <v>12550428.145377565</v>
      </c>
      <c r="AY34" s="968">
        <v>6508271.6469917493</v>
      </c>
      <c r="AZ34" s="968">
        <v>18635481.530036118</v>
      </c>
      <c r="BA34" s="536">
        <v>468350644.4830749</v>
      </c>
      <c r="BB34" s="968">
        <v>2375039.9079632787</v>
      </c>
      <c r="BC34" s="968">
        <v>7155966.1537644845</v>
      </c>
      <c r="BD34" s="360">
        <v>9531006.0617277492</v>
      </c>
      <c r="BE34" s="968">
        <v>0</v>
      </c>
      <c r="BF34" s="360">
        <v>9531006.0617277492</v>
      </c>
      <c r="BG34" s="968">
        <v>0</v>
      </c>
      <c r="BH34" s="968">
        <v>4172435.3489187751</v>
      </c>
      <c r="BI34" s="360">
        <v>4172435.3489187751</v>
      </c>
      <c r="BJ34" s="968">
        <v>66624423.825631216</v>
      </c>
      <c r="BK34" s="537">
        <v>80327865.236277848</v>
      </c>
      <c r="BL34" s="349">
        <v>24265673.683140811</v>
      </c>
      <c r="BM34" s="537">
        <v>524412836.0362106</v>
      </c>
    </row>
    <row r="35" spans="1:65" x14ac:dyDescent="0.25">
      <c r="A35" s="1503"/>
      <c r="B35" s="555" t="s">
        <v>567</v>
      </c>
      <c r="C35" s="274">
        <v>29</v>
      </c>
      <c r="D35" s="968">
        <v>22189.447439795087</v>
      </c>
      <c r="E35" s="968">
        <v>20601.056033632849</v>
      </c>
      <c r="F35" s="968">
        <v>26937.272802695621</v>
      </c>
      <c r="G35" s="968">
        <v>499678.96099612233</v>
      </c>
      <c r="H35" s="968">
        <v>170367.56110509415</v>
      </c>
      <c r="I35" s="968">
        <v>934452.99507368146</v>
      </c>
      <c r="J35" s="968">
        <v>66067.426654381779</v>
      </c>
      <c r="K35" s="968">
        <v>144357.83921946518</v>
      </c>
      <c r="L35" s="968">
        <v>548792.16796707769</v>
      </c>
      <c r="M35" s="968">
        <v>2041909.2603035783</v>
      </c>
      <c r="N35" s="968">
        <v>805882.98747178342</v>
      </c>
      <c r="O35" s="968">
        <v>566897.25855124369</v>
      </c>
      <c r="P35" s="968">
        <v>1253936.15631814</v>
      </c>
      <c r="Q35" s="968">
        <v>6330824.9813756617</v>
      </c>
      <c r="R35" s="968">
        <v>109434.73756388054</v>
      </c>
      <c r="S35" s="968">
        <v>589903.36837513978</v>
      </c>
      <c r="T35" s="968">
        <v>123301.14444902485</v>
      </c>
      <c r="U35" s="968">
        <v>150653.91076838685</v>
      </c>
      <c r="V35" s="968">
        <v>942622.56349855382</v>
      </c>
      <c r="W35" s="968">
        <v>1980713.4733676976</v>
      </c>
      <c r="X35" s="968">
        <v>223576.22883871311</v>
      </c>
      <c r="Y35" s="968">
        <v>74461.093165448052</v>
      </c>
      <c r="Z35" s="968">
        <v>1362340.7242996963</v>
      </c>
      <c r="AA35" s="968">
        <v>4512996.2178160455</v>
      </c>
      <c r="AB35" s="968">
        <v>6675360.4041393604</v>
      </c>
      <c r="AC35" s="968">
        <v>3954143.2278201105</v>
      </c>
      <c r="AD35" s="968">
        <v>90332.559557457309</v>
      </c>
      <c r="AE35" s="968">
        <v>2397721.5568815093</v>
      </c>
      <c r="AF35" s="968">
        <v>215013001.72678846</v>
      </c>
      <c r="AG35" s="968">
        <v>12929682.53860412</v>
      </c>
      <c r="AH35" s="968">
        <v>8597092.949125411</v>
      </c>
      <c r="AI35" s="968">
        <v>9750622.3639547564</v>
      </c>
      <c r="AJ35" s="968">
        <v>3985950.2027685195</v>
      </c>
      <c r="AK35" s="968">
        <v>5511596.3511218457</v>
      </c>
      <c r="AL35" s="968">
        <v>15780144.539779974</v>
      </c>
      <c r="AM35" s="968">
        <v>957737.89898070996</v>
      </c>
      <c r="AN35" s="968">
        <v>26671013.082853541</v>
      </c>
      <c r="AO35" s="968">
        <v>23694453.675354522</v>
      </c>
      <c r="AP35" s="968">
        <v>4116528.3134991387</v>
      </c>
      <c r="AQ35" s="968">
        <v>565808.05878375191</v>
      </c>
      <c r="AR35" s="968">
        <v>33053.879519791612</v>
      </c>
      <c r="AS35" s="968">
        <v>92936.43978399584</v>
      </c>
      <c r="AT35" s="968">
        <v>2500338.6780473902</v>
      </c>
      <c r="AU35" s="968">
        <v>5874.4986317065313</v>
      </c>
      <c r="AV35" s="968">
        <v>20522.787209724818</v>
      </c>
      <c r="AW35" s="968">
        <v>696665123.01223898</v>
      </c>
      <c r="AX35" s="968">
        <v>490345.51534883038</v>
      </c>
      <c r="AY35" s="968">
        <v>960983.7114662223</v>
      </c>
      <c r="AZ35" s="968">
        <v>6559025.1869649105</v>
      </c>
      <c r="BA35" s="536">
        <v>1071522291.9926784</v>
      </c>
      <c r="BB35" s="968">
        <v>1959294.1179332063</v>
      </c>
      <c r="BC35" s="968">
        <v>5401076.5045479648</v>
      </c>
      <c r="BD35" s="360">
        <v>7360370.622481171</v>
      </c>
      <c r="BE35" s="968">
        <v>0</v>
      </c>
      <c r="BF35" s="360">
        <v>7360370.622481171</v>
      </c>
      <c r="BG35" s="968">
        <v>0</v>
      </c>
      <c r="BH35" s="968">
        <v>6795953.5978312334</v>
      </c>
      <c r="BI35" s="360">
        <v>6795953.5978312334</v>
      </c>
      <c r="BJ35" s="968">
        <v>47404085.523182362</v>
      </c>
      <c r="BK35" s="537">
        <v>61560409.743494727</v>
      </c>
      <c r="BL35" s="349">
        <v>14674745.738820519</v>
      </c>
      <c r="BM35" s="537">
        <v>1118407955.9973524</v>
      </c>
    </row>
    <row r="36" spans="1:65" x14ac:dyDescent="0.25">
      <c r="A36" s="1503"/>
      <c r="B36" s="555" t="s">
        <v>511</v>
      </c>
      <c r="C36" s="274">
        <v>30</v>
      </c>
      <c r="D36" s="968">
        <v>100160.3290919006</v>
      </c>
      <c r="E36" s="968">
        <v>30110.503238815545</v>
      </c>
      <c r="F36" s="968">
        <v>123758.06021611298</v>
      </c>
      <c r="G36" s="968">
        <v>36397.12691168888</v>
      </c>
      <c r="H36" s="968">
        <v>79673.208650009969</v>
      </c>
      <c r="I36" s="968">
        <v>9020614.6668552905</v>
      </c>
      <c r="J36" s="968">
        <v>1713476.0400113186</v>
      </c>
      <c r="K36" s="968">
        <v>623114.27640816791</v>
      </c>
      <c r="L36" s="968">
        <v>398570.63073577086</v>
      </c>
      <c r="M36" s="968">
        <v>444903.01822534838</v>
      </c>
      <c r="N36" s="968">
        <v>1631382.7600789133</v>
      </c>
      <c r="O36" s="968">
        <v>295791.82052432373</v>
      </c>
      <c r="P36" s="968">
        <v>167566.43465833107</v>
      </c>
      <c r="Q36" s="968">
        <v>45739.208231965269</v>
      </c>
      <c r="R36" s="968">
        <v>146.04330510117887</v>
      </c>
      <c r="S36" s="968">
        <v>266542.74088234501</v>
      </c>
      <c r="T36" s="968">
        <v>33194.207803127516</v>
      </c>
      <c r="U36" s="968">
        <v>220268.17947599362</v>
      </c>
      <c r="V36" s="968">
        <v>229189.94060976818</v>
      </c>
      <c r="W36" s="968">
        <v>3254404.1933002993</v>
      </c>
      <c r="X36" s="968">
        <v>185393.70668107565</v>
      </c>
      <c r="Y36" s="968">
        <v>60725.882929055973</v>
      </c>
      <c r="Z36" s="968">
        <v>2344760.7382392483</v>
      </c>
      <c r="AA36" s="968">
        <v>192512.22422468039</v>
      </c>
      <c r="AB36" s="968">
        <v>1103016.6422886332</v>
      </c>
      <c r="AC36" s="968">
        <v>66033.548157216428</v>
      </c>
      <c r="AD36" s="968">
        <v>41481.417969582464</v>
      </c>
      <c r="AE36" s="968">
        <v>2245826.8479684619</v>
      </c>
      <c r="AF36" s="968">
        <v>21945505.026329827</v>
      </c>
      <c r="AG36" s="968">
        <v>192585294.9795796</v>
      </c>
      <c r="AH36" s="968">
        <v>3930129.8301160275</v>
      </c>
      <c r="AI36" s="968">
        <v>152814094.15491885</v>
      </c>
      <c r="AJ36" s="968">
        <v>62758502.457547978</v>
      </c>
      <c r="AK36" s="968">
        <v>34929058.211389519</v>
      </c>
      <c r="AL36" s="968">
        <v>37598365.073761143</v>
      </c>
      <c r="AM36" s="968">
        <v>12047711.746410782</v>
      </c>
      <c r="AN36" s="968">
        <v>23879480.208815999</v>
      </c>
      <c r="AO36" s="968">
        <v>3592509.4544296251</v>
      </c>
      <c r="AP36" s="968">
        <v>3181466.1764967511</v>
      </c>
      <c r="AQ36" s="968">
        <v>726434.28778195824</v>
      </c>
      <c r="AR36" s="968">
        <v>95750.2682942018</v>
      </c>
      <c r="AS36" s="968">
        <v>1033753.8331432345</v>
      </c>
      <c r="AT36" s="968">
        <v>335642.83537720557</v>
      </c>
      <c r="AU36" s="968">
        <v>108744.74348424003</v>
      </c>
      <c r="AV36" s="968">
        <v>72396.068645238163</v>
      </c>
      <c r="AW36" s="968">
        <v>406826391.97378725</v>
      </c>
      <c r="AX36" s="968">
        <v>733196.42782550701</v>
      </c>
      <c r="AY36" s="968">
        <v>15548.548535046242</v>
      </c>
      <c r="AZ36" s="968">
        <v>806092.11986501655</v>
      </c>
      <c r="BA36" s="536">
        <v>984970822.82420886</v>
      </c>
      <c r="BB36" s="968">
        <v>0</v>
      </c>
      <c r="BC36" s="968">
        <v>0</v>
      </c>
      <c r="BD36" s="360">
        <v>0</v>
      </c>
      <c r="BE36" s="968">
        <v>0</v>
      </c>
      <c r="BF36" s="360">
        <v>0</v>
      </c>
      <c r="BG36" s="968">
        <v>0</v>
      </c>
      <c r="BH36" s="968">
        <v>4562055.8097710731</v>
      </c>
      <c r="BI36" s="360">
        <v>4562055.8097710731</v>
      </c>
      <c r="BJ36" s="968">
        <v>55282729.4586735</v>
      </c>
      <c r="BK36" s="537">
        <v>59844785.268444553</v>
      </c>
      <c r="BL36" s="349">
        <v>22992868.909125939</v>
      </c>
      <c r="BM36" s="537">
        <v>1021822739.1835282</v>
      </c>
    </row>
    <row r="37" spans="1:65" x14ac:dyDescent="0.25">
      <c r="A37" s="1503"/>
      <c r="B37" s="555" t="s">
        <v>568</v>
      </c>
      <c r="C37" s="274">
        <v>31</v>
      </c>
      <c r="D37" s="968">
        <v>1019.7184566482289</v>
      </c>
      <c r="E37" s="968">
        <v>107.60634440762506</v>
      </c>
      <c r="F37" s="968">
        <v>15859.651445133437</v>
      </c>
      <c r="G37" s="968">
        <v>61.569077413358265</v>
      </c>
      <c r="H37" s="968">
        <v>479.11764599727383</v>
      </c>
      <c r="I37" s="968">
        <v>24198.534808964549</v>
      </c>
      <c r="J37" s="968">
        <v>351.29644835510322</v>
      </c>
      <c r="K37" s="968">
        <v>3617.9934200409225</v>
      </c>
      <c r="L37" s="968">
        <v>730462.25921785901</v>
      </c>
      <c r="M37" s="968">
        <v>32277.019591983706</v>
      </c>
      <c r="N37" s="968">
        <v>231760.60363798923</v>
      </c>
      <c r="O37" s="968">
        <v>27382.663751374108</v>
      </c>
      <c r="P37" s="968">
        <v>26396.212973612448</v>
      </c>
      <c r="Q37" s="968">
        <v>164352.14602823768</v>
      </c>
      <c r="R37" s="968">
        <v>2.9674100497023299</v>
      </c>
      <c r="S37" s="968">
        <v>177760.67879517635</v>
      </c>
      <c r="T37" s="968">
        <v>237.44879855227884</v>
      </c>
      <c r="U37" s="968">
        <v>96449.292814537577</v>
      </c>
      <c r="V37" s="968">
        <v>293409.66046618915</v>
      </c>
      <c r="W37" s="968">
        <v>1069087.0866250054</v>
      </c>
      <c r="X37" s="968">
        <v>251421.18715861969</v>
      </c>
      <c r="Y37" s="968">
        <v>1280168.6798140705</v>
      </c>
      <c r="Z37" s="968">
        <v>25561092.758915737</v>
      </c>
      <c r="AA37" s="968">
        <v>14094.775623771497</v>
      </c>
      <c r="AB37" s="968">
        <v>14818619.021410631</v>
      </c>
      <c r="AC37" s="968">
        <v>177487.57988343007</v>
      </c>
      <c r="AD37" s="968">
        <v>15798.505068550639</v>
      </c>
      <c r="AE37" s="968">
        <v>3188363.2904649409</v>
      </c>
      <c r="AF37" s="968">
        <v>11005929.539081739</v>
      </c>
      <c r="AG37" s="968">
        <v>12937958.814667286</v>
      </c>
      <c r="AH37" s="968">
        <v>285407671.17974734</v>
      </c>
      <c r="AI37" s="968">
        <v>69626942.125928164</v>
      </c>
      <c r="AJ37" s="968">
        <v>53461661.624402329</v>
      </c>
      <c r="AK37" s="968">
        <v>18109785.865352556</v>
      </c>
      <c r="AL37" s="968">
        <v>55309018.539570831</v>
      </c>
      <c r="AM37" s="968">
        <v>10788193.315412473</v>
      </c>
      <c r="AN37" s="968">
        <v>184059686.49067006</v>
      </c>
      <c r="AO37" s="968">
        <v>42340723.866039835</v>
      </c>
      <c r="AP37" s="968">
        <v>3686471.125199338</v>
      </c>
      <c r="AQ37" s="968">
        <v>5285113.8032776471</v>
      </c>
      <c r="AR37" s="968">
        <v>301189.93146823678</v>
      </c>
      <c r="AS37" s="968">
        <v>2357334.0382196936</v>
      </c>
      <c r="AT37" s="968">
        <v>106560.69088282966</v>
      </c>
      <c r="AU37" s="968">
        <v>630.69803995196298</v>
      </c>
      <c r="AV37" s="968">
        <v>5800.8670158863451</v>
      </c>
      <c r="AW37" s="968">
        <v>14665935.535657313</v>
      </c>
      <c r="AX37" s="968">
        <v>192315.71778494271</v>
      </c>
      <c r="AY37" s="968">
        <v>42076.405864604683</v>
      </c>
      <c r="AZ37" s="968">
        <v>592351.331791598</v>
      </c>
      <c r="BA37" s="536">
        <v>818485670.83217263</v>
      </c>
      <c r="BB37" s="968">
        <v>0</v>
      </c>
      <c r="BC37" s="968">
        <v>0</v>
      </c>
      <c r="BD37" s="360">
        <v>0</v>
      </c>
      <c r="BE37" s="968">
        <v>0</v>
      </c>
      <c r="BF37" s="360">
        <v>0</v>
      </c>
      <c r="BG37" s="968">
        <v>0</v>
      </c>
      <c r="BH37" s="968">
        <v>3497418.7541677849</v>
      </c>
      <c r="BI37" s="360">
        <v>3497418.7541677849</v>
      </c>
      <c r="BJ37" s="968">
        <v>27274975.632532414</v>
      </c>
      <c r="BK37" s="537">
        <v>30772394.386700213</v>
      </c>
      <c r="BL37" s="349">
        <v>114736399.23095265</v>
      </c>
      <c r="BM37" s="537">
        <v>734521665.98791981</v>
      </c>
    </row>
    <row r="38" spans="1:65" x14ac:dyDescent="0.25">
      <c r="A38" s="1503"/>
      <c r="B38" s="555" t="s">
        <v>513</v>
      </c>
      <c r="C38" s="274">
        <v>32</v>
      </c>
      <c r="D38" s="968">
        <v>336035.74877892074</v>
      </c>
      <c r="E38" s="968">
        <v>276941.11779729347</v>
      </c>
      <c r="F38" s="968">
        <v>75494.516031507839</v>
      </c>
      <c r="G38" s="968">
        <v>163280.26148970443</v>
      </c>
      <c r="H38" s="968">
        <v>360290.46691635688</v>
      </c>
      <c r="I38" s="968">
        <v>10293383.135856861</v>
      </c>
      <c r="J38" s="968">
        <v>74068.14436767764</v>
      </c>
      <c r="K38" s="968">
        <v>1809677.3230137061</v>
      </c>
      <c r="L38" s="968">
        <v>1870875.4772656632</v>
      </c>
      <c r="M38" s="968">
        <v>2889562.0781692509</v>
      </c>
      <c r="N38" s="968">
        <v>829735.31334736163</v>
      </c>
      <c r="O38" s="968">
        <v>1263704.8450712983</v>
      </c>
      <c r="P38" s="968">
        <v>1950939.2670146734</v>
      </c>
      <c r="Q38" s="968">
        <v>2570300.4266517814</v>
      </c>
      <c r="R38" s="968">
        <v>277984.2562959108</v>
      </c>
      <c r="S38" s="968">
        <v>1505155.7829091668</v>
      </c>
      <c r="T38" s="968">
        <v>526738.05203615164</v>
      </c>
      <c r="U38" s="968">
        <v>1470336.8826546876</v>
      </c>
      <c r="V38" s="968">
        <v>3270866.2138129026</v>
      </c>
      <c r="W38" s="968">
        <v>6111626.8276573131</v>
      </c>
      <c r="X38" s="968">
        <v>652359.19376729231</v>
      </c>
      <c r="Y38" s="968">
        <v>564631.12046812195</v>
      </c>
      <c r="Z38" s="968">
        <v>3826191.9418707499</v>
      </c>
      <c r="AA38" s="968">
        <v>352297.80369109771</v>
      </c>
      <c r="AB38" s="968">
        <v>4962158.7853252338</v>
      </c>
      <c r="AC38" s="968">
        <v>1809230.3804988214</v>
      </c>
      <c r="AD38" s="968">
        <v>208975.94325572732</v>
      </c>
      <c r="AE38" s="968">
        <v>7087935.6435155347</v>
      </c>
      <c r="AF38" s="968">
        <v>25833050.33540212</v>
      </c>
      <c r="AG38" s="968">
        <v>1871354.9755208087</v>
      </c>
      <c r="AH38" s="968">
        <v>1531526.3267600115</v>
      </c>
      <c r="AI38" s="968">
        <v>98172988.844581559</v>
      </c>
      <c r="AJ38" s="968">
        <v>38863752.200371593</v>
      </c>
      <c r="AK38" s="968">
        <v>23456590.715497024</v>
      </c>
      <c r="AL38" s="968">
        <v>23622534.725502767</v>
      </c>
      <c r="AM38" s="968">
        <v>7895770.8311031675</v>
      </c>
      <c r="AN38" s="968">
        <v>36108748.528757669</v>
      </c>
      <c r="AO38" s="968">
        <v>20040448.547184244</v>
      </c>
      <c r="AP38" s="968">
        <v>4624840.4886727864</v>
      </c>
      <c r="AQ38" s="968">
        <v>1884759.9650617465</v>
      </c>
      <c r="AR38" s="968">
        <v>49909.685294135161</v>
      </c>
      <c r="AS38" s="968">
        <v>1909640.1069434369</v>
      </c>
      <c r="AT38" s="968">
        <v>361543.3786865446</v>
      </c>
      <c r="AU38" s="968">
        <v>30342.194060343641</v>
      </c>
      <c r="AV38" s="968">
        <v>1142557.0626739489</v>
      </c>
      <c r="AW38" s="968">
        <v>190427071.2337338</v>
      </c>
      <c r="AX38" s="968">
        <v>4335614.0794697767</v>
      </c>
      <c r="AY38" s="968">
        <v>1190741.6985989921</v>
      </c>
      <c r="AZ38" s="968">
        <v>67783671.796878085</v>
      </c>
      <c r="BA38" s="536">
        <v>608528234.67028439</v>
      </c>
      <c r="BB38" s="968">
        <v>891474.21882843715</v>
      </c>
      <c r="BC38" s="968">
        <v>6158430.9929970074</v>
      </c>
      <c r="BD38" s="360">
        <v>7049905.2118254453</v>
      </c>
      <c r="BE38" s="968">
        <v>0</v>
      </c>
      <c r="BF38" s="360">
        <v>7049905.2118254453</v>
      </c>
      <c r="BG38" s="968">
        <v>38643487.522550851</v>
      </c>
      <c r="BH38" s="968">
        <v>-263461.79138934624</v>
      </c>
      <c r="BI38" s="360">
        <v>38380025.731161483</v>
      </c>
      <c r="BJ38" s="968">
        <v>88184506.568758577</v>
      </c>
      <c r="BK38" s="537">
        <v>133614437.51174554</v>
      </c>
      <c r="BL38" s="349">
        <v>13500246.187329208</v>
      </c>
      <c r="BM38" s="537">
        <v>728642425.99470186</v>
      </c>
    </row>
    <row r="39" spans="1:65" x14ac:dyDescent="0.25">
      <c r="A39" s="1503"/>
      <c r="B39" s="555" t="s">
        <v>569</v>
      </c>
      <c r="C39" s="274">
        <v>33</v>
      </c>
      <c r="D39" s="968">
        <v>430651.48273553664</v>
      </c>
      <c r="E39" s="968">
        <v>47384.105560778255</v>
      </c>
      <c r="F39" s="968">
        <v>287981.39189652284</v>
      </c>
      <c r="G39" s="968">
        <v>371029.16957511863</v>
      </c>
      <c r="H39" s="968">
        <v>55562.588493864059</v>
      </c>
      <c r="I39" s="968">
        <v>4308774.2840074953</v>
      </c>
      <c r="J39" s="968">
        <v>1038743.6955379802</v>
      </c>
      <c r="K39" s="968">
        <v>1184424.5315125019</v>
      </c>
      <c r="L39" s="968">
        <v>1652177.0129007315</v>
      </c>
      <c r="M39" s="968">
        <v>1907932.5624727083</v>
      </c>
      <c r="N39" s="968">
        <v>153699.87996284189</v>
      </c>
      <c r="O39" s="968">
        <v>1153268.6343529348</v>
      </c>
      <c r="P39" s="968">
        <v>722052.42630630615</v>
      </c>
      <c r="Q39" s="968">
        <v>412525.91354674648</v>
      </c>
      <c r="R39" s="968">
        <v>97157.42806783691</v>
      </c>
      <c r="S39" s="968">
        <v>1985842.9912816968</v>
      </c>
      <c r="T39" s="968">
        <v>230899.56523513916</v>
      </c>
      <c r="U39" s="968">
        <v>651272.92238332273</v>
      </c>
      <c r="V39" s="968">
        <v>1154063.7685354822</v>
      </c>
      <c r="W39" s="968">
        <v>797898.1119767311</v>
      </c>
      <c r="X39" s="968">
        <v>561859.64786506782</v>
      </c>
      <c r="Y39" s="968">
        <v>226504.70175968506</v>
      </c>
      <c r="Z39" s="968">
        <v>1409941.6738971863</v>
      </c>
      <c r="AA39" s="968">
        <v>2797962.4628522834</v>
      </c>
      <c r="AB39" s="968">
        <v>6706159.9454428777</v>
      </c>
      <c r="AC39" s="968">
        <v>777417.17592513678</v>
      </c>
      <c r="AD39" s="968">
        <v>123659.77016265391</v>
      </c>
      <c r="AE39" s="968">
        <v>1590855.4339397196</v>
      </c>
      <c r="AF39" s="968">
        <v>16711369.628461782</v>
      </c>
      <c r="AG39" s="968">
        <v>11406195.698254677</v>
      </c>
      <c r="AH39" s="968">
        <v>1316501.044344587</v>
      </c>
      <c r="AI39" s="968">
        <v>18824618.79200124</v>
      </c>
      <c r="AJ39" s="968">
        <v>155701492.37615982</v>
      </c>
      <c r="AK39" s="968">
        <v>49485884.981268927</v>
      </c>
      <c r="AL39" s="968">
        <v>40372381.794074558</v>
      </c>
      <c r="AM39" s="968">
        <v>17248043.334089674</v>
      </c>
      <c r="AN39" s="968">
        <v>31386089.66427071</v>
      </c>
      <c r="AO39" s="968">
        <v>8095535.5200827373</v>
      </c>
      <c r="AP39" s="968">
        <v>3635912.1031853752</v>
      </c>
      <c r="AQ39" s="968">
        <v>986811.02995668235</v>
      </c>
      <c r="AR39" s="968">
        <v>182627.67279999849</v>
      </c>
      <c r="AS39" s="968">
        <v>1394574.2967376569</v>
      </c>
      <c r="AT39" s="968">
        <v>3616423.5344245019</v>
      </c>
      <c r="AU39" s="968">
        <v>129544.35450777797</v>
      </c>
      <c r="AV39" s="968">
        <v>144505.11395333696</v>
      </c>
      <c r="AW39" s="968">
        <v>24983816.890115757</v>
      </c>
      <c r="AX39" s="968">
        <v>13961637.497164551</v>
      </c>
      <c r="AY39" s="968">
        <v>893261.78798611846</v>
      </c>
      <c r="AZ39" s="968">
        <v>5388952.7659966908</v>
      </c>
      <c r="BA39" s="536">
        <v>438703883.15802425</v>
      </c>
      <c r="BB39" s="968">
        <v>590215.98420564574</v>
      </c>
      <c r="BC39" s="968">
        <v>1832521.9600979991</v>
      </c>
      <c r="BD39" s="360">
        <v>2422737.9443036392</v>
      </c>
      <c r="BE39" s="968">
        <v>0</v>
      </c>
      <c r="BF39" s="360">
        <v>2422737.9443036392</v>
      </c>
      <c r="BG39" s="968">
        <v>243246634.89596215</v>
      </c>
      <c r="BH39" s="968">
        <v>6416394.1472875299</v>
      </c>
      <c r="BI39" s="360">
        <v>249663029.04324964</v>
      </c>
      <c r="BJ39" s="968">
        <v>131963319.00201982</v>
      </c>
      <c r="BK39" s="537">
        <v>384049085.98957294</v>
      </c>
      <c r="BL39" s="349">
        <v>87839626.450062111</v>
      </c>
      <c r="BM39" s="537">
        <v>734913342.69753373</v>
      </c>
    </row>
    <row r="40" spans="1:65" x14ac:dyDescent="0.25">
      <c r="A40" s="1503"/>
      <c r="B40" s="555" t="s">
        <v>570</v>
      </c>
      <c r="C40" s="274">
        <v>34</v>
      </c>
      <c r="D40" s="968">
        <v>7640075.3691522041</v>
      </c>
      <c r="E40" s="968">
        <v>1518412.0774309849</v>
      </c>
      <c r="F40" s="968">
        <v>1326407.9981126892</v>
      </c>
      <c r="G40" s="968">
        <v>1769110.1533669566</v>
      </c>
      <c r="H40" s="968">
        <v>667631.63231256534</v>
      </c>
      <c r="I40" s="968">
        <v>6347836.4786676643</v>
      </c>
      <c r="J40" s="968">
        <v>4299623.4330335325</v>
      </c>
      <c r="K40" s="968">
        <v>1770386.6961842566</v>
      </c>
      <c r="L40" s="968">
        <v>2327078.0728961378</v>
      </c>
      <c r="M40" s="968">
        <v>4111891.878410025</v>
      </c>
      <c r="N40" s="968">
        <v>2400882.4925059085</v>
      </c>
      <c r="O40" s="968">
        <v>248825.48077043553</v>
      </c>
      <c r="P40" s="968">
        <v>312355.64548265783</v>
      </c>
      <c r="Q40" s="968">
        <v>261946.56689887115</v>
      </c>
      <c r="R40" s="968">
        <v>107725.89367884562</v>
      </c>
      <c r="S40" s="968">
        <v>981247.79150460451</v>
      </c>
      <c r="T40" s="968">
        <v>327918.21579226886</v>
      </c>
      <c r="U40" s="968">
        <v>595949.865842834</v>
      </c>
      <c r="V40" s="968">
        <v>895834.39765859849</v>
      </c>
      <c r="W40" s="968">
        <v>408178.63330098533</v>
      </c>
      <c r="X40" s="968">
        <v>1084479.5652291959</v>
      </c>
      <c r="Y40" s="968">
        <v>1273686.9991428386</v>
      </c>
      <c r="Z40" s="968">
        <v>531532.92760438845</v>
      </c>
      <c r="AA40" s="968">
        <v>784721.17447834043</v>
      </c>
      <c r="AB40" s="968">
        <v>5081777.8487658445</v>
      </c>
      <c r="AC40" s="968">
        <v>337042.08926130505</v>
      </c>
      <c r="AD40" s="968">
        <v>112491.58552139737</v>
      </c>
      <c r="AE40" s="968">
        <v>1896961.1823580412</v>
      </c>
      <c r="AF40" s="968">
        <v>4953115.8813838065</v>
      </c>
      <c r="AG40" s="968">
        <v>7589594.6244172491</v>
      </c>
      <c r="AH40" s="968">
        <v>4739203.1156175686</v>
      </c>
      <c r="AI40" s="968">
        <v>5153103.4012504006</v>
      </c>
      <c r="AJ40" s="968">
        <v>6222188.4985283492</v>
      </c>
      <c r="AK40" s="968">
        <v>68164363.77155</v>
      </c>
      <c r="AL40" s="968">
        <v>5588397.7839932758</v>
      </c>
      <c r="AM40" s="968">
        <v>1486008.1738899129</v>
      </c>
      <c r="AN40" s="968">
        <v>5322209.3890239522</v>
      </c>
      <c r="AO40" s="968">
        <v>27403628.418966964</v>
      </c>
      <c r="AP40" s="968">
        <v>1727101.3081425484</v>
      </c>
      <c r="AQ40" s="968">
        <v>94670.277758882192</v>
      </c>
      <c r="AR40" s="968">
        <v>86135.020629162056</v>
      </c>
      <c r="AS40" s="968">
        <v>517063.93083577236</v>
      </c>
      <c r="AT40" s="968">
        <v>225281.23514229758</v>
      </c>
      <c r="AU40" s="968">
        <v>6976.1466105006812</v>
      </c>
      <c r="AV40" s="968">
        <v>122894.44891783192</v>
      </c>
      <c r="AW40" s="968">
        <v>21890802.973377459</v>
      </c>
      <c r="AX40" s="968">
        <v>1763910.6242674012</v>
      </c>
      <c r="AY40" s="968">
        <v>299697.13868339983</v>
      </c>
      <c r="AZ40" s="968">
        <v>25057244.998817813</v>
      </c>
      <c r="BA40" s="536">
        <v>237835603.30716896</v>
      </c>
      <c r="BB40" s="968">
        <v>519963.61314636417</v>
      </c>
      <c r="BC40" s="968">
        <v>3561783.1849352163</v>
      </c>
      <c r="BD40" s="360">
        <v>4081746.7980815731</v>
      </c>
      <c r="BE40" s="968">
        <v>0</v>
      </c>
      <c r="BF40" s="360">
        <v>4081746.7980815731</v>
      </c>
      <c r="BG40" s="968">
        <v>294755853.49977785</v>
      </c>
      <c r="BH40" s="968">
        <v>4507997.3413499407</v>
      </c>
      <c r="BI40" s="360">
        <v>299263850.84112793</v>
      </c>
      <c r="BJ40" s="968">
        <v>78171532.189653486</v>
      </c>
      <c r="BK40" s="537">
        <v>381517129.82886326</v>
      </c>
      <c r="BL40" s="349">
        <v>89422756.780673072</v>
      </c>
      <c r="BM40" s="537">
        <v>529929976.35535854</v>
      </c>
    </row>
    <row r="41" spans="1:65" x14ac:dyDescent="0.25">
      <c r="A41" s="1503"/>
      <c r="B41" s="555" t="s">
        <v>761</v>
      </c>
      <c r="C41" s="274">
        <v>35</v>
      </c>
      <c r="D41" s="968">
        <v>666716.3324872473</v>
      </c>
      <c r="E41" s="968">
        <v>45931.334895365551</v>
      </c>
      <c r="F41" s="968">
        <v>191930.50530618068</v>
      </c>
      <c r="G41" s="968">
        <v>1008203.1897591064</v>
      </c>
      <c r="H41" s="968">
        <v>243553.17657024061</v>
      </c>
      <c r="I41" s="968">
        <v>315706.93832967174</v>
      </c>
      <c r="J41" s="968">
        <v>27801.453922312085</v>
      </c>
      <c r="K41" s="968">
        <v>259201.36411173723</v>
      </c>
      <c r="L41" s="968">
        <v>773797.53318567411</v>
      </c>
      <c r="M41" s="968">
        <v>1076128.6195769575</v>
      </c>
      <c r="N41" s="968">
        <v>212945.52331160579</v>
      </c>
      <c r="O41" s="968">
        <v>218404.29313894882</v>
      </c>
      <c r="P41" s="968">
        <v>85225.847343415691</v>
      </c>
      <c r="Q41" s="968">
        <v>36398.873391884124</v>
      </c>
      <c r="R41" s="968">
        <v>2244.8896404067914</v>
      </c>
      <c r="S41" s="968">
        <v>129952.59877589114</v>
      </c>
      <c r="T41" s="968">
        <v>238832.46350267477</v>
      </c>
      <c r="U41" s="968">
        <v>37138.512958477957</v>
      </c>
      <c r="V41" s="968">
        <v>46513.084442708467</v>
      </c>
      <c r="W41" s="968">
        <v>134673.06939624643</v>
      </c>
      <c r="X41" s="968">
        <v>20616.016343654002</v>
      </c>
      <c r="Y41" s="968">
        <v>13101.423246307841</v>
      </c>
      <c r="Z41" s="968">
        <v>216003.94820810892</v>
      </c>
      <c r="AA41" s="968">
        <v>11321.398391131757</v>
      </c>
      <c r="AB41" s="968">
        <v>484706.15217620967</v>
      </c>
      <c r="AC41" s="968">
        <v>52674.326016570107</v>
      </c>
      <c r="AD41" s="968">
        <v>17871.488161593072</v>
      </c>
      <c r="AE41" s="968">
        <v>238551.73963969384</v>
      </c>
      <c r="AF41" s="968">
        <v>3835789.163925318</v>
      </c>
      <c r="AG41" s="968">
        <v>289746.76202203432</v>
      </c>
      <c r="AH41" s="968">
        <v>87905.914275664763</v>
      </c>
      <c r="AI41" s="968">
        <v>861921.14615089458</v>
      </c>
      <c r="AJ41" s="968">
        <v>10442541.237359779</v>
      </c>
      <c r="AK41" s="968">
        <v>12753918.062068986</v>
      </c>
      <c r="AL41" s="968">
        <v>397703014.04459757</v>
      </c>
      <c r="AM41" s="968">
        <v>1403357.9661704837</v>
      </c>
      <c r="AN41" s="968">
        <v>1932232.3331771693</v>
      </c>
      <c r="AO41" s="968">
        <v>427284.7039997899</v>
      </c>
      <c r="AP41" s="968">
        <v>467085.23183513014</v>
      </c>
      <c r="AQ41" s="968">
        <v>8372.1633560437494</v>
      </c>
      <c r="AR41" s="968">
        <v>82044.177462646505</v>
      </c>
      <c r="AS41" s="968">
        <v>217694.5890207453</v>
      </c>
      <c r="AT41" s="968">
        <v>77210.137817978524</v>
      </c>
      <c r="AU41" s="968">
        <v>8715.8815529436488</v>
      </c>
      <c r="AV41" s="968">
        <v>10382.294739987714</v>
      </c>
      <c r="AW41" s="968">
        <v>1517308.8422284129</v>
      </c>
      <c r="AX41" s="968">
        <v>91939536.081792086</v>
      </c>
      <c r="AY41" s="968">
        <v>1035530.0762661318</v>
      </c>
      <c r="AZ41" s="968">
        <v>66861362.263526767</v>
      </c>
      <c r="BA41" s="536">
        <v>598769099.16957569</v>
      </c>
      <c r="BB41" s="968">
        <v>14895280.860183636</v>
      </c>
      <c r="BC41" s="968">
        <v>137262726.86391044</v>
      </c>
      <c r="BD41" s="360">
        <v>152158007.72409406</v>
      </c>
      <c r="BE41" s="968">
        <v>0</v>
      </c>
      <c r="BF41" s="360">
        <v>152158007.72409406</v>
      </c>
      <c r="BG41" s="968">
        <v>405621411.25233328</v>
      </c>
      <c r="BH41" s="968">
        <v>10499196.556415481</v>
      </c>
      <c r="BI41" s="360">
        <v>416120607.80874819</v>
      </c>
      <c r="BJ41" s="968">
        <v>48103608.545988455</v>
      </c>
      <c r="BK41" s="537">
        <v>616382224.07883012</v>
      </c>
      <c r="BL41" s="349">
        <v>82661821.390579224</v>
      </c>
      <c r="BM41" s="537">
        <v>1132489501.8578265</v>
      </c>
    </row>
    <row r="42" spans="1:65" x14ac:dyDescent="0.25">
      <c r="A42" s="1503"/>
      <c r="B42" s="555" t="s">
        <v>1048</v>
      </c>
      <c r="C42" s="274">
        <v>36</v>
      </c>
      <c r="D42" s="968">
        <v>444762.47254035872</v>
      </c>
      <c r="E42" s="968">
        <v>180128.77016065374</v>
      </c>
      <c r="F42" s="968">
        <v>136517.12469231253</v>
      </c>
      <c r="G42" s="968">
        <v>1143579.0393444404</v>
      </c>
      <c r="H42" s="968">
        <v>501618.73391273618</v>
      </c>
      <c r="I42" s="968">
        <v>217169.1808096458</v>
      </c>
      <c r="J42" s="968">
        <v>5044.8148176962104</v>
      </c>
      <c r="K42" s="968">
        <v>17992.793473546106</v>
      </c>
      <c r="L42" s="968">
        <v>18655.790229851904</v>
      </c>
      <c r="M42" s="968">
        <v>98208.501671527338</v>
      </c>
      <c r="N42" s="968">
        <v>6755.112167833242</v>
      </c>
      <c r="O42" s="968">
        <v>46637.132422230185</v>
      </c>
      <c r="P42" s="968">
        <v>43137.472103929344</v>
      </c>
      <c r="Q42" s="968">
        <v>29920.819688196421</v>
      </c>
      <c r="R42" s="968">
        <v>146.24837925996871</v>
      </c>
      <c r="S42" s="968">
        <v>82225.23322084565</v>
      </c>
      <c r="T42" s="968">
        <v>33058.810497016799</v>
      </c>
      <c r="U42" s="968">
        <v>4661.9855482389157</v>
      </c>
      <c r="V42" s="968">
        <v>112879.33966102578</v>
      </c>
      <c r="W42" s="968">
        <v>4988.5551382748663</v>
      </c>
      <c r="X42" s="968">
        <v>6555.8908384077886</v>
      </c>
      <c r="Y42" s="968">
        <v>1228.3315391812932</v>
      </c>
      <c r="Z42" s="968">
        <v>81420.358119735247</v>
      </c>
      <c r="AA42" s="968">
        <v>39441.40028920467</v>
      </c>
      <c r="AB42" s="968">
        <v>235744.46618990845</v>
      </c>
      <c r="AC42" s="968">
        <v>62617.779374763653</v>
      </c>
      <c r="AD42" s="968">
        <v>285.31895292541031</v>
      </c>
      <c r="AE42" s="968">
        <v>37014.908216438627</v>
      </c>
      <c r="AF42" s="968">
        <v>108147.54116001737</v>
      </c>
      <c r="AG42" s="968">
        <v>56237.057827481192</v>
      </c>
      <c r="AH42" s="968">
        <v>2441.8607162654971</v>
      </c>
      <c r="AI42" s="968">
        <v>93817.18941850969</v>
      </c>
      <c r="AJ42" s="968">
        <v>2586364.9056511922</v>
      </c>
      <c r="AK42" s="968">
        <v>2225924.4492270527</v>
      </c>
      <c r="AL42" s="968">
        <v>737964.23477966117</v>
      </c>
      <c r="AM42" s="968">
        <v>38015259.984916739</v>
      </c>
      <c r="AN42" s="968">
        <v>481792.11434896785</v>
      </c>
      <c r="AO42" s="968">
        <v>176152.70462432224</v>
      </c>
      <c r="AP42" s="968">
        <v>142202.92541729289</v>
      </c>
      <c r="AQ42" s="968">
        <v>2176.7051108992505</v>
      </c>
      <c r="AR42" s="968">
        <v>1325.0365906687807</v>
      </c>
      <c r="AS42" s="968">
        <v>3577694.2504210114</v>
      </c>
      <c r="AT42" s="968">
        <v>2804.2073629537281</v>
      </c>
      <c r="AU42" s="968">
        <v>2396.3602529280233</v>
      </c>
      <c r="AV42" s="968">
        <v>3386.9728463691936</v>
      </c>
      <c r="AW42" s="968">
        <v>1792707.2742169735</v>
      </c>
      <c r="AX42" s="968">
        <v>23090695.16018391</v>
      </c>
      <c r="AY42" s="968">
        <v>61209.269064091495</v>
      </c>
      <c r="AZ42" s="968">
        <v>7973549.5843734853</v>
      </c>
      <c r="BA42" s="536">
        <v>84726646.172510967</v>
      </c>
      <c r="BB42" s="968">
        <v>8494685.1414165534</v>
      </c>
      <c r="BC42" s="968">
        <v>13390826.782647444</v>
      </c>
      <c r="BD42" s="360">
        <v>21885511.924063981</v>
      </c>
      <c r="BE42" s="968">
        <v>0</v>
      </c>
      <c r="BF42" s="360">
        <v>21885511.924063981</v>
      </c>
      <c r="BG42" s="968">
        <v>109565905.76477954</v>
      </c>
      <c r="BH42" s="968">
        <v>1334322.7228869253</v>
      </c>
      <c r="BI42" s="360">
        <v>110900228.48766644</v>
      </c>
      <c r="BJ42" s="968">
        <v>45686548.963667758</v>
      </c>
      <c r="BK42" s="537">
        <v>178472289.37539819</v>
      </c>
      <c r="BL42" s="349">
        <v>36953898.016562849</v>
      </c>
      <c r="BM42" s="537">
        <v>226245037.53134614</v>
      </c>
    </row>
    <row r="43" spans="1:65" x14ac:dyDescent="0.25">
      <c r="A43" s="1503"/>
      <c r="B43" s="555" t="s">
        <v>572</v>
      </c>
      <c r="C43" s="274">
        <v>37</v>
      </c>
      <c r="D43" s="968">
        <v>105580.12200549128</v>
      </c>
      <c r="E43" s="968">
        <v>45757.758011334663</v>
      </c>
      <c r="F43" s="968">
        <v>90222.719977605564</v>
      </c>
      <c r="G43" s="968">
        <v>57546.69607901547</v>
      </c>
      <c r="H43" s="968">
        <v>9129.706909129296</v>
      </c>
      <c r="I43" s="968">
        <v>1459491.6029676669</v>
      </c>
      <c r="J43" s="968">
        <v>166993.66276846346</v>
      </c>
      <c r="K43" s="968">
        <v>130849.01060628888</v>
      </c>
      <c r="L43" s="968">
        <v>742671.16855372512</v>
      </c>
      <c r="M43" s="968">
        <v>1141573.4575828828</v>
      </c>
      <c r="N43" s="968">
        <v>149359.86999792984</v>
      </c>
      <c r="O43" s="968">
        <v>413845.35097434791</v>
      </c>
      <c r="P43" s="968">
        <v>416897.72528408287</v>
      </c>
      <c r="Q43" s="968">
        <v>156774.12509409737</v>
      </c>
      <c r="R43" s="968">
        <v>81991.627312136334</v>
      </c>
      <c r="S43" s="968">
        <v>459695.51791138365</v>
      </c>
      <c r="T43" s="968">
        <v>174907.14889437243</v>
      </c>
      <c r="U43" s="968">
        <v>115316.23576108835</v>
      </c>
      <c r="V43" s="968">
        <v>196956.65050560492</v>
      </c>
      <c r="W43" s="968">
        <v>232026.98919857043</v>
      </c>
      <c r="X43" s="968">
        <v>191259.5645469928</v>
      </c>
      <c r="Y43" s="968">
        <v>26339.559627922448</v>
      </c>
      <c r="Z43" s="968">
        <v>2456309.4405066492</v>
      </c>
      <c r="AA43" s="968">
        <v>186182.31652160818</v>
      </c>
      <c r="AB43" s="968">
        <v>1312694.0931422431</v>
      </c>
      <c r="AC43" s="968">
        <v>189307.19584989725</v>
      </c>
      <c r="AD43" s="968">
        <v>40736.79284308535</v>
      </c>
      <c r="AE43" s="968">
        <v>1698854.3959505244</v>
      </c>
      <c r="AF43" s="968">
        <v>2352870.7092690333</v>
      </c>
      <c r="AG43" s="968">
        <v>910215.92764206335</v>
      </c>
      <c r="AH43" s="968">
        <v>416972.84967820591</v>
      </c>
      <c r="AI43" s="968">
        <v>1789533.1538542781</v>
      </c>
      <c r="AJ43" s="968">
        <v>42494265.752298795</v>
      </c>
      <c r="AK43" s="968">
        <v>24115773.002057906</v>
      </c>
      <c r="AL43" s="968">
        <v>25177456.661035601</v>
      </c>
      <c r="AM43" s="968">
        <v>24122085.441717442</v>
      </c>
      <c r="AN43" s="968">
        <v>158616482.49184272</v>
      </c>
      <c r="AO43" s="968">
        <v>76555807.775875568</v>
      </c>
      <c r="AP43" s="968">
        <v>8276030.3697550399</v>
      </c>
      <c r="AQ43" s="968">
        <v>788050.07644258311</v>
      </c>
      <c r="AR43" s="968">
        <v>85647.941570352254</v>
      </c>
      <c r="AS43" s="968">
        <v>2237653.9747749418</v>
      </c>
      <c r="AT43" s="968">
        <v>58703807.334625088</v>
      </c>
      <c r="AU43" s="968">
        <v>65325.364562091156</v>
      </c>
      <c r="AV43" s="968">
        <v>81077.14383928325</v>
      </c>
      <c r="AW43" s="968">
        <v>136126484.90863585</v>
      </c>
      <c r="AX43" s="968">
        <v>6539541.2563226484</v>
      </c>
      <c r="AY43" s="968">
        <v>17783929.628876597</v>
      </c>
      <c r="AZ43" s="968">
        <v>64099561.007618852</v>
      </c>
      <c r="BA43" s="536">
        <v>663787843.27767849</v>
      </c>
      <c r="BB43" s="968">
        <v>15635032.070787318</v>
      </c>
      <c r="BC43" s="968">
        <v>45311721.864013813</v>
      </c>
      <c r="BD43" s="360">
        <v>60946753.934801131</v>
      </c>
      <c r="BE43" s="968">
        <v>0</v>
      </c>
      <c r="BF43" s="360">
        <v>60946753.934801131</v>
      </c>
      <c r="BG43" s="968">
        <v>97112400.051532015</v>
      </c>
      <c r="BH43" s="968">
        <v>5849844.4982784484</v>
      </c>
      <c r="BI43" s="360">
        <v>102962244.54981051</v>
      </c>
      <c r="BJ43" s="968">
        <v>216787461.45254484</v>
      </c>
      <c r="BK43" s="537">
        <v>380696459.93715656</v>
      </c>
      <c r="BL43" s="349">
        <v>77123787.296569198</v>
      </c>
      <c r="BM43" s="537">
        <v>967360515.91826546</v>
      </c>
    </row>
    <row r="44" spans="1:65" x14ac:dyDescent="0.25">
      <c r="A44" s="1503"/>
      <c r="B44" s="555" t="s">
        <v>573</v>
      </c>
      <c r="C44" s="274">
        <v>38</v>
      </c>
      <c r="D44" s="968">
        <v>139438.08783661015</v>
      </c>
      <c r="E44" s="968">
        <v>22758.261631958623</v>
      </c>
      <c r="F44" s="968">
        <v>106217.55848903648</v>
      </c>
      <c r="G44" s="968">
        <v>74940.683581422316</v>
      </c>
      <c r="H44" s="968">
        <v>100522.20855575483</v>
      </c>
      <c r="I44" s="968">
        <v>425057.85761242482</v>
      </c>
      <c r="J44" s="968">
        <v>24994.46163042101</v>
      </c>
      <c r="K44" s="968">
        <v>18424.970451678455</v>
      </c>
      <c r="L44" s="968">
        <v>11675.18867234645</v>
      </c>
      <c r="M44" s="968">
        <v>63929.995660205066</v>
      </c>
      <c r="N44" s="968">
        <v>30031.031511349625</v>
      </c>
      <c r="O44" s="968">
        <v>467100.77834873518</v>
      </c>
      <c r="P44" s="968">
        <v>378986.49077243631</v>
      </c>
      <c r="Q44" s="968">
        <v>143956.76469306677</v>
      </c>
      <c r="R44" s="968">
        <v>27205.749090396526</v>
      </c>
      <c r="S44" s="968">
        <v>156685.73037540575</v>
      </c>
      <c r="T44" s="968">
        <v>79253.667317735366</v>
      </c>
      <c r="U44" s="968">
        <v>94753.224986206216</v>
      </c>
      <c r="V44" s="968">
        <v>72790.905107929706</v>
      </c>
      <c r="W44" s="968">
        <v>83289.263574069118</v>
      </c>
      <c r="X44" s="968">
        <v>399476.70627934992</v>
      </c>
      <c r="Y44" s="968">
        <v>220672.29540723699</v>
      </c>
      <c r="Z44" s="968">
        <v>3005076.5215340164</v>
      </c>
      <c r="AA44" s="968">
        <v>106549.85833914983</v>
      </c>
      <c r="AB44" s="968">
        <v>982526.31024575804</v>
      </c>
      <c r="AC44" s="968">
        <v>618945.5767995331</v>
      </c>
      <c r="AD44" s="968">
        <v>55141.038813631181</v>
      </c>
      <c r="AE44" s="968">
        <v>1429765.1620289646</v>
      </c>
      <c r="AF44" s="968">
        <v>904599.63310687267</v>
      </c>
      <c r="AG44" s="968">
        <v>874629.24566556956</v>
      </c>
      <c r="AH44" s="968">
        <v>130750.11372661529</v>
      </c>
      <c r="AI44" s="968">
        <v>1060901.5161575996</v>
      </c>
      <c r="AJ44" s="968">
        <v>32615247.37852117</v>
      </c>
      <c r="AK44" s="968">
        <v>29254484.511124004</v>
      </c>
      <c r="AL44" s="968">
        <v>19126601.181447092</v>
      </c>
      <c r="AM44" s="968">
        <v>7488312.832424351</v>
      </c>
      <c r="AN44" s="968">
        <v>62870540.212978363</v>
      </c>
      <c r="AO44" s="968">
        <v>814398425.92969596</v>
      </c>
      <c r="AP44" s="968">
        <v>26357146.856612116</v>
      </c>
      <c r="AQ44" s="968">
        <v>1209567.7415661679</v>
      </c>
      <c r="AR44" s="968">
        <v>35943.159876621779</v>
      </c>
      <c r="AS44" s="968">
        <v>1116649.6412319702</v>
      </c>
      <c r="AT44" s="968">
        <v>1800979.7377667665</v>
      </c>
      <c r="AU44" s="968">
        <v>38316.093675792603</v>
      </c>
      <c r="AV44" s="968">
        <v>42052.318052968083</v>
      </c>
      <c r="AW44" s="968">
        <v>11636018.49641424</v>
      </c>
      <c r="AX44" s="968">
        <v>8359686.7008798625</v>
      </c>
      <c r="AY44" s="968">
        <v>13269415.648148669</v>
      </c>
      <c r="AZ44" s="968">
        <v>161252871.33425513</v>
      </c>
      <c r="BA44" s="536">
        <v>1203183306.632673</v>
      </c>
      <c r="BB44" s="968">
        <v>21583091.466399644</v>
      </c>
      <c r="BC44" s="968">
        <v>73138491.650347278</v>
      </c>
      <c r="BD44" s="360">
        <v>94721583.116746917</v>
      </c>
      <c r="BE44" s="968">
        <v>0</v>
      </c>
      <c r="BF44" s="360">
        <v>94721583.116746917</v>
      </c>
      <c r="BG44" s="968">
        <v>156427307.78273946</v>
      </c>
      <c r="BH44" s="968">
        <v>14184741.195072733</v>
      </c>
      <c r="BI44" s="360">
        <v>170612048.97781304</v>
      </c>
      <c r="BJ44" s="968">
        <v>586019321.94598174</v>
      </c>
      <c r="BK44" s="537">
        <v>851352954.0405401</v>
      </c>
      <c r="BL44" s="349">
        <v>490584860.42989993</v>
      </c>
      <c r="BM44" s="537">
        <v>1563951400.2433131</v>
      </c>
    </row>
    <row r="45" spans="1:65" x14ac:dyDescent="0.25">
      <c r="A45" s="1503"/>
      <c r="B45" s="555" t="s">
        <v>528</v>
      </c>
      <c r="C45" s="274">
        <v>39</v>
      </c>
      <c r="D45" s="968">
        <v>8651.0213072631541</v>
      </c>
      <c r="E45" s="968">
        <v>109.31016357373696</v>
      </c>
      <c r="F45" s="968">
        <v>4152.0387487951912</v>
      </c>
      <c r="G45" s="968">
        <v>46095.489291114034</v>
      </c>
      <c r="H45" s="968">
        <v>2478.6933044881225</v>
      </c>
      <c r="I45" s="968">
        <v>97759.538754058391</v>
      </c>
      <c r="J45" s="968">
        <v>1346271.5152495014</v>
      </c>
      <c r="K45" s="968">
        <v>156335.52873480221</v>
      </c>
      <c r="L45" s="968">
        <v>30257.010584226133</v>
      </c>
      <c r="M45" s="968">
        <v>12990.699020012575</v>
      </c>
      <c r="N45" s="968">
        <v>466396.88379804301</v>
      </c>
      <c r="O45" s="968">
        <v>355548.60806682083</v>
      </c>
      <c r="P45" s="968">
        <v>42315.891221499682</v>
      </c>
      <c r="Q45" s="968">
        <v>40903.09752458836</v>
      </c>
      <c r="R45" s="968">
        <v>7074.0900236755824</v>
      </c>
      <c r="S45" s="968">
        <v>37239.303112293805</v>
      </c>
      <c r="T45" s="968">
        <v>269461.2863043159</v>
      </c>
      <c r="U45" s="968">
        <v>2225.56142357104</v>
      </c>
      <c r="V45" s="968">
        <v>21227.732144288995</v>
      </c>
      <c r="W45" s="968">
        <v>1677.5392108303565</v>
      </c>
      <c r="X45" s="968">
        <v>68465.927156174788</v>
      </c>
      <c r="Y45" s="968">
        <v>1720.3642790884337</v>
      </c>
      <c r="Z45" s="968">
        <v>134698.24712070104</v>
      </c>
      <c r="AA45" s="968">
        <v>932212.89948162413</v>
      </c>
      <c r="AB45" s="968">
        <v>748303.77630699519</v>
      </c>
      <c r="AC45" s="968">
        <v>54550.364430539485</v>
      </c>
      <c r="AD45" s="968">
        <v>22246.086381669236</v>
      </c>
      <c r="AE45" s="968">
        <v>244166.55271569345</v>
      </c>
      <c r="AF45" s="968">
        <v>1045461.0170584793</v>
      </c>
      <c r="AG45" s="968">
        <v>464929.81513134314</v>
      </c>
      <c r="AH45" s="968">
        <v>89698.151871379392</v>
      </c>
      <c r="AI45" s="968">
        <v>244280.73821505878</v>
      </c>
      <c r="AJ45" s="968">
        <v>4313447.8622427238</v>
      </c>
      <c r="AK45" s="968">
        <v>6109198.2119583217</v>
      </c>
      <c r="AL45" s="968">
        <v>4262765.6201737393</v>
      </c>
      <c r="AM45" s="968">
        <v>5118800.865592015</v>
      </c>
      <c r="AN45" s="968">
        <v>7023283.8207267961</v>
      </c>
      <c r="AO45" s="968">
        <v>8836119.8867657222</v>
      </c>
      <c r="AP45" s="968">
        <v>22533405.808341496</v>
      </c>
      <c r="AQ45" s="968">
        <v>287046.30607865326</v>
      </c>
      <c r="AR45" s="968">
        <v>117845.40459411884</v>
      </c>
      <c r="AS45" s="968">
        <v>354221.87145215191</v>
      </c>
      <c r="AT45" s="968">
        <v>23011373.039349899</v>
      </c>
      <c r="AU45" s="968">
        <v>132361.46999886722</v>
      </c>
      <c r="AV45" s="968">
        <v>106411.89440840526</v>
      </c>
      <c r="AW45" s="968">
        <v>3702727.5866130204</v>
      </c>
      <c r="AX45" s="968">
        <v>188772.50118924351</v>
      </c>
      <c r="AY45" s="968">
        <v>30257.011945425849</v>
      </c>
      <c r="AZ45" s="968">
        <v>49724557.397054128</v>
      </c>
      <c r="BA45" s="536">
        <v>142852501.3366212</v>
      </c>
      <c r="BB45" s="968">
        <v>1305179.8134622346</v>
      </c>
      <c r="BC45" s="968">
        <v>4262464.8714319067</v>
      </c>
      <c r="BD45" s="360">
        <v>5567644.6848941427</v>
      </c>
      <c r="BE45" s="968">
        <v>0</v>
      </c>
      <c r="BF45" s="360">
        <v>5567644.6848941427</v>
      </c>
      <c r="BG45" s="968">
        <v>20718445.016742982</v>
      </c>
      <c r="BH45" s="968">
        <v>1280102.2345027942</v>
      </c>
      <c r="BI45" s="360">
        <v>21998547.251245808</v>
      </c>
      <c r="BJ45" s="968">
        <v>35710880.841900446</v>
      </c>
      <c r="BK45" s="537">
        <v>63277072.778040476</v>
      </c>
      <c r="BL45" s="349">
        <v>61088380.784096323</v>
      </c>
      <c r="BM45" s="537">
        <v>145041193.33056533</v>
      </c>
    </row>
    <row r="46" spans="1:65" x14ac:dyDescent="0.25">
      <c r="A46" s="1503"/>
      <c r="B46" s="555" t="s">
        <v>1076</v>
      </c>
      <c r="C46" s="274">
        <v>40</v>
      </c>
      <c r="D46" s="968">
        <v>27479.909270971835</v>
      </c>
      <c r="E46" s="968">
        <v>8001.2022723032615</v>
      </c>
      <c r="F46" s="968">
        <v>20747.66086450177</v>
      </c>
      <c r="G46" s="968">
        <v>15574.028870636201</v>
      </c>
      <c r="H46" s="968">
        <v>21097.681023254452</v>
      </c>
      <c r="I46" s="968">
        <v>469098.00598180102</v>
      </c>
      <c r="J46" s="968">
        <v>117441.23544953199</v>
      </c>
      <c r="K46" s="968">
        <v>62516.377152103552</v>
      </c>
      <c r="L46" s="968">
        <v>73928.693862976244</v>
      </c>
      <c r="M46" s="968">
        <v>57738.861730900353</v>
      </c>
      <c r="N46" s="968">
        <v>132873.12512955451</v>
      </c>
      <c r="O46" s="968">
        <v>507955.90596629941</v>
      </c>
      <c r="P46" s="968">
        <v>148909.81332784388</v>
      </c>
      <c r="Q46" s="968">
        <v>44243.520941884279</v>
      </c>
      <c r="R46" s="968">
        <v>60996.839420501259</v>
      </c>
      <c r="S46" s="968">
        <v>276886.15761900292</v>
      </c>
      <c r="T46" s="968">
        <v>1613952.7328849097</v>
      </c>
      <c r="U46" s="968">
        <v>84320.08099264816</v>
      </c>
      <c r="V46" s="968">
        <v>71489.786979864744</v>
      </c>
      <c r="W46" s="968">
        <v>76582.801022645901</v>
      </c>
      <c r="X46" s="968">
        <v>217794.49394202104</v>
      </c>
      <c r="Y46" s="968">
        <v>14029.89088619482</v>
      </c>
      <c r="Z46" s="968">
        <v>174737.36875657056</v>
      </c>
      <c r="AA46" s="968">
        <v>257293.3357895276</v>
      </c>
      <c r="AB46" s="968">
        <v>423434.11288727296</v>
      </c>
      <c r="AC46" s="968">
        <v>30125.31890403089</v>
      </c>
      <c r="AD46" s="968">
        <v>16009.138879069422</v>
      </c>
      <c r="AE46" s="968">
        <v>205930.7174233853</v>
      </c>
      <c r="AF46" s="968">
        <v>467280.03508794389</v>
      </c>
      <c r="AG46" s="968">
        <v>858580.24667500984</v>
      </c>
      <c r="AH46" s="968">
        <v>138012.81320604798</v>
      </c>
      <c r="AI46" s="968">
        <v>950440.88328866765</v>
      </c>
      <c r="AJ46" s="968">
        <v>598464.18260098679</v>
      </c>
      <c r="AK46" s="968">
        <v>221582.9084579185</v>
      </c>
      <c r="AL46" s="968">
        <v>440102.18023956689</v>
      </c>
      <c r="AM46" s="968">
        <v>770681.59645873006</v>
      </c>
      <c r="AN46" s="968">
        <v>936383.14055354672</v>
      </c>
      <c r="AO46" s="968">
        <v>1284054.7413083205</v>
      </c>
      <c r="AP46" s="968">
        <v>170427.14351006286</v>
      </c>
      <c r="AQ46" s="968">
        <v>1827929.241136685</v>
      </c>
      <c r="AR46" s="968">
        <v>28917.692184978998</v>
      </c>
      <c r="AS46" s="968">
        <v>55171.790047818329</v>
      </c>
      <c r="AT46" s="968">
        <v>921863.21950842638</v>
      </c>
      <c r="AU46" s="968">
        <v>33375.33664232614</v>
      </c>
      <c r="AV46" s="968">
        <v>18154.599214100403</v>
      </c>
      <c r="AW46" s="968">
        <v>2267692.7062215824</v>
      </c>
      <c r="AX46" s="968">
        <v>398506.47901607433</v>
      </c>
      <c r="AY46" s="968">
        <v>510812.8250363557</v>
      </c>
      <c r="AZ46" s="968">
        <v>27498447.06364917</v>
      </c>
      <c r="BA46" s="536">
        <v>45628069.622276574</v>
      </c>
      <c r="BB46" s="968">
        <v>1660862.9491311242</v>
      </c>
      <c r="BC46" s="968">
        <v>5052700.0138682714</v>
      </c>
      <c r="BD46" s="360">
        <v>6713562.9629993951</v>
      </c>
      <c r="BE46" s="968">
        <v>0</v>
      </c>
      <c r="BF46" s="360">
        <v>6713562.9629993951</v>
      </c>
      <c r="BG46" s="968">
        <v>0</v>
      </c>
      <c r="BH46" s="968">
        <v>2552237.9098270922</v>
      </c>
      <c r="BI46" s="360">
        <v>2552237.9098270922</v>
      </c>
      <c r="BJ46" s="968">
        <v>11766063.807384349</v>
      </c>
      <c r="BK46" s="537">
        <v>21031864.68021081</v>
      </c>
      <c r="BL46" s="349">
        <v>1763985.4610046544</v>
      </c>
      <c r="BM46" s="537">
        <v>64895948.841482766</v>
      </c>
    </row>
    <row r="47" spans="1:65" x14ac:dyDescent="0.25">
      <c r="A47" s="1503"/>
      <c r="B47" s="555" t="s">
        <v>530</v>
      </c>
      <c r="C47" s="274">
        <v>41</v>
      </c>
      <c r="D47" s="968">
        <v>0</v>
      </c>
      <c r="E47" s="968">
        <v>0</v>
      </c>
      <c r="F47" s="968">
        <v>0</v>
      </c>
      <c r="G47" s="968">
        <v>0</v>
      </c>
      <c r="H47" s="968">
        <v>0</v>
      </c>
      <c r="I47" s="968">
        <v>0</v>
      </c>
      <c r="J47" s="968">
        <v>0</v>
      </c>
      <c r="K47" s="968">
        <v>0</v>
      </c>
      <c r="L47" s="968">
        <v>0</v>
      </c>
      <c r="M47" s="968">
        <v>0</v>
      </c>
      <c r="N47" s="968">
        <v>0</v>
      </c>
      <c r="O47" s="968">
        <v>0</v>
      </c>
      <c r="P47" s="968">
        <v>0</v>
      </c>
      <c r="Q47" s="968">
        <v>0</v>
      </c>
      <c r="R47" s="968">
        <v>0</v>
      </c>
      <c r="S47" s="968">
        <v>32216.805894965546</v>
      </c>
      <c r="T47" s="968">
        <v>1986.8300662703177</v>
      </c>
      <c r="U47" s="968">
        <v>43918.907971457214</v>
      </c>
      <c r="V47" s="968">
        <v>103100.068758565</v>
      </c>
      <c r="W47" s="968">
        <v>19610.415169103275</v>
      </c>
      <c r="X47" s="968">
        <v>19675303.226367455</v>
      </c>
      <c r="Y47" s="968">
        <v>4275.6744714585184</v>
      </c>
      <c r="Z47" s="968">
        <v>157720.91386733309</v>
      </c>
      <c r="AA47" s="968">
        <v>60838.511387117447</v>
      </c>
      <c r="AB47" s="968">
        <v>1218479.8372293697</v>
      </c>
      <c r="AC47" s="968">
        <v>0</v>
      </c>
      <c r="AD47" s="968">
        <v>554464.66823763412</v>
      </c>
      <c r="AE47" s="968">
        <v>3710084.4498033063</v>
      </c>
      <c r="AF47" s="968">
        <v>2786230.9507151148</v>
      </c>
      <c r="AG47" s="968">
        <v>76367953.650799111</v>
      </c>
      <c r="AH47" s="968">
        <v>17910744.913453773</v>
      </c>
      <c r="AI47" s="968">
        <v>10581062.976533502</v>
      </c>
      <c r="AJ47" s="968">
        <v>0</v>
      </c>
      <c r="AK47" s="968">
        <v>0.27943932521699305</v>
      </c>
      <c r="AL47" s="968">
        <v>0</v>
      </c>
      <c r="AM47" s="968">
        <v>0</v>
      </c>
      <c r="AN47" s="968">
        <v>0</v>
      </c>
      <c r="AO47" s="968">
        <v>0</v>
      </c>
      <c r="AP47" s="968">
        <v>0</v>
      </c>
      <c r="AQ47" s="968">
        <v>0</v>
      </c>
      <c r="AR47" s="968">
        <v>14137585.827769773</v>
      </c>
      <c r="AS47" s="968">
        <v>0</v>
      </c>
      <c r="AT47" s="968">
        <v>0</v>
      </c>
      <c r="AU47" s="968">
        <v>0</v>
      </c>
      <c r="AV47" s="968">
        <v>0</v>
      </c>
      <c r="AW47" s="968">
        <v>0</v>
      </c>
      <c r="AX47" s="968">
        <v>0</v>
      </c>
      <c r="AY47" s="968">
        <v>0</v>
      </c>
      <c r="AZ47" s="968">
        <v>0</v>
      </c>
      <c r="BA47" s="536">
        <v>147365578.90793452</v>
      </c>
      <c r="BB47" s="968">
        <v>0</v>
      </c>
      <c r="BC47" s="968">
        <v>0</v>
      </c>
      <c r="BD47" s="360">
        <v>0</v>
      </c>
      <c r="BE47" s="968">
        <v>0</v>
      </c>
      <c r="BF47" s="360">
        <v>0</v>
      </c>
      <c r="BG47" s="968">
        <v>0</v>
      </c>
      <c r="BH47" s="968">
        <v>-928790.18633262615</v>
      </c>
      <c r="BI47" s="360">
        <v>-928790.18633262615</v>
      </c>
      <c r="BJ47" s="968">
        <v>1791301.6730027201</v>
      </c>
      <c r="BK47" s="537">
        <v>862511.4866700971</v>
      </c>
      <c r="BL47" s="349">
        <v>18779876.137442801</v>
      </c>
      <c r="BM47" s="537">
        <v>129448214.25716203</v>
      </c>
    </row>
    <row r="48" spans="1:65" x14ac:dyDescent="0.25">
      <c r="A48" s="1503"/>
      <c r="B48" s="555" t="s">
        <v>698</v>
      </c>
      <c r="C48" s="274">
        <v>42</v>
      </c>
      <c r="D48" s="968">
        <v>68968.96676911143</v>
      </c>
      <c r="E48" s="968">
        <v>10247.951713112931</v>
      </c>
      <c r="F48" s="968">
        <v>40762.396251736936</v>
      </c>
      <c r="G48" s="968">
        <v>25371.056758373983</v>
      </c>
      <c r="H48" s="968">
        <v>6704.2172704179748</v>
      </c>
      <c r="I48" s="968">
        <v>173208.43999222806</v>
      </c>
      <c r="J48" s="968">
        <v>104933.78556130565</v>
      </c>
      <c r="K48" s="968">
        <v>63568.27516707922</v>
      </c>
      <c r="L48" s="968">
        <v>112765.93556174026</v>
      </c>
      <c r="M48" s="968">
        <v>32625.76649702209</v>
      </c>
      <c r="N48" s="968">
        <v>55341.372727609036</v>
      </c>
      <c r="O48" s="968">
        <v>113246.26461167212</v>
      </c>
      <c r="P48" s="968">
        <v>105736.06246826336</v>
      </c>
      <c r="Q48" s="968">
        <v>69617.315651001452</v>
      </c>
      <c r="R48" s="968">
        <v>20451.880286864027</v>
      </c>
      <c r="S48" s="968">
        <v>75091.897611870212</v>
      </c>
      <c r="T48" s="968">
        <v>42122.307270530568</v>
      </c>
      <c r="U48" s="968">
        <v>78312.89462408227</v>
      </c>
      <c r="V48" s="968">
        <v>23703.019189834529</v>
      </c>
      <c r="W48" s="968">
        <v>75740.158950426907</v>
      </c>
      <c r="X48" s="968">
        <v>51496.009466018979</v>
      </c>
      <c r="Y48" s="968">
        <v>51320.439082661011</v>
      </c>
      <c r="Z48" s="968">
        <v>144518.26152452896</v>
      </c>
      <c r="AA48" s="968">
        <v>217513.05079197418</v>
      </c>
      <c r="AB48" s="968">
        <v>658226.5535650074</v>
      </c>
      <c r="AC48" s="968">
        <v>127536.09703478935</v>
      </c>
      <c r="AD48" s="968">
        <v>60443.623415437185</v>
      </c>
      <c r="AE48" s="968">
        <v>159830.20375867258</v>
      </c>
      <c r="AF48" s="968">
        <v>2007056.1941144709</v>
      </c>
      <c r="AG48" s="968">
        <v>453328.90973757062</v>
      </c>
      <c r="AH48" s="968">
        <v>321606.42923067819</v>
      </c>
      <c r="AI48" s="968">
        <v>226162.9688890214</v>
      </c>
      <c r="AJ48" s="968">
        <v>597625.4934553646</v>
      </c>
      <c r="AK48" s="968">
        <v>801341.45540379151</v>
      </c>
      <c r="AL48" s="968">
        <v>633047.62571382418</v>
      </c>
      <c r="AM48" s="968">
        <v>62341.696203623782</v>
      </c>
      <c r="AN48" s="968">
        <v>322078.95206599118</v>
      </c>
      <c r="AO48" s="968">
        <v>462712.56383312633</v>
      </c>
      <c r="AP48" s="968">
        <v>37113.62234626893</v>
      </c>
      <c r="AQ48" s="968">
        <v>48089.432590450182</v>
      </c>
      <c r="AR48" s="968">
        <v>5331.6088773976489</v>
      </c>
      <c r="AS48" s="968">
        <v>15296.605816835163</v>
      </c>
      <c r="AT48" s="968">
        <v>3706606.125184604</v>
      </c>
      <c r="AU48" s="968">
        <v>103443.77441690724</v>
      </c>
      <c r="AV48" s="968">
        <v>65560.093413332128</v>
      </c>
      <c r="AW48" s="968">
        <v>2811501.1106010065</v>
      </c>
      <c r="AX48" s="968">
        <v>2816979.5506914798</v>
      </c>
      <c r="AY48" s="968">
        <v>114798.65697577175</v>
      </c>
      <c r="AZ48" s="968">
        <v>2975438.7021288271</v>
      </c>
      <c r="BA48" s="536">
        <v>21356865.775263701</v>
      </c>
      <c r="BB48" s="968">
        <v>0</v>
      </c>
      <c r="BC48" s="968">
        <v>0</v>
      </c>
      <c r="BD48" s="360">
        <v>0</v>
      </c>
      <c r="BE48" s="968">
        <v>0</v>
      </c>
      <c r="BF48" s="360">
        <v>0</v>
      </c>
      <c r="BG48" s="968">
        <v>1689649.5288595068</v>
      </c>
      <c r="BH48" s="968">
        <v>0</v>
      </c>
      <c r="BI48" s="360">
        <v>1689649.5288595068</v>
      </c>
      <c r="BJ48" s="968">
        <v>7184714.549879998</v>
      </c>
      <c r="BK48" s="537">
        <v>8874364.0787395202</v>
      </c>
      <c r="BL48" s="349">
        <v>2537783.6732000029</v>
      </c>
      <c r="BM48" s="537">
        <v>27693446.180803187</v>
      </c>
    </row>
    <row r="49" spans="1:65" x14ac:dyDescent="0.25">
      <c r="A49" s="1503"/>
      <c r="B49" s="555" t="s">
        <v>531</v>
      </c>
      <c r="C49" s="274">
        <v>43</v>
      </c>
      <c r="D49" s="968">
        <v>11397754.554166712</v>
      </c>
      <c r="E49" s="968">
        <v>219062.23739609966</v>
      </c>
      <c r="F49" s="968">
        <v>723631.97198255057</v>
      </c>
      <c r="G49" s="968">
        <v>1050726.6573018043</v>
      </c>
      <c r="H49" s="968">
        <v>954868.03225052741</v>
      </c>
      <c r="I49" s="968">
        <v>12435484.981102549</v>
      </c>
      <c r="J49" s="968">
        <v>5798802.9854462473</v>
      </c>
      <c r="K49" s="968">
        <v>6787427.7922275057</v>
      </c>
      <c r="L49" s="968">
        <v>6299846.8676877329</v>
      </c>
      <c r="M49" s="968">
        <v>9007691.2092097662</v>
      </c>
      <c r="N49" s="968">
        <v>665678.56470565929</v>
      </c>
      <c r="O49" s="968">
        <v>7263145.3392927432</v>
      </c>
      <c r="P49" s="968">
        <v>3548824.3480156106</v>
      </c>
      <c r="Q49" s="968">
        <v>2207359.6034206185</v>
      </c>
      <c r="R49" s="968">
        <v>398237.05718889448</v>
      </c>
      <c r="S49" s="968">
        <v>9890842.2682111543</v>
      </c>
      <c r="T49" s="968">
        <v>3152147.7097359537</v>
      </c>
      <c r="U49" s="968">
        <v>1289295.1786105752</v>
      </c>
      <c r="V49" s="968">
        <v>5248011.3454367127</v>
      </c>
      <c r="W49" s="968">
        <v>1818072.0613050445</v>
      </c>
      <c r="X49" s="968">
        <v>7701123.4970832951</v>
      </c>
      <c r="Y49" s="968">
        <v>850275.93360068905</v>
      </c>
      <c r="Z49" s="968">
        <v>1949224.38156087</v>
      </c>
      <c r="AA49" s="968">
        <v>9196779.4708297681</v>
      </c>
      <c r="AB49" s="968">
        <v>61512724.277651198</v>
      </c>
      <c r="AC49" s="968">
        <v>6524140.2401242778</v>
      </c>
      <c r="AD49" s="968">
        <v>3961856.4552428746</v>
      </c>
      <c r="AE49" s="968">
        <v>8980046.9563101977</v>
      </c>
      <c r="AF49" s="968">
        <v>54028521.17372442</v>
      </c>
      <c r="AG49" s="968">
        <v>52759752.054590322</v>
      </c>
      <c r="AH49" s="968">
        <v>37521104.923453018</v>
      </c>
      <c r="AI49" s="968">
        <v>32190001.373686641</v>
      </c>
      <c r="AJ49" s="968">
        <v>12441858.828176823</v>
      </c>
      <c r="AK49" s="968">
        <v>7862453.0291195186</v>
      </c>
      <c r="AL49" s="968">
        <v>8224347.2471262887</v>
      </c>
      <c r="AM49" s="968">
        <v>2519734.849728141</v>
      </c>
      <c r="AN49" s="968">
        <v>10809599.192327848</v>
      </c>
      <c r="AO49" s="968">
        <v>14367466.641945386</v>
      </c>
      <c r="AP49" s="968">
        <v>1815165.890028531</v>
      </c>
      <c r="AQ49" s="968">
        <v>1413847.4643991976</v>
      </c>
      <c r="AR49" s="968">
        <v>576830.83086973883</v>
      </c>
      <c r="AS49" s="968">
        <v>788582.06433954276</v>
      </c>
      <c r="AT49" s="968">
        <v>281374712.86690241</v>
      </c>
      <c r="AU49" s="968">
        <v>1876782.8340701032</v>
      </c>
      <c r="AV49" s="968">
        <v>6032614.8344161296</v>
      </c>
      <c r="AW49" s="968">
        <v>53152688.777920179</v>
      </c>
      <c r="AX49" s="968">
        <v>24094239.160222746</v>
      </c>
      <c r="AY49" s="968">
        <v>24778939.574306525</v>
      </c>
      <c r="AZ49" s="968">
        <v>65441168.514078036</v>
      </c>
      <c r="BA49" s="536">
        <v>884903494.10252964</v>
      </c>
      <c r="BB49" s="968">
        <v>16281694.811594585</v>
      </c>
      <c r="BC49" s="968">
        <v>72029721.943963945</v>
      </c>
      <c r="BD49" s="360">
        <v>88311416.755558521</v>
      </c>
      <c r="BE49" s="968">
        <v>0</v>
      </c>
      <c r="BF49" s="360">
        <v>88311416.755558521</v>
      </c>
      <c r="BG49" s="968">
        <v>0</v>
      </c>
      <c r="BH49" s="968">
        <v>0</v>
      </c>
      <c r="BI49" s="360">
        <v>0</v>
      </c>
      <c r="BJ49" s="968">
        <v>1505504.2209931393</v>
      </c>
      <c r="BK49" s="537">
        <v>89816920.976551667</v>
      </c>
      <c r="BL49" s="349">
        <v>252888.71671653519</v>
      </c>
      <c r="BM49" s="537">
        <v>974467526.36236429</v>
      </c>
    </row>
    <row r="50" spans="1:65" x14ac:dyDescent="0.25">
      <c r="A50" s="1503"/>
      <c r="B50" s="555" t="s">
        <v>532</v>
      </c>
      <c r="C50" s="274">
        <v>44</v>
      </c>
      <c r="D50" s="968">
        <v>126609.39156176204</v>
      </c>
      <c r="E50" s="968">
        <v>13713.83700534624</v>
      </c>
      <c r="F50" s="968">
        <v>39451.583073027476</v>
      </c>
      <c r="G50" s="968">
        <v>20389.540740016018</v>
      </c>
      <c r="H50" s="968">
        <v>36833.230266173421</v>
      </c>
      <c r="I50" s="968">
        <v>45623.050470418901</v>
      </c>
      <c r="J50" s="968">
        <v>33370.735100129663</v>
      </c>
      <c r="K50" s="968">
        <v>6676.2946138606858</v>
      </c>
      <c r="L50" s="968">
        <v>1464.5510885198355</v>
      </c>
      <c r="M50" s="968">
        <v>37800.400345202193</v>
      </c>
      <c r="N50" s="968">
        <v>93487.835985894606</v>
      </c>
      <c r="O50" s="968">
        <v>169130.44661299905</v>
      </c>
      <c r="P50" s="968">
        <v>449577.45534217515</v>
      </c>
      <c r="Q50" s="968">
        <v>109962.7423359064</v>
      </c>
      <c r="R50" s="968">
        <v>25141.976079537431</v>
      </c>
      <c r="S50" s="968">
        <v>144377.70150194637</v>
      </c>
      <c r="T50" s="968">
        <v>44876.223378452109</v>
      </c>
      <c r="U50" s="968">
        <v>117664.08262902258</v>
      </c>
      <c r="V50" s="968">
        <v>16260.95569477</v>
      </c>
      <c r="W50" s="968">
        <v>24345.306172212047</v>
      </c>
      <c r="X50" s="968">
        <v>542346.70769306214</v>
      </c>
      <c r="Y50" s="968">
        <v>23048.94789080515</v>
      </c>
      <c r="Z50" s="968">
        <v>104637.5768105398</v>
      </c>
      <c r="AA50" s="968">
        <v>855415.32126924163</v>
      </c>
      <c r="AB50" s="968">
        <v>3529777.5009573242</v>
      </c>
      <c r="AC50" s="968">
        <v>4807.7049960658869</v>
      </c>
      <c r="AD50" s="968">
        <v>0</v>
      </c>
      <c r="AE50" s="968">
        <v>7470.4038230578772</v>
      </c>
      <c r="AF50" s="968">
        <v>364016.26492166106</v>
      </c>
      <c r="AG50" s="968">
        <v>359574.25651711854</v>
      </c>
      <c r="AH50" s="968">
        <v>101144.99764440475</v>
      </c>
      <c r="AI50" s="968">
        <v>637089.84924499656</v>
      </c>
      <c r="AJ50" s="968">
        <v>245481.48207000483</v>
      </c>
      <c r="AK50" s="968">
        <v>397220.92128579802</v>
      </c>
      <c r="AL50" s="968">
        <v>137762.53048046952</v>
      </c>
      <c r="AM50" s="968">
        <v>194910.0208290522</v>
      </c>
      <c r="AN50" s="968">
        <v>330554.26892623084</v>
      </c>
      <c r="AO50" s="968">
        <v>183553.2804123674</v>
      </c>
      <c r="AP50" s="968">
        <v>17399.099208034575</v>
      </c>
      <c r="AQ50" s="968">
        <v>255944.17813948228</v>
      </c>
      <c r="AR50" s="968">
        <v>119998.16465324885</v>
      </c>
      <c r="AS50" s="968">
        <v>145347.9628004884</v>
      </c>
      <c r="AT50" s="968">
        <v>2808446.076302717</v>
      </c>
      <c r="AU50" s="968">
        <v>9721752.7435337137</v>
      </c>
      <c r="AV50" s="968">
        <v>581.17806317454585</v>
      </c>
      <c r="AW50" s="968">
        <v>59203.103080508954</v>
      </c>
      <c r="AX50" s="968">
        <v>22124683.964284915</v>
      </c>
      <c r="AY50" s="968">
        <v>4534152.6789358212</v>
      </c>
      <c r="AZ50" s="968">
        <v>7615245.500193187</v>
      </c>
      <c r="BA50" s="536">
        <v>56978324.024964795</v>
      </c>
      <c r="BB50" s="968">
        <v>1436128.809221785</v>
      </c>
      <c r="BC50" s="968">
        <v>29450872.078770515</v>
      </c>
      <c r="BD50" s="360">
        <v>30887000.887992263</v>
      </c>
      <c r="BE50" s="968">
        <v>0</v>
      </c>
      <c r="BF50" s="360">
        <v>30887000.887992263</v>
      </c>
      <c r="BG50" s="968">
        <v>0</v>
      </c>
      <c r="BH50" s="968">
        <v>1408536.0103616812</v>
      </c>
      <c r="BI50" s="360">
        <v>1408536.0103616812</v>
      </c>
      <c r="BJ50" s="968">
        <v>7.3508208837722062</v>
      </c>
      <c r="BK50" s="537">
        <v>32295544.2491749</v>
      </c>
      <c r="BL50" s="349">
        <v>0</v>
      </c>
      <c r="BM50" s="537">
        <v>89273868.274139702</v>
      </c>
    </row>
    <row r="51" spans="1:65" x14ac:dyDescent="0.25">
      <c r="A51" s="1503"/>
      <c r="B51" s="555" t="s">
        <v>533</v>
      </c>
      <c r="C51" s="274">
        <v>45</v>
      </c>
      <c r="D51" s="968">
        <v>1581.8011416812039</v>
      </c>
      <c r="E51" s="968">
        <v>29859.779548367034</v>
      </c>
      <c r="F51" s="968">
        <v>458.6671203750476</v>
      </c>
      <c r="G51" s="968">
        <v>5509.5441224752776</v>
      </c>
      <c r="H51" s="968">
        <v>17578.040378305377</v>
      </c>
      <c r="I51" s="968">
        <v>82043.831592392788</v>
      </c>
      <c r="J51" s="968">
        <v>94751.232015568647</v>
      </c>
      <c r="K51" s="968">
        <v>30443.25591505531</v>
      </c>
      <c r="L51" s="968">
        <v>22045.547930917885</v>
      </c>
      <c r="M51" s="968">
        <v>86401.19501640978</v>
      </c>
      <c r="N51" s="968">
        <v>19671.666516178258</v>
      </c>
      <c r="O51" s="968">
        <v>942898.44245674275</v>
      </c>
      <c r="P51" s="968">
        <v>565133.77598500019</v>
      </c>
      <c r="Q51" s="968">
        <v>554703.28869810188</v>
      </c>
      <c r="R51" s="968">
        <v>16569.980924416541</v>
      </c>
      <c r="S51" s="968">
        <v>172177.97390412851</v>
      </c>
      <c r="T51" s="968">
        <v>94278.552439946652</v>
      </c>
      <c r="U51" s="968">
        <v>139059.70611869267</v>
      </c>
      <c r="V51" s="968">
        <v>100719.9276460214</v>
      </c>
      <c r="W51" s="968">
        <v>71424.058734023172</v>
      </c>
      <c r="X51" s="968">
        <v>196358.72740923625</v>
      </c>
      <c r="Y51" s="968">
        <v>117910.78899847524</v>
      </c>
      <c r="Z51" s="968">
        <v>172440.66443449692</v>
      </c>
      <c r="AA51" s="968">
        <v>175843.76620708738</v>
      </c>
      <c r="AB51" s="968">
        <v>608091.53084819869</v>
      </c>
      <c r="AC51" s="968">
        <v>320029.76908717322</v>
      </c>
      <c r="AD51" s="968">
        <v>73569.089571135788</v>
      </c>
      <c r="AE51" s="968">
        <v>204683.55306492883</v>
      </c>
      <c r="AF51" s="968">
        <v>799361.42949796002</v>
      </c>
      <c r="AG51" s="968">
        <v>440892.9462538716</v>
      </c>
      <c r="AH51" s="968">
        <v>146171.09050368497</v>
      </c>
      <c r="AI51" s="968">
        <v>207974.96769695196</v>
      </c>
      <c r="AJ51" s="968">
        <v>423016.50812354847</v>
      </c>
      <c r="AK51" s="968">
        <v>223140.68370400308</v>
      </c>
      <c r="AL51" s="968">
        <v>202041.56635331095</v>
      </c>
      <c r="AM51" s="968">
        <v>162094.49081535498</v>
      </c>
      <c r="AN51" s="968">
        <v>462977.96108817356</v>
      </c>
      <c r="AO51" s="968">
        <v>537159.85905969876</v>
      </c>
      <c r="AP51" s="968">
        <v>90045.941261152417</v>
      </c>
      <c r="AQ51" s="968">
        <v>60340.873343659296</v>
      </c>
      <c r="AR51" s="968">
        <v>137857.7341130905</v>
      </c>
      <c r="AS51" s="968">
        <v>20406.868682960074</v>
      </c>
      <c r="AT51" s="968">
        <v>1473092.0824370673</v>
      </c>
      <c r="AU51" s="968">
        <v>27451.576038948228</v>
      </c>
      <c r="AV51" s="968">
        <v>2431237.5751327109</v>
      </c>
      <c r="AW51" s="968">
        <v>3590969.9022009857</v>
      </c>
      <c r="AX51" s="968">
        <v>620265.36120822222</v>
      </c>
      <c r="AY51" s="968">
        <v>2821591.8859391455</v>
      </c>
      <c r="AZ51" s="968">
        <v>5613493.6517248619</v>
      </c>
      <c r="BA51" s="536">
        <v>25407823.113004953</v>
      </c>
      <c r="BB51" s="968">
        <v>2330156.1809095866</v>
      </c>
      <c r="BC51" s="968">
        <v>18901102.343366276</v>
      </c>
      <c r="BD51" s="360">
        <v>21231258.524275847</v>
      </c>
      <c r="BE51" s="968">
        <v>0</v>
      </c>
      <c r="BF51" s="360">
        <v>21231258.524275847</v>
      </c>
      <c r="BG51" s="968">
        <v>0</v>
      </c>
      <c r="BH51" s="968">
        <v>135331.34056745851</v>
      </c>
      <c r="BI51" s="360">
        <v>135331.34056745851</v>
      </c>
      <c r="BJ51" s="968">
        <v>0</v>
      </c>
      <c r="BK51" s="537">
        <v>21366589.86484329</v>
      </c>
      <c r="BL51" s="349">
        <v>0</v>
      </c>
      <c r="BM51" s="537">
        <v>46774412.977848254</v>
      </c>
    </row>
    <row r="52" spans="1:65" x14ac:dyDescent="0.25">
      <c r="A52" s="1503"/>
      <c r="B52" s="555" t="s">
        <v>534</v>
      </c>
      <c r="C52" s="963">
        <v>46</v>
      </c>
      <c r="D52" s="968">
        <v>497117.82075571222</v>
      </c>
      <c r="E52" s="968">
        <v>24243.914406027441</v>
      </c>
      <c r="F52" s="968">
        <v>472863.09047975641</v>
      </c>
      <c r="G52" s="968">
        <v>140272.82514361804</v>
      </c>
      <c r="H52" s="968">
        <v>37545.825720698464</v>
      </c>
      <c r="I52" s="968">
        <v>201875.18226398889</v>
      </c>
      <c r="J52" s="968">
        <v>41393.839745312507</v>
      </c>
      <c r="K52" s="968">
        <v>18466.313666403723</v>
      </c>
      <c r="L52" s="968">
        <v>21238.298725632878</v>
      </c>
      <c r="M52" s="968">
        <v>35856.589997830117</v>
      </c>
      <c r="N52" s="968">
        <v>7801.0811406694165</v>
      </c>
      <c r="O52" s="968">
        <v>135477.89801810891</v>
      </c>
      <c r="P52" s="968">
        <v>102010.75439081799</v>
      </c>
      <c r="Q52" s="968">
        <v>82365.860956926292</v>
      </c>
      <c r="R52" s="968">
        <v>34527.088886459642</v>
      </c>
      <c r="S52" s="968">
        <v>163291.89231897573</v>
      </c>
      <c r="T52" s="968">
        <v>85024.136030753478</v>
      </c>
      <c r="U52" s="968">
        <v>69355.968658133555</v>
      </c>
      <c r="V52" s="968">
        <v>72792.944704877591</v>
      </c>
      <c r="W52" s="968">
        <v>118883.3698640043</v>
      </c>
      <c r="X52" s="968">
        <v>58701.532729478342</v>
      </c>
      <c r="Y52" s="968">
        <v>47381.023010335477</v>
      </c>
      <c r="Z52" s="968">
        <v>52479.504470205669</v>
      </c>
      <c r="AA52" s="968">
        <v>46774.407129469582</v>
      </c>
      <c r="AB52" s="968">
        <v>472126.64912430715</v>
      </c>
      <c r="AC52" s="968">
        <v>86809.341676161494</v>
      </c>
      <c r="AD52" s="968">
        <v>21249.821789447516</v>
      </c>
      <c r="AE52" s="968">
        <v>129361.51605653821</v>
      </c>
      <c r="AF52" s="968">
        <v>254081.4202595551</v>
      </c>
      <c r="AG52" s="968">
        <v>138198.42492923475</v>
      </c>
      <c r="AH52" s="968">
        <v>106398.25208651404</v>
      </c>
      <c r="AI52" s="968">
        <v>152770.6625875223</v>
      </c>
      <c r="AJ52" s="968">
        <v>389301.8825995134</v>
      </c>
      <c r="AK52" s="968">
        <v>153415.94822431167</v>
      </c>
      <c r="AL52" s="968">
        <v>172743.38929735697</v>
      </c>
      <c r="AM52" s="968">
        <v>67589.198831862668</v>
      </c>
      <c r="AN52" s="968">
        <v>209382.5890747892</v>
      </c>
      <c r="AO52" s="968">
        <v>762574.51014188351</v>
      </c>
      <c r="AP52" s="968">
        <v>40341.3000262313</v>
      </c>
      <c r="AQ52" s="968">
        <v>36941.621205000454</v>
      </c>
      <c r="AR52" s="968">
        <v>55340.989792305285</v>
      </c>
      <c r="AS52" s="968">
        <v>20135.941364608607</v>
      </c>
      <c r="AT52" s="968">
        <v>3724576.3494536225</v>
      </c>
      <c r="AU52" s="968">
        <v>21941.488513824159</v>
      </c>
      <c r="AV52" s="968">
        <v>71143.916364351564</v>
      </c>
      <c r="AW52" s="968">
        <v>145567182.54250976</v>
      </c>
      <c r="AX52" s="968">
        <v>2423697.231227627</v>
      </c>
      <c r="AY52" s="968">
        <v>3702486.0728571643</v>
      </c>
      <c r="AZ52" s="968">
        <v>47506247.964177623</v>
      </c>
      <c r="BA52" s="536">
        <v>208853780.18738475</v>
      </c>
      <c r="BB52" s="968">
        <v>0</v>
      </c>
      <c r="BC52" s="968">
        <v>0</v>
      </c>
      <c r="BD52" s="360">
        <v>0</v>
      </c>
      <c r="BE52" s="968">
        <v>0</v>
      </c>
      <c r="BF52" s="360">
        <v>0</v>
      </c>
      <c r="BG52" s="968">
        <v>3829814484.3120408</v>
      </c>
      <c r="BH52" s="968">
        <v>0</v>
      </c>
      <c r="BI52" s="360">
        <v>3829814484.3120408</v>
      </c>
      <c r="BJ52" s="968">
        <v>13551142.883520007</v>
      </c>
      <c r="BK52" s="537">
        <v>3843365627.1955752</v>
      </c>
      <c r="BL52" s="349">
        <v>8617483.9885900058</v>
      </c>
      <c r="BM52" s="537">
        <v>4043601923.3943696</v>
      </c>
    </row>
    <row r="53" spans="1:65" x14ac:dyDescent="0.25">
      <c r="A53" s="1503"/>
      <c r="B53" s="555" t="s">
        <v>574</v>
      </c>
      <c r="C53" s="963">
        <v>47</v>
      </c>
      <c r="D53" s="968">
        <v>17840145.723118447</v>
      </c>
      <c r="E53" s="968">
        <v>2380963.3125463324</v>
      </c>
      <c r="F53" s="968">
        <v>9086686.4378390759</v>
      </c>
      <c r="G53" s="968">
        <v>4810713.7966829566</v>
      </c>
      <c r="H53" s="968">
        <v>2718415.1630922114</v>
      </c>
      <c r="I53" s="968">
        <v>8025446.6702430872</v>
      </c>
      <c r="J53" s="968">
        <v>1163997.7004335145</v>
      </c>
      <c r="K53" s="968">
        <v>2007104.625775259</v>
      </c>
      <c r="L53" s="968">
        <v>1681963.6010105934</v>
      </c>
      <c r="M53" s="968">
        <v>3716516.7505231365</v>
      </c>
      <c r="N53" s="968">
        <v>742977.62451030314</v>
      </c>
      <c r="O53" s="968">
        <v>30851505.249448881</v>
      </c>
      <c r="P53" s="968">
        <v>12337658.418564437</v>
      </c>
      <c r="Q53" s="968">
        <v>8191879.0583981322</v>
      </c>
      <c r="R53" s="968">
        <v>2531398.6303117843</v>
      </c>
      <c r="S53" s="968">
        <v>21343271.495134193</v>
      </c>
      <c r="T53" s="968">
        <v>16508803.834710764</v>
      </c>
      <c r="U53" s="968">
        <v>11186714.064801538</v>
      </c>
      <c r="V53" s="968">
        <v>8674038.1681845449</v>
      </c>
      <c r="W53" s="968">
        <v>5727425.6561669847</v>
      </c>
      <c r="X53" s="968">
        <v>7628819.4449845413</v>
      </c>
      <c r="Y53" s="968">
        <v>3448020.6451868103</v>
      </c>
      <c r="Z53" s="968">
        <v>7752599.9952906882</v>
      </c>
      <c r="AA53" s="968">
        <v>21504131.394052647</v>
      </c>
      <c r="AB53" s="968">
        <v>49533090.288086258</v>
      </c>
      <c r="AC53" s="968">
        <v>17937363.870926194</v>
      </c>
      <c r="AD53" s="968">
        <v>4100540.9167142841</v>
      </c>
      <c r="AE53" s="968">
        <v>20676281.587342463</v>
      </c>
      <c r="AF53" s="968">
        <v>41490740.707337625</v>
      </c>
      <c r="AG53" s="968">
        <v>27554137.17885907</v>
      </c>
      <c r="AH53" s="968">
        <v>17496640.233706743</v>
      </c>
      <c r="AI53" s="968">
        <v>21937716.062748361</v>
      </c>
      <c r="AJ53" s="968">
        <v>23583240.96138015</v>
      </c>
      <c r="AK53" s="968">
        <v>20224497.536452234</v>
      </c>
      <c r="AL53" s="968">
        <v>38749120.207639709</v>
      </c>
      <c r="AM53" s="968">
        <v>6669843.6575448662</v>
      </c>
      <c r="AN53" s="968">
        <v>30399212.471421402</v>
      </c>
      <c r="AO53" s="968">
        <v>23710810.125406202</v>
      </c>
      <c r="AP53" s="968">
        <v>3965483.5622488442</v>
      </c>
      <c r="AQ53" s="968">
        <v>1986717.366919243</v>
      </c>
      <c r="AR53" s="968">
        <v>711836.09814709704</v>
      </c>
      <c r="AS53" s="968">
        <v>748486.31092794903</v>
      </c>
      <c r="AT53" s="968">
        <v>17245994.192669779</v>
      </c>
      <c r="AU53" s="968">
        <v>2256452.6783074923</v>
      </c>
      <c r="AV53" s="968">
        <v>490338.93190122861</v>
      </c>
      <c r="AW53" s="968">
        <v>120864788.38343684</v>
      </c>
      <c r="AX53" s="968">
        <v>197154027.50089914</v>
      </c>
      <c r="AY53" s="968">
        <v>153665508.64513406</v>
      </c>
      <c r="AZ53" s="968">
        <v>287792007.59836948</v>
      </c>
      <c r="BA53" s="536">
        <v>1342806074.5355368</v>
      </c>
      <c r="BB53" s="968">
        <v>47049831.853100464</v>
      </c>
      <c r="BC53" s="968">
        <v>181378713.91797534</v>
      </c>
      <c r="BD53" s="360">
        <v>228428545.77107623</v>
      </c>
      <c r="BE53" s="968">
        <v>41335735.3090735</v>
      </c>
      <c r="BF53" s="360">
        <v>269764281.08014929</v>
      </c>
      <c r="BG53" s="968">
        <v>62163171.223529786</v>
      </c>
      <c r="BH53" s="968">
        <v>6432782.8131260006</v>
      </c>
      <c r="BI53" s="360">
        <v>68595954.036655784</v>
      </c>
      <c r="BJ53" s="968">
        <v>133457259.79096609</v>
      </c>
      <c r="BK53" s="537">
        <v>471817494.90777189</v>
      </c>
      <c r="BL53" s="349">
        <v>112472157.1971374</v>
      </c>
      <c r="BM53" s="537">
        <v>1702151412.2461994</v>
      </c>
    </row>
    <row r="54" spans="1:65" x14ac:dyDescent="0.25">
      <c r="A54" s="1503"/>
      <c r="B54" s="555" t="s">
        <v>1021</v>
      </c>
      <c r="C54" s="963">
        <v>48</v>
      </c>
      <c r="D54" s="968">
        <v>14062293.59499258</v>
      </c>
      <c r="E54" s="968">
        <v>1260835.6882062517</v>
      </c>
      <c r="F54" s="968">
        <v>16822957.3360282</v>
      </c>
      <c r="G54" s="968">
        <v>5574873.154701151</v>
      </c>
      <c r="H54" s="968">
        <v>4108515.6280567599</v>
      </c>
      <c r="I54" s="968">
        <v>10145825.177688321</v>
      </c>
      <c r="J54" s="968">
        <v>1514947.5388065553</v>
      </c>
      <c r="K54" s="968">
        <v>2375068.0446926588</v>
      </c>
      <c r="L54" s="968">
        <v>2375787.7520196908</v>
      </c>
      <c r="M54" s="968">
        <v>3723382.8588668965</v>
      </c>
      <c r="N54" s="968">
        <v>1245592.8228328303</v>
      </c>
      <c r="O54" s="968">
        <v>62921479.168233752</v>
      </c>
      <c r="P54" s="968">
        <v>26956849.493634507</v>
      </c>
      <c r="Q54" s="968">
        <v>18521092.616787106</v>
      </c>
      <c r="R54" s="968">
        <v>7622864.1102715274</v>
      </c>
      <c r="S54" s="968">
        <v>28166987.847942393</v>
      </c>
      <c r="T54" s="968">
        <v>24173875.283536587</v>
      </c>
      <c r="U54" s="968">
        <v>24285556.301127937</v>
      </c>
      <c r="V54" s="968">
        <v>21402710.864014566</v>
      </c>
      <c r="W54" s="968">
        <v>15126306.044473056</v>
      </c>
      <c r="X54" s="968">
        <v>17701644.829657115</v>
      </c>
      <c r="Y54" s="968">
        <v>10429530.698581498</v>
      </c>
      <c r="Z54" s="968">
        <v>13691212.34163123</v>
      </c>
      <c r="AA54" s="968">
        <v>12850418.616526188</v>
      </c>
      <c r="AB54" s="968">
        <v>54569194.349546656</v>
      </c>
      <c r="AC54" s="968">
        <v>32327420.885354824</v>
      </c>
      <c r="AD54" s="968">
        <v>4715046.5854448723</v>
      </c>
      <c r="AE54" s="968">
        <v>30637013.039259676</v>
      </c>
      <c r="AF54" s="968">
        <v>59474522.549628094</v>
      </c>
      <c r="AG54" s="968">
        <v>30014589.922315866</v>
      </c>
      <c r="AH54" s="968">
        <v>21083919.562065162</v>
      </c>
      <c r="AI54" s="968">
        <v>33518190.633427326</v>
      </c>
      <c r="AJ54" s="968">
        <v>39493641.989176117</v>
      </c>
      <c r="AK54" s="968">
        <v>29726482.172136337</v>
      </c>
      <c r="AL54" s="968">
        <v>87043638.235519245</v>
      </c>
      <c r="AM54" s="968">
        <v>15688661.44045864</v>
      </c>
      <c r="AN54" s="968">
        <v>60113770.14062985</v>
      </c>
      <c r="AO54" s="968">
        <v>79508607.867898867</v>
      </c>
      <c r="AP54" s="968">
        <v>8176869.142483362</v>
      </c>
      <c r="AQ54" s="968">
        <v>3759515.0358523135</v>
      </c>
      <c r="AR54" s="968">
        <v>541838.24415906856</v>
      </c>
      <c r="AS54" s="968">
        <v>1692775.0287145101</v>
      </c>
      <c r="AT54" s="968">
        <v>23855327.812327955</v>
      </c>
      <c r="AU54" s="968">
        <v>2047035.3537033428</v>
      </c>
      <c r="AV54" s="968">
        <v>922686.36285537062</v>
      </c>
      <c r="AW54" s="968">
        <v>223181460.17385077</v>
      </c>
      <c r="AX54" s="968">
        <v>67429350.520582095</v>
      </c>
      <c r="AY54" s="968">
        <v>66950040.563174054</v>
      </c>
      <c r="AZ54" s="968">
        <v>462973887.92013931</v>
      </c>
      <c r="BA54" s="536">
        <v>1786506093.3440173</v>
      </c>
      <c r="BB54" s="968">
        <v>101686146.28304364</v>
      </c>
      <c r="BC54" s="968">
        <v>494442782.6320911</v>
      </c>
      <c r="BD54" s="360">
        <v>596128928.91513586</v>
      </c>
      <c r="BE54" s="968">
        <v>0</v>
      </c>
      <c r="BF54" s="360">
        <v>596128928.91513586</v>
      </c>
      <c r="BG54" s="968">
        <v>140686976.43509522</v>
      </c>
      <c r="BH54" s="968">
        <v>15177312.909118839</v>
      </c>
      <c r="BI54" s="360">
        <v>155864289.34421375</v>
      </c>
      <c r="BJ54" s="968">
        <v>245557012.36069909</v>
      </c>
      <c r="BK54" s="537">
        <v>997550230.62004864</v>
      </c>
      <c r="BL54" s="349">
        <v>76643765.894460216</v>
      </c>
      <c r="BM54" s="537">
        <v>2707412558.0695744</v>
      </c>
    </row>
    <row r="55" spans="1:65" x14ac:dyDescent="0.25">
      <c r="A55" s="1503"/>
      <c r="B55" s="555" t="s">
        <v>557</v>
      </c>
      <c r="C55" s="979">
        <v>49</v>
      </c>
      <c r="D55" s="968">
        <v>21978955.203960922</v>
      </c>
      <c r="E55" s="968">
        <v>3356227.8104684469</v>
      </c>
      <c r="F55" s="968">
        <v>7212207.0239787381</v>
      </c>
      <c r="G55" s="968">
        <v>8645056.1746405531</v>
      </c>
      <c r="H55" s="968">
        <v>4904395.1531139873</v>
      </c>
      <c r="I55" s="968">
        <v>35354794.822383113</v>
      </c>
      <c r="J55" s="968">
        <v>8784827.5535574388</v>
      </c>
      <c r="K55" s="968">
        <v>4269851.7253394537</v>
      </c>
      <c r="L55" s="968">
        <v>6672324.9272807445</v>
      </c>
      <c r="M55" s="968">
        <v>9367166.025297625</v>
      </c>
      <c r="N55" s="968">
        <v>1451791.2408163659</v>
      </c>
      <c r="O55" s="968">
        <v>19081539.448995978</v>
      </c>
      <c r="P55" s="968">
        <v>19665816.410268381</v>
      </c>
      <c r="Q55" s="968">
        <v>25882064.708897453</v>
      </c>
      <c r="R55" s="968">
        <v>2648964.1456372142</v>
      </c>
      <c r="S55" s="968">
        <v>15329664.630913803</v>
      </c>
      <c r="T55" s="968">
        <v>15517125.422212953</v>
      </c>
      <c r="U55" s="968">
        <v>8112964.6633882336</v>
      </c>
      <c r="V55" s="968">
        <v>8049562.9222987425</v>
      </c>
      <c r="W55" s="968">
        <v>4793653.8266054187</v>
      </c>
      <c r="X55" s="968">
        <v>13109032.581964608</v>
      </c>
      <c r="Y55" s="968">
        <v>4615632.8615059238</v>
      </c>
      <c r="Z55" s="968">
        <v>11414942.80730979</v>
      </c>
      <c r="AA55" s="968">
        <v>12830799.989122871</v>
      </c>
      <c r="AB55" s="968">
        <v>54511219.597644098</v>
      </c>
      <c r="AC55" s="968">
        <v>40536787.994896032</v>
      </c>
      <c r="AD55" s="968">
        <v>3266533.5536519326</v>
      </c>
      <c r="AE55" s="968">
        <v>22306297.36249388</v>
      </c>
      <c r="AF55" s="968">
        <v>52677979.176692814</v>
      </c>
      <c r="AG55" s="968">
        <v>45876747.783793032</v>
      </c>
      <c r="AH55" s="968">
        <v>25053893.642751835</v>
      </c>
      <c r="AI55" s="968">
        <v>33826628.747431926</v>
      </c>
      <c r="AJ55" s="968">
        <v>37297478.938096076</v>
      </c>
      <c r="AK55" s="968">
        <v>35101896.581798896</v>
      </c>
      <c r="AL55" s="968">
        <v>55912223.298269406</v>
      </c>
      <c r="AM55" s="968">
        <v>10711505.814198477</v>
      </c>
      <c r="AN55" s="968">
        <v>43880270.792439781</v>
      </c>
      <c r="AO55" s="968">
        <v>101051860.42073745</v>
      </c>
      <c r="AP55" s="968">
        <v>7136165.031418534</v>
      </c>
      <c r="AQ55" s="968">
        <v>3656076.0174799622</v>
      </c>
      <c r="AR55" s="968">
        <v>1343037.4861773022</v>
      </c>
      <c r="AS55" s="968">
        <v>1649329.7728694349</v>
      </c>
      <c r="AT55" s="968">
        <v>67435767.943924949</v>
      </c>
      <c r="AU55" s="968">
        <v>5099555.2864597877</v>
      </c>
      <c r="AV55" s="968">
        <v>7206611.9484194703</v>
      </c>
      <c r="AW55" s="968">
        <v>603637758.23503196</v>
      </c>
      <c r="AX55" s="968">
        <v>282866009.86546981</v>
      </c>
      <c r="AY55" s="968">
        <v>524009863.56177205</v>
      </c>
      <c r="AZ55" s="968">
        <v>2179015863.1616039</v>
      </c>
      <c r="BA55" s="539">
        <v>4518116724.0954762</v>
      </c>
      <c r="BB55" s="350">
        <v>401593061.04864603</v>
      </c>
      <c r="BC55" s="350">
        <v>1782098294.1184907</v>
      </c>
      <c r="BD55" s="540">
        <v>2183691355.1671352</v>
      </c>
      <c r="BE55" s="350">
        <v>2174605438.8799829</v>
      </c>
      <c r="BF55" s="540">
        <v>4358296794.0471182</v>
      </c>
      <c r="BG55" s="350">
        <v>680622224.06793761</v>
      </c>
      <c r="BH55" s="350">
        <v>0</v>
      </c>
      <c r="BI55" s="540">
        <v>680622224.06793761</v>
      </c>
      <c r="BJ55" s="350">
        <v>121928441.2628295</v>
      </c>
      <c r="BK55" s="541">
        <v>5160847459.377883</v>
      </c>
      <c r="BL55" s="349">
        <v>178584486.20161846</v>
      </c>
      <c r="BM55" s="537">
        <v>9500379697.2717381</v>
      </c>
    </row>
    <row r="56" spans="1:65" s="271" customFormat="1" x14ac:dyDescent="0.25">
      <c r="A56" s="1503"/>
      <c r="B56" s="1226" t="s">
        <v>590</v>
      </c>
      <c r="C56" s="275" t="s">
        <v>160</v>
      </c>
      <c r="D56" s="542">
        <v>302872729.47078913</v>
      </c>
      <c r="E56" s="279">
        <v>28544443.436999425</v>
      </c>
      <c r="F56" s="279">
        <v>200164717.26055551</v>
      </c>
      <c r="G56" s="279">
        <v>72531507.842959478</v>
      </c>
      <c r="H56" s="279">
        <v>46122423.709024392</v>
      </c>
      <c r="I56" s="279">
        <v>173480332.14185479</v>
      </c>
      <c r="J56" s="279">
        <v>59378485.558449239</v>
      </c>
      <c r="K56" s="279">
        <v>46962344.543538243</v>
      </c>
      <c r="L56" s="279">
        <v>42075271.943935685</v>
      </c>
      <c r="M56" s="279">
        <v>62635093.871712916</v>
      </c>
      <c r="N56" s="279">
        <v>16688932.745684711</v>
      </c>
      <c r="O56" s="279">
        <v>805474927.43427181</v>
      </c>
      <c r="P56" s="279">
        <v>288388043.22853386</v>
      </c>
      <c r="Q56" s="279">
        <v>192564543.6273869</v>
      </c>
      <c r="R56" s="279">
        <v>51606334.557204343</v>
      </c>
      <c r="S56" s="279">
        <v>484504871.05327469</v>
      </c>
      <c r="T56" s="279">
        <v>286273797.22048235</v>
      </c>
      <c r="U56" s="279">
        <v>185818602.77691087</v>
      </c>
      <c r="V56" s="279">
        <v>198634963.30959591</v>
      </c>
      <c r="W56" s="279">
        <v>119875046.27032869</v>
      </c>
      <c r="X56" s="279">
        <v>217538617.48975429</v>
      </c>
      <c r="Y56" s="279">
        <v>87795389.278427482</v>
      </c>
      <c r="Z56" s="279">
        <v>166906115.97690633</v>
      </c>
      <c r="AA56" s="279">
        <v>515138678.93401492</v>
      </c>
      <c r="AB56" s="279">
        <v>984388839.43875837</v>
      </c>
      <c r="AC56" s="279">
        <v>301105875.42935592</v>
      </c>
      <c r="AD56" s="279">
        <v>98724116.45383656</v>
      </c>
      <c r="AE56" s="279">
        <v>413936031.04564333</v>
      </c>
      <c r="AF56" s="279">
        <v>774012876.35840058</v>
      </c>
      <c r="AG56" s="279">
        <v>756140263.78351629</v>
      </c>
      <c r="AH56" s="279">
        <v>577907653.86713815</v>
      </c>
      <c r="AI56" s="279">
        <v>550154305.6609</v>
      </c>
      <c r="AJ56" s="279">
        <v>565028393.52908397</v>
      </c>
      <c r="AK56" s="279">
        <v>397888013.35320216</v>
      </c>
      <c r="AL56" s="279">
        <v>892274825.32097352</v>
      </c>
      <c r="AM56" s="279">
        <v>180301455.57280654</v>
      </c>
      <c r="AN56" s="279">
        <v>783611842.68307185</v>
      </c>
      <c r="AO56" s="279">
        <v>1320155018.714288</v>
      </c>
      <c r="AP56" s="279">
        <v>108385340.51164673</v>
      </c>
      <c r="AQ56" s="279">
        <v>50033861.966125213</v>
      </c>
      <c r="AR56" s="279">
        <v>20634159.335828722</v>
      </c>
      <c r="AS56" s="279">
        <v>21158531.878450904</v>
      </c>
      <c r="AT56" s="279">
        <v>666287733.88995671</v>
      </c>
      <c r="AU56" s="279">
        <v>68174038.152731597</v>
      </c>
      <c r="AV56" s="279">
        <v>24361545.721609697</v>
      </c>
      <c r="AW56" s="279">
        <v>3061121531.1596546</v>
      </c>
      <c r="AX56" s="279">
        <v>929576651.77952528</v>
      </c>
      <c r="AY56" s="279">
        <v>1139282606.2714903</v>
      </c>
      <c r="AZ56" s="280">
        <v>4440709206.6172667</v>
      </c>
      <c r="BA56" s="283">
        <v>23777330932.177856</v>
      </c>
      <c r="BB56" s="284">
        <v>1079339160.3658109</v>
      </c>
      <c r="BC56" s="284">
        <v>4169900953.7704859</v>
      </c>
      <c r="BD56" s="284">
        <v>5249240114.1362963</v>
      </c>
      <c r="BE56" s="284">
        <v>2242663862.1437964</v>
      </c>
      <c r="BF56" s="284">
        <v>7491903976.2800922</v>
      </c>
      <c r="BG56" s="284">
        <v>6161231844.9644585</v>
      </c>
      <c r="BH56" s="284">
        <v>174008203.24545401</v>
      </c>
      <c r="BI56" s="284">
        <v>6335240048.2099123</v>
      </c>
      <c r="BJ56" s="284">
        <v>2655030090.0304503</v>
      </c>
      <c r="BK56" s="282">
        <v>16482174114.520464</v>
      </c>
      <c r="BL56" s="282">
        <v>2548345538.2142673</v>
      </c>
      <c r="BM56" s="282">
        <v>37711159508.484039</v>
      </c>
    </row>
    <row r="57" spans="1:65" x14ac:dyDescent="0.25">
      <c r="A57" s="1503" t="s">
        <v>1316</v>
      </c>
      <c r="B57" s="1227" t="s">
        <v>591</v>
      </c>
      <c r="C57" s="278" t="s">
        <v>161</v>
      </c>
      <c r="D57" s="968">
        <v>634808970.84271014</v>
      </c>
      <c r="E57" s="968">
        <v>54569299.469847523</v>
      </c>
      <c r="F57" s="968">
        <v>197976838.59476984</v>
      </c>
      <c r="G57" s="968">
        <v>104358621.73085093</v>
      </c>
      <c r="H57" s="968">
        <v>15809813.518657025</v>
      </c>
      <c r="I57" s="968">
        <v>76757716.654818952</v>
      </c>
      <c r="J57" s="968">
        <v>21272020.179553904</v>
      </c>
      <c r="K57" s="968">
        <v>13156819.582784235</v>
      </c>
      <c r="L57" s="968">
        <v>10321846.311484994</v>
      </c>
      <c r="M57" s="968">
        <v>23182793.342995133</v>
      </c>
      <c r="N57" s="968">
        <v>10474599.627875177</v>
      </c>
      <c r="O57" s="968">
        <v>68744816.273798481</v>
      </c>
      <c r="P57" s="968">
        <v>36618316.519496776</v>
      </c>
      <c r="Q57" s="968">
        <v>25015242.090501104</v>
      </c>
      <c r="R57" s="968">
        <v>5212818.7784532597</v>
      </c>
      <c r="S57" s="968">
        <v>55593659.785743348</v>
      </c>
      <c r="T57" s="968">
        <v>40950029.021450117</v>
      </c>
      <c r="U57" s="968">
        <v>26775569.963904556</v>
      </c>
      <c r="V57" s="968">
        <v>21567890.484262854</v>
      </c>
      <c r="W57" s="968">
        <v>19843713.163952306</v>
      </c>
      <c r="X57" s="968">
        <v>17030360.04118415</v>
      </c>
      <c r="Y57" s="968">
        <v>21662841.942858223</v>
      </c>
      <c r="Z57" s="968">
        <v>28757313.065765403</v>
      </c>
      <c r="AA57" s="968">
        <v>20068062.138901986</v>
      </c>
      <c r="AB57" s="968">
        <v>72122087.947257683</v>
      </c>
      <c r="AC57" s="968">
        <v>45181671.250091426</v>
      </c>
      <c r="AD57" s="968">
        <v>8248709.5618139151</v>
      </c>
      <c r="AE57" s="968">
        <v>48324031.100824341</v>
      </c>
      <c r="AF57" s="968">
        <v>122605362.04318705</v>
      </c>
      <c r="AG57" s="968">
        <v>73869918.538754344</v>
      </c>
      <c r="AH57" s="968">
        <v>50303757.514996372</v>
      </c>
      <c r="AI57" s="968">
        <v>86214789.300103664</v>
      </c>
      <c r="AJ57" s="968">
        <v>68809595.638352826</v>
      </c>
      <c r="AK57" s="968">
        <v>70481430.162135735</v>
      </c>
      <c r="AL57" s="968">
        <v>61978424.326755069</v>
      </c>
      <c r="AM57" s="968">
        <v>27044958.550416779</v>
      </c>
      <c r="AN57" s="968">
        <v>77553890.261008859</v>
      </c>
      <c r="AO57" s="968">
        <v>141425796.17356107</v>
      </c>
      <c r="AP57" s="968">
        <v>15076979.304006135</v>
      </c>
      <c r="AQ57" s="968">
        <v>4442036.4107087376</v>
      </c>
      <c r="AR57" s="968">
        <v>25017913.048406024</v>
      </c>
      <c r="AS57" s="968">
        <v>4238700.9192184843</v>
      </c>
      <c r="AT57" s="968">
        <v>90552431.597707853</v>
      </c>
      <c r="AU57" s="968">
        <v>8205292.1552710878</v>
      </c>
      <c r="AV57" s="968">
        <v>9692467.1131249275</v>
      </c>
      <c r="AW57" s="968">
        <v>637084849.44165087</v>
      </c>
      <c r="AX57" s="968">
        <v>376465829.39017141</v>
      </c>
      <c r="AY57" s="968">
        <v>743222129.36013544</v>
      </c>
      <c r="AZ57" s="349">
        <v>2759767408.6373348</v>
      </c>
      <c r="BA57" s="537">
        <v>7178460432.8736143</v>
      </c>
    </row>
    <row r="58" spans="1:65" x14ac:dyDescent="0.25">
      <c r="A58" s="1503"/>
      <c r="B58" s="1228" t="s">
        <v>592</v>
      </c>
      <c r="C58" s="276" t="s">
        <v>162</v>
      </c>
      <c r="D58" s="968">
        <v>-55288298.098319732</v>
      </c>
      <c r="E58" s="968">
        <v>-1519706.7988954121</v>
      </c>
      <c r="F58" s="968">
        <v>292678.63658779429</v>
      </c>
      <c r="G58" s="968">
        <v>706618.48029070173</v>
      </c>
      <c r="H58" s="968">
        <v>2801266.9545146278</v>
      </c>
      <c r="I58" s="968">
        <v>45435437.146349624</v>
      </c>
      <c r="J58" s="968">
        <v>60826974.544260882</v>
      </c>
      <c r="K58" s="968">
        <v>17950897.830212317</v>
      </c>
      <c r="L58" s="968">
        <v>11543635.782724302</v>
      </c>
      <c r="M58" s="968">
        <v>9585455.4458290413</v>
      </c>
      <c r="N58" s="968">
        <v>1749322.901139617</v>
      </c>
      <c r="O58" s="968">
        <v>15318797.24614214</v>
      </c>
      <c r="P58" s="968">
        <v>13696174.322942818</v>
      </c>
      <c r="Q58" s="968">
        <v>18069246.526951674</v>
      </c>
      <c r="R58" s="968">
        <v>71691811.058782294</v>
      </c>
      <c r="S58" s="968">
        <v>4567597.9537606463</v>
      </c>
      <c r="T58" s="968">
        <v>-5293859.0668362053</v>
      </c>
      <c r="U58" s="968">
        <v>1815472.7115015716</v>
      </c>
      <c r="V58" s="968">
        <v>7288734.5082203289</v>
      </c>
      <c r="W58" s="968">
        <v>2402277.9385468764</v>
      </c>
      <c r="X58" s="968">
        <v>11055562.976058073</v>
      </c>
      <c r="Y58" s="968">
        <v>3393526.3311951673</v>
      </c>
      <c r="Z58" s="968">
        <v>-1552519.5762316771</v>
      </c>
      <c r="AA58" s="968">
        <v>95472236.485843077</v>
      </c>
      <c r="AB58" s="968">
        <v>75285012.665277898</v>
      </c>
      <c r="AC58" s="968">
        <v>22815033.245720979</v>
      </c>
      <c r="AD58" s="968">
        <v>2393707.6875766767</v>
      </c>
      <c r="AE58" s="968">
        <v>15664303.605686372</v>
      </c>
      <c r="AF58" s="968">
        <v>40018659.237528332</v>
      </c>
      <c r="AG58" s="968">
        <v>31741129.250295129</v>
      </c>
      <c r="AH58" s="968">
        <v>30833573.398415994</v>
      </c>
      <c r="AI58" s="968">
        <v>18706629.504974462</v>
      </c>
      <c r="AJ58" s="968">
        <v>26789875.442933328</v>
      </c>
      <c r="AK58" s="968">
        <v>24005273.835242692</v>
      </c>
      <c r="AL58" s="968">
        <v>83239400.520182252</v>
      </c>
      <c r="AM58" s="968">
        <v>2970691.649278387</v>
      </c>
      <c r="AN58" s="968">
        <v>9466865.8190066349</v>
      </c>
      <c r="AO58" s="968">
        <v>-5047092.610558074</v>
      </c>
      <c r="AP58" s="968">
        <v>8432066.0853331666</v>
      </c>
      <c r="AQ58" s="968">
        <v>7333757.2081586421</v>
      </c>
      <c r="AR58" s="968">
        <v>14104738.108653521</v>
      </c>
      <c r="AS58" s="968">
        <v>1366641.572004189</v>
      </c>
      <c r="AT58" s="968">
        <v>40707961.687571853</v>
      </c>
      <c r="AU58" s="968">
        <v>1938340.1190327017</v>
      </c>
      <c r="AV58" s="968">
        <v>2861995.4060872397</v>
      </c>
      <c r="AW58" s="968">
        <v>141174829.16753304</v>
      </c>
      <c r="AX58" s="968">
        <v>18975726.94012709</v>
      </c>
      <c r="AY58" s="968">
        <v>165500966.64487562</v>
      </c>
      <c r="AZ58" s="349">
        <v>342253157.07072568</v>
      </c>
      <c r="BA58" s="537">
        <v>1455542585.5032344</v>
      </c>
    </row>
    <row r="59" spans="1:65" x14ac:dyDescent="0.25">
      <c r="A59" s="1503"/>
      <c r="B59" s="1228" t="s">
        <v>593</v>
      </c>
      <c r="C59" s="276" t="s">
        <v>163</v>
      </c>
      <c r="D59" s="968">
        <v>21156584.634656209</v>
      </c>
      <c r="E59" s="968">
        <v>1892754.8887494334</v>
      </c>
      <c r="F59" s="968">
        <v>7612093.2494258014</v>
      </c>
      <c r="G59" s="968">
        <v>3916048.280986838</v>
      </c>
      <c r="H59" s="968">
        <v>6826599.108827712</v>
      </c>
      <c r="I59" s="968">
        <v>16819418.895521656</v>
      </c>
      <c r="J59" s="968">
        <v>43287062.380545229</v>
      </c>
      <c r="K59" s="968">
        <v>4391996.5988592645</v>
      </c>
      <c r="L59" s="968">
        <v>4125687.4783487776</v>
      </c>
      <c r="M59" s="968">
        <v>8918368.6120449416</v>
      </c>
      <c r="N59" s="968">
        <v>924604.64030179684</v>
      </c>
      <c r="O59" s="968">
        <v>25173150.012092665</v>
      </c>
      <c r="P59" s="968">
        <v>7381235.5628217272</v>
      </c>
      <c r="Q59" s="968">
        <v>7221801.067916749</v>
      </c>
      <c r="R59" s="968">
        <v>1489994.6326758275</v>
      </c>
      <c r="S59" s="968">
        <v>15280355.96467389</v>
      </c>
      <c r="T59" s="968">
        <v>5175441.5673712483</v>
      </c>
      <c r="U59" s="968">
        <v>3086863.7248841389</v>
      </c>
      <c r="V59" s="968">
        <v>7770596.9595086444</v>
      </c>
      <c r="W59" s="968">
        <v>2829803.8442494632</v>
      </c>
      <c r="X59" s="968">
        <v>13442652.44170014</v>
      </c>
      <c r="Y59" s="968">
        <v>4447269.382089491</v>
      </c>
      <c r="Z59" s="968">
        <v>5377035.5478087915</v>
      </c>
      <c r="AA59" s="968">
        <v>16038925.521828059</v>
      </c>
      <c r="AB59" s="968">
        <v>51738879.477127425</v>
      </c>
      <c r="AC59" s="968">
        <v>9986089.7191172671</v>
      </c>
      <c r="AD59" s="968">
        <v>6205726.7385093244</v>
      </c>
      <c r="AE59" s="968">
        <v>16739061.523772024</v>
      </c>
      <c r="AF59" s="968">
        <v>54000739.777203277</v>
      </c>
      <c r="AG59" s="968">
        <v>54541801.45993305</v>
      </c>
      <c r="AH59" s="968">
        <v>25730377.093409497</v>
      </c>
      <c r="AI59" s="968">
        <v>23775368.88470925</v>
      </c>
      <c r="AJ59" s="968">
        <v>22324007.312751535</v>
      </c>
      <c r="AK59" s="968">
        <v>15316422.493264876</v>
      </c>
      <c r="AL59" s="968">
        <v>23808217.217938315</v>
      </c>
      <c r="AM59" s="968">
        <v>5394795.3172265086</v>
      </c>
      <c r="AN59" s="968">
        <v>23827616.494966298</v>
      </c>
      <c r="AO59" s="968">
        <v>44915422.197663739</v>
      </c>
      <c r="AP59" s="968">
        <v>2419608.9438929791</v>
      </c>
      <c r="AQ59" s="968">
        <v>1102551.016013602</v>
      </c>
      <c r="AR59" s="968">
        <v>6423419.966523408</v>
      </c>
      <c r="AS59" s="968">
        <v>490054.02910831897</v>
      </c>
      <c r="AT59" s="968">
        <v>131013743.90943271</v>
      </c>
      <c r="AU59" s="968">
        <v>5612082.6194647141</v>
      </c>
      <c r="AV59" s="968">
        <v>7037524.5387540571</v>
      </c>
      <c r="AW59" s="968">
        <v>41563490.751895003</v>
      </c>
      <c r="AX59" s="968">
        <v>320994896.89587754</v>
      </c>
      <c r="AY59" s="968">
        <v>205927819.62207517</v>
      </c>
      <c r="AZ59" s="349">
        <v>684928797.38168919</v>
      </c>
      <c r="BA59" s="537">
        <v>2020404860.3802073</v>
      </c>
    </row>
    <row r="60" spans="1:65" x14ac:dyDescent="0.25">
      <c r="A60" s="1503"/>
      <c r="B60" s="1229" t="s">
        <v>594</v>
      </c>
      <c r="C60" s="276" t="s">
        <v>164</v>
      </c>
      <c r="D60" s="350">
        <v>5602338.1323646745</v>
      </c>
      <c r="E60" s="350">
        <v>142842.77367087526</v>
      </c>
      <c r="F60" s="350">
        <v>9928239.0984856728</v>
      </c>
      <c r="G60" s="350">
        <v>2524192.7431486836</v>
      </c>
      <c r="H60" s="350">
        <v>17075916.89817436</v>
      </c>
      <c r="I60" s="350">
        <v>44537520.615677454</v>
      </c>
      <c r="J60" s="350">
        <v>10809611.06917253</v>
      </c>
      <c r="K60" s="350">
        <v>5979215.2632957362</v>
      </c>
      <c r="L60" s="350">
        <v>10592865.585923309</v>
      </c>
      <c r="M60" s="350">
        <v>13408985.184043687</v>
      </c>
      <c r="N60" s="350">
        <v>-2374195.521218983</v>
      </c>
      <c r="O60" s="350">
        <v>57011207.578620307</v>
      </c>
      <c r="P60" s="350">
        <v>19922500.825681236</v>
      </c>
      <c r="Q60" s="350">
        <v>32908332.156689938</v>
      </c>
      <c r="R60" s="350">
        <v>8028105.5819716509</v>
      </c>
      <c r="S60" s="350">
        <v>26982769.716269832</v>
      </c>
      <c r="T60" s="350">
        <v>19944493.842189077</v>
      </c>
      <c r="U60" s="350">
        <v>14368592.384989575</v>
      </c>
      <c r="V60" s="350">
        <v>14542269.283709465</v>
      </c>
      <c r="W60" s="350">
        <v>8907351.0458911955</v>
      </c>
      <c r="X60" s="350">
        <v>23264285.110277299</v>
      </c>
      <c r="Y60" s="350">
        <v>7935404.4896441661</v>
      </c>
      <c r="Z60" s="350">
        <v>15986710.446263639</v>
      </c>
      <c r="AA60" s="350">
        <v>33403867.354209203</v>
      </c>
      <c r="AB60" s="350">
        <v>97743684.584005505</v>
      </c>
      <c r="AC60" s="350">
        <v>43332175.523757972</v>
      </c>
      <c r="AD60" s="350">
        <v>7515004.0444153892</v>
      </c>
      <c r="AE60" s="350">
        <v>29749408.760285009</v>
      </c>
      <c r="AF60" s="350">
        <v>127770318.58103441</v>
      </c>
      <c r="AG60" s="350">
        <v>105529626.1510288</v>
      </c>
      <c r="AH60" s="350">
        <v>49746304.113959558</v>
      </c>
      <c r="AI60" s="350">
        <v>49791332.644013666</v>
      </c>
      <c r="AJ60" s="350">
        <v>51961470.774413213</v>
      </c>
      <c r="AK60" s="350">
        <v>22238836.511512831</v>
      </c>
      <c r="AL60" s="350">
        <v>71188634.471978262</v>
      </c>
      <c r="AM60" s="350">
        <v>10533136.441618204</v>
      </c>
      <c r="AN60" s="350">
        <v>72900300.660211265</v>
      </c>
      <c r="AO60" s="350">
        <v>62502255.768359475</v>
      </c>
      <c r="AP60" s="350">
        <v>10727198.485686343</v>
      </c>
      <c r="AQ60" s="350">
        <v>1983742.2404765771</v>
      </c>
      <c r="AR60" s="350">
        <v>63267983.797750324</v>
      </c>
      <c r="AS60" s="350">
        <v>439517.78202129231</v>
      </c>
      <c r="AT60" s="350">
        <v>45905655.277695619</v>
      </c>
      <c r="AU60" s="350">
        <v>5344115.2276395559</v>
      </c>
      <c r="AV60" s="350">
        <v>2820880.1982722217</v>
      </c>
      <c r="AW60" s="350">
        <v>162657222.87363014</v>
      </c>
      <c r="AX60" s="350">
        <v>56138307.240496427</v>
      </c>
      <c r="AY60" s="350">
        <v>453479036.17100072</v>
      </c>
      <c r="AZ60" s="351">
        <v>1272721127.5647218</v>
      </c>
      <c r="BA60" s="541">
        <v>3279420697.549129</v>
      </c>
    </row>
    <row r="61" spans="1:65" s="360" customFormat="1" x14ac:dyDescent="0.25">
      <c r="A61" s="1503"/>
      <c r="B61" s="1230" t="s">
        <v>595</v>
      </c>
      <c r="C61" s="281" t="s">
        <v>165</v>
      </c>
      <c r="D61" s="540">
        <v>606279595.51141083</v>
      </c>
      <c r="E61" s="540">
        <v>55085190.333372325</v>
      </c>
      <c r="F61" s="540">
        <v>215809849.5792698</v>
      </c>
      <c r="G61" s="540">
        <v>111505481.23527715</v>
      </c>
      <c r="H61" s="540">
        <v>42513596.480173782</v>
      </c>
      <c r="I61" s="540">
        <v>183550093.31236741</v>
      </c>
      <c r="J61" s="540">
        <v>136195668.17353249</v>
      </c>
      <c r="K61" s="540">
        <v>41478929.275151573</v>
      </c>
      <c r="L61" s="540">
        <v>36584035.158481427</v>
      </c>
      <c r="M61" s="540">
        <v>55095602.584912807</v>
      </c>
      <c r="N61" s="540">
        <v>10774331.648097606</v>
      </c>
      <c r="O61" s="540">
        <v>166247971.11065376</v>
      </c>
      <c r="P61" s="540">
        <v>77618227.230942518</v>
      </c>
      <c r="Q61" s="540">
        <v>83214621.842059419</v>
      </c>
      <c r="R61" s="540">
        <v>86422730.051883072</v>
      </c>
      <c r="S61" s="540">
        <v>102424383.42044775</v>
      </c>
      <c r="T61" s="540">
        <v>60776105.364174142</v>
      </c>
      <c r="U61" s="540">
        <v>46046498.785279721</v>
      </c>
      <c r="V61" s="540">
        <v>51169491.235701337</v>
      </c>
      <c r="W61" s="540">
        <v>33983145.992639862</v>
      </c>
      <c r="X61" s="540">
        <v>64792860.569219477</v>
      </c>
      <c r="Y61" s="540">
        <v>37439042.145787016</v>
      </c>
      <c r="Z61" s="540">
        <v>48568539.4836061</v>
      </c>
      <c r="AA61" s="540">
        <v>164983091.50078279</v>
      </c>
      <c r="AB61" s="540">
        <v>296889664.67366791</v>
      </c>
      <c r="AC61" s="540">
        <v>121314969.73868755</v>
      </c>
      <c r="AD61" s="540">
        <v>24363148.032315262</v>
      </c>
      <c r="AE61" s="540">
        <v>110476804.99056759</v>
      </c>
      <c r="AF61" s="540">
        <v>344395079.63895339</v>
      </c>
      <c r="AG61" s="540">
        <v>265682475.40001208</v>
      </c>
      <c r="AH61" s="540">
        <v>156614012.12078157</v>
      </c>
      <c r="AI61" s="540">
        <v>178488120.33380178</v>
      </c>
      <c r="AJ61" s="540">
        <v>169884949.16845137</v>
      </c>
      <c r="AK61" s="540">
        <v>132041963.00215615</v>
      </c>
      <c r="AL61" s="540">
        <v>240214676.53685436</v>
      </c>
      <c r="AM61" s="540">
        <v>45943581.958539911</v>
      </c>
      <c r="AN61" s="540">
        <v>183748673.23519358</v>
      </c>
      <c r="AO61" s="540">
        <v>243796381.52902654</v>
      </c>
      <c r="AP61" s="540">
        <v>36655852.818918608</v>
      </c>
      <c r="AQ61" s="540">
        <v>14862086.875357559</v>
      </c>
      <c r="AR61" s="540">
        <v>108814054.9213333</v>
      </c>
      <c r="AS61" s="540">
        <v>6534914.3023522841</v>
      </c>
      <c r="AT61" s="540">
        <v>308179792.47240758</v>
      </c>
      <c r="AU61" s="540">
        <v>21099830.121408105</v>
      </c>
      <c r="AV61" s="540">
        <v>22412867.256238401</v>
      </c>
      <c r="AW61" s="540">
        <v>982480392.23470843</v>
      </c>
      <c r="AX61" s="540">
        <v>772574760.46667278</v>
      </c>
      <c r="AY61" s="540">
        <v>1568129951.7980931</v>
      </c>
      <c r="AZ61" s="541">
        <v>5059670490.6544714</v>
      </c>
      <c r="BA61" s="541">
        <v>13933828576.306196</v>
      </c>
    </row>
    <row r="62" spans="1:65" s="360" customFormat="1" x14ac:dyDescent="0.25">
      <c r="A62" s="1496" t="s">
        <v>596</v>
      </c>
      <c r="B62" s="1497"/>
      <c r="C62" s="281" t="s">
        <v>166</v>
      </c>
      <c r="D62" s="540">
        <v>909152324.98219991</v>
      </c>
      <c r="E62" s="540">
        <v>83629633.77037175</v>
      </c>
      <c r="F62" s="540">
        <v>415974566.83982527</v>
      </c>
      <c r="G62" s="540">
        <v>184036989.07823616</v>
      </c>
      <c r="H62" s="540">
        <v>88636020.189198181</v>
      </c>
      <c r="I62" s="540">
        <v>357030425.4542222</v>
      </c>
      <c r="J62" s="540">
        <v>195574153.73198235</v>
      </c>
      <c r="K62" s="540">
        <v>88441273.818689823</v>
      </c>
      <c r="L62" s="540">
        <v>78659307.102417111</v>
      </c>
      <c r="M62" s="540">
        <v>117730696.45662555</v>
      </c>
      <c r="N62" s="540">
        <v>27463264.393782303</v>
      </c>
      <c r="O62" s="540">
        <v>971722898.54492545</v>
      </c>
      <c r="P62" s="540">
        <v>366006270.45947653</v>
      </c>
      <c r="Q62" s="540">
        <v>275779165.46944571</v>
      </c>
      <c r="R62" s="540">
        <v>138029064.60908741</v>
      </c>
      <c r="S62" s="540">
        <v>586929254.47372222</v>
      </c>
      <c r="T62" s="540">
        <v>347049902.58465564</v>
      </c>
      <c r="U62" s="540">
        <v>231865101.56219059</v>
      </c>
      <c r="V62" s="540">
        <v>249804454.54529724</v>
      </c>
      <c r="W62" s="540">
        <v>153858192.26296884</v>
      </c>
      <c r="X62" s="540">
        <v>282331478.0589748</v>
      </c>
      <c r="Y62" s="540">
        <v>125234431.42421448</v>
      </c>
      <c r="Z62" s="540">
        <v>215474655.4605132</v>
      </c>
      <c r="AA62" s="540">
        <v>680121770.43479764</v>
      </c>
      <c r="AB62" s="540">
        <v>1281278504.1124263</v>
      </c>
      <c r="AC62" s="540">
        <v>422420845.16804338</v>
      </c>
      <c r="AD62" s="540">
        <v>123087264.4861518</v>
      </c>
      <c r="AE62" s="540">
        <v>524412836.0362106</v>
      </c>
      <c r="AF62" s="540">
        <v>1118407955.9973524</v>
      </c>
      <c r="AG62" s="540">
        <v>1021822739.1835282</v>
      </c>
      <c r="AH62" s="540">
        <v>734521665.98791981</v>
      </c>
      <c r="AI62" s="540">
        <v>728642425.99470186</v>
      </c>
      <c r="AJ62" s="540">
        <v>734913342.69753373</v>
      </c>
      <c r="AK62" s="540">
        <v>529929976.35535854</v>
      </c>
      <c r="AL62" s="540">
        <v>1132489501.8578265</v>
      </c>
      <c r="AM62" s="540">
        <v>226245037.53134614</v>
      </c>
      <c r="AN62" s="540">
        <v>967360515.91826546</v>
      </c>
      <c r="AO62" s="540">
        <v>1563951400.2433131</v>
      </c>
      <c r="AP62" s="540">
        <v>145041193.33056533</v>
      </c>
      <c r="AQ62" s="540">
        <v>64895948.841482766</v>
      </c>
      <c r="AR62" s="540">
        <v>129448214.25716203</v>
      </c>
      <c r="AS62" s="540">
        <v>27693446.180803187</v>
      </c>
      <c r="AT62" s="540">
        <v>974467526.36236429</v>
      </c>
      <c r="AU62" s="540">
        <v>89273868.274139702</v>
      </c>
      <c r="AV62" s="540">
        <v>46774412.977848254</v>
      </c>
      <c r="AW62" s="540">
        <v>4043601923.3943696</v>
      </c>
      <c r="AX62" s="540">
        <v>1702151412.2461994</v>
      </c>
      <c r="AY62" s="540">
        <v>2707412558.0695744</v>
      </c>
      <c r="AZ62" s="540">
        <v>9500379697.2717381</v>
      </c>
      <c r="BA62" s="541">
        <v>37711159508.484039</v>
      </c>
    </row>
    <row r="63" spans="1:65" x14ac:dyDescent="0.25">
      <c r="A63" s="349"/>
      <c r="B63" s="1219" t="s">
        <v>424</v>
      </c>
      <c r="C63" s="1202" t="s">
        <v>169</v>
      </c>
      <c r="D63" s="1220">
        <f>'49-S 2018CEEIOT(RMB)'!D63</f>
        <v>10623713557.722078</v>
      </c>
      <c r="E63" s="1221">
        <f>'49-S 2018CEEIOT(RMB)'!E63</f>
        <v>200544642723.81473</v>
      </c>
      <c r="F63" s="1221">
        <f>'49-S 2018CEEIOT(RMB)'!F63</f>
        <v>3080506124.8285475</v>
      </c>
      <c r="G63" s="1221">
        <f>'49-S 2018CEEIOT(RMB)'!G63</f>
        <v>37003272439.542274</v>
      </c>
      <c r="H63" s="1221">
        <f>'49-S 2018CEEIOT(RMB)'!H63</f>
        <v>118057865154.09239</v>
      </c>
      <c r="I63" s="1221">
        <f>'49-S 2018CEEIOT(RMB)'!I63</f>
        <v>2369903764.8137364</v>
      </c>
      <c r="J63" s="1221">
        <f>'49-S 2018CEEIOT(RMB)'!J63</f>
        <v>881889567.79108822</v>
      </c>
      <c r="K63" s="1221">
        <f>'49-S 2018CEEIOT(RMB)'!K63</f>
        <v>1430029673.4749775</v>
      </c>
      <c r="L63" s="1221">
        <f>'49-S 2018CEEIOT(RMB)'!L63</f>
        <v>1710041691.7164741</v>
      </c>
      <c r="M63" s="1221">
        <f>'49-S 2018CEEIOT(RMB)'!M63</f>
        <v>304451530.69910735</v>
      </c>
      <c r="N63" s="1221">
        <f>'49-S 2018CEEIOT(RMB)'!N63</f>
        <v>81051668.458657146</v>
      </c>
      <c r="O63" s="1221">
        <f>'49-S 2018CEEIOT(RMB)'!O63</f>
        <v>4849893597.7472124</v>
      </c>
      <c r="P63" s="1221">
        <f>'49-S 2018CEEIOT(RMB)'!P63</f>
        <v>1983617379.9904859</v>
      </c>
      <c r="Q63" s="1221">
        <f>'49-S 2018CEEIOT(RMB)'!Q63</f>
        <v>2909640747.9844561</v>
      </c>
      <c r="R63" s="1221">
        <f>'49-S 2018CEEIOT(RMB)'!R63</f>
        <v>102499179.26937935</v>
      </c>
      <c r="S63" s="1221">
        <f>'49-S 2018CEEIOT(RMB)'!S63</f>
        <v>6260004051.9702463</v>
      </c>
      <c r="T63" s="1221">
        <f>'49-S 2018CEEIOT(RMB)'!T63</f>
        <v>383513293.59815568</v>
      </c>
      <c r="U63" s="1221">
        <f>'49-S 2018CEEIOT(RMB)'!U63</f>
        <v>1407922150.2671781</v>
      </c>
      <c r="V63" s="1221">
        <f>'49-S 2018CEEIOT(RMB)'!V63</f>
        <v>179059413.63640979</v>
      </c>
      <c r="W63" s="1221">
        <f>'49-S 2018CEEIOT(RMB)'!W63</f>
        <v>34362241.414626144</v>
      </c>
      <c r="X63" s="1221">
        <f>'49-S 2018CEEIOT(RMB)'!X63</f>
        <v>11267553144.01687</v>
      </c>
      <c r="Y63" s="1221">
        <f>'49-S 2018CEEIOT(RMB)'!Y63</f>
        <v>60965090.249175027</v>
      </c>
      <c r="Z63" s="1221">
        <f>'49-S 2018CEEIOT(RMB)'!Z63</f>
        <v>74220956.448830619</v>
      </c>
      <c r="AA63" s="1221">
        <f>'49-S 2018CEEIOT(RMB)'!AA63</f>
        <v>4347460487.2520018</v>
      </c>
      <c r="AB63" s="1221">
        <f>'49-S 2018CEEIOT(RMB)'!AB63</f>
        <v>11634957773.337347</v>
      </c>
      <c r="AC63" s="1221">
        <f>'49-S 2018CEEIOT(RMB)'!AC63</f>
        <v>2453824159.2047963</v>
      </c>
      <c r="AD63" s="1221">
        <f>'49-S 2018CEEIOT(RMB)'!AD63</f>
        <v>1245691371.0213218</v>
      </c>
      <c r="AE63" s="1221">
        <f>'49-S 2018CEEIOT(RMB)'!AE63</f>
        <v>473916153.56005383</v>
      </c>
      <c r="AF63" s="1221">
        <f>'49-S 2018CEEIOT(RMB)'!AF63</f>
        <v>2311972837.0389199</v>
      </c>
      <c r="AG63" s="1221">
        <f>'49-S 2018CEEIOT(RMB)'!AG63</f>
        <v>5959963489.0843458</v>
      </c>
      <c r="AH63" s="1221">
        <f>'49-S 2018CEEIOT(RMB)'!AH63</f>
        <v>1783496180.6468122</v>
      </c>
      <c r="AI63" s="1221">
        <f>'49-S 2018CEEIOT(RMB)'!AI63</f>
        <v>1782160735.2013972</v>
      </c>
      <c r="AJ63" s="1221">
        <f>'49-S 2018CEEIOT(RMB)'!AJ63</f>
        <v>321811821.52432001</v>
      </c>
      <c r="AK63" s="1221">
        <f>'49-S 2018CEEIOT(RMB)'!AK63</f>
        <v>257864435.21243542</v>
      </c>
      <c r="AL63" s="1221">
        <f>'49-S 2018CEEIOT(RMB)'!AL63</f>
        <v>932144308.53576148</v>
      </c>
      <c r="AM63" s="1221">
        <f>'49-S 2018CEEIOT(RMB)'!AM63</f>
        <v>179279712.61256102</v>
      </c>
      <c r="AN63" s="1221">
        <f>'49-S 2018CEEIOT(RMB)'!AN63</f>
        <v>372706781.19096553</v>
      </c>
      <c r="AO63" s="1221">
        <f>'49-S 2018CEEIOT(RMB)'!AO63</f>
        <v>2190734521.3548961</v>
      </c>
      <c r="AP63" s="1221">
        <f>'49-S 2018CEEIOT(RMB)'!AP63</f>
        <v>134844961.56956315</v>
      </c>
      <c r="AQ63" s="1221">
        <f>'49-S 2018CEEIOT(RMB)'!AQ63</f>
        <v>202950266.84441692</v>
      </c>
      <c r="AR63" s="1221">
        <f>'49-S 2018CEEIOT(RMB)'!AR63</f>
        <v>143731397.01847905</v>
      </c>
      <c r="AS63" s="1231">
        <f>'49-S 2018CEEIOT(RMB)'!AS63</f>
        <v>61664222.483106598</v>
      </c>
      <c r="AT63" s="1221">
        <f>'49-S 2018CEEIOT(RMB)'!AT63</f>
        <v>52927209144.792191</v>
      </c>
      <c r="AU63" s="1221">
        <f>'49-S 2018CEEIOT(RMB)'!AU63</f>
        <v>150929908.72922343</v>
      </c>
      <c r="AV63" s="1221">
        <f>'49-S 2018CEEIOT(RMB)'!AV63</f>
        <v>66188.238017228214</v>
      </c>
      <c r="AW63" s="1221">
        <f>'49-S 2018CEEIOT(RMB)'!AW63</f>
        <v>44101564456.73716</v>
      </c>
      <c r="AX63" s="1221">
        <f>'49-S 2018CEEIOT(RMB)'!AX63</f>
        <v>1204319474.6583135</v>
      </c>
      <c r="AY63" s="1221">
        <f>'49-S 2018CEEIOT(RMB)'!AY63</f>
        <v>5557970615.3399191</v>
      </c>
      <c r="AZ63" s="1222">
        <f>'49-S 2018CEEIOT(RMB)'!AZ63</f>
        <v>19556796678.331081</v>
      </c>
      <c r="BA63" s="1223"/>
      <c r="BB63" s="1232">
        <f>'49-S 2018CEEIOT(RMB)'!BB63</f>
        <v>1431077572.4884021</v>
      </c>
      <c r="BC63" s="1233">
        <f>'49-S 2018CEEIOT(RMB)'!BC63</f>
        <v>14138271202.445126</v>
      </c>
    </row>
    <row r="64" spans="1:65" x14ac:dyDescent="0.25">
      <c r="A64" s="1498" t="s">
        <v>1418</v>
      </c>
      <c r="B64" s="13" t="s">
        <v>425</v>
      </c>
      <c r="C64" s="1203" t="s">
        <v>169</v>
      </c>
      <c r="D64" s="1234">
        <f>'49-S 2018CEEIOT(RMB)'!D64</f>
        <v>44030049.374241658</v>
      </c>
      <c r="E64" s="1235">
        <f>'49-S 2018CEEIOT(RMB)'!E64</f>
        <v>4482082.6179799652</v>
      </c>
      <c r="F64" s="1235">
        <f>'49-S 2018CEEIOT(RMB)'!F64</f>
        <v>14295568.765942907</v>
      </c>
      <c r="G64" s="1235">
        <f>'49-S 2018CEEIOT(RMB)'!G64</f>
        <v>12261293.007762006</v>
      </c>
      <c r="H64" s="1235">
        <f>'49-S 2018CEEIOT(RMB)'!H64</f>
        <v>17732236.135370392</v>
      </c>
      <c r="I64" s="1235">
        <f>'49-S 2018CEEIOT(RMB)'!I64</f>
        <v>56938922.136099145</v>
      </c>
      <c r="J64" s="1235">
        <f>'49-S 2018CEEIOT(RMB)'!J64</f>
        <v>43286981.474123277</v>
      </c>
      <c r="K64" s="1235">
        <f>'49-S 2018CEEIOT(RMB)'!K64</f>
        <v>10290189.387307607</v>
      </c>
      <c r="L64" s="1235">
        <f>'49-S 2018CEEIOT(RMB)'!L64</f>
        <v>2378384.2315436075</v>
      </c>
      <c r="M64" s="1235">
        <f>'49-S 2018CEEIOT(RMB)'!M64</f>
        <v>9658852.5657977425</v>
      </c>
      <c r="N64" s="1235">
        <f>'49-S 2018CEEIOT(RMB)'!N64</f>
        <v>5115114.9203740759</v>
      </c>
      <c r="O64" s="1235">
        <f>'49-S 2018CEEIOT(RMB)'!O64</f>
        <v>29627318.636658598</v>
      </c>
      <c r="P64" s="1235">
        <f>'49-S 2018CEEIOT(RMB)'!P64</f>
        <v>15757641.018913172</v>
      </c>
      <c r="Q64" s="1235">
        <f>'49-S 2018CEEIOT(RMB)'!Q64</f>
        <v>11690182.32524953</v>
      </c>
      <c r="R64" s="1235">
        <f>'49-S 2018CEEIOT(RMB)'!R64</f>
        <v>514041.89416901697</v>
      </c>
      <c r="S64" s="1235">
        <f>'49-S 2018CEEIOT(RMB)'!S64</f>
        <v>18393318.207281981</v>
      </c>
      <c r="T64" s="1235">
        <f>'49-S 2018CEEIOT(RMB)'!T64</f>
        <v>2616765.9911181689</v>
      </c>
      <c r="U64" s="1235">
        <f>'49-S 2018CEEIOT(RMB)'!U64</f>
        <v>1125915.4003970188</v>
      </c>
      <c r="V64" s="1235">
        <f>'49-S 2018CEEIOT(RMB)'!V64</f>
        <v>1954798.0755970078</v>
      </c>
      <c r="W64" s="1235">
        <f>'49-S 2018CEEIOT(RMB)'!W64</f>
        <v>707493.6125652059</v>
      </c>
      <c r="X64" s="1235">
        <f>'49-S 2018CEEIOT(RMB)'!X64</f>
        <v>19782279.25733861</v>
      </c>
      <c r="Y64" s="1235">
        <f>'49-S 2018CEEIOT(RMB)'!Y64</f>
        <v>2298358.5665626861</v>
      </c>
      <c r="Z64" s="1235">
        <f>'49-S 2018CEEIOT(RMB)'!Z64</f>
        <v>3563609.3728231825</v>
      </c>
      <c r="AA64" s="1235">
        <f>'49-S 2018CEEIOT(RMB)'!AA64</f>
        <v>558085688.61122859</v>
      </c>
      <c r="AB64" s="1235">
        <f>'49-S 2018CEEIOT(RMB)'!AB64</f>
        <v>754186105.27181339</v>
      </c>
      <c r="AC64" s="1235">
        <f>'49-S 2018CEEIOT(RMB)'!AC64</f>
        <v>12654684.440722091</v>
      </c>
      <c r="AD64" s="1235">
        <f>'49-S 2018CEEIOT(RMB)'!AD64</f>
        <v>11914328.438198</v>
      </c>
      <c r="AE64" s="1235">
        <f>'49-S 2018CEEIOT(RMB)'!AE64</f>
        <v>10110882.504779391</v>
      </c>
      <c r="AF64" s="1235">
        <f>'49-S 2018CEEIOT(RMB)'!AF64</f>
        <v>1378178168.4415274</v>
      </c>
      <c r="AG64" s="1235">
        <f>'49-S 2018CEEIOT(RMB)'!AG64</f>
        <v>4232558131.6060905</v>
      </c>
      <c r="AH64" s="1235">
        <f>'49-S 2018CEEIOT(RMB)'!AH64</f>
        <v>140948160.18179166</v>
      </c>
      <c r="AI64" s="1235">
        <f>'49-S 2018CEEIOT(RMB)'!AI64</f>
        <v>37809200.727348618</v>
      </c>
      <c r="AJ64" s="1235">
        <f>'49-S 2018CEEIOT(RMB)'!AJ64</f>
        <v>17661351.645363677</v>
      </c>
      <c r="AK64" s="1235">
        <f>'49-S 2018CEEIOT(RMB)'!AK64</f>
        <v>6685950.372233117</v>
      </c>
      <c r="AL64" s="1235">
        <f>'49-S 2018CEEIOT(RMB)'!AL64</f>
        <v>9529678.3539062366</v>
      </c>
      <c r="AM64" s="1235">
        <f>'49-S 2018CEEIOT(RMB)'!AM64</f>
        <v>24373119.094816092</v>
      </c>
      <c r="AN64" s="1235">
        <f>'49-S 2018CEEIOT(RMB)'!AN64</f>
        <v>4699636.7338060411</v>
      </c>
      <c r="AO64" s="1235">
        <f>'49-S 2018CEEIOT(RMB)'!AO64</f>
        <v>7400524.250912453</v>
      </c>
      <c r="AP64" s="1235">
        <f>'49-S 2018CEEIOT(RMB)'!AP64</f>
        <v>474811.935657072</v>
      </c>
      <c r="AQ64" s="1235">
        <f>'49-S 2018CEEIOT(RMB)'!AQ64</f>
        <v>1109217.2721621566</v>
      </c>
      <c r="AR64" s="1235">
        <f>'49-S 2018CEEIOT(RMB)'!AR64</f>
        <v>6672847.2843059609</v>
      </c>
      <c r="AS64" s="1235">
        <f>'49-S 2018CEEIOT(RMB)'!AS64</f>
        <v>367147.16026879201</v>
      </c>
      <c r="AT64" s="1235">
        <f>'49-S 2018CEEIOT(RMB)'!AT64</f>
        <v>3733077302.7113166</v>
      </c>
      <c r="AU64" s="1235">
        <f>'49-S 2018CEEIOT(RMB)'!AU64</f>
        <v>4550017.5358145246</v>
      </c>
      <c r="AV64" s="1235">
        <f>'49-S 2018CEEIOT(RMB)'!AV64</f>
        <v>616173.91740539391</v>
      </c>
      <c r="AW64" s="1235">
        <f>'49-S 2018CEEIOT(RMB)'!AW64</f>
        <v>133023408.2474416</v>
      </c>
      <c r="AX64" s="1235">
        <f>'49-S 2018CEEIOT(RMB)'!AX64</f>
        <v>777768176.62382698</v>
      </c>
      <c r="AY64" s="1235">
        <f>'49-S 2018CEEIOT(RMB)'!AY64</f>
        <v>77187162.905263439</v>
      </c>
      <c r="AZ64" s="1236">
        <f>'49-S 2018CEEIOT(RMB)'!AZ64</f>
        <v>166313999.81294793</v>
      </c>
      <c r="BA64" s="1224"/>
      <c r="BB64" s="1237">
        <f>'49-S 2018CEEIOT(RMB)'!BB64</f>
        <v>169741379.06158936</v>
      </c>
      <c r="BC64" s="1238">
        <f>'49-S 2018CEEIOT(RMB)'!BC64</f>
        <v>286311309.19842398</v>
      </c>
      <c r="BD64" s="543"/>
    </row>
    <row r="65" spans="1:57" x14ac:dyDescent="0.25">
      <c r="A65" s="1499"/>
      <c r="B65" s="13" t="s">
        <v>426</v>
      </c>
      <c r="C65" s="1203" t="s">
        <v>169</v>
      </c>
      <c r="D65" s="1239">
        <f>'49-S 2018CEEIOT(RMB)'!D65</f>
        <v>71275.681552453549</v>
      </c>
      <c r="E65" s="1225">
        <f>'49-S 2018CEEIOT(RMB)'!E65</f>
        <v>7607.5411391501793</v>
      </c>
      <c r="F65" s="1225">
        <f>'49-S 2018CEEIOT(RMB)'!F65</f>
        <v>22946.777767108353</v>
      </c>
      <c r="G65" s="1225">
        <f>'49-S 2018CEEIOT(RMB)'!G65</f>
        <v>12368.313109604349</v>
      </c>
      <c r="H65" s="1225">
        <f>'49-S 2018CEEIOT(RMB)'!H65</f>
        <v>20529.387844529567</v>
      </c>
      <c r="I65" s="1225">
        <f>'49-S 2018CEEIOT(RMB)'!I65</f>
        <v>905.12407204749013</v>
      </c>
      <c r="J65" s="1225">
        <f>'49-S 2018CEEIOT(RMB)'!J65</f>
        <v>953.09932478934013</v>
      </c>
      <c r="K65" s="1225">
        <f>'49-S 2018CEEIOT(RMB)'!K65</f>
        <v>778.4200794282001</v>
      </c>
      <c r="L65" s="1225">
        <f>'49-S 2018CEEIOT(RMB)'!L65</f>
        <v>189.50552126280002</v>
      </c>
      <c r="M65" s="1225">
        <f>'49-S 2018CEEIOT(RMB)'!M65</f>
        <v>889.82080742970015</v>
      </c>
      <c r="N65" s="1225">
        <f>'49-S 2018CEEIOT(RMB)'!N65</f>
        <v>208.73564634329998</v>
      </c>
      <c r="O65" s="1225">
        <f>'49-S 2018CEEIOT(RMB)'!O65</f>
        <v>2421.6423452987997</v>
      </c>
      <c r="P65" s="1225">
        <f>'49-S 2018CEEIOT(RMB)'!P65</f>
        <v>1331.8083961928999</v>
      </c>
      <c r="Q65" s="1225">
        <f>'49-S 2018CEEIOT(RMB)'!Q65</f>
        <v>981.33662749529981</v>
      </c>
      <c r="R65" s="1225">
        <f>'49-S 2018CEEIOT(RMB)'!R65</f>
        <v>28.113762564299996</v>
      </c>
      <c r="S65" s="1225">
        <f>'49-S 2018CEEIOT(RMB)'!S65</f>
        <v>1333.4592067502999</v>
      </c>
      <c r="T65" s="1225">
        <f>'49-S 2018CEEIOT(RMB)'!T65</f>
        <v>161.4422048376</v>
      </c>
      <c r="U65" s="1225">
        <f>'49-S 2018CEEIOT(RMB)'!U65</f>
        <v>81.984407030100016</v>
      </c>
      <c r="V65" s="1225">
        <f>'49-S 2018CEEIOT(RMB)'!V65</f>
        <v>128.3889144732</v>
      </c>
      <c r="W65" s="1225">
        <f>'49-S 2018CEEIOT(RMB)'!W65</f>
        <v>27.518047967400005</v>
      </c>
      <c r="X65" s="1225">
        <f>'49-S 2018CEEIOT(RMB)'!X65</f>
        <v>1748.2270283307</v>
      </c>
      <c r="Y65" s="1225">
        <f>'49-S 2018CEEIOT(RMB)'!Y65</f>
        <v>142.58754345689997</v>
      </c>
      <c r="Z65" s="1225">
        <f>'49-S 2018CEEIOT(RMB)'!Z65</f>
        <v>165.7110126357</v>
      </c>
      <c r="AA65" s="1225">
        <f>'49-S 2018CEEIOT(RMB)'!AA65</f>
        <v>9544.6341540766607</v>
      </c>
      <c r="AB65" s="1225">
        <f>'49-S 2018CEEIOT(RMB)'!AB65</f>
        <v>100938.73373122739</v>
      </c>
      <c r="AC65" s="1225">
        <f>'49-S 2018CEEIOT(RMB)'!AC65</f>
        <v>1146.9826078980007</v>
      </c>
      <c r="AD65" s="1225">
        <f>'49-S 2018CEEIOT(RMB)'!AD65</f>
        <v>1133.5914541703999</v>
      </c>
      <c r="AE65" s="1225">
        <f>'49-S 2018CEEIOT(RMB)'!AE65</f>
        <v>726.33678097139989</v>
      </c>
      <c r="AF65" s="1225">
        <f>'49-S 2018CEEIOT(RMB)'!AF65</f>
        <v>43242.923676260689</v>
      </c>
      <c r="AG65" s="1225">
        <f>'49-S 2018CEEIOT(RMB)'!AG65</f>
        <v>129652.36807542662</v>
      </c>
      <c r="AH65" s="1225">
        <f>'49-S 2018CEEIOT(RMB)'!AH65</f>
        <v>20163.029797136001</v>
      </c>
      <c r="AI65" s="1225">
        <f>'49-S 2018CEEIOT(RMB)'!AI65</f>
        <v>2336.0149199109001</v>
      </c>
      <c r="AJ65" s="1225">
        <f>'49-S 2018CEEIOT(RMB)'!AJ65</f>
        <v>1295.0158110449995</v>
      </c>
      <c r="AK65" s="1225">
        <f>'49-S 2018CEEIOT(RMB)'!AK65</f>
        <v>296.15784706469987</v>
      </c>
      <c r="AL65" s="1225">
        <f>'49-S 2018CEEIOT(RMB)'!AL65</f>
        <v>452.21225302229999</v>
      </c>
      <c r="AM65" s="1225">
        <f>'49-S 2018CEEIOT(RMB)'!AM65</f>
        <v>1130.3974366367997</v>
      </c>
      <c r="AN65" s="1225">
        <f>'49-S 2018CEEIOT(RMB)'!AN65</f>
        <v>215.32395665639999</v>
      </c>
      <c r="AO65" s="1225">
        <f>'49-S 2018CEEIOT(RMB)'!AO65</f>
        <v>288.55844525160001</v>
      </c>
      <c r="AP65" s="1225">
        <f>'49-S 2018CEEIOT(RMB)'!AP65</f>
        <v>20.134668051299997</v>
      </c>
      <c r="AQ65" s="1225">
        <f>'49-S 2018CEEIOT(RMB)'!AQ65</f>
        <v>51.877504702799996</v>
      </c>
      <c r="AR65" s="1225">
        <f>'49-S 2018CEEIOT(RMB)'!AR65</f>
        <v>311.81319513689994</v>
      </c>
      <c r="AS65" s="1225">
        <f>'49-S 2018CEEIOT(RMB)'!AS65</f>
        <v>12.690807279300001</v>
      </c>
      <c r="AT65" s="1225">
        <f>'49-S 2018CEEIOT(RMB)'!AT65</f>
        <v>39802.673518889853</v>
      </c>
      <c r="AU65" s="1225">
        <f>'49-S 2018CEEIOT(RMB)'!AU65</f>
        <v>129.32184127349998</v>
      </c>
      <c r="AV65" s="1225">
        <f>'49-S 2018CEEIOT(RMB)'!AV65</f>
        <v>37.471982952600001</v>
      </c>
      <c r="AW65" s="1225">
        <f>'49-S 2018CEEIOT(RMB)'!AW65</f>
        <v>5890.3082284431002</v>
      </c>
      <c r="AX65" s="1225">
        <f>'49-S 2018CEEIOT(RMB)'!AX65</f>
        <v>103699.43239036619</v>
      </c>
      <c r="AY65" s="1225">
        <f>'49-S 2018CEEIOT(RMB)'!AY65</f>
        <v>8411.2974322872014</v>
      </c>
      <c r="AZ65" s="1240">
        <f>'49-S 2018CEEIOT(RMB)'!AZ65</f>
        <v>21083.741446536897</v>
      </c>
      <c r="BA65" s="1224"/>
      <c r="BB65" s="1239">
        <f>'49-S 2018CEEIOT(RMB)'!BB65</f>
        <v>338789.24114610598</v>
      </c>
      <c r="BC65" s="1240">
        <f>'49-S 2018CEEIOT(RMB)'!BC65</f>
        <v>74165.013481701011</v>
      </c>
      <c r="BD65" s="543"/>
    </row>
    <row r="66" spans="1:57" x14ac:dyDescent="0.25">
      <c r="A66" s="1499"/>
      <c r="B66" s="13" t="s">
        <v>427</v>
      </c>
      <c r="C66" s="1203" t="s">
        <v>169</v>
      </c>
      <c r="D66" s="1239">
        <f>'49-S 2018CEEIOT(RMB)'!D66</f>
        <v>530.94139024555034</v>
      </c>
      <c r="E66" s="1225">
        <f>'49-S 2018CEEIOT(RMB)'!E66</f>
        <v>55.026876396768465</v>
      </c>
      <c r="F66" s="1225">
        <f>'49-S 2018CEEIOT(RMB)'!F66</f>
        <v>171.42381178262656</v>
      </c>
      <c r="G66" s="1225">
        <f>'49-S 2018CEEIOT(RMB)'!G66</f>
        <v>127.9793080726656</v>
      </c>
      <c r="H66" s="1225">
        <f>'49-S 2018CEEIOT(RMB)'!H66</f>
        <v>192.83413671661904</v>
      </c>
      <c r="I66" s="1225">
        <f>'49-S 2018CEEIOT(RMB)'!I66</f>
        <v>785.25709495123476</v>
      </c>
      <c r="J66" s="1225">
        <f>'49-S 2018CEEIOT(RMB)'!J66</f>
        <v>167.42726953400995</v>
      </c>
      <c r="K66" s="1225">
        <f>'49-S 2018CEEIOT(RMB)'!K66</f>
        <v>119.53340262422998</v>
      </c>
      <c r="L66" s="1225">
        <f>'49-S 2018CEEIOT(RMB)'!L66</f>
        <v>30.143511459420004</v>
      </c>
      <c r="M66" s="1225">
        <f>'49-S 2018CEEIOT(RMB)'!M66</f>
        <v>137.08550193445498</v>
      </c>
      <c r="N66" s="1225">
        <f>'49-S 2018CEEIOT(RMB)'!N66</f>
        <v>40.032403221495002</v>
      </c>
      <c r="O66" s="1225">
        <f>'49-S 2018CEEIOT(RMB)'!O66</f>
        <v>374.33875822481991</v>
      </c>
      <c r="P66" s="1225">
        <f>'49-S 2018CEEIOT(RMB)'!P66</f>
        <v>202.97876404393494</v>
      </c>
      <c r="Q66" s="1225">
        <f>'49-S 2018CEEIOT(RMB)'!Q66</f>
        <v>149.48512130929493</v>
      </c>
      <c r="R66" s="1225">
        <f>'49-S 2018CEEIOT(RMB)'!R66</f>
        <v>4.1483394696450002</v>
      </c>
      <c r="S66" s="1225">
        <f>'49-S 2018CEEIOT(RMB)'!S66</f>
        <v>213.16248437254492</v>
      </c>
      <c r="T66" s="1225">
        <f>'49-S 2018CEEIOT(RMB)'!T66</f>
        <v>27.431601695640005</v>
      </c>
      <c r="U66" s="1225">
        <f>'49-S 2018CEEIOT(RMB)'!U66</f>
        <v>13.659703879514996</v>
      </c>
      <c r="V66" s="1225">
        <f>'49-S 2018CEEIOT(RMB)'!V66</f>
        <v>19.583644870979999</v>
      </c>
      <c r="W66" s="1225">
        <f>'49-S 2018CEEIOT(RMB)'!W66</f>
        <v>4.4837872451099994</v>
      </c>
      <c r="X66" s="1225">
        <f>'49-S 2018CEEIOT(RMB)'!X66</f>
        <v>274.30956399460501</v>
      </c>
      <c r="Y66" s="1225">
        <f>'49-S 2018CEEIOT(RMB)'!Y66</f>
        <v>21.979400243535</v>
      </c>
      <c r="Z66" s="1225">
        <f>'49-S 2018CEEIOT(RMB)'!Z66</f>
        <v>29.560718465354999</v>
      </c>
      <c r="AA66" s="1225">
        <f>'49-S 2018CEEIOT(RMB)'!AA66</f>
        <v>2272.9937880549901</v>
      </c>
      <c r="AB66" s="1225">
        <f>'49-S 2018CEEIOT(RMB)'!AB66</f>
        <v>7223.5621258841084</v>
      </c>
      <c r="AC66" s="1225">
        <f>'49-S 2018CEEIOT(RMB)'!AC66</f>
        <v>174.66567856470002</v>
      </c>
      <c r="AD66" s="1225">
        <f>'49-S 2018CEEIOT(RMB)'!AD66</f>
        <v>175.35661981055995</v>
      </c>
      <c r="AE66" s="1225">
        <f>'49-S 2018CEEIOT(RMB)'!AE66</f>
        <v>115.00182650570994</v>
      </c>
      <c r="AF66" s="1225">
        <f>'49-S 2018CEEIOT(RMB)'!AF66</f>
        <v>6678.0418560391072</v>
      </c>
      <c r="AG66" s="1225">
        <f>'49-S 2018CEEIOT(RMB)'!AG66</f>
        <v>19285.109630403975</v>
      </c>
      <c r="AH66" s="1225">
        <f>'49-S 2018CEEIOT(RMB)'!AH66</f>
        <v>905.29197566039966</v>
      </c>
      <c r="AI66" s="1225">
        <f>'49-S 2018CEEIOT(RMB)'!AI66</f>
        <v>371.60028415663498</v>
      </c>
      <c r="AJ66" s="1225">
        <f>'49-S 2018CEEIOT(RMB)'!AJ66</f>
        <v>200.47161012674994</v>
      </c>
      <c r="AK66" s="1225">
        <f>'49-S 2018CEEIOT(RMB)'!AK66</f>
        <v>51.249863499705008</v>
      </c>
      <c r="AL66" s="1225">
        <f>'49-S 2018CEEIOT(RMB)'!AL66</f>
        <v>79.79202465334501</v>
      </c>
      <c r="AM66" s="1225">
        <f>'49-S 2018CEEIOT(RMB)'!AM66</f>
        <v>218.85296375051999</v>
      </c>
      <c r="AN66" s="1225">
        <f>'49-S 2018CEEIOT(RMB)'!AN66</f>
        <v>39.320404163459997</v>
      </c>
      <c r="AO66" s="1225">
        <f>'49-S 2018CEEIOT(RMB)'!AO66</f>
        <v>50.831638102739994</v>
      </c>
      <c r="AP66" s="1225">
        <f>'49-S 2018CEEIOT(RMB)'!AP66</f>
        <v>3.4813458526950005</v>
      </c>
      <c r="AQ66" s="1225">
        <f>'49-S 2018CEEIOT(RMB)'!AQ66</f>
        <v>9.9167871904199973</v>
      </c>
      <c r="AR66" s="1225">
        <f>'49-S 2018CEEIOT(RMB)'!AR66</f>
        <v>51.400873385535</v>
      </c>
      <c r="AS66" s="1225">
        <f>'49-S 2018CEEIOT(RMB)'!AS66</f>
        <v>2.3165567218949996</v>
      </c>
      <c r="AT66" s="1225">
        <f>'49-S 2018CEEIOT(RMB)'!AT66</f>
        <v>52072.398899954787</v>
      </c>
      <c r="AU66" s="1225">
        <f>'49-S 2018CEEIOT(RMB)'!AU66</f>
        <v>45.29340434025</v>
      </c>
      <c r="AV66" s="1225">
        <f>'49-S 2018CEEIOT(RMB)'!AV66</f>
        <v>6.1678125978899994</v>
      </c>
      <c r="AW66" s="1225">
        <f>'49-S 2018CEEIOT(RMB)'!AW66</f>
        <v>1115.7800309914649</v>
      </c>
      <c r="AX66" s="1225">
        <f>'49-S 2018CEEIOT(RMB)'!AX66</f>
        <v>6090.4425278949302</v>
      </c>
      <c r="AY66" s="1225">
        <f>'49-S 2018CEEIOT(RMB)'!AY66</f>
        <v>883.2335416180797</v>
      </c>
      <c r="AZ66" s="1240">
        <f>'49-S 2018CEEIOT(RMB)'!AZ66</f>
        <v>1686.2810247955349</v>
      </c>
      <c r="BA66" s="1224"/>
      <c r="BB66" s="1239">
        <f>'49-S 2018CEEIOT(RMB)'!BB66</f>
        <v>2080.4087493630291</v>
      </c>
      <c r="BC66" s="1240">
        <f>'49-S 2018CEEIOT(RMB)'!BC66</f>
        <v>1227.3720375760047</v>
      </c>
      <c r="BD66" s="543"/>
    </row>
    <row r="67" spans="1:57" x14ac:dyDescent="0.25">
      <c r="A67" s="1499"/>
      <c r="B67" s="7" t="s">
        <v>429</v>
      </c>
      <c r="C67" s="1203" t="s">
        <v>169</v>
      </c>
      <c r="D67" s="1234">
        <f>'49-S 2018CEEIOT(RMB)'!D67</f>
        <v>67225.658055210341</v>
      </c>
      <c r="E67" s="1235">
        <f>'49-S 2018CEEIOT(RMB)'!E67</f>
        <v>6821.2163764613242</v>
      </c>
      <c r="F67" s="1235">
        <f>'49-S 2018CEEIOT(RMB)'!F67</f>
        <v>21819.066237734911</v>
      </c>
      <c r="G67" s="1235">
        <f>'49-S 2018CEEIOT(RMB)'!G67</f>
        <v>19234.359899452134</v>
      </c>
      <c r="H67" s="1235">
        <f>'49-S 2018CEEIOT(RMB)'!H67</f>
        <v>27669.761861037525</v>
      </c>
      <c r="I67" s="1235">
        <f>'49-S 2018CEEIOT(RMB)'!I67</f>
        <v>193190.82645972274</v>
      </c>
      <c r="J67" s="1235">
        <f>'49-S 2018CEEIOT(RMB)'!J67</f>
        <v>41866.265966182444</v>
      </c>
      <c r="K67" s="1235">
        <f>'49-S 2018CEEIOT(RMB)'!K67</f>
        <v>26059.111018755819</v>
      </c>
      <c r="L67" s="1235">
        <f>'49-S 2018CEEIOT(RMB)'!L67</f>
        <v>6868.4442089034364</v>
      </c>
      <c r="M67" s="1235">
        <f>'49-S 2018CEEIOT(RMB)'!M67</f>
        <v>38556.449039617321</v>
      </c>
      <c r="N67" s="1235">
        <f>'49-S 2018CEEIOT(RMB)'!N67</f>
        <v>14629.479031206434</v>
      </c>
      <c r="O67" s="1235">
        <f>'49-S 2018CEEIOT(RMB)'!O67</f>
        <v>80758.142594199453</v>
      </c>
      <c r="P67" s="1235">
        <f>'49-S 2018CEEIOT(RMB)'!P67</f>
        <v>41179.660182135463</v>
      </c>
      <c r="Q67" s="1235">
        <f>'49-S 2018CEEIOT(RMB)'!Q67</f>
        <v>30615.175602648058</v>
      </c>
      <c r="R67" s="1235">
        <f>'49-S 2018CEEIOT(RMB)'!R67</f>
        <v>956.73281554423863</v>
      </c>
      <c r="S67" s="1235">
        <f>'49-S 2018CEEIOT(RMB)'!S67</f>
        <v>52807.894378742305</v>
      </c>
      <c r="T67" s="1235">
        <f>'49-S 2018CEEIOT(RMB)'!T67</f>
        <v>8482.3741017023767</v>
      </c>
      <c r="U67" s="1235">
        <f>'49-S 2018CEEIOT(RMB)'!U67</f>
        <v>3883.3715948621993</v>
      </c>
      <c r="V67" s="1235">
        <f>'49-S 2018CEEIOT(RMB)'!V67</f>
        <v>4321.2477709082577</v>
      </c>
      <c r="W67" s="1235">
        <f>'49-S 2018CEEIOT(RMB)'!W67</f>
        <v>1635.7956844222895</v>
      </c>
      <c r="X67" s="1235">
        <f>'49-S 2018CEEIOT(RMB)'!X67</f>
        <v>61994.51881453448</v>
      </c>
      <c r="Y67" s="1235">
        <f>'49-S 2018CEEIOT(RMB)'!Y67</f>
        <v>5345.4247329943128</v>
      </c>
      <c r="Z67" s="1235">
        <f>'49-S 2018CEEIOT(RMB)'!Z67</f>
        <v>10293.91227375074</v>
      </c>
      <c r="AA67" s="1235">
        <f>'49-S 2018CEEIOT(RMB)'!AA67</f>
        <v>1508717.7740270239</v>
      </c>
      <c r="AB67" s="1235">
        <f>'49-S 2018CEEIOT(RMB)'!AB67</f>
        <v>1519066.9147577835</v>
      </c>
      <c r="AC67" s="1235">
        <f>'49-S 2018CEEIOT(RMB)'!AC67</f>
        <v>34444.058974690561</v>
      </c>
      <c r="AD67" s="1235">
        <f>'49-S 2018CEEIOT(RMB)'!AD67</f>
        <v>35483.238878337695</v>
      </c>
      <c r="AE67" s="1235">
        <f>'49-S 2018CEEIOT(RMB)'!AE67</f>
        <v>27895.987675630393</v>
      </c>
      <c r="AF67" s="1235">
        <f>'49-S 2018CEEIOT(RMB)'!AF67</f>
        <v>25470332.063408438</v>
      </c>
      <c r="AG67" s="1235">
        <f>'49-S 2018CEEIOT(RMB)'!AG67</f>
        <v>4162384.3716967511</v>
      </c>
      <c r="AH67" s="1235">
        <f>'49-S 2018CEEIOT(RMB)'!AH67</f>
        <v>200921.91988677063</v>
      </c>
      <c r="AI67" s="1235">
        <f>'49-S 2018CEEIOT(RMB)'!AI67</f>
        <v>99647.782614000826</v>
      </c>
      <c r="AJ67" s="1235">
        <f>'49-S 2018CEEIOT(RMB)'!AJ67</f>
        <v>49238.115584323787</v>
      </c>
      <c r="AK67" s="1235">
        <f>'49-S 2018CEEIOT(RMB)'!AK67</f>
        <v>18053.199744492333</v>
      </c>
      <c r="AL67" s="1235">
        <f>'49-S 2018CEEIOT(RMB)'!AL67</f>
        <v>28798.664102831564</v>
      </c>
      <c r="AM67" s="1235">
        <f>'49-S 2018CEEIOT(RMB)'!AM67</f>
        <v>89424.066199289853</v>
      </c>
      <c r="AN67" s="1235">
        <f>'49-S 2018CEEIOT(RMB)'!AN67</f>
        <v>15247.054637772766</v>
      </c>
      <c r="AO67" s="1235">
        <f>'49-S 2018CEEIOT(RMB)'!AO67</f>
        <v>19548.409399969489</v>
      </c>
      <c r="AP67" s="1235">
        <f>'49-S 2018CEEIOT(RMB)'!AP67</f>
        <v>1417.540604715676</v>
      </c>
      <c r="AQ67" s="1235">
        <f>'49-S 2018CEEIOT(RMB)'!AQ67</f>
        <v>4019.8265437784544</v>
      </c>
      <c r="AR67" s="1235">
        <f>'49-S 2018CEEIOT(RMB)'!AR67</f>
        <v>15246.308059331595</v>
      </c>
      <c r="AS67" s="1235">
        <f>'49-S 2018CEEIOT(RMB)'!AS67</f>
        <v>867.46262832980278</v>
      </c>
      <c r="AT67" s="1235">
        <f>'49-S 2018CEEIOT(RMB)'!AT67</f>
        <v>20465347.571504079</v>
      </c>
      <c r="AU67" s="1235">
        <f>'49-S 2018CEEIOT(RMB)'!AU67</f>
        <v>27913.961883901211</v>
      </c>
      <c r="AV67" s="1235">
        <f>'49-S 2018CEEIOT(RMB)'!AV67</f>
        <v>1894.3945534709692</v>
      </c>
      <c r="AW67" s="1235">
        <f>'49-S 2018CEEIOT(RMB)'!AW67</f>
        <v>202253.60322258211</v>
      </c>
      <c r="AX67" s="1235">
        <f>'49-S 2018CEEIOT(RMB)'!AX67</f>
        <v>5932401.3845192483</v>
      </c>
      <c r="AY67" s="1235">
        <f>'49-S 2018CEEIOT(RMB)'!AY67</f>
        <v>122738.99797383958</v>
      </c>
      <c r="AZ67" s="1236">
        <f>'49-S 2018CEEIOT(RMB)'!AZ67</f>
        <v>475756.67671881471</v>
      </c>
      <c r="BA67" s="1241"/>
      <c r="BB67" s="1242">
        <f>'49-S 2018CEEIOT(RMB)'!BB67</f>
        <v>361999.17388536024</v>
      </c>
      <c r="BC67" s="1243">
        <f>'49-S 2018CEEIOT(RMB)'!BC67</f>
        <v>536301.16780603526</v>
      </c>
      <c r="BE67" s="543"/>
    </row>
    <row r="68" spans="1:57" x14ac:dyDescent="0.25">
      <c r="A68" s="1499"/>
      <c r="B68" s="7" t="s">
        <v>431</v>
      </c>
      <c r="C68" s="1203" t="s">
        <v>169</v>
      </c>
      <c r="D68" s="1244">
        <f>'49-S 2018CEEIOT(RMB)'!D68</f>
        <v>2.2446505023366341</v>
      </c>
      <c r="E68" s="1245">
        <f>'49-S 2018CEEIOT(RMB)'!E68</f>
        <v>0.2417636942232694</v>
      </c>
      <c r="F68" s="1245">
        <f>'49-S 2018CEEIOT(RMB)'!F68</f>
        <v>0.70105393407369321</v>
      </c>
      <c r="G68" s="1245">
        <f>'49-S 2018CEEIOT(RMB)'!G68</f>
        <v>0.38863736038586444</v>
      </c>
      <c r="H68" s="1245">
        <f>'49-S 2018CEEIOT(RMB)'!H68</f>
        <v>0.68110833405066906</v>
      </c>
      <c r="I68" s="1245">
        <f>'49-S 2018CEEIOT(RMB)'!I68</f>
        <v>5.808083462380071</v>
      </c>
      <c r="J68" s="1245">
        <f>'49-S 2018CEEIOT(RMB)'!J68</f>
        <v>0.22266341026770634</v>
      </c>
      <c r="K68" s="1245">
        <f>'49-S 2018CEEIOT(RMB)'!K68</f>
        <v>0.33884737839070173</v>
      </c>
      <c r="L68" s="1245">
        <f>'49-S 2018CEEIOT(RMB)'!L68</f>
        <v>0.14216070582223947</v>
      </c>
      <c r="M68" s="1245">
        <f>'49-S 2018CEEIOT(RMB)'!M68</f>
        <v>1.1946900959536215</v>
      </c>
      <c r="N68" s="1245">
        <f>'49-S 2018CEEIOT(RMB)'!N68</f>
        <v>3.5132151965683395E-2</v>
      </c>
      <c r="O68" s="1245">
        <f>'49-S 2018CEEIOT(RMB)'!O68</f>
        <v>1.7395581046460999</v>
      </c>
      <c r="P68" s="1245">
        <f>'49-S 2018CEEIOT(RMB)'!P68</f>
        <v>1.1441143876245543</v>
      </c>
      <c r="Q68" s="1245">
        <f>'49-S 2018CEEIOT(RMB)'!Q68</f>
        <v>0.84918028789309619</v>
      </c>
      <c r="R68" s="1245">
        <f>'49-S 2018CEEIOT(RMB)'!R68</f>
        <v>2.2586512976254209E-2</v>
      </c>
      <c r="S68" s="1245">
        <f>'49-S 2018CEEIOT(RMB)'!S68</f>
        <v>0.94601616400808675</v>
      </c>
      <c r="T68" s="1245">
        <f>'49-S 2018CEEIOT(RMB)'!T68</f>
        <v>8.8847131805680282E-2</v>
      </c>
      <c r="U68" s="1245">
        <f>'49-S 2018CEEIOT(RMB)'!U68</f>
        <v>5.4443492293246389E-2</v>
      </c>
      <c r="V68" s="1245">
        <f>'49-S 2018CEEIOT(RMB)'!V68</f>
        <v>0.1000536837478307</v>
      </c>
      <c r="W68" s="1245">
        <f>'49-S 2018CEEIOT(RMB)'!W68</f>
        <v>1.0694584042957181E-2</v>
      </c>
      <c r="X68" s="1245">
        <f>'49-S 2018CEEIOT(RMB)'!X68</f>
        <v>1.4997868949602335</v>
      </c>
      <c r="Y68" s="1245">
        <f>'49-S 2018CEEIOT(RMB)'!Y68</f>
        <v>0.10495069924505959</v>
      </c>
      <c r="Z68" s="1245">
        <f>'49-S 2018CEEIOT(RMB)'!Z68</f>
        <v>4.6642121895536522E-2</v>
      </c>
      <c r="AA68" s="1245">
        <f>'49-S 2018CEEIOT(RMB)'!AA68</f>
        <v>5.1146164811528223</v>
      </c>
      <c r="AB68" s="1245">
        <f>'49-S 2018CEEIOT(RMB)'!AB68</f>
        <v>720.22472814975504</v>
      </c>
      <c r="AC68" s="1245">
        <f>'49-S 2018CEEIOT(RMB)'!AC68</f>
        <v>1.0101310013162395</v>
      </c>
      <c r="AD68" s="1245">
        <f>'49-S 2018CEEIOT(RMB)'!AD68</f>
        <v>0.91521328186515416</v>
      </c>
      <c r="AE68" s="1245">
        <f>'49-S 2018CEEIOT(RMB)'!AE68</f>
        <v>0.5387079044963482</v>
      </c>
      <c r="AF68" s="1245">
        <f>'49-S 2018CEEIOT(RMB)'!AF68</f>
        <v>94.885466826553781</v>
      </c>
      <c r="AG68" s="1245">
        <f>'49-S 2018CEEIOT(RMB)'!AG68</f>
        <v>65.797800257719302</v>
      </c>
      <c r="AH68" s="1245">
        <f>'49-S 2018CEEIOT(RMB)'!AH68</f>
        <v>80.7157686566336</v>
      </c>
      <c r="AI68" s="1245">
        <f>'49-S 2018CEEIOT(RMB)'!AI68</f>
        <v>0.53256094063336212</v>
      </c>
      <c r="AJ68" s="1245">
        <f>'49-S 2018CEEIOT(RMB)'!AJ68</f>
        <v>0.16580223350832146</v>
      </c>
      <c r="AK68" s="1245">
        <f>'49-S 2018CEEIOT(RMB)'!AK68</f>
        <v>6.3894070485191315E-2</v>
      </c>
      <c r="AL68" s="1245">
        <f>'49-S 2018CEEIOT(RMB)'!AL68</f>
        <v>7.9534173320688295E-2</v>
      </c>
      <c r="AM68" s="1245">
        <f>'49-S 2018CEEIOT(RMB)'!AM68</f>
        <v>0.15783750162641949</v>
      </c>
      <c r="AN68" s="1245">
        <f>'49-S 2018CEEIOT(RMB)'!AN68</f>
        <v>5.5832479839522754E-2</v>
      </c>
      <c r="AO68" s="1245">
        <f>'49-S 2018CEEIOT(RMB)'!AO68</f>
        <v>5.9451125749927794E-2</v>
      </c>
      <c r="AP68" s="1245">
        <f>'49-S 2018CEEIOT(RMB)'!AP68</f>
        <v>8.3043691459355473E-3</v>
      </c>
      <c r="AQ68" s="1245">
        <f>'49-S 2018CEEIOT(RMB)'!AQ68</f>
        <v>7.563492585163728E-3</v>
      </c>
      <c r="AR68" s="1245">
        <f>'49-S 2018CEEIOT(RMB)'!AR68</f>
        <v>0.10029051322371701</v>
      </c>
      <c r="AS68" s="1245">
        <f>'49-S 2018CEEIOT(RMB)'!AS68</f>
        <v>1.5333822107991071E-3</v>
      </c>
      <c r="AT68" s="1245">
        <f>'49-S 2018CEEIOT(RMB)'!AT68</f>
        <v>158.5650073499929</v>
      </c>
      <c r="AU68" s="1245">
        <f>'49-S 2018CEEIOT(RMB)'!AU68</f>
        <v>0.15833004229749739</v>
      </c>
      <c r="AV68" s="1245">
        <f>'49-S 2018CEEIOT(RMB)'!AV68</f>
        <v>2.4044336600031597E-2</v>
      </c>
      <c r="AW68" s="1245">
        <f>'49-S 2018CEEIOT(RMB)'!AW68</f>
        <v>1.5632115261174877</v>
      </c>
      <c r="AX68" s="1245">
        <f>'49-S 2018CEEIOT(RMB)'!AX68</f>
        <v>5.7086059830553939</v>
      </c>
      <c r="AY68" s="1245">
        <f>'49-S 2018CEEIOT(RMB)'!AY68</f>
        <v>4.9222367355954439</v>
      </c>
      <c r="AZ68" s="1246">
        <f>'49-S 2018CEEIOT(RMB)'!AZ68</f>
        <v>6.5895799479544088</v>
      </c>
      <c r="BA68" s="1224"/>
      <c r="BB68" s="1244">
        <f>'49-S 2018CEEIOT(RMB)'!BB68</f>
        <v>11.928215918588934</v>
      </c>
      <c r="BC68" s="1246">
        <f>'49-S 2018CEEIOT(RMB)'!BC68</f>
        <v>3.0574111066536349</v>
      </c>
      <c r="BE68" s="544"/>
    </row>
    <row r="69" spans="1:57" x14ac:dyDescent="0.25">
      <c r="A69" s="1499"/>
      <c r="B69" s="7" t="s">
        <v>432</v>
      </c>
      <c r="C69" s="1203" t="s">
        <v>169</v>
      </c>
      <c r="D69" s="1244">
        <f>'49-S 2018CEEIOT(RMB)'!D69</f>
        <v>14.827673413310368</v>
      </c>
      <c r="E69" s="1245">
        <f>'49-S 2018CEEIOT(RMB)'!E69</f>
        <v>1.6046676228069503</v>
      </c>
      <c r="F69" s="1245">
        <f>'49-S 2018CEEIOT(RMB)'!F69</f>
        <v>4.6219810400972579</v>
      </c>
      <c r="G69" s="1245">
        <f>'49-S 2018CEEIOT(RMB)'!G69</f>
        <v>2.4158411533571571</v>
      </c>
      <c r="H69" s="1245">
        <f>'49-S 2018CEEIOT(RMB)'!H69</f>
        <v>4.3421437079182015</v>
      </c>
      <c r="I69" s="1245">
        <f>'49-S 2018CEEIOT(RMB)'!I69</f>
        <v>40.164182414001999</v>
      </c>
      <c r="J69" s="1245">
        <f>'49-S 2018CEEIOT(RMB)'!J69</f>
        <v>1.7900771874504247</v>
      </c>
      <c r="K69" s="1245">
        <f>'49-S 2018CEEIOT(RMB)'!K69</f>
        <v>2.3199122122215314</v>
      </c>
      <c r="L69" s="1245">
        <f>'49-S 2018CEEIOT(RMB)'!L69</f>
        <v>0.96739989821566419</v>
      </c>
      <c r="M69" s="1245">
        <f>'49-S 2018CEEIOT(RMB)'!M69</f>
        <v>8.2513524605731217</v>
      </c>
      <c r="N69" s="1245">
        <f>'49-S 2018CEEIOT(RMB)'!N69</f>
        <v>0.1613824850542005</v>
      </c>
      <c r="O69" s="1245">
        <f>'49-S 2018CEEIOT(RMB)'!O69</f>
        <v>12.010014160185008</v>
      </c>
      <c r="P69" s="1245">
        <f>'49-S 2018CEEIOT(RMB)'!P69</f>
        <v>7.9106134124025864</v>
      </c>
      <c r="Q69" s="1245">
        <f>'49-S 2018CEEIOT(RMB)'!Q69</f>
        <v>5.8684630553813131</v>
      </c>
      <c r="R69" s="1245">
        <f>'49-S 2018CEEIOT(RMB)'!R69</f>
        <v>0.15402825130422709</v>
      </c>
      <c r="S69" s="1245">
        <f>'49-S 2018CEEIOT(RMB)'!S69</f>
        <v>6.532184745303347</v>
      </c>
      <c r="T69" s="1245">
        <f>'49-S 2018CEEIOT(RMB)'!T69</f>
        <v>0.59063710245239476</v>
      </c>
      <c r="U69" s="1245">
        <f>'49-S 2018CEEIOT(RMB)'!U69</f>
        <v>0.36228929745077271</v>
      </c>
      <c r="V69" s="1245">
        <f>'49-S 2018CEEIOT(RMB)'!V69</f>
        <v>0.68253818674167643</v>
      </c>
      <c r="W69" s="1245">
        <f>'49-S 2018CEEIOT(RMB)'!W69</f>
        <v>5.9610561277186988E-2</v>
      </c>
      <c r="X69" s="1245">
        <f>'49-S 2018CEEIOT(RMB)'!X69</f>
        <v>10.381028978132802</v>
      </c>
      <c r="Y69" s="1245">
        <f>'49-S 2018CEEIOT(RMB)'!Y69</f>
        <v>0.70932658169481355</v>
      </c>
      <c r="Z69" s="1245">
        <f>'49-S 2018CEEIOT(RMB)'!Z69</f>
        <v>0.3049286431198075</v>
      </c>
      <c r="AA69" s="1245">
        <f>'49-S 2018CEEIOT(RMB)'!AA69</f>
        <v>35.549031389993466</v>
      </c>
      <c r="AB69" s="1245">
        <f>'49-S 2018CEEIOT(RMB)'!AB69</f>
        <v>156.00794656157575</v>
      </c>
      <c r="AC69" s="1245">
        <f>'49-S 2018CEEIOT(RMB)'!AC69</f>
        <v>6.977392803860055</v>
      </c>
      <c r="AD69" s="1245">
        <f>'49-S 2018CEEIOT(RMB)'!AD69</f>
        <v>6.3426960682545879</v>
      </c>
      <c r="AE69" s="1245">
        <f>'49-S 2018CEEIOT(RMB)'!AE69</f>
        <v>3.6801179876744299</v>
      </c>
      <c r="AF69" s="1245">
        <f>'49-S 2018CEEIOT(RMB)'!AF69</f>
        <v>495.54683821239985</v>
      </c>
      <c r="AG69" s="1245">
        <f>'49-S 2018CEEIOT(RMB)'!AG69</f>
        <v>213.58098991989976</v>
      </c>
      <c r="AH69" s="1245">
        <f>'49-S 2018CEEIOT(RMB)'!AH69</f>
        <v>930.38952797046863</v>
      </c>
      <c r="AI69" s="1245">
        <f>'49-S 2018CEEIOT(RMB)'!AI69</f>
        <v>3.6305229066315206</v>
      </c>
      <c r="AJ69" s="1245">
        <f>'49-S 2018CEEIOT(RMB)'!AJ69</f>
        <v>1.0669562841953286</v>
      </c>
      <c r="AK69" s="1245">
        <f>'49-S 2018CEEIOT(RMB)'!AK69</f>
        <v>0.37869248047616427</v>
      </c>
      <c r="AL69" s="1245">
        <f>'49-S 2018CEEIOT(RMB)'!AL69</f>
        <v>0.42518058867971459</v>
      </c>
      <c r="AM69" s="1245">
        <f>'49-S 2018CEEIOT(RMB)'!AM69</f>
        <v>1.0536963765496874</v>
      </c>
      <c r="AN69" s="1245">
        <f>'49-S 2018CEEIOT(RMB)'!AN69</f>
        <v>0.31203789997806064</v>
      </c>
      <c r="AO69" s="1245">
        <f>'49-S 2018CEEIOT(RMB)'!AO69</f>
        <v>0.36461818554918313</v>
      </c>
      <c r="AP69" s="1245">
        <f>'49-S 2018CEEIOT(RMB)'!AP69</f>
        <v>4.0035167743347769E-2</v>
      </c>
      <c r="AQ69" s="1245">
        <f>'49-S 2018CEEIOT(RMB)'!AQ69</f>
        <v>4.8240439936524285E-2</v>
      </c>
      <c r="AR69" s="1245">
        <f>'49-S 2018CEEIOT(RMB)'!AR69</f>
        <v>0.69196566762115053</v>
      </c>
      <c r="AS69" s="1245">
        <f>'49-S 2018CEEIOT(RMB)'!AS69</f>
        <v>6.1712372196180343E-3</v>
      </c>
      <c r="AT69" s="1245">
        <f>'49-S 2018CEEIOT(RMB)'!AT69</f>
        <v>407.8370127878751</v>
      </c>
      <c r="AU69" s="1245">
        <f>'49-S 2018CEEIOT(RMB)'!AU69</f>
        <v>1.0865533691771967</v>
      </c>
      <c r="AV69" s="1245">
        <f>'49-S 2018CEEIOT(RMB)'!AV69</f>
        <v>0.15239508414446859</v>
      </c>
      <c r="AW69" s="1245">
        <f>'49-S 2018CEEIOT(RMB)'!AW69</f>
        <v>8.5602130174334583</v>
      </c>
      <c r="AX69" s="1245">
        <f>'49-S 2018CEEIOT(RMB)'!AX69</f>
        <v>9.7341467882649901</v>
      </c>
      <c r="AY69" s="1245">
        <f>'49-S 2018CEEIOT(RMB)'!AY69</f>
        <v>32.916179257729787</v>
      </c>
      <c r="AZ69" s="1246">
        <f>'49-S 2018CEEIOT(RMB)'!AZ69</f>
        <v>36.387613983068036</v>
      </c>
      <c r="BA69" s="1224"/>
      <c r="BB69" s="1244">
        <f>'49-S 2018CEEIOT(RMB)'!BB69</f>
        <v>77.993733548701755</v>
      </c>
      <c r="BC69" s="1246">
        <f>'49-S 2018CEEIOT(RMB)'!BC69</f>
        <v>11.463557322614909</v>
      </c>
      <c r="BE69" s="544"/>
    </row>
    <row r="70" spans="1:57" x14ac:dyDescent="0.25">
      <c r="A70" s="1499"/>
      <c r="B70" s="7" t="s">
        <v>433</v>
      </c>
      <c r="C70" s="1203" t="s">
        <v>169</v>
      </c>
      <c r="D70" s="1244">
        <f>'49-S 2018CEEIOT(RMB)'!D70</f>
        <v>14.622264469315722</v>
      </c>
      <c r="E70" s="1245">
        <f>'49-S 2018CEEIOT(RMB)'!E70</f>
        <v>1.5831223745899909</v>
      </c>
      <c r="F70" s="1245">
        <f>'49-S 2018CEEIOT(RMB)'!F70</f>
        <v>4.5571424739800825</v>
      </c>
      <c r="G70" s="1245">
        <f>'49-S 2018CEEIOT(RMB)'!G70</f>
        <v>2.3687925577261097</v>
      </c>
      <c r="H70" s="1245">
        <f>'49-S 2018CEEIOT(RMB)'!H70</f>
        <v>4.2678988548321968</v>
      </c>
      <c r="I70" s="1245">
        <f>'49-S 2018CEEIOT(RMB)'!I70</f>
        <v>39.761563608146737</v>
      </c>
      <c r="J70" s="1245">
        <f>'49-S 2018CEEIOT(RMB)'!J70</f>
        <v>1.5370772298668065</v>
      </c>
      <c r="K70" s="1245">
        <f>'49-S 2018CEEIOT(RMB)'!K70</f>
        <v>2.2926420254911308</v>
      </c>
      <c r="L70" s="1245">
        <f>'49-S 2018CEEIOT(RMB)'!L70</f>
        <v>0.95442285224999357</v>
      </c>
      <c r="M70" s="1245">
        <f>'49-S 2018CEEIOT(RMB)'!M70</f>
        <v>8.1668587890390398</v>
      </c>
      <c r="N70" s="1245">
        <f>'49-S 2018CEEIOT(RMB)'!N70</f>
        <v>0.14585229008066822</v>
      </c>
      <c r="O70" s="1245">
        <f>'49-S 2018CEEIOT(RMB)'!O70</f>
        <v>11.890736074242604</v>
      </c>
      <c r="P70" s="1245">
        <f>'49-S 2018CEEIOT(RMB)'!P70</f>
        <v>7.8319502853781362</v>
      </c>
      <c r="Q70" s="1245">
        <f>'49-S 2018CEEIOT(RMB)'!Q70</f>
        <v>5.8109656964592018</v>
      </c>
      <c r="R70" s="1245">
        <f>'49-S 2018CEEIOT(RMB)'!R70</f>
        <v>0.15238412537212456</v>
      </c>
      <c r="S70" s="1245">
        <f>'49-S 2018CEEIOT(RMB)'!S70</f>
        <v>6.4648572960377919</v>
      </c>
      <c r="T70" s="1245">
        <f>'49-S 2018CEEIOT(RMB)'!T70</f>
        <v>0.5840102300120481</v>
      </c>
      <c r="U70" s="1245">
        <f>'49-S 2018CEEIOT(RMB)'!U70</f>
        <v>0.35829217867994123</v>
      </c>
      <c r="V70" s="1245">
        <f>'49-S 2018CEEIOT(RMB)'!V70</f>
        <v>0.67518608373672062</v>
      </c>
      <c r="W70" s="1245">
        <f>'49-S 2018CEEIOT(RMB)'!W70</f>
        <v>5.8534353767936205E-2</v>
      </c>
      <c r="X70" s="1245">
        <f>'49-S 2018CEEIOT(RMB)'!X70</f>
        <v>10.278069894525526</v>
      </c>
      <c r="Y70" s="1245">
        <f>'49-S 2018CEEIOT(RMB)'!Y70</f>
        <v>0.70183318697236075</v>
      </c>
      <c r="Z70" s="1245">
        <f>'49-S 2018CEEIOT(RMB)'!Z70</f>
        <v>0.30121278369696608</v>
      </c>
      <c r="AA70" s="1245">
        <f>'49-S 2018CEEIOT(RMB)'!AA70</f>
        <v>35.123675251103471</v>
      </c>
      <c r="AB70" s="1245">
        <f>'49-S 2018CEEIOT(RMB)'!AB70</f>
        <v>154.46609234846017</v>
      </c>
      <c r="AC70" s="1245">
        <f>'49-S 2018CEEIOT(RMB)'!AC70</f>
        <v>6.9076371985577651</v>
      </c>
      <c r="AD70" s="1245">
        <f>'49-S 2018CEEIOT(RMB)'!AD70</f>
        <v>6.2803907451119372</v>
      </c>
      <c r="AE70" s="1245">
        <f>'49-S 2018CEEIOT(RMB)'!AE70</f>
        <v>3.6398039386545338</v>
      </c>
      <c r="AF70" s="1245">
        <f>'49-S 2018CEEIOT(RMB)'!AF70</f>
        <v>1237.0902595143393</v>
      </c>
      <c r="AG70" s="1245">
        <f>'49-S 2018CEEIOT(RMB)'!AG70</f>
        <v>144.40099733483498</v>
      </c>
      <c r="AH70" s="1245">
        <f>'49-S 2018CEEIOT(RMB)'!AH70</f>
        <v>162.67360167778855</v>
      </c>
      <c r="AI70" s="1245">
        <f>'49-S 2018CEEIOT(RMB)'!AI70</f>
        <v>3.5910963876110764</v>
      </c>
      <c r="AJ70" s="1245">
        <f>'49-S 2018CEEIOT(RMB)'!AJ70</f>
        <v>1.0534286437772769</v>
      </c>
      <c r="AK70" s="1245">
        <f>'49-S 2018CEEIOT(RMB)'!AK70</f>
        <v>0.37261478602845055</v>
      </c>
      <c r="AL70" s="1245">
        <f>'49-S 2018CEEIOT(RMB)'!AL70</f>
        <v>0.41766791682729931</v>
      </c>
      <c r="AM70" s="1245">
        <f>'49-S 2018CEEIOT(RMB)'!AM70</f>
        <v>1.0372473187263749</v>
      </c>
      <c r="AN70" s="1245">
        <f>'49-S 2018CEEIOT(RMB)'!AN70</f>
        <v>0.30607022906650327</v>
      </c>
      <c r="AO70" s="1245">
        <f>'49-S 2018CEEIOT(RMB)'!AO70</f>
        <v>0.35966894272233163</v>
      </c>
      <c r="AP70" s="1245">
        <f>'49-S 2018CEEIOT(RMB)'!AP70</f>
        <v>3.9396606339150445E-2</v>
      </c>
      <c r="AQ70" s="1245">
        <f>'49-S 2018CEEIOT(RMB)'!AQ70</f>
        <v>4.7621265666306693E-2</v>
      </c>
      <c r="AR70" s="1245">
        <f>'49-S 2018CEEIOT(RMB)'!AR70</f>
        <v>0.68406949358523206</v>
      </c>
      <c r="AS70" s="1245">
        <f>'49-S 2018CEEIOT(RMB)'!AS70</f>
        <v>5.3185462451639052E-3</v>
      </c>
      <c r="AT70" s="1245">
        <f>'49-S 2018CEEIOT(RMB)'!AT70</f>
        <v>588.93919141955735</v>
      </c>
      <c r="AU70" s="1245">
        <f>'49-S 2018CEEIOT(RMB)'!AU70</f>
        <v>1.0758628658589253</v>
      </c>
      <c r="AV70" s="1245">
        <f>'49-S 2018CEEIOT(RMB)'!AV70</f>
        <v>0.15064798761698947</v>
      </c>
      <c r="AW70" s="1245">
        <f>'49-S 2018CEEIOT(RMB)'!AW70</f>
        <v>8.3978783093033122</v>
      </c>
      <c r="AX70" s="1245">
        <f>'49-S 2018CEEIOT(RMB)'!AX70</f>
        <v>6.7950568776405449</v>
      </c>
      <c r="AY70" s="1245">
        <f>'49-S 2018CEEIOT(RMB)'!AY70</f>
        <v>32.569476996752869</v>
      </c>
      <c r="AZ70" s="1246">
        <f>'49-S 2018CEEIOT(RMB)'!AZ70</f>
        <v>35.911698331511936</v>
      </c>
      <c r="BA70" s="1224"/>
      <c r="BB70" s="1244">
        <f>'49-S 2018CEEIOT(RMB)'!BB70</f>
        <v>77.206554147319849</v>
      </c>
      <c r="BC70" s="1246">
        <f>'49-S 2018CEEIOT(RMB)'!BC70</f>
        <v>11.324099230294921</v>
      </c>
      <c r="BE70" s="544"/>
    </row>
    <row r="71" spans="1:57" x14ac:dyDescent="0.25">
      <c r="A71" s="1499"/>
      <c r="B71" s="277" t="s">
        <v>434</v>
      </c>
      <c r="C71" s="1203" t="s">
        <v>169</v>
      </c>
      <c r="D71" s="1244">
        <f>'49-S 2018CEEIOT(RMB)'!D71</f>
        <v>78.085006850991562</v>
      </c>
      <c r="E71" s="1245">
        <f>'49-S 2018CEEIOT(RMB)'!E71</f>
        <v>8.4571537922339353</v>
      </c>
      <c r="F71" s="1245">
        <f>'49-S 2018CEEIOT(RMB)'!F71</f>
        <v>24.332188645429209</v>
      </c>
      <c r="G71" s="1245">
        <f>'49-S 2018CEEIOT(RMB)'!G71</f>
        <v>12.589135840072608</v>
      </c>
      <c r="H71" s="1245">
        <f>'49-S 2018CEEIOT(RMB)'!H71</f>
        <v>22.728359479810759</v>
      </c>
      <c r="I71" s="1245">
        <f>'49-S 2018CEEIOT(RMB)'!I71</f>
        <v>213.01834231526922</v>
      </c>
      <c r="J71" s="1245">
        <f>'49-S 2018CEEIOT(RMB)'!J71</f>
        <v>7.3551072785221718</v>
      </c>
      <c r="K71" s="1245">
        <f>'49-S 2018CEEIOT(RMB)'!K71</f>
        <v>12.264747485545303</v>
      </c>
      <c r="L71" s="1245">
        <f>'49-S 2018CEEIOT(RMB)'!L71</f>
        <v>5.0995209884350317</v>
      </c>
      <c r="M71" s="1245">
        <f>'49-S 2018CEEIOT(RMB)'!M71</f>
        <v>43.745128774481479</v>
      </c>
      <c r="N71" s="1245">
        <f>'49-S 2018CEEIOT(RMB)'!N71</f>
        <v>0.71992915434315141</v>
      </c>
      <c r="O71" s="1245">
        <f>'49-S 2018CEEIOT(RMB)'!O71</f>
        <v>63.709142746401994</v>
      </c>
      <c r="P71" s="1245">
        <f>'49-S 2018CEEIOT(RMB)'!P71</f>
        <v>41.962805102267396</v>
      </c>
      <c r="Q71" s="1245">
        <f>'49-S 2018CEEIOT(RMB)'!Q71</f>
        <v>31.137837259377353</v>
      </c>
      <c r="R71" s="1245">
        <f>'49-S 2018CEEIOT(RMB)'!R71</f>
        <v>0.81593569153457424</v>
      </c>
      <c r="S71" s="1245">
        <f>'49-S 2018CEEIOT(RMB)'!S71</f>
        <v>34.629259574981795</v>
      </c>
      <c r="T71" s="1245">
        <f>'49-S 2018CEEIOT(RMB)'!T71</f>
        <v>3.1259233840662706</v>
      </c>
      <c r="U71" s="1245">
        <f>'49-S 2018CEEIOT(RMB)'!U71</f>
        <v>1.9180970031618314</v>
      </c>
      <c r="V71" s="1245">
        <f>'49-S 2018CEEIOT(RMB)'!V71</f>
        <v>3.615125937574561</v>
      </c>
      <c r="W71" s="1245">
        <f>'49-S 2018CEEIOT(RMB)'!W71</f>
        <v>0.31155309900054778</v>
      </c>
      <c r="X71" s="1245">
        <f>'49-S 2018CEEIOT(RMB)'!X71</f>
        <v>55.069728843888313</v>
      </c>
      <c r="Y71" s="1245">
        <f>'49-S 2018CEEIOT(RMB)'!Y71</f>
        <v>3.758462353929807</v>
      </c>
      <c r="Z71" s="1245">
        <f>'49-S 2018CEEIOT(RMB)'!Z71</f>
        <v>1.6110258298523952</v>
      </c>
      <c r="AA71" s="1245">
        <f>'49-S 2018CEEIOT(RMB)'!AA71</f>
        <v>187.92261336407608</v>
      </c>
      <c r="AB71" s="1245">
        <f>'49-S 2018CEEIOT(RMB)'!AB71</f>
        <v>827.6595258703519</v>
      </c>
      <c r="AC71" s="1245">
        <f>'49-S 2018CEEIOT(RMB)'!AC71</f>
        <v>37.008928309822615</v>
      </c>
      <c r="AD71" s="1245">
        <f>'49-S 2018CEEIOT(RMB)'!AD71</f>
        <v>33.652959303835914</v>
      </c>
      <c r="AE71" s="1245">
        <f>'49-S 2018CEEIOT(RMB)'!AE71</f>
        <v>19.486975251845692</v>
      </c>
      <c r="AF71" s="1245">
        <f>'49-S 2018CEEIOT(RMB)'!AF71</f>
        <v>3062.0729849347863</v>
      </c>
      <c r="AG71" s="1245">
        <f>'49-S 2018CEEIOT(RMB)'!AG71</f>
        <v>3763.2314860695606</v>
      </c>
      <c r="AH71" s="1245">
        <f>'49-S 2018CEEIOT(RMB)'!AH71</f>
        <v>1951.6518724393338</v>
      </c>
      <c r="AI71" s="1245">
        <f>'49-S 2018CEEIOT(RMB)'!AI71</f>
        <v>19.226938001818379</v>
      </c>
      <c r="AJ71" s="1245">
        <f>'49-S 2018CEEIOT(RMB)'!AJ71</f>
        <v>5.6314715031853337</v>
      </c>
      <c r="AK71" s="1245">
        <f>'49-S 2018CEEIOT(RMB)'!AK71</f>
        <v>1.9866067337774829</v>
      </c>
      <c r="AL71" s="1245">
        <f>'49-S 2018CEEIOT(RMB)'!AL71</f>
        <v>2.2234690942960786</v>
      </c>
      <c r="AM71" s="1245">
        <f>'49-S 2018CEEIOT(RMB)'!AM71</f>
        <v>5.5331662884443604</v>
      </c>
      <c r="AN71" s="1245">
        <f>'49-S 2018CEEIOT(RMB)'!AN71</f>
        <v>1.6282555600087454</v>
      </c>
      <c r="AO71" s="1245">
        <f>'49-S 2018CEEIOT(RMB)'!AO71</f>
        <v>1.9215509570374731</v>
      </c>
      <c r="AP71" s="1245">
        <f>'49-S 2018CEEIOT(RMB)'!AP71</f>
        <v>0.2100746983613429</v>
      </c>
      <c r="AQ71" s="1245">
        <f>'49-S 2018CEEIOT(RMB)'!AQ71</f>
        <v>0.25453832245305802</v>
      </c>
      <c r="AR71" s="1245">
        <f>'49-S 2018CEEIOT(RMB)'!AR71</f>
        <v>3.661083667935201</v>
      </c>
      <c r="AS71" s="1245">
        <f>'49-S 2018CEEIOT(RMB)'!AS71</f>
        <v>2.516539018049966E-2</v>
      </c>
      <c r="AT71" s="1245">
        <f>'49-S 2018CEEIOT(RMB)'!AT71</f>
        <v>883.45465111779231</v>
      </c>
      <c r="AU71" s="1245">
        <f>'49-S 2018CEEIOT(RMB)'!AU71</f>
        <v>5.7647726090194373</v>
      </c>
      <c r="AV71" s="1245">
        <f>'49-S 2018CEEIOT(RMB)'!AV71</f>
        <v>0.80615879882391472</v>
      </c>
      <c r="AW71" s="1245">
        <f>'49-S 2018CEEIOT(RMB)'!AW71</f>
        <v>44.668258070410822</v>
      </c>
      <c r="AX71" s="1245">
        <f>'49-S 2018CEEIOT(RMB)'!AX71</f>
        <v>24.775358982975877</v>
      </c>
      <c r="AY71" s="1245">
        <f>'49-S 2018CEEIOT(RMB)'!AY71</f>
        <v>174.41850177669062</v>
      </c>
      <c r="AZ71" s="1246">
        <f>'49-S 2018CEEIOT(RMB)'!AZ71</f>
        <v>191.90369310892237</v>
      </c>
      <c r="BA71" s="1224"/>
      <c r="BB71" s="1244">
        <f>'49-S 2018CEEIOT(RMB)'!BB71</f>
        <v>413.60164494071319</v>
      </c>
      <c r="BC71" s="1246">
        <f>'49-S 2018CEEIOT(RMB)'!BC71</f>
        <v>60.558450906282623</v>
      </c>
      <c r="BE71" s="544"/>
    </row>
    <row r="72" spans="1:57" x14ac:dyDescent="0.25">
      <c r="A72" s="1499"/>
      <c r="B72" s="277" t="s">
        <v>435</v>
      </c>
      <c r="C72" s="1203" t="s">
        <v>169</v>
      </c>
      <c r="D72" s="1244">
        <f>'49-S 2018CEEIOT(RMB)'!D72</f>
        <v>1.4773135668641777</v>
      </c>
      <c r="E72" s="1245">
        <f>'49-S 2018CEEIOT(RMB)'!E72</f>
        <v>0.15931483497738702</v>
      </c>
      <c r="F72" s="1245">
        <f>'49-S 2018CEEIOT(RMB)'!F72</f>
        <v>0.4611628596242125</v>
      </c>
      <c r="G72" s="1245">
        <f>'49-S 2018CEEIOT(RMB)'!G72</f>
        <v>0.25184358615899355</v>
      </c>
      <c r="H72" s="1245">
        <f>'49-S 2018CEEIOT(RMB)'!H72</f>
        <v>0.44418478941005185</v>
      </c>
      <c r="I72" s="1245">
        <f>'49-S 2018CEEIOT(RMB)'!I72</f>
        <v>3.8753305189012504</v>
      </c>
      <c r="J72" s="1245">
        <f>'49-S 2018CEEIOT(RMB)'!J72</f>
        <v>0.2749606842815196</v>
      </c>
      <c r="K72" s="1245">
        <f>'49-S 2018CEEIOT(RMB)'!K72</f>
        <v>0.22714078634879617</v>
      </c>
      <c r="L72" s="1245">
        <f>'49-S 2018CEEIOT(RMB)'!L72</f>
        <v>9.5554472817308778E-2</v>
      </c>
      <c r="M72" s="1245">
        <f>'49-S 2018CEEIOT(RMB)'!M72</f>
        <v>0.79763487720877801</v>
      </c>
      <c r="N72" s="1245">
        <f>'49-S 2018CEEIOT(RMB)'!N72</f>
        <v>2.6806269275234919E-2</v>
      </c>
      <c r="O72" s="1245">
        <f>'49-S 2018CEEIOT(RMB)'!O72</f>
        <v>1.1574340009287045</v>
      </c>
      <c r="P72" s="1245">
        <f>'49-S 2018CEEIOT(RMB)'!P72</f>
        <v>0.76212088400190514</v>
      </c>
      <c r="Q72" s="1245">
        <f>'49-S 2018CEEIOT(RMB)'!Q72</f>
        <v>0.56497451955535571</v>
      </c>
      <c r="R72" s="1245">
        <f>'49-S 2018CEEIOT(RMB)'!R72</f>
        <v>1.4944714117986833E-2</v>
      </c>
      <c r="S72" s="1245">
        <f>'49-S 2018CEEIOT(RMB)'!S72</f>
        <v>0.6303111129158917</v>
      </c>
      <c r="T72" s="1245">
        <f>'49-S 2018CEEIOT(RMB)'!T72</f>
        <v>5.741013216618672E-2</v>
      </c>
      <c r="U72" s="1245">
        <f>'49-S 2018CEEIOT(RMB)'!U72</f>
        <v>3.5141569519684973E-2</v>
      </c>
      <c r="V72" s="1245">
        <f>'49-S 2018CEEIOT(RMB)'!V72</f>
        <v>6.6189889962269099E-2</v>
      </c>
      <c r="W72" s="1245">
        <f>'49-S 2018CEEIOT(RMB)'!W72</f>
        <v>6.0962625450797052E-3</v>
      </c>
      <c r="X72" s="1245">
        <f>'49-S 2018CEEIOT(RMB)'!X72</f>
        <v>1.0000898476007036</v>
      </c>
      <c r="Y72" s="1245">
        <f>'49-S 2018CEEIOT(RMB)'!Y72</f>
        <v>6.8663436528971028E-2</v>
      </c>
      <c r="Z72" s="1245">
        <f>'49-S 2018CEEIOT(RMB)'!Z72</f>
        <v>2.9831394699473712E-2</v>
      </c>
      <c r="AA72" s="1245">
        <f>'49-S 2018CEEIOT(RMB)'!AA72</f>
        <v>3.4548115831358968</v>
      </c>
      <c r="AB72" s="1245">
        <f>'49-S 2018CEEIOT(RMB)'!AB72</f>
        <v>15.020310677378943</v>
      </c>
      <c r="AC72" s="1245">
        <f>'49-S 2018CEEIOT(RMB)'!AC72</f>
        <v>0.67243362537180407</v>
      </c>
      <c r="AD72" s="1245">
        <f>'49-S 2018CEEIOT(RMB)'!AD72</f>
        <v>0.61051837983584034</v>
      </c>
      <c r="AE72" s="1245">
        <f>'49-S 2018CEEIOT(RMB)'!AE72</f>
        <v>0.35661528851159513</v>
      </c>
      <c r="AF72" s="1245">
        <f>'49-S 2018CEEIOT(RMB)'!AF72</f>
        <v>63.283096910559443</v>
      </c>
      <c r="AG72" s="1245">
        <f>'49-S 2018CEEIOT(RMB)'!AG72</f>
        <v>75.63401748573213</v>
      </c>
      <c r="AH72" s="1245">
        <f>'49-S 2018CEEIOT(RMB)'!AH72</f>
        <v>454.08719115872918</v>
      </c>
      <c r="AI72" s="1245">
        <f>'49-S 2018CEEIOT(RMB)'!AI72</f>
        <v>0.35196503511402899</v>
      </c>
      <c r="AJ72" s="1245">
        <f>'49-S 2018CEEIOT(RMB)'!AJ72</f>
        <v>0.10504119753480964</v>
      </c>
      <c r="AK72" s="1245">
        <f>'49-S 2018CEEIOT(RMB)'!AK72</f>
        <v>3.8137829404935437E-2</v>
      </c>
      <c r="AL72" s="1245">
        <f>'49-S 2018CEEIOT(RMB)'!AL72</f>
        <v>4.3529687835327298E-2</v>
      </c>
      <c r="AM72" s="1245">
        <f>'49-S 2018CEEIOT(RMB)'!AM72</f>
        <v>0.10519271011146519</v>
      </c>
      <c r="AN72" s="1245">
        <f>'49-S 2018CEEIOT(RMB)'!AN72</f>
        <v>3.1815301072417285E-2</v>
      </c>
      <c r="AO72" s="1245">
        <f>'49-S 2018CEEIOT(RMB)'!AO72</f>
        <v>3.6016448151782135E-2</v>
      </c>
      <c r="AP72" s="1245">
        <f>'49-S 2018CEEIOT(RMB)'!AP72</f>
        <v>4.021593951547618E-3</v>
      </c>
      <c r="AQ72" s="1245">
        <f>'49-S 2018CEEIOT(RMB)'!AQ72</f>
        <v>4.7577599941289175E-3</v>
      </c>
      <c r="AR72" s="1245">
        <f>'49-S 2018CEEIOT(RMB)'!AR72</f>
        <v>6.7268495002859238E-2</v>
      </c>
      <c r="AS72" s="1245">
        <f>'49-S 2018CEEIOT(RMB)'!AS72</f>
        <v>1.1428454129465717E-3</v>
      </c>
      <c r="AT72" s="1245">
        <f>'49-S 2018CEEIOT(RMB)'!AT72</f>
        <v>22.702471857938011</v>
      </c>
      <c r="AU72" s="1245">
        <f>'49-S 2018CEEIOT(RMB)'!AU72</f>
        <v>0.10464166947476619</v>
      </c>
      <c r="AV72" s="1245">
        <f>'49-S 2018CEEIOT(RMB)'!AV72</f>
        <v>1.4855108726156842E-2</v>
      </c>
      <c r="AW72" s="1245">
        <f>'49-S 2018CEEIOT(RMB)'!AW72</f>
        <v>0.87915875390418641</v>
      </c>
      <c r="AX72" s="1245">
        <f>'49-S 2018CEEIOT(RMB)'!AX72</f>
        <v>2.7240800479650873</v>
      </c>
      <c r="AY72" s="1245">
        <f>'49-S 2018CEEIOT(RMB)'!AY72</f>
        <v>3.1867801762652079</v>
      </c>
      <c r="AZ72" s="1246">
        <f>'49-S 2018CEEIOT(RMB)'!AZ72</f>
        <v>3.5998059426458466</v>
      </c>
      <c r="BA72" s="1224"/>
      <c r="BB72" s="1244">
        <f>'49-S 2018CEEIOT(RMB)'!BB72</f>
        <v>7.5300654083764362</v>
      </c>
      <c r="BC72" s="1246">
        <f>'49-S 2018CEEIOT(RMB)'!BC72</f>
        <v>1.1263381927295388</v>
      </c>
      <c r="BE72" s="544"/>
    </row>
    <row r="73" spans="1:57" x14ac:dyDescent="0.25">
      <c r="A73" s="1499"/>
      <c r="B73" s="277" t="s">
        <v>436</v>
      </c>
      <c r="C73" s="1203" t="s">
        <v>169</v>
      </c>
      <c r="D73" s="1244">
        <f>'49-S 2018CEEIOT(RMB)'!D73</f>
        <v>67.059952314259704</v>
      </c>
      <c r="E73" s="1245">
        <f>'49-S 2018CEEIOT(RMB)'!E73</f>
        <v>7.2629676155959908</v>
      </c>
      <c r="F73" s="1245">
        <f>'49-S 2018CEEIOT(RMB)'!F73</f>
        <v>20.896767479721735</v>
      </c>
      <c r="G73" s="1245">
        <f>'49-S 2018CEEIOT(RMB)'!G73</f>
        <v>10.81353282613145</v>
      </c>
      <c r="H73" s="1245">
        <f>'49-S 2018CEEIOT(RMB)'!H73</f>
        <v>19.521240586073652</v>
      </c>
      <c r="I73" s="1245">
        <f>'49-S 2018CEEIOT(RMB)'!I73</f>
        <v>182.92000623503671</v>
      </c>
      <c r="J73" s="1245">
        <f>'49-S 2018CEEIOT(RMB)'!J73</f>
        <v>6.1591687737107295</v>
      </c>
      <c r="K73" s="1245">
        <f>'49-S 2018CEEIOT(RMB)'!K73</f>
        <v>10.53236881842655</v>
      </c>
      <c r="L73" s="1245">
        <f>'49-S 2018CEEIOT(RMB)'!L73</f>
        <v>4.3784407480969572</v>
      </c>
      <c r="M73" s="1245">
        <f>'49-S 2018CEEIOT(RMB)'!M73</f>
        <v>37.564476342200237</v>
      </c>
      <c r="N73" s="1245">
        <f>'49-S 2018CEEIOT(RMB)'!N73</f>
        <v>0.61974877888877999</v>
      </c>
      <c r="O73" s="1245">
        <f>'49-S 2018CEEIOT(RMB)'!O73</f>
        <v>54.706263130021142</v>
      </c>
      <c r="P73" s="1245">
        <f>'49-S 2018CEEIOT(RMB)'!P73</f>
        <v>36.032284321928138</v>
      </c>
      <c r="Q73" s="1245">
        <f>'49-S 2018CEEIOT(RMB)'!Q73</f>
        <v>26.737700222110647</v>
      </c>
      <c r="R73" s="1245">
        <f>'49-S 2018CEEIOT(RMB)'!R73</f>
        <v>0.70066392725691051</v>
      </c>
      <c r="S73" s="1245">
        <f>'49-S 2018CEEIOT(RMB)'!S73</f>
        <v>29.733506592955266</v>
      </c>
      <c r="T73" s="1245">
        <f>'49-S 2018CEEIOT(RMB)'!T73</f>
        <v>2.6840146166400145</v>
      </c>
      <c r="U73" s="1245">
        <f>'49-S 2018CEEIOT(RMB)'!U73</f>
        <v>1.6468916581474387</v>
      </c>
      <c r="V73" s="1245">
        <f>'49-S 2018CEEIOT(RMB)'!V73</f>
        <v>3.1042214571636957</v>
      </c>
      <c r="W73" s="1245">
        <f>'49-S 2018CEEIOT(RMB)'!W73</f>
        <v>0.26749788586176693</v>
      </c>
      <c r="X73" s="1245">
        <f>'49-S 2018CEEIOT(RMB)'!X73</f>
        <v>47.287184703209469</v>
      </c>
      <c r="Y73" s="1245">
        <f>'49-S 2018CEEIOT(RMB)'!Y73</f>
        <v>3.22727351083374</v>
      </c>
      <c r="Z73" s="1245">
        <f>'49-S 2018CEEIOT(RMB)'!Z73</f>
        <v>1.3832137860627842</v>
      </c>
      <c r="AA73" s="1245">
        <f>'49-S 2018CEEIOT(RMB)'!AA73</f>
        <v>161.31325612444485</v>
      </c>
      <c r="AB73" s="1245">
        <f>'49-S 2018CEEIOT(RMB)'!AB73</f>
        <v>710.68264968371989</v>
      </c>
      <c r="AC73" s="1245">
        <f>'49-S 2018CEEIOT(RMB)'!AC73</f>
        <v>31.778403266251583</v>
      </c>
      <c r="AD73" s="1245">
        <f>'49-S 2018CEEIOT(RMB)'!AD73</f>
        <v>28.896918341032656</v>
      </c>
      <c r="AE73" s="1245">
        <f>'49-S 2018CEEIOT(RMB)'!AE73</f>
        <v>16.731376548724018</v>
      </c>
      <c r="AF73" s="1245">
        <f>'49-S 2018CEEIOT(RMB)'!AF73</f>
        <v>1754.997293745542</v>
      </c>
      <c r="AG73" s="1245">
        <f>'49-S 2018CEEIOT(RMB)'!AG73</f>
        <v>902.10893416277622</v>
      </c>
      <c r="AH73" s="1245">
        <f>'49-S 2018CEEIOT(RMB)'!AH73</f>
        <v>134.32895117997211</v>
      </c>
      <c r="AI73" s="1245">
        <f>'49-S 2018CEEIOT(RMB)'!AI73</f>
        <v>16.508977510035312</v>
      </c>
      <c r="AJ73" s="1245">
        <f>'49-S 2018CEEIOT(RMB)'!AJ73</f>
        <v>4.835685148024206</v>
      </c>
      <c r="AK73" s="1245">
        <f>'49-S 2018CEEIOT(RMB)'!AK73</f>
        <v>1.7056544467131152</v>
      </c>
      <c r="AL73" s="1245">
        <f>'49-S 2018CEEIOT(RMB)'!AL73</f>
        <v>1.9094152937661568</v>
      </c>
      <c r="AM73" s="1245">
        <f>'49-S 2018CEEIOT(RMB)'!AM73</f>
        <v>4.7494473917850586</v>
      </c>
      <c r="AN73" s="1245">
        <f>'49-S 2018CEEIOT(RMB)'!AN73</f>
        <v>1.397284665606527</v>
      </c>
      <c r="AO73" s="1245">
        <f>'49-S 2018CEEIOT(RMB)'!AO73</f>
        <v>1.6497521296145583</v>
      </c>
      <c r="AP73" s="1245">
        <f>'49-S 2018CEEIOT(RMB)'!AP73</f>
        <v>0.18034998810689487</v>
      </c>
      <c r="AQ73" s="1245">
        <f>'49-S 2018CEEIOT(RMB)'!AQ73</f>
        <v>0.21857526307859229</v>
      </c>
      <c r="AR73" s="1245">
        <f>'49-S 2018CEEIOT(RMB)'!AR73</f>
        <v>3.1433304523527017</v>
      </c>
      <c r="AS73" s="1245">
        <f>'49-S 2018CEEIOT(RMB)'!AS73</f>
        <v>2.1506921173421029E-2</v>
      </c>
      <c r="AT73" s="1245">
        <f>'49-S 2018CEEIOT(RMB)'!AT73</f>
        <v>634.25347924761877</v>
      </c>
      <c r="AU73" s="1245">
        <f>'49-S 2018CEEIOT(RMB)'!AU73</f>
        <v>4.9501479032608771</v>
      </c>
      <c r="AV73" s="1245">
        <f>'49-S 2018CEEIOT(RMB)'!AV73</f>
        <v>0.69222241891672109</v>
      </c>
      <c r="AW73" s="1245">
        <f>'49-S 2018CEEIOT(RMB)'!AW73</f>
        <v>38.347432050798936</v>
      </c>
      <c r="AX73" s="1245">
        <f>'49-S 2018CEEIOT(RMB)'!AX73</f>
        <v>20.525825108215464</v>
      </c>
      <c r="AY73" s="1245">
        <f>'49-S 2018CEEIOT(RMB)'!AY73</f>
        <v>149.77027457775512</v>
      </c>
      <c r="AZ73" s="1246">
        <f>'49-S 2018CEEIOT(RMB)'!AZ73</f>
        <v>164.79919004466126</v>
      </c>
      <c r="BA73" s="1224"/>
      <c r="BB73" s="1244">
        <f>'49-S 2018CEEIOT(RMB)'!BB73</f>
        <v>355.16329954676075</v>
      </c>
      <c r="BC73" s="1246">
        <f>'49-S 2018CEEIOT(RMB)'!BC73</f>
        <v>52.005490036066504</v>
      </c>
      <c r="BE73" s="544"/>
    </row>
    <row r="74" spans="1:57" x14ac:dyDescent="0.25">
      <c r="A74" s="1499"/>
      <c r="B74" s="277" t="s">
        <v>437</v>
      </c>
      <c r="C74" s="1203" t="s">
        <v>169</v>
      </c>
      <c r="D74" s="1244">
        <f>'49-S 2018CEEIOT(RMB)'!D74</f>
        <v>13.867810077414973</v>
      </c>
      <c r="E74" s="1245">
        <f>'49-S 2018CEEIOT(RMB)'!E74</f>
        <v>1.4972690423508332</v>
      </c>
      <c r="F74" s="1245">
        <f>'49-S 2018CEEIOT(RMB)'!F74</f>
        <v>4.3269460804064943</v>
      </c>
      <c r="G74" s="1245">
        <f>'49-S 2018CEEIOT(RMB)'!G74</f>
        <v>2.3293337850290596</v>
      </c>
      <c r="H74" s="1245">
        <f>'49-S 2018CEEIOT(RMB)'!H74</f>
        <v>4.1335673203889627</v>
      </c>
      <c r="I74" s="1245">
        <f>'49-S 2018CEEIOT(RMB)'!I74</f>
        <v>36.802966792224204</v>
      </c>
      <c r="J74" s="1245">
        <f>'49-S 2018CEEIOT(RMB)'!J74</f>
        <v>32.544364442856654</v>
      </c>
      <c r="K74" s="1245">
        <f>'49-S 2018CEEIOT(RMB)'!K74</f>
        <v>2.1452296814574083</v>
      </c>
      <c r="L74" s="1245">
        <f>'49-S 2018CEEIOT(RMB)'!L74</f>
        <v>1.0601845474505436</v>
      </c>
      <c r="M74" s="1245">
        <f>'49-S 2018CEEIOT(RMB)'!M74</f>
        <v>7.5620564080915766</v>
      </c>
      <c r="N74" s="1245">
        <f>'49-S 2018CEEIOT(RMB)'!N74</f>
        <v>0.27988503816910604</v>
      </c>
      <c r="O74" s="1245">
        <f>'49-S 2018CEEIOT(RMB)'!O74</f>
        <v>11.151250573439262</v>
      </c>
      <c r="P74" s="1245">
        <f>'49-S 2018CEEIOT(RMB)'!P74</f>
        <v>7.4518242976898792</v>
      </c>
      <c r="Q74" s="1245">
        <f>'49-S 2018CEEIOT(RMB)'!Q74</f>
        <v>5.4246943202007687</v>
      </c>
      <c r="R74" s="1245">
        <f>'49-S 2018CEEIOT(RMB)'!R74</f>
        <v>0.14139279431969323</v>
      </c>
      <c r="S74" s="1245">
        <f>'49-S 2018CEEIOT(RMB)'!S74</f>
        <v>6.4786382286482471</v>
      </c>
      <c r="T74" s="1245">
        <f>'49-S 2018CEEIOT(RMB)'!T74</f>
        <v>0.5967056327696435</v>
      </c>
      <c r="U74" s="1245">
        <f>'49-S 2018CEEIOT(RMB)'!U74</f>
        <v>0.37138988298973807</v>
      </c>
      <c r="V74" s="1245">
        <f>'49-S 2018CEEIOT(RMB)'!V74</f>
        <v>0.65588535300684137</v>
      </c>
      <c r="W74" s="1245">
        <f>'49-S 2018CEEIOT(RMB)'!W74</f>
        <v>7.2891356341088606E-2</v>
      </c>
      <c r="X74" s="1245">
        <f>'49-S 2018CEEIOT(RMB)'!X74</f>
        <v>9.7164291298861052</v>
      </c>
      <c r="Y74" s="1245">
        <f>'49-S 2018CEEIOT(RMB)'!Y74</f>
        <v>0.68198668778750882</v>
      </c>
      <c r="Z74" s="1245">
        <f>'49-S 2018CEEIOT(RMB)'!Z74</f>
        <v>0.32581240832892377</v>
      </c>
      <c r="AA74" s="1245">
        <f>'49-S 2018CEEIOT(RMB)'!AA74</f>
        <v>43.358023927623982</v>
      </c>
      <c r="AB74" s="1245">
        <f>'49-S 2018CEEIOT(RMB)'!AB74</f>
        <v>147.54993504710416</v>
      </c>
      <c r="AC74" s="1245">
        <f>'49-S 2018CEEIOT(RMB)'!AC74</f>
        <v>6.6024775584823914</v>
      </c>
      <c r="AD74" s="1245">
        <f>'49-S 2018CEEIOT(RMB)'!AD74</f>
        <v>5.9439818719031585</v>
      </c>
      <c r="AE74" s="1245">
        <f>'49-S 2018CEEIOT(RMB)'!AE74</f>
        <v>3.8085172476062255</v>
      </c>
      <c r="AF74" s="1245">
        <f>'49-S 2018CEEIOT(RMB)'!AF74</f>
        <v>501.09054972035972</v>
      </c>
      <c r="AG74" s="1245">
        <f>'49-S 2018CEEIOT(RMB)'!AG74</f>
        <v>276.0315336620414</v>
      </c>
      <c r="AH74" s="1245">
        <f>'49-S 2018CEEIOT(RMB)'!AH74</f>
        <v>478.80120783677825</v>
      </c>
      <c r="AI74" s="1245">
        <f>'49-S 2018CEEIOT(RMB)'!AI74</f>
        <v>3.611940576742692</v>
      </c>
      <c r="AJ74" s="1245">
        <f>'49-S 2018CEEIOT(RMB)'!AJ74</f>
        <v>1.0678997893524138</v>
      </c>
      <c r="AK74" s="1245">
        <f>'49-S 2018CEEIOT(RMB)'!AK74</f>
        <v>0.44841288019848219</v>
      </c>
      <c r="AL74" s="1245">
        <f>'49-S 2018CEEIOT(RMB)'!AL74</f>
        <v>0.45964897791419868</v>
      </c>
      <c r="AM74" s="1245">
        <f>'49-S 2018CEEIOT(RMB)'!AM74</f>
        <v>1.4237963063925139</v>
      </c>
      <c r="AN74" s="1245">
        <f>'49-S 2018CEEIOT(RMB)'!AN74</f>
        <v>0.50458744154022661</v>
      </c>
      <c r="AO74" s="1245">
        <f>'49-S 2018CEEIOT(RMB)'!AO74</f>
        <v>0.41503185484493238</v>
      </c>
      <c r="AP74" s="1245">
        <f>'49-S 2018CEEIOT(RMB)'!AP74</f>
        <v>4.9696795390938658E-2</v>
      </c>
      <c r="AQ74" s="1245">
        <f>'49-S 2018CEEIOT(RMB)'!AQ74</f>
        <v>4.756129388397419E-2</v>
      </c>
      <c r="AR74" s="1245">
        <f>'49-S 2018CEEIOT(RMB)'!AR74</f>
        <v>0.73233116437225576</v>
      </c>
      <c r="AS74" s="1245">
        <f>'49-S 2018CEEIOT(RMB)'!AS74</f>
        <v>4.3028257430807418E-2</v>
      </c>
      <c r="AT74" s="1245">
        <f>'49-S 2018CEEIOT(RMB)'!AT74</f>
        <v>598.58614143010709</v>
      </c>
      <c r="AU74" s="1245">
        <f>'49-S 2018CEEIOT(RMB)'!AU74</f>
        <v>1.0048965985398157</v>
      </c>
      <c r="AV74" s="1245">
        <f>'49-S 2018CEEIOT(RMB)'!AV74</f>
        <v>0.15032707393798608</v>
      </c>
      <c r="AW74" s="1245">
        <f>'49-S 2018CEEIOT(RMB)'!AW74</f>
        <v>11.382177455423662</v>
      </c>
      <c r="AX74" s="1245">
        <f>'49-S 2018CEEIOT(RMB)'!AX74</f>
        <v>202.7924204197742</v>
      </c>
      <c r="AY74" s="1245">
        <f>'49-S 2018CEEIOT(RMB)'!AY74</f>
        <v>31.213792469489167</v>
      </c>
      <c r="AZ74" s="1246">
        <f>'49-S 2018CEEIOT(RMB)'!AZ74</f>
        <v>34.69053344281285</v>
      </c>
      <c r="BA74" s="1224"/>
      <c r="BB74" s="1244">
        <f>'49-S 2018CEEIOT(RMB)'!BB74</f>
        <v>71.402726921903977</v>
      </c>
      <c r="BC74" s="1246">
        <f>'49-S 2018CEEIOT(RMB)'!BC74</f>
        <v>10.595896213525494</v>
      </c>
      <c r="BE74" s="544"/>
    </row>
    <row r="75" spans="1:57" x14ac:dyDescent="0.25">
      <c r="A75" s="1499"/>
      <c r="B75" s="277" t="s">
        <v>438</v>
      </c>
      <c r="C75" s="1203" t="s">
        <v>169</v>
      </c>
      <c r="D75" s="1244">
        <f>'49-S 2018CEEIOT(RMB)'!D75</f>
        <v>3.6748706386338159</v>
      </c>
      <c r="E75" s="1245">
        <f>'49-S 2018CEEIOT(RMB)'!E75</f>
        <v>0.39804769877100826</v>
      </c>
      <c r="F75" s="1245">
        <f>'49-S 2018CEEIOT(RMB)'!F75</f>
        <v>1.1450924966491731</v>
      </c>
      <c r="G75" s="1245">
        <f>'49-S 2018CEEIOT(RMB)'!G75</f>
        <v>0.59181174221314758</v>
      </c>
      <c r="H75" s="1245">
        <f>'49-S 2018CEEIOT(RMB)'!H75</f>
        <v>1.0689633348591372</v>
      </c>
      <c r="I75" s="1245">
        <f>'49-S 2018CEEIOT(RMB)'!I75</f>
        <v>10.032660949580734</v>
      </c>
      <c r="J75" s="1245">
        <f>'49-S 2018CEEIOT(RMB)'!J75</f>
        <v>0.31977462264201317</v>
      </c>
      <c r="K75" s="1245">
        <f>'49-S 2018CEEIOT(RMB)'!K75</f>
        <v>0.57744647305846097</v>
      </c>
      <c r="L75" s="1245">
        <f>'49-S 2018CEEIOT(RMB)'!L75</f>
        <v>0.23993582853434864</v>
      </c>
      <c r="M75" s="1245">
        <f>'49-S 2018CEEIOT(RMB)'!M75</f>
        <v>2.0602100016283447</v>
      </c>
      <c r="N75" s="1245">
        <f>'49-S 2018CEEIOT(RMB)'!N75</f>
        <v>3.3200956667304382E-2</v>
      </c>
      <c r="O75" s="1245">
        <f>'49-S 2018CEEIOT(RMB)'!O75</f>
        <v>3.0005262758001892</v>
      </c>
      <c r="P75" s="1245">
        <f>'49-S 2018CEEIOT(RMB)'!P75</f>
        <v>1.976273968358734</v>
      </c>
      <c r="Q75" s="1245">
        <f>'49-S 2018CEEIOT(RMB)'!Q75</f>
        <v>1.4665553539820877</v>
      </c>
      <c r="R75" s="1245">
        <f>'49-S 2018CEEIOT(RMB)'!R75</f>
        <v>3.8423921425887964E-2</v>
      </c>
      <c r="S75" s="1245">
        <f>'49-S 2018CEEIOT(RMB)'!S75</f>
        <v>1.6306187406448991</v>
      </c>
      <c r="T75" s="1245">
        <f>'49-S 2018CEEIOT(RMB)'!T75</f>
        <v>0.14716275124909381</v>
      </c>
      <c r="U75" s="1245">
        <f>'49-S 2018CEEIOT(RMB)'!U75</f>
        <v>9.0300858388510347E-2</v>
      </c>
      <c r="V75" s="1245">
        <f>'49-S 2018CEEIOT(RMB)'!V75</f>
        <v>0.1702248665332311</v>
      </c>
      <c r="W75" s="1245">
        <f>'49-S 2018CEEIOT(RMB)'!W75</f>
        <v>1.4642085203520689E-2</v>
      </c>
      <c r="X75" s="1245">
        <f>'49-S 2018CEEIOT(RMB)'!X75</f>
        <v>2.5936001368744535</v>
      </c>
      <c r="Y75" s="1245">
        <f>'49-S 2018CEEIOT(RMB)'!Y75</f>
        <v>0.17698071391257872</v>
      </c>
      <c r="Z75" s="1245">
        <f>'49-S 2018CEEIOT(RMB)'!Z75</f>
        <v>7.5821473049441826E-2</v>
      </c>
      <c r="AA75" s="1245">
        <f>'49-S 2018CEEIOT(RMB)'!AA75</f>
        <v>8.842015023184274</v>
      </c>
      <c r="AB75" s="1245">
        <f>'49-S 2018CEEIOT(RMB)'!AB75</f>
        <v>38.979461722627725</v>
      </c>
      <c r="AC75" s="1245">
        <f>'49-S 2018CEEIOT(RMB)'!AC75</f>
        <v>1.7429345803039196</v>
      </c>
      <c r="AD75" s="1245">
        <f>'49-S 2018CEEIOT(RMB)'!AD75</f>
        <v>1.5849657218654838</v>
      </c>
      <c r="AE75" s="1245">
        <f>'49-S 2018CEEIOT(RMB)'!AE75</f>
        <v>0.91740966228027276</v>
      </c>
      <c r="AF75" s="1245">
        <f>'49-S 2018CEEIOT(RMB)'!AF75</f>
        <v>84.07810355709438</v>
      </c>
      <c r="AG75" s="1245">
        <f>'49-S 2018CEEIOT(RMB)'!AG75</f>
        <v>43.597363914601345</v>
      </c>
      <c r="AH75" s="1245">
        <f>'49-S 2018CEEIOT(RMB)'!AH75</f>
        <v>98.060395131922974</v>
      </c>
      <c r="AI75" s="1245">
        <f>'49-S 2018CEEIOT(RMB)'!AI75</f>
        <v>0.9052579402174683</v>
      </c>
      <c r="AJ75" s="1245">
        <f>'49-S 2018CEEIOT(RMB)'!AJ75</f>
        <v>0.26505279602239773</v>
      </c>
      <c r="AK75" s="1245">
        <f>'49-S 2018CEEIOT(RMB)'!AK75</f>
        <v>9.3407798895826163E-2</v>
      </c>
      <c r="AL75" s="1245">
        <f>'49-S 2018CEEIOT(RMB)'!AL75</f>
        <v>0.10453508420189418</v>
      </c>
      <c r="AM75" s="1245">
        <f>'49-S 2018CEEIOT(RMB)'!AM75</f>
        <v>0.26009396606327251</v>
      </c>
      <c r="AN75" s="1245">
        <f>'49-S 2018CEEIOT(RMB)'!AN75</f>
        <v>7.6444564826248076E-2</v>
      </c>
      <c r="AO75" s="1245">
        <f>'49-S 2018CEEIOT(RMB)'!AO75</f>
        <v>9.03996315247481E-2</v>
      </c>
      <c r="AP75" s="1245">
        <f>'49-S 2018CEEIOT(RMB)'!AP75</f>
        <v>9.8764646068490534E-3</v>
      </c>
      <c r="AQ75" s="1245">
        <f>'49-S 2018CEEIOT(RMB)'!AQ75</f>
        <v>1.1980210659417918E-2</v>
      </c>
      <c r="AR75" s="1245">
        <f>'49-S 2018CEEIOT(RMB)'!AR75</f>
        <v>0.17233396593646644</v>
      </c>
      <c r="AS75" s="1245">
        <f>'49-S 2018CEEIOT(RMB)'!AS75</f>
        <v>1.1297800841783051E-3</v>
      </c>
      <c r="AT75" s="1245">
        <f>'49-S 2018CEEIOT(RMB)'!AT75</f>
        <v>90.592027410570779</v>
      </c>
      <c r="AU75" s="1245">
        <f>'49-S 2018CEEIOT(RMB)'!AU75</f>
        <v>0.27151166539123783</v>
      </c>
      <c r="AV75" s="1245">
        <f>'49-S 2018CEEIOT(RMB)'!AV75</f>
        <v>3.795262800681725E-2</v>
      </c>
      <c r="AW75" s="1245">
        <f>'49-S 2018CEEIOT(RMB)'!AW75</f>
        <v>2.0984438923226429</v>
      </c>
      <c r="AX75" s="1245">
        <f>'49-S 2018CEEIOT(RMB)'!AX75</f>
        <v>0.93706402221623075</v>
      </c>
      <c r="AY75" s="1245">
        <f>'49-S 2018CEEIOT(RMB)'!AY75</f>
        <v>8.2133919212318016</v>
      </c>
      <c r="AZ75" s="1246">
        <f>'49-S 2018CEEIOT(RMB)'!AZ75</f>
        <v>9.0324196717615521</v>
      </c>
      <c r="BA75" s="1224"/>
      <c r="BB75" s="1244">
        <f>'49-S 2018CEEIOT(RMB)'!BB75</f>
        <v>19.479448464650847</v>
      </c>
      <c r="BC75" s="1246">
        <f>'49-S 2018CEEIOT(RMB)'!BC75</f>
        <v>2.8509869567387094</v>
      </c>
      <c r="BE75" s="544"/>
    </row>
    <row r="76" spans="1:57" x14ac:dyDescent="0.25">
      <c r="A76" s="1499"/>
      <c r="B76" s="277" t="s">
        <v>439</v>
      </c>
      <c r="C76" s="1203" t="s">
        <v>169</v>
      </c>
      <c r="D76" s="1244">
        <f>'49-S 2018CEEIOT(RMB)'!D76</f>
        <v>76.360896915098024</v>
      </c>
      <c r="E76" s="1245">
        <f>'49-S 2018CEEIOT(RMB)'!E76</f>
        <v>8.2676071351593983</v>
      </c>
      <c r="F76" s="1245">
        <f>'49-S 2018CEEIOT(RMB)'!F76</f>
        <v>23.798265741434015</v>
      </c>
      <c r="G76" s="1245">
        <f>'49-S 2018CEEIOT(RMB)'!G76</f>
        <v>12.3670061720959</v>
      </c>
      <c r="H76" s="1245">
        <f>'49-S 2018CEEIOT(RMB)'!H76</f>
        <v>22.284457629433017</v>
      </c>
      <c r="I76" s="1245">
        <f>'49-S 2018CEEIOT(RMB)'!I76</f>
        <v>207.68184872482806</v>
      </c>
      <c r="J76" s="1245">
        <f>'49-S 2018CEEIOT(RMB)'!J76</f>
        <v>7.2879966190872025</v>
      </c>
      <c r="K76" s="1245">
        <f>'49-S 2018CEEIOT(RMB)'!K76</f>
        <v>11.973915323477867</v>
      </c>
      <c r="L76" s="1245">
        <f>'49-S 2018CEEIOT(RMB)'!L76</f>
        <v>4.9807060166286803</v>
      </c>
      <c r="M76" s="1245">
        <f>'49-S 2018CEEIOT(RMB)'!M76</f>
        <v>42.656722929410009</v>
      </c>
      <c r="N76" s="1245">
        <f>'49-S 2018CEEIOT(RMB)'!N76</f>
        <v>0.75697119927936929</v>
      </c>
      <c r="O76" s="1245">
        <f>'49-S 2018CEEIOT(RMB)'!O76</f>
        <v>62.104252308410217</v>
      </c>
      <c r="P76" s="1245">
        <f>'49-S 2018CEEIOT(RMB)'!P76</f>
        <v>40.903109517134411</v>
      </c>
      <c r="Q76" s="1245">
        <f>'49-S 2018CEEIOT(RMB)'!Q76</f>
        <v>30.350811856772324</v>
      </c>
      <c r="R76" s="1245">
        <f>'49-S 2018CEEIOT(RMB)'!R76</f>
        <v>0.79591101889121574</v>
      </c>
      <c r="S76" s="1245">
        <f>'49-S 2018CEEIOT(RMB)'!S76</f>
        <v>33.755553719341577</v>
      </c>
      <c r="T76" s="1245">
        <f>'49-S 2018CEEIOT(RMB)'!T76</f>
        <v>3.049024607030463</v>
      </c>
      <c r="U76" s="1245">
        <f>'49-S 2018CEEIOT(RMB)'!U76</f>
        <v>1.87047195865868</v>
      </c>
      <c r="V76" s="1245">
        <f>'49-S 2018CEEIOT(RMB)'!V76</f>
        <v>3.5258530471308775</v>
      </c>
      <c r="W76" s="1245">
        <f>'49-S 2018CEEIOT(RMB)'!W76</f>
        <v>0.30525362977993548</v>
      </c>
      <c r="X76" s="1245">
        <f>'49-S 2018CEEIOT(RMB)'!X76</f>
        <v>53.679674831337827</v>
      </c>
      <c r="Y76" s="1245">
        <f>'49-S 2018CEEIOT(RMB)'!Y76</f>
        <v>3.6650165307638805</v>
      </c>
      <c r="Z76" s="1245">
        <f>'49-S 2018CEEIOT(RMB)'!Z76</f>
        <v>1.5721373391848714</v>
      </c>
      <c r="AA76" s="1245">
        <f>'49-S 2018CEEIOT(RMB)'!AA76</f>
        <v>183.20063628705103</v>
      </c>
      <c r="AB76" s="1245">
        <f>'49-S 2018CEEIOT(RMB)'!AB76</f>
        <v>806.70163158726109</v>
      </c>
      <c r="AC76" s="1245">
        <f>'49-S 2018CEEIOT(RMB)'!AC76</f>
        <v>36.075063991758427</v>
      </c>
      <c r="AD76" s="1245">
        <f>'49-S 2018CEEIOT(RMB)'!AD76</f>
        <v>32.800750370240337</v>
      </c>
      <c r="AE76" s="1245">
        <f>'49-S 2018CEEIOT(RMB)'!AE76</f>
        <v>19.000886460213152</v>
      </c>
      <c r="AF76" s="1245">
        <f>'49-S 2018CEEIOT(RMB)'!AF76</f>
        <v>2351.7723685190736</v>
      </c>
      <c r="AG76" s="1245">
        <f>'49-S 2018CEEIOT(RMB)'!AG76</f>
        <v>4832.8384066329454</v>
      </c>
      <c r="AH76" s="1245">
        <f>'49-S 2018CEEIOT(RMB)'!AH76</f>
        <v>182.88174097473728</v>
      </c>
      <c r="AI76" s="1245">
        <f>'49-S 2018CEEIOT(RMB)'!AI76</f>
        <v>18.750000359516317</v>
      </c>
      <c r="AJ76" s="1245">
        <f>'49-S 2018CEEIOT(RMB)'!AJ76</f>
        <v>5.4998075945880549</v>
      </c>
      <c r="AK76" s="1245">
        <f>'49-S 2018CEEIOT(RMB)'!AK76</f>
        <v>1.9436083462550038</v>
      </c>
      <c r="AL76" s="1245">
        <f>'49-S 2018CEEIOT(RMB)'!AL76</f>
        <v>2.1795233525713673</v>
      </c>
      <c r="AM76" s="1245">
        <f>'49-S 2018CEEIOT(RMB)'!AM76</f>
        <v>5.406438346857307</v>
      </c>
      <c r="AN76" s="1245">
        <f>'49-S 2018CEEIOT(RMB)'!AN76</f>
        <v>1.5932682336680548</v>
      </c>
      <c r="AO76" s="1245">
        <f>'49-S 2018CEEIOT(RMB)'!AO76</f>
        <v>1.8765888114820848</v>
      </c>
      <c r="AP76" s="1245">
        <f>'49-S 2018CEEIOT(RMB)'!AP76</f>
        <v>0.20544586948511512</v>
      </c>
      <c r="AQ76" s="1245">
        <f>'49-S 2018CEEIOT(RMB)'!AQ76</f>
        <v>0.2486397282276783</v>
      </c>
      <c r="AR76" s="1245">
        <f>'49-S 2018CEEIOT(RMB)'!AR76</f>
        <v>3.5706367068876754</v>
      </c>
      <c r="AS76" s="1245">
        <f>'49-S 2018CEEIOT(RMB)'!AS76</f>
        <v>2.6818406900202527E-2</v>
      </c>
      <c r="AT76" s="1245">
        <f>'49-S 2018CEEIOT(RMB)'!AT76</f>
        <v>3465.3899622966442</v>
      </c>
      <c r="AU76" s="1245">
        <f>'49-S 2018CEEIOT(RMB)'!AU76</f>
        <v>5.6192398105458219</v>
      </c>
      <c r="AV76" s="1245">
        <f>'49-S 2018CEEIOT(RMB)'!AV76</f>
        <v>0.7865877410319797</v>
      </c>
      <c r="AW76" s="1245">
        <f>'49-S 2018CEEIOT(RMB)'!AW76</f>
        <v>43.772411062315953</v>
      </c>
      <c r="AX76" s="1245">
        <f>'49-S 2018CEEIOT(RMB)'!AX76</f>
        <v>30.668992940303553</v>
      </c>
      <c r="AY76" s="1245">
        <f>'49-S 2018CEEIOT(RMB)'!AY76</f>
        <v>170.08992996084632</v>
      </c>
      <c r="AZ76" s="1246">
        <f>'49-S 2018CEEIOT(RMB)'!AZ76</f>
        <v>187.52788241869521</v>
      </c>
      <c r="BA76" s="1224"/>
      <c r="BB76" s="1244">
        <f>'49-S 2018CEEIOT(RMB)'!BB76</f>
        <v>403.26459053225176</v>
      </c>
      <c r="BC76" s="1246">
        <f>'49-S 2018CEEIOT(RMB)'!BC76</f>
        <v>59.142523074743465</v>
      </c>
      <c r="BE76" s="544"/>
    </row>
    <row r="77" spans="1:57" x14ac:dyDescent="0.25">
      <c r="A77" s="1499"/>
      <c r="B77" s="277" t="s">
        <v>440</v>
      </c>
      <c r="C77" s="1203" t="s">
        <v>169</v>
      </c>
      <c r="D77" s="1244">
        <f>'49-S 2018CEEIOT(RMB)'!D77</f>
        <v>9.1175520661490204</v>
      </c>
      <c r="E77" s="1245">
        <f>'49-S 2018CEEIOT(RMB)'!E77</f>
        <v>0.98057879832003192</v>
      </c>
      <c r="F77" s="1245">
        <f>'49-S 2018CEEIOT(RMB)'!F77</f>
        <v>2.8493192507166434</v>
      </c>
      <c r="G77" s="1245">
        <f>'49-S 2018CEEIOT(RMB)'!G77</f>
        <v>1.6072221887400879</v>
      </c>
      <c r="H77" s="1245">
        <f>'49-S 2018CEEIOT(RMB)'!H77</f>
        <v>2.7962875273204926</v>
      </c>
      <c r="I77" s="1245">
        <f>'49-S 2018CEEIOT(RMB)'!I77</f>
        <v>23.316896801887292</v>
      </c>
      <c r="J77" s="1245">
        <f>'49-S 2018CEEIOT(RMB)'!J77</f>
        <v>1.222456848530769</v>
      </c>
      <c r="K77" s="1245">
        <f>'49-S 2018CEEIOT(RMB)'!K77</f>
        <v>1.3828569644150042</v>
      </c>
      <c r="L77" s="1245">
        <f>'49-S 2018CEEIOT(RMB)'!L77</f>
        <v>0.58084438230833502</v>
      </c>
      <c r="M77" s="1245">
        <f>'49-S 2018CEEIOT(RMB)'!M77</f>
        <v>4.8066968035703574</v>
      </c>
      <c r="N77" s="1245">
        <f>'49-S 2018CEEIOT(RMB)'!N77</f>
        <v>0.21445771152506773</v>
      </c>
      <c r="O77" s="1245">
        <f>'49-S 2018CEEIOT(RMB)'!O77</f>
        <v>6.9524547870364257</v>
      </c>
      <c r="P77" s="1245">
        <f>'49-S 2018CEEIOT(RMB)'!P77</f>
        <v>4.5733547709605071</v>
      </c>
      <c r="Q77" s="1245">
        <f>'49-S 2018CEEIOT(RMB)'!Q77</f>
        <v>3.3914456724002937</v>
      </c>
      <c r="R77" s="1245">
        <f>'49-S 2018CEEIOT(RMB)'!R77</f>
        <v>9.0333415909271464E-2</v>
      </c>
      <c r="S77" s="1245">
        <f>'49-S 2018CEEIOT(RMB)'!S77</f>
        <v>3.7774185873803896</v>
      </c>
      <c r="T77" s="1245">
        <f>'49-S 2018CEEIOT(RMB)'!T77</f>
        <v>0.34585734162543991</v>
      </c>
      <c r="U77" s="1245">
        <f>'49-S 2018CEEIOT(RMB)'!U77</f>
        <v>0.21116667958729463</v>
      </c>
      <c r="V77" s="1245">
        <f>'49-S 2018CEEIOT(RMB)'!V77</f>
        <v>0.39900876102268545</v>
      </c>
      <c r="W77" s="1245">
        <f>'49-S 2018CEEIOT(RMB)'!W77</f>
        <v>3.7872151336346152E-2</v>
      </c>
      <c r="X77" s="1245">
        <f>'49-S 2018CEEIOT(RMB)'!X77</f>
        <v>6.0031156002843771</v>
      </c>
      <c r="Y77" s="1245">
        <f>'49-S 2018CEEIOT(RMB)'!Y77</f>
        <v>0.41327702544304162</v>
      </c>
      <c r="Z77" s="1245">
        <f>'49-S 2018CEEIOT(RMB)'!Z77</f>
        <v>0.18014466911304813</v>
      </c>
      <c r="AA77" s="1245">
        <f>'49-S 2018CEEIOT(RMB)'!AA77</f>
        <v>20.580525051597686</v>
      </c>
      <c r="AB77" s="1245">
        <f>'49-S 2018CEEIOT(RMB)'!AB77</f>
        <v>90.06630591656689</v>
      </c>
      <c r="AC77" s="1245">
        <f>'49-S 2018CEEIOT(RMB)'!AC77</f>
        <v>4.0353677387315532</v>
      </c>
      <c r="AD77" s="1245">
        <f>'49-S 2018CEEIOT(RMB)'!AD77</f>
        <v>3.6617708827086304</v>
      </c>
      <c r="AE77" s="1245">
        <f>'49-S 2018CEEIOT(RMB)'!AE77</f>
        <v>2.1400108959560455</v>
      </c>
      <c r="AF77" s="1245">
        <f>'49-S 2018CEEIOT(RMB)'!AF77</f>
        <v>194.53258854326177</v>
      </c>
      <c r="AG77" s="1245">
        <f>'49-S 2018CEEIOT(RMB)'!AG77</f>
        <v>74.77309075162492</v>
      </c>
      <c r="AH77" s="1245">
        <f>'49-S 2018CEEIOT(RMB)'!AH77</f>
        <v>15.926312173422327</v>
      </c>
      <c r="AI77" s="1245">
        <f>'49-S 2018CEEIOT(RMB)'!AI77</f>
        <v>2.1173791415321288</v>
      </c>
      <c r="AJ77" s="1245">
        <f>'49-S 2018CEEIOT(RMB)'!AJ77</f>
        <v>0.63989108696997887</v>
      </c>
      <c r="AK77" s="1245">
        <f>'49-S 2018CEEIOT(RMB)'!AK77</f>
        <v>0.23448509265688536</v>
      </c>
      <c r="AL77" s="1245">
        <f>'49-S 2018CEEIOT(RMB)'!AL77</f>
        <v>0.27251127472027248</v>
      </c>
      <c r="AM77" s="1245">
        <f>'49-S 2018CEEIOT(RMB)'!AM77</f>
        <v>0.63674566963638779</v>
      </c>
      <c r="AN77" s="1245">
        <f>'49-S 2018CEEIOT(RMB)'!AN77</f>
        <v>0.19338323824936052</v>
      </c>
      <c r="AO77" s="1245">
        <f>'49-S 2018CEEIOT(RMB)'!AO77</f>
        <v>0.21846341911296824</v>
      </c>
      <c r="AP77" s="1245">
        <f>'49-S 2018CEEIOT(RMB)'!AP77</f>
        <v>2.4604369183545818E-2</v>
      </c>
      <c r="AQ77" s="1245">
        <f>'49-S 2018CEEIOT(RMB)'!AQ77</f>
        <v>2.9048386760680375E-2</v>
      </c>
      <c r="AR77" s="1245">
        <f>'49-S 2018CEEIOT(RMB)'!AR77</f>
        <v>0.40426875640748006</v>
      </c>
      <c r="AS77" s="1245">
        <f>'49-S 2018CEEIOT(RMB)'!AS77</f>
        <v>8.5128926219087998E-3</v>
      </c>
      <c r="AT77" s="1245">
        <f>'49-S 2018CEEIOT(RMB)'!AT77</f>
        <v>181.40890772551523</v>
      </c>
      <c r="AU77" s="1245">
        <f>'49-S 2018CEEIOT(RMB)'!AU77</f>
        <v>0.62831396086589397</v>
      </c>
      <c r="AV77" s="1245">
        <f>'49-S 2018CEEIOT(RMB)'!AV77</f>
        <v>8.9819009285045978E-2</v>
      </c>
      <c r="AW77" s="1245">
        <f>'49-S 2018CEEIOT(RMB)'!AW77</f>
        <v>5.4516745710166088</v>
      </c>
      <c r="AX77" s="1245">
        <f>'49-S 2018CEEIOT(RMB)'!AX77</f>
        <v>19.506418111906321</v>
      </c>
      <c r="AY77" s="1245">
        <f>'49-S 2018CEEIOT(RMB)'!AY77</f>
        <v>19.196589162350797</v>
      </c>
      <c r="AZ77" s="1246">
        <f>'49-S 2018CEEIOT(RMB)'!AZ77</f>
        <v>22.070336447937866</v>
      </c>
      <c r="BA77" s="1224"/>
      <c r="BB77" s="1244">
        <f>'49-S 2018CEEIOT(RMB)'!BB77</f>
        <v>45.332271830455362</v>
      </c>
      <c r="BC77" s="1246">
        <f>'49-S 2018CEEIOT(RMB)'!BC77</f>
        <v>6.8772481476973741</v>
      </c>
      <c r="BE77" s="544"/>
    </row>
    <row r="78" spans="1:57" x14ac:dyDescent="0.25">
      <c r="A78" s="1499"/>
      <c r="B78" s="277" t="s">
        <v>441</v>
      </c>
      <c r="C78" s="1203" t="s">
        <v>169</v>
      </c>
      <c r="D78" s="1244">
        <f>'49-S 2018CEEIOT(RMB)'!D78</f>
        <v>33.832620965380897</v>
      </c>
      <c r="E78" s="1245">
        <f>'49-S 2018CEEIOT(RMB)'!E78</f>
        <v>3.6624930313592849</v>
      </c>
      <c r="F78" s="1245">
        <f>'49-S 2018CEEIOT(RMB)'!F78</f>
        <v>10.544785295635874</v>
      </c>
      <c r="G78" s="1245">
        <f>'49-S 2018CEEIOT(RMB)'!G78</f>
        <v>5.4906748719763083</v>
      </c>
      <c r="H78" s="1245">
        <f>'49-S 2018CEEIOT(RMB)'!H78</f>
        <v>9.8851479925970676</v>
      </c>
      <c r="I78" s="1245">
        <f>'49-S 2018CEEIOT(RMB)'!I78</f>
        <v>91.888647925374684</v>
      </c>
      <c r="J78" s="1245">
        <f>'49-S 2018CEEIOT(RMB)'!J78</f>
        <v>4.2999607519116001</v>
      </c>
      <c r="K78" s="1245">
        <f>'49-S 2018CEEIOT(RMB)'!K78</f>
        <v>5.3011462292946385</v>
      </c>
      <c r="L78" s="1245">
        <f>'49-S 2018CEEIOT(RMB)'!L78</f>
        <v>2.2110819713249548</v>
      </c>
      <c r="M78" s="1245">
        <f>'49-S 2018CEEIOT(RMB)'!M78</f>
        <v>18.874671550813414</v>
      </c>
      <c r="N78" s="1245">
        <f>'49-S 2018CEEIOT(RMB)'!N78</f>
        <v>0.34826429479241605</v>
      </c>
      <c r="O78" s="1245">
        <f>'49-S 2018CEEIOT(RMB)'!O78</f>
        <v>27.481552766486264</v>
      </c>
      <c r="P78" s="1245">
        <f>'49-S 2018CEEIOT(RMB)'!P78</f>
        <v>18.103137540519931</v>
      </c>
      <c r="Q78" s="1245">
        <f>'49-S 2018CEEIOT(RMB)'!Q78</f>
        <v>13.429191419889518</v>
      </c>
      <c r="R78" s="1245">
        <f>'49-S 2018CEEIOT(RMB)'!R78</f>
        <v>0.3522255137610642</v>
      </c>
      <c r="S78" s="1245">
        <f>'49-S 2018CEEIOT(RMB)'!S78</f>
        <v>14.950983209262713</v>
      </c>
      <c r="T78" s="1245">
        <f>'49-S 2018CEEIOT(RMB)'!T78</f>
        <v>1.3511618969973371</v>
      </c>
      <c r="U78" s="1245">
        <f>'49-S 2018CEEIOT(RMB)'!U78</f>
        <v>0.82900480883147676</v>
      </c>
      <c r="V78" s="1245">
        <f>'49-S 2018CEEIOT(RMB)'!V78</f>
        <v>1.5612593902959506</v>
      </c>
      <c r="W78" s="1245">
        <f>'49-S 2018CEEIOT(RMB)'!W78</f>
        <v>0.13592517968525267</v>
      </c>
      <c r="X78" s="1245">
        <f>'49-S 2018CEEIOT(RMB)'!X78</f>
        <v>23.755827591762721</v>
      </c>
      <c r="Y78" s="1245">
        <f>'49-S 2018CEEIOT(RMB)'!Y78</f>
        <v>1.6227919886510782</v>
      </c>
      <c r="Z78" s="1245">
        <f>'49-S 2018CEEIOT(RMB)'!Z78</f>
        <v>0.69741301397893751</v>
      </c>
      <c r="AA78" s="1245">
        <f>'49-S 2018CEEIOT(RMB)'!AA78</f>
        <v>81.423389593935809</v>
      </c>
      <c r="AB78" s="1245">
        <f>'49-S 2018CEEIOT(RMB)'!AB78</f>
        <v>357.04577851081018</v>
      </c>
      <c r="AC78" s="1245">
        <f>'49-S 2018CEEIOT(RMB)'!AC78</f>
        <v>15.967447566351435</v>
      </c>
      <c r="AD78" s="1245">
        <f>'49-S 2018CEEIOT(RMB)'!AD78</f>
        <v>14.515713128607782</v>
      </c>
      <c r="AE78" s="1245">
        <f>'49-S 2018CEEIOT(RMB)'!AE78</f>
        <v>8.4221808143652588</v>
      </c>
      <c r="AF78" s="1245">
        <f>'49-S 2018CEEIOT(RMB)'!AF78</f>
        <v>1059.4259191749093</v>
      </c>
      <c r="AG78" s="1245">
        <f>'49-S 2018CEEIOT(RMB)'!AG78</f>
        <v>840.7228388180572</v>
      </c>
      <c r="AH78" s="1245">
        <f>'49-S 2018CEEIOT(RMB)'!AH78</f>
        <v>2320.1594035029939</v>
      </c>
      <c r="AI78" s="1245">
        <f>'49-S 2018CEEIOT(RMB)'!AI78</f>
        <v>8.306431977713169</v>
      </c>
      <c r="AJ78" s="1245">
        <f>'49-S 2018CEEIOT(RMB)'!AJ78</f>
        <v>2.4379793332726098</v>
      </c>
      <c r="AK78" s="1245">
        <f>'49-S 2018CEEIOT(RMB)'!AK78</f>
        <v>0.86450032959186129</v>
      </c>
      <c r="AL78" s="1245">
        <f>'49-S 2018CEEIOT(RMB)'!AL78</f>
        <v>0.9686078603275633</v>
      </c>
      <c r="AM78" s="1245">
        <f>'49-S 2018CEEIOT(RMB)'!AM78</f>
        <v>2.4096482279098317</v>
      </c>
      <c r="AN78" s="1245">
        <f>'49-S 2018CEEIOT(RMB)'!AN78</f>
        <v>0.71334657153069914</v>
      </c>
      <c r="AO78" s="1245">
        <f>'49-S 2018CEEIOT(RMB)'!AO78</f>
        <v>0.83357113644192871</v>
      </c>
      <c r="AP78" s="1245">
        <f>'49-S 2018CEEIOT(RMB)'!AP78</f>
        <v>9.1445849890801248E-2</v>
      </c>
      <c r="AQ78" s="1245">
        <f>'49-S 2018CEEIOT(RMB)'!AQ78</f>
        <v>0.1102018714180515</v>
      </c>
      <c r="AR78" s="1245">
        <f>'49-S 2018CEEIOT(RMB)'!AR78</f>
        <v>1.5833885688710763</v>
      </c>
      <c r="AS78" s="1245">
        <f>'49-S 2018CEEIOT(RMB)'!AS78</f>
        <v>1.3509650836123051E-2</v>
      </c>
      <c r="AT78" s="1245">
        <f>'49-S 2018CEEIOT(RMB)'!AT78</f>
        <v>1744.3431715724012</v>
      </c>
      <c r="AU78" s="1245">
        <f>'49-S 2018CEEIOT(RMB)'!AU78</f>
        <v>2.4863659561954865</v>
      </c>
      <c r="AV78" s="1245">
        <f>'49-S 2018CEEIOT(RMB)'!AV78</f>
        <v>0.34849052179413342</v>
      </c>
      <c r="AW78" s="1245">
        <f>'49-S 2018CEEIOT(RMB)'!AW78</f>
        <v>19.523817978039055</v>
      </c>
      <c r="AX78" s="1245">
        <f>'49-S 2018CEEIOT(RMB)'!AX78</f>
        <v>21.242326828058051</v>
      </c>
      <c r="AY78" s="1245">
        <f>'49-S 2018CEEIOT(RMB)'!AY78</f>
        <v>75.298675210205403</v>
      </c>
      <c r="AZ78" s="1246">
        <f>'49-S 2018CEEIOT(RMB)'!AZ78</f>
        <v>83.08684589181378</v>
      </c>
      <c r="BA78" s="1224"/>
      <c r="BB78" s="1244">
        <f>'49-S 2018CEEIOT(RMB)'!BB78</f>
        <v>178.42578394233601</v>
      </c>
      <c r="BC78" s="1246">
        <f>'49-S 2018CEEIOT(RMB)'!BC78</f>
        <v>26.186910232098292</v>
      </c>
      <c r="BE78" s="544"/>
    </row>
    <row r="79" spans="1:57" x14ac:dyDescent="0.25">
      <c r="A79" s="1499"/>
      <c r="B79" s="277" t="s">
        <v>442</v>
      </c>
      <c r="C79" s="1203" t="s">
        <v>169</v>
      </c>
      <c r="D79" s="1244">
        <f>'49-S 2018CEEIOT(RMB)'!D79</f>
        <v>69.836422372846869</v>
      </c>
      <c r="E79" s="1245">
        <f>'49-S 2018CEEIOT(RMB)'!E79</f>
        <v>7.5300961394007304</v>
      </c>
      <c r="F79" s="1245">
        <f>'49-S 2018CEEIOT(RMB)'!F79</f>
        <v>21.801691492483048</v>
      </c>
      <c r="G79" s="1245">
        <f>'49-S 2018CEEIOT(RMB)'!G79</f>
        <v>11.927662649065768</v>
      </c>
      <c r="H79" s="1245">
        <f>'49-S 2018CEEIOT(RMB)'!H79</f>
        <v>21.020968970135069</v>
      </c>
      <c r="I79" s="1245">
        <f>'49-S 2018CEEIOT(RMB)'!I79</f>
        <v>182.9392813714343</v>
      </c>
      <c r="J79" s="1245">
        <f>'49-S 2018CEEIOT(RMB)'!J79</f>
        <v>9.0813581236293786</v>
      </c>
      <c r="K79" s="1245">
        <f>'49-S 2018CEEIOT(RMB)'!K79</f>
        <v>10.729436150894776</v>
      </c>
      <c r="L79" s="1245">
        <f>'49-S 2018CEEIOT(RMB)'!L79</f>
        <v>4.4936274460886834</v>
      </c>
      <c r="M79" s="1245">
        <f>'49-S 2018CEEIOT(RMB)'!M79</f>
        <v>37.657414468475324</v>
      </c>
      <c r="N79" s="1245">
        <f>'49-S 2018CEEIOT(RMB)'!N79</f>
        <v>1.2803433831941824</v>
      </c>
      <c r="O79" s="1245">
        <f>'49-S 2018CEEIOT(RMB)'!O79</f>
        <v>54.614052218020994</v>
      </c>
      <c r="P79" s="1245">
        <f>'49-S 2018CEEIOT(RMB)'!P79</f>
        <v>35.945790969179768</v>
      </c>
      <c r="Q79" s="1245">
        <f>'49-S 2018CEEIOT(RMB)'!Q79</f>
        <v>26.660142965432641</v>
      </c>
      <c r="R79" s="1245">
        <f>'49-S 2018CEEIOT(RMB)'!R79</f>
        <v>0.70568981540958609</v>
      </c>
      <c r="S79" s="1245">
        <f>'49-S 2018CEEIOT(RMB)'!S79</f>
        <v>29.687674238890619</v>
      </c>
      <c r="T79" s="1245">
        <f>'49-S 2018CEEIOT(RMB)'!T79</f>
        <v>2.7038030178403107</v>
      </c>
      <c r="U79" s="1245">
        <f>'49-S 2018CEEIOT(RMB)'!U79</f>
        <v>1.6540846089940224</v>
      </c>
      <c r="V79" s="1245">
        <f>'49-S 2018CEEIOT(RMB)'!V79</f>
        <v>3.1214049743312593</v>
      </c>
      <c r="W79" s="1245">
        <f>'49-S 2018CEEIOT(RMB)'!W79</f>
        <v>0.28630716005622603</v>
      </c>
      <c r="X79" s="1245">
        <f>'49-S 2018CEEIOT(RMB)'!X79</f>
        <v>47.178099964678147</v>
      </c>
      <c r="Y79" s="1245">
        <f>'49-S 2018CEEIOT(RMB)'!Y79</f>
        <v>3.2376351688471972</v>
      </c>
      <c r="Z79" s="1245">
        <f>'49-S 2018CEEIOT(RMB)'!Z79</f>
        <v>1.4031196669373234</v>
      </c>
      <c r="AA79" s="1245">
        <f>'49-S 2018CEEIOT(RMB)'!AA79</f>
        <v>161.69599555997578</v>
      </c>
      <c r="AB79" s="1245">
        <f>'49-S 2018CEEIOT(RMB)'!AB79</f>
        <v>708.33103779353189</v>
      </c>
      <c r="AC79" s="1245">
        <f>'49-S 2018CEEIOT(RMB)'!AC79</f>
        <v>31.712262666715286</v>
      </c>
      <c r="AD79" s="1245">
        <f>'49-S 2018CEEIOT(RMB)'!AD79</f>
        <v>28.797957224894638</v>
      </c>
      <c r="AE79" s="1245">
        <f>'49-S 2018CEEIOT(RMB)'!AE79</f>
        <v>16.77962812142415</v>
      </c>
      <c r="AF79" s="1245">
        <f>'49-S 2018CEEIOT(RMB)'!AF79</f>
        <v>2598.4687367029965</v>
      </c>
      <c r="AG79" s="1245">
        <f>'49-S 2018CEEIOT(RMB)'!AG79</f>
        <v>15975.10963184227</v>
      </c>
      <c r="AH79" s="1245">
        <f>'49-S 2018CEEIOT(RMB)'!AH79</f>
        <v>2833.727008052113</v>
      </c>
      <c r="AI79" s="1245">
        <f>'49-S 2018CEEIOT(RMB)'!AI79</f>
        <v>16.58102960637423</v>
      </c>
      <c r="AJ79" s="1245">
        <f>'49-S 2018CEEIOT(RMB)'!AJ79</f>
        <v>4.9524526696210938</v>
      </c>
      <c r="AK79" s="1245">
        <f>'49-S 2018CEEIOT(RMB)'!AK79</f>
        <v>1.7912400102520534</v>
      </c>
      <c r="AL79" s="1245">
        <f>'49-S 2018CEEIOT(RMB)'!AL79</f>
        <v>2.0526786038573115</v>
      </c>
      <c r="AM79" s="1245">
        <f>'49-S 2018CEEIOT(RMB)'!AM79</f>
        <v>4.9138006440086945</v>
      </c>
      <c r="AN79" s="1245">
        <f>'49-S 2018CEEIOT(RMB)'!AN79</f>
        <v>1.477170943632887</v>
      </c>
      <c r="AO79" s="1245">
        <f>'49-S 2018CEEIOT(RMB)'!AO79</f>
        <v>1.6916477826931444</v>
      </c>
      <c r="AP79" s="1245">
        <f>'49-S 2018CEEIOT(RMB)'!AP79</f>
        <v>0.18854059905820364</v>
      </c>
      <c r="AQ79" s="1245">
        <f>'49-S 2018CEEIOT(RMB)'!AQ79</f>
        <v>0.2244409648590992</v>
      </c>
      <c r="AR79" s="1245">
        <f>'49-S 2018CEEIOT(RMB)'!AR79</f>
        <v>3.1636061491254859</v>
      </c>
      <c r="AS79" s="1245">
        <f>'49-S 2018CEEIOT(RMB)'!AS79</f>
        <v>5.0473875492656355E-2</v>
      </c>
      <c r="AT79" s="1245">
        <f>'49-S 2018CEEIOT(RMB)'!AT79</f>
        <v>2673.8452682156021</v>
      </c>
      <c r="AU79" s="1245">
        <f>'49-S 2018CEEIOT(RMB)'!AU79</f>
        <v>4.9378910583289715</v>
      </c>
      <c r="AV79" s="1245">
        <f>'49-S 2018CEEIOT(RMB)'!AV79</f>
        <v>0.70024194126544681</v>
      </c>
      <c r="AW79" s="1245">
        <f>'49-S 2018CEEIOT(RMB)'!AW79</f>
        <v>41.176672303674195</v>
      </c>
      <c r="AX79" s="1245">
        <f>'49-S 2018CEEIOT(RMB)'!AX79</f>
        <v>107.48041135155498</v>
      </c>
      <c r="AY79" s="1245">
        <f>'49-S 2018CEEIOT(RMB)'!AY79</f>
        <v>150.32412768388173</v>
      </c>
      <c r="AZ79" s="1246">
        <f>'49-S 2018CEEIOT(RMB)'!AZ79</f>
        <v>170.00960120752436</v>
      </c>
      <c r="BA79" s="1224"/>
      <c r="BB79" s="1244">
        <f>'49-S 2018CEEIOT(RMB)'!BB79</f>
        <v>355.48743299645622</v>
      </c>
      <c r="BC79" s="1246">
        <f>'49-S 2018CEEIOT(RMB)'!BC79</f>
        <v>53.216811242928294</v>
      </c>
      <c r="BE79" s="544"/>
    </row>
    <row r="80" spans="1:57" x14ac:dyDescent="0.25">
      <c r="A80" s="1499"/>
      <c r="B80" s="7" t="s">
        <v>443</v>
      </c>
      <c r="C80" s="1203" t="s">
        <v>169</v>
      </c>
      <c r="D80" s="1244">
        <f>'49-S 2018CEEIOT(RMB)'!D80</f>
        <v>82495.508926542607</v>
      </c>
      <c r="E80" s="1245">
        <f>'49-S 2018CEEIOT(RMB)'!E80</f>
        <v>8907.4770779085848</v>
      </c>
      <c r="F80" s="1245">
        <f>'49-S 2018CEEIOT(RMB)'!F80</f>
        <v>25739.085616040258</v>
      </c>
      <c r="G80" s="1245">
        <f>'49-S 2018CEEIOT(RMB)'!G80</f>
        <v>13842.981070550333</v>
      </c>
      <c r="H80" s="1245">
        <f>'49-S 2018CEEIOT(RMB)'!H80</f>
        <v>24575.048012258099</v>
      </c>
      <c r="I80" s="1245">
        <f>'49-S 2018CEEIOT(RMB)'!I80</f>
        <v>19854.803870793134</v>
      </c>
      <c r="J80" s="1245">
        <f>'49-S 2018CEEIOT(RMB)'!J80</f>
        <v>6527.8283269432168</v>
      </c>
      <c r="K80" s="1245">
        <f>'49-S 2018CEEIOT(RMB)'!K80</f>
        <v>5058.843782477421</v>
      </c>
      <c r="L80" s="1245">
        <f>'49-S 2018CEEIOT(RMB)'!L80</f>
        <v>591.98655008135836</v>
      </c>
      <c r="M80" s="1245">
        <f>'49-S 2018CEEIOT(RMB)'!M80</f>
        <v>4148.6765007848862</v>
      </c>
      <c r="N80" s="1245">
        <f>'49-S 2018CEEIOT(RMB)'!N80</f>
        <v>237.94069673926171</v>
      </c>
      <c r="O80" s="1245">
        <f>'49-S 2018CEEIOT(RMB)'!O80</f>
        <v>9804.1406301951865</v>
      </c>
      <c r="P80" s="1245">
        <f>'49-S 2018CEEIOT(RMB)'!P80</f>
        <v>3719.7661648214362</v>
      </c>
      <c r="Q80" s="1245">
        <f>'49-S 2018CEEIOT(RMB)'!Q80</f>
        <v>2736.7669239418146</v>
      </c>
      <c r="R80" s="1245">
        <f>'49-S 2018CEEIOT(RMB)'!R80</f>
        <v>73.912824728158</v>
      </c>
      <c r="S80" s="1245">
        <f>'49-S 2018CEEIOT(RMB)'!S80</f>
        <v>3109.2839664470866</v>
      </c>
      <c r="T80" s="1245">
        <f>'49-S 2018CEEIOT(RMB)'!T80</f>
        <v>283.85625619085016</v>
      </c>
      <c r="U80" s="1245">
        <f>'49-S 2018CEEIOT(RMB)'!U80</f>
        <v>170.91409335184574</v>
      </c>
      <c r="V80" s="1245">
        <f>'49-S 2018CEEIOT(RMB)'!V80</f>
        <v>326.38483956190544</v>
      </c>
      <c r="W80" s="1245">
        <f>'49-S 2018CEEIOT(RMB)'!W80</f>
        <v>57.931121006092127</v>
      </c>
      <c r="X80" s="1245">
        <f>'49-S 2018CEEIOT(RMB)'!X80</f>
        <v>4833.118401524539</v>
      </c>
      <c r="Y80" s="1245">
        <f>'49-S 2018CEEIOT(RMB)'!Y80</f>
        <v>341.01688463901803</v>
      </c>
      <c r="Z80" s="1245">
        <f>'49-S 2018CEEIOT(RMB)'!Z80</f>
        <v>199.48060611551659</v>
      </c>
      <c r="AA80" s="1245">
        <f>'49-S 2018CEEIOT(RMB)'!AA80</f>
        <v>32183.978410210591</v>
      </c>
      <c r="AB80" s="1245">
        <f>'49-S 2018CEEIOT(RMB)'!AB80</f>
        <v>212937.70901498498</v>
      </c>
      <c r="AC80" s="1245">
        <f>'49-S 2018CEEIOT(RMB)'!AC80</f>
        <v>3304.2060205278808</v>
      </c>
      <c r="AD80" s="1245">
        <f>'49-S 2018CEEIOT(RMB)'!AD80</f>
        <v>3481.2125528769166</v>
      </c>
      <c r="AE80" s="1245">
        <f>'49-S 2018CEEIOT(RMB)'!AE80</f>
        <v>1739.1364418616106</v>
      </c>
      <c r="AF80" s="1245">
        <f>'49-S 2018CEEIOT(RMB)'!AF80</f>
        <v>16356508.276313709</v>
      </c>
      <c r="AG80" s="1245">
        <f>'49-S 2018CEEIOT(RMB)'!AG80</f>
        <v>1564596.9958590907</v>
      </c>
      <c r="AH80" s="1245">
        <f>'49-S 2018CEEIOT(RMB)'!AH80</f>
        <v>1004609.5078265886</v>
      </c>
      <c r="AI80" s="1245">
        <f>'49-S 2018CEEIOT(RMB)'!AI80</f>
        <v>15513.209338790031</v>
      </c>
      <c r="AJ80" s="1245">
        <f>'49-S 2018CEEIOT(RMB)'!AJ80</f>
        <v>10584.377758877012</v>
      </c>
      <c r="AK80" s="1245">
        <f>'49-S 2018CEEIOT(RMB)'!AK80</f>
        <v>828.34738554330568</v>
      </c>
      <c r="AL80" s="1245">
        <f>'49-S 2018CEEIOT(RMB)'!AL80</f>
        <v>1191.2822763365741</v>
      </c>
      <c r="AM80" s="1245">
        <f>'49-S 2018CEEIOT(RMB)'!AM80</f>
        <v>562.57869547969699</v>
      </c>
      <c r="AN80" s="1245">
        <f>'49-S 2018CEEIOT(RMB)'!AN80</f>
        <v>218.6119960372846</v>
      </c>
      <c r="AO80" s="1245">
        <f>'49-S 2018CEEIOT(RMB)'!AO80</f>
        <v>187.70314382682727</v>
      </c>
      <c r="AP80" s="1245">
        <f>'49-S 2018CEEIOT(RMB)'!AP80</f>
        <v>22.975837835988013</v>
      </c>
      <c r="AQ80" s="1245">
        <f>'49-S 2018CEEIOT(RMB)'!AQ80</f>
        <v>24.0888976476278</v>
      </c>
      <c r="AR80" s="1245">
        <f>'49-S 2018CEEIOT(RMB)'!AR80</f>
        <v>1282.1057134596222</v>
      </c>
      <c r="AS80" s="1245">
        <f>'49-S 2018CEEIOT(RMB)'!AS80</f>
        <v>10.504482647312585</v>
      </c>
      <c r="AT80" s="1245">
        <f>'49-S 2018CEEIOT(RMB)'!AT80</f>
        <v>6911407.0770230433</v>
      </c>
      <c r="AU80" s="1245">
        <f>'49-S 2018CEEIOT(RMB)'!AU80</f>
        <v>508.08488657642749</v>
      </c>
      <c r="AV80" s="1245">
        <f>'49-S 2018CEEIOT(RMB)'!AV80</f>
        <v>73.437267259870509</v>
      </c>
      <c r="AW80" s="1245">
        <f>'49-S 2018CEEIOT(RMB)'!AW80</f>
        <v>15701.856582053568</v>
      </c>
      <c r="AX80" s="1245">
        <f>'49-S 2018CEEIOT(RMB)'!AX80</f>
        <v>93998.935560733647</v>
      </c>
      <c r="AY80" s="1245">
        <f>'49-S 2018CEEIOT(RMB)'!AY80</f>
        <v>180806.76191093936</v>
      </c>
      <c r="AZ80" s="1246">
        <f>'49-S 2018CEEIOT(RMB)'!AZ80</f>
        <v>203293.7186867377</v>
      </c>
      <c r="BA80" s="1245"/>
      <c r="BB80" s="1244">
        <f>'49-S 2018CEEIOT(RMB)'!BB80</f>
        <v>407187.79370560567</v>
      </c>
      <c r="BC80" s="1246">
        <f>'49-S 2018CEEIOT(RMB)'!BC80</f>
        <v>60714.518965267052</v>
      </c>
      <c r="BE80" s="544"/>
    </row>
    <row r="81" spans="1:57" x14ac:dyDescent="0.25">
      <c r="A81" s="1499"/>
      <c r="B81" s="7" t="s">
        <v>444</v>
      </c>
      <c r="C81" s="1203" t="s">
        <v>169</v>
      </c>
      <c r="D81" s="1244">
        <f>'49-S 2018CEEIOT(RMB)'!D81</f>
        <v>132499.16498981533</v>
      </c>
      <c r="E81" s="1245">
        <f>'49-S 2018CEEIOT(RMB)'!E81</f>
        <v>14316.615108256006</v>
      </c>
      <c r="F81" s="1245">
        <f>'49-S 2018CEEIOT(RMB)'!F81</f>
        <v>41328.659537292668</v>
      </c>
      <c r="G81" s="1245">
        <f>'49-S 2018CEEIOT(RMB)'!G81</f>
        <v>22035.818070448935</v>
      </c>
      <c r="H81" s="1245">
        <f>'49-S 2018CEEIOT(RMB)'!H81</f>
        <v>39265.64918143228</v>
      </c>
      <c r="I81" s="1245">
        <f>'49-S 2018CEEIOT(RMB)'!I81</f>
        <v>29482.235204138997</v>
      </c>
      <c r="J81" s="1245">
        <f>'49-S 2018CEEIOT(RMB)'!J81</f>
        <v>6476.1001743860561</v>
      </c>
      <c r="K81" s="1245">
        <f>'49-S 2018CEEIOT(RMB)'!K81</f>
        <v>2268.469146889131</v>
      </c>
      <c r="L81" s="1245">
        <f>'49-S 2018CEEIOT(RMB)'!L81</f>
        <v>832.78196073941001</v>
      </c>
      <c r="M81" s="1245">
        <f>'49-S 2018CEEIOT(RMB)'!M81</f>
        <v>6146.4884090113783</v>
      </c>
      <c r="N81" s="1245">
        <f>'49-S 2018CEEIOT(RMB)'!N81</f>
        <v>787.22820111815599</v>
      </c>
      <c r="O81" s="1245">
        <f>'49-S 2018CEEIOT(RMB)'!O81</f>
        <v>9083.8069853253146</v>
      </c>
      <c r="P81" s="1245">
        <f>'49-S 2018CEEIOT(RMB)'!P81</f>
        <v>5712.7341105583755</v>
      </c>
      <c r="Q81" s="1245">
        <f>'49-S 2018CEEIOT(RMB)'!Q81</f>
        <v>4225.591840015717</v>
      </c>
      <c r="R81" s="1245">
        <f>'49-S 2018CEEIOT(RMB)'!R81</f>
        <v>119.79289407551093</v>
      </c>
      <c r="S81" s="1245">
        <f>'49-S 2018CEEIOT(RMB)'!S81</f>
        <v>4744.8572695356379</v>
      </c>
      <c r="T81" s="1245">
        <f>'49-S 2018CEEIOT(RMB)'!T81</f>
        <v>453.12164480758594</v>
      </c>
      <c r="U81" s="1245">
        <f>'49-S 2018CEEIOT(RMB)'!U81</f>
        <v>271.25531021972535</v>
      </c>
      <c r="V81" s="1245">
        <f>'49-S 2018CEEIOT(RMB)'!V81</f>
        <v>521.02106211053876</v>
      </c>
      <c r="W81" s="1245">
        <f>'49-S 2018CEEIOT(RMB)'!W81</f>
        <v>67.320357354845328</v>
      </c>
      <c r="X81" s="1245">
        <f>'49-S 2018CEEIOT(RMB)'!X81</f>
        <v>7474.3905789659966</v>
      </c>
      <c r="Y81" s="1245">
        <f>'49-S 2018CEEIOT(RMB)'!Y81</f>
        <v>535.23169841085712</v>
      </c>
      <c r="Z81" s="1245">
        <f>'49-S 2018CEEIOT(RMB)'!Z81</f>
        <v>253.16646174287919</v>
      </c>
      <c r="AA81" s="1245">
        <f>'49-S 2018CEEIOT(RMB)'!AA81</f>
        <v>43334.999960817971</v>
      </c>
      <c r="AB81" s="1245">
        <f>'49-S 2018CEEIOT(RMB)'!AB81</f>
        <v>149475.02437697147</v>
      </c>
      <c r="AC81" s="1245">
        <f>'49-S 2018CEEIOT(RMB)'!AC81</f>
        <v>5043.0149975843215</v>
      </c>
      <c r="AD81" s="1245">
        <f>'49-S 2018CEEIOT(RMB)'!AD81</f>
        <v>4582.8758038529504</v>
      </c>
      <c r="AE81" s="1245">
        <f>'49-S 2018CEEIOT(RMB)'!AE81</f>
        <v>2743.5969529765339</v>
      </c>
      <c r="AF81" s="1245">
        <f>'49-S 2018CEEIOT(RMB)'!AF81</f>
        <v>23705806.899901126</v>
      </c>
      <c r="AG81" s="1245">
        <f>'49-S 2018CEEIOT(RMB)'!AG81</f>
        <v>745469.77790313086</v>
      </c>
      <c r="AH81" s="1245">
        <f>'49-S 2018CEEIOT(RMB)'!AH81</f>
        <v>1099151.0016958753</v>
      </c>
      <c r="AI81" s="1245">
        <f>'49-S 2018CEEIOT(RMB)'!AI81</f>
        <v>4058.8637227547943</v>
      </c>
      <c r="AJ81" s="1245">
        <f>'49-S 2018CEEIOT(RMB)'!AJ81</f>
        <v>1877.2069129887798</v>
      </c>
      <c r="AK81" s="1245">
        <f>'49-S 2018CEEIOT(RMB)'!AK81</f>
        <v>434.96217773477412</v>
      </c>
      <c r="AL81" s="1245">
        <f>'49-S 2018CEEIOT(RMB)'!AL81</f>
        <v>562.45224558424297</v>
      </c>
      <c r="AM81" s="1245">
        <f>'49-S 2018CEEIOT(RMB)'!AM81</f>
        <v>994.90463889144689</v>
      </c>
      <c r="AN81" s="1245">
        <f>'49-S 2018CEEIOT(RMB)'!AN81</f>
        <v>317.39307311788821</v>
      </c>
      <c r="AO81" s="1245">
        <f>'49-S 2018CEEIOT(RMB)'!AO81</f>
        <v>331.26072260613512</v>
      </c>
      <c r="AP81" s="1245">
        <f>'49-S 2018CEEIOT(RMB)'!AP81</f>
        <v>39.361851848687309</v>
      </c>
      <c r="AQ81" s="1245">
        <f>'49-S 2018CEEIOT(RMB)'!AQ81</f>
        <v>41.49323610237424</v>
      </c>
      <c r="AR81" s="1245">
        <f>'49-S 2018CEEIOT(RMB)'!AR81</f>
        <v>620.5522129601934</v>
      </c>
      <c r="AS81" s="1245">
        <f>'49-S 2018CEEIOT(RMB)'!AS81</f>
        <v>36.773984681174433</v>
      </c>
      <c r="AT81" s="1245">
        <f>'49-S 2018CEEIOT(RMB)'!AT81</f>
        <v>12684261.250051659</v>
      </c>
      <c r="AU81" s="1245">
        <f>'49-S 2018CEEIOT(RMB)'!AU81</f>
        <v>789.67018265192883</v>
      </c>
      <c r="AV81" s="1245">
        <f>'49-S 2018CEEIOT(RMB)'!AV81</f>
        <v>120.19048699196102</v>
      </c>
      <c r="AW81" s="1245">
        <f>'49-S 2018CEEIOT(RMB)'!AW81</f>
        <v>9149.1864044022695</v>
      </c>
      <c r="AX81" s="1245">
        <f>'49-S 2018CEEIOT(RMB)'!AX81</f>
        <v>134980.41786036608</v>
      </c>
      <c r="AY81" s="1245">
        <f>'49-S 2018CEEIOT(RMB)'!AY81</f>
        <v>292101.00422242022</v>
      </c>
      <c r="AZ81" s="1246">
        <f>'49-S 2018CEEIOT(RMB)'!AZ81</f>
        <v>326947.68920818146</v>
      </c>
      <c r="BA81" s="1224"/>
      <c r="BB81" s="1244">
        <f>'49-S 2018CEEIOT(RMB)'!BB81</f>
        <v>656859.94475181622</v>
      </c>
      <c r="BC81" s="1246">
        <f>'49-S 2018CEEIOT(RMB)'!BC81</f>
        <v>95998.335002291977</v>
      </c>
      <c r="BE81" s="544"/>
    </row>
    <row r="82" spans="1:57" x14ac:dyDescent="0.25">
      <c r="A82" s="1499"/>
      <c r="B82" s="1216" t="s">
        <v>445</v>
      </c>
      <c r="C82" s="1203" t="s">
        <v>169</v>
      </c>
      <c r="D82" s="1244">
        <f>'49-S 2018CEEIOT(RMB)'!D82</f>
        <v>1063938.7881419482</v>
      </c>
      <c r="E82" s="1245">
        <f>'49-S 2018CEEIOT(RMB)'!E82</f>
        <v>115198.74889411587</v>
      </c>
      <c r="F82" s="1245">
        <f>'49-S 2018CEEIOT(RMB)'!F82</f>
        <v>331583.00676711544</v>
      </c>
      <c r="G82" s="1245">
        <f>'49-S 2018CEEIOT(RMB)'!G82</f>
        <v>172174.53280817514</v>
      </c>
      <c r="H82" s="1245">
        <f>'49-S 2018CEEIOT(RMB)'!H82</f>
        <v>310334.63087144325</v>
      </c>
      <c r="I82" s="1245">
        <f>'49-S 2018CEEIOT(RMB)'!I82</f>
        <v>583159.32095769246</v>
      </c>
      <c r="J82" s="1245">
        <f>'49-S 2018CEEIOT(RMB)'!J82</f>
        <v>30179.838611838564</v>
      </c>
      <c r="K82" s="1245">
        <f>'49-S 2018CEEIOT(RMB)'!K82</f>
        <v>42073.625743897763</v>
      </c>
      <c r="L82" s="1245">
        <f>'49-S 2018CEEIOT(RMB)'!L82</f>
        <v>14284.935588828192</v>
      </c>
      <c r="M82" s="1245">
        <f>'49-S 2018CEEIOT(RMB)'!M82</f>
        <v>119779.93572527256</v>
      </c>
      <c r="N82" s="1245">
        <f>'49-S 2018CEEIOT(RMB)'!N82</f>
        <v>2911.9161831698734</v>
      </c>
      <c r="O82" s="1245">
        <f>'49-S 2018CEEIOT(RMB)'!O82</f>
        <v>182650.1638185081</v>
      </c>
      <c r="P82" s="1245">
        <f>'49-S 2018CEEIOT(RMB)'!P82</f>
        <v>115223.79277553454</v>
      </c>
      <c r="Q82" s="1245">
        <f>'49-S 2018CEEIOT(RMB)'!Q82</f>
        <v>85481.84213603742</v>
      </c>
      <c r="R82" s="1245">
        <f>'49-S 2018CEEIOT(RMB)'!R82</f>
        <v>2323.2763159912893</v>
      </c>
      <c r="S82" s="1245">
        <f>'49-S 2018CEEIOT(RMB)'!S82</f>
        <v>95382.308086219273</v>
      </c>
      <c r="T82" s="1245">
        <f>'49-S 2018CEEIOT(RMB)'!T82</f>
        <v>8646.1369079591277</v>
      </c>
      <c r="U82" s="1245">
        <f>'49-S 2018CEEIOT(RMB)'!U82</f>
        <v>5234.9855041102956</v>
      </c>
      <c r="V82" s="1245">
        <f>'49-S 2018CEEIOT(RMB)'!V82</f>
        <v>10104.857823917328</v>
      </c>
      <c r="W82" s="1245">
        <f>'49-S 2018CEEIOT(RMB)'!W82</f>
        <v>1040.5347634769037</v>
      </c>
      <c r="X82" s="1245">
        <f>'49-S 2018CEEIOT(RMB)'!X82</f>
        <v>150103.08585248241</v>
      </c>
      <c r="Y82" s="1245">
        <f>'49-S 2018CEEIOT(RMB)'!Y82</f>
        <v>10547.14057413913</v>
      </c>
      <c r="Z82" s="1245">
        <f>'49-S 2018CEEIOT(RMB)'!Z82</f>
        <v>4775.8758881141757</v>
      </c>
      <c r="AA82" s="1245">
        <f>'49-S 2018CEEIOT(RMB)'!AA82</f>
        <v>1304110.598239264</v>
      </c>
      <c r="AB82" s="1245">
        <f>'49-S 2018CEEIOT(RMB)'!AB82</f>
        <v>2514685.4246616005</v>
      </c>
      <c r="AC82" s="1245">
        <f>'49-S 2018CEEIOT(RMB)'!AC82</f>
        <v>101339.05845869912</v>
      </c>
      <c r="AD82" s="1245">
        <f>'49-S 2018CEEIOT(RMB)'!AD82</f>
        <v>92754.299180000264</v>
      </c>
      <c r="AE82" s="1245">
        <f>'49-S 2018CEEIOT(RMB)'!AE82</f>
        <v>53728.479430912463</v>
      </c>
      <c r="AF82" s="1245">
        <f>'49-S 2018CEEIOT(RMB)'!AF82</f>
        <v>119279501.03387688</v>
      </c>
      <c r="AG82" s="1245">
        <f>'49-S 2018CEEIOT(RMB)'!AG82</f>
        <v>4327408.6089697285</v>
      </c>
      <c r="AH82" s="1245">
        <f>'49-S 2018CEEIOT(RMB)'!AH82</f>
        <v>425205.13410177751</v>
      </c>
      <c r="AI82" s="1245">
        <f>'49-S 2018CEEIOT(RMB)'!AI82</f>
        <v>83097.474370158729</v>
      </c>
      <c r="AJ82" s="1245">
        <f>'49-S 2018CEEIOT(RMB)'!AJ82</f>
        <v>38051.768415833831</v>
      </c>
      <c r="AK82" s="1245">
        <f>'49-S 2018CEEIOT(RMB)'!AK82</f>
        <v>7266.4107888519702</v>
      </c>
      <c r="AL82" s="1245">
        <f>'49-S 2018CEEIOT(RMB)'!AL82</f>
        <v>8982.3874574768288</v>
      </c>
      <c r="AM82" s="1245">
        <f>'49-S 2018CEEIOT(RMB)'!AM82</f>
        <v>15796.12962437034</v>
      </c>
      <c r="AN82" s="1245">
        <f>'49-S 2018CEEIOT(RMB)'!AN82</f>
        <v>4892.5017962802285</v>
      </c>
      <c r="AO82" s="1245">
        <f>'49-S 2018CEEIOT(RMB)'!AO82</f>
        <v>6277.3545860774193</v>
      </c>
      <c r="AP82" s="1245">
        <f>'49-S 2018CEEIOT(RMB)'!AP82</f>
        <v>639.48138325787954</v>
      </c>
      <c r="AQ82" s="1245">
        <f>'49-S 2018CEEIOT(RMB)'!AQ82</f>
        <v>701.88094095629867</v>
      </c>
      <c r="AR82" s="1245">
        <f>'49-S 2018CEEIOT(RMB)'!AR82</f>
        <v>12173.52590144056</v>
      </c>
      <c r="AS82" s="1245">
        <f>'49-S 2018CEEIOT(RMB)'!AS82</f>
        <v>139.83400736229635</v>
      </c>
      <c r="AT82" s="1245">
        <f>'49-S 2018CEEIOT(RMB)'!AT82</f>
        <v>4788893.579082815</v>
      </c>
      <c r="AU82" s="1245">
        <f>'49-S 2018CEEIOT(RMB)'!AU82</f>
        <v>16036.90885614668</v>
      </c>
      <c r="AV82" s="1245">
        <f>'49-S 2018CEEIOT(RMB)'!AV82</f>
        <v>2246.0843999695794</v>
      </c>
      <c r="AW82" s="1245">
        <f>'49-S 2018CEEIOT(RMB)'!AW82</f>
        <v>125446.86471178633</v>
      </c>
      <c r="AX82" s="1245">
        <f>'49-S 2018CEEIOT(RMB)'!AX82</f>
        <v>357725.29291500227</v>
      </c>
      <c r="AY82" s="1245">
        <f>'49-S 2018CEEIOT(RMB)'!AY82</f>
        <v>2376298.2076718723</v>
      </c>
      <c r="AZ82" s="1246">
        <f>'49-S 2018CEEIOT(RMB)'!AZ82</f>
        <v>2617631.3987578428</v>
      </c>
      <c r="BA82" s="1224"/>
      <c r="BB82" s="1244">
        <f>'49-S 2018CEEIOT(RMB)'!BB82</f>
        <v>5624432.7263792474</v>
      </c>
      <c r="BC82" s="1246">
        <f>'49-S 2018CEEIOT(RMB)'!BC82</f>
        <v>874431.96189123741</v>
      </c>
      <c r="BE82" s="544"/>
    </row>
    <row r="83" spans="1:57" x14ac:dyDescent="0.25">
      <c r="A83" s="1499"/>
      <c r="B83" s="1216" t="s">
        <v>446</v>
      </c>
      <c r="C83" s="1203" t="s">
        <v>169</v>
      </c>
      <c r="D83" s="1244">
        <f>'49-S 2018CEEIOT(RMB)'!D83</f>
        <v>73968.627198885428</v>
      </c>
      <c r="E83" s="1245">
        <f>'49-S 2018CEEIOT(RMB)'!E83</f>
        <v>7478.8261341949219</v>
      </c>
      <c r="F83" s="1245">
        <f>'49-S 2018CEEIOT(RMB)'!F83</f>
        <v>23680.777509302905</v>
      </c>
      <c r="G83" s="1245">
        <f>'49-S 2018CEEIOT(RMB)'!G83</f>
        <v>22491.151463178787</v>
      </c>
      <c r="H83" s="1245">
        <f>'49-S 2018CEEIOT(RMB)'!H83</f>
        <v>32491.345610391592</v>
      </c>
      <c r="I83" s="1245">
        <f>'49-S 2018CEEIOT(RMB)'!I83</f>
        <v>15655.413116949079</v>
      </c>
      <c r="J83" s="1245">
        <f>'49-S 2018CEEIOT(RMB)'!J83</f>
        <v>330073.36398994422</v>
      </c>
      <c r="K83" s="1245">
        <f>'49-S 2018CEEIOT(RMB)'!K83</f>
        <v>978.5119006691408</v>
      </c>
      <c r="L83" s="1245">
        <f>'49-S 2018CEEIOT(RMB)'!L83</f>
        <v>411.61004456787254</v>
      </c>
      <c r="M83" s="1245">
        <f>'49-S 2018CEEIOT(RMB)'!M83</f>
        <v>3171.5820547777521</v>
      </c>
      <c r="N83" s="1245">
        <f>'49-S 2018CEEIOT(RMB)'!N83</f>
        <v>275.65813662104949</v>
      </c>
      <c r="O83" s="1245">
        <f>'49-S 2018CEEIOT(RMB)'!O83</f>
        <v>368610.8626523217</v>
      </c>
      <c r="P83" s="1245">
        <f>'49-S 2018CEEIOT(RMB)'!P83</f>
        <v>3352.015887033258</v>
      </c>
      <c r="Q83" s="1245">
        <f>'49-S 2018CEEIOT(RMB)'!Q83</f>
        <v>2494.2040099461601</v>
      </c>
      <c r="R83" s="1245">
        <f>'49-S 2018CEEIOT(RMB)'!R83</f>
        <v>93.047550772064781</v>
      </c>
      <c r="S83" s="1245">
        <f>'49-S 2018CEEIOT(RMB)'!S83</f>
        <v>2853.3959640183552</v>
      </c>
      <c r="T83" s="1245">
        <f>'49-S 2018CEEIOT(RMB)'!T83</f>
        <v>268.85216374847005</v>
      </c>
      <c r="U83" s="1245">
        <f>'49-S 2018CEEIOT(RMB)'!U83</f>
        <v>142.81782264332455</v>
      </c>
      <c r="V83" s="1245">
        <f>'49-S 2018CEEIOT(RMB)'!V83</f>
        <v>347.92775117997553</v>
      </c>
      <c r="W83" s="1245">
        <f>'49-S 2018CEEIOT(RMB)'!W83</f>
        <v>68.333286217189183</v>
      </c>
      <c r="X83" s="1245">
        <f>'49-S 2018CEEIOT(RMB)'!X83</f>
        <v>307218.53028157679</v>
      </c>
      <c r="Y83" s="1245">
        <f>'49-S 2018CEEIOT(RMB)'!Y83</f>
        <v>374.92236533012186</v>
      </c>
      <c r="Z83" s="1245">
        <f>'49-S 2018CEEIOT(RMB)'!Z83</f>
        <v>212.23741722741201</v>
      </c>
      <c r="AA83" s="1245">
        <f>'49-S 2018CEEIOT(RMB)'!AA83</f>
        <v>562085.97578468267</v>
      </c>
      <c r="AB83" s="1245">
        <f>'49-S 2018CEEIOT(RMB)'!AB83</f>
        <v>283581.60122314951</v>
      </c>
      <c r="AC83" s="1245">
        <f>'49-S 2018CEEIOT(RMB)'!AC83</f>
        <v>2841.4289678307805</v>
      </c>
      <c r="AD83" s="1245">
        <f>'49-S 2018CEEIOT(RMB)'!AD83</f>
        <v>2438.3600190522006</v>
      </c>
      <c r="AE83" s="1245">
        <f>'49-S 2018CEEIOT(RMB)'!AE83</f>
        <v>202214.07050837346</v>
      </c>
      <c r="AF83" s="1245">
        <f>'49-S 2018CEEIOT(RMB)'!AF83</f>
        <v>662672.61766438989</v>
      </c>
      <c r="AG83" s="1245">
        <f>'49-S 2018CEEIOT(RMB)'!AG83</f>
        <v>65048.772576482319</v>
      </c>
      <c r="AH83" s="1245">
        <f>'49-S 2018CEEIOT(RMB)'!AH83</f>
        <v>11219.573072377565</v>
      </c>
      <c r="AI83" s="1245">
        <f>'49-S 2018CEEIOT(RMB)'!AI83</f>
        <v>1917.0017643638303</v>
      </c>
      <c r="AJ83" s="1245">
        <f>'49-S 2018CEEIOT(RMB)'!AJ83</f>
        <v>883.43464281977583</v>
      </c>
      <c r="AK83" s="1245">
        <f>'49-S 2018CEEIOT(RMB)'!AK83</f>
        <v>317.29613856259584</v>
      </c>
      <c r="AL83" s="1245">
        <f>'49-S 2018CEEIOT(RMB)'!AL83</f>
        <v>453.8107594924802</v>
      </c>
      <c r="AM83" s="1245">
        <f>'49-S 2018CEEIOT(RMB)'!AM83</f>
        <v>642.10197556361004</v>
      </c>
      <c r="AN83" s="1245">
        <f>'49-S 2018CEEIOT(RMB)'!AN83</f>
        <v>233.38961873085736</v>
      </c>
      <c r="AO83" s="1245">
        <f>'49-S 2018CEEIOT(RMB)'!AO83</f>
        <v>495.68975457479843</v>
      </c>
      <c r="AP83" s="1245">
        <f>'49-S 2018CEEIOT(RMB)'!AP83</f>
        <v>36.423525748867121</v>
      </c>
      <c r="AQ83" s="1245">
        <f>'49-S 2018CEEIOT(RMB)'!AQ83</f>
        <v>20.6165543958368</v>
      </c>
      <c r="AR83" s="1245">
        <f>'49-S 2018CEEIOT(RMB)'!AR83</f>
        <v>330.68151691485826</v>
      </c>
      <c r="AS83" s="1245">
        <f>'49-S 2018CEEIOT(RMB)'!AS83</f>
        <v>23.864505240341813</v>
      </c>
      <c r="AT83" s="1245">
        <f>'49-S 2018CEEIOT(RMB)'!AT83</f>
        <v>94464.431646986253</v>
      </c>
      <c r="AU83" s="1245">
        <f>'49-S 2018CEEIOT(RMB)'!AU83</f>
        <v>535.11559699668885</v>
      </c>
      <c r="AV83" s="1245">
        <f>'49-S 2018CEEIOT(RMB)'!AV83</f>
        <v>74.799249083051862</v>
      </c>
      <c r="AW83" s="1245">
        <f>'49-S 2018CEEIOT(RMB)'!AW83</f>
        <v>3993.9687509369824</v>
      </c>
      <c r="AX83" s="1245">
        <f>'49-S 2018CEEIOT(RMB)'!AX83</f>
        <v>868369.89537628554</v>
      </c>
      <c r="AY83" s="1245">
        <f>'49-S 2018CEEIOT(RMB)'!AY83</f>
        <v>74023.149533065021</v>
      </c>
      <c r="AZ83" s="1246">
        <f>'49-S 2018CEEIOT(RMB)'!AZ83</f>
        <v>148233.88518315734</v>
      </c>
      <c r="BA83" s="1224"/>
      <c r="BB83" s="1244">
        <f>'49-S 2018CEEIOT(RMB)'!BB83</f>
        <v>163607.06574143248</v>
      </c>
      <c r="BC83" s="1246">
        <f>'49-S 2018CEEIOT(RMB)'!BC83</f>
        <v>52773.917983299187</v>
      </c>
      <c r="BE83" s="544"/>
    </row>
    <row r="84" spans="1:57" x14ac:dyDescent="0.25">
      <c r="A84" s="1500"/>
      <c r="B84" s="1216" t="s">
        <v>447</v>
      </c>
      <c r="C84" s="1203" t="s">
        <v>169</v>
      </c>
      <c r="D84" s="1247">
        <f>'49-S 2018CEEIOT(RMB)'!D84</f>
        <v>13630.970096579331</v>
      </c>
      <c r="E84" s="1248">
        <f>'49-S 2018CEEIOT(RMB)'!E84</f>
        <v>1466.3701608448459</v>
      </c>
      <c r="F84" s="1248">
        <f>'49-S 2018CEEIOT(RMB)'!F84</f>
        <v>4261.3288189130171</v>
      </c>
      <c r="G84" s="1248">
        <f>'49-S 2018CEEIOT(RMB)'!G84</f>
        <v>2390.8841591910973</v>
      </c>
      <c r="H84" s="1248">
        <f>'49-S 2018CEEIOT(RMB)'!H84</f>
        <v>4164.4312874555517</v>
      </c>
      <c r="I84" s="1248">
        <f>'49-S 2018CEEIOT(RMB)'!I84</f>
        <v>1445.1666318609498</v>
      </c>
      <c r="J84" s="1248">
        <f>'49-S 2018CEEIOT(RMB)'!J84</f>
        <v>4592.7904701609814</v>
      </c>
      <c r="K84" s="1248">
        <f>'49-S 2018CEEIOT(RMB)'!K84</f>
        <v>136.82678142507288</v>
      </c>
      <c r="L84" s="1248">
        <f>'49-S 2018CEEIOT(RMB)'!L84</f>
        <v>71.013308728427447</v>
      </c>
      <c r="M84" s="1248">
        <f>'49-S 2018CEEIOT(RMB)'!M84</f>
        <v>246.2577556500965</v>
      </c>
      <c r="N84" s="1248">
        <f>'49-S 2018CEEIOT(RMB)'!N84</f>
        <v>251.86320644685557</v>
      </c>
      <c r="O84" s="1248">
        <f>'49-S 2018CEEIOT(RMB)'!O84</f>
        <v>420.55228251257518</v>
      </c>
      <c r="P84" s="1248">
        <f>'49-S 2018CEEIOT(RMB)'!P84</f>
        <v>587.42455989592668</v>
      </c>
      <c r="Q84" s="1248">
        <f>'49-S 2018CEEIOT(RMB)'!Q84</f>
        <v>446.47000683421044</v>
      </c>
      <c r="R84" s="1248">
        <f>'49-S 2018CEEIOT(RMB)'!R84</f>
        <v>43.244677394164995</v>
      </c>
      <c r="S84" s="1248">
        <f>'49-S 2018CEEIOT(RMB)'!S84</f>
        <v>575.98188687251081</v>
      </c>
      <c r="T84" s="1248">
        <f>'49-S 2018CEEIOT(RMB)'!T84</f>
        <v>64.463482658867264</v>
      </c>
      <c r="U84" s="1248">
        <f>'49-S 2018CEEIOT(RMB)'!U84</f>
        <v>14.237872957662168</v>
      </c>
      <c r="V84" s="1248">
        <f>'49-S 2018CEEIOT(RMB)'!V84</f>
        <v>117.5839963811322</v>
      </c>
      <c r="W84" s="1248">
        <f>'49-S 2018CEEIOT(RMB)'!W84</f>
        <v>53.159181729445869</v>
      </c>
      <c r="X84" s="1248">
        <f>'49-S 2018CEEIOT(RMB)'!X84</f>
        <v>367.48703727356718</v>
      </c>
      <c r="Y84" s="1248">
        <f>'49-S 2018CEEIOT(RMB)'!Y84</f>
        <v>137.30263655477447</v>
      </c>
      <c r="Z84" s="1248">
        <f>'49-S 2018CEEIOT(RMB)'!Z84</f>
        <v>116.31553900333465</v>
      </c>
      <c r="AA84" s="1248">
        <f>'49-S 2018CEEIOT(RMB)'!AA84</f>
        <v>1780.2695086748358</v>
      </c>
      <c r="AB84" s="1248">
        <f>'49-S 2018CEEIOT(RMB)'!AB84</f>
        <v>281753.29766849702</v>
      </c>
      <c r="AC84" s="1248">
        <f>'49-S 2018CEEIOT(RMB)'!AC84</f>
        <v>386.15505459821838</v>
      </c>
      <c r="AD84" s="1248">
        <f>'49-S 2018CEEIOT(RMB)'!AD84</f>
        <v>182.92113757227304</v>
      </c>
      <c r="AE84" s="1248">
        <f>'49-S 2018CEEIOT(RMB)'!AE84</f>
        <v>359.76319555292946</v>
      </c>
      <c r="AF84" s="1248">
        <f>'49-S 2018CEEIOT(RMB)'!AF84</f>
        <v>53518.071745213645</v>
      </c>
      <c r="AG84" s="1248">
        <f>'49-S 2018CEEIOT(RMB)'!AG84</f>
        <v>11634.441387945057</v>
      </c>
      <c r="AH84" s="1248">
        <f>'49-S 2018CEEIOT(RMB)'!AH84</f>
        <v>1405.3352888540173</v>
      </c>
      <c r="AI84" s="1248">
        <f>'49-S 2018CEEIOT(RMB)'!AI84</f>
        <v>582.3460576284017</v>
      </c>
      <c r="AJ84" s="1248">
        <f>'49-S 2018CEEIOT(RMB)'!AJ84</f>
        <v>486.88050173895152</v>
      </c>
      <c r="AK84" s="1248">
        <f>'49-S 2018CEEIOT(RMB)'!AK84</f>
        <v>200.50849845335864</v>
      </c>
      <c r="AL84" s="1248">
        <f>'49-S 2018CEEIOT(RMB)'!AL84</f>
        <v>335.73720503301956</v>
      </c>
      <c r="AM84" s="1248">
        <f>'49-S 2018CEEIOT(RMB)'!AM84</f>
        <v>294.71930144898545</v>
      </c>
      <c r="AN84" s="1248">
        <f>'49-S 2018CEEIOT(RMB)'!AN84</f>
        <v>134.61567655569687</v>
      </c>
      <c r="AO84" s="1248">
        <f>'49-S 2018CEEIOT(RMB)'!AO84</f>
        <v>415.02340558034274</v>
      </c>
      <c r="AP84" s="1248">
        <f>'49-S 2018CEEIOT(RMB)'!AP84</f>
        <v>24.985435119541386</v>
      </c>
      <c r="AQ84" s="1248">
        <f>'49-S 2018CEEIOT(RMB)'!AQ84</f>
        <v>3.7809093300612178</v>
      </c>
      <c r="AR84" s="1248">
        <f>'49-S 2018CEEIOT(RMB)'!AR84</f>
        <v>84.547855702346908</v>
      </c>
      <c r="AS84" s="1248">
        <f>'49-S 2018CEEIOT(RMB)'!AS84</f>
        <v>24.227455188010467</v>
      </c>
      <c r="AT84" s="1248">
        <f>'49-S 2018CEEIOT(RMB)'!AT84</f>
        <v>78929.061378152372</v>
      </c>
      <c r="AU84" s="1248">
        <f>'49-S 2018CEEIOT(RMB)'!AU84</f>
        <v>166.21251896806183</v>
      </c>
      <c r="AV84" s="1248">
        <f>'49-S 2018CEEIOT(RMB)'!AV84</f>
        <v>22.925807499117692</v>
      </c>
      <c r="AW84" s="1248">
        <f>'49-S 2018CEEIOT(RMB)'!AW84</f>
        <v>1011.5179886252267</v>
      </c>
      <c r="AX84" s="1248">
        <f>'49-S 2018CEEIOT(RMB)'!AX84</f>
        <v>24053.461274217796</v>
      </c>
      <c r="AY84" s="1248">
        <f>'49-S 2018CEEIOT(RMB)'!AY84</f>
        <v>30254.954633470014</v>
      </c>
      <c r="AZ84" s="1249">
        <f>'49-S 2018CEEIOT(RMB)'!AZ84</f>
        <v>34255.954744336523</v>
      </c>
      <c r="BA84" s="1224"/>
      <c r="BB84" s="1247">
        <f>'49-S 2018CEEIOT(RMB)'!BB84</f>
        <v>69679.461073946513</v>
      </c>
      <c r="BC84" s="1249">
        <f>'49-S 2018CEEIOT(RMB)'!BC84</f>
        <v>25520.482190440925</v>
      </c>
      <c r="BE84" s="544"/>
    </row>
    <row r="85" spans="1:57" x14ac:dyDescent="0.25">
      <c r="A85" s="1498" t="s">
        <v>1419</v>
      </c>
      <c r="B85" s="20" t="s">
        <v>462</v>
      </c>
      <c r="C85" s="1203" t="s">
        <v>169</v>
      </c>
      <c r="D85" s="1250">
        <f>'49-S 2018CEEIOT(RMB)'!D85</f>
        <v>160850.9682801039</v>
      </c>
      <c r="E85" s="1241">
        <f>'49-S 2018CEEIOT(RMB)'!E85</f>
        <v>0</v>
      </c>
      <c r="F85" s="1241">
        <f>'49-S 2018CEEIOT(RMB)'!F85</f>
        <v>0</v>
      </c>
      <c r="G85" s="1241">
        <f>'49-S 2018CEEIOT(RMB)'!G85</f>
        <v>0</v>
      </c>
      <c r="H85" s="1225">
        <f>'49-S 2018CEEIOT(RMB)'!H85</f>
        <v>0</v>
      </c>
      <c r="I85" s="9">
        <f>'49-S 2018CEEIOT(RMB)'!I85</f>
        <v>0</v>
      </c>
      <c r="J85" s="9">
        <f>'49-S 2018CEEIOT(RMB)'!J85</f>
        <v>0</v>
      </c>
      <c r="K85" s="1225">
        <f>'49-S 2018CEEIOT(RMB)'!K85</f>
        <v>0</v>
      </c>
      <c r="L85" s="9">
        <f>'49-S 2018CEEIOT(RMB)'!L85</f>
        <v>0</v>
      </c>
      <c r="M85" s="9">
        <f>'49-S 2018CEEIOT(RMB)'!M85</f>
        <v>0</v>
      </c>
      <c r="N85" s="1225">
        <f>'49-S 2018CEEIOT(RMB)'!N85</f>
        <v>0</v>
      </c>
      <c r="O85" s="9">
        <f>'49-S 2018CEEIOT(RMB)'!O85</f>
        <v>0</v>
      </c>
      <c r="P85" s="9">
        <f>'49-S 2018CEEIOT(RMB)'!P85</f>
        <v>0</v>
      </c>
      <c r="Q85" s="1225">
        <f>'49-S 2018CEEIOT(RMB)'!Q85</f>
        <v>0</v>
      </c>
      <c r="R85" s="9">
        <f>'49-S 2018CEEIOT(RMB)'!R85</f>
        <v>0</v>
      </c>
      <c r="S85" s="9">
        <f>'49-S 2018CEEIOT(RMB)'!S85</f>
        <v>0</v>
      </c>
      <c r="T85" s="1225">
        <f>'49-S 2018CEEIOT(RMB)'!T85</f>
        <v>0</v>
      </c>
      <c r="U85" s="9">
        <f>'49-S 2018CEEIOT(RMB)'!U85</f>
        <v>0</v>
      </c>
      <c r="V85" s="9">
        <f>'49-S 2018CEEIOT(RMB)'!V85</f>
        <v>0</v>
      </c>
      <c r="W85" s="1225">
        <f>'49-S 2018CEEIOT(RMB)'!W85</f>
        <v>0</v>
      </c>
      <c r="X85" s="9">
        <f>'49-S 2018CEEIOT(RMB)'!X85</f>
        <v>0</v>
      </c>
      <c r="Y85" s="9">
        <f>'49-S 2018CEEIOT(RMB)'!Y85</f>
        <v>0</v>
      </c>
      <c r="Z85" s="1225">
        <f>'49-S 2018CEEIOT(RMB)'!Z85</f>
        <v>0</v>
      </c>
      <c r="AA85" s="9">
        <f>'49-S 2018CEEIOT(RMB)'!AA85</f>
        <v>0</v>
      </c>
      <c r="AB85" s="9">
        <f>'49-S 2018CEEIOT(RMB)'!AB85</f>
        <v>0</v>
      </c>
      <c r="AC85" s="1225">
        <f>'49-S 2018CEEIOT(RMB)'!AC85</f>
        <v>0</v>
      </c>
      <c r="AD85" s="9">
        <f>'49-S 2018CEEIOT(RMB)'!AD85</f>
        <v>0</v>
      </c>
      <c r="AE85" s="9">
        <f>'49-S 2018CEEIOT(RMB)'!AE85</f>
        <v>0</v>
      </c>
      <c r="AF85" s="1225">
        <f>'49-S 2018CEEIOT(RMB)'!AF85</f>
        <v>0</v>
      </c>
      <c r="AG85" s="9">
        <f>'49-S 2018CEEIOT(RMB)'!AG85</f>
        <v>0</v>
      </c>
      <c r="AH85" s="9">
        <f>'49-S 2018CEEIOT(RMB)'!AH85</f>
        <v>0</v>
      </c>
      <c r="AI85" s="1225">
        <f>'49-S 2018CEEIOT(RMB)'!AI85</f>
        <v>0</v>
      </c>
      <c r="AJ85" s="9">
        <f>'49-S 2018CEEIOT(RMB)'!AJ85</f>
        <v>0</v>
      </c>
      <c r="AK85" s="9">
        <f>'49-S 2018CEEIOT(RMB)'!AK85</f>
        <v>0</v>
      </c>
      <c r="AL85" s="1225">
        <f>'49-S 2018CEEIOT(RMB)'!AL85</f>
        <v>0</v>
      </c>
      <c r="AM85" s="9">
        <f>'49-S 2018CEEIOT(RMB)'!AM85</f>
        <v>0</v>
      </c>
      <c r="AN85" s="9">
        <f>'49-S 2018CEEIOT(RMB)'!AN85</f>
        <v>0</v>
      </c>
      <c r="AO85" s="1225">
        <f>'49-S 2018CEEIOT(RMB)'!AO85</f>
        <v>0</v>
      </c>
      <c r="AP85" s="9">
        <f>'49-S 2018CEEIOT(RMB)'!AP85</f>
        <v>0</v>
      </c>
      <c r="AQ85" s="9">
        <f>'49-S 2018CEEIOT(RMB)'!AQ85</f>
        <v>0</v>
      </c>
      <c r="AR85" s="9">
        <f>'49-S 2018CEEIOT(RMB)'!AR85</f>
        <v>0</v>
      </c>
      <c r="AS85" s="1225">
        <f>'49-S 2018CEEIOT(RMB)'!AS85</f>
        <v>0</v>
      </c>
      <c r="AT85" s="9">
        <f>'49-S 2018CEEIOT(RMB)'!AT85</f>
        <v>0</v>
      </c>
      <c r="AU85" s="9">
        <f>'49-S 2018CEEIOT(RMB)'!AU85</f>
        <v>0</v>
      </c>
      <c r="AV85" s="1225">
        <f>'49-S 2018CEEIOT(RMB)'!AV85</f>
        <v>0</v>
      </c>
      <c r="AW85" s="9">
        <f>'49-S 2018CEEIOT(RMB)'!AW85</f>
        <v>0</v>
      </c>
      <c r="AX85" s="9">
        <f>'49-S 2018CEEIOT(RMB)'!AX85</f>
        <v>0</v>
      </c>
      <c r="AY85" s="9">
        <f>'49-S 2018CEEIOT(RMB)'!AY85</f>
        <v>0</v>
      </c>
      <c r="AZ85" s="291">
        <f>'49-S 2018CEEIOT(RMB)'!AZ85</f>
        <v>0</v>
      </c>
      <c r="BA85" s="9"/>
      <c r="BB85" s="1250">
        <f>'49-S 2018CEEIOT(RMB)'!BB85</f>
        <v>0</v>
      </c>
      <c r="BC85" s="1251">
        <f>'49-S 2018CEEIOT(RMB)'!BC85</f>
        <v>0</v>
      </c>
      <c r="BD85" s="18"/>
    </row>
    <row r="86" spans="1:57" x14ac:dyDescent="0.25">
      <c r="A86" s="1499"/>
      <c r="B86" s="20" t="s">
        <v>463</v>
      </c>
      <c r="C86" s="1203" t="s">
        <v>169</v>
      </c>
      <c r="D86" s="1250">
        <f>'49-S 2018CEEIOT(RMB)'!D86</f>
        <v>275624541.00719994</v>
      </c>
      <c r="E86" s="1241">
        <f>'49-S 2018CEEIOT(RMB)'!E86</f>
        <v>0</v>
      </c>
      <c r="F86" s="1241">
        <f>'49-S 2018CEEIOT(RMB)'!F86</f>
        <v>0</v>
      </c>
      <c r="G86" s="1241">
        <f>'49-S 2018CEEIOT(RMB)'!G86</f>
        <v>0</v>
      </c>
      <c r="H86" s="1225">
        <f>'49-S 2018CEEIOT(RMB)'!H86</f>
        <v>0</v>
      </c>
      <c r="I86" s="9">
        <f>'49-S 2018CEEIOT(RMB)'!I86</f>
        <v>0</v>
      </c>
      <c r="J86" s="9">
        <f>'49-S 2018CEEIOT(RMB)'!J86</f>
        <v>0</v>
      </c>
      <c r="K86" s="1225">
        <f>'49-S 2018CEEIOT(RMB)'!K86</f>
        <v>0</v>
      </c>
      <c r="L86" s="9">
        <f>'49-S 2018CEEIOT(RMB)'!L86</f>
        <v>0</v>
      </c>
      <c r="M86" s="9">
        <f>'49-S 2018CEEIOT(RMB)'!M86</f>
        <v>0</v>
      </c>
      <c r="N86" s="1225">
        <f>'49-S 2018CEEIOT(RMB)'!N86</f>
        <v>0</v>
      </c>
      <c r="O86" s="9">
        <f>'49-S 2018CEEIOT(RMB)'!O86</f>
        <v>0</v>
      </c>
      <c r="P86" s="9">
        <f>'49-S 2018CEEIOT(RMB)'!P86</f>
        <v>0</v>
      </c>
      <c r="Q86" s="1225">
        <f>'49-S 2018CEEIOT(RMB)'!Q86</f>
        <v>0</v>
      </c>
      <c r="R86" s="9">
        <f>'49-S 2018CEEIOT(RMB)'!R86</f>
        <v>0</v>
      </c>
      <c r="S86" s="9">
        <f>'49-S 2018CEEIOT(RMB)'!S86</f>
        <v>0</v>
      </c>
      <c r="T86" s="1225">
        <f>'49-S 2018CEEIOT(RMB)'!T86</f>
        <v>0</v>
      </c>
      <c r="U86" s="9">
        <f>'49-S 2018CEEIOT(RMB)'!U86</f>
        <v>0</v>
      </c>
      <c r="V86" s="9">
        <f>'49-S 2018CEEIOT(RMB)'!V86</f>
        <v>0</v>
      </c>
      <c r="W86" s="1225">
        <f>'49-S 2018CEEIOT(RMB)'!W86</f>
        <v>0</v>
      </c>
      <c r="X86" s="9">
        <f>'49-S 2018CEEIOT(RMB)'!X86</f>
        <v>0</v>
      </c>
      <c r="Y86" s="9">
        <f>'49-S 2018CEEIOT(RMB)'!Y86</f>
        <v>0</v>
      </c>
      <c r="Z86" s="1225">
        <f>'49-S 2018CEEIOT(RMB)'!Z86</f>
        <v>0</v>
      </c>
      <c r="AA86" s="9">
        <f>'49-S 2018CEEIOT(RMB)'!AA86</f>
        <v>0</v>
      </c>
      <c r="AB86" s="9">
        <f>'49-S 2018CEEIOT(RMB)'!AB86</f>
        <v>0</v>
      </c>
      <c r="AC86" s="1225">
        <f>'49-S 2018CEEIOT(RMB)'!AC86</f>
        <v>0</v>
      </c>
      <c r="AD86" s="9">
        <f>'49-S 2018CEEIOT(RMB)'!AD86</f>
        <v>0</v>
      </c>
      <c r="AE86" s="9">
        <f>'49-S 2018CEEIOT(RMB)'!AE86</f>
        <v>0</v>
      </c>
      <c r="AF86" s="1225">
        <f>'49-S 2018CEEIOT(RMB)'!AF86</f>
        <v>0</v>
      </c>
      <c r="AG86" s="9">
        <f>'49-S 2018CEEIOT(RMB)'!AG86</f>
        <v>0</v>
      </c>
      <c r="AH86" s="9">
        <f>'49-S 2018CEEIOT(RMB)'!AH86</f>
        <v>0</v>
      </c>
      <c r="AI86" s="1225">
        <f>'49-S 2018CEEIOT(RMB)'!AI86</f>
        <v>0</v>
      </c>
      <c r="AJ86" s="9">
        <f>'49-S 2018CEEIOT(RMB)'!AJ86</f>
        <v>0</v>
      </c>
      <c r="AK86" s="9">
        <f>'49-S 2018CEEIOT(RMB)'!AK86</f>
        <v>0</v>
      </c>
      <c r="AL86" s="1225">
        <f>'49-S 2018CEEIOT(RMB)'!AL86</f>
        <v>0</v>
      </c>
      <c r="AM86" s="9">
        <f>'49-S 2018CEEIOT(RMB)'!AM86</f>
        <v>0</v>
      </c>
      <c r="AN86" s="9">
        <f>'49-S 2018CEEIOT(RMB)'!AN86</f>
        <v>0</v>
      </c>
      <c r="AO86" s="1225">
        <f>'49-S 2018CEEIOT(RMB)'!AO86</f>
        <v>0</v>
      </c>
      <c r="AP86" s="9">
        <f>'49-S 2018CEEIOT(RMB)'!AP86</f>
        <v>0</v>
      </c>
      <c r="AQ86" s="9">
        <f>'49-S 2018CEEIOT(RMB)'!AQ86</f>
        <v>0</v>
      </c>
      <c r="AR86" s="9">
        <f>'49-S 2018CEEIOT(RMB)'!AR86</f>
        <v>0</v>
      </c>
      <c r="AS86" s="1225">
        <f>'49-S 2018CEEIOT(RMB)'!AS86</f>
        <v>0</v>
      </c>
      <c r="AT86" s="9">
        <f>'49-S 2018CEEIOT(RMB)'!AT86</f>
        <v>0</v>
      </c>
      <c r="AU86" s="9">
        <f>'49-S 2018CEEIOT(RMB)'!AU86</f>
        <v>0</v>
      </c>
      <c r="AV86" s="1225">
        <f>'49-S 2018CEEIOT(RMB)'!AV86</f>
        <v>0</v>
      </c>
      <c r="AW86" s="9">
        <f>'49-S 2018CEEIOT(RMB)'!AW86</f>
        <v>0</v>
      </c>
      <c r="AX86" s="9">
        <f>'49-S 2018CEEIOT(RMB)'!AX86</f>
        <v>0</v>
      </c>
      <c r="AY86" s="9">
        <f>'49-S 2018CEEIOT(RMB)'!AY86</f>
        <v>0</v>
      </c>
      <c r="AZ86" s="291">
        <f>'49-S 2018CEEIOT(RMB)'!AZ86</f>
        <v>0</v>
      </c>
      <c r="BA86" s="9"/>
      <c r="BB86" s="1250">
        <f>'49-S 2018CEEIOT(RMB)'!BB86</f>
        <v>0</v>
      </c>
      <c r="BC86" s="1251">
        <f>'49-S 2018CEEIOT(RMB)'!BC86</f>
        <v>0</v>
      </c>
      <c r="BD86" s="18"/>
    </row>
    <row r="87" spans="1:57" x14ac:dyDescent="0.25">
      <c r="A87" s="1499"/>
      <c r="B87" s="20" t="s">
        <v>464</v>
      </c>
      <c r="C87" s="1203" t="s">
        <v>169</v>
      </c>
      <c r="D87" s="1250">
        <f>'49-S 2018CEEIOT(RMB)'!D87</f>
        <v>0</v>
      </c>
      <c r="E87" s="1241">
        <f>'49-S 2018CEEIOT(RMB)'!E87</f>
        <v>0</v>
      </c>
      <c r="F87" s="1252">
        <f>'49-S 2018CEEIOT(RMB)'!F87</f>
        <v>1175985404.6719201</v>
      </c>
      <c r="G87" s="1241">
        <f>'49-S 2018CEEIOT(RMB)'!G87</f>
        <v>0</v>
      </c>
      <c r="H87" s="1225">
        <f>'49-S 2018CEEIOT(RMB)'!H87</f>
        <v>0</v>
      </c>
      <c r="I87" s="9">
        <f>'49-S 2018CEEIOT(RMB)'!I87</f>
        <v>0</v>
      </c>
      <c r="J87" s="9">
        <f>'49-S 2018CEEIOT(RMB)'!J87</f>
        <v>0</v>
      </c>
      <c r="K87" s="1225">
        <f>'49-S 2018CEEIOT(RMB)'!K87</f>
        <v>0</v>
      </c>
      <c r="L87" s="9">
        <f>'49-S 2018CEEIOT(RMB)'!L87</f>
        <v>0</v>
      </c>
      <c r="M87" s="9">
        <f>'49-S 2018CEEIOT(RMB)'!M87</f>
        <v>0</v>
      </c>
      <c r="N87" s="1225">
        <f>'49-S 2018CEEIOT(RMB)'!N87</f>
        <v>0</v>
      </c>
      <c r="O87" s="9">
        <f>'49-S 2018CEEIOT(RMB)'!O87</f>
        <v>0</v>
      </c>
      <c r="P87" s="9">
        <f>'49-S 2018CEEIOT(RMB)'!P87</f>
        <v>0</v>
      </c>
      <c r="Q87" s="1225">
        <f>'49-S 2018CEEIOT(RMB)'!Q87</f>
        <v>0</v>
      </c>
      <c r="R87" s="9">
        <f>'49-S 2018CEEIOT(RMB)'!R87</f>
        <v>0</v>
      </c>
      <c r="S87" s="9">
        <f>'49-S 2018CEEIOT(RMB)'!S87</f>
        <v>0</v>
      </c>
      <c r="T87" s="1225">
        <f>'49-S 2018CEEIOT(RMB)'!T87</f>
        <v>0</v>
      </c>
      <c r="U87" s="9">
        <f>'49-S 2018CEEIOT(RMB)'!U87</f>
        <v>0</v>
      </c>
      <c r="V87" s="9">
        <f>'49-S 2018CEEIOT(RMB)'!V87</f>
        <v>0</v>
      </c>
      <c r="W87" s="1225">
        <f>'49-S 2018CEEIOT(RMB)'!W87</f>
        <v>0</v>
      </c>
      <c r="X87" s="9">
        <f>'49-S 2018CEEIOT(RMB)'!X87</f>
        <v>0</v>
      </c>
      <c r="Y87" s="9">
        <f>'49-S 2018CEEIOT(RMB)'!Y87</f>
        <v>0</v>
      </c>
      <c r="Z87" s="1225">
        <f>'49-S 2018CEEIOT(RMB)'!Z87</f>
        <v>0</v>
      </c>
      <c r="AA87" s="9">
        <f>'49-S 2018CEEIOT(RMB)'!AA87</f>
        <v>0</v>
      </c>
      <c r="AB87" s="9">
        <f>'49-S 2018CEEIOT(RMB)'!AB87</f>
        <v>0</v>
      </c>
      <c r="AC87" s="1225">
        <f>'49-S 2018CEEIOT(RMB)'!AC87</f>
        <v>0</v>
      </c>
      <c r="AD87" s="9">
        <f>'49-S 2018CEEIOT(RMB)'!AD87</f>
        <v>0</v>
      </c>
      <c r="AE87" s="9">
        <f>'49-S 2018CEEIOT(RMB)'!AE87</f>
        <v>0</v>
      </c>
      <c r="AF87" s="1225">
        <f>'49-S 2018CEEIOT(RMB)'!AF87</f>
        <v>0</v>
      </c>
      <c r="AG87" s="9">
        <f>'49-S 2018CEEIOT(RMB)'!AG87</f>
        <v>0</v>
      </c>
      <c r="AH87" s="9">
        <f>'49-S 2018CEEIOT(RMB)'!AH87</f>
        <v>0</v>
      </c>
      <c r="AI87" s="1225">
        <f>'49-S 2018CEEIOT(RMB)'!AI87</f>
        <v>0</v>
      </c>
      <c r="AJ87" s="9">
        <f>'49-S 2018CEEIOT(RMB)'!AJ87</f>
        <v>0</v>
      </c>
      <c r="AK87" s="9">
        <f>'49-S 2018CEEIOT(RMB)'!AK87</f>
        <v>0</v>
      </c>
      <c r="AL87" s="1225">
        <f>'49-S 2018CEEIOT(RMB)'!AL87</f>
        <v>0</v>
      </c>
      <c r="AM87" s="9">
        <f>'49-S 2018CEEIOT(RMB)'!AM87</f>
        <v>0</v>
      </c>
      <c r="AN87" s="9">
        <f>'49-S 2018CEEIOT(RMB)'!AN87</f>
        <v>0</v>
      </c>
      <c r="AO87" s="1225">
        <f>'49-S 2018CEEIOT(RMB)'!AO87</f>
        <v>0</v>
      </c>
      <c r="AP87" s="9">
        <f>'49-S 2018CEEIOT(RMB)'!AP87</f>
        <v>0</v>
      </c>
      <c r="AQ87" s="9">
        <f>'49-S 2018CEEIOT(RMB)'!AQ87</f>
        <v>0</v>
      </c>
      <c r="AR87" s="9">
        <f>'49-S 2018CEEIOT(RMB)'!AR87</f>
        <v>0</v>
      </c>
      <c r="AS87" s="1225">
        <f>'49-S 2018CEEIOT(RMB)'!AS87</f>
        <v>0</v>
      </c>
      <c r="AT87" s="9">
        <f>'49-S 2018CEEIOT(RMB)'!AT87</f>
        <v>0</v>
      </c>
      <c r="AU87" s="9">
        <f>'49-S 2018CEEIOT(RMB)'!AU87</f>
        <v>0</v>
      </c>
      <c r="AV87" s="1225">
        <f>'49-S 2018CEEIOT(RMB)'!AV87</f>
        <v>0</v>
      </c>
      <c r="AW87" s="9">
        <f>'49-S 2018CEEIOT(RMB)'!AW87</f>
        <v>0</v>
      </c>
      <c r="AX87" s="9">
        <f>'49-S 2018CEEIOT(RMB)'!AX87</f>
        <v>0</v>
      </c>
      <c r="AY87" s="9">
        <f>'49-S 2018CEEIOT(RMB)'!AY87</f>
        <v>0</v>
      </c>
      <c r="AZ87" s="291">
        <f>'49-S 2018CEEIOT(RMB)'!AZ87</f>
        <v>0</v>
      </c>
      <c r="BA87" s="9"/>
      <c r="BB87" s="1250">
        <f>'49-S 2018CEEIOT(RMB)'!BB87</f>
        <v>0</v>
      </c>
      <c r="BC87" s="1251">
        <f>'49-S 2018CEEIOT(RMB)'!BC87</f>
        <v>0</v>
      </c>
      <c r="BD87" s="18"/>
    </row>
    <row r="88" spans="1:57" x14ac:dyDescent="0.25">
      <c r="A88" s="1499"/>
      <c r="B88" s="21" t="s">
        <v>465</v>
      </c>
      <c r="C88" s="1203" t="s">
        <v>169</v>
      </c>
      <c r="D88" s="292">
        <f>'49-S 2018CEEIOT(RMB)'!D88</f>
        <v>0</v>
      </c>
      <c r="E88" s="9">
        <f>'49-S 2018CEEIOT(RMB)'!E88</f>
        <v>0</v>
      </c>
      <c r="F88" s="9">
        <f>'49-S 2018CEEIOT(RMB)'!F88</f>
        <v>0</v>
      </c>
      <c r="G88" s="9">
        <f>'49-S 2018CEEIOT(RMB)'!G88</f>
        <v>0</v>
      </c>
      <c r="H88" s="1225">
        <f>'49-S 2018CEEIOT(RMB)'!H88</f>
        <v>0</v>
      </c>
      <c r="I88" s="9">
        <f>'49-S 2018CEEIOT(RMB)'!I88</f>
        <v>0</v>
      </c>
      <c r="J88" s="9">
        <f>'49-S 2018CEEIOT(RMB)'!J88</f>
        <v>0</v>
      </c>
      <c r="K88" s="1225">
        <f>'49-S 2018CEEIOT(RMB)'!K88</f>
        <v>0</v>
      </c>
      <c r="L88" s="9">
        <f>'49-S 2018CEEIOT(RMB)'!L88</f>
        <v>0</v>
      </c>
      <c r="M88" s="9">
        <f>'49-S 2018CEEIOT(RMB)'!M88</f>
        <v>0</v>
      </c>
      <c r="N88" s="1225">
        <f>'49-S 2018CEEIOT(RMB)'!N88</f>
        <v>0</v>
      </c>
      <c r="O88" s="9">
        <f>'49-S 2018CEEIOT(RMB)'!O88</f>
        <v>0</v>
      </c>
      <c r="P88" s="9">
        <f>'49-S 2018CEEIOT(RMB)'!P88</f>
        <v>0</v>
      </c>
      <c r="Q88" s="1225">
        <f>'49-S 2018CEEIOT(RMB)'!Q88</f>
        <v>0</v>
      </c>
      <c r="R88" s="9">
        <f>'49-S 2018CEEIOT(RMB)'!R88</f>
        <v>0</v>
      </c>
      <c r="S88" s="9">
        <f>'49-S 2018CEEIOT(RMB)'!S88</f>
        <v>0</v>
      </c>
      <c r="T88" s="1225">
        <f>'49-S 2018CEEIOT(RMB)'!T88</f>
        <v>0</v>
      </c>
      <c r="U88" s="9">
        <f>'49-S 2018CEEIOT(RMB)'!U88</f>
        <v>0</v>
      </c>
      <c r="V88" s="9">
        <f>'49-S 2018CEEIOT(RMB)'!V88</f>
        <v>0</v>
      </c>
      <c r="W88" s="1225">
        <f>'49-S 2018CEEIOT(RMB)'!W88</f>
        <v>0</v>
      </c>
      <c r="X88" s="9">
        <f>'49-S 2018CEEIOT(RMB)'!X88</f>
        <v>0</v>
      </c>
      <c r="Y88" s="9">
        <f>'49-S 2018CEEIOT(RMB)'!Y88</f>
        <v>0</v>
      </c>
      <c r="Z88" s="1225">
        <f>'49-S 2018CEEIOT(RMB)'!Z88</f>
        <v>0</v>
      </c>
      <c r="AA88" s="9">
        <f>'49-S 2018CEEIOT(RMB)'!AA88</f>
        <v>0</v>
      </c>
      <c r="AB88" s="9">
        <f>'49-S 2018CEEIOT(RMB)'!AB88</f>
        <v>0</v>
      </c>
      <c r="AC88" s="1225">
        <f>'49-S 2018CEEIOT(RMB)'!AC88</f>
        <v>0</v>
      </c>
      <c r="AD88" s="9">
        <f>'49-S 2018CEEIOT(RMB)'!AD88</f>
        <v>0</v>
      </c>
      <c r="AE88" s="9">
        <f>'49-S 2018CEEIOT(RMB)'!AE88</f>
        <v>0</v>
      </c>
      <c r="AF88" s="1225">
        <f>'49-S 2018CEEIOT(RMB)'!AF88</f>
        <v>0</v>
      </c>
      <c r="AG88" s="9">
        <f>'49-S 2018CEEIOT(RMB)'!AG88</f>
        <v>0</v>
      </c>
      <c r="AH88" s="9">
        <f>'49-S 2018CEEIOT(RMB)'!AH88</f>
        <v>0</v>
      </c>
      <c r="AI88" s="1225">
        <f>'49-S 2018CEEIOT(RMB)'!AI88</f>
        <v>0</v>
      </c>
      <c r="AJ88" s="9">
        <f>'49-S 2018CEEIOT(RMB)'!AJ88</f>
        <v>0</v>
      </c>
      <c r="AK88" s="9">
        <f>'49-S 2018CEEIOT(RMB)'!AK88</f>
        <v>0</v>
      </c>
      <c r="AL88" s="1225">
        <f>'49-S 2018CEEIOT(RMB)'!AL88</f>
        <v>0</v>
      </c>
      <c r="AM88" s="9">
        <f>'49-S 2018CEEIOT(RMB)'!AM88</f>
        <v>0</v>
      </c>
      <c r="AN88" s="9">
        <f>'49-S 2018CEEIOT(RMB)'!AN88</f>
        <v>0</v>
      </c>
      <c r="AO88" s="1225">
        <f>'49-S 2018CEEIOT(RMB)'!AO88</f>
        <v>0</v>
      </c>
      <c r="AP88" s="9">
        <f>'49-S 2018CEEIOT(RMB)'!AP88</f>
        <v>0</v>
      </c>
      <c r="AQ88" s="9">
        <f>'49-S 2018CEEIOT(RMB)'!AQ88</f>
        <v>0</v>
      </c>
      <c r="AR88" s="9">
        <f>'49-S 2018CEEIOT(RMB)'!AR88</f>
        <v>0</v>
      </c>
      <c r="AS88" s="1225">
        <f>'49-S 2018CEEIOT(RMB)'!AS88</f>
        <v>0</v>
      </c>
      <c r="AT88" s="9">
        <f>'49-S 2018CEEIOT(RMB)'!AT88</f>
        <v>0</v>
      </c>
      <c r="AU88" s="9">
        <f>'49-S 2018CEEIOT(RMB)'!AU88</f>
        <v>0</v>
      </c>
      <c r="AV88" s="1225">
        <f>'49-S 2018CEEIOT(RMB)'!AV88</f>
        <v>241076.01987847162</v>
      </c>
      <c r="AW88" s="9">
        <f>'49-S 2018CEEIOT(RMB)'!AW88</f>
        <v>0</v>
      </c>
      <c r="AX88" s="9">
        <f>'49-S 2018CEEIOT(RMB)'!AX88</f>
        <v>0</v>
      </c>
      <c r="AY88" s="9">
        <f>'49-S 2018CEEIOT(RMB)'!AY88</f>
        <v>0</v>
      </c>
      <c r="AZ88" s="291">
        <f>'49-S 2018CEEIOT(RMB)'!AZ88</f>
        <v>0</v>
      </c>
      <c r="BA88" s="9"/>
      <c r="BB88" s="1250">
        <f>'49-S 2018CEEIOT(RMB)'!BB88</f>
        <v>0</v>
      </c>
      <c r="BC88" s="1251">
        <f>'49-S 2018CEEIOT(RMB)'!BC88</f>
        <v>0</v>
      </c>
      <c r="BD88" s="18"/>
    </row>
    <row r="89" spans="1:57" x14ac:dyDescent="0.25">
      <c r="A89" s="1499"/>
      <c r="B89" s="21" t="s">
        <v>466</v>
      </c>
      <c r="C89" s="1203" t="s">
        <v>169</v>
      </c>
      <c r="D89" s="292">
        <f>'49-S 2018CEEIOT(RMB)'!D89</f>
        <v>0</v>
      </c>
      <c r="E89" s="9">
        <f>'49-S 2018CEEIOT(RMB)'!E89</f>
        <v>0</v>
      </c>
      <c r="F89" s="9">
        <f>'49-S 2018CEEIOT(RMB)'!F89</f>
        <v>0</v>
      </c>
      <c r="G89" s="9">
        <f>'49-S 2018CEEIOT(RMB)'!G89</f>
        <v>0</v>
      </c>
      <c r="H89" s="1225">
        <f>'49-S 2018CEEIOT(RMB)'!H89</f>
        <v>0</v>
      </c>
      <c r="I89" s="9">
        <f>'49-S 2018CEEIOT(RMB)'!I89</f>
        <v>0</v>
      </c>
      <c r="J89" s="9">
        <f>'49-S 2018CEEIOT(RMB)'!J89</f>
        <v>0</v>
      </c>
      <c r="K89" s="1225">
        <f>'49-S 2018CEEIOT(RMB)'!K89</f>
        <v>0</v>
      </c>
      <c r="L89" s="9">
        <f>'49-S 2018CEEIOT(RMB)'!L89</f>
        <v>0</v>
      </c>
      <c r="M89" s="9">
        <f>'49-S 2018CEEIOT(RMB)'!M89</f>
        <v>0</v>
      </c>
      <c r="N89" s="1225">
        <f>'49-S 2018CEEIOT(RMB)'!N89</f>
        <v>0</v>
      </c>
      <c r="O89" s="9">
        <f>'49-S 2018CEEIOT(RMB)'!O89</f>
        <v>0</v>
      </c>
      <c r="P89" s="9">
        <f>'49-S 2018CEEIOT(RMB)'!P89</f>
        <v>0</v>
      </c>
      <c r="Q89" s="1225">
        <f>'49-S 2018CEEIOT(RMB)'!Q89</f>
        <v>0</v>
      </c>
      <c r="R89" s="9">
        <f>'49-S 2018CEEIOT(RMB)'!R89</f>
        <v>0</v>
      </c>
      <c r="S89" s="9">
        <f>'49-S 2018CEEIOT(RMB)'!S89</f>
        <v>0</v>
      </c>
      <c r="T89" s="1225">
        <f>'49-S 2018CEEIOT(RMB)'!T89</f>
        <v>0</v>
      </c>
      <c r="U89" s="9">
        <f>'49-S 2018CEEIOT(RMB)'!U89</f>
        <v>0</v>
      </c>
      <c r="V89" s="9">
        <f>'49-S 2018CEEIOT(RMB)'!V89</f>
        <v>0</v>
      </c>
      <c r="W89" s="1225">
        <f>'49-S 2018CEEIOT(RMB)'!W89</f>
        <v>0</v>
      </c>
      <c r="X89" s="9">
        <f>'49-S 2018CEEIOT(RMB)'!X89</f>
        <v>0</v>
      </c>
      <c r="Y89" s="9">
        <f>'49-S 2018CEEIOT(RMB)'!Y89</f>
        <v>0</v>
      </c>
      <c r="Z89" s="1225">
        <f>'49-S 2018CEEIOT(RMB)'!Z89</f>
        <v>0</v>
      </c>
      <c r="AA89" s="9">
        <f>'49-S 2018CEEIOT(RMB)'!AA89</f>
        <v>0</v>
      </c>
      <c r="AB89" s="9">
        <f>'49-S 2018CEEIOT(RMB)'!AB89</f>
        <v>0</v>
      </c>
      <c r="AC89" s="1225">
        <f>'49-S 2018CEEIOT(RMB)'!AC89</f>
        <v>0</v>
      </c>
      <c r="AD89" s="9">
        <f>'49-S 2018CEEIOT(RMB)'!AD89</f>
        <v>0</v>
      </c>
      <c r="AE89" s="9">
        <f>'49-S 2018CEEIOT(RMB)'!AE89</f>
        <v>0</v>
      </c>
      <c r="AF89" s="1225">
        <f>'49-S 2018CEEIOT(RMB)'!AF89</f>
        <v>0</v>
      </c>
      <c r="AG89" s="9">
        <f>'49-S 2018CEEIOT(RMB)'!AG89</f>
        <v>0</v>
      </c>
      <c r="AH89" s="9">
        <f>'49-S 2018CEEIOT(RMB)'!AH89</f>
        <v>0</v>
      </c>
      <c r="AI89" s="1225">
        <f>'49-S 2018CEEIOT(RMB)'!AI89</f>
        <v>0</v>
      </c>
      <c r="AJ89" s="9">
        <f>'49-S 2018CEEIOT(RMB)'!AJ89</f>
        <v>0</v>
      </c>
      <c r="AK89" s="9">
        <f>'49-S 2018CEEIOT(RMB)'!AK89</f>
        <v>0</v>
      </c>
      <c r="AL89" s="1225">
        <f>'49-S 2018CEEIOT(RMB)'!AL89</f>
        <v>0</v>
      </c>
      <c r="AM89" s="9">
        <f>'49-S 2018CEEIOT(RMB)'!AM89</f>
        <v>0</v>
      </c>
      <c r="AN89" s="9">
        <f>'49-S 2018CEEIOT(RMB)'!AN89</f>
        <v>0</v>
      </c>
      <c r="AO89" s="1225">
        <f>'49-S 2018CEEIOT(RMB)'!AO89</f>
        <v>0</v>
      </c>
      <c r="AP89" s="9">
        <f>'49-S 2018CEEIOT(RMB)'!AP89</f>
        <v>0</v>
      </c>
      <c r="AQ89" s="9">
        <f>'49-S 2018CEEIOT(RMB)'!AQ89</f>
        <v>0</v>
      </c>
      <c r="AR89" s="9">
        <f>'49-S 2018CEEIOT(RMB)'!AR89</f>
        <v>0</v>
      </c>
      <c r="AS89" s="1225">
        <f>'49-S 2018CEEIOT(RMB)'!AS89</f>
        <v>0</v>
      </c>
      <c r="AT89" s="9">
        <f>'49-S 2018CEEIOT(RMB)'!AT89</f>
        <v>0</v>
      </c>
      <c r="AU89" s="9">
        <f>'49-S 2018CEEIOT(RMB)'!AU89</f>
        <v>0</v>
      </c>
      <c r="AV89" s="1225">
        <f>'49-S 2018CEEIOT(RMB)'!AV89</f>
        <v>0</v>
      </c>
      <c r="AW89" s="9">
        <f>'49-S 2018CEEIOT(RMB)'!AW89</f>
        <v>0</v>
      </c>
      <c r="AX89" s="9">
        <f>'49-S 2018CEEIOT(RMB)'!AX89</f>
        <v>0</v>
      </c>
      <c r="AY89" s="9">
        <f>'49-S 2018CEEIOT(RMB)'!AY89</f>
        <v>0</v>
      </c>
      <c r="AZ89" s="291">
        <f>'49-S 2018CEEIOT(RMB)'!AZ89</f>
        <v>958537.20921500726</v>
      </c>
      <c r="BA89" s="9"/>
      <c r="BB89" s="1250">
        <f>'49-S 2018CEEIOT(RMB)'!BB89</f>
        <v>0</v>
      </c>
      <c r="BC89" s="1251">
        <f>'49-S 2018CEEIOT(RMB)'!BC89</f>
        <v>0</v>
      </c>
      <c r="BD89" s="18"/>
    </row>
    <row r="90" spans="1:57" x14ac:dyDescent="0.25">
      <c r="A90" s="1500"/>
      <c r="B90" s="286" t="s">
        <v>467</v>
      </c>
      <c r="C90" s="1204" t="s">
        <v>169</v>
      </c>
      <c r="D90" s="293">
        <f>'49-S 2018CEEIOT(RMB)'!D90</f>
        <v>0</v>
      </c>
      <c r="E90" s="294">
        <f>'49-S 2018CEEIOT(RMB)'!E90</f>
        <v>0</v>
      </c>
      <c r="F90" s="294">
        <f>'49-S 2018CEEIOT(RMB)'!F90</f>
        <v>0</v>
      </c>
      <c r="G90" s="294">
        <f>'49-S 2018CEEIOT(RMB)'!G90</f>
        <v>0</v>
      </c>
      <c r="H90" s="1253">
        <f>'49-S 2018CEEIOT(RMB)'!H90</f>
        <v>0</v>
      </c>
      <c r="I90" s="294">
        <f>'49-S 2018CEEIOT(RMB)'!I90</f>
        <v>0</v>
      </c>
      <c r="J90" s="294">
        <f>'49-S 2018CEEIOT(RMB)'!J90</f>
        <v>0</v>
      </c>
      <c r="K90" s="1253">
        <f>'49-S 2018CEEIOT(RMB)'!K90</f>
        <v>0</v>
      </c>
      <c r="L90" s="294">
        <f>'49-S 2018CEEIOT(RMB)'!L90</f>
        <v>0</v>
      </c>
      <c r="M90" s="294">
        <f>'49-S 2018CEEIOT(RMB)'!M90</f>
        <v>0</v>
      </c>
      <c r="N90" s="1253">
        <f>'49-S 2018CEEIOT(RMB)'!N90</f>
        <v>0</v>
      </c>
      <c r="O90" s="294">
        <f>'49-S 2018CEEIOT(RMB)'!O90</f>
        <v>0</v>
      </c>
      <c r="P90" s="294">
        <f>'49-S 2018CEEIOT(RMB)'!P90</f>
        <v>0</v>
      </c>
      <c r="Q90" s="1253">
        <f>'49-S 2018CEEIOT(RMB)'!Q90</f>
        <v>0</v>
      </c>
      <c r="R90" s="294">
        <f>'49-S 2018CEEIOT(RMB)'!R90</f>
        <v>0</v>
      </c>
      <c r="S90" s="294">
        <f>'49-S 2018CEEIOT(RMB)'!S90</f>
        <v>0</v>
      </c>
      <c r="T90" s="1253">
        <f>'49-S 2018CEEIOT(RMB)'!T90</f>
        <v>0</v>
      </c>
      <c r="U90" s="294">
        <f>'49-S 2018CEEIOT(RMB)'!U90</f>
        <v>0</v>
      </c>
      <c r="V90" s="294">
        <f>'49-S 2018CEEIOT(RMB)'!V90</f>
        <v>0</v>
      </c>
      <c r="W90" s="1253">
        <f>'49-S 2018CEEIOT(RMB)'!W90</f>
        <v>0</v>
      </c>
      <c r="X90" s="294">
        <f>'49-S 2018CEEIOT(RMB)'!X90</f>
        <v>0</v>
      </c>
      <c r="Y90" s="294">
        <f>'49-S 2018CEEIOT(RMB)'!Y90</f>
        <v>0</v>
      </c>
      <c r="Z90" s="1253">
        <f>'49-S 2018CEEIOT(RMB)'!Z90</f>
        <v>0</v>
      </c>
      <c r="AA90" s="294">
        <f>'49-S 2018CEEIOT(RMB)'!AA90</f>
        <v>0</v>
      </c>
      <c r="AB90" s="294">
        <f>'49-S 2018CEEIOT(RMB)'!AB90</f>
        <v>0</v>
      </c>
      <c r="AC90" s="1253">
        <f>'49-S 2018CEEIOT(RMB)'!AC90</f>
        <v>0</v>
      </c>
      <c r="AD90" s="294">
        <f>'49-S 2018CEEIOT(RMB)'!AD90</f>
        <v>0</v>
      </c>
      <c r="AE90" s="294">
        <f>'49-S 2018CEEIOT(RMB)'!AE90</f>
        <v>0</v>
      </c>
      <c r="AF90" s="1253">
        <f>'49-S 2018CEEIOT(RMB)'!AF90</f>
        <v>0</v>
      </c>
      <c r="AG90" s="294">
        <f>'49-S 2018CEEIOT(RMB)'!AG90</f>
        <v>0</v>
      </c>
      <c r="AH90" s="294">
        <f>'49-S 2018CEEIOT(RMB)'!AH90</f>
        <v>0</v>
      </c>
      <c r="AI90" s="1253">
        <f>'49-S 2018CEEIOT(RMB)'!AI90</f>
        <v>0</v>
      </c>
      <c r="AJ90" s="294">
        <f>'49-S 2018CEEIOT(RMB)'!AJ90</f>
        <v>0</v>
      </c>
      <c r="AK90" s="294">
        <f>'49-S 2018CEEIOT(RMB)'!AK90</f>
        <v>0</v>
      </c>
      <c r="AL90" s="1253">
        <f>'49-S 2018CEEIOT(RMB)'!AL90</f>
        <v>0</v>
      </c>
      <c r="AM90" s="294">
        <f>'49-S 2018CEEIOT(RMB)'!AM90</f>
        <v>0</v>
      </c>
      <c r="AN90" s="294">
        <f>'49-S 2018CEEIOT(RMB)'!AN90</f>
        <v>0</v>
      </c>
      <c r="AO90" s="1253">
        <f>'49-S 2018CEEIOT(RMB)'!AO90</f>
        <v>0</v>
      </c>
      <c r="AP90" s="294">
        <f>'49-S 2018CEEIOT(RMB)'!AP90</f>
        <v>0</v>
      </c>
      <c r="AQ90" s="294">
        <f>'49-S 2018CEEIOT(RMB)'!AQ90</f>
        <v>0</v>
      </c>
      <c r="AR90" s="294">
        <f>'49-S 2018CEEIOT(RMB)'!AR90</f>
        <v>0</v>
      </c>
      <c r="AS90" s="1253">
        <f>'49-S 2018CEEIOT(RMB)'!AS90</f>
        <v>0</v>
      </c>
      <c r="AT90" s="294">
        <f>'49-S 2018CEEIOT(RMB)'!AT90</f>
        <v>0</v>
      </c>
      <c r="AU90" s="294">
        <f>'49-S 2018CEEIOT(RMB)'!AU90</f>
        <v>0</v>
      </c>
      <c r="AV90" s="1253">
        <f>'49-S 2018CEEIOT(RMB)'!AV90</f>
        <v>0</v>
      </c>
      <c r="AW90" s="294">
        <f>'49-S 2018CEEIOT(RMB)'!AW90</f>
        <v>0</v>
      </c>
      <c r="AX90" s="294">
        <f>'49-S 2018CEEIOT(RMB)'!AX90</f>
        <v>0</v>
      </c>
      <c r="AY90" s="294">
        <f>'49-S 2018CEEIOT(RMB)'!AY90</f>
        <v>0</v>
      </c>
      <c r="AZ90" s="295">
        <f>'49-S 2018CEEIOT(RMB)'!AZ90</f>
        <v>0</v>
      </c>
      <c r="BA90" s="9"/>
      <c r="BB90" s="1254">
        <f>'49-S 2018CEEIOT(RMB)'!BB90</f>
        <v>177042739</v>
      </c>
      <c r="BC90" s="1255">
        <f>'49-S 2018CEEIOT(RMB)'!BC90</f>
        <v>228018000</v>
      </c>
      <c r="BD90" s="18"/>
    </row>
    <row r="91" spans="1:57" x14ac:dyDescent="0.25">
      <c r="B91" s="175"/>
      <c r="C91" s="175"/>
      <c r="D91" s="9"/>
      <c r="E91" s="9"/>
      <c r="F91" s="9"/>
      <c r="G91" s="9"/>
      <c r="H91" s="9"/>
      <c r="I91" s="9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  <c r="AE91" s="9"/>
      <c r="AF91" s="9"/>
      <c r="AG91" s="9"/>
      <c r="AH91" s="9"/>
      <c r="AI91" s="9"/>
      <c r="AJ91" s="9"/>
      <c r="AK91" s="9"/>
      <c r="AL91" s="9"/>
      <c r="AM91" s="9"/>
      <c r="AN91" s="9"/>
      <c r="AO91" s="9"/>
      <c r="AP91" s="9"/>
      <c r="AQ91" s="9"/>
      <c r="AR91" s="9"/>
      <c r="AS91" s="9"/>
      <c r="AT91" s="9"/>
      <c r="AU91" s="9"/>
      <c r="AV91" s="9"/>
      <c r="AW91" s="252"/>
      <c r="AX91" s="545"/>
      <c r="AY91" s="545"/>
      <c r="AZ91" s="18"/>
      <c r="BA91" s="18"/>
    </row>
    <row r="92" spans="1:57" x14ac:dyDescent="0.25">
      <c r="B92" s="258"/>
      <c r="C92" s="175"/>
      <c r="D92" s="9"/>
      <c r="E92" s="9"/>
      <c r="F92" s="9"/>
      <c r="G92" s="9"/>
      <c r="H92" s="9"/>
      <c r="I92" s="9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  <c r="AA92" s="9"/>
      <c r="AB92" s="9"/>
      <c r="AC92" s="9"/>
      <c r="AD92" s="9"/>
      <c r="AE92" s="9"/>
      <c r="AF92" s="9"/>
      <c r="AG92" s="9"/>
      <c r="AH92" s="9"/>
      <c r="AI92" s="9"/>
      <c r="AJ92" s="9"/>
      <c r="AK92" s="9"/>
      <c r="AL92" s="9"/>
      <c r="AM92" s="9"/>
      <c r="AN92" s="9"/>
      <c r="AO92" s="9"/>
      <c r="AP92" s="9"/>
      <c r="AQ92" s="9"/>
      <c r="AR92" s="9"/>
      <c r="AS92" s="9"/>
      <c r="AT92" s="9"/>
      <c r="AU92" s="9"/>
      <c r="AV92" s="9"/>
      <c r="AW92" s="252"/>
      <c r="AX92" s="253"/>
      <c r="AY92" s="253"/>
      <c r="AZ92" s="268"/>
      <c r="BA92" s="18"/>
    </row>
    <row r="93" spans="1:57" x14ac:dyDescent="0.25">
      <c r="B93" s="546"/>
      <c r="C93" s="175"/>
      <c r="D93" s="198"/>
      <c r="E93" s="198"/>
      <c r="F93" s="198"/>
      <c r="G93" s="198"/>
      <c r="H93" s="198"/>
      <c r="I93" s="198"/>
      <c r="J93" s="198"/>
      <c r="K93" s="198"/>
      <c r="L93" s="198"/>
      <c r="M93" s="198"/>
      <c r="N93" s="198"/>
      <c r="O93" s="198"/>
      <c r="P93" s="198"/>
      <c r="Q93" s="198"/>
      <c r="R93" s="198"/>
      <c r="S93" s="198"/>
      <c r="T93" s="198"/>
      <c r="U93" s="198"/>
      <c r="V93" s="198"/>
      <c r="W93" s="198"/>
      <c r="X93" s="198"/>
      <c r="Y93" s="198"/>
      <c r="Z93" s="198"/>
      <c r="AA93" s="198"/>
      <c r="AB93" s="198"/>
      <c r="AC93" s="198"/>
      <c r="AD93" s="198"/>
      <c r="AE93" s="198"/>
      <c r="AF93" s="198"/>
      <c r="AG93" s="198"/>
      <c r="AH93" s="198"/>
      <c r="AI93" s="198"/>
      <c r="AJ93" s="198"/>
      <c r="AK93" s="198"/>
      <c r="AL93" s="198"/>
      <c r="AM93" s="198"/>
      <c r="AN93" s="198"/>
      <c r="AO93" s="198"/>
      <c r="AP93" s="198"/>
      <c r="AQ93" s="198"/>
      <c r="AR93" s="198"/>
      <c r="AS93" s="198"/>
      <c r="AT93" s="198"/>
      <c r="AU93" s="198"/>
      <c r="AV93" s="198"/>
      <c r="AW93" s="198"/>
      <c r="AX93" s="198"/>
      <c r="AY93" s="198"/>
      <c r="AZ93" s="198"/>
      <c r="BA93" s="198"/>
    </row>
    <row r="94" spans="1:57" x14ac:dyDescent="0.25">
      <c r="B94" s="547"/>
      <c r="C94" s="175"/>
      <c r="D94" s="198"/>
      <c r="E94" s="198"/>
      <c r="F94" s="198"/>
      <c r="G94" s="198"/>
      <c r="H94" s="198"/>
      <c r="I94" s="198"/>
      <c r="J94" s="198"/>
      <c r="K94" s="198"/>
      <c r="L94" s="198"/>
      <c r="M94" s="198"/>
      <c r="N94" s="198"/>
      <c r="O94" s="198"/>
      <c r="P94" s="198"/>
      <c r="Q94" s="198"/>
      <c r="R94" s="198"/>
      <c r="S94" s="198"/>
      <c r="T94" s="198"/>
      <c r="U94" s="198"/>
      <c r="V94" s="198"/>
      <c r="W94" s="198"/>
      <c r="X94" s="198"/>
      <c r="Y94" s="198"/>
      <c r="Z94" s="198"/>
      <c r="AA94" s="198"/>
      <c r="AB94" s="198"/>
      <c r="AC94" s="198"/>
      <c r="AD94" s="198"/>
      <c r="AE94" s="198"/>
      <c r="AF94" s="198"/>
      <c r="AG94" s="198"/>
      <c r="AH94" s="198"/>
      <c r="AI94" s="198"/>
      <c r="AJ94" s="198"/>
      <c r="AK94" s="198"/>
      <c r="AL94" s="198"/>
      <c r="AM94" s="198"/>
      <c r="AN94" s="198"/>
      <c r="AO94" s="198"/>
      <c r="AP94" s="198"/>
      <c r="AQ94" s="198"/>
      <c r="AR94" s="198"/>
      <c r="AS94" s="198"/>
      <c r="AT94" s="198"/>
      <c r="AU94" s="198"/>
      <c r="AV94" s="198"/>
      <c r="AW94" s="198"/>
      <c r="AX94" s="198"/>
      <c r="AY94" s="198"/>
      <c r="AZ94" s="198"/>
      <c r="BA94" s="198"/>
    </row>
    <row r="95" spans="1:57" x14ac:dyDescent="0.25">
      <c r="B95" s="547"/>
      <c r="C95" s="175"/>
      <c r="D95" s="198"/>
      <c r="E95" s="198"/>
      <c r="F95" s="198"/>
      <c r="G95" s="198"/>
      <c r="H95" s="198"/>
      <c r="I95" s="198"/>
      <c r="J95" s="198"/>
      <c r="K95" s="198"/>
      <c r="L95" s="198"/>
      <c r="M95" s="198"/>
      <c r="N95" s="198"/>
      <c r="O95" s="198"/>
      <c r="P95" s="198"/>
      <c r="Q95" s="198"/>
      <c r="R95" s="198"/>
      <c r="S95" s="198"/>
      <c r="T95" s="198"/>
      <c r="U95" s="198"/>
      <c r="V95" s="198"/>
      <c r="W95" s="198"/>
      <c r="X95" s="198"/>
      <c r="Y95" s="198"/>
      <c r="Z95" s="198"/>
      <c r="AA95" s="198"/>
      <c r="AB95" s="198"/>
      <c r="AC95" s="198"/>
      <c r="AD95" s="198"/>
      <c r="AE95" s="198"/>
      <c r="AF95" s="198"/>
      <c r="AG95" s="198"/>
      <c r="AH95" s="198"/>
      <c r="AI95" s="198"/>
      <c r="AJ95" s="198"/>
      <c r="AK95" s="198"/>
      <c r="AL95" s="198"/>
      <c r="AM95" s="198"/>
      <c r="AN95" s="198"/>
      <c r="AO95" s="198"/>
      <c r="AP95" s="198"/>
      <c r="AQ95" s="198"/>
      <c r="AR95" s="198"/>
      <c r="AS95" s="198"/>
      <c r="AT95" s="198"/>
      <c r="AU95" s="198"/>
      <c r="AV95" s="198"/>
      <c r="AW95" s="198"/>
      <c r="AX95" s="198"/>
      <c r="AY95" s="198"/>
      <c r="AZ95" s="198"/>
      <c r="BA95" s="198"/>
    </row>
  </sheetData>
  <mergeCells count="15">
    <mergeCell ref="A62:B62"/>
    <mergeCell ref="A64:A84"/>
    <mergeCell ref="A85:A90"/>
    <mergeCell ref="A4:B5"/>
    <mergeCell ref="C4:C5"/>
    <mergeCell ref="A6:B6"/>
    <mergeCell ref="A7:A56"/>
    <mergeCell ref="A57:A61"/>
    <mergeCell ref="BM4:BM5"/>
    <mergeCell ref="D1:H1"/>
    <mergeCell ref="O1:U1"/>
    <mergeCell ref="V1:AF1"/>
    <mergeCell ref="D4:AZ4"/>
    <mergeCell ref="BB4:BK4"/>
    <mergeCell ref="BL4:BL5"/>
  </mergeCells>
  <phoneticPr fontId="6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1F3EDC-1199-4E2B-AD10-AC47FBDDCA6A}">
  <sheetPr codeName="Sheet5"/>
  <dimension ref="A1:BK91"/>
  <sheetViews>
    <sheetView workbookViewId="0">
      <pane xSplit="3" ySplit="6" topLeftCell="D49" activePane="bottomRight" state="frozen"/>
      <selection pane="topRight" activeCell="D1" sqref="D1"/>
      <selection pane="bottomLeft" activeCell="A7" sqref="A7"/>
      <selection pane="bottomRight" activeCell="B61" sqref="A61:XFD61"/>
    </sheetView>
  </sheetViews>
  <sheetFormatPr defaultColWidth="8.88671875" defaultRowHeight="13.8" x14ac:dyDescent="0.25"/>
  <cols>
    <col min="1" max="1" width="8.88671875" style="1225"/>
    <col min="2" max="2" width="30.21875" style="1225" customWidth="1"/>
    <col min="3" max="3" width="8.77734375" style="1225" customWidth="1"/>
    <col min="4" max="4" width="13.6640625" style="1225" bestFit="1" customWidth="1"/>
    <col min="5" max="5" width="14.77734375" style="1225" bestFit="1" customWidth="1"/>
    <col min="6" max="6" width="12.88671875" style="1225" bestFit="1" customWidth="1"/>
    <col min="7" max="7" width="13.6640625" style="1225" bestFit="1" customWidth="1"/>
    <col min="8" max="9" width="12.88671875" style="1225" bestFit="1" customWidth="1"/>
    <col min="10" max="11" width="12.5546875" style="1225" bestFit="1" customWidth="1"/>
    <col min="12" max="15" width="12.88671875" style="1225" bestFit="1" customWidth="1"/>
    <col min="16" max="16" width="11.77734375" style="1225" bestFit="1" customWidth="1"/>
    <col min="17" max="18" width="12.88671875" style="1225" bestFit="1" customWidth="1"/>
    <col min="19" max="19" width="11.77734375" style="1225" bestFit="1" customWidth="1"/>
    <col min="20" max="21" width="12.88671875" style="1225" bestFit="1" customWidth="1"/>
    <col min="22" max="22" width="13.6640625" style="1225" bestFit="1" customWidth="1"/>
    <col min="23" max="23" width="12.88671875" style="1225" bestFit="1" customWidth="1"/>
    <col min="24" max="24" width="11.77734375" style="1225" bestFit="1" customWidth="1"/>
    <col min="25" max="25" width="12.88671875" style="1225" bestFit="1" customWidth="1"/>
    <col min="26" max="26" width="13.6640625" style="1225" bestFit="1" customWidth="1"/>
    <col min="27" max="27" width="12.88671875" style="1225" bestFit="1" customWidth="1"/>
    <col min="28" max="28" width="12.5546875" style="1225" bestFit="1" customWidth="1"/>
    <col min="29" max="29" width="11.77734375" style="1225" bestFit="1" customWidth="1"/>
    <col min="30" max="39" width="12.88671875" style="1225" bestFit="1" customWidth="1"/>
    <col min="40" max="41" width="11.77734375" style="1225" bestFit="1" customWidth="1"/>
    <col min="42" max="42" width="12.88671875" style="1225" bestFit="1" customWidth="1"/>
    <col min="43" max="43" width="13.6640625" style="1225" bestFit="1" customWidth="1"/>
    <col min="44" max="45" width="11.77734375" style="1225" bestFit="1" customWidth="1"/>
    <col min="46" max="46" width="13.6640625" style="1225" bestFit="1" customWidth="1"/>
    <col min="47" max="47" width="12.88671875" style="1225" bestFit="1" customWidth="1"/>
    <col min="48" max="48" width="14.77734375" style="1225" bestFit="1" customWidth="1"/>
    <col min="49" max="49" width="12.88671875" style="1224" bestFit="1" customWidth="1"/>
    <col min="50" max="50" width="12.88671875" style="1225" bestFit="1" customWidth="1"/>
    <col min="51" max="51" width="13.6640625" style="1225" bestFit="1" customWidth="1"/>
    <col min="52" max="52" width="11.77734375" style="1224" bestFit="1" customWidth="1"/>
    <col min="53" max="53" width="11.77734375" style="1225" bestFit="1" customWidth="1"/>
    <col min="54" max="54" width="11.77734375" style="1224" bestFit="1" customWidth="1"/>
    <col min="55" max="56" width="11.77734375" style="1225" bestFit="1" customWidth="1"/>
    <col min="57" max="57" width="11.77734375" style="1224" bestFit="1" customWidth="1"/>
    <col min="58" max="58" width="11.77734375" style="1225" bestFit="1" customWidth="1"/>
    <col min="59" max="59" width="12.77734375" style="1224" bestFit="1" customWidth="1"/>
    <col min="60" max="60" width="12.88671875" style="1225" bestFit="1" customWidth="1"/>
    <col min="61" max="61" width="12.88671875" style="1224" bestFit="1" customWidth="1"/>
    <col min="62" max="16384" width="8.88671875" style="1225"/>
  </cols>
  <sheetData>
    <row r="1" spans="1:63" x14ac:dyDescent="0.25">
      <c r="A1" s="1402" t="s">
        <v>1136</v>
      </c>
      <c r="D1" s="1505"/>
      <c r="E1" s="1505"/>
      <c r="F1" s="1505"/>
      <c r="G1" s="1505"/>
      <c r="H1" s="1505"/>
      <c r="I1" s="1403"/>
      <c r="J1" s="1403"/>
      <c r="K1" s="1403"/>
      <c r="L1" s="1403"/>
      <c r="M1" s="1403"/>
      <c r="N1" s="1403"/>
      <c r="O1" s="1505"/>
      <c r="P1" s="1505"/>
      <c r="Q1" s="1505"/>
      <c r="R1" s="1505"/>
      <c r="S1" s="1505"/>
      <c r="T1" s="1505"/>
      <c r="U1" s="1505"/>
      <c r="V1" s="1505"/>
      <c r="W1" s="1505"/>
      <c r="X1" s="1505"/>
      <c r="Y1" s="1505"/>
      <c r="Z1" s="1505"/>
      <c r="AA1" s="1505"/>
      <c r="AB1" s="1505"/>
      <c r="AC1" s="1505"/>
      <c r="AD1" s="1505"/>
      <c r="AE1" s="1505"/>
      <c r="AF1" s="1505"/>
      <c r="AZ1" s="1225"/>
      <c r="BB1" s="1225"/>
      <c r="BE1" s="1225"/>
      <c r="BG1" s="1225"/>
      <c r="BI1" s="1225"/>
    </row>
    <row r="2" spans="1:63" ht="14.4" customHeight="1" x14ac:dyDescent="0.25">
      <c r="A2" s="1404" t="s">
        <v>1133</v>
      </c>
      <c r="D2" s="697"/>
      <c r="E2" s="697"/>
      <c r="F2" s="697"/>
      <c r="G2" s="697"/>
      <c r="H2" s="697"/>
      <c r="I2" s="1403"/>
      <c r="J2" s="1403"/>
      <c r="K2" s="1403"/>
      <c r="L2" s="1403"/>
      <c r="M2" s="1403"/>
      <c r="N2" s="1403"/>
      <c r="O2" s="697"/>
      <c r="P2" s="697"/>
      <c r="Q2" s="697"/>
      <c r="R2" s="697"/>
      <c r="S2" s="697"/>
      <c r="T2" s="697"/>
      <c r="U2" s="697"/>
      <c r="V2" s="697"/>
      <c r="W2" s="697"/>
      <c r="X2" s="697"/>
      <c r="Y2" s="697"/>
      <c r="Z2" s="697"/>
      <c r="AA2" s="697"/>
      <c r="AB2" s="697"/>
      <c r="AC2" s="697"/>
      <c r="AD2" s="697"/>
      <c r="AE2" s="697"/>
      <c r="AF2" s="697"/>
      <c r="AZ2" s="1225"/>
      <c r="BB2" s="1225"/>
      <c r="BE2" s="1225"/>
      <c r="BG2" s="1225"/>
      <c r="BI2" s="1225"/>
    </row>
    <row r="3" spans="1:63" ht="14.4" customHeight="1" x14ac:dyDescent="0.25">
      <c r="A3" s="1405" t="s">
        <v>1064</v>
      </c>
      <c r="D3" s="697"/>
      <c r="E3" s="697"/>
      <c r="F3" s="697"/>
      <c r="G3" s="697"/>
      <c r="H3" s="697"/>
      <c r="I3" s="1403"/>
      <c r="J3" s="1403"/>
      <c r="K3" s="1403"/>
      <c r="L3" s="1403"/>
      <c r="M3" s="1403"/>
      <c r="N3" s="1403"/>
      <c r="O3" s="697"/>
      <c r="P3" s="697"/>
      <c r="Q3" s="697"/>
      <c r="R3" s="697"/>
      <c r="S3" s="697"/>
      <c r="T3" s="697"/>
      <c r="U3" s="697"/>
      <c r="V3" s="697"/>
      <c r="W3" s="697"/>
      <c r="X3" s="697"/>
      <c r="Y3" s="697"/>
      <c r="Z3" s="697"/>
      <c r="AA3" s="697"/>
      <c r="AB3" s="697"/>
      <c r="AC3" s="697"/>
      <c r="AD3" s="697"/>
      <c r="AE3" s="697"/>
      <c r="AF3" s="697"/>
      <c r="AZ3" s="1225"/>
      <c r="BB3" s="1225"/>
      <c r="BE3" s="1225"/>
      <c r="BG3" s="1225"/>
    </row>
    <row r="4" spans="1:63" ht="14.4" customHeight="1" thickBot="1" x14ac:dyDescent="0.3">
      <c r="A4" s="1510" t="s">
        <v>1139</v>
      </c>
      <c r="B4" s="1510"/>
      <c r="C4" s="1511" t="s">
        <v>847</v>
      </c>
      <c r="D4" s="1506" t="s">
        <v>789</v>
      </c>
      <c r="E4" s="1507"/>
      <c r="F4" s="1507"/>
      <c r="G4" s="1507"/>
      <c r="H4" s="1507"/>
      <c r="I4" s="1507"/>
      <c r="J4" s="1507"/>
      <c r="K4" s="1507"/>
      <c r="L4" s="1507"/>
      <c r="M4" s="1507"/>
      <c r="N4" s="1507"/>
      <c r="O4" s="1507"/>
      <c r="P4" s="1507"/>
      <c r="Q4" s="1507"/>
      <c r="R4" s="1507"/>
      <c r="S4" s="1507"/>
      <c r="T4" s="1507"/>
      <c r="U4" s="1507"/>
      <c r="V4" s="1507"/>
      <c r="W4" s="1507"/>
      <c r="X4" s="1507"/>
      <c r="Y4" s="1507"/>
      <c r="Z4" s="1507"/>
      <c r="AA4" s="1507"/>
      <c r="AB4" s="1507"/>
      <c r="AC4" s="1507"/>
      <c r="AD4" s="1507"/>
      <c r="AE4" s="1507"/>
      <c r="AF4" s="1507"/>
      <c r="AG4" s="1507"/>
      <c r="AH4" s="1507"/>
      <c r="AI4" s="1507"/>
      <c r="AJ4" s="1507"/>
      <c r="AK4" s="1507"/>
      <c r="AL4" s="1507"/>
      <c r="AM4" s="1507"/>
      <c r="AN4" s="1507"/>
      <c r="AO4" s="1507"/>
      <c r="AP4" s="1507"/>
      <c r="AQ4" s="1507"/>
      <c r="AR4" s="1507"/>
      <c r="AS4" s="1507"/>
      <c r="AT4" s="1507"/>
      <c r="AU4" s="1507"/>
      <c r="AV4" s="1507"/>
      <c r="AW4" s="1406"/>
      <c r="AX4" s="1508" t="s">
        <v>996</v>
      </c>
      <c r="AY4" s="1508"/>
      <c r="AZ4" s="1509"/>
      <c r="BA4" s="1508"/>
      <c r="BB4" s="1509"/>
      <c r="BC4" s="1508"/>
      <c r="BD4" s="1508"/>
      <c r="BE4" s="1509"/>
      <c r="BF4" s="1508"/>
      <c r="BG4" s="1509"/>
      <c r="BH4" s="1507" t="s">
        <v>997</v>
      </c>
      <c r="BI4" s="1504" t="s">
        <v>766</v>
      </c>
    </row>
    <row r="5" spans="1:63" s="1342" customFormat="1" x14ac:dyDescent="0.25">
      <c r="A5" s="1510"/>
      <c r="B5" s="1510"/>
      <c r="C5" s="1511"/>
      <c r="D5" s="1407" t="s">
        <v>468</v>
      </c>
      <c r="E5" s="1407" t="s">
        <v>469</v>
      </c>
      <c r="F5" s="1407" t="s">
        <v>470</v>
      </c>
      <c r="G5" s="1407" t="s">
        <v>227</v>
      </c>
      <c r="H5" s="1407" t="s">
        <v>471</v>
      </c>
      <c r="I5" s="1407" t="s">
        <v>472</v>
      </c>
      <c r="J5" s="1407" t="s">
        <v>473</v>
      </c>
      <c r="K5" s="1407" t="s">
        <v>474</v>
      </c>
      <c r="L5" s="1407" t="s">
        <v>560</v>
      </c>
      <c r="M5" s="1407" t="s">
        <v>561</v>
      </c>
      <c r="N5" s="1407" t="s">
        <v>562</v>
      </c>
      <c r="O5" s="1407" t="s">
        <v>563</v>
      </c>
      <c r="P5" s="1407" t="s">
        <v>483</v>
      </c>
      <c r="Q5" s="1407" t="s">
        <v>564</v>
      </c>
      <c r="R5" s="1407" t="s">
        <v>488</v>
      </c>
      <c r="S5" s="1407" t="s">
        <v>489</v>
      </c>
      <c r="T5" s="1407" t="s">
        <v>490</v>
      </c>
      <c r="U5" s="1407" t="s">
        <v>491</v>
      </c>
      <c r="V5" s="1407" t="s">
        <v>492</v>
      </c>
      <c r="W5" s="1407" t="s">
        <v>493</v>
      </c>
      <c r="X5" s="1407" t="s">
        <v>494</v>
      </c>
      <c r="Y5" s="1407" t="s">
        <v>565</v>
      </c>
      <c r="Z5" s="1407" t="s">
        <v>566</v>
      </c>
      <c r="AA5" s="1407" t="s">
        <v>502</v>
      </c>
      <c r="AB5" s="1407" t="s">
        <v>503</v>
      </c>
      <c r="AC5" s="1407" t="s">
        <v>504</v>
      </c>
      <c r="AD5" s="1407" t="s">
        <v>505</v>
      </c>
      <c r="AE5" s="1407" t="s">
        <v>567</v>
      </c>
      <c r="AF5" s="1407" t="s">
        <v>511</v>
      </c>
      <c r="AG5" s="1407" t="s">
        <v>568</v>
      </c>
      <c r="AH5" s="1407" t="s">
        <v>513</v>
      </c>
      <c r="AI5" s="1407" t="s">
        <v>569</v>
      </c>
      <c r="AJ5" s="1407" t="s">
        <v>570</v>
      </c>
      <c r="AK5" s="1407" t="s">
        <v>571</v>
      </c>
      <c r="AL5" s="1407" t="s">
        <v>572</v>
      </c>
      <c r="AM5" s="1407" t="s">
        <v>573</v>
      </c>
      <c r="AN5" s="1407" t="s">
        <v>528</v>
      </c>
      <c r="AO5" s="1407" t="s">
        <v>1079</v>
      </c>
      <c r="AP5" s="1407" t="s">
        <v>530</v>
      </c>
      <c r="AQ5" s="1407" t="s">
        <v>531</v>
      </c>
      <c r="AR5" s="1407" t="s">
        <v>532</v>
      </c>
      <c r="AS5" s="1407" t="s">
        <v>533</v>
      </c>
      <c r="AT5" s="1407" t="s">
        <v>534</v>
      </c>
      <c r="AU5" s="1407" t="s">
        <v>574</v>
      </c>
      <c r="AV5" s="1407" t="s">
        <v>557</v>
      </c>
      <c r="AW5" s="1408" t="s">
        <v>776</v>
      </c>
      <c r="AX5" s="1409" t="s">
        <v>775</v>
      </c>
      <c r="AY5" s="1409" t="s">
        <v>774</v>
      </c>
      <c r="AZ5" s="1408" t="s">
        <v>773</v>
      </c>
      <c r="BA5" s="1409" t="s">
        <v>772</v>
      </c>
      <c r="BB5" s="1408" t="s">
        <v>771</v>
      </c>
      <c r="BC5" s="1409" t="s">
        <v>770</v>
      </c>
      <c r="BD5" s="1409" t="s">
        <v>769</v>
      </c>
      <c r="BE5" s="1408" t="s">
        <v>781</v>
      </c>
      <c r="BF5" s="1409" t="s">
        <v>767</v>
      </c>
      <c r="BG5" s="1408" t="s">
        <v>768</v>
      </c>
      <c r="BH5" s="1507"/>
      <c r="BI5" s="1504"/>
      <c r="BJ5" s="1359"/>
      <c r="BK5" s="1359"/>
    </row>
    <row r="6" spans="1:63" s="1223" customFormat="1" ht="14.4" thickBot="1" x14ac:dyDescent="0.3">
      <c r="A6" s="1512" t="s">
        <v>847</v>
      </c>
      <c r="B6" s="1512"/>
      <c r="C6" s="1354" t="s">
        <v>787</v>
      </c>
      <c r="D6" s="1410">
        <v>1</v>
      </c>
      <c r="E6" s="1411">
        <v>2</v>
      </c>
      <c r="F6" s="1411">
        <v>3</v>
      </c>
      <c r="G6" s="1411">
        <v>4</v>
      </c>
      <c r="H6" s="1411">
        <v>5</v>
      </c>
      <c r="I6" s="1411">
        <v>6</v>
      </c>
      <c r="J6" s="1411">
        <v>7</v>
      </c>
      <c r="K6" s="1411">
        <v>8</v>
      </c>
      <c r="L6" s="1411">
        <v>9</v>
      </c>
      <c r="M6" s="1411">
        <v>10</v>
      </c>
      <c r="N6" s="1411">
        <v>11</v>
      </c>
      <c r="O6" s="1411">
        <v>12</v>
      </c>
      <c r="P6" s="1411">
        <v>13</v>
      </c>
      <c r="Q6" s="1411">
        <v>14</v>
      </c>
      <c r="R6" s="1411">
        <v>15</v>
      </c>
      <c r="S6" s="1411">
        <v>16</v>
      </c>
      <c r="T6" s="1411">
        <v>17</v>
      </c>
      <c r="U6" s="1411">
        <v>18</v>
      </c>
      <c r="V6" s="1411">
        <v>19</v>
      </c>
      <c r="W6" s="1411">
        <v>20</v>
      </c>
      <c r="X6" s="1411">
        <v>21</v>
      </c>
      <c r="Y6" s="1411">
        <v>22</v>
      </c>
      <c r="Z6" s="1411">
        <v>23</v>
      </c>
      <c r="AA6" s="1411">
        <v>24</v>
      </c>
      <c r="AB6" s="1411">
        <v>25</v>
      </c>
      <c r="AC6" s="1411">
        <v>26</v>
      </c>
      <c r="AD6" s="1411">
        <v>27</v>
      </c>
      <c r="AE6" s="1411">
        <v>28</v>
      </c>
      <c r="AF6" s="1411">
        <v>29</v>
      </c>
      <c r="AG6" s="1411">
        <v>30</v>
      </c>
      <c r="AH6" s="1411">
        <v>31</v>
      </c>
      <c r="AI6" s="1411">
        <v>32</v>
      </c>
      <c r="AJ6" s="1411">
        <v>33</v>
      </c>
      <c r="AK6" s="1411">
        <v>34</v>
      </c>
      <c r="AL6" s="1411">
        <v>35</v>
      </c>
      <c r="AM6" s="1411">
        <v>36</v>
      </c>
      <c r="AN6" s="1411">
        <v>37</v>
      </c>
      <c r="AO6" s="1411">
        <v>38</v>
      </c>
      <c r="AP6" s="1411">
        <v>39</v>
      </c>
      <c r="AQ6" s="1411">
        <v>40</v>
      </c>
      <c r="AR6" s="1411">
        <v>41</v>
      </c>
      <c r="AS6" s="1411">
        <v>42</v>
      </c>
      <c r="AT6" s="1411">
        <v>43</v>
      </c>
      <c r="AU6" s="1411">
        <v>44</v>
      </c>
      <c r="AV6" s="1411">
        <v>45</v>
      </c>
      <c r="AW6" s="1412" t="s">
        <v>147</v>
      </c>
      <c r="AX6" s="1413" t="s">
        <v>148</v>
      </c>
      <c r="AY6" s="1413" t="s">
        <v>149</v>
      </c>
      <c r="AZ6" s="1412" t="s">
        <v>150</v>
      </c>
      <c r="BA6" s="1413" t="s">
        <v>151</v>
      </c>
      <c r="BB6" s="1412" t="s">
        <v>152</v>
      </c>
      <c r="BC6" s="1413" t="s">
        <v>153</v>
      </c>
      <c r="BD6" s="1413" t="s">
        <v>154</v>
      </c>
      <c r="BE6" s="1412" t="s">
        <v>155</v>
      </c>
      <c r="BF6" s="1413" t="s">
        <v>156</v>
      </c>
      <c r="BG6" s="1412" t="s">
        <v>157</v>
      </c>
      <c r="BH6" s="1413" t="s">
        <v>158</v>
      </c>
      <c r="BI6" s="1412" t="s">
        <v>159</v>
      </c>
    </row>
    <row r="7" spans="1:63" ht="14.4" thickBot="1" x14ac:dyDescent="0.3">
      <c r="A7" s="1516" t="s">
        <v>1421</v>
      </c>
      <c r="B7" s="1414" t="s">
        <v>468</v>
      </c>
      <c r="C7" s="1415">
        <v>1</v>
      </c>
      <c r="D7" s="1225">
        <v>59643958.640318401</v>
      </c>
      <c r="E7" s="1225">
        <v>0</v>
      </c>
      <c r="F7" s="1225">
        <v>22251368.372105598</v>
      </c>
      <c r="G7" s="1225">
        <v>904767.30013539596</v>
      </c>
      <c r="H7" s="1225">
        <v>0</v>
      </c>
      <c r="I7" s="1225">
        <v>0</v>
      </c>
      <c r="J7" s="1225">
        <v>0</v>
      </c>
      <c r="K7" s="1225">
        <v>0</v>
      </c>
      <c r="L7" s="1225">
        <v>0.47471700838075898</v>
      </c>
      <c r="M7" s="1225">
        <v>215462697.87761301</v>
      </c>
      <c r="N7" s="1225">
        <v>27282642.842920199</v>
      </c>
      <c r="O7" s="1225">
        <v>32367321.725191101</v>
      </c>
      <c r="P7" s="1225">
        <v>6281181.2040191796</v>
      </c>
      <c r="Q7" s="1225">
        <v>44905650.732874602</v>
      </c>
      <c r="R7" s="1225">
        <v>0</v>
      </c>
      <c r="S7" s="1225">
        <v>0</v>
      </c>
      <c r="T7" s="1225">
        <v>3261290.0010726</v>
      </c>
      <c r="U7" s="1225">
        <v>250284.06557773001</v>
      </c>
      <c r="V7" s="1225">
        <v>10694728.0782174</v>
      </c>
      <c r="W7" s="1225">
        <v>0</v>
      </c>
      <c r="X7" s="1225">
        <v>421173.99859968998</v>
      </c>
      <c r="Y7" s="1225">
        <v>0</v>
      </c>
      <c r="Z7" s="1225">
        <v>4774015.1340269102</v>
      </c>
      <c r="AA7" s="1225">
        <v>19268291.709510699</v>
      </c>
      <c r="AB7" s="1225">
        <v>478707.483617472</v>
      </c>
      <c r="AC7" s="1225">
        <v>0</v>
      </c>
      <c r="AD7" s="1225">
        <v>0</v>
      </c>
      <c r="AE7" s="1225">
        <v>0</v>
      </c>
      <c r="AF7" s="1225">
        <v>0</v>
      </c>
      <c r="AG7" s="1225">
        <v>0</v>
      </c>
      <c r="AH7" s="1225">
        <v>0</v>
      </c>
      <c r="AI7" s="1225">
        <v>0</v>
      </c>
      <c r="AJ7" s="1225">
        <v>0</v>
      </c>
      <c r="AK7" s="1225">
        <v>0</v>
      </c>
      <c r="AL7" s="1225">
        <v>0</v>
      </c>
      <c r="AM7" s="1225">
        <v>0</v>
      </c>
      <c r="AN7" s="1225">
        <v>0</v>
      </c>
      <c r="AO7" s="1225">
        <v>1943823.3390455199</v>
      </c>
      <c r="AP7" s="1225">
        <v>0</v>
      </c>
      <c r="AQ7" s="1225">
        <v>69263.8180924271</v>
      </c>
      <c r="AR7" s="1225">
        <v>128.111506300245</v>
      </c>
      <c r="AS7" s="1225">
        <v>0</v>
      </c>
      <c r="AT7" s="1225">
        <v>4708066.4703203402</v>
      </c>
      <c r="AU7" s="1225">
        <v>53750.850565352797</v>
      </c>
      <c r="AV7" s="1225">
        <v>38960108.727865502</v>
      </c>
      <c r="AW7" s="1416">
        <v>493983220.95791203</v>
      </c>
      <c r="AX7" s="1417">
        <v>47016596.7260812</v>
      </c>
      <c r="AY7" s="1417">
        <v>85833589.534778297</v>
      </c>
      <c r="AZ7" s="1418">
        <v>132850186.26086</v>
      </c>
      <c r="BA7" s="1417">
        <v>0</v>
      </c>
      <c r="BB7" s="1418">
        <v>132850186.26086</v>
      </c>
      <c r="BC7" s="1417">
        <v>0</v>
      </c>
      <c r="BD7" s="1417">
        <v>7219687.1001994498</v>
      </c>
      <c r="BE7" s="1418">
        <v>7219687.1001994498</v>
      </c>
      <c r="BF7" s="1417">
        <v>9528661.6636752598</v>
      </c>
      <c r="BG7" s="1419">
        <v>149598535.02473399</v>
      </c>
      <c r="BH7" s="1420">
        <v>41959296.448924899</v>
      </c>
      <c r="BI7" s="1419">
        <v>601622459.53372097</v>
      </c>
    </row>
    <row r="8" spans="1:63" ht="14.4" thickBot="1" x14ac:dyDescent="0.3">
      <c r="A8" s="1517"/>
      <c r="B8" s="1414" t="s">
        <v>469</v>
      </c>
      <c r="C8" s="1415">
        <v>2</v>
      </c>
      <c r="D8" s="1225">
        <v>126.177743517469</v>
      </c>
      <c r="E8" s="1225">
        <v>3119895.2489743</v>
      </c>
      <c r="F8" s="1225">
        <v>0</v>
      </c>
      <c r="G8" s="1225">
        <v>0</v>
      </c>
      <c r="H8" s="1225">
        <v>204722.949914347</v>
      </c>
      <c r="I8" s="1225">
        <v>2209.0982800917</v>
      </c>
      <c r="J8" s="1225">
        <v>5860.0384641349801</v>
      </c>
      <c r="K8" s="1225">
        <v>16176.631954180601</v>
      </c>
      <c r="L8" s="1225">
        <v>17997.8891033773</v>
      </c>
      <c r="M8" s="1225">
        <v>181361.74172258601</v>
      </c>
      <c r="N8" s="1225">
        <v>65729.253609675201</v>
      </c>
      <c r="O8" s="1225">
        <v>52517.629007153599</v>
      </c>
      <c r="P8" s="1225">
        <v>2918.1646346439602</v>
      </c>
      <c r="Q8" s="1225">
        <v>23879.730708957399</v>
      </c>
      <c r="R8" s="1225">
        <v>0</v>
      </c>
      <c r="S8" s="1225">
        <v>264176.25137331599</v>
      </c>
      <c r="T8" s="1225">
        <v>23046714.4788155</v>
      </c>
      <c r="U8" s="1225">
        <v>2559962.7554745302</v>
      </c>
      <c r="V8" s="1225">
        <v>4881831.3343192199</v>
      </c>
      <c r="W8" s="1225">
        <v>0</v>
      </c>
      <c r="X8" s="1225">
        <v>243042.831884165</v>
      </c>
      <c r="Y8" s="1225">
        <v>9583.8455572109906</v>
      </c>
      <c r="Z8" s="1225">
        <v>2907114.4354884899</v>
      </c>
      <c r="AA8" s="1225">
        <v>155082.93204772001</v>
      </c>
      <c r="AB8" s="1225">
        <v>25481.293233437998</v>
      </c>
      <c r="AC8" s="1225">
        <v>6860736.0256101703</v>
      </c>
      <c r="AD8" s="1225">
        <v>0</v>
      </c>
      <c r="AE8" s="1225">
        <v>223244.45388755799</v>
      </c>
      <c r="AF8" s="1225">
        <v>20314.670571455801</v>
      </c>
      <c r="AG8" s="1225">
        <v>14730.077299909201</v>
      </c>
      <c r="AH8" s="1225">
        <v>89778.738637286195</v>
      </c>
      <c r="AI8" s="1225">
        <v>24200.629299800301</v>
      </c>
      <c r="AJ8" s="1225">
        <v>68921.408084561597</v>
      </c>
      <c r="AK8" s="1225">
        <v>35261.007185790702</v>
      </c>
      <c r="AL8" s="1225">
        <v>53250.331021852297</v>
      </c>
      <c r="AM8" s="1225">
        <v>2709.4682998734002</v>
      </c>
      <c r="AN8" s="1225">
        <v>0</v>
      </c>
      <c r="AO8" s="1225">
        <v>1115609.85683524</v>
      </c>
      <c r="AP8" s="1225">
        <v>0</v>
      </c>
      <c r="AQ8" s="1225">
        <v>6967.6615568996303</v>
      </c>
      <c r="AR8" s="1225">
        <v>541.55612661960504</v>
      </c>
      <c r="AS8" s="1225">
        <v>0</v>
      </c>
      <c r="AT8" s="1225">
        <v>13335309.4845604</v>
      </c>
      <c r="AU8" s="1225">
        <v>76223.602161853705</v>
      </c>
      <c r="AV8" s="1225">
        <v>751929.27906656906</v>
      </c>
      <c r="AW8" s="1421">
        <v>60466112.962516397</v>
      </c>
      <c r="AX8" s="1225">
        <v>822910.14951975702</v>
      </c>
      <c r="AY8" s="1225">
        <v>1159428.1385876699</v>
      </c>
      <c r="AZ8" s="1224">
        <v>1982338.2881074301</v>
      </c>
      <c r="BA8" s="1225">
        <v>0</v>
      </c>
      <c r="BB8" s="1224">
        <v>1982338.2881074301</v>
      </c>
      <c r="BC8" s="1225">
        <v>0</v>
      </c>
      <c r="BD8" s="1225">
        <v>2545650.9166031899</v>
      </c>
      <c r="BE8" s="1224">
        <v>2545650.9166031899</v>
      </c>
      <c r="BF8" s="1225">
        <v>132294.82800939499</v>
      </c>
      <c r="BG8" s="1422">
        <v>4660284.0327200098</v>
      </c>
      <c r="BH8" s="1240">
        <v>9785323.14403053</v>
      </c>
      <c r="BI8" s="1422">
        <v>55341073.851205803</v>
      </c>
    </row>
    <row r="9" spans="1:63" ht="14.4" thickBot="1" x14ac:dyDescent="0.3">
      <c r="A9" s="1517"/>
      <c r="B9" s="1414" t="s">
        <v>470</v>
      </c>
      <c r="C9" s="1415">
        <v>3</v>
      </c>
      <c r="D9" s="1225">
        <v>93.7429538693099</v>
      </c>
      <c r="E9" s="1225">
        <v>0</v>
      </c>
      <c r="F9" s="1225">
        <v>19105284.7010522</v>
      </c>
      <c r="G9" s="1225">
        <v>0</v>
      </c>
      <c r="H9" s="1225">
        <v>0</v>
      </c>
      <c r="I9" s="1225">
        <v>0</v>
      </c>
      <c r="J9" s="1225">
        <v>0</v>
      </c>
      <c r="K9" s="1225">
        <v>0</v>
      </c>
      <c r="L9" s="1225">
        <v>0</v>
      </c>
      <c r="M9" s="1225">
        <v>79963448.431649297</v>
      </c>
      <c r="N9" s="1225">
        <v>20315225.653272402</v>
      </c>
      <c r="O9" s="1225">
        <v>426789.79260023101</v>
      </c>
      <c r="P9" s="1225">
        <v>0</v>
      </c>
      <c r="Q9" s="1225">
        <v>10287980.661103001</v>
      </c>
      <c r="R9" s="1225">
        <v>0</v>
      </c>
      <c r="S9" s="1225">
        <v>5330307.7832094803</v>
      </c>
      <c r="T9" s="1225">
        <v>0</v>
      </c>
      <c r="U9" s="1225">
        <v>0</v>
      </c>
      <c r="V9" s="1225">
        <v>0</v>
      </c>
      <c r="W9" s="1225">
        <v>0</v>
      </c>
      <c r="X9" s="1225">
        <v>213129.176254133</v>
      </c>
      <c r="Y9" s="1225">
        <v>0</v>
      </c>
      <c r="Z9" s="1225">
        <v>1967840.9514545801</v>
      </c>
      <c r="AA9" s="1225">
        <v>16189090.793413</v>
      </c>
      <c r="AB9" s="1225">
        <v>0</v>
      </c>
      <c r="AC9" s="1225">
        <v>0</v>
      </c>
      <c r="AD9" s="1225">
        <v>0</v>
      </c>
      <c r="AE9" s="1225">
        <v>0</v>
      </c>
      <c r="AF9" s="1225">
        <v>0</v>
      </c>
      <c r="AG9" s="1225">
        <v>0</v>
      </c>
      <c r="AH9" s="1225">
        <v>0</v>
      </c>
      <c r="AI9" s="1225">
        <v>0</v>
      </c>
      <c r="AJ9" s="1225">
        <v>0</v>
      </c>
      <c r="AK9" s="1225">
        <v>0</v>
      </c>
      <c r="AL9" s="1225">
        <v>1.1148139847354001E-2</v>
      </c>
      <c r="AM9" s="1225">
        <v>0</v>
      </c>
      <c r="AN9" s="1225">
        <v>0</v>
      </c>
      <c r="AO9" s="1225">
        <v>2032525.2991981001</v>
      </c>
      <c r="AP9" s="1225">
        <v>0</v>
      </c>
      <c r="AQ9" s="1225">
        <v>0</v>
      </c>
      <c r="AR9" s="1225">
        <v>0</v>
      </c>
      <c r="AS9" s="1225">
        <v>0</v>
      </c>
      <c r="AT9" s="1225">
        <v>0</v>
      </c>
      <c r="AU9" s="1225">
        <v>1347.1153327703901</v>
      </c>
      <c r="AV9" s="1225">
        <v>10261953.0205498</v>
      </c>
      <c r="AW9" s="1421">
        <v>166095017.13319099</v>
      </c>
      <c r="AX9" s="1225">
        <v>35878705.787100501</v>
      </c>
      <c r="AY9" s="1225">
        <v>56258217.099384703</v>
      </c>
      <c r="AZ9" s="1224">
        <v>92136922.886485204</v>
      </c>
      <c r="BA9" s="1225">
        <v>0</v>
      </c>
      <c r="BB9" s="1224">
        <v>92136922.886485204</v>
      </c>
      <c r="BC9" s="1225">
        <v>18494370.335745901</v>
      </c>
      <c r="BD9" s="1225">
        <v>722773.65415302303</v>
      </c>
      <c r="BE9" s="1224">
        <v>19217143.989898998</v>
      </c>
      <c r="BF9" s="1225">
        <v>786463.81056854106</v>
      </c>
      <c r="BG9" s="1422">
        <v>112140530.68695299</v>
      </c>
      <c r="BH9" s="1240">
        <v>2968537.9595576199</v>
      </c>
      <c r="BI9" s="1422">
        <v>275267009.86058599</v>
      </c>
    </row>
    <row r="10" spans="1:63" ht="14.4" thickBot="1" x14ac:dyDescent="0.3">
      <c r="A10" s="1517"/>
      <c r="B10" s="1414" t="s">
        <v>227</v>
      </c>
      <c r="C10" s="1415">
        <v>4</v>
      </c>
      <c r="D10" s="1225">
        <v>0</v>
      </c>
      <c r="E10" s="1225">
        <v>0</v>
      </c>
      <c r="F10" s="1225">
        <v>0</v>
      </c>
      <c r="G10" s="1225">
        <v>3626400.98029747</v>
      </c>
      <c r="H10" s="1225">
        <v>0</v>
      </c>
      <c r="I10" s="1225">
        <v>0</v>
      </c>
      <c r="J10" s="1225">
        <v>0</v>
      </c>
      <c r="K10" s="1225">
        <v>0</v>
      </c>
      <c r="L10" s="1225">
        <v>0</v>
      </c>
      <c r="M10" s="1225">
        <v>37032132.760537699</v>
      </c>
      <c r="N10" s="1225">
        <v>1516555.8977238899</v>
      </c>
      <c r="O10" s="1225">
        <v>2358.7409891615698</v>
      </c>
      <c r="P10" s="1225">
        <v>0</v>
      </c>
      <c r="Q10" s="1225">
        <v>0</v>
      </c>
      <c r="R10" s="1225">
        <v>0</v>
      </c>
      <c r="S10" s="1225">
        <v>0</v>
      </c>
      <c r="T10" s="1225">
        <v>0</v>
      </c>
      <c r="U10" s="1225">
        <v>0</v>
      </c>
      <c r="V10" s="1225">
        <v>0</v>
      </c>
      <c r="W10" s="1225">
        <v>0</v>
      </c>
      <c r="X10" s="1225">
        <v>0</v>
      </c>
      <c r="Y10" s="1225">
        <v>0</v>
      </c>
      <c r="Z10" s="1225">
        <v>2410.1334190702701</v>
      </c>
      <c r="AA10" s="1225">
        <v>35168.819190830203</v>
      </c>
      <c r="AB10" s="1225">
        <v>0</v>
      </c>
      <c r="AC10" s="1225">
        <v>0</v>
      </c>
      <c r="AD10" s="1225">
        <v>0</v>
      </c>
      <c r="AE10" s="1225">
        <v>0</v>
      </c>
      <c r="AF10" s="1225">
        <v>0</v>
      </c>
      <c r="AG10" s="1225">
        <v>0</v>
      </c>
      <c r="AH10" s="1225">
        <v>0</v>
      </c>
      <c r="AI10" s="1225">
        <v>0</v>
      </c>
      <c r="AJ10" s="1225">
        <v>0</v>
      </c>
      <c r="AK10" s="1225">
        <v>0</v>
      </c>
      <c r="AL10" s="1225">
        <v>0</v>
      </c>
      <c r="AM10" s="1225">
        <v>0</v>
      </c>
      <c r="AN10" s="1225">
        <v>0</v>
      </c>
      <c r="AO10" s="1225">
        <v>386975.91840865801</v>
      </c>
      <c r="AP10" s="1225">
        <v>0</v>
      </c>
      <c r="AQ10" s="1225">
        <v>0</v>
      </c>
      <c r="AR10" s="1225">
        <v>0</v>
      </c>
      <c r="AS10" s="1225">
        <v>0</v>
      </c>
      <c r="AT10" s="1225">
        <v>0</v>
      </c>
      <c r="AU10" s="1225">
        <v>967.75010877888599</v>
      </c>
      <c r="AV10" s="1225">
        <v>29249800.126185801</v>
      </c>
      <c r="AW10" s="1421">
        <v>71852771.126861393</v>
      </c>
      <c r="AX10" s="1225">
        <v>7889399.8420014996</v>
      </c>
      <c r="AY10" s="1225">
        <v>44186300.666888997</v>
      </c>
      <c r="AZ10" s="1224">
        <v>52075700.508890502</v>
      </c>
      <c r="BA10" s="1225">
        <v>0</v>
      </c>
      <c r="BB10" s="1224">
        <v>52075700.508890502</v>
      </c>
      <c r="BC10" s="1225">
        <v>12903.744916544199</v>
      </c>
      <c r="BD10" s="1225">
        <v>744069.78159131901</v>
      </c>
      <c r="BE10" s="1224">
        <v>756973.52650786296</v>
      </c>
      <c r="BF10" s="1225">
        <v>1327768.3368025799</v>
      </c>
      <c r="BG10" s="1422">
        <v>54160442.372200899</v>
      </c>
      <c r="BH10" s="1240">
        <v>4228576.3464299999</v>
      </c>
      <c r="BI10" s="1422">
        <v>121784637.152632</v>
      </c>
    </row>
    <row r="11" spans="1:63" ht="14.4" thickBot="1" x14ac:dyDescent="0.3">
      <c r="A11" s="1517"/>
      <c r="B11" s="1414" t="s">
        <v>471</v>
      </c>
      <c r="C11" s="1415">
        <v>5</v>
      </c>
      <c r="D11" s="1225">
        <v>336215.357064176</v>
      </c>
      <c r="E11" s="1225">
        <v>36417.540188740102</v>
      </c>
      <c r="F11" s="1225">
        <v>104764.96195129699</v>
      </c>
      <c r="G11" s="1225">
        <v>54145.088572951201</v>
      </c>
      <c r="H11" s="1225">
        <v>36778887.316852398</v>
      </c>
      <c r="I11" s="1225">
        <v>69424.422680786505</v>
      </c>
      <c r="J11" s="1225">
        <v>340939.39346439001</v>
      </c>
      <c r="K11" s="1225">
        <v>408831.72093288897</v>
      </c>
      <c r="L11" s="1225">
        <v>1175159.07385728</v>
      </c>
      <c r="M11" s="1225">
        <v>1600573.89748972</v>
      </c>
      <c r="N11" s="1225">
        <v>472450.71583755099</v>
      </c>
      <c r="O11" s="1225">
        <v>606832.78630770603</v>
      </c>
      <c r="P11" s="1225">
        <v>11086.3253297957</v>
      </c>
      <c r="Q11" s="1225">
        <v>1598749.8772126499</v>
      </c>
      <c r="R11" s="1225">
        <v>171279.70667736899</v>
      </c>
      <c r="S11" s="1225">
        <v>307902.69684864301</v>
      </c>
      <c r="T11" s="1225">
        <v>327293.48146764602</v>
      </c>
      <c r="U11" s="1225">
        <v>4269.6580445617401</v>
      </c>
      <c r="V11" s="1225">
        <v>3495681.3501395802</v>
      </c>
      <c r="W11" s="1225">
        <v>31079.517438935101</v>
      </c>
      <c r="X11" s="1225">
        <v>13520.6877463411</v>
      </c>
      <c r="Y11" s="1225">
        <v>24528016.897068001</v>
      </c>
      <c r="Z11" s="1225">
        <v>21671711.5865096</v>
      </c>
      <c r="AA11" s="1225">
        <v>454863.27593543701</v>
      </c>
      <c r="AB11" s="1225">
        <v>1571426.5829465899</v>
      </c>
      <c r="AC11" s="1225">
        <v>366269.223461013</v>
      </c>
      <c r="AD11" s="1225">
        <v>236663.424827729</v>
      </c>
      <c r="AE11" s="1225">
        <v>34230147.848702498</v>
      </c>
      <c r="AF11" s="1225">
        <v>22834686.8266428</v>
      </c>
      <c r="AG11" s="1225">
        <v>3349643.53372504</v>
      </c>
      <c r="AH11" s="1225">
        <v>501737.43504122901</v>
      </c>
      <c r="AI11" s="1225">
        <v>350202.90444491198</v>
      </c>
      <c r="AJ11" s="1225">
        <v>236177.10267781999</v>
      </c>
      <c r="AK11" s="1225">
        <v>89130.807896733997</v>
      </c>
      <c r="AL11" s="1225">
        <v>193024.70787628501</v>
      </c>
      <c r="AM11" s="1225">
        <v>442.470186262455</v>
      </c>
      <c r="AN11" s="1225">
        <v>20092.163155148301</v>
      </c>
      <c r="AO11" s="1225">
        <v>140738.98756529199</v>
      </c>
      <c r="AP11" s="1225">
        <v>33800.203140209698</v>
      </c>
      <c r="AQ11" s="1225">
        <v>88418219.956433594</v>
      </c>
      <c r="AR11" s="1225">
        <v>1564150.2858944</v>
      </c>
      <c r="AS11" s="1225">
        <v>0</v>
      </c>
      <c r="AT11" s="1225">
        <v>802299.96504738799</v>
      </c>
      <c r="AU11" s="1225">
        <v>79030.793560766804</v>
      </c>
      <c r="AV11" s="1225">
        <v>2630155.1553520402</v>
      </c>
      <c r="AW11" s="1421">
        <v>252248137.714196</v>
      </c>
      <c r="AX11" s="1225">
        <v>829552.89233489998</v>
      </c>
      <c r="AY11" s="1225">
        <v>497730.17104050401</v>
      </c>
      <c r="AZ11" s="1224">
        <v>1327283.0633753999</v>
      </c>
      <c r="BA11" s="1225">
        <v>0</v>
      </c>
      <c r="BB11" s="1224">
        <v>1327283.0633753999</v>
      </c>
      <c r="BC11" s="1225">
        <v>0</v>
      </c>
      <c r="BD11" s="1225">
        <v>-692976.67591096601</v>
      </c>
      <c r="BE11" s="1224">
        <v>-692976.67591096601</v>
      </c>
      <c r="BF11" s="1225">
        <v>446405.17991656798</v>
      </c>
      <c r="BG11" s="1422">
        <v>1080711.5673810099</v>
      </c>
      <c r="BH11" s="1240">
        <v>17067535.541499998</v>
      </c>
      <c r="BI11" s="1422">
        <v>236261313.74007699</v>
      </c>
    </row>
    <row r="12" spans="1:63" ht="14.4" thickBot="1" x14ac:dyDescent="0.3">
      <c r="A12" s="1517"/>
      <c r="B12" s="1414" t="s">
        <v>472</v>
      </c>
      <c r="C12" s="1415">
        <v>6</v>
      </c>
      <c r="D12" s="1225">
        <v>0</v>
      </c>
      <c r="E12" s="1225">
        <v>0</v>
      </c>
      <c r="F12" s="1225">
        <v>0</v>
      </c>
      <c r="G12" s="1225">
        <v>0</v>
      </c>
      <c r="H12" s="1225">
        <v>68942.973533178301</v>
      </c>
      <c r="I12" s="1225">
        <v>818689.78114773205</v>
      </c>
      <c r="J12" s="1225">
        <v>25549.683072768399</v>
      </c>
      <c r="K12" s="1225">
        <v>19369.383148585101</v>
      </c>
      <c r="L12" s="1225">
        <v>40674.854064520201</v>
      </c>
      <c r="M12" s="1225">
        <v>0</v>
      </c>
      <c r="N12" s="1225">
        <v>0</v>
      </c>
      <c r="O12" s="1225">
        <v>0</v>
      </c>
      <c r="P12" s="1225">
        <v>0</v>
      </c>
      <c r="Q12" s="1225">
        <v>0</v>
      </c>
      <c r="R12" s="1225">
        <v>0</v>
      </c>
      <c r="S12" s="1225">
        <v>0</v>
      </c>
      <c r="T12" s="1225">
        <v>0</v>
      </c>
      <c r="U12" s="1225">
        <v>0</v>
      </c>
      <c r="V12" s="1225">
        <v>86358.073322431999</v>
      </c>
      <c r="W12" s="1225">
        <v>0</v>
      </c>
      <c r="X12" s="1225">
        <v>0</v>
      </c>
      <c r="Y12" s="1225">
        <v>233079630.85727501</v>
      </c>
      <c r="Z12" s="1225">
        <v>21101689.6944758</v>
      </c>
      <c r="AA12" s="1225">
        <v>39104.477567642498</v>
      </c>
      <c r="AB12" s="1225">
        <v>939847.87403842504</v>
      </c>
      <c r="AC12" s="1225">
        <v>251393.611812216</v>
      </c>
      <c r="AD12" s="1225">
        <v>939947.51640923496</v>
      </c>
      <c r="AE12" s="1225">
        <v>1725445.5087643799</v>
      </c>
      <c r="AF12" s="1225">
        <v>567438.23127137602</v>
      </c>
      <c r="AG12" s="1225">
        <v>1069720.7592626801</v>
      </c>
      <c r="AH12" s="1225">
        <v>836226.63405217195</v>
      </c>
      <c r="AI12" s="1225">
        <v>750190.79789903201</v>
      </c>
      <c r="AJ12" s="1225">
        <v>487264.74150503601</v>
      </c>
      <c r="AK12" s="1225">
        <v>751597.65485648403</v>
      </c>
      <c r="AL12" s="1225">
        <v>93995.120568099795</v>
      </c>
      <c r="AM12" s="1225">
        <v>0</v>
      </c>
      <c r="AN12" s="1225">
        <v>0</v>
      </c>
      <c r="AO12" s="1225">
        <v>0</v>
      </c>
      <c r="AP12" s="1225">
        <v>0</v>
      </c>
      <c r="AQ12" s="1225">
        <v>8656136.4287889991</v>
      </c>
      <c r="AR12" s="1225">
        <v>27306844.984753098</v>
      </c>
      <c r="AS12" s="1225">
        <v>0</v>
      </c>
      <c r="AT12" s="1225">
        <v>0</v>
      </c>
      <c r="AU12" s="1225">
        <v>574.00855714009003</v>
      </c>
      <c r="AV12" s="1225">
        <v>130130.198867361</v>
      </c>
      <c r="AW12" s="1421">
        <v>299786763.84901297</v>
      </c>
      <c r="AX12" s="1225">
        <v>0</v>
      </c>
      <c r="AY12" s="1225">
        <v>0</v>
      </c>
      <c r="AZ12" s="1224">
        <v>0</v>
      </c>
      <c r="BA12" s="1225">
        <v>0</v>
      </c>
      <c r="BB12" s="1224">
        <v>0</v>
      </c>
      <c r="BC12" s="1225">
        <v>0</v>
      </c>
      <c r="BD12" s="1225">
        <v>9421221.9896917902</v>
      </c>
      <c r="BE12" s="1224">
        <v>9421221.9896917902</v>
      </c>
      <c r="BF12" s="1225">
        <v>1506774.9185425499</v>
      </c>
      <c r="BG12" s="1422">
        <v>10927996.9082343</v>
      </c>
      <c r="BH12" s="1240">
        <v>181295520.26664501</v>
      </c>
      <c r="BI12" s="1422">
        <v>129419240.490602</v>
      </c>
    </row>
    <row r="13" spans="1:63" ht="14.4" thickBot="1" x14ac:dyDescent="0.3">
      <c r="A13" s="1517"/>
      <c r="B13" s="1414" t="s">
        <v>473</v>
      </c>
      <c r="C13" s="1415">
        <v>7</v>
      </c>
      <c r="D13" s="1225">
        <v>0</v>
      </c>
      <c r="E13" s="1225">
        <v>0</v>
      </c>
      <c r="F13" s="1225">
        <v>0</v>
      </c>
      <c r="G13" s="1225">
        <v>0</v>
      </c>
      <c r="H13" s="1225">
        <v>0</v>
      </c>
      <c r="I13" s="1225">
        <v>0</v>
      </c>
      <c r="J13" s="1225">
        <v>10359002.3286142</v>
      </c>
      <c r="K13" s="1225">
        <v>0</v>
      </c>
      <c r="L13" s="1225">
        <v>0</v>
      </c>
      <c r="M13" s="1225">
        <v>0</v>
      </c>
      <c r="N13" s="1225">
        <v>0</v>
      </c>
      <c r="O13" s="1225">
        <v>0</v>
      </c>
      <c r="P13" s="1225">
        <v>0</v>
      </c>
      <c r="Q13" s="1225">
        <v>0</v>
      </c>
      <c r="R13" s="1225">
        <v>0</v>
      </c>
      <c r="S13" s="1225">
        <v>0</v>
      </c>
      <c r="T13" s="1225">
        <v>0</v>
      </c>
      <c r="U13" s="1225">
        <v>0</v>
      </c>
      <c r="V13" s="1225">
        <v>0</v>
      </c>
      <c r="W13" s="1225">
        <v>0</v>
      </c>
      <c r="X13" s="1225">
        <v>0</v>
      </c>
      <c r="Y13" s="1225">
        <v>0</v>
      </c>
      <c r="Z13" s="1225">
        <v>431153.09659188602</v>
      </c>
      <c r="AA13" s="1225">
        <v>44299.723396369103</v>
      </c>
      <c r="AB13" s="1225">
        <v>0</v>
      </c>
      <c r="AC13" s="1225">
        <v>0</v>
      </c>
      <c r="AD13" s="1225">
        <v>0</v>
      </c>
      <c r="AE13" s="1225">
        <v>0</v>
      </c>
      <c r="AF13" s="1225">
        <v>104704807.815313</v>
      </c>
      <c r="AG13" s="1225">
        <v>2010593.7504513799</v>
      </c>
      <c r="AH13" s="1225">
        <v>2533286.9488970502</v>
      </c>
      <c r="AI13" s="1225">
        <v>0</v>
      </c>
      <c r="AJ13" s="1225">
        <v>0</v>
      </c>
      <c r="AK13" s="1225">
        <v>0</v>
      </c>
      <c r="AL13" s="1225">
        <v>0</v>
      </c>
      <c r="AM13" s="1225">
        <v>0</v>
      </c>
      <c r="AN13" s="1225">
        <v>0</v>
      </c>
      <c r="AO13" s="1225">
        <v>0</v>
      </c>
      <c r="AP13" s="1225">
        <v>0</v>
      </c>
      <c r="AQ13" s="1225">
        <v>0</v>
      </c>
      <c r="AR13" s="1225">
        <v>0</v>
      </c>
      <c r="AS13" s="1225">
        <v>0</v>
      </c>
      <c r="AT13" s="1225">
        <v>0</v>
      </c>
      <c r="AU13" s="1225">
        <v>0</v>
      </c>
      <c r="AV13" s="1225">
        <v>96697.147447034498</v>
      </c>
      <c r="AW13" s="1421">
        <v>120179840.810711</v>
      </c>
      <c r="AX13" s="1225">
        <v>0</v>
      </c>
      <c r="AY13" s="1225">
        <v>0</v>
      </c>
      <c r="AZ13" s="1224">
        <v>0</v>
      </c>
      <c r="BA13" s="1225">
        <v>0</v>
      </c>
      <c r="BB13" s="1224">
        <v>0</v>
      </c>
      <c r="BC13" s="1225">
        <v>0</v>
      </c>
      <c r="BD13" s="1225">
        <v>-1334806.7241559401</v>
      </c>
      <c r="BE13" s="1224">
        <v>-1334806.7241559401</v>
      </c>
      <c r="BF13" s="1225">
        <v>494781.27852497302</v>
      </c>
      <c r="BG13" s="1422">
        <v>-840025.44563097099</v>
      </c>
      <c r="BH13" s="1240">
        <v>60814686.828299999</v>
      </c>
      <c r="BI13" s="1422">
        <v>58525128.536779799</v>
      </c>
    </row>
    <row r="14" spans="1:63" ht="14.4" thickBot="1" x14ac:dyDescent="0.3">
      <c r="A14" s="1517"/>
      <c r="B14" s="1414" t="s">
        <v>474</v>
      </c>
      <c r="C14" s="1415">
        <v>8</v>
      </c>
      <c r="D14" s="1225">
        <v>0</v>
      </c>
      <c r="E14" s="1225">
        <v>0</v>
      </c>
      <c r="F14" s="1225">
        <v>0</v>
      </c>
      <c r="G14" s="1225">
        <v>0</v>
      </c>
      <c r="H14" s="1225">
        <v>0</v>
      </c>
      <c r="I14" s="1225">
        <v>0</v>
      </c>
      <c r="J14" s="1225">
        <v>0</v>
      </c>
      <c r="K14" s="1225">
        <v>2497046.7491640402</v>
      </c>
      <c r="L14" s="1225">
        <v>0</v>
      </c>
      <c r="M14" s="1225">
        <v>0</v>
      </c>
      <c r="N14" s="1225">
        <v>0</v>
      </c>
      <c r="O14" s="1225">
        <v>0</v>
      </c>
      <c r="P14" s="1225">
        <v>0</v>
      </c>
      <c r="Q14" s="1225">
        <v>0</v>
      </c>
      <c r="R14" s="1225">
        <v>0</v>
      </c>
      <c r="S14" s="1225">
        <v>0</v>
      </c>
      <c r="T14" s="1225">
        <v>0</v>
      </c>
      <c r="U14" s="1225">
        <v>0</v>
      </c>
      <c r="V14" s="1225">
        <v>0</v>
      </c>
      <c r="W14" s="1225">
        <v>0</v>
      </c>
      <c r="X14" s="1225">
        <v>0</v>
      </c>
      <c r="Y14" s="1225">
        <v>203762.429496764</v>
      </c>
      <c r="Z14" s="1225">
        <v>5068977.9156087898</v>
      </c>
      <c r="AA14" s="1225">
        <v>25617.4799917686</v>
      </c>
      <c r="AB14" s="1225">
        <v>0</v>
      </c>
      <c r="AC14" s="1225">
        <v>0</v>
      </c>
      <c r="AD14" s="1225">
        <v>0</v>
      </c>
      <c r="AE14" s="1225">
        <v>1739624.5172595</v>
      </c>
      <c r="AF14" s="1225">
        <v>2058566.89597319</v>
      </c>
      <c r="AG14" s="1225">
        <v>70712344.316768706</v>
      </c>
      <c r="AH14" s="1225">
        <v>2893488.43576831</v>
      </c>
      <c r="AI14" s="1225">
        <v>0</v>
      </c>
      <c r="AJ14" s="1225">
        <v>0</v>
      </c>
      <c r="AK14" s="1225">
        <v>0</v>
      </c>
      <c r="AL14" s="1225">
        <v>0</v>
      </c>
      <c r="AM14" s="1225">
        <v>0.45151238074762701</v>
      </c>
      <c r="AN14" s="1225">
        <v>0</v>
      </c>
      <c r="AO14" s="1225">
        <v>0</v>
      </c>
      <c r="AP14" s="1225">
        <v>11917.069257657</v>
      </c>
      <c r="AQ14" s="1225">
        <v>0</v>
      </c>
      <c r="AR14" s="1225">
        <v>0</v>
      </c>
      <c r="AS14" s="1225">
        <v>0</v>
      </c>
      <c r="AT14" s="1225">
        <v>0</v>
      </c>
      <c r="AU14" s="1225">
        <v>0</v>
      </c>
      <c r="AV14" s="1225">
        <v>138192.59253921401</v>
      </c>
      <c r="AW14" s="1421">
        <v>85349538.853340402</v>
      </c>
      <c r="AX14" s="1225">
        <v>0</v>
      </c>
      <c r="AY14" s="1225">
        <v>0</v>
      </c>
      <c r="AZ14" s="1224">
        <v>0</v>
      </c>
      <c r="BA14" s="1225">
        <v>0</v>
      </c>
      <c r="BB14" s="1224">
        <v>0</v>
      </c>
      <c r="BC14" s="1225">
        <v>0</v>
      </c>
      <c r="BD14" s="1225">
        <v>-223679.090146712</v>
      </c>
      <c r="BE14" s="1224">
        <v>-223679.090146712</v>
      </c>
      <c r="BF14" s="1225">
        <v>794766.17387096304</v>
      </c>
      <c r="BG14" s="1422">
        <v>571087.08372424997</v>
      </c>
      <c r="BH14" s="1240">
        <v>33868616.055111103</v>
      </c>
      <c r="BI14" s="1422">
        <v>52052009.8819535</v>
      </c>
    </row>
    <row r="15" spans="1:63" ht="28.2" thickBot="1" x14ac:dyDescent="0.3">
      <c r="A15" s="1517"/>
      <c r="B15" s="1414" t="s">
        <v>560</v>
      </c>
      <c r="C15" s="1415">
        <v>9</v>
      </c>
      <c r="D15" s="1225">
        <v>524.72826894011996</v>
      </c>
      <c r="E15" s="1225">
        <v>639.67797471435301</v>
      </c>
      <c r="F15" s="1225">
        <v>609.58312844437205</v>
      </c>
      <c r="G15" s="1225">
        <v>182.527295941625</v>
      </c>
      <c r="H15" s="1225">
        <v>1091173.3126556501</v>
      </c>
      <c r="I15" s="1225">
        <v>15304378.9717528</v>
      </c>
      <c r="J15" s="1225">
        <v>187729.12795750701</v>
      </c>
      <c r="K15" s="1225">
        <v>163431.65524000101</v>
      </c>
      <c r="L15" s="1225">
        <v>1815129.8854537499</v>
      </c>
      <c r="M15" s="1225">
        <v>38074.9330517907</v>
      </c>
      <c r="N15" s="1225">
        <v>16214.327460267599</v>
      </c>
      <c r="O15" s="1225">
        <v>586335.74409282405</v>
      </c>
      <c r="P15" s="1225">
        <v>100.15100291704201</v>
      </c>
      <c r="Q15" s="1225">
        <v>13098.6951515583</v>
      </c>
      <c r="R15" s="1225">
        <v>95.155391812742906</v>
      </c>
      <c r="S15" s="1225">
        <v>6520.6225950991902</v>
      </c>
      <c r="T15" s="1225">
        <v>6580.1580008058199</v>
      </c>
      <c r="U15" s="1225">
        <v>6836.3309721876403</v>
      </c>
      <c r="V15" s="1225">
        <v>136095.137953261</v>
      </c>
      <c r="W15" s="1225">
        <v>615.64136186513394</v>
      </c>
      <c r="X15" s="1225">
        <v>72472.1334558034</v>
      </c>
      <c r="Y15" s="1225">
        <v>22642.221114967899</v>
      </c>
      <c r="Z15" s="1225">
        <v>9334407.6365698408</v>
      </c>
      <c r="AA15" s="1225">
        <v>121359.630540832</v>
      </c>
      <c r="AB15" s="1225">
        <v>4116.1643897692902</v>
      </c>
      <c r="AC15" s="1225">
        <v>18274.798503540002</v>
      </c>
      <c r="AD15" s="1225">
        <v>33846.424068419299</v>
      </c>
      <c r="AE15" s="1225">
        <v>48623063.536476299</v>
      </c>
      <c r="AF15" s="1225">
        <v>260678.85772369901</v>
      </c>
      <c r="AG15" s="1225">
        <v>207490.046965168</v>
      </c>
      <c r="AH15" s="1225">
        <v>133779.858052039</v>
      </c>
      <c r="AI15" s="1225">
        <v>53337.110671565199</v>
      </c>
      <c r="AJ15" s="1225">
        <v>100017.415256761</v>
      </c>
      <c r="AK15" s="1225">
        <v>174447.980140962</v>
      </c>
      <c r="AL15" s="1225">
        <v>525933.69661181897</v>
      </c>
      <c r="AM15" s="1225">
        <v>74299.062869962596</v>
      </c>
      <c r="AN15" s="1225">
        <v>5251.4304653191202</v>
      </c>
      <c r="AO15" s="1225">
        <v>571243.79969063401</v>
      </c>
      <c r="AP15" s="1225">
        <v>2837.1453476244901</v>
      </c>
      <c r="AQ15" s="1225">
        <v>271013.60409478901</v>
      </c>
      <c r="AR15" s="1225">
        <v>0</v>
      </c>
      <c r="AS15" s="1225">
        <v>0</v>
      </c>
      <c r="AT15" s="1225">
        <v>20036238.271357302</v>
      </c>
      <c r="AU15" s="1225">
        <v>94942.297157085894</v>
      </c>
      <c r="AV15" s="1225">
        <v>116040.39138706699</v>
      </c>
      <c r="AW15" s="1421">
        <v>100232099.879673</v>
      </c>
      <c r="AX15" s="1225">
        <v>0</v>
      </c>
      <c r="AY15" s="1225">
        <v>0</v>
      </c>
      <c r="AZ15" s="1224">
        <v>0</v>
      </c>
      <c r="BA15" s="1225">
        <v>0</v>
      </c>
      <c r="BB15" s="1224">
        <v>0</v>
      </c>
      <c r="BC15" s="1225">
        <v>0</v>
      </c>
      <c r="BD15" s="1225">
        <v>2558348.5401404202</v>
      </c>
      <c r="BE15" s="1224">
        <v>2558348.5401404202</v>
      </c>
      <c r="BF15" s="1225">
        <v>1628760.2465322199</v>
      </c>
      <c r="BG15" s="1422">
        <v>4187108.7866726401</v>
      </c>
      <c r="BH15" s="1240">
        <v>8338557.0131971203</v>
      </c>
      <c r="BI15" s="1422">
        <v>96080651.653148994</v>
      </c>
    </row>
    <row r="16" spans="1:63" ht="14.4" thickBot="1" x14ac:dyDescent="0.3">
      <c r="A16" s="1517"/>
      <c r="B16" s="1414" t="s">
        <v>561</v>
      </c>
      <c r="C16" s="1415">
        <v>10</v>
      </c>
      <c r="D16" s="1225">
        <v>1438713.89092859</v>
      </c>
      <c r="E16" s="1225">
        <v>0</v>
      </c>
      <c r="F16" s="1225">
        <v>61389155.627843</v>
      </c>
      <c r="G16" s="1225">
        <v>20592024.111685</v>
      </c>
      <c r="H16" s="1225">
        <v>0</v>
      </c>
      <c r="I16" s="1225">
        <v>0</v>
      </c>
      <c r="J16" s="1225">
        <v>0</v>
      </c>
      <c r="K16" s="1225">
        <v>0</v>
      </c>
      <c r="L16" s="1225">
        <v>0</v>
      </c>
      <c r="M16" s="1225">
        <v>91051252.623308197</v>
      </c>
      <c r="N16" s="1225">
        <v>54517763.319992103</v>
      </c>
      <c r="O16" s="1225">
        <v>15094018.901459901</v>
      </c>
      <c r="P16" s="1225">
        <v>0.38063972400270202</v>
      </c>
      <c r="Q16" s="1225">
        <v>0</v>
      </c>
      <c r="R16" s="1225">
        <v>0</v>
      </c>
      <c r="S16" s="1225">
        <v>12210442.590141701</v>
      </c>
      <c r="T16" s="1225">
        <v>144101.944165789</v>
      </c>
      <c r="U16" s="1225">
        <v>2706.90968720818</v>
      </c>
      <c r="V16" s="1225">
        <v>10701.486616226301</v>
      </c>
      <c r="W16" s="1225">
        <v>0</v>
      </c>
      <c r="X16" s="1225">
        <v>16377.819487758299</v>
      </c>
      <c r="Y16" s="1225">
        <v>0</v>
      </c>
      <c r="Z16" s="1225">
        <v>14847463.760115299</v>
      </c>
      <c r="AA16" s="1225">
        <v>2401980.85942864</v>
      </c>
      <c r="AB16" s="1225">
        <v>39242.632068336199</v>
      </c>
      <c r="AC16" s="1225">
        <v>303.49444499079499</v>
      </c>
      <c r="AD16" s="1225">
        <v>50375.634416840097</v>
      </c>
      <c r="AE16" s="1225">
        <v>0</v>
      </c>
      <c r="AF16" s="1225">
        <v>0</v>
      </c>
      <c r="AG16" s="1225">
        <v>0</v>
      </c>
      <c r="AH16" s="1225">
        <v>0</v>
      </c>
      <c r="AI16" s="1225">
        <v>0</v>
      </c>
      <c r="AJ16" s="1225">
        <v>0</v>
      </c>
      <c r="AK16" s="1225">
        <v>0</v>
      </c>
      <c r="AL16" s="1225">
        <v>5.78326533321913E-2</v>
      </c>
      <c r="AM16" s="1225">
        <v>0</v>
      </c>
      <c r="AN16" s="1225">
        <v>0</v>
      </c>
      <c r="AO16" s="1225">
        <v>181560.177603613</v>
      </c>
      <c r="AP16" s="1225">
        <v>0</v>
      </c>
      <c r="AQ16" s="1225">
        <v>0</v>
      </c>
      <c r="AR16" s="1225">
        <v>0</v>
      </c>
      <c r="AS16" s="1225">
        <v>0</v>
      </c>
      <c r="AT16" s="1225">
        <v>0</v>
      </c>
      <c r="AU16" s="1225">
        <v>148175.62047083699</v>
      </c>
      <c r="AV16" s="1225">
        <v>98256935.570207894</v>
      </c>
      <c r="AW16" s="1421">
        <v>372393297.41254401</v>
      </c>
      <c r="AX16" s="1225">
        <v>75264974.883180901</v>
      </c>
      <c r="AY16" s="1225">
        <v>207861874.965803</v>
      </c>
      <c r="AZ16" s="1224">
        <v>283126849.84898299</v>
      </c>
      <c r="BA16" s="1225">
        <v>0</v>
      </c>
      <c r="BB16" s="1224">
        <v>283126849.84898299</v>
      </c>
      <c r="BC16" s="1225">
        <v>0</v>
      </c>
      <c r="BD16" s="1225">
        <v>4564783.7584310202</v>
      </c>
      <c r="BE16" s="1224">
        <v>4564783.7584310202</v>
      </c>
      <c r="BF16" s="1225">
        <v>25248946.227840599</v>
      </c>
      <c r="BG16" s="1422">
        <v>312940579.83525503</v>
      </c>
      <c r="BH16" s="1240">
        <v>42305966.364680402</v>
      </c>
      <c r="BI16" s="1422">
        <v>643027910.88311899</v>
      </c>
    </row>
    <row r="17" spans="1:61" ht="14.4" thickBot="1" x14ac:dyDescent="0.3">
      <c r="A17" s="1517"/>
      <c r="B17" s="1414" t="s">
        <v>562</v>
      </c>
      <c r="C17" s="1415">
        <v>11</v>
      </c>
      <c r="D17" s="1225">
        <v>0</v>
      </c>
      <c r="E17" s="1225">
        <v>0</v>
      </c>
      <c r="F17" s="1225">
        <v>0</v>
      </c>
      <c r="G17" s="1225">
        <v>0</v>
      </c>
      <c r="H17" s="1225">
        <v>0</v>
      </c>
      <c r="I17" s="1225">
        <v>0</v>
      </c>
      <c r="J17" s="1225">
        <v>0</v>
      </c>
      <c r="K17" s="1225">
        <v>0</v>
      </c>
      <c r="L17" s="1225">
        <v>0</v>
      </c>
      <c r="M17" s="1225">
        <v>9106418.0136957392</v>
      </c>
      <c r="N17" s="1225">
        <v>28729313.781234201</v>
      </c>
      <c r="O17" s="1225">
        <v>5862891.9063482098</v>
      </c>
      <c r="P17" s="1225">
        <v>184263.08192492</v>
      </c>
      <c r="Q17" s="1225">
        <v>0</v>
      </c>
      <c r="R17" s="1225">
        <v>0</v>
      </c>
      <c r="S17" s="1225">
        <v>0</v>
      </c>
      <c r="T17" s="1225">
        <v>0</v>
      </c>
      <c r="U17" s="1225">
        <v>0</v>
      </c>
      <c r="V17" s="1225">
        <v>0</v>
      </c>
      <c r="W17" s="1225">
        <v>0</v>
      </c>
      <c r="X17" s="1225">
        <v>0</v>
      </c>
      <c r="Y17" s="1225">
        <v>0</v>
      </c>
      <c r="Z17" s="1225">
        <v>3013.7359990866998</v>
      </c>
      <c r="AA17" s="1225">
        <v>4917.80289326823</v>
      </c>
      <c r="AB17" s="1225">
        <v>0</v>
      </c>
      <c r="AC17" s="1225">
        <v>0</v>
      </c>
      <c r="AD17" s="1225">
        <v>0</v>
      </c>
      <c r="AE17" s="1225">
        <v>0</v>
      </c>
      <c r="AF17" s="1225">
        <v>0</v>
      </c>
      <c r="AG17" s="1225">
        <v>0</v>
      </c>
      <c r="AH17" s="1225">
        <v>0</v>
      </c>
      <c r="AI17" s="1225">
        <v>0.320001766307977</v>
      </c>
      <c r="AJ17" s="1225">
        <v>4.3813775608364899E-2</v>
      </c>
      <c r="AK17" s="1225">
        <v>0</v>
      </c>
      <c r="AL17" s="1225">
        <v>0</v>
      </c>
      <c r="AM17" s="1225">
        <v>2.09082475714297E-2</v>
      </c>
      <c r="AN17" s="1225">
        <v>0</v>
      </c>
      <c r="AO17" s="1225">
        <v>0.39735569574304003</v>
      </c>
      <c r="AP17" s="1225">
        <v>0</v>
      </c>
      <c r="AQ17" s="1225">
        <v>0</v>
      </c>
      <c r="AR17" s="1225">
        <v>0</v>
      </c>
      <c r="AS17" s="1225">
        <v>0</v>
      </c>
      <c r="AT17" s="1225">
        <v>0</v>
      </c>
      <c r="AU17" s="1225">
        <v>641059.52892591897</v>
      </c>
      <c r="AV17" s="1225">
        <v>27129969.379326001</v>
      </c>
      <c r="AW17" s="1421">
        <v>71661848.012426794</v>
      </c>
      <c r="AX17" s="1225">
        <v>42378439.336072698</v>
      </c>
      <c r="AY17" s="1225">
        <v>135427484.33640799</v>
      </c>
      <c r="AZ17" s="1224">
        <v>177805923.672481</v>
      </c>
      <c r="BA17" s="1225">
        <v>0</v>
      </c>
      <c r="BB17" s="1224">
        <v>177805923.672481</v>
      </c>
      <c r="BC17" s="1225">
        <v>0</v>
      </c>
      <c r="BD17" s="1225">
        <v>868836.25713505305</v>
      </c>
      <c r="BE17" s="1224">
        <v>868836.25713505305</v>
      </c>
      <c r="BF17" s="1225">
        <v>8827283.7746018302</v>
      </c>
      <c r="BG17" s="1422">
        <v>187502043.70421699</v>
      </c>
      <c r="BH17" s="1240">
        <v>16962902.3027904</v>
      </c>
      <c r="BI17" s="1422">
        <v>242200989.413854</v>
      </c>
    </row>
    <row r="18" spans="1:61" ht="14.4" thickBot="1" x14ac:dyDescent="0.3">
      <c r="A18" s="1517"/>
      <c r="B18" s="1414" t="s">
        <v>563</v>
      </c>
      <c r="C18" s="1415">
        <v>12</v>
      </c>
      <c r="D18" s="1225">
        <v>34716.971125961201</v>
      </c>
      <c r="E18" s="1225">
        <v>157640.88946856101</v>
      </c>
      <c r="F18" s="1225">
        <v>22129.743744834599</v>
      </c>
      <c r="G18" s="1225">
        <v>34913.737617741397</v>
      </c>
      <c r="H18" s="1225">
        <v>333958.54737932101</v>
      </c>
      <c r="I18" s="1225">
        <v>70870.581632764995</v>
      </c>
      <c r="J18" s="1225">
        <v>171628.47963574601</v>
      </c>
      <c r="K18" s="1225">
        <v>155277.54243715401</v>
      </c>
      <c r="L18" s="1225">
        <v>189306.05328908301</v>
      </c>
      <c r="M18" s="1225">
        <v>1152362.2350115599</v>
      </c>
      <c r="N18" s="1225">
        <v>1058110.4971721601</v>
      </c>
      <c r="O18" s="1225">
        <v>14614269.082234001</v>
      </c>
      <c r="P18" s="1225">
        <v>192461.452021579</v>
      </c>
      <c r="Q18" s="1225">
        <v>385897.59088833001</v>
      </c>
      <c r="R18" s="1225">
        <v>290556.01003936399</v>
      </c>
      <c r="S18" s="1225">
        <v>269739.77791855403</v>
      </c>
      <c r="T18" s="1225">
        <v>304679.47180209297</v>
      </c>
      <c r="U18" s="1225">
        <v>258251.075240951</v>
      </c>
      <c r="V18" s="1225">
        <v>219158.20308161099</v>
      </c>
      <c r="W18" s="1225">
        <v>228531.12512433701</v>
      </c>
      <c r="X18" s="1225">
        <v>396341.73059444898</v>
      </c>
      <c r="Y18" s="1225">
        <v>339888.94103277702</v>
      </c>
      <c r="Z18" s="1225">
        <v>8274911.5695755798</v>
      </c>
      <c r="AA18" s="1225">
        <v>4297835.3128223801</v>
      </c>
      <c r="AB18" s="1225">
        <v>162995.73267149599</v>
      </c>
      <c r="AC18" s="1225">
        <v>83265.334449220099</v>
      </c>
      <c r="AD18" s="1225">
        <v>522784.74961249402</v>
      </c>
      <c r="AE18" s="1225">
        <v>1282853.08422512</v>
      </c>
      <c r="AF18" s="1225">
        <v>280309.85355923802</v>
      </c>
      <c r="AG18" s="1225">
        <v>364152.23919264099</v>
      </c>
      <c r="AH18" s="1225">
        <v>962215.95974854601</v>
      </c>
      <c r="AI18" s="1225">
        <v>510937.62737586902</v>
      </c>
      <c r="AJ18" s="1225">
        <v>535138.07641856396</v>
      </c>
      <c r="AK18" s="1225">
        <v>792642.47828426398</v>
      </c>
      <c r="AL18" s="1225">
        <v>875707.323057089</v>
      </c>
      <c r="AM18" s="1225">
        <v>894389.55764186603</v>
      </c>
      <c r="AN18" s="1225">
        <v>104852.66328652699</v>
      </c>
      <c r="AO18" s="1225">
        <v>303874.58036486799</v>
      </c>
      <c r="AP18" s="1225">
        <v>38028.685649642503</v>
      </c>
      <c r="AQ18" s="1225">
        <v>1337307.3443946701</v>
      </c>
      <c r="AR18" s="1225">
        <v>29452.237561654802</v>
      </c>
      <c r="AS18" s="1225">
        <v>117688.15570536</v>
      </c>
      <c r="AT18" s="1225">
        <v>2513316.2863077698</v>
      </c>
      <c r="AU18" s="1225">
        <v>4377049.9590063198</v>
      </c>
      <c r="AV18" s="1225">
        <v>62444843.351625003</v>
      </c>
      <c r="AW18" s="1421">
        <v>111987241.90102901</v>
      </c>
      <c r="AX18" s="1225">
        <v>20310835.549577501</v>
      </c>
      <c r="AY18" s="1225">
        <v>51819961.085605398</v>
      </c>
      <c r="AZ18" s="1224">
        <v>72130796.635183007</v>
      </c>
      <c r="BA18" s="1225">
        <v>0</v>
      </c>
      <c r="BB18" s="1224">
        <v>72130796.635183007</v>
      </c>
      <c r="BC18" s="1225">
        <v>0</v>
      </c>
      <c r="BD18" s="1225">
        <v>2003459.5470637199</v>
      </c>
      <c r="BE18" s="1224">
        <v>2003459.5470637199</v>
      </c>
      <c r="BF18" s="1225">
        <v>3190113.4111523</v>
      </c>
      <c r="BG18" s="1422">
        <v>77324369.593399003</v>
      </c>
      <c r="BH18" s="1240">
        <v>6817506.5366766397</v>
      </c>
      <c r="BI18" s="1422">
        <v>182494104.95775101</v>
      </c>
    </row>
    <row r="19" spans="1:61" ht="14.4" thickBot="1" x14ac:dyDescent="0.3">
      <c r="A19" s="1517"/>
      <c r="B19" s="1414" t="s">
        <v>483</v>
      </c>
      <c r="C19" s="1415">
        <v>13</v>
      </c>
      <c r="D19" s="1225">
        <v>716.11016086909399</v>
      </c>
      <c r="E19" s="1225">
        <v>10898.840248333499</v>
      </c>
      <c r="F19" s="1225">
        <v>275.17124054944298</v>
      </c>
      <c r="G19" s="1225">
        <v>1203.9208878484401</v>
      </c>
      <c r="H19" s="1225">
        <v>68103.076025782895</v>
      </c>
      <c r="I19" s="1225">
        <v>6899.9374964930103</v>
      </c>
      <c r="J19" s="1225">
        <v>242477.53742073401</v>
      </c>
      <c r="K19" s="1225">
        <v>112431.78985994701</v>
      </c>
      <c r="L19" s="1225">
        <v>305365.477714159</v>
      </c>
      <c r="M19" s="1225">
        <v>431752.08753378701</v>
      </c>
      <c r="N19" s="1225">
        <v>177549.882141829</v>
      </c>
      <c r="O19" s="1225">
        <v>2216.3134881751498</v>
      </c>
      <c r="P19" s="1225">
        <v>12358665.6553383</v>
      </c>
      <c r="Q19" s="1225">
        <v>500380.85144180601</v>
      </c>
      <c r="R19" s="1225">
        <v>31183.107057531801</v>
      </c>
      <c r="S19" s="1225">
        <v>6670.5562821639996</v>
      </c>
      <c r="T19" s="1225">
        <v>530265.32648885099</v>
      </c>
      <c r="U19" s="1225">
        <v>262.25004593329498</v>
      </c>
      <c r="V19" s="1225">
        <v>2214.02307326651</v>
      </c>
      <c r="W19" s="1225">
        <v>487273.936827456</v>
      </c>
      <c r="X19" s="1225">
        <v>107179.465482302</v>
      </c>
      <c r="Y19" s="1225">
        <v>1527106.2859310401</v>
      </c>
      <c r="Z19" s="1225">
        <v>298976.002418263</v>
      </c>
      <c r="AA19" s="1225">
        <v>14473.6637074626</v>
      </c>
      <c r="AB19" s="1225">
        <v>199746.08568703599</v>
      </c>
      <c r="AC19" s="1225">
        <v>731.83099046641303</v>
      </c>
      <c r="AD19" s="1225">
        <v>8279.3473447610195</v>
      </c>
      <c r="AE19" s="1225">
        <v>394794.39583043801</v>
      </c>
      <c r="AF19" s="1225">
        <v>3244627.8398952899</v>
      </c>
      <c r="AG19" s="1225">
        <v>3264491.9053666098</v>
      </c>
      <c r="AH19" s="1225">
        <v>1528942.9883505299</v>
      </c>
      <c r="AI19" s="1225">
        <v>3436346.8553387602</v>
      </c>
      <c r="AJ19" s="1225">
        <v>1395669.8557015201</v>
      </c>
      <c r="AK19" s="1225">
        <v>2002004.15794332</v>
      </c>
      <c r="AL19" s="1225">
        <v>2698041.63824096</v>
      </c>
      <c r="AM19" s="1225">
        <v>4977499.6525744302</v>
      </c>
      <c r="AN19" s="1225">
        <v>532410.03267840506</v>
      </c>
      <c r="AO19" s="1225">
        <v>174223.52059930001</v>
      </c>
      <c r="AP19" s="1225">
        <v>108303.76429829899</v>
      </c>
      <c r="AQ19" s="1225">
        <v>3053680.2770714802</v>
      </c>
      <c r="AR19" s="1225">
        <v>294631.13988765102</v>
      </c>
      <c r="AS19" s="1225">
        <v>214249.10053003801</v>
      </c>
      <c r="AT19" s="1225">
        <v>2238934.7239577202</v>
      </c>
      <c r="AU19" s="1225">
        <v>1292611.99478614</v>
      </c>
      <c r="AV19" s="1225">
        <v>18888353.684754301</v>
      </c>
      <c r="AW19" s="1421">
        <v>67173116.060140297</v>
      </c>
      <c r="AX19" s="1225">
        <v>5876597.0741289398</v>
      </c>
      <c r="AY19" s="1225">
        <v>19798573.011487301</v>
      </c>
      <c r="AZ19" s="1224">
        <v>25675170.085616201</v>
      </c>
      <c r="BA19" s="1225">
        <v>0</v>
      </c>
      <c r="BB19" s="1224">
        <v>25675170.085616201</v>
      </c>
      <c r="BC19" s="1225">
        <v>0</v>
      </c>
      <c r="BD19" s="1225">
        <v>1005014.49795249</v>
      </c>
      <c r="BE19" s="1224">
        <v>1005014.49795249</v>
      </c>
      <c r="BF19" s="1225">
        <v>768577.809102464</v>
      </c>
      <c r="BG19" s="1422">
        <v>27448762.392671201</v>
      </c>
      <c r="BH19" s="1240">
        <v>3282525.2383939899</v>
      </c>
      <c r="BI19" s="1422">
        <v>91339353.214417502</v>
      </c>
    </row>
    <row r="20" spans="1:61" ht="14.4" thickBot="1" x14ac:dyDescent="0.3">
      <c r="A20" s="1517"/>
      <c r="B20" s="1414" t="s">
        <v>564</v>
      </c>
      <c r="C20" s="1415">
        <v>14</v>
      </c>
      <c r="D20" s="1225">
        <v>9534.2745629275396</v>
      </c>
      <c r="E20" s="1225">
        <v>13159.7153080059</v>
      </c>
      <c r="F20" s="1225">
        <v>1304.6311101645799</v>
      </c>
      <c r="G20" s="1225">
        <v>694.25726920920397</v>
      </c>
      <c r="H20" s="1225">
        <v>103109.34813372001</v>
      </c>
      <c r="I20" s="1225">
        <v>16853.8334285048</v>
      </c>
      <c r="J20" s="1225">
        <v>7561.4573942940897</v>
      </c>
      <c r="K20" s="1225">
        <v>36591.6314090858</v>
      </c>
      <c r="L20" s="1225">
        <v>252164.34485593101</v>
      </c>
      <c r="M20" s="1225">
        <v>186924.70873479699</v>
      </c>
      <c r="N20" s="1225">
        <v>60668.388638651602</v>
      </c>
      <c r="O20" s="1225">
        <v>212016.30507348801</v>
      </c>
      <c r="P20" s="1225">
        <v>162295.02046468199</v>
      </c>
      <c r="Q20" s="1225">
        <v>144151716.451078</v>
      </c>
      <c r="R20" s="1225">
        <v>122170582.283482</v>
      </c>
      <c r="S20" s="1225">
        <v>11338027.233452</v>
      </c>
      <c r="T20" s="1225">
        <v>247957.042716453</v>
      </c>
      <c r="U20" s="1225">
        <v>3274857.9931645198</v>
      </c>
      <c r="V20" s="1225">
        <v>538708.15123502305</v>
      </c>
      <c r="W20" s="1225">
        <v>125203.86906327801</v>
      </c>
      <c r="X20" s="1225">
        <v>5126829.13730295</v>
      </c>
      <c r="Y20" s="1225">
        <v>51809.825535590098</v>
      </c>
      <c r="Z20" s="1225">
        <v>666968.66708340601</v>
      </c>
      <c r="AA20" s="1225">
        <v>3947383.16095779</v>
      </c>
      <c r="AB20" s="1225">
        <v>109686.44924837101</v>
      </c>
      <c r="AC20" s="1225">
        <v>1358110.3142480101</v>
      </c>
      <c r="AD20" s="1225">
        <v>706555.12391057203</v>
      </c>
      <c r="AE20" s="1225">
        <v>261873.60686250901</v>
      </c>
      <c r="AF20" s="1225">
        <v>29554.892766572098</v>
      </c>
      <c r="AG20" s="1225">
        <v>149367.46309626201</v>
      </c>
      <c r="AH20" s="1225">
        <v>955509.72345625702</v>
      </c>
      <c r="AI20" s="1225">
        <v>358686.51920694998</v>
      </c>
      <c r="AJ20" s="1225">
        <v>351049.23257902003</v>
      </c>
      <c r="AK20" s="1225">
        <v>1075901.7038275001</v>
      </c>
      <c r="AL20" s="1225">
        <v>775880.33870822401</v>
      </c>
      <c r="AM20" s="1225">
        <v>456160.72684501199</v>
      </c>
      <c r="AN20" s="1225">
        <v>208716.770655948</v>
      </c>
      <c r="AO20" s="1225">
        <v>7251507.21558173</v>
      </c>
      <c r="AP20" s="1225">
        <v>100472.172085488</v>
      </c>
      <c r="AQ20" s="1225">
        <v>7006.3666480733</v>
      </c>
      <c r="AR20" s="1225">
        <v>1865.34076134468</v>
      </c>
      <c r="AS20" s="1225">
        <v>7562.5821503277502</v>
      </c>
      <c r="AT20" s="1225">
        <v>89171.545880017598</v>
      </c>
      <c r="AU20" s="1225">
        <v>790154.43979889597</v>
      </c>
      <c r="AV20" s="1225">
        <v>16253897.5493156</v>
      </c>
      <c r="AW20" s="1421">
        <v>324001611.80908698</v>
      </c>
      <c r="AX20" s="1225">
        <v>2589236.44444774</v>
      </c>
      <c r="AY20" s="1225">
        <v>7536426.4340155805</v>
      </c>
      <c r="AZ20" s="1224">
        <v>10125662.8784633</v>
      </c>
      <c r="BA20" s="1225">
        <v>0</v>
      </c>
      <c r="BB20" s="1224">
        <v>10125662.8784633</v>
      </c>
      <c r="BC20" s="1225">
        <v>0</v>
      </c>
      <c r="BD20" s="1225">
        <v>2193014.5432714298</v>
      </c>
      <c r="BE20" s="1224">
        <v>2193014.5432714298</v>
      </c>
      <c r="BF20" s="1225">
        <v>64344844.579951599</v>
      </c>
      <c r="BG20" s="1422">
        <v>76663522.001686305</v>
      </c>
      <c r="BH20" s="1240">
        <v>12270568.955332</v>
      </c>
      <c r="BI20" s="1422">
        <v>388394564.85544097</v>
      </c>
    </row>
    <row r="21" spans="1:61" ht="14.4" thickBot="1" x14ac:dyDescent="0.3">
      <c r="A21" s="1517"/>
      <c r="B21" s="1414" t="s">
        <v>488</v>
      </c>
      <c r="C21" s="1415">
        <v>15</v>
      </c>
      <c r="D21" s="1225">
        <v>379.171225975742</v>
      </c>
      <c r="E21" s="1225">
        <v>115164.286427924</v>
      </c>
      <c r="F21" s="1225">
        <v>736.23881614315997</v>
      </c>
      <c r="G21" s="1225">
        <v>1666.0020030384001</v>
      </c>
      <c r="H21" s="1225">
        <v>1259057.9427809699</v>
      </c>
      <c r="I21" s="1225">
        <v>140283.39379578899</v>
      </c>
      <c r="J21" s="1225">
        <v>109902.24127489</v>
      </c>
      <c r="K21" s="1225">
        <v>131582.89640667001</v>
      </c>
      <c r="L21" s="1225">
        <v>310159.23900451598</v>
      </c>
      <c r="M21" s="1225">
        <v>1876089.0867695201</v>
      </c>
      <c r="N21" s="1225">
        <v>703639.51008116803</v>
      </c>
      <c r="O21" s="1225">
        <v>594364.62807614903</v>
      </c>
      <c r="P21" s="1225">
        <v>279338.301602202</v>
      </c>
      <c r="Q21" s="1225">
        <v>1963070.6217555101</v>
      </c>
      <c r="R21" s="1225">
        <v>6757602.0866585001</v>
      </c>
      <c r="S21" s="1225">
        <v>1507606.5899384101</v>
      </c>
      <c r="T21" s="1225">
        <v>492990.97507286002</v>
      </c>
      <c r="U21" s="1225">
        <v>707459.381039973</v>
      </c>
      <c r="V21" s="1225">
        <v>386954.70372542302</v>
      </c>
      <c r="W21" s="1225">
        <v>221468.413676172</v>
      </c>
      <c r="X21" s="1225">
        <v>661825.36580564699</v>
      </c>
      <c r="Y21" s="1225">
        <v>521273.36020355503</v>
      </c>
      <c r="Z21" s="1225">
        <v>2834858.3377166102</v>
      </c>
      <c r="AA21" s="1225">
        <v>218459.359274716</v>
      </c>
      <c r="AB21" s="1225">
        <v>278821.69915748597</v>
      </c>
      <c r="AC21" s="1225">
        <v>251459.12805845001</v>
      </c>
      <c r="AD21" s="1225">
        <v>891654.18772015104</v>
      </c>
      <c r="AE21" s="1225">
        <v>3824490.0431569801</v>
      </c>
      <c r="AF21" s="1225">
        <v>594399.35349627805</v>
      </c>
      <c r="AG21" s="1225">
        <v>258785.103485025</v>
      </c>
      <c r="AH21" s="1225">
        <v>796766.31009617704</v>
      </c>
      <c r="AI21" s="1225">
        <v>1311833.90802185</v>
      </c>
      <c r="AJ21" s="1225">
        <v>1182777.2605317901</v>
      </c>
      <c r="AK21" s="1225">
        <v>2551397.0583684002</v>
      </c>
      <c r="AL21" s="1225">
        <v>1716478.2266555</v>
      </c>
      <c r="AM21" s="1225">
        <v>1469724.03743217</v>
      </c>
      <c r="AN21" s="1225">
        <v>360231.57657639601</v>
      </c>
      <c r="AO21" s="1225">
        <v>752569.87442184903</v>
      </c>
      <c r="AP21" s="1225">
        <v>151586.06016709199</v>
      </c>
      <c r="AQ21" s="1225">
        <v>597928.49498184805</v>
      </c>
      <c r="AR21" s="1225">
        <v>212344.975112763</v>
      </c>
      <c r="AS21" s="1225">
        <v>324626.88305199402</v>
      </c>
      <c r="AT21" s="1225">
        <v>3758931.2718213699</v>
      </c>
      <c r="AU21" s="1225">
        <v>2485916.9769445499</v>
      </c>
      <c r="AV21" s="1225">
        <v>50021715.5522594</v>
      </c>
      <c r="AW21" s="1421">
        <v>95590370.114649907</v>
      </c>
      <c r="AX21" s="1225">
        <v>9874899.9264867995</v>
      </c>
      <c r="AY21" s="1225">
        <v>53885495.256404899</v>
      </c>
      <c r="AZ21" s="1224">
        <v>63760395.182891697</v>
      </c>
      <c r="BA21" s="1225">
        <v>0</v>
      </c>
      <c r="BB21" s="1224">
        <v>63760395.182891697</v>
      </c>
      <c r="BC21" s="1225">
        <v>0</v>
      </c>
      <c r="BD21" s="1225">
        <v>2500900.47785324</v>
      </c>
      <c r="BE21" s="1224">
        <v>2500900.47785324</v>
      </c>
      <c r="BF21" s="1225">
        <v>78113191.727187306</v>
      </c>
      <c r="BG21" s="1422">
        <v>144374487.387932</v>
      </c>
      <c r="BH21" s="1240">
        <v>10308054.9662119</v>
      </c>
      <c r="BI21" s="1422">
        <v>229656802.53637001</v>
      </c>
    </row>
    <row r="22" spans="1:61" ht="28.2" thickBot="1" x14ac:dyDescent="0.3">
      <c r="A22" s="1517"/>
      <c r="B22" s="1414" t="s">
        <v>489</v>
      </c>
      <c r="C22" s="1415">
        <v>16</v>
      </c>
      <c r="D22" s="1225">
        <v>2214.5494023106899</v>
      </c>
      <c r="E22" s="1225">
        <v>4721.3246078444799</v>
      </c>
      <c r="F22" s="1225">
        <v>1685.6572209982501</v>
      </c>
      <c r="G22" s="1225">
        <v>7254.506362049</v>
      </c>
      <c r="H22" s="1225">
        <v>188364.635872894</v>
      </c>
      <c r="I22" s="1225">
        <v>14967.1846757408</v>
      </c>
      <c r="J22" s="1225">
        <v>2282.5666870093</v>
      </c>
      <c r="K22" s="1225">
        <v>2701.4439956731999</v>
      </c>
      <c r="L22" s="1225">
        <v>7149.6456770803497</v>
      </c>
      <c r="M22" s="1225">
        <v>8166.9847059200501</v>
      </c>
      <c r="N22" s="1225">
        <v>33998.047904007399</v>
      </c>
      <c r="O22" s="1225">
        <v>3723.16478991246</v>
      </c>
      <c r="P22" s="1225">
        <v>6.6885231976072896</v>
      </c>
      <c r="Q22" s="1225">
        <v>150607.37252893299</v>
      </c>
      <c r="R22" s="1225">
        <v>6805515.0025112797</v>
      </c>
      <c r="S22" s="1225">
        <v>40010330.154250301</v>
      </c>
      <c r="T22" s="1225">
        <v>88433.117255507197</v>
      </c>
      <c r="U22" s="1225">
        <v>3389913.3510213802</v>
      </c>
      <c r="V22" s="1225">
        <v>80794.822881074098</v>
      </c>
      <c r="W22" s="1225">
        <v>7738.7947253960901</v>
      </c>
      <c r="X22" s="1225">
        <v>664044.783938949</v>
      </c>
      <c r="Y22" s="1225">
        <v>41705.335673490699</v>
      </c>
      <c r="Z22" s="1225">
        <v>44370.618095834099</v>
      </c>
      <c r="AA22" s="1225">
        <v>74151.815914631195</v>
      </c>
      <c r="AB22" s="1225">
        <v>10169.8278203584</v>
      </c>
      <c r="AC22" s="1225">
        <v>835.91431548326602</v>
      </c>
      <c r="AD22" s="1225">
        <v>68341.600940334902</v>
      </c>
      <c r="AE22" s="1225">
        <v>24390.9925447844</v>
      </c>
      <c r="AF22" s="1225">
        <v>8397.4132422417097</v>
      </c>
      <c r="AG22" s="1225">
        <v>14956.933811832199</v>
      </c>
      <c r="AH22" s="1225">
        <v>161300.769389867</v>
      </c>
      <c r="AI22" s="1225">
        <v>28568.0920260233</v>
      </c>
      <c r="AJ22" s="1225">
        <v>65841.5824869465</v>
      </c>
      <c r="AK22" s="1225">
        <v>3266561.3738885699</v>
      </c>
      <c r="AL22" s="1225">
        <v>64488.419053582598</v>
      </c>
      <c r="AM22" s="1225">
        <v>45166.910223845996</v>
      </c>
      <c r="AN22" s="1225">
        <v>33098.852828756797</v>
      </c>
      <c r="AO22" s="1225">
        <v>254255.10999174599</v>
      </c>
      <c r="AP22" s="1225">
        <v>1013.99335927112</v>
      </c>
      <c r="AQ22" s="1225">
        <v>112170.44724042799</v>
      </c>
      <c r="AR22" s="1225">
        <v>1809.6906135581601</v>
      </c>
      <c r="AS22" s="1225">
        <v>2324.0998906015402</v>
      </c>
      <c r="AT22" s="1225">
        <v>42281.101911787802</v>
      </c>
      <c r="AU22" s="1225">
        <v>167607.55383954299</v>
      </c>
      <c r="AV22" s="1225">
        <v>9405395.0142455008</v>
      </c>
      <c r="AW22" s="1421">
        <v>65413817.262886502</v>
      </c>
      <c r="AX22" s="1225">
        <v>7701807.1680129701</v>
      </c>
      <c r="AY22" s="1225">
        <v>49118154.3468116</v>
      </c>
      <c r="AZ22" s="1224">
        <v>56819961.514824502</v>
      </c>
      <c r="BA22" s="1225">
        <v>0</v>
      </c>
      <c r="BB22" s="1224">
        <v>56819961.514824502</v>
      </c>
      <c r="BC22" s="1225">
        <v>0</v>
      </c>
      <c r="BD22" s="1225">
        <v>2270891.1014360501</v>
      </c>
      <c r="BE22" s="1224">
        <v>2270891.1014360501</v>
      </c>
      <c r="BF22" s="1225">
        <v>43989660.582507998</v>
      </c>
      <c r="BG22" s="1422">
        <v>103080513.198769</v>
      </c>
      <c r="BH22" s="1240">
        <v>15059918.1538908</v>
      </c>
      <c r="BI22" s="1422">
        <v>153434412.30776399</v>
      </c>
    </row>
    <row r="23" spans="1:61" ht="42" thickBot="1" x14ac:dyDescent="0.3">
      <c r="A23" s="1517"/>
      <c r="B23" s="1414" t="s">
        <v>490</v>
      </c>
      <c r="C23" s="1415">
        <v>17</v>
      </c>
      <c r="D23" s="1225">
        <v>3555.3100862381998</v>
      </c>
      <c r="E23" s="1225">
        <v>11479.656180679</v>
      </c>
      <c r="F23" s="1225">
        <v>36.750533928240699</v>
      </c>
      <c r="G23" s="1225">
        <v>219.22813760053899</v>
      </c>
      <c r="H23" s="1225">
        <v>3535185.3456020602</v>
      </c>
      <c r="I23" s="1225">
        <v>1196.2014553914</v>
      </c>
      <c r="J23" s="1225">
        <v>12780.659259755301</v>
      </c>
      <c r="K23" s="1225">
        <v>255962.34015426101</v>
      </c>
      <c r="L23" s="1225">
        <v>71191.383737572105</v>
      </c>
      <c r="M23" s="1225">
        <v>121766.38715309001</v>
      </c>
      <c r="N23" s="1225">
        <v>139012.605237713</v>
      </c>
      <c r="O23" s="1225">
        <v>336388.15256033</v>
      </c>
      <c r="P23" s="1225">
        <v>134121.14795769399</v>
      </c>
      <c r="Q23" s="1225">
        <v>369725.92773276602</v>
      </c>
      <c r="R23" s="1225">
        <v>162444.181593891</v>
      </c>
      <c r="S23" s="1225">
        <v>240656.63114008601</v>
      </c>
      <c r="T23" s="1225">
        <v>50836615.498648599</v>
      </c>
      <c r="U23" s="1225">
        <v>32238188.633510102</v>
      </c>
      <c r="V23" s="1225">
        <v>2164366.2681693598</v>
      </c>
      <c r="W23" s="1225">
        <v>407270.657375268</v>
      </c>
      <c r="X23" s="1225">
        <v>3946307.3571038302</v>
      </c>
      <c r="Y23" s="1225">
        <v>66650.563411652707</v>
      </c>
      <c r="Z23" s="1225">
        <v>1021217.0946053501</v>
      </c>
      <c r="AA23" s="1225">
        <v>103312.10466666199</v>
      </c>
      <c r="AB23" s="1225">
        <v>180119.32715558499</v>
      </c>
      <c r="AC23" s="1225">
        <v>33131.459974063197</v>
      </c>
      <c r="AD23" s="1225">
        <v>625090.90209609806</v>
      </c>
      <c r="AE23" s="1225">
        <v>1976016.8163908501</v>
      </c>
      <c r="AF23" s="1225">
        <v>47237.932813089203</v>
      </c>
      <c r="AG23" s="1225">
        <v>171340.07788588101</v>
      </c>
      <c r="AH23" s="1225">
        <v>4115439.15097553</v>
      </c>
      <c r="AI23" s="1225">
        <v>691668.01817457599</v>
      </c>
      <c r="AJ23" s="1225">
        <v>479105.43232016201</v>
      </c>
      <c r="AK23" s="1225">
        <v>704088.509630366</v>
      </c>
      <c r="AL23" s="1225">
        <v>784101.07089588302</v>
      </c>
      <c r="AM23" s="1225">
        <v>659208.30262526404</v>
      </c>
      <c r="AN23" s="1225">
        <v>144565.06786174999</v>
      </c>
      <c r="AO23" s="1225">
        <v>2210421.6849939399</v>
      </c>
      <c r="AP23" s="1225">
        <v>4421.6954918810297</v>
      </c>
      <c r="AQ23" s="1225">
        <v>112006.23363910201</v>
      </c>
      <c r="AR23" s="1225">
        <v>981.01595074311194</v>
      </c>
      <c r="AS23" s="1225">
        <v>1115.34641895664</v>
      </c>
      <c r="AT23" s="1225">
        <v>53469678.8181732</v>
      </c>
      <c r="AU23" s="1225">
        <v>139798.81275636901</v>
      </c>
      <c r="AV23" s="1225">
        <v>751207.25389862899</v>
      </c>
      <c r="AW23" s="1421">
        <v>163480393.01613599</v>
      </c>
      <c r="AX23" s="1225">
        <v>768986.16576040501</v>
      </c>
      <c r="AY23" s="1225">
        <v>2340379.8748923801</v>
      </c>
      <c r="AZ23" s="1224">
        <v>3109366.0406527799</v>
      </c>
      <c r="BA23" s="1225">
        <v>0</v>
      </c>
      <c r="BB23" s="1224">
        <v>3109366.0406527799</v>
      </c>
      <c r="BC23" s="1225">
        <v>0</v>
      </c>
      <c r="BD23" s="1225">
        <v>128075.00046007099</v>
      </c>
      <c r="BE23" s="1224">
        <v>128075.00046007099</v>
      </c>
      <c r="BF23" s="1225">
        <v>7988134.4486931199</v>
      </c>
      <c r="BG23" s="1422">
        <v>11225575.489806</v>
      </c>
      <c r="BH23" s="1240">
        <v>9400368.7551365905</v>
      </c>
      <c r="BI23" s="1422">
        <v>165305599.75080499</v>
      </c>
    </row>
    <row r="24" spans="1:61" ht="14.4" thickBot="1" x14ac:dyDescent="0.3">
      <c r="A24" s="1517"/>
      <c r="B24" s="1414" t="s">
        <v>491</v>
      </c>
      <c r="C24" s="1415">
        <v>18</v>
      </c>
      <c r="D24" s="1225">
        <v>47659.795530164898</v>
      </c>
      <c r="E24" s="1225">
        <v>11893.751095679399</v>
      </c>
      <c r="F24" s="1225">
        <v>1503.3640138681401</v>
      </c>
      <c r="G24" s="1225">
        <v>168441.48703184101</v>
      </c>
      <c r="H24" s="1225">
        <v>9627.2900056098606</v>
      </c>
      <c r="I24" s="1225">
        <v>147927.94112009299</v>
      </c>
      <c r="J24" s="1225">
        <v>5503.2670011095597</v>
      </c>
      <c r="K24" s="1225">
        <v>5692.1686977331601</v>
      </c>
      <c r="L24" s="1225">
        <v>5220.86057750277</v>
      </c>
      <c r="M24" s="1225">
        <v>40296.110657814599</v>
      </c>
      <c r="N24" s="1225">
        <v>76195.367664998194</v>
      </c>
      <c r="O24" s="1225">
        <v>38901.790333418103</v>
      </c>
      <c r="P24" s="1225">
        <v>8561.0582268916096</v>
      </c>
      <c r="Q24" s="1225">
        <v>45428.5671854963</v>
      </c>
      <c r="R24" s="1225">
        <v>42144.157275530699</v>
      </c>
      <c r="S24" s="1225">
        <v>11525.6583180947</v>
      </c>
      <c r="T24" s="1225">
        <v>378926.64747557102</v>
      </c>
      <c r="U24" s="1225">
        <v>862451.83134541498</v>
      </c>
      <c r="V24" s="1225">
        <v>287.84227045406499</v>
      </c>
      <c r="W24" s="1225">
        <v>8840.2572258155506</v>
      </c>
      <c r="X24" s="1225">
        <v>62918.798873403</v>
      </c>
      <c r="Y24" s="1225">
        <v>48098.265720242998</v>
      </c>
      <c r="Z24" s="1225">
        <v>60393.1375334369</v>
      </c>
      <c r="AA24" s="1225">
        <v>6605.5926313814198</v>
      </c>
      <c r="AB24" s="1225">
        <v>1239.1763754992301</v>
      </c>
      <c r="AC24" s="1225">
        <v>101.16226062064401</v>
      </c>
      <c r="AD24" s="1225">
        <v>3917.4258435223601</v>
      </c>
      <c r="AE24" s="1225">
        <v>45608.113865880601</v>
      </c>
      <c r="AF24" s="1225">
        <v>2166.7572106073899</v>
      </c>
      <c r="AG24" s="1225">
        <v>1341.3056078939601</v>
      </c>
      <c r="AH24" s="1225">
        <v>345194.264773737</v>
      </c>
      <c r="AI24" s="1225">
        <v>112292.36577504899</v>
      </c>
      <c r="AJ24" s="1225">
        <v>57491.574631137802</v>
      </c>
      <c r="AK24" s="1225">
        <v>6358847.1754799597</v>
      </c>
      <c r="AL24" s="1225">
        <v>172620.11032071701</v>
      </c>
      <c r="AM24" s="1225">
        <v>71285.7663947697</v>
      </c>
      <c r="AN24" s="1225">
        <v>25178.1703186546</v>
      </c>
      <c r="AO24" s="1225">
        <v>77239.279559000395</v>
      </c>
      <c r="AP24" s="1225">
        <v>1493.4661985743701</v>
      </c>
      <c r="AQ24" s="1225">
        <v>55019.363035054601</v>
      </c>
      <c r="AR24" s="1225">
        <v>1083.4532253054799</v>
      </c>
      <c r="AS24" s="1225">
        <v>986.22235688098795</v>
      </c>
      <c r="AT24" s="1225">
        <v>5047290.9834040496</v>
      </c>
      <c r="AU24" s="1225">
        <v>279961.92096071801</v>
      </c>
      <c r="AV24" s="1225">
        <v>7689599.7532921704</v>
      </c>
      <c r="AW24" s="1421">
        <v>22445002.818701401</v>
      </c>
      <c r="AX24" s="1225">
        <v>4204491.5665585799</v>
      </c>
      <c r="AY24" s="1225">
        <v>13805955.843494</v>
      </c>
      <c r="AZ24" s="1224">
        <v>18010447.410052601</v>
      </c>
      <c r="BA24" s="1225">
        <v>0</v>
      </c>
      <c r="BB24" s="1224">
        <v>18010447.410052601</v>
      </c>
      <c r="BC24" s="1225">
        <v>29709972.435866699</v>
      </c>
      <c r="BD24" s="1225">
        <v>1423980.47652217</v>
      </c>
      <c r="BE24" s="1224">
        <v>31133952.912388898</v>
      </c>
      <c r="BF24" s="1225">
        <v>32260227.300911199</v>
      </c>
      <c r="BG24" s="1422">
        <v>81404627.623352602</v>
      </c>
      <c r="BH24" s="1240">
        <v>2035510.2939571301</v>
      </c>
      <c r="BI24" s="1422">
        <v>101814120.14809699</v>
      </c>
    </row>
    <row r="25" spans="1:61" ht="14.4" thickBot="1" x14ac:dyDescent="0.3">
      <c r="A25" s="1517"/>
      <c r="B25" s="1414" t="s">
        <v>492</v>
      </c>
      <c r="C25" s="1415">
        <v>19</v>
      </c>
      <c r="D25" s="1225">
        <v>60739.288481781397</v>
      </c>
      <c r="E25" s="1225">
        <v>10052.9607240023</v>
      </c>
      <c r="F25" s="1225">
        <v>124.142505398813</v>
      </c>
      <c r="G25" s="1225">
        <v>32792.689499789398</v>
      </c>
      <c r="H25" s="1225">
        <v>6805.0858363549396</v>
      </c>
      <c r="I25" s="1225">
        <v>3579.4531397978299</v>
      </c>
      <c r="J25" s="1225">
        <v>10976.3968161828</v>
      </c>
      <c r="K25" s="1225">
        <v>21817.892313635199</v>
      </c>
      <c r="L25" s="1225">
        <v>261593.132217034</v>
      </c>
      <c r="M25" s="1225">
        <v>3209468.5862519098</v>
      </c>
      <c r="N25" s="1225">
        <v>3305132.0054082102</v>
      </c>
      <c r="O25" s="1225">
        <v>3710799.88067829</v>
      </c>
      <c r="P25" s="1225">
        <v>3018554.9572980702</v>
      </c>
      <c r="Q25" s="1225">
        <v>1229003.03982693</v>
      </c>
      <c r="R25" s="1225">
        <v>705336.86806379398</v>
      </c>
      <c r="S25" s="1225">
        <v>1150944.01571957</v>
      </c>
      <c r="T25" s="1225">
        <v>1347527.1539791001</v>
      </c>
      <c r="U25" s="1225">
        <v>969720.41477618797</v>
      </c>
      <c r="V25" s="1225">
        <v>52578979.966487601</v>
      </c>
      <c r="W25" s="1225">
        <v>28267689.956081402</v>
      </c>
      <c r="X25" s="1225">
        <v>7025542.1504304204</v>
      </c>
      <c r="Y25" s="1225">
        <v>81803.064706734804</v>
      </c>
      <c r="Z25" s="1225">
        <v>2879275.05342058</v>
      </c>
      <c r="AA25" s="1225">
        <v>2450104.8188467599</v>
      </c>
      <c r="AB25" s="1225">
        <v>511402.95976447698</v>
      </c>
      <c r="AC25" s="1225">
        <v>449803.20444025</v>
      </c>
      <c r="AD25" s="1225">
        <v>1297069.8113024</v>
      </c>
      <c r="AE25" s="1225">
        <v>8983640.4028604794</v>
      </c>
      <c r="AF25" s="1225">
        <v>76341.015174561006</v>
      </c>
      <c r="AG25" s="1225">
        <v>332841.68526027701</v>
      </c>
      <c r="AH25" s="1225">
        <v>1335266.33318887</v>
      </c>
      <c r="AI25" s="1225">
        <v>1427307.1532172801</v>
      </c>
      <c r="AJ25" s="1225">
        <v>959345.792389952</v>
      </c>
      <c r="AK25" s="1225">
        <v>1027679.2089566001</v>
      </c>
      <c r="AL25" s="1225">
        <v>4388243.8011562796</v>
      </c>
      <c r="AM25" s="1225">
        <v>3290544.9912241902</v>
      </c>
      <c r="AN25" s="1225">
        <v>245244.69038987</v>
      </c>
      <c r="AO25" s="1225">
        <v>1180378.0616031799</v>
      </c>
      <c r="AP25" s="1225">
        <v>8771.4157660014098</v>
      </c>
      <c r="AQ25" s="1225">
        <v>4742.1464107710599</v>
      </c>
      <c r="AR25" s="1225">
        <v>1645.0553528511</v>
      </c>
      <c r="AS25" s="1225">
        <v>2282.5782942906999</v>
      </c>
      <c r="AT25" s="1225">
        <v>1076721.24060482</v>
      </c>
      <c r="AU25" s="1225">
        <v>425673.55006538</v>
      </c>
      <c r="AV25" s="1225">
        <v>53904780.409220099</v>
      </c>
      <c r="AW25" s="1421">
        <v>193268088.48015201</v>
      </c>
      <c r="AX25" s="1225">
        <v>299890.83901220298</v>
      </c>
      <c r="AY25" s="1225">
        <v>1591993.97381907</v>
      </c>
      <c r="AZ25" s="1224">
        <v>1891884.8128312801</v>
      </c>
      <c r="BA25" s="1225">
        <v>0</v>
      </c>
      <c r="BB25" s="1224">
        <v>1891884.8128312801</v>
      </c>
      <c r="BC25" s="1225">
        <v>0</v>
      </c>
      <c r="BD25" s="1225">
        <v>247962.77829543201</v>
      </c>
      <c r="BE25" s="1224">
        <v>247962.77829543201</v>
      </c>
      <c r="BF25" s="1225">
        <v>8007400.1452671103</v>
      </c>
      <c r="BG25" s="1422">
        <v>10147247.7363938</v>
      </c>
      <c r="BH25" s="1240">
        <v>16585303.925800901</v>
      </c>
      <c r="BI25" s="1422">
        <v>186830032.290746</v>
      </c>
    </row>
    <row r="26" spans="1:61" ht="28.2" thickBot="1" x14ac:dyDescent="0.3">
      <c r="A26" s="1517"/>
      <c r="B26" s="1414" t="s">
        <v>493</v>
      </c>
      <c r="C26" s="1415">
        <v>20</v>
      </c>
      <c r="D26" s="1225">
        <v>2065.8747727028099</v>
      </c>
      <c r="E26" s="1225">
        <v>342.25256398258801</v>
      </c>
      <c r="F26" s="1225">
        <v>201.022982458212</v>
      </c>
      <c r="G26" s="1225">
        <v>1599.7710663509099</v>
      </c>
      <c r="H26" s="1225">
        <v>4909.8510130877803</v>
      </c>
      <c r="I26" s="1225">
        <v>1685.5747646423799</v>
      </c>
      <c r="J26" s="1225">
        <v>1672.0017242792401</v>
      </c>
      <c r="K26" s="1225">
        <v>1029.3024132391699</v>
      </c>
      <c r="L26" s="1225">
        <v>7591.6098649158903</v>
      </c>
      <c r="M26" s="1225">
        <v>14151.1476997889</v>
      </c>
      <c r="N26" s="1225">
        <v>121467.66596473</v>
      </c>
      <c r="O26" s="1225">
        <v>1106024.5265045001</v>
      </c>
      <c r="P26" s="1225">
        <v>679294.63733165897</v>
      </c>
      <c r="Q26" s="1225">
        <v>58310.679598592797</v>
      </c>
      <c r="R26" s="1225">
        <v>193700.48177293301</v>
      </c>
      <c r="S26" s="1225">
        <v>63937.346646284001</v>
      </c>
      <c r="T26" s="1225">
        <v>4149.1415099477699</v>
      </c>
      <c r="U26" s="1225">
        <v>87537.818377944495</v>
      </c>
      <c r="V26" s="1225">
        <v>414769.46519366599</v>
      </c>
      <c r="W26" s="1225">
        <v>2582198.8143310002</v>
      </c>
      <c r="X26" s="1225">
        <v>133959.66786150599</v>
      </c>
      <c r="Y26" s="1225">
        <v>9785.8130832751594</v>
      </c>
      <c r="Z26" s="1225">
        <v>381063.79710743902</v>
      </c>
      <c r="AA26" s="1225">
        <v>971236.96591707005</v>
      </c>
      <c r="AB26" s="1225">
        <v>86007.399226289694</v>
      </c>
      <c r="AC26" s="1225">
        <v>1025.3948707345201</v>
      </c>
      <c r="AD26" s="1225">
        <v>8435.5772918894909</v>
      </c>
      <c r="AE26" s="1225">
        <v>171563.78072899801</v>
      </c>
      <c r="AF26" s="1225">
        <v>709.73063556947204</v>
      </c>
      <c r="AG26" s="1225">
        <v>593.23315489102299</v>
      </c>
      <c r="AH26" s="1225">
        <v>3585.0782032874099</v>
      </c>
      <c r="AI26" s="1225">
        <v>94875.381996124095</v>
      </c>
      <c r="AJ26" s="1225">
        <v>180644.311115649</v>
      </c>
      <c r="AK26" s="1225">
        <v>15391.4386693127</v>
      </c>
      <c r="AL26" s="1225">
        <v>453587.270545037</v>
      </c>
      <c r="AM26" s="1225">
        <v>596035.22752699698</v>
      </c>
      <c r="AN26" s="1225">
        <v>121413.36794565601</v>
      </c>
      <c r="AO26" s="1225">
        <v>71482.430008152296</v>
      </c>
      <c r="AP26" s="1225">
        <v>160.173690845995</v>
      </c>
      <c r="AQ26" s="1225">
        <v>47826.990062830999</v>
      </c>
      <c r="AR26" s="1225">
        <v>180.072109703487</v>
      </c>
      <c r="AS26" s="1225">
        <v>146.094772047931</v>
      </c>
      <c r="AT26" s="1225">
        <v>14876.5742635264</v>
      </c>
      <c r="AU26" s="1225">
        <v>7056.7406730140601</v>
      </c>
      <c r="AV26" s="1225">
        <v>71035138.9237331</v>
      </c>
      <c r="AW26" s="1421">
        <v>79753420.421289593</v>
      </c>
      <c r="AX26" s="1225">
        <v>237051.98896886499</v>
      </c>
      <c r="AY26" s="1225">
        <v>1158805.6163085499</v>
      </c>
      <c r="AZ26" s="1224">
        <v>1395857.60527741</v>
      </c>
      <c r="BA26" s="1225">
        <v>0</v>
      </c>
      <c r="BB26" s="1224">
        <v>1395857.60527741</v>
      </c>
      <c r="BC26" s="1225">
        <v>0</v>
      </c>
      <c r="BD26" s="1225">
        <v>575723.12352280295</v>
      </c>
      <c r="BE26" s="1224">
        <v>575723.12352280295</v>
      </c>
      <c r="BF26" s="1225">
        <v>1979428.2404015199</v>
      </c>
      <c r="BG26" s="1422">
        <v>3951008.9692017399</v>
      </c>
      <c r="BH26" s="1240">
        <v>831796.73983168101</v>
      </c>
      <c r="BI26" s="1422">
        <v>82872632.650659695</v>
      </c>
    </row>
    <row r="27" spans="1:61" ht="28.2" thickBot="1" x14ac:dyDescent="0.3">
      <c r="A27" s="1517"/>
      <c r="B27" s="1414" t="s">
        <v>494</v>
      </c>
      <c r="C27" s="1415">
        <v>21</v>
      </c>
      <c r="D27" s="1225">
        <v>399714.89852107799</v>
      </c>
      <c r="E27" s="1225">
        <v>66346.720542970797</v>
      </c>
      <c r="F27" s="1225">
        <v>2169.0866043743299</v>
      </c>
      <c r="G27" s="1225">
        <v>223285.564034104</v>
      </c>
      <c r="H27" s="1225">
        <v>8413.8220314519895</v>
      </c>
      <c r="I27" s="1225">
        <v>2649.9578154840401</v>
      </c>
      <c r="J27" s="1225">
        <v>67299.737815319197</v>
      </c>
      <c r="K27" s="1225">
        <v>58878.499543745304</v>
      </c>
      <c r="L27" s="1225">
        <v>9310.0121664735707</v>
      </c>
      <c r="M27" s="1225">
        <v>140146.091775888</v>
      </c>
      <c r="N27" s="1225">
        <v>324328.61929156998</v>
      </c>
      <c r="O27" s="1225">
        <v>214300.294297941</v>
      </c>
      <c r="P27" s="1225">
        <v>14214.395637378</v>
      </c>
      <c r="Q27" s="1225">
        <v>77081.628115268395</v>
      </c>
      <c r="R27" s="1225">
        <v>106197.236043817</v>
      </c>
      <c r="S27" s="1225">
        <v>126844.946135814</v>
      </c>
      <c r="T27" s="1225">
        <v>299568.571561063</v>
      </c>
      <c r="U27" s="1225">
        <v>65571.532829250806</v>
      </c>
      <c r="V27" s="1225">
        <v>228413.78321218901</v>
      </c>
      <c r="W27" s="1225">
        <v>225324.41872175501</v>
      </c>
      <c r="X27" s="1225">
        <v>9752682.2606020998</v>
      </c>
      <c r="Y27" s="1225">
        <v>122690.263775744</v>
      </c>
      <c r="Z27" s="1225">
        <v>210683.900266062</v>
      </c>
      <c r="AA27" s="1225">
        <v>614441.73422244505</v>
      </c>
      <c r="AB27" s="1225">
        <v>2591.8558351239199</v>
      </c>
      <c r="AC27" s="1225">
        <v>20175.258887587501</v>
      </c>
      <c r="AD27" s="1225">
        <v>71706.870659388398</v>
      </c>
      <c r="AE27" s="1225">
        <v>138561.62695431701</v>
      </c>
      <c r="AF27" s="1225">
        <v>10672.136637928499</v>
      </c>
      <c r="AG27" s="1225">
        <v>9583.5552981918208</v>
      </c>
      <c r="AH27" s="1225">
        <v>344467.74594311201</v>
      </c>
      <c r="AI27" s="1225">
        <v>249680.911592616</v>
      </c>
      <c r="AJ27" s="1225">
        <v>349202.03115571802</v>
      </c>
      <c r="AK27" s="1225">
        <v>614358.67939765903</v>
      </c>
      <c r="AL27" s="1225">
        <v>172365.789225844</v>
      </c>
      <c r="AM27" s="1225">
        <v>682824.70962757897</v>
      </c>
      <c r="AN27" s="1225">
        <v>50132.674789503799</v>
      </c>
      <c r="AO27" s="1225">
        <v>114358.29898239201</v>
      </c>
      <c r="AP27" s="1225">
        <v>0</v>
      </c>
      <c r="AQ27" s="1225">
        <v>295259.02403925901</v>
      </c>
      <c r="AR27" s="1225">
        <v>2306.8090002875801</v>
      </c>
      <c r="AS27" s="1225">
        <v>4368.4431847685701</v>
      </c>
      <c r="AT27" s="1225">
        <v>2363688.0853591599</v>
      </c>
      <c r="AU27" s="1225">
        <v>186644.82647146101</v>
      </c>
      <c r="AV27" s="1225">
        <v>30764647.575111002</v>
      </c>
      <c r="AW27" s="1421">
        <v>49808154.883716099</v>
      </c>
      <c r="AX27" s="1225">
        <v>2457290.1047308701</v>
      </c>
      <c r="AY27" s="1225">
        <v>11193647.2673603</v>
      </c>
      <c r="AZ27" s="1224">
        <v>13650937.3720912</v>
      </c>
      <c r="BA27" s="1225">
        <v>0</v>
      </c>
      <c r="BB27" s="1224">
        <v>13650937.3720912</v>
      </c>
      <c r="BC27" s="1225">
        <v>2092159.90250215</v>
      </c>
      <c r="BD27" s="1225">
        <v>1797820.3882438999</v>
      </c>
      <c r="BE27" s="1224">
        <v>3889980.29074605</v>
      </c>
      <c r="BF27" s="1225">
        <v>35908734.444379002</v>
      </c>
      <c r="BG27" s="1422">
        <v>53449652.107216299</v>
      </c>
      <c r="BH27" s="1240">
        <v>3321668.07825452</v>
      </c>
      <c r="BI27" s="1422">
        <v>99936138.912677899</v>
      </c>
    </row>
    <row r="28" spans="1:61" ht="28.2" thickBot="1" x14ac:dyDescent="0.3">
      <c r="A28" s="1517"/>
      <c r="B28" s="1414" t="s">
        <v>565</v>
      </c>
      <c r="C28" s="1415">
        <v>22</v>
      </c>
      <c r="D28" s="1225">
        <v>2502844.9390517902</v>
      </c>
      <c r="E28" s="1225">
        <v>279978.89485394</v>
      </c>
      <c r="F28" s="1225">
        <v>795111.80569664796</v>
      </c>
      <c r="G28" s="1225">
        <v>1014846.0133492399</v>
      </c>
      <c r="H28" s="1225">
        <v>912470.06999114295</v>
      </c>
      <c r="I28" s="1225">
        <v>499601.839768868</v>
      </c>
      <c r="J28" s="1225">
        <v>3045959.07280144</v>
      </c>
      <c r="K28" s="1225">
        <v>3357532.8600877998</v>
      </c>
      <c r="L28" s="1225">
        <v>5796476.2663397202</v>
      </c>
      <c r="M28" s="1225">
        <v>802541.61874273804</v>
      </c>
      <c r="N28" s="1225">
        <v>378029.35089745</v>
      </c>
      <c r="O28" s="1225">
        <v>301585.48576458602</v>
      </c>
      <c r="P28" s="1225">
        <v>21636.446597024598</v>
      </c>
      <c r="Q28" s="1225">
        <v>671962.00904417201</v>
      </c>
      <c r="R28" s="1225">
        <v>545457.79579512205</v>
      </c>
      <c r="S28" s="1225">
        <v>248944.474081486</v>
      </c>
      <c r="T28" s="1225">
        <v>947387.91587211005</v>
      </c>
      <c r="U28" s="1225">
        <v>407246.45248794102</v>
      </c>
      <c r="V28" s="1225">
        <v>409125.89463996002</v>
      </c>
      <c r="W28" s="1225">
        <v>147430.96193918801</v>
      </c>
      <c r="X28" s="1225">
        <v>406315.92859565001</v>
      </c>
      <c r="Y28" s="1225">
        <v>23876508.102549698</v>
      </c>
      <c r="Z28" s="1225">
        <v>70385107.721104905</v>
      </c>
      <c r="AA28" s="1225">
        <v>588777.15740063298</v>
      </c>
      <c r="AB28" s="1225">
        <v>4500109.4544835202</v>
      </c>
      <c r="AC28" s="1225">
        <v>238459.91399631099</v>
      </c>
      <c r="AD28" s="1225">
        <v>2340276.6095501902</v>
      </c>
      <c r="AE28" s="1225">
        <v>23721268.381854899</v>
      </c>
      <c r="AF28" s="1225">
        <v>45246549.891304597</v>
      </c>
      <c r="AG28" s="1225">
        <v>7732397.17166516</v>
      </c>
      <c r="AH28" s="1225">
        <v>3614545.5940070599</v>
      </c>
      <c r="AI28" s="1225">
        <v>2246079.0411982802</v>
      </c>
      <c r="AJ28" s="1225">
        <v>1114947.0159545599</v>
      </c>
      <c r="AK28" s="1225">
        <v>1794955.30067731</v>
      </c>
      <c r="AL28" s="1225">
        <v>1157945.1834066999</v>
      </c>
      <c r="AM28" s="1225">
        <v>874807.38747432199</v>
      </c>
      <c r="AN28" s="1225">
        <v>347335.48400087003</v>
      </c>
      <c r="AO28" s="1225">
        <v>851036.79273781495</v>
      </c>
      <c r="AP28" s="1225">
        <v>210667.841298627</v>
      </c>
      <c r="AQ28" s="1225">
        <v>11156311.4789098</v>
      </c>
      <c r="AR28" s="1225">
        <v>1273419.8935378301</v>
      </c>
      <c r="AS28" s="1225">
        <v>32290.655853383501</v>
      </c>
      <c r="AT28" s="1225">
        <v>36820419.074971601</v>
      </c>
      <c r="AU28" s="1225">
        <v>91262457.404410794</v>
      </c>
      <c r="AV28" s="1225">
        <v>57094622.550539002</v>
      </c>
      <c r="AW28" s="1421">
        <v>411973781.19928598</v>
      </c>
      <c r="AX28" s="1225">
        <v>5621771.7907568496</v>
      </c>
      <c r="AY28" s="1225">
        <v>32470214.137568101</v>
      </c>
      <c r="AZ28" s="1224">
        <v>38091985.928324901</v>
      </c>
      <c r="BA28" s="1225">
        <v>0</v>
      </c>
      <c r="BB28" s="1224">
        <v>38091985.928324901</v>
      </c>
      <c r="BC28" s="1225">
        <v>0</v>
      </c>
      <c r="BD28" s="1225">
        <v>4900558.5710914396</v>
      </c>
      <c r="BE28" s="1224">
        <v>4900558.5710914396</v>
      </c>
      <c r="BF28" s="1225">
        <v>23631111.8050454</v>
      </c>
      <c r="BG28" s="1422">
        <v>66623656.304461703</v>
      </c>
      <c r="BH28" s="1240">
        <v>28533657.136224899</v>
      </c>
      <c r="BI28" s="1422">
        <v>450063780.36752301</v>
      </c>
    </row>
    <row r="29" spans="1:61" ht="28.2" thickBot="1" x14ac:dyDescent="0.3">
      <c r="A29" s="1517"/>
      <c r="B29" s="1414" t="s">
        <v>566</v>
      </c>
      <c r="C29" s="1415">
        <v>23</v>
      </c>
      <c r="D29" s="1225">
        <v>68515095.289251998</v>
      </c>
      <c r="E29" s="1225">
        <v>2780004.5113749499</v>
      </c>
      <c r="F29" s="1225">
        <v>19821.1949716817</v>
      </c>
      <c r="G29" s="1225">
        <v>35877.648926597503</v>
      </c>
      <c r="H29" s="1225">
        <v>3160525.43180322</v>
      </c>
      <c r="I29" s="1225">
        <v>4616442.3257869203</v>
      </c>
      <c r="J29" s="1225">
        <v>1398898.9564050101</v>
      </c>
      <c r="K29" s="1225">
        <v>2985833.9096327401</v>
      </c>
      <c r="L29" s="1225">
        <v>7163937.0189031204</v>
      </c>
      <c r="M29" s="1225">
        <v>733932.77371222503</v>
      </c>
      <c r="N29" s="1225">
        <v>1024485.42869637</v>
      </c>
      <c r="O29" s="1225">
        <v>2942939.1676883898</v>
      </c>
      <c r="P29" s="1225">
        <v>474684.37673402001</v>
      </c>
      <c r="Q29" s="1225">
        <v>6752146.3811552599</v>
      </c>
      <c r="R29" s="1225">
        <v>1402551.09870022</v>
      </c>
      <c r="S29" s="1225">
        <v>8689886.5785665493</v>
      </c>
      <c r="T29" s="1225">
        <v>13757731.908093899</v>
      </c>
      <c r="U29" s="1225">
        <v>3524217.69388306</v>
      </c>
      <c r="V29" s="1225">
        <v>18729660.458914898</v>
      </c>
      <c r="W29" s="1225">
        <v>5597270.7090221504</v>
      </c>
      <c r="X29" s="1225">
        <v>8354409.1618655296</v>
      </c>
      <c r="Y29" s="1225">
        <v>10455672.6462119</v>
      </c>
      <c r="Z29" s="1225">
        <v>283152852.550497</v>
      </c>
      <c r="AA29" s="1225">
        <v>13320954.326522499</v>
      </c>
      <c r="AB29" s="1225">
        <v>21516415.373113699</v>
      </c>
      <c r="AC29" s="1225">
        <v>17554876.8707707</v>
      </c>
      <c r="AD29" s="1225">
        <v>96354309.175185606</v>
      </c>
      <c r="AE29" s="1225">
        <v>34279195.8783307</v>
      </c>
      <c r="AF29" s="1225">
        <v>4574508.3350558598</v>
      </c>
      <c r="AG29" s="1225">
        <v>10054870.625024</v>
      </c>
      <c r="AH29" s="1225">
        <v>11121603.9188937</v>
      </c>
      <c r="AI29" s="1225">
        <v>4771977.9731811397</v>
      </c>
      <c r="AJ29" s="1225">
        <v>2124140.6694927202</v>
      </c>
      <c r="AK29" s="1225">
        <v>9522861.2535810601</v>
      </c>
      <c r="AL29" s="1225">
        <v>25022529.2168568</v>
      </c>
      <c r="AM29" s="1225">
        <v>14910743.1763178</v>
      </c>
      <c r="AN29" s="1225">
        <v>1199864.66151299</v>
      </c>
      <c r="AO29" s="1225">
        <v>4364267.8113038903</v>
      </c>
      <c r="AP29" s="1225">
        <v>200983.66841136399</v>
      </c>
      <c r="AQ29" s="1225">
        <v>209289.99716682101</v>
      </c>
      <c r="AR29" s="1225">
        <v>19701.428606225501</v>
      </c>
      <c r="AS29" s="1225">
        <v>2186489.3381044902</v>
      </c>
      <c r="AT29" s="1225">
        <v>79055365.182467595</v>
      </c>
      <c r="AU29" s="1225">
        <v>928075.65732736001</v>
      </c>
      <c r="AV29" s="1225">
        <v>68262591.995821506</v>
      </c>
      <c r="AW29" s="1421">
        <v>877824493.75384605</v>
      </c>
      <c r="AX29" s="1225">
        <v>2253727.87586908</v>
      </c>
      <c r="AY29" s="1225">
        <v>17946716.692086201</v>
      </c>
      <c r="AZ29" s="1224">
        <v>20200444.5679553</v>
      </c>
      <c r="BA29" s="1225">
        <v>0</v>
      </c>
      <c r="BB29" s="1224">
        <v>20200444.5679553</v>
      </c>
      <c r="BC29" s="1225">
        <v>0</v>
      </c>
      <c r="BD29" s="1225">
        <v>5505792.5462429198</v>
      </c>
      <c r="BE29" s="1224">
        <v>5505792.5462429198</v>
      </c>
      <c r="BF29" s="1225">
        <v>69737823.824259207</v>
      </c>
      <c r="BG29" s="1422">
        <v>95444060.9384574</v>
      </c>
      <c r="BH29" s="1240">
        <v>125395317.380946</v>
      </c>
      <c r="BI29" s="1422">
        <v>847873237.31135702</v>
      </c>
    </row>
    <row r="30" spans="1:61" ht="28.2" thickBot="1" x14ac:dyDescent="0.3">
      <c r="A30" s="1517"/>
      <c r="B30" s="1414" t="s">
        <v>502</v>
      </c>
      <c r="C30" s="1415">
        <v>24</v>
      </c>
      <c r="D30" s="1225">
        <v>2686.8455358680799</v>
      </c>
      <c r="E30" s="1225">
        <v>35655.669128334601</v>
      </c>
      <c r="F30" s="1225">
        <v>3487040.8345355098</v>
      </c>
      <c r="G30" s="1225">
        <v>337404.59542751499</v>
      </c>
      <c r="H30" s="1225">
        <v>42163.2705153965</v>
      </c>
      <c r="I30" s="1225">
        <v>18626.587390778099</v>
      </c>
      <c r="J30" s="1225">
        <v>5264.3372832770701</v>
      </c>
      <c r="K30" s="1225">
        <v>2576.7672327044502</v>
      </c>
      <c r="L30" s="1225">
        <v>874.23298770786903</v>
      </c>
      <c r="M30" s="1225">
        <v>437028.32304258703</v>
      </c>
      <c r="N30" s="1225">
        <v>460214.49519365502</v>
      </c>
      <c r="O30" s="1225">
        <v>98181.120930293197</v>
      </c>
      <c r="P30" s="1225">
        <v>896.01470855617595</v>
      </c>
      <c r="Q30" s="1225">
        <v>6884.0119729031303</v>
      </c>
      <c r="R30" s="1225">
        <v>4514.5254471422204</v>
      </c>
      <c r="S30" s="1225">
        <v>86499.832508891006</v>
      </c>
      <c r="T30" s="1225">
        <v>363.992461333466</v>
      </c>
      <c r="U30" s="1225">
        <v>2267.8720616553301</v>
      </c>
      <c r="V30" s="1225">
        <v>605656.24086092506</v>
      </c>
      <c r="W30" s="1225">
        <v>9570.3127379935104</v>
      </c>
      <c r="X30" s="1225">
        <v>1154.7723950598399</v>
      </c>
      <c r="Y30" s="1225">
        <v>8831.0171668452203</v>
      </c>
      <c r="Z30" s="1225">
        <v>1167644.15154023</v>
      </c>
      <c r="AA30" s="1225">
        <v>60485051.319038004</v>
      </c>
      <c r="AB30" s="1225">
        <v>16948.064053410901</v>
      </c>
      <c r="AC30" s="1225">
        <v>69312.766189124799</v>
      </c>
      <c r="AD30" s="1225">
        <v>11988.796694073701</v>
      </c>
      <c r="AE30" s="1225">
        <v>528603.895909257</v>
      </c>
      <c r="AF30" s="1225">
        <v>106442.700867992</v>
      </c>
      <c r="AG30" s="1225">
        <v>13025.3145144717</v>
      </c>
      <c r="AH30" s="1225">
        <v>160563.99401409901</v>
      </c>
      <c r="AI30" s="1225">
        <v>6985.5680494286698</v>
      </c>
      <c r="AJ30" s="1225">
        <v>331839.587674863</v>
      </c>
      <c r="AK30" s="1225">
        <v>18113.125113024202</v>
      </c>
      <c r="AL30" s="1225">
        <v>88620.334092015095</v>
      </c>
      <c r="AM30" s="1225">
        <v>410498.29343805398</v>
      </c>
      <c r="AN30" s="1225">
        <v>10337.123700855</v>
      </c>
      <c r="AO30" s="1225">
        <v>123570.89928162099</v>
      </c>
      <c r="AP30" s="1225">
        <v>4.4105077255574097</v>
      </c>
      <c r="AQ30" s="1225">
        <v>13800.872504078699</v>
      </c>
      <c r="AR30" s="1225">
        <v>196.27891299002499</v>
      </c>
      <c r="AS30" s="1225">
        <v>10638.0985427589</v>
      </c>
      <c r="AT30" s="1225">
        <v>1955041.6255250501</v>
      </c>
      <c r="AU30" s="1225">
        <v>86020.004920799402</v>
      </c>
      <c r="AV30" s="1225">
        <v>151217645.99915799</v>
      </c>
      <c r="AW30" s="1421">
        <v>222487248.895767</v>
      </c>
      <c r="AX30" s="1225">
        <v>16363800.109065</v>
      </c>
      <c r="AY30" s="1225">
        <v>47482651.552124001</v>
      </c>
      <c r="AZ30" s="1224">
        <v>63846451.661188997</v>
      </c>
      <c r="BA30" s="1225">
        <v>0</v>
      </c>
      <c r="BB30" s="1224">
        <v>63846451.661188997</v>
      </c>
      <c r="BC30" s="1225">
        <v>0</v>
      </c>
      <c r="BD30" s="1225">
        <v>1837577.39493064</v>
      </c>
      <c r="BE30" s="1224">
        <v>1837577.39493064</v>
      </c>
      <c r="BF30" s="1225">
        <v>17982930.9740486</v>
      </c>
      <c r="BG30" s="1422">
        <v>83666960.030168205</v>
      </c>
      <c r="BH30" s="1240">
        <v>26621438.844434299</v>
      </c>
      <c r="BI30" s="1422">
        <v>279532770.08150101</v>
      </c>
    </row>
    <row r="31" spans="1:61" ht="14.4" thickBot="1" x14ac:dyDescent="0.3">
      <c r="A31" s="1517"/>
      <c r="B31" s="1414" t="s">
        <v>503</v>
      </c>
      <c r="C31" s="1415">
        <v>25</v>
      </c>
      <c r="D31" s="1225">
        <v>0</v>
      </c>
      <c r="E31" s="1225">
        <v>0</v>
      </c>
      <c r="F31" s="1225">
        <v>0</v>
      </c>
      <c r="G31" s="1225">
        <v>0</v>
      </c>
      <c r="H31" s="1225">
        <v>0</v>
      </c>
      <c r="I31" s="1225">
        <v>0</v>
      </c>
      <c r="J31" s="1225">
        <v>0</v>
      </c>
      <c r="K31" s="1225">
        <v>0</v>
      </c>
      <c r="L31" s="1225">
        <v>0</v>
      </c>
      <c r="M31" s="1225">
        <v>0.85920298142854801</v>
      </c>
      <c r="N31" s="1225">
        <v>0.65132980501316295</v>
      </c>
      <c r="O31" s="1225">
        <v>0.47601010624633799</v>
      </c>
      <c r="P31" s="1225">
        <v>693972.01770207495</v>
      </c>
      <c r="Q31" s="1225">
        <v>35741689.036783896</v>
      </c>
      <c r="R31" s="1225">
        <v>6930268.3481318904</v>
      </c>
      <c r="S31" s="1225">
        <v>136951.66936072201</v>
      </c>
      <c r="T31" s="1225">
        <v>31705.272201696702</v>
      </c>
      <c r="U31" s="1225">
        <v>154984.15343551899</v>
      </c>
      <c r="V31" s="1225">
        <v>102973.306883001</v>
      </c>
      <c r="W31" s="1225">
        <v>90230.416299995501</v>
      </c>
      <c r="X31" s="1225">
        <v>1197730.83667313</v>
      </c>
      <c r="Y31" s="1225">
        <v>0</v>
      </c>
      <c r="Z31" s="1225">
        <v>1154685.0022739801</v>
      </c>
      <c r="AA31" s="1225">
        <v>832489.78645562299</v>
      </c>
      <c r="AB31" s="1225">
        <v>21336776.820181198</v>
      </c>
      <c r="AC31" s="1225">
        <v>3182049.84984892</v>
      </c>
      <c r="AD31" s="1225">
        <v>922787.76829186</v>
      </c>
      <c r="AE31" s="1225">
        <v>0</v>
      </c>
      <c r="AF31" s="1225">
        <v>0</v>
      </c>
      <c r="AG31" s="1225">
        <v>11167.0506283831</v>
      </c>
      <c r="AH31" s="1225">
        <v>44587.495786746404</v>
      </c>
      <c r="AI31" s="1225">
        <v>0</v>
      </c>
      <c r="AJ31" s="1225">
        <v>52917.956442696697</v>
      </c>
      <c r="AK31" s="1225">
        <v>76734.190217574302</v>
      </c>
      <c r="AL31" s="1225">
        <v>365192.07197048003</v>
      </c>
      <c r="AM31" s="1225">
        <v>251.41513754761201</v>
      </c>
      <c r="AN31" s="1225">
        <v>3393.55960427124</v>
      </c>
      <c r="AO31" s="1225">
        <v>2549234.7588069802</v>
      </c>
      <c r="AP31" s="1225">
        <v>70.741914435090607</v>
      </c>
      <c r="AQ31" s="1225">
        <v>6055.2807780523199</v>
      </c>
      <c r="AR31" s="1225">
        <v>79.827581803480598</v>
      </c>
      <c r="AS31" s="1225">
        <v>12.365609072365</v>
      </c>
      <c r="AT31" s="1225">
        <v>524768.01575650298</v>
      </c>
      <c r="AU31" s="1225">
        <v>0</v>
      </c>
      <c r="AV31" s="1225">
        <v>298109.30559914798</v>
      </c>
      <c r="AW31" s="1421">
        <v>76441870.306899995</v>
      </c>
      <c r="AX31" s="1225">
        <v>518.15486786694305</v>
      </c>
      <c r="AY31" s="1225">
        <v>1119.71483120007</v>
      </c>
      <c r="AZ31" s="1224">
        <v>1637.8696990670201</v>
      </c>
      <c r="BA31" s="1225">
        <v>0</v>
      </c>
      <c r="BB31" s="1224">
        <v>1637.8696990670201</v>
      </c>
      <c r="BC31" s="1225">
        <v>0</v>
      </c>
      <c r="BD31" s="1225">
        <v>2447732.0218723901</v>
      </c>
      <c r="BE31" s="1224">
        <v>2447732.0218723901</v>
      </c>
      <c r="BF31" s="1225">
        <v>4479872.6599321598</v>
      </c>
      <c r="BG31" s="1422">
        <v>6929242.5515036201</v>
      </c>
      <c r="BH31" s="1240">
        <v>1919346.45733746</v>
      </c>
      <c r="BI31" s="1422">
        <v>81451766.401066095</v>
      </c>
    </row>
    <row r="32" spans="1:61" ht="14.4" thickBot="1" x14ac:dyDescent="0.3">
      <c r="A32" s="1517"/>
      <c r="B32" s="1414" t="s">
        <v>504</v>
      </c>
      <c r="C32" s="1415">
        <v>26</v>
      </c>
      <c r="D32" s="1225">
        <v>10426.025589901999</v>
      </c>
      <c r="E32" s="1225">
        <v>1468.4147566557001</v>
      </c>
      <c r="F32" s="1225">
        <v>19319.202183131601</v>
      </c>
      <c r="G32" s="1225">
        <v>6264.1022978090105</v>
      </c>
      <c r="H32" s="1225">
        <v>466801.94950646599</v>
      </c>
      <c r="I32" s="1225">
        <v>35599.583982083903</v>
      </c>
      <c r="J32" s="1225">
        <v>669060.97790482803</v>
      </c>
      <c r="K32" s="1225">
        <v>99974.8924637624</v>
      </c>
      <c r="L32" s="1225">
        <v>439925.037664356</v>
      </c>
      <c r="M32" s="1225">
        <v>164684.143667831</v>
      </c>
      <c r="N32" s="1225">
        <v>57013.4069030268</v>
      </c>
      <c r="O32" s="1225">
        <v>24177.797813090699</v>
      </c>
      <c r="P32" s="1225">
        <v>3785.4598228427199</v>
      </c>
      <c r="Q32" s="1225">
        <v>471120.536319256</v>
      </c>
      <c r="R32" s="1225">
        <v>476473.57920827699</v>
      </c>
      <c r="S32" s="1225">
        <v>3667461.227924</v>
      </c>
      <c r="T32" s="1225">
        <v>345884.14824686397</v>
      </c>
      <c r="U32" s="1225">
        <v>241923.51483705</v>
      </c>
      <c r="V32" s="1225">
        <v>43620.987753059802</v>
      </c>
      <c r="W32" s="1225">
        <v>233542.829569819</v>
      </c>
      <c r="X32" s="1225">
        <v>1080883.6978168101</v>
      </c>
      <c r="Y32" s="1225">
        <v>81940.018707950803</v>
      </c>
      <c r="Z32" s="1225">
        <v>1010450.20315507</v>
      </c>
      <c r="AA32" s="1225">
        <v>268847.32207322703</v>
      </c>
      <c r="AB32" s="1225">
        <v>3285.0566342413299</v>
      </c>
      <c r="AC32" s="1225">
        <v>9846107.34196941</v>
      </c>
      <c r="AD32" s="1225">
        <v>2623759.4125035298</v>
      </c>
      <c r="AE32" s="1225">
        <v>1183225.6931541599</v>
      </c>
      <c r="AF32" s="1225">
        <v>139959.56976918899</v>
      </c>
      <c r="AG32" s="1225">
        <v>98930.950307158302</v>
      </c>
      <c r="AH32" s="1225">
        <v>1274080.0667878699</v>
      </c>
      <c r="AI32" s="1225">
        <v>2992203.6469273898</v>
      </c>
      <c r="AJ32" s="1225">
        <v>3142338.5283627398</v>
      </c>
      <c r="AK32" s="1225">
        <v>15604301.9231633</v>
      </c>
      <c r="AL32" s="1225">
        <v>3601584.4165050699</v>
      </c>
      <c r="AM32" s="1225">
        <v>3397013.6047545602</v>
      </c>
      <c r="AN32" s="1225">
        <v>711834.36873887002</v>
      </c>
      <c r="AO32" s="1225">
        <v>823876.04744667502</v>
      </c>
      <c r="AP32" s="1225">
        <v>152708.676372727</v>
      </c>
      <c r="AQ32" s="1225">
        <v>15588.476203126</v>
      </c>
      <c r="AR32" s="1225">
        <v>4023.6843834399601</v>
      </c>
      <c r="AS32" s="1225">
        <v>2318.1279730564702</v>
      </c>
      <c r="AT32" s="1225">
        <v>4589230.1133276299</v>
      </c>
      <c r="AU32" s="1225">
        <v>6986909.67944784</v>
      </c>
      <c r="AV32" s="1225">
        <v>4101972.4433431602</v>
      </c>
      <c r="AW32" s="1421">
        <v>71215900.888242304</v>
      </c>
      <c r="AX32" s="1225">
        <v>408409.90068095701</v>
      </c>
      <c r="AY32" s="1225">
        <v>1058757.3363717</v>
      </c>
      <c r="AZ32" s="1224">
        <v>1467167.23705265</v>
      </c>
      <c r="BA32" s="1225">
        <v>0</v>
      </c>
      <c r="BB32" s="1224">
        <v>1467167.23705265</v>
      </c>
      <c r="BC32" s="1225">
        <v>0</v>
      </c>
      <c r="BD32" s="1225">
        <v>-884359.54676079098</v>
      </c>
      <c r="BE32" s="1224">
        <v>-884359.54676079098</v>
      </c>
      <c r="BF32" s="1225">
        <v>11545600.466674199</v>
      </c>
      <c r="BG32" s="1422">
        <v>12128408.1569661</v>
      </c>
      <c r="BH32" s="1240">
        <v>3702489.0955051798</v>
      </c>
      <c r="BI32" s="1422">
        <v>79641819.949703202</v>
      </c>
    </row>
    <row r="33" spans="1:61" ht="14.4" thickBot="1" x14ac:dyDescent="0.3">
      <c r="A33" s="1517"/>
      <c r="B33" s="1414" t="s">
        <v>505</v>
      </c>
      <c r="C33" s="1415">
        <v>27</v>
      </c>
      <c r="D33" s="1225">
        <v>7823547.3389556296</v>
      </c>
      <c r="E33" s="1225">
        <v>223.38722474348901</v>
      </c>
      <c r="F33" s="1225">
        <v>8988.8108683204391</v>
      </c>
      <c r="G33" s="1225">
        <v>753.36606288388805</v>
      </c>
      <c r="H33" s="1225">
        <v>122506.97984931699</v>
      </c>
      <c r="I33" s="1225">
        <v>37846.984455992599</v>
      </c>
      <c r="J33" s="1225">
        <v>16061.179424227599</v>
      </c>
      <c r="K33" s="1225">
        <v>59801.730368434401</v>
      </c>
      <c r="L33" s="1225">
        <v>721416.68440701801</v>
      </c>
      <c r="M33" s="1225">
        <v>4654376.5210539596</v>
      </c>
      <c r="N33" s="1225">
        <v>4135792.2008936</v>
      </c>
      <c r="O33" s="1225">
        <v>4632654.0211962201</v>
      </c>
      <c r="P33" s="1225">
        <v>316056.03849094501</v>
      </c>
      <c r="Q33" s="1225">
        <v>1779680.6938887001</v>
      </c>
      <c r="R33" s="1225">
        <v>716946.09785402694</v>
      </c>
      <c r="S33" s="1225">
        <v>4903188.4952133102</v>
      </c>
      <c r="T33" s="1225">
        <v>1021244.7762816</v>
      </c>
      <c r="U33" s="1225">
        <v>2546793.7800430702</v>
      </c>
      <c r="V33" s="1225">
        <v>1260075.1005865501</v>
      </c>
      <c r="W33" s="1225">
        <v>3971010.52159611</v>
      </c>
      <c r="X33" s="1225">
        <v>5638786.0730906697</v>
      </c>
      <c r="Y33" s="1225">
        <v>857894.45272754296</v>
      </c>
      <c r="Z33" s="1225">
        <v>16812426.4139066</v>
      </c>
      <c r="AA33" s="1225">
        <v>1465963.2544754499</v>
      </c>
      <c r="AB33" s="1225">
        <v>1707411.73604589</v>
      </c>
      <c r="AC33" s="1225">
        <v>1297095.2921772799</v>
      </c>
      <c r="AD33" s="1225">
        <v>52093985.372876599</v>
      </c>
      <c r="AE33" s="1225">
        <v>5942525.89472654</v>
      </c>
      <c r="AF33" s="1225">
        <v>74177.4211491842</v>
      </c>
      <c r="AG33" s="1225">
        <v>587220.982249183</v>
      </c>
      <c r="AH33" s="1225">
        <v>4123940.42294562</v>
      </c>
      <c r="AI33" s="1225">
        <v>4684415.4092162196</v>
      </c>
      <c r="AJ33" s="1225">
        <v>5960301.8296222696</v>
      </c>
      <c r="AK33" s="1225">
        <v>14559698.697034299</v>
      </c>
      <c r="AL33" s="1225">
        <v>21449009.426559299</v>
      </c>
      <c r="AM33" s="1225">
        <v>15225929.1253071</v>
      </c>
      <c r="AN33" s="1225">
        <v>1280758.9283532801</v>
      </c>
      <c r="AO33" s="1225">
        <v>2777653.1878293501</v>
      </c>
      <c r="AP33" s="1225">
        <v>232786.210209421</v>
      </c>
      <c r="AQ33" s="1225">
        <v>14475.880872290099</v>
      </c>
      <c r="AR33" s="1225">
        <v>24866.0284952982</v>
      </c>
      <c r="AS33" s="1225">
        <v>641455.40704126598</v>
      </c>
      <c r="AT33" s="1225">
        <v>28528296.4356048</v>
      </c>
      <c r="AU33" s="1225">
        <v>338940.15338722902</v>
      </c>
      <c r="AV33" s="1225">
        <v>13661475.847370099</v>
      </c>
      <c r="AW33" s="1421">
        <v>238710454.591988</v>
      </c>
      <c r="AX33" s="1225">
        <v>1163249.0080146601</v>
      </c>
      <c r="AY33" s="1225">
        <v>3676631.7062204098</v>
      </c>
      <c r="AZ33" s="1224">
        <v>4839880.7142350702</v>
      </c>
      <c r="BA33" s="1225">
        <v>0</v>
      </c>
      <c r="BB33" s="1224">
        <v>4839880.7142350702</v>
      </c>
      <c r="BC33" s="1225">
        <v>0</v>
      </c>
      <c r="BD33" s="1225">
        <v>3645426.9145542998</v>
      </c>
      <c r="BE33" s="1224">
        <v>3645426.9145542998</v>
      </c>
      <c r="BF33" s="1225">
        <v>32542445.755699001</v>
      </c>
      <c r="BG33" s="1422">
        <v>41027753.384488396</v>
      </c>
      <c r="BH33" s="1240">
        <v>12355077.807576399</v>
      </c>
      <c r="BI33" s="1422">
        <v>267383130.168899</v>
      </c>
    </row>
    <row r="34" spans="1:61" ht="14.4" thickBot="1" x14ac:dyDescent="0.3">
      <c r="A34" s="1517"/>
      <c r="B34" s="1414" t="s">
        <v>567</v>
      </c>
      <c r="C34" s="1415">
        <v>28</v>
      </c>
      <c r="D34" s="1225">
        <v>14683.644948810001</v>
      </c>
      <c r="E34" s="1225">
        <v>13632.5428196962</v>
      </c>
      <c r="F34" s="1225">
        <v>17825.4709044558</v>
      </c>
      <c r="G34" s="1225">
        <v>330657.55564957397</v>
      </c>
      <c r="H34" s="1225">
        <v>618364.92496005795</v>
      </c>
      <c r="I34" s="1225">
        <v>43719.458914270603</v>
      </c>
      <c r="J34" s="1225">
        <v>95527.356525088893</v>
      </c>
      <c r="K34" s="1225">
        <v>363157.72923053399</v>
      </c>
      <c r="L34" s="1225">
        <v>1884498.0420428601</v>
      </c>
      <c r="M34" s="1225">
        <v>375138.59187369997</v>
      </c>
      <c r="N34" s="1225">
        <v>829779.71208196599</v>
      </c>
      <c r="O34" s="1225">
        <v>4189360.1231755302</v>
      </c>
      <c r="P34" s="1225">
        <v>72417.343235522305</v>
      </c>
      <c r="Q34" s="1225">
        <v>390362.65498856502</v>
      </c>
      <c r="R34" s="1225">
        <v>81593.299327697707</v>
      </c>
      <c r="S34" s="1225">
        <v>99693.718911872304</v>
      </c>
      <c r="T34" s="1225">
        <v>623771.05516953301</v>
      </c>
      <c r="U34" s="1225">
        <v>1310717.3338663401</v>
      </c>
      <c r="V34" s="1225">
        <v>147949.33367173001</v>
      </c>
      <c r="W34" s="1225">
        <v>49273.883791303597</v>
      </c>
      <c r="X34" s="1225">
        <v>636259.17170142801</v>
      </c>
      <c r="Y34" s="1225">
        <v>2986430.1171775898</v>
      </c>
      <c r="Z34" s="1225">
        <v>4417352.9938351801</v>
      </c>
      <c r="AA34" s="1225">
        <v>2616614.7395776799</v>
      </c>
      <c r="AB34" s="1225">
        <v>59776.667961551801</v>
      </c>
      <c r="AC34" s="1225">
        <v>110656.33640687801</v>
      </c>
      <c r="AD34" s="1225">
        <v>1476011.9266438901</v>
      </c>
      <c r="AE34" s="1225">
        <v>142282703.762685</v>
      </c>
      <c r="AF34" s="1225">
        <v>8556088.1230958905</v>
      </c>
      <c r="AG34" s="1225">
        <v>5689040.28815425</v>
      </c>
      <c r="AH34" s="1225">
        <v>6452376.8431234201</v>
      </c>
      <c r="AI34" s="1225">
        <v>2637662.6871800399</v>
      </c>
      <c r="AJ34" s="1225">
        <v>3647243.76939137</v>
      </c>
      <c r="AK34" s="1225">
        <v>11076126.325025501</v>
      </c>
      <c r="AL34" s="1225">
        <v>17649276.197447501</v>
      </c>
      <c r="AM34" s="1225">
        <v>15679567.7751291</v>
      </c>
      <c r="AN34" s="1225">
        <v>2724071.4461749201</v>
      </c>
      <c r="AO34" s="1225">
        <v>701173.76367887598</v>
      </c>
      <c r="AP34" s="1225">
        <v>21873.074233426902</v>
      </c>
      <c r="AQ34" s="1225">
        <v>1654574.1168110799</v>
      </c>
      <c r="AR34" s="1225">
        <v>3887.3907245454802</v>
      </c>
      <c r="AS34" s="1225">
        <v>13580.749208163301</v>
      </c>
      <c r="AT34" s="1225">
        <v>461011178.502119</v>
      </c>
      <c r="AU34" s="1225">
        <v>318466.17763681698</v>
      </c>
      <c r="AV34" s="1225">
        <v>5095044.7820236199</v>
      </c>
      <c r="AW34" s="1421">
        <v>709069161.50323498</v>
      </c>
      <c r="AX34" s="1225">
        <v>1296543.2896011199</v>
      </c>
      <c r="AY34" s="1225">
        <v>3574108.3661195701</v>
      </c>
      <c r="AZ34" s="1224">
        <v>4870651.6557206903</v>
      </c>
      <c r="BA34" s="1225">
        <v>0</v>
      </c>
      <c r="BB34" s="1224">
        <v>4870651.6557206903</v>
      </c>
      <c r="BC34" s="1225">
        <v>0</v>
      </c>
      <c r="BD34" s="1225">
        <v>4497154.3338288404</v>
      </c>
      <c r="BE34" s="1224">
        <v>4497154.3338288404</v>
      </c>
      <c r="BF34" s="1225">
        <v>31369179.554110698</v>
      </c>
      <c r="BG34" s="1422">
        <v>40736985.543660201</v>
      </c>
      <c r="BH34" s="1240">
        <v>9710866.2452070899</v>
      </c>
      <c r="BI34" s="1422">
        <v>740095280.80168796</v>
      </c>
    </row>
    <row r="35" spans="1:61" ht="28.2" thickBot="1" x14ac:dyDescent="0.3">
      <c r="A35" s="1517"/>
      <c r="B35" s="1414" t="s">
        <v>511</v>
      </c>
      <c r="C35" s="1415">
        <v>29</v>
      </c>
      <c r="D35" s="1225">
        <v>66280.096173274302</v>
      </c>
      <c r="E35" s="1225">
        <v>19925.324413253798</v>
      </c>
      <c r="F35" s="1225">
        <v>81895.658767410598</v>
      </c>
      <c r="G35" s="1225">
        <v>24085.434762541001</v>
      </c>
      <c r="H35" s="1225">
        <v>5969301.5496448204</v>
      </c>
      <c r="I35" s="1225">
        <v>1133875.6347170901</v>
      </c>
      <c r="J35" s="1225">
        <v>412339.641270341</v>
      </c>
      <c r="K35" s="1225">
        <v>263750.12918308901</v>
      </c>
      <c r="L35" s="1225">
        <v>1373961.3509350601</v>
      </c>
      <c r="M35" s="1225">
        <v>195737.27931376599</v>
      </c>
      <c r="N35" s="1225">
        <v>110885.412470804</v>
      </c>
      <c r="O35" s="1225">
        <v>30267.463655420699</v>
      </c>
      <c r="P35" s="1225">
        <v>96.642696717654104</v>
      </c>
      <c r="Q35" s="1225">
        <v>176381.99335148299</v>
      </c>
      <c r="R35" s="1225">
        <v>21965.935071641601</v>
      </c>
      <c r="S35" s="1225">
        <v>145760.26508644401</v>
      </c>
      <c r="T35" s="1225">
        <v>151664.15129910799</v>
      </c>
      <c r="U35" s="1225">
        <v>2153569.43087454</v>
      </c>
      <c r="V35" s="1225">
        <v>122682.431459135</v>
      </c>
      <c r="W35" s="1225">
        <v>40184.745769473499</v>
      </c>
      <c r="X35" s="1225">
        <v>1116709.6431377199</v>
      </c>
      <c r="Y35" s="1225">
        <v>127393.03925844</v>
      </c>
      <c r="Z35" s="1225">
        <v>729910.23286808003</v>
      </c>
      <c r="AA35" s="1225">
        <v>43697.040157556403</v>
      </c>
      <c r="AB35" s="1225">
        <v>27449.9135271915</v>
      </c>
      <c r="AC35" s="1225">
        <v>1054625.5330408399</v>
      </c>
      <c r="AD35" s="1225">
        <v>431527.92533381301</v>
      </c>
      <c r="AE35" s="1225">
        <v>14522218.4961235</v>
      </c>
      <c r="AF35" s="1225">
        <v>127441393.099787</v>
      </c>
      <c r="AG35" s="1225">
        <v>2600724.11378098</v>
      </c>
      <c r="AH35" s="1225">
        <v>101123198.666076</v>
      </c>
      <c r="AI35" s="1225">
        <v>41529811.416257799</v>
      </c>
      <c r="AJ35" s="1225">
        <v>23113954.980804902</v>
      </c>
      <c r="AK35" s="1225">
        <v>32852794.874980502</v>
      </c>
      <c r="AL35" s="1225">
        <v>15802007.233381899</v>
      </c>
      <c r="AM35" s="1225">
        <v>2377307.2063742601</v>
      </c>
      <c r="AN35" s="1225">
        <v>2105303.42763496</v>
      </c>
      <c r="AO35" s="1225">
        <v>1599699.2149257599</v>
      </c>
      <c r="AP35" s="1225">
        <v>63361.782541005101</v>
      </c>
      <c r="AQ35" s="1225">
        <v>222108.28988251201</v>
      </c>
      <c r="AR35" s="1225">
        <v>71960.746553260993</v>
      </c>
      <c r="AS35" s="1225">
        <v>47907.374465299901</v>
      </c>
      <c r="AT35" s="1225">
        <v>269213296.62473398</v>
      </c>
      <c r="AU35" s="1225">
        <v>482514.09149550699</v>
      </c>
      <c r="AV35" s="1225">
        <v>599106.75765285897</v>
      </c>
      <c r="AW35" s="1421">
        <v>651794592.29569197</v>
      </c>
      <c r="AX35" s="1225">
        <v>0</v>
      </c>
      <c r="AY35" s="1225">
        <v>0</v>
      </c>
      <c r="AZ35" s="1224">
        <v>0</v>
      </c>
      <c r="BA35" s="1225">
        <v>0</v>
      </c>
      <c r="BB35" s="1224">
        <v>0</v>
      </c>
      <c r="BC35" s="1225">
        <v>0</v>
      </c>
      <c r="BD35" s="1225">
        <v>3018894.8115579099</v>
      </c>
      <c r="BE35" s="1224">
        <v>3018894.8115579099</v>
      </c>
      <c r="BF35" s="1225">
        <v>36582793.3919826</v>
      </c>
      <c r="BG35" s="1422">
        <v>39601688.203540497</v>
      </c>
      <c r="BH35" s="1240">
        <v>15215301.071924999</v>
      </c>
      <c r="BI35" s="1422">
        <v>676180979.42730796</v>
      </c>
    </row>
    <row r="36" spans="1:61" ht="28.2" thickBot="1" x14ac:dyDescent="0.3">
      <c r="A36" s="1517"/>
      <c r="B36" s="1414" t="s">
        <v>568</v>
      </c>
      <c r="C36" s="1415">
        <v>30</v>
      </c>
      <c r="D36" s="1225">
        <v>674.78849150239898</v>
      </c>
      <c r="E36" s="1225">
        <v>71.207422348301805</v>
      </c>
      <c r="F36" s="1225">
        <v>10494.9657473026</v>
      </c>
      <c r="G36" s="1225">
        <v>40.7427212875157</v>
      </c>
      <c r="H36" s="1225">
        <v>16013.138424484199</v>
      </c>
      <c r="I36" s="1225">
        <v>232.466911734506</v>
      </c>
      <c r="J36" s="1225">
        <v>2394.1709657778802</v>
      </c>
      <c r="K36" s="1225">
        <v>483376.09541482601</v>
      </c>
      <c r="L36" s="1225">
        <v>174724.25679620201</v>
      </c>
      <c r="M36" s="1225">
        <v>18120.203910834301</v>
      </c>
      <c r="N36" s="1225">
        <v>17467.429973158301</v>
      </c>
      <c r="O36" s="1225">
        <v>108758.389112726</v>
      </c>
      <c r="P36" s="1225">
        <v>1.9636539262900199</v>
      </c>
      <c r="Q36" s="1225">
        <v>117631.35158592</v>
      </c>
      <c r="R36" s="1225">
        <v>157.129367953985</v>
      </c>
      <c r="S36" s="1225">
        <v>63824.355027092097</v>
      </c>
      <c r="T36" s="1225">
        <v>194160.908716896</v>
      </c>
      <c r="U36" s="1225">
        <v>707457.68870323105</v>
      </c>
      <c r="V36" s="1225">
        <v>166375.456390345</v>
      </c>
      <c r="W36" s="1225">
        <v>847138.822180163</v>
      </c>
      <c r="X36" s="1225">
        <v>7641116.5960872499</v>
      </c>
      <c r="Y36" s="1225">
        <v>9327.0768212745497</v>
      </c>
      <c r="Z36" s="1225">
        <v>9806072.9512282703</v>
      </c>
      <c r="AA36" s="1225">
        <v>117450.631112061</v>
      </c>
      <c r="AB36" s="1225">
        <v>10454.5027440627</v>
      </c>
      <c r="AC36" s="1225">
        <v>262495.40147637698</v>
      </c>
      <c r="AD36" s="1225">
        <v>1847372.12235589</v>
      </c>
      <c r="AE36" s="1225">
        <v>7283063.8131919503</v>
      </c>
      <c r="AF36" s="1225">
        <v>8561564.8660179302</v>
      </c>
      <c r="AG36" s="1225">
        <v>188865672.32648599</v>
      </c>
      <c r="AH36" s="1225">
        <v>46074932.6824117</v>
      </c>
      <c r="AI36" s="1225">
        <v>35377719.963331997</v>
      </c>
      <c r="AJ36" s="1225">
        <v>11983969.6985384</v>
      </c>
      <c r="AK36" s="1225">
        <v>43739168.972916603</v>
      </c>
      <c r="AL36" s="1225">
        <v>121799656.938336</v>
      </c>
      <c r="AM36" s="1225">
        <v>28018550.611113202</v>
      </c>
      <c r="AN36" s="1225">
        <v>2439485.40238941</v>
      </c>
      <c r="AO36" s="1225">
        <v>14330994.3608301</v>
      </c>
      <c r="AP36" s="1225">
        <v>199309.42524979101</v>
      </c>
      <c r="AQ36" s="1225">
        <v>70515.471584803701</v>
      </c>
      <c r="AR36" s="1225">
        <v>417.35812095781199</v>
      </c>
      <c r="AS36" s="1225">
        <v>3838.6657390926298</v>
      </c>
      <c r="AT36" s="1225">
        <v>9705036.1813658699</v>
      </c>
      <c r="AU36" s="1225">
        <v>126830.522212508</v>
      </c>
      <c r="AV36" s="1225">
        <v>420575.74330217799</v>
      </c>
      <c r="AW36" s="1421">
        <v>541624707.81648195</v>
      </c>
      <c r="AX36" s="1225">
        <v>0</v>
      </c>
      <c r="AY36" s="1225">
        <v>0</v>
      </c>
      <c r="AZ36" s="1224">
        <v>0</v>
      </c>
      <c r="BA36" s="1225">
        <v>0</v>
      </c>
      <c r="BB36" s="1224">
        <v>0</v>
      </c>
      <c r="BC36" s="1225">
        <v>0</v>
      </c>
      <c r="BD36" s="1225">
        <v>2314381.8863829901</v>
      </c>
      <c r="BE36" s="1224">
        <v>2314381.8863829901</v>
      </c>
      <c r="BF36" s="1225">
        <v>18048942.375071999</v>
      </c>
      <c r="BG36" s="1422">
        <v>20363324.261454999</v>
      </c>
      <c r="BH36" s="1240">
        <v>75925664.827090606</v>
      </c>
      <c r="BI36" s="1422">
        <v>486062367.25084603</v>
      </c>
    </row>
    <row r="37" spans="1:61" ht="14.4" thickBot="1" x14ac:dyDescent="0.3">
      <c r="A37" s="1517"/>
      <c r="B37" s="1414" t="s">
        <v>513</v>
      </c>
      <c r="C37" s="1415">
        <v>31</v>
      </c>
      <c r="D37" s="1225">
        <v>222368.29639696301</v>
      </c>
      <c r="E37" s="1225">
        <v>183263.01529118099</v>
      </c>
      <c r="F37" s="1225">
        <v>49957.741038690001</v>
      </c>
      <c r="G37" s="1225">
        <v>108049.080238197</v>
      </c>
      <c r="H37" s="1225">
        <v>6811543.3563219197</v>
      </c>
      <c r="I37" s="1225">
        <v>49013.853853867004</v>
      </c>
      <c r="J37" s="1225">
        <v>1197535.8717310899</v>
      </c>
      <c r="K37" s="1225">
        <v>1238033.1383257799</v>
      </c>
      <c r="L37" s="1225">
        <v>2461207.85586221</v>
      </c>
      <c r="M37" s="1225">
        <v>836244.04417748097</v>
      </c>
      <c r="N37" s="1225">
        <v>1291014.5505542899</v>
      </c>
      <c r="O37" s="1225">
        <v>1700870.60433255</v>
      </c>
      <c r="P37" s="1225">
        <v>183953.30176125601</v>
      </c>
      <c r="Q37" s="1225">
        <v>996021.78778231202</v>
      </c>
      <c r="R37" s="1225">
        <v>348563.63855440298</v>
      </c>
      <c r="S37" s="1225">
        <v>972980.728727913</v>
      </c>
      <c r="T37" s="1225">
        <v>2164463.00832855</v>
      </c>
      <c r="U37" s="1225">
        <v>4044307.9369339501</v>
      </c>
      <c r="V37" s="1225">
        <v>431692.17288356798</v>
      </c>
      <c r="W37" s="1225">
        <v>373638.99765857501</v>
      </c>
      <c r="X37" s="1225">
        <v>2192210.4813807402</v>
      </c>
      <c r="Y37" s="1225">
        <v>233129.54861454701</v>
      </c>
      <c r="Z37" s="1225">
        <v>3283658.9546011202</v>
      </c>
      <c r="AA37" s="1225">
        <v>1197240.11199129</v>
      </c>
      <c r="AB37" s="1225">
        <v>138287.740690045</v>
      </c>
      <c r="AC37" s="1225">
        <v>2860224.3651016001</v>
      </c>
      <c r="AD37" s="1225">
        <v>1830146.1676383701</v>
      </c>
      <c r="AE37" s="1225">
        <v>17094762.728948999</v>
      </c>
      <c r="AF37" s="1225">
        <v>1238350.4415011399</v>
      </c>
      <c r="AG37" s="1225">
        <v>1013472.23147017</v>
      </c>
      <c r="AH37" s="1225">
        <v>64964993.6380134</v>
      </c>
      <c r="AI37" s="1225">
        <v>25717699.3810739</v>
      </c>
      <c r="AJ37" s="1225">
        <v>15522164.340073001</v>
      </c>
      <c r="AK37" s="1225">
        <v>20856923.519028399</v>
      </c>
      <c r="AL37" s="1225">
        <v>23894603.251420099</v>
      </c>
      <c r="AM37" s="1225">
        <v>13261566.421613701</v>
      </c>
      <c r="AN37" s="1225">
        <v>3060441.9449743298</v>
      </c>
      <c r="AO37" s="1225">
        <v>2850640.0778815299</v>
      </c>
      <c r="AP37" s="1225">
        <v>33027.235146541003</v>
      </c>
      <c r="AQ37" s="1225">
        <v>239247.71541203401</v>
      </c>
      <c r="AR37" s="1225">
        <v>20078.643497491801</v>
      </c>
      <c r="AS37" s="1225">
        <v>756075.71065385896</v>
      </c>
      <c r="AT37" s="1225">
        <v>126013210.118211</v>
      </c>
      <c r="AU37" s="1225">
        <v>2777446.6608714098</v>
      </c>
      <c r="AV37" s="1225">
        <v>45973149.600151204</v>
      </c>
      <c r="AW37" s="1421">
        <v>402687474.01071399</v>
      </c>
      <c r="AX37" s="1225">
        <v>589924.14956753002</v>
      </c>
      <c r="AY37" s="1225">
        <v>4075280.1253058398</v>
      </c>
      <c r="AZ37" s="1224">
        <v>4665204.2748733703</v>
      </c>
      <c r="BA37" s="1225">
        <v>0</v>
      </c>
      <c r="BB37" s="1224">
        <v>4665204.2748733703</v>
      </c>
      <c r="BC37" s="1225">
        <v>25571941.4331728</v>
      </c>
      <c r="BD37" s="1225">
        <v>-174343.20583398599</v>
      </c>
      <c r="BE37" s="1224">
        <v>25397598.227338798</v>
      </c>
      <c r="BF37" s="1225">
        <v>58355215.376810297</v>
      </c>
      <c r="BG37" s="1422">
        <v>88418017.879022494</v>
      </c>
      <c r="BH37" s="1240">
        <v>8933652.9120032303</v>
      </c>
      <c r="BI37" s="1422">
        <v>482171838.97773403</v>
      </c>
    </row>
    <row r="38" spans="1:61" ht="14.4" thickBot="1" x14ac:dyDescent="0.3">
      <c r="A38" s="1517"/>
      <c r="B38" s="1414" t="s">
        <v>569</v>
      </c>
      <c r="C38" s="1415">
        <v>32</v>
      </c>
      <c r="D38" s="1225">
        <v>284979.31218541402</v>
      </c>
      <c r="E38" s="1225">
        <v>31355.958013789401</v>
      </c>
      <c r="F38" s="1225">
        <v>190568.80627360501</v>
      </c>
      <c r="G38" s="1225">
        <v>245524.84267463899</v>
      </c>
      <c r="H38" s="1225">
        <v>2851288.2946991199</v>
      </c>
      <c r="I38" s="1225">
        <v>687378.253085303</v>
      </c>
      <c r="J38" s="1225">
        <v>783781.08948308299</v>
      </c>
      <c r="K38" s="1225">
        <v>1093311.6165169301</v>
      </c>
      <c r="L38" s="1225">
        <v>1364264.6524573001</v>
      </c>
      <c r="M38" s="1225">
        <v>763163.98609671101</v>
      </c>
      <c r="N38" s="1225">
        <v>477810.97258393501</v>
      </c>
      <c r="O38" s="1225">
        <v>272984.89803042402</v>
      </c>
      <c r="P38" s="1225">
        <v>64292.956449610399</v>
      </c>
      <c r="Q38" s="1225">
        <v>1314111.74105075</v>
      </c>
      <c r="R38" s="1225">
        <v>152795.478298701</v>
      </c>
      <c r="S38" s="1225">
        <v>430973.34365793999</v>
      </c>
      <c r="T38" s="1225">
        <v>763690.15819066996</v>
      </c>
      <c r="U38" s="1225">
        <v>528001.09661948204</v>
      </c>
      <c r="V38" s="1225">
        <v>371805.00337822997</v>
      </c>
      <c r="W38" s="1225">
        <v>149887.221342454</v>
      </c>
      <c r="X38" s="1225">
        <v>859284.96987631102</v>
      </c>
      <c r="Y38" s="1225">
        <v>1851523.6801678699</v>
      </c>
      <c r="Z38" s="1225">
        <v>4437734.28229737</v>
      </c>
      <c r="AA38" s="1225">
        <v>514448.04199669999</v>
      </c>
      <c r="AB38" s="1225">
        <v>81830.616307434597</v>
      </c>
      <c r="AC38" s="1225">
        <v>318237.95941945002</v>
      </c>
      <c r="AD38" s="1225">
        <v>734494.71543581598</v>
      </c>
      <c r="AE38" s="1225">
        <v>11058581.7379383</v>
      </c>
      <c r="AF38" s="1225">
        <v>7547935.9413630497</v>
      </c>
      <c r="AG38" s="1225">
        <v>871181.40108458698</v>
      </c>
      <c r="AH38" s="1225">
        <v>12457003.2394189</v>
      </c>
      <c r="AI38" s="1225">
        <v>103033905.565</v>
      </c>
      <c r="AJ38" s="1225">
        <v>32746789.527504899</v>
      </c>
      <c r="AK38" s="1225">
        <v>38129740.124311402</v>
      </c>
      <c r="AL38" s="1225">
        <v>20769430.974434499</v>
      </c>
      <c r="AM38" s="1225">
        <v>5357139.6750595504</v>
      </c>
      <c r="AN38" s="1225">
        <v>2406028.47516189</v>
      </c>
      <c r="AO38" s="1225">
        <v>1649587.75949513</v>
      </c>
      <c r="AP38" s="1225">
        <v>120852.036198671</v>
      </c>
      <c r="AQ38" s="1225">
        <v>2393132.10967007</v>
      </c>
      <c r="AR38" s="1225">
        <v>85724.681151976998</v>
      </c>
      <c r="AS38" s="1225">
        <v>95624.814107481201</v>
      </c>
      <c r="AT38" s="1225">
        <v>16532790.9888652</v>
      </c>
      <c r="AU38" s="1225">
        <v>9215898.9312294703</v>
      </c>
      <c r="AV38" s="1225">
        <v>4217035.71240672</v>
      </c>
      <c r="AW38" s="1421">
        <v>290307907.64099097</v>
      </c>
      <c r="AX38" s="1225">
        <v>390569.52538824402</v>
      </c>
      <c r="AY38" s="1225">
        <v>1212653.08187525</v>
      </c>
      <c r="AZ38" s="1224">
        <v>1603222.6072634901</v>
      </c>
      <c r="BA38" s="1225">
        <v>0</v>
      </c>
      <c r="BB38" s="1224">
        <v>1603222.6072634901</v>
      </c>
      <c r="BC38" s="1225">
        <v>160966028.176054</v>
      </c>
      <c r="BD38" s="1225">
        <v>4245984.6630260497</v>
      </c>
      <c r="BE38" s="1224">
        <v>165212012.83908001</v>
      </c>
      <c r="BF38" s="1225">
        <v>87325406.7163966</v>
      </c>
      <c r="BG38" s="1422">
        <v>254140642.16273999</v>
      </c>
      <c r="BH38" s="1240">
        <v>58126994.407064103</v>
      </c>
      <c r="BI38" s="1422">
        <v>486321555.39666599</v>
      </c>
    </row>
    <row r="39" spans="1:61" ht="14.4" thickBot="1" x14ac:dyDescent="0.3">
      <c r="A39" s="1517"/>
      <c r="B39" s="1414" t="s">
        <v>570</v>
      </c>
      <c r="C39" s="1415">
        <v>33</v>
      </c>
      <c r="D39" s="1225">
        <v>5055743.4747827798</v>
      </c>
      <c r="E39" s="1225">
        <v>1004794.00811918</v>
      </c>
      <c r="F39" s="1225">
        <v>877737.22867109103</v>
      </c>
      <c r="G39" s="1225">
        <v>1170690.9528890499</v>
      </c>
      <c r="H39" s="1225">
        <v>4200617.3113935404</v>
      </c>
      <c r="I39" s="1225">
        <v>2845232.81057561</v>
      </c>
      <c r="J39" s="1225">
        <v>1171535.69233297</v>
      </c>
      <c r="K39" s="1225">
        <v>1539920.6439582901</v>
      </c>
      <c r="L39" s="1225">
        <v>4309763.31220992</v>
      </c>
      <c r="M39" s="1225">
        <v>164657.77364502801</v>
      </c>
      <c r="N39" s="1225">
        <v>206698.224841694</v>
      </c>
      <c r="O39" s="1225">
        <v>173340.521179659</v>
      </c>
      <c r="P39" s="1225">
        <v>71286.532883039297</v>
      </c>
      <c r="Q39" s="1225">
        <v>649330.91355025698</v>
      </c>
      <c r="R39" s="1225">
        <v>216996.60011837599</v>
      </c>
      <c r="S39" s="1225">
        <v>394363.86422283697</v>
      </c>
      <c r="T39" s="1225">
        <v>592809.45430660096</v>
      </c>
      <c r="U39" s="1225">
        <v>270108.12880059402</v>
      </c>
      <c r="V39" s="1225">
        <v>717643.50749476801</v>
      </c>
      <c r="W39" s="1225">
        <v>842849.63481278205</v>
      </c>
      <c r="X39" s="1225">
        <v>300631.21745898802</v>
      </c>
      <c r="Y39" s="1225">
        <v>519281.38999929698</v>
      </c>
      <c r="Z39" s="1225">
        <v>3362815.6736423098</v>
      </c>
      <c r="AA39" s="1225">
        <v>223034.232147776</v>
      </c>
      <c r="AB39" s="1225">
        <v>74440.181802929495</v>
      </c>
      <c r="AC39" s="1225">
        <v>418850.33119432098</v>
      </c>
      <c r="AD39" s="1225">
        <v>836444.76161929301</v>
      </c>
      <c r="AE39" s="1225">
        <v>3277674.9033469199</v>
      </c>
      <c r="AF39" s="1225">
        <v>5022338.3467618702</v>
      </c>
      <c r="AG39" s="1225">
        <v>3136120.26972877</v>
      </c>
      <c r="AH39" s="1225">
        <v>3410014.6447434402</v>
      </c>
      <c r="AI39" s="1225">
        <v>4117471.0170161501</v>
      </c>
      <c r="AJ39" s="1225">
        <v>45107086.082185499</v>
      </c>
      <c r="AK39" s="1225">
        <v>4681417.3985696202</v>
      </c>
      <c r="AL39" s="1225">
        <v>3521918.8410927099</v>
      </c>
      <c r="AM39" s="1225">
        <v>18134077.069967199</v>
      </c>
      <c r="AN39" s="1225">
        <v>1142892.01965025</v>
      </c>
      <c r="AO39" s="1225">
        <v>455914.37724936602</v>
      </c>
      <c r="AP39" s="1225">
        <v>56998.988551141701</v>
      </c>
      <c r="AQ39" s="1225">
        <v>149077.60454306399</v>
      </c>
      <c r="AR39" s="1225">
        <v>4616.3952580327204</v>
      </c>
      <c r="AS39" s="1225">
        <v>81324.172626886095</v>
      </c>
      <c r="AT39" s="1225">
        <v>14486019.959602799</v>
      </c>
      <c r="AU39" s="1225">
        <v>957706.52894491004</v>
      </c>
      <c r="AV39" s="1225">
        <v>17431045.133994401</v>
      </c>
      <c r="AW39" s="1421">
        <v>157385332.13248599</v>
      </c>
      <c r="AX39" s="1225">
        <v>344080.72136347502</v>
      </c>
      <c r="AY39" s="1225">
        <v>2356974.4047990302</v>
      </c>
      <c r="AZ39" s="1224">
        <v>2701055.1261625001</v>
      </c>
      <c r="BA39" s="1225">
        <v>0</v>
      </c>
      <c r="BB39" s="1224">
        <v>2701055.1261625001</v>
      </c>
      <c r="BC39" s="1225">
        <v>195051738.49494299</v>
      </c>
      <c r="BD39" s="1225">
        <v>2983122.16066491</v>
      </c>
      <c r="BE39" s="1224">
        <v>198034860.655608</v>
      </c>
      <c r="BF39" s="1225">
        <v>51729229.711181298</v>
      </c>
      <c r="BG39" s="1422">
        <v>252465145.49295199</v>
      </c>
      <c r="BH39" s="1240">
        <v>59174615.072042599</v>
      </c>
      <c r="BI39" s="1422">
        <v>350675862.55339497</v>
      </c>
    </row>
    <row r="40" spans="1:61" ht="14.4" thickBot="1" x14ac:dyDescent="0.3">
      <c r="A40" s="1517"/>
      <c r="B40" s="1414" t="s">
        <v>571</v>
      </c>
      <c r="C40" s="1415">
        <v>34</v>
      </c>
      <c r="D40" s="1225">
        <v>735509.98443896801</v>
      </c>
      <c r="E40" s="1225">
        <v>149593.01391976999</v>
      </c>
      <c r="F40" s="1225">
        <v>217346.934675203</v>
      </c>
      <c r="G40" s="1225">
        <v>1423920.37228698</v>
      </c>
      <c r="H40" s="1225">
        <v>352625.44307925203</v>
      </c>
      <c r="I40" s="1225">
        <v>21735.689876013101</v>
      </c>
      <c r="J40" s="1225">
        <v>183430.46184048499</v>
      </c>
      <c r="K40" s="1225">
        <v>524398.06223698996</v>
      </c>
      <c r="L40" s="1225">
        <v>922490.54513713694</v>
      </c>
      <c r="M40" s="1225">
        <v>175388.51295085499</v>
      </c>
      <c r="N40" s="1225">
        <v>84943.143011086097</v>
      </c>
      <c r="O40" s="1225">
        <v>43886.393698812499</v>
      </c>
      <c r="P40" s="1225">
        <v>1582.31167313428</v>
      </c>
      <c r="Q40" s="1225">
        <v>140406.55854552099</v>
      </c>
      <c r="R40" s="1225">
        <v>179921.331656555</v>
      </c>
      <c r="S40" s="1225">
        <v>27661.061881834801</v>
      </c>
      <c r="T40" s="1225">
        <v>105476.342726405</v>
      </c>
      <c r="U40" s="1225">
        <v>92419.683419474095</v>
      </c>
      <c r="V40" s="1225">
        <v>17980.737858657601</v>
      </c>
      <c r="W40" s="1225">
        <v>9482.5719317495805</v>
      </c>
      <c r="X40" s="1225">
        <v>69416.277818399496</v>
      </c>
      <c r="Y40" s="1225">
        <v>33591.7743987258</v>
      </c>
      <c r="Z40" s="1225">
        <v>476750.99219759501</v>
      </c>
      <c r="AA40" s="1225">
        <v>76293.397821661303</v>
      </c>
      <c r="AB40" s="1225">
        <v>12015.085539961499</v>
      </c>
      <c r="AC40" s="1225">
        <v>46228.386135688997</v>
      </c>
      <c r="AD40" s="1225">
        <v>136125.08741662899</v>
      </c>
      <c r="AE40" s="1225">
        <v>2609860.6752231698</v>
      </c>
      <c r="AF40" s="1225">
        <v>228951.332947218</v>
      </c>
      <c r="AG40" s="1225">
        <v>59786.736623160003</v>
      </c>
      <c r="AH40" s="1225">
        <v>632450.28617969796</v>
      </c>
      <c r="AI40" s="1225">
        <v>8621748.3510760907</v>
      </c>
      <c r="AJ40" s="1225">
        <v>9912760.9834250398</v>
      </c>
      <c r="AK40" s="1225">
        <v>289749209.20954698</v>
      </c>
      <c r="AL40" s="1225">
        <v>1597456.5379059401</v>
      </c>
      <c r="AM40" s="1225">
        <v>399318.67078291997</v>
      </c>
      <c r="AN40" s="1225">
        <v>403190.34518021799</v>
      </c>
      <c r="AO40" s="1225">
        <v>2645942.50148249</v>
      </c>
      <c r="AP40" s="1225">
        <v>55168.743707640802</v>
      </c>
      <c r="AQ40" s="1225">
        <v>52948.692780030098</v>
      </c>
      <c r="AR40" s="1225">
        <v>7353.4148926175203</v>
      </c>
      <c r="AS40" s="1225">
        <v>9111.6751325958303</v>
      </c>
      <c r="AT40" s="1225">
        <v>2190370.0648965701</v>
      </c>
      <c r="AU40" s="1225">
        <v>72549494.199043304</v>
      </c>
      <c r="AV40" s="1225">
        <v>54310731.943673201</v>
      </c>
      <c r="AW40" s="1421">
        <v>452296474.52267301</v>
      </c>
      <c r="AX40" s="1225">
        <v>15478076.101898899</v>
      </c>
      <c r="AY40" s="1225">
        <v>99693482.590073198</v>
      </c>
      <c r="AZ40" s="1224">
        <v>115171558.691972</v>
      </c>
      <c r="BA40" s="1225">
        <v>0</v>
      </c>
      <c r="BB40" s="1224">
        <v>115171558.691972</v>
      </c>
      <c r="BC40" s="1225">
        <v>340920055.16290402</v>
      </c>
      <c r="BD40" s="1225">
        <v>7830713.04788558</v>
      </c>
      <c r="BE40" s="1224">
        <v>348750768.21078998</v>
      </c>
      <c r="BF40" s="1225">
        <v>62064698.830439903</v>
      </c>
      <c r="BG40" s="1422">
        <v>525987025.73320198</v>
      </c>
      <c r="BH40" s="1240">
        <v>79154506.160482094</v>
      </c>
      <c r="BI40" s="1422">
        <v>899128994.09539104</v>
      </c>
    </row>
    <row r="41" spans="1:61" ht="14.4" thickBot="1" x14ac:dyDescent="0.3">
      <c r="A41" s="1517"/>
      <c r="B41" s="1414" t="s">
        <v>572</v>
      </c>
      <c r="C41" s="1415">
        <v>35</v>
      </c>
      <c r="D41" s="1225">
        <v>69866.589935913798</v>
      </c>
      <c r="E41" s="1225">
        <v>30279.738786420599</v>
      </c>
      <c r="F41" s="1225">
        <v>59703.982717980703</v>
      </c>
      <c r="G41" s="1225">
        <v>38080.950663327698</v>
      </c>
      <c r="H41" s="1225">
        <v>965803.97334782395</v>
      </c>
      <c r="I41" s="1225">
        <v>110506.386400403</v>
      </c>
      <c r="J41" s="1225">
        <v>86588.024278605604</v>
      </c>
      <c r="K41" s="1225">
        <v>491455.21907874203</v>
      </c>
      <c r="L41" s="1225">
        <v>854262.22019332706</v>
      </c>
      <c r="M41" s="1225">
        <v>273858.02255376498</v>
      </c>
      <c r="N41" s="1225">
        <v>275877.90072948899</v>
      </c>
      <c r="O41" s="1225">
        <v>103743.709539768</v>
      </c>
      <c r="P41" s="1225">
        <v>54257.1394575331</v>
      </c>
      <c r="Q41" s="1225">
        <v>304198.912022679</v>
      </c>
      <c r="R41" s="1225">
        <v>115743.056709362</v>
      </c>
      <c r="S41" s="1225">
        <v>76309.3658525426</v>
      </c>
      <c r="T41" s="1225">
        <v>130334.09390557899</v>
      </c>
      <c r="U41" s="1225">
        <v>153541.539832262</v>
      </c>
      <c r="V41" s="1225">
        <v>126564.104243327</v>
      </c>
      <c r="W41" s="1225">
        <v>17429.940188181401</v>
      </c>
      <c r="X41" s="1225">
        <v>1563785.3296175301</v>
      </c>
      <c r="Y41" s="1225">
        <v>123204.286135009</v>
      </c>
      <c r="Z41" s="1225">
        <v>868662.18919594795</v>
      </c>
      <c r="AA41" s="1225">
        <v>125272.143781711</v>
      </c>
      <c r="AB41" s="1225">
        <v>26957.165295983301</v>
      </c>
      <c r="AC41" s="1225">
        <v>62947.609622851902</v>
      </c>
      <c r="AD41" s="1225">
        <v>1061252.2983534499</v>
      </c>
      <c r="AE41" s="1225">
        <v>1556988.66315169</v>
      </c>
      <c r="AF41" s="1225">
        <v>602326.28795785899</v>
      </c>
      <c r="AG41" s="1225">
        <v>275927.61354605597</v>
      </c>
      <c r="AH41" s="1225">
        <v>1184205.66923153</v>
      </c>
      <c r="AI41" s="1225">
        <v>28120155.418926202</v>
      </c>
      <c r="AJ41" s="1225">
        <v>15958371.6263818</v>
      </c>
      <c r="AK41" s="1225">
        <v>32623478.991075799</v>
      </c>
      <c r="AL41" s="1225">
        <v>104962871.124152</v>
      </c>
      <c r="AM41" s="1225">
        <v>50660040.237607896</v>
      </c>
      <c r="AN41" s="1225">
        <v>5476580.3368817</v>
      </c>
      <c r="AO41" s="1225">
        <v>2063882.27839603</v>
      </c>
      <c r="AP41" s="1225">
        <v>56676.668854764903</v>
      </c>
      <c r="AQ41" s="1225">
        <v>38846657.465614803</v>
      </c>
      <c r="AR41" s="1225">
        <v>43228.4067453182</v>
      </c>
      <c r="AS41" s="1225">
        <v>53651.989164207298</v>
      </c>
      <c r="AT41" s="1225">
        <v>90080340.123440698</v>
      </c>
      <c r="AU41" s="1225">
        <v>4094306.4369359198</v>
      </c>
      <c r="AV41" s="1225">
        <v>54424792.180067599</v>
      </c>
      <c r="AW41" s="1421">
        <v>439254967.41057098</v>
      </c>
      <c r="AX41" s="1225">
        <v>10346326.122522799</v>
      </c>
      <c r="AY41" s="1225">
        <v>29984578.8262925</v>
      </c>
      <c r="AZ41" s="1224">
        <v>40330904.948815301</v>
      </c>
      <c r="BA41" s="1225">
        <v>0</v>
      </c>
      <c r="BB41" s="1224">
        <v>40330904.948815301</v>
      </c>
      <c r="BC41" s="1225">
        <v>64263159.610100798</v>
      </c>
      <c r="BD41" s="1225">
        <v>3871076.0982907801</v>
      </c>
      <c r="BE41" s="1224">
        <v>68134235.708391607</v>
      </c>
      <c r="BF41" s="1225">
        <v>143456934.74160701</v>
      </c>
      <c r="BG41" s="1422">
        <v>251922075.39881399</v>
      </c>
      <c r="BH41" s="1240">
        <v>51035895.0056317</v>
      </c>
      <c r="BI41" s="1422">
        <v>640141147.80375302</v>
      </c>
    </row>
    <row r="42" spans="1:61" ht="14.4" thickBot="1" x14ac:dyDescent="0.3">
      <c r="A42" s="1517"/>
      <c r="B42" s="1414" t="s">
        <v>573</v>
      </c>
      <c r="C42" s="1415">
        <v>36</v>
      </c>
      <c r="D42" s="1225">
        <v>92271.760244998397</v>
      </c>
      <c r="E42" s="1225">
        <v>15060.052052332299</v>
      </c>
      <c r="F42" s="1225">
        <v>70288.407154535002</v>
      </c>
      <c r="G42" s="1225">
        <v>49591.247953170401</v>
      </c>
      <c r="H42" s="1225">
        <v>281277.78669644601</v>
      </c>
      <c r="I42" s="1225">
        <v>16539.835039314799</v>
      </c>
      <c r="J42" s="1225">
        <v>12192.5399466937</v>
      </c>
      <c r="K42" s="1225">
        <v>7725.9393520385402</v>
      </c>
      <c r="L42" s="1225">
        <v>62177.770120504501</v>
      </c>
      <c r="M42" s="1225">
        <v>309099.26906449202</v>
      </c>
      <c r="N42" s="1225">
        <v>250790.52040375199</v>
      </c>
      <c r="O42" s="1225">
        <v>95261.949467989994</v>
      </c>
      <c r="P42" s="1225">
        <v>18003.132403078998</v>
      </c>
      <c r="Q42" s="1225">
        <v>103685.215218621</v>
      </c>
      <c r="R42" s="1225">
        <v>52445.321810838199</v>
      </c>
      <c r="S42" s="1225">
        <v>62701.999102372101</v>
      </c>
      <c r="T42" s="1225">
        <v>48168.653546121401</v>
      </c>
      <c r="U42" s="1225">
        <v>55115.837277504499</v>
      </c>
      <c r="V42" s="1225">
        <v>264349.71561329701</v>
      </c>
      <c r="W42" s="1225">
        <v>146027.68476278501</v>
      </c>
      <c r="X42" s="1225">
        <v>1946736.8551588701</v>
      </c>
      <c r="Y42" s="1225">
        <v>70508.303257349005</v>
      </c>
      <c r="Z42" s="1225">
        <v>650176.96054202795</v>
      </c>
      <c r="AA42" s="1225">
        <v>409581.04599132302</v>
      </c>
      <c r="AB42" s="1225">
        <v>36489.031024532298</v>
      </c>
      <c r="AC42" s="1225">
        <v>36203.456506214301</v>
      </c>
      <c r="AD42" s="1225">
        <v>909929.34181483299</v>
      </c>
      <c r="AE42" s="1225">
        <v>598609.76121214195</v>
      </c>
      <c r="AF42" s="1225">
        <v>578777.15702673397</v>
      </c>
      <c r="AG42" s="1225">
        <v>86522.580257450405</v>
      </c>
      <c r="AH42" s="1225">
        <v>702040.96930213005</v>
      </c>
      <c r="AI42" s="1225">
        <v>21582813.8002626</v>
      </c>
      <c r="AJ42" s="1225">
        <v>19358862.580391198</v>
      </c>
      <c r="AK42" s="1225">
        <v>17612153.199539199</v>
      </c>
      <c r="AL42" s="1225">
        <v>41603951.280536301</v>
      </c>
      <c r="AM42" s="1225">
        <v>538920014.374717</v>
      </c>
      <c r="AN42" s="1225">
        <v>17441578.360894501</v>
      </c>
      <c r="AO42" s="1225">
        <v>1581193.5730939</v>
      </c>
      <c r="AP42" s="1225">
        <v>23785.026616755698</v>
      </c>
      <c r="AQ42" s="1225">
        <v>1191780.33166978</v>
      </c>
      <c r="AR42" s="1225">
        <v>25355.291829018999</v>
      </c>
      <c r="AS42" s="1225">
        <v>27827.700948371101</v>
      </c>
      <c r="AT42" s="1225">
        <v>7700018.8798171598</v>
      </c>
      <c r="AU42" s="1225">
        <v>5390892.0800088299</v>
      </c>
      <c r="AV42" s="1225">
        <v>115695944.75145701</v>
      </c>
      <c r="AW42" s="1421">
        <v>796194521.33110499</v>
      </c>
      <c r="AX42" s="1225">
        <v>14282394.9469753</v>
      </c>
      <c r="AY42" s="1225">
        <v>48398665.464700803</v>
      </c>
      <c r="AZ42" s="1224">
        <v>62681060.411676101</v>
      </c>
      <c r="BA42" s="1225">
        <v>0</v>
      </c>
      <c r="BB42" s="1224">
        <v>62681060.411676101</v>
      </c>
      <c r="BC42" s="1225">
        <v>103514206.65215001</v>
      </c>
      <c r="BD42" s="1225">
        <v>9386610.6384274308</v>
      </c>
      <c r="BE42" s="1224">
        <v>112900817.29057799</v>
      </c>
      <c r="BF42" s="1225">
        <v>387792426.10453397</v>
      </c>
      <c r="BG42" s="1422">
        <v>563374303.80678701</v>
      </c>
      <c r="BH42" s="1240">
        <v>324639625.54088199</v>
      </c>
      <c r="BI42" s="1422">
        <v>1034929199.59701</v>
      </c>
    </row>
    <row r="43" spans="1:61" ht="28.2" thickBot="1" x14ac:dyDescent="0.3">
      <c r="A43" s="1517"/>
      <c r="B43" s="1414" t="s">
        <v>528</v>
      </c>
      <c r="C43" s="1415">
        <v>37</v>
      </c>
      <c r="D43" s="1225">
        <v>5724.72683986832</v>
      </c>
      <c r="E43" s="1225">
        <v>72.334907643284694</v>
      </c>
      <c r="F43" s="1225">
        <v>2747.5701216277298</v>
      </c>
      <c r="G43" s="1225">
        <v>30503.229083501799</v>
      </c>
      <c r="H43" s="1225">
        <v>64691.3971751106</v>
      </c>
      <c r="I43" s="1225">
        <v>890881.71250120504</v>
      </c>
      <c r="J43" s="1225">
        <v>103453.47278496801</v>
      </c>
      <c r="K43" s="1225">
        <v>20022.274184005801</v>
      </c>
      <c r="L43" s="1225">
        <v>317229.93905401998</v>
      </c>
      <c r="M43" s="1225">
        <v>235280.735902138</v>
      </c>
      <c r="N43" s="1225">
        <v>28002.1178569152</v>
      </c>
      <c r="O43" s="1225">
        <v>27067.215755921101</v>
      </c>
      <c r="P43" s="1225">
        <v>4681.2083322670796</v>
      </c>
      <c r="Q43" s="1225">
        <v>24642.736441529301</v>
      </c>
      <c r="R43" s="1225">
        <v>178313.31159901799</v>
      </c>
      <c r="S43" s="1225">
        <v>1472.7430164339</v>
      </c>
      <c r="T43" s="1225">
        <v>14047.239469161799</v>
      </c>
      <c r="U43" s="1225">
        <v>1110.09479737488</v>
      </c>
      <c r="V43" s="1225">
        <v>45306.642636327102</v>
      </c>
      <c r="W43" s="1225">
        <v>1138.4338580439801</v>
      </c>
      <c r="X43" s="1225">
        <v>87483.629642226995</v>
      </c>
      <c r="Y43" s="1225">
        <v>616882.56410296995</v>
      </c>
      <c r="Z43" s="1225">
        <v>495182.54093339102</v>
      </c>
      <c r="AA43" s="1225">
        <v>36098.1581582652</v>
      </c>
      <c r="AB43" s="1225">
        <v>14721.1252022058</v>
      </c>
      <c r="AC43" s="1225">
        <v>27771.844551938801</v>
      </c>
      <c r="AD43" s="1225">
        <v>133802.930042144</v>
      </c>
      <c r="AE43" s="1225">
        <v>691823.37342827802</v>
      </c>
      <c r="AF43" s="1225">
        <v>307662.655865015</v>
      </c>
      <c r="AG43" s="1225">
        <v>59356.855019366601</v>
      </c>
      <c r="AH43" s="1225">
        <v>161650.33570643299</v>
      </c>
      <c r="AI43" s="1225">
        <v>2854380.9883605</v>
      </c>
      <c r="AJ43" s="1225">
        <v>4042700.8247813</v>
      </c>
      <c r="AK43" s="1225">
        <v>6208157.8062906303</v>
      </c>
      <c r="AL43" s="1225">
        <v>4647587.8355277497</v>
      </c>
      <c r="AM43" s="1225">
        <v>5847213.9738683496</v>
      </c>
      <c r="AN43" s="1225">
        <v>14911255.9596119</v>
      </c>
      <c r="AO43" s="1225">
        <v>426004.392206661</v>
      </c>
      <c r="AP43" s="1225">
        <v>77983.018036112204</v>
      </c>
      <c r="AQ43" s="1225">
        <v>15227545.995059401</v>
      </c>
      <c r="AR43" s="1225">
        <v>87588.879157050396</v>
      </c>
      <c r="AS43" s="1225">
        <v>70417.007005818101</v>
      </c>
      <c r="AT43" s="1225">
        <v>2450242.9531653002</v>
      </c>
      <c r="AU43" s="1225">
        <v>110709.449686811</v>
      </c>
      <c r="AV43" s="1225">
        <v>32940600.0027689</v>
      </c>
      <c r="AW43" s="1421">
        <v>94531214.234495699</v>
      </c>
      <c r="AX43" s="1225">
        <v>863689.68976049905</v>
      </c>
      <c r="AY43" s="1225">
        <v>2820643.5040213498</v>
      </c>
      <c r="AZ43" s="1224">
        <v>3684333.1937818499</v>
      </c>
      <c r="BA43" s="1225">
        <v>0</v>
      </c>
      <c r="BB43" s="1224">
        <v>3684333.1937818499</v>
      </c>
      <c r="BC43" s="1225">
        <v>13710223.805379501</v>
      </c>
      <c r="BD43" s="1225">
        <v>847094.85265987902</v>
      </c>
      <c r="BE43" s="1224">
        <v>14557318.6580394</v>
      </c>
      <c r="BF43" s="1225">
        <v>23631318.2883192</v>
      </c>
      <c r="BG43" s="1422">
        <v>41872970.140140504</v>
      </c>
      <c r="BH43" s="1240">
        <v>40424625.100067899</v>
      </c>
      <c r="BI43" s="1422">
        <v>95979559.274568304</v>
      </c>
    </row>
    <row r="44" spans="1:61" ht="28.2" thickBot="1" x14ac:dyDescent="0.3">
      <c r="A44" s="1517"/>
      <c r="B44" s="1414" t="s">
        <v>529</v>
      </c>
      <c r="C44" s="1415">
        <v>38</v>
      </c>
      <c r="D44" s="1225">
        <v>64419.961677789797</v>
      </c>
      <c r="E44" s="1225">
        <v>12199.2634840724</v>
      </c>
      <c r="F44" s="1225">
        <v>41034.1987593667</v>
      </c>
      <c r="G44" s="1225">
        <v>28542.5936976372</v>
      </c>
      <c r="H44" s="1225">
        <v>434150.26104966301</v>
      </c>
      <c r="I44" s="1225">
        <v>148756.99147548701</v>
      </c>
      <c r="J44" s="1225">
        <v>87987.635977969607</v>
      </c>
      <c r="K44" s="1225">
        <v>126204.65256198699</v>
      </c>
      <c r="L44" s="1225">
        <v>190908.621374871</v>
      </c>
      <c r="M44" s="1225">
        <v>442288.83850091702</v>
      </c>
      <c r="N44" s="1225">
        <v>189316.17803912901</v>
      </c>
      <c r="O44" s="1225">
        <v>91231.993626598807</v>
      </c>
      <c r="P44" s="1225">
        <v>54923.145190743002</v>
      </c>
      <c r="Q44" s="1225">
        <v>261240.67746050301</v>
      </c>
      <c r="R44" s="1225">
        <v>1152255.9483620999</v>
      </c>
      <c r="S44" s="1225">
        <v>169181.08786024799</v>
      </c>
      <c r="T44" s="1225">
        <v>98600.356749407903</v>
      </c>
      <c r="U44" s="1225">
        <v>124043.678458189</v>
      </c>
      <c r="V44" s="1225">
        <v>186374.53183519599</v>
      </c>
      <c r="W44" s="1225">
        <v>50574.500113362599</v>
      </c>
      <c r="X44" s="1225">
        <v>318225.44344712602</v>
      </c>
      <c r="Y44" s="1225">
        <v>317355.893837062</v>
      </c>
      <c r="Z44" s="1225">
        <v>892204.69277149695</v>
      </c>
      <c r="AA44" s="1225">
        <v>817486.78631839796</v>
      </c>
      <c r="AB44" s="1225">
        <v>118127.150190017</v>
      </c>
      <c r="AC44" s="1225">
        <v>41246.284243237598</v>
      </c>
      <c r="AD44" s="1225">
        <v>245549.66835410401</v>
      </c>
      <c r="AE44" s="1225">
        <v>1712391.70024819</v>
      </c>
      <c r="AF44" s="1225">
        <v>876192.646369391</v>
      </c>
      <c r="AG44" s="1225">
        <v>312215.91587818699</v>
      </c>
      <c r="AH44" s="1225">
        <v>974478.60903662699</v>
      </c>
      <c r="AI44" s="1225">
        <v>851735.92685951001</v>
      </c>
      <c r="AJ44" s="1225">
        <v>731548.32778189098</v>
      </c>
      <c r="AK44" s="1225">
        <v>1346347.63222356</v>
      </c>
      <c r="AL44" s="1225">
        <v>895737.470750615</v>
      </c>
      <c r="AM44" s="1225">
        <v>1241497.78683292</v>
      </c>
      <c r="AN44" s="1225">
        <v>151045.58901267301</v>
      </c>
      <c r="AO44" s="1225">
        <v>2634094.02646867</v>
      </c>
      <c r="AP44" s="1225">
        <v>22664.1324850171</v>
      </c>
      <c r="AQ44" s="1225">
        <v>3083384.4783917498</v>
      </c>
      <c r="AR44" s="1225">
        <v>92754.744659050193</v>
      </c>
      <c r="AS44" s="1225">
        <v>60804.100506328497</v>
      </c>
      <c r="AT44" s="1225">
        <v>4277364.57590436</v>
      </c>
      <c r="AU44" s="1225">
        <v>2219384.59093962</v>
      </c>
      <c r="AV44" s="1225">
        <v>27853960.424352899</v>
      </c>
      <c r="AW44" s="1421">
        <v>56042033.7141179</v>
      </c>
      <c r="AX44" s="1225">
        <v>2995859.6060259598</v>
      </c>
      <c r="AY44" s="1225">
        <v>14998535.992287099</v>
      </c>
      <c r="AZ44" s="1224">
        <v>17994395.598313101</v>
      </c>
      <c r="BA44" s="1225">
        <v>0</v>
      </c>
      <c r="BB44" s="1224">
        <v>17994395.598313101</v>
      </c>
      <c r="BC44" s="1225">
        <v>3856357.21805968</v>
      </c>
      <c r="BD44" s="1225">
        <v>3626733.8783340999</v>
      </c>
      <c r="BE44" s="1224">
        <v>7483091.0963937901</v>
      </c>
      <c r="BF44" s="1225">
        <v>26747664.408925999</v>
      </c>
      <c r="BG44" s="1422">
        <v>52225151.103632897</v>
      </c>
      <c r="BH44" s="1240">
        <v>4345018.9639411801</v>
      </c>
      <c r="BI44" s="1422">
        <v>103922165.85381</v>
      </c>
    </row>
    <row r="45" spans="1:61" ht="14.4" thickBot="1" x14ac:dyDescent="0.3">
      <c r="A45" s="1517"/>
      <c r="B45" s="1414" t="s">
        <v>530</v>
      </c>
      <c r="C45" s="1415">
        <v>39</v>
      </c>
      <c r="D45" s="1225">
        <v>0</v>
      </c>
      <c r="E45" s="1225">
        <v>0</v>
      </c>
      <c r="F45" s="1225">
        <v>0</v>
      </c>
      <c r="G45" s="1225">
        <v>0</v>
      </c>
      <c r="H45" s="1225">
        <v>0</v>
      </c>
      <c r="I45" s="1225">
        <v>0</v>
      </c>
      <c r="J45" s="1225">
        <v>0</v>
      </c>
      <c r="K45" s="1225">
        <v>0</v>
      </c>
      <c r="L45" s="1225">
        <v>0</v>
      </c>
      <c r="M45" s="1225">
        <v>0</v>
      </c>
      <c r="N45" s="1225">
        <v>0</v>
      </c>
      <c r="O45" s="1225">
        <v>0</v>
      </c>
      <c r="P45" s="1225">
        <v>0</v>
      </c>
      <c r="Q45" s="1225">
        <v>21319.149132934501</v>
      </c>
      <c r="R45" s="1225">
        <v>1314.76492805372</v>
      </c>
      <c r="S45" s="1225">
        <v>29062.898161032099</v>
      </c>
      <c r="T45" s="1225">
        <v>68225.439500292807</v>
      </c>
      <c r="U45" s="1225">
        <v>12976.9961340024</v>
      </c>
      <c r="V45" s="1225">
        <v>13019935.1570164</v>
      </c>
      <c r="W45" s="1225">
        <v>2829.3848247429601</v>
      </c>
      <c r="X45" s="1225">
        <v>21364.291534923599</v>
      </c>
      <c r="Y45" s="1225">
        <v>40259.276525311099</v>
      </c>
      <c r="Z45" s="1225">
        <v>806316.84748816304</v>
      </c>
      <c r="AA45" s="1225">
        <v>0</v>
      </c>
      <c r="AB45" s="1225">
        <v>366911.44955957198</v>
      </c>
      <c r="AC45" s="1225">
        <v>657633.96554798703</v>
      </c>
      <c r="AD45" s="1225">
        <v>1797477.3182648499</v>
      </c>
      <c r="AE45" s="1225">
        <v>1843760.46932622</v>
      </c>
      <c r="AF45" s="1225">
        <v>50535729.648879804</v>
      </c>
      <c r="AG45" s="1225">
        <v>11852256.3390289</v>
      </c>
      <c r="AH45" s="1225">
        <v>7001912.6140912799</v>
      </c>
      <c r="AI45" s="1225">
        <v>0</v>
      </c>
      <c r="AJ45" s="1225">
        <v>0.184916179069093</v>
      </c>
      <c r="AK45" s="1225">
        <v>0</v>
      </c>
      <c r="AL45" s="1225">
        <v>0</v>
      </c>
      <c r="AM45" s="1225">
        <v>0</v>
      </c>
      <c r="AN45" s="1225">
        <v>0</v>
      </c>
      <c r="AO45" s="1225">
        <v>83005.946007645194</v>
      </c>
      <c r="AP45" s="1225">
        <v>9355406.0456683692</v>
      </c>
      <c r="AQ45" s="1225">
        <v>0</v>
      </c>
      <c r="AR45" s="1225">
        <v>0</v>
      </c>
      <c r="AS45" s="1225">
        <v>0</v>
      </c>
      <c r="AT45" s="1225">
        <v>0</v>
      </c>
      <c r="AU45" s="1225">
        <v>0</v>
      </c>
      <c r="AV45" s="1225">
        <v>0</v>
      </c>
      <c r="AW45" s="1421">
        <v>97517698.186536595</v>
      </c>
      <c r="AX45" s="1225">
        <v>0</v>
      </c>
      <c r="AY45" s="1225">
        <v>0</v>
      </c>
      <c r="AZ45" s="1224">
        <v>0</v>
      </c>
      <c r="BA45" s="1225">
        <v>0</v>
      </c>
      <c r="BB45" s="1224">
        <v>0</v>
      </c>
      <c r="BC45" s="1225">
        <v>0</v>
      </c>
      <c r="BD45" s="1225">
        <v>-614617.61790375202</v>
      </c>
      <c r="BE45" s="1224">
        <v>-614617.61790375202</v>
      </c>
      <c r="BF45" s="1225">
        <v>1185375.9690928201</v>
      </c>
      <c r="BG45" s="1422">
        <v>570758.35118907003</v>
      </c>
      <c r="BH45" s="1240">
        <v>12427395.235191399</v>
      </c>
      <c r="BI45" s="1422">
        <v>85661061.302534401</v>
      </c>
    </row>
    <row r="46" spans="1:61" ht="28.2" thickBot="1" x14ac:dyDescent="0.3">
      <c r="A46" s="1517"/>
      <c r="B46" s="1414" t="s">
        <v>531</v>
      </c>
      <c r="C46" s="1415">
        <v>40</v>
      </c>
      <c r="D46" s="1225">
        <v>7542350.0986742796</v>
      </c>
      <c r="E46" s="1225">
        <v>144962.244974495</v>
      </c>
      <c r="F46" s="1225">
        <v>478856.22113973298</v>
      </c>
      <c r="G46" s="1225">
        <v>695307.85820289596</v>
      </c>
      <c r="H46" s="1225">
        <v>8229057.8313948</v>
      </c>
      <c r="I46" s="1225">
        <v>3837299.8875891999</v>
      </c>
      <c r="J46" s="1225">
        <v>4491512.4672286296</v>
      </c>
      <c r="K46" s="1225">
        <v>4168860.6662236801</v>
      </c>
      <c r="L46" s="1225">
        <v>6401255.7141907904</v>
      </c>
      <c r="M46" s="1225">
        <v>4806313.7968235798</v>
      </c>
      <c r="N46" s="1225">
        <v>2348399.0240558502</v>
      </c>
      <c r="O46" s="1225">
        <v>1460698.14396756</v>
      </c>
      <c r="P46" s="1225">
        <v>263529.39022417902</v>
      </c>
      <c r="Q46" s="1225">
        <v>6545165.9625660498</v>
      </c>
      <c r="R46" s="1225">
        <v>2085902.22544067</v>
      </c>
      <c r="S46" s="1225">
        <v>853178.19149376196</v>
      </c>
      <c r="T46" s="1225">
        <v>3472819.0277292901</v>
      </c>
      <c r="U46" s="1225">
        <v>1203091.0058480001</v>
      </c>
      <c r="V46" s="1225">
        <v>5096141.4629598996</v>
      </c>
      <c r="W46" s="1225">
        <v>562661.59630092001</v>
      </c>
      <c r="X46" s="1225">
        <v>870116.45820345997</v>
      </c>
      <c r="Y46" s="1225">
        <v>6085876.8470268901</v>
      </c>
      <c r="Z46" s="1225">
        <v>40705430.163492903</v>
      </c>
      <c r="AA46" s="1225">
        <v>4317284.5624998398</v>
      </c>
      <c r="AB46" s="1225">
        <v>2621718.8906924198</v>
      </c>
      <c r="AC46" s="1225">
        <v>1127792.9553525101</v>
      </c>
      <c r="AD46" s="1225">
        <v>4814663.3175162002</v>
      </c>
      <c r="AE46" s="1225">
        <v>35752833.601500399</v>
      </c>
      <c r="AF46" s="1225">
        <v>34913238.324604601</v>
      </c>
      <c r="AG46" s="1225">
        <v>24829215.972045802</v>
      </c>
      <c r="AH46" s="1225">
        <v>21301411.509023398</v>
      </c>
      <c r="AI46" s="1225">
        <v>8233275.6609577304</v>
      </c>
      <c r="AJ46" s="1225">
        <v>5202899.6674895501</v>
      </c>
      <c r="AK46" s="1225">
        <v>7109788.8867724501</v>
      </c>
      <c r="AL46" s="1225">
        <v>7153144.1695310296</v>
      </c>
      <c r="AM46" s="1225">
        <v>9507527.3756409399</v>
      </c>
      <c r="AN46" s="1225">
        <v>1201167.8760674801</v>
      </c>
      <c r="AO46" s="1225">
        <v>1877199.0003982</v>
      </c>
      <c r="AP46" s="1225">
        <v>381712.034019741</v>
      </c>
      <c r="AQ46" s="1225">
        <v>186196902.492544</v>
      </c>
      <c r="AR46" s="1225">
        <v>1241942.2726175501</v>
      </c>
      <c r="AS46" s="1225">
        <v>3992022.5405265298</v>
      </c>
      <c r="AT46" s="1225">
        <v>35173260.2719009</v>
      </c>
      <c r="AU46" s="1225">
        <v>15196942.429854101</v>
      </c>
      <c r="AV46" s="1225">
        <v>61081308.090100698</v>
      </c>
      <c r="AW46" s="1421">
        <v>585576038.18740797</v>
      </c>
      <c r="AX46" s="1225">
        <v>10774248.7246246</v>
      </c>
      <c r="AY46" s="1225">
        <v>47664948.1991987</v>
      </c>
      <c r="AZ46" s="1224">
        <v>58439196.923823297</v>
      </c>
      <c r="BA46" s="1225">
        <v>0</v>
      </c>
      <c r="BB46" s="1224">
        <v>58439196.923823297</v>
      </c>
      <c r="BC46" s="1225">
        <v>0</v>
      </c>
      <c r="BD46" s="1225">
        <v>0</v>
      </c>
      <c r="BE46" s="1224">
        <v>0</v>
      </c>
      <c r="BF46" s="1225">
        <v>996252.36320000002</v>
      </c>
      <c r="BG46" s="1422">
        <v>59435449.287023298</v>
      </c>
      <c r="BH46" s="1240">
        <v>167346.57939999999</v>
      </c>
      <c r="BI46" s="1422">
        <v>644844140.89503098</v>
      </c>
    </row>
    <row r="47" spans="1:61" ht="14.4" thickBot="1" x14ac:dyDescent="0.3">
      <c r="A47" s="1517"/>
      <c r="B47" s="1414" t="s">
        <v>532</v>
      </c>
      <c r="C47" s="1415">
        <v>41</v>
      </c>
      <c r="D47" s="1225">
        <v>83782.498772080406</v>
      </c>
      <c r="E47" s="1225">
        <v>9074.9944999178206</v>
      </c>
      <c r="F47" s="1225">
        <v>26106.690582745199</v>
      </c>
      <c r="G47" s="1225">
        <v>13492.574689298201</v>
      </c>
      <c r="H47" s="1225">
        <v>30190.597418295001</v>
      </c>
      <c r="I47" s="1225">
        <v>22082.750245159801</v>
      </c>
      <c r="J47" s="1225">
        <v>4417.9711977761699</v>
      </c>
      <c r="K47" s="1225">
        <v>969.15203731711597</v>
      </c>
      <c r="L47" s="1225">
        <v>86878.677509739995</v>
      </c>
      <c r="M47" s="1225">
        <v>111920.381741686</v>
      </c>
      <c r="N47" s="1225">
        <v>297503.38529813098</v>
      </c>
      <c r="O47" s="1225">
        <v>72766.745113362704</v>
      </c>
      <c r="P47" s="1225">
        <v>16637.451250873099</v>
      </c>
      <c r="Q47" s="1225">
        <v>95540.500191897998</v>
      </c>
      <c r="R47" s="1225">
        <v>29696.392058456899</v>
      </c>
      <c r="S47" s="1225">
        <v>77863.030038929399</v>
      </c>
      <c r="T47" s="1225">
        <v>10760.5248214571</v>
      </c>
      <c r="U47" s="1225">
        <v>16110.262906399599</v>
      </c>
      <c r="V47" s="1225">
        <v>358892.51034880697</v>
      </c>
      <c r="W47" s="1225">
        <v>15252.410777261401</v>
      </c>
      <c r="X47" s="1225">
        <v>56116.344394181899</v>
      </c>
      <c r="Y47" s="1225">
        <v>566062.53469670797</v>
      </c>
      <c r="Z47" s="1225">
        <v>2335794.9634834998</v>
      </c>
      <c r="AA47" s="1225">
        <v>3181.45070409664</v>
      </c>
      <c r="AB47" s="1225">
        <v>0</v>
      </c>
      <c r="AC47" s="1225">
        <v>1437.5070249148901</v>
      </c>
      <c r="AD47" s="1225">
        <v>3505.9580009554402</v>
      </c>
      <c r="AE47" s="1225">
        <v>240884.12314926001</v>
      </c>
      <c r="AF47" s="1225">
        <v>237944.66850763801</v>
      </c>
      <c r="AG47" s="1225">
        <v>66931.690741208397</v>
      </c>
      <c r="AH47" s="1225">
        <v>421587.83683938399</v>
      </c>
      <c r="AI47" s="1225">
        <v>162444.91594500499</v>
      </c>
      <c r="AJ47" s="1225">
        <v>262856.97245166497</v>
      </c>
      <c r="AK47" s="1225">
        <v>220142.73410356301</v>
      </c>
      <c r="AL47" s="1225">
        <v>218740.98191924399</v>
      </c>
      <c r="AM47" s="1225">
        <v>121464.54778008</v>
      </c>
      <c r="AN47" s="1225">
        <v>11513.6799099248</v>
      </c>
      <c r="AO47" s="1225">
        <v>278677.58703004097</v>
      </c>
      <c r="AP47" s="1225">
        <v>79407.585477640896</v>
      </c>
      <c r="AQ47" s="1225">
        <v>1858461.10653256</v>
      </c>
      <c r="AR47" s="1225">
        <v>6433272.6605059998</v>
      </c>
      <c r="AS47" s="1225">
        <v>384.588771525124</v>
      </c>
      <c r="AT47" s="1225">
        <v>39177.061432495997</v>
      </c>
      <c r="AU47" s="1225">
        <v>14619469.275318399</v>
      </c>
      <c r="AV47" s="1225">
        <v>8085435.8640606701</v>
      </c>
      <c r="AW47" s="1421">
        <v>37704836.140280202</v>
      </c>
      <c r="AX47" s="1225">
        <v>950343.87821442401</v>
      </c>
      <c r="AY47" s="1225">
        <v>19488820.0894056</v>
      </c>
      <c r="AZ47" s="1224">
        <v>20439163.96762</v>
      </c>
      <c r="BA47" s="1225">
        <v>0</v>
      </c>
      <c r="BB47" s="1224">
        <v>20439163.96762</v>
      </c>
      <c r="BC47" s="1225">
        <v>0</v>
      </c>
      <c r="BD47" s="1225">
        <v>932084.619496739</v>
      </c>
      <c r="BE47" s="1224">
        <v>932084.619496739</v>
      </c>
      <c r="BF47" s="1225">
        <v>4.8643322116274197</v>
      </c>
      <c r="BG47" s="1422">
        <v>21371253.451448999</v>
      </c>
      <c r="BH47" s="1240">
        <v>0</v>
      </c>
      <c r="BI47" s="1422">
        <v>59076089.591729201</v>
      </c>
    </row>
    <row r="48" spans="1:61" ht="14.4" thickBot="1" x14ac:dyDescent="0.3">
      <c r="A48" s="1517"/>
      <c r="B48" s="1414" t="s">
        <v>533</v>
      </c>
      <c r="C48" s="1415">
        <v>42</v>
      </c>
      <c r="D48" s="1225">
        <v>1046.7410874961199</v>
      </c>
      <c r="E48" s="1225">
        <v>19759.410518336401</v>
      </c>
      <c r="F48" s="1225">
        <v>303.518380236984</v>
      </c>
      <c r="G48" s="1225">
        <v>3645.8857276067902</v>
      </c>
      <c r="H48" s="1225">
        <v>54291.685117950001</v>
      </c>
      <c r="I48" s="1225">
        <v>62700.680273982398</v>
      </c>
      <c r="J48" s="1225">
        <v>20145.520169228701</v>
      </c>
      <c r="K48" s="1225">
        <v>14588.4208878056</v>
      </c>
      <c r="L48" s="1225">
        <v>70192.655390574801</v>
      </c>
      <c r="M48" s="1225">
        <v>623953.61531132495</v>
      </c>
      <c r="N48" s="1225">
        <v>373971.624920314</v>
      </c>
      <c r="O48" s="1225">
        <v>367069.35426308197</v>
      </c>
      <c r="P48" s="1225">
        <v>10965.019176923401</v>
      </c>
      <c r="Q48" s="1225">
        <v>113937.052451318</v>
      </c>
      <c r="R48" s="1225">
        <v>62387.8892916103</v>
      </c>
      <c r="S48" s="1225">
        <v>92021.369926983694</v>
      </c>
      <c r="T48" s="1225">
        <v>66650.404920478206</v>
      </c>
      <c r="U48" s="1225">
        <v>47264.156626652497</v>
      </c>
      <c r="V48" s="1225">
        <v>129938.424275788</v>
      </c>
      <c r="W48" s="1225">
        <v>78026.285511851005</v>
      </c>
      <c r="X48" s="1225">
        <v>85517.689128507802</v>
      </c>
      <c r="Y48" s="1225">
        <v>116362.853849878</v>
      </c>
      <c r="Z48" s="1225">
        <v>402398.489623487</v>
      </c>
      <c r="AA48" s="1225">
        <v>211776.49939574601</v>
      </c>
      <c r="AB48" s="1225">
        <v>48683.609332803397</v>
      </c>
      <c r="AC48" s="1225">
        <v>41508.6366893417</v>
      </c>
      <c r="AD48" s="1225">
        <v>93938.657715844194</v>
      </c>
      <c r="AE48" s="1225">
        <v>528969.43235598004</v>
      </c>
      <c r="AF48" s="1225">
        <v>291756.498254037</v>
      </c>
      <c r="AG48" s="1225">
        <v>96727.257429908495</v>
      </c>
      <c r="AH48" s="1225">
        <v>137625.35512378099</v>
      </c>
      <c r="AI48" s="1225">
        <v>279926.94408567698</v>
      </c>
      <c r="AJ48" s="1225">
        <v>147661.116034287</v>
      </c>
      <c r="AK48" s="1225">
        <v>240963.39447079401</v>
      </c>
      <c r="AL48" s="1225">
        <v>306371.03597048798</v>
      </c>
      <c r="AM48" s="1225">
        <v>355460.16513416503</v>
      </c>
      <c r="AN48" s="1225">
        <v>59587.001170155003</v>
      </c>
      <c r="AO48" s="1225">
        <v>82027.2069630716</v>
      </c>
      <c r="AP48" s="1225">
        <v>91225.976971996497</v>
      </c>
      <c r="AQ48" s="1225">
        <v>974803.95463190496</v>
      </c>
      <c r="AR48" s="1225">
        <v>18165.8059280136</v>
      </c>
      <c r="AS48" s="1225">
        <v>1608847.1529683201</v>
      </c>
      <c r="AT48" s="1225">
        <v>2376288.4230824802</v>
      </c>
      <c r="AU48" s="1225">
        <v>385583.31176398502</v>
      </c>
      <c r="AV48" s="1225">
        <v>5618336.6844956698</v>
      </c>
      <c r="AW48" s="1421">
        <v>16813372.866799898</v>
      </c>
      <c r="AX48" s="1225">
        <v>1541957.5511551099</v>
      </c>
      <c r="AY48" s="1225">
        <v>12507615.464699199</v>
      </c>
      <c r="AZ48" s="1224">
        <v>14049573.015854299</v>
      </c>
      <c r="BA48" s="1225">
        <v>0</v>
      </c>
      <c r="BB48" s="1224">
        <v>14049573.015854299</v>
      </c>
      <c r="BC48" s="1225">
        <v>0</v>
      </c>
      <c r="BD48" s="1225">
        <v>89554.16130711</v>
      </c>
      <c r="BE48" s="1224">
        <v>89554.16130711</v>
      </c>
      <c r="BF48" s="1225">
        <v>0</v>
      </c>
      <c r="BG48" s="1422">
        <v>14139127.177161399</v>
      </c>
      <c r="BH48" s="1240">
        <v>0</v>
      </c>
      <c r="BI48" s="1422">
        <v>30952500.043961301</v>
      </c>
    </row>
    <row r="49" spans="1:61" ht="14.4" thickBot="1" x14ac:dyDescent="0.3">
      <c r="A49" s="1517"/>
      <c r="B49" s="1414" t="s">
        <v>534</v>
      </c>
      <c r="C49" s="1415">
        <v>43</v>
      </c>
      <c r="D49" s="1225">
        <v>328962.74670688499</v>
      </c>
      <c r="E49" s="1225">
        <v>16043.167919044599</v>
      </c>
      <c r="F49" s="1225">
        <v>312912.42149407399</v>
      </c>
      <c r="G49" s="1225">
        <v>92824.139310537794</v>
      </c>
      <c r="H49" s="1225">
        <v>133588.88311137201</v>
      </c>
      <c r="I49" s="1225">
        <v>27391.959513063099</v>
      </c>
      <c r="J49" s="1225">
        <v>12219.898405606</v>
      </c>
      <c r="K49" s="1225">
        <v>14054.231798700301</v>
      </c>
      <c r="L49" s="1225">
        <v>28890.0272991907</v>
      </c>
      <c r="M49" s="1225">
        <v>89651.144234503401</v>
      </c>
      <c r="N49" s="1225">
        <v>67504.596610579902</v>
      </c>
      <c r="O49" s="1225">
        <v>54504.784829636403</v>
      </c>
      <c r="P49" s="1225">
        <v>22847.955799725802</v>
      </c>
      <c r="Q49" s="1225">
        <v>108056.776823159</v>
      </c>
      <c r="R49" s="1225">
        <v>56263.871776990803</v>
      </c>
      <c r="S49" s="1225">
        <v>45895.6186998333</v>
      </c>
      <c r="T49" s="1225">
        <v>48170.003229005699</v>
      </c>
      <c r="U49" s="1225">
        <v>78669.881173806207</v>
      </c>
      <c r="V49" s="1225">
        <v>38845.152268405</v>
      </c>
      <c r="W49" s="1225">
        <v>31353.918166859399</v>
      </c>
      <c r="X49" s="1225">
        <v>23387.127395110401</v>
      </c>
      <c r="Y49" s="1225">
        <v>30952.496173855201</v>
      </c>
      <c r="Z49" s="1225">
        <v>312425.088791519</v>
      </c>
      <c r="AA49" s="1225">
        <v>57445.213760783103</v>
      </c>
      <c r="AB49" s="1225">
        <v>14061.857070949</v>
      </c>
      <c r="AC49" s="1225">
        <v>20558.442728244499</v>
      </c>
      <c r="AD49" s="1225">
        <v>65045.246907009103</v>
      </c>
      <c r="AE49" s="1225">
        <v>168135.83904255799</v>
      </c>
      <c r="AF49" s="1225">
        <v>91451.4257126718</v>
      </c>
      <c r="AG49" s="1225">
        <v>70407.979335729804</v>
      </c>
      <c r="AH49" s="1225">
        <v>101094.458260667</v>
      </c>
      <c r="AI49" s="1225">
        <v>257616.62779140199</v>
      </c>
      <c r="AJ49" s="1225">
        <v>101521.469577956</v>
      </c>
      <c r="AK49" s="1225">
        <v>159037.68686863</v>
      </c>
      <c r="AL49" s="1225">
        <v>138556.834494351</v>
      </c>
      <c r="AM49" s="1225">
        <v>504626.05634129001</v>
      </c>
      <c r="AN49" s="1225">
        <v>26695.451879358301</v>
      </c>
      <c r="AO49" s="1225">
        <v>49111.166147816599</v>
      </c>
      <c r="AP49" s="1225">
        <v>36621.346585160099</v>
      </c>
      <c r="AQ49" s="1225">
        <v>2464701.1534874402</v>
      </c>
      <c r="AR49" s="1225">
        <v>14519.560609138</v>
      </c>
      <c r="AS49" s="1225">
        <v>47078.775214945999</v>
      </c>
      <c r="AT49" s="1225">
        <v>96327627.375680402</v>
      </c>
      <c r="AU49" s="1225">
        <v>1376892.9416430399</v>
      </c>
      <c r="AV49" s="1225">
        <v>34138677.700529397</v>
      </c>
      <c r="AW49" s="1421">
        <v>138206900.50119999</v>
      </c>
      <c r="AX49" s="1225">
        <v>0</v>
      </c>
      <c r="AY49" s="1225">
        <v>0</v>
      </c>
      <c r="AZ49" s="1224">
        <v>0</v>
      </c>
      <c r="BA49" s="1225">
        <v>0</v>
      </c>
      <c r="BB49" s="1224">
        <v>0</v>
      </c>
      <c r="BC49" s="1225">
        <v>2534341436.84865</v>
      </c>
      <c r="BD49" s="1225">
        <v>0</v>
      </c>
      <c r="BE49" s="1224">
        <v>2534341436.84865</v>
      </c>
      <c r="BF49" s="1225">
        <v>8967333.2917405292</v>
      </c>
      <c r="BG49" s="1422">
        <v>2543308770.1403999</v>
      </c>
      <c r="BH49" s="1240">
        <v>5702533.85460955</v>
      </c>
      <c r="BI49" s="1422">
        <v>2675813136.7869902</v>
      </c>
    </row>
    <row r="50" spans="1:61" ht="14.4" thickBot="1" x14ac:dyDescent="0.3">
      <c r="A50" s="1517"/>
      <c r="B50" s="1414" t="s">
        <v>574</v>
      </c>
      <c r="C50" s="1415">
        <v>44</v>
      </c>
      <c r="D50" s="1225">
        <v>11012136.194623301</v>
      </c>
      <c r="E50" s="1225">
        <v>1521633.8492101701</v>
      </c>
      <c r="F50" s="1225">
        <v>5053417.9832709301</v>
      </c>
      <c r="G50" s="1225">
        <v>2930922.5723735299</v>
      </c>
      <c r="H50" s="1225">
        <v>4869758.2148889098</v>
      </c>
      <c r="I50" s="1225">
        <v>730135.08002194797</v>
      </c>
      <c r="J50" s="1225">
        <v>1298809.15310418</v>
      </c>
      <c r="K50" s="1225">
        <v>1074157.1437313301</v>
      </c>
      <c r="L50" s="1225">
        <v>2861595.0114795999</v>
      </c>
      <c r="M50" s="1225">
        <v>18362519.182765599</v>
      </c>
      <c r="N50" s="1225">
        <v>7388025.7714216402</v>
      </c>
      <c r="O50" s="1225">
        <v>4967315.8102667602</v>
      </c>
      <c r="P50" s="1225">
        <v>1631240.6271450699</v>
      </c>
      <c r="Q50" s="1225">
        <v>13622377.8250477</v>
      </c>
      <c r="R50" s="1225">
        <v>10526530.506363699</v>
      </c>
      <c r="S50" s="1225">
        <v>6989480.2100359704</v>
      </c>
      <c r="T50" s="1225">
        <v>5243075.2476999601</v>
      </c>
      <c r="U50" s="1225">
        <v>3498960.13275842</v>
      </c>
      <c r="V50" s="1225">
        <v>4809991.9769031396</v>
      </c>
      <c r="W50" s="1225">
        <v>2193852.7241293499</v>
      </c>
      <c r="X50" s="1225">
        <v>3576257.4999633199</v>
      </c>
      <c r="Y50" s="1225">
        <v>13886840.2993227</v>
      </c>
      <c r="Z50" s="1225">
        <v>31382913.403210402</v>
      </c>
      <c r="AA50" s="1225">
        <v>10196361.501354501</v>
      </c>
      <c r="AB50" s="1225">
        <v>2619131.2327695298</v>
      </c>
      <c r="AC50" s="1225">
        <v>2759509.9482321702</v>
      </c>
      <c r="AD50" s="1225">
        <v>10309843.0689616</v>
      </c>
      <c r="AE50" s="1225">
        <v>25858723.437928401</v>
      </c>
      <c r="AF50" s="1225">
        <v>17675629.7992149</v>
      </c>
      <c r="AG50" s="1225">
        <v>10166155.0600581</v>
      </c>
      <c r="AH50" s="1225">
        <v>13474067.6325948</v>
      </c>
      <c r="AI50" s="1225">
        <v>14545684.8223441</v>
      </c>
      <c r="AJ50" s="1225">
        <v>12701195.6689476</v>
      </c>
      <c r="AK50" s="1225">
        <v>27734057.184464499</v>
      </c>
      <c r="AL50" s="1225">
        <v>17607480.429969501</v>
      </c>
      <c r="AM50" s="1225">
        <v>14616055.468366399</v>
      </c>
      <c r="AN50" s="1225">
        <v>2363017.34000724</v>
      </c>
      <c r="AO50" s="1225">
        <v>2819049.0046570301</v>
      </c>
      <c r="AP50" s="1225">
        <v>451616.19768070098</v>
      </c>
      <c r="AQ50" s="1225">
        <v>10273565.4335765</v>
      </c>
      <c r="AR50" s="1225">
        <v>1455431.2819547099</v>
      </c>
      <c r="AS50" s="1225">
        <v>300557.21856466797</v>
      </c>
      <c r="AT50" s="1225">
        <v>75641396.593175098</v>
      </c>
      <c r="AU50" s="1225">
        <v>113559448.84787101</v>
      </c>
      <c r="AV50" s="1225">
        <v>264941312.93522799</v>
      </c>
      <c r="AW50" s="1421">
        <v>811501236.52765906</v>
      </c>
      <c r="AX50" s="1225">
        <v>29873561.772795901</v>
      </c>
      <c r="AY50" s="1225">
        <v>116731821.683397</v>
      </c>
      <c r="AZ50" s="1224">
        <v>146605383.45619199</v>
      </c>
      <c r="BA50" s="1225">
        <v>27337217.852078199</v>
      </c>
      <c r="BB50" s="1224">
        <v>173942601.30827099</v>
      </c>
      <c r="BC50" s="1225">
        <v>40049223.416242301</v>
      </c>
      <c r="BD50" s="1225">
        <v>4001050.13816969</v>
      </c>
      <c r="BE50" s="1224">
        <v>44050273.554412</v>
      </c>
      <c r="BF50" s="1225">
        <v>84805627.747920305</v>
      </c>
      <c r="BG50" s="1422">
        <v>302798502.61060297</v>
      </c>
      <c r="BH50" s="1240">
        <v>72116953.031476393</v>
      </c>
      <c r="BI50" s="1422">
        <v>1042182786.10681</v>
      </c>
    </row>
    <row r="51" spans="1:61" x14ac:dyDescent="0.25">
      <c r="A51" s="1517"/>
      <c r="B51" s="1414" t="s">
        <v>557</v>
      </c>
      <c r="C51" s="1415">
        <v>45</v>
      </c>
      <c r="D51" s="1225">
        <v>34006669.864487402</v>
      </c>
      <c r="E51" s="1225">
        <v>9061296.1320039798</v>
      </c>
      <c r="F51" s="1225">
        <v>17754171.297192398</v>
      </c>
      <c r="G51" s="1225">
        <v>13766383.0691159</v>
      </c>
      <c r="H51" s="1225">
        <v>30550581.143525001</v>
      </c>
      <c r="I51" s="1225">
        <v>6855901.9278838802</v>
      </c>
      <c r="J51" s="1225">
        <v>4426581.4705773899</v>
      </c>
      <c r="K51" s="1225">
        <v>6026363.5340016903</v>
      </c>
      <c r="L51" s="1225">
        <v>10536937.5451413</v>
      </c>
      <c r="M51" s="1225">
        <v>56821995.156704299</v>
      </c>
      <c r="N51" s="1225">
        <v>31628379.2457279</v>
      </c>
      <c r="O51" s="1225">
        <v>29836923.566536099</v>
      </c>
      <c r="P51" s="1225">
        <v>6841166.7325424999</v>
      </c>
      <c r="Q51" s="1225">
        <v>44447776.466216996</v>
      </c>
      <c r="R51" s="1225">
        <v>26663128.1502405</v>
      </c>
      <c r="S51" s="1225">
        <v>21852613.218264699</v>
      </c>
      <c r="T51" s="1225">
        <v>20226403.526993699</v>
      </c>
      <c r="U51" s="1225">
        <v>13472940.766040999</v>
      </c>
      <c r="V51" s="1225">
        <v>20830381.736896999</v>
      </c>
      <c r="W51" s="1225">
        <v>10043826.9918688</v>
      </c>
      <c r="X51" s="1225">
        <v>12675757.8611081</v>
      </c>
      <c r="Y51" s="1225">
        <v>17337593.209479898</v>
      </c>
      <c r="Z51" s="1225">
        <v>73577986.889441699</v>
      </c>
      <c r="AA51" s="1225">
        <v>49890671.251009397</v>
      </c>
      <c r="AB51" s="1225">
        <v>5376091.5547029097</v>
      </c>
      <c r="AC51" s="1225">
        <v>9066429.3342566602</v>
      </c>
      <c r="AD51" s="1225">
        <v>26581246.451414</v>
      </c>
      <c r="AE51" s="1225">
        <v>75813155.810120702</v>
      </c>
      <c r="AF51" s="1225">
        <v>50778378.751163803</v>
      </c>
      <c r="AG51" s="1225">
        <v>31943308.158350501</v>
      </c>
      <c r="AH51" s="1225">
        <v>45607757.371858098</v>
      </c>
      <c r="AI51" s="1225">
        <v>51876045.413852699</v>
      </c>
      <c r="AJ51" s="1225">
        <v>43581694.6874533</v>
      </c>
      <c r="AK51" s="1225">
        <v>114391146.45414899</v>
      </c>
      <c r="AL51" s="1225">
        <v>71325911.077918306</v>
      </c>
      <c r="AM51" s="1225">
        <v>120558420.309342</v>
      </c>
      <c r="AN51" s="1225">
        <v>10394348.986713201</v>
      </c>
      <c r="AO51" s="1225">
        <v>11601679.6002263</v>
      </c>
      <c r="AP51" s="1225">
        <v>1266731.88769995</v>
      </c>
      <c r="AQ51" s="1225">
        <v>61549768.469223499</v>
      </c>
      <c r="AR51" s="1225">
        <v>4766938.6036100397</v>
      </c>
      <c r="AS51" s="1225">
        <v>5403401.5307346601</v>
      </c>
      <c r="AT51" s="1225">
        <v>551479018.06157506</v>
      </c>
      <c r="AU51" s="1225">
        <v>216184767.790023</v>
      </c>
      <c r="AV51" s="1225">
        <v>2211400215.8633399</v>
      </c>
      <c r="AW51" s="1421">
        <v>4290078886.9207301</v>
      </c>
      <c r="AX51" s="1225">
        <v>334301176.617347</v>
      </c>
      <c r="AY51" s="1225">
        <v>1509772020.5936201</v>
      </c>
      <c r="AZ51" s="1224">
        <v>1844073197.2109599</v>
      </c>
      <c r="BA51" s="1225">
        <v>1456723166.2829499</v>
      </c>
      <c r="BB51" s="1224">
        <v>3300796363.4939198</v>
      </c>
      <c r="BC51" s="1225">
        <v>544579783.85009301</v>
      </c>
      <c r="BD51" s="1225">
        <v>10299214.6050686</v>
      </c>
      <c r="BE51" s="1224">
        <v>554878998.45516205</v>
      </c>
      <c r="BF51" s="1225">
        <v>246688203.42698699</v>
      </c>
      <c r="BG51" s="1422">
        <v>4102363565.37607</v>
      </c>
      <c r="BH51" s="1240">
        <v>171205115.814217</v>
      </c>
      <c r="BI51" s="1422">
        <v>8221237336.4825602</v>
      </c>
    </row>
    <row r="52" spans="1:61" s="1430" customFormat="1" x14ac:dyDescent="0.25">
      <c r="A52" s="1518"/>
      <c r="B52" s="1423" t="s">
        <v>590</v>
      </c>
      <c r="C52" s="1424" t="s">
        <v>160</v>
      </c>
      <c r="D52" s="1425">
        <v>200423000</v>
      </c>
      <c r="E52" s="1426">
        <v>18889000</v>
      </c>
      <c r="F52" s="1426">
        <v>132457000</v>
      </c>
      <c r="G52" s="1426">
        <v>47997000</v>
      </c>
      <c r="H52" s="1426">
        <v>114798874.991551</v>
      </c>
      <c r="I52" s="1426">
        <v>39293119.033448197</v>
      </c>
      <c r="J52" s="1426">
        <v>31076861.878240999</v>
      </c>
      <c r="K52" s="1426">
        <v>27842890.456179999</v>
      </c>
      <c r="L52" s="1426">
        <v>52491881.373796701</v>
      </c>
      <c r="M52" s="1426">
        <v>533014978.48035502</v>
      </c>
      <c r="N52" s="1426">
        <v>190837903.72604999</v>
      </c>
      <c r="O52" s="1426">
        <v>127427661.099987</v>
      </c>
      <c r="P52" s="1426">
        <v>34149975.829884402</v>
      </c>
      <c r="Q52" s="1426">
        <v>320616253.370794</v>
      </c>
      <c r="R52" s="1426">
        <v>189438822.57268199</v>
      </c>
      <c r="S52" s="1426">
        <v>122963602.201593</v>
      </c>
      <c r="T52" s="1426">
        <v>131444700.620492</v>
      </c>
      <c r="U52" s="1426">
        <v>79326113.1189273</v>
      </c>
      <c r="V52" s="1426">
        <v>143954004.73767</v>
      </c>
      <c r="W52" s="1426">
        <v>58097720.901106603</v>
      </c>
      <c r="X52" s="1426">
        <v>79577004.722914398</v>
      </c>
      <c r="Y52" s="1426">
        <v>340887869.39779502</v>
      </c>
      <c r="Z52" s="1426">
        <v>651409470.61020398</v>
      </c>
      <c r="AA52" s="1426">
        <v>199253802.00662199</v>
      </c>
      <c r="AB52" s="1426">
        <v>65329696.822161801</v>
      </c>
      <c r="AC52" s="1426">
        <v>60797876.488809802</v>
      </c>
      <c r="AD52" s="1426">
        <v>213120152.69533399</v>
      </c>
      <c r="AE52" s="1426">
        <v>512195280.80140799</v>
      </c>
      <c r="AF52" s="1426">
        <v>500368258.15610403</v>
      </c>
      <c r="AG52" s="1426">
        <v>382424610.87004</v>
      </c>
      <c r="AH52" s="1426">
        <v>364059110.22804397</v>
      </c>
      <c r="AI52" s="1426">
        <v>373901889.13393599</v>
      </c>
      <c r="AJ52" s="1426">
        <v>263298413.956348</v>
      </c>
      <c r="AK52" s="1426">
        <v>709766628.11864996</v>
      </c>
      <c r="AL52" s="1426">
        <v>518547300.77709597</v>
      </c>
      <c r="AM52" s="1426">
        <v>873599382.08399296</v>
      </c>
      <c r="AN52" s="1426">
        <v>71722915.230177104</v>
      </c>
      <c r="AO52" s="1426">
        <v>77982303.166353896</v>
      </c>
      <c r="AP52" s="1426">
        <v>13654448.598891299</v>
      </c>
      <c r="AQ52" s="1426">
        <v>440909245.02433997</v>
      </c>
      <c r="AR52" s="1426">
        <v>45113488.007188603</v>
      </c>
      <c r="AS52" s="1426">
        <v>16121009.265818</v>
      </c>
      <c r="AT52" s="1426">
        <v>2025666562.0295899</v>
      </c>
      <c r="AU52" s="1426">
        <v>570417705.50711501</v>
      </c>
      <c r="AV52" s="1426">
        <v>3767745182.96768</v>
      </c>
      <c r="AW52" s="1427">
        <v>15734410971.059376</v>
      </c>
      <c r="AX52" s="1428">
        <v>714241895.98047161</v>
      </c>
      <c r="AY52" s="1428">
        <v>2759390257.1480875</v>
      </c>
      <c r="AZ52" s="1428">
        <v>3473632153.1285505</v>
      </c>
      <c r="BA52" s="1428">
        <v>1484060384.1350281</v>
      </c>
      <c r="BB52" s="1428">
        <v>4957692537.2635899</v>
      </c>
      <c r="BC52" s="1428">
        <v>4077133561.0867801</v>
      </c>
      <c r="BD52" s="1428">
        <v>115148188.41564675</v>
      </c>
      <c r="BE52" s="1428">
        <v>4192281749.5024285</v>
      </c>
      <c r="BF52" s="1428">
        <v>1756939611.7767496</v>
      </c>
      <c r="BG52" s="1429">
        <v>10906913898.542778</v>
      </c>
      <c r="BH52" s="1429">
        <v>1686342176.4579093</v>
      </c>
      <c r="BI52" s="1429">
        <v>24954982693.144241</v>
      </c>
    </row>
    <row r="53" spans="1:61" x14ac:dyDescent="0.25">
      <c r="A53" s="1519" t="s">
        <v>1316</v>
      </c>
      <c r="B53" s="1431" t="s">
        <v>591</v>
      </c>
      <c r="C53" s="1432" t="s">
        <v>161</v>
      </c>
      <c r="D53" s="1225">
        <v>420078488.36545497</v>
      </c>
      <c r="E53" s="1225">
        <v>36110688.231176898</v>
      </c>
      <c r="F53" s="1225">
        <v>131009193.171703</v>
      </c>
      <c r="G53" s="1225">
        <v>69058274.344173297</v>
      </c>
      <c r="H53" s="1225">
        <v>50793651.419159897</v>
      </c>
      <c r="I53" s="1225">
        <v>14076546.633618001</v>
      </c>
      <c r="J53" s="1225">
        <v>8706393.7907116394</v>
      </c>
      <c r="K53" s="1225">
        <v>6830378.5781620797</v>
      </c>
      <c r="L53" s="1225">
        <v>22272443.224543702</v>
      </c>
      <c r="M53" s="1225">
        <v>45491194.721023403</v>
      </c>
      <c r="N53" s="1225">
        <v>24231804.773611799</v>
      </c>
      <c r="O53" s="1225">
        <v>16553586.3009682</v>
      </c>
      <c r="P53" s="1225">
        <v>3449530.6984536601</v>
      </c>
      <c r="Q53" s="1225">
        <v>36788548.426617801</v>
      </c>
      <c r="R53" s="1225">
        <v>27098272.204654399</v>
      </c>
      <c r="S53" s="1225">
        <v>17718465.667914201</v>
      </c>
      <c r="T53" s="1225">
        <v>14272335.8490561</v>
      </c>
      <c r="U53" s="1225">
        <v>13131378.7491138</v>
      </c>
      <c r="V53" s="1225">
        <v>11269670.4536532</v>
      </c>
      <c r="W53" s="1225">
        <v>14335169.027267</v>
      </c>
      <c r="X53" s="1225">
        <v>13768353.929989301</v>
      </c>
      <c r="Y53" s="1225">
        <v>13279839.439796999</v>
      </c>
      <c r="Z53" s="1225">
        <v>47726070.478218302</v>
      </c>
      <c r="AA53" s="1225">
        <v>29898519.1330355</v>
      </c>
      <c r="AB53" s="1225">
        <v>5458501.0654347399</v>
      </c>
      <c r="AC53" s="1225">
        <v>8271263.3812132599</v>
      </c>
      <c r="AD53" s="1225">
        <v>23706680.959446199</v>
      </c>
      <c r="AE53" s="1225">
        <v>81132872.278458595</v>
      </c>
      <c r="AF53" s="1225">
        <v>48882679.893835299</v>
      </c>
      <c r="AG53" s="1225">
        <v>33288008.497973699</v>
      </c>
      <c r="AH53" s="1225">
        <v>57051774.6714506</v>
      </c>
      <c r="AI53" s="1225">
        <v>45534061.817723602</v>
      </c>
      <c r="AJ53" s="1225">
        <v>46640381.5954917</v>
      </c>
      <c r="AK53" s="1225">
        <v>58910333.385139696</v>
      </c>
      <c r="AL53" s="1225">
        <v>51320511.341320001</v>
      </c>
      <c r="AM53" s="1225">
        <v>93587106.359892294</v>
      </c>
      <c r="AN53" s="1225">
        <v>9977040.2846330199</v>
      </c>
      <c r="AO53" s="1225">
        <v>11005901.5388563</v>
      </c>
      <c r="AP53" s="1225">
        <v>16555353.780652201</v>
      </c>
      <c r="AQ53" s="1225">
        <v>59922166.085467197</v>
      </c>
      <c r="AR53" s="1225">
        <v>5429770.0308290897</v>
      </c>
      <c r="AS53" s="1225">
        <v>6413893.1874392899</v>
      </c>
      <c r="AT53" s="1225">
        <v>421584528.26951802</v>
      </c>
      <c r="AU53" s="1225">
        <v>213839993.82478699</v>
      </c>
      <c r="AV53" s="1225">
        <v>2363812786.9881501</v>
      </c>
      <c r="AW53" s="1422">
        <v>4750274406.8497887</v>
      </c>
    </row>
    <row r="54" spans="1:61" x14ac:dyDescent="0.25">
      <c r="A54" s="1519"/>
      <c r="B54" s="1433" t="s">
        <v>592</v>
      </c>
      <c r="C54" s="1434" t="s">
        <v>162</v>
      </c>
      <c r="D54" s="1225">
        <v>-36586478.3835821</v>
      </c>
      <c r="E54" s="1225">
        <v>-1005650.77710105</v>
      </c>
      <c r="F54" s="1225">
        <v>193677.160975607</v>
      </c>
      <c r="G54" s="1225">
        <v>467597.71314756898</v>
      </c>
      <c r="H54" s="1225">
        <v>30066446.1772254</v>
      </c>
      <c r="I54" s="1225">
        <v>40251642.134919196</v>
      </c>
      <c r="J54" s="1225">
        <v>11878827.1301647</v>
      </c>
      <c r="K54" s="1225">
        <v>7638885.5428599799</v>
      </c>
      <c r="L54" s="1225">
        <v>7500676.2233230304</v>
      </c>
      <c r="M54" s="1225">
        <v>10137060.8896621</v>
      </c>
      <c r="N54" s="1225">
        <v>9063306.3964641802</v>
      </c>
      <c r="O54" s="1225">
        <v>11957143.196745001</v>
      </c>
      <c r="P54" s="1225">
        <v>47441339.050038598</v>
      </c>
      <c r="Q54" s="1225">
        <v>3022562.2699215701</v>
      </c>
      <c r="R54" s="1225">
        <v>-3503158.2988881902</v>
      </c>
      <c r="S54" s="1225">
        <v>1201370.91210905</v>
      </c>
      <c r="T54" s="1225">
        <v>4823247.1734697204</v>
      </c>
      <c r="U54" s="1225">
        <v>1589683.4030540099</v>
      </c>
      <c r="V54" s="1225">
        <v>7315908.2437766697</v>
      </c>
      <c r="W54" s="1225">
        <v>2245632.11440509</v>
      </c>
      <c r="X54" s="1225">
        <v>-1985552.3042033699</v>
      </c>
      <c r="Y54" s="1225">
        <v>63177797.772141799</v>
      </c>
      <c r="Z54" s="1225">
        <v>49819104.281121001</v>
      </c>
      <c r="AA54" s="1225">
        <v>15097620.1000234</v>
      </c>
      <c r="AB54" s="1225">
        <v>1584012.1251769899</v>
      </c>
      <c r="AC54" s="1225">
        <v>2689978.6882243501</v>
      </c>
      <c r="AD54" s="1225">
        <v>7675717.5798025299</v>
      </c>
      <c r="AE54" s="1225">
        <v>26481947.563841999</v>
      </c>
      <c r="AF54" s="1225">
        <v>21004374.870090298</v>
      </c>
      <c r="AG54" s="1225">
        <v>20403808.860667799</v>
      </c>
      <c r="AH54" s="1225">
        <v>12378925.008621801</v>
      </c>
      <c r="AI54" s="1225">
        <v>17727932.175606702</v>
      </c>
      <c r="AJ54" s="1225">
        <v>15885249.9077335</v>
      </c>
      <c r="AK54" s="1225">
        <v>57048666.392218903</v>
      </c>
      <c r="AL54" s="1225">
        <v>6264603.7870694501</v>
      </c>
      <c r="AM54" s="1225">
        <v>-3339863.0641107</v>
      </c>
      <c r="AN54" s="1225">
        <v>5579835.4113083696</v>
      </c>
      <c r="AO54" s="1225">
        <v>6715589.8886127695</v>
      </c>
      <c r="AP54" s="1225">
        <v>9333669.3960203808</v>
      </c>
      <c r="AQ54" s="1225">
        <v>26938086.567133799</v>
      </c>
      <c r="AR54" s="1225">
        <v>1282677.1903687001</v>
      </c>
      <c r="AS54" s="1225">
        <v>1893896.84002417</v>
      </c>
      <c r="AT54" s="1225">
        <v>93421031.453323305</v>
      </c>
      <c r="AU54" s="1225">
        <v>11975860.0416898</v>
      </c>
      <c r="AV54" s="1225">
        <v>338436061.72571301</v>
      </c>
      <c r="AW54" s="1422">
        <v>963190750.53091085</v>
      </c>
    </row>
    <row r="55" spans="1:61" x14ac:dyDescent="0.25">
      <c r="A55" s="1519"/>
      <c r="B55" s="1433" t="s">
        <v>593</v>
      </c>
      <c r="C55" s="1434" t="s">
        <v>163</v>
      </c>
      <c r="D55" s="1225">
        <v>14000158.3161374</v>
      </c>
      <c r="E55" s="1225">
        <v>1252511.6200810501</v>
      </c>
      <c r="F55" s="1225">
        <v>5037226.5868750298</v>
      </c>
      <c r="G55" s="1225">
        <v>2591405.7894602302</v>
      </c>
      <c r="H55" s="1225">
        <v>11130082.259922501</v>
      </c>
      <c r="I55" s="1225">
        <v>28644780.659701999</v>
      </c>
      <c r="J55" s="1225">
        <v>2906359.8293291298</v>
      </c>
      <c r="K55" s="1225">
        <v>2730132.43192252</v>
      </c>
      <c r="L55" s="1225">
        <v>6513489.1200079303</v>
      </c>
      <c r="M55" s="1225">
        <v>16658080.289002201</v>
      </c>
      <c r="N55" s="1225">
        <v>4884458.8213416496</v>
      </c>
      <c r="O55" s="1225">
        <v>4778954.6386832297</v>
      </c>
      <c r="P55" s="1225">
        <v>985989.04822690203</v>
      </c>
      <c r="Q55" s="1225">
        <v>10111622.756063299</v>
      </c>
      <c r="R55" s="1225">
        <v>3424796.7027922501</v>
      </c>
      <c r="S55" s="1225">
        <v>2042701.2013048299</v>
      </c>
      <c r="T55" s="1225">
        <v>5142114.8319852501</v>
      </c>
      <c r="U55" s="1225">
        <v>1872594.3958936399</v>
      </c>
      <c r="V55" s="1225">
        <v>8895540.8267706502</v>
      </c>
      <c r="W55" s="1225">
        <v>2942936.0409038998</v>
      </c>
      <c r="X55" s="1225">
        <v>2244589.7216229099</v>
      </c>
      <c r="Y55" s="1225">
        <v>10613598.5748145</v>
      </c>
      <c r="Z55" s="1225">
        <v>34237686.1051943</v>
      </c>
      <c r="AA55" s="1225">
        <v>6608195.01072866</v>
      </c>
      <c r="AB55" s="1225">
        <v>4106577.6119411602</v>
      </c>
      <c r="AC55" s="1225">
        <v>4207716.3956595901</v>
      </c>
      <c r="AD55" s="1225">
        <v>6869190.1770812999</v>
      </c>
      <c r="AE55" s="1225">
        <v>35734449.540166497</v>
      </c>
      <c r="AF55" s="1225">
        <v>36092491.698096097</v>
      </c>
      <c r="AG55" s="1225">
        <v>17026819.737792801</v>
      </c>
      <c r="AH55" s="1225">
        <v>15733112.6057675</v>
      </c>
      <c r="AI55" s="1225">
        <v>14772688.599140201</v>
      </c>
      <c r="AJ55" s="1225">
        <v>10135489.420693099</v>
      </c>
      <c r="AK55" s="1225">
        <v>19324801.515020002</v>
      </c>
      <c r="AL55" s="1225">
        <v>15767686.939378999</v>
      </c>
      <c r="AM55" s="1225">
        <v>29722331.485082</v>
      </c>
      <c r="AN55" s="1225">
        <v>1601152.0225317399</v>
      </c>
      <c r="AO55" s="1225">
        <v>2367500.2443430601</v>
      </c>
      <c r="AP55" s="1225">
        <v>4250633.9286471996</v>
      </c>
      <c r="AQ55" s="1225">
        <v>86697034.894628003</v>
      </c>
      <c r="AR55" s="1225">
        <v>3713739.5526045798</v>
      </c>
      <c r="AS55" s="1225">
        <v>4657011.4882751098</v>
      </c>
      <c r="AT55" s="1225">
        <v>27504224.370159</v>
      </c>
      <c r="AU55" s="1225">
        <v>209497713.370924</v>
      </c>
      <c r="AV55" s="1225">
        <v>596950341.13129997</v>
      </c>
      <c r="AW55" s="1422">
        <v>1336982712.3079977</v>
      </c>
    </row>
    <row r="56" spans="1:61" x14ac:dyDescent="0.25">
      <c r="A56" s="1519"/>
      <c r="B56" s="1435" t="s">
        <v>594</v>
      </c>
      <c r="C56" s="1434" t="s">
        <v>164</v>
      </c>
      <c r="D56" s="1253">
        <v>3707291.2357109999</v>
      </c>
      <c r="E56" s="1253">
        <v>94524.777048964999</v>
      </c>
      <c r="F56" s="1253">
        <v>6569912.9410319095</v>
      </c>
      <c r="G56" s="1253">
        <v>1670359.3058512099</v>
      </c>
      <c r="H56" s="1253">
        <v>29472258.8922184</v>
      </c>
      <c r="I56" s="1253">
        <v>7153152.0289142299</v>
      </c>
      <c r="J56" s="1253">
        <v>3956685.9083333202</v>
      </c>
      <c r="K56" s="1253">
        <v>7009722.8728288896</v>
      </c>
      <c r="L56" s="1253">
        <v>7302161.7114776196</v>
      </c>
      <c r="M56" s="1253">
        <v>37726596.503076203</v>
      </c>
      <c r="N56" s="1253">
        <v>13183515.6963863</v>
      </c>
      <c r="O56" s="1253">
        <v>21776759.721368</v>
      </c>
      <c r="P56" s="1253">
        <v>5312518.5878139203</v>
      </c>
      <c r="Q56" s="1253">
        <v>17855578.0320444</v>
      </c>
      <c r="R56" s="1253">
        <v>13198069.355130199</v>
      </c>
      <c r="S56" s="1253">
        <v>9508272.3248430006</v>
      </c>
      <c r="T56" s="1253">
        <v>9623201.2758019008</v>
      </c>
      <c r="U56" s="1253">
        <v>5894350.4811080396</v>
      </c>
      <c r="V56" s="1253">
        <v>15394908.0288749</v>
      </c>
      <c r="W56" s="1253">
        <v>5251174.5669771302</v>
      </c>
      <c r="X56" s="1253">
        <v>6331742.8423546497</v>
      </c>
      <c r="Y56" s="1253">
        <v>22104675.182974398</v>
      </c>
      <c r="Z56" s="1253">
        <v>64680905.836619802</v>
      </c>
      <c r="AA56" s="1253">
        <v>28674633.831091601</v>
      </c>
      <c r="AB56" s="1253">
        <v>4972978.7763514398</v>
      </c>
      <c r="AC56" s="1253">
        <v>3674984.9957961598</v>
      </c>
      <c r="AD56" s="1253">
        <v>16011388.757234801</v>
      </c>
      <c r="AE56" s="1253">
        <v>84550730.617813706</v>
      </c>
      <c r="AF56" s="1253">
        <v>69833174.809181795</v>
      </c>
      <c r="AG56" s="1253">
        <v>32919119.2843716</v>
      </c>
      <c r="AH56" s="1253">
        <v>32948916.4638496</v>
      </c>
      <c r="AI56" s="1253">
        <v>34384983.670260198</v>
      </c>
      <c r="AJ56" s="1253">
        <v>14716327.673128501</v>
      </c>
      <c r="AK56" s="1253">
        <v>54078564.684363402</v>
      </c>
      <c r="AL56" s="1253">
        <v>48241044.958888203</v>
      </c>
      <c r="AM56" s="1253">
        <v>41360242.732154198</v>
      </c>
      <c r="AN56" s="1253">
        <v>7098616.3259180803</v>
      </c>
      <c r="AO56" s="1253">
        <v>5850871.0156435901</v>
      </c>
      <c r="AP56" s="1253">
        <v>41866955.5983233</v>
      </c>
      <c r="AQ56" s="1253">
        <v>30377608.3234623</v>
      </c>
      <c r="AR56" s="1253">
        <v>3536414.8107381999</v>
      </c>
      <c r="AS56" s="1253">
        <v>1866689.26240466</v>
      </c>
      <c r="AT56" s="1253">
        <v>107636790.664396</v>
      </c>
      <c r="AU56" s="1253">
        <v>36451513.362290099</v>
      </c>
      <c r="AV56" s="1253">
        <v>1154292963.6697099</v>
      </c>
      <c r="AW56" s="1436">
        <v>2170123852.3961596</v>
      </c>
    </row>
    <row r="57" spans="1:61" s="1224" customFormat="1" x14ac:dyDescent="0.25">
      <c r="A57" s="1519"/>
      <c r="B57" s="1437" t="s">
        <v>595</v>
      </c>
      <c r="C57" s="1438" t="s">
        <v>165</v>
      </c>
      <c r="D57" s="1439">
        <v>401199459.53372103</v>
      </c>
      <c r="E57" s="1439">
        <v>36452073.851205803</v>
      </c>
      <c r="F57" s="1439">
        <v>142810009.86058599</v>
      </c>
      <c r="G57" s="1439">
        <v>73787637.152632296</v>
      </c>
      <c r="H57" s="1439">
        <v>121462438.74852601</v>
      </c>
      <c r="I57" s="1439">
        <v>90126121.457153395</v>
      </c>
      <c r="J57" s="1439">
        <v>27448266.6585388</v>
      </c>
      <c r="K57" s="1439">
        <v>24209119.425773501</v>
      </c>
      <c r="L57" s="1439">
        <v>43588770.2793523</v>
      </c>
      <c r="M57" s="1439">
        <v>110012932.40276401</v>
      </c>
      <c r="N57" s="1439">
        <v>51363085.687803902</v>
      </c>
      <c r="O57" s="1439">
        <v>55066443.857764401</v>
      </c>
      <c r="P57" s="1439">
        <v>57189377.3845331</v>
      </c>
      <c r="Q57" s="1439">
        <v>67778311.484647095</v>
      </c>
      <c r="R57" s="1439">
        <v>40217979.963688597</v>
      </c>
      <c r="S57" s="1439">
        <v>30470810.106171001</v>
      </c>
      <c r="T57" s="1439">
        <v>33860899.130313002</v>
      </c>
      <c r="U57" s="1439">
        <v>22488007.0291695</v>
      </c>
      <c r="V57" s="1439">
        <v>42876027.553075299</v>
      </c>
      <c r="W57" s="1439">
        <v>24774911.749553099</v>
      </c>
      <c r="X57" s="1439">
        <v>20359134.189763501</v>
      </c>
      <c r="Y57" s="1439">
        <v>109175910.96972799</v>
      </c>
      <c r="Z57" s="1439">
        <v>196463766.70115301</v>
      </c>
      <c r="AA57" s="1439">
        <v>80278968.074879095</v>
      </c>
      <c r="AB57" s="1439">
        <v>16122069.578904301</v>
      </c>
      <c r="AC57" s="1439">
        <v>18843943.4608934</v>
      </c>
      <c r="AD57" s="1439">
        <v>54262977.4735649</v>
      </c>
      <c r="AE57" s="1439">
        <v>227900000.00028101</v>
      </c>
      <c r="AF57" s="1439">
        <v>175812721.27120399</v>
      </c>
      <c r="AG57" s="1439">
        <v>103637756.380806</v>
      </c>
      <c r="AH57" s="1439">
        <v>118112728.74969</v>
      </c>
      <c r="AI57" s="1439">
        <v>112419666.262731</v>
      </c>
      <c r="AJ57" s="1439">
        <v>87377448.597046807</v>
      </c>
      <c r="AK57" s="1439">
        <v>189362365.976742</v>
      </c>
      <c r="AL57" s="1439">
        <v>121593847.026657</v>
      </c>
      <c r="AM57" s="1439">
        <v>161329817.51301801</v>
      </c>
      <c r="AN57" s="1439">
        <v>24256644.0443912</v>
      </c>
      <c r="AO57" s="1439">
        <v>25939862.687455799</v>
      </c>
      <c r="AP57" s="1439">
        <v>72006612.703643098</v>
      </c>
      <c r="AQ57" s="1439">
        <v>203934895.870691</v>
      </c>
      <c r="AR57" s="1439">
        <v>13962601.5845406</v>
      </c>
      <c r="AS57" s="1439">
        <v>14831490.778143199</v>
      </c>
      <c r="AT57" s="1439">
        <v>650146574.75739598</v>
      </c>
      <c r="AU57" s="1439">
        <v>471765080.59969002</v>
      </c>
      <c r="AV57" s="1439">
        <v>4453492153.5148697</v>
      </c>
      <c r="AW57" s="1436">
        <v>9220571722.0848541</v>
      </c>
    </row>
    <row r="58" spans="1:61" s="1224" customFormat="1" x14ac:dyDescent="0.25">
      <c r="A58" s="1520" t="s">
        <v>596</v>
      </c>
      <c r="B58" s="1521"/>
      <c r="C58" s="1438" t="s">
        <v>166</v>
      </c>
      <c r="D58" s="1439">
        <v>601622459.53372097</v>
      </c>
      <c r="E58" s="1439">
        <v>55341073.851205803</v>
      </c>
      <c r="F58" s="1439">
        <v>275267009.86058599</v>
      </c>
      <c r="G58" s="1439">
        <v>121784637.152632</v>
      </c>
      <c r="H58" s="1439">
        <v>236261313.74007699</v>
      </c>
      <c r="I58" s="1439">
        <v>129419240.490602</v>
      </c>
      <c r="J58" s="1439">
        <v>58525128.536779799</v>
      </c>
      <c r="K58" s="1439">
        <v>52052009.8819535</v>
      </c>
      <c r="L58" s="1439">
        <v>96080651.653148994</v>
      </c>
      <c r="M58" s="1439">
        <v>643027910.88311899</v>
      </c>
      <c r="N58" s="1439">
        <v>242200989.413854</v>
      </c>
      <c r="O58" s="1439">
        <v>182494104.95775101</v>
      </c>
      <c r="P58" s="1439">
        <v>91339353.214417502</v>
      </c>
      <c r="Q58" s="1439">
        <v>388394564.85544097</v>
      </c>
      <c r="R58" s="1439">
        <v>229656802.53637001</v>
      </c>
      <c r="S58" s="1439">
        <v>153434412.30776399</v>
      </c>
      <c r="T58" s="1439">
        <v>165305599.75080499</v>
      </c>
      <c r="U58" s="1439">
        <v>101814120.14809699</v>
      </c>
      <c r="V58" s="1439">
        <v>186830032.290746</v>
      </c>
      <c r="W58" s="1439">
        <v>82872632.650659695</v>
      </c>
      <c r="X58" s="1439">
        <v>99936138.912677899</v>
      </c>
      <c r="Y58" s="1439">
        <v>450063780.36752301</v>
      </c>
      <c r="Z58" s="1439">
        <v>847873237.31135702</v>
      </c>
      <c r="AA58" s="1439">
        <v>279532770.08150101</v>
      </c>
      <c r="AB58" s="1439">
        <v>81451766.401066095</v>
      </c>
      <c r="AC58" s="1439">
        <v>79641819.949703202</v>
      </c>
      <c r="AD58" s="1439">
        <v>267383130.168899</v>
      </c>
      <c r="AE58" s="1439">
        <v>740095280.80168796</v>
      </c>
      <c r="AF58" s="1439">
        <v>676180979.42730796</v>
      </c>
      <c r="AG58" s="1439">
        <v>486062367.25084603</v>
      </c>
      <c r="AH58" s="1439">
        <v>482171838.97773403</v>
      </c>
      <c r="AI58" s="1439">
        <v>486321555.39666599</v>
      </c>
      <c r="AJ58" s="1439">
        <v>350675862.55339497</v>
      </c>
      <c r="AK58" s="1439">
        <v>899128994.09539104</v>
      </c>
      <c r="AL58" s="1439">
        <v>640141147.80375302</v>
      </c>
      <c r="AM58" s="1439">
        <v>1034929199.59701</v>
      </c>
      <c r="AN58" s="1439">
        <v>95979559.274568304</v>
      </c>
      <c r="AO58" s="1439">
        <v>103922165.85381</v>
      </c>
      <c r="AP58" s="1439">
        <v>85661061.302534401</v>
      </c>
      <c r="AQ58" s="1439">
        <v>644844140.89503098</v>
      </c>
      <c r="AR58" s="1439">
        <v>59076089.591729201</v>
      </c>
      <c r="AS58" s="1439">
        <v>30952500.043961301</v>
      </c>
      <c r="AT58" s="1439">
        <v>2675813136.7869902</v>
      </c>
      <c r="AU58" s="1439">
        <v>1042182786.10681</v>
      </c>
      <c r="AV58" s="1439">
        <v>8221237336.4825602</v>
      </c>
      <c r="AW58" s="1436">
        <v>24954982693.144241</v>
      </c>
    </row>
    <row r="59" spans="1:61" x14ac:dyDescent="0.25">
      <c r="A59" s="1240"/>
      <c r="B59" s="1219" t="s">
        <v>424</v>
      </c>
      <c r="C59" s="1307" t="s">
        <v>169</v>
      </c>
      <c r="D59" s="1220">
        <v>10623713557.722099</v>
      </c>
      <c r="E59" s="1221">
        <v>200544642723.815</v>
      </c>
      <c r="F59" s="1221">
        <v>3080506124.8285499</v>
      </c>
      <c r="G59" s="1221">
        <v>37003272439.542397</v>
      </c>
      <c r="H59" s="1221">
        <v>2369903764.8137398</v>
      </c>
      <c r="I59" s="1221">
        <v>881889567.79108596</v>
      </c>
      <c r="J59" s="1221">
        <v>1430029673.4749801</v>
      </c>
      <c r="K59" s="1221">
        <v>1710041691.71647</v>
      </c>
      <c r="L59" s="1221">
        <v>385503199.15776497</v>
      </c>
      <c r="M59" s="1221">
        <v>4849893597.7472095</v>
      </c>
      <c r="N59" s="1221">
        <v>1983617379.9904799</v>
      </c>
      <c r="O59" s="1221">
        <v>2909640747.9844599</v>
      </c>
      <c r="P59" s="1221">
        <v>102499179.269379</v>
      </c>
      <c r="Q59" s="1221">
        <v>6260004051.9702597</v>
      </c>
      <c r="R59" s="1221">
        <v>383513293.59815598</v>
      </c>
      <c r="S59" s="1221">
        <v>1407922150.26718</v>
      </c>
      <c r="T59" s="1221">
        <v>179059413.63641</v>
      </c>
      <c r="U59" s="1221">
        <v>34362241.414626099</v>
      </c>
      <c r="V59" s="1221">
        <v>11267553144.0168</v>
      </c>
      <c r="W59" s="1221">
        <v>60965090.249174997</v>
      </c>
      <c r="X59" s="1221">
        <v>52019423.0076565</v>
      </c>
      <c r="Y59" s="1221">
        <v>4347460487.2519999</v>
      </c>
      <c r="Z59" s="1221">
        <v>11634957773.3374</v>
      </c>
      <c r="AA59" s="1221">
        <v>2453824159.2047901</v>
      </c>
      <c r="AB59" s="1221">
        <v>1245691371.0213201</v>
      </c>
      <c r="AC59" s="1221">
        <v>108763202.64634</v>
      </c>
      <c r="AD59" s="1221">
        <v>365152950.91371399</v>
      </c>
      <c r="AE59" s="1221">
        <v>2311972837.0389199</v>
      </c>
      <c r="AF59" s="1221">
        <v>5959963489.0843496</v>
      </c>
      <c r="AG59" s="1221">
        <v>1783496180.6468101</v>
      </c>
      <c r="AH59" s="1221">
        <v>1782160735.2014</v>
      </c>
      <c r="AI59" s="1221">
        <v>321811821.52432001</v>
      </c>
      <c r="AJ59" s="1221">
        <v>257864435.21243599</v>
      </c>
      <c r="AK59" s="1221">
        <v>1111424021.14832</v>
      </c>
      <c r="AL59" s="1221">
        <v>372706781.19096601</v>
      </c>
      <c r="AM59" s="1221">
        <v>2190734521.3548999</v>
      </c>
      <c r="AN59" s="1221">
        <v>134844961.569563</v>
      </c>
      <c r="AO59" s="1221">
        <v>286816022.76869798</v>
      </c>
      <c r="AP59" s="1221">
        <v>143731397.01847899</v>
      </c>
      <c r="AQ59" s="1221">
        <v>52927209144.792198</v>
      </c>
      <c r="AR59" s="1221">
        <v>150929908.72922301</v>
      </c>
      <c r="AS59" s="1231">
        <v>66188.238017228199</v>
      </c>
      <c r="AT59" s="1221">
        <v>44101564456.737099</v>
      </c>
      <c r="AU59" s="1221">
        <v>1114294606.0984099</v>
      </c>
      <c r="AV59" s="1222">
        <v>143262657316.323</v>
      </c>
      <c r="AW59" s="1223"/>
      <c r="AX59" s="1232">
        <f>'49-S 2018CEEIOT(RMB)'!BB63</f>
        <v>1431077572.4884021</v>
      </c>
      <c r="AY59" s="1233">
        <f>'49-S 2018CEEIOT(RMB)'!BC63</f>
        <v>14138271202.445126</v>
      </c>
    </row>
    <row r="60" spans="1:61" x14ac:dyDescent="0.25">
      <c r="A60" s="1513" t="s">
        <v>1418</v>
      </c>
      <c r="B60" s="1306" t="s">
        <v>425</v>
      </c>
      <c r="C60" s="1304" t="s">
        <v>169</v>
      </c>
      <c r="D60" s="1234">
        <v>44030049.374241702</v>
      </c>
      <c r="E60" s="1235">
        <v>4482082.6179799698</v>
      </c>
      <c r="F60" s="1235">
        <v>14295568.7659429</v>
      </c>
      <c r="G60" s="1235">
        <v>12261293.007762</v>
      </c>
      <c r="H60" s="1235">
        <v>56938922.136099197</v>
      </c>
      <c r="I60" s="1235">
        <v>43286981.474123202</v>
      </c>
      <c r="J60" s="1235">
        <v>10290189.387307599</v>
      </c>
      <c r="K60" s="1235">
        <v>2378384.2315436099</v>
      </c>
      <c r="L60" s="1235">
        <v>14773967.486171801</v>
      </c>
      <c r="M60" s="1235">
        <v>29627318.636658601</v>
      </c>
      <c r="N60" s="1235">
        <v>15757641.0189132</v>
      </c>
      <c r="O60" s="1235">
        <v>11690182.325249599</v>
      </c>
      <c r="P60" s="1235">
        <v>514041.89416901697</v>
      </c>
      <c r="Q60" s="1235">
        <v>18393318.207281999</v>
      </c>
      <c r="R60" s="1235">
        <v>2616765.9911181699</v>
      </c>
      <c r="S60" s="1235">
        <v>1125915.4003970199</v>
      </c>
      <c r="T60" s="1235">
        <v>1954798.0755970101</v>
      </c>
      <c r="U60" s="1235">
        <v>707493.61256520497</v>
      </c>
      <c r="V60" s="1235">
        <v>19782279.257338598</v>
      </c>
      <c r="W60" s="1235">
        <v>2298358.5665626898</v>
      </c>
      <c r="X60" s="1235">
        <v>2497635.60412673</v>
      </c>
      <c r="Y60" s="1235">
        <v>558085688.61122799</v>
      </c>
      <c r="Z60" s="1235">
        <v>754186105.27181399</v>
      </c>
      <c r="AA60" s="1235">
        <v>12654684.4407221</v>
      </c>
      <c r="AB60" s="1235">
        <v>11914328.438198</v>
      </c>
      <c r="AC60" s="1235">
        <v>2320435.7026866102</v>
      </c>
      <c r="AD60" s="1235">
        <v>7790446.8020927897</v>
      </c>
      <c r="AE60" s="1235">
        <v>1378178168.44153</v>
      </c>
      <c r="AF60" s="1235">
        <v>4232558131.6060901</v>
      </c>
      <c r="AG60" s="1235">
        <v>140948160.18179199</v>
      </c>
      <c r="AH60" s="1235">
        <v>37809200.727348603</v>
      </c>
      <c r="AI60" s="1235">
        <v>17661351.6453637</v>
      </c>
      <c r="AJ60" s="1235">
        <v>6685950.3722331198</v>
      </c>
      <c r="AK60" s="1235">
        <v>33902797.4487224</v>
      </c>
      <c r="AL60" s="1235">
        <v>4699636.7338060401</v>
      </c>
      <c r="AM60" s="1235">
        <v>7400524.2509124596</v>
      </c>
      <c r="AN60" s="1235">
        <v>474811.935657072</v>
      </c>
      <c r="AO60" s="1235">
        <v>2542338.2011274099</v>
      </c>
      <c r="AP60" s="1235">
        <v>6672847.2843059599</v>
      </c>
      <c r="AQ60" s="1235">
        <v>3733077302.7113199</v>
      </c>
      <c r="AR60" s="1235">
        <v>4550017.53581452</v>
      </c>
      <c r="AS60" s="1235">
        <v>616173.91740539297</v>
      </c>
      <c r="AT60" s="1235">
        <v>133023408.24744099</v>
      </c>
      <c r="AU60" s="1235">
        <v>719628721.65030003</v>
      </c>
      <c r="AV60" s="1236">
        <v>319372853.82710803</v>
      </c>
      <c r="AX60" s="1237">
        <f>'49-S 2018CEEIOT(RMB)'!BB64</f>
        <v>169741379.06158936</v>
      </c>
      <c r="AY60" s="1238">
        <f>'49-S 2018CEEIOT(RMB)'!BC64</f>
        <v>286311309.19842398</v>
      </c>
      <c r="AZ60" s="1241"/>
    </row>
    <row r="61" spans="1:61" x14ac:dyDescent="0.25">
      <c r="A61" s="1514"/>
      <c r="B61" s="1306" t="s">
        <v>426</v>
      </c>
      <c r="C61" s="1307" t="s">
        <v>169</v>
      </c>
      <c r="D61" s="1239">
        <v>71275.681552453607</v>
      </c>
      <c r="E61" s="1225">
        <v>7607.5411391501802</v>
      </c>
      <c r="F61" s="1225">
        <v>22946.7777671084</v>
      </c>
      <c r="G61" s="1225">
        <v>12368.3131096044</v>
      </c>
      <c r="H61" s="1225">
        <v>905.12407204749002</v>
      </c>
      <c r="I61" s="1225">
        <v>953.09932478933695</v>
      </c>
      <c r="J61" s="1225">
        <v>778.42007942819998</v>
      </c>
      <c r="K61" s="1225">
        <v>189.50552126279999</v>
      </c>
      <c r="L61" s="1225">
        <v>1098.5564537729999</v>
      </c>
      <c r="M61" s="1225">
        <v>2421.6423452988001</v>
      </c>
      <c r="N61" s="1225">
        <v>1331.8083961929001</v>
      </c>
      <c r="O61" s="1225">
        <v>981.33662749530197</v>
      </c>
      <c r="P61" s="1225">
        <v>28.1137625643</v>
      </c>
      <c r="Q61" s="1225">
        <v>1333.4592067502999</v>
      </c>
      <c r="R61" s="1225">
        <v>161.4422048376</v>
      </c>
      <c r="S61" s="1225">
        <v>81.984407030100201</v>
      </c>
      <c r="T61" s="1225">
        <v>128.3889144732</v>
      </c>
      <c r="U61" s="1225">
        <v>27.518047967400001</v>
      </c>
      <c r="V61" s="1225">
        <v>1748.2270283307</v>
      </c>
      <c r="W61" s="1225">
        <v>142.58754345689999</v>
      </c>
      <c r="X61" s="1225">
        <v>116.142282123062</v>
      </c>
      <c r="Y61" s="1225">
        <v>9544.6341540766607</v>
      </c>
      <c r="Z61" s="1225">
        <v>100938.733731227</v>
      </c>
      <c r="AA61" s="1225">
        <v>1146.982607898</v>
      </c>
      <c r="AB61" s="1225">
        <v>1133.5914541704001</v>
      </c>
      <c r="AC61" s="1225">
        <v>166.693441244501</v>
      </c>
      <c r="AD61" s="1225">
        <v>559.64333972689894</v>
      </c>
      <c r="AE61" s="1225">
        <v>43242.923676260703</v>
      </c>
      <c r="AF61" s="1225">
        <v>129652.368075427</v>
      </c>
      <c r="AG61" s="1225">
        <v>20163.029797136001</v>
      </c>
      <c r="AH61" s="1225">
        <v>2336.0149199109001</v>
      </c>
      <c r="AI61" s="1225">
        <v>1295.015811045</v>
      </c>
      <c r="AJ61" s="1225">
        <v>296.15784706469998</v>
      </c>
      <c r="AK61" s="1225">
        <v>1582.6096896591</v>
      </c>
      <c r="AL61" s="1225">
        <v>215.32395665639999</v>
      </c>
      <c r="AM61" s="1225">
        <v>288.55844525160001</v>
      </c>
      <c r="AN61" s="1225">
        <v>20.1346680513</v>
      </c>
      <c r="AO61" s="1225">
        <v>114.137042494738</v>
      </c>
      <c r="AP61" s="1225">
        <v>311.81319513689999</v>
      </c>
      <c r="AQ61" s="1225">
        <v>39802.673518889897</v>
      </c>
      <c r="AR61" s="1225">
        <v>129.32184127350001</v>
      </c>
      <c r="AS61" s="1225">
        <v>37.471982952600001</v>
      </c>
      <c r="AT61" s="1225">
        <v>5890.3082284430902</v>
      </c>
      <c r="AU61" s="1225">
        <v>95947.728654670806</v>
      </c>
      <c r="AV61" s="1240">
        <v>57776.130459049098</v>
      </c>
      <c r="AX61" s="1239">
        <f>'49-S 2018CEEIOT(RMB)'!BB65</f>
        <v>338789.24114610598</v>
      </c>
      <c r="AY61" s="1240">
        <f>'49-S 2018CEEIOT(RMB)'!BC65</f>
        <v>74165.013481701011</v>
      </c>
      <c r="AZ61" s="1241"/>
    </row>
    <row r="62" spans="1:61" x14ac:dyDescent="0.25">
      <c r="A62" s="1514"/>
      <c r="B62" s="1306" t="s">
        <v>427</v>
      </c>
      <c r="C62" s="1307" t="s">
        <v>169</v>
      </c>
      <c r="D62" s="1239">
        <v>530.94139024555102</v>
      </c>
      <c r="E62" s="1225">
        <v>55.0268763967685</v>
      </c>
      <c r="F62" s="1225">
        <v>171.42381178262701</v>
      </c>
      <c r="G62" s="1225">
        <v>127.979308072666</v>
      </c>
      <c r="H62" s="1225">
        <v>785.25709495123499</v>
      </c>
      <c r="I62" s="1225">
        <v>167.42726953400901</v>
      </c>
      <c r="J62" s="1225">
        <v>119.53340262423001</v>
      </c>
      <c r="K62" s="1225">
        <v>30.143511459420001</v>
      </c>
      <c r="L62" s="1225">
        <v>177.11790515595001</v>
      </c>
      <c r="M62" s="1225">
        <v>374.33875822482003</v>
      </c>
      <c r="N62" s="1225">
        <v>202.978764043935</v>
      </c>
      <c r="O62" s="1225">
        <v>149.48512130929501</v>
      </c>
      <c r="P62" s="1225">
        <v>4.1483394696450002</v>
      </c>
      <c r="Q62" s="1225">
        <v>213.16248437254501</v>
      </c>
      <c r="R62" s="1225">
        <v>27.431601695640001</v>
      </c>
      <c r="S62" s="1225">
        <v>13.659703879515</v>
      </c>
      <c r="T62" s="1225">
        <v>19.583644870979999</v>
      </c>
      <c r="U62" s="1225">
        <v>4.4837872451099896</v>
      </c>
      <c r="V62" s="1225">
        <v>274.30956399460399</v>
      </c>
      <c r="W62" s="1225">
        <v>21.979400243535</v>
      </c>
      <c r="X62" s="1225">
        <v>20.718292943579701</v>
      </c>
      <c r="Y62" s="1225">
        <v>2272.9937880549901</v>
      </c>
      <c r="Z62" s="1225">
        <v>7223.5621258841102</v>
      </c>
      <c r="AA62" s="1225">
        <v>174.66567856469999</v>
      </c>
      <c r="AB62" s="1225">
        <v>175.35661981056001</v>
      </c>
      <c r="AC62" s="1225">
        <v>26.3927846033103</v>
      </c>
      <c r="AD62" s="1225">
        <v>88.609041902399795</v>
      </c>
      <c r="AE62" s="1225">
        <v>6678.0418560391099</v>
      </c>
      <c r="AF62" s="1225">
        <v>19285.109630404</v>
      </c>
      <c r="AG62" s="1225">
        <v>905.29197566039898</v>
      </c>
      <c r="AH62" s="1225">
        <v>371.60028415663498</v>
      </c>
      <c r="AI62" s="1225">
        <v>200.47161012674999</v>
      </c>
      <c r="AJ62" s="1225">
        <v>51.249863499705</v>
      </c>
      <c r="AK62" s="1225">
        <v>298.644988403865</v>
      </c>
      <c r="AL62" s="1225">
        <v>39.320404163459997</v>
      </c>
      <c r="AM62" s="1225">
        <v>50.831638102740001</v>
      </c>
      <c r="AN62" s="1225">
        <v>3.4813458526950001</v>
      </c>
      <c r="AO62" s="1225">
        <v>21.075769434090301</v>
      </c>
      <c r="AP62" s="1225">
        <v>51.400873385535</v>
      </c>
      <c r="AQ62" s="1225">
        <v>52072.398899954802</v>
      </c>
      <c r="AR62" s="1225">
        <v>45.29340434025</v>
      </c>
      <c r="AS62" s="1225">
        <v>6.1678125978899896</v>
      </c>
      <c r="AT62" s="1225">
        <v>1115.7800309914601</v>
      </c>
      <c r="AU62" s="1225">
        <v>5635.1718961541601</v>
      </c>
      <c r="AV62" s="1240">
        <v>3217.6193348709999</v>
      </c>
      <c r="AX62" s="1239">
        <f>'49-S 2018CEEIOT(RMB)'!BB66</f>
        <v>2080.4087493630291</v>
      </c>
      <c r="AY62" s="1240">
        <f>'49-S 2018CEEIOT(RMB)'!BC66</f>
        <v>1227.3720375760047</v>
      </c>
      <c r="AZ62" s="1241"/>
    </row>
    <row r="63" spans="1:61" x14ac:dyDescent="0.25">
      <c r="A63" s="1514"/>
      <c r="B63" s="1309" t="s">
        <v>429</v>
      </c>
      <c r="C63" s="1307" t="s">
        <v>169</v>
      </c>
      <c r="D63" s="1234">
        <v>67225.658055210399</v>
      </c>
      <c r="E63" s="1235">
        <v>6821.2163764613297</v>
      </c>
      <c r="F63" s="1235">
        <v>21819.0662377349</v>
      </c>
      <c r="G63" s="1235">
        <v>19234.3598994522</v>
      </c>
      <c r="H63" s="1235">
        <v>193190.826459723</v>
      </c>
      <c r="I63" s="1235">
        <v>41866.265966182298</v>
      </c>
      <c r="J63" s="1235">
        <v>26059.111018755801</v>
      </c>
      <c r="K63" s="1235">
        <v>6868.4442089034401</v>
      </c>
      <c r="L63" s="1235">
        <v>53185.9280708238</v>
      </c>
      <c r="M63" s="1235">
        <v>80758.142594199395</v>
      </c>
      <c r="N63" s="1235">
        <v>41179.660182135398</v>
      </c>
      <c r="O63" s="1235">
        <v>30615.175602648102</v>
      </c>
      <c r="P63" s="1235">
        <v>956.73281554423897</v>
      </c>
      <c r="Q63" s="1235">
        <v>52807.8943787424</v>
      </c>
      <c r="R63" s="1235">
        <v>8482.3741017023895</v>
      </c>
      <c r="S63" s="1235">
        <v>3883.3715948622098</v>
      </c>
      <c r="T63" s="1235">
        <v>4321.2477709082596</v>
      </c>
      <c r="U63" s="1235">
        <v>1635.7956844222899</v>
      </c>
      <c r="V63" s="1235">
        <v>61994.518814534298</v>
      </c>
      <c r="W63" s="1235">
        <v>5345.42473299431</v>
      </c>
      <c r="X63" s="1235">
        <v>7214.7194349498704</v>
      </c>
      <c r="Y63" s="1235">
        <v>1508717.77402702</v>
      </c>
      <c r="Z63" s="1235">
        <v>1519066.91475778</v>
      </c>
      <c r="AA63" s="1235">
        <v>34444.058974690503</v>
      </c>
      <c r="AB63" s="1235">
        <v>35483.238878337703</v>
      </c>
      <c r="AC63" s="1235">
        <v>6402.0965265534696</v>
      </c>
      <c r="AD63" s="1235">
        <v>21493.891149076899</v>
      </c>
      <c r="AE63" s="1235">
        <v>25470332.063408501</v>
      </c>
      <c r="AF63" s="1235">
        <v>4162384.3716967502</v>
      </c>
      <c r="AG63" s="1235">
        <v>200921.91988677101</v>
      </c>
      <c r="AH63" s="1235">
        <v>99647.782614000695</v>
      </c>
      <c r="AI63" s="1235">
        <v>49238.115584323801</v>
      </c>
      <c r="AJ63" s="1235">
        <v>18053.1997444923</v>
      </c>
      <c r="AK63" s="1235">
        <v>118222.730302122</v>
      </c>
      <c r="AL63" s="1235">
        <v>15247.054637772801</v>
      </c>
      <c r="AM63" s="1235">
        <v>19548.4093999695</v>
      </c>
      <c r="AN63" s="1235">
        <v>1417.54060471568</v>
      </c>
      <c r="AO63" s="1235">
        <v>7966.4820109091197</v>
      </c>
      <c r="AP63" s="1235">
        <v>15246.308059331601</v>
      </c>
      <c r="AQ63" s="1235">
        <v>20465347.571504101</v>
      </c>
      <c r="AR63" s="1235">
        <v>27913.9618839012</v>
      </c>
      <c r="AS63" s="1235">
        <v>1894.3945534709701</v>
      </c>
      <c r="AT63" s="1235">
        <v>202253.60322258199</v>
      </c>
      <c r="AU63" s="1235">
        <v>5488944.5891058296</v>
      </c>
      <c r="AV63" s="1236">
        <v>1069622.23196711</v>
      </c>
      <c r="AW63" s="1241"/>
      <c r="AX63" s="1242">
        <f>'49-S 2018CEEIOT(RMB)'!BB67</f>
        <v>361999.17388536024</v>
      </c>
      <c r="AY63" s="1243">
        <f>'49-S 2018CEEIOT(RMB)'!BC67</f>
        <v>536301.16780603526</v>
      </c>
      <c r="BA63" s="1241"/>
    </row>
    <row r="64" spans="1:61" x14ac:dyDescent="0.25">
      <c r="A64" s="1514"/>
      <c r="B64" s="1309" t="s">
        <v>431</v>
      </c>
      <c r="C64" s="1307" t="s">
        <v>169</v>
      </c>
      <c r="D64" s="1244">
        <v>2.2446505023366399</v>
      </c>
      <c r="E64" s="1245">
        <v>0.24176369422326999</v>
      </c>
      <c r="F64" s="1245">
        <v>0.70105393407369299</v>
      </c>
      <c r="G64" s="1245">
        <v>0.38863736038586599</v>
      </c>
      <c r="H64" s="1245">
        <v>5.8080834623800701</v>
      </c>
      <c r="I64" s="1245">
        <v>0.222663410267706</v>
      </c>
      <c r="J64" s="1245">
        <v>0.338847378390702</v>
      </c>
      <c r="K64" s="1245">
        <v>0.142160705822239</v>
      </c>
      <c r="L64" s="1245">
        <v>1.2298222479193099</v>
      </c>
      <c r="M64" s="1245">
        <v>1.7395581046460999</v>
      </c>
      <c r="N64" s="1245">
        <v>1.1441143876245501</v>
      </c>
      <c r="O64" s="1245">
        <v>0.84918028789309796</v>
      </c>
      <c r="P64" s="1245">
        <v>2.2586512976254199E-2</v>
      </c>
      <c r="Q64" s="1245">
        <v>0.94601616400808797</v>
      </c>
      <c r="R64" s="1245">
        <v>8.8847131805680393E-2</v>
      </c>
      <c r="S64" s="1245">
        <v>5.44434922932465E-2</v>
      </c>
      <c r="T64" s="1245">
        <v>0.100053683747831</v>
      </c>
      <c r="U64" s="1245">
        <v>1.06945840429572E-2</v>
      </c>
      <c r="V64" s="1245">
        <v>1.49978689496023</v>
      </c>
      <c r="W64" s="1245">
        <v>0.10495069924505999</v>
      </c>
      <c r="X64" s="1245">
        <v>3.26901778816516E-2</v>
      </c>
      <c r="Y64" s="1245">
        <v>5.1146164811528196</v>
      </c>
      <c r="Z64" s="1245">
        <v>720.22472814975504</v>
      </c>
      <c r="AA64" s="1245">
        <v>1.0101310013162399</v>
      </c>
      <c r="AB64" s="1245">
        <v>0.91521328186515405</v>
      </c>
      <c r="AC64" s="1245">
        <v>0.123632833664314</v>
      </c>
      <c r="AD64" s="1245">
        <v>0.41507507083203399</v>
      </c>
      <c r="AE64" s="1245">
        <v>94.885466826553795</v>
      </c>
      <c r="AF64" s="1245">
        <v>65.797800257719302</v>
      </c>
      <c r="AG64" s="1245">
        <v>80.7157686566336</v>
      </c>
      <c r="AH64" s="1245">
        <v>0.53256094063336201</v>
      </c>
      <c r="AI64" s="1245">
        <v>0.16580223350832199</v>
      </c>
      <c r="AJ64" s="1245">
        <v>6.3894070485191301E-2</v>
      </c>
      <c r="AK64" s="1245">
        <v>0.23737167494710801</v>
      </c>
      <c r="AL64" s="1245">
        <v>5.5832479839522803E-2</v>
      </c>
      <c r="AM64" s="1245">
        <v>5.9451125749927898E-2</v>
      </c>
      <c r="AN64" s="1245">
        <v>8.3043691459355508E-3</v>
      </c>
      <c r="AO64" s="1245">
        <v>2.3048818809847701E-2</v>
      </c>
      <c r="AP64" s="1245">
        <v>0.100290513223717</v>
      </c>
      <c r="AQ64" s="1245">
        <v>158.56500734999301</v>
      </c>
      <c r="AR64" s="1245">
        <v>0.158330042297497</v>
      </c>
      <c r="AS64" s="1245">
        <v>2.40443366000316E-2</v>
      </c>
      <c r="AT64" s="1245">
        <v>1.5632115261174899</v>
      </c>
      <c r="AU64" s="1245">
        <v>5.2818782632942698</v>
      </c>
      <c r="AV64" s="1246">
        <v>12.6196527373616</v>
      </c>
      <c r="AX64" s="1244">
        <f>'49-S 2018CEEIOT(RMB)'!BB68</f>
        <v>11.928215918588934</v>
      </c>
      <c r="AY64" s="1246">
        <f>'49-S 2018CEEIOT(RMB)'!BC68</f>
        <v>3.0574111066536349</v>
      </c>
      <c r="BA64" s="1241"/>
    </row>
    <row r="65" spans="1:53" x14ac:dyDescent="0.25">
      <c r="A65" s="1514"/>
      <c r="B65" s="1309" t="s">
        <v>432</v>
      </c>
      <c r="C65" s="1307" t="s">
        <v>169</v>
      </c>
      <c r="D65" s="1244">
        <v>14.8276734133104</v>
      </c>
      <c r="E65" s="1245">
        <v>1.6046676228069501</v>
      </c>
      <c r="F65" s="1245">
        <v>4.6219810400972596</v>
      </c>
      <c r="G65" s="1245">
        <v>2.4158411533571602</v>
      </c>
      <c r="H65" s="1245">
        <v>40.164182414001999</v>
      </c>
      <c r="I65" s="1245">
        <v>1.79007718745042</v>
      </c>
      <c r="J65" s="1245">
        <v>2.3199122122215301</v>
      </c>
      <c r="K65" s="1245">
        <v>0.96739989821566397</v>
      </c>
      <c r="L65" s="1245">
        <v>8.4127349456273297</v>
      </c>
      <c r="M65" s="1245">
        <v>12.010014160184999</v>
      </c>
      <c r="N65" s="1245">
        <v>7.9106134124025802</v>
      </c>
      <c r="O65" s="1245">
        <v>5.86846305538133</v>
      </c>
      <c r="P65" s="1245">
        <v>0.15402825130422701</v>
      </c>
      <c r="Q65" s="1245">
        <v>6.5321847453033604</v>
      </c>
      <c r="R65" s="1245">
        <v>0.59063710245239498</v>
      </c>
      <c r="S65" s="1245">
        <v>0.36228929745077298</v>
      </c>
      <c r="T65" s="1245">
        <v>0.68253818674167699</v>
      </c>
      <c r="U65" s="1245">
        <v>5.9610561277186898E-2</v>
      </c>
      <c r="V65" s="1245">
        <v>10.3810289781328</v>
      </c>
      <c r="W65" s="1245">
        <v>0.709326581694814</v>
      </c>
      <c r="X65" s="1245">
        <v>0.213716082795776</v>
      </c>
      <c r="Y65" s="1245">
        <v>35.549031389993402</v>
      </c>
      <c r="Z65" s="1245">
        <v>156.00794656157601</v>
      </c>
      <c r="AA65" s="1245">
        <v>6.9773928038600497</v>
      </c>
      <c r="AB65" s="1245">
        <v>6.3426960682545896</v>
      </c>
      <c r="AC65" s="1245">
        <v>0.84458277154960104</v>
      </c>
      <c r="AD65" s="1245">
        <v>2.8355352161248302</v>
      </c>
      <c r="AE65" s="1245">
        <v>495.54683821240002</v>
      </c>
      <c r="AF65" s="1245">
        <v>213.58098991989999</v>
      </c>
      <c r="AG65" s="1245">
        <v>930.38952797046795</v>
      </c>
      <c r="AH65" s="1245">
        <v>3.6305229066315201</v>
      </c>
      <c r="AI65" s="1245">
        <v>1.06695628419533</v>
      </c>
      <c r="AJ65" s="1245">
        <v>0.37869248047616499</v>
      </c>
      <c r="AK65" s="1245">
        <v>1.4788769652294</v>
      </c>
      <c r="AL65" s="1245">
        <v>0.31203789997806097</v>
      </c>
      <c r="AM65" s="1245">
        <v>0.36461818554918302</v>
      </c>
      <c r="AN65" s="1245">
        <v>4.0035167743347803E-2</v>
      </c>
      <c r="AO65" s="1245">
        <v>0.145624237480174</v>
      </c>
      <c r="AP65" s="1245">
        <v>0.69196566762114997</v>
      </c>
      <c r="AQ65" s="1245">
        <v>407.83701278787498</v>
      </c>
      <c r="AR65" s="1245">
        <v>1.0865533691772</v>
      </c>
      <c r="AS65" s="1245">
        <v>0.15239508414446801</v>
      </c>
      <c r="AT65" s="1245">
        <v>8.5602130174334494</v>
      </c>
      <c r="AU65" s="1245">
        <v>9.0065032488254104</v>
      </c>
      <c r="AV65" s="1246">
        <v>74.373580488155596</v>
      </c>
      <c r="AX65" s="1244">
        <f>'49-S 2018CEEIOT(RMB)'!BB69</f>
        <v>77.993733548701755</v>
      </c>
      <c r="AY65" s="1246">
        <f>'49-S 2018CEEIOT(RMB)'!BC69</f>
        <v>11.463557322614909</v>
      </c>
      <c r="BA65" s="1241"/>
    </row>
    <row r="66" spans="1:53" x14ac:dyDescent="0.25">
      <c r="A66" s="1514"/>
      <c r="B66" s="1309" t="s">
        <v>433</v>
      </c>
      <c r="C66" s="1307" t="s">
        <v>169</v>
      </c>
      <c r="D66" s="1244">
        <v>14.6222644693157</v>
      </c>
      <c r="E66" s="1245">
        <v>1.5831223745899901</v>
      </c>
      <c r="F66" s="1245">
        <v>4.5571424739800799</v>
      </c>
      <c r="G66" s="1245">
        <v>2.36879255772612</v>
      </c>
      <c r="H66" s="1245">
        <v>39.761563608146801</v>
      </c>
      <c r="I66" s="1245">
        <v>1.5370772298668001</v>
      </c>
      <c r="J66" s="1245">
        <v>2.2926420254911299</v>
      </c>
      <c r="K66" s="1245">
        <v>0.95442285224999301</v>
      </c>
      <c r="L66" s="1245">
        <v>8.3127110791197101</v>
      </c>
      <c r="M66" s="1245">
        <v>11.8907360742426</v>
      </c>
      <c r="N66" s="1245">
        <v>7.83195028537813</v>
      </c>
      <c r="O66" s="1245">
        <v>5.8109656964592196</v>
      </c>
      <c r="P66" s="1245">
        <v>0.15238412537212501</v>
      </c>
      <c r="Q66" s="1245">
        <v>6.4648572960377999</v>
      </c>
      <c r="R66" s="1245">
        <v>0.58401023001204899</v>
      </c>
      <c r="S66" s="1245">
        <v>0.35829217867994201</v>
      </c>
      <c r="T66" s="1245">
        <v>0.67518608373672095</v>
      </c>
      <c r="U66" s="1245">
        <v>5.8534353767936101E-2</v>
      </c>
      <c r="V66" s="1245">
        <v>10.278069894525499</v>
      </c>
      <c r="W66" s="1245">
        <v>0.70183318697236097</v>
      </c>
      <c r="X66" s="1245">
        <v>0.21111173932727001</v>
      </c>
      <c r="Y66" s="1245">
        <v>35.123675251103499</v>
      </c>
      <c r="Z66" s="1245">
        <v>154.46609234845999</v>
      </c>
      <c r="AA66" s="1245">
        <v>6.9076371985577598</v>
      </c>
      <c r="AB66" s="1245">
        <v>6.2803907451119398</v>
      </c>
      <c r="AC66" s="1245">
        <v>0.83533074447665201</v>
      </c>
      <c r="AD66" s="1245">
        <v>2.80447319417789</v>
      </c>
      <c r="AE66" s="1245">
        <v>1237.09025951434</v>
      </c>
      <c r="AF66" s="1245">
        <v>144.40099733483501</v>
      </c>
      <c r="AG66" s="1245">
        <v>162.67360167778901</v>
      </c>
      <c r="AH66" s="1245">
        <v>3.5910963876110702</v>
      </c>
      <c r="AI66" s="1245">
        <v>1.05342864377728</v>
      </c>
      <c r="AJ66" s="1245">
        <v>0.37261478602845099</v>
      </c>
      <c r="AK66" s="1245">
        <v>1.4549152355536801</v>
      </c>
      <c r="AL66" s="1245">
        <v>0.306070229066503</v>
      </c>
      <c r="AM66" s="1245">
        <v>0.35966894272233202</v>
      </c>
      <c r="AN66" s="1245">
        <v>3.93966063391505E-2</v>
      </c>
      <c r="AO66" s="1245">
        <v>0.143040856281166</v>
      </c>
      <c r="AP66" s="1245">
        <v>0.68406949358523195</v>
      </c>
      <c r="AQ66" s="1245">
        <v>588.93919141955803</v>
      </c>
      <c r="AR66" s="1245">
        <v>1.07586286585893</v>
      </c>
      <c r="AS66" s="1245">
        <v>0.150647987616989</v>
      </c>
      <c r="AT66" s="1245">
        <v>8.3978783093032998</v>
      </c>
      <c r="AU66" s="1245">
        <v>6.28711516023185</v>
      </c>
      <c r="AV66" s="1246">
        <v>73.257015900505706</v>
      </c>
      <c r="AX66" s="1244">
        <f>'49-S 2018CEEIOT(RMB)'!BB70</f>
        <v>77.206554147319849</v>
      </c>
      <c r="AY66" s="1246">
        <f>'49-S 2018CEEIOT(RMB)'!BC70</f>
        <v>11.324099230294921</v>
      </c>
      <c r="BA66" s="1241"/>
    </row>
    <row r="67" spans="1:53" x14ac:dyDescent="0.25">
      <c r="A67" s="1514"/>
      <c r="B67" s="1311" t="s">
        <v>434</v>
      </c>
      <c r="C67" s="1307" t="s">
        <v>169</v>
      </c>
      <c r="D67" s="1244">
        <v>78.085006850991604</v>
      </c>
      <c r="E67" s="1245">
        <v>8.4571537922339406</v>
      </c>
      <c r="F67" s="1245">
        <v>24.332188645429198</v>
      </c>
      <c r="G67" s="1245">
        <v>12.589135840072601</v>
      </c>
      <c r="H67" s="1245">
        <v>213.018342315269</v>
      </c>
      <c r="I67" s="1245">
        <v>7.3551072785221496</v>
      </c>
      <c r="J67" s="1245">
        <v>12.2647474855453</v>
      </c>
      <c r="K67" s="1245">
        <v>5.0995209884350299</v>
      </c>
      <c r="L67" s="1245">
        <v>44.465057928824699</v>
      </c>
      <c r="M67" s="1245">
        <v>63.709142746402001</v>
      </c>
      <c r="N67" s="1245">
        <v>41.962805102267403</v>
      </c>
      <c r="O67" s="1245">
        <v>31.137837259377399</v>
      </c>
      <c r="P67" s="1245">
        <v>0.81593569153457401</v>
      </c>
      <c r="Q67" s="1245">
        <v>34.629259574981802</v>
      </c>
      <c r="R67" s="1245">
        <v>3.1259233840662701</v>
      </c>
      <c r="S67" s="1245">
        <v>1.9180970031618401</v>
      </c>
      <c r="T67" s="1245">
        <v>3.6151259375745601</v>
      </c>
      <c r="U67" s="1245">
        <v>0.31155309900054701</v>
      </c>
      <c r="V67" s="1245">
        <v>55.0697288438882</v>
      </c>
      <c r="W67" s="1245">
        <v>3.7584623539298101</v>
      </c>
      <c r="X67" s="1245">
        <v>1.12912360779302</v>
      </c>
      <c r="Y67" s="1245">
        <v>187.922613364076</v>
      </c>
      <c r="Z67" s="1245">
        <v>827.65952587035201</v>
      </c>
      <c r="AA67" s="1245">
        <v>37.008928309822601</v>
      </c>
      <c r="AB67" s="1245">
        <v>33.6529593038359</v>
      </c>
      <c r="AC67" s="1245">
        <v>4.47223801585851</v>
      </c>
      <c r="AD67" s="1245">
        <v>15.0147372359872</v>
      </c>
      <c r="AE67" s="1245">
        <v>3062.0729849347899</v>
      </c>
      <c r="AF67" s="1245">
        <v>3763.2314860695601</v>
      </c>
      <c r="AG67" s="1245">
        <v>1951.65187243933</v>
      </c>
      <c r="AH67" s="1245">
        <v>19.2269380018184</v>
      </c>
      <c r="AI67" s="1245">
        <v>5.63147150318534</v>
      </c>
      <c r="AJ67" s="1245">
        <v>1.98660673377748</v>
      </c>
      <c r="AK67" s="1245">
        <v>7.7566353827404502</v>
      </c>
      <c r="AL67" s="1245">
        <v>1.62825556000875</v>
      </c>
      <c r="AM67" s="1245">
        <v>1.92155095703747</v>
      </c>
      <c r="AN67" s="1245">
        <v>0.21007469836134299</v>
      </c>
      <c r="AO67" s="1245">
        <v>0.76160593469292903</v>
      </c>
      <c r="AP67" s="1245">
        <v>3.6610836679352001</v>
      </c>
      <c r="AQ67" s="1245">
        <v>883.45465111779299</v>
      </c>
      <c r="AR67" s="1245">
        <v>5.76477260901944</v>
      </c>
      <c r="AS67" s="1245">
        <v>0.80615879882391395</v>
      </c>
      <c r="AT67" s="1245">
        <v>44.668258070410801</v>
      </c>
      <c r="AU67" s="1245">
        <v>22.923360005213201</v>
      </c>
      <c r="AV67" s="1246">
        <v>390.90255334318698</v>
      </c>
      <c r="AX67" s="1244">
        <f>'49-S 2018CEEIOT(RMB)'!BB71</f>
        <v>413.60164494071319</v>
      </c>
      <c r="AY67" s="1246">
        <f>'49-S 2018CEEIOT(RMB)'!BC71</f>
        <v>60.558450906282623</v>
      </c>
      <c r="BA67" s="1241"/>
    </row>
    <row r="68" spans="1:53" x14ac:dyDescent="0.25">
      <c r="A68" s="1514"/>
      <c r="B68" s="1311" t="s">
        <v>435</v>
      </c>
      <c r="C68" s="1307" t="s">
        <v>169</v>
      </c>
      <c r="D68" s="1244">
        <v>1.4773135668641799</v>
      </c>
      <c r="E68" s="1245">
        <v>0.15931483497738699</v>
      </c>
      <c r="F68" s="1245">
        <v>0.461162859624212</v>
      </c>
      <c r="G68" s="1245">
        <v>0.25184358615899399</v>
      </c>
      <c r="H68" s="1245">
        <v>3.8753305189012499</v>
      </c>
      <c r="I68" s="1245">
        <v>0.27496068428151899</v>
      </c>
      <c r="J68" s="1245">
        <v>0.227140786348796</v>
      </c>
      <c r="K68" s="1245">
        <v>9.5554472817308805E-2</v>
      </c>
      <c r="L68" s="1245">
        <v>0.82444114648401401</v>
      </c>
      <c r="M68" s="1245">
        <v>1.1574340009287001</v>
      </c>
      <c r="N68" s="1245">
        <v>0.76212088400190403</v>
      </c>
      <c r="O68" s="1245">
        <v>0.56497451955535705</v>
      </c>
      <c r="P68" s="1245">
        <v>1.49447141179868E-2</v>
      </c>
      <c r="Q68" s="1245">
        <v>0.63031111291589303</v>
      </c>
      <c r="R68" s="1245">
        <v>5.7410132166186803E-2</v>
      </c>
      <c r="S68" s="1245">
        <v>3.5141569519685001E-2</v>
      </c>
      <c r="T68" s="1245">
        <v>6.6189889962269099E-2</v>
      </c>
      <c r="U68" s="1245">
        <v>6.0962625450797E-3</v>
      </c>
      <c r="V68" s="1245">
        <v>1.0000898476007001</v>
      </c>
      <c r="W68" s="1245">
        <v>6.8663436528971E-2</v>
      </c>
      <c r="X68" s="1245">
        <v>2.0908002456828102E-2</v>
      </c>
      <c r="Y68" s="1245">
        <v>3.4548115831358901</v>
      </c>
      <c r="Z68" s="1245">
        <v>15.020310677378999</v>
      </c>
      <c r="AA68" s="1245">
        <v>0.67243362537180396</v>
      </c>
      <c r="AB68" s="1245">
        <v>0.61051837983584101</v>
      </c>
      <c r="AC68" s="1245">
        <v>8.1842791387896394E-2</v>
      </c>
      <c r="AD68" s="1245">
        <v>0.274772497123699</v>
      </c>
      <c r="AE68" s="1245">
        <v>63.2830969105595</v>
      </c>
      <c r="AF68" s="1245">
        <v>75.634017485732102</v>
      </c>
      <c r="AG68" s="1245">
        <v>454.08719115872901</v>
      </c>
      <c r="AH68" s="1245">
        <v>0.35196503511402899</v>
      </c>
      <c r="AI68" s="1245">
        <v>0.10504119753481</v>
      </c>
      <c r="AJ68" s="1245">
        <v>3.81378294049355E-2</v>
      </c>
      <c r="AK68" s="1245">
        <v>0.14872239794679301</v>
      </c>
      <c r="AL68" s="1245">
        <v>3.1815301072417299E-2</v>
      </c>
      <c r="AM68" s="1245">
        <v>3.6016448151782197E-2</v>
      </c>
      <c r="AN68" s="1245">
        <v>4.0215939515476197E-3</v>
      </c>
      <c r="AO68" s="1245">
        <v>1.48239976497211E-2</v>
      </c>
      <c r="AP68" s="1245">
        <v>6.7268495002859197E-2</v>
      </c>
      <c r="AQ68" s="1245">
        <v>22.702471857938001</v>
      </c>
      <c r="AR68" s="1245">
        <v>0.104641669474766</v>
      </c>
      <c r="AS68" s="1245">
        <v>1.48551087261568E-2</v>
      </c>
      <c r="AT68" s="1245">
        <v>0.87915875390418496</v>
      </c>
      <c r="AU68" s="1245">
        <v>2.5204505680596001</v>
      </c>
      <c r="AV68" s="1246">
        <v>7.4344003882265897</v>
      </c>
      <c r="AX68" s="1244">
        <f>'49-S 2018CEEIOT(RMB)'!BB72</f>
        <v>7.5300654083764362</v>
      </c>
      <c r="AY68" s="1246">
        <f>'49-S 2018CEEIOT(RMB)'!BC72</f>
        <v>1.1263381927295388</v>
      </c>
      <c r="BA68" s="1241"/>
    </row>
    <row r="69" spans="1:53" x14ac:dyDescent="0.25">
      <c r="A69" s="1514"/>
      <c r="B69" s="1311" t="s">
        <v>436</v>
      </c>
      <c r="C69" s="1307" t="s">
        <v>169</v>
      </c>
      <c r="D69" s="1244">
        <v>67.059952314259803</v>
      </c>
      <c r="E69" s="1245">
        <v>7.2629676155959899</v>
      </c>
      <c r="F69" s="1245">
        <v>20.896767479721699</v>
      </c>
      <c r="G69" s="1245">
        <v>10.8135328261315</v>
      </c>
      <c r="H69" s="1245">
        <v>182.92000623503699</v>
      </c>
      <c r="I69" s="1245">
        <v>6.1591687737107099</v>
      </c>
      <c r="J69" s="1245">
        <v>10.532368818426599</v>
      </c>
      <c r="K69" s="1245">
        <v>4.3784407480969598</v>
      </c>
      <c r="L69" s="1245">
        <v>38.184225121089</v>
      </c>
      <c r="M69" s="1245">
        <v>54.7062631300211</v>
      </c>
      <c r="N69" s="1245">
        <v>36.032284321928103</v>
      </c>
      <c r="O69" s="1245">
        <v>26.7377002221107</v>
      </c>
      <c r="P69" s="1245">
        <v>0.70066392725691096</v>
      </c>
      <c r="Q69" s="1245">
        <v>29.733506592955301</v>
      </c>
      <c r="R69" s="1245">
        <v>2.6840146166400198</v>
      </c>
      <c r="S69" s="1245">
        <v>1.64689165814744</v>
      </c>
      <c r="T69" s="1245">
        <v>3.1042214571637001</v>
      </c>
      <c r="U69" s="1245">
        <v>0.26749788586176698</v>
      </c>
      <c r="V69" s="1245">
        <v>47.287184703209299</v>
      </c>
      <c r="W69" s="1245">
        <v>3.22727351083374</v>
      </c>
      <c r="X69" s="1245">
        <v>0.96945642430286505</v>
      </c>
      <c r="Y69" s="1245">
        <v>161.31325612444499</v>
      </c>
      <c r="Z69" s="1245">
        <v>710.68264968372</v>
      </c>
      <c r="AA69" s="1245">
        <v>31.778403266251601</v>
      </c>
      <c r="AB69" s="1245">
        <v>28.896918341032698</v>
      </c>
      <c r="AC69" s="1245">
        <v>3.83983133820422</v>
      </c>
      <c r="AD69" s="1245">
        <v>12.8915452105198</v>
      </c>
      <c r="AE69" s="1245">
        <v>1754.99729374554</v>
      </c>
      <c r="AF69" s="1245">
        <v>902.10893416277599</v>
      </c>
      <c r="AG69" s="1245">
        <v>134.32895117997199</v>
      </c>
      <c r="AH69" s="1245">
        <v>16.508977510035301</v>
      </c>
      <c r="AI69" s="1245">
        <v>4.8356851480242096</v>
      </c>
      <c r="AJ69" s="1245">
        <v>1.7056544467131201</v>
      </c>
      <c r="AK69" s="1245">
        <v>6.6588626855512203</v>
      </c>
      <c r="AL69" s="1245">
        <v>1.3972846656065301</v>
      </c>
      <c r="AM69" s="1245">
        <v>1.6497521296145601</v>
      </c>
      <c r="AN69" s="1245">
        <v>0.18034998810689501</v>
      </c>
      <c r="AO69" s="1245">
        <v>0.65383954601193195</v>
      </c>
      <c r="AP69" s="1245">
        <v>3.1433304523526999</v>
      </c>
      <c r="AQ69" s="1245">
        <v>634.253479247619</v>
      </c>
      <c r="AR69" s="1245">
        <v>4.9501479032608797</v>
      </c>
      <c r="AS69" s="1245">
        <v>0.69222241891671998</v>
      </c>
      <c r="AT69" s="1245">
        <v>38.347432050798901</v>
      </c>
      <c r="AU69" s="1245">
        <v>18.9914858017993</v>
      </c>
      <c r="AV69" s="1246">
        <v>335.62504451490599</v>
      </c>
      <c r="AX69" s="1244">
        <f>'49-S 2018CEEIOT(RMB)'!BB73</f>
        <v>355.16329954676075</v>
      </c>
      <c r="AY69" s="1246">
        <f>'49-S 2018CEEIOT(RMB)'!BC73</f>
        <v>52.005490036066504</v>
      </c>
      <c r="BA69" s="1241"/>
    </row>
    <row r="70" spans="1:53" x14ac:dyDescent="0.25">
      <c r="A70" s="1514"/>
      <c r="B70" s="1311" t="s">
        <v>437</v>
      </c>
      <c r="C70" s="1307" t="s">
        <v>169</v>
      </c>
      <c r="D70" s="1244">
        <v>13.867810077414999</v>
      </c>
      <c r="E70" s="1245">
        <v>1.4972690423508299</v>
      </c>
      <c r="F70" s="1245">
        <v>4.3269460804064899</v>
      </c>
      <c r="G70" s="1245">
        <v>2.3293337850290698</v>
      </c>
      <c r="H70" s="1245">
        <v>36.802966792224197</v>
      </c>
      <c r="I70" s="1245">
        <v>32.544364442856597</v>
      </c>
      <c r="J70" s="1245">
        <v>2.1452296814574101</v>
      </c>
      <c r="K70" s="1245">
        <v>1.06018454745054</v>
      </c>
      <c r="L70" s="1245">
        <v>7.84194144626069</v>
      </c>
      <c r="M70" s="1245">
        <v>11.151250573439301</v>
      </c>
      <c r="N70" s="1245">
        <v>7.4518242976898703</v>
      </c>
      <c r="O70" s="1245">
        <v>5.4246943202007802</v>
      </c>
      <c r="P70" s="1245">
        <v>0.14139279431969301</v>
      </c>
      <c r="Q70" s="1245">
        <v>6.4786382286482596</v>
      </c>
      <c r="R70" s="1245">
        <v>0.59670563276964395</v>
      </c>
      <c r="S70" s="1245">
        <v>0.37138988298973902</v>
      </c>
      <c r="T70" s="1245">
        <v>0.65588535300684203</v>
      </c>
      <c r="U70" s="1245">
        <v>7.2891356341088495E-2</v>
      </c>
      <c r="V70" s="1245">
        <v>9.7164291298860803</v>
      </c>
      <c r="W70" s="1245">
        <v>0.68198668778750904</v>
      </c>
      <c r="X70" s="1245">
        <v>0.22835293831992401</v>
      </c>
      <c r="Y70" s="1245">
        <v>43.358023927623996</v>
      </c>
      <c r="Z70" s="1245">
        <v>147.54993504710399</v>
      </c>
      <c r="AA70" s="1245">
        <v>6.6024775584823896</v>
      </c>
      <c r="AB70" s="1245">
        <v>5.9439818719031603</v>
      </c>
      <c r="AC70" s="1245">
        <v>0.87405025144598403</v>
      </c>
      <c r="AD70" s="1245">
        <v>2.9344669961602401</v>
      </c>
      <c r="AE70" s="1245">
        <v>501.09054972036</v>
      </c>
      <c r="AF70" s="1245">
        <v>276.031533662041</v>
      </c>
      <c r="AG70" s="1245">
        <v>478.80120783677802</v>
      </c>
      <c r="AH70" s="1245">
        <v>3.6119405767426902</v>
      </c>
      <c r="AI70" s="1245">
        <v>1.06789978935241</v>
      </c>
      <c r="AJ70" s="1245">
        <v>0.44841288019848202</v>
      </c>
      <c r="AK70" s="1245">
        <v>1.88344528430672</v>
      </c>
      <c r="AL70" s="1245">
        <v>0.50458744154022706</v>
      </c>
      <c r="AM70" s="1245">
        <v>0.41503185484493299</v>
      </c>
      <c r="AN70" s="1245">
        <v>4.96967953909387E-2</v>
      </c>
      <c r="AO70" s="1245">
        <v>0.18804902132378101</v>
      </c>
      <c r="AP70" s="1245">
        <v>0.73233116437225498</v>
      </c>
      <c r="AQ70" s="1245">
        <v>598.58614143010698</v>
      </c>
      <c r="AR70" s="1245">
        <v>1.0048965985398199</v>
      </c>
      <c r="AS70" s="1245">
        <v>0.150327073937986</v>
      </c>
      <c r="AT70" s="1245">
        <v>11.3821774554236</v>
      </c>
      <c r="AU70" s="1245">
        <v>187.63335226768299</v>
      </c>
      <c r="AV70" s="1246">
        <v>85.196961384781602</v>
      </c>
      <c r="AX70" s="1244">
        <f>'49-S 2018CEEIOT(RMB)'!BB74</f>
        <v>71.402726921903977</v>
      </c>
      <c r="AY70" s="1246">
        <f>'49-S 2018CEEIOT(RMB)'!BC74</f>
        <v>10.595896213525494</v>
      </c>
      <c r="BA70" s="1241"/>
    </row>
    <row r="71" spans="1:53" x14ac:dyDescent="0.25">
      <c r="A71" s="1514"/>
      <c r="B71" s="1311" t="s">
        <v>438</v>
      </c>
      <c r="C71" s="1307" t="s">
        <v>169</v>
      </c>
      <c r="D71" s="1244">
        <v>3.6748706386338199</v>
      </c>
      <c r="E71" s="1245">
        <v>0.39804769877100799</v>
      </c>
      <c r="F71" s="1245">
        <v>1.14509249664917</v>
      </c>
      <c r="G71" s="1245">
        <v>0.59181174221314903</v>
      </c>
      <c r="H71" s="1245">
        <v>10.0326609495807</v>
      </c>
      <c r="I71" s="1245">
        <v>0.31977462264201201</v>
      </c>
      <c r="J71" s="1245">
        <v>0.57744647305846097</v>
      </c>
      <c r="K71" s="1245">
        <v>0.239935828534349</v>
      </c>
      <c r="L71" s="1245">
        <v>2.0934109582956499</v>
      </c>
      <c r="M71" s="1245">
        <v>3.00052627580019</v>
      </c>
      <c r="N71" s="1245">
        <v>1.97627396835873</v>
      </c>
      <c r="O71" s="1245">
        <v>1.4665553539820899</v>
      </c>
      <c r="P71" s="1245">
        <v>3.8423921425887998E-2</v>
      </c>
      <c r="Q71" s="1245">
        <v>1.6306187406449</v>
      </c>
      <c r="R71" s="1245">
        <v>0.147162751249094</v>
      </c>
      <c r="S71" s="1245">
        <v>9.0300858388510499E-2</v>
      </c>
      <c r="T71" s="1245">
        <v>0.17022486653323099</v>
      </c>
      <c r="U71" s="1245">
        <v>1.4642085203520699E-2</v>
      </c>
      <c r="V71" s="1245">
        <v>2.5936001368744499</v>
      </c>
      <c r="W71" s="1245">
        <v>0.176980713912579</v>
      </c>
      <c r="X71" s="1245">
        <v>5.3141180986285702E-2</v>
      </c>
      <c r="Y71" s="1245">
        <v>8.8420150231842705</v>
      </c>
      <c r="Z71" s="1245">
        <v>38.979461722627697</v>
      </c>
      <c r="AA71" s="1245">
        <v>1.74293458030392</v>
      </c>
      <c r="AB71" s="1245">
        <v>1.58496572186548</v>
      </c>
      <c r="AC71" s="1245">
        <v>0.210544443903738</v>
      </c>
      <c r="AD71" s="1245">
        <v>0.70686521837653604</v>
      </c>
      <c r="AE71" s="1245">
        <v>84.078103557094394</v>
      </c>
      <c r="AF71" s="1245">
        <v>43.597363914601303</v>
      </c>
      <c r="AG71" s="1245">
        <v>98.060395131923002</v>
      </c>
      <c r="AH71" s="1245">
        <v>0.90525794021746697</v>
      </c>
      <c r="AI71" s="1245">
        <v>0.26505279602239801</v>
      </c>
      <c r="AJ71" s="1245">
        <v>9.3407798895826205E-2</v>
      </c>
      <c r="AK71" s="1245">
        <v>0.36462905026516701</v>
      </c>
      <c r="AL71" s="1245">
        <v>7.6444564826248104E-2</v>
      </c>
      <c r="AM71" s="1245">
        <v>9.0399631524748197E-2</v>
      </c>
      <c r="AN71" s="1245">
        <v>9.8764646068490603E-3</v>
      </c>
      <c r="AO71" s="1245">
        <v>3.5790282806752297E-2</v>
      </c>
      <c r="AP71" s="1245">
        <v>0.17233396593646599</v>
      </c>
      <c r="AQ71" s="1245">
        <v>90.592027410570793</v>
      </c>
      <c r="AR71" s="1245">
        <v>0.271511665391238</v>
      </c>
      <c r="AS71" s="1245">
        <v>3.7952628006817202E-2</v>
      </c>
      <c r="AT71" s="1245">
        <v>2.0984438923226398</v>
      </c>
      <c r="AU71" s="1245">
        <v>0.86701693985366501</v>
      </c>
      <c r="AV71" s="1246">
        <v>18.3848220102151</v>
      </c>
      <c r="AX71" s="1244">
        <f>'49-S 2018CEEIOT(RMB)'!BB75</f>
        <v>19.479448464650847</v>
      </c>
      <c r="AY71" s="1246">
        <f>'49-S 2018CEEIOT(RMB)'!BC75</f>
        <v>2.8509869567387094</v>
      </c>
      <c r="BA71" s="1241"/>
    </row>
    <row r="72" spans="1:53" x14ac:dyDescent="0.25">
      <c r="A72" s="1514"/>
      <c r="B72" s="1311" t="s">
        <v>439</v>
      </c>
      <c r="C72" s="1307" t="s">
        <v>169</v>
      </c>
      <c r="D72" s="1244">
        <v>76.360896915098095</v>
      </c>
      <c r="E72" s="1245">
        <v>8.2676071351594</v>
      </c>
      <c r="F72" s="1245">
        <v>23.798265741434001</v>
      </c>
      <c r="G72" s="1245">
        <v>12.3670061720959</v>
      </c>
      <c r="H72" s="1245">
        <v>207.681848724828</v>
      </c>
      <c r="I72" s="1245">
        <v>7.2879966190871803</v>
      </c>
      <c r="J72" s="1245">
        <v>11.9739153234779</v>
      </c>
      <c r="K72" s="1245">
        <v>4.9807060166286803</v>
      </c>
      <c r="L72" s="1245">
        <v>43.4136941286894</v>
      </c>
      <c r="M72" s="1245">
        <v>62.104252308410203</v>
      </c>
      <c r="N72" s="1245">
        <v>40.903109517134403</v>
      </c>
      <c r="O72" s="1245">
        <v>30.350811856772399</v>
      </c>
      <c r="P72" s="1245">
        <v>0.79591101889121596</v>
      </c>
      <c r="Q72" s="1245">
        <v>33.755553719341599</v>
      </c>
      <c r="R72" s="1245">
        <v>3.0490246070304701</v>
      </c>
      <c r="S72" s="1245">
        <v>1.87047195865868</v>
      </c>
      <c r="T72" s="1245">
        <v>3.5258530471308802</v>
      </c>
      <c r="U72" s="1245">
        <v>0.30525362977993498</v>
      </c>
      <c r="V72" s="1245">
        <v>53.679674831337699</v>
      </c>
      <c r="W72" s="1245">
        <v>3.66501653076388</v>
      </c>
      <c r="X72" s="1245">
        <v>1.1018677363659599</v>
      </c>
      <c r="Y72" s="1245">
        <v>183.200636287051</v>
      </c>
      <c r="Z72" s="1245">
        <v>806.70163158726098</v>
      </c>
      <c r="AA72" s="1245">
        <v>36.075063991758398</v>
      </c>
      <c r="AB72" s="1245">
        <v>32.800750370240301</v>
      </c>
      <c r="AC72" s="1245">
        <v>4.3606812070194501</v>
      </c>
      <c r="AD72" s="1245">
        <v>14.640205253193701</v>
      </c>
      <c r="AE72" s="1245">
        <v>2351.7723685190699</v>
      </c>
      <c r="AF72" s="1245">
        <v>4832.83840663295</v>
      </c>
      <c r="AG72" s="1245">
        <v>182.881740974737</v>
      </c>
      <c r="AH72" s="1245">
        <v>18.750000359516299</v>
      </c>
      <c r="AI72" s="1245">
        <v>5.4998075945880602</v>
      </c>
      <c r="AJ72" s="1245">
        <v>1.943608346255</v>
      </c>
      <c r="AK72" s="1245">
        <v>7.5859616994286903</v>
      </c>
      <c r="AL72" s="1245">
        <v>1.5932682336680499</v>
      </c>
      <c r="AM72" s="1245">
        <v>1.8765888114820899</v>
      </c>
      <c r="AN72" s="1245">
        <v>0.20544586948511501</v>
      </c>
      <c r="AO72" s="1245">
        <v>0.74572773794679403</v>
      </c>
      <c r="AP72" s="1245">
        <v>3.5706367068876701</v>
      </c>
      <c r="AQ72" s="1245">
        <v>3465.3899622966401</v>
      </c>
      <c r="AR72" s="1245">
        <v>5.6192398105458201</v>
      </c>
      <c r="AS72" s="1245">
        <v>0.78658774103197904</v>
      </c>
      <c r="AT72" s="1245">
        <v>43.772411062315904</v>
      </c>
      <c r="AU72" s="1245">
        <v>28.376435096298898</v>
      </c>
      <c r="AV72" s="1246">
        <v>382.19482785297902</v>
      </c>
      <c r="AX72" s="1244">
        <f>'49-S 2018CEEIOT(RMB)'!BB76</f>
        <v>403.26459053225176</v>
      </c>
      <c r="AY72" s="1246">
        <f>'49-S 2018CEEIOT(RMB)'!BC76</f>
        <v>59.142523074743465</v>
      </c>
      <c r="BA72" s="1241"/>
    </row>
    <row r="73" spans="1:53" x14ac:dyDescent="0.25">
      <c r="A73" s="1514"/>
      <c r="B73" s="1311" t="s">
        <v>440</v>
      </c>
      <c r="C73" s="1307" t="s">
        <v>169</v>
      </c>
      <c r="D73" s="1244">
        <v>9.1175520661490292</v>
      </c>
      <c r="E73" s="1245">
        <v>0.98057879832003203</v>
      </c>
      <c r="F73" s="1245">
        <v>2.8493192507166398</v>
      </c>
      <c r="G73" s="1245">
        <v>1.6072221887400899</v>
      </c>
      <c r="H73" s="1245">
        <v>23.3168968018873</v>
      </c>
      <c r="I73" s="1245">
        <v>1.2224568485307701</v>
      </c>
      <c r="J73" s="1245">
        <v>1.3828569644149999</v>
      </c>
      <c r="K73" s="1245">
        <v>0.58084438230833502</v>
      </c>
      <c r="L73" s="1245">
        <v>5.0211545150954304</v>
      </c>
      <c r="M73" s="1245">
        <v>6.9524547870364204</v>
      </c>
      <c r="N73" s="1245">
        <v>4.5733547709605</v>
      </c>
      <c r="O73" s="1245">
        <v>3.3914456724002999</v>
      </c>
      <c r="P73" s="1245">
        <v>9.0333415909271506E-2</v>
      </c>
      <c r="Q73" s="1245">
        <v>3.77741858738039</v>
      </c>
      <c r="R73" s="1245">
        <v>0.34585734162544002</v>
      </c>
      <c r="S73" s="1245">
        <v>0.21116667958729499</v>
      </c>
      <c r="T73" s="1245">
        <v>0.39900876102268601</v>
      </c>
      <c r="U73" s="1245">
        <v>3.7872151336346097E-2</v>
      </c>
      <c r="V73" s="1245">
        <v>6.0031156002843602</v>
      </c>
      <c r="W73" s="1245">
        <v>0.41327702544304201</v>
      </c>
      <c r="X73" s="1245">
        <v>0.126258434188012</v>
      </c>
      <c r="Y73" s="1245">
        <v>20.5805250515977</v>
      </c>
      <c r="Z73" s="1245">
        <v>90.066305916566904</v>
      </c>
      <c r="AA73" s="1245">
        <v>4.0353677387315496</v>
      </c>
      <c r="AB73" s="1245">
        <v>3.6617708827086299</v>
      </c>
      <c r="AC73" s="1245">
        <v>0.491129996295325</v>
      </c>
      <c r="AD73" s="1245">
        <v>1.64888089966072</v>
      </c>
      <c r="AE73" s="1245">
        <v>194.53258854326199</v>
      </c>
      <c r="AF73" s="1245">
        <v>74.773090751624906</v>
      </c>
      <c r="AG73" s="1245">
        <v>15.9263121734223</v>
      </c>
      <c r="AH73" s="1245">
        <v>2.1173791415321301</v>
      </c>
      <c r="AI73" s="1245">
        <v>0.63989108696997898</v>
      </c>
      <c r="AJ73" s="1245">
        <v>0.234485092656885</v>
      </c>
      <c r="AK73" s="1245">
        <v>0.90925694435666204</v>
      </c>
      <c r="AL73" s="1245">
        <v>0.19338323824936099</v>
      </c>
      <c r="AM73" s="1245">
        <v>0.21846341911296799</v>
      </c>
      <c r="AN73" s="1245">
        <v>2.4604369183545801E-2</v>
      </c>
      <c r="AO73" s="1245">
        <v>9.1447514307625696E-2</v>
      </c>
      <c r="AP73" s="1245">
        <v>0.40426875640748</v>
      </c>
      <c r="AQ73" s="1245">
        <v>181.40890772551501</v>
      </c>
      <c r="AR73" s="1245">
        <v>0.62831396086589397</v>
      </c>
      <c r="AS73" s="1245">
        <v>8.9819009285045895E-2</v>
      </c>
      <c r="AT73" s="1245">
        <v>5.4516745710165999</v>
      </c>
      <c r="AU73" s="1245">
        <v>18.048281161080101</v>
      </c>
      <c r="AV73" s="1246">
        <v>45.521350088435398</v>
      </c>
      <c r="AX73" s="1244">
        <f>'49-S 2018CEEIOT(RMB)'!BB77</f>
        <v>45.332271830455362</v>
      </c>
      <c r="AY73" s="1246">
        <f>'49-S 2018CEEIOT(RMB)'!BC77</f>
        <v>6.8772481476973741</v>
      </c>
      <c r="BA73" s="1241"/>
    </row>
    <row r="74" spans="1:53" x14ac:dyDescent="0.25">
      <c r="A74" s="1514"/>
      <c r="B74" s="1311" t="s">
        <v>441</v>
      </c>
      <c r="C74" s="1307" t="s">
        <v>169</v>
      </c>
      <c r="D74" s="1244">
        <v>33.832620965380897</v>
      </c>
      <c r="E74" s="1245">
        <v>3.6624930313592898</v>
      </c>
      <c r="F74" s="1245">
        <v>10.544785295635901</v>
      </c>
      <c r="G74" s="1245">
        <v>5.4906748719763199</v>
      </c>
      <c r="H74" s="1245">
        <v>91.888647925374698</v>
      </c>
      <c r="I74" s="1245">
        <v>4.2999607519115903</v>
      </c>
      <c r="J74" s="1245">
        <v>5.3011462292946403</v>
      </c>
      <c r="K74" s="1245">
        <v>2.2110819713249499</v>
      </c>
      <c r="L74" s="1245">
        <v>19.2229358456058</v>
      </c>
      <c r="M74" s="1245">
        <v>27.481552766486299</v>
      </c>
      <c r="N74" s="1245">
        <v>18.103137540519899</v>
      </c>
      <c r="O74" s="1245">
        <v>13.4291914198895</v>
      </c>
      <c r="P74" s="1245">
        <v>0.35222551376106398</v>
      </c>
      <c r="Q74" s="1245">
        <v>14.9509832092627</v>
      </c>
      <c r="R74" s="1245">
        <v>1.35116189699734</v>
      </c>
      <c r="S74" s="1245">
        <v>0.82900480883147898</v>
      </c>
      <c r="T74" s="1245">
        <v>1.56125939029595</v>
      </c>
      <c r="U74" s="1245">
        <v>0.135925179685252</v>
      </c>
      <c r="V74" s="1245">
        <v>23.755827591762699</v>
      </c>
      <c r="W74" s="1245">
        <v>1.62279198865108</v>
      </c>
      <c r="X74" s="1245">
        <v>0.488797562319565</v>
      </c>
      <c r="Y74" s="1245">
        <v>81.423389593935795</v>
      </c>
      <c r="Z74" s="1245">
        <v>357.04577851081001</v>
      </c>
      <c r="AA74" s="1245">
        <v>15.9674475663514</v>
      </c>
      <c r="AB74" s="1245">
        <v>14.5157131286078</v>
      </c>
      <c r="AC74" s="1245">
        <v>1.9328806409230199</v>
      </c>
      <c r="AD74" s="1245">
        <v>6.48930017344225</v>
      </c>
      <c r="AE74" s="1245">
        <v>1059.42591917491</v>
      </c>
      <c r="AF74" s="1245">
        <v>840.72283881805697</v>
      </c>
      <c r="AG74" s="1245">
        <v>2320.1594035029898</v>
      </c>
      <c r="AH74" s="1245">
        <v>8.3064319777131601</v>
      </c>
      <c r="AI74" s="1245">
        <v>2.4379793332726098</v>
      </c>
      <c r="AJ74" s="1245">
        <v>0.86450032959186196</v>
      </c>
      <c r="AK74" s="1245">
        <v>3.3782560882374</v>
      </c>
      <c r="AL74" s="1245">
        <v>0.71334657153069903</v>
      </c>
      <c r="AM74" s="1245">
        <v>0.83357113644193004</v>
      </c>
      <c r="AN74" s="1245">
        <v>9.1445849890801303E-2</v>
      </c>
      <c r="AO74" s="1245">
        <v>0.33232697391354699</v>
      </c>
      <c r="AP74" s="1245">
        <v>1.58338856887108</v>
      </c>
      <c r="AQ74" s="1245">
        <v>1744.3431715724</v>
      </c>
      <c r="AR74" s="1245">
        <v>2.4863659561954901</v>
      </c>
      <c r="AS74" s="1245">
        <v>0.34849052179413298</v>
      </c>
      <c r="AT74" s="1245">
        <v>19.523817978038998</v>
      </c>
      <c r="AU74" s="1245">
        <v>19.654427835438099</v>
      </c>
      <c r="AV74" s="1246">
        <v>169.85856808723599</v>
      </c>
      <c r="AX74" s="1244">
        <f>'49-S 2018CEEIOT(RMB)'!BB78</f>
        <v>178.42578394233601</v>
      </c>
      <c r="AY74" s="1246">
        <f>'49-S 2018CEEIOT(RMB)'!BC78</f>
        <v>26.186910232098292</v>
      </c>
      <c r="BA74" s="1241"/>
    </row>
    <row r="75" spans="1:53" x14ac:dyDescent="0.25">
      <c r="A75" s="1514"/>
      <c r="B75" s="1311" t="s">
        <v>442</v>
      </c>
      <c r="C75" s="1307" t="s">
        <v>169</v>
      </c>
      <c r="D75" s="1244">
        <v>69.836422372846897</v>
      </c>
      <c r="E75" s="1245">
        <v>7.5300961394007304</v>
      </c>
      <c r="F75" s="1245">
        <v>21.801691492482998</v>
      </c>
      <c r="G75" s="1245">
        <v>11.9276626490658</v>
      </c>
      <c r="H75" s="1245">
        <v>182.93928137143399</v>
      </c>
      <c r="I75" s="1245">
        <v>9.0813581236293501</v>
      </c>
      <c r="J75" s="1245">
        <v>10.7294361508948</v>
      </c>
      <c r="K75" s="1245">
        <v>4.4936274460886798</v>
      </c>
      <c r="L75" s="1245">
        <v>38.937757851669502</v>
      </c>
      <c r="M75" s="1245">
        <v>54.614052218021001</v>
      </c>
      <c r="N75" s="1245">
        <v>35.945790969179697</v>
      </c>
      <c r="O75" s="1245">
        <v>26.660142965432701</v>
      </c>
      <c r="P75" s="1245">
        <v>0.70568981540958597</v>
      </c>
      <c r="Q75" s="1245">
        <v>29.6876742388907</v>
      </c>
      <c r="R75" s="1245">
        <v>2.7038030178403099</v>
      </c>
      <c r="S75" s="1245">
        <v>1.65408460899403</v>
      </c>
      <c r="T75" s="1245">
        <v>3.1214049743312602</v>
      </c>
      <c r="U75" s="1245">
        <v>0.28630716005622597</v>
      </c>
      <c r="V75" s="1245">
        <v>47.178099964677997</v>
      </c>
      <c r="W75" s="1245">
        <v>3.2376351688471998</v>
      </c>
      <c r="X75" s="1245">
        <v>0.98340790764526198</v>
      </c>
      <c r="Y75" s="1245">
        <v>161.69599555997601</v>
      </c>
      <c r="Z75" s="1245">
        <v>708.331037793532</v>
      </c>
      <c r="AA75" s="1245">
        <v>31.712262666715301</v>
      </c>
      <c r="AB75" s="1245">
        <v>28.797957224894599</v>
      </c>
      <c r="AC75" s="1245">
        <v>3.8509050176729702</v>
      </c>
      <c r="AD75" s="1245">
        <v>12.928723103751199</v>
      </c>
      <c r="AE75" s="1245">
        <v>2598.4687367030001</v>
      </c>
      <c r="AF75" s="1245">
        <v>15975.109631842301</v>
      </c>
      <c r="AG75" s="1245">
        <v>2833.7270080521098</v>
      </c>
      <c r="AH75" s="1245">
        <v>16.581029606374202</v>
      </c>
      <c r="AI75" s="1245">
        <v>4.9524526696211</v>
      </c>
      <c r="AJ75" s="1245">
        <v>1.79124001025205</v>
      </c>
      <c r="AK75" s="1245">
        <v>6.9664792478660198</v>
      </c>
      <c r="AL75" s="1245">
        <v>1.4771709436328899</v>
      </c>
      <c r="AM75" s="1245">
        <v>1.69164778269315</v>
      </c>
      <c r="AN75" s="1245">
        <v>0.188540599058204</v>
      </c>
      <c r="AO75" s="1245">
        <v>0.69462659964381601</v>
      </c>
      <c r="AP75" s="1245">
        <v>3.1636061491254801</v>
      </c>
      <c r="AQ75" s="1245">
        <v>2673.8452682155998</v>
      </c>
      <c r="AR75" s="1245">
        <v>4.9378910583289697</v>
      </c>
      <c r="AS75" s="1245">
        <v>0.70024194126544603</v>
      </c>
      <c r="AT75" s="1245">
        <v>41.176672303674103</v>
      </c>
      <c r="AU75" s="1245">
        <v>99.446073197691206</v>
      </c>
      <c r="AV75" s="1246">
        <v>349.389036015405</v>
      </c>
      <c r="AX75" s="1244">
        <f>'49-S 2018CEEIOT(RMB)'!BB79</f>
        <v>355.48743299645622</v>
      </c>
      <c r="AY75" s="1246">
        <f>'49-S 2018CEEIOT(RMB)'!BC79</f>
        <v>53.216811242928294</v>
      </c>
      <c r="BA75" s="1241"/>
    </row>
    <row r="76" spans="1:53" x14ac:dyDescent="0.25">
      <c r="A76" s="1514"/>
      <c r="B76" s="1309" t="s">
        <v>443</v>
      </c>
      <c r="C76" s="1307" t="s">
        <v>169</v>
      </c>
      <c r="D76" s="1244">
        <v>82495.508926542694</v>
      </c>
      <c r="E76" s="1245">
        <v>8907.4770779085902</v>
      </c>
      <c r="F76" s="1245">
        <v>25739.085616040298</v>
      </c>
      <c r="G76" s="1245">
        <v>13842.981070550401</v>
      </c>
      <c r="H76" s="1245">
        <v>19854.803870793101</v>
      </c>
      <c r="I76" s="1245">
        <v>6527.8283269432004</v>
      </c>
      <c r="J76" s="1245">
        <v>5058.8437824774201</v>
      </c>
      <c r="K76" s="1245">
        <v>591.98655008135802</v>
      </c>
      <c r="L76" s="1245">
        <v>4386.6171975241496</v>
      </c>
      <c r="M76" s="1245">
        <v>9804.1406301951793</v>
      </c>
      <c r="N76" s="1245">
        <v>3719.7661648214298</v>
      </c>
      <c r="O76" s="1245">
        <v>2736.7669239418201</v>
      </c>
      <c r="P76" s="1245">
        <v>73.912824728158</v>
      </c>
      <c r="Q76" s="1245">
        <v>3109.2839664470898</v>
      </c>
      <c r="R76" s="1245">
        <v>283.85625619085101</v>
      </c>
      <c r="S76" s="1245">
        <v>170.91409335184599</v>
      </c>
      <c r="T76" s="1245">
        <v>326.38483956190601</v>
      </c>
      <c r="U76" s="1245">
        <v>57.931121006091999</v>
      </c>
      <c r="V76" s="1245">
        <v>4833.1184015245299</v>
      </c>
      <c r="W76" s="1245">
        <v>341.01688463901797</v>
      </c>
      <c r="X76" s="1245">
        <v>139.81045957688201</v>
      </c>
      <c r="Y76" s="1245">
        <v>32183.978410210599</v>
      </c>
      <c r="Z76" s="1245">
        <v>212937.70901498501</v>
      </c>
      <c r="AA76" s="1245">
        <v>3304.2060205278799</v>
      </c>
      <c r="AB76" s="1245">
        <v>3481.2125528769202</v>
      </c>
      <c r="AC76" s="1245">
        <v>399.129778200018</v>
      </c>
      <c r="AD76" s="1245">
        <v>1340.00666366159</v>
      </c>
      <c r="AE76" s="1245">
        <v>16356508.2763137</v>
      </c>
      <c r="AF76" s="1245">
        <v>1564596.99585909</v>
      </c>
      <c r="AG76" s="1245">
        <v>1004609.50782659</v>
      </c>
      <c r="AH76" s="1245">
        <v>15513.20933879</v>
      </c>
      <c r="AI76" s="1245">
        <v>10584.377758877001</v>
      </c>
      <c r="AJ76" s="1245">
        <v>828.34738554330602</v>
      </c>
      <c r="AK76" s="1245">
        <v>1753.86097181627</v>
      </c>
      <c r="AL76" s="1245">
        <v>218.611996037285</v>
      </c>
      <c r="AM76" s="1245">
        <v>187.70314382682699</v>
      </c>
      <c r="AN76" s="1245">
        <v>22.975837835987999</v>
      </c>
      <c r="AO76" s="1245">
        <v>94.263526833574801</v>
      </c>
      <c r="AP76" s="1245">
        <v>1282.1057134596199</v>
      </c>
      <c r="AQ76" s="1245">
        <v>6911407.0770230396</v>
      </c>
      <c r="AR76" s="1245">
        <v>508.084886576428</v>
      </c>
      <c r="AS76" s="1245">
        <v>73.437267259870396</v>
      </c>
      <c r="AT76" s="1245">
        <v>15701.856582053601</v>
      </c>
      <c r="AU76" s="1245">
        <v>86972.359974527993</v>
      </c>
      <c r="AV76" s="1246">
        <v>415702.10419614101</v>
      </c>
      <c r="AW76" s="1245"/>
      <c r="AX76" s="1244">
        <f>'49-S 2018CEEIOT(RMB)'!BB80</f>
        <v>407187.79370560567</v>
      </c>
      <c r="AY76" s="1246">
        <f>'49-S 2018CEEIOT(RMB)'!BC80</f>
        <v>60714.518965267052</v>
      </c>
      <c r="BA76" s="1241"/>
    </row>
    <row r="77" spans="1:53" x14ac:dyDescent="0.25">
      <c r="A77" s="1514"/>
      <c r="B77" s="1309" t="s">
        <v>444</v>
      </c>
      <c r="C77" s="1307" t="s">
        <v>169</v>
      </c>
      <c r="D77" s="1244">
        <v>132499.16498981501</v>
      </c>
      <c r="E77" s="1245">
        <v>14316.615108256001</v>
      </c>
      <c r="F77" s="1245">
        <v>41328.659537292697</v>
      </c>
      <c r="G77" s="1245">
        <v>22035.818070449001</v>
      </c>
      <c r="H77" s="1245">
        <v>29482.235204139</v>
      </c>
      <c r="I77" s="1245">
        <v>6476.1001743860397</v>
      </c>
      <c r="J77" s="1245">
        <v>2268.4691468891301</v>
      </c>
      <c r="K77" s="1245">
        <v>832.78196073941001</v>
      </c>
      <c r="L77" s="1245">
        <v>6933.7166101295397</v>
      </c>
      <c r="M77" s="1245">
        <v>9083.8069853253091</v>
      </c>
      <c r="N77" s="1245">
        <v>5712.73411055837</v>
      </c>
      <c r="O77" s="1245">
        <v>4225.5918400157298</v>
      </c>
      <c r="P77" s="1245">
        <v>119.792894075511</v>
      </c>
      <c r="Q77" s="1245">
        <v>4744.8572695356497</v>
      </c>
      <c r="R77" s="1245">
        <v>453.12164480758599</v>
      </c>
      <c r="S77" s="1245">
        <v>271.25531021972603</v>
      </c>
      <c r="T77" s="1245">
        <v>521.02106211053899</v>
      </c>
      <c r="U77" s="1245">
        <v>67.3203573548452</v>
      </c>
      <c r="V77" s="1245">
        <v>7474.3905789659802</v>
      </c>
      <c r="W77" s="1245">
        <v>535.23169841085701</v>
      </c>
      <c r="X77" s="1245">
        <v>177.437396321265</v>
      </c>
      <c r="Y77" s="1245">
        <v>43334.999960818001</v>
      </c>
      <c r="Z77" s="1245">
        <v>149475.024376972</v>
      </c>
      <c r="AA77" s="1245">
        <v>5043.0149975843196</v>
      </c>
      <c r="AB77" s="1245">
        <v>4582.8758038529504</v>
      </c>
      <c r="AC77" s="1245">
        <v>629.65229004091304</v>
      </c>
      <c r="AD77" s="1245">
        <v>2113.9446629356198</v>
      </c>
      <c r="AE77" s="1245">
        <v>23705806.8999011</v>
      </c>
      <c r="AF77" s="1245">
        <v>745469.77790313098</v>
      </c>
      <c r="AG77" s="1245">
        <v>1099151.00169588</v>
      </c>
      <c r="AH77" s="1245">
        <v>4058.8637227547902</v>
      </c>
      <c r="AI77" s="1245">
        <v>1877.20691298878</v>
      </c>
      <c r="AJ77" s="1245">
        <v>434.962177734774</v>
      </c>
      <c r="AK77" s="1245">
        <v>1557.3568844756901</v>
      </c>
      <c r="AL77" s="1245">
        <v>317.39307311788798</v>
      </c>
      <c r="AM77" s="1245">
        <v>331.260722606135</v>
      </c>
      <c r="AN77" s="1245">
        <v>39.361851848687301</v>
      </c>
      <c r="AO77" s="1245">
        <v>153.99628620516299</v>
      </c>
      <c r="AP77" s="1245">
        <v>620.55221296019295</v>
      </c>
      <c r="AQ77" s="1245">
        <v>12684261.2500517</v>
      </c>
      <c r="AR77" s="1245">
        <v>789.67018265192905</v>
      </c>
      <c r="AS77" s="1245">
        <v>120.190486991961</v>
      </c>
      <c r="AT77" s="1245">
        <v>9149.1864044022605</v>
      </c>
      <c r="AU77" s="1245">
        <v>124890.408828927</v>
      </c>
      <c r="AV77" s="1246">
        <v>668404.35164347396</v>
      </c>
      <c r="AX77" s="1244">
        <f>'49-S 2018CEEIOT(RMB)'!BB81</f>
        <v>656859.94475181622</v>
      </c>
      <c r="AY77" s="1246">
        <f>'49-S 2018CEEIOT(RMB)'!BC81</f>
        <v>95998.335002291977</v>
      </c>
      <c r="BA77" s="1241"/>
    </row>
    <row r="78" spans="1:53" x14ac:dyDescent="0.25">
      <c r="A78" s="1514"/>
      <c r="B78" s="1312" t="s">
        <v>445</v>
      </c>
      <c r="C78" s="1307" t="s">
        <v>169</v>
      </c>
      <c r="D78" s="1244">
        <v>1063938.78814195</v>
      </c>
      <c r="E78" s="1245">
        <v>115198.748894116</v>
      </c>
      <c r="F78" s="1245">
        <v>331583.00676711497</v>
      </c>
      <c r="G78" s="1245">
        <v>172174.53280817601</v>
      </c>
      <c r="H78" s="1245">
        <v>583159.32095769304</v>
      </c>
      <c r="I78" s="1245">
        <v>30179.838611838499</v>
      </c>
      <c r="J78" s="1245">
        <v>42073.625743897799</v>
      </c>
      <c r="K78" s="1245">
        <v>14284.935588828201</v>
      </c>
      <c r="L78" s="1245">
        <v>122691.851908442</v>
      </c>
      <c r="M78" s="1245">
        <v>182650.16381850801</v>
      </c>
      <c r="N78" s="1245">
        <v>115223.79277553401</v>
      </c>
      <c r="O78" s="1245">
        <v>85481.842136037594</v>
      </c>
      <c r="P78" s="1245">
        <v>2323.2763159912902</v>
      </c>
      <c r="Q78" s="1245">
        <v>95382.308086219404</v>
      </c>
      <c r="R78" s="1245">
        <v>8646.1369079591404</v>
      </c>
      <c r="S78" s="1245">
        <v>5234.9855041103101</v>
      </c>
      <c r="T78" s="1245">
        <v>10104.8578239173</v>
      </c>
      <c r="U78" s="1245">
        <v>1040.5347634769</v>
      </c>
      <c r="V78" s="1245">
        <v>150103.08585248201</v>
      </c>
      <c r="W78" s="1245">
        <v>10547.140574139101</v>
      </c>
      <c r="X78" s="1245">
        <v>3347.2797972787698</v>
      </c>
      <c r="Y78" s="1245">
        <v>1304110.59823926</v>
      </c>
      <c r="Z78" s="1245">
        <v>2514685.4246616</v>
      </c>
      <c r="AA78" s="1245">
        <v>101339.058458699</v>
      </c>
      <c r="AB78" s="1245">
        <v>92754.299180000293</v>
      </c>
      <c r="AC78" s="1245">
        <v>12330.623154172699</v>
      </c>
      <c r="AD78" s="1245">
        <v>41397.856276739803</v>
      </c>
      <c r="AE78" s="1245">
        <v>119279501.033877</v>
      </c>
      <c r="AF78" s="1245">
        <v>4327408.6089697303</v>
      </c>
      <c r="AG78" s="1245">
        <v>425205.13410177699</v>
      </c>
      <c r="AH78" s="1245">
        <v>83097.474370158598</v>
      </c>
      <c r="AI78" s="1245">
        <v>38051.768415833903</v>
      </c>
      <c r="AJ78" s="1245">
        <v>7266.4107888519702</v>
      </c>
      <c r="AK78" s="1245">
        <v>24778.5170818472</v>
      </c>
      <c r="AL78" s="1245">
        <v>4892.5017962802303</v>
      </c>
      <c r="AM78" s="1245">
        <v>6277.3545860774302</v>
      </c>
      <c r="AN78" s="1245">
        <v>639.48138325788</v>
      </c>
      <c r="AO78" s="1245">
        <v>2270.3110391539999</v>
      </c>
      <c r="AP78" s="1245">
        <v>12173.5259014406</v>
      </c>
      <c r="AQ78" s="1245">
        <v>4788893.5790828196</v>
      </c>
      <c r="AR78" s="1245">
        <v>16036.9088561467</v>
      </c>
      <c r="AS78" s="1245">
        <v>2246.0843999695799</v>
      </c>
      <c r="AT78" s="1245">
        <v>125446.86471178599</v>
      </c>
      <c r="AU78" s="1245">
        <v>330984.73681433499</v>
      </c>
      <c r="AV78" s="1246">
        <v>5331004.7934018299</v>
      </c>
      <c r="AX78" s="1244">
        <f>'49-S 2018CEEIOT(RMB)'!BB82</f>
        <v>5624432.7263792474</v>
      </c>
      <c r="AY78" s="1246">
        <f>'49-S 2018CEEIOT(RMB)'!BC82</f>
        <v>874431.96189123741</v>
      </c>
      <c r="BA78" s="1241"/>
    </row>
    <row r="79" spans="1:53" x14ac:dyDescent="0.25">
      <c r="A79" s="1514"/>
      <c r="B79" s="1312" t="s">
        <v>446</v>
      </c>
      <c r="C79" s="1307" t="s">
        <v>169</v>
      </c>
      <c r="D79" s="1244">
        <v>73968.627198885501</v>
      </c>
      <c r="E79" s="1245">
        <v>7478.8261341949301</v>
      </c>
      <c r="F79" s="1245">
        <v>23680.777509302901</v>
      </c>
      <c r="G79" s="1245">
        <v>22491.1514631789</v>
      </c>
      <c r="H79" s="1245">
        <v>15655.413116949099</v>
      </c>
      <c r="I79" s="1245">
        <v>330073.363989943</v>
      </c>
      <c r="J79" s="1245">
        <v>978.51190066914103</v>
      </c>
      <c r="K79" s="1245">
        <v>411.61004456787202</v>
      </c>
      <c r="L79" s="1245">
        <v>3447.2401913988001</v>
      </c>
      <c r="M79" s="1245">
        <v>368610.86265232199</v>
      </c>
      <c r="N79" s="1245">
        <v>3352.0158870332598</v>
      </c>
      <c r="O79" s="1245">
        <v>2494.2040099461701</v>
      </c>
      <c r="P79" s="1245">
        <v>93.047550772064795</v>
      </c>
      <c r="Q79" s="1245">
        <v>2853.3959640183598</v>
      </c>
      <c r="R79" s="1245">
        <v>268.85216374846999</v>
      </c>
      <c r="S79" s="1245">
        <v>142.817822643325</v>
      </c>
      <c r="T79" s="1245">
        <v>347.92775117997598</v>
      </c>
      <c r="U79" s="1245">
        <v>68.333286217189098</v>
      </c>
      <c r="V79" s="1245">
        <v>307218.53028157598</v>
      </c>
      <c r="W79" s="1245">
        <v>374.92236533012198</v>
      </c>
      <c r="X79" s="1245">
        <v>148.75135693537899</v>
      </c>
      <c r="Y79" s="1245">
        <v>562085.97578468197</v>
      </c>
      <c r="Z79" s="1245">
        <v>283581.60122314998</v>
      </c>
      <c r="AA79" s="1245">
        <v>2841.42896783078</v>
      </c>
      <c r="AB79" s="1245">
        <v>2438.3600190522002</v>
      </c>
      <c r="AC79" s="1245">
        <v>46407.8925426555</v>
      </c>
      <c r="AD79" s="1245">
        <v>155806.177965718</v>
      </c>
      <c r="AE79" s="1245">
        <v>662672.61766439001</v>
      </c>
      <c r="AF79" s="1245">
        <v>65048.772576482297</v>
      </c>
      <c r="AG79" s="1245">
        <v>11219.5730723776</v>
      </c>
      <c r="AH79" s="1245">
        <v>1917.00176436383</v>
      </c>
      <c r="AI79" s="1245">
        <v>883.43464281977595</v>
      </c>
      <c r="AJ79" s="1245">
        <v>317.29613856259601</v>
      </c>
      <c r="AK79" s="1245">
        <v>1095.91273505609</v>
      </c>
      <c r="AL79" s="1245">
        <v>233.38961873085699</v>
      </c>
      <c r="AM79" s="1245">
        <v>495.689754574799</v>
      </c>
      <c r="AN79" s="1245">
        <v>36.4235257488671</v>
      </c>
      <c r="AO79" s="1245">
        <v>107.967119928212</v>
      </c>
      <c r="AP79" s="1245">
        <v>330.68151691485798</v>
      </c>
      <c r="AQ79" s="1245">
        <v>94464.431646986297</v>
      </c>
      <c r="AR79" s="1245">
        <v>535.11559699668896</v>
      </c>
      <c r="AS79" s="1245">
        <v>74.799249083051805</v>
      </c>
      <c r="AT79" s="1245">
        <v>3993.9687509369801</v>
      </c>
      <c r="AU79" s="1245">
        <v>803457.81238035997</v>
      </c>
      <c r="AV79" s="1246">
        <v>319660.463322539</v>
      </c>
      <c r="AX79" s="1244">
        <f>'49-S 2018CEEIOT(RMB)'!BB83</f>
        <v>163607.06574143248</v>
      </c>
      <c r="AY79" s="1246">
        <f>'49-S 2018CEEIOT(RMB)'!BC83</f>
        <v>52773.917983299187</v>
      </c>
      <c r="BA79" s="1241"/>
    </row>
    <row r="80" spans="1:53" x14ac:dyDescent="0.25">
      <c r="A80" s="1515"/>
      <c r="B80" s="1312" t="s">
        <v>447</v>
      </c>
      <c r="C80" s="1307" t="s">
        <v>169</v>
      </c>
      <c r="D80" s="1247">
        <v>13630.9700965793</v>
      </c>
      <c r="E80" s="1248">
        <v>1466.37016084485</v>
      </c>
      <c r="F80" s="1248">
        <v>4261.3288189130199</v>
      </c>
      <c r="G80" s="1248">
        <v>2390.8841591911</v>
      </c>
      <c r="H80" s="1248">
        <v>1445.16663186095</v>
      </c>
      <c r="I80" s="1248">
        <v>4592.7904701609696</v>
      </c>
      <c r="J80" s="1248">
        <v>136.82678142507299</v>
      </c>
      <c r="K80" s="1248">
        <v>71.013308728427404</v>
      </c>
      <c r="L80" s="1248">
        <v>498.12096209695301</v>
      </c>
      <c r="M80" s="1248">
        <v>420.552282512575</v>
      </c>
      <c r="N80" s="1248">
        <v>587.424559895926</v>
      </c>
      <c r="O80" s="1248">
        <v>446.47000683421197</v>
      </c>
      <c r="P80" s="1248">
        <v>43.244677394165002</v>
      </c>
      <c r="Q80" s="1248">
        <v>575.98188687251195</v>
      </c>
      <c r="R80" s="1248">
        <v>64.463482658867306</v>
      </c>
      <c r="S80" s="1248">
        <v>14.2378729576622</v>
      </c>
      <c r="T80" s="1248">
        <v>117.583996381132</v>
      </c>
      <c r="U80" s="1248">
        <v>53.159181729445798</v>
      </c>
      <c r="V80" s="1248">
        <v>367.48703727356599</v>
      </c>
      <c r="W80" s="1248">
        <v>137.30263655477401</v>
      </c>
      <c r="X80" s="1248">
        <v>81.522355885422698</v>
      </c>
      <c r="Y80" s="1248">
        <v>1780.2695086748399</v>
      </c>
      <c r="Z80" s="1248">
        <v>281753.29766849702</v>
      </c>
      <c r="AA80" s="1248">
        <v>386.15505459821799</v>
      </c>
      <c r="AB80" s="1248">
        <v>182.92113757227301</v>
      </c>
      <c r="AC80" s="1248">
        <v>82.565232370075606</v>
      </c>
      <c r="AD80" s="1248">
        <v>277.19796318285398</v>
      </c>
      <c r="AE80" s="1248">
        <v>53518.071745213703</v>
      </c>
      <c r="AF80" s="1248">
        <v>11634.4413879451</v>
      </c>
      <c r="AG80" s="1248">
        <v>1405.3352888540201</v>
      </c>
      <c r="AH80" s="1248">
        <v>582.34605762840101</v>
      </c>
      <c r="AI80" s="1248">
        <v>486.88050173895198</v>
      </c>
      <c r="AJ80" s="1248">
        <v>200.50849845335901</v>
      </c>
      <c r="AK80" s="1248">
        <v>630.45650648200603</v>
      </c>
      <c r="AL80" s="1248">
        <v>134.61567655569701</v>
      </c>
      <c r="AM80" s="1248">
        <v>415.02340558034302</v>
      </c>
      <c r="AN80" s="1248">
        <v>24.9854351195414</v>
      </c>
      <c r="AO80" s="1248">
        <v>62.801547635983702</v>
      </c>
      <c r="AP80" s="1248">
        <v>84.547855702346894</v>
      </c>
      <c r="AQ80" s="1248">
        <v>78929.061378152401</v>
      </c>
      <c r="AR80" s="1248">
        <v>166.212518968062</v>
      </c>
      <c r="AS80" s="1248">
        <v>22.925807499117699</v>
      </c>
      <c r="AT80" s="1248">
        <v>1011.51798862523</v>
      </c>
      <c r="AU80" s="1248">
        <v>22255.425341736802</v>
      </c>
      <c r="AV80" s="1249">
        <v>70473.376597743103</v>
      </c>
      <c r="AX80" s="1247">
        <f>'49-S 2018CEEIOT(RMB)'!BB84</f>
        <v>69679.461073946513</v>
      </c>
      <c r="AY80" s="1249">
        <f>'49-S 2018CEEIOT(RMB)'!BC84</f>
        <v>25520.482190440925</v>
      </c>
      <c r="BA80" s="1241"/>
    </row>
    <row r="81" spans="1:52" x14ac:dyDescent="0.25">
      <c r="A81" s="1513" t="s">
        <v>1419</v>
      </c>
      <c r="B81" s="1313" t="s">
        <v>462</v>
      </c>
      <c r="C81" s="1304" t="s">
        <v>169</v>
      </c>
      <c r="D81" s="1250">
        <v>164638.79999999999</v>
      </c>
      <c r="E81" s="1241">
        <v>0</v>
      </c>
      <c r="F81" s="1241">
        <v>0</v>
      </c>
      <c r="G81" s="1241">
        <v>0</v>
      </c>
      <c r="H81" s="1225">
        <v>0</v>
      </c>
      <c r="I81" s="9">
        <v>0</v>
      </c>
      <c r="J81" s="9">
        <v>0</v>
      </c>
      <c r="K81" s="1225">
        <v>0</v>
      </c>
      <c r="L81" s="9">
        <v>0</v>
      </c>
      <c r="M81" s="9">
        <v>0</v>
      </c>
      <c r="N81" s="1225">
        <v>0</v>
      </c>
      <c r="O81" s="9">
        <v>0</v>
      </c>
      <c r="P81" s="9">
        <v>0</v>
      </c>
      <c r="Q81" s="1225">
        <v>0</v>
      </c>
      <c r="R81" s="9">
        <v>0</v>
      </c>
      <c r="S81" s="9">
        <v>0</v>
      </c>
      <c r="T81" s="1225">
        <v>0</v>
      </c>
      <c r="U81" s="9">
        <v>0</v>
      </c>
      <c r="V81" s="9">
        <v>0</v>
      </c>
      <c r="W81" s="1225">
        <v>0</v>
      </c>
      <c r="X81" s="9">
        <v>0</v>
      </c>
      <c r="Y81" s="9">
        <v>0</v>
      </c>
      <c r="Z81" s="1225">
        <v>0</v>
      </c>
      <c r="AA81" s="9">
        <v>0</v>
      </c>
      <c r="AB81" s="9">
        <v>0</v>
      </c>
      <c r="AC81" s="1225">
        <v>0</v>
      </c>
      <c r="AD81" s="9">
        <v>0</v>
      </c>
      <c r="AE81" s="9">
        <v>0</v>
      </c>
      <c r="AF81" s="1225">
        <v>0</v>
      </c>
      <c r="AG81" s="9">
        <v>0</v>
      </c>
      <c r="AH81" s="9">
        <v>0</v>
      </c>
      <c r="AI81" s="1225">
        <v>0</v>
      </c>
      <c r="AJ81" s="9">
        <v>0</v>
      </c>
      <c r="AK81" s="9">
        <v>0</v>
      </c>
      <c r="AL81" s="1225">
        <v>0</v>
      </c>
      <c r="AM81" s="9">
        <v>0</v>
      </c>
      <c r="AN81" s="9">
        <v>0</v>
      </c>
      <c r="AO81" s="1225">
        <v>0</v>
      </c>
      <c r="AP81" s="9">
        <v>0</v>
      </c>
      <c r="AQ81" s="9">
        <v>0</v>
      </c>
      <c r="AR81" s="9">
        <v>0</v>
      </c>
      <c r="AS81" s="1225">
        <v>0</v>
      </c>
      <c r="AT81" s="9">
        <v>0</v>
      </c>
      <c r="AU81" s="9">
        <v>0</v>
      </c>
      <c r="AV81" s="1240">
        <v>0</v>
      </c>
      <c r="AW81" s="9"/>
      <c r="AX81" s="1250">
        <f>'49-S 2018CEEIOT(RMB)'!BB85</f>
        <v>0</v>
      </c>
      <c r="AY81" s="1251">
        <f>'49-S 2018CEEIOT(RMB)'!BC85</f>
        <v>0</v>
      </c>
      <c r="AZ81" s="1440"/>
    </row>
    <row r="82" spans="1:52" x14ac:dyDescent="0.25">
      <c r="A82" s="1514"/>
      <c r="B82" s="1313" t="s">
        <v>463</v>
      </c>
      <c r="C82" s="1307" t="s">
        <v>169</v>
      </c>
      <c r="D82" s="1250">
        <v>227492507.73899999</v>
      </c>
      <c r="E82" s="1241">
        <v>0</v>
      </c>
      <c r="F82" s="1241">
        <v>0</v>
      </c>
      <c r="G82" s="1241">
        <v>0</v>
      </c>
      <c r="H82" s="1225">
        <v>0</v>
      </c>
      <c r="I82" s="9">
        <v>0</v>
      </c>
      <c r="J82" s="9">
        <v>0</v>
      </c>
      <c r="K82" s="1225">
        <v>0</v>
      </c>
      <c r="L82" s="9">
        <v>0</v>
      </c>
      <c r="M82" s="9">
        <v>0</v>
      </c>
      <c r="N82" s="1225">
        <v>0</v>
      </c>
      <c r="O82" s="9">
        <v>0</v>
      </c>
      <c r="P82" s="9">
        <v>0</v>
      </c>
      <c r="Q82" s="1225">
        <v>0</v>
      </c>
      <c r="R82" s="9">
        <v>0</v>
      </c>
      <c r="S82" s="9">
        <v>0</v>
      </c>
      <c r="T82" s="1225">
        <v>0</v>
      </c>
      <c r="U82" s="9">
        <v>0</v>
      </c>
      <c r="V82" s="9">
        <v>0</v>
      </c>
      <c r="W82" s="1225">
        <v>0</v>
      </c>
      <c r="X82" s="9">
        <v>0</v>
      </c>
      <c r="Y82" s="9">
        <v>0</v>
      </c>
      <c r="Z82" s="1225">
        <v>0</v>
      </c>
      <c r="AA82" s="9">
        <v>0</v>
      </c>
      <c r="AB82" s="9">
        <v>0</v>
      </c>
      <c r="AC82" s="1225">
        <v>0</v>
      </c>
      <c r="AD82" s="9">
        <v>0</v>
      </c>
      <c r="AE82" s="9">
        <v>0</v>
      </c>
      <c r="AF82" s="1225">
        <v>0</v>
      </c>
      <c r="AG82" s="9">
        <v>0</v>
      </c>
      <c r="AH82" s="9">
        <v>0</v>
      </c>
      <c r="AI82" s="1225">
        <v>0</v>
      </c>
      <c r="AJ82" s="9">
        <v>0</v>
      </c>
      <c r="AK82" s="9">
        <v>0</v>
      </c>
      <c r="AL82" s="1225">
        <v>0</v>
      </c>
      <c r="AM82" s="9">
        <v>0</v>
      </c>
      <c r="AN82" s="9">
        <v>0</v>
      </c>
      <c r="AO82" s="1225">
        <v>0</v>
      </c>
      <c r="AP82" s="9">
        <v>0</v>
      </c>
      <c r="AQ82" s="9">
        <v>0</v>
      </c>
      <c r="AR82" s="9">
        <v>0</v>
      </c>
      <c r="AS82" s="1225">
        <v>0</v>
      </c>
      <c r="AT82" s="9">
        <v>0</v>
      </c>
      <c r="AU82" s="9">
        <v>0</v>
      </c>
      <c r="AV82" s="1240">
        <v>0</v>
      </c>
      <c r="AW82" s="9"/>
      <c r="AX82" s="1250">
        <f>'49-S 2018CEEIOT(RMB)'!BB86</f>
        <v>0</v>
      </c>
      <c r="AY82" s="1251">
        <f>'49-S 2018CEEIOT(RMB)'!BC86</f>
        <v>0</v>
      </c>
      <c r="AZ82" s="1440"/>
    </row>
    <row r="83" spans="1:52" x14ac:dyDescent="0.25">
      <c r="A83" s="1514"/>
      <c r="B83" s="1313" t="s">
        <v>464</v>
      </c>
      <c r="C83" s="1307" t="s">
        <v>169</v>
      </c>
      <c r="D83" s="1250">
        <v>0</v>
      </c>
      <c r="E83" s="1241">
        <v>0</v>
      </c>
      <c r="F83" s="1252">
        <v>118430.64350000001</v>
      </c>
      <c r="G83" s="1241">
        <v>0</v>
      </c>
      <c r="H83" s="1225">
        <v>0</v>
      </c>
      <c r="I83" s="9">
        <v>0</v>
      </c>
      <c r="J83" s="9">
        <v>0</v>
      </c>
      <c r="K83" s="1225">
        <v>0</v>
      </c>
      <c r="L83" s="9">
        <v>0</v>
      </c>
      <c r="M83" s="9">
        <v>0</v>
      </c>
      <c r="N83" s="1225">
        <v>0</v>
      </c>
      <c r="O83" s="9">
        <v>0</v>
      </c>
      <c r="P83" s="9">
        <v>0</v>
      </c>
      <c r="Q83" s="1225">
        <v>0</v>
      </c>
      <c r="R83" s="9">
        <v>0</v>
      </c>
      <c r="S83" s="9">
        <v>0</v>
      </c>
      <c r="T83" s="1225">
        <v>0</v>
      </c>
      <c r="U83" s="9">
        <v>0</v>
      </c>
      <c r="V83" s="9">
        <v>0</v>
      </c>
      <c r="W83" s="1225">
        <v>0</v>
      </c>
      <c r="X83" s="9">
        <v>0</v>
      </c>
      <c r="Y83" s="9">
        <v>0</v>
      </c>
      <c r="Z83" s="1225">
        <v>0</v>
      </c>
      <c r="AA83" s="9">
        <v>0</v>
      </c>
      <c r="AB83" s="9">
        <v>0</v>
      </c>
      <c r="AC83" s="1225">
        <v>0</v>
      </c>
      <c r="AD83" s="9">
        <v>0</v>
      </c>
      <c r="AE83" s="9">
        <v>0</v>
      </c>
      <c r="AF83" s="1225">
        <v>0</v>
      </c>
      <c r="AG83" s="9">
        <v>0</v>
      </c>
      <c r="AH83" s="9">
        <v>0</v>
      </c>
      <c r="AI83" s="1225">
        <v>0</v>
      </c>
      <c r="AJ83" s="9">
        <v>0</v>
      </c>
      <c r="AK83" s="9">
        <v>0</v>
      </c>
      <c r="AL83" s="1225">
        <v>0</v>
      </c>
      <c r="AM83" s="9">
        <v>0</v>
      </c>
      <c r="AN83" s="9">
        <v>0</v>
      </c>
      <c r="AO83" s="1225">
        <v>0</v>
      </c>
      <c r="AP83" s="9">
        <v>0</v>
      </c>
      <c r="AQ83" s="9">
        <v>0</v>
      </c>
      <c r="AR83" s="9">
        <v>0</v>
      </c>
      <c r="AS83" s="1225">
        <v>0</v>
      </c>
      <c r="AT83" s="9">
        <v>0</v>
      </c>
      <c r="AU83" s="9">
        <v>0</v>
      </c>
      <c r="AV83" s="1240">
        <v>0</v>
      </c>
      <c r="AW83" s="9"/>
      <c r="AX83" s="1250">
        <f>'49-S 2018CEEIOT(RMB)'!BB87</f>
        <v>0</v>
      </c>
      <c r="AY83" s="1251">
        <f>'49-S 2018CEEIOT(RMB)'!BC87</f>
        <v>0</v>
      </c>
      <c r="AZ83" s="1440"/>
    </row>
    <row r="84" spans="1:52" x14ac:dyDescent="0.25">
      <c r="A84" s="1514"/>
      <c r="B84" s="1314" t="s">
        <v>465</v>
      </c>
      <c r="C84" s="1307" t="s">
        <v>169</v>
      </c>
      <c r="D84" s="292">
        <v>0</v>
      </c>
      <c r="E84" s="9">
        <v>0</v>
      </c>
      <c r="F84" s="9">
        <v>0</v>
      </c>
      <c r="G84" s="9">
        <v>0</v>
      </c>
      <c r="H84" s="1225">
        <v>0</v>
      </c>
      <c r="I84" s="9">
        <v>0</v>
      </c>
      <c r="J84" s="9">
        <v>0</v>
      </c>
      <c r="K84" s="1225">
        <v>0</v>
      </c>
      <c r="L84" s="9">
        <v>0</v>
      </c>
      <c r="M84" s="9">
        <v>0</v>
      </c>
      <c r="N84" s="1225">
        <v>0</v>
      </c>
      <c r="O84" s="9">
        <v>0</v>
      </c>
      <c r="P84" s="9">
        <v>0</v>
      </c>
      <c r="Q84" s="1225">
        <v>0</v>
      </c>
      <c r="R84" s="9">
        <v>0</v>
      </c>
      <c r="S84" s="9">
        <v>0</v>
      </c>
      <c r="T84" s="1225">
        <v>0</v>
      </c>
      <c r="U84" s="9">
        <v>0</v>
      </c>
      <c r="V84" s="9">
        <v>0</v>
      </c>
      <c r="W84" s="1225">
        <v>0</v>
      </c>
      <c r="X84" s="9">
        <v>0</v>
      </c>
      <c r="Y84" s="9">
        <v>0</v>
      </c>
      <c r="Z84" s="1225">
        <v>0</v>
      </c>
      <c r="AA84" s="9">
        <v>0</v>
      </c>
      <c r="AB84" s="9">
        <v>0</v>
      </c>
      <c r="AC84" s="1225">
        <v>0</v>
      </c>
      <c r="AD84" s="9">
        <v>0</v>
      </c>
      <c r="AE84" s="9">
        <v>0</v>
      </c>
      <c r="AF84" s="1225">
        <v>0</v>
      </c>
      <c r="AG84" s="9">
        <v>0</v>
      </c>
      <c r="AH84" s="9">
        <v>0</v>
      </c>
      <c r="AI84" s="1225">
        <v>0</v>
      </c>
      <c r="AJ84" s="9">
        <v>0</v>
      </c>
      <c r="AK84" s="9">
        <v>0</v>
      </c>
      <c r="AL84" s="1225">
        <v>0</v>
      </c>
      <c r="AM84" s="9">
        <v>0</v>
      </c>
      <c r="AN84" s="9">
        <v>0</v>
      </c>
      <c r="AO84" s="1225">
        <v>0</v>
      </c>
      <c r="AP84" s="9">
        <v>0</v>
      </c>
      <c r="AQ84" s="9">
        <v>0</v>
      </c>
      <c r="AR84" s="9">
        <v>0</v>
      </c>
      <c r="AS84" s="1225">
        <v>261200</v>
      </c>
      <c r="AT84" s="9">
        <v>0</v>
      </c>
      <c r="AU84" s="9">
        <v>0</v>
      </c>
      <c r="AV84" s="1240">
        <v>0</v>
      </c>
      <c r="AW84" s="9"/>
      <c r="AX84" s="1250">
        <f>'49-S 2018CEEIOT(RMB)'!BB88</f>
        <v>0</v>
      </c>
      <c r="AY84" s="1251">
        <f>'49-S 2018CEEIOT(RMB)'!BC88</f>
        <v>0</v>
      </c>
      <c r="AZ84" s="1440"/>
    </row>
    <row r="85" spans="1:52" x14ac:dyDescent="0.25">
      <c r="A85" s="1514"/>
      <c r="B85" s="1314" t="s">
        <v>466</v>
      </c>
      <c r="C85" s="1307" t="s">
        <v>169</v>
      </c>
      <c r="D85" s="292">
        <v>0</v>
      </c>
      <c r="E85" s="9">
        <v>0</v>
      </c>
      <c r="F85" s="9">
        <v>0</v>
      </c>
      <c r="G85" s="9">
        <v>0</v>
      </c>
      <c r="H85" s="1225">
        <v>0</v>
      </c>
      <c r="I85" s="9">
        <v>0</v>
      </c>
      <c r="J85" s="9">
        <v>0</v>
      </c>
      <c r="K85" s="1225">
        <v>0</v>
      </c>
      <c r="L85" s="9">
        <v>0</v>
      </c>
      <c r="M85" s="9">
        <v>0</v>
      </c>
      <c r="N85" s="1225">
        <v>0</v>
      </c>
      <c r="O85" s="9">
        <v>0</v>
      </c>
      <c r="P85" s="9">
        <v>0</v>
      </c>
      <c r="Q85" s="1225">
        <v>0</v>
      </c>
      <c r="R85" s="9">
        <v>0</v>
      </c>
      <c r="S85" s="9">
        <v>0</v>
      </c>
      <c r="T85" s="1225">
        <v>0</v>
      </c>
      <c r="U85" s="9">
        <v>0</v>
      </c>
      <c r="V85" s="9">
        <v>0</v>
      </c>
      <c r="W85" s="1225">
        <v>0</v>
      </c>
      <c r="X85" s="9">
        <v>0</v>
      </c>
      <c r="Y85" s="9">
        <v>0</v>
      </c>
      <c r="Z85" s="1225">
        <v>0</v>
      </c>
      <c r="AA85" s="9">
        <v>0</v>
      </c>
      <c r="AB85" s="9">
        <v>0</v>
      </c>
      <c r="AC85" s="1225">
        <v>0</v>
      </c>
      <c r="AD85" s="9">
        <v>0</v>
      </c>
      <c r="AE85" s="9">
        <v>0</v>
      </c>
      <c r="AF85" s="1225">
        <v>0</v>
      </c>
      <c r="AG85" s="9">
        <v>0</v>
      </c>
      <c r="AH85" s="9">
        <v>0</v>
      </c>
      <c r="AI85" s="1225">
        <v>0</v>
      </c>
      <c r="AJ85" s="9">
        <v>0</v>
      </c>
      <c r="AK85" s="9">
        <v>0</v>
      </c>
      <c r="AL85" s="1225">
        <v>0</v>
      </c>
      <c r="AM85" s="9">
        <v>0</v>
      </c>
      <c r="AN85" s="9">
        <v>0</v>
      </c>
      <c r="AO85" s="1225">
        <v>0</v>
      </c>
      <c r="AP85" s="9">
        <v>0</v>
      </c>
      <c r="AQ85" s="9">
        <v>0</v>
      </c>
      <c r="AR85" s="9">
        <v>0</v>
      </c>
      <c r="AS85" s="1225">
        <v>0</v>
      </c>
      <c r="AT85" s="9">
        <v>0</v>
      </c>
      <c r="AU85" s="9">
        <v>0</v>
      </c>
      <c r="AV85" s="1240">
        <v>73552.7756173456</v>
      </c>
      <c r="AW85" s="9"/>
      <c r="AX85" s="1250">
        <f>'49-S 2018CEEIOT(RMB)'!BB89</f>
        <v>0</v>
      </c>
      <c r="AY85" s="1251">
        <f>'49-S 2018CEEIOT(RMB)'!BC89</f>
        <v>0</v>
      </c>
      <c r="AZ85" s="1440"/>
    </row>
    <row r="86" spans="1:52" x14ac:dyDescent="0.25">
      <c r="A86" s="1515"/>
      <c r="B86" s="1315" t="s">
        <v>467</v>
      </c>
      <c r="C86" s="1316" t="s">
        <v>169</v>
      </c>
      <c r="D86" s="293">
        <v>0</v>
      </c>
      <c r="E86" s="294">
        <v>0</v>
      </c>
      <c r="F86" s="294">
        <v>0</v>
      </c>
      <c r="G86" s="294">
        <v>0</v>
      </c>
      <c r="H86" s="1253">
        <v>0</v>
      </c>
      <c r="I86" s="294">
        <v>0</v>
      </c>
      <c r="J86" s="294">
        <v>0</v>
      </c>
      <c r="K86" s="1253">
        <v>0</v>
      </c>
      <c r="L86" s="294">
        <v>0</v>
      </c>
      <c r="M86" s="294">
        <v>0</v>
      </c>
      <c r="N86" s="1253">
        <v>0</v>
      </c>
      <c r="O86" s="294">
        <v>0</v>
      </c>
      <c r="P86" s="294">
        <v>0</v>
      </c>
      <c r="Q86" s="1253">
        <v>0</v>
      </c>
      <c r="R86" s="294">
        <v>0</v>
      </c>
      <c r="S86" s="294">
        <v>0</v>
      </c>
      <c r="T86" s="1253">
        <v>0</v>
      </c>
      <c r="U86" s="294">
        <v>0</v>
      </c>
      <c r="V86" s="294">
        <v>0</v>
      </c>
      <c r="W86" s="1253">
        <v>0</v>
      </c>
      <c r="X86" s="294">
        <v>0</v>
      </c>
      <c r="Y86" s="294">
        <v>0</v>
      </c>
      <c r="Z86" s="1253">
        <v>0</v>
      </c>
      <c r="AA86" s="294">
        <v>0</v>
      </c>
      <c r="AB86" s="294">
        <v>0</v>
      </c>
      <c r="AC86" s="1253">
        <v>0</v>
      </c>
      <c r="AD86" s="294">
        <v>0</v>
      </c>
      <c r="AE86" s="294">
        <v>0</v>
      </c>
      <c r="AF86" s="1253">
        <v>0</v>
      </c>
      <c r="AG86" s="294">
        <v>0</v>
      </c>
      <c r="AH86" s="294">
        <v>0</v>
      </c>
      <c r="AI86" s="1253">
        <v>0</v>
      </c>
      <c r="AJ86" s="294">
        <v>0</v>
      </c>
      <c r="AK86" s="294">
        <v>0</v>
      </c>
      <c r="AL86" s="1253">
        <v>0</v>
      </c>
      <c r="AM86" s="294">
        <v>0</v>
      </c>
      <c r="AN86" s="294">
        <v>0</v>
      </c>
      <c r="AO86" s="1253">
        <v>0</v>
      </c>
      <c r="AP86" s="294">
        <v>0</v>
      </c>
      <c r="AQ86" s="294">
        <v>0</v>
      </c>
      <c r="AR86" s="294">
        <v>0</v>
      </c>
      <c r="AS86" s="1253">
        <v>0</v>
      </c>
      <c r="AT86" s="294">
        <v>0</v>
      </c>
      <c r="AU86" s="294">
        <v>0</v>
      </c>
      <c r="AV86" s="1441">
        <v>0</v>
      </c>
      <c r="AW86" s="9"/>
      <c r="AX86" s="1254">
        <f>'49-S 2018CEEIOT(RMB)'!BB90</f>
        <v>177042739</v>
      </c>
      <c r="AY86" s="1255">
        <f>'49-S 2018CEEIOT(RMB)'!BC90</f>
        <v>228018000</v>
      </c>
      <c r="AZ86" s="1440"/>
    </row>
    <row r="87" spans="1:52" x14ac:dyDescent="0.25">
      <c r="B87" s="1442"/>
      <c r="C87" s="1442"/>
      <c r="D87" s="9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9"/>
      <c r="AO87" s="9"/>
      <c r="AP87" s="9"/>
      <c r="AQ87" s="9"/>
      <c r="AR87" s="9"/>
      <c r="AS87" s="9"/>
      <c r="AT87" s="9"/>
      <c r="AU87" s="9"/>
      <c r="AV87" s="9"/>
      <c r="AW87" s="1440"/>
    </row>
    <row r="88" spans="1:52" x14ac:dyDescent="0.25">
      <c r="B88" s="258"/>
      <c r="C88" s="1442"/>
      <c r="D88" s="9"/>
      <c r="E88" s="9"/>
      <c r="F88" s="9"/>
      <c r="G88" s="9"/>
      <c r="H88" s="9"/>
      <c r="I88" s="9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9"/>
      <c r="AE88" s="9"/>
      <c r="AF88" s="9"/>
      <c r="AG88" s="9"/>
      <c r="AH88" s="9"/>
      <c r="AI88" s="9"/>
      <c r="AJ88" s="9"/>
      <c r="AK88" s="9"/>
      <c r="AL88" s="9"/>
      <c r="AM88" s="9"/>
      <c r="AN88" s="9"/>
      <c r="AO88" s="9"/>
      <c r="AP88" s="9"/>
      <c r="AQ88" s="9"/>
      <c r="AR88" s="9"/>
      <c r="AS88" s="9"/>
      <c r="AT88" s="9"/>
      <c r="AU88" s="9"/>
      <c r="AV88" s="9"/>
      <c r="AW88" s="1440"/>
    </row>
    <row r="89" spans="1:52" x14ac:dyDescent="0.25">
      <c r="B89" s="1443"/>
      <c r="C89" s="1442"/>
      <c r="D89" s="1241"/>
      <c r="E89" s="1241"/>
      <c r="F89" s="1241"/>
      <c r="G89" s="1241"/>
      <c r="H89" s="1241"/>
      <c r="I89" s="1241"/>
      <c r="J89" s="1241"/>
      <c r="K89" s="1241"/>
      <c r="L89" s="1241"/>
      <c r="M89" s="1241"/>
      <c r="N89" s="1241"/>
      <c r="O89" s="1241"/>
      <c r="P89" s="1241"/>
      <c r="Q89" s="1241"/>
      <c r="R89" s="1241"/>
      <c r="S89" s="1241"/>
      <c r="T89" s="1241"/>
      <c r="U89" s="1241"/>
      <c r="V89" s="1241"/>
      <c r="W89" s="1241"/>
      <c r="X89" s="1241"/>
      <c r="Y89" s="1241"/>
      <c r="Z89" s="1241"/>
      <c r="AA89" s="1241"/>
      <c r="AB89" s="1241"/>
      <c r="AC89" s="1241"/>
      <c r="AD89" s="1241"/>
      <c r="AE89" s="1241"/>
      <c r="AF89" s="1241"/>
      <c r="AG89" s="1241"/>
      <c r="AH89" s="1241"/>
      <c r="AI89" s="1241"/>
      <c r="AJ89" s="1241"/>
      <c r="AK89" s="1241"/>
      <c r="AL89" s="1241"/>
      <c r="AM89" s="1241"/>
      <c r="AN89" s="1241"/>
      <c r="AO89" s="1241"/>
      <c r="AP89" s="1241"/>
      <c r="AQ89" s="1241"/>
      <c r="AR89" s="1241"/>
      <c r="AS89" s="1241"/>
      <c r="AT89" s="1241"/>
      <c r="AU89" s="1241"/>
      <c r="AV89" s="1241"/>
      <c r="AW89" s="1241"/>
    </row>
    <row r="90" spans="1:52" x14ac:dyDescent="0.25">
      <c r="B90" s="1444"/>
      <c r="C90" s="1442"/>
      <c r="D90" s="1241"/>
      <c r="E90" s="1241"/>
      <c r="F90" s="1241"/>
      <c r="G90" s="1241"/>
      <c r="H90" s="1241"/>
      <c r="I90" s="1241"/>
      <c r="J90" s="1241"/>
      <c r="K90" s="1241"/>
      <c r="L90" s="1241"/>
      <c r="M90" s="1241"/>
      <c r="N90" s="1241"/>
      <c r="O90" s="1241"/>
      <c r="P90" s="1241"/>
      <c r="Q90" s="1241"/>
      <c r="R90" s="1241"/>
      <c r="S90" s="1241"/>
      <c r="T90" s="1241"/>
      <c r="U90" s="1241"/>
      <c r="V90" s="1241"/>
      <c r="W90" s="1241"/>
      <c r="X90" s="1241"/>
      <c r="Y90" s="1241"/>
      <c r="Z90" s="1241"/>
      <c r="AA90" s="1241"/>
      <c r="AB90" s="1241"/>
      <c r="AC90" s="1241"/>
      <c r="AD90" s="1241"/>
      <c r="AE90" s="1241"/>
      <c r="AF90" s="1241"/>
      <c r="AG90" s="1241"/>
      <c r="AH90" s="1241"/>
      <c r="AI90" s="1241"/>
      <c r="AJ90" s="1241"/>
      <c r="AK90" s="1241"/>
      <c r="AL90" s="1241"/>
      <c r="AM90" s="1241"/>
      <c r="AN90" s="1241"/>
      <c r="AO90" s="1241"/>
      <c r="AP90" s="1241"/>
      <c r="AQ90" s="1241"/>
      <c r="AR90" s="1241"/>
      <c r="AS90" s="1241"/>
      <c r="AT90" s="1241"/>
      <c r="AU90" s="1241"/>
      <c r="AV90" s="1241"/>
      <c r="AW90" s="1241"/>
    </row>
    <row r="91" spans="1:52" x14ac:dyDescent="0.25">
      <c r="B91" s="1444"/>
      <c r="C91" s="1442"/>
      <c r="D91" s="1241"/>
      <c r="E91" s="1241"/>
      <c r="F91" s="1241"/>
      <c r="G91" s="1241"/>
      <c r="H91" s="1241"/>
      <c r="I91" s="1241"/>
      <c r="J91" s="1241"/>
      <c r="K91" s="1241"/>
      <c r="L91" s="1241"/>
      <c r="M91" s="1241"/>
      <c r="N91" s="1241"/>
      <c r="O91" s="1241"/>
      <c r="P91" s="1241"/>
      <c r="Q91" s="1241"/>
      <c r="R91" s="1241"/>
      <c r="S91" s="1241"/>
      <c r="T91" s="1241"/>
      <c r="U91" s="1241"/>
      <c r="V91" s="1241"/>
      <c r="W91" s="1241"/>
      <c r="X91" s="1241"/>
      <c r="Y91" s="1241"/>
      <c r="Z91" s="1241"/>
      <c r="AA91" s="1241"/>
      <c r="AB91" s="1241"/>
      <c r="AC91" s="1241"/>
      <c r="AD91" s="1241"/>
      <c r="AE91" s="1241"/>
      <c r="AF91" s="1241"/>
      <c r="AG91" s="1241"/>
      <c r="AH91" s="1241"/>
      <c r="AI91" s="1241"/>
      <c r="AJ91" s="1241"/>
      <c r="AK91" s="1241"/>
      <c r="AL91" s="1241"/>
      <c r="AM91" s="1241"/>
      <c r="AN91" s="1241"/>
      <c r="AO91" s="1241"/>
      <c r="AP91" s="1241"/>
      <c r="AQ91" s="1241"/>
      <c r="AR91" s="1241"/>
      <c r="AS91" s="1241"/>
      <c r="AT91" s="1241"/>
      <c r="AU91" s="1241"/>
      <c r="AV91" s="1241"/>
      <c r="AW91" s="1241"/>
    </row>
  </sheetData>
  <mergeCells count="15">
    <mergeCell ref="A4:B5"/>
    <mergeCell ref="C4:C5"/>
    <mergeCell ref="A6:B6"/>
    <mergeCell ref="A60:A80"/>
    <mergeCell ref="A81:A86"/>
    <mergeCell ref="A7:A52"/>
    <mergeCell ref="A53:A57"/>
    <mergeCell ref="A58:B58"/>
    <mergeCell ref="BI4:BI5"/>
    <mergeCell ref="D1:H1"/>
    <mergeCell ref="O1:U1"/>
    <mergeCell ref="V1:AF1"/>
    <mergeCell ref="D4:AV4"/>
    <mergeCell ref="AX4:BG4"/>
    <mergeCell ref="BH4:BH5"/>
  </mergeCells>
  <phoneticPr fontId="6" type="noConversion"/>
  <pageMargins left="0.7" right="0.7" top="0.75" bottom="0.75" header="0.3" footer="0.3"/>
  <pageSetup paperSize="9" orientation="portrait" horizontalDpi="4294967293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448B7D-86B8-4974-B153-0C466793DE8B}">
  <sheetPr codeName="Sheet6"/>
  <dimension ref="A1:BK91"/>
  <sheetViews>
    <sheetView topLeftCell="BD25" workbookViewId="0">
      <selection activeCell="E33" sqref="E33"/>
    </sheetView>
  </sheetViews>
  <sheetFormatPr defaultColWidth="8.88671875" defaultRowHeight="13.8" x14ac:dyDescent="0.25"/>
  <cols>
    <col min="1" max="1" width="8.88671875" style="1225"/>
    <col min="2" max="2" width="30.21875" style="1225" customWidth="1"/>
    <col min="3" max="3" width="8.77734375" style="1225" customWidth="1"/>
    <col min="4" max="4" width="13.6640625" style="1225" bestFit="1" customWidth="1"/>
    <col min="5" max="5" width="14.77734375" style="1225" bestFit="1" customWidth="1"/>
    <col min="6" max="6" width="12.88671875" style="1225" bestFit="1" customWidth="1"/>
    <col min="7" max="7" width="13.6640625" style="1225" bestFit="1" customWidth="1"/>
    <col min="8" max="9" width="12.88671875" style="1225" bestFit="1" customWidth="1"/>
    <col min="10" max="11" width="12.5546875" style="1225" bestFit="1" customWidth="1"/>
    <col min="12" max="15" width="12.88671875" style="1225" bestFit="1" customWidth="1"/>
    <col min="16" max="16" width="11.77734375" style="1225" bestFit="1" customWidth="1"/>
    <col min="17" max="18" width="12.88671875" style="1225" bestFit="1" customWidth="1"/>
    <col min="19" max="19" width="11.77734375" style="1225" bestFit="1" customWidth="1"/>
    <col min="20" max="21" width="12.88671875" style="1225" bestFit="1" customWidth="1"/>
    <col min="22" max="22" width="13.6640625" style="1225" bestFit="1" customWidth="1"/>
    <col min="23" max="23" width="12.88671875" style="1225" bestFit="1" customWidth="1"/>
    <col min="24" max="24" width="11.77734375" style="1225" bestFit="1" customWidth="1"/>
    <col min="25" max="25" width="12.88671875" style="1225" bestFit="1" customWidth="1"/>
    <col min="26" max="26" width="13.6640625" style="1225" bestFit="1" customWidth="1"/>
    <col min="27" max="27" width="12.88671875" style="1225" bestFit="1" customWidth="1"/>
    <col min="28" max="28" width="12.5546875" style="1225" bestFit="1" customWidth="1"/>
    <col min="29" max="29" width="11.77734375" style="1225" bestFit="1" customWidth="1"/>
    <col min="30" max="39" width="12.88671875" style="1225" bestFit="1" customWidth="1"/>
    <col min="40" max="41" width="11.77734375" style="1225" bestFit="1" customWidth="1"/>
    <col min="42" max="42" width="12.88671875" style="1225" bestFit="1" customWidth="1"/>
    <col min="43" max="43" width="13.6640625" style="1225" bestFit="1" customWidth="1"/>
    <col min="44" max="45" width="11.77734375" style="1225" bestFit="1" customWidth="1"/>
    <col min="46" max="46" width="13.6640625" style="1225" bestFit="1" customWidth="1"/>
    <col min="47" max="47" width="12.88671875" style="1225" bestFit="1" customWidth="1"/>
    <col min="48" max="48" width="14.77734375" style="1225" bestFit="1" customWidth="1"/>
    <col min="49" max="49" width="12.88671875" style="1224" bestFit="1" customWidth="1"/>
    <col min="50" max="50" width="12.88671875" style="1225" bestFit="1" customWidth="1"/>
    <col min="51" max="51" width="13.6640625" style="1225" bestFit="1" customWidth="1"/>
    <col min="52" max="52" width="11.77734375" style="1224" bestFit="1" customWidth="1"/>
    <col min="53" max="53" width="11.77734375" style="1225" bestFit="1" customWidth="1"/>
    <col min="54" max="54" width="11.77734375" style="1224" bestFit="1" customWidth="1"/>
    <col min="55" max="56" width="11.77734375" style="1225" bestFit="1" customWidth="1"/>
    <col min="57" max="57" width="11.77734375" style="1224" bestFit="1" customWidth="1"/>
    <col min="58" max="58" width="11.77734375" style="1225" bestFit="1" customWidth="1"/>
    <col min="59" max="59" width="12.77734375" style="1224" bestFit="1" customWidth="1"/>
    <col min="60" max="60" width="12.88671875" style="1225" bestFit="1" customWidth="1"/>
    <col min="61" max="61" width="12.88671875" style="1224" bestFit="1" customWidth="1"/>
    <col min="62" max="16384" width="8.88671875" style="1225"/>
  </cols>
  <sheetData>
    <row r="1" spans="1:63" x14ac:dyDescent="0.25">
      <c r="A1" s="1402" t="s">
        <v>1136</v>
      </c>
      <c r="D1" s="1505"/>
      <c r="E1" s="1505"/>
      <c r="F1" s="1505"/>
      <c r="G1" s="1505"/>
      <c r="H1" s="1505"/>
      <c r="I1" s="1403"/>
      <c r="J1" s="1403"/>
      <c r="K1" s="1403"/>
      <c r="L1" s="1403"/>
      <c r="M1" s="1403"/>
      <c r="N1" s="1403"/>
      <c r="O1" s="1505"/>
      <c r="P1" s="1505"/>
      <c r="Q1" s="1505"/>
      <c r="R1" s="1505"/>
      <c r="S1" s="1505"/>
      <c r="T1" s="1505"/>
      <c r="U1" s="1505"/>
      <c r="V1" s="1505"/>
      <c r="W1" s="1505"/>
      <c r="X1" s="1505"/>
      <c r="Y1" s="1505"/>
      <c r="Z1" s="1505"/>
      <c r="AA1" s="1505"/>
      <c r="AB1" s="1505"/>
      <c r="AC1" s="1505"/>
      <c r="AD1" s="1505"/>
      <c r="AE1" s="1505"/>
      <c r="AF1" s="1505"/>
      <c r="AZ1" s="1225"/>
      <c r="BB1" s="1225"/>
      <c r="BE1" s="1225"/>
      <c r="BG1" s="1225"/>
      <c r="BI1" s="1225"/>
    </row>
    <row r="2" spans="1:63" ht="14.4" customHeight="1" x14ac:dyDescent="0.25">
      <c r="A2" s="1404" t="s">
        <v>1133</v>
      </c>
      <c r="D2" s="697"/>
      <c r="E2" s="697"/>
      <c r="F2" s="697"/>
      <c r="G2" s="697"/>
      <c r="H2" s="697"/>
      <c r="I2" s="1403"/>
      <c r="J2" s="1403"/>
      <c r="K2" s="1403"/>
      <c r="L2" s="1403"/>
      <c r="M2" s="1403"/>
      <c r="N2" s="1403"/>
      <c r="O2" s="697"/>
      <c r="P2" s="697"/>
      <c r="Q2" s="697"/>
      <c r="R2" s="697"/>
      <c r="S2" s="697"/>
      <c r="T2" s="697"/>
      <c r="U2" s="697"/>
      <c r="V2" s="697"/>
      <c r="W2" s="697"/>
      <c r="X2" s="697"/>
      <c r="Y2" s="697"/>
      <c r="Z2" s="697"/>
      <c r="AA2" s="697"/>
      <c r="AB2" s="697"/>
      <c r="AC2" s="697"/>
      <c r="AD2" s="697"/>
      <c r="AE2" s="697"/>
      <c r="AF2" s="697"/>
      <c r="AZ2" s="1225"/>
      <c r="BB2" s="1225"/>
      <c r="BE2" s="1225"/>
      <c r="BG2" s="1225"/>
      <c r="BI2" s="1225"/>
    </row>
    <row r="3" spans="1:63" ht="14.4" customHeight="1" x14ac:dyDescent="0.25">
      <c r="A3" s="1405" t="s">
        <v>1065</v>
      </c>
      <c r="D3" s="697"/>
      <c r="E3" s="697"/>
      <c r="F3" s="697"/>
      <c r="G3" s="697"/>
      <c r="H3" s="697"/>
      <c r="I3" s="1403"/>
      <c r="J3" s="1403"/>
      <c r="K3" s="1403"/>
      <c r="L3" s="1403"/>
      <c r="M3" s="1403"/>
      <c r="N3" s="1403"/>
      <c r="O3" s="697"/>
      <c r="P3" s="697"/>
      <c r="Q3" s="697"/>
      <c r="R3" s="697"/>
      <c r="S3" s="697"/>
      <c r="T3" s="697"/>
      <c r="U3" s="697"/>
      <c r="V3" s="697"/>
      <c r="W3" s="697"/>
      <c r="X3" s="697"/>
      <c r="Y3" s="697"/>
      <c r="Z3" s="697"/>
      <c r="AA3" s="697"/>
      <c r="AB3" s="697"/>
      <c r="AC3" s="697"/>
      <c r="AD3" s="697"/>
      <c r="AE3" s="697"/>
      <c r="AF3" s="697"/>
      <c r="AZ3" s="1225"/>
      <c r="BB3" s="1225"/>
      <c r="BE3" s="1225"/>
      <c r="BG3" s="1225"/>
    </row>
    <row r="4" spans="1:63" ht="14.4" customHeight="1" thickBot="1" x14ac:dyDescent="0.3">
      <c r="A4" s="1510" t="s">
        <v>1139</v>
      </c>
      <c r="B4" s="1510"/>
      <c r="C4" s="1511" t="s">
        <v>847</v>
      </c>
      <c r="D4" s="1506" t="s">
        <v>789</v>
      </c>
      <c r="E4" s="1507"/>
      <c r="F4" s="1507"/>
      <c r="G4" s="1507"/>
      <c r="H4" s="1507"/>
      <c r="I4" s="1507"/>
      <c r="J4" s="1507"/>
      <c r="K4" s="1507"/>
      <c r="L4" s="1507"/>
      <c r="M4" s="1507"/>
      <c r="N4" s="1507"/>
      <c r="O4" s="1507"/>
      <c r="P4" s="1507"/>
      <c r="Q4" s="1507"/>
      <c r="R4" s="1507"/>
      <c r="S4" s="1507"/>
      <c r="T4" s="1507"/>
      <c r="U4" s="1507"/>
      <c r="V4" s="1507"/>
      <c r="W4" s="1507"/>
      <c r="X4" s="1507"/>
      <c r="Y4" s="1507"/>
      <c r="Z4" s="1507"/>
      <c r="AA4" s="1507"/>
      <c r="AB4" s="1507"/>
      <c r="AC4" s="1507"/>
      <c r="AD4" s="1507"/>
      <c r="AE4" s="1507"/>
      <c r="AF4" s="1507"/>
      <c r="AG4" s="1507"/>
      <c r="AH4" s="1507"/>
      <c r="AI4" s="1507"/>
      <c r="AJ4" s="1507"/>
      <c r="AK4" s="1507"/>
      <c r="AL4" s="1507"/>
      <c r="AM4" s="1507"/>
      <c r="AN4" s="1507"/>
      <c r="AO4" s="1507"/>
      <c r="AP4" s="1507"/>
      <c r="AQ4" s="1507"/>
      <c r="AR4" s="1507"/>
      <c r="AS4" s="1507"/>
      <c r="AT4" s="1507"/>
      <c r="AU4" s="1507"/>
      <c r="AV4" s="1507"/>
      <c r="AW4" s="1406"/>
      <c r="AX4" s="1508" t="s">
        <v>996</v>
      </c>
      <c r="AY4" s="1508"/>
      <c r="AZ4" s="1509"/>
      <c r="BA4" s="1508"/>
      <c r="BB4" s="1509"/>
      <c r="BC4" s="1508"/>
      <c r="BD4" s="1508"/>
      <c r="BE4" s="1509"/>
      <c r="BF4" s="1508"/>
      <c r="BG4" s="1509"/>
      <c r="BH4" s="1507" t="s">
        <v>997</v>
      </c>
      <c r="BI4" s="1504" t="s">
        <v>766</v>
      </c>
    </row>
    <row r="5" spans="1:63" s="1342" customFormat="1" x14ac:dyDescent="0.25">
      <c r="A5" s="1510"/>
      <c r="B5" s="1510"/>
      <c r="C5" s="1511"/>
      <c r="D5" s="1407" t="s">
        <v>468</v>
      </c>
      <c r="E5" s="1407" t="s">
        <v>469</v>
      </c>
      <c r="F5" s="1407" t="s">
        <v>470</v>
      </c>
      <c r="G5" s="1407" t="s">
        <v>227</v>
      </c>
      <c r="H5" s="1407" t="s">
        <v>471</v>
      </c>
      <c r="I5" s="1407" t="s">
        <v>472</v>
      </c>
      <c r="J5" s="1407" t="s">
        <v>473</v>
      </c>
      <c r="K5" s="1407" t="s">
        <v>474</v>
      </c>
      <c r="L5" s="1407" t="s">
        <v>560</v>
      </c>
      <c r="M5" s="1407" t="s">
        <v>561</v>
      </c>
      <c r="N5" s="1407" t="s">
        <v>562</v>
      </c>
      <c r="O5" s="1407" t="s">
        <v>563</v>
      </c>
      <c r="P5" s="1407" t="s">
        <v>483</v>
      </c>
      <c r="Q5" s="1407" t="s">
        <v>564</v>
      </c>
      <c r="R5" s="1407" t="s">
        <v>488</v>
      </c>
      <c r="S5" s="1407" t="s">
        <v>489</v>
      </c>
      <c r="T5" s="1407" t="s">
        <v>490</v>
      </c>
      <c r="U5" s="1407" t="s">
        <v>491</v>
      </c>
      <c r="V5" s="1407" t="s">
        <v>492</v>
      </c>
      <c r="W5" s="1407" t="s">
        <v>493</v>
      </c>
      <c r="X5" s="1407" t="s">
        <v>494</v>
      </c>
      <c r="Y5" s="1407" t="s">
        <v>565</v>
      </c>
      <c r="Z5" s="1407" t="s">
        <v>566</v>
      </c>
      <c r="AA5" s="1407" t="s">
        <v>502</v>
      </c>
      <c r="AB5" s="1407" t="s">
        <v>503</v>
      </c>
      <c r="AC5" s="1407" t="s">
        <v>504</v>
      </c>
      <c r="AD5" s="1407" t="s">
        <v>505</v>
      </c>
      <c r="AE5" s="1407" t="s">
        <v>567</v>
      </c>
      <c r="AF5" s="1407" t="s">
        <v>511</v>
      </c>
      <c r="AG5" s="1407" t="s">
        <v>568</v>
      </c>
      <c r="AH5" s="1407" t="s">
        <v>513</v>
      </c>
      <c r="AI5" s="1407" t="s">
        <v>569</v>
      </c>
      <c r="AJ5" s="1407" t="s">
        <v>570</v>
      </c>
      <c r="AK5" s="1407" t="s">
        <v>571</v>
      </c>
      <c r="AL5" s="1407" t="s">
        <v>572</v>
      </c>
      <c r="AM5" s="1407" t="s">
        <v>573</v>
      </c>
      <c r="AN5" s="1407" t="s">
        <v>528</v>
      </c>
      <c r="AO5" s="1407" t="s">
        <v>1079</v>
      </c>
      <c r="AP5" s="1407" t="s">
        <v>530</v>
      </c>
      <c r="AQ5" s="1407" t="s">
        <v>531</v>
      </c>
      <c r="AR5" s="1407" t="s">
        <v>532</v>
      </c>
      <c r="AS5" s="1407" t="s">
        <v>533</v>
      </c>
      <c r="AT5" s="1407" t="s">
        <v>534</v>
      </c>
      <c r="AU5" s="1407" t="s">
        <v>574</v>
      </c>
      <c r="AV5" s="1407" t="s">
        <v>557</v>
      </c>
      <c r="AW5" s="1408" t="s">
        <v>776</v>
      </c>
      <c r="AX5" s="1409" t="s">
        <v>775</v>
      </c>
      <c r="AY5" s="1409" t="s">
        <v>774</v>
      </c>
      <c r="AZ5" s="1408" t="s">
        <v>773</v>
      </c>
      <c r="BA5" s="1409" t="s">
        <v>772</v>
      </c>
      <c r="BB5" s="1408" t="s">
        <v>771</v>
      </c>
      <c r="BC5" s="1409" t="s">
        <v>770</v>
      </c>
      <c r="BD5" s="1409" t="s">
        <v>769</v>
      </c>
      <c r="BE5" s="1408" t="s">
        <v>781</v>
      </c>
      <c r="BF5" s="1409" t="s">
        <v>767</v>
      </c>
      <c r="BG5" s="1408" t="s">
        <v>768</v>
      </c>
      <c r="BH5" s="1507"/>
      <c r="BI5" s="1504"/>
      <c r="BJ5" s="1359"/>
      <c r="BK5" s="1359"/>
    </row>
    <row r="6" spans="1:63" s="1223" customFormat="1" ht="14.4" thickBot="1" x14ac:dyDescent="0.3">
      <c r="A6" s="1512" t="s">
        <v>847</v>
      </c>
      <c r="B6" s="1512"/>
      <c r="C6" s="1354" t="s">
        <v>787</v>
      </c>
      <c r="D6" s="1410">
        <v>1</v>
      </c>
      <c r="E6" s="1411">
        <v>2</v>
      </c>
      <c r="F6" s="1411">
        <v>3</v>
      </c>
      <c r="G6" s="1411">
        <v>4</v>
      </c>
      <c r="H6" s="1411">
        <v>5</v>
      </c>
      <c r="I6" s="1411">
        <v>6</v>
      </c>
      <c r="J6" s="1411">
        <v>7</v>
      </c>
      <c r="K6" s="1411">
        <v>8</v>
      </c>
      <c r="L6" s="1411">
        <v>9</v>
      </c>
      <c r="M6" s="1411">
        <v>10</v>
      </c>
      <c r="N6" s="1411">
        <v>11</v>
      </c>
      <c r="O6" s="1411">
        <v>12</v>
      </c>
      <c r="P6" s="1411">
        <v>13</v>
      </c>
      <c r="Q6" s="1411">
        <v>14</v>
      </c>
      <c r="R6" s="1411">
        <v>15</v>
      </c>
      <c r="S6" s="1411">
        <v>16</v>
      </c>
      <c r="T6" s="1411">
        <v>17</v>
      </c>
      <c r="U6" s="1411">
        <v>18</v>
      </c>
      <c r="V6" s="1411">
        <v>19</v>
      </c>
      <c r="W6" s="1411">
        <v>20</v>
      </c>
      <c r="X6" s="1411">
        <v>21</v>
      </c>
      <c r="Y6" s="1411">
        <v>22</v>
      </c>
      <c r="Z6" s="1411">
        <v>23</v>
      </c>
      <c r="AA6" s="1411">
        <v>24</v>
      </c>
      <c r="AB6" s="1411">
        <v>25</v>
      </c>
      <c r="AC6" s="1411">
        <v>26</v>
      </c>
      <c r="AD6" s="1411">
        <v>27</v>
      </c>
      <c r="AE6" s="1411">
        <v>28</v>
      </c>
      <c r="AF6" s="1411">
        <v>29</v>
      </c>
      <c r="AG6" s="1411">
        <v>30</v>
      </c>
      <c r="AH6" s="1411">
        <v>31</v>
      </c>
      <c r="AI6" s="1411">
        <v>32</v>
      </c>
      <c r="AJ6" s="1411">
        <v>33</v>
      </c>
      <c r="AK6" s="1411">
        <v>34</v>
      </c>
      <c r="AL6" s="1411">
        <v>35</v>
      </c>
      <c r="AM6" s="1411">
        <v>36</v>
      </c>
      <c r="AN6" s="1411">
        <v>37</v>
      </c>
      <c r="AO6" s="1411">
        <v>38</v>
      </c>
      <c r="AP6" s="1411">
        <v>39</v>
      </c>
      <c r="AQ6" s="1411">
        <v>40</v>
      </c>
      <c r="AR6" s="1411">
        <v>41</v>
      </c>
      <c r="AS6" s="1411">
        <v>42</v>
      </c>
      <c r="AT6" s="1411">
        <v>43</v>
      </c>
      <c r="AU6" s="1411">
        <v>44</v>
      </c>
      <c r="AV6" s="1411">
        <v>45</v>
      </c>
      <c r="AW6" s="1412" t="s">
        <v>147</v>
      </c>
      <c r="AX6" s="1413" t="s">
        <v>148</v>
      </c>
      <c r="AY6" s="1413" t="s">
        <v>149</v>
      </c>
      <c r="AZ6" s="1412" t="s">
        <v>150</v>
      </c>
      <c r="BA6" s="1413" t="s">
        <v>151</v>
      </c>
      <c r="BB6" s="1412" t="s">
        <v>152</v>
      </c>
      <c r="BC6" s="1413" t="s">
        <v>153</v>
      </c>
      <c r="BD6" s="1413" t="s">
        <v>154</v>
      </c>
      <c r="BE6" s="1412" t="s">
        <v>155</v>
      </c>
      <c r="BF6" s="1413" t="s">
        <v>156</v>
      </c>
      <c r="BG6" s="1412" t="s">
        <v>157</v>
      </c>
      <c r="BH6" s="1413" t="s">
        <v>158</v>
      </c>
      <c r="BI6" s="1412" t="s">
        <v>159</v>
      </c>
    </row>
    <row r="7" spans="1:63" ht="14.4" thickBot="1" x14ac:dyDescent="0.3">
      <c r="A7" s="1516" t="s">
        <v>1421</v>
      </c>
      <c r="B7" s="1414" t="s">
        <v>468</v>
      </c>
      <c r="C7" s="1415">
        <v>1</v>
      </c>
      <c r="D7" s="1225">
        <v>90132013.540542215</v>
      </c>
      <c r="E7" s="1225">
        <v>0</v>
      </c>
      <c r="F7" s="1225">
        <v>33625545.338207752</v>
      </c>
      <c r="G7" s="1225">
        <v>1367254.9643899356</v>
      </c>
      <c r="H7" s="1225">
        <v>0</v>
      </c>
      <c r="I7" s="1225">
        <v>0</v>
      </c>
      <c r="J7" s="1225">
        <v>0</v>
      </c>
      <c r="K7" s="1225">
        <v>0</v>
      </c>
      <c r="L7" s="1225">
        <v>0.71737692806957265</v>
      </c>
      <c r="M7" s="1225">
        <v>325600232.53485209</v>
      </c>
      <c r="N7" s="1225">
        <v>41228643.943119958</v>
      </c>
      <c r="O7" s="1225">
        <v>48912445.56047859</v>
      </c>
      <c r="P7" s="1225">
        <v>9491917.0731997155</v>
      </c>
      <c r="Q7" s="1225">
        <v>67859961.21267356</v>
      </c>
      <c r="R7" s="1225">
        <v>0</v>
      </c>
      <c r="S7" s="1225">
        <v>0</v>
      </c>
      <c r="T7" s="1225">
        <v>4928355.5491168741</v>
      </c>
      <c r="U7" s="1225">
        <v>378221.15268493671</v>
      </c>
      <c r="V7" s="1225">
        <v>16161525.792935897</v>
      </c>
      <c r="W7" s="1225">
        <v>0</v>
      </c>
      <c r="X7" s="1225">
        <v>636464.47033531289</v>
      </c>
      <c r="Y7" s="1225">
        <v>0</v>
      </c>
      <c r="Z7" s="1225">
        <v>7214336.648875556</v>
      </c>
      <c r="AA7" s="1225">
        <v>29117616.7520638</v>
      </c>
      <c r="AB7" s="1225">
        <v>723407.20466870978</v>
      </c>
      <c r="AC7" s="1225">
        <v>0</v>
      </c>
      <c r="AD7" s="1225">
        <v>0</v>
      </c>
      <c r="AE7" s="1225">
        <v>0</v>
      </c>
      <c r="AF7" s="1225">
        <v>0</v>
      </c>
      <c r="AG7" s="1225">
        <v>0</v>
      </c>
      <c r="AH7" s="1225">
        <v>0</v>
      </c>
      <c r="AI7" s="1225">
        <v>0</v>
      </c>
      <c r="AJ7" s="1225">
        <v>0</v>
      </c>
      <c r="AK7" s="1225">
        <v>0</v>
      </c>
      <c r="AL7" s="1225">
        <v>0</v>
      </c>
      <c r="AM7" s="1225">
        <v>0</v>
      </c>
      <c r="AN7" s="1225">
        <v>0</v>
      </c>
      <c r="AO7" s="1225">
        <v>2937442.7101966329</v>
      </c>
      <c r="AP7" s="1225">
        <v>0</v>
      </c>
      <c r="AQ7" s="1225">
        <v>104669.2327688021</v>
      </c>
      <c r="AR7" s="1225">
        <v>193.59794828821742</v>
      </c>
      <c r="AS7" s="1225">
        <v>0</v>
      </c>
      <c r="AT7" s="1225">
        <v>7114677.1697650747</v>
      </c>
      <c r="AU7" s="1225">
        <v>81226.539978470086</v>
      </c>
      <c r="AV7" s="1225">
        <v>58875251.198152602</v>
      </c>
      <c r="AW7" s="1416">
        <v>746491402.90433109</v>
      </c>
      <c r="AX7" s="1417">
        <v>71049954.251036957</v>
      </c>
      <c r="AY7" s="1417">
        <v>129708933.31939779</v>
      </c>
      <c r="AZ7" s="1418">
        <v>200758887.57043552</v>
      </c>
      <c r="BA7" s="1417">
        <v>0</v>
      </c>
      <c r="BB7" s="1418">
        <v>200758887.57043552</v>
      </c>
      <c r="BC7" s="1417">
        <v>0</v>
      </c>
      <c r="BD7" s="1417">
        <v>10910156.708374059</v>
      </c>
      <c r="BE7" s="1418">
        <v>10910156.708374059</v>
      </c>
      <c r="BF7" s="1417">
        <v>14399404.091750929</v>
      </c>
      <c r="BG7" s="1419">
        <v>226068448.37055942</v>
      </c>
      <c r="BH7" s="1420">
        <v>63407526.292690329</v>
      </c>
      <c r="BI7" s="1419">
        <v>909152324.98219991</v>
      </c>
    </row>
    <row r="8" spans="1:63" ht="14.4" thickBot="1" x14ac:dyDescent="0.3">
      <c r="A8" s="1517"/>
      <c r="B8" s="1414" t="s">
        <v>469</v>
      </c>
      <c r="C8" s="1415">
        <v>2</v>
      </c>
      <c r="D8" s="1225">
        <v>190.67570876396923</v>
      </c>
      <c r="E8" s="1225">
        <v>4714684.391111766</v>
      </c>
      <c r="F8" s="1225">
        <v>0</v>
      </c>
      <c r="G8" s="1225">
        <v>0</v>
      </c>
      <c r="H8" s="1225">
        <v>309370.67415351496</v>
      </c>
      <c r="I8" s="1225">
        <v>3338.3175871062654</v>
      </c>
      <c r="J8" s="1225">
        <v>8855.4998400202203</v>
      </c>
      <c r="K8" s="1225">
        <v>24445.600922085108</v>
      </c>
      <c r="L8" s="1225">
        <v>27197.825586147581</v>
      </c>
      <c r="M8" s="1225">
        <v>274067.97491852695</v>
      </c>
      <c r="N8" s="1225">
        <v>99327.913696731644</v>
      </c>
      <c r="O8" s="1225">
        <v>79362.935604850238</v>
      </c>
      <c r="P8" s="1225">
        <v>4409.8356373257775</v>
      </c>
      <c r="Q8" s="1225">
        <v>36086.273625528753</v>
      </c>
      <c r="R8" s="1225">
        <v>0</v>
      </c>
      <c r="S8" s="1225">
        <v>399214.57275261579</v>
      </c>
      <c r="T8" s="1225">
        <v>34827446.548214555</v>
      </c>
      <c r="U8" s="1225">
        <v>3868532.5890448368</v>
      </c>
      <c r="V8" s="1225">
        <v>7377264.9897531057</v>
      </c>
      <c r="W8" s="1225">
        <v>0</v>
      </c>
      <c r="X8" s="1225">
        <v>367278.43546432891</v>
      </c>
      <c r="Y8" s="1225">
        <v>14482.796199732509</v>
      </c>
      <c r="Z8" s="1225">
        <v>4393136.935183743</v>
      </c>
      <c r="AA8" s="1225">
        <v>234356.29106253214</v>
      </c>
      <c r="AB8" s="1225">
        <v>38506.502906637048</v>
      </c>
      <c r="AC8" s="1225">
        <v>10367721.500302492</v>
      </c>
      <c r="AD8" s="1225">
        <v>0</v>
      </c>
      <c r="AE8" s="1225">
        <v>337359.76952815003</v>
      </c>
      <c r="AF8" s="1225">
        <v>30698.870510254481</v>
      </c>
      <c r="AG8" s="1225">
        <v>22259.614501026386</v>
      </c>
      <c r="AH8" s="1225">
        <v>135670.71453635293</v>
      </c>
      <c r="AI8" s="1225">
        <v>36571.205155801828</v>
      </c>
      <c r="AJ8" s="1225">
        <v>104151.79388364252</v>
      </c>
      <c r="AK8" s="1225">
        <v>53285.289064875484</v>
      </c>
      <c r="AL8" s="1225">
        <v>80470.171097186656</v>
      </c>
      <c r="AM8" s="1225">
        <v>4094.4605130011792</v>
      </c>
      <c r="AN8" s="1225">
        <v>0</v>
      </c>
      <c r="AO8" s="1225">
        <v>1685873.389602019</v>
      </c>
      <c r="AP8" s="1225">
        <v>0</v>
      </c>
      <c r="AQ8" s="1225">
        <v>10529.30389110471</v>
      </c>
      <c r="AR8" s="1225">
        <v>818.38203315441876</v>
      </c>
      <c r="AS8" s="1225">
        <v>0</v>
      </c>
      <c r="AT8" s="1225">
        <v>20151886.669326928</v>
      </c>
      <c r="AU8" s="1225">
        <v>115186.6324566351</v>
      </c>
      <c r="AV8" s="1225">
        <v>1136291.1099020296</v>
      </c>
      <c r="AW8" s="1421">
        <v>91374426.455279112</v>
      </c>
      <c r="AX8" s="1225">
        <v>1243555.0964423444</v>
      </c>
      <c r="AY8" s="1225">
        <v>1752090.154120455</v>
      </c>
      <c r="AZ8" s="1224">
        <v>2995645.2505628043</v>
      </c>
      <c r="BA8" s="1225">
        <v>0</v>
      </c>
      <c r="BB8" s="1224">
        <v>2995645.2505628043</v>
      </c>
      <c r="BC8" s="1225">
        <v>0</v>
      </c>
      <c r="BD8" s="1225">
        <v>3846905.0028760387</v>
      </c>
      <c r="BE8" s="1224">
        <v>3846905.0028760387</v>
      </c>
      <c r="BF8" s="1225">
        <v>199919.64821439688</v>
      </c>
      <c r="BG8" s="1422">
        <v>7042469.9016532321</v>
      </c>
      <c r="BH8" s="1240">
        <v>14787262.586560477</v>
      </c>
      <c r="BI8" s="1422">
        <v>83629633.77037175</v>
      </c>
    </row>
    <row r="9" spans="1:63" ht="14.4" thickBot="1" x14ac:dyDescent="0.3">
      <c r="A9" s="1517"/>
      <c r="B9" s="1414" t="s">
        <v>470</v>
      </c>
      <c r="C9" s="1415">
        <v>3</v>
      </c>
      <c r="D9" s="1225">
        <v>141.66130786911762</v>
      </c>
      <c r="E9" s="1225">
        <v>0</v>
      </c>
      <c r="F9" s="1225">
        <v>28871285.854039654</v>
      </c>
      <c r="G9" s="1225">
        <v>0</v>
      </c>
      <c r="H9" s="1225">
        <v>0</v>
      </c>
      <c r="I9" s="1225">
        <v>0</v>
      </c>
      <c r="J9" s="1225">
        <v>0</v>
      </c>
      <c r="K9" s="1225">
        <v>0</v>
      </c>
      <c r="L9" s="1225">
        <v>0</v>
      </c>
      <c r="M9" s="1225">
        <v>120838166.69938238</v>
      </c>
      <c r="N9" s="1225">
        <v>30699709.33187113</v>
      </c>
      <c r="O9" s="1225">
        <v>644950.87587304832</v>
      </c>
      <c r="P9" s="1225">
        <v>0</v>
      </c>
      <c r="Q9" s="1225">
        <v>15546862.304081665</v>
      </c>
      <c r="R9" s="1225">
        <v>0</v>
      </c>
      <c r="S9" s="1225">
        <v>8054988.0364032406</v>
      </c>
      <c r="T9" s="1225">
        <v>0</v>
      </c>
      <c r="U9" s="1225">
        <v>0</v>
      </c>
      <c r="V9" s="1225">
        <v>0</v>
      </c>
      <c r="W9" s="1225">
        <v>0</v>
      </c>
      <c r="X9" s="1225">
        <v>322073.89043148817</v>
      </c>
      <c r="Y9" s="1225">
        <v>0</v>
      </c>
      <c r="Z9" s="1225">
        <v>2973737.3461700669</v>
      </c>
      <c r="AA9" s="1225">
        <v>24464428.315370087</v>
      </c>
      <c r="AB9" s="1225">
        <v>0</v>
      </c>
      <c r="AC9" s="1225">
        <v>0</v>
      </c>
      <c r="AD9" s="1225">
        <v>0</v>
      </c>
      <c r="AE9" s="1225">
        <v>0</v>
      </c>
      <c r="AF9" s="1225">
        <v>0</v>
      </c>
      <c r="AG9" s="1225">
        <v>0</v>
      </c>
      <c r="AH9" s="1225">
        <v>0</v>
      </c>
      <c r="AI9" s="1225">
        <v>0</v>
      </c>
      <c r="AJ9" s="1225">
        <v>0</v>
      </c>
      <c r="AK9" s="1225">
        <v>0</v>
      </c>
      <c r="AL9" s="1225">
        <v>1.684670693528274E-2</v>
      </c>
      <c r="AM9" s="1225">
        <v>0</v>
      </c>
      <c r="AN9" s="1225">
        <v>0</v>
      </c>
      <c r="AO9" s="1225">
        <v>3071486.2320520147</v>
      </c>
      <c r="AP9" s="1225">
        <v>0</v>
      </c>
      <c r="AQ9" s="1225">
        <v>0</v>
      </c>
      <c r="AR9" s="1225">
        <v>0</v>
      </c>
      <c r="AS9" s="1225">
        <v>0</v>
      </c>
      <c r="AT9" s="1225">
        <v>0</v>
      </c>
      <c r="AU9" s="1225">
        <v>2035.7169473968479</v>
      </c>
      <c r="AV9" s="1225">
        <v>15507530.178846376</v>
      </c>
      <c r="AW9" s="1421">
        <v>250997396.4596231</v>
      </c>
      <c r="AX9" s="1225">
        <v>54218735.133285731</v>
      </c>
      <c r="AY9" s="1225">
        <v>85015590.865573645</v>
      </c>
      <c r="AZ9" s="1224">
        <v>139234325.99885938</v>
      </c>
      <c r="BA9" s="1225">
        <v>0</v>
      </c>
      <c r="BB9" s="1224">
        <v>139234325.99885938</v>
      </c>
      <c r="BC9" s="1225">
        <v>27948091.902780399</v>
      </c>
      <c r="BD9" s="1225">
        <v>1092232.0762731934</v>
      </c>
      <c r="BE9" s="1224">
        <v>29040323.979053706</v>
      </c>
      <c r="BF9" s="1225">
        <v>1188478.5725036133</v>
      </c>
      <c r="BG9" s="1422">
        <v>169463128.55041707</v>
      </c>
      <c r="BH9" s="1240">
        <v>4485958.170214314</v>
      </c>
      <c r="BI9" s="1422">
        <v>415974566.83982527</v>
      </c>
    </row>
    <row r="10" spans="1:63" ht="14.4" thickBot="1" x14ac:dyDescent="0.3">
      <c r="A10" s="1517"/>
      <c r="B10" s="1414" t="s">
        <v>227</v>
      </c>
      <c r="C10" s="1415">
        <v>4</v>
      </c>
      <c r="D10" s="1225">
        <v>0</v>
      </c>
      <c r="E10" s="1225">
        <v>0</v>
      </c>
      <c r="F10" s="1225">
        <v>0</v>
      </c>
      <c r="G10" s="1225">
        <v>5480099.4050495205</v>
      </c>
      <c r="H10" s="1225">
        <v>0</v>
      </c>
      <c r="I10" s="1225">
        <v>0</v>
      </c>
      <c r="J10" s="1225">
        <v>0</v>
      </c>
      <c r="K10" s="1225">
        <v>0</v>
      </c>
      <c r="L10" s="1225">
        <v>0</v>
      </c>
      <c r="M10" s="1225">
        <v>55961756.521500438</v>
      </c>
      <c r="N10" s="1225">
        <v>2291770.0270860004</v>
      </c>
      <c r="O10" s="1225">
        <v>3564.452789859416</v>
      </c>
      <c r="P10" s="1225">
        <v>0</v>
      </c>
      <c r="Q10" s="1225">
        <v>0</v>
      </c>
      <c r="R10" s="1225">
        <v>0</v>
      </c>
      <c r="S10" s="1225">
        <v>0</v>
      </c>
      <c r="T10" s="1225">
        <v>0</v>
      </c>
      <c r="U10" s="1225">
        <v>0</v>
      </c>
      <c r="V10" s="1225">
        <v>0</v>
      </c>
      <c r="W10" s="1225">
        <v>0</v>
      </c>
      <c r="X10" s="1225">
        <v>0</v>
      </c>
      <c r="Y10" s="1225">
        <v>0</v>
      </c>
      <c r="Z10" s="1225">
        <v>3642.1153611241125</v>
      </c>
      <c r="AA10" s="1225">
        <v>53145.977560416788</v>
      </c>
      <c r="AB10" s="1225">
        <v>0</v>
      </c>
      <c r="AC10" s="1225">
        <v>0</v>
      </c>
      <c r="AD10" s="1225">
        <v>0</v>
      </c>
      <c r="AE10" s="1225">
        <v>0</v>
      </c>
      <c r="AF10" s="1225">
        <v>0</v>
      </c>
      <c r="AG10" s="1225">
        <v>0</v>
      </c>
      <c r="AH10" s="1225">
        <v>0</v>
      </c>
      <c r="AI10" s="1225">
        <v>0</v>
      </c>
      <c r="AJ10" s="1225">
        <v>0</v>
      </c>
      <c r="AK10" s="1225">
        <v>0</v>
      </c>
      <c r="AL10" s="1225">
        <v>0</v>
      </c>
      <c r="AM10" s="1225">
        <v>0</v>
      </c>
      <c r="AN10" s="1225">
        <v>0</v>
      </c>
      <c r="AO10" s="1225">
        <v>584785.4420295856</v>
      </c>
      <c r="AP10" s="1225">
        <v>0</v>
      </c>
      <c r="AQ10" s="1225">
        <v>0</v>
      </c>
      <c r="AR10" s="1225">
        <v>0</v>
      </c>
      <c r="AS10" s="1225">
        <v>0</v>
      </c>
      <c r="AT10" s="1225">
        <v>0</v>
      </c>
      <c r="AU10" s="1225">
        <v>1462.4325396362408</v>
      </c>
      <c r="AV10" s="1225">
        <v>44201348.152122892</v>
      </c>
      <c r="AW10" s="1421">
        <v>108581574.52603953</v>
      </c>
      <c r="AX10" s="1225">
        <v>11922204.856894702</v>
      </c>
      <c r="AY10" s="1225">
        <v>66772902.751668327</v>
      </c>
      <c r="AZ10" s="1224">
        <v>78695107.608563036</v>
      </c>
      <c r="BA10" s="1225">
        <v>0</v>
      </c>
      <c r="BB10" s="1224">
        <v>78695107.608563036</v>
      </c>
      <c r="BC10" s="1225">
        <v>19499.720307891617</v>
      </c>
      <c r="BD10" s="1225">
        <v>1124414.0925307809</v>
      </c>
      <c r="BE10" s="1224">
        <v>1143913.8128386722</v>
      </c>
      <c r="BF10" s="1225">
        <v>2006480.395325324</v>
      </c>
      <c r="BG10" s="1422">
        <v>81845501.816726968</v>
      </c>
      <c r="BH10" s="1240">
        <v>6390087.2645298755</v>
      </c>
      <c r="BI10" s="1422">
        <v>184036989.07823616</v>
      </c>
    </row>
    <row r="11" spans="1:63" ht="14.4" thickBot="1" x14ac:dyDescent="0.3">
      <c r="A11" s="1517"/>
      <c r="B11" s="1414" t="s">
        <v>471</v>
      </c>
      <c r="C11" s="1415">
        <v>5</v>
      </c>
      <c r="D11" s="1225">
        <v>508077.73002112011</v>
      </c>
      <c r="E11" s="1225">
        <v>55033.004184030135</v>
      </c>
      <c r="F11" s="1225">
        <v>158317.40857632452</v>
      </c>
      <c r="G11" s="1225">
        <v>81822.299653868889</v>
      </c>
      <c r="H11" s="1225">
        <v>55579060.230381116</v>
      </c>
      <c r="I11" s="1225">
        <v>104911.9332075838</v>
      </c>
      <c r="J11" s="1225">
        <v>515216.54043036542</v>
      </c>
      <c r="K11" s="1225">
        <v>617813.22110328672</v>
      </c>
      <c r="L11" s="1225">
        <v>1775862.2326854656</v>
      </c>
      <c r="M11" s="1225">
        <v>2418735.3001023363</v>
      </c>
      <c r="N11" s="1225">
        <v>713952.18036925525</v>
      </c>
      <c r="O11" s="1225">
        <v>917026.00161348272</v>
      </c>
      <c r="P11" s="1225">
        <v>16753.294843587664</v>
      </c>
      <c r="Q11" s="1225">
        <v>2415978.8998891558</v>
      </c>
      <c r="R11" s="1225">
        <v>258832.33094171275</v>
      </c>
      <c r="S11" s="1225">
        <v>465292.55727119866</v>
      </c>
      <c r="T11" s="1225">
        <v>494595.28133050143</v>
      </c>
      <c r="U11" s="1225">
        <v>6452.1685927429808</v>
      </c>
      <c r="V11" s="1225">
        <v>5282560.1446785452</v>
      </c>
      <c r="W11" s="1225">
        <v>46966.357540627891</v>
      </c>
      <c r="X11" s="1225">
        <v>20432.024278932964</v>
      </c>
      <c r="Y11" s="1225">
        <v>37065942.661873244</v>
      </c>
      <c r="Z11" s="1225">
        <v>32749586.826411583</v>
      </c>
      <c r="AA11" s="1225">
        <v>687374.61228796351</v>
      </c>
      <c r="AB11" s="1225">
        <v>2374688.8248354187</v>
      </c>
      <c r="AC11" s="1225">
        <v>553494.157011837</v>
      </c>
      <c r="AD11" s="1225">
        <v>357638.08267254359</v>
      </c>
      <c r="AE11" s="1225">
        <v>51727487.908699036</v>
      </c>
      <c r="AF11" s="1225">
        <v>34507037.245206274</v>
      </c>
      <c r="AG11" s="1225">
        <v>5061872.5386481704</v>
      </c>
      <c r="AH11" s="1225">
        <v>758209.31943244929</v>
      </c>
      <c r="AI11" s="1225">
        <v>529215.25741969957</v>
      </c>
      <c r="AJ11" s="1225">
        <v>356903.16843143833</v>
      </c>
      <c r="AK11" s="1225">
        <v>134691.58264081663</v>
      </c>
      <c r="AL11" s="1225">
        <v>291692.67065053497</v>
      </c>
      <c r="AM11" s="1225">
        <v>668.64657760216244</v>
      </c>
      <c r="AN11" s="1225">
        <v>30362.624527984255</v>
      </c>
      <c r="AO11" s="1225">
        <v>212680.18793679087</v>
      </c>
      <c r="AP11" s="1225">
        <v>51077.76942637546</v>
      </c>
      <c r="AQ11" s="1225">
        <v>133614742.88456735</v>
      </c>
      <c r="AR11" s="1225">
        <v>2363693.1210058331</v>
      </c>
      <c r="AS11" s="1225">
        <v>0</v>
      </c>
      <c r="AT11" s="1225">
        <v>1212409.6549209477</v>
      </c>
      <c r="AU11" s="1225">
        <v>119428.76894364374</v>
      </c>
      <c r="AV11" s="1225">
        <v>3974605.0644543781</v>
      </c>
      <c r="AW11" s="1421">
        <v>381189194.72027683</v>
      </c>
      <c r="AX11" s="1225">
        <v>1253593.3936816575</v>
      </c>
      <c r="AY11" s="1225">
        <v>752153.67219830141</v>
      </c>
      <c r="AZ11" s="1224">
        <v>2005747.0658799526</v>
      </c>
      <c r="BA11" s="1225">
        <v>0</v>
      </c>
      <c r="BB11" s="1224">
        <v>2005747.0658799526</v>
      </c>
      <c r="BC11" s="1225">
        <v>0</v>
      </c>
      <c r="BD11" s="1225">
        <v>-1047203.8503203162</v>
      </c>
      <c r="BE11" s="1224">
        <v>-1047203.8503203162</v>
      </c>
      <c r="BF11" s="1225">
        <v>674593.01223527058</v>
      </c>
      <c r="BG11" s="1422">
        <v>1633136.2277949194</v>
      </c>
      <c r="BH11" s="1240">
        <v>25791905.493849546</v>
      </c>
      <c r="BI11" s="1422">
        <v>357030425.4542222</v>
      </c>
    </row>
    <row r="12" spans="1:63" ht="14.4" thickBot="1" x14ac:dyDescent="0.3">
      <c r="A12" s="1517"/>
      <c r="B12" s="1414" t="s">
        <v>472</v>
      </c>
      <c r="C12" s="1415">
        <v>6</v>
      </c>
      <c r="D12" s="1225">
        <v>0</v>
      </c>
      <c r="E12" s="1225">
        <v>0</v>
      </c>
      <c r="F12" s="1225">
        <v>0</v>
      </c>
      <c r="G12" s="1225">
        <v>0</v>
      </c>
      <c r="H12" s="1225">
        <v>104184.38288931952</v>
      </c>
      <c r="I12" s="1225">
        <v>1237177.4128022064</v>
      </c>
      <c r="J12" s="1225">
        <v>38609.851411080483</v>
      </c>
      <c r="K12" s="1225">
        <v>29270.382852155079</v>
      </c>
      <c r="L12" s="1225">
        <v>61466.518669749756</v>
      </c>
      <c r="M12" s="1225">
        <v>0</v>
      </c>
      <c r="N12" s="1225">
        <v>0</v>
      </c>
      <c r="O12" s="1225">
        <v>0</v>
      </c>
      <c r="P12" s="1225">
        <v>0</v>
      </c>
      <c r="Q12" s="1225">
        <v>0</v>
      </c>
      <c r="R12" s="1225">
        <v>0</v>
      </c>
      <c r="S12" s="1225">
        <v>0</v>
      </c>
      <c r="T12" s="1225">
        <v>0</v>
      </c>
      <c r="U12" s="1225">
        <v>0</v>
      </c>
      <c r="V12" s="1225">
        <v>130501.51618827939</v>
      </c>
      <c r="W12" s="1225">
        <v>0</v>
      </c>
      <c r="X12" s="1225">
        <v>0</v>
      </c>
      <c r="Y12" s="1225">
        <v>352222369.5972361</v>
      </c>
      <c r="Z12" s="1225">
        <v>31888188.252902649</v>
      </c>
      <c r="AA12" s="1225">
        <v>59093.416700883274</v>
      </c>
      <c r="AB12" s="1225">
        <v>1420267.5885369254</v>
      </c>
      <c r="AC12" s="1225">
        <v>379897.86292534228</v>
      </c>
      <c r="AD12" s="1225">
        <v>1420418.1648521095</v>
      </c>
      <c r="AE12" s="1225">
        <v>2607437.2242336567</v>
      </c>
      <c r="AF12" s="1225">
        <v>857494.22926130507</v>
      </c>
      <c r="AG12" s="1225">
        <v>1616527.275459667</v>
      </c>
      <c r="AH12" s="1225">
        <v>1263678.5354552723</v>
      </c>
      <c r="AI12" s="1225">
        <v>1133663.9736135523</v>
      </c>
      <c r="AJ12" s="1225">
        <v>736338.65491739358</v>
      </c>
      <c r="AK12" s="1225">
        <v>1135789.9701642399</v>
      </c>
      <c r="AL12" s="1225">
        <v>142042.37399597999</v>
      </c>
      <c r="AM12" s="1225">
        <v>0</v>
      </c>
      <c r="AN12" s="1225">
        <v>0</v>
      </c>
      <c r="AO12" s="1225">
        <v>0</v>
      </c>
      <c r="AP12" s="1225">
        <v>0</v>
      </c>
      <c r="AQ12" s="1225">
        <v>13080872.289402181</v>
      </c>
      <c r="AR12" s="1225">
        <v>41265217.433966659</v>
      </c>
      <c r="AS12" s="1225">
        <v>0</v>
      </c>
      <c r="AT12" s="1225">
        <v>0</v>
      </c>
      <c r="AU12" s="1225">
        <v>867.42309236269534</v>
      </c>
      <c r="AV12" s="1225">
        <v>196648.530944723</v>
      </c>
      <c r="AW12" s="1421">
        <v>453028022.86247313</v>
      </c>
      <c r="AX12" s="1225">
        <v>0</v>
      </c>
      <c r="AY12" s="1225">
        <v>0</v>
      </c>
      <c r="AZ12" s="1224">
        <v>0</v>
      </c>
      <c r="BA12" s="1225">
        <v>0</v>
      </c>
      <c r="BB12" s="1224">
        <v>0</v>
      </c>
      <c r="BC12" s="1225">
        <v>0</v>
      </c>
      <c r="BD12" s="1225">
        <v>14237044.745204749</v>
      </c>
      <c r="BE12" s="1224">
        <v>14237044.745204749</v>
      </c>
      <c r="BF12" s="1225">
        <v>2276989.328954801</v>
      </c>
      <c r="BG12" s="1422">
        <v>16514034.074159488</v>
      </c>
      <c r="BH12" s="1240">
        <v>273967903.20464987</v>
      </c>
      <c r="BI12" s="1422">
        <v>195574153.73198235</v>
      </c>
    </row>
    <row r="13" spans="1:63" ht="14.4" thickBot="1" x14ac:dyDescent="0.3">
      <c r="A13" s="1517"/>
      <c r="B13" s="1414" t="s">
        <v>473</v>
      </c>
      <c r="C13" s="1415">
        <v>7</v>
      </c>
      <c r="D13" s="1225">
        <v>0</v>
      </c>
      <c r="E13" s="1225">
        <v>0</v>
      </c>
      <c r="F13" s="1225">
        <v>0</v>
      </c>
      <c r="G13" s="1225">
        <v>0</v>
      </c>
      <c r="H13" s="1225">
        <v>0</v>
      </c>
      <c r="I13" s="1225">
        <v>0</v>
      </c>
      <c r="J13" s="1225">
        <v>15654187.941811284</v>
      </c>
      <c r="K13" s="1225">
        <v>0</v>
      </c>
      <c r="L13" s="1225">
        <v>0</v>
      </c>
      <c r="M13" s="1225">
        <v>0</v>
      </c>
      <c r="N13" s="1225">
        <v>0</v>
      </c>
      <c r="O13" s="1225">
        <v>0</v>
      </c>
      <c r="P13" s="1225">
        <v>0</v>
      </c>
      <c r="Q13" s="1225">
        <v>0</v>
      </c>
      <c r="R13" s="1225">
        <v>0</v>
      </c>
      <c r="S13" s="1225">
        <v>0</v>
      </c>
      <c r="T13" s="1225">
        <v>0</v>
      </c>
      <c r="U13" s="1225">
        <v>0</v>
      </c>
      <c r="V13" s="1225">
        <v>0</v>
      </c>
      <c r="W13" s="1225">
        <v>0</v>
      </c>
      <c r="X13" s="1225">
        <v>0</v>
      </c>
      <c r="Y13" s="1225">
        <v>0</v>
      </c>
      <c r="Z13" s="1225">
        <v>651544.55918017053</v>
      </c>
      <c r="AA13" s="1225">
        <v>66944.303497399436</v>
      </c>
      <c r="AB13" s="1225">
        <v>0</v>
      </c>
      <c r="AC13" s="1225">
        <v>0</v>
      </c>
      <c r="AD13" s="1225">
        <v>0</v>
      </c>
      <c r="AE13" s="1225">
        <v>0</v>
      </c>
      <c r="AF13" s="1225">
        <v>158226505.59934869</v>
      </c>
      <c r="AG13" s="1225">
        <v>3038343.9877465167</v>
      </c>
      <c r="AH13" s="1225">
        <v>3828220.9763608822</v>
      </c>
      <c r="AI13" s="1225">
        <v>0</v>
      </c>
      <c r="AJ13" s="1225">
        <v>0</v>
      </c>
      <c r="AK13" s="1225">
        <v>0</v>
      </c>
      <c r="AL13" s="1225">
        <v>0</v>
      </c>
      <c r="AM13" s="1225">
        <v>0</v>
      </c>
      <c r="AN13" s="1225">
        <v>0</v>
      </c>
      <c r="AO13" s="1225">
        <v>0</v>
      </c>
      <c r="AP13" s="1225">
        <v>0</v>
      </c>
      <c r="AQ13" s="1225">
        <v>0</v>
      </c>
      <c r="AR13" s="1225">
        <v>0</v>
      </c>
      <c r="AS13" s="1225">
        <v>0</v>
      </c>
      <c r="AT13" s="1225">
        <v>0</v>
      </c>
      <c r="AU13" s="1225">
        <v>0</v>
      </c>
      <c r="AV13" s="1225">
        <v>146125.5892752962</v>
      </c>
      <c r="AW13" s="1421">
        <v>181611872.95722035</v>
      </c>
      <c r="AX13" s="1225">
        <v>0</v>
      </c>
      <c r="AY13" s="1225">
        <v>0</v>
      </c>
      <c r="AZ13" s="1224">
        <v>0</v>
      </c>
      <c r="BA13" s="1225">
        <v>0</v>
      </c>
      <c r="BB13" s="1224">
        <v>0</v>
      </c>
      <c r="BC13" s="1225">
        <v>0</v>
      </c>
      <c r="BD13" s="1225">
        <v>-2017116.5777434341</v>
      </c>
      <c r="BE13" s="1224">
        <v>-2017116.5777434341</v>
      </c>
      <c r="BF13" s="1225">
        <v>747697.40158517403</v>
      </c>
      <c r="BG13" s="1422">
        <v>-1269419.1761582661</v>
      </c>
      <c r="BH13" s="1240">
        <v>91901179.96237193</v>
      </c>
      <c r="BI13" s="1422">
        <v>88441273.818689823</v>
      </c>
    </row>
    <row r="14" spans="1:63" ht="14.4" thickBot="1" x14ac:dyDescent="0.3">
      <c r="A14" s="1517"/>
      <c r="B14" s="1414" t="s">
        <v>474</v>
      </c>
      <c r="C14" s="1415">
        <v>8</v>
      </c>
      <c r="D14" s="1225">
        <v>0</v>
      </c>
      <c r="E14" s="1225">
        <v>0</v>
      </c>
      <c r="F14" s="1225">
        <v>0</v>
      </c>
      <c r="G14" s="1225">
        <v>0</v>
      </c>
      <c r="H14" s="1225">
        <v>0</v>
      </c>
      <c r="I14" s="1225">
        <v>0</v>
      </c>
      <c r="J14" s="1225">
        <v>0</v>
      </c>
      <c r="K14" s="1225">
        <v>3773455.9633149579</v>
      </c>
      <c r="L14" s="1225">
        <v>0</v>
      </c>
      <c r="M14" s="1225">
        <v>0</v>
      </c>
      <c r="N14" s="1225">
        <v>0</v>
      </c>
      <c r="O14" s="1225">
        <v>0</v>
      </c>
      <c r="P14" s="1225">
        <v>0</v>
      </c>
      <c r="Q14" s="1225">
        <v>0</v>
      </c>
      <c r="R14" s="1225">
        <v>0</v>
      </c>
      <c r="S14" s="1225">
        <v>0</v>
      </c>
      <c r="T14" s="1225">
        <v>0</v>
      </c>
      <c r="U14" s="1225">
        <v>0</v>
      </c>
      <c r="V14" s="1225">
        <v>0</v>
      </c>
      <c r="W14" s="1225">
        <v>0</v>
      </c>
      <c r="X14" s="1225">
        <v>0</v>
      </c>
      <c r="Y14" s="1225">
        <v>307919.16688845167</v>
      </c>
      <c r="Z14" s="1225">
        <v>7660074.8263801336</v>
      </c>
      <c r="AA14" s="1225">
        <v>38712.303913574215</v>
      </c>
      <c r="AB14" s="1225">
        <v>0</v>
      </c>
      <c r="AC14" s="1225">
        <v>0</v>
      </c>
      <c r="AD14" s="1225">
        <v>0</v>
      </c>
      <c r="AE14" s="1225">
        <v>2628864.0814511743</v>
      </c>
      <c r="AF14" s="1225">
        <v>3110839.4474766375</v>
      </c>
      <c r="AG14" s="1225">
        <v>106858198.56253016</v>
      </c>
      <c r="AH14" s="1225">
        <v>4372545.7668696316</v>
      </c>
      <c r="AI14" s="1225">
        <v>0</v>
      </c>
      <c r="AJ14" s="1225">
        <v>0</v>
      </c>
      <c r="AK14" s="1225">
        <v>0</v>
      </c>
      <c r="AL14" s="1225">
        <v>0</v>
      </c>
      <c r="AM14" s="1225">
        <v>0.68231084829030586</v>
      </c>
      <c r="AN14" s="1225">
        <v>0</v>
      </c>
      <c r="AO14" s="1225">
        <v>0</v>
      </c>
      <c r="AP14" s="1225">
        <v>18008.688091481548</v>
      </c>
      <c r="AQ14" s="1225">
        <v>0</v>
      </c>
      <c r="AR14" s="1225">
        <v>0</v>
      </c>
      <c r="AS14" s="1225">
        <v>0</v>
      </c>
      <c r="AT14" s="1225">
        <v>0</v>
      </c>
      <c r="AU14" s="1225">
        <v>0</v>
      </c>
      <c r="AV14" s="1225">
        <v>208832.15845983921</v>
      </c>
      <c r="AW14" s="1421">
        <v>128977451.64768702</v>
      </c>
      <c r="AX14" s="1225">
        <v>0</v>
      </c>
      <c r="AY14" s="1225">
        <v>0</v>
      </c>
      <c r="AZ14" s="1224">
        <v>0</v>
      </c>
      <c r="BA14" s="1225">
        <v>0</v>
      </c>
      <c r="BB14" s="1224">
        <v>0</v>
      </c>
      <c r="BC14" s="1225">
        <v>0</v>
      </c>
      <c r="BD14" s="1225">
        <v>-338016.5777294889</v>
      </c>
      <c r="BE14" s="1224">
        <v>-338016.5777294889</v>
      </c>
      <c r="BF14" s="1225">
        <v>1201024.8343321593</v>
      </c>
      <c r="BG14" s="1422">
        <v>863008.25660266867</v>
      </c>
      <c r="BH14" s="1240">
        <v>51181152.801872492</v>
      </c>
      <c r="BI14" s="1422">
        <v>78659307.102417111</v>
      </c>
    </row>
    <row r="15" spans="1:63" ht="28.2" thickBot="1" x14ac:dyDescent="0.3">
      <c r="A15" s="1517"/>
      <c r="B15" s="1414" t="s">
        <v>560</v>
      </c>
      <c r="C15" s="1415">
        <v>9</v>
      </c>
      <c r="D15" s="1225">
        <v>792.95232106283424</v>
      </c>
      <c r="E15" s="1225">
        <v>966.66058378570585</v>
      </c>
      <c r="F15" s="1225">
        <v>921.18222934139101</v>
      </c>
      <c r="G15" s="1225">
        <v>275.82932260649955</v>
      </c>
      <c r="H15" s="1225">
        <v>1648945.6775404995</v>
      </c>
      <c r="I15" s="1225">
        <v>23127480.538811013</v>
      </c>
      <c r="J15" s="1225">
        <v>283690.16223517846</v>
      </c>
      <c r="K15" s="1225">
        <v>246972.61045123616</v>
      </c>
      <c r="L15" s="1225">
        <v>2742965.3420584369</v>
      </c>
      <c r="M15" s="1225">
        <v>57537.602459864451</v>
      </c>
      <c r="N15" s="1225">
        <v>24502.565146836521</v>
      </c>
      <c r="O15" s="1225">
        <v>886051.53699764865</v>
      </c>
      <c r="P15" s="1225">
        <v>151.34494350808777</v>
      </c>
      <c r="Q15" s="1225">
        <v>19794.322772627165</v>
      </c>
      <c r="R15" s="1225">
        <v>143.79573822459412</v>
      </c>
      <c r="S15" s="1225">
        <v>9853.7531282666769</v>
      </c>
      <c r="T15" s="1225">
        <v>9943.721100138755</v>
      </c>
      <c r="U15" s="1225">
        <v>10330.841376050474</v>
      </c>
      <c r="V15" s="1225">
        <v>205662.55319802489</v>
      </c>
      <c r="W15" s="1225">
        <v>930.3372349640855</v>
      </c>
      <c r="X15" s="1225">
        <v>109517.53476562306</v>
      </c>
      <c r="Y15" s="1225">
        <v>34216.189311463568</v>
      </c>
      <c r="Z15" s="1225">
        <v>14105853.713799741</v>
      </c>
      <c r="AA15" s="1225">
        <v>183394.73288728503</v>
      </c>
      <c r="AB15" s="1225">
        <v>6220.2139658616534</v>
      </c>
      <c r="AC15" s="1225">
        <v>27616.282079880319</v>
      </c>
      <c r="AD15" s="1225">
        <v>51147.616992201314</v>
      </c>
      <c r="AE15" s="1225">
        <v>73477594.729767427</v>
      </c>
      <c r="AF15" s="1225">
        <v>393929.42503656878</v>
      </c>
      <c r="AG15" s="1225">
        <v>313552.22136362921</v>
      </c>
      <c r="AH15" s="1225">
        <v>202163.77739299272</v>
      </c>
      <c r="AI15" s="1225">
        <v>80601.309685926797</v>
      </c>
      <c r="AJ15" s="1225">
        <v>151143.07017372534</v>
      </c>
      <c r="AK15" s="1225">
        <v>263620.12291982048</v>
      </c>
      <c r="AL15" s="1225">
        <v>794773.92421769723</v>
      </c>
      <c r="AM15" s="1225">
        <v>112278.33117230724</v>
      </c>
      <c r="AN15" s="1225">
        <v>7935.7911949090585</v>
      </c>
      <c r="AO15" s="1225">
        <v>863245.08068219246</v>
      </c>
      <c r="AP15" s="1225">
        <v>4287.4019216376373</v>
      </c>
      <c r="AQ15" s="1225">
        <v>409546.95816300815</v>
      </c>
      <c r="AR15" s="1225">
        <v>0</v>
      </c>
      <c r="AS15" s="1225">
        <v>0</v>
      </c>
      <c r="AT15" s="1225">
        <v>30278112.659590326</v>
      </c>
      <c r="AU15" s="1225">
        <v>143473.71650056803</v>
      </c>
      <c r="AV15" s="1225">
        <v>175356.4714042781</v>
      </c>
      <c r="AW15" s="1421">
        <v>151467494.60463777</v>
      </c>
      <c r="AX15" s="1225">
        <v>0</v>
      </c>
      <c r="AY15" s="1225">
        <v>0</v>
      </c>
      <c r="AZ15" s="1224">
        <v>0</v>
      </c>
      <c r="BA15" s="1225">
        <v>0</v>
      </c>
      <c r="BB15" s="1224">
        <v>0</v>
      </c>
      <c r="BC15" s="1225">
        <v>0</v>
      </c>
      <c r="BD15" s="1225">
        <v>3866093.2392486781</v>
      </c>
      <c r="BE15" s="1224">
        <v>3866093.2392486781</v>
      </c>
      <c r="BF15" s="1225">
        <v>2461329.5955091426</v>
      </c>
      <c r="BG15" s="1422">
        <v>6327422.8347578207</v>
      </c>
      <c r="BH15" s="1240">
        <v>12600956.588988304</v>
      </c>
      <c r="BI15" s="1422">
        <v>145193960.85040802</v>
      </c>
    </row>
    <row r="16" spans="1:63" ht="14.4" thickBot="1" x14ac:dyDescent="0.3">
      <c r="A16" s="1517"/>
      <c r="B16" s="1414" t="s">
        <v>561</v>
      </c>
      <c r="C16" s="1415">
        <v>10</v>
      </c>
      <c r="D16" s="1225">
        <v>2174137.7141000847</v>
      </c>
      <c r="E16" s="1225">
        <v>0</v>
      </c>
      <c r="F16" s="1225">
        <v>92769298.558108926</v>
      </c>
      <c r="G16" s="1225">
        <v>31117998.174033608</v>
      </c>
      <c r="H16" s="1225">
        <v>0</v>
      </c>
      <c r="I16" s="1225">
        <v>0</v>
      </c>
      <c r="J16" s="1225">
        <v>0</v>
      </c>
      <c r="K16" s="1225">
        <v>0</v>
      </c>
      <c r="L16" s="1225">
        <v>0</v>
      </c>
      <c r="M16" s="1225">
        <v>137593696.35099617</v>
      </c>
      <c r="N16" s="1225">
        <v>82385473.630114704</v>
      </c>
      <c r="O16" s="1225">
        <v>22809591.231389821</v>
      </c>
      <c r="P16" s="1225">
        <v>0.57521039079200598</v>
      </c>
      <c r="Q16" s="1225">
        <v>0</v>
      </c>
      <c r="R16" s="1225">
        <v>0</v>
      </c>
      <c r="S16" s="1225">
        <v>18452024.345123012</v>
      </c>
      <c r="T16" s="1225">
        <v>217762.17874964335</v>
      </c>
      <c r="U16" s="1225">
        <v>4090.5940206246864</v>
      </c>
      <c r="V16" s="1225">
        <v>16171.739076111919</v>
      </c>
      <c r="W16" s="1225">
        <v>0</v>
      </c>
      <c r="X16" s="1225">
        <v>24749.628989872606</v>
      </c>
      <c r="Y16" s="1225">
        <v>0</v>
      </c>
      <c r="Z16" s="1225">
        <v>22437005.107920483</v>
      </c>
      <c r="AA16" s="1225">
        <v>3629795.4777233354</v>
      </c>
      <c r="AB16" s="1225">
        <v>59302.191296183089</v>
      </c>
      <c r="AC16" s="1225">
        <v>458.6309502082313</v>
      </c>
      <c r="AD16" s="1225">
        <v>76126.022934747933</v>
      </c>
      <c r="AE16" s="1225">
        <v>0</v>
      </c>
      <c r="AF16" s="1225">
        <v>0</v>
      </c>
      <c r="AG16" s="1225">
        <v>0</v>
      </c>
      <c r="AH16" s="1225">
        <v>0</v>
      </c>
      <c r="AI16" s="1225">
        <v>0</v>
      </c>
      <c r="AJ16" s="1225">
        <v>0</v>
      </c>
      <c r="AK16" s="1225">
        <v>0</v>
      </c>
      <c r="AL16" s="1225">
        <v>8.7394827775548259E-2</v>
      </c>
      <c r="AM16" s="1225">
        <v>0</v>
      </c>
      <c r="AN16" s="1225">
        <v>0</v>
      </c>
      <c r="AO16" s="1225">
        <v>274367.8447783314</v>
      </c>
      <c r="AP16" s="1225">
        <v>0</v>
      </c>
      <c r="AQ16" s="1225">
        <v>0</v>
      </c>
      <c r="AR16" s="1225">
        <v>0</v>
      </c>
      <c r="AS16" s="1225">
        <v>0</v>
      </c>
      <c r="AT16" s="1225">
        <v>0</v>
      </c>
      <c r="AU16" s="1225">
        <v>223918.1861015459</v>
      </c>
      <c r="AV16" s="1225">
        <v>148482690.43764603</v>
      </c>
      <c r="AW16" s="1421">
        <v>562748658.70665824</v>
      </c>
      <c r="AX16" s="1225">
        <v>113737986.04161891</v>
      </c>
      <c r="AY16" s="1225">
        <v>314114115.76420194</v>
      </c>
      <c r="AZ16" s="1224">
        <v>427852101.80581951</v>
      </c>
      <c r="BA16" s="1225">
        <v>0</v>
      </c>
      <c r="BB16" s="1224">
        <v>427852101.80581951</v>
      </c>
      <c r="BC16" s="1225">
        <v>0</v>
      </c>
      <c r="BD16" s="1225">
        <v>6898152.9882295467</v>
      </c>
      <c r="BE16" s="1224">
        <v>6898152.9882295467</v>
      </c>
      <c r="BF16" s="1225">
        <v>38155387.656542748</v>
      </c>
      <c r="BG16" s="1422">
        <v>472905642.4505924</v>
      </c>
      <c r="BH16" s="1240">
        <v>63931402.612325691</v>
      </c>
      <c r="BI16" s="1422">
        <v>971722898.54492545</v>
      </c>
    </row>
    <row r="17" spans="1:61" ht="14.4" thickBot="1" x14ac:dyDescent="0.3">
      <c r="A17" s="1517"/>
      <c r="B17" s="1414" t="s">
        <v>562</v>
      </c>
      <c r="C17" s="1415">
        <v>11</v>
      </c>
      <c r="D17" s="1225">
        <v>0</v>
      </c>
      <c r="E17" s="1225">
        <v>0</v>
      </c>
      <c r="F17" s="1225">
        <v>0</v>
      </c>
      <c r="G17" s="1225">
        <v>0</v>
      </c>
      <c r="H17" s="1225">
        <v>0</v>
      </c>
      <c r="I17" s="1225">
        <v>0</v>
      </c>
      <c r="J17" s="1225">
        <v>0</v>
      </c>
      <c r="K17" s="1225">
        <v>0</v>
      </c>
      <c r="L17" s="1225">
        <v>0</v>
      </c>
      <c r="M17" s="1225">
        <v>13761323.198984101</v>
      </c>
      <c r="N17" s="1225">
        <v>43414806.08884789</v>
      </c>
      <c r="O17" s="1225">
        <v>8859811.8692359682</v>
      </c>
      <c r="P17" s="1225">
        <v>278452.38602006831</v>
      </c>
      <c r="Q17" s="1225">
        <v>0</v>
      </c>
      <c r="R17" s="1225">
        <v>0</v>
      </c>
      <c r="S17" s="1225">
        <v>0</v>
      </c>
      <c r="T17" s="1225">
        <v>0</v>
      </c>
      <c r="U17" s="1225">
        <v>0</v>
      </c>
      <c r="V17" s="1225">
        <v>0</v>
      </c>
      <c r="W17" s="1225">
        <v>0</v>
      </c>
      <c r="X17" s="1225">
        <v>0</v>
      </c>
      <c r="Y17" s="1225">
        <v>0</v>
      </c>
      <c r="Z17" s="1225">
        <v>4554.2599798813735</v>
      </c>
      <c r="AA17" s="1225">
        <v>7431.6240415695438</v>
      </c>
      <c r="AB17" s="1225">
        <v>0</v>
      </c>
      <c r="AC17" s="1225">
        <v>0</v>
      </c>
      <c r="AD17" s="1225">
        <v>0</v>
      </c>
      <c r="AE17" s="1225">
        <v>0</v>
      </c>
      <c r="AF17" s="1225">
        <v>0</v>
      </c>
      <c r="AG17" s="1225">
        <v>0</v>
      </c>
      <c r="AH17" s="1225">
        <v>0</v>
      </c>
      <c r="AI17" s="1225">
        <v>0.48357627815754978</v>
      </c>
      <c r="AJ17" s="1225">
        <v>6.6209954979848426E-2</v>
      </c>
      <c r="AK17" s="1225">
        <v>0</v>
      </c>
      <c r="AL17" s="1225">
        <v>0</v>
      </c>
      <c r="AM17" s="1225">
        <v>3.1595864798001784E-2</v>
      </c>
      <c r="AN17" s="1225">
        <v>0</v>
      </c>
      <c r="AO17" s="1225">
        <v>0.60047102448550793</v>
      </c>
      <c r="AP17" s="1225">
        <v>0</v>
      </c>
      <c r="AQ17" s="1225">
        <v>0</v>
      </c>
      <c r="AR17" s="1225">
        <v>0</v>
      </c>
      <c r="AS17" s="1225">
        <v>0</v>
      </c>
      <c r="AT17" s="1225">
        <v>0</v>
      </c>
      <c r="AU17" s="1225">
        <v>968748.34364844044</v>
      </c>
      <c r="AV17" s="1225">
        <v>40997928.7625442</v>
      </c>
      <c r="AW17" s="1421">
        <v>108293057.71515518</v>
      </c>
      <c r="AX17" s="1225">
        <v>64040921.413353734</v>
      </c>
      <c r="AY17" s="1225">
        <v>204653616.73226342</v>
      </c>
      <c r="AZ17" s="1224">
        <v>268694538.1456176</v>
      </c>
      <c r="BA17" s="1225">
        <v>0</v>
      </c>
      <c r="BB17" s="1224">
        <v>268694538.1456176</v>
      </c>
      <c r="BC17" s="1225">
        <v>0</v>
      </c>
      <c r="BD17" s="1225">
        <v>1312957.1389594902</v>
      </c>
      <c r="BE17" s="1224">
        <v>1312957.1389594902</v>
      </c>
      <c r="BF17" s="1225">
        <v>13339504.600903422</v>
      </c>
      <c r="BG17" s="1422">
        <v>283346999.88547915</v>
      </c>
      <c r="BH17" s="1240">
        <v>25633787.141158763</v>
      </c>
      <c r="BI17" s="1422">
        <v>366006270.45947653</v>
      </c>
    </row>
    <row r="18" spans="1:61" ht="14.4" thickBot="1" x14ac:dyDescent="0.3">
      <c r="A18" s="1517"/>
      <c r="B18" s="1414" t="s">
        <v>563</v>
      </c>
      <c r="C18" s="1415">
        <v>12</v>
      </c>
      <c r="D18" s="1225">
        <v>52463.159437182585</v>
      </c>
      <c r="E18" s="1225">
        <v>238221.79325499595</v>
      </c>
      <c r="F18" s="1225">
        <v>33441.750150866807</v>
      </c>
      <c r="G18" s="1225">
        <v>52760.50657016562</v>
      </c>
      <c r="H18" s="1225">
        <v>504667.31250841875</v>
      </c>
      <c r="I18" s="1225">
        <v>107097.32165618672</v>
      </c>
      <c r="J18" s="1225">
        <v>259359.3853110678</v>
      </c>
      <c r="K18" s="1225">
        <v>234650.37996366248</v>
      </c>
      <c r="L18" s="1225">
        <v>286073.16059038747</v>
      </c>
      <c r="M18" s="1225">
        <v>1741412.3900800312</v>
      </c>
      <c r="N18" s="1225">
        <v>1598982.2243965305</v>
      </c>
      <c r="O18" s="1225">
        <v>22084608.882996343</v>
      </c>
      <c r="P18" s="1225">
        <v>290841.49669292924</v>
      </c>
      <c r="Q18" s="1225">
        <v>583155.90849628253</v>
      </c>
      <c r="R18" s="1225">
        <v>439078.80744607246</v>
      </c>
      <c r="S18" s="1225">
        <v>407621.99340912449</v>
      </c>
      <c r="T18" s="1225">
        <v>460421.72424531233</v>
      </c>
      <c r="U18" s="1225">
        <v>390260.63898351468</v>
      </c>
      <c r="V18" s="1225">
        <v>331184.75999880768</v>
      </c>
      <c r="W18" s="1225">
        <v>345348.81543255207</v>
      </c>
      <c r="X18" s="1225">
        <v>598938.75327840087</v>
      </c>
      <c r="Y18" s="1225">
        <v>513629.13082596945</v>
      </c>
      <c r="Z18" s="1225">
        <v>12504777.661280232</v>
      </c>
      <c r="AA18" s="1225">
        <v>6494749.1655671112</v>
      </c>
      <c r="AB18" s="1225">
        <v>246313.85842097498</v>
      </c>
      <c r="AC18" s="1225">
        <v>125827.8696303988</v>
      </c>
      <c r="AD18" s="1225">
        <v>790015.33776482311</v>
      </c>
      <c r="AE18" s="1225">
        <v>1938605.9241169039</v>
      </c>
      <c r="AF18" s="1225">
        <v>423595.14848616981</v>
      </c>
      <c r="AG18" s="1225">
        <v>550295.03912811831</v>
      </c>
      <c r="AH18" s="1225">
        <v>1454069.5133263003</v>
      </c>
      <c r="AI18" s="1225">
        <v>772112.35134020762</v>
      </c>
      <c r="AJ18" s="1225">
        <v>808683.28409732517</v>
      </c>
      <c r="AK18" s="1225">
        <v>1197815.5745221144</v>
      </c>
      <c r="AL18" s="1225">
        <v>1323340.4706638393</v>
      </c>
      <c r="AM18" s="1225">
        <v>1351572.4569194338</v>
      </c>
      <c r="AN18" s="1225">
        <v>158449.93998628916</v>
      </c>
      <c r="AO18" s="1225">
        <v>459205.39844178676</v>
      </c>
      <c r="AP18" s="1225">
        <v>57467.714887482245</v>
      </c>
      <c r="AQ18" s="1225">
        <v>2020895.4338481429</v>
      </c>
      <c r="AR18" s="1225">
        <v>44507.265031061746</v>
      </c>
      <c r="AS18" s="1225">
        <v>177846.51933593253</v>
      </c>
      <c r="AT18" s="1225">
        <v>3798041.9595426749</v>
      </c>
      <c r="AU18" s="1225">
        <v>6614455.7666248372</v>
      </c>
      <c r="AV18" s="1225">
        <v>94364619.566030473</v>
      </c>
      <c r="AW18" s="1421">
        <v>169231483.51471728</v>
      </c>
      <c r="AX18" s="1225">
        <v>30693075.149722703</v>
      </c>
      <c r="AY18" s="1225">
        <v>78308642.496456921</v>
      </c>
      <c r="AZ18" s="1224">
        <v>109001717.64617978</v>
      </c>
      <c r="BA18" s="1225">
        <v>0</v>
      </c>
      <c r="BB18" s="1224">
        <v>109001717.64617978</v>
      </c>
      <c r="BC18" s="1225">
        <v>0</v>
      </c>
      <c r="BD18" s="1225">
        <v>3027563.0112487078</v>
      </c>
      <c r="BE18" s="1224">
        <v>3027563.0112487078</v>
      </c>
      <c r="BF18" s="1225">
        <v>4820795.7976732552</v>
      </c>
      <c r="BG18" s="1422">
        <v>116850076.45510171</v>
      </c>
      <c r="BH18" s="1240">
        <v>10302394.500372713</v>
      </c>
      <c r="BI18" s="1422">
        <v>275779165.46944571</v>
      </c>
    </row>
    <row r="19" spans="1:61" ht="14.4" thickBot="1" x14ac:dyDescent="0.3">
      <c r="A19" s="1517"/>
      <c r="B19" s="1414" t="s">
        <v>483</v>
      </c>
      <c r="C19" s="1415">
        <v>13</v>
      </c>
      <c r="D19" s="1225">
        <v>1082.1624215992595</v>
      </c>
      <c r="E19" s="1225">
        <v>16469.973476491523</v>
      </c>
      <c r="F19" s="1225">
        <v>415.82984336664396</v>
      </c>
      <c r="G19" s="1225">
        <v>1819.3261520362078</v>
      </c>
      <c r="H19" s="1225">
        <v>102915.15704926844</v>
      </c>
      <c r="I19" s="1225">
        <v>10426.961490151736</v>
      </c>
      <c r="J19" s="1225">
        <v>366424.18082741561</v>
      </c>
      <c r="K19" s="1225">
        <v>169903.26995488713</v>
      </c>
      <c r="L19" s="1225">
        <v>461458.39410366461</v>
      </c>
      <c r="M19" s="1225">
        <v>652449.73484115663</v>
      </c>
      <c r="N19" s="1225">
        <v>268307.61649866868</v>
      </c>
      <c r="O19" s="1225">
        <v>3349.22097526997</v>
      </c>
      <c r="P19" s="1225">
        <v>18676014.228153504</v>
      </c>
      <c r="Q19" s="1225">
        <v>756159.29434794025</v>
      </c>
      <c r="R19" s="1225">
        <v>47122.898808492464</v>
      </c>
      <c r="S19" s="1225">
        <v>10080.32804751715</v>
      </c>
      <c r="T19" s="1225">
        <v>801319.74263132201</v>
      </c>
      <c r="U19" s="1225">
        <v>396.30375363933717</v>
      </c>
      <c r="V19" s="1225">
        <v>3345.7597746343126</v>
      </c>
      <c r="W19" s="1225">
        <v>736352.55059004447</v>
      </c>
      <c r="X19" s="1225">
        <v>161966.12790869828</v>
      </c>
      <c r="Y19" s="1225">
        <v>2307713.4311527791</v>
      </c>
      <c r="Z19" s="1225">
        <v>451802.82651534287</v>
      </c>
      <c r="AA19" s="1225">
        <v>21872.130606375013</v>
      </c>
      <c r="AB19" s="1225">
        <v>301849.79854177771</v>
      </c>
      <c r="AC19" s="1225">
        <v>1105.9192288004549</v>
      </c>
      <c r="AD19" s="1225">
        <v>12511.480860702119</v>
      </c>
      <c r="AE19" s="1225">
        <v>596600.47122803214</v>
      </c>
      <c r="AF19" s="1225">
        <v>4903176.2321988847</v>
      </c>
      <c r="AG19" s="1225">
        <v>4933194.1629138477</v>
      </c>
      <c r="AH19" s="1225">
        <v>2310488.9962077704</v>
      </c>
      <c r="AI19" s="1225">
        <v>5192895.7828433523</v>
      </c>
      <c r="AJ19" s="1225">
        <v>2109090.9657894643</v>
      </c>
      <c r="AK19" s="1225">
        <v>3025363.674469308</v>
      </c>
      <c r="AL19" s="1225">
        <v>4077192.9129884243</v>
      </c>
      <c r="AM19" s="1225">
        <v>7521835.8457618253</v>
      </c>
      <c r="AN19" s="1225">
        <v>804560.75298214564</v>
      </c>
      <c r="AO19" s="1225">
        <v>263280.92694910389</v>
      </c>
      <c r="AP19" s="1225">
        <v>163665.13177123794</v>
      </c>
      <c r="AQ19" s="1225">
        <v>4614622.475702663</v>
      </c>
      <c r="AR19" s="1225">
        <v>445237.01134531846</v>
      </c>
      <c r="AS19" s="1225">
        <v>323766.28363109077</v>
      </c>
      <c r="AT19" s="1225">
        <v>3383405.4522285494</v>
      </c>
      <c r="AU19" s="1225">
        <v>1953353.2728656875</v>
      </c>
      <c r="AV19" s="1225">
        <v>28543466.746387254</v>
      </c>
      <c r="AW19" s="1421">
        <v>101509831.74681944</v>
      </c>
      <c r="AX19" s="1225">
        <v>8880522.6737524401</v>
      </c>
      <c r="AY19" s="1225">
        <v>29918960.636333458</v>
      </c>
      <c r="AZ19" s="1224">
        <v>38799483.310085833</v>
      </c>
      <c r="BA19" s="1225">
        <v>0</v>
      </c>
      <c r="BB19" s="1224">
        <v>38799483.310085833</v>
      </c>
      <c r="BC19" s="1225">
        <v>0</v>
      </c>
      <c r="BD19" s="1225">
        <v>1518745.2745073442</v>
      </c>
      <c r="BE19" s="1224">
        <v>1518745.2745073442</v>
      </c>
      <c r="BF19" s="1225">
        <v>1161449.827881742</v>
      </c>
      <c r="BG19" s="1422">
        <v>41479678.41247499</v>
      </c>
      <c r="BH19" s="1240">
        <v>4960445.5502070151</v>
      </c>
      <c r="BI19" s="1422">
        <v>138029064.60908741</v>
      </c>
    </row>
    <row r="20" spans="1:61" ht="14.4" thickBot="1" x14ac:dyDescent="0.3">
      <c r="A20" s="1517"/>
      <c r="B20" s="1414" t="s">
        <v>564</v>
      </c>
      <c r="C20" s="1415">
        <v>14</v>
      </c>
      <c r="D20" s="1225">
        <v>14407.886122839091</v>
      </c>
      <c r="E20" s="1225">
        <v>19886.534451606221</v>
      </c>
      <c r="F20" s="1225">
        <v>1971.5161697412577</v>
      </c>
      <c r="G20" s="1225">
        <v>1049.139041329229</v>
      </c>
      <c r="H20" s="1225">
        <v>155815.49873624084</v>
      </c>
      <c r="I20" s="1225">
        <v>25468.965800019345</v>
      </c>
      <c r="J20" s="1225">
        <v>11426.62887885588</v>
      </c>
      <c r="K20" s="1225">
        <v>55296.085183132047</v>
      </c>
      <c r="L20" s="1225">
        <v>381062.56967378577</v>
      </c>
      <c r="M20" s="1225">
        <v>282474.55002689426</v>
      </c>
      <c r="N20" s="1225">
        <v>91680.09888876538</v>
      </c>
      <c r="O20" s="1225">
        <v>320392.15564041468</v>
      </c>
      <c r="P20" s="1225">
        <v>245254.96488754192</v>
      </c>
      <c r="Q20" s="1225">
        <v>217837393.01096806</v>
      </c>
      <c r="R20" s="1225">
        <v>184620216.82757881</v>
      </c>
      <c r="S20" s="1225">
        <v>17133658.587136943</v>
      </c>
      <c r="T20" s="1225">
        <v>374704.63129998639</v>
      </c>
      <c r="U20" s="1225">
        <v>4948859.0581867797</v>
      </c>
      <c r="V20" s="1225">
        <v>814078.26523260353</v>
      </c>
      <c r="W20" s="1225">
        <v>189204.02131241577</v>
      </c>
      <c r="X20" s="1225">
        <v>7747497.7140613385</v>
      </c>
      <c r="Y20" s="1225">
        <v>78293.32598239505</v>
      </c>
      <c r="Z20" s="1225">
        <v>1007901.3919113338</v>
      </c>
      <c r="AA20" s="1225">
        <v>5965157.2535403483</v>
      </c>
      <c r="AB20" s="1225">
        <v>165754.60036928553</v>
      </c>
      <c r="AC20" s="1225">
        <v>2052332.2063771421</v>
      </c>
      <c r="AD20" s="1225">
        <v>1067723.160018394</v>
      </c>
      <c r="AE20" s="1225">
        <v>395734.89113928284</v>
      </c>
      <c r="AF20" s="1225">
        <v>44662.394243316252</v>
      </c>
      <c r="AG20" s="1225">
        <v>225719.2599756128</v>
      </c>
      <c r="AH20" s="1225">
        <v>1443935.2668060826</v>
      </c>
      <c r="AI20" s="1225">
        <v>542035.42056842567</v>
      </c>
      <c r="AJ20" s="1225">
        <v>530494.20101402362</v>
      </c>
      <c r="AK20" s="1225">
        <v>1625867.7181785901</v>
      </c>
      <c r="AL20" s="1225">
        <v>1172485.1734944601</v>
      </c>
      <c r="AM20" s="1225">
        <v>689335.27797172905</v>
      </c>
      <c r="AN20" s="1225">
        <v>315406.00637100369</v>
      </c>
      <c r="AO20" s="1225">
        <v>10958242.233477997</v>
      </c>
      <c r="AP20" s="1225">
        <v>151830.28392644846</v>
      </c>
      <c r="AQ20" s="1225">
        <v>10587.793768055883</v>
      </c>
      <c r="AR20" s="1225">
        <v>2818.8423872588628</v>
      </c>
      <c r="AS20" s="1225">
        <v>11428.328573650906</v>
      </c>
      <c r="AT20" s="1225">
        <v>134753.14455831231</v>
      </c>
      <c r="AU20" s="1225">
        <v>1194055.731554532</v>
      </c>
      <c r="AV20" s="1225">
        <v>24562362.180487201</v>
      </c>
      <c r="AW20" s="1421">
        <v>489620714.7959727</v>
      </c>
      <c r="AX20" s="1225">
        <v>3912770.0372468643</v>
      </c>
      <c r="AY20" s="1225">
        <v>11388802.904487533</v>
      </c>
      <c r="AZ20" s="1224">
        <v>15301572.941734366</v>
      </c>
      <c r="BA20" s="1225">
        <v>0</v>
      </c>
      <c r="BB20" s="1224">
        <v>15301572.941734366</v>
      </c>
      <c r="BC20" s="1225">
        <v>0</v>
      </c>
      <c r="BD20" s="1225">
        <v>3314012.366294058</v>
      </c>
      <c r="BE20" s="1224">
        <v>3314012.366294058</v>
      </c>
      <c r="BF20" s="1225">
        <v>97235839.72549884</v>
      </c>
      <c r="BG20" s="1422">
        <v>115851425.03352723</v>
      </c>
      <c r="BH20" s="1240">
        <v>18542885.355777193</v>
      </c>
      <c r="BI20" s="1422">
        <v>586929254.47372222</v>
      </c>
    </row>
    <row r="21" spans="1:61" ht="14.4" thickBot="1" x14ac:dyDescent="0.3">
      <c r="A21" s="1517"/>
      <c r="B21" s="1414" t="s">
        <v>488</v>
      </c>
      <c r="C21" s="1415">
        <v>15</v>
      </c>
      <c r="D21" s="1225">
        <v>572.99124425868467</v>
      </c>
      <c r="E21" s="1225">
        <v>174032.53003887329</v>
      </c>
      <c r="F21" s="1225">
        <v>1112.5801918323812</v>
      </c>
      <c r="G21" s="1225">
        <v>2517.6081286281624</v>
      </c>
      <c r="H21" s="1225">
        <v>1902647.4790415722</v>
      </c>
      <c r="I21" s="1225">
        <v>211991.70942634417</v>
      </c>
      <c r="J21" s="1225">
        <v>166080.69827256928</v>
      </c>
      <c r="K21" s="1225">
        <v>198843.800294179</v>
      </c>
      <c r="L21" s="1225">
        <v>468702.57050278957</v>
      </c>
      <c r="M21" s="1225">
        <v>2835084.9076216039</v>
      </c>
      <c r="N21" s="1225">
        <v>1063317.1790751172</v>
      </c>
      <c r="O21" s="1225">
        <v>898184.52575958695</v>
      </c>
      <c r="P21" s="1225">
        <v>422126.97071690089</v>
      </c>
      <c r="Q21" s="1225">
        <v>2966528.5788308252</v>
      </c>
      <c r="R21" s="1225">
        <v>10211868.840720676</v>
      </c>
      <c r="S21" s="1225">
        <v>2278246.1237622178</v>
      </c>
      <c r="T21" s="1225">
        <v>744991.9531430169</v>
      </c>
      <c r="U21" s="1225">
        <v>1069089.6440293363</v>
      </c>
      <c r="V21" s="1225">
        <v>584753.38308916346</v>
      </c>
      <c r="W21" s="1225">
        <v>334675.87523222412</v>
      </c>
      <c r="X21" s="1225">
        <v>1000129.002033498</v>
      </c>
      <c r="Y21" s="1225">
        <v>787731.37516782281</v>
      </c>
      <c r="Z21" s="1225">
        <v>4283945.8665285613</v>
      </c>
      <c r="AA21" s="1225">
        <v>330128.68993066158</v>
      </c>
      <c r="AB21" s="1225">
        <v>421346.29787754401</v>
      </c>
      <c r="AC21" s="1225">
        <v>379996.86894920969</v>
      </c>
      <c r="AD21" s="1225">
        <v>1347438.854716582</v>
      </c>
      <c r="AE21" s="1225">
        <v>5779445.1645011334</v>
      </c>
      <c r="AF21" s="1225">
        <v>898237.00168688316</v>
      </c>
      <c r="AG21" s="1225">
        <v>391067.64512501133</v>
      </c>
      <c r="AH21" s="1225">
        <v>1204047.3752473434</v>
      </c>
      <c r="AI21" s="1225">
        <v>1982400.8039741439</v>
      </c>
      <c r="AJ21" s="1225">
        <v>1787374.5890104726</v>
      </c>
      <c r="AK21" s="1225">
        <v>3855588.385723094</v>
      </c>
      <c r="AL21" s="1225">
        <v>2593886.1586960135</v>
      </c>
      <c r="AM21" s="1225">
        <v>2220999.2405358148</v>
      </c>
      <c r="AN21" s="1225">
        <v>544370.26109407924</v>
      </c>
      <c r="AO21" s="1225">
        <v>1137259.1568015369</v>
      </c>
      <c r="AP21" s="1225">
        <v>229071.93182683832</v>
      </c>
      <c r="AQ21" s="1225">
        <v>903570.12570170767</v>
      </c>
      <c r="AR21" s="1225">
        <v>320888.83113120409</v>
      </c>
      <c r="AS21" s="1225">
        <v>490565.60439446615</v>
      </c>
      <c r="AT21" s="1225">
        <v>5680374.878081074</v>
      </c>
      <c r="AU21" s="1225">
        <v>3756637.0129424697</v>
      </c>
      <c r="AV21" s="1225">
        <v>75591192.239035577</v>
      </c>
      <c r="AW21" s="1421">
        <v>144453063.30983454</v>
      </c>
      <c r="AX21" s="1225">
        <v>14922628.111473992</v>
      </c>
      <c r="AY21" s="1225">
        <v>81430010.663409948</v>
      </c>
      <c r="AZ21" s="1224">
        <v>96352638.774883941</v>
      </c>
      <c r="BA21" s="1225">
        <v>0</v>
      </c>
      <c r="BB21" s="1224">
        <v>96352638.774883941</v>
      </c>
      <c r="BC21" s="1225">
        <v>0</v>
      </c>
      <c r="BD21" s="1225">
        <v>3779279.5929719224</v>
      </c>
      <c r="BE21" s="1224">
        <v>3779279.5929719224</v>
      </c>
      <c r="BF21" s="1225">
        <v>118042118.84907563</v>
      </c>
      <c r="BG21" s="1422">
        <v>218174037.21693113</v>
      </c>
      <c r="BH21" s="1240">
        <v>15577197.942110043</v>
      </c>
      <c r="BI21" s="1422">
        <v>347049902.58465564</v>
      </c>
    </row>
    <row r="22" spans="1:61" ht="28.2" thickBot="1" x14ac:dyDescent="0.3">
      <c r="A22" s="1517"/>
      <c r="B22" s="1414" t="s">
        <v>489</v>
      </c>
      <c r="C22" s="1415">
        <v>16</v>
      </c>
      <c r="D22" s="1225">
        <v>3346.5551459949374</v>
      </c>
      <c r="E22" s="1225">
        <v>7134.7124366737389</v>
      </c>
      <c r="F22" s="1225">
        <v>2547.3104557654819</v>
      </c>
      <c r="G22" s="1225">
        <v>10962.774446231148</v>
      </c>
      <c r="H22" s="1225">
        <v>284650.52116071869</v>
      </c>
      <c r="I22" s="1225">
        <v>22617.923468040015</v>
      </c>
      <c r="J22" s="1225">
        <v>3449.3406579763955</v>
      </c>
      <c r="K22" s="1225">
        <v>4082.3344450587842</v>
      </c>
      <c r="L22" s="1225">
        <v>10804.312384139314</v>
      </c>
      <c r="M22" s="1225">
        <v>12341.682089521641</v>
      </c>
      <c r="N22" s="1225">
        <v>51376.746009017741</v>
      </c>
      <c r="O22" s="1225">
        <v>5626.3257320283801</v>
      </c>
      <c r="P22" s="1225">
        <v>10.107479066713951</v>
      </c>
      <c r="Q22" s="1225">
        <v>227592.97084796595</v>
      </c>
      <c r="R22" s="1225">
        <v>10284273.283330733</v>
      </c>
      <c r="S22" s="1225">
        <v>60462311.714948922</v>
      </c>
      <c r="T22" s="1225">
        <v>133637.25519918275</v>
      </c>
      <c r="U22" s="1225">
        <v>5122726.9789061872</v>
      </c>
      <c r="V22" s="1225">
        <v>122094.51277098876</v>
      </c>
      <c r="W22" s="1225">
        <v>11694.61529512511</v>
      </c>
      <c r="X22" s="1225">
        <v>1003482.9146476698</v>
      </c>
      <c r="Y22" s="1225">
        <v>63023.7490154603</v>
      </c>
      <c r="Z22" s="1225">
        <v>67051.437265140543</v>
      </c>
      <c r="AA22" s="1225">
        <v>112055.81635480883</v>
      </c>
      <c r="AB22" s="1225">
        <v>15368.313567803669</v>
      </c>
      <c r="AC22" s="1225">
        <v>1263.2065697755402</v>
      </c>
      <c r="AD22" s="1225">
        <v>103275.60815476607</v>
      </c>
      <c r="AE22" s="1225">
        <v>36858.87591015263</v>
      </c>
      <c r="AF22" s="1225">
        <v>12689.89821114291</v>
      </c>
      <c r="AG22" s="1225">
        <v>22602.432695367061</v>
      </c>
      <c r="AH22" s="1225">
        <v>243752.48494857043</v>
      </c>
      <c r="AI22" s="1225">
        <v>43171.173007560821</v>
      </c>
      <c r="AJ22" s="1225">
        <v>99497.661448524348</v>
      </c>
      <c r="AK22" s="1225">
        <v>4936321.476544519</v>
      </c>
      <c r="AL22" s="1225">
        <v>97452.804807904307</v>
      </c>
      <c r="AM22" s="1225">
        <v>68254.768071819737</v>
      </c>
      <c r="AN22" s="1225">
        <v>50017.911609932598</v>
      </c>
      <c r="AO22" s="1225">
        <v>384222.06605577114</v>
      </c>
      <c r="AP22" s="1225">
        <v>1532.313838170762</v>
      </c>
      <c r="AQ22" s="1225">
        <v>169508.33747457914</v>
      </c>
      <c r="AR22" s="1225">
        <v>2734.7456909936836</v>
      </c>
      <c r="AS22" s="1225">
        <v>3512.1042865801373</v>
      </c>
      <c r="AT22" s="1225">
        <v>63893.828258512105</v>
      </c>
      <c r="AU22" s="1225">
        <v>253283.09281521896</v>
      </c>
      <c r="AV22" s="1225">
        <v>14213127.533843353</v>
      </c>
      <c r="AW22" s="1421">
        <v>98851236.532303482</v>
      </c>
      <c r="AX22" s="1225">
        <v>11638720.899466513</v>
      </c>
      <c r="AY22" s="1225">
        <v>74225759.885773271</v>
      </c>
      <c r="AZ22" s="1224">
        <v>85864480.785239682</v>
      </c>
      <c r="BA22" s="1225">
        <v>0</v>
      </c>
      <c r="BB22" s="1224">
        <v>85864480.785239682</v>
      </c>
      <c r="BC22" s="1225">
        <v>0</v>
      </c>
      <c r="BD22" s="1225">
        <v>3431696.8921873397</v>
      </c>
      <c r="BE22" s="1224">
        <v>3431696.8921873397</v>
      </c>
      <c r="BF22" s="1225">
        <v>66475746.641442254</v>
      </c>
      <c r="BG22" s="1422">
        <v>155771924.31886995</v>
      </c>
      <c r="BH22" s="1240">
        <v>22758059.288981777</v>
      </c>
      <c r="BI22" s="1422">
        <v>231865101.56219059</v>
      </c>
    </row>
    <row r="23" spans="1:61" ht="42" thickBot="1" x14ac:dyDescent="0.3">
      <c r="A23" s="1517"/>
      <c r="B23" s="1414" t="s">
        <v>490</v>
      </c>
      <c r="C23" s="1415">
        <v>17</v>
      </c>
      <c r="D23" s="1225">
        <v>5372.6691544083778</v>
      </c>
      <c r="E23" s="1225">
        <v>17347.683653215765</v>
      </c>
      <c r="F23" s="1225">
        <v>55.536213510201435</v>
      </c>
      <c r="G23" s="1225">
        <v>331.29044277290024</v>
      </c>
      <c r="H23" s="1225">
        <v>5342257.2998489747</v>
      </c>
      <c r="I23" s="1225">
        <v>1807.6607963722913</v>
      </c>
      <c r="J23" s="1225">
        <v>19313.717260185724</v>
      </c>
      <c r="K23" s="1225">
        <v>386801.97684024088</v>
      </c>
      <c r="L23" s="1225">
        <v>107582.10737989559</v>
      </c>
      <c r="M23" s="1225">
        <v>184009.41027154171</v>
      </c>
      <c r="N23" s="1225">
        <v>210071.33502238491</v>
      </c>
      <c r="O23" s="1225">
        <v>508338.85296389821</v>
      </c>
      <c r="P23" s="1225">
        <v>202679.5236160637</v>
      </c>
      <c r="Q23" s="1225">
        <v>558717.81626132014</v>
      </c>
      <c r="R23" s="1225">
        <v>245480.3723424472</v>
      </c>
      <c r="S23" s="1225">
        <v>363672.48638451053</v>
      </c>
      <c r="T23" s="1225">
        <v>76822642.576614082</v>
      </c>
      <c r="U23" s="1225">
        <v>48717303.825535864</v>
      </c>
      <c r="V23" s="1225">
        <v>3270720.0232256777</v>
      </c>
      <c r="W23" s="1225">
        <v>615454.1925458156</v>
      </c>
      <c r="X23" s="1225">
        <v>5963531.5336897122</v>
      </c>
      <c r="Y23" s="1225">
        <v>100720.16715273779</v>
      </c>
      <c r="Z23" s="1225">
        <v>1543230.1124389488</v>
      </c>
      <c r="AA23" s="1225">
        <v>156121.89782491914</v>
      </c>
      <c r="AB23" s="1225">
        <v>272190.47836852085</v>
      </c>
      <c r="AC23" s="1225">
        <v>50067.186469101456</v>
      </c>
      <c r="AD23" s="1225">
        <v>944617.07331595197</v>
      </c>
      <c r="AE23" s="1225">
        <v>2986092.4477753351</v>
      </c>
      <c r="AF23" s="1225">
        <v>71384.430158505158</v>
      </c>
      <c r="AG23" s="1225">
        <v>258923.56195164417</v>
      </c>
      <c r="AH23" s="1225">
        <v>6219118.008546453</v>
      </c>
      <c r="AI23" s="1225">
        <v>1045226.2492437755</v>
      </c>
      <c r="AJ23" s="1225">
        <v>724008.57182603749</v>
      </c>
      <c r="AK23" s="1225">
        <v>1063995.6926139663</v>
      </c>
      <c r="AL23" s="1225">
        <v>1184908.0770330993</v>
      </c>
      <c r="AM23" s="1225">
        <v>996174.18113649474</v>
      </c>
      <c r="AN23" s="1225">
        <v>218462.03624044187</v>
      </c>
      <c r="AO23" s="1225">
        <v>3340317.4736209689</v>
      </c>
      <c r="AP23" s="1225">
        <v>6681.9226461767912</v>
      </c>
      <c r="AQ23" s="1225">
        <v>169260.18321259407</v>
      </c>
      <c r="AR23" s="1225">
        <v>1482.4794492445853</v>
      </c>
      <c r="AS23" s="1225">
        <v>1685.475290834225</v>
      </c>
      <c r="AT23" s="1225">
        <v>80801642.364332214</v>
      </c>
      <c r="AU23" s="1225">
        <v>211259.42629487262</v>
      </c>
      <c r="AV23" s="1225">
        <v>1135200.0089138167</v>
      </c>
      <c r="AW23" s="1421">
        <v>247046261.39591983</v>
      </c>
      <c r="AX23" s="1225">
        <v>1162066.9232030783</v>
      </c>
      <c r="AY23" s="1225">
        <v>3536706.0701973285</v>
      </c>
      <c r="AZ23" s="1224">
        <v>4698772.9934003986</v>
      </c>
      <c r="BA23" s="1225">
        <v>0</v>
      </c>
      <c r="BB23" s="1224">
        <v>4698772.9934003986</v>
      </c>
      <c r="BC23" s="1225">
        <v>0</v>
      </c>
      <c r="BD23" s="1225">
        <v>193542.78184796293</v>
      </c>
      <c r="BE23" s="1224">
        <v>193542.78184796293</v>
      </c>
      <c r="BF23" s="1225">
        <v>12071409.388420105</v>
      </c>
      <c r="BG23" s="1422">
        <v>16963725.16366851</v>
      </c>
      <c r="BH23" s="1240">
        <v>14205532.014290493</v>
      </c>
      <c r="BI23" s="1422">
        <v>249804454.54529724</v>
      </c>
    </row>
    <row r="24" spans="1:61" ht="14.4" thickBot="1" x14ac:dyDescent="0.3">
      <c r="A24" s="1517"/>
      <c r="B24" s="1414" t="s">
        <v>491</v>
      </c>
      <c r="C24" s="1415">
        <v>18</v>
      </c>
      <c r="D24" s="1225">
        <v>72021.935397837369</v>
      </c>
      <c r="E24" s="1225">
        <v>17973.450442287605</v>
      </c>
      <c r="F24" s="1225">
        <v>2271.8348805696196</v>
      </c>
      <c r="G24" s="1225">
        <v>254543.30557596791</v>
      </c>
      <c r="H24" s="1225">
        <v>14548.44803942615</v>
      </c>
      <c r="I24" s="1225">
        <v>223543.90110933749</v>
      </c>
      <c r="J24" s="1225">
        <v>8316.3583901676793</v>
      </c>
      <c r="K24" s="1225">
        <v>8601.8205000954458</v>
      </c>
      <c r="L24" s="1225">
        <v>7889.5949731054043</v>
      </c>
      <c r="M24" s="1225">
        <v>60894.173932079968</v>
      </c>
      <c r="N24" s="1225">
        <v>115143.96540181672</v>
      </c>
      <c r="O24" s="1225">
        <v>58787.122334176718</v>
      </c>
      <c r="P24" s="1225">
        <v>12937.19319807116</v>
      </c>
      <c r="Q24" s="1225">
        <v>68650.175575749236</v>
      </c>
      <c r="R24" s="1225">
        <v>63686.881971062197</v>
      </c>
      <c r="S24" s="1225">
        <v>17417.200589498443</v>
      </c>
      <c r="T24" s="1225">
        <v>572621.64517117152</v>
      </c>
      <c r="U24" s="1225">
        <v>1303309.2020210582</v>
      </c>
      <c r="V24" s="1225">
        <v>434.97789230523318</v>
      </c>
      <c r="W24" s="1225">
        <v>13359.109659104106</v>
      </c>
      <c r="X24" s="1225">
        <v>95080.845760272918</v>
      </c>
      <c r="Y24" s="1225">
        <v>72684.537311093474</v>
      </c>
      <c r="Z24" s="1225">
        <v>91264.148356509962</v>
      </c>
      <c r="AA24" s="1225">
        <v>9982.157087952095</v>
      </c>
      <c r="AB24" s="1225">
        <v>1872.6031001590202</v>
      </c>
      <c r="AC24" s="1225">
        <v>152.87312331224348</v>
      </c>
      <c r="AD24" s="1225">
        <v>5919.886728204975</v>
      </c>
      <c r="AE24" s="1225">
        <v>68921.500688911969</v>
      </c>
      <c r="AF24" s="1225">
        <v>3274.3331377994227</v>
      </c>
      <c r="AG24" s="1225">
        <v>2026.9374798167862</v>
      </c>
      <c r="AH24" s="1225">
        <v>521646.36378900625</v>
      </c>
      <c r="AI24" s="1225">
        <v>169692.57680516364</v>
      </c>
      <c r="AJ24" s="1225">
        <v>86879.400718012825</v>
      </c>
      <c r="AK24" s="1225">
        <v>9609283.3673043177</v>
      </c>
      <c r="AL24" s="1225">
        <v>260857.90540199628</v>
      </c>
      <c r="AM24" s="1225">
        <v>107724.73538666198</v>
      </c>
      <c r="AN24" s="1225">
        <v>38048.433400813912</v>
      </c>
      <c r="AO24" s="1225">
        <v>116721.49115815939</v>
      </c>
      <c r="AP24" s="1225">
        <v>2256.8776234992142</v>
      </c>
      <c r="AQ24" s="1225">
        <v>83143.474831587329</v>
      </c>
      <c r="AR24" s="1225">
        <v>1637.2793322233504</v>
      </c>
      <c r="AS24" s="1225">
        <v>1490.347201137891</v>
      </c>
      <c r="AT24" s="1225">
        <v>7627302.2386496961</v>
      </c>
      <c r="AU24" s="1225">
        <v>423069.36404134252</v>
      </c>
      <c r="AV24" s="1225">
        <v>11620273.450739218</v>
      </c>
      <c r="AW24" s="1421">
        <v>33918159.426211804</v>
      </c>
      <c r="AX24" s="1225">
        <v>6353691.1272683833</v>
      </c>
      <c r="AY24" s="1225">
        <v>20863112.164133951</v>
      </c>
      <c r="AZ24" s="1224">
        <v>27216803.291402366</v>
      </c>
      <c r="BA24" s="1225">
        <v>0</v>
      </c>
      <c r="BB24" s="1224">
        <v>27216803.291402366</v>
      </c>
      <c r="BC24" s="1225">
        <v>44896745.603812218</v>
      </c>
      <c r="BD24" s="1225">
        <v>2151873.0566720618</v>
      </c>
      <c r="BE24" s="1224">
        <v>47048618.660484329</v>
      </c>
      <c r="BF24" s="1225">
        <v>48750607.944073506</v>
      </c>
      <c r="BG24" s="1422">
        <v>123016029.89596005</v>
      </c>
      <c r="BH24" s="1240">
        <v>3075997.059203207</v>
      </c>
      <c r="BI24" s="1422">
        <v>153858192.26296884</v>
      </c>
    </row>
    <row r="25" spans="1:61" ht="14.4" thickBot="1" x14ac:dyDescent="0.3">
      <c r="A25" s="1517"/>
      <c r="B25" s="1414" t="s">
        <v>492</v>
      </c>
      <c r="C25" s="1415">
        <v>19</v>
      </c>
      <c r="D25" s="1225">
        <v>91787.240429445694</v>
      </c>
      <c r="E25" s="1225">
        <v>15191.707806694925</v>
      </c>
      <c r="F25" s="1225">
        <v>187.60012300724304</v>
      </c>
      <c r="G25" s="1225">
        <v>49555.247528922839</v>
      </c>
      <c r="H25" s="1225">
        <v>10283.624741371143</v>
      </c>
      <c r="I25" s="1225">
        <v>5409.1533529752314</v>
      </c>
      <c r="J25" s="1225">
        <v>16587.174443411008</v>
      </c>
      <c r="K25" s="1225">
        <v>32970.490394467917</v>
      </c>
      <c r="L25" s="1225">
        <v>395311.04696260463</v>
      </c>
      <c r="M25" s="1225">
        <v>4850044.709783162</v>
      </c>
      <c r="N25" s="1225">
        <v>4994608.1624326929</v>
      </c>
      <c r="O25" s="1225">
        <v>5607640.2827066369</v>
      </c>
      <c r="P25" s="1225">
        <v>4561542.2330493396</v>
      </c>
      <c r="Q25" s="1225">
        <v>1857229.4856392692</v>
      </c>
      <c r="R25" s="1225">
        <v>1065882.1713419077</v>
      </c>
      <c r="S25" s="1225">
        <v>1739269.2231383473</v>
      </c>
      <c r="T25" s="1225">
        <v>2036339.2782348052</v>
      </c>
      <c r="U25" s="1225">
        <v>1465410.0020796505</v>
      </c>
      <c r="V25" s="1225">
        <v>79455647.182409406</v>
      </c>
      <c r="W25" s="1225">
        <v>42717215.154110983</v>
      </c>
      <c r="X25" s="1225">
        <v>10616771.164551668</v>
      </c>
      <c r="Y25" s="1225">
        <v>123618.13507833108</v>
      </c>
      <c r="Z25" s="1225">
        <v>4351066.9650022369</v>
      </c>
      <c r="AA25" s="1225">
        <v>3702518.8425163357</v>
      </c>
      <c r="AB25" s="1225">
        <v>772815.54653561371</v>
      </c>
      <c r="AC25" s="1225">
        <v>679727.99655491579</v>
      </c>
      <c r="AD25" s="1225">
        <v>1960089.7804309849</v>
      </c>
      <c r="AE25" s="1225">
        <v>13575785.660320487</v>
      </c>
      <c r="AF25" s="1225">
        <v>115364.06318880679</v>
      </c>
      <c r="AG25" s="1225">
        <v>502979.54674083024</v>
      </c>
      <c r="AH25" s="1225">
        <v>2017811.1239895881</v>
      </c>
      <c r="AI25" s="1225">
        <v>2156900.2224699734</v>
      </c>
      <c r="AJ25" s="1225">
        <v>1449732.2096139754</v>
      </c>
      <c r="AK25" s="1225">
        <v>1552995.4498089885</v>
      </c>
      <c r="AL25" s="1225">
        <v>6631371.5373957744</v>
      </c>
      <c r="AM25" s="1225">
        <v>4972564.7402668577</v>
      </c>
      <c r="AN25" s="1225">
        <v>370605.81253947172</v>
      </c>
      <c r="AO25" s="1225">
        <v>1783748.9974962673</v>
      </c>
      <c r="AP25" s="1225">
        <v>13255.078680450644</v>
      </c>
      <c r="AQ25" s="1225">
        <v>7166.1776691314717</v>
      </c>
      <c r="AR25" s="1225">
        <v>2485.9542310440656</v>
      </c>
      <c r="AS25" s="1225">
        <v>3449.3581985231358</v>
      </c>
      <c r="AT25" s="1225">
        <v>1627106.1755445038</v>
      </c>
      <c r="AU25" s="1225">
        <v>643264.04640097322</v>
      </c>
      <c r="AV25" s="1225">
        <v>81459153.760117412</v>
      </c>
      <c r="AW25" s="1421">
        <v>292060459.51605165</v>
      </c>
      <c r="AX25" s="1225">
        <v>453185.29786956054</v>
      </c>
      <c r="AY25" s="1225">
        <v>2405769.5980582554</v>
      </c>
      <c r="AZ25" s="1224">
        <v>2858954.8959278269</v>
      </c>
      <c r="BA25" s="1225">
        <v>0</v>
      </c>
      <c r="BB25" s="1224">
        <v>2858954.8959278269</v>
      </c>
      <c r="BC25" s="1225">
        <v>0</v>
      </c>
      <c r="BD25" s="1225">
        <v>374713.29872069397</v>
      </c>
      <c r="BE25" s="1224">
        <v>374713.29872069397</v>
      </c>
      <c r="BF25" s="1225">
        <v>12100523.083487639</v>
      </c>
      <c r="BG25" s="1422">
        <v>15334191.278136127</v>
      </c>
      <c r="BH25" s="1240">
        <v>25063172.735214587</v>
      </c>
      <c r="BI25" s="1422">
        <v>282331478.0589748</v>
      </c>
    </row>
    <row r="26" spans="1:61" ht="28.2" thickBot="1" x14ac:dyDescent="0.3">
      <c r="A26" s="1517"/>
      <c r="B26" s="1414" t="s">
        <v>493</v>
      </c>
      <c r="C26" s="1415">
        <v>20</v>
      </c>
      <c r="D26" s="1225">
        <v>3121.8828734893009</v>
      </c>
      <c r="E26" s="1225">
        <v>517.20096107623544</v>
      </c>
      <c r="F26" s="1225">
        <v>303.77940347902802</v>
      </c>
      <c r="G26" s="1225">
        <v>2417.5220877548736</v>
      </c>
      <c r="H26" s="1225">
        <v>7419.6074184540457</v>
      </c>
      <c r="I26" s="1225">
        <v>2547.1858503980111</v>
      </c>
      <c r="J26" s="1225">
        <v>2526.6747125445645</v>
      </c>
      <c r="K26" s="1225">
        <v>1555.4483834121709</v>
      </c>
      <c r="L26" s="1225">
        <v>11472.194313349488</v>
      </c>
      <c r="M26" s="1225">
        <v>21384.754888307947</v>
      </c>
      <c r="N26" s="1225">
        <v>183557.99251175689</v>
      </c>
      <c r="O26" s="1225">
        <v>1671388.349660743</v>
      </c>
      <c r="P26" s="1225">
        <v>1026527.9979019841</v>
      </c>
      <c r="Q26" s="1225">
        <v>88117.20554688065</v>
      </c>
      <c r="R26" s="1225">
        <v>292713.87821944116</v>
      </c>
      <c r="S26" s="1225">
        <v>96620.042080400162</v>
      </c>
      <c r="T26" s="1225">
        <v>6270.0479190433853</v>
      </c>
      <c r="U26" s="1225">
        <v>132284.30860752636</v>
      </c>
      <c r="V26" s="1225">
        <v>626786.1474199323</v>
      </c>
      <c r="W26" s="1225">
        <v>3902134.9991401462</v>
      </c>
      <c r="X26" s="1225">
        <v>202435.50013828088</v>
      </c>
      <c r="Y26" s="1225">
        <v>14788.00296683767</v>
      </c>
      <c r="Z26" s="1225">
        <v>575851.23629739624</v>
      </c>
      <c r="AA26" s="1225">
        <v>1467701.7649183518</v>
      </c>
      <c r="AB26" s="1225">
        <v>129971.5888812671</v>
      </c>
      <c r="AC26" s="1225">
        <v>1549.5434320647385</v>
      </c>
      <c r="AD26" s="1225">
        <v>12747.570483708845</v>
      </c>
      <c r="AE26" s="1225">
        <v>259261.61442409107</v>
      </c>
      <c r="AF26" s="1225">
        <v>1072.5218901222113</v>
      </c>
      <c r="AG26" s="1225">
        <v>896.47468022338535</v>
      </c>
      <c r="AH26" s="1225">
        <v>5417.6537662638048</v>
      </c>
      <c r="AI26" s="1225">
        <v>143372.59648218952</v>
      </c>
      <c r="AJ26" s="1225">
        <v>272983.81708170736</v>
      </c>
      <c r="AK26" s="1225">
        <v>23259.042326763836</v>
      </c>
      <c r="AL26" s="1225">
        <v>685446.3543763971</v>
      </c>
      <c r="AM26" s="1225">
        <v>900709.08140205673</v>
      </c>
      <c r="AN26" s="1225">
        <v>183475.9391084958</v>
      </c>
      <c r="AO26" s="1225">
        <v>108021.92705315123</v>
      </c>
      <c r="AP26" s="1225">
        <v>242.04928045152931</v>
      </c>
      <c r="AQ26" s="1225">
        <v>72274.594346466896</v>
      </c>
      <c r="AR26" s="1225">
        <v>272.11912488815398</v>
      </c>
      <c r="AS26" s="1225">
        <v>220.77367553409346</v>
      </c>
      <c r="AT26" s="1225">
        <v>22480.995955400005</v>
      </c>
      <c r="AU26" s="1225">
        <v>10663.917358802642</v>
      </c>
      <c r="AV26" s="1225">
        <v>107345995.29079865</v>
      </c>
      <c r="AW26" s="1421">
        <v>120520779.19014959</v>
      </c>
      <c r="AX26" s="1225">
        <v>358225.26818518603</v>
      </c>
      <c r="AY26" s="1225">
        <v>1751149.4186667723</v>
      </c>
      <c r="AZ26" s="1224">
        <v>2109374.6868519508</v>
      </c>
      <c r="BA26" s="1225">
        <v>0</v>
      </c>
      <c r="BB26" s="1224">
        <v>2109374.6868519508</v>
      </c>
      <c r="BC26" s="1225">
        <v>0</v>
      </c>
      <c r="BD26" s="1225">
        <v>870014.08940490673</v>
      </c>
      <c r="BE26" s="1224">
        <v>870014.08940490673</v>
      </c>
      <c r="BF26" s="1225">
        <v>2991247.6809646082</v>
      </c>
      <c r="BG26" s="1422">
        <v>5970636.4572214764</v>
      </c>
      <c r="BH26" s="1240">
        <v>1256984.2231566492</v>
      </c>
      <c r="BI26" s="1422">
        <v>125234431.42421448</v>
      </c>
    </row>
    <row r="27" spans="1:61" ht="28.2" thickBot="1" x14ac:dyDescent="0.3">
      <c r="A27" s="1517"/>
      <c r="B27" s="1414" t="s">
        <v>494</v>
      </c>
      <c r="C27" s="1415">
        <v>21</v>
      </c>
      <c r="D27" s="1225">
        <v>604036.17511572223</v>
      </c>
      <c r="E27" s="1225">
        <v>100261.00967596156</v>
      </c>
      <c r="F27" s="1225">
        <v>3277.8532420200227</v>
      </c>
      <c r="G27" s="1225">
        <v>337421.89384668297</v>
      </c>
      <c r="H27" s="1225">
        <v>12714.69464057181</v>
      </c>
      <c r="I27" s="1225">
        <v>4004.5302014145136</v>
      </c>
      <c r="J27" s="1225">
        <v>101701.17843158824</v>
      </c>
      <c r="K27" s="1225">
        <v>88975.276609764114</v>
      </c>
      <c r="L27" s="1225">
        <v>14068.988071559179</v>
      </c>
      <c r="M27" s="1225">
        <v>211784.22307233655</v>
      </c>
      <c r="N27" s="1225">
        <v>490114.87788492459</v>
      </c>
      <c r="O27" s="1225">
        <v>323843.64599078341</v>
      </c>
      <c r="P27" s="1225">
        <v>21480.333117807597</v>
      </c>
      <c r="Q27" s="1225">
        <v>116483.2534156442</v>
      </c>
      <c r="R27" s="1225">
        <v>160481.81467618249</v>
      </c>
      <c r="S27" s="1225">
        <v>191683.96369543023</v>
      </c>
      <c r="T27" s="1225">
        <v>452698.29776205611</v>
      </c>
      <c r="U27" s="1225">
        <v>99089.571174858414</v>
      </c>
      <c r="V27" s="1225">
        <v>345171.49214523681</v>
      </c>
      <c r="W27" s="1225">
        <v>340502.94484503736</v>
      </c>
      <c r="X27" s="1225">
        <v>14737936.74343715</v>
      </c>
      <c r="Y27" s="1225">
        <v>185405.54262360444</v>
      </c>
      <c r="Z27" s="1225">
        <v>318378.66876123857</v>
      </c>
      <c r="AA27" s="1225">
        <v>928524.39662472426</v>
      </c>
      <c r="AB27" s="1225">
        <v>3916.7283753799375</v>
      </c>
      <c r="AC27" s="1225">
        <v>30488.196100564423</v>
      </c>
      <c r="AD27" s="1225">
        <v>108361.09447726962</v>
      </c>
      <c r="AE27" s="1225">
        <v>209389.83128466923</v>
      </c>
      <c r="AF27" s="1225">
        <v>16127.386341959831</v>
      </c>
      <c r="AG27" s="1225">
        <v>14482.357569728021</v>
      </c>
      <c r="AH27" s="1225">
        <v>520548.47212366189</v>
      </c>
      <c r="AI27" s="1225">
        <v>377309.6859682292</v>
      </c>
      <c r="AJ27" s="1225">
        <v>527702.77020539495</v>
      </c>
      <c r="AK27" s="1225">
        <v>928398.88687046128</v>
      </c>
      <c r="AL27" s="1225">
        <v>260473.58362173059</v>
      </c>
      <c r="AM27" s="1225">
        <v>1031862.5285271844</v>
      </c>
      <c r="AN27" s="1225">
        <v>75758.870235294526</v>
      </c>
      <c r="AO27" s="1225">
        <v>172814.54798318373</v>
      </c>
      <c r="AP27" s="1225">
        <v>0</v>
      </c>
      <c r="AQ27" s="1225">
        <v>446185.84948659444</v>
      </c>
      <c r="AR27" s="1225">
        <v>3485.9748546069154</v>
      </c>
      <c r="AS27" s="1225">
        <v>6601.4494888756462</v>
      </c>
      <c r="AT27" s="1225">
        <v>3571928.6809912655</v>
      </c>
      <c r="AU27" s="1225">
        <v>282051.60103886877</v>
      </c>
      <c r="AV27" s="1225">
        <v>46490536.426861003</v>
      </c>
      <c r="AW27" s="1421">
        <v>75268466.291468099</v>
      </c>
      <c r="AX27" s="1225">
        <v>3713377.0132240308</v>
      </c>
      <c r="AY27" s="1225">
        <v>16915476.270680781</v>
      </c>
      <c r="AZ27" s="1224">
        <v>20628853.283904858</v>
      </c>
      <c r="BA27" s="1225">
        <v>0</v>
      </c>
      <c r="BB27" s="1224">
        <v>20628853.283904858</v>
      </c>
      <c r="BC27" s="1225">
        <v>3161604.1081121741</v>
      </c>
      <c r="BD27" s="1225">
        <v>2716807.7919483483</v>
      </c>
      <c r="BE27" s="1224">
        <v>5878411.9000605224</v>
      </c>
      <c r="BF27" s="1225">
        <v>54264113.465075411</v>
      </c>
      <c r="BG27" s="1422">
        <v>80771378.649040863</v>
      </c>
      <c r="BH27" s="1240">
        <v>5019596.9387592105</v>
      </c>
      <c r="BI27" s="1422">
        <v>151020248.00174978</v>
      </c>
    </row>
    <row r="28" spans="1:61" ht="28.2" thickBot="1" x14ac:dyDescent="0.3">
      <c r="A28" s="1517"/>
      <c r="B28" s="1414" t="s">
        <v>565</v>
      </c>
      <c r="C28" s="1415">
        <v>22</v>
      </c>
      <c r="D28" s="1225">
        <v>3782217.9995946898</v>
      </c>
      <c r="E28" s="1225">
        <v>423095.01443760388</v>
      </c>
      <c r="F28" s="1225">
        <v>1201547.1419237887</v>
      </c>
      <c r="G28" s="1225">
        <v>1533602.3413262609</v>
      </c>
      <c r="H28" s="1225">
        <v>1378895.1400718454</v>
      </c>
      <c r="I28" s="1225">
        <v>754982.07720383839</v>
      </c>
      <c r="J28" s="1225">
        <v>4602954.4425324751</v>
      </c>
      <c r="K28" s="1225">
        <v>5073794.6324656205</v>
      </c>
      <c r="L28" s="1225">
        <v>8759446.7107016649</v>
      </c>
      <c r="M28" s="1225">
        <v>1212774.8341383897</v>
      </c>
      <c r="N28" s="1225">
        <v>571265.67971930059</v>
      </c>
      <c r="O28" s="1225">
        <v>455746.19301324693</v>
      </c>
      <c r="P28" s="1225">
        <v>32696.29551942545</v>
      </c>
      <c r="Q28" s="1225">
        <v>1015447.1681388038</v>
      </c>
      <c r="R28" s="1225">
        <v>824278.10891758406</v>
      </c>
      <c r="S28" s="1225">
        <v>376196.80551498476</v>
      </c>
      <c r="T28" s="1225">
        <v>1431661.8549159942</v>
      </c>
      <c r="U28" s="1225">
        <v>615417.61490606738</v>
      </c>
      <c r="V28" s="1225">
        <v>618257.76685701334</v>
      </c>
      <c r="W28" s="1225">
        <v>222792.88230904588</v>
      </c>
      <c r="X28" s="1225">
        <v>614011.4374159791</v>
      </c>
      <c r="Y28" s="1225">
        <v>36081403.727369808</v>
      </c>
      <c r="Z28" s="1225">
        <v>106363689.24517924</v>
      </c>
      <c r="AA28" s="1225">
        <v>889740.92151091516</v>
      </c>
      <c r="AB28" s="1225">
        <v>6800419.2802060032</v>
      </c>
      <c r="AC28" s="1225">
        <v>360352.87876856618</v>
      </c>
      <c r="AD28" s="1225">
        <v>3536550.0189654399</v>
      </c>
      <c r="AE28" s="1225">
        <v>35846810.502395049</v>
      </c>
      <c r="AF28" s="1225">
        <v>68375116.951226458</v>
      </c>
      <c r="AG28" s="1225">
        <v>11684947.519668087</v>
      </c>
      <c r="AH28" s="1225">
        <v>5462183.9302551756</v>
      </c>
      <c r="AI28" s="1225">
        <v>3394201.7124524438</v>
      </c>
      <c r="AJ28" s="1225">
        <v>1684871.725986883</v>
      </c>
      <c r="AK28" s="1225">
        <v>2712478.164652749</v>
      </c>
      <c r="AL28" s="1225">
        <v>1749849.1604054461</v>
      </c>
      <c r="AM28" s="1225">
        <v>1321980.5172338411</v>
      </c>
      <c r="AN28" s="1225">
        <v>524882.10475544783</v>
      </c>
      <c r="AO28" s="1225">
        <v>1286059.1663460196</v>
      </c>
      <c r="AP28" s="1225">
        <v>318354.40097111708</v>
      </c>
      <c r="AQ28" s="1225">
        <v>16859055.639540907</v>
      </c>
      <c r="AR28" s="1225">
        <v>1924350.792664536</v>
      </c>
      <c r="AS28" s="1225">
        <v>48796.590584494668</v>
      </c>
      <c r="AT28" s="1225">
        <v>55641821.674632937</v>
      </c>
      <c r="AU28" s="1225">
        <v>137912862.15796354</v>
      </c>
      <c r="AV28" s="1225">
        <v>86279539.623627111</v>
      </c>
      <c r="AW28" s="1421">
        <v>622561400.54898596</v>
      </c>
      <c r="AX28" s="1225">
        <v>8495438.980198944</v>
      </c>
      <c r="AY28" s="1225">
        <v>49067933.232943602</v>
      </c>
      <c r="AZ28" s="1224">
        <v>57563372.213142477</v>
      </c>
      <c r="BA28" s="1225">
        <v>0</v>
      </c>
      <c r="BB28" s="1224">
        <v>57563372.213142477</v>
      </c>
      <c r="BC28" s="1225">
        <v>0</v>
      </c>
      <c r="BD28" s="1225">
        <v>7405564.9818530539</v>
      </c>
      <c r="BE28" s="1224">
        <v>7405564.9818530539</v>
      </c>
      <c r="BF28" s="1225">
        <v>35710568.811081998</v>
      </c>
      <c r="BG28" s="1422">
        <v>100679506.00607747</v>
      </c>
      <c r="BH28" s="1240">
        <v>43119136.120266117</v>
      </c>
      <c r="BI28" s="1422">
        <v>680121770.43479764</v>
      </c>
    </row>
    <row r="29" spans="1:61" ht="28.2" thickBot="1" x14ac:dyDescent="0.3">
      <c r="A29" s="1517"/>
      <c r="B29" s="1414" t="s">
        <v>566</v>
      </c>
      <c r="C29" s="1415">
        <v>23</v>
      </c>
      <c r="D29" s="1225">
        <v>103537787.18114667</v>
      </c>
      <c r="E29" s="1225">
        <v>4201052.5453727292</v>
      </c>
      <c r="F29" s="1225">
        <v>29953.146207999667</v>
      </c>
      <c r="G29" s="1225">
        <v>54217.138040011945</v>
      </c>
      <c r="H29" s="1225">
        <v>4776083.4040608397</v>
      </c>
      <c r="I29" s="1225">
        <v>6976217.7377624447</v>
      </c>
      <c r="J29" s="1225">
        <v>2113970.677917324</v>
      </c>
      <c r="K29" s="1225">
        <v>4512095.2483343007</v>
      </c>
      <c r="L29" s="1225">
        <v>10825908.995833892</v>
      </c>
      <c r="M29" s="1225">
        <v>1109095.375392488</v>
      </c>
      <c r="N29" s="1225">
        <v>1548169.1127880588</v>
      </c>
      <c r="O29" s="1225">
        <v>4447274.1071846792</v>
      </c>
      <c r="P29" s="1225">
        <v>717327.61618463451</v>
      </c>
      <c r="Q29" s="1225">
        <v>10203624.355721673</v>
      </c>
      <c r="R29" s="1225">
        <v>2119489.6767615983</v>
      </c>
      <c r="S29" s="1225">
        <v>13131874.419812236</v>
      </c>
      <c r="T29" s="1225">
        <v>20790237.718883399</v>
      </c>
      <c r="U29" s="1225">
        <v>5325683.3407124551</v>
      </c>
      <c r="V29" s="1225">
        <v>28303654.696580075</v>
      </c>
      <c r="W29" s="1225">
        <v>8458413.7410798054</v>
      </c>
      <c r="X29" s="1225">
        <v>12624911.841305543</v>
      </c>
      <c r="Y29" s="1225">
        <v>15800272.986689486</v>
      </c>
      <c r="Z29" s="1225">
        <v>427891396.24398857</v>
      </c>
      <c r="AA29" s="1225">
        <v>20130193.620640282</v>
      </c>
      <c r="AB29" s="1225">
        <v>32514908.231501345</v>
      </c>
      <c r="AC29" s="1225">
        <v>26528359.885711458</v>
      </c>
      <c r="AD29" s="1225">
        <v>145607503.21151149</v>
      </c>
      <c r="AE29" s="1225">
        <v>51801607.698387131</v>
      </c>
      <c r="AF29" s="1225">
        <v>6912848.4526488651</v>
      </c>
      <c r="AG29" s="1225">
        <v>15194593.987100674</v>
      </c>
      <c r="AH29" s="1225">
        <v>16806606.701867349</v>
      </c>
      <c r="AI29" s="1225">
        <v>7211258.1575560486</v>
      </c>
      <c r="AJ29" s="1225">
        <v>3209932.4047098863</v>
      </c>
      <c r="AK29" s="1225">
        <v>14390638.700367305</v>
      </c>
      <c r="AL29" s="1225">
        <v>37813233.62174993</v>
      </c>
      <c r="AM29" s="1225">
        <v>22532630.906878531</v>
      </c>
      <c r="AN29" s="1225">
        <v>1813196.5145117268</v>
      </c>
      <c r="AO29" s="1225">
        <v>6595139.8000784153</v>
      </c>
      <c r="AP29" s="1225">
        <v>303719.99336803576</v>
      </c>
      <c r="AQ29" s="1225">
        <v>316272.2476604422</v>
      </c>
      <c r="AR29" s="1225">
        <v>29772.159165571829</v>
      </c>
      <c r="AS29" s="1225">
        <v>3304151.6881320309</v>
      </c>
      <c r="AT29" s="1225">
        <v>119465900.78046906</v>
      </c>
      <c r="AU29" s="1225">
        <v>1402477.7969102066</v>
      </c>
      <c r="AV29" s="1225">
        <v>103156212.40339334</v>
      </c>
      <c r="AW29" s="1421">
        <v>1326539870.2720797</v>
      </c>
      <c r="AX29" s="1225">
        <v>3405760.3830342432</v>
      </c>
      <c r="AY29" s="1225">
        <v>27120495.499873366</v>
      </c>
      <c r="AZ29" s="1224">
        <v>30526255.882907636</v>
      </c>
      <c r="BA29" s="1225">
        <v>0</v>
      </c>
      <c r="BB29" s="1224">
        <v>30526255.882907636</v>
      </c>
      <c r="BC29" s="1225">
        <v>0</v>
      </c>
      <c r="BD29" s="1225">
        <v>8320174.9119637925</v>
      </c>
      <c r="BE29" s="1224">
        <v>8320174.9119637925</v>
      </c>
      <c r="BF29" s="1225">
        <v>105385534.83884789</v>
      </c>
      <c r="BG29" s="1422">
        <v>144231965.6337193</v>
      </c>
      <c r="BH29" s="1240">
        <v>189493331.79337201</v>
      </c>
      <c r="BI29" s="1422">
        <v>1281278504.1124263</v>
      </c>
    </row>
    <row r="30" spans="1:61" ht="28.2" thickBot="1" x14ac:dyDescent="0.3">
      <c r="A30" s="1517"/>
      <c r="B30" s="1414" t="s">
        <v>502</v>
      </c>
      <c r="C30" s="1415">
        <v>24</v>
      </c>
      <c r="D30" s="1225">
        <v>4060.2737266420045</v>
      </c>
      <c r="E30" s="1225">
        <v>53881.689376997914</v>
      </c>
      <c r="F30" s="1225">
        <v>5269502.878072218</v>
      </c>
      <c r="G30" s="1225">
        <v>509874.86841888807</v>
      </c>
      <c r="H30" s="1225">
        <v>63715.765278502884</v>
      </c>
      <c r="I30" s="1225">
        <v>28147.894022997098</v>
      </c>
      <c r="J30" s="1225">
        <v>7955.2955590973343</v>
      </c>
      <c r="K30" s="1225">
        <v>3893.9269693602473</v>
      </c>
      <c r="L30" s="1225">
        <v>1321.1125029586681</v>
      </c>
      <c r="M30" s="1225">
        <v>660423.01061230549</v>
      </c>
      <c r="N30" s="1225">
        <v>695461.2010663629</v>
      </c>
      <c r="O30" s="1225">
        <v>148368.12181565751</v>
      </c>
      <c r="P30" s="1225">
        <v>1354.0283322092905</v>
      </c>
      <c r="Q30" s="1225">
        <v>10402.8953560358</v>
      </c>
      <c r="R30" s="1225">
        <v>6822.2042601961803</v>
      </c>
      <c r="S30" s="1225">
        <v>130715.73806765649</v>
      </c>
      <c r="T30" s="1225">
        <v>550.05358801563455</v>
      </c>
      <c r="U30" s="1225">
        <v>3427.1346173048782</v>
      </c>
      <c r="V30" s="1225">
        <v>915248.04433905322</v>
      </c>
      <c r="W30" s="1225">
        <v>14462.345842768324</v>
      </c>
      <c r="X30" s="1225">
        <v>1745.0545456823525</v>
      </c>
      <c r="Y30" s="1225">
        <v>13345.14638203104</v>
      </c>
      <c r="Z30" s="1225">
        <v>1764505.9261042555</v>
      </c>
      <c r="AA30" s="1225">
        <v>91403045.484688863</v>
      </c>
      <c r="AB30" s="1225">
        <v>25611.364060523621</v>
      </c>
      <c r="AC30" s="1225">
        <v>104743.20154309063</v>
      </c>
      <c r="AD30" s="1225">
        <v>18117.080264263459</v>
      </c>
      <c r="AE30" s="1225">
        <v>798809.04268935986</v>
      </c>
      <c r="AF30" s="1225">
        <v>160852.75314774987</v>
      </c>
      <c r="AG30" s="1225">
        <v>19683.432336675582</v>
      </c>
      <c r="AH30" s="1225">
        <v>242639.09392525617</v>
      </c>
      <c r="AI30" s="1225">
        <v>10556.363601155545</v>
      </c>
      <c r="AJ30" s="1225">
        <v>501465.20940983319</v>
      </c>
      <c r="AK30" s="1225">
        <v>27371.966501985979</v>
      </c>
      <c r="AL30" s="1225">
        <v>133920.17120321438</v>
      </c>
      <c r="AM30" s="1225">
        <v>620331.69135620329</v>
      </c>
      <c r="AN30" s="1225">
        <v>15621.125669983679</v>
      </c>
      <c r="AO30" s="1225">
        <v>186736.33040411794</v>
      </c>
      <c r="AP30" s="1225">
        <v>6.6650160569973247</v>
      </c>
      <c r="AQ30" s="1225">
        <v>20855.430386675584</v>
      </c>
      <c r="AR30" s="1225">
        <v>296.61031974797504</v>
      </c>
      <c r="AS30" s="1225">
        <v>16075.949077823467</v>
      </c>
      <c r="AT30" s="1225">
        <v>2954395.4204446613</v>
      </c>
      <c r="AU30" s="1225">
        <v>129990.63819747847</v>
      </c>
      <c r="AV30" s="1225">
        <v>228515196.29938948</v>
      </c>
      <c r="AW30" s="1421">
        <v>336215505.9324916</v>
      </c>
      <c r="AX30" s="1225">
        <v>24728443.360028107</v>
      </c>
      <c r="AY30" s="1225">
        <v>71754241.170435518</v>
      </c>
      <c r="AZ30" s="1224">
        <v>96482684.530463621</v>
      </c>
      <c r="BA30" s="1225">
        <v>0</v>
      </c>
      <c r="BB30" s="1224">
        <v>96482684.530463621</v>
      </c>
      <c r="BC30" s="1225">
        <v>0</v>
      </c>
      <c r="BD30" s="1225">
        <v>2776887.289465107</v>
      </c>
      <c r="BE30" s="1224">
        <v>2776887.289465107</v>
      </c>
      <c r="BF30" s="1225">
        <v>27175221.346825942</v>
      </c>
      <c r="BG30" s="1422">
        <v>126434793.16675463</v>
      </c>
      <c r="BH30" s="1240">
        <v>40229453.931203038</v>
      </c>
      <c r="BI30" s="1422">
        <v>422420845.16804338</v>
      </c>
    </row>
    <row r="31" spans="1:61" ht="14.4" thickBot="1" x14ac:dyDescent="0.3">
      <c r="A31" s="1517"/>
      <c r="B31" s="1414" t="s">
        <v>503</v>
      </c>
      <c r="C31" s="1415">
        <v>25</v>
      </c>
      <c r="D31" s="1225">
        <v>0</v>
      </c>
      <c r="E31" s="1225">
        <v>0</v>
      </c>
      <c r="F31" s="1225">
        <v>0</v>
      </c>
      <c r="G31" s="1225">
        <v>0</v>
      </c>
      <c r="H31" s="1225">
        <v>0</v>
      </c>
      <c r="I31" s="1225">
        <v>0</v>
      </c>
      <c r="J31" s="1225">
        <v>0</v>
      </c>
      <c r="K31" s="1225">
        <v>0</v>
      </c>
      <c r="L31" s="1225">
        <v>0</v>
      </c>
      <c r="M31" s="1225">
        <v>1.2983996455232387</v>
      </c>
      <c r="N31" s="1225">
        <v>0.98426845137540875</v>
      </c>
      <c r="O31" s="1225">
        <v>0.71933101557460333</v>
      </c>
      <c r="P31" s="1225">
        <v>1048707.9785143333</v>
      </c>
      <c r="Q31" s="1225">
        <v>54011679.869410791</v>
      </c>
      <c r="R31" s="1225">
        <v>10472796.488245973</v>
      </c>
      <c r="S31" s="1225">
        <v>206956.91564771967</v>
      </c>
      <c r="T31" s="1225">
        <v>47911.977818624691</v>
      </c>
      <c r="U31" s="1225">
        <v>234207.02003130986</v>
      </c>
      <c r="V31" s="1225">
        <v>155609.91761568139</v>
      </c>
      <c r="W31" s="1225">
        <v>136353.27515337672</v>
      </c>
      <c r="X31" s="1225">
        <v>1809971.9477032218</v>
      </c>
      <c r="Y31" s="1225">
        <v>0</v>
      </c>
      <c r="Z31" s="1225">
        <v>1744922.4805421769</v>
      </c>
      <c r="AA31" s="1225">
        <v>1258031.5327101627</v>
      </c>
      <c r="AB31" s="1225">
        <v>32243444.283527061</v>
      </c>
      <c r="AC31" s="1225">
        <v>4808610.4056712911</v>
      </c>
      <c r="AD31" s="1225">
        <v>1394486.9107079215</v>
      </c>
      <c r="AE31" s="1225">
        <v>0</v>
      </c>
      <c r="AF31" s="1225">
        <v>0</v>
      </c>
      <c r="AG31" s="1225">
        <v>16875.284293503642</v>
      </c>
      <c r="AH31" s="1225">
        <v>67379.175789201807</v>
      </c>
      <c r="AI31" s="1225">
        <v>0</v>
      </c>
      <c r="AJ31" s="1225">
        <v>79967.897426023366</v>
      </c>
      <c r="AK31" s="1225">
        <v>115958.21654664112</v>
      </c>
      <c r="AL31" s="1225">
        <v>551866.40065657208</v>
      </c>
      <c r="AM31" s="1225">
        <v>379.93039191768975</v>
      </c>
      <c r="AN31" s="1225">
        <v>5128.2370784163568</v>
      </c>
      <c r="AO31" s="1225">
        <v>3852320.7888399977</v>
      </c>
      <c r="AP31" s="1225">
        <v>106.90288396513829</v>
      </c>
      <c r="AQ31" s="1225">
        <v>9150.5436849099642</v>
      </c>
      <c r="AR31" s="1225">
        <v>120.63284946275063</v>
      </c>
      <c r="AS31" s="1225">
        <v>18.686506894497839</v>
      </c>
      <c r="AT31" s="1225">
        <v>793012.38516109495</v>
      </c>
      <c r="AU31" s="1225">
        <v>0</v>
      </c>
      <c r="AV31" s="1225">
        <v>450493.10242564749</v>
      </c>
      <c r="AW31" s="1421">
        <v>115516472.18983285</v>
      </c>
      <c r="AX31" s="1225">
        <v>783.01881081231761</v>
      </c>
      <c r="AY31" s="1225">
        <v>1692.0766935655545</v>
      </c>
      <c r="AZ31" s="1224">
        <v>2475.0955043778827</v>
      </c>
      <c r="BA31" s="1225">
        <v>0</v>
      </c>
      <c r="BB31" s="1224">
        <v>2475.0955043778827</v>
      </c>
      <c r="BC31" s="1225">
        <v>0</v>
      </c>
      <c r="BD31" s="1225">
        <v>3698933.1487780549</v>
      </c>
      <c r="BE31" s="1224">
        <v>3698933.1487780549</v>
      </c>
      <c r="BF31" s="1225">
        <v>6769838.0934085287</v>
      </c>
      <c r="BG31" s="1422">
        <v>10471246.337690966</v>
      </c>
      <c r="BH31" s="1240">
        <v>2900454.0413719285</v>
      </c>
      <c r="BI31" s="1422">
        <v>123087264.4861518</v>
      </c>
    </row>
    <row r="32" spans="1:61" ht="14.4" thickBot="1" x14ac:dyDescent="0.3">
      <c r="A32" s="1517"/>
      <c r="B32" s="1414" t="s">
        <v>504</v>
      </c>
      <c r="C32" s="1415">
        <v>26</v>
      </c>
      <c r="D32" s="1225">
        <v>15755.471317892223</v>
      </c>
      <c r="E32" s="1225">
        <v>2219.0206979413365</v>
      </c>
      <c r="F32" s="1225">
        <v>29194.551006636444</v>
      </c>
      <c r="G32" s="1225">
        <v>9466.1079847206001</v>
      </c>
      <c r="H32" s="1225">
        <v>705415.94811627828</v>
      </c>
      <c r="I32" s="1225">
        <v>53796.935325178929</v>
      </c>
      <c r="J32" s="1225">
        <v>1011063.224083217</v>
      </c>
      <c r="K32" s="1225">
        <v>151078.81110974462</v>
      </c>
      <c r="L32" s="1225">
        <v>664800.43168669869</v>
      </c>
      <c r="M32" s="1225">
        <v>248865.33029260888</v>
      </c>
      <c r="N32" s="1225">
        <v>86156.809174338559</v>
      </c>
      <c r="O32" s="1225">
        <v>36536.702954469583</v>
      </c>
      <c r="P32" s="1225">
        <v>5720.4639629502826</v>
      </c>
      <c r="Q32" s="1225">
        <v>711942.05627475446</v>
      </c>
      <c r="R32" s="1225">
        <v>720031.40086480638</v>
      </c>
      <c r="S32" s="1225">
        <v>5542148.3179556923</v>
      </c>
      <c r="T32" s="1225">
        <v>522688.89329172176</v>
      </c>
      <c r="U32" s="1225">
        <v>365586.95988915587</v>
      </c>
      <c r="V32" s="1225">
        <v>65918.620233112408</v>
      </c>
      <c r="W32" s="1225">
        <v>352922.34045065887</v>
      </c>
      <c r="X32" s="1225">
        <v>1633396.3457200867</v>
      </c>
      <c r="Y32" s="1225">
        <v>123825.09551780277</v>
      </c>
      <c r="Z32" s="1225">
        <v>1526959.5357014386</v>
      </c>
      <c r="AA32" s="1225">
        <v>406273.34311546379</v>
      </c>
      <c r="AB32" s="1225">
        <v>4964.2709134121105</v>
      </c>
      <c r="AC32" s="1225">
        <v>14879117.692703191</v>
      </c>
      <c r="AD32" s="1225">
        <v>3964940.0255440655</v>
      </c>
      <c r="AE32" s="1225">
        <v>1788052.2458279082</v>
      </c>
      <c r="AF32" s="1225">
        <v>211502.35707254964</v>
      </c>
      <c r="AG32" s="1225">
        <v>149501.23962154065</v>
      </c>
      <c r="AH32" s="1225">
        <v>1925348.4250428716</v>
      </c>
      <c r="AI32" s="1225">
        <v>4521720.9884960707</v>
      </c>
      <c r="AJ32" s="1225">
        <v>4748599.9461461296</v>
      </c>
      <c r="AK32" s="1225">
        <v>23580714.363894127</v>
      </c>
      <c r="AL32" s="1225">
        <v>5442597.4196891077</v>
      </c>
      <c r="AM32" s="1225">
        <v>5133456.6517885579</v>
      </c>
      <c r="AN32" s="1225">
        <v>1075700.9833754497</v>
      </c>
      <c r="AO32" s="1225">
        <v>1245014.7300248966</v>
      </c>
      <c r="AP32" s="1225">
        <v>230768.39298323661</v>
      </c>
      <c r="AQ32" s="1225">
        <v>23556.799049666031</v>
      </c>
      <c r="AR32" s="1225">
        <v>6080.461183304561</v>
      </c>
      <c r="AS32" s="1225">
        <v>3503.079718705942</v>
      </c>
      <c r="AT32" s="1225">
        <v>6935095.5259280531</v>
      </c>
      <c r="AU32" s="1225">
        <v>10558391.028875148</v>
      </c>
      <c r="AV32" s="1225">
        <v>6198767.5572629133</v>
      </c>
      <c r="AW32" s="1421">
        <v>107619156.90186827</v>
      </c>
      <c r="AX32" s="1225">
        <v>617175.78003590088</v>
      </c>
      <c r="AY32" s="1225">
        <v>1599959.7067907336</v>
      </c>
      <c r="AZ32" s="1224">
        <v>2217135.4868266238</v>
      </c>
      <c r="BA32" s="1225">
        <v>0</v>
      </c>
      <c r="BB32" s="1224">
        <v>2217135.4868266238</v>
      </c>
      <c r="BC32" s="1225">
        <v>0</v>
      </c>
      <c r="BD32" s="1225">
        <v>-1336415.430170144</v>
      </c>
      <c r="BE32" s="1224">
        <v>-1336415.430170144</v>
      </c>
      <c r="BF32" s="1225">
        <v>17447336.516870975</v>
      </c>
      <c r="BG32" s="1422">
        <v>18328056.573527519</v>
      </c>
      <c r="BH32" s="1240">
        <v>5595081.294020582</v>
      </c>
      <c r="BI32" s="1422">
        <v>120352132.18137516</v>
      </c>
    </row>
    <row r="33" spans="1:61" ht="14.4" thickBot="1" x14ac:dyDescent="0.3">
      <c r="A33" s="1517"/>
      <c r="B33" s="1414" t="s">
        <v>505</v>
      </c>
      <c r="C33" s="1415">
        <v>27</v>
      </c>
      <c r="D33" s="1225">
        <v>11822690.692652144</v>
      </c>
      <c r="E33" s="1225">
        <v>337.57552020958235</v>
      </c>
      <c r="F33" s="1225">
        <v>13583.599099828391</v>
      </c>
      <c r="G33" s="1225">
        <v>1138.4623309515641</v>
      </c>
      <c r="H33" s="1225">
        <v>185128.56990557772</v>
      </c>
      <c r="I33" s="1225">
        <v>57193.133943833833</v>
      </c>
      <c r="J33" s="1225">
        <v>24271.132807790975</v>
      </c>
      <c r="K33" s="1225">
        <v>90370.433052912631</v>
      </c>
      <c r="L33" s="1225">
        <v>1090181.4676565086</v>
      </c>
      <c r="M33" s="1225">
        <v>7033542.6618520264</v>
      </c>
      <c r="N33" s="1225">
        <v>6249874.8766790582</v>
      </c>
      <c r="O33" s="1225">
        <v>7000716.3254393265</v>
      </c>
      <c r="P33" s="1225">
        <v>477613.62240599783</v>
      </c>
      <c r="Q33" s="1225">
        <v>2689395.674870342</v>
      </c>
      <c r="R33" s="1225">
        <v>1083425.6624263714</v>
      </c>
      <c r="S33" s="1225">
        <v>7409539.2377872132</v>
      </c>
      <c r="T33" s="1225">
        <v>1543271.9440892194</v>
      </c>
      <c r="U33" s="1225">
        <v>3848632.0609953608</v>
      </c>
      <c r="V33" s="1225">
        <v>1904184.5748882494</v>
      </c>
      <c r="W33" s="1225">
        <v>6000862.1537100822</v>
      </c>
      <c r="X33" s="1225">
        <v>8521150.4111745842</v>
      </c>
      <c r="Y33" s="1225">
        <v>1296422.2394407818</v>
      </c>
      <c r="Z33" s="1225">
        <v>25406392.864125792</v>
      </c>
      <c r="AA33" s="1225">
        <v>2215316.0674516424</v>
      </c>
      <c r="AB33" s="1225">
        <v>2580185.1724935626</v>
      </c>
      <c r="AC33" s="1225">
        <v>1960128.2863016895</v>
      </c>
      <c r="AD33" s="1225">
        <v>78722739.101273313</v>
      </c>
      <c r="AE33" s="1225">
        <v>8980152.166600991</v>
      </c>
      <c r="AF33" s="1225">
        <v>112094.51015381298</v>
      </c>
      <c r="AG33" s="1225">
        <v>887389.28015411342</v>
      </c>
      <c r="AH33" s="1225">
        <v>6231964.8546946235</v>
      </c>
      <c r="AI33" s="1225">
        <v>7078936.4542210223</v>
      </c>
      <c r="AJ33" s="1225">
        <v>9007014.5821958315</v>
      </c>
      <c r="AK33" s="1225">
        <v>22002143.888890348</v>
      </c>
      <c r="AL33" s="1225">
        <v>32413046.553872064</v>
      </c>
      <c r="AM33" s="1225">
        <v>23008929.678283162</v>
      </c>
      <c r="AN33" s="1225">
        <v>1935441.3037647416</v>
      </c>
      <c r="AO33" s="1225">
        <v>4197499.3015827211</v>
      </c>
      <c r="AP33" s="1225">
        <v>351778.96184214496</v>
      </c>
      <c r="AQ33" s="1225">
        <v>21875.481113866623</v>
      </c>
      <c r="AR33" s="1225">
        <v>37576.734813216972</v>
      </c>
      <c r="AS33" s="1225">
        <v>969346.58180141146</v>
      </c>
      <c r="AT33" s="1225">
        <v>43111035.203561522</v>
      </c>
      <c r="AU33" s="1225">
        <v>512195.35374501924</v>
      </c>
      <c r="AV33" s="1225">
        <v>20644778.685541298</v>
      </c>
      <c r="AW33" s="1421">
        <v>360731487.5812071</v>
      </c>
      <c r="AX33" s="1225">
        <v>1757864.1279273734</v>
      </c>
      <c r="AY33" s="1225">
        <v>5556006.4469737504</v>
      </c>
      <c r="AZ33" s="1224">
        <v>7313870.5749011245</v>
      </c>
      <c r="BA33" s="1225">
        <v>0</v>
      </c>
      <c r="BB33" s="1224">
        <v>7313870.5749011245</v>
      </c>
      <c r="BC33" s="1225">
        <v>0</v>
      </c>
      <c r="BD33" s="1225">
        <v>5508850.7790889172</v>
      </c>
      <c r="BE33" s="1224">
        <v>5508850.7790889172</v>
      </c>
      <c r="BF33" s="1225">
        <v>49177087.308760241</v>
      </c>
      <c r="BG33" s="1422">
        <v>61999808.662750319</v>
      </c>
      <c r="BH33" s="1240">
        <v>18670592.389120199</v>
      </c>
      <c r="BI33" s="1422">
        <v>404060703.85483575</v>
      </c>
    </row>
    <row r="34" spans="1:61" ht="14.4" thickBot="1" x14ac:dyDescent="0.3">
      <c r="A34" s="1517"/>
      <c r="B34" s="1414" t="s">
        <v>567</v>
      </c>
      <c r="C34" s="1415">
        <v>28</v>
      </c>
      <c r="D34" s="1225">
        <v>22189.447439795087</v>
      </c>
      <c r="E34" s="1225">
        <v>20601.056033632849</v>
      </c>
      <c r="F34" s="1225">
        <v>26937.272802695621</v>
      </c>
      <c r="G34" s="1225">
        <v>499678.96099612233</v>
      </c>
      <c r="H34" s="1225">
        <v>934452.99507368146</v>
      </c>
      <c r="I34" s="1225">
        <v>66067.426654381779</v>
      </c>
      <c r="J34" s="1225">
        <v>144357.83921946518</v>
      </c>
      <c r="K34" s="1225">
        <v>548792.16796707769</v>
      </c>
      <c r="L34" s="1225">
        <v>2847792.2477753498</v>
      </c>
      <c r="M34" s="1225">
        <v>566897.25855124369</v>
      </c>
      <c r="N34" s="1225">
        <v>1253936.15631814</v>
      </c>
      <c r="O34" s="1225">
        <v>6330824.9813756617</v>
      </c>
      <c r="P34" s="1225">
        <v>109434.73756388054</v>
      </c>
      <c r="Q34" s="1225">
        <v>589903.36837513978</v>
      </c>
      <c r="R34" s="1225">
        <v>123301.14444902485</v>
      </c>
      <c r="S34" s="1225">
        <v>150653.91076838685</v>
      </c>
      <c r="T34" s="1225">
        <v>942622.56349855382</v>
      </c>
      <c r="U34" s="1225">
        <v>1980713.4733676976</v>
      </c>
      <c r="V34" s="1225">
        <v>223576.22883871311</v>
      </c>
      <c r="W34" s="1225">
        <v>74461.093165448052</v>
      </c>
      <c r="X34" s="1225">
        <v>961494.19968783518</v>
      </c>
      <c r="Y34" s="1225">
        <v>4512996.2178160455</v>
      </c>
      <c r="Z34" s="1225">
        <v>6675360.4041393604</v>
      </c>
      <c r="AA34" s="1225">
        <v>3954143.2278201105</v>
      </c>
      <c r="AB34" s="1225">
        <v>90332.559557457309</v>
      </c>
      <c r="AC34" s="1225">
        <v>167220.26234907669</v>
      </c>
      <c r="AD34" s="1225">
        <v>2230501.2945324299</v>
      </c>
      <c r="AE34" s="1225">
        <v>215013001.72678846</v>
      </c>
      <c r="AF34" s="1225">
        <v>12929682.53860412</v>
      </c>
      <c r="AG34" s="1225">
        <v>8597092.949125411</v>
      </c>
      <c r="AH34" s="1225">
        <v>9750622.3639547564</v>
      </c>
      <c r="AI34" s="1225">
        <v>3985950.2027685195</v>
      </c>
      <c r="AJ34" s="1225">
        <v>5511596.3511218457</v>
      </c>
      <c r="AK34" s="1225">
        <v>16737882.438760692</v>
      </c>
      <c r="AL34" s="1225">
        <v>26671013.082853541</v>
      </c>
      <c r="AM34" s="1225">
        <v>23694453.675354522</v>
      </c>
      <c r="AN34" s="1225">
        <v>4116528.3134991387</v>
      </c>
      <c r="AO34" s="1225">
        <v>1059591.0231796114</v>
      </c>
      <c r="AP34" s="1225">
        <v>33053.879519791612</v>
      </c>
      <c r="AQ34" s="1225">
        <v>2500338.6780473902</v>
      </c>
      <c r="AR34" s="1225">
        <v>5874.4986317065313</v>
      </c>
      <c r="AS34" s="1225">
        <v>20522.787209724818</v>
      </c>
      <c r="AT34" s="1225">
        <v>696665123.01223898</v>
      </c>
      <c r="AU34" s="1225">
        <v>481255.74642127875</v>
      </c>
      <c r="AV34" s="1225">
        <v>7699466.2284637773</v>
      </c>
      <c r="AW34" s="1421">
        <v>1071522291.9926784</v>
      </c>
      <c r="AX34" s="1225">
        <v>1959294.1179332063</v>
      </c>
      <c r="AY34" s="1225">
        <v>5401076.5045479648</v>
      </c>
      <c r="AZ34" s="1224">
        <v>7360370.622481171</v>
      </c>
      <c r="BA34" s="1225">
        <v>0</v>
      </c>
      <c r="BB34" s="1224">
        <v>7360370.622481171</v>
      </c>
      <c r="BC34" s="1225">
        <v>0</v>
      </c>
      <c r="BD34" s="1225">
        <v>6795953.5978312334</v>
      </c>
      <c r="BE34" s="1224">
        <v>6795953.5978312334</v>
      </c>
      <c r="BF34" s="1225">
        <v>47404085.523182362</v>
      </c>
      <c r="BG34" s="1422">
        <v>61560409.743494727</v>
      </c>
      <c r="BH34" s="1240">
        <v>14674745.738820519</v>
      </c>
      <c r="BI34" s="1422">
        <v>1118407955.9973524</v>
      </c>
    </row>
    <row r="35" spans="1:61" ht="28.2" thickBot="1" x14ac:dyDescent="0.3">
      <c r="A35" s="1517"/>
      <c r="B35" s="1414" t="s">
        <v>511</v>
      </c>
      <c r="C35" s="1415">
        <v>29</v>
      </c>
      <c r="D35" s="1225">
        <v>100160.3290919006</v>
      </c>
      <c r="E35" s="1225">
        <v>30110.503238815545</v>
      </c>
      <c r="F35" s="1225">
        <v>123758.06021611298</v>
      </c>
      <c r="G35" s="1225">
        <v>36397.12691168888</v>
      </c>
      <c r="H35" s="1225">
        <v>9020614.6668552905</v>
      </c>
      <c r="I35" s="1225">
        <v>1713476.0400113186</v>
      </c>
      <c r="J35" s="1225">
        <v>623114.27640816791</v>
      </c>
      <c r="K35" s="1225">
        <v>398570.63073577086</v>
      </c>
      <c r="L35" s="1225">
        <v>2076285.7783042586</v>
      </c>
      <c r="M35" s="1225">
        <v>295791.82052432373</v>
      </c>
      <c r="N35" s="1225">
        <v>167566.43465833107</v>
      </c>
      <c r="O35" s="1225">
        <v>45739.208231965269</v>
      </c>
      <c r="P35" s="1225">
        <v>146.04330510117887</v>
      </c>
      <c r="Q35" s="1225">
        <v>266542.74088234501</v>
      </c>
      <c r="R35" s="1225">
        <v>33194.207803127516</v>
      </c>
      <c r="S35" s="1225">
        <v>220268.17947599362</v>
      </c>
      <c r="T35" s="1225">
        <v>229189.94060976818</v>
      </c>
      <c r="U35" s="1225">
        <v>3254404.1933002993</v>
      </c>
      <c r="V35" s="1225">
        <v>185393.70668107565</v>
      </c>
      <c r="W35" s="1225">
        <v>60725.882929055973</v>
      </c>
      <c r="X35" s="1225">
        <v>1687535.3509501012</v>
      </c>
      <c r="Y35" s="1225">
        <v>192512.22422468039</v>
      </c>
      <c r="Z35" s="1225">
        <v>1103016.6422886332</v>
      </c>
      <c r="AA35" s="1225">
        <v>66033.548157216428</v>
      </c>
      <c r="AB35" s="1225">
        <v>41481.417969582464</v>
      </c>
      <c r="AC35" s="1225">
        <v>1593715.8597649226</v>
      </c>
      <c r="AD35" s="1225">
        <v>652110.9882035437</v>
      </c>
      <c r="AE35" s="1225">
        <v>21945505.026329827</v>
      </c>
      <c r="AF35" s="1225">
        <v>192585294.9795796</v>
      </c>
      <c r="AG35" s="1225">
        <v>3930129.8301160275</v>
      </c>
      <c r="AH35" s="1225">
        <v>152814094.15491885</v>
      </c>
      <c r="AI35" s="1225">
        <v>62758502.457547978</v>
      </c>
      <c r="AJ35" s="1225">
        <v>34929058.211389519</v>
      </c>
      <c r="AK35" s="1225">
        <v>49646076.820171826</v>
      </c>
      <c r="AL35" s="1225">
        <v>23879480.208815999</v>
      </c>
      <c r="AM35" s="1225">
        <v>3592509.4544296251</v>
      </c>
      <c r="AN35" s="1225">
        <v>3181466.1764967511</v>
      </c>
      <c r="AO35" s="1225">
        <v>2417413.5082143438</v>
      </c>
      <c r="AP35" s="1225">
        <v>95750.2682942018</v>
      </c>
      <c r="AQ35" s="1225">
        <v>335642.83537720557</v>
      </c>
      <c r="AR35" s="1225">
        <v>108744.74348424003</v>
      </c>
      <c r="AS35" s="1225">
        <v>72396.068645238163</v>
      </c>
      <c r="AT35" s="1225">
        <v>406826391.97378725</v>
      </c>
      <c r="AU35" s="1225">
        <v>729159.62688594765</v>
      </c>
      <c r="AV35" s="1225">
        <v>905350.67798963189</v>
      </c>
      <c r="AW35" s="1421">
        <v>984970822.82420886</v>
      </c>
      <c r="AX35" s="1225">
        <v>0</v>
      </c>
      <c r="AY35" s="1225">
        <v>0</v>
      </c>
      <c r="AZ35" s="1224">
        <v>0</v>
      </c>
      <c r="BA35" s="1225">
        <v>0</v>
      </c>
      <c r="BB35" s="1224">
        <v>0</v>
      </c>
      <c r="BC35" s="1225">
        <v>0</v>
      </c>
      <c r="BD35" s="1225">
        <v>4562055.8097710731</v>
      </c>
      <c r="BE35" s="1224">
        <v>4562055.8097710731</v>
      </c>
      <c r="BF35" s="1225">
        <v>55282729.4586735</v>
      </c>
      <c r="BG35" s="1422">
        <v>59844785.268444553</v>
      </c>
      <c r="BH35" s="1240">
        <v>22992868.909125939</v>
      </c>
      <c r="BI35" s="1422">
        <v>1021822739.1835282</v>
      </c>
    </row>
    <row r="36" spans="1:61" ht="28.2" thickBot="1" x14ac:dyDescent="0.3">
      <c r="A36" s="1517"/>
      <c r="B36" s="1414" t="s">
        <v>568</v>
      </c>
      <c r="C36" s="1415">
        <v>30</v>
      </c>
      <c r="D36" s="1225">
        <v>1019.7184566482289</v>
      </c>
      <c r="E36" s="1225">
        <v>107.60634440762506</v>
      </c>
      <c r="F36" s="1225">
        <v>15859.651445133437</v>
      </c>
      <c r="G36" s="1225">
        <v>61.569077413358265</v>
      </c>
      <c r="H36" s="1225">
        <v>24198.534808964549</v>
      </c>
      <c r="I36" s="1225">
        <v>351.29644835510322</v>
      </c>
      <c r="J36" s="1225">
        <v>3617.9934200409225</v>
      </c>
      <c r="K36" s="1225">
        <v>730462.25921785901</v>
      </c>
      <c r="L36" s="1225">
        <v>264037.62322997249</v>
      </c>
      <c r="M36" s="1225">
        <v>27382.663751374108</v>
      </c>
      <c r="N36" s="1225">
        <v>26396.212973612448</v>
      </c>
      <c r="O36" s="1225">
        <v>164352.14602823768</v>
      </c>
      <c r="P36" s="1225">
        <v>2.9674100497023299</v>
      </c>
      <c r="Q36" s="1225">
        <v>177760.67879517635</v>
      </c>
      <c r="R36" s="1225">
        <v>237.44879855227884</v>
      </c>
      <c r="S36" s="1225">
        <v>96449.292814537577</v>
      </c>
      <c r="T36" s="1225">
        <v>293409.66046618915</v>
      </c>
      <c r="U36" s="1225">
        <v>1069087.0866250054</v>
      </c>
      <c r="V36" s="1225">
        <v>251421.18715861969</v>
      </c>
      <c r="W36" s="1225">
        <v>1280168.6798140705</v>
      </c>
      <c r="X36" s="1225">
        <v>11547007.277914664</v>
      </c>
      <c r="Y36" s="1225">
        <v>14094.775623771497</v>
      </c>
      <c r="Z36" s="1225">
        <v>14818619.021410631</v>
      </c>
      <c r="AA36" s="1225">
        <v>177487.57988343007</v>
      </c>
      <c r="AB36" s="1225">
        <v>15798.505068550639</v>
      </c>
      <c r="AC36" s="1225">
        <v>396674.52696886536</v>
      </c>
      <c r="AD36" s="1225">
        <v>2791688.7634960711</v>
      </c>
      <c r="AE36" s="1225">
        <v>11005929.539081739</v>
      </c>
      <c r="AF36" s="1225">
        <v>12937958.814667286</v>
      </c>
      <c r="AG36" s="1225">
        <v>285407671.17974734</v>
      </c>
      <c r="AH36" s="1225">
        <v>69626942.125928164</v>
      </c>
      <c r="AI36" s="1225">
        <v>53461661.624402329</v>
      </c>
      <c r="AJ36" s="1225">
        <v>18109785.865352556</v>
      </c>
      <c r="AK36" s="1225">
        <v>66097211.854983233</v>
      </c>
      <c r="AL36" s="1225">
        <v>184059686.49067006</v>
      </c>
      <c r="AM36" s="1225">
        <v>42340723.866039835</v>
      </c>
      <c r="AN36" s="1225">
        <v>3686471.125199338</v>
      </c>
      <c r="AO36" s="1225">
        <v>21656533.322498415</v>
      </c>
      <c r="AP36" s="1225">
        <v>301189.93146823678</v>
      </c>
      <c r="AQ36" s="1225">
        <v>106560.69088282966</v>
      </c>
      <c r="AR36" s="1225">
        <v>630.69803995196298</v>
      </c>
      <c r="AS36" s="1225">
        <v>5800.8670158863451</v>
      </c>
      <c r="AT36" s="1225">
        <v>14665935.535657313</v>
      </c>
      <c r="AU36" s="1225">
        <v>191662.16673090338</v>
      </c>
      <c r="AV36" s="1225">
        <v>635560.40635623957</v>
      </c>
      <c r="AW36" s="1421">
        <v>818485670.83217263</v>
      </c>
      <c r="AX36" s="1225">
        <v>0</v>
      </c>
      <c r="AY36" s="1225">
        <v>0</v>
      </c>
      <c r="AZ36" s="1224">
        <v>0</v>
      </c>
      <c r="BA36" s="1225">
        <v>0</v>
      </c>
      <c r="BB36" s="1224">
        <v>0</v>
      </c>
      <c r="BC36" s="1225">
        <v>0</v>
      </c>
      <c r="BD36" s="1225">
        <v>3497418.7541677849</v>
      </c>
      <c r="BE36" s="1224">
        <v>3497418.7541677849</v>
      </c>
      <c r="BF36" s="1225">
        <v>27274975.632532414</v>
      </c>
      <c r="BG36" s="1422">
        <v>30772394.386700213</v>
      </c>
      <c r="BH36" s="1240">
        <v>114736399.23095265</v>
      </c>
      <c r="BI36" s="1422">
        <v>734521665.98791981</v>
      </c>
    </row>
    <row r="37" spans="1:61" ht="14.4" thickBot="1" x14ac:dyDescent="0.3">
      <c r="A37" s="1517"/>
      <c r="B37" s="1414" t="s">
        <v>513</v>
      </c>
      <c r="C37" s="1415">
        <v>31</v>
      </c>
      <c r="D37" s="1225">
        <v>336035.74877892074</v>
      </c>
      <c r="E37" s="1225">
        <v>276941.11779729347</v>
      </c>
      <c r="F37" s="1225">
        <v>75494.516031507839</v>
      </c>
      <c r="G37" s="1225">
        <v>163280.26148970443</v>
      </c>
      <c r="H37" s="1225">
        <v>10293383.135856861</v>
      </c>
      <c r="I37" s="1225">
        <v>74068.14436767764</v>
      </c>
      <c r="J37" s="1225">
        <v>1809677.3230137061</v>
      </c>
      <c r="K37" s="1225">
        <v>1870875.4772656632</v>
      </c>
      <c r="L37" s="1225">
        <v>3719297.3915166231</v>
      </c>
      <c r="M37" s="1225">
        <v>1263704.8450712983</v>
      </c>
      <c r="N37" s="1225">
        <v>1950939.2670146734</v>
      </c>
      <c r="O37" s="1225">
        <v>2570300.4266517814</v>
      </c>
      <c r="P37" s="1225">
        <v>277984.2562959108</v>
      </c>
      <c r="Q37" s="1225">
        <v>1505155.7829091668</v>
      </c>
      <c r="R37" s="1225">
        <v>526738.05203615164</v>
      </c>
      <c r="S37" s="1225">
        <v>1470336.8826546876</v>
      </c>
      <c r="T37" s="1225">
        <v>3270866.2138129026</v>
      </c>
      <c r="U37" s="1225">
        <v>6111626.8276573131</v>
      </c>
      <c r="V37" s="1225">
        <v>652359.19376729231</v>
      </c>
      <c r="W37" s="1225">
        <v>564631.12046812195</v>
      </c>
      <c r="X37" s="1225">
        <v>3312797.2940743193</v>
      </c>
      <c r="Y37" s="1225">
        <v>352297.80369109771</v>
      </c>
      <c r="Z37" s="1225">
        <v>4962158.7853252338</v>
      </c>
      <c r="AA37" s="1225">
        <v>1809230.3804988214</v>
      </c>
      <c r="AB37" s="1225">
        <v>208975.94325572732</v>
      </c>
      <c r="AC37" s="1225">
        <v>4322278.1834279327</v>
      </c>
      <c r="AD37" s="1225">
        <v>2765657.4600876025</v>
      </c>
      <c r="AE37" s="1225">
        <v>25833050.33540212</v>
      </c>
      <c r="AF37" s="1225">
        <v>1871354.9755208087</v>
      </c>
      <c r="AG37" s="1225">
        <v>1531526.3267600115</v>
      </c>
      <c r="AH37" s="1225">
        <v>98172988.844581559</v>
      </c>
      <c r="AI37" s="1225">
        <v>38863752.200371593</v>
      </c>
      <c r="AJ37" s="1225">
        <v>23456590.715497024</v>
      </c>
      <c r="AK37" s="1225">
        <v>31518305.556605916</v>
      </c>
      <c r="AL37" s="1225">
        <v>36108748.528757669</v>
      </c>
      <c r="AM37" s="1225">
        <v>20040448.547184244</v>
      </c>
      <c r="AN37" s="1225">
        <v>4624840.4886727864</v>
      </c>
      <c r="AO37" s="1225">
        <v>4307794.719801629</v>
      </c>
      <c r="AP37" s="1225">
        <v>49909.685294135161</v>
      </c>
      <c r="AQ37" s="1225">
        <v>361543.3786865446</v>
      </c>
      <c r="AR37" s="1225">
        <v>30342.194060343641</v>
      </c>
      <c r="AS37" s="1225">
        <v>1142557.0626739489</v>
      </c>
      <c r="AT37" s="1225">
        <v>190427071.2337338</v>
      </c>
      <c r="AU37" s="1225">
        <v>4197187.2047502184</v>
      </c>
      <c r="AV37" s="1225">
        <v>69473130.837113068</v>
      </c>
      <c r="AW37" s="1421">
        <v>608528234.67028439</v>
      </c>
      <c r="AX37" s="1225">
        <v>891474.21882843715</v>
      </c>
      <c r="AY37" s="1225">
        <v>6158430.9929970074</v>
      </c>
      <c r="AZ37" s="1224">
        <v>7049905.2118254453</v>
      </c>
      <c r="BA37" s="1225">
        <v>0</v>
      </c>
      <c r="BB37" s="1224">
        <v>7049905.2118254453</v>
      </c>
      <c r="BC37" s="1225">
        <v>38643487.522550851</v>
      </c>
      <c r="BD37" s="1225">
        <v>-263461.79138934624</v>
      </c>
      <c r="BE37" s="1224">
        <v>38380025.731161483</v>
      </c>
      <c r="BF37" s="1225">
        <v>88184506.568758577</v>
      </c>
      <c r="BG37" s="1422">
        <v>133614437.51174554</v>
      </c>
      <c r="BH37" s="1240">
        <v>13500246.187329208</v>
      </c>
      <c r="BI37" s="1422">
        <v>728642425.99470186</v>
      </c>
    </row>
    <row r="38" spans="1:61" ht="14.4" thickBot="1" x14ac:dyDescent="0.3">
      <c r="A38" s="1517"/>
      <c r="B38" s="1414" t="s">
        <v>569</v>
      </c>
      <c r="C38" s="1415">
        <v>32</v>
      </c>
      <c r="D38" s="1225">
        <v>430651.48273553664</v>
      </c>
      <c r="E38" s="1225">
        <v>47384.105560778255</v>
      </c>
      <c r="F38" s="1225">
        <v>287981.39189652284</v>
      </c>
      <c r="G38" s="1225">
        <v>371029.16957511863</v>
      </c>
      <c r="H38" s="1225">
        <v>4308774.2840074953</v>
      </c>
      <c r="I38" s="1225">
        <v>1038743.6955379802</v>
      </c>
      <c r="J38" s="1225">
        <v>1184424.5315125019</v>
      </c>
      <c r="K38" s="1225">
        <v>1652177.0129007315</v>
      </c>
      <c r="L38" s="1225">
        <v>2061632.4424355489</v>
      </c>
      <c r="M38" s="1225">
        <v>1153268.6343529348</v>
      </c>
      <c r="N38" s="1225">
        <v>722052.42630630615</v>
      </c>
      <c r="O38" s="1225">
        <v>412525.91354674648</v>
      </c>
      <c r="P38" s="1225">
        <v>97157.42806783691</v>
      </c>
      <c r="Q38" s="1225">
        <v>1985842.9912816968</v>
      </c>
      <c r="R38" s="1225">
        <v>230899.56523513916</v>
      </c>
      <c r="S38" s="1225">
        <v>651272.92238332273</v>
      </c>
      <c r="T38" s="1225">
        <v>1154063.7685354822</v>
      </c>
      <c r="U38" s="1225">
        <v>797898.1119767311</v>
      </c>
      <c r="V38" s="1225">
        <v>561859.64786506782</v>
      </c>
      <c r="W38" s="1225">
        <v>226504.70175968506</v>
      </c>
      <c r="X38" s="1225">
        <v>1298523.543803172</v>
      </c>
      <c r="Y38" s="1225">
        <v>2797962.4628522834</v>
      </c>
      <c r="Z38" s="1225">
        <v>6706159.9454428777</v>
      </c>
      <c r="AA38" s="1225">
        <v>777417.17592513678</v>
      </c>
      <c r="AB38" s="1225">
        <v>123659.77016265391</v>
      </c>
      <c r="AC38" s="1225">
        <v>480910.87046188838</v>
      </c>
      <c r="AD38" s="1225">
        <v>1109944.5634778251</v>
      </c>
      <c r="AE38" s="1225">
        <v>16711369.628461782</v>
      </c>
      <c r="AF38" s="1225">
        <v>11406195.698254677</v>
      </c>
      <c r="AG38" s="1225">
        <v>1316501.044344587</v>
      </c>
      <c r="AH38" s="1225">
        <v>18824618.79200124</v>
      </c>
      <c r="AI38" s="1225">
        <v>155701492.37615982</v>
      </c>
      <c r="AJ38" s="1225">
        <v>49485884.981268927</v>
      </c>
      <c r="AK38" s="1225">
        <v>57620425.128164239</v>
      </c>
      <c r="AL38" s="1225">
        <v>31386089.66427071</v>
      </c>
      <c r="AM38" s="1225">
        <v>8095535.5200827373</v>
      </c>
      <c r="AN38" s="1225">
        <v>3635912.1031853752</v>
      </c>
      <c r="AO38" s="1225">
        <v>2492803.4567883611</v>
      </c>
      <c r="AP38" s="1225">
        <v>182627.67279999849</v>
      </c>
      <c r="AQ38" s="1225">
        <v>3616423.5344245019</v>
      </c>
      <c r="AR38" s="1225">
        <v>129544.35450777797</v>
      </c>
      <c r="AS38" s="1225">
        <v>144505.11395333696</v>
      </c>
      <c r="AT38" s="1225">
        <v>24983816.890115757</v>
      </c>
      <c r="AU38" s="1225">
        <v>13926767.206500242</v>
      </c>
      <c r="AV38" s="1225">
        <v>6372647.4331409922</v>
      </c>
      <c r="AW38" s="1421">
        <v>438703883.15802425</v>
      </c>
      <c r="AX38" s="1225">
        <v>590215.98420564574</v>
      </c>
      <c r="AY38" s="1225">
        <v>1832521.9600979991</v>
      </c>
      <c r="AZ38" s="1224">
        <v>2422737.9443036392</v>
      </c>
      <c r="BA38" s="1225">
        <v>0</v>
      </c>
      <c r="BB38" s="1224">
        <v>2422737.9443036392</v>
      </c>
      <c r="BC38" s="1225">
        <v>243246634.89596215</v>
      </c>
      <c r="BD38" s="1225">
        <v>6416394.1472875299</v>
      </c>
      <c r="BE38" s="1224">
        <v>249663029.04324964</v>
      </c>
      <c r="BF38" s="1225">
        <v>131963319.00201982</v>
      </c>
      <c r="BG38" s="1422">
        <v>384049085.98957294</v>
      </c>
      <c r="BH38" s="1240">
        <v>87839626.450062111</v>
      </c>
      <c r="BI38" s="1422">
        <v>734913342.69753373</v>
      </c>
    </row>
    <row r="39" spans="1:61" ht="14.4" thickBot="1" x14ac:dyDescent="0.3">
      <c r="A39" s="1517"/>
      <c r="B39" s="1414" t="s">
        <v>570</v>
      </c>
      <c r="C39" s="1415">
        <v>33</v>
      </c>
      <c r="D39" s="1225">
        <v>7640075.3691522041</v>
      </c>
      <c r="E39" s="1225">
        <v>1518412.0774309849</v>
      </c>
      <c r="F39" s="1225">
        <v>1326407.9981126892</v>
      </c>
      <c r="G39" s="1225">
        <v>1769110.1533669566</v>
      </c>
      <c r="H39" s="1225">
        <v>6347836.4786676643</v>
      </c>
      <c r="I39" s="1225">
        <v>4299623.4330335325</v>
      </c>
      <c r="J39" s="1225">
        <v>1770386.6961842566</v>
      </c>
      <c r="K39" s="1225">
        <v>2327078.0728961378</v>
      </c>
      <c r="L39" s="1225">
        <v>6512774.3709159493</v>
      </c>
      <c r="M39" s="1225">
        <v>248825.48077043553</v>
      </c>
      <c r="N39" s="1225">
        <v>312355.64548265783</v>
      </c>
      <c r="O39" s="1225">
        <v>261946.56689887115</v>
      </c>
      <c r="P39" s="1225">
        <v>107725.89367884562</v>
      </c>
      <c r="Q39" s="1225">
        <v>981247.79150460451</v>
      </c>
      <c r="R39" s="1225">
        <v>327918.21579226886</v>
      </c>
      <c r="S39" s="1225">
        <v>595949.865842834</v>
      </c>
      <c r="T39" s="1225">
        <v>895834.39765859849</v>
      </c>
      <c r="U39" s="1225">
        <v>408178.63330098533</v>
      </c>
      <c r="V39" s="1225">
        <v>1084479.5652291959</v>
      </c>
      <c r="W39" s="1225">
        <v>1273686.9991428386</v>
      </c>
      <c r="X39" s="1225">
        <v>454304.13373679697</v>
      </c>
      <c r="Y39" s="1225">
        <v>784721.17447834043</v>
      </c>
      <c r="Z39" s="1225">
        <v>5081777.8487658445</v>
      </c>
      <c r="AA39" s="1225">
        <v>337042.08926130505</v>
      </c>
      <c r="AB39" s="1225">
        <v>112491.58552139737</v>
      </c>
      <c r="AC39" s="1225">
        <v>632953.01960637257</v>
      </c>
      <c r="AD39" s="1225">
        <v>1264008.1627516744</v>
      </c>
      <c r="AE39" s="1225">
        <v>4953115.8813838065</v>
      </c>
      <c r="AF39" s="1225">
        <v>7589594.6244172491</v>
      </c>
      <c r="AG39" s="1225">
        <v>4739203.1156175686</v>
      </c>
      <c r="AH39" s="1225">
        <v>5153103.4012504006</v>
      </c>
      <c r="AI39" s="1225">
        <v>6222188.4985283492</v>
      </c>
      <c r="AJ39" s="1225">
        <v>68164363.77155</v>
      </c>
      <c r="AK39" s="1225">
        <v>7074405.9578831876</v>
      </c>
      <c r="AL39" s="1225">
        <v>5322209.3890239522</v>
      </c>
      <c r="AM39" s="1225">
        <v>27403628.418966964</v>
      </c>
      <c r="AN39" s="1225">
        <v>1727101.3081425484</v>
      </c>
      <c r="AO39" s="1225">
        <v>688963.00246224506</v>
      </c>
      <c r="AP39" s="1225">
        <v>86135.020629162056</v>
      </c>
      <c r="AQ39" s="1225">
        <v>225281.23514229758</v>
      </c>
      <c r="AR39" s="1225">
        <v>6976.1466105006812</v>
      </c>
      <c r="AS39" s="1225">
        <v>122894.44891783192</v>
      </c>
      <c r="AT39" s="1225">
        <v>21890802.973377459</v>
      </c>
      <c r="AU39" s="1225">
        <v>1447255.0079259377</v>
      </c>
      <c r="AV39" s="1225">
        <v>26341229.386155289</v>
      </c>
      <c r="AW39" s="1421">
        <v>237835603.30716896</v>
      </c>
      <c r="AX39" s="1225">
        <v>519963.61314636417</v>
      </c>
      <c r="AY39" s="1225">
        <v>3561783.1849352163</v>
      </c>
      <c r="AZ39" s="1224">
        <v>4081746.7980815731</v>
      </c>
      <c r="BA39" s="1225">
        <v>0</v>
      </c>
      <c r="BB39" s="1224">
        <v>4081746.7980815731</v>
      </c>
      <c r="BC39" s="1225">
        <v>294755853.49977785</v>
      </c>
      <c r="BD39" s="1225">
        <v>4507997.3413499407</v>
      </c>
      <c r="BE39" s="1224">
        <v>299263850.84112793</v>
      </c>
      <c r="BF39" s="1225">
        <v>78171532.189653486</v>
      </c>
      <c r="BG39" s="1422">
        <v>381517129.82886326</v>
      </c>
      <c r="BH39" s="1240">
        <v>89422756.780673072</v>
      </c>
      <c r="BI39" s="1422">
        <v>529929976.35535854</v>
      </c>
    </row>
    <row r="40" spans="1:61" ht="14.4" thickBot="1" x14ac:dyDescent="0.3">
      <c r="A40" s="1517"/>
      <c r="B40" s="1414" t="s">
        <v>571</v>
      </c>
      <c r="C40" s="1415">
        <v>34</v>
      </c>
      <c r="D40" s="1225">
        <v>1111478.805027606</v>
      </c>
      <c r="E40" s="1225">
        <v>226060.10505601898</v>
      </c>
      <c r="F40" s="1225">
        <v>328447.62999849336</v>
      </c>
      <c r="G40" s="1225">
        <v>2151782.2291035452</v>
      </c>
      <c r="H40" s="1225">
        <v>532876.11913931766</v>
      </c>
      <c r="I40" s="1225">
        <v>32846.268740008316</v>
      </c>
      <c r="J40" s="1225">
        <v>277194.15758528275</v>
      </c>
      <c r="K40" s="1225">
        <v>792453.32341552572</v>
      </c>
      <c r="L40" s="1225">
        <v>1394037.7567279248</v>
      </c>
      <c r="M40" s="1225">
        <v>265041.42556117958</v>
      </c>
      <c r="N40" s="1225">
        <v>128363.31944734503</v>
      </c>
      <c r="O40" s="1225">
        <v>66319.693080080542</v>
      </c>
      <c r="P40" s="1225">
        <v>2391.1380196667574</v>
      </c>
      <c r="Q40" s="1225">
        <v>212177.8319967374</v>
      </c>
      <c r="R40" s="1225">
        <v>271891.27399969019</v>
      </c>
      <c r="S40" s="1225">
        <v>41800.498506716838</v>
      </c>
      <c r="T40" s="1225">
        <v>159392.42410373408</v>
      </c>
      <c r="U40" s="1225">
        <v>139661.62453452125</v>
      </c>
      <c r="V40" s="1225">
        <v>27171.907182061841</v>
      </c>
      <c r="W40" s="1225">
        <v>14329.754785489136</v>
      </c>
      <c r="X40" s="1225">
        <v>104899.62495602426</v>
      </c>
      <c r="Y40" s="1225">
        <v>50762.798680336389</v>
      </c>
      <c r="Z40" s="1225">
        <v>720450.61836611817</v>
      </c>
      <c r="AA40" s="1225">
        <v>115292.10539133391</v>
      </c>
      <c r="AB40" s="1225">
        <v>18156.807114518542</v>
      </c>
      <c r="AC40" s="1225">
        <v>69858.836001585209</v>
      </c>
      <c r="AD40" s="1225">
        <v>205707.81185454861</v>
      </c>
      <c r="AE40" s="1225">
        <v>3943936.7050853353</v>
      </c>
      <c r="AF40" s="1225">
        <v>345983.81984951493</v>
      </c>
      <c r="AG40" s="1225">
        <v>90347.774991930375</v>
      </c>
      <c r="AH40" s="1225">
        <v>955738.33556940488</v>
      </c>
      <c r="AI40" s="1225">
        <v>13028906.143010987</v>
      </c>
      <c r="AJ40" s="1225">
        <v>14979842.511296038</v>
      </c>
      <c r="AK40" s="1225">
        <v>437859596.23046362</v>
      </c>
      <c r="AL40" s="1225">
        <v>2414024.447526128</v>
      </c>
      <c r="AM40" s="1225">
        <v>603437.40862411214</v>
      </c>
      <c r="AN40" s="1225">
        <v>609288.15725242242</v>
      </c>
      <c r="AO40" s="1225">
        <v>3998462.3892805181</v>
      </c>
      <c r="AP40" s="1225">
        <v>83369.214053315198</v>
      </c>
      <c r="AQ40" s="1225">
        <v>80014.345180932243</v>
      </c>
      <c r="AR40" s="1225">
        <v>11112.241805871672</v>
      </c>
      <c r="AS40" s="1225">
        <v>13769.267586356924</v>
      </c>
      <c r="AT40" s="1225">
        <v>3310016.1164453863</v>
      </c>
      <c r="AU40" s="1225">
        <v>109634439.80875163</v>
      </c>
      <c r="AV40" s="1225">
        <v>82072614.536937773</v>
      </c>
      <c r="AW40" s="1421">
        <v>683495745.34208751</v>
      </c>
      <c r="AX40" s="1225">
        <v>23389966.001600176</v>
      </c>
      <c r="AY40" s="1225">
        <v>150653553.64655787</v>
      </c>
      <c r="AZ40" s="1224">
        <v>174043519.64815789</v>
      </c>
      <c r="BA40" s="1225">
        <v>0</v>
      </c>
      <c r="BB40" s="1224">
        <v>174043519.64815789</v>
      </c>
      <c r="BC40" s="1225">
        <v>515187317.01711249</v>
      </c>
      <c r="BD40" s="1225">
        <v>11833519.279302415</v>
      </c>
      <c r="BE40" s="1224">
        <v>527020836.29641551</v>
      </c>
      <c r="BF40" s="1225">
        <v>93790157.509656221</v>
      </c>
      <c r="BG40" s="1422">
        <v>794854513.45422971</v>
      </c>
      <c r="BH40" s="1240">
        <v>119615719.40714192</v>
      </c>
      <c r="BI40" s="1422">
        <v>1358734539.3891726</v>
      </c>
    </row>
    <row r="41" spans="1:61" ht="14.4" thickBot="1" x14ac:dyDescent="0.3">
      <c r="A41" s="1517"/>
      <c r="B41" s="1414" t="s">
        <v>572</v>
      </c>
      <c r="C41" s="1415">
        <v>35</v>
      </c>
      <c r="D41" s="1225">
        <v>105580.12200549128</v>
      </c>
      <c r="E41" s="1225">
        <v>45757.758011334663</v>
      </c>
      <c r="F41" s="1225">
        <v>90222.719977605564</v>
      </c>
      <c r="G41" s="1225">
        <v>57546.69607901547</v>
      </c>
      <c r="H41" s="1225">
        <v>1459491.6029676669</v>
      </c>
      <c r="I41" s="1225">
        <v>166993.66276846346</v>
      </c>
      <c r="J41" s="1225">
        <v>130849.01060628888</v>
      </c>
      <c r="K41" s="1225">
        <v>742671.16855372512</v>
      </c>
      <c r="L41" s="1225">
        <v>1290933.3275808129</v>
      </c>
      <c r="M41" s="1225">
        <v>413845.35097434791</v>
      </c>
      <c r="N41" s="1225">
        <v>416897.72528408287</v>
      </c>
      <c r="O41" s="1225">
        <v>156774.12509409737</v>
      </c>
      <c r="P41" s="1225">
        <v>81991.627312136334</v>
      </c>
      <c r="Q41" s="1225">
        <v>459695.51791138365</v>
      </c>
      <c r="R41" s="1225">
        <v>174907.14889437243</v>
      </c>
      <c r="S41" s="1225">
        <v>115316.23576108835</v>
      </c>
      <c r="T41" s="1225">
        <v>196956.65050560492</v>
      </c>
      <c r="U41" s="1225">
        <v>232026.98919857043</v>
      </c>
      <c r="V41" s="1225">
        <v>191259.5645469928</v>
      </c>
      <c r="W41" s="1225">
        <v>26339.559627922448</v>
      </c>
      <c r="X41" s="1225">
        <v>2363141.6109310756</v>
      </c>
      <c r="Y41" s="1225">
        <v>186182.31652160818</v>
      </c>
      <c r="Z41" s="1225">
        <v>1312694.0931422431</v>
      </c>
      <c r="AA41" s="1225">
        <v>189307.19584989725</v>
      </c>
      <c r="AB41" s="1225">
        <v>40736.79284308535</v>
      </c>
      <c r="AC41" s="1225">
        <v>95124.383629298361</v>
      </c>
      <c r="AD41" s="1225">
        <v>1603730.0123212289</v>
      </c>
      <c r="AE41" s="1225">
        <v>2352870.7092690333</v>
      </c>
      <c r="AF41" s="1225">
        <v>910215.92764206335</v>
      </c>
      <c r="AG41" s="1225">
        <v>416972.84967820591</v>
      </c>
      <c r="AH41" s="1225">
        <v>1789533.1538542781</v>
      </c>
      <c r="AI41" s="1225">
        <v>42494265.752298795</v>
      </c>
      <c r="AJ41" s="1225">
        <v>24115773.002057906</v>
      </c>
      <c r="AK41" s="1225">
        <v>49299542.102753043</v>
      </c>
      <c r="AL41" s="1225">
        <v>158616482.49184272</v>
      </c>
      <c r="AM41" s="1225">
        <v>76555807.775875568</v>
      </c>
      <c r="AN41" s="1225">
        <v>8276030.3697550399</v>
      </c>
      <c r="AO41" s="1225">
        <v>3118871.8807931058</v>
      </c>
      <c r="AP41" s="1225">
        <v>85647.941570352254</v>
      </c>
      <c r="AQ41" s="1225">
        <v>58703807.334625088</v>
      </c>
      <c r="AR41" s="1225">
        <v>65325.364562091156</v>
      </c>
      <c r="AS41" s="1225">
        <v>81077.14383928325</v>
      </c>
      <c r="AT41" s="1225">
        <v>136126484.90863585</v>
      </c>
      <c r="AU41" s="1225">
        <v>6187182.9373106053</v>
      </c>
      <c r="AV41" s="1225">
        <v>82244978.662416652</v>
      </c>
      <c r="AW41" s="1421">
        <v>663787843.27767849</v>
      </c>
      <c r="AX41" s="1225">
        <v>15635032.070787318</v>
      </c>
      <c r="AY41" s="1225">
        <v>45311721.864013813</v>
      </c>
      <c r="AZ41" s="1224">
        <v>60946753.934801131</v>
      </c>
      <c r="BA41" s="1225">
        <v>0</v>
      </c>
      <c r="BB41" s="1224">
        <v>60946753.934801131</v>
      </c>
      <c r="BC41" s="1225">
        <v>97112400.051532015</v>
      </c>
      <c r="BD41" s="1225">
        <v>5849844.4982784484</v>
      </c>
      <c r="BE41" s="1224">
        <v>102962244.54981051</v>
      </c>
      <c r="BF41" s="1225">
        <v>216787461.45254484</v>
      </c>
      <c r="BG41" s="1422">
        <v>380696459.93715656</v>
      </c>
      <c r="BH41" s="1240">
        <v>77123787.296569198</v>
      </c>
      <c r="BI41" s="1422">
        <v>967360515.91826546</v>
      </c>
    </row>
    <row r="42" spans="1:61" ht="14.4" thickBot="1" x14ac:dyDescent="0.3">
      <c r="A42" s="1517"/>
      <c r="B42" s="1414" t="s">
        <v>573</v>
      </c>
      <c r="C42" s="1415">
        <v>36</v>
      </c>
      <c r="D42" s="1225">
        <v>139438.08783661015</v>
      </c>
      <c r="E42" s="1225">
        <v>22758.261631958623</v>
      </c>
      <c r="F42" s="1225">
        <v>106217.55848903648</v>
      </c>
      <c r="G42" s="1225">
        <v>74940.683581422316</v>
      </c>
      <c r="H42" s="1225">
        <v>425057.85761242482</v>
      </c>
      <c r="I42" s="1225">
        <v>24994.46163042101</v>
      </c>
      <c r="J42" s="1225">
        <v>18424.970451678455</v>
      </c>
      <c r="K42" s="1225">
        <v>11675.18867234645</v>
      </c>
      <c r="L42" s="1225">
        <v>93961.027171554539</v>
      </c>
      <c r="M42" s="1225">
        <v>467100.77834873518</v>
      </c>
      <c r="N42" s="1225">
        <v>378986.49077243631</v>
      </c>
      <c r="O42" s="1225">
        <v>143956.76469306677</v>
      </c>
      <c r="P42" s="1225">
        <v>27205.749090396526</v>
      </c>
      <c r="Q42" s="1225">
        <v>156685.73037540575</v>
      </c>
      <c r="R42" s="1225">
        <v>79253.667317735366</v>
      </c>
      <c r="S42" s="1225">
        <v>94753.224986206216</v>
      </c>
      <c r="T42" s="1225">
        <v>72790.905107929706</v>
      </c>
      <c r="U42" s="1225">
        <v>83289.263574069118</v>
      </c>
      <c r="V42" s="1225">
        <v>399476.70627934992</v>
      </c>
      <c r="W42" s="1225">
        <v>220672.29540723699</v>
      </c>
      <c r="X42" s="1225">
        <v>2941845.5211395263</v>
      </c>
      <c r="Y42" s="1225">
        <v>106549.85833914983</v>
      </c>
      <c r="Z42" s="1225">
        <v>982526.31024575804</v>
      </c>
      <c r="AA42" s="1225">
        <v>618945.5767995331</v>
      </c>
      <c r="AB42" s="1225">
        <v>55141.038813631181</v>
      </c>
      <c r="AC42" s="1225">
        <v>54709.487874715604</v>
      </c>
      <c r="AD42" s="1225">
        <v>1375055.6741542495</v>
      </c>
      <c r="AE42" s="1225">
        <v>904599.63310687267</v>
      </c>
      <c r="AF42" s="1225">
        <v>874629.24566556956</v>
      </c>
      <c r="AG42" s="1225">
        <v>130750.11372661529</v>
      </c>
      <c r="AH42" s="1225">
        <v>1060901.5161575996</v>
      </c>
      <c r="AI42" s="1225">
        <v>32615247.37852117</v>
      </c>
      <c r="AJ42" s="1225">
        <v>29254484.511124004</v>
      </c>
      <c r="AK42" s="1225">
        <v>26614914.013871308</v>
      </c>
      <c r="AL42" s="1225">
        <v>62870540.212978363</v>
      </c>
      <c r="AM42" s="1225">
        <v>814398425.92969596</v>
      </c>
      <c r="AN42" s="1225">
        <v>26357146.856612116</v>
      </c>
      <c r="AO42" s="1225">
        <v>2389448.3831926435</v>
      </c>
      <c r="AP42" s="1225">
        <v>35943.159876621779</v>
      </c>
      <c r="AQ42" s="1225">
        <v>1800979.7377667665</v>
      </c>
      <c r="AR42" s="1225">
        <v>38316.093675792603</v>
      </c>
      <c r="AS42" s="1225">
        <v>42052.318052968083</v>
      </c>
      <c r="AT42" s="1225">
        <v>11636018.49641424</v>
      </c>
      <c r="AU42" s="1225">
        <v>8146541.0584350806</v>
      </c>
      <c r="AV42" s="1225">
        <v>174835954.83340436</v>
      </c>
      <c r="AW42" s="1421">
        <v>1203183306.632673</v>
      </c>
      <c r="AX42" s="1225">
        <v>21583091.466399644</v>
      </c>
      <c r="AY42" s="1225">
        <v>73138491.650347278</v>
      </c>
      <c r="AZ42" s="1224">
        <v>94721583.116746917</v>
      </c>
      <c r="BA42" s="1225">
        <v>0</v>
      </c>
      <c r="BB42" s="1224">
        <v>94721583.116746917</v>
      </c>
      <c r="BC42" s="1225">
        <v>156427307.78273946</v>
      </c>
      <c r="BD42" s="1225">
        <v>14184741.195072733</v>
      </c>
      <c r="BE42" s="1224">
        <v>170612048.97781304</v>
      </c>
      <c r="BF42" s="1225">
        <v>586019321.94598174</v>
      </c>
      <c r="BG42" s="1422">
        <v>851352954.0405401</v>
      </c>
      <c r="BH42" s="1240">
        <v>490584860.42989993</v>
      </c>
      <c r="BI42" s="1422">
        <v>1563951400.2433131</v>
      </c>
    </row>
    <row r="43" spans="1:61" ht="28.2" thickBot="1" x14ac:dyDescent="0.3">
      <c r="A43" s="1517"/>
      <c r="B43" s="1414" t="s">
        <v>528</v>
      </c>
      <c r="C43" s="1415">
        <v>37</v>
      </c>
      <c r="D43" s="1225">
        <v>8651.0213072631541</v>
      </c>
      <c r="E43" s="1225">
        <v>109.31016357373696</v>
      </c>
      <c r="F43" s="1225">
        <v>4152.0387487951912</v>
      </c>
      <c r="G43" s="1225">
        <v>46095.489291114034</v>
      </c>
      <c r="H43" s="1225">
        <v>97759.538754058391</v>
      </c>
      <c r="I43" s="1225">
        <v>1346271.5152495014</v>
      </c>
      <c r="J43" s="1225">
        <v>156335.52873480221</v>
      </c>
      <c r="K43" s="1225">
        <v>30257.010584226133</v>
      </c>
      <c r="L43" s="1225">
        <v>479387.58281805541</v>
      </c>
      <c r="M43" s="1225">
        <v>355548.60806682083</v>
      </c>
      <c r="N43" s="1225">
        <v>42315.891221499682</v>
      </c>
      <c r="O43" s="1225">
        <v>40903.09752458836</v>
      </c>
      <c r="P43" s="1225">
        <v>7074.0900236755824</v>
      </c>
      <c r="Q43" s="1225">
        <v>37239.303112293805</v>
      </c>
      <c r="R43" s="1225">
        <v>269461.2863043159</v>
      </c>
      <c r="S43" s="1225">
        <v>2225.56142357104</v>
      </c>
      <c r="T43" s="1225">
        <v>21227.732144288995</v>
      </c>
      <c r="U43" s="1225">
        <v>1677.5392108303565</v>
      </c>
      <c r="V43" s="1225">
        <v>68465.927156174788</v>
      </c>
      <c r="W43" s="1225">
        <v>1720.3642790884337</v>
      </c>
      <c r="X43" s="1225">
        <v>132202.42034972497</v>
      </c>
      <c r="Y43" s="1225">
        <v>932212.89948162413</v>
      </c>
      <c r="Z43" s="1225">
        <v>748303.77630699519</v>
      </c>
      <c r="AA43" s="1225">
        <v>54550.364430539485</v>
      </c>
      <c r="AB43" s="1225">
        <v>22246.086381669236</v>
      </c>
      <c r="AC43" s="1225">
        <v>41967.909680446704</v>
      </c>
      <c r="AD43" s="1225">
        <v>202198.64303524647</v>
      </c>
      <c r="AE43" s="1225">
        <v>1045461.0170584793</v>
      </c>
      <c r="AF43" s="1225">
        <v>464929.81513134314</v>
      </c>
      <c r="AG43" s="1225">
        <v>89698.151871379392</v>
      </c>
      <c r="AH43" s="1225">
        <v>244280.73821505878</v>
      </c>
      <c r="AI43" s="1225">
        <v>4313447.8622427238</v>
      </c>
      <c r="AJ43" s="1225">
        <v>6109198.2119583217</v>
      </c>
      <c r="AK43" s="1225">
        <v>9381566.4857657552</v>
      </c>
      <c r="AL43" s="1225">
        <v>7023283.8207267961</v>
      </c>
      <c r="AM43" s="1225">
        <v>8836119.8867657222</v>
      </c>
      <c r="AN43" s="1225">
        <v>22533405.808341496</v>
      </c>
      <c r="AO43" s="1225">
        <v>643764.00430178165</v>
      </c>
      <c r="AP43" s="1225">
        <v>117845.40459411884</v>
      </c>
      <c r="AQ43" s="1225">
        <v>23011373.039349899</v>
      </c>
      <c r="AR43" s="1225">
        <v>132361.46999886722</v>
      </c>
      <c r="AS43" s="1225">
        <v>106411.89440840526</v>
      </c>
      <c r="AT43" s="1225">
        <v>3702727.5866130204</v>
      </c>
      <c r="AU43" s="1225">
        <v>167300.52541301871</v>
      </c>
      <c r="AV43" s="1225">
        <v>49778765.078080364</v>
      </c>
      <c r="AW43" s="1421">
        <v>142852501.3366212</v>
      </c>
      <c r="AX43" s="1225">
        <v>1305179.8134622346</v>
      </c>
      <c r="AY43" s="1225">
        <v>4262464.8714319067</v>
      </c>
      <c r="AZ43" s="1224">
        <v>5567644.6848941427</v>
      </c>
      <c r="BA43" s="1225">
        <v>0</v>
      </c>
      <c r="BB43" s="1224">
        <v>5567644.6848941427</v>
      </c>
      <c r="BC43" s="1225">
        <v>20718445.016742982</v>
      </c>
      <c r="BD43" s="1225">
        <v>1280102.2345027942</v>
      </c>
      <c r="BE43" s="1224">
        <v>21998547.251245808</v>
      </c>
      <c r="BF43" s="1225">
        <v>35710880.841900446</v>
      </c>
      <c r="BG43" s="1422">
        <v>63277072.778040476</v>
      </c>
      <c r="BH43" s="1240">
        <v>61088380.784096323</v>
      </c>
      <c r="BI43" s="1422">
        <v>145041193.33056533</v>
      </c>
    </row>
    <row r="44" spans="1:61" ht="28.2" thickBot="1" x14ac:dyDescent="0.3">
      <c r="A44" s="1517"/>
      <c r="B44" s="1414" t="s">
        <v>529</v>
      </c>
      <c r="C44" s="1415">
        <v>38</v>
      </c>
      <c r="D44" s="1225">
        <v>97349.354244551942</v>
      </c>
      <c r="E44" s="1225">
        <v>18435.130843038656</v>
      </c>
      <c r="F44" s="1225">
        <v>62009.548703972403</v>
      </c>
      <c r="G44" s="1225">
        <v>43132.640761684648</v>
      </c>
      <c r="H44" s="1225">
        <v>656073.77678493515</v>
      </c>
      <c r="I44" s="1225">
        <v>224796.73508551245</v>
      </c>
      <c r="J44" s="1225">
        <v>132964.05835822166</v>
      </c>
      <c r="K44" s="1225">
        <v>190716.37283825519</v>
      </c>
      <c r="L44" s="1225">
        <v>288494.90944309096</v>
      </c>
      <c r="M44" s="1225">
        <v>668372.530753645</v>
      </c>
      <c r="N44" s="1225">
        <v>286088.46078388643</v>
      </c>
      <c r="O44" s="1225">
        <v>137866.82628615288</v>
      </c>
      <c r="P44" s="1225">
        <v>82998.073549646389</v>
      </c>
      <c r="Q44" s="1225">
        <v>394778.42877943453</v>
      </c>
      <c r="R44" s="1225">
        <v>1741251.7731467041</v>
      </c>
      <c r="S44" s="1225">
        <v>255660.96633156223</v>
      </c>
      <c r="T44" s="1225">
        <v>149001.65737209161</v>
      </c>
      <c r="U44" s="1225">
        <v>187450.77894367726</v>
      </c>
      <c r="V44" s="1225">
        <v>281643.14056154381</v>
      </c>
      <c r="W44" s="1225">
        <v>76426.54231777224</v>
      </c>
      <c r="X44" s="1225">
        <v>480891.9567309306</v>
      </c>
      <c r="Y44" s="1225">
        <v>479577.92159618885</v>
      </c>
      <c r="Z44" s="1225">
        <v>1348270.7600741938</v>
      </c>
      <c r="AA44" s="1225">
        <v>1235359.4860797261</v>
      </c>
      <c r="AB44" s="1225">
        <v>178509.9135461314</v>
      </c>
      <c r="AC44" s="1225">
        <v>62330.045400365096</v>
      </c>
      <c r="AD44" s="1225">
        <v>371066.68533578748</v>
      </c>
      <c r="AE44" s="1225">
        <v>2587710.7326868409</v>
      </c>
      <c r="AF44" s="1225">
        <v>1324073.875493987</v>
      </c>
      <c r="AG44" s="1225">
        <v>471810.55380993593</v>
      </c>
      <c r="AH44" s="1225">
        <v>1472600.430738095</v>
      </c>
      <c r="AI44" s="1225">
        <v>1287115.6751284644</v>
      </c>
      <c r="AJ44" s="1225">
        <v>1105492.0781302189</v>
      </c>
      <c r="AK44" s="1225">
        <v>2034556.8232592258</v>
      </c>
      <c r="AL44" s="1225">
        <v>1353609.379439984</v>
      </c>
      <c r="AM44" s="1225">
        <v>1876111.1415856984</v>
      </c>
      <c r="AN44" s="1225">
        <v>228255.18936844231</v>
      </c>
      <c r="AO44" s="1225">
        <v>3980557.358582933</v>
      </c>
      <c r="AP44" s="1225">
        <v>34249.301062376617</v>
      </c>
      <c r="AQ44" s="1225">
        <v>4659510.5001839846</v>
      </c>
      <c r="AR44" s="1225">
        <v>140167.95819967086</v>
      </c>
      <c r="AS44" s="1225">
        <v>91885.182256367305</v>
      </c>
      <c r="AT44" s="1225">
        <v>6463814.4526617099</v>
      </c>
      <c r="AU44" s="1225">
        <v>3353861.9260428869</v>
      </c>
      <c r="AV44" s="1225">
        <v>42092000.520374916</v>
      </c>
      <c r="AW44" s="1421">
        <v>84688901.553658381</v>
      </c>
      <c r="AX44" s="1225">
        <v>4527245.7551696431</v>
      </c>
      <c r="AY44" s="1225">
        <v>22665300.559565842</v>
      </c>
      <c r="AZ44" s="1224">
        <v>27192546.314735547</v>
      </c>
      <c r="BA44" s="1225">
        <v>0</v>
      </c>
      <c r="BB44" s="1224">
        <v>27192546.314735547</v>
      </c>
      <c r="BC44" s="1225">
        <v>5827601.8044242151</v>
      </c>
      <c r="BD44" s="1225">
        <v>5480602.4697526218</v>
      </c>
      <c r="BE44" s="1224">
        <v>11308204.274176853</v>
      </c>
      <c r="BF44" s="1225">
        <v>40420201.905470423</v>
      </c>
      <c r="BG44" s="1422">
        <v>78920952.494382828</v>
      </c>
      <c r="BH44" s="1240">
        <v>6566051.5669918396</v>
      </c>
      <c r="BI44" s="1422">
        <v>157043802.48104995</v>
      </c>
    </row>
    <row r="45" spans="1:61" ht="14.4" thickBot="1" x14ac:dyDescent="0.3">
      <c r="A45" s="1517"/>
      <c r="B45" s="1414" t="s">
        <v>530</v>
      </c>
      <c r="C45" s="1415">
        <v>39</v>
      </c>
      <c r="D45" s="1225">
        <v>0</v>
      </c>
      <c r="E45" s="1225">
        <v>0</v>
      </c>
      <c r="F45" s="1225">
        <v>0</v>
      </c>
      <c r="G45" s="1225">
        <v>0</v>
      </c>
      <c r="H45" s="1225">
        <v>0</v>
      </c>
      <c r="I45" s="1225">
        <v>0</v>
      </c>
      <c r="J45" s="1225">
        <v>0</v>
      </c>
      <c r="K45" s="1225">
        <v>0</v>
      </c>
      <c r="L45" s="1225">
        <v>0</v>
      </c>
      <c r="M45" s="1225">
        <v>0</v>
      </c>
      <c r="N45" s="1225">
        <v>0</v>
      </c>
      <c r="O45" s="1225">
        <v>0</v>
      </c>
      <c r="P45" s="1225">
        <v>0</v>
      </c>
      <c r="Q45" s="1225">
        <v>32216.805894965546</v>
      </c>
      <c r="R45" s="1225">
        <v>1986.8300662703177</v>
      </c>
      <c r="S45" s="1225">
        <v>43918.907971457214</v>
      </c>
      <c r="T45" s="1225">
        <v>103100.068758565</v>
      </c>
      <c r="U45" s="1225">
        <v>19610.415169103275</v>
      </c>
      <c r="V45" s="1225">
        <v>19675303.226367455</v>
      </c>
      <c r="W45" s="1225">
        <v>4275.6744714585184</v>
      </c>
      <c r="X45" s="1225">
        <v>32285.023626988848</v>
      </c>
      <c r="Y45" s="1225">
        <v>60838.511387117447</v>
      </c>
      <c r="Z45" s="1225">
        <v>1218479.8372293697</v>
      </c>
      <c r="AA45" s="1225">
        <v>0</v>
      </c>
      <c r="AB45" s="1225">
        <v>554464.66823763412</v>
      </c>
      <c r="AC45" s="1225">
        <v>993795.09406713664</v>
      </c>
      <c r="AD45" s="1225">
        <v>2716289.3557361653</v>
      </c>
      <c r="AE45" s="1225">
        <v>2786230.9507151148</v>
      </c>
      <c r="AF45" s="1225">
        <v>76367953.650799111</v>
      </c>
      <c r="AG45" s="1225">
        <v>17910744.913453773</v>
      </c>
      <c r="AH45" s="1225">
        <v>10581062.976533502</v>
      </c>
      <c r="AI45" s="1225">
        <v>0</v>
      </c>
      <c r="AJ45" s="1225">
        <v>0.27943932521699305</v>
      </c>
      <c r="AK45" s="1225">
        <v>0</v>
      </c>
      <c r="AL45" s="1225">
        <v>0</v>
      </c>
      <c r="AM45" s="1225">
        <v>0</v>
      </c>
      <c r="AN45" s="1225">
        <v>0</v>
      </c>
      <c r="AO45" s="1225">
        <v>125435.89024034393</v>
      </c>
      <c r="AP45" s="1225">
        <v>14137585.827769773</v>
      </c>
      <c r="AQ45" s="1225">
        <v>0</v>
      </c>
      <c r="AR45" s="1225">
        <v>0</v>
      </c>
      <c r="AS45" s="1225">
        <v>0</v>
      </c>
      <c r="AT45" s="1225">
        <v>0</v>
      </c>
      <c r="AU45" s="1225">
        <v>0</v>
      </c>
      <c r="AV45" s="1225">
        <v>0</v>
      </c>
      <c r="AW45" s="1421">
        <v>147365578.90793452</v>
      </c>
      <c r="AX45" s="1225">
        <v>0</v>
      </c>
      <c r="AY45" s="1225">
        <v>0</v>
      </c>
      <c r="AZ45" s="1224">
        <v>0</v>
      </c>
      <c r="BA45" s="1225">
        <v>0</v>
      </c>
      <c r="BB45" s="1224">
        <v>0</v>
      </c>
      <c r="BC45" s="1225">
        <v>0</v>
      </c>
      <c r="BD45" s="1225">
        <v>-928790.18633262615</v>
      </c>
      <c r="BE45" s="1224">
        <v>-928790.18633262615</v>
      </c>
      <c r="BF45" s="1225">
        <v>1791301.6730027201</v>
      </c>
      <c r="BG45" s="1422">
        <v>862511.4866700971</v>
      </c>
      <c r="BH45" s="1240">
        <v>18779876.137442801</v>
      </c>
      <c r="BI45" s="1422">
        <v>129448214.25716203</v>
      </c>
    </row>
    <row r="46" spans="1:61" ht="28.2" thickBot="1" x14ac:dyDescent="0.3">
      <c r="A46" s="1517"/>
      <c r="B46" s="1414" t="s">
        <v>531</v>
      </c>
      <c r="C46" s="1415">
        <v>40</v>
      </c>
      <c r="D46" s="1225">
        <v>11397754.554166712</v>
      </c>
      <c r="E46" s="1225">
        <v>219062.23739609966</v>
      </c>
      <c r="F46" s="1225">
        <v>723631.97198255057</v>
      </c>
      <c r="G46" s="1225">
        <v>1050726.6573018043</v>
      </c>
      <c r="H46" s="1225">
        <v>12435484.981102549</v>
      </c>
      <c r="I46" s="1225">
        <v>5798802.9854462473</v>
      </c>
      <c r="J46" s="1225">
        <v>6787427.7922275057</v>
      </c>
      <c r="K46" s="1225">
        <v>6299846.8676877329</v>
      </c>
      <c r="L46" s="1225">
        <v>9673369.7739154212</v>
      </c>
      <c r="M46" s="1225">
        <v>7263145.3392927432</v>
      </c>
      <c r="N46" s="1225">
        <v>3548824.3480156106</v>
      </c>
      <c r="O46" s="1225">
        <v>2207359.6034206185</v>
      </c>
      <c r="P46" s="1225">
        <v>398237.05718889448</v>
      </c>
      <c r="Q46" s="1225">
        <v>9890842.2682111543</v>
      </c>
      <c r="R46" s="1225">
        <v>3152147.7097359537</v>
      </c>
      <c r="S46" s="1225">
        <v>1289295.1786105752</v>
      </c>
      <c r="T46" s="1225">
        <v>5248011.3454367127</v>
      </c>
      <c r="U46" s="1225">
        <v>1818072.0613050445</v>
      </c>
      <c r="V46" s="1225">
        <v>7701123.4970832951</v>
      </c>
      <c r="W46" s="1225">
        <v>850275.93360068905</v>
      </c>
      <c r="X46" s="1225">
        <v>1314891.7372434188</v>
      </c>
      <c r="Y46" s="1225">
        <v>9196779.4708297681</v>
      </c>
      <c r="Z46" s="1225">
        <v>61512724.277651198</v>
      </c>
      <c r="AA46" s="1225">
        <v>6524140.2401242778</v>
      </c>
      <c r="AB46" s="1225">
        <v>3961856.4552428746</v>
      </c>
      <c r="AC46" s="1225">
        <v>1704284.0924721342</v>
      </c>
      <c r="AD46" s="1225">
        <v>7275762.8638380636</v>
      </c>
      <c r="AE46" s="1225">
        <v>54028521.17372442</v>
      </c>
      <c r="AF46" s="1225">
        <v>52759752.054590322</v>
      </c>
      <c r="AG46" s="1225">
        <v>37521104.923453018</v>
      </c>
      <c r="AH46" s="1225">
        <v>32190001.373686641</v>
      </c>
      <c r="AI46" s="1225">
        <v>12441858.828176823</v>
      </c>
      <c r="AJ46" s="1225">
        <v>7862453.0291195186</v>
      </c>
      <c r="AK46" s="1225">
        <v>10744082.09685443</v>
      </c>
      <c r="AL46" s="1225">
        <v>10809599.192327848</v>
      </c>
      <c r="AM46" s="1225">
        <v>14367466.641945386</v>
      </c>
      <c r="AN46" s="1225">
        <v>1815165.890028531</v>
      </c>
      <c r="AO46" s="1225">
        <v>2836762.1730561852</v>
      </c>
      <c r="AP46" s="1225">
        <v>576830.83086973883</v>
      </c>
      <c r="AQ46" s="1225">
        <v>281374712.86690241</v>
      </c>
      <c r="AR46" s="1225">
        <v>1876782.8340701032</v>
      </c>
      <c r="AS46" s="1225">
        <v>6032614.8344161296</v>
      </c>
      <c r="AT46" s="1225">
        <v>53152688.777920179</v>
      </c>
      <c r="AU46" s="1225">
        <v>22965125.925369631</v>
      </c>
      <c r="AV46" s="1225">
        <v>92304089.355488107</v>
      </c>
      <c r="AW46" s="1421">
        <v>884903494.10252964</v>
      </c>
      <c r="AX46" s="1225">
        <v>16281694.811594585</v>
      </c>
      <c r="AY46" s="1225">
        <v>72029721.943963945</v>
      </c>
      <c r="AZ46" s="1224">
        <v>88311416.755558521</v>
      </c>
      <c r="BA46" s="1225">
        <v>0</v>
      </c>
      <c r="BB46" s="1224">
        <v>88311416.755558521</v>
      </c>
      <c r="BC46" s="1225">
        <v>0</v>
      </c>
      <c r="BD46" s="1225">
        <v>0</v>
      </c>
      <c r="BE46" s="1224">
        <v>0</v>
      </c>
      <c r="BF46" s="1225">
        <v>1505504.2209931393</v>
      </c>
      <c r="BG46" s="1422">
        <v>89816920.976551667</v>
      </c>
      <c r="BH46" s="1240">
        <v>252888.71671653519</v>
      </c>
      <c r="BI46" s="1422">
        <v>974467526.36236429</v>
      </c>
    </row>
    <row r="47" spans="1:61" ht="14.4" thickBot="1" x14ac:dyDescent="0.3">
      <c r="A47" s="1517"/>
      <c r="B47" s="1414" t="s">
        <v>532</v>
      </c>
      <c r="C47" s="1415">
        <v>41</v>
      </c>
      <c r="D47" s="1225">
        <v>126609.39156176204</v>
      </c>
      <c r="E47" s="1225">
        <v>13713.83700534624</v>
      </c>
      <c r="F47" s="1225">
        <v>39451.583073027476</v>
      </c>
      <c r="G47" s="1225">
        <v>20389.540740016018</v>
      </c>
      <c r="H47" s="1225">
        <v>45623.050470418901</v>
      </c>
      <c r="I47" s="1225">
        <v>33370.735100129663</v>
      </c>
      <c r="J47" s="1225">
        <v>6676.2946138606858</v>
      </c>
      <c r="K47" s="1225">
        <v>1464.5510885198355</v>
      </c>
      <c r="L47" s="1225">
        <v>131288.23633109679</v>
      </c>
      <c r="M47" s="1225">
        <v>169130.44661299905</v>
      </c>
      <c r="N47" s="1225">
        <v>449577.45534217515</v>
      </c>
      <c r="O47" s="1225">
        <v>109962.7423359064</v>
      </c>
      <c r="P47" s="1225">
        <v>25141.976079537431</v>
      </c>
      <c r="Q47" s="1225">
        <v>144377.70150194637</v>
      </c>
      <c r="R47" s="1225">
        <v>44876.223378452109</v>
      </c>
      <c r="S47" s="1225">
        <v>117664.08262902258</v>
      </c>
      <c r="T47" s="1225">
        <v>16260.95569477</v>
      </c>
      <c r="U47" s="1225">
        <v>24345.306172212047</v>
      </c>
      <c r="V47" s="1225">
        <v>542346.70769306214</v>
      </c>
      <c r="W47" s="1225">
        <v>23048.94789080515</v>
      </c>
      <c r="X47" s="1225">
        <v>84801.197440357093</v>
      </c>
      <c r="Y47" s="1225">
        <v>855415.32126924163</v>
      </c>
      <c r="Z47" s="1225">
        <v>3529777.5009573242</v>
      </c>
      <c r="AA47" s="1225">
        <v>4807.7049960658869</v>
      </c>
      <c r="AB47" s="1225">
        <v>0</v>
      </c>
      <c r="AC47" s="1225">
        <v>2172.3139373694958</v>
      </c>
      <c r="AD47" s="1225">
        <v>5298.0898856883978</v>
      </c>
      <c r="AE47" s="1225">
        <v>364016.26492166106</v>
      </c>
      <c r="AF47" s="1225">
        <v>359574.25651711854</v>
      </c>
      <c r="AG47" s="1225">
        <v>101144.99764440475</v>
      </c>
      <c r="AH47" s="1225">
        <v>637089.84924499656</v>
      </c>
      <c r="AI47" s="1225">
        <v>245481.48207000483</v>
      </c>
      <c r="AJ47" s="1225">
        <v>397220.92128579953</v>
      </c>
      <c r="AK47" s="1225">
        <v>332672.55130952189</v>
      </c>
      <c r="AL47" s="1225">
        <v>330554.26892623084</v>
      </c>
      <c r="AM47" s="1225">
        <v>183553.2804123674</v>
      </c>
      <c r="AN47" s="1225">
        <v>17399.099208034575</v>
      </c>
      <c r="AO47" s="1225">
        <v>421128.52031015349</v>
      </c>
      <c r="AP47" s="1225">
        <v>119998.16465324885</v>
      </c>
      <c r="AQ47" s="1225">
        <v>2808446.076302717</v>
      </c>
      <c r="AR47" s="1225">
        <v>9721752.7435337137</v>
      </c>
      <c r="AS47" s="1225">
        <v>581.17806317454585</v>
      </c>
      <c r="AT47" s="1225">
        <v>59203.103080508954</v>
      </c>
      <c r="AU47" s="1225">
        <v>22092467.245924983</v>
      </c>
      <c r="AV47" s="1225">
        <v>12218448.127755115</v>
      </c>
      <c r="AW47" s="1421">
        <v>56978324.024964795</v>
      </c>
      <c r="AX47" s="1225">
        <v>1436128.809221785</v>
      </c>
      <c r="AY47" s="1225">
        <v>29450872.078770515</v>
      </c>
      <c r="AZ47" s="1224">
        <v>30887000.887992263</v>
      </c>
      <c r="BA47" s="1225">
        <v>0</v>
      </c>
      <c r="BB47" s="1224">
        <v>30887000.887992263</v>
      </c>
      <c r="BC47" s="1225">
        <v>0</v>
      </c>
      <c r="BD47" s="1225">
        <v>1408536.0103616812</v>
      </c>
      <c r="BE47" s="1224">
        <v>1408536.0103616812</v>
      </c>
      <c r="BF47" s="1225">
        <v>7.3508208837722062</v>
      </c>
      <c r="BG47" s="1422">
        <v>32295544.2491749</v>
      </c>
      <c r="BH47" s="1240">
        <v>0</v>
      </c>
      <c r="BI47" s="1422">
        <v>89273868.274139702</v>
      </c>
    </row>
    <row r="48" spans="1:61" ht="14.4" thickBot="1" x14ac:dyDescent="0.3">
      <c r="A48" s="1517"/>
      <c r="B48" s="1414" t="s">
        <v>533</v>
      </c>
      <c r="C48" s="1415">
        <v>42</v>
      </c>
      <c r="D48" s="1225">
        <v>1581.8011416812039</v>
      </c>
      <c r="E48" s="1225">
        <v>29859.779548367034</v>
      </c>
      <c r="F48" s="1225">
        <v>458.6671203750476</v>
      </c>
      <c r="G48" s="1225">
        <v>5509.5441224752776</v>
      </c>
      <c r="H48" s="1225">
        <v>82043.831592392788</v>
      </c>
      <c r="I48" s="1225">
        <v>94751.232015568647</v>
      </c>
      <c r="J48" s="1225">
        <v>30443.25591505531</v>
      </c>
      <c r="K48" s="1225">
        <v>22045.547930917885</v>
      </c>
      <c r="L48" s="1225">
        <v>106072.86153258802</v>
      </c>
      <c r="M48" s="1225">
        <v>942898.44245674275</v>
      </c>
      <c r="N48" s="1225">
        <v>565133.77598500019</v>
      </c>
      <c r="O48" s="1225">
        <v>554703.28869810188</v>
      </c>
      <c r="P48" s="1225">
        <v>16569.980924416541</v>
      </c>
      <c r="Q48" s="1225">
        <v>172177.97390412851</v>
      </c>
      <c r="R48" s="1225">
        <v>94278.552439946652</v>
      </c>
      <c r="S48" s="1225">
        <v>139059.70611869267</v>
      </c>
      <c r="T48" s="1225">
        <v>100719.9276460214</v>
      </c>
      <c r="U48" s="1225">
        <v>71424.058734023172</v>
      </c>
      <c r="V48" s="1225">
        <v>196358.72740923625</v>
      </c>
      <c r="W48" s="1225">
        <v>117910.78899847524</v>
      </c>
      <c r="X48" s="1225">
        <v>129231.55488334966</v>
      </c>
      <c r="Y48" s="1225">
        <v>175843.76620708738</v>
      </c>
      <c r="Z48" s="1225">
        <v>608091.53084819869</v>
      </c>
      <c r="AA48" s="1225">
        <v>320029.76908717322</v>
      </c>
      <c r="AB48" s="1225">
        <v>73569.089571135788</v>
      </c>
      <c r="AC48" s="1225">
        <v>62726.50389781742</v>
      </c>
      <c r="AD48" s="1225">
        <v>141957.04916711125</v>
      </c>
      <c r="AE48" s="1225">
        <v>799361.42949796002</v>
      </c>
      <c r="AF48" s="1225">
        <v>440892.9462538716</v>
      </c>
      <c r="AG48" s="1225">
        <v>146171.09050368497</v>
      </c>
      <c r="AH48" s="1225">
        <v>207974.96769695196</v>
      </c>
      <c r="AI48" s="1225">
        <v>423016.50812354847</v>
      </c>
      <c r="AJ48" s="1225">
        <v>223140.68370400308</v>
      </c>
      <c r="AK48" s="1225">
        <v>364136.0571686675</v>
      </c>
      <c r="AL48" s="1225">
        <v>462977.96108817356</v>
      </c>
      <c r="AM48" s="1225">
        <v>537159.85905969876</v>
      </c>
      <c r="AN48" s="1225">
        <v>90045.941261152417</v>
      </c>
      <c r="AO48" s="1225">
        <v>123956.8515777671</v>
      </c>
      <c r="AP48" s="1225">
        <v>137857.7341130905</v>
      </c>
      <c r="AQ48" s="1225">
        <v>1473092.0824370673</v>
      </c>
      <c r="AR48" s="1225">
        <v>27451.576038948228</v>
      </c>
      <c r="AS48" s="1225">
        <v>2431237.5751327109</v>
      </c>
      <c r="AT48" s="1225">
        <v>3590969.9022009857</v>
      </c>
      <c r="AU48" s="1225">
        <v>582680.98008883407</v>
      </c>
      <c r="AV48" s="1225">
        <v>8490247.95916171</v>
      </c>
      <c r="AW48" s="1421">
        <v>25407823.113004953</v>
      </c>
      <c r="AX48" s="1225">
        <v>2330156.1809095866</v>
      </c>
      <c r="AY48" s="1225">
        <v>18901102.343366276</v>
      </c>
      <c r="AZ48" s="1224">
        <v>21231258.524275847</v>
      </c>
      <c r="BA48" s="1225">
        <v>0</v>
      </c>
      <c r="BB48" s="1224">
        <v>21231258.524275847</v>
      </c>
      <c r="BC48" s="1225">
        <v>0</v>
      </c>
      <c r="BD48" s="1225">
        <v>135331.34056745851</v>
      </c>
      <c r="BE48" s="1224">
        <v>135331.34056745851</v>
      </c>
      <c r="BF48" s="1225">
        <v>0</v>
      </c>
      <c r="BG48" s="1422">
        <v>21366589.86484329</v>
      </c>
      <c r="BH48" s="1240">
        <v>0</v>
      </c>
      <c r="BI48" s="1422">
        <v>46774412.977848254</v>
      </c>
    </row>
    <row r="49" spans="1:61" ht="14.4" thickBot="1" x14ac:dyDescent="0.3">
      <c r="A49" s="1517"/>
      <c r="B49" s="1414" t="s">
        <v>534</v>
      </c>
      <c r="C49" s="1415">
        <v>43</v>
      </c>
      <c r="D49" s="1225">
        <v>497117.82075571222</v>
      </c>
      <c r="E49" s="1225">
        <v>24243.914406027441</v>
      </c>
      <c r="F49" s="1225">
        <v>472863.09047975641</v>
      </c>
      <c r="G49" s="1225">
        <v>140272.82514361804</v>
      </c>
      <c r="H49" s="1225">
        <v>201875.18226398889</v>
      </c>
      <c r="I49" s="1225">
        <v>41393.839745312507</v>
      </c>
      <c r="J49" s="1225">
        <v>18466.313666403723</v>
      </c>
      <c r="K49" s="1225">
        <v>21238.298725632878</v>
      </c>
      <c r="L49" s="1225">
        <v>43657.671138499565</v>
      </c>
      <c r="M49" s="1225">
        <v>135477.89801810891</v>
      </c>
      <c r="N49" s="1225">
        <v>102010.75439081799</v>
      </c>
      <c r="O49" s="1225">
        <v>82365.860956926292</v>
      </c>
      <c r="P49" s="1225">
        <v>34527.088886459642</v>
      </c>
      <c r="Q49" s="1225">
        <v>163291.89231897573</v>
      </c>
      <c r="R49" s="1225">
        <v>85024.136030753478</v>
      </c>
      <c r="S49" s="1225">
        <v>69355.968658133555</v>
      </c>
      <c r="T49" s="1225">
        <v>72792.944704877591</v>
      </c>
      <c r="U49" s="1225">
        <v>118883.3698640043</v>
      </c>
      <c r="V49" s="1225">
        <v>58701.532729478342</v>
      </c>
      <c r="W49" s="1225">
        <v>47381.023010335477</v>
      </c>
      <c r="X49" s="1225">
        <v>35341.867493442136</v>
      </c>
      <c r="Y49" s="1225">
        <v>46774.407129469582</v>
      </c>
      <c r="Z49" s="1225">
        <v>472126.64912430715</v>
      </c>
      <c r="AA49" s="1225">
        <v>86809.341676161494</v>
      </c>
      <c r="AB49" s="1225">
        <v>21249.821789447516</v>
      </c>
      <c r="AC49" s="1225">
        <v>31067.251077831927</v>
      </c>
      <c r="AD49" s="1225">
        <v>98294.264978706298</v>
      </c>
      <c r="AE49" s="1225">
        <v>254081.4202595551</v>
      </c>
      <c r="AF49" s="1225">
        <v>138198.42492923475</v>
      </c>
      <c r="AG49" s="1225">
        <v>106398.25208651404</v>
      </c>
      <c r="AH49" s="1225">
        <v>152770.6625875223</v>
      </c>
      <c r="AI49" s="1225">
        <v>389301.8825995134</v>
      </c>
      <c r="AJ49" s="1225">
        <v>153415.94822431167</v>
      </c>
      <c r="AK49" s="1225">
        <v>240332.58812921995</v>
      </c>
      <c r="AL49" s="1225">
        <v>209382.5890747892</v>
      </c>
      <c r="AM49" s="1225">
        <v>762574.51014188351</v>
      </c>
      <c r="AN49" s="1225">
        <v>40341.3000262313</v>
      </c>
      <c r="AO49" s="1225">
        <v>74215.199546372591</v>
      </c>
      <c r="AP49" s="1225">
        <v>55340.989792305285</v>
      </c>
      <c r="AQ49" s="1225">
        <v>3724576.3494536225</v>
      </c>
      <c r="AR49" s="1225">
        <v>21941.488513824159</v>
      </c>
      <c r="AS49" s="1225">
        <v>71143.916364351564</v>
      </c>
      <c r="AT49" s="1225">
        <v>145567182.54250976</v>
      </c>
      <c r="AU49" s="1225">
        <v>2080715.9029876385</v>
      </c>
      <c r="AV49" s="1225">
        <v>51589261.190995552</v>
      </c>
      <c r="AW49" s="1421">
        <v>208853780.18738475</v>
      </c>
      <c r="AX49" s="1225">
        <v>0</v>
      </c>
      <c r="AY49" s="1225">
        <v>0</v>
      </c>
      <c r="AZ49" s="1224">
        <v>0</v>
      </c>
      <c r="BA49" s="1225">
        <v>0</v>
      </c>
      <c r="BB49" s="1224">
        <v>0</v>
      </c>
      <c r="BC49" s="1225">
        <v>3829814484.3120408</v>
      </c>
      <c r="BD49" s="1225">
        <v>0</v>
      </c>
      <c r="BE49" s="1224">
        <v>3829814484.3120408</v>
      </c>
      <c r="BF49" s="1225">
        <v>13551142.883520007</v>
      </c>
      <c r="BG49" s="1422">
        <v>3843365627.1955752</v>
      </c>
      <c r="BH49" s="1240">
        <v>8617483.9885900058</v>
      </c>
      <c r="BI49" s="1422">
        <v>4043601923.3943696</v>
      </c>
    </row>
    <row r="50" spans="1:61" ht="14.4" thickBot="1" x14ac:dyDescent="0.3">
      <c r="A50" s="1517"/>
      <c r="B50" s="1414" t="s">
        <v>574</v>
      </c>
      <c r="C50" s="1415">
        <v>44</v>
      </c>
      <c r="D50" s="1225">
        <v>16641182.631582344</v>
      </c>
      <c r="E50" s="1225">
        <v>2299443.6624809895</v>
      </c>
      <c r="F50" s="1225">
        <v>7636561.1618927829</v>
      </c>
      <c r="G50" s="1225">
        <v>4429115.0185473599</v>
      </c>
      <c r="H50" s="1225">
        <v>7359020.4837079663</v>
      </c>
      <c r="I50" s="1225">
        <v>1103356.4240063287</v>
      </c>
      <c r="J50" s="1225">
        <v>1962718.2172819839</v>
      </c>
      <c r="K50" s="1225">
        <v>1623231.3956105572</v>
      </c>
      <c r="L50" s="1225">
        <v>4324349.4597267807</v>
      </c>
      <c r="M50" s="1225">
        <v>27748842.721862968</v>
      </c>
      <c r="N50" s="1225">
        <v>11164544.642037114</v>
      </c>
      <c r="O50" s="1225">
        <v>7506446.3539558742</v>
      </c>
      <c r="P50" s="1225">
        <v>2465077.866148442</v>
      </c>
      <c r="Q50" s="1225">
        <v>20585695.023797411</v>
      </c>
      <c r="R50" s="1225">
        <v>15907351.084056728</v>
      </c>
      <c r="S50" s="1225">
        <v>10562275.531229744</v>
      </c>
      <c r="T50" s="1225">
        <v>7923165.0613533417</v>
      </c>
      <c r="U50" s="1225">
        <v>5287514.9345036121</v>
      </c>
      <c r="V50" s="1225">
        <v>7268703.6855912283</v>
      </c>
      <c r="W50" s="1225">
        <v>3315278.9979891647</v>
      </c>
      <c r="X50" s="1225">
        <v>5404324.2058260338</v>
      </c>
      <c r="Y50" s="1225">
        <v>20985342.127304833</v>
      </c>
      <c r="Z50" s="1225">
        <v>47424839.669976734</v>
      </c>
      <c r="AA50" s="1225">
        <v>15408410.404924141</v>
      </c>
      <c r="AB50" s="1225">
        <v>3957946.0706161479</v>
      </c>
      <c r="AC50" s="1225">
        <v>4170081.827050156</v>
      </c>
      <c r="AD50" s="1225">
        <v>15579900.064922174</v>
      </c>
      <c r="AE50" s="1225">
        <v>39076863.175761476</v>
      </c>
      <c r="AF50" s="1225">
        <v>26710837.790091123</v>
      </c>
      <c r="AG50" s="1225">
        <v>15362763.41169961</v>
      </c>
      <c r="AH50" s="1225">
        <v>20361573.476886392</v>
      </c>
      <c r="AI50" s="1225">
        <v>21980966.57651661</v>
      </c>
      <c r="AJ50" s="1225">
        <v>19193634.462096293</v>
      </c>
      <c r="AK50" s="1225">
        <v>41910806.637749717</v>
      </c>
      <c r="AL50" s="1225">
        <v>26607852.676231604</v>
      </c>
      <c r="AM50" s="1225">
        <v>22087308.411712151</v>
      </c>
      <c r="AN50" s="1225">
        <v>3570915.0723958653</v>
      </c>
      <c r="AO50" s="1225">
        <v>4260055.3157690791</v>
      </c>
      <c r="AP50" s="1225">
        <v>682467.73306842719</v>
      </c>
      <c r="AQ50" s="1225">
        <v>15525078.480334422</v>
      </c>
      <c r="AR50" s="1225">
        <v>2199400.492572173</v>
      </c>
      <c r="AS50" s="1225">
        <v>454192.30901059025</v>
      </c>
      <c r="AT50" s="1225">
        <v>114306822.30660848</v>
      </c>
      <c r="AU50" s="1225">
        <v>171607351.60013148</v>
      </c>
      <c r="AV50" s="1225">
        <v>400370708.94192278</v>
      </c>
      <c r="AW50" s="1421">
        <v>1226314317.5985417</v>
      </c>
      <c r="AX50" s="1225">
        <v>45143956.497711942</v>
      </c>
      <c r="AY50" s="1225">
        <v>176401338.41598967</v>
      </c>
      <c r="AZ50" s="1224">
        <v>221545294.91370022</v>
      </c>
      <c r="BA50" s="1225">
        <v>41311115.924801581</v>
      </c>
      <c r="BB50" s="1224">
        <v>262856410.83850303</v>
      </c>
      <c r="BC50" s="1225">
        <v>60521085.949530482</v>
      </c>
      <c r="BD50" s="1225">
        <v>6046257.0468306132</v>
      </c>
      <c r="BE50" s="1224">
        <v>66567342.996361107</v>
      </c>
      <c r="BF50" s="1225">
        <v>128155510.84704009</v>
      </c>
      <c r="BG50" s="1422">
        <v>457579264.68190372</v>
      </c>
      <c r="BH50" s="1240">
        <v>108980797.64178739</v>
      </c>
      <c r="BI50" s="1422">
        <v>1574912784.638695</v>
      </c>
    </row>
    <row r="51" spans="1:61" x14ac:dyDescent="0.25">
      <c r="A51" s="1517"/>
      <c r="B51" s="1414" t="s">
        <v>557</v>
      </c>
      <c r="C51" s="1415">
        <v>45</v>
      </c>
      <c r="D51" s="1225">
        <v>51389775.235723101</v>
      </c>
      <c r="E51" s="1225">
        <v>13693136.476567807</v>
      </c>
      <c r="F51" s="1225">
        <v>26829527.151437722</v>
      </c>
      <c r="G51" s="1225">
        <v>20803311.072499622</v>
      </c>
      <c r="H51" s="1225">
        <v>46167046.186606526</v>
      </c>
      <c r="I51" s="1225">
        <v>10360416.368791187</v>
      </c>
      <c r="J51" s="1225">
        <v>6689306.1785253873</v>
      </c>
      <c r="K51" s="1225">
        <v>9106844.8847004715</v>
      </c>
      <c r="L51" s="1225">
        <v>15923077.863120411</v>
      </c>
      <c r="M51" s="1225">
        <v>85867553.958812073</v>
      </c>
      <c r="N51" s="1225">
        <v>47795779.680430233</v>
      </c>
      <c r="O51" s="1225">
        <v>45088590.030126788</v>
      </c>
      <c r="P51" s="1225">
        <v>10338149.020072082</v>
      </c>
      <c r="Q51" s="1225">
        <v>67168036.488979056</v>
      </c>
      <c r="R51" s="1225">
        <v>40292453.456403568</v>
      </c>
      <c r="S51" s="1225">
        <v>33022959.49808792</v>
      </c>
      <c r="T51" s="1225">
        <v>30565484.218867984</v>
      </c>
      <c r="U51" s="1225">
        <v>20359870.592741862</v>
      </c>
      <c r="V51" s="1225">
        <v>31478196.477312841</v>
      </c>
      <c r="W51" s="1225">
        <v>15177905.207285035</v>
      </c>
      <c r="X51" s="1225">
        <v>19155193.672904916</v>
      </c>
      <c r="Y51" s="1225">
        <v>26200007.87239686</v>
      </c>
      <c r="Z51" s="1225">
        <v>111188664.56530012</v>
      </c>
      <c r="AA51" s="1225">
        <v>75393162.346252903</v>
      </c>
      <c r="AB51" s="1225">
        <v>8124174.985194955</v>
      </c>
      <c r="AC51" s="1225">
        <v>13700893.605126878</v>
      </c>
      <c r="AD51" s="1225">
        <v>40168716.491996855</v>
      </c>
      <c r="AE51" s="1225">
        <v>114566379.25789692</v>
      </c>
      <c r="AF51" s="1225">
        <v>76734637.094876841</v>
      </c>
      <c r="AG51" s="1225">
        <v>48271690.026823983</v>
      </c>
      <c r="AH51" s="1225">
        <v>68920961.966721222</v>
      </c>
      <c r="AI51" s="1225">
        <v>78393395.312135726</v>
      </c>
      <c r="AJ51" s="1225">
        <v>65859241.828291021</v>
      </c>
      <c r="AK51" s="1225">
        <v>172864186.01588085</v>
      </c>
      <c r="AL51" s="1225">
        <v>107785400.7282593</v>
      </c>
      <c r="AM51" s="1225">
        <v>182183970.00233021</v>
      </c>
      <c r="AN51" s="1225">
        <v>15707602.663754951</v>
      </c>
      <c r="AO51" s="1225">
        <v>17532081.482495088</v>
      </c>
      <c r="AP51" s="1225">
        <v>1914244.0954150422</v>
      </c>
      <c r="AQ51" s="1225">
        <v>93012011.468588114</v>
      </c>
      <c r="AR51" s="1225">
        <v>7203642.8258984489</v>
      </c>
      <c r="AS51" s="1225">
        <v>8165444.9341654731</v>
      </c>
      <c r="AT51" s="1225">
        <v>833377184.48571205</v>
      </c>
      <c r="AU51" s="1225">
        <v>326691401.13945508</v>
      </c>
      <c r="AV51" s="1225">
        <v>3341796197.6959834</v>
      </c>
      <c r="AW51" s="1421">
        <v>6483027906.6109505</v>
      </c>
      <c r="AX51" s="1225">
        <v>505185082.687078</v>
      </c>
      <c r="AY51" s="1225">
        <v>2281518452.2525768</v>
      </c>
      <c r="AZ51" s="1224">
        <v>2786703534.9396439</v>
      </c>
      <c r="BA51" s="1225">
        <v>2201352746.2189832</v>
      </c>
      <c r="BB51" s="1224">
        <v>4988056281.1586418</v>
      </c>
      <c r="BC51" s="1225">
        <v>822951285.77703178</v>
      </c>
      <c r="BD51" s="1225">
        <v>15563838.67541421</v>
      </c>
      <c r="BE51" s="1224">
        <v>838515124.4524467</v>
      </c>
      <c r="BF51" s="1225">
        <v>372787202.56745398</v>
      </c>
      <c r="BG51" s="1422">
        <v>6199358608.178545</v>
      </c>
      <c r="BH51" s="1240">
        <v>258719611.65142956</v>
      </c>
      <c r="BI51" s="1422">
        <v>12423666903.138031</v>
      </c>
    </row>
    <row r="52" spans="1:61" s="1430" customFormat="1" x14ac:dyDescent="0.25">
      <c r="A52" s="1518"/>
      <c r="B52" s="1423" t="s">
        <v>590</v>
      </c>
      <c r="C52" s="1424" t="s">
        <v>160</v>
      </c>
      <c r="D52" s="1425">
        <v>302872729.47078913</v>
      </c>
      <c r="E52" s="1426">
        <v>28544443.436999425</v>
      </c>
      <c r="F52" s="1426">
        <v>200164717.26055551</v>
      </c>
      <c r="G52" s="1426">
        <v>72531507.842959478</v>
      </c>
      <c r="H52" s="1426">
        <v>173480332.14185479</v>
      </c>
      <c r="I52" s="1426">
        <v>59378485.558449239</v>
      </c>
      <c r="J52" s="1426">
        <v>46962344.543538243</v>
      </c>
      <c r="K52" s="1426">
        <v>42075271.943935685</v>
      </c>
      <c r="L52" s="1426">
        <v>79324026.617397621</v>
      </c>
      <c r="M52" s="1426">
        <v>805474927.43427181</v>
      </c>
      <c r="N52" s="1426">
        <v>288388043.22853386</v>
      </c>
      <c r="O52" s="1426">
        <v>192564543.6273869</v>
      </c>
      <c r="P52" s="1426">
        <v>51606334.557204343</v>
      </c>
      <c r="Q52" s="1426">
        <v>484504871.05327469</v>
      </c>
      <c r="R52" s="1426">
        <v>286273797.22048235</v>
      </c>
      <c r="S52" s="1426">
        <v>185818602.77691087</v>
      </c>
      <c r="T52" s="1426">
        <v>198634963.30959591</v>
      </c>
      <c r="U52" s="1426">
        <v>119875046.27032869</v>
      </c>
      <c r="V52" s="1426">
        <v>217538617.48975429</v>
      </c>
      <c r="W52" s="1426">
        <v>87795389.278427482</v>
      </c>
      <c r="X52" s="1426">
        <v>120254185.51532988</v>
      </c>
      <c r="Y52" s="1426">
        <v>515138678.93401492</v>
      </c>
      <c r="Z52" s="1426">
        <v>984388839.43875837</v>
      </c>
      <c r="AA52" s="1426">
        <v>301105875.42935592</v>
      </c>
      <c r="AB52" s="1426">
        <v>98724116.45383656</v>
      </c>
      <c r="AC52" s="1426">
        <v>91875776.723199144</v>
      </c>
      <c r="AD52" s="1426">
        <v>322060254.32244384</v>
      </c>
      <c r="AE52" s="1426">
        <v>774012876.35840058</v>
      </c>
      <c r="AF52" s="1426">
        <v>756140263.78351629</v>
      </c>
      <c r="AG52" s="1426">
        <v>577907653.86713815</v>
      </c>
      <c r="AH52" s="1426">
        <v>550154305.6609</v>
      </c>
      <c r="AI52" s="1426">
        <v>565028393.52908397</v>
      </c>
      <c r="AJ52" s="1426">
        <v>397888013.35320216</v>
      </c>
      <c r="AK52" s="1426">
        <v>1072576280.89378</v>
      </c>
      <c r="AL52" s="1426">
        <v>783611842.68307185</v>
      </c>
      <c r="AM52" s="1426">
        <v>1320155018.714288</v>
      </c>
      <c r="AN52" s="1426">
        <v>108385340.51164673</v>
      </c>
      <c r="AO52" s="1426">
        <v>117844324.30615331</v>
      </c>
      <c r="AP52" s="1426">
        <v>20634159.335828722</v>
      </c>
      <c r="AQ52" s="1426">
        <v>666287733.88995671</v>
      </c>
      <c r="AR52" s="1426">
        <v>68174038.152731597</v>
      </c>
      <c r="AS52" s="1426">
        <v>24361545.721609697</v>
      </c>
      <c r="AT52" s="1426">
        <v>3061121531.1596546</v>
      </c>
      <c r="AU52" s="1426">
        <v>861996713.97696221</v>
      </c>
      <c r="AV52" s="1426">
        <v>5693694174.4003382</v>
      </c>
      <c r="AW52" s="1427">
        <v>23777330932.17786</v>
      </c>
      <c r="AX52" s="1428">
        <v>1079339160.3658106</v>
      </c>
      <c r="AY52" s="1428">
        <v>4169900953.7704945</v>
      </c>
      <c r="AZ52" s="1428">
        <v>5249240114.1362925</v>
      </c>
      <c r="BA52" s="1428">
        <v>2242663862.1437845</v>
      </c>
      <c r="BB52" s="1428">
        <v>7491903976.2800932</v>
      </c>
      <c r="BC52" s="1428">
        <v>6161231844.9644585</v>
      </c>
      <c r="BD52" s="1428">
        <v>174008203.24545398</v>
      </c>
      <c r="BE52" s="1428">
        <v>6335240048.2099142</v>
      </c>
      <c r="BF52" s="1428">
        <v>2655030090.0304499</v>
      </c>
      <c r="BG52" s="1429">
        <v>16482174114.520472</v>
      </c>
      <c r="BH52" s="1429">
        <v>2548345538.2142677</v>
      </c>
      <c r="BI52" s="1429">
        <v>37711159508.48407</v>
      </c>
    </row>
    <row r="53" spans="1:61" x14ac:dyDescent="0.25">
      <c r="A53" s="1519" t="s">
        <v>1316</v>
      </c>
      <c r="B53" s="1431" t="s">
        <v>591</v>
      </c>
      <c r="C53" s="1432" t="s">
        <v>161</v>
      </c>
      <c r="D53" s="1225">
        <v>634808970.84271014</v>
      </c>
      <c r="E53" s="1225">
        <v>54569299.469847523</v>
      </c>
      <c r="F53" s="1225">
        <v>197976838.59476984</v>
      </c>
      <c r="G53" s="1225">
        <v>104358621.73085093</v>
      </c>
      <c r="H53" s="1225">
        <v>76757716.654818952</v>
      </c>
      <c r="I53" s="1225">
        <v>21272020.179553904</v>
      </c>
      <c r="J53" s="1225">
        <v>13156819.582784235</v>
      </c>
      <c r="K53" s="1225">
        <v>10321846.311484994</v>
      </c>
      <c r="L53" s="1225">
        <v>33657392.970870286</v>
      </c>
      <c r="M53" s="1225">
        <v>68744816.273798481</v>
      </c>
      <c r="N53" s="1225">
        <v>36618316.519496776</v>
      </c>
      <c r="O53" s="1225">
        <v>25015242.090501104</v>
      </c>
      <c r="P53" s="1225">
        <v>5212818.7784532597</v>
      </c>
      <c r="Q53" s="1225">
        <v>55593659.785743348</v>
      </c>
      <c r="R53" s="1225">
        <v>40950029.021450117</v>
      </c>
      <c r="S53" s="1225">
        <v>26775569.963904556</v>
      </c>
      <c r="T53" s="1225">
        <v>21567890.484262854</v>
      </c>
      <c r="U53" s="1225">
        <v>19843713.163952306</v>
      </c>
      <c r="V53" s="1225">
        <v>17030360.04118415</v>
      </c>
      <c r="W53" s="1225">
        <v>21662841.942858223</v>
      </c>
      <c r="X53" s="1225">
        <v>20806289.373453774</v>
      </c>
      <c r="Y53" s="1225">
        <v>20068062.138901986</v>
      </c>
      <c r="Z53" s="1225">
        <v>72122087.947257683</v>
      </c>
      <c r="AA53" s="1225">
        <v>45181671.250091426</v>
      </c>
      <c r="AB53" s="1225">
        <v>8248709.5618139151</v>
      </c>
      <c r="AC53" s="1225">
        <v>12499264.637490949</v>
      </c>
      <c r="AD53" s="1225">
        <v>35824766.463333331</v>
      </c>
      <c r="AE53" s="1225">
        <v>122605362.04318705</v>
      </c>
      <c r="AF53" s="1225">
        <v>73869918.538754344</v>
      </c>
      <c r="AG53" s="1225">
        <v>50303757.514996372</v>
      </c>
      <c r="AH53" s="1225">
        <v>86214789.300103664</v>
      </c>
      <c r="AI53" s="1225">
        <v>68809595.638352826</v>
      </c>
      <c r="AJ53" s="1225">
        <v>70481430.162135735</v>
      </c>
      <c r="AK53" s="1225">
        <v>89023382.877171844</v>
      </c>
      <c r="AL53" s="1225">
        <v>77553890.261008859</v>
      </c>
      <c r="AM53" s="1225">
        <v>141425796.17356107</v>
      </c>
      <c r="AN53" s="1225">
        <v>15076979.304006135</v>
      </c>
      <c r="AO53" s="1225">
        <v>16631761.022238795</v>
      </c>
      <c r="AP53" s="1225">
        <v>25017913.048406024</v>
      </c>
      <c r="AQ53" s="1225">
        <v>90552431.597707853</v>
      </c>
      <c r="AR53" s="1225">
        <v>8205292.1552710878</v>
      </c>
      <c r="AS53" s="1225">
        <v>9692467.1131249275</v>
      </c>
      <c r="AT53" s="1225">
        <v>637084849.44165087</v>
      </c>
      <c r="AU53" s="1225">
        <v>323148054.86261523</v>
      </c>
      <c r="AV53" s="1225">
        <v>3572117126.0436883</v>
      </c>
      <c r="AW53" s="1422">
        <v>7178460432.87362</v>
      </c>
    </row>
    <row r="54" spans="1:61" x14ac:dyDescent="0.25">
      <c r="A54" s="1519"/>
      <c r="B54" s="1433" t="s">
        <v>592</v>
      </c>
      <c r="C54" s="1434" t="s">
        <v>162</v>
      </c>
      <c r="D54" s="1225">
        <v>-55288298.098319732</v>
      </c>
      <c r="E54" s="1225">
        <v>-1519706.7988954121</v>
      </c>
      <c r="F54" s="1225">
        <v>292678.63658779429</v>
      </c>
      <c r="G54" s="1225">
        <v>706618.48029070173</v>
      </c>
      <c r="H54" s="1225">
        <v>45435437.146349624</v>
      </c>
      <c r="I54" s="1225">
        <v>60826974.544260882</v>
      </c>
      <c r="J54" s="1225">
        <v>17950897.830212317</v>
      </c>
      <c r="K54" s="1225">
        <v>11543635.782724302</v>
      </c>
      <c r="L54" s="1225">
        <v>11334778.346968643</v>
      </c>
      <c r="M54" s="1225">
        <v>15318797.24614214</v>
      </c>
      <c r="N54" s="1225">
        <v>13696174.322942818</v>
      </c>
      <c r="O54" s="1225">
        <v>18069246.526951674</v>
      </c>
      <c r="P54" s="1225">
        <v>71691811.058782294</v>
      </c>
      <c r="Q54" s="1225">
        <v>4567597.9537606463</v>
      </c>
      <c r="R54" s="1225">
        <v>-5293859.0668362053</v>
      </c>
      <c r="S54" s="1225">
        <v>1815472.7115015716</v>
      </c>
      <c r="T54" s="1225">
        <v>7288734.5082203289</v>
      </c>
      <c r="U54" s="1225">
        <v>2402277.9385468764</v>
      </c>
      <c r="V54" s="1225">
        <v>11055562.976058073</v>
      </c>
      <c r="W54" s="1225">
        <v>3393526.3311951673</v>
      </c>
      <c r="X54" s="1225">
        <v>-3000502.1673215614</v>
      </c>
      <c r="Y54" s="1225">
        <v>95472236.485843077</v>
      </c>
      <c r="Z54" s="1225">
        <v>75285012.665277898</v>
      </c>
      <c r="AA54" s="1225">
        <v>22815033.245720979</v>
      </c>
      <c r="AB54" s="1225">
        <v>2393707.6875766767</v>
      </c>
      <c r="AC54" s="1225">
        <v>4065008.4447431774</v>
      </c>
      <c r="AD54" s="1225">
        <v>11599295.160943165</v>
      </c>
      <c r="AE54" s="1225">
        <v>40018659.237528332</v>
      </c>
      <c r="AF54" s="1225">
        <v>31741129.250295129</v>
      </c>
      <c r="AG54" s="1225">
        <v>30833573.398415994</v>
      </c>
      <c r="AH54" s="1225">
        <v>18706629.504974462</v>
      </c>
      <c r="AI54" s="1225">
        <v>26789875.442933328</v>
      </c>
      <c r="AJ54" s="1225">
        <v>24005273.835242692</v>
      </c>
      <c r="AK54" s="1225">
        <v>86210092.169460669</v>
      </c>
      <c r="AL54" s="1225">
        <v>9466865.8190066349</v>
      </c>
      <c r="AM54" s="1225">
        <v>-5047092.610558074</v>
      </c>
      <c r="AN54" s="1225">
        <v>8432066.0853331666</v>
      </c>
      <c r="AO54" s="1225">
        <v>10148381.371252712</v>
      </c>
      <c r="AP54" s="1225">
        <v>14104738.108653521</v>
      </c>
      <c r="AQ54" s="1225">
        <v>40707961.687571853</v>
      </c>
      <c r="AR54" s="1225">
        <v>1938340.1190327017</v>
      </c>
      <c r="AS54" s="1225">
        <v>2861995.4060872397</v>
      </c>
      <c r="AT54" s="1225">
        <v>141174829.16753304</v>
      </c>
      <c r="AU54" s="1225">
        <v>18097530.815259468</v>
      </c>
      <c r="AV54" s="1225">
        <v>511433586.79498446</v>
      </c>
      <c r="AW54" s="1422">
        <v>1455542585.5032353</v>
      </c>
    </row>
    <row r="55" spans="1:61" x14ac:dyDescent="0.25">
      <c r="A55" s="1519"/>
      <c r="B55" s="1433" t="s">
        <v>593</v>
      </c>
      <c r="C55" s="1434" t="s">
        <v>163</v>
      </c>
      <c r="D55" s="1225">
        <v>21156584.634656209</v>
      </c>
      <c r="E55" s="1225">
        <v>1892754.8887494334</v>
      </c>
      <c r="F55" s="1225">
        <v>7612093.2494258014</v>
      </c>
      <c r="G55" s="1225">
        <v>3916048.280986838</v>
      </c>
      <c r="H55" s="1225">
        <v>16819418.895521656</v>
      </c>
      <c r="I55" s="1225">
        <v>43287062.380545229</v>
      </c>
      <c r="J55" s="1225">
        <v>4391996.5988592645</v>
      </c>
      <c r="K55" s="1225">
        <v>4125687.4783487776</v>
      </c>
      <c r="L55" s="1225">
        <v>9842973.2523467373</v>
      </c>
      <c r="M55" s="1225">
        <v>25173150.012092665</v>
      </c>
      <c r="N55" s="1225">
        <v>7381235.5628217272</v>
      </c>
      <c r="O55" s="1225">
        <v>7221801.067916749</v>
      </c>
      <c r="P55" s="1225">
        <v>1489994.6326758275</v>
      </c>
      <c r="Q55" s="1225">
        <v>15280355.96467389</v>
      </c>
      <c r="R55" s="1225">
        <v>5175441.5673712483</v>
      </c>
      <c r="S55" s="1225">
        <v>3086863.7248841389</v>
      </c>
      <c r="T55" s="1225">
        <v>7770596.9595086444</v>
      </c>
      <c r="U55" s="1225">
        <v>2829803.8442494632</v>
      </c>
      <c r="V55" s="1225">
        <v>13442652.44170014</v>
      </c>
      <c r="W55" s="1225">
        <v>4447269.382089491</v>
      </c>
      <c r="X55" s="1225">
        <v>3391951.1010712818</v>
      </c>
      <c r="Y55" s="1225">
        <v>16038925.521828059</v>
      </c>
      <c r="Z55" s="1225">
        <v>51738879.477127425</v>
      </c>
      <c r="AA55" s="1225">
        <v>9986089.7191172671</v>
      </c>
      <c r="AB55" s="1225">
        <v>6205726.7385093244</v>
      </c>
      <c r="AC55" s="1225">
        <v>6358564.3842892833</v>
      </c>
      <c r="AD55" s="1225">
        <v>10380497.139482727</v>
      </c>
      <c r="AE55" s="1225">
        <v>54000739.777203277</v>
      </c>
      <c r="AF55" s="1225">
        <v>54541801.45993305</v>
      </c>
      <c r="AG55" s="1225">
        <v>25730377.093409497</v>
      </c>
      <c r="AH55" s="1225">
        <v>23775368.88470925</v>
      </c>
      <c r="AI55" s="1225">
        <v>22324007.312751535</v>
      </c>
      <c r="AJ55" s="1225">
        <v>15316422.493264876</v>
      </c>
      <c r="AK55" s="1225">
        <v>29203012.53516487</v>
      </c>
      <c r="AL55" s="1225">
        <v>23827616.494966298</v>
      </c>
      <c r="AM55" s="1225">
        <v>44915422.197663739</v>
      </c>
      <c r="AN55" s="1225">
        <v>2419608.9438929791</v>
      </c>
      <c r="AO55" s="1225">
        <v>3577689.4918594314</v>
      </c>
      <c r="AP55" s="1225">
        <v>6423419.966523408</v>
      </c>
      <c r="AQ55" s="1225">
        <v>131013743.90943271</v>
      </c>
      <c r="AR55" s="1225">
        <v>5612082.6194647141</v>
      </c>
      <c r="AS55" s="1225">
        <v>7037524.5387540571</v>
      </c>
      <c r="AT55" s="1225">
        <v>41563490.751895003</v>
      </c>
      <c r="AU55" s="1225">
        <v>316586141.64312869</v>
      </c>
      <c r="AV55" s="1225">
        <v>902091971.36533988</v>
      </c>
      <c r="AW55" s="1422">
        <v>2020404860.3802066</v>
      </c>
    </row>
    <row r="56" spans="1:61" x14ac:dyDescent="0.25">
      <c r="A56" s="1519"/>
      <c r="B56" s="1435" t="s">
        <v>594</v>
      </c>
      <c r="C56" s="1434" t="s">
        <v>164</v>
      </c>
      <c r="D56" s="1253">
        <v>5602338.1323646745</v>
      </c>
      <c r="E56" s="1253">
        <v>142842.77367087526</v>
      </c>
      <c r="F56" s="1253">
        <v>9928239.0984856728</v>
      </c>
      <c r="G56" s="1253">
        <v>2524192.7431486836</v>
      </c>
      <c r="H56" s="1253">
        <v>44537520.615677454</v>
      </c>
      <c r="I56" s="1253">
        <v>10809611.06917253</v>
      </c>
      <c r="J56" s="1253">
        <v>5979215.2632957362</v>
      </c>
      <c r="K56" s="1253">
        <v>10592865.585923309</v>
      </c>
      <c r="L56" s="1253">
        <v>11034789.662824703</v>
      </c>
      <c r="M56" s="1253">
        <v>57011207.578620307</v>
      </c>
      <c r="N56" s="1253">
        <v>19922500.825681236</v>
      </c>
      <c r="O56" s="1253">
        <v>32908332.156689938</v>
      </c>
      <c r="P56" s="1253">
        <v>8028105.5819716509</v>
      </c>
      <c r="Q56" s="1253">
        <v>26982769.716269832</v>
      </c>
      <c r="R56" s="1253">
        <v>19944493.842189077</v>
      </c>
      <c r="S56" s="1253">
        <v>14368592.384989575</v>
      </c>
      <c r="T56" s="1253">
        <v>14542269.283709465</v>
      </c>
      <c r="U56" s="1253">
        <v>8907351.0458911955</v>
      </c>
      <c r="V56" s="1253">
        <v>23264285.110277299</v>
      </c>
      <c r="W56" s="1253">
        <v>7935404.4896441661</v>
      </c>
      <c r="X56" s="1253">
        <v>9568324.179216383</v>
      </c>
      <c r="Y56" s="1253">
        <v>33403867.354209203</v>
      </c>
      <c r="Z56" s="1253">
        <v>97743684.584005505</v>
      </c>
      <c r="AA56" s="1253">
        <v>43332175.523757972</v>
      </c>
      <c r="AB56" s="1253">
        <v>7515004.0444153892</v>
      </c>
      <c r="AC56" s="1253">
        <v>5553517.991652552</v>
      </c>
      <c r="AD56" s="1253">
        <v>24195890.768632393</v>
      </c>
      <c r="AE56" s="1253">
        <v>127770318.58103441</v>
      </c>
      <c r="AF56" s="1253">
        <v>105529626.1510288</v>
      </c>
      <c r="AG56" s="1253">
        <v>49746304.113959558</v>
      </c>
      <c r="AH56" s="1253">
        <v>49791332.644013666</v>
      </c>
      <c r="AI56" s="1253">
        <v>51961470.774413213</v>
      </c>
      <c r="AJ56" s="1253">
        <v>22238836.511512831</v>
      </c>
      <c r="AK56" s="1253">
        <v>81721770.913596585</v>
      </c>
      <c r="AL56" s="1253">
        <v>72900300.660211265</v>
      </c>
      <c r="AM56" s="1253">
        <v>62502255.768359475</v>
      </c>
      <c r="AN56" s="1253">
        <v>10727198.485686343</v>
      </c>
      <c r="AO56" s="1253">
        <v>8841646.2895451244</v>
      </c>
      <c r="AP56" s="1253">
        <v>63267983.797750324</v>
      </c>
      <c r="AQ56" s="1253">
        <v>45905655.277695619</v>
      </c>
      <c r="AR56" s="1253">
        <v>5344115.2276395559</v>
      </c>
      <c r="AS56" s="1253">
        <v>2820880.1982722217</v>
      </c>
      <c r="AT56" s="1253">
        <v>162657222.87363014</v>
      </c>
      <c r="AU56" s="1253">
        <v>55084343.34072309</v>
      </c>
      <c r="AV56" s="1253">
        <v>1744330044.5336688</v>
      </c>
      <c r="AW56" s="1436">
        <v>3279420697.5491276</v>
      </c>
    </row>
    <row r="57" spans="1:61" s="1224" customFormat="1" x14ac:dyDescent="0.25">
      <c r="A57" s="1519"/>
      <c r="B57" s="1437" t="s">
        <v>595</v>
      </c>
      <c r="C57" s="1438" t="s">
        <v>165</v>
      </c>
      <c r="D57" s="1439">
        <v>606279595.51141083</v>
      </c>
      <c r="E57" s="1439">
        <v>55085190.333372325</v>
      </c>
      <c r="F57" s="1439">
        <v>215809849.5792698</v>
      </c>
      <c r="G57" s="1439">
        <v>111505481.23527715</v>
      </c>
      <c r="H57" s="1439">
        <v>183550093.31236741</v>
      </c>
      <c r="I57" s="1439">
        <v>136195668.17353249</v>
      </c>
      <c r="J57" s="1439">
        <v>41478929.275151573</v>
      </c>
      <c r="K57" s="1439">
        <v>36584035.158481427</v>
      </c>
      <c r="L57" s="1439">
        <v>65869934.233010396</v>
      </c>
      <c r="M57" s="1439">
        <v>166247971.11065376</v>
      </c>
      <c r="N57" s="1439">
        <v>77618227.230942518</v>
      </c>
      <c r="O57" s="1439">
        <v>83214621.842059419</v>
      </c>
      <c r="P57" s="1439">
        <v>86422730.051883072</v>
      </c>
      <c r="Q57" s="1439">
        <v>102424383.42044775</v>
      </c>
      <c r="R57" s="1439">
        <v>60776105.364174142</v>
      </c>
      <c r="S57" s="1439">
        <v>46046498.785279721</v>
      </c>
      <c r="T57" s="1439">
        <v>51169491.235701337</v>
      </c>
      <c r="U57" s="1439">
        <v>33983145.992639862</v>
      </c>
      <c r="V57" s="1439">
        <v>64792860.569219477</v>
      </c>
      <c r="W57" s="1439">
        <v>37439042.145787016</v>
      </c>
      <c r="X57" s="1439">
        <v>30766062.486419894</v>
      </c>
      <c r="Y57" s="1439">
        <v>164983091.50078279</v>
      </c>
      <c r="Z57" s="1439">
        <v>296889664.67366791</v>
      </c>
      <c r="AA57" s="1439">
        <v>121314969.73868755</v>
      </c>
      <c r="AB57" s="1439">
        <v>24363148.032315262</v>
      </c>
      <c r="AC57" s="1439">
        <v>28476355.458176021</v>
      </c>
      <c r="AD57" s="1439">
        <v>82000449.532391727</v>
      </c>
      <c r="AE57" s="1439">
        <v>344395079.63895339</v>
      </c>
      <c r="AF57" s="1439">
        <v>265682475.40001208</v>
      </c>
      <c r="AG57" s="1439">
        <v>156614012.12078157</v>
      </c>
      <c r="AH57" s="1439">
        <v>178488120.33380178</v>
      </c>
      <c r="AI57" s="1439">
        <v>169884949.16845137</v>
      </c>
      <c r="AJ57" s="1439">
        <v>132041963.00215615</v>
      </c>
      <c r="AK57" s="1439">
        <v>286158258.49539399</v>
      </c>
      <c r="AL57" s="1439">
        <v>183748673.23519358</v>
      </c>
      <c r="AM57" s="1439">
        <v>243796381.52902654</v>
      </c>
      <c r="AN57" s="1439">
        <v>36655852.818918608</v>
      </c>
      <c r="AO57" s="1439">
        <v>39199478.174896181</v>
      </c>
      <c r="AP57" s="1439">
        <v>108814054.9213333</v>
      </c>
      <c r="AQ57" s="1439">
        <v>308179792.47240758</v>
      </c>
      <c r="AR57" s="1439">
        <v>21099830.121408105</v>
      </c>
      <c r="AS57" s="1439">
        <v>22412867.256238401</v>
      </c>
      <c r="AT57" s="1439">
        <v>982480392.23470843</v>
      </c>
      <c r="AU57" s="1439">
        <v>712916070.66172516</v>
      </c>
      <c r="AV57" s="1439">
        <v>6729972728.7376757</v>
      </c>
      <c r="AW57" s="1436">
        <v>13933828576.306183</v>
      </c>
    </row>
    <row r="58" spans="1:61" s="1224" customFormat="1" x14ac:dyDescent="0.25">
      <c r="A58" s="1520" t="s">
        <v>596</v>
      </c>
      <c r="B58" s="1521"/>
      <c r="C58" s="1438" t="s">
        <v>166</v>
      </c>
      <c r="D58" s="1439">
        <v>909152324.98219991</v>
      </c>
      <c r="E58" s="1439">
        <v>83629633.77037175</v>
      </c>
      <c r="F58" s="1439">
        <v>415974566.83982527</v>
      </c>
      <c r="G58" s="1439">
        <v>184036989.07823616</v>
      </c>
      <c r="H58" s="1439">
        <v>357030425.4542222</v>
      </c>
      <c r="I58" s="1439">
        <v>195574153.73198235</v>
      </c>
      <c r="J58" s="1439">
        <v>88441273.818689823</v>
      </c>
      <c r="K58" s="1439">
        <v>78659307.102417111</v>
      </c>
      <c r="L58" s="1439">
        <v>145193960.85040802</v>
      </c>
      <c r="M58" s="1439">
        <v>971722898.54492545</v>
      </c>
      <c r="N58" s="1439">
        <v>366006270.45947653</v>
      </c>
      <c r="O58" s="1439">
        <v>275779165.46944571</v>
      </c>
      <c r="P58" s="1439">
        <v>138029064.60908741</v>
      </c>
      <c r="Q58" s="1439">
        <v>586929254.47372222</v>
      </c>
      <c r="R58" s="1439">
        <v>347049902.58465564</v>
      </c>
      <c r="S58" s="1439">
        <v>231865101.56219059</v>
      </c>
      <c r="T58" s="1439">
        <v>249804454.54529724</v>
      </c>
      <c r="U58" s="1439">
        <v>153858192.26296884</v>
      </c>
      <c r="V58" s="1439">
        <v>282331478.0589748</v>
      </c>
      <c r="W58" s="1439">
        <v>125234431.42421448</v>
      </c>
      <c r="X58" s="1439">
        <v>151020248.00174978</v>
      </c>
      <c r="Y58" s="1439">
        <v>680121770.43479764</v>
      </c>
      <c r="Z58" s="1439">
        <v>1281278504.1124263</v>
      </c>
      <c r="AA58" s="1439">
        <v>422420845.16804338</v>
      </c>
      <c r="AB58" s="1439">
        <v>123087264.4861518</v>
      </c>
      <c r="AC58" s="1439">
        <v>120352132.18137516</v>
      </c>
      <c r="AD58" s="1439">
        <v>404060703.85483575</v>
      </c>
      <c r="AE58" s="1439">
        <v>1118407955.9973524</v>
      </c>
      <c r="AF58" s="1439">
        <v>1021822739.1835282</v>
      </c>
      <c r="AG58" s="1439">
        <v>734521665.98791981</v>
      </c>
      <c r="AH58" s="1439">
        <v>728642425.99470186</v>
      </c>
      <c r="AI58" s="1439">
        <v>734913342.69753373</v>
      </c>
      <c r="AJ58" s="1439">
        <v>529929976.35535854</v>
      </c>
      <c r="AK58" s="1439">
        <v>1358734539.3891726</v>
      </c>
      <c r="AL58" s="1439">
        <v>967360515.91826546</v>
      </c>
      <c r="AM58" s="1439">
        <v>1563951400.2433131</v>
      </c>
      <c r="AN58" s="1439">
        <v>145041193.33056533</v>
      </c>
      <c r="AO58" s="1439">
        <v>157043802.48104995</v>
      </c>
      <c r="AP58" s="1439">
        <v>129448214.25716203</v>
      </c>
      <c r="AQ58" s="1439">
        <v>974467526.36236429</v>
      </c>
      <c r="AR58" s="1439">
        <v>89273868.274139702</v>
      </c>
      <c r="AS58" s="1439">
        <v>46774412.977848254</v>
      </c>
      <c r="AT58" s="1439">
        <v>4043601923.3943696</v>
      </c>
      <c r="AU58" s="1439">
        <v>1574912784.638695</v>
      </c>
      <c r="AV58" s="1439">
        <v>12423666903.138031</v>
      </c>
      <c r="AW58" s="1436">
        <v>37711159508.48407</v>
      </c>
    </row>
    <row r="59" spans="1:61" x14ac:dyDescent="0.25">
      <c r="A59" s="1240"/>
      <c r="B59" s="1219" t="s">
        <v>424</v>
      </c>
      <c r="C59" s="1307" t="s">
        <v>169</v>
      </c>
      <c r="D59" s="1220">
        <f>'45-S 2018CEEIOT(RMB)'!D59</f>
        <v>10623713557.722099</v>
      </c>
      <c r="E59" s="1221">
        <f>'45-S 2018CEEIOT(RMB)'!E59</f>
        <v>200544642723.815</v>
      </c>
      <c r="F59" s="1221">
        <f>'45-S 2018CEEIOT(RMB)'!F59</f>
        <v>3080506124.8285499</v>
      </c>
      <c r="G59" s="1221">
        <f>'45-S 2018CEEIOT(RMB)'!G59</f>
        <v>37003272439.542397</v>
      </c>
      <c r="H59" s="1221">
        <f>'45-S 2018CEEIOT(RMB)'!H59</f>
        <v>2369903764.8137398</v>
      </c>
      <c r="I59" s="1221">
        <f>'45-S 2018CEEIOT(RMB)'!I59</f>
        <v>881889567.79108596</v>
      </c>
      <c r="J59" s="1221">
        <f>'45-S 2018CEEIOT(RMB)'!J59</f>
        <v>1430029673.4749801</v>
      </c>
      <c r="K59" s="1221">
        <f>'45-S 2018CEEIOT(RMB)'!K59</f>
        <v>1710041691.71647</v>
      </c>
      <c r="L59" s="1221">
        <f>'45-S 2018CEEIOT(RMB)'!L59</f>
        <v>385503199.15776497</v>
      </c>
      <c r="M59" s="1221">
        <f>'45-S 2018CEEIOT(RMB)'!M59</f>
        <v>4849893597.7472095</v>
      </c>
      <c r="N59" s="1221">
        <f>'45-S 2018CEEIOT(RMB)'!N59</f>
        <v>1983617379.9904799</v>
      </c>
      <c r="O59" s="1221">
        <f>'45-S 2018CEEIOT(RMB)'!O59</f>
        <v>2909640747.9844599</v>
      </c>
      <c r="P59" s="1221">
        <f>'45-S 2018CEEIOT(RMB)'!P59</f>
        <v>102499179.269379</v>
      </c>
      <c r="Q59" s="1221">
        <f>'45-S 2018CEEIOT(RMB)'!Q59</f>
        <v>6260004051.9702597</v>
      </c>
      <c r="R59" s="1221">
        <f>'45-S 2018CEEIOT(RMB)'!R59</f>
        <v>383513293.59815598</v>
      </c>
      <c r="S59" s="1221">
        <f>'45-S 2018CEEIOT(RMB)'!S59</f>
        <v>1407922150.26718</v>
      </c>
      <c r="T59" s="1221">
        <f>'45-S 2018CEEIOT(RMB)'!T59</f>
        <v>179059413.63641</v>
      </c>
      <c r="U59" s="1221">
        <f>'45-S 2018CEEIOT(RMB)'!U59</f>
        <v>34362241.414626099</v>
      </c>
      <c r="V59" s="1221">
        <f>'45-S 2018CEEIOT(RMB)'!V59</f>
        <v>11267553144.0168</v>
      </c>
      <c r="W59" s="1221">
        <f>'45-S 2018CEEIOT(RMB)'!W59</f>
        <v>60965090.249174997</v>
      </c>
      <c r="X59" s="1221">
        <f>'45-S 2018CEEIOT(RMB)'!X59</f>
        <v>52019423.0076565</v>
      </c>
      <c r="Y59" s="1221">
        <f>'45-S 2018CEEIOT(RMB)'!Y59</f>
        <v>4347460487.2519999</v>
      </c>
      <c r="Z59" s="1221">
        <f>'45-S 2018CEEIOT(RMB)'!Z59</f>
        <v>11634957773.3374</v>
      </c>
      <c r="AA59" s="1221">
        <f>'45-S 2018CEEIOT(RMB)'!AA59</f>
        <v>2453824159.2047901</v>
      </c>
      <c r="AB59" s="1221">
        <f>'45-S 2018CEEIOT(RMB)'!AB59</f>
        <v>1245691371.0213201</v>
      </c>
      <c r="AC59" s="1221">
        <f>'45-S 2018CEEIOT(RMB)'!AC59</f>
        <v>108763202.64634</v>
      </c>
      <c r="AD59" s="1221">
        <f>'45-S 2018CEEIOT(RMB)'!AD59</f>
        <v>365152950.91371399</v>
      </c>
      <c r="AE59" s="1221">
        <f>'45-S 2018CEEIOT(RMB)'!AE59</f>
        <v>2311972837.0389199</v>
      </c>
      <c r="AF59" s="1221">
        <f>'45-S 2018CEEIOT(RMB)'!AF59</f>
        <v>5959963489.0843496</v>
      </c>
      <c r="AG59" s="1221">
        <f>'45-S 2018CEEIOT(RMB)'!AG59</f>
        <v>1783496180.6468101</v>
      </c>
      <c r="AH59" s="1221">
        <f>'45-S 2018CEEIOT(RMB)'!AH59</f>
        <v>1782160735.2014</v>
      </c>
      <c r="AI59" s="1221">
        <f>'45-S 2018CEEIOT(RMB)'!AI59</f>
        <v>321811821.52432001</v>
      </c>
      <c r="AJ59" s="1221">
        <f>'45-S 2018CEEIOT(RMB)'!AJ59</f>
        <v>257864435.21243599</v>
      </c>
      <c r="AK59" s="1221">
        <f>'45-S 2018CEEIOT(RMB)'!AK59</f>
        <v>1111424021.14832</v>
      </c>
      <c r="AL59" s="1221">
        <f>'45-S 2018CEEIOT(RMB)'!AL59</f>
        <v>372706781.19096601</v>
      </c>
      <c r="AM59" s="1221">
        <f>'45-S 2018CEEIOT(RMB)'!AM59</f>
        <v>2190734521.3548999</v>
      </c>
      <c r="AN59" s="1221">
        <f>'45-S 2018CEEIOT(RMB)'!AN59</f>
        <v>134844961.569563</v>
      </c>
      <c r="AO59" s="1221">
        <f>'45-S 2018CEEIOT(RMB)'!AO59</f>
        <v>286816022.76869798</v>
      </c>
      <c r="AP59" s="1221">
        <f>'45-S 2018CEEIOT(RMB)'!AP59</f>
        <v>143731397.01847899</v>
      </c>
      <c r="AQ59" s="1221">
        <f>'45-S 2018CEEIOT(RMB)'!AQ59</f>
        <v>52927209144.792198</v>
      </c>
      <c r="AR59" s="1221">
        <f>'45-S 2018CEEIOT(RMB)'!AR59</f>
        <v>150929908.72922301</v>
      </c>
      <c r="AS59" s="1231">
        <f>'45-S 2018CEEIOT(RMB)'!AS59</f>
        <v>66188.238017228199</v>
      </c>
      <c r="AT59" s="1221">
        <f>'45-S 2018CEEIOT(RMB)'!AT59</f>
        <v>44101564456.737099</v>
      </c>
      <c r="AU59" s="1221">
        <f>'45-S 2018CEEIOT(RMB)'!AU59</f>
        <v>1114294606.0984099</v>
      </c>
      <c r="AV59" s="1222">
        <f>'45-S 2018CEEIOT(RMB)'!AV59</f>
        <v>143262657316.323</v>
      </c>
      <c r="AW59" s="1223"/>
      <c r="AX59" s="1232">
        <f>'45-S 2018CEEIOT(RMB)'!AX59</f>
        <v>1431077572.4884021</v>
      </c>
      <c r="AY59" s="1233">
        <f>'45-S 2018CEEIOT(RMB)'!AY59</f>
        <v>14138271202.445126</v>
      </c>
    </row>
    <row r="60" spans="1:61" x14ac:dyDescent="0.25">
      <c r="A60" s="1513" t="s">
        <v>1418</v>
      </c>
      <c r="B60" s="1306" t="s">
        <v>425</v>
      </c>
      <c r="C60" s="1304" t="s">
        <v>169</v>
      </c>
      <c r="D60" s="1234">
        <f>'45-S 2018CEEIOT(RMB)'!D60</f>
        <v>44030049.374241702</v>
      </c>
      <c r="E60" s="1235">
        <f>'45-S 2018CEEIOT(RMB)'!E60</f>
        <v>4482082.6179799698</v>
      </c>
      <c r="F60" s="1235">
        <f>'45-S 2018CEEIOT(RMB)'!F60</f>
        <v>14295568.7659429</v>
      </c>
      <c r="G60" s="1235">
        <f>'45-S 2018CEEIOT(RMB)'!G60</f>
        <v>12261293.007762</v>
      </c>
      <c r="H60" s="1235">
        <f>'45-S 2018CEEIOT(RMB)'!H60</f>
        <v>56938922.136099197</v>
      </c>
      <c r="I60" s="1235">
        <f>'45-S 2018CEEIOT(RMB)'!I60</f>
        <v>43286981.474123202</v>
      </c>
      <c r="J60" s="1235">
        <f>'45-S 2018CEEIOT(RMB)'!J60</f>
        <v>10290189.387307599</v>
      </c>
      <c r="K60" s="1235">
        <f>'45-S 2018CEEIOT(RMB)'!K60</f>
        <v>2378384.2315436099</v>
      </c>
      <c r="L60" s="1235">
        <f>'45-S 2018CEEIOT(RMB)'!L60</f>
        <v>14773967.486171801</v>
      </c>
      <c r="M60" s="1235">
        <f>'45-S 2018CEEIOT(RMB)'!M60</f>
        <v>29627318.636658601</v>
      </c>
      <c r="N60" s="1235">
        <f>'45-S 2018CEEIOT(RMB)'!N60</f>
        <v>15757641.0189132</v>
      </c>
      <c r="O60" s="1235">
        <f>'45-S 2018CEEIOT(RMB)'!O60</f>
        <v>11690182.325249599</v>
      </c>
      <c r="P60" s="1235">
        <f>'45-S 2018CEEIOT(RMB)'!P60</f>
        <v>514041.89416901697</v>
      </c>
      <c r="Q60" s="1235">
        <f>'45-S 2018CEEIOT(RMB)'!Q60</f>
        <v>18393318.207281999</v>
      </c>
      <c r="R60" s="1235">
        <f>'45-S 2018CEEIOT(RMB)'!R60</f>
        <v>2616765.9911181699</v>
      </c>
      <c r="S60" s="1235">
        <f>'45-S 2018CEEIOT(RMB)'!S60</f>
        <v>1125915.4003970199</v>
      </c>
      <c r="T60" s="1235">
        <f>'45-S 2018CEEIOT(RMB)'!T60</f>
        <v>1954798.0755970101</v>
      </c>
      <c r="U60" s="1235">
        <f>'45-S 2018CEEIOT(RMB)'!U60</f>
        <v>707493.61256520497</v>
      </c>
      <c r="V60" s="1235">
        <f>'45-S 2018CEEIOT(RMB)'!V60</f>
        <v>19782279.257338598</v>
      </c>
      <c r="W60" s="1235">
        <f>'45-S 2018CEEIOT(RMB)'!W60</f>
        <v>2298358.5665626898</v>
      </c>
      <c r="X60" s="1235">
        <f>'45-S 2018CEEIOT(RMB)'!X60</f>
        <v>2497635.60412673</v>
      </c>
      <c r="Y60" s="1235">
        <f>'45-S 2018CEEIOT(RMB)'!Y60</f>
        <v>558085688.61122799</v>
      </c>
      <c r="Z60" s="1235">
        <f>'45-S 2018CEEIOT(RMB)'!Z60</f>
        <v>754186105.27181399</v>
      </c>
      <c r="AA60" s="1235">
        <f>'45-S 2018CEEIOT(RMB)'!AA60</f>
        <v>12654684.4407221</v>
      </c>
      <c r="AB60" s="1235">
        <f>'45-S 2018CEEIOT(RMB)'!AB60</f>
        <v>11914328.438198</v>
      </c>
      <c r="AC60" s="1235">
        <f>'45-S 2018CEEIOT(RMB)'!AC60</f>
        <v>2320435.7026866102</v>
      </c>
      <c r="AD60" s="1235">
        <f>'45-S 2018CEEIOT(RMB)'!AD60</f>
        <v>7790446.8020927897</v>
      </c>
      <c r="AE60" s="1235">
        <f>'45-S 2018CEEIOT(RMB)'!AE60</f>
        <v>1378178168.44153</v>
      </c>
      <c r="AF60" s="1235">
        <f>'45-S 2018CEEIOT(RMB)'!AF60</f>
        <v>4232558131.6060901</v>
      </c>
      <c r="AG60" s="1235">
        <f>'45-S 2018CEEIOT(RMB)'!AG60</f>
        <v>140948160.18179199</v>
      </c>
      <c r="AH60" s="1235">
        <f>'45-S 2018CEEIOT(RMB)'!AH60</f>
        <v>37809200.727348603</v>
      </c>
      <c r="AI60" s="1235">
        <f>'45-S 2018CEEIOT(RMB)'!AI60</f>
        <v>17661351.6453637</v>
      </c>
      <c r="AJ60" s="1235">
        <f>'45-S 2018CEEIOT(RMB)'!AJ60</f>
        <v>6685950.3722331198</v>
      </c>
      <c r="AK60" s="1235">
        <f>'45-S 2018CEEIOT(RMB)'!AK60</f>
        <v>33902797.4487224</v>
      </c>
      <c r="AL60" s="1235">
        <f>'45-S 2018CEEIOT(RMB)'!AL60</f>
        <v>4699636.7338060401</v>
      </c>
      <c r="AM60" s="1235">
        <f>'45-S 2018CEEIOT(RMB)'!AM60</f>
        <v>7400524.2509124596</v>
      </c>
      <c r="AN60" s="1235">
        <f>'45-S 2018CEEIOT(RMB)'!AN60</f>
        <v>474811.935657072</v>
      </c>
      <c r="AO60" s="1235">
        <f>'45-S 2018CEEIOT(RMB)'!AO60</f>
        <v>2542338.2011274099</v>
      </c>
      <c r="AP60" s="1235">
        <f>'45-S 2018CEEIOT(RMB)'!AP60</f>
        <v>6672847.2843059599</v>
      </c>
      <c r="AQ60" s="1235">
        <f>'45-S 2018CEEIOT(RMB)'!AQ60</f>
        <v>3733077302.7113199</v>
      </c>
      <c r="AR60" s="1235">
        <f>'45-S 2018CEEIOT(RMB)'!AR60</f>
        <v>4550017.53581452</v>
      </c>
      <c r="AS60" s="1235">
        <f>'45-S 2018CEEIOT(RMB)'!AS60</f>
        <v>616173.91740539297</v>
      </c>
      <c r="AT60" s="1235">
        <f>'45-S 2018CEEIOT(RMB)'!AT60</f>
        <v>133023408.24744099</v>
      </c>
      <c r="AU60" s="1235">
        <f>'45-S 2018CEEIOT(RMB)'!AU60</f>
        <v>719628721.65030003</v>
      </c>
      <c r="AV60" s="1236">
        <f>'45-S 2018CEEIOT(RMB)'!AV60</f>
        <v>319372853.82710803</v>
      </c>
      <c r="AX60" s="1237">
        <f>'45-S 2018CEEIOT(RMB)'!AX60</f>
        <v>169741379.06158936</v>
      </c>
      <c r="AY60" s="1238">
        <f>'45-S 2018CEEIOT(RMB)'!AY60</f>
        <v>286311309.19842398</v>
      </c>
      <c r="AZ60" s="1241"/>
    </row>
    <row r="61" spans="1:61" x14ac:dyDescent="0.25">
      <c r="A61" s="1514"/>
      <c r="B61" s="1306" t="s">
        <v>426</v>
      </c>
      <c r="C61" s="1307" t="s">
        <v>169</v>
      </c>
      <c r="D61" s="1239">
        <f>'45-S 2018CEEIOT(RMB)'!D61</f>
        <v>71275.681552453607</v>
      </c>
      <c r="E61" s="1225">
        <f>'45-S 2018CEEIOT(RMB)'!E61</f>
        <v>7607.5411391501802</v>
      </c>
      <c r="F61" s="1225">
        <f>'45-S 2018CEEIOT(RMB)'!F61</f>
        <v>22946.7777671084</v>
      </c>
      <c r="G61" s="1225">
        <f>'45-S 2018CEEIOT(RMB)'!G61</f>
        <v>12368.3131096044</v>
      </c>
      <c r="H61" s="1225">
        <f>'45-S 2018CEEIOT(RMB)'!H61</f>
        <v>905.12407204749002</v>
      </c>
      <c r="I61" s="1225">
        <f>'45-S 2018CEEIOT(RMB)'!I61</f>
        <v>953.09932478933695</v>
      </c>
      <c r="J61" s="1225">
        <f>'45-S 2018CEEIOT(RMB)'!J61</f>
        <v>778.42007942819998</v>
      </c>
      <c r="K61" s="1225">
        <f>'45-S 2018CEEIOT(RMB)'!K61</f>
        <v>189.50552126279999</v>
      </c>
      <c r="L61" s="1225">
        <f>'45-S 2018CEEIOT(RMB)'!L61</f>
        <v>1098.5564537729999</v>
      </c>
      <c r="M61" s="1225">
        <f>'45-S 2018CEEIOT(RMB)'!M61</f>
        <v>2421.6423452988001</v>
      </c>
      <c r="N61" s="1225">
        <f>'45-S 2018CEEIOT(RMB)'!N61</f>
        <v>1331.8083961929001</v>
      </c>
      <c r="O61" s="1225">
        <f>'45-S 2018CEEIOT(RMB)'!O61</f>
        <v>981.33662749530197</v>
      </c>
      <c r="P61" s="1225">
        <f>'45-S 2018CEEIOT(RMB)'!P61</f>
        <v>28.1137625643</v>
      </c>
      <c r="Q61" s="1225">
        <f>'45-S 2018CEEIOT(RMB)'!Q61</f>
        <v>1333.4592067502999</v>
      </c>
      <c r="R61" s="1225">
        <f>'45-S 2018CEEIOT(RMB)'!R61</f>
        <v>161.4422048376</v>
      </c>
      <c r="S61" s="1225">
        <f>'45-S 2018CEEIOT(RMB)'!S61</f>
        <v>81.984407030100201</v>
      </c>
      <c r="T61" s="1225">
        <f>'45-S 2018CEEIOT(RMB)'!T61</f>
        <v>128.3889144732</v>
      </c>
      <c r="U61" s="1225">
        <f>'45-S 2018CEEIOT(RMB)'!U61</f>
        <v>27.518047967400001</v>
      </c>
      <c r="V61" s="1225">
        <f>'45-S 2018CEEIOT(RMB)'!V61</f>
        <v>1748.2270283307</v>
      </c>
      <c r="W61" s="1225">
        <f>'45-S 2018CEEIOT(RMB)'!W61</f>
        <v>142.58754345689999</v>
      </c>
      <c r="X61" s="1225">
        <f>'45-S 2018CEEIOT(RMB)'!X61</f>
        <v>116.142282123062</v>
      </c>
      <c r="Y61" s="1225">
        <f>'45-S 2018CEEIOT(RMB)'!Y61</f>
        <v>9544.6341540766607</v>
      </c>
      <c r="Z61" s="1225">
        <f>'45-S 2018CEEIOT(RMB)'!Z61</f>
        <v>100938.733731227</v>
      </c>
      <c r="AA61" s="1225">
        <f>'45-S 2018CEEIOT(RMB)'!AA61</f>
        <v>1146.982607898</v>
      </c>
      <c r="AB61" s="1225">
        <f>'45-S 2018CEEIOT(RMB)'!AB61</f>
        <v>1133.5914541704001</v>
      </c>
      <c r="AC61" s="1225">
        <f>'45-S 2018CEEIOT(RMB)'!AC61</f>
        <v>166.693441244501</v>
      </c>
      <c r="AD61" s="1225">
        <f>'45-S 2018CEEIOT(RMB)'!AD61</f>
        <v>559.64333972689894</v>
      </c>
      <c r="AE61" s="1225">
        <f>'45-S 2018CEEIOT(RMB)'!AE61</f>
        <v>43242.923676260703</v>
      </c>
      <c r="AF61" s="1225">
        <f>'45-S 2018CEEIOT(RMB)'!AF61</f>
        <v>129652.368075427</v>
      </c>
      <c r="AG61" s="1225">
        <f>'45-S 2018CEEIOT(RMB)'!AG61</f>
        <v>20163.029797136001</v>
      </c>
      <c r="AH61" s="1225">
        <f>'45-S 2018CEEIOT(RMB)'!AH61</f>
        <v>2336.0149199109001</v>
      </c>
      <c r="AI61" s="1225">
        <f>'45-S 2018CEEIOT(RMB)'!AI61</f>
        <v>1295.015811045</v>
      </c>
      <c r="AJ61" s="1225">
        <f>'45-S 2018CEEIOT(RMB)'!AJ61</f>
        <v>296.15784706469998</v>
      </c>
      <c r="AK61" s="1225">
        <f>'45-S 2018CEEIOT(RMB)'!AK61</f>
        <v>1582.6096896591</v>
      </c>
      <c r="AL61" s="1225">
        <f>'45-S 2018CEEIOT(RMB)'!AL61</f>
        <v>215.32395665639999</v>
      </c>
      <c r="AM61" s="1225">
        <f>'45-S 2018CEEIOT(RMB)'!AM61</f>
        <v>288.55844525160001</v>
      </c>
      <c r="AN61" s="1225">
        <f>'45-S 2018CEEIOT(RMB)'!AN61</f>
        <v>20.1346680513</v>
      </c>
      <c r="AO61" s="1225">
        <f>'45-S 2018CEEIOT(RMB)'!AO61</f>
        <v>114.137042494738</v>
      </c>
      <c r="AP61" s="1225">
        <f>'45-S 2018CEEIOT(RMB)'!AP61</f>
        <v>311.81319513689999</v>
      </c>
      <c r="AQ61" s="1225">
        <f>'45-S 2018CEEIOT(RMB)'!AQ61</f>
        <v>39802.673518889897</v>
      </c>
      <c r="AR61" s="1225">
        <f>'45-S 2018CEEIOT(RMB)'!AR61</f>
        <v>129.32184127350001</v>
      </c>
      <c r="AS61" s="1225">
        <f>'45-S 2018CEEIOT(RMB)'!AS61</f>
        <v>37.471982952600001</v>
      </c>
      <c r="AT61" s="1225">
        <f>'45-S 2018CEEIOT(RMB)'!AT61</f>
        <v>5890.3082284430902</v>
      </c>
      <c r="AU61" s="1225">
        <f>'45-S 2018CEEIOT(RMB)'!AU61</f>
        <v>95947.728654670806</v>
      </c>
      <c r="AV61" s="1240">
        <f>'45-S 2018CEEIOT(RMB)'!AV61</f>
        <v>57776.130459049098</v>
      </c>
      <c r="AX61" s="1239">
        <f>'45-S 2018CEEIOT(RMB)'!AX61</f>
        <v>338789.24114610598</v>
      </c>
      <c r="AY61" s="1240">
        <f>'45-S 2018CEEIOT(RMB)'!AY61</f>
        <v>74165.013481701011</v>
      </c>
      <c r="AZ61" s="1241"/>
    </row>
    <row r="62" spans="1:61" x14ac:dyDescent="0.25">
      <c r="A62" s="1514"/>
      <c r="B62" s="1306" t="s">
        <v>427</v>
      </c>
      <c r="C62" s="1307" t="s">
        <v>169</v>
      </c>
      <c r="D62" s="1239">
        <f>'45-S 2018CEEIOT(RMB)'!D62</f>
        <v>530.94139024555102</v>
      </c>
      <c r="E62" s="1225">
        <f>'45-S 2018CEEIOT(RMB)'!E62</f>
        <v>55.0268763967685</v>
      </c>
      <c r="F62" s="1225">
        <f>'45-S 2018CEEIOT(RMB)'!F62</f>
        <v>171.42381178262701</v>
      </c>
      <c r="G62" s="1225">
        <f>'45-S 2018CEEIOT(RMB)'!G62</f>
        <v>127.979308072666</v>
      </c>
      <c r="H62" s="1225">
        <f>'45-S 2018CEEIOT(RMB)'!H62</f>
        <v>785.25709495123499</v>
      </c>
      <c r="I62" s="1225">
        <f>'45-S 2018CEEIOT(RMB)'!I62</f>
        <v>167.42726953400901</v>
      </c>
      <c r="J62" s="1225">
        <f>'45-S 2018CEEIOT(RMB)'!J62</f>
        <v>119.53340262423001</v>
      </c>
      <c r="K62" s="1225">
        <f>'45-S 2018CEEIOT(RMB)'!K62</f>
        <v>30.143511459420001</v>
      </c>
      <c r="L62" s="1225">
        <f>'45-S 2018CEEIOT(RMB)'!L62</f>
        <v>177.11790515595001</v>
      </c>
      <c r="M62" s="1225">
        <f>'45-S 2018CEEIOT(RMB)'!M62</f>
        <v>374.33875822482003</v>
      </c>
      <c r="N62" s="1225">
        <f>'45-S 2018CEEIOT(RMB)'!N62</f>
        <v>202.978764043935</v>
      </c>
      <c r="O62" s="1225">
        <f>'45-S 2018CEEIOT(RMB)'!O62</f>
        <v>149.48512130929501</v>
      </c>
      <c r="P62" s="1225">
        <f>'45-S 2018CEEIOT(RMB)'!P62</f>
        <v>4.1483394696450002</v>
      </c>
      <c r="Q62" s="1225">
        <f>'45-S 2018CEEIOT(RMB)'!Q62</f>
        <v>213.16248437254501</v>
      </c>
      <c r="R62" s="1225">
        <f>'45-S 2018CEEIOT(RMB)'!R62</f>
        <v>27.431601695640001</v>
      </c>
      <c r="S62" s="1225">
        <f>'45-S 2018CEEIOT(RMB)'!S62</f>
        <v>13.659703879515</v>
      </c>
      <c r="T62" s="1225">
        <f>'45-S 2018CEEIOT(RMB)'!T62</f>
        <v>19.583644870979999</v>
      </c>
      <c r="U62" s="1225">
        <f>'45-S 2018CEEIOT(RMB)'!U62</f>
        <v>4.4837872451099896</v>
      </c>
      <c r="V62" s="1225">
        <f>'45-S 2018CEEIOT(RMB)'!V62</f>
        <v>274.30956399460399</v>
      </c>
      <c r="W62" s="1225">
        <f>'45-S 2018CEEIOT(RMB)'!W62</f>
        <v>21.979400243535</v>
      </c>
      <c r="X62" s="1225">
        <f>'45-S 2018CEEIOT(RMB)'!X62</f>
        <v>20.718292943579701</v>
      </c>
      <c r="Y62" s="1225">
        <f>'45-S 2018CEEIOT(RMB)'!Y62</f>
        <v>2272.9937880549901</v>
      </c>
      <c r="Z62" s="1225">
        <f>'45-S 2018CEEIOT(RMB)'!Z62</f>
        <v>7223.5621258841102</v>
      </c>
      <c r="AA62" s="1225">
        <f>'45-S 2018CEEIOT(RMB)'!AA62</f>
        <v>174.66567856469999</v>
      </c>
      <c r="AB62" s="1225">
        <f>'45-S 2018CEEIOT(RMB)'!AB62</f>
        <v>175.35661981056001</v>
      </c>
      <c r="AC62" s="1225">
        <f>'45-S 2018CEEIOT(RMB)'!AC62</f>
        <v>26.3927846033103</v>
      </c>
      <c r="AD62" s="1225">
        <f>'45-S 2018CEEIOT(RMB)'!AD62</f>
        <v>88.609041902399795</v>
      </c>
      <c r="AE62" s="1225">
        <f>'45-S 2018CEEIOT(RMB)'!AE62</f>
        <v>6678.0418560391099</v>
      </c>
      <c r="AF62" s="1225">
        <f>'45-S 2018CEEIOT(RMB)'!AF62</f>
        <v>19285.109630404</v>
      </c>
      <c r="AG62" s="1225">
        <f>'45-S 2018CEEIOT(RMB)'!AG62</f>
        <v>905.29197566039898</v>
      </c>
      <c r="AH62" s="1225">
        <f>'45-S 2018CEEIOT(RMB)'!AH62</f>
        <v>371.60028415663498</v>
      </c>
      <c r="AI62" s="1225">
        <f>'45-S 2018CEEIOT(RMB)'!AI62</f>
        <v>200.47161012674999</v>
      </c>
      <c r="AJ62" s="1225">
        <f>'45-S 2018CEEIOT(RMB)'!AJ62</f>
        <v>51.249863499705</v>
      </c>
      <c r="AK62" s="1225">
        <f>'45-S 2018CEEIOT(RMB)'!AK62</f>
        <v>298.644988403865</v>
      </c>
      <c r="AL62" s="1225">
        <f>'45-S 2018CEEIOT(RMB)'!AL62</f>
        <v>39.320404163459997</v>
      </c>
      <c r="AM62" s="1225">
        <f>'45-S 2018CEEIOT(RMB)'!AM62</f>
        <v>50.831638102740001</v>
      </c>
      <c r="AN62" s="1225">
        <f>'45-S 2018CEEIOT(RMB)'!AN62</f>
        <v>3.4813458526950001</v>
      </c>
      <c r="AO62" s="1225">
        <f>'45-S 2018CEEIOT(RMB)'!AO62</f>
        <v>21.075769434090301</v>
      </c>
      <c r="AP62" s="1225">
        <f>'45-S 2018CEEIOT(RMB)'!AP62</f>
        <v>51.400873385535</v>
      </c>
      <c r="AQ62" s="1225">
        <f>'45-S 2018CEEIOT(RMB)'!AQ62</f>
        <v>52072.398899954802</v>
      </c>
      <c r="AR62" s="1225">
        <f>'45-S 2018CEEIOT(RMB)'!AR62</f>
        <v>45.29340434025</v>
      </c>
      <c r="AS62" s="1225">
        <f>'45-S 2018CEEIOT(RMB)'!AS62</f>
        <v>6.1678125978899896</v>
      </c>
      <c r="AT62" s="1225">
        <f>'45-S 2018CEEIOT(RMB)'!AT62</f>
        <v>1115.7800309914601</v>
      </c>
      <c r="AU62" s="1225">
        <f>'45-S 2018CEEIOT(RMB)'!AU62</f>
        <v>5635.1718961541601</v>
      </c>
      <c r="AV62" s="1240">
        <f>'45-S 2018CEEIOT(RMB)'!AV62</f>
        <v>3217.6193348709999</v>
      </c>
      <c r="AX62" s="1239">
        <f>'45-S 2018CEEIOT(RMB)'!AX62</f>
        <v>2080.4087493630291</v>
      </c>
      <c r="AY62" s="1240">
        <f>'45-S 2018CEEIOT(RMB)'!AY62</f>
        <v>1227.3720375760047</v>
      </c>
      <c r="AZ62" s="1241"/>
    </row>
    <row r="63" spans="1:61" x14ac:dyDescent="0.25">
      <c r="A63" s="1514"/>
      <c r="B63" s="1309" t="s">
        <v>429</v>
      </c>
      <c r="C63" s="1307" t="s">
        <v>169</v>
      </c>
      <c r="D63" s="1234">
        <f>'45-S 2018CEEIOT(RMB)'!D63</f>
        <v>67225.658055210399</v>
      </c>
      <c r="E63" s="1235">
        <f>'45-S 2018CEEIOT(RMB)'!E63</f>
        <v>6821.2163764613297</v>
      </c>
      <c r="F63" s="1235">
        <f>'45-S 2018CEEIOT(RMB)'!F63</f>
        <v>21819.0662377349</v>
      </c>
      <c r="G63" s="1235">
        <f>'45-S 2018CEEIOT(RMB)'!G63</f>
        <v>19234.3598994522</v>
      </c>
      <c r="H63" s="1235">
        <f>'45-S 2018CEEIOT(RMB)'!H63</f>
        <v>193190.826459723</v>
      </c>
      <c r="I63" s="1235">
        <f>'45-S 2018CEEIOT(RMB)'!I63</f>
        <v>41866.265966182298</v>
      </c>
      <c r="J63" s="1235">
        <f>'45-S 2018CEEIOT(RMB)'!J63</f>
        <v>26059.111018755801</v>
      </c>
      <c r="K63" s="1235">
        <f>'45-S 2018CEEIOT(RMB)'!K63</f>
        <v>6868.4442089034401</v>
      </c>
      <c r="L63" s="1235">
        <f>'45-S 2018CEEIOT(RMB)'!L63</f>
        <v>53185.9280708238</v>
      </c>
      <c r="M63" s="1235">
        <f>'45-S 2018CEEIOT(RMB)'!M63</f>
        <v>80758.142594199395</v>
      </c>
      <c r="N63" s="1235">
        <f>'45-S 2018CEEIOT(RMB)'!N63</f>
        <v>41179.660182135398</v>
      </c>
      <c r="O63" s="1235">
        <f>'45-S 2018CEEIOT(RMB)'!O63</f>
        <v>30615.175602648102</v>
      </c>
      <c r="P63" s="1235">
        <f>'45-S 2018CEEIOT(RMB)'!P63</f>
        <v>956.73281554423897</v>
      </c>
      <c r="Q63" s="1235">
        <f>'45-S 2018CEEIOT(RMB)'!Q63</f>
        <v>52807.8943787424</v>
      </c>
      <c r="R63" s="1235">
        <f>'45-S 2018CEEIOT(RMB)'!R63</f>
        <v>8482.3741017023895</v>
      </c>
      <c r="S63" s="1235">
        <f>'45-S 2018CEEIOT(RMB)'!S63</f>
        <v>3883.3715948622098</v>
      </c>
      <c r="T63" s="1235">
        <f>'45-S 2018CEEIOT(RMB)'!T63</f>
        <v>4321.2477709082596</v>
      </c>
      <c r="U63" s="1235">
        <f>'45-S 2018CEEIOT(RMB)'!U63</f>
        <v>1635.7956844222899</v>
      </c>
      <c r="V63" s="1235">
        <f>'45-S 2018CEEIOT(RMB)'!V63</f>
        <v>61994.518814534298</v>
      </c>
      <c r="W63" s="1235">
        <f>'45-S 2018CEEIOT(RMB)'!W63</f>
        <v>5345.42473299431</v>
      </c>
      <c r="X63" s="1235">
        <f>'45-S 2018CEEIOT(RMB)'!X63</f>
        <v>7214.7194349498704</v>
      </c>
      <c r="Y63" s="1235">
        <f>'45-S 2018CEEIOT(RMB)'!Y63</f>
        <v>1508717.77402702</v>
      </c>
      <c r="Z63" s="1235">
        <f>'45-S 2018CEEIOT(RMB)'!Z63</f>
        <v>1519066.91475778</v>
      </c>
      <c r="AA63" s="1235">
        <f>'45-S 2018CEEIOT(RMB)'!AA63</f>
        <v>34444.058974690503</v>
      </c>
      <c r="AB63" s="1235">
        <f>'45-S 2018CEEIOT(RMB)'!AB63</f>
        <v>35483.238878337703</v>
      </c>
      <c r="AC63" s="1235">
        <f>'45-S 2018CEEIOT(RMB)'!AC63</f>
        <v>6402.0965265534696</v>
      </c>
      <c r="AD63" s="1235">
        <f>'45-S 2018CEEIOT(RMB)'!AD63</f>
        <v>21493.891149076899</v>
      </c>
      <c r="AE63" s="1235">
        <f>'45-S 2018CEEIOT(RMB)'!AE63</f>
        <v>25470332.063408501</v>
      </c>
      <c r="AF63" s="1235">
        <f>'45-S 2018CEEIOT(RMB)'!AF63</f>
        <v>4162384.3716967502</v>
      </c>
      <c r="AG63" s="1235">
        <f>'45-S 2018CEEIOT(RMB)'!AG63</f>
        <v>200921.91988677101</v>
      </c>
      <c r="AH63" s="1235">
        <f>'45-S 2018CEEIOT(RMB)'!AH63</f>
        <v>99647.782614000695</v>
      </c>
      <c r="AI63" s="1235">
        <f>'45-S 2018CEEIOT(RMB)'!AI63</f>
        <v>49238.115584323801</v>
      </c>
      <c r="AJ63" s="1235">
        <f>'45-S 2018CEEIOT(RMB)'!AJ63</f>
        <v>18053.1997444923</v>
      </c>
      <c r="AK63" s="1235">
        <f>'45-S 2018CEEIOT(RMB)'!AK63</f>
        <v>118222.730302122</v>
      </c>
      <c r="AL63" s="1235">
        <f>'45-S 2018CEEIOT(RMB)'!AL63</f>
        <v>15247.054637772801</v>
      </c>
      <c r="AM63" s="1235">
        <f>'45-S 2018CEEIOT(RMB)'!AM63</f>
        <v>19548.4093999695</v>
      </c>
      <c r="AN63" s="1235">
        <f>'45-S 2018CEEIOT(RMB)'!AN63</f>
        <v>1417.54060471568</v>
      </c>
      <c r="AO63" s="1235">
        <f>'45-S 2018CEEIOT(RMB)'!AO63</f>
        <v>7966.4820109091197</v>
      </c>
      <c r="AP63" s="1235">
        <f>'45-S 2018CEEIOT(RMB)'!AP63</f>
        <v>15246.308059331601</v>
      </c>
      <c r="AQ63" s="1235">
        <f>'45-S 2018CEEIOT(RMB)'!AQ63</f>
        <v>20465347.571504101</v>
      </c>
      <c r="AR63" s="1235">
        <f>'45-S 2018CEEIOT(RMB)'!AR63</f>
        <v>27913.9618839012</v>
      </c>
      <c r="AS63" s="1235">
        <f>'45-S 2018CEEIOT(RMB)'!AS63</f>
        <v>1894.3945534709701</v>
      </c>
      <c r="AT63" s="1235">
        <f>'45-S 2018CEEIOT(RMB)'!AT63</f>
        <v>202253.60322258199</v>
      </c>
      <c r="AU63" s="1235">
        <f>'45-S 2018CEEIOT(RMB)'!AU63</f>
        <v>5488944.5891058296</v>
      </c>
      <c r="AV63" s="1236">
        <f>'45-S 2018CEEIOT(RMB)'!AV63</f>
        <v>1069622.23196711</v>
      </c>
      <c r="AW63" s="1241"/>
      <c r="AX63" s="1242">
        <f>'45-S 2018CEEIOT(RMB)'!AX63</f>
        <v>361999.17388536024</v>
      </c>
      <c r="AY63" s="1243">
        <f>'45-S 2018CEEIOT(RMB)'!AY63</f>
        <v>536301.16780603526</v>
      </c>
      <c r="BA63" s="1241"/>
    </row>
    <row r="64" spans="1:61" x14ac:dyDescent="0.25">
      <c r="A64" s="1514"/>
      <c r="B64" s="1309" t="s">
        <v>431</v>
      </c>
      <c r="C64" s="1307" t="s">
        <v>169</v>
      </c>
      <c r="D64" s="1244">
        <f>'45-S 2018CEEIOT(RMB)'!D64</f>
        <v>2.2446505023366399</v>
      </c>
      <c r="E64" s="1245">
        <f>'45-S 2018CEEIOT(RMB)'!E64</f>
        <v>0.24176369422326999</v>
      </c>
      <c r="F64" s="1245">
        <f>'45-S 2018CEEIOT(RMB)'!F64</f>
        <v>0.70105393407369299</v>
      </c>
      <c r="G64" s="1245">
        <f>'45-S 2018CEEIOT(RMB)'!G64</f>
        <v>0.38863736038586599</v>
      </c>
      <c r="H64" s="1245">
        <f>'45-S 2018CEEIOT(RMB)'!H64</f>
        <v>5.8080834623800701</v>
      </c>
      <c r="I64" s="1245">
        <f>'45-S 2018CEEIOT(RMB)'!I64</f>
        <v>0.222663410267706</v>
      </c>
      <c r="J64" s="1245">
        <f>'45-S 2018CEEIOT(RMB)'!J64</f>
        <v>0.338847378390702</v>
      </c>
      <c r="K64" s="1245">
        <f>'45-S 2018CEEIOT(RMB)'!K64</f>
        <v>0.142160705822239</v>
      </c>
      <c r="L64" s="1245">
        <f>'45-S 2018CEEIOT(RMB)'!L64</f>
        <v>1.2298222479193099</v>
      </c>
      <c r="M64" s="1245">
        <f>'45-S 2018CEEIOT(RMB)'!M64</f>
        <v>1.7395581046460999</v>
      </c>
      <c r="N64" s="1245">
        <f>'45-S 2018CEEIOT(RMB)'!N64</f>
        <v>1.1441143876245501</v>
      </c>
      <c r="O64" s="1245">
        <f>'45-S 2018CEEIOT(RMB)'!O64</f>
        <v>0.84918028789309796</v>
      </c>
      <c r="P64" s="1245">
        <f>'45-S 2018CEEIOT(RMB)'!P64</f>
        <v>2.2586512976254199E-2</v>
      </c>
      <c r="Q64" s="1245">
        <f>'45-S 2018CEEIOT(RMB)'!Q64</f>
        <v>0.94601616400808797</v>
      </c>
      <c r="R64" s="1245">
        <f>'45-S 2018CEEIOT(RMB)'!R64</f>
        <v>8.8847131805680393E-2</v>
      </c>
      <c r="S64" s="1245">
        <f>'45-S 2018CEEIOT(RMB)'!S64</f>
        <v>5.44434922932465E-2</v>
      </c>
      <c r="T64" s="1245">
        <f>'45-S 2018CEEIOT(RMB)'!T64</f>
        <v>0.100053683747831</v>
      </c>
      <c r="U64" s="1245">
        <f>'45-S 2018CEEIOT(RMB)'!U64</f>
        <v>1.06945840429572E-2</v>
      </c>
      <c r="V64" s="1245">
        <f>'45-S 2018CEEIOT(RMB)'!V64</f>
        <v>1.49978689496023</v>
      </c>
      <c r="W64" s="1245">
        <f>'45-S 2018CEEIOT(RMB)'!W64</f>
        <v>0.10495069924505999</v>
      </c>
      <c r="X64" s="1245">
        <f>'45-S 2018CEEIOT(RMB)'!X64</f>
        <v>3.26901778816516E-2</v>
      </c>
      <c r="Y64" s="1245">
        <f>'45-S 2018CEEIOT(RMB)'!Y64</f>
        <v>5.1146164811528196</v>
      </c>
      <c r="Z64" s="1245">
        <f>'45-S 2018CEEIOT(RMB)'!Z64</f>
        <v>720.22472814975504</v>
      </c>
      <c r="AA64" s="1245">
        <f>'45-S 2018CEEIOT(RMB)'!AA64</f>
        <v>1.0101310013162399</v>
      </c>
      <c r="AB64" s="1245">
        <f>'45-S 2018CEEIOT(RMB)'!AB64</f>
        <v>0.91521328186515405</v>
      </c>
      <c r="AC64" s="1245">
        <f>'45-S 2018CEEIOT(RMB)'!AC64</f>
        <v>0.123632833664314</v>
      </c>
      <c r="AD64" s="1245">
        <f>'45-S 2018CEEIOT(RMB)'!AD64</f>
        <v>0.41507507083203399</v>
      </c>
      <c r="AE64" s="1245">
        <f>'45-S 2018CEEIOT(RMB)'!AE64</f>
        <v>94.885466826553795</v>
      </c>
      <c r="AF64" s="1245">
        <f>'45-S 2018CEEIOT(RMB)'!AF64</f>
        <v>65.797800257719302</v>
      </c>
      <c r="AG64" s="1245">
        <f>'45-S 2018CEEIOT(RMB)'!AG64</f>
        <v>80.7157686566336</v>
      </c>
      <c r="AH64" s="1245">
        <f>'45-S 2018CEEIOT(RMB)'!AH64</f>
        <v>0.53256094063336201</v>
      </c>
      <c r="AI64" s="1245">
        <f>'45-S 2018CEEIOT(RMB)'!AI64</f>
        <v>0.16580223350832199</v>
      </c>
      <c r="AJ64" s="1245">
        <f>'45-S 2018CEEIOT(RMB)'!AJ64</f>
        <v>6.3894070485191301E-2</v>
      </c>
      <c r="AK64" s="1245">
        <f>'45-S 2018CEEIOT(RMB)'!AK64</f>
        <v>0.23737167494710801</v>
      </c>
      <c r="AL64" s="1245">
        <f>'45-S 2018CEEIOT(RMB)'!AL64</f>
        <v>5.5832479839522803E-2</v>
      </c>
      <c r="AM64" s="1245">
        <f>'45-S 2018CEEIOT(RMB)'!AM64</f>
        <v>5.9451125749927898E-2</v>
      </c>
      <c r="AN64" s="1245">
        <f>'45-S 2018CEEIOT(RMB)'!AN64</f>
        <v>8.3043691459355508E-3</v>
      </c>
      <c r="AO64" s="1245">
        <f>'45-S 2018CEEIOT(RMB)'!AO64</f>
        <v>2.3048818809847701E-2</v>
      </c>
      <c r="AP64" s="1245">
        <f>'45-S 2018CEEIOT(RMB)'!AP64</f>
        <v>0.100290513223717</v>
      </c>
      <c r="AQ64" s="1245">
        <f>'45-S 2018CEEIOT(RMB)'!AQ64</f>
        <v>158.56500734999301</v>
      </c>
      <c r="AR64" s="1245">
        <f>'45-S 2018CEEIOT(RMB)'!AR64</f>
        <v>0.158330042297497</v>
      </c>
      <c r="AS64" s="1245">
        <f>'45-S 2018CEEIOT(RMB)'!AS64</f>
        <v>2.40443366000316E-2</v>
      </c>
      <c r="AT64" s="1245">
        <f>'45-S 2018CEEIOT(RMB)'!AT64</f>
        <v>1.5632115261174899</v>
      </c>
      <c r="AU64" s="1245">
        <f>'45-S 2018CEEIOT(RMB)'!AU64</f>
        <v>5.2818782632942698</v>
      </c>
      <c r="AV64" s="1246">
        <f>'45-S 2018CEEIOT(RMB)'!AV64</f>
        <v>12.6196527373616</v>
      </c>
      <c r="AX64" s="1244">
        <f>'45-S 2018CEEIOT(RMB)'!AX64</f>
        <v>11.928215918588934</v>
      </c>
      <c r="AY64" s="1246">
        <f>'45-S 2018CEEIOT(RMB)'!AY64</f>
        <v>3.0574111066536349</v>
      </c>
      <c r="BA64" s="1241"/>
    </row>
    <row r="65" spans="1:53" x14ac:dyDescent="0.25">
      <c r="A65" s="1514"/>
      <c r="B65" s="1309" t="s">
        <v>432</v>
      </c>
      <c r="C65" s="1307" t="s">
        <v>169</v>
      </c>
      <c r="D65" s="1244">
        <f>'45-S 2018CEEIOT(RMB)'!D65</f>
        <v>14.8276734133104</v>
      </c>
      <c r="E65" s="1245">
        <f>'45-S 2018CEEIOT(RMB)'!E65</f>
        <v>1.6046676228069501</v>
      </c>
      <c r="F65" s="1245">
        <f>'45-S 2018CEEIOT(RMB)'!F65</f>
        <v>4.6219810400972596</v>
      </c>
      <c r="G65" s="1245">
        <f>'45-S 2018CEEIOT(RMB)'!G65</f>
        <v>2.4158411533571602</v>
      </c>
      <c r="H65" s="1245">
        <f>'45-S 2018CEEIOT(RMB)'!H65</f>
        <v>40.164182414001999</v>
      </c>
      <c r="I65" s="1245">
        <f>'45-S 2018CEEIOT(RMB)'!I65</f>
        <v>1.79007718745042</v>
      </c>
      <c r="J65" s="1245">
        <f>'45-S 2018CEEIOT(RMB)'!J65</f>
        <v>2.3199122122215301</v>
      </c>
      <c r="K65" s="1245">
        <f>'45-S 2018CEEIOT(RMB)'!K65</f>
        <v>0.96739989821566397</v>
      </c>
      <c r="L65" s="1245">
        <f>'45-S 2018CEEIOT(RMB)'!L65</f>
        <v>8.4127349456273297</v>
      </c>
      <c r="M65" s="1245">
        <f>'45-S 2018CEEIOT(RMB)'!M65</f>
        <v>12.010014160184999</v>
      </c>
      <c r="N65" s="1245">
        <f>'45-S 2018CEEIOT(RMB)'!N65</f>
        <v>7.9106134124025802</v>
      </c>
      <c r="O65" s="1245">
        <f>'45-S 2018CEEIOT(RMB)'!O65</f>
        <v>5.86846305538133</v>
      </c>
      <c r="P65" s="1245">
        <f>'45-S 2018CEEIOT(RMB)'!P65</f>
        <v>0.15402825130422701</v>
      </c>
      <c r="Q65" s="1245">
        <f>'45-S 2018CEEIOT(RMB)'!Q65</f>
        <v>6.5321847453033604</v>
      </c>
      <c r="R65" s="1245">
        <f>'45-S 2018CEEIOT(RMB)'!R65</f>
        <v>0.59063710245239498</v>
      </c>
      <c r="S65" s="1245">
        <f>'45-S 2018CEEIOT(RMB)'!S65</f>
        <v>0.36228929745077298</v>
      </c>
      <c r="T65" s="1245">
        <f>'45-S 2018CEEIOT(RMB)'!T65</f>
        <v>0.68253818674167699</v>
      </c>
      <c r="U65" s="1245">
        <f>'45-S 2018CEEIOT(RMB)'!U65</f>
        <v>5.9610561277186898E-2</v>
      </c>
      <c r="V65" s="1245">
        <f>'45-S 2018CEEIOT(RMB)'!V65</f>
        <v>10.3810289781328</v>
      </c>
      <c r="W65" s="1245">
        <f>'45-S 2018CEEIOT(RMB)'!W65</f>
        <v>0.709326581694814</v>
      </c>
      <c r="X65" s="1245">
        <f>'45-S 2018CEEIOT(RMB)'!X65</f>
        <v>0.213716082795776</v>
      </c>
      <c r="Y65" s="1245">
        <f>'45-S 2018CEEIOT(RMB)'!Y65</f>
        <v>35.549031389993402</v>
      </c>
      <c r="Z65" s="1245">
        <f>'45-S 2018CEEIOT(RMB)'!Z65</f>
        <v>156.00794656157601</v>
      </c>
      <c r="AA65" s="1245">
        <f>'45-S 2018CEEIOT(RMB)'!AA65</f>
        <v>6.9773928038600497</v>
      </c>
      <c r="AB65" s="1245">
        <f>'45-S 2018CEEIOT(RMB)'!AB65</f>
        <v>6.3426960682545896</v>
      </c>
      <c r="AC65" s="1245">
        <f>'45-S 2018CEEIOT(RMB)'!AC65</f>
        <v>0.84458277154960104</v>
      </c>
      <c r="AD65" s="1245">
        <f>'45-S 2018CEEIOT(RMB)'!AD65</f>
        <v>2.8355352161248302</v>
      </c>
      <c r="AE65" s="1245">
        <f>'45-S 2018CEEIOT(RMB)'!AE65</f>
        <v>495.54683821240002</v>
      </c>
      <c r="AF65" s="1245">
        <f>'45-S 2018CEEIOT(RMB)'!AF65</f>
        <v>213.58098991989999</v>
      </c>
      <c r="AG65" s="1245">
        <f>'45-S 2018CEEIOT(RMB)'!AG65</f>
        <v>930.38952797046795</v>
      </c>
      <c r="AH65" s="1245">
        <f>'45-S 2018CEEIOT(RMB)'!AH65</f>
        <v>3.6305229066315201</v>
      </c>
      <c r="AI65" s="1245">
        <f>'45-S 2018CEEIOT(RMB)'!AI65</f>
        <v>1.06695628419533</v>
      </c>
      <c r="AJ65" s="1245">
        <f>'45-S 2018CEEIOT(RMB)'!AJ65</f>
        <v>0.37869248047616499</v>
      </c>
      <c r="AK65" s="1245">
        <f>'45-S 2018CEEIOT(RMB)'!AK65</f>
        <v>1.4788769652294</v>
      </c>
      <c r="AL65" s="1245">
        <f>'45-S 2018CEEIOT(RMB)'!AL65</f>
        <v>0.31203789997806097</v>
      </c>
      <c r="AM65" s="1245">
        <f>'45-S 2018CEEIOT(RMB)'!AM65</f>
        <v>0.36461818554918302</v>
      </c>
      <c r="AN65" s="1245">
        <f>'45-S 2018CEEIOT(RMB)'!AN65</f>
        <v>4.0035167743347803E-2</v>
      </c>
      <c r="AO65" s="1245">
        <f>'45-S 2018CEEIOT(RMB)'!AO65</f>
        <v>0.145624237480174</v>
      </c>
      <c r="AP65" s="1245">
        <f>'45-S 2018CEEIOT(RMB)'!AP65</f>
        <v>0.69196566762114997</v>
      </c>
      <c r="AQ65" s="1245">
        <f>'45-S 2018CEEIOT(RMB)'!AQ65</f>
        <v>407.83701278787498</v>
      </c>
      <c r="AR65" s="1245">
        <f>'45-S 2018CEEIOT(RMB)'!AR65</f>
        <v>1.0865533691772</v>
      </c>
      <c r="AS65" s="1245">
        <f>'45-S 2018CEEIOT(RMB)'!AS65</f>
        <v>0.15239508414446801</v>
      </c>
      <c r="AT65" s="1245">
        <f>'45-S 2018CEEIOT(RMB)'!AT65</f>
        <v>8.5602130174334494</v>
      </c>
      <c r="AU65" s="1245">
        <f>'45-S 2018CEEIOT(RMB)'!AU65</f>
        <v>9.0065032488254104</v>
      </c>
      <c r="AV65" s="1246">
        <f>'45-S 2018CEEIOT(RMB)'!AV65</f>
        <v>74.373580488155596</v>
      </c>
      <c r="AX65" s="1244">
        <f>'45-S 2018CEEIOT(RMB)'!AX65</f>
        <v>77.993733548701755</v>
      </c>
      <c r="AY65" s="1246">
        <f>'45-S 2018CEEIOT(RMB)'!AY65</f>
        <v>11.463557322614909</v>
      </c>
      <c r="BA65" s="1241"/>
    </row>
    <row r="66" spans="1:53" x14ac:dyDescent="0.25">
      <c r="A66" s="1514"/>
      <c r="B66" s="1309" t="s">
        <v>433</v>
      </c>
      <c r="C66" s="1307" t="s">
        <v>169</v>
      </c>
      <c r="D66" s="1244">
        <f>'45-S 2018CEEIOT(RMB)'!D66</f>
        <v>14.6222644693157</v>
      </c>
      <c r="E66" s="1245">
        <f>'45-S 2018CEEIOT(RMB)'!E66</f>
        <v>1.5831223745899901</v>
      </c>
      <c r="F66" s="1245">
        <f>'45-S 2018CEEIOT(RMB)'!F66</f>
        <v>4.5571424739800799</v>
      </c>
      <c r="G66" s="1245">
        <f>'45-S 2018CEEIOT(RMB)'!G66</f>
        <v>2.36879255772612</v>
      </c>
      <c r="H66" s="1245">
        <f>'45-S 2018CEEIOT(RMB)'!H66</f>
        <v>39.761563608146801</v>
      </c>
      <c r="I66" s="1245">
        <f>'45-S 2018CEEIOT(RMB)'!I66</f>
        <v>1.5370772298668001</v>
      </c>
      <c r="J66" s="1245">
        <f>'45-S 2018CEEIOT(RMB)'!J66</f>
        <v>2.2926420254911299</v>
      </c>
      <c r="K66" s="1245">
        <f>'45-S 2018CEEIOT(RMB)'!K66</f>
        <v>0.95442285224999301</v>
      </c>
      <c r="L66" s="1245">
        <f>'45-S 2018CEEIOT(RMB)'!L66</f>
        <v>8.3127110791197101</v>
      </c>
      <c r="M66" s="1245">
        <f>'45-S 2018CEEIOT(RMB)'!M66</f>
        <v>11.8907360742426</v>
      </c>
      <c r="N66" s="1245">
        <f>'45-S 2018CEEIOT(RMB)'!N66</f>
        <v>7.83195028537813</v>
      </c>
      <c r="O66" s="1245">
        <f>'45-S 2018CEEIOT(RMB)'!O66</f>
        <v>5.8109656964592196</v>
      </c>
      <c r="P66" s="1245">
        <f>'45-S 2018CEEIOT(RMB)'!P66</f>
        <v>0.15238412537212501</v>
      </c>
      <c r="Q66" s="1245">
        <f>'45-S 2018CEEIOT(RMB)'!Q66</f>
        <v>6.4648572960377999</v>
      </c>
      <c r="R66" s="1245">
        <f>'45-S 2018CEEIOT(RMB)'!R66</f>
        <v>0.58401023001204899</v>
      </c>
      <c r="S66" s="1245">
        <f>'45-S 2018CEEIOT(RMB)'!S66</f>
        <v>0.35829217867994201</v>
      </c>
      <c r="T66" s="1245">
        <f>'45-S 2018CEEIOT(RMB)'!T66</f>
        <v>0.67518608373672095</v>
      </c>
      <c r="U66" s="1245">
        <f>'45-S 2018CEEIOT(RMB)'!U66</f>
        <v>5.8534353767936101E-2</v>
      </c>
      <c r="V66" s="1245">
        <f>'45-S 2018CEEIOT(RMB)'!V66</f>
        <v>10.278069894525499</v>
      </c>
      <c r="W66" s="1245">
        <f>'45-S 2018CEEIOT(RMB)'!W66</f>
        <v>0.70183318697236097</v>
      </c>
      <c r="X66" s="1245">
        <f>'45-S 2018CEEIOT(RMB)'!X66</f>
        <v>0.21111173932727001</v>
      </c>
      <c r="Y66" s="1245">
        <f>'45-S 2018CEEIOT(RMB)'!Y66</f>
        <v>35.123675251103499</v>
      </c>
      <c r="Z66" s="1245">
        <f>'45-S 2018CEEIOT(RMB)'!Z66</f>
        <v>154.46609234845999</v>
      </c>
      <c r="AA66" s="1245">
        <f>'45-S 2018CEEIOT(RMB)'!AA66</f>
        <v>6.9076371985577598</v>
      </c>
      <c r="AB66" s="1245">
        <f>'45-S 2018CEEIOT(RMB)'!AB66</f>
        <v>6.2803907451119398</v>
      </c>
      <c r="AC66" s="1245">
        <f>'45-S 2018CEEIOT(RMB)'!AC66</f>
        <v>0.83533074447665201</v>
      </c>
      <c r="AD66" s="1245">
        <f>'45-S 2018CEEIOT(RMB)'!AD66</f>
        <v>2.80447319417789</v>
      </c>
      <c r="AE66" s="1245">
        <f>'45-S 2018CEEIOT(RMB)'!AE66</f>
        <v>1237.09025951434</v>
      </c>
      <c r="AF66" s="1245">
        <f>'45-S 2018CEEIOT(RMB)'!AF66</f>
        <v>144.40099733483501</v>
      </c>
      <c r="AG66" s="1245">
        <f>'45-S 2018CEEIOT(RMB)'!AG66</f>
        <v>162.67360167778901</v>
      </c>
      <c r="AH66" s="1245">
        <f>'45-S 2018CEEIOT(RMB)'!AH66</f>
        <v>3.5910963876110702</v>
      </c>
      <c r="AI66" s="1245">
        <f>'45-S 2018CEEIOT(RMB)'!AI66</f>
        <v>1.05342864377728</v>
      </c>
      <c r="AJ66" s="1245">
        <f>'45-S 2018CEEIOT(RMB)'!AJ66</f>
        <v>0.37261478602845099</v>
      </c>
      <c r="AK66" s="1245">
        <f>'45-S 2018CEEIOT(RMB)'!AK66</f>
        <v>1.4549152355536801</v>
      </c>
      <c r="AL66" s="1245">
        <f>'45-S 2018CEEIOT(RMB)'!AL66</f>
        <v>0.306070229066503</v>
      </c>
      <c r="AM66" s="1245">
        <f>'45-S 2018CEEIOT(RMB)'!AM66</f>
        <v>0.35966894272233202</v>
      </c>
      <c r="AN66" s="1245">
        <f>'45-S 2018CEEIOT(RMB)'!AN66</f>
        <v>3.93966063391505E-2</v>
      </c>
      <c r="AO66" s="1245">
        <f>'45-S 2018CEEIOT(RMB)'!AO66</f>
        <v>0.143040856281166</v>
      </c>
      <c r="AP66" s="1245">
        <f>'45-S 2018CEEIOT(RMB)'!AP66</f>
        <v>0.68406949358523195</v>
      </c>
      <c r="AQ66" s="1245">
        <f>'45-S 2018CEEIOT(RMB)'!AQ66</f>
        <v>588.93919141955803</v>
      </c>
      <c r="AR66" s="1245">
        <f>'45-S 2018CEEIOT(RMB)'!AR66</f>
        <v>1.07586286585893</v>
      </c>
      <c r="AS66" s="1245">
        <f>'45-S 2018CEEIOT(RMB)'!AS66</f>
        <v>0.150647987616989</v>
      </c>
      <c r="AT66" s="1245">
        <f>'45-S 2018CEEIOT(RMB)'!AT66</f>
        <v>8.3978783093032998</v>
      </c>
      <c r="AU66" s="1245">
        <f>'45-S 2018CEEIOT(RMB)'!AU66</f>
        <v>6.28711516023185</v>
      </c>
      <c r="AV66" s="1246">
        <f>'45-S 2018CEEIOT(RMB)'!AV66</f>
        <v>73.257015900505706</v>
      </c>
      <c r="AX66" s="1244">
        <f>'45-S 2018CEEIOT(RMB)'!AX66</f>
        <v>77.206554147319849</v>
      </c>
      <c r="AY66" s="1246">
        <f>'45-S 2018CEEIOT(RMB)'!AY66</f>
        <v>11.324099230294921</v>
      </c>
      <c r="BA66" s="1241"/>
    </row>
    <row r="67" spans="1:53" x14ac:dyDescent="0.25">
      <c r="A67" s="1514"/>
      <c r="B67" s="1311" t="s">
        <v>434</v>
      </c>
      <c r="C67" s="1307" t="s">
        <v>169</v>
      </c>
      <c r="D67" s="1244">
        <f>'45-S 2018CEEIOT(RMB)'!D67</f>
        <v>78.085006850991604</v>
      </c>
      <c r="E67" s="1245">
        <f>'45-S 2018CEEIOT(RMB)'!E67</f>
        <v>8.4571537922339406</v>
      </c>
      <c r="F67" s="1245">
        <f>'45-S 2018CEEIOT(RMB)'!F67</f>
        <v>24.332188645429198</v>
      </c>
      <c r="G67" s="1245">
        <f>'45-S 2018CEEIOT(RMB)'!G67</f>
        <v>12.589135840072601</v>
      </c>
      <c r="H67" s="1245">
        <f>'45-S 2018CEEIOT(RMB)'!H67</f>
        <v>213.018342315269</v>
      </c>
      <c r="I67" s="1245">
        <f>'45-S 2018CEEIOT(RMB)'!I67</f>
        <v>7.3551072785221496</v>
      </c>
      <c r="J67" s="1245">
        <f>'45-S 2018CEEIOT(RMB)'!J67</f>
        <v>12.2647474855453</v>
      </c>
      <c r="K67" s="1245">
        <f>'45-S 2018CEEIOT(RMB)'!K67</f>
        <v>5.0995209884350299</v>
      </c>
      <c r="L67" s="1245">
        <f>'45-S 2018CEEIOT(RMB)'!L67</f>
        <v>44.465057928824699</v>
      </c>
      <c r="M67" s="1245">
        <f>'45-S 2018CEEIOT(RMB)'!M67</f>
        <v>63.709142746402001</v>
      </c>
      <c r="N67" s="1245">
        <f>'45-S 2018CEEIOT(RMB)'!N67</f>
        <v>41.962805102267403</v>
      </c>
      <c r="O67" s="1245">
        <f>'45-S 2018CEEIOT(RMB)'!O67</f>
        <v>31.137837259377399</v>
      </c>
      <c r="P67" s="1245">
        <f>'45-S 2018CEEIOT(RMB)'!P67</f>
        <v>0.81593569153457401</v>
      </c>
      <c r="Q67" s="1245">
        <f>'45-S 2018CEEIOT(RMB)'!Q67</f>
        <v>34.629259574981802</v>
      </c>
      <c r="R67" s="1245">
        <f>'45-S 2018CEEIOT(RMB)'!R67</f>
        <v>3.1259233840662701</v>
      </c>
      <c r="S67" s="1245">
        <f>'45-S 2018CEEIOT(RMB)'!S67</f>
        <v>1.9180970031618401</v>
      </c>
      <c r="T67" s="1245">
        <f>'45-S 2018CEEIOT(RMB)'!T67</f>
        <v>3.6151259375745601</v>
      </c>
      <c r="U67" s="1245">
        <f>'45-S 2018CEEIOT(RMB)'!U67</f>
        <v>0.31155309900054701</v>
      </c>
      <c r="V67" s="1245">
        <f>'45-S 2018CEEIOT(RMB)'!V67</f>
        <v>55.0697288438882</v>
      </c>
      <c r="W67" s="1245">
        <f>'45-S 2018CEEIOT(RMB)'!W67</f>
        <v>3.7584623539298101</v>
      </c>
      <c r="X67" s="1245">
        <f>'45-S 2018CEEIOT(RMB)'!X67</f>
        <v>1.12912360779302</v>
      </c>
      <c r="Y67" s="1245">
        <f>'45-S 2018CEEIOT(RMB)'!Y67</f>
        <v>187.922613364076</v>
      </c>
      <c r="Z67" s="1245">
        <f>'45-S 2018CEEIOT(RMB)'!Z67</f>
        <v>827.65952587035201</v>
      </c>
      <c r="AA67" s="1245">
        <f>'45-S 2018CEEIOT(RMB)'!AA67</f>
        <v>37.008928309822601</v>
      </c>
      <c r="AB67" s="1245">
        <f>'45-S 2018CEEIOT(RMB)'!AB67</f>
        <v>33.6529593038359</v>
      </c>
      <c r="AC67" s="1245">
        <f>'45-S 2018CEEIOT(RMB)'!AC67</f>
        <v>4.47223801585851</v>
      </c>
      <c r="AD67" s="1245">
        <f>'45-S 2018CEEIOT(RMB)'!AD67</f>
        <v>15.0147372359872</v>
      </c>
      <c r="AE67" s="1245">
        <f>'45-S 2018CEEIOT(RMB)'!AE67</f>
        <v>3062.0729849347899</v>
      </c>
      <c r="AF67" s="1245">
        <f>'45-S 2018CEEIOT(RMB)'!AF67</f>
        <v>3763.2314860695601</v>
      </c>
      <c r="AG67" s="1245">
        <f>'45-S 2018CEEIOT(RMB)'!AG67</f>
        <v>1951.65187243933</v>
      </c>
      <c r="AH67" s="1245">
        <f>'45-S 2018CEEIOT(RMB)'!AH67</f>
        <v>19.2269380018184</v>
      </c>
      <c r="AI67" s="1245">
        <f>'45-S 2018CEEIOT(RMB)'!AI67</f>
        <v>5.63147150318534</v>
      </c>
      <c r="AJ67" s="1245">
        <f>'45-S 2018CEEIOT(RMB)'!AJ67</f>
        <v>1.98660673377748</v>
      </c>
      <c r="AK67" s="1245">
        <f>'45-S 2018CEEIOT(RMB)'!AK67</f>
        <v>7.7566353827404502</v>
      </c>
      <c r="AL67" s="1245">
        <f>'45-S 2018CEEIOT(RMB)'!AL67</f>
        <v>1.62825556000875</v>
      </c>
      <c r="AM67" s="1245">
        <f>'45-S 2018CEEIOT(RMB)'!AM67</f>
        <v>1.92155095703747</v>
      </c>
      <c r="AN67" s="1245">
        <f>'45-S 2018CEEIOT(RMB)'!AN67</f>
        <v>0.21007469836134299</v>
      </c>
      <c r="AO67" s="1245">
        <f>'45-S 2018CEEIOT(RMB)'!AO67</f>
        <v>0.76160593469292903</v>
      </c>
      <c r="AP67" s="1245">
        <f>'45-S 2018CEEIOT(RMB)'!AP67</f>
        <v>3.6610836679352001</v>
      </c>
      <c r="AQ67" s="1245">
        <f>'45-S 2018CEEIOT(RMB)'!AQ67</f>
        <v>883.45465111779299</v>
      </c>
      <c r="AR67" s="1245">
        <f>'45-S 2018CEEIOT(RMB)'!AR67</f>
        <v>5.76477260901944</v>
      </c>
      <c r="AS67" s="1245">
        <f>'45-S 2018CEEIOT(RMB)'!AS67</f>
        <v>0.80615879882391395</v>
      </c>
      <c r="AT67" s="1245">
        <f>'45-S 2018CEEIOT(RMB)'!AT67</f>
        <v>44.668258070410801</v>
      </c>
      <c r="AU67" s="1245">
        <f>'45-S 2018CEEIOT(RMB)'!AU67</f>
        <v>22.923360005213201</v>
      </c>
      <c r="AV67" s="1246">
        <f>'45-S 2018CEEIOT(RMB)'!AV67</f>
        <v>390.90255334318698</v>
      </c>
      <c r="AX67" s="1244">
        <f>'45-S 2018CEEIOT(RMB)'!AX67</f>
        <v>413.60164494071319</v>
      </c>
      <c r="AY67" s="1246">
        <f>'45-S 2018CEEIOT(RMB)'!AY67</f>
        <v>60.558450906282623</v>
      </c>
      <c r="BA67" s="1241"/>
    </row>
    <row r="68" spans="1:53" x14ac:dyDescent="0.25">
      <c r="A68" s="1514"/>
      <c r="B68" s="1311" t="s">
        <v>435</v>
      </c>
      <c r="C68" s="1307" t="s">
        <v>169</v>
      </c>
      <c r="D68" s="1244">
        <f>'45-S 2018CEEIOT(RMB)'!D68</f>
        <v>1.4773135668641799</v>
      </c>
      <c r="E68" s="1245">
        <f>'45-S 2018CEEIOT(RMB)'!E68</f>
        <v>0.15931483497738699</v>
      </c>
      <c r="F68" s="1245">
        <f>'45-S 2018CEEIOT(RMB)'!F68</f>
        <v>0.461162859624212</v>
      </c>
      <c r="G68" s="1245">
        <f>'45-S 2018CEEIOT(RMB)'!G68</f>
        <v>0.25184358615899399</v>
      </c>
      <c r="H68" s="1245">
        <f>'45-S 2018CEEIOT(RMB)'!H68</f>
        <v>3.8753305189012499</v>
      </c>
      <c r="I68" s="1245">
        <f>'45-S 2018CEEIOT(RMB)'!I68</f>
        <v>0.27496068428151899</v>
      </c>
      <c r="J68" s="1245">
        <f>'45-S 2018CEEIOT(RMB)'!J68</f>
        <v>0.227140786348796</v>
      </c>
      <c r="K68" s="1245">
        <f>'45-S 2018CEEIOT(RMB)'!K68</f>
        <v>9.5554472817308805E-2</v>
      </c>
      <c r="L68" s="1245">
        <f>'45-S 2018CEEIOT(RMB)'!L68</f>
        <v>0.82444114648401401</v>
      </c>
      <c r="M68" s="1245">
        <f>'45-S 2018CEEIOT(RMB)'!M68</f>
        <v>1.1574340009287001</v>
      </c>
      <c r="N68" s="1245">
        <f>'45-S 2018CEEIOT(RMB)'!N68</f>
        <v>0.76212088400190403</v>
      </c>
      <c r="O68" s="1245">
        <f>'45-S 2018CEEIOT(RMB)'!O68</f>
        <v>0.56497451955535705</v>
      </c>
      <c r="P68" s="1245">
        <f>'45-S 2018CEEIOT(RMB)'!P68</f>
        <v>1.49447141179868E-2</v>
      </c>
      <c r="Q68" s="1245">
        <f>'45-S 2018CEEIOT(RMB)'!Q68</f>
        <v>0.63031111291589303</v>
      </c>
      <c r="R68" s="1245">
        <f>'45-S 2018CEEIOT(RMB)'!R68</f>
        <v>5.7410132166186803E-2</v>
      </c>
      <c r="S68" s="1245">
        <f>'45-S 2018CEEIOT(RMB)'!S68</f>
        <v>3.5141569519685001E-2</v>
      </c>
      <c r="T68" s="1245">
        <f>'45-S 2018CEEIOT(RMB)'!T68</f>
        <v>6.6189889962269099E-2</v>
      </c>
      <c r="U68" s="1245">
        <f>'45-S 2018CEEIOT(RMB)'!U68</f>
        <v>6.0962625450797E-3</v>
      </c>
      <c r="V68" s="1245">
        <f>'45-S 2018CEEIOT(RMB)'!V68</f>
        <v>1.0000898476007001</v>
      </c>
      <c r="W68" s="1245">
        <f>'45-S 2018CEEIOT(RMB)'!W68</f>
        <v>6.8663436528971E-2</v>
      </c>
      <c r="X68" s="1245">
        <f>'45-S 2018CEEIOT(RMB)'!X68</f>
        <v>2.0908002456828102E-2</v>
      </c>
      <c r="Y68" s="1245">
        <f>'45-S 2018CEEIOT(RMB)'!Y68</f>
        <v>3.4548115831358901</v>
      </c>
      <c r="Z68" s="1245">
        <f>'45-S 2018CEEIOT(RMB)'!Z68</f>
        <v>15.020310677378999</v>
      </c>
      <c r="AA68" s="1245">
        <f>'45-S 2018CEEIOT(RMB)'!AA68</f>
        <v>0.67243362537180396</v>
      </c>
      <c r="AB68" s="1245">
        <f>'45-S 2018CEEIOT(RMB)'!AB68</f>
        <v>0.61051837983584101</v>
      </c>
      <c r="AC68" s="1245">
        <f>'45-S 2018CEEIOT(RMB)'!AC68</f>
        <v>8.1842791387896394E-2</v>
      </c>
      <c r="AD68" s="1245">
        <f>'45-S 2018CEEIOT(RMB)'!AD68</f>
        <v>0.274772497123699</v>
      </c>
      <c r="AE68" s="1245">
        <f>'45-S 2018CEEIOT(RMB)'!AE68</f>
        <v>63.2830969105595</v>
      </c>
      <c r="AF68" s="1245">
        <f>'45-S 2018CEEIOT(RMB)'!AF68</f>
        <v>75.634017485732102</v>
      </c>
      <c r="AG68" s="1245">
        <f>'45-S 2018CEEIOT(RMB)'!AG68</f>
        <v>454.08719115872901</v>
      </c>
      <c r="AH68" s="1245">
        <f>'45-S 2018CEEIOT(RMB)'!AH68</f>
        <v>0.35196503511402899</v>
      </c>
      <c r="AI68" s="1245">
        <f>'45-S 2018CEEIOT(RMB)'!AI68</f>
        <v>0.10504119753481</v>
      </c>
      <c r="AJ68" s="1245">
        <f>'45-S 2018CEEIOT(RMB)'!AJ68</f>
        <v>3.81378294049355E-2</v>
      </c>
      <c r="AK68" s="1245">
        <f>'45-S 2018CEEIOT(RMB)'!AK68</f>
        <v>0.14872239794679301</v>
      </c>
      <c r="AL68" s="1245">
        <f>'45-S 2018CEEIOT(RMB)'!AL68</f>
        <v>3.1815301072417299E-2</v>
      </c>
      <c r="AM68" s="1245">
        <f>'45-S 2018CEEIOT(RMB)'!AM68</f>
        <v>3.6016448151782197E-2</v>
      </c>
      <c r="AN68" s="1245">
        <f>'45-S 2018CEEIOT(RMB)'!AN68</f>
        <v>4.0215939515476197E-3</v>
      </c>
      <c r="AO68" s="1245">
        <f>'45-S 2018CEEIOT(RMB)'!AO68</f>
        <v>1.48239976497211E-2</v>
      </c>
      <c r="AP68" s="1245">
        <f>'45-S 2018CEEIOT(RMB)'!AP68</f>
        <v>6.7268495002859197E-2</v>
      </c>
      <c r="AQ68" s="1245">
        <f>'45-S 2018CEEIOT(RMB)'!AQ68</f>
        <v>22.702471857938001</v>
      </c>
      <c r="AR68" s="1245">
        <f>'45-S 2018CEEIOT(RMB)'!AR68</f>
        <v>0.104641669474766</v>
      </c>
      <c r="AS68" s="1245">
        <f>'45-S 2018CEEIOT(RMB)'!AS68</f>
        <v>1.48551087261568E-2</v>
      </c>
      <c r="AT68" s="1245">
        <f>'45-S 2018CEEIOT(RMB)'!AT68</f>
        <v>0.87915875390418496</v>
      </c>
      <c r="AU68" s="1245">
        <f>'45-S 2018CEEIOT(RMB)'!AU68</f>
        <v>2.5204505680596001</v>
      </c>
      <c r="AV68" s="1246">
        <f>'45-S 2018CEEIOT(RMB)'!AV68</f>
        <v>7.4344003882265897</v>
      </c>
      <c r="AX68" s="1244">
        <f>'45-S 2018CEEIOT(RMB)'!AX68</f>
        <v>7.5300654083764362</v>
      </c>
      <c r="AY68" s="1246">
        <f>'45-S 2018CEEIOT(RMB)'!AY68</f>
        <v>1.1263381927295388</v>
      </c>
      <c r="BA68" s="1241"/>
    </row>
    <row r="69" spans="1:53" x14ac:dyDescent="0.25">
      <c r="A69" s="1514"/>
      <c r="B69" s="1311" t="s">
        <v>436</v>
      </c>
      <c r="C69" s="1307" t="s">
        <v>169</v>
      </c>
      <c r="D69" s="1244">
        <f>'45-S 2018CEEIOT(RMB)'!D69</f>
        <v>67.059952314259803</v>
      </c>
      <c r="E69" s="1245">
        <f>'45-S 2018CEEIOT(RMB)'!E69</f>
        <v>7.2629676155959899</v>
      </c>
      <c r="F69" s="1245">
        <f>'45-S 2018CEEIOT(RMB)'!F69</f>
        <v>20.896767479721699</v>
      </c>
      <c r="G69" s="1245">
        <f>'45-S 2018CEEIOT(RMB)'!G69</f>
        <v>10.8135328261315</v>
      </c>
      <c r="H69" s="1245">
        <f>'45-S 2018CEEIOT(RMB)'!H69</f>
        <v>182.92000623503699</v>
      </c>
      <c r="I69" s="1245">
        <f>'45-S 2018CEEIOT(RMB)'!I69</f>
        <v>6.1591687737107099</v>
      </c>
      <c r="J69" s="1245">
        <f>'45-S 2018CEEIOT(RMB)'!J69</f>
        <v>10.532368818426599</v>
      </c>
      <c r="K69" s="1245">
        <f>'45-S 2018CEEIOT(RMB)'!K69</f>
        <v>4.3784407480969598</v>
      </c>
      <c r="L69" s="1245">
        <f>'45-S 2018CEEIOT(RMB)'!L69</f>
        <v>38.184225121089</v>
      </c>
      <c r="M69" s="1245">
        <f>'45-S 2018CEEIOT(RMB)'!M69</f>
        <v>54.7062631300211</v>
      </c>
      <c r="N69" s="1245">
        <f>'45-S 2018CEEIOT(RMB)'!N69</f>
        <v>36.032284321928103</v>
      </c>
      <c r="O69" s="1245">
        <f>'45-S 2018CEEIOT(RMB)'!O69</f>
        <v>26.7377002221107</v>
      </c>
      <c r="P69" s="1245">
        <f>'45-S 2018CEEIOT(RMB)'!P69</f>
        <v>0.70066392725691096</v>
      </c>
      <c r="Q69" s="1245">
        <f>'45-S 2018CEEIOT(RMB)'!Q69</f>
        <v>29.733506592955301</v>
      </c>
      <c r="R69" s="1245">
        <f>'45-S 2018CEEIOT(RMB)'!R69</f>
        <v>2.6840146166400198</v>
      </c>
      <c r="S69" s="1245">
        <f>'45-S 2018CEEIOT(RMB)'!S69</f>
        <v>1.64689165814744</v>
      </c>
      <c r="T69" s="1245">
        <f>'45-S 2018CEEIOT(RMB)'!T69</f>
        <v>3.1042214571637001</v>
      </c>
      <c r="U69" s="1245">
        <f>'45-S 2018CEEIOT(RMB)'!U69</f>
        <v>0.26749788586176698</v>
      </c>
      <c r="V69" s="1245">
        <f>'45-S 2018CEEIOT(RMB)'!V69</f>
        <v>47.287184703209299</v>
      </c>
      <c r="W69" s="1245">
        <f>'45-S 2018CEEIOT(RMB)'!W69</f>
        <v>3.22727351083374</v>
      </c>
      <c r="X69" s="1245">
        <f>'45-S 2018CEEIOT(RMB)'!X69</f>
        <v>0.96945642430286505</v>
      </c>
      <c r="Y69" s="1245">
        <f>'45-S 2018CEEIOT(RMB)'!Y69</f>
        <v>161.31325612444499</v>
      </c>
      <c r="Z69" s="1245">
        <f>'45-S 2018CEEIOT(RMB)'!Z69</f>
        <v>710.68264968372</v>
      </c>
      <c r="AA69" s="1245">
        <f>'45-S 2018CEEIOT(RMB)'!AA69</f>
        <v>31.778403266251601</v>
      </c>
      <c r="AB69" s="1245">
        <f>'45-S 2018CEEIOT(RMB)'!AB69</f>
        <v>28.896918341032698</v>
      </c>
      <c r="AC69" s="1245">
        <f>'45-S 2018CEEIOT(RMB)'!AC69</f>
        <v>3.83983133820422</v>
      </c>
      <c r="AD69" s="1245">
        <f>'45-S 2018CEEIOT(RMB)'!AD69</f>
        <v>12.8915452105198</v>
      </c>
      <c r="AE69" s="1245">
        <f>'45-S 2018CEEIOT(RMB)'!AE69</f>
        <v>1754.99729374554</v>
      </c>
      <c r="AF69" s="1245">
        <f>'45-S 2018CEEIOT(RMB)'!AF69</f>
        <v>902.10893416277599</v>
      </c>
      <c r="AG69" s="1245">
        <f>'45-S 2018CEEIOT(RMB)'!AG69</f>
        <v>134.32895117997199</v>
      </c>
      <c r="AH69" s="1245">
        <f>'45-S 2018CEEIOT(RMB)'!AH69</f>
        <v>16.508977510035301</v>
      </c>
      <c r="AI69" s="1245">
        <f>'45-S 2018CEEIOT(RMB)'!AI69</f>
        <v>4.8356851480242096</v>
      </c>
      <c r="AJ69" s="1245">
        <f>'45-S 2018CEEIOT(RMB)'!AJ69</f>
        <v>1.7056544467131201</v>
      </c>
      <c r="AK69" s="1245">
        <f>'45-S 2018CEEIOT(RMB)'!AK69</f>
        <v>6.6588626855512203</v>
      </c>
      <c r="AL69" s="1245">
        <f>'45-S 2018CEEIOT(RMB)'!AL69</f>
        <v>1.3972846656065301</v>
      </c>
      <c r="AM69" s="1245">
        <f>'45-S 2018CEEIOT(RMB)'!AM69</f>
        <v>1.6497521296145601</v>
      </c>
      <c r="AN69" s="1245">
        <f>'45-S 2018CEEIOT(RMB)'!AN69</f>
        <v>0.18034998810689501</v>
      </c>
      <c r="AO69" s="1245">
        <f>'45-S 2018CEEIOT(RMB)'!AO69</f>
        <v>0.65383954601193195</v>
      </c>
      <c r="AP69" s="1245">
        <f>'45-S 2018CEEIOT(RMB)'!AP69</f>
        <v>3.1433304523526999</v>
      </c>
      <c r="AQ69" s="1245">
        <f>'45-S 2018CEEIOT(RMB)'!AQ69</f>
        <v>634.253479247619</v>
      </c>
      <c r="AR69" s="1245">
        <f>'45-S 2018CEEIOT(RMB)'!AR69</f>
        <v>4.9501479032608797</v>
      </c>
      <c r="AS69" s="1245">
        <f>'45-S 2018CEEIOT(RMB)'!AS69</f>
        <v>0.69222241891671998</v>
      </c>
      <c r="AT69" s="1245">
        <f>'45-S 2018CEEIOT(RMB)'!AT69</f>
        <v>38.347432050798901</v>
      </c>
      <c r="AU69" s="1245">
        <f>'45-S 2018CEEIOT(RMB)'!AU69</f>
        <v>18.9914858017993</v>
      </c>
      <c r="AV69" s="1246">
        <f>'45-S 2018CEEIOT(RMB)'!AV69</f>
        <v>335.62504451490599</v>
      </c>
      <c r="AX69" s="1244">
        <f>'45-S 2018CEEIOT(RMB)'!AX69</f>
        <v>355.16329954676075</v>
      </c>
      <c r="AY69" s="1246">
        <f>'45-S 2018CEEIOT(RMB)'!AY69</f>
        <v>52.005490036066504</v>
      </c>
      <c r="BA69" s="1241"/>
    </row>
    <row r="70" spans="1:53" x14ac:dyDescent="0.25">
      <c r="A70" s="1514"/>
      <c r="B70" s="1311" t="s">
        <v>437</v>
      </c>
      <c r="C70" s="1307" t="s">
        <v>169</v>
      </c>
      <c r="D70" s="1244">
        <f>'45-S 2018CEEIOT(RMB)'!D70</f>
        <v>13.867810077414999</v>
      </c>
      <c r="E70" s="1245">
        <f>'45-S 2018CEEIOT(RMB)'!E70</f>
        <v>1.4972690423508299</v>
      </c>
      <c r="F70" s="1245">
        <f>'45-S 2018CEEIOT(RMB)'!F70</f>
        <v>4.3269460804064899</v>
      </c>
      <c r="G70" s="1245">
        <f>'45-S 2018CEEIOT(RMB)'!G70</f>
        <v>2.3293337850290698</v>
      </c>
      <c r="H70" s="1245">
        <f>'45-S 2018CEEIOT(RMB)'!H70</f>
        <v>36.802966792224197</v>
      </c>
      <c r="I70" s="1245">
        <f>'45-S 2018CEEIOT(RMB)'!I70</f>
        <v>32.544364442856597</v>
      </c>
      <c r="J70" s="1245">
        <f>'45-S 2018CEEIOT(RMB)'!J70</f>
        <v>2.1452296814574101</v>
      </c>
      <c r="K70" s="1245">
        <f>'45-S 2018CEEIOT(RMB)'!K70</f>
        <v>1.06018454745054</v>
      </c>
      <c r="L70" s="1245">
        <f>'45-S 2018CEEIOT(RMB)'!L70</f>
        <v>7.84194144626069</v>
      </c>
      <c r="M70" s="1245">
        <f>'45-S 2018CEEIOT(RMB)'!M70</f>
        <v>11.151250573439301</v>
      </c>
      <c r="N70" s="1245">
        <f>'45-S 2018CEEIOT(RMB)'!N70</f>
        <v>7.4518242976898703</v>
      </c>
      <c r="O70" s="1245">
        <f>'45-S 2018CEEIOT(RMB)'!O70</f>
        <v>5.4246943202007802</v>
      </c>
      <c r="P70" s="1245">
        <f>'45-S 2018CEEIOT(RMB)'!P70</f>
        <v>0.14139279431969301</v>
      </c>
      <c r="Q70" s="1245">
        <f>'45-S 2018CEEIOT(RMB)'!Q70</f>
        <v>6.4786382286482596</v>
      </c>
      <c r="R70" s="1245">
        <f>'45-S 2018CEEIOT(RMB)'!R70</f>
        <v>0.59670563276964395</v>
      </c>
      <c r="S70" s="1245">
        <f>'45-S 2018CEEIOT(RMB)'!S70</f>
        <v>0.37138988298973902</v>
      </c>
      <c r="T70" s="1245">
        <f>'45-S 2018CEEIOT(RMB)'!T70</f>
        <v>0.65588535300684203</v>
      </c>
      <c r="U70" s="1245">
        <f>'45-S 2018CEEIOT(RMB)'!U70</f>
        <v>7.2891356341088495E-2</v>
      </c>
      <c r="V70" s="1245">
        <f>'45-S 2018CEEIOT(RMB)'!V70</f>
        <v>9.7164291298860803</v>
      </c>
      <c r="W70" s="1245">
        <f>'45-S 2018CEEIOT(RMB)'!W70</f>
        <v>0.68198668778750904</v>
      </c>
      <c r="X70" s="1245">
        <f>'45-S 2018CEEIOT(RMB)'!X70</f>
        <v>0.22835293831992401</v>
      </c>
      <c r="Y70" s="1245">
        <f>'45-S 2018CEEIOT(RMB)'!Y70</f>
        <v>43.358023927623996</v>
      </c>
      <c r="Z70" s="1245">
        <f>'45-S 2018CEEIOT(RMB)'!Z70</f>
        <v>147.54993504710399</v>
      </c>
      <c r="AA70" s="1245">
        <f>'45-S 2018CEEIOT(RMB)'!AA70</f>
        <v>6.6024775584823896</v>
      </c>
      <c r="AB70" s="1245">
        <f>'45-S 2018CEEIOT(RMB)'!AB70</f>
        <v>5.9439818719031603</v>
      </c>
      <c r="AC70" s="1245">
        <f>'45-S 2018CEEIOT(RMB)'!AC70</f>
        <v>0.87405025144598403</v>
      </c>
      <c r="AD70" s="1245">
        <f>'45-S 2018CEEIOT(RMB)'!AD70</f>
        <v>2.9344669961602401</v>
      </c>
      <c r="AE70" s="1245">
        <f>'45-S 2018CEEIOT(RMB)'!AE70</f>
        <v>501.09054972036</v>
      </c>
      <c r="AF70" s="1245">
        <f>'45-S 2018CEEIOT(RMB)'!AF70</f>
        <v>276.031533662041</v>
      </c>
      <c r="AG70" s="1245">
        <f>'45-S 2018CEEIOT(RMB)'!AG70</f>
        <v>478.80120783677802</v>
      </c>
      <c r="AH70" s="1245">
        <f>'45-S 2018CEEIOT(RMB)'!AH70</f>
        <v>3.6119405767426902</v>
      </c>
      <c r="AI70" s="1245">
        <f>'45-S 2018CEEIOT(RMB)'!AI70</f>
        <v>1.06789978935241</v>
      </c>
      <c r="AJ70" s="1245">
        <f>'45-S 2018CEEIOT(RMB)'!AJ70</f>
        <v>0.44841288019848202</v>
      </c>
      <c r="AK70" s="1245">
        <f>'45-S 2018CEEIOT(RMB)'!AK70</f>
        <v>1.88344528430672</v>
      </c>
      <c r="AL70" s="1245">
        <f>'45-S 2018CEEIOT(RMB)'!AL70</f>
        <v>0.50458744154022706</v>
      </c>
      <c r="AM70" s="1245">
        <f>'45-S 2018CEEIOT(RMB)'!AM70</f>
        <v>0.41503185484493299</v>
      </c>
      <c r="AN70" s="1245">
        <f>'45-S 2018CEEIOT(RMB)'!AN70</f>
        <v>4.96967953909387E-2</v>
      </c>
      <c r="AO70" s="1245">
        <f>'45-S 2018CEEIOT(RMB)'!AO70</f>
        <v>0.18804902132378101</v>
      </c>
      <c r="AP70" s="1245">
        <f>'45-S 2018CEEIOT(RMB)'!AP70</f>
        <v>0.73233116437225498</v>
      </c>
      <c r="AQ70" s="1245">
        <f>'45-S 2018CEEIOT(RMB)'!AQ70</f>
        <v>598.58614143010698</v>
      </c>
      <c r="AR70" s="1245">
        <f>'45-S 2018CEEIOT(RMB)'!AR70</f>
        <v>1.0048965985398199</v>
      </c>
      <c r="AS70" s="1245">
        <f>'45-S 2018CEEIOT(RMB)'!AS70</f>
        <v>0.150327073937986</v>
      </c>
      <c r="AT70" s="1245">
        <f>'45-S 2018CEEIOT(RMB)'!AT70</f>
        <v>11.3821774554236</v>
      </c>
      <c r="AU70" s="1245">
        <f>'45-S 2018CEEIOT(RMB)'!AU70</f>
        <v>187.63335226768299</v>
      </c>
      <c r="AV70" s="1246">
        <f>'45-S 2018CEEIOT(RMB)'!AV70</f>
        <v>85.196961384781602</v>
      </c>
      <c r="AX70" s="1244">
        <f>'45-S 2018CEEIOT(RMB)'!AX70</f>
        <v>71.402726921903977</v>
      </c>
      <c r="AY70" s="1246">
        <f>'45-S 2018CEEIOT(RMB)'!AY70</f>
        <v>10.595896213525494</v>
      </c>
      <c r="BA70" s="1241"/>
    </row>
    <row r="71" spans="1:53" x14ac:dyDescent="0.25">
      <c r="A71" s="1514"/>
      <c r="B71" s="1311" t="s">
        <v>438</v>
      </c>
      <c r="C71" s="1307" t="s">
        <v>169</v>
      </c>
      <c r="D71" s="1244">
        <f>'45-S 2018CEEIOT(RMB)'!D71</f>
        <v>3.6748706386338199</v>
      </c>
      <c r="E71" s="1245">
        <f>'45-S 2018CEEIOT(RMB)'!E71</f>
        <v>0.39804769877100799</v>
      </c>
      <c r="F71" s="1245">
        <f>'45-S 2018CEEIOT(RMB)'!F71</f>
        <v>1.14509249664917</v>
      </c>
      <c r="G71" s="1245">
        <f>'45-S 2018CEEIOT(RMB)'!G71</f>
        <v>0.59181174221314903</v>
      </c>
      <c r="H71" s="1245">
        <f>'45-S 2018CEEIOT(RMB)'!H71</f>
        <v>10.0326609495807</v>
      </c>
      <c r="I71" s="1245">
        <f>'45-S 2018CEEIOT(RMB)'!I71</f>
        <v>0.31977462264201201</v>
      </c>
      <c r="J71" s="1245">
        <f>'45-S 2018CEEIOT(RMB)'!J71</f>
        <v>0.57744647305846097</v>
      </c>
      <c r="K71" s="1245">
        <f>'45-S 2018CEEIOT(RMB)'!K71</f>
        <v>0.239935828534349</v>
      </c>
      <c r="L71" s="1245">
        <f>'45-S 2018CEEIOT(RMB)'!L71</f>
        <v>2.0934109582956499</v>
      </c>
      <c r="M71" s="1245">
        <f>'45-S 2018CEEIOT(RMB)'!M71</f>
        <v>3.00052627580019</v>
      </c>
      <c r="N71" s="1245">
        <f>'45-S 2018CEEIOT(RMB)'!N71</f>
        <v>1.97627396835873</v>
      </c>
      <c r="O71" s="1245">
        <f>'45-S 2018CEEIOT(RMB)'!O71</f>
        <v>1.4665553539820899</v>
      </c>
      <c r="P71" s="1245">
        <f>'45-S 2018CEEIOT(RMB)'!P71</f>
        <v>3.8423921425887998E-2</v>
      </c>
      <c r="Q71" s="1245">
        <f>'45-S 2018CEEIOT(RMB)'!Q71</f>
        <v>1.6306187406449</v>
      </c>
      <c r="R71" s="1245">
        <f>'45-S 2018CEEIOT(RMB)'!R71</f>
        <v>0.147162751249094</v>
      </c>
      <c r="S71" s="1245">
        <f>'45-S 2018CEEIOT(RMB)'!S71</f>
        <v>9.0300858388510499E-2</v>
      </c>
      <c r="T71" s="1245">
        <f>'45-S 2018CEEIOT(RMB)'!T71</f>
        <v>0.17022486653323099</v>
      </c>
      <c r="U71" s="1245">
        <f>'45-S 2018CEEIOT(RMB)'!U71</f>
        <v>1.4642085203520699E-2</v>
      </c>
      <c r="V71" s="1245">
        <f>'45-S 2018CEEIOT(RMB)'!V71</f>
        <v>2.5936001368744499</v>
      </c>
      <c r="W71" s="1245">
        <f>'45-S 2018CEEIOT(RMB)'!W71</f>
        <v>0.176980713912579</v>
      </c>
      <c r="X71" s="1245">
        <f>'45-S 2018CEEIOT(RMB)'!X71</f>
        <v>5.3141180986285702E-2</v>
      </c>
      <c r="Y71" s="1245">
        <f>'45-S 2018CEEIOT(RMB)'!Y71</f>
        <v>8.8420150231842705</v>
      </c>
      <c r="Z71" s="1245">
        <f>'45-S 2018CEEIOT(RMB)'!Z71</f>
        <v>38.979461722627697</v>
      </c>
      <c r="AA71" s="1245">
        <f>'45-S 2018CEEIOT(RMB)'!AA71</f>
        <v>1.74293458030392</v>
      </c>
      <c r="AB71" s="1245">
        <f>'45-S 2018CEEIOT(RMB)'!AB71</f>
        <v>1.58496572186548</v>
      </c>
      <c r="AC71" s="1245">
        <f>'45-S 2018CEEIOT(RMB)'!AC71</f>
        <v>0.210544443903738</v>
      </c>
      <c r="AD71" s="1245">
        <f>'45-S 2018CEEIOT(RMB)'!AD71</f>
        <v>0.70686521837653604</v>
      </c>
      <c r="AE71" s="1245">
        <f>'45-S 2018CEEIOT(RMB)'!AE71</f>
        <v>84.078103557094394</v>
      </c>
      <c r="AF71" s="1245">
        <f>'45-S 2018CEEIOT(RMB)'!AF71</f>
        <v>43.597363914601303</v>
      </c>
      <c r="AG71" s="1245">
        <f>'45-S 2018CEEIOT(RMB)'!AG71</f>
        <v>98.060395131923002</v>
      </c>
      <c r="AH71" s="1245">
        <f>'45-S 2018CEEIOT(RMB)'!AH71</f>
        <v>0.90525794021746697</v>
      </c>
      <c r="AI71" s="1245">
        <f>'45-S 2018CEEIOT(RMB)'!AI71</f>
        <v>0.26505279602239801</v>
      </c>
      <c r="AJ71" s="1245">
        <f>'45-S 2018CEEIOT(RMB)'!AJ71</f>
        <v>9.3407798895826205E-2</v>
      </c>
      <c r="AK71" s="1245">
        <f>'45-S 2018CEEIOT(RMB)'!AK71</f>
        <v>0.36462905026516701</v>
      </c>
      <c r="AL71" s="1245">
        <f>'45-S 2018CEEIOT(RMB)'!AL71</f>
        <v>7.6444564826248104E-2</v>
      </c>
      <c r="AM71" s="1245">
        <f>'45-S 2018CEEIOT(RMB)'!AM71</f>
        <v>9.0399631524748197E-2</v>
      </c>
      <c r="AN71" s="1245">
        <f>'45-S 2018CEEIOT(RMB)'!AN71</f>
        <v>9.8764646068490603E-3</v>
      </c>
      <c r="AO71" s="1245">
        <f>'45-S 2018CEEIOT(RMB)'!AO71</f>
        <v>3.5790282806752297E-2</v>
      </c>
      <c r="AP71" s="1245">
        <f>'45-S 2018CEEIOT(RMB)'!AP71</f>
        <v>0.17233396593646599</v>
      </c>
      <c r="AQ71" s="1245">
        <f>'45-S 2018CEEIOT(RMB)'!AQ71</f>
        <v>90.592027410570793</v>
      </c>
      <c r="AR71" s="1245">
        <f>'45-S 2018CEEIOT(RMB)'!AR71</f>
        <v>0.271511665391238</v>
      </c>
      <c r="AS71" s="1245">
        <f>'45-S 2018CEEIOT(RMB)'!AS71</f>
        <v>3.7952628006817202E-2</v>
      </c>
      <c r="AT71" s="1245">
        <f>'45-S 2018CEEIOT(RMB)'!AT71</f>
        <v>2.0984438923226398</v>
      </c>
      <c r="AU71" s="1245">
        <f>'45-S 2018CEEIOT(RMB)'!AU71</f>
        <v>0.86701693985366501</v>
      </c>
      <c r="AV71" s="1246">
        <f>'45-S 2018CEEIOT(RMB)'!AV71</f>
        <v>18.3848220102151</v>
      </c>
      <c r="AX71" s="1244">
        <f>'45-S 2018CEEIOT(RMB)'!AX71</f>
        <v>19.479448464650847</v>
      </c>
      <c r="AY71" s="1246">
        <f>'45-S 2018CEEIOT(RMB)'!AY71</f>
        <v>2.8509869567387094</v>
      </c>
      <c r="BA71" s="1241"/>
    </row>
    <row r="72" spans="1:53" x14ac:dyDescent="0.25">
      <c r="A72" s="1514"/>
      <c r="B72" s="1311" t="s">
        <v>439</v>
      </c>
      <c r="C72" s="1307" t="s">
        <v>169</v>
      </c>
      <c r="D72" s="1244">
        <f>'45-S 2018CEEIOT(RMB)'!D72</f>
        <v>76.360896915098095</v>
      </c>
      <c r="E72" s="1245">
        <f>'45-S 2018CEEIOT(RMB)'!E72</f>
        <v>8.2676071351594</v>
      </c>
      <c r="F72" s="1245">
        <f>'45-S 2018CEEIOT(RMB)'!F72</f>
        <v>23.798265741434001</v>
      </c>
      <c r="G72" s="1245">
        <f>'45-S 2018CEEIOT(RMB)'!G72</f>
        <v>12.3670061720959</v>
      </c>
      <c r="H72" s="1245">
        <f>'45-S 2018CEEIOT(RMB)'!H72</f>
        <v>207.681848724828</v>
      </c>
      <c r="I72" s="1245">
        <f>'45-S 2018CEEIOT(RMB)'!I72</f>
        <v>7.2879966190871803</v>
      </c>
      <c r="J72" s="1245">
        <f>'45-S 2018CEEIOT(RMB)'!J72</f>
        <v>11.9739153234779</v>
      </c>
      <c r="K72" s="1245">
        <f>'45-S 2018CEEIOT(RMB)'!K72</f>
        <v>4.9807060166286803</v>
      </c>
      <c r="L72" s="1245">
        <f>'45-S 2018CEEIOT(RMB)'!L72</f>
        <v>43.4136941286894</v>
      </c>
      <c r="M72" s="1245">
        <f>'45-S 2018CEEIOT(RMB)'!M72</f>
        <v>62.104252308410203</v>
      </c>
      <c r="N72" s="1245">
        <f>'45-S 2018CEEIOT(RMB)'!N72</f>
        <v>40.903109517134403</v>
      </c>
      <c r="O72" s="1245">
        <f>'45-S 2018CEEIOT(RMB)'!O72</f>
        <v>30.350811856772399</v>
      </c>
      <c r="P72" s="1245">
        <f>'45-S 2018CEEIOT(RMB)'!P72</f>
        <v>0.79591101889121596</v>
      </c>
      <c r="Q72" s="1245">
        <f>'45-S 2018CEEIOT(RMB)'!Q72</f>
        <v>33.755553719341599</v>
      </c>
      <c r="R72" s="1245">
        <f>'45-S 2018CEEIOT(RMB)'!R72</f>
        <v>3.0490246070304701</v>
      </c>
      <c r="S72" s="1245">
        <f>'45-S 2018CEEIOT(RMB)'!S72</f>
        <v>1.87047195865868</v>
      </c>
      <c r="T72" s="1245">
        <f>'45-S 2018CEEIOT(RMB)'!T72</f>
        <v>3.5258530471308802</v>
      </c>
      <c r="U72" s="1245">
        <f>'45-S 2018CEEIOT(RMB)'!U72</f>
        <v>0.30525362977993498</v>
      </c>
      <c r="V72" s="1245">
        <f>'45-S 2018CEEIOT(RMB)'!V72</f>
        <v>53.679674831337699</v>
      </c>
      <c r="W72" s="1245">
        <f>'45-S 2018CEEIOT(RMB)'!W72</f>
        <v>3.66501653076388</v>
      </c>
      <c r="X72" s="1245">
        <f>'45-S 2018CEEIOT(RMB)'!X72</f>
        <v>1.1018677363659599</v>
      </c>
      <c r="Y72" s="1245">
        <f>'45-S 2018CEEIOT(RMB)'!Y72</f>
        <v>183.200636287051</v>
      </c>
      <c r="Z72" s="1245">
        <f>'45-S 2018CEEIOT(RMB)'!Z72</f>
        <v>806.70163158726098</v>
      </c>
      <c r="AA72" s="1245">
        <f>'45-S 2018CEEIOT(RMB)'!AA72</f>
        <v>36.075063991758398</v>
      </c>
      <c r="AB72" s="1245">
        <f>'45-S 2018CEEIOT(RMB)'!AB72</f>
        <v>32.800750370240301</v>
      </c>
      <c r="AC72" s="1245">
        <f>'45-S 2018CEEIOT(RMB)'!AC72</f>
        <v>4.3606812070194501</v>
      </c>
      <c r="AD72" s="1245">
        <f>'45-S 2018CEEIOT(RMB)'!AD72</f>
        <v>14.640205253193701</v>
      </c>
      <c r="AE72" s="1245">
        <f>'45-S 2018CEEIOT(RMB)'!AE72</f>
        <v>2351.7723685190699</v>
      </c>
      <c r="AF72" s="1245">
        <f>'45-S 2018CEEIOT(RMB)'!AF72</f>
        <v>4832.83840663295</v>
      </c>
      <c r="AG72" s="1245">
        <f>'45-S 2018CEEIOT(RMB)'!AG72</f>
        <v>182.881740974737</v>
      </c>
      <c r="AH72" s="1245">
        <f>'45-S 2018CEEIOT(RMB)'!AH72</f>
        <v>18.750000359516299</v>
      </c>
      <c r="AI72" s="1245">
        <f>'45-S 2018CEEIOT(RMB)'!AI72</f>
        <v>5.4998075945880602</v>
      </c>
      <c r="AJ72" s="1245">
        <f>'45-S 2018CEEIOT(RMB)'!AJ72</f>
        <v>1.943608346255</v>
      </c>
      <c r="AK72" s="1245">
        <f>'45-S 2018CEEIOT(RMB)'!AK72</f>
        <v>7.5859616994286903</v>
      </c>
      <c r="AL72" s="1245">
        <f>'45-S 2018CEEIOT(RMB)'!AL72</f>
        <v>1.5932682336680499</v>
      </c>
      <c r="AM72" s="1245">
        <f>'45-S 2018CEEIOT(RMB)'!AM72</f>
        <v>1.8765888114820899</v>
      </c>
      <c r="AN72" s="1245">
        <f>'45-S 2018CEEIOT(RMB)'!AN72</f>
        <v>0.20544586948511501</v>
      </c>
      <c r="AO72" s="1245">
        <f>'45-S 2018CEEIOT(RMB)'!AO72</f>
        <v>0.74572773794679403</v>
      </c>
      <c r="AP72" s="1245">
        <f>'45-S 2018CEEIOT(RMB)'!AP72</f>
        <v>3.5706367068876701</v>
      </c>
      <c r="AQ72" s="1245">
        <f>'45-S 2018CEEIOT(RMB)'!AQ72</f>
        <v>3465.3899622966401</v>
      </c>
      <c r="AR72" s="1245">
        <f>'45-S 2018CEEIOT(RMB)'!AR72</f>
        <v>5.6192398105458201</v>
      </c>
      <c r="AS72" s="1245">
        <f>'45-S 2018CEEIOT(RMB)'!AS72</f>
        <v>0.78658774103197904</v>
      </c>
      <c r="AT72" s="1245">
        <f>'45-S 2018CEEIOT(RMB)'!AT72</f>
        <v>43.772411062315904</v>
      </c>
      <c r="AU72" s="1245">
        <f>'45-S 2018CEEIOT(RMB)'!AU72</f>
        <v>28.376435096298898</v>
      </c>
      <c r="AV72" s="1246">
        <f>'45-S 2018CEEIOT(RMB)'!AV72</f>
        <v>382.19482785297902</v>
      </c>
      <c r="AX72" s="1244">
        <f>'45-S 2018CEEIOT(RMB)'!AX72</f>
        <v>403.26459053225176</v>
      </c>
      <c r="AY72" s="1246">
        <f>'45-S 2018CEEIOT(RMB)'!AY72</f>
        <v>59.142523074743465</v>
      </c>
      <c r="BA72" s="1241"/>
    </row>
    <row r="73" spans="1:53" x14ac:dyDescent="0.25">
      <c r="A73" s="1514"/>
      <c r="B73" s="1311" t="s">
        <v>440</v>
      </c>
      <c r="C73" s="1307" t="s">
        <v>169</v>
      </c>
      <c r="D73" s="1244">
        <f>'45-S 2018CEEIOT(RMB)'!D73</f>
        <v>9.1175520661490292</v>
      </c>
      <c r="E73" s="1245">
        <f>'45-S 2018CEEIOT(RMB)'!E73</f>
        <v>0.98057879832003203</v>
      </c>
      <c r="F73" s="1245">
        <f>'45-S 2018CEEIOT(RMB)'!F73</f>
        <v>2.8493192507166398</v>
      </c>
      <c r="G73" s="1245">
        <f>'45-S 2018CEEIOT(RMB)'!G73</f>
        <v>1.6072221887400899</v>
      </c>
      <c r="H73" s="1245">
        <f>'45-S 2018CEEIOT(RMB)'!H73</f>
        <v>23.3168968018873</v>
      </c>
      <c r="I73" s="1245">
        <f>'45-S 2018CEEIOT(RMB)'!I73</f>
        <v>1.2224568485307701</v>
      </c>
      <c r="J73" s="1245">
        <f>'45-S 2018CEEIOT(RMB)'!J73</f>
        <v>1.3828569644149999</v>
      </c>
      <c r="K73" s="1245">
        <f>'45-S 2018CEEIOT(RMB)'!K73</f>
        <v>0.58084438230833502</v>
      </c>
      <c r="L73" s="1245">
        <f>'45-S 2018CEEIOT(RMB)'!L73</f>
        <v>5.0211545150954304</v>
      </c>
      <c r="M73" s="1245">
        <f>'45-S 2018CEEIOT(RMB)'!M73</f>
        <v>6.9524547870364204</v>
      </c>
      <c r="N73" s="1245">
        <f>'45-S 2018CEEIOT(RMB)'!N73</f>
        <v>4.5733547709605</v>
      </c>
      <c r="O73" s="1245">
        <f>'45-S 2018CEEIOT(RMB)'!O73</f>
        <v>3.3914456724002999</v>
      </c>
      <c r="P73" s="1245">
        <f>'45-S 2018CEEIOT(RMB)'!P73</f>
        <v>9.0333415909271506E-2</v>
      </c>
      <c r="Q73" s="1245">
        <f>'45-S 2018CEEIOT(RMB)'!Q73</f>
        <v>3.77741858738039</v>
      </c>
      <c r="R73" s="1245">
        <f>'45-S 2018CEEIOT(RMB)'!R73</f>
        <v>0.34585734162544002</v>
      </c>
      <c r="S73" s="1245">
        <f>'45-S 2018CEEIOT(RMB)'!S73</f>
        <v>0.21116667958729499</v>
      </c>
      <c r="T73" s="1245">
        <f>'45-S 2018CEEIOT(RMB)'!T73</f>
        <v>0.39900876102268601</v>
      </c>
      <c r="U73" s="1245">
        <f>'45-S 2018CEEIOT(RMB)'!U73</f>
        <v>3.7872151336346097E-2</v>
      </c>
      <c r="V73" s="1245">
        <f>'45-S 2018CEEIOT(RMB)'!V73</f>
        <v>6.0031156002843602</v>
      </c>
      <c r="W73" s="1245">
        <f>'45-S 2018CEEIOT(RMB)'!W73</f>
        <v>0.41327702544304201</v>
      </c>
      <c r="X73" s="1245">
        <f>'45-S 2018CEEIOT(RMB)'!X73</f>
        <v>0.126258434188012</v>
      </c>
      <c r="Y73" s="1245">
        <f>'45-S 2018CEEIOT(RMB)'!Y73</f>
        <v>20.5805250515977</v>
      </c>
      <c r="Z73" s="1245">
        <f>'45-S 2018CEEIOT(RMB)'!Z73</f>
        <v>90.066305916566904</v>
      </c>
      <c r="AA73" s="1245">
        <f>'45-S 2018CEEIOT(RMB)'!AA73</f>
        <v>4.0353677387315496</v>
      </c>
      <c r="AB73" s="1245">
        <f>'45-S 2018CEEIOT(RMB)'!AB73</f>
        <v>3.6617708827086299</v>
      </c>
      <c r="AC73" s="1245">
        <f>'45-S 2018CEEIOT(RMB)'!AC73</f>
        <v>0.491129996295325</v>
      </c>
      <c r="AD73" s="1245">
        <f>'45-S 2018CEEIOT(RMB)'!AD73</f>
        <v>1.64888089966072</v>
      </c>
      <c r="AE73" s="1245">
        <f>'45-S 2018CEEIOT(RMB)'!AE73</f>
        <v>194.53258854326199</v>
      </c>
      <c r="AF73" s="1245">
        <f>'45-S 2018CEEIOT(RMB)'!AF73</f>
        <v>74.773090751624906</v>
      </c>
      <c r="AG73" s="1245">
        <f>'45-S 2018CEEIOT(RMB)'!AG73</f>
        <v>15.9263121734223</v>
      </c>
      <c r="AH73" s="1245">
        <f>'45-S 2018CEEIOT(RMB)'!AH73</f>
        <v>2.1173791415321301</v>
      </c>
      <c r="AI73" s="1245">
        <f>'45-S 2018CEEIOT(RMB)'!AI73</f>
        <v>0.63989108696997898</v>
      </c>
      <c r="AJ73" s="1245">
        <f>'45-S 2018CEEIOT(RMB)'!AJ73</f>
        <v>0.234485092656885</v>
      </c>
      <c r="AK73" s="1245">
        <f>'45-S 2018CEEIOT(RMB)'!AK73</f>
        <v>0.90925694435666204</v>
      </c>
      <c r="AL73" s="1245">
        <f>'45-S 2018CEEIOT(RMB)'!AL73</f>
        <v>0.19338323824936099</v>
      </c>
      <c r="AM73" s="1245">
        <f>'45-S 2018CEEIOT(RMB)'!AM73</f>
        <v>0.21846341911296799</v>
      </c>
      <c r="AN73" s="1245">
        <f>'45-S 2018CEEIOT(RMB)'!AN73</f>
        <v>2.4604369183545801E-2</v>
      </c>
      <c r="AO73" s="1245">
        <f>'45-S 2018CEEIOT(RMB)'!AO73</f>
        <v>9.1447514307625696E-2</v>
      </c>
      <c r="AP73" s="1245">
        <f>'45-S 2018CEEIOT(RMB)'!AP73</f>
        <v>0.40426875640748</v>
      </c>
      <c r="AQ73" s="1245">
        <f>'45-S 2018CEEIOT(RMB)'!AQ73</f>
        <v>181.40890772551501</v>
      </c>
      <c r="AR73" s="1245">
        <f>'45-S 2018CEEIOT(RMB)'!AR73</f>
        <v>0.62831396086589397</v>
      </c>
      <c r="AS73" s="1245">
        <f>'45-S 2018CEEIOT(RMB)'!AS73</f>
        <v>8.9819009285045895E-2</v>
      </c>
      <c r="AT73" s="1245">
        <f>'45-S 2018CEEIOT(RMB)'!AT73</f>
        <v>5.4516745710165999</v>
      </c>
      <c r="AU73" s="1245">
        <f>'45-S 2018CEEIOT(RMB)'!AU73</f>
        <v>18.048281161080101</v>
      </c>
      <c r="AV73" s="1246">
        <f>'45-S 2018CEEIOT(RMB)'!AV73</f>
        <v>45.521350088435398</v>
      </c>
      <c r="AX73" s="1244">
        <f>'45-S 2018CEEIOT(RMB)'!AX73</f>
        <v>45.332271830455362</v>
      </c>
      <c r="AY73" s="1246">
        <f>'45-S 2018CEEIOT(RMB)'!AY73</f>
        <v>6.8772481476973741</v>
      </c>
      <c r="BA73" s="1241"/>
    </row>
    <row r="74" spans="1:53" x14ac:dyDescent="0.25">
      <c r="A74" s="1514"/>
      <c r="B74" s="1311" t="s">
        <v>441</v>
      </c>
      <c r="C74" s="1307" t="s">
        <v>169</v>
      </c>
      <c r="D74" s="1244">
        <f>'45-S 2018CEEIOT(RMB)'!D74</f>
        <v>33.832620965380897</v>
      </c>
      <c r="E74" s="1245">
        <f>'45-S 2018CEEIOT(RMB)'!E74</f>
        <v>3.6624930313592898</v>
      </c>
      <c r="F74" s="1245">
        <f>'45-S 2018CEEIOT(RMB)'!F74</f>
        <v>10.544785295635901</v>
      </c>
      <c r="G74" s="1245">
        <f>'45-S 2018CEEIOT(RMB)'!G74</f>
        <v>5.4906748719763199</v>
      </c>
      <c r="H74" s="1245">
        <f>'45-S 2018CEEIOT(RMB)'!H74</f>
        <v>91.888647925374698</v>
      </c>
      <c r="I74" s="1245">
        <f>'45-S 2018CEEIOT(RMB)'!I74</f>
        <v>4.2999607519115903</v>
      </c>
      <c r="J74" s="1245">
        <f>'45-S 2018CEEIOT(RMB)'!J74</f>
        <v>5.3011462292946403</v>
      </c>
      <c r="K74" s="1245">
        <f>'45-S 2018CEEIOT(RMB)'!K74</f>
        <v>2.2110819713249499</v>
      </c>
      <c r="L74" s="1245">
        <f>'45-S 2018CEEIOT(RMB)'!L74</f>
        <v>19.2229358456058</v>
      </c>
      <c r="M74" s="1245">
        <f>'45-S 2018CEEIOT(RMB)'!M74</f>
        <v>27.481552766486299</v>
      </c>
      <c r="N74" s="1245">
        <f>'45-S 2018CEEIOT(RMB)'!N74</f>
        <v>18.103137540519899</v>
      </c>
      <c r="O74" s="1245">
        <f>'45-S 2018CEEIOT(RMB)'!O74</f>
        <v>13.4291914198895</v>
      </c>
      <c r="P74" s="1245">
        <f>'45-S 2018CEEIOT(RMB)'!P74</f>
        <v>0.35222551376106398</v>
      </c>
      <c r="Q74" s="1245">
        <f>'45-S 2018CEEIOT(RMB)'!Q74</f>
        <v>14.9509832092627</v>
      </c>
      <c r="R74" s="1245">
        <f>'45-S 2018CEEIOT(RMB)'!R74</f>
        <v>1.35116189699734</v>
      </c>
      <c r="S74" s="1245">
        <f>'45-S 2018CEEIOT(RMB)'!S74</f>
        <v>0.82900480883147898</v>
      </c>
      <c r="T74" s="1245">
        <f>'45-S 2018CEEIOT(RMB)'!T74</f>
        <v>1.56125939029595</v>
      </c>
      <c r="U74" s="1245">
        <f>'45-S 2018CEEIOT(RMB)'!U74</f>
        <v>0.135925179685252</v>
      </c>
      <c r="V74" s="1245">
        <f>'45-S 2018CEEIOT(RMB)'!V74</f>
        <v>23.755827591762699</v>
      </c>
      <c r="W74" s="1245">
        <f>'45-S 2018CEEIOT(RMB)'!W74</f>
        <v>1.62279198865108</v>
      </c>
      <c r="X74" s="1245">
        <f>'45-S 2018CEEIOT(RMB)'!X74</f>
        <v>0.488797562319565</v>
      </c>
      <c r="Y74" s="1245">
        <f>'45-S 2018CEEIOT(RMB)'!Y74</f>
        <v>81.423389593935795</v>
      </c>
      <c r="Z74" s="1245">
        <f>'45-S 2018CEEIOT(RMB)'!Z74</f>
        <v>357.04577851081001</v>
      </c>
      <c r="AA74" s="1245">
        <f>'45-S 2018CEEIOT(RMB)'!AA74</f>
        <v>15.9674475663514</v>
      </c>
      <c r="AB74" s="1245">
        <f>'45-S 2018CEEIOT(RMB)'!AB74</f>
        <v>14.5157131286078</v>
      </c>
      <c r="AC74" s="1245">
        <f>'45-S 2018CEEIOT(RMB)'!AC74</f>
        <v>1.9328806409230199</v>
      </c>
      <c r="AD74" s="1245">
        <f>'45-S 2018CEEIOT(RMB)'!AD74</f>
        <v>6.48930017344225</v>
      </c>
      <c r="AE74" s="1245">
        <f>'45-S 2018CEEIOT(RMB)'!AE74</f>
        <v>1059.42591917491</v>
      </c>
      <c r="AF74" s="1245">
        <f>'45-S 2018CEEIOT(RMB)'!AF74</f>
        <v>840.72283881805697</v>
      </c>
      <c r="AG74" s="1245">
        <f>'45-S 2018CEEIOT(RMB)'!AG74</f>
        <v>2320.1594035029898</v>
      </c>
      <c r="AH74" s="1245">
        <f>'45-S 2018CEEIOT(RMB)'!AH74</f>
        <v>8.3064319777131601</v>
      </c>
      <c r="AI74" s="1245">
        <f>'45-S 2018CEEIOT(RMB)'!AI74</f>
        <v>2.4379793332726098</v>
      </c>
      <c r="AJ74" s="1245">
        <f>'45-S 2018CEEIOT(RMB)'!AJ74</f>
        <v>0.86450032959186196</v>
      </c>
      <c r="AK74" s="1245">
        <f>'45-S 2018CEEIOT(RMB)'!AK74</f>
        <v>3.3782560882374</v>
      </c>
      <c r="AL74" s="1245">
        <f>'45-S 2018CEEIOT(RMB)'!AL74</f>
        <v>0.71334657153069903</v>
      </c>
      <c r="AM74" s="1245">
        <f>'45-S 2018CEEIOT(RMB)'!AM74</f>
        <v>0.83357113644193004</v>
      </c>
      <c r="AN74" s="1245">
        <f>'45-S 2018CEEIOT(RMB)'!AN74</f>
        <v>9.1445849890801303E-2</v>
      </c>
      <c r="AO74" s="1245">
        <f>'45-S 2018CEEIOT(RMB)'!AO74</f>
        <v>0.33232697391354699</v>
      </c>
      <c r="AP74" s="1245">
        <f>'45-S 2018CEEIOT(RMB)'!AP74</f>
        <v>1.58338856887108</v>
      </c>
      <c r="AQ74" s="1245">
        <f>'45-S 2018CEEIOT(RMB)'!AQ74</f>
        <v>1744.3431715724</v>
      </c>
      <c r="AR74" s="1245">
        <f>'45-S 2018CEEIOT(RMB)'!AR74</f>
        <v>2.4863659561954901</v>
      </c>
      <c r="AS74" s="1245">
        <f>'45-S 2018CEEIOT(RMB)'!AS74</f>
        <v>0.34849052179413298</v>
      </c>
      <c r="AT74" s="1245">
        <f>'45-S 2018CEEIOT(RMB)'!AT74</f>
        <v>19.523817978038998</v>
      </c>
      <c r="AU74" s="1245">
        <f>'45-S 2018CEEIOT(RMB)'!AU74</f>
        <v>19.654427835438099</v>
      </c>
      <c r="AV74" s="1246">
        <f>'45-S 2018CEEIOT(RMB)'!AV74</f>
        <v>169.85856808723599</v>
      </c>
      <c r="AX74" s="1244">
        <f>'45-S 2018CEEIOT(RMB)'!AX74</f>
        <v>178.42578394233601</v>
      </c>
      <c r="AY74" s="1246">
        <f>'45-S 2018CEEIOT(RMB)'!AY74</f>
        <v>26.186910232098292</v>
      </c>
      <c r="BA74" s="1241"/>
    </row>
    <row r="75" spans="1:53" x14ac:dyDescent="0.25">
      <c r="A75" s="1514"/>
      <c r="B75" s="1311" t="s">
        <v>442</v>
      </c>
      <c r="C75" s="1307" t="s">
        <v>169</v>
      </c>
      <c r="D75" s="1244">
        <f>'45-S 2018CEEIOT(RMB)'!D75</f>
        <v>69.836422372846897</v>
      </c>
      <c r="E75" s="1245">
        <f>'45-S 2018CEEIOT(RMB)'!E75</f>
        <v>7.5300961394007304</v>
      </c>
      <c r="F75" s="1245">
        <f>'45-S 2018CEEIOT(RMB)'!F75</f>
        <v>21.801691492482998</v>
      </c>
      <c r="G75" s="1245">
        <f>'45-S 2018CEEIOT(RMB)'!G75</f>
        <v>11.9276626490658</v>
      </c>
      <c r="H75" s="1245">
        <f>'45-S 2018CEEIOT(RMB)'!H75</f>
        <v>182.93928137143399</v>
      </c>
      <c r="I75" s="1245">
        <f>'45-S 2018CEEIOT(RMB)'!I75</f>
        <v>9.0813581236293501</v>
      </c>
      <c r="J75" s="1245">
        <f>'45-S 2018CEEIOT(RMB)'!J75</f>
        <v>10.7294361508948</v>
      </c>
      <c r="K75" s="1245">
        <f>'45-S 2018CEEIOT(RMB)'!K75</f>
        <v>4.4936274460886798</v>
      </c>
      <c r="L75" s="1245">
        <f>'45-S 2018CEEIOT(RMB)'!L75</f>
        <v>38.937757851669502</v>
      </c>
      <c r="M75" s="1245">
        <f>'45-S 2018CEEIOT(RMB)'!M75</f>
        <v>54.614052218021001</v>
      </c>
      <c r="N75" s="1245">
        <f>'45-S 2018CEEIOT(RMB)'!N75</f>
        <v>35.945790969179697</v>
      </c>
      <c r="O75" s="1245">
        <f>'45-S 2018CEEIOT(RMB)'!O75</f>
        <v>26.660142965432701</v>
      </c>
      <c r="P75" s="1245">
        <f>'45-S 2018CEEIOT(RMB)'!P75</f>
        <v>0.70568981540958597</v>
      </c>
      <c r="Q75" s="1245">
        <f>'45-S 2018CEEIOT(RMB)'!Q75</f>
        <v>29.6876742388907</v>
      </c>
      <c r="R75" s="1245">
        <f>'45-S 2018CEEIOT(RMB)'!R75</f>
        <v>2.7038030178403099</v>
      </c>
      <c r="S75" s="1245">
        <f>'45-S 2018CEEIOT(RMB)'!S75</f>
        <v>1.65408460899403</v>
      </c>
      <c r="T75" s="1245">
        <f>'45-S 2018CEEIOT(RMB)'!T75</f>
        <v>3.1214049743312602</v>
      </c>
      <c r="U75" s="1245">
        <f>'45-S 2018CEEIOT(RMB)'!U75</f>
        <v>0.28630716005622597</v>
      </c>
      <c r="V75" s="1245">
        <f>'45-S 2018CEEIOT(RMB)'!V75</f>
        <v>47.178099964677997</v>
      </c>
      <c r="W75" s="1245">
        <f>'45-S 2018CEEIOT(RMB)'!W75</f>
        <v>3.2376351688471998</v>
      </c>
      <c r="X75" s="1245">
        <f>'45-S 2018CEEIOT(RMB)'!X75</f>
        <v>0.98340790764526198</v>
      </c>
      <c r="Y75" s="1245">
        <f>'45-S 2018CEEIOT(RMB)'!Y75</f>
        <v>161.69599555997601</v>
      </c>
      <c r="Z75" s="1245">
        <f>'45-S 2018CEEIOT(RMB)'!Z75</f>
        <v>708.331037793532</v>
      </c>
      <c r="AA75" s="1245">
        <f>'45-S 2018CEEIOT(RMB)'!AA75</f>
        <v>31.712262666715301</v>
      </c>
      <c r="AB75" s="1245">
        <f>'45-S 2018CEEIOT(RMB)'!AB75</f>
        <v>28.797957224894599</v>
      </c>
      <c r="AC75" s="1245">
        <f>'45-S 2018CEEIOT(RMB)'!AC75</f>
        <v>3.8509050176729702</v>
      </c>
      <c r="AD75" s="1245">
        <f>'45-S 2018CEEIOT(RMB)'!AD75</f>
        <v>12.928723103751199</v>
      </c>
      <c r="AE75" s="1245">
        <f>'45-S 2018CEEIOT(RMB)'!AE75</f>
        <v>2598.4687367030001</v>
      </c>
      <c r="AF75" s="1245">
        <f>'45-S 2018CEEIOT(RMB)'!AF75</f>
        <v>15975.109631842301</v>
      </c>
      <c r="AG75" s="1245">
        <f>'45-S 2018CEEIOT(RMB)'!AG75</f>
        <v>2833.7270080521098</v>
      </c>
      <c r="AH75" s="1245">
        <f>'45-S 2018CEEIOT(RMB)'!AH75</f>
        <v>16.581029606374202</v>
      </c>
      <c r="AI75" s="1245">
        <f>'45-S 2018CEEIOT(RMB)'!AI75</f>
        <v>4.9524526696211</v>
      </c>
      <c r="AJ75" s="1245">
        <f>'45-S 2018CEEIOT(RMB)'!AJ75</f>
        <v>1.79124001025205</v>
      </c>
      <c r="AK75" s="1245">
        <f>'45-S 2018CEEIOT(RMB)'!AK75</f>
        <v>6.9664792478660198</v>
      </c>
      <c r="AL75" s="1245">
        <f>'45-S 2018CEEIOT(RMB)'!AL75</f>
        <v>1.4771709436328899</v>
      </c>
      <c r="AM75" s="1245">
        <f>'45-S 2018CEEIOT(RMB)'!AM75</f>
        <v>1.69164778269315</v>
      </c>
      <c r="AN75" s="1245">
        <f>'45-S 2018CEEIOT(RMB)'!AN75</f>
        <v>0.188540599058204</v>
      </c>
      <c r="AO75" s="1245">
        <f>'45-S 2018CEEIOT(RMB)'!AO75</f>
        <v>0.69462659964381601</v>
      </c>
      <c r="AP75" s="1245">
        <f>'45-S 2018CEEIOT(RMB)'!AP75</f>
        <v>3.1636061491254801</v>
      </c>
      <c r="AQ75" s="1245">
        <f>'45-S 2018CEEIOT(RMB)'!AQ75</f>
        <v>2673.8452682155998</v>
      </c>
      <c r="AR75" s="1245">
        <f>'45-S 2018CEEIOT(RMB)'!AR75</f>
        <v>4.9378910583289697</v>
      </c>
      <c r="AS75" s="1245">
        <f>'45-S 2018CEEIOT(RMB)'!AS75</f>
        <v>0.70024194126544603</v>
      </c>
      <c r="AT75" s="1245">
        <f>'45-S 2018CEEIOT(RMB)'!AT75</f>
        <v>41.176672303674103</v>
      </c>
      <c r="AU75" s="1245">
        <f>'45-S 2018CEEIOT(RMB)'!AU75</f>
        <v>99.446073197691206</v>
      </c>
      <c r="AV75" s="1246">
        <f>'45-S 2018CEEIOT(RMB)'!AV75</f>
        <v>349.389036015405</v>
      </c>
      <c r="AX75" s="1244">
        <f>'45-S 2018CEEIOT(RMB)'!AX75</f>
        <v>355.48743299645622</v>
      </c>
      <c r="AY75" s="1246">
        <f>'45-S 2018CEEIOT(RMB)'!AY75</f>
        <v>53.216811242928294</v>
      </c>
      <c r="BA75" s="1241"/>
    </row>
    <row r="76" spans="1:53" x14ac:dyDescent="0.25">
      <c r="A76" s="1514"/>
      <c r="B76" s="1309" t="s">
        <v>443</v>
      </c>
      <c r="C76" s="1307" t="s">
        <v>169</v>
      </c>
      <c r="D76" s="1244">
        <f>'45-S 2018CEEIOT(RMB)'!D76</f>
        <v>82495.508926542694</v>
      </c>
      <c r="E76" s="1245">
        <f>'45-S 2018CEEIOT(RMB)'!E76</f>
        <v>8907.4770779085902</v>
      </c>
      <c r="F76" s="1245">
        <f>'45-S 2018CEEIOT(RMB)'!F76</f>
        <v>25739.085616040298</v>
      </c>
      <c r="G76" s="1245">
        <f>'45-S 2018CEEIOT(RMB)'!G76</f>
        <v>13842.981070550401</v>
      </c>
      <c r="H76" s="1245">
        <f>'45-S 2018CEEIOT(RMB)'!H76</f>
        <v>19854.803870793101</v>
      </c>
      <c r="I76" s="1245">
        <f>'45-S 2018CEEIOT(RMB)'!I76</f>
        <v>6527.8283269432004</v>
      </c>
      <c r="J76" s="1245">
        <f>'45-S 2018CEEIOT(RMB)'!J76</f>
        <v>5058.8437824774201</v>
      </c>
      <c r="K76" s="1245">
        <f>'45-S 2018CEEIOT(RMB)'!K76</f>
        <v>591.98655008135802</v>
      </c>
      <c r="L76" s="1245">
        <f>'45-S 2018CEEIOT(RMB)'!L76</f>
        <v>4386.6171975241496</v>
      </c>
      <c r="M76" s="1245">
        <f>'45-S 2018CEEIOT(RMB)'!M76</f>
        <v>9804.1406301951793</v>
      </c>
      <c r="N76" s="1245">
        <f>'45-S 2018CEEIOT(RMB)'!N76</f>
        <v>3719.7661648214298</v>
      </c>
      <c r="O76" s="1245">
        <f>'45-S 2018CEEIOT(RMB)'!O76</f>
        <v>2736.7669239418201</v>
      </c>
      <c r="P76" s="1245">
        <f>'45-S 2018CEEIOT(RMB)'!P76</f>
        <v>73.912824728158</v>
      </c>
      <c r="Q76" s="1245">
        <f>'45-S 2018CEEIOT(RMB)'!Q76</f>
        <v>3109.2839664470898</v>
      </c>
      <c r="R76" s="1245">
        <f>'45-S 2018CEEIOT(RMB)'!R76</f>
        <v>283.85625619085101</v>
      </c>
      <c r="S76" s="1245">
        <f>'45-S 2018CEEIOT(RMB)'!S76</f>
        <v>170.91409335184599</v>
      </c>
      <c r="T76" s="1245">
        <f>'45-S 2018CEEIOT(RMB)'!T76</f>
        <v>326.38483956190601</v>
      </c>
      <c r="U76" s="1245">
        <f>'45-S 2018CEEIOT(RMB)'!U76</f>
        <v>57.931121006091999</v>
      </c>
      <c r="V76" s="1245">
        <f>'45-S 2018CEEIOT(RMB)'!V76</f>
        <v>4833.1184015245299</v>
      </c>
      <c r="W76" s="1245">
        <f>'45-S 2018CEEIOT(RMB)'!W76</f>
        <v>341.01688463901797</v>
      </c>
      <c r="X76" s="1245">
        <f>'45-S 2018CEEIOT(RMB)'!X76</f>
        <v>139.81045957688201</v>
      </c>
      <c r="Y76" s="1245">
        <f>'45-S 2018CEEIOT(RMB)'!Y76</f>
        <v>32183.978410210599</v>
      </c>
      <c r="Z76" s="1245">
        <f>'45-S 2018CEEIOT(RMB)'!Z76</f>
        <v>212937.70901498501</v>
      </c>
      <c r="AA76" s="1245">
        <f>'45-S 2018CEEIOT(RMB)'!AA76</f>
        <v>3304.2060205278799</v>
      </c>
      <c r="AB76" s="1245">
        <f>'45-S 2018CEEIOT(RMB)'!AB76</f>
        <v>3481.2125528769202</v>
      </c>
      <c r="AC76" s="1245">
        <f>'45-S 2018CEEIOT(RMB)'!AC76</f>
        <v>399.129778200018</v>
      </c>
      <c r="AD76" s="1245">
        <f>'45-S 2018CEEIOT(RMB)'!AD76</f>
        <v>1340.00666366159</v>
      </c>
      <c r="AE76" s="1245">
        <f>'45-S 2018CEEIOT(RMB)'!AE76</f>
        <v>16356508.2763137</v>
      </c>
      <c r="AF76" s="1245">
        <f>'45-S 2018CEEIOT(RMB)'!AF76</f>
        <v>1564596.99585909</v>
      </c>
      <c r="AG76" s="1245">
        <f>'45-S 2018CEEIOT(RMB)'!AG76</f>
        <v>1004609.50782659</v>
      </c>
      <c r="AH76" s="1245">
        <f>'45-S 2018CEEIOT(RMB)'!AH76</f>
        <v>15513.20933879</v>
      </c>
      <c r="AI76" s="1245">
        <f>'45-S 2018CEEIOT(RMB)'!AI76</f>
        <v>10584.377758877001</v>
      </c>
      <c r="AJ76" s="1245">
        <f>'45-S 2018CEEIOT(RMB)'!AJ76</f>
        <v>828.34738554330602</v>
      </c>
      <c r="AK76" s="1245">
        <f>'45-S 2018CEEIOT(RMB)'!AK76</f>
        <v>1753.86097181627</v>
      </c>
      <c r="AL76" s="1245">
        <f>'45-S 2018CEEIOT(RMB)'!AL76</f>
        <v>218.611996037285</v>
      </c>
      <c r="AM76" s="1245">
        <f>'45-S 2018CEEIOT(RMB)'!AM76</f>
        <v>187.70314382682699</v>
      </c>
      <c r="AN76" s="1245">
        <f>'45-S 2018CEEIOT(RMB)'!AN76</f>
        <v>22.975837835987999</v>
      </c>
      <c r="AO76" s="1245">
        <f>'45-S 2018CEEIOT(RMB)'!AO76</f>
        <v>94.263526833574801</v>
      </c>
      <c r="AP76" s="1245">
        <f>'45-S 2018CEEIOT(RMB)'!AP76</f>
        <v>1282.1057134596199</v>
      </c>
      <c r="AQ76" s="1245">
        <f>'45-S 2018CEEIOT(RMB)'!AQ76</f>
        <v>6911407.0770230396</v>
      </c>
      <c r="AR76" s="1245">
        <f>'45-S 2018CEEIOT(RMB)'!AR76</f>
        <v>508.084886576428</v>
      </c>
      <c r="AS76" s="1245">
        <f>'45-S 2018CEEIOT(RMB)'!AS76</f>
        <v>73.437267259870396</v>
      </c>
      <c r="AT76" s="1245">
        <f>'45-S 2018CEEIOT(RMB)'!AT76</f>
        <v>15701.856582053601</v>
      </c>
      <c r="AU76" s="1245">
        <f>'45-S 2018CEEIOT(RMB)'!AU76</f>
        <v>86972.359974527993</v>
      </c>
      <c r="AV76" s="1246">
        <f>'45-S 2018CEEIOT(RMB)'!AV76</f>
        <v>415702.10419614101</v>
      </c>
      <c r="AW76" s="1245"/>
      <c r="AX76" s="1244">
        <f>'45-S 2018CEEIOT(RMB)'!AX76</f>
        <v>407187.79370560567</v>
      </c>
      <c r="AY76" s="1246">
        <f>'45-S 2018CEEIOT(RMB)'!AY76</f>
        <v>60714.518965267052</v>
      </c>
      <c r="BA76" s="1241"/>
    </row>
    <row r="77" spans="1:53" x14ac:dyDescent="0.25">
      <c r="A77" s="1514"/>
      <c r="B77" s="1309" t="s">
        <v>444</v>
      </c>
      <c r="C77" s="1307" t="s">
        <v>169</v>
      </c>
      <c r="D77" s="1244">
        <f>'45-S 2018CEEIOT(RMB)'!D77</f>
        <v>132499.16498981501</v>
      </c>
      <c r="E77" s="1245">
        <f>'45-S 2018CEEIOT(RMB)'!E77</f>
        <v>14316.615108256001</v>
      </c>
      <c r="F77" s="1245">
        <f>'45-S 2018CEEIOT(RMB)'!F77</f>
        <v>41328.659537292697</v>
      </c>
      <c r="G77" s="1245">
        <f>'45-S 2018CEEIOT(RMB)'!G77</f>
        <v>22035.818070449001</v>
      </c>
      <c r="H77" s="1245">
        <f>'45-S 2018CEEIOT(RMB)'!H77</f>
        <v>29482.235204139</v>
      </c>
      <c r="I77" s="1245">
        <f>'45-S 2018CEEIOT(RMB)'!I77</f>
        <v>6476.1001743860397</v>
      </c>
      <c r="J77" s="1245">
        <f>'45-S 2018CEEIOT(RMB)'!J77</f>
        <v>2268.4691468891301</v>
      </c>
      <c r="K77" s="1245">
        <f>'45-S 2018CEEIOT(RMB)'!K77</f>
        <v>832.78196073941001</v>
      </c>
      <c r="L77" s="1245">
        <f>'45-S 2018CEEIOT(RMB)'!L77</f>
        <v>6933.7166101295397</v>
      </c>
      <c r="M77" s="1245">
        <f>'45-S 2018CEEIOT(RMB)'!M77</f>
        <v>9083.8069853253091</v>
      </c>
      <c r="N77" s="1245">
        <f>'45-S 2018CEEIOT(RMB)'!N77</f>
        <v>5712.73411055837</v>
      </c>
      <c r="O77" s="1245">
        <f>'45-S 2018CEEIOT(RMB)'!O77</f>
        <v>4225.5918400157298</v>
      </c>
      <c r="P77" s="1245">
        <f>'45-S 2018CEEIOT(RMB)'!P77</f>
        <v>119.792894075511</v>
      </c>
      <c r="Q77" s="1245">
        <f>'45-S 2018CEEIOT(RMB)'!Q77</f>
        <v>4744.8572695356497</v>
      </c>
      <c r="R77" s="1245">
        <f>'45-S 2018CEEIOT(RMB)'!R77</f>
        <v>453.12164480758599</v>
      </c>
      <c r="S77" s="1245">
        <f>'45-S 2018CEEIOT(RMB)'!S77</f>
        <v>271.25531021972603</v>
      </c>
      <c r="T77" s="1245">
        <f>'45-S 2018CEEIOT(RMB)'!T77</f>
        <v>521.02106211053899</v>
      </c>
      <c r="U77" s="1245">
        <f>'45-S 2018CEEIOT(RMB)'!U77</f>
        <v>67.3203573548452</v>
      </c>
      <c r="V77" s="1245">
        <f>'45-S 2018CEEIOT(RMB)'!V77</f>
        <v>7474.3905789659802</v>
      </c>
      <c r="W77" s="1245">
        <f>'45-S 2018CEEIOT(RMB)'!W77</f>
        <v>535.23169841085701</v>
      </c>
      <c r="X77" s="1245">
        <f>'45-S 2018CEEIOT(RMB)'!X77</f>
        <v>177.437396321265</v>
      </c>
      <c r="Y77" s="1245">
        <f>'45-S 2018CEEIOT(RMB)'!Y77</f>
        <v>43334.999960818001</v>
      </c>
      <c r="Z77" s="1245">
        <f>'45-S 2018CEEIOT(RMB)'!Z77</f>
        <v>149475.024376972</v>
      </c>
      <c r="AA77" s="1245">
        <f>'45-S 2018CEEIOT(RMB)'!AA77</f>
        <v>5043.0149975843196</v>
      </c>
      <c r="AB77" s="1245">
        <f>'45-S 2018CEEIOT(RMB)'!AB77</f>
        <v>4582.8758038529504</v>
      </c>
      <c r="AC77" s="1245">
        <f>'45-S 2018CEEIOT(RMB)'!AC77</f>
        <v>629.65229004091304</v>
      </c>
      <c r="AD77" s="1245">
        <f>'45-S 2018CEEIOT(RMB)'!AD77</f>
        <v>2113.9446629356198</v>
      </c>
      <c r="AE77" s="1245">
        <f>'45-S 2018CEEIOT(RMB)'!AE77</f>
        <v>23705806.8999011</v>
      </c>
      <c r="AF77" s="1245">
        <f>'45-S 2018CEEIOT(RMB)'!AF77</f>
        <v>745469.77790313098</v>
      </c>
      <c r="AG77" s="1245">
        <f>'45-S 2018CEEIOT(RMB)'!AG77</f>
        <v>1099151.00169588</v>
      </c>
      <c r="AH77" s="1245">
        <f>'45-S 2018CEEIOT(RMB)'!AH77</f>
        <v>4058.8637227547902</v>
      </c>
      <c r="AI77" s="1245">
        <f>'45-S 2018CEEIOT(RMB)'!AI77</f>
        <v>1877.20691298878</v>
      </c>
      <c r="AJ77" s="1245">
        <f>'45-S 2018CEEIOT(RMB)'!AJ77</f>
        <v>434.962177734774</v>
      </c>
      <c r="AK77" s="1245">
        <f>'45-S 2018CEEIOT(RMB)'!AK77</f>
        <v>1557.3568844756901</v>
      </c>
      <c r="AL77" s="1245">
        <f>'45-S 2018CEEIOT(RMB)'!AL77</f>
        <v>317.39307311788798</v>
      </c>
      <c r="AM77" s="1245">
        <f>'45-S 2018CEEIOT(RMB)'!AM77</f>
        <v>331.260722606135</v>
      </c>
      <c r="AN77" s="1245">
        <f>'45-S 2018CEEIOT(RMB)'!AN77</f>
        <v>39.361851848687301</v>
      </c>
      <c r="AO77" s="1245">
        <f>'45-S 2018CEEIOT(RMB)'!AO77</f>
        <v>153.99628620516299</v>
      </c>
      <c r="AP77" s="1245">
        <f>'45-S 2018CEEIOT(RMB)'!AP77</f>
        <v>620.55221296019295</v>
      </c>
      <c r="AQ77" s="1245">
        <f>'45-S 2018CEEIOT(RMB)'!AQ77</f>
        <v>12684261.2500517</v>
      </c>
      <c r="AR77" s="1245">
        <f>'45-S 2018CEEIOT(RMB)'!AR77</f>
        <v>789.67018265192905</v>
      </c>
      <c r="AS77" s="1245">
        <f>'45-S 2018CEEIOT(RMB)'!AS77</f>
        <v>120.190486991961</v>
      </c>
      <c r="AT77" s="1245">
        <f>'45-S 2018CEEIOT(RMB)'!AT77</f>
        <v>9149.1864044022605</v>
      </c>
      <c r="AU77" s="1245">
        <f>'45-S 2018CEEIOT(RMB)'!AU77</f>
        <v>124890.408828927</v>
      </c>
      <c r="AV77" s="1246">
        <f>'45-S 2018CEEIOT(RMB)'!AV77</f>
        <v>668404.35164347396</v>
      </c>
      <c r="AX77" s="1244">
        <f>'45-S 2018CEEIOT(RMB)'!AX77</f>
        <v>656859.94475181622</v>
      </c>
      <c r="AY77" s="1246">
        <f>'45-S 2018CEEIOT(RMB)'!AY77</f>
        <v>95998.335002291977</v>
      </c>
      <c r="BA77" s="1241"/>
    </row>
    <row r="78" spans="1:53" x14ac:dyDescent="0.25">
      <c r="A78" s="1514"/>
      <c r="B78" s="1312" t="s">
        <v>445</v>
      </c>
      <c r="C78" s="1307" t="s">
        <v>169</v>
      </c>
      <c r="D78" s="1244">
        <f>'45-S 2018CEEIOT(RMB)'!D78</f>
        <v>1063938.78814195</v>
      </c>
      <c r="E78" s="1245">
        <f>'45-S 2018CEEIOT(RMB)'!E78</f>
        <v>115198.748894116</v>
      </c>
      <c r="F78" s="1245">
        <f>'45-S 2018CEEIOT(RMB)'!F78</f>
        <v>331583.00676711497</v>
      </c>
      <c r="G78" s="1245">
        <f>'45-S 2018CEEIOT(RMB)'!G78</f>
        <v>172174.53280817601</v>
      </c>
      <c r="H78" s="1245">
        <f>'45-S 2018CEEIOT(RMB)'!H78</f>
        <v>583159.32095769304</v>
      </c>
      <c r="I78" s="1245">
        <f>'45-S 2018CEEIOT(RMB)'!I78</f>
        <v>30179.838611838499</v>
      </c>
      <c r="J78" s="1245">
        <f>'45-S 2018CEEIOT(RMB)'!J78</f>
        <v>42073.625743897799</v>
      </c>
      <c r="K78" s="1245">
        <f>'45-S 2018CEEIOT(RMB)'!K78</f>
        <v>14284.935588828201</v>
      </c>
      <c r="L78" s="1245">
        <f>'45-S 2018CEEIOT(RMB)'!L78</f>
        <v>122691.851908442</v>
      </c>
      <c r="M78" s="1245">
        <f>'45-S 2018CEEIOT(RMB)'!M78</f>
        <v>182650.16381850801</v>
      </c>
      <c r="N78" s="1245">
        <f>'45-S 2018CEEIOT(RMB)'!N78</f>
        <v>115223.79277553401</v>
      </c>
      <c r="O78" s="1245">
        <f>'45-S 2018CEEIOT(RMB)'!O78</f>
        <v>85481.842136037594</v>
      </c>
      <c r="P78" s="1245">
        <f>'45-S 2018CEEIOT(RMB)'!P78</f>
        <v>2323.2763159912902</v>
      </c>
      <c r="Q78" s="1245">
        <f>'45-S 2018CEEIOT(RMB)'!Q78</f>
        <v>95382.308086219404</v>
      </c>
      <c r="R78" s="1245">
        <f>'45-S 2018CEEIOT(RMB)'!R78</f>
        <v>8646.1369079591404</v>
      </c>
      <c r="S78" s="1245">
        <f>'45-S 2018CEEIOT(RMB)'!S78</f>
        <v>5234.9855041103101</v>
      </c>
      <c r="T78" s="1245">
        <f>'45-S 2018CEEIOT(RMB)'!T78</f>
        <v>10104.8578239173</v>
      </c>
      <c r="U78" s="1245">
        <f>'45-S 2018CEEIOT(RMB)'!U78</f>
        <v>1040.5347634769</v>
      </c>
      <c r="V78" s="1245">
        <f>'45-S 2018CEEIOT(RMB)'!V78</f>
        <v>150103.08585248201</v>
      </c>
      <c r="W78" s="1245">
        <f>'45-S 2018CEEIOT(RMB)'!W78</f>
        <v>10547.140574139101</v>
      </c>
      <c r="X78" s="1245">
        <f>'45-S 2018CEEIOT(RMB)'!X78</f>
        <v>3347.2797972787698</v>
      </c>
      <c r="Y78" s="1245">
        <f>'45-S 2018CEEIOT(RMB)'!Y78</f>
        <v>1304110.59823926</v>
      </c>
      <c r="Z78" s="1245">
        <f>'45-S 2018CEEIOT(RMB)'!Z78</f>
        <v>2514685.4246616</v>
      </c>
      <c r="AA78" s="1245">
        <f>'45-S 2018CEEIOT(RMB)'!AA78</f>
        <v>101339.058458699</v>
      </c>
      <c r="AB78" s="1245">
        <f>'45-S 2018CEEIOT(RMB)'!AB78</f>
        <v>92754.299180000293</v>
      </c>
      <c r="AC78" s="1245">
        <f>'45-S 2018CEEIOT(RMB)'!AC78</f>
        <v>12330.623154172699</v>
      </c>
      <c r="AD78" s="1245">
        <f>'45-S 2018CEEIOT(RMB)'!AD78</f>
        <v>41397.856276739803</v>
      </c>
      <c r="AE78" s="1245">
        <f>'45-S 2018CEEIOT(RMB)'!AE78</f>
        <v>119279501.033877</v>
      </c>
      <c r="AF78" s="1245">
        <f>'45-S 2018CEEIOT(RMB)'!AF78</f>
        <v>4327408.6089697303</v>
      </c>
      <c r="AG78" s="1245">
        <f>'45-S 2018CEEIOT(RMB)'!AG78</f>
        <v>425205.13410177699</v>
      </c>
      <c r="AH78" s="1245">
        <f>'45-S 2018CEEIOT(RMB)'!AH78</f>
        <v>83097.474370158598</v>
      </c>
      <c r="AI78" s="1245">
        <f>'45-S 2018CEEIOT(RMB)'!AI78</f>
        <v>38051.768415833903</v>
      </c>
      <c r="AJ78" s="1245">
        <f>'45-S 2018CEEIOT(RMB)'!AJ78</f>
        <v>7266.4107888519702</v>
      </c>
      <c r="AK78" s="1245">
        <f>'45-S 2018CEEIOT(RMB)'!AK78</f>
        <v>24778.5170818472</v>
      </c>
      <c r="AL78" s="1245">
        <f>'45-S 2018CEEIOT(RMB)'!AL78</f>
        <v>4892.5017962802303</v>
      </c>
      <c r="AM78" s="1245">
        <f>'45-S 2018CEEIOT(RMB)'!AM78</f>
        <v>6277.3545860774302</v>
      </c>
      <c r="AN78" s="1245">
        <f>'45-S 2018CEEIOT(RMB)'!AN78</f>
        <v>639.48138325788</v>
      </c>
      <c r="AO78" s="1245">
        <f>'45-S 2018CEEIOT(RMB)'!AO78</f>
        <v>2270.3110391539999</v>
      </c>
      <c r="AP78" s="1245">
        <f>'45-S 2018CEEIOT(RMB)'!AP78</f>
        <v>12173.5259014406</v>
      </c>
      <c r="AQ78" s="1245">
        <f>'45-S 2018CEEIOT(RMB)'!AQ78</f>
        <v>4788893.5790828196</v>
      </c>
      <c r="AR78" s="1245">
        <f>'45-S 2018CEEIOT(RMB)'!AR78</f>
        <v>16036.9088561467</v>
      </c>
      <c r="AS78" s="1245">
        <f>'45-S 2018CEEIOT(RMB)'!AS78</f>
        <v>2246.0843999695799</v>
      </c>
      <c r="AT78" s="1245">
        <f>'45-S 2018CEEIOT(RMB)'!AT78</f>
        <v>125446.86471178599</v>
      </c>
      <c r="AU78" s="1245">
        <f>'45-S 2018CEEIOT(RMB)'!AU78</f>
        <v>330984.73681433499</v>
      </c>
      <c r="AV78" s="1246">
        <f>'45-S 2018CEEIOT(RMB)'!AV78</f>
        <v>5331004.7934018299</v>
      </c>
      <c r="AX78" s="1244">
        <f>'45-S 2018CEEIOT(RMB)'!AX78</f>
        <v>5624432.7263792474</v>
      </c>
      <c r="AY78" s="1246">
        <f>'45-S 2018CEEIOT(RMB)'!AY78</f>
        <v>874431.96189123741</v>
      </c>
      <c r="BA78" s="1241"/>
    </row>
    <row r="79" spans="1:53" x14ac:dyDescent="0.25">
      <c r="A79" s="1514"/>
      <c r="B79" s="1312" t="s">
        <v>446</v>
      </c>
      <c r="C79" s="1307" t="s">
        <v>169</v>
      </c>
      <c r="D79" s="1244">
        <f>'45-S 2018CEEIOT(RMB)'!D79</f>
        <v>73968.627198885501</v>
      </c>
      <c r="E79" s="1245">
        <f>'45-S 2018CEEIOT(RMB)'!E79</f>
        <v>7478.8261341949301</v>
      </c>
      <c r="F79" s="1245">
        <f>'45-S 2018CEEIOT(RMB)'!F79</f>
        <v>23680.777509302901</v>
      </c>
      <c r="G79" s="1245">
        <f>'45-S 2018CEEIOT(RMB)'!G79</f>
        <v>22491.1514631789</v>
      </c>
      <c r="H79" s="1245">
        <f>'45-S 2018CEEIOT(RMB)'!H79</f>
        <v>15655.413116949099</v>
      </c>
      <c r="I79" s="1245">
        <f>'45-S 2018CEEIOT(RMB)'!I79</f>
        <v>330073.363989943</v>
      </c>
      <c r="J79" s="1245">
        <f>'45-S 2018CEEIOT(RMB)'!J79</f>
        <v>978.51190066914103</v>
      </c>
      <c r="K79" s="1245">
        <f>'45-S 2018CEEIOT(RMB)'!K79</f>
        <v>411.61004456787202</v>
      </c>
      <c r="L79" s="1245">
        <f>'45-S 2018CEEIOT(RMB)'!L79</f>
        <v>3447.2401913988001</v>
      </c>
      <c r="M79" s="1245">
        <f>'45-S 2018CEEIOT(RMB)'!M79</f>
        <v>368610.86265232199</v>
      </c>
      <c r="N79" s="1245">
        <f>'45-S 2018CEEIOT(RMB)'!N79</f>
        <v>3352.0158870332598</v>
      </c>
      <c r="O79" s="1245">
        <f>'45-S 2018CEEIOT(RMB)'!O79</f>
        <v>2494.2040099461701</v>
      </c>
      <c r="P79" s="1245">
        <f>'45-S 2018CEEIOT(RMB)'!P79</f>
        <v>93.047550772064795</v>
      </c>
      <c r="Q79" s="1245">
        <f>'45-S 2018CEEIOT(RMB)'!Q79</f>
        <v>2853.3959640183598</v>
      </c>
      <c r="R79" s="1245">
        <f>'45-S 2018CEEIOT(RMB)'!R79</f>
        <v>268.85216374846999</v>
      </c>
      <c r="S79" s="1245">
        <f>'45-S 2018CEEIOT(RMB)'!S79</f>
        <v>142.817822643325</v>
      </c>
      <c r="T79" s="1245">
        <f>'45-S 2018CEEIOT(RMB)'!T79</f>
        <v>347.92775117997598</v>
      </c>
      <c r="U79" s="1245">
        <f>'45-S 2018CEEIOT(RMB)'!U79</f>
        <v>68.333286217189098</v>
      </c>
      <c r="V79" s="1245">
        <f>'45-S 2018CEEIOT(RMB)'!V79</f>
        <v>307218.53028157598</v>
      </c>
      <c r="W79" s="1245">
        <f>'45-S 2018CEEIOT(RMB)'!W79</f>
        <v>374.92236533012198</v>
      </c>
      <c r="X79" s="1245">
        <f>'45-S 2018CEEIOT(RMB)'!X79</f>
        <v>148.75135693537899</v>
      </c>
      <c r="Y79" s="1245">
        <f>'45-S 2018CEEIOT(RMB)'!Y79</f>
        <v>562085.97578468197</v>
      </c>
      <c r="Z79" s="1245">
        <f>'45-S 2018CEEIOT(RMB)'!Z79</f>
        <v>283581.60122314998</v>
      </c>
      <c r="AA79" s="1245">
        <f>'45-S 2018CEEIOT(RMB)'!AA79</f>
        <v>2841.42896783078</v>
      </c>
      <c r="AB79" s="1245">
        <f>'45-S 2018CEEIOT(RMB)'!AB79</f>
        <v>2438.3600190522002</v>
      </c>
      <c r="AC79" s="1245">
        <f>'45-S 2018CEEIOT(RMB)'!AC79</f>
        <v>46407.8925426555</v>
      </c>
      <c r="AD79" s="1245">
        <f>'45-S 2018CEEIOT(RMB)'!AD79</f>
        <v>155806.177965718</v>
      </c>
      <c r="AE79" s="1245">
        <f>'45-S 2018CEEIOT(RMB)'!AE79</f>
        <v>662672.61766439001</v>
      </c>
      <c r="AF79" s="1245">
        <f>'45-S 2018CEEIOT(RMB)'!AF79</f>
        <v>65048.772576482297</v>
      </c>
      <c r="AG79" s="1245">
        <f>'45-S 2018CEEIOT(RMB)'!AG79</f>
        <v>11219.5730723776</v>
      </c>
      <c r="AH79" s="1245">
        <f>'45-S 2018CEEIOT(RMB)'!AH79</f>
        <v>1917.00176436383</v>
      </c>
      <c r="AI79" s="1245">
        <f>'45-S 2018CEEIOT(RMB)'!AI79</f>
        <v>883.43464281977595</v>
      </c>
      <c r="AJ79" s="1245">
        <f>'45-S 2018CEEIOT(RMB)'!AJ79</f>
        <v>317.29613856259601</v>
      </c>
      <c r="AK79" s="1245">
        <f>'45-S 2018CEEIOT(RMB)'!AK79</f>
        <v>1095.91273505609</v>
      </c>
      <c r="AL79" s="1245">
        <f>'45-S 2018CEEIOT(RMB)'!AL79</f>
        <v>233.38961873085699</v>
      </c>
      <c r="AM79" s="1245">
        <f>'45-S 2018CEEIOT(RMB)'!AM79</f>
        <v>495.689754574799</v>
      </c>
      <c r="AN79" s="1245">
        <f>'45-S 2018CEEIOT(RMB)'!AN79</f>
        <v>36.4235257488671</v>
      </c>
      <c r="AO79" s="1245">
        <f>'45-S 2018CEEIOT(RMB)'!AO79</f>
        <v>107.967119928212</v>
      </c>
      <c r="AP79" s="1245">
        <f>'45-S 2018CEEIOT(RMB)'!AP79</f>
        <v>330.68151691485798</v>
      </c>
      <c r="AQ79" s="1245">
        <f>'45-S 2018CEEIOT(RMB)'!AQ79</f>
        <v>94464.431646986297</v>
      </c>
      <c r="AR79" s="1245">
        <f>'45-S 2018CEEIOT(RMB)'!AR79</f>
        <v>535.11559699668896</v>
      </c>
      <c r="AS79" s="1245">
        <f>'45-S 2018CEEIOT(RMB)'!AS79</f>
        <v>74.799249083051805</v>
      </c>
      <c r="AT79" s="1245">
        <f>'45-S 2018CEEIOT(RMB)'!AT79</f>
        <v>3993.9687509369801</v>
      </c>
      <c r="AU79" s="1245">
        <f>'45-S 2018CEEIOT(RMB)'!AU79</f>
        <v>803457.81238035997</v>
      </c>
      <c r="AV79" s="1246">
        <f>'45-S 2018CEEIOT(RMB)'!AV79</f>
        <v>319660.463322539</v>
      </c>
      <c r="AX79" s="1244">
        <f>'45-S 2018CEEIOT(RMB)'!AX79</f>
        <v>163607.06574143248</v>
      </c>
      <c r="AY79" s="1246">
        <f>'45-S 2018CEEIOT(RMB)'!AY79</f>
        <v>52773.917983299187</v>
      </c>
      <c r="BA79" s="1241"/>
    </row>
    <row r="80" spans="1:53" x14ac:dyDescent="0.25">
      <c r="A80" s="1515"/>
      <c r="B80" s="1312" t="s">
        <v>447</v>
      </c>
      <c r="C80" s="1307" t="s">
        <v>169</v>
      </c>
      <c r="D80" s="1247">
        <f>'45-S 2018CEEIOT(RMB)'!D80</f>
        <v>13630.9700965793</v>
      </c>
      <c r="E80" s="1248">
        <f>'45-S 2018CEEIOT(RMB)'!E80</f>
        <v>1466.37016084485</v>
      </c>
      <c r="F80" s="1248">
        <f>'45-S 2018CEEIOT(RMB)'!F80</f>
        <v>4261.3288189130199</v>
      </c>
      <c r="G80" s="1248">
        <f>'45-S 2018CEEIOT(RMB)'!G80</f>
        <v>2390.8841591911</v>
      </c>
      <c r="H80" s="1248">
        <f>'45-S 2018CEEIOT(RMB)'!H80</f>
        <v>1445.16663186095</v>
      </c>
      <c r="I80" s="1248">
        <f>'45-S 2018CEEIOT(RMB)'!I80</f>
        <v>4592.7904701609696</v>
      </c>
      <c r="J80" s="1248">
        <f>'45-S 2018CEEIOT(RMB)'!J80</f>
        <v>136.82678142507299</v>
      </c>
      <c r="K80" s="1248">
        <f>'45-S 2018CEEIOT(RMB)'!K80</f>
        <v>71.013308728427404</v>
      </c>
      <c r="L80" s="1248">
        <f>'45-S 2018CEEIOT(RMB)'!L80</f>
        <v>498.12096209695301</v>
      </c>
      <c r="M80" s="1248">
        <f>'45-S 2018CEEIOT(RMB)'!M80</f>
        <v>420.552282512575</v>
      </c>
      <c r="N80" s="1248">
        <f>'45-S 2018CEEIOT(RMB)'!N80</f>
        <v>587.424559895926</v>
      </c>
      <c r="O80" s="1248">
        <f>'45-S 2018CEEIOT(RMB)'!O80</f>
        <v>446.47000683421197</v>
      </c>
      <c r="P80" s="1248">
        <f>'45-S 2018CEEIOT(RMB)'!P80</f>
        <v>43.244677394165002</v>
      </c>
      <c r="Q80" s="1248">
        <f>'45-S 2018CEEIOT(RMB)'!Q80</f>
        <v>575.98188687251195</v>
      </c>
      <c r="R80" s="1248">
        <f>'45-S 2018CEEIOT(RMB)'!R80</f>
        <v>64.463482658867306</v>
      </c>
      <c r="S80" s="1248">
        <f>'45-S 2018CEEIOT(RMB)'!S80</f>
        <v>14.2378729576622</v>
      </c>
      <c r="T80" s="1248">
        <f>'45-S 2018CEEIOT(RMB)'!T80</f>
        <v>117.583996381132</v>
      </c>
      <c r="U80" s="1248">
        <f>'45-S 2018CEEIOT(RMB)'!U80</f>
        <v>53.159181729445798</v>
      </c>
      <c r="V80" s="1248">
        <f>'45-S 2018CEEIOT(RMB)'!V80</f>
        <v>367.48703727356599</v>
      </c>
      <c r="W80" s="1248">
        <f>'45-S 2018CEEIOT(RMB)'!W80</f>
        <v>137.30263655477401</v>
      </c>
      <c r="X80" s="1248">
        <f>'45-S 2018CEEIOT(RMB)'!X80</f>
        <v>81.522355885422698</v>
      </c>
      <c r="Y80" s="1248">
        <f>'45-S 2018CEEIOT(RMB)'!Y80</f>
        <v>1780.2695086748399</v>
      </c>
      <c r="Z80" s="1248">
        <f>'45-S 2018CEEIOT(RMB)'!Z80</f>
        <v>281753.29766849702</v>
      </c>
      <c r="AA80" s="1248">
        <f>'45-S 2018CEEIOT(RMB)'!AA80</f>
        <v>386.15505459821799</v>
      </c>
      <c r="AB80" s="1248">
        <f>'45-S 2018CEEIOT(RMB)'!AB80</f>
        <v>182.92113757227301</v>
      </c>
      <c r="AC80" s="1248">
        <f>'45-S 2018CEEIOT(RMB)'!AC80</f>
        <v>82.565232370075606</v>
      </c>
      <c r="AD80" s="1248">
        <f>'45-S 2018CEEIOT(RMB)'!AD80</f>
        <v>277.19796318285398</v>
      </c>
      <c r="AE80" s="1248">
        <f>'45-S 2018CEEIOT(RMB)'!AE80</f>
        <v>53518.071745213703</v>
      </c>
      <c r="AF80" s="1248">
        <f>'45-S 2018CEEIOT(RMB)'!AF80</f>
        <v>11634.4413879451</v>
      </c>
      <c r="AG80" s="1248">
        <f>'45-S 2018CEEIOT(RMB)'!AG80</f>
        <v>1405.3352888540201</v>
      </c>
      <c r="AH80" s="1248">
        <f>'45-S 2018CEEIOT(RMB)'!AH80</f>
        <v>582.34605762840101</v>
      </c>
      <c r="AI80" s="1248">
        <f>'45-S 2018CEEIOT(RMB)'!AI80</f>
        <v>486.88050173895198</v>
      </c>
      <c r="AJ80" s="1248">
        <f>'45-S 2018CEEIOT(RMB)'!AJ80</f>
        <v>200.50849845335901</v>
      </c>
      <c r="AK80" s="1248">
        <f>'45-S 2018CEEIOT(RMB)'!AK80</f>
        <v>630.45650648200603</v>
      </c>
      <c r="AL80" s="1248">
        <f>'45-S 2018CEEIOT(RMB)'!AL80</f>
        <v>134.61567655569701</v>
      </c>
      <c r="AM80" s="1248">
        <f>'45-S 2018CEEIOT(RMB)'!AM80</f>
        <v>415.02340558034302</v>
      </c>
      <c r="AN80" s="1248">
        <f>'45-S 2018CEEIOT(RMB)'!AN80</f>
        <v>24.9854351195414</v>
      </c>
      <c r="AO80" s="1248">
        <f>'45-S 2018CEEIOT(RMB)'!AO80</f>
        <v>62.801547635983702</v>
      </c>
      <c r="AP80" s="1248">
        <f>'45-S 2018CEEIOT(RMB)'!AP80</f>
        <v>84.547855702346894</v>
      </c>
      <c r="AQ80" s="1248">
        <f>'45-S 2018CEEIOT(RMB)'!AQ80</f>
        <v>78929.061378152401</v>
      </c>
      <c r="AR80" s="1248">
        <f>'45-S 2018CEEIOT(RMB)'!AR80</f>
        <v>166.212518968062</v>
      </c>
      <c r="AS80" s="1248">
        <f>'45-S 2018CEEIOT(RMB)'!AS80</f>
        <v>22.925807499117699</v>
      </c>
      <c r="AT80" s="1248">
        <f>'45-S 2018CEEIOT(RMB)'!AT80</f>
        <v>1011.51798862523</v>
      </c>
      <c r="AU80" s="1248">
        <f>'45-S 2018CEEIOT(RMB)'!AU80</f>
        <v>22255.425341736802</v>
      </c>
      <c r="AV80" s="1249">
        <f>'45-S 2018CEEIOT(RMB)'!AV80</f>
        <v>70473.376597743103</v>
      </c>
      <c r="AX80" s="1247">
        <f>'45-S 2018CEEIOT(RMB)'!AX80</f>
        <v>69679.461073946513</v>
      </c>
      <c r="AY80" s="1249">
        <f>'45-S 2018CEEIOT(RMB)'!AY80</f>
        <v>25520.482190440925</v>
      </c>
      <c r="BA80" s="1241"/>
    </row>
    <row r="81" spans="1:52" x14ac:dyDescent="0.25">
      <c r="A81" s="1513" t="s">
        <v>1419</v>
      </c>
      <c r="B81" s="1313" t="s">
        <v>462</v>
      </c>
      <c r="C81" s="1304" t="s">
        <v>169</v>
      </c>
      <c r="D81" s="1250">
        <f>'45-S 2018CEEIOT(RMB)'!D81</f>
        <v>164638.79999999999</v>
      </c>
      <c r="E81" s="1241">
        <f>'45-S 2018CEEIOT(RMB)'!E81</f>
        <v>0</v>
      </c>
      <c r="F81" s="1241">
        <f>'45-S 2018CEEIOT(RMB)'!F81</f>
        <v>0</v>
      </c>
      <c r="G81" s="1241">
        <f>'45-S 2018CEEIOT(RMB)'!G81</f>
        <v>0</v>
      </c>
      <c r="H81" s="1225">
        <f>'45-S 2018CEEIOT(RMB)'!H81</f>
        <v>0</v>
      </c>
      <c r="I81" s="9">
        <f>'45-S 2018CEEIOT(RMB)'!I81</f>
        <v>0</v>
      </c>
      <c r="J81" s="9">
        <f>'45-S 2018CEEIOT(RMB)'!J81</f>
        <v>0</v>
      </c>
      <c r="K81" s="1225">
        <f>'45-S 2018CEEIOT(RMB)'!K81</f>
        <v>0</v>
      </c>
      <c r="L81" s="9">
        <f>'45-S 2018CEEIOT(RMB)'!L81</f>
        <v>0</v>
      </c>
      <c r="M81" s="9">
        <f>'45-S 2018CEEIOT(RMB)'!M81</f>
        <v>0</v>
      </c>
      <c r="N81" s="1225">
        <f>'45-S 2018CEEIOT(RMB)'!N81</f>
        <v>0</v>
      </c>
      <c r="O81" s="9">
        <f>'45-S 2018CEEIOT(RMB)'!O81</f>
        <v>0</v>
      </c>
      <c r="P81" s="9">
        <f>'45-S 2018CEEIOT(RMB)'!P81</f>
        <v>0</v>
      </c>
      <c r="Q81" s="1225">
        <f>'45-S 2018CEEIOT(RMB)'!Q81</f>
        <v>0</v>
      </c>
      <c r="R81" s="9">
        <f>'45-S 2018CEEIOT(RMB)'!R81</f>
        <v>0</v>
      </c>
      <c r="S81" s="9">
        <f>'45-S 2018CEEIOT(RMB)'!S81</f>
        <v>0</v>
      </c>
      <c r="T81" s="1225">
        <f>'45-S 2018CEEIOT(RMB)'!T81</f>
        <v>0</v>
      </c>
      <c r="U81" s="9">
        <f>'45-S 2018CEEIOT(RMB)'!U81</f>
        <v>0</v>
      </c>
      <c r="V81" s="9">
        <f>'45-S 2018CEEIOT(RMB)'!V81</f>
        <v>0</v>
      </c>
      <c r="W81" s="1225">
        <f>'45-S 2018CEEIOT(RMB)'!W81</f>
        <v>0</v>
      </c>
      <c r="X81" s="9">
        <f>'45-S 2018CEEIOT(RMB)'!X81</f>
        <v>0</v>
      </c>
      <c r="Y81" s="9">
        <f>'45-S 2018CEEIOT(RMB)'!Y81</f>
        <v>0</v>
      </c>
      <c r="Z81" s="1225">
        <f>'45-S 2018CEEIOT(RMB)'!Z81</f>
        <v>0</v>
      </c>
      <c r="AA81" s="9">
        <f>'45-S 2018CEEIOT(RMB)'!AA81</f>
        <v>0</v>
      </c>
      <c r="AB81" s="9">
        <f>'45-S 2018CEEIOT(RMB)'!AB81</f>
        <v>0</v>
      </c>
      <c r="AC81" s="1225">
        <f>'45-S 2018CEEIOT(RMB)'!AC81</f>
        <v>0</v>
      </c>
      <c r="AD81" s="9">
        <f>'45-S 2018CEEIOT(RMB)'!AD81</f>
        <v>0</v>
      </c>
      <c r="AE81" s="9">
        <f>'45-S 2018CEEIOT(RMB)'!AE81</f>
        <v>0</v>
      </c>
      <c r="AF81" s="1225">
        <f>'45-S 2018CEEIOT(RMB)'!AF81</f>
        <v>0</v>
      </c>
      <c r="AG81" s="9">
        <f>'45-S 2018CEEIOT(RMB)'!AG81</f>
        <v>0</v>
      </c>
      <c r="AH81" s="9">
        <f>'45-S 2018CEEIOT(RMB)'!AH81</f>
        <v>0</v>
      </c>
      <c r="AI81" s="1225">
        <f>'45-S 2018CEEIOT(RMB)'!AI81</f>
        <v>0</v>
      </c>
      <c r="AJ81" s="9">
        <f>'45-S 2018CEEIOT(RMB)'!AJ81</f>
        <v>0</v>
      </c>
      <c r="AK81" s="9">
        <f>'45-S 2018CEEIOT(RMB)'!AK81</f>
        <v>0</v>
      </c>
      <c r="AL81" s="1225">
        <f>'45-S 2018CEEIOT(RMB)'!AL81</f>
        <v>0</v>
      </c>
      <c r="AM81" s="9">
        <f>'45-S 2018CEEIOT(RMB)'!AM81</f>
        <v>0</v>
      </c>
      <c r="AN81" s="9">
        <f>'45-S 2018CEEIOT(RMB)'!AN81</f>
        <v>0</v>
      </c>
      <c r="AO81" s="1225">
        <f>'45-S 2018CEEIOT(RMB)'!AO81</f>
        <v>0</v>
      </c>
      <c r="AP81" s="9">
        <f>'45-S 2018CEEIOT(RMB)'!AP81</f>
        <v>0</v>
      </c>
      <c r="AQ81" s="9">
        <f>'45-S 2018CEEIOT(RMB)'!AQ81</f>
        <v>0</v>
      </c>
      <c r="AR81" s="9">
        <f>'45-S 2018CEEIOT(RMB)'!AR81</f>
        <v>0</v>
      </c>
      <c r="AS81" s="1225">
        <f>'45-S 2018CEEIOT(RMB)'!AS81</f>
        <v>0</v>
      </c>
      <c r="AT81" s="9">
        <f>'45-S 2018CEEIOT(RMB)'!AT81</f>
        <v>0</v>
      </c>
      <c r="AU81" s="9">
        <f>'45-S 2018CEEIOT(RMB)'!AU81</f>
        <v>0</v>
      </c>
      <c r="AV81" s="1240">
        <f>'45-S 2018CEEIOT(RMB)'!AV81</f>
        <v>0</v>
      </c>
      <c r="AW81" s="9"/>
      <c r="AX81" s="1250">
        <f>'45-S 2018CEEIOT(RMB)'!AX81</f>
        <v>0</v>
      </c>
      <c r="AY81" s="1251">
        <f>'45-S 2018CEEIOT(RMB)'!AY81</f>
        <v>0</v>
      </c>
      <c r="AZ81" s="1440"/>
    </row>
    <row r="82" spans="1:52" x14ac:dyDescent="0.25">
      <c r="A82" s="1514"/>
      <c r="B82" s="1313" t="s">
        <v>463</v>
      </c>
      <c r="C82" s="1307" t="s">
        <v>169</v>
      </c>
      <c r="D82" s="1250">
        <f>'45-S 2018CEEIOT(RMB)'!D82</f>
        <v>227492507.73899999</v>
      </c>
      <c r="E82" s="1241">
        <f>'45-S 2018CEEIOT(RMB)'!E82</f>
        <v>0</v>
      </c>
      <c r="F82" s="1241">
        <f>'45-S 2018CEEIOT(RMB)'!F82</f>
        <v>0</v>
      </c>
      <c r="G82" s="1241">
        <f>'45-S 2018CEEIOT(RMB)'!G82</f>
        <v>0</v>
      </c>
      <c r="H82" s="1225">
        <f>'45-S 2018CEEIOT(RMB)'!H82</f>
        <v>0</v>
      </c>
      <c r="I82" s="9">
        <f>'45-S 2018CEEIOT(RMB)'!I82</f>
        <v>0</v>
      </c>
      <c r="J82" s="9">
        <f>'45-S 2018CEEIOT(RMB)'!J82</f>
        <v>0</v>
      </c>
      <c r="K82" s="1225">
        <f>'45-S 2018CEEIOT(RMB)'!K82</f>
        <v>0</v>
      </c>
      <c r="L82" s="9">
        <f>'45-S 2018CEEIOT(RMB)'!L82</f>
        <v>0</v>
      </c>
      <c r="M82" s="9">
        <f>'45-S 2018CEEIOT(RMB)'!M82</f>
        <v>0</v>
      </c>
      <c r="N82" s="1225">
        <f>'45-S 2018CEEIOT(RMB)'!N82</f>
        <v>0</v>
      </c>
      <c r="O82" s="9">
        <f>'45-S 2018CEEIOT(RMB)'!O82</f>
        <v>0</v>
      </c>
      <c r="P82" s="9">
        <f>'45-S 2018CEEIOT(RMB)'!P82</f>
        <v>0</v>
      </c>
      <c r="Q82" s="1225">
        <f>'45-S 2018CEEIOT(RMB)'!Q82</f>
        <v>0</v>
      </c>
      <c r="R82" s="9">
        <f>'45-S 2018CEEIOT(RMB)'!R82</f>
        <v>0</v>
      </c>
      <c r="S82" s="9">
        <f>'45-S 2018CEEIOT(RMB)'!S82</f>
        <v>0</v>
      </c>
      <c r="T82" s="1225">
        <f>'45-S 2018CEEIOT(RMB)'!T82</f>
        <v>0</v>
      </c>
      <c r="U82" s="9">
        <f>'45-S 2018CEEIOT(RMB)'!U82</f>
        <v>0</v>
      </c>
      <c r="V82" s="9">
        <f>'45-S 2018CEEIOT(RMB)'!V82</f>
        <v>0</v>
      </c>
      <c r="W82" s="1225">
        <f>'45-S 2018CEEIOT(RMB)'!W82</f>
        <v>0</v>
      </c>
      <c r="X82" s="9">
        <f>'45-S 2018CEEIOT(RMB)'!X82</f>
        <v>0</v>
      </c>
      <c r="Y82" s="9">
        <f>'45-S 2018CEEIOT(RMB)'!Y82</f>
        <v>0</v>
      </c>
      <c r="Z82" s="1225">
        <f>'45-S 2018CEEIOT(RMB)'!Z82</f>
        <v>0</v>
      </c>
      <c r="AA82" s="9">
        <f>'45-S 2018CEEIOT(RMB)'!AA82</f>
        <v>0</v>
      </c>
      <c r="AB82" s="9">
        <f>'45-S 2018CEEIOT(RMB)'!AB82</f>
        <v>0</v>
      </c>
      <c r="AC82" s="1225">
        <f>'45-S 2018CEEIOT(RMB)'!AC82</f>
        <v>0</v>
      </c>
      <c r="AD82" s="9">
        <f>'45-S 2018CEEIOT(RMB)'!AD82</f>
        <v>0</v>
      </c>
      <c r="AE82" s="9">
        <f>'45-S 2018CEEIOT(RMB)'!AE82</f>
        <v>0</v>
      </c>
      <c r="AF82" s="1225">
        <f>'45-S 2018CEEIOT(RMB)'!AF82</f>
        <v>0</v>
      </c>
      <c r="AG82" s="9">
        <f>'45-S 2018CEEIOT(RMB)'!AG82</f>
        <v>0</v>
      </c>
      <c r="AH82" s="9">
        <f>'45-S 2018CEEIOT(RMB)'!AH82</f>
        <v>0</v>
      </c>
      <c r="AI82" s="1225">
        <f>'45-S 2018CEEIOT(RMB)'!AI82</f>
        <v>0</v>
      </c>
      <c r="AJ82" s="9">
        <f>'45-S 2018CEEIOT(RMB)'!AJ82</f>
        <v>0</v>
      </c>
      <c r="AK82" s="9">
        <f>'45-S 2018CEEIOT(RMB)'!AK82</f>
        <v>0</v>
      </c>
      <c r="AL82" s="1225">
        <f>'45-S 2018CEEIOT(RMB)'!AL82</f>
        <v>0</v>
      </c>
      <c r="AM82" s="9">
        <f>'45-S 2018CEEIOT(RMB)'!AM82</f>
        <v>0</v>
      </c>
      <c r="AN82" s="9">
        <f>'45-S 2018CEEIOT(RMB)'!AN82</f>
        <v>0</v>
      </c>
      <c r="AO82" s="1225">
        <f>'45-S 2018CEEIOT(RMB)'!AO82</f>
        <v>0</v>
      </c>
      <c r="AP82" s="9">
        <f>'45-S 2018CEEIOT(RMB)'!AP82</f>
        <v>0</v>
      </c>
      <c r="AQ82" s="9">
        <f>'45-S 2018CEEIOT(RMB)'!AQ82</f>
        <v>0</v>
      </c>
      <c r="AR82" s="9">
        <f>'45-S 2018CEEIOT(RMB)'!AR82</f>
        <v>0</v>
      </c>
      <c r="AS82" s="1225">
        <f>'45-S 2018CEEIOT(RMB)'!AS82</f>
        <v>0</v>
      </c>
      <c r="AT82" s="9">
        <f>'45-S 2018CEEIOT(RMB)'!AT82</f>
        <v>0</v>
      </c>
      <c r="AU82" s="9">
        <f>'45-S 2018CEEIOT(RMB)'!AU82</f>
        <v>0</v>
      </c>
      <c r="AV82" s="1240">
        <f>'45-S 2018CEEIOT(RMB)'!AV82</f>
        <v>0</v>
      </c>
      <c r="AW82" s="9"/>
      <c r="AX82" s="1250">
        <f>'45-S 2018CEEIOT(RMB)'!AX82</f>
        <v>0</v>
      </c>
      <c r="AY82" s="1251">
        <f>'45-S 2018CEEIOT(RMB)'!AY82</f>
        <v>0</v>
      </c>
      <c r="AZ82" s="1440"/>
    </row>
    <row r="83" spans="1:52" x14ac:dyDescent="0.25">
      <c r="A83" s="1514"/>
      <c r="B83" s="1313" t="s">
        <v>464</v>
      </c>
      <c r="C83" s="1307" t="s">
        <v>169</v>
      </c>
      <c r="D83" s="1250">
        <f>'45-S 2018CEEIOT(RMB)'!D83</f>
        <v>0</v>
      </c>
      <c r="E83" s="1241">
        <f>'45-S 2018CEEIOT(RMB)'!E83</f>
        <v>0</v>
      </c>
      <c r="F83" s="1252">
        <f>'45-S 2018CEEIOT(RMB)'!F83</f>
        <v>118430.64350000001</v>
      </c>
      <c r="G83" s="1241">
        <f>'45-S 2018CEEIOT(RMB)'!G83</f>
        <v>0</v>
      </c>
      <c r="H83" s="1225">
        <f>'45-S 2018CEEIOT(RMB)'!H83</f>
        <v>0</v>
      </c>
      <c r="I83" s="9">
        <f>'45-S 2018CEEIOT(RMB)'!I83</f>
        <v>0</v>
      </c>
      <c r="J83" s="9">
        <f>'45-S 2018CEEIOT(RMB)'!J83</f>
        <v>0</v>
      </c>
      <c r="K83" s="1225">
        <f>'45-S 2018CEEIOT(RMB)'!K83</f>
        <v>0</v>
      </c>
      <c r="L83" s="9">
        <f>'45-S 2018CEEIOT(RMB)'!L83</f>
        <v>0</v>
      </c>
      <c r="M83" s="9">
        <f>'45-S 2018CEEIOT(RMB)'!M83</f>
        <v>0</v>
      </c>
      <c r="N83" s="1225">
        <f>'45-S 2018CEEIOT(RMB)'!N83</f>
        <v>0</v>
      </c>
      <c r="O83" s="9">
        <f>'45-S 2018CEEIOT(RMB)'!O83</f>
        <v>0</v>
      </c>
      <c r="P83" s="9">
        <f>'45-S 2018CEEIOT(RMB)'!P83</f>
        <v>0</v>
      </c>
      <c r="Q83" s="1225">
        <f>'45-S 2018CEEIOT(RMB)'!Q83</f>
        <v>0</v>
      </c>
      <c r="R83" s="9">
        <f>'45-S 2018CEEIOT(RMB)'!R83</f>
        <v>0</v>
      </c>
      <c r="S83" s="9">
        <f>'45-S 2018CEEIOT(RMB)'!S83</f>
        <v>0</v>
      </c>
      <c r="T83" s="1225">
        <f>'45-S 2018CEEIOT(RMB)'!T83</f>
        <v>0</v>
      </c>
      <c r="U83" s="9">
        <f>'45-S 2018CEEIOT(RMB)'!U83</f>
        <v>0</v>
      </c>
      <c r="V83" s="9">
        <f>'45-S 2018CEEIOT(RMB)'!V83</f>
        <v>0</v>
      </c>
      <c r="W83" s="1225">
        <f>'45-S 2018CEEIOT(RMB)'!W83</f>
        <v>0</v>
      </c>
      <c r="X83" s="9">
        <f>'45-S 2018CEEIOT(RMB)'!X83</f>
        <v>0</v>
      </c>
      <c r="Y83" s="9">
        <f>'45-S 2018CEEIOT(RMB)'!Y83</f>
        <v>0</v>
      </c>
      <c r="Z83" s="1225">
        <f>'45-S 2018CEEIOT(RMB)'!Z83</f>
        <v>0</v>
      </c>
      <c r="AA83" s="9">
        <f>'45-S 2018CEEIOT(RMB)'!AA83</f>
        <v>0</v>
      </c>
      <c r="AB83" s="9">
        <f>'45-S 2018CEEIOT(RMB)'!AB83</f>
        <v>0</v>
      </c>
      <c r="AC83" s="1225">
        <f>'45-S 2018CEEIOT(RMB)'!AC83</f>
        <v>0</v>
      </c>
      <c r="AD83" s="9">
        <f>'45-S 2018CEEIOT(RMB)'!AD83</f>
        <v>0</v>
      </c>
      <c r="AE83" s="9">
        <f>'45-S 2018CEEIOT(RMB)'!AE83</f>
        <v>0</v>
      </c>
      <c r="AF83" s="1225">
        <f>'45-S 2018CEEIOT(RMB)'!AF83</f>
        <v>0</v>
      </c>
      <c r="AG83" s="9">
        <f>'45-S 2018CEEIOT(RMB)'!AG83</f>
        <v>0</v>
      </c>
      <c r="AH83" s="9">
        <f>'45-S 2018CEEIOT(RMB)'!AH83</f>
        <v>0</v>
      </c>
      <c r="AI83" s="1225">
        <f>'45-S 2018CEEIOT(RMB)'!AI83</f>
        <v>0</v>
      </c>
      <c r="AJ83" s="9">
        <f>'45-S 2018CEEIOT(RMB)'!AJ83</f>
        <v>0</v>
      </c>
      <c r="AK83" s="9">
        <f>'45-S 2018CEEIOT(RMB)'!AK83</f>
        <v>0</v>
      </c>
      <c r="AL83" s="1225">
        <f>'45-S 2018CEEIOT(RMB)'!AL83</f>
        <v>0</v>
      </c>
      <c r="AM83" s="9">
        <f>'45-S 2018CEEIOT(RMB)'!AM83</f>
        <v>0</v>
      </c>
      <c r="AN83" s="9">
        <f>'45-S 2018CEEIOT(RMB)'!AN83</f>
        <v>0</v>
      </c>
      <c r="AO83" s="1225">
        <f>'45-S 2018CEEIOT(RMB)'!AO83</f>
        <v>0</v>
      </c>
      <c r="AP83" s="9">
        <f>'45-S 2018CEEIOT(RMB)'!AP83</f>
        <v>0</v>
      </c>
      <c r="AQ83" s="9">
        <f>'45-S 2018CEEIOT(RMB)'!AQ83</f>
        <v>0</v>
      </c>
      <c r="AR83" s="9">
        <f>'45-S 2018CEEIOT(RMB)'!AR83</f>
        <v>0</v>
      </c>
      <c r="AS83" s="1225">
        <f>'45-S 2018CEEIOT(RMB)'!AS83</f>
        <v>0</v>
      </c>
      <c r="AT83" s="9">
        <f>'45-S 2018CEEIOT(RMB)'!AT83</f>
        <v>0</v>
      </c>
      <c r="AU83" s="9">
        <f>'45-S 2018CEEIOT(RMB)'!AU83</f>
        <v>0</v>
      </c>
      <c r="AV83" s="1240">
        <f>'45-S 2018CEEIOT(RMB)'!AV83</f>
        <v>0</v>
      </c>
      <c r="AW83" s="9"/>
      <c r="AX83" s="1250">
        <f>'45-S 2018CEEIOT(RMB)'!AX83</f>
        <v>0</v>
      </c>
      <c r="AY83" s="1251">
        <f>'45-S 2018CEEIOT(RMB)'!AY83</f>
        <v>0</v>
      </c>
      <c r="AZ83" s="1440"/>
    </row>
    <row r="84" spans="1:52" x14ac:dyDescent="0.25">
      <c r="A84" s="1514"/>
      <c r="B84" s="1314" t="s">
        <v>465</v>
      </c>
      <c r="C84" s="1307" t="s">
        <v>169</v>
      </c>
      <c r="D84" s="292">
        <f>'45-S 2018CEEIOT(RMB)'!D84</f>
        <v>0</v>
      </c>
      <c r="E84" s="9">
        <f>'45-S 2018CEEIOT(RMB)'!E84</f>
        <v>0</v>
      </c>
      <c r="F84" s="9">
        <f>'45-S 2018CEEIOT(RMB)'!F84</f>
        <v>0</v>
      </c>
      <c r="G84" s="9">
        <f>'45-S 2018CEEIOT(RMB)'!G84</f>
        <v>0</v>
      </c>
      <c r="H84" s="1225">
        <f>'45-S 2018CEEIOT(RMB)'!H84</f>
        <v>0</v>
      </c>
      <c r="I84" s="9">
        <f>'45-S 2018CEEIOT(RMB)'!I84</f>
        <v>0</v>
      </c>
      <c r="J84" s="9">
        <f>'45-S 2018CEEIOT(RMB)'!J84</f>
        <v>0</v>
      </c>
      <c r="K84" s="1225">
        <f>'45-S 2018CEEIOT(RMB)'!K84</f>
        <v>0</v>
      </c>
      <c r="L84" s="9">
        <f>'45-S 2018CEEIOT(RMB)'!L84</f>
        <v>0</v>
      </c>
      <c r="M84" s="9">
        <f>'45-S 2018CEEIOT(RMB)'!M84</f>
        <v>0</v>
      </c>
      <c r="N84" s="1225">
        <f>'45-S 2018CEEIOT(RMB)'!N84</f>
        <v>0</v>
      </c>
      <c r="O84" s="9">
        <f>'45-S 2018CEEIOT(RMB)'!O84</f>
        <v>0</v>
      </c>
      <c r="P84" s="9">
        <f>'45-S 2018CEEIOT(RMB)'!P84</f>
        <v>0</v>
      </c>
      <c r="Q84" s="1225">
        <f>'45-S 2018CEEIOT(RMB)'!Q84</f>
        <v>0</v>
      </c>
      <c r="R84" s="9">
        <f>'45-S 2018CEEIOT(RMB)'!R84</f>
        <v>0</v>
      </c>
      <c r="S84" s="9">
        <f>'45-S 2018CEEIOT(RMB)'!S84</f>
        <v>0</v>
      </c>
      <c r="T84" s="1225">
        <f>'45-S 2018CEEIOT(RMB)'!T84</f>
        <v>0</v>
      </c>
      <c r="U84" s="9">
        <f>'45-S 2018CEEIOT(RMB)'!U84</f>
        <v>0</v>
      </c>
      <c r="V84" s="9">
        <f>'45-S 2018CEEIOT(RMB)'!V84</f>
        <v>0</v>
      </c>
      <c r="W84" s="1225">
        <f>'45-S 2018CEEIOT(RMB)'!W84</f>
        <v>0</v>
      </c>
      <c r="X84" s="9">
        <f>'45-S 2018CEEIOT(RMB)'!X84</f>
        <v>0</v>
      </c>
      <c r="Y84" s="9">
        <f>'45-S 2018CEEIOT(RMB)'!Y84</f>
        <v>0</v>
      </c>
      <c r="Z84" s="1225">
        <f>'45-S 2018CEEIOT(RMB)'!Z84</f>
        <v>0</v>
      </c>
      <c r="AA84" s="9">
        <f>'45-S 2018CEEIOT(RMB)'!AA84</f>
        <v>0</v>
      </c>
      <c r="AB84" s="9">
        <f>'45-S 2018CEEIOT(RMB)'!AB84</f>
        <v>0</v>
      </c>
      <c r="AC84" s="1225">
        <f>'45-S 2018CEEIOT(RMB)'!AC84</f>
        <v>0</v>
      </c>
      <c r="AD84" s="9">
        <f>'45-S 2018CEEIOT(RMB)'!AD84</f>
        <v>0</v>
      </c>
      <c r="AE84" s="9">
        <f>'45-S 2018CEEIOT(RMB)'!AE84</f>
        <v>0</v>
      </c>
      <c r="AF84" s="1225">
        <f>'45-S 2018CEEIOT(RMB)'!AF84</f>
        <v>0</v>
      </c>
      <c r="AG84" s="9">
        <f>'45-S 2018CEEIOT(RMB)'!AG84</f>
        <v>0</v>
      </c>
      <c r="AH84" s="9">
        <f>'45-S 2018CEEIOT(RMB)'!AH84</f>
        <v>0</v>
      </c>
      <c r="AI84" s="1225">
        <f>'45-S 2018CEEIOT(RMB)'!AI84</f>
        <v>0</v>
      </c>
      <c r="AJ84" s="9">
        <f>'45-S 2018CEEIOT(RMB)'!AJ84</f>
        <v>0</v>
      </c>
      <c r="AK84" s="9">
        <f>'45-S 2018CEEIOT(RMB)'!AK84</f>
        <v>0</v>
      </c>
      <c r="AL84" s="1225">
        <f>'45-S 2018CEEIOT(RMB)'!AL84</f>
        <v>0</v>
      </c>
      <c r="AM84" s="9">
        <f>'45-S 2018CEEIOT(RMB)'!AM84</f>
        <v>0</v>
      </c>
      <c r="AN84" s="9">
        <f>'45-S 2018CEEIOT(RMB)'!AN84</f>
        <v>0</v>
      </c>
      <c r="AO84" s="1225">
        <f>'45-S 2018CEEIOT(RMB)'!AO84</f>
        <v>0</v>
      </c>
      <c r="AP84" s="9">
        <f>'45-S 2018CEEIOT(RMB)'!AP84</f>
        <v>0</v>
      </c>
      <c r="AQ84" s="9">
        <f>'45-S 2018CEEIOT(RMB)'!AQ84</f>
        <v>0</v>
      </c>
      <c r="AR84" s="9">
        <f>'45-S 2018CEEIOT(RMB)'!AR84</f>
        <v>0</v>
      </c>
      <c r="AS84" s="1225">
        <f>'45-S 2018CEEIOT(RMB)'!AS84</f>
        <v>261200</v>
      </c>
      <c r="AT84" s="9">
        <f>'45-S 2018CEEIOT(RMB)'!AT84</f>
        <v>0</v>
      </c>
      <c r="AU84" s="9">
        <f>'45-S 2018CEEIOT(RMB)'!AU84</f>
        <v>0</v>
      </c>
      <c r="AV84" s="1240">
        <f>'45-S 2018CEEIOT(RMB)'!AV84</f>
        <v>0</v>
      </c>
      <c r="AW84" s="9"/>
      <c r="AX84" s="1250">
        <f>'45-S 2018CEEIOT(RMB)'!AX84</f>
        <v>0</v>
      </c>
      <c r="AY84" s="1251">
        <f>'45-S 2018CEEIOT(RMB)'!AY84</f>
        <v>0</v>
      </c>
      <c r="AZ84" s="1440"/>
    </row>
    <row r="85" spans="1:52" x14ac:dyDescent="0.25">
      <c r="A85" s="1514"/>
      <c r="B85" s="1314" t="s">
        <v>466</v>
      </c>
      <c r="C85" s="1307" t="s">
        <v>169</v>
      </c>
      <c r="D85" s="292">
        <f>'45-S 2018CEEIOT(RMB)'!D85</f>
        <v>0</v>
      </c>
      <c r="E85" s="9">
        <f>'45-S 2018CEEIOT(RMB)'!E85</f>
        <v>0</v>
      </c>
      <c r="F85" s="9">
        <f>'45-S 2018CEEIOT(RMB)'!F85</f>
        <v>0</v>
      </c>
      <c r="G85" s="9">
        <f>'45-S 2018CEEIOT(RMB)'!G85</f>
        <v>0</v>
      </c>
      <c r="H85" s="1225">
        <f>'45-S 2018CEEIOT(RMB)'!H85</f>
        <v>0</v>
      </c>
      <c r="I85" s="9">
        <f>'45-S 2018CEEIOT(RMB)'!I85</f>
        <v>0</v>
      </c>
      <c r="J85" s="9">
        <f>'45-S 2018CEEIOT(RMB)'!J85</f>
        <v>0</v>
      </c>
      <c r="K85" s="1225">
        <f>'45-S 2018CEEIOT(RMB)'!K85</f>
        <v>0</v>
      </c>
      <c r="L85" s="9">
        <f>'45-S 2018CEEIOT(RMB)'!L85</f>
        <v>0</v>
      </c>
      <c r="M85" s="9">
        <f>'45-S 2018CEEIOT(RMB)'!M85</f>
        <v>0</v>
      </c>
      <c r="N85" s="1225">
        <f>'45-S 2018CEEIOT(RMB)'!N85</f>
        <v>0</v>
      </c>
      <c r="O85" s="9">
        <f>'45-S 2018CEEIOT(RMB)'!O85</f>
        <v>0</v>
      </c>
      <c r="P85" s="9">
        <f>'45-S 2018CEEIOT(RMB)'!P85</f>
        <v>0</v>
      </c>
      <c r="Q85" s="1225">
        <f>'45-S 2018CEEIOT(RMB)'!Q85</f>
        <v>0</v>
      </c>
      <c r="R85" s="9">
        <f>'45-S 2018CEEIOT(RMB)'!R85</f>
        <v>0</v>
      </c>
      <c r="S85" s="9">
        <f>'45-S 2018CEEIOT(RMB)'!S85</f>
        <v>0</v>
      </c>
      <c r="T85" s="1225">
        <f>'45-S 2018CEEIOT(RMB)'!T85</f>
        <v>0</v>
      </c>
      <c r="U85" s="9">
        <f>'45-S 2018CEEIOT(RMB)'!U85</f>
        <v>0</v>
      </c>
      <c r="V85" s="9">
        <f>'45-S 2018CEEIOT(RMB)'!V85</f>
        <v>0</v>
      </c>
      <c r="W85" s="1225">
        <f>'45-S 2018CEEIOT(RMB)'!W85</f>
        <v>0</v>
      </c>
      <c r="X85" s="9">
        <f>'45-S 2018CEEIOT(RMB)'!X85</f>
        <v>0</v>
      </c>
      <c r="Y85" s="9">
        <f>'45-S 2018CEEIOT(RMB)'!Y85</f>
        <v>0</v>
      </c>
      <c r="Z85" s="1225">
        <f>'45-S 2018CEEIOT(RMB)'!Z85</f>
        <v>0</v>
      </c>
      <c r="AA85" s="9">
        <f>'45-S 2018CEEIOT(RMB)'!AA85</f>
        <v>0</v>
      </c>
      <c r="AB85" s="9">
        <f>'45-S 2018CEEIOT(RMB)'!AB85</f>
        <v>0</v>
      </c>
      <c r="AC85" s="1225">
        <f>'45-S 2018CEEIOT(RMB)'!AC85</f>
        <v>0</v>
      </c>
      <c r="AD85" s="9">
        <f>'45-S 2018CEEIOT(RMB)'!AD85</f>
        <v>0</v>
      </c>
      <c r="AE85" s="9">
        <f>'45-S 2018CEEIOT(RMB)'!AE85</f>
        <v>0</v>
      </c>
      <c r="AF85" s="1225">
        <f>'45-S 2018CEEIOT(RMB)'!AF85</f>
        <v>0</v>
      </c>
      <c r="AG85" s="9">
        <f>'45-S 2018CEEIOT(RMB)'!AG85</f>
        <v>0</v>
      </c>
      <c r="AH85" s="9">
        <f>'45-S 2018CEEIOT(RMB)'!AH85</f>
        <v>0</v>
      </c>
      <c r="AI85" s="1225">
        <f>'45-S 2018CEEIOT(RMB)'!AI85</f>
        <v>0</v>
      </c>
      <c r="AJ85" s="9">
        <f>'45-S 2018CEEIOT(RMB)'!AJ85</f>
        <v>0</v>
      </c>
      <c r="AK85" s="9">
        <f>'45-S 2018CEEIOT(RMB)'!AK85</f>
        <v>0</v>
      </c>
      <c r="AL85" s="1225">
        <f>'45-S 2018CEEIOT(RMB)'!AL85</f>
        <v>0</v>
      </c>
      <c r="AM85" s="9">
        <f>'45-S 2018CEEIOT(RMB)'!AM85</f>
        <v>0</v>
      </c>
      <c r="AN85" s="9">
        <f>'45-S 2018CEEIOT(RMB)'!AN85</f>
        <v>0</v>
      </c>
      <c r="AO85" s="1225">
        <f>'45-S 2018CEEIOT(RMB)'!AO85</f>
        <v>0</v>
      </c>
      <c r="AP85" s="9">
        <f>'45-S 2018CEEIOT(RMB)'!AP85</f>
        <v>0</v>
      </c>
      <c r="AQ85" s="9">
        <f>'45-S 2018CEEIOT(RMB)'!AQ85</f>
        <v>0</v>
      </c>
      <c r="AR85" s="9">
        <f>'45-S 2018CEEIOT(RMB)'!AR85</f>
        <v>0</v>
      </c>
      <c r="AS85" s="1225">
        <f>'45-S 2018CEEIOT(RMB)'!AS85</f>
        <v>0</v>
      </c>
      <c r="AT85" s="9">
        <f>'45-S 2018CEEIOT(RMB)'!AT85</f>
        <v>0</v>
      </c>
      <c r="AU85" s="9">
        <f>'45-S 2018CEEIOT(RMB)'!AU85</f>
        <v>0</v>
      </c>
      <c r="AV85" s="1240">
        <f>'45-S 2018CEEIOT(RMB)'!AV85</f>
        <v>73552.7756173456</v>
      </c>
      <c r="AW85" s="9"/>
      <c r="AX85" s="1250">
        <f>'45-S 2018CEEIOT(RMB)'!AX85</f>
        <v>0</v>
      </c>
      <c r="AY85" s="1251">
        <f>'45-S 2018CEEIOT(RMB)'!AY85</f>
        <v>0</v>
      </c>
      <c r="AZ85" s="1440"/>
    </row>
    <row r="86" spans="1:52" x14ac:dyDescent="0.25">
      <c r="A86" s="1515"/>
      <c r="B86" s="1315" t="s">
        <v>467</v>
      </c>
      <c r="C86" s="1316" t="s">
        <v>169</v>
      </c>
      <c r="D86" s="293">
        <f>'45-S 2018CEEIOT(RMB)'!D86</f>
        <v>0</v>
      </c>
      <c r="E86" s="294">
        <f>'45-S 2018CEEIOT(RMB)'!E86</f>
        <v>0</v>
      </c>
      <c r="F86" s="294">
        <f>'45-S 2018CEEIOT(RMB)'!F86</f>
        <v>0</v>
      </c>
      <c r="G86" s="294">
        <f>'45-S 2018CEEIOT(RMB)'!G86</f>
        <v>0</v>
      </c>
      <c r="H86" s="1253">
        <f>'45-S 2018CEEIOT(RMB)'!H86</f>
        <v>0</v>
      </c>
      <c r="I86" s="294">
        <f>'45-S 2018CEEIOT(RMB)'!I86</f>
        <v>0</v>
      </c>
      <c r="J86" s="294">
        <f>'45-S 2018CEEIOT(RMB)'!J86</f>
        <v>0</v>
      </c>
      <c r="K86" s="1253">
        <f>'45-S 2018CEEIOT(RMB)'!K86</f>
        <v>0</v>
      </c>
      <c r="L86" s="294">
        <f>'45-S 2018CEEIOT(RMB)'!L86</f>
        <v>0</v>
      </c>
      <c r="M86" s="294">
        <f>'45-S 2018CEEIOT(RMB)'!M86</f>
        <v>0</v>
      </c>
      <c r="N86" s="1253">
        <f>'45-S 2018CEEIOT(RMB)'!N86</f>
        <v>0</v>
      </c>
      <c r="O86" s="294">
        <f>'45-S 2018CEEIOT(RMB)'!O86</f>
        <v>0</v>
      </c>
      <c r="P86" s="294">
        <f>'45-S 2018CEEIOT(RMB)'!P86</f>
        <v>0</v>
      </c>
      <c r="Q86" s="1253">
        <f>'45-S 2018CEEIOT(RMB)'!Q86</f>
        <v>0</v>
      </c>
      <c r="R86" s="294">
        <f>'45-S 2018CEEIOT(RMB)'!R86</f>
        <v>0</v>
      </c>
      <c r="S86" s="294">
        <f>'45-S 2018CEEIOT(RMB)'!S86</f>
        <v>0</v>
      </c>
      <c r="T86" s="1253">
        <f>'45-S 2018CEEIOT(RMB)'!T86</f>
        <v>0</v>
      </c>
      <c r="U86" s="294">
        <f>'45-S 2018CEEIOT(RMB)'!U86</f>
        <v>0</v>
      </c>
      <c r="V86" s="294">
        <f>'45-S 2018CEEIOT(RMB)'!V86</f>
        <v>0</v>
      </c>
      <c r="W86" s="1253">
        <f>'45-S 2018CEEIOT(RMB)'!W86</f>
        <v>0</v>
      </c>
      <c r="X86" s="294">
        <f>'45-S 2018CEEIOT(RMB)'!X86</f>
        <v>0</v>
      </c>
      <c r="Y86" s="294">
        <f>'45-S 2018CEEIOT(RMB)'!Y86</f>
        <v>0</v>
      </c>
      <c r="Z86" s="1253">
        <f>'45-S 2018CEEIOT(RMB)'!Z86</f>
        <v>0</v>
      </c>
      <c r="AA86" s="294">
        <f>'45-S 2018CEEIOT(RMB)'!AA86</f>
        <v>0</v>
      </c>
      <c r="AB86" s="294">
        <f>'45-S 2018CEEIOT(RMB)'!AB86</f>
        <v>0</v>
      </c>
      <c r="AC86" s="1253">
        <f>'45-S 2018CEEIOT(RMB)'!AC86</f>
        <v>0</v>
      </c>
      <c r="AD86" s="294">
        <f>'45-S 2018CEEIOT(RMB)'!AD86</f>
        <v>0</v>
      </c>
      <c r="AE86" s="294">
        <f>'45-S 2018CEEIOT(RMB)'!AE86</f>
        <v>0</v>
      </c>
      <c r="AF86" s="1253">
        <f>'45-S 2018CEEIOT(RMB)'!AF86</f>
        <v>0</v>
      </c>
      <c r="AG86" s="294">
        <f>'45-S 2018CEEIOT(RMB)'!AG86</f>
        <v>0</v>
      </c>
      <c r="AH86" s="294">
        <f>'45-S 2018CEEIOT(RMB)'!AH86</f>
        <v>0</v>
      </c>
      <c r="AI86" s="1253">
        <f>'45-S 2018CEEIOT(RMB)'!AI86</f>
        <v>0</v>
      </c>
      <c r="AJ86" s="294">
        <f>'45-S 2018CEEIOT(RMB)'!AJ86</f>
        <v>0</v>
      </c>
      <c r="AK86" s="294">
        <f>'45-S 2018CEEIOT(RMB)'!AK86</f>
        <v>0</v>
      </c>
      <c r="AL86" s="1253">
        <f>'45-S 2018CEEIOT(RMB)'!AL86</f>
        <v>0</v>
      </c>
      <c r="AM86" s="294">
        <f>'45-S 2018CEEIOT(RMB)'!AM86</f>
        <v>0</v>
      </c>
      <c r="AN86" s="294">
        <f>'45-S 2018CEEIOT(RMB)'!AN86</f>
        <v>0</v>
      </c>
      <c r="AO86" s="1253">
        <f>'45-S 2018CEEIOT(RMB)'!AO86</f>
        <v>0</v>
      </c>
      <c r="AP86" s="294">
        <f>'45-S 2018CEEIOT(RMB)'!AP86</f>
        <v>0</v>
      </c>
      <c r="AQ86" s="294">
        <f>'45-S 2018CEEIOT(RMB)'!AQ86</f>
        <v>0</v>
      </c>
      <c r="AR86" s="294">
        <f>'45-S 2018CEEIOT(RMB)'!AR86</f>
        <v>0</v>
      </c>
      <c r="AS86" s="1253">
        <f>'45-S 2018CEEIOT(RMB)'!AS86</f>
        <v>0</v>
      </c>
      <c r="AT86" s="294">
        <f>'45-S 2018CEEIOT(RMB)'!AT86</f>
        <v>0</v>
      </c>
      <c r="AU86" s="294">
        <f>'45-S 2018CEEIOT(RMB)'!AU86</f>
        <v>0</v>
      </c>
      <c r="AV86" s="1441">
        <f>'45-S 2018CEEIOT(RMB)'!AV86</f>
        <v>0</v>
      </c>
      <c r="AW86" s="9"/>
      <c r="AX86" s="1254">
        <f>'45-S 2018CEEIOT(RMB)'!AX86</f>
        <v>177042739</v>
      </c>
      <c r="AY86" s="1255">
        <f>'45-S 2018CEEIOT(RMB)'!AY86</f>
        <v>228018000</v>
      </c>
      <c r="AZ86" s="1440"/>
    </row>
    <row r="87" spans="1:52" x14ac:dyDescent="0.25">
      <c r="B87" s="1442"/>
      <c r="C87" s="1442"/>
      <c r="D87" s="9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9"/>
      <c r="AO87" s="9"/>
      <c r="AP87" s="9"/>
      <c r="AQ87" s="9"/>
      <c r="AR87" s="9"/>
      <c r="AS87" s="9"/>
      <c r="AT87" s="9"/>
      <c r="AU87" s="9"/>
      <c r="AV87" s="9"/>
      <c r="AW87" s="1440"/>
    </row>
    <row r="88" spans="1:52" x14ac:dyDescent="0.25">
      <c r="B88" s="258"/>
      <c r="C88" s="1442"/>
      <c r="D88" s="9"/>
      <c r="E88" s="9"/>
      <c r="F88" s="9"/>
      <c r="G88" s="9"/>
      <c r="H88" s="9"/>
      <c r="I88" s="9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9"/>
      <c r="AE88" s="9"/>
      <c r="AF88" s="9"/>
      <c r="AG88" s="9"/>
      <c r="AH88" s="9"/>
      <c r="AI88" s="9"/>
      <c r="AJ88" s="9"/>
      <c r="AK88" s="9"/>
      <c r="AL88" s="9"/>
      <c r="AM88" s="9"/>
      <c r="AN88" s="9"/>
      <c r="AO88" s="9"/>
      <c r="AP88" s="9"/>
      <c r="AQ88" s="9"/>
      <c r="AR88" s="9"/>
      <c r="AS88" s="9"/>
      <c r="AT88" s="9"/>
      <c r="AU88" s="9"/>
      <c r="AV88" s="9"/>
      <c r="AW88" s="1440"/>
    </row>
    <row r="89" spans="1:52" x14ac:dyDescent="0.25">
      <c r="B89" s="1443"/>
      <c r="C89" s="1442"/>
      <c r="D89" s="1241"/>
      <c r="E89" s="1241"/>
      <c r="F89" s="1241"/>
      <c r="G89" s="1241"/>
      <c r="H89" s="1241"/>
      <c r="I89" s="1241"/>
      <c r="J89" s="1241"/>
      <c r="K89" s="1241"/>
      <c r="L89" s="1241"/>
      <c r="M89" s="1241"/>
      <c r="N89" s="1241"/>
      <c r="O89" s="1241"/>
      <c r="P89" s="1241"/>
      <c r="Q89" s="1241"/>
      <c r="R89" s="1241"/>
      <c r="S89" s="1241"/>
      <c r="T89" s="1241"/>
      <c r="U89" s="1241"/>
      <c r="V89" s="1241"/>
      <c r="W89" s="1241"/>
      <c r="X89" s="1241"/>
      <c r="Y89" s="1241"/>
      <c r="Z89" s="1241"/>
      <c r="AA89" s="1241"/>
      <c r="AB89" s="1241"/>
      <c r="AC89" s="1241"/>
      <c r="AD89" s="1241"/>
      <c r="AE89" s="1241"/>
      <c r="AF89" s="1241"/>
      <c r="AG89" s="1241"/>
      <c r="AH89" s="1241"/>
      <c r="AI89" s="1241"/>
      <c r="AJ89" s="1241"/>
      <c r="AK89" s="1241"/>
      <c r="AL89" s="1241"/>
      <c r="AM89" s="1241"/>
      <c r="AN89" s="1241"/>
      <c r="AO89" s="1241"/>
      <c r="AP89" s="1241"/>
      <c r="AQ89" s="1241"/>
      <c r="AR89" s="1241"/>
      <c r="AS89" s="1241"/>
      <c r="AT89" s="1241"/>
      <c r="AU89" s="1241"/>
      <c r="AV89" s="1241"/>
      <c r="AW89" s="1241"/>
    </row>
    <row r="90" spans="1:52" x14ac:dyDescent="0.25">
      <c r="B90" s="1444"/>
      <c r="C90" s="1442"/>
      <c r="D90" s="1241"/>
      <c r="E90" s="1241"/>
      <c r="F90" s="1241"/>
      <c r="G90" s="1241"/>
      <c r="H90" s="1241"/>
      <c r="I90" s="1241"/>
      <c r="J90" s="1241"/>
      <c r="K90" s="1241"/>
      <c r="L90" s="1241"/>
      <c r="M90" s="1241"/>
      <c r="N90" s="1241"/>
      <c r="O90" s="1241"/>
      <c r="P90" s="1241"/>
      <c r="Q90" s="1241"/>
      <c r="R90" s="1241"/>
      <c r="S90" s="1241"/>
      <c r="T90" s="1241"/>
      <c r="U90" s="1241"/>
      <c r="V90" s="1241"/>
      <c r="W90" s="1241"/>
      <c r="X90" s="1241"/>
      <c r="Y90" s="1241"/>
      <c r="Z90" s="1241"/>
      <c r="AA90" s="1241"/>
      <c r="AB90" s="1241"/>
      <c r="AC90" s="1241"/>
      <c r="AD90" s="1241"/>
      <c r="AE90" s="1241"/>
      <c r="AF90" s="1241"/>
      <c r="AG90" s="1241"/>
      <c r="AH90" s="1241"/>
      <c r="AI90" s="1241"/>
      <c r="AJ90" s="1241"/>
      <c r="AK90" s="1241"/>
      <c r="AL90" s="1241"/>
      <c r="AM90" s="1241"/>
      <c r="AN90" s="1241"/>
      <c r="AO90" s="1241"/>
      <c r="AP90" s="1241"/>
      <c r="AQ90" s="1241"/>
      <c r="AR90" s="1241"/>
      <c r="AS90" s="1241"/>
      <c r="AT90" s="1241"/>
      <c r="AU90" s="1241"/>
      <c r="AV90" s="1241"/>
      <c r="AW90" s="1241"/>
    </row>
    <row r="91" spans="1:52" x14ac:dyDescent="0.25">
      <c r="B91" s="1444"/>
      <c r="C91" s="1442"/>
      <c r="D91" s="1241"/>
      <c r="E91" s="1241"/>
      <c r="F91" s="1241"/>
      <c r="G91" s="1241"/>
      <c r="H91" s="1241"/>
      <c r="I91" s="1241"/>
      <c r="J91" s="1241"/>
      <c r="K91" s="1241"/>
      <c r="L91" s="1241"/>
      <c r="M91" s="1241"/>
      <c r="N91" s="1241"/>
      <c r="O91" s="1241"/>
      <c r="P91" s="1241"/>
      <c r="Q91" s="1241"/>
      <c r="R91" s="1241"/>
      <c r="S91" s="1241"/>
      <c r="T91" s="1241"/>
      <c r="U91" s="1241"/>
      <c r="V91" s="1241"/>
      <c r="W91" s="1241"/>
      <c r="X91" s="1241"/>
      <c r="Y91" s="1241"/>
      <c r="Z91" s="1241"/>
      <c r="AA91" s="1241"/>
      <c r="AB91" s="1241"/>
      <c r="AC91" s="1241"/>
      <c r="AD91" s="1241"/>
      <c r="AE91" s="1241"/>
      <c r="AF91" s="1241"/>
      <c r="AG91" s="1241"/>
      <c r="AH91" s="1241"/>
      <c r="AI91" s="1241"/>
      <c r="AJ91" s="1241"/>
      <c r="AK91" s="1241"/>
      <c r="AL91" s="1241"/>
      <c r="AM91" s="1241"/>
      <c r="AN91" s="1241"/>
      <c r="AO91" s="1241"/>
      <c r="AP91" s="1241"/>
      <c r="AQ91" s="1241"/>
      <c r="AR91" s="1241"/>
      <c r="AS91" s="1241"/>
      <c r="AT91" s="1241"/>
      <c r="AU91" s="1241"/>
      <c r="AV91" s="1241"/>
      <c r="AW91" s="1241"/>
    </row>
  </sheetData>
  <mergeCells count="15">
    <mergeCell ref="A58:B58"/>
    <mergeCell ref="A60:A80"/>
    <mergeCell ref="A81:A86"/>
    <mergeCell ref="A4:B5"/>
    <mergeCell ref="C4:C5"/>
    <mergeCell ref="A6:B6"/>
    <mergeCell ref="A7:A52"/>
    <mergeCell ref="A53:A57"/>
    <mergeCell ref="BI4:BI5"/>
    <mergeCell ref="D1:H1"/>
    <mergeCell ref="O1:U1"/>
    <mergeCell ref="V1:AF1"/>
    <mergeCell ref="D4:AV4"/>
    <mergeCell ref="AX4:BG4"/>
    <mergeCell ref="BH4:BH5"/>
  </mergeCells>
  <phoneticPr fontId="6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D51C52-31D8-4DFA-AF44-552A425F0DA4}">
  <sheetPr codeName="Sheet7"/>
  <dimension ref="A1:DC132"/>
  <sheetViews>
    <sheetView workbookViewId="0">
      <pane xSplit="3" ySplit="6" topLeftCell="CO97" activePane="bottomRight" state="frozen"/>
      <selection pane="topRight" activeCell="D1" sqref="D1"/>
      <selection pane="bottomLeft" activeCell="A7" sqref="A7"/>
      <selection pane="bottomRight" activeCell="CU102" sqref="CU102"/>
    </sheetView>
  </sheetViews>
  <sheetFormatPr defaultColWidth="8.88671875" defaultRowHeight="13.8" x14ac:dyDescent="0.25"/>
  <cols>
    <col min="1" max="1" width="8.88671875" style="1343"/>
    <col min="2" max="2" width="8.88671875" style="1353"/>
    <col min="3" max="3" width="8.88671875" style="1343"/>
    <col min="4" max="4" width="12.88671875" style="1343" bestFit="1" customWidth="1"/>
    <col min="5" max="5" width="13.109375" style="1343" bestFit="1" customWidth="1"/>
    <col min="6" max="6" width="12.77734375" style="1343" bestFit="1" customWidth="1"/>
    <col min="7" max="7" width="12.88671875" style="1343" bestFit="1" customWidth="1"/>
    <col min="8" max="8" width="12.77734375" style="1343" bestFit="1" customWidth="1"/>
    <col min="9" max="11" width="11.77734375" style="1343" bestFit="1" customWidth="1"/>
    <col min="12" max="13" width="12.77734375" style="1343" bestFit="1" customWidth="1"/>
    <col min="14" max="14" width="12.88671875" style="1343" bestFit="1" customWidth="1"/>
    <col min="15" max="15" width="12.77734375" style="1343" bestFit="1" customWidth="1"/>
    <col min="16" max="16" width="12.88671875" style="1343" bestFit="1" customWidth="1"/>
    <col min="17" max="19" width="12.77734375" style="1343" bestFit="1" customWidth="1"/>
    <col min="20" max="20" width="12.88671875" style="1343" bestFit="1" customWidth="1"/>
    <col min="21" max="21" width="12.77734375" style="1343" bestFit="1" customWidth="1"/>
    <col min="22" max="24" width="12.88671875" style="1343" bestFit="1" customWidth="1"/>
    <col min="25" max="25" width="12.77734375" style="1343" bestFit="1" customWidth="1"/>
    <col min="26" max="27" width="12.88671875" style="1343" bestFit="1" customWidth="1"/>
    <col min="28" max="28" width="11.77734375" style="1343" bestFit="1" customWidth="1"/>
    <col min="29" max="29" width="12.88671875" style="1343" bestFit="1" customWidth="1"/>
    <col min="30" max="31" width="11.77734375" style="1343" bestFit="1" customWidth="1"/>
    <col min="32" max="32" width="12.77734375" style="1343" bestFit="1" customWidth="1"/>
    <col min="33" max="33" width="12.88671875" style="1343" bestFit="1" customWidth="1"/>
    <col min="34" max="34" width="12.77734375" style="1343" bestFit="1" customWidth="1"/>
    <col min="35" max="35" width="11.77734375" style="1343" bestFit="1" customWidth="1"/>
    <col min="36" max="36" width="12.88671875" style="1343" bestFit="1" customWidth="1"/>
    <col min="37" max="40" width="12.77734375" style="1343" bestFit="1" customWidth="1"/>
    <col min="41" max="42" width="12.88671875" style="1343" bestFit="1" customWidth="1"/>
    <col min="43" max="43" width="12.77734375" style="1343" bestFit="1" customWidth="1"/>
    <col min="44" max="47" width="12.88671875" style="1343" bestFit="1" customWidth="1"/>
    <col min="48" max="50" width="12.77734375" style="1343" bestFit="1" customWidth="1"/>
    <col min="51" max="51" width="11.77734375" style="1343" bestFit="1" customWidth="1"/>
    <col min="52" max="52" width="12.88671875" style="1343" bestFit="1" customWidth="1"/>
    <col min="53" max="53" width="11.77734375" style="1343" bestFit="1" customWidth="1"/>
    <col min="54" max="54" width="12.88671875" style="1343" bestFit="1" customWidth="1"/>
    <col min="55" max="55" width="11.77734375" style="1343" bestFit="1" customWidth="1"/>
    <col min="56" max="56" width="12.77734375" style="1343" bestFit="1" customWidth="1"/>
    <col min="57" max="60" width="11.77734375" style="1343" bestFit="1" customWidth="1"/>
    <col min="61" max="62" width="12.88671875" style="1343" bestFit="1" customWidth="1"/>
    <col min="63" max="63" width="11.33203125" style="1343" bestFit="1" customWidth="1"/>
    <col min="64" max="69" width="12.88671875" style="1343" bestFit="1" customWidth="1"/>
    <col min="70" max="70" width="14.77734375" style="1343" bestFit="1" customWidth="1"/>
    <col min="71" max="71" width="12.88671875" style="1343" bestFit="1" customWidth="1"/>
    <col min="72" max="72" width="11.77734375" style="1343" bestFit="1" customWidth="1"/>
    <col min="73" max="73" width="12.88671875" style="1343" bestFit="1" customWidth="1"/>
    <col min="74" max="74" width="11.77734375" style="1343" bestFit="1" customWidth="1"/>
    <col min="75" max="75" width="12.88671875" style="1343" bestFit="1" customWidth="1"/>
    <col min="76" max="77" width="11.77734375" style="1343" bestFit="1" customWidth="1"/>
    <col min="78" max="78" width="12.88671875" style="1343" bestFit="1" customWidth="1"/>
    <col min="79" max="80" width="12.77734375" style="1343" bestFit="1" customWidth="1"/>
    <col min="81" max="81" width="12.88671875" style="1343" bestFit="1" customWidth="1"/>
    <col min="82" max="83" width="12.77734375" style="1343" bestFit="1" customWidth="1"/>
    <col min="84" max="84" width="12.88671875" style="1343" bestFit="1" customWidth="1"/>
    <col min="85" max="86" width="12.77734375" style="1343" bestFit="1" customWidth="1"/>
    <col min="87" max="87" width="12.88671875" style="1343" bestFit="1" customWidth="1"/>
    <col min="88" max="89" width="12.77734375" style="1343" bestFit="1" customWidth="1"/>
    <col min="90" max="90" width="12.88671875" style="1343" bestFit="1" customWidth="1"/>
    <col min="91" max="91" width="12.77734375" style="1343" bestFit="1" customWidth="1"/>
    <col min="92" max="92" width="11.77734375" style="1343" bestFit="1" customWidth="1"/>
    <col min="93" max="93" width="12.77734375" style="1343" bestFit="1" customWidth="1"/>
    <col min="94" max="94" width="13.109375" style="1343" bestFit="1" customWidth="1"/>
    <col min="95" max="95" width="11.88671875" style="1343" customWidth="1"/>
    <col min="96" max="96" width="12.88671875" style="1343" customWidth="1"/>
    <col min="97" max="97" width="15.44140625" style="1343" customWidth="1"/>
    <col min="98" max="101" width="10.88671875" style="1343" customWidth="1"/>
    <col min="102" max="102" width="9" style="1343" customWidth="1"/>
    <col min="103" max="106" width="10.88671875" style="1343" customWidth="1"/>
    <col min="107" max="107" width="11.88671875" style="1343" customWidth="1"/>
    <col min="108" max="16384" width="8.88671875" style="1343"/>
  </cols>
  <sheetData>
    <row r="1" spans="1:107" ht="14.4" customHeight="1" x14ac:dyDescent="0.25">
      <c r="A1" s="1340" t="s">
        <v>1135</v>
      </c>
      <c r="B1" s="1341"/>
      <c r="C1" s="1342"/>
      <c r="D1" s="1342"/>
      <c r="E1" s="1342"/>
      <c r="F1" s="1342"/>
      <c r="G1" s="1342"/>
      <c r="H1" s="1342"/>
      <c r="I1" s="1342"/>
      <c r="J1" s="1342"/>
      <c r="K1" s="1342"/>
      <c r="L1" s="1342"/>
      <c r="M1" s="1342"/>
      <c r="N1" s="1342"/>
      <c r="O1" s="1342"/>
      <c r="P1" s="1342"/>
      <c r="Q1" s="1342"/>
      <c r="R1" s="1342"/>
      <c r="S1" s="1342"/>
      <c r="T1" s="1342"/>
      <c r="U1" s="1342"/>
      <c r="V1" s="1342"/>
      <c r="W1" s="1342"/>
      <c r="X1" s="1342"/>
      <c r="Y1" s="1342"/>
      <c r="Z1" s="1342"/>
      <c r="AA1" s="1342"/>
      <c r="AB1" s="1342"/>
      <c r="AC1" s="1342"/>
      <c r="AD1" s="1342"/>
      <c r="AE1" s="1342"/>
      <c r="AF1" s="1342"/>
      <c r="AG1" s="1342"/>
      <c r="AH1" s="1342"/>
      <c r="AI1" s="1342"/>
      <c r="AJ1" s="1342"/>
      <c r="AK1" s="1342"/>
      <c r="AL1" s="1342"/>
      <c r="AM1" s="1342"/>
      <c r="AN1" s="1342"/>
      <c r="AO1" s="1342"/>
      <c r="AP1" s="1342"/>
      <c r="AQ1" s="1342"/>
      <c r="AR1" s="1342"/>
      <c r="AS1" s="1342"/>
      <c r="AT1" s="1342"/>
      <c r="AU1" s="1342"/>
      <c r="AV1" s="1342"/>
      <c r="AW1" s="1342"/>
      <c r="AX1" s="1342"/>
      <c r="AY1" s="1342"/>
      <c r="AZ1" s="1342"/>
      <c r="BA1" s="1342"/>
      <c r="BB1" s="1342"/>
      <c r="BC1" s="1342"/>
      <c r="BD1" s="1342"/>
      <c r="BE1" s="1342"/>
      <c r="BF1" s="1342"/>
      <c r="BG1" s="1342"/>
      <c r="BH1" s="1342"/>
      <c r="BI1" s="1342"/>
      <c r="BJ1" s="1342"/>
      <c r="BK1" s="1342"/>
      <c r="BL1" s="1342"/>
      <c r="BM1" s="1342"/>
      <c r="BN1" s="1342"/>
      <c r="BO1" s="1342"/>
      <c r="BP1" s="1342"/>
      <c r="BQ1" s="1342"/>
      <c r="BR1" s="1342"/>
      <c r="BS1" s="1342"/>
      <c r="BT1" s="1342"/>
      <c r="BU1" s="1342"/>
      <c r="BV1" s="1342"/>
      <c r="BW1" s="1342"/>
      <c r="BX1" s="1342"/>
      <c r="BY1" s="1342"/>
      <c r="BZ1" s="1342"/>
      <c r="CA1" s="1342"/>
      <c r="CB1" s="1342"/>
      <c r="CC1" s="1342"/>
      <c r="CD1" s="1342"/>
      <c r="CE1" s="1342"/>
      <c r="CF1" s="1342"/>
      <c r="CG1" s="1342"/>
      <c r="CH1" s="1342"/>
      <c r="CI1" s="1342"/>
      <c r="CJ1" s="1342"/>
      <c r="CK1" s="1342"/>
      <c r="CL1" s="1342"/>
      <c r="CM1" s="1342"/>
      <c r="CN1" s="1342"/>
      <c r="CO1" s="1342"/>
      <c r="CP1" s="1342"/>
      <c r="CQ1" s="1342"/>
      <c r="CR1" s="1342"/>
      <c r="CS1" s="1342"/>
      <c r="CT1" s="1342"/>
      <c r="CU1" s="1342"/>
      <c r="CV1" s="1342"/>
      <c r="CW1" s="1342"/>
      <c r="CX1" s="1342"/>
      <c r="CY1" s="1342"/>
      <c r="CZ1" s="1342"/>
      <c r="DA1" s="1342"/>
      <c r="DB1" s="1342"/>
      <c r="DC1" s="1342"/>
    </row>
    <row r="2" spans="1:107" ht="14.4" customHeight="1" x14ac:dyDescent="0.25">
      <c r="A2" s="1344" t="s">
        <v>1133</v>
      </c>
      <c r="B2" s="1341"/>
      <c r="C2" s="1342"/>
      <c r="D2" s="1345"/>
      <c r="E2" s="1345"/>
      <c r="F2" s="1345"/>
      <c r="G2" s="1345"/>
      <c r="H2" s="1345"/>
      <c r="I2" s="1345"/>
      <c r="J2" s="1345"/>
      <c r="K2" s="1345"/>
      <c r="L2" s="1345"/>
      <c r="M2" s="1345"/>
      <c r="N2" s="1345"/>
      <c r="O2" s="1345"/>
      <c r="P2" s="1345"/>
      <c r="Q2" s="1345"/>
      <c r="R2" s="1345"/>
      <c r="S2" s="1345"/>
      <c r="T2" s="1345"/>
      <c r="U2" s="1345"/>
      <c r="V2" s="1345"/>
      <c r="W2" s="1345"/>
      <c r="X2" s="1345"/>
      <c r="Y2" s="1345"/>
      <c r="Z2" s="1345"/>
      <c r="AA2" s="1345"/>
      <c r="AB2" s="1345"/>
      <c r="AC2" s="1345"/>
      <c r="AD2" s="1345"/>
      <c r="AE2" s="1345"/>
      <c r="AF2" s="1345"/>
      <c r="AG2" s="1345"/>
      <c r="AH2" s="1345"/>
      <c r="AI2" s="1345"/>
      <c r="AJ2" s="1345"/>
      <c r="AK2" s="1345"/>
      <c r="AL2" s="1345"/>
      <c r="AM2" s="1345"/>
      <c r="AN2" s="1345"/>
      <c r="AO2" s="1345"/>
      <c r="AP2" s="1345"/>
      <c r="AQ2" s="1345"/>
      <c r="AR2" s="1345"/>
      <c r="AS2" s="1345"/>
      <c r="AT2" s="1345"/>
      <c r="AU2" s="1345"/>
      <c r="AV2" s="1345"/>
      <c r="AW2" s="1345"/>
      <c r="AX2" s="1345"/>
      <c r="AY2" s="1345"/>
      <c r="AZ2" s="1345"/>
      <c r="BA2" s="1345"/>
      <c r="BB2" s="1345"/>
      <c r="BC2" s="1345"/>
      <c r="BD2" s="1345"/>
      <c r="BE2" s="1345"/>
      <c r="BF2" s="1345"/>
      <c r="BG2" s="1345"/>
      <c r="BH2" s="1345"/>
      <c r="BI2" s="1345"/>
      <c r="BJ2" s="1345"/>
      <c r="BK2" s="1345"/>
      <c r="BL2" s="1345"/>
      <c r="BM2" s="1345"/>
      <c r="BN2" s="1345"/>
      <c r="BO2" s="1345"/>
      <c r="BP2" s="1345"/>
      <c r="BQ2" s="1345"/>
      <c r="BR2" s="1345"/>
      <c r="BS2" s="1345"/>
      <c r="BT2" s="1345"/>
      <c r="BU2" s="1345"/>
      <c r="BV2" s="1345"/>
      <c r="BW2" s="1345"/>
      <c r="BX2" s="1345"/>
      <c r="BY2" s="1345"/>
      <c r="BZ2" s="1345"/>
      <c r="CA2" s="1345"/>
      <c r="CB2" s="1345"/>
      <c r="CC2" s="1345"/>
      <c r="CD2" s="1345"/>
      <c r="CE2" s="1345"/>
      <c r="CF2" s="1345"/>
      <c r="CG2" s="1345"/>
      <c r="CH2" s="1345"/>
      <c r="CI2" s="1345"/>
      <c r="CJ2" s="1345"/>
      <c r="CK2" s="1345"/>
      <c r="CL2" s="1345"/>
      <c r="CM2" s="1345"/>
      <c r="CN2" s="1345"/>
      <c r="CO2" s="1345"/>
      <c r="CP2" s="1345"/>
      <c r="CQ2" s="1345"/>
      <c r="CR2" s="1342"/>
      <c r="CS2" s="1342"/>
      <c r="CT2" s="1342"/>
      <c r="CU2" s="1342"/>
      <c r="CV2" s="1342"/>
      <c r="CW2" s="1342"/>
      <c r="CX2" s="1342"/>
      <c r="CY2" s="1342"/>
      <c r="CZ2" s="1342"/>
      <c r="DA2" s="1342"/>
      <c r="DB2" s="1342"/>
      <c r="DC2" s="1342"/>
    </row>
    <row r="3" spans="1:107" ht="14.4" customHeight="1" x14ac:dyDescent="0.25">
      <c r="A3" s="1346" t="s">
        <v>1064</v>
      </c>
      <c r="B3" s="1341"/>
      <c r="C3" s="1342"/>
      <c r="D3" s="1347"/>
      <c r="E3" s="1347"/>
      <c r="F3" s="1347"/>
      <c r="G3" s="1347"/>
      <c r="H3" s="1347"/>
      <c r="I3" s="1347"/>
      <c r="J3" s="1347"/>
      <c r="K3" s="1347"/>
      <c r="L3" s="1347"/>
      <c r="M3" s="1347"/>
      <c r="N3" s="1347"/>
      <c r="O3" s="1347"/>
      <c r="P3" s="1347"/>
      <c r="Q3" s="1347"/>
      <c r="R3" s="1347"/>
      <c r="S3" s="1347"/>
      <c r="T3" s="1347"/>
      <c r="U3" s="1347"/>
      <c r="V3" s="1347"/>
      <c r="W3" s="1347"/>
      <c r="X3" s="1347"/>
      <c r="Y3" s="1347"/>
      <c r="Z3" s="1347"/>
      <c r="AA3" s="1347"/>
      <c r="AB3" s="1347"/>
      <c r="AC3" s="1347"/>
      <c r="AD3" s="1347"/>
      <c r="AE3" s="1347"/>
      <c r="AF3" s="1347"/>
      <c r="AG3" s="1347"/>
      <c r="AH3" s="1347"/>
      <c r="AI3" s="1347"/>
      <c r="AJ3" s="1347"/>
      <c r="AK3" s="1347"/>
      <c r="AL3" s="1347"/>
      <c r="AM3" s="1347"/>
      <c r="AN3" s="1347"/>
      <c r="AO3" s="1347"/>
      <c r="AP3" s="1347"/>
      <c r="AQ3" s="1347"/>
      <c r="AR3" s="1347"/>
      <c r="AS3" s="1347"/>
      <c r="AT3" s="1347"/>
      <c r="AU3" s="1347"/>
      <c r="AV3" s="1347"/>
      <c r="AW3" s="1347"/>
      <c r="AX3" s="1347"/>
      <c r="AY3" s="1347"/>
      <c r="AZ3" s="1347"/>
      <c r="BA3" s="1347"/>
      <c r="BB3" s="1347"/>
      <c r="BC3" s="1347"/>
      <c r="BD3" s="1347"/>
      <c r="BE3" s="1347"/>
      <c r="BF3" s="1347"/>
      <c r="BG3" s="1347"/>
      <c r="BH3" s="1347"/>
      <c r="BI3" s="1347"/>
      <c r="BJ3" s="1347"/>
      <c r="BK3" s="1347"/>
      <c r="BL3" s="1347"/>
      <c r="BM3" s="1347"/>
      <c r="BN3" s="1347"/>
      <c r="BO3" s="1347"/>
      <c r="BP3" s="1347"/>
      <c r="BQ3" s="1347"/>
      <c r="BR3" s="1347"/>
      <c r="BS3" s="1347"/>
      <c r="BT3" s="1347"/>
      <c r="BU3" s="1347"/>
      <c r="BV3" s="1347"/>
      <c r="BW3" s="1347"/>
      <c r="BX3" s="1347"/>
      <c r="BY3" s="1347"/>
      <c r="BZ3" s="1347"/>
      <c r="CA3" s="1347"/>
      <c r="CB3" s="1347"/>
      <c r="CC3" s="1347"/>
      <c r="CD3" s="1347"/>
      <c r="CE3" s="1347"/>
      <c r="CF3" s="1347"/>
      <c r="CG3" s="1347"/>
      <c r="CH3" s="1347"/>
      <c r="CI3" s="1347"/>
      <c r="CJ3" s="1347"/>
      <c r="CK3" s="1347"/>
      <c r="CL3" s="1347"/>
      <c r="CM3" s="1347"/>
      <c r="CN3" s="1347"/>
      <c r="CO3" s="1347"/>
      <c r="CP3" s="1347"/>
      <c r="CQ3" s="1342"/>
      <c r="CR3" s="1347"/>
      <c r="CS3" s="1342"/>
      <c r="CT3" s="1342"/>
      <c r="CU3" s="1342"/>
      <c r="CV3" s="1342"/>
      <c r="CW3" s="1342"/>
      <c r="CX3" s="1342"/>
      <c r="CY3" s="1342"/>
      <c r="CZ3" s="1342"/>
      <c r="DA3" s="1342"/>
      <c r="DB3" s="1342"/>
      <c r="DC3" s="1342"/>
    </row>
    <row r="4" spans="1:107" ht="14.4" customHeight="1" x14ac:dyDescent="0.25">
      <c r="A4" s="1510" t="s">
        <v>1138</v>
      </c>
      <c r="B4" s="1510"/>
      <c r="C4" s="1511" t="s">
        <v>847</v>
      </c>
      <c r="D4" s="1512" t="s">
        <v>789</v>
      </c>
      <c r="E4" s="1512"/>
      <c r="F4" s="1512"/>
      <c r="G4" s="1512"/>
      <c r="H4" s="1512"/>
      <c r="I4" s="1512"/>
      <c r="J4" s="1512"/>
      <c r="K4" s="1512"/>
      <c r="L4" s="1512"/>
      <c r="M4" s="1512"/>
      <c r="N4" s="1512"/>
      <c r="O4" s="1512"/>
      <c r="P4" s="1512"/>
      <c r="Q4" s="1512"/>
      <c r="R4" s="1512"/>
      <c r="S4" s="1512"/>
      <c r="T4" s="1512"/>
      <c r="U4" s="1512"/>
      <c r="V4" s="1512"/>
      <c r="W4" s="1512"/>
      <c r="X4" s="1512"/>
      <c r="Y4" s="1512"/>
      <c r="Z4" s="1512"/>
      <c r="AA4" s="1512"/>
      <c r="AB4" s="1512"/>
      <c r="AC4" s="1512"/>
      <c r="AD4" s="1512"/>
      <c r="AE4" s="1512"/>
      <c r="AF4" s="1512"/>
      <c r="AG4" s="1512"/>
      <c r="AH4" s="1512"/>
      <c r="AI4" s="1512"/>
      <c r="AJ4" s="1512"/>
      <c r="AK4" s="1512"/>
      <c r="AL4" s="1512"/>
      <c r="AM4" s="1512"/>
      <c r="AN4" s="1512"/>
      <c r="AO4" s="1512"/>
      <c r="AP4" s="1512"/>
      <c r="AQ4" s="1512"/>
      <c r="AR4" s="1512"/>
      <c r="AS4" s="1512"/>
      <c r="AT4" s="1512"/>
      <c r="AU4" s="1512"/>
      <c r="AV4" s="1512"/>
      <c r="AW4" s="1512"/>
      <c r="AX4" s="1512"/>
      <c r="AY4" s="1512"/>
      <c r="AZ4" s="1512"/>
      <c r="BA4" s="1512"/>
      <c r="BB4" s="1512"/>
      <c r="BC4" s="1512"/>
      <c r="BD4" s="1512"/>
      <c r="BE4" s="1512"/>
      <c r="BF4" s="1512"/>
      <c r="BG4" s="1512"/>
      <c r="BH4" s="1512"/>
      <c r="BI4" s="1512"/>
      <c r="BJ4" s="1512"/>
      <c r="BK4" s="1512"/>
      <c r="BL4" s="1512"/>
      <c r="BM4" s="1512"/>
      <c r="BN4" s="1512"/>
      <c r="BO4" s="1512"/>
      <c r="BP4" s="1512"/>
      <c r="BQ4" s="1512"/>
      <c r="BR4" s="1512"/>
      <c r="BS4" s="1512"/>
      <c r="BT4" s="1512"/>
      <c r="BU4" s="1512"/>
      <c r="BV4" s="1512"/>
      <c r="BW4" s="1512"/>
      <c r="BX4" s="1512"/>
      <c r="BY4" s="1512"/>
      <c r="BZ4" s="1512"/>
      <c r="CA4" s="1512"/>
      <c r="CB4" s="1512"/>
      <c r="CC4" s="1512"/>
      <c r="CD4" s="1512"/>
      <c r="CE4" s="1512"/>
      <c r="CF4" s="1512"/>
      <c r="CG4" s="1512"/>
      <c r="CH4" s="1512"/>
      <c r="CI4" s="1512"/>
      <c r="CJ4" s="1512"/>
      <c r="CK4" s="1512"/>
      <c r="CL4" s="1512"/>
      <c r="CM4" s="1512"/>
      <c r="CN4" s="1512"/>
      <c r="CO4" s="1512"/>
      <c r="CP4" s="1512"/>
      <c r="CQ4" s="1512"/>
      <c r="CR4" s="1522" t="s">
        <v>996</v>
      </c>
      <c r="CS4" s="1522"/>
      <c r="CT4" s="1523"/>
      <c r="CU4" s="1522"/>
      <c r="CV4" s="1523"/>
      <c r="CW4" s="1522"/>
      <c r="CX4" s="1522"/>
      <c r="CY4" s="1523"/>
      <c r="CZ4" s="1522"/>
      <c r="DA4" s="1523"/>
      <c r="DB4" s="1512" t="s">
        <v>997</v>
      </c>
      <c r="DC4" s="1524" t="s">
        <v>766</v>
      </c>
    </row>
    <row r="5" spans="1:107" s="1353" customFormat="1" ht="14.4" customHeight="1" x14ac:dyDescent="0.25">
      <c r="A5" s="1510"/>
      <c r="B5" s="1510"/>
      <c r="C5" s="1511"/>
      <c r="D5" s="1348" t="s">
        <v>468</v>
      </c>
      <c r="E5" s="1348" t="s">
        <v>469</v>
      </c>
      <c r="F5" s="1348" t="s">
        <v>470</v>
      </c>
      <c r="G5" s="1348" t="s">
        <v>227</v>
      </c>
      <c r="H5" s="1348" t="s">
        <v>471</v>
      </c>
      <c r="I5" s="1348" t="s">
        <v>472</v>
      </c>
      <c r="J5" s="1348" t="s">
        <v>473</v>
      </c>
      <c r="K5" s="1348" t="s">
        <v>474</v>
      </c>
      <c r="L5" s="1348" t="s">
        <v>560</v>
      </c>
      <c r="M5" s="1348" t="s">
        <v>476</v>
      </c>
      <c r="N5" s="1348" t="s">
        <v>477</v>
      </c>
      <c r="O5" s="1348" t="s">
        <v>478</v>
      </c>
      <c r="P5" s="1348" t="s">
        <v>479</v>
      </c>
      <c r="Q5" s="1348" t="s">
        <v>480</v>
      </c>
      <c r="R5" s="1348" t="s">
        <v>481</v>
      </c>
      <c r="S5" s="1348" t="s">
        <v>482</v>
      </c>
      <c r="T5" s="1348" t="s">
        <v>483</v>
      </c>
      <c r="U5" s="1348" t="s">
        <v>484</v>
      </c>
      <c r="V5" s="1348" t="s">
        <v>485</v>
      </c>
      <c r="W5" s="1348" t="s">
        <v>486</v>
      </c>
      <c r="X5" s="1348" t="s">
        <v>487</v>
      </c>
      <c r="Y5" s="1348" t="s">
        <v>488</v>
      </c>
      <c r="Z5" s="1348" t="s">
        <v>489</v>
      </c>
      <c r="AA5" s="1348" t="s">
        <v>490</v>
      </c>
      <c r="AB5" s="1348" t="s">
        <v>491</v>
      </c>
      <c r="AC5" s="1348" t="s">
        <v>492</v>
      </c>
      <c r="AD5" s="1348" t="s">
        <v>493</v>
      </c>
      <c r="AE5" s="1348" t="s">
        <v>494</v>
      </c>
      <c r="AF5" s="1348" t="s">
        <v>495</v>
      </c>
      <c r="AG5" s="1348" t="s">
        <v>496</v>
      </c>
      <c r="AH5" s="1348" t="s">
        <v>497</v>
      </c>
      <c r="AI5" s="1348" t="s">
        <v>498</v>
      </c>
      <c r="AJ5" s="1348" t="s">
        <v>499</v>
      </c>
      <c r="AK5" s="1348" t="s">
        <v>500</v>
      </c>
      <c r="AL5" s="1348" t="s">
        <v>501</v>
      </c>
      <c r="AM5" s="1348" t="s">
        <v>502</v>
      </c>
      <c r="AN5" s="1348" t="s">
        <v>503</v>
      </c>
      <c r="AO5" s="1348" t="s">
        <v>504</v>
      </c>
      <c r="AP5" s="1348" t="s">
        <v>505</v>
      </c>
      <c r="AQ5" s="1348" t="s">
        <v>506</v>
      </c>
      <c r="AR5" s="1348" t="s">
        <v>507</v>
      </c>
      <c r="AS5" s="1348" t="s">
        <v>508</v>
      </c>
      <c r="AT5" s="1348" t="s">
        <v>509</v>
      </c>
      <c r="AU5" s="1348" t="s">
        <v>510</v>
      </c>
      <c r="AV5" s="1348" t="s">
        <v>511</v>
      </c>
      <c r="AW5" s="1348" t="s">
        <v>512</v>
      </c>
      <c r="AX5" s="1348" t="s">
        <v>513</v>
      </c>
      <c r="AY5" s="1348" t="s">
        <v>514</v>
      </c>
      <c r="AZ5" s="1348" t="s">
        <v>515</v>
      </c>
      <c r="BA5" s="1348" t="s">
        <v>516</v>
      </c>
      <c r="BB5" s="1348" t="s">
        <v>517</v>
      </c>
      <c r="BC5" s="1348" t="s">
        <v>518</v>
      </c>
      <c r="BD5" s="1348" t="s">
        <v>519</v>
      </c>
      <c r="BE5" s="1348" t="s">
        <v>520</v>
      </c>
      <c r="BF5" s="1348" t="s">
        <v>521</v>
      </c>
      <c r="BG5" s="1348" t="s">
        <v>522</v>
      </c>
      <c r="BH5" s="1348" t="s">
        <v>523</v>
      </c>
      <c r="BI5" s="1348" t="s">
        <v>524</v>
      </c>
      <c r="BJ5" s="1348" t="s">
        <v>525</v>
      </c>
      <c r="BK5" s="1348" t="s">
        <v>526</v>
      </c>
      <c r="BL5" s="1348" t="s">
        <v>527</v>
      </c>
      <c r="BM5" s="1348" t="s">
        <v>528</v>
      </c>
      <c r="BN5" s="1348" t="s">
        <v>529</v>
      </c>
      <c r="BO5" s="1348" t="s">
        <v>530</v>
      </c>
      <c r="BP5" s="1348" t="s">
        <v>531</v>
      </c>
      <c r="BQ5" s="1348" t="s">
        <v>532</v>
      </c>
      <c r="BR5" s="1348" t="s">
        <v>533</v>
      </c>
      <c r="BS5" s="1348" t="s">
        <v>534</v>
      </c>
      <c r="BT5" s="1348" t="s">
        <v>535</v>
      </c>
      <c r="BU5" s="1348" t="s">
        <v>536</v>
      </c>
      <c r="BV5" s="1348" t="s">
        <v>537</v>
      </c>
      <c r="BW5" s="1348" t="s">
        <v>538</v>
      </c>
      <c r="BX5" s="1348" t="s">
        <v>539</v>
      </c>
      <c r="BY5" s="1348" t="s">
        <v>540</v>
      </c>
      <c r="BZ5" s="1348" t="s">
        <v>1046</v>
      </c>
      <c r="CA5" s="1348" t="s">
        <v>707</v>
      </c>
      <c r="CB5" s="1348" t="s">
        <v>543</v>
      </c>
      <c r="CC5" s="1348" t="s">
        <v>544</v>
      </c>
      <c r="CD5" s="1348" t="s">
        <v>545</v>
      </c>
      <c r="CE5" s="1348" t="s">
        <v>546</v>
      </c>
      <c r="CF5" s="1348" t="s">
        <v>547</v>
      </c>
      <c r="CG5" s="1348" t="s">
        <v>548</v>
      </c>
      <c r="CH5" s="1348" t="s">
        <v>549</v>
      </c>
      <c r="CI5" s="1348" t="s">
        <v>550</v>
      </c>
      <c r="CJ5" s="1348" t="s">
        <v>551</v>
      </c>
      <c r="CK5" s="1348" t="s">
        <v>552</v>
      </c>
      <c r="CL5" s="1348" t="s">
        <v>553</v>
      </c>
      <c r="CM5" s="1348" t="s">
        <v>554</v>
      </c>
      <c r="CN5" s="1348" t="s">
        <v>555</v>
      </c>
      <c r="CO5" s="1348" t="s">
        <v>556</v>
      </c>
      <c r="CP5" s="1349" t="s">
        <v>557</v>
      </c>
      <c r="CQ5" s="1350" t="s">
        <v>785</v>
      </c>
      <c r="CR5" s="1351" t="s">
        <v>775</v>
      </c>
      <c r="CS5" s="1351" t="s">
        <v>774</v>
      </c>
      <c r="CT5" s="1352" t="s">
        <v>773</v>
      </c>
      <c r="CU5" s="1351" t="s">
        <v>772</v>
      </c>
      <c r="CV5" s="1352" t="s">
        <v>771</v>
      </c>
      <c r="CW5" s="1351" t="s">
        <v>770</v>
      </c>
      <c r="CX5" s="1351" t="s">
        <v>769</v>
      </c>
      <c r="CY5" s="1352" t="s">
        <v>781</v>
      </c>
      <c r="CZ5" s="1351" t="s">
        <v>767</v>
      </c>
      <c r="DA5" s="1352" t="s">
        <v>768</v>
      </c>
      <c r="DB5" s="1512"/>
      <c r="DC5" s="1524"/>
    </row>
    <row r="6" spans="1:107" ht="14.4" customHeight="1" x14ac:dyDescent="0.25">
      <c r="A6" s="1512" t="s">
        <v>847</v>
      </c>
      <c r="B6" s="1512"/>
      <c r="C6" s="1354" t="s">
        <v>787</v>
      </c>
      <c r="D6" s="1355" t="s">
        <v>0</v>
      </c>
      <c r="E6" s="1355" t="s">
        <v>1</v>
      </c>
      <c r="F6" s="1355" t="s">
        <v>2</v>
      </c>
      <c r="G6" s="1355" t="s">
        <v>3</v>
      </c>
      <c r="H6" s="1355" t="s">
        <v>4</v>
      </c>
      <c r="I6" s="1355" t="s">
        <v>5</v>
      </c>
      <c r="J6" s="1355" t="s">
        <v>6</v>
      </c>
      <c r="K6" s="1355" t="s">
        <v>7</v>
      </c>
      <c r="L6" s="1355" t="s">
        <v>8</v>
      </c>
      <c r="M6" s="1355" t="s">
        <v>9</v>
      </c>
      <c r="N6" s="1355" t="s">
        <v>10</v>
      </c>
      <c r="O6" s="1355" t="s">
        <v>11</v>
      </c>
      <c r="P6" s="1355" t="s">
        <v>12</v>
      </c>
      <c r="Q6" s="1355" t="s">
        <v>13</v>
      </c>
      <c r="R6" s="1355" t="s">
        <v>14</v>
      </c>
      <c r="S6" s="1355" t="s">
        <v>15</v>
      </c>
      <c r="T6" s="1355" t="s">
        <v>16</v>
      </c>
      <c r="U6" s="1355" t="s">
        <v>17</v>
      </c>
      <c r="V6" s="1355" t="s">
        <v>18</v>
      </c>
      <c r="W6" s="1355" t="s">
        <v>19</v>
      </c>
      <c r="X6" s="1355" t="s">
        <v>20</v>
      </c>
      <c r="Y6" s="1355" t="s">
        <v>21</v>
      </c>
      <c r="Z6" s="1355" t="s">
        <v>22</v>
      </c>
      <c r="AA6" s="1355" t="s">
        <v>23</v>
      </c>
      <c r="AB6" s="1355" t="s">
        <v>24</v>
      </c>
      <c r="AC6" s="1355" t="s">
        <v>25</v>
      </c>
      <c r="AD6" s="1355" t="s">
        <v>26</v>
      </c>
      <c r="AE6" s="1355" t="s">
        <v>27</v>
      </c>
      <c r="AF6" s="1355" t="s">
        <v>28</v>
      </c>
      <c r="AG6" s="1355" t="s">
        <v>29</v>
      </c>
      <c r="AH6" s="1355" t="s">
        <v>30</v>
      </c>
      <c r="AI6" s="1355" t="s">
        <v>31</v>
      </c>
      <c r="AJ6" s="1355" t="s">
        <v>32</v>
      </c>
      <c r="AK6" s="1355" t="s">
        <v>33</v>
      </c>
      <c r="AL6" s="1355" t="s">
        <v>34</v>
      </c>
      <c r="AM6" s="1355" t="s">
        <v>35</v>
      </c>
      <c r="AN6" s="1355" t="s">
        <v>36</v>
      </c>
      <c r="AO6" s="1355" t="s">
        <v>37</v>
      </c>
      <c r="AP6" s="1355" t="s">
        <v>38</v>
      </c>
      <c r="AQ6" s="1355" t="s">
        <v>39</v>
      </c>
      <c r="AR6" s="1355" t="s">
        <v>40</v>
      </c>
      <c r="AS6" s="1355" t="s">
        <v>41</v>
      </c>
      <c r="AT6" s="1355" t="s">
        <v>42</v>
      </c>
      <c r="AU6" s="1355" t="s">
        <v>43</v>
      </c>
      <c r="AV6" s="1355" t="s">
        <v>44</v>
      </c>
      <c r="AW6" s="1355" t="s">
        <v>45</v>
      </c>
      <c r="AX6" s="1355" t="s">
        <v>46</v>
      </c>
      <c r="AY6" s="1355" t="s">
        <v>47</v>
      </c>
      <c r="AZ6" s="1355" t="s">
        <v>48</v>
      </c>
      <c r="BA6" s="1355" t="s">
        <v>49</v>
      </c>
      <c r="BB6" s="1355" t="s">
        <v>50</v>
      </c>
      <c r="BC6" s="1355" t="s">
        <v>51</v>
      </c>
      <c r="BD6" s="1355" t="s">
        <v>52</v>
      </c>
      <c r="BE6" s="1355" t="s">
        <v>53</v>
      </c>
      <c r="BF6" s="1355" t="s">
        <v>54</v>
      </c>
      <c r="BG6" s="1355" t="s">
        <v>55</v>
      </c>
      <c r="BH6" s="1355" t="s">
        <v>56</v>
      </c>
      <c r="BI6" s="1355" t="s">
        <v>57</v>
      </c>
      <c r="BJ6" s="1355" t="s">
        <v>58</v>
      </c>
      <c r="BK6" s="1355" t="s">
        <v>59</v>
      </c>
      <c r="BL6" s="1355" t="s">
        <v>60</v>
      </c>
      <c r="BM6" s="1355" t="s">
        <v>61</v>
      </c>
      <c r="BN6" s="1355" t="s">
        <v>62</v>
      </c>
      <c r="BO6" s="1355" t="s">
        <v>63</v>
      </c>
      <c r="BP6" s="1355" t="s">
        <v>64</v>
      </c>
      <c r="BQ6" s="1355" t="s">
        <v>65</v>
      </c>
      <c r="BR6" s="1355" t="s">
        <v>66</v>
      </c>
      <c r="BS6" s="1355" t="s">
        <v>67</v>
      </c>
      <c r="BT6" s="1355" t="s">
        <v>68</v>
      </c>
      <c r="BU6" s="1355" t="s">
        <v>69</v>
      </c>
      <c r="BV6" s="1355" t="s">
        <v>70</v>
      </c>
      <c r="BW6" s="1355" t="s">
        <v>71</v>
      </c>
      <c r="BX6" s="1355" t="s">
        <v>72</v>
      </c>
      <c r="BY6" s="1355" t="s">
        <v>73</v>
      </c>
      <c r="BZ6" s="1355" t="s">
        <v>74</v>
      </c>
      <c r="CA6" s="1355" t="s">
        <v>75</v>
      </c>
      <c r="CB6" s="1355" t="s">
        <v>76</v>
      </c>
      <c r="CC6" s="1355" t="s">
        <v>77</v>
      </c>
      <c r="CD6" s="1355" t="s">
        <v>78</v>
      </c>
      <c r="CE6" s="1355" t="s">
        <v>79</v>
      </c>
      <c r="CF6" s="1355" t="s">
        <v>80</v>
      </c>
      <c r="CG6" s="1355" t="s">
        <v>81</v>
      </c>
      <c r="CH6" s="1355" t="s">
        <v>82</v>
      </c>
      <c r="CI6" s="1355" t="s">
        <v>83</v>
      </c>
      <c r="CJ6" s="1355" t="s">
        <v>84</v>
      </c>
      <c r="CK6" s="1355" t="s">
        <v>85</v>
      </c>
      <c r="CL6" s="1355" t="s">
        <v>86</v>
      </c>
      <c r="CM6" s="1355" t="s">
        <v>87</v>
      </c>
      <c r="CN6" s="1355" t="s">
        <v>88</v>
      </c>
      <c r="CO6" s="1355" t="s">
        <v>89</v>
      </c>
      <c r="CP6" s="1355" t="s">
        <v>90</v>
      </c>
      <c r="CQ6" s="1356" t="s">
        <v>147</v>
      </c>
      <c r="CR6" s="1354" t="s">
        <v>148</v>
      </c>
      <c r="CS6" s="1355" t="s">
        <v>149</v>
      </c>
      <c r="CT6" s="1356" t="s">
        <v>150</v>
      </c>
      <c r="CU6" s="1355" t="s">
        <v>151</v>
      </c>
      <c r="CV6" s="1356" t="s">
        <v>152</v>
      </c>
      <c r="CW6" s="1355" t="s">
        <v>153</v>
      </c>
      <c r="CX6" s="1355" t="s">
        <v>154</v>
      </c>
      <c r="CY6" s="1356" t="s">
        <v>155</v>
      </c>
      <c r="CZ6" s="1355" t="s">
        <v>156</v>
      </c>
      <c r="DA6" s="1356" t="s">
        <v>157</v>
      </c>
      <c r="DB6" s="1354" t="s">
        <v>158</v>
      </c>
      <c r="DC6" s="1357" t="s">
        <v>159</v>
      </c>
    </row>
    <row r="7" spans="1:107" ht="14.4" customHeight="1" x14ac:dyDescent="0.25">
      <c r="A7" s="1525" t="s">
        <v>1018</v>
      </c>
      <c r="B7" s="1348" t="s">
        <v>468</v>
      </c>
      <c r="C7" s="1358" t="s">
        <v>0</v>
      </c>
      <c r="D7" s="1359">
        <v>59643958.640318401</v>
      </c>
      <c r="E7" s="1359">
        <v>0</v>
      </c>
      <c r="F7" s="1359">
        <v>22251368.372105598</v>
      </c>
      <c r="G7" s="1359">
        <v>904767.30013539596</v>
      </c>
      <c r="H7" s="1359">
        <v>0</v>
      </c>
      <c r="I7" s="1359">
        <v>0</v>
      </c>
      <c r="J7" s="1359">
        <v>0</v>
      </c>
      <c r="K7" s="1359">
        <v>0</v>
      </c>
      <c r="L7" s="1359">
        <v>0.47471700838075898</v>
      </c>
      <c r="M7" s="1359">
        <v>161572948.86148301</v>
      </c>
      <c r="N7" s="1359">
        <v>6328533.4820804102</v>
      </c>
      <c r="O7" s="1359">
        <v>2009664.93367717</v>
      </c>
      <c r="P7" s="1359">
        <v>196405.476270771</v>
      </c>
      <c r="Q7" s="1359">
        <v>72637787.967022002</v>
      </c>
      <c r="R7" s="1359">
        <v>17006200.429966301</v>
      </c>
      <c r="S7" s="1359">
        <v>15361121.295224801</v>
      </c>
      <c r="T7" s="1359">
        <v>6281181.2040191796</v>
      </c>
      <c r="U7" s="1359">
        <v>39826023.379174799</v>
      </c>
      <c r="V7" s="1359">
        <v>260686.96525456401</v>
      </c>
      <c r="W7" s="1359">
        <v>4139154.0873526302</v>
      </c>
      <c r="X7" s="1359">
        <v>0</v>
      </c>
      <c r="Y7" s="1359">
        <v>679786.301092615</v>
      </c>
      <c r="Z7" s="1359">
        <v>0</v>
      </c>
      <c r="AA7" s="1359">
        <v>3261290.0010726</v>
      </c>
      <c r="AB7" s="1359">
        <v>250284.06557773001</v>
      </c>
      <c r="AC7" s="1359">
        <v>10694728.0782174</v>
      </c>
      <c r="AD7" s="1359">
        <v>0</v>
      </c>
      <c r="AE7" s="1359">
        <v>421173.99859968998</v>
      </c>
      <c r="AF7" s="1359">
        <v>0</v>
      </c>
      <c r="AG7" s="1359">
        <v>0</v>
      </c>
      <c r="AH7" s="1359">
        <v>943146.15884691395</v>
      </c>
      <c r="AI7" s="1359">
        <v>622779.93295318505</v>
      </c>
      <c r="AJ7" s="1359">
        <v>243707.10437188199</v>
      </c>
      <c r="AK7" s="1359">
        <v>483282.80950799101</v>
      </c>
      <c r="AL7" s="1359">
        <v>2481099.12834694</v>
      </c>
      <c r="AM7" s="1359">
        <v>19268291.709510699</v>
      </c>
      <c r="AN7" s="1359">
        <v>478707.483617472</v>
      </c>
      <c r="AO7" s="1359">
        <v>0</v>
      </c>
      <c r="AP7" s="1359">
        <v>0</v>
      </c>
      <c r="AQ7" s="1359">
        <v>0</v>
      </c>
      <c r="AR7" s="1359">
        <v>0</v>
      </c>
      <c r="AS7" s="1359">
        <v>0</v>
      </c>
      <c r="AT7" s="1359">
        <v>0</v>
      </c>
      <c r="AU7" s="1359">
        <v>0</v>
      </c>
      <c r="AV7" s="1359">
        <v>0</v>
      </c>
      <c r="AW7" s="1359">
        <v>0</v>
      </c>
      <c r="AX7" s="1359">
        <v>0</v>
      </c>
      <c r="AY7" s="1359">
        <v>0</v>
      </c>
      <c r="AZ7" s="1359">
        <v>0</v>
      </c>
      <c r="BA7" s="1359">
        <v>0</v>
      </c>
      <c r="BB7" s="1359">
        <v>0</v>
      </c>
      <c r="BC7" s="1359">
        <v>0</v>
      </c>
      <c r="BD7" s="1359">
        <v>0</v>
      </c>
      <c r="BE7" s="1359">
        <v>0</v>
      </c>
      <c r="BF7" s="1359">
        <v>0</v>
      </c>
      <c r="BG7" s="1359">
        <v>0</v>
      </c>
      <c r="BH7" s="1359">
        <v>0</v>
      </c>
      <c r="BI7" s="1359">
        <v>0</v>
      </c>
      <c r="BJ7" s="1359">
        <v>0</v>
      </c>
      <c r="BK7" s="1359">
        <v>0</v>
      </c>
      <c r="BL7" s="1359">
        <v>0</v>
      </c>
      <c r="BM7" s="1359">
        <v>0</v>
      </c>
      <c r="BN7" s="1359">
        <v>1943823.3390455199</v>
      </c>
      <c r="BO7" s="1359">
        <v>0</v>
      </c>
      <c r="BP7" s="1359">
        <v>69263.8180924271</v>
      </c>
      <c r="BQ7" s="1359">
        <v>128.111506300245</v>
      </c>
      <c r="BR7" s="1359">
        <v>0</v>
      </c>
      <c r="BS7" s="1359">
        <v>4708066.4703203402</v>
      </c>
      <c r="BT7" s="1359">
        <v>10072.714834906899</v>
      </c>
      <c r="BU7" s="1359">
        <v>0</v>
      </c>
      <c r="BV7" s="1359">
        <v>348.84648150129902</v>
      </c>
      <c r="BW7" s="1359">
        <v>0</v>
      </c>
      <c r="BX7" s="1359">
        <v>0</v>
      </c>
      <c r="BY7" s="1359">
        <v>43329.2892489445</v>
      </c>
      <c r="BZ7" s="1359">
        <v>413117.85711331398</v>
      </c>
      <c r="CA7" s="1359">
        <v>14700184.459517499</v>
      </c>
      <c r="CB7" s="1359">
        <v>0</v>
      </c>
      <c r="CC7" s="1359">
        <v>0</v>
      </c>
      <c r="CD7" s="1359">
        <v>252424.937674004</v>
      </c>
      <c r="CE7" s="1359">
        <v>5944633.9493080396</v>
      </c>
      <c r="CF7" s="1359">
        <v>1371415.4060434501</v>
      </c>
      <c r="CG7" s="1359">
        <v>781450.83927823196</v>
      </c>
      <c r="CH7" s="1359">
        <v>7292011.2509394996</v>
      </c>
      <c r="CI7" s="1359">
        <v>1755473.8528712799</v>
      </c>
      <c r="CJ7" s="1359">
        <v>463247.64964624803</v>
      </c>
      <c r="CK7" s="1359">
        <v>183057.792180508</v>
      </c>
      <c r="CL7" s="1359">
        <v>0</v>
      </c>
      <c r="CM7" s="1359">
        <v>138913.53873092</v>
      </c>
      <c r="CN7" s="1359">
        <v>90108.016218964098</v>
      </c>
      <c r="CO7" s="1359">
        <v>0</v>
      </c>
      <c r="CP7" s="1359">
        <v>5574069.1783435699</v>
      </c>
      <c r="CQ7" s="1360">
        <v>493983220.95791203</v>
      </c>
      <c r="CR7" s="1342">
        <v>47016596.7260812</v>
      </c>
      <c r="CS7" s="1342">
        <v>85833589.534778297</v>
      </c>
      <c r="CT7" s="1361">
        <v>132850186.26086</v>
      </c>
      <c r="CU7" s="1342">
        <v>0</v>
      </c>
      <c r="CV7" s="1361">
        <v>132850186.26086</v>
      </c>
      <c r="CW7" s="1342">
        <v>0</v>
      </c>
      <c r="CX7" s="1342">
        <v>7219687.1001994498</v>
      </c>
      <c r="CY7" s="1361">
        <v>7219687.1001994498</v>
      </c>
      <c r="CZ7" s="1342">
        <v>9528661.6636752598</v>
      </c>
      <c r="DA7" s="1362">
        <v>149598535.02473399</v>
      </c>
      <c r="DB7" s="1363">
        <v>41959296.448924899</v>
      </c>
      <c r="DC7" s="1362">
        <v>601622459.53372097</v>
      </c>
    </row>
    <row r="8" spans="1:107" ht="14.4" customHeight="1" x14ac:dyDescent="0.25">
      <c r="A8" s="1525"/>
      <c r="B8" s="1348" t="s">
        <v>469</v>
      </c>
      <c r="C8" s="1358" t="s">
        <v>1</v>
      </c>
      <c r="D8" s="1359">
        <v>126.177743517469</v>
      </c>
      <c r="E8" s="1359">
        <v>3119895.2489743</v>
      </c>
      <c r="F8" s="1359">
        <v>0</v>
      </c>
      <c r="G8" s="1359">
        <v>0</v>
      </c>
      <c r="H8" s="1359">
        <v>204722.949914347</v>
      </c>
      <c r="I8" s="1359">
        <v>2209.0982800917</v>
      </c>
      <c r="J8" s="1359">
        <v>5860.0384641349801</v>
      </c>
      <c r="K8" s="1359">
        <v>16176.631954180601</v>
      </c>
      <c r="L8" s="1359">
        <v>17997.8891033773</v>
      </c>
      <c r="M8" s="1359">
        <v>24374.770479976301</v>
      </c>
      <c r="N8" s="1359">
        <v>436.35869127858598</v>
      </c>
      <c r="O8" s="1359">
        <v>2450.5049753058302</v>
      </c>
      <c r="P8" s="1359">
        <v>641.57419843459195</v>
      </c>
      <c r="Q8" s="1359">
        <v>219187.78698726601</v>
      </c>
      <c r="R8" s="1359">
        <v>11905.3333930721</v>
      </c>
      <c r="S8" s="1359">
        <v>40612.2956140815</v>
      </c>
      <c r="T8" s="1359">
        <v>2918.1646346439602</v>
      </c>
      <c r="U8" s="1359">
        <v>22352.3076888904</v>
      </c>
      <c r="V8" s="1359">
        <v>189.07032505880599</v>
      </c>
      <c r="W8" s="1359">
        <v>1338.35269500819</v>
      </c>
      <c r="X8" s="1359">
        <v>0</v>
      </c>
      <c r="Y8" s="1359">
        <v>0</v>
      </c>
      <c r="Z8" s="1359">
        <v>264176.25137331599</v>
      </c>
      <c r="AA8" s="1359">
        <v>23046714.4788155</v>
      </c>
      <c r="AB8" s="1359">
        <v>2559962.7554745302</v>
      </c>
      <c r="AC8" s="1359">
        <v>4881831.3343192199</v>
      </c>
      <c r="AD8" s="1359">
        <v>0</v>
      </c>
      <c r="AE8" s="1359">
        <v>243042.831884165</v>
      </c>
      <c r="AF8" s="1359">
        <v>8034.3842218806403</v>
      </c>
      <c r="AG8" s="1359">
        <v>1549.46133533036</v>
      </c>
      <c r="AH8" s="1359">
        <v>0</v>
      </c>
      <c r="AI8" s="1359">
        <v>2524.5952884128501</v>
      </c>
      <c r="AJ8" s="1359">
        <v>790.11750630764402</v>
      </c>
      <c r="AK8" s="1359">
        <v>110790.611342877</v>
      </c>
      <c r="AL8" s="1359">
        <v>2793009.1113509</v>
      </c>
      <c r="AM8" s="1359">
        <v>155082.93204772001</v>
      </c>
      <c r="AN8" s="1359">
        <v>25481.293233437998</v>
      </c>
      <c r="AO8" s="1359">
        <v>6860736.0256101703</v>
      </c>
      <c r="AP8" s="1359">
        <v>0</v>
      </c>
      <c r="AQ8" s="1359">
        <v>172638.88065025699</v>
      </c>
      <c r="AR8" s="1359">
        <v>35408.166041032098</v>
      </c>
      <c r="AS8" s="1359">
        <v>2335.0106794908902</v>
      </c>
      <c r="AT8" s="1359">
        <v>8559.3667179070198</v>
      </c>
      <c r="AU8" s="1359">
        <v>4303.0297988710699</v>
      </c>
      <c r="AV8" s="1359">
        <v>20314.670571455801</v>
      </c>
      <c r="AW8" s="1359">
        <v>14730.077299909201</v>
      </c>
      <c r="AX8" s="1359">
        <v>89778.738637286195</v>
      </c>
      <c r="AY8" s="1359">
        <v>923.56595808331201</v>
      </c>
      <c r="AZ8" s="1359">
        <v>23277.063341716999</v>
      </c>
      <c r="BA8" s="1359">
        <v>661.300478052112</v>
      </c>
      <c r="BB8" s="1359">
        <v>68260.107606509497</v>
      </c>
      <c r="BC8" s="1359">
        <v>2479.1708718602899</v>
      </c>
      <c r="BD8" s="1359">
        <v>22358.255025595699</v>
      </c>
      <c r="BE8" s="1359">
        <v>7674.2221864579496</v>
      </c>
      <c r="BF8" s="1359">
        <v>2749.3591018768502</v>
      </c>
      <c r="BG8" s="1359">
        <v>6114.1977071883302</v>
      </c>
      <c r="BH8" s="1359">
        <v>33159.918006011903</v>
      </c>
      <c r="BI8" s="1359">
        <v>13976.215308651999</v>
      </c>
      <c r="BJ8" s="1359">
        <v>0</v>
      </c>
      <c r="BK8" s="1359">
        <v>0</v>
      </c>
      <c r="BL8" s="1359">
        <v>2709.4682998734002</v>
      </c>
      <c r="BM8" s="1359">
        <v>0</v>
      </c>
      <c r="BN8" s="1359">
        <v>1115609.85683524</v>
      </c>
      <c r="BO8" s="1359">
        <v>0</v>
      </c>
      <c r="BP8" s="1359">
        <v>6967.6615568996303</v>
      </c>
      <c r="BQ8" s="1359">
        <v>541.55612661960504</v>
      </c>
      <c r="BR8" s="1359">
        <v>0</v>
      </c>
      <c r="BS8" s="1359">
        <v>13335309.4845604</v>
      </c>
      <c r="BT8" s="1359">
        <v>19395.120287591501</v>
      </c>
      <c r="BU8" s="1359">
        <v>9547.0809051684701</v>
      </c>
      <c r="BV8" s="1359">
        <v>552.48807642806798</v>
      </c>
      <c r="BW8" s="1359">
        <v>35385.7084042032</v>
      </c>
      <c r="BX8" s="1359">
        <v>8515.6839884652909</v>
      </c>
      <c r="BY8" s="1359">
        <v>2827.5204999972102</v>
      </c>
      <c r="BZ8" s="1359">
        <v>21062.5126913118</v>
      </c>
      <c r="CA8" s="1359">
        <v>121867.269300252</v>
      </c>
      <c r="CB8" s="1359">
        <v>94815.132151346101</v>
      </c>
      <c r="CC8" s="1359">
        <v>3987.5017583000199</v>
      </c>
      <c r="CD8" s="1359">
        <v>418.32567152463599</v>
      </c>
      <c r="CE8" s="1359">
        <v>45431.150471147499</v>
      </c>
      <c r="CF8" s="1359">
        <v>5636.9207177145099</v>
      </c>
      <c r="CG8" s="1359">
        <v>5883.9911526935903</v>
      </c>
      <c r="CH8" s="1359">
        <v>108796.299132247</v>
      </c>
      <c r="CI8" s="1359">
        <v>52467.314341317098</v>
      </c>
      <c r="CJ8" s="1359">
        <v>11118.9433893633</v>
      </c>
      <c r="CK8" s="1359">
        <v>0.12305834101695901</v>
      </c>
      <c r="CL8" s="1359">
        <v>0</v>
      </c>
      <c r="CM8" s="1359">
        <v>828.61713846207897</v>
      </c>
      <c r="CN8" s="1359">
        <v>3011.9856004440799</v>
      </c>
      <c r="CO8" s="1359">
        <v>0</v>
      </c>
      <c r="CP8" s="1359">
        <v>276603.19249210501</v>
      </c>
      <c r="CQ8" s="1360">
        <v>60466112.962516397</v>
      </c>
      <c r="CR8" s="1342">
        <v>822910.14951975702</v>
      </c>
      <c r="CS8" s="1342">
        <v>1159428.1385876699</v>
      </c>
      <c r="CT8" s="1361">
        <v>1982338.2881074301</v>
      </c>
      <c r="CU8" s="1342">
        <v>0</v>
      </c>
      <c r="CV8" s="1361">
        <v>1982338.2881074301</v>
      </c>
      <c r="CW8" s="1342">
        <v>0</v>
      </c>
      <c r="CX8" s="1342">
        <v>2545650.9166031899</v>
      </c>
      <c r="CY8" s="1361">
        <v>2545650.9166031899</v>
      </c>
      <c r="CZ8" s="1342">
        <v>132294.82800939499</v>
      </c>
      <c r="DA8" s="1362">
        <v>4660284.0327200098</v>
      </c>
      <c r="DB8" s="1363">
        <v>9785323.14403053</v>
      </c>
      <c r="DC8" s="1362">
        <v>55341073.851205803</v>
      </c>
    </row>
    <row r="9" spans="1:107" ht="14.4" customHeight="1" x14ac:dyDescent="0.25">
      <c r="A9" s="1525"/>
      <c r="B9" s="1348" t="s">
        <v>470</v>
      </c>
      <c r="C9" s="1358" t="s">
        <v>2</v>
      </c>
      <c r="D9" s="1359">
        <v>93.7429538693099</v>
      </c>
      <c r="E9" s="1359">
        <v>0</v>
      </c>
      <c r="F9" s="1359">
        <v>19105284.7010522</v>
      </c>
      <c r="G9" s="1359">
        <v>0</v>
      </c>
      <c r="H9" s="1359">
        <v>0</v>
      </c>
      <c r="I9" s="1359">
        <v>0</v>
      </c>
      <c r="J9" s="1359">
        <v>0</v>
      </c>
      <c r="K9" s="1359">
        <v>0</v>
      </c>
      <c r="L9" s="1359">
        <v>0</v>
      </c>
      <c r="M9" s="1359">
        <v>1842.2898362369899</v>
      </c>
      <c r="N9" s="1359">
        <v>0</v>
      </c>
      <c r="O9" s="1359">
        <v>78625081.296482295</v>
      </c>
      <c r="P9" s="1359">
        <v>0</v>
      </c>
      <c r="Q9" s="1359">
        <v>21651750.498603102</v>
      </c>
      <c r="R9" s="1359">
        <v>16422.7258498724</v>
      </c>
      <c r="S9" s="1359">
        <v>410367.06675035798</v>
      </c>
      <c r="T9" s="1359">
        <v>0</v>
      </c>
      <c r="U9" s="1359">
        <v>86036.956029146197</v>
      </c>
      <c r="V9" s="1359">
        <v>8060262.7073165998</v>
      </c>
      <c r="W9" s="1359">
        <v>2141680.9977572402</v>
      </c>
      <c r="X9" s="1359">
        <v>0</v>
      </c>
      <c r="Y9" s="1359">
        <v>0</v>
      </c>
      <c r="Z9" s="1359">
        <v>5330307.7832094803</v>
      </c>
      <c r="AA9" s="1359">
        <v>0</v>
      </c>
      <c r="AB9" s="1359">
        <v>0</v>
      </c>
      <c r="AC9" s="1359">
        <v>0</v>
      </c>
      <c r="AD9" s="1359">
        <v>0</v>
      </c>
      <c r="AE9" s="1359">
        <v>213129.176254133</v>
      </c>
      <c r="AF9" s="1359">
        <v>0</v>
      </c>
      <c r="AG9" s="1359">
        <v>0</v>
      </c>
      <c r="AH9" s="1359">
        <v>0</v>
      </c>
      <c r="AI9" s="1359">
        <v>604.45310064104206</v>
      </c>
      <c r="AJ9" s="1359">
        <v>0</v>
      </c>
      <c r="AK9" s="1359">
        <v>830.85257376748598</v>
      </c>
      <c r="AL9" s="1359">
        <v>1966405.6457801701</v>
      </c>
      <c r="AM9" s="1359">
        <v>16189090.793413</v>
      </c>
      <c r="AN9" s="1359">
        <v>0</v>
      </c>
      <c r="AO9" s="1359">
        <v>0</v>
      </c>
      <c r="AP9" s="1359">
        <v>0</v>
      </c>
      <c r="AQ9" s="1359">
        <v>0</v>
      </c>
      <c r="AR9" s="1359">
        <v>0</v>
      </c>
      <c r="AS9" s="1359">
        <v>0</v>
      </c>
      <c r="AT9" s="1359">
        <v>0</v>
      </c>
      <c r="AU9" s="1359">
        <v>0</v>
      </c>
      <c r="AV9" s="1359">
        <v>0</v>
      </c>
      <c r="AW9" s="1359">
        <v>0</v>
      </c>
      <c r="AX9" s="1359">
        <v>0</v>
      </c>
      <c r="AY9" s="1359">
        <v>0</v>
      </c>
      <c r="AZ9" s="1359">
        <v>0</v>
      </c>
      <c r="BA9" s="1359">
        <v>0</v>
      </c>
      <c r="BB9" s="1359">
        <v>0</v>
      </c>
      <c r="BC9" s="1359">
        <v>0</v>
      </c>
      <c r="BD9" s="1359">
        <v>0</v>
      </c>
      <c r="BE9" s="1359">
        <v>0</v>
      </c>
      <c r="BF9" s="1359">
        <v>0</v>
      </c>
      <c r="BG9" s="1359">
        <v>0</v>
      </c>
      <c r="BH9" s="1359">
        <v>0</v>
      </c>
      <c r="BI9" s="1359">
        <v>1.1148139847354001E-2</v>
      </c>
      <c r="BJ9" s="1359">
        <v>0</v>
      </c>
      <c r="BK9" s="1359">
        <v>0</v>
      </c>
      <c r="BL9" s="1359">
        <v>0</v>
      </c>
      <c r="BM9" s="1359">
        <v>0</v>
      </c>
      <c r="BN9" s="1359">
        <v>2032525.2991981001</v>
      </c>
      <c r="BO9" s="1359">
        <v>0</v>
      </c>
      <c r="BP9" s="1359">
        <v>0</v>
      </c>
      <c r="BQ9" s="1359">
        <v>0</v>
      </c>
      <c r="BR9" s="1359">
        <v>0</v>
      </c>
      <c r="BS9" s="1359">
        <v>0</v>
      </c>
      <c r="BT9" s="1359">
        <v>1162.89585342944</v>
      </c>
      <c r="BU9" s="1359">
        <v>0</v>
      </c>
      <c r="BV9" s="1359">
        <v>184.219479340954</v>
      </c>
      <c r="BW9" s="1359">
        <v>0</v>
      </c>
      <c r="BX9" s="1359">
        <v>0</v>
      </c>
      <c r="BY9" s="1359">
        <v>0</v>
      </c>
      <c r="BZ9" s="1359">
        <v>0</v>
      </c>
      <c r="CA9" s="1359">
        <v>7882763.8568503503</v>
      </c>
      <c r="CB9" s="1359">
        <v>0</v>
      </c>
      <c r="CC9" s="1359">
        <v>0</v>
      </c>
      <c r="CD9" s="1359">
        <v>0</v>
      </c>
      <c r="CE9" s="1359">
        <v>0</v>
      </c>
      <c r="CF9" s="1359">
        <v>790369.32755843201</v>
      </c>
      <c r="CG9" s="1359">
        <v>760.52754322356998</v>
      </c>
      <c r="CH9" s="1359">
        <v>1085.15445414446</v>
      </c>
      <c r="CI9" s="1359">
        <v>156108.54588145201</v>
      </c>
      <c r="CJ9" s="1359">
        <v>0</v>
      </c>
      <c r="CK9" s="1359">
        <v>17525.300635743399</v>
      </c>
      <c r="CL9" s="1359">
        <v>0</v>
      </c>
      <c r="CM9" s="1359">
        <v>0</v>
      </c>
      <c r="CN9" s="1359">
        <v>0</v>
      </c>
      <c r="CO9" s="1359">
        <v>0</v>
      </c>
      <c r="CP9" s="1359">
        <v>1413340.30762646</v>
      </c>
      <c r="CQ9" s="1360">
        <v>166095017.13319099</v>
      </c>
      <c r="CR9" s="1342">
        <v>35878705.787100501</v>
      </c>
      <c r="CS9" s="1342">
        <v>56258217.099384703</v>
      </c>
      <c r="CT9" s="1361">
        <v>92136922.886485204</v>
      </c>
      <c r="CU9" s="1342">
        <v>0</v>
      </c>
      <c r="CV9" s="1361">
        <v>92136922.886485204</v>
      </c>
      <c r="CW9" s="1342">
        <v>18494370.335745901</v>
      </c>
      <c r="CX9" s="1342">
        <v>722773.65415302303</v>
      </c>
      <c r="CY9" s="1361">
        <v>19217143.989898998</v>
      </c>
      <c r="CZ9" s="1342">
        <v>786463.81056854106</v>
      </c>
      <c r="DA9" s="1362">
        <v>112140530.68695299</v>
      </c>
      <c r="DB9" s="1363">
        <v>2968537.9595576199</v>
      </c>
      <c r="DC9" s="1362">
        <v>275267009.86058599</v>
      </c>
    </row>
    <row r="10" spans="1:107" ht="14.4" customHeight="1" x14ac:dyDescent="0.25">
      <c r="A10" s="1525"/>
      <c r="B10" s="1348" t="s">
        <v>227</v>
      </c>
      <c r="C10" s="1358" t="s">
        <v>3</v>
      </c>
      <c r="D10" s="1359">
        <v>0</v>
      </c>
      <c r="E10" s="1359">
        <v>0</v>
      </c>
      <c r="F10" s="1359">
        <v>0</v>
      </c>
      <c r="G10" s="1359">
        <v>3626400.98029747</v>
      </c>
      <c r="H10" s="1359">
        <v>0</v>
      </c>
      <c r="I10" s="1359">
        <v>0</v>
      </c>
      <c r="J10" s="1359">
        <v>0</v>
      </c>
      <c r="K10" s="1359">
        <v>0</v>
      </c>
      <c r="L10" s="1359">
        <v>0</v>
      </c>
      <c r="M10" s="1359">
        <v>4235396.9329202296</v>
      </c>
      <c r="N10" s="1359">
        <v>0</v>
      </c>
      <c r="O10" s="1359">
        <v>266.15105933321502</v>
      </c>
      <c r="P10" s="1359">
        <v>31841740.658577301</v>
      </c>
      <c r="Q10" s="1359">
        <v>2471284.9157046899</v>
      </c>
      <c r="R10" s="1359">
        <v>2358.7409891615698</v>
      </c>
      <c r="S10" s="1359">
        <v>0</v>
      </c>
      <c r="T10" s="1359">
        <v>0</v>
      </c>
      <c r="U10" s="1359">
        <v>0</v>
      </c>
      <c r="V10" s="1359">
        <v>0</v>
      </c>
      <c r="W10" s="1359">
        <v>0</v>
      </c>
      <c r="X10" s="1359">
        <v>0</v>
      </c>
      <c r="Y10" s="1359">
        <v>0</v>
      </c>
      <c r="Z10" s="1359">
        <v>0</v>
      </c>
      <c r="AA10" s="1359">
        <v>0</v>
      </c>
      <c r="AB10" s="1359">
        <v>0</v>
      </c>
      <c r="AC10" s="1359">
        <v>0</v>
      </c>
      <c r="AD10" s="1359">
        <v>0</v>
      </c>
      <c r="AE10" s="1359">
        <v>0</v>
      </c>
      <c r="AF10" s="1359">
        <v>0</v>
      </c>
      <c r="AG10" s="1359">
        <v>0</v>
      </c>
      <c r="AH10" s="1359">
        <v>0</v>
      </c>
      <c r="AI10" s="1359">
        <v>0</v>
      </c>
      <c r="AJ10" s="1359">
        <v>0</v>
      </c>
      <c r="AK10" s="1359">
        <v>2410.1334190702701</v>
      </c>
      <c r="AL10" s="1359">
        <v>0</v>
      </c>
      <c r="AM10" s="1359">
        <v>35168.819190830203</v>
      </c>
      <c r="AN10" s="1359">
        <v>0</v>
      </c>
      <c r="AO10" s="1359">
        <v>0</v>
      </c>
      <c r="AP10" s="1359">
        <v>0</v>
      </c>
      <c r="AQ10" s="1359">
        <v>0</v>
      </c>
      <c r="AR10" s="1359">
        <v>0</v>
      </c>
      <c r="AS10" s="1359">
        <v>0</v>
      </c>
      <c r="AT10" s="1359">
        <v>0</v>
      </c>
      <c r="AU10" s="1359">
        <v>0</v>
      </c>
      <c r="AV10" s="1359">
        <v>0</v>
      </c>
      <c r="AW10" s="1359">
        <v>0</v>
      </c>
      <c r="AX10" s="1359">
        <v>0</v>
      </c>
      <c r="AY10" s="1359">
        <v>0</v>
      </c>
      <c r="AZ10" s="1359">
        <v>0</v>
      </c>
      <c r="BA10" s="1359">
        <v>0</v>
      </c>
      <c r="BB10" s="1359">
        <v>0</v>
      </c>
      <c r="BC10" s="1359">
        <v>0</v>
      </c>
      <c r="BD10" s="1359">
        <v>0</v>
      </c>
      <c r="BE10" s="1359">
        <v>0</v>
      </c>
      <c r="BF10" s="1359">
        <v>0</v>
      </c>
      <c r="BG10" s="1359">
        <v>0</v>
      </c>
      <c r="BH10" s="1359">
        <v>0</v>
      </c>
      <c r="BI10" s="1359">
        <v>0</v>
      </c>
      <c r="BJ10" s="1359">
        <v>0</v>
      </c>
      <c r="BK10" s="1359">
        <v>0</v>
      </c>
      <c r="BL10" s="1359">
        <v>0</v>
      </c>
      <c r="BM10" s="1359">
        <v>0</v>
      </c>
      <c r="BN10" s="1359">
        <v>386975.91840865801</v>
      </c>
      <c r="BO10" s="1359">
        <v>0</v>
      </c>
      <c r="BP10" s="1359">
        <v>0</v>
      </c>
      <c r="BQ10" s="1359">
        <v>0</v>
      </c>
      <c r="BR10" s="1359">
        <v>0</v>
      </c>
      <c r="BS10" s="1359">
        <v>0</v>
      </c>
      <c r="BT10" s="1359">
        <v>511.87259659089699</v>
      </c>
      <c r="BU10" s="1359">
        <v>0</v>
      </c>
      <c r="BV10" s="1359">
        <v>455.877512187989</v>
      </c>
      <c r="BW10" s="1359">
        <v>0</v>
      </c>
      <c r="BX10" s="1359">
        <v>0</v>
      </c>
      <c r="BY10" s="1359">
        <v>0</v>
      </c>
      <c r="BZ10" s="1359">
        <v>0</v>
      </c>
      <c r="CA10" s="1359">
        <v>27885169.646674599</v>
      </c>
      <c r="CB10" s="1359">
        <v>0</v>
      </c>
      <c r="CC10" s="1359">
        <v>0</v>
      </c>
      <c r="CD10" s="1359">
        <v>0</v>
      </c>
      <c r="CE10" s="1359">
        <v>0</v>
      </c>
      <c r="CF10" s="1359">
        <v>683482.52325463796</v>
      </c>
      <c r="CG10" s="1359">
        <v>615.93857108211</v>
      </c>
      <c r="CH10" s="1359">
        <v>1171.79798828603</v>
      </c>
      <c r="CI10" s="1359">
        <v>0</v>
      </c>
      <c r="CJ10" s="1359">
        <v>0</v>
      </c>
      <c r="CK10" s="1359">
        <v>39774.503257836201</v>
      </c>
      <c r="CL10" s="1359">
        <v>0</v>
      </c>
      <c r="CM10" s="1359">
        <v>0</v>
      </c>
      <c r="CN10" s="1359">
        <v>0</v>
      </c>
      <c r="CO10" s="1359">
        <v>0</v>
      </c>
      <c r="CP10" s="1359">
        <v>639585.71643938799</v>
      </c>
      <c r="CQ10" s="1360">
        <v>71852771.126861393</v>
      </c>
      <c r="CR10" s="1342">
        <v>7889399.8420014996</v>
      </c>
      <c r="CS10" s="1342">
        <v>44186300.666888997</v>
      </c>
      <c r="CT10" s="1361">
        <v>52075700.508890502</v>
      </c>
      <c r="CU10" s="1342">
        <v>0</v>
      </c>
      <c r="CV10" s="1361">
        <v>52075700.508890502</v>
      </c>
      <c r="CW10" s="1342">
        <v>12903.744916544199</v>
      </c>
      <c r="CX10" s="1342">
        <v>744069.78159131901</v>
      </c>
      <c r="CY10" s="1361">
        <v>756973.52650786296</v>
      </c>
      <c r="CZ10" s="1342">
        <v>1327768.3368025799</v>
      </c>
      <c r="DA10" s="1362">
        <v>54160442.372200899</v>
      </c>
      <c r="DB10" s="1363">
        <v>4228576.3464299999</v>
      </c>
      <c r="DC10" s="1362">
        <v>121784637.152632</v>
      </c>
    </row>
    <row r="11" spans="1:107" ht="14.4" customHeight="1" x14ac:dyDescent="0.25">
      <c r="A11" s="1525"/>
      <c r="B11" s="1348" t="s">
        <v>471</v>
      </c>
      <c r="C11" s="1358" t="s">
        <v>4</v>
      </c>
      <c r="D11" s="1359">
        <v>336215.357064176</v>
      </c>
      <c r="E11" s="1359">
        <v>36417.540188740102</v>
      </c>
      <c r="F11" s="1359">
        <v>104764.96195129699</v>
      </c>
      <c r="G11" s="1359">
        <v>54145.088572951201</v>
      </c>
      <c r="H11" s="1359">
        <v>36778887.316852398</v>
      </c>
      <c r="I11" s="1359">
        <v>69424.422680786505</v>
      </c>
      <c r="J11" s="1359">
        <v>340939.39346439001</v>
      </c>
      <c r="K11" s="1359">
        <v>408831.72093288897</v>
      </c>
      <c r="L11" s="1359">
        <v>1175159.07385728</v>
      </c>
      <c r="M11" s="1359">
        <v>591010.96564612899</v>
      </c>
      <c r="N11" s="1359">
        <v>102064.732392752</v>
      </c>
      <c r="O11" s="1359">
        <v>221699.76198523</v>
      </c>
      <c r="P11" s="1359">
        <v>88392.238850504305</v>
      </c>
      <c r="Q11" s="1359">
        <v>1069856.9144526599</v>
      </c>
      <c r="R11" s="1359">
        <v>341924.82195795397</v>
      </c>
      <c r="S11" s="1359">
        <v>264907.96434975299</v>
      </c>
      <c r="T11" s="1359">
        <v>11086.3253297957</v>
      </c>
      <c r="U11" s="1359">
        <v>1067937.0871321401</v>
      </c>
      <c r="V11" s="1359">
        <v>89172.313482456797</v>
      </c>
      <c r="W11" s="1359">
        <v>142174.817236948</v>
      </c>
      <c r="X11" s="1359">
        <v>163024.39112066399</v>
      </c>
      <c r="Y11" s="1359">
        <v>307720.974917805</v>
      </c>
      <c r="Z11" s="1359">
        <v>307902.69684864301</v>
      </c>
      <c r="AA11" s="1359">
        <v>327293.48146764602</v>
      </c>
      <c r="AB11" s="1359">
        <v>4269.6580445617401</v>
      </c>
      <c r="AC11" s="1359">
        <v>3495681.3501395802</v>
      </c>
      <c r="AD11" s="1359">
        <v>31079.517438935101</v>
      </c>
      <c r="AE11" s="1359">
        <v>13520.6877463411</v>
      </c>
      <c r="AF11" s="1359">
        <v>129703.490277466</v>
      </c>
      <c r="AG11" s="1359">
        <v>24398313.406790499</v>
      </c>
      <c r="AH11" s="1359">
        <v>11444857.796883799</v>
      </c>
      <c r="AI11" s="1359">
        <v>4628500.3633202501</v>
      </c>
      <c r="AJ11" s="1359">
        <v>306045.83833468799</v>
      </c>
      <c r="AK11" s="1359">
        <v>38544.503701056303</v>
      </c>
      <c r="AL11" s="1359">
        <v>5253763.08426979</v>
      </c>
      <c r="AM11" s="1359">
        <v>454863.27593543701</v>
      </c>
      <c r="AN11" s="1359">
        <v>1571426.5829465899</v>
      </c>
      <c r="AO11" s="1359">
        <v>366269.223461013</v>
      </c>
      <c r="AP11" s="1359">
        <v>236663.424827729</v>
      </c>
      <c r="AQ11" s="1359">
        <v>25469600.660079598</v>
      </c>
      <c r="AR11" s="1359">
        <v>1772425.5013473099</v>
      </c>
      <c r="AS11" s="1359">
        <v>2485357.2881641001</v>
      </c>
      <c r="AT11" s="1359">
        <v>1291184.5229235999</v>
      </c>
      <c r="AU11" s="1359">
        <v>3211579.8761879001</v>
      </c>
      <c r="AV11" s="1359">
        <v>22834686.8266428</v>
      </c>
      <c r="AW11" s="1359">
        <v>3349643.53372504</v>
      </c>
      <c r="AX11" s="1359">
        <v>501737.43504122901</v>
      </c>
      <c r="AY11" s="1359">
        <v>38390.755811555602</v>
      </c>
      <c r="AZ11" s="1359">
        <v>311812.14863335702</v>
      </c>
      <c r="BA11" s="1359">
        <v>25084.4060707436</v>
      </c>
      <c r="BB11" s="1359">
        <v>211092.69660707601</v>
      </c>
      <c r="BC11" s="1359">
        <v>24417.3157380868</v>
      </c>
      <c r="BD11" s="1359">
        <v>44756.044897546803</v>
      </c>
      <c r="BE11" s="1359">
        <v>1140.5687358581399</v>
      </c>
      <c r="BF11" s="1359">
        <v>18816.8785252423</v>
      </c>
      <c r="BG11" s="1359">
        <v>34802.264366875803</v>
      </c>
      <c r="BH11" s="1359">
        <v>866.05242518051398</v>
      </c>
      <c r="BI11" s="1359">
        <v>157356.39108422899</v>
      </c>
      <c r="BJ11" s="1359">
        <v>0</v>
      </c>
      <c r="BK11" s="1359">
        <v>0</v>
      </c>
      <c r="BL11" s="1359">
        <v>442.470186262455</v>
      </c>
      <c r="BM11" s="1359">
        <v>20092.163155148301</v>
      </c>
      <c r="BN11" s="1359">
        <v>140738.98756529199</v>
      </c>
      <c r="BO11" s="1359">
        <v>33800.203140209698</v>
      </c>
      <c r="BP11" s="1359">
        <v>88418219.956433594</v>
      </c>
      <c r="BQ11" s="1359">
        <v>1564150.2858944</v>
      </c>
      <c r="BR11" s="1359">
        <v>0</v>
      </c>
      <c r="BS11" s="1359">
        <v>802299.96504738799</v>
      </c>
      <c r="BT11" s="1359">
        <v>55094.9668723008</v>
      </c>
      <c r="BU11" s="1359">
        <v>0</v>
      </c>
      <c r="BV11" s="1359">
        <v>0</v>
      </c>
      <c r="BW11" s="1359">
        <v>23935.826688466001</v>
      </c>
      <c r="BX11" s="1359">
        <v>0</v>
      </c>
      <c r="BY11" s="1359">
        <v>0</v>
      </c>
      <c r="BZ11" s="1359">
        <v>23885.3519268331</v>
      </c>
      <c r="CA11" s="1359">
        <v>20117.315153197302</v>
      </c>
      <c r="CB11" s="1359">
        <v>30792.744727928199</v>
      </c>
      <c r="CC11" s="1359">
        <v>0</v>
      </c>
      <c r="CD11" s="1359">
        <v>58565.900832266299</v>
      </c>
      <c r="CE11" s="1359">
        <v>44614.674753793799</v>
      </c>
      <c r="CF11" s="1359">
        <v>205400.92944484999</v>
      </c>
      <c r="CG11" s="1359">
        <v>141748.24322985701</v>
      </c>
      <c r="CH11" s="1359">
        <v>49965.001984791699</v>
      </c>
      <c r="CI11" s="1359">
        <v>342908.80945073097</v>
      </c>
      <c r="CJ11" s="1359">
        <v>579142.46981557901</v>
      </c>
      <c r="CK11" s="1359">
        <v>369274.99951752101</v>
      </c>
      <c r="CL11" s="1359">
        <v>2669.1733046811801</v>
      </c>
      <c r="CM11" s="1359">
        <v>26762.559609636501</v>
      </c>
      <c r="CN11" s="1359">
        <v>4189.2338624083404</v>
      </c>
      <c r="CO11" s="1359">
        <v>548543.17222199996</v>
      </c>
      <c r="CP11" s="1359">
        <v>181574.575515965</v>
      </c>
      <c r="CQ11" s="1360">
        <v>252248137.714196</v>
      </c>
      <c r="CR11" s="1342">
        <v>829552.89233489998</v>
      </c>
      <c r="CS11" s="1342">
        <v>497730.17104050401</v>
      </c>
      <c r="CT11" s="1361">
        <v>1327283.0633753999</v>
      </c>
      <c r="CU11" s="1342">
        <v>0</v>
      </c>
      <c r="CV11" s="1361">
        <v>1327283.0633753999</v>
      </c>
      <c r="CW11" s="1342">
        <v>0</v>
      </c>
      <c r="CX11" s="1342">
        <v>-692976.67591096601</v>
      </c>
      <c r="CY11" s="1361">
        <v>-692976.67591096601</v>
      </c>
      <c r="CZ11" s="1342">
        <v>446405.17991656798</v>
      </c>
      <c r="DA11" s="1362">
        <v>1080711.5673810099</v>
      </c>
      <c r="DB11" s="1363">
        <v>17067535.541499998</v>
      </c>
      <c r="DC11" s="1362">
        <v>236261313.74007699</v>
      </c>
    </row>
    <row r="12" spans="1:107" ht="14.4" customHeight="1" x14ac:dyDescent="0.25">
      <c r="A12" s="1525"/>
      <c r="B12" s="1348" t="s">
        <v>472</v>
      </c>
      <c r="C12" s="1358" t="s">
        <v>5</v>
      </c>
      <c r="D12" s="1359">
        <v>0</v>
      </c>
      <c r="E12" s="1359">
        <v>0</v>
      </c>
      <c r="F12" s="1359">
        <v>0</v>
      </c>
      <c r="G12" s="1359">
        <v>0</v>
      </c>
      <c r="H12" s="1359">
        <v>68942.973533178301</v>
      </c>
      <c r="I12" s="1359">
        <v>818689.78114773205</v>
      </c>
      <c r="J12" s="1359">
        <v>25549.683072768399</v>
      </c>
      <c r="K12" s="1359">
        <v>19369.383148585101</v>
      </c>
      <c r="L12" s="1359">
        <v>40674.854064520201</v>
      </c>
      <c r="M12" s="1359">
        <v>0</v>
      </c>
      <c r="N12" s="1359">
        <v>0</v>
      </c>
      <c r="O12" s="1359">
        <v>0</v>
      </c>
      <c r="P12" s="1359">
        <v>0</v>
      </c>
      <c r="Q12" s="1359">
        <v>0</v>
      </c>
      <c r="R12" s="1359">
        <v>0</v>
      </c>
      <c r="S12" s="1359">
        <v>0</v>
      </c>
      <c r="T12" s="1359">
        <v>0</v>
      </c>
      <c r="U12" s="1359">
        <v>0</v>
      </c>
      <c r="V12" s="1359">
        <v>0</v>
      </c>
      <c r="W12" s="1359">
        <v>0</v>
      </c>
      <c r="X12" s="1359">
        <v>0</v>
      </c>
      <c r="Y12" s="1359">
        <v>0</v>
      </c>
      <c r="Z12" s="1359">
        <v>0</v>
      </c>
      <c r="AA12" s="1359">
        <v>0</v>
      </c>
      <c r="AB12" s="1359">
        <v>0</v>
      </c>
      <c r="AC12" s="1359">
        <v>86358.073322431999</v>
      </c>
      <c r="AD12" s="1359">
        <v>0</v>
      </c>
      <c r="AE12" s="1359">
        <v>0</v>
      </c>
      <c r="AF12" s="1359">
        <v>233069686.66066101</v>
      </c>
      <c r="AG12" s="1359">
        <v>9944.1966138836506</v>
      </c>
      <c r="AH12" s="1359">
        <v>13496005.091050999</v>
      </c>
      <c r="AI12" s="1359">
        <v>2042575.26329242</v>
      </c>
      <c r="AJ12" s="1359">
        <v>1142103.3276402701</v>
      </c>
      <c r="AK12" s="1359">
        <v>27090.783772653402</v>
      </c>
      <c r="AL12" s="1359">
        <v>4393915.2287193798</v>
      </c>
      <c r="AM12" s="1359">
        <v>39104.477567642498</v>
      </c>
      <c r="AN12" s="1359">
        <v>939847.87403842504</v>
      </c>
      <c r="AO12" s="1359">
        <v>251393.611812216</v>
      </c>
      <c r="AP12" s="1359">
        <v>939947.51640923496</v>
      </c>
      <c r="AQ12" s="1359">
        <v>0</v>
      </c>
      <c r="AR12" s="1359">
        <v>734344.398118385</v>
      </c>
      <c r="AS12" s="1359">
        <v>453010.03837103699</v>
      </c>
      <c r="AT12" s="1359">
        <v>211570.797012614</v>
      </c>
      <c r="AU12" s="1359">
        <v>326520.27526234201</v>
      </c>
      <c r="AV12" s="1359">
        <v>567438.23127137602</v>
      </c>
      <c r="AW12" s="1359">
        <v>1069720.7592626801</v>
      </c>
      <c r="AX12" s="1359">
        <v>836226.63405217195</v>
      </c>
      <c r="AY12" s="1359">
        <v>110062.11185854299</v>
      </c>
      <c r="AZ12" s="1359">
        <v>640128.686040489</v>
      </c>
      <c r="BA12" s="1359">
        <v>15466.990021412401</v>
      </c>
      <c r="BB12" s="1359">
        <v>471797.75148362399</v>
      </c>
      <c r="BC12" s="1359">
        <v>72625.423678176507</v>
      </c>
      <c r="BD12" s="1359">
        <v>552168.073449763</v>
      </c>
      <c r="BE12" s="1359">
        <v>55980.625371278897</v>
      </c>
      <c r="BF12" s="1359">
        <v>70823.532357265605</v>
      </c>
      <c r="BG12" s="1359">
        <v>24945.486211731</v>
      </c>
      <c r="BH12" s="1359">
        <v>0</v>
      </c>
      <c r="BI12" s="1359">
        <v>69049.634356368799</v>
      </c>
      <c r="BJ12" s="1359">
        <v>0</v>
      </c>
      <c r="BK12" s="1359">
        <v>0</v>
      </c>
      <c r="BL12" s="1359">
        <v>0</v>
      </c>
      <c r="BM12" s="1359">
        <v>0</v>
      </c>
      <c r="BN12" s="1359">
        <v>0</v>
      </c>
      <c r="BO12" s="1359">
        <v>0</v>
      </c>
      <c r="BP12" s="1359">
        <v>8656136.4287889991</v>
      </c>
      <c r="BQ12" s="1359">
        <v>27306844.984753098</v>
      </c>
      <c r="BR12" s="1359">
        <v>0</v>
      </c>
      <c r="BS12" s="1359">
        <v>0</v>
      </c>
      <c r="BT12" s="1359">
        <v>0</v>
      </c>
      <c r="BU12" s="1359">
        <v>105.394818286226</v>
      </c>
      <c r="BV12" s="1359">
        <v>468.61373885386399</v>
      </c>
      <c r="BW12" s="1359">
        <v>0</v>
      </c>
      <c r="BX12" s="1359">
        <v>0</v>
      </c>
      <c r="BY12" s="1359">
        <v>0</v>
      </c>
      <c r="BZ12" s="1359">
        <v>0</v>
      </c>
      <c r="CA12" s="1359">
        <v>0</v>
      </c>
      <c r="CB12" s="1359">
        <v>0</v>
      </c>
      <c r="CC12" s="1359">
        <v>0</v>
      </c>
      <c r="CD12" s="1359">
        <v>0</v>
      </c>
      <c r="CE12" s="1359">
        <v>0</v>
      </c>
      <c r="CF12" s="1359">
        <v>3084.27905554063</v>
      </c>
      <c r="CG12" s="1359">
        <v>0</v>
      </c>
      <c r="CH12" s="1359">
        <v>0</v>
      </c>
      <c r="CI12" s="1359">
        <v>0</v>
      </c>
      <c r="CJ12" s="1359">
        <v>0</v>
      </c>
      <c r="CK12" s="1359">
        <v>52619.275105141198</v>
      </c>
      <c r="CL12" s="1359">
        <v>384.31588582670503</v>
      </c>
      <c r="CM12" s="1359">
        <v>0</v>
      </c>
      <c r="CN12" s="1359">
        <v>603.178676602368</v>
      </c>
      <c r="CO12" s="1359">
        <v>71288.536180901705</v>
      </c>
      <c r="CP12" s="1359">
        <v>2150.6139633487701</v>
      </c>
      <c r="CQ12" s="1360">
        <v>299786763.84901297</v>
      </c>
      <c r="CR12" s="1342">
        <v>0</v>
      </c>
      <c r="CS12" s="1342">
        <v>0</v>
      </c>
      <c r="CT12" s="1361">
        <v>0</v>
      </c>
      <c r="CU12" s="1342">
        <v>0</v>
      </c>
      <c r="CV12" s="1361">
        <v>0</v>
      </c>
      <c r="CW12" s="1342">
        <v>0</v>
      </c>
      <c r="CX12" s="1342">
        <v>9421221.9896917902</v>
      </c>
      <c r="CY12" s="1361">
        <v>9421221.9896917902</v>
      </c>
      <c r="CZ12" s="1342">
        <v>1506774.9185425499</v>
      </c>
      <c r="DA12" s="1362">
        <v>10927996.9082343</v>
      </c>
      <c r="DB12" s="1363">
        <v>181295520.26664501</v>
      </c>
      <c r="DC12" s="1362">
        <v>129419240.490602</v>
      </c>
    </row>
    <row r="13" spans="1:107" ht="14.4" customHeight="1" x14ac:dyDescent="0.25">
      <c r="A13" s="1525"/>
      <c r="B13" s="1348" t="s">
        <v>473</v>
      </c>
      <c r="C13" s="1358" t="s">
        <v>6</v>
      </c>
      <c r="D13" s="1359">
        <v>0</v>
      </c>
      <c r="E13" s="1359">
        <v>0</v>
      </c>
      <c r="F13" s="1359">
        <v>0</v>
      </c>
      <c r="G13" s="1359">
        <v>0</v>
      </c>
      <c r="H13" s="1359">
        <v>0</v>
      </c>
      <c r="I13" s="1359">
        <v>0</v>
      </c>
      <c r="J13" s="1359">
        <v>10359002.3286142</v>
      </c>
      <c r="K13" s="1359">
        <v>0</v>
      </c>
      <c r="L13" s="1359">
        <v>0</v>
      </c>
      <c r="M13" s="1359">
        <v>0</v>
      </c>
      <c r="N13" s="1359">
        <v>0</v>
      </c>
      <c r="O13" s="1359">
        <v>0</v>
      </c>
      <c r="P13" s="1359">
        <v>0</v>
      </c>
      <c r="Q13" s="1359">
        <v>0</v>
      </c>
      <c r="R13" s="1359">
        <v>0</v>
      </c>
      <c r="S13" s="1359">
        <v>0</v>
      </c>
      <c r="T13" s="1359">
        <v>0</v>
      </c>
      <c r="U13" s="1359">
        <v>0</v>
      </c>
      <c r="V13" s="1359">
        <v>0</v>
      </c>
      <c r="W13" s="1359">
        <v>0</v>
      </c>
      <c r="X13" s="1359">
        <v>0</v>
      </c>
      <c r="Y13" s="1359">
        <v>0</v>
      </c>
      <c r="Z13" s="1359">
        <v>0</v>
      </c>
      <c r="AA13" s="1359">
        <v>0</v>
      </c>
      <c r="AB13" s="1359">
        <v>0</v>
      </c>
      <c r="AC13" s="1359">
        <v>0</v>
      </c>
      <c r="AD13" s="1359">
        <v>0</v>
      </c>
      <c r="AE13" s="1359">
        <v>0</v>
      </c>
      <c r="AF13" s="1359">
        <v>0</v>
      </c>
      <c r="AG13" s="1359">
        <v>0</v>
      </c>
      <c r="AH13" s="1359">
        <v>183788.978812096</v>
      </c>
      <c r="AI13" s="1359">
        <v>0</v>
      </c>
      <c r="AJ13" s="1359">
        <v>0</v>
      </c>
      <c r="AK13" s="1359">
        <v>0</v>
      </c>
      <c r="AL13" s="1359">
        <v>247364.11777979101</v>
      </c>
      <c r="AM13" s="1359">
        <v>44299.723396369103</v>
      </c>
      <c r="AN13" s="1359">
        <v>0</v>
      </c>
      <c r="AO13" s="1359">
        <v>0</v>
      </c>
      <c r="AP13" s="1359">
        <v>0</v>
      </c>
      <c r="AQ13" s="1359">
        <v>0</v>
      </c>
      <c r="AR13" s="1359">
        <v>0</v>
      </c>
      <c r="AS13" s="1359">
        <v>0</v>
      </c>
      <c r="AT13" s="1359">
        <v>0</v>
      </c>
      <c r="AU13" s="1359">
        <v>0</v>
      </c>
      <c r="AV13" s="1359">
        <v>104704807.815313</v>
      </c>
      <c r="AW13" s="1359">
        <v>2010593.7504513799</v>
      </c>
      <c r="AX13" s="1359">
        <v>2533286.9488970502</v>
      </c>
      <c r="AY13" s="1359">
        <v>0</v>
      </c>
      <c r="AZ13" s="1359">
        <v>0</v>
      </c>
      <c r="BA13" s="1359">
        <v>0</v>
      </c>
      <c r="BB13" s="1359">
        <v>0</v>
      </c>
      <c r="BC13" s="1359">
        <v>0</v>
      </c>
      <c r="BD13" s="1359">
        <v>0</v>
      </c>
      <c r="BE13" s="1359">
        <v>0</v>
      </c>
      <c r="BF13" s="1359">
        <v>0</v>
      </c>
      <c r="BG13" s="1359">
        <v>0</v>
      </c>
      <c r="BH13" s="1359">
        <v>0</v>
      </c>
      <c r="BI13" s="1359">
        <v>0</v>
      </c>
      <c r="BJ13" s="1359">
        <v>0</v>
      </c>
      <c r="BK13" s="1359">
        <v>0</v>
      </c>
      <c r="BL13" s="1359">
        <v>0</v>
      </c>
      <c r="BM13" s="1359">
        <v>0</v>
      </c>
      <c r="BN13" s="1359">
        <v>0</v>
      </c>
      <c r="BO13" s="1359">
        <v>0</v>
      </c>
      <c r="BP13" s="1359">
        <v>0</v>
      </c>
      <c r="BQ13" s="1359">
        <v>0</v>
      </c>
      <c r="BR13" s="1359">
        <v>0</v>
      </c>
      <c r="BS13" s="1359">
        <v>0</v>
      </c>
      <c r="BT13" s="1359">
        <v>0</v>
      </c>
      <c r="BU13" s="1359">
        <v>0</v>
      </c>
      <c r="BV13" s="1359">
        <v>0</v>
      </c>
      <c r="BW13" s="1359">
        <v>0</v>
      </c>
      <c r="BX13" s="1359">
        <v>0</v>
      </c>
      <c r="BY13" s="1359">
        <v>0</v>
      </c>
      <c r="BZ13" s="1359">
        <v>0</v>
      </c>
      <c r="CA13" s="1359">
        <v>0</v>
      </c>
      <c r="CB13" s="1359">
        <v>0</v>
      </c>
      <c r="CC13" s="1359">
        <v>0</v>
      </c>
      <c r="CD13" s="1359">
        <v>0</v>
      </c>
      <c r="CE13" s="1359">
        <v>0</v>
      </c>
      <c r="CF13" s="1359">
        <v>96697.147447034498</v>
      </c>
      <c r="CG13" s="1359">
        <v>0</v>
      </c>
      <c r="CH13" s="1359">
        <v>0</v>
      </c>
      <c r="CI13" s="1359">
        <v>0</v>
      </c>
      <c r="CJ13" s="1359">
        <v>0</v>
      </c>
      <c r="CK13" s="1359">
        <v>0</v>
      </c>
      <c r="CL13" s="1359">
        <v>0</v>
      </c>
      <c r="CM13" s="1359">
        <v>0</v>
      </c>
      <c r="CN13" s="1359">
        <v>0</v>
      </c>
      <c r="CO13" s="1359">
        <v>0</v>
      </c>
      <c r="CP13" s="1359">
        <v>0</v>
      </c>
      <c r="CQ13" s="1360">
        <v>120179840.810711</v>
      </c>
      <c r="CR13" s="1342">
        <v>0</v>
      </c>
      <c r="CS13" s="1342">
        <v>0</v>
      </c>
      <c r="CT13" s="1361">
        <v>0</v>
      </c>
      <c r="CU13" s="1342">
        <v>0</v>
      </c>
      <c r="CV13" s="1361">
        <v>0</v>
      </c>
      <c r="CW13" s="1342">
        <v>0</v>
      </c>
      <c r="CX13" s="1342">
        <v>-1334806.7241559401</v>
      </c>
      <c r="CY13" s="1361">
        <v>-1334806.7241559401</v>
      </c>
      <c r="CZ13" s="1342">
        <v>494781.27852497302</v>
      </c>
      <c r="DA13" s="1362">
        <v>-840025.44563097099</v>
      </c>
      <c r="DB13" s="1363">
        <v>60814686.828299999</v>
      </c>
      <c r="DC13" s="1362">
        <v>58525128.536779799</v>
      </c>
    </row>
    <row r="14" spans="1:107" ht="14.4" customHeight="1" x14ac:dyDescent="0.25">
      <c r="A14" s="1525"/>
      <c r="B14" s="1348" t="s">
        <v>474</v>
      </c>
      <c r="C14" s="1358" t="s">
        <v>7</v>
      </c>
      <c r="D14" s="1359">
        <v>0</v>
      </c>
      <c r="E14" s="1359">
        <v>0</v>
      </c>
      <c r="F14" s="1359">
        <v>0</v>
      </c>
      <c r="G14" s="1359">
        <v>0</v>
      </c>
      <c r="H14" s="1359">
        <v>0</v>
      </c>
      <c r="I14" s="1359">
        <v>0</v>
      </c>
      <c r="J14" s="1359">
        <v>0</v>
      </c>
      <c r="K14" s="1359">
        <v>2497046.7491640402</v>
      </c>
      <c r="L14" s="1359">
        <v>0</v>
      </c>
      <c r="M14" s="1359">
        <v>0</v>
      </c>
      <c r="N14" s="1359">
        <v>0</v>
      </c>
      <c r="O14" s="1359">
        <v>0</v>
      </c>
      <c r="P14" s="1359">
        <v>0</v>
      </c>
      <c r="Q14" s="1359">
        <v>0</v>
      </c>
      <c r="R14" s="1359">
        <v>0</v>
      </c>
      <c r="S14" s="1359">
        <v>0</v>
      </c>
      <c r="T14" s="1359">
        <v>0</v>
      </c>
      <c r="U14" s="1359">
        <v>0</v>
      </c>
      <c r="V14" s="1359">
        <v>0</v>
      </c>
      <c r="W14" s="1359">
        <v>0</v>
      </c>
      <c r="X14" s="1359">
        <v>0</v>
      </c>
      <c r="Y14" s="1359">
        <v>0</v>
      </c>
      <c r="Z14" s="1359">
        <v>0</v>
      </c>
      <c r="AA14" s="1359">
        <v>0</v>
      </c>
      <c r="AB14" s="1359">
        <v>0</v>
      </c>
      <c r="AC14" s="1359">
        <v>0</v>
      </c>
      <c r="AD14" s="1359">
        <v>0</v>
      </c>
      <c r="AE14" s="1359">
        <v>0</v>
      </c>
      <c r="AF14" s="1359">
        <v>203762.429496764</v>
      </c>
      <c r="AG14" s="1359">
        <v>0</v>
      </c>
      <c r="AH14" s="1359">
        <v>3610950.7032796498</v>
      </c>
      <c r="AI14" s="1359">
        <v>42813.130450156597</v>
      </c>
      <c r="AJ14" s="1359">
        <v>0</v>
      </c>
      <c r="AK14" s="1359">
        <v>26595.365748104501</v>
      </c>
      <c r="AL14" s="1359">
        <v>1388618.7161308799</v>
      </c>
      <c r="AM14" s="1359">
        <v>25617.4799917686</v>
      </c>
      <c r="AN14" s="1359">
        <v>0</v>
      </c>
      <c r="AO14" s="1359">
        <v>0</v>
      </c>
      <c r="AP14" s="1359">
        <v>0</v>
      </c>
      <c r="AQ14" s="1359">
        <v>0</v>
      </c>
      <c r="AR14" s="1359">
        <v>0</v>
      </c>
      <c r="AS14" s="1359">
        <v>536542.09143269504</v>
      </c>
      <c r="AT14" s="1359">
        <v>1188138.2359986601</v>
      </c>
      <c r="AU14" s="1359">
        <v>14944.189828143</v>
      </c>
      <c r="AV14" s="1359">
        <v>2058566.89597319</v>
      </c>
      <c r="AW14" s="1359">
        <v>70712344.316768706</v>
      </c>
      <c r="AX14" s="1359">
        <v>2893488.43576831</v>
      </c>
      <c r="AY14" s="1359">
        <v>0</v>
      </c>
      <c r="AZ14" s="1359">
        <v>0</v>
      </c>
      <c r="BA14" s="1359">
        <v>0</v>
      </c>
      <c r="BB14" s="1359">
        <v>0</v>
      </c>
      <c r="BC14" s="1359">
        <v>0</v>
      </c>
      <c r="BD14" s="1359">
        <v>0</v>
      </c>
      <c r="BE14" s="1359">
        <v>0</v>
      </c>
      <c r="BF14" s="1359">
        <v>0</v>
      </c>
      <c r="BG14" s="1359">
        <v>0</v>
      </c>
      <c r="BH14" s="1359">
        <v>0</v>
      </c>
      <c r="BI14" s="1359">
        <v>0</v>
      </c>
      <c r="BJ14" s="1359">
        <v>0.45151238074762701</v>
      </c>
      <c r="BK14" s="1359">
        <v>0</v>
      </c>
      <c r="BL14" s="1359">
        <v>0</v>
      </c>
      <c r="BM14" s="1359">
        <v>0</v>
      </c>
      <c r="BN14" s="1359">
        <v>0</v>
      </c>
      <c r="BO14" s="1359">
        <v>11917.069257657</v>
      </c>
      <c r="BP14" s="1359">
        <v>0</v>
      </c>
      <c r="BQ14" s="1359">
        <v>0</v>
      </c>
      <c r="BR14" s="1359">
        <v>0</v>
      </c>
      <c r="BS14" s="1359">
        <v>0</v>
      </c>
      <c r="BT14" s="1359">
        <v>0</v>
      </c>
      <c r="BU14" s="1359">
        <v>0</v>
      </c>
      <c r="BV14" s="1359">
        <v>0</v>
      </c>
      <c r="BW14" s="1359">
        <v>0</v>
      </c>
      <c r="BX14" s="1359">
        <v>0</v>
      </c>
      <c r="BY14" s="1359">
        <v>0</v>
      </c>
      <c r="BZ14" s="1359">
        <v>0</v>
      </c>
      <c r="CA14" s="1359">
        <v>0</v>
      </c>
      <c r="CB14" s="1359">
        <v>0</v>
      </c>
      <c r="CC14" s="1359">
        <v>0</v>
      </c>
      <c r="CD14" s="1359">
        <v>0</v>
      </c>
      <c r="CE14" s="1359">
        <v>0</v>
      </c>
      <c r="CF14" s="1359">
        <v>138192.59253921401</v>
      </c>
      <c r="CG14" s="1359">
        <v>0</v>
      </c>
      <c r="CH14" s="1359">
        <v>0</v>
      </c>
      <c r="CI14" s="1359">
        <v>0</v>
      </c>
      <c r="CJ14" s="1359">
        <v>0</v>
      </c>
      <c r="CK14" s="1359">
        <v>0</v>
      </c>
      <c r="CL14" s="1359">
        <v>0</v>
      </c>
      <c r="CM14" s="1359">
        <v>0</v>
      </c>
      <c r="CN14" s="1359">
        <v>0</v>
      </c>
      <c r="CO14" s="1359">
        <v>0</v>
      </c>
      <c r="CP14" s="1359">
        <v>0</v>
      </c>
      <c r="CQ14" s="1360">
        <v>85349538.853340402</v>
      </c>
      <c r="CR14" s="1342">
        <v>0</v>
      </c>
      <c r="CS14" s="1342">
        <v>0</v>
      </c>
      <c r="CT14" s="1361">
        <v>0</v>
      </c>
      <c r="CU14" s="1342">
        <v>0</v>
      </c>
      <c r="CV14" s="1361">
        <v>0</v>
      </c>
      <c r="CW14" s="1342">
        <v>0</v>
      </c>
      <c r="CX14" s="1342">
        <v>-223679.090146712</v>
      </c>
      <c r="CY14" s="1361">
        <v>-223679.090146712</v>
      </c>
      <c r="CZ14" s="1342">
        <v>794766.17387096304</v>
      </c>
      <c r="DA14" s="1362">
        <v>571087.08372424997</v>
      </c>
      <c r="DB14" s="1363">
        <v>33868616.055111103</v>
      </c>
      <c r="DC14" s="1362">
        <v>52052009.8819535</v>
      </c>
    </row>
    <row r="15" spans="1:107" ht="14.4" customHeight="1" x14ac:dyDescent="0.25">
      <c r="A15" s="1525"/>
      <c r="B15" s="1348" t="s">
        <v>560</v>
      </c>
      <c r="C15" s="1358" t="s">
        <v>8</v>
      </c>
      <c r="D15" s="1359">
        <v>524.72826894011996</v>
      </c>
      <c r="E15" s="1359">
        <v>639.67797471435301</v>
      </c>
      <c r="F15" s="1359">
        <v>609.58312844437205</v>
      </c>
      <c r="G15" s="1359">
        <v>182.527295941625</v>
      </c>
      <c r="H15" s="1359">
        <v>1091173.3126556501</v>
      </c>
      <c r="I15" s="1359">
        <v>15304378.9717528</v>
      </c>
      <c r="J15" s="1359">
        <v>187729.12795750701</v>
      </c>
      <c r="K15" s="1359">
        <v>163431.65524000101</v>
      </c>
      <c r="L15" s="1359">
        <v>1815129.8854537499</v>
      </c>
      <c r="M15" s="1359">
        <v>13789.1001845963</v>
      </c>
      <c r="N15" s="1359">
        <v>2378.5982458241701</v>
      </c>
      <c r="O15" s="1359">
        <v>2212.2078955689599</v>
      </c>
      <c r="P15" s="1359">
        <v>9249.0064083964098</v>
      </c>
      <c r="Q15" s="1359">
        <v>26660.347777672501</v>
      </c>
      <c r="R15" s="1359">
        <v>3477.5486227428</v>
      </c>
      <c r="S15" s="1359">
        <v>582858.19547008199</v>
      </c>
      <c r="T15" s="1359">
        <v>100.15100291704201</v>
      </c>
      <c r="U15" s="1359">
        <v>6737.7399135524902</v>
      </c>
      <c r="V15" s="1359">
        <v>722.09398760197598</v>
      </c>
      <c r="W15" s="1359">
        <v>160.408992588882</v>
      </c>
      <c r="X15" s="1359">
        <v>3753.3374701634998</v>
      </c>
      <c r="Y15" s="1359">
        <v>1820.2701794642301</v>
      </c>
      <c r="Z15" s="1359">
        <v>6520.6225950991902</v>
      </c>
      <c r="AA15" s="1359">
        <v>6580.1580008058199</v>
      </c>
      <c r="AB15" s="1359">
        <v>6836.3309721876403</v>
      </c>
      <c r="AC15" s="1359">
        <v>136095.137953261</v>
      </c>
      <c r="AD15" s="1359">
        <v>615.64136186513394</v>
      </c>
      <c r="AE15" s="1359">
        <v>72472.1334558034</v>
      </c>
      <c r="AF15" s="1359">
        <v>797.45244512625402</v>
      </c>
      <c r="AG15" s="1359">
        <v>21844.768669841698</v>
      </c>
      <c r="AH15" s="1359">
        <v>5939259.6185486</v>
      </c>
      <c r="AI15" s="1359">
        <v>1997971.9983489099</v>
      </c>
      <c r="AJ15" s="1359">
        <v>47010.724740778402</v>
      </c>
      <c r="AK15" s="1359">
        <v>11151.402316280601</v>
      </c>
      <c r="AL15" s="1359">
        <v>1339013.8926152801</v>
      </c>
      <c r="AM15" s="1359">
        <v>121359.630540832</v>
      </c>
      <c r="AN15" s="1359">
        <v>4116.1643897692902</v>
      </c>
      <c r="AO15" s="1359">
        <v>18274.798503540002</v>
      </c>
      <c r="AP15" s="1359">
        <v>33846.424068419299</v>
      </c>
      <c r="AQ15" s="1359">
        <v>28842677.002180099</v>
      </c>
      <c r="AR15" s="1359">
        <v>4887764.82850629</v>
      </c>
      <c r="AS15" s="1359">
        <v>8530849.7535830997</v>
      </c>
      <c r="AT15" s="1359">
        <v>2496209.1669276198</v>
      </c>
      <c r="AU15" s="1359">
        <v>3865562.78527928</v>
      </c>
      <c r="AV15" s="1359">
        <v>260678.85772369901</v>
      </c>
      <c r="AW15" s="1359">
        <v>207490.046965168</v>
      </c>
      <c r="AX15" s="1359">
        <v>133779.858052039</v>
      </c>
      <c r="AY15" s="1359">
        <v>5770.0967771318901</v>
      </c>
      <c r="AZ15" s="1359">
        <v>47567.013894433301</v>
      </c>
      <c r="BA15" s="1359">
        <v>12269.196283478001</v>
      </c>
      <c r="BB15" s="1359">
        <v>87748.218973283307</v>
      </c>
      <c r="BC15" s="1359">
        <v>29164.6749988925</v>
      </c>
      <c r="BD15" s="1359">
        <v>132593.602312481</v>
      </c>
      <c r="BE15" s="1359">
        <v>12618.8881482418</v>
      </c>
      <c r="BF15" s="1359">
        <v>70.814681346681297</v>
      </c>
      <c r="BG15" s="1359">
        <v>2677.7835160886698</v>
      </c>
      <c r="BH15" s="1359">
        <v>17334.008502910499</v>
      </c>
      <c r="BI15" s="1359">
        <v>505921.90459281998</v>
      </c>
      <c r="BJ15" s="1359">
        <v>74056.124068947494</v>
      </c>
      <c r="BK15" s="1359">
        <v>0</v>
      </c>
      <c r="BL15" s="1359">
        <v>242.93880101516001</v>
      </c>
      <c r="BM15" s="1359">
        <v>5251.4304653191202</v>
      </c>
      <c r="BN15" s="1359">
        <v>571243.79969063401</v>
      </c>
      <c r="BO15" s="1359">
        <v>2837.1453476244901</v>
      </c>
      <c r="BP15" s="1359">
        <v>271013.60409478901</v>
      </c>
      <c r="BQ15" s="1359">
        <v>0</v>
      </c>
      <c r="BR15" s="1359">
        <v>0</v>
      </c>
      <c r="BS15" s="1359">
        <v>20036238.271357302</v>
      </c>
      <c r="BT15" s="1359">
        <v>51980.383992372503</v>
      </c>
      <c r="BU15" s="1359">
        <v>152.10940476366301</v>
      </c>
      <c r="BV15" s="1359">
        <v>0</v>
      </c>
      <c r="BW15" s="1359">
        <v>42809.803759949697</v>
      </c>
      <c r="BX15" s="1359">
        <v>0</v>
      </c>
      <c r="BY15" s="1359">
        <v>0</v>
      </c>
      <c r="BZ15" s="1359">
        <v>0</v>
      </c>
      <c r="CA15" s="1359">
        <v>404.64681571553598</v>
      </c>
      <c r="CB15" s="1359">
        <v>1153.9064000410201</v>
      </c>
      <c r="CC15" s="1359">
        <v>0</v>
      </c>
      <c r="CD15" s="1359">
        <v>301.04901641489801</v>
      </c>
      <c r="CE15" s="1359">
        <v>52677.978976264698</v>
      </c>
      <c r="CF15" s="1359">
        <v>15784.7499719398</v>
      </c>
      <c r="CG15" s="1359">
        <v>2835.1320347867299</v>
      </c>
      <c r="CH15" s="1359">
        <v>6757.3899383347798</v>
      </c>
      <c r="CI15" s="1359">
        <v>3476.2966108596302</v>
      </c>
      <c r="CJ15" s="1359">
        <v>2439.6528943430599</v>
      </c>
      <c r="CK15" s="1359">
        <v>22.666025585627001</v>
      </c>
      <c r="CL15" s="1359">
        <v>0</v>
      </c>
      <c r="CM15" s="1359">
        <v>4184.6527309215699</v>
      </c>
      <c r="CN15" s="1359">
        <v>0</v>
      </c>
      <c r="CO15" s="1359">
        <v>19600.669758298201</v>
      </c>
      <c r="CP15" s="1359">
        <v>6401.6002135615699</v>
      </c>
      <c r="CQ15" s="1360">
        <v>100232099.879673</v>
      </c>
      <c r="CR15" s="1342">
        <v>0</v>
      </c>
      <c r="CS15" s="1342">
        <v>0</v>
      </c>
      <c r="CT15" s="1361">
        <v>0</v>
      </c>
      <c r="CU15" s="1342">
        <v>0</v>
      </c>
      <c r="CV15" s="1361">
        <v>0</v>
      </c>
      <c r="CW15" s="1342">
        <v>0</v>
      </c>
      <c r="CX15" s="1342">
        <v>2558348.5401404202</v>
      </c>
      <c r="CY15" s="1361">
        <v>2558348.5401404202</v>
      </c>
      <c r="CZ15" s="1342">
        <v>1628760.2465322199</v>
      </c>
      <c r="DA15" s="1362">
        <v>4187108.7866726401</v>
      </c>
      <c r="DB15" s="1363">
        <v>8338557.0131971203</v>
      </c>
      <c r="DC15" s="1362">
        <v>96080651.653148994</v>
      </c>
    </row>
    <row r="16" spans="1:107" ht="14.4" customHeight="1" x14ac:dyDescent="0.25">
      <c r="A16" s="1525"/>
      <c r="B16" s="1348" t="s">
        <v>476</v>
      </c>
      <c r="C16" s="1358" t="s">
        <v>9</v>
      </c>
      <c r="D16" s="1359">
        <v>1438713.89092859</v>
      </c>
      <c r="E16" s="1359">
        <v>0</v>
      </c>
      <c r="F16" s="1359">
        <v>61373310.594842501</v>
      </c>
      <c r="G16" s="1359">
        <v>20446023.835795</v>
      </c>
      <c r="H16" s="1359">
        <v>0</v>
      </c>
      <c r="I16" s="1359">
        <v>0</v>
      </c>
      <c r="J16" s="1359">
        <v>0</v>
      </c>
      <c r="K16" s="1359">
        <v>0</v>
      </c>
      <c r="L16" s="1359">
        <v>0</v>
      </c>
      <c r="M16" s="1359">
        <v>41593845.581912801</v>
      </c>
      <c r="N16" s="1359">
        <v>55986.804941331</v>
      </c>
      <c r="O16" s="1359">
        <v>1696851.5906006601</v>
      </c>
      <c r="P16" s="1359">
        <v>721362.31584368402</v>
      </c>
      <c r="Q16" s="1359">
        <v>43071681.251468003</v>
      </c>
      <c r="R16" s="1359">
        <v>7996922.9352741595</v>
      </c>
      <c r="S16" s="1359">
        <v>765341.83765515196</v>
      </c>
      <c r="T16" s="1359">
        <v>0.38063972400270202</v>
      </c>
      <c r="U16" s="1359">
        <v>0</v>
      </c>
      <c r="V16" s="1359">
        <v>0</v>
      </c>
      <c r="W16" s="1359">
        <v>0</v>
      </c>
      <c r="X16" s="1359">
        <v>0</v>
      </c>
      <c r="Y16" s="1359">
        <v>0</v>
      </c>
      <c r="Z16" s="1359">
        <v>0</v>
      </c>
      <c r="AA16" s="1359">
        <v>144101.944165789</v>
      </c>
      <c r="AB16" s="1359">
        <v>2706.90968720818</v>
      </c>
      <c r="AC16" s="1359">
        <v>10701.486616226301</v>
      </c>
      <c r="AD16" s="1359">
        <v>0</v>
      </c>
      <c r="AE16" s="1359">
        <v>0</v>
      </c>
      <c r="AF16" s="1359">
        <v>0</v>
      </c>
      <c r="AG16" s="1359">
        <v>0</v>
      </c>
      <c r="AH16" s="1359">
        <v>1035030.52799363</v>
      </c>
      <c r="AI16" s="1359">
        <v>0</v>
      </c>
      <c r="AJ16" s="1359">
        <v>138255.20516844699</v>
      </c>
      <c r="AK16" s="1359">
        <v>3512546.6946402802</v>
      </c>
      <c r="AL16" s="1359">
        <v>7928292.2921510497</v>
      </c>
      <c r="AM16" s="1359">
        <v>408060.73359376501</v>
      </c>
      <c r="AN16" s="1359">
        <v>39242.569583880701</v>
      </c>
      <c r="AO16" s="1359">
        <v>303.49444499079499</v>
      </c>
      <c r="AP16" s="1359">
        <v>50375.634416840097</v>
      </c>
      <c r="AQ16" s="1359">
        <v>0</v>
      </c>
      <c r="AR16" s="1359">
        <v>0</v>
      </c>
      <c r="AS16" s="1359">
        <v>0</v>
      </c>
      <c r="AT16" s="1359">
        <v>0</v>
      </c>
      <c r="AU16" s="1359">
        <v>0</v>
      </c>
      <c r="AV16" s="1359">
        <v>0</v>
      </c>
      <c r="AW16" s="1359">
        <v>0</v>
      </c>
      <c r="AX16" s="1359">
        <v>0</v>
      </c>
      <c r="AY16" s="1359">
        <v>0</v>
      </c>
      <c r="AZ16" s="1359">
        <v>0</v>
      </c>
      <c r="BA16" s="1359">
        <v>0</v>
      </c>
      <c r="BB16" s="1359">
        <v>0</v>
      </c>
      <c r="BC16" s="1359">
        <v>0</v>
      </c>
      <c r="BD16" s="1359">
        <v>0</v>
      </c>
      <c r="BE16" s="1359">
        <v>0</v>
      </c>
      <c r="BF16" s="1359">
        <v>0</v>
      </c>
      <c r="BG16" s="1359">
        <v>0</v>
      </c>
      <c r="BH16" s="1359">
        <v>0</v>
      </c>
      <c r="BI16" s="1359">
        <v>0</v>
      </c>
      <c r="BJ16" s="1359">
        <v>0</v>
      </c>
      <c r="BK16" s="1359">
        <v>0</v>
      </c>
      <c r="BL16" s="1359">
        <v>0</v>
      </c>
      <c r="BM16" s="1359">
        <v>0</v>
      </c>
      <c r="BN16" s="1359">
        <v>0</v>
      </c>
      <c r="BO16" s="1359">
        <v>0</v>
      </c>
      <c r="BP16" s="1359">
        <v>0</v>
      </c>
      <c r="BQ16" s="1359">
        <v>0</v>
      </c>
      <c r="BR16" s="1359">
        <v>0</v>
      </c>
      <c r="BS16" s="1359">
        <v>0</v>
      </c>
      <c r="BT16" s="1359">
        <v>4293.7647925607998</v>
      </c>
      <c r="BU16" s="1359">
        <v>0</v>
      </c>
      <c r="BV16" s="1359">
        <v>987.63771578866499</v>
      </c>
      <c r="BW16" s="1359">
        <v>0</v>
      </c>
      <c r="BX16" s="1359">
        <v>0</v>
      </c>
      <c r="BY16" s="1359">
        <v>0</v>
      </c>
      <c r="BZ16" s="1359">
        <v>639627.81192650006</v>
      </c>
      <c r="CA16" s="1359">
        <v>20237262.939773999</v>
      </c>
      <c r="CB16" s="1359">
        <v>0</v>
      </c>
      <c r="CC16" s="1359">
        <v>0</v>
      </c>
      <c r="CD16" s="1359">
        <v>0</v>
      </c>
      <c r="CE16" s="1359">
        <v>69467.071807746601</v>
      </c>
      <c r="CF16" s="1359">
        <v>297157.02181181498</v>
      </c>
      <c r="CG16" s="1359">
        <v>0</v>
      </c>
      <c r="CH16" s="1359">
        <v>115136.26422933899</v>
      </c>
      <c r="CI16" s="1359">
        <v>290729.78108858498</v>
      </c>
      <c r="CJ16" s="1359">
        <v>2856138.57085936</v>
      </c>
      <c r="CK16" s="1359">
        <v>692556.92371134297</v>
      </c>
      <c r="CL16" s="1359">
        <v>0</v>
      </c>
      <c r="CM16" s="1359">
        <v>8.1519839580311601E-2</v>
      </c>
      <c r="CN16" s="1359">
        <v>0</v>
      </c>
      <c r="CO16" s="1359">
        <v>0</v>
      </c>
      <c r="CP16" s="1359">
        <v>5419256.9422291303</v>
      </c>
      <c r="CQ16" s="1360">
        <v>223052273.32383001</v>
      </c>
      <c r="CR16" s="1342">
        <v>27358409.7636007</v>
      </c>
      <c r="CS16" s="1342">
        <v>52307993.100194603</v>
      </c>
      <c r="CT16" s="1361">
        <v>79666402.863795295</v>
      </c>
      <c r="CU16" s="1342">
        <v>0</v>
      </c>
      <c r="CV16" s="1361">
        <v>79666402.863795295</v>
      </c>
      <c r="CW16" s="1342">
        <v>0</v>
      </c>
      <c r="CX16" s="1342">
        <v>2066365.23509947</v>
      </c>
      <c r="CY16" s="1361">
        <v>2066365.23509947</v>
      </c>
      <c r="CZ16" s="1342">
        <v>2057511.9157262</v>
      </c>
      <c r="DA16" s="1362">
        <v>83790280.0146209</v>
      </c>
      <c r="DB16" s="1363">
        <v>9352885.2235784307</v>
      </c>
      <c r="DC16" s="1362">
        <v>297489668.11487198</v>
      </c>
    </row>
    <row r="17" spans="1:107" ht="14.4" customHeight="1" x14ac:dyDescent="0.25">
      <c r="A17" s="1525"/>
      <c r="B17" s="1348" t="s">
        <v>477</v>
      </c>
      <c r="C17" s="1358" t="s">
        <v>10</v>
      </c>
      <c r="D17" s="1359">
        <v>0</v>
      </c>
      <c r="E17" s="1359">
        <v>0</v>
      </c>
      <c r="F17" s="1359">
        <v>0</v>
      </c>
      <c r="G17" s="1359">
        <v>0</v>
      </c>
      <c r="H17" s="1359">
        <v>0</v>
      </c>
      <c r="I17" s="1359">
        <v>0</v>
      </c>
      <c r="J17" s="1359">
        <v>0</v>
      </c>
      <c r="K17" s="1359">
        <v>0</v>
      </c>
      <c r="L17" s="1359">
        <v>0</v>
      </c>
      <c r="M17" s="1359">
        <v>39498.804455108402</v>
      </c>
      <c r="N17" s="1359">
        <v>1017982.97468915</v>
      </c>
      <c r="O17" s="1359">
        <v>39413.7020627069</v>
      </c>
      <c r="P17" s="1359">
        <v>36873.167145719803</v>
      </c>
      <c r="Q17" s="1359">
        <v>5419217.55279723</v>
      </c>
      <c r="R17" s="1359">
        <v>129150.489354166</v>
      </c>
      <c r="S17" s="1359">
        <v>2614902.6467247899</v>
      </c>
      <c r="T17" s="1359">
        <v>0</v>
      </c>
      <c r="U17" s="1359">
        <v>0</v>
      </c>
      <c r="V17" s="1359">
        <v>0</v>
      </c>
      <c r="W17" s="1359">
        <v>0</v>
      </c>
      <c r="X17" s="1359">
        <v>0</v>
      </c>
      <c r="Y17" s="1359">
        <v>0</v>
      </c>
      <c r="Z17" s="1359">
        <v>0</v>
      </c>
      <c r="AA17" s="1359">
        <v>0</v>
      </c>
      <c r="AB17" s="1359">
        <v>0</v>
      </c>
      <c r="AC17" s="1359">
        <v>0</v>
      </c>
      <c r="AD17" s="1359">
        <v>0</v>
      </c>
      <c r="AE17" s="1359">
        <v>0</v>
      </c>
      <c r="AF17" s="1359">
        <v>0</v>
      </c>
      <c r="AG17" s="1359">
        <v>0</v>
      </c>
      <c r="AH17" s="1359">
        <v>0</v>
      </c>
      <c r="AI17" s="1359">
        <v>0</v>
      </c>
      <c r="AJ17" s="1359">
        <v>0</v>
      </c>
      <c r="AK17" s="1359">
        <v>0</v>
      </c>
      <c r="AL17" s="1359">
        <v>0</v>
      </c>
      <c r="AM17" s="1359">
        <v>252469.389987731</v>
      </c>
      <c r="AN17" s="1359">
        <v>0</v>
      </c>
      <c r="AO17" s="1359">
        <v>0</v>
      </c>
      <c r="AP17" s="1359">
        <v>0</v>
      </c>
      <c r="AQ17" s="1359">
        <v>0</v>
      </c>
      <c r="AR17" s="1359">
        <v>0</v>
      </c>
      <c r="AS17" s="1359">
        <v>0</v>
      </c>
      <c r="AT17" s="1359">
        <v>0</v>
      </c>
      <c r="AU17" s="1359">
        <v>0</v>
      </c>
      <c r="AV17" s="1359">
        <v>0</v>
      </c>
      <c r="AW17" s="1359">
        <v>0</v>
      </c>
      <c r="AX17" s="1359">
        <v>0</v>
      </c>
      <c r="AY17" s="1359">
        <v>0</v>
      </c>
      <c r="AZ17" s="1359">
        <v>0</v>
      </c>
      <c r="BA17" s="1359">
        <v>0</v>
      </c>
      <c r="BB17" s="1359">
        <v>0</v>
      </c>
      <c r="BC17" s="1359">
        <v>0</v>
      </c>
      <c r="BD17" s="1359">
        <v>0</v>
      </c>
      <c r="BE17" s="1359">
        <v>0</v>
      </c>
      <c r="BF17" s="1359">
        <v>0</v>
      </c>
      <c r="BG17" s="1359">
        <v>0</v>
      </c>
      <c r="BH17" s="1359">
        <v>0</v>
      </c>
      <c r="BI17" s="1359">
        <v>5.78326533321913E-2</v>
      </c>
      <c r="BJ17" s="1359">
        <v>0</v>
      </c>
      <c r="BK17" s="1359">
        <v>0</v>
      </c>
      <c r="BL17" s="1359">
        <v>0</v>
      </c>
      <c r="BM17" s="1359">
        <v>0</v>
      </c>
      <c r="BN17" s="1359">
        <v>0</v>
      </c>
      <c r="BO17" s="1359">
        <v>0</v>
      </c>
      <c r="BP17" s="1359">
        <v>0</v>
      </c>
      <c r="BQ17" s="1359">
        <v>0</v>
      </c>
      <c r="BR17" s="1359">
        <v>0</v>
      </c>
      <c r="BS17" s="1359">
        <v>0</v>
      </c>
      <c r="BT17" s="1359">
        <v>832.23397957620602</v>
      </c>
      <c r="BU17" s="1359">
        <v>0</v>
      </c>
      <c r="BV17" s="1359">
        <v>137.18811277371299</v>
      </c>
      <c r="BW17" s="1359">
        <v>0</v>
      </c>
      <c r="BX17" s="1359">
        <v>0</v>
      </c>
      <c r="BY17" s="1359">
        <v>0</v>
      </c>
      <c r="BZ17" s="1359">
        <v>0</v>
      </c>
      <c r="CA17" s="1359">
        <v>656477.28175008099</v>
      </c>
      <c r="CB17" s="1359">
        <v>0</v>
      </c>
      <c r="CC17" s="1359">
        <v>0</v>
      </c>
      <c r="CD17" s="1359">
        <v>0</v>
      </c>
      <c r="CE17" s="1359">
        <v>0</v>
      </c>
      <c r="CF17" s="1359">
        <v>0</v>
      </c>
      <c r="CG17" s="1359">
        <v>0</v>
      </c>
      <c r="CH17" s="1359">
        <v>0</v>
      </c>
      <c r="CI17" s="1359">
        <v>26794.555943616</v>
      </c>
      <c r="CJ17" s="1359">
        <v>81937.143033843196</v>
      </c>
      <c r="CK17" s="1359">
        <v>0</v>
      </c>
      <c r="CL17" s="1359">
        <v>0</v>
      </c>
      <c r="CM17" s="1359">
        <v>0</v>
      </c>
      <c r="CN17" s="1359">
        <v>0</v>
      </c>
      <c r="CO17" s="1359">
        <v>0</v>
      </c>
      <c r="CP17" s="1359">
        <v>48076.457322618902</v>
      </c>
      <c r="CQ17" s="1360">
        <v>10363763.6451918</v>
      </c>
      <c r="CR17" s="1342">
        <v>1122317.97204047</v>
      </c>
      <c r="CS17" s="1342">
        <v>1463032.76201081</v>
      </c>
      <c r="CT17" s="1361">
        <v>2585350.7340512802</v>
      </c>
      <c r="CU17" s="1342">
        <v>0</v>
      </c>
      <c r="CV17" s="1361">
        <v>2585350.7340512802</v>
      </c>
      <c r="CW17" s="1342">
        <v>0</v>
      </c>
      <c r="CX17" s="1342">
        <v>487906.23501932702</v>
      </c>
      <c r="CY17" s="1361">
        <v>487906.23501932702</v>
      </c>
      <c r="CZ17" s="1342">
        <v>247033.79815495299</v>
      </c>
      <c r="DA17" s="1362">
        <v>3320290.7672255598</v>
      </c>
      <c r="DB17" s="1363">
        <v>792695.54059210897</v>
      </c>
      <c r="DC17" s="1362">
        <v>12891358.8718252</v>
      </c>
    </row>
    <row r="18" spans="1:107" ht="14.4" customHeight="1" x14ac:dyDescent="0.25">
      <c r="A18" s="1525"/>
      <c r="B18" s="1348" t="s">
        <v>478</v>
      </c>
      <c r="C18" s="1358" t="s">
        <v>11</v>
      </c>
      <c r="D18" s="1359">
        <v>0</v>
      </c>
      <c r="E18" s="1359">
        <v>0</v>
      </c>
      <c r="F18" s="1359">
        <v>15845.033000482201</v>
      </c>
      <c r="G18" s="1359">
        <v>104.137712490883</v>
      </c>
      <c r="H18" s="1359">
        <v>0</v>
      </c>
      <c r="I18" s="1359">
        <v>0</v>
      </c>
      <c r="J18" s="1359">
        <v>0</v>
      </c>
      <c r="K18" s="1359">
        <v>0</v>
      </c>
      <c r="L18" s="1359">
        <v>0</v>
      </c>
      <c r="M18" s="1359">
        <v>741866.42374678398</v>
      </c>
      <c r="N18" s="1359">
        <v>0</v>
      </c>
      <c r="O18" s="1359">
        <v>20153078.562759101</v>
      </c>
      <c r="P18" s="1359">
        <v>218210.020510439</v>
      </c>
      <c r="Q18" s="1359">
        <v>3597815.5439330898</v>
      </c>
      <c r="R18" s="1359">
        <v>0</v>
      </c>
      <c r="S18" s="1359">
        <v>0</v>
      </c>
      <c r="T18" s="1359">
        <v>0</v>
      </c>
      <c r="U18" s="1359">
        <v>0</v>
      </c>
      <c r="V18" s="1359">
        <v>0</v>
      </c>
      <c r="W18" s="1359">
        <v>0</v>
      </c>
      <c r="X18" s="1359">
        <v>0</v>
      </c>
      <c r="Y18" s="1359">
        <v>0</v>
      </c>
      <c r="Z18" s="1359">
        <v>12209327.1089128</v>
      </c>
      <c r="AA18" s="1359">
        <v>0</v>
      </c>
      <c r="AB18" s="1359">
        <v>0</v>
      </c>
      <c r="AC18" s="1359">
        <v>0</v>
      </c>
      <c r="AD18" s="1359">
        <v>0</v>
      </c>
      <c r="AE18" s="1359">
        <v>16377.819487758299</v>
      </c>
      <c r="AF18" s="1359">
        <v>0</v>
      </c>
      <c r="AG18" s="1359">
        <v>0</v>
      </c>
      <c r="AH18" s="1359">
        <v>0</v>
      </c>
      <c r="AI18" s="1359">
        <v>0</v>
      </c>
      <c r="AJ18" s="1359">
        <v>0</v>
      </c>
      <c r="AK18" s="1359">
        <v>827712.09692572302</v>
      </c>
      <c r="AL18" s="1359">
        <v>131425.777358872</v>
      </c>
      <c r="AM18" s="1359">
        <v>84205.350147193705</v>
      </c>
      <c r="AN18" s="1359">
        <v>0</v>
      </c>
      <c r="AO18" s="1359">
        <v>0</v>
      </c>
      <c r="AP18" s="1359">
        <v>0</v>
      </c>
      <c r="AQ18" s="1359">
        <v>0</v>
      </c>
      <c r="AR18" s="1359">
        <v>0</v>
      </c>
      <c r="AS18" s="1359">
        <v>0</v>
      </c>
      <c r="AT18" s="1359">
        <v>0</v>
      </c>
      <c r="AU18" s="1359">
        <v>0</v>
      </c>
      <c r="AV18" s="1359">
        <v>0</v>
      </c>
      <c r="AW18" s="1359">
        <v>0</v>
      </c>
      <c r="AX18" s="1359">
        <v>0</v>
      </c>
      <c r="AY18" s="1359">
        <v>0</v>
      </c>
      <c r="AZ18" s="1359">
        <v>0</v>
      </c>
      <c r="BA18" s="1359">
        <v>0</v>
      </c>
      <c r="BB18" s="1359">
        <v>0</v>
      </c>
      <c r="BC18" s="1359">
        <v>0</v>
      </c>
      <c r="BD18" s="1359">
        <v>0</v>
      </c>
      <c r="BE18" s="1359">
        <v>0</v>
      </c>
      <c r="BF18" s="1359">
        <v>0</v>
      </c>
      <c r="BG18" s="1359">
        <v>0</v>
      </c>
      <c r="BH18" s="1359">
        <v>0</v>
      </c>
      <c r="BI18" s="1359">
        <v>0</v>
      </c>
      <c r="BJ18" s="1359">
        <v>0</v>
      </c>
      <c r="BK18" s="1359">
        <v>0</v>
      </c>
      <c r="BL18" s="1359">
        <v>0</v>
      </c>
      <c r="BM18" s="1359">
        <v>0</v>
      </c>
      <c r="BN18" s="1359">
        <v>128260.962518407</v>
      </c>
      <c r="BO18" s="1359">
        <v>0</v>
      </c>
      <c r="BP18" s="1359">
        <v>0</v>
      </c>
      <c r="BQ18" s="1359">
        <v>0</v>
      </c>
      <c r="BR18" s="1359">
        <v>0</v>
      </c>
      <c r="BS18" s="1359">
        <v>0</v>
      </c>
      <c r="BT18" s="1359">
        <v>23988.916257387598</v>
      </c>
      <c r="BU18" s="1359">
        <v>0</v>
      </c>
      <c r="BV18" s="1359">
        <v>4060.0224142996999</v>
      </c>
      <c r="BW18" s="1359">
        <v>0</v>
      </c>
      <c r="BX18" s="1359">
        <v>0</v>
      </c>
      <c r="BY18" s="1359">
        <v>0</v>
      </c>
      <c r="BZ18" s="1359">
        <v>0</v>
      </c>
      <c r="CA18" s="1359">
        <v>21407864.4214506</v>
      </c>
      <c r="CB18" s="1359">
        <v>0</v>
      </c>
      <c r="CC18" s="1359">
        <v>0</v>
      </c>
      <c r="CD18" s="1359">
        <v>0</v>
      </c>
      <c r="CE18" s="1359">
        <v>0</v>
      </c>
      <c r="CF18" s="1359">
        <v>55442.773752588502</v>
      </c>
      <c r="CG18" s="1359">
        <v>0</v>
      </c>
      <c r="CH18" s="1359">
        <v>179329.24430444499</v>
      </c>
      <c r="CI18" s="1359">
        <v>157527.037241896</v>
      </c>
      <c r="CJ18" s="1359">
        <v>0</v>
      </c>
      <c r="CK18" s="1359">
        <v>0</v>
      </c>
      <c r="CL18" s="1359">
        <v>0</v>
      </c>
      <c r="CM18" s="1359">
        <v>0</v>
      </c>
      <c r="CN18" s="1359">
        <v>0</v>
      </c>
      <c r="CO18" s="1359">
        <v>0</v>
      </c>
      <c r="CP18" s="1359">
        <v>1627424.1484521299</v>
      </c>
      <c r="CQ18" s="1360">
        <v>61579865.400886498</v>
      </c>
      <c r="CR18" s="1342">
        <v>28743303.4057803</v>
      </c>
      <c r="CS18" s="1342">
        <v>82740673.500089303</v>
      </c>
      <c r="CT18" s="1361">
        <v>111483976.90587001</v>
      </c>
      <c r="CU18" s="1342">
        <v>0</v>
      </c>
      <c r="CV18" s="1361">
        <v>111483976.90587001</v>
      </c>
      <c r="CW18" s="1342">
        <v>0</v>
      </c>
      <c r="CX18" s="1342">
        <v>1184295.0364894699</v>
      </c>
      <c r="CY18" s="1361">
        <v>1184295.0364894699</v>
      </c>
      <c r="CZ18" s="1342">
        <v>3401109.8785601398</v>
      </c>
      <c r="DA18" s="1362">
        <v>116069381.82091901</v>
      </c>
      <c r="DB18" s="1363">
        <v>17757133.867997501</v>
      </c>
      <c r="DC18" s="1362">
        <v>159892113.35380799</v>
      </c>
    </row>
    <row r="19" spans="1:107" ht="14.4" customHeight="1" x14ac:dyDescent="0.25">
      <c r="A19" s="1525"/>
      <c r="B19" s="1348" t="s">
        <v>479</v>
      </c>
      <c r="C19" s="1358" t="s">
        <v>12</v>
      </c>
      <c r="D19" s="1359">
        <v>0</v>
      </c>
      <c r="E19" s="1359">
        <v>0</v>
      </c>
      <c r="F19" s="1359">
        <v>0</v>
      </c>
      <c r="G19" s="1359">
        <v>145896.13817750401</v>
      </c>
      <c r="H19" s="1359">
        <v>0</v>
      </c>
      <c r="I19" s="1359">
        <v>0</v>
      </c>
      <c r="J19" s="1359">
        <v>0</v>
      </c>
      <c r="K19" s="1359">
        <v>0</v>
      </c>
      <c r="L19" s="1359">
        <v>0</v>
      </c>
      <c r="M19" s="1359">
        <v>1046139.4463668599</v>
      </c>
      <c r="N19" s="1359">
        <v>0</v>
      </c>
      <c r="O19" s="1359">
        <v>14681.3798804463</v>
      </c>
      <c r="P19" s="1359">
        <v>5432815.6219309298</v>
      </c>
      <c r="Q19" s="1359">
        <v>1509262.0701935601</v>
      </c>
      <c r="R19" s="1359">
        <v>0</v>
      </c>
      <c r="S19" s="1359">
        <v>0</v>
      </c>
      <c r="T19" s="1359">
        <v>0</v>
      </c>
      <c r="U19" s="1359">
        <v>0</v>
      </c>
      <c r="V19" s="1359">
        <v>0</v>
      </c>
      <c r="W19" s="1359">
        <v>0</v>
      </c>
      <c r="X19" s="1359">
        <v>0</v>
      </c>
      <c r="Y19" s="1359">
        <v>0</v>
      </c>
      <c r="Z19" s="1359">
        <v>1115.4812288963701</v>
      </c>
      <c r="AA19" s="1359">
        <v>0</v>
      </c>
      <c r="AB19" s="1359">
        <v>0</v>
      </c>
      <c r="AC19" s="1359">
        <v>0</v>
      </c>
      <c r="AD19" s="1359">
        <v>0</v>
      </c>
      <c r="AE19" s="1359">
        <v>0</v>
      </c>
      <c r="AF19" s="1359">
        <v>0</v>
      </c>
      <c r="AG19" s="1359">
        <v>0</v>
      </c>
      <c r="AH19" s="1359">
        <v>0</v>
      </c>
      <c r="AI19" s="1359">
        <v>0</v>
      </c>
      <c r="AJ19" s="1359">
        <v>0</v>
      </c>
      <c r="AK19" s="1359">
        <v>26247.048121916701</v>
      </c>
      <c r="AL19" s="1359">
        <v>0</v>
      </c>
      <c r="AM19" s="1359">
        <v>203319.67635661899</v>
      </c>
      <c r="AN19" s="1359">
        <v>0</v>
      </c>
      <c r="AO19" s="1359">
        <v>0</v>
      </c>
      <c r="AP19" s="1359">
        <v>0</v>
      </c>
      <c r="AQ19" s="1359">
        <v>0</v>
      </c>
      <c r="AR19" s="1359">
        <v>0</v>
      </c>
      <c r="AS19" s="1359">
        <v>0</v>
      </c>
      <c r="AT19" s="1359">
        <v>0</v>
      </c>
      <c r="AU19" s="1359">
        <v>0</v>
      </c>
      <c r="AV19" s="1359">
        <v>0</v>
      </c>
      <c r="AW19" s="1359">
        <v>0</v>
      </c>
      <c r="AX19" s="1359">
        <v>0</v>
      </c>
      <c r="AY19" s="1359">
        <v>0</v>
      </c>
      <c r="AZ19" s="1359">
        <v>0</v>
      </c>
      <c r="BA19" s="1359">
        <v>0</v>
      </c>
      <c r="BB19" s="1359">
        <v>0</v>
      </c>
      <c r="BC19" s="1359">
        <v>0</v>
      </c>
      <c r="BD19" s="1359">
        <v>0</v>
      </c>
      <c r="BE19" s="1359">
        <v>0</v>
      </c>
      <c r="BF19" s="1359">
        <v>0</v>
      </c>
      <c r="BG19" s="1359">
        <v>0</v>
      </c>
      <c r="BH19" s="1359">
        <v>0</v>
      </c>
      <c r="BI19" s="1359">
        <v>0</v>
      </c>
      <c r="BJ19" s="1359">
        <v>0</v>
      </c>
      <c r="BK19" s="1359">
        <v>0</v>
      </c>
      <c r="BL19" s="1359">
        <v>0</v>
      </c>
      <c r="BM19" s="1359">
        <v>0</v>
      </c>
      <c r="BN19" s="1359">
        <v>53299.215085206197</v>
      </c>
      <c r="BO19" s="1359">
        <v>0</v>
      </c>
      <c r="BP19" s="1359">
        <v>0</v>
      </c>
      <c r="BQ19" s="1359">
        <v>0</v>
      </c>
      <c r="BR19" s="1359">
        <v>0</v>
      </c>
      <c r="BS19" s="1359">
        <v>0</v>
      </c>
      <c r="BT19" s="1359">
        <v>3682.7881001166602</v>
      </c>
      <c r="BU19" s="1359">
        <v>0</v>
      </c>
      <c r="BV19" s="1359">
        <v>696.23157538174405</v>
      </c>
      <c r="BW19" s="1359">
        <v>0</v>
      </c>
      <c r="BX19" s="1359">
        <v>0</v>
      </c>
      <c r="BY19" s="1359">
        <v>0</v>
      </c>
      <c r="BZ19" s="1359">
        <v>0</v>
      </c>
      <c r="CA19" s="1359">
        <v>22121481.471955601</v>
      </c>
      <c r="CB19" s="1359">
        <v>0</v>
      </c>
      <c r="CC19" s="1359">
        <v>0</v>
      </c>
      <c r="CD19" s="1359">
        <v>0</v>
      </c>
      <c r="CE19" s="1359">
        <v>0</v>
      </c>
      <c r="CF19" s="1359">
        <v>169786.204452623</v>
      </c>
      <c r="CG19" s="1359">
        <v>0</v>
      </c>
      <c r="CH19" s="1359">
        <v>17502.373439036699</v>
      </c>
      <c r="CI19" s="1359">
        <v>102531.404961204</v>
      </c>
      <c r="CJ19" s="1359">
        <v>243883.81744177401</v>
      </c>
      <c r="CK19" s="1359">
        <v>23542.951201286502</v>
      </c>
      <c r="CL19" s="1359">
        <v>0</v>
      </c>
      <c r="CM19" s="1359">
        <v>0</v>
      </c>
      <c r="CN19" s="1359">
        <v>2671.8099510014999</v>
      </c>
      <c r="CO19" s="1359">
        <v>0</v>
      </c>
      <c r="CP19" s="1359">
        <v>923361.97664936201</v>
      </c>
      <c r="CQ19" s="1360">
        <v>32041917.107069299</v>
      </c>
      <c r="CR19" s="1342">
        <v>4487825.5832990399</v>
      </c>
      <c r="CS19" s="1342">
        <v>22316608.437730499</v>
      </c>
      <c r="CT19" s="1361">
        <v>26804434.021029599</v>
      </c>
      <c r="CU19" s="1342">
        <v>0</v>
      </c>
      <c r="CV19" s="1361">
        <v>26804434.021029599</v>
      </c>
      <c r="CW19" s="1342">
        <v>0</v>
      </c>
      <c r="CX19" s="1342">
        <v>388820.91669424297</v>
      </c>
      <c r="CY19" s="1361">
        <v>388820.91669424297</v>
      </c>
      <c r="CZ19" s="1342">
        <v>11257642.2628478</v>
      </c>
      <c r="DA19" s="1362">
        <v>38450897.200571597</v>
      </c>
      <c r="DB19" s="1363">
        <v>8397805.8980487604</v>
      </c>
      <c r="DC19" s="1362">
        <v>62095008.409592099</v>
      </c>
    </row>
    <row r="20" spans="1:107" ht="14.4" customHeight="1" x14ac:dyDescent="0.25">
      <c r="A20" s="1525"/>
      <c r="B20" s="1348" t="s">
        <v>480</v>
      </c>
      <c r="C20" s="1358" t="s">
        <v>13</v>
      </c>
      <c r="D20" s="1359">
        <v>0</v>
      </c>
      <c r="E20" s="1359">
        <v>0</v>
      </c>
      <c r="F20" s="1359">
        <v>0</v>
      </c>
      <c r="G20" s="1359">
        <v>0</v>
      </c>
      <c r="H20" s="1359">
        <v>0</v>
      </c>
      <c r="I20" s="1359">
        <v>0</v>
      </c>
      <c r="J20" s="1359">
        <v>0</v>
      </c>
      <c r="K20" s="1359">
        <v>0</v>
      </c>
      <c r="L20" s="1359">
        <v>0</v>
      </c>
      <c r="M20" s="1359">
        <v>1587080.92247505</v>
      </c>
      <c r="N20" s="1359">
        <v>0</v>
      </c>
      <c r="O20" s="1359">
        <v>4590569.8905474702</v>
      </c>
      <c r="P20" s="1359">
        <v>1095544.14744182</v>
      </c>
      <c r="Q20" s="1359">
        <v>49724969.962528303</v>
      </c>
      <c r="R20" s="1359">
        <v>2714339.3942804802</v>
      </c>
      <c r="S20" s="1359">
        <v>6736253.5045193704</v>
      </c>
      <c r="T20" s="1359">
        <v>184263.08192492</v>
      </c>
      <c r="U20" s="1359">
        <v>0</v>
      </c>
      <c r="V20" s="1359">
        <v>0</v>
      </c>
      <c r="W20" s="1359">
        <v>0</v>
      </c>
      <c r="X20" s="1359">
        <v>0</v>
      </c>
      <c r="Y20" s="1359">
        <v>0</v>
      </c>
      <c r="Z20" s="1359">
        <v>0</v>
      </c>
      <c r="AA20" s="1359">
        <v>0</v>
      </c>
      <c r="AB20" s="1359">
        <v>0</v>
      </c>
      <c r="AC20" s="1359">
        <v>0</v>
      </c>
      <c r="AD20" s="1359">
        <v>0</v>
      </c>
      <c r="AE20" s="1359">
        <v>0</v>
      </c>
      <c r="AF20" s="1359">
        <v>0</v>
      </c>
      <c r="AG20" s="1359">
        <v>0</v>
      </c>
      <c r="AH20" s="1359">
        <v>0</v>
      </c>
      <c r="AI20" s="1359">
        <v>0</v>
      </c>
      <c r="AJ20" s="1359">
        <v>0</v>
      </c>
      <c r="AK20" s="1359">
        <v>166234.29328126999</v>
      </c>
      <c r="AL20" s="1359">
        <v>1084733.5604731899</v>
      </c>
      <c r="AM20" s="1359">
        <v>1458843.5122366</v>
      </c>
      <c r="AN20" s="1359">
        <v>6.2484455467731098E-2</v>
      </c>
      <c r="AO20" s="1359">
        <v>0</v>
      </c>
      <c r="AP20" s="1359">
        <v>0</v>
      </c>
      <c r="AQ20" s="1359">
        <v>0</v>
      </c>
      <c r="AR20" s="1359">
        <v>0</v>
      </c>
      <c r="AS20" s="1359">
        <v>0</v>
      </c>
      <c r="AT20" s="1359">
        <v>0</v>
      </c>
      <c r="AU20" s="1359">
        <v>0</v>
      </c>
      <c r="AV20" s="1359">
        <v>0</v>
      </c>
      <c r="AW20" s="1359">
        <v>0</v>
      </c>
      <c r="AX20" s="1359">
        <v>0</v>
      </c>
      <c r="AY20" s="1359">
        <v>0</v>
      </c>
      <c r="AZ20" s="1359">
        <v>0.320001766307977</v>
      </c>
      <c r="BA20" s="1359">
        <v>0</v>
      </c>
      <c r="BB20" s="1359">
        <v>4.3813775608364899E-2</v>
      </c>
      <c r="BC20" s="1359">
        <v>0</v>
      </c>
      <c r="BD20" s="1359">
        <v>0</v>
      </c>
      <c r="BE20" s="1359">
        <v>0</v>
      </c>
      <c r="BF20" s="1359">
        <v>0</v>
      </c>
      <c r="BG20" s="1359">
        <v>0</v>
      </c>
      <c r="BH20" s="1359">
        <v>0</v>
      </c>
      <c r="BI20" s="1359">
        <v>0</v>
      </c>
      <c r="BJ20" s="1359">
        <v>0</v>
      </c>
      <c r="BK20" s="1359">
        <v>2.09082475714297E-2</v>
      </c>
      <c r="BL20" s="1359">
        <v>0</v>
      </c>
      <c r="BM20" s="1359">
        <v>0</v>
      </c>
      <c r="BN20" s="1359">
        <v>0.39735569574304003</v>
      </c>
      <c r="BO20" s="1359">
        <v>0</v>
      </c>
      <c r="BP20" s="1359">
        <v>0</v>
      </c>
      <c r="BQ20" s="1359">
        <v>0</v>
      </c>
      <c r="BR20" s="1359">
        <v>0</v>
      </c>
      <c r="BS20" s="1359">
        <v>0</v>
      </c>
      <c r="BT20" s="1359">
        <v>72785.838914624896</v>
      </c>
      <c r="BU20" s="1359">
        <v>275.53669066578601</v>
      </c>
      <c r="BV20" s="1359">
        <v>3458.4353640029199</v>
      </c>
      <c r="BW20" s="1359">
        <v>674036.55547957704</v>
      </c>
      <c r="BX20" s="1359">
        <v>0</v>
      </c>
      <c r="BY20" s="1359">
        <v>0</v>
      </c>
      <c r="BZ20" s="1359">
        <v>101405.887043296</v>
      </c>
      <c r="CA20" s="1359">
        <v>29503452.5436229</v>
      </c>
      <c r="CB20" s="1359">
        <v>0</v>
      </c>
      <c r="CC20" s="1359">
        <v>0</v>
      </c>
      <c r="CD20" s="1359">
        <v>0</v>
      </c>
      <c r="CE20" s="1359">
        <v>7067014.9128588503</v>
      </c>
      <c r="CF20" s="1359">
        <v>821267.96714410896</v>
      </c>
      <c r="CG20" s="1359">
        <v>0</v>
      </c>
      <c r="CH20" s="1359">
        <v>141751.216963491</v>
      </c>
      <c r="CI20" s="1359">
        <v>1831109.11148839</v>
      </c>
      <c r="CJ20" s="1359">
        <v>3432012.2054062998</v>
      </c>
      <c r="CK20" s="1359">
        <v>1132896.47100826</v>
      </c>
      <c r="CL20" s="1359">
        <v>0</v>
      </c>
      <c r="CM20" s="1359">
        <v>0</v>
      </c>
      <c r="CN20" s="1359">
        <v>113034.408646846</v>
      </c>
      <c r="CO20" s="1359">
        <v>0</v>
      </c>
      <c r="CP20" s="1359">
        <v>2779991.7430900699</v>
      </c>
      <c r="CQ20" s="1360">
        <v>117017325.94799399</v>
      </c>
      <c r="CR20" s="1342">
        <v>55931557.494533099</v>
      </c>
      <c r="CS20" s="1342">
        <v>184461051.50218499</v>
      </c>
      <c r="CT20" s="1361">
        <v>240392608.99671799</v>
      </c>
      <c r="CU20" s="1342">
        <v>0</v>
      </c>
      <c r="CV20" s="1361">
        <v>240392608.99671799</v>
      </c>
      <c r="CW20" s="1342">
        <v>0</v>
      </c>
      <c r="CX20" s="1342">
        <v>1306232.59226355</v>
      </c>
      <c r="CY20" s="1361">
        <v>1306232.59226355</v>
      </c>
      <c r="CZ20" s="1342">
        <v>17112932.147153299</v>
      </c>
      <c r="DA20" s="1362">
        <v>258811773.73613501</v>
      </c>
      <c r="DB20" s="1363">
        <v>22968348.1372541</v>
      </c>
      <c r="DC20" s="1362">
        <v>352860751.546875</v>
      </c>
    </row>
    <row r="21" spans="1:107" ht="14.4" customHeight="1" x14ac:dyDescent="0.25">
      <c r="A21" s="1525"/>
      <c r="B21" s="1348" t="s">
        <v>481</v>
      </c>
      <c r="C21" s="1358" t="s">
        <v>14</v>
      </c>
      <c r="D21" s="1359">
        <v>11445.3154109281</v>
      </c>
      <c r="E21" s="1359">
        <v>7937.3130953354503</v>
      </c>
      <c r="F21" s="1359">
        <v>4327.0961071745996</v>
      </c>
      <c r="G21" s="1359">
        <v>6352.3302622167403</v>
      </c>
      <c r="H21" s="1359">
        <v>75962.712474964501</v>
      </c>
      <c r="I21" s="1359">
        <v>7522.52501540295</v>
      </c>
      <c r="J21" s="1359">
        <v>41283.609006457598</v>
      </c>
      <c r="K21" s="1359">
        <v>71306.093411155103</v>
      </c>
      <c r="L21" s="1359">
        <v>66057.415048234005</v>
      </c>
      <c r="M21" s="1359">
        <v>198550.78041586999</v>
      </c>
      <c r="N21" s="1359">
        <v>400.11877334693901</v>
      </c>
      <c r="O21" s="1359">
        <v>114003.780284875</v>
      </c>
      <c r="P21" s="1359">
        <v>76190.576863381095</v>
      </c>
      <c r="Q21" s="1359">
        <v>608803.33158271597</v>
      </c>
      <c r="R21" s="1359">
        <v>8923131.9595966507</v>
      </c>
      <c r="S21" s="1359">
        <v>1596288.09988906</v>
      </c>
      <c r="T21" s="1359">
        <v>80024.379990667803</v>
      </c>
      <c r="U21" s="1359">
        <v>13264.6489264224</v>
      </c>
      <c r="V21" s="1359">
        <v>1083.9369515533899</v>
      </c>
      <c r="W21" s="1359">
        <v>1502.9165819556199</v>
      </c>
      <c r="X21" s="1359">
        <v>1230.8134515735801</v>
      </c>
      <c r="Y21" s="1359">
        <v>177796.308212059</v>
      </c>
      <c r="Z21" s="1359">
        <v>10515.0037175175</v>
      </c>
      <c r="AA21" s="1359">
        <v>100402.219371382</v>
      </c>
      <c r="AB21" s="1359">
        <v>10682.532990338599</v>
      </c>
      <c r="AC21" s="1359">
        <v>165617.80346950001</v>
      </c>
      <c r="AD21" s="1359">
        <v>180893.99890615101</v>
      </c>
      <c r="AE21" s="1359">
        <v>15198.9804580779</v>
      </c>
      <c r="AF21" s="1359">
        <v>259989.93125995199</v>
      </c>
      <c r="AG21" s="1359">
        <v>1680.90263025692</v>
      </c>
      <c r="AH21" s="1359">
        <v>1245401.12771409</v>
      </c>
      <c r="AI21" s="1359">
        <v>2973.3955803887702</v>
      </c>
      <c r="AJ21" s="1359">
        <v>2050.1060545385799</v>
      </c>
      <c r="AK21" s="1359">
        <v>506923.41823743202</v>
      </c>
      <c r="AL21" s="1359">
        <v>5305065.7393003702</v>
      </c>
      <c r="AM21" s="1359">
        <v>4006969.31905013</v>
      </c>
      <c r="AN21" s="1359">
        <v>130902.351676719</v>
      </c>
      <c r="AO21" s="1359">
        <v>43963.281639831599</v>
      </c>
      <c r="AP21" s="1359">
        <v>254107.42346203901</v>
      </c>
      <c r="AQ21" s="1359">
        <v>376503.42517971899</v>
      </c>
      <c r="AR21" s="1359">
        <v>74656.974172420494</v>
      </c>
      <c r="AS21" s="1359">
        <v>108821.596192347</v>
      </c>
      <c r="AT21" s="1359">
        <v>31609.2297973358</v>
      </c>
      <c r="AU21" s="1359">
        <v>42135.810155230101</v>
      </c>
      <c r="AV21" s="1359">
        <v>144290.62836570499</v>
      </c>
      <c r="AW21" s="1359">
        <v>148262.47866043099</v>
      </c>
      <c r="AX21" s="1359">
        <v>483900.819861166</v>
      </c>
      <c r="AY21" s="1359">
        <v>37510.207484720697</v>
      </c>
      <c r="AZ21" s="1359">
        <v>148443.924834487</v>
      </c>
      <c r="BA21" s="1359">
        <v>2097.86528419863</v>
      </c>
      <c r="BB21" s="1359">
        <v>149912.239514549</v>
      </c>
      <c r="BC21" s="1359">
        <v>2458.7839410687802</v>
      </c>
      <c r="BD21" s="1359">
        <v>186237.09940879201</v>
      </c>
      <c r="BE21" s="1359">
        <v>1884.9627699488899</v>
      </c>
      <c r="BF21" s="1359">
        <v>3034.1129464409601</v>
      </c>
      <c r="BG21" s="1359">
        <v>38671.114936881197</v>
      </c>
      <c r="BH21" s="1359">
        <v>4104.6349703965097</v>
      </c>
      <c r="BI21" s="1359">
        <v>414056.015844843</v>
      </c>
      <c r="BJ21" s="1359">
        <v>51019.475828595299</v>
      </c>
      <c r="BK21" s="1359">
        <v>198438.68900783101</v>
      </c>
      <c r="BL21" s="1359">
        <v>209916.102703618</v>
      </c>
      <c r="BM21" s="1359">
        <v>20792.081786103601</v>
      </c>
      <c r="BN21" s="1359">
        <v>95940.510607871605</v>
      </c>
      <c r="BO21" s="1359">
        <v>5553.5035270726203</v>
      </c>
      <c r="BP21" s="1359">
        <v>530969.81326215505</v>
      </c>
      <c r="BQ21" s="1359">
        <v>1227.0056128122901</v>
      </c>
      <c r="BR21" s="1359">
        <v>1210.2591312576999</v>
      </c>
      <c r="BS21" s="1359">
        <v>1083371.21175255</v>
      </c>
      <c r="BT21" s="1359">
        <v>4062.2980111099901</v>
      </c>
      <c r="BU21" s="1359">
        <v>140032.92133013401</v>
      </c>
      <c r="BV21" s="1359">
        <v>2779.8802278889798</v>
      </c>
      <c r="BW21" s="1359">
        <v>865908.48285053798</v>
      </c>
      <c r="BX21" s="1359">
        <v>8932.1446107535303</v>
      </c>
      <c r="BY21" s="1359">
        <v>224855.71831676801</v>
      </c>
      <c r="BZ21" s="1359">
        <v>14374.9023750165</v>
      </c>
      <c r="CA21" s="1359">
        <v>10287938.7885039</v>
      </c>
      <c r="CB21" s="1359">
        <v>459660.31760499702</v>
      </c>
      <c r="CC21" s="1359">
        <v>655032.68802861997</v>
      </c>
      <c r="CD21" s="1359">
        <v>241498.96658650201</v>
      </c>
      <c r="CE21" s="1359">
        <v>1941610.9150652499</v>
      </c>
      <c r="CF21" s="1359">
        <v>842999.42549828906</v>
      </c>
      <c r="CG21" s="1359">
        <v>699602.90067951102</v>
      </c>
      <c r="CH21" s="1359">
        <v>44754.711229733897</v>
      </c>
      <c r="CI21" s="1359">
        <v>2021900.0094952099</v>
      </c>
      <c r="CJ21" s="1359">
        <v>887661.92874492297</v>
      </c>
      <c r="CK21" s="1359">
        <v>2557807.7836104399</v>
      </c>
      <c r="CL21" s="1359">
        <v>6139.6762513402</v>
      </c>
      <c r="CM21" s="1359">
        <v>21937.970612765399</v>
      </c>
      <c r="CN21" s="1359">
        <v>4284.8692063584203</v>
      </c>
      <c r="CO21" s="1359">
        <v>797455.20053806296</v>
      </c>
      <c r="CP21" s="1359">
        <v>7947603.0165064204</v>
      </c>
      <c r="CQ21" s="1360">
        <v>59603669.690295801</v>
      </c>
      <c r="CR21" s="1342">
        <v>10485216.557453301</v>
      </c>
      <c r="CS21" s="1342">
        <v>21605263.8076014</v>
      </c>
      <c r="CT21" s="1361">
        <v>32090480.365054701</v>
      </c>
      <c r="CU21" s="1342">
        <v>0</v>
      </c>
      <c r="CV21" s="1361">
        <v>32090480.365054701</v>
      </c>
      <c r="CW21" s="1342">
        <v>0</v>
      </c>
      <c r="CX21" s="1342">
        <v>1494147.85211467</v>
      </c>
      <c r="CY21" s="1361">
        <v>1494147.85211467</v>
      </c>
      <c r="CZ21" s="1342">
        <v>1035167.9870786699</v>
      </c>
      <c r="DA21" s="1362">
        <v>34619796.204248004</v>
      </c>
      <c r="DB21" s="1363">
        <v>5335765.0779663697</v>
      </c>
      <c r="DC21" s="1362">
        <v>88887700.816577405</v>
      </c>
    </row>
    <row r="22" spans="1:107" ht="14.4" customHeight="1" x14ac:dyDescent="0.25">
      <c r="A22" s="1525"/>
      <c r="B22" s="1348" t="s">
        <v>482</v>
      </c>
      <c r="C22" s="1358" t="s">
        <v>15</v>
      </c>
      <c r="D22" s="1359">
        <v>23271.655715033099</v>
      </c>
      <c r="E22" s="1359">
        <v>149703.57637322499</v>
      </c>
      <c r="F22" s="1359">
        <v>17802.64763766</v>
      </c>
      <c r="G22" s="1359">
        <v>28561.4073555246</v>
      </c>
      <c r="H22" s="1359">
        <v>257995.83490435599</v>
      </c>
      <c r="I22" s="1359">
        <v>63348.056617362003</v>
      </c>
      <c r="J22" s="1359">
        <v>130344.87062928799</v>
      </c>
      <c r="K22" s="1359">
        <v>83971.449025998896</v>
      </c>
      <c r="L22" s="1359">
        <v>123248.638240849</v>
      </c>
      <c r="M22" s="1359">
        <v>122066.37259144901</v>
      </c>
      <c r="N22" s="1359">
        <v>6397.8610034434596</v>
      </c>
      <c r="O22" s="1359">
        <v>52518.164478805404</v>
      </c>
      <c r="P22" s="1359">
        <v>56838.232674933701</v>
      </c>
      <c r="Q22" s="1359">
        <v>974703.51351489197</v>
      </c>
      <c r="R22" s="1359">
        <v>236487.77274119601</v>
      </c>
      <c r="S22" s="1359">
        <v>3858361.2500070902</v>
      </c>
      <c r="T22" s="1359">
        <v>112437.072030911</v>
      </c>
      <c r="U22" s="1359">
        <v>102563.87938671801</v>
      </c>
      <c r="V22" s="1359">
        <v>21002.266700866101</v>
      </c>
      <c r="W22" s="1359">
        <v>24341.437791979799</v>
      </c>
      <c r="X22" s="1359">
        <v>117839.442879347</v>
      </c>
      <c r="Y22" s="1359">
        <v>215827.95004521901</v>
      </c>
      <c r="Z22" s="1359">
        <v>259224.77420103599</v>
      </c>
      <c r="AA22" s="1359">
        <v>204277.252430711</v>
      </c>
      <c r="AB22" s="1359">
        <v>247568.54225061199</v>
      </c>
      <c r="AC22" s="1359">
        <v>53540.399612110901</v>
      </c>
      <c r="AD22" s="1359">
        <v>47637.126218186197</v>
      </c>
      <c r="AE22" s="1359">
        <v>381142.750136371</v>
      </c>
      <c r="AF22" s="1359">
        <v>57572.017891004703</v>
      </c>
      <c r="AG22" s="1359">
        <v>20646.089251562898</v>
      </c>
      <c r="AH22" s="1359">
        <v>669601.55447047797</v>
      </c>
      <c r="AI22" s="1359">
        <v>163093.36243105101</v>
      </c>
      <c r="AJ22" s="1359">
        <v>24126.031962129298</v>
      </c>
      <c r="AK22" s="1359">
        <v>52666.743573661297</v>
      </c>
      <c r="AL22" s="1359">
        <v>303010.09025144798</v>
      </c>
      <c r="AM22" s="1359">
        <v>290865.99377224501</v>
      </c>
      <c r="AN22" s="1359">
        <v>32093.380994777101</v>
      </c>
      <c r="AO22" s="1359">
        <v>39302.0528093885</v>
      </c>
      <c r="AP22" s="1359">
        <v>268677.32615045499</v>
      </c>
      <c r="AQ22" s="1359">
        <v>382164.11611828301</v>
      </c>
      <c r="AR22" s="1359">
        <v>128159.724605925</v>
      </c>
      <c r="AS22" s="1359">
        <v>85888.908296862093</v>
      </c>
      <c r="AT22" s="1359">
        <v>32217.033052810399</v>
      </c>
      <c r="AU22" s="1359">
        <v>20696.266654186202</v>
      </c>
      <c r="AV22" s="1359">
        <v>136019.225193533</v>
      </c>
      <c r="AW22" s="1359">
        <v>215889.76053221</v>
      </c>
      <c r="AX22" s="1359">
        <v>478315.13988738001</v>
      </c>
      <c r="AY22" s="1359">
        <v>34179.276762013498</v>
      </c>
      <c r="AZ22" s="1359">
        <v>290804.218294647</v>
      </c>
      <c r="BA22" s="1359">
        <v>30871.133101742002</v>
      </c>
      <c r="BB22" s="1359">
        <v>352256.83851807402</v>
      </c>
      <c r="BC22" s="1359">
        <v>27763.975009109799</v>
      </c>
      <c r="BD22" s="1359">
        <v>481701.45630824199</v>
      </c>
      <c r="BE22" s="1359">
        <v>29306.362610609602</v>
      </c>
      <c r="BF22" s="1359">
        <v>60255.725290052098</v>
      </c>
      <c r="BG22" s="1359">
        <v>79015.575344602505</v>
      </c>
      <c r="BH22" s="1359">
        <v>87098.781609192505</v>
      </c>
      <c r="BI22" s="1359">
        <v>252761.20035117399</v>
      </c>
      <c r="BJ22" s="1359">
        <v>24145.180198870701</v>
      </c>
      <c r="BK22" s="1359">
        <v>198556.566814472</v>
      </c>
      <c r="BL22" s="1359">
        <v>212313.543088479</v>
      </c>
      <c r="BM22" s="1359">
        <v>84060.581500423694</v>
      </c>
      <c r="BN22" s="1359">
        <v>207934.06975699699</v>
      </c>
      <c r="BO22" s="1359">
        <v>32475.182122569899</v>
      </c>
      <c r="BP22" s="1359">
        <v>806337.53113251203</v>
      </c>
      <c r="BQ22" s="1359">
        <v>28225.231948842498</v>
      </c>
      <c r="BR22" s="1359">
        <v>116477.896574103</v>
      </c>
      <c r="BS22" s="1359">
        <v>1429945.0745552201</v>
      </c>
      <c r="BT22" s="1359">
        <v>289612.89458851301</v>
      </c>
      <c r="BU22" s="1359">
        <v>458544.21515153901</v>
      </c>
      <c r="BV22" s="1359">
        <v>17363.747194923501</v>
      </c>
      <c r="BW22" s="1359">
        <v>2061598.9553020101</v>
      </c>
      <c r="BX22" s="1359">
        <v>140516.74925771699</v>
      </c>
      <c r="BY22" s="1359">
        <v>162841.952164432</v>
      </c>
      <c r="BZ22" s="1359">
        <v>1324389.2026027299</v>
      </c>
      <c r="CA22" s="1359">
        <v>8680161.6476289891</v>
      </c>
      <c r="CB22" s="1359">
        <v>1144351.72070322</v>
      </c>
      <c r="CC22" s="1359">
        <v>139209.916735281</v>
      </c>
      <c r="CD22" s="1359">
        <v>2088280.2661722801</v>
      </c>
      <c r="CE22" s="1359">
        <v>3365162.9365010802</v>
      </c>
      <c r="CF22" s="1359">
        <v>1273237.8615770901</v>
      </c>
      <c r="CG22" s="1359">
        <v>1208339.38995061</v>
      </c>
      <c r="CH22" s="1359">
        <v>477328.29021871899</v>
      </c>
      <c r="CI22" s="1359">
        <v>1327126.01140065</v>
      </c>
      <c r="CJ22" s="1359">
        <v>703990.82077548106</v>
      </c>
      <c r="CK22" s="1359">
        <v>148984.405788434</v>
      </c>
      <c r="CL22" s="1359">
        <v>65743.230341080402</v>
      </c>
      <c r="CM22" s="1359">
        <v>856233.89743160596</v>
      </c>
      <c r="CN22" s="1359">
        <v>55269.835609333699</v>
      </c>
      <c r="CO22" s="1359">
        <v>3050048.74134003</v>
      </c>
      <c r="CP22" s="1359">
        <v>7104721.1063110298</v>
      </c>
      <c r="CQ22" s="1360">
        <v>52383572.210733302</v>
      </c>
      <c r="CR22" s="1342">
        <v>9825618.9921242893</v>
      </c>
      <c r="CS22" s="1342">
        <v>30214697.278004002</v>
      </c>
      <c r="CT22" s="1361">
        <v>40040316.270128302</v>
      </c>
      <c r="CU22" s="1342">
        <v>0</v>
      </c>
      <c r="CV22" s="1361">
        <v>40040316.270128302</v>
      </c>
      <c r="CW22" s="1342">
        <v>0</v>
      </c>
      <c r="CX22" s="1342">
        <v>509311.69494904502</v>
      </c>
      <c r="CY22" s="1361">
        <v>509311.69494904502</v>
      </c>
      <c r="CZ22" s="1342">
        <v>2154945.42407363</v>
      </c>
      <c r="DA22" s="1362">
        <v>42704573.389150999</v>
      </c>
      <c r="DB22" s="1363">
        <v>1481741.45871027</v>
      </c>
      <c r="DC22" s="1362">
        <v>93606404.141174003</v>
      </c>
    </row>
    <row r="23" spans="1:107" ht="14.4" customHeight="1" x14ac:dyDescent="0.25">
      <c r="A23" s="1525"/>
      <c r="B23" s="1348" t="s">
        <v>483</v>
      </c>
      <c r="C23" s="1358" t="s">
        <v>16</v>
      </c>
      <c r="D23" s="1359">
        <v>716.11016086909399</v>
      </c>
      <c r="E23" s="1359">
        <v>10898.840248333499</v>
      </c>
      <c r="F23" s="1359">
        <v>275.17124054944298</v>
      </c>
      <c r="G23" s="1359">
        <v>1203.9208878484401</v>
      </c>
      <c r="H23" s="1359">
        <v>68103.076025782895</v>
      </c>
      <c r="I23" s="1359">
        <v>6899.9374964930103</v>
      </c>
      <c r="J23" s="1359">
        <v>242477.53742073401</v>
      </c>
      <c r="K23" s="1359">
        <v>112431.78985994701</v>
      </c>
      <c r="L23" s="1359">
        <v>305365.477714159</v>
      </c>
      <c r="M23" s="1359">
        <v>136503.55368759201</v>
      </c>
      <c r="N23" s="1359">
        <v>29649.859399565801</v>
      </c>
      <c r="O23" s="1359">
        <v>171181.71740202399</v>
      </c>
      <c r="P23" s="1359">
        <v>87012.062530794006</v>
      </c>
      <c r="Q23" s="1359">
        <v>184954.77665564101</v>
      </c>
      <c r="R23" s="1359">
        <v>1295.7162384425101</v>
      </c>
      <c r="S23" s="1359">
        <v>920.59724973264804</v>
      </c>
      <c r="T23" s="1359">
        <v>12358665.6553383</v>
      </c>
      <c r="U23" s="1359">
        <v>161757.615881092</v>
      </c>
      <c r="V23" s="1359">
        <v>313237.89206307399</v>
      </c>
      <c r="W23" s="1359">
        <v>317.755359133973</v>
      </c>
      <c r="X23" s="1359">
        <v>16533.351745987002</v>
      </c>
      <c r="Y23" s="1359">
        <v>39717.343450050103</v>
      </c>
      <c r="Z23" s="1359">
        <v>6670.5562821639996</v>
      </c>
      <c r="AA23" s="1359">
        <v>530265.32648885099</v>
      </c>
      <c r="AB23" s="1359">
        <v>262.25004593329498</v>
      </c>
      <c r="AC23" s="1359">
        <v>2214.02307326651</v>
      </c>
      <c r="AD23" s="1359">
        <v>487273.936827456</v>
      </c>
      <c r="AE23" s="1359">
        <v>107179.465482302</v>
      </c>
      <c r="AF23" s="1359">
        <v>1403926.3936520701</v>
      </c>
      <c r="AG23" s="1359">
        <v>123179.892278967</v>
      </c>
      <c r="AH23" s="1359">
        <v>407.45551648739399</v>
      </c>
      <c r="AI23" s="1359">
        <v>1196.2895845488699</v>
      </c>
      <c r="AJ23" s="1359">
        <v>41745.979070227098</v>
      </c>
      <c r="AK23" s="1359">
        <v>89624.305012080396</v>
      </c>
      <c r="AL23" s="1359">
        <v>166001.97323491899</v>
      </c>
      <c r="AM23" s="1359">
        <v>14473.6637074626</v>
      </c>
      <c r="AN23" s="1359">
        <v>199746.08568703599</v>
      </c>
      <c r="AO23" s="1359">
        <v>731.83099046641303</v>
      </c>
      <c r="AP23" s="1359">
        <v>8279.3473447610195</v>
      </c>
      <c r="AQ23" s="1359">
        <v>301450.36772942502</v>
      </c>
      <c r="AR23" s="1359">
        <v>798.231097136583</v>
      </c>
      <c r="AS23" s="1359">
        <v>2468.73367038278</v>
      </c>
      <c r="AT23" s="1359">
        <v>148.02268370333701</v>
      </c>
      <c r="AU23" s="1359">
        <v>89929.040649789997</v>
      </c>
      <c r="AV23" s="1359">
        <v>3244627.8398952899</v>
      </c>
      <c r="AW23" s="1359">
        <v>3264491.9053666098</v>
      </c>
      <c r="AX23" s="1359">
        <v>1528942.9883505299</v>
      </c>
      <c r="AY23" s="1359">
        <v>311029.05361054098</v>
      </c>
      <c r="AZ23" s="1359">
        <v>3125317.8017282202</v>
      </c>
      <c r="BA23" s="1359">
        <v>132766.30729780099</v>
      </c>
      <c r="BB23" s="1359">
        <v>1262903.5484037199</v>
      </c>
      <c r="BC23" s="1359">
        <v>201695.31804921199</v>
      </c>
      <c r="BD23" s="1359">
        <v>1058347.4225663601</v>
      </c>
      <c r="BE23" s="1359">
        <v>223601.27147567901</v>
      </c>
      <c r="BF23" s="1359">
        <v>518360.14585207001</v>
      </c>
      <c r="BG23" s="1359">
        <v>380062.90972555801</v>
      </c>
      <c r="BH23" s="1359">
        <v>456418.83127082197</v>
      </c>
      <c r="BI23" s="1359">
        <v>1861559.8972445801</v>
      </c>
      <c r="BJ23" s="1359">
        <v>1039679.38357843</v>
      </c>
      <c r="BK23" s="1359">
        <v>2743089.1112179798</v>
      </c>
      <c r="BL23" s="1359">
        <v>1194731.15777802</v>
      </c>
      <c r="BM23" s="1359">
        <v>532410.03267840506</v>
      </c>
      <c r="BN23" s="1359">
        <v>174223.52059930001</v>
      </c>
      <c r="BO23" s="1359">
        <v>108303.76429829899</v>
      </c>
      <c r="BP23" s="1359">
        <v>3053680.2770714802</v>
      </c>
      <c r="BQ23" s="1359">
        <v>294631.13988765102</v>
      </c>
      <c r="BR23" s="1359">
        <v>214249.10053003801</v>
      </c>
      <c r="BS23" s="1359">
        <v>2238934.7239577202</v>
      </c>
      <c r="BT23" s="1359">
        <v>2530.2494495600099</v>
      </c>
      <c r="BU23" s="1359">
        <v>726016.33779204998</v>
      </c>
      <c r="BV23" s="1359">
        <v>605.75410436150696</v>
      </c>
      <c r="BW23" s="1359">
        <v>437474.81871025701</v>
      </c>
      <c r="BX23" s="1359">
        <v>58793.889372190002</v>
      </c>
      <c r="BY23" s="1359">
        <v>67190.945357718694</v>
      </c>
      <c r="BZ23" s="1359">
        <v>517749.01862564799</v>
      </c>
      <c r="CA23" s="1359">
        <v>3840282.94392339</v>
      </c>
      <c r="CB23" s="1359">
        <v>633596.40068528603</v>
      </c>
      <c r="CC23" s="1359">
        <v>376001.14084017702</v>
      </c>
      <c r="CD23" s="1359">
        <v>1465906.29613803</v>
      </c>
      <c r="CE23" s="1359">
        <v>2807793.3356288401</v>
      </c>
      <c r="CF23" s="1359">
        <v>199331.27509156099</v>
      </c>
      <c r="CG23" s="1359">
        <v>519850.43264219299</v>
      </c>
      <c r="CH23" s="1359">
        <v>293492.60209914902</v>
      </c>
      <c r="CI23" s="1359">
        <v>903704.36992801295</v>
      </c>
      <c r="CJ23" s="1359">
        <v>1922724.4434945399</v>
      </c>
      <c r="CK23" s="1359">
        <v>455331.85097199498</v>
      </c>
      <c r="CL23" s="1359">
        <v>8496.0764713424905</v>
      </c>
      <c r="CM23" s="1359">
        <v>476196.558515071</v>
      </c>
      <c r="CN23" s="1359">
        <v>85786.222609987395</v>
      </c>
      <c r="CO23" s="1359">
        <v>1058989.18664936</v>
      </c>
      <c r="CP23" s="1359">
        <v>3323121.5304397</v>
      </c>
      <c r="CQ23" s="1360">
        <v>67173116.060140297</v>
      </c>
      <c r="CR23" s="1342">
        <v>5876597.0741289398</v>
      </c>
      <c r="CS23" s="1342">
        <v>19798573.011487301</v>
      </c>
      <c r="CT23" s="1361">
        <v>25675170.085616201</v>
      </c>
      <c r="CU23" s="1342">
        <v>0</v>
      </c>
      <c r="CV23" s="1361">
        <v>25675170.085616201</v>
      </c>
      <c r="CW23" s="1342">
        <v>0</v>
      </c>
      <c r="CX23" s="1342">
        <v>1005014.49795249</v>
      </c>
      <c r="CY23" s="1361">
        <v>1005014.49795249</v>
      </c>
      <c r="CZ23" s="1342">
        <v>768577.809102464</v>
      </c>
      <c r="DA23" s="1362">
        <v>27448762.392671201</v>
      </c>
      <c r="DB23" s="1363">
        <v>3282525.2383939899</v>
      </c>
      <c r="DC23" s="1362">
        <v>91339353.214417502</v>
      </c>
    </row>
    <row r="24" spans="1:107" ht="14.4" customHeight="1" x14ac:dyDescent="0.25">
      <c r="A24" s="1525"/>
      <c r="B24" s="1348" t="s">
        <v>484</v>
      </c>
      <c r="C24" s="1358" t="s">
        <v>17</v>
      </c>
      <c r="D24" s="1359">
        <v>2160.1405679745899</v>
      </c>
      <c r="E24" s="1359">
        <v>0</v>
      </c>
      <c r="F24" s="1359">
        <v>0</v>
      </c>
      <c r="G24" s="1359">
        <v>0</v>
      </c>
      <c r="H24" s="1359">
        <v>13556.825439931799</v>
      </c>
      <c r="I24" s="1359">
        <v>1985.9034362418199</v>
      </c>
      <c r="J24" s="1359">
        <v>1541.7595795104501</v>
      </c>
      <c r="K24" s="1359">
        <v>4491.1658250627597</v>
      </c>
      <c r="L24" s="1359">
        <v>41678.333162128103</v>
      </c>
      <c r="M24" s="1359">
        <v>0</v>
      </c>
      <c r="N24" s="1359">
        <v>0</v>
      </c>
      <c r="O24" s="1359">
        <v>0</v>
      </c>
      <c r="P24" s="1359">
        <v>0</v>
      </c>
      <c r="Q24" s="1359">
        <v>0</v>
      </c>
      <c r="R24" s="1359">
        <v>29987.077263296102</v>
      </c>
      <c r="S24" s="1359">
        <v>45989.7862091184</v>
      </c>
      <c r="T24" s="1359">
        <v>104044.623425925</v>
      </c>
      <c r="U24" s="1359">
        <v>86312532.440327793</v>
      </c>
      <c r="V24" s="1359">
        <v>1199283.2742950399</v>
      </c>
      <c r="W24" s="1359">
        <v>675557.78822282504</v>
      </c>
      <c r="X24" s="1359">
        <v>11953145.7277015</v>
      </c>
      <c r="Y24" s="1359">
        <v>98448519.928951398</v>
      </c>
      <c r="Z24" s="1359">
        <v>9738344.5868350305</v>
      </c>
      <c r="AA24" s="1359">
        <v>91850.353793211805</v>
      </c>
      <c r="AB24" s="1359">
        <v>2722697.5243907399</v>
      </c>
      <c r="AC24" s="1359">
        <v>150819.438938409</v>
      </c>
      <c r="AD24" s="1359">
        <v>43238.939988350903</v>
      </c>
      <c r="AE24" s="1359">
        <v>3660029.8206233298</v>
      </c>
      <c r="AF24" s="1359">
        <v>11652.638482750601</v>
      </c>
      <c r="AG24" s="1359">
        <v>893.28785925884995</v>
      </c>
      <c r="AH24" s="1359">
        <v>40882.219301868499</v>
      </c>
      <c r="AI24" s="1359">
        <v>34215.681092846004</v>
      </c>
      <c r="AJ24" s="1359">
        <v>20388.1974415615</v>
      </c>
      <c r="AK24" s="1359">
        <v>0</v>
      </c>
      <c r="AL24" s="1359">
        <v>241128.64731908101</v>
      </c>
      <c r="AM24" s="1359">
        <v>3414543.1475789701</v>
      </c>
      <c r="AN24" s="1359">
        <v>97790.893763750093</v>
      </c>
      <c r="AO24" s="1359">
        <v>1184941.9137078701</v>
      </c>
      <c r="AP24" s="1359">
        <v>124732.38666293</v>
      </c>
      <c r="AQ24" s="1359">
        <v>0</v>
      </c>
      <c r="AR24" s="1359">
        <v>0</v>
      </c>
      <c r="AS24" s="1359">
        <v>0</v>
      </c>
      <c r="AT24" s="1359">
        <v>0</v>
      </c>
      <c r="AU24" s="1359">
        <v>0</v>
      </c>
      <c r="AV24" s="1359">
        <v>0</v>
      </c>
      <c r="AW24" s="1359">
        <v>54639.0653539669</v>
      </c>
      <c r="AX24" s="1359">
        <v>430012.49001563498</v>
      </c>
      <c r="AY24" s="1359">
        <v>32116.069598392402</v>
      </c>
      <c r="AZ24" s="1359">
        <v>144259.83953994399</v>
      </c>
      <c r="BA24" s="1359">
        <v>12472.2568429241</v>
      </c>
      <c r="BB24" s="1359">
        <v>80745.969540458798</v>
      </c>
      <c r="BC24" s="1359">
        <v>9103.3223286507</v>
      </c>
      <c r="BD24" s="1359">
        <v>0</v>
      </c>
      <c r="BE24" s="1359">
        <v>14293.505865896301</v>
      </c>
      <c r="BF24" s="1359">
        <v>33892.334706926697</v>
      </c>
      <c r="BG24" s="1359">
        <v>36180.177853323803</v>
      </c>
      <c r="BH24" s="1359">
        <v>64481.5326204046</v>
      </c>
      <c r="BI24" s="1359">
        <v>145055.304165493</v>
      </c>
      <c r="BJ24" s="1359">
        <v>9834.7769233334693</v>
      </c>
      <c r="BK24" s="1359">
        <v>102520.760448781</v>
      </c>
      <c r="BL24" s="1359">
        <v>71103.162506459004</v>
      </c>
      <c r="BM24" s="1359">
        <v>34561.927893258398</v>
      </c>
      <c r="BN24" s="1359">
        <v>5536211.0413333299</v>
      </c>
      <c r="BO24" s="1359">
        <v>4285.6534637771801</v>
      </c>
      <c r="BP24" s="1359">
        <v>0</v>
      </c>
      <c r="BQ24" s="1359">
        <v>0</v>
      </c>
      <c r="BR24" s="1359">
        <v>0</v>
      </c>
      <c r="BS24" s="1359">
        <v>13259.119987005501</v>
      </c>
      <c r="BT24" s="1359">
        <v>22550.5232489058</v>
      </c>
      <c r="BU24" s="1359">
        <v>596.84022708830298</v>
      </c>
      <c r="BV24" s="1359">
        <v>0</v>
      </c>
      <c r="BW24" s="1359">
        <v>2.9730720971475099E-3</v>
      </c>
      <c r="BX24" s="1359">
        <v>0</v>
      </c>
      <c r="BY24" s="1359">
        <v>18192.942489116002</v>
      </c>
      <c r="BZ24" s="1359">
        <v>0</v>
      </c>
      <c r="CA24" s="1359">
        <v>0</v>
      </c>
      <c r="CB24" s="1359">
        <v>0</v>
      </c>
      <c r="CC24" s="1359">
        <v>0</v>
      </c>
      <c r="CD24" s="1359">
        <v>105.994478754824</v>
      </c>
      <c r="CE24" s="1359">
        <v>34272.833743111303</v>
      </c>
      <c r="CF24" s="1359">
        <v>380392.73691392702</v>
      </c>
      <c r="CG24" s="1359">
        <v>0</v>
      </c>
      <c r="CH24" s="1359">
        <v>241772.81676414801</v>
      </c>
      <c r="CI24" s="1359">
        <v>328198.81438281102</v>
      </c>
      <c r="CJ24" s="1359">
        <v>565866.75404047396</v>
      </c>
      <c r="CK24" s="1359">
        <v>3566274.5975752198</v>
      </c>
      <c r="CL24" s="1359">
        <v>0</v>
      </c>
      <c r="CM24" s="1359">
        <v>3500.1405647492302</v>
      </c>
      <c r="CN24" s="1359">
        <v>0</v>
      </c>
      <c r="CO24" s="1359">
        <v>186331.18693418801</v>
      </c>
      <c r="CP24" s="1359">
        <v>45.5958321809456</v>
      </c>
      <c r="CQ24" s="1360">
        <v>232589754.54334301</v>
      </c>
      <c r="CR24" s="1342">
        <v>362225.45035299897</v>
      </c>
      <c r="CS24" s="1342">
        <v>591244.51086766704</v>
      </c>
      <c r="CT24" s="1361">
        <v>953469.96122066595</v>
      </c>
      <c r="CU24" s="1342">
        <v>0</v>
      </c>
      <c r="CV24" s="1361">
        <v>953469.96122066595</v>
      </c>
      <c r="CW24" s="1342">
        <v>0</v>
      </c>
      <c r="CX24" s="1342">
        <v>418048.90766336798</v>
      </c>
      <c r="CY24" s="1361">
        <v>418048.90766336798</v>
      </c>
      <c r="CZ24" s="1342">
        <v>24915129.203525402</v>
      </c>
      <c r="DA24" s="1362">
        <v>26286648.072409499</v>
      </c>
      <c r="DB24" s="1363">
        <v>6305649.6613726197</v>
      </c>
      <c r="DC24" s="1362">
        <v>252570752.95438001</v>
      </c>
    </row>
    <row r="25" spans="1:107" ht="14.4" customHeight="1" x14ac:dyDescent="0.25">
      <c r="A25" s="1525"/>
      <c r="B25" s="1348" t="s">
        <v>485</v>
      </c>
      <c r="C25" s="1358" t="s">
        <v>18</v>
      </c>
      <c r="D25" s="1359">
        <v>0</v>
      </c>
      <c r="E25" s="1359">
        <v>0</v>
      </c>
      <c r="F25" s="1359">
        <v>0</v>
      </c>
      <c r="G25" s="1359">
        <v>0</v>
      </c>
      <c r="H25" s="1359">
        <v>0</v>
      </c>
      <c r="I25" s="1359">
        <v>0</v>
      </c>
      <c r="J25" s="1359">
        <v>0</v>
      </c>
      <c r="K25" s="1359">
        <v>0</v>
      </c>
      <c r="L25" s="1359">
        <v>0</v>
      </c>
      <c r="M25" s="1359">
        <v>0</v>
      </c>
      <c r="N25" s="1359">
        <v>0</v>
      </c>
      <c r="O25" s="1359">
        <v>0</v>
      </c>
      <c r="P25" s="1359">
        <v>0</v>
      </c>
      <c r="Q25" s="1359">
        <v>0</v>
      </c>
      <c r="R25" s="1359">
        <v>0</v>
      </c>
      <c r="S25" s="1359">
        <v>0</v>
      </c>
      <c r="T25" s="1359">
        <v>0</v>
      </c>
      <c r="U25" s="1359">
        <v>1307370.57264747</v>
      </c>
      <c r="V25" s="1359">
        <v>4204873.6761690099</v>
      </c>
      <c r="W25" s="1359">
        <v>26763.2790907733</v>
      </c>
      <c r="X25" s="1359">
        <v>1801078.4905471399</v>
      </c>
      <c r="Y25" s="1359">
        <v>15504029.1307301</v>
      </c>
      <c r="Z25" s="1359">
        <v>139249.365066272</v>
      </c>
      <c r="AA25" s="1359">
        <v>0</v>
      </c>
      <c r="AB25" s="1359">
        <v>224.74558031295101</v>
      </c>
      <c r="AC25" s="1359">
        <v>0</v>
      </c>
      <c r="AD25" s="1359">
        <v>0</v>
      </c>
      <c r="AE25" s="1359">
        <v>219933.48325676299</v>
      </c>
      <c r="AF25" s="1359">
        <v>0</v>
      </c>
      <c r="AG25" s="1359">
        <v>0</v>
      </c>
      <c r="AH25" s="1359">
        <v>0</v>
      </c>
      <c r="AI25" s="1359">
        <v>0</v>
      </c>
      <c r="AJ25" s="1359">
        <v>0</v>
      </c>
      <c r="AK25" s="1359">
        <v>0</v>
      </c>
      <c r="AL25" s="1359">
        <v>0</v>
      </c>
      <c r="AM25" s="1359">
        <v>0</v>
      </c>
      <c r="AN25" s="1359">
        <v>0</v>
      </c>
      <c r="AO25" s="1359">
        <v>0</v>
      </c>
      <c r="AP25" s="1359">
        <v>0</v>
      </c>
      <c r="AQ25" s="1359">
        <v>0</v>
      </c>
      <c r="AR25" s="1359">
        <v>0</v>
      </c>
      <c r="AS25" s="1359">
        <v>0</v>
      </c>
      <c r="AT25" s="1359">
        <v>0</v>
      </c>
      <c r="AU25" s="1359">
        <v>0</v>
      </c>
      <c r="AV25" s="1359">
        <v>0</v>
      </c>
      <c r="AW25" s="1359">
        <v>1265.8539170409799</v>
      </c>
      <c r="AX25" s="1359">
        <v>1352.9059933348601</v>
      </c>
      <c r="AY25" s="1359">
        <v>257.35859783012103</v>
      </c>
      <c r="AZ25" s="1359">
        <v>727.43623145029198</v>
      </c>
      <c r="BA25" s="1359">
        <v>0</v>
      </c>
      <c r="BB25" s="1359">
        <v>62460.143141116198</v>
      </c>
      <c r="BC25" s="1359">
        <v>323.87877202375398</v>
      </c>
      <c r="BD25" s="1359">
        <v>0</v>
      </c>
      <c r="BE25" s="1359">
        <v>698.37620525849604</v>
      </c>
      <c r="BF25" s="1359">
        <v>6167.7454306674399</v>
      </c>
      <c r="BG25" s="1359">
        <v>141.40048117746801</v>
      </c>
      <c r="BH25" s="1359">
        <v>526.50607544822401</v>
      </c>
      <c r="BI25" s="1359">
        <v>496.830352488909</v>
      </c>
      <c r="BJ25" s="1359">
        <v>0</v>
      </c>
      <c r="BK25" s="1359">
        <v>0</v>
      </c>
      <c r="BL25" s="1359">
        <v>883.30530091499202</v>
      </c>
      <c r="BM25" s="1359">
        <v>99.829048470606494</v>
      </c>
      <c r="BN25" s="1359">
        <v>430835.23879680497</v>
      </c>
      <c r="BO25" s="1359">
        <v>0</v>
      </c>
      <c r="BP25" s="1359">
        <v>0</v>
      </c>
      <c r="BQ25" s="1359">
        <v>0</v>
      </c>
      <c r="BR25" s="1359">
        <v>0</v>
      </c>
      <c r="BS25" s="1359">
        <v>19990.394740776599</v>
      </c>
      <c r="BT25" s="1359">
        <v>7391.7761551195199</v>
      </c>
      <c r="BU25" s="1359">
        <v>0</v>
      </c>
      <c r="BV25" s="1359">
        <v>0</v>
      </c>
      <c r="BW25" s="1359">
        <v>0</v>
      </c>
      <c r="BX25" s="1359">
        <v>0</v>
      </c>
      <c r="BY25" s="1359">
        <v>0</v>
      </c>
      <c r="BZ25" s="1359">
        <v>0</v>
      </c>
      <c r="CA25" s="1359">
        <v>0</v>
      </c>
      <c r="CB25" s="1359">
        <v>0</v>
      </c>
      <c r="CC25" s="1359">
        <v>0</v>
      </c>
      <c r="CD25" s="1359">
        <v>804.07484712477105</v>
      </c>
      <c r="CE25" s="1359">
        <v>0</v>
      </c>
      <c r="CF25" s="1359">
        <v>119725.76747893399</v>
      </c>
      <c r="CG25" s="1359">
        <v>0</v>
      </c>
      <c r="CH25" s="1359">
        <v>17972.504117130298</v>
      </c>
      <c r="CI25" s="1359">
        <v>14735.551271034001</v>
      </c>
      <c r="CJ25" s="1359">
        <v>314230.84093642898</v>
      </c>
      <c r="CK25" s="1359">
        <v>0</v>
      </c>
      <c r="CL25" s="1359">
        <v>0</v>
      </c>
      <c r="CM25" s="1359">
        <v>3050.3858879329</v>
      </c>
      <c r="CN25" s="1359">
        <v>0</v>
      </c>
      <c r="CO25" s="1359">
        <v>52434.093077063502</v>
      </c>
      <c r="CP25" s="1359">
        <v>0</v>
      </c>
      <c r="CQ25" s="1360">
        <v>24260094.939943399</v>
      </c>
      <c r="CR25" s="1342">
        <v>27282.546099547999</v>
      </c>
      <c r="CS25" s="1342">
        <v>37471.067864161698</v>
      </c>
      <c r="CT25" s="1361">
        <v>64753.6139637097</v>
      </c>
      <c r="CU25" s="1342">
        <v>0</v>
      </c>
      <c r="CV25" s="1361">
        <v>64753.6139637097</v>
      </c>
      <c r="CW25" s="1342">
        <v>0</v>
      </c>
      <c r="CX25" s="1342">
        <v>-427382.11893736001</v>
      </c>
      <c r="CY25" s="1361">
        <v>-427382.11893736001</v>
      </c>
      <c r="CZ25" s="1342">
        <v>1362634.8324112501</v>
      </c>
      <c r="DA25" s="1362">
        <v>1000006.3274376</v>
      </c>
      <c r="DB25" s="1363">
        <v>406631.015832929</v>
      </c>
      <c r="DC25" s="1362">
        <v>24853470.251548</v>
      </c>
    </row>
    <row r="26" spans="1:107" ht="14.4" customHeight="1" x14ac:dyDescent="0.25">
      <c r="A26" s="1525"/>
      <c r="B26" s="1348" t="s">
        <v>486</v>
      </c>
      <c r="C26" s="1358" t="s">
        <v>19</v>
      </c>
      <c r="D26" s="1359">
        <v>0</v>
      </c>
      <c r="E26" s="1359">
        <v>0</v>
      </c>
      <c r="F26" s="1359">
        <v>0</v>
      </c>
      <c r="G26" s="1359">
        <v>0</v>
      </c>
      <c r="H26" s="1359">
        <v>326.46808439921699</v>
      </c>
      <c r="I26" s="1359">
        <v>97.428067370436594</v>
      </c>
      <c r="J26" s="1359">
        <v>750.90652093378606</v>
      </c>
      <c r="K26" s="1359">
        <v>1507.38111518197</v>
      </c>
      <c r="L26" s="1359">
        <v>20244.381807339301</v>
      </c>
      <c r="M26" s="1359">
        <v>0</v>
      </c>
      <c r="N26" s="1359">
        <v>0</v>
      </c>
      <c r="O26" s="1359">
        <v>0</v>
      </c>
      <c r="P26" s="1359">
        <v>0</v>
      </c>
      <c r="Q26" s="1359">
        <v>0</v>
      </c>
      <c r="R26" s="1359">
        <v>9777.2399683274507</v>
      </c>
      <c r="S26" s="1359">
        <v>23665.189605548101</v>
      </c>
      <c r="T26" s="1359">
        <v>0</v>
      </c>
      <c r="U26" s="1359">
        <v>1676210.5568691799</v>
      </c>
      <c r="V26" s="1359">
        <v>53792.564701344098</v>
      </c>
      <c r="W26" s="1359">
        <v>4746950.9614290996</v>
      </c>
      <c r="X26" s="1359">
        <v>327003.431658872</v>
      </c>
      <c r="Y26" s="1359">
        <v>12021367.6123784</v>
      </c>
      <c r="Z26" s="1359">
        <v>372163.67826430901</v>
      </c>
      <c r="AA26" s="1359">
        <v>40913.4604870931</v>
      </c>
      <c r="AB26" s="1359">
        <v>110269.702864267</v>
      </c>
      <c r="AC26" s="1359">
        <v>32074.691270523901</v>
      </c>
      <c r="AD26" s="1359">
        <v>17992.609644172298</v>
      </c>
      <c r="AE26" s="1359">
        <v>266997.67706474703</v>
      </c>
      <c r="AF26" s="1359">
        <v>0</v>
      </c>
      <c r="AG26" s="1359">
        <v>0</v>
      </c>
      <c r="AH26" s="1359">
        <v>0</v>
      </c>
      <c r="AI26" s="1359">
        <v>0</v>
      </c>
      <c r="AJ26" s="1359">
        <v>0</v>
      </c>
      <c r="AK26" s="1359">
        <v>0</v>
      </c>
      <c r="AL26" s="1359">
        <v>0</v>
      </c>
      <c r="AM26" s="1359">
        <v>62404.687144495801</v>
      </c>
      <c r="AN26" s="1359">
        <v>0</v>
      </c>
      <c r="AO26" s="1359">
        <v>0</v>
      </c>
      <c r="AP26" s="1359">
        <v>0</v>
      </c>
      <c r="AQ26" s="1359">
        <v>0</v>
      </c>
      <c r="AR26" s="1359">
        <v>0</v>
      </c>
      <c r="AS26" s="1359">
        <v>0</v>
      </c>
      <c r="AT26" s="1359">
        <v>0</v>
      </c>
      <c r="AU26" s="1359">
        <v>0</v>
      </c>
      <c r="AV26" s="1359">
        <v>4957.8525563344801</v>
      </c>
      <c r="AW26" s="1359">
        <v>20480.5427732188</v>
      </c>
      <c r="AX26" s="1359">
        <v>394194.34002004302</v>
      </c>
      <c r="AY26" s="1359">
        <v>4503.4573850628904</v>
      </c>
      <c r="AZ26" s="1359">
        <v>41668.735368329799</v>
      </c>
      <c r="BA26" s="1359">
        <v>1900.3685291059301</v>
      </c>
      <c r="BB26" s="1359">
        <v>60747.663700297999</v>
      </c>
      <c r="BC26" s="1359">
        <v>2351.31187194215</v>
      </c>
      <c r="BD26" s="1359">
        <v>0</v>
      </c>
      <c r="BE26" s="1359">
        <v>3432.8481054863701</v>
      </c>
      <c r="BF26" s="1359">
        <v>5125.6928046592702</v>
      </c>
      <c r="BG26" s="1359">
        <v>3522.1338247876402</v>
      </c>
      <c r="BH26" s="1359">
        <v>17186.837334402699</v>
      </c>
      <c r="BI26" s="1359">
        <v>47086.917985898901</v>
      </c>
      <c r="BJ26" s="1359">
        <v>4627.5374989182401</v>
      </c>
      <c r="BK26" s="1359">
        <v>52017.513962291203</v>
      </c>
      <c r="BL26" s="1359">
        <v>4727.3727984731104</v>
      </c>
      <c r="BM26" s="1359">
        <v>9843.6170766218293</v>
      </c>
      <c r="BN26" s="1359">
        <v>739532.59190875804</v>
      </c>
      <c r="BO26" s="1359">
        <v>1673.8368166934699</v>
      </c>
      <c r="BP26" s="1359">
        <v>0</v>
      </c>
      <c r="BQ26" s="1359">
        <v>0</v>
      </c>
      <c r="BR26" s="1359">
        <v>0</v>
      </c>
      <c r="BS26" s="1359">
        <v>46267.133238687798</v>
      </c>
      <c r="BT26" s="1359">
        <v>2886.0245765109798</v>
      </c>
      <c r="BU26" s="1359">
        <v>0</v>
      </c>
      <c r="BV26" s="1359">
        <v>2.12714622929039E-2</v>
      </c>
      <c r="BW26" s="1359">
        <v>0</v>
      </c>
      <c r="BX26" s="1359">
        <v>0</v>
      </c>
      <c r="BY26" s="1359">
        <v>0</v>
      </c>
      <c r="BZ26" s="1359">
        <v>5281.5704082198499</v>
      </c>
      <c r="CA26" s="1359">
        <v>0</v>
      </c>
      <c r="CB26" s="1359">
        <v>0</v>
      </c>
      <c r="CC26" s="1359">
        <v>0</v>
      </c>
      <c r="CD26" s="1359">
        <v>147.50803792615801</v>
      </c>
      <c r="CE26" s="1359">
        <v>186572.81095454801</v>
      </c>
      <c r="CF26" s="1359">
        <v>128060.882485148</v>
      </c>
      <c r="CG26" s="1359">
        <v>0</v>
      </c>
      <c r="CH26" s="1359">
        <v>0</v>
      </c>
      <c r="CI26" s="1359">
        <v>89694.859851734902</v>
      </c>
      <c r="CJ26" s="1359">
        <v>27569.999434615998</v>
      </c>
      <c r="CK26" s="1359">
        <v>0</v>
      </c>
      <c r="CL26" s="1359">
        <v>0</v>
      </c>
      <c r="CM26" s="1359">
        <v>1369.7598607856</v>
      </c>
      <c r="CN26" s="1359">
        <v>0</v>
      </c>
      <c r="CO26" s="1359">
        <v>89457.703632955294</v>
      </c>
      <c r="CP26" s="1359">
        <v>0</v>
      </c>
      <c r="CQ26" s="1360">
        <v>21781400.075019602</v>
      </c>
      <c r="CR26" s="1342">
        <v>30557.4079453923</v>
      </c>
      <c r="CS26" s="1342">
        <v>72496.867017501005</v>
      </c>
      <c r="CT26" s="1361">
        <v>103054.274962893</v>
      </c>
      <c r="CU26" s="1342">
        <v>0</v>
      </c>
      <c r="CV26" s="1361">
        <v>103054.274962893</v>
      </c>
      <c r="CW26" s="1342">
        <v>0</v>
      </c>
      <c r="CX26" s="1342">
        <v>-118414.44649715</v>
      </c>
      <c r="CY26" s="1361">
        <v>-118414.44649715</v>
      </c>
      <c r="CZ26" s="1342">
        <v>1466586.6851806799</v>
      </c>
      <c r="DA26" s="1362">
        <v>1451226.5136464301</v>
      </c>
      <c r="DB26" s="1363">
        <v>605174.46303716605</v>
      </c>
      <c r="DC26" s="1362">
        <v>22627452.125628799</v>
      </c>
    </row>
    <row r="27" spans="1:107" ht="14.4" customHeight="1" x14ac:dyDescent="0.25">
      <c r="A27" s="1525"/>
      <c r="B27" s="1348" t="s">
        <v>487</v>
      </c>
      <c r="C27" s="1358" t="s">
        <v>20</v>
      </c>
      <c r="D27" s="1359">
        <v>0</v>
      </c>
      <c r="E27" s="1359">
        <v>6859.8520395779296</v>
      </c>
      <c r="F27" s="1359">
        <v>746.56008335023296</v>
      </c>
      <c r="G27" s="1359">
        <v>62.760444172283499</v>
      </c>
      <c r="H27" s="1359">
        <v>1046.8948824168499</v>
      </c>
      <c r="I27" s="1359">
        <v>576.76349308427496</v>
      </c>
      <c r="J27" s="1359">
        <v>158.28645580743299</v>
      </c>
      <c r="K27" s="1359">
        <v>50.745458848926802</v>
      </c>
      <c r="L27" s="1359">
        <v>177.99105069569299</v>
      </c>
      <c r="M27" s="1359">
        <v>128.02734872906001</v>
      </c>
      <c r="N27" s="1359">
        <v>3.2833589333907698</v>
      </c>
      <c r="O27" s="1359">
        <v>479.89195915538602</v>
      </c>
      <c r="P27" s="1359">
        <v>4.6038008064050198</v>
      </c>
      <c r="Q27" s="1359">
        <v>8068.7577965609898</v>
      </c>
      <c r="R27" s="1359">
        <v>585.597858840193</v>
      </c>
      <c r="S27" s="1359">
        <v>1027.6481798899699</v>
      </c>
      <c r="T27" s="1359">
        <v>14.6976771403149</v>
      </c>
      <c r="U27" s="1359">
        <v>70060.559114159303</v>
      </c>
      <c r="V27" s="1359">
        <v>162.697497315622</v>
      </c>
      <c r="W27" s="1359">
        <v>235.03593672455401</v>
      </c>
      <c r="X27" s="1359">
        <v>3498858.3462319402</v>
      </c>
      <c r="Y27" s="1359">
        <v>16630956.5734812</v>
      </c>
      <c r="Z27" s="1359">
        <v>713999.93641427299</v>
      </c>
      <c r="AA27" s="1359">
        <v>1162.48476868483</v>
      </c>
      <c r="AB27" s="1359">
        <v>23081.528012792001</v>
      </c>
      <c r="AC27" s="1359">
        <v>250.70405754579201</v>
      </c>
      <c r="AD27" s="1359">
        <v>64.065704291612604</v>
      </c>
      <c r="AE27" s="1359">
        <v>275647.37167083903</v>
      </c>
      <c r="AF27" s="1359">
        <v>14876.2702979141</v>
      </c>
      <c r="AG27" s="1359">
        <v>1417.1008470576101</v>
      </c>
      <c r="AH27" s="1359">
        <v>491.419403626752</v>
      </c>
      <c r="AI27" s="1359">
        <v>98.235798018813</v>
      </c>
      <c r="AJ27" s="1359">
        <v>48.8989499309412</v>
      </c>
      <c r="AK27" s="1359">
        <v>380.57465436272201</v>
      </c>
      <c r="AL27" s="1359">
        <v>1182.33628725474</v>
      </c>
      <c r="AM27" s="1359">
        <v>2529.1853339197801</v>
      </c>
      <c r="AN27" s="1359">
        <v>152.082752711556</v>
      </c>
      <c r="AO27" s="1359">
        <v>146.997808393366</v>
      </c>
      <c r="AP27" s="1359">
        <v>124057.98912965599</v>
      </c>
      <c r="AQ27" s="1359">
        <v>1339.8211008482399</v>
      </c>
      <c r="AR27" s="1359">
        <v>4433.5958863510696</v>
      </c>
      <c r="AS27" s="1359">
        <v>204.42429720602499</v>
      </c>
      <c r="AT27" s="1359">
        <v>2.4934804312939201</v>
      </c>
      <c r="AU27" s="1359">
        <v>2832.6852087704701</v>
      </c>
      <c r="AV27" s="1359">
        <v>25.322126497939301</v>
      </c>
      <c r="AW27" s="1359">
        <v>279.65803431363901</v>
      </c>
      <c r="AX27" s="1359">
        <v>2959.0375086817799</v>
      </c>
      <c r="AY27" s="1359">
        <v>46.513766454344797</v>
      </c>
      <c r="AZ27" s="1359">
        <v>3353.1286857911</v>
      </c>
      <c r="BA27" s="1359">
        <v>21.384769684744501</v>
      </c>
      <c r="BB27" s="1359">
        <v>2459.1555041564302</v>
      </c>
      <c r="BC27" s="1359">
        <v>418.04326479382303</v>
      </c>
      <c r="BD27" s="1359">
        <v>198.032862627833</v>
      </c>
      <c r="BE27" s="1359">
        <v>668.70928268233797</v>
      </c>
      <c r="BF27" s="1359">
        <v>415.08521025862501</v>
      </c>
      <c r="BG27" s="1359">
        <v>15.6107081033269</v>
      </c>
      <c r="BH27" s="1359">
        <v>82.945261821292803</v>
      </c>
      <c r="BI27" s="1359">
        <v>2323.3460786426699</v>
      </c>
      <c r="BJ27" s="1359">
        <v>4824.8449620265101</v>
      </c>
      <c r="BK27" s="1359">
        <v>243.12786774167901</v>
      </c>
      <c r="BL27" s="1359">
        <v>4205.9629727772799</v>
      </c>
      <c r="BM27" s="1359">
        <v>118.46438032213</v>
      </c>
      <c r="BN27" s="1359">
        <v>46247.5658566161</v>
      </c>
      <c r="BO27" s="1359">
        <v>77.269427079119396</v>
      </c>
      <c r="BP27" s="1359">
        <v>134.58783853652301</v>
      </c>
      <c r="BQ27" s="1359">
        <v>155.02307756130199</v>
      </c>
      <c r="BR27" s="1359">
        <v>424.63559039309598</v>
      </c>
      <c r="BS27" s="1359">
        <v>5125.8969251189801</v>
      </c>
      <c r="BT27" s="1359">
        <v>1397.8732776952099</v>
      </c>
      <c r="BU27" s="1359">
        <v>271.242224937929</v>
      </c>
      <c r="BV27" s="1359">
        <v>8.0479653037152694</v>
      </c>
      <c r="BW27" s="1359">
        <v>2518.6040323860698</v>
      </c>
      <c r="BX27" s="1359">
        <v>152.37020973478101</v>
      </c>
      <c r="BY27" s="1359">
        <v>27540.901525319401</v>
      </c>
      <c r="BZ27" s="1359">
        <v>4515.4392494901804</v>
      </c>
      <c r="CA27" s="1359">
        <v>6392.8979886440802</v>
      </c>
      <c r="CB27" s="1359">
        <v>1625.3358279005099</v>
      </c>
      <c r="CC27" s="1359">
        <v>11.385950576906099</v>
      </c>
      <c r="CD27" s="1359">
        <v>99.698868471927597</v>
      </c>
      <c r="CE27" s="1359">
        <v>47816.698502673098</v>
      </c>
      <c r="CF27" s="1359">
        <v>2568.0407259948201</v>
      </c>
      <c r="CG27" s="1359">
        <v>2283.6864127502899</v>
      </c>
      <c r="CH27" s="1359">
        <v>584.531933241155</v>
      </c>
      <c r="CI27" s="1359">
        <v>8384.1153708418806</v>
      </c>
      <c r="CJ27" s="1359">
        <v>24234.864266822999</v>
      </c>
      <c r="CK27" s="1359">
        <v>8.4004718302164702E-2</v>
      </c>
      <c r="CL27" s="1359">
        <v>0</v>
      </c>
      <c r="CM27" s="1359">
        <v>2829.7999806985099</v>
      </c>
      <c r="CN27" s="1359">
        <v>1121.9895024503201</v>
      </c>
      <c r="CO27" s="1359">
        <v>272648.67502091202</v>
      </c>
      <c r="CP27" s="1359">
        <v>49564.251710671197</v>
      </c>
      <c r="CQ27" s="1360">
        <v>21920059.6625291</v>
      </c>
      <c r="CR27" s="1342">
        <v>853574.58982223796</v>
      </c>
      <c r="CS27" s="1342">
        <v>1885289.01352413</v>
      </c>
      <c r="CT27" s="1361">
        <v>2738863.6033463702</v>
      </c>
      <c r="CU27" s="1342">
        <v>0</v>
      </c>
      <c r="CV27" s="1361">
        <v>2738863.6033463702</v>
      </c>
      <c r="CW27" s="1342">
        <v>0</v>
      </c>
      <c r="CX27" s="1342">
        <v>1013140.90923062</v>
      </c>
      <c r="CY27" s="1361">
        <v>1013140.90923062</v>
      </c>
      <c r="CZ27" s="1342">
        <v>10616400.814143101</v>
      </c>
      <c r="DA27" s="1362">
        <v>14368405.3267201</v>
      </c>
      <c r="DB27" s="1363">
        <v>909984.95164681098</v>
      </c>
      <c r="DC27" s="1362">
        <v>35378480.037602402</v>
      </c>
    </row>
    <row r="28" spans="1:107" ht="14.4" customHeight="1" x14ac:dyDescent="0.25">
      <c r="A28" s="1525"/>
      <c r="B28" s="1348" t="s">
        <v>488</v>
      </c>
      <c r="C28" s="1358" t="s">
        <v>21</v>
      </c>
      <c r="D28" s="1359">
        <v>7753.3052209286898</v>
      </c>
      <c r="E28" s="1359">
        <v>121464.149696352</v>
      </c>
      <c r="F28" s="1359">
        <v>1294.3098429575</v>
      </c>
      <c r="G28" s="1359">
        <v>2297.49882807532</v>
      </c>
      <c r="H28" s="1359">
        <v>1347237.10250794</v>
      </c>
      <c r="I28" s="1359">
        <v>154477.13222759799</v>
      </c>
      <c r="J28" s="1359">
        <v>115012.746112932</v>
      </c>
      <c r="K28" s="1359">
        <v>162125.23541666201</v>
      </c>
      <c r="L28" s="1359">
        <v>500222.87784028298</v>
      </c>
      <c r="M28" s="1359">
        <v>1139164.33695962</v>
      </c>
      <c r="N28" s="1359">
        <v>34199.707229493099</v>
      </c>
      <c r="O28" s="1359">
        <v>411842.045478958</v>
      </c>
      <c r="P28" s="1359">
        <v>114430.334575674</v>
      </c>
      <c r="Q28" s="1359">
        <v>1119000.70571621</v>
      </c>
      <c r="R28" s="1359">
        <v>364341.037644925</v>
      </c>
      <c r="S28" s="1359">
        <v>331007.35641969199</v>
      </c>
      <c r="T28" s="1359">
        <v>337574.00096381898</v>
      </c>
      <c r="U28" s="1359">
        <v>685561.24712209601</v>
      </c>
      <c r="V28" s="1359">
        <v>346890.54520467401</v>
      </c>
      <c r="W28" s="1359">
        <v>90544.988770088297</v>
      </c>
      <c r="X28" s="1359">
        <v>741925.80471414002</v>
      </c>
      <c r="Y28" s="1359">
        <v>12719296.2091817</v>
      </c>
      <c r="Z28" s="1359">
        <v>1881876.2568105401</v>
      </c>
      <c r="AA28" s="1359">
        <v>607021.71874032402</v>
      </c>
      <c r="AB28" s="1359">
        <v>1126043.87335637</v>
      </c>
      <c r="AC28" s="1359">
        <v>742518.020693967</v>
      </c>
      <c r="AD28" s="1359">
        <v>285376.66740263498</v>
      </c>
      <c r="AE28" s="1359">
        <v>1366046.1504929201</v>
      </c>
      <c r="AF28" s="1359">
        <v>365224.68766460102</v>
      </c>
      <c r="AG28" s="1359">
        <v>179019.20058756301</v>
      </c>
      <c r="AH28" s="1359">
        <v>323611.25217442698</v>
      </c>
      <c r="AI28" s="1359">
        <v>289263.42630520801</v>
      </c>
      <c r="AJ28" s="1359">
        <v>127351.694161048</v>
      </c>
      <c r="AK28" s="1359">
        <v>153473.59502310801</v>
      </c>
      <c r="AL28" s="1359">
        <v>2269310.8268876802</v>
      </c>
      <c r="AM28" s="1359">
        <v>686365.50017511903</v>
      </c>
      <c r="AN28" s="1359">
        <v>290565.17188939499</v>
      </c>
      <c r="AO28" s="1359">
        <v>424480.53079019999</v>
      </c>
      <c r="AP28" s="1359">
        <v>1349418.9358381401</v>
      </c>
      <c r="AQ28" s="1359">
        <v>2296671.33580141</v>
      </c>
      <c r="AR28" s="1359">
        <v>574679.42788499</v>
      </c>
      <c r="AS28" s="1359">
        <v>472493.576713285</v>
      </c>
      <c r="AT28" s="1359">
        <v>368973.37087811198</v>
      </c>
      <c r="AU28" s="1359">
        <v>364732.91876808199</v>
      </c>
      <c r="AV28" s="1359">
        <v>618971.07158001803</v>
      </c>
      <c r="AW28" s="1359">
        <v>331487.44650274602</v>
      </c>
      <c r="AX28" s="1359">
        <v>923757.260014739</v>
      </c>
      <c r="AY28" s="1359">
        <v>155474.36643269501</v>
      </c>
      <c r="AZ28" s="1359">
        <v>1288113.5216228501</v>
      </c>
      <c r="BA28" s="1359">
        <v>114582.204438252</v>
      </c>
      <c r="BB28" s="1359">
        <v>1198437.3466448099</v>
      </c>
      <c r="BC28" s="1359">
        <v>537042.57107602502</v>
      </c>
      <c r="BD28" s="1359">
        <v>2419077.0073002102</v>
      </c>
      <c r="BE28" s="1359">
        <v>268710.58085610601</v>
      </c>
      <c r="BF28" s="1359">
        <v>325379.71625167999</v>
      </c>
      <c r="BG28" s="1359">
        <v>201240.32704711499</v>
      </c>
      <c r="BH28" s="1359">
        <v>417666.00219054398</v>
      </c>
      <c r="BI28" s="1359">
        <v>1556352.6933840699</v>
      </c>
      <c r="BJ28" s="1359">
        <v>114482.148798567</v>
      </c>
      <c r="BK28" s="1359">
        <v>939425.79337168101</v>
      </c>
      <c r="BL28" s="1359">
        <v>616988.45686521404</v>
      </c>
      <c r="BM28" s="1359">
        <v>524324.50883367204</v>
      </c>
      <c r="BN28" s="1359">
        <v>1251250.65210807</v>
      </c>
      <c r="BO28" s="1359">
        <v>246021.47254503</v>
      </c>
      <c r="BP28" s="1359">
        <v>604800.27379138395</v>
      </c>
      <c r="BQ28" s="1359">
        <v>214055.292796547</v>
      </c>
      <c r="BR28" s="1359">
        <v>331764.82961192902</v>
      </c>
      <c r="BS28" s="1359">
        <v>3763460.2728098002</v>
      </c>
      <c r="BT28" s="1359">
        <v>522802.57133767602</v>
      </c>
      <c r="BU28" s="1359">
        <v>720455.48685892206</v>
      </c>
      <c r="BV28" s="1359">
        <v>66774.839151298394</v>
      </c>
      <c r="BW28" s="1359">
        <v>1011178.52902474</v>
      </c>
      <c r="BX28" s="1359">
        <v>606355.291054531</v>
      </c>
      <c r="BY28" s="1359">
        <v>264997.529139627</v>
      </c>
      <c r="BZ28" s="1359">
        <v>1444805.3755934499</v>
      </c>
      <c r="CA28" s="1359">
        <v>807008.86451120104</v>
      </c>
      <c r="CB28" s="1359">
        <v>6614191.5762962298</v>
      </c>
      <c r="CC28" s="1359">
        <v>131240.86758147899</v>
      </c>
      <c r="CD28" s="1359">
        <v>1352189.1618734901</v>
      </c>
      <c r="CE28" s="1359">
        <v>17012834.8994755</v>
      </c>
      <c r="CF28" s="1359">
        <v>1489028.4090855501</v>
      </c>
      <c r="CG28" s="1359">
        <v>1087258.7910333399</v>
      </c>
      <c r="CH28" s="1359">
        <v>553513.73357799998</v>
      </c>
      <c r="CI28" s="1359">
        <v>1692318.85582882</v>
      </c>
      <c r="CJ28" s="1359">
        <v>434815.90701958002</v>
      </c>
      <c r="CK28" s="1359">
        <v>4842052.1721376497</v>
      </c>
      <c r="CL28" s="1359">
        <v>15623.0147332908</v>
      </c>
      <c r="CM28" s="1359">
        <v>3948373.20659586</v>
      </c>
      <c r="CN28" s="1359">
        <v>294569.576174849</v>
      </c>
      <c r="CO28" s="1359">
        <v>13605238.844029199</v>
      </c>
      <c r="CP28" s="1359">
        <v>4167998.5671995701</v>
      </c>
      <c r="CQ28" s="1360">
        <v>119040672.702902</v>
      </c>
      <c r="CR28" s="1342">
        <v>11190496.376714399</v>
      </c>
      <c r="CS28" s="1342">
        <v>58835420.231146999</v>
      </c>
      <c r="CT28" s="1361">
        <v>70025916.6078614</v>
      </c>
      <c r="CU28" s="1342">
        <v>0</v>
      </c>
      <c r="CV28" s="1361">
        <v>70025916.6078614</v>
      </c>
      <c r="CW28" s="1342">
        <v>0</v>
      </c>
      <c r="CX28" s="1342">
        <v>3808521.7696651798</v>
      </c>
      <c r="CY28" s="1361">
        <v>3808521.7696651798</v>
      </c>
      <c r="CZ28" s="1342">
        <v>104097284.771878</v>
      </c>
      <c r="DA28" s="1362">
        <v>177931723.149405</v>
      </c>
      <c r="DB28" s="1363">
        <v>14351183.829654399</v>
      </c>
      <c r="DC28" s="1362">
        <v>282621212.02265197</v>
      </c>
    </row>
    <row r="29" spans="1:107" ht="14.4" customHeight="1" x14ac:dyDescent="0.25">
      <c r="A29" s="1525"/>
      <c r="B29" s="1348" t="s">
        <v>489</v>
      </c>
      <c r="C29" s="1358" t="s">
        <v>22</v>
      </c>
      <c r="D29" s="1359">
        <v>2214.5494023106899</v>
      </c>
      <c r="E29" s="1359">
        <v>4721.3246078444799</v>
      </c>
      <c r="F29" s="1359">
        <v>1685.6572209982501</v>
      </c>
      <c r="G29" s="1359">
        <v>7254.506362049</v>
      </c>
      <c r="H29" s="1359">
        <v>188364.635872894</v>
      </c>
      <c r="I29" s="1359">
        <v>14967.1846757408</v>
      </c>
      <c r="J29" s="1359">
        <v>2282.5666870093</v>
      </c>
      <c r="K29" s="1359">
        <v>2701.4439956731999</v>
      </c>
      <c r="L29" s="1359">
        <v>7149.6456770803497</v>
      </c>
      <c r="M29" s="1359">
        <v>2679.08187634962</v>
      </c>
      <c r="N29" s="1359">
        <v>17.4181817008999</v>
      </c>
      <c r="O29" s="1359">
        <v>2798.4809170992798</v>
      </c>
      <c r="P29" s="1359">
        <v>298.85545973340697</v>
      </c>
      <c r="Q29" s="1359">
        <v>36371.196175044301</v>
      </c>
      <c r="R29" s="1359">
        <v>2091.6436567227602</v>
      </c>
      <c r="S29" s="1359">
        <v>1631.5211331897001</v>
      </c>
      <c r="T29" s="1359">
        <v>6.6885231976072896</v>
      </c>
      <c r="U29" s="1359">
        <v>7162.5623615041504</v>
      </c>
      <c r="V29" s="1359">
        <v>460.07948075551298</v>
      </c>
      <c r="W29" s="1359">
        <v>519.31252066946399</v>
      </c>
      <c r="X29" s="1359">
        <v>66260.375363619605</v>
      </c>
      <c r="Y29" s="1359">
        <v>6881720.0453136601</v>
      </c>
      <c r="Z29" s="1359">
        <v>40010330.154250301</v>
      </c>
      <c r="AA29" s="1359">
        <v>88433.117255507197</v>
      </c>
      <c r="AB29" s="1359">
        <v>3389913.3510213802</v>
      </c>
      <c r="AC29" s="1359">
        <v>80794.822881074098</v>
      </c>
      <c r="AD29" s="1359">
        <v>7738.7947253960901</v>
      </c>
      <c r="AE29" s="1359">
        <v>664044.783938949</v>
      </c>
      <c r="AF29" s="1359">
        <v>36587.832551004598</v>
      </c>
      <c r="AG29" s="1359">
        <v>5117.5031224861004</v>
      </c>
      <c r="AH29" s="1359">
        <v>4389.8967521185104</v>
      </c>
      <c r="AI29" s="1359">
        <v>1608.2846038530799</v>
      </c>
      <c r="AJ29" s="1359">
        <v>1126.9245643460899</v>
      </c>
      <c r="AK29" s="1359">
        <v>12161.3406415523</v>
      </c>
      <c r="AL29" s="1359">
        <v>25084.171533964101</v>
      </c>
      <c r="AM29" s="1359">
        <v>74151.815914631195</v>
      </c>
      <c r="AN29" s="1359">
        <v>10169.8278203584</v>
      </c>
      <c r="AO29" s="1359">
        <v>835.91431548326602</v>
      </c>
      <c r="AP29" s="1359">
        <v>68341.600940334902</v>
      </c>
      <c r="AQ29" s="1359">
        <v>14736.9070565005</v>
      </c>
      <c r="AR29" s="1359">
        <v>2883.1369009919699</v>
      </c>
      <c r="AS29" s="1359">
        <v>2116.3238665231702</v>
      </c>
      <c r="AT29" s="1359">
        <v>2326.2367858223301</v>
      </c>
      <c r="AU29" s="1359">
        <v>2328.3879349465201</v>
      </c>
      <c r="AV29" s="1359">
        <v>8397.4132422417097</v>
      </c>
      <c r="AW29" s="1359">
        <v>14956.933811832199</v>
      </c>
      <c r="AX29" s="1359">
        <v>161300.769389867</v>
      </c>
      <c r="AY29" s="1359">
        <v>1101.93336047917</v>
      </c>
      <c r="AZ29" s="1359">
        <v>27466.158665544099</v>
      </c>
      <c r="BA29" s="1359">
        <v>572.55006902548803</v>
      </c>
      <c r="BB29" s="1359">
        <v>65269.032417921</v>
      </c>
      <c r="BC29" s="1359">
        <v>76768.349119646402</v>
      </c>
      <c r="BD29" s="1359">
        <v>3131092.47036024</v>
      </c>
      <c r="BE29" s="1359">
        <v>10116.787411658401</v>
      </c>
      <c r="BF29" s="1359">
        <v>48583.766997034101</v>
      </c>
      <c r="BG29" s="1359">
        <v>814.538203343124</v>
      </c>
      <c r="BH29" s="1359">
        <v>29810.979588429302</v>
      </c>
      <c r="BI29" s="1359">
        <v>33862.901261810199</v>
      </c>
      <c r="BJ29" s="1359">
        <v>966.56989657985696</v>
      </c>
      <c r="BK29" s="1359">
        <v>16603.731896152702</v>
      </c>
      <c r="BL29" s="1359">
        <v>27596.6084311134</v>
      </c>
      <c r="BM29" s="1359">
        <v>33098.852828756797</v>
      </c>
      <c r="BN29" s="1359">
        <v>254255.10999174599</v>
      </c>
      <c r="BO29" s="1359">
        <v>1013.99335927112</v>
      </c>
      <c r="BP29" s="1359">
        <v>112170.44724042799</v>
      </c>
      <c r="BQ29" s="1359">
        <v>1809.6906135581601</v>
      </c>
      <c r="BR29" s="1359">
        <v>2324.0998906015402</v>
      </c>
      <c r="BS29" s="1359">
        <v>42281.101911787802</v>
      </c>
      <c r="BT29" s="1359">
        <v>48136.060770220298</v>
      </c>
      <c r="BU29" s="1359">
        <v>51627.132437095199</v>
      </c>
      <c r="BV29" s="1359">
        <v>1912.61881660367</v>
      </c>
      <c r="BW29" s="1359">
        <v>26387.109874739101</v>
      </c>
      <c r="BX29" s="1359">
        <v>7103.1356616002304</v>
      </c>
      <c r="BY29" s="1359">
        <v>32441.496279284602</v>
      </c>
      <c r="BZ29" s="1359">
        <v>53344.6671048063</v>
      </c>
      <c r="CA29" s="1359">
        <v>7930.9452903430702</v>
      </c>
      <c r="CB29" s="1359">
        <v>157184.26339813901</v>
      </c>
      <c r="CC29" s="1359">
        <v>13792.8309980458</v>
      </c>
      <c r="CD29" s="1359">
        <v>418834.98339736101</v>
      </c>
      <c r="CE29" s="1359">
        <v>433487.36307356501</v>
      </c>
      <c r="CF29" s="1359">
        <v>98349.976719829894</v>
      </c>
      <c r="CG29" s="1359">
        <v>97012.198117179098</v>
      </c>
      <c r="CH29" s="1359">
        <v>55988.6465297541</v>
      </c>
      <c r="CI29" s="1359">
        <v>383240.61608394398</v>
      </c>
      <c r="CJ29" s="1359">
        <v>53280.547762970898</v>
      </c>
      <c r="CK29" s="1359">
        <v>24834.5875768972</v>
      </c>
      <c r="CL29" s="1359">
        <v>9153.9640310673803</v>
      </c>
      <c r="CM29" s="1359">
        <v>130481.021551411</v>
      </c>
      <c r="CN29" s="1359">
        <v>76085.388330551999</v>
      </c>
      <c r="CO29" s="1359">
        <v>6954251.1053559398</v>
      </c>
      <c r="CP29" s="1359">
        <v>438141.90892368997</v>
      </c>
      <c r="CQ29" s="1360">
        <v>65413817.262886502</v>
      </c>
      <c r="CR29" s="1342">
        <v>7701807.1680129701</v>
      </c>
      <c r="CS29" s="1342">
        <v>49118154.3468116</v>
      </c>
      <c r="CT29" s="1361">
        <v>56819961.514824502</v>
      </c>
      <c r="CU29" s="1342">
        <v>0</v>
      </c>
      <c r="CV29" s="1361">
        <v>56819961.514824502</v>
      </c>
      <c r="CW29" s="1342">
        <v>0</v>
      </c>
      <c r="CX29" s="1342">
        <v>2270891.1014360501</v>
      </c>
      <c r="CY29" s="1361">
        <v>2270891.1014360501</v>
      </c>
      <c r="CZ29" s="1342">
        <v>43989660.582507998</v>
      </c>
      <c r="DA29" s="1362">
        <v>103080513.198769</v>
      </c>
      <c r="DB29" s="1363">
        <v>15059918.1538908</v>
      </c>
      <c r="DC29" s="1362">
        <v>153434412.30776399</v>
      </c>
    </row>
    <row r="30" spans="1:107" ht="14.4" customHeight="1" x14ac:dyDescent="0.25">
      <c r="A30" s="1525"/>
      <c r="B30" s="1348" t="s">
        <v>490</v>
      </c>
      <c r="C30" s="1358" t="s">
        <v>23</v>
      </c>
      <c r="D30" s="1359">
        <v>3555.3100862381998</v>
      </c>
      <c r="E30" s="1359">
        <v>11479.656180679</v>
      </c>
      <c r="F30" s="1359">
        <v>36.750533928240699</v>
      </c>
      <c r="G30" s="1359">
        <v>219.22813760053899</v>
      </c>
      <c r="H30" s="1359">
        <v>3535185.3456020602</v>
      </c>
      <c r="I30" s="1359">
        <v>1196.2014553914</v>
      </c>
      <c r="J30" s="1359">
        <v>12780.659259755301</v>
      </c>
      <c r="K30" s="1359">
        <v>255962.34015426101</v>
      </c>
      <c r="L30" s="1359">
        <v>71191.383737572105</v>
      </c>
      <c r="M30" s="1359">
        <v>42021.093579761298</v>
      </c>
      <c r="N30" s="1359">
        <v>7178.0287552580703</v>
      </c>
      <c r="O30" s="1359">
        <v>34418.397971118</v>
      </c>
      <c r="P30" s="1359">
        <v>12332.663100895201</v>
      </c>
      <c r="Q30" s="1359">
        <v>164828.80898377101</v>
      </c>
      <c r="R30" s="1359">
        <v>158021.92411055599</v>
      </c>
      <c r="S30" s="1359">
        <v>178366.228449774</v>
      </c>
      <c r="T30" s="1359">
        <v>134121.14795769399</v>
      </c>
      <c r="U30" s="1359">
        <v>203945.720948317</v>
      </c>
      <c r="V30" s="1359">
        <v>5205.6926677028796</v>
      </c>
      <c r="W30" s="1359">
        <v>19089.274352591001</v>
      </c>
      <c r="X30" s="1359">
        <v>30454.430835477498</v>
      </c>
      <c r="Y30" s="1359">
        <v>273474.99052256899</v>
      </c>
      <c r="Z30" s="1359">
        <v>240656.63114008601</v>
      </c>
      <c r="AA30" s="1359">
        <v>50836615.498648599</v>
      </c>
      <c r="AB30" s="1359">
        <v>32238188.633510102</v>
      </c>
      <c r="AC30" s="1359">
        <v>2164366.2681693598</v>
      </c>
      <c r="AD30" s="1359">
        <v>407270.657375268</v>
      </c>
      <c r="AE30" s="1359">
        <v>3946307.3571038302</v>
      </c>
      <c r="AF30" s="1359">
        <v>36270.985894031197</v>
      </c>
      <c r="AG30" s="1359">
        <v>30379.577517621601</v>
      </c>
      <c r="AH30" s="1359">
        <v>143077.25786401701</v>
      </c>
      <c r="AI30" s="1359">
        <v>93555.390161384101</v>
      </c>
      <c r="AJ30" s="1359">
        <v>59893.246151165302</v>
      </c>
      <c r="AK30" s="1359">
        <v>173216.22939013399</v>
      </c>
      <c r="AL30" s="1359">
        <v>551474.97103864898</v>
      </c>
      <c r="AM30" s="1359">
        <v>103312.10466666199</v>
      </c>
      <c r="AN30" s="1359">
        <v>180119.32715558499</v>
      </c>
      <c r="AO30" s="1359">
        <v>33131.459974063197</v>
      </c>
      <c r="AP30" s="1359">
        <v>625090.90209609806</v>
      </c>
      <c r="AQ30" s="1359">
        <v>1193130.1692872299</v>
      </c>
      <c r="AR30" s="1359">
        <v>375431.44523679698</v>
      </c>
      <c r="AS30" s="1359">
        <v>266729.21488039597</v>
      </c>
      <c r="AT30" s="1359">
        <v>105672.519434528</v>
      </c>
      <c r="AU30" s="1359">
        <v>35053.467551899499</v>
      </c>
      <c r="AV30" s="1359">
        <v>47237.932813089203</v>
      </c>
      <c r="AW30" s="1359">
        <v>171340.07788588101</v>
      </c>
      <c r="AX30" s="1359">
        <v>4115439.15097553</v>
      </c>
      <c r="AY30" s="1359">
        <v>29228.3342197087</v>
      </c>
      <c r="AZ30" s="1359">
        <v>662439.68395486695</v>
      </c>
      <c r="BA30" s="1359">
        <v>19894.010087877101</v>
      </c>
      <c r="BB30" s="1359">
        <v>459211.42223228503</v>
      </c>
      <c r="BC30" s="1359">
        <v>45434.594711664802</v>
      </c>
      <c r="BD30" s="1359">
        <v>580389.78339856304</v>
      </c>
      <c r="BE30" s="1359">
        <v>41585.341937731697</v>
      </c>
      <c r="BF30" s="1359">
        <v>36678.789582406702</v>
      </c>
      <c r="BG30" s="1359">
        <v>131648.38879827899</v>
      </c>
      <c r="BH30" s="1359">
        <v>219337.836078033</v>
      </c>
      <c r="BI30" s="1359">
        <v>433114.84601957101</v>
      </c>
      <c r="BJ30" s="1359">
        <v>31925.867403648001</v>
      </c>
      <c r="BK30" s="1359">
        <v>390531.58198828198</v>
      </c>
      <c r="BL30" s="1359">
        <v>236750.853233334</v>
      </c>
      <c r="BM30" s="1359">
        <v>144565.06786174999</v>
      </c>
      <c r="BN30" s="1359">
        <v>2210421.6849939399</v>
      </c>
      <c r="BO30" s="1359">
        <v>4421.6954918810297</v>
      </c>
      <c r="BP30" s="1359">
        <v>112006.23363910201</v>
      </c>
      <c r="BQ30" s="1359">
        <v>981.01595074311194</v>
      </c>
      <c r="BR30" s="1359">
        <v>1115.34641895664</v>
      </c>
      <c r="BS30" s="1359">
        <v>53469678.8181732</v>
      </c>
      <c r="BT30" s="1359">
        <v>32214.250250785699</v>
      </c>
      <c r="BU30" s="1359">
        <v>45909.476140119397</v>
      </c>
      <c r="BV30" s="1359">
        <v>1710.4532975780801</v>
      </c>
      <c r="BW30" s="1359">
        <v>54216.823403428898</v>
      </c>
      <c r="BX30" s="1359">
        <v>1482.649639795</v>
      </c>
      <c r="BY30" s="1359">
        <v>4265.1600246623102</v>
      </c>
      <c r="BZ30" s="1359">
        <v>7236.9925798241802</v>
      </c>
      <c r="CA30" s="1359">
        <v>35259.0510554008</v>
      </c>
      <c r="CB30" s="1359">
        <v>7447.0630173310701</v>
      </c>
      <c r="CC30" s="1359">
        <v>0</v>
      </c>
      <c r="CD30" s="1359">
        <v>172.99007339293399</v>
      </c>
      <c r="CE30" s="1359">
        <v>128862.18600353401</v>
      </c>
      <c r="CF30" s="1359">
        <v>3086.5172765735101</v>
      </c>
      <c r="CG30" s="1359">
        <v>9094.6385569962495</v>
      </c>
      <c r="CH30" s="1359">
        <v>134636.596767935</v>
      </c>
      <c r="CI30" s="1359">
        <v>25181.841548116099</v>
      </c>
      <c r="CJ30" s="1359">
        <v>98836.574291029203</v>
      </c>
      <c r="CK30" s="1359">
        <v>27447.705987538098</v>
      </c>
      <c r="CL30" s="1359">
        <v>5931.6769608336499</v>
      </c>
      <c r="CM30" s="1359">
        <v>212461.88232346901</v>
      </c>
      <c r="CN30" s="1359">
        <v>2400.3302898779102</v>
      </c>
      <c r="CO30" s="1359">
        <v>31116.851131411098</v>
      </c>
      <c r="CP30" s="1359">
        <v>22034.356035367</v>
      </c>
      <c r="CQ30" s="1360">
        <v>163480393.01613599</v>
      </c>
      <c r="CR30" s="1342">
        <v>768986.16576040501</v>
      </c>
      <c r="CS30" s="1342">
        <v>2340379.8748923801</v>
      </c>
      <c r="CT30" s="1361">
        <v>3109366.0406527799</v>
      </c>
      <c r="CU30" s="1342">
        <v>0</v>
      </c>
      <c r="CV30" s="1361">
        <v>3109366.0406527799</v>
      </c>
      <c r="CW30" s="1342">
        <v>0</v>
      </c>
      <c r="CX30" s="1342">
        <v>128075.00046007099</v>
      </c>
      <c r="CY30" s="1361">
        <v>128075.00046007099</v>
      </c>
      <c r="CZ30" s="1342">
        <v>7988134.4486931199</v>
      </c>
      <c r="DA30" s="1362">
        <v>11225575.489806</v>
      </c>
      <c r="DB30" s="1363">
        <v>9400368.7551365905</v>
      </c>
      <c r="DC30" s="1362">
        <v>165305599.75080499</v>
      </c>
    </row>
    <row r="31" spans="1:107" ht="14.4" customHeight="1" x14ac:dyDescent="0.25">
      <c r="A31" s="1525"/>
      <c r="B31" s="1348" t="s">
        <v>491</v>
      </c>
      <c r="C31" s="1358" t="s">
        <v>24</v>
      </c>
      <c r="D31" s="1359">
        <v>47659.795530164898</v>
      </c>
      <c r="E31" s="1359">
        <v>11893.751095679399</v>
      </c>
      <c r="F31" s="1359">
        <v>1503.3640138681401</v>
      </c>
      <c r="G31" s="1359">
        <v>168441.48703184101</v>
      </c>
      <c r="H31" s="1359">
        <v>9627.2900056098606</v>
      </c>
      <c r="I31" s="1359">
        <v>147927.94112009299</v>
      </c>
      <c r="J31" s="1359">
        <v>5503.2670011095597</v>
      </c>
      <c r="K31" s="1359">
        <v>5692.1686977331601</v>
      </c>
      <c r="L31" s="1359">
        <v>5220.86057750277</v>
      </c>
      <c r="M31" s="1359">
        <v>6428.15101819963</v>
      </c>
      <c r="N31" s="1359">
        <v>466.37921964332099</v>
      </c>
      <c r="O31" s="1359">
        <v>6452.2777150582997</v>
      </c>
      <c r="P31" s="1359">
        <v>940.91101424324097</v>
      </c>
      <c r="Q31" s="1359">
        <v>102203.75935566799</v>
      </c>
      <c r="R31" s="1359">
        <v>25114.276788260999</v>
      </c>
      <c r="S31" s="1359">
        <v>13787.5135451571</v>
      </c>
      <c r="T31" s="1359">
        <v>8561.0582268916096</v>
      </c>
      <c r="U31" s="1359">
        <v>12717.019372434101</v>
      </c>
      <c r="V31" s="1359">
        <v>36.655220085850097</v>
      </c>
      <c r="W31" s="1359">
        <v>5288.9064221378103</v>
      </c>
      <c r="X31" s="1359">
        <v>779.92323904086095</v>
      </c>
      <c r="Y31" s="1359">
        <v>68750.220207328399</v>
      </c>
      <c r="Z31" s="1359">
        <v>11525.6583180947</v>
      </c>
      <c r="AA31" s="1359">
        <v>378926.64747557102</v>
      </c>
      <c r="AB31" s="1359">
        <v>862451.83134541498</v>
      </c>
      <c r="AC31" s="1359">
        <v>287.84227045406499</v>
      </c>
      <c r="AD31" s="1359">
        <v>8840.2572258155506</v>
      </c>
      <c r="AE31" s="1359">
        <v>62918.798873403</v>
      </c>
      <c r="AF31" s="1359">
        <v>47883.8988771765</v>
      </c>
      <c r="AG31" s="1359">
        <v>214.366843066576</v>
      </c>
      <c r="AH31" s="1359">
        <v>681.52278498620501</v>
      </c>
      <c r="AI31" s="1359">
        <v>1745.97570458635</v>
      </c>
      <c r="AJ31" s="1359">
        <v>40.4495627971583</v>
      </c>
      <c r="AK31" s="1359">
        <v>264.51783844754101</v>
      </c>
      <c r="AL31" s="1359">
        <v>57660.671642619702</v>
      </c>
      <c r="AM31" s="1359">
        <v>6605.5926313814198</v>
      </c>
      <c r="AN31" s="1359">
        <v>1239.1763754992301</v>
      </c>
      <c r="AO31" s="1359">
        <v>101.16226062064401</v>
      </c>
      <c r="AP31" s="1359">
        <v>3917.4258435223601</v>
      </c>
      <c r="AQ31" s="1359">
        <v>5675.0929896363996</v>
      </c>
      <c r="AR31" s="1359">
        <v>8709.1674003299304</v>
      </c>
      <c r="AS31" s="1359">
        <v>24479.618620361201</v>
      </c>
      <c r="AT31" s="1359">
        <v>167.69070476285901</v>
      </c>
      <c r="AU31" s="1359">
        <v>6576.5441507902497</v>
      </c>
      <c r="AV31" s="1359">
        <v>2166.7572106073899</v>
      </c>
      <c r="AW31" s="1359">
        <v>1341.3056078939601</v>
      </c>
      <c r="AX31" s="1359">
        <v>345194.264773737</v>
      </c>
      <c r="AY31" s="1359">
        <v>78.297048502857294</v>
      </c>
      <c r="AZ31" s="1359">
        <v>112214.068726546</v>
      </c>
      <c r="BA31" s="1359">
        <v>1658.4844294622201</v>
      </c>
      <c r="BB31" s="1359">
        <v>55833.090201675601</v>
      </c>
      <c r="BC31" s="1359">
        <v>226109.624901598</v>
      </c>
      <c r="BD31" s="1359">
        <v>5929639.5755578903</v>
      </c>
      <c r="BE31" s="1359">
        <v>99314.986250387796</v>
      </c>
      <c r="BF31" s="1359">
        <v>103782.98877007799</v>
      </c>
      <c r="BG31" s="1359">
        <v>262.26992842980297</v>
      </c>
      <c r="BH31" s="1359">
        <v>103651.674225587</v>
      </c>
      <c r="BI31" s="1359">
        <v>68706.166166700001</v>
      </c>
      <c r="BJ31" s="1359">
        <v>2704.3127760699399</v>
      </c>
      <c r="BK31" s="1359">
        <v>10402.359251051799</v>
      </c>
      <c r="BL31" s="1359">
        <v>58179.094367648002</v>
      </c>
      <c r="BM31" s="1359">
        <v>25178.1703186546</v>
      </c>
      <c r="BN31" s="1359">
        <v>77239.279559000395</v>
      </c>
      <c r="BO31" s="1359">
        <v>1493.4661985743701</v>
      </c>
      <c r="BP31" s="1359">
        <v>55019.363035054601</v>
      </c>
      <c r="BQ31" s="1359">
        <v>1083.4532253054799</v>
      </c>
      <c r="BR31" s="1359">
        <v>986.22235688098795</v>
      </c>
      <c r="BS31" s="1359">
        <v>5047290.9834040496</v>
      </c>
      <c r="BT31" s="1359">
        <v>16397.817278845901</v>
      </c>
      <c r="BU31" s="1359">
        <v>78570.151909200504</v>
      </c>
      <c r="BV31" s="1359">
        <v>9347.1490164381394</v>
      </c>
      <c r="BW31" s="1359">
        <v>106632.457351998</v>
      </c>
      <c r="BX31" s="1359">
        <v>61960.590177358201</v>
      </c>
      <c r="BY31" s="1359">
        <v>7053.7552268765503</v>
      </c>
      <c r="BZ31" s="1359">
        <v>643060.89332005905</v>
      </c>
      <c r="CA31" s="1359">
        <v>42153.333200063396</v>
      </c>
      <c r="CB31" s="1359">
        <v>685159.67113999196</v>
      </c>
      <c r="CC31" s="1359">
        <v>25529.519805878099</v>
      </c>
      <c r="CD31" s="1359">
        <v>441141.50345774199</v>
      </c>
      <c r="CE31" s="1359">
        <v>707590.09694448696</v>
      </c>
      <c r="CF31" s="1359">
        <v>35728.3823323611</v>
      </c>
      <c r="CG31" s="1359">
        <v>286972.76540369401</v>
      </c>
      <c r="CH31" s="1359">
        <v>67328.148548099794</v>
      </c>
      <c r="CI31" s="1359">
        <v>559705.82552052895</v>
      </c>
      <c r="CJ31" s="1359">
        <v>191596.48050902199</v>
      </c>
      <c r="CK31" s="1359">
        <v>21453.1406850276</v>
      </c>
      <c r="CL31" s="1359">
        <v>4713.0571891723803</v>
      </c>
      <c r="CM31" s="1359">
        <v>40239.203391246301</v>
      </c>
      <c r="CN31" s="1359">
        <v>8686.4424307833906</v>
      </c>
      <c r="CO31" s="1359">
        <v>3376186.08106938</v>
      </c>
      <c r="CP31" s="1359">
        <v>552355.20834463194</v>
      </c>
      <c r="CQ31" s="1360">
        <v>22445002.818701401</v>
      </c>
      <c r="CR31" s="1342">
        <v>4204491.5665585799</v>
      </c>
      <c r="CS31" s="1342">
        <v>13805955.843494</v>
      </c>
      <c r="CT31" s="1361">
        <v>18010447.410052601</v>
      </c>
      <c r="CU31" s="1342">
        <v>0</v>
      </c>
      <c r="CV31" s="1361">
        <v>18010447.410052601</v>
      </c>
      <c r="CW31" s="1342">
        <v>29709972.435866699</v>
      </c>
      <c r="CX31" s="1342">
        <v>1423980.47652217</v>
      </c>
      <c r="CY31" s="1361">
        <v>31133952.912388898</v>
      </c>
      <c r="CZ31" s="1342">
        <v>32260227.300911199</v>
      </c>
      <c r="DA31" s="1362">
        <v>81404627.623352602</v>
      </c>
      <c r="DB31" s="1363">
        <v>2035510.2939571301</v>
      </c>
      <c r="DC31" s="1362">
        <v>101814120.14809699</v>
      </c>
    </row>
    <row r="32" spans="1:107" ht="14.4" customHeight="1" x14ac:dyDescent="0.25">
      <c r="A32" s="1525"/>
      <c r="B32" s="1348" t="s">
        <v>492</v>
      </c>
      <c r="C32" s="1358" t="s">
        <v>25</v>
      </c>
      <c r="D32" s="1359">
        <v>60739.288481781397</v>
      </c>
      <c r="E32" s="1359">
        <v>10052.9607240023</v>
      </c>
      <c r="F32" s="1359">
        <v>124.142505398813</v>
      </c>
      <c r="G32" s="1359">
        <v>32792.689499789398</v>
      </c>
      <c r="H32" s="1359">
        <v>6805.0858363549396</v>
      </c>
      <c r="I32" s="1359">
        <v>3579.4531397978299</v>
      </c>
      <c r="J32" s="1359">
        <v>10976.3968161828</v>
      </c>
      <c r="K32" s="1359">
        <v>21817.892313635199</v>
      </c>
      <c r="L32" s="1359">
        <v>261593.132217034</v>
      </c>
      <c r="M32" s="1359">
        <v>1050649.0812961599</v>
      </c>
      <c r="N32" s="1359">
        <v>17195.0209282295</v>
      </c>
      <c r="O32" s="1359">
        <v>1009218.25238807</v>
      </c>
      <c r="P32" s="1359">
        <v>342047.71539732203</v>
      </c>
      <c r="Q32" s="1359">
        <v>4095490.5216503399</v>
      </c>
      <c r="R32" s="1359">
        <v>1255393.96132535</v>
      </c>
      <c r="S32" s="1359">
        <v>2455405.91935293</v>
      </c>
      <c r="T32" s="1359">
        <v>3018554.9572980702</v>
      </c>
      <c r="U32" s="1359">
        <v>538680.38750477904</v>
      </c>
      <c r="V32" s="1359">
        <v>73188.677418196894</v>
      </c>
      <c r="W32" s="1359">
        <v>66285.280373713802</v>
      </c>
      <c r="X32" s="1359">
        <v>159152.57483179</v>
      </c>
      <c r="Y32" s="1359">
        <v>1097032.98776224</v>
      </c>
      <c r="Z32" s="1359">
        <v>1150944.01571957</v>
      </c>
      <c r="AA32" s="1359">
        <v>1347527.1539791001</v>
      </c>
      <c r="AB32" s="1359">
        <v>969720.41477618797</v>
      </c>
      <c r="AC32" s="1359">
        <v>52578979.966487601</v>
      </c>
      <c r="AD32" s="1359">
        <v>28267689.956081402</v>
      </c>
      <c r="AE32" s="1359">
        <v>7025542.1504304204</v>
      </c>
      <c r="AF32" s="1359">
        <v>77613.067468915993</v>
      </c>
      <c r="AG32" s="1359">
        <v>4189.9972378187804</v>
      </c>
      <c r="AH32" s="1359">
        <v>272635.06991080497</v>
      </c>
      <c r="AI32" s="1359">
        <v>226258.864590187</v>
      </c>
      <c r="AJ32" s="1359">
        <v>157165.747747179</v>
      </c>
      <c r="AK32" s="1359">
        <v>489644.594692774</v>
      </c>
      <c r="AL32" s="1359">
        <v>1733570.77647963</v>
      </c>
      <c r="AM32" s="1359">
        <v>2450104.8188467599</v>
      </c>
      <c r="AN32" s="1359">
        <v>511402.95976447698</v>
      </c>
      <c r="AO32" s="1359">
        <v>449803.20444025</v>
      </c>
      <c r="AP32" s="1359">
        <v>1297069.8113024</v>
      </c>
      <c r="AQ32" s="1359">
        <v>6710802.8833856704</v>
      </c>
      <c r="AR32" s="1359">
        <v>692826.08058084198</v>
      </c>
      <c r="AS32" s="1359">
        <v>1344697.55679277</v>
      </c>
      <c r="AT32" s="1359">
        <v>45293.331290876602</v>
      </c>
      <c r="AU32" s="1359">
        <v>190020.55081033101</v>
      </c>
      <c r="AV32" s="1359">
        <v>76341.015174561006</v>
      </c>
      <c r="AW32" s="1359">
        <v>332841.68526027701</v>
      </c>
      <c r="AX32" s="1359">
        <v>1335266.33318887</v>
      </c>
      <c r="AY32" s="1359">
        <v>59273.3450463224</v>
      </c>
      <c r="AZ32" s="1359">
        <v>1368033.8081709601</v>
      </c>
      <c r="BA32" s="1359">
        <v>35346.374962426897</v>
      </c>
      <c r="BB32" s="1359">
        <v>923999.41742752504</v>
      </c>
      <c r="BC32" s="1359">
        <v>34151.5214970987</v>
      </c>
      <c r="BD32" s="1359">
        <v>809356.77335073904</v>
      </c>
      <c r="BE32" s="1359">
        <v>43130.221366217404</v>
      </c>
      <c r="BF32" s="1359">
        <v>141040.692742541</v>
      </c>
      <c r="BG32" s="1359">
        <v>326289.73473060603</v>
      </c>
      <c r="BH32" s="1359">
        <v>1538956.2556743801</v>
      </c>
      <c r="BI32" s="1359">
        <v>2522997.8107512901</v>
      </c>
      <c r="BJ32" s="1359">
        <v>720825.40775541705</v>
      </c>
      <c r="BK32" s="1359">
        <v>1130606.65142055</v>
      </c>
      <c r="BL32" s="1359">
        <v>1439112.93204822</v>
      </c>
      <c r="BM32" s="1359">
        <v>245244.69038987</v>
      </c>
      <c r="BN32" s="1359">
        <v>1180378.0616031799</v>
      </c>
      <c r="BO32" s="1359">
        <v>8771.4157660014098</v>
      </c>
      <c r="BP32" s="1359">
        <v>4742.1464107710599</v>
      </c>
      <c r="BQ32" s="1359">
        <v>1645.0553528511</v>
      </c>
      <c r="BR32" s="1359">
        <v>2282.5782942906999</v>
      </c>
      <c r="BS32" s="1359">
        <v>1076721.24060482</v>
      </c>
      <c r="BT32" s="1359">
        <v>27335.673879769602</v>
      </c>
      <c r="BU32" s="1359">
        <v>21665.349912409099</v>
      </c>
      <c r="BV32" s="1359">
        <v>380.462730859857</v>
      </c>
      <c r="BW32" s="1359">
        <v>76692.362701381498</v>
      </c>
      <c r="BX32" s="1359">
        <v>74920.1243721684</v>
      </c>
      <c r="BY32" s="1359">
        <v>224679.57646879199</v>
      </c>
      <c r="BZ32" s="1359">
        <v>263776.79535372101</v>
      </c>
      <c r="CA32" s="1359">
        <v>1056070.4901578401</v>
      </c>
      <c r="CB32" s="1359">
        <v>3168149.7132536699</v>
      </c>
      <c r="CC32" s="1359">
        <v>13261.0291028014</v>
      </c>
      <c r="CD32" s="1359">
        <v>1078082.7684794699</v>
      </c>
      <c r="CE32" s="1359">
        <v>29834353.2675821</v>
      </c>
      <c r="CF32" s="1359">
        <v>746434.34541868197</v>
      </c>
      <c r="CG32" s="1359">
        <v>1433318.4229623</v>
      </c>
      <c r="CH32" s="1359">
        <v>24387.449542757899</v>
      </c>
      <c r="CI32" s="1359">
        <v>373760.582816237</v>
      </c>
      <c r="CJ32" s="1359">
        <v>4231651.6972620403</v>
      </c>
      <c r="CK32" s="1359">
        <v>54747.555701681697</v>
      </c>
      <c r="CL32" s="1359">
        <v>17257.049836819198</v>
      </c>
      <c r="CM32" s="1359">
        <v>3171971.9787328099</v>
      </c>
      <c r="CN32" s="1359">
        <v>4082.8822046924101</v>
      </c>
      <c r="CO32" s="1359">
        <v>6079894.1341916397</v>
      </c>
      <c r="CP32" s="1359">
        <v>2353580.2466208399</v>
      </c>
      <c r="CQ32" s="1360">
        <v>193268088.48015201</v>
      </c>
      <c r="CR32" s="1342">
        <v>299890.83901220298</v>
      </c>
      <c r="CS32" s="1342">
        <v>1591993.97381907</v>
      </c>
      <c r="CT32" s="1361">
        <v>1891884.8128312801</v>
      </c>
      <c r="CU32" s="1342">
        <v>0</v>
      </c>
      <c r="CV32" s="1361">
        <v>1891884.8128312801</v>
      </c>
      <c r="CW32" s="1342">
        <v>0</v>
      </c>
      <c r="CX32" s="1342">
        <v>247962.77829543201</v>
      </c>
      <c r="CY32" s="1361">
        <v>247962.77829543201</v>
      </c>
      <c r="CZ32" s="1342">
        <v>8007400.1452671103</v>
      </c>
      <c r="DA32" s="1362">
        <v>10147247.7363938</v>
      </c>
      <c r="DB32" s="1363">
        <v>16585303.925800901</v>
      </c>
      <c r="DC32" s="1362">
        <v>186830032.290746</v>
      </c>
    </row>
    <row r="33" spans="1:107" ht="14.4" customHeight="1" x14ac:dyDescent="0.25">
      <c r="A33" s="1525"/>
      <c r="B33" s="1348" t="s">
        <v>493</v>
      </c>
      <c r="C33" s="1358" t="s">
        <v>26</v>
      </c>
      <c r="D33" s="1359">
        <v>2065.8747727028099</v>
      </c>
      <c r="E33" s="1359">
        <v>342.25256398258801</v>
      </c>
      <c r="F33" s="1359">
        <v>201.022982458212</v>
      </c>
      <c r="G33" s="1359">
        <v>1599.7710663509099</v>
      </c>
      <c r="H33" s="1359">
        <v>4909.8510130877803</v>
      </c>
      <c r="I33" s="1359">
        <v>1685.5747646423799</v>
      </c>
      <c r="J33" s="1359">
        <v>1672.0017242792401</v>
      </c>
      <c r="K33" s="1359">
        <v>1029.3024132391699</v>
      </c>
      <c r="L33" s="1359">
        <v>7591.6098649158903</v>
      </c>
      <c r="M33" s="1359">
        <v>4107.9051744200497</v>
      </c>
      <c r="N33" s="1359">
        <v>191.14275606762601</v>
      </c>
      <c r="O33" s="1359">
        <v>3213.5369863660399</v>
      </c>
      <c r="P33" s="1359">
        <v>4925.7558303754804</v>
      </c>
      <c r="Q33" s="1359">
        <v>123180.47291729</v>
      </c>
      <c r="R33" s="1359">
        <v>526560.70788375998</v>
      </c>
      <c r="S33" s="1359">
        <v>579463.818620743</v>
      </c>
      <c r="T33" s="1359">
        <v>679294.63733165897</v>
      </c>
      <c r="U33" s="1359">
        <v>1166.87038764249</v>
      </c>
      <c r="V33" s="1359">
        <v>84.391413200915096</v>
      </c>
      <c r="W33" s="1359">
        <v>107.134290422539</v>
      </c>
      <c r="X33" s="1359">
        <v>276.72102634295402</v>
      </c>
      <c r="Y33" s="1359">
        <v>250376.044253917</v>
      </c>
      <c r="Z33" s="1359">
        <v>63937.346646284001</v>
      </c>
      <c r="AA33" s="1359">
        <v>4149.1415099477699</v>
      </c>
      <c r="AB33" s="1359">
        <v>87537.818377944495</v>
      </c>
      <c r="AC33" s="1359">
        <v>414769.46519366599</v>
      </c>
      <c r="AD33" s="1359">
        <v>2582198.8143310002</v>
      </c>
      <c r="AE33" s="1359">
        <v>133959.66786150599</v>
      </c>
      <c r="AF33" s="1359">
        <v>9699.5049268245893</v>
      </c>
      <c r="AG33" s="1359">
        <v>86.308156450564397</v>
      </c>
      <c r="AH33" s="1359">
        <v>323.82213725528999</v>
      </c>
      <c r="AI33" s="1359">
        <v>945.96512625497905</v>
      </c>
      <c r="AJ33" s="1359">
        <v>222.18438599651199</v>
      </c>
      <c r="AK33" s="1359">
        <v>302222.27846300101</v>
      </c>
      <c r="AL33" s="1359">
        <v>77349.546994931603</v>
      </c>
      <c r="AM33" s="1359">
        <v>971236.96591707005</v>
      </c>
      <c r="AN33" s="1359">
        <v>86007.399226289694</v>
      </c>
      <c r="AO33" s="1359">
        <v>1025.3948707345201</v>
      </c>
      <c r="AP33" s="1359">
        <v>8435.5772918894909</v>
      </c>
      <c r="AQ33" s="1359">
        <v>2574.2420376328901</v>
      </c>
      <c r="AR33" s="1359">
        <v>895.62990053812905</v>
      </c>
      <c r="AS33" s="1359">
        <v>167696.933287336</v>
      </c>
      <c r="AT33" s="1359">
        <v>161.80959824421799</v>
      </c>
      <c r="AU33" s="1359">
        <v>235.16590524675101</v>
      </c>
      <c r="AV33" s="1359">
        <v>709.73063556947204</v>
      </c>
      <c r="AW33" s="1359">
        <v>593.23315489102299</v>
      </c>
      <c r="AX33" s="1359">
        <v>3585.0782032874099</v>
      </c>
      <c r="AY33" s="1359">
        <v>261.441651552861</v>
      </c>
      <c r="AZ33" s="1359">
        <v>94613.940344571296</v>
      </c>
      <c r="BA33" s="1359">
        <v>184.76009030305801</v>
      </c>
      <c r="BB33" s="1359">
        <v>180459.55102534601</v>
      </c>
      <c r="BC33" s="1359">
        <v>113.331766575195</v>
      </c>
      <c r="BD33" s="1359">
        <v>14236.7344084057</v>
      </c>
      <c r="BE33" s="1359">
        <v>186.80149604466601</v>
      </c>
      <c r="BF33" s="1359">
        <v>854.57099828717401</v>
      </c>
      <c r="BG33" s="1359">
        <v>1226.9005543255801</v>
      </c>
      <c r="BH33" s="1359">
        <v>291126.70794573199</v>
      </c>
      <c r="BI33" s="1359">
        <v>161233.66204497899</v>
      </c>
      <c r="BJ33" s="1359">
        <v>87904.231299714695</v>
      </c>
      <c r="BK33" s="1359">
        <v>262374.35388875898</v>
      </c>
      <c r="BL33" s="1359">
        <v>245756.642338523</v>
      </c>
      <c r="BM33" s="1359">
        <v>121413.36794565601</v>
      </c>
      <c r="BN33" s="1359">
        <v>71482.430008152296</v>
      </c>
      <c r="BO33" s="1359">
        <v>160.173690845995</v>
      </c>
      <c r="BP33" s="1359">
        <v>47826.990062830999</v>
      </c>
      <c r="BQ33" s="1359">
        <v>180.072109703487</v>
      </c>
      <c r="BR33" s="1359">
        <v>146.094772047931</v>
      </c>
      <c r="BS33" s="1359">
        <v>14876.5742635264</v>
      </c>
      <c r="BT33" s="1359">
        <v>381.38327817474601</v>
      </c>
      <c r="BU33" s="1359">
        <v>1739.6398843373099</v>
      </c>
      <c r="BV33" s="1359">
        <v>91.683232360823297</v>
      </c>
      <c r="BW33" s="1359">
        <v>2295.8890134787798</v>
      </c>
      <c r="BX33" s="1359">
        <v>1953.6562320765399</v>
      </c>
      <c r="BY33" s="1359">
        <v>594.48903258585801</v>
      </c>
      <c r="BZ33" s="1359">
        <v>2672002.4458828601</v>
      </c>
      <c r="CA33" s="1359">
        <v>10099.869695692099</v>
      </c>
      <c r="CB33" s="1359">
        <v>9027287.4906227104</v>
      </c>
      <c r="CC33" s="1359">
        <v>1103989.2801350199</v>
      </c>
      <c r="CD33" s="1359">
        <v>1451621.56845785</v>
      </c>
      <c r="CE33" s="1359">
        <v>31198368.996094801</v>
      </c>
      <c r="CF33" s="1359">
        <v>721307.18248540896</v>
      </c>
      <c r="CG33" s="1359">
        <v>2157517.5355408699</v>
      </c>
      <c r="CH33" s="1359">
        <v>64246.403944719001</v>
      </c>
      <c r="CI33" s="1359">
        <v>100320.26149816001</v>
      </c>
      <c r="CJ33" s="1359">
        <v>2105153.9254814498</v>
      </c>
      <c r="CK33" s="1359">
        <v>6903.7988627776504</v>
      </c>
      <c r="CL33" s="1359">
        <v>92677.089469487299</v>
      </c>
      <c r="CM33" s="1359">
        <v>3216884.9692369299</v>
      </c>
      <c r="CN33" s="1359">
        <v>2232.9858153003702</v>
      </c>
      <c r="CO33" s="1359">
        <v>3867732.9794109501</v>
      </c>
      <c r="CP33" s="1359">
        <v>13236792.141098101</v>
      </c>
      <c r="CQ33" s="1360">
        <v>79753420.421289593</v>
      </c>
      <c r="CR33" s="1342">
        <v>237051.98896886499</v>
      </c>
      <c r="CS33" s="1342">
        <v>1158805.6163085499</v>
      </c>
      <c r="CT33" s="1361">
        <v>1395857.60527741</v>
      </c>
      <c r="CU33" s="1342">
        <v>0</v>
      </c>
      <c r="CV33" s="1361">
        <v>1395857.60527741</v>
      </c>
      <c r="CW33" s="1342">
        <v>0</v>
      </c>
      <c r="CX33" s="1342">
        <v>575723.12352280295</v>
      </c>
      <c r="CY33" s="1361">
        <v>575723.12352280295</v>
      </c>
      <c r="CZ33" s="1342">
        <v>1979428.2404015199</v>
      </c>
      <c r="DA33" s="1362">
        <v>3951008.9692017399</v>
      </c>
      <c r="DB33" s="1363">
        <v>831796.73983168101</v>
      </c>
      <c r="DC33" s="1362">
        <v>82872632.650659695</v>
      </c>
    </row>
    <row r="34" spans="1:107" ht="14.4" customHeight="1" x14ac:dyDescent="0.25">
      <c r="A34" s="1525"/>
      <c r="B34" s="1348" t="s">
        <v>494</v>
      </c>
      <c r="C34" s="1358" t="s">
        <v>27</v>
      </c>
      <c r="D34" s="1359">
        <v>399714.89852107799</v>
      </c>
      <c r="E34" s="1359">
        <v>66346.720542970797</v>
      </c>
      <c r="F34" s="1359">
        <v>2169.0866043743299</v>
      </c>
      <c r="G34" s="1359">
        <v>223285.564034104</v>
      </c>
      <c r="H34" s="1359">
        <v>8413.8220314519895</v>
      </c>
      <c r="I34" s="1359">
        <v>2649.9578154840401</v>
      </c>
      <c r="J34" s="1359">
        <v>67299.737815319197</v>
      </c>
      <c r="K34" s="1359">
        <v>58878.499543745304</v>
      </c>
      <c r="L34" s="1359">
        <v>9310.0121664735707</v>
      </c>
      <c r="M34" s="1359">
        <v>68563.527469162596</v>
      </c>
      <c r="N34" s="1359">
        <v>359.87593684922001</v>
      </c>
      <c r="O34" s="1359">
        <v>31280.093965658401</v>
      </c>
      <c r="P34" s="1359">
        <v>8902.2845215162397</v>
      </c>
      <c r="Q34" s="1359">
        <v>355368.92917427199</v>
      </c>
      <c r="R34" s="1359">
        <v>130558.421261631</v>
      </c>
      <c r="S34" s="1359">
        <v>83741.873036309698</v>
      </c>
      <c r="T34" s="1359">
        <v>14214.395637378</v>
      </c>
      <c r="U34" s="1359">
        <v>20751.548690518699</v>
      </c>
      <c r="V34" s="1359">
        <v>1752.1840363399799</v>
      </c>
      <c r="W34" s="1359">
        <v>2186.5959769231699</v>
      </c>
      <c r="X34" s="1359">
        <v>42048.902774659102</v>
      </c>
      <c r="Y34" s="1359">
        <v>116539.632680644</v>
      </c>
      <c r="Z34" s="1359">
        <v>126844.946135814</v>
      </c>
      <c r="AA34" s="1359">
        <v>299568.571561063</v>
      </c>
      <c r="AB34" s="1359">
        <v>65571.532829250806</v>
      </c>
      <c r="AC34" s="1359">
        <v>228413.78321218901</v>
      </c>
      <c r="AD34" s="1359">
        <v>225324.41872175501</v>
      </c>
      <c r="AE34" s="1359">
        <v>9752682.2606020998</v>
      </c>
      <c r="AF34" s="1359">
        <v>120850.394309863</v>
      </c>
      <c r="AG34" s="1359">
        <v>1839.8694658813699</v>
      </c>
      <c r="AH34" s="1359">
        <v>5147.1578376894604</v>
      </c>
      <c r="AI34" s="1359">
        <v>16371.1966889544</v>
      </c>
      <c r="AJ34" s="1359">
        <v>2452.5446194937799</v>
      </c>
      <c r="AK34" s="1359">
        <v>129806.259631872</v>
      </c>
      <c r="AL34" s="1359">
        <v>56906.741488051499</v>
      </c>
      <c r="AM34" s="1359">
        <v>614441.73422244505</v>
      </c>
      <c r="AN34" s="1359">
        <v>2591.8558351239199</v>
      </c>
      <c r="AO34" s="1359">
        <v>20175.258887587501</v>
      </c>
      <c r="AP34" s="1359">
        <v>71706.870659388398</v>
      </c>
      <c r="AQ34" s="1359">
        <v>68130.033105976006</v>
      </c>
      <c r="AR34" s="1359">
        <v>13731.4731178192</v>
      </c>
      <c r="AS34" s="1359">
        <v>51435.104311889001</v>
      </c>
      <c r="AT34" s="1359">
        <v>2324.1415889516702</v>
      </c>
      <c r="AU34" s="1359">
        <v>2940.8748296809399</v>
      </c>
      <c r="AV34" s="1359">
        <v>10672.136637928499</v>
      </c>
      <c r="AW34" s="1359">
        <v>9583.5552981918208</v>
      </c>
      <c r="AX34" s="1359">
        <v>344467.74594311201</v>
      </c>
      <c r="AY34" s="1359">
        <v>4932.8273938839402</v>
      </c>
      <c r="AZ34" s="1359">
        <v>244748.08419873199</v>
      </c>
      <c r="BA34" s="1359">
        <v>3020.2929687083702</v>
      </c>
      <c r="BB34" s="1359">
        <v>346181.738187009</v>
      </c>
      <c r="BC34" s="1359">
        <v>46526.282247818002</v>
      </c>
      <c r="BD34" s="1359">
        <v>517517.33724429901</v>
      </c>
      <c r="BE34" s="1359">
        <v>3658.4712815663001</v>
      </c>
      <c r="BF34" s="1359">
        <v>46656.5886239756</v>
      </c>
      <c r="BG34" s="1359">
        <v>19111.236059545201</v>
      </c>
      <c r="BH34" s="1359">
        <v>97872.250460957206</v>
      </c>
      <c r="BI34" s="1359">
        <v>55382.302705341703</v>
      </c>
      <c r="BJ34" s="1359">
        <v>182705.60435658001</v>
      </c>
      <c r="BK34" s="1359">
        <v>114805.50527743599</v>
      </c>
      <c r="BL34" s="1359">
        <v>385313.59999356302</v>
      </c>
      <c r="BM34" s="1359">
        <v>50132.674789503799</v>
      </c>
      <c r="BN34" s="1359">
        <v>114358.29898239201</v>
      </c>
      <c r="BO34" s="1359">
        <v>0</v>
      </c>
      <c r="BP34" s="1359">
        <v>295259.02403925901</v>
      </c>
      <c r="BQ34" s="1359">
        <v>2306.8090002875801</v>
      </c>
      <c r="BR34" s="1359">
        <v>4368.4431847685701</v>
      </c>
      <c r="BS34" s="1359">
        <v>2363688.0853591599</v>
      </c>
      <c r="BT34" s="1359">
        <v>18118.888618895799</v>
      </c>
      <c r="BU34" s="1359">
        <v>53243.365805539303</v>
      </c>
      <c r="BV34" s="1359">
        <v>1054.0393843725899</v>
      </c>
      <c r="BW34" s="1359">
        <v>9934.9322923036907</v>
      </c>
      <c r="BX34" s="1359">
        <v>37278.539994593099</v>
      </c>
      <c r="BY34" s="1359">
        <v>67015.060375756395</v>
      </c>
      <c r="BZ34" s="1359">
        <v>215725.327264455</v>
      </c>
      <c r="CA34" s="1359">
        <v>122900.374715803</v>
      </c>
      <c r="CB34" s="1359">
        <v>8916642.2882461604</v>
      </c>
      <c r="CC34" s="1359">
        <v>1559239.2935278499</v>
      </c>
      <c r="CD34" s="1359">
        <v>1056348.5760588199</v>
      </c>
      <c r="CE34" s="1359">
        <v>4704758.4746735897</v>
      </c>
      <c r="CF34" s="1359">
        <v>587719.76228920103</v>
      </c>
      <c r="CG34" s="1359">
        <v>652764.62397734704</v>
      </c>
      <c r="CH34" s="1359">
        <v>458518.171809458</v>
      </c>
      <c r="CI34" s="1359">
        <v>915049.24508959299</v>
      </c>
      <c r="CJ34" s="1359">
        <v>3200295.2679174501</v>
      </c>
      <c r="CK34" s="1359">
        <v>158321.793922743</v>
      </c>
      <c r="CL34" s="1359">
        <v>17418.306510123399</v>
      </c>
      <c r="CM34" s="1359">
        <v>182703.159145721</v>
      </c>
      <c r="CN34" s="1359">
        <v>617870.14329711697</v>
      </c>
      <c r="CO34" s="1359">
        <v>4843876.9911003597</v>
      </c>
      <c r="CP34" s="1359">
        <v>2554495.77556516</v>
      </c>
      <c r="CQ34" s="1360">
        <v>49808154.883716099</v>
      </c>
      <c r="CR34" s="1342">
        <v>2457290.1047308701</v>
      </c>
      <c r="CS34" s="1342">
        <v>11193647.2673603</v>
      </c>
      <c r="CT34" s="1361">
        <v>13650937.3720912</v>
      </c>
      <c r="CU34" s="1342">
        <v>0</v>
      </c>
      <c r="CV34" s="1361">
        <v>13650937.3720912</v>
      </c>
      <c r="CW34" s="1342">
        <v>2092159.90250215</v>
      </c>
      <c r="CX34" s="1342">
        <v>1797820.3882438999</v>
      </c>
      <c r="CY34" s="1361">
        <v>3889980.29074605</v>
      </c>
      <c r="CZ34" s="1342">
        <v>35908734.444379002</v>
      </c>
      <c r="DA34" s="1362">
        <v>53449652.107216299</v>
      </c>
      <c r="DB34" s="1363">
        <v>3321668.07825452</v>
      </c>
      <c r="DC34" s="1362">
        <v>99936138.912677899</v>
      </c>
    </row>
    <row r="35" spans="1:107" ht="14.4" customHeight="1" x14ac:dyDescent="0.25">
      <c r="A35" s="1525"/>
      <c r="B35" s="1348" t="s">
        <v>495</v>
      </c>
      <c r="C35" s="1358" t="s">
        <v>28</v>
      </c>
      <c r="D35" s="1359">
        <v>2502844.9390517902</v>
      </c>
      <c r="E35" s="1359">
        <v>279978.89485394</v>
      </c>
      <c r="F35" s="1359">
        <v>795111.80569664796</v>
      </c>
      <c r="G35" s="1359">
        <v>1014846.0133492399</v>
      </c>
      <c r="H35" s="1359">
        <v>865048.96911742305</v>
      </c>
      <c r="I35" s="1359">
        <v>431217.74225103698</v>
      </c>
      <c r="J35" s="1359">
        <v>2902147.8030021698</v>
      </c>
      <c r="K35" s="1359">
        <v>3307080.4859995102</v>
      </c>
      <c r="L35" s="1359">
        <v>5720925.6017116802</v>
      </c>
      <c r="M35" s="1359">
        <v>340058.72315137699</v>
      </c>
      <c r="N35" s="1359">
        <v>16325.2990546892</v>
      </c>
      <c r="O35" s="1359">
        <v>111894.543008911</v>
      </c>
      <c r="P35" s="1359">
        <v>142956.26301712601</v>
      </c>
      <c r="Q35" s="1359">
        <v>569336.14140808501</v>
      </c>
      <c r="R35" s="1359">
        <v>92176.681117861401</v>
      </c>
      <c r="S35" s="1359">
        <v>209408.80464672501</v>
      </c>
      <c r="T35" s="1359">
        <v>21636.446597024598</v>
      </c>
      <c r="U35" s="1359">
        <v>286412.62252557802</v>
      </c>
      <c r="V35" s="1359">
        <v>89720.533372188394</v>
      </c>
      <c r="W35" s="1359">
        <v>86668.221551084993</v>
      </c>
      <c r="X35" s="1359">
        <v>48591.615053198599</v>
      </c>
      <c r="Y35" s="1359">
        <v>706026.81233724405</v>
      </c>
      <c r="Z35" s="1359">
        <v>248944.474081486</v>
      </c>
      <c r="AA35" s="1359">
        <v>947387.91587211005</v>
      </c>
      <c r="AB35" s="1359">
        <v>407246.45248794102</v>
      </c>
      <c r="AC35" s="1359">
        <v>409125.89463996002</v>
      </c>
      <c r="AD35" s="1359">
        <v>147430.96193918801</v>
      </c>
      <c r="AE35" s="1359">
        <v>406315.92859565001</v>
      </c>
      <c r="AF35" s="1359">
        <v>21784614.136490598</v>
      </c>
      <c r="AG35" s="1359">
        <v>258637.384897193</v>
      </c>
      <c r="AH35" s="1359">
        <v>24478078.3698797</v>
      </c>
      <c r="AI35" s="1359">
        <v>1485597.84181626</v>
      </c>
      <c r="AJ35" s="1359">
        <v>49454.248191620703</v>
      </c>
      <c r="AK35" s="1359">
        <v>233671.74451394199</v>
      </c>
      <c r="AL35" s="1359">
        <v>35668489.548769698</v>
      </c>
      <c r="AM35" s="1359">
        <v>588777.15740063298</v>
      </c>
      <c r="AN35" s="1359">
        <v>4500109.4544835202</v>
      </c>
      <c r="AO35" s="1359">
        <v>165485.56851669899</v>
      </c>
      <c r="AP35" s="1359">
        <v>2014836.37998555</v>
      </c>
      <c r="AQ35" s="1359">
        <v>9427371.7821998093</v>
      </c>
      <c r="AR35" s="1359">
        <v>4527021.1937581403</v>
      </c>
      <c r="AS35" s="1359">
        <v>2804875.0039048302</v>
      </c>
      <c r="AT35" s="1359">
        <v>661167.60818720597</v>
      </c>
      <c r="AU35" s="1359">
        <v>3853427.4227653202</v>
      </c>
      <c r="AV35" s="1359">
        <v>1115434.63574768</v>
      </c>
      <c r="AW35" s="1359">
        <v>6627244.0078983996</v>
      </c>
      <c r="AX35" s="1359">
        <v>3096517.8793493402</v>
      </c>
      <c r="AY35" s="1359">
        <v>160223.64467638201</v>
      </c>
      <c r="AZ35" s="1359">
        <v>2085855.3965219001</v>
      </c>
      <c r="BA35" s="1359">
        <v>95360.754119598598</v>
      </c>
      <c r="BB35" s="1359">
        <v>1019586.26183497</v>
      </c>
      <c r="BC35" s="1359">
        <v>53078.322480130497</v>
      </c>
      <c r="BD35" s="1359">
        <v>1216583.5583947599</v>
      </c>
      <c r="BE35" s="1359">
        <v>262293.13001828</v>
      </c>
      <c r="BF35" s="1359">
        <v>263000.28978413797</v>
      </c>
      <c r="BG35" s="1359">
        <v>125480.076003868</v>
      </c>
      <c r="BH35" s="1359">
        <v>170462.95419706599</v>
      </c>
      <c r="BI35" s="1359">
        <v>862002.15320576099</v>
      </c>
      <c r="BJ35" s="1359">
        <v>417534.79143503198</v>
      </c>
      <c r="BK35" s="1359">
        <v>280735.65960408503</v>
      </c>
      <c r="BL35" s="1359">
        <v>176536.93643520499</v>
      </c>
      <c r="BM35" s="1359">
        <v>347335.48400087003</v>
      </c>
      <c r="BN35" s="1359">
        <v>695811.60076929897</v>
      </c>
      <c r="BO35" s="1359">
        <v>178743.166761075</v>
      </c>
      <c r="BP35" s="1359">
        <v>10804733.425361199</v>
      </c>
      <c r="BQ35" s="1359">
        <v>611791.08938984806</v>
      </c>
      <c r="BR35" s="1359">
        <v>32290.655853383501</v>
      </c>
      <c r="BS35" s="1359">
        <v>35226865.935483001</v>
      </c>
      <c r="BT35" s="1359">
        <v>1309066.5177420899</v>
      </c>
      <c r="BU35" s="1359">
        <v>41033778.550955601</v>
      </c>
      <c r="BV35" s="1359">
        <v>12144609.2681523</v>
      </c>
      <c r="BW35" s="1359">
        <v>25270059.5802042</v>
      </c>
      <c r="BX35" s="1359">
        <v>628405.65057576902</v>
      </c>
      <c r="BY35" s="1359">
        <v>10876537.8367809</v>
      </c>
      <c r="BZ35" s="1359">
        <v>2099113.8246489</v>
      </c>
      <c r="CA35" s="1359">
        <v>430921.80878734001</v>
      </c>
      <c r="CB35" s="1359">
        <v>3524622.89716024</v>
      </c>
      <c r="CC35" s="1359">
        <v>537065.04973257601</v>
      </c>
      <c r="CD35" s="1359">
        <v>1682297.7300231</v>
      </c>
      <c r="CE35" s="1359">
        <v>20614055.637671601</v>
      </c>
      <c r="CF35" s="1359">
        <v>1345992.2632017999</v>
      </c>
      <c r="CG35" s="1359">
        <v>10228989.2450309</v>
      </c>
      <c r="CH35" s="1359">
        <v>1088732.71612259</v>
      </c>
      <c r="CI35" s="1359">
        <v>1500493.39563387</v>
      </c>
      <c r="CJ35" s="1359">
        <v>2308104.67985183</v>
      </c>
      <c r="CK35" s="1359">
        <v>204082.228756425</v>
      </c>
      <c r="CL35" s="1359">
        <v>16071.105396777</v>
      </c>
      <c r="CM35" s="1359">
        <v>393505.10837206501</v>
      </c>
      <c r="CN35" s="1359">
        <v>197984.461933313</v>
      </c>
      <c r="CO35" s="1359">
        <v>3856687.5190516799</v>
      </c>
      <c r="CP35" s="1359">
        <v>6870534.1186554898</v>
      </c>
      <c r="CQ35" s="1360">
        <v>349695694.43901801</v>
      </c>
      <c r="CR35" s="1342">
        <v>4677106.1982729901</v>
      </c>
      <c r="CS35" s="1342">
        <v>31530455.046590298</v>
      </c>
      <c r="CT35" s="1361">
        <v>36207561.244863302</v>
      </c>
      <c r="CU35" s="1342">
        <v>0</v>
      </c>
      <c r="CV35" s="1361">
        <v>36207561.244863302</v>
      </c>
      <c r="CW35" s="1342">
        <v>0</v>
      </c>
      <c r="CX35" s="1342">
        <v>4401957.4239968797</v>
      </c>
      <c r="CY35" s="1361">
        <v>4401957.4239968797</v>
      </c>
      <c r="CZ35" s="1342">
        <v>21457758.9678578</v>
      </c>
      <c r="DA35" s="1362">
        <v>62067277.636717997</v>
      </c>
      <c r="DB35" s="1363">
        <v>24900725.0409545</v>
      </c>
      <c r="DC35" s="1362">
        <v>386862247.03478199</v>
      </c>
    </row>
    <row r="36" spans="1:107" ht="14.4" customHeight="1" x14ac:dyDescent="0.25">
      <c r="A36" s="1525"/>
      <c r="B36" s="1348" t="s">
        <v>496</v>
      </c>
      <c r="C36" s="1358" t="s">
        <v>29</v>
      </c>
      <c r="D36" s="1359">
        <v>0</v>
      </c>
      <c r="E36" s="1359">
        <v>0</v>
      </c>
      <c r="F36" s="1359">
        <v>0</v>
      </c>
      <c r="G36" s="1359">
        <v>0</v>
      </c>
      <c r="H36" s="1359">
        <v>47421.100873719901</v>
      </c>
      <c r="I36" s="1359">
        <v>68384.097517831193</v>
      </c>
      <c r="J36" s="1359">
        <v>143811.269799273</v>
      </c>
      <c r="K36" s="1359">
        <v>50452.3740882938</v>
      </c>
      <c r="L36" s="1359">
        <v>75550.664628042301</v>
      </c>
      <c r="M36" s="1359">
        <v>0</v>
      </c>
      <c r="N36" s="1359">
        <v>0</v>
      </c>
      <c r="O36" s="1359">
        <v>0</v>
      </c>
      <c r="P36" s="1359">
        <v>0</v>
      </c>
      <c r="Q36" s="1359">
        <v>0</v>
      </c>
      <c r="R36" s="1359">
        <v>0</v>
      </c>
      <c r="S36" s="1359">
        <v>0</v>
      </c>
      <c r="T36" s="1359">
        <v>0</v>
      </c>
      <c r="U36" s="1359">
        <v>0</v>
      </c>
      <c r="V36" s="1359">
        <v>0</v>
      </c>
      <c r="W36" s="1359">
        <v>0</v>
      </c>
      <c r="X36" s="1359">
        <v>0</v>
      </c>
      <c r="Y36" s="1359">
        <v>0</v>
      </c>
      <c r="Z36" s="1359">
        <v>0</v>
      </c>
      <c r="AA36" s="1359">
        <v>0</v>
      </c>
      <c r="AB36" s="1359">
        <v>0</v>
      </c>
      <c r="AC36" s="1359">
        <v>0</v>
      </c>
      <c r="AD36" s="1359">
        <v>0</v>
      </c>
      <c r="AE36" s="1359">
        <v>0</v>
      </c>
      <c r="AF36" s="1359">
        <v>0</v>
      </c>
      <c r="AG36" s="1359">
        <v>1833256.58116195</v>
      </c>
      <c r="AH36" s="1359">
        <v>4004266.9575025202</v>
      </c>
      <c r="AI36" s="1359">
        <v>270202.42944125802</v>
      </c>
      <c r="AJ36" s="1359">
        <v>342177.118469515</v>
      </c>
      <c r="AK36" s="1359">
        <v>0</v>
      </c>
      <c r="AL36" s="1359">
        <v>3853169.4625203698</v>
      </c>
      <c r="AM36" s="1359">
        <v>0</v>
      </c>
      <c r="AN36" s="1359">
        <v>0</v>
      </c>
      <c r="AO36" s="1359">
        <v>72974.3454796117</v>
      </c>
      <c r="AP36" s="1359">
        <v>325440.22956463799</v>
      </c>
      <c r="AQ36" s="1359">
        <v>482694.23332972801</v>
      </c>
      <c r="AR36" s="1359">
        <v>464237.68878485699</v>
      </c>
      <c r="AS36" s="1359">
        <v>134764.20532620299</v>
      </c>
      <c r="AT36" s="1359">
        <v>148959.63862974499</v>
      </c>
      <c r="AU36" s="1359">
        <v>1216749.6049690801</v>
      </c>
      <c r="AV36" s="1359">
        <v>44131115.255556896</v>
      </c>
      <c r="AW36" s="1359">
        <v>1105153.1637667599</v>
      </c>
      <c r="AX36" s="1359">
        <v>518027.71465771802</v>
      </c>
      <c r="AY36" s="1359">
        <v>0</v>
      </c>
      <c r="AZ36" s="1359">
        <v>0</v>
      </c>
      <c r="BA36" s="1359">
        <v>0</v>
      </c>
      <c r="BB36" s="1359">
        <v>0</v>
      </c>
      <c r="BC36" s="1359">
        <v>0</v>
      </c>
      <c r="BD36" s="1359">
        <v>0</v>
      </c>
      <c r="BE36" s="1359">
        <v>0</v>
      </c>
      <c r="BF36" s="1359">
        <v>0</v>
      </c>
      <c r="BG36" s="1359">
        <v>0</v>
      </c>
      <c r="BH36" s="1359">
        <v>0</v>
      </c>
      <c r="BI36" s="1359">
        <v>0</v>
      </c>
      <c r="BJ36" s="1359">
        <v>0</v>
      </c>
      <c r="BK36" s="1359">
        <v>0</v>
      </c>
      <c r="BL36" s="1359">
        <v>0</v>
      </c>
      <c r="BM36" s="1359">
        <v>0</v>
      </c>
      <c r="BN36" s="1359">
        <v>155225.19196851601</v>
      </c>
      <c r="BO36" s="1359">
        <v>31924.674537551298</v>
      </c>
      <c r="BP36" s="1359">
        <v>351578.053548611</v>
      </c>
      <c r="BQ36" s="1359">
        <v>661628.80414798704</v>
      </c>
      <c r="BR36" s="1359">
        <v>0</v>
      </c>
      <c r="BS36" s="1359">
        <v>1593553.1394885499</v>
      </c>
      <c r="BT36" s="1359">
        <v>0</v>
      </c>
      <c r="BU36" s="1359">
        <v>0</v>
      </c>
      <c r="BV36" s="1359">
        <v>0</v>
      </c>
      <c r="BW36" s="1359">
        <v>0</v>
      </c>
      <c r="BX36" s="1359">
        <v>0</v>
      </c>
      <c r="BY36" s="1359">
        <v>0</v>
      </c>
      <c r="BZ36" s="1359">
        <v>0</v>
      </c>
      <c r="CA36" s="1359">
        <v>195368.76050849599</v>
      </c>
      <c r="CB36" s="1359">
        <v>0</v>
      </c>
      <c r="CC36" s="1359">
        <v>0</v>
      </c>
      <c r="CD36" s="1359">
        <v>0</v>
      </c>
      <c r="CE36" s="1359">
        <v>0</v>
      </c>
      <c r="CF36" s="1359">
        <v>0</v>
      </c>
      <c r="CG36" s="1359">
        <v>0</v>
      </c>
      <c r="CH36" s="1359">
        <v>0</v>
      </c>
      <c r="CI36" s="1359">
        <v>0</v>
      </c>
      <c r="CJ36" s="1359">
        <v>0</v>
      </c>
      <c r="CK36" s="1359">
        <v>0</v>
      </c>
      <c r="CL36" s="1359">
        <v>0</v>
      </c>
      <c r="CM36" s="1359">
        <v>0</v>
      </c>
      <c r="CN36" s="1359">
        <v>0</v>
      </c>
      <c r="CO36" s="1359">
        <v>0</v>
      </c>
      <c r="CP36" s="1359">
        <v>0</v>
      </c>
      <c r="CQ36" s="1360">
        <v>62278086.760267802</v>
      </c>
      <c r="CR36" s="1342">
        <v>944665.59248386195</v>
      </c>
      <c r="CS36" s="1342">
        <v>939759.09097779205</v>
      </c>
      <c r="CT36" s="1361">
        <v>1884424.68346165</v>
      </c>
      <c r="CU36" s="1342">
        <v>0</v>
      </c>
      <c r="CV36" s="1361">
        <v>1884424.68346165</v>
      </c>
      <c r="CW36" s="1342">
        <v>0</v>
      </c>
      <c r="CX36" s="1342">
        <v>498601.14709456102</v>
      </c>
      <c r="CY36" s="1361">
        <v>498601.14709456102</v>
      </c>
      <c r="CZ36" s="1342">
        <v>2173352.83718753</v>
      </c>
      <c r="DA36" s="1362">
        <v>4556378.6677437499</v>
      </c>
      <c r="DB36" s="1363">
        <v>3632932.0952703399</v>
      </c>
      <c r="DC36" s="1362">
        <v>63201533.332741097</v>
      </c>
    </row>
    <row r="37" spans="1:107" ht="14.4" customHeight="1" x14ac:dyDescent="0.25">
      <c r="A37" s="1525"/>
      <c r="B37" s="1348" t="s">
        <v>497</v>
      </c>
      <c r="C37" s="1358" t="s">
        <v>30</v>
      </c>
      <c r="D37" s="1359">
        <v>2319.0423704456598</v>
      </c>
      <c r="E37" s="1359">
        <v>27.467131743564</v>
      </c>
      <c r="F37" s="1359">
        <v>542.74209485425899</v>
      </c>
      <c r="G37" s="1359">
        <v>12764.563138492</v>
      </c>
      <c r="H37" s="1359">
        <v>152179.53295220801</v>
      </c>
      <c r="I37" s="1359">
        <v>1756835.73686768</v>
      </c>
      <c r="J37" s="1359">
        <v>520439.55309213902</v>
      </c>
      <c r="K37" s="1359">
        <v>895969.94232752302</v>
      </c>
      <c r="L37" s="1359">
        <v>1900388.422146</v>
      </c>
      <c r="M37" s="1359">
        <v>8235.6531082223701</v>
      </c>
      <c r="N37" s="1359">
        <v>110071.409156548</v>
      </c>
      <c r="O37" s="1359">
        <v>7639.8785747838201</v>
      </c>
      <c r="P37" s="1359">
        <v>5935.2335649807901</v>
      </c>
      <c r="Q37" s="1359">
        <v>79642.637606204706</v>
      </c>
      <c r="R37" s="1359">
        <v>119048.808345931</v>
      </c>
      <c r="S37" s="1359">
        <v>69437.385670359101</v>
      </c>
      <c r="T37" s="1359">
        <v>3255.1145244560498</v>
      </c>
      <c r="U37" s="1359">
        <v>155906.80552476001</v>
      </c>
      <c r="V37" s="1359">
        <v>31201.7489631998</v>
      </c>
      <c r="W37" s="1359">
        <v>18176.475965220099</v>
      </c>
      <c r="X37" s="1359">
        <v>116259.10951195699</v>
      </c>
      <c r="Y37" s="1359">
        <v>431779.88066094002</v>
      </c>
      <c r="Z37" s="1359">
        <v>837244.99537757295</v>
      </c>
      <c r="AA37" s="1359">
        <v>3108048.4309510598</v>
      </c>
      <c r="AB37" s="1359">
        <v>788809.54708736099</v>
      </c>
      <c r="AC37" s="1359">
        <v>9429733.2741967496</v>
      </c>
      <c r="AD37" s="1359">
        <v>200764.346057902</v>
      </c>
      <c r="AE37" s="1359">
        <v>279096.06855121203</v>
      </c>
      <c r="AF37" s="1359">
        <v>4757973.9054182405</v>
      </c>
      <c r="AG37" s="1359">
        <v>99389.496551305507</v>
      </c>
      <c r="AH37" s="1359">
        <v>51816819.962708399</v>
      </c>
      <c r="AI37" s="1359">
        <v>13253352.9637488</v>
      </c>
      <c r="AJ37" s="1359">
        <v>7070071.2870587604</v>
      </c>
      <c r="AK37" s="1359">
        <v>3681318.8619230702</v>
      </c>
      <c r="AL37" s="1359">
        <v>86660317.289938495</v>
      </c>
      <c r="AM37" s="1359">
        <v>10848270.705992</v>
      </c>
      <c r="AN37" s="1359">
        <v>7451898.5364252403</v>
      </c>
      <c r="AO37" s="1359">
        <v>1149894.9448589401</v>
      </c>
      <c r="AP37" s="1359">
        <v>9792296.8868329208</v>
      </c>
      <c r="AQ37" s="1359">
        <v>2096954.5456206</v>
      </c>
      <c r="AR37" s="1359">
        <v>7735113.8322437396</v>
      </c>
      <c r="AS37" s="1359">
        <v>1269744.0799761701</v>
      </c>
      <c r="AT37" s="1359">
        <v>422470.16891666403</v>
      </c>
      <c r="AU37" s="1359">
        <v>1607984.2665723001</v>
      </c>
      <c r="AV37" s="1359">
        <v>3449697.6469724602</v>
      </c>
      <c r="AW37" s="1359">
        <v>9051548.7099715993</v>
      </c>
      <c r="AX37" s="1359">
        <v>1417913.9602105101</v>
      </c>
      <c r="AY37" s="1359">
        <v>19372.127658365502</v>
      </c>
      <c r="AZ37" s="1359">
        <v>1424964.6039605001</v>
      </c>
      <c r="BA37" s="1359">
        <v>23072.1369743676</v>
      </c>
      <c r="BB37" s="1359">
        <v>309866.586028505</v>
      </c>
      <c r="BC37" s="1359">
        <v>33618.025005628202</v>
      </c>
      <c r="BD37" s="1359">
        <v>580513.92077192804</v>
      </c>
      <c r="BE37" s="1359">
        <v>29890.568239227101</v>
      </c>
      <c r="BF37" s="1359">
        <v>122738.93857735601</v>
      </c>
      <c r="BG37" s="1359">
        <v>72120.416321615106</v>
      </c>
      <c r="BH37" s="1359">
        <v>868105.77864316001</v>
      </c>
      <c r="BI37" s="1359">
        <v>7152667.4162976397</v>
      </c>
      <c r="BJ37" s="1359">
        <v>31021.425874141802</v>
      </c>
      <c r="BK37" s="1359">
        <v>3053656.3632267602</v>
      </c>
      <c r="BL37" s="1359">
        <v>305989.80983386602</v>
      </c>
      <c r="BM37" s="1359">
        <v>181797.53557562301</v>
      </c>
      <c r="BN37" s="1359">
        <v>1044262.86649763</v>
      </c>
      <c r="BO37" s="1359">
        <v>138694.99086916601</v>
      </c>
      <c r="BP37" s="1359">
        <v>52229.808990359998</v>
      </c>
      <c r="BQ37" s="1359">
        <v>13951.6078436672</v>
      </c>
      <c r="BR37" s="1359">
        <v>755626.26414729794</v>
      </c>
      <c r="BS37" s="1359">
        <v>4295792.6016583601</v>
      </c>
      <c r="BT37" s="1359">
        <v>73671.961704223504</v>
      </c>
      <c r="BU37" s="1359">
        <v>1892.4121172028299</v>
      </c>
      <c r="BV37" s="1359">
        <v>7727.4949331343396</v>
      </c>
      <c r="BW37" s="1359">
        <v>862.10145562105299</v>
      </c>
      <c r="BX37" s="1359">
        <v>26843.881803361099</v>
      </c>
      <c r="BY37" s="1359">
        <v>2539.7858928677201</v>
      </c>
      <c r="BZ37" s="1359">
        <v>0</v>
      </c>
      <c r="CA37" s="1359">
        <v>0</v>
      </c>
      <c r="CB37" s="1359">
        <v>0</v>
      </c>
      <c r="CC37" s="1359">
        <v>0</v>
      </c>
      <c r="CD37" s="1359">
        <v>20385.743827611601</v>
      </c>
      <c r="CE37" s="1359">
        <v>210490.943498009</v>
      </c>
      <c r="CF37" s="1359">
        <v>2052879.5858329199</v>
      </c>
      <c r="CG37" s="1359">
        <v>2345702.04727859</v>
      </c>
      <c r="CH37" s="1359">
        <v>151238.92144212799</v>
      </c>
      <c r="CI37" s="1359">
        <v>402368.50597660401</v>
      </c>
      <c r="CJ37" s="1359">
        <v>919281.67354314902</v>
      </c>
      <c r="CK37" s="1359">
        <v>59401.561647786097</v>
      </c>
      <c r="CL37" s="1359">
        <v>0</v>
      </c>
      <c r="CM37" s="1359">
        <v>6306.5245482155096</v>
      </c>
      <c r="CN37" s="1359">
        <v>10413.752156377799</v>
      </c>
      <c r="CO37" s="1359">
        <v>12010.158662391799</v>
      </c>
      <c r="CP37" s="1359">
        <v>61716.154060792702</v>
      </c>
      <c r="CQ37" s="1360">
        <v>271550472.86083698</v>
      </c>
      <c r="CR37" s="1342">
        <v>0</v>
      </c>
      <c r="CS37" s="1342">
        <v>0</v>
      </c>
      <c r="CT37" s="1361">
        <v>0</v>
      </c>
      <c r="CU37" s="1342">
        <v>0</v>
      </c>
      <c r="CV37" s="1361">
        <v>0</v>
      </c>
      <c r="CW37" s="1342">
        <v>0</v>
      </c>
      <c r="CX37" s="1342">
        <v>-971980.02210417297</v>
      </c>
      <c r="CY37" s="1361">
        <v>-971980.02210417297</v>
      </c>
      <c r="CZ37" s="1342">
        <v>29788262.3944491</v>
      </c>
      <c r="DA37" s="1362">
        <v>28816282.3723449</v>
      </c>
      <c r="DB37" s="1363">
        <v>42564000.019474298</v>
      </c>
      <c r="DC37" s="1362">
        <v>257802755.213707</v>
      </c>
    </row>
    <row r="38" spans="1:107" ht="14.4" customHeight="1" x14ac:dyDescent="0.25">
      <c r="A38" s="1525"/>
      <c r="B38" s="1348" t="s">
        <v>498</v>
      </c>
      <c r="C38" s="1358" t="s">
        <v>31</v>
      </c>
      <c r="D38" s="1359">
        <v>52655755.364076898</v>
      </c>
      <c r="E38" s="1359">
        <v>1517227.7190852901</v>
      </c>
      <c r="F38" s="1359">
        <v>0</v>
      </c>
      <c r="G38" s="1359">
        <v>0</v>
      </c>
      <c r="H38" s="1359">
        <v>0</v>
      </c>
      <c r="I38" s="1359">
        <v>0</v>
      </c>
      <c r="J38" s="1359">
        <v>0</v>
      </c>
      <c r="K38" s="1359">
        <v>0</v>
      </c>
      <c r="L38" s="1359">
        <v>0</v>
      </c>
      <c r="M38" s="1359">
        <v>0</v>
      </c>
      <c r="N38" s="1359">
        <v>0</v>
      </c>
      <c r="O38" s="1359">
        <v>0</v>
      </c>
      <c r="P38" s="1359">
        <v>0</v>
      </c>
      <c r="Q38" s="1359">
        <v>0</v>
      </c>
      <c r="R38" s="1359">
        <v>0</v>
      </c>
      <c r="S38" s="1359">
        <v>0</v>
      </c>
      <c r="T38" s="1359">
        <v>0</v>
      </c>
      <c r="U38" s="1359">
        <v>0</v>
      </c>
      <c r="V38" s="1359">
        <v>0</v>
      </c>
      <c r="W38" s="1359">
        <v>0</v>
      </c>
      <c r="X38" s="1359">
        <v>0</v>
      </c>
      <c r="Y38" s="1359">
        <v>0</v>
      </c>
      <c r="Z38" s="1359">
        <v>0</v>
      </c>
      <c r="AA38" s="1359">
        <v>0</v>
      </c>
      <c r="AB38" s="1359">
        <v>0</v>
      </c>
      <c r="AC38" s="1359">
        <v>0</v>
      </c>
      <c r="AD38" s="1359">
        <v>0</v>
      </c>
      <c r="AE38" s="1359">
        <v>0</v>
      </c>
      <c r="AF38" s="1359">
        <v>0</v>
      </c>
      <c r="AG38" s="1359">
        <v>0</v>
      </c>
      <c r="AH38" s="1359">
        <v>122484.896706949</v>
      </c>
      <c r="AI38" s="1359">
        <v>8040198.0701983701</v>
      </c>
      <c r="AJ38" s="1359">
        <v>167200.52922049401</v>
      </c>
      <c r="AK38" s="1359">
        <v>0</v>
      </c>
      <c r="AL38" s="1359">
        <v>0</v>
      </c>
      <c r="AM38" s="1359">
        <v>0</v>
      </c>
      <c r="AN38" s="1359">
        <v>0</v>
      </c>
      <c r="AO38" s="1359">
        <v>0</v>
      </c>
      <c r="AP38" s="1359">
        <v>0</v>
      </c>
      <c r="AQ38" s="1359">
        <v>0</v>
      </c>
      <c r="AR38" s="1359">
        <v>0</v>
      </c>
      <c r="AS38" s="1359">
        <v>0</v>
      </c>
      <c r="AT38" s="1359">
        <v>0</v>
      </c>
      <c r="AU38" s="1359">
        <v>0</v>
      </c>
      <c r="AV38" s="1359">
        <v>0</v>
      </c>
      <c r="AW38" s="1359">
        <v>0</v>
      </c>
      <c r="AX38" s="1359">
        <v>0</v>
      </c>
      <c r="AY38" s="1359">
        <v>0</v>
      </c>
      <c r="AZ38" s="1359">
        <v>1.0181318076683399E-2</v>
      </c>
      <c r="BA38" s="1359">
        <v>0</v>
      </c>
      <c r="BB38" s="1359">
        <v>0</v>
      </c>
      <c r="BC38" s="1359">
        <v>0</v>
      </c>
      <c r="BD38" s="1359">
        <v>0</v>
      </c>
      <c r="BE38" s="1359">
        <v>0</v>
      </c>
      <c r="BF38" s="1359">
        <v>0</v>
      </c>
      <c r="BG38" s="1359">
        <v>0</v>
      </c>
      <c r="BH38" s="1359">
        <v>0</v>
      </c>
      <c r="BI38" s="1359">
        <v>0</v>
      </c>
      <c r="BJ38" s="1359">
        <v>0</v>
      </c>
      <c r="BK38" s="1359">
        <v>0</v>
      </c>
      <c r="BL38" s="1359">
        <v>0.25322023467527799</v>
      </c>
      <c r="BM38" s="1359">
        <v>0</v>
      </c>
      <c r="BN38" s="1359">
        <v>0</v>
      </c>
      <c r="BO38" s="1359">
        <v>0</v>
      </c>
      <c r="BP38" s="1359">
        <v>0</v>
      </c>
      <c r="BQ38" s="1359">
        <v>0</v>
      </c>
      <c r="BR38" s="1359">
        <v>0</v>
      </c>
      <c r="BS38" s="1359">
        <v>0</v>
      </c>
      <c r="BT38" s="1359">
        <v>0</v>
      </c>
      <c r="BU38" s="1359">
        <v>0</v>
      </c>
      <c r="BV38" s="1359">
        <v>0</v>
      </c>
      <c r="BW38" s="1359">
        <v>0</v>
      </c>
      <c r="BX38" s="1359">
        <v>0</v>
      </c>
      <c r="BY38" s="1359">
        <v>0</v>
      </c>
      <c r="BZ38" s="1359">
        <v>0</v>
      </c>
      <c r="CA38" s="1359">
        <v>0</v>
      </c>
      <c r="CB38" s="1359">
        <v>0</v>
      </c>
      <c r="CC38" s="1359">
        <v>0</v>
      </c>
      <c r="CD38" s="1359">
        <v>1826.2935159301401</v>
      </c>
      <c r="CE38" s="1359">
        <v>0</v>
      </c>
      <c r="CF38" s="1359">
        <v>63828.816092792702</v>
      </c>
      <c r="CG38" s="1359">
        <v>0</v>
      </c>
      <c r="CH38" s="1359">
        <v>9206.1994732430503</v>
      </c>
      <c r="CI38" s="1359">
        <v>0</v>
      </c>
      <c r="CJ38" s="1359">
        <v>126272.629290364</v>
      </c>
      <c r="CK38" s="1359">
        <v>0</v>
      </c>
      <c r="CL38" s="1359">
        <v>0</v>
      </c>
      <c r="CM38" s="1359">
        <v>0</v>
      </c>
      <c r="CN38" s="1359">
        <v>32398.214068835601</v>
      </c>
      <c r="CO38" s="1359">
        <v>0</v>
      </c>
      <c r="CP38" s="1359">
        <v>192133.578124919</v>
      </c>
      <c r="CQ38" s="1360">
        <v>62928532.573255599</v>
      </c>
      <c r="CR38" s="1342">
        <v>0</v>
      </c>
      <c r="CS38" s="1342">
        <v>0</v>
      </c>
      <c r="CT38" s="1361">
        <v>0</v>
      </c>
      <c r="CU38" s="1342">
        <v>0</v>
      </c>
      <c r="CV38" s="1361">
        <v>0</v>
      </c>
      <c r="CW38" s="1342">
        <v>0</v>
      </c>
      <c r="CX38" s="1342">
        <v>2466237.0936698499</v>
      </c>
      <c r="CY38" s="1361">
        <v>2466237.0936698499</v>
      </c>
      <c r="CZ38" s="1342">
        <v>4119639.0679752901</v>
      </c>
      <c r="DA38" s="1362">
        <v>6585876.1616451396</v>
      </c>
      <c r="DB38" s="1363">
        <v>2029518.5135999999</v>
      </c>
      <c r="DC38" s="1362">
        <v>67484890.221300796</v>
      </c>
    </row>
    <row r="39" spans="1:107" ht="14.4" customHeight="1" x14ac:dyDescent="0.25">
      <c r="A39" s="1525"/>
      <c r="B39" s="1348" t="s">
        <v>499</v>
      </c>
      <c r="C39" s="1358" t="s">
        <v>32</v>
      </c>
      <c r="D39" s="1359">
        <v>15836415.1636256</v>
      </c>
      <c r="E39" s="1359">
        <v>1236333.5293326001</v>
      </c>
      <c r="F39" s="1359">
        <v>3244.4506833307501</v>
      </c>
      <c r="G39" s="1359">
        <v>10904.5660165236</v>
      </c>
      <c r="H39" s="1359">
        <v>0</v>
      </c>
      <c r="I39" s="1359">
        <v>0</v>
      </c>
      <c r="J39" s="1359">
        <v>0</v>
      </c>
      <c r="K39" s="1359">
        <v>0</v>
      </c>
      <c r="L39" s="1359">
        <v>0</v>
      </c>
      <c r="M39" s="1359">
        <v>0</v>
      </c>
      <c r="N39" s="1359">
        <v>0</v>
      </c>
      <c r="O39" s="1359">
        <v>0</v>
      </c>
      <c r="P39" s="1359">
        <v>0</v>
      </c>
      <c r="Q39" s="1359">
        <v>0</v>
      </c>
      <c r="R39" s="1359">
        <v>0</v>
      </c>
      <c r="S39" s="1359">
        <v>0</v>
      </c>
      <c r="T39" s="1359">
        <v>0</v>
      </c>
      <c r="U39" s="1359">
        <v>0</v>
      </c>
      <c r="V39" s="1359">
        <v>0</v>
      </c>
      <c r="W39" s="1359">
        <v>0</v>
      </c>
      <c r="X39" s="1359">
        <v>0</v>
      </c>
      <c r="Y39" s="1359">
        <v>0</v>
      </c>
      <c r="Z39" s="1359">
        <v>0</v>
      </c>
      <c r="AA39" s="1359">
        <v>0</v>
      </c>
      <c r="AB39" s="1359">
        <v>0</v>
      </c>
      <c r="AC39" s="1359">
        <v>0</v>
      </c>
      <c r="AD39" s="1359">
        <v>0</v>
      </c>
      <c r="AE39" s="1359">
        <v>0</v>
      </c>
      <c r="AF39" s="1359">
        <v>0</v>
      </c>
      <c r="AG39" s="1359">
        <v>0</v>
      </c>
      <c r="AH39" s="1359">
        <v>0</v>
      </c>
      <c r="AI39" s="1359">
        <v>0</v>
      </c>
      <c r="AJ39" s="1359">
        <v>4721988.1771948598</v>
      </c>
      <c r="AK39" s="1359">
        <v>0</v>
      </c>
      <c r="AL39" s="1359">
        <v>0</v>
      </c>
      <c r="AM39" s="1359">
        <v>0</v>
      </c>
      <c r="AN39" s="1359">
        <v>0</v>
      </c>
      <c r="AO39" s="1359">
        <v>0</v>
      </c>
      <c r="AP39" s="1359">
        <v>0</v>
      </c>
      <c r="AQ39" s="1359">
        <v>0</v>
      </c>
      <c r="AR39" s="1359">
        <v>0</v>
      </c>
      <c r="AS39" s="1359">
        <v>0</v>
      </c>
      <c r="AT39" s="1359">
        <v>0</v>
      </c>
      <c r="AU39" s="1359">
        <v>0</v>
      </c>
      <c r="AV39" s="1359">
        <v>0</v>
      </c>
      <c r="AW39" s="1359">
        <v>0</v>
      </c>
      <c r="AX39" s="1359">
        <v>0</v>
      </c>
      <c r="AY39" s="1359">
        <v>0</v>
      </c>
      <c r="AZ39" s="1359">
        <v>0</v>
      </c>
      <c r="BA39" s="1359">
        <v>0</v>
      </c>
      <c r="BB39" s="1359">
        <v>0</v>
      </c>
      <c r="BC39" s="1359">
        <v>0</v>
      </c>
      <c r="BD39" s="1359">
        <v>0</v>
      </c>
      <c r="BE39" s="1359">
        <v>0</v>
      </c>
      <c r="BF39" s="1359">
        <v>0</v>
      </c>
      <c r="BG39" s="1359">
        <v>0</v>
      </c>
      <c r="BH39" s="1359">
        <v>0</v>
      </c>
      <c r="BI39" s="1359">
        <v>0</v>
      </c>
      <c r="BJ39" s="1359">
        <v>0</v>
      </c>
      <c r="BK39" s="1359">
        <v>0</v>
      </c>
      <c r="BL39" s="1359">
        <v>0</v>
      </c>
      <c r="BM39" s="1359">
        <v>0</v>
      </c>
      <c r="BN39" s="1359">
        <v>0</v>
      </c>
      <c r="BO39" s="1359">
        <v>0</v>
      </c>
      <c r="BP39" s="1359">
        <v>0</v>
      </c>
      <c r="BQ39" s="1359">
        <v>0</v>
      </c>
      <c r="BR39" s="1359">
        <v>0</v>
      </c>
      <c r="BS39" s="1359">
        <v>0</v>
      </c>
      <c r="BT39" s="1359">
        <v>0</v>
      </c>
      <c r="BU39" s="1359">
        <v>0</v>
      </c>
      <c r="BV39" s="1359">
        <v>0</v>
      </c>
      <c r="BW39" s="1359">
        <v>0</v>
      </c>
      <c r="BX39" s="1359">
        <v>0</v>
      </c>
      <c r="BY39" s="1359">
        <v>223.907251302882</v>
      </c>
      <c r="BZ39" s="1359">
        <v>0</v>
      </c>
      <c r="CA39" s="1359">
        <v>0</v>
      </c>
      <c r="CB39" s="1359">
        <v>0</v>
      </c>
      <c r="CC39" s="1359">
        <v>0</v>
      </c>
      <c r="CD39" s="1359">
        <v>1895.7295573726601</v>
      </c>
      <c r="CE39" s="1359">
        <v>10259.673902623899</v>
      </c>
      <c r="CF39" s="1359">
        <v>125742.85898220701</v>
      </c>
      <c r="CG39" s="1359">
        <v>0</v>
      </c>
      <c r="CH39" s="1359">
        <v>532070.83105579403</v>
      </c>
      <c r="CI39" s="1359">
        <v>35472.785450219002</v>
      </c>
      <c r="CJ39" s="1359">
        <v>534.51341881058102</v>
      </c>
      <c r="CK39" s="1359">
        <v>0</v>
      </c>
      <c r="CL39" s="1359">
        <v>0</v>
      </c>
      <c r="CM39" s="1359">
        <v>0</v>
      </c>
      <c r="CN39" s="1359">
        <v>9611.2395019308206</v>
      </c>
      <c r="CO39" s="1359">
        <v>0</v>
      </c>
      <c r="CP39" s="1359">
        <v>419730.10304875398</v>
      </c>
      <c r="CQ39" s="1360">
        <v>22944427.5290219</v>
      </c>
      <c r="CR39" s="1342">
        <v>130065.96644719</v>
      </c>
      <c r="CS39" s="1342">
        <v>196841.07915166</v>
      </c>
      <c r="CT39" s="1361">
        <v>326907.04559885</v>
      </c>
      <c r="CU39" s="1342">
        <v>0</v>
      </c>
      <c r="CV39" s="1361">
        <v>326907.04559885</v>
      </c>
      <c r="CW39" s="1342">
        <v>0</v>
      </c>
      <c r="CX39" s="1342">
        <v>178191.503165295</v>
      </c>
      <c r="CY39" s="1361">
        <v>178191.503165295</v>
      </c>
      <c r="CZ39" s="1342">
        <v>3378029.4686676101</v>
      </c>
      <c r="DA39" s="1362">
        <v>3883128.01743175</v>
      </c>
      <c r="DB39" s="1363">
        <v>451548.95750915603</v>
      </c>
      <c r="DC39" s="1362">
        <v>26376006.588944498</v>
      </c>
    </row>
    <row r="40" spans="1:107" ht="14.4" customHeight="1" x14ac:dyDescent="0.25">
      <c r="A40" s="1525"/>
      <c r="B40" s="1348" t="s">
        <v>500</v>
      </c>
      <c r="C40" s="1358" t="s">
        <v>33</v>
      </c>
      <c r="D40" s="1359">
        <v>8429.32510423231</v>
      </c>
      <c r="E40" s="1359">
        <v>26243.214288413801</v>
      </c>
      <c r="F40" s="1359">
        <v>1124.37913311752</v>
      </c>
      <c r="G40" s="1359">
        <v>8801.0868083767</v>
      </c>
      <c r="H40" s="1359">
        <v>27980.498374137002</v>
      </c>
      <c r="I40" s="1359">
        <v>14923.8352965136</v>
      </c>
      <c r="J40" s="1359">
        <v>1320.61151800011</v>
      </c>
      <c r="K40" s="1359">
        <v>7740.2777069653102</v>
      </c>
      <c r="L40" s="1359">
        <v>16853.976129260998</v>
      </c>
      <c r="M40" s="1359">
        <v>66813.418866760505</v>
      </c>
      <c r="N40" s="1359">
        <v>20.0999351566523</v>
      </c>
      <c r="O40" s="1359">
        <v>123714.240160496</v>
      </c>
      <c r="P40" s="1359">
        <v>20482.3134283334</v>
      </c>
      <c r="Q40" s="1359">
        <v>596911.48679630097</v>
      </c>
      <c r="R40" s="1359">
        <v>19190.747244232502</v>
      </c>
      <c r="S40" s="1359">
        <v>532084.324183341</v>
      </c>
      <c r="T40" s="1359">
        <v>448640.18904575898</v>
      </c>
      <c r="U40" s="1359">
        <v>1821.21190955477</v>
      </c>
      <c r="V40" s="1359">
        <v>18764.0552633962</v>
      </c>
      <c r="W40" s="1359">
        <v>1335.5778749583501</v>
      </c>
      <c r="X40" s="1359">
        <v>11307.570632180499</v>
      </c>
      <c r="Y40" s="1359">
        <v>82673.627600087799</v>
      </c>
      <c r="Z40" s="1359">
        <v>87992.798764191204</v>
      </c>
      <c r="AA40" s="1359">
        <v>23206.951386872399</v>
      </c>
      <c r="AB40" s="1359">
        <v>38259.442447657799</v>
      </c>
      <c r="AC40" s="1359">
        <v>47544.492524613903</v>
      </c>
      <c r="AD40" s="1359">
        <v>45803.0697963192</v>
      </c>
      <c r="AE40" s="1359">
        <v>7684.4666794520099</v>
      </c>
      <c r="AF40" s="1359">
        <v>23673.202633766301</v>
      </c>
      <c r="AG40" s="1359">
        <v>1957.55633751813</v>
      </c>
      <c r="AH40" s="1359">
        <v>6437.3664322192099</v>
      </c>
      <c r="AI40" s="1359">
        <v>2156.0566126758299</v>
      </c>
      <c r="AJ40" s="1359">
        <v>4744.8790316785198</v>
      </c>
      <c r="AK40" s="1359">
        <v>4167507.5293167001</v>
      </c>
      <c r="AL40" s="1359">
        <v>176583.594643485</v>
      </c>
      <c r="AM40" s="1359">
        <v>164211.21952251901</v>
      </c>
      <c r="AN40" s="1359">
        <v>28944.855378758799</v>
      </c>
      <c r="AO40" s="1359">
        <v>9090.7237385171902</v>
      </c>
      <c r="AP40" s="1359">
        <v>55579.783121906403</v>
      </c>
      <c r="AQ40" s="1359">
        <v>16018.2140693813</v>
      </c>
      <c r="AR40" s="1359">
        <v>42711.6913205737</v>
      </c>
      <c r="AS40" s="1359">
        <v>3629.9839557183</v>
      </c>
      <c r="AT40" s="1359">
        <v>755.92309013717602</v>
      </c>
      <c r="AU40" s="1359">
        <v>286.27496026914997</v>
      </c>
      <c r="AV40" s="1359">
        <v>26121.648278907898</v>
      </c>
      <c r="AW40" s="1359">
        <v>18909.403594555799</v>
      </c>
      <c r="AX40" s="1359">
        <v>54221.194308362399</v>
      </c>
      <c r="AY40" s="1359">
        <v>842.02821886254299</v>
      </c>
      <c r="AZ40" s="1359">
        <v>62347.551692821602</v>
      </c>
      <c r="BA40" s="1359">
        <v>8923.6110742583496</v>
      </c>
      <c r="BB40" s="1359">
        <v>68875.353364289607</v>
      </c>
      <c r="BC40" s="1359">
        <v>2802.8532661239801</v>
      </c>
      <c r="BD40" s="1359">
        <v>388511.20514908998</v>
      </c>
      <c r="BE40" s="1359">
        <v>1154.8238793553601</v>
      </c>
      <c r="BF40" s="1359">
        <v>730.41821026756497</v>
      </c>
      <c r="BG40" s="1359">
        <v>52633.234590039399</v>
      </c>
      <c r="BH40" s="1359">
        <v>35245.063468041903</v>
      </c>
      <c r="BI40" s="1359">
        <v>50637.461249176602</v>
      </c>
      <c r="BJ40" s="1359">
        <v>16668.9936660641</v>
      </c>
      <c r="BK40" s="1359">
        <v>119778.41228433</v>
      </c>
      <c r="BL40" s="1359">
        <v>43268.429105702402</v>
      </c>
      <c r="BM40" s="1359">
        <v>12937.0276308259</v>
      </c>
      <c r="BN40" s="1359">
        <v>210522.95614550301</v>
      </c>
      <c r="BO40" s="1359">
        <v>921.03181330822804</v>
      </c>
      <c r="BP40" s="1359">
        <v>10506.6307529843</v>
      </c>
      <c r="BQ40" s="1359">
        <v>2193.81017215055</v>
      </c>
      <c r="BR40" s="1359">
        <v>511.33126429675701</v>
      </c>
      <c r="BS40" s="1359">
        <v>512987.68389027199</v>
      </c>
      <c r="BT40" s="1359">
        <v>136753.41979375901</v>
      </c>
      <c r="BU40" s="1359">
        <v>34094.565151373099</v>
      </c>
      <c r="BV40" s="1359">
        <v>14.1571279890995</v>
      </c>
      <c r="BW40" s="1359">
        <v>249521.161115533</v>
      </c>
      <c r="BX40" s="1359">
        <v>16616.9770782915</v>
      </c>
      <c r="BY40" s="1359">
        <v>4829.4030860511502</v>
      </c>
      <c r="BZ40" s="1359">
        <v>101083.207054402</v>
      </c>
      <c r="CA40" s="1359">
        <v>667371.91481400898</v>
      </c>
      <c r="CB40" s="1359">
        <v>210331.95931738499</v>
      </c>
      <c r="CC40" s="1359">
        <v>15815.762674551201</v>
      </c>
      <c r="CD40" s="1359">
        <v>113673.169823952</v>
      </c>
      <c r="CE40" s="1359">
        <v>352516.32900745497</v>
      </c>
      <c r="CF40" s="1359">
        <v>1663346.7316976499</v>
      </c>
      <c r="CG40" s="1359">
        <v>338787.08631632698</v>
      </c>
      <c r="CH40" s="1359">
        <v>699670.62281072896</v>
      </c>
      <c r="CI40" s="1359">
        <v>7274422.7114971904</v>
      </c>
      <c r="CJ40" s="1359">
        <v>2412419.70066232</v>
      </c>
      <c r="CK40" s="1359">
        <v>272109.648928968</v>
      </c>
      <c r="CL40" s="1359">
        <v>43468.6473037947</v>
      </c>
      <c r="CM40" s="1359">
        <v>48229.360225030701</v>
      </c>
      <c r="CN40" s="1359">
        <v>16634.7284901157</v>
      </c>
      <c r="CO40" s="1359">
        <v>1352872.03919486</v>
      </c>
      <c r="CP40" s="1359">
        <v>2458607.0472029699</v>
      </c>
      <c r="CQ40" s="1360">
        <v>27177398.650508799</v>
      </c>
      <c r="CR40" s="1342">
        <v>1879068.3561227301</v>
      </c>
      <c r="CS40" s="1342">
        <v>17360377.1210679</v>
      </c>
      <c r="CT40" s="1361">
        <v>19239445.477190599</v>
      </c>
      <c r="CU40" s="1342">
        <v>0</v>
      </c>
      <c r="CV40" s="1361">
        <v>19239445.477190599</v>
      </c>
      <c r="CW40" s="1342">
        <v>0</v>
      </c>
      <c r="CX40" s="1342">
        <v>475930.48747628502</v>
      </c>
      <c r="CY40" s="1361">
        <v>475930.48747628502</v>
      </c>
      <c r="CZ40" s="1342">
        <v>5314298.3358094804</v>
      </c>
      <c r="DA40" s="1362">
        <v>25029674.300476398</v>
      </c>
      <c r="DB40" s="1363">
        <v>12135604.3137847</v>
      </c>
      <c r="DC40" s="1362">
        <v>40071468.637200497</v>
      </c>
    </row>
    <row r="41" spans="1:107" ht="14.4" customHeight="1" x14ac:dyDescent="0.25">
      <c r="A41" s="1525"/>
      <c r="B41" s="1348" t="s">
        <v>501</v>
      </c>
      <c r="C41" s="1358" t="s">
        <v>34</v>
      </c>
      <c r="D41" s="1359">
        <v>12176.3940748773</v>
      </c>
      <c r="E41" s="1359">
        <v>172.58153689686301</v>
      </c>
      <c r="F41" s="1359">
        <v>14909.623060379199</v>
      </c>
      <c r="G41" s="1359">
        <v>3407.4329632050899</v>
      </c>
      <c r="H41" s="1359">
        <v>2980365.4004768701</v>
      </c>
      <c r="I41" s="1359">
        <v>2844682.75362272</v>
      </c>
      <c r="J41" s="1359">
        <v>877138.79179487599</v>
      </c>
      <c r="K41" s="1359">
        <v>2082123.68959826</v>
      </c>
      <c r="L41" s="1359">
        <v>5246694.6206278596</v>
      </c>
      <c r="M41" s="1359">
        <v>61855.204067991901</v>
      </c>
      <c r="N41" s="1359">
        <v>87053.298659104505</v>
      </c>
      <c r="O41" s="1359">
        <v>37100.775719540899</v>
      </c>
      <c r="P41" s="1359">
        <v>24020.428853085701</v>
      </c>
      <c r="Q41" s="1359">
        <v>528922.12391108996</v>
      </c>
      <c r="R41" s="1359">
        <v>47971.323416495303</v>
      </c>
      <c r="S41" s="1359">
        <v>2155206.5788280298</v>
      </c>
      <c r="T41" s="1359">
        <v>22789.0731638047</v>
      </c>
      <c r="U41" s="1359">
        <v>4081200.16259252</v>
      </c>
      <c r="V41" s="1359">
        <v>509260.30031303398</v>
      </c>
      <c r="W41" s="1359">
        <v>132930.372728174</v>
      </c>
      <c r="X41" s="1359">
        <v>598414.19447262201</v>
      </c>
      <c r="Y41" s="1359">
        <v>1963666.38584286</v>
      </c>
      <c r="Z41" s="1359">
        <v>7764648.7844247902</v>
      </c>
      <c r="AA41" s="1359">
        <v>10626476.525756</v>
      </c>
      <c r="AB41" s="1359">
        <v>2697148.7043480398</v>
      </c>
      <c r="AC41" s="1359">
        <v>9252382.6921934895</v>
      </c>
      <c r="AD41" s="1359">
        <v>5350703.2931679301</v>
      </c>
      <c r="AE41" s="1359">
        <v>8067628.6266348604</v>
      </c>
      <c r="AF41" s="1359">
        <v>5507768.9978244603</v>
      </c>
      <c r="AG41" s="1359">
        <v>64909.487446582702</v>
      </c>
      <c r="AH41" s="1359">
        <v>11100587.932112999</v>
      </c>
      <c r="AI41" s="1359">
        <v>1626752.61499224</v>
      </c>
      <c r="AJ41" s="1359">
        <v>989779.54482097097</v>
      </c>
      <c r="AK41" s="1359">
        <v>1783577.5163346899</v>
      </c>
      <c r="AL41" s="1359">
        <v>87760973.477500901</v>
      </c>
      <c r="AM41" s="1359">
        <v>2308472.4010079601</v>
      </c>
      <c r="AN41" s="1359">
        <v>14035571.981309701</v>
      </c>
      <c r="AO41" s="1359">
        <v>16395891.2021732</v>
      </c>
      <c r="AP41" s="1359">
        <v>86506432.505230799</v>
      </c>
      <c r="AQ41" s="1359">
        <v>12907601.591582499</v>
      </c>
      <c r="AR41" s="1359">
        <v>3645899.8378011198</v>
      </c>
      <c r="AS41" s="1359">
        <v>3504061.8860332202</v>
      </c>
      <c r="AT41" s="1359">
        <v>643398.25902853999</v>
      </c>
      <c r="AU41" s="1359">
        <v>382565.323159669</v>
      </c>
      <c r="AV41" s="1359">
        <v>1098689.0398045001</v>
      </c>
      <c r="AW41" s="1359">
        <v>984412.51145786606</v>
      </c>
      <c r="AX41" s="1359">
        <v>9649468.7643748093</v>
      </c>
      <c r="AY41" s="1359">
        <v>313910.969336776</v>
      </c>
      <c r="AZ41" s="1359">
        <v>2950540.68213251</v>
      </c>
      <c r="BA41" s="1359">
        <v>175927.40726268801</v>
      </c>
      <c r="BB41" s="1359">
        <v>1537475.57478861</v>
      </c>
      <c r="BC41" s="1359">
        <v>148086.88495788001</v>
      </c>
      <c r="BD41" s="1359">
        <v>6358216.5508788303</v>
      </c>
      <c r="BE41" s="1359">
        <v>817453.62207151297</v>
      </c>
      <c r="BF41" s="1359">
        <v>1039143.4425738601</v>
      </c>
      <c r="BG41" s="1359">
        <v>633473.29802693299</v>
      </c>
      <c r="BH41" s="1359">
        <v>2137530.59884013</v>
      </c>
      <c r="BI41" s="1359">
        <v>14020115.9494201</v>
      </c>
      <c r="BJ41" s="1359">
        <v>2544405.39898832</v>
      </c>
      <c r="BK41" s="1359">
        <v>7265730.7544063404</v>
      </c>
      <c r="BL41" s="1359">
        <v>1530223.33571199</v>
      </c>
      <c r="BM41" s="1359">
        <v>1005130.0983065401</v>
      </c>
      <c r="BN41" s="1359">
        <v>3109481.9886607602</v>
      </c>
      <c r="BO41" s="1359">
        <v>61367.645728889598</v>
      </c>
      <c r="BP41" s="1359">
        <v>146553.55742347601</v>
      </c>
      <c r="BQ41" s="1359">
        <v>3556.01059040782</v>
      </c>
      <c r="BR41" s="1359">
        <v>1430351.7426928901</v>
      </c>
      <c r="BS41" s="1359">
        <v>74246584.896918997</v>
      </c>
      <c r="BT41" s="1359">
        <v>69307.557684326297</v>
      </c>
      <c r="BU41" s="1359">
        <v>11696.872933954301</v>
      </c>
      <c r="BV41" s="1359">
        <v>18391.881397485398</v>
      </c>
      <c r="BW41" s="1359">
        <v>34641.727151976404</v>
      </c>
      <c r="BX41" s="1359">
        <v>216528.85909730601</v>
      </c>
      <c r="BY41" s="1359">
        <v>21917.5305516015</v>
      </c>
      <c r="BZ41" s="1359">
        <v>7396.8284066812603</v>
      </c>
      <c r="CA41" s="1359">
        <v>5744.30481100408</v>
      </c>
      <c r="CB41" s="1359">
        <v>289786.99176108401</v>
      </c>
      <c r="CC41" s="1359">
        <v>0</v>
      </c>
      <c r="CD41" s="1359">
        <v>175116.89815621299</v>
      </c>
      <c r="CE41" s="1359">
        <v>3550566.2593212798</v>
      </c>
      <c r="CF41" s="1359">
        <v>8209299.2973593501</v>
      </c>
      <c r="CG41" s="1359">
        <v>13526529.811119899</v>
      </c>
      <c r="CH41" s="1359">
        <v>3570714.2263055299</v>
      </c>
      <c r="CI41" s="1359">
        <v>5901784.7231863402</v>
      </c>
      <c r="CJ41" s="1359">
        <v>3460510.3198314202</v>
      </c>
      <c r="CK41" s="1359">
        <v>149716.65314432199</v>
      </c>
      <c r="CL41" s="1359">
        <v>20108.537926158599</v>
      </c>
      <c r="CM41" s="1359">
        <v>1568999.85486315</v>
      </c>
      <c r="CN41" s="1359">
        <v>92607.743310222795</v>
      </c>
      <c r="CO41" s="1359">
        <v>982403.10016020795</v>
      </c>
      <c r="CP41" s="1359">
        <v>896766.74117851804</v>
      </c>
      <c r="CQ41" s="1360">
        <v>493223662.14022303</v>
      </c>
      <c r="CR41" s="1342">
        <v>244593.55329916</v>
      </c>
      <c r="CS41" s="1342">
        <v>389498.49186663702</v>
      </c>
      <c r="CT41" s="1361">
        <v>634092.045165797</v>
      </c>
      <c r="CU41" s="1342">
        <v>0</v>
      </c>
      <c r="CV41" s="1361">
        <v>634092.045165797</v>
      </c>
      <c r="CW41" s="1342">
        <v>0</v>
      </c>
      <c r="CX41" s="1342">
        <v>3357413.4840356698</v>
      </c>
      <c r="CY41" s="1361">
        <v>3357413.4840356698</v>
      </c>
      <c r="CZ41" s="1342">
        <v>27137594.557357799</v>
      </c>
      <c r="DA41" s="1362">
        <v>31129100.086559299</v>
      </c>
      <c r="DB41" s="1363">
        <v>68214645.576577798</v>
      </c>
      <c r="DC41" s="1362">
        <v>456138116.650204</v>
      </c>
    </row>
    <row r="42" spans="1:107" ht="14.4" customHeight="1" x14ac:dyDescent="0.25">
      <c r="A42" s="1525"/>
      <c r="B42" s="1348" t="s">
        <v>502</v>
      </c>
      <c r="C42" s="1358" t="s">
        <v>35</v>
      </c>
      <c r="D42" s="1359">
        <v>2686.8455358680799</v>
      </c>
      <c r="E42" s="1359">
        <v>35655.669128334601</v>
      </c>
      <c r="F42" s="1359">
        <v>3487040.8345355098</v>
      </c>
      <c r="G42" s="1359">
        <v>337404.59542751499</v>
      </c>
      <c r="H42" s="1359">
        <v>42163.2705153965</v>
      </c>
      <c r="I42" s="1359">
        <v>18626.587390778099</v>
      </c>
      <c r="J42" s="1359">
        <v>5264.3372832770701</v>
      </c>
      <c r="K42" s="1359">
        <v>2576.7672327044502</v>
      </c>
      <c r="L42" s="1359">
        <v>874.23298770786903</v>
      </c>
      <c r="M42" s="1359">
        <v>48584.593319113003</v>
      </c>
      <c r="N42" s="1359">
        <v>4540.6808099248301</v>
      </c>
      <c r="O42" s="1359">
        <v>292109.76567896002</v>
      </c>
      <c r="P42" s="1359">
        <v>54334.161956620403</v>
      </c>
      <c r="Q42" s="1359">
        <v>497673.616471624</v>
      </c>
      <c r="R42" s="1359">
        <v>43869.832415743404</v>
      </c>
      <c r="S42" s="1359">
        <v>54311.2885145498</v>
      </c>
      <c r="T42" s="1359">
        <v>896.01470855617595</v>
      </c>
      <c r="U42" s="1359">
        <v>448.79516856964699</v>
      </c>
      <c r="V42" s="1359">
        <v>13.7293474584951</v>
      </c>
      <c r="W42" s="1359">
        <v>452.30808532222602</v>
      </c>
      <c r="X42" s="1359">
        <v>484.37814211370397</v>
      </c>
      <c r="Y42" s="1359">
        <v>9999.3266765812805</v>
      </c>
      <c r="Z42" s="1359">
        <v>86499.832508891006</v>
      </c>
      <c r="AA42" s="1359">
        <v>363.992461333466</v>
      </c>
      <c r="AB42" s="1359">
        <v>2267.8720616553301</v>
      </c>
      <c r="AC42" s="1359">
        <v>605656.24086092506</v>
      </c>
      <c r="AD42" s="1359">
        <v>9570.3127379935104</v>
      </c>
      <c r="AE42" s="1359">
        <v>1154.7723950598399</v>
      </c>
      <c r="AF42" s="1359">
        <v>8474.4826547642206</v>
      </c>
      <c r="AG42" s="1359">
        <v>356.53451208100802</v>
      </c>
      <c r="AH42" s="1359">
        <v>90741.123740854906</v>
      </c>
      <c r="AI42" s="1359">
        <v>96533.7877361008</v>
      </c>
      <c r="AJ42" s="1359">
        <v>427320.24865349103</v>
      </c>
      <c r="AK42" s="1359">
        <v>246772.887975102</v>
      </c>
      <c r="AL42" s="1359">
        <v>306276.10343468399</v>
      </c>
      <c r="AM42" s="1359">
        <v>60485051.319038004</v>
      </c>
      <c r="AN42" s="1359">
        <v>16948.064053410901</v>
      </c>
      <c r="AO42" s="1359">
        <v>69312.766189124799</v>
      </c>
      <c r="AP42" s="1359">
        <v>11988.796694073701</v>
      </c>
      <c r="AQ42" s="1359">
        <v>387764.04266648</v>
      </c>
      <c r="AR42" s="1359">
        <v>37469.263207796001</v>
      </c>
      <c r="AS42" s="1359">
        <v>95976.748092879003</v>
      </c>
      <c r="AT42" s="1359">
        <v>7345.6687551759696</v>
      </c>
      <c r="AU42" s="1359">
        <v>48.1731869257668</v>
      </c>
      <c r="AV42" s="1359">
        <v>106442.700867992</v>
      </c>
      <c r="AW42" s="1359">
        <v>13025.3145144717</v>
      </c>
      <c r="AX42" s="1359">
        <v>160563.99401409901</v>
      </c>
      <c r="AY42" s="1359">
        <v>31.540693179685299</v>
      </c>
      <c r="AZ42" s="1359">
        <v>6954.0273562489901</v>
      </c>
      <c r="BA42" s="1359">
        <v>0</v>
      </c>
      <c r="BB42" s="1359">
        <v>331839.587674863</v>
      </c>
      <c r="BC42" s="1359">
        <v>66.925228895429797</v>
      </c>
      <c r="BD42" s="1359">
        <v>8613.5753255494092</v>
      </c>
      <c r="BE42" s="1359">
        <v>106.746942101651</v>
      </c>
      <c r="BF42" s="1359">
        <v>9325.8776164776991</v>
      </c>
      <c r="BG42" s="1359">
        <v>2253.5748249188</v>
      </c>
      <c r="BH42" s="1359">
        <v>5793.0443235842304</v>
      </c>
      <c r="BI42" s="1359">
        <v>80573.714943511994</v>
      </c>
      <c r="BJ42" s="1359">
        <v>5063.1868833049803</v>
      </c>
      <c r="BK42" s="1359">
        <v>398378.22446236102</v>
      </c>
      <c r="BL42" s="1359">
        <v>7056.8820923881403</v>
      </c>
      <c r="BM42" s="1359">
        <v>10337.123700855</v>
      </c>
      <c r="BN42" s="1359">
        <v>123570.89928162099</v>
      </c>
      <c r="BO42" s="1359">
        <v>4.4105077255574097</v>
      </c>
      <c r="BP42" s="1359">
        <v>13800.872504078699</v>
      </c>
      <c r="BQ42" s="1359">
        <v>196.27891299002499</v>
      </c>
      <c r="BR42" s="1359">
        <v>10638.0985427589</v>
      </c>
      <c r="BS42" s="1359">
        <v>1955041.6255250501</v>
      </c>
      <c r="BT42" s="1359">
        <v>10138.7614917344</v>
      </c>
      <c r="BU42" s="1359">
        <v>20.199962116876002</v>
      </c>
      <c r="BV42" s="1359">
        <v>11383.337753939801</v>
      </c>
      <c r="BW42" s="1359">
        <v>23660.318161946801</v>
      </c>
      <c r="BX42" s="1359">
        <v>17343.3893386159</v>
      </c>
      <c r="BY42" s="1359">
        <v>23473.998212445698</v>
      </c>
      <c r="BZ42" s="1359">
        <v>174251.816977468</v>
      </c>
      <c r="CA42" s="1359">
        <v>0</v>
      </c>
      <c r="CB42" s="1359">
        <v>93696.599131334297</v>
      </c>
      <c r="CC42" s="1359">
        <v>10528.085786901</v>
      </c>
      <c r="CD42" s="1359">
        <v>12834.630991258</v>
      </c>
      <c r="CE42" s="1359">
        <v>150456.91353721399</v>
      </c>
      <c r="CF42" s="1359">
        <v>845116.99281521805</v>
      </c>
      <c r="CG42" s="1359">
        <v>2005829.3413018601</v>
      </c>
      <c r="CH42" s="1359">
        <v>60447.699085139597</v>
      </c>
      <c r="CI42" s="1359">
        <v>180604.88534547301</v>
      </c>
      <c r="CJ42" s="1359">
        <v>615863.525342718</v>
      </c>
      <c r="CK42" s="1359">
        <v>145045667.994674</v>
      </c>
      <c r="CL42" s="1359">
        <v>14800.2655238484</v>
      </c>
      <c r="CM42" s="1359">
        <v>13562.658351031399</v>
      </c>
      <c r="CN42" s="1359">
        <v>6305.84643598617</v>
      </c>
      <c r="CO42" s="1359">
        <v>156208.75662790399</v>
      </c>
      <c r="CP42" s="1359">
        <v>1831469.9872308201</v>
      </c>
      <c r="CQ42" s="1360">
        <v>222487248.895767</v>
      </c>
      <c r="CR42" s="1342">
        <v>16363800.109065</v>
      </c>
      <c r="CS42" s="1342">
        <v>47482651.552124001</v>
      </c>
      <c r="CT42" s="1361">
        <v>63846451.661188997</v>
      </c>
      <c r="CU42" s="1342">
        <v>0</v>
      </c>
      <c r="CV42" s="1361">
        <v>63846451.661188997</v>
      </c>
      <c r="CW42" s="1342">
        <v>0</v>
      </c>
      <c r="CX42" s="1342">
        <v>1837577.39493064</v>
      </c>
      <c r="CY42" s="1361">
        <v>1837577.39493064</v>
      </c>
      <c r="CZ42" s="1342">
        <v>17982930.9740486</v>
      </c>
      <c r="DA42" s="1362">
        <v>83666960.030168205</v>
      </c>
      <c r="DB42" s="1363">
        <v>26621438.844434299</v>
      </c>
      <c r="DC42" s="1362">
        <v>279532770.08150101</v>
      </c>
    </row>
    <row r="43" spans="1:107" ht="14.4" customHeight="1" x14ac:dyDescent="0.25">
      <c r="A43" s="1525"/>
      <c r="B43" s="1348" t="s">
        <v>503</v>
      </c>
      <c r="C43" s="1358" t="s">
        <v>36</v>
      </c>
      <c r="D43" s="1359">
        <v>0</v>
      </c>
      <c r="E43" s="1359">
        <v>0</v>
      </c>
      <c r="F43" s="1359">
        <v>0</v>
      </c>
      <c r="G43" s="1359">
        <v>0</v>
      </c>
      <c r="H43" s="1359">
        <v>0</v>
      </c>
      <c r="I43" s="1359">
        <v>0</v>
      </c>
      <c r="J43" s="1359">
        <v>0</v>
      </c>
      <c r="K43" s="1359">
        <v>0</v>
      </c>
      <c r="L43" s="1359">
        <v>0</v>
      </c>
      <c r="M43" s="1359">
        <v>0.110845668339455</v>
      </c>
      <c r="N43" s="1359">
        <v>0.220500613665428</v>
      </c>
      <c r="O43" s="1359">
        <v>0.20206336470344399</v>
      </c>
      <c r="P43" s="1359">
        <v>0.176169890842926</v>
      </c>
      <c r="Q43" s="1359">
        <v>0.80095324889045805</v>
      </c>
      <c r="R43" s="1359">
        <v>0.14455624854357599</v>
      </c>
      <c r="S43" s="1359">
        <v>0.33145385770276198</v>
      </c>
      <c r="T43" s="1359">
        <v>693972.01770207495</v>
      </c>
      <c r="U43" s="1359">
        <v>23271061.650612399</v>
      </c>
      <c r="V43" s="1359">
        <v>1726965.3002810299</v>
      </c>
      <c r="W43" s="1359">
        <v>1418213.04197283</v>
      </c>
      <c r="X43" s="1359">
        <v>4627181.2245946899</v>
      </c>
      <c r="Y43" s="1359">
        <v>11628536.1674548</v>
      </c>
      <c r="Z43" s="1359">
        <v>136951.66936072201</v>
      </c>
      <c r="AA43" s="1359">
        <v>31705.272201696702</v>
      </c>
      <c r="AB43" s="1359">
        <v>154984.15343551899</v>
      </c>
      <c r="AC43" s="1359">
        <v>102973.306883001</v>
      </c>
      <c r="AD43" s="1359">
        <v>90230.416299995501</v>
      </c>
      <c r="AE43" s="1359">
        <v>1197730.83667313</v>
      </c>
      <c r="AF43" s="1359">
        <v>0</v>
      </c>
      <c r="AG43" s="1359">
        <v>0</v>
      </c>
      <c r="AH43" s="1359">
        <v>0</v>
      </c>
      <c r="AI43" s="1359">
        <v>0</v>
      </c>
      <c r="AJ43" s="1359">
        <v>0</v>
      </c>
      <c r="AK43" s="1359">
        <v>24024.0652206083</v>
      </c>
      <c r="AL43" s="1359">
        <v>1130660.9370533701</v>
      </c>
      <c r="AM43" s="1359">
        <v>832489.78645562299</v>
      </c>
      <c r="AN43" s="1359">
        <v>21336776.820181198</v>
      </c>
      <c r="AO43" s="1359">
        <v>3182049.84984892</v>
      </c>
      <c r="AP43" s="1359">
        <v>922787.76829186</v>
      </c>
      <c r="AQ43" s="1359">
        <v>0</v>
      </c>
      <c r="AR43" s="1359">
        <v>0</v>
      </c>
      <c r="AS43" s="1359">
        <v>0</v>
      </c>
      <c r="AT43" s="1359">
        <v>0</v>
      </c>
      <c r="AU43" s="1359">
        <v>0</v>
      </c>
      <c r="AV43" s="1359">
        <v>0</v>
      </c>
      <c r="AW43" s="1359">
        <v>11167.0506283831</v>
      </c>
      <c r="AX43" s="1359">
        <v>44587.495786746404</v>
      </c>
      <c r="AY43" s="1359">
        <v>0</v>
      </c>
      <c r="AZ43" s="1359">
        <v>0</v>
      </c>
      <c r="BA43" s="1359">
        <v>0</v>
      </c>
      <c r="BB43" s="1359">
        <v>52917.956442696697</v>
      </c>
      <c r="BC43" s="1359">
        <v>6491.2751236867198</v>
      </c>
      <c r="BD43" s="1359">
        <v>64302.3295519065</v>
      </c>
      <c r="BE43" s="1359">
        <v>177.074422714495</v>
      </c>
      <c r="BF43" s="1359">
        <v>5763.51111926659</v>
      </c>
      <c r="BG43" s="1359">
        <v>4653.5056363778804</v>
      </c>
      <c r="BH43" s="1359">
        <v>1848.4676276003099</v>
      </c>
      <c r="BI43" s="1359">
        <v>358690.09870650101</v>
      </c>
      <c r="BJ43" s="1359">
        <v>29.1013510438042</v>
      </c>
      <c r="BK43" s="1359">
        <v>222.31378650380799</v>
      </c>
      <c r="BL43" s="1359">
        <v>0</v>
      </c>
      <c r="BM43" s="1359">
        <v>3393.55960427124</v>
      </c>
      <c r="BN43" s="1359">
        <v>2549234.7588069802</v>
      </c>
      <c r="BO43" s="1359">
        <v>70.741914435090607</v>
      </c>
      <c r="BP43" s="1359">
        <v>6055.2807780523199</v>
      </c>
      <c r="BQ43" s="1359">
        <v>79.827581803480598</v>
      </c>
      <c r="BR43" s="1359">
        <v>12.365609072365</v>
      </c>
      <c r="BS43" s="1359">
        <v>524768.01575650298</v>
      </c>
      <c r="BT43" s="1359">
        <v>0</v>
      </c>
      <c r="BU43" s="1359">
        <v>0</v>
      </c>
      <c r="BV43" s="1359">
        <v>0</v>
      </c>
      <c r="BW43" s="1359">
        <v>0</v>
      </c>
      <c r="BX43" s="1359">
        <v>0</v>
      </c>
      <c r="BY43" s="1359">
        <v>0</v>
      </c>
      <c r="BZ43" s="1359">
        <v>0</v>
      </c>
      <c r="CA43" s="1359">
        <v>0</v>
      </c>
      <c r="CB43" s="1359">
        <v>0</v>
      </c>
      <c r="CC43" s="1359">
        <v>0</v>
      </c>
      <c r="CD43" s="1359">
        <v>0</v>
      </c>
      <c r="CE43" s="1359">
        <v>0</v>
      </c>
      <c r="CF43" s="1359">
        <v>298109.14652654098</v>
      </c>
      <c r="CG43" s="1359">
        <v>0</v>
      </c>
      <c r="CH43" s="1359">
        <v>0</v>
      </c>
      <c r="CI43" s="1359">
        <v>0</v>
      </c>
      <c r="CJ43" s="1359">
        <v>0</v>
      </c>
      <c r="CK43" s="1359">
        <v>0</v>
      </c>
      <c r="CL43" s="1359">
        <v>0</v>
      </c>
      <c r="CM43" s="1359">
        <v>0</v>
      </c>
      <c r="CN43" s="1359">
        <v>0</v>
      </c>
      <c r="CO43" s="1359">
        <v>0</v>
      </c>
      <c r="CP43" s="1359">
        <v>0.15907260774659501</v>
      </c>
      <c r="CQ43" s="1360">
        <v>76441870.306899995</v>
      </c>
      <c r="CR43" s="1342">
        <v>518.15486786694305</v>
      </c>
      <c r="CS43" s="1342">
        <v>1119.71483120007</v>
      </c>
      <c r="CT43" s="1361">
        <v>1637.8696990670201</v>
      </c>
      <c r="CU43" s="1342">
        <v>0</v>
      </c>
      <c r="CV43" s="1361">
        <v>1637.8696990670201</v>
      </c>
      <c r="CW43" s="1342">
        <v>0</v>
      </c>
      <c r="CX43" s="1342">
        <v>2447732.0218723901</v>
      </c>
      <c r="CY43" s="1361">
        <v>2447732.0218723901</v>
      </c>
      <c r="CZ43" s="1342">
        <v>4479872.6599321598</v>
      </c>
      <c r="DA43" s="1362">
        <v>6929242.5515036201</v>
      </c>
      <c r="DB43" s="1363">
        <v>1919346.45733746</v>
      </c>
      <c r="DC43" s="1362">
        <v>81451766.401066095</v>
      </c>
    </row>
    <row r="44" spans="1:107" ht="14.4" customHeight="1" x14ac:dyDescent="0.25">
      <c r="A44" s="1525"/>
      <c r="B44" s="1348" t="s">
        <v>504</v>
      </c>
      <c r="C44" s="1358" t="s">
        <v>37</v>
      </c>
      <c r="D44" s="1359">
        <v>10426.025589901999</v>
      </c>
      <c r="E44" s="1359">
        <v>1468.4147566557001</v>
      </c>
      <c r="F44" s="1359">
        <v>19319.202183131601</v>
      </c>
      <c r="G44" s="1359">
        <v>6264.1022978090105</v>
      </c>
      <c r="H44" s="1359">
        <v>466801.94950646599</v>
      </c>
      <c r="I44" s="1359">
        <v>35599.583982083903</v>
      </c>
      <c r="J44" s="1359">
        <v>669060.97790482803</v>
      </c>
      <c r="K44" s="1359">
        <v>99974.8924637624</v>
      </c>
      <c r="L44" s="1359">
        <v>439925.037664356</v>
      </c>
      <c r="M44" s="1359">
        <v>119779.52921509001</v>
      </c>
      <c r="N44" s="1359">
        <v>1851.72717247272</v>
      </c>
      <c r="O44" s="1359">
        <v>25169.934129775</v>
      </c>
      <c r="P44" s="1359">
        <v>834.05364949226396</v>
      </c>
      <c r="Q44" s="1359">
        <v>74062.306404027695</v>
      </c>
      <c r="R44" s="1359">
        <v>13213.5529215648</v>
      </c>
      <c r="S44" s="1359">
        <v>10964.244891525999</v>
      </c>
      <c r="T44" s="1359">
        <v>3785.4598228427199</v>
      </c>
      <c r="U44" s="1359">
        <v>275437.39203427901</v>
      </c>
      <c r="V44" s="1359">
        <v>3091.98389451097</v>
      </c>
      <c r="W44" s="1359">
        <v>625.68855751417004</v>
      </c>
      <c r="X44" s="1359">
        <v>108419.71493779701</v>
      </c>
      <c r="Y44" s="1359">
        <v>560019.336103432</v>
      </c>
      <c r="Z44" s="1359">
        <v>3667461.227924</v>
      </c>
      <c r="AA44" s="1359">
        <v>345884.14824686397</v>
      </c>
      <c r="AB44" s="1359">
        <v>241923.51483705</v>
      </c>
      <c r="AC44" s="1359">
        <v>43620.987753059802</v>
      </c>
      <c r="AD44" s="1359">
        <v>233542.829569819</v>
      </c>
      <c r="AE44" s="1359">
        <v>1080883.6978168101</v>
      </c>
      <c r="AF44" s="1359">
        <v>67999.653704841505</v>
      </c>
      <c r="AG44" s="1359">
        <v>13940.3650031093</v>
      </c>
      <c r="AH44" s="1359">
        <v>19439.281312896401</v>
      </c>
      <c r="AI44" s="1359">
        <v>8803.3496659355606</v>
      </c>
      <c r="AJ44" s="1359">
        <v>1004.96507832083</v>
      </c>
      <c r="AK44" s="1359">
        <v>18720.567590118801</v>
      </c>
      <c r="AL44" s="1359">
        <v>962482.03950779699</v>
      </c>
      <c r="AM44" s="1359">
        <v>268847.32207322703</v>
      </c>
      <c r="AN44" s="1359">
        <v>3285.0566342413299</v>
      </c>
      <c r="AO44" s="1359">
        <v>9846107.34196941</v>
      </c>
      <c r="AP44" s="1359">
        <v>2623759.4125035298</v>
      </c>
      <c r="AQ44" s="1359">
        <v>444423.73366005399</v>
      </c>
      <c r="AR44" s="1359">
        <v>273812.48320902698</v>
      </c>
      <c r="AS44" s="1359">
        <v>176421.95124319199</v>
      </c>
      <c r="AT44" s="1359">
        <v>57303.241205445302</v>
      </c>
      <c r="AU44" s="1359">
        <v>231264.28383644199</v>
      </c>
      <c r="AV44" s="1359">
        <v>139959.56976918899</v>
      </c>
      <c r="AW44" s="1359">
        <v>98930.950307158302</v>
      </c>
      <c r="AX44" s="1359">
        <v>1274080.0667878699</v>
      </c>
      <c r="AY44" s="1359">
        <v>51824.761712231302</v>
      </c>
      <c r="AZ44" s="1359">
        <v>2940378.88521516</v>
      </c>
      <c r="BA44" s="1359">
        <v>1081877.5806396301</v>
      </c>
      <c r="BB44" s="1359">
        <v>2060460.94772312</v>
      </c>
      <c r="BC44" s="1359">
        <v>579948.16752753302</v>
      </c>
      <c r="BD44" s="1359">
        <v>12681885.8645442</v>
      </c>
      <c r="BE44" s="1359">
        <v>208657.04962299101</v>
      </c>
      <c r="BF44" s="1359">
        <v>2133810.8414685</v>
      </c>
      <c r="BG44" s="1359">
        <v>114003.99092896099</v>
      </c>
      <c r="BH44" s="1359">
        <v>707326.74851887894</v>
      </c>
      <c r="BI44" s="1359">
        <v>2780253.6770572299</v>
      </c>
      <c r="BJ44" s="1359">
        <v>741541.44603887596</v>
      </c>
      <c r="BK44" s="1359">
        <v>1049249.7767228901</v>
      </c>
      <c r="BL44" s="1359">
        <v>1606222.3819927899</v>
      </c>
      <c r="BM44" s="1359">
        <v>711834.36873887002</v>
      </c>
      <c r="BN44" s="1359">
        <v>823876.04744667502</v>
      </c>
      <c r="BO44" s="1359">
        <v>152708.676372727</v>
      </c>
      <c r="BP44" s="1359">
        <v>15588.476203126</v>
      </c>
      <c r="BQ44" s="1359">
        <v>4023.6843834399601</v>
      </c>
      <c r="BR44" s="1359">
        <v>2318.1279730564702</v>
      </c>
      <c r="BS44" s="1359">
        <v>4589230.1133276299</v>
      </c>
      <c r="BT44" s="1359">
        <v>15330.963440154699</v>
      </c>
      <c r="BU44" s="1359">
        <v>5307543.3168539098</v>
      </c>
      <c r="BV44" s="1359">
        <v>5405.6702432099</v>
      </c>
      <c r="BW44" s="1359">
        <v>1124679.1020253601</v>
      </c>
      <c r="BX44" s="1359">
        <v>70144.433602668403</v>
      </c>
      <c r="BY44" s="1359">
        <v>463806.19328254397</v>
      </c>
      <c r="BZ44" s="1359">
        <v>578820.31715521496</v>
      </c>
      <c r="CA44" s="1359">
        <v>64667.011210860699</v>
      </c>
      <c r="CB44" s="1359">
        <v>17026.2341969437</v>
      </c>
      <c r="CC44" s="1359">
        <v>1802.4544488298</v>
      </c>
      <c r="CD44" s="1359">
        <v>98186.0370896635</v>
      </c>
      <c r="CE44" s="1359">
        <v>348816.98900051601</v>
      </c>
      <c r="CF44" s="1359">
        <v>276908.96316839498</v>
      </c>
      <c r="CG44" s="1359">
        <v>635021.30588257394</v>
      </c>
      <c r="CH44" s="1359">
        <v>252975.50782860999</v>
      </c>
      <c r="CI44" s="1359">
        <v>1056787.5533377</v>
      </c>
      <c r="CJ44" s="1359">
        <v>9875.3733481252493</v>
      </c>
      <c r="CK44" s="1359">
        <v>414595.13924925902</v>
      </c>
      <c r="CL44" s="1359">
        <v>79.445464513633596</v>
      </c>
      <c r="CM44" s="1359">
        <v>26495.427839439501</v>
      </c>
      <c r="CN44" s="1359">
        <v>46640.877570288802</v>
      </c>
      <c r="CO44" s="1359">
        <v>0</v>
      </c>
      <c r="CP44" s="1359">
        <v>273273.80655221798</v>
      </c>
      <c r="CQ44" s="1360">
        <v>71215900.888242304</v>
      </c>
      <c r="CR44" s="1342">
        <v>408409.90068095701</v>
      </c>
      <c r="CS44" s="1342">
        <v>1058757.3363717</v>
      </c>
      <c r="CT44" s="1361">
        <v>1467167.23705265</v>
      </c>
      <c r="CU44" s="1342">
        <v>0</v>
      </c>
      <c r="CV44" s="1361">
        <v>1467167.23705265</v>
      </c>
      <c r="CW44" s="1342">
        <v>0</v>
      </c>
      <c r="CX44" s="1342">
        <v>-884359.54676079098</v>
      </c>
      <c r="CY44" s="1361">
        <v>-884359.54676079098</v>
      </c>
      <c r="CZ44" s="1342">
        <v>11545600.466674199</v>
      </c>
      <c r="DA44" s="1362">
        <v>12128408.1569661</v>
      </c>
      <c r="DB44" s="1363">
        <v>3702489.0955051798</v>
      </c>
      <c r="DC44" s="1362">
        <v>79641819.949703202</v>
      </c>
    </row>
    <row r="45" spans="1:107" ht="14.4" customHeight="1" x14ac:dyDescent="0.25">
      <c r="A45" s="1525"/>
      <c r="B45" s="1348" t="s">
        <v>505</v>
      </c>
      <c r="C45" s="1358" t="s">
        <v>38</v>
      </c>
      <c r="D45" s="1359">
        <v>7823547.3389556296</v>
      </c>
      <c r="E45" s="1359">
        <v>223.38722474348901</v>
      </c>
      <c r="F45" s="1359">
        <v>8988.8108683204391</v>
      </c>
      <c r="G45" s="1359">
        <v>753.36606288388805</v>
      </c>
      <c r="H45" s="1359">
        <v>122506.97984931699</v>
      </c>
      <c r="I45" s="1359">
        <v>37846.984455992599</v>
      </c>
      <c r="J45" s="1359">
        <v>16061.179424227599</v>
      </c>
      <c r="K45" s="1359">
        <v>59801.730368434401</v>
      </c>
      <c r="L45" s="1359">
        <v>721416.68440701801</v>
      </c>
      <c r="M45" s="1359">
        <v>1954894.22167745</v>
      </c>
      <c r="N45" s="1359">
        <v>20642.8173104667</v>
      </c>
      <c r="O45" s="1359">
        <v>1003304.30610711</v>
      </c>
      <c r="P45" s="1359">
        <v>667849.66742271697</v>
      </c>
      <c r="Q45" s="1359">
        <v>5143477.7094298098</v>
      </c>
      <c r="R45" s="1359">
        <v>602130.07025426906</v>
      </c>
      <c r="S45" s="1359">
        <v>4030523.9509419501</v>
      </c>
      <c r="T45" s="1359">
        <v>316056.03849094501</v>
      </c>
      <c r="U45" s="1359">
        <v>696573.308305518</v>
      </c>
      <c r="V45" s="1359">
        <v>44205.119819330401</v>
      </c>
      <c r="W45" s="1359">
        <v>47046.267031902498</v>
      </c>
      <c r="X45" s="1359">
        <v>132278.00322430101</v>
      </c>
      <c r="Y45" s="1359">
        <v>1576524.0933616799</v>
      </c>
      <c r="Z45" s="1359">
        <v>4903188.4952133102</v>
      </c>
      <c r="AA45" s="1359">
        <v>1021244.7762816</v>
      </c>
      <c r="AB45" s="1359">
        <v>2546793.7800430702</v>
      </c>
      <c r="AC45" s="1359">
        <v>1260075.1005865501</v>
      </c>
      <c r="AD45" s="1359">
        <v>3971010.52159611</v>
      </c>
      <c r="AE45" s="1359">
        <v>5638786.0730906697</v>
      </c>
      <c r="AF45" s="1359">
        <v>851563.61282822397</v>
      </c>
      <c r="AG45" s="1359">
        <v>6330.8398993193496</v>
      </c>
      <c r="AH45" s="1359">
        <v>4950542.2633998301</v>
      </c>
      <c r="AI45" s="1359">
        <v>2860419.9816152202</v>
      </c>
      <c r="AJ45" s="1359">
        <v>386721.90356938</v>
      </c>
      <c r="AK45" s="1359">
        <v>2534145.3120596898</v>
      </c>
      <c r="AL45" s="1359">
        <v>6080596.9532625005</v>
      </c>
      <c r="AM45" s="1359">
        <v>1465963.2544754499</v>
      </c>
      <c r="AN45" s="1359">
        <v>1707411.73604589</v>
      </c>
      <c r="AO45" s="1359">
        <v>1297095.2921772799</v>
      </c>
      <c r="AP45" s="1359">
        <v>52093985.372876599</v>
      </c>
      <c r="AQ45" s="1359">
        <v>2454127.6685697599</v>
      </c>
      <c r="AR45" s="1359">
        <v>2023748.82933631</v>
      </c>
      <c r="AS45" s="1359">
        <v>1243276.7446759101</v>
      </c>
      <c r="AT45" s="1359">
        <v>58053.3562039237</v>
      </c>
      <c r="AU45" s="1359">
        <v>163319.29594063899</v>
      </c>
      <c r="AV45" s="1359">
        <v>74177.4211491842</v>
      </c>
      <c r="AW45" s="1359">
        <v>587220.982249183</v>
      </c>
      <c r="AX45" s="1359">
        <v>4123940.42294562</v>
      </c>
      <c r="AY45" s="1359">
        <v>123644.899839672</v>
      </c>
      <c r="AZ45" s="1359">
        <v>4560770.5093765501</v>
      </c>
      <c r="BA45" s="1359">
        <v>253778.791118066</v>
      </c>
      <c r="BB45" s="1359">
        <v>5706523.0385042103</v>
      </c>
      <c r="BC45" s="1359">
        <v>175013.65968377001</v>
      </c>
      <c r="BD45" s="1359">
        <v>12694781.713578099</v>
      </c>
      <c r="BE45" s="1359">
        <v>102040.96304658899</v>
      </c>
      <c r="BF45" s="1359">
        <v>1587862.36072579</v>
      </c>
      <c r="BG45" s="1359">
        <v>732107.46269207005</v>
      </c>
      <c r="BH45" s="1359">
        <v>9013954.7968945205</v>
      </c>
      <c r="BI45" s="1359">
        <v>11702947.166972701</v>
      </c>
      <c r="BJ45" s="1359">
        <v>2074969.9218524499</v>
      </c>
      <c r="BK45" s="1359">
        <v>7554424.5474541802</v>
      </c>
      <c r="BL45" s="1359">
        <v>5596534.6560004596</v>
      </c>
      <c r="BM45" s="1359">
        <v>1280758.9283532801</v>
      </c>
      <c r="BN45" s="1359">
        <v>2777653.1878293501</v>
      </c>
      <c r="BO45" s="1359">
        <v>232786.210209421</v>
      </c>
      <c r="BP45" s="1359">
        <v>14475.880872290099</v>
      </c>
      <c r="BQ45" s="1359">
        <v>24866.0284952982</v>
      </c>
      <c r="BR45" s="1359">
        <v>641455.40704126598</v>
      </c>
      <c r="BS45" s="1359">
        <v>28528296.4356048</v>
      </c>
      <c r="BT45" s="1359">
        <v>37664.292944455701</v>
      </c>
      <c r="BU45" s="1359">
        <v>12671.5589520218</v>
      </c>
      <c r="BV45" s="1359">
        <v>8595.7459739393598</v>
      </c>
      <c r="BW45" s="1359">
        <v>137366.02547600999</v>
      </c>
      <c r="BX45" s="1359">
        <v>28567.730811646801</v>
      </c>
      <c r="BY45" s="1359">
        <v>114074.79922915599</v>
      </c>
      <c r="BZ45" s="1359">
        <v>890099.38657772995</v>
      </c>
      <c r="CA45" s="1359">
        <v>727132.90275782498</v>
      </c>
      <c r="CB45" s="1359">
        <v>129453.60064914099</v>
      </c>
      <c r="CC45" s="1359">
        <v>1513.4310729676599</v>
      </c>
      <c r="CD45" s="1359">
        <v>254988.63556757101</v>
      </c>
      <c r="CE45" s="1359">
        <v>5047536.1587853096</v>
      </c>
      <c r="CF45" s="1359">
        <v>668729.96463297994</v>
      </c>
      <c r="CG45" s="1359">
        <v>789111.92307310202</v>
      </c>
      <c r="CH45" s="1359">
        <v>1191278.7817383001</v>
      </c>
      <c r="CI45" s="1359">
        <v>1623594.91592393</v>
      </c>
      <c r="CJ45" s="1359">
        <v>44402.200231191797</v>
      </c>
      <c r="CK45" s="1359">
        <v>150688.686320098</v>
      </c>
      <c r="CL45" s="1359">
        <v>0</v>
      </c>
      <c r="CM45" s="1359">
        <v>199844.73954972599</v>
      </c>
      <c r="CN45" s="1359">
        <v>14621.610574935699</v>
      </c>
      <c r="CO45" s="1359">
        <v>249000.841295583</v>
      </c>
      <c r="CP45" s="1359">
        <v>1679478.0686196999</v>
      </c>
      <c r="CQ45" s="1360">
        <v>238710454.591988</v>
      </c>
      <c r="CR45" s="1342">
        <v>1163249.0080146601</v>
      </c>
      <c r="CS45" s="1342">
        <v>3676631.7062204098</v>
      </c>
      <c r="CT45" s="1361">
        <v>4839880.7142350702</v>
      </c>
      <c r="CU45" s="1342">
        <v>0</v>
      </c>
      <c r="CV45" s="1361">
        <v>4839880.7142350702</v>
      </c>
      <c r="CW45" s="1342">
        <v>0</v>
      </c>
      <c r="CX45" s="1342">
        <v>3645426.9145542998</v>
      </c>
      <c r="CY45" s="1361">
        <v>3645426.9145542998</v>
      </c>
      <c r="CZ45" s="1342">
        <v>32542445.755699001</v>
      </c>
      <c r="DA45" s="1362">
        <v>41027753.384488396</v>
      </c>
      <c r="DB45" s="1363">
        <v>12355077.807576399</v>
      </c>
      <c r="DC45" s="1362">
        <v>267383130.168899</v>
      </c>
    </row>
    <row r="46" spans="1:107" ht="14.4" customHeight="1" x14ac:dyDescent="0.25">
      <c r="A46" s="1525"/>
      <c r="B46" s="1348" t="s">
        <v>506</v>
      </c>
      <c r="C46" s="1358" t="s">
        <v>39</v>
      </c>
      <c r="D46" s="1359">
        <v>12433.9045767883</v>
      </c>
      <c r="E46" s="1359">
        <v>951.65149057618498</v>
      </c>
      <c r="F46" s="1359">
        <v>15143.624613447701</v>
      </c>
      <c r="G46" s="1359">
        <v>125777.96924376801</v>
      </c>
      <c r="H46" s="1359">
        <v>517961.72054316499</v>
      </c>
      <c r="I46" s="1359">
        <v>17710.032361703299</v>
      </c>
      <c r="J46" s="1359">
        <v>34097.902986900997</v>
      </c>
      <c r="K46" s="1359">
        <v>162542.74738813599</v>
      </c>
      <c r="L46" s="1359">
        <v>1634255.25019969</v>
      </c>
      <c r="M46" s="1359">
        <v>8431.9436437383702</v>
      </c>
      <c r="N46" s="1359">
        <v>8876.7658656420008</v>
      </c>
      <c r="O46" s="1359">
        <v>9205.5559048347204</v>
      </c>
      <c r="P46" s="1359">
        <v>2264.1628026747799</v>
      </c>
      <c r="Q46" s="1359">
        <v>45384.1263352592</v>
      </c>
      <c r="R46" s="1359">
        <v>9654.2748852171608</v>
      </c>
      <c r="S46" s="1359">
        <v>4461.9641241830705</v>
      </c>
      <c r="T46" s="1359">
        <v>21728.272553265699</v>
      </c>
      <c r="U46" s="1359">
        <v>51262.255739393302</v>
      </c>
      <c r="V46" s="1359">
        <v>0</v>
      </c>
      <c r="W46" s="1359">
        <v>29.3124615013643</v>
      </c>
      <c r="X46" s="1359">
        <v>3676.4419392930699</v>
      </c>
      <c r="Y46" s="1359">
        <v>20311.551650489499</v>
      </c>
      <c r="Z46" s="1359">
        <v>10386.328496989099</v>
      </c>
      <c r="AA46" s="1359">
        <v>132349.25543065701</v>
      </c>
      <c r="AB46" s="1359">
        <v>87945.946087583899</v>
      </c>
      <c r="AC46" s="1359">
        <v>51120.690678539097</v>
      </c>
      <c r="AD46" s="1359">
        <v>1280.7780061277999</v>
      </c>
      <c r="AE46" s="1359">
        <v>124591.968555913</v>
      </c>
      <c r="AF46" s="1359">
        <v>18750.266981079902</v>
      </c>
      <c r="AG46" s="1359">
        <v>1898.4878385776001</v>
      </c>
      <c r="AH46" s="1359">
        <v>218666.228670312</v>
      </c>
      <c r="AI46" s="1359">
        <v>2173.78984422032</v>
      </c>
      <c r="AJ46" s="1359">
        <v>3037.5796840068301</v>
      </c>
      <c r="AK46" s="1359">
        <v>11325.7777542598</v>
      </c>
      <c r="AL46" s="1359">
        <v>158858.1375057</v>
      </c>
      <c r="AM46" s="1359">
        <v>15866.8025558356</v>
      </c>
      <c r="AN46" s="1359">
        <v>18301.746270197498</v>
      </c>
      <c r="AO46" s="1359">
        <v>12722.6499015557</v>
      </c>
      <c r="AP46" s="1359">
        <v>34959.672240823398</v>
      </c>
      <c r="AQ46" s="1359">
        <v>84823498.139006197</v>
      </c>
      <c r="AR46" s="1359">
        <v>155203.05655650201</v>
      </c>
      <c r="AS46" s="1359">
        <v>123508.25868263601</v>
      </c>
      <c r="AT46" s="1359">
        <v>84483.643104999603</v>
      </c>
      <c r="AU46" s="1359">
        <v>31130.180203138101</v>
      </c>
      <c r="AV46" s="1359">
        <v>710974.86462427501</v>
      </c>
      <c r="AW46" s="1359">
        <v>220199.24226375599</v>
      </c>
      <c r="AX46" s="1359">
        <v>652487.75190534198</v>
      </c>
      <c r="AY46" s="1359">
        <v>5413.2264670575296</v>
      </c>
      <c r="AZ46" s="1359">
        <v>360448.72259657999</v>
      </c>
      <c r="BA46" s="1359">
        <v>47116.428084271902</v>
      </c>
      <c r="BB46" s="1359">
        <v>195595.43166841799</v>
      </c>
      <c r="BC46" s="1359">
        <v>26388.5653089058</v>
      </c>
      <c r="BD46" s="1359">
        <v>55688.697339910002</v>
      </c>
      <c r="BE46" s="1359">
        <v>41495.006731693902</v>
      </c>
      <c r="BF46" s="1359">
        <v>22871.859493632099</v>
      </c>
      <c r="BG46" s="1359">
        <v>8432.2836429438703</v>
      </c>
      <c r="BH46" s="1359">
        <v>31775.379986197699</v>
      </c>
      <c r="BI46" s="1359">
        <v>150986.912566421</v>
      </c>
      <c r="BJ46" s="1359">
        <v>33281.502029758703</v>
      </c>
      <c r="BK46" s="1359">
        <v>67513.067648377895</v>
      </c>
      <c r="BL46" s="1359">
        <v>47501.066595082797</v>
      </c>
      <c r="BM46" s="1359">
        <v>39677.817688918498</v>
      </c>
      <c r="BN46" s="1359">
        <v>112118.341779604</v>
      </c>
      <c r="BO46" s="1359">
        <v>0</v>
      </c>
      <c r="BP46" s="1359">
        <v>1086978.97333622</v>
      </c>
      <c r="BQ46" s="1359">
        <v>1041.39527095316</v>
      </c>
      <c r="BR46" s="1359">
        <v>9110.1244062204205</v>
      </c>
      <c r="BS46" s="1359">
        <v>369761497.08380699</v>
      </c>
      <c r="BT46" s="1359">
        <v>64053.879883026697</v>
      </c>
      <c r="BU46" s="1359">
        <v>63798.940699716302</v>
      </c>
      <c r="BV46" s="1359">
        <v>452.31652903507302</v>
      </c>
      <c r="BW46" s="1359">
        <v>93907.945315994904</v>
      </c>
      <c r="BX46" s="1359">
        <v>5921.9335852587201</v>
      </c>
      <c r="BY46" s="1359">
        <v>2552.8724338530801</v>
      </c>
      <c r="BZ46" s="1359">
        <v>12434.0597606066</v>
      </c>
      <c r="CA46" s="1359">
        <v>6090.2671235855396</v>
      </c>
      <c r="CB46" s="1359">
        <v>4051.1535688302401</v>
      </c>
      <c r="CC46" s="1359">
        <v>0</v>
      </c>
      <c r="CD46" s="1359">
        <v>8193.7300334667998</v>
      </c>
      <c r="CE46" s="1359">
        <v>204368.162965519</v>
      </c>
      <c r="CF46" s="1359">
        <v>5817.1962328833297</v>
      </c>
      <c r="CG46" s="1359">
        <v>20173.7952827021</v>
      </c>
      <c r="CH46" s="1359">
        <v>153241.98987932599</v>
      </c>
      <c r="CI46" s="1359">
        <v>1513.9999956223601</v>
      </c>
      <c r="CJ46" s="1359">
        <v>1065.0578556242201</v>
      </c>
      <c r="CK46" s="1359">
        <v>127004.119570079</v>
      </c>
      <c r="CL46" s="1359">
        <v>309.639125922858</v>
      </c>
      <c r="CM46" s="1359">
        <v>2003.15468398794</v>
      </c>
      <c r="CN46" s="1359">
        <v>31.657307495944401</v>
      </c>
      <c r="CO46" s="1359">
        <v>0</v>
      </c>
      <c r="CP46" s="1359">
        <v>73128.544373727593</v>
      </c>
      <c r="CQ46" s="1360">
        <v>463366928.97681397</v>
      </c>
      <c r="CR46" s="1342">
        <v>509478.848443817</v>
      </c>
      <c r="CS46" s="1342">
        <v>432052.602646688</v>
      </c>
      <c r="CT46" s="1361">
        <v>941531.45109050605</v>
      </c>
      <c r="CU46" s="1342">
        <v>0</v>
      </c>
      <c r="CV46" s="1361">
        <v>941531.45109050605</v>
      </c>
      <c r="CW46" s="1342">
        <v>0</v>
      </c>
      <c r="CX46" s="1342">
        <v>2530871.9639097499</v>
      </c>
      <c r="CY46" s="1361">
        <v>2530871.9639097499</v>
      </c>
      <c r="CZ46" s="1342">
        <v>5669178.3944393797</v>
      </c>
      <c r="DA46" s="1362">
        <v>9141581.8094396405</v>
      </c>
      <c r="DB46" s="1363">
        <v>665110.97094266</v>
      </c>
      <c r="DC46" s="1362">
        <v>471843399.81531101</v>
      </c>
    </row>
    <row r="47" spans="1:107" ht="14.4" customHeight="1" x14ac:dyDescent="0.25">
      <c r="A47" s="1525"/>
      <c r="B47" s="1348" t="s">
        <v>507</v>
      </c>
      <c r="C47" s="1358" t="s">
        <v>40</v>
      </c>
      <c r="D47" s="1359">
        <v>884.12614507255296</v>
      </c>
      <c r="E47" s="1359">
        <v>12071.053209927901</v>
      </c>
      <c r="F47" s="1359">
        <v>2339.57536829131</v>
      </c>
      <c r="G47" s="1359">
        <v>191.690208204215</v>
      </c>
      <c r="H47" s="1359">
        <v>5684.2600377988501</v>
      </c>
      <c r="I47" s="1359">
        <v>13921.401773735901</v>
      </c>
      <c r="J47" s="1359">
        <v>2090.0192647993099</v>
      </c>
      <c r="K47" s="1359">
        <v>17553.191835654099</v>
      </c>
      <c r="L47" s="1359">
        <v>86371.883981603794</v>
      </c>
      <c r="M47" s="1359">
        <v>104633.035153298</v>
      </c>
      <c r="N47" s="1359">
        <v>7440.7444317023801</v>
      </c>
      <c r="O47" s="1359">
        <v>13517.933578816601</v>
      </c>
      <c r="P47" s="1359">
        <v>69266.079617662603</v>
      </c>
      <c r="Q47" s="1359">
        <v>912541.33397827204</v>
      </c>
      <c r="R47" s="1359">
        <v>2678486.0498402999</v>
      </c>
      <c r="S47" s="1359">
        <v>1332865.2514601001</v>
      </c>
      <c r="T47" s="1359">
        <v>49763.660884662502</v>
      </c>
      <c r="U47" s="1359">
        <v>73171.412318631701</v>
      </c>
      <c r="V47" s="1359">
        <v>2006.8117305498999</v>
      </c>
      <c r="W47" s="1359">
        <v>6586.63834089586</v>
      </c>
      <c r="X47" s="1359">
        <v>9961.2637159138194</v>
      </c>
      <c r="Y47" s="1359">
        <v>138372.86684905601</v>
      </c>
      <c r="Z47" s="1359">
        <v>83361.288644452099</v>
      </c>
      <c r="AA47" s="1359">
        <v>239452.78241392199</v>
      </c>
      <c r="AB47" s="1359">
        <v>1206282.72033606</v>
      </c>
      <c r="AC47" s="1359">
        <v>65974.126212445903</v>
      </c>
      <c r="AD47" s="1359">
        <v>37651.393651514503</v>
      </c>
      <c r="AE47" s="1359">
        <v>92281.317545875994</v>
      </c>
      <c r="AF47" s="1359">
        <v>14908.416745738399</v>
      </c>
      <c r="AG47" s="1359">
        <v>3234.0858926552401</v>
      </c>
      <c r="AH47" s="1359">
        <v>64416.791290930101</v>
      </c>
      <c r="AI47" s="1359">
        <v>37990.936459120203</v>
      </c>
      <c r="AJ47" s="1359">
        <v>40095.638134849702</v>
      </c>
      <c r="AK47" s="1359">
        <v>204337.104222828</v>
      </c>
      <c r="AL47" s="1359">
        <v>606499.74595163995</v>
      </c>
      <c r="AM47" s="1359">
        <v>2587042.92570398</v>
      </c>
      <c r="AN47" s="1359">
        <v>30301.238308802702</v>
      </c>
      <c r="AO47" s="1359">
        <v>13652.256430326501</v>
      </c>
      <c r="AP47" s="1359">
        <v>572653.45047378098</v>
      </c>
      <c r="AQ47" s="1359">
        <v>576982.73410578398</v>
      </c>
      <c r="AR47" s="1359">
        <v>15961807.618337501</v>
      </c>
      <c r="AS47" s="1359">
        <v>151739.62248154299</v>
      </c>
      <c r="AT47" s="1359">
        <v>45506.775681667699</v>
      </c>
      <c r="AU47" s="1359">
        <v>112795.829167617</v>
      </c>
      <c r="AV47" s="1359">
        <v>12158.995603285101</v>
      </c>
      <c r="AW47" s="1359">
        <v>50273.463062216899</v>
      </c>
      <c r="AX47" s="1359">
        <v>2372262.2682557101</v>
      </c>
      <c r="AY47" s="1359">
        <v>418629.88995353202</v>
      </c>
      <c r="AZ47" s="1359">
        <v>1022840.3118182099</v>
      </c>
      <c r="BA47" s="1359">
        <v>64746.504596831997</v>
      </c>
      <c r="BB47" s="1359">
        <v>538850.89912250405</v>
      </c>
      <c r="BC47" s="1359">
        <v>21647.175629498601</v>
      </c>
      <c r="BD47" s="1359">
        <v>6232665.2251783796</v>
      </c>
      <c r="BE47" s="1359">
        <v>42653.222705712797</v>
      </c>
      <c r="BF47" s="1359">
        <v>268938.56127345603</v>
      </c>
      <c r="BG47" s="1359">
        <v>226958.749212264</v>
      </c>
      <c r="BH47" s="1359">
        <v>1257484.7392625301</v>
      </c>
      <c r="BI47" s="1359">
        <v>8711073.54685013</v>
      </c>
      <c r="BJ47" s="1359">
        <v>580043.777505673</v>
      </c>
      <c r="BK47" s="1359">
        <v>6639682.4727622299</v>
      </c>
      <c r="BL47" s="1359">
        <v>6080507.6051596804</v>
      </c>
      <c r="BM47" s="1359">
        <v>2038490.37175976</v>
      </c>
      <c r="BN47" s="1359">
        <v>417991.34179996699</v>
      </c>
      <c r="BO47" s="1359">
        <v>0</v>
      </c>
      <c r="BP47" s="1359">
        <v>27615.477580528401</v>
      </c>
      <c r="BQ47" s="1359">
        <v>2698.8354993911598</v>
      </c>
      <c r="BR47" s="1359">
        <v>3541.6331747306499</v>
      </c>
      <c r="BS47" s="1359">
        <v>25170311.677239899</v>
      </c>
      <c r="BT47" s="1359">
        <v>5260.0663666637902</v>
      </c>
      <c r="BU47" s="1359">
        <v>5422.9213783600098</v>
      </c>
      <c r="BV47" s="1359">
        <v>5985.1914672830198</v>
      </c>
      <c r="BW47" s="1359">
        <v>5007.6370844674402</v>
      </c>
      <c r="BX47" s="1359">
        <v>0</v>
      </c>
      <c r="BY47" s="1359">
        <v>0</v>
      </c>
      <c r="BZ47" s="1359">
        <v>1528.98869945145</v>
      </c>
      <c r="CA47" s="1359">
        <v>12319.106937869101</v>
      </c>
      <c r="CB47" s="1359">
        <v>14.0128066392504</v>
      </c>
      <c r="CC47" s="1359">
        <v>0</v>
      </c>
      <c r="CD47" s="1359">
        <v>12968.6167133125</v>
      </c>
      <c r="CE47" s="1359">
        <v>5670.45100958691</v>
      </c>
      <c r="CF47" s="1359">
        <v>590181.82212602498</v>
      </c>
      <c r="CG47" s="1359">
        <v>125026.69772078699</v>
      </c>
      <c r="CH47" s="1359">
        <v>1446.0151064767799</v>
      </c>
      <c r="CI47" s="1359">
        <v>33283.696660863301</v>
      </c>
      <c r="CJ47" s="1359">
        <v>638561.26966367802</v>
      </c>
      <c r="CK47" s="1359">
        <v>124221.14139148701</v>
      </c>
      <c r="CL47" s="1359">
        <v>0</v>
      </c>
      <c r="CM47" s="1359">
        <v>246.704491356581</v>
      </c>
      <c r="CN47" s="1359">
        <v>0.40213799911932602</v>
      </c>
      <c r="CO47" s="1359">
        <v>12508.322906378</v>
      </c>
      <c r="CP47" s="1359">
        <v>33155.362765755097</v>
      </c>
      <c r="CQ47" s="1360">
        <v>92103564.2543585</v>
      </c>
      <c r="CR47" s="1342">
        <v>315427.12817183702</v>
      </c>
      <c r="CS47" s="1342">
        <v>1383525.4231434599</v>
      </c>
      <c r="CT47" s="1361">
        <v>1698952.5513152999</v>
      </c>
      <c r="CU47" s="1342">
        <v>0</v>
      </c>
      <c r="CV47" s="1361">
        <v>1698952.5513152999</v>
      </c>
      <c r="CW47" s="1342">
        <v>0</v>
      </c>
      <c r="CX47" s="1342">
        <v>738436.04563025502</v>
      </c>
      <c r="CY47" s="1361">
        <v>738436.04563025502</v>
      </c>
      <c r="CZ47" s="1342">
        <v>8975529.5752601791</v>
      </c>
      <c r="DA47" s="1362">
        <v>11412918.1722057</v>
      </c>
      <c r="DB47" s="1363">
        <v>4934865.08416171</v>
      </c>
      <c r="DC47" s="1362">
        <v>98581617.342402503</v>
      </c>
    </row>
    <row r="48" spans="1:107" ht="14.4" customHeight="1" x14ac:dyDescent="0.25">
      <c r="A48" s="1525"/>
      <c r="B48" s="1348" t="s">
        <v>508</v>
      </c>
      <c r="C48" s="1358" t="s">
        <v>41</v>
      </c>
      <c r="D48" s="1359">
        <v>1294.2418013284</v>
      </c>
      <c r="E48" s="1359">
        <v>8.4119756128933805</v>
      </c>
      <c r="F48" s="1359">
        <v>0</v>
      </c>
      <c r="G48" s="1359">
        <v>204653.47645462601</v>
      </c>
      <c r="H48" s="1359">
        <v>4398.8654730275002</v>
      </c>
      <c r="I48" s="1359">
        <v>733.90632758204902</v>
      </c>
      <c r="J48" s="1359">
        <v>17738.8242429559</v>
      </c>
      <c r="K48" s="1359">
        <v>10091.908546487701</v>
      </c>
      <c r="L48" s="1359">
        <v>346.40495361491099</v>
      </c>
      <c r="M48" s="1359">
        <v>47.246515384972099</v>
      </c>
      <c r="N48" s="1359">
        <v>15.570636821432799</v>
      </c>
      <c r="O48" s="1359">
        <v>3352.4381224752301</v>
      </c>
      <c r="P48" s="1359">
        <v>420.88618841652499</v>
      </c>
      <c r="Q48" s="1359">
        <v>881.62967910961697</v>
      </c>
      <c r="R48" s="1359">
        <v>111636.188614029</v>
      </c>
      <c r="S48" s="1359">
        <v>51074.355334248197</v>
      </c>
      <c r="T48" s="1359">
        <v>1.2072950297142899</v>
      </c>
      <c r="U48" s="1359">
        <v>1390.4608980918499</v>
      </c>
      <c r="V48" s="1359">
        <v>133.477033762112</v>
      </c>
      <c r="W48" s="1359">
        <v>101.380471103989</v>
      </c>
      <c r="X48" s="1359">
        <v>254.61918544448901</v>
      </c>
      <c r="Y48" s="1359">
        <v>29.132512820050302</v>
      </c>
      <c r="Z48" s="1359">
        <v>0</v>
      </c>
      <c r="AA48" s="1359">
        <v>116.373356323001</v>
      </c>
      <c r="AB48" s="1359">
        <v>213.99493518025901</v>
      </c>
      <c r="AC48" s="1359">
        <v>565.69128445225101</v>
      </c>
      <c r="AD48" s="1359">
        <v>2625.4442278402098</v>
      </c>
      <c r="AE48" s="1359">
        <v>917.90615766508097</v>
      </c>
      <c r="AF48" s="1359">
        <v>11346.625328099701</v>
      </c>
      <c r="AG48" s="1359">
        <v>3.0036056202016099</v>
      </c>
      <c r="AH48" s="1359">
        <v>584.90217485229505</v>
      </c>
      <c r="AI48" s="1359">
        <v>207.020934183077</v>
      </c>
      <c r="AJ48" s="1359">
        <v>13.4394115448519</v>
      </c>
      <c r="AK48" s="1359">
        <v>0</v>
      </c>
      <c r="AL48" s="1359">
        <v>694456.04689485498</v>
      </c>
      <c r="AM48" s="1359">
        <v>498.89989918930002</v>
      </c>
      <c r="AN48" s="1359">
        <v>67.910419743454</v>
      </c>
      <c r="AO48" s="1359">
        <v>87.355182511213201</v>
      </c>
      <c r="AP48" s="1359">
        <v>27934.442762417901</v>
      </c>
      <c r="AQ48" s="1359">
        <v>0</v>
      </c>
      <c r="AR48" s="1359">
        <v>13641.053637321</v>
      </c>
      <c r="AS48" s="1359">
        <v>2403653.0024187099</v>
      </c>
      <c r="AT48" s="1359">
        <v>1547.36826126288</v>
      </c>
      <c r="AU48" s="1359">
        <v>2095.4505474677298</v>
      </c>
      <c r="AV48" s="1359">
        <v>0</v>
      </c>
      <c r="AW48" s="1359">
        <v>4955.3024619256703</v>
      </c>
      <c r="AX48" s="1359">
        <v>277456.11610151699</v>
      </c>
      <c r="AY48" s="1359">
        <v>749.875206538832</v>
      </c>
      <c r="AZ48" s="1359">
        <v>93644.243312812207</v>
      </c>
      <c r="BA48" s="1359">
        <v>4602.3689874219099</v>
      </c>
      <c r="BB48" s="1359">
        <v>277908.04828254401</v>
      </c>
      <c r="BC48" s="1359">
        <v>58.575922408619199</v>
      </c>
      <c r="BD48" s="1359">
        <v>3547576.5984043502</v>
      </c>
      <c r="BE48" s="1359">
        <v>3040.9680564773098</v>
      </c>
      <c r="BF48" s="1359">
        <v>41116.410901846401</v>
      </c>
      <c r="BG48" s="1359">
        <v>6723.0491480416104</v>
      </c>
      <c r="BH48" s="1359">
        <v>89400.504759539705</v>
      </c>
      <c r="BI48" s="1359">
        <v>1054472.85790898</v>
      </c>
      <c r="BJ48" s="1359">
        <v>13044.479848835101</v>
      </c>
      <c r="BK48" s="1359">
        <v>1284952.3049166901</v>
      </c>
      <c r="BL48" s="1359">
        <v>115553.525729848</v>
      </c>
      <c r="BM48" s="1359">
        <v>103272.52752291699</v>
      </c>
      <c r="BN48" s="1359">
        <v>77838.616606032199</v>
      </c>
      <c r="BO48" s="1359">
        <v>0</v>
      </c>
      <c r="BP48" s="1359">
        <v>28609.159154855701</v>
      </c>
      <c r="BQ48" s="1359">
        <v>0</v>
      </c>
      <c r="BR48" s="1359">
        <v>8.9415159224949896</v>
      </c>
      <c r="BS48" s="1359">
        <v>48455379.966412902</v>
      </c>
      <c r="BT48" s="1359">
        <v>2612.2770788831299</v>
      </c>
      <c r="BU48" s="1359">
        <v>183.21783916153501</v>
      </c>
      <c r="BV48" s="1359">
        <v>6806.36244593419</v>
      </c>
      <c r="BW48" s="1359">
        <v>0</v>
      </c>
      <c r="BX48" s="1359">
        <v>0</v>
      </c>
      <c r="BY48" s="1359">
        <v>0</v>
      </c>
      <c r="BZ48" s="1359">
        <v>56431.216774491098</v>
      </c>
      <c r="CA48" s="1359">
        <v>253194.289899144</v>
      </c>
      <c r="CB48" s="1359">
        <v>29873.6003919502</v>
      </c>
      <c r="CC48" s="1359">
        <v>3036.0519700125801</v>
      </c>
      <c r="CD48" s="1359">
        <v>2527.0891334221301</v>
      </c>
      <c r="CE48" s="1359">
        <v>116945.09631737</v>
      </c>
      <c r="CF48" s="1359">
        <v>144630.49785355199</v>
      </c>
      <c r="CG48" s="1359">
        <v>10884.793482032301</v>
      </c>
      <c r="CH48" s="1359">
        <v>113.451242324014</v>
      </c>
      <c r="CI48" s="1359">
        <v>26732.947182929202</v>
      </c>
      <c r="CJ48" s="1359">
        <v>991.61088639590298</v>
      </c>
      <c r="CK48" s="1359">
        <v>61658.738814592703</v>
      </c>
      <c r="CL48" s="1359">
        <v>0</v>
      </c>
      <c r="CM48" s="1359">
        <v>0</v>
      </c>
      <c r="CN48" s="1359">
        <v>0</v>
      </c>
      <c r="CO48" s="1359">
        <v>0</v>
      </c>
      <c r="CP48" s="1359">
        <v>169169.19430116299</v>
      </c>
      <c r="CQ48" s="1360">
        <v>59935335.440476999</v>
      </c>
      <c r="CR48" s="1342">
        <v>465028.76710710098</v>
      </c>
      <c r="CS48" s="1342">
        <v>1746995.80943606</v>
      </c>
      <c r="CT48" s="1361">
        <v>2212024.57654317</v>
      </c>
      <c r="CU48" s="1342">
        <v>0</v>
      </c>
      <c r="CV48" s="1361">
        <v>2212024.57654317</v>
      </c>
      <c r="CW48" s="1342">
        <v>0</v>
      </c>
      <c r="CX48" s="1342">
        <v>1343691.74081273</v>
      </c>
      <c r="CY48" s="1361">
        <v>1343691.74081273</v>
      </c>
      <c r="CZ48" s="1342">
        <v>10487228.737007201</v>
      </c>
      <c r="DA48" s="1362">
        <v>14042945.0543631</v>
      </c>
      <c r="DB48" s="1363">
        <v>679913.69320737303</v>
      </c>
      <c r="DC48" s="1362">
        <v>73298366.801632807</v>
      </c>
    </row>
    <row r="49" spans="1:107" ht="14.4" customHeight="1" x14ac:dyDescent="0.25">
      <c r="A49" s="1525"/>
      <c r="B49" s="1348" t="s">
        <v>509</v>
      </c>
      <c r="C49" s="1358" t="s">
        <v>42</v>
      </c>
      <c r="D49" s="1359">
        <v>0</v>
      </c>
      <c r="E49" s="1359">
        <v>0</v>
      </c>
      <c r="F49" s="1359">
        <v>0</v>
      </c>
      <c r="G49" s="1359">
        <v>0</v>
      </c>
      <c r="H49" s="1359">
        <v>19014.988877559801</v>
      </c>
      <c r="I49" s="1359">
        <v>1605.54921737365</v>
      </c>
      <c r="J49" s="1359">
        <v>6125.8482908296901</v>
      </c>
      <c r="K49" s="1359">
        <v>6780.0849258733497</v>
      </c>
      <c r="L49" s="1359">
        <v>1049.22454646405</v>
      </c>
      <c r="M49" s="1359">
        <v>0</v>
      </c>
      <c r="N49" s="1359">
        <v>0</v>
      </c>
      <c r="O49" s="1359">
        <v>0</v>
      </c>
      <c r="P49" s="1359">
        <v>0</v>
      </c>
      <c r="Q49" s="1359">
        <v>0</v>
      </c>
      <c r="R49" s="1359">
        <v>0</v>
      </c>
      <c r="S49" s="1359">
        <v>0</v>
      </c>
      <c r="T49" s="1359">
        <v>0</v>
      </c>
      <c r="U49" s="1359">
        <v>0</v>
      </c>
      <c r="V49" s="1359">
        <v>0</v>
      </c>
      <c r="W49" s="1359">
        <v>0</v>
      </c>
      <c r="X49" s="1359">
        <v>0</v>
      </c>
      <c r="Y49" s="1359">
        <v>0</v>
      </c>
      <c r="Z49" s="1359">
        <v>0</v>
      </c>
      <c r="AA49" s="1359">
        <v>0</v>
      </c>
      <c r="AB49" s="1359">
        <v>0</v>
      </c>
      <c r="AC49" s="1359">
        <v>0</v>
      </c>
      <c r="AD49" s="1359">
        <v>0</v>
      </c>
      <c r="AE49" s="1359">
        <v>0</v>
      </c>
      <c r="AF49" s="1359">
        <v>3700.54842536552</v>
      </c>
      <c r="AG49" s="1359">
        <v>2818915.9033749099</v>
      </c>
      <c r="AH49" s="1359">
        <v>47580.757037868098</v>
      </c>
      <c r="AI49" s="1359">
        <v>4378.33719512478</v>
      </c>
      <c r="AJ49" s="1359">
        <v>201.994969964424</v>
      </c>
      <c r="AK49" s="1359">
        <v>0</v>
      </c>
      <c r="AL49" s="1359">
        <v>27973.0762082371</v>
      </c>
      <c r="AM49" s="1359">
        <v>0</v>
      </c>
      <c r="AN49" s="1359">
        <v>0</v>
      </c>
      <c r="AO49" s="1359">
        <v>0</v>
      </c>
      <c r="AP49" s="1359">
        <v>0</v>
      </c>
      <c r="AQ49" s="1359">
        <v>3804424.73174679</v>
      </c>
      <c r="AR49" s="1359">
        <v>1577075.3303747601</v>
      </c>
      <c r="AS49" s="1359">
        <v>812218.34385547903</v>
      </c>
      <c r="AT49" s="1359">
        <v>1540220.75856176</v>
      </c>
      <c r="AU49" s="1359">
        <v>553901.55030277197</v>
      </c>
      <c r="AV49" s="1359">
        <v>6723425.5377842002</v>
      </c>
      <c r="AW49" s="1359">
        <v>914354.29033136705</v>
      </c>
      <c r="AX49" s="1359">
        <v>595613.30140457605</v>
      </c>
      <c r="AY49" s="1359">
        <v>37560.872257441399</v>
      </c>
      <c r="AZ49" s="1359">
        <v>235872.01824093799</v>
      </c>
      <c r="BA49" s="1359">
        <v>2092.2509873711301</v>
      </c>
      <c r="BB49" s="1359">
        <v>97453.490160421497</v>
      </c>
      <c r="BC49" s="1359">
        <v>17934.9359220238</v>
      </c>
      <c r="BD49" s="1359">
        <v>187076.90553228499</v>
      </c>
      <c r="BE49" s="1359">
        <v>12114.9489493619</v>
      </c>
      <c r="BF49" s="1359">
        <v>7475.3445321523504</v>
      </c>
      <c r="BG49" s="1359">
        <v>38108.873699142001</v>
      </c>
      <c r="BH49" s="1359">
        <v>5418.6142541578902</v>
      </c>
      <c r="BI49" s="1359">
        <v>156262.46244312701</v>
      </c>
      <c r="BJ49" s="1359">
        <v>18.2768273356997</v>
      </c>
      <c r="BK49" s="1359">
        <v>39015.350068337597</v>
      </c>
      <c r="BL49" s="1359">
        <v>21555.310474401002</v>
      </c>
      <c r="BM49" s="1359">
        <v>25712.275262382402</v>
      </c>
      <c r="BN49" s="1359">
        <v>2209.3685287353301</v>
      </c>
      <c r="BO49" s="1359">
        <v>0</v>
      </c>
      <c r="BP49" s="1359">
        <v>150926.70774237299</v>
      </c>
      <c r="BQ49" s="1359">
        <v>34.899386131490402</v>
      </c>
      <c r="BR49" s="1359">
        <v>765.499185650345</v>
      </c>
      <c r="BS49" s="1359">
        <v>10307465.452252399</v>
      </c>
      <c r="BT49" s="1359">
        <v>0</v>
      </c>
      <c r="BU49" s="1359">
        <v>0</v>
      </c>
      <c r="BV49" s="1359">
        <v>0</v>
      </c>
      <c r="BW49" s="1359">
        <v>0</v>
      </c>
      <c r="BX49" s="1359">
        <v>0</v>
      </c>
      <c r="BY49" s="1359">
        <v>0</v>
      </c>
      <c r="BZ49" s="1359">
        <v>0</v>
      </c>
      <c r="CA49" s="1359">
        <v>0</v>
      </c>
      <c r="CB49" s="1359">
        <v>0</v>
      </c>
      <c r="CC49" s="1359">
        <v>0</v>
      </c>
      <c r="CD49" s="1359">
        <v>0</v>
      </c>
      <c r="CE49" s="1359">
        <v>0</v>
      </c>
      <c r="CF49" s="1359">
        <v>278896.53233527002</v>
      </c>
      <c r="CG49" s="1359">
        <v>0</v>
      </c>
      <c r="CH49" s="1359">
        <v>28122.678610266001</v>
      </c>
      <c r="CI49" s="1359">
        <v>0</v>
      </c>
      <c r="CJ49" s="1359">
        <v>113141.23191474</v>
      </c>
      <c r="CK49" s="1359">
        <v>0</v>
      </c>
      <c r="CL49" s="1359">
        <v>0</v>
      </c>
      <c r="CM49" s="1359">
        <v>0</v>
      </c>
      <c r="CN49" s="1359">
        <v>0</v>
      </c>
      <c r="CO49" s="1359">
        <v>0</v>
      </c>
      <c r="CP49" s="1359">
        <v>0</v>
      </c>
      <c r="CQ49" s="1360">
        <v>31223794.4569977</v>
      </c>
      <c r="CR49" s="1342">
        <v>0</v>
      </c>
      <c r="CS49" s="1342">
        <v>0</v>
      </c>
      <c r="CT49" s="1361">
        <v>0</v>
      </c>
      <c r="CU49" s="1342">
        <v>0</v>
      </c>
      <c r="CV49" s="1361">
        <v>0</v>
      </c>
      <c r="CW49" s="1342">
        <v>0</v>
      </c>
      <c r="CX49" s="1342">
        <v>-9636.5178103167891</v>
      </c>
      <c r="CY49" s="1361">
        <v>-9636.5178103167891</v>
      </c>
      <c r="CZ49" s="1342">
        <v>1919572.3438053101</v>
      </c>
      <c r="DA49" s="1362">
        <v>1909935.8259949901</v>
      </c>
      <c r="DB49" s="1363">
        <v>277135.26305105898</v>
      </c>
      <c r="DC49" s="1362">
        <v>32856595.019941598</v>
      </c>
    </row>
    <row r="50" spans="1:107" ht="14.4" customHeight="1" x14ac:dyDescent="0.25">
      <c r="A50" s="1525"/>
      <c r="B50" s="1348" t="s">
        <v>510</v>
      </c>
      <c r="C50" s="1358" t="s">
        <v>43</v>
      </c>
      <c r="D50" s="1359">
        <v>71.372425620825197</v>
      </c>
      <c r="E50" s="1359">
        <v>601.42614357918103</v>
      </c>
      <c r="F50" s="1359">
        <v>342.270922716786</v>
      </c>
      <c r="G50" s="1359">
        <v>34.419742975498103</v>
      </c>
      <c r="H50" s="1359">
        <v>71305.090028506602</v>
      </c>
      <c r="I50" s="1359">
        <v>9748.5692338757308</v>
      </c>
      <c r="J50" s="1359">
        <v>35474.761739602996</v>
      </c>
      <c r="K50" s="1359">
        <v>166189.796534383</v>
      </c>
      <c r="L50" s="1359">
        <v>162475.27836148799</v>
      </c>
      <c r="M50" s="1359">
        <v>2750.5476018235499</v>
      </c>
      <c r="N50" s="1359">
        <v>334.348579201181</v>
      </c>
      <c r="O50" s="1359">
        <v>994.66757106901696</v>
      </c>
      <c r="P50" s="1359">
        <v>12.1105518524672</v>
      </c>
      <c r="Q50" s="1359">
        <v>14547.177197610299</v>
      </c>
      <c r="R50" s="1359">
        <v>983.33198093005103</v>
      </c>
      <c r="S50" s="1359">
        <v>198.70693653372001</v>
      </c>
      <c r="T50" s="1359">
        <v>924.20250256436896</v>
      </c>
      <c r="U50" s="1359">
        <v>159495.519214211</v>
      </c>
      <c r="V50" s="1359">
        <v>4.6118584295395497E-2</v>
      </c>
      <c r="W50" s="1359">
        <v>23.9786773966539</v>
      </c>
      <c r="X50" s="1359">
        <v>2520.0780956682001</v>
      </c>
      <c r="Y50" s="1359">
        <v>2628.70736345565</v>
      </c>
      <c r="Z50" s="1359">
        <v>5946.1017704311698</v>
      </c>
      <c r="AA50" s="1359">
        <v>251852.64396863099</v>
      </c>
      <c r="AB50" s="1359">
        <v>16274.6725075173</v>
      </c>
      <c r="AC50" s="1359">
        <v>30288.825496293099</v>
      </c>
      <c r="AD50" s="1359">
        <v>7716.2679058211597</v>
      </c>
      <c r="AE50" s="1359">
        <v>418467.97944197297</v>
      </c>
      <c r="AF50" s="1359">
        <v>7822.6010500648299</v>
      </c>
      <c r="AG50" s="1359">
        <v>105850.17793547901</v>
      </c>
      <c r="AH50" s="1359">
        <v>684196.06373125897</v>
      </c>
      <c r="AI50" s="1359">
        <v>13084.161825626599</v>
      </c>
      <c r="AJ50" s="1359">
        <v>1450.9023731264799</v>
      </c>
      <c r="AK50" s="1359">
        <v>1142.30008464598</v>
      </c>
      <c r="AL50" s="1359">
        <v>1594682.2614760201</v>
      </c>
      <c r="AM50" s="1359">
        <v>13206.1114186738</v>
      </c>
      <c r="AN50" s="1359">
        <v>11105.7729628082</v>
      </c>
      <c r="AO50" s="1359">
        <v>84194.074892485107</v>
      </c>
      <c r="AP50" s="1359">
        <v>840464.36116686603</v>
      </c>
      <c r="AQ50" s="1359">
        <v>10481337.187048201</v>
      </c>
      <c r="AR50" s="1359">
        <v>2150921.9039980699</v>
      </c>
      <c r="AS50" s="1359">
        <v>3284714.3757073302</v>
      </c>
      <c r="AT50" s="1359">
        <v>1551438.24143799</v>
      </c>
      <c r="AU50" s="1359">
        <v>12038858.6074591</v>
      </c>
      <c r="AV50" s="1359">
        <v>1109528.72508414</v>
      </c>
      <c r="AW50" s="1359">
        <v>4499257.99003499</v>
      </c>
      <c r="AX50" s="1359">
        <v>2554557.4054562799</v>
      </c>
      <c r="AY50" s="1359">
        <v>61810.836869051498</v>
      </c>
      <c r="AZ50" s="1359">
        <v>400692.69045788201</v>
      </c>
      <c r="BA50" s="1359">
        <v>45103.8476162304</v>
      </c>
      <c r="BB50" s="1359">
        <v>2373774.4998853598</v>
      </c>
      <c r="BC50" s="1359">
        <v>12205.283764903699</v>
      </c>
      <c r="BD50" s="1359">
        <v>419345.42129907699</v>
      </c>
      <c r="BE50" s="1359">
        <v>61191.5852349817</v>
      </c>
      <c r="BF50" s="1359">
        <v>54641.032844440597</v>
      </c>
      <c r="BG50" s="1359">
        <v>106810.58087879101</v>
      </c>
      <c r="BH50" s="1359">
        <v>16488.3306778638</v>
      </c>
      <c r="BI50" s="1359">
        <v>5788879.3121573199</v>
      </c>
      <c r="BJ50" s="1359">
        <v>34915.576634283898</v>
      </c>
      <c r="BK50" s="1359">
        <v>538769.86598864303</v>
      </c>
      <c r="BL50" s="1359">
        <v>183213.59293996901</v>
      </c>
      <c r="BM50" s="1359">
        <v>516918.45394093799</v>
      </c>
      <c r="BN50" s="1359">
        <v>91016.094964536998</v>
      </c>
      <c r="BO50" s="1359">
        <v>21873.074233426902</v>
      </c>
      <c r="BP50" s="1359">
        <v>360443.79899710498</v>
      </c>
      <c r="BQ50" s="1359">
        <v>112.260568069676</v>
      </c>
      <c r="BR50" s="1359">
        <v>154.55092563936299</v>
      </c>
      <c r="BS50" s="1359">
        <v>7316524.32240617</v>
      </c>
      <c r="BT50" s="1359">
        <v>0</v>
      </c>
      <c r="BU50" s="1359">
        <v>1274.8923127243199</v>
      </c>
      <c r="BV50" s="1359">
        <v>0</v>
      </c>
      <c r="BW50" s="1359">
        <v>55225.723216455197</v>
      </c>
      <c r="BX50" s="1359">
        <v>0</v>
      </c>
      <c r="BY50" s="1359">
        <v>0</v>
      </c>
      <c r="BZ50" s="1359">
        <v>22110.317811539098</v>
      </c>
      <c r="CA50" s="1359">
        <v>0</v>
      </c>
      <c r="CB50" s="1359">
        <v>0</v>
      </c>
      <c r="CC50" s="1359">
        <v>0</v>
      </c>
      <c r="CD50" s="1359">
        <v>3733.1392990710701</v>
      </c>
      <c r="CE50" s="1359">
        <v>101626.446607495</v>
      </c>
      <c r="CF50" s="1359">
        <v>842407.784679509</v>
      </c>
      <c r="CG50" s="1359">
        <v>0</v>
      </c>
      <c r="CH50" s="1359">
        <v>332401.14949152898</v>
      </c>
      <c r="CI50" s="1359">
        <v>28023.879332918601</v>
      </c>
      <c r="CJ50" s="1359">
        <v>257599.66560492999</v>
      </c>
      <c r="CK50" s="1359">
        <v>0</v>
      </c>
      <c r="CL50" s="1359">
        <v>0</v>
      </c>
      <c r="CM50" s="1359">
        <v>0.28907534490310899</v>
      </c>
      <c r="CN50" s="1359">
        <v>0</v>
      </c>
      <c r="CO50" s="1359">
        <v>0</v>
      </c>
      <c r="CP50" s="1359">
        <v>233.95011458041299</v>
      </c>
      <c r="CQ50" s="1360">
        <v>62439538.374588199</v>
      </c>
      <c r="CR50" s="1342">
        <v>6608.5458783690901</v>
      </c>
      <c r="CS50" s="1342">
        <v>11534.530893347701</v>
      </c>
      <c r="CT50" s="1361">
        <v>18143.076771716798</v>
      </c>
      <c r="CU50" s="1342">
        <v>0</v>
      </c>
      <c r="CV50" s="1361">
        <v>18143.076771716798</v>
      </c>
      <c r="CW50" s="1342">
        <v>0</v>
      </c>
      <c r="CX50" s="1342">
        <v>-106208.898713581</v>
      </c>
      <c r="CY50" s="1361">
        <v>-106208.898713581</v>
      </c>
      <c r="CZ50" s="1342">
        <v>4317670.5035985596</v>
      </c>
      <c r="DA50" s="1362">
        <v>4229604.6816566996</v>
      </c>
      <c r="DB50" s="1363">
        <v>3153841.23384429</v>
      </c>
      <c r="DC50" s="1362">
        <v>63515301.8224006</v>
      </c>
    </row>
    <row r="51" spans="1:107" ht="14.4" customHeight="1" x14ac:dyDescent="0.25">
      <c r="A51" s="1525"/>
      <c r="B51" s="1348" t="s">
        <v>511</v>
      </c>
      <c r="C51" s="1358" t="s">
        <v>44</v>
      </c>
      <c r="D51" s="1359">
        <v>66280.096173274302</v>
      </c>
      <c r="E51" s="1359">
        <v>19925.324413253798</v>
      </c>
      <c r="F51" s="1359">
        <v>81895.658767410598</v>
      </c>
      <c r="G51" s="1359">
        <v>24085.434762541001</v>
      </c>
      <c r="H51" s="1359">
        <v>5969301.5496448204</v>
      </c>
      <c r="I51" s="1359">
        <v>1133875.6347170901</v>
      </c>
      <c r="J51" s="1359">
        <v>412339.641270341</v>
      </c>
      <c r="K51" s="1359">
        <v>263750.12918308901</v>
      </c>
      <c r="L51" s="1359">
        <v>1373961.3509350601</v>
      </c>
      <c r="M51" s="1359">
        <v>37266.551082152</v>
      </c>
      <c r="N51" s="1359">
        <v>15256.7915099003</v>
      </c>
      <c r="O51" s="1359">
        <v>39576.021483713703</v>
      </c>
      <c r="P51" s="1359">
        <v>16503.953639080799</v>
      </c>
      <c r="Q51" s="1359">
        <v>198019.374069724</v>
      </c>
      <c r="R51" s="1359">
        <v>22223.6499078464</v>
      </c>
      <c r="S51" s="1359">
        <v>8043.8137475743297</v>
      </c>
      <c r="T51" s="1359">
        <v>96.642696717654104</v>
      </c>
      <c r="U51" s="1359">
        <v>66252.433222709806</v>
      </c>
      <c r="V51" s="1359">
        <v>238.19878146959201</v>
      </c>
      <c r="W51" s="1359">
        <v>5563.2889522506202</v>
      </c>
      <c r="X51" s="1359">
        <v>5527.6543716423203</v>
      </c>
      <c r="Y51" s="1359">
        <v>120766.353095053</v>
      </c>
      <c r="Z51" s="1359">
        <v>145760.26508644401</v>
      </c>
      <c r="AA51" s="1359">
        <v>151664.15129910799</v>
      </c>
      <c r="AB51" s="1359">
        <v>2153569.43087454</v>
      </c>
      <c r="AC51" s="1359">
        <v>122682.431459135</v>
      </c>
      <c r="AD51" s="1359">
        <v>40184.745769473499</v>
      </c>
      <c r="AE51" s="1359">
        <v>1116709.6431377199</v>
      </c>
      <c r="AF51" s="1359">
        <v>96480.391696994906</v>
      </c>
      <c r="AG51" s="1359">
        <v>30912.647561445399</v>
      </c>
      <c r="AH51" s="1359">
        <v>160344.55896138199</v>
      </c>
      <c r="AI51" s="1359">
        <v>200694.45212352299</v>
      </c>
      <c r="AJ51" s="1359">
        <v>38066.128864995102</v>
      </c>
      <c r="AK51" s="1359">
        <v>7654.4803266260496</v>
      </c>
      <c r="AL51" s="1359">
        <v>323150.612591554</v>
      </c>
      <c r="AM51" s="1359">
        <v>43697.040157556403</v>
      </c>
      <c r="AN51" s="1359">
        <v>27449.9135271915</v>
      </c>
      <c r="AO51" s="1359">
        <v>1054625.5330408399</v>
      </c>
      <c r="AP51" s="1359">
        <v>431527.92533381301</v>
      </c>
      <c r="AQ51" s="1359">
        <v>13215543.7167284</v>
      </c>
      <c r="AR51" s="1359">
        <v>253125.78845508501</v>
      </c>
      <c r="AS51" s="1359">
        <v>191884.93871771</v>
      </c>
      <c r="AT51" s="1359">
        <v>412429.85211563401</v>
      </c>
      <c r="AU51" s="1359">
        <v>449234.20010671898</v>
      </c>
      <c r="AV51" s="1359">
        <v>127441393.099787</v>
      </c>
      <c r="AW51" s="1359">
        <v>2600724.11378098</v>
      </c>
      <c r="AX51" s="1359">
        <v>101123198.666076</v>
      </c>
      <c r="AY51" s="1359">
        <v>4084095.5905401399</v>
      </c>
      <c r="AZ51" s="1359">
        <v>37445715.825717598</v>
      </c>
      <c r="BA51" s="1359">
        <v>1469299.4079207899</v>
      </c>
      <c r="BB51" s="1359">
        <v>21644655.572884101</v>
      </c>
      <c r="BC51" s="1359">
        <v>2367077.50214693</v>
      </c>
      <c r="BD51" s="1359">
        <v>24880342.103910699</v>
      </c>
      <c r="BE51" s="1359">
        <v>3369429.7044756101</v>
      </c>
      <c r="BF51" s="1359">
        <v>2235945.5644473298</v>
      </c>
      <c r="BG51" s="1359">
        <v>4693109.2025913103</v>
      </c>
      <c r="BH51" s="1359">
        <v>2430935.0953687499</v>
      </c>
      <c r="BI51" s="1359">
        <v>8677962.9354218002</v>
      </c>
      <c r="BJ51" s="1359">
        <v>88567.225320677797</v>
      </c>
      <c r="BK51" s="1359">
        <v>1114754.3094546299</v>
      </c>
      <c r="BL51" s="1359">
        <v>1173985.6715989599</v>
      </c>
      <c r="BM51" s="1359">
        <v>2105303.42763496</v>
      </c>
      <c r="BN51" s="1359">
        <v>1599699.2149257599</v>
      </c>
      <c r="BO51" s="1359">
        <v>63361.782541005101</v>
      </c>
      <c r="BP51" s="1359">
        <v>222108.28988251201</v>
      </c>
      <c r="BQ51" s="1359">
        <v>71960.746553260993</v>
      </c>
      <c r="BR51" s="1359">
        <v>47907.374465299901</v>
      </c>
      <c r="BS51" s="1359">
        <v>269213296.62473398</v>
      </c>
      <c r="BT51" s="1359">
        <v>229260.92360855901</v>
      </c>
      <c r="BU51" s="1359">
        <v>729.52601872473394</v>
      </c>
      <c r="BV51" s="1359">
        <v>53509.169666628601</v>
      </c>
      <c r="BW51" s="1359">
        <v>75636.820871391697</v>
      </c>
      <c r="BX51" s="1359">
        <v>123286.267691154</v>
      </c>
      <c r="BY51" s="1359">
        <v>91.383639048896001</v>
      </c>
      <c r="BZ51" s="1359">
        <v>8430.1889021331408</v>
      </c>
      <c r="CA51" s="1359">
        <v>254.21100874412801</v>
      </c>
      <c r="CB51" s="1359">
        <v>19.211900375240599</v>
      </c>
      <c r="CC51" s="1359">
        <v>0</v>
      </c>
      <c r="CD51" s="1359">
        <v>1637.25089052006</v>
      </c>
      <c r="CE51" s="1359">
        <v>8074.5241514551599</v>
      </c>
      <c r="CF51" s="1359">
        <v>139714.60031267401</v>
      </c>
      <c r="CG51" s="1359">
        <v>260438.61078486001</v>
      </c>
      <c r="CH51" s="1359">
        <v>91531.360636492303</v>
      </c>
      <c r="CI51" s="1359">
        <v>8653.4731835625207</v>
      </c>
      <c r="CJ51" s="1359">
        <v>22989.402644150799</v>
      </c>
      <c r="CK51" s="1359">
        <v>336.92290705008202</v>
      </c>
      <c r="CL51" s="1359">
        <v>194.49513298938399</v>
      </c>
      <c r="CM51" s="1359">
        <v>489.87863587715299</v>
      </c>
      <c r="CN51" s="1359">
        <v>164.48964014686999</v>
      </c>
      <c r="CO51" s="1359">
        <v>0.18284229425622101</v>
      </c>
      <c r="CP51" s="1359">
        <v>56177.954079534204</v>
      </c>
      <c r="CQ51" s="1360">
        <v>651794592.29569197</v>
      </c>
      <c r="CR51" s="1342">
        <v>0</v>
      </c>
      <c r="CS51" s="1342">
        <v>0</v>
      </c>
      <c r="CT51" s="1361">
        <v>0</v>
      </c>
      <c r="CU51" s="1342">
        <v>0</v>
      </c>
      <c r="CV51" s="1361">
        <v>0</v>
      </c>
      <c r="CW51" s="1342">
        <v>0</v>
      </c>
      <c r="CX51" s="1342">
        <v>3018894.8115579099</v>
      </c>
      <c r="CY51" s="1361">
        <v>3018894.8115579099</v>
      </c>
      <c r="CZ51" s="1342">
        <v>36582793.3919826</v>
      </c>
      <c r="DA51" s="1362">
        <v>39601688.203540497</v>
      </c>
      <c r="DB51" s="1363">
        <v>15215301.071924999</v>
      </c>
      <c r="DC51" s="1362">
        <v>676180979.42730796</v>
      </c>
    </row>
    <row r="52" spans="1:107" ht="14.4" customHeight="1" x14ac:dyDescent="0.25">
      <c r="A52" s="1525"/>
      <c r="B52" s="1348" t="s">
        <v>512</v>
      </c>
      <c r="C52" s="1358" t="s">
        <v>45</v>
      </c>
      <c r="D52" s="1359">
        <v>674.78849150239898</v>
      </c>
      <c r="E52" s="1359">
        <v>71.207422348301805</v>
      </c>
      <c r="F52" s="1359">
        <v>10494.9657473026</v>
      </c>
      <c r="G52" s="1359">
        <v>40.7427212875157</v>
      </c>
      <c r="H52" s="1359">
        <v>16013.138424484199</v>
      </c>
      <c r="I52" s="1359">
        <v>232.466911734506</v>
      </c>
      <c r="J52" s="1359">
        <v>2394.1709657778802</v>
      </c>
      <c r="K52" s="1359">
        <v>483376.09541482601</v>
      </c>
      <c r="L52" s="1359">
        <v>174724.25679620201</v>
      </c>
      <c r="M52" s="1359">
        <v>511.730767829814</v>
      </c>
      <c r="N52" s="1359">
        <v>1758.0390081399601</v>
      </c>
      <c r="O52" s="1359">
        <v>15816.5386623013</v>
      </c>
      <c r="P52" s="1359">
        <v>25.322299553563202</v>
      </c>
      <c r="Q52" s="1359">
        <v>17476.003146168099</v>
      </c>
      <c r="R52" s="1359">
        <v>2532.1805571919599</v>
      </c>
      <c r="S52" s="1359">
        <v>106226.208555534</v>
      </c>
      <c r="T52" s="1359">
        <v>1.9636539262900199</v>
      </c>
      <c r="U52" s="1359">
        <v>19359.960752655501</v>
      </c>
      <c r="V52" s="1359">
        <v>1671.8277323617301</v>
      </c>
      <c r="W52" s="1359">
        <v>8.7497823826687906</v>
      </c>
      <c r="X52" s="1359">
        <v>0</v>
      </c>
      <c r="Y52" s="1359">
        <v>96747.9426864743</v>
      </c>
      <c r="Z52" s="1359">
        <v>63824.355027092097</v>
      </c>
      <c r="AA52" s="1359">
        <v>194160.908716896</v>
      </c>
      <c r="AB52" s="1359">
        <v>707457.68870323105</v>
      </c>
      <c r="AC52" s="1359">
        <v>166375.456390345</v>
      </c>
      <c r="AD52" s="1359">
        <v>847138.822180163</v>
      </c>
      <c r="AE52" s="1359">
        <v>7641116.5960872499</v>
      </c>
      <c r="AF52" s="1359">
        <v>8372.3593127884706</v>
      </c>
      <c r="AG52" s="1359">
        <v>954.71750848608394</v>
      </c>
      <c r="AH52" s="1359">
        <v>1874672.5994497801</v>
      </c>
      <c r="AI52" s="1359">
        <v>9125.9439478655604</v>
      </c>
      <c r="AJ52" s="1359">
        <v>17863.526013498002</v>
      </c>
      <c r="AK52" s="1359">
        <v>9137.1907473904903</v>
      </c>
      <c r="AL52" s="1359">
        <v>7895273.6910697296</v>
      </c>
      <c r="AM52" s="1359">
        <v>117450.631112061</v>
      </c>
      <c r="AN52" s="1359">
        <v>10454.5027440627</v>
      </c>
      <c r="AO52" s="1359">
        <v>262495.40147637698</v>
      </c>
      <c r="AP52" s="1359">
        <v>1847372.12235589</v>
      </c>
      <c r="AQ52" s="1359">
        <v>1261736.50918369</v>
      </c>
      <c r="AR52" s="1359">
        <v>1114776.67636983</v>
      </c>
      <c r="AS52" s="1359">
        <v>1904732.22086994</v>
      </c>
      <c r="AT52" s="1359">
        <v>1643577.64399873</v>
      </c>
      <c r="AU52" s="1359">
        <v>1358240.7627697501</v>
      </c>
      <c r="AV52" s="1359">
        <v>8561564.8660179302</v>
      </c>
      <c r="AW52" s="1359">
        <v>188865672.32648599</v>
      </c>
      <c r="AX52" s="1359">
        <v>46074932.6824117</v>
      </c>
      <c r="AY52" s="1359">
        <v>3353362.8081117598</v>
      </c>
      <c r="AZ52" s="1359">
        <v>32024357.155220199</v>
      </c>
      <c r="BA52" s="1359">
        <v>529555.06273152004</v>
      </c>
      <c r="BB52" s="1359">
        <v>11454414.635806801</v>
      </c>
      <c r="BC52" s="1359">
        <v>2472550.58138109</v>
      </c>
      <c r="BD52" s="1359">
        <v>36600189.928375602</v>
      </c>
      <c r="BE52" s="1359">
        <v>578232.95130891202</v>
      </c>
      <c r="BF52" s="1359">
        <v>4088195.5118510602</v>
      </c>
      <c r="BG52" s="1359">
        <v>9785821.1639158409</v>
      </c>
      <c r="BH52" s="1359">
        <v>6754617.0676436098</v>
      </c>
      <c r="BI52" s="1359">
        <v>105259218.70677701</v>
      </c>
      <c r="BJ52" s="1359">
        <v>1183557.31380026</v>
      </c>
      <c r="BK52" s="1359">
        <v>22966302.080731999</v>
      </c>
      <c r="BL52" s="1359">
        <v>3868691.2165809302</v>
      </c>
      <c r="BM52" s="1359">
        <v>2439485.40238941</v>
      </c>
      <c r="BN52" s="1359">
        <v>14330994.3608301</v>
      </c>
      <c r="BO52" s="1359">
        <v>199309.42524979101</v>
      </c>
      <c r="BP52" s="1359">
        <v>70515.471584803701</v>
      </c>
      <c r="BQ52" s="1359">
        <v>417.35812095781199</v>
      </c>
      <c r="BR52" s="1359">
        <v>3838.6657390926298</v>
      </c>
      <c r="BS52" s="1359">
        <v>9705036.1813658699</v>
      </c>
      <c r="BT52" s="1359">
        <v>4327.7322075515904</v>
      </c>
      <c r="BU52" s="1359">
        <v>1694.6192357458399</v>
      </c>
      <c r="BV52" s="1359">
        <v>81.124437075755097</v>
      </c>
      <c r="BW52" s="1359">
        <v>104662.836628825</v>
      </c>
      <c r="BX52" s="1359">
        <v>16064.2097033103</v>
      </c>
      <c r="BY52" s="1359">
        <v>0</v>
      </c>
      <c r="BZ52" s="1359">
        <v>432.48087449986599</v>
      </c>
      <c r="CA52" s="1359">
        <v>0</v>
      </c>
      <c r="CB52" s="1359">
        <v>0</v>
      </c>
      <c r="CC52" s="1359">
        <v>0</v>
      </c>
      <c r="CD52" s="1359">
        <v>0</v>
      </c>
      <c r="CE52" s="1359">
        <v>24063.899566121399</v>
      </c>
      <c r="CF52" s="1359">
        <v>141789.95868285099</v>
      </c>
      <c r="CG52" s="1359">
        <v>74014.978160134197</v>
      </c>
      <c r="CH52" s="1359">
        <v>2.8995484579816201E-3</v>
      </c>
      <c r="CI52" s="1359">
        <v>132544.82900507</v>
      </c>
      <c r="CJ52" s="1359">
        <v>40767.412936561697</v>
      </c>
      <c r="CK52" s="1359">
        <v>1146.7996976038</v>
      </c>
      <c r="CL52" s="1359">
        <v>0</v>
      </c>
      <c r="CM52" s="1359">
        <v>303.04613579006599</v>
      </c>
      <c r="CN52" s="1359">
        <v>0</v>
      </c>
      <c r="CO52" s="1359">
        <v>0</v>
      </c>
      <c r="CP52" s="1359">
        <v>5512.3353439972498</v>
      </c>
      <c r="CQ52" s="1360">
        <v>541624707.81648195</v>
      </c>
      <c r="CR52" s="1342">
        <v>0</v>
      </c>
      <c r="CS52" s="1342">
        <v>0</v>
      </c>
      <c r="CT52" s="1361">
        <v>0</v>
      </c>
      <c r="CU52" s="1342">
        <v>0</v>
      </c>
      <c r="CV52" s="1361">
        <v>0</v>
      </c>
      <c r="CW52" s="1342">
        <v>0</v>
      </c>
      <c r="CX52" s="1342">
        <v>2314381.8863829901</v>
      </c>
      <c r="CY52" s="1361">
        <v>2314381.8863829901</v>
      </c>
      <c r="CZ52" s="1342">
        <v>18048942.375071999</v>
      </c>
      <c r="DA52" s="1362">
        <v>20363324.261454999</v>
      </c>
      <c r="DB52" s="1363">
        <v>75925664.827090606</v>
      </c>
      <c r="DC52" s="1362">
        <v>486062367.25084603</v>
      </c>
    </row>
    <row r="53" spans="1:107" ht="14.4" customHeight="1" x14ac:dyDescent="0.25">
      <c r="A53" s="1525"/>
      <c r="B53" s="1348" t="s">
        <v>513</v>
      </c>
      <c r="C53" s="1358" t="s">
        <v>46</v>
      </c>
      <c r="D53" s="1359">
        <v>222368.29639696301</v>
      </c>
      <c r="E53" s="1359">
        <v>183263.01529118099</v>
      </c>
      <c r="F53" s="1359">
        <v>49957.741038690001</v>
      </c>
      <c r="G53" s="1359">
        <v>108049.080238197</v>
      </c>
      <c r="H53" s="1359">
        <v>6811543.3563219197</v>
      </c>
      <c r="I53" s="1359">
        <v>49013.853853867004</v>
      </c>
      <c r="J53" s="1359">
        <v>1197535.8717310899</v>
      </c>
      <c r="K53" s="1359">
        <v>1238033.1383257799</v>
      </c>
      <c r="L53" s="1359">
        <v>2461207.85586221</v>
      </c>
      <c r="M53" s="1359">
        <v>446031.40368086199</v>
      </c>
      <c r="N53" s="1359">
        <v>9461.9932111342805</v>
      </c>
      <c r="O53" s="1359">
        <v>128496.560286038</v>
      </c>
      <c r="P53" s="1359">
        <v>132123.10709854399</v>
      </c>
      <c r="Q53" s="1359">
        <v>1411145.53045519</v>
      </c>
      <c r="R53" s="1359">
        <v>210578.58274203099</v>
      </c>
      <c r="S53" s="1359">
        <v>1490292.0215905199</v>
      </c>
      <c r="T53" s="1359">
        <v>183953.30176125601</v>
      </c>
      <c r="U53" s="1359">
        <v>489917.39257364202</v>
      </c>
      <c r="V53" s="1359">
        <v>91749.036036781996</v>
      </c>
      <c r="W53" s="1359">
        <v>55390.868791377601</v>
      </c>
      <c r="X53" s="1359">
        <v>166808.86218756999</v>
      </c>
      <c r="Y53" s="1359">
        <v>540719.26674734498</v>
      </c>
      <c r="Z53" s="1359">
        <v>972980.728727913</v>
      </c>
      <c r="AA53" s="1359">
        <v>2164463.00832855</v>
      </c>
      <c r="AB53" s="1359">
        <v>4044307.9369339501</v>
      </c>
      <c r="AC53" s="1359">
        <v>431692.17288356798</v>
      </c>
      <c r="AD53" s="1359">
        <v>373638.99765857501</v>
      </c>
      <c r="AE53" s="1359">
        <v>2192210.4813807402</v>
      </c>
      <c r="AF53" s="1359">
        <v>190888.519197382</v>
      </c>
      <c r="AG53" s="1359">
        <v>42241.029417164304</v>
      </c>
      <c r="AH53" s="1359">
        <v>374072.91579758603</v>
      </c>
      <c r="AI53" s="1359">
        <v>177896.45459742201</v>
      </c>
      <c r="AJ53" s="1359">
        <v>126944.853158435</v>
      </c>
      <c r="AK53" s="1359">
        <v>213571.56619706799</v>
      </c>
      <c r="AL53" s="1359">
        <v>2391173.1648506098</v>
      </c>
      <c r="AM53" s="1359">
        <v>1197240.11199129</v>
      </c>
      <c r="AN53" s="1359">
        <v>138287.740690045</v>
      </c>
      <c r="AO53" s="1359">
        <v>2860224.3651016001</v>
      </c>
      <c r="AP53" s="1359">
        <v>1830146.1676383701</v>
      </c>
      <c r="AQ53" s="1359">
        <v>11354638.0043651</v>
      </c>
      <c r="AR53" s="1359">
        <v>2226221.2014287501</v>
      </c>
      <c r="AS53" s="1359">
        <v>2021871.4230249999</v>
      </c>
      <c r="AT53" s="1359">
        <v>727251.985735778</v>
      </c>
      <c r="AU53" s="1359">
        <v>764780.11439431401</v>
      </c>
      <c r="AV53" s="1359">
        <v>1238350.4415011399</v>
      </c>
      <c r="AW53" s="1359">
        <v>1013472.23147017</v>
      </c>
      <c r="AX53" s="1359">
        <v>64964993.6380134</v>
      </c>
      <c r="AY53" s="1359">
        <v>2219800.9184749401</v>
      </c>
      <c r="AZ53" s="1359">
        <v>23497898.462598901</v>
      </c>
      <c r="BA53" s="1359">
        <v>657549.79709996097</v>
      </c>
      <c r="BB53" s="1359">
        <v>14864614.542973099</v>
      </c>
      <c r="BC53" s="1359">
        <v>1671113.6907816301</v>
      </c>
      <c r="BD53" s="1359">
        <v>15631976.1292542</v>
      </c>
      <c r="BE53" s="1359">
        <v>1331619.61737305</v>
      </c>
      <c r="BF53" s="1359">
        <v>2222214.08161953</v>
      </c>
      <c r="BG53" s="1359">
        <v>2404598.0745355799</v>
      </c>
      <c r="BH53" s="1359">
        <v>5238358.2584304204</v>
      </c>
      <c r="BI53" s="1359">
        <v>16251646.918454099</v>
      </c>
      <c r="BJ53" s="1359">
        <v>2094637.1721002399</v>
      </c>
      <c r="BK53" s="1359">
        <v>7642456.8414902799</v>
      </c>
      <c r="BL53" s="1359">
        <v>3524472.4080231301</v>
      </c>
      <c r="BM53" s="1359">
        <v>3060441.9449743298</v>
      </c>
      <c r="BN53" s="1359">
        <v>2850640.0778815299</v>
      </c>
      <c r="BO53" s="1359">
        <v>33027.235146541003</v>
      </c>
      <c r="BP53" s="1359">
        <v>239247.71541203401</v>
      </c>
      <c r="BQ53" s="1359">
        <v>20078.643497491801</v>
      </c>
      <c r="BR53" s="1359">
        <v>756075.71065385896</v>
      </c>
      <c r="BS53" s="1359">
        <v>126013210.118211</v>
      </c>
      <c r="BT53" s="1359">
        <v>101123.071356056</v>
      </c>
      <c r="BU53" s="1359">
        <v>44549.934100456798</v>
      </c>
      <c r="BV53" s="1359">
        <v>143688.454788067</v>
      </c>
      <c r="BW53" s="1359">
        <v>182911.217727062</v>
      </c>
      <c r="BX53" s="1359">
        <v>333467.73770737101</v>
      </c>
      <c r="BY53" s="1359">
        <v>1971706.2451923999</v>
      </c>
      <c r="BZ53" s="1359">
        <v>313990.59831026901</v>
      </c>
      <c r="CA53" s="1359">
        <v>179197.326248906</v>
      </c>
      <c r="CB53" s="1359">
        <v>142409.051012582</v>
      </c>
      <c r="CC53" s="1359">
        <v>3126.1516489456399</v>
      </c>
      <c r="CD53" s="1359">
        <v>1049912.2925297201</v>
      </c>
      <c r="CE53" s="1359">
        <v>20369327.414663099</v>
      </c>
      <c r="CF53" s="1359">
        <v>4505789.5109789502</v>
      </c>
      <c r="CG53" s="1359">
        <v>10747377.1771209</v>
      </c>
      <c r="CH53" s="1359">
        <v>644449.05706979195</v>
      </c>
      <c r="CI53" s="1359">
        <v>3036399.9755005199</v>
      </c>
      <c r="CJ53" s="1359">
        <v>685856.38926824694</v>
      </c>
      <c r="CK53" s="1359">
        <v>50162.623668680797</v>
      </c>
      <c r="CL53" s="1359">
        <v>502.54045049322201</v>
      </c>
      <c r="CM53" s="1359">
        <v>54150.920670113497</v>
      </c>
      <c r="CN53" s="1359">
        <v>101722.47185582601</v>
      </c>
      <c r="CO53" s="1359">
        <v>1013019.50183976</v>
      </c>
      <c r="CP53" s="1359">
        <v>3075756.59731447</v>
      </c>
      <c r="CQ53" s="1360">
        <v>402687474.01071399</v>
      </c>
      <c r="CR53" s="1342">
        <v>589924.14956753002</v>
      </c>
      <c r="CS53" s="1342">
        <v>4075280.1253058398</v>
      </c>
      <c r="CT53" s="1361">
        <v>4665204.2748733703</v>
      </c>
      <c r="CU53" s="1342">
        <v>0</v>
      </c>
      <c r="CV53" s="1361">
        <v>4665204.2748733703</v>
      </c>
      <c r="CW53" s="1342">
        <v>25571941.4331728</v>
      </c>
      <c r="CX53" s="1342">
        <v>-174343.20583398599</v>
      </c>
      <c r="CY53" s="1361">
        <v>25397598.227338798</v>
      </c>
      <c r="CZ53" s="1342">
        <v>58355215.376810297</v>
      </c>
      <c r="DA53" s="1362">
        <v>88418017.879022494</v>
      </c>
      <c r="DB53" s="1363">
        <v>8933652.9120032303</v>
      </c>
      <c r="DC53" s="1362">
        <v>482171838.97773403</v>
      </c>
    </row>
    <row r="54" spans="1:107" ht="14.4" customHeight="1" x14ac:dyDescent="0.25">
      <c r="A54" s="1525"/>
      <c r="B54" s="1348" t="s">
        <v>514</v>
      </c>
      <c r="C54" s="1358" t="s">
        <v>47</v>
      </c>
      <c r="D54" s="1359">
        <v>36591.349383223802</v>
      </c>
      <c r="E54" s="1359">
        <v>527.33823399856306</v>
      </c>
      <c r="F54" s="1359">
        <v>689.77671765789</v>
      </c>
      <c r="G54" s="1359">
        <v>16533.073235929001</v>
      </c>
      <c r="H54" s="1359">
        <v>14651.9869255955</v>
      </c>
      <c r="I54" s="1359">
        <v>6170.77371513253</v>
      </c>
      <c r="J54" s="1359">
        <v>33675.286429367399</v>
      </c>
      <c r="K54" s="1359">
        <v>945.52578170686604</v>
      </c>
      <c r="L54" s="1359">
        <v>41301.671666423499</v>
      </c>
      <c r="M54" s="1359">
        <v>64855.1241142949</v>
      </c>
      <c r="N54" s="1359">
        <v>1746.2700565448499</v>
      </c>
      <c r="O54" s="1359">
        <v>2582.66986552455</v>
      </c>
      <c r="P54" s="1359">
        <v>1247.05085779154</v>
      </c>
      <c r="Q54" s="1359">
        <v>11010.1813027071</v>
      </c>
      <c r="R54" s="1359">
        <v>1522.74262517631</v>
      </c>
      <c r="S54" s="1359">
        <v>691.77233570640999</v>
      </c>
      <c r="T54" s="1359">
        <v>0</v>
      </c>
      <c r="U54" s="1359">
        <v>119183.78359490199</v>
      </c>
      <c r="V54" s="1359">
        <v>94.617231628130597</v>
      </c>
      <c r="W54" s="1359">
        <v>2055.7414449286398</v>
      </c>
      <c r="X54" s="1359">
        <v>10529.717553132999</v>
      </c>
      <c r="Y54" s="1359">
        <v>1338.72653376585</v>
      </c>
      <c r="Z54" s="1359">
        <v>5416.6754808385003</v>
      </c>
      <c r="AA54" s="1359">
        <v>2743.36945216699</v>
      </c>
      <c r="AB54" s="1359">
        <v>6592.1963649115296</v>
      </c>
      <c r="AC54" s="1359">
        <v>10052.4869997598</v>
      </c>
      <c r="AD54" s="1359">
        <v>2907.44398344313</v>
      </c>
      <c r="AE54" s="1359">
        <v>1176.0106588410099</v>
      </c>
      <c r="AF54" s="1359">
        <v>12883.040180415601</v>
      </c>
      <c r="AG54" s="1359">
        <v>13170.8302902786</v>
      </c>
      <c r="AH54" s="1359">
        <v>14897.736357908199</v>
      </c>
      <c r="AI54" s="1359">
        <v>17472.6816064821</v>
      </c>
      <c r="AJ54" s="1359">
        <v>4808.6908542515202</v>
      </c>
      <c r="AK54" s="1359">
        <v>718.78208049465502</v>
      </c>
      <c r="AL54" s="1359">
        <v>28046.646071810799</v>
      </c>
      <c r="AM54" s="1359">
        <v>3370.7198486377301</v>
      </c>
      <c r="AN54" s="1359">
        <v>2386.53700973798</v>
      </c>
      <c r="AO54" s="1359">
        <v>570.13530016043899</v>
      </c>
      <c r="AP54" s="1359">
        <v>5692.7537250867899</v>
      </c>
      <c r="AQ54" s="1359">
        <v>62968.269854361897</v>
      </c>
      <c r="AR54" s="1359">
        <v>7544.6982307521903</v>
      </c>
      <c r="AS54" s="1359">
        <v>1487.5671292217401</v>
      </c>
      <c r="AT54" s="1359">
        <v>3268.7639242952</v>
      </c>
      <c r="AU54" s="1359">
        <v>1165.0085864380901</v>
      </c>
      <c r="AV54" s="1359">
        <v>22706.228345417199</v>
      </c>
      <c r="AW54" s="1359">
        <v>40511.138691985601</v>
      </c>
      <c r="AX54" s="1359">
        <v>136461.62714743201</v>
      </c>
      <c r="AY54" s="1359">
        <v>9599748.7753042206</v>
      </c>
      <c r="AZ54" s="1359">
        <v>2267181.8144887001</v>
      </c>
      <c r="BA54" s="1359">
        <v>1269831.92037219</v>
      </c>
      <c r="BB54" s="1359">
        <v>3613377.6088913199</v>
      </c>
      <c r="BC54" s="1359">
        <v>624987.67836243601</v>
      </c>
      <c r="BD54" s="1359">
        <v>5863600.6998261604</v>
      </c>
      <c r="BE54" s="1359">
        <v>2464485.9485793998</v>
      </c>
      <c r="BF54" s="1359">
        <v>611401.88118200598</v>
      </c>
      <c r="BG54" s="1359">
        <v>1720027.2348492499</v>
      </c>
      <c r="BH54" s="1359">
        <v>155818.24218597199</v>
      </c>
      <c r="BI54" s="1359">
        <v>214.897724523759</v>
      </c>
      <c r="BJ54" s="1359">
        <v>0</v>
      </c>
      <c r="BK54" s="1359">
        <v>572.81213968642305</v>
      </c>
      <c r="BL54" s="1359">
        <v>22.195107281103699</v>
      </c>
      <c r="BM54" s="1359">
        <v>28177.852461997802</v>
      </c>
      <c r="BN54" s="1359">
        <v>202514.58291248701</v>
      </c>
      <c r="BO54" s="1359">
        <v>128.516598737826</v>
      </c>
      <c r="BP54" s="1359">
        <v>1803781.78355869</v>
      </c>
      <c r="BQ54" s="1359">
        <v>975.81051710874203</v>
      </c>
      <c r="BR54" s="1359">
        <v>29.909413222889899</v>
      </c>
      <c r="BS54" s="1359">
        <v>704856.14951602404</v>
      </c>
      <c r="BT54" s="1359">
        <v>8076.2481894295397</v>
      </c>
      <c r="BU54" s="1359">
        <v>0</v>
      </c>
      <c r="BV54" s="1359">
        <v>90.377259088856306</v>
      </c>
      <c r="BW54" s="1359">
        <v>45628.012592452302</v>
      </c>
      <c r="BX54" s="1359">
        <v>0</v>
      </c>
      <c r="BY54" s="1359">
        <v>0</v>
      </c>
      <c r="BZ54" s="1359">
        <v>0</v>
      </c>
      <c r="CA54" s="1359">
        <v>0</v>
      </c>
      <c r="CB54" s="1359">
        <v>0</v>
      </c>
      <c r="CC54" s="1359">
        <v>0</v>
      </c>
      <c r="CD54" s="1359">
        <v>0</v>
      </c>
      <c r="CE54" s="1359">
        <v>2550.5918542095701</v>
      </c>
      <c r="CF54" s="1359">
        <v>47547.029641740002</v>
      </c>
      <c r="CG54" s="1359">
        <v>14288.4485046474</v>
      </c>
      <c r="CH54" s="1359">
        <v>17762.537713971298</v>
      </c>
      <c r="CI54" s="1359">
        <v>21507.955228524199</v>
      </c>
      <c r="CJ54" s="1359">
        <v>287599.53819892299</v>
      </c>
      <c r="CK54" s="1359">
        <v>1178.8881007037501</v>
      </c>
      <c r="CL54" s="1359">
        <v>0</v>
      </c>
      <c r="CM54" s="1359">
        <v>1075.7800876246499</v>
      </c>
      <c r="CN54" s="1359">
        <v>17.449037510819</v>
      </c>
      <c r="CO54" s="1359">
        <v>0</v>
      </c>
      <c r="CP54" s="1359">
        <v>19758.856703212801</v>
      </c>
      <c r="CQ54" s="1360">
        <v>32175783.244883701</v>
      </c>
      <c r="CR54" s="1342">
        <v>0</v>
      </c>
      <c r="CS54" s="1342">
        <v>0</v>
      </c>
      <c r="CT54" s="1361">
        <v>0</v>
      </c>
      <c r="CU54" s="1342">
        <v>0</v>
      </c>
      <c r="CV54" s="1361">
        <v>0</v>
      </c>
      <c r="CW54" s="1342">
        <v>14447764.441176999</v>
      </c>
      <c r="CX54" s="1342">
        <v>634208.04480453895</v>
      </c>
      <c r="CY54" s="1361">
        <v>15081972.4859816</v>
      </c>
      <c r="CZ54" s="1342">
        <v>7749159.5427884003</v>
      </c>
      <c r="DA54" s="1362">
        <v>22831132.02877</v>
      </c>
      <c r="DB54" s="1363">
        <v>6049350.5161472997</v>
      </c>
      <c r="DC54" s="1362">
        <v>48957564.7575064</v>
      </c>
    </row>
    <row r="55" spans="1:107" ht="14.4" customHeight="1" x14ac:dyDescent="0.25">
      <c r="A55" s="1525"/>
      <c r="B55" s="1348" t="s">
        <v>515</v>
      </c>
      <c r="C55" s="1358" t="s">
        <v>48</v>
      </c>
      <c r="D55" s="1359">
        <v>248387.96280219001</v>
      </c>
      <c r="E55" s="1359">
        <v>30828.619779790799</v>
      </c>
      <c r="F55" s="1359">
        <v>189879.029555947</v>
      </c>
      <c r="G55" s="1359">
        <v>228991.76943871001</v>
      </c>
      <c r="H55" s="1359">
        <v>2836636.30777353</v>
      </c>
      <c r="I55" s="1359">
        <v>681207.47937017004</v>
      </c>
      <c r="J55" s="1359">
        <v>750105.80305371596</v>
      </c>
      <c r="K55" s="1359">
        <v>1092366.0907352299</v>
      </c>
      <c r="L55" s="1359">
        <v>1322962.98079088</v>
      </c>
      <c r="M55" s="1359">
        <v>260458.42012126601</v>
      </c>
      <c r="N55" s="1359">
        <v>52755.665609675198</v>
      </c>
      <c r="O55" s="1359">
        <v>138372.473653661</v>
      </c>
      <c r="P55" s="1359">
        <v>58698.611842245897</v>
      </c>
      <c r="Q55" s="1359">
        <v>649248.49125693506</v>
      </c>
      <c r="R55" s="1359">
        <v>82102.342029079999</v>
      </c>
      <c r="S55" s="1359">
        <v>188668.04104046099</v>
      </c>
      <c r="T55" s="1359">
        <v>64292.956449610399</v>
      </c>
      <c r="U55" s="1359">
        <v>820653.83581887803</v>
      </c>
      <c r="V55" s="1359">
        <v>50243.904184498802</v>
      </c>
      <c r="W55" s="1359">
        <v>112115.129083982</v>
      </c>
      <c r="X55" s="1359">
        <v>47208.231064563603</v>
      </c>
      <c r="Y55" s="1359">
        <v>303483.53283917002</v>
      </c>
      <c r="Z55" s="1359">
        <v>425556.668177101</v>
      </c>
      <c r="AA55" s="1359">
        <v>760946.788738503</v>
      </c>
      <c r="AB55" s="1359">
        <v>521408.900254571</v>
      </c>
      <c r="AC55" s="1359">
        <v>361752.51637847</v>
      </c>
      <c r="AD55" s="1359">
        <v>146979.777359011</v>
      </c>
      <c r="AE55" s="1359">
        <v>858108.95921746898</v>
      </c>
      <c r="AF55" s="1359">
        <v>868883.784358709</v>
      </c>
      <c r="AG55" s="1359">
        <v>956586.025338465</v>
      </c>
      <c r="AH55" s="1359">
        <v>1728150.96251455</v>
      </c>
      <c r="AI55" s="1359">
        <v>726007.47789499396</v>
      </c>
      <c r="AJ55" s="1359">
        <v>60096.611139021101</v>
      </c>
      <c r="AK55" s="1359">
        <v>80253.948069907507</v>
      </c>
      <c r="AL55" s="1359">
        <v>1777280.7457079501</v>
      </c>
      <c r="AM55" s="1359">
        <v>511077.322148062</v>
      </c>
      <c r="AN55" s="1359">
        <v>79444.079297696604</v>
      </c>
      <c r="AO55" s="1359">
        <v>317667.824119289</v>
      </c>
      <c r="AP55" s="1359">
        <v>728801.96171072905</v>
      </c>
      <c r="AQ55" s="1359">
        <v>6411038.3838488199</v>
      </c>
      <c r="AR55" s="1359">
        <v>478418.30356292101</v>
      </c>
      <c r="AS55" s="1359">
        <v>2182231.1257290398</v>
      </c>
      <c r="AT55" s="1359">
        <v>70238.935609411099</v>
      </c>
      <c r="AU55" s="1359">
        <v>1840220.68146307</v>
      </c>
      <c r="AV55" s="1359">
        <v>7525229.7130176397</v>
      </c>
      <c r="AW55" s="1359">
        <v>830670.262392601</v>
      </c>
      <c r="AX55" s="1359">
        <v>12320541.612271501</v>
      </c>
      <c r="AY55" s="1359">
        <v>6027153.7566844895</v>
      </c>
      <c r="AZ55" s="1359">
        <v>85139821.2185224</v>
      </c>
      <c r="BA55" s="1359">
        <v>2478773.0891814702</v>
      </c>
      <c r="BB55" s="1359">
        <v>25384806.909060001</v>
      </c>
      <c r="BC55" s="1359">
        <v>2658057.21895013</v>
      </c>
      <c r="BD55" s="1359">
        <v>20852419.228584699</v>
      </c>
      <c r="BE55" s="1359">
        <v>2377854.0928760101</v>
      </c>
      <c r="BF55" s="1359">
        <v>2676933.3759504701</v>
      </c>
      <c r="BG55" s="1359">
        <v>3846142.4608829799</v>
      </c>
      <c r="BH55" s="1359">
        <v>8869287.6140878405</v>
      </c>
      <c r="BI55" s="1359">
        <v>6177940.5247039599</v>
      </c>
      <c r="BJ55" s="1359">
        <v>637081.09195736598</v>
      </c>
      <c r="BK55" s="1359">
        <v>2684259.5751469499</v>
      </c>
      <c r="BL55" s="1359">
        <v>2035204.0007082699</v>
      </c>
      <c r="BM55" s="1359">
        <v>2377850.6226999001</v>
      </c>
      <c r="BN55" s="1359">
        <v>1447073.17658264</v>
      </c>
      <c r="BO55" s="1359">
        <v>120723.51959993401</v>
      </c>
      <c r="BP55" s="1359">
        <v>589350.32611138094</v>
      </c>
      <c r="BQ55" s="1359">
        <v>84748.870634868304</v>
      </c>
      <c r="BR55" s="1359">
        <v>95594.904694258294</v>
      </c>
      <c r="BS55" s="1359">
        <v>15827934.839349199</v>
      </c>
      <c r="BT55" s="1359">
        <v>272521.53573858301</v>
      </c>
      <c r="BU55" s="1359">
        <v>463433.74495235598</v>
      </c>
      <c r="BV55" s="1359">
        <v>1160942.26786552</v>
      </c>
      <c r="BW55" s="1359">
        <v>1217764.12130037</v>
      </c>
      <c r="BX55" s="1359">
        <v>548270.86015722097</v>
      </c>
      <c r="BY55" s="1359">
        <v>5499171.76317445</v>
      </c>
      <c r="BZ55" s="1359">
        <v>289809.16681401298</v>
      </c>
      <c r="CA55" s="1359">
        <v>122932.71249109499</v>
      </c>
      <c r="CB55" s="1359">
        <v>919482.72430941497</v>
      </c>
      <c r="CC55" s="1359">
        <v>34263.3528709323</v>
      </c>
      <c r="CD55" s="1359">
        <v>240086.120297749</v>
      </c>
      <c r="CE55" s="1359">
        <v>334383.88365477801</v>
      </c>
      <c r="CF55" s="1359">
        <v>120563.22873998299</v>
      </c>
      <c r="CG55" s="1359">
        <v>534901.20151413395</v>
      </c>
      <c r="CH55" s="1359">
        <v>146398.06355913001</v>
      </c>
      <c r="CI55" s="1359">
        <v>93407.699345172907</v>
      </c>
      <c r="CJ55" s="1359">
        <v>259554.094159948</v>
      </c>
      <c r="CK55" s="1359">
        <v>83067.355764123902</v>
      </c>
      <c r="CL55" s="1359">
        <v>865.61137410222295</v>
      </c>
      <c r="CM55" s="1359">
        <v>28257.111099951399</v>
      </c>
      <c r="CN55" s="1359">
        <v>5120.2838879070096</v>
      </c>
      <c r="CO55" s="1359">
        <v>108462.705973052</v>
      </c>
      <c r="CP55" s="1359">
        <v>482193.32148016797</v>
      </c>
      <c r="CQ55" s="1360">
        <v>258132124.39610699</v>
      </c>
      <c r="CR55" s="1342">
        <v>390569.52538824402</v>
      </c>
      <c r="CS55" s="1342">
        <v>1212653.08187525</v>
      </c>
      <c r="CT55" s="1361">
        <v>1603222.6072634901</v>
      </c>
      <c r="CU55" s="1342">
        <v>0</v>
      </c>
      <c r="CV55" s="1361">
        <v>1603222.6072634901</v>
      </c>
      <c r="CW55" s="1342">
        <v>146518263.73487699</v>
      </c>
      <c r="CX55" s="1342">
        <v>3611776.6182215102</v>
      </c>
      <c r="CY55" s="1361">
        <v>150130040.35309801</v>
      </c>
      <c r="CZ55" s="1342">
        <v>79576247.173608199</v>
      </c>
      <c r="DA55" s="1362">
        <v>231309510.13396999</v>
      </c>
      <c r="DB55" s="1363">
        <v>52077643.890916802</v>
      </c>
      <c r="DC55" s="1362">
        <v>437363990.63915998</v>
      </c>
    </row>
    <row r="56" spans="1:107" ht="14.4" customHeight="1" x14ac:dyDescent="0.25">
      <c r="A56" s="1525"/>
      <c r="B56" s="1348" t="s">
        <v>516</v>
      </c>
      <c r="C56" s="1358" t="s">
        <v>49</v>
      </c>
      <c r="D56" s="1359">
        <v>4954954.2977125803</v>
      </c>
      <c r="E56" s="1359">
        <v>1002438.2802109</v>
      </c>
      <c r="F56" s="1359">
        <v>745945.399092593</v>
      </c>
      <c r="G56" s="1359">
        <v>938495.87258642097</v>
      </c>
      <c r="H56" s="1359">
        <v>0</v>
      </c>
      <c r="I56" s="1359">
        <v>0</v>
      </c>
      <c r="J56" s="1359">
        <v>0</v>
      </c>
      <c r="K56" s="1359">
        <v>0</v>
      </c>
      <c r="L56" s="1359">
        <v>0</v>
      </c>
      <c r="M56" s="1359">
        <v>0</v>
      </c>
      <c r="N56" s="1359">
        <v>0</v>
      </c>
      <c r="O56" s="1359">
        <v>0</v>
      </c>
      <c r="P56" s="1359">
        <v>0</v>
      </c>
      <c r="Q56" s="1359">
        <v>0</v>
      </c>
      <c r="R56" s="1359">
        <v>0</v>
      </c>
      <c r="S56" s="1359">
        <v>0</v>
      </c>
      <c r="T56" s="1359">
        <v>0</v>
      </c>
      <c r="U56" s="1359">
        <v>0</v>
      </c>
      <c r="V56" s="1359">
        <v>0</v>
      </c>
      <c r="W56" s="1359">
        <v>0</v>
      </c>
      <c r="X56" s="1359">
        <v>0</v>
      </c>
      <c r="Y56" s="1359">
        <v>0</v>
      </c>
      <c r="Z56" s="1359">
        <v>0</v>
      </c>
      <c r="AA56" s="1359">
        <v>0</v>
      </c>
      <c r="AB56" s="1359">
        <v>0</v>
      </c>
      <c r="AC56" s="1359">
        <v>0</v>
      </c>
      <c r="AD56" s="1359">
        <v>0</v>
      </c>
      <c r="AE56" s="1359">
        <v>0</v>
      </c>
      <c r="AF56" s="1359">
        <v>0</v>
      </c>
      <c r="AG56" s="1359">
        <v>0</v>
      </c>
      <c r="AH56" s="1359">
        <v>0</v>
      </c>
      <c r="AI56" s="1359">
        <v>0</v>
      </c>
      <c r="AJ56" s="1359">
        <v>0</v>
      </c>
      <c r="AK56" s="1359">
        <v>0</v>
      </c>
      <c r="AL56" s="1359">
        <v>0</v>
      </c>
      <c r="AM56" s="1359">
        <v>0</v>
      </c>
      <c r="AN56" s="1359">
        <v>0</v>
      </c>
      <c r="AO56" s="1359">
        <v>0</v>
      </c>
      <c r="AP56" s="1359">
        <v>0</v>
      </c>
      <c r="AQ56" s="1359">
        <v>0</v>
      </c>
      <c r="AR56" s="1359">
        <v>0</v>
      </c>
      <c r="AS56" s="1359">
        <v>0</v>
      </c>
      <c r="AT56" s="1359">
        <v>0</v>
      </c>
      <c r="AU56" s="1359">
        <v>0</v>
      </c>
      <c r="AV56" s="1359">
        <v>0</v>
      </c>
      <c r="AW56" s="1359">
        <v>0</v>
      </c>
      <c r="AX56" s="1359">
        <v>0</v>
      </c>
      <c r="AY56" s="1359">
        <v>0</v>
      </c>
      <c r="AZ56" s="1359">
        <v>0</v>
      </c>
      <c r="BA56" s="1359">
        <v>2741666.5314262998</v>
      </c>
      <c r="BB56" s="1359">
        <v>0</v>
      </c>
      <c r="BC56" s="1359">
        <v>0</v>
      </c>
      <c r="BD56" s="1359">
        <v>0</v>
      </c>
      <c r="BE56" s="1359">
        <v>0</v>
      </c>
      <c r="BF56" s="1359">
        <v>0</v>
      </c>
      <c r="BG56" s="1359">
        <v>8762.8490370676609</v>
      </c>
      <c r="BH56" s="1359">
        <v>0</v>
      </c>
      <c r="BI56" s="1359">
        <v>7041.80251278387</v>
      </c>
      <c r="BJ56" s="1359">
        <v>0</v>
      </c>
      <c r="BK56" s="1359">
        <v>0</v>
      </c>
      <c r="BL56" s="1359">
        <v>0</v>
      </c>
      <c r="BM56" s="1359">
        <v>0</v>
      </c>
      <c r="BN56" s="1359">
        <v>15002.739854669</v>
      </c>
      <c r="BO56" s="1359">
        <v>0</v>
      </c>
      <c r="BP56" s="1359">
        <v>0</v>
      </c>
      <c r="BQ56" s="1359">
        <v>0</v>
      </c>
      <c r="BR56" s="1359">
        <v>0</v>
      </c>
      <c r="BS56" s="1359">
        <v>0</v>
      </c>
      <c r="BT56" s="1359">
        <v>0</v>
      </c>
      <c r="BU56" s="1359">
        <v>0</v>
      </c>
      <c r="BV56" s="1359">
        <v>0</v>
      </c>
      <c r="BW56" s="1359">
        <v>0</v>
      </c>
      <c r="BX56" s="1359">
        <v>0</v>
      </c>
      <c r="BY56" s="1359">
        <v>0</v>
      </c>
      <c r="BZ56" s="1359">
        <v>0</v>
      </c>
      <c r="CA56" s="1359">
        <v>0</v>
      </c>
      <c r="CB56" s="1359">
        <v>0</v>
      </c>
      <c r="CC56" s="1359">
        <v>0</v>
      </c>
      <c r="CD56" s="1359">
        <v>0</v>
      </c>
      <c r="CE56" s="1359">
        <v>0</v>
      </c>
      <c r="CF56" s="1359">
        <v>2745.2066982430201</v>
      </c>
      <c r="CG56" s="1359">
        <v>0</v>
      </c>
      <c r="CH56" s="1359">
        <v>119952.66258479</v>
      </c>
      <c r="CI56" s="1359">
        <v>0</v>
      </c>
      <c r="CJ56" s="1359">
        <v>0</v>
      </c>
      <c r="CK56" s="1359">
        <v>0</v>
      </c>
      <c r="CL56" s="1359">
        <v>0</v>
      </c>
      <c r="CM56" s="1359">
        <v>0.177759834892257</v>
      </c>
      <c r="CN56" s="1359">
        <v>406.68780775186599</v>
      </c>
      <c r="CO56" s="1359">
        <v>0</v>
      </c>
      <c r="CP56" s="1359">
        <v>424556.91027386399</v>
      </c>
      <c r="CQ56" s="1360">
        <v>10961969.4175578</v>
      </c>
      <c r="CR56" s="1342">
        <v>17235.542260954899</v>
      </c>
      <c r="CS56" s="1342">
        <v>24121.557626894701</v>
      </c>
      <c r="CT56" s="1361">
        <v>41357.099887849603</v>
      </c>
      <c r="CU56" s="1342">
        <v>0</v>
      </c>
      <c r="CV56" s="1361">
        <v>41357.099887849603</v>
      </c>
      <c r="CW56" s="1342">
        <v>8627695.2404817101</v>
      </c>
      <c r="CX56" s="1342">
        <v>762980.31554084201</v>
      </c>
      <c r="CY56" s="1361">
        <v>9390675.5560225602</v>
      </c>
      <c r="CZ56" s="1342">
        <v>2881299.27483657</v>
      </c>
      <c r="DA56" s="1362">
        <v>12313331.930747001</v>
      </c>
      <c r="DB56" s="1363">
        <v>486241.73539806902</v>
      </c>
      <c r="DC56" s="1362">
        <v>22789059.612906702</v>
      </c>
    </row>
    <row r="57" spans="1:107" ht="14.4" customHeight="1" x14ac:dyDescent="0.25">
      <c r="A57" s="1525"/>
      <c r="B57" s="1348" t="s">
        <v>517</v>
      </c>
      <c r="C57" s="1358" t="s">
        <v>50</v>
      </c>
      <c r="D57" s="1359">
        <v>100789.177070199</v>
      </c>
      <c r="E57" s="1359">
        <v>2355.7279082769801</v>
      </c>
      <c r="F57" s="1359">
        <v>131791.829578498</v>
      </c>
      <c r="G57" s="1359">
        <v>232195.08030262601</v>
      </c>
      <c r="H57" s="1359">
        <v>4200617.3113935404</v>
      </c>
      <c r="I57" s="1359">
        <v>2845232.81057561</v>
      </c>
      <c r="J57" s="1359">
        <v>1171535.69233297</v>
      </c>
      <c r="K57" s="1359">
        <v>1539920.6439582901</v>
      </c>
      <c r="L57" s="1359">
        <v>4309763.31220992</v>
      </c>
      <c r="M57" s="1359">
        <v>40546.829589047396</v>
      </c>
      <c r="N57" s="1359">
        <v>3006.46975639215</v>
      </c>
      <c r="O57" s="1359">
        <v>36789.581324595601</v>
      </c>
      <c r="P57" s="1359">
        <v>5160.0927356583697</v>
      </c>
      <c r="Q57" s="1359">
        <v>285853.02508102899</v>
      </c>
      <c r="R57" s="1359">
        <v>63654.114321198402</v>
      </c>
      <c r="S57" s="1359">
        <v>109686.40685846</v>
      </c>
      <c r="T57" s="1359">
        <v>71286.532883039297</v>
      </c>
      <c r="U57" s="1359">
        <v>418382.68334141601</v>
      </c>
      <c r="V57" s="1359">
        <v>65991.696395617997</v>
      </c>
      <c r="W57" s="1359">
        <v>19739.903078928499</v>
      </c>
      <c r="X57" s="1359">
        <v>31817.4992110311</v>
      </c>
      <c r="Y57" s="1359">
        <v>330395.73164163902</v>
      </c>
      <c r="Z57" s="1359">
        <v>394363.86422283697</v>
      </c>
      <c r="AA57" s="1359">
        <v>592809.45430660096</v>
      </c>
      <c r="AB57" s="1359">
        <v>270108.12880059402</v>
      </c>
      <c r="AC57" s="1359">
        <v>717643.50749476801</v>
      </c>
      <c r="AD57" s="1359">
        <v>842849.63481278205</v>
      </c>
      <c r="AE57" s="1359">
        <v>300631.21745898802</v>
      </c>
      <c r="AF57" s="1359">
        <v>456552.32572212198</v>
      </c>
      <c r="AG57" s="1359">
        <v>62729.064277174599</v>
      </c>
      <c r="AH57" s="1359">
        <v>1278017.2953443599</v>
      </c>
      <c r="AI57" s="1359">
        <v>497102.46610973799</v>
      </c>
      <c r="AJ57" s="1359">
        <v>14007.4395088948</v>
      </c>
      <c r="AK57" s="1359">
        <v>20982.4825777513</v>
      </c>
      <c r="AL57" s="1359">
        <v>1552705.99010156</v>
      </c>
      <c r="AM57" s="1359">
        <v>223034.232147776</v>
      </c>
      <c r="AN57" s="1359">
        <v>74440.181802929495</v>
      </c>
      <c r="AO57" s="1359">
        <v>418850.33119432098</v>
      </c>
      <c r="AP57" s="1359">
        <v>836444.76161929301</v>
      </c>
      <c r="AQ57" s="1359">
        <v>2349344.2283993601</v>
      </c>
      <c r="AR57" s="1359">
        <v>347429.117917069</v>
      </c>
      <c r="AS57" s="1359">
        <v>449038.877397743</v>
      </c>
      <c r="AT57" s="1359">
        <v>32013.093371584499</v>
      </c>
      <c r="AU57" s="1359">
        <v>99849.586261163902</v>
      </c>
      <c r="AV57" s="1359">
        <v>5022338.3467618702</v>
      </c>
      <c r="AW57" s="1359">
        <v>3136120.26972877</v>
      </c>
      <c r="AX57" s="1359">
        <v>3410014.6447434402</v>
      </c>
      <c r="AY57" s="1359">
        <v>14271.3960940427</v>
      </c>
      <c r="AZ57" s="1359">
        <v>4103199.62092211</v>
      </c>
      <c r="BA57" s="1359">
        <v>116296.93793851401</v>
      </c>
      <c r="BB57" s="1359">
        <v>42249122.6128207</v>
      </c>
      <c r="BC57" s="1359">
        <v>287877.40773017</v>
      </c>
      <c r="BD57" s="1359">
        <v>3698066.34957971</v>
      </c>
      <c r="BE57" s="1359">
        <v>453430.74554972298</v>
      </c>
      <c r="BF57" s="1359">
        <v>242042.895710018</v>
      </c>
      <c r="BG57" s="1359">
        <v>629539.80824955995</v>
      </c>
      <c r="BH57" s="1359">
        <v>689550.76088896196</v>
      </c>
      <c r="BI57" s="1359">
        <v>2187023.6204043399</v>
      </c>
      <c r="BJ57" s="1359">
        <v>376346.82071567897</v>
      </c>
      <c r="BK57" s="1359">
        <v>15686252.486753801</v>
      </c>
      <c r="BL57" s="1359">
        <v>2071477.7624977301</v>
      </c>
      <c r="BM57" s="1359">
        <v>1142892.01965025</v>
      </c>
      <c r="BN57" s="1359">
        <v>440911.637394697</v>
      </c>
      <c r="BO57" s="1359">
        <v>56998.988551141701</v>
      </c>
      <c r="BP57" s="1359">
        <v>149077.60454306399</v>
      </c>
      <c r="BQ57" s="1359">
        <v>4616.3952580327204</v>
      </c>
      <c r="BR57" s="1359">
        <v>81324.172626886095</v>
      </c>
      <c r="BS57" s="1359">
        <v>14486019.959602799</v>
      </c>
      <c r="BT57" s="1359">
        <v>10988.137872950099</v>
      </c>
      <c r="BU57" s="1359">
        <v>53134.712143559198</v>
      </c>
      <c r="BV57" s="1359">
        <v>1500.42533736924</v>
      </c>
      <c r="BW57" s="1359">
        <v>552798.85102610395</v>
      </c>
      <c r="BX57" s="1359">
        <v>9548.4239506107206</v>
      </c>
      <c r="BY57" s="1359">
        <v>329735.97861431702</v>
      </c>
      <c r="BZ57" s="1359">
        <v>304087.24973495898</v>
      </c>
      <c r="CA57" s="1359">
        <v>130407.972647038</v>
      </c>
      <c r="CB57" s="1359">
        <v>1395787.23762831</v>
      </c>
      <c r="CC57" s="1359">
        <v>10611.0293437009</v>
      </c>
      <c r="CD57" s="1359">
        <v>6955.3374885135499</v>
      </c>
      <c r="CE57" s="1359">
        <v>36728.627881308101</v>
      </c>
      <c r="CF57" s="1359">
        <v>29715.9851991016</v>
      </c>
      <c r="CG57" s="1359">
        <v>123464.51429270599</v>
      </c>
      <c r="CH57" s="1359">
        <v>8847.3933401643408</v>
      </c>
      <c r="CI57" s="1359">
        <v>141200.43239128901</v>
      </c>
      <c r="CJ57" s="1359">
        <v>115087.323432041</v>
      </c>
      <c r="CK57" s="1359">
        <v>14020061.158985101</v>
      </c>
      <c r="CL57" s="1359">
        <v>0</v>
      </c>
      <c r="CM57" s="1359">
        <v>3502.2365646199</v>
      </c>
      <c r="CN57" s="1359">
        <v>4207.3040578708496</v>
      </c>
      <c r="CO57" s="1359">
        <v>27746.9958644289</v>
      </c>
      <c r="CP57" s="1359">
        <v>524972.69001870404</v>
      </c>
      <c r="CQ57" s="1360">
        <v>146423362.714928</v>
      </c>
      <c r="CR57" s="1342">
        <v>326845.17910251999</v>
      </c>
      <c r="CS57" s="1342">
        <v>2332852.8471721299</v>
      </c>
      <c r="CT57" s="1361">
        <v>2659698.0262746499</v>
      </c>
      <c r="CU57" s="1342">
        <v>0</v>
      </c>
      <c r="CV57" s="1361">
        <v>2659698.0262746499</v>
      </c>
      <c r="CW57" s="1342">
        <v>186424043.254462</v>
      </c>
      <c r="CX57" s="1342">
        <v>2220141.8451240701</v>
      </c>
      <c r="CY57" s="1361">
        <v>188644185.09958601</v>
      </c>
      <c r="CZ57" s="1342">
        <v>48847930.436344698</v>
      </c>
      <c r="DA57" s="1362">
        <v>240151813.56220499</v>
      </c>
      <c r="DB57" s="1363">
        <v>58688373.336644597</v>
      </c>
      <c r="DC57" s="1362">
        <v>327886802.94048798</v>
      </c>
    </row>
    <row r="58" spans="1:107" ht="14.4" customHeight="1" x14ac:dyDescent="0.25">
      <c r="A58" s="1525"/>
      <c r="B58" s="1348" t="s">
        <v>518</v>
      </c>
      <c r="C58" s="1358" t="s">
        <v>51</v>
      </c>
      <c r="D58" s="1359">
        <v>0</v>
      </c>
      <c r="E58" s="1359">
        <v>0</v>
      </c>
      <c r="F58" s="1359">
        <v>0</v>
      </c>
      <c r="G58" s="1359">
        <v>0</v>
      </c>
      <c r="H58" s="1359">
        <v>9270.1417828599097</v>
      </c>
      <c r="I58" s="1359">
        <v>320.54317250481603</v>
      </c>
      <c r="J58" s="1359">
        <v>11759.401693284701</v>
      </c>
      <c r="K58" s="1359">
        <v>9304.4461432655607</v>
      </c>
      <c r="L58" s="1359">
        <v>836.87112749878804</v>
      </c>
      <c r="M58" s="1359">
        <v>0</v>
      </c>
      <c r="N58" s="1359">
        <v>0</v>
      </c>
      <c r="O58" s="1359">
        <v>0</v>
      </c>
      <c r="P58" s="1359">
        <v>0</v>
      </c>
      <c r="Q58" s="1359">
        <v>0</v>
      </c>
      <c r="R58" s="1359">
        <v>0</v>
      </c>
      <c r="S58" s="1359">
        <v>0</v>
      </c>
      <c r="T58" s="1359">
        <v>0</v>
      </c>
      <c r="U58" s="1359">
        <v>0</v>
      </c>
      <c r="V58" s="1359">
        <v>0</v>
      </c>
      <c r="W58" s="1359">
        <v>0</v>
      </c>
      <c r="X58" s="1359">
        <v>0</v>
      </c>
      <c r="Y58" s="1359">
        <v>0</v>
      </c>
      <c r="Z58" s="1359">
        <v>0</v>
      </c>
      <c r="AA58" s="1359">
        <v>0</v>
      </c>
      <c r="AB58" s="1359">
        <v>0</v>
      </c>
      <c r="AC58" s="1359">
        <v>0</v>
      </c>
      <c r="AD58" s="1359">
        <v>0</v>
      </c>
      <c r="AE58" s="1359">
        <v>0</v>
      </c>
      <c r="AF58" s="1359">
        <v>614.01475277994803</v>
      </c>
      <c r="AG58" s="1359">
        <v>0</v>
      </c>
      <c r="AH58" s="1359">
        <v>0</v>
      </c>
      <c r="AI58" s="1359">
        <v>0</v>
      </c>
      <c r="AJ58" s="1359">
        <v>0</v>
      </c>
      <c r="AK58" s="1359">
        <v>0</v>
      </c>
      <c r="AL58" s="1359">
        <v>0</v>
      </c>
      <c r="AM58" s="1359">
        <v>0</v>
      </c>
      <c r="AN58" s="1359">
        <v>0</v>
      </c>
      <c r="AO58" s="1359">
        <v>0</v>
      </c>
      <c r="AP58" s="1359">
        <v>0</v>
      </c>
      <c r="AQ58" s="1359">
        <v>0</v>
      </c>
      <c r="AR58" s="1359">
        <v>0</v>
      </c>
      <c r="AS58" s="1359">
        <v>0</v>
      </c>
      <c r="AT58" s="1359">
        <v>0</v>
      </c>
      <c r="AU58" s="1359">
        <v>0</v>
      </c>
      <c r="AV58" s="1359">
        <v>36667.127999859797</v>
      </c>
      <c r="AW58" s="1359">
        <v>1100.6776368322701</v>
      </c>
      <c r="AX58" s="1359">
        <v>29698.1409108646</v>
      </c>
      <c r="AY58" s="1359">
        <v>80.033106842820601</v>
      </c>
      <c r="AZ58" s="1359">
        <v>647006.06110760604</v>
      </c>
      <c r="BA58" s="1359">
        <v>151.08447544881599</v>
      </c>
      <c r="BB58" s="1359">
        <v>81226.422275337507</v>
      </c>
      <c r="BC58" s="1359">
        <v>6569423.8631362403</v>
      </c>
      <c r="BD58" s="1359">
        <v>162086.14130225801</v>
      </c>
      <c r="BE58" s="1359">
        <v>43765.759167426098</v>
      </c>
      <c r="BF58" s="1359">
        <v>0</v>
      </c>
      <c r="BG58" s="1359">
        <v>0</v>
      </c>
      <c r="BH58" s="1359">
        <v>0</v>
      </c>
      <c r="BI58" s="1359">
        <v>0</v>
      </c>
      <c r="BJ58" s="1359">
        <v>0</v>
      </c>
      <c r="BK58" s="1359">
        <v>0</v>
      </c>
      <c r="BL58" s="1359">
        <v>0</v>
      </c>
      <c r="BM58" s="1359">
        <v>0</v>
      </c>
      <c r="BN58" s="1359">
        <v>698930.53718874895</v>
      </c>
      <c r="BO58" s="1359">
        <v>0</v>
      </c>
      <c r="BP58" s="1359">
        <v>185.42405215555701</v>
      </c>
      <c r="BQ58" s="1359">
        <v>0</v>
      </c>
      <c r="BR58" s="1359">
        <v>0</v>
      </c>
      <c r="BS58" s="1359">
        <v>148997.49100943</v>
      </c>
      <c r="BT58" s="1359">
        <v>3923784.12899645</v>
      </c>
      <c r="BU58" s="1359">
        <v>1550164.1627068</v>
      </c>
      <c r="BV58" s="1359">
        <v>819.11775811574603</v>
      </c>
      <c r="BW58" s="1359">
        <v>21290.3139101946</v>
      </c>
      <c r="BX58" s="1359">
        <v>0</v>
      </c>
      <c r="BY58" s="1359">
        <v>0</v>
      </c>
      <c r="BZ58" s="1359">
        <v>0</v>
      </c>
      <c r="CA58" s="1359">
        <v>0</v>
      </c>
      <c r="CB58" s="1359">
        <v>0</v>
      </c>
      <c r="CC58" s="1359">
        <v>0</v>
      </c>
      <c r="CD58" s="1359">
        <v>0</v>
      </c>
      <c r="CE58" s="1359">
        <v>0</v>
      </c>
      <c r="CF58" s="1359">
        <v>23963.396949039001</v>
      </c>
      <c r="CG58" s="1359">
        <v>0</v>
      </c>
      <c r="CH58" s="1359">
        <v>0</v>
      </c>
      <c r="CI58" s="1359">
        <v>0</v>
      </c>
      <c r="CJ58" s="1359">
        <v>0</v>
      </c>
      <c r="CK58" s="1359">
        <v>0</v>
      </c>
      <c r="CL58" s="1359">
        <v>0</v>
      </c>
      <c r="CM58" s="1359">
        <v>0</v>
      </c>
      <c r="CN58" s="1359">
        <v>0</v>
      </c>
      <c r="CO58" s="1359">
        <v>0</v>
      </c>
      <c r="CP58" s="1359">
        <v>0</v>
      </c>
      <c r="CQ58" s="1360">
        <v>13971445.3023619</v>
      </c>
      <c r="CR58" s="1342">
        <v>0</v>
      </c>
      <c r="CS58" s="1342">
        <v>0</v>
      </c>
      <c r="CT58" s="1361">
        <v>0</v>
      </c>
      <c r="CU58" s="1342">
        <v>0</v>
      </c>
      <c r="CV58" s="1361">
        <v>0</v>
      </c>
      <c r="CW58" s="1342">
        <v>29987147.819182899</v>
      </c>
      <c r="CX58" s="1342">
        <v>595017.00375200505</v>
      </c>
      <c r="CY58" s="1361">
        <v>30582164.822934899</v>
      </c>
      <c r="CZ58" s="1342">
        <v>1595524.6706534601</v>
      </c>
      <c r="DA58" s="1362">
        <v>32177689.493588299</v>
      </c>
      <c r="DB58" s="1363">
        <v>506713.20605883998</v>
      </c>
      <c r="DC58" s="1362">
        <v>45642421.5898913</v>
      </c>
    </row>
    <row r="59" spans="1:107" ht="14.4" customHeight="1" x14ac:dyDescent="0.25">
      <c r="A59" s="1525"/>
      <c r="B59" s="1348" t="s">
        <v>519</v>
      </c>
      <c r="C59" s="1358" t="s">
        <v>52</v>
      </c>
      <c r="D59" s="1359">
        <v>441192.86586011102</v>
      </c>
      <c r="E59" s="1359">
        <v>30394.601553659199</v>
      </c>
      <c r="F59" s="1359">
        <v>127008.092581312</v>
      </c>
      <c r="G59" s="1359">
        <v>667168.37879119103</v>
      </c>
      <c r="H59" s="1359">
        <v>208915.90937027699</v>
      </c>
      <c r="I59" s="1359">
        <v>18397.3341185508</v>
      </c>
      <c r="J59" s="1359">
        <v>171523.91068730099</v>
      </c>
      <c r="K59" s="1359">
        <v>512052.77961028798</v>
      </c>
      <c r="L59" s="1359">
        <v>853031.92331507895</v>
      </c>
      <c r="M59" s="1359">
        <v>36896.957779520897</v>
      </c>
      <c r="N59" s="1359">
        <v>707.37127255144298</v>
      </c>
      <c r="O59" s="1359">
        <v>67513.353809575303</v>
      </c>
      <c r="P59" s="1359">
        <v>8554.2257594735202</v>
      </c>
      <c r="Q59" s="1359">
        <v>87252.300541678895</v>
      </c>
      <c r="R59" s="1359">
        <v>9990.6043680637904</v>
      </c>
      <c r="S59" s="1359">
        <v>14095.986110281599</v>
      </c>
      <c r="T59" s="1359">
        <v>1485.5332706427901</v>
      </c>
      <c r="U59" s="1359">
        <v>67981.399489281495</v>
      </c>
      <c r="V59" s="1359">
        <v>1101.2187545224799</v>
      </c>
      <c r="W59" s="1359">
        <v>2229.4229331512602</v>
      </c>
      <c r="X59" s="1359">
        <v>6960.6770972982504</v>
      </c>
      <c r="Y59" s="1359">
        <v>165767.10883796401</v>
      </c>
      <c r="Z59" s="1359">
        <v>24576.039565143201</v>
      </c>
      <c r="AA59" s="1359">
        <v>30779.568499117901</v>
      </c>
      <c r="AB59" s="1359">
        <v>89118.556942272102</v>
      </c>
      <c r="AC59" s="1359">
        <v>13642.442655249601</v>
      </c>
      <c r="AD59" s="1359">
        <v>8669.7358190117502</v>
      </c>
      <c r="AE59" s="1359">
        <v>20140.6054509682</v>
      </c>
      <c r="AF59" s="1359">
        <v>4383.8946218964002</v>
      </c>
      <c r="AG59" s="1359">
        <v>3107.9275494511298</v>
      </c>
      <c r="AH59" s="1359">
        <v>12229.7557772781</v>
      </c>
      <c r="AI59" s="1359">
        <v>5825.1890447485202</v>
      </c>
      <c r="AJ59" s="1359">
        <v>2554.6169175369</v>
      </c>
      <c r="AK59" s="1359">
        <v>5417.0757825643004</v>
      </c>
      <c r="AL59" s="1359">
        <v>294722.81161895703</v>
      </c>
      <c r="AM59" s="1359">
        <v>34856.708498205102</v>
      </c>
      <c r="AN59" s="1359">
        <v>11826.2785760526</v>
      </c>
      <c r="AO59" s="1359">
        <v>33693.731833034697</v>
      </c>
      <c r="AP59" s="1359">
        <v>124165.496356137</v>
      </c>
      <c r="AQ59" s="1359">
        <v>2356754.8396356599</v>
      </c>
      <c r="AR59" s="1359">
        <v>152513.56652882099</v>
      </c>
      <c r="AS59" s="1359">
        <v>11052.101562162199</v>
      </c>
      <c r="AT59" s="1359">
        <v>9806.5472084483408</v>
      </c>
      <c r="AU59" s="1359">
        <v>8168.0664008492804</v>
      </c>
      <c r="AV59" s="1359">
        <v>191737.02230046099</v>
      </c>
      <c r="AW59" s="1359">
        <v>58170.859712778401</v>
      </c>
      <c r="AX59" s="1359">
        <v>570367.69925389299</v>
      </c>
      <c r="AY59" s="1359">
        <v>250632.62155781401</v>
      </c>
      <c r="AZ59" s="1359">
        <v>6659614.6168526504</v>
      </c>
      <c r="BA59" s="1359">
        <v>1887992.29701885</v>
      </c>
      <c r="BB59" s="1359">
        <v>6551785.4413746698</v>
      </c>
      <c r="BC59" s="1359">
        <v>536902.62102725694</v>
      </c>
      <c r="BD59" s="1359">
        <v>263175992.513872</v>
      </c>
      <c r="BE59" s="1359">
        <v>5463.7987833182797</v>
      </c>
      <c r="BF59" s="1359">
        <v>386291.68072308</v>
      </c>
      <c r="BG59" s="1359">
        <v>15982.293570735001</v>
      </c>
      <c r="BH59" s="1359">
        <v>9116.0944387355303</v>
      </c>
      <c r="BI59" s="1359">
        <v>1253537.03614719</v>
      </c>
      <c r="BJ59" s="1359">
        <v>59409.344913694898</v>
      </c>
      <c r="BK59" s="1359">
        <v>60150.044923629801</v>
      </c>
      <c r="BL59" s="1359">
        <v>163191.99018749699</v>
      </c>
      <c r="BM59" s="1359">
        <v>309088.98131457902</v>
      </c>
      <c r="BN59" s="1359">
        <v>272395.25995408202</v>
      </c>
      <c r="BO59" s="1359">
        <v>54291.913994131697</v>
      </c>
      <c r="BP59" s="1359">
        <v>51093.036599669103</v>
      </c>
      <c r="BQ59" s="1359">
        <v>5767.64745884493</v>
      </c>
      <c r="BR59" s="1359">
        <v>6870.3797212394702</v>
      </c>
      <c r="BS59" s="1359">
        <v>1004063.95325623</v>
      </c>
      <c r="BT59" s="1359">
        <v>0</v>
      </c>
      <c r="BU59" s="1359">
        <v>54900914.824175298</v>
      </c>
      <c r="BV59" s="1359">
        <v>57338.786204598502</v>
      </c>
      <c r="BW59" s="1359">
        <v>3954449.3694935599</v>
      </c>
      <c r="BX59" s="1359">
        <v>202968.417774122</v>
      </c>
      <c r="BY59" s="1359">
        <v>143930.39808629401</v>
      </c>
      <c r="BZ59" s="1359">
        <v>1690898.1163854101</v>
      </c>
      <c r="CA59" s="1359">
        <v>460117.57633211598</v>
      </c>
      <c r="CB59" s="1359">
        <v>408240.30888292601</v>
      </c>
      <c r="CC59" s="1359">
        <v>27124.753848202199</v>
      </c>
      <c r="CD59" s="1359">
        <v>24830.457661300501</v>
      </c>
      <c r="CE59" s="1359">
        <v>27247071.180860601</v>
      </c>
      <c r="CF59" s="1359">
        <v>297410.08833882102</v>
      </c>
      <c r="CG59" s="1359">
        <v>2639773.88506871</v>
      </c>
      <c r="CH59" s="1359">
        <v>1472081.7564550799</v>
      </c>
      <c r="CI59" s="1359">
        <v>7362242.3503688397</v>
      </c>
      <c r="CJ59" s="1359">
        <v>103864.364107969</v>
      </c>
      <c r="CK59" s="1359">
        <v>43109.153977856702</v>
      </c>
      <c r="CL59" s="1359">
        <v>2724.0586551742299</v>
      </c>
      <c r="CM59" s="1359">
        <v>77572.079650846703</v>
      </c>
      <c r="CN59" s="1359">
        <v>14471.0366691789</v>
      </c>
      <c r="CO59" s="1359">
        <v>2321227.6874269</v>
      </c>
      <c r="CP59" s="1359">
        <v>2478966.3723394</v>
      </c>
      <c r="CQ59" s="1360">
        <v>396229463.684475</v>
      </c>
      <c r="CR59" s="1342">
        <v>9856803.1564179193</v>
      </c>
      <c r="CS59" s="1342">
        <v>90832236.874924093</v>
      </c>
      <c r="CT59" s="1361">
        <v>100689040.031342</v>
      </c>
      <c r="CU59" s="1342">
        <v>0</v>
      </c>
      <c r="CV59" s="1361">
        <v>100689040.031342</v>
      </c>
      <c r="CW59" s="1342">
        <v>268415912.68211901</v>
      </c>
      <c r="CX59" s="1342">
        <v>6947738.3292423803</v>
      </c>
      <c r="CY59" s="1361">
        <v>275363651.011361</v>
      </c>
      <c r="CZ59" s="1342">
        <v>31832081.9192224</v>
      </c>
      <c r="DA59" s="1362">
        <v>407884772.96192503</v>
      </c>
      <c r="DB59" s="1363">
        <v>54700633.687001899</v>
      </c>
      <c r="DC59" s="1362">
        <v>749413602.95939803</v>
      </c>
    </row>
    <row r="60" spans="1:107" ht="14.4" customHeight="1" x14ac:dyDescent="0.25">
      <c r="A60" s="1525"/>
      <c r="B60" s="1348" t="s">
        <v>520</v>
      </c>
      <c r="C60" s="1358" t="s">
        <v>53</v>
      </c>
      <c r="D60" s="1359">
        <v>0</v>
      </c>
      <c r="E60" s="1359">
        <v>0</v>
      </c>
      <c r="F60" s="1359">
        <v>0</v>
      </c>
      <c r="G60" s="1359">
        <v>636883.06232675002</v>
      </c>
      <c r="H60" s="1359">
        <v>0</v>
      </c>
      <c r="I60" s="1359">
        <v>658.65957403228595</v>
      </c>
      <c r="J60" s="1359">
        <v>0</v>
      </c>
      <c r="K60" s="1359">
        <v>0</v>
      </c>
      <c r="L60" s="1359">
        <v>1076.20862635306</v>
      </c>
      <c r="M60" s="1359">
        <v>0</v>
      </c>
      <c r="N60" s="1359">
        <v>0</v>
      </c>
      <c r="O60" s="1359">
        <v>0</v>
      </c>
      <c r="P60" s="1359">
        <v>0</v>
      </c>
      <c r="Q60" s="1359">
        <v>0</v>
      </c>
      <c r="R60" s="1359">
        <v>0</v>
      </c>
      <c r="S60" s="1359">
        <v>0</v>
      </c>
      <c r="T60" s="1359">
        <v>0</v>
      </c>
      <c r="U60" s="1359">
        <v>0</v>
      </c>
      <c r="V60" s="1359">
        <v>0</v>
      </c>
      <c r="W60" s="1359">
        <v>0</v>
      </c>
      <c r="X60" s="1359">
        <v>0</v>
      </c>
      <c r="Y60" s="1359">
        <v>0</v>
      </c>
      <c r="Z60" s="1359">
        <v>0</v>
      </c>
      <c r="AA60" s="1359">
        <v>0</v>
      </c>
      <c r="AB60" s="1359">
        <v>0</v>
      </c>
      <c r="AC60" s="1359">
        <v>0</v>
      </c>
      <c r="AD60" s="1359">
        <v>0</v>
      </c>
      <c r="AE60" s="1359">
        <v>0</v>
      </c>
      <c r="AF60" s="1359">
        <v>0</v>
      </c>
      <c r="AG60" s="1359">
        <v>0</v>
      </c>
      <c r="AH60" s="1359">
        <v>0</v>
      </c>
      <c r="AI60" s="1359">
        <v>0</v>
      </c>
      <c r="AJ60" s="1359">
        <v>0</v>
      </c>
      <c r="AK60" s="1359">
        <v>0</v>
      </c>
      <c r="AL60" s="1359">
        <v>0</v>
      </c>
      <c r="AM60" s="1359">
        <v>0</v>
      </c>
      <c r="AN60" s="1359">
        <v>0</v>
      </c>
      <c r="AO60" s="1359">
        <v>0</v>
      </c>
      <c r="AP60" s="1359">
        <v>0</v>
      </c>
      <c r="AQ60" s="1359">
        <v>0</v>
      </c>
      <c r="AR60" s="1359">
        <v>0</v>
      </c>
      <c r="AS60" s="1359">
        <v>0</v>
      </c>
      <c r="AT60" s="1359">
        <v>0</v>
      </c>
      <c r="AU60" s="1359">
        <v>0</v>
      </c>
      <c r="AV60" s="1359">
        <v>0</v>
      </c>
      <c r="AW60" s="1359">
        <v>0</v>
      </c>
      <c r="AX60" s="1359">
        <v>0</v>
      </c>
      <c r="AY60" s="1359">
        <v>0</v>
      </c>
      <c r="AZ60" s="1359">
        <v>9368.9076762789591</v>
      </c>
      <c r="BA60" s="1359">
        <v>25163.534977136202</v>
      </c>
      <c r="BB60" s="1359">
        <v>1358139.1195729999</v>
      </c>
      <c r="BC60" s="1359">
        <v>0</v>
      </c>
      <c r="BD60" s="1359">
        <v>0</v>
      </c>
      <c r="BE60" s="1359">
        <v>5095745.48235677</v>
      </c>
      <c r="BF60" s="1359">
        <v>7353.9578241538902</v>
      </c>
      <c r="BG60" s="1359">
        <v>0</v>
      </c>
      <c r="BH60" s="1359">
        <v>0</v>
      </c>
      <c r="BI60" s="1359">
        <v>0</v>
      </c>
      <c r="BJ60" s="1359">
        <v>0</v>
      </c>
      <c r="BK60" s="1359">
        <v>0</v>
      </c>
      <c r="BL60" s="1359">
        <v>0</v>
      </c>
      <c r="BM60" s="1359">
        <v>0</v>
      </c>
      <c r="BN60" s="1359">
        <v>543791.351516</v>
      </c>
      <c r="BO60" s="1359">
        <v>0</v>
      </c>
      <c r="BP60" s="1359">
        <v>0</v>
      </c>
      <c r="BQ60" s="1359">
        <v>0</v>
      </c>
      <c r="BR60" s="1359">
        <v>0</v>
      </c>
      <c r="BS60" s="1359">
        <v>342339.31181104801</v>
      </c>
      <c r="BT60" s="1359">
        <v>0</v>
      </c>
      <c r="BU60" s="1359">
        <v>0</v>
      </c>
      <c r="BV60" s="1359">
        <v>3774358.1626606602</v>
      </c>
      <c r="BW60" s="1359">
        <v>2539.55514942017</v>
      </c>
      <c r="BX60" s="1359">
        <v>0</v>
      </c>
      <c r="BY60" s="1359">
        <v>0</v>
      </c>
      <c r="BZ60" s="1359">
        <v>0</v>
      </c>
      <c r="CA60" s="1359">
        <v>0</v>
      </c>
      <c r="CB60" s="1359">
        <v>0</v>
      </c>
      <c r="CC60" s="1359">
        <v>0</v>
      </c>
      <c r="CD60" s="1359">
        <v>0</v>
      </c>
      <c r="CE60" s="1359">
        <v>0</v>
      </c>
      <c r="CF60" s="1359">
        <v>47793.742238382998</v>
      </c>
      <c r="CG60" s="1359">
        <v>0</v>
      </c>
      <c r="CH60" s="1359">
        <v>91452.456713679305</v>
      </c>
      <c r="CI60" s="1359">
        <v>0</v>
      </c>
      <c r="CJ60" s="1359">
        <v>4953.6435818263099</v>
      </c>
      <c r="CK60" s="1359">
        <v>0</v>
      </c>
      <c r="CL60" s="1359">
        <v>0</v>
      </c>
      <c r="CM60" s="1359">
        <v>0</v>
      </c>
      <c r="CN60" s="1359">
        <v>0</v>
      </c>
      <c r="CO60" s="1359">
        <v>0</v>
      </c>
      <c r="CP60" s="1359">
        <v>60881.257526862202</v>
      </c>
      <c r="CQ60" s="1360">
        <v>12002498.414132399</v>
      </c>
      <c r="CR60" s="1342">
        <v>0</v>
      </c>
      <c r="CS60" s="1342">
        <v>162842.882811955</v>
      </c>
      <c r="CT60" s="1361">
        <v>162842.882811955</v>
      </c>
      <c r="CU60" s="1342">
        <v>0</v>
      </c>
      <c r="CV60" s="1361">
        <v>162842.882811955</v>
      </c>
      <c r="CW60" s="1342">
        <v>16464241.459386401</v>
      </c>
      <c r="CX60" s="1342">
        <v>-411302.87291088502</v>
      </c>
      <c r="CY60" s="1361">
        <v>16052938.586475501</v>
      </c>
      <c r="CZ60" s="1342">
        <v>14552142.782126101</v>
      </c>
      <c r="DA60" s="1362">
        <v>30767924.251413599</v>
      </c>
      <c r="DB60" s="1363">
        <v>1488147.61160286</v>
      </c>
      <c r="DC60" s="1362">
        <v>41282275.053943098</v>
      </c>
    </row>
    <row r="61" spans="1:107" ht="14.4" customHeight="1" x14ac:dyDescent="0.25">
      <c r="A61" s="1525"/>
      <c r="B61" s="1348" t="s">
        <v>521</v>
      </c>
      <c r="C61" s="1358" t="s">
        <v>54</v>
      </c>
      <c r="D61" s="1359">
        <v>294317.11857885699</v>
      </c>
      <c r="E61" s="1359">
        <v>119198.41236611101</v>
      </c>
      <c r="F61" s="1359">
        <v>90338.842093890897</v>
      </c>
      <c r="G61" s="1359">
        <v>119868.93116904001</v>
      </c>
      <c r="H61" s="1359">
        <v>134439.391926115</v>
      </c>
      <c r="I61" s="1359">
        <v>2359.1530109251798</v>
      </c>
      <c r="J61" s="1359">
        <v>147.14945989969101</v>
      </c>
      <c r="K61" s="1359">
        <v>3040.8364834366598</v>
      </c>
      <c r="L61" s="1359">
        <v>67545.542068206603</v>
      </c>
      <c r="M61" s="1359">
        <v>5434.6350238838504</v>
      </c>
      <c r="N61" s="1359">
        <v>2094.4730534113901</v>
      </c>
      <c r="O61" s="1359">
        <v>8021.3990159753102</v>
      </c>
      <c r="P61" s="1359">
        <v>465.90065638310199</v>
      </c>
      <c r="Q61" s="1359">
        <v>43391.039049487197</v>
      </c>
      <c r="R61" s="1359">
        <v>4427.4391147060096</v>
      </c>
      <c r="S61" s="1359">
        <v>15372.3641057611</v>
      </c>
      <c r="T61" s="1359">
        <v>96.778402491491704</v>
      </c>
      <c r="U61" s="1359">
        <v>15935.3819670993</v>
      </c>
      <c r="V61" s="1359">
        <v>656.22290990770102</v>
      </c>
      <c r="W61" s="1359">
        <v>15105.1876528674</v>
      </c>
      <c r="X61" s="1359">
        <v>20926.049098945601</v>
      </c>
      <c r="Y61" s="1359">
        <v>23665.221461038302</v>
      </c>
      <c r="Z61" s="1359">
        <v>3085.0223166916198</v>
      </c>
      <c r="AA61" s="1359">
        <v>74696.774227287198</v>
      </c>
      <c r="AB61" s="1359">
        <v>3301.1264772020099</v>
      </c>
      <c r="AC61" s="1359">
        <v>4338.2952034079699</v>
      </c>
      <c r="AD61" s="1359">
        <v>812.83611273782901</v>
      </c>
      <c r="AE61" s="1359">
        <v>49275.672367431202</v>
      </c>
      <c r="AF61" s="1359">
        <v>25357.761087528201</v>
      </c>
      <c r="AG61" s="1359">
        <v>128.176387070218</v>
      </c>
      <c r="AH61" s="1359">
        <v>96282.774991759201</v>
      </c>
      <c r="AI61" s="1359">
        <v>4736.4970397719399</v>
      </c>
      <c r="AJ61" s="1359">
        <v>563.633407657367</v>
      </c>
      <c r="AK61" s="1359">
        <v>2075.4074048851598</v>
      </c>
      <c r="AL61" s="1359">
        <v>52343.230212436603</v>
      </c>
      <c r="AM61" s="1359">
        <v>41436.689323456099</v>
      </c>
      <c r="AN61" s="1359">
        <v>188.80696390886101</v>
      </c>
      <c r="AO61" s="1359">
        <v>12534.6543026543</v>
      </c>
      <c r="AP61" s="1359">
        <v>11959.591060491801</v>
      </c>
      <c r="AQ61" s="1359">
        <v>44509.864957346101</v>
      </c>
      <c r="AR61" s="1359">
        <v>2603.4240938702901</v>
      </c>
      <c r="AS61" s="1359">
        <v>17537.672400586202</v>
      </c>
      <c r="AT61" s="1359">
        <v>407.28351558712501</v>
      </c>
      <c r="AU61" s="1359">
        <v>6507.3089198401603</v>
      </c>
      <c r="AV61" s="1359">
        <v>547.18264689761497</v>
      </c>
      <c r="AW61" s="1359">
        <v>515.19927354926301</v>
      </c>
      <c r="AX61" s="1359">
        <v>32384.446014939898</v>
      </c>
      <c r="AY61" s="1359">
        <v>1173.5431707624</v>
      </c>
      <c r="AZ61" s="1359">
        <v>1053872.5676041299</v>
      </c>
      <c r="BA61" s="1359">
        <v>121.101001451145</v>
      </c>
      <c r="BB61" s="1359">
        <v>8181.9827291451602</v>
      </c>
      <c r="BC61" s="1359">
        <v>198590.99390478799</v>
      </c>
      <c r="BD61" s="1359">
        <v>326254.31142083497</v>
      </c>
      <c r="BE61" s="1359">
        <v>79062.510615335297</v>
      </c>
      <c r="BF61" s="1359">
        <v>13162275.575414101</v>
      </c>
      <c r="BG61" s="1359">
        <v>115941.670301056</v>
      </c>
      <c r="BH61" s="1359">
        <v>117344.355533318</v>
      </c>
      <c r="BI61" s="1359">
        <v>85535.087914912001</v>
      </c>
      <c r="BJ61" s="1359">
        <v>6334.7794739071796</v>
      </c>
      <c r="BK61" s="1359">
        <v>7739.5721055828299</v>
      </c>
      <c r="BL61" s="1359">
        <v>102492.939178609</v>
      </c>
      <c r="BM61" s="1359">
        <v>94101.363865639403</v>
      </c>
      <c r="BN61" s="1359">
        <v>1130825.35282366</v>
      </c>
      <c r="BO61" s="1359">
        <v>876.82971350915898</v>
      </c>
      <c r="BP61" s="1359">
        <v>1670.2321282054399</v>
      </c>
      <c r="BQ61" s="1359">
        <v>1585.76743377259</v>
      </c>
      <c r="BR61" s="1359">
        <v>2241.2954113563501</v>
      </c>
      <c r="BS61" s="1359">
        <v>694969.30881985696</v>
      </c>
      <c r="BT61" s="1359">
        <v>12678.8260915628</v>
      </c>
      <c r="BU61" s="1359">
        <v>511190.73571855202</v>
      </c>
      <c r="BV61" s="1359">
        <v>6219.1050903913801</v>
      </c>
      <c r="BW61" s="1359">
        <v>3059715.21452802</v>
      </c>
      <c r="BX61" s="1359">
        <v>40166.866862828298</v>
      </c>
      <c r="BY61" s="1359">
        <v>386966.21383638697</v>
      </c>
      <c r="BZ61" s="1359">
        <v>1990144.2119906701</v>
      </c>
      <c r="CA61" s="1359">
        <v>1539.2159695263999</v>
      </c>
      <c r="CB61" s="1359">
        <v>17138.364781789202</v>
      </c>
      <c r="CC61" s="1359">
        <v>12684.8543152618</v>
      </c>
      <c r="CD61" s="1359">
        <v>1874.55511445603</v>
      </c>
      <c r="CE61" s="1359">
        <v>57390.046944292597</v>
      </c>
      <c r="CF61" s="1359">
        <v>4356.7295855218299</v>
      </c>
      <c r="CG61" s="1359">
        <v>128668.62799404599</v>
      </c>
      <c r="CH61" s="1359">
        <v>21011.6428418383</v>
      </c>
      <c r="CI61" s="1359">
        <v>4151540.2427799399</v>
      </c>
      <c r="CJ61" s="1359">
        <v>11054.061649490901</v>
      </c>
      <c r="CK61" s="1359">
        <v>217528.18840571499</v>
      </c>
      <c r="CL61" s="1359">
        <v>0</v>
      </c>
      <c r="CM61" s="1359">
        <v>1159.9683911519201</v>
      </c>
      <c r="CN61" s="1359">
        <v>17798.631982242099</v>
      </c>
      <c r="CO61" s="1359">
        <v>486039.73216693301</v>
      </c>
      <c r="CP61" s="1359">
        <v>290033.144721205</v>
      </c>
      <c r="CQ61" s="1360">
        <v>30093067.121703099</v>
      </c>
      <c r="CR61" s="1342">
        <v>5621272.9454809902</v>
      </c>
      <c r="CS61" s="1342">
        <v>8698402.8323371708</v>
      </c>
      <c r="CT61" s="1361">
        <v>14319675.777818199</v>
      </c>
      <c r="CU61" s="1342">
        <v>0</v>
      </c>
      <c r="CV61" s="1361">
        <v>14319675.777818199</v>
      </c>
      <c r="CW61" s="1342">
        <v>26052753.202215999</v>
      </c>
      <c r="CX61" s="1342">
        <v>699260.58780207403</v>
      </c>
      <c r="CY61" s="1361">
        <v>26752013.7900181</v>
      </c>
      <c r="CZ61" s="1342">
        <v>14084949.458438</v>
      </c>
      <c r="DA61" s="1362">
        <v>55156639.026274197</v>
      </c>
      <c r="DB61" s="1363">
        <v>22459011.6558186</v>
      </c>
      <c r="DC61" s="1362">
        <v>62790694.4921588</v>
      </c>
    </row>
    <row r="62" spans="1:107" ht="14.4" customHeight="1" x14ac:dyDescent="0.25">
      <c r="A62" s="1525"/>
      <c r="B62" s="1348" t="s">
        <v>522</v>
      </c>
      <c r="C62" s="1358" t="s">
        <v>55</v>
      </c>
      <c r="D62" s="1359">
        <v>21588.732029010102</v>
      </c>
      <c r="E62" s="1359">
        <v>1113.55124330438</v>
      </c>
      <c r="F62" s="1359">
        <v>2173.7383585349698</v>
      </c>
      <c r="G62" s="1359">
        <v>4235.50976748224</v>
      </c>
      <c r="H62" s="1359">
        <v>19184.892639408001</v>
      </c>
      <c r="I62" s="1359">
        <v>2930.8170505479302</v>
      </c>
      <c r="J62" s="1359">
        <v>3331.55626559032</v>
      </c>
      <c r="K62" s="1359">
        <v>41741.7321635595</v>
      </c>
      <c r="L62" s="1359">
        <v>289086.88943836599</v>
      </c>
      <c r="M62" s="1359">
        <v>12722.6812841352</v>
      </c>
      <c r="N62" s="1359">
        <v>1315.2190811652699</v>
      </c>
      <c r="O62" s="1359">
        <v>2507.5549089402598</v>
      </c>
      <c r="P62" s="1359">
        <v>328.08298467791599</v>
      </c>
      <c r="Q62" s="1359">
        <v>27269.637616274598</v>
      </c>
      <c r="R62" s="1359">
        <v>3724.4045777551901</v>
      </c>
      <c r="S62" s="1359">
        <v>4197.08352424654</v>
      </c>
      <c r="T62" s="1359">
        <v>1713.01608948746</v>
      </c>
      <c r="U62" s="1359">
        <v>7828.0282657440403</v>
      </c>
      <c r="V62" s="1359">
        <v>2246.9496538558301</v>
      </c>
      <c r="W62" s="1359">
        <v>3472.90870171394</v>
      </c>
      <c r="X62" s="1359">
        <v>4552.8442714591101</v>
      </c>
      <c r="Y62" s="1359">
        <v>20905.2521395478</v>
      </c>
      <c r="Z62" s="1359">
        <v>3301.6845047899201</v>
      </c>
      <c r="AA62" s="1359">
        <v>18270.974080920601</v>
      </c>
      <c r="AB62" s="1359">
        <v>35586.479411123903</v>
      </c>
      <c r="AC62" s="1359">
        <v>23730.749321143201</v>
      </c>
      <c r="AD62" s="1359">
        <v>4132.9508923714702</v>
      </c>
      <c r="AE62" s="1359">
        <v>356227.56381721603</v>
      </c>
      <c r="AF62" s="1359">
        <v>7303.8753683701598</v>
      </c>
      <c r="AG62" s="1359">
        <v>4207.0833613253299</v>
      </c>
      <c r="AH62" s="1359">
        <v>24812.1742731185</v>
      </c>
      <c r="AI62" s="1359">
        <v>11059.799798047199</v>
      </c>
      <c r="AJ62" s="1359">
        <v>262.76693128571998</v>
      </c>
      <c r="AK62" s="1359">
        <v>1339.2954207023399</v>
      </c>
      <c r="AL62" s="1359">
        <v>81302.525177659598</v>
      </c>
      <c r="AM62" s="1359">
        <v>15836.4478474512</v>
      </c>
      <c r="AN62" s="1359">
        <v>1056.96397512571</v>
      </c>
      <c r="AO62" s="1359">
        <v>10133.7317122978</v>
      </c>
      <c r="AP62" s="1359">
        <v>49379.776722044</v>
      </c>
      <c r="AQ62" s="1359">
        <v>248791.37089304699</v>
      </c>
      <c r="AR62" s="1359">
        <v>67754.981027013506</v>
      </c>
      <c r="AS62" s="1359">
        <v>14517.919673532901</v>
      </c>
      <c r="AT62" s="1359">
        <v>4674.5486543650404</v>
      </c>
      <c r="AU62" s="1359">
        <v>30309.443378358901</v>
      </c>
      <c r="AV62" s="1359">
        <v>93671.042961919404</v>
      </c>
      <c r="AW62" s="1359">
        <v>20037.797677671701</v>
      </c>
      <c r="AX62" s="1359">
        <v>177343.97480682499</v>
      </c>
      <c r="AY62" s="1359">
        <v>1035043.39678382</v>
      </c>
      <c r="AZ62" s="1359">
        <v>11261538.4955678</v>
      </c>
      <c r="BA62" s="1359">
        <v>115941.47039367</v>
      </c>
      <c r="BB62" s="1359">
        <v>6198400.1756132096</v>
      </c>
      <c r="BC62" s="1359">
        <v>1098348.6380127999</v>
      </c>
      <c r="BD62" s="1359">
        <v>2382135.74045463</v>
      </c>
      <c r="BE62" s="1359">
        <v>1451981.3919211901</v>
      </c>
      <c r="BF62" s="1359">
        <v>755529.45275838498</v>
      </c>
      <c r="BG62" s="1359">
        <v>4251629.3803294702</v>
      </c>
      <c r="BH62" s="1359">
        <v>6403096.5621038303</v>
      </c>
      <c r="BI62" s="1359">
        <v>1003086.7230895</v>
      </c>
      <c r="BJ62" s="1359">
        <v>78358.093628952105</v>
      </c>
      <c r="BK62" s="1359">
        <v>118035.909363873</v>
      </c>
      <c r="BL62" s="1359">
        <v>439506.28891160601</v>
      </c>
      <c r="BM62" s="1359">
        <v>494095.44350881799</v>
      </c>
      <c r="BN62" s="1359">
        <v>409035.378873838</v>
      </c>
      <c r="BO62" s="1359">
        <v>18071.640682818099</v>
      </c>
      <c r="BP62" s="1359">
        <v>454887.17779083701</v>
      </c>
      <c r="BQ62" s="1359">
        <v>5686.9477683178202</v>
      </c>
      <c r="BR62" s="1359">
        <v>16552.4239349214</v>
      </c>
      <c r="BS62" s="1359">
        <v>91067.952736770399</v>
      </c>
      <c r="BT62" s="1359">
        <v>2515.85450782825</v>
      </c>
      <c r="BU62" s="1359">
        <v>8838.5869186348991</v>
      </c>
      <c r="BV62" s="1359">
        <v>1335.36545714567</v>
      </c>
      <c r="BW62" s="1359">
        <v>560230.99549243494</v>
      </c>
      <c r="BX62" s="1359">
        <v>0</v>
      </c>
      <c r="BY62" s="1359">
        <v>119558.552526459</v>
      </c>
      <c r="BZ62" s="1359">
        <v>4580.15681189717</v>
      </c>
      <c r="CA62" s="1359">
        <v>1628.64141560245</v>
      </c>
      <c r="CB62" s="1359">
        <v>619.44325000471304</v>
      </c>
      <c r="CC62" s="1359">
        <v>491.425041768369</v>
      </c>
      <c r="CD62" s="1359">
        <v>2322.7553402344602</v>
      </c>
      <c r="CE62" s="1359">
        <v>4800.9459576701101</v>
      </c>
      <c r="CF62" s="1359">
        <v>43087.712490501501</v>
      </c>
      <c r="CG62" s="1359">
        <v>10757.6958938918</v>
      </c>
      <c r="CH62" s="1359">
        <v>4334.18412107514</v>
      </c>
      <c r="CI62" s="1359">
        <v>1944.4145336914801</v>
      </c>
      <c r="CJ62" s="1359">
        <v>961.70655836324295</v>
      </c>
      <c r="CK62" s="1359">
        <v>389041.28507594601</v>
      </c>
      <c r="CL62" s="1359">
        <v>144.061610432821</v>
      </c>
      <c r="CM62" s="1359">
        <v>547.74037358322903</v>
      </c>
      <c r="CN62" s="1359">
        <v>392.80930262583399</v>
      </c>
      <c r="CO62" s="1359">
        <v>361037.17307158402</v>
      </c>
      <c r="CP62" s="1359">
        <v>29384.760814403198</v>
      </c>
      <c r="CQ62" s="1360">
        <v>41413801.954537399</v>
      </c>
      <c r="CR62" s="1342">
        <v>0</v>
      </c>
      <c r="CS62" s="1342">
        <v>0</v>
      </c>
      <c r="CT62" s="1361">
        <v>0</v>
      </c>
      <c r="CU62" s="1342">
        <v>0</v>
      </c>
      <c r="CV62" s="1361">
        <v>0</v>
      </c>
      <c r="CW62" s="1342">
        <v>19639815.4440891</v>
      </c>
      <c r="CX62" s="1342">
        <v>521907.12816464202</v>
      </c>
      <c r="CY62" s="1361">
        <v>20161722.572253801</v>
      </c>
      <c r="CZ62" s="1342">
        <v>11611248.260730799</v>
      </c>
      <c r="DA62" s="1362">
        <v>31772970.8329845</v>
      </c>
      <c r="DB62" s="1363">
        <v>3643736.7590390001</v>
      </c>
      <c r="DC62" s="1362">
        <v>69543036.028482899</v>
      </c>
    </row>
    <row r="63" spans="1:107" ht="14.4" customHeight="1" x14ac:dyDescent="0.25">
      <c r="A63" s="1525"/>
      <c r="B63" s="1348" t="s">
        <v>523</v>
      </c>
      <c r="C63" s="1358" t="s">
        <v>56</v>
      </c>
      <c r="D63" s="1359">
        <v>100.963341221542</v>
      </c>
      <c r="E63" s="1359">
        <v>26585.577654256202</v>
      </c>
      <c r="F63" s="1359">
        <v>175.54723224864</v>
      </c>
      <c r="G63" s="1359">
        <v>20.772200337872199</v>
      </c>
      <c r="H63" s="1359">
        <v>25151.070220962902</v>
      </c>
      <c r="I63" s="1359">
        <v>1583.93812023275</v>
      </c>
      <c r="J63" s="1359">
        <v>130.40774556773999</v>
      </c>
      <c r="K63" s="1359">
        <v>227.27433311953101</v>
      </c>
      <c r="L63" s="1359">
        <v>20628.1143791957</v>
      </c>
      <c r="M63" s="1359">
        <v>2448.6378024627402</v>
      </c>
      <c r="N63" s="1359">
        <v>85.100581124995998</v>
      </c>
      <c r="O63" s="1359">
        <v>2114.9765989604298</v>
      </c>
      <c r="P63" s="1359">
        <v>162.45471457918501</v>
      </c>
      <c r="Q63" s="1359">
        <v>178632.034997271</v>
      </c>
      <c r="R63" s="1359">
        <v>8346.6999833311402</v>
      </c>
      <c r="S63" s="1359">
        <v>12304.235546042501</v>
      </c>
      <c r="T63" s="1359">
        <v>254.833633573941</v>
      </c>
      <c r="U63" s="1359">
        <v>552.81626515215498</v>
      </c>
      <c r="V63" s="1359">
        <v>3.3916563147051701</v>
      </c>
      <c r="W63" s="1359">
        <v>371.98027315608601</v>
      </c>
      <c r="X63" s="1359">
        <v>94581.982944283707</v>
      </c>
      <c r="Y63" s="1359">
        <v>16839.651877304699</v>
      </c>
      <c r="Z63" s="1359">
        <v>10271.846969911399</v>
      </c>
      <c r="AA63" s="1359">
        <v>2071.5572141471898</v>
      </c>
      <c r="AB63" s="1359">
        <v>49004.333455682201</v>
      </c>
      <c r="AC63" s="1359">
        <v>348.52645535726901</v>
      </c>
      <c r="AD63" s="1359">
        <v>183.52958315607</v>
      </c>
      <c r="AE63" s="1359">
        <v>25083.017306820999</v>
      </c>
      <c r="AF63" s="1359">
        <v>764.84982346892502</v>
      </c>
      <c r="AG63" s="1359">
        <v>133.17176662227001</v>
      </c>
      <c r="AH63" s="1359">
        <v>4598.8836960483504</v>
      </c>
      <c r="AI63" s="1359">
        <v>326.71403207876898</v>
      </c>
      <c r="AJ63" s="1359">
        <v>5.8040490528953796</v>
      </c>
      <c r="AK63" s="1359">
        <v>3481.78171716722</v>
      </c>
      <c r="AL63" s="1359">
        <v>3136.9629874632601</v>
      </c>
      <c r="AM63" s="1359">
        <v>3808.17169011651</v>
      </c>
      <c r="AN63" s="1359">
        <v>721.27053609730797</v>
      </c>
      <c r="AO63" s="1359">
        <v>77.255275074661796</v>
      </c>
      <c r="AP63" s="1359">
        <v>1759.9291273795</v>
      </c>
      <c r="AQ63" s="1359">
        <v>14743.509364255</v>
      </c>
      <c r="AR63" s="1359">
        <v>2828.1936266339799</v>
      </c>
      <c r="AS63" s="1359">
        <v>7881.3114369166397</v>
      </c>
      <c r="AT63" s="1359">
        <v>1508.3048375287899</v>
      </c>
      <c r="AU63" s="1359">
        <v>359.78729892711101</v>
      </c>
      <c r="AV63" s="1359">
        <v>21.888730190827999</v>
      </c>
      <c r="AW63" s="1359">
        <v>1525.33752957413</v>
      </c>
      <c r="AX63" s="1359">
        <v>7923.8546483273403</v>
      </c>
      <c r="AY63" s="1359">
        <v>218295.704646061</v>
      </c>
      <c r="AZ63" s="1359">
        <v>119582.752631927</v>
      </c>
      <c r="BA63" s="1359">
        <v>52.914756403197103</v>
      </c>
      <c r="BB63" s="1359">
        <v>38517.156474522999</v>
      </c>
      <c r="BC63" s="1359">
        <v>355638.44548167603</v>
      </c>
      <c r="BD63" s="1359">
        <v>19273.378955235501</v>
      </c>
      <c r="BE63" s="1359">
        <v>236363.544473166</v>
      </c>
      <c r="BF63" s="1359">
        <v>88085.900404061395</v>
      </c>
      <c r="BG63" s="1359">
        <v>24252.8868782961</v>
      </c>
      <c r="BH63" s="1359">
        <v>16610085.3478988</v>
      </c>
      <c r="BI63" s="1359">
        <v>31889.442598884401</v>
      </c>
      <c r="BJ63" s="1359">
        <v>4252.7681276803896</v>
      </c>
      <c r="BK63" s="1359">
        <v>105313.16524959001</v>
      </c>
      <c r="BL63" s="1359">
        <v>18187.3436570093</v>
      </c>
      <c r="BM63" s="1359">
        <v>184611.22792238201</v>
      </c>
      <c r="BN63" s="1359">
        <v>90946.187016499505</v>
      </c>
      <c r="BO63" s="1359">
        <v>201.76868494057001</v>
      </c>
      <c r="BP63" s="1359">
        <v>2289.85666670816</v>
      </c>
      <c r="BQ63" s="1359">
        <v>1406.7239866771999</v>
      </c>
      <c r="BR63" s="1359">
        <v>1165.9442724978101</v>
      </c>
      <c r="BS63" s="1359">
        <v>135326.31059723601</v>
      </c>
      <c r="BT63" s="1359">
        <v>10245.521497555201</v>
      </c>
      <c r="BU63" s="1359">
        <v>38662.012966547198</v>
      </c>
      <c r="BV63" s="1359">
        <v>10552.3665552399</v>
      </c>
      <c r="BW63" s="1359">
        <v>46089.789433894497</v>
      </c>
      <c r="BX63" s="1359">
        <v>2122.1478959972201</v>
      </c>
      <c r="BY63" s="1359">
        <v>50327.117918087002</v>
      </c>
      <c r="BZ63" s="1359">
        <v>24041.844516139299</v>
      </c>
      <c r="CA63" s="1359">
        <v>102537.435462443</v>
      </c>
      <c r="CB63" s="1359">
        <v>65794.548405095396</v>
      </c>
      <c r="CC63" s="1359">
        <v>821.24316900496297</v>
      </c>
      <c r="CD63" s="1359">
        <v>7541.80370836375</v>
      </c>
      <c r="CE63" s="1359">
        <v>10265180.446481099</v>
      </c>
      <c r="CF63" s="1359">
        <v>2260258.9792074398</v>
      </c>
      <c r="CG63" s="1359">
        <v>11594.0975957228</v>
      </c>
      <c r="CH63" s="1359">
        <v>8086.7123794651898</v>
      </c>
      <c r="CI63" s="1359">
        <v>598851.18309818697</v>
      </c>
      <c r="CJ63" s="1359">
        <v>7667.4336192985602</v>
      </c>
      <c r="CK63" s="1359">
        <v>1041.2946329486299</v>
      </c>
      <c r="CL63" s="1359">
        <v>0</v>
      </c>
      <c r="CM63" s="1359">
        <v>331.14990922139799</v>
      </c>
      <c r="CN63" s="1359">
        <v>3294.8203961219001</v>
      </c>
      <c r="CO63" s="1359">
        <v>706065.08744573395</v>
      </c>
      <c r="CP63" s="1359">
        <v>148748.282315324</v>
      </c>
      <c r="CQ63" s="1360">
        <v>33189466.345247898</v>
      </c>
      <c r="CR63" s="1342">
        <v>9887769.9780158699</v>
      </c>
      <c r="CS63" s="1342">
        <v>27966830.8062925</v>
      </c>
      <c r="CT63" s="1361">
        <v>37854600.784308299</v>
      </c>
      <c r="CU63" s="1342">
        <v>0</v>
      </c>
      <c r="CV63" s="1361">
        <v>37854600.784308299</v>
      </c>
      <c r="CW63" s="1342">
        <v>19420530.6755425</v>
      </c>
      <c r="CX63" s="1342">
        <v>940079.54308721505</v>
      </c>
      <c r="CY63" s="1361">
        <v>20360610.218629699</v>
      </c>
      <c r="CZ63" s="1342">
        <v>33289630.9046169</v>
      </c>
      <c r="DA63" s="1362">
        <v>91504841.907554895</v>
      </c>
      <c r="DB63" s="1363">
        <v>5120857.9302796097</v>
      </c>
      <c r="DC63" s="1362">
        <v>119573450.322523</v>
      </c>
    </row>
    <row r="64" spans="1:107" ht="14.4" customHeight="1" x14ac:dyDescent="0.25">
      <c r="A64" s="1525"/>
      <c r="B64" s="1348" t="s">
        <v>524</v>
      </c>
      <c r="C64" s="1358" t="s">
        <v>57</v>
      </c>
      <c r="D64" s="1359">
        <v>48176.894565682102</v>
      </c>
      <c r="E64" s="1359">
        <v>2580.60988886009</v>
      </c>
      <c r="F64" s="1359">
        <v>57354.697127197003</v>
      </c>
      <c r="G64" s="1359">
        <v>33824.6686955076</v>
      </c>
      <c r="H64" s="1359">
        <v>921468.01048745296</v>
      </c>
      <c r="I64" s="1359">
        <v>105991.631229622</v>
      </c>
      <c r="J64" s="1359">
        <v>83126.060267447494</v>
      </c>
      <c r="K64" s="1359">
        <v>449486.21258206299</v>
      </c>
      <c r="L64" s="1359">
        <v>544547.21637576597</v>
      </c>
      <c r="M64" s="1359">
        <v>87071.042978456404</v>
      </c>
      <c r="N64" s="1359">
        <v>5405.5288435851699</v>
      </c>
      <c r="O64" s="1359">
        <v>49620.1917270544</v>
      </c>
      <c r="P64" s="1359">
        <v>7274.24427237912</v>
      </c>
      <c r="Q64" s="1359">
        <v>172778.53489218801</v>
      </c>
      <c r="R64" s="1359">
        <v>30018.088569723499</v>
      </c>
      <c r="S64" s="1359">
        <v>45153.197338668899</v>
      </c>
      <c r="T64" s="1359">
        <v>52289.289734471698</v>
      </c>
      <c r="U64" s="1359">
        <v>121899.263187299</v>
      </c>
      <c r="V64" s="1359">
        <v>15526.709356576101</v>
      </c>
      <c r="W64" s="1359">
        <v>6245.8932245145097</v>
      </c>
      <c r="X64" s="1359">
        <v>10801.0631113457</v>
      </c>
      <c r="Y64" s="1359">
        <v>114113.233803774</v>
      </c>
      <c r="Z64" s="1359">
        <v>62735.834377841398</v>
      </c>
      <c r="AA64" s="1359">
        <v>109991.562610511</v>
      </c>
      <c r="AB64" s="1359">
        <v>68950.726965455397</v>
      </c>
      <c r="AC64" s="1359">
        <v>102484.828466826</v>
      </c>
      <c r="AD64" s="1359">
        <v>13113.459712653899</v>
      </c>
      <c r="AE64" s="1359">
        <v>1182474.74849349</v>
      </c>
      <c r="AF64" s="1359">
        <v>78314.033247699699</v>
      </c>
      <c r="AG64" s="1359">
        <v>32481.272567522399</v>
      </c>
      <c r="AH64" s="1359">
        <v>98537.017582088301</v>
      </c>
      <c r="AI64" s="1359">
        <v>58309.532256983301</v>
      </c>
      <c r="AJ64" s="1359">
        <v>57579.939892057002</v>
      </c>
      <c r="AK64" s="1359">
        <v>20981.292150022698</v>
      </c>
      <c r="AL64" s="1359">
        <v>502927.69923217298</v>
      </c>
      <c r="AM64" s="1359">
        <v>105627.524244143</v>
      </c>
      <c r="AN64" s="1359">
        <v>25178.930784760199</v>
      </c>
      <c r="AO64" s="1359">
        <v>52736.622635479398</v>
      </c>
      <c r="AP64" s="1359">
        <v>1010112.59250403</v>
      </c>
      <c r="AQ64" s="1359">
        <v>461513.76196558401</v>
      </c>
      <c r="AR64" s="1359">
        <v>435642.30084810703</v>
      </c>
      <c r="AS64" s="1359">
        <v>191177.45737529101</v>
      </c>
      <c r="AT64" s="1359">
        <v>11398.1165801316</v>
      </c>
      <c r="AU64" s="1359">
        <v>63887.6561919987</v>
      </c>
      <c r="AV64" s="1359">
        <v>508633.35626574903</v>
      </c>
      <c r="AW64" s="1359">
        <v>254364.47833881</v>
      </c>
      <c r="AX64" s="1359">
        <v>998937.83977637999</v>
      </c>
      <c r="AY64" s="1359">
        <v>379223.01945559197</v>
      </c>
      <c r="AZ64" s="1359">
        <v>15106472.049841</v>
      </c>
      <c r="BA64" s="1359">
        <v>700215.72226548695</v>
      </c>
      <c r="BB64" s="1359">
        <v>8905244.1868785508</v>
      </c>
      <c r="BC64" s="1359">
        <v>4788987.8517240603</v>
      </c>
      <c r="BD64" s="1359">
        <v>14259521.0514639</v>
      </c>
      <c r="BE64" s="1359">
        <v>2194377.0210456201</v>
      </c>
      <c r="BF64" s="1359">
        <v>4993236.5743811196</v>
      </c>
      <c r="BG64" s="1359">
        <v>7931539.7422520202</v>
      </c>
      <c r="BH64" s="1359">
        <v>5085988.4832634302</v>
      </c>
      <c r="BI64" s="1359">
        <v>63621302.555737399</v>
      </c>
      <c r="BJ64" s="1359">
        <v>10719457.478773201</v>
      </c>
      <c r="BK64" s="1359">
        <v>11835322.76798</v>
      </c>
      <c r="BL64" s="1359">
        <v>27341606.421916001</v>
      </c>
      <c r="BM64" s="1359">
        <v>4797873.6654505003</v>
      </c>
      <c r="BN64" s="1359">
        <v>1563900.7125056901</v>
      </c>
      <c r="BO64" s="1359">
        <v>38403.259487006202</v>
      </c>
      <c r="BP64" s="1359">
        <v>38389480.431157202</v>
      </c>
      <c r="BQ64" s="1359">
        <v>36134.734990323203</v>
      </c>
      <c r="BR64" s="1359">
        <v>35933.620956788</v>
      </c>
      <c r="BS64" s="1359">
        <v>89853945.860106796</v>
      </c>
      <c r="BT64" s="1359">
        <v>571509.90577511804</v>
      </c>
      <c r="BU64" s="1359">
        <v>676338.69954104198</v>
      </c>
      <c r="BV64" s="1359">
        <v>11494.6685401336</v>
      </c>
      <c r="BW64" s="1359">
        <v>1199390.3728580601</v>
      </c>
      <c r="BX64" s="1359">
        <v>52969.033560179902</v>
      </c>
      <c r="BY64" s="1359">
        <v>732125.44549156295</v>
      </c>
      <c r="BZ64" s="1359">
        <v>5170081.3865382103</v>
      </c>
      <c r="CA64" s="1359">
        <v>180551.635111223</v>
      </c>
      <c r="CB64" s="1359">
        <v>81773.416414084902</v>
      </c>
      <c r="CC64" s="1359">
        <v>2397.4706574434799</v>
      </c>
      <c r="CD64" s="1359">
        <v>42563.246697004397</v>
      </c>
      <c r="CE64" s="1359">
        <v>12963492.2550015</v>
      </c>
      <c r="CF64" s="1359">
        <v>3807582.8115303698</v>
      </c>
      <c r="CG64" s="1359">
        <v>7703731.3865674101</v>
      </c>
      <c r="CH64" s="1359">
        <v>1280624.51349913</v>
      </c>
      <c r="CI64" s="1359">
        <v>2328792.24102468</v>
      </c>
      <c r="CJ64" s="1359">
        <v>79444.752586579896</v>
      </c>
      <c r="CK64" s="1359">
        <v>70873.129633055607</v>
      </c>
      <c r="CL64" s="1359">
        <v>316.22749391515202</v>
      </c>
      <c r="CM64" s="1359">
        <v>57525.670037004304</v>
      </c>
      <c r="CN64" s="1359">
        <v>4882.3980587732904</v>
      </c>
      <c r="CO64" s="1359">
        <v>522141.85846056399</v>
      </c>
      <c r="CP64" s="1359">
        <v>5060084.5067518204</v>
      </c>
      <c r="CQ64" s="1360">
        <v>364651699.11078602</v>
      </c>
      <c r="CR64" s="1342">
        <v>458556.14450693101</v>
      </c>
      <c r="CS64" s="1342">
        <v>2017748.0200000899</v>
      </c>
      <c r="CT64" s="1361">
        <v>2476304.1645070198</v>
      </c>
      <c r="CU64" s="1342">
        <v>0</v>
      </c>
      <c r="CV64" s="1361">
        <v>2476304.1645070198</v>
      </c>
      <c r="CW64" s="1342">
        <v>25202813.490469199</v>
      </c>
      <c r="CX64" s="1342">
        <v>2409089.4270389299</v>
      </c>
      <c r="CY64" s="1361">
        <v>27611902.917508099</v>
      </c>
      <c r="CZ64" s="1342">
        <v>98556055.576258898</v>
      </c>
      <c r="DA64" s="1362">
        <v>128644262.65827399</v>
      </c>
      <c r="DB64" s="1363">
        <v>42271300.316313103</v>
      </c>
      <c r="DC64" s="1362">
        <v>451024661.45274699</v>
      </c>
    </row>
    <row r="65" spans="1:107" ht="14.4" customHeight="1" x14ac:dyDescent="0.25">
      <c r="A65" s="1525"/>
      <c r="B65" s="1348" t="s">
        <v>525</v>
      </c>
      <c r="C65" s="1358" t="s">
        <v>58</v>
      </c>
      <c r="D65" s="1359">
        <v>91955.460221739704</v>
      </c>
      <c r="E65" s="1359">
        <v>15044.876834705899</v>
      </c>
      <c r="F65" s="1359">
        <v>80.569281427854193</v>
      </c>
      <c r="G65" s="1359">
        <v>49204.9384717102</v>
      </c>
      <c r="H65" s="1359">
        <v>12079.6451452241</v>
      </c>
      <c r="I65" s="1359">
        <v>11327.887930432</v>
      </c>
      <c r="J65" s="1359">
        <v>4701.3473181715199</v>
      </c>
      <c r="K65" s="1359">
        <v>3045.79923673746</v>
      </c>
      <c r="L65" s="1359">
        <v>16830.642984996601</v>
      </c>
      <c r="M65" s="1359">
        <v>11549.528718764899</v>
      </c>
      <c r="N65" s="1359">
        <v>932.30157594780405</v>
      </c>
      <c r="O65" s="1359">
        <v>3793.4475470275702</v>
      </c>
      <c r="P65" s="1359">
        <v>2360.1605926695802</v>
      </c>
      <c r="Q65" s="1359">
        <v>38926.416693965803</v>
      </c>
      <c r="R65" s="1359">
        <v>8455.2077296548396</v>
      </c>
      <c r="S65" s="1359">
        <v>12379.9520763822</v>
      </c>
      <c r="T65" s="1359">
        <v>1557.44002785716</v>
      </c>
      <c r="U65" s="1359">
        <v>16197.6975153782</v>
      </c>
      <c r="V65" s="1359">
        <v>1083.21258817374</v>
      </c>
      <c r="W65" s="1359">
        <v>2211.5696213260599</v>
      </c>
      <c r="X65" s="1359">
        <v>2740.6319144638301</v>
      </c>
      <c r="Y65" s="1359">
        <v>35605.922158803703</v>
      </c>
      <c r="Z65" s="1359">
        <v>21286.570275603</v>
      </c>
      <c r="AA65" s="1359">
        <v>34466.924681162403</v>
      </c>
      <c r="AB65" s="1359">
        <v>22480.476307804402</v>
      </c>
      <c r="AC65" s="1359">
        <v>18497.9404378949</v>
      </c>
      <c r="AD65" s="1359">
        <v>47056.434583351998</v>
      </c>
      <c r="AE65" s="1359">
        <v>45117.526932553301</v>
      </c>
      <c r="AF65" s="1359">
        <v>5389.6134555963299</v>
      </c>
      <c r="AG65" s="1359">
        <v>2494.6621022004301</v>
      </c>
      <c r="AH65" s="1359">
        <v>7293.4028958700301</v>
      </c>
      <c r="AI65" s="1359">
        <v>4107.0961236835501</v>
      </c>
      <c r="AJ65" s="1359">
        <v>1112.8318602167701</v>
      </c>
      <c r="AK65" s="1359">
        <v>5085.8116110830997</v>
      </c>
      <c r="AL65" s="1359">
        <v>29685.502611279098</v>
      </c>
      <c r="AM65" s="1359">
        <v>102954.52590851</v>
      </c>
      <c r="AN65" s="1359">
        <v>33353.3745522186</v>
      </c>
      <c r="AO65" s="1359">
        <v>16459.4460589599</v>
      </c>
      <c r="AP65" s="1359">
        <v>321454.56684631499</v>
      </c>
      <c r="AQ65" s="1359">
        <v>70883.676101256104</v>
      </c>
      <c r="AR65" s="1359">
        <v>13602.9061115903</v>
      </c>
      <c r="AS65" s="1359">
        <v>48291.2915990607</v>
      </c>
      <c r="AT65" s="1359">
        <v>2190.9071814643698</v>
      </c>
      <c r="AU65" s="1359">
        <v>6724.7725519638998</v>
      </c>
      <c r="AV65" s="1359">
        <v>30471.324821033999</v>
      </c>
      <c r="AW65" s="1359">
        <v>14130.798189147399</v>
      </c>
      <c r="AX65" s="1359">
        <v>48873.861911306703</v>
      </c>
      <c r="AY65" s="1359">
        <v>3915.0504520805798</v>
      </c>
      <c r="AZ65" s="1359">
        <v>840622.91300387494</v>
      </c>
      <c r="BA65" s="1359">
        <v>5589.2299794554601</v>
      </c>
      <c r="BB65" s="1359">
        <v>1826497.5346025601</v>
      </c>
      <c r="BC65" s="1359">
        <v>107881.986661788</v>
      </c>
      <c r="BD65" s="1359">
        <v>162162.877315739</v>
      </c>
      <c r="BE65" s="1359">
        <v>40802.261867089401</v>
      </c>
      <c r="BF65" s="1359">
        <v>8645.8778342223595</v>
      </c>
      <c r="BG65" s="1359">
        <v>11456.984709472201</v>
      </c>
      <c r="BH65" s="1359">
        <v>12580.5019524981</v>
      </c>
      <c r="BI65" s="1359">
        <v>535848.446090571</v>
      </c>
      <c r="BJ65" s="1359">
        <v>20442979.915054601</v>
      </c>
      <c r="BK65" s="1359">
        <v>1862369.97516109</v>
      </c>
      <c r="BL65" s="1359">
        <v>4479437.2976589901</v>
      </c>
      <c r="BM65" s="1359">
        <v>371889.70420634799</v>
      </c>
      <c r="BN65" s="1359">
        <v>122167.46223054999</v>
      </c>
      <c r="BO65" s="1359">
        <v>7105.3036870046599</v>
      </c>
      <c r="BP65" s="1359">
        <v>45512.333653752197</v>
      </c>
      <c r="BQ65" s="1359">
        <v>2341.8989910816899</v>
      </c>
      <c r="BR65" s="1359">
        <v>5140.9360855249197</v>
      </c>
      <c r="BS65" s="1359">
        <v>1370885.0250200999</v>
      </c>
      <c r="BT65" s="1359">
        <v>48727.559408462097</v>
      </c>
      <c r="BU65" s="1359">
        <v>93943.619182080307</v>
      </c>
      <c r="BV65" s="1359">
        <v>1651.0020832135499</v>
      </c>
      <c r="BW65" s="1359">
        <v>111981.10723855</v>
      </c>
      <c r="BX65" s="1359">
        <v>42448.721380780102</v>
      </c>
      <c r="BY65" s="1359">
        <v>50906.944044650598</v>
      </c>
      <c r="BZ65" s="1359">
        <v>325157.31535583502</v>
      </c>
      <c r="CA65" s="1359">
        <v>132424.66865924301</v>
      </c>
      <c r="CB65" s="1359">
        <v>1200317.89184103</v>
      </c>
      <c r="CC65" s="1359">
        <v>38002.525868965</v>
      </c>
      <c r="CD65" s="1359">
        <v>344831.11213026202</v>
      </c>
      <c r="CE65" s="1359">
        <v>19580200.787489198</v>
      </c>
      <c r="CF65" s="1359">
        <v>4290891.8176748101</v>
      </c>
      <c r="CG65" s="1359">
        <v>17300212.9443812</v>
      </c>
      <c r="CH65" s="1359">
        <v>525756.28051092406</v>
      </c>
      <c r="CI65" s="1359">
        <v>869719.12126869103</v>
      </c>
      <c r="CJ65" s="1359">
        <v>286932.248338259</v>
      </c>
      <c r="CK65" s="1359">
        <v>740347.99204031797</v>
      </c>
      <c r="CL65" s="1359">
        <v>9394.0287577705094</v>
      </c>
      <c r="CM65" s="1359">
        <v>237910.26187006701</v>
      </c>
      <c r="CN65" s="1359">
        <v>38997.578080794403</v>
      </c>
      <c r="CO65" s="1359">
        <v>2100885.5940732602</v>
      </c>
      <c r="CP65" s="1359">
        <v>12706750.9694265</v>
      </c>
      <c r="CQ65" s="1360">
        <v>94639756.5092199</v>
      </c>
      <c r="CR65" s="1342">
        <v>2295253.4366675001</v>
      </c>
      <c r="CS65" s="1342">
        <v>8916982.3318914305</v>
      </c>
      <c r="CT65" s="1361">
        <v>11212235.768558901</v>
      </c>
      <c r="CU65" s="1342">
        <v>0</v>
      </c>
      <c r="CV65" s="1361">
        <v>11212235.768558901</v>
      </c>
      <c r="CW65" s="1342">
        <v>19431807.246125501</v>
      </c>
      <c r="CX65" s="1342">
        <v>853537.16657661099</v>
      </c>
      <c r="CY65" s="1361">
        <v>20285344.412702098</v>
      </c>
      <c r="CZ65" s="1342">
        <v>113457527.12469</v>
      </c>
      <c r="DA65" s="1362">
        <v>144955107.305951</v>
      </c>
      <c r="DB65" s="1363">
        <v>38863630.522043899</v>
      </c>
      <c r="DC65" s="1362">
        <v>200731233.293127</v>
      </c>
    </row>
    <row r="66" spans="1:107" ht="14.4" customHeight="1" x14ac:dyDescent="0.25">
      <c r="A66" s="1525"/>
      <c r="B66" s="1348" t="s">
        <v>526</v>
      </c>
      <c r="C66" s="1358" t="s">
        <v>59</v>
      </c>
      <c r="D66" s="1359">
        <v>0</v>
      </c>
      <c r="E66" s="1359">
        <v>15.175217626497099</v>
      </c>
      <c r="F66" s="1359">
        <v>2412.7337597055498</v>
      </c>
      <c r="G66" s="1359">
        <v>10.8055196780956</v>
      </c>
      <c r="H66" s="1359">
        <v>19260.6605890713</v>
      </c>
      <c r="I66" s="1359">
        <v>430.84096901759</v>
      </c>
      <c r="J66" s="1359">
        <v>3828.8473073954601</v>
      </c>
      <c r="K66" s="1359">
        <v>1269.8143787510901</v>
      </c>
      <c r="L66" s="1359">
        <v>16479.527630206001</v>
      </c>
      <c r="M66" s="1359">
        <v>3091.0998642413101</v>
      </c>
      <c r="N66" s="1359">
        <v>285.173641656055</v>
      </c>
      <c r="O66" s="1359">
        <v>4681.0140889538297</v>
      </c>
      <c r="P66" s="1359">
        <v>504.25659229655997</v>
      </c>
      <c r="Q66" s="1359">
        <v>19237.22824765</v>
      </c>
      <c r="R66" s="1359">
        <v>2877.1752149024401</v>
      </c>
      <c r="S66" s="1359">
        <v>8054.1908049412796</v>
      </c>
      <c r="T66" s="1359">
        <v>1320.23845291148</v>
      </c>
      <c r="U66" s="1359">
        <v>3449.6859583294799</v>
      </c>
      <c r="V66" s="1359">
        <v>2497.1114645082298</v>
      </c>
      <c r="W66" s="1359">
        <v>1190.00228740137</v>
      </c>
      <c r="X66" s="1359">
        <v>3665.3522049718399</v>
      </c>
      <c r="Y66" s="1359">
        <v>20068.840169769999</v>
      </c>
      <c r="Z66" s="1359">
        <v>22331.6473029976</v>
      </c>
      <c r="AA66" s="1359">
        <v>12533.476004930801</v>
      </c>
      <c r="AB66" s="1359">
        <v>14073.272481911001</v>
      </c>
      <c r="AC66" s="1359">
        <v>242241.234586868</v>
      </c>
      <c r="AD66" s="1359">
        <v>30063.279479674798</v>
      </c>
      <c r="AE66" s="1359">
        <v>1882104.8036853999</v>
      </c>
      <c r="AF66" s="1359">
        <v>2849.3408322816699</v>
      </c>
      <c r="AG66" s="1359">
        <v>610.54621372730196</v>
      </c>
      <c r="AH66" s="1359">
        <v>8751.6395395026193</v>
      </c>
      <c r="AI66" s="1359">
        <v>3434.11711080949</v>
      </c>
      <c r="AJ66" s="1359">
        <v>1071.3943160675401</v>
      </c>
      <c r="AK66" s="1359">
        <v>5322.3642367060002</v>
      </c>
      <c r="AL66" s="1359">
        <v>376328.69208411599</v>
      </c>
      <c r="AM66" s="1359">
        <v>63358.884089523301</v>
      </c>
      <c r="AN66" s="1359">
        <v>947.14149361784905</v>
      </c>
      <c r="AO66" s="1359">
        <v>4640.6043898090602</v>
      </c>
      <c r="AP66" s="1359">
        <v>94190.345304976901</v>
      </c>
      <c r="AQ66" s="1359">
        <v>13639.0470710584</v>
      </c>
      <c r="AR66" s="1359">
        <v>90717.189075318995</v>
      </c>
      <c r="AS66" s="1359">
        <v>8936.89325929394</v>
      </c>
      <c r="AT66" s="1359">
        <v>5871.5477400821001</v>
      </c>
      <c r="AU66" s="1359">
        <v>3318.71181395543</v>
      </c>
      <c r="AV66" s="1359">
        <v>38014.918470237099</v>
      </c>
      <c r="AW66" s="1359">
        <v>21165.275115956501</v>
      </c>
      <c r="AX66" s="1359">
        <v>172701.05545827601</v>
      </c>
      <c r="AY66" s="1359">
        <v>523442.545583411</v>
      </c>
      <c r="AZ66" s="1359">
        <v>19201761.612008501</v>
      </c>
      <c r="BA66" s="1359">
        <v>49517.491059398002</v>
      </c>
      <c r="BB66" s="1359">
        <v>15847112.329717301</v>
      </c>
      <c r="BC66" s="1359">
        <v>1406320.53473621</v>
      </c>
      <c r="BD66" s="1359">
        <v>9327438.7803575695</v>
      </c>
      <c r="BE66" s="1359">
        <v>138580.529869989</v>
      </c>
      <c r="BF66" s="1359">
        <v>775487.44903211098</v>
      </c>
      <c r="BG66" s="1359">
        <v>4338577.6163584702</v>
      </c>
      <c r="BH66" s="1359">
        <v>7810083.8850272801</v>
      </c>
      <c r="BI66" s="1359">
        <v>27107998.0634511</v>
      </c>
      <c r="BJ66" s="1359">
        <v>103699841.03855801</v>
      </c>
      <c r="BK66" s="1359">
        <v>216288628.750478</v>
      </c>
      <c r="BL66" s="1359">
        <v>134918184.90055799</v>
      </c>
      <c r="BM66" s="1359">
        <v>16222017.841192</v>
      </c>
      <c r="BN66" s="1359">
        <v>636688.41577059496</v>
      </c>
      <c r="BO66" s="1359">
        <v>13516.716629247199</v>
      </c>
      <c r="BP66" s="1359">
        <v>77241.369027563007</v>
      </c>
      <c r="BQ66" s="1359">
        <v>10060.5749436605</v>
      </c>
      <c r="BR66" s="1359">
        <v>2458.57436334452</v>
      </c>
      <c r="BS66" s="1359">
        <v>546649.61092056904</v>
      </c>
      <c r="BT66" s="1359">
        <v>9167.8126855906394</v>
      </c>
      <c r="BU66" s="1359">
        <v>84903.451240582901</v>
      </c>
      <c r="BV66" s="1359">
        <v>276.16224523610799</v>
      </c>
      <c r="BW66" s="1359">
        <v>87096.516575432193</v>
      </c>
      <c r="BX66" s="1359">
        <v>1338.07138452137</v>
      </c>
      <c r="BY66" s="1359">
        <v>322588.81030286202</v>
      </c>
      <c r="BZ66" s="1359">
        <v>285886.34432599402</v>
      </c>
      <c r="CA66" s="1359">
        <v>23295.644011534299</v>
      </c>
      <c r="CB66" s="1359">
        <v>35475.111758412597</v>
      </c>
      <c r="CC66" s="1359">
        <v>475.43878197245601</v>
      </c>
      <c r="CD66" s="1359">
        <v>15519.099439813401</v>
      </c>
      <c r="CE66" s="1359">
        <v>6083584.8829835001</v>
      </c>
      <c r="CF66" s="1359">
        <v>1631363.2958277599</v>
      </c>
      <c r="CG66" s="1359">
        <v>2350245.4622976799</v>
      </c>
      <c r="CH66" s="1359">
        <v>407749.44431631902</v>
      </c>
      <c r="CI66" s="1359">
        <v>7500644.9404480401</v>
      </c>
      <c r="CJ66" s="1359">
        <v>365828.96774025401</v>
      </c>
      <c r="CK66" s="1359">
        <v>20590.9414388195</v>
      </c>
      <c r="CL66" s="1359">
        <v>988.89003732466801</v>
      </c>
      <c r="CM66" s="1359">
        <v>279312.15100905497</v>
      </c>
      <c r="CN66" s="1359">
        <v>7867.3448700950903</v>
      </c>
      <c r="CO66" s="1359">
        <v>906666.87939948495</v>
      </c>
      <c r="CP66" s="1359">
        <v>2315608.4477948002</v>
      </c>
      <c r="CQ66" s="1360">
        <v>584911929.93607795</v>
      </c>
      <c r="CR66" s="1342">
        <v>3559975.2382873502</v>
      </c>
      <c r="CS66" s="1342">
        <v>11137935.689221499</v>
      </c>
      <c r="CT66" s="1361">
        <v>14697910.927508799</v>
      </c>
      <c r="CU66" s="1342">
        <v>0</v>
      </c>
      <c r="CV66" s="1361">
        <v>14697910.927508799</v>
      </c>
      <c r="CW66" s="1342">
        <v>8570878.4365069699</v>
      </c>
      <c r="CX66" s="1342">
        <v>3243207.5386876999</v>
      </c>
      <c r="CY66" s="1361">
        <v>11814085.9751947</v>
      </c>
      <c r="CZ66" s="1342">
        <v>108264768.203629</v>
      </c>
      <c r="DA66" s="1362">
        <v>134776765.106332</v>
      </c>
      <c r="DB66" s="1363">
        <v>248461723.10945901</v>
      </c>
      <c r="DC66" s="1362">
        <v>471226971.93295097</v>
      </c>
    </row>
    <row r="67" spans="1:107" ht="14.4" customHeight="1" x14ac:dyDescent="0.25">
      <c r="A67" s="1525"/>
      <c r="B67" s="1348" t="s">
        <v>527</v>
      </c>
      <c r="C67" s="1358" t="s">
        <v>60</v>
      </c>
      <c r="D67" s="1359">
        <v>316.300023258647</v>
      </c>
      <c r="E67" s="1359">
        <v>0</v>
      </c>
      <c r="F67" s="1359">
        <v>67795.104113401598</v>
      </c>
      <c r="G67" s="1359">
        <v>375.50396178213902</v>
      </c>
      <c r="H67" s="1359">
        <v>249937.48096215</v>
      </c>
      <c r="I67" s="1359">
        <v>4781.10613986514</v>
      </c>
      <c r="J67" s="1359">
        <v>3662.3453211267001</v>
      </c>
      <c r="K67" s="1359">
        <v>3410.3257365499899</v>
      </c>
      <c r="L67" s="1359">
        <v>28867.5995053019</v>
      </c>
      <c r="M67" s="1359">
        <v>32702.685954335899</v>
      </c>
      <c r="N67" s="1359">
        <v>277.52858908040099</v>
      </c>
      <c r="O67" s="1359">
        <v>203330.142341278</v>
      </c>
      <c r="P67" s="1359">
        <v>14523.9015448998</v>
      </c>
      <c r="Q67" s="1359">
        <v>223694.90347547701</v>
      </c>
      <c r="R67" s="1359">
        <v>15351.107883758899</v>
      </c>
      <c r="S67" s="1359">
        <v>48144.3157583504</v>
      </c>
      <c r="T67" s="1359">
        <v>15125.4539223103</v>
      </c>
      <c r="U67" s="1359">
        <v>34687.499258390999</v>
      </c>
      <c r="V67" s="1359">
        <v>548.25825766807895</v>
      </c>
      <c r="W67" s="1359">
        <v>4099.1234131016699</v>
      </c>
      <c r="X67" s="1359">
        <v>10157.3661717583</v>
      </c>
      <c r="Y67" s="1359">
        <v>17928.264045413802</v>
      </c>
      <c r="Z67" s="1359">
        <v>19083.7815237715</v>
      </c>
      <c r="AA67" s="1359">
        <v>1168.2528600281801</v>
      </c>
      <c r="AB67" s="1359">
        <v>18562.0884877891</v>
      </c>
      <c r="AC67" s="1359">
        <v>3610.5405885341302</v>
      </c>
      <c r="AD67" s="1359">
        <v>68907.970699757905</v>
      </c>
      <c r="AE67" s="1359">
        <v>19514.524540911101</v>
      </c>
      <c r="AF67" s="1359">
        <v>48050.302533219103</v>
      </c>
      <c r="AG67" s="1359">
        <v>11113.838120324101</v>
      </c>
      <c r="AH67" s="1359">
        <v>13493.4916685517</v>
      </c>
      <c r="AI67" s="1359">
        <v>33200.654009553902</v>
      </c>
      <c r="AJ67" s="1359">
        <v>564.59271306262895</v>
      </c>
      <c r="AK67" s="1359">
        <v>50814.507877799697</v>
      </c>
      <c r="AL67" s="1359">
        <v>109910.861883726</v>
      </c>
      <c r="AM67" s="1359">
        <v>243267.63599328999</v>
      </c>
      <c r="AN67" s="1359">
        <v>2188.51497869585</v>
      </c>
      <c r="AO67" s="1359">
        <v>15103.4060574453</v>
      </c>
      <c r="AP67" s="1359">
        <v>494284.42966354103</v>
      </c>
      <c r="AQ67" s="1359">
        <v>150951.157847569</v>
      </c>
      <c r="AR67" s="1359">
        <v>63745.677162961802</v>
      </c>
      <c r="AS67" s="1359">
        <v>108979.923790549</v>
      </c>
      <c r="AT67" s="1359">
        <v>1977.6754321491001</v>
      </c>
      <c r="AU67" s="1359">
        <v>8778.3844738683601</v>
      </c>
      <c r="AV67" s="1359">
        <v>510290.91373546299</v>
      </c>
      <c r="AW67" s="1359">
        <v>51226.506952346397</v>
      </c>
      <c r="AX67" s="1359">
        <v>480466.051932548</v>
      </c>
      <c r="AY67" s="1359">
        <v>9488.2397562521001</v>
      </c>
      <c r="AZ67" s="1359">
        <v>1003583.43945847</v>
      </c>
      <c r="BA67" s="1359">
        <v>57832.420081710501</v>
      </c>
      <c r="BB67" s="1359">
        <v>1572313.57495077</v>
      </c>
      <c r="BC67" s="1359">
        <v>288101.11037995399</v>
      </c>
      <c r="BD67" s="1359">
        <v>3167235.40813745</v>
      </c>
      <c r="BE67" s="1359">
        <v>1120927.4425401899</v>
      </c>
      <c r="BF67" s="1359">
        <v>1068568.94080694</v>
      </c>
      <c r="BG67" s="1359">
        <v>222845.416591174</v>
      </c>
      <c r="BH67" s="1359">
        <v>214704.71462338901</v>
      </c>
      <c r="BI67" s="1359">
        <v>1349855.65173234</v>
      </c>
      <c r="BJ67" s="1359">
        <v>2591294.4438211699</v>
      </c>
      <c r="BK67" s="1359">
        <v>4873994.99874123</v>
      </c>
      <c r="BL67" s="1359">
        <v>49763283.054686204</v>
      </c>
      <c r="BM67" s="1359">
        <v>847670.81549615599</v>
      </c>
      <c r="BN67" s="1359">
        <v>822337.69509275001</v>
      </c>
      <c r="BO67" s="1359">
        <v>3163.0063005038301</v>
      </c>
      <c r="BP67" s="1359">
        <v>1069026.62898847</v>
      </c>
      <c r="BQ67" s="1359">
        <v>12952.817894276801</v>
      </c>
      <c r="BR67" s="1359">
        <v>20228.190499501601</v>
      </c>
      <c r="BS67" s="1359">
        <v>5782484.2438764898</v>
      </c>
      <c r="BT67" s="1359">
        <v>409696.41759107303</v>
      </c>
      <c r="BU67" s="1359">
        <v>878151.65264699399</v>
      </c>
      <c r="BV67" s="1359">
        <v>171275.44281037699</v>
      </c>
      <c r="BW67" s="1359">
        <v>1207908.90295116</v>
      </c>
      <c r="BX67" s="1359">
        <v>42074.885064364098</v>
      </c>
      <c r="BY67" s="1359">
        <v>1826755.0011729</v>
      </c>
      <c r="BZ67" s="1359">
        <v>9753762.2746613007</v>
      </c>
      <c r="CA67" s="1359">
        <v>556329.55760293303</v>
      </c>
      <c r="CB67" s="1359">
        <v>349554.24986223201</v>
      </c>
      <c r="CC67" s="1359">
        <v>89881.694443127504</v>
      </c>
      <c r="CD67" s="1359">
        <v>26370.252574949402</v>
      </c>
      <c r="CE67" s="1359">
        <v>1347437.7740879101</v>
      </c>
      <c r="CF67" s="1359">
        <v>108890.25088845201</v>
      </c>
      <c r="CG67" s="1359">
        <v>588413.55382371903</v>
      </c>
      <c r="CH67" s="1359">
        <v>68037.744211796904</v>
      </c>
      <c r="CI67" s="1359">
        <v>1477246.1962067301</v>
      </c>
      <c r="CJ67" s="1359">
        <v>119694.55835621701</v>
      </c>
      <c r="CK67" s="1359">
        <v>44285.797278652099</v>
      </c>
      <c r="CL67" s="1359">
        <v>0</v>
      </c>
      <c r="CM67" s="1359">
        <v>79221.166353993802</v>
      </c>
      <c r="CN67" s="1359">
        <v>40473.075622983997</v>
      </c>
      <c r="CO67" s="1359">
        <v>1240811.2921919599</v>
      </c>
      <c r="CP67" s="1359">
        <v>16845698.889041901</v>
      </c>
      <c r="CQ67" s="1360">
        <v>116642834.88580801</v>
      </c>
      <c r="CR67" s="1342">
        <v>8427166.2720204405</v>
      </c>
      <c r="CS67" s="1342">
        <v>28343747.443587899</v>
      </c>
      <c r="CT67" s="1361">
        <v>36770913.715608403</v>
      </c>
      <c r="CU67" s="1342">
        <v>0</v>
      </c>
      <c r="CV67" s="1361">
        <v>36770913.715608403</v>
      </c>
      <c r="CW67" s="1342">
        <v>75511520.969517797</v>
      </c>
      <c r="CX67" s="1342">
        <v>5289865.9331631204</v>
      </c>
      <c r="CY67" s="1361">
        <v>80801386.902680993</v>
      </c>
      <c r="CZ67" s="1342">
        <v>166070130.77621499</v>
      </c>
      <c r="DA67" s="1362">
        <v>283642431.39450502</v>
      </c>
      <c r="DB67" s="1363">
        <v>37314271.909379303</v>
      </c>
      <c r="DC67" s="1362">
        <v>362970994.370933</v>
      </c>
    </row>
    <row r="68" spans="1:107" ht="14.4" customHeight="1" x14ac:dyDescent="0.25">
      <c r="A68" s="1525"/>
      <c r="B68" s="1348" t="s">
        <v>528</v>
      </c>
      <c r="C68" s="1358" t="s">
        <v>61</v>
      </c>
      <c r="D68" s="1359">
        <v>5724.72683986832</v>
      </c>
      <c r="E68" s="1359">
        <v>72.334907643284694</v>
      </c>
      <c r="F68" s="1359">
        <v>2747.5701216277298</v>
      </c>
      <c r="G68" s="1359">
        <v>30503.229083501799</v>
      </c>
      <c r="H68" s="1359">
        <v>64691.3971751106</v>
      </c>
      <c r="I68" s="1359">
        <v>890881.71250120504</v>
      </c>
      <c r="J68" s="1359">
        <v>103453.47278496801</v>
      </c>
      <c r="K68" s="1359">
        <v>20022.274184005801</v>
      </c>
      <c r="L68" s="1359">
        <v>317229.93905401998</v>
      </c>
      <c r="M68" s="1359">
        <v>11325.904836654699</v>
      </c>
      <c r="N68" s="1359">
        <v>4803.0249700499699</v>
      </c>
      <c r="O68" s="1359">
        <v>23592.471613673399</v>
      </c>
      <c r="P68" s="1359">
        <v>192101.51164965099</v>
      </c>
      <c r="Q68" s="1359">
        <v>31459.940689023701</v>
      </c>
      <c r="R68" s="1359">
        <v>16879.632343134501</v>
      </c>
      <c r="S68" s="1359">
        <v>10187.5834127866</v>
      </c>
      <c r="T68" s="1359">
        <v>4681.2083322670796</v>
      </c>
      <c r="U68" s="1359">
        <v>12642.287729649899</v>
      </c>
      <c r="V68" s="1359">
        <v>933.58279685528703</v>
      </c>
      <c r="W68" s="1359">
        <v>1857.89133786652</v>
      </c>
      <c r="X68" s="1359">
        <v>6077.9779581720804</v>
      </c>
      <c r="Y68" s="1359">
        <v>181444.30821800299</v>
      </c>
      <c r="Z68" s="1359">
        <v>1472.7430164339</v>
      </c>
      <c r="AA68" s="1359">
        <v>14047.239469161799</v>
      </c>
      <c r="AB68" s="1359">
        <v>1110.09479737488</v>
      </c>
      <c r="AC68" s="1359">
        <v>45306.642636327102</v>
      </c>
      <c r="AD68" s="1359">
        <v>1138.4338580439801</v>
      </c>
      <c r="AE68" s="1359">
        <v>87483.629642226995</v>
      </c>
      <c r="AF68" s="1359">
        <v>605579.29363330605</v>
      </c>
      <c r="AG68" s="1359">
        <v>11303.270469663599</v>
      </c>
      <c r="AH68" s="1359">
        <v>107018.969379421</v>
      </c>
      <c r="AI68" s="1359">
        <v>103307.07428874</v>
      </c>
      <c r="AJ68" s="1359">
        <v>21435.500241971102</v>
      </c>
      <c r="AK68" s="1359">
        <v>11619.5117890539</v>
      </c>
      <c r="AL68" s="1359">
        <v>251801.485234205</v>
      </c>
      <c r="AM68" s="1359">
        <v>36098.1581582652</v>
      </c>
      <c r="AN68" s="1359">
        <v>14721.1252022058</v>
      </c>
      <c r="AO68" s="1359">
        <v>27771.844551938801</v>
      </c>
      <c r="AP68" s="1359">
        <v>133802.930042144</v>
      </c>
      <c r="AQ68" s="1359">
        <v>417010.16578775598</v>
      </c>
      <c r="AR68" s="1359">
        <v>254149.72358021</v>
      </c>
      <c r="AS68" s="1359">
        <v>9052.50942888399</v>
      </c>
      <c r="AT68" s="1359">
        <v>1274.11980273775</v>
      </c>
      <c r="AU68" s="1359">
        <v>10336.8548286899</v>
      </c>
      <c r="AV68" s="1359">
        <v>307662.655865015</v>
      </c>
      <c r="AW68" s="1359">
        <v>59356.855019366601</v>
      </c>
      <c r="AX68" s="1359">
        <v>161650.33570643299</v>
      </c>
      <c r="AY68" s="1359">
        <v>219548.55143734501</v>
      </c>
      <c r="AZ68" s="1359">
        <v>2634832.4369231602</v>
      </c>
      <c r="BA68" s="1359">
        <v>30686.5595269728</v>
      </c>
      <c r="BB68" s="1359">
        <v>4012014.2652543299</v>
      </c>
      <c r="BC68" s="1359">
        <v>131377.18470381899</v>
      </c>
      <c r="BD68" s="1359">
        <v>2820842.5214937702</v>
      </c>
      <c r="BE68" s="1359">
        <v>2062889.81988511</v>
      </c>
      <c r="BF68" s="1359">
        <v>1193048.2802079399</v>
      </c>
      <c r="BG68" s="1359">
        <v>791346.21233974199</v>
      </c>
      <c r="BH68" s="1359">
        <v>216058.27636113201</v>
      </c>
      <c r="BI68" s="1359">
        <v>3640183.34682687</v>
      </c>
      <c r="BJ68" s="1359">
        <v>383119.716541823</v>
      </c>
      <c r="BK68" s="1359">
        <v>2554645.9628273002</v>
      </c>
      <c r="BL68" s="1359">
        <v>2909448.2944992301</v>
      </c>
      <c r="BM68" s="1359">
        <v>14911255.9596119</v>
      </c>
      <c r="BN68" s="1359">
        <v>426004.392206661</v>
      </c>
      <c r="BO68" s="1359">
        <v>77983.018036112204</v>
      </c>
      <c r="BP68" s="1359">
        <v>15227545.995059401</v>
      </c>
      <c r="BQ68" s="1359">
        <v>87588.879157050396</v>
      </c>
      <c r="BR68" s="1359">
        <v>70417.007005818101</v>
      </c>
      <c r="BS68" s="1359">
        <v>2450242.9531653002</v>
      </c>
      <c r="BT68" s="1359">
        <v>28522.447175466201</v>
      </c>
      <c r="BU68" s="1359">
        <v>33599.669410505601</v>
      </c>
      <c r="BV68" s="1359">
        <v>12233.1613590052</v>
      </c>
      <c r="BW68" s="1359">
        <v>25705.6470940043</v>
      </c>
      <c r="BX68" s="1359">
        <v>3423.0044177126601</v>
      </c>
      <c r="BY68" s="1359">
        <v>7225.5202301172403</v>
      </c>
      <c r="BZ68" s="1359">
        <v>622459.033798374</v>
      </c>
      <c r="CA68" s="1359">
        <v>565.22590828183297</v>
      </c>
      <c r="CB68" s="1359">
        <v>21661.548934515999</v>
      </c>
      <c r="CC68" s="1359">
        <v>0</v>
      </c>
      <c r="CD68" s="1359">
        <v>12879.100832711199</v>
      </c>
      <c r="CE68" s="1359">
        <v>130309.23937303</v>
      </c>
      <c r="CF68" s="1359">
        <v>7425510.8786584698</v>
      </c>
      <c r="CG68" s="1359">
        <v>17864423.5351042</v>
      </c>
      <c r="CH68" s="1359">
        <v>394576.51881677902</v>
      </c>
      <c r="CI68" s="1359">
        <v>1011457.96689145</v>
      </c>
      <c r="CJ68" s="1359">
        <v>4153745.4253297802</v>
      </c>
      <c r="CK68" s="1359">
        <v>320279.035489859</v>
      </c>
      <c r="CL68" s="1359">
        <v>473.68278341566599</v>
      </c>
      <c r="CM68" s="1359">
        <v>274708.009805704</v>
      </c>
      <c r="CN68" s="1359">
        <v>19557.527643395701</v>
      </c>
      <c r="CO68" s="1359">
        <v>237711.88715826301</v>
      </c>
      <c r="CP68" s="1359">
        <v>450281.38624063402</v>
      </c>
      <c r="CQ68" s="1360">
        <v>94531214.234495699</v>
      </c>
      <c r="CR68" s="1342">
        <v>863689.68976049905</v>
      </c>
      <c r="CS68" s="1342">
        <v>2820643.5040213498</v>
      </c>
      <c r="CT68" s="1361">
        <v>3684333.1937818499</v>
      </c>
      <c r="CU68" s="1342">
        <v>0</v>
      </c>
      <c r="CV68" s="1361">
        <v>3684333.1937818499</v>
      </c>
      <c r="CW68" s="1342">
        <v>13710223.805379501</v>
      </c>
      <c r="CX68" s="1342">
        <v>847094.85265987902</v>
      </c>
      <c r="CY68" s="1361">
        <v>14557318.6580394</v>
      </c>
      <c r="CZ68" s="1342">
        <v>23631318.2883192</v>
      </c>
      <c r="DA68" s="1362">
        <v>41872970.140140504</v>
      </c>
      <c r="DB68" s="1363">
        <v>40424625.100067899</v>
      </c>
      <c r="DC68" s="1362">
        <v>95979559.274568304</v>
      </c>
    </row>
    <row r="69" spans="1:107" ht="14.4" customHeight="1" x14ac:dyDescent="0.25">
      <c r="A69" s="1525"/>
      <c r="B69" s="1348" t="s">
        <v>529</v>
      </c>
      <c r="C69" s="1358" t="s">
        <v>62</v>
      </c>
      <c r="D69" s="1359">
        <v>64419.961677789797</v>
      </c>
      <c r="E69" s="1359">
        <v>12199.2634840724</v>
      </c>
      <c r="F69" s="1359">
        <v>41034.1987593667</v>
      </c>
      <c r="G69" s="1359">
        <v>28542.5936976372</v>
      </c>
      <c r="H69" s="1359">
        <v>434150.26104966301</v>
      </c>
      <c r="I69" s="1359">
        <v>148756.99147548701</v>
      </c>
      <c r="J69" s="1359">
        <v>87987.635977969607</v>
      </c>
      <c r="K69" s="1359">
        <v>126204.65256198699</v>
      </c>
      <c r="L69" s="1359">
        <v>190908.621374871</v>
      </c>
      <c r="M69" s="1359">
        <v>224428.875311037</v>
      </c>
      <c r="N69" s="1359">
        <v>33808.7664248816</v>
      </c>
      <c r="O69" s="1359">
        <v>29340.744556040099</v>
      </c>
      <c r="P69" s="1359">
        <v>13291.987361093799</v>
      </c>
      <c r="Q69" s="1359">
        <v>330734.64288699301</v>
      </c>
      <c r="R69" s="1359">
        <v>32240.907717584199</v>
      </c>
      <c r="S69" s="1359">
        <v>58991.085909014699</v>
      </c>
      <c r="T69" s="1359">
        <v>54923.145190743002</v>
      </c>
      <c r="U69" s="1359">
        <v>102233.55788258099</v>
      </c>
      <c r="V69" s="1359">
        <v>44647.4009769845</v>
      </c>
      <c r="W69" s="1359">
        <v>35897.588644030802</v>
      </c>
      <c r="X69" s="1359">
        <v>34416.603323752803</v>
      </c>
      <c r="Y69" s="1359">
        <v>1196301.4749952599</v>
      </c>
      <c r="Z69" s="1359">
        <v>169181.08786024799</v>
      </c>
      <c r="AA69" s="1359">
        <v>98600.356749407903</v>
      </c>
      <c r="AB69" s="1359">
        <v>124043.678458189</v>
      </c>
      <c r="AC69" s="1359">
        <v>186374.53183519599</v>
      </c>
      <c r="AD69" s="1359">
        <v>50574.500113362599</v>
      </c>
      <c r="AE69" s="1359">
        <v>318225.44344712602</v>
      </c>
      <c r="AF69" s="1359">
        <v>232049.206875473</v>
      </c>
      <c r="AG69" s="1359">
        <v>85306.686961588406</v>
      </c>
      <c r="AH69" s="1359">
        <v>121755.716834191</v>
      </c>
      <c r="AI69" s="1359">
        <v>62620.876924584598</v>
      </c>
      <c r="AJ69" s="1359">
        <v>85493.755686255696</v>
      </c>
      <c r="AK69" s="1359">
        <v>228215.53760682399</v>
      </c>
      <c r="AL69" s="1359">
        <v>394118.80571964203</v>
      </c>
      <c r="AM69" s="1359">
        <v>817486.78631839796</v>
      </c>
      <c r="AN69" s="1359">
        <v>118127.150190017</v>
      </c>
      <c r="AO69" s="1359">
        <v>41246.284243237598</v>
      </c>
      <c r="AP69" s="1359">
        <v>245549.66835410401</v>
      </c>
      <c r="AQ69" s="1359">
        <v>994345.59920898301</v>
      </c>
      <c r="AR69" s="1359">
        <v>88386.550243744001</v>
      </c>
      <c r="AS69" s="1359">
        <v>41565.878576401803</v>
      </c>
      <c r="AT69" s="1359">
        <v>28988.327792435899</v>
      </c>
      <c r="AU69" s="1359">
        <v>559105.34442662599</v>
      </c>
      <c r="AV69" s="1359">
        <v>876192.646369391</v>
      </c>
      <c r="AW69" s="1359">
        <v>312215.91587818699</v>
      </c>
      <c r="AX69" s="1359">
        <v>974478.60903662699</v>
      </c>
      <c r="AY69" s="1359">
        <v>88679.704474654107</v>
      </c>
      <c r="AZ69" s="1359">
        <v>763056.22238485597</v>
      </c>
      <c r="BA69" s="1359">
        <v>43547.191159633498</v>
      </c>
      <c r="BB69" s="1359">
        <v>688001.13662225695</v>
      </c>
      <c r="BC69" s="1359">
        <v>319115.74928757601</v>
      </c>
      <c r="BD69" s="1359">
        <v>785967.17083779501</v>
      </c>
      <c r="BE69" s="1359">
        <v>94106.448963752599</v>
      </c>
      <c r="BF69" s="1359">
        <v>147158.263134432</v>
      </c>
      <c r="BG69" s="1359">
        <v>137885.716266851</v>
      </c>
      <c r="BH69" s="1359">
        <v>124955.45713561001</v>
      </c>
      <c r="BI69" s="1359">
        <v>632896.29734815401</v>
      </c>
      <c r="BJ69" s="1359">
        <v>355326.79268541001</v>
      </c>
      <c r="BK69" s="1359">
        <v>267680.34364285599</v>
      </c>
      <c r="BL69" s="1359">
        <v>618490.65050465695</v>
      </c>
      <c r="BM69" s="1359">
        <v>151045.58901267301</v>
      </c>
      <c r="BN69" s="1359">
        <v>2634094.02646867</v>
      </c>
      <c r="BO69" s="1359">
        <v>22664.1324850171</v>
      </c>
      <c r="BP69" s="1359">
        <v>3083384.4783917498</v>
      </c>
      <c r="BQ69" s="1359">
        <v>92754.744659050193</v>
      </c>
      <c r="BR69" s="1359">
        <v>60804.100506328497</v>
      </c>
      <c r="BS69" s="1359">
        <v>4277364.57590436</v>
      </c>
      <c r="BT69" s="1359">
        <v>75355.409195162807</v>
      </c>
      <c r="BU69" s="1359">
        <v>141980.043399427</v>
      </c>
      <c r="BV69" s="1359">
        <v>55338.515548505398</v>
      </c>
      <c r="BW69" s="1359">
        <v>809409.29722755495</v>
      </c>
      <c r="BX69" s="1359">
        <v>1032662.29046877</v>
      </c>
      <c r="BY69" s="1359">
        <v>104639.035100201</v>
      </c>
      <c r="BZ69" s="1359">
        <v>245317.20008374099</v>
      </c>
      <c r="CA69" s="1359">
        <v>246231.66981081801</v>
      </c>
      <c r="CB69" s="1359">
        <v>873524.07973943697</v>
      </c>
      <c r="CC69" s="1359">
        <v>390045.30210967798</v>
      </c>
      <c r="CD69" s="1359">
        <v>1949317.7930016301</v>
      </c>
      <c r="CE69" s="1359">
        <v>10175447.9556779</v>
      </c>
      <c r="CF69" s="1359">
        <v>1582021.73121444</v>
      </c>
      <c r="CG69" s="1359">
        <v>4737393.1167152599</v>
      </c>
      <c r="CH69" s="1359">
        <v>695961.23338645196</v>
      </c>
      <c r="CI69" s="1359">
        <v>2393601.5462582</v>
      </c>
      <c r="CJ69" s="1359">
        <v>618192.44120169699</v>
      </c>
      <c r="CK69" s="1359">
        <v>145798.797561752</v>
      </c>
      <c r="CL69" s="1359">
        <v>7072.31988642139</v>
      </c>
      <c r="CM69" s="1359">
        <v>589316.17042067205</v>
      </c>
      <c r="CN69" s="1359">
        <v>171254.83899440299</v>
      </c>
      <c r="CO69" s="1359">
        <v>1071196.22161942</v>
      </c>
      <c r="CP69" s="1359">
        <v>1962268.00667099</v>
      </c>
      <c r="CQ69" s="1360">
        <v>56042033.7141179</v>
      </c>
      <c r="CR69" s="1342">
        <v>2995859.6060259598</v>
      </c>
      <c r="CS69" s="1342">
        <v>14998535.992287099</v>
      </c>
      <c r="CT69" s="1361">
        <v>17994395.598313101</v>
      </c>
      <c r="CU69" s="1342">
        <v>0</v>
      </c>
      <c r="CV69" s="1361">
        <v>17994395.598313101</v>
      </c>
      <c r="CW69" s="1342">
        <v>3856357.21805968</v>
      </c>
      <c r="CX69" s="1342">
        <v>3626733.8783340999</v>
      </c>
      <c r="CY69" s="1361">
        <v>7483091.0963937901</v>
      </c>
      <c r="CZ69" s="1342">
        <v>26747664.408925999</v>
      </c>
      <c r="DA69" s="1362">
        <v>52225151.103632897</v>
      </c>
      <c r="DB69" s="1363">
        <v>4345018.9639411801</v>
      </c>
      <c r="DC69" s="1362">
        <v>103922165.85381</v>
      </c>
    </row>
    <row r="70" spans="1:107" ht="14.4" customHeight="1" x14ac:dyDescent="0.25">
      <c r="A70" s="1525"/>
      <c r="B70" s="1348" t="s">
        <v>530</v>
      </c>
      <c r="C70" s="1358" t="s">
        <v>63</v>
      </c>
      <c r="D70" s="1359">
        <v>0</v>
      </c>
      <c r="E70" s="1359">
        <v>0</v>
      </c>
      <c r="F70" s="1359">
        <v>0</v>
      </c>
      <c r="G70" s="1359">
        <v>0</v>
      </c>
      <c r="H70" s="1359">
        <v>0</v>
      </c>
      <c r="I70" s="1359">
        <v>0</v>
      </c>
      <c r="J70" s="1359">
        <v>0</v>
      </c>
      <c r="K70" s="1359">
        <v>0</v>
      </c>
      <c r="L70" s="1359">
        <v>0</v>
      </c>
      <c r="M70" s="1359">
        <v>0</v>
      </c>
      <c r="N70" s="1359">
        <v>0</v>
      </c>
      <c r="O70" s="1359">
        <v>0</v>
      </c>
      <c r="P70" s="1359">
        <v>0</v>
      </c>
      <c r="Q70" s="1359">
        <v>0</v>
      </c>
      <c r="R70" s="1359">
        <v>0</v>
      </c>
      <c r="S70" s="1359">
        <v>0</v>
      </c>
      <c r="T70" s="1359">
        <v>0</v>
      </c>
      <c r="U70" s="1359">
        <v>11973.640082534799</v>
      </c>
      <c r="V70" s="1359">
        <v>1595.3798097052299</v>
      </c>
      <c r="W70" s="1359">
        <v>1934.3018579091099</v>
      </c>
      <c r="X70" s="1359">
        <v>2627.68957393454</v>
      </c>
      <c r="Y70" s="1359">
        <v>4502.9027369045098</v>
      </c>
      <c r="Z70" s="1359">
        <v>29062.898161032099</v>
      </c>
      <c r="AA70" s="1359">
        <v>68225.439500292807</v>
      </c>
      <c r="AB70" s="1359">
        <v>12976.9961340024</v>
      </c>
      <c r="AC70" s="1359">
        <v>13019935.1570164</v>
      </c>
      <c r="AD70" s="1359">
        <v>2829.3848247429601</v>
      </c>
      <c r="AE70" s="1359">
        <v>21364.291534923599</v>
      </c>
      <c r="AF70" s="1359">
        <v>28399.7866371704</v>
      </c>
      <c r="AG70" s="1359">
        <v>11859.489888140701</v>
      </c>
      <c r="AH70" s="1359">
        <v>143485.36862549101</v>
      </c>
      <c r="AI70" s="1359">
        <v>8272.7199135218507</v>
      </c>
      <c r="AJ70" s="1359">
        <v>0</v>
      </c>
      <c r="AK70" s="1359">
        <v>0</v>
      </c>
      <c r="AL70" s="1359">
        <v>654558.75894914998</v>
      </c>
      <c r="AM70" s="1359">
        <v>0</v>
      </c>
      <c r="AN70" s="1359">
        <v>366911.44955957198</v>
      </c>
      <c r="AO70" s="1359">
        <v>657633.96554798703</v>
      </c>
      <c r="AP70" s="1359">
        <v>1797477.3182648499</v>
      </c>
      <c r="AQ70" s="1359">
        <v>870064.61804150697</v>
      </c>
      <c r="AR70" s="1359">
        <v>973695.85128471197</v>
      </c>
      <c r="AS70" s="1359">
        <v>0</v>
      </c>
      <c r="AT70" s="1359">
        <v>0</v>
      </c>
      <c r="AU70" s="1359">
        <v>0</v>
      </c>
      <c r="AV70" s="1359">
        <v>50535729.648879804</v>
      </c>
      <c r="AW70" s="1359">
        <v>11852256.3390289</v>
      </c>
      <c r="AX70" s="1359">
        <v>7001912.6140912799</v>
      </c>
      <c r="AY70" s="1359">
        <v>0</v>
      </c>
      <c r="AZ70" s="1359">
        <v>0</v>
      </c>
      <c r="BA70" s="1359">
        <v>0</v>
      </c>
      <c r="BB70" s="1359">
        <v>0.184916179069093</v>
      </c>
      <c r="BC70" s="1359">
        <v>0</v>
      </c>
      <c r="BD70" s="1359">
        <v>0</v>
      </c>
      <c r="BE70" s="1359">
        <v>0</v>
      </c>
      <c r="BF70" s="1359">
        <v>0</v>
      </c>
      <c r="BG70" s="1359">
        <v>0</v>
      </c>
      <c r="BH70" s="1359">
        <v>0</v>
      </c>
      <c r="BI70" s="1359">
        <v>0</v>
      </c>
      <c r="BJ70" s="1359">
        <v>0</v>
      </c>
      <c r="BK70" s="1359">
        <v>0</v>
      </c>
      <c r="BL70" s="1359">
        <v>0</v>
      </c>
      <c r="BM70" s="1359">
        <v>0</v>
      </c>
      <c r="BN70" s="1359">
        <v>83005.946007645194</v>
      </c>
      <c r="BO70" s="1359">
        <v>9355406.0456683692</v>
      </c>
      <c r="BP70" s="1359">
        <v>0</v>
      </c>
      <c r="BQ70" s="1359">
        <v>0</v>
      </c>
      <c r="BR70" s="1359">
        <v>0</v>
      </c>
      <c r="BS70" s="1359">
        <v>0</v>
      </c>
      <c r="BT70" s="1359">
        <v>0</v>
      </c>
      <c r="BU70" s="1359">
        <v>0</v>
      </c>
      <c r="BV70" s="1359">
        <v>0</v>
      </c>
      <c r="BW70" s="1359">
        <v>0</v>
      </c>
      <c r="BX70" s="1359">
        <v>0</v>
      </c>
      <c r="BY70" s="1359">
        <v>0</v>
      </c>
      <c r="BZ70" s="1359">
        <v>0</v>
      </c>
      <c r="CA70" s="1359">
        <v>0</v>
      </c>
      <c r="CB70" s="1359">
        <v>0</v>
      </c>
      <c r="CC70" s="1359">
        <v>0</v>
      </c>
      <c r="CD70" s="1359">
        <v>0</v>
      </c>
      <c r="CE70" s="1359">
        <v>0</v>
      </c>
      <c r="CF70" s="1359">
        <v>0</v>
      </c>
      <c r="CG70" s="1359">
        <v>0</v>
      </c>
      <c r="CH70" s="1359">
        <v>0</v>
      </c>
      <c r="CI70" s="1359">
        <v>0</v>
      </c>
      <c r="CJ70" s="1359">
        <v>0</v>
      </c>
      <c r="CK70" s="1359">
        <v>0</v>
      </c>
      <c r="CL70" s="1359">
        <v>0</v>
      </c>
      <c r="CM70" s="1359">
        <v>0</v>
      </c>
      <c r="CN70" s="1359">
        <v>0</v>
      </c>
      <c r="CO70" s="1359">
        <v>0</v>
      </c>
      <c r="CP70" s="1359">
        <v>0</v>
      </c>
      <c r="CQ70" s="1360">
        <v>97517698.186536595</v>
      </c>
      <c r="CR70" s="1342">
        <v>0</v>
      </c>
      <c r="CS70" s="1342">
        <v>0</v>
      </c>
      <c r="CT70" s="1361">
        <v>0</v>
      </c>
      <c r="CU70" s="1342">
        <v>0</v>
      </c>
      <c r="CV70" s="1361">
        <v>0</v>
      </c>
      <c r="CW70" s="1342">
        <v>0</v>
      </c>
      <c r="CX70" s="1342">
        <v>-614617.61790375202</v>
      </c>
      <c r="CY70" s="1361">
        <v>-614617.61790375202</v>
      </c>
      <c r="CZ70" s="1342">
        <v>1185375.9690928201</v>
      </c>
      <c r="DA70" s="1362">
        <v>570758.35118907003</v>
      </c>
      <c r="DB70" s="1363">
        <v>12427395.235191399</v>
      </c>
      <c r="DC70" s="1362">
        <v>85661061.302534401</v>
      </c>
    </row>
    <row r="71" spans="1:107" ht="14.4" customHeight="1" x14ac:dyDescent="0.25">
      <c r="A71" s="1525"/>
      <c r="B71" s="1348" t="s">
        <v>531</v>
      </c>
      <c r="C71" s="1358" t="s">
        <v>64</v>
      </c>
      <c r="D71" s="1359">
        <v>7542350.0986742796</v>
      </c>
      <c r="E71" s="1359">
        <v>144962.244974495</v>
      </c>
      <c r="F71" s="1359">
        <v>478856.22113973298</v>
      </c>
      <c r="G71" s="1359">
        <v>695307.85820289596</v>
      </c>
      <c r="H71" s="1359">
        <v>8229057.8313948</v>
      </c>
      <c r="I71" s="1359">
        <v>3837299.8875891999</v>
      </c>
      <c r="J71" s="1359">
        <v>4491512.4672286296</v>
      </c>
      <c r="K71" s="1359">
        <v>4168860.6662236801</v>
      </c>
      <c r="L71" s="1359">
        <v>6401255.7141907904</v>
      </c>
      <c r="M71" s="1359">
        <v>2226464.7104861699</v>
      </c>
      <c r="N71" s="1359">
        <v>280752.49183994503</v>
      </c>
      <c r="O71" s="1359">
        <v>798789.29487116402</v>
      </c>
      <c r="P71" s="1359">
        <v>257109.84536008199</v>
      </c>
      <c r="Q71" s="1359">
        <v>3591596.4783220598</v>
      </c>
      <c r="R71" s="1359">
        <v>428257.30059738702</v>
      </c>
      <c r="S71" s="1359">
        <v>1032440.84337017</v>
      </c>
      <c r="T71" s="1359">
        <v>263529.39022417902</v>
      </c>
      <c r="U71" s="1359">
        <v>4994912.8582077101</v>
      </c>
      <c r="V71" s="1359">
        <v>208749.885816011</v>
      </c>
      <c r="W71" s="1359">
        <v>298985.72293721</v>
      </c>
      <c r="X71" s="1359">
        <v>650606.76682207</v>
      </c>
      <c r="Y71" s="1359">
        <v>2477812.9542237199</v>
      </c>
      <c r="Z71" s="1359">
        <v>853178.19149376196</v>
      </c>
      <c r="AA71" s="1359">
        <v>3472819.0277292901</v>
      </c>
      <c r="AB71" s="1359">
        <v>1203091.0058480001</v>
      </c>
      <c r="AC71" s="1359">
        <v>5096141.4629598996</v>
      </c>
      <c r="AD71" s="1359">
        <v>562661.59630092001</v>
      </c>
      <c r="AE71" s="1359">
        <v>870116.45820345997</v>
      </c>
      <c r="AF71" s="1359">
        <v>4350927.0616681902</v>
      </c>
      <c r="AG71" s="1359">
        <v>1734949.7853587</v>
      </c>
      <c r="AH71" s="1359">
        <v>27757262.386722799</v>
      </c>
      <c r="AI71" s="1359">
        <v>3529682.2150433101</v>
      </c>
      <c r="AJ71" s="1359">
        <v>532910.00449577405</v>
      </c>
      <c r="AK71" s="1359">
        <v>334993.35616650101</v>
      </c>
      <c r="AL71" s="1359">
        <v>8550582.20106446</v>
      </c>
      <c r="AM71" s="1359">
        <v>4317284.5624998398</v>
      </c>
      <c r="AN71" s="1359">
        <v>2621718.8906924198</v>
      </c>
      <c r="AO71" s="1359">
        <v>1127792.9553525101</v>
      </c>
      <c r="AP71" s="1359">
        <v>4814663.3175162002</v>
      </c>
      <c r="AQ71" s="1359">
        <v>25357826.702275898</v>
      </c>
      <c r="AR71" s="1359">
        <v>3313307.06014079</v>
      </c>
      <c r="AS71" s="1359">
        <v>2775941.42209356</v>
      </c>
      <c r="AT71" s="1359">
        <v>1273696.35309663</v>
      </c>
      <c r="AU71" s="1359">
        <v>3032062.06389351</v>
      </c>
      <c r="AV71" s="1359">
        <v>34913238.324604601</v>
      </c>
      <c r="AW71" s="1359">
        <v>24829215.972045802</v>
      </c>
      <c r="AX71" s="1359">
        <v>21301411.509023398</v>
      </c>
      <c r="AY71" s="1359">
        <v>526456.44929930905</v>
      </c>
      <c r="AZ71" s="1359">
        <v>7706819.21165842</v>
      </c>
      <c r="BA71" s="1359">
        <v>230834.29118709499</v>
      </c>
      <c r="BB71" s="1359">
        <v>4972065.3763024602</v>
      </c>
      <c r="BC71" s="1359">
        <v>638297.50725941802</v>
      </c>
      <c r="BD71" s="1359">
        <v>5442379.5473133503</v>
      </c>
      <c r="BE71" s="1359">
        <v>602831.97816688195</v>
      </c>
      <c r="BF71" s="1359">
        <v>426279.85403279698</v>
      </c>
      <c r="BG71" s="1359">
        <v>646826.99588278995</v>
      </c>
      <c r="BH71" s="1359">
        <v>870347.91135629895</v>
      </c>
      <c r="BI71" s="1359">
        <v>5635969.2622919502</v>
      </c>
      <c r="BJ71" s="1359">
        <v>846298.70548316406</v>
      </c>
      <c r="BK71" s="1359">
        <v>5832640.8113885699</v>
      </c>
      <c r="BL71" s="1359">
        <v>2828587.8587692101</v>
      </c>
      <c r="BM71" s="1359">
        <v>1201167.8760674801</v>
      </c>
      <c r="BN71" s="1359">
        <v>1877199.0003982</v>
      </c>
      <c r="BO71" s="1359">
        <v>381712.034019741</v>
      </c>
      <c r="BP71" s="1359">
        <v>186196902.492544</v>
      </c>
      <c r="BQ71" s="1359">
        <v>1241942.2726175501</v>
      </c>
      <c r="BR71" s="1359">
        <v>3992022.5405265298</v>
      </c>
      <c r="BS71" s="1359">
        <v>35173260.2719009</v>
      </c>
      <c r="BT71" s="1359">
        <v>6668248.9038433898</v>
      </c>
      <c r="BU71" s="1359">
        <v>3764433.3641577102</v>
      </c>
      <c r="BV71" s="1359">
        <v>29292.203807939699</v>
      </c>
      <c r="BW71" s="1359">
        <v>509054.42212607397</v>
      </c>
      <c r="BX71" s="1359">
        <v>2858760.1648307499</v>
      </c>
      <c r="BY71" s="1359">
        <v>1367153.3710882301</v>
      </c>
      <c r="BZ71" s="1359">
        <v>5756111.02607824</v>
      </c>
      <c r="CA71" s="1359">
        <v>1453368.87673705</v>
      </c>
      <c r="CB71" s="1359">
        <v>5110896.4217053195</v>
      </c>
      <c r="CC71" s="1359">
        <v>164592.60253815699</v>
      </c>
      <c r="CD71" s="1359">
        <v>3877977.70662713</v>
      </c>
      <c r="CE71" s="1359">
        <v>14037084.132516401</v>
      </c>
      <c r="CF71" s="1359">
        <v>2502802.3769850899</v>
      </c>
      <c r="CG71" s="1359">
        <v>1938669.1808120499</v>
      </c>
      <c r="CH71" s="1359">
        <v>2433421.1024864698</v>
      </c>
      <c r="CI71" s="1359">
        <v>3295711.25937409</v>
      </c>
      <c r="CJ71" s="1359">
        <v>2618199.0588239999</v>
      </c>
      <c r="CK71" s="1359">
        <v>2502288.2279329202</v>
      </c>
      <c r="CL71" s="1359">
        <v>58203.732731168297</v>
      </c>
      <c r="CM71" s="1359">
        <v>657202.70930626802</v>
      </c>
      <c r="CN71" s="1359">
        <v>309571.70659623202</v>
      </c>
      <c r="CO71" s="1359">
        <v>5662884.7195688998</v>
      </c>
      <c r="CP71" s="1359">
        <v>8702323.2492811996</v>
      </c>
      <c r="CQ71" s="1360">
        <v>585576038.18740797</v>
      </c>
      <c r="CR71" s="1342">
        <v>10774248.7246246</v>
      </c>
      <c r="CS71" s="1342">
        <v>47664948.1991987</v>
      </c>
      <c r="CT71" s="1361">
        <v>58439196.923823297</v>
      </c>
      <c r="CU71" s="1342">
        <v>0</v>
      </c>
      <c r="CV71" s="1361">
        <v>58439196.923823297</v>
      </c>
      <c r="CW71" s="1342">
        <v>0</v>
      </c>
      <c r="CX71" s="1342">
        <v>0</v>
      </c>
      <c r="CY71" s="1361">
        <v>0</v>
      </c>
      <c r="CZ71" s="1342">
        <v>996252.36320000002</v>
      </c>
      <c r="DA71" s="1362">
        <v>59435449.287023298</v>
      </c>
      <c r="DB71" s="1363">
        <v>167346.57939999999</v>
      </c>
      <c r="DC71" s="1362">
        <v>644844140.89503098</v>
      </c>
    </row>
    <row r="72" spans="1:107" ht="14.4" customHeight="1" x14ac:dyDescent="0.25">
      <c r="A72" s="1525"/>
      <c r="B72" s="1348" t="s">
        <v>532</v>
      </c>
      <c r="C72" s="1358" t="s">
        <v>65</v>
      </c>
      <c r="D72" s="1359">
        <v>83782.498772080406</v>
      </c>
      <c r="E72" s="1359">
        <v>9074.9944999178206</v>
      </c>
      <c r="F72" s="1359">
        <v>26106.690582745199</v>
      </c>
      <c r="G72" s="1359">
        <v>13492.574689298201</v>
      </c>
      <c r="H72" s="1359">
        <v>30190.597418295001</v>
      </c>
      <c r="I72" s="1359">
        <v>22082.750245159801</v>
      </c>
      <c r="J72" s="1359">
        <v>4417.9711977761699</v>
      </c>
      <c r="K72" s="1359">
        <v>969.15203731711597</v>
      </c>
      <c r="L72" s="1359">
        <v>86878.677509739995</v>
      </c>
      <c r="M72" s="1359">
        <v>47862.555616534402</v>
      </c>
      <c r="N72" s="1359">
        <v>11445.9028858324</v>
      </c>
      <c r="O72" s="1359">
        <v>5063.0510871956003</v>
      </c>
      <c r="P72" s="1359">
        <v>2061.2380494793301</v>
      </c>
      <c r="Q72" s="1359">
        <v>342991.01940077503</v>
      </c>
      <c r="R72" s="1359">
        <v>30066.705823949102</v>
      </c>
      <c r="S72" s="1359">
        <v>42700.0392894135</v>
      </c>
      <c r="T72" s="1359">
        <v>16637.451250873099</v>
      </c>
      <c r="U72" s="1359">
        <v>37844.382350568099</v>
      </c>
      <c r="V72" s="1359">
        <v>13738.629611792099</v>
      </c>
      <c r="W72" s="1359">
        <v>16104.795832374801</v>
      </c>
      <c r="X72" s="1359">
        <v>15001.8808258512</v>
      </c>
      <c r="Y72" s="1359">
        <v>42547.203629768497</v>
      </c>
      <c r="Z72" s="1359">
        <v>77863.030038929399</v>
      </c>
      <c r="AA72" s="1359">
        <v>10760.5248214571</v>
      </c>
      <c r="AB72" s="1359">
        <v>16110.262906399599</v>
      </c>
      <c r="AC72" s="1359">
        <v>358892.51034880697</v>
      </c>
      <c r="AD72" s="1359">
        <v>15252.410777261401</v>
      </c>
      <c r="AE72" s="1359">
        <v>56116.344394181899</v>
      </c>
      <c r="AF72" s="1359">
        <v>425917.77323851199</v>
      </c>
      <c r="AG72" s="1359">
        <v>140144.76145819601</v>
      </c>
      <c r="AH72" s="1359">
        <v>1146783.2500885299</v>
      </c>
      <c r="AI72" s="1359">
        <v>144611.040774211</v>
      </c>
      <c r="AJ72" s="1359">
        <v>2348.4422736343699</v>
      </c>
      <c r="AK72" s="1359">
        <v>8488.0643939885103</v>
      </c>
      <c r="AL72" s="1359">
        <v>1033564.16595314</v>
      </c>
      <c r="AM72" s="1359">
        <v>3181.45070409664</v>
      </c>
      <c r="AN72" s="1359">
        <v>0</v>
      </c>
      <c r="AO72" s="1359">
        <v>1437.5070249148901</v>
      </c>
      <c r="AP72" s="1359">
        <v>3505.9580009554402</v>
      </c>
      <c r="AQ72" s="1359">
        <v>0</v>
      </c>
      <c r="AR72" s="1359">
        <v>1745.9525593666301</v>
      </c>
      <c r="AS72" s="1359">
        <v>221273.54958033399</v>
      </c>
      <c r="AT72" s="1359">
        <v>17377.607614226599</v>
      </c>
      <c r="AU72" s="1359">
        <v>487.013395333208</v>
      </c>
      <c r="AV72" s="1359">
        <v>237944.66850763801</v>
      </c>
      <c r="AW72" s="1359">
        <v>66931.690741208397</v>
      </c>
      <c r="AX72" s="1359">
        <v>421587.83683938399</v>
      </c>
      <c r="AY72" s="1359">
        <v>8448.9495729881492</v>
      </c>
      <c r="AZ72" s="1359">
        <v>153995.96637201699</v>
      </c>
      <c r="BA72" s="1359">
        <v>29752.087151102802</v>
      </c>
      <c r="BB72" s="1359">
        <v>233104.88530056199</v>
      </c>
      <c r="BC72" s="1359">
        <v>35674.7697958223</v>
      </c>
      <c r="BD72" s="1359">
        <v>91162.976920145898</v>
      </c>
      <c r="BE72" s="1359">
        <v>36888.9115292407</v>
      </c>
      <c r="BF72" s="1359">
        <v>56416.075858354401</v>
      </c>
      <c r="BG72" s="1359">
        <v>12436.571403646099</v>
      </c>
      <c r="BH72" s="1359">
        <v>35963.071427631599</v>
      </c>
      <c r="BI72" s="1359">
        <v>170341.33908796599</v>
      </c>
      <c r="BJ72" s="1359">
        <v>26404.9223762861</v>
      </c>
      <c r="BK72" s="1359">
        <v>63613.805031923097</v>
      </c>
      <c r="BL72" s="1359">
        <v>31445.820371870901</v>
      </c>
      <c r="BM72" s="1359">
        <v>11513.6799099248</v>
      </c>
      <c r="BN72" s="1359">
        <v>278677.58703004097</v>
      </c>
      <c r="BO72" s="1359">
        <v>79407.585477640896</v>
      </c>
      <c r="BP72" s="1359">
        <v>1858461.10653256</v>
      </c>
      <c r="BQ72" s="1359">
        <v>6433272.6605059998</v>
      </c>
      <c r="BR72" s="1359">
        <v>384.588771525124</v>
      </c>
      <c r="BS72" s="1359">
        <v>39177.061432495997</v>
      </c>
      <c r="BT72" s="1359">
        <v>0</v>
      </c>
      <c r="BU72" s="1359">
        <v>14399965.816196799</v>
      </c>
      <c r="BV72" s="1359">
        <v>7235.7132458468204</v>
      </c>
      <c r="BW72" s="1359">
        <v>36393.997873501001</v>
      </c>
      <c r="BX72" s="1359">
        <v>29754.139997030001</v>
      </c>
      <c r="BY72" s="1359">
        <v>146119.60800516501</v>
      </c>
      <c r="BZ72" s="1359">
        <v>46927.180833854298</v>
      </c>
      <c r="CA72" s="1359">
        <v>2112929.2791781798</v>
      </c>
      <c r="CB72" s="1359">
        <v>28297.086751675299</v>
      </c>
      <c r="CC72" s="1359">
        <v>10881.222396004199</v>
      </c>
      <c r="CD72" s="1359">
        <v>1751073.3213510599</v>
      </c>
      <c r="CE72" s="1359">
        <v>402814.34316095797</v>
      </c>
      <c r="CF72" s="1359">
        <v>150460.17917838099</v>
      </c>
      <c r="CG72" s="1359">
        <v>168267.68590454001</v>
      </c>
      <c r="CH72" s="1359">
        <v>96108.950988058496</v>
      </c>
      <c r="CI72" s="1359">
        <v>1125148.3477395</v>
      </c>
      <c r="CJ72" s="1359">
        <v>480576.85718107602</v>
      </c>
      <c r="CK72" s="1359">
        <v>250785.22547342</v>
      </c>
      <c r="CL72" s="1359">
        <v>0</v>
      </c>
      <c r="CM72" s="1359">
        <v>153183.76663167099</v>
      </c>
      <c r="CN72" s="1359">
        <v>57275.9907583327</v>
      </c>
      <c r="CO72" s="1359">
        <v>214099.35530014199</v>
      </c>
      <c r="CP72" s="1359">
        <v>1036607.0712338201</v>
      </c>
      <c r="CQ72" s="1360">
        <v>37704836.140280202</v>
      </c>
      <c r="CR72" s="1342">
        <v>950343.87821442401</v>
      </c>
      <c r="CS72" s="1342">
        <v>19488820.0894056</v>
      </c>
      <c r="CT72" s="1361">
        <v>20439163.96762</v>
      </c>
      <c r="CU72" s="1342">
        <v>0</v>
      </c>
      <c r="CV72" s="1361">
        <v>20439163.96762</v>
      </c>
      <c r="CW72" s="1342">
        <v>0</v>
      </c>
      <c r="CX72" s="1342">
        <v>932084.619496739</v>
      </c>
      <c r="CY72" s="1361">
        <v>932084.619496739</v>
      </c>
      <c r="CZ72" s="1342">
        <v>4.8643322116274197</v>
      </c>
      <c r="DA72" s="1362">
        <v>21371253.451448999</v>
      </c>
      <c r="DB72" s="1363">
        <v>0</v>
      </c>
      <c r="DC72" s="1362">
        <v>59076089.591729201</v>
      </c>
    </row>
    <row r="73" spans="1:107" ht="14.4" customHeight="1" x14ac:dyDescent="0.25">
      <c r="A73" s="1525"/>
      <c r="B73" s="1348" t="s">
        <v>533</v>
      </c>
      <c r="C73" s="1358" t="s">
        <v>66</v>
      </c>
      <c r="D73" s="1359">
        <v>1046.7410874961199</v>
      </c>
      <c r="E73" s="1359">
        <v>19759.410518336401</v>
      </c>
      <c r="F73" s="1359">
        <v>303.518380236984</v>
      </c>
      <c r="G73" s="1359">
        <v>3645.8857276067902</v>
      </c>
      <c r="H73" s="1359">
        <v>54291.685117950001</v>
      </c>
      <c r="I73" s="1359">
        <v>62700.680273982398</v>
      </c>
      <c r="J73" s="1359">
        <v>20145.520169228701</v>
      </c>
      <c r="K73" s="1359">
        <v>14588.4208878056</v>
      </c>
      <c r="L73" s="1359">
        <v>70192.655390574801</v>
      </c>
      <c r="M73" s="1359">
        <v>99228.291231907293</v>
      </c>
      <c r="N73" s="1359">
        <v>11435.162249589799</v>
      </c>
      <c r="O73" s="1359">
        <v>216172.18031131601</v>
      </c>
      <c r="P73" s="1359">
        <v>139452.97784001901</v>
      </c>
      <c r="Q73" s="1359">
        <v>531636.62859880598</v>
      </c>
      <c r="R73" s="1359">
        <v>91344.337007748196</v>
      </c>
      <c r="S73" s="1359">
        <v>275725.01725533401</v>
      </c>
      <c r="T73" s="1359">
        <v>10965.019176923401</v>
      </c>
      <c r="U73" s="1359">
        <v>49465.046604822899</v>
      </c>
      <c r="V73" s="1359">
        <v>17388.197384918902</v>
      </c>
      <c r="W73" s="1359">
        <v>9864.84336481219</v>
      </c>
      <c r="X73" s="1359">
        <v>18645.287027025799</v>
      </c>
      <c r="Y73" s="1359">
        <v>80961.567361348294</v>
      </c>
      <c r="Z73" s="1359">
        <v>92021.369926983694</v>
      </c>
      <c r="AA73" s="1359">
        <v>66650.404920478206</v>
      </c>
      <c r="AB73" s="1359">
        <v>47264.156626652497</v>
      </c>
      <c r="AC73" s="1359">
        <v>129938.424275788</v>
      </c>
      <c r="AD73" s="1359">
        <v>78026.285511851005</v>
      </c>
      <c r="AE73" s="1359">
        <v>85517.689128507802</v>
      </c>
      <c r="AF73" s="1359">
        <v>46758.072700155099</v>
      </c>
      <c r="AG73" s="1359">
        <v>69604.781149722694</v>
      </c>
      <c r="AH73" s="1359">
        <v>151242.665959565</v>
      </c>
      <c r="AI73" s="1359">
        <v>63869.761403292803</v>
      </c>
      <c r="AJ73" s="1359">
        <v>9826.2103965501392</v>
      </c>
      <c r="AK73" s="1359">
        <v>12332.628984631499</v>
      </c>
      <c r="AL73" s="1359">
        <v>165127.222879448</v>
      </c>
      <c r="AM73" s="1359">
        <v>211776.49939574601</v>
      </c>
      <c r="AN73" s="1359">
        <v>48683.609332803397</v>
      </c>
      <c r="AO73" s="1359">
        <v>41508.6366893417</v>
      </c>
      <c r="AP73" s="1359">
        <v>93938.657715844194</v>
      </c>
      <c r="AQ73" s="1359">
        <v>317431.89018862997</v>
      </c>
      <c r="AR73" s="1359">
        <v>91750.650071598604</v>
      </c>
      <c r="AS73" s="1359">
        <v>70909.357603681798</v>
      </c>
      <c r="AT73" s="1359">
        <v>33980.482589523497</v>
      </c>
      <c r="AU73" s="1359">
        <v>14897.051902545199</v>
      </c>
      <c r="AV73" s="1359">
        <v>291756.498254037</v>
      </c>
      <c r="AW73" s="1359">
        <v>96727.257429908495</v>
      </c>
      <c r="AX73" s="1359">
        <v>137625.35512378099</v>
      </c>
      <c r="AY73" s="1359">
        <v>24857.996058111901</v>
      </c>
      <c r="AZ73" s="1359">
        <v>255068.948027565</v>
      </c>
      <c r="BA73" s="1359">
        <v>11449.791054552499</v>
      </c>
      <c r="BB73" s="1359">
        <v>136211.32497973501</v>
      </c>
      <c r="BC73" s="1359">
        <v>19092.3627384182</v>
      </c>
      <c r="BD73" s="1359">
        <v>133698.98611863999</v>
      </c>
      <c r="BE73" s="1359">
        <v>32898.099564572403</v>
      </c>
      <c r="BF73" s="1359">
        <v>55273.9460491629</v>
      </c>
      <c r="BG73" s="1359">
        <v>37091.5331448297</v>
      </c>
      <c r="BH73" s="1359">
        <v>48563.135581341601</v>
      </c>
      <c r="BI73" s="1359">
        <v>220716.367244316</v>
      </c>
      <c r="BJ73" s="1359">
        <v>48982.0802796477</v>
      </c>
      <c r="BK73" s="1359">
        <v>183164.85812622399</v>
      </c>
      <c r="BL73" s="1359">
        <v>123313.226728293</v>
      </c>
      <c r="BM73" s="1359">
        <v>59587.001170155003</v>
      </c>
      <c r="BN73" s="1359">
        <v>82027.2069630716</v>
      </c>
      <c r="BO73" s="1359">
        <v>91225.976971996497</v>
      </c>
      <c r="BP73" s="1359">
        <v>974803.95463190496</v>
      </c>
      <c r="BQ73" s="1359">
        <v>18165.8059280136</v>
      </c>
      <c r="BR73" s="1359">
        <v>1608847.1529683201</v>
      </c>
      <c r="BS73" s="1359">
        <v>2376288.4230824802</v>
      </c>
      <c r="BT73" s="1359">
        <v>48602.380500850901</v>
      </c>
      <c r="BU73" s="1359">
        <v>132959.31713823599</v>
      </c>
      <c r="BV73" s="1359">
        <v>11362.842135389799</v>
      </c>
      <c r="BW73" s="1359">
        <v>90677.039209795199</v>
      </c>
      <c r="BX73" s="1359">
        <v>53247.364017686501</v>
      </c>
      <c r="BY73" s="1359">
        <v>48734.368762026599</v>
      </c>
      <c r="BZ73" s="1359">
        <v>153941.03317939001</v>
      </c>
      <c r="CA73" s="1359">
        <v>507391.377219202</v>
      </c>
      <c r="CB73" s="1359">
        <v>353606.44594652602</v>
      </c>
      <c r="CC73" s="1359">
        <v>134239.90189697</v>
      </c>
      <c r="CD73" s="1359">
        <v>444412.51661103102</v>
      </c>
      <c r="CE73" s="1359">
        <v>539259.61760896596</v>
      </c>
      <c r="CF73" s="1359">
        <v>382344.63821493002</v>
      </c>
      <c r="CG73" s="1359">
        <v>91022.158419653395</v>
      </c>
      <c r="CH73" s="1359">
        <v>172949.243320437</v>
      </c>
      <c r="CI73" s="1359">
        <v>381745.24937986198</v>
      </c>
      <c r="CJ73" s="1359">
        <v>358259.89349303802</v>
      </c>
      <c r="CK73" s="1359">
        <v>269705.96987633198</v>
      </c>
      <c r="CL73" s="1359">
        <v>3071.0369791602202</v>
      </c>
      <c r="CM73" s="1359">
        <v>89945.506640451698</v>
      </c>
      <c r="CN73" s="1359">
        <v>47564.801773982799</v>
      </c>
      <c r="CO73" s="1359">
        <v>539100.47207142506</v>
      </c>
      <c r="CP73" s="1359">
        <v>1149776.82186431</v>
      </c>
      <c r="CQ73" s="1360">
        <v>16813372.866799898</v>
      </c>
      <c r="CR73" s="1342">
        <v>1541957.5511551099</v>
      </c>
      <c r="CS73" s="1342">
        <v>12507615.464699199</v>
      </c>
      <c r="CT73" s="1361">
        <v>14049573.015854299</v>
      </c>
      <c r="CU73" s="1342">
        <v>0</v>
      </c>
      <c r="CV73" s="1361">
        <v>14049573.015854299</v>
      </c>
      <c r="CW73" s="1342">
        <v>0</v>
      </c>
      <c r="CX73" s="1342">
        <v>89554.16130711</v>
      </c>
      <c r="CY73" s="1361">
        <v>89554.16130711</v>
      </c>
      <c r="CZ73" s="1342">
        <v>0</v>
      </c>
      <c r="DA73" s="1362">
        <v>14139127.177161399</v>
      </c>
      <c r="DB73" s="1363">
        <v>0</v>
      </c>
      <c r="DC73" s="1362">
        <v>30952500.043961301</v>
      </c>
    </row>
    <row r="74" spans="1:107" ht="14.4" customHeight="1" x14ac:dyDescent="0.25">
      <c r="A74" s="1525"/>
      <c r="B74" s="1348" t="s">
        <v>534</v>
      </c>
      <c r="C74" s="1358" t="s">
        <v>67</v>
      </c>
      <c r="D74" s="1359">
        <v>328962.74670688499</v>
      </c>
      <c r="E74" s="1359">
        <v>16043.167919044599</v>
      </c>
      <c r="F74" s="1359">
        <v>312912.42149407399</v>
      </c>
      <c r="G74" s="1359">
        <v>92824.139310537794</v>
      </c>
      <c r="H74" s="1359">
        <v>133588.88311137201</v>
      </c>
      <c r="I74" s="1359">
        <v>27391.959513063099</v>
      </c>
      <c r="J74" s="1359">
        <v>12219.898405606</v>
      </c>
      <c r="K74" s="1359">
        <v>14054.231798700301</v>
      </c>
      <c r="L74" s="1359">
        <v>28890.0272991907</v>
      </c>
      <c r="M74" s="1359">
        <v>24684.918024053</v>
      </c>
      <c r="N74" s="1359">
        <v>3600.7700490044399</v>
      </c>
      <c r="O74" s="1359">
        <v>24030.283932255501</v>
      </c>
      <c r="P74" s="1359">
        <v>7537.5922357392601</v>
      </c>
      <c r="Q74" s="1359">
        <v>97302.176604031003</v>
      </c>
      <c r="R74" s="1359">
        <v>33572.118968639697</v>
      </c>
      <c r="S74" s="1359">
        <v>20932.665860996702</v>
      </c>
      <c r="T74" s="1359">
        <v>22847.955799725802</v>
      </c>
      <c r="U74" s="1359">
        <v>57589.891566996601</v>
      </c>
      <c r="V74" s="1359">
        <v>2111.3311667839998</v>
      </c>
      <c r="W74" s="1359">
        <v>7725.4185431299202</v>
      </c>
      <c r="X74" s="1359">
        <v>8224.3269056649897</v>
      </c>
      <c r="Y74" s="1359">
        <v>88669.680417573996</v>
      </c>
      <c r="Z74" s="1359">
        <v>45895.6186998333</v>
      </c>
      <c r="AA74" s="1359">
        <v>48170.003229005699</v>
      </c>
      <c r="AB74" s="1359">
        <v>78669.881173806207</v>
      </c>
      <c r="AC74" s="1359">
        <v>38845.152268405</v>
      </c>
      <c r="AD74" s="1359">
        <v>31353.918166859399</v>
      </c>
      <c r="AE74" s="1359">
        <v>23387.127395110401</v>
      </c>
      <c r="AF74" s="1359">
        <v>19968.481425816899</v>
      </c>
      <c r="AG74" s="1359">
        <v>10984.0147480384</v>
      </c>
      <c r="AH74" s="1359">
        <v>101220.526637674</v>
      </c>
      <c r="AI74" s="1359">
        <v>15569.904366722099</v>
      </c>
      <c r="AJ74" s="1359">
        <v>9638.0122455131295</v>
      </c>
      <c r="AK74" s="1359">
        <v>7993.1729590659397</v>
      </c>
      <c r="AL74" s="1359">
        <v>178003.472582544</v>
      </c>
      <c r="AM74" s="1359">
        <v>57445.213760783103</v>
      </c>
      <c r="AN74" s="1359">
        <v>14061.857070949</v>
      </c>
      <c r="AO74" s="1359">
        <v>20558.442728244499</v>
      </c>
      <c r="AP74" s="1359">
        <v>65045.246907009103</v>
      </c>
      <c r="AQ74" s="1359">
        <v>80186.188023506897</v>
      </c>
      <c r="AR74" s="1359">
        <v>33999.816491567901</v>
      </c>
      <c r="AS74" s="1359">
        <v>14278.052840148601</v>
      </c>
      <c r="AT74" s="1359">
        <v>20138.295172183502</v>
      </c>
      <c r="AU74" s="1359">
        <v>19533.4865151509</v>
      </c>
      <c r="AV74" s="1359">
        <v>91451.4257126718</v>
      </c>
      <c r="AW74" s="1359">
        <v>70407.979335729804</v>
      </c>
      <c r="AX74" s="1359">
        <v>101094.458260667</v>
      </c>
      <c r="AY74" s="1359">
        <v>21849.436592784801</v>
      </c>
      <c r="AZ74" s="1359">
        <v>235767.19119861699</v>
      </c>
      <c r="BA74" s="1359">
        <v>5269.2672710668203</v>
      </c>
      <c r="BB74" s="1359">
        <v>96252.202306889405</v>
      </c>
      <c r="BC74" s="1359">
        <v>12079.938489399399</v>
      </c>
      <c r="BD74" s="1359">
        <v>114311.21043363299</v>
      </c>
      <c r="BE74" s="1359">
        <v>21292.605351329199</v>
      </c>
      <c r="BF74" s="1359">
        <v>11353.932594268201</v>
      </c>
      <c r="BG74" s="1359">
        <v>24592.9057568262</v>
      </c>
      <c r="BH74" s="1359">
        <v>27990.7097406961</v>
      </c>
      <c r="BI74" s="1359">
        <v>85973.218996829004</v>
      </c>
      <c r="BJ74" s="1359">
        <v>47320.162983111099</v>
      </c>
      <c r="BK74" s="1359">
        <v>301055.39931144298</v>
      </c>
      <c r="BL74" s="1359">
        <v>156250.49404673601</v>
      </c>
      <c r="BM74" s="1359">
        <v>26695.451879358301</v>
      </c>
      <c r="BN74" s="1359">
        <v>49111.166147816599</v>
      </c>
      <c r="BO74" s="1359">
        <v>36621.346585160099</v>
      </c>
      <c r="BP74" s="1359">
        <v>2464701.1534874402</v>
      </c>
      <c r="BQ74" s="1359">
        <v>14519.560609138</v>
      </c>
      <c r="BR74" s="1359">
        <v>47078.775214945999</v>
      </c>
      <c r="BS74" s="1359">
        <v>96327627.375680402</v>
      </c>
      <c r="BT74" s="1359">
        <v>270111.22909422102</v>
      </c>
      <c r="BU74" s="1359">
        <v>670507.20932420297</v>
      </c>
      <c r="BV74" s="1359">
        <v>2233.7423010810899</v>
      </c>
      <c r="BW74" s="1359">
        <v>152187.784879413</v>
      </c>
      <c r="BX74" s="1359">
        <v>76318.491550870094</v>
      </c>
      <c r="BY74" s="1359">
        <v>205534.48449325401</v>
      </c>
      <c r="BZ74" s="1359">
        <v>819698.79856791894</v>
      </c>
      <c r="CA74" s="1359">
        <v>375470.47147813701</v>
      </c>
      <c r="CB74" s="1359">
        <v>3726650.62489034</v>
      </c>
      <c r="CC74" s="1359">
        <v>18509.859839557001</v>
      </c>
      <c r="CD74" s="1359">
        <v>11601876.732053701</v>
      </c>
      <c r="CE74" s="1359">
        <v>1662982.4250091701</v>
      </c>
      <c r="CF74" s="1359">
        <v>328332.32729424699</v>
      </c>
      <c r="CG74" s="1359">
        <v>382082.04858695</v>
      </c>
      <c r="CH74" s="1359">
        <v>883697.39977234602</v>
      </c>
      <c r="CI74" s="1359">
        <v>490246.07503661001</v>
      </c>
      <c r="CJ74" s="1359">
        <v>2631696.4192849402</v>
      </c>
      <c r="CK74" s="1359">
        <v>750290.44668496505</v>
      </c>
      <c r="CL74" s="1359">
        <v>52186.750403079801</v>
      </c>
      <c r="CM74" s="1359">
        <v>679353.35473688005</v>
      </c>
      <c r="CN74" s="1359">
        <v>123396.261737261</v>
      </c>
      <c r="CO74" s="1359">
        <v>8236484.1639838498</v>
      </c>
      <c r="CP74" s="1359">
        <v>1375723.5411694499</v>
      </c>
      <c r="CQ74" s="1360">
        <v>138206900.50119999</v>
      </c>
      <c r="CR74" s="1342">
        <v>0</v>
      </c>
      <c r="CS74" s="1342">
        <v>0</v>
      </c>
      <c r="CT74" s="1361">
        <v>0</v>
      </c>
      <c r="CU74" s="1342">
        <v>0</v>
      </c>
      <c r="CV74" s="1361">
        <v>0</v>
      </c>
      <c r="CW74" s="1342">
        <v>2534341436.84865</v>
      </c>
      <c r="CX74" s="1342">
        <v>0</v>
      </c>
      <c r="CY74" s="1361">
        <v>2534341436.84865</v>
      </c>
      <c r="CZ74" s="1342">
        <v>8967333.2917405292</v>
      </c>
      <c r="DA74" s="1362">
        <v>2543308770.1403999</v>
      </c>
      <c r="DB74" s="1363">
        <v>5702533.85460955</v>
      </c>
      <c r="DC74" s="1362">
        <v>2675813136.7869902</v>
      </c>
    </row>
    <row r="75" spans="1:107" ht="14.4" customHeight="1" x14ac:dyDescent="0.25">
      <c r="A75" s="1525"/>
      <c r="B75" s="1348" t="s">
        <v>535</v>
      </c>
      <c r="C75" s="1358" t="s">
        <v>68</v>
      </c>
      <c r="D75" s="1359">
        <v>2406836.2358315</v>
      </c>
      <c r="E75" s="1359">
        <v>203385.12071274099</v>
      </c>
      <c r="F75" s="1359">
        <v>625033.90952206601</v>
      </c>
      <c r="G75" s="1359">
        <v>507542.52804789197</v>
      </c>
      <c r="H75" s="1359">
        <v>903164.17468421604</v>
      </c>
      <c r="I75" s="1359">
        <v>65637.454605169201</v>
      </c>
      <c r="J75" s="1359">
        <v>148110.09704594201</v>
      </c>
      <c r="K75" s="1359">
        <v>110182.082029849</v>
      </c>
      <c r="L75" s="1359">
        <v>343998.707325447</v>
      </c>
      <c r="M75" s="1359">
        <v>682602.34126766305</v>
      </c>
      <c r="N75" s="1359">
        <v>22875.114635865299</v>
      </c>
      <c r="O75" s="1359">
        <v>204360.88889230901</v>
      </c>
      <c r="P75" s="1359">
        <v>73126.066498868706</v>
      </c>
      <c r="Q75" s="1359">
        <v>892656.79447135702</v>
      </c>
      <c r="R75" s="1359">
        <v>222039.42290752599</v>
      </c>
      <c r="S75" s="1359">
        <v>196585.63690262299</v>
      </c>
      <c r="T75" s="1359">
        <v>64993.782620007398</v>
      </c>
      <c r="U75" s="1359">
        <v>373271.07094509603</v>
      </c>
      <c r="V75" s="1359">
        <v>26142.946839667798</v>
      </c>
      <c r="W75" s="1359">
        <v>34600.949332486598</v>
      </c>
      <c r="X75" s="1359">
        <v>74465.871647655207</v>
      </c>
      <c r="Y75" s="1359">
        <v>618268.26014825003</v>
      </c>
      <c r="Z75" s="1359">
        <v>290002.99176362198</v>
      </c>
      <c r="AA75" s="1359">
        <v>382857.973983192</v>
      </c>
      <c r="AB75" s="1359">
        <v>245551.40302429299</v>
      </c>
      <c r="AC75" s="1359">
        <v>276744.59383648302</v>
      </c>
      <c r="AD75" s="1359">
        <v>230123.707682095</v>
      </c>
      <c r="AE75" s="1359">
        <v>314833.24369174102</v>
      </c>
      <c r="AF75" s="1359">
        <v>203744.864127718</v>
      </c>
      <c r="AG75" s="1359">
        <v>591167.70177614701</v>
      </c>
      <c r="AH75" s="1359">
        <v>715850.27742289705</v>
      </c>
      <c r="AI75" s="1359">
        <v>401087.16222995002</v>
      </c>
      <c r="AJ75" s="1359">
        <v>96673.506372919495</v>
      </c>
      <c r="AK75" s="1359">
        <v>107334.472843387</v>
      </c>
      <c r="AL75" s="1359">
        <v>1220722.40478057</v>
      </c>
      <c r="AM75" s="1359">
        <v>2116370.8528882698</v>
      </c>
      <c r="AN75" s="1359">
        <v>178090.99549242499</v>
      </c>
      <c r="AO75" s="1359">
        <v>209247.895614326</v>
      </c>
      <c r="AP75" s="1359">
        <v>688748.98939162097</v>
      </c>
      <c r="AQ75" s="1359">
        <v>1657493.7211696401</v>
      </c>
      <c r="AR75" s="1359">
        <v>280618.33106074802</v>
      </c>
      <c r="AS75" s="1359">
        <v>337147.90667198802</v>
      </c>
      <c r="AT75" s="1359">
        <v>177345.874780313</v>
      </c>
      <c r="AU75" s="1359">
        <v>263541.46007315</v>
      </c>
      <c r="AV75" s="1359">
        <v>2351051.0138177201</v>
      </c>
      <c r="AW75" s="1359">
        <v>1735418.4536849901</v>
      </c>
      <c r="AX75" s="1359">
        <v>1112822.9519284901</v>
      </c>
      <c r="AY75" s="1359">
        <v>86232.261476752799</v>
      </c>
      <c r="AZ75" s="1359">
        <v>1194351.6012194401</v>
      </c>
      <c r="BA75" s="1359">
        <v>74156.339229819001</v>
      </c>
      <c r="BB75" s="1359">
        <v>1802928.2967665</v>
      </c>
      <c r="BC75" s="1359">
        <v>131501.664330598</v>
      </c>
      <c r="BD75" s="1359">
        <v>911886.89569566003</v>
      </c>
      <c r="BE75" s="1359">
        <v>44464.490045689301</v>
      </c>
      <c r="BF75" s="1359">
        <v>116479.184495169</v>
      </c>
      <c r="BG75" s="1359">
        <v>196760.27863148801</v>
      </c>
      <c r="BH75" s="1359">
        <v>184101.66875107901</v>
      </c>
      <c r="BI75" s="1359">
        <v>1154262.9106851299</v>
      </c>
      <c r="BJ75" s="1359">
        <v>138093.740426595</v>
      </c>
      <c r="BK75" s="1359">
        <v>415943.05233733403</v>
      </c>
      <c r="BL75" s="1359">
        <v>431379.429129061</v>
      </c>
      <c r="BM75" s="1359">
        <v>372663.37823371502</v>
      </c>
      <c r="BN75" s="1359">
        <v>257616.48782499699</v>
      </c>
      <c r="BO75" s="1359">
        <v>47084.722934705896</v>
      </c>
      <c r="BP75" s="1359">
        <v>2077446.22520065</v>
      </c>
      <c r="BQ75" s="1359">
        <v>62801.594584036699</v>
      </c>
      <c r="BR75" s="1359">
        <v>19554.198956786098</v>
      </c>
      <c r="BS75" s="1359">
        <v>4518618.2425179202</v>
      </c>
      <c r="BT75" s="1359">
        <v>6452538.15062059</v>
      </c>
      <c r="BU75" s="1359">
        <v>291375.71750564402</v>
      </c>
      <c r="BV75" s="1359">
        <v>29311.390451077401</v>
      </c>
      <c r="BW75" s="1359">
        <v>737388.29306109098</v>
      </c>
      <c r="BX75" s="1359">
        <v>200879.120719951</v>
      </c>
      <c r="BY75" s="1359">
        <v>748296.24160525994</v>
      </c>
      <c r="BZ75" s="1359">
        <v>280013.374590969</v>
      </c>
      <c r="CA75" s="1359">
        <v>524492.21857994003</v>
      </c>
      <c r="CB75" s="1359">
        <v>887116.98509451596</v>
      </c>
      <c r="CC75" s="1359">
        <v>104604.36354311999</v>
      </c>
      <c r="CD75" s="1359">
        <v>655582.22930629505</v>
      </c>
      <c r="CE75" s="1359">
        <v>10335326.5157053</v>
      </c>
      <c r="CF75" s="1359">
        <v>777865.942914446</v>
      </c>
      <c r="CG75" s="1359">
        <v>5568413.5410364904</v>
      </c>
      <c r="CH75" s="1359">
        <v>218921.29742661599</v>
      </c>
      <c r="CI75" s="1359">
        <v>1010577.0040668</v>
      </c>
      <c r="CJ75" s="1359">
        <v>3742181.5323448498</v>
      </c>
      <c r="CK75" s="1359">
        <v>614322.87247806997</v>
      </c>
      <c r="CL75" s="1359">
        <v>7674.2615815306999</v>
      </c>
      <c r="CM75" s="1359">
        <v>271973.42578201101</v>
      </c>
      <c r="CN75" s="1359">
        <v>212336.145261656</v>
      </c>
      <c r="CO75" s="1359">
        <v>2690346.9745702199</v>
      </c>
      <c r="CP75" s="1359">
        <v>2716943.42350518</v>
      </c>
      <c r="CQ75" s="1360">
        <v>78301279.892247602</v>
      </c>
      <c r="CR75" s="1342">
        <v>2129390.07933188</v>
      </c>
      <c r="CS75" s="1342">
        <v>9445554.5223303698</v>
      </c>
      <c r="CT75" s="1361">
        <v>11574944.6016622</v>
      </c>
      <c r="CU75" s="1342">
        <v>687689.40279188799</v>
      </c>
      <c r="CV75" s="1361">
        <v>12262634.004454101</v>
      </c>
      <c r="CW75" s="1342">
        <v>974981.93047719996</v>
      </c>
      <c r="CX75" s="1342">
        <v>146046.31153395801</v>
      </c>
      <c r="CY75" s="1361">
        <v>1121028.2420111599</v>
      </c>
      <c r="CZ75" s="1342">
        <v>1671995.5061614099</v>
      </c>
      <c r="DA75" s="1362">
        <v>15055657.7526267</v>
      </c>
      <c r="DB75" s="1363">
        <v>2300069.3320336002</v>
      </c>
      <c r="DC75" s="1362">
        <v>91056868.312839895</v>
      </c>
    </row>
    <row r="76" spans="1:107" ht="14.4" customHeight="1" x14ac:dyDescent="0.25">
      <c r="A76" s="1525"/>
      <c r="B76" s="1348" t="s">
        <v>536</v>
      </c>
      <c r="C76" s="1358" t="s">
        <v>69</v>
      </c>
      <c r="D76" s="1359">
        <v>5055266.0563749801</v>
      </c>
      <c r="E76" s="1359">
        <v>832007.86978400196</v>
      </c>
      <c r="F76" s="1359">
        <v>3232098.09839324</v>
      </c>
      <c r="G76" s="1359">
        <v>1441065.0397141699</v>
      </c>
      <c r="H76" s="1359">
        <v>2312131.0354359499</v>
      </c>
      <c r="I76" s="1359">
        <v>365613.81934048299</v>
      </c>
      <c r="J76" s="1359">
        <v>562754.35394456296</v>
      </c>
      <c r="K76" s="1359">
        <v>459053.12583480502</v>
      </c>
      <c r="L76" s="1359">
        <v>1359880.20409224</v>
      </c>
      <c r="M76" s="1359">
        <v>6117128.8003789401</v>
      </c>
      <c r="N76" s="1359">
        <v>265643.15294406301</v>
      </c>
      <c r="O76" s="1359">
        <v>3130360.5364961298</v>
      </c>
      <c r="P76" s="1359">
        <v>1607254.4142742299</v>
      </c>
      <c r="Q76" s="1359">
        <v>6807396.1712163202</v>
      </c>
      <c r="R76" s="1359">
        <v>1231886.5381695901</v>
      </c>
      <c r="S76" s="1359">
        <v>1717021.3004197399</v>
      </c>
      <c r="T76" s="1359">
        <v>980973.407041169</v>
      </c>
      <c r="U76" s="1359">
        <v>4131046.7984384601</v>
      </c>
      <c r="V76" s="1359">
        <v>446537.43490300298</v>
      </c>
      <c r="W76" s="1359">
        <v>393305.06582987902</v>
      </c>
      <c r="X76" s="1359">
        <v>571465.57432781195</v>
      </c>
      <c r="Y76" s="1359">
        <v>5210489.5399185503</v>
      </c>
      <c r="Z76" s="1359">
        <v>3339474.5095727402</v>
      </c>
      <c r="AA76" s="1359">
        <v>3053060.18050256</v>
      </c>
      <c r="AB76" s="1359">
        <v>1837752.1953543399</v>
      </c>
      <c r="AC76" s="1359">
        <v>2874280.86427022</v>
      </c>
      <c r="AD76" s="1359">
        <v>1189810.11908823</v>
      </c>
      <c r="AE76" s="1359">
        <v>1547450.3859429699</v>
      </c>
      <c r="AF76" s="1359">
        <v>834397.39633810904</v>
      </c>
      <c r="AG76" s="1359">
        <v>966508.76837276504</v>
      </c>
      <c r="AH76" s="1359">
        <v>3418314.86064769</v>
      </c>
      <c r="AI76" s="1359">
        <v>1242699.5614406299</v>
      </c>
      <c r="AJ76" s="1359">
        <v>511537.782117091</v>
      </c>
      <c r="AK76" s="1359">
        <v>662916.72794447804</v>
      </c>
      <c r="AL76" s="1359">
        <v>7179530.4148332896</v>
      </c>
      <c r="AM76" s="1359">
        <v>4702946.8763415096</v>
      </c>
      <c r="AN76" s="1359">
        <v>934654.54771735298</v>
      </c>
      <c r="AO76" s="1359">
        <v>1115209.47961894</v>
      </c>
      <c r="AP76" s="1359">
        <v>3178141.9395712102</v>
      </c>
      <c r="AQ76" s="1359">
        <v>9947847.8398473896</v>
      </c>
      <c r="AR76" s="1359">
        <v>1578026.2829861799</v>
      </c>
      <c r="AS76" s="1359">
        <v>1234119.10646069</v>
      </c>
      <c r="AT76" s="1359">
        <v>553263.92331237695</v>
      </c>
      <c r="AU76" s="1359">
        <v>906207.46027405001</v>
      </c>
      <c r="AV76" s="1359">
        <v>8784332.79179479</v>
      </c>
      <c r="AW76" s="1359">
        <v>4026653.5575594199</v>
      </c>
      <c r="AX76" s="1359">
        <v>6826119.7021399504</v>
      </c>
      <c r="AY76" s="1359">
        <v>717497.80091242399</v>
      </c>
      <c r="AZ76" s="1359">
        <v>6594168.91989733</v>
      </c>
      <c r="BA76" s="1359">
        <v>389525.72630659502</v>
      </c>
      <c r="BB76" s="1359">
        <v>5568004.4932790203</v>
      </c>
      <c r="BC76" s="1359">
        <v>561483.95802953304</v>
      </c>
      <c r="BD76" s="1359">
        <v>9872825.27546959</v>
      </c>
      <c r="BE76" s="1359">
        <v>440870.689816745</v>
      </c>
      <c r="BF76" s="1359">
        <v>931184.59548698505</v>
      </c>
      <c r="BG76" s="1359">
        <v>994430.19622958696</v>
      </c>
      <c r="BH76" s="1359">
        <v>2034190.1967253401</v>
      </c>
      <c r="BI76" s="1359">
        <v>5788437.9456267301</v>
      </c>
      <c r="BJ76" s="1359">
        <v>968144.49334101903</v>
      </c>
      <c r="BK76" s="1359">
        <v>2963535.1280513001</v>
      </c>
      <c r="BL76" s="1359">
        <v>2145482.0390894501</v>
      </c>
      <c r="BM76" s="1359">
        <v>1003579.97675952</v>
      </c>
      <c r="BN76" s="1359">
        <v>1271360.21552963</v>
      </c>
      <c r="BO76" s="1359">
        <v>226246.39823888399</v>
      </c>
      <c r="BP76" s="1359">
        <v>4225080.4817835102</v>
      </c>
      <c r="BQ76" s="1359">
        <v>129354.799367195</v>
      </c>
      <c r="BR76" s="1359">
        <v>147291.028171991</v>
      </c>
      <c r="BS76" s="1359">
        <v>47040084.6159264</v>
      </c>
      <c r="BT76" s="1359">
        <v>383652.30636871699</v>
      </c>
      <c r="BU76" s="1359">
        <v>26899697.8288134</v>
      </c>
      <c r="BV76" s="1359">
        <v>113562.955561251</v>
      </c>
      <c r="BW76" s="1359">
        <v>15536095.732782301</v>
      </c>
      <c r="BX76" s="1359">
        <v>199623.35306116799</v>
      </c>
      <c r="BY76" s="1359">
        <v>6466634.2344476096</v>
      </c>
      <c r="BZ76" s="1359">
        <v>6116304.9586229101</v>
      </c>
      <c r="CA76" s="1359">
        <v>8873861.5316094197</v>
      </c>
      <c r="CB76" s="1359">
        <v>4572424.2702299599</v>
      </c>
      <c r="CC76" s="1359">
        <v>623235.408529312</v>
      </c>
      <c r="CD76" s="1359">
        <v>1491993.3844733301</v>
      </c>
      <c r="CE76" s="1359">
        <v>51931323.982367001</v>
      </c>
      <c r="CF76" s="1359">
        <v>3630072.6240624902</v>
      </c>
      <c r="CG76" s="1359">
        <v>5924251.55915072</v>
      </c>
      <c r="CH76" s="1359">
        <v>1938485.40573634</v>
      </c>
      <c r="CI76" s="1359">
        <v>3207034.8795601102</v>
      </c>
      <c r="CJ76" s="1359">
        <v>2943533.1718682302</v>
      </c>
      <c r="CK76" s="1359">
        <v>7036474.8592391396</v>
      </c>
      <c r="CL76" s="1359">
        <v>86324.227519566994</v>
      </c>
      <c r="CM76" s="1359">
        <v>1550997.99215051</v>
      </c>
      <c r="CN76" s="1359">
        <v>187667.66066796699</v>
      </c>
      <c r="CO76" s="1359">
        <v>8340173.5011172397</v>
      </c>
      <c r="CP76" s="1359">
        <v>5815964.7112425203</v>
      </c>
      <c r="CQ76" s="1360">
        <v>378557805.12454098</v>
      </c>
      <c r="CR76" s="1342">
        <v>18119761.8795706</v>
      </c>
      <c r="CS76" s="1342">
        <v>69866913.452479601</v>
      </c>
      <c r="CT76" s="1361">
        <v>87986675.332050204</v>
      </c>
      <c r="CU76" s="1342">
        <v>22482451.086086102</v>
      </c>
      <c r="CV76" s="1361">
        <v>110469126.418136</v>
      </c>
      <c r="CW76" s="1342">
        <v>22040633.735690299</v>
      </c>
      <c r="CX76" s="1342">
        <v>1746212.56941577</v>
      </c>
      <c r="CY76" s="1361">
        <v>23786846.3051061</v>
      </c>
      <c r="CZ76" s="1342">
        <v>24134520.731339801</v>
      </c>
      <c r="DA76" s="1362">
        <v>158390493.45458201</v>
      </c>
      <c r="DB76" s="1363">
        <v>6344117.1237164298</v>
      </c>
      <c r="DC76" s="1362">
        <v>530604181.45539302</v>
      </c>
    </row>
    <row r="77" spans="1:107" ht="14.4" customHeight="1" x14ac:dyDescent="0.25">
      <c r="A77" s="1525"/>
      <c r="B77" s="1348" t="s">
        <v>537</v>
      </c>
      <c r="C77" s="1358" t="s">
        <v>70</v>
      </c>
      <c r="D77" s="1359">
        <v>1191224.0283363</v>
      </c>
      <c r="E77" s="1359">
        <v>168737.452620464</v>
      </c>
      <c r="F77" s="1359">
        <v>206773.664267949</v>
      </c>
      <c r="G77" s="1359">
        <v>157481.778173828</v>
      </c>
      <c r="H77" s="1359">
        <v>485444.38853454398</v>
      </c>
      <c r="I77" s="1359">
        <v>51168.818623304003</v>
      </c>
      <c r="J77" s="1359">
        <v>93645.831841114006</v>
      </c>
      <c r="K77" s="1359">
        <v>64682.757809446703</v>
      </c>
      <c r="L77" s="1359">
        <v>211316.77566560099</v>
      </c>
      <c r="M77" s="1359">
        <v>333156.03813631402</v>
      </c>
      <c r="N77" s="1359">
        <v>17337.781983345201</v>
      </c>
      <c r="O77" s="1359">
        <v>101318.142582053</v>
      </c>
      <c r="P77" s="1359">
        <v>185092.51147436601</v>
      </c>
      <c r="Q77" s="1359">
        <v>576485.84991287696</v>
      </c>
      <c r="R77" s="1359">
        <v>100216.564765328</v>
      </c>
      <c r="S77" s="1359">
        <v>179289.77359844901</v>
      </c>
      <c r="T77" s="1359">
        <v>37296.680762487602</v>
      </c>
      <c r="U77" s="1359">
        <v>370017.18552913697</v>
      </c>
      <c r="V77" s="1359">
        <v>15361.979376859001</v>
      </c>
      <c r="W77" s="1359">
        <v>26369.858950711499</v>
      </c>
      <c r="X77" s="1359">
        <v>57229.6242258126</v>
      </c>
      <c r="Y77" s="1359">
        <v>487174.44433428202</v>
      </c>
      <c r="Z77" s="1359">
        <v>262022.00199273301</v>
      </c>
      <c r="AA77" s="1359">
        <v>256822.828463771</v>
      </c>
      <c r="AB77" s="1359">
        <v>149902.29137810299</v>
      </c>
      <c r="AC77" s="1359">
        <v>369987.74865331</v>
      </c>
      <c r="AD77" s="1359">
        <v>153965.58315117899</v>
      </c>
      <c r="AE77" s="1359">
        <v>201578.72302588401</v>
      </c>
      <c r="AF77" s="1359">
        <v>203459.26377767799</v>
      </c>
      <c r="AG77" s="1359">
        <v>235518.135922029</v>
      </c>
      <c r="AH77" s="1359">
        <v>602694.80486422696</v>
      </c>
      <c r="AI77" s="1359">
        <v>351789.61546278402</v>
      </c>
      <c r="AJ77" s="1359">
        <v>66426.912053749504</v>
      </c>
      <c r="AK77" s="1359">
        <v>78692.997568750798</v>
      </c>
      <c r="AL77" s="1359">
        <v>1170080.54228939</v>
      </c>
      <c r="AM77" s="1359">
        <v>423870.99375973002</v>
      </c>
      <c r="AN77" s="1359">
        <v>176498.63299558201</v>
      </c>
      <c r="AO77" s="1359">
        <v>190968.984063276</v>
      </c>
      <c r="AP77" s="1359">
        <v>639178.690092984</v>
      </c>
      <c r="AQ77" s="1359">
        <v>1431463.3889150999</v>
      </c>
      <c r="AR77" s="1359">
        <v>223356.61805359001</v>
      </c>
      <c r="AS77" s="1359">
        <v>187574.75405420701</v>
      </c>
      <c r="AT77" s="1359">
        <v>90471.364425455497</v>
      </c>
      <c r="AU77" s="1359">
        <v>135751.089940534</v>
      </c>
      <c r="AV77" s="1359">
        <v>1421931.3880054201</v>
      </c>
      <c r="AW77" s="1359">
        <v>371893.619863689</v>
      </c>
      <c r="AX77" s="1359">
        <v>929604.50888141396</v>
      </c>
      <c r="AY77" s="1359">
        <v>55897.5500777095</v>
      </c>
      <c r="AZ77" s="1359">
        <v>877498.52744076401</v>
      </c>
      <c r="BA77" s="1359">
        <v>35721.212930917602</v>
      </c>
      <c r="BB77" s="1359">
        <v>1017048.05215657</v>
      </c>
      <c r="BC77" s="1359">
        <v>47475.6471539169</v>
      </c>
      <c r="BD77" s="1359">
        <v>988983.67855053395</v>
      </c>
      <c r="BE77" s="1359">
        <v>93877.084295349297</v>
      </c>
      <c r="BF77" s="1359">
        <v>73401.291827344205</v>
      </c>
      <c r="BG77" s="1359">
        <v>96194.761456504799</v>
      </c>
      <c r="BH77" s="1359">
        <v>212131.01923823199</v>
      </c>
      <c r="BI77" s="1359">
        <v>632619.92593600496</v>
      </c>
      <c r="BJ77" s="1359">
        <v>110582.043791028</v>
      </c>
      <c r="BK77" s="1359">
        <v>330543.29831715702</v>
      </c>
      <c r="BL77" s="1359">
        <v>179402.069978813</v>
      </c>
      <c r="BM77" s="1359">
        <v>109331.95281088</v>
      </c>
      <c r="BN77" s="1359">
        <v>132768.18955069399</v>
      </c>
      <c r="BO77" s="1359">
        <v>30283.9727130791</v>
      </c>
      <c r="BP77" s="1359">
        <v>749373.031068763</v>
      </c>
      <c r="BQ77" s="1359">
        <v>118306.87609545499</v>
      </c>
      <c r="BR77" s="1359">
        <v>15252.094649312799</v>
      </c>
      <c r="BS77" s="1359">
        <v>3141314.3772189999</v>
      </c>
      <c r="BT77" s="1359">
        <v>8016.0748103885799</v>
      </c>
      <c r="BU77" s="1359">
        <v>320439.796281402</v>
      </c>
      <c r="BV77" s="1359">
        <v>4151383.0311981798</v>
      </c>
      <c r="BW77" s="1359">
        <v>3697201.0153148999</v>
      </c>
      <c r="BX77" s="1359">
        <v>22305.843635048601</v>
      </c>
      <c r="BY77" s="1359">
        <v>2638517.9025238198</v>
      </c>
      <c r="BZ77" s="1359">
        <v>26430.5934033663</v>
      </c>
      <c r="CA77" s="1359">
        <v>341736.38463427097</v>
      </c>
      <c r="CB77" s="1359">
        <v>121008.01287395399</v>
      </c>
      <c r="CC77" s="1359">
        <v>3929.39063690801</v>
      </c>
      <c r="CD77" s="1359">
        <v>45428.877128294102</v>
      </c>
      <c r="CE77" s="1359">
        <v>8563791.1595399398</v>
      </c>
      <c r="CF77" s="1359">
        <v>528030.72385629604</v>
      </c>
      <c r="CG77" s="1359">
        <v>504554.624366779</v>
      </c>
      <c r="CH77" s="1359">
        <v>78853.492090178595</v>
      </c>
      <c r="CI77" s="1359">
        <v>211740.79590971701</v>
      </c>
      <c r="CJ77" s="1359">
        <v>203867.35659278699</v>
      </c>
      <c r="CK77" s="1359">
        <v>112670.205821436</v>
      </c>
      <c r="CL77" s="1359">
        <v>542.74505065906203</v>
      </c>
      <c r="CM77" s="1359">
        <v>62190.466977042102</v>
      </c>
      <c r="CN77" s="1359">
        <v>13518.639651232501</v>
      </c>
      <c r="CO77" s="1359">
        <v>197018.25900201901</v>
      </c>
      <c r="CP77" s="1359">
        <v>315301.38782778103</v>
      </c>
      <c r="CQ77" s="1360">
        <v>46658810.849543601</v>
      </c>
      <c r="CR77" s="1342">
        <v>1339790.1980880499</v>
      </c>
      <c r="CS77" s="1342">
        <v>5281151.61372892</v>
      </c>
      <c r="CT77" s="1361">
        <v>6620941.8118169801</v>
      </c>
      <c r="CU77" s="1342">
        <v>1744176.14242641</v>
      </c>
      <c r="CV77" s="1361">
        <v>8365117.9542433899</v>
      </c>
      <c r="CW77" s="1342">
        <v>1065024.9785783901</v>
      </c>
      <c r="CX77" s="1342">
        <v>144044.0529979</v>
      </c>
      <c r="CY77" s="1361">
        <v>1209069.03157629</v>
      </c>
      <c r="CZ77" s="1342">
        <v>18304638.871385802</v>
      </c>
      <c r="DA77" s="1362">
        <v>27878825.857205398</v>
      </c>
      <c r="DB77" s="1363">
        <v>5677774.95013062</v>
      </c>
      <c r="DC77" s="1362">
        <v>68859861.756617501</v>
      </c>
    </row>
    <row r="78" spans="1:107" ht="14.4" customHeight="1" x14ac:dyDescent="0.25">
      <c r="A78" s="1525"/>
      <c r="B78" s="1348" t="s">
        <v>538</v>
      </c>
      <c r="C78" s="1358" t="s">
        <v>71</v>
      </c>
      <c r="D78" s="1359">
        <v>987914.46890000999</v>
      </c>
      <c r="E78" s="1359">
        <v>211440.72819769301</v>
      </c>
      <c r="F78" s="1359">
        <v>393038.44910771801</v>
      </c>
      <c r="G78" s="1359">
        <v>505859.037398858</v>
      </c>
      <c r="H78" s="1359">
        <v>729181.64308341302</v>
      </c>
      <c r="I78" s="1359">
        <v>140856.90631697801</v>
      </c>
      <c r="J78" s="1359">
        <v>229829.90704391999</v>
      </c>
      <c r="K78" s="1359">
        <v>167795.47807156201</v>
      </c>
      <c r="L78" s="1359">
        <v>422795.79589930002</v>
      </c>
      <c r="M78" s="1359">
        <v>697286.46743515797</v>
      </c>
      <c r="N78" s="1359">
        <v>49230.205256698697</v>
      </c>
      <c r="O78" s="1359">
        <v>243444.16755035301</v>
      </c>
      <c r="P78" s="1359">
        <v>219868.049827073</v>
      </c>
      <c r="Q78" s="1359">
        <v>1454887.60166799</v>
      </c>
      <c r="R78" s="1359">
        <v>281426.612109115</v>
      </c>
      <c r="S78" s="1359">
        <v>595414.26997917902</v>
      </c>
      <c r="T78" s="1359">
        <v>413239.80176166701</v>
      </c>
      <c r="U78" s="1359">
        <v>3467766.0320377201</v>
      </c>
      <c r="V78" s="1359">
        <v>197861.65468554199</v>
      </c>
      <c r="W78" s="1359">
        <v>151896.95569188101</v>
      </c>
      <c r="X78" s="1359">
        <v>640263.58445465704</v>
      </c>
      <c r="Y78" s="1359">
        <v>5853768.0712692495</v>
      </c>
      <c r="Z78" s="1359">
        <v>2435572.5088174199</v>
      </c>
      <c r="AA78" s="1359">
        <v>1126228.1305914801</v>
      </c>
      <c r="AB78" s="1359">
        <v>1019531.2965909</v>
      </c>
      <c r="AC78" s="1359">
        <v>846147.51273626206</v>
      </c>
      <c r="AD78" s="1359">
        <v>475680.475815285</v>
      </c>
      <c r="AE78" s="1359">
        <v>1181384.2588480799</v>
      </c>
      <c r="AF78" s="1359">
        <v>591453.84002039803</v>
      </c>
      <c r="AG78" s="1359">
        <v>206314.97380279499</v>
      </c>
      <c r="AH78" s="1359">
        <v>1365245.14682502</v>
      </c>
      <c r="AI78" s="1359">
        <v>421716.50344029901</v>
      </c>
      <c r="AJ78" s="1359">
        <v>164847.64287201501</v>
      </c>
      <c r="AK78" s="1359">
        <v>227018.14890416199</v>
      </c>
      <c r="AL78" s="1359">
        <v>3848585.9828447201</v>
      </c>
      <c r="AM78" s="1359">
        <v>2448914.0524332798</v>
      </c>
      <c r="AN78" s="1359">
        <v>796579.20158975001</v>
      </c>
      <c r="AO78" s="1359">
        <v>914966.72331349202</v>
      </c>
      <c r="AP78" s="1359">
        <v>4442738.0383322397</v>
      </c>
      <c r="AQ78" s="1359">
        <v>2109172.4856026699</v>
      </c>
      <c r="AR78" s="1359">
        <v>690166.49858066603</v>
      </c>
      <c r="AS78" s="1359">
        <v>505770.15107393201</v>
      </c>
      <c r="AT78" s="1359">
        <v>181732.83970459001</v>
      </c>
      <c r="AU78" s="1359">
        <v>294264.79985151102</v>
      </c>
      <c r="AV78" s="1359">
        <v>3421602.8253557398</v>
      </c>
      <c r="AW78" s="1359">
        <v>3181953.9875483899</v>
      </c>
      <c r="AX78" s="1359">
        <v>3725550.3361803298</v>
      </c>
      <c r="AY78" s="1359">
        <v>498963.18516048999</v>
      </c>
      <c r="AZ78" s="1359">
        <v>3374790.00547696</v>
      </c>
      <c r="BA78" s="1359">
        <v>194588.42441963701</v>
      </c>
      <c r="BB78" s="1359">
        <v>2961981.0995198502</v>
      </c>
      <c r="BC78" s="1359">
        <v>488450.34270626801</v>
      </c>
      <c r="BD78" s="1359">
        <v>6902415.5876764003</v>
      </c>
      <c r="BE78" s="1359">
        <v>328805.82750561601</v>
      </c>
      <c r="BF78" s="1359">
        <v>578728.26856248104</v>
      </c>
      <c r="BG78" s="1359">
        <v>599567.67788831703</v>
      </c>
      <c r="BH78" s="1359">
        <v>884758.72623099899</v>
      </c>
      <c r="BI78" s="1359">
        <v>3706602.3812021902</v>
      </c>
      <c r="BJ78" s="1359">
        <v>1117713.28153748</v>
      </c>
      <c r="BK78" s="1359">
        <v>2803225.6525634401</v>
      </c>
      <c r="BL78" s="1359">
        <v>2167332.70258096</v>
      </c>
      <c r="BM78" s="1359">
        <v>709146.62198946695</v>
      </c>
      <c r="BN78" s="1359">
        <v>949587.09738571895</v>
      </c>
      <c r="BO78" s="1359">
        <v>109684.027117964</v>
      </c>
      <c r="BP78" s="1359">
        <v>1860993.44257597</v>
      </c>
      <c r="BQ78" s="1359">
        <v>89579.243419054706</v>
      </c>
      <c r="BR78" s="1359">
        <v>83045.176412346002</v>
      </c>
      <c r="BS78" s="1359">
        <v>15358400.746621599</v>
      </c>
      <c r="BT78" s="1359">
        <v>537951.90077505796</v>
      </c>
      <c r="BU78" s="1359">
        <v>1089954.89064829</v>
      </c>
      <c r="BV78" s="1359">
        <v>1410738.5223409899</v>
      </c>
      <c r="BW78" s="1359">
        <v>13925413.7198705</v>
      </c>
      <c r="BX78" s="1359">
        <v>150132.795561259</v>
      </c>
      <c r="BY78" s="1359">
        <v>1435493.13602152</v>
      </c>
      <c r="BZ78" s="1359">
        <v>5978410.3753034296</v>
      </c>
      <c r="CA78" s="1359">
        <v>1554486.1381337</v>
      </c>
      <c r="CB78" s="1359">
        <v>3773477.1322476501</v>
      </c>
      <c r="CC78" s="1359">
        <v>469391.92814069201</v>
      </c>
      <c r="CD78" s="1359">
        <v>1484333.38705869</v>
      </c>
      <c r="CE78" s="1359">
        <v>32087551.301437601</v>
      </c>
      <c r="CF78" s="1359">
        <v>3393091.13842721</v>
      </c>
      <c r="CG78" s="1359">
        <v>5255958.1056404104</v>
      </c>
      <c r="CH78" s="1359">
        <v>660023.53497156303</v>
      </c>
      <c r="CI78" s="1359">
        <v>2210353.7666058801</v>
      </c>
      <c r="CJ78" s="1359">
        <v>6845515.1601226898</v>
      </c>
      <c r="CK78" s="1359">
        <v>2716327.0078113601</v>
      </c>
      <c r="CL78" s="1359">
        <v>28112.232685366402</v>
      </c>
      <c r="CM78" s="1359">
        <v>1328177.68292912</v>
      </c>
      <c r="CN78" s="1359">
        <v>381309.06780084898</v>
      </c>
      <c r="CO78" s="1359">
        <v>15702563.131887</v>
      </c>
      <c r="CP78" s="1359">
        <v>4950641.6332576899</v>
      </c>
      <c r="CQ78" s="1360">
        <v>207815971.45765299</v>
      </c>
      <c r="CR78" s="1342">
        <v>6938757.4367323304</v>
      </c>
      <c r="CS78" s="1342">
        <v>26455665.0330953</v>
      </c>
      <c r="CT78" s="1361">
        <v>33394422.4698276</v>
      </c>
      <c r="CU78" s="1342">
        <v>1413823.71636357</v>
      </c>
      <c r="CV78" s="1361">
        <v>34808246.186191201</v>
      </c>
      <c r="CW78" s="1342">
        <v>13484272.1935254</v>
      </c>
      <c r="CX78" s="1342">
        <v>1073907.86053678</v>
      </c>
      <c r="CY78" s="1361">
        <v>14558180.0540621</v>
      </c>
      <c r="CZ78" s="1342">
        <v>35572080.396546997</v>
      </c>
      <c r="DA78" s="1362">
        <v>84938506.636800304</v>
      </c>
      <c r="DB78" s="1363">
        <v>57794991.625595801</v>
      </c>
      <c r="DC78" s="1362">
        <v>234959486.46884999</v>
      </c>
    </row>
    <row r="79" spans="1:107" ht="14.4" customHeight="1" x14ac:dyDescent="0.25">
      <c r="A79" s="1525"/>
      <c r="B79" s="1348" t="s">
        <v>539</v>
      </c>
      <c r="C79" s="1358" t="s">
        <v>72</v>
      </c>
      <c r="D79" s="1359">
        <v>116135.002485094</v>
      </c>
      <c r="E79" s="1359">
        <v>12991.356013431199</v>
      </c>
      <c r="F79" s="1359">
        <v>36894.139980358297</v>
      </c>
      <c r="G79" s="1359">
        <v>47090.070360872203</v>
      </c>
      <c r="H79" s="1359">
        <v>42503.668098349102</v>
      </c>
      <c r="I79" s="1359">
        <v>48085.519057597703</v>
      </c>
      <c r="J79" s="1359">
        <v>135539.345380655</v>
      </c>
      <c r="K79" s="1359">
        <v>154116.75694065599</v>
      </c>
      <c r="L79" s="1359">
        <v>266852.72002129798</v>
      </c>
      <c r="M79" s="1359">
        <v>15779.131995778</v>
      </c>
      <c r="N79" s="1359">
        <v>757.51342670254303</v>
      </c>
      <c r="O79" s="1359">
        <v>5192.0407963153903</v>
      </c>
      <c r="P79" s="1359">
        <v>6633.3418030457597</v>
      </c>
      <c r="Q79" s="1359">
        <v>26417.8787769136</v>
      </c>
      <c r="R79" s="1359">
        <v>4277.1083911998903</v>
      </c>
      <c r="S79" s="1359">
        <v>9716.8193157269998</v>
      </c>
      <c r="T79" s="1359">
        <v>1003.95703309771</v>
      </c>
      <c r="U79" s="1359">
        <v>13289.8886821858</v>
      </c>
      <c r="V79" s="1359">
        <v>4163.14019441037</v>
      </c>
      <c r="W79" s="1359">
        <v>4021.5092705771799</v>
      </c>
      <c r="X79" s="1359">
        <v>2254.7091299614799</v>
      </c>
      <c r="Y79" s="1359">
        <v>32760.489603639999</v>
      </c>
      <c r="Z79" s="1359">
        <v>11551.3217239327</v>
      </c>
      <c r="AA79" s="1359">
        <v>43959.933852649701</v>
      </c>
      <c r="AB79" s="1359">
        <v>18896.7230984956</v>
      </c>
      <c r="AC79" s="1359">
        <v>21945.532367244901</v>
      </c>
      <c r="AD79" s="1359">
        <v>6840.9731917607896</v>
      </c>
      <c r="AE79" s="1359">
        <v>18853.5456755329</v>
      </c>
      <c r="AF79" s="1359">
        <v>9003824.2431420591</v>
      </c>
      <c r="AG79" s="1359">
        <v>12342.114948519</v>
      </c>
      <c r="AH79" s="1359">
        <v>1598649.9525230399</v>
      </c>
      <c r="AI79" s="1359">
        <v>138982.473382314</v>
      </c>
      <c r="AJ79" s="1359">
        <v>41462.518985058603</v>
      </c>
      <c r="AK79" s="1359">
        <v>11771.711770207001</v>
      </c>
      <c r="AL79" s="1359">
        <v>1805747.4486277499</v>
      </c>
      <c r="AM79" s="1359">
        <v>28661.030970177999</v>
      </c>
      <c r="AN79" s="1359">
        <v>241042.01499496601</v>
      </c>
      <c r="AO79" s="1359">
        <v>16300.1291860357</v>
      </c>
      <c r="AP79" s="1359">
        <v>125725.785246887</v>
      </c>
      <c r="AQ79" s="1359">
        <v>437441.34056042199</v>
      </c>
      <c r="AR79" s="1359">
        <v>235243.12735216101</v>
      </c>
      <c r="AS79" s="1359">
        <v>145685.28025303301</v>
      </c>
      <c r="AT79" s="1359">
        <v>37934.668701628703</v>
      </c>
      <c r="AU79" s="1359">
        <v>190001.47386607999</v>
      </c>
      <c r="AV79" s="1359">
        <v>71217.4736138523</v>
      </c>
      <c r="AW79" s="1359">
        <v>344197.52222357201</v>
      </c>
      <c r="AX79" s="1359">
        <v>172360.05365698101</v>
      </c>
      <c r="AY79" s="1359">
        <v>11209.0863836975</v>
      </c>
      <c r="AZ79" s="1359">
        <v>118739.03676736999</v>
      </c>
      <c r="BA79" s="1359">
        <v>4955.2847985032104</v>
      </c>
      <c r="BB79" s="1359">
        <v>63490.058538809099</v>
      </c>
      <c r="BC79" s="1359">
        <v>4953.5452376269996</v>
      </c>
      <c r="BD79" s="1359">
        <v>75387.223398032394</v>
      </c>
      <c r="BE79" s="1359">
        <v>14090.5389844734</v>
      </c>
      <c r="BF79" s="1359">
        <v>14632.381079389101</v>
      </c>
      <c r="BG79" s="1359">
        <v>6677.9170279877198</v>
      </c>
      <c r="BH79" s="1359">
        <v>7909.6852147751797</v>
      </c>
      <c r="BI79" s="1359">
        <v>42365.950063432399</v>
      </c>
      <c r="BJ79" s="1359">
        <v>19374.114346569</v>
      </c>
      <c r="BK79" s="1359">
        <v>13026.470804110901</v>
      </c>
      <c r="BL79" s="1359">
        <v>8191.5252645977998</v>
      </c>
      <c r="BM79" s="1359">
        <v>16116.782413569999</v>
      </c>
      <c r="BN79" s="1359">
        <v>32286.4915535336</v>
      </c>
      <c r="BO79" s="1359">
        <v>8293.8969938167393</v>
      </c>
      <c r="BP79" s="1359">
        <v>798209.83527314698</v>
      </c>
      <c r="BQ79" s="1359">
        <v>964860.52357957803</v>
      </c>
      <c r="BR79" s="1359">
        <v>1498.3251016736001</v>
      </c>
      <c r="BS79" s="1359">
        <v>1634568.7657779199</v>
      </c>
      <c r="BT79" s="1359">
        <v>60742.254112125403</v>
      </c>
      <c r="BU79" s="1359">
        <v>1904020.07973151</v>
      </c>
      <c r="BV79" s="1359">
        <v>563540.48481124104</v>
      </c>
      <c r="BW79" s="1359">
        <v>1172561.0269956701</v>
      </c>
      <c r="BX79" s="1359">
        <v>29158.774741719699</v>
      </c>
      <c r="BY79" s="1359">
        <v>504684.38095981901</v>
      </c>
      <c r="BZ79" s="1359">
        <v>97401.395283581805</v>
      </c>
      <c r="CA79" s="1359">
        <v>19995.287983505201</v>
      </c>
      <c r="CB79" s="1359">
        <v>163546.72338422999</v>
      </c>
      <c r="CC79" s="1359">
        <v>24920.461476522702</v>
      </c>
      <c r="CD79" s="1359">
        <v>78060.629329645395</v>
      </c>
      <c r="CE79" s="1359">
        <v>956516.86820672301</v>
      </c>
      <c r="CF79" s="1359">
        <v>62561.4265145717</v>
      </c>
      <c r="CG79" s="1359">
        <v>474637.35082274902</v>
      </c>
      <c r="CH79" s="1359">
        <v>50518.5018534958</v>
      </c>
      <c r="CI79" s="1359">
        <v>69624.690491942907</v>
      </c>
      <c r="CJ79" s="1359">
        <v>107098.82124459599</v>
      </c>
      <c r="CK79" s="1359">
        <v>11274.2078632624</v>
      </c>
      <c r="CL79" s="1359">
        <v>758.89843081437903</v>
      </c>
      <c r="CM79" s="1359">
        <v>18259.108275401399</v>
      </c>
      <c r="CN79" s="1359">
        <v>9207.40180137477</v>
      </c>
      <c r="CO79" s="1359">
        <v>181399.71922333699</v>
      </c>
      <c r="CP79" s="1359">
        <v>318874.76507928001</v>
      </c>
      <c r="CQ79" s="1360">
        <v>26507315.197891999</v>
      </c>
      <c r="CR79" s="1342">
        <v>217023.328726576</v>
      </c>
      <c r="CS79" s="1342">
        <v>1463050.8738504599</v>
      </c>
      <c r="CT79" s="1361">
        <v>1680074.2025770301</v>
      </c>
      <c r="CU79" s="1342">
        <v>0</v>
      </c>
      <c r="CV79" s="1361">
        <v>1680074.2025770301</v>
      </c>
      <c r="CW79" s="1342">
        <v>0</v>
      </c>
      <c r="CX79" s="1342">
        <v>527351.53431285103</v>
      </c>
      <c r="CY79" s="1361">
        <v>527351.53431285103</v>
      </c>
      <c r="CZ79" s="1342">
        <v>1047339.70011338</v>
      </c>
      <c r="DA79" s="1362">
        <v>3254765.43700326</v>
      </c>
      <c r="DB79" s="1363">
        <v>0</v>
      </c>
      <c r="DC79" s="1362">
        <v>29762080.634938002</v>
      </c>
    </row>
    <row r="80" spans="1:107" ht="14.4" customHeight="1" x14ac:dyDescent="0.25">
      <c r="A80" s="1525"/>
      <c r="B80" s="1348" t="s">
        <v>540</v>
      </c>
      <c r="C80" s="1358" t="s">
        <v>73</v>
      </c>
      <c r="D80" s="1359">
        <v>1254760.40269543</v>
      </c>
      <c r="E80" s="1359">
        <v>93071.321881844298</v>
      </c>
      <c r="F80" s="1359">
        <v>559579.72199959995</v>
      </c>
      <c r="G80" s="1359">
        <v>271884.11867791298</v>
      </c>
      <c r="H80" s="1359">
        <v>397333.305052443</v>
      </c>
      <c r="I80" s="1359">
        <v>58772.562078416697</v>
      </c>
      <c r="J80" s="1359">
        <v>128929.61784798899</v>
      </c>
      <c r="K80" s="1359">
        <v>118326.943045008</v>
      </c>
      <c r="L80" s="1359">
        <v>256750.808475717</v>
      </c>
      <c r="M80" s="1359">
        <v>684359.88783423696</v>
      </c>
      <c r="N80" s="1359">
        <v>23951.969256243101</v>
      </c>
      <c r="O80" s="1359">
        <v>139171.901496776</v>
      </c>
      <c r="P80" s="1359">
        <v>429982.03836733999</v>
      </c>
      <c r="Q80" s="1359">
        <v>736788.153531902</v>
      </c>
      <c r="R80" s="1359">
        <v>186452.360983274</v>
      </c>
      <c r="S80" s="1359">
        <v>242989.40272501099</v>
      </c>
      <c r="T80" s="1359">
        <v>133732.99792664201</v>
      </c>
      <c r="U80" s="1359">
        <v>342944.92664850899</v>
      </c>
      <c r="V80" s="1359">
        <v>22352.533046986598</v>
      </c>
      <c r="W80" s="1359">
        <v>28471.5165668673</v>
      </c>
      <c r="X80" s="1359">
        <v>59860.969664257304</v>
      </c>
      <c r="Y80" s="1359">
        <v>491485.74571730901</v>
      </c>
      <c r="Z80" s="1359">
        <v>650856.87616552704</v>
      </c>
      <c r="AA80" s="1359">
        <v>380146.200306307</v>
      </c>
      <c r="AB80" s="1359">
        <v>227326.22331228701</v>
      </c>
      <c r="AC80" s="1359">
        <v>420885.72503961902</v>
      </c>
      <c r="AD80" s="1359">
        <v>137431.865200798</v>
      </c>
      <c r="AE80" s="1359">
        <v>312157.34277911001</v>
      </c>
      <c r="AF80" s="1359">
        <v>886541.61887494999</v>
      </c>
      <c r="AG80" s="1359">
        <v>151567.37821957201</v>
      </c>
      <c r="AH80" s="1359">
        <v>1013385.9289788</v>
      </c>
      <c r="AI80" s="1359">
        <v>462880.823068008</v>
      </c>
      <c r="AJ80" s="1359">
        <v>119560.28725227001</v>
      </c>
      <c r="AK80" s="1359">
        <v>157914.59368303101</v>
      </c>
      <c r="AL80" s="1359">
        <v>2178792.1971819</v>
      </c>
      <c r="AM80" s="1359">
        <v>475597.69496150099</v>
      </c>
      <c r="AN80" s="1359">
        <v>292265.83997945202</v>
      </c>
      <c r="AO80" s="1359">
        <v>312816.73643610597</v>
      </c>
      <c r="AP80" s="1359">
        <v>1235309.62632668</v>
      </c>
      <c r="AQ80" s="1359">
        <v>1330210.3969820901</v>
      </c>
      <c r="AR80" s="1359">
        <v>303607.240060677</v>
      </c>
      <c r="AS80" s="1359">
        <v>194984.95380359801</v>
      </c>
      <c r="AT80" s="1359">
        <v>55924.742717088797</v>
      </c>
      <c r="AU80" s="1359">
        <v>142354.31679281499</v>
      </c>
      <c r="AV80" s="1359">
        <v>1625494.3066273499</v>
      </c>
      <c r="AW80" s="1359">
        <v>506037.91917806101</v>
      </c>
      <c r="AX80" s="1359">
        <v>707610.07980763097</v>
      </c>
      <c r="AY80" s="1359">
        <v>76002.096251094204</v>
      </c>
      <c r="AZ80" s="1359">
        <v>940334.75128006504</v>
      </c>
      <c r="BA80" s="1359">
        <v>70066.441692505396</v>
      </c>
      <c r="BB80" s="1359">
        <v>518730.23930887302</v>
      </c>
      <c r="BC80" s="1359">
        <v>94385.366237232607</v>
      </c>
      <c r="BD80" s="1359">
        <v>4823697.9030158501</v>
      </c>
      <c r="BE80" s="1359">
        <v>48946.799355073003</v>
      </c>
      <c r="BF80" s="1359">
        <v>145128.945508971</v>
      </c>
      <c r="BG80" s="1359">
        <v>99617.961559138406</v>
      </c>
      <c r="BH80" s="1359">
        <v>255178.961709216</v>
      </c>
      <c r="BI80" s="1359">
        <v>711672.26579336298</v>
      </c>
      <c r="BJ80" s="1359">
        <v>115969.00673962</v>
      </c>
      <c r="BK80" s="1359">
        <v>429367.02408529603</v>
      </c>
      <c r="BL80" s="1359">
        <v>258750.39598252901</v>
      </c>
      <c r="BM80" s="1359">
        <v>152178.62780009399</v>
      </c>
      <c r="BN80" s="1359">
        <v>175430.52281246</v>
      </c>
      <c r="BO80" s="1359">
        <v>30023.179682251499</v>
      </c>
      <c r="BP80" s="1359">
        <v>562462.41767449595</v>
      </c>
      <c r="BQ80" s="1359">
        <v>90528.244909392699</v>
      </c>
      <c r="BR80" s="1359">
        <v>33916.395272558599</v>
      </c>
      <c r="BS80" s="1359">
        <v>3948409.8451122101</v>
      </c>
      <c r="BT80" s="1359">
        <v>354934.58430148702</v>
      </c>
      <c r="BU80" s="1359">
        <v>10464431.9934096</v>
      </c>
      <c r="BV80" s="1359">
        <v>6833197.1004289296</v>
      </c>
      <c r="BW80" s="1359">
        <v>2080568.2821796101</v>
      </c>
      <c r="BX80" s="1359">
        <v>18389.147829355599</v>
      </c>
      <c r="BY80" s="1359">
        <v>2126616.7843901399</v>
      </c>
      <c r="BZ80" s="1359">
        <v>919923.79747663694</v>
      </c>
      <c r="CA80" s="1359">
        <v>890602.78133866505</v>
      </c>
      <c r="CB80" s="1359">
        <v>135316.492474347</v>
      </c>
      <c r="CC80" s="1359">
        <v>16562.321254372499</v>
      </c>
      <c r="CD80" s="1359">
        <v>62753.271455412301</v>
      </c>
      <c r="CE80" s="1359">
        <v>12485289.6055541</v>
      </c>
      <c r="CF80" s="1359">
        <v>183075.30048096701</v>
      </c>
      <c r="CG80" s="1359">
        <v>313982.19487178198</v>
      </c>
      <c r="CH80" s="1359">
        <v>136439.67964432499</v>
      </c>
      <c r="CI80" s="1359">
        <v>453976.326514719</v>
      </c>
      <c r="CJ80" s="1359">
        <v>151877.37625993701</v>
      </c>
      <c r="CK80" s="1359">
        <v>450622.64128787903</v>
      </c>
      <c r="CL80" s="1359">
        <v>1188.7512296485099</v>
      </c>
      <c r="CM80" s="1359">
        <v>130212.14654747699</v>
      </c>
      <c r="CN80" s="1359">
        <v>14364.5894280251</v>
      </c>
      <c r="CO80" s="1359">
        <v>297287.32426211698</v>
      </c>
      <c r="CP80" s="1359">
        <v>614030.00212452002</v>
      </c>
      <c r="CQ80" s="1360">
        <v>73660054.005781293</v>
      </c>
      <c r="CR80" s="1342">
        <v>1128838.8503465001</v>
      </c>
      <c r="CS80" s="1342">
        <v>4219486.1879119296</v>
      </c>
      <c r="CT80" s="1361">
        <v>5348325.0382584203</v>
      </c>
      <c r="CU80" s="1342">
        <v>1009077.50441027</v>
      </c>
      <c r="CV80" s="1361">
        <v>6357402.54266869</v>
      </c>
      <c r="CW80" s="1342">
        <v>2484310.5779710501</v>
      </c>
      <c r="CX80" s="1342">
        <v>363487.80937242799</v>
      </c>
      <c r="CY80" s="1361">
        <v>2847798.3873434798</v>
      </c>
      <c r="CZ80" s="1342">
        <v>4075052.5423729899</v>
      </c>
      <c r="DA80" s="1362">
        <v>13280253.4723852</v>
      </c>
      <c r="DB80" s="1363">
        <v>0</v>
      </c>
      <c r="DC80" s="1362">
        <v>86940307.478166893</v>
      </c>
    </row>
    <row r="81" spans="1:107" ht="14.4" customHeight="1" x14ac:dyDescent="0.25">
      <c r="A81" s="1525"/>
      <c r="B81" s="1348" t="s">
        <v>1046</v>
      </c>
      <c r="C81" s="1358" t="s">
        <v>74</v>
      </c>
      <c r="D81" s="1359">
        <v>1018704.69857843</v>
      </c>
      <c r="E81" s="1359">
        <v>121387.64343404</v>
      </c>
      <c r="F81" s="1359">
        <v>990276.88244902203</v>
      </c>
      <c r="G81" s="1359">
        <v>414095.92705667502</v>
      </c>
      <c r="H81" s="1359">
        <v>517278.58457380597</v>
      </c>
      <c r="I81" s="1359">
        <v>75910.365450482903</v>
      </c>
      <c r="J81" s="1359">
        <v>121467.355963853</v>
      </c>
      <c r="K81" s="1359">
        <v>73013.804955485</v>
      </c>
      <c r="L81" s="1359">
        <v>149426.60521917199</v>
      </c>
      <c r="M81" s="1359">
        <v>658114.02814417204</v>
      </c>
      <c r="N81" s="1359">
        <v>25264.692731749201</v>
      </c>
      <c r="O81" s="1359">
        <v>1265868.1612630601</v>
      </c>
      <c r="P81" s="1359">
        <v>57235.479305515502</v>
      </c>
      <c r="Q81" s="1359">
        <v>1219609.8636358201</v>
      </c>
      <c r="R81" s="1359">
        <v>228646.885417966</v>
      </c>
      <c r="S81" s="1359">
        <v>349603.30277883197</v>
      </c>
      <c r="T81" s="1359">
        <v>82632.306327011494</v>
      </c>
      <c r="U81" s="1359">
        <v>337576.345007675</v>
      </c>
      <c r="V81" s="1359">
        <v>139293.09715347999</v>
      </c>
      <c r="W81" s="1359">
        <v>63664.4176372906</v>
      </c>
      <c r="X81" s="1359">
        <v>42448.113834090298</v>
      </c>
      <c r="Y81" s="1359">
        <v>655560.48932240298</v>
      </c>
      <c r="Z81" s="1359">
        <v>502890.53773906402</v>
      </c>
      <c r="AA81" s="1359">
        <v>609935.13719325105</v>
      </c>
      <c r="AB81" s="1359">
        <v>360047.49728346098</v>
      </c>
      <c r="AC81" s="1359">
        <v>337220.82371708902</v>
      </c>
      <c r="AD81" s="1359">
        <v>177922.59522082101</v>
      </c>
      <c r="AE81" s="1359">
        <v>349835.48980217503</v>
      </c>
      <c r="AF81" s="1359">
        <v>111774.648679313</v>
      </c>
      <c r="AG81" s="1359">
        <v>271578.47189131798</v>
      </c>
      <c r="AH81" s="1359">
        <v>455405.01582769502</v>
      </c>
      <c r="AI81" s="1359">
        <v>172577.63631564999</v>
      </c>
      <c r="AJ81" s="1359">
        <v>87184.593870794095</v>
      </c>
      <c r="AK81" s="1359">
        <v>216270.161683104</v>
      </c>
      <c r="AL81" s="1359">
        <v>926475.29718180199</v>
      </c>
      <c r="AM81" s="1359">
        <v>1997899.24557074</v>
      </c>
      <c r="AN81" s="1359">
        <v>119894.38742044799</v>
      </c>
      <c r="AO81" s="1359">
        <v>197636.48708608901</v>
      </c>
      <c r="AP81" s="1359">
        <v>602275.92315173103</v>
      </c>
      <c r="AQ81" s="1359">
        <v>1342307.9722522299</v>
      </c>
      <c r="AR81" s="1359">
        <v>269563.77978135803</v>
      </c>
      <c r="AS81" s="1359">
        <v>394254.03983210499</v>
      </c>
      <c r="AT81" s="1359">
        <v>94023.960132702297</v>
      </c>
      <c r="AU81" s="1359">
        <v>119669.640024725</v>
      </c>
      <c r="AV81" s="1359">
        <v>680767.26134430105</v>
      </c>
      <c r="AW81" s="1359">
        <v>1542144.79335506</v>
      </c>
      <c r="AX81" s="1359">
        <v>1482491.83469167</v>
      </c>
      <c r="AY81" s="1359">
        <v>166502.97429100599</v>
      </c>
      <c r="AZ81" s="1359">
        <v>1269504.80597882</v>
      </c>
      <c r="BA81" s="1359">
        <v>84559.252075148004</v>
      </c>
      <c r="BB81" s="1359">
        <v>988812.53681280406</v>
      </c>
      <c r="BC81" s="1359">
        <v>87906.466972257607</v>
      </c>
      <c r="BD81" s="1359">
        <v>2352358.7762498599</v>
      </c>
      <c r="BE81" s="1359">
        <v>79795.854536225597</v>
      </c>
      <c r="BF81" s="1359">
        <v>149866.32680911099</v>
      </c>
      <c r="BG81" s="1359">
        <v>325050.06687292102</v>
      </c>
      <c r="BH81" s="1359">
        <v>425505.14529512101</v>
      </c>
      <c r="BI81" s="1359">
        <v>2272566.7365989401</v>
      </c>
      <c r="BJ81" s="1359">
        <v>365196.89203484199</v>
      </c>
      <c r="BK81" s="1359">
        <v>829077.47765944304</v>
      </c>
      <c r="BL81" s="1359">
        <v>879479.87592439703</v>
      </c>
      <c r="BM81" s="1359">
        <v>402311.29164305702</v>
      </c>
      <c r="BN81" s="1359">
        <v>352064.491434297</v>
      </c>
      <c r="BO81" s="1359">
        <v>43042.831306002801</v>
      </c>
      <c r="BP81" s="1359">
        <v>2399698.2945528599</v>
      </c>
      <c r="BQ81" s="1359">
        <v>77606.792441357393</v>
      </c>
      <c r="BR81" s="1359">
        <v>71687.631933399098</v>
      </c>
      <c r="BS81" s="1359">
        <v>18721278.409409001</v>
      </c>
      <c r="BT81" s="1359">
        <v>1217474.12575385</v>
      </c>
      <c r="BU81" s="1359">
        <v>997720.90765953495</v>
      </c>
      <c r="BV81" s="1359">
        <v>1270641.90465659</v>
      </c>
      <c r="BW81" s="1359">
        <v>629867.60443233396</v>
      </c>
      <c r="BX81" s="1359">
        <v>17243.828645867899</v>
      </c>
      <c r="BY81" s="1359">
        <v>754402.75462887599</v>
      </c>
      <c r="BZ81" s="1359">
        <v>22443565.105156299</v>
      </c>
      <c r="CA81" s="1359">
        <v>934506.00239486096</v>
      </c>
      <c r="CB81" s="1359">
        <v>13980002.643041501</v>
      </c>
      <c r="CC81" s="1359">
        <v>4657226.8062976403</v>
      </c>
      <c r="CD81" s="1359">
        <v>2430018.4425516198</v>
      </c>
      <c r="CE81" s="1359">
        <v>27324832.995287299</v>
      </c>
      <c r="CF81" s="1359">
        <v>768318.25543557794</v>
      </c>
      <c r="CG81" s="1359">
        <v>2596998.1292950399</v>
      </c>
      <c r="CH81" s="1359">
        <v>378331.72651189601</v>
      </c>
      <c r="CI81" s="1359">
        <v>887665.78910400404</v>
      </c>
      <c r="CJ81" s="1359">
        <v>4743228.75033441</v>
      </c>
      <c r="CK81" s="1359">
        <v>5637164.6526286304</v>
      </c>
      <c r="CL81" s="1359">
        <v>153114.36601548601</v>
      </c>
      <c r="CM81" s="1359">
        <v>1119163.09070414</v>
      </c>
      <c r="CN81" s="1359">
        <v>144916.20698289701</v>
      </c>
      <c r="CO81" s="1359">
        <v>21766978.424938601</v>
      </c>
      <c r="CP81" s="1359">
        <v>34706277.264739498</v>
      </c>
      <c r="CQ81" s="1360">
        <v>203932658.98931599</v>
      </c>
      <c r="CR81" s="1342">
        <v>13942657.094429299</v>
      </c>
      <c r="CS81" s="1342">
        <v>56619932.903695904</v>
      </c>
      <c r="CT81" s="1361">
        <v>70562589.998125196</v>
      </c>
      <c r="CU81" s="1342">
        <v>16291.631348065899</v>
      </c>
      <c r="CV81" s="1361">
        <v>70578881.629473299</v>
      </c>
      <c r="CW81" s="1342">
        <v>1086633.5092162499</v>
      </c>
      <c r="CX81" s="1342">
        <v>255779.56058831699</v>
      </c>
      <c r="CY81" s="1361">
        <v>1342413.0698045599</v>
      </c>
      <c r="CZ81" s="1342">
        <v>5141681.2334118299</v>
      </c>
      <c r="DA81" s="1362">
        <v>77062975.932689697</v>
      </c>
      <c r="DB81" s="1363">
        <v>5030417.7559142299</v>
      </c>
      <c r="DC81" s="1362">
        <v>275965217.166089</v>
      </c>
    </row>
    <row r="82" spans="1:107" ht="14.4" customHeight="1" x14ac:dyDescent="0.25">
      <c r="A82" s="1525"/>
      <c r="B82" s="1348" t="s">
        <v>707</v>
      </c>
      <c r="C82" s="1358" t="s">
        <v>75</v>
      </c>
      <c r="D82" s="1359">
        <v>183787.247305436</v>
      </c>
      <c r="E82" s="1359">
        <v>210768.94572883801</v>
      </c>
      <c r="F82" s="1359">
        <v>120951.069623569</v>
      </c>
      <c r="G82" s="1359">
        <v>194965.393383975</v>
      </c>
      <c r="H82" s="1359">
        <v>615633.14820201905</v>
      </c>
      <c r="I82" s="1359">
        <v>59577.836911176499</v>
      </c>
      <c r="J82" s="1359">
        <v>248080.32583594701</v>
      </c>
      <c r="K82" s="1359">
        <v>225162.026343754</v>
      </c>
      <c r="L82" s="1359">
        <v>366255.17847670999</v>
      </c>
      <c r="M82" s="1359">
        <v>542912.66547607095</v>
      </c>
      <c r="N82" s="1359">
        <v>17507.491050794601</v>
      </c>
      <c r="O82" s="1359">
        <v>186672.06296605701</v>
      </c>
      <c r="P82" s="1359">
        <v>294253.68194901</v>
      </c>
      <c r="Q82" s="1359">
        <v>1795323.7640483701</v>
      </c>
      <c r="R82" s="1359">
        <v>343947.48859195801</v>
      </c>
      <c r="S82" s="1359">
        <v>495219.94989672402</v>
      </c>
      <c r="T82" s="1359">
        <v>350437.79464770103</v>
      </c>
      <c r="U82" s="1359">
        <v>372836.576988268</v>
      </c>
      <c r="V82" s="1359">
        <v>33392.038661201499</v>
      </c>
      <c r="W82" s="1359">
        <v>46290.284450997598</v>
      </c>
      <c r="X82" s="1359">
        <v>57873.229186917699</v>
      </c>
      <c r="Y82" s="1359">
        <v>689792.01247415598</v>
      </c>
      <c r="Z82" s="1359">
        <v>347684.47397265199</v>
      </c>
      <c r="AA82" s="1359">
        <v>489212.55075360998</v>
      </c>
      <c r="AB82" s="1359">
        <v>441083.22794074501</v>
      </c>
      <c r="AC82" s="1359">
        <v>477319.28571438597</v>
      </c>
      <c r="AD82" s="1359">
        <v>502135.37406977703</v>
      </c>
      <c r="AE82" s="1359">
        <v>385391.294848955</v>
      </c>
      <c r="AF82" s="1359">
        <v>175906.289510537</v>
      </c>
      <c r="AG82" s="1359">
        <v>60531.359178838298</v>
      </c>
      <c r="AH82" s="1359">
        <v>410423.66261468601</v>
      </c>
      <c r="AI82" s="1359">
        <v>149645.37340337201</v>
      </c>
      <c r="AJ82" s="1359">
        <v>52827.386762947397</v>
      </c>
      <c r="AK82" s="1359">
        <v>273304.04436181398</v>
      </c>
      <c r="AL82" s="1359">
        <v>1615438.02683152</v>
      </c>
      <c r="AM82" s="1359">
        <v>3147528.8238192201</v>
      </c>
      <c r="AN82" s="1359">
        <v>157735.164504182</v>
      </c>
      <c r="AO82" s="1359">
        <v>167492.06052204201</v>
      </c>
      <c r="AP82" s="1359">
        <v>801648.89753125503</v>
      </c>
      <c r="AQ82" s="1359">
        <v>1825497.62617154</v>
      </c>
      <c r="AR82" s="1359">
        <v>364921.17920497101</v>
      </c>
      <c r="AS82" s="1359">
        <v>946145.36961120798</v>
      </c>
      <c r="AT82" s="1359">
        <v>169338.20711926001</v>
      </c>
      <c r="AU82" s="1359">
        <v>197402.20039299599</v>
      </c>
      <c r="AV82" s="1359">
        <v>690886.24197126599</v>
      </c>
      <c r="AW82" s="1359">
        <v>664858.17902126699</v>
      </c>
      <c r="AX82" s="1359">
        <v>2185511.4372278801</v>
      </c>
      <c r="AY82" s="1359">
        <v>218536.51082134101</v>
      </c>
      <c r="AZ82" s="1359">
        <v>1505623.17670899</v>
      </c>
      <c r="BA82" s="1359">
        <v>96791.712493359402</v>
      </c>
      <c r="BB82" s="1359">
        <v>1994662.3678001701</v>
      </c>
      <c r="BC82" s="1359">
        <v>184299.071551548</v>
      </c>
      <c r="BD82" s="1359">
        <v>1777358.3461714301</v>
      </c>
      <c r="BE82" s="1359">
        <v>77448.335174905704</v>
      </c>
      <c r="BF82" s="1359">
        <v>173155.57841006701</v>
      </c>
      <c r="BG82" s="1359">
        <v>304894.50478618301</v>
      </c>
      <c r="BH82" s="1359">
        <v>359808.53402682702</v>
      </c>
      <c r="BI82" s="1359">
        <v>1945125.5160689401</v>
      </c>
      <c r="BJ82" s="1359">
        <v>215954.33458892399</v>
      </c>
      <c r="BK82" s="1359">
        <v>1006812.8673213</v>
      </c>
      <c r="BL82" s="1359">
        <v>1511267.10983795</v>
      </c>
      <c r="BM82" s="1359">
        <v>750888.61803641706</v>
      </c>
      <c r="BN82" s="1359">
        <v>349238.91175879398</v>
      </c>
      <c r="BO82" s="1359">
        <v>79271.711057186505</v>
      </c>
      <c r="BP82" s="1359">
        <v>921575.53367585805</v>
      </c>
      <c r="BQ82" s="1359">
        <v>140306.414330664</v>
      </c>
      <c r="BR82" s="1359">
        <v>152525.090581622</v>
      </c>
      <c r="BS82" s="1359">
        <v>14348037.690961501</v>
      </c>
      <c r="BT82" s="1359">
        <v>135974.16366028399</v>
      </c>
      <c r="BU82" s="1359">
        <v>9491120.0319491401</v>
      </c>
      <c r="BV82" s="1359">
        <v>117927.249685214</v>
      </c>
      <c r="BW82" s="1359">
        <v>4336983.1320672901</v>
      </c>
      <c r="BX82" s="1359">
        <v>65630.912184730507</v>
      </c>
      <c r="BY82" s="1359">
        <v>569810.53372178995</v>
      </c>
      <c r="BZ82" s="1359">
        <v>915611.06920309796</v>
      </c>
      <c r="CA82" s="1359">
        <v>607863.78272284102</v>
      </c>
      <c r="CB82" s="1359">
        <v>13165507.714310501</v>
      </c>
      <c r="CC82" s="1359">
        <v>9578469.6040950399</v>
      </c>
      <c r="CD82" s="1359">
        <v>2462776.36518121</v>
      </c>
      <c r="CE82" s="1359">
        <v>33863277.221708901</v>
      </c>
      <c r="CF82" s="1359">
        <v>5433788.8225140404</v>
      </c>
      <c r="CG82" s="1359">
        <v>10564339.2292998</v>
      </c>
      <c r="CH82" s="1359">
        <v>686913.08578073105</v>
      </c>
      <c r="CI82" s="1359">
        <v>2456852.3034936502</v>
      </c>
      <c r="CJ82" s="1359">
        <v>7329216.3252761597</v>
      </c>
      <c r="CK82" s="1359">
        <v>1257227.88511565</v>
      </c>
      <c r="CL82" s="1359">
        <v>293476.97796671098</v>
      </c>
      <c r="CM82" s="1359">
        <v>2650314.5930695999</v>
      </c>
      <c r="CN82" s="1359">
        <v>467977.38336577901</v>
      </c>
      <c r="CO82" s="1359">
        <v>11814661.0300232</v>
      </c>
      <c r="CP82" s="1359">
        <v>3882550.3810202498</v>
      </c>
      <c r="CQ82" s="1360">
        <v>174413359.68283999</v>
      </c>
      <c r="CR82" s="1342">
        <v>23481085.811000299</v>
      </c>
      <c r="CS82" s="1342">
        <v>170080281.05351001</v>
      </c>
      <c r="CT82" s="1361">
        <v>193561366.86451</v>
      </c>
      <c r="CU82" s="1342">
        <v>0</v>
      </c>
      <c r="CV82" s="1361">
        <v>193561366.86451</v>
      </c>
      <c r="CW82" s="1342">
        <v>0</v>
      </c>
      <c r="CX82" s="1342">
        <v>0</v>
      </c>
      <c r="CY82" s="1361">
        <v>0</v>
      </c>
      <c r="CZ82" s="1342">
        <v>2997276.35621012</v>
      </c>
      <c r="DA82" s="1362">
        <v>196558643.22071999</v>
      </c>
      <c r="DB82" s="1363">
        <v>22577641.905160699</v>
      </c>
      <c r="DC82" s="1362">
        <v>348394360.99839997</v>
      </c>
    </row>
    <row r="83" spans="1:107" ht="14.4" customHeight="1" x14ac:dyDescent="0.25">
      <c r="A83" s="1525"/>
      <c r="B83" s="1348" t="s">
        <v>543</v>
      </c>
      <c r="C83" s="1358" t="s">
        <v>76</v>
      </c>
      <c r="D83" s="1359">
        <v>6680119.6413718099</v>
      </c>
      <c r="E83" s="1359">
        <v>752165.53874728305</v>
      </c>
      <c r="F83" s="1359">
        <v>1856918.01575318</v>
      </c>
      <c r="G83" s="1359">
        <v>1940207.32547132</v>
      </c>
      <c r="H83" s="1359">
        <v>11523637.5907296</v>
      </c>
      <c r="I83" s="1359">
        <v>3363378.26544018</v>
      </c>
      <c r="J83" s="1359">
        <v>968521.61199825304</v>
      </c>
      <c r="K83" s="1359">
        <v>1882844.31912766</v>
      </c>
      <c r="L83" s="1359">
        <v>2643380.6867434098</v>
      </c>
      <c r="M83" s="1359">
        <v>1174642.25539748</v>
      </c>
      <c r="N83" s="1359">
        <v>298661.56834370299</v>
      </c>
      <c r="O83" s="1359">
        <v>439065.145465929</v>
      </c>
      <c r="P83" s="1359">
        <v>315359.60545716702</v>
      </c>
      <c r="Q83" s="1359">
        <v>1666883.1752975499</v>
      </c>
      <c r="R83" s="1359">
        <v>1230490.9611583101</v>
      </c>
      <c r="S83" s="1359">
        <v>782389.67582092294</v>
      </c>
      <c r="T83" s="1359">
        <v>221885.67008401299</v>
      </c>
      <c r="U83" s="1359">
        <v>2650887.59638855</v>
      </c>
      <c r="V83" s="1359">
        <v>305948.95161928103</v>
      </c>
      <c r="W83" s="1359">
        <v>237767.91015554601</v>
      </c>
      <c r="X83" s="1359">
        <v>421749.74870788399</v>
      </c>
      <c r="Y83" s="1359">
        <v>1503873.3054305799</v>
      </c>
      <c r="Z83" s="1359">
        <v>840826.08270769694</v>
      </c>
      <c r="AA83" s="1359">
        <v>1518776.7087906001</v>
      </c>
      <c r="AB83" s="1359">
        <v>552740.68458562298</v>
      </c>
      <c r="AC83" s="1359">
        <v>3581347.7899909499</v>
      </c>
      <c r="AD83" s="1359">
        <v>1064988.18550865</v>
      </c>
      <c r="AE83" s="1359">
        <v>721009.10481844097</v>
      </c>
      <c r="AF83" s="1359">
        <v>2463853.3184111901</v>
      </c>
      <c r="AG83" s="1359">
        <v>1038361.0744746201</v>
      </c>
      <c r="AH83" s="1359">
        <v>4543890.0606585499</v>
      </c>
      <c r="AI83" s="1359">
        <v>1281835.56622065</v>
      </c>
      <c r="AJ83" s="1359">
        <v>242302.49371290699</v>
      </c>
      <c r="AK83" s="1359">
        <v>52827.808387343503</v>
      </c>
      <c r="AL83" s="1359">
        <v>6093026.5223465702</v>
      </c>
      <c r="AM83" s="1359">
        <v>5621572.6171075199</v>
      </c>
      <c r="AN83" s="1359">
        <v>944816.84496832499</v>
      </c>
      <c r="AO83" s="1359">
        <v>1327917.0921044301</v>
      </c>
      <c r="AP83" s="1359">
        <v>2395451.39695497</v>
      </c>
      <c r="AQ83" s="1359">
        <v>8862729.2979214303</v>
      </c>
      <c r="AR83" s="1359">
        <v>2457998.8208696502</v>
      </c>
      <c r="AS83" s="1359">
        <v>1441992.9013545599</v>
      </c>
      <c r="AT83" s="1359">
        <v>376098.32010000403</v>
      </c>
      <c r="AU83" s="1359">
        <v>601024.61978052405</v>
      </c>
      <c r="AV83" s="1359">
        <v>20532476.7093479</v>
      </c>
      <c r="AW83" s="1359">
        <v>11505110.098346701</v>
      </c>
      <c r="AX83" s="1359">
        <v>8518078.6451019105</v>
      </c>
      <c r="AY83" s="1359">
        <v>713232.79370371497</v>
      </c>
      <c r="AZ83" s="1359">
        <v>5495739.72570947</v>
      </c>
      <c r="BA83" s="1359">
        <v>152703.195217734</v>
      </c>
      <c r="BB83" s="1359">
        <v>6548107.2170637101</v>
      </c>
      <c r="BC83" s="1359">
        <v>135847.78076466601</v>
      </c>
      <c r="BD83" s="1359">
        <v>4928503.2841023197</v>
      </c>
      <c r="BE83" s="1359">
        <v>1213859.39397906</v>
      </c>
      <c r="BF83" s="1359">
        <v>565468.58614570298</v>
      </c>
      <c r="BG83" s="1359">
        <v>1639788.1718969001</v>
      </c>
      <c r="BH83" s="1359">
        <v>1177510.1048939901</v>
      </c>
      <c r="BI83" s="1359">
        <v>5385329.0673358496</v>
      </c>
      <c r="BJ83" s="1359">
        <v>3987105.6021354999</v>
      </c>
      <c r="BK83" s="1359">
        <v>7221003.1014973205</v>
      </c>
      <c r="BL83" s="1359">
        <v>5291462.8375210203</v>
      </c>
      <c r="BM83" s="1359">
        <v>1484933.92902288</v>
      </c>
      <c r="BN83" s="1359">
        <v>1618869.2158268599</v>
      </c>
      <c r="BO83" s="1359">
        <v>205759.03610139299</v>
      </c>
      <c r="BP83" s="1359">
        <v>27657732.363386702</v>
      </c>
      <c r="BQ83" s="1359">
        <v>1852701.5770597199</v>
      </c>
      <c r="BR83" s="1359">
        <v>1954536.85470969</v>
      </c>
      <c r="BS83" s="1359">
        <v>92397295.270089105</v>
      </c>
      <c r="BT83" s="1359">
        <v>13292625.711612999</v>
      </c>
      <c r="BU83" s="1359">
        <v>68263610.212584794</v>
      </c>
      <c r="BV83" s="1359">
        <v>5275850.3581664003</v>
      </c>
      <c r="BW83" s="1359">
        <v>4522249.8713381598</v>
      </c>
      <c r="BX83" s="1359">
        <v>1521320.89154675</v>
      </c>
      <c r="BY83" s="1359">
        <v>3459726.7610191898</v>
      </c>
      <c r="BZ83" s="1359">
        <v>5352158.2086311197</v>
      </c>
      <c r="CA83" s="1359">
        <v>1765705.5444676699</v>
      </c>
      <c r="CB83" s="1359">
        <v>33220263.321183201</v>
      </c>
      <c r="CC83" s="1359">
        <v>36621898.2145757</v>
      </c>
      <c r="CD83" s="1359">
        <v>101298110.072336</v>
      </c>
      <c r="CE83" s="1359">
        <v>93536096.288207993</v>
      </c>
      <c r="CF83" s="1359">
        <v>1269665.55128993</v>
      </c>
      <c r="CG83" s="1359">
        <v>13296980.4377947</v>
      </c>
      <c r="CH83" s="1359">
        <v>3469434.4883592902</v>
      </c>
      <c r="CI83" s="1359">
        <v>2410152.2035374199</v>
      </c>
      <c r="CJ83" s="1359">
        <v>11440801.9173958</v>
      </c>
      <c r="CK83" s="1359">
        <v>2888638.6302301199</v>
      </c>
      <c r="CL83" s="1359">
        <v>615406.48436958506</v>
      </c>
      <c r="CM83" s="1359">
        <v>1031717.1404686</v>
      </c>
      <c r="CN83" s="1359">
        <v>429094.29282550002</v>
      </c>
      <c r="CO83" s="1359">
        <v>14461278.977314699</v>
      </c>
      <c r="CP83" s="1359">
        <v>20757850.312166501</v>
      </c>
      <c r="CQ83" s="1360">
        <v>743269956.328866</v>
      </c>
      <c r="CR83" s="1342">
        <v>18839761.5197348</v>
      </c>
      <c r="CS83" s="1342">
        <v>104521156.495611</v>
      </c>
      <c r="CT83" s="1361">
        <v>123360918.01534601</v>
      </c>
      <c r="CU83" s="1342">
        <v>37884906.431679599</v>
      </c>
      <c r="CV83" s="1361">
        <v>161245824.44702601</v>
      </c>
      <c r="CW83" s="1342">
        <v>0</v>
      </c>
      <c r="CX83" s="1342">
        <v>0</v>
      </c>
      <c r="CY83" s="1361">
        <v>0</v>
      </c>
      <c r="CZ83" s="1342">
        <v>2608310.0946321301</v>
      </c>
      <c r="DA83" s="1362">
        <v>163854134.54165801</v>
      </c>
      <c r="DB83" s="1363">
        <v>6139454.2129791696</v>
      </c>
      <c r="DC83" s="1362">
        <v>900984636.65754497</v>
      </c>
    </row>
    <row r="84" spans="1:107" ht="14.4" customHeight="1" x14ac:dyDescent="0.25">
      <c r="A84" s="1525"/>
      <c r="B84" s="1348" t="s">
        <v>544</v>
      </c>
      <c r="C84" s="1358" t="s">
        <v>77</v>
      </c>
      <c r="D84" s="1359">
        <v>631972.91595821502</v>
      </c>
      <c r="E84" s="1359">
        <v>307836.22125425399</v>
      </c>
      <c r="F84" s="1359">
        <v>645577.52647948498</v>
      </c>
      <c r="G84" s="1359">
        <v>935333.88460293703</v>
      </c>
      <c r="H84" s="1359">
        <v>45751.626732433397</v>
      </c>
      <c r="I84" s="1359">
        <v>129662.684280364</v>
      </c>
      <c r="J84" s="1359">
        <v>31562.5335229546</v>
      </c>
      <c r="K84" s="1359">
        <v>27852.8923596493</v>
      </c>
      <c r="L84" s="1359">
        <v>105284.558684271</v>
      </c>
      <c r="M84" s="1359">
        <v>173497.03354555799</v>
      </c>
      <c r="N84" s="1359">
        <v>5846.3002419758004</v>
      </c>
      <c r="O84" s="1359">
        <v>76949.917222763703</v>
      </c>
      <c r="P84" s="1359">
        <v>44346.246654586299</v>
      </c>
      <c r="Q84" s="1359">
        <v>453093.55365330202</v>
      </c>
      <c r="R84" s="1359">
        <v>52252.224451388203</v>
      </c>
      <c r="S84" s="1359">
        <v>104255.36176826101</v>
      </c>
      <c r="T84" s="1359">
        <v>11660.057698954401</v>
      </c>
      <c r="U84" s="1359">
        <v>143976.43630544201</v>
      </c>
      <c r="V84" s="1359">
        <v>10292.128830727799</v>
      </c>
      <c r="W84" s="1359">
        <v>31423.094034593199</v>
      </c>
      <c r="X84" s="1359">
        <v>23332.979317225199</v>
      </c>
      <c r="Y84" s="1359">
        <v>218203.10016666001</v>
      </c>
      <c r="Z84" s="1359">
        <v>164932.91113984701</v>
      </c>
      <c r="AA84" s="1359">
        <v>251956.57974367199</v>
      </c>
      <c r="AB84" s="1359">
        <v>154620.14834551801</v>
      </c>
      <c r="AC84" s="1359">
        <v>117974.592142045</v>
      </c>
      <c r="AD84" s="1359">
        <v>49046.512511938199</v>
      </c>
      <c r="AE84" s="1359">
        <v>108394.326089957</v>
      </c>
      <c r="AF84" s="1359">
        <v>116153.53884674</v>
      </c>
      <c r="AG84" s="1359">
        <v>16859.514336251901</v>
      </c>
      <c r="AH84" s="1359">
        <v>144108.32954393199</v>
      </c>
      <c r="AI84" s="1359">
        <v>37907.600092655099</v>
      </c>
      <c r="AJ84" s="1359">
        <v>14722.377448483199</v>
      </c>
      <c r="AK84" s="1359">
        <v>20702.8216205549</v>
      </c>
      <c r="AL84" s="1359">
        <v>325549.34091202699</v>
      </c>
      <c r="AM84" s="1359">
        <v>589988.76710599603</v>
      </c>
      <c r="AN84" s="1359">
        <v>27129.761466052802</v>
      </c>
      <c r="AO84" s="1359">
        <v>68514.567561490097</v>
      </c>
      <c r="AP84" s="1359">
        <v>185014.92841887401</v>
      </c>
      <c r="AQ84" s="1359">
        <v>467407.29345720098</v>
      </c>
      <c r="AR84" s="1359">
        <v>91947.210371047593</v>
      </c>
      <c r="AS84" s="1359">
        <v>75347.725718456306</v>
      </c>
      <c r="AT84" s="1359">
        <v>17679.542793996901</v>
      </c>
      <c r="AU84" s="1359">
        <v>107659.345129341</v>
      </c>
      <c r="AV84" s="1359">
        <v>99252.688771075307</v>
      </c>
      <c r="AW84" s="1359">
        <v>195670.88483523799</v>
      </c>
      <c r="AX84" s="1359">
        <v>305173.99716794799</v>
      </c>
      <c r="AY84" s="1359">
        <v>29273.053558345498</v>
      </c>
      <c r="AZ84" s="1359">
        <v>333535.59661906899</v>
      </c>
      <c r="BA84" s="1359">
        <v>18705.567942891699</v>
      </c>
      <c r="BB84" s="1359">
        <v>312168.73763913801</v>
      </c>
      <c r="BC84" s="1359">
        <v>14286.305523481</v>
      </c>
      <c r="BD84" s="1359">
        <v>187004.82934028201</v>
      </c>
      <c r="BE84" s="1359">
        <v>99201.716533448707</v>
      </c>
      <c r="BF84" s="1359">
        <v>42203.705412088297</v>
      </c>
      <c r="BG84" s="1359">
        <v>85399.637217716707</v>
      </c>
      <c r="BH84" s="1359">
        <v>73096.745414634497</v>
      </c>
      <c r="BI84" s="1359">
        <v>247466.70144742</v>
      </c>
      <c r="BJ84" s="1359">
        <v>34571.504532626299</v>
      </c>
      <c r="BK84" s="1359">
        <v>296621.58416392998</v>
      </c>
      <c r="BL84" s="1359">
        <v>134621.48464151801</v>
      </c>
      <c r="BM84" s="1359">
        <v>58352.890235555402</v>
      </c>
      <c r="BN84" s="1359">
        <v>133289.874124475</v>
      </c>
      <c r="BO84" s="1359">
        <v>73779.1759555717</v>
      </c>
      <c r="BP84" s="1359">
        <v>687908.74380791804</v>
      </c>
      <c r="BQ84" s="1359">
        <v>20951.240700520098</v>
      </c>
      <c r="BR84" s="1359">
        <v>29691.955113501699</v>
      </c>
      <c r="BS84" s="1359">
        <v>5223729.4561377196</v>
      </c>
      <c r="BT84" s="1359">
        <v>158405.41932060299</v>
      </c>
      <c r="BU84" s="1359">
        <v>3871335.9321483299</v>
      </c>
      <c r="BV84" s="1359">
        <v>258499.27636928399</v>
      </c>
      <c r="BW84" s="1359">
        <v>2182634.0461845798</v>
      </c>
      <c r="BX84" s="1359">
        <v>465231.63165314699</v>
      </c>
      <c r="BY84" s="1359">
        <v>205240.23546762799</v>
      </c>
      <c r="BZ84" s="1359">
        <v>280314.42152265803</v>
      </c>
      <c r="CA84" s="1359">
        <v>287638.34522838</v>
      </c>
      <c r="CB84" s="1359">
        <v>6090751.4929844001</v>
      </c>
      <c r="CC84" s="1359">
        <v>13836872.5665357</v>
      </c>
      <c r="CD84" s="1359">
        <v>1516120.1880610301</v>
      </c>
      <c r="CE84" s="1359">
        <v>13903102.0554318</v>
      </c>
      <c r="CF84" s="1359">
        <v>389428.500207373</v>
      </c>
      <c r="CG84" s="1359">
        <v>2545344.1926889601</v>
      </c>
      <c r="CH84" s="1359">
        <v>255003.97818034701</v>
      </c>
      <c r="CI84" s="1359">
        <v>898862.10592695</v>
      </c>
      <c r="CJ84" s="1359">
        <v>384426.39306522498</v>
      </c>
      <c r="CK84" s="1359">
        <v>30332.859550231198</v>
      </c>
      <c r="CL84" s="1359">
        <v>55667.417096352503</v>
      </c>
      <c r="CM84" s="1359">
        <v>159463.64513846501</v>
      </c>
      <c r="CN84" s="1359">
        <v>442957.44119366299</v>
      </c>
      <c r="CO84" s="1359">
        <v>1695494.9085137099</v>
      </c>
      <c r="CP84" s="1359">
        <v>3847660.2730577001</v>
      </c>
      <c r="CQ84" s="1360">
        <v>69860326.414924696</v>
      </c>
      <c r="CR84" s="1342">
        <v>7315788.0487042004</v>
      </c>
      <c r="CS84" s="1342">
        <v>105734431.051082</v>
      </c>
      <c r="CT84" s="1361">
        <v>113050219.099787</v>
      </c>
      <c r="CU84" s="1342">
        <v>0</v>
      </c>
      <c r="CV84" s="1361">
        <v>113050219.099787</v>
      </c>
      <c r="CW84" s="1342">
        <v>0</v>
      </c>
      <c r="CX84" s="1342">
        <v>0</v>
      </c>
      <c r="CY84" s="1361">
        <v>0</v>
      </c>
      <c r="CZ84" s="1342">
        <v>3661794.1421772102</v>
      </c>
      <c r="DA84" s="1362">
        <v>116712013.241964</v>
      </c>
      <c r="DB84" s="1363">
        <v>5217671.0119692497</v>
      </c>
      <c r="DC84" s="1362">
        <v>181354668.64491901</v>
      </c>
    </row>
    <row r="85" spans="1:107" ht="14.4" customHeight="1" x14ac:dyDescent="0.25">
      <c r="A85" s="1525"/>
      <c r="B85" s="1348" t="s">
        <v>545</v>
      </c>
      <c r="C85" s="1358" t="s">
        <v>78</v>
      </c>
      <c r="D85" s="1359">
        <v>8725.2037225185595</v>
      </c>
      <c r="E85" s="1359">
        <v>421.91930649667199</v>
      </c>
      <c r="F85" s="1359">
        <v>12.0788679037035</v>
      </c>
      <c r="G85" s="1359">
        <v>20.608072454303699</v>
      </c>
      <c r="H85" s="1359">
        <v>128511.52586732501</v>
      </c>
      <c r="I85" s="1359">
        <v>25044.831651570799</v>
      </c>
      <c r="J85" s="1359">
        <v>175.065826033749</v>
      </c>
      <c r="K85" s="1359">
        <v>668.70006017868695</v>
      </c>
      <c r="L85" s="1359">
        <v>37065.350435464999</v>
      </c>
      <c r="M85" s="1359">
        <v>22592.8002638166</v>
      </c>
      <c r="N85" s="1359">
        <v>113.571482302314</v>
      </c>
      <c r="O85" s="1359">
        <v>26359.765517355801</v>
      </c>
      <c r="P85" s="1359">
        <v>4244.9621375224897</v>
      </c>
      <c r="Q85" s="1359">
        <v>258628.25431756099</v>
      </c>
      <c r="R85" s="1359">
        <v>9547.6832485353607</v>
      </c>
      <c r="S85" s="1359">
        <v>37246.340247989603</v>
      </c>
      <c r="T85" s="1359">
        <v>2639.5729987323498</v>
      </c>
      <c r="U85" s="1359">
        <v>27224.3857476749</v>
      </c>
      <c r="V85" s="1359">
        <v>3580.5316062633101</v>
      </c>
      <c r="W85" s="1359">
        <v>5797.8440634221197</v>
      </c>
      <c r="X85" s="1359">
        <v>7340.43599374734</v>
      </c>
      <c r="Y85" s="1359">
        <v>141960.169875355</v>
      </c>
      <c r="Z85" s="1359">
        <v>39192.331925294398</v>
      </c>
      <c r="AA85" s="1359">
        <v>65653.330812726694</v>
      </c>
      <c r="AB85" s="1359">
        <v>122198.09755260601</v>
      </c>
      <c r="AC85" s="1359">
        <v>23034.080204584701</v>
      </c>
      <c r="AD85" s="1359">
        <v>64282.7979924928</v>
      </c>
      <c r="AE85" s="1359">
        <v>91479.977277006998</v>
      </c>
      <c r="AF85" s="1359">
        <v>5276.0338246766796</v>
      </c>
      <c r="AG85" s="1359">
        <v>677.78835015347795</v>
      </c>
      <c r="AH85" s="1359">
        <v>18203.939676152</v>
      </c>
      <c r="AI85" s="1359">
        <v>6108.3916364900597</v>
      </c>
      <c r="AJ85" s="1359">
        <v>2211.7277463825999</v>
      </c>
      <c r="AK85" s="1359">
        <v>8021.2311756667796</v>
      </c>
      <c r="AL85" s="1359">
        <v>92679.203863319897</v>
      </c>
      <c r="AM85" s="1359">
        <v>65299.4876518948</v>
      </c>
      <c r="AN85" s="1359">
        <v>7622.8635901010903</v>
      </c>
      <c r="AO85" s="1359">
        <v>33433.620339888497</v>
      </c>
      <c r="AP85" s="1359">
        <v>260361.94763022801</v>
      </c>
      <c r="AQ85" s="1359">
        <v>198340.453136556</v>
      </c>
      <c r="AR85" s="1359">
        <v>50425.449267233103</v>
      </c>
      <c r="AS85" s="1359">
        <v>4519.1689605700703</v>
      </c>
      <c r="AT85" s="1359">
        <v>1666.02186975632</v>
      </c>
      <c r="AU85" s="1359">
        <v>12261.671026828</v>
      </c>
      <c r="AV85" s="1359">
        <v>11127.1030169276</v>
      </c>
      <c r="AW85" s="1359">
        <v>20059.3158258285</v>
      </c>
      <c r="AX85" s="1359">
        <v>209705.604268914</v>
      </c>
      <c r="AY85" s="1359">
        <v>26412.313583413699</v>
      </c>
      <c r="AZ85" s="1359">
        <v>233548.24187047401</v>
      </c>
      <c r="BA85" s="1359">
        <v>5268.4757915535602</v>
      </c>
      <c r="BB85" s="1359">
        <v>140765.237192717</v>
      </c>
      <c r="BC85" s="1359">
        <v>19192.122973697798</v>
      </c>
      <c r="BD85" s="1359">
        <v>174778.080188444</v>
      </c>
      <c r="BE85" s="1359">
        <v>3668.1511980701098</v>
      </c>
      <c r="BF85" s="1359">
        <v>81226.670445705298</v>
      </c>
      <c r="BG85" s="1359">
        <v>37109.732960139598</v>
      </c>
      <c r="BH85" s="1359">
        <v>46102.462242854999</v>
      </c>
      <c r="BI85" s="1359">
        <v>220595.18411234199</v>
      </c>
      <c r="BJ85" s="1359">
        <v>47089.734440049899</v>
      </c>
      <c r="BK85" s="1359">
        <v>248126.10406209101</v>
      </c>
      <c r="BL85" s="1359">
        <v>113735.124690671</v>
      </c>
      <c r="BM85" s="1359">
        <v>91103.351052237602</v>
      </c>
      <c r="BN85" s="1359">
        <v>160511.44032425</v>
      </c>
      <c r="BO85" s="1359">
        <v>10068.3833340689</v>
      </c>
      <c r="BP85" s="1359">
        <v>98067.089805387193</v>
      </c>
      <c r="BQ85" s="1359">
        <v>28985.704172611499</v>
      </c>
      <c r="BR85" s="1359">
        <v>30376.432407996799</v>
      </c>
      <c r="BS85" s="1359">
        <v>378518.88410693</v>
      </c>
      <c r="BT85" s="1359">
        <v>90298.669941620596</v>
      </c>
      <c r="BU85" s="1359">
        <v>1383844.8534366</v>
      </c>
      <c r="BV85" s="1359">
        <v>31344.0637552402</v>
      </c>
      <c r="BW85" s="1359">
        <v>1486338.78883377</v>
      </c>
      <c r="BX85" s="1359">
        <v>431351.22680768202</v>
      </c>
      <c r="BY85" s="1359">
        <v>2891598.3244320499</v>
      </c>
      <c r="BZ85" s="1359">
        <v>9326198.8319811504</v>
      </c>
      <c r="CA85" s="1359">
        <v>6921130.6649803296</v>
      </c>
      <c r="CB85" s="1359">
        <v>84894898.006032705</v>
      </c>
      <c r="CC85" s="1359">
        <v>5661210.5766274901</v>
      </c>
      <c r="CD85" s="1359">
        <v>30733899.912444498</v>
      </c>
      <c r="CE85" s="1359">
        <v>123238532.81901599</v>
      </c>
      <c r="CF85" s="1359">
        <v>2607672.38150725</v>
      </c>
      <c r="CG85" s="1359">
        <v>5794491.7779496098</v>
      </c>
      <c r="CH85" s="1359">
        <v>942508.04981340503</v>
      </c>
      <c r="CI85" s="1359">
        <v>24594480.308594398</v>
      </c>
      <c r="CJ85" s="1359">
        <v>14848940.7533192</v>
      </c>
      <c r="CK85" s="1359">
        <v>5196078.0032771602</v>
      </c>
      <c r="CL85" s="1359">
        <v>149794.76549179899</v>
      </c>
      <c r="CM85" s="1359">
        <v>1471850.81142026</v>
      </c>
      <c r="CN85" s="1359">
        <v>596719.73249428906</v>
      </c>
      <c r="CO85" s="1359">
        <v>12428254.215489799</v>
      </c>
      <c r="CP85" s="1359">
        <v>48032822.619455598</v>
      </c>
      <c r="CQ85" s="1360">
        <v>388111272.31799001</v>
      </c>
      <c r="CR85" s="1342">
        <v>94249378.098405197</v>
      </c>
      <c r="CS85" s="1342">
        <v>355674774.93793499</v>
      </c>
      <c r="CT85" s="1361">
        <v>449924153.03634</v>
      </c>
      <c r="CU85" s="1342">
        <v>0</v>
      </c>
      <c r="CV85" s="1361">
        <v>449924153.03634</v>
      </c>
      <c r="CW85" s="1342">
        <v>81897713.220970899</v>
      </c>
      <c r="CX85" s="1342">
        <v>0</v>
      </c>
      <c r="CY85" s="1361">
        <v>81897713.220970899</v>
      </c>
      <c r="CZ85" s="1342">
        <v>0</v>
      </c>
      <c r="DA85" s="1362">
        <v>531821866.25731099</v>
      </c>
      <c r="DB85" s="1363">
        <v>0</v>
      </c>
      <c r="DC85" s="1362">
        <v>919933138.57530105</v>
      </c>
    </row>
    <row r="86" spans="1:107" ht="14.4" customHeight="1" x14ac:dyDescent="0.25">
      <c r="A86" s="1525"/>
      <c r="B86" s="1348" t="s">
        <v>546</v>
      </c>
      <c r="C86" s="1358" t="s">
        <v>79</v>
      </c>
      <c r="D86" s="1359">
        <v>10054942.546419</v>
      </c>
      <c r="E86" s="1359">
        <v>608087.58433880506</v>
      </c>
      <c r="F86" s="1359">
        <v>11068408.3838041</v>
      </c>
      <c r="G86" s="1359">
        <v>4155600.6098732902</v>
      </c>
      <c r="H86" s="1359">
        <v>12753436.1841796</v>
      </c>
      <c r="I86" s="1359">
        <v>1912051.6454747301</v>
      </c>
      <c r="J86" s="1359">
        <v>2252935.0768224201</v>
      </c>
      <c r="K86" s="1359">
        <v>2299949.7208407</v>
      </c>
      <c r="L86" s="1359">
        <v>4461213.9744100599</v>
      </c>
      <c r="M86" s="1359">
        <v>17875209.091040399</v>
      </c>
      <c r="N86" s="1359">
        <v>630910.72610589105</v>
      </c>
      <c r="O86" s="1359">
        <v>12934200.5149945</v>
      </c>
      <c r="P86" s="1359">
        <v>4963220.3311820198</v>
      </c>
      <c r="Q86" s="1359">
        <v>33240338.935157798</v>
      </c>
      <c r="R86" s="1359">
        <v>8401304.7388085593</v>
      </c>
      <c r="S86" s="1359">
        <v>14699610.943242401</v>
      </c>
      <c r="T86" s="1359">
        <v>5561934.5379696898</v>
      </c>
      <c r="U86" s="1359">
        <v>11024008.515950199</v>
      </c>
      <c r="V86" s="1359">
        <v>1619564.5670107701</v>
      </c>
      <c r="W86" s="1359">
        <v>1212131.50309035</v>
      </c>
      <c r="X86" s="1359">
        <v>2527079.4210294201</v>
      </c>
      <c r="Y86" s="1359">
        <v>24918063.0417349</v>
      </c>
      <c r="Z86" s="1359">
        <v>17953311.577994499</v>
      </c>
      <c r="AA86" s="1359">
        <v>15237895.800456399</v>
      </c>
      <c r="AB86" s="1359">
        <v>10522101.815762799</v>
      </c>
      <c r="AC86" s="1359">
        <v>13048157.069954099</v>
      </c>
      <c r="AD86" s="1359">
        <v>7041118.54962123</v>
      </c>
      <c r="AE86" s="1359">
        <v>9381671.56766445</v>
      </c>
      <c r="AF86" s="1359">
        <v>8423331.4298647102</v>
      </c>
      <c r="AG86" s="1359">
        <v>2380110.1511906702</v>
      </c>
      <c r="AH86" s="1359">
        <v>10243514.683261801</v>
      </c>
      <c r="AI86" s="1359">
        <v>3406666.7994132801</v>
      </c>
      <c r="AJ86" s="1359">
        <v>1195605.58830464</v>
      </c>
      <c r="AK86" s="1359">
        <v>4400359.4402887598</v>
      </c>
      <c r="AL86" s="1359">
        <v>23804033.264642201</v>
      </c>
      <c r="AM86" s="1359">
        <v>32260873.331677198</v>
      </c>
      <c r="AN86" s="1359">
        <v>3329741.4620806901</v>
      </c>
      <c r="AO86" s="1359">
        <v>5743534.1153754098</v>
      </c>
      <c r="AP86" s="1359">
        <v>19431895.025381099</v>
      </c>
      <c r="AQ86" s="1359">
        <v>27774789.430618901</v>
      </c>
      <c r="AR86" s="1359">
        <v>7732279.6073666997</v>
      </c>
      <c r="AS86" s="1359">
        <v>5514889.2342568198</v>
      </c>
      <c r="AT86" s="1359">
        <v>1329705.63421136</v>
      </c>
      <c r="AU86" s="1359">
        <v>3142725.1141940402</v>
      </c>
      <c r="AV86" s="1359">
        <v>20684219.8449541</v>
      </c>
      <c r="AW86" s="1359">
        <v>15042436.9298313</v>
      </c>
      <c r="AX86" s="1359">
        <v>26089628.037861999</v>
      </c>
      <c r="AY86" s="1359">
        <v>3140649.2203196199</v>
      </c>
      <c r="AZ86" s="1359">
        <v>29608049.278005399</v>
      </c>
      <c r="BA86" s="1359">
        <v>1583483.3086534899</v>
      </c>
      <c r="BB86" s="1359">
        <v>23433043.084980801</v>
      </c>
      <c r="BC86" s="1359">
        <v>3629514.0069853398</v>
      </c>
      <c r="BD86" s="1359">
        <v>71487144.229318798</v>
      </c>
      <c r="BE86" s="1359">
        <v>2566192.2424510699</v>
      </c>
      <c r="BF86" s="1359">
        <v>5127243.9212955404</v>
      </c>
      <c r="BG86" s="1359">
        <v>4559614.84175622</v>
      </c>
      <c r="BH86" s="1359">
        <v>12615099.366186799</v>
      </c>
      <c r="BI86" s="1359">
        <v>29707486.8994333</v>
      </c>
      <c r="BJ86" s="1359">
        <v>11062157.775245899</v>
      </c>
      <c r="BK86" s="1359">
        <v>25979299.520758498</v>
      </c>
      <c r="BL86" s="1359">
        <v>28441808.785069101</v>
      </c>
      <c r="BM86" s="1359">
        <v>5681917.8164908905</v>
      </c>
      <c r="BN86" s="1359">
        <v>7651892.7912735399</v>
      </c>
      <c r="BO86" s="1359">
        <v>423799.76924022997</v>
      </c>
      <c r="BP86" s="1359">
        <v>17078838.812401999</v>
      </c>
      <c r="BQ86" s="1359">
        <v>2079180.21036368</v>
      </c>
      <c r="BR86" s="1359">
        <v>698311.44824874401</v>
      </c>
      <c r="BS86" s="1359">
        <v>145899386.578242</v>
      </c>
      <c r="BT86" s="1359">
        <v>1089580.6680783799</v>
      </c>
      <c r="BU86" s="1359">
        <v>18595543.753234599</v>
      </c>
      <c r="BV86" s="1359">
        <v>2293728.1853728201</v>
      </c>
      <c r="BW86" s="1359">
        <v>11932562.680789899</v>
      </c>
      <c r="BX86" s="1359">
        <v>1076836.77240185</v>
      </c>
      <c r="BY86" s="1359">
        <v>4892424.1573082097</v>
      </c>
      <c r="BZ86" s="1359">
        <v>20100979.9570815</v>
      </c>
      <c r="CA86" s="1359">
        <v>26176379.554029498</v>
      </c>
      <c r="CB86" s="1359">
        <v>94048755.248040006</v>
      </c>
      <c r="CC86" s="1359">
        <v>11529117.009756301</v>
      </c>
      <c r="CD86" s="1359">
        <v>51778959.234880596</v>
      </c>
      <c r="CE86" s="1359">
        <v>241807956.09692299</v>
      </c>
      <c r="CF86" s="1359">
        <v>11354677.543380599</v>
      </c>
      <c r="CG86" s="1359">
        <v>29771379.322685398</v>
      </c>
      <c r="CH86" s="1359">
        <v>4800454.3022462605</v>
      </c>
      <c r="CI86" s="1359">
        <v>12717277.910212601</v>
      </c>
      <c r="CJ86" s="1359">
        <v>8770396.3548735492</v>
      </c>
      <c r="CK86" s="1359">
        <v>30089285.127145201</v>
      </c>
      <c r="CL86" s="1359">
        <v>158798.56694804601</v>
      </c>
      <c r="CM86" s="1359">
        <v>6204108.5481277304</v>
      </c>
      <c r="CN86" s="1359">
        <v>1005471.52464886</v>
      </c>
      <c r="CO86" s="1359">
        <v>28191101.068515498</v>
      </c>
      <c r="CP86" s="1359">
        <v>60511495.717506699</v>
      </c>
      <c r="CQ86" s="1360">
        <v>1595640181.3106201</v>
      </c>
      <c r="CR86" s="1342">
        <v>44466641.431308903</v>
      </c>
      <c r="CS86" s="1342">
        <v>187353174.56692299</v>
      </c>
      <c r="CT86" s="1361">
        <v>231819815.99823201</v>
      </c>
      <c r="CU86" s="1342">
        <v>18762259.662812602</v>
      </c>
      <c r="CV86" s="1361">
        <v>250582075.661044</v>
      </c>
      <c r="CW86" s="1342">
        <v>93098199.786159903</v>
      </c>
      <c r="CX86" s="1342">
        <v>10043435.0444803</v>
      </c>
      <c r="CY86" s="1361">
        <v>103141634.83064</v>
      </c>
      <c r="CZ86" s="1342">
        <v>193737666.561059</v>
      </c>
      <c r="DA86" s="1362">
        <v>547461377.05274403</v>
      </c>
      <c r="DB86" s="1363">
        <v>30344404.236205999</v>
      </c>
      <c r="DC86" s="1362">
        <v>2112757154.12714</v>
      </c>
    </row>
    <row r="87" spans="1:107" ht="14.4" customHeight="1" x14ac:dyDescent="0.25">
      <c r="A87" s="1525"/>
      <c r="B87" s="1348" t="s">
        <v>547</v>
      </c>
      <c r="C87" s="1358" t="s">
        <v>80</v>
      </c>
      <c r="D87" s="1359">
        <v>0</v>
      </c>
      <c r="E87" s="1359">
        <v>0</v>
      </c>
      <c r="F87" s="1359">
        <v>0</v>
      </c>
      <c r="G87" s="1359">
        <v>0</v>
      </c>
      <c r="H87" s="1359">
        <v>0</v>
      </c>
      <c r="I87" s="1359">
        <v>0</v>
      </c>
      <c r="J87" s="1359">
        <v>0</v>
      </c>
      <c r="K87" s="1359">
        <v>0</v>
      </c>
      <c r="L87" s="1359">
        <v>0</v>
      </c>
      <c r="M87" s="1359">
        <v>0</v>
      </c>
      <c r="N87" s="1359">
        <v>0</v>
      </c>
      <c r="O87" s="1359">
        <v>0</v>
      </c>
      <c r="P87" s="1359">
        <v>0</v>
      </c>
      <c r="Q87" s="1359">
        <v>0</v>
      </c>
      <c r="R87" s="1359">
        <v>0</v>
      </c>
      <c r="S87" s="1359">
        <v>0</v>
      </c>
      <c r="T87" s="1359">
        <v>0</v>
      </c>
      <c r="U87" s="1359">
        <v>0</v>
      </c>
      <c r="V87" s="1359">
        <v>0</v>
      </c>
      <c r="W87" s="1359">
        <v>0</v>
      </c>
      <c r="X87" s="1359">
        <v>0</v>
      </c>
      <c r="Y87" s="1359">
        <v>0</v>
      </c>
      <c r="Z87" s="1359">
        <v>0</v>
      </c>
      <c r="AA87" s="1359">
        <v>0</v>
      </c>
      <c r="AB87" s="1359">
        <v>0</v>
      </c>
      <c r="AC87" s="1359">
        <v>0</v>
      </c>
      <c r="AD87" s="1359">
        <v>0</v>
      </c>
      <c r="AE87" s="1359">
        <v>0</v>
      </c>
      <c r="AF87" s="1359">
        <v>0</v>
      </c>
      <c r="AG87" s="1359">
        <v>0</v>
      </c>
      <c r="AH87" s="1359">
        <v>0</v>
      </c>
      <c r="AI87" s="1359">
        <v>0</v>
      </c>
      <c r="AJ87" s="1359">
        <v>0</v>
      </c>
      <c r="AK87" s="1359">
        <v>0</v>
      </c>
      <c r="AL87" s="1359">
        <v>0</v>
      </c>
      <c r="AM87" s="1359">
        <v>0</v>
      </c>
      <c r="AN87" s="1359">
        <v>0</v>
      </c>
      <c r="AO87" s="1359">
        <v>0</v>
      </c>
      <c r="AP87" s="1359">
        <v>0</v>
      </c>
      <c r="AQ87" s="1359">
        <v>0</v>
      </c>
      <c r="AR87" s="1359">
        <v>0</v>
      </c>
      <c r="AS87" s="1359">
        <v>0</v>
      </c>
      <c r="AT87" s="1359">
        <v>0</v>
      </c>
      <c r="AU87" s="1359">
        <v>0</v>
      </c>
      <c r="AV87" s="1359">
        <v>0</v>
      </c>
      <c r="AW87" s="1359">
        <v>0</v>
      </c>
      <c r="AX87" s="1359">
        <v>0</v>
      </c>
      <c r="AY87" s="1359">
        <v>0</v>
      </c>
      <c r="AZ87" s="1359">
        <v>0</v>
      </c>
      <c r="BA87" s="1359">
        <v>0</v>
      </c>
      <c r="BB87" s="1359">
        <v>0</v>
      </c>
      <c r="BC87" s="1359">
        <v>0</v>
      </c>
      <c r="BD87" s="1359">
        <v>0</v>
      </c>
      <c r="BE87" s="1359">
        <v>0</v>
      </c>
      <c r="BF87" s="1359">
        <v>0</v>
      </c>
      <c r="BG87" s="1359">
        <v>0</v>
      </c>
      <c r="BH87" s="1359">
        <v>0</v>
      </c>
      <c r="BI87" s="1359">
        <v>0</v>
      </c>
      <c r="BJ87" s="1359">
        <v>0</v>
      </c>
      <c r="BK87" s="1359">
        <v>0</v>
      </c>
      <c r="BL87" s="1359">
        <v>0</v>
      </c>
      <c r="BM87" s="1359">
        <v>0</v>
      </c>
      <c r="BN87" s="1359">
        <v>0</v>
      </c>
      <c r="BO87" s="1359">
        <v>0</v>
      </c>
      <c r="BP87" s="1359">
        <v>0</v>
      </c>
      <c r="BQ87" s="1359">
        <v>0</v>
      </c>
      <c r="BR87" s="1359">
        <v>0</v>
      </c>
      <c r="BS87" s="1359">
        <v>0</v>
      </c>
      <c r="BT87" s="1359">
        <v>0</v>
      </c>
      <c r="BU87" s="1359">
        <v>0</v>
      </c>
      <c r="BV87" s="1359">
        <v>0</v>
      </c>
      <c r="BW87" s="1359">
        <v>0</v>
      </c>
      <c r="BX87" s="1359">
        <v>0</v>
      </c>
      <c r="BY87" s="1359">
        <v>0</v>
      </c>
      <c r="BZ87" s="1359">
        <v>0</v>
      </c>
      <c r="CA87" s="1359">
        <v>0</v>
      </c>
      <c r="CB87" s="1359">
        <v>0</v>
      </c>
      <c r="CC87" s="1359">
        <v>0</v>
      </c>
      <c r="CD87" s="1359">
        <v>0</v>
      </c>
      <c r="CE87" s="1359">
        <v>0</v>
      </c>
      <c r="CF87" s="1359">
        <v>683546.50067840796</v>
      </c>
      <c r="CG87" s="1359">
        <v>0</v>
      </c>
      <c r="CH87" s="1359">
        <v>0</v>
      </c>
      <c r="CI87" s="1359">
        <v>0</v>
      </c>
      <c r="CJ87" s="1359">
        <v>0</v>
      </c>
      <c r="CK87" s="1359">
        <v>0</v>
      </c>
      <c r="CL87" s="1359">
        <v>0</v>
      </c>
      <c r="CM87" s="1359">
        <v>0</v>
      </c>
      <c r="CN87" s="1359">
        <v>0</v>
      </c>
      <c r="CO87" s="1359">
        <v>0</v>
      </c>
      <c r="CP87" s="1359">
        <v>0</v>
      </c>
      <c r="CQ87" s="1360">
        <v>683546.50067840796</v>
      </c>
      <c r="CR87" s="1342">
        <v>0</v>
      </c>
      <c r="CS87" s="1342">
        <v>0</v>
      </c>
      <c r="CT87" s="1361">
        <v>0</v>
      </c>
      <c r="CU87" s="1342">
        <v>38152367.807966001</v>
      </c>
      <c r="CV87" s="1361">
        <v>38152367.807966001</v>
      </c>
      <c r="CW87" s="1342">
        <v>159297576.146301</v>
      </c>
      <c r="CX87" s="1342">
        <v>0</v>
      </c>
      <c r="CY87" s="1361">
        <v>159297576.146301</v>
      </c>
      <c r="CZ87" s="1342">
        <v>7605271.3408159101</v>
      </c>
      <c r="DA87" s="1362">
        <v>205055215.29508299</v>
      </c>
      <c r="DB87" s="1363">
        <v>14101362.9102403</v>
      </c>
      <c r="DC87" s="1362">
        <v>191637398.88552099</v>
      </c>
    </row>
    <row r="88" spans="1:107" ht="14.4" customHeight="1" x14ac:dyDescent="0.25">
      <c r="A88" s="1525"/>
      <c r="B88" s="1348" t="s">
        <v>548</v>
      </c>
      <c r="C88" s="1358" t="s">
        <v>81</v>
      </c>
      <c r="D88" s="1359">
        <v>3792472.6694575101</v>
      </c>
      <c r="E88" s="1359">
        <v>740069.39712697896</v>
      </c>
      <c r="F88" s="1359">
        <v>1550436.54688971</v>
      </c>
      <c r="G88" s="1359">
        <v>1197854.49711843</v>
      </c>
      <c r="H88" s="1359">
        <v>2166933.9432861502</v>
      </c>
      <c r="I88" s="1359">
        <v>436026.00776431401</v>
      </c>
      <c r="J88" s="1359">
        <v>121609.085657326</v>
      </c>
      <c r="K88" s="1359">
        <v>1047602.65756897</v>
      </c>
      <c r="L88" s="1359">
        <v>1285645.0553377401</v>
      </c>
      <c r="M88" s="1359">
        <v>190233.194558168</v>
      </c>
      <c r="N88" s="1359">
        <v>1366.44972162058</v>
      </c>
      <c r="O88" s="1359">
        <v>76124.065213726601</v>
      </c>
      <c r="P88" s="1359">
        <v>32840.427430803</v>
      </c>
      <c r="Q88" s="1359">
        <v>791769.74602113897</v>
      </c>
      <c r="R88" s="1359">
        <v>99723.703054607802</v>
      </c>
      <c r="S88" s="1359">
        <v>479767.72267811699</v>
      </c>
      <c r="T88" s="1359">
        <v>120019.92265465199</v>
      </c>
      <c r="U88" s="1359">
        <v>234809.99783598501</v>
      </c>
      <c r="V88" s="1359">
        <v>13467.741587759499</v>
      </c>
      <c r="W88" s="1359">
        <v>12063.9419432212</v>
      </c>
      <c r="X88" s="1359">
        <v>14174.263621480601</v>
      </c>
      <c r="Y88" s="1359">
        <v>920499.20136206294</v>
      </c>
      <c r="Z88" s="1359">
        <v>277157.67285473802</v>
      </c>
      <c r="AA88" s="1359">
        <v>630503.40623856895</v>
      </c>
      <c r="AB88" s="1359">
        <v>343787.30177732202</v>
      </c>
      <c r="AC88" s="1359">
        <v>1027313.08003163</v>
      </c>
      <c r="AD88" s="1359">
        <v>87762.8593769203</v>
      </c>
      <c r="AE88" s="1359">
        <v>118380.528928662</v>
      </c>
      <c r="AF88" s="1359">
        <v>129499.048039983</v>
      </c>
      <c r="AG88" s="1359">
        <v>5975.3673647506903</v>
      </c>
      <c r="AH88" s="1359">
        <v>643761.30296105705</v>
      </c>
      <c r="AI88" s="1359">
        <v>114373.96598361401</v>
      </c>
      <c r="AJ88" s="1359">
        <v>155650.83368190701</v>
      </c>
      <c r="AK88" s="1359">
        <v>637433.70522531797</v>
      </c>
      <c r="AL88" s="1359">
        <v>5023592.1541506797</v>
      </c>
      <c r="AM88" s="1359">
        <v>1812551.9432262699</v>
      </c>
      <c r="AN88" s="1359">
        <v>357723.01141285198</v>
      </c>
      <c r="AO88" s="1359">
        <v>726029.16977124196</v>
      </c>
      <c r="AP88" s="1359">
        <v>505774.53099057201</v>
      </c>
      <c r="AQ88" s="1359">
        <v>591884.86286631902</v>
      </c>
      <c r="AR88" s="1359">
        <v>210435.936464589</v>
      </c>
      <c r="AS88" s="1359">
        <v>973118.58828124905</v>
      </c>
      <c r="AT88" s="1359">
        <v>614178.66060199705</v>
      </c>
      <c r="AU88" s="1359">
        <v>224563.90607784601</v>
      </c>
      <c r="AV88" s="1359">
        <v>2136602.4102857299</v>
      </c>
      <c r="AW88" s="1359">
        <v>993559.58516571601</v>
      </c>
      <c r="AX88" s="1359">
        <v>2168787.6095146202</v>
      </c>
      <c r="AY88" s="1359">
        <v>426984.56952814799</v>
      </c>
      <c r="AZ88" s="1359">
        <v>1638151.64750357</v>
      </c>
      <c r="BA88" s="1359">
        <v>343221.64145717199</v>
      </c>
      <c r="BB88" s="1359">
        <v>3194725.10750705</v>
      </c>
      <c r="BC88" s="1359">
        <v>529751.36051201599</v>
      </c>
      <c r="BD88" s="1359">
        <v>7954856.8023211202</v>
      </c>
      <c r="BE88" s="1359">
        <v>307068.45911907201</v>
      </c>
      <c r="BF88" s="1359">
        <v>840577.07375264203</v>
      </c>
      <c r="BG88" s="1359">
        <v>268497.00204261002</v>
      </c>
      <c r="BH88" s="1359">
        <v>778271.69477347902</v>
      </c>
      <c r="BI88" s="1359">
        <v>1921896.7041799901</v>
      </c>
      <c r="BJ88" s="1359">
        <v>630714.67229943105</v>
      </c>
      <c r="BK88" s="1359">
        <v>5983582.2976789502</v>
      </c>
      <c r="BL88" s="1359">
        <v>1408044.1255145599</v>
      </c>
      <c r="BM88" s="1359">
        <v>758422.89345323597</v>
      </c>
      <c r="BN88" s="1359">
        <v>214566.72306265301</v>
      </c>
      <c r="BO88" s="1359">
        <v>40229.509249214199</v>
      </c>
      <c r="BP88" s="1359">
        <v>3414710.6137663298</v>
      </c>
      <c r="BQ88" s="1359">
        <v>5259.9607983817104</v>
      </c>
      <c r="BR88" s="1359">
        <v>28122.029662904501</v>
      </c>
      <c r="BS88" s="1359">
        <v>199839097.79104599</v>
      </c>
      <c r="BT88" s="1359">
        <v>310952.50678954303</v>
      </c>
      <c r="BU88" s="1359">
        <v>331074.46762256703</v>
      </c>
      <c r="BV88" s="1359">
        <v>281147.81646142399</v>
      </c>
      <c r="BW88" s="1359">
        <v>1628028.31610941</v>
      </c>
      <c r="BX88" s="1359">
        <v>11.2799218886449</v>
      </c>
      <c r="BY88" s="1359">
        <v>130146.379087842</v>
      </c>
      <c r="BZ88" s="1359">
        <v>499329.732992151</v>
      </c>
      <c r="CA88" s="1359">
        <v>1837.04822103169</v>
      </c>
      <c r="CB88" s="1359">
        <v>1141895.90413882</v>
      </c>
      <c r="CC88" s="1359">
        <v>113895.181040369</v>
      </c>
      <c r="CD88" s="1359">
        <v>746288.72726639605</v>
      </c>
      <c r="CE88" s="1359">
        <v>10208644.808757</v>
      </c>
      <c r="CF88" s="1359">
        <v>10888230.0972169</v>
      </c>
      <c r="CG88" s="1359">
        <v>57789507.098107398</v>
      </c>
      <c r="CH88" s="1359">
        <v>282592.14936136297</v>
      </c>
      <c r="CI88" s="1359">
        <v>13153.393918408799</v>
      </c>
      <c r="CJ88" s="1359">
        <v>1177011.6464393099</v>
      </c>
      <c r="CK88" s="1359">
        <v>244490.27880268099</v>
      </c>
      <c r="CL88" s="1359">
        <v>124.785337486852</v>
      </c>
      <c r="CM88" s="1359">
        <v>24851.769659825299</v>
      </c>
      <c r="CN88" s="1359">
        <v>7257.8884831695104</v>
      </c>
      <c r="CO88" s="1359">
        <v>345827.42688060302</v>
      </c>
      <c r="CP88" s="1359">
        <v>2585542.5192363299</v>
      </c>
      <c r="CQ88" s="1360">
        <v>355114505.58024502</v>
      </c>
      <c r="CR88" s="1342">
        <v>669111.46171708195</v>
      </c>
      <c r="CS88" s="1342">
        <v>2713164.9252489801</v>
      </c>
      <c r="CT88" s="1361">
        <v>3382276.3869660599</v>
      </c>
      <c r="CU88" s="1342">
        <v>63829520.647184998</v>
      </c>
      <c r="CV88" s="1361">
        <v>67211797.034151107</v>
      </c>
      <c r="CW88" s="1342">
        <v>7033901.8121554302</v>
      </c>
      <c r="CX88" s="1342">
        <v>0</v>
      </c>
      <c r="CY88" s="1361">
        <v>7033901.8121554302</v>
      </c>
      <c r="CZ88" s="1342">
        <v>3143.74067601143</v>
      </c>
      <c r="DA88" s="1362">
        <v>74248842.586982504</v>
      </c>
      <c r="DB88" s="1363">
        <v>1188.27458950512</v>
      </c>
      <c r="DC88" s="1362">
        <v>429362159.89263803</v>
      </c>
    </row>
    <row r="89" spans="1:107" ht="14.4" customHeight="1" x14ac:dyDescent="0.25">
      <c r="A89" s="1525"/>
      <c r="B89" s="1348" t="s">
        <v>549</v>
      </c>
      <c r="C89" s="1358" t="s">
        <v>82</v>
      </c>
      <c r="D89" s="1359">
        <v>1204245.80085157</v>
      </c>
      <c r="E89" s="1359">
        <v>17869.7331170912</v>
      </c>
      <c r="F89" s="1359">
        <v>4419.6327741352898</v>
      </c>
      <c r="G89" s="1359">
        <v>91358.533461709099</v>
      </c>
      <c r="H89" s="1359">
        <v>98104.116810150997</v>
      </c>
      <c r="I89" s="1359">
        <v>44353.096253383301</v>
      </c>
      <c r="J89" s="1359">
        <v>49751.476131435302</v>
      </c>
      <c r="K89" s="1359">
        <v>105064.930123382</v>
      </c>
      <c r="L89" s="1359">
        <v>243201.32243016901</v>
      </c>
      <c r="M89" s="1359">
        <v>50181.016331333303</v>
      </c>
      <c r="N89" s="1359">
        <v>14056.150585241299</v>
      </c>
      <c r="O89" s="1359">
        <v>23481.620393187899</v>
      </c>
      <c r="P89" s="1359">
        <v>23383.109241202499</v>
      </c>
      <c r="Q89" s="1359">
        <v>116721.662590547</v>
      </c>
      <c r="R89" s="1359">
        <v>74868.360290370198</v>
      </c>
      <c r="S89" s="1359">
        <v>140790.16448395801</v>
      </c>
      <c r="T89" s="1359">
        <v>59841.027540189301</v>
      </c>
      <c r="U89" s="1359">
        <v>525300.11270424596</v>
      </c>
      <c r="V89" s="1359">
        <v>68954.204592374401</v>
      </c>
      <c r="W89" s="1359">
        <v>7981.38722300263</v>
      </c>
      <c r="X89" s="1359">
        <v>17010.461103660698</v>
      </c>
      <c r="Y89" s="1359">
        <v>101157.863584754</v>
      </c>
      <c r="Z89" s="1359">
        <v>51089.242519510997</v>
      </c>
      <c r="AA89" s="1359">
        <v>59502.570885092799</v>
      </c>
      <c r="AB89" s="1359">
        <v>59884.427296285001</v>
      </c>
      <c r="AC89" s="1359">
        <v>665363.48432546505</v>
      </c>
      <c r="AD89" s="1359">
        <v>47756.012133882999</v>
      </c>
      <c r="AE89" s="1359">
        <v>30773.5227133304</v>
      </c>
      <c r="AF89" s="1359">
        <v>92689.539233842705</v>
      </c>
      <c r="AG89" s="1359">
        <v>77351.466251379999</v>
      </c>
      <c r="AH89" s="1359">
        <v>117621.30219382299</v>
      </c>
      <c r="AI89" s="1359">
        <v>85426.058501931606</v>
      </c>
      <c r="AJ89" s="1359">
        <v>19896.217880761102</v>
      </c>
      <c r="AK89" s="1359">
        <v>13655.9931367195</v>
      </c>
      <c r="AL89" s="1359">
        <v>209079.402245479</v>
      </c>
      <c r="AM89" s="1359">
        <v>231432.09612194501</v>
      </c>
      <c r="AN89" s="1359">
        <v>58320.6156107969</v>
      </c>
      <c r="AO89" s="1359">
        <v>29691.9104318684</v>
      </c>
      <c r="AP89" s="1359">
        <v>84509.363441989801</v>
      </c>
      <c r="AQ89" s="1359">
        <v>256360.56663312</v>
      </c>
      <c r="AR89" s="1359">
        <v>90172.879009955694</v>
      </c>
      <c r="AS89" s="1359">
        <v>33373.528635644398</v>
      </c>
      <c r="AT89" s="1359">
        <v>20019.940409263701</v>
      </c>
      <c r="AU89" s="1359">
        <v>22481.796741894799</v>
      </c>
      <c r="AV89" s="1359">
        <v>634593.96518466505</v>
      </c>
      <c r="AW89" s="1359">
        <v>173603.439886204</v>
      </c>
      <c r="AX89" s="1359">
        <v>195226.579904207</v>
      </c>
      <c r="AY89" s="1359">
        <v>10100.084688336699</v>
      </c>
      <c r="AZ89" s="1359">
        <v>266288.07461744902</v>
      </c>
      <c r="BA89" s="1359">
        <v>10992.133120742101</v>
      </c>
      <c r="BB89" s="1359">
        <v>237980.248649555</v>
      </c>
      <c r="BC89" s="1359">
        <v>22989.9016084957</v>
      </c>
      <c r="BD89" s="1359">
        <v>226876.7078106</v>
      </c>
      <c r="BE89" s="1359">
        <v>25248.942170447699</v>
      </c>
      <c r="BF89" s="1359">
        <v>47970.8234359747</v>
      </c>
      <c r="BG89" s="1359">
        <v>26688.087236048301</v>
      </c>
      <c r="BH89" s="1359">
        <v>73832.020787478104</v>
      </c>
      <c r="BI89" s="1359">
        <v>154565.524703534</v>
      </c>
      <c r="BJ89" s="1359">
        <v>28084.340781274699</v>
      </c>
      <c r="BK89" s="1359">
        <v>157456.31957852899</v>
      </c>
      <c r="BL89" s="1359">
        <v>109810.062659011</v>
      </c>
      <c r="BM89" s="1359">
        <v>50856.1466272822</v>
      </c>
      <c r="BN89" s="1359">
        <v>78555.508624003502</v>
      </c>
      <c r="BO89" s="1359">
        <v>23597.389174312499</v>
      </c>
      <c r="BP89" s="1359">
        <v>1845169.83622162</v>
      </c>
      <c r="BQ89" s="1359">
        <v>9885.6777186419804</v>
      </c>
      <c r="BR89" s="1359">
        <v>1712442.3677664399</v>
      </c>
      <c r="BS89" s="1359">
        <v>900495.97498214501</v>
      </c>
      <c r="BT89" s="1359">
        <v>209868.60842255899</v>
      </c>
      <c r="BU89" s="1359">
        <v>171839.04310562499</v>
      </c>
      <c r="BV89" s="1359">
        <v>126278.24511570401</v>
      </c>
      <c r="BW89" s="1359">
        <v>1065139.74803168</v>
      </c>
      <c r="BX89" s="1359">
        <v>345674.42620194098</v>
      </c>
      <c r="BY89" s="1359">
        <v>39605.170625939703</v>
      </c>
      <c r="BZ89" s="1359">
        <v>417501.771573468</v>
      </c>
      <c r="CA89" s="1359">
        <v>196962.09137759701</v>
      </c>
      <c r="CB89" s="1359">
        <v>2581692.59721557</v>
      </c>
      <c r="CC89" s="1359">
        <v>79384.548972925404</v>
      </c>
      <c r="CD89" s="1359">
        <v>333709.19640761102</v>
      </c>
      <c r="CE89" s="1359">
        <v>4522207.8880022196</v>
      </c>
      <c r="CF89" s="1359">
        <v>508735.238020844</v>
      </c>
      <c r="CG89" s="1359">
        <v>453857.97394736798</v>
      </c>
      <c r="CH89" s="1359">
        <v>2643456.21733625</v>
      </c>
      <c r="CI89" s="1359">
        <v>475733.26205738902</v>
      </c>
      <c r="CJ89" s="1359">
        <v>457768.396290996</v>
      </c>
      <c r="CK89" s="1359">
        <v>372546.20126327599</v>
      </c>
      <c r="CL89" s="1359">
        <v>2484.8158337715699</v>
      </c>
      <c r="CM89" s="1359">
        <v>137375.23635181901</v>
      </c>
      <c r="CN89" s="1359">
        <v>162610.798310143</v>
      </c>
      <c r="CO89" s="1359">
        <v>1487689.5993451599</v>
      </c>
      <c r="CP89" s="1359">
        <v>906371.38269919495</v>
      </c>
      <c r="CQ89" s="1360">
        <v>30160350.333417099</v>
      </c>
      <c r="CR89" s="1342">
        <v>1096677.7054432901</v>
      </c>
      <c r="CS89" s="1342">
        <v>6117492.7501069196</v>
      </c>
      <c r="CT89" s="1361">
        <v>7214170.4555502096</v>
      </c>
      <c r="CU89" s="1342">
        <v>53169464.4866203</v>
      </c>
      <c r="CV89" s="1361">
        <v>60383634.942170501</v>
      </c>
      <c r="CW89" s="1342">
        <v>0</v>
      </c>
      <c r="CX89" s="1342">
        <v>0</v>
      </c>
      <c r="CY89" s="1361">
        <v>0</v>
      </c>
      <c r="CZ89" s="1342">
        <v>823494.50108281104</v>
      </c>
      <c r="DA89" s="1362">
        <v>61207129.443253301</v>
      </c>
      <c r="DB89" s="1363">
        <v>5239791.8134163404</v>
      </c>
      <c r="DC89" s="1362">
        <v>86127687.963254094</v>
      </c>
    </row>
    <row r="90" spans="1:107" ht="14.4" customHeight="1" x14ac:dyDescent="0.25">
      <c r="A90" s="1525"/>
      <c r="B90" s="1348" t="s">
        <v>550</v>
      </c>
      <c r="C90" s="1358" t="s">
        <v>83</v>
      </c>
      <c r="D90" s="1359">
        <v>275311.027631014</v>
      </c>
      <c r="E90" s="1359">
        <v>77266.332800846998</v>
      </c>
      <c r="F90" s="1359">
        <v>158601.691401093</v>
      </c>
      <c r="G90" s="1359">
        <v>121946.15736390599</v>
      </c>
      <c r="H90" s="1359">
        <v>1533450.8872785701</v>
      </c>
      <c r="I90" s="1359">
        <v>153227.316328574</v>
      </c>
      <c r="J90" s="1359">
        <v>65915.271937430094</v>
      </c>
      <c r="K90" s="1359">
        <v>56908.809007112402</v>
      </c>
      <c r="L90" s="1359">
        <v>300363.43094329402</v>
      </c>
      <c r="M90" s="1359">
        <v>205000.84452530401</v>
      </c>
      <c r="N90" s="1359">
        <v>14178.38856395</v>
      </c>
      <c r="O90" s="1359">
        <v>71416.937280759405</v>
      </c>
      <c r="P90" s="1359">
        <v>68282.973266726898</v>
      </c>
      <c r="Q90" s="1359">
        <v>1185885.2684501</v>
      </c>
      <c r="R90" s="1359">
        <v>213600.67099644101</v>
      </c>
      <c r="S90" s="1359">
        <v>149756.90896074101</v>
      </c>
      <c r="T90" s="1359">
        <v>92389.985397003693</v>
      </c>
      <c r="U90" s="1359">
        <v>302804.638440507</v>
      </c>
      <c r="V90" s="1359">
        <v>20994.725111760999</v>
      </c>
      <c r="W90" s="1359">
        <v>16511.158953245998</v>
      </c>
      <c r="X90" s="1359">
        <v>33293.1233253256</v>
      </c>
      <c r="Y90" s="1359">
        <v>500314.06115163601</v>
      </c>
      <c r="Z90" s="1359">
        <v>293358.90633074299</v>
      </c>
      <c r="AA90" s="1359">
        <v>368929.29647698603</v>
      </c>
      <c r="AB90" s="1359">
        <v>360122.54499261401</v>
      </c>
      <c r="AC90" s="1359">
        <v>628877.87110698898</v>
      </c>
      <c r="AD90" s="1359">
        <v>236931.14618056701</v>
      </c>
      <c r="AE90" s="1359">
        <v>325348.07572535001</v>
      </c>
      <c r="AF90" s="1359">
        <v>275188.38663525099</v>
      </c>
      <c r="AG90" s="1359">
        <v>244769.587537866</v>
      </c>
      <c r="AH90" s="1359">
        <v>419639.19329068903</v>
      </c>
      <c r="AI90" s="1359">
        <v>109549.86122378201</v>
      </c>
      <c r="AJ90" s="1359">
        <v>59226.9037884844</v>
      </c>
      <c r="AK90" s="1359">
        <v>351058.33926525101</v>
      </c>
      <c r="AL90" s="1359">
        <v>759852.46547416004</v>
      </c>
      <c r="AM90" s="1359">
        <v>1266392.8865678899</v>
      </c>
      <c r="AN90" s="1359">
        <v>75514.581965213802</v>
      </c>
      <c r="AO90" s="1359">
        <v>340009.90788501</v>
      </c>
      <c r="AP90" s="1359">
        <v>713473.62264282198</v>
      </c>
      <c r="AQ90" s="1359">
        <v>1247363.9889974999</v>
      </c>
      <c r="AR90" s="1359">
        <v>223565.09111683999</v>
      </c>
      <c r="AS90" s="1359">
        <v>415012.13265767501</v>
      </c>
      <c r="AT90" s="1359">
        <v>89039.673225211998</v>
      </c>
      <c r="AU90" s="1359">
        <v>147909.35413851001</v>
      </c>
      <c r="AV90" s="1359">
        <v>1096833.98141277</v>
      </c>
      <c r="AW90" s="1359">
        <v>330683.913826373</v>
      </c>
      <c r="AX90" s="1359">
        <v>1676112.3854565599</v>
      </c>
      <c r="AY90" s="1359">
        <v>264307.68388019397</v>
      </c>
      <c r="AZ90" s="1359">
        <v>1526264.40735834</v>
      </c>
      <c r="BA90" s="1359">
        <v>50420.801180848903</v>
      </c>
      <c r="BB90" s="1359">
        <v>1094765.8366886899</v>
      </c>
      <c r="BC90" s="1359">
        <v>157242.943408388</v>
      </c>
      <c r="BD90" s="1359">
        <v>3483609.9670229401</v>
      </c>
      <c r="BE90" s="1359">
        <v>150308.134988176</v>
      </c>
      <c r="BF90" s="1359">
        <v>116441.105367419</v>
      </c>
      <c r="BG90" s="1359">
        <v>349770.16190932202</v>
      </c>
      <c r="BH90" s="1359">
        <v>508277.46972673701</v>
      </c>
      <c r="BI90" s="1359">
        <v>1117078.7760487299</v>
      </c>
      <c r="BJ90" s="1359">
        <v>358698.12380496401</v>
      </c>
      <c r="BK90" s="1359">
        <v>1060538.15283672</v>
      </c>
      <c r="BL90" s="1359">
        <v>841407.35881844605</v>
      </c>
      <c r="BM90" s="1359">
        <v>298865.15845410898</v>
      </c>
      <c r="BN90" s="1359">
        <v>235729.457222734</v>
      </c>
      <c r="BO90" s="1359">
        <v>92665.193132931206</v>
      </c>
      <c r="BP90" s="1359">
        <v>2171842.48125083</v>
      </c>
      <c r="BQ90" s="1359">
        <v>146952.982747128</v>
      </c>
      <c r="BR90" s="1359">
        <v>291495.04284587398</v>
      </c>
      <c r="BS90" s="1359">
        <v>14713946.653043499</v>
      </c>
      <c r="BT90" s="1359">
        <v>1327915.27359146</v>
      </c>
      <c r="BU90" s="1359">
        <v>8300086.2327818098</v>
      </c>
      <c r="BV90" s="1359">
        <v>230971.67729341099</v>
      </c>
      <c r="BW90" s="1359">
        <v>2130736.64023398</v>
      </c>
      <c r="BX90" s="1359">
        <v>331211.06036821002</v>
      </c>
      <c r="BY90" s="1359">
        <v>1112154.9558131499</v>
      </c>
      <c r="BZ90" s="1359">
        <v>1094646.73956131</v>
      </c>
      <c r="CA90" s="1359">
        <v>1646845.23705328</v>
      </c>
      <c r="CB90" s="1359">
        <v>5345383.2589346003</v>
      </c>
      <c r="CC90" s="1359">
        <v>207454.11549734999</v>
      </c>
      <c r="CD90" s="1359">
        <v>1485099.3340108299</v>
      </c>
      <c r="CE90" s="1359">
        <v>15139257.378484899</v>
      </c>
      <c r="CF90" s="1359">
        <v>2711825.4477041401</v>
      </c>
      <c r="CG90" s="1359">
        <v>4559535.7255071001</v>
      </c>
      <c r="CH90" s="1359">
        <v>3650180.9594743499</v>
      </c>
      <c r="CI90" s="1359">
        <v>5049733.4722297499</v>
      </c>
      <c r="CJ90" s="1359">
        <v>5300545.9456616901</v>
      </c>
      <c r="CK90" s="1359">
        <v>2657851.4037611899</v>
      </c>
      <c r="CL90" s="1359">
        <v>176768.87290416801</v>
      </c>
      <c r="CM90" s="1359">
        <v>1480949.3045109101</v>
      </c>
      <c r="CN90" s="1359">
        <v>535493.17265005596</v>
      </c>
      <c r="CO90" s="1359">
        <v>14507243.1433468</v>
      </c>
      <c r="CP90" s="1359">
        <v>4500984.5506664496</v>
      </c>
      <c r="CQ90" s="1360">
        <v>130185686.50081401</v>
      </c>
      <c r="CR90" s="1342">
        <v>23125780.756847199</v>
      </c>
      <c r="CS90" s="1342">
        <v>120827965.789171</v>
      </c>
      <c r="CT90" s="1361">
        <v>143953746.54601899</v>
      </c>
      <c r="CU90" s="1342">
        <v>0</v>
      </c>
      <c r="CV90" s="1361">
        <v>143953746.54601899</v>
      </c>
      <c r="CW90" s="1342">
        <v>0</v>
      </c>
      <c r="CX90" s="1342">
        <v>0</v>
      </c>
      <c r="CY90" s="1361">
        <v>0</v>
      </c>
      <c r="CZ90" s="1342">
        <v>455684.25127097999</v>
      </c>
      <c r="DA90" s="1362">
        <v>144409430.79729</v>
      </c>
      <c r="DB90" s="1363">
        <v>2810049.7656162302</v>
      </c>
      <c r="DC90" s="1362">
        <v>271785067.53248799</v>
      </c>
    </row>
    <row r="91" spans="1:107" ht="14.4" customHeight="1" x14ac:dyDescent="0.25">
      <c r="A91" s="1525"/>
      <c r="B91" s="1348" t="s">
        <v>551</v>
      </c>
      <c r="C91" s="1358" t="s">
        <v>84</v>
      </c>
      <c r="D91" s="1359">
        <v>37353.381749751999</v>
      </c>
      <c r="E91" s="1359">
        <v>14525.0807210241</v>
      </c>
      <c r="F91" s="1359">
        <v>17254.5548720185</v>
      </c>
      <c r="G91" s="1359">
        <v>45920.827967634898</v>
      </c>
      <c r="H91" s="1359">
        <v>78869.525721594997</v>
      </c>
      <c r="I91" s="1359">
        <v>9415.6614021054393</v>
      </c>
      <c r="J91" s="1359">
        <v>9770.4999957731507</v>
      </c>
      <c r="K91" s="1359">
        <v>5261.6227054517003</v>
      </c>
      <c r="L91" s="1359">
        <v>17113.6394767362</v>
      </c>
      <c r="M91" s="1359">
        <v>32139.624439537602</v>
      </c>
      <c r="N91" s="1359">
        <v>757.46698878309303</v>
      </c>
      <c r="O91" s="1359">
        <v>10527.7609020932</v>
      </c>
      <c r="P91" s="1359">
        <v>4539.6236219286602</v>
      </c>
      <c r="Q91" s="1359">
        <v>48598.804954155297</v>
      </c>
      <c r="R91" s="1359">
        <v>12943.2673942441</v>
      </c>
      <c r="S91" s="1359">
        <v>22842.6402594748</v>
      </c>
      <c r="T91" s="1359">
        <v>11882.316655388</v>
      </c>
      <c r="U91" s="1359">
        <v>29564.987279940098</v>
      </c>
      <c r="V91" s="1359">
        <v>1201.33475845314</v>
      </c>
      <c r="W91" s="1359">
        <v>2425.81838159258</v>
      </c>
      <c r="X91" s="1359">
        <v>2312.7078228651098</v>
      </c>
      <c r="Y91" s="1359">
        <v>44485.369372743997</v>
      </c>
      <c r="Z91" s="1359">
        <v>20100.9709980638</v>
      </c>
      <c r="AA91" s="1359">
        <v>24012.659156504898</v>
      </c>
      <c r="AB91" s="1359">
        <v>34941.946326462501</v>
      </c>
      <c r="AC91" s="1359">
        <v>8916.3504525953795</v>
      </c>
      <c r="AD91" s="1359">
        <v>15097.0013058359</v>
      </c>
      <c r="AE91" s="1359">
        <v>19433.618842072701</v>
      </c>
      <c r="AF91" s="1359">
        <v>16151.049009365801</v>
      </c>
      <c r="AG91" s="1359">
        <v>6312.4976080409797</v>
      </c>
      <c r="AH91" s="1359">
        <v>19241.822054420802</v>
      </c>
      <c r="AI91" s="1359">
        <v>6030.1431529331403</v>
      </c>
      <c r="AJ91" s="1359">
        <v>2537.1093696343701</v>
      </c>
      <c r="AK91" s="1359">
        <v>8001.8439639449498</v>
      </c>
      <c r="AL91" s="1359">
        <v>55622.9640279792</v>
      </c>
      <c r="AM91" s="1359">
        <v>94447.785959807705</v>
      </c>
      <c r="AN91" s="1359">
        <v>5863.9180499140502</v>
      </c>
      <c r="AO91" s="1359">
        <v>7503.6933445451004</v>
      </c>
      <c r="AP91" s="1359">
        <v>38790.2038366669</v>
      </c>
      <c r="AQ91" s="1359">
        <v>74909.775144516199</v>
      </c>
      <c r="AR91" s="1359">
        <v>15972.4687872302</v>
      </c>
      <c r="AS91" s="1359">
        <v>18932.301506820699</v>
      </c>
      <c r="AT91" s="1359">
        <v>4706.0298175756398</v>
      </c>
      <c r="AU91" s="1359">
        <v>7655.1102341460701</v>
      </c>
      <c r="AV91" s="1359">
        <v>30718.176757992202</v>
      </c>
      <c r="AW91" s="1359">
        <v>24163.346381671501</v>
      </c>
      <c r="AX91" s="1359">
        <v>97532.695960872894</v>
      </c>
      <c r="AY91" s="1359">
        <v>12616.437493158101</v>
      </c>
      <c r="AZ91" s="1359">
        <v>110034.93734827</v>
      </c>
      <c r="BA91" s="1359">
        <v>3347.03779550731</v>
      </c>
      <c r="BB91" s="1359">
        <v>71768.641684871007</v>
      </c>
      <c r="BC91" s="1359">
        <v>7918.0774043654701</v>
      </c>
      <c r="BD91" s="1359">
        <v>81565.250779103095</v>
      </c>
      <c r="BE91" s="1359">
        <v>4113.38214919658</v>
      </c>
      <c r="BF91" s="1359">
        <v>11334.788612370399</v>
      </c>
      <c r="BG91" s="1359">
        <v>11458.151641885301</v>
      </c>
      <c r="BH91" s="1359">
        <v>10829.319393830499</v>
      </c>
      <c r="BI91" s="1359">
        <v>47288.467915031302</v>
      </c>
      <c r="BJ91" s="1359">
        <v>10962.540233612101</v>
      </c>
      <c r="BK91" s="1359">
        <v>29238.218098981801</v>
      </c>
      <c r="BL91" s="1359">
        <v>44375.340304084202</v>
      </c>
      <c r="BM91" s="1359">
        <v>22319.829639305801</v>
      </c>
      <c r="BN91" s="1359">
        <v>21567.083386900998</v>
      </c>
      <c r="BO91" s="1359">
        <v>8419.3545412358308</v>
      </c>
      <c r="BP91" s="1359">
        <v>16737.041313539099</v>
      </c>
      <c r="BQ91" s="1359">
        <v>10029.340694712801</v>
      </c>
      <c r="BR91" s="1359">
        <v>15054.525736621599</v>
      </c>
      <c r="BS91" s="1359">
        <v>699251.28718656604</v>
      </c>
      <c r="BT91" s="1359">
        <v>282604.68731695</v>
      </c>
      <c r="BU91" s="1359">
        <v>346143.20170789899</v>
      </c>
      <c r="BV91" s="1359">
        <v>12204.1802395798</v>
      </c>
      <c r="BW91" s="1359">
        <v>86029.801145836798</v>
      </c>
      <c r="BX91" s="1359">
        <v>10107.0596295043</v>
      </c>
      <c r="BY91" s="1359">
        <v>26025.960617425601</v>
      </c>
      <c r="BZ91" s="1359">
        <v>375512.99246780499</v>
      </c>
      <c r="CA91" s="1359">
        <v>232876.873981112</v>
      </c>
      <c r="CB91" s="1359">
        <v>3899176.0608744598</v>
      </c>
      <c r="CC91" s="1359">
        <v>408330.49459907698</v>
      </c>
      <c r="CD91" s="1359">
        <v>214927.962757634</v>
      </c>
      <c r="CE91" s="1359">
        <v>1740034.1253126999</v>
      </c>
      <c r="CF91" s="1359">
        <v>105834.08810207801</v>
      </c>
      <c r="CG91" s="1359">
        <v>352440.80944875802</v>
      </c>
      <c r="CH91" s="1359">
        <v>50185.876641000701</v>
      </c>
      <c r="CI91" s="1359">
        <v>167003.705109773</v>
      </c>
      <c r="CJ91" s="1359">
        <v>6120462.4665829698</v>
      </c>
      <c r="CK91" s="1359">
        <v>712837.65602957795</v>
      </c>
      <c r="CL91" s="1359">
        <v>66089.641532547394</v>
      </c>
      <c r="CM91" s="1359">
        <v>174915.533523272</v>
      </c>
      <c r="CN91" s="1359">
        <v>17370.781534532001</v>
      </c>
      <c r="CO91" s="1359">
        <v>5953931.0749281002</v>
      </c>
      <c r="CP91" s="1359">
        <v>304872.912398374</v>
      </c>
      <c r="CQ91" s="1360">
        <v>24027448.999327</v>
      </c>
      <c r="CR91" s="1342">
        <v>44591940.412720397</v>
      </c>
      <c r="CS91" s="1342">
        <v>152681509.901124</v>
      </c>
      <c r="CT91" s="1361">
        <v>197273450.31384501</v>
      </c>
      <c r="CU91" s="1342">
        <v>226899402.60597301</v>
      </c>
      <c r="CV91" s="1361">
        <v>424172852.91981798</v>
      </c>
      <c r="CW91" s="1342">
        <v>0</v>
      </c>
      <c r="CX91" s="1342">
        <v>0</v>
      </c>
      <c r="CY91" s="1361">
        <v>0</v>
      </c>
      <c r="CZ91" s="1342">
        <v>0</v>
      </c>
      <c r="DA91" s="1362">
        <v>424172852.91981798</v>
      </c>
      <c r="DB91" s="1363">
        <v>0</v>
      </c>
      <c r="DC91" s="1362">
        <v>448200301.91914499</v>
      </c>
    </row>
    <row r="92" spans="1:107" ht="14.4" customHeight="1" x14ac:dyDescent="0.25">
      <c r="A92" s="1525"/>
      <c r="B92" s="1348" t="s">
        <v>552</v>
      </c>
      <c r="C92" s="1358" t="s">
        <v>85</v>
      </c>
      <c r="D92" s="1359">
        <v>4293.8373891240199</v>
      </c>
      <c r="E92" s="1359">
        <v>2577.2399854629998</v>
      </c>
      <c r="F92" s="1359">
        <v>71797.529041358095</v>
      </c>
      <c r="G92" s="1359">
        <v>2805.0908343808701</v>
      </c>
      <c r="H92" s="1359">
        <v>147030.43119375699</v>
      </c>
      <c r="I92" s="1359">
        <v>13089.118925770499</v>
      </c>
      <c r="J92" s="1359">
        <v>52446.851495935603</v>
      </c>
      <c r="K92" s="1359">
        <v>12721.0284315603</v>
      </c>
      <c r="L92" s="1359">
        <v>60098.5405232595</v>
      </c>
      <c r="M92" s="1359">
        <v>7551.8682539339097</v>
      </c>
      <c r="N92" s="1359">
        <v>16575.392850609402</v>
      </c>
      <c r="O92" s="1359">
        <v>32880.7454633956</v>
      </c>
      <c r="P92" s="1359">
        <v>8276.8110080707302</v>
      </c>
      <c r="Q92" s="1359">
        <v>13097.198382762799</v>
      </c>
      <c r="R92" s="1359">
        <v>2059.447582368</v>
      </c>
      <c r="S92" s="1359">
        <v>9169.1099850290793</v>
      </c>
      <c r="T92" s="1359">
        <v>5415.0334144081498</v>
      </c>
      <c r="U92" s="1359">
        <v>21461.060634344401</v>
      </c>
      <c r="V92" s="1359">
        <v>1151.9784317158001</v>
      </c>
      <c r="W92" s="1359">
        <v>619.72732269647895</v>
      </c>
      <c r="X92" s="1359">
        <v>2288.8195731829501</v>
      </c>
      <c r="Y92" s="1359">
        <v>20144.426066931199</v>
      </c>
      <c r="Z92" s="1359">
        <v>76480.218528996207</v>
      </c>
      <c r="AA92" s="1359">
        <v>43576.145552189002</v>
      </c>
      <c r="AB92" s="1359">
        <v>7711.7550812180398</v>
      </c>
      <c r="AC92" s="1359">
        <v>67171.2349297857</v>
      </c>
      <c r="AD92" s="1359">
        <v>2636.0808226773302</v>
      </c>
      <c r="AE92" s="1359">
        <v>13680.3369616693</v>
      </c>
      <c r="AF92" s="1359">
        <v>469234.007438678</v>
      </c>
      <c r="AG92" s="1359">
        <v>29729.014678363001</v>
      </c>
      <c r="AH92" s="1359">
        <v>30341.637884806001</v>
      </c>
      <c r="AI92" s="1359">
        <v>12863.969426473001</v>
      </c>
      <c r="AJ92" s="1359">
        <v>567.38508467624797</v>
      </c>
      <c r="AK92" s="1359">
        <v>5638.2989406542201</v>
      </c>
      <c r="AL92" s="1359">
        <v>36801.698895567803</v>
      </c>
      <c r="AM92" s="1359">
        <v>59259.053673062001</v>
      </c>
      <c r="AN92" s="1359">
        <v>6737.2700750673503</v>
      </c>
      <c r="AO92" s="1359">
        <v>3967.5407420096599</v>
      </c>
      <c r="AP92" s="1359">
        <v>7123.7097451116297</v>
      </c>
      <c r="AQ92" s="1359">
        <v>186176.06440818499</v>
      </c>
      <c r="AR92" s="1359">
        <v>55963.659481690702</v>
      </c>
      <c r="AS92" s="1359">
        <v>1735.6812219983501</v>
      </c>
      <c r="AT92" s="1359">
        <v>2390.8814009221801</v>
      </c>
      <c r="AU92" s="1359">
        <v>7976.9804099835101</v>
      </c>
      <c r="AV92" s="1359">
        <v>288475.78232453699</v>
      </c>
      <c r="AW92" s="1359">
        <v>90270.081473132595</v>
      </c>
      <c r="AX92" s="1359">
        <v>250664.839210109</v>
      </c>
      <c r="AY92" s="1359">
        <v>187092.93335912799</v>
      </c>
      <c r="AZ92" s="1359">
        <v>162203.110395814</v>
      </c>
      <c r="BA92" s="1359">
        <v>4185.9734253658798</v>
      </c>
      <c r="BB92" s="1359">
        <v>203662.46060261401</v>
      </c>
      <c r="BC92" s="1359">
        <v>29291.351015214099</v>
      </c>
      <c r="BD92" s="1359">
        <v>198191.79461021</v>
      </c>
      <c r="BE92" s="1359">
        <v>2597.3814144908501</v>
      </c>
      <c r="BF92" s="1359">
        <v>60600.822681655598</v>
      </c>
      <c r="BG92" s="1359">
        <v>56401.044941164299</v>
      </c>
      <c r="BH92" s="1359">
        <v>17182.178198415699</v>
      </c>
      <c r="BI92" s="1359">
        <v>170823.36817250901</v>
      </c>
      <c r="BJ92" s="1359">
        <v>24257.031863356398</v>
      </c>
      <c r="BK92" s="1359">
        <v>36246.466095584103</v>
      </c>
      <c r="BL92" s="1359">
        <v>95553.079777608698</v>
      </c>
      <c r="BM92" s="1359">
        <v>36021.208298651101</v>
      </c>
      <c r="BN92" s="1359">
        <v>13928.73748469</v>
      </c>
      <c r="BO92" s="1359">
        <v>6127.8444592586702</v>
      </c>
      <c r="BP92" s="1359">
        <v>295103.194142188</v>
      </c>
      <c r="BQ92" s="1359">
        <v>19655.149881610902</v>
      </c>
      <c r="BR92" s="1359">
        <v>1192.5536864844</v>
      </c>
      <c r="BS92" s="1359">
        <v>1061972.92834446</v>
      </c>
      <c r="BT92" s="1359">
        <v>53656.5930196505</v>
      </c>
      <c r="BU92" s="1359">
        <v>79010.418006058797</v>
      </c>
      <c r="BV92" s="1359">
        <v>11365.5540741247</v>
      </c>
      <c r="BW92" s="1359">
        <v>77276.733618158105</v>
      </c>
      <c r="BX92" s="1359">
        <v>31963.239917115501</v>
      </c>
      <c r="BY92" s="1359">
        <v>106645.526917209</v>
      </c>
      <c r="BZ92" s="1359">
        <v>6721.6623147238497</v>
      </c>
      <c r="CA92" s="1359">
        <v>5094.6670568980298</v>
      </c>
      <c r="CB92" s="1359">
        <v>322866.40550165402</v>
      </c>
      <c r="CC92" s="1359">
        <v>80925.050812111105</v>
      </c>
      <c r="CD92" s="1359">
        <v>2108.4686210250402</v>
      </c>
      <c r="CE92" s="1359">
        <v>384568.04997283599</v>
      </c>
      <c r="CF92" s="1359">
        <v>15617.7028473878</v>
      </c>
      <c r="CG92" s="1359">
        <v>32890.502264111601</v>
      </c>
      <c r="CH92" s="1359">
        <v>18616.752758867799</v>
      </c>
      <c r="CI92" s="1359">
        <v>71442.4605428293</v>
      </c>
      <c r="CJ92" s="1359">
        <v>179086.42037144699</v>
      </c>
      <c r="CK92" s="1359">
        <v>2495050.2500531198</v>
      </c>
      <c r="CL92" s="1359">
        <v>8412.1489659885901</v>
      </c>
      <c r="CM92" s="1359">
        <v>30497.6243977923</v>
      </c>
      <c r="CN92" s="1359">
        <v>23301.108799679801</v>
      </c>
      <c r="CO92" s="1359">
        <v>2310824.7163435202</v>
      </c>
      <c r="CP92" s="1359">
        <v>149756.77263227801</v>
      </c>
      <c r="CQ92" s="1360">
        <v>11444714.057840699</v>
      </c>
      <c r="CR92" s="1342">
        <v>38532328.644257501</v>
      </c>
      <c r="CS92" s="1342">
        <v>125163304.00691199</v>
      </c>
      <c r="CT92" s="1361">
        <v>163695632.65116999</v>
      </c>
      <c r="CU92" s="1342">
        <v>238962910.24608201</v>
      </c>
      <c r="CV92" s="1361">
        <v>402658542.89725101</v>
      </c>
      <c r="CW92" s="1342">
        <v>0</v>
      </c>
      <c r="CX92" s="1342">
        <v>0</v>
      </c>
      <c r="CY92" s="1361">
        <v>0</v>
      </c>
      <c r="CZ92" s="1342">
        <v>401395.75427910697</v>
      </c>
      <c r="DA92" s="1362">
        <v>403059938.65153098</v>
      </c>
      <c r="DB92" s="1363">
        <v>2755761.2686243299</v>
      </c>
      <c r="DC92" s="1362">
        <v>411748891.44074702</v>
      </c>
    </row>
    <row r="93" spans="1:107" ht="14.4" customHeight="1" x14ac:dyDescent="0.25">
      <c r="A93" s="1525"/>
      <c r="B93" s="1348" t="s">
        <v>553</v>
      </c>
      <c r="C93" s="1358" t="s">
        <v>86</v>
      </c>
      <c r="D93" s="1359">
        <v>1115.81500240643</v>
      </c>
      <c r="E93" s="1359">
        <v>8847.3193203375995</v>
      </c>
      <c r="F93" s="1359">
        <v>5243.5873434707601</v>
      </c>
      <c r="G93" s="1359">
        <v>1782.9918137704999</v>
      </c>
      <c r="H93" s="1359">
        <v>38674.467914872097</v>
      </c>
      <c r="I93" s="1359">
        <v>20561.447985422401</v>
      </c>
      <c r="J93" s="1359">
        <v>6902.2832369519201</v>
      </c>
      <c r="K93" s="1359">
        <v>10203.0550578153</v>
      </c>
      <c r="L93" s="1359">
        <v>21462.9916763045</v>
      </c>
      <c r="M93" s="1359">
        <v>16285.532288936</v>
      </c>
      <c r="N93" s="1359">
        <v>1110.1114416272701</v>
      </c>
      <c r="O93" s="1359">
        <v>5502.9477223805698</v>
      </c>
      <c r="P93" s="1359">
        <v>4749.7606891455998</v>
      </c>
      <c r="Q93" s="1359">
        <v>22107.868917255098</v>
      </c>
      <c r="R93" s="1359">
        <v>11491.5963008868</v>
      </c>
      <c r="S93" s="1359">
        <v>10737.5918506498</v>
      </c>
      <c r="T93" s="1359">
        <v>4363.5805488873402</v>
      </c>
      <c r="U93" s="1359">
        <v>23945.557208937898</v>
      </c>
      <c r="V93" s="1359">
        <v>3078.8269971746799</v>
      </c>
      <c r="W93" s="1359">
        <v>2954.1825047392799</v>
      </c>
      <c r="X93" s="1359">
        <v>6101.6183817866304</v>
      </c>
      <c r="Y93" s="1359">
        <v>34689.319823930098</v>
      </c>
      <c r="Z93" s="1359">
        <v>20294.6808726665</v>
      </c>
      <c r="AA93" s="1359">
        <v>21806.9457170813</v>
      </c>
      <c r="AB93" s="1359">
        <v>13525.964281639401</v>
      </c>
      <c r="AC93" s="1359">
        <v>22615.473189425298</v>
      </c>
      <c r="AD93" s="1359">
        <v>12351.841237606999</v>
      </c>
      <c r="AE93" s="1359">
        <v>4721.0116104976196</v>
      </c>
      <c r="AF93" s="1359">
        <v>16112.5606733315</v>
      </c>
      <c r="AG93" s="1359">
        <v>6424.9249318206503</v>
      </c>
      <c r="AH93" s="1359">
        <v>19973.810052736299</v>
      </c>
      <c r="AI93" s="1359">
        <v>6522.3473409598</v>
      </c>
      <c r="AJ93" s="1359">
        <v>2014.38270079155</v>
      </c>
      <c r="AK93" s="1359">
        <v>5338.71312687721</v>
      </c>
      <c r="AL93" s="1359">
        <v>32679.7875145617</v>
      </c>
      <c r="AM93" s="1359">
        <v>22198.227257399602</v>
      </c>
      <c r="AN93" s="1359">
        <v>6877.2280539119001</v>
      </c>
      <c r="AO93" s="1359">
        <v>7997.0809860654599</v>
      </c>
      <c r="AP93" s="1359">
        <v>24856.667493143501</v>
      </c>
      <c r="AQ93" s="1359">
        <v>47664.3351660423</v>
      </c>
      <c r="AR93" s="1359">
        <v>13600.9647220262</v>
      </c>
      <c r="AS93" s="1359">
        <v>12689.599186712399</v>
      </c>
      <c r="AT93" s="1359">
        <v>5019.3035324535404</v>
      </c>
      <c r="AU93" s="1359">
        <v>6982.9104219255996</v>
      </c>
      <c r="AV93" s="1359">
        <v>67857.012885582197</v>
      </c>
      <c r="AW93" s="1359">
        <v>34115.804188358103</v>
      </c>
      <c r="AX93" s="1359">
        <v>52493.046741922</v>
      </c>
      <c r="AY93" s="1359">
        <v>6524.8791038571298</v>
      </c>
      <c r="AZ93" s="1359">
        <v>61315.185213856501</v>
      </c>
      <c r="BA93" s="1359">
        <v>2107.8600972428999</v>
      </c>
      <c r="BB93" s="1359">
        <v>30546.125325737601</v>
      </c>
      <c r="BC93" s="1359">
        <v>3316.8353194776601</v>
      </c>
      <c r="BD93" s="1359">
        <v>70928.292475351496</v>
      </c>
      <c r="BE93" s="1359">
        <v>5537.4318389094597</v>
      </c>
      <c r="BF93" s="1359">
        <v>8497.5110873774702</v>
      </c>
      <c r="BG93" s="1359">
        <v>4497.9446079552799</v>
      </c>
      <c r="BH93" s="1359">
        <v>9376.5622994227506</v>
      </c>
      <c r="BI93" s="1359">
        <v>38598.641638732603</v>
      </c>
      <c r="BJ93" s="1359">
        <v>3669.3862868367901</v>
      </c>
      <c r="BK93" s="1359">
        <v>22890.915601283901</v>
      </c>
      <c r="BL93" s="1359">
        <v>186476.561161513</v>
      </c>
      <c r="BM93" s="1359">
        <v>8673.22526907475</v>
      </c>
      <c r="BN93" s="1359">
        <v>77525.263891637194</v>
      </c>
      <c r="BO93" s="1359">
        <v>20671.453154568098</v>
      </c>
      <c r="BP93" s="1359">
        <v>75345.530726728102</v>
      </c>
      <c r="BQ93" s="1359">
        <v>9156.8707420508708</v>
      </c>
      <c r="BR93" s="1359">
        <v>17478.470501350101</v>
      </c>
      <c r="BS93" s="1359">
        <v>44437.062942242497</v>
      </c>
      <c r="BT93" s="1359">
        <v>34525.993822424498</v>
      </c>
      <c r="BU93" s="1359">
        <v>19950.4803209528</v>
      </c>
      <c r="BV93" s="1359">
        <v>2370.9084710735501</v>
      </c>
      <c r="BW93" s="1359">
        <v>39467.945264354799</v>
      </c>
      <c r="BX93" s="1359">
        <v>2220.4948364879401</v>
      </c>
      <c r="BY93" s="1359">
        <v>37740.678271678698</v>
      </c>
      <c r="BZ93" s="1359">
        <v>17335.236770481501</v>
      </c>
      <c r="CA93" s="1359">
        <v>2185.3683112315898</v>
      </c>
      <c r="CB93" s="1359">
        <v>57355.083833780896</v>
      </c>
      <c r="CC93" s="1359">
        <v>77413.093067826601</v>
      </c>
      <c r="CD93" s="1359">
        <v>8374.3069753356503</v>
      </c>
      <c r="CE93" s="1359">
        <v>54402.129250830003</v>
      </c>
      <c r="CF93" s="1359">
        <v>10729.2040581004</v>
      </c>
      <c r="CG93" s="1359">
        <v>57014.615439242101</v>
      </c>
      <c r="CH93" s="1359">
        <v>31279.784817164</v>
      </c>
      <c r="CI93" s="1359">
        <v>5654.6171546123496</v>
      </c>
      <c r="CJ93" s="1359">
        <v>19670.228369423399</v>
      </c>
      <c r="CK93" s="1359">
        <v>12137.0122176071</v>
      </c>
      <c r="CL93" s="1359">
        <v>108969.849143507</v>
      </c>
      <c r="CM93" s="1359">
        <v>30575.6255641352</v>
      </c>
      <c r="CN93" s="1359">
        <v>3085.1966401572899</v>
      </c>
      <c r="CO93" s="1359">
        <v>125231.508014055</v>
      </c>
      <c r="CP93" s="1359">
        <v>90905.740333793598</v>
      </c>
      <c r="CQ93" s="1360">
        <v>2304814.1881466899</v>
      </c>
      <c r="CR93" s="1342">
        <v>0</v>
      </c>
      <c r="CS93" s="1342">
        <v>0</v>
      </c>
      <c r="CT93" s="1361">
        <v>0</v>
      </c>
      <c r="CU93" s="1342">
        <v>9715498.8719658405</v>
      </c>
      <c r="CV93" s="1361">
        <v>9715498.8719658405</v>
      </c>
      <c r="CW93" s="1342">
        <v>0</v>
      </c>
      <c r="CX93" s="1342">
        <v>0</v>
      </c>
      <c r="CY93" s="1361">
        <v>0</v>
      </c>
      <c r="CZ93" s="1342">
        <v>0</v>
      </c>
      <c r="DA93" s="1362">
        <v>9715498.8719658405</v>
      </c>
      <c r="DB93" s="1363">
        <v>0</v>
      </c>
      <c r="DC93" s="1362">
        <v>12020313.060112501</v>
      </c>
    </row>
    <row r="94" spans="1:107" ht="14.4" customHeight="1" x14ac:dyDescent="0.25">
      <c r="A94" s="1525"/>
      <c r="B94" s="1348" t="s">
        <v>554</v>
      </c>
      <c r="C94" s="1358" t="s">
        <v>87</v>
      </c>
      <c r="D94" s="1359">
        <v>18007.328531946401</v>
      </c>
      <c r="E94" s="1359">
        <v>14611.6203797994</v>
      </c>
      <c r="F94" s="1359">
        <v>5705.6832765686104</v>
      </c>
      <c r="G94" s="1359">
        <v>21952.078165738101</v>
      </c>
      <c r="H94" s="1359">
        <v>149176.05691883201</v>
      </c>
      <c r="I94" s="1359">
        <v>87939.661091529604</v>
      </c>
      <c r="J94" s="1359">
        <v>46756.136038287397</v>
      </c>
      <c r="K94" s="1359">
        <v>25239.0572684164</v>
      </c>
      <c r="L94" s="1359">
        <v>53854.399129586403</v>
      </c>
      <c r="M94" s="1359">
        <v>62250.918209323703</v>
      </c>
      <c r="N94" s="1359">
        <v>10640.1776204787</v>
      </c>
      <c r="O94" s="1359">
        <v>30122.402231608201</v>
      </c>
      <c r="P94" s="1359">
        <v>28040.922072495701</v>
      </c>
      <c r="Q94" s="1359">
        <v>310953.77353374899</v>
      </c>
      <c r="R94" s="1359">
        <v>22110.545527767499</v>
      </c>
      <c r="S94" s="1359">
        <v>69410.784008494797</v>
      </c>
      <c r="T94" s="1359">
        <v>19424.553140599899</v>
      </c>
      <c r="U94" s="1359">
        <v>135426.13755923399</v>
      </c>
      <c r="V94" s="1359">
        <v>31249.2722226238</v>
      </c>
      <c r="W94" s="1359">
        <v>24786.004550993301</v>
      </c>
      <c r="X94" s="1359">
        <v>43731.787621474999</v>
      </c>
      <c r="Y94" s="1359">
        <v>334660.27354055701</v>
      </c>
      <c r="Z94" s="1359">
        <v>111437.402918683</v>
      </c>
      <c r="AA94" s="1359">
        <v>136861.642533123</v>
      </c>
      <c r="AB94" s="1359">
        <v>87534.589455505804</v>
      </c>
      <c r="AC94" s="1359">
        <v>47790.7837199325</v>
      </c>
      <c r="AD94" s="1359">
        <v>121362.447532039</v>
      </c>
      <c r="AE94" s="1359">
        <v>65329.296950156197</v>
      </c>
      <c r="AF94" s="1359">
        <v>108785.358240772</v>
      </c>
      <c r="AG94" s="1359">
        <v>26638.016808242901</v>
      </c>
      <c r="AH94" s="1359">
        <v>85424.745868332495</v>
      </c>
      <c r="AI94" s="1359">
        <v>72055.204270671296</v>
      </c>
      <c r="AJ94" s="1359">
        <v>23446.604656743999</v>
      </c>
      <c r="AK94" s="1359">
        <v>13655.2401222141</v>
      </c>
      <c r="AL94" s="1359">
        <v>275897.80854235002</v>
      </c>
      <c r="AM94" s="1359">
        <v>359441.87147599098</v>
      </c>
      <c r="AN94" s="1359">
        <v>17977.344418844601</v>
      </c>
      <c r="AO94" s="1359">
        <v>17503.6008186656</v>
      </c>
      <c r="AP94" s="1359">
        <v>395258.88650362601</v>
      </c>
      <c r="AQ94" s="1359">
        <v>547492.23888525995</v>
      </c>
      <c r="AR94" s="1359">
        <v>121104.91122499001</v>
      </c>
      <c r="AS94" s="1359">
        <v>66042.150683918895</v>
      </c>
      <c r="AT94" s="1359">
        <v>22384.555287199899</v>
      </c>
      <c r="AU94" s="1359">
        <v>19998.469144651099</v>
      </c>
      <c r="AV94" s="1359">
        <v>547192.27671582799</v>
      </c>
      <c r="AW94" s="1359">
        <v>308561.056605449</v>
      </c>
      <c r="AX94" s="1359">
        <v>305809.55198763101</v>
      </c>
      <c r="AY94" s="1359">
        <v>98850.228633202903</v>
      </c>
      <c r="AZ94" s="1359">
        <v>676074.98485383997</v>
      </c>
      <c r="BA94" s="1359">
        <v>18113.783585552199</v>
      </c>
      <c r="BB94" s="1359">
        <v>278075.72515984398</v>
      </c>
      <c r="BC94" s="1359">
        <v>45711.0218409226</v>
      </c>
      <c r="BD94" s="1359">
        <v>300869.96090603102</v>
      </c>
      <c r="BE94" s="1359">
        <v>12828.6513881422</v>
      </c>
      <c r="BF94" s="1359">
        <v>21971.083319765399</v>
      </c>
      <c r="BG94" s="1359">
        <v>44424.286712344903</v>
      </c>
      <c r="BH94" s="1359">
        <v>110373.661279197</v>
      </c>
      <c r="BI94" s="1359">
        <v>435906.61690330203</v>
      </c>
      <c r="BJ94" s="1359">
        <v>203452.826008542</v>
      </c>
      <c r="BK94" s="1359">
        <v>221280.36936241799</v>
      </c>
      <c r="BL94" s="1359">
        <v>491535.71407063998</v>
      </c>
      <c r="BM94" s="1359">
        <v>30567.239321594599</v>
      </c>
      <c r="BN94" s="1359">
        <v>99144.234026390506</v>
      </c>
      <c r="BO94" s="1359">
        <v>29356.233319732299</v>
      </c>
      <c r="BP94" s="1359">
        <v>517266.19212225598</v>
      </c>
      <c r="BQ94" s="1359">
        <v>55788.9083304753</v>
      </c>
      <c r="BR94" s="1359">
        <v>97550.959282996802</v>
      </c>
      <c r="BS94" s="1359">
        <v>789920.47324763995</v>
      </c>
      <c r="BT94" s="1359">
        <v>136656.57388059699</v>
      </c>
      <c r="BU94" s="1359">
        <v>126573.183942419</v>
      </c>
      <c r="BV94" s="1359">
        <v>36194.520696489402</v>
      </c>
      <c r="BW94" s="1359">
        <v>252049.77994937499</v>
      </c>
      <c r="BX94" s="1359">
        <v>11290.2614634321</v>
      </c>
      <c r="BY94" s="1359">
        <v>101339.818522595</v>
      </c>
      <c r="BZ94" s="1359">
        <v>677373.80723935505</v>
      </c>
      <c r="CA94" s="1359">
        <v>205610.58029304401</v>
      </c>
      <c r="CB94" s="1359">
        <v>999054.07392358105</v>
      </c>
      <c r="CC94" s="1359">
        <v>348358.20704783098</v>
      </c>
      <c r="CD94" s="1359">
        <v>580179.634189073</v>
      </c>
      <c r="CE94" s="1359">
        <v>1456180.37836502</v>
      </c>
      <c r="CF94" s="1359">
        <v>812684.91605188698</v>
      </c>
      <c r="CG94" s="1359">
        <v>601628.087794455</v>
      </c>
      <c r="CH94" s="1359">
        <v>133886.02725946199</v>
      </c>
      <c r="CI94" s="1359">
        <v>229817.79787980401</v>
      </c>
      <c r="CJ94" s="1359">
        <v>1891932.3035206599</v>
      </c>
      <c r="CK94" s="1359">
        <v>194674.43298461201</v>
      </c>
      <c r="CL94" s="1359">
        <v>18759.501764868401</v>
      </c>
      <c r="CM94" s="1359">
        <v>4992990.0628047101</v>
      </c>
      <c r="CN94" s="1359">
        <v>58358.910397068103</v>
      </c>
      <c r="CO94" s="1359">
        <v>5628000.3366662003</v>
      </c>
      <c r="CP94" s="1359">
        <v>1905609.16655655</v>
      </c>
      <c r="CQ94" s="1360">
        <v>31429301.144878902</v>
      </c>
      <c r="CR94" s="1342">
        <v>3773866.1486342698</v>
      </c>
      <c r="CS94" s="1342">
        <v>30129739.915519401</v>
      </c>
      <c r="CT94" s="1361">
        <v>33903606.064153701</v>
      </c>
      <c r="CU94" s="1342">
        <v>29654530.373241</v>
      </c>
      <c r="CV94" s="1361">
        <v>63558136.437394701</v>
      </c>
      <c r="CW94" s="1342">
        <v>6860000</v>
      </c>
      <c r="CX94" s="1342">
        <v>0</v>
      </c>
      <c r="CY94" s="1361">
        <v>6860000</v>
      </c>
      <c r="CZ94" s="1342">
        <v>3480682.9786603199</v>
      </c>
      <c r="DA94" s="1362">
        <v>73898819.416054994</v>
      </c>
      <c r="DB94" s="1363">
        <v>15294148.3742796</v>
      </c>
      <c r="DC94" s="1362">
        <v>90033972.186654195</v>
      </c>
    </row>
    <row r="95" spans="1:107" ht="14.4" customHeight="1" x14ac:dyDescent="0.25">
      <c r="A95" s="1525"/>
      <c r="B95" s="1348" t="s">
        <v>555</v>
      </c>
      <c r="C95" s="1358" t="s">
        <v>88</v>
      </c>
      <c r="D95" s="1359">
        <v>0</v>
      </c>
      <c r="E95" s="1359">
        <v>0</v>
      </c>
      <c r="F95" s="1359">
        <v>0</v>
      </c>
      <c r="G95" s="1359">
        <v>0</v>
      </c>
      <c r="H95" s="1359">
        <v>0</v>
      </c>
      <c r="I95" s="1359">
        <v>0</v>
      </c>
      <c r="J95" s="1359">
        <v>0</v>
      </c>
      <c r="K95" s="1359">
        <v>0</v>
      </c>
      <c r="L95" s="1359">
        <v>0</v>
      </c>
      <c r="M95" s="1359">
        <v>0</v>
      </c>
      <c r="N95" s="1359">
        <v>0</v>
      </c>
      <c r="O95" s="1359">
        <v>0</v>
      </c>
      <c r="P95" s="1359">
        <v>0</v>
      </c>
      <c r="Q95" s="1359">
        <v>0</v>
      </c>
      <c r="R95" s="1359">
        <v>0</v>
      </c>
      <c r="S95" s="1359">
        <v>0</v>
      </c>
      <c r="T95" s="1359">
        <v>0</v>
      </c>
      <c r="U95" s="1359">
        <v>0</v>
      </c>
      <c r="V95" s="1359">
        <v>0</v>
      </c>
      <c r="W95" s="1359">
        <v>0</v>
      </c>
      <c r="X95" s="1359">
        <v>0</v>
      </c>
      <c r="Y95" s="1359">
        <v>0</v>
      </c>
      <c r="Z95" s="1359">
        <v>0</v>
      </c>
      <c r="AA95" s="1359">
        <v>0</v>
      </c>
      <c r="AB95" s="1359">
        <v>0</v>
      </c>
      <c r="AC95" s="1359">
        <v>0</v>
      </c>
      <c r="AD95" s="1359">
        <v>0</v>
      </c>
      <c r="AE95" s="1359">
        <v>0</v>
      </c>
      <c r="AF95" s="1359">
        <v>0</v>
      </c>
      <c r="AG95" s="1359">
        <v>0</v>
      </c>
      <c r="AH95" s="1359">
        <v>0</v>
      </c>
      <c r="AI95" s="1359">
        <v>0</v>
      </c>
      <c r="AJ95" s="1359">
        <v>0</v>
      </c>
      <c r="AK95" s="1359">
        <v>0</v>
      </c>
      <c r="AL95" s="1359">
        <v>0</v>
      </c>
      <c r="AM95" s="1359">
        <v>0</v>
      </c>
      <c r="AN95" s="1359">
        <v>0</v>
      </c>
      <c r="AO95" s="1359">
        <v>0</v>
      </c>
      <c r="AP95" s="1359">
        <v>0</v>
      </c>
      <c r="AQ95" s="1359">
        <v>0</v>
      </c>
      <c r="AR95" s="1359">
        <v>0</v>
      </c>
      <c r="AS95" s="1359">
        <v>0</v>
      </c>
      <c r="AT95" s="1359">
        <v>0</v>
      </c>
      <c r="AU95" s="1359">
        <v>0</v>
      </c>
      <c r="AV95" s="1359">
        <v>0</v>
      </c>
      <c r="AW95" s="1359">
        <v>0</v>
      </c>
      <c r="AX95" s="1359">
        <v>0</v>
      </c>
      <c r="AY95" s="1359">
        <v>0</v>
      </c>
      <c r="AZ95" s="1359">
        <v>0</v>
      </c>
      <c r="BA95" s="1359">
        <v>0</v>
      </c>
      <c r="BB95" s="1359">
        <v>0</v>
      </c>
      <c r="BC95" s="1359">
        <v>0</v>
      </c>
      <c r="BD95" s="1359">
        <v>0</v>
      </c>
      <c r="BE95" s="1359">
        <v>0</v>
      </c>
      <c r="BF95" s="1359">
        <v>0</v>
      </c>
      <c r="BG95" s="1359">
        <v>0</v>
      </c>
      <c r="BH95" s="1359">
        <v>0</v>
      </c>
      <c r="BI95" s="1359">
        <v>0</v>
      </c>
      <c r="BJ95" s="1359">
        <v>0</v>
      </c>
      <c r="BK95" s="1359">
        <v>0</v>
      </c>
      <c r="BL95" s="1359">
        <v>0</v>
      </c>
      <c r="BM95" s="1359">
        <v>0</v>
      </c>
      <c r="BN95" s="1359">
        <v>0</v>
      </c>
      <c r="BO95" s="1359">
        <v>0</v>
      </c>
      <c r="BP95" s="1359">
        <v>0</v>
      </c>
      <c r="BQ95" s="1359">
        <v>0</v>
      </c>
      <c r="BR95" s="1359">
        <v>0</v>
      </c>
      <c r="BS95" s="1359">
        <v>0</v>
      </c>
      <c r="BT95" s="1359">
        <v>0</v>
      </c>
      <c r="BU95" s="1359">
        <v>0</v>
      </c>
      <c r="BV95" s="1359">
        <v>0</v>
      </c>
      <c r="BW95" s="1359">
        <v>0</v>
      </c>
      <c r="BX95" s="1359">
        <v>0</v>
      </c>
      <c r="BY95" s="1359">
        <v>0</v>
      </c>
      <c r="BZ95" s="1359">
        <v>0</v>
      </c>
      <c r="CA95" s="1359">
        <v>0</v>
      </c>
      <c r="CB95" s="1359">
        <v>0</v>
      </c>
      <c r="CC95" s="1359">
        <v>0</v>
      </c>
      <c r="CD95" s="1359">
        <v>0</v>
      </c>
      <c r="CE95" s="1359">
        <v>0</v>
      </c>
      <c r="CF95" s="1359">
        <v>0</v>
      </c>
      <c r="CG95" s="1359">
        <v>0</v>
      </c>
      <c r="CH95" s="1359">
        <v>0</v>
      </c>
      <c r="CI95" s="1359">
        <v>0</v>
      </c>
      <c r="CJ95" s="1359">
        <v>0</v>
      </c>
      <c r="CK95" s="1359">
        <v>0</v>
      </c>
      <c r="CL95" s="1359">
        <v>0</v>
      </c>
      <c r="CM95" s="1359">
        <v>0</v>
      </c>
      <c r="CN95" s="1359">
        <v>2292745.7058306099</v>
      </c>
      <c r="CO95" s="1359">
        <v>0</v>
      </c>
      <c r="CP95" s="1359">
        <v>0</v>
      </c>
      <c r="CQ95" s="1360">
        <v>2292745.7058306099</v>
      </c>
      <c r="CR95" s="1342">
        <v>245973.63731055</v>
      </c>
      <c r="CS95" s="1342">
        <v>3636372.1355108898</v>
      </c>
      <c r="CT95" s="1361">
        <v>3882345.7728214399</v>
      </c>
      <c r="CU95" s="1342">
        <v>19376140.1052901</v>
      </c>
      <c r="CV95" s="1361">
        <v>23258485.8781115</v>
      </c>
      <c r="CW95" s="1342">
        <v>0</v>
      </c>
      <c r="CX95" s="1342">
        <v>0</v>
      </c>
      <c r="CY95" s="1361">
        <v>0</v>
      </c>
      <c r="CZ95" s="1342">
        <v>347107.25728720101</v>
      </c>
      <c r="DA95" s="1362">
        <v>23605593.135398701</v>
      </c>
      <c r="DB95" s="1363">
        <v>2701472.7716324301</v>
      </c>
      <c r="DC95" s="1362">
        <v>23196866.069596902</v>
      </c>
    </row>
    <row r="96" spans="1:107" ht="14.4" customHeight="1" x14ac:dyDescent="0.25">
      <c r="A96" s="1525"/>
      <c r="B96" s="1348" t="s">
        <v>556</v>
      </c>
      <c r="C96" s="1358" t="s">
        <v>89</v>
      </c>
      <c r="D96" s="1359">
        <v>112123.490128608</v>
      </c>
      <c r="E96" s="1359">
        <v>101578.525745158</v>
      </c>
      <c r="F96" s="1359">
        <v>114784.4497366</v>
      </c>
      <c r="G96" s="1359">
        <v>52723.4137850673</v>
      </c>
      <c r="H96" s="1359">
        <v>27282.832857328998</v>
      </c>
      <c r="I96" s="1359">
        <v>1460.2241254303001</v>
      </c>
      <c r="J96" s="1359">
        <v>11373.5693512132</v>
      </c>
      <c r="K96" s="1359">
        <v>9751.3649283311206</v>
      </c>
      <c r="L96" s="1359">
        <v>21505.812484422899</v>
      </c>
      <c r="M96" s="1359">
        <v>44454.596237104997</v>
      </c>
      <c r="N96" s="1359">
        <v>1084.20731362742</v>
      </c>
      <c r="O96" s="1359">
        <v>19931.987396143901</v>
      </c>
      <c r="P96" s="1359">
        <v>15514.302375060501</v>
      </c>
      <c r="Q96" s="1359">
        <v>70907.527245279198</v>
      </c>
      <c r="R96" s="1359">
        <v>14821.3945419795</v>
      </c>
      <c r="S96" s="1359">
        <v>26839.617796081398</v>
      </c>
      <c r="T96" s="1359">
        <v>8807.8460110559809</v>
      </c>
      <c r="U96" s="1359">
        <v>95428.432318278807</v>
      </c>
      <c r="V96" s="1359">
        <v>2882.3488006013499</v>
      </c>
      <c r="W96" s="1359">
        <v>4541.0058644042201</v>
      </c>
      <c r="X96" s="1359">
        <v>6134.7644829787596</v>
      </c>
      <c r="Y96" s="1359">
        <v>48610.5151057111</v>
      </c>
      <c r="Z96" s="1359">
        <v>40590.871507292097</v>
      </c>
      <c r="AA96" s="1359">
        <v>22646.101131203799</v>
      </c>
      <c r="AB96" s="1359">
        <v>19971.6626131579</v>
      </c>
      <c r="AC96" s="1359">
        <v>22754.7436489721</v>
      </c>
      <c r="AD96" s="1359">
        <v>24597.1264524951</v>
      </c>
      <c r="AE96" s="1359">
        <v>41403.8553252743</v>
      </c>
      <c r="AF96" s="1359">
        <v>8566.8169496770697</v>
      </c>
      <c r="AG96" s="1359">
        <v>8945.9256748188509</v>
      </c>
      <c r="AH96" s="1359">
        <v>26212.827156160802</v>
      </c>
      <c r="AI96" s="1359">
        <v>15981.5061651622</v>
      </c>
      <c r="AJ96" s="1359">
        <v>6594.2031060931804</v>
      </c>
      <c r="AK96" s="1359">
        <v>11317.1944768991</v>
      </c>
      <c r="AL96" s="1359">
        <v>108382.574088165</v>
      </c>
      <c r="AM96" s="1359">
        <v>139494.132651722</v>
      </c>
      <c r="AN96" s="1359">
        <v>10301.908070652</v>
      </c>
      <c r="AO96" s="1359">
        <v>15583.7122402776</v>
      </c>
      <c r="AP96" s="1359">
        <v>117639.202654593</v>
      </c>
      <c r="AQ96" s="1359">
        <v>239736.823332459</v>
      </c>
      <c r="AR96" s="1359">
        <v>67747.036958743105</v>
      </c>
      <c r="AS96" s="1359">
        <v>39841.416833827599</v>
      </c>
      <c r="AT96" s="1359">
        <v>9597.3680454455098</v>
      </c>
      <c r="AU96" s="1359">
        <v>12008.3299272738</v>
      </c>
      <c r="AV96" s="1359">
        <v>34181.799121293399</v>
      </c>
      <c r="AW96" s="1359">
        <v>62738.116872427803</v>
      </c>
      <c r="AX96" s="1359">
        <v>164948.45856680701</v>
      </c>
      <c r="AY96" s="1359">
        <v>11566.949926978499</v>
      </c>
      <c r="AZ96" s="1359">
        <v>113054.09771358701</v>
      </c>
      <c r="BA96" s="1359">
        <v>8679.3194150959698</v>
      </c>
      <c r="BB96" s="1359">
        <v>111582.260630401</v>
      </c>
      <c r="BC96" s="1359">
        <v>4333.92852572219</v>
      </c>
      <c r="BD96" s="1359">
        <v>83407.392921856706</v>
      </c>
      <c r="BE96" s="1359">
        <v>9194.5449834401206</v>
      </c>
      <c r="BF96" s="1359">
        <v>4214.0464582709901</v>
      </c>
      <c r="BG96" s="1359">
        <v>12781.9637923627</v>
      </c>
      <c r="BH96" s="1359">
        <v>14186.052880024899</v>
      </c>
      <c r="BI96" s="1359">
        <v>40880.595570319601</v>
      </c>
      <c r="BJ96" s="1359">
        <v>2597.6022039036002</v>
      </c>
      <c r="BK96" s="1359">
        <v>14682.9085473877</v>
      </c>
      <c r="BL96" s="1359">
        <v>70819.966813491497</v>
      </c>
      <c r="BM96" s="1359">
        <v>11207.5552942095</v>
      </c>
      <c r="BN96" s="1359">
        <v>25666.8035334626</v>
      </c>
      <c r="BO96" s="1359">
        <v>7214.9737737986097</v>
      </c>
      <c r="BP96" s="1359">
        <v>112052.03091832199</v>
      </c>
      <c r="BQ96" s="1359">
        <v>2548.4642981249099</v>
      </c>
      <c r="BR96" s="1359">
        <v>5012.3123524681296</v>
      </c>
      <c r="BS96" s="1359">
        <v>328753.05641733197</v>
      </c>
      <c r="BT96" s="1359">
        <v>1739.3796584791601</v>
      </c>
      <c r="BU96" s="1359">
        <v>48055.632146965698</v>
      </c>
      <c r="BV96" s="1359">
        <v>154378.833353161</v>
      </c>
      <c r="BW96" s="1359">
        <v>27050.371547033199</v>
      </c>
      <c r="BX96" s="1359">
        <v>560.19514331075095</v>
      </c>
      <c r="BY96" s="1359">
        <v>25395.547607556098</v>
      </c>
      <c r="BZ96" s="1359">
        <v>202844.37055255001</v>
      </c>
      <c r="CA96" s="1359">
        <v>99682.149277272707</v>
      </c>
      <c r="CB96" s="1359">
        <v>754496.86223061499</v>
      </c>
      <c r="CC96" s="1359">
        <v>79350.271941888102</v>
      </c>
      <c r="CD96" s="1359">
        <v>1094100.1498706101</v>
      </c>
      <c r="CE96" s="1359">
        <v>1207087.7282429701</v>
      </c>
      <c r="CF96" s="1359">
        <v>136692.45114356</v>
      </c>
      <c r="CG96" s="1359">
        <v>355205.86031260202</v>
      </c>
      <c r="CH96" s="1359">
        <v>52723.386418967399</v>
      </c>
      <c r="CI96" s="1359">
        <v>155260.17637932199</v>
      </c>
      <c r="CJ96" s="1359">
        <v>770359.60312950297</v>
      </c>
      <c r="CK96" s="1359">
        <v>104177.969894026</v>
      </c>
      <c r="CL96" s="1359">
        <v>2181.4393009587302</v>
      </c>
      <c r="CM96" s="1359">
        <v>80805.427828332904</v>
      </c>
      <c r="CN96" s="1359">
        <v>25190.838881877899</v>
      </c>
      <c r="CO96" s="1359">
        <v>17414518.836218301</v>
      </c>
      <c r="CP96" s="1359">
        <v>350629.60800418898</v>
      </c>
      <c r="CQ96" s="1360">
        <v>26221249.858256001</v>
      </c>
      <c r="CR96" s="1342">
        <v>514555.17677044001</v>
      </c>
      <c r="CS96" s="1342">
        <v>5646249.4982035896</v>
      </c>
      <c r="CT96" s="1361">
        <v>6160804.6749740299</v>
      </c>
      <c r="CU96" s="1342">
        <v>691203103.45749903</v>
      </c>
      <c r="CV96" s="1361">
        <v>697363908.13247299</v>
      </c>
      <c r="CW96" s="1342">
        <v>0</v>
      </c>
      <c r="CX96" s="1342">
        <v>0</v>
      </c>
      <c r="CY96" s="1361">
        <v>0</v>
      </c>
      <c r="CZ96" s="1342">
        <v>1162870.28886754</v>
      </c>
      <c r="DA96" s="1362">
        <v>698526778.42134094</v>
      </c>
      <c r="DB96" s="1363">
        <v>2959374.4786612699</v>
      </c>
      <c r="DC96" s="1362">
        <v>721788653.80093598</v>
      </c>
    </row>
    <row r="97" spans="1:107" ht="14.4" customHeight="1" x14ac:dyDescent="0.25">
      <c r="A97" s="1525"/>
      <c r="B97" s="1349" t="s">
        <v>557</v>
      </c>
      <c r="C97" s="1358" t="s">
        <v>90</v>
      </c>
      <c r="D97" s="1359">
        <v>9983494.2603900395</v>
      </c>
      <c r="E97" s="1359">
        <v>6083283.0299975704</v>
      </c>
      <c r="F97" s="1359">
        <v>1143783.66488019</v>
      </c>
      <c r="G97" s="1359">
        <v>4589815.7301445697</v>
      </c>
      <c r="H97" s="1359">
        <v>726810.22125898697</v>
      </c>
      <c r="I97" s="1359">
        <v>524203.76479884499</v>
      </c>
      <c r="J97" s="1359">
        <v>439314.32676357299</v>
      </c>
      <c r="K97" s="1359">
        <v>244119.545223216</v>
      </c>
      <c r="L97" s="1359">
        <v>771065.99917066901</v>
      </c>
      <c r="M97" s="1359">
        <v>633358.32664153597</v>
      </c>
      <c r="N97" s="1359">
        <v>42684.607500011698</v>
      </c>
      <c r="O97" s="1359">
        <v>425209.22989065899</v>
      </c>
      <c r="P97" s="1359">
        <v>262697.06270254799</v>
      </c>
      <c r="Q97" s="1359">
        <v>2735975.3453143202</v>
      </c>
      <c r="R97" s="1359">
        <v>491703.51119978901</v>
      </c>
      <c r="S97" s="1359">
        <v>1249770.97419323</v>
      </c>
      <c r="T97" s="1359">
        <v>287832.52745420701</v>
      </c>
      <c r="U97" s="1359">
        <v>14491806.5610861</v>
      </c>
      <c r="V97" s="1359">
        <v>123787.352428567</v>
      </c>
      <c r="W97" s="1359">
        <v>1469182.63925754</v>
      </c>
      <c r="X97" s="1359">
        <v>285810.78088451602</v>
      </c>
      <c r="Y97" s="1359">
        <v>1554171.85185677</v>
      </c>
      <c r="Z97" s="1359">
        <v>1113265.33625501</v>
      </c>
      <c r="AA97" s="1359">
        <v>745134.651552625</v>
      </c>
      <c r="AB97" s="1359">
        <v>392669.10274604103</v>
      </c>
      <c r="AC97" s="1359">
        <v>754525.07376913098</v>
      </c>
      <c r="AD97" s="1359">
        <v>595838.46190188895</v>
      </c>
      <c r="AE97" s="1359">
        <v>1018905.8535500499</v>
      </c>
      <c r="AF97" s="1359">
        <v>539512.39862829796</v>
      </c>
      <c r="AG97" s="1359">
        <v>211293.62521641201</v>
      </c>
      <c r="AH97" s="1359">
        <v>658438.28030959703</v>
      </c>
      <c r="AI97" s="1359">
        <v>275509.49803009798</v>
      </c>
      <c r="AJ97" s="1359">
        <v>228865.39182358599</v>
      </c>
      <c r="AK97" s="1359">
        <v>686075.60789798305</v>
      </c>
      <c r="AL97" s="1359">
        <v>1832308.2005811699</v>
      </c>
      <c r="AM97" s="1359">
        <v>2222290.98114277</v>
      </c>
      <c r="AN97" s="1359">
        <v>249835.19301585999</v>
      </c>
      <c r="AO97" s="1359">
        <v>379614.77504763001</v>
      </c>
      <c r="AP97" s="1359">
        <v>1017172.1450372901</v>
      </c>
      <c r="AQ97" s="1359">
        <v>1609477.2494842601</v>
      </c>
      <c r="AR97" s="1359">
        <v>472559.470126573</v>
      </c>
      <c r="AS97" s="1359">
        <v>626839.47184853395</v>
      </c>
      <c r="AT97" s="1359">
        <v>107953.282904126</v>
      </c>
      <c r="AU97" s="1359">
        <v>243905.22720556901</v>
      </c>
      <c r="AV97" s="1359">
        <v>3243193.4970698799</v>
      </c>
      <c r="AW97" s="1359">
        <v>955332.61273584701</v>
      </c>
      <c r="AX97" s="1359">
        <v>1905592.64819508</v>
      </c>
      <c r="AY97" s="1359">
        <v>283154.96655295801</v>
      </c>
      <c r="AZ97" s="1359">
        <v>3280852.5445123301</v>
      </c>
      <c r="BA97" s="1359">
        <v>251019.55809497199</v>
      </c>
      <c r="BB97" s="1359">
        <v>2307429.47936852</v>
      </c>
      <c r="BC97" s="1359">
        <v>392444.18723956699</v>
      </c>
      <c r="BD97" s="1359">
        <v>3358804.3395483699</v>
      </c>
      <c r="BE97" s="1359">
        <v>218969.19940017999</v>
      </c>
      <c r="BF97" s="1359">
        <v>434039.17417843599</v>
      </c>
      <c r="BG97" s="1359">
        <v>519683.42532046599</v>
      </c>
      <c r="BH97" s="1359">
        <v>481084.40761980001</v>
      </c>
      <c r="BI97" s="1359">
        <v>2673707.5290765301</v>
      </c>
      <c r="BJ97" s="1359">
        <v>5507469.06095534</v>
      </c>
      <c r="BK97" s="1359">
        <v>12624237.766769299</v>
      </c>
      <c r="BL97" s="1359">
        <v>2724947.38509122</v>
      </c>
      <c r="BM97" s="1359">
        <v>707907.83387465705</v>
      </c>
      <c r="BN97" s="1359">
        <v>569129.06425166095</v>
      </c>
      <c r="BO97" s="1359">
        <v>202729.029900444</v>
      </c>
      <c r="BP97" s="1359">
        <v>4257720.7111310102</v>
      </c>
      <c r="BQ97" s="1359">
        <v>307929.309330363</v>
      </c>
      <c r="BR97" s="1359">
        <v>297923.855904561</v>
      </c>
      <c r="BS97" s="1359">
        <v>56132896.545419097</v>
      </c>
      <c r="BT97" s="1359">
        <v>2801220.6736600501</v>
      </c>
      <c r="BU97" s="1359">
        <v>5469387.7137791002</v>
      </c>
      <c r="BV97" s="1359">
        <v>2276033.60034785</v>
      </c>
      <c r="BW97" s="1359">
        <v>8753978.5297046695</v>
      </c>
      <c r="BX97" s="1359">
        <v>1663685.32181285</v>
      </c>
      <c r="BY97" s="1359">
        <v>5690046.9071819996</v>
      </c>
      <c r="BZ97" s="1359">
        <v>18862840.724859498</v>
      </c>
      <c r="CA97" s="1359">
        <v>1218626.4862457099</v>
      </c>
      <c r="CB97" s="1359">
        <v>44078960.629900202</v>
      </c>
      <c r="CC97" s="1359">
        <v>17681082.075242899</v>
      </c>
      <c r="CD97" s="1359">
        <v>6388019.5769646596</v>
      </c>
      <c r="CE97" s="1359">
        <v>43585604.067614697</v>
      </c>
      <c r="CF97" s="1359">
        <v>5429995.2317437297</v>
      </c>
      <c r="CG97" s="1359">
        <v>11954329.7829182</v>
      </c>
      <c r="CH97" s="1359">
        <v>1668411.79336969</v>
      </c>
      <c r="CI97" s="1359">
        <v>3237619.4396822001</v>
      </c>
      <c r="CJ97" s="1359">
        <v>8390207.6811705809</v>
      </c>
      <c r="CK97" s="1359">
        <v>4738194.4050621903</v>
      </c>
      <c r="CL97" s="1359">
        <v>285924.15105833602</v>
      </c>
      <c r="CM97" s="1359">
        <v>4589182.1064266097</v>
      </c>
      <c r="CN97" s="1359">
        <v>950179.92886930006</v>
      </c>
      <c r="CO97" s="1359">
        <v>49071663.585149698</v>
      </c>
      <c r="CP97" s="1359">
        <v>84021505.871323094</v>
      </c>
      <c r="CQ97" s="1360">
        <v>500986769.00673997</v>
      </c>
      <c r="CR97" s="1342">
        <v>19455630.670063298</v>
      </c>
      <c r="CS97" s="1342">
        <v>82872470.663061202</v>
      </c>
      <c r="CT97" s="1361">
        <v>102328101.333125</v>
      </c>
      <c r="CU97" s="1342">
        <v>29096769.955290802</v>
      </c>
      <c r="CV97" s="1361">
        <v>131424871.288415</v>
      </c>
      <c r="CW97" s="1342">
        <v>195305759.37528899</v>
      </c>
      <c r="CX97" s="1342">
        <v>0</v>
      </c>
      <c r="CY97" s="1361">
        <v>195305759.37528899</v>
      </c>
      <c r="CZ97" s="1342">
        <v>24261824.9265569</v>
      </c>
      <c r="DA97" s="1362">
        <v>350992455.59026098</v>
      </c>
      <c r="DB97" s="1363">
        <v>56032377.034927599</v>
      </c>
      <c r="DC97" s="1362">
        <v>795946847.56207395</v>
      </c>
    </row>
    <row r="98" spans="1:107" ht="14.4" customHeight="1" x14ac:dyDescent="0.25">
      <c r="A98" s="1525"/>
      <c r="B98" s="1350" t="s">
        <v>784</v>
      </c>
      <c r="C98" s="1364" t="s">
        <v>160</v>
      </c>
      <c r="D98" s="1365">
        <v>200423000</v>
      </c>
      <c r="E98" s="1365">
        <v>18889000</v>
      </c>
      <c r="F98" s="1365">
        <v>132457000</v>
      </c>
      <c r="G98" s="1365">
        <v>47997000</v>
      </c>
      <c r="H98" s="1365">
        <v>114798874.991551</v>
      </c>
      <c r="I98" s="1365">
        <v>39293119.033448197</v>
      </c>
      <c r="J98" s="1365">
        <v>31076861.878240999</v>
      </c>
      <c r="K98" s="1365">
        <v>27842890.456179999</v>
      </c>
      <c r="L98" s="1365">
        <v>52491881.373796701</v>
      </c>
      <c r="M98" s="1365">
        <v>250829059.284758</v>
      </c>
      <c r="N98" s="1365">
        <v>9762101.7129504997</v>
      </c>
      <c r="O98" s="1365">
        <v>132069745.75551599</v>
      </c>
      <c r="P98" s="1365">
        <v>50841961.999595597</v>
      </c>
      <c r="Q98" s="1365">
        <v>280350013.45358503</v>
      </c>
      <c r="R98" s="1365">
        <v>57958387.189592801</v>
      </c>
      <c r="S98" s="1365">
        <v>69469273.910394296</v>
      </c>
      <c r="T98" s="1365">
        <v>34149975.829884402</v>
      </c>
      <c r="U98" s="1365">
        <v>207761351.46569401</v>
      </c>
      <c r="V98" s="1365">
        <v>20671526.3417487</v>
      </c>
      <c r="W98" s="1365">
        <v>18175365.701705799</v>
      </c>
      <c r="X98" s="1365">
        <v>30630815.331073102</v>
      </c>
      <c r="Y98" s="1365">
        <v>232816017.10325399</v>
      </c>
      <c r="Z98" s="1365">
        <v>122963602.201593</v>
      </c>
      <c r="AA98" s="1365">
        <v>131444700.620492</v>
      </c>
      <c r="AB98" s="1365">
        <v>79326113.1189273</v>
      </c>
      <c r="AC98" s="1365">
        <v>143954004.73767</v>
      </c>
      <c r="AD98" s="1365">
        <v>58097720.901106603</v>
      </c>
      <c r="AE98" s="1365">
        <v>79577004.722914398</v>
      </c>
      <c r="AF98" s="1365">
        <v>301104871.92310101</v>
      </c>
      <c r="AG98" s="1365">
        <v>39782997.474694498</v>
      </c>
      <c r="AH98" s="1365">
        <v>198739797.205699</v>
      </c>
      <c r="AI98" s="1365">
        <v>52320389.875118203</v>
      </c>
      <c r="AJ98" s="1365">
        <v>20601103.382853001</v>
      </c>
      <c r="AK98" s="1365">
        <v>29030151.4739924</v>
      </c>
      <c r="AL98" s="1365">
        <v>350718028.67254102</v>
      </c>
      <c r="AM98" s="1365">
        <v>199253802.00662199</v>
      </c>
      <c r="AN98" s="1365">
        <v>65329696.822161801</v>
      </c>
      <c r="AO98" s="1365">
        <v>60797876.488809802</v>
      </c>
      <c r="AP98" s="1365">
        <v>213120152.69533399</v>
      </c>
      <c r="AQ98" s="1365">
        <v>321980982.195602</v>
      </c>
      <c r="AR98" s="1365">
        <v>73479047.7550212</v>
      </c>
      <c r="AS98" s="1365">
        <v>54006367.336510196</v>
      </c>
      <c r="AT98" s="1365">
        <v>19269753.807006199</v>
      </c>
      <c r="AU98" s="1365">
        <v>43459129.707267702</v>
      </c>
      <c r="AV98" s="1365">
        <v>500368258.15610403</v>
      </c>
      <c r="AW98" s="1365">
        <v>382424610.87004</v>
      </c>
      <c r="AX98" s="1365">
        <v>364059110.22804397</v>
      </c>
      <c r="AY98" s="1365">
        <v>37670329.752515599</v>
      </c>
      <c r="AZ98" s="1365">
        <v>336231559.38142002</v>
      </c>
      <c r="BA98" s="1365">
        <v>18071173.816940799</v>
      </c>
      <c r="BB98" s="1365">
        <v>245227240.13940799</v>
      </c>
      <c r="BC98" s="1365">
        <v>35596081.665697597</v>
      </c>
      <c r="BD98" s="1365">
        <v>590453942.90790105</v>
      </c>
      <c r="BE98" s="1365">
        <v>31980391.158869602</v>
      </c>
      <c r="BF98" s="1365">
        <v>51736212.386181898</v>
      </c>
      <c r="BG98" s="1365">
        <v>55300215.681938201</v>
      </c>
      <c r="BH98" s="1365">
        <v>99724768.303631306</v>
      </c>
      <c r="BI98" s="1365">
        <v>363522316.79152697</v>
      </c>
      <c r="BJ98" s="1365">
        <v>177483667.76998499</v>
      </c>
      <c r="BK98" s="1365">
        <v>391587414.04689199</v>
      </c>
      <c r="BL98" s="1365">
        <v>304528300.267115</v>
      </c>
      <c r="BM98" s="1365">
        <v>71722915.230177104</v>
      </c>
      <c r="BN98" s="1365">
        <v>77982303.166353896</v>
      </c>
      <c r="BO98" s="1365">
        <v>13654448.598891299</v>
      </c>
      <c r="BP98" s="1365">
        <v>440909245.02433997</v>
      </c>
      <c r="BQ98" s="1365">
        <v>45113488.007188603</v>
      </c>
      <c r="BR98" s="1365">
        <v>16121009.265818</v>
      </c>
      <c r="BS98" s="1365">
        <v>2025666562.0295899</v>
      </c>
      <c r="BT98" s="1365">
        <v>44610277.844186299</v>
      </c>
      <c r="BU98" s="1365">
        <v>285696441.80263901</v>
      </c>
      <c r="BV98" s="1365">
        <v>43316247.718894899</v>
      </c>
      <c r="BW98" s="1365">
        <v>122779082.428712</v>
      </c>
      <c r="BX98" s="1365">
        <v>14082056.4169624</v>
      </c>
      <c r="BY98" s="1365">
        <v>59933599.295720302</v>
      </c>
      <c r="BZ98" s="1365">
        <v>134105806.74927901</v>
      </c>
      <c r="CA98" s="1365">
        <v>230891347.66159901</v>
      </c>
      <c r="CB98" s="1365">
        <v>364206111.359523</v>
      </c>
      <c r="CC98" s="1365">
        <v>107732836.80861101</v>
      </c>
      <c r="CD98" s="1365">
        <v>238588396.819473</v>
      </c>
      <c r="CE98" s="1365">
        <v>989944402.05235398</v>
      </c>
      <c r="CF98" s="1365">
        <v>110270652.426798</v>
      </c>
      <c r="CG98" s="1365">
        <v>265550847.33445901</v>
      </c>
      <c r="CH98" s="1365">
        <v>50151702.142323703</v>
      </c>
      <c r="CI98" s="1365">
        <v>128484153.57752401</v>
      </c>
      <c r="CJ98" s="1365">
        <v>132411508.552596</v>
      </c>
      <c r="CK98" s="1365">
        <v>248478874.192166</v>
      </c>
      <c r="CL98" s="1365">
        <v>2697756.6082487302</v>
      </c>
      <c r="CM98" s="1365">
        <v>45503757.404308297</v>
      </c>
      <c r="CN98" s="1365">
        <v>10742831.7572072</v>
      </c>
      <c r="CO98" s="1365">
        <v>291893854.16174901</v>
      </c>
      <c r="CP98" s="1365">
        <v>416090343.35946703</v>
      </c>
      <c r="CQ98" s="1366">
        <v>15734410971.059381</v>
      </c>
      <c r="CR98" s="1365">
        <v>714241895.98047149</v>
      </c>
      <c r="CS98" s="1365">
        <v>2759390257.1480813</v>
      </c>
      <c r="CT98" s="1365">
        <v>3473632153.1285558</v>
      </c>
      <c r="CU98" s="1365">
        <v>1484060384.1350317</v>
      </c>
      <c r="CV98" s="1365">
        <v>4957692537.2635851</v>
      </c>
      <c r="CW98" s="1365">
        <v>4077133561.0867805</v>
      </c>
      <c r="CX98" s="1365">
        <v>115148188.41564669</v>
      </c>
      <c r="CY98" s="1365">
        <v>4192281749.5024261</v>
      </c>
      <c r="CZ98" s="1365">
        <v>1756939611.7767491</v>
      </c>
      <c r="DA98" s="1367">
        <v>10906913898.542776</v>
      </c>
      <c r="DB98" s="1367">
        <v>1686342176.4579098</v>
      </c>
      <c r="DC98" s="1367">
        <v>24954982693.144238</v>
      </c>
    </row>
    <row r="99" spans="1:107" ht="14.4" customHeight="1" x14ac:dyDescent="0.25">
      <c r="A99" s="1525" t="s">
        <v>786</v>
      </c>
      <c r="B99" s="1368" t="s">
        <v>591</v>
      </c>
      <c r="C99" s="1369" t="s">
        <v>161</v>
      </c>
      <c r="D99" s="1359">
        <v>420078488.36545497</v>
      </c>
      <c r="E99" s="1359">
        <v>36110688.231176898</v>
      </c>
      <c r="F99" s="1359">
        <v>131009193.171703</v>
      </c>
      <c r="G99" s="1359">
        <v>69058274.344173297</v>
      </c>
      <c r="H99" s="1359">
        <v>50793651.419159897</v>
      </c>
      <c r="I99" s="1359">
        <v>14076546.633618001</v>
      </c>
      <c r="J99" s="1359">
        <v>8706393.7907116394</v>
      </c>
      <c r="K99" s="1359">
        <v>6830378.5781620797</v>
      </c>
      <c r="L99" s="1359">
        <v>22272443.224543702</v>
      </c>
      <c r="M99" s="1359">
        <v>17279119.293941502</v>
      </c>
      <c r="N99" s="1359">
        <v>761864.07524485502</v>
      </c>
      <c r="O99" s="1359">
        <v>12712214.957635101</v>
      </c>
      <c r="P99" s="1359">
        <v>5279254.7901284099</v>
      </c>
      <c r="Q99" s="1359">
        <v>33690546.377685197</v>
      </c>
      <c r="R99" s="1359">
        <v>6279089.9610381098</v>
      </c>
      <c r="S99" s="1359">
        <v>10274496.33993</v>
      </c>
      <c r="T99" s="1359">
        <v>3449530.6984536601</v>
      </c>
      <c r="U99" s="1359">
        <v>24541251.403317999</v>
      </c>
      <c r="V99" s="1359">
        <v>1928922.93393194</v>
      </c>
      <c r="W99" s="1359">
        <v>1877426.1234848499</v>
      </c>
      <c r="X99" s="1359">
        <v>2699256.3478905</v>
      </c>
      <c r="Y99" s="1359">
        <v>32839963.822646901</v>
      </c>
      <c r="Z99" s="1359">
        <v>17718465.667914201</v>
      </c>
      <c r="AA99" s="1359">
        <v>14272335.8490561</v>
      </c>
      <c r="AB99" s="1359">
        <v>13131378.7491138</v>
      </c>
      <c r="AC99" s="1359">
        <v>11269670.4536532</v>
      </c>
      <c r="AD99" s="1359">
        <v>14335169.027267</v>
      </c>
      <c r="AE99" s="1359">
        <v>13768353.929989301</v>
      </c>
      <c r="AF99" s="1359">
        <v>6444067.9907134902</v>
      </c>
      <c r="AG99" s="1359">
        <v>6835771.4490835499</v>
      </c>
      <c r="AH99" s="1359">
        <v>11697246.1736053</v>
      </c>
      <c r="AI99" s="1359">
        <v>6549987.5396856703</v>
      </c>
      <c r="AJ99" s="1359">
        <v>1882060.7555201601</v>
      </c>
      <c r="AK99" s="1359">
        <v>3479718.6877025799</v>
      </c>
      <c r="AL99" s="1359">
        <v>24117057.3217046</v>
      </c>
      <c r="AM99" s="1359">
        <v>29898519.1330355</v>
      </c>
      <c r="AN99" s="1359">
        <v>5458501.0654347399</v>
      </c>
      <c r="AO99" s="1359">
        <v>8271263.3812132599</v>
      </c>
      <c r="AP99" s="1359">
        <v>23706680.959446199</v>
      </c>
      <c r="AQ99" s="1359">
        <v>50578803.4658539</v>
      </c>
      <c r="AR99" s="1359">
        <v>9687120.5963838808</v>
      </c>
      <c r="AS99" s="1359">
        <v>9814838.4482325595</v>
      </c>
      <c r="AT99" s="1359">
        <v>5464372.4488327904</v>
      </c>
      <c r="AU99" s="1359">
        <v>5587737.3191554304</v>
      </c>
      <c r="AV99" s="1359">
        <v>48882679.893835299</v>
      </c>
      <c r="AW99" s="1359">
        <v>33288008.497973699</v>
      </c>
      <c r="AX99" s="1359">
        <v>57051774.6714506</v>
      </c>
      <c r="AY99" s="1359">
        <v>4837779.6966195302</v>
      </c>
      <c r="AZ99" s="1359">
        <v>40696282.121104099</v>
      </c>
      <c r="BA99" s="1359">
        <v>2258677.2068717098</v>
      </c>
      <c r="BB99" s="1359">
        <v>44381704.388619997</v>
      </c>
      <c r="BC99" s="1359">
        <v>4557478.3533603596</v>
      </c>
      <c r="BD99" s="1359">
        <v>41013602.5139869</v>
      </c>
      <c r="BE99" s="1359">
        <v>6425117.6341339899</v>
      </c>
      <c r="BF99" s="1359">
        <v>6914134.8836584399</v>
      </c>
      <c r="BG99" s="1359">
        <v>6459044.5225468902</v>
      </c>
      <c r="BH99" s="1359">
        <v>8318917.9505554102</v>
      </c>
      <c r="BI99" s="1359">
        <v>36542548.868217699</v>
      </c>
      <c r="BJ99" s="1359">
        <v>15165528.562225301</v>
      </c>
      <c r="BK99" s="1359">
        <v>33895986.142959602</v>
      </c>
      <c r="BL99" s="1359">
        <v>44525591.654707402</v>
      </c>
      <c r="BM99" s="1359">
        <v>9977040.2846330199</v>
      </c>
      <c r="BN99" s="1359">
        <v>11005901.5388563</v>
      </c>
      <c r="BO99" s="1359">
        <v>16555353.780652201</v>
      </c>
      <c r="BP99" s="1359">
        <v>59922166.085467197</v>
      </c>
      <c r="BQ99" s="1359">
        <v>5429770.0308290897</v>
      </c>
      <c r="BR99" s="1359">
        <v>6413893.1874392899</v>
      </c>
      <c r="BS99" s="1359">
        <v>421584528.26951802</v>
      </c>
      <c r="BT99" s="1359">
        <v>23684718.8338021</v>
      </c>
      <c r="BU99" s="1359">
        <v>94824575.881028503</v>
      </c>
      <c r="BV99" s="1359">
        <v>9402097.5457703006</v>
      </c>
      <c r="BW99" s="1359">
        <v>66497403.594182603</v>
      </c>
      <c r="BX99" s="1359">
        <v>1633831.3944527199</v>
      </c>
      <c r="BY99" s="1359">
        <v>17797366.575550701</v>
      </c>
      <c r="BZ99" s="1359">
        <v>59895815.875098497</v>
      </c>
      <c r="CA99" s="1359">
        <v>61174590.533790603</v>
      </c>
      <c r="CB99" s="1359">
        <v>242489003.64543599</v>
      </c>
      <c r="CC99" s="1359">
        <v>40922100.974218599</v>
      </c>
      <c r="CD99" s="1359">
        <v>120324417.301818</v>
      </c>
      <c r="CE99" s="1359">
        <v>612673444.70309401</v>
      </c>
      <c r="CF99" s="1359">
        <v>53558976.511030398</v>
      </c>
      <c r="CG99" s="1359">
        <v>99273002.192624897</v>
      </c>
      <c r="CH99" s="1359">
        <v>16793394.852177799</v>
      </c>
      <c r="CI99" s="1359">
        <v>112221264.792611</v>
      </c>
      <c r="CJ99" s="1359">
        <v>234140678.45612001</v>
      </c>
      <c r="CK99" s="1359">
        <v>132298549.021423</v>
      </c>
      <c r="CL99" s="1359">
        <v>8701553.2185247391</v>
      </c>
      <c r="CM99" s="1359">
        <v>29188304.588669602</v>
      </c>
      <c r="CN99" s="1359">
        <v>8767141.7606464606</v>
      </c>
      <c r="CO99" s="1359">
        <v>355128816.52331197</v>
      </c>
      <c r="CP99" s="1359">
        <v>176261732.03755301</v>
      </c>
      <c r="CQ99" s="1465">
        <v>4750274406.8497858</v>
      </c>
      <c r="CR99" s="1342"/>
      <c r="CS99" s="1342"/>
      <c r="CT99" s="1342"/>
      <c r="CU99" s="1342"/>
      <c r="CV99" s="1342"/>
      <c r="CW99" s="1342"/>
      <c r="CX99" s="1342"/>
      <c r="CY99" s="1342"/>
      <c r="CZ99" s="1342"/>
      <c r="DA99" s="1342"/>
      <c r="DB99" s="1342"/>
      <c r="DC99" s="1342"/>
    </row>
    <row r="100" spans="1:107" ht="14.4" customHeight="1" x14ac:dyDescent="0.25">
      <c r="A100" s="1525"/>
      <c r="B100" s="1370" t="s">
        <v>592</v>
      </c>
      <c r="C100" s="1369" t="s">
        <v>162</v>
      </c>
      <c r="D100" s="1359">
        <v>-36586478.3835821</v>
      </c>
      <c r="E100" s="1359">
        <v>-1005650.77710105</v>
      </c>
      <c r="F100" s="1359">
        <v>193677.160975607</v>
      </c>
      <c r="G100" s="1359">
        <v>467597.71314756898</v>
      </c>
      <c r="H100" s="1359">
        <v>30066446.1772254</v>
      </c>
      <c r="I100" s="1359">
        <v>40251642.134919196</v>
      </c>
      <c r="J100" s="1359">
        <v>11878827.1301647</v>
      </c>
      <c r="K100" s="1359">
        <v>7638885.5428599799</v>
      </c>
      <c r="L100" s="1359">
        <v>7500676.2233230304</v>
      </c>
      <c r="M100" s="1359">
        <v>4712115.1006859802</v>
      </c>
      <c r="N100" s="1359">
        <v>462286.34923572</v>
      </c>
      <c r="O100" s="1359">
        <v>3254827.55229318</v>
      </c>
      <c r="P100" s="1359">
        <v>125317.309250198</v>
      </c>
      <c r="Q100" s="1359">
        <v>10645820.974661199</v>
      </c>
      <c r="R100" s="1359">
        <v>8950085.9209634103</v>
      </c>
      <c r="S100" s="1359">
        <v>3007057.2757815402</v>
      </c>
      <c r="T100" s="1359">
        <v>47441339.050038598</v>
      </c>
      <c r="U100" s="1359">
        <v>4735206.6161349397</v>
      </c>
      <c r="V100" s="1359">
        <v>356676.50985522999</v>
      </c>
      <c r="W100" s="1359">
        <v>340040.18136031198</v>
      </c>
      <c r="X100" s="1359">
        <v>-633077.21982071595</v>
      </c>
      <c r="Y100" s="1359">
        <v>-5279442.1164963804</v>
      </c>
      <c r="Z100" s="1359">
        <v>1201370.91210905</v>
      </c>
      <c r="AA100" s="1359">
        <v>4823247.1734697204</v>
      </c>
      <c r="AB100" s="1359">
        <v>1589683.4030540099</v>
      </c>
      <c r="AC100" s="1359">
        <v>7315908.2437766697</v>
      </c>
      <c r="AD100" s="1359">
        <v>2245632.11440509</v>
      </c>
      <c r="AE100" s="1359">
        <v>-1985552.3042033699</v>
      </c>
      <c r="AF100" s="1359">
        <v>57502691.267884001</v>
      </c>
      <c r="AG100" s="1359">
        <v>5675106.5042578196</v>
      </c>
      <c r="AH100" s="1359">
        <v>16892971.051148899</v>
      </c>
      <c r="AI100" s="1359">
        <v>2228136.67450643</v>
      </c>
      <c r="AJ100" s="1359">
        <v>605264.72833647404</v>
      </c>
      <c r="AK100" s="1359">
        <v>2051506.75423453</v>
      </c>
      <c r="AL100" s="1359">
        <v>28041225.0728947</v>
      </c>
      <c r="AM100" s="1359">
        <v>15097620.1000234</v>
      </c>
      <c r="AN100" s="1359">
        <v>1584012.1251769899</v>
      </c>
      <c r="AO100" s="1359">
        <v>2689978.6882243501</v>
      </c>
      <c r="AP100" s="1359">
        <v>7675717.5798025299</v>
      </c>
      <c r="AQ100" s="1359">
        <v>17994746.5194089</v>
      </c>
      <c r="AR100" s="1359">
        <v>2578853.2687199302</v>
      </c>
      <c r="AS100" s="1359">
        <v>1600587.76941763</v>
      </c>
      <c r="AT100" s="1359">
        <v>1540437.0877245001</v>
      </c>
      <c r="AU100" s="1359">
        <v>2767322.9185709902</v>
      </c>
      <c r="AV100" s="1359">
        <v>21004374.870090298</v>
      </c>
      <c r="AW100" s="1359">
        <v>20403808.860667799</v>
      </c>
      <c r="AX100" s="1359">
        <v>12378925.008621801</v>
      </c>
      <c r="AY100" s="1359">
        <v>1991447.9242081901</v>
      </c>
      <c r="AZ100" s="1359">
        <v>15736484.2513985</v>
      </c>
      <c r="BA100" s="1359">
        <v>485336.633807612</v>
      </c>
      <c r="BB100" s="1359">
        <v>15399913.2739259</v>
      </c>
      <c r="BC100" s="1359">
        <v>2041633.02518789</v>
      </c>
      <c r="BD100" s="1359">
        <v>55082840.900225401</v>
      </c>
      <c r="BE100" s="1359">
        <v>-442966.23854238202</v>
      </c>
      <c r="BF100" s="1359">
        <v>367158.70534798002</v>
      </c>
      <c r="BG100" s="1359">
        <v>1190939.9806005701</v>
      </c>
      <c r="BH100" s="1359">
        <v>-379313.32794977998</v>
      </c>
      <c r="BI100" s="1359">
        <v>5452977.1344186598</v>
      </c>
      <c r="BJ100" s="1359">
        <v>-6054251.2545129796</v>
      </c>
      <c r="BK100" s="1359">
        <v>10531184.556040499</v>
      </c>
      <c r="BL100" s="1359">
        <v>-7816796.36563823</v>
      </c>
      <c r="BM100" s="1359">
        <v>5579835.4113083696</v>
      </c>
      <c r="BN100" s="1359">
        <v>6715589.8886127695</v>
      </c>
      <c r="BO100" s="1359">
        <v>9333669.3960203808</v>
      </c>
      <c r="BP100" s="1359">
        <v>26938086.567133799</v>
      </c>
      <c r="BQ100" s="1359">
        <v>1282677.1903687001</v>
      </c>
      <c r="BR100" s="1359">
        <v>1893896.84002417</v>
      </c>
      <c r="BS100" s="1359">
        <v>93421031.453323305</v>
      </c>
      <c r="BT100" s="1359">
        <v>855233.85744874598</v>
      </c>
      <c r="BU100" s="1359">
        <v>6361893.53651354</v>
      </c>
      <c r="BV100" s="1359">
        <v>458902.66505791101</v>
      </c>
      <c r="BW100" s="1359">
        <v>2269810.11956097</v>
      </c>
      <c r="BX100" s="1359">
        <v>306073.674911585</v>
      </c>
      <c r="BY100" s="1359">
        <v>1723946.1881971001</v>
      </c>
      <c r="BZ100" s="1359">
        <v>1770257.63830022</v>
      </c>
      <c r="CA100" s="1359">
        <v>1865773.8176299699</v>
      </c>
      <c r="CB100" s="1359">
        <v>50614134.436149098</v>
      </c>
      <c r="CC100" s="1359">
        <v>7115622.5068155704</v>
      </c>
      <c r="CD100" s="1359">
        <v>109245061.165961</v>
      </c>
      <c r="CE100" s="1359">
        <v>129227463.987158</v>
      </c>
      <c r="CF100" s="1359">
        <v>962884.71206233604</v>
      </c>
      <c r="CG100" s="1359">
        <v>9913467.8702943996</v>
      </c>
      <c r="CH100" s="1359">
        <v>721753.08066686697</v>
      </c>
      <c r="CI100" s="1359">
        <v>6619901.7586645903</v>
      </c>
      <c r="CJ100" s="1359">
        <v>979514.40883429302</v>
      </c>
      <c r="CK100" s="1359">
        <v>140065.50574779301</v>
      </c>
      <c r="CL100" s="1359">
        <v>40008.196089908299</v>
      </c>
      <c r="CM100" s="1359">
        <v>1915862.7570718999</v>
      </c>
      <c r="CN100" s="1359">
        <v>219605.040114356</v>
      </c>
      <c r="CO100" s="1359">
        <v>1953275.1944351399</v>
      </c>
      <c r="CP100" s="1359">
        <v>15131409.6497174</v>
      </c>
      <c r="CQ100" s="1360">
        <v>963190750.53091097</v>
      </c>
      <c r="CR100" s="1342"/>
      <c r="CS100" s="1342"/>
      <c r="CT100" s="1342"/>
      <c r="CU100" s="1342"/>
      <c r="CV100" s="1342"/>
      <c r="CW100" s="1342"/>
      <c r="CX100" s="1342"/>
      <c r="CY100" s="1342"/>
      <c r="CZ100" s="1342"/>
      <c r="DA100" s="1342"/>
      <c r="DB100" s="1342"/>
      <c r="DC100" s="1342"/>
    </row>
    <row r="101" spans="1:107" ht="14.4" customHeight="1" x14ac:dyDescent="0.25">
      <c r="A101" s="1525"/>
      <c r="B101" s="1370" t="s">
        <v>593</v>
      </c>
      <c r="C101" s="1369" t="s">
        <v>163</v>
      </c>
      <c r="D101" s="1359">
        <v>14000158.3161374</v>
      </c>
      <c r="E101" s="1359">
        <v>1252511.6200810501</v>
      </c>
      <c r="F101" s="1359">
        <v>5037226.5868750298</v>
      </c>
      <c r="G101" s="1359">
        <v>2591405.7894602302</v>
      </c>
      <c r="H101" s="1359">
        <v>11130082.259922501</v>
      </c>
      <c r="I101" s="1359">
        <v>28644780.659701999</v>
      </c>
      <c r="J101" s="1359">
        <v>2906359.8293291298</v>
      </c>
      <c r="K101" s="1359">
        <v>2730132.43192252</v>
      </c>
      <c r="L101" s="1359">
        <v>6513489.1200079303</v>
      </c>
      <c r="M101" s="1359">
        <v>7400627.1059566801</v>
      </c>
      <c r="N101" s="1359">
        <v>331269.402169262</v>
      </c>
      <c r="O101" s="1359">
        <v>3680497.4606624302</v>
      </c>
      <c r="P101" s="1359">
        <v>1720888.81855045</v>
      </c>
      <c r="Q101" s="1359">
        <v>8409256.3230050299</v>
      </c>
      <c r="R101" s="1359">
        <v>1798087.78019928</v>
      </c>
      <c r="S101" s="1359">
        <v>2980866.8584839501</v>
      </c>
      <c r="T101" s="1359">
        <v>985989.04822690203</v>
      </c>
      <c r="U101" s="1359">
        <v>4831585.3568543401</v>
      </c>
      <c r="V101" s="1359">
        <v>830397.06884768396</v>
      </c>
      <c r="W101" s="1359">
        <v>600270.16499993403</v>
      </c>
      <c r="X101" s="1359">
        <v>1388857.42258398</v>
      </c>
      <c r="Y101" s="1359">
        <v>5885309.4455696596</v>
      </c>
      <c r="Z101" s="1359">
        <v>2042701.2013048299</v>
      </c>
      <c r="AA101" s="1359">
        <v>5142114.8319852501</v>
      </c>
      <c r="AB101" s="1359">
        <v>1872594.3958936399</v>
      </c>
      <c r="AC101" s="1359">
        <v>8895540.8267706502</v>
      </c>
      <c r="AD101" s="1359">
        <v>2942936.0409038998</v>
      </c>
      <c r="AE101" s="1359">
        <v>2244589.7216229099</v>
      </c>
      <c r="AF101" s="1359">
        <v>6898355.60109952</v>
      </c>
      <c r="AG101" s="1359">
        <v>3715242.9737149798</v>
      </c>
      <c r="AH101" s="1359">
        <v>11499784.9278103</v>
      </c>
      <c r="AI101" s="1359">
        <v>4807416.0847682199</v>
      </c>
      <c r="AJ101" s="1359">
        <v>989486.68480447505</v>
      </c>
      <c r="AK101" s="1359">
        <v>686443.66463236394</v>
      </c>
      <c r="AL101" s="1359">
        <v>16254554.743179001</v>
      </c>
      <c r="AM101" s="1359">
        <v>6608195.01072866</v>
      </c>
      <c r="AN101" s="1359">
        <v>4106577.6119411602</v>
      </c>
      <c r="AO101" s="1359">
        <v>4207716.3956595901</v>
      </c>
      <c r="AP101" s="1359">
        <v>6869190.1770812999</v>
      </c>
      <c r="AQ101" s="1359">
        <v>25116353.954973299</v>
      </c>
      <c r="AR101" s="1359">
        <v>4852702.45048765</v>
      </c>
      <c r="AS101" s="1359">
        <v>2424071.6661943598</v>
      </c>
      <c r="AT101" s="1359">
        <v>1114706.60964564</v>
      </c>
      <c r="AU101" s="1359">
        <v>2226614.85886554</v>
      </c>
      <c r="AV101" s="1359">
        <v>36092491.698096097</v>
      </c>
      <c r="AW101" s="1359">
        <v>17026819.737792801</v>
      </c>
      <c r="AX101" s="1359">
        <v>15733112.6057675</v>
      </c>
      <c r="AY101" s="1359">
        <v>1371592.9835082099</v>
      </c>
      <c r="AZ101" s="1359">
        <v>13401095.615631999</v>
      </c>
      <c r="BA101" s="1359">
        <v>844452.95339229505</v>
      </c>
      <c r="BB101" s="1359">
        <v>9291036.4673008397</v>
      </c>
      <c r="BC101" s="1359">
        <v>867315.70933879795</v>
      </c>
      <c r="BD101" s="1359">
        <v>15754849.6617985</v>
      </c>
      <c r="BE101" s="1359">
        <v>1467408.3700979201</v>
      </c>
      <c r="BF101" s="1359">
        <v>1235227.7737847599</v>
      </c>
      <c r="BG101" s="1359">
        <v>2020838.43057288</v>
      </c>
      <c r="BH101" s="1359">
        <v>2702565.5073561198</v>
      </c>
      <c r="BI101" s="1359">
        <v>11044283.00145</v>
      </c>
      <c r="BJ101" s="1359">
        <v>5571190.2311776103</v>
      </c>
      <c r="BK101" s="1359">
        <v>16988038.3895148</v>
      </c>
      <c r="BL101" s="1359">
        <v>7163102.86438959</v>
      </c>
      <c r="BM101" s="1359">
        <v>1601152.0225317399</v>
      </c>
      <c r="BN101" s="1359">
        <v>2367500.2443430601</v>
      </c>
      <c r="BO101" s="1359">
        <v>4250633.9286471996</v>
      </c>
      <c r="BP101" s="1359">
        <v>86697034.894628003</v>
      </c>
      <c r="BQ101" s="1359">
        <v>3713739.5526045798</v>
      </c>
      <c r="BR101" s="1359">
        <v>4657011.4882751098</v>
      </c>
      <c r="BS101" s="1359">
        <v>27504224.370159</v>
      </c>
      <c r="BT101" s="1359">
        <v>19947541.914051801</v>
      </c>
      <c r="BU101" s="1359">
        <v>131564031.324707</v>
      </c>
      <c r="BV101" s="1359">
        <v>10190675.075673999</v>
      </c>
      <c r="BW101" s="1359">
        <v>34095678.6257229</v>
      </c>
      <c r="BX101" s="1359">
        <v>7981756.1355485804</v>
      </c>
      <c r="BY101" s="1359">
        <v>5718030.2952196598</v>
      </c>
      <c r="BZ101" s="1359">
        <v>69898888.148158595</v>
      </c>
      <c r="CA101" s="1359">
        <v>33120416.167050499</v>
      </c>
      <c r="CB101" s="1359">
        <v>26350617.6075546</v>
      </c>
      <c r="CC101" s="1359">
        <v>2395443.2768201102</v>
      </c>
      <c r="CD101" s="1359">
        <v>41953715.615285397</v>
      </c>
      <c r="CE101" s="1359">
        <v>101190103.206139</v>
      </c>
      <c r="CF101" s="1359">
        <v>16251111.2056171</v>
      </c>
      <c r="CG101" s="1359">
        <v>38827324.921511099</v>
      </c>
      <c r="CH101" s="1359">
        <v>11484411.0620986</v>
      </c>
      <c r="CI101" s="1359">
        <v>15801745.0225143</v>
      </c>
      <c r="CJ101" s="1359">
        <v>61826618.139757298</v>
      </c>
      <c r="CK101" s="1359">
        <v>24393897.9309083</v>
      </c>
      <c r="CL101" s="1359">
        <v>492084.33621316898</v>
      </c>
      <c r="CM101" s="1359">
        <v>9670778.5233909898</v>
      </c>
      <c r="CN101" s="1359">
        <v>3099889.7487932402</v>
      </c>
      <c r="CO101" s="1359">
        <v>68022488.533296496</v>
      </c>
      <c r="CP101" s="1359">
        <v>72170807.686191604</v>
      </c>
      <c r="CQ101" s="1360">
        <v>1336982712.3079979</v>
      </c>
      <c r="CR101" s="1342"/>
      <c r="CS101" s="1342"/>
      <c r="CT101" s="1342"/>
      <c r="CU101" s="1342"/>
      <c r="CV101" s="1342"/>
      <c r="CW101" s="1342"/>
      <c r="CX101" s="1342"/>
      <c r="CY101" s="1342"/>
      <c r="CZ101" s="1342"/>
      <c r="DA101" s="1342"/>
      <c r="DB101" s="1342"/>
      <c r="DC101" s="1342"/>
    </row>
    <row r="102" spans="1:107" ht="14.4" customHeight="1" x14ac:dyDescent="0.25">
      <c r="A102" s="1525"/>
      <c r="B102" s="1368" t="s">
        <v>594</v>
      </c>
      <c r="C102" s="1369" t="s">
        <v>164</v>
      </c>
      <c r="D102" s="1359">
        <v>3707291.2357109999</v>
      </c>
      <c r="E102" s="1359">
        <v>94524.777048964999</v>
      </c>
      <c r="F102" s="1359">
        <v>6569912.9410319095</v>
      </c>
      <c r="G102" s="1359">
        <v>1670359.3058512099</v>
      </c>
      <c r="H102" s="1359">
        <v>29472258.8922184</v>
      </c>
      <c r="I102" s="1359">
        <v>7153152.0289142299</v>
      </c>
      <c r="J102" s="1359">
        <v>3956685.9083333202</v>
      </c>
      <c r="K102" s="1359">
        <v>7009722.8728288896</v>
      </c>
      <c r="L102" s="1359">
        <v>7302161.7114776196</v>
      </c>
      <c r="M102" s="1359">
        <v>17268747.3295298</v>
      </c>
      <c r="N102" s="1359">
        <v>1573837.3322248601</v>
      </c>
      <c r="O102" s="1359">
        <v>8174827.62770209</v>
      </c>
      <c r="P102" s="1359">
        <v>4127585.4920674502</v>
      </c>
      <c r="Q102" s="1359">
        <v>19765114.417938299</v>
      </c>
      <c r="R102" s="1359">
        <v>13902049.964783801</v>
      </c>
      <c r="S102" s="1359">
        <v>7874709.7565841796</v>
      </c>
      <c r="T102" s="1359">
        <v>5312518.5878139203</v>
      </c>
      <c r="U102" s="1359">
        <v>10701358.112378599</v>
      </c>
      <c r="V102" s="1359">
        <v>1065947.3971645201</v>
      </c>
      <c r="W102" s="1359">
        <v>1634349.9540779099</v>
      </c>
      <c r="X102" s="1359">
        <v>1292628.1558755101</v>
      </c>
      <c r="Y102" s="1359">
        <v>16359363.767678</v>
      </c>
      <c r="Z102" s="1359">
        <v>9508272.3248430006</v>
      </c>
      <c r="AA102" s="1359">
        <v>9623201.2758019008</v>
      </c>
      <c r="AB102" s="1359">
        <v>5894350.4811080396</v>
      </c>
      <c r="AC102" s="1359">
        <v>15394908.0288749</v>
      </c>
      <c r="AD102" s="1359">
        <v>5251174.5669771302</v>
      </c>
      <c r="AE102" s="1359">
        <v>6331742.8423546497</v>
      </c>
      <c r="AF102" s="1359">
        <v>14912260.2519842</v>
      </c>
      <c r="AG102" s="1359">
        <v>7192414.9309902098</v>
      </c>
      <c r="AH102" s="1359">
        <v>18972955.8554442</v>
      </c>
      <c r="AI102" s="1359">
        <v>1578960.0472222201</v>
      </c>
      <c r="AJ102" s="1359">
        <v>2298091.0374303702</v>
      </c>
      <c r="AK102" s="1359">
        <v>4823648.0566385901</v>
      </c>
      <c r="AL102" s="1359">
        <v>37007250.8398844</v>
      </c>
      <c r="AM102" s="1359">
        <v>28674633.831091601</v>
      </c>
      <c r="AN102" s="1359">
        <v>4972978.7763514398</v>
      </c>
      <c r="AO102" s="1359">
        <v>3674984.9957961598</v>
      </c>
      <c r="AP102" s="1359">
        <v>16011388.757234801</v>
      </c>
      <c r="AQ102" s="1359">
        <v>56172513.679472297</v>
      </c>
      <c r="AR102" s="1359">
        <v>7983893.2717898497</v>
      </c>
      <c r="AS102" s="1359">
        <v>5452501.5812780596</v>
      </c>
      <c r="AT102" s="1359">
        <v>5467325.0667325296</v>
      </c>
      <c r="AU102" s="1359">
        <v>9474497.01854093</v>
      </c>
      <c r="AV102" s="1359">
        <v>69833174.809181795</v>
      </c>
      <c r="AW102" s="1359">
        <v>32919119.2843716</v>
      </c>
      <c r="AX102" s="1359">
        <v>32948916.4638496</v>
      </c>
      <c r="AY102" s="1359">
        <v>3086414.4006549302</v>
      </c>
      <c r="AZ102" s="1359">
        <v>31298569.269605201</v>
      </c>
      <c r="BA102" s="1359">
        <v>1129419.0018943199</v>
      </c>
      <c r="BB102" s="1359">
        <v>13586908.6712342</v>
      </c>
      <c r="BC102" s="1359">
        <v>2579912.8363067298</v>
      </c>
      <c r="BD102" s="1359">
        <v>47108366.975486897</v>
      </c>
      <c r="BE102" s="1359">
        <v>1852324.1293840001</v>
      </c>
      <c r="BF102" s="1359">
        <v>2537960.7431856999</v>
      </c>
      <c r="BG102" s="1359">
        <v>4571997.4128243998</v>
      </c>
      <c r="BH102" s="1359">
        <v>9206511.8889302202</v>
      </c>
      <c r="BI102" s="1359">
        <v>34462535.657133497</v>
      </c>
      <c r="BJ102" s="1359">
        <v>8565097.9842514694</v>
      </c>
      <c r="BK102" s="1359">
        <v>18224348.797543999</v>
      </c>
      <c r="BL102" s="1359">
        <v>14570795.9503587</v>
      </c>
      <c r="BM102" s="1359">
        <v>7098616.3259180803</v>
      </c>
      <c r="BN102" s="1359">
        <v>5850871.0156435901</v>
      </c>
      <c r="BO102" s="1359">
        <v>41866955.5983233</v>
      </c>
      <c r="BP102" s="1359">
        <v>30377608.3234623</v>
      </c>
      <c r="BQ102" s="1359">
        <v>3536414.8107381999</v>
      </c>
      <c r="BR102" s="1359">
        <v>1866689.26240466</v>
      </c>
      <c r="BS102" s="1359">
        <v>107636790.664396</v>
      </c>
      <c r="BT102" s="1359">
        <v>1959095.86335102</v>
      </c>
      <c r="BU102" s="1359">
        <v>12157238.9105052</v>
      </c>
      <c r="BV102" s="1359">
        <v>5491938.7512204396</v>
      </c>
      <c r="BW102" s="1359">
        <v>9317511.7006716691</v>
      </c>
      <c r="BX102" s="1359">
        <v>5758363.0130626801</v>
      </c>
      <c r="BY102" s="1359">
        <v>1767365.12347916</v>
      </c>
      <c r="BZ102" s="1359">
        <v>10294448.755253101</v>
      </c>
      <c r="CA102" s="1359">
        <v>21342232.818330299</v>
      </c>
      <c r="CB102" s="1359">
        <v>217324769.60888201</v>
      </c>
      <c r="CC102" s="1359">
        <v>23188665.078454498</v>
      </c>
      <c r="CD102" s="1359">
        <v>409821547.67276502</v>
      </c>
      <c r="CE102" s="1359">
        <v>279721740.17839003</v>
      </c>
      <c r="CF102" s="1359">
        <v>10593774.030014001</v>
      </c>
      <c r="CG102" s="1359">
        <v>15797517.5737484</v>
      </c>
      <c r="CH102" s="1359">
        <v>6976426.8259871602</v>
      </c>
      <c r="CI102" s="1359">
        <v>8658002.3811738398</v>
      </c>
      <c r="CJ102" s="1359">
        <v>18841982.3618377</v>
      </c>
      <c r="CK102" s="1359">
        <v>6437504.7905015899</v>
      </c>
      <c r="CL102" s="1359">
        <v>88910.701035988794</v>
      </c>
      <c r="CM102" s="1359">
        <v>3755268.9132133899</v>
      </c>
      <c r="CN102" s="1359">
        <v>367397.76283561799</v>
      </c>
      <c r="CO102" s="1359">
        <v>4790219.3881429899</v>
      </c>
      <c r="CP102" s="1359">
        <v>116292554.829145</v>
      </c>
      <c r="CQ102" s="1360">
        <v>2170123852.3961601</v>
      </c>
      <c r="CR102" s="1342"/>
      <c r="CS102" s="1342"/>
      <c r="CT102" s="1342"/>
      <c r="CU102" s="1342"/>
      <c r="CV102" s="1342"/>
      <c r="CW102" s="1342"/>
      <c r="CX102" s="1342"/>
      <c r="CY102" s="1342"/>
      <c r="CZ102" s="1342"/>
      <c r="DA102" s="1342"/>
      <c r="DB102" s="1342"/>
      <c r="DC102" s="1342"/>
    </row>
    <row r="103" spans="1:107" ht="14.4" customHeight="1" x14ac:dyDescent="0.25">
      <c r="A103" s="1525"/>
      <c r="B103" s="1371" t="s">
        <v>595</v>
      </c>
      <c r="C103" s="1372" t="s">
        <v>165</v>
      </c>
      <c r="D103" s="1373">
        <v>401199459.53372103</v>
      </c>
      <c r="E103" s="1373">
        <v>36452073.851205803</v>
      </c>
      <c r="F103" s="1373">
        <v>142810009.86058599</v>
      </c>
      <c r="G103" s="1373">
        <v>73787637.152632296</v>
      </c>
      <c r="H103" s="1373">
        <v>121462438.74852601</v>
      </c>
      <c r="I103" s="1373">
        <v>90126121.457153395</v>
      </c>
      <c r="J103" s="1373">
        <v>27448266.6585388</v>
      </c>
      <c r="K103" s="1373">
        <v>24209119.425773501</v>
      </c>
      <c r="L103" s="1373">
        <v>43588770.2793523</v>
      </c>
      <c r="M103" s="1373">
        <v>46660608.830114</v>
      </c>
      <c r="N103" s="1373">
        <v>3129257.1588746998</v>
      </c>
      <c r="O103" s="1373">
        <v>27822367.598292802</v>
      </c>
      <c r="P103" s="1373">
        <v>11253046.4099965</v>
      </c>
      <c r="Q103" s="1373">
        <v>72510738.093289807</v>
      </c>
      <c r="R103" s="1373">
        <v>30929313.6269846</v>
      </c>
      <c r="S103" s="1373">
        <v>24137130.2307797</v>
      </c>
      <c r="T103" s="1373">
        <v>57189377.3845331</v>
      </c>
      <c r="U103" s="1373">
        <v>44809401.488685898</v>
      </c>
      <c r="V103" s="1373">
        <v>4181943.9097993802</v>
      </c>
      <c r="W103" s="1373">
        <v>4452086.42392301</v>
      </c>
      <c r="X103" s="1373">
        <v>4747664.7065292802</v>
      </c>
      <c r="Y103" s="1373">
        <v>49805194.919398203</v>
      </c>
      <c r="Z103" s="1373">
        <v>30470810.106171001</v>
      </c>
      <c r="AA103" s="1373">
        <v>33860899.130313002</v>
      </c>
      <c r="AB103" s="1373">
        <v>22488007.0291695</v>
      </c>
      <c r="AC103" s="1373">
        <v>42876027.553075299</v>
      </c>
      <c r="AD103" s="1373">
        <v>24774911.749553099</v>
      </c>
      <c r="AE103" s="1373">
        <v>20359134.189763501</v>
      </c>
      <c r="AF103" s="1373">
        <v>85757375.111681193</v>
      </c>
      <c r="AG103" s="1373">
        <v>23418535.858046599</v>
      </c>
      <c r="AH103" s="1373">
        <v>59062958.008008599</v>
      </c>
      <c r="AI103" s="1373">
        <v>15164500.346182499</v>
      </c>
      <c r="AJ103" s="1373">
        <v>5774903.2060914803</v>
      </c>
      <c r="AK103" s="1373">
        <v>11041317.163208099</v>
      </c>
      <c r="AL103" s="1373">
        <v>105420087.977663</v>
      </c>
      <c r="AM103" s="1373">
        <v>80278968.074879095</v>
      </c>
      <c r="AN103" s="1373">
        <v>16122069.578904301</v>
      </c>
      <c r="AO103" s="1373">
        <v>18843943.4608934</v>
      </c>
      <c r="AP103" s="1373">
        <v>54262977.4735649</v>
      </c>
      <c r="AQ103" s="1373">
        <v>149862417.619708</v>
      </c>
      <c r="AR103" s="1373">
        <v>25102569.5873813</v>
      </c>
      <c r="AS103" s="1373">
        <v>19291999.465122599</v>
      </c>
      <c r="AT103" s="1373">
        <v>13586841.2129355</v>
      </c>
      <c r="AU103" s="1373">
        <v>20056172.115132902</v>
      </c>
      <c r="AV103" s="1373">
        <v>175812721.27120399</v>
      </c>
      <c r="AW103" s="1373">
        <v>103637756.380806</v>
      </c>
      <c r="AX103" s="1373">
        <v>118112728.74969</v>
      </c>
      <c r="AY103" s="1373">
        <v>11287235.0049909</v>
      </c>
      <c r="AZ103" s="1373">
        <v>101132431.25774001</v>
      </c>
      <c r="BA103" s="1373">
        <v>4717885.7959659304</v>
      </c>
      <c r="BB103" s="1373">
        <v>82659562.801080897</v>
      </c>
      <c r="BC103" s="1373">
        <v>10046339.924193799</v>
      </c>
      <c r="BD103" s="1373">
        <v>158959660.051498</v>
      </c>
      <c r="BE103" s="1373">
        <v>9301883.89507352</v>
      </c>
      <c r="BF103" s="1373">
        <v>11054482.1059769</v>
      </c>
      <c r="BG103" s="1373">
        <v>14242820.3465447</v>
      </c>
      <c r="BH103" s="1373">
        <v>19848682.018892001</v>
      </c>
      <c r="BI103" s="1373">
        <v>87502344.661219999</v>
      </c>
      <c r="BJ103" s="1373">
        <v>23247565.523141399</v>
      </c>
      <c r="BK103" s="1373">
        <v>79639557.886058897</v>
      </c>
      <c r="BL103" s="1373">
        <v>58442694.1038175</v>
      </c>
      <c r="BM103" s="1373">
        <v>24256644.0443912</v>
      </c>
      <c r="BN103" s="1373">
        <v>25939862.687455799</v>
      </c>
      <c r="BO103" s="1373">
        <v>72006612.703643098</v>
      </c>
      <c r="BP103" s="1373">
        <v>203934895.870691</v>
      </c>
      <c r="BQ103" s="1373">
        <v>13962601.5845406</v>
      </c>
      <c r="BR103" s="1373">
        <v>14831490.778143199</v>
      </c>
      <c r="BS103" s="1373">
        <v>650146574.75739598</v>
      </c>
      <c r="BT103" s="1373">
        <v>46446590.468653597</v>
      </c>
      <c r="BU103" s="1373">
        <v>244907739.65275401</v>
      </c>
      <c r="BV103" s="1373">
        <v>25543614.037722599</v>
      </c>
      <c r="BW103" s="1373">
        <v>112180404.04013801</v>
      </c>
      <c r="BX103" s="1373">
        <v>15680024.2179756</v>
      </c>
      <c r="BY103" s="1373">
        <v>27006708.182446599</v>
      </c>
      <c r="BZ103" s="1373">
        <v>141859410.41681001</v>
      </c>
      <c r="CA103" s="1373">
        <v>117503013.33680101</v>
      </c>
      <c r="CB103" s="1373">
        <v>536778525.29802197</v>
      </c>
      <c r="CC103" s="1373">
        <v>73621831.836308807</v>
      </c>
      <c r="CD103" s="1373">
        <v>681344741.75582898</v>
      </c>
      <c r="CE103" s="1373">
        <v>1122812752.07478</v>
      </c>
      <c r="CF103" s="1373">
        <v>81366746.458723798</v>
      </c>
      <c r="CG103" s="1373">
        <v>163811312.55817899</v>
      </c>
      <c r="CH103" s="1373">
        <v>35975985.820930399</v>
      </c>
      <c r="CI103" s="1373">
        <v>143300913.95496401</v>
      </c>
      <c r="CJ103" s="1373">
        <v>315788793.36654902</v>
      </c>
      <c r="CK103" s="1373">
        <v>163270017.24858099</v>
      </c>
      <c r="CL103" s="1373">
        <v>9322556.4518638104</v>
      </c>
      <c r="CM103" s="1373">
        <v>44530214.782345898</v>
      </c>
      <c r="CN103" s="1373">
        <v>12454034.3123897</v>
      </c>
      <c r="CO103" s="1373">
        <v>429894799.63918602</v>
      </c>
      <c r="CP103" s="1373">
        <v>379856504.20260698</v>
      </c>
      <c r="CQ103" s="1466">
        <v>9220571722.0848541</v>
      </c>
      <c r="CR103" s="1342"/>
      <c r="CS103" s="1342"/>
      <c r="CT103" s="1342"/>
      <c r="CU103" s="1342"/>
      <c r="CV103" s="1342"/>
      <c r="CW103" s="1342"/>
      <c r="CX103" s="1342"/>
      <c r="CY103" s="1342"/>
      <c r="CZ103" s="1342"/>
      <c r="DA103" s="1342"/>
      <c r="DB103" s="1342"/>
      <c r="DC103" s="1342"/>
    </row>
    <row r="104" spans="1:107" ht="14.4" customHeight="1" x14ac:dyDescent="0.25">
      <c r="A104" s="1523" t="s">
        <v>788</v>
      </c>
      <c r="B104" s="1523"/>
      <c r="C104" s="1372" t="s">
        <v>166</v>
      </c>
      <c r="D104" s="1375">
        <v>601622459.53372097</v>
      </c>
      <c r="E104" s="1375">
        <v>55341073.851205803</v>
      </c>
      <c r="F104" s="1375">
        <v>275267009.86058599</v>
      </c>
      <c r="G104" s="1375">
        <v>121784637.152632</v>
      </c>
      <c r="H104" s="1375">
        <v>236261313.74007699</v>
      </c>
      <c r="I104" s="1375">
        <v>129419240.490602</v>
      </c>
      <c r="J104" s="1375">
        <v>58525128.536779799</v>
      </c>
      <c r="K104" s="1375">
        <v>52052009.8819535</v>
      </c>
      <c r="L104" s="1375">
        <v>96080651.653148994</v>
      </c>
      <c r="M104" s="1375">
        <v>297489668.11487198</v>
      </c>
      <c r="N104" s="1375">
        <v>12891358.8718252</v>
      </c>
      <c r="O104" s="1375">
        <v>159892113.35380799</v>
      </c>
      <c r="P104" s="1375">
        <v>62095008.409592099</v>
      </c>
      <c r="Q104" s="1375">
        <v>352860751.546875</v>
      </c>
      <c r="R104" s="1375">
        <v>88887700.816577405</v>
      </c>
      <c r="S104" s="1375">
        <v>93606404.141174003</v>
      </c>
      <c r="T104" s="1375">
        <v>91339353.214417502</v>
      </c>
      <c r="U104" s="1375">
        <v>252570752.95438001</v>
      </c>
      <c r="V104" s="1375">
        <v>24853470.251548</v>
      </c>
      <c r="W104" s="1375">
        <v>22627452.125628799</v>
      </c>
      <c r="X104" s="1375">
        <v>35378480.037602402</v>
      </c>
      <c r="Y104" s="1375">
        <v>282621212.02265197</v>
      </c>
      <c r="Z104" s="1375">
        <v>153434412.30776399</v>
      </c>
      <c r="AA104" s="1375">
        <v>165305599.75080499</v>
      </c>
      <c r="AB104" s="1375">
        <v>101814120.14809699</v>
      </c>
      <c r="AC104" s="1375">
        <v>186830032.290746</v>
      </c>
      <c r="AD104" s="1375">
        <v>82872632.650659695</v>
      </c>
      <c r="AE104" s="1375">
        <v>99936138.912677899</v>
      </c>
      <c r="AF104" s="1375">
        <v>386862247.03478199</v>
      </c>
      <c r="AG104" s="1375">
        <v>63201533.332741097</v>
      </c>
      <c r="AH104" s="1375">
        <v>257802755.213707</v>
      </c>
      <c r="AI104" s="1375">
        <v>67484890.221300796</v>
      </c>
      <c r="AJ104" s="1375">
        <v>26376006.588944498</v>
      </c>
      <c r="AK104" s="1375">
        <v>40071468.637200497</v>
      </c>
      <c r="AL104" s="1375">
        <v>456138116.650204</v>
      </c>
      <c r="AM104" s="1375">
        <v>279532770.08150101</v>
      </c>
      <c r="AN104" s="1375">
        <v>81451766.401066095</v>
      </c>
      <c r="AO104" s="1375">
        <v>79641819.949703202</v>
      </c>
      <c r="AP104" s="1375">
        <v>267383130.168899</v>
      </c>
      <c r="AQ104" s="1375">
        <v>471843399.81531101</v>
      </c>
      <c r="AR104" s="1375">
        <v>98581617.342402503</v>
      </c>
      <c r="AS104" s="1375">
        <v>73298366.801632807</v>
      </c>
      <c r="AT104" s="1375">
        <v>32856595.019941598</v>
      </c>
      <c r="AU104" s="1375">
        <v>63515301.8224006</v>
      </c>
      <c r="AV104" s="1375">
        <v>676180979.42730796</v>
      </c>
      <c r="AW104" s="1375">
        <v>486062367.25084603</v>
      </c>
      <c r="AX104" s="1375">
        <v>482171838.97773403</v>
      </c>
      <c r="AY104" s="1375">
        <v>48957564.7575064</v>
      </c>
      <c r="AZ104" s="1375">
        <v>437363990.63915998</v>
      </c>
      <c r="BA104" s="1375">
        <v>22789059.612906702</v>
      </c>
      <c r="BB104" s="1375">
        <v>327886802.94048798</v>
      </c>
      <c r="BC104" s="1375">
        <v>45642421.5898913</v>
      </c>
      <c r="BD104" s="1375">
        <v>749413602.95939803</v>
      </c>
      <c r="BE104" s="1375">
        <v>41282275.053943098</v>
      </c>
      <c r="BF104" s="1375">
        <v>62790694.4921588</v>
      </c>
      <c r="BG104" s="1375">
        <v>69543036.028482899</v>
      </c>
      <c r="BH104" s="1375">
        <v>119573450.322523</v>
      </c>
      <c r="BI104" s="1375">
        <v>451024661.45274699</v>
      </c>
      <c r="BJ104" s="1375">
        <v>200731233.293127</v>
      </c>
      <c r="BK104" s="1375">
        <v>471226971.93295097</v>
      </c>
      <c r="BL104" s="1375">
        <v>362970994.370933</v>
      </c>
      <c r="BM104" s="1375">
        <v>95979559.274568304</v>
      </c>
      <c r="BN104" s="1375">
        <v>103922165.85381</v>
      </c>
      <c r="BO104" s="1375">
        <v>85661061.302534401</v>
      </c>
      <c r="BP104" s="1375">
        <v>644844140.89503098</v>
      </c>
      <c r="BQ104" s="1375">
        <v>59076089.591729201</v>
      </c>
      <c r="BR104" s="1375">
        <v>30952500.043961301</v>
      </c>
      <c r="BS104" s="1375">
        <v>2675813136.7869902</v>
      </c>
      <c r="BT104" s="1375">
        <v>91056868.312839895</v>
      </c>
      <c r="BU104" s="1375">
        <v>530604181.45539302</v>
      </c>
      <c r="BV104" s="1375">
        <v>68859861.756617501</v>
      </c>
      <c r="BW104" s="1375">
        <v>234959486.46884999</v>
      </c>
      <c r="BX104" s="1375">
        <v>29762080.634938002</v>
      </c>
      <c r="BY104" s="1375">
        <v>86940307.478166893</v>
      </c>
      <c r="BZ104" s="1375">
        <v>275965217.166089</v>
      </c>
      <c r="CA104" s="1375">
        <v>348394360.99839997</v>
      </c>
      <c r="CB104" s="1375">
        <v>900984636.65754497</v>
      </c>
      <c r="CC104" s="1375">
        <v>181354668.64491901</v>
      </c>
      <c r="CD104" s="1375">
        <v>919933138.57530105</v>
      </c>
      <c r="CE104" s="1375">
        <v>2112757154.12714</v>
      </c>
      <c r="CF104" s="1375">
        <v>191637398.88552099</v>
      </c>
      <c r="CG104" s="1375">
        <v>429362159.89263803</v>
      </c>
      <c r="CH104" s="1375">
        <v>86127687.963254094</v>
      </c>
      <c r="CI104" s="1375">
        <v>271785067.53248799</v>
      </c>
      <c r="CJ104" s="1375">
        <v>448200301.91914499</v>
      </c>
      <c r="CK104" s="1375">
        <v>411748891.44074702</v>
      </c>
      <c r="CL104" s="1375">
        <v>12020313.060112501</v>
      </c>
      <c r="CM104" s="1375">
        <v>90033972.186654195</v>
      </c>
      <c r="CN104" s="1375">
        <v>23196866.069596902</v>
      </c>
      <c r="CO104" s="1375">
        <v>721788653.80093598</v>
      </c>
      <c r="CP104" s="1375">
        <v>795946847.56207395</v>
      </c>
      <c r="CQ104" s="1453">
        <v>24954982693.144238</v>
      </c>
      <c r="CR104" s="1342"/>
      <c r="CS104" s="1342"/>
      <c r="CT104" s="1342"/>
      <c r="CU104" s="1342"/>
      <c r="CV104" s="1342"/>
      <c r="CW104" s="1342"/>
      <c r="CX104" s="1342"/>
      <c r="CY104" s="1342"/>
      <c r="CZ104" s="1342"/>
      <c r="DA104" s="1342"/>
      <c r="DB104" s="1342"/>
      <c r="DC104" s="1342"/>
    </row>
    <row r="105" spans="1:107" ht="14.4" customHeight="1" x14ac:dyDescent="0.25">
      <c r="A105" s="1240"/>
      <c r="B105" s="1219" t="s">
        <v>424</v>
      </c>
      <c r="C105" s="1377" t="s">
        <v>169</v>
      </c>
      <c r="D105" s="1378">
        <v>10623713557.722099</v>
      </c>
      <c r="E105" s="1378">
        <v>200544642723.815</v>
      </c>
      <c r="F105" s="1378">
        <v>3080506124.8285499</v>
      </c>
      <c r="G105" s="1378">
        <v>37003272439.542397</v>
      </c>
      <c r="H105" s="1378">
        <v>2369903764.8137398</v>
      </c>
      <c r="I105" s="1378">
        <v>881889567.79108596</v>
      </c>
      <c r="J105" s="1378">
        <v>1430029673.4749801</v>
      </c>
      <c r="K105" s="1378">
        <v>1710041691.71647</v>
      </c>
      <c r="L105" s="1378">
        <v>385503199.15776497</v>
      </c>
      <c r="M105" s="1378">
        <v>2243749007.4183002</v>
      </c>
      <c r="N105" s="1378">
        <v>97230178.971331105</v>
      </c>
      <c r="O105" s="1378">
        <v>1205950354.1921101</v>
      </c>
      <c r="P105" s="1378">
        <v>468337654.77480203</v>
      </c>
      <c r="Q105" s="1378">
        <v>2818243782.3811598</v>
      </c>
      <c r="R105" s="1378">
        <v>1417203456.2455599</v>
      </c>
      <c r="S105" s="1378">
        <v>1492437291.7388999</v>
      </c>
      <c r="T105" s="1378">
        <v>102499179.269379</v>
      </c>
      <c r="U105" s="1378">
        <v>4070844651.2171798</v>
      </c>
      <c r="V105" s="1378">
        <v>400579304.03356701</v>
      </c>
      <c r="W105" s="1378">
        <v>364701143.65508699</v>
      </c>
      <c r="X105" s="1378">
        <v>570217630.28627706</v>
      </c>
      <c r="Y105" s="1378">
        <v>1237174616.3763001</v>
      </c>
      <c r="Z105" s="1378">
        <v>1407922150.26718</v>
      </c>
      <c r="AA105" s="1378">
        <v>179059413.63641</v>
      </c>
      <c r="AB105" s="1378">
        <v>34362241.414626099</v>
      </c>
      <c r="AC105" s="1378">
        <v>11267553144.0168</v>
      </c>
      <c r="AD105" s="1378">
        <v>60965090.249174997</v>
      </c>
      <c r="AE105" s="1378">
        <v>52019423.0076565</v>
      </c>
      <c r="AF105" s="1378">
        <v>3736955530.2135601</v>
      </c>
      <c r="AG105" s="1378">
        <v>610504957.03843904</v>
      </c>
      <c r="AH105" s="1378">
        <v>3537703560.8213501</v>
      </c>
      <c r="AI105" s="1378">
        <v>926062780.98008299</v>
      </c>
      <c r="AJ105" s="1378">
        <v>361945287.79417402</v>
      </c>
      <c r="AK105" s="1378">
        <v>549881544.77888095</v>
      </c>
      <c r="AL105" s="1378">
        <v>6259364598.9628696</v>
      </c>
      <c r="AM105" s="1378">
        <v>2453824159.2047901</v>
      </c>
      <c r="AN105" s="1378">
        <v>1245691371.0213201</v>
      </c>
      <c r="AO105" s="1378">
        <v>108763202.64634</v>
      </c>
      <c r="AP105" s="1378">
        <v>365152950.91371399</v>
      </c>
      <c r="AQ105" s="1378">
        <v>1473984704.41187</v>
      </c>
      <c r="AR105" s="1378">
        <v>307957674.422831</v>
      </c>
      <c r="AS105" s="1378">
        <v>228975697.373889</v>
      </c>
      <c r="AT105" s="1378">
        <v>102640237.242707</v>
      </c>
      <c r="AU105" s="1378">
        <v>198414523.58762801</v>
      </c>
      <c r="AV105" s="1378">
        <v>5959963489.0843496</v>
      </c>
      <c r="AW105" s="1378">
        <v>1783496180.6468101</v>
      </c>
      <c r="AX105" s="1378">
        <v>1782160735.2014</v>
      </c>
      <c r="AY105" s="1378">
        <v>32396514.0289893</v>
      </c>
      <c r="AZ105" s="1378">
        <v>289415307.49533099</v>
      </c>
      <c r="BA105" s="1378">
        <v>16757606.1360937</v>
      </c>
      <c r="BB105" s="1378">
        <v>241106829.07634199</v>
      </c>
      <c r="BC105" s="1378">
        <v>54655437.650657497</v>
      </c>
      <c r="BD105" s="1378">
        <v>932144308.53576195</v>
      </c>
      <c r="BE105" s="1378">
        <v>49434292.302926302</v>
      </c>
      <c r="BF105" s="1378">
        <v>75189982.658977494</v>
      </c>
      <c r="BG105" s="1378">
        <v>40489759.487182997</v>
      </c>
      <c r="BH105" s="1378">
        <v>69618764.452973306</v>
      </c>
      <c r="BI105" s="1378">
        <v>262598257.25080901</v>
      </c>
      <c r="BJ105" s="1378">
        <v>424907174.77159703</v>
      </c>
      <c r="BK105" s="1378">
        <v>997491611.22232401</v>
      </c>
      <c r="BL105" s="1378">
        <v>768335735.36097705</v>
      </c>
      <c r="BM105" s="1378">
        <v>134844961.569563</v>
      </c>
      <c r="BN105" s="1378">
        <v>286816022.76869798</v>
      </c>
      <c r="BO105" s="1378">
        <v>143731397.01847899</v>
      </c>
      <c r="BP105" s="1378">
        <v>52927209144.792198</v>
      </c>
      <c r="BQ105" s="1378">
        <v>150929908.72922301</v>
      </c>
      <c r="BR105" s="1379">
        <v>66188.238017228199</v>
      </c>
      <c r="BS105" s="1378">
        <v>44101564456.737099</v>
      </c>
      <c r="BT105" s="1378">
        <v>97357372.0098003</v>
      </c>
      <c r="BU105" s="1378">
        <v>567318310.42583799</v>
      </c>
      <c r="BV105" s="1378">
        <v>73624486.563163593</v>
      </c>
      <c r="BW105" s="1378">
        <v>251217053.20227799</v>
      </c>
      <c r="BX105" s="1378">
        <v>31821410.178596601</v>
      </c>
      <c r="BY105" s="1378">
        <v>92955973.718731299</v>
      </c>
      <c r="BZ105" s="1378">
        <v>686567825.218431</v>
      </c>
      <c r="CA105" s="1378">
        <v>1080800500.86938</v>
      </c>
      <c r="CB105" s="1378">
        <v>2802765456.3196802</v>
      </c>
      <c r="CC105" s="1378">
        <v>564154570.38861799</v>
      </c>
      <c r="CD105" s="1378">
        <v>2861710086.9641199</v>
      </c>
      <c r="CE105" s="1378">
        <v>6560881896.8976803</v>
      </c>
      <c r="CF105" s="1378">
        <v>596141887.31105697</v>
      </c>
      <c r="CG105" s="1378">
        <v>1335651442.9172201</v>
      </c>
      <c r="CH105" s="1378">
        <v>267924333.92828301</v>
      </c>
      <c r="CI105" s="1378">
        <v>845463693.64242697</v>
      </c>
      <c r="CJ105" s="1378">
        <v>1394252768.1617899</v>
      </c>
      <c r="CK105" s="1378">
        <v>1280860430.52772</v>
      </c>
      <c r="CL105" s="1378">
        <v>37392555.7088461</v>
      </c>
      <c r="CM105" s="1378">
        <v>280075926.79509199</v>
      </c>
      <c r="CN105" s="1378">
        <v>72160359.088844106</v>
      </c>
      <c r="CO105" s="1378">
        <v>2245326083.6296301</v>
      </c>
      <c r="CP105" s="1380">
        <v>120350527497.955</v>
      </c>
      <c r="CR105" s="1381">
        <f>'49-S 2018CEEIOT(RMB)'!BB63</f>
        <v>1431077572.4884021</v>
      </c>
      <c r="CS105" s="1382">
        <f>'49-S 2018CEEIOT(RMB)'!BC63</f>
        <v>14138271202.445126</v>
      </c>
    </row>
    <row r="106" spans="1:107" ht="14.4" customHeight="1" x14ac:dyDescent="0.25">
      <c r="A106" s="1513" t="s">
        <v>1418</v>
      </c>
      <c r="B106" s="1306" t="s">
        <v>425</v>
      </c>
      <c r="C106" s="1383" t="s">
        <v>169</v>
      </c>
      <c r="D106" s="1343">
        <v>44030049.374241702</v>
      </c>
      <c r="E106" s="1343">
        <v>4482082.6179799698</v>
      </c>
      <c r="F106" s="1343">
        <v>14295568.7659429</v>
      </c>
      <c r="G106" s="1343">
        <v>12261293.007762</v>
      </c>
      <c r="H106" s="1343">
        <v>56938922.136099197</v>
      </c>
      <c r="I106" s="1343">
        <v>43286981.474123202</v>
      </c>
      <c r="J106" s="1343">
        <v>10290189.387307599</v>
      </c>
      <c r="K106" s="1343">
        <v>2378384.2315436099</v>
      </c>
      <c r="L106" s="1343">
        <v>14773967.486171801</v>
      </c>
      <c r="M106" s="1343">
        <v>13706747.466448899</v>
      </c>
      <c r="N106" s="1343">
        <v>593965.50365992496</v>
      </c>
      <c r="O106" s="1343">
        <v>7366981.2921745405</v>
      </c>
      <c r="P106" s="1343">
        <v>2861008.9371865201</v>
      </c>
      <c r="Q106" s="1343">
        <v>20856256.456101801</v>
      </c>
      <c r="R106" s="1343">
        <v>5693956.1376987202</v>
      </c>
      <c r="S106" s="1343">
        <v>5996226.1875508297</v>
      </c>
      <c r="T106" s="1343">
        <v>514041.89416901697</v>
      </c>
      <c r="U106" s="1343">
        <v>11961069.1016539</v>
      </c>
      <c r="V106" s="1343">
        <v>1176993.2647283201</v>
      </c>
      <c r="W106" s="1343">
        <v>1071575.0549229099</v>
      </c>
      <c r="X106" s="1343">
        <v>1675429.3182856301</v>
      </c>
      <c r="Y106" s="1343">
        <v>5125017.4588094298</v>
      </c>
      <c r="Z106" s="1343">
        <v>1125915.4003970199</v>
      </c>
      <c r="AA106" s="1343">
        <v>1954798.0755970101</v>
      </c>
      <c r="AB106" s="1343">
        <v>707493.61256520497</v>
      </c>
      <c r="AC106" s="1343">
        <v>19782279.257338598</v>
      </c>
      <c r="AD106" s="1343">
        <v>2298358.5665626898</v>
      </c>
      <c r="AE106" s="1343">
        <v>2497635.60412673</v>
      </c>
      <c r="AF106" s="1343">
        <v>479714860.31999099</v>
      </c>
      <c r="AG106" s="1343">
        <v>78370828.291237399</v>
      </c>
      <c r="AH106" s="1343">
        <v>229316420.57664001</v>
      </c>
      <c r="AI106" s="1343">
        <v>60028037.542608</v>
      </c>
      <c r="AJ106" s="1343">
        <v>23461546.8522388</v>
      </c>
      <c r="AK106" s="1343">
        <v>35643706.551990099</v>
      </c>
      <c r="AL106" s="1343">
        <v>405736393.74833697</v>
      </c>
      <c r="AM106" s="1343">
        <v>12654684.4407221</v>
      </c>
      <c r="AN106" s="1343">
        <v>11914328.438198</v>
      </c>
      <c r="AO106" s="1343">
        <v>2320435.7026866102</v>
      </c>
      <c r="AP106" s="1343">
        <v>7790446.8020927897</v>
      </c>
      <c r="AQ106" s="1343">
        <v>878649397.47256005</v>
      </c>
      <c r="AR106" s="1343">
        <v>183575056.287058</v>
      </c>
      <c r="AS106" s="1343">
        <v>136493518.50886601</v>
      </c>
      <c r="AT106" s="1343">
        <v>61184340.882105701</v>
      </c>
      <c r="AU106" s="1343">
        <v>118275855.290938</v>
      </c>
      <c r="AV106" s="1343">
        <v>4232558131.6060901</v>
      </c>
      <c r="AW106" s="1343">
        <v>140948160.18179199</v>
      </c>
      <c r="AX106" s="1343">
        <v>37809200.727348603</v>
      </c>
      <c r="AY106" s="1343">
        <v>1777952.7912920299</v>
      </c>
      <c r="AZ106" s="1343">
        <v>15883398.854071699</v>
      </c>
      <c r="BA106" s="1343">
        <v>434493.89556589897</v>
      </c>
      <c r="BB106" s="1343">
        <v>6251456.4766672198</v>
      </c>
      <c r="BC106" s="1343">
        <v>7430419.6031237803</v>
      </c>
      <c r="BD106" s="1343">
        <v>9529678.3539062403</v>
      </c>
      <c r="BE106" s="1343">
        <v>6720603.6651285598</v>
      </c>
      <c r="BF106" s="1343">
        <v>10222095.8265638</v>
      </c>
      <c r="BG106" s="1343">
        <v>510554.59849934501</v>
      </c>
      <c r="BH106" s="1343">
        <v>877856.05010965304</v>
      </c>
      <c r="BI106" s="1343">
        <v>3311226.0851970399</v>
      </c>
      <c r="BJ106" s="1343">
        <v>1435379.69600219</v>
      </c>
      <c r="BK106" s="1343">
        <v>3369628.2169174198</v>
      </c>
      <c r="BL106" s="1343">
        <v>2595516.33799284</v>
      </c>
      <c r="BM106" s="1343">
        <v>474811.935657072</v>
      </c>
      <c r="BN106" s="1343">
        <v>2542338.2011274099</v>
      </c>
      <c r="BO106" s="1343">
        <v>6672847.2843059599</v>
      </c>
      <c r="BP106" s="1343">
        <v>3733077302.7113199</v>
      </c>
      <c r="BQ106" s="1343">
        <v>4550017.53581452</v>
      </c>
      <c r="BR106" s="1359">
        <v>616173.91740539297</v>
      </c>
      <c r="BS106" s="1343">
        <v>133023408.24744099</v>
      </c>
      <c r="BT106" s="1343">
        <v>62874899.312272198</v>
      </c>
      <c r="BU106" s="1343">
        <v>366382954.97995001</v>
      </c>
      <c r="BV106" s="1343">
        <v>47547834.1702841</v>
      </c>
      <c r="BW106" s="1343">
        <v>162239865.34916899</v>
      </c>
      <c r="BX106" s="1343">
        <v>20550759.7385884</v>
      </c>
      <c r="BY106" s="1343">
        <v>60032408.100037001</v>
      </c>
      <c r="BZ106" s="1343">
        <v>63212547.812500201</v>
      </c>
      <c r="CA106" s="1343">
        <v>15009781.465639001</v>
      </c>
      <c r="CB106" s="1343">
        <v>23835147.506266698</v>
      </c>
      <c r="CC106" s="1343">
        <v>4797657.0323526599</v>
      </c>
      <c r="CD106" s="1343">
        <v>24336421.689928699</v>
      </c>
      <c r="CE106" s="1343">
        <v>78151030.457392603</v>
      </c>
      <c r="CF106" s="1343">
        <v>5069682.0837021796</v>
      </c>
      <c r="CG106" s="1343">
        <v>11358584.8174014</v>
      </c>
      <c r="CH106" s="1343">
        <v>2278469.6469337801</v>
      </c>
      <c r="CI106" s="1343">
        <v>7189952.9815176399</v>
      </c>
      <c r="CJ106" s="1343">
        <v>11856939.479265001</v>
      </c>
      <c r="CK106" s="1343">
        <v>10892633.640724599</v>
      </c>
      <c r="CL106" s="1343">
        <v>317992.03138708399</v>
      </c>
      <c r="CM106" s="1343">
        <v>2381808.6572542498</v>
      </c>
      <c r="CN106" s="1343">
        <v>613662.76621885097</v>
      </c>
      <c r="CO106" s="1343">
        <v>19094597.545545101</v>
      </c>
      <c r="CP106" s="1384">
        <v>38975944.213077903</v>
      </c>
      <c r="CR106" s="1385">
        <f>'49-S 2018CEEIOT(RMB)'!BB64</f>
        <v>169741379.06158936</v>
      </c>
      <c r="CS106" s="1386">
        <f>'49-S 2018CEEIOT(RMB)'!BC64</f>
        <v>286311309.19842398</v>
      </c>
    </row>
    <row r="107" spans="1:107" ht="14.4" customHeight="1" x14ac:dyDescent="0.25">
      <c r="A107" s="1514"/>
      <c r="B107" s="1306" t="s">
        <v>426</v>
      </c>
      <c r="C107" s="1383" t="s">
        <v>169</v>
      </c>
      <c r="D107" s="1343">
        <v>71275.681552453607</v>
      </c>
      <c r="E107" s="1343">
        <v>7607.5411391501802</v>
      </c>
      <c r="F107" s="1343">
        <v>22946.7777671084</v>
      </c>
      <c r="G107" s="1343">
        <v>12368.3131096044</v>
      </c>
      <c r="H107" s="1343">
        <v>905.12407204749002</v>
      </c>
      <c r="I107" s="1343">
        <v>953.09932478933695</v>
      </c>
      <c r="J107" s="1343">
        <v>778.42007942819998</v>
      </c>
      <c r="K107" s="1343">
        <v>189.50552126279999</v>
      </c>
      <c r="L107" s="1343">
        <v>1098.5564537729999</v>
      </c>
      <c r="M107" s="1343">
        <v>1120.3457352363801</v>
      </c>
      <c r="N107" s="1343">
        <v>48.548842132810201</v>
      </c>
      <c r="O107" s="1343">
        <v>602.15350815040802</v>
      </c>
      <c r="P107" s="1343">
        <v>233.849727595551</v>
      </c>
      <c r="Q107" s="1343">
        <v>1748.55292837655</v>
      </c>
      <c r="R107" s="1343">
        <v>477.98122884761398</v>
      </c>
      <c r="S107" s="1343">
        <v>503.35539864768799</v>
      </c>
      <c r="T107" s="1343">
        <v>28.1137625643</v>
      </c>
      <c r="U107" s="1343">
        <v>867.14085715444298</v>
      </c>
      <c r="V107" s="1343">
        <v>85.328404991857695</v>
      </c>
      <c r="W107" s="1343">
        <v>77.685907817612303</v>
      </c>
      <c r="X107" s="1343">
        <v>121.463491500019</v>
      </c>
      <c r="Y107" s="1343">
        <v>343.28275012397</v>
      </c>
      <c r="Z107" s="1343">
        <v>81.984407030100201</v>
      </c>
      <c r="AA107" s="1343">
        <v>128.3889144732</v>
      </c>
      <c r="AB107" s="1343">
        <v>27.518047967400001</v>
      </c>
      <c r="AC107" s="1343">
        <v>1748.2270283307</v>
      </c>
      <c r="AD107" s="1343">
        <v>142.58754345689999</v>
      </c>
      <c r="AE107" s="1343">
        <v>116.142282123062</v>
      </c>
      <c r="AF107" s="1343">
        <v>8204.3007614515209</v>
      </c>
      <c r="AG107" s="1343">
        <v>1340.33339262513</v>
      </c>
      <c r="AH107" s="1343">
        <v>30691.2431228647</v>
      </c>
      <c r="AI107" s="1343">
        <v>8034.0304012066999</v>
      </c>
      <c r="AJ107" s="1343">
        <v>3140.0456917557999</v>
      </c>
      <c r="AK107" s="1343">
        <v>4770.4811580275</v>
      </c>
      <c r="AL107" s="1343">
        <v>54302.933357372698</v>
      </c>
      <c r="AM107" s="1343">
        <v>1146.982607898</v>
      </c>
      <c r="AN107" s="1343">
        <v>1133.5914541704001</v>
      </c>
      <c r="AO107" s="1343">
        <v>166.693441244501</v>
      </c>
      <c r="AP107" s="1343">
        <v>559.64333972689894</v>
      </c>
      <c r="AQ107" s="1343">
        <v>27569.272031107801</v>
      </c>
      <c r="AR107" s="1343">
        <v>5760.0115352743696</v>
      </c>
      <c r="AS107" s="1343">
        <v>4282.7400247224195</v>
      </c>
      <c r="AT107" s="1343">
        <v>1919.7733961633801</v>
      </c>
      <c r="AU107" s="1343">
        <v>3711.1266889927501</v>
      </c>
      <c r="AV107" s="1343">
        <v>129652.368075427</v>
      </c>
      <c r="AW107" s="1343">
        <v>20163.029797136001</v>
      </c>
      <c r="AX107" s="1343">
        <v>2336.0149199109001</v>
      </c>
      <c r="AY107" s="1343">
        <v>130.36810671391601</v>
      </c>
      <c r="AZ107" s="1343">
        <v>1164.6477043310799</v>
      </c>
      <c r="BA107" s="1343">
        <v>19.246145949266499</v>
      </c>
      <c r="BB107" s="1343">
        <v>276.91170111543403</v>
      </c>
      <c r="BC107" s="1343">
        <v>344.614377824683</v>
      </c>
      <c r="BD107" s="1343">
        <v>452.21225302229999</v>
      </c>
      <c r="BE107" s="1343">
        <v>311.69392502287502</v>
      </c>
      <c r="BF107" s="1343">
        <v>474.08913378924399</v>
      </c>
      <c r="BG107" s="1343">
        <v>23.392156131388301</v>
      </c>
      <c r="BH107" s="1343">
        <v>40.220861481625001</v>
      </c>
      <c r="BI107" s="1343">
        <v>151.71093904338699</v>
      </c>
      <c r="BJ107" s="1343">
        <v>55.967782738235002</v>
      </c>
      <c r="BK107" s="1343">
        <v>131.387270196396</v>
      </c>
      <c r="BL107" s="1343">
        <v>101.20339231697</v>
      </c>
      <c r="BM107" s="1343">
        <v>20.1346680513</v>
      </c>
      <c r="BN107" s="1343">
        <v>114.137042494738</v>
      </c>
      <c r="BO107" s="1343">
        <v>311.81319513689999</v>
      </c>
      <c r="BP107" s="1343">
        <v>39802.673518889897</v>
      </c>
      <c r="BQ107" s="1343">
        <v>129.32184127350001</v>
      </c>
      <c r="BR107" s="1342">
        <v>37.471982952600001</v>
      </c>
      <c r="BS107" s="1343">
        <v>5890.3082284430902</v>
      </c>
      <c r="BT107" s="1343">
        <v>8383.0781025096403</v>
      </c>
      <c r="BU107" s="1343">
        <v>48849.651619652002</v>
      </c>
      <c r="BV107" s="1343">
        <v>6339.5283621053604</v>
      </c>
      <c r="BW107" s="1343">
        <v>21631.358100596801</v>
      </c>
      <c r="BX107" s="1343">
        <v>2740.0222638745599</v>
      </c>
      <c r="BY107" s="1343">
        <v>8004.0902059323798</v>
      </c>
      <c r="BZ107" s="1343">
        <v>8394.8232438035793</v>
      </c>
      <c r="CA107" s="1343">
        <v>1635.65716822728</v>
      </c>
      <c r="CB107" s="1343">
        <v>3021.5982294178002</v>
      </c>
      <c r="CC107" s="1343">
        <v>608.20231930594196</v>
      </c>
      <c r="CD107" s="1343">
        <v>3085.1451063736799</v>
      </c>
      <c r="CE107" s="1343">
        <v>8880.8201803719203</v>
      </c>
      <c r="CF107" s="1343">
        <v>642.687124289797</v>
      </c>
      <c r="CG107" s="1343">
        <v>1439.9356984859601</v>
      </c>
      <c r="CH107" s="1343">
        <v>288.84318207584897</v>
      </c>
      <c r="CI107" s="1343">
        <v>911.47534089474402</v>
      </c>
      <c r="CJ107" s="1343">
        <v>1503.1124656326001</v>
      </c>
      <c r="CK107" s="1343">
        <v>1380.8667436967501</v>
      </c>
      <c r="CL107" s="1343">
        <v>40.312071018463797</v>
      </c>
      <c r="CM107" s="1343">
        <v>301.94354029817703</v>
      </c>
      <c r="CN107" s="1343">
        <v>77.794455745616602</v>
      </c>
      <c r="CO107" s="1343">
        <v>2420.6354133069699</v>
      </c>
      <c r="CP107" s="1384">
        <v>23142.2781761039</v>
      </c>
      <c r="CR107" s="1387">
        <f>'49-S 2018CEEIOT(RMB)'!BB65</f>
        <v>338789.24114610598</v>
      </c>
      <c r="CS107" s="1363">
        <f>'49-S 2018CEEIOT(RMB)'!BC65</f>
        <v>74165.013481701011</v>
      </c>
    </row>
    <row r="108" spans="1:107" ht="14.4" customHeight="1" x14ac:dyDescent="0.25">
      <c r="A108" s="1514"/>
      <c r="B108" s="1306" t="s">
        <v>427</v>
      </c>
      <c r="C108" s="1383" t="s">
        <v>169</v>
      </c>
      <c r="D108" s="1343">
        <v>530.94139024555102</v>
      </c>
      <c r="E108" s="1343">
        <v>55.0268763967685</v>
      </c>
      <c r="F108" s="1343">
        <v>171.42381178262701</v>
      </c>
      <c r="G108" s="1343">
        <v>127.979308072666</v>
      </c>
      <c r="H108" s="1343">
        <v>785.25709495123499</v>
      </c>
      <c r="I108" s="1343">
        <v>167.42726953400901</v>
      </c>
      <c r="J108" s="1343">
        <v>119.53340262423001</v>
      </c>
      <c r="K108" s="1343">
        <v>30.143511459420001</v>
      </c>
      <c r="L108" s="1343">
        <v>177.11790515595001</v>
      </c>
      <c r="M108" s="1343">
        <v>173.18363800708599</v>
      </c>
      <c r="N108" s="1343">
        <v>7.5047057681866596</v>
      </c>
      <c r="O108" s="1343">
        <v>93.081208684402199</v>
      </c>
      <c r="P108" s="1343">
        <v>36.148614930389101</v>
      </c>
      <c r="Q108" s="1343">
        <v>267.39935487869002</v>
      </c>
      <c r="R108" s="1343">
        <v>72.8099614096934</v>
      </c>
      <c r="S108" s="1343">
        <v>76.675159899601894</v>
      </c>
      <c r="T108" s="1343">
        <v>4.1483394696450002</v>
      </c>
      <c r="U108" s="1343">
        <v>138.61833828606399</v>
      </c>
      <c r="V108" s="1343">
        <v>13.640323381123901</v>
      </c>
      <c r="W108" s="1343">
        <v>12.418618452900001</v>
      </c>
      <c r="X108" s="1343">
        <v>19.416761665927702</v>
      </c>
      <c r="Y108" s="1343">
        <v>56.500044282169902</v>
      </c>
      <c r="Z108" s="1343">
        <v>13.659703879515</v>
      </c>
      <c r="AA108" s="1343">
        <v>19.583644870979999</v>
      </c>
      <c r="AB108" s="1343">
        <v>4.4837872451099896</v>
      </c>
      <c r="AC108" s="1343">
        <v>274.30956399460399</v>
      </c>
      <c r="AD108" s="1343">
        <v>21.979400243535</v>
      </c>
      <c r="AE108" s="1343">
        <v>20.718292943579701</v>
      </c>
      <c r="AF108" s="1343">
        <v>1953.8019336392399</v>
      </c>
      <c r="AG108" s="1343">
        <v>319.191854415747</v>
      </c>
      <c r="AH108" s="1343">
        <v>2196.3828277156099</v>
      </c>
      <c r="AI108" s="1343">
        <v>574.94596552883195</v>
      </c>
      <c r="AJ108" s="1343">
        <v>224.71368813591101</v>
      </c>
      <c r="AK108" s="1343">
        <v>341.39389054679998</v>
      </c>
      <c r="AL108" s="1343">
        <v>3886.1257539569601</v>
      </c>
      <c r="AM108" s="1343">
        <v>174.66567856469999</v>
      </c>
      <c r="AN108" s="1343">
        <v>175.35661981056001</v>
      </c>
      <c r="AO108" s="1343">
        <v>26.3927846033103</v>
      </c>
      <c r="AP108" s="1343">
        <v>88.609041902399795</v>
      </c>
      <c r="AQ108" s="1343">
        <v>4257.5463662586999</v>
      </c>
      <c r="AR108" s="1343">
        <v>889.52353018043095</v>
      </c>
      <c r="AS108" s="1343">
        <v>661.38722158907103</v>
      </c>
      <c r="AT108" s="1343">
        <v>296.47225496751997</v>
      </c>
      <c r="AU108" s="1343">
        <v>573.11248304338699</v>
      </c>
      <c r="AV108" s="1343">
        <v>19285.109630404</v>
      </c>
      <c r="AW108" s="1343">
        <v>905.29197566039898</v>
      </c>
      <c r="AX108" s="1343">
        <v>371.60028415663498</v>
      </c>
      <c r="AY108" s="1343">
        <v>20.181301293167401</v>
      </c>
      <c r="AZ108" s="1343">
        <v>180.290308833583</v>
      </c>
      <c r="BA108" s="1343">
        <v>3.3305291842556599</v>
      </c>
      <c r="BB108" s="1343">
        <v>47.919334315449397</v>
      </c>
      <c r="BC108" s="1343">
        <v>66.719788539476298</v>
      </c>
      <c r="BD108" s="1343">
        <v>79.792024653344995</v>
      </c>
      <c r="BE108" s="1343">
        <v>60.346155310865498</v>
      </c>
      <c r="BF108" s="1343">
        <v>91.787019900178606</v>
      </c>
      <c r="BG108" s="1343">
        <v>4.2716521079384</v>
      </c>
      <c r="BH108" s="1343">
        <v>7.3447495291185403</v>
      </c>
      <c r="BI108" s="1343">
        <v>27.704002526403102</v>
      </c>
      <c r="BJ108" s="1343">
        <v>9.8591260258634303</v>
      </c>
      <c r="BK108" s="1343">
        <v>23.1448092399682</v>
      </c>
      <c r="BL108" s="1343">
        <v>17.827702836908401</v>
      </c>
      <c r="BM108" s="1343">
        <v>3.4813458526950001</v>
      </c>
      <c r="BN108" s="1343">
        <v>21.075769434090301</v>
      </c>
      <c r="BO108" s="1343">
        <v>51.400873385535</v>
      </c>
      <c r="BP108" s="1343">
        <v>52072.398899954802</v>
      </c>
      <c r="BQ108" s="1343">
        <v>45.29340434025</v>
      </c>
      <c r="BR108" s="1342">
        <v>6.1678125978899896</v>
      </c>
      <c r="BS108" s="1343">
        <v>1115.7800309914601</v>
      </c>
      <c r="BT108" s="1343">
        <v>492.35231296147998</v>
      </c>
      <c r="BU108" s="1343">
        <v>2869.0224125548798</v>
      </c>
      <c r="BV108" s="1343">
        <v>372.33119076309998</v>
      </c>
      <c r="BW108" s="1343">
        <v>1270.4461372176099</v>
      </c>
      <c r="BX108" s="1343">
        <v>160.92612793154399</v>
      </c>
      <c r="BY108" s="1343">
        <v>470.09371472554602</v>
      </c>
      <c r="BZ108" s="1343">
        <v>506.707433218755</v>
      </c>
      <c r="CA108" s="1343">
        <v>171.753202784264</v>
      </c>
      <c r="CB108" s="1343">
        <v>241.66791134976401</v>
      </c>
      <c r="CC108" s="1343">
        <v>48.644119113436801</v>
      </c>
      <c r="CD108" s="1343">
        <v>246.750400767851</v>
      </c>
      <c r="CE108" s="1343">
        <v>867.56594226984998</v>
      </c>
      <c r="CF108" s="1343">
        <v>51.402219350792898</v>
      </c>
      <c r="CG108" s="1343">
        <v>115.166288271924</v>
      </c>
      <c r="CH108" s="1343">
        <v>23.101724061222999</v>
      </c>
      <c r="CI108" s="1343">
        <v>72.8999440548683</v>
      </c>
      <c r="CJ108" s="1343">
        <v>120.21917624806601</v>
      </c>
      <c r="CK108" s="1343">
        <v>110.441943787425</v>
      </c>
      <c r="CL108" s="1343">
        <v>3.2241659100695901</v>
      </c>
      <c r="CM108" s="1343">
        <v>24.1494928144281</v>
      </c>
      <c r="CN108" s="1343">
        <v>6.2220130564006997</v>
      </c>
      <c r="CO108" s="1343">
        <v>193.602808863799</v>
      </c>
      <c r="CP108" s="1384">
        <v>414.100548948084</v>
      </c>
      <c r="CR108" s="1387">
        <f>'49-S 2018CEEIOT(RMB)'!BB66</f>
        <v>2080.4087493630291</v>
      </c>
      <c r="CS108" s="1363">
        <f>'49-S 2018CEEIOT(RMB)'!BC66</f>
        <v>1227.3720375760047</v>
      </c>
    </row>
    <row r="109" spans="1:107" ht="14.4" customHeight="1" x14ac:dyDescent="0.25">
      <c r="A109" s="1514"/>
      <c r="B109" s="1309" t="s">
        <v>429</v>
      </c>
      <c r="C109" s="1383" t="s">
        <v>169</v>
      </c>
      <c r="D109" s="1343">
        <v>67225.658055210399</v>
      </c>
      <c r="E109" s="1343">
        <v>6821.2163764613297</v>
      </c>
      <c r="F109" s="1343">
        <v>21819.0662377349</v>
      </c>
      <c r="G109" s="1343">
        <v>19234.3598994522</v>
      </c>
      <c r="H109" s="1343">
        <v>193190.826459723</v>
      </c>
      <c r="I109" s="1343">
        <v>41866.265966182298</v>
      </c>
      <c r="J109" s="1343">
        <v>26059.111018755801</v>
      </c>
      <c r="K109" s="1343">
        <v>6868.4442089034401</v>
      </c>
      <c r="L109" s="1343">
        <v>53185.9280708238</v>
      </c>
      <c r="M109" s="1343">
        <v>37361.851066351002</v>
      </c>
      <c r="N109" s="1343">
        <v>1619.0311188421999</v>
      </c>
      <c r="O109" s="1343">
        <v>20080.916973232001</v>
      </c>
      <c r="P109" s="1343">
        <v>7798.5379151626803</v>
      </c>
      <c r="Q109" s="1343">
        <v>55077.4657027469</v>
      </c>
      <c r="R109" s="1343">
        <v>14911.783424703901</v>
      </c>
      <c r="S109" s="1343">
        <v>15703.392177944301</v>
      </c>
      <c r="T109" s="1343">
        <v>956.73281554423897</v>
      </c>
      <c r="U109" s="1343">
        <v>34340.670163957097</v>
      </c>
      <c r="V109" s="1343">
        <v>3379.1910359957101</v>
      </c>
      <c r="W109" s="1343">
        <v>3076.5314709154</v>
      </c>
      <c r="X109" s="1343">
        <v>4810.2193134487097</v>
      </c>
      <c r="Y109" s="1343">
        <v>15683.6564961279</v>
      </c>
      <c r="Z109" s="1343">
        <v>3883.3715948622098</v>
      </c>
      <c r="AA109" s="1343">
        <v>4321.2477709082596</v>
      </c>
      <c r="AB109" s="1343">
        <v>1635.7956844222899</v>
      </c>
      <c r="AC109" s="1343">
        <v>61994.518814534298</v>
      </c>
      <c r="AD109" s="1343">
        <v>5345.42473299431</v>
      </c>
      <c r="AE109" s="1343">
        <v>7214.7194349498704</v>
      </c>
      <c r="AF109" s="1343">
        <v>1296851.63228373</v>
      </c>
      <c r="AG109" s="1343">
        <v>211866.141743293</v>
      </c>
      <c r="AH109" s="1343">
        <v>461884.65297051403</v>
      </c>
      <c r="AI109" s="1343">
        <v>120907.300136416</v>
      </c>
      <c r="AJ109" s="1343">
        <v>47255.789178760802</v>
      </c>
      <c r="AK109" s="1343">
        <v>71792.857179394894</v>
      </c>
      <c r="AL109" s="1343">
        <v>817226.31529269798</v>
      </c>
      <c r="AM109" s="1343">
        <v>34444.058974690503</v>
      </c>
      <c r="AN109" s="1343">
        <v>35483.238878337703</v>
      </c>
      <c r="AO109" s="1343">
        <v>6402.0965265534696</v>
      </c>
      <c r="AP109" s="1343">
        <v>21493.891149076899</v>
      </c>
      <c r="AQ109" s="1343">
        <v>16238460.623888001</v>
      </c>
      <c r="AR109" s="1343">
        <v>3392680.0969991102</v>
      </c>
      <c r="AS109" s="1343">
        <v>2522558.6361269499</v>
      </c>
      <c r="AT109" s="1343">
        <v>1130757.6299153401</v>
      </c>
      <c r="AU109" s="1343">
        <v>2185875.0764790201</v>
      </c>
      <c r="AV109" s="1343">
        <v>4162384.3716967502</v>
      </c>
      <c r="AW109" s="1343">
        <v>200921.91988677101</v>
      </c>
      <c r="AX109" s="1343">
        <v>99647.782614000695</v>
      </c>
      <c r="AY109" s="1343">
        <v>4956.7579423678599</v>
      </c>
      <c r="AZ109" s="1343">
        <v>44281.357641955998</v>
      </c>
      <c r="BA109" s="1343">
        <v>1173.20719534355</v>
      </c>
      <c r="BB109" s="1343">
        <v>16879.992549148799</v>
      </c>
      <c r="BC109" s="1343">
        <v>27261.932783135901</v>
      </c>
      <c r="BD109" s="1343">
        <v>28798.664102831601</v>
      </c>
      <c r="BE109" s="1343">
        <v>24657.6445432242</v>
      </c>
      <c r="BF109" s="1343">
        <v>37504.488872929898</v>
      </c>
      <c r="BG109" s="1343">
        <v>1656.3948023662099</v>
      </c>
      <c r="BH109" s="1343">
        <v>2848.0327136437099</v>
      </c>
      <c r="BI109" s="1343">
        <v>10742.6271217628</v>
      </c>
      <c r="BJ109" s="1343">
        <v>3791.5408409606998</v>
      </c>
      <c r="BK109" s="1343">
        <v>8900.8385996261495</v>
      </c>
      <c r="BL109" s="1343">
        <v>6856.0299593826603</v>
      </c>
      <c r="BM109" s="1343">
        <v>1417.54060471568</v>
      </c>
      <c r="BN109" s="1343">
        <v>7966.4820109091197</v>
      </c>
      <c r="BO109" s="1343">
        <v>15246.308059331601</v>
      </c>
      <c r="BP109" s="1343">
        <v>20465347.571504101</v>
      </c>
      <c r="BQ109" s="1343">
        <v>27913.9618839012</v>
      </c>
      <c r="BR109" s="1359">
        <v>1894.3945534709701</v>
      </c>
      <c r="BS109" s="1343">
        <v>202253.60322258199</v>
      </c>
      <c r="BT109" s="1343">
        <v>479576.24256467301</v>
      </c>
      <c r="BU109" s="1343">
        <v>2794574.0321007702</v>
      </c>
      <c r="BV109" s="1343">
        <v>362669.55339715799</v>
      </c>
      <c r="BW109" s="1343">
        <v>1237479.2782080199</v>
      </c>
      <c r="BX109" s="1343">
        <v>156750.24922637001</v>
      </c>
      <c r="BY109" s="1343">
        <v>457895.23360883398</v>
      </c>
      <c r="BZ109" s="1343">
        <v>457968.84967506101</v>
      </c>
      <c r="CA109" s="1343">
        <v>23867.771110592399</v>
      </c>
      <c r="CB109" s="1343">
        <v>68182.657980914999</v>
      </c>
      <c r="CC109" s="1343">
        <v>13724.144499656601</v>
      </c>
      <c r="CD109" s="1343">
        <v>69616.599441118</v>
      </c>
      <c r="CE109" s="1343">
        <v>150289.37612507201</v>
      </c>
      <c r="CF109" s="1343">
        <v>14502.2974787195</v>
      </c>
      <c r="CG109" s="1343">
        <v>32492.289109957201</v>
      </c>
      <c r="CH109" s="1343">
        <v>6517.7745015396704</v>
      </c>
      <c r="CI109" s="1343">
        <v>20567.529733507501</v>
      </c>
      <c r="CJ109" s="1343">
        <v>33917.879006311297</v>
      </c>
      <c r="CK109" s="1343">
        <v>31159.392399047199</v>
      </c>
      <c r="CL109" s="1343">
        <v>909.64580399686895</v>
      </c>
      <c r="CM109" s="1343">
        <v>6813.3853591991301</v>
      </c>
      <c r="CN109" s="1343">
        <v>1755.4394615649501</v>
      </c>
      <c r="CO109" s="1343">
        <v>54621.873575098303</v>
      </c>
      <c r="CP109" s="1384">
        <v>82715.326705752697</v>
      </c>
      <c r="CR109" s="1388">
        <f>'49-S 2018CEEIOT(RMB)'!BB67</f>
        <v>361999.17388536024</v>
      </c>
      <c r="CS109" s="1389">
        <f>'49-S 2018CEEIOT(RMB)'!BC67</f>
        <v>536301.16780603526</v>
      </c>
    </row>
    <row r="110" spans="1:107" ht="14.4" customHeight="1" x14ac:dyDescent="0.25">
      <c r="A110" s="1514"/>
      <c r="B110" s="1309" t="s">
        <v>431</v>
      </c>
      <c r="C110" s="1390" t="s">
        <v>169</v>
      </c>
      <c r="D110" s="1343">
        <v>2.2446505023366399</v>
      </c>
      <c r="E110" s="1343">
        <v>0.24176369422326999</v>
      </c>
      <c r="F110" s="1343">
        <v>0.70105393407369299</v>
      </c>
      <c r="G110" s="1343">
        <v>0.38863736038586599</v>
      </c>
      <c r="H110" s="1343">
        <v>5.8080834623800701</v>
      </c>
      <c r="I110" s="1343">
        <v>0.222663410267706</v>
      </c>
      <c r="J110" s="1343">
        <v>0.338847378390702</v>
      </c>
      <c r="K110" s="1343">
        <v>0.142160705822239</v>
      </c>
      <c r="L110" s="1343">
        <v>1.2298222479193099</v>
      </c>
      <c r="M110" s="1343">
        <v>0.80478709315584995</v>
      </c>
      <c r="N110" s="1343">
        <v>3.4874485890646102E-2</v>
      </c>
      <c r="O110" s="1343">
        <v>0.43254984262132101</v>
      </c>
      <c r="P110" s="1343">
        <v>0.167983182858462</v>
      </c>
      <c r="Q110" s="1343">
        <v>1.4434778877443699</v>
      </c>
      <c r="R110" s="1343">
        <v>0.413611625356618</v>
      </c>
      <c r="S110" s="1343">
        <v>0.43556866253648002</v>
      </c>
      <c r="T110" s="1343">
        <v>2.2586512976254199E-2</v>
      </c>
      <c r="U110" s="1343">
        <v>0.61518887356075203</v>
      </c>
      <c r="V110" s="1343">
        <v>6.0535822890337203E-2</v>
      </c>
      <c r="W110" s="1343">
        <v>5.5113890353051698E-2</v>
      </c>
      <c r="X110" s="1343">
        <v>8.6171684678610694E-2</v>
      </c>
      <c r="Y110" s="1343">
        <v>0.217853024331017</v>
      </c>
      <c r="Z110" s="1343">
        <v>5.44434922932465E-2</v>
      </c>
      <c r="AA110" s="1343">
        <v>0.100053683747831</v>
      </c>
      <c r="AB110" s="1343">
        <v>1.06945840429572E-2</v>
      </c>
      <c r="AC110" s="1343">
        <v>1.49978689496023</v>
      </c>
      <c r="AD110" s="1343">
        <v>0.10495069924505999</v>
      </c>
      <c r="AE110" s="1343">
        <v>3.26901778816516E-2</v>
      </c>
      <c r="AF110" s="1343">
        <v>4.3963813817769104</v>
      </c>
      <c r="AG110" s="1343">
        <v>0.71823509937591301</v>
      </c>
      <c r="AH110" s="1343">
        <v>218.99018758846199</v>
      </c>
      <c r="AI110" s="1343">
        <v>57.324945021237703</v>
      </c>
      <c r="AJ110" s="1343">
        <v>22.405061675773499</v>
      </c>
      <c r="AK110" s="1343">
        <v>34.038652637871799</v>
      </c>
      <c r="AL110" s="1343">
        <v>387.465881226411</v>
      </c>
      <c r="AM110" s="1343">
        <v>1.0101310013162399</v>
      </c>
      <c r="AN110" s="1343">
        <v>0.91521328186515405</v>
      </c>
      <c r="AO110" s="1343">
        <v>0.123632833664314</v>
      </c>
      <c r="AP110" s="1343">
        <v>0.41507507083203399</v>
      </c>
      <c r="AQ110" s="1343">
        <v>60.493672128279201</v>
      </c>
      <c r="AR110" s="1343">
        <v>12.6388628933266</v>
      </c>
      <c r="AS110" s="1343">
        <v>9.3973707602393404</v>
      </c>
      <c r="AT110" s="1343">
        <v>4.2124486369121499</v>
      </c>
      <c r="AU110" s="1343">
        <v>8.1431124077966093</v>
      </c>
      <c r="AV110" s="1343">
        <v>65.797800257719302</v>
      </c>
      <c r="AW110" s="1343">
        <v>80.7157686566336</v>
      </c>
      <c r="AX110" s="1343">
        <v>0.53256094063336201</v>
      </c>
      <c r="AY110" s="1343">
        <v>1.6691165534092001E-2</v>
      </c>
      <c r="AZ110" s="1343">
        <v>0.14911106797422999</v>
      </c>
      <c r="BA110" s="1343">
        <v>4.1522269898932101E-3</v>
      </c>
      <c r="BB110" s="1343">
        <v>5.9741843495298097E-2</v>
      </c>
      <c r="BC110" s="1343">
        <v>4.8118538363129397E-2</v>
      </c>
      <c r="BD110" s="1343">
        <v>7.9534173320688295E-2</v>
      </c>
      <c r="BE110" s="1343">
        <v>4.3521852406279198E-2</v>
      </c>
      <c r="BF110" s="1343">
        <v>6.6197110857011202E-2</v>
      </c>
      <c r="BG110" s="1343">
        <v>6.0654750446221999E-3</v>
      </c>
      <c r="BH110" s="1343">
        <v>1.04290784577422E-2</v>
      </c>
      <c r="BI110" s="1343">
        <v>3.9337926337158401E-2</v>
      </c>
      <c r="BJ110" s="1343">
        <v>1.1530931581691399E-2</v>
      </c>
      <c r="BK110" s="1343">
        <v>2.7069459414279101E-2</v>
      </c>
      <c r="BL110" s="1343">
        <v>2.0850734753957399E-2</v>
      </c>
      <c r="BM110" s="1343">
        <v>8.3043691459355508E-3</v>
      </c>
      <c r="BN110" s="1343">
        <v>2.3048818809847701E-2</v>
      </c>
      <c r="BO110" s="1343">
        <v>0.100290513223717</v>
      </c>
      <c r="BP110" s="1343">
        <v>158.56500734999301</v>
      </c>
      <c r="BQ110" s="1343">
        <v>0.158330042297497</v>
      </c>
      <c r="BR110" s="1342">
        <v>2.40443366000316E-2</v>
      </c>
      <c r="BS110" s="1343">
        <v>1.5632115261174899</v>
      </c>
      <c r="BT110" s="1343">
        <v>0.46148458780622098</v>
      </c>
      <c r="BU110" s="1343">
        <v>2.68915081865023</v>
      </c>
      <c r="BV110" s="1343">
        <v>0.348988115975706</v>
      </c>
      <c r="BW110" s="1343">
        <v>1.19079629876694</v>
      </c>
      <c r="BX110" s="1343">
        <v>0.15083696341150299</v>
      </c>
      <c r="BY110" s="1343">
        <v>0.44062147868367202</v>
      </c>
      <c r="BZ110" s="1343">
        <v>0.62773034662004401</v>
      </c>
      <c r="CA110" s="1343">
        <v>0.95717597256563602</v>
      </c>
      <c r="CB110" s="1343">
        <v>0.94437996945824698</v>
      </c>
      <c r="CC110" s="1343">
        <v>0.19008949705442801</v>
      </c>
      <c r="CD110" s="1343">
        <v>0.96424111351588104</v>
      </c>
      <c r="CE110" s="1343">
        <v>4.4891543320086003</v>
      </c>
      <c r="CF110" s="1343">
        <v>0.20086748823815401</v>
      </c>
      <c r="CG110" s="1343">
        <v>0.45004210610092299</v>
      </c>
      <c r="CH110" s="1343">
        <v>9.0275971441633796E-2</v>
      </c>
      <c r="CI110" s="1343">
        <v>0.28487541666384197</v>
      </c>
      <c r="CJ110" s="1343">
        <v>0.46978757485568601</v>
      </c>
      <c r="CK110" s="1343">
        <v>0.431580506151379</v>
      </c>
      <c r="CL110" s="1343">
        <v>1.2599263537611601E-2</v>
      </c>
      <c r="CM110" s="1343">
        <v>9.4370399277024397E-2</v>
      </c>
      <c r="CN110" s="1343">
        <v>2.43141278763663E-2</v>
      </c>
      <c r="CO110" s="1343">
        <v>0.75655312987420298</v>
      </c>
      <c r="CP110" s="1384">
        <v>1.6316155221219899</v>
      </c>
      <c r="CR110" s="1387">
        <f>'49-S 2018CEEIOT(RMB)'!BB68</f>
        <v>11.928215918588934</v>
      </c>
      <c r="CS110" s="1363">
        <f>'49-S 2018CEEIOT(RMB)'!BC68</f>
        <v>3.0574111066536349</v>
      </c>
    </row>
    <row r="111" spans="1:107" ht="14.4" customHeight="1" x14ac:dyDescent="0.25">
      <c r="A111" s="1514"/>
      <c r="B111" s="1309" t="s">
        <v>432</v>
      </c>
      <c r="C111" s="1390" t="s">
        <v>169</v>
      </c>
      <c r="D111" s="1343">
        <v>14.8276734133104</v>
      </c>
      <c r="E111" s="1343">
        <v>1.6046676228069501</v>
      </c>
      <c r="F111" s="1343">
        <v>4.6219810400972596</v>
      </c>
      <c r="G111" s="1343">
        <v>2.4158411533571602</v>
      </c>
      <c r="H111" s="1343">
        <v>40.164182414001999</v>
      </c>
      <c r="I111" s="1343">
        <v>1.79007718745042</v>
      </c>
      <c r="J111" s="1343">
        <v>2.3199122122215301</v>
      </c>
      <c r="K111" s="1343">
        <v>0.96739989821566397</v>
      </c>
      <c r="L111" s="1343">
        <v>8.4127349456273297</v>
      </c>
      <c r="M111" s="1343">
        <v>5.5562986708640398</v>
      </c>
      <c r="N111" s="1343">
        <v>0.24077555573289799</v>
      </c>
      <c r="O111" s="1343">
        <v>2.9863502236533401</v>
      </c>
      <c r="P111" s="1343">
        <v>1.15976603449732</v>
      </c>
      <c r="Q111" s="1343">
        <v>9.9774370878399896</v>
      </c>
      <c r="R111" s="1343">
        <v>2.85836185470558</v>
      </c>
      <c r="S111" s="1343">
        <v>3.0101012006757499</v>
      </c>
      <c r="T111" s="1343">
        <v>0.15402825130422701</v>
      </c>
      <c r="U111" s="1343">
        <v>4.2478421915415998</v>
      </c>
      <c r="V111" s="1343">
        <v>0.41799621811246901</v>
      </c>
      <c r="W111" s="1343">
        <v>0.380558099867148</v>
      </c>
      <c r="X111" s="1343">
        <v>0.595010302730831</v>
      </c>
      <c r="Y111" s="1343">
        <v>1.4814150355036999</v>
      </c>
      <c r="Z111" s="1343">
        <v>0.36228929745077298</v>
      </c>
      <c r="AA111" s="1343">
        <v>0.68253818674167699</v>
      </c>
      <c r="AB111" s="1343">
        <v>5.9610561277186898E-2</v>
      </c>
      <c r="AC111" s="1343">
        <v>10.3810289781328</v>
      </c>
      <c r="AD111" s="1343">
        <v>0.709326581694814</v>
      </c>
      <c r="AE111" s="1343">
        <v>0.213716082795776</v>
      </c>
      <c r="AF111" s="1343">
        <v>30.556953843769598</v>
      </c>
      <c r="AG111" s="1343">
        <v>4.9920775462238502</v>
      </c>
      <c r="AH111" s="1343">
        <v>47.435485269406698</v>
      </c>
      <c r="AI111" s="1343">
        <v>12.417161769068001</v>
      </c>
      <c r="AJ111" s="1343">
        <v>4.8531625310927904</v>
      </c>
      <c r="AK111" s="1343">
        <v>7.3731157709611299</v>
      </c>
      <c r="AL111" s="1343">
        <v>83.929021221047194</v>
      </c>
      <c r="AM111" s="1343">
        <v>6.9773928038600497</v>
      </c>
      <c r="AN111" s="1343">
        <v>6.3426960682545896</v>
      </c>
      <c r="AO111" s="1343">
        <v>0.84458277154960104</v>
      </c>
      <c r="AP111" s="1343">
        <v>2.8355352161248302</v>
      </c>
      <c r="AQ111" s="1343">
        <v>315.93297643593502</v>
      </c>
      <c r="AR111" s="1343">
        <v>66.007458832834203</v>
      </c>
      <c r="AS111" s="1343">
        <v>49.078510371443301</v>
      </c>
      <c r="AT111" s="1343">
        <v>21.999845423849202</v>
      </c>
      <c r="AU111" s="1343">
        <v>42.528047148338402</v>
      </c>
      <c r="AV111" s="1343">
        <v>213.58098991989999</v>
      </c>
      <c r="AW111" s="1343">
        <v>930.38952797046795</v>
      </c>
      <c r="AX111" s="1343">
        <v>3.6305229066315201</v>
      </c>
      <c r="AY111" s="1343">
        <v>0.10740955402298701</v>
      </c>
      <c r="AZ111" s="1343">
        <v>0.95954673017234304</v>
      </c>
      <c r="BA111" s="1343">
        <v>2.4609750581897499E-2</v>
      </c>
      <c r="BB111" s="1343">
        <v>0.35408272989426698</v>
      </c>
      <c r="BC111" s="1343">
        <v>0.32123119661449201</v>
      </c>
      <c r="BD111" s="1343">
        <v>0.42518058867971498</v>
      </c>
      <c r="BE111" s="1343">
        <v>0.29054450120332198</v>
      </c>
      <c r="BF111" s="1343">
        <v>0.44192067873187502</v>
      </c>
      <c r="BG111" s="1343">
        <v>3.3898872139178499E-2</v>
      </c>
      <c r="BH111" s="1343">
        <v>5.8286283360759097E-2</v>
      </c>
      <c r="BI111" s="1343">
        <v>0.219852744478123</v>
      </c>
      <c r="BJ111" s="1343">
        <v>7.0720062874725306E-2</v>
      </c>
      <c r="BK111" s="1343">
        <v>0.16601901227149901</v>
      </c>
      <c r="BL111" s="1343">
        <v>0.12787911040295899</v>
      </c>
      <c r="BM111" s="1343">
        <v>4.0035167743347803E-2</v>
      </c>
      <c r="BN111" s="1343">
        <v>0.145624237480174</v>
      </c>
      <c r="BO111" s="1343">
        <v>0.69196566762114997</v>
      </c>
      <c r="BP111" s="1343">
        <v>407.83701278787498</v>
      </c>
      <c r="BQ111" s="1343">
        <v>1.0865533691772</v>
      </c>
      <c r="BR111" s="1342">
        <v>0.15239508414446801</v>
      </c>
      <c r="BS111" s="1343">
        <v>8.5602130174334494</v>
      </c>
      <c r="BT111" s="1343">
        <v>0.78690992714536501</v>
      </c>
      <c r="BU111" s="1343">
        <v>4.5854607731244901</v>
      </c>
      <c r="BV111" s="1343">
        <v>0.59508425670838705</v>
      </c>
      <c r="BW111" s="1343">
        <v>2.0305107764533501</v>
      </c>
      <c r="BX111" s="1343">
        <v>0.257202747448663</v>
      </c>
      <c r="BY111" s="1343">
        <v>0.75133476794515397</v>
      </c>
      <c r="BZ111" s="1343">
        <v>1.83757862687951</v>
      </c>
      <c r="CA111" s="1343">
        <v>6.4008656199570204</v>
      </c>
      <c r="CB111" s="1343">
        <v>5.2148595287406403</v>
      </c>
      <c r="CC111" s="1343">
        <v>1.0496728616517199</v>
      </c>
      <c r="CD111" s="1343">
        <v>5.3245326261063699</v>
      </c>
      <c r="CE111" s="1343">
        <v>29.074557166879199</v>
      </c>
      <c r="CF111" s="1343">
        <v>1.10918885292944</v>
      </c>
      <c r="CG111" s="1343">
        <v>2.4851293348388501</v>
      </c>
      <c r="CH111" s="1343">
        <v>0.49850327740304301</v>
      </c>
      <c r="CI111" s="1343">
        <v>1.57308004101952</v>
      </c>
      <c r="CJ111" s="1343">
        <v>2.5941636739982101</v>
      </c>
      <c r="CK111" s="1343">
        <v>2.38318451016419</v>
      </c>
      <c r="CL111" s="1343">
        <v>6.9573044366792E-2</v>
      </c>
      <c r="CM111" s="1343">
        <v>0.52111267902384995</v>
      </c>
      <c r="CN111" s="1343">
        <v>0.13426244259693901</v>
      </c>
      <c r="CO111" s="1343">
        <v>4.1776810456773097</v>
      </c>
      <c r="CP111" s="1384">
        <v>9.9256351559229898</v>
      </c>
      <c r="CR111" s="1387">
        <f>'49-S 2018CEEIOT(RMB)'!BB69</f>
        <v>77.993733548701755</v>
      </c>
      <c r="CS111" s="1363">
        <f>'49-S 2018CEEIOT(RMB)'!BC69</f>
        <v>11.463557322614909</v>
      </c>
    </row>
    <row r="112" spans="1:107" ht="14.4" customHeight="1" x14ac:dyDescent="0.25">
      <c r="A112" s="1514"/>
      <c r="B112" s="1309" t="s">
        <v>433</v>
      </c>
      <c r="C112" s="1390" t="s">
        <v>169</v>
      </c>
      <c r="D112" s="1343">
        <v>14.6222644693157</v>
      </c>
      <c r="E112" s="1343">
        <v>1.5831223745899901</v>
      </c>
      <c r="F112" s="1343">
        <v>4.5571424739800799</v>
      </c>
      <c r="G112" s="1343">
        <v>2.36879255772612</v>
      </c>
      <c r="H112" s="1343">
        <v>39.761563608146801</v>
      </c>
      <c r="I112" s="1343">
        <v>1.5370772298668001</v>
      </c>
      <c r="J112" s="1343">
        <v>2.2926420254911299</v>
      </c>
      <c r="K112" s="1343">
        <v>0.95442285224999301</v>
      </c>
      <c r="L112" s="1343">
        <v>8.3127110791197101</v>
      </c>
      <c r="M112" s="1343">
        <v>5.5011159990082401</v>
      </c>
      <c r="N112" s="1343">
        <v>0.23838428066473499</v>
      </c>
      <c r="O112" s="1343">
        <v>2.9566911296772602</v>
      </c>
      <c r="P112" s="1343">
        <v>1.1482477572587699</v>
      </c>
      <c r="Q112" s="1343">
        <v>9.8782471930117204</v>
      </c>
      <c r="R112" s="1343">
        <v>2.8303565224851499</v>
      </c>
      <c r="S112" s="1343">
        <v>2.9806091739740701</v>
      </c>
      <c r="T112" s="1343">
        <v>0.15238412537212501</v>
      </c>
      <c r="U112" s="1343">
        <v>4.2040595382961099</v>
      </c>
      <c r="V112" s="1343">
        <v>0.41368791694441098</v>
      </c>
      <c r="W112" s="1343">
        <v>0.37663567465101699</v>
      </c>
      <c r="X112" s="1343">
        <v>0.58887751140119304</v>
      </c>
      <c r="Y112" s="1343">
        <v>1.46560688475712</v>
      </c>
      <c r="Z112" s="1343">
        <v>0.35829217867994201</v>
      </c>
      <c r="AA112" s="1343">
        <v>0.67518608373672095</v>
      </c>
      <c r="AB112" s="1343">
        <v>5.8534353767936101E-2</v>
      </c>
      <c r="AC112" s="1343">
        <v>10.278069894525499</v>
      </c>
      <c r="AD112" s="1343">
        <v>0.70183318697236097</v>
      </c>
      <c r="AE112" s="1343">
        <v>0.21111173932727001</v>
      </c>
      <c r="AF112" s="1343">
        <v>30.191329594809499</v>
      </c>
      <c r="AG112" s="1343">
        <v>4.9323456562939603</v>
      </c>
      <c r="AH112" s="1343">
        <v>46.966671952996897</v>
      </c>
      <c r="AI112" s="1343">
        <v>12.2944407563854</v>
      </c>
      <c r="AJ112" s="1343">
        <v>4.8051978648022402</v>
      </c>
      <c r="AK112" s="1343">
        <v>7.3002459597380298</v>
      </c>
      <c r="AL112" s="1343">
        <v>83.099535814537703</v>
      </c>
      <c r="AM112" s="1343">
        <v>6.9076371985577598</v>
      </c>
      <c r="AN112" s="1343">
        <v>6.2803907451119398</v>
      </c>
      <c r="AO112" s="1343">
        <v>0.83533074447665201</v>
      </c>
      <c r="AP112" s="1343">
        <v>2.80447319417789</v>
      </c>
      <c r="AQ112" s="1343">
        <v>788.69962972248595</v>
      </c>
      <c r="AR112" s="1343">
        <v>164.781970301651</v>
      </c>
      <c r="AS112" s="1343">
        <v>122.520299697609</v>
      </c>
      <c r="AT112" s="1343">
        <v>54.920730768540899</v>
      </c>
      <c r="AU112" s="1343">
        <v>106.167629024052</v>
      </c>
      <c r="AV112" s="1343">
        <v>144.40099733483501</v>
      </c>
      <c r="AW112" s="1343">
        <v>162.67360167778901</v>
      </c>
      <c r="AX112" s="1343">
        <v>3.5910963876110702</v>
      </c>
      <c r="AY112" s="1343">
        <v>0.106047738318061</v>
      </c>
      <c r="AZ112" s="1343">
        <v>0.94738090545921605</v>
      </c>
      <c r="BA112" s="1343">
        <v>2.421478487177E-2</v>
      </c>
      <c r="BB112" s="1343">
        <v>0.34840000115668102</v>
      </c>
      <c r="BC112" s="1343">
        <v>0.316216516251762</v>
      </c>
      <c r="BD112" s="1343">
        <v>0.41766791682729898</v>
      </c>
      <c r="BE112" s="1343">
        <v>0.28600886512550999</v>
      </c>
      <c r="BF112" s="1343">
        <v>0.43502193734910499</v>
      </c>
      <c r="BG112" s="1343">
        <v>3.3250562067825701E-2</v>
      </c>
      <c r="BH112" s="1343">
        <v>5.7171568264358097E-2</v>
      </c>
      <c r="BI112" s="1343">
        <v>0.215648098734319</v>
      </c>
      <c r="BJ112" s="1343">
        <v>6.9760125115806204E-2</v>
      </c>
      <c r="BK112" s="1343">
        <v>0.16376550863901301</v>
      </c>
      <c r="BL112" s="1343">
        <v>0.126143308967513</v>
      </c>
      <c r="BM112" s="1343">
        <v>3.93966063391505E-2</v>
      </c>
      <c r="BN112" s="1343">
        <v>0.143040856281166</v>
      </c>
      <c r="BO112" s="1343">
        <v>0.68406949358523195</v>
      </c>
      <c r="BP112" s="1343">
        <v>588.93919141955803</v>
      </c>
      <c r="BQ112" s="1343">
        <v>1.07586286585893</v>
      </c>
      <c r="BR112" s="1342">
        <v>0.150647987616989</v>
      </c>
      <c r="BS112" s="1343">
        <v>8.3978783093032998</v>
      </c>
      <c r="BT112" s="1343">
        <v>0.54931344563027695</v>
      </c>
      <c r="BU112" s="1343">
        <v>3.2009448225224602</v>
      </c>
      <c r="BV112" s="1343">
        <v>0.41540686197548898</v>
      </c>
      <c r="BW112" s="1343">
        <v>1.41742635659615</v>
      </c>
      <c r="BX112" s="1343">
        <v>0.17954396374071899</v>
      </c>
      <c r="BY112" s="1343">
        <v>0.52447970976675196</v>
      </c>
      <c r="BZ112" s="1343">
        <v>1.60335990136136</v>
      </c>
      <c r="CA112" s="1343">
        <v>6.3334460520517499</v>
      </c>
      <c r="CB112" s="1343">
        <v>5.1466540874179696</v>
      </c>
      <c r="CC112" s="1343">
        <v>1.03594413120772</v>
      </c>
      <c r="CD112" s="1343">
        <v>5.2548927641697203</v>
      </c>
      <c r="CE112" s="1343">
        <v>28.756909842510101</v>
      </c>
      <c r="CF112" s="1343">
        <v>1.09468170948535</v>
      </c>
      <c r="CG112" s="1343">
        <v>2.45262618837969</v>
      </c>
      <c r="CH112" s="1343">
        <v>0.49198332497696401</v>
      </c>
      <c r="CI112" s="1343">
        <v>1.5525056386138001</v>
      </c>
      <c r="CJ112" s="1343">
        <v>2.56023446127961</v>
      </c>
      <c r="CK112" s="1343">
        <v>2.3520147058054599</v>
      </c>
      <c r="CL112" s="1343">
        <v>6.8663094603227698E-2</v>
      </c>
      <c r="CM112" s="1343">
        <v>0.51429701696128205</v>
      </c>
      <c r="CN112" s="1343">
        <v>0.13250641655253401</v>
      </c>
      <c r="CO112" s="1343">
        <v>4.12304092011777</v>
      </c>
      <c r="CP112" s="1384">
        <v>9.7832556450114598</v>
      </c>
      <c r="CR112" s="1387">
        <f>'49-S 2018CEEIOT(RMB)'!BB70</f>
        <v>77.206554147319849</v>
      </c>
      <c r="CS112" s="1363">
        <f>'49-S 2018CEEIOT(RMB)'!BC70</f>
        <v>11.324099230294921</v>
      </c>
    </row>
    <row r="113" spans="1:97" ht="14.4" customHeight="1" x14ac:dyDescent="0.25">
      <c r="A113" s="1514"/>
      <c r="B113" s="1311" t="s">
        <v>434</v>
      </c>
      <c r="C113" s="1390" t="s">
        <v>169</v>
      </c>
      <c r="D113" s="1343">
        <v>78.085006850991604</v>
      </c>
      <c r="E113" s="1343">
        <v>8.4571537922339406</v>
      </c>
      <c r="F113" s="1343">
        <v>24.332188645429198</v>
      </c>
      <c r="G113" s="1343">
        <v>12.589135840072601</v>
      </c>
      <c r="H113" s="1343">
        <v>213.018342315269</v>
      </c>
      <c r="I113" s="1343">
        <v>7.3551072785221496</v>
      </c>
      <c r="J113" s="1343">
        <v>12.2647474855453</v>
      </c>
      <c r="K113" s="1343">
        <v>5.0995209884350299</v>
      </c>
      <c r="L113" s="1343">
        <v>44.465057928824699</v>
      </c>
      <c r="M113" s="1343">
        <v>29.474322048448599</v>
      </c>
      <c r="N113" s="1343">
        <v>1.27723448494212</v>
      </c>
      <c r="O113" s="1343">
        <v>15.841597699377701</v>
      </c>
      <c r="P113" s="1343">
        <v>6.1521742488170297</v>
      </c>
      <c r="Q113" s="1343">
        <v>52.926619367083902</v>
      </c>
      <c r="R113" s="1343">
        <v>15.1663570887814</v>
      </c>
      <c r="S113" s="1343">
        <v>15.971480170595999</v>
      </c>
      <c r="T113" s="1343">
        <v>0.81593569153457401</v>
      </c>
      <c r="U113" s="1343">
        <v>22.519208445569198</v>
      </c>
      <c r="V113" s="1343">
        <v>2.2159354186644702</v>
      </c>
      <c r="W113" s="1343">
        <v>2.0174636415690199</v>
      </c>
      <c r="X113" s="1343">
        <v>3.15434529586281</v>
      </c>
      <c r="Y113" s="1343">
        <v>7.8482301573825701</v>
      </c>
      <c r="Z113" s="1343">
        <v>1.9180970031618401</v>
      </c>
      <c r="AA113" s="1343">
        <v>3.6151259375745601</v>
      </c>
      <c r="AB113" s="1343">
        <v>0.31155309900054701</v>
      </c>
      <c r="AC113" s="1343">
        <v>55.0697288438882</v>
      </c>
      <c r="AD113" s="1343">
        <v>3.7584623539298101</v>
      </c>
      <c r="AE113" s="1343">
        <v>1.12912360779302</v>
      </c>
      <c r="AF113" s="1343">
        <v>161.533026308644</v>
      </c>
      <c r="AG113" s="1343">
        <v>26.3895870554318</v>
      </c>
      <c r="AH113" s="1343">
        <v>251.656611812471</v>
      </c>
      <c r="AI113" s="1343">
        <v>65.876017529568003</v>
      </c>
      <c r="AJ113" s="1343">
        <v>25.747189729662999</v>
      </c>
      <c r="AK113" s="1343">
        <v>39.116145284126901</v>
      </c>
      <c r="AL113" s="1343">
        <v>445.26356151452302</v>
      </c>
      <c r="AM113" s="1343">
        <v>37.008928309822601</v>
      </c>
      <c r="AN113" s="1343">
        <v>33.6529593038359</v>
      </c>
      <c r="AO113" s="1343">
        <v>4.47223801585851</v>
      </c>
      <c r="AP113" s="1343">
        <v>15.0147372359872</v>
      </c>
      <c r="AQ113" s="1343">
        <v>1952.20664848611</v>
      </c>
      <c r="AR113" s="1343">
        <v>407.871952579354</v>
      </c>
      <c r="AS113" s="1343">
        <v>303.26493715781697</v>
      </c>
      <c r="AT113" s="1343">
        <v>135.94099921637601</v>
      </c>
      <c r="AU113" s="1343">
        <v>262.78844749513598</v>
      </c>
      <c r="AV113" s="1343">
        <v>3763.2314860695601</v>
      </c>
      <c r="AW113" s="1343">
        <v>1951.65187243933</v>
      </c>
      <c r="AX113" s="1343">
        <v>19.2269380018184</v>
      </c>
      <c r="AY113" s="1343">
        <v>0.56691530066433504</v>
      </c>
      <c r="AZ113" s="1343">
        <v>5.0645562025209996</v>
      </c>
      <c r="BA113" s="1343">
        <v>0.12910184052534701</v>
      </c>
      <c r="BB113" s="1343">
        <v>1.8575048932521401</v>
      </c>
      <c r="BC113" s="1343">
        <v>1.6868480023857599</v>
      </c>
      <c r="BD113" s="1343">
        <v>2.22346909429608</v>
      </c>
      <c r="BE113" s="1343">
        <v>1.5257061475481799</v>
      </c>
      <c r="BF113" s="1343">
        <v>2.3206121385104299</v>
      </c>
      <c r="BG113" s="1343">
        <v>0.176888855624666</v>
      </c>
      <c r="BH113" s="1343">
        <v>0.304145634107504</v>
      </c>
      <c r="BI113" s="1343">
        <v>1.1472210702765799</v>
      </c>
      <c r="BJ113" s="1343">
        <v>0.37269727590246099</v>
      </c>
      <c r="BK113" s="1343">
        <v>0.874926168140023</v>
      </c>
      <c r="BL113" s="1343">
        <v>0.67392751299499098</v>
      </c>
      <c r="BM113" s="1343">
        <v>0.21007469836134299</v>
      </c>
      <c r="BN113" s="1343">
        <v>0.76160593469292903</v>
      </c>
      <c r="BO113" s="1343">
        <v>3.6610836679352001</v>
      </c>
      <c r="BP113" s="1343">
        <v>883.45465111779299</v>
      </c>
      <c r="BQ113" s="1343">
        <v>5.76477260901944</v>
      </c>
      <c r="BR113" s="1342">
        <v>0.80615879882391395</v>
      </c>
      <c r="BS113" s="1343">
        <v>44.668258070410801</v>
      </c>
      <c r="BT113" s="1343">
        <v>2.0028438399755002</v>
      </c>
      <c r="BU113" s="1343">
        <v>11.670918800348399</v>
      </c>
      <c r="BV113" s="1343">
        <v>1.5146089745473801</v>
      </c>
      <c r="BW113" s="1343">
        <v>5.1680578174637901</v>
      </c>
      <c r="BX113" s="1343">
        <v>0.65463265944688998</v>
      </c>
      <c r="BY113" s="1343">
        <v>1.9122979134311899</v>
      </c>
      <c r="BZ113" s="1343">
        <v>7.7056568320537702</v>
      </c>
      <c r="CA113" s="1343">
        <v>33.917344499959199</v>
      </c>
      <c r="CB113" s="1343">
        <v>27.502512340469899</v>
      </c>
      <c r="CC113" s="1343">
        <v>5.5358424655408403</v>
      </c>
      <c r="CD113" s="1343">
        <v>28.080914442596502</v>
      </c>
      <c r="CE113" s="1343">
        <v>153.950261936804</v>
      </c>
      <c r="CF113" s="1343">
        <v>5.8497223074713398</v>
      </c>
      <c r="CG113" s="1343">
        <v>13.106259108684901</v>
      </c>
      <c r="CH113" s="1343">
        <v>2.6290434982920399</v>
      </c>
      <c r="CI113" s="1343">
        <v>8.2962260061364006</v>
      </c>
      <c r="CJ113" s="1343">
        <v>13.681292480483</v>
      </c>
      <c r="CK113" s="1343">
        <v>12.568614943351299</v>
      </c>
      <c r="CL113" s="1343">
        <v>0.36691947323149499</v>
      </c>
      <c r="CM113" s="1343">
        <v>2.74828263477499</v>
      </c>
      <c r="CN113" s="1343">
        <v>0.70808321183594403</v>
      </c>
      <c r="CO113" s="1343">
        <v>22.032563653931099</v>
      </c>
      <c r="CP113" s="1384">
        <v>52.223013507570201</v>
      </c>
      <c r="CR113" s="1387">
        <f>'49-S 2018CEEIOT(RMB)'!BB71</f>
        <v>413.60164494071319</v>
      </c>
      <c r="CS113" s="1363">
        <f>'49-S 2018CEEIOT(RMB)'!BC71</f>
        <v>60.558450906282623</v>
      </c>
    </row>
    <row r="114" spans="1:97" ht="14.4" customHeight="1" x14ac:dyDescent="0.25">
      <c r="A114" s="1514"/>
      <c r="B114" s="1311" t="s">
        <v>435</v>
      </c>
      <c r="C114" s="1390" t="s">
        <v>169</v>
      </c>
      <c r="D114" s="1343">
        <v>1.4773135668641799</v>
      </c>
      <c r="E114" s="1343">
        <v>0.15931483497738699</v>
      </c>
      <c r="F114" s="1343">
        <v>0.461162859624212</v>
      </c>
      <c r="G114" s="1343">
        <v>0.25184358615899399</v>
      </c>
      <c r="H114" s="1343">
        <v>3.8753305189012499</v>
      </c>
      <c r="I114" s="1343">
        <v>0.27496068428151899</v>
      </c>
      <c r="J114" s="1343">
        <v>0.227140786348796</v>
      </c>
      <c r="K114" s="1343">
        <v>9.5554472817308805E-2</v>
      </c>
      <c r="L114" s="1343">
        <v>0.82444114648401401</v>
      </c>
      <c r="M114" s="1343">
        <v>0.53547388997199497</v>
      </c>
      <c r="N114" s="1343">
        <v>2.3204120418244999E-2</v>
      </c>
      <c r="O114" s="1343">
        <v>0.28780176621241998</v>
      </c>
      <c r="P114" s="1343">
        <v>0.11176944702526199</v>
      </c>
      <c r="Q114" s="1343">
        <v>0.96130566130268702</v>
      </c>
      <c r="R114" s="1343">
        <v>0.275183059062934</v>
      </c>
      <c r="S114" s="1343">
        <v>0.28979146049242299</v>
      </c>
      <c r="T114" s="1343">
        <v>1.49447141179868E-2</v>
      </c>
      <c r="U114" s="1343">
        <v>0.40988769357247101</v>
      </c>
      <c r="V114" s="1343">
        <v>4.0333773722878601E-2</v>
      </c>
      <c r="W114" s="1343">
        <v>3.6721251588740803E-2</v>
      </c>
      <c r="X114" s="1343">
        <v>5.7414421167488801E-2</v>
      </c>
      <c r="Y114" s="1343">
        <v>0.14336410503050001</v>
      </c>
      <c r="Z114" s="1343">
        <v>3.5141569519685001E-2</v>
      </c>
      <c r="AA114" s="1343">
        <v>6.6189889962269099E-2</v>
      </c>
      <c r="AB114" s="1343">
        <v>6.0962625450797E-3</v>
      </c>
      <c r="AC114" s="1343">
        <v>1.0000898476007001</v>
      </c>
      <c r="AD114" s="1343">
        <v>6.8663436528971E-2</v>
      </c>
      <c r="AE114" s="1343">
        <v>2.0908002456828102E-2</v>
      </c>
      <c r="AF114" s="1343">
        <v>2.96965948035704</v>
      </c>
      <c r="AG114" s="1343">
        <v>0.48515210277885201</v>
      </c>
      <c r="AH114" s="1343">
        <v>4.5670476509829703</v>
      </c>
      <c r="AI114" s="1343">
        <v>1.1955136364099199</v>
      </c>
      <c r="AJ114" s="1343">
        <v>0.46725830697384801</v>
      </c>
      <c r="AK114" s="1343">
        <v>0.70987723369852296</v>
      </c>
      <c r="AL114" s="1343">
        <v>8.0806138493136892</v>
      </c>
      <c r="AM114" s="1343">
        <v>0.67243362537180396</v>
      </c>
      <c r="AN114" s="1343">
        <v>0.61051837983584101</v>
      </c>
      <c r="AO114" s="1343">
        <v>8.1842791387896394E-2</v>
      </c>
      <c r="AP114" s="1343">
        <v>0.274772497123699</v>
      </c>
      <c r="AQ114" s="1343">
        <v>40.345766783940903</v>
      </c>
      <c r="AR114" s="1343">
        <v>8.4293876825173193</v>
      </c>
      <c r="AS114" s="1343">
        <v>6.2675006448749198</v>
      </c>
      <c r="AT114" s="1343">
        <v>2.8094586477374399</v>
      </c>
      <c r="AU114" s="1343">
        <v>5.4309831514889</v>
      </c>
      <c r="AV114" s="1343">
        <v>75.634017485732102</v>
      </c>
      <c r="AW114" s="1343">
        <v>454.08719115872901</v>
      </c>
      <c r="AX114" s="1343">
        <v>0.35196503511402899</v>
      </c>
      <c r="AY114" s="1343">
        <v>1.0574405295117901E-2</v>
      </c>
      <c r="AZ114" s="1343">
        <v>9.4466792239691802E-2</v>
      </c>
      <c r="BA114" s="1343">
        <v>2.4784291153874399E-3</v>
      </c>
      <c r="BB114" s="1343">
        <v>3.5659400289547998E-2</v>
      </c>
      <c r="BC114" s="1343">
        <v>3.2069181309018098E-2</v>
      </c>
      <c r="BD114" s="1343">
        <v>4.3529687835327298E-2</v>
      </c>
      <c r="BE114" s="1343">
        <v>2.9005664411260401E-2</v>
      </c>
      <c r="BF114" s="1343">
        <v>4.4117864391186798E-2</v>
      </c>
      <c r="BG114" s="1343">
        <v>3.4563199636940701E-3</v>
      </c>
      <c r="BH114" s="1343">
        <v>5.94285390859623E-3</v>
      </c>
      <c r="BI114" s="1343">
        <v>2.2416127200126999E-2</v>
      </c>
      <c r="BJ114" s="1343">
        <v>6.9856238080443804E-3</v>
      </c>
      <c r="BK114" s="1343">
        <v>1.63991138804018E-2</v>
      </c>
      <c r="BL114" s="1343">
        <v>1.2631710463336001E-2</v>
      </c>
      <c r="BM114" s="1343">
        <v>4.0215939515476197E-3</v>
      </c>
      <c r="BN114" s="1343">
        <v>1.48239976497211E-2</v>
      </c>
      <c r="BO114" s="1343">
        <v>6.7268495002859197E-2</v>
      </c>
      <c r="BP114" s="1343">
        <v>22.702471857938001</v>
      </c>
      <c r="BQ114" s="1343">
        <v>0.104641669474766</v>
      </c>
      <c r="BR114" s="1342">
        <v>1.48551087261568E-2</v>
      </c>
      <c r="BS114" s="1343">
        <v>0.87915875390418496</v>
      </c>
      <c r="BT114" s="1343">
        <v>0.22021505106812</v>
      </c>
      <c r="BU114" s="1343">
        <v>1.2832313375275699</v>
      </c>
      <c r="BV114" s="1343">
        <v>0.16653304966714899</v>
      </c>
      <c r="BW114" s="1343">
        <v>0.56823407470934295</v>
      </c>
      <c r="BX114" s="1343">
        <v>7.1977635826425496E-2</v>
      </c>
      <c r="BY114" s="1343">
        <v>0.21025941926099501</v>
      </c>
      <c r="BZ114" s="1343">
        <v>0.313434726426364</v>
      </c>
      <c r="CA114" s="1343">
        <v>0.61969985972252195</v>
      </c>
      <c r="CB114" s="1343">
        <v>0.51590308532895601</v>
      </c>
      <c r="CC114" s="1343">
        <v>0.10384353881972599</v>
      </c>
      <c r="CD114" s="1343">
        <v>0.52675298243485702</v>
      </c>
      <c r="CE114" s="1343">
        <v>2.8243274099487099</v>
      </c>
      <c r="CF114" s="1343">
        <v>0.10973142196544999</v>
      </c>
      <c r="CG114" s="1343">
        <v>0.245852430773811</v>
      </c>
      <c r="CH114" s="1343">
        <v>4.9316645528309E-2</v>
      </c>
      <c r="CI114" s="1343">
        <v>0.15562391319625099</v>
      </c>
      <c r="CJ114" s="1343">
        <v>0.25663913589388299</v>
      </c>
      <c r="CK114" s="1343">
        <v>0.23576708728696999</v>
      </c>
      <c r="CL114" s="1343">
        <v>6.8828216842159798E-3</v>
      </c>
      <c r="CM114" s="1343">
        <v>5.1553380763329298E-2</v>
      </c>
      <c r="CN114" s="1343">
        <v>1.32825070354849E-2</v>
      </c>
      <c r="CO114" s="1343">
        <v>0.41329560827225498</v>
      </c>
      <c r="CP114" s="1384">
        <v>0.99249383314549799</v>
      </c>
      <c r="CR114" s="1387">
        <f>'49-S 2018CEEIOT(RMB)'!BB72</f>
        <v>7.5300654083764362</v>
      </c>
      <c r="CS114" s="1363">
        <f>'49-S 2018CEEIOT(RMB)'!BC72</f>
        <v>1.1263381927295388</v>
      </c>
    </row>
    <row r="115" spans="1:97" ht="14.4" customHeight="1" x14ac:dyDescent="0.25">
      <c r="A115" s="1514"/>
      <c r="B115" s="1311" t="s">
        <v>436</v>
      </c>
      <c r="C115" s="1390" t="s">
        <v>169</v>
      </c>
      <c r="D115" s="1343">
        <v>67.059952314259803</v>
      </c>
      <c r="E115" s="1343">
        <v>7.2629676155959899</v>
      </c>
      <c r="F115" s="1343">
        <v>20.896767479721699</v>
      </c>
      <c r="G115" s="1343">
        <v>10.8135328261315</v>
      </c>
      <c r="H115" s="1343">
        <v>182.92000623503699</v>
      </c>
      <c r="I115" s="1343">
        <v>6.1591687737107099</v>
      </c>
      <c r="J115" s="1343">
        <v>10.532368818426599</v>
      </c>
      <c r="K115" s="1343">
        <v>4.3784407480969598</v>
      </c>
      <c r="L115" s="1343">
        <v>38.184225121089</v>
      </c>
      <c r="M115" s="1343">
        <v>25.309240527372701</v>
      </c>
      <c r="N115" s="1343">
        <v>1.0967456600399299</v>
      </c>
      <c r="O115" s="1343">
        <v>13.602986553936001</v>
      </c>
      <c r="P115" s="1343">
        <v>5.2827969231548302</v>
      </c>
      <c r="Q115" s="1343">
        <v>45.446777787445797</v>
      </c>
      <c r="R115" s="1343">
        <v>13.0231751782696</v>
      </c>
      <c r="S115" s="1343">
        <v>13.7145250438411</v>
      </c>
      <c r="T115" s="1343">
        <v>0.70066392725691096</v>
      </c>
      <c r="U115" s="1343">
        <v>19.335528423143298</v>
      </c>
      <c r="V115" s="1343">
        <v>1.90265489903873</v>
      </c>
      <c r="W115" s="1343">
        <v>1.73224230676239</v>
      </c>
      <c r="X115" s="1343">
        <v>2.7083959576991301</v>
      </c>
      <c r="Y115" s="1343">
        <v>6.7386996229517999</v>
      </c>
      <c r="Z115" s="1343">
        <v>1.64689165814744</v>
      </c>
      <c r="AA115" s="1343">
        <v>3.1042214571637001</v>
      </c>
      <c r="AB115" s="1343">
        <v>0.26749788586176698</v>
      </c>
      <c r="AC115" s="1343">
        <v>47.287184703209299</v>
      </c>
      <c r="AD115" s="1343">
        <v>3.22727351083374</v>
      </c>
      <c r="AE115" s="1343">
        <v>0.96945642430286505</v>
      </c>
      <c r="AF115" s="1343">
        <v>138.66036651480599</v>
      </c>
      <c r="AG115" s="1343">
        <v>22.6528896096385</v>
      </c>
      <c r="AH115" s="1343">
        <v>216.08884100650101</v>
      </c>
      <c r="AI115" s="1343">
        <v>56.565461068417903</v>
      </c>
      <c r="AJ115" s="1343">
        <v>22.1082225807097</v>
      </c>
      <c r="AK115" s="1343">
        <v>33.587682986797702</v>
      </c>
      <c r="AL115" s="1343">
        <v>382.33244204129397</v>
      </c>
      <c r="AM115" s="1343">
        <v>31.778403266251601</v>
      </c>
      <c r="AN115" s="1343">
        <v>28.896918341032698</v>
      </c>
      <c r="AO115" s="1343">
        <v>3.83983133820422</v>
      </c>
      <c r="AP115" s="1343">
        <v>12.8915452105198</v>
      </c>
      <c r="AQ115" s="1343">
        <v>1118.8882178123999</v>
      </c>
      <c r="AR115" s="1343">
        <v>233.76783521922499</v>
      </c>
      <c r="AS115" s="1343">
        <v>173.813343646091</v>
      </c>
      <c r="AT115" s="1343">
        <v>77.913259059331807</v>
      </c>
      <c r="AU115" s="1343">
        <v>150.61463800849901</v>
      </c>
      <c r="AV115" s="1343">
        <v>902.10893416277599</v>
      </c>
      <c r="AW115" s="1343">
        <v>134.32895117997199</v>
      </c>
      <c r="AX115" s="1343">
        <v>16.508977510035301</v>
      </c>
      <c r="AY115" s="1343">
        <v>0.48680418573716799</v>
      </c>
      <c r="AZ115" s="1343">
        <v>4.3488809622870397</v>
      </c>
      <c r="BA115" s="1343">
        <v>0.110843844746361</v>
      </c>
      <c r="BB115" s="1343">
        <v>1.5948106019667601</v>
      </c>
      <c r="BC115" s="1343">
        <v>1.44792247831057</v>
      </c>
      <c r="BD115" s="1343">
        <v>1.9094152937661599</v>
      </c>
      <c r="BE115" s="1343">
        <v>1.3096047914259299</v>
      </c>
      <c r="BF115" s="1343">
        <v>1.9919201220485701</v>
      </c>
      <c r="BG115" s="1343">
        <v>0.151796862575863</v>
      </c>
      <c r="BH115" s="1343">
        <v>0.26100204481863198</v>
      </c>
      <c r="BI115" s="1343">
        <v>0.98448575821203199</v>
      </c>
      <c r="BJ115" s="1343">
        <v>0.31998012978515</v>
      </c>
      <c r="BK115" s="1343">
        <v>0.75116993585737102</v>
      </c>
      <c r="BL115" s="1343">
        <v>0.57860206397203895</v>
      </c>
      <c r="BM115" s="1343">
        <v>0.18034998810689501</v>
      </c>
      <c r="BN115" s="1343">
        <v>0.65383954601193195</v>
      </c>
      <c r="BO115" s="1343">
        <v>3.1433304523526999</v>
      </c>
      <c r="BP115" s="1343">
        <v>634.253479247619</v>
      </c>
      <c r="BQ115" s="1343">
        <v>4.9501479032608797</v>
      </c>
      <c r="BR115" s="1342">
        <v>0.69222241891671998</v>
      </c>
      <c r="BS115" s="1343">
        <v>38.347432050798901</v>
      </c>
      <c r="BT115" s="1343">
        <v>1.6593108663592799</v>
      </c>
      <c r="BU115" s="1343">
        <v>9.6690925169941497</v>
      </c>
      <c r="BV115" s="1343">
        <v>1.2548193122148199</v>
      </c>
      <c r="BW115" s="1343">
        <v>4.2816191274281099</v>
      </c>
      <c r="BX115" s="1343">
        <v>0.54234836666406505</v>
      </c>
      <c r="BY115" s="1343">
        <v>1.58429561213887</v>
      </c>
      <c r="BZ115" s="1343">
        <v>6.56122574907676</v>
      </c>
      <c r="CA115" s="1343">
        <v>29.124261170474401</v>
      </c>
      <c r="CB115" s="1343">
        <v>23.618053850220601</v>
      </c>
      <c r="CC115" s="1343">
        <v>4.7539593415649302</v>
      </c>
      <c r="CD115" s="1343">
        <v>24.114762362737299</v>
      </c>
      <c r="CE115" s="1343">
        <v>132.19634311968201</v>
      </c>
      <c r="CF115" s="1343">
        <v>5.0235067529955897</v>
      </c>
      <c r="CG115" s="1343">
        <v>11.2551293340707</v>
      </c>
      <c r="CH115" s="1343">
        <v>2.2577170459392599</v>
      </c>
      <c r="CI115" s="1343">
        <v>7.1244659448149301</v>
      </c>
      <c r="CJ115" s="1343">
        <v>11.748944916177299</v>
      </c>
      <c r="CK115" s="1343">
        <v>10.793422101949201</v>
      </c>
      <c r="CL115" s="1343">
        <v>0.31509571817277698</v>
      </c>
      <c r="CM115" s="1343">
        <v>2.3601148309723001</v>
      </c>
      <c r="CN115" s="1343">
        <v>0.60807344509286199</v>
      </c>
      <c r="CO115" s="1343">
        <v>18.920681441572899</v>
      </c>
      <c r="CP115" s="1384">
        <v>44.8492873893927</v>
      </c>
      <c r="CR115" s="1387">
        <f>'49-S 2018CEEIOT(RMB)'!BB73</f>
        <v>355.16329954676075</v>
      </c>
      <c r="CS115" s="1363">
        <f>'49-S 2018CEEIOT(RMB)'!BC73</f>
        <v>52.005490036066504</v>
      </c>
    </row>
    <row r="116" spans="1:97" ht="14.4" customHeight="1" x14ac:dyDescent="0.25">
      <c r="A116" s="1514"/>
      <c r="B116" s="1311" t="s">
        <v>437</v>
      </c>
      <c r="C116" s="1390" t="s">
        <v>169</v>
      </c>
      <c r="D116" s="1343">
        <v>13.867810077414999</v>
      </c>
      <c r="E116" s="1343">
        <v>1.4972690423508299</v>
      </c>
      <c r="F116" s="1343">
        <v>4.3269460804064899</v>
      </c>
      <c r="G116" s="1343">
        <v>2.3293337850290698</v>
      </c>
      <c r="H116" s="1343">
        <v>36.802966792224197</v>
      </c>
      <c r="I116" s="1343">
        <v>32.544364442856597</v>
      </c>
      <c r="J116" s="1343">
        <v>2.1452296814574101</v>
      </c>
      <c r="K116" s="1343">
        <v>1.06018454745054</v>
      </c>
      <c r="L116" s="1343">
        <v>7.84194144626069</v>
      </c>
      <c r="M116" s="1343">
        <v>5.1590013061831401</v>
      </c>
      <c r="N116" s="1343">
        <v>0.22355914973336499</v>
      </c>
      <c r="O116" s="1343">
        <v>2.77281435307582</v>
      </c>
      <c r="P116" s="1343">
        <v>1.07683816894387</v>
      </c>
      <c r="Q116" s="1343">
        <v>9.3708618931929397</v>
      </c>
      <c r="R116" s="1343">
        <v>2.6422146943706699</v>
      </c>
      <c r="S116" s="1343">
        <v>2.7824796258301099</v>
      </c>
      <c r="T116" s="1343">
        <v>0.14139279431969301</v>
      </c>
      <c r="U116" s="1343">
        <v>4.2130211995570797</v>
      </c>
      <c r="V116" s="1343">
        <v>0.41456976244294502</v>
      </c>
      <c r="W116" s="1343">
        <v>0.37743853705205499</v>
      </c>
      <c r="X116" s="1343">
        <v>0.59013280303855098</v>
      </c>
      <c r="Y116" s="1343">
        <v>1.48018155932727</v>
      </c>
      <c r="Z116" s="1343">
        <v>0.37138988298973902</v>
      </c>
      <c r="AA116" s="1343">
        <v>0.65588535300684203</v>
      </c>
      <c r="AB116" s="1343">
        <v>7.2891356341088495E-2</v>
      </c>
      <c r="AC116" s="1343">
        <v>9.7164291298860803</v>
      </c>
      <c r="AD116" s="1343">
        <v>0.68198668778750904</v>
      </c>
      <c r="AE116" s="1343">
        <v>0.22835293831992401</v>
      </c>
      <c r="AF116" s="1343">
        <v>37.269345580155601</v>
      </c>
      <c r="AG116" s="1343">
        <v>6.0886783474684103</v>
      </c>
      <c r="AH116" s="1343">
        <v>44.863758062903003</v>
      </c>
      <c r="AI116" s="1343">
        <v>11.743962104983099</v>
      </c>
      <c r="AJ116" s="1343">
        <v>4.59004705861663</v>
      </c>
      <c r="AK116" s="1343">
        <v>6.9733803763047604</v>
      </c>
      <c r="AL116" s="1343">
        <v>79.378787444296805</v>
      </c>
      <c r="AM116" s="1343">
        <v>6.6024775584823896</v>
      </c>
      <c r="AN116" s="1343">
        <v>5.9439818719031603</v>
      </c>
      <c r="AO116" s="1343">
        <v>0.87405025144598403</v>
      </c>
      <c r="AP116" s="1343">
        <v>2.9344669961602401</v>
      </c>
      <c r="AQ116" s="1343">
        <v>319.46733715051403</v>
      </c>
      <c r="AR116" s="1343">
        <v>66.745888141479895</v>
      </c>
      <c r="AS116" s="1343">
        <v>49.627554541962397</v>
      </c>
      <c r="AT116" s="1343">
        <v>22.2459589833453</v>
      </c>
      <c r="AU116" s="1343">
        <v>43.003810903057897</v>
      </c>
      <c r="AV116" s="1343">
        <v>276.031533662041</v>
      </c>
      <c r="AW116" s="1343">
        <v>478.80120783677802</v>
      </c>
      <c r="AX116" s="1343">
        <v>3.6119405767426902</v>
      </c>
      <c r="AY116" s="1343">
        <v>0.107504535860239</v>
      </c>
      <c r="AZ116" s="1343">
        <v>0.96039525349217503</v>
      </c>
      <c r="BA116" s="1343">
        <v>2.9140608035097999E-2</v>
      </c>
      <c r="BB116" s="1343">
        <v>0.41927227216338397</v>
      </c>
      <c r="BC116" s="1343">
        <v>0.43406032460261901</v>
      </c>
      <c r="BD116" s="1343">
        <v>0.45964897791419901</v>
      </c>
      <c r="BE116" s="1343">
        <v>0.39259524552084202</v>
      </c>
      <c r="BF116" s="1343">
        <v>0.59714073626905595</v>
      </c>
      <c r="BG116" s="1343">
        <v>5.4816883349779001E-2</v>
      </c>
      <c r="BH116" s="1343">
        <v>9.4253059003287606E-2</v>
      </c>
      <c r="BI116" s="1343">
        <v>0.35551749918716002</v>
      </c>
      <c r="BJ116" s="1343">
        <v>8.0498121138525405E-2</v>
      </c>
      <c r="BK116" s="1343">
        <v>0.18897351073913901</v>
      </c>
      <c r="BL116" s="1343">
        <v>0.145560222967269</v>
      </c>
      <c r="BM116" s="1343">
        <v>4.96967953909387E-2</v>
      </c>
      <c r="BN116" s="1343">
        <v>0.18804902132378101</v>
      </c>
      <c r="BO116" s="1343">
        <v>0.73233116437225498</v>
      </c>
      <c r="BP116" s="1343">
        <v>598.58614143010698</v>
      </c>
      <c r="BQ116" s="1343">
        <v>1.0048965985398199</v>
      </c>
      <c r="BR116" s="1342">
        <v>0.150327073937986</v>
      </c>
      <c r="BS116" s="1343">
        <v>11.3821774554236</v>
      </c>
      <c r="BT116" s="1343">
        <v>16.3937705326714</v>
      </c>
      <c r="BU116" s="1343">
        <v>95.529347270875505</v>
      </c>
      <c r="BV116" s="1343">
        <v>12.3974478088907</v>
      </c>
      <c r="BW116" s="1343">
        <v>42.301827165974402</v>
      </c>
      <c r="BX116" s="1343">
        <v>5.3583296850023299</v>
      </c>
      <c r="BY116" s="1343">
        <v>15.6526298042691</v>
      </c>
      <c r="BZ116" s="1343">
        <v>16.217237019334799</v>
      </c>
      <c r="CA116" s="1343">
        <v>6.0698202401333701</v>
      </c>
      <c r="CB116" s="1343">
        <v>4.97164389414288</v>
      </c>
      <c r="CC116" s="1343">
        <v>1.0007172091054399</v>
      </c>
      <c r="CD116" s="1343">
        <v>5.0762019521049497</v>
      </c>
      <c r="CE116" s="1343">
        <v>27.593615632962202</v>
      </c>
      <c r="CF116" s="1343">
        <v>1.05745743633668</v>
      </c>
      <c r="CG116" s="1343">
        <v>2.36922548260674</v>
      </c>
      <c r="CH116" s="1343">
        <v>0.47525360206769901</v>
      </c>
      <c r="CI116" s="1343">
        <v>1.49971322100433</v>
      </c>
      <c r="CJ116" s="1343">
        <v>2.4731745733820598</v>
      </c>
      <c r="CK116" s="1343">
        <v>2.2720352587205799</v>
      </c>
      <c r="CL116" s="1343">
        <v>6.6328229804998196E-2</v>
      </c>
      <c r="CM116" s="1343">
        <v>0.49680852466893299</v>
      </c>
      <c r="CN116" s="1343">
        <v>0.12800058165919201</v>
      </c>
      <c r="CO116" s="1343">
        <v>3.9828383387795498</v>
      </c>
      <c r="CP116" s="1384">
        <v>9.4468901879671296</v>
      </c>
      <c r="CR116" s="1387">
        <f>'49-S 2018CEEIOT(RMB)'!BB74</f>
        <v>71.402726921903977</v>
      </c>
      <c r="CS116" s="1363">
        <f>'49-S 2018CEEIOT(RMB)'!BC74</f>
        <v>10.595896213525494</v>
      </c>
    </row>
    <row r="117" spans="1:97" ht="14.4" customHeight="1" x14ac:dyDescent="0.25">
      <c r="A117" s="1514"/>
      <c r="B117" s="1311" t="s">
        <v>438</v>
      </c>
      <c r="C117" s="1390" t="s">
        <v>169</v>
      </c>
      <c r="D117" s="1343">
        <v>3.6748706386338199</v>
      </c>
      <c r="E117" s="1343">
        <v>0.39804769877100799</v>
      </c>
      <c r="F117" s="1343">
        <v>1.14509249664917</v>
      </c>
      <c r="G117" s="1343">
        <v>0.59181174221314903</v>
      </c>
      <c r="H117" s="1343">
        <v>10.0326609495807</v>
      </c>
      <c r="I117" s="1343">
        <v>0.31977462264201201</v>
      </c>
      <c r="J117" s="1343">
        <v>0.57744647305846097</v>
      </c>
      <c r="K117" s="1343">
        <v>0.239935828534349</v>
      </c>
      <c r="L117" s="1343">
        <v>2.0934109582956499</v>
      </c>
      <c r="M117" s="1343">
        <v>1.3881599085362299</v>
      </c>
      <c r="N117" s="1343">
        <v>6.0154248938522802E-2</v>
      </c>
      <c r="O117" s="1343">
        <v>0.74609589924709896</v>
      </c>
      <c r="P117" s="1343">
        <v>0.28975057097153201</v>
      </c>
      <c r="Q117" s="1343">
        <v>2.49263961646554</v>
      </c>
      <c r="R117" s="1343">
        <v>0.71431750393191495</v>
      </c>
      <c r="S117" s="1343">
        <v>0.75223785005017596</v>
      </c>
      <c r="T117" s="1343">
        <v>3.8423921425887998E-2</v>
      </c>
      <c r="U117" s="1343">
        <v>1.0603819939125401</v>
      </c>
      <c r="V117" s="1343">
        <v>0.104343721641209</v>
      </c>
      <c r="W117" s="1343">
        <v>9.4998104576536693E-2</v>
      </c>
      <c r="X117" s="1343">
        <v>0.14853146203608</v>
      </c>
      <c r="Y117" s="1343">
        <v>0.36952620972763001</v>
      </c>
      <c r="Z117" s="1343">
        <v>9.0300858388510499E-2</v>
      </c>
      <c r="AA117" s="1343">
        <v>0.17022486653323099</v>
      </c>
      <c r="AB117" s="1343">
        <v>1.4642085203520699E-2</v>
      </c>
      <c r="AC117" s="1343">
        <v>2.5936001368744499</v>
      </c>
      <c r="AD117" s="1343">
        <v>0.176980713912579</v>
      </c>
      <c r="AE117" s="1343">
        <v>5.3141180986285702E-2</v>
      </c>
      <c r="AF117" s="1343">
        <v>7.6003489936272199</v>
      </c>
      <c r="AG117" s="1343">
        <v>1.2416660295570501</v>
      </c>
      <c r="AH117" s="1343">
        <v>11.8520224328657</v>
      </c>
      <c r="AI117" s="1343">
        <v>3.10249761341499</v>
      </c>
      <c r="AJ117" s="1343">
        <v>1.2125899179100901</v>
      </c>
      <c r="AK117" s="1343">
        <v>1.84221438910643</v>
      </c>
      <c r="AL117" s="1343">
        <v>20.970137369330502</v>
      </c>
      <c r="AM117" s="1343">
        <v>1.74293458030392</v>
      </c>
      <c r="AN117" s="1343">
        <v>1.58496572186548</v>
      </c>
      <c r="AO117" s="1343">
        <v>0.210544443903738</v>
      </c>
      <c r="AP117" s="1343">
        <v>0.70686521837653604</v>
      </c>
      <c r="AQ117" s="1343">
        <v>53.603501145730696</v>
      </c>
      <c r="AR117" s="1343">
        <v>11.199308584648801</v>
      </c>
      <c r="AS117" s="1343">
        <v>8.3270192830278607</v>
      </c>
      <c r="AT117" s="1343">
        <v>3.7326547949714501</v>
      </c>
      <c r="AU117" s="1343">
        <v>7.2156197487156399</v>
      </c>
      <c r="AV117" s="1343">
        <v>43.597363914601303</v>
      </c>
      <c r="AW117" s="1343">
        <v>98.060395131923002</v>
      </c>
      <c r="AX117" s="1343">
        <v>0.90525794021746697</v>
      </c>
      <c r="AY117" s="1343">
        <v>2.6682632676728799E-2</v>
      </c>
      <c r="AZ117" s="1343">
        <v>0.23837016334566899</v>
      </c>
      <c r="BA117" s="1343">
        <v>6.0702093433170502E-3</v>
      </c>
      <c r="BB117" s="1343">
        <v>8.7337589552509198E-2</v>
      </c>
      <c r="BC117" s="1343">
        <v>7.9292572139517306E-2</v>
      </c>
      <c r="BD117" s="1343">
        <v>0.104535084201894</v>
      </c>
      <c r="BE117" s="1343">
        <v>7.1717881277428799E-2</v>
      </c>
      <c r="BF117" s="1343">
        <v>0.109083512646327</v>
      </c>
      <c r="BG117" s="1343">
        <v>8.30471083468492E-3</v>
      </c>
      <c r="BH117" s="1343">
        <v>1.4279257638786499E-2</v>
      </c>
      <c r="BI117" s="1343">
        <v>5.38605963527767E-2</v>
      </c>
      <c r="BJ117" s="1343">
        <v>1.7533595082902999E-2</v>
      </c>
      <c r="BK117" s="1343">
        <v>4.1161023037951897E-2</v>
      </c>
      <c r="BL117" s="1343">
        <v>3.1705013403893298E-2</v>
      </c>
      <c r="BM117" s="1343">
        <v>9.8764646068490603E-3</v>
      </c>
      <c r="BN117" s="1343">
        <v>3.5790282806752297E-2</v>
      </c>
      <c r="BO117" s="1343">
        <v>0.17233396593646599</v>
      </c>
      <c r="BP117" s="1343">
        <v>90.592027410570793</v>
      </c>
      <c r="BQ117" s="1343">
        <v>0.271511665391238</v>
      </c>
      <c r="BR117" s="1342">
        <v>3.7952628006817202E-2</v>
      </c>
      <c r="BS117" s="1343">
        <v>2.0984438923226398</v>
      </c>
      <c r="BT117" s="1343">
        <v>7.5752400029725497E-2</v>
      </c>
      <c r="BU117" s="1343">
        <v>0.44142238752335999</v>
      </c>
      <c r="BV117" s="1343">
        <v>5.7286176105436501E-2</v>
      </c>
      <c r="BW117" s="1343">
        <v>0.195468451085061</v>
      </c>
      <c r="BX117" s="1343">
        <v>2.4759791103609201E-2</v>
      </c>
      <c r="BY117" s="1343">
        <v>7.2327734006471994E-2</v>
      </c>
      <c r="BZ117" s="1343">
        <v>0.345563897585347</v>
      </c>
      <c r="CA117" s="1343">
        <v>1.5971725503195999</v>
      </c>
      <c r="CB117" s="1343">
        <v>1.2944734385384</v>
      </c>
      <c r="CC117" s="1343">
        <v>0.26055805167409402</v>
      </c>
      <c r="CD117" s="1343">
        <v>1.3216973571655</v>
      </c>
      <c r="CE117" s="1343">
        <v>7.2490036782224001</v>
      </c>
      <c r="CF117" s="1343">
        <v>0.27533157902467698</v>
      </c>
      <c r="CG117" s="1343">
        <v>0.616878344958674</v>
      </c>
      <c r="CH117" s="1343">
        <v>0.123742403427387</v>
      </c>
      <c r="CI117" s="1343">
        <v>0.390482297475505</v>
      </c>
      <c r="CJ117" s="1343">
        <v>0.64394370600100204</v>
      </c>
      <c r="CK117" s="1343">
        <v>0.59157279894914105</v>
      </c>
      <c r="CL117" s="1343">
        <v>1.7269968150573599E-2</v>
      </c>
      <c r="CM117" s="1343">
        <v>0.129354686883554</v>
      </c>
      <c r="CN117" s="1343">
        <v>3.3327679255244699E-2</v>
      </c>
      <c r="CO117" s="1343">
        <v>1.0370168397653099</v>
      </c>
      <c r="CP117" s="1384">
        <v>2.4574327328186598</v>
      </c>
      <c r="CR117" s="1387">
        <f>'49-S 2018CEEIOT(RMB)'!BB75</f>
        <v>19.479448464650847</v>
      </c>
      <c r="CS117" s="1363">
        <f>'49-S 2018CEEIOT(RMB)'!BC75</f>
        <v>2.8509869567387094</v>
      </c>
    </row>
    <row r="118" spans="1:97" ht="14.4" customHeight="1" x14ac:dyDescent="0.25">
      <c r="A118" s="1514"/>
      <c r="B118" s="1311" t="s">
        <v>439</v>
      </c>
      <c r="C118" s="1390" t="s">
        <v>169</v>
      </c>
      <c r="D118" s="1343">
        <v>76.360896915098095</v>
      </c>
      <c r="E118" s="1343">
        <v>8.2676071351594</v>
      </c>
      <c r="F118" s="1343">
        <v>23.798265741434001</v>
      </c>
      <c r="G118" s="1343">
        <v>12.3670061720959</v>
      </c>
      <c r="H118" s="1343">
        <v>207.681848724828</v>
      </c>
      <c r="I118" s="1343">
        <v>7.2879966190871803</v>
      </c>
      <c r="J118" s="1343">
        <v>11.9739153234779</v>
      </c>
      <c r="K118" s="1343">
        <v>4.9807060166286803</v>
      </c>
      <c r="L118" s="1343">
        <v>43.4136941286894</v>
      </c>
      <c r="M118" s="1343">
        <v>28.7318374444705</v>
      </c>
      <c r="N118" s="1343">
        <v>1.2450598028856299</v>
      </c>
      <c r="O118" s="1343">
        <v>15.442533647119999</v>
      </c>
      <c r="P118" s="1343">
        <v>5.9971954624270101</v>
      </c>
      <c r="Q118" s="1343">
        <v>51.590735468641398</v>
      </c>
      <c r="R118" s="1343">
        <v>14.7830193445951</v>
      </c>
      <c r="S118" s="1343">
        <v>15.5677925121773</v>
      </c>
      <c r="T118" s="1343">
        <v>0.79591101889121596</v>
      </c>
      <c r="U118" s="1343">
        <v>21.951042549885699</v>
      </c>
      <c r="V118" s="1343">
        <v>2.16002675140534</v>
      </c>
      <c r="W118" s="1343">
        <v>1.96656247247635</v>
      </c>
      <c r="X118" s="1343">
        <v>3.0747602862630798</v>
      </c>
      <c r="Y118" s="1343">
        <v>7.65218626634159</v>
      </c>
      <c r="Z118" s="1343">
        <v>1.87047195865868</v>
      </c>
      <c r="AA118" s="1343">
        <v>3.5258530471308802</v>
      </c>
      <c r="AB118" s="1343">
        <v>0.30525362977993498</v>
      </c>
      <c r="AC118" s="1343">
        <v>53.679674831337699</v>
      </c>
      <c r="AD118" s="1343">
        <v>3.66501653076388</v>
      </c>
      <c r="AE118" s="1343">
        <v>1.1018677363659599</v>
      </c>
      <c r="AF118" s="1343">
        <v>157.47414678500701</v>
      </c>
      <c r="AG118" s="1343">
        <v>25.726489502044299</v>
      </c>
      <c r="AH118" s="1343">
        <v>245.28419356420599</v>
      </c>
      <c r="AI118" s="1343">
        <v>64.207912991383793</v>
      </c>
      <c r="AJ118" s="1343">
        <v>25.095222509357601</v>
      </c>
      <c r="AK118" s="1343">
        <v>38.125650990274998</v>
      </c>
      <c r="AL118" s="1343">
        <v>433.988651532039</v>
      </c>
      <c r="AM118" s="1343">
        <v>36.075063991758398</v>
      </c>
      <c r="AN118" s="1343">
        <v>32.800750370240301</v>
      </c>
      <c r="AO118" s="1343">
        <v>4.3606812070194501</v>
      </c>
      <c r="AP118" s="1343">
        <v>14.640205253193701</v>
      </c>
      <c r="AQ118" s="1343">
        <v>1499.3586619708301</v>
      </c>
      <c r="AR118" s="1343">
        <v>313.25902180952602</v>
      </c>
      <c r="AS118" s="1343">
        <v>232.917406951884</v>
      </c>
      <c r="AT118" s="1343">
        <v>104.40714093977</v>
      </c>
      <c r="AU118" s="1343">
        <v>201.83013684706401</v>
      </c>
      <c r="AV118" s="1343">
        <v>4832.83840663295</v>
      </c>
      <c r="AW118" s="1343">
        <v>182.881740974737</v>
      </c>
      <c r="AX118" s="1343">
        <v>18.750000359516299</v>
      </c>
      <c r="AY118" s="1343">
        <v>0.55366081037936299</v>
      </c>
      <c r="AZ118" s="1343">
        <v>4.9461467842087004</v>
      </c>
      <c r="BA118" s="1343">
        <v>0.12630754265330699</v>
      </c>
      <c r="BB118" s="1343">
        <v>1.8173008036017</v>
      </c>
      <c r="BC118" s="1343">
        <v>1.64821356344633</v>
      </c>
      <c r="BD118" s="1343">
        <v>2.17952335257137</v>
      </c>
      <c r="BE118" s="1343">
        <v>1.4907623939239201</v>
      </c>
      <c r="BF118" s="1343">
        <v>2.2674623894870698</v>
      </c>
      <c r="BG118" s="1343">
        <v>0.17308793624212199</v>
      </c>
      <c r="BH118" s="1343">
        <v>0.29761027023897302</v>
      </c>
      <c r="BI118" s="1343">
        <v>1.1225700271869601</v>
      </c>
      <c r="BJ118" s="1343">
        <v>0.36397657603975297</v>
      </c>
      <c r="BK118" s="1343">
        <v>0.85445387331065303</v>
      </c>
      <c r="BL118" s="1343">
        <v>0.658158362131681</v>
      </c>
      <c r="BM118" s="1343">
        <v>0.20544586948511501</v>
      </c>
      <c r="BN118" s="1343">
        <v>0.74572773794679403</v>
      </c>
      <c r="BO118" s="1343">
        <v>3.5706367068876701</v>
      </c>
      <c r="BP118" s="1343">
        <v>3465.3899622966401</v>
      </c>
      <c r="BQ118" s="1343">
        <v>5.6192398105458201</v>
      </c>
      <c r="BR118" s="1342">
        <v>0.78658774103197904</v>
      </c>
      <c r="BS118" s="1343">
        <v>43.772411062315904</v>
      </c>
      <c r="BT118" s="1343">
        <v>2.47928611774896</v>
      </c>
      <c r="BU118" s="1343">
        <v>14.447230675474501</v>
      </c>
      <c r="BV118" s="1343">
        <v>1.8749085322893799</v>
      </c>
      <c r="BW118" s="1343">
        <v>6.3974503387736297</v>
      </c>
      <c r="BX118" s="1343">
        <v>0.81035856735171696</v>
      </c>
      <c r="BY118" s="1343">
        <v>2.3672008646606502</v>
      </c>
      <c r="BZ118" s="1343">
        <v>8.0127399000931696</v>
      </c>
      <c r="CA118" s="1343">
        <v>33.075612344394798</v>
      </c>
      <c r="CB118" s="1343">
        <v>26.875396803723898</v>
      </c>
      <c r="CC118" s="1343">
        <v>5.4096135313932399</v>
      </c>
      <c r="CD118" s="1343">
        <v>27.440610112759899</v>
      </c>
      <c r="CE118" s="1343">
        <v>150.177269514882</v>
      </c>
      <c r="CF118" s="1343">
        <v>5.7163362480724498</v>
      </c>
      <c r="CG118" s="1343">
        <v>12.8074086395377</v>
      </c>
      <c r="CH118" s="1343">
        <v>2.5690957377329502</v>
      </c>
      <c r="CI118" s="1343">
        <v>8.1070544802628106</v>
      </c>
      <c r="CJ118" s="1343">
        <v>13.3693300324324</v>
      </c>
      <c r="CK118" s="1343">
        <v>12.282023900003001</v>
      </c>
      <c r="CL118" s="1343">
        <v>0.35855293203883698</v>
      </c>
      <c r="CM118" s="1343">
        <v>2.6856159693336501</v>
      </c>
      <c r="CN118" s="1343">
        <v>0.69193741475551196</v>
      </c>
      <c r="CO118" s="1343">
        <v>21.530174533596401</v>
      </c>
      <c r="CP118" s="1384">
        <v>51.086055757966697</v>
      </c>
      <c r="CR118" s="1387">
        <f>'49-S 2018CEEIOT(RMB)'!BB76</f>
        <v>403.26459053225176</v>
      </c>
      <c r="CS118" s="1363">
        <f>'49-S 2018CEEIOT(RMB)'!BC76</f>
        <v>59.142523074743465</v>
      </c>
    </row>
    <row r="119" spans="1:97" ht="14.4" customHeight="1" x14ac:dyDescent="0.25">
      <c r="A119" s="1514"/>
      <c r="B119" s="1311" t="s">
        <v>440</v>
      </c>
      <c r="C119" s="1390" t="s">
        <v>169</v>
      </c>
      <c r="D119" s="1343">
        <v>9.1175520661490292</v>
      </c>
      <c r="E119" s="1343">
        <v>0.98057879832003203</v>
      </c>
      <c r="F119" s="1343">
        <v>2.8493192507166398</v>
      </c>
      <c r="G119" s="1343">
        <v>1.6072221887400899</v>
      </c>
      <c r="H119" s="1343">
        <v>23.3168968018873</v>
      </c>
      <c r="I119" s="1343">
        <v>1.2224568485307701</v>
      </c>
      <c r="J119" s="1343">
        <v>1.3828569644149999</v>
      </c>
      <c r="K119" s="1343">
        <v>0.58084438230833502</v>
      </c>
      <c r="L119" s="1343">
        <v>5.0211545150954304</v>
      </c>
      <c r="M119" s="1343">
        <v>3.2164754160337901</v>
      </c>
      <c r="N119" s="1343">
        <v>0.139382114186513</v>
      </c>
      <c r="O119" s="1343">
        <v>1.7287627334392901</v>
      </c>
      <c r="P119" s="1343">
        <v>0.67137480529489302</v>
      </c>
      <c r="Q119" s="1343">
        <v>5.7698144890424397</v>
      </c>
      <c r="R119" s="1343">
        <v>1.65187696519722</v>
      </c>
      <c r="S119" s="1343">
        <v>1.7395687072030801</v>
      </c>
      <c r="T119" s="1343">
        <v>9.0333415909271506E-2</v>
      </c>
      <c r="U119" s="1343">
        <v>2.4564335940016</v>
      </c>
      <c r="V119" s="1343">
        <v>0.24171800788212799</v>
      </c>
      <c r="W119" s="1343">
        <v>0.22006836855768899</v>
      </c>
      <c r="X119" s="1343">
        <v>0.34408135483833402</v>
      </c>
      <c r="Y119" s="1343">
        <v>0.86097460372608903</v>
      </c>
      <c r="Z119" s="1343">
        <v>0.21116667958729499</v>
      </c>
      <c r="AA119" s="1343">
        <v>0.39900876102268601</v>
      </c>
      <c r="AB119" s="1343">
        <v>3.7872151336346097E-2</v>
      </c>
      <c r="AC119" s="1343">
        <v>6.0031156002843602</v>
      </c>
      <c r="AD119" s="1343">
        <v>0.41327702544304201</v>
      </c>
      <c r="AE119" s="1343">
        <v>0.126258434188012</v>
      </c>
      <c r="AF119" s="1343">
        <v>17.690444141305999</v>
      </c>
      <c r="AG119" s="1343">
        <v>2.8900809102916298</v>
      </c>
      <c r="AH119" s="1343">
        <v>27.385392999124601</v>
      </c>
      <c r="AI119" s="1343">
        <v>7.16865977123134</v>
      </c>
      <c r="AJ119" s="1343">
        <v>2.8018215150066101</v>
      </c>
      <c r="AK119" s="1343">
        <v>4.2566376599511404</v>
      </c>
      <c r="AL119" s="1343">
        <v>48.453793971253198</v>
      </c>
      <c r="AM119" s="1343">
        <v>4.0353677387315496</v>
      </c>
      <c r="AN119" s="1343">
        <v>3.6617708827086299</v>
      </c>
      <c r="AO119" s="1343">
        <v>0.491129996295325</v>
      </c>
      <c r="AP119" s="1343">
        <v>1.64888089966072</v>
      </c>
      <c r="AQ119" s="1343">
        <v>124.023109367348</v>
      </c>
      <c r="AR119" s="1343">
        <v>25.911984175369302</v>
      </c>
      <c r="AS119" s="1343">
        <v>19.266331511355599</v>
      </c>
      <c r="AT119" s="1343">
        <v>8.6362913610572996</v>
      </c>
      <c r="AU119" s="1343">
        <v>16.694872128132001</v>
      </c>
      <c r="AV119" s="1343">
        <v>74.773090751624906</v>
      </c>
      <c r="AW119" s="1343">
        <v>15.9263121734223</v>
      </c>
      <c r="AX119" s="1343">
        <v>2.1173791415321301</v>
      </c>
      <c r="AY119" s="1343">
        <v>6.4417274908844593E-2</v>
      </c>
      <c r="AZ119" s="1343">
        <v>0.57547381206113501</v>
      </c>
      <c r="BA119" s="1343">
        <v>1.52382736467414E-2</v>
      </c>
      <c r="BB119" s="1343">
        <v>0.21924681901014401</v>
      </c>
      <c r="BC119" s="1343">
        <v>0.194119082070078</v>
      </c>
      <c r="BD119" s="1343">
        <v>0.27251127472027298</v>
      </c>
      <c r="BE119" s="1343">
        <v>0.17557520087871001</v>
      </c>
      <c r="BF119" s="1343">
        <v>0.26705138668760098</v>
      </c>
      <c r="BG119" s="1343">
        <v>2.10085815464605E-2</v>
      </c>
      <c r="BH119" s="1343">
        <v>3.6122503781162198E-2</v>
      </c>
      <c r="BI119" s="1343">
        <v>0.13625215292173801</v>
      </c>
      <c r="BJ119" s="1343">
        <v>4.2372397614305397E-2</v>
      </c>
      <c r="BK119" s="1343">
        <v>9.9471399112914402E-2</v>
      </c>
      <c r="BL119" s="1343">
        <v>7.6619622385748598E-2</v>
      </c>
      <c r="BM119" s="1343">
        <v>2.4604369183545801E-2</v>
      </c>
      <c r="BN119" s="1343">
        <v>9.1447514307625696E-2</v>
      </c>
      <c r="BO119" s="1343">
        <v>0.40426875640748</v>
      </c>
      <c r="BP119" s="1343">
        <v>181.40890772551501</v>
      </c>
      <c r="BQ119" s="1343">
        <v>0.62831396086589397</v>
      </c>
      <c r="BR119" s="1342">
        <v>8.9819009285045895E-2</v>
      </c>
      <c r="BS119" s="1343">
        <v>5.4516745710165999</v>
      </c>
      <c r="BT119" s="1343">
        <v>1.57690184760848</v>
      </c>
      <c r="BU119" s="1343">
        <v>9.1888808564242197</v>
      </c>
      <c r="BV119" s="1343">
        <v>1.19249920672665</v>
      </c>
      <c r="BW119" s="1343">
        <v>4.0689742047017496</v>
      </c>
      <c r="BX119" s="1343">
        <v>0.51541284926102104</v>
      </c>
      <c r="BY119" s="1343">
        <v>1.5056121963579401</v>
      </c>
      <c r="BZ119" s="1343">
        <v>2.1313506665309698</v>
      </c>
      <c r="CA119" s="1343">
        <v>3.7329602147210199</v>
      </c>
      <c r="CB119" s="1343">
        <v>3.1629912415141099</v>
      </c>
      <c r="CC119" s="1343">
        <v>0.63666260798806695</v>
      </c>
      <c r="CD119" s="1343">
        <v>3.2295117382764298</v>
      </c>
      <c r="CE119" s="1343">
        <v>17.060739200136201</v>
      </c>
      <c r="CF119" s="1343">
        <v>0.67276109886859403</v>
      </c>
      <c r="CG119" s="1343">
        <v>1.5073162137549101</v>
      </c>
      <c r="CH119" s="1343">
        <v>0.30235934287431998</v>
      </c>
      <c r="CI119" s="1343">
        <v>0.95412702193092402</v>
      </c>
      <c r="CJ119" s="1343">
        <v>1.57344928174738</v>
      </c>
      <c r="CK119" s="1343">
        <v>1.44548317955974</v>
      </c>
      <c r="CL119" s="1343">
        <v>4.2198438666435002E-2</v>
      </c>
      <c r="CM119" s="1343">
        <v>0.31607272075312098</v>
      </c>
      <c r="CN119" s="1343">
        <v>8.1434778378578002E-2</v>
      </c>
      <c r="CO119" s="1343">
        <v>2.5339069028591799</v>
      </c>
      <c r="CP119" s="1384">
        <v>6.1380254398753902</v>
      </c>
      <c r="CR119" s="1387">
        <f>'49-S 2018CEEIOT(RMB)'!BB77</f>
        <v>45.332271830455362</v>
      </c>
      <c r="CS119" s="1363">
        <f>'49-S 2018CEEIOT(RMB)'!BC77</f>
        <v>6.8772481476973741</v>
      </c>
    </row>
    <row r="120" spans="1:97" ht="14.4" customHeight="1" x14ac:dyDescent="0.25">
      <c r="A120" s="1514"/>
      <c r="B120" s="1311" t="s">
        <v>441</v>
      </c>
      <c r="C120" s="1390" t="s">
        <v>169</v>
      </c>
      <c r="D120" s="1343">
        <v>33.832620965380897</v>
      </c>
      <c r="E120" s="1343">
        <v>3.6624930313592898</v>
      </c>
      <c r="F120" s="1343">
        <v>10.544785295635901</v>
      </c>
      <c r="G120" s="1343">
        <v>5.4906748719763199</v>
      </c>
      <c r="H120" s="1343">
        <v>91.888647925374698</v>
      </c>
      <c r="I120" s="1343">
        <v>4.2999607519115903</v>
      </c>
      <c r="J120" s="1343">
        <v>5.3011462292946403</v>
      </c>
      <c r="K120" s="1343">
        <v>2.2110819713249499</v>
      </c>
      <c r="L120" s="1343">
        <v>19.2229358456058</v>
      </c>
      <c r="M120" s="1343">
        <v>12.7140328956411</v>
      </c>
      <c r="N120" s="1343">
        <v>0.550947405348584</v>
      </c>
      <c r="O120" s="1343">
        <v>6.8334258524532103</v>
      </c>
      <c r="P120" s="1343">
        <v>2.6537996582449899</v>
      </c>
      <c r="Q120" s="1343">
        <v>22.832484495318301</v>
      </c>
      <c r="R120" s="1343">
        <v>6.54097812866907</v>
      </c>
      <c r="S120" s="1343">
        <v>6.8882132912204801</v>
      </c>
      <c r="T120" s="1343">
        <v>0.35222551376106398</v>
      </c>
      <c r="U120" s="1343">
        <v>9.7225384396850707</v>
      </c>
      <c r="V120" s="1343">
        <v>0.95671734376897599</v>
      </c>
      <c r="W120" s="1343">
        <v>0.87102829805197601</v>
      </c>
      <c r="X120" s="1343">
        <v>1.36187039900597</v>
      </c>
      <c r="Y120" s="1343">
        <v>3.3899906257480801</v>
      </c>
      <c r="Z120" s="1343">
        <v>0.82900480883147898</v>
      </c>
      <c r="AA120" s="1343">
        <v>1.56125939029595</v>
      </c>
      <c r="AB120" s="1343">
        <v>0.135925179685252</v>
      </c>
      <c r="AC120" s="1343">
        <v>23.755827591762699</v>
      </c>
      <c r="AD120" s="1343">
        <v>1.62279198865108</v>
      </c>
      <c r="AE120" s="1343">
        <v>0.488797562319565</v>
      </c>
      <c r="AF120" s="1343">
        <v>69.989270040294699</v>
      </c>
      <c r="AG120" s="1343">
        <v>11.434119553641001</v>
      </c>
      <c r="AH120" s="1343">
        <v>108.562673506946</v>
      </c>
      <c r="AI120" s="1343">
        <v>28.418393347557199</v>
      </c>
      <c r="AJ120" s="1343">
        <v>11.107134170691699</v>
      </c>
      <c r="AK120" s="1343">
        <v>16.8743959427355</v>
      </c>
      <c r="AL120" s="1343">
        <v>192.08318154288</v>
      </c>
      <c r="AM120" s="1343">
        <v>15.9674475663514</v>
      </c>
      <c r="AN120" s="1343">
        <v>14.5157131286078</v>
      </c>
      <c r="AO120" s="1343">
        <v>1.9328806409230199</v>
      </c>
      <c r="AP120" s="1343">
        <v>6.48930017344225</v>
      </c>
      <c r="AQ120" s="1343">
        <v>675.43077293299996</v>
      </c>
      <c r="AR120" s="1343">
        <v>141.11685789104399</v>
      </c>
      <c r="AS120" s="1343">
        <v>104.924584222078</v>
      </c>
      <c r="AT120" s="1343">
        <v>47.033306768627703</v>
      </c>
      <c r="AU120" s="1343">
        <v>90.920397360159896</v>
      </c>
      <c r="AV120" s="1343">
        <v>840.72283881805697</v>
      </c>
      <c r="AW120" s="1343">
        <v>2320.1594035029898</v>
      </c>
      <c r="AX120" s="1343">
        <v>8.3064319777131601</v>
      </c>
      <c r="AY120" s="1343">
        <v>0.24542924277498401</v>
      </c>
      <c r="AZ120" s="1343">
        <v>2.1925500904976301</v>
      </c>
      <c r="BA120" s="1343">
        <v>5.6180512120210899E-2</v>
      </c>
      <c r="BB120" s="1343">
        <v>0.80831981747165105</v>
      </c>
      <c r="BC120" s="1343">
        <v>0.73460837571264503</v>
      </c>
      <c r="BD120" s="1343">
        <v>0.96860786032756396</v>
      </c>
      <c r="BE120" s="1343">
        <v>0.66443242857684603</v>
      </c>
      <c r="BF120" s="1343">
        <v>1.0106074236203499</v>
      </c>
      <c r="BG120" s="1343">
        <v>7.7495856179460101E-2</v>
      </c>
      <c r="BH120" s="1343">
        <v>0.133247661279568</v>
      </c>
      <c r="BI120" s="1343">
        <v>0.50260305407167105</v>
      </c>
      <c r="BJ120" s="1343">
        <v>0.16167653045319</v>
      </c>
      <c r="BK120" s="1343">
        <v>0.37954403322390701</v>
      </c>
      <c r="BL120" s="1343">
        <v>0.29235057276483201</v>
      </c>
      <c r="BM120" s="1343">
        <v>9.1445849890801303E-2</v>
      </c>
      <c r="BN120" s="1343">
        <v>0.33232697391354699</v>
      </c>
      <c r="BO120" s="1343">
        <v>1.58338856887108</v>
      </c>
      <c r="BP120" s="1343">
        <v>1744.3431715724</v>
      </c>
      <c r="BQ120" s="1343">
        <v>2.4863659561954901</v>
      </c>
      <c r="BR120" s="1342">
        <v>0.34849052179413298</v>
      </c>
      <c r="BS120" s="1343">
        <v>19.523817978038998</v>
      </c>
      <c r="BT120" s="1343">
        <v>1.71723297585947</v>
      </c>
      <c r="BU120" s="1343">
        <v>10.006614705808399</v>
      </c>
      <c r="BV120" s="1343">
        <v>1.2986217021579001</v>
      </c>
      <c r="BW120" s="1343">
        <v>4.4310790128329298</v>
      </c>
      <c r="BX120" s="1343">
        <v>0.56128029926214096</v>
      </c>
      <c r="BY120" s="1343">
        <v>1.63959913951727</v>
      </c>
      <c r="BZ120" s="1343">
        <v>4.1223054970681403</v>
      </c>
      <c r="CA120" s="1343">
        <v>14.642546986012301</v>
      </c>
      <c r="CB120" s="1343">
        <v>11.907519691001101</v>
      </c>
      <c r="CC120" s="1343">
        <v>2.39680478454724</v>
      </c>
      <c r="CD120" s="1343">
        <v>12.157945337034</v>
      </c>
      <c r="CE120" s="1343">
        <v>66.491779312637505</v>
      </c>
      <c r="CF120" s="1343">
        <v>2.53270256552545</v>
      </c>
      <c r="CG120" s="1343">
        <v>5.6745011684762101</v>
      </c>
      <c r="CH120" s="1343">
        <v>1.1382737270276599</v>
      </c>
      <c r="CI120" s="1343">
        <v>3.5919436488607301</v>
      </c>
      <c r="CJ120" s="1343">
        <v>5.9234682851128104</v>
      </c>
      <c r="CK120" s="1343">
        <v>5.4417221261033797</v>
      </c>
      <c r="CL120" s="1343">
        <v>0.15886188135935</v>
      </c>
      <c r="CM120" s="1343">
        <v>1.1898996420725001</v>
      </c>
      <c r="CN120" s="1343">
        <v>0.306572529935633</v>
      </c>
      <c r="CO120" s="1343">
        <v>9.5392443535555902</v>
      </c>
      <c r="CP120" s="1384">
        <v>22.6424765509067</v>
      </c>
      <c r="CR120" s="1387">
        <f>'49-S 2018CEEIOT(RMB)'!BB78</f>
        <v>178.42578394233601</v>
      </c>
      <c r="CS120" s="1363">
        <f>'49-S 2018CEEIOT(RMB)'!BC78</f>
        <v>26.186910232098292</v>
      </c>
    </row>
    <row r="121" spans="1:97" ht="14.4" customHeight="1" x14ac:dyDescent="0.25">
      <c r="A121" s="1514"/>
      <c r="B121" s="1311" t="s">
        <v>442</v>
      </c>
      <c r="C121" s="1390" t="s">
        <v>169</v>
      </c>
      <c r="D121" s="1343">
        <v>69.836422372846897</v>
      </c>
      <c r="E121" s="1343">
        <v>7.5300961394007304</v>
      </c>
      <c r="F121" s="1343">
        <v>21.801691492482998</v>
      </c>
      <c r="G121" s="1343">
        <v>11.9276626490658</v>
      </c>
      <c r="H121" s="1343">
        <v>182.93928137143399</v>
      </c>
      <c r="I121" s="1343">
        <v>9.0813581236293501</v>
      </c>
      <c r="J121" s="1343">
        <v>10.7294361508948</v>
      </c>
      <c r="K121" s="1343">
        <v>4.4936274460886798</v>
      </c>
      <c r="L121" s="1343">
        <v>38.937757851669502</v>
      </c>
      <c r="M121" s="1343">
        <v>25.266580180685999</v>
      </c>
      <c r="N121" s="1343">
        <v>1.0948970249521299</v>
      </c>
      <c r="O121" s="1343">
        <v>13.5800578484405</v>
      </c>
      <c r="P121" s="1343">
        <v>5.2738924304272299</v>
      </c>
      <c r="Q121" s="1343">
        <v>45.344415702694803</v>
      </c>
      <c r="R121" s="1343">
        <v>12.9853992389901</v>
      </c>
      <c r="S121" s="1343">
        <v>13.6747437264426</v>
      </c>
      <c r="T121" s="1343">
        <v>0.70568981540958597</v>
      </c>
      <c r="U121" s="1343">
        <v>19.3057239067487</v>
      </c>
      <c r="V121" s="1343">
        <v>1.8997220746601799</v>
      </c>
      <c r="W121" s="1343">
        <v>1.7295721628128</v>
      </c>
      <c r="X121" s="1343">
        <v>2.7042211335123998</v>
      </c>
      <c r="Y121" s="1343">
        <v>6.7522379789968499</v>
      </c>
      <c r="Z121" s="1343">
        <v>1.65408460899403</v>
      </c>
      <c r="AA121" s="1343">
        <v>3.1214049743312602</v>
      </c>
      <c r="AB121" s="1343">
        <v>0.28630716005622597</v>
      </c>
      <c r="AC121" s="1343">
        <v>47.178099964677997</v>
      </c>
      <c r="AD121" s="1343">
        <v>3.2376351688471998</v>
      </c>
      <c r="AE121" s="1343">
        <v>0.98340790764526198</v>
      </c>
      <c r="AF121" s="1343">
        <v>138.989358636628</v>
      </c>
      <c r="AG121" s="1343">
        <v>22.706636923347499</v>
      </c>
      <c r="AH121" s="1343">
        <v>215.373814281036</v>
      </c>
      <c r="AI121" s="1343">
        <v>56.378288902498703</v>
      </c>
      <c r="AJ121" s="1343">
        <v>22.035067623127901</v>
      </c>
      <c r="AK121" s="1343">
        <v>33.4765430923444</v>
      </c>
      <c r="AL121" s="1343">
        <v>381.06732389452498</v>
      </c>
      <c r="AM121" s="1343">
        <v>31.712262666715301</v>
      </c>
      <c r="AN121" s="1343">
        <v>28.797957224894599</v>
      </c>
      <c r="AO121" s="1343">
        <v>3.8509050176729702</v>
      </c>
      <c r="AP121" s="1343">
        <v>12.928723103751199</v>
      </c>
      <c r="AQ121" s="1343">
        <v>1656.63848269865</v>
      </c>
      <c r="AR121" s="1343">
        <v>346.11928669558802</v>
      </c>
      <c r="AS121" s="1343">
        <v>257.34999198902801</v>
      </c>
      <c r="AT121" s="1343">
        <v>115.359247881364</v>
      </c>
      <c r="AU121" s="1343">
        <v>223.00172743837101</v>
      </c>
      <c r="AV121" s="1343">
        <v>15975.109631842301</v>
      </c>
      <c r="AW121" s="1343">
        <v>2833.7270080521098</v>
      </c>
      <c r="AX121" s="1343">
        <v>16.581029606374202</v>
      </c>
      <c r="AY121" s="1343">
        <v>0.498559069798374</v>
      </c>
      <c r="AZ121" s="1343">
        <v>4.4538935998227203</v>
      </c>
      <c r="BA121" s="1343">
        <v>0.116405717454939</v>
      </c>
      <c r="BB121" s="1343">
        <v>1.67483429279711</v>
      </c>
      <c r="BC121" s="1343">
        <v>1.49802741655868</v>
      </c>
      <c r="BD121" s="1343">
        <v>2.0526786038573102</v>
      </c>
      <c r="BE121" s="1343">
        <v>1.35492328615666</v>
      </c>
      <c r="BF121" s="1343">
        <v>2.0608499412933599</v>
      </c>
      <c r="BG121" s="1343">
        <v>0.16047547092658199</v>
      </c>
      <c r="BH121" s="1343">
        <v>0.2759241880519</v>
      </c>
      <c r="BI121" s="1343">
        <v>1.0407712846544099</v>
      </c>
      <c r="BJ121" s="1343">
        <v>0.32810606353536198</v>
      </c>
      <c r="BK121" s="1343">
        <v>0.77024598641721898</v>
      </c>
      <c r="BL121" s="1343">
        <v>0.59329573274056502</v>
      </c>
      <c r="BM121" s="1343">
        <v>0.188540599058204</v>
      </c>
      <c r="BN121" s="1343">
        <v>0.69462659964381601</v>
      </c>
      <c r="BO121" s="1343">
        <v>3.1636061491254801</v>
      </c>
      <c r="BP121" s="1343">
        <v>2673.8452682155998</v>
      </c>
      <c r="BQ121" s="1343">
        <v>4.9378910583289697</v>
      </c>
      <c r="BR121" s="1342">
        <v>0.70024194126544603</v>
      </c>
      <c r="BS121" s="1343">
        <v>41.176672303674103</v>
      </c>
      <c r="BT121" s="1343">
        <v>8.6887330246723202</v>
      </c>
      <c r="BU121" s="1343">
        <v>50.630755920589898</v>
      </c>
      <c r="BV121" s="1343">
        <v>6.5706735362732296</v>
      </c>
      <c r="BW121" s="1343">
        <v>22.420057787711901</v>
      </c>
      <c r="BX121" s="1343">
        <v>2.8399260559599302</v>
      </c>
      <c r="BY121" s="1343">
        <v>8.2959268724838804</v>
      </c>
      <c r="BZ121" s="1343">
        <v>13.220158297765</v>
      </c>
      <c r="CA121" s="1343">
        <v>29.231963199854999</v>
      </c>
      <c r="CB121" s="1343">
        <v>24.3647794342052</v>
      </c>
      <c r="CC121" s="1343">
        <v>4.90426398089219</v>
      </c>
      <c r="CD121" s="1343">
        <v>24.877192244647201</v>
      </c>
      <c r="CE121" s="1343">
        <v>133.25175241372199</v>
      </c>
      <c r="CF121" s="1343">
        <v>5.1823335995075901</v>
      </c>
      <c r="CG121" s="1343">
        <v>11.610979696598701</v>
      </c>
      <c r="CH121" s="1343">
        <v>2.3290986716351201</v>
      </c>
      <c r="CI121" s="1343">
        <v>7.3497182465904602</v>
      </c>
      <c r="CJ121" s="1343">
        <v>12.120408111636699</v>
      </c>
      <c r="CK121" s="1343">
        <v>11.134674792513101</v>
      </c>
      <c r="CL121" s="1343">
        <v>0.32505801378171101</v>
      </c>
      <c r="CM121" s="1343">
        <v>2.4347339395832401</v>
      </c>
      <c r="CN121" s="1343">
        <v>0.62729873779784395</v>
      </c>
      <c r="CO121" s="1343">
        <v>19.518891479895501</v>
      </c>
      <c r="CP121" s="1384">
        <v>46.905731154778501</v>
      </c>
      <c r="CR121" s="1387">
        <f>'49-S 2018CEEIOT(RMB)'!BB79</f>
        <v>355.48743299645622</v>
      </c>
      <c r="CS121" s="1363">
        <f>'49-S 2018CEEIOT(RMB)'!BC79</f>
        <v>53.216811242928294</v>
      </c>
    </row>
    <row r="122" spans="1:97" ht="14.4" customHeight="1" x14ac:dyDescent="0.25">
      <c r="A122" s="1514"/>
      <c r="B122" s="1309" t="s">
        <v>443</v>
      </c>
      <c r="C122" s="1390" t="s">
        <v>169</v>
      </c>
      <c r="D122" s="1343">
        <v>82495.508926542694</v>
      </c>
      <c r="E122" s="1343">
        <v>8907.4770779085902</v>
      </c>
      <c r="F122" s="1343">
        <v>25739.085616040298</v>
      </c>
      <c r="G122" s="1343">
        <v>13842.981070550401</v>
      </c>
      <c r="H122" s="1343">
        <v>19854.803870793101</v>
      </c>
      <c r="I122" s="1343">
        <v>6527.8283269432004</v>
      </c>
      <c r="J122" s="1343">
        <v>5058.8437824774201</v>
      </c>
      <c r="K122" s="1343">
        <v>591.98655008135802</v>
      </c>
      <c r="L122" s="1343">
        <v>4386.6171975241496</v>
      </c>
      <c r="M122" s="1343">
        <v>4535.7759637877498</v>
      </c>
      <c r="N122" s="1343">
        <v>196.552425104082</v>
      </c>
      <c r="O122" s="1343">
        <v>2437.8487130161102</v>
      </c>
      <c r="P122" s="1343">
        <v>946.75236420873</v>
      </c>
      <c r="Q122" s="1343">
        <v>5406.9773288999504</v>
      </c>
      <c r="R122" s="1343">
        <v>1333.0015213168799</v>
      </c>
      <c r="S122" s="1343">
        <v>1403.76540262494</v>
      </c>
      <c r="T122" s="1343">
        <v>73.912824728158</v>
      </c>
      <c r="U122" s="1343">
        <v>2021.94949058263</v>
      </c>
      <c r="V122" s="1343">
        <v>198.9638979435</v>
      </c>
      <c r="W122" s="1343">
        <v>181.143559828013</v>
      </c>
      <c r="X122" s="1343">
        <v>283.221627416768</v>
      </c>
      <c r="Y122" s="1343">
        <v>707.86164686702602</v>
      </c>
      <c r="Z122" s="1343">
        <v>170.91409335184599</v>
      </c>
      <c r="AA122" s="1343">
        <v>326.38483956190601</v>
      </c>
      <c r="AB122" s="1343">
        <v>57.931121006091999</v>
      </c>
      <c r="AC122" s="1343">
        <v>4833.1184015245299</v>
      </c>
      <c r="AD122" s="1343">
        <v>341.01688463901797</v>
      </c>
      <c r="AE122" s="1343">
        <v>139.81045957688201</v>
      </c>
      <c r="AF122" s="1343">
        <v>27664.448350244202</v>
      </c>
      <c r="AG122" s="1343">
        <v>4519.5300599664197</v>
      </c>
      <c r="AH122" s="1343">
        <v>64745.442664324699</v>
      </c>
      <c r="AI122" s="1343">
        <v>16948.380116843498</v>
      </c>
      <c r="AJ122" s="1343">
        <v>6624.15815107455</v>
      </c>
      <c r="AK122" s="1343">
        <v>10063.682108340799</v>
      </c>
      <c r="AL122" s="1343">
        <v>114556.045974402</v>
      </c>
      <c r="AM122" s="1343">
        <v>3304.2060205278799</v>
      </c>
      <c r="AN122" s="1343">
        <v>3481.2125528769202</v>
      </c>
      <c r="AO122" s="1343">
        <v>399.129778200018</v>
      </c>
      <c r="AP122" s="1343">
        <v>1340.00666366159</v>
      </c>
      <c r="AQ122" s="1343">
        <v>10427995.7924379</v>
      </c>
      <c r="AR122" s="1343">
        <v>2178707.3661742001</v>
      </c>
      <c r="AS122" s="1343">
        <v>1619933.77654361</v>
      </c>
      <c r="AT122" s="1343">
        <v>726148.62209771003</v>
      </c>
      <c r="AU122" s="1343">
        <v>1403722.7190603199</v>
      </c>
      <c r="AV122" s="1343">
        <v>1564596.99585909</v>
      </c>
      <c r="AW122" s="1343">
        <v>1004609.50782659</v>
      </c>
      <c r="AX122" s="1343">
        <v>15513.20933879</v>
      </c>
      <c r="AY122" s="1343">
        <v>1065.5200325748999</v>
      </c>
      <c r="AZ122" s="1343">
        <v>9518.8577263021198</v>
      </c>
      <c r="BA122" s="1343">
        <v>53.831072979730699</v>
      </c>
      <c r="BB122" s="1343">
        <v>774.51631256357598</v>
      </c>
      <c r="BC122" s="1343">
        <v>171.508445469387</v>
      </c>
      <c r="BD122" s="1343">
        <v>1191.28227633657</v>
      </c>
      <c r="BE122" s="1343">
        <v>155.12452173461199</v>
      </c>
      <c r="BF122" s="1343">
        <v>235.945728275698</v>
      </c>
      <c r="BG122" s="1343">
        <v>23.749358979404601</v>
      </c>
      <c r="BH122" s="1343">
        <v>40.835041986842597</v>
      </c>
      <c r="BI122" s="1343">
        <v>154.02759507103701</v>
      </c>
      <c r="BJ122" s="1343">
        <v>36.4062426376872</v>
      </c>
      <c r="BK122" s="1343">
        <v>85.465541142575603</v>
      </c>
      <c r="BL122" s="1343">
        <v>65.831360046564598</v>
      </c>
      <c r="BM122" s="1343">
        <v>22.975837835987999</v>
      </c>
      <c r="BN122" s="1343">
        <v>94.263526833574801</v>
      </c>
      <c r="BO122" s="1343">
        <v>1282.1057134596199</v>
      </c>
      <c r="BP122" s="1343">
        <v>6911407.0770230396</v>
      </c>
      <c r="BQ122" s="1343">
        <v>508.084886576428</v>
      </c>
      <c r="BR122" s="1342">
        <v>73.437267259870396</v>
      </c>
      <c r="BS122" s="1343">
        <v>15701.856582053601</v>
      </c>
      <c r="BT122" s="1343">
        <v>7598.8884432081704</v>
      </c>
      <c r="BU122" s="1343">
        <v>44280.042319561799</v>
      </c>
      <c r="BV122" s="1343">
        <v>5746.50125134481</v>
      </c>
      <c r="BW122" s="1343">
        <v>19607.8665940514</v>
      </c>
      <c r="BX122" s="1343">
        <v>2483.7086402494901</v>
      </c>
      <c r="BY122" s="1343">
        <v>7255.3527261122599</v>
      </c>
      <c r="BZ122" s="1343">
        <v>13227.664548278</v>
      </c>
      <c r="CA122" s="1343">
        <v>35159.602732437699</v>
      </c>
      <c r="CB122" s="1343">
        <v>29134.864036976</v>
      </c>
      <c r="CC122" s="1343">
        <v>5864.4103333904604</v>
      </c>
      <c r="CD122" s="1343">
        <v>29747.595935631001</v>
      </c>
      <c r="CE122" s="1343">
        <v>160125.889404096</v>
      </c>
      <c r="CF122" s="1343">
        <v>6196.9198294460602</v>
      </c>
      <c r="CG122" s="1343">
        <v>13884.152561692399</v>
      </c>
      <c r="CH122" s="1343">
        <v>2785.0846468786899</v>
      </c>
      <c r="CI122" s="1343">
        <v>8788.6304246151903</v>
      </c>
      <c r="CJ122" s="1343">
        <v>14493.3157863703</v>
      </c>
      <c r="CK122" s="1343">
        <v>13314.597698363899</v>
      </c>
      <c r="CL122" s="1343">
        <v>388.69717910781299</v>
      </c>
      <c r="CM122" s="1343">
        <v>2911.4009625050599</v>
      </c>
      <c r="CN122" s="1343">
        <v>750.10994807731095</v>
      </c>
      <c r="CO122" s="1343">
        <v>23340.2584642685</v>
      </c>
      <c r="CP122" s="1384">
        <v>55588.909704006401</v>
      </c>
      <c r="CR122" s="1387">
        <f>'49-S 2018CEEIOT(RMB)'!BB80</f>
        <v>407187.79370560567</v>
      </c>
      <c r="CS122" s="1363">
        <f>'49-S 2018CEEIOT(RMB)'!BC80</f>
        <v>60714.518965267052</v>
      </c>
    </row>
    <row r="123" spans="1:97" ht="14.4" customHeight="1" x14ac:dyDescent="0.25">
      <c r="A123" s="1514"/>
      <c r="B123" s="1309" t="s">
        <v>444</v>
      </c>
      <c r="C123" s="1390" t="s">
        <v>169</v>
      </c>
      <c r="D123" s="1343">
        <v>132499.16498981501</v>
      </c>
      <c r="E123" s="1343">
        <v>14316.615108256001</v>
      </c>
      <c r="F123" s="1343">
        <v>41328.659537292697</v>
      </c>
      <c r="G123" s="1343">
        <v>22035.818070449001</v>
      </c>
      <c r="H123" s="1343">
        <v>29482.235204139</v>
      </c>
      <c r="I123" s="1343">
        <v>6476.1001743860397</v>
      </c>
      <c r="J123" s="1343">
        <v>2268.4691468891301</v>
      </c>
      <c r="K123" s="1343">
        <v>832.78196073941001</v>
      </c>
      <c r="L123" s="1343">
        <v>6933.7166101295397</v>
      </c>
      <c r="M123" s="1343">
        <v>4202.5216628196704</v>
      </c>
      <c r="N123" s="1343">
        <v>182.11124865388101</v>
      </c>
      <c r="O123" s="1343">
        <v>2258.7341413952299</v>
      </c>
      <c r="P123" s="1343">
        <v>877.19220518783004</v>
      </c>
      <c r="Q123" s="1343">
        <v>7275.9818378270702</v>
      </c>
      <c r="R123" s="1343">
        <v>2058.1658971134598</v>
      </c>
      <c r="S123" s="1343">
        <v>2167.42594290227</v>
      </c>
      <c r="T123" s="1343">
        <v>119.792894075511</v>
      </c>
      <c r="U123" s="1343">
        <v>3085.5534079724498</v>
      </c>
      <c r="V123" s="1343">
        <v>303.62466333723597</v>
      </c>
      <c r="W123" s="1343">
        <v>276.43031191571902</v>
      </c>
      <c r="X123" s="1343">
        <v>432.20439568720099</v>
      </c>
      <c r="Y123" s="1343">
        <v>1100.16613543063</v>
      </c>
      <c r="Z123" s="1343">
        <v>271.25531021972603</v>
      </c>
      <c r="AA123" s="1343">
        <v>521.02106211053899</v>
      </c>
      <c r="AB123" s="1343">
        <v>67.3203573548452</v>
      </c>
      <c r="AC123" s="1343">
        <v>7474.3905789659802</v>
      </c>
      <c r="AD123" s="1343">
        <v>535.23169841085701</v>
      </c>
      <c r="AE123" s="1343">
        <v>177.437396321265</v>
      </c>
      <c r="AF123" s="1343">
        <v>37249.554821772501</v>
      </c>
      <c r="AG123" s="1343">
        <v>6085.4451390454697</v>
      </c>
      <c r="AH123" s="1343">
        <v>45449.097134160897</v>
      </c>
      <c r="AI123" s="1343">
        <v>11897.1860025839</v>
      </c>
      <c r="AJ123" s="1343">
        <v>4649.93356831459</v>
      </c>
      <c r="AK123" s="1343">
        <v>7064.3623218491202</v>
      </c>
      <c r="AL123" s="1343">
        <v>80414.445350063004</v>
      </c>
      <c r="AM123" s="1343">
        <v>5043.0149975843196</v>
      </c>
      <c r="AN123" s="1343">
        <v>4582.8758038529504</v>
      </c>
      <c r="AO123" s="1343">
        <v>629.65229004091304</v>
      </c>
      <c r="AP123" s="1343">
        <v>2113.9446629356198</v>
      </c>
      <c r="AQ123" s="1343">
        <v>15113497.9686646</v>
      </c>
      <c r="AR123" s="1343">
        <v>3157643.1376072201</v>
      </c>
      <c r="AS123" s="1343">
        <v>2347801.66088267</v>
      </c>
      <c r="AT123" s="1343">
        <v>1052421.3802407701</v>
      </c>
      <c r="AU123" s="1343">
        <v>2034442.75250584</v>
      </c>
      <c r="AV123" s="1343">
        <v>745469.77790313098</v>
      </c>
      <c r="AW123" s="1343">
        <v>1099151.00169588</v>
      </c>
      <c r="AX123" s="1343">
        <v>4058.8637227547902</v>
      </c>
      <c r="AY123" s="1343">
        <v>188.97677469987201</v>
      </c>
      <c r="AZ123" s="1343">
        <v>1688.23013828891</v>
      </c>
      <c r="BA123" s="1343">
        <v>28.2664992268984</v>
      </c>
      <c r="BB123" s="1343">
        <v>406.69567850787598</v>
      </c>
      <c r="BC123" s="1343">
        <v>303.30787386297698</v>
      </c>
      <c r="BD123" s="1343">
        <v>562.45224558424297</v>
      </c>
      <c r="BE123" s="1343">
        <v>274.33336441577501</v>
      </c>
      <c r="BF123" s="1343">
        <v>417.26340061269701</v>
      </c>
      <c r="BG123" s="1343">
        <v>34.480642268906202</v>
      </c>
      <c r="BH123" s="1343">
        <v>59.286588577195502</v>
      </c>
      <c r="BI123" s="1343">
        <v>223.62584227178701</v>
      </c>
      <c r="BJ123" s="1343">
        <v>64.250166500465994</v>
      </c>
      <c r="BK123" s="1343">
        <v>150.83059526660699</v>
      </c>
      <c r="BL123" s="1343">
        <v>116.17996083906201</v>
      </c>
      <c r="BM123" s="1343">
        <v>39.361851848687301</v>
      </c>
      <c r="BN123" s="1343">
        <v>153.99628620516299</v>
      </c>
      <c r="BO123" s="1343">
        <v>620.55221296019295</v>
      </c>
      <c r="BP123" s="1343">
        <v>12684261.2500517</v>
      </c>
      <c r="BQ123" s="1343">
        <v>789.67018265192905</v>
      </c>
      <c r="BR123" s="1342">
        <v>120.190486991961</v>
      </c>
      <c r="BS123" s="1343">
        <v>9149.1864044022605</v>
      </c>
      <c r="BT123" s="1343">
        <v>10911.8377907145</v>
      </c>
      <c r="BU123" s="1343">
        <v>63585.173380047403</v>
      </c>
      <c r="BV123" s="1343">
        <v>8251.8502525007207</v>
      </c>
      <c r="BW123" s="1343">
        <v>28156.468053888999</v>
      </c>
      <c r="BX123" s="1343">
        <v>3566.5513455486698</v>
      </c>
      <c r="BY123" s="1343">
        <v>10418.528006226399</v>
      </c>
      <c r="BZ123" s="1343">
        <v>20062.927623420299</v>
      </c>
      <c r="CA123" s="1343">
        <v>56801.831732737999</v>
      </c>
      <c r="CB123" s="1343">
        <v>46856.226221933197</v>
      </c>
      <c r="CC123" s="1343">
        <v>9431.4542498241699</v>
      </c>
      <c r="CD123" s="1343">
        <v>47841.6540042747</v>
      </c>
      <c r="CE123" s="1343">
        <v>258507.69541963801</v>
      </c>
      <c r="CF123" s="1343">
        <v>9966.2135728245903</v>
      </c>
      <c r="CG123" s="1343">
        <v>22329.227021785598</v>
      </c>
      <c r="CH123" s="1343">
        <v>4479.1201392174298</v>
      </c>
      <c r="CI123" s="1343">
        <v>14134.339354874101</v>
      </c>
      <c r="CJ123" s="1343">
        <v>23308.915474265199</v>
      </c>
      <c r="CK123" s="1343">
        <v>21413.238826747001</v>
      </c>
      <c r="CL123" s="1343">
        <v>625.12332074000506</v>
      </c>
      <c r="CM123" s="1343">
        <v>4682.2687055879096</v>
      </c>
      <c r="CN123" s="1343">
        <v>1206.3664128937301</v>
      </c>
      <c r="CO123" s="1343">
        <v>37537.035672869097</v>
      </c>
      <c r="CP123" s="1384">
        <v>89220.713889840699</v>
      </c>
      <c r="CR123" s="1387">
        <f>'49-S 2018CEEIOT(RMB)'!BB81</f>
        <v>656859.94475181622</v>
      </c>
      <c r="CS123" s="1363">
        <f>'49-S 2018CEEIOT(RMB)'!BC81</f>
        <v>95998.335002291977</v>
      </c>
    </row>
    <row r="124" spans="1:97" ht="14.4" customHeight="1" x14ac:dyDescent="0.25">
      <c r="A124" s="1514"/>
      <c r="B124" s="1312" t="s">
        <v>445</v>
      </c>
      <c r="C124" s="1390" t="s">
        <v>169</v>
      </c>
      <c r="D124" s="1343">
        <v>1063938.78814195</v>
      </c>
      <c r="E124" s="1343">
        <v>115198.748894116</v>
      </c>
      <c r="F124" s="1343">
        <v>331583.00676711497</v>
      </c>
      <c r="G124" s="1343">
        <v>172174.53280817601</v>
      </c>
      <c r="H124" s="1343">
        <v>583159.32095769304</v>
      </c>
      <c r="I124" s="1343">
        <v>30179.838611838499</v>
      </c>
      <c r="J124" s="1343">
        <v>42073.625743897799</v>
      </c>
      <c r="K124" s="1343">
        <v>14284.935588828201</v>
      </c>
      <c r="L124" s="1343">
        <v>122691.851908442</v>
      </c>
      <c r="M124" s="1343">
        <v>84501.054613431203</v>
      </c>
      <c r="N124" s="1343">
        <v>3661.7521104928201</v>
      </c>
      <c r="O124" s="1343">
        <v>45416.8788058547</v>
      </c>
      <c r="P124" s="1343">
        <v>17637.902284439398</v>
      </c>
      <c r="Q124" s="1343">
        <v>146656.368779824</v>
      </c>
      <c r="R124" s="1343">
        <v>41635.7800203851</v>
      </c>
      <c r="S124" s="1343">
        <v>43846.062115652501</v>
      </c>
      <c r="T124" s="1343">
        <v>2323.2763159912902</v>
      </c>
      <c r="U124" s="1343">
        <v>62026.5666715228</v>
      </c>
      <c r="V124" s="1343">
        <v>6103.5389551013996</v>
      </c>
      <c r="W124" s="1343">
        <v>5556.8712982793704</v>
      </c>
      <c r="X124" s="1343">
        <v>8688.2809079079598</v>
      </c>
      <c r="Y124" s="1343">
        <v>21653.187161367001</v>
      </c>
      <c r="Z124" s="1343">
        <v>5234.9855041103101</v>
      </c>
      <c r="AA124" s="1343">
        <v>10104.8578239173</v>
      </c>
      <c r="AB124" s="1343">
        <v>1040.5347634769</v>
      </c>
      <c r="AC124" s="1343">
        <v>150103.08585248201</v>
      </c>
      <c r="AD124" s="1343">
        <v>10547.140574139101</v>
      </c>
      <c r="AE124" s="1343">
        <v>3347.2797972787698</v>
      </c>
      <c r="AF124" s="1343">
        <v>1120977.02242276</v>
      </c>
      <c r="AG124" s="1343">
        <v>183133.575816508</v>
      </c>
      <c r="AH124" s="1343">
        <v>764610.560216852</v>
      </c>
      <c r="AI124" s="1343">
        <v>200151.69999058999</v>
      </c>
      <c r="AJ124" s="1343">
        <v>78227.919470986104</v>
      </c>
      <c r="AK124" s="1343">
        <v>118846.938070943</v>
      </c>
      <c r="AL124" s="1343">
        <v>1352848.3069122301</v>
      </c>
      <c r="AM124" s="1343">
        <v>101339.058458699</v>
      </c>
      <c r="AN124" s="1343">
        <v>92754.299180000293</v>
      </c>
      <c r="AO124" s="1343">
        <v>12330.623154172699</v>
      </c>
      <c r="AP124" s="1343">
        <v>41397.856276739803</v>
      </c>
      <c r="AQ124" s="1343">
        <v>76045945.374943107</v>
      </c>
      <c r="AR124" s="1343">
        <v>15888178.769329499</v>
      </c>
      <c r="AS124" s="1343">
        <v>11813333.830782199</v>
      </c>
      <c r="AT124" s="1343">
        <v>5295423.9289372703</v>
      </c>
      <c r="AU124" s="1343">
        <v>10236619.1298848</v>
      </c>
      <c r="AV124" s="1343">
        <v>4327408.6089697303</v>
      </c>
      <c r="AW124" s="1343">
        <v>425205.13410177699</v>
      </c>
      <c r="AX124" s="1343">
        <v>83097.474370158598</v>
      </c>
      <c r="AY124" s="1343">
        <v>3830.6381769081499</v>
      </c>
      <c r="AZ124" s="1343">
        <v>34221.130238925703</v>
      </c>
      <c r="BA124" s="1343">
        <v>472.215759115163</v>
      </c>
      <c r="BB124" s="1343">
        <v>6794.1950297368103</v>
      </c>
      <c r="BC124" s="1343">
        <v>4815.6278545149098</v>
      </c>
      <c r="BD124" s="1343">
        <v>8982.3874574768306</v>
      </c>
      <c r="BE124" s="1343">
        <v>4355.5987329897498</v>
      </c>
      <c r="BF124" s="1343">
        <v>6624.9030368657104</v>
      </c>
      <c r="BG124" s="1343">
        <v>531.50688696618499</v>
      </c>
      <c r="BH124" s="1343">
        <v>913.88176263544301</v>
      </c>
      <c r="BI124" s="1343">
        <v>3447.1131466786001</v>
      </c>
      <c r="BJ124" s="1343">
        <v>1217.5336519370001</v>
      </c>
      <c r="BK124" s="1343">
        <v>2858.2233398173698</v>
      </c>
      <c r="BL124" s="1343">
        <v>2201.5975943230501</v>
      </c>
      <c r="BM124" s="1343">
        <v>639.48138325788</v>
      </c>
      <c r="BN124" s="1343">
        <v>2270.3110391539999</v>
      </c>
      <c r="BO124" s="1343">
        <v>12173.5259014406</v>
      </c>
      <c r="BP124" s="1343">
        <v>4788893.5790828196</v>
      </c>
      <c r="BQ124" s="1343">
        <v>16036.9088561467</v>
      </c>
      <c r="BR124" s="1342">
        <v>2246.0843999695799</v>
      </c>
      <c r="BS124" s="1343">
        <v>125446.86471178599</v>
      </c>
      <c r="BT124" s="1343">
        <v>28918.567832278699</v>
      </c>
      <c r="BU124" s="1343">
        <v>168513.51576018101</v>
      </c>
      <c r="BV124" s="1343">
        <v>21869.065124099801</v>
      </c>
      <c r="BW124" s="1343">
        <v>74620.311165793595</v>
      </c>
      <c r="BX124" s="1343">
        <v>9452.0793831193005</v>
      </c>
      <c r="BY124" s="1343">
        <v>27611.197548862001</v>
      </c>
      <c r="BZ124" s="1343">
        <v>106586.432689821</v>
      </c>
      <c r="CA124" s="1343">
        <v>462093.895562939</v>
      </c>
      <c r="CB124" s="1343">
        <v>375143.587290305</v>
      </c>
      <c r="CC124" s="1343">
        <v>75510.766997860293</v>
      </c>
      <c r="CD124" s="1343">
        <v>383033.18794939702</v>
      </c>
      <c r="CE124" s="1343">
        <v>2097819.8050030302</v>
      </c>
      <c r="CF124" s="1343">
        <v>79792.1943970094</v>
      </c>
      <c r="CG124" s="1343">
        <v>178773.81517445299</v>
      </c>
      <c r="CH124" s="1343">
        <v>35861.044143237697</v>
      </c>
      <c r="CI124" s="1343">
        <v>113163.33382145</v>
      </c>
      <c r="CJ124" s="1343">
        <v>186617.46521040201</v>
      </c>
      <c r="CK124" s="1343">
        <v>171440.16658366</v>
      </c>
      <c r="CL124" s="1343">
        <v>5004.9059420722197</v>
      </c>
      <c r="CM124" s="1343">
        <v>37487.506367919203</v>
      </c>
      <c r="CN124" s="1343">
        <v>9658.4949367443405</v>
      </c>
      <c r="CO124" s="1343">
        <v>300531.63376551803</v>
      </c>
      <c r="CP124" s="1384">
        <v>712486.55756601202</v>
      </c>
      <c r="CR124" s="1387">
        <f>'49-S 2018CEEIOT(RMB)'!BB82</f>
        <v>5624432.7263792474</v>
      </c>
      <c r="CS124" s="1363">
        <f>'49-S 2018CEEIOT(RMB)'!BC82</f>
        <v>874431.96189123741</v>
      </c>
    </row>
    <row r="125" spans="1:97" ht="14.4" customHeight="1" x14ac:dyDescent="0.25">
      <c r="A125" s="1514"/>
      <c r="B125" s="1312" t="s">
        <v>446</v>
      </c>
      <c r="C125" s="1390" t="s">
        <v>169</v>
      </c>
      <c r="D125" s="1343">
        <v>73968.627198885501</v>
      </c>
      <c r="E125" s="1343">
        <v>7478.8261341949301</v>
      </c>
      <c r="F125" s="1343">
        <v>23680.777509302901</v>
      </c>
      <c r="G125" s="1343">
        <v>22491.1514631789</v>
      </c>
      <c r="H125" s="1343">
        <v>15655.413116949099</v>
      </c>
      <c r="I125" s="1343">
        <v>330073.363989943</v>
      </c>
      <c r="J125" s="1343">
        <v>978.51190066914103</v>
      </c>
      <c r="K125" s="1343">
        <v>411.61004456787202</v>
      </c>
      <c r="L125" s="1343">
        <v>3447.2401913988001</v>
      </c>
      <c r="M125" s="1343">
        <v>170533.691210035</v>
      </c>
      <c r="N125" s="1343">
        <v>7389.8734939483602</v>
      </c>
      <c r="O125" s="1343">
        <v>91656.938738018594</v>
      </c>
      <c r="P125" s="1343">
        <v>35595.491624660397</v>
      </c>
      <c r="Q125" s="1343">
        <v>66786.883472692207</v>
      </c>
      <c r="R125" s="1343">
        <v>1214.85600788545</v>
      </c>
      <c r="S125" s="1343">
        <v>1279.3480020607101</v>
      </c>
      <c r="T125" s="1343">
        <v>93.047550772064795</v>
      </c>
      <c r="U125" s="1343">
        <v>1855.5469934996199</v>
      </c>
      <c r="V125" s="1343">
        <v>182.589557436295</v>
      </c>
      <c r="W125" s="1343">
        <v>166.235798369935</v>
      </c>
      <c r="X125" s="1343">
        <v>259.91304020943602</v>
      </c>
      <c r="Y125" s="1343">
        <v>657.96273825154503</v>
      </c>
      <c r="Z125" s="1343">
        <v>142.817822643325</v>
      </c>
      <c r="AA125" s="1343">
        <v>347.92775117997598</v>
      </c>
      <c r="AB125" s="1343">
        <v>68.333286217189098</v>
      </c>
      <c r="AC125" s="1343">
        <v>307218.53028157598</v>
      </c>
      <c r="AD125" s="1343">
        <v>374.92236533012198</v>
      </c>
      <c r="AE125" s="1343">
        <v>148.75135693537899</v>
      </c>
      <c r="AF125" s="1343">
        <v>483153.39537260798</v>
      </c>
      <c r="AG125" s="1343">
        <v>78932.580412074894</v>
      </c>
      <c r="AH125" s="1343">
        <v>86225.292774981106</v>
      </c>
      <c r="AI125" s="1343">
        <v>22571.149064700599</v>
      </c>
      <c r="AJ125" s="1343">
        <v>8821.7788381714199</v>
      </c>
      <c r="AK125" s="1343">
        <v>13402.394060148399</v>
      </c>
      <c r="AL125" s="1343">
        <v>152560.98648514799</v>
      </c>
      <c r="AM125" s="1343">
        <v>2841.42896783078</v>
      </c>
      <c r="AN125" s="1343">
        <v>2438.3600190522002</v>
      </c>
      <c r="AO125" s="1343">
        <v>46407.8925426555</v>
      </c>
      <c r="AP125" s="1343">
        <v>155806.177965718</v>
      </c>
      <c r="AQ125" s="1343">
        <v>422483.03562289698</v>
      </c>
      <c r="AR125" s="1343">
        <v>88268.821748349801</v>
      </c>
      <c r="AS125" s="1343">
        <v>65630.496314403499</v>
      </c>
      <c r="AT125" s="1343">
        <v>29419.409087189801</v>
      </c>
      <c r="AU125" s="1343">
        <v>56870.8548915504</v>
      </c>
      <c r="AV125" s="1343">
        <v>65048.772576482297</v>
      </c>
      <c r="AW125" s="1343">
        <v>11219.5730723776</v>
      </c>
      <c r="AX125" s="1343">
        <v>1917.00176436383</v>
      </c>
      <c r="AY125" s="1343">
        <v>88.934591228629401</v>
      </c>
      <c r="AZ125" s="1343">
        <v>794.50005159114698</v>
      </c>
      <c r="BA125" s="1343">
        <v>20.619841251683301</v>
      </c>
      <c r="BB125" s="1343">
        <v>296.67629731091301</v>
      </c>
      <c r="BC125" s="1343">
        <v>195.752012201307</v>
      </c>
      <c r="BD125" s="1343">
        <v>453.81075949247997</v>
      </c>
      <c r="BE125" s="1343">
        <v>177.05213984191701</v>
      </c>
      <c r="BF125" s="1343">
        <v>269.29782352038598</v>
      </c>
      <c r="BG125" s="1343">
        <v>25.354756087402301</v>
      </c>
      <c r="BH125" s="1343">
        <v>43.595388418402798</v>
      </c>
      <c r="BI125" s="1343">
        <v>164.43947422505201</v>
      </c>
      <c r="BJ125" s="1343">
        <v>96.142244131589806</v>
      </c>
      <c r="BK125" s="1343">
        <v>225.69890013483499</v>
      </c>
      <c r="BL125" s="1343">
        <v>173.84861030837399</v>
      </c>
      <c r="BM125" s="1343">
        <v>36.4235257488671</v>
      </c>
      <c r="BN125" s="1343">
        <v>107.967119928212</v>
      </c>
      <c r="BO125" s="1343">
        <v>330.68151691485798</v>
      </c>
      <c r="BP125" s="1343">
        <v>94464.431646986297</v>
      </c>
      <c r="BQ125" s="1343">
        <v>535.11559699668896</v>
      </c>
      <c r="BR125" s="1342">
        <v>74.799249083051805</v>
      </c>
      <c r="BS125" s="1343">
        <v>3993.9687509369801</v>
      </c>
      <c r="BT125" s="1343">
        <v>70199.156224926599</v>
      </c>
      <c r="BU125" s="1343">
        <v>409062.671687931</v>
      </c>
      <c r="BV125" s="1343">
        <v>53086.651041764599</v>
      </c>
      <c r="BW125" s="1343">
        <v>181139.083770022</v>
      </c>
      <c r="BX125" s="1343">
        <v>22944.704631097698</v>
      </c>
      <c r="BY125" s="1343">
        <v>67025.545024618303</v>
      </c>
      <c r="BZ125" s="1343">
        <v>69433.676260844106</v>
      </c>
      <c r="CA125" s="1343">
        <v>14394.508828538101</v>
      </c>
      <c r="CB125" s="1343">
        <v>21244.011464707099</v>
      </c>
      <c r="CC125" s="1343">
        <v>4276.1002830897296</v>
      </c>
      <c r="CD125" s="1343">
        <v>21690.791771054101</v>
      </c>
      <c r="CE125" s="1343">
        <v>73560.671075578095</v>
      </c>
      <c r="CF125" s="1343">
        <v>4518.55329530782</v>
      </c>
      <c r="CG125" s="1343">
        <v>10123.7848861762</v>
      </c>
      <c r="CH125" s="1343">
        <v>2030.7755716100401</v>
      </c>
      <c r="CI125" s="1343">
        <v>6408.3280176850803</v>
      </c>
      <c r="CJ125" s="1343">
        <v>10567.963054041</v>
      </c>
      <c r="CK125" s="1343">
        <v>9708.4875973000508</v>
      </c>
      <c r="CL125" s="1343">
        <v>283.42288876947703</v>
      </c>
      <c r="CM125" s="1343">
        <v>2122.8805237368301</v>
      </c>
      <c r="CN125" s="1343">
        <v>546.951045198673</v>
      </c>
      <c r="CO125" s="1343">
        <v>17018.8101023866</v>
      </c>
      <c r="CP125" s="1384">
        <v>51730.746656515701</v>
      </c>
      <c r="CR125" s="1387">
        <f>'49-S 2018CEEIOT(RMB)'!BB83</f>
        <v>163607.06574143248</v>
      </c>
      <c r="CS125" s="1363">
        <f>'49-S 2018CEEIOT(RMB)'!BC83</f>
        <v>52773.917983299187</v>
      </c>
    </row>
    <row r="126" spans="1:97" ht="14.4" customHeight="1" x14ac:dyDescent="0.25">
      <c r="A126" s="1515"/>
      <c r="B126" s="1312" t="s">
        <v>447</v>
      </c>
      <c r="C126" s="1391" t="s">
        <v>169</v>
      </c>
      <c r="D126" s="1392">
        <v>13630.9700965793</v>
      </c>
      <c r="E126" s="1392">
        <v>1466.37016084485</v>
      </c>
      <c r="F126" s="1392">
        <v>4261.3288189130199</v>
      </c>
      <c r="G126" s="1392">
        <v>2390.8841591911</v>
      </c>
      <c r="H126" s="1392">
        <v>1445.16663186095</v>
      </c>
      <c r="I126" s="1392">
        <v>4592.7904701609696</v>
      </c>
      <c r="J126" s="1392">
        <v>136.82678142507299</v>
      </c>
      <c r="K126" s="1392">
        <v>71.013308728427404</v>
      </c>
      <c r="L126" s="1392">
        <v>498.12096209695301</v>
      </c>
      <c r="M126" s="1392">
        <v>194.56380793455</v>
      </c>
      <c r="N126" s="1392">
        <v>8.4311898542461101</v>
      </c>
      <c r="O126" s="1392">
        <v>104.572433153568</v>
      </c>
      <c r="P126" s="1392">
        <v>40.611297079510798</v>
      </c>
      <c r="Q126" s="1392">
        <v>659.79811438662603</v>
      </c>
      <c r="R126" s="1392">
        <v>217.46287311714599</v>
      </c>
      <c r="S126" s="1392">
        <v>229.00713371706499</v>
      </c>
      <c r="T126" s="1392">
        <v>43.244677394165002</v>
      </c>
      <c r="U126" s="1392">
        <v>374.55771017192399</v>
      </c>
      <c r="V126" s="1392">
        <v>36.8572322739493</v>
      </c>
      <c r="W126" s="1392">
        <v>33.556088961461001</v>
      </c>
      <c r="X126" s="1392">
        <v>52.465625244586199</v>
      </c>
      <c r="Y126" s="1392">
        <v>143.00871287945901</v>
      </c>
      <c r="Z126" s="1392">
        <v>14.2378729576622</v>
      </c>
      <c r="AA126" s="1392">
        <v>117.583996381132</v>
      </c>
      <c r="AB126" s="1392">
        <v>53.159181729445798</v>
      </c>
      <c r="AC126" s="1392">
        <v>367.48703727356599</v>
      </c>
      <c r="AD126" s="1392">
        <v>137.30263655477401</v>
      </c>
      <c r="AE126" s="1392">
        <v>81.522355885422698</v>
      </c>
      <c r="AF126" s="1392">
        <v>1530.2699139465201</v>
      </c>
      <c r="AG126" s="1392">
        <v>249.99959472831799</v>
      </c>
      <c r="AH126" s="1392">
        <v>85669.382206024995</v>
      </c>
      <c r="AI126" s="1392">
        <v>22425.628650507399</v>
      </c>
      <c r="AJ126" s="1392">
        <v>8764.9031821393692</v>
      </c>
      <c r="AK126" s="1392">
        <v>13315.9863221452</v>
      </c>
      <c r="AL126" s="1392">
        <v>151577.39730767999</v>
      </c>
      <c r="AM126" s="1392">
        <v>386.15505459821799</v>
      </c>
      <c r="AN126" s="1392">
        <v>182.92113757227301</v>
      </c>
      <c r="AO126" s="1392">
        <v>82.565232370075606</v>
      </c>
      <c r="AP126" s="1392">
        <v>277.19796318285398</v>
      </c>
      <c r="AQ126" s="1392">
        <v>34120.132338187097</v>
      </c>
      <c r="AR126" s="1392">
        <v>7128.6741133856804</v>
      </c>
      <c r="AS126" s="1392">
        <v>5300.3813901468502</v>
      </c>
      <c r="AT126" s="1392">
        <v>2375.9394975143</v>
      </c>
      <c r="AU126" s="1392">
        <v>4592.9444059797597</v>
      </c>
      <c r="AV126" s="1392">
        <v>11634.4413879451</v>
      </c>
      <c r="AW126" s="1392">
        <v>1405.3352888540201</v>
      </c>
      <c r="AX126" s="1392">
        <v>582.34605762840101</v>
      </c>
      <c r="AY126" s="1392">
        <v>49.013833395909899</v>
      </c>
      <c r="AZ126" s="1392">
        <v>437.86666834304202</v>
      </c>
      <c r="BA126" s="1392">
        <v>13.0302670131802</v>
      </c>
      <c r="BB126" s="1392">
        <v>187.478231440179</v>
      </c>
      <c r="BC126" s="1392">
        <v>89.848495237167</v>
      </c>
      <c r="BD126" s="1392">
        <v>335.73720503302002</v>
      </c>
      <c r="BE126" s="1392">
        <v>81.265414155525704</v>
      </c>
      <c r="BF126" s="1392">
        <v>123.605392056293</v>
      </c>
      <c r="BG126" s="1392">
        <v>14.624247912870301</v>
      </c>
      <c r="BH126" s="1392">
        <v>25.1451745735929</v>
      </c>
      <c r="BI126" s="1392">
        <v>94.846254069233694</v>
      </c>
      <c r="BJ126" s="1392">
        <v>80.496482348836096</v>
      </c>
      <c r="BK126" s="1392">
        <v>188.96966359542199</v>
      </c>
      <c r="BL126" s="1392">
        <v>145.55725963608501</v>
      </c>
      <c r="BM126" s="1392">
        <v>24.9854351195414</v>
      </c>
      <c r="BN126" s="1392">
        <v>62.801547635983702</v>
      </c>
      <c r="BO126" s="1392">
        <v>84.547855702346894</v>
      </c>
      <c r="BP126" s="1392">
        <v>78929.061378152401</v>
      </c>
      <c r="BQ126" s="1392">
        <v>166.212518968062</v>
      </c>
      <c r="BR126" s="1393">
        <v>22.925807499117699</v>
      </c>
      <c r="BS126" s="1392">
        <v>1011.51798862523</v>
      </c>
      <c r="BT126" s="1392">
        <v>1944.4855178994401</v>
      </c>
      <c r="BU126" s="1392">
        <v>11330.854725117</v>
      </c>
      <c r="BV126" s="1392">
        <v>1470.47670792143</v>
      </c>
      <c r="BW126" s="1392">
        <v>5017.4723466449796</v>
      </c>
      <c r="BX126" s="1392">
        <v>635.55815008225704</v>
      </c>
      <c r="BY126" s="1392">
        <v>1856.57789407174</v>
      </c>
      <c r="BZ126" s="1392">
        <v>2842.9488015189199</v>
      </c>
      <c r="CA126" s="1392">
        <v>5883.3650597907799</v>
      </c>
      <c r="CB126" s="1392">
        <v>4909.3626226148399</v>
      </c>
      <c r="CC126" s="1392">
        <v>988.18092502111597</v>
      </c>
      <c r="CD126" s="1392">
        <v>5012.61085048106</v>
      </c>
      <c r="CE126" s="1392">
        <v>26823.689731095899</v>
      </c>
      <c r="CF126" s="1392">
        <v>1044.2103504383099</v>
      </c>
      <c r="CG126" s="1392">
        <v>2339.5454856610199</v>
      </c>
      <c r="CH126" s="1392">
        <v>469.299957907882</v>
      </c>
      <c r="CI126" s="1392">
        <v>1480.9258644839599</v>
      </c>
      <c r="CJ126" s="1392">
        <v>2442.1923750547599</v>
      </c>
      <c r="CK126" s="1392">
        <v>2243.5727928073702</v>
      </c>
      <c r="CL126" s="1392">
        <v>65.497316212146899</v>
      </c>
      <c r="CM126" s="1392">
        <v>490.584855540337</v>
      </c>
      <c r="CN126" s="1392">
        <v>126.39708005050799</v>
      </c>
      <c r="CO126" s="1392">
        <v>3932.9441304831598</v>
      </c>
      <c r="CP126" s="1394">
        <v>9378.0483985810406</v>
      </c>
      <c r="CR126" s="1395">
        <f>'49-S 2018CEEIOT(RMB)'!BB84</f>
        <v>69679.461073946513</v>
      </c>
      <c r="CS126" s="1396">
        <f>'49-S 2018CEEIOT(RMB)'!BC84</f>
        <v>25520.482190440925</v>
      </c>
    </row>
    <row r="127" spans="1:97" ht="14.4" customHeight="1" x14ac:dyDescent="0.25">
      <c r="A127" s="1513" t="s">
        <v>1419</v>
      </c>
      <c r="B127" s="1313" t="s">
        <v>462</v>
      </c>
      <c r="C127" s="1383" t="s">
        <v>169</v>
      </c>
      <c r="D127" s="1343">
        <v>164638.79999999999</v>
      </c>
      <c r="E127" s="1343">
        <v>0</v>
      </c>
      <c r="F127" s="1343">
        <v>0</v>
      </c>
      <c r="G127" s="1343">
        <v>0</v>
      </c>
      <c r="H127" s="1343">
        <v>0</v>
      </c>
      <c r="I127" s="1343">
        <v>0</v>
      </c>
      <c r="J127" s="1343">
        <v>0</v>
      </c>
      <c r="K127" s="1343">
        <v>0</v>
      </c>
      <c r="L127" s="1343">
        <v>0</v>
      </c>
      <c r="M127" s="1343">
        <v>0</v>
      </c>
      <c r="N127" s="1343">
        <v>0</v>
      </c>
      <c r="O127" s="1343">
        <v>0</v>
      </c>
      <c r="P127" s="1343">
        <v>0</v>
      </c>
      <c r="Q127" s="1343">
        <v>0</v>
      </c>
      <c r="R127" s="1343">
        <v>0</v>
      </c>
      <c r="S127" s="1343">
        <v>0</v>
      </c>
      <c r="T127" s="1343">
        <v>0</v>
      </c>
      <c r="U127" s="1343">
        <v>0</v>
      </c>
      <c r="V127" s="1343">
        <v>0</v>
      </c>
      <c r="W127" s="1343">
        <v>0</v>
      </c>
      <c r="X127" s="1343">
        <v>0</v>
      </c>
      <c r="Y127" s="1343">
        <v>0</v>
      </c>
      <c r="Z127" s="1343">
        <v>0</v>
      </c>
      <c r="AA127" s="1343">
        <v>0</v>
      </c>
      <c r="AB127" s="1343">
        <v>0</v>
      </c>
      <c r="AC127" s="1343">
        <v>0</v>
      </c>
      <c r="AD127" s="1343">
        <v>0</v>
      </c>
      <c r="AE127" s="1343">
        <v>0</v>
      </c>
      <c r="AF127" s="1343">
        <v>0</v>
      </c>
      <c r="AG127" s="1343">
        <v>0</v>
      </c>
      <c r="AH127" s="1343">
        <v>0</v>
      </c>
      <c r="AI127" s="1343">
        <v>0</v>
      </c>
      <c r="AJ127" s="1343">
        <v>0</v>
      </c>
      <c r="AK127" s="1343">
        <v>0</v>
      </c>
      <c r="AL127" s="1343">
        <v>0</v>
      </c>
      <c r="AM127" s="1343">
        <v>0</v>
      </c>
      <c r="AN127" s="1343">
        <v>0</v>
      </c>
      <c r="AO127" s="1343">
        <v>0</v>
      </c>
      <c r="AP127" s="1343">
        <v>0</v>
      </c>
      <c r="AQ127" s="1343">
        <v>0</v>
      </c>
      <c r="AR127" s="1343">
        <v>0</v>
      </c>
      <c r="AS127" s="1343">
        <v>0</v>
      </c>
      <c r="AT127" s="1343">
        <v>0</v>
      </c>
      <c r="AU127" s="1343">
        <v>0</v>
      </c>
      <c r="AV127" s="1343">
        <v>0</v>
      </c>
      <c r="AW127" s="1343">
        <v>0</v>
      </c>
      <c r="AX127" s="1343">
        <v>0</v>
      </c>
      <c r="AY127" s="1343">
        <v>0</v>
      </c>
      <c r="AZ127" s="1343">
        <v>0</v>
      </c>
      <c r="BA127" s="1343">
        <v>0</v>
      </c>
      <c r="BB127" s="1343">
        <v>0</v>
      </c>
      <c r="BC127" s="1343">
        <v>0</v>
      </c>
      <c r="BD127" s="1343">
        <v>0</v>
      </c>
      <c r="BE127" s="1343">
        <v>0</v>
      </c>
      <c r="BF127" s="1343">
        <v>0</v>
      </c>
      <c r="BG127" s="1343">
        <v>0</v>
      </c>
      <c r="BH127" s="1343">
        <v>0</v>
      </c>
      <c r="BI127" s="1343">
        <v>0</v>
      </c>
      <c r="BJ127" s="1343">
        <v>0</v>
      </c>
      <c r="BK127" s="1343">
        <v>0</v>
      </c>
      <c r="BL127" s="1343">
        <v>0</v>
      </c>
      <c r="BM127" s="1343">
        <v>0</v>
      </c>
      <c r="BN127" s="1343">
        <v>0</v>
      </c>
      <c r="BO127" s="1343">
        <v>0</v>
      </c>
      <c r="BP127" s="1343">
        <v>0</v>
      </c>
      <c r="BQ127" s="1343">
        <v>0</v>
      </c>
      <c r="BR127" s="1342">
        <v>0</v>
      </c>
      <c r="BS127" s="1343">
        <v>0</v>
      </c>
      <c r="BT127" s="1343">
        <v>0</v>
      </c>
      <c r="BU127" s="1343">
        <v>0</v>
      </c>
      <c r="BV127" s="1343">
        <v>0</v>
      </c>
      <c r="BW127" s="1343">
        <v>0</v>
      </c>
      <c r="BX127" s="1343">
        <v>0</v>
      </c>
      <c r="BY127" s="1343">
        <v>0</v>
      </c>
      <c r="BZ127" s="1343">
        <v>0</v>
      </c>
      <c r="CA127" s="1343">
        <v>0</v>
      </c>
      <c r="CB127" s="1343">
        <v>0</v>
      </c>
      <c r="CC127" s="1343">
        <v>0</v>
      </c>
      <c r="CD127" s="1343">
        <v>0</v>
      </c>
      <c r="CE127" s="1343">
        <v>0</v>
      </c>
      <c r="CF127" s="1343">
        <v>0</v>
      </c>
      <c r="CG127" s="1343">
        <v>0</v>
      </c>
      <c r="CH127" s="1343">
        <v>0</v>
      </c>
      <c r="CI127" s="1343">
        <v>0</v>
      </c>
      <c r="CJ127" s="1343">
        <v>0</v>
      </c>
      <c r="CK127" s="1343">
        <v>0</v>
      </c>
      <c r="CL127" s="1343">
        <v>0</v>
      </c>
      <c r="CM127" s="1343">
        <v>0</v>
      </c>
      <c r="CN127" s="1343">
        <v>0</v>
      </c>
      <c r="CO127" s="1343">
        <v>0</v>
      </c>
      <c r="CP127" s="1384">
        <v>0</v>
      </c>
      <c r="CR127" s="1397">
        <f>'49-S 2018CEEIOT(RMB)'!BB85</f>
        <v>0</v>
      </c>
      <c r="CS127" s="1398">
        <f>'49-S 2018CEEIOT(RMB)'!BC85</f>
        <v>0</v>
      </c>
    </row>
    <row r="128" spans="1:97" ht="14.4" customHeight="1" x14ac:dyDescent="0.25">
      <c r="A128" s="1514"/>
      <c r="B128" s="1313" t="s">
        <v>463</v>
      </c>
      <c r="C128" s="1383" t="s">
        <v>169</v>
      </c>
      <c r="D128" s="1343">
        <v>227492507.73899999</v>
      </c>
      <c r="E128" s="1343">
        <v>0</v>
      </c>
      <c r="F128" s="1343">
        <v>0</v>
      </c>
      <c r="G128" s="1343">
        <v>0</v>
      </c>
      <c r="H128" s="1343">
        <v>0</v>
      </c>
      <c r="I128" s="1343">
        <v>0</v>
      </c>
      <c r="J128" s="1343">
        <v>0</v>
      </c>
      <c r="K128" s="1343">
        <v>0</v>
      </c>
      <c r="L128" s="1343">
        <v>0</v>
      </c>
      <c r="M128" s="1343">
        <v>0</v>
      </c>
      <c r="N128" s="1343">
        <v>0</v>
      </c>
      <c r="O128" s="1343">
        <v>0</v>
      </c>
      <c r="P128" s="1343">
        <v>0</v>
      </c>
      <c r="Q128" s="1343">
        <v>0</v>
      </c>
      <c r="R128" s="1343">
        <v>0</v>
      </c>
      <c r="S128" s="1343">
        <v>0</v>
      </c>
      <c r="T128" s="1343">
        <v>0</v>
      </c>
      <c r="U128" s="1343">
        <v>0</v>
      </c>
      <c r="V128" s="1343">
        <v>0</v>
      </c>
      <c r="W128" s="1343">
        <v>0</v>
      </c>
      <c r="X128" s="1343">
        <v>0</v>
      </c>
      <c r="Y128" s="1343">
        <v>0</v>
      </c>
      <c r="Z128" s="1343">
        <v>0</v>
      </c>
      <c r="AA128" s="1343">
        <v>0</v>
      </c>
      <c r="AB128" s="1343">
        <v>0</v>
      </c>
      <c r="AC128" s="1343">
        <v>0</v>
      </c>
      <c r="AD128" s="1343">
        <v>0</v>
      </c>
      <c r="AE128" s="1343">
        <v>0</v>
      </c>
      <c r="AF128" s="1343">
        <v>0</v>
      </c>
      <c r="AG128" s="1343">
        <v>0</v>
      </c>
      <c r="AH128" s="1343">
        <v>0</v>
      </c>
      <c r="AI128" s="1343">
        <v>0</v>
      </c>
      <c r="AJ128" s="1343">
        <v>0</v>
      </c>
      <c r="AK128" s="1343">
        <v>0</v>
      </c>
      <c r="AL128" s="1343">
        <v>0</v>
      </c>
      <c r="AM128" s="1343">
        <v>0</v>
      </c>
      <c r="AN128" s="1343">
        <v>0</v>
      </c>
      <c r="AO128" s="1343">
        <v>0</v>
      </c>
      <c r="AP128" s="1343">
        <v>0</v>
      </c>
      <c r="AQ128" s="1343">
        <v>0</v>
      </c>
      <c r="AR128" s="1343">
        <v>0</v>
      </c>
      <c r="AS128" s="1343">
        <v>0</v>
      </c>
      <c r="AT128" s="1343">
        <v>0</v>
      </c>
      <c r="AU128" s="1343">
        <v>0</v>
      </c>
      <c r="AV128" s="1343">
        <v>0</v>
      </c>
      <c r="AW128" s="1343">
        <v>0</v>
      </c>
      <c r="AX128" s="1343">
        <v>0</v>
      </c>
      <c r="AY128" s="1343">
        <v>0</v>
      </c>
      <c r="AZ128" s="1343">
        <v>0</v>
      </c>
      <c r="BA128" s="1343">
        <v>0</v>
      </c>
      <c r="BB128" s="1343">
        <v>0</v>
      </c>
      <c r="BC128" s="1343">
        <v>0</v>
      </c>
      <c r="BD128" s="1343">
        <v>0</v>
      </c>
      <c r="BE128" s="1343">
        <v>0</v>
      </c>
      <c r="BF128" s="1343">
        <v>0</v>
      </c>
      <c r="BG128" s="1343">
        <v>0</v>
      </c>
      <c r="BH128" s="1343">
        <v>0</v>
      </c>
      <c r="BI128" s="1343">
        <v>0</v>
      </c>
      <c r="BJ128" s="1343">
        <v>0</v>
      </c>
      <c r="BK128" s="1343">
        <v>0</v>
      </c>
      <c r="BL128" s="1343">
        <v>0</v>
      </c>
      <c r="BM128" s="1343">
        <v>0</v>
      </c>
      <c r="BN128" s="1343">
        <v>0</v>
      </c>
      <c r="BO128" s="1343">
        <v>0</v>
      </c>
      <c r="BP128" s="1343">
        <v>0</v>
      </c>
      <c r="BQ128" s="1343">
        <v>0</v>
      </c>
      <c r="BR128" s="1342">
        <v>0</v>
      </c>
      <c r="BS128" s="1343">
        <v>0</v>
      </c>
      <c r="BT128" s="1343">
        <v>0</v>
      </c>
      <c r="BU128" s="1343">
        <v>0</v>
      </c>
      <c r="BV128" s="1343">
        <v>0</v>
      </c>
      <c r="BW128" s="1343">
        <v>0</v>
      </c>
      <c r="BX128" s="1343">
        <v>0</v>
      </c>
      <c r="BY128" s="1343">
        <v>0</v>
      </c>
      <c r="BZ128" s="1343">
        <v>0</v>
      </c>
      <c r="CA128" s="1343">
        <v>0</v>
      </c>
      <c r="CB128" s="1343">
        <v>0</v>
      </c>
      <c r="CC128" s="1343">
        <v>0</v>
      </c>
      <c r="CD128" s="1343">
        <v>0</v>
      </c>
      <c r="CE128" s="1343">
        <v>0</v>
      </c>
      <c r="CF128" s="1343">
        <v>0</v>
      </c>
      <c r="CG128" s="1343">
        <v>0</v>
      </c>
      <c r="CH128" s="1343">
        <v>0</v>
      </c>
      <c r="CI128" s="1343">
        <v>0</v>
      </c>
      <c r="CJ128" s="1343">
        <v>0</v>
      </c>
      <c r="CK128" s="1343">
        <v>0</v>
      </c>
      <c r="CL128" s="1343">
        <v>0</v>
      </c>
      <c r="CM128" s="1343">
        <v>0</v>
      </c>
      <c r="CN128" s="1343">
        <v>0</v>
      </c>
      <c r="CO128" s="1343">
        <v>0</v>
      </c>
      <c r="CP128" s="1384">
        <v>0</v>
      </c>
      <c r="CR128" s="1397">
        <f>'49-S 2018CEEIOT(RMB)'!BB86</f>
        <v>0</v>
      </c>
      <c r="CS128" s="1398">
        <f>'49-S 2018CEEIOT(RMB)'!BC86</f>
        <v>0</v>
      </c>
    </row>
    <row r="129" spans="1:97" ht="14.4" customHeight="1" x14ac:dyDescent="0.25">
      <c r="A129" s="1514"/>
      <c r="B129" s="1313" t="s">
        <v>464</v>
      </c>
      <c r="C129" s="1383" t="s">
        <v>169</v>
      </c>
      <c r="D129" s="1343">
        <v>0</v>
      </c>
      <c r="E129" s="1343">
        <v>0</v>
      </c>
      <c r="F129" s="1343">
        <v>118430.64350000001</v>
      </c>
      <c r="G129" s="1343">
        <v>0</v>
      </c>
      <c r="H129" s="1343">
        <v>0</v>
      </c>
      <c r="I129" s="1343">
        <v>0</v>
      </c>
      <c r="J129" s="1343">
        <v>0</v>
      </c>
      <c r="K129" s="1343">
        <v>0</v>
      </c>
      <c r="L129" s="1343">
        <v>0</v>
      </c>
      <c r="M129" s="1343">
        <v>0</v>
      </c>
      <c r="N129" s="1343">
        <v>0</v>
      </c>
      <c r="O129" s="1343">
        <v>0</v>
      </c>
      <c r="P129" s="1343">
        <v>0</v>
      </c>
      <c r="Q129" s="1343">
        <v>0</v>
      </c>
      <c r="R129" s="1343">
        <v>0</v>
      </c>
      <c r="S129" s="1343">
        <v>0</v>
      </c>
      <c r="T129" s="1343">
        <v>0</v>
      </c>
      <c r="U129" s="1343">
        <v>0</v>
      </c>
      <c r="V129" s="1343">
        <v>0</v>
      </c>
      <c r="W129" s="1343">
        <v>0</v>
      </c>
      <c r="X129" s="1343">
        <v>0</v>
      </c>
      <c r="Y129" s="1343">
        <v>0</v>
      </c>
      <c r="Z129" s="1343">
        <v>0</v>
      </c>
      <c r="AA129" s="1343">
        <v>0</v>
      </c>
      <c r="AB129" s="1343">
        <v>0</v>
      </c>
      <c r="AC129" s="1343">
        <v>0</v>
      </c>
      <c r="AD129" s="1343">
        <v>0</v>
      </c>
      <c r="AE129" s="1343">
        <v>0</v>
      </c>
      <c r="AF129" s="1343">
        <v>0</v>
      </c>
      <c r="AG129" s="1343">
        <v>0</v>
      </c>
      <c r="AH129" s="1343">
        <v>0</v>
      </c>
      <c r="AI129" s="1343">
        <v>0</v>
      </c>
      <c r="AJ129" s="1343">
        <v>0</v>
      </c>
      <c r="AK129" s="1343">
        <v>0</v>
      </c>
      <c r="AL129" s="1343">
        <v>0</v>
      </c>
      <c r="AM129" s="1343">
        <v>0</v>
      </c>
      <c r="AN129" s="1343">
        <v>0</v>
      </c>
      <c r="AO129" s="1343">
        <v>0</v>
      </c>
      <c r="AP129" s="1343">
        <v>0</v>
      </c>
      <c r="AQ129" s="1343">
        <v>0</v>
      </c>
      <c r="AR129" s="1343">
        <v>0</v>
      </c>
      <c r="AS129" s="1343">
        <v>0</v>
      </c>
      <c r="AT129" s="1343">
        <v>0</v>
      </c>
      <c r="AU129" s="1343">
        <v>0</v>
      </c>
      <c r="AV129" s="1343">
        <v>0</v>
      </c>
      <c r="AW129" s="1343">
        <v>0</v>
      </c>
      <c r="AX129" s="1343">
        <v>0</v>
      </c>
      <c r="AY129" s="1343">
        <v>0</v>
      </c>
      <c r="AZ129" s="1343">
        <v>0</v>
      </c>
      <c r="BA129" s="1343">
        <v>0</v>
      </c>
      <c r="BB129" s="1343">
        <v>0</v>
      </c>
      <c r="BC129" s="1343">
        <v>0</v>
      </c>
      <c r="BD129" s="1343">
        <v>0</v>
      </c>
      <c r="BE129" s="1343">
        <v>0</v>
      </c>
      <c r="BF129" s="1343">
        <v>0</v>
      </c>
      <c r="BG129" s="1343">
        <v>0</v>
      </c>
      <c r="BH129" s="1343">
        <v>0</v>
      </c>
      <c r="BI129" s="1343">
        <v>0</v>
      </c>
      <c r="BJ129" s="1343">
        <v>0</v>
      </c>
      <c r="BK129" s="1343">
        <v>0</v>
      </c>
      <c r="BL129" s="1343">
        <v>0</v>
      </c>
      <c r="BM129" s="1343">
        <v>0</v>
      </c>
      <c r="BN129" s="1343">
        <v>0</v>
      </c>
      <c r="BO129" s="1343">
        <v>0</v>
      </c>
      <c r="BP129" s="1343">
        <v>0</v>
      </c>
      <c r="BQ129" s="1343">
        <v>0</v>
      </c>
      <c r="BR129" s="1342">
        <v>0</v>
      </c>
      <c r="BS129" s="1343">
        <v>0</v>
      </c>
      <c r="BT129" s="1343">
        <v>0</v>
      </c>
      <c r="BU129" s="1343">
        <v>0</v>
      </c>
      <c r="BV129" s="1343">
        <v>0</v>
      </c>
      <c r="BW129" s="1343">
        <v>0</v>
      </c>
      <c r="BX129" s="1343">
        <v>0</v>
      </c>
      <c r="BY129" s="1343">
        <v>0</v>
      </c>
      <c r="BZ129" s="1343">
        <v>0</v>
      </c>
      <c r="CA129" s="1343">
        <v>0</v>
      </c>
      <c r="CB129" s="1343">
        <v>0</v>
      </c>
      <c r="CC129" s="1343">
        <v>0</v>
      </c>
      <c r="CD129" s="1343">
        <v>0</v>
      </c>
      <c r="CE129" s="1343">
        <v>0</v>
      </c>
      <c r="CF129" s="1343">
        <v>0</v>
      </c>
      <c r="CG129" s="1343">
        <v>0</v>
      </c>
      <c r="CH129" s="1343">
        <v>0</v>
      </c>
      <c r="CI129" s="1343">
        <v>0</v>
      </c>
      <c r="CJ129" s="1343">
        <v>0</v>
      </c>
      <c r="CK129" s="1343">
        <v>0</v>
      </c>
      <c r="CL129" s="1343">
        <v>0</v>
      </c>
      <c r="CM129" s="1343">
        <v>0</v>
      </c>
      <c r="CN129" s="1343">
        <v>0</v>
      </c>
      <c r="CO129" s="1343">
        <v>0</v>
      </c>
      <c r="CP129" s="1384">
        <v>0</v>
      </c>
      <c r="CR129" s="1397">
        <f>'49-S 2018CEEIOT(RMB)'!BB87</f>
        <v>0</v>
      </c>
      <c r="CS129" s="1398">
        <f>'49-S 2018CEEIOT(RMB)'!BC87</f>
        <v>0</v>
      </c>
    </row>
    <row r="130" spans="1:97" ht="14.4" customHeight="1" x14ac:dyDescent="0.25">
      <c r="A130" s="1514"/>
      <c r="B130" s="1314" t="s">
        <v>465</v>
      </c>
      <c r="C130" s="1383" t="s">
        <v>169</v>
      </c>
      <c r="D130" s="1343">
        <v>0</v>
      </c>
      <c r="E130" s="1343">
        <v>0</v>
      </c>
      <c r="F130" s="1343">
        <v>0</v>
      </c>
      <c r="G130" s="1343">
        <v>0</v>
      </c>
      <c r="H130" s="1343">
        <v>0</v>
      </c>
      <c r="I130" s="1343">
        <v>0</v>
      </c>
      <c r="J130" s="1343">
        <v>0</v>
      </c>
      <c r="K130" s="1343">
        <v>0</v>
      </c>
      <c r="L130" s="1343">
        <v>0</v>
      </c>
      <c r="M130" s="1343">
        <v>0</v>
      </c>
      <c r="N130" s="1343">
        <v>0</v>
      </c>
      <c r="O130" s="1343">
        <v>0</v>
      </c>
      <c r="P130" s="1343">
        <v>0</v>
      </c>
      <c r="Q130" s="1343">
        <v>0</v>
      </c>
      <c r="R130" s="1343">
        <v>0</v>
      </c>
      <c r="S130" s="1343">
        <v>0</v>
      </c>
      <c r="T130" s="1343">
        <v>0</v>
      </c>
      <c r="U130" s="1343">
        <v>0</v>
      </c>
      <c r="V130" s="1343">
        <v>0</v>
      </c>
      <c r="W130" s="1343">
        <v>0</v>
      </c>
      <c r="X130" s="1343">
        <v>0</v>
      </c>
      <c r="Y130" s="1343">
        <v>0</v>
      </c>
      <c r="Z130" s="1343">
        <v>0</v>
      </c>
      <c r="AA130" s="1343">
        <v>0</v>
      </c>
      <c r="AB130" s="1343">
        <v>0</v>
      </c>
      <c r="AC130" s="1343">
        <v>0</v>
      </c>
      <c r="AD130" s="1343">
        <v>0</v>
      </c>
      <c r="AE130" s="1343">
        <v>0</v>
      </c>
      <c r="AF130" s="1343">
        <v>0</v>
      </c>
      <c r="AG130" s="1343">
        <v>0</v>
      </c>
      <c r="AH130" s="1343">
        <v>0</v>
      </c>
      <c r="AI130" s="1343">
        <v>0</v>
      </c>
      <c r="AJ130" s="1343">
        <v>0</v>
      </c>
      <c r="AK130" s="1343">
        <v>0</v>
      </c>
      <c r="AL130" s="1343">
        <v>0</v>
      </c>
      <c r="AM130" s="1343">
        <v>0</v>
      </c>
      <c r="AN130" s="1343">
        <v>0</v>
      </c>
      <c r="AO130" s="1343">
        <v>0</v>
      </c>
      <c r="AP130" s="1343">
        <v>0</v>
      </c>
      <c r="AQ130" s="1343">
        <v>0</v>
      </c>
      <c r="AR130" s="1343">
        <v>0</v>
      </c>
      <c r="AS130" s="1343">
        <v>0</v>
      </c>
      <c r="AT130" s="1343">
        <v>0</v>
      </c>
      <c r="AU130" s="1343">
        <v>0</v>
      </c>
      <c r="AV130" s="1343">
        <v>0</v>
      </c>
      <c r="AW130" s="1343">
        <v>0</v>
      </c>
      <c r="AX130" s="1343">
        <v>0</v>
      </c>
      <c r="AY130" s="1343">
        <v>0</v>
      </c>
      <c r="AZ130" s="1343">
        <v>0</v>
      </c>
      <c r="BA130" s="1343">
        <v>0</v>
      </c>
      <c r="BB130" s="1343">
        <v>0</v>
      </c>
      <c r="BC130" s="1343">
        <v>0</v>
      </c>
      <c r="BD130" s="1343">
        <v>0</v>
      </c>
      <c r="BE130" s="1343">
        <v>0</v>
      </c>
      <c r="BF130" s="1343">
        <v>0</v>
      </c>
      <c r="BG130" s="1343">
        <v>0</v>
      </c>
      <c r="BH130" s="1343">
        <v>0</v>
      </c>
      <c r="BI130" s="1343">
        <v>0</v>
      </c>
      <c r="BJ130" s="1343">
        <v>0</v>
      </c>
      <c r="BK130" s="1343">
        <v>0</v>
      </c>
      <c r="BL130" s="1343">
        <v>0</v>
      </c>
      <c r="BM130" s="1343">
        <v>0</v>
      </c>
      <c r="BN130" s="1343">
        <v>0</v>
      </c>
      <c r="BO130" s="1343">
        <v>0</v>
      </c>
      <c r="BP130" s="1343">
        <v>0</v>
      </c>
      <c r="BQ130" s="1343">
        <v>0</v>
      </c>
      <c r="BR130" s="1342">
        <v>261200</v>
      </c>
      <c r="BS130" s="1343">
        <v>0</v>
      </c>
      <c r="BT130" s="1343">
        <v>0</v>
      </c>
      <c r="BU130" s="1343">
        <v>0</v>
      </c>
      <c r="BV130" s="1343">
        <v>0</v>
      </c>
      <c r="BW130" s="1343">
        <v>0</v>
      </c>
      <c r="BX130" s="1343">
        <v>0</v>
      </c>
      <c r="BY130" s="1343">
        <v>0</v>
      </c>
      <c r="BZ130" s="1343">
        <v>0</v>
      </c>
      <c r="CA130" s="1343">
        <v>0</v>
      </c>
      <c r="CB130" s="1343">
        <v>0</v>
      </c>
      <c r="CC130" s="1343">
        <v>0</v>
      </c>
      <c r="CD130" s="1343">
        <v>0</v>
      </c>
      <c r="CE130" s="1343">
        <v>0</v>
      </c>
      <c r="CF130" s="1343">
        <v>0</v>
      </c>
      <c r="CG130" s="1343">
        <v>0</v>
      </c>
      <c r="CH130" s="1343">
        <v>0</v>
      </c>
      <c r="CI130" s="1343">
        <v>0</v>
      </c>
      <c r="CJ130" s="1343">
        <v>0</v>
      </c>
      <c r="CK130" s="1343">
        <v>0</v>
      </c>
      <c r="CL130" s="1343">
        <v>0</v>
      </c>
      <c r="CM130" s="1343">
        <v>0</v>
      </c>
      <c r="CN130" s="1343">
        <v>0</v>
      </c>
      <c r="CO130" s="1343">
        <v>0</v>
      </c>
      <c r="CP130" s="1384">
        <v>0</v>
      </c>
      <c r="CR130" s="1397">
        <f>'49-S 2018CEEIOT(RMB)'!BB88</f>
        <v>0</v>
      </c>
      <c r="CS130" s="1398">
        <f>'49-S 2018CEEIOT(RMB)'!BC88</f>
        <v>0</v>
      </c>
    </row>
    <row r="131" spans="1:97" ht="14.4" customHeight="1" x14ac:dyDescent="0.25">
      <c r="A131" s="1514"/>
      <c r="B131" s="1314" t="s">
        <v>466</v>
      </c>
      <c r="C131" s="1383" t="s">
        <v>169</v>
      </c>
      <c r="D131" s="1343">
        <v>0</v>
      </c>
      <c r="E131" s="1343">
        <v>0</v>
      </c>
      <c r="F131" s="1343">
        <v>0</v>
      </c>
      <c r="G131" s="1343">
        <v>0</v>
      </c>
      <c r="H131" s="1343">
        <v>0</v>
      </c>
      <c r="I131" s="1343">
        <v>0</v>
      </c>
      <c r="J131" s="1343">
        <v>0</v>
      </c>
      <c r="K131" s="1343">
        <v>0</v>
      </c>
      <c r="L131" s="1343">
        <v>0</v>
      </c>
      <c r="M131" s="1343">
        <v>0</v>
      </c>
      <c r="N131" s="1343">
        <v>0</v>
      </c>
      <c r="O131" s="1343">
        <v>0</v>
      </c>
      <c r="P131" s="1343">
        <v>0</v>
      </c>
      <c r="Q131" s="1343">
        <v>0</v>
      </c>
      <c r="R131" s="1343">
        <v>0</v>
      </c>
      <c r="S131" s="1343">
        <v>0</v>
      </c>
      <c r="T131" s="1343">
        <v>0</v>
      </c>
      <c r="U131" s="1343">
        <v>0</v>
      </c>
      <c r="V131" s="1343">
        <v>0</v>
      </c>
      <c r="W131" s="1343">
        <v>0</v>
      </c>
      <c r="X131" s="1343">
        <v>0</v>
      </c>
      <c r="Y131" s="1343">
        <v>0</v>
      </c>
      <c r="Z131" s="1343">
        <v>0</v>
      </c>
      <c r="AA131" s="1343">
        <v>0</v>
      </c>
      <c r="AB131" s="1343">
        <v>0</v>
      </c>
      <c r="AC131" s="1343">
        <v>0</v>
      </c>
      <c r="AD131" s="1343">
        <v>0</v>
      </c>
      <c r="AE131" s="1343">
        <v>0</v>
      </c>
      <c r="AF131" s="1343">
        <v>0</v>
      </c>
      <c r="AG131" s="1343">
        <v>0</v>
      </c>
      <c r="AH131" s="1343">
        <v>0</v>
      </c>
      <c r="AI131" s="1343">
        <v>0</v>
      </c>
      <c r="AJ131" s="1343">
        <v>0</v>
      </c>
      <c r="AK131" s="1343">
        <v>0</v>
      </c>
      <c r="AL131" s="1343">
        <v>0</v>
      </c>
      <c r="AM131" s="1343">
        <v>0</v>
      </c>
      <c r="AN131" s="1343">
        <v>0</v>
      </c>
      <c r="AO131" s="1343">
        <v>0</v>
      </c>
      <c r="AP131" s="1343">
        <v>0</v>
      </c>
      <c r="AQ131" s="1343">
        <v>0</v>
      </c>
      <c r="AR131" s="1343">
        <v>0</v>
      </c>
      <c r="AS131" s="1343">
        <v>0</v>
      </c>
      <c r="AT131" s="1343">
        <v>0</v>
      </c>
      <c r="AU131" s="1343">
        <v>0</v>
      </c>
      <c r="AV131" s="1343">
        <v>0</v>
      </c>
      <c r="AW131" s="1343">
        <v>0</v>
      </c>
      <c r="AX131" s="1343">
        <v>0</v>
      </c>
      <c r="AY131" s="1343">
        <v>0</v>
      </c>
      <c r="AZ131" s="1343">
        <v>0</v>
      </c>
      <c r="BA131" s="1343">
        <v>0</v>
      </c>
      <c r="BB131" s="1343">
        <v>0</v>
      </c>
      <c r="BC131" s="1343">
        <v>0</v>
      </c>
      <c r="BD131" s="1343">
        <v>0</v>
      </c>
      <c r="BE131" s="1343">
        <v>0</v>
      </c>
      <c r="BF131" s="1343">
        <v>0</v>
      </c>
      <c r="BG131" s="1343">
        <v>0</v>
      </c>
      <c r="BH131" s="1343">
        <v>0</v>
      </c>
      <c r="BI131" s="1343">
        <v>0</v>
      </c>
      <c r="BJ131" s="1343">
        <v>0</v>
      </c>
      <c r="BK131" s="1343">
        <v>0</v>
      </c>
      <c r="BL131" s="1343">
        <v>0</v>
      </c>
      <c r="BM131" s="1343">
        <v>0</v>
      </c>
      <c r="BN131" s="1343">
        <v>0</v>
      </c>
      <c r="BO131" s="1343">
        <v>0</v>
      </c>
      <c r="BP131" s="1343">
        <v>0</v>
      </c>
      <c r="BQ131" s="1343">
        <v>0</v>
      </c>
      <c r="BR131" s="1342">
        <v>0</v>
      </c>
      <c r="BS131" s="1343">
        <v>0</v>
      </c>
      <c r="BT131" s="1343">
        <v>0</v>
      </c>
      <c r="BU131" s="1343">
        <v>0</v>
      </c>
      <c r="BV131" s="1343">
        <v>0</v>
      </c>
      <c r="BW131" s="1343">
        <v>0</v>
      </c>
      <c r="BX131" s="1343">
        <v>0</v>
      </c>
      <c r="BY131" s="1343">
        <v>0</v>
      </c>
      <c r="BZ131" s="1343">
        <v>0</v>
      </c>
      <c r="CA131" s="1343">
        <v>0</v>
      </c>
      <c r="CB131" s="1343">
        <v>0</v>
      </c>
      <c r="CC131" s="1343">
        <v>0</v>
      </c>
      <c r="CD131" s="1343">
        <v>0</v>
      </c>
      <c r="CE131" s="1343">
        <v>0</v>
      </c>
      <c r="CF131" s="1343">
        <v>0</v>
      </c>
      <c r="CG131" s="1343">
        <v>0</v>
      </c>
      <c r="CH131" s="1343">
        <v>0</v>
      </c>
      <c r="CI131" s="1343">
        <v>0</v>
      </c>
      <c r="CJ131" s="1343">
        <v>0</v>
      </c>
      <c r="CK131" s="1343">
        <v>73552.7756173456</v>
      </c>
      <c r="CL131" s="1343">
        <v>0</v>
      </c>
      <c r="CM131" s="1343">
        <v>0</v>
      </c>
      <c r="CN131" s="1343">
        <v>0</v>
      </c>
      <c r="CO131" s="1343">
        <v>0</v>
      </c>
      <c r="CP131" s="1384">
        <v>0</v>
      </c>
      <c r="CR131" s="1397">
        <f>'49-S 2018CEEIOT(RMB)'!BB89</f>
        <v>0</v>
      </c>
      <c r="CS131" s="1398">
        <f>'49-S 2018CEEIOT(RMB)'!BC89</f>
        <v>0</v>
      </c>
    </row>
    <row r="132" spans="1:97" ht="14.4" customHeight="1" x14ac:dyDescent="0.25">
      <c r="A132" s="1515"/>
      <c r="B132" s="1315" t="s">
        <v>467</v>
      </c>
      <c r="C132" s="1399" t="s">
        <v>169</v>
      </c>
      <c r="D132" s="1392">
        <v>0</v>
      </c>
      <c r="E132" s="1392">
        <v>0</v>
      </c>
      <c r="F132" s="1392">
        <v>0</v>
      </c>
      <c r="G132" s="1392">
        <v>0</v>
      </c>
      <c r="H132" s="1392">
        <v>0</v>
      </c>
      <c r="I132" s="1392">
        <v>0</v>
      </c>
      <c r="J132" s="1392">
        <v>0</v>
      </c>
      <c r="K132" s="1392">
        <v>0</v>
      </c>
      <c r="L132" s="1392">
        <v>0</v>
      </c>
      <c r="M132" s="1392">
        <v>0</v>
      </c>
      <c r="N132" s="1392">
        <v>0</v>
      </c>
      <c r="O132" s="1392">
        <v>0</v>
      </c>
      <c r="P132" s="1392">
        <v>0</v>
      </c>
      <c r="Q132" s="1392">
        <v>0</v>
      </c>
      <c r="R132" s="1392">
        <v>0</v>
      </c>
      <c r="S132" s="1392">
        <v>0</v>
      </c>
      <c r="T132" s="1392">
        <v>0</v>
      </c>
      <c r="U132" s="1392">
        <v>0</v>
      </c>
      <c r="V132" s="1392">
        <v>0</v>
      </c>
      <c r="W132" s="1392">
        <v>0</v>
      </c>
      <c r="X132" s="1392">
        <v>0</v>
      </c>
      <c r="Y132" s="1392">
        <v>0</v>
      </c>
      <c r="Z132" s="1392">
        <v>0</v>
      </c>
      <c r="AA132" s="1392">
        <v>0</v>
      </c>
      <c r="AB132" s="1392">
        <v>0</v>
      </c>
      <c r="AC132" s="1392">
        <v>0</v>
      </c>
      <c r="AD132" s="1392">
        <v>0</v>
      </c>
      <c r="AE132" s="1392">
        <v>0</v>
      </c>
      <c r="AF132" s="1392">
        <v>0</v>
      </c>
      <c r="AG132" s="1392">
        <v>0</v>
      </c>
      <c r="AH132" s="1392">
        <v>0</v>
      </c>
      <c r="AI132" s="1392">
        <v>0</v>
      </c>
      <c r="AJ132" s="1392">
        <v>0</v>
      </c>
      <c r="AK132" s="1392">
        <v>0</v>
      </c>
      <c r="AL132" s="1392">
        <v>0</v>
      </c>
      <c r="AM132" s="1392">
        <v>0</v>
      </c>
      <c r="AN132" s="1392">
        <v>0</v>
      </c>
      <c r="AO132" s="1392">
        <v>0</v>
      </c>
      <c r="AP132" s="1392">
        <v>0</v>
      </c>
      <c r="AQ132" s="1392">
        <v>0</v>
      </c>
      <c r="AR132" s="1392">
        <v>0</v>
      </c>
      <c r="AS132" s="1392">
        <v>0</v>
      </c>
      <c r="AT132" s="1392">
        <v>0</v>
      </c>
      <c r="AU132" s="1392">
        <v>0</v>
      </c>
      <c r="AV132" s="1392">
        <v>0</v>
      </c>
      <c r="AW132" s="1392">
        <v>0</v>
      </c>
      <c r="AX132" s="1392">
        <v>0</v>
      </c>
      <c r="AY132" s="1392">
        <v>0</v>
      </c>
      <c r="AZ132" s="1392">
        <v>0</v>
      </c>
      <c r="BA132" s="1392">
        <v>0</v>
      </c>
      <c r="BB132" s="1392">
        <v>0</v>
      </c>
      <c r="BC132" s="1392">
        <v>0</v>
      </c>
      <c r="BD132" s="1392">
        <v>0</v>
      </c>
      <c r="BE132" s="1392">
        <v>0</v>
      </c>
      <c r="BF132" s="1392">
        <v>0</v>
      </c>
      <c r="BG132" s="1392">
        <v>0</v>
      </c>
      <c r="BH132" s="1392">
        <v>0</v>
      </c>
      <c r="BI132" s="1392">
        <v>0</v>
      </c>
      <c r="BJ132" s="1392">
        <v>0</v>
      </c>
      <c r="BK132" s="1392">
        <v>0</v>
      </c>
      <c r="BL132" s="1392">
        <v>0</v>
      </c>
      <c r="BM132" s="1392">
        <v>0</v>
      </c>
      <c r="BN132" s="1392">
        <v>0</v>
      </c>
      <c r="BO132" s="1392">
        <v>0</v>
      </c>
      <c r="BP132" s="1392">
        <v>0</v>
      </c>
      <c r="BQ132" s="1392">
        <v>0</v>
      </c>
      <c r="BR132" s="1393">
        <v>0</v>
      </c>
      <c r="BS132" s="1392">
        <v>0</v>
      </c>
      <c r="BT132" s="1392">
        <v>0</v>
      </c>
      <c r="BU132" s="1392">
        <v>0</v>
      </c>
      <c r="BV132" s="1392">
        <v>0</v>
      </c>
      <c r="BW132" s="1392">
        <v>0</v>
      </c>
      <c r="BX132" s="1392">
        <v>0</v>
      </c>
      <c r="BY132" s="1392">
        <v>0</v>
      </c>
      <c r="BZ132" s="1392">
        <v>0</v>
      </c>
      <c r="CA132" s="1392">
        <v>0</v>
      </c>
      <c r="CB132" s="1392">
        <v>0</v>
      </c>
      <c r="CC132" s="1392">
        <v>0</v>
      </c>
      <c r="CD132" s="1392">
        <v>0</v>
      </c>
      <c r="CE132" s="1392">
        <v>0</v>
      </c>
      <c r="CF132" s="1392">
        <v>0</v>
      </c>
      <c r="CG132" s="1392">
        <v>0</v>
      </c>
      <c r="CH132" s="1392">
        <v>0</v>
      </c>
      <c r="CI132" s="1392">
        <v>0</v>
      </c>
      <c r="CJ132" s="1392">
        <v>0</v>
      </c>
      <c r="CK132" s="1392">
        <v>0</v>
      </c>
      <c r="CL132" s="1392">
        <v>0</v>
      </c>
      <c r="CM132" s="1392">
        <v>0</v>
      </c>
      <c r="CN132" s="1392">
        <v>0</v>
      </c>
      <c r="CO132" s="1392">
        <v>0</v>
      </c>
      <c r="CP132" s="1394">
        <v>0</v>
      </c>
      <c r="CR132" s="1400">
        <f>'49-S 2018CEEIOT(RMB)'!BB90</f>
        <v>177042739</v>
      </c>
      <c r="CS132" s="1401">
        <f>'49-S 2018CEEIOT(RMB)'!BC90</f>
        <v>228018000</v>
      </c>
    </row>
  </sheetData>
  <mergeCells count="12">
    <mergeCell ref="DB4:DB5"/>
    <mergeCell ref="DC4:DC5"/>
    <mergeCell ref="A6:B6"/>
    <mergeCell ref="A7:A98"/>
    <mergeCell ref="A99:A103"/>
    <mergeCell ref="A4:B5"/>
    <mergeCell ref="A106:A126"/>
    <mergeCell ref="A127:A132"/>
    <mergeCell ref="C4:C5"/>
    <mergeCell ref="D4:CQ4"/>
    <mergeCell ref="CR4:DA4"/>
    <mergeCell ref="A104:B104"/>
  </mergeCells>
  <phoneticPr fontId="32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E49C3A-D6A7-4E03-B656-49CCF29D6B68}">
  <sheetPr codeName="Sheet8"/>
  <dimension ref="A1:DC132"/>
  <sheetViews>
    <sheetView topLeftCell="A97" workbookViewId="0">
      <selection activeCell="B107" sqref="A107:XFD107"/>
    </sheetView>
  </sheetViews>
  <sheetFormatPr defaultColWidth="8.88671875" defaultRowHeight="13.8" x14ac:dyDescent="0.25"/>
  <cols>
    <col min="1" max="1" width="8.88671875" style="1343"/>
    <col min="2" max="2" width="8.88671875" style="1353"/>
    <col min="3" max="3" width="8.88671875" style="1343"/>
    <col min="4" max="4" width="12.88671875" style="1343" bestFit="1" customWidth="1"/>
    <col min="5" max="5" width="13.109375" style="1343" bestFit="1" customWidth="1"/>
    <col min="6" max="6" width="12.77734375" style="1343" bestFit="1" customWidth="1"/>
    <col min="7" max="7" width="12.88671875" style="1343" bestFit="1" customWidth="1"/>
    <col min="8" max="8" width="12.77734375" style="1343" bestFit="1" customWidth="1"/>
    <col min="9" max="11" width="11.77734375" style="1343" bestFit="1" customWidth="1"/>
    <col min="12" max="13" width="12.77734375" style="1343" bestFit="1" customWidth="1"/>
    <col min="14" max="14" width="12.88671875" style="1343" bestFit="1" customWidth="1"/>
    <col min="15" max="15" width="12.77734375" style="1343" bestFit="1" customWidth="1"/>
    <col min="16" max="16" width="12.88671875" style="1343" bestFit="1" customWidth="1"/>
    <col min="17" max="19" width="12.77734375" style="1343" bestFit="1" customWidth="1"/>
    <col min="20" max="20" width="12.88671875" style="1343" bestFit="1" customWidth="1"/>
    <col min="21" max="21" width="12.77734375" style="1343" bestFit="1" customWidth="1"/>
    <col min="22" max="24" width="12.88671875" style="1343" bestFit="1" customWidth="1"/>
    <col min="25" max="25" width="12.77734375" style="1343" bestFit="1" customWidth="1"/>
    <col min="26" max="27" width="12.88671875" style="1343" bestFit="1" customWidth="1"/>
    <col min="28" max="28" width="11.77734375" style="1343" bestFit="1" customWidth="1"/>
    <col min="29" max="29" width="12.88671875" style="1343" bestFit="1" customWidth="1"/>
    <col min="30" max="31" width="11.77734375" style="1343" bestFit="1" customWidth="1"/>
    <col min="32" max="32" width="12.77734375" style="1343" bestFit="1" customWidth="1"/>
    <col min="33" max="33" width="12.88671875" style="1343" bestFit="1" customWidth="1"/>
    <col min="34" max="34" width="12.77734375" style="1343" bestFit="1" customWidth="1"/>
    <col min="35" max="35" width="11.77734375" style="1343" bestFit="1" customWidth="1"/>
    <col min="36" max="36" width="12.88671875" style="1343" bestFit="1" customWidth="1"/>
    <col min="37" max="40" width="12.77734375" style="1343" bestFit="1" customWidth="1"/>
    <col min="41" max="42" width="12.88671875" style="1343" bestFit="1" customWidth="1"/>
    <col min="43" max="43" width="12.77734375" style="1343" bestFit="1" customWidth="1"/>
    <col min="44" max="47" width="12.88671875" style="1343" bestFit="1" customWidth="1"/>
    <col min="48" max="50" width="12.77734375" style="1343" bestFit="1" customWidth="1"/>
    <col min="51" max="51" width="11.77734375" style="1343" bestFit="1" customWidth="1"/>
    <col min="52" max="52" width="12.88671875" style="1343" bestFit="1" customWidth="1"/>
    <col min="53" max="53" width="11.77734375" style="1343" bestFit="1" customWidth="1"/>
    <col min="54" max="54" width="12.88671875" style="1343" bestFit="1" customWidth="1"/>
    <col min="55" max="55" width="11.77734375" style="1343" bestFit="1" customWidth="1"/>
    <col min="56" max="56" width="12.77734375" style="1343" bestFit="1" customWidth="1"/>
    <col min="57" max="60" width="11.77734375" style="1343" bestFit="1" customWidth="1"/>
    <col min="61" max="62" width="12.88671875" style="1343" bestFit="1" customWidth="1"/>
    <col min="63" max="63" width="11.33203125" style="1343" bestFit="1" customWidth="1"/>
    <col min="64" max="69" width="12.88671875" style="1343" bestFit="1" customWidth="1"/>
    <col min="70" max="70" width="14.77734375" style="1343" bestFit="1" customWidth="1"/>
    <col min="71" max="71" width="12.88671875" style="1343" bestFit="1" customWidth="1"/>
    <col min="72" max="72" width="11.77734375" style="1343" bestFit="1" customWidth="1"/>
    <col min="73" max="73" width="12.88671875" style="1343" bestFit="1" customWidth="1"/>
    <col min="74" max="74" width="11.77734375" style="1343" bestFit="1" customWidth="1"/>
    <col min="75" max="75" width="12.88671875" style="1343" bestFit="1" customWidth="1"/>
    <col min="76" max="77" width="11.77734375" style="1343" bestFit="1" customWidth="1"/>
    <col min="78" max="78" width="12.88671875" style="1343" bestFit="1" customWidth="1"/>
    <col min="79" max="80" width="12.77734375" style="1343" bestFit="1" customWidth="1"/>
    <col min="81" max="81" width="12.88671875" style="1343" bestFit="1" customWidth="1"/>
    <col min="82" max="83" width="12.77734375" style="1343" bestFit="1" customWidth="1"/>
    <col min="84" max="84" width="12.88671875" style="1343" bestFit="1" customWidth="1"/>
    <col min="85" max="86" width="12.77734375" style="1343" bestFit="1" customWidth="1"/>
    <col min="87" max="87" width="12.88671875" style="1343" bestFit="1" customWidth="1"/>
    <col min="88" max="89" width="12.77734375" style="1343" bestFit="1" customWidth="1"/>
    <col min="90" max="90" width="12.88671875" style="1343" bestFit="1" customWidth="1"/>
    <col min="91" max="91" width="12.77734375" style="1343" bestFit="1" customWidth="1"/>
    <col min="92" max="92" width="11.77734375" style="1343" bestFit="1" customWidth="1"/>
    <col min="93" max="93" width="12.77734375" style="1343" bestFit="1" customWidth="1"/>
    <col min="94" max="94" width="13.109375" style="1343" bestFit="1" customWidth="1"/>
    <col min="95" max="95" width="11.88671875" style="1343" customWidth="1"/>
    <col min="96" max="96" width="12.88671875" style="1343" customWidth="1"/>
    <col min="97" max="97" width="15.44140625" style="1343" customWidth="1"/>
    <col min="98" max="101" width="10.88671875" style="1343" customWidth="1"/>
    <col min="102" max="102" width="9" style="1343" customWidth="1"/>
    <col min="103" max="106" width="10.88671875" style="1343" customWidth="1"/>
    <col min="107" max="107" width="11.88671875" style="1343" customWidth="1"/>
    <col min="108" max="16384" width="8.88671875" style="1343"/>
  </cols>
  <sheetData>
    <row r="1" spans="1:107" ht="14.4" customHeight="1" x14ac:dyDescent="0.25">
      <c r="A1" s="1340" t="s">
        <v>1135</v>
      </c>
      <c r="B1" s="1341"/>
      <c r="C1" s="1342"/>
      <c r="D1" s="1342"/>
      <c r="E1" s="1342"/>
      <c r="F1" s="1342"/>
      <c r="G1" s="1342"/>
      <c r="H1" s="1342"/>
      <c r="I1" s="1342"/>
      <c r="J1" s="1342"/>
      <c r="K1" s="1342"/>
      <c r="L1" s="1342"/>
      <c r="M1" s="1342"/>
      <c r="N1" s="1342"/>
      <c r="O1" s="1342"/>
      <c r="P1" s="1342"/>
      <c r="Q1" s="1342"/>
      <c r="R1" s="1342"/>
      <c r="S1" s="1342"/>
      <c r="T1" s="1342"/>
      <c r="U1" s="1342"/>
      <c r="V1" s="1342"/>
      <c r="W1" s="1342"/>
      <c r="X1" s="1342"/>
      <c r="Y1" s="1342"/>
      <c r="Z1" s="1342"/>
      <c r="AA1" s="1342"/>
      <c r="AB1" s="1342"/>
      <c r="AC1" s="1342"/>
      <c r="AD1" s="1342"/>
      <c r="AE1" s="1342"/>
      <c r="AF1" s="1342"/>
      <c r="AG1" s="1342"/>
      <c r="AH1" s="1342"/>
      <c r="AI1" s="1342"/>
      <c r="AJ1" s="1342"/>
      <c r="AK1" s="1342"/>
      <c r="AL1" s="1342"/>
      <c r="AM1" s="1342"/>
      <c r="AN1" s="1342"/>
      <c r="AO1" s="1342"/>
      <c r="AP1" s="1342"/>
      <c r="AQ1" s="1342"/>
      <c r="AR1" s="1342"/>
      <c r="AS1" s="1342"/>
      <c r="AT1" s="1342"/>
      <c r="AU1" s="1342"/>
      <c r="AV1" s="1342"/>
      <c r="AW1" s="1342"/>
      <c r="AX1" s="1342"/>
      <c r="AY1" s="1342"/>
      <c r="AZ1" s="1342"/>
      <c r="BA1" s="1342"/>
      <c r="BB1" s="1342"/>
      <c r="BC1" s="1342"/>
      <c r="BD1" s="1342"/>
      <c r="BE1" s="1342"/>
      <c r="BF1" s="1342"/>
      <c r="BG1" s="1342"/>
      <c r="BH1" s="1342"/>
      <c r="BI1" s="1342"/>
      <c r="BJ1" s="1342"/>
      <c r="BK1" s="1342"/>
      <c r="BL1" s="1342"/>
      <c r="BM1" s="1342"/>
      <c r="BN1" s="1342"/>
      <c r="BO1" s="1342"/>
      <c r="BP1" s="1342"/>
      <c r="BQ1" s="1342"/>
      <c r="BR1" s="1342"/>
      <c r="BS1" s="1342"/>
      <c r="BT1" s="1342"/>
      <c r="BU1" s="1342"/>
      <c r="BV1" s="1342"/>
      <c r="BW1" s="1342"/>
      <c r="BX1" s="1342"/>
      <c r="BY1" s="1342"/>
      <c r="BZ1" s="1342"/>
      <c r="CA1" s="1342"/>
      <c r="CB1" s="1342"/>
      <c r="CC1" s="1342"/>
      <c r="CD1" s="1342"/>
      <c r="CE1" s="1342"/>
      <c r="CF1" s="1342"/>
      <c r="CG1" s="1342"/>
      <c r="CH1" s="1342"/>
      <c r="CI1" s="1342"/>
      <c r="CJ1" s="1342"/>
      <c r="CK1" s="1342"/>
      <c r="CL1" s="1342"/>
      <c r="CM1" s="1342"/>
      <c r="CN1" s="1342"/>
      <c r="CO1" s="1342"/>
      <c r="CP1" s="1342"/>
      <c r="CQ1" s="1342"/>
      <c r="CR1" s="1342"/>
      <c r="CS1" s="1342"/>
      <c r="CT1" s="1342"/>
      <c r="CU1" s="1342"/>
      <c r="CV1" s="1342"/>
      <c r="CW1" s="1342"/>
      <c r="CX1" s="1342"/>
      <c r="CY1" s="1342"/>
      <c r="CZ1" s="1342"/>
      <c r="DA1" s="1342"/>
      <c r="DB1" s="1342"/>
      <c r="DC1" s="1342"/>
    </row>
    <row r="2" spans="1:107" ht="14.4" customHeight="1" x14ac:dyDescent="0.25">
      <c r="A2" s="1344" t="s">
        <v>1133</v>
      </c>
      <c r="B2" s="1341"/>
      <c r="C2" s="1342"/>
      <c r="D2" s="1345"/>
      <c r="E2" s="1345"/>
      <c r="F2" s="1345"/>
      <c r="G2" s="1345"/>
      <c r="H2" s="1345"/>
      <c r="I2" s="1345"/>
      <c r="J2" s="1345"/>
      <c r="K2" s="1345"/>
      <c r="L2" s="1345"/>
      <c r="M2" s="1345"/>
      <c r="N2" s="1345"/>
      <c r="O2" s="1345"/>
      <c r="P2" s="1345"/>
      <c r="Q2" s="1345"/>
      <c r="R2" s="1345"/>
      <c r="S2" s="1345"/>
      <c r="T2" s="1345"/>
      <c r="U2" s="1345"/>
      <c r="V2" s="1345"/>
      <c r="W2" s="1345"/>
      <c r="X2" s="1345"/>
      <c r="Y2" s="1345"/>
      <c r="Z2" s="1345"/>
      <c r="AA2" s="1345"/>
      <c r="AB2" s="1345"/>
      <c r="AC2" s="1345"/>
      <c r="AD2" s="1345"/>
      <c r="AE2" s="1345"/>
      <c r="AF2" s="1345"/>
      <c r="AG2" s="1345"/>
      <c r="AH2" s="1345"/>
      <c r="AI2" s="1345"/>
      <c r="AJ2" s="1345"/>
      <c r="AK2" s="1345"/>
      <c r="AL2" s="1345"/>
      <c r="AM2" s="1345"/>
      <c r="AN2" s="1345"/>
      <c r="AO2" s="1345"/>
      <c r="AP2" s="1345"/>
      <c r="AQ2" s="1345"/>
      <c r="AR2" s="1345"/>
      <c r="AS2" s="1345"/>
      <c r="AT2" s="1345"/>
      <c r="AU2" s="1345"/>
      <c r="AV2" s="1345"/>
      <c r="AW2" s="1345"/>
      <c r="AX2" s="1345"/>
      <c r="AY2" s="1345"/>
      <c r="AZ2" s="1345"/>
      <c r="BA2" s="1345"/>
      <c r="BB2" s="1345"/>
      <c r="BC2" s="1345"/>
      <c r="BD2" s="1345"/>
      <c r="BE2" s="1345"/>
      <c r="BF2" s="1345"/>
      <c r="BG2" s="1345"/>
      <c r="BH2" s="1345"/>
      <c r="BI2" s="1345"/>
      <c r="BJ2" s="1345"/>
      <c r="BK2" s="1345"/>
      <c r="BL2" s="1345"/>
      <c r="BM2" s="1345"/>
      <c r="BN2" s="1345"/>
      <c r="BO2" s="1345"/>
      <c r="BP2" s="1345"/>
      <c r="BQ2" s="1345"/>
      <c r="BR2" s="1345"/>
      <c r="BS2" s="1345"/>
      <c r="BT2" s="1345"/>
      <c r="BU2" s="1345"/>
      <c r="BV2" s="1345"/>
      <c r="BW2" s="1345"/>
      <c r="BX2" s="1345"/>
      <c r="BY2" s="1345"/>
      <c r="BZ2" s="1345"/>
      <c r="CA2" s="1345"/>
      <c r="CB2" s="1345"/>
      <c r="CC2" s="1345"/>
      <c r="CD2" s="1345"/>
      <c r="CE2" s="1345"/>
      <c r="CF2" s="1345"/>
      <c r="CG2" s="1345"/>
      <c r="CH2" s="1345"/>
      <c r="CI2" s="1345"/>
      <c r="CJ2" s="1345"/>
      <c r="CK2" s="1345"/>
      <c r="CL2" s="1345"/>
      <c r="CM2" s="1345"/>
      <c r="CN2" s="1345"/>
      <c r="CO2" s="1345"/>
      <c r="CP2" s="1345"/>
      <c r="CQ2" s="1345"/>
      <c r="CR2" s="1342"/>
      <c r="CS2" s="1342"/>
      <c r="CT2" s="1342"/>
      <c r="CU2" s="1342"/>
      <c r="CV2" s="1342"/>
      <c r="CW2" s="1342"/>
      <c r="CX2" s="1342"/>
      <c r="CY2" s="1342"/>
      <c r="CZ2" s="1342"/>
      <c r="DA2" s="1342"/>
      <c r="DB2" s="1342"/>
      <c r="DC2" s="1342"/>
    </row>
    <row r="3" spans="1:107" ht="14.4" customHeight="1" x14ac:dyDescent="0.25">
      <c r="A3" s="1346" t="s">
        <v>1065</v>
      </c>
      <c r="B3" s="1341"/>
      <c r="C3" s="1342"/>
      <c r="D3" s="1347"/>
      <c r="E3" s="1347"/>
      <c r="F3" s="1347"/>
      <c r="G3" s="1347"/>
      <c r="H3" s="1347"/>
      <c r="I3" s="1347"/>
      <c r="J3" s="1347"/>
      <c r="K3" s="1347"/>
      <c r="L3" s="1347"/>
      <c r="M3" s="1347"/>
      <c r="N3" s="1347"/>
      <c r="O3" s="1347"/>
      <c r="P3" s="1347"/>
      <c r="Q3" s="1347"/>
      <c r="R3" s="1347"/>
      <c r="S3" s="1347"/>
      <c r="T3" s="1347"/>
      <c r="U3" s="1347"/>
      <c r="V3" s="1347"/>
      <c r="W3" s="1347"/>
      <c r="X3" s="1347"/>
      <c r="Y3" s="1347"/>
      <c r="Z3" s="1347"/>
      <c r="AA3" s="1347"/>
      <c r="AB3" s="1347"/>
      <c r="AC3" s="1347"/>
      <c r="AD3" s="1347"/>
      <c r="AE3" s="1347"/>
      <c r="AF3" s="1347"/>
      <c r="AG3" s="1347"/>
      <c r="AH3" s="1347"/>
      <c r="AI3" s="1347"/>
      <c r="AJ3" s="1347"/>
      <c r="AK3" s="1347"/>
      <c r="AL3" s="1347"/>
      <c r="AM3" s="1347"/>
      <c r="AN3" s="1347"/>
      <c r="AO3" s="1347"/>
      <c r="AP3" s="1347"/>
      <c r="AQ3" s="1347"/>
      <c r="AR3" s="1347"/>
      <c r="AS3" s="1347"/>
      <c r="AT3" s="1347"/>
      <c r="AU3" s="1347"/>
      <c r="AV3" s="1347"/>
      <c r="AW3" s="1347"/>
      <c r="AX3" s="1347"/>
      <c r="AY3" s="1347"/>
      <c r="AZ3" s="1347"/>
      <c r="BA3" s="1347"/>
      <c r="BB3" s="1347"/>
      <c r="BC3" s="1347"/>
      <c r="BD3" s="1347"/>
      <c r="BE3" s="1347"/>
      <c r="BF3" s="1347"/>
      <c r="BG3" s="1347"/>
      <c r="BH3" s="1347"/>
      <c r="BI3" s="1347"/>
      <c r="BJ3" s="1347"/>
      <c r="BK3" s="1347"/>
      <c r="BL3" s="1347"/>
      <c r="BM3" s="1347"/>
      <c r="BN3" s="1347"/>
      <c r="BO3" s="1347"/>
      <c r="BP3" s="1347"/>
      <c r="BQ3" s="1347"/>
      <c r="BR3" s="1347"/>
      <c r="BS3" s="1347"/>
      <c r="BT3" s="1347"/>
      <c r="BU3" s="1347"/>
      <c r="BV3" s="1347"/>
      <c r="BW3" s="1347"/>
      <c r="BX3" s="1347"/>
      <c r="BY3" s="1347"/>
      <c r="BZ3" s="1347"/>
      <c r="CA3" s="1347"/>
      <c r="CB3" s="1347"/>
      <c r="CC3" s="1347"/>
      <c r="CD3" s="1347"/>
      <c r="CE3" s="1347"/>
      <c r="CF3" s="1347"/>
      <c r="CG3" s="1347"/>
      <c r="CH3" s="1347"/>
      <c r="CI3" s="1347"/>
      <c r="CJ3" s="1347"/>
      <c r="CK3" s="1347"/>
      <c r="CL3" s="1347"/>
      <c r="CM3" s="1347"/>
      <c r="CN3" s="1347"/>
      <c r="CO3" s="1347"/>
      <c r="CP3" s="1347"/>
      <c r="CQ3" s="1342"/>
      <c r="CR3" s="1347"/>
      <c r="CS3" s="1342"/>
      <c r="CT3" s="1342"/>
      <c r="CU3" s="1342"/>
      <c r="CV3" s="1342"/>
      <c r="CW3" s="1342"/>
      <c r="CX3" s="1342"/>
      <c r="CY3" s="1342"/>
      <c r="CZ3" s="1342"/>
      <c r="DA3" s="1342"/>
      <c r="DB3" s="1342"/>
      <c r="DC3" s="1342"/>
    </row>
    <row r="4" spans="1:107" ht="14.4" customHeight="1" x14ac:dyDescent="0.25">
      <c r="A4" s="1510" t="s">
        <v>1138</v>
      </c>
      <c r="B4" s="1510"/>
      <c r="C4" s="1511" t="s">
        <v>847</v>
      </c>
      <c r="D4" s="1512" t="s">
        <v>789</v>
      </c>
      <c r="E4" s="1512"/>
      <c r="F4" s="1512"/>
      <c r="G4" s="1512"/>
      <c r="H4" s="1512"/>
      <c r="I4" s="1512"/>
      <c r="J4" s="1512"/>
      <c r="K4" s="1512"/>
      <c r="L4" s="1512"/>
      <c r="M4" s="1512"/>
      <c r="N4" s="1512"/>
      <c r="O4" s="1512"/>
      <c r="P4" s="1512"/>
      <c r="Q4" s="1512"/>
      <c r="R4" s="1512"/>
      <c r="S4" s="1512"/>
      <c r="T4" s="1512"/>
      <c r="U4" s="1512"/>
      <c r="V4" s="1512"/>
      <c r="W4" s="1512"/>
      <c r="X4" s="1512"/>
      <c r="Y4" s="1512"/>
      <c r="Z4" s="1512"/>
      <c r="AA4" s="1512"/>
      <c r="AB4" s="1512"/>
      <c r="AC4" s="1512"/>
      <c r="AD4" s="1512"/>
      <c r="AE4" s="1512"/>
      <c r="AF4" s="1512"/>
      <c r="AG4" s="1512"/>
      <c r="AH4" s="1512"/>
      <c r="AI4" s="1512"/>
      <c r="AJ4" s="1512"/>
      <c r="AK4" s="1512"/>
      <c r="AL4" s="1512"/>
      <c r="AM4" s="1512"/>
      <c r="AN4" s="1512"/>
      <c r="AO4" s="1512"/>
      <c r="AP4" s="1512"/>
      <c r="AQ4" s="1512"/>
      <c r="AR4" s="1512"/>
      <c r="AS4" s="1512"/>
      <c r="AT4" s="1512"/>
      <c r="AU4" s="1512"/>
      <c r="AV4" s="1512"/>
      <c r="AW4" s="1512"/>
      <c r="AX4" s="1512"/>
      <c r="AY4" s="1512"/>
      <c r="AZ4" s="1512"/>
      <c r="BA4" s="1512"/>
      <c r="BB4" s="1512"/>
      <c r="BC4" s="1512"/>
      <c r="BD4" s="1512"/>
      <c r="BE4" s="1512"/>
      <c r="BF4" s="1512"/>
      <c r="BG4" s="1512"/>
      <c r="BH4" s="1512"/>
      <c r="BI4" s="1512"/>
      <c r="BJ4" s="1512"/>
      <c r="BK4" s="1512"/>
      <c r="BL4" s="1512"/>
      <c r="BM4" s="1512"/>
      <c r="BN4" s="1512"/>
      <c r="BO4" s="1512"/>
      <c r="BP4" s="1512"/>
      <c r="BQ4" s="1512"/>
      <c r="BR4" s="1512"/>
      <c r="BS4" s="1512"/>
      <c r="BT4" s="1512"/>
      <c r="BU4" s="1512"/>
      <c r="BV4" s="1512"/>
      <c r="BW4" s="1512"/>
      <c r="BX4" s="1512"/>
      <c r="BY4" s="1512"/>
      <c r="BZ4" s="1512"/>
      <c r="CA4" s="1512"/>
      <c r="CB4" s="1512"/>
      <c r="CC4" s="1512"/>
      <c r="CD4" s="1512"/>
      <c r="CE4" s="1512"/>
      <c r="CF4" s="1512"/>
      <c r="CG4" s="1512"/>
      <c r="CH4" s="1512"/>
      <c r="CI4" s="1512"/>
      <c r="CJ4" s="1512"/>
      <c r="CK4" s="1512"/>
      <c r="CL4" s="1512"/>
      <c r="CM4" s="1512"/>
      <c r="CN4" s="1512"/>
      <c r="CO4" s="1512"/>
      <c r="CP4" s="1512"/>
      <c r="CQ4" s="1512"/>
      <c r="CR4" s="1522" t="s">
        <v>996</v>
      </c>
      <c r="CS4" s="1522"/>
      <c r="CT4" s="1523"/>
      <c r="CU4" s="1522"/>
      <c r="CV4" s="1523"/>
      <c r="CW4" s="1522"/>
      <c r="CX4" s="1522"/>
      <c r="CY4" s="1523"/>
      <c r="CZ4" s="1522"/>
      <c r="DA4" s="1523"/>
      <c r="DB4" s="1512" t="s">
        <v>997</v>
      </c>
      <c r="DC4" s="1524" t="s">
        <v>766</v>
      </c>
    </row>
    <row r="5" spans="1:107" s="1353" customFormat="1" ht="14.4" customHeight="1" x14ac:dyDescent="0.25">
      <c r="A5" s="1510"/>
      <c r="B5" s="1510"/>
      <c r="C5" s="1511"/>
      <c r="D5" s="1348" t="s">
        <v>468</v>
      </c>
      <c r="E5" s="1348" t="s">
        <v>469</v>
      </c>
      <c r="F5" s="1348" t="s">
        <v>470</v>
      </c>
      <c r="G5" s="1348" t="s">
        <v>227</v>
      </c>
      <c r="H5" s="1348" t="s">
        <v>471</v>
      </c>
      <c r="I5" s="1348" t="s">
        <v>472</v>
      </c>
      <c r="J5" s="1348" t="s">
        <v>473</v>
      </c>
      <c r="K5" s="1348" t="s">
        <v>474</v>
      </c>
      <c r="L5" s="1348" t="s">
        <v>560</v>
      </c>
      <c r="M5" s="1348" t="s">
        <v>476</v>
      </c>
      <c r="N5" s="1348" t="s">
        <v>477</v>
      </c>
      <c r="O5" s="1348" t="s">
        <v>478</v>
      </c>
      <c r="P5" s="1348" t="s">
        <v>479</v>
      </c>
      <c r="Q5" s="1348" t="s">
        <v>480</v>
      </c>
      <c r="R5" s="1348" t="s">
        <v>481</v>
      </c>
      <c r="S5" s="1348" t="s">
        <v>482</v>
      </c>
      <c r="T5" s="1348" t="s">
        <v>483</v>
      </c>
      <c r="U5" s="1348" t="s">
        <v>484</v>
      </c>
      <c r="V5" s="1348" t="s">
        <v>485</v>
      </c>
      <c r="W5" s="1348" t="s">
        <v>486</v>
      </c>
      <c r="X5" s="1348" t="s">
        <v>487</v>
      </c>
      <c r="Y5" s="1348" t="s">
        <v>488</v>
      </c>
      <c r="Z5" s="1348" t="s">
        <v>489</v>
      </c>
      <c r="AA5" s="1348" t="s">
        <v>490</v>
      </c>
      <c r="AB5" s="1348" t="s">
        <v>491</v>
      </c>
      <c r="AC5" s="1348" t="s">
        <v>492</v>
      </c>
      <c r="AD5" s="1348" t="s">
        <v>493</v>
      </c>
      <c r="AE5" s="1348" t="s">
        <v>494</v>
      </c>
      <c r="AF5" s="1348" t="s">
        <v>495</v>
      </c>
      <c r="AG5" s="1348" t="s">
        <v>496</v>
      </c>
      <c r="AH5" s="1348" t="s">
        <v>497</v>
      </c>
      <c r="AI5" s="1348" t="s">
        <v>498</v>
      </c>
      <c r="AJ5" s="1348" t="s">
        <v>499</v>
      </c>
      <c r="AK5" s="1348" t="s">
        <v>500</v>
      </c>
      <c r="AL5" s="1348" t="s">
        <v>501</v>
      </c>
      <c r="AM5" s="1348" t="s">
        <v>502</v>
      </c>
      <c r="AN5" s="1348" t="s">
        <v>503</v>
      </c>
      <c r="AO5" s="1348" t="s">
        <v>504</v>
      </c>
      <c r="AP5" s="1348" t="s">
        <v>505</v>
      </c>
      <c r="AQ5" s="1348" t="s">
        <v>506</v>
      </c>
      <c r="AR5" s="1348" t="s">
        <v>507</v>
      </c>
      <c r="AS5" s="1348" t="s">
        <v>508</v>
      </c>
      <c r="AT5" s="1348" t="s">
        <v>509</v>
      </c>
      <c r="AU5" s="1348" t="s">
        <v>510</v>
      </c>
      <c r="AV5" s="1348" t="s">
        <v>511</v>
      </c>
      <c r="AW5" s="1348" t="s">
        <v>512</v>
      </c>
      <c r="AX5" s="1348" t="s">
        <v>513</v>
      </c>
      <c r="AY5" s="1348" t="s">
        <v>514</v>
      </c>
      <c r="AZ5" s="1348" t="s">
        <v>515</v>
      </c>
      <c r="BA5" s="1348" t="s">
        <v>516</v>
      </c>
      <c r="BB5" s="1348" t="s">
        <v>517</v>
      </c>
      <c r="BC5" s="1348" t="s">
        <v>518</v>
      </c>
      <c r="BD5" s="1348" t="s">
        <v>519</v>
      </c>
      <c r="BE5" s="1348" t="s">
        <v>520</v>
      </c>
      <c r="BF5" s="1348" t="s">
        <v>521</v>
      </c>
      <c r="BG5" s="1348" t="s">
        <v>522</v>
      </c>
      <c r="BH5" s="1348" t="s">
        <v>523</v>
      </c>
      <c r="BI5" s="1348" t="s">
        <v>524</v>
      </c>
      <c r="BJ5" s="1348" t="s">
        <v>525</v>
      </c>
      <c r="BK5" s="1348" t="s">
        <v>526</v>
      </c>
      <c r="BL5" s="1348" t="s">
        <v>527</v>
      </c>
      <c r="BM5" s="1348" t="s">
        <v>528</v>
      </c>
      <c r="BN5" s="1348" t="s">
        <v>529</v>
      </c>
      <c r="BO5" s="1348" t="s">
        <v>530</v>
      </c>
      <c r="BP5" s="1348" t="s">
        <v>531</v>
      </c>
      <c r="BQ5" s="1348" t="s">
        <v>532</v>
      </c>
      <c r="BR5" s="1348" t="s">
        <v>533</v>
      </c>
      <c r="BS5" s="1348" t="s">
        <v>534</v>
      </c>
      <c r="BT5" s="1348" t="s">
        <v>535</v>
      </c>
      <c r="BU5" s="1348" t="s">
        <v>536</v>
      </c>
      <c r="BV5" s="1348" t="s">
        <v>537</v>
      </c>
      <c r="BW5" s="1348" t="s">
        <v>538</v>
      </c>
      <c r="BX5" s="1348" t="s">
        <v>539</v>
      </c>
      <c r="BY5" s="1348" t="s">
        <v>540</v>
      </c>
      <c r="BZ5" s="1348" t="s">
        <v>1046</v>
      </c>
      <c r="CA5" s="1348" t="s">
        <v>707</v>
      </c>
      <c r="CB5" s="1348" t="s">
        <v>543</v>
      </c>
      <c r="CC5" s="1348" t="s">
        <v>544</v>
      </c>
      <c r="CD5" s="1348" t="s">
        <v>545</v>
      </c>
      <c r="CE5" s="1348" t="s">
        <v>546</v>
      </c>
      <c r="CF5" s="1348" t="s">
        <v>547</v>
      </c>
      <c r="CG5" s="1348" t="s">
        <v>548</v>
      </c>
      <c r="CH5" s="1348" t="s">
        <v>549</v>
      </c>
      <c r="CI5" s="1348" t="s">
        <v>550</v>
      </c>
      <c r="CJ5" s="1348" t="s">
        <v>551</v>
      </c>
      <c r="CK5" s="1348" t="s">
        <v>552</v>
      </c>
      <c r="CL5" s="1348" t="s">
        <v>553</v>
      </c>
      <c r="CM5" s="1348" t="s">
        <v>554</v>
      </c>
      <c r="CN5" s="1348" t="s">
        <v>555</v>
      </c>
      <c r="CO5" s="1348" t="s">
        <v>556</v>
      </c>
      <c r="CP5" s="1349" t="s">
        <v>557</v>
      </c>
      <c r="CQ5" s="1350" t="s">
        <v>785</v>
      </c>
      <c r="CR5" s="1351" t="s">
        <v>775</v>
      </c>
      <c r="CS5" s="1351" t="s">
        <v>774</v>
      </c>
      <c r="CT5" s="1352" t="s">
        <v>773</v>
      </c>
      <c r="CU5" s="1351" t="s">
        <v>772</v>
      </c>
      <c r="CV5" s="1352" t="s">
        <v>771</v>
      </c>
      <c r="CW5" s="1351" t="s">
        <v>770</v>
      </c>
      <c r="CX5" s="1351" t="s">
        <v>769</v>
      </c>
      <c r="CY5" s="1352" t="s">
        <v>781</v>
      </c>
      <c r="CZ5" s="1351" t="s">
        <v>767</v>
      </c>
      <c r="DA5" s="1352" t="s">
        <v>768</v>
      </c>
      <c r="DB5" s="1512"/>
      <c r="DC5" s="1524"/>
    </row>
    <row r="6" spans="1:107" ht="14.4" customHeight="1" x14ac:dyDescent="0.25">
      <c r="A6" s="1512" t="s">
        <v>847</v>
      </c>
      <c r="B6" s="1512"/>
      <c r="C6" s="1354" t="s">
        <v>787</v>
      </c>
      <c r="D6" s="1355" t="s">
        <v>0</v>
      </c>
      <c r="E6" s="1355" t="s">
        <v>1</v>
      </c>
      <c r="F6" s="1355" t="s">
        <v>2</v>
      </c>
      <c r="G6" s="1355" t="s">
        <v>3</v>
      </c>
      <c r="H6" s="1355" t="s">
        <v>4</v>
      </c>
      <c r="I6" s="1355" t="s">
        <v>5</v>
      </c>
      <c r="J6" s="1355" t="s">
        <v>6</v>
      </c>
      <c r="K6" s="1355" t="s">
        <v>7</v>
      </c>
      <c r="L6" s="1355" t="s">
        <v>8</v>
      </c>
      <c r="M6" s="1355" t="s">
        <v>9</v>
      </c>
      <c r="N6" s="1355" t="s">
        <v>10</v>
      </c>
      <c r="O6" s="1355" t="s">
        <v>11</v>
      </c>
      <c r="P6" s="1355" t="s">
        <v>12</v>
      </c>
      <c r="Q6" s="1355" t="s">
        <v>13</v>
      </c>
      <c r="R6" s="1355" t="s">
        <v>14</v>
      </c>
      <c r="S6" s="1355" t="s">
        <v>15</v>
      </c>
      <c r="T6" s="1355" t="s">
        <v>16</v>
      </c>
      <c r="U6" s="1355" t="s">
        <v>17</v>
      </c>
      <c r="V6" s="1355" t="s">
        <v>18</v>
      </c>
      <c r="W6" s="1355" t="s">
        <v>19</v>
      </c>
      <c r="X6" s="1355" t="s">
        <v>20</v>
      </c>
      <c r="Y6" s="1355" t="s">
        <v>21</v>
      </c>
      <c r="Z6" s="1355" t="s">
        <v>22</v>
      </c>
      <c r="AA6" s="1355" t="s">
        <v>23</v>
      </c>
      <c r="AB6" s="1355" t="s">
        <v>24</v>
      </c>
      <c r="AC6" s="1355" t="s">
        <v>25</v>
      </c>
      <c r="AD6" s="1355" t="s">
        <v>26</v>
      </c>
      <c r="AE6" s="1355" t="s">
        <v>27</v>
      </c>
      <c r="AF6" s="1355" t="s">
        <v>28</v>
      </c>
      <c r="AG6" s="1355" t="s">
        <v>29</v>
      </c>
      <c r="AH6" s="1355" t="s">
        <v>30</v>
      </c>
      <c r="AI6" s="1355" t="s">
        <v>31</v>
      </c>
      <c r="AJ6" s="1355" t="s">
        <v>32</v>
      </c>
      <c r="AK6" s="1355" t="s">
        <v>33</v>
      </c>
      <c r="AL6" s="1355" t="s">
        <v>34</v>
      </c>
      <c r="AM6" s="1355" t="s">
        <v>35</v>
      </c>
      <c r="AN6" s="1355" t="s">
        <v>36</v>
      </c>
      <c r="AO6" s="1355" t="s">
        <v>37</v>
      </c>
      <c r="AP6" s="1355" t="s">
        <v>38</v>
      </c>
      <c r="AQ6" s="1355" t="s">
        <v>39</v>
      </c>
      <c r="AR6" s="1355" t="s">
        <v>40</v>
      </c>
      <c r="AS6" s="1355" t="s">
        <v>41</v>
      </c>
      <c r="AT6" s="1355" t="s">
        <v>42</v>
      </c>
      <c r="AU6" s="1355" t="s">
        <v>43</v>
      </c>
      <c r="AV6" s="1355" t="s">
        <v>44</v>
      </c>
      <c r="AW6" s="1355" t="s">
        <v>45</v>
      </c>
      <c r="AX6" s="1355" t="s">
        <v>46</v>
      </c>
      <c r="AY6" s="1355" t="s">
        <v>47</v>
      </c>
      <c r="AZ6" s="1355" t="s">
        <v>48</v>
      </c>
      <c r="BA6" s="1355" t="s">
        <v>49</v>
      </c>
      <c r="BB6" s="1355" t="s">
        <v>50</v>
      </c>
      <c r="BC6" s="1355" t="s">
        <v>51</v>
      </c>
      <c r="BD6" s="1355" t="s">
        <v>52</v>
      </c>
      <c r="BE6" s="1355" t="s">
        <v>53</v>
      </c>
      <c r="BF6" s="1355" t="s">
        <v>54</v>
      </c>
      <c r="BG6" s="1355" t="s">
        <v>55</v>
      </c>
      <c r="BH6" s="1355" t="s">
        <v>56</v>
      </c>
      <c r="BI6" s="1355" t="s">
        <v>57</v>
      </c>
      <c r="BJ6" s="1355" t="s">
        <v>58</v>
      </c>
      <c r="BK6" s="1355" t="s">
        <v>59</v>
      </c>
      <c r="BL6" s="1355" t="s">
        <v>60</v>
      </c>
      <c r="BM6" s="1355" t="s">
        <v>61</v>
      </c>
      <c r="BN6" s="1355" t="s">
        <v>62</v>
      </c>
      <c r="BO6" s="1355" t="s">
        <v>63</v>
      </c>
      <c r="BP6" s="1355" t="s">
        <v>64</v>
      </c>
      <c r="BQ6" s="1355" t="s">
        <v>65</v>
      </c>
      <c r="BR6" s="1355" t="s">
        <v>66</v>
      </c>
      <c r="BS6" s="1355" t="s">
        <v>67</v>
      </c>
      <c r="BT6" s="1355" t="s">
        <v>68</v>
      </c>
      <c r="BU6" s="1355" t="s">
        <v>69</v>
      </c>
      <c r="BV6" s="1355" t="s">
        <v>70</v>
      </c>
      <c r="BW6" s="1355" t="s">
        <v>71</v>
      </c>
      <c r="BX6" s="1355" t="s">
        <v>72</v>
      </c>
      <c r="BY6" s="1355" t="s">
        <v>73</v>
      </c>
      <c r="BZ6" s="1355" t="s">
        <v>74</v>
      </c>
      <c r="CA6" s="1355" t="s">
        <v>75</v>
      </c>
      <c r="CB6" s="1355" t="s">
        <v>76</v>
      </c>
      <c r="CC6" s="1355" t="s">
        <v>77</v>
      </c>
      <c r="CD6" s="1355" t="s">
        <v>78</v>
      </c>
      <c r="CE6" s="1355" t="s">
        <v>79</v>
      </c>
      <c r="CF6" s="1355" t="s">
        <v>80</v>
      </c>
      <c r="CG6" s="1355" t="s">
        <v>81</v>
      </c>
      <c r="CH6" s="1355" t="s">
        <v>82</v>
      </c>
      <c r="CI6" s="1355" t="s">
        <v>83</v>
      </c>
      <c r="CJ6" s="1355" t="s">
        <v>84</v>
      </c>
      <c r="CK6" s="1355" t="s">
        <v>85</v>
      </c>
      <c r="CL6" s="1355" t="s">
        <v>86</v>
      </c>
      <c r="CM6" s="1355" t="s">
        <v>87</v>
      </c>
      <c r="CN6" s="1355" t="s">
        <v>88</v>
      </c>
      <c r="CO6" s="1355" t="s">
        <v>89</v>
      </c>
      <c r="CP6" s="1355" t="s">
        <v>90</v>
      </c>
      <c r="CQ6" s="1356" t="s">
        <v>147</v>
      </c>
      <c r="CR6" s="1354" t="s">
        <v>148</v>
      </c>
      <c r="CS6" s="1355" t="s">
        <v>149</v>
      </c>
      <c r="CT6" s="1356" t="s">
        <v>150</v>
      </c>
      <c r="CU6" s="1355" t="s">
        <v>151</v>
      </c>
      <c r="CV6" s="1356" t="s">
        <v>152</v>
      </c>
      <c r="CW6" s="1355" t="s">
        <v>153</v>
      </c>
      <c r="CX6" s="1355" t="s">
        <v>154</v>
      </c>
      <c r="CY6" s="1356" t="s">
        <v>155</v>
      </c>
      <c r="CZ6" s="1355" t="s">
        <v>156</v>
      </c>
      <c r="DA6" s="1356" t="s">
        <v>157</v>
      </c>
      <c r="DB6" s="1354" t="s">
        <v>158</v>
      </c>
      <c r="DC6" s="1357" t="s">
        <v>159</v>
      </c>
    </row>
    <row r="7" spans="1:107" ht="14.4" customHeight="1" x14ac:dyDescent="0.25">
      <c r="A7" s="1525" t="s">
        <v>1018</v>
      </c>
      <c r="B7" s="1348" t="s">
        <v>468</v>
      </c>
      <c r="C7" s="1358" t="s">
        <v>0</v>
      </c>
      <c r="D7" s="1359">
        <v>90132013.540542215</v>
      </c>
      <c r="E7" s="1359">
        <v>0</v>
      </c>
      <c r="F7" s="1359">
        <v>33625545.338207752</v>
      </c>
      <c r="G7" s="1359">
        <v>1367254.9643899356</v>
      </c>
      <c r="H7" s="1359">
        <v>0</v>
      </c>
      <c r="I7" s="1359">
        <v>0</v>
      </c>
      <c r="J7" s="1359">
        <v>0</v>
      </c>
      <c r="K7" s="1359">
        <v>0</v>
      </c>
      <c r="L7" s="1359">
        <v>0.71737692806957265</v>
      </c>
      <c r="M7" s="1359">
        <v>244163793.7278735</v>
      </c>
      <c r="N7" s="1359">
        <v>9563474.2981841974</v>
      </c>
      <c r="O7" s="1359">
        <v>3036940.389997839</v>
      </c>
      <c r="P7" s="1359">
        <v>296801.5780680796</v>
      </c>
      <c r="Q7" s="1359">
        <v>109767866.48384865</v>
      </c>
      <c r="R7" s="1359">
        <v>25699217.864971593</v>
      </c>
      <c r="S7" s="1359">
        <v>23213227.695506997</v>
      </c>
      <c r="T7" s="1359">
        <v>9491917.0731997155</v>
      </c>
      <c r="U7" s="1359">
        <v>60183793.301258497</v>
      </c>
      <c r="V7" s="1359">
        <v>393941.67687394447</v>
      </c>
      <c r="W7" s="1359">
        <v>6254955.2503288761</v>
      </c>
      <c r="X7" s="1359">
        <v>0</v>
      </c>
      <c r="Y7" s="1359">
        <v>1027270.984212251</v>
      </c>
      <c r="Z7" s="1359">
        <v>0</v>
      </c>
      <c r="AA7" s="1359">
        <v>4928355.5491168741</v>
      </c>
      <c r="AB7" s="1359">
        <v>378221.15268493671</v>
      </c>
      <c r="AC7" s="1359">
        <v>16161525.792935897</v>
      </c>
      <c r="AD7" s="1359">
        <v>0</v>
      </c>
      <c r="AE7" s="1359">
        <v>636464.47033531289</v>
      </c>
      <c r="AF7" s="1359">
        <v>0</v>
      </c>
      <c r="AG7" s="1359">
        <v>0</v>
      </c>
      <c r="AH7" s="1359">
        <v>1425251.8494377157</v>
      </c>
      <c r="AI7" s="1359">
        <v>941124.8117888975</v>
      </c>
      <c r="AJ7" s="1359">
        <v>368282.26247753197</v>
      </c>
      <c r="AK7" s="1359">
        <v>730321.28858462686</v>
      </c>
      <c r="AL7" s="1359">
        <v>3749356.4365867865</v>
      </c>
      <c r="AM7" s="1359">
        <v>29117616.7520638</v>
      </c>
      <c r="AN7" s="1359">
        <v>723407.20466870978</v>
      </c>
      <c r="AO7" s="1359">
        <v>0</v>
      </c>
      <c r="AP7" s="1359">
        <v>0</v>
      </c>
      <c r="AQ7" s="1359">
        <v>0</v>
      </c>
      <c r="AR7" s="1359">
        <v>0</v>
      </c>
      <c r="AS7" s="1359">
        <v>0</v>
      </c>
      <c r="AT7" s="1359">
        <v>0</v>
      </c>
      <c r="AU7" s="1359">
        <v>0</v>
      </c>
      <c r="AV7" s="1359">
        <v>0</v>
      </c>
      <c r="AW7" s="1359">
        <v>0</v>
      </c>
      <c r="AX7" s="1359">
        <v>0</v>
      </c>
      <c r="AY7" s="1359">
        <v>0</v>
      </c>
      <c r="AZ7" s="1359">
        <v>0</v>
      </c>
      <c r="BA7" s="1359">
        <v>0</v>
      </c>
      <c r="BB7" s="1359">
        <v>0</v>
      </c>
      <c r="BC7" s="1359">
        <v>0</v>
      </c>
      <c r="BD7" s="1359">
        <v>0</v>
      </c>
      <c r="BE7" s="1359">
        <v>0</v>
      </c>
      <c r="BF7" s="1359">
        <v>0</v>
      </c>
      <c r="BG7" s="1359">
        <v>0</v>
      </c>
      <c r="BH7" s="1359">
        <v>0</v>
      </c>
      <c r="BI7" s="1359">
        <v>0</v>
      </c>
      <c r="BJ7" s="1359">
        <v>0</v>
      </c>
      <c r="BK7" s="1359">
        <v>0</v>
      </c>
      <c r="BL7" s="1359">
        <v>0</v>
      </c>
      <c r="BM7" s="1359">
        <v>0</v>
      </c>
      <c r="BN7" s="1359">
        <v>2937442.7101966329</v>
      </c>
      <c r="BO7" s="1359">
        <v>0</v>
      </c>
      <c r="BP7" s="1359">
        <v>104669.2327688021</v>
      </c>
      <c r="BQ7" s="1359">
        <v>193.59794828821742</v>
      </c>
      <c r="BR7" s="1359">
        <v>0</v>
      </c>
      <c r="BS7" s="1359">
        <v>7114677.1697650747</v>
      </c>
      <c r="BT7" s="1359">
        <v>15221.559577639102</v>
      </c>
      <c r="BU7" s="1359">
        <v>0</v>
      </c>
      <c r="BV7" s="1359">
        <v>527.16547511303384</v>
      </c>
      <c r="BW7" s="1359">
        <v>0</v>
      </c>
      <c r="BX7" s="1359">
        <v>0</v>
      </c>
      <c r="BY7" s="1359">
        <v>65477.814925717808</v>
      </c>
      <c r="BZ7" s="1359">
        <v>624290.29091986886</v>
      </c>
      <c r="CA7" s="1359">
        <v>22214441.4113058</v>
      </c>
      <c r="CB7" s="1359">
        <v>0</v>
      </c>
      <c r="CC7" s="1359">
        <v>0</v>
      </c>
      <c r="CD7" s="1359">
        <v>381456.36907849612</v>
      </c>
      <c r="CE7" s="1359">
        <v>8983337.7902318723</v>
      </c>
      <c r="CF7" s="1359">
        <v>2072438.4290558982</v>
      </c>
      <c r="CG7" s="1359">
        <v>1180903.1330707406</v>
      </c>
      <c r="CH7" s="1359">
        <v>11019450.616464926</v>
      </c>
      <c r="CI7" s="1359">
        <v>2652815.0827685799</v>
      </c>
      <c r="CJ7" s="1359">
        <v>700044.80558262765</v>
      </c>
      <c r="CK7" s="1359">
        <v>276630.99129644269</v>
      </c>
      <c r="CL7" s="1359">
        <v>0</v>
      </c>
      <c r="CM7" s="1359">
        <v>209921.62893420376</v>
      </c>
      <c r="CN7" s="1359">
        <v>136168.30812549355</v>
      </c>
      <c r="CO7" s="1359">
        <v>0</v>
      </c>
      <c r="CP7" s="1359">
        <v>8423352.3413176928</v>
      </c>
      <c r="CQ7" s="1360">
        <v>746491402.90433109</v>
      </c>
      <c r="CR7" s="1342">
        <v>71049954.251036957</v>
      </c>
      <c r="CS7" s="1342">
        <v>129708933.31939779</v>
      </c>
      <c r="CT7" s="1361">
        <v>200758887.57043552</v>
      </c>
      <c r="CU7" s="1342">
        <v>0</v>
      </c>
      <c r="CV7" s="1361">
        <v>200758887.57043552</v>
      </c>
      <c r="CW7" s="1342">
        <v>0</v>
      </c>
      <c r="CX7" s="1342">
        <v>10910156.708374059</v>
      </c>
      <c r="CY7" s="1361">
        <v>10910156.708374059</v>
      </c>
      <c r="CZ7" s="1342">
        <v>14399404.091750929</v>
      </c>
      <c r="DA7" s="1362">
        <v>226068448.37055942</v>
      </c>
      <c r="DB7" s="1363">
        <v>63407526.292690329</v>
      </c>
      <c r="DC7" s="1362">
        <v>909152324.98219991</v>
      </c>
    </row>
    <row r="8" spans="1:107" ht="14.4" customHeight="1" x14ac:dyDescent="0.25">
      <c r="A8" s="1525"/>
      <c r="B8" s="1348" t="s">
        <v>469</v>
      </c>
      <c r="C8" s="1358" t="s">
        <v>1</v>
      </c>
      <c r="D8" s="1359">
        <v>190.67570876396923</v>
      </c>
      <c r="E8" s="1359">
        <v>4714684.391111766</v>
      </c>
      <c r="F8" s="1359">
        <v>0</v>
      </c>
      <c r="G8" s="1359">
        <v>0</v>
      </c>
      <c r="H8" s="1359">
        <v>309370.67415351496</v>
      </c>
      <c r="I8" s="1359">
        <v>3338.3175871062654</v>
      </c>
      <c r="J8" s="1359">
        <v>8855.4998400202203</v>
      </c>
      <c r="K8" s="1359">
        <v>24445.600922085108</v>
      </c>
      <c r="L8" s="1359">
        <v>27197.825586147581</v>
      </c>
      <c r="M8" s="1359">
        <v>36834.361652576998</v>
      </c>
      <c r="N8" s="1359">
        <v>659.41108483480821</v>
      </c>
      <c r="O8" s="1359">
        <v>3703.1235459634149</v>
      </c>
      <c r="P8" s="1359">
        <v>969.5260954976153</v>
      </c>
      <c r="Q8" s="1359">
        <v>331229.46623638592</v>
      </c>
      <c r="R8" s="1359">
        <v>17990.953234007466</v>
      </c>
      <c r="S8" s="1359">
        <v>61371.982370842779</v>
      </c>
      <c r="T8" s="1359">
        <v>4409.8356373257775</v>
      </c>
      <c r="U8" s="1359">
        <v>33778.081556034696</v>
      </c>
      <c r="V8" s="1359">
        <v>285.71693574335234</v>
      </c>
      <c r="W8" s="1359">
        <v>2022.4751337507028</v>
      </c>
      <c r="X8" s="1359">
        <v>0</v>
      </c>
      <c r="Y8" s="1359">
        <v>0</v>
      </c>
      <c r="Z8" s="1359">
        <v>399214.57275261579</v>
      </c>
      <c r="AA8" s="1359">
        <v>34827446.548214555</v>
      </c>
      <c r="AB8" s="1359">
        <v>3868532.5890448368</v>
      </c>
      <c r="AC8" s="1359">
        <v>7377264.9897531057</v>
      </c>
      <c r="AD8" s="1359">
        <v>0</v>
      </c>
      <c r="AE8" s="1359">
        <v>367278.43546432891</v>
      </c>
      <c r="AF8" s="1359">
        <v>12141.300543839938</v>
      </c>
      <c r="AG8" s="1359">
        <v>2341.4956558925865</v>
      </c>
      <c r="AH8" s="1359">
        <v>0</v>
      </c>
      <c r="AI8" s="1359">
        <v>3815.0864212724787</v>
      </c>
      <c r="AJ8" s="1359">
        <v>1193.9999188618551</v>
      </c>
      <c r="AK8" s="1359">
        <v>167423.17427218697</v>
      </c>
      <c r="AL8" s="1359">
        <v>4220704.6745714331</v>
      </c>
      <c r="AM8" s="1359">
        <v>234356.29106253214</v>
      </c>
      <c r="AN8" s="1359">
        <v>38506.502906637048</v>
      </c>
      <c r="AO8" s="1359">
        <v>10367721.500302492</v>
      </c>
      <c r="AP8" s="1359">
        <v>0</v>
      </c>
      <c r="AQ8" s="1359">
        <v>260886.27051448755</v>
      </c>
      <c r="AR8" s="1359">
        <v>53507.670748378667</v>
      </c>
      <c r="AS8" s="1359">
        <v>3528.5923164549372</v>
      </c>
      <c r="AT8" s="1359">
        <v>12934.637044620275</v>
      </c>
      <c r="AU8" s="1359">
        <v>6502.5989042087076</v>
      </c>
      <c r="AV8" s="1359">
        <v>30698.870510254481</v>
      </c>
      <c r="AW8" s="1359">
        <v>22259.614501026386</v>
      </c>
      <c r="AX8" s="1359">
        <v>135670.71453635293</v>
      </c>
      <c r="AY8" s="1359">
        <v>1395.66288585141</v>
      </c>
      <c r="AZ8" s="1359">
        <v>35175.542269950434</v>
      </c>
      <c r="BA8" s="1359">
        <v>999.33580870449418</v>
      </c>
      <c r="BB8" s="1359">
        <v>103152.45807493804</v>
      </c>
      <c r="BC8" s="1359">
        <v>3746.4425179984432</v>
      </c>
      <c r="BD8" s="1359">
        <v>33787.068978142022</v>
      </c>
      <c r="BE8" s="1359">
        <v>11597.035371079201</v>
      </c>
      <c r="BF8" s="1359">
        <v>4154.7421976559526</v>
      </c>
      <c r="BG8" s="1359">
        <v>9239.5770350716757</v>
      </c>
      <c r="BH8" s="1359">
        <v>50110.191322894039</v>
      </c>
      <c r="BI8" s="1359">
        <v>21120.402739220841</v>
      </c>
      <c r="BJ8" s="1359">
        <v>0</v>
      </c>
      <c r="BK8" s="1359">
        <v>0</v>
      </c>
      <c r="BL8" s="1359">
        <v>4094.4605130011792</v>
      </c>
      <c r="BM8" s="1359">
        <v>0</v>
      </c>
      <c r="BN8" s="1359">
        <v>1685873.389602019</v>
      </c>
      <c r="BO8" s="1359">
        <v>0</v>
      </c>
      <c r="BP8" s="1359">
        <v>10529.30389110471</v>
      </c>
      <c r="BQ8" s="1359">
        <v>818.38203315441876</v>
      </c>
      <c r="BR8" s="1359">
        <v>0</v>
      </c>
      <c r="BS8" s="1359">
        <v>20151886.669326928</v>
      </c>
      <c r="BT8" s="1359">
        <v>29309.275980885999</v>
      </c>
      <c r="BU8" s="1359">
        <v>14427.238651386451</v>
      </c>
      <c r="BV8" s="1359">
        <v>834.90204072304527</v>
      </c>
      <c r="BW8" s="1359">
        <v>53473.733496846493</v>
      </c>
      <c r="BX8" s="1359">
        <v>12868.625122352119</v>
      </c>
      <c r="BY8" s="1359">
        <v>4272.8571644410349</v>
      </c>
      <c r="BZ8" s="1359">
        <v>31828.9852378756</v>
      </c>
      <c r="CA8" s="1359">
        <v>184161.86009649106</v>
      </c>
      <c r="CB8" s="1359">
        <v>143281.54887319205</v>
      </c>
      <c r="CC8" s="1359">
        <v>6025.783175114123</v>
      </c>
      <c r="CD8" s="1359">
        <v>632.16017095027655</v>
      </c>
      <c r="CE8" s="1359">
        <v>68654.079353140958</v>
      </c>
      <c r="CF8" s="1359">
        <v>8518.3315467018911</v>
      </c>
      <c r="CG8" s="1359">
        <v>8891.6963651790593</v>
      </c>
      <c r="CH8" s="1359">
        <v>164409.43441872488</v>
      </c>
      <c r="CI8" s="1359">
        <v>79286.901715654327</v>
      </c>
      <c r="CJ8" s="1359">
        <v>16802.586196033637</v>
      </c>
      <c r="CK8" s="1359">
        <v>0.18596176899833622</v>
      </c>
      <c r="CL8" s="1359">
        <v>0</v>
      </c>
      <c r="CM8" s="1359">
        <v>1252.1793128148199</v>
      </c>
      <c r="CN8" s="1359">
        <v>4551.614834291534</v>
      </c>
      <c r="CO8" s="1359">
        <v>0</v>
      </c>
      <c r="CP8" s="1359">
        <v>417993.76264409738</v>
      </c>
      <c r="CQ8" s="1360">
        <v>91374426.455279112</v>
      </c>
      <c r="CR8" s="1342">
        <v>1243555.0964423444</v>
      </c>
      <c r="CS8" s="1342">
        <v>1752090.154120455</v>
      </c>
      <c r="CT8" s="1361">
        <v>2995645.2505628043</v>
      </c>
      <c r="CU8" s="1342">
        <v>0</v>
      </c>
      <c r="CV8" s="1361">
        <v>2995645.2505628043</v>
      </c>
      <c r="CW8" s="1342">
        <v>0</v>
      </c>
      <c r="CX8" s="1342">
        <v>3846905.0028760387</v>
      </c>
      <c r="CY8" s="1361">
        <v>3846905.0028760387</v>
      </c>
      <c r="CZ8" s="1342">
        <v>199919.64821439688</v>
      </c>
      <c r="DA8" s="1362">
        <v>7042469.9016532321</v>
      </c>
      <c r="DB8" s="1363">
        <v>14787262.586560477</v>
      </c>
      <c r="DC8" s="1362">
        <v>83629633.77037175</v>
      </c>
    </row>
    <row r="9" spans="1:107" ht="14.4" customHeight="1" x14ac:dyDescent="0.25">
      <c r="A9" s="1525"/>
      <c r="B9" s="1348" t="s">
        <v>470</v>
      </c>
      <c r="C9" s="1358" t="s">
        <v>2</v>
      </c>
      <c r="D9" s="1359">
        <v>141.66130786911762</v>
      </c>
      <c r="E9" s="1359">
        <v>0</v>
      </c>
      <c r="F9" s="1359">
        <v>28871285.854039654</v>
      </c>
      <c r="G9" s="1359">
        <v>0</v>
      </c>
      <c r="H9" s="1359">
        <v>0</v>
      </c>
      <c r="I9" s="1359">
        <v>0</v>
      </c>
      <c r="J9" s="1359">
        <v>0</v>
      </c>
      <c r="K9" s="1359">
        <v>0</v>
      </c>
      <c r="L9" s="1359">
        <v>0</v>
      </c>
      <c r="M9" s="1359">
        <v>2784.0085777450204</v>
      </c>
      <c r="N9" s="1359">
        <v>0</v>
      </c>
      <c r="O9" s="1359">
        <v>118815669.74413258</v>
      </c>
      <c r="P9" s="1359">
        <v>0</v>
      </c>
      <c r="Q9" s="1359">
        <v>32719422.278543085</v>
      </c>
      <c r="R9" s="1359">
        <v>24817.490026101492</v>
      </c>
      <c r="S9" s="1359">
        <v>620133.38584694592</v>
      </c>
      <c r="T9" s="1359">
        <v>0</v>
      </c>
      <c r="U9" s="1359">
        <v>130016.25416197631</v>
      </c>
      <c r="V9" s="1359">
        <v>12180407.270705413</v>
      </c>
      <c r="W9" s="1359">
        <v>3236438.7792142536</v>
      </c>
      <c r="X9" s="1359">
        <v>0</v>
      </c>
      <c r="Y9" s="1359">
        <v>0</v>
      </c>
      <c r="Z9" s="1359">
        <v>8054988.0364032406</v>
      </c>
      <c r="AA9" s="1359">
        <v>0</v>
      </c>
      <c r="AB9" s="1359">
        <v>0</v>
      </c>
      <c r="AC9" s="1359">
        <v>0</v>
      </c>
      <c r="AD9" s="1359">
        <v>0</v>
      </c>
      <c r="AE9" s="1359">
        <v>322073.89043148817</v>
      </c>
      <c r="AF9" s="1359">
        <v>0</v>
      </c>
      <c r="AG9" s="1359">
        <v>0</v>
      </c>
      <c r="AH9" s="1359">
        <v>0</v>
      </c>
      <c r="AI9" s="1359">
        <v>913.42989790709657</v>
      </c>
      <c r="AJ9" s="1359">
        <v>0</v>
      </c>
      <c r="AK9" s="1359">
        <v>1255.5574300593678</v>
      </c>
      <c r="AL9" s="1359">
        <v>2971568.3588420982</v>
      </c>
      <c r="AM9" s="1359">
        <v>24464428.315370087</v>
      </c>
      <c r="AN9" s="1359">
        <v>0</v>
      </c>
      <c r="AO9" s="1359">
        <v>0</v>
      </c>
      <c r="AP9" s="1359">
        <v>0</v>
      </c>
      <c r="AQ9" s="1359">
        <v>0</v>
      </c>
      <c r="AR9" s="1359">
        <v>0</v>
      </c>
      <c r="AS9" s="1359">
        <v>0</v>
      </c>
      <c r="AT9" s="1359">
        <v>0</v>
      </c>
      <c r="AU9" s="1359">
        <v>0</v>
      </c>
      <c r="AV9" s="1359">
        <v>0</v>
      </c>
      <c r="AW9" s="1359">
        <v>0</v>
      </c>
      <c r="AX9" s="1359">
        <v>0</v>
      </c>
      <c r="AY9" s="1359">
        <v>0</v>
      </c>
      <c r="AZ9" s="1359">
        <v>0</v>
      </c>
      <c r="BA9" s="1359">
        <v>0</v>
      </c>
      <c r="BB9" s="1359">
        <v>0</v>
      </c>
      <c r="BC9" s="1359">
        <v>0</v>
      </c>
      <c r="BD9" s="1359">
        <v>0</v>
      </c>
      <c r="BE9" s="1359">
        <v>0</v>
      </c>
      <c r="BF9" s="1359">
        <v>0</v>
      </c>
      <c r="BG9" s="1359">
        <v>0</v>
      </c>
      <c r="BH9" s="1359">
        <v>0</v>
      </c>
      <c r="BI9" s="1359">
        <v>1.684670693528274E-2</v>
      </c>
      <c r="BJ9" s="1359">
        <v>0</v>
      </c>
      <c r="BK9" s="1359">
        <v>0</v>
      </c>
      <c r="BL9" s="1359">
        <v>0</v>
      </c>
      <c r="BM9" s="1359">
        <v>0</v>
      </c>
      <c r="BN9" s="1359">
        <v>3071486.2320520147</v>
      </c>
      <c r="BO9" s="1359">
        <v>0</v>
      </c>
      <c r="BP9" s="1359">
        <v>0</v>
      </c>
      <c r="BQ9" s="1359">
        <v>0</v>
      </c>
      <c r="BR9" s="1359">
        <v>0</v>
      </c>
      <c r="BS9" s="1359">
        <v>0</v>
      </c>
      <c r="BT9" s="1359">
        <v>1757.3304521858131</v>
      </c>
      <c r="BU9" s="1359">
        <v>0</v>
      </c>
      <c r="BV9" s="1359">
        <v>278.3864952110406</v>
      </c>
      <c r="BW9" s="1359">
        <v>0</v>
      </c>
      <c r="BX9" s="1359">
        <v>0</v>
      </c>
      <c r="BY9" s="1359">
        <v>0</v>
      </c>
      <c r="BZ9" s="1359">
        <v>0</v>
      </c>
      <c r="CA9" s="1359">
        <v>11912176.771617781</v>
      </c>
      <c r="CB9" s="1359">
        <v>0</v>
      </c>
      <c r="CC9" s="1359">
        <v>0</v>
      </c>
      <c r="CD9" s="1359">
        <v>0</v>
      </c>
      <c r="CE9" s="1359">
        <v>0</v>
      </c>
      <c r="CF9" s="1359">
        <v>1194380.4629589145</v>
      </c>
      <c r="CG9" s="1359">
        <v>1149.2845274935321</v>
      </c>
      <c r="CH9" s="1359">
        <v>1639.850174002569</v>
      </c>
      <c r="CI9" s="1359">
        <v>235906.16538436851</v>
      </c>
      <c r="CJ9" s="1359">
        <v>0</v>
      </c>
      <c r="CK9" s="1359">
        <v>26483.665239736754</v>
      </c>
      <c r="CL9" s="1359">
        <v>0</v>
      </c>
      <c r="CM9" s="1359">
        <v>0</v>
      </c>
      <c r="CN9" s="1359">
        <v>0</v>
      </c>
      <c r="CO9" s="1359">
        <v>0</v>
      </c>
      <c r="CP9" s="1359">
        <v>2135793.9789440869</v>
      </c>
      <c r="CQ9" s="1360">
        <v>250997396.4596231</v>
      </c>
      <c r="CR9" s="1342">
        <v>54218735.133285731</v>
      </c>
      <c r="CS9" s="1342">
        <v>85015590.865573645</v>
      </c>
      <c r="CT9" s="1361">
        <v>139234325.99885938</v>
      </c>
      <c r="CU9" s="1342">
        <v>0</v>
      </c>
      <c r="CV9" s="1361">
        <v>139234325.99885938</v>
      </c>
      <c r="CW9" s="1342">
        <v>27948091.902780399</v>
      </c>
      <c r="CX9" s="1342">
        <v>1092232.0762731934</v>
      </c>
      <c r="CY9" s="1361">
        <v>29040323.979053706</v>
      </c>
      <c r="CZ9" s="1342">
        <v>1188478.5725036133</v>
      </c>
      <c r="DA9" s="1362">
        <v>169463128.55041707</v>
      </c>
      <c r="DB9" s="1363">
        <v>4485958.170214314</v>
      </c>
      <c r="DC9" s="1362">
        <v>415974566.83982527</v>
      </c>
    </row>
    <row r="10" spans="1:107" ht="14.4" customHeight="1" x14ac:dyDescent="0.25">
      <c r="A10" s="1525"/>
      <c r="B10" s="1348" t="s">
        <v>227</v>
      </c>
      <c r="C10" s="1358" t="s">
        <v>3</v>
      </c>
      <c r="D10" s="1359">
        <v>0</v>
      </c>
      <c r="E10" s="1359">
        <v>0</v>
      </c>
      <c r="F10" s="1359">
        <v>0</v>
      </c>
      <c r="G10" s="1359">
        <v>5480099.4050495205</v>
      </c>
      <c r="H10" s="1359">
        <v>0</v>
      </c>
      <c r="I10" s="1359">
        <v>0</v>
      </c>
      <c r="J10" s="1359">
        <v>0</v>
      </c>
      <c r="K10" s="1359">
        <v>0</v>
      </c>
      <c r="L10" s="1359">
        <v>0</v>
      </c>
      <c r="M10" s="1359">
        <v>6400394.3133560456</v>
      </c>
      <c r="N10" s="1359">
        <v>0</v>
      </c>
      <c r="O10" s="1359">
        <v>402.19883841571465</v>
      </c>
      <c r="P10" s="1359">
        <v>48118204.519263305</v>
      </c>
      <c r="Q10" s="1359">
        <v>3734525.5171286152</v>
      </c>
      <c r="R10" s="1359">
        <v>3564.452789859416</v>
      </c>
      <c r="S10" s="1359">
        <v>0</v>
      </c>
      <c r="T10" s="1359">
        <v>0</v>
      </c>
      <c r="U10" s="1359">
        <v>0</v>
      </c>
      <c r="V10" s="1359">
        <v>0</v>
      </c>
      <c r="W10" s="1359">
        <v>0</v>
      </c>
      <c r="X10" s="1359">
        <v>0</v>
      </c>
      <c r="Y10" s="1359">
        <v>0</v>
      </c>
      <c r="Z10" s="1359">
        <v>0</v>
      </c>
      <c r="AA10" s="1359">
        <v>0</v>
      </c>
      <c r="AB10" s="1359">
        <v>0</v>
      </c>
      <c r="AC10" s="1359">
        <v>0</v>
      </c>
      <c r="AD10" s="1359">
        <v>0</v>
      </c>
      <c r="AE10" s="1359">
        <v>0</v>
      </c>
      <c r="AF10" s="1359">
        <v>0</v>
      </c>
      <c r="AG10" s="1359">
        <v>0</v>
      </c>
      <c r="AH10" s="1359">
        <v>0</v>
      </c>
      <c r="AI10" s="1359">
        <v>0</v>
      </c>
      <c r="AJ10" s="1359">
        <v>0</v>
      </c>
      <c r="AK10" s="1359">
        <v>3642.1153611241125</v>
      </c>
      <c r="AL10" s="1359">
        <v>0</v>
      </c>
      <c r="AM10" s="1359">
        <v>53145.977560416788</v>
      </c>
      <c r="AN10" s="1359">
        <v>0</v>
      </c>
      <c r="AO10" s="1359">
        <v>0</v>
      </c>
      <c r="AP10" s="1359">
        <v>0</v>
      </c>
      <c r="AQ10" s="1359">
        <v>0</v>
      </c>
      <c r="AR10" s="1359">
        <v>0</v>
      </c>
      <c r="AS10" s="1359">
        <v>0</v>
      </c>
      <c r="AT10" s="1359">
        <v>0</v>
      </c>
      <c r="AU10" s="1359">
        <v>0</v>
      </c>
      <c r="AV10" s="1359">
        <v>0</v>
      </c>
      <c r="AW10" s="1359">
        <v>0</v>
      </c>
      <c r="AX10" s="1359">
        <v>0</v>
      </c>
      <c r="AY10" s="1359">
        <v>0</v>
      </c>
      <c r="AZ10" s="1359">
        <v>0</v>
      </c>
      <c r="BA10" s="1359">
        <v>0</v>
      </c>
      <c r="BB10" s="1359">
        <v>0</v>
      </c>
      <c r="BC10" s="1359">
        <v>0</v>
      </c>
      <c r="BD10" s="1359">
        <v>0</v>
      </c>
      <c r="BE10" s="1359">
        <v>0</v>
      </c>
      <c r="BF10" s="1359">
        <v>0</v>
      </c>
      <c r="BG10" s="1359">
        <v>0</v>
      </c>
      <c r="BH10" s="1359">
        <v>0</v>
      </c>
      <c r="BI10" s="1359">
        <v>0</v>
      </c>
      <c r="BJ10" s="1359">
        <v>0</v>
      </c>
      <c r="BK10" s="1359">
        <v>0</v>
      </c>
      <c r="BL10" s="1359">
        <v>0</v>
      </c>
      <c r="BM10" s="1359">
        <v>0</v>
      </c>
      <c r="BN10" s="1359">
        <v>584785.4420295856</v>
      </c>
      <c r="BO10" s="1359">
        <v>0</v>
      </c>
      <c r="BP10" s="1359">
        <v>0</v>
      </c>
      <c r="BQ10" s="1359">
        <v>0</v>
      </c>
      <c r="BR10" s="1359">
        <v>0</v>
      </c>
      <c r="BS10" s="1359">
        <v>0</v>
      </c>
      <c r="BT10" s="1359">
        <v>773.52524645766766</v>
      </c>
      <c r="BU10" s="1359">
        <v>0</v>
      </c>
      <c r="BV10" s="1359">
        <v>688.90729317857313</v>
      </c>
      <c r="BW10" s="1359">
        <v>0</v>
      </c>
      <c r="BX10" s="1359">
        <v>0</v>
      </c>
      <c r="BY10" s="1359">
        <v>0</v>
      </c>
      <c r="BZ10" s="1359">
        <v>0</v>
      </c>
      <c r="CA10" s="1359">
        <v>42139162.883722611</v>
      </c>
      <c r="CB10" s="1359">
        <v>0</v>
      </c>
      <c r="CC10" s="1359">
        <v>0</v>
      </c>
      <c r="CD10" s="1359">
        <v>0</v>
      </c>
      <c r="CE10" s="1359">
        <v>0</v>
      </c>
      <c r="CF10" s="1359">
        <v>1032856.595119893</v>
      </c>
      <c r="CG10" s="1359">
        <v>930.78636788181154</v>
      </c>
      <c r="CH10" s="1359">
        <v>1770.7830693112551</v>
      </c>
      <c r="CI10" s="1359">
        <v>0</v>
      </c>
      <c r="CJ10" s="1359">
        <v>0</v>
      </c>
      <c r="CK10" s="1359">
        <v>60105.937766851333</v>
      </c>
      <c r="CL10" s="1359">
        <v>0</v>
      </c>
      <c r="CM10" s="1359">
        <v>0</v>
      </c>
      <c r="CN10" s="1359">
        <v>0</v>
      </c>
      <c r="CO10" s="1359">
        <v>0</v>
      </c>
      <c r="CP10" s="1359">
        <v>966521.16607638646</v>
      </c>
      <c r="CQ10" s="1360">
        <v>108581574.52603953</v>
      </c>
      <c r="CR10" s="1342">
        <v>11922204.856894702</v>
      </c>
      <c r="CS10" s="1342">
        <v>66772902.751668327</v>
      </c>
      <c r="CT10" s="1361">
        <v>78695107.608563036</v>
      </c>
      <c r="CU10" s="1342">
        <v>0</v>
      </c>
      <c r="CV10" s="1361">
        <v>78695107.608563036</v>
      </c>
      <c r="CW10" s="1342">
        <v>19499.720307891617</v>
      </c>
      <c r="CX10" s="1342">
        <v>1124414.0925307809</v>
      </c>
      <c r="CY10" s="1361">
        <v>1143913.8128386722</v>
      </c>
      <c r="CZ10" s="1342">
        <v>2006480.395325324</v>
      </c>
      <c r="DA10" s="1362">
        <v>81845501.816726968</v>
      </c>
      <c r="DB10" s="1363">
        <v>6390087.2645298755</v>
      </c>
      <c r="DC10" s="1362">
        <v>184036989.07823616</v>
      </c>
    </row>
    <row r="11" spans="1:107" ht="14.4" customHeight="1" x14ac:dyDescent="0.25">
      <c r="A11" s="1525"/>
      <c r="B11" s="1348" t="s">
        <v>471</v>
      </c>
      <c r="C11" s="1358" t="s">
        <v>4</v>
      </c>
      <c r="D11" s="1359">
        <v>508077.73002112011</v>
      </c>
      <c r="E11" s="1359">
        <v>55033.004184030135</v>
      </c>
      <c r="F11" s="1359">
        <v>158317.40857632452</v>
      </c>
      <c r="G11" s="1359">
        <v>81822.299653868889</v>
      </c>
      <c r="H11" s="1359">
        <v>55579060.230381116</v>
      </c>
      <c r="I11" s="1359">
        <v>104911.9332075838</v>
      </c>
      <c r="J11" s="1359">
        <v>515216.54043036542</v>
      </c>
      <c r="K11" s="1359">
        <v>617813.22110328672</v>
      </c>
      <c r="L11" s="1359">
        <v>1775862.2326854656</v>
      </c>
      <c r="M11" s="1359">
        <v>893116.57999535918</v>
      </c>
      <c r="N11" s="1359">
        <v>154236.90934921874</v>
      </c>
      <c r="O11" s="1359">
        <v>335025.48128453776</v>
      </c>
      <c r="P11" s="1359">
        <v>133575.48108094465</v>
      </c>
      <c r="Q11" s="1359">
        <v>1616733.0287615375</v>
      </c>
      <c r="R11" s="1359">
        <v>516705.68797103694</v>
      </c>
      <c r="S11" s="1359">
        <v>400320.31364244717</v>
      </c>
      <c r="T11" s="1359">
        <v>16753.294843587664</v>
      </c>
      <c r="U11" s="1359">
        <v>1613831.848055339</v>
      </c>
      <c r="V11" s="1359">
        <v>134754.3045341929</v>
      </c>
      <c r="W11" s="1359">
        <v>214849.96711238252</v>
      </c>
      <c r="X11" s="1359">
        <v>246357.16613876144</v>
      </c>
      <c r="Y11" s="1359">
        <v>465017.94499018497</v>
      </c>
      <c r="Z11" s="1359">
        <v>465292.55727119866</v>
      </c>
      <c r="AA11" s="1359">
        <v>494595.28133050143</v>
      </c>
      <c r="AB11" s="1359">
        <v>6452.1685927429808</v>
      </c>
      <c r="AC11" s="1359">
        <v>5282560.1446785452</v>
      </c>
      <c r="AD11" s="1359">
        <v>46966.357540627891</v>
      </c>
      <c r="AE11" s="1359">
        <v>20432.024278932964</v>
      </c>
      <c r="AF11" s="1359">
        <v>196003.70277974129</v>
      </c>
      <c r="AG11" s="1359">
        <v>36869938.959093451</v>
      </c>
      <c r="AH11" s="1359">
        <v>17295097.465596456</v>
      </c>
      <c r="AI11" s="1359">
        <v>6994439.4525346057</v>
      </c>
      <c r="AJ11" s="1359">
        <v>462486.5329807598</v>
      </c>
      <c r="AK11" s="1359">
        <v>58247.202377151603</v>
      </c>
      <c r="AL11" s="1359">
        <v>7939316.1729225833</v>
      </c>
      <c r="AM11" s="1359">
        <v>687374.61228796351</v>
      </c>
      <c r="AN11" s="1359">
        <v>2374688.8248354187</v>
      </c>
      <c r="AO11" s="1359">
        <v>553494.157011837</v>
      </c>
      <c r="AP11" s="1359">
        <v>357638.08267254359</v>
      </c>
      <c r="AQ11" s="1359">
        <v>38488833.469458699</v>
      </c>
      <c r="AR11" s="1359">
        <v>2678431.8634921722</v>
      </c>
      <c r="AS11" s="1359">
        <v>3755791.2294316501</v>
      </c>
      <c r="AT11" s="1359">
        <v>1951196.1237398372</v>
      </c>
      <c r="AU11" s="1359">
        <v>4853235.2225766918</v>
      </c>
      <c r="AV11" s="1359">
        <v>34507037.245206274</v>
      </c>
      <c r="AW11" s="1359">
        <v>5061872.5386481704</v>
      </c>
      <c r="AX11" s="1359">
        <v>758209.31943244929</v>
      </c>
      <c r="AY11" s="1359">
        <v>58014.863559034668</v>
      </c>
      <c r="AZ11" s="1359">
        <v>471200.39386066585</v>
      </c>
      <c r="BA11" s="1359">
        <v>37906.739914080455</v>
      </c>
      <c r="BB11" s="1359">
        <v>318996.42851735727</v>
      </c>
      <c r="BC11" s="1359">
        <v>36898.654665105329</v>
      </c>
      <c r="BD11" s="1359">
        <v>67633.881732322057</v>
      </c>
      <c r="BE11" s="1359">
        <v>1723.5904371175084</v>
      </c>
      <c r="BF11" s="1359">
        <v>28435.455806271799</v>
      </c>
      <c r="BG11" s="1359">
        <v>52592.051813213351</v>
      </c>
      <c r="BH11" s="1359">
        <v>1308.7503025062924</v>
      </c>
      <c r="BI11" s="1359">
        <v>237791.86853481579</v>
      </c>
      <c r="BJ11" s="1359">
        <v>0</v>
      </c>
      <c r="BK11" s="1359">
        <v>0</v>
      </c>
      <c r="BL11" s="1359">
        <v>668.64657760216244</v>
      </c>
      <c r="BM11" s="1359">
        <v>30362.624527984255</v>
      </c>
      <c r="BN11" s="1359">
        <v>212680.18793679087</v>
      </c>
      <c r="BO11" s="1359">
        <v>51077.76942637546</v>
      </c>
      <c r="BP11" s="1359">
        <v>133614742.88456735</v>
      </c>
      <c r="BQ11" s="1359">
        <v>2363693.1210058331</v>
      </c>
      <c r="BR11" s="1359">
        <v>0</v>
      </c>
      <c r="BS11" s="1359">
        <v>1212409.6549209477</v>
      </c>
      <c r="BT11" s="1359">
        <v>83257.724895428415</v>
      </c>
      <c r="BU11" s="1359">
        <v>0</v>
      </c>
      <c r="BV11" s="1359">
        <v>0</v>
      </c>
      <c r="BW11" s="1359">
        <v>36171.044048215314</v>
      </c>
      <c r="BX11" s="1359">
        <v>0</v>
      </c>
      <c r="BY11" s="1359">
        <v>0</v>
      </c>
      <c r="BZ11" s="1359">
        <v>36094.768227450513</v>
      </c>
      <c r="CA11" s="1359">
        <v>30400.633410701033</v>
      </c>
      <c r="CB11" s="1359">
        <v>46532.995931828511</v>
      </c>
      <c r="CC11" s="1359">
        <v>0</v>
      </c>
      <c r="CD11" s="1359">
        <v>88502.887587672347</v>
      </c>
      <c r="CE11" s="1359">
        <v>67420.247761649283</v>
      </c>
      <c r="CF11" s="1359">
        <v>310395.2148046816</v>
      </c>
      <c r="CG11" s="1359">
        <v>214205.34232456403</v>
      </c>
      <c r="CH11" s="1359">
        <v>75505.488537479527</v>
      </c>
      <c r="CI11" s="1359">
        <v>518192.6579181113</v>
      </c>
      <c r="CJ11" s="1359">
        <v>875181.29448964703</v>
      </c>
      <c r="CK11" s="1359">
        <v>558036.38818496838</v>
      </c>
      <c r="CL11" s="1359">
        <v>4033.5680247244841</v>
      </c>
      <c r="CM11" s="1359">
        <v>40442.71104910766</v>
      </c>
      <c r="CN11" s="1359">
        <v>6330.6341802042198</v>
      </c>
      <c r="CO11" s="1359">
        <v>828940.62958563783</v>
      </c>
      <c r="CP11" s="1359">
        <v>274389.60243594914</v>
      </c>
      <c r="CQ11" s="1360">
        <v>381189194.72027683</v>
      </c>
      <c r="CR11" s="1342">
        <v>1253593.3936816575</v>
      </c>
      <c r="CS11" s="1342">
        <v>752153.67219830141</v>
      </c>
      <c r="CT11" s="1361">
        <v>2005747.0658799526</v>
      </c>
      <c r="CU11" s="1342">
        <v>0</v>
      </c>
      <c r="CV11" s="1361">
        <v>2005747.0658799526</v>
      </c>
      <c r="CW11" s="1342">
        <v>0</v>
      </c>
      <c r="CX11" s="1342">
        <v>-1047203.8503203162</v>
      </c>
      <c r="CY11" s="1361">
        <v>-1047203.8503203162</v>
      </c>
      <c r="CZ11" s="1342">
        <v>674593.01223527058</v>
      </c>
      <c r="DA11" s="1362">
        <v>1633136.2277949194</v>
      </c>
      <c r="DB11" s="1363">
        <v>25791905.493849546</v>
      </c>
      <c r="DC11" s="1362">
        <v>357030425.4542222</v>
      </c>
    </row>
    <row r="12" spans="1:107" ht="14.4" customHeight="1" x14ac:dyDescent="0.25">
      <c r="A12" s="1525"/>
      <c r="B12" s="1348" t="s">
        <v>472</v>
      </c>
      <c r="C12" s="1358" t="s">
        <v>5</v>
      </c>
      <c r="D12" s="1359">
        <v>0</v>
      </c>
      <c r="E12" s="1359">
        <v>0</v>
      </c>
      <c r="F12" s="1359">
        <v>0</v>
      </c>
      <c r="G12" s="1359">
        <v>0</v>
      </c>
      <c r="H12" s="1359">
        <v>104184.38288931952</v>
      </c>
      <c r="I12" s="1359">
        <v>1237177.4128022064</v>
      </c>
      <c r="J12" s="1359">
        <v>38609.851411080483</v>
      </c>
      <c r="K12" s="1359">
        <v>29270.382852155079</v>
      </c>
      <c r="L12" s="1359">
        <v>61466.518669749756</v>
      </c>
      <c r="M12" s="1359">
        <v>0</v>
      </c>
      <c r="N12" s="1359">
        <v>0</v>
      </c>
      <c r="O12" s="1359">
        <v>0</v>
      </c>
      <c r="P12" s="1359">
        <v>0</v>
      </c>
      <c r="Q12" s="1359">
        <v>0</v>
      </c>
      <c r="R12" s="1359">
        <v>0</v>
      </c>
      <c r="S12" s="1359">
        <v>0</v>
      </c>
      <c r="T12" s="1359">
        <v>0</v>
      </c>
      <c r="U12" s="1359">
        <v>0</v>
      </c>
      <c r="V12" s="1359">
        <v>0</v>
      </c>
      <c r="W12" s="1359">
        <v>0</v>
      </c>
      <c r="X12" s="1359">
        <v>0</v>
      </c>
      <c r="Y12" s="1359">
        <v>0</v>
      </c>
      <c r="Z12" s="1359">
        <v>0</v>
      </c>
      <c r="AA12" s="1359">
        <v>0</v>
      </c>
      <c r="AB12" s="1359">
        <v>0</v>
      </c>
      <c r="AC12" s="1359">
        <v>130501.51618827939</v>
      </c>
      <c r="AD12" s="1359">
        <v>0</v>
      </c>
      <c r="AE12" s="1359">
        <v>0</v>
      </c>
      <c r="AF12" s="1359">
        <v>352207342.25022066</v>
      </c>
      <c r="AG12" s="1359">
        <v>15027.347015268309</v>
      </c>
      <c r="AH12" s="1359">
        <v>20394724.651752952</v>
      </c>
      <c r="AI12" s="1359">
        <v>3086673.4114492401</v>
      </c>
      <c r="AJ12" s="1359">
        <v>1725909.4623874484</v>
      </c>
      <c r="AK12" s="1359">
        <v>40938.712746174329</v>
      </c>
      <c r="AL12" s="1359">
        <v>6639942.0145667177</v>
      </c>
      <c r="AM12" s="1359">
        <v>59093.416700883274</v>
      </c>
      <c r="AN12" s="1359">
        <v>1420267.5885369254</v>
      </c>
      <c r="AO12" s="1359">
        <v>379897.86292534228</v>
      </c>
      <c r="AP12" s="1359">
        <v>1420418.1648521095</v>
      </c>
      <c r="AQ12" s="1359">
        <v>0</v>
      </c>
      <c r="AR12" s="1359">
        <v>1109717.4088288224</v>
      </c>
      <c r="AS12" s="1359">
        <v>684574.05985891283</v>
      </c>
      <c r="AT12" s="1359">
        <v>319718.91832534532</v>
      </c>
      <c r="AU12" s="1359">
        <v>493426.83722057304</v>
      </c>
      <c r="AV12" s="1359">
        <v>857494.22926130507</v>
      </c>
      <c r="AW12" s="1359">
        <v>1616527.275459667</v>
      </c>
      <c r="AX12" s="1359">
        <v>1263678.5354552723</v>
      </c>
      <c r="AY12" s="1359">
        <v>166322.28950727324</v>
      </c>
      <c r="AZ12" s="1359">
        <v>967341.68410627893</v>
      </c>
      <c r="BA12" s="1359">
        <v>23373.213076755826</v>
      </c>
      <c r="BB12" s="1359">
        <v>712965.44184063829</v>
      </c>
      <c r="BC12" s="1359">
        <v>109749.18197203812</v>
      </c>
      <c r="BD12" s="1359">
        <v>834418.46261335723</v>
      </c>
      <c r="BE12" s="1359">
        <v>84596.103260009811</v>
      </c>
      <c r="BF12" s="1359">
        <v>107026.2223188346</v>
      </c>
      <c r="BG12" s="1359">
        <v>37696.808734141807</v>
      </c>
      <c r="BH12" s="1359">
        <v>0</v>
      </c>
      <c r="BI12" s="1359">
        <v>104345.56526183819</v>
      </c>
      <c r="BJ12" s="1359">
        <v>0</v>
      </c>
      <c r="BK12" s="1359">
        <v>0</v>
      </c>
      <c r="BL12" s="1359">
        <v>0</v>
      </c>
      <c r="BM12" s="1359">
        <v>0</v>
      </c>
      <c r="BN12" s="1359">
        <v>0</v>
      </c>
      <c r="BO12" s="1359">
        <v>0</v>
      </c>
      <c r="BP12" s="1359">
        <v>13080872.289402181</v>
      </c>
      <c r="BQ12" s="1359">
        <v>41265217.433966659</v>
      </c>
      <c r="BR12" s="1359">
        <v>0</v>
      </c>
      <c r="BS12" s="1359">
        <v>0</v>
      </c>
      <c r="BT12" s="1359">
        <v>0</v>
      </c>
      <c r="BU12" s="1359">
        <v>159.26922701699459</v>
      </c>
      <c r="BV12" s="1359">
        <v>708.15386534570075</v>
      </c>
      <c r="BW12" s="1359">
        <v>0</v>
      </c>
      <c r="BX12" s="1359">
        <v>0</v>
      </c>
      <c r="BY12" s="1359">
        <v>0</v>
      </c>
      <c r="BZ12" s="1359">
        <v>0</v>
      </c>
      <c r="CA12" s="1359">
        <v>0</v>
      </c>
      <c r="CB12" s="1359">
        <v>0</v>
      </c>
      <c r="CC12" s="1359">
        <v>0</v>
      </c>
      <c r="CD12" s="1359">
        <v>0</v>
      </c>
      <c r="CE12" s="1359">
        <v>0</v>
      </c>
      <c r="CF12" s="1359">
        <v>4660.8623561226914</v>
      </c>
      <c r="CG12" s="1359">
        <v>0</v>
      </c>
      <c r="CH12" s="1359">
        <v>0</v>
      </c>
      <c r="CI12" s="1359">
        <v>0</v>
      </c>
      <c r="CJ12" s="1359">
        <v>0</v>
      </c>
      <c r="CK12" s="1359">
        <v>79516.539887480278</v>
      </c>
      <c r="CL12" s="1359">
        <v>580.76568716823078</v>
      </c>
      <c r="CM12" s="1359">
        <v>0</v>
      </c>
      <c r="CN12" s="1359">
        <v>911.50402968290871</v>
      </c>
      <c r="CO12" s="1359">
        <v>107728.92099752426</v>
      </c>
      <c r="CP12" s="1359">
        <v>3249.9379867452021</v>
      </c>
      <c r="CQ12" s="1360">
        <v>453028022.86247313</v>
      </c>
      <c r="CR12" s="1342">
        <v>0</v>
      </c>
      <c r="CS12" s="1342">
        <v>0</v>
      </c>
      <c r="CT12" s="1361">
        <v>0</v>
      </c>
      <c r="CU12" s="1342">
        <v>0</v>
      </c>
      <c r="CV12" s="1361">
        <v>0</v>
      </c>
      <c r="CW12" s="1342">
        <v>0</v>
      </c>
      <c r="CX12" s="1342">
        <v>14237044.745204749</v>
      </c>
      <c r="CY12" s="1361">
        <v>14237044.745204749</v>
      </c>
      <c r="CZ12" s="1342">
        <v>2276989.328954801</v>
      </c>
      <c r="DA12" s="1362">
        <v>16514034.074159488</v>
      </c>
      <c r="DB12" s="1363">
        <v>273967903.20464987</v>
      </c>
      <c r="DC12" s="1362">
        <v>195574153.73198235</v>
      </c>
    </row>
    <row r="13" spans="1:107" ht="14.4" customHeight="1" x14ac:dyDescent="0.25">
      <c r="A13" s="1525"/>
      <c r="B13" s="1348" t="s">
        <v>473</v>
      </c>
      <c r="C13" s="1358" t="s">
        <v>6</v>
      </c>
      <c r="D13" s="1359">
        <v>0</v>
      </c>
      <c r="E13" s="1359">
        <v>0</v>
      </c>
      <c r="F13" s="1359">
        <v>0</v>
      </c>
      <c r="G13" s="1359">
        <v>0</v>
      </c>
      <c r="H13" s="1359">
        <v>0</v>
      </c>
      <c r="I13" s="1359">
        <v>0</v>
      </c>
      <c r="J13" s="1359">
        <v>15654187.941811284</v>
      </c>
      <c r="K13" s="1359">
        <v>0</v>
      </c>
      <c r="L13" s="1359">
        <v>0</v>
      </c>
      <c r="M13" s="1359">
        <v>0</v>
      </c>
      <c r="N13" s="1359">
        <v>0</v>
      </c>
      <c r="O13" s="1359">
        <v>0</v>
      </c>
      <c r="P13" s="1359">
        <v>0</v>
      </c>
      <c r="Q13" s="1359">
        <v>0</v>
      </c>
      <c r="R13" s="1359">
        <v>0</v>
      </c>
      <c r="S13" s="1359">
        <v>0</v>
      </c>
      <c r="T13" s="1359">
        <v>0</v>
      </c>
      <c r="U13" s="1359">
        <v>0</v>
      </c>
      <c r="V13" s="1359">
        <v>0</v>
      </c>
      <c r="W13" s="1359">
        <v>0</v>
      </c>
      <c r="X13" s="1359">
        <v>0</v>
      </c>
      <c r="Y13" s="1359">
        <v>0</v>
      </c>
      <c r="Z13" s="1359">
        <v>0</v>
      </c>
      <c r="AA13" s="1359">
        <v>0</v>
      </c>
      <c r="AB13" s="1359">
        <v>0</v>
      </c>
      <c r="AC13" s="1359">
        <v>0</v>
      </c>
      <c r="AD13" s="1359">
        <v>0</v>
      </c>
      <c r="AE13" s="1359">
        <v>0</v>
      </c>
      <c r="AF13" s="1359">
        <v>0</v>
      </c>
      <c r="AG13" s="1359">
        <v>0</v>
      </c>
      <c r="AH13" s="1359">
        <v>277735.9367910297</v>
      </c>
      <c r="AI13" s="1359">
        <v>0</v>
      </c>
      <c r="AJ13" s="1359">
        <v>0</v>
      </c>
      <c r="AK13" s="1359">
        <v>0</v>
      </c>
      <c r="AL13" s="1359">
        <v>373808.62238914229</v>
      </c>
      <c r="AM13" s="1359">
        <v>66944.303497399436</v>
      </c>
      <c r="AN13" s="1359">
        <v>0</v>
      </c>
      <c r="AO13" s="1359">
        <v>0</v>
      </c>
      <c r="AP13" s="1359">
        <v>0</v>
      </c>
      <c r="AQ13" s="1359">
        <v>0</v>
      </c>
      <c r="AR13" s="1359">
        <v>0</v>
      </c>
      <c r="AS13" s="1359">
        <v>0</v>
      </c>
      <c r="AT13" s="1359">
        <v>0</v>
      </c>
      <c r="AU13" s="1359">
        <v>0</v>
      </c>
      <c r="AV13" s="1359">
        <v>158226505.59934869</v>
      </c>
      <c r="AW13" s="1359">
        <v>3038343.9877465167</v>
      </c>
      <c r="AX13" s="1359">
        <v>3828220.9763608822</v>
      </c>
      <c r="AY13" s="1359">
        <v>0</v>
      </c>
      <c r="AZ13" s="1359">
        <v>0</v>
      </c>
      <c r="BA13" s="1359">
        <v>0</v>
      </c>
      <c r="BB13" s="1359">
        <v>0</v>
      </c>
      <c r="BC13" s="1359">
        <v>0</v>
      </c>
      <c r="BD13" s="1359">
        <v>0</v>
      </c>
      <c r="BE13" s="1359">
        <v>0</v>
      </c>
      <c r="BF13" s="1359">
        <v>0</v>
      </c>
      <c r="BG13" s="1359">
        <v>0</v>
      </c>
      <c r="BH13" s="1359">
        <v>0</v>
      </c>
      <c r="BI13" s="1359">
        <v>0</v>
      </c>
      <c r="BJ13" s="1359">
        <v>0</v>
      </c>
      <c r="BK13" s="1359">
        <v>0</v>
      </c>
      <c r="BL13" s="1359">
        <v>0</v>
      </c>
      <c r="BM13" s="1359">
        <v>0</v>
      </c>
      <c r="BN13" s="1359">
        <v>0</v>
      </c>
      <c r="BO13" s="1359">
        <v>0</v>
      </c>
      <c r="BP13" s="1359">
        <v>0</v>
      </c>
      <c r="BQ13" s="1359">
        <v>0</v>
      </c>
      <c r="BR13" s="1359">
        <v>0</v>
      </c>
      <c r="BS13" s="1359">
        <v>0</v>
      </c>
      <c r="BT13" s="1359">
        <v>0</v>
      </c>
      <c r="BU13" s="1359">
        <v>0</v>
      </c>
      <c r="BV13" s="1359">
        <v>0</v>
      </c>
      <c r="BW13" s="1359">
        <v>0</v>
      </c>
      <c r="BX13" s="1359">
        <v>0</v>
      </c>
      <c r="BY13" s="1359">
        <v>0</v>
      </c>
      <c r="BZ13" s="1359">
        <v>0</v>
      </c>
      <c r="CA13" s="1359">
        <v>0</v>
      </c>
      <c r="CB13" s="1359">
        <v>0</v>
      </c>
      <c r="CC13" s="1359">
        <v>0</v>
      </c>
      <c r="CD13" s="1359">
        <v>0</v>
      </c>
      <c r="CE13" s="1359">
        <v>0</v>
      </c>
      <c r="CF13" s="1359">
        <v>146125.5892752962</v>
      </c>
      <c r="CG13" s="1359">
        <v>0</v>
      </c>
      <c r="CH13" s="1359">
        <v>0</v>
      </c>
      <c r="CI13" s="1359">
        <v>0</v>
      </c>
      <c r="CJ13" s="1359">
        <v>0</v>
      </c>
      <c r="CK13" s="1359">
        <v>0</v>
      </c>
      <c r="CL13" s="1359">
        <v>0</v>
      </c>
      <c r="CM13" s="1359">
        <v>0</v>
      </c>
      <c r="CN13" s="1359">
        <v>0</v>
      </c>
      <c r="CO13" s="1359">
        <v>0</v>
      </c>
      <c r="CP13" s="1359">
        <v>0</v>
      </c>
      <c r="CQ13" s="1360">
        <v>181611872.95722035</v>
      </c>
      <c r="CR13" s="1342">
        <v>0</v>
      </c>
      <c r="CS13" s="1342">
        <v>0</v>
      </c>
      <c r="CT13" s="1361">
        <v>0</v>
      </c>
      <c r="CU13" s="1342">
        <v>0</v>
      </c>
      <c r="CV13" s="1361">
        <v>0</v>
      </c>
      <c r="CW13" s="1342">
        <v>0</v>
      </c>
      <c r="CX13" s="1342">
        <v>-2017116.5777434341</v>
      </c>
      <c r="CY13" s="1361">
        <v>-2017116.5777434341</v>
      </c>
      <c r="CZ13" s="1342">
        <v>747697.40158517403</v>
      </c>
      <c r="DA13" s="1362">
        <v>-1269419.1761582661</v>
      </c>
      <c r="DB13" s="1363">
        <v>91901179.96237193</v>
      </c>
      <c r="DC13" s="1362">
        <v>88441273.818689823</v>
      </c>
    </row>
    <row r="14" spans="1:107" ht="14.4" customHeight="1" x14ac:dyDescent="0.25">
      <c r="A14" s="1525"/>
      <c r="B14" s="1348" t="s">
        <v>474</v>
      </c>
      <c r="C14" s="1358" t="s">
        <v>7</v>
      </c>
      <c r="D14" s="1359">
        <v>0</v>
      </c>
      <c r="E14" s="1359">
        <v>0</v>
      </c>
      <c r="F14" s="1359">
        <v>0</v>
      </c>
      <c r="G14" s="1359">
        <v>0</v>
      </c>
      <c r="H14" s="1359">
        <v>0</v>
      </c>
      <c r="I14" s="1359">
        <v>0</v>
      </c>
      <c r="J14" s="1359">
        <v>0</v>
      </c>
      <c r="K14" s="1359">
        <v>3773455.9633149579</v>
      </c>
      <c r="L14" s="1359">
        <v>0</v>
      </c>
      <c r="M14" s="1359">
        <v>0</v>
      </c>
      <c r="N14" s="1359">
        <v>0</v>
      </c>
      <c r="O14" s="1359">
        <v>0</v>
      </c>
      <c r="P14" s="1359">
        <v>0</v>
      </c>
      <c r="Q14" s="1359">
        <v>0</v>
      </c>
      <c r="R14" s="1359">
        <v>0</v>
      </c>
      <c r="S14" s="1359">
        <v>0</v>
      </c>
      <c r="T14" s="1359">
        <v>0</v>
      </c>
      <c r="U14" s="1359">
        <v>0</v>
      </c>
      <c r="V14" s="1359">
        <v>0</v>
      </c>
      <c r="W14" s="1359">
        <v>0</v>
      </c>
      <c r="X14" s="1359">
        <v>0</v>
      </c>
      <c r="Y14" s="1359">
        <v>0</v>
      </c>
      <c r="Z14" s="1359">
        <v>0</v>
      </c>
      <c r="AA14" s="1359">
        <v>0</v>
      </c>
      <c r="AB14" s="1359">
        <v>0</v>
      </c>
      <c r="AC14" s="1359">
        <v>0</v>
      </c>
      <c r="AD14" s="1359">
        <v>0</v>
      </c>
      <c r="AE14" s="1359">
        <v>0</v>
      </c>
      <c r="AF14" s="1359">
        <v>307919.16688845167</v>
      </c>
      <c r="AG14" s="1359">
        <v>0</v>
      </c>
      <c r="AH14" s="1359">
        <v>5456751.4481210895</v>
      </c>
      <c r="AI14" s="1359">
        <v>64697.81250968144</v>
      </c>
      <c r="AJ14" s="1359">
        <v>0</v>
      </c>
      <c r="AK14" s="1359">
        <v>40190.053114674192</v>
      </c>
      <c r="AL14" s="1359">
        <v>2098435.5126346904</v>
      </c>
      <c r="AM14" s="1359">
        <v>38712.303913574215</v>
      </c>
      <c r="AN14" s="1359">
        <v>0</v>
      </c>
      <c r="AO14" s="1359">
        <v>0</v>
      </c>
      <c r="AP14" s="1359">
        <v>0</v>
      </c>
      <c r="AQ14" s="1359">
        <v>0</v>
      </c>
      <c r="AR14" s="1359">
        <v>0</v>
      </c>
      <c r="AS14" s="1359">
        <v>810804.98599554971</v>
      </c>
      <c r="AT14" s="1359">
        <v>1795475.9210545835</v>
      </c>
      <c r="AU14" s="1359">
        <v>22583.174401038174</v>
      </c>
      <c r="AV14" s="1359">
        <v>3110839.4474766375</v>
      </c>
      <c r="AW14" s="1359">
        <v>106858198.56253016</v>
      </c>
      <c r="AX14" s="1359">
        <v>4372545.7668696316</v>
      </c>
      <c r="AY14" s="1359">
        <v>0</v>
      </c>
      <c r="AZ14" s="1359">
        <v>0</v>
      </c>
      <c r="BA14" s="1359">
        <v>0</v>
      </c>
      <c r="BB14" s="1359">
        <v>0</v>
      </c>
      <c r="BC14" s="1359">
        <v>0</v>
      </c>
      <c r="BD14" s="1359">
        <v>0</v>
      </c>
      <c r="BE14" s="1359">
        <v>0</v>
      </c>
      <c r="BF14" s="1359">
        <v>0</v>
      </c>
      <c r="BG14" s="1359">
        <v>0</v>
      </c>
      <c r="BH14" s="1359">
        <v>0</v>
      </c>
      <c r="BI14" s="1359">
        <v>0</v>
      </c>
      <c r="BJ14" s="1359">
        <v>0.68231084829030586</v>
      </c>
      <c r="BK14" s="1359">
        <v>0</v>
      </c>
      <c r="BL14" s="1359">
        <v>0</v>
      </c>
      <c r="BM14" s="1359">
        <v>0</v>
      </c>
      <c r="BN14" s="1359">
        <v>0</v>
      </c>
      <c r="BO14" s="1359">
        <v>18008.688091481548</v>
      </c>
      <c r="BP14" s="1359">
        <v>0</v>
      </c>
      <c r="BQ14" s="1359">
        <v>0</v>
      </c>
      <c r="BR14" s="1359">
        <v>0</v>
      </c>
      <c r="BS14" s="1359">
        <v>0</v>
      </c>
      <c r="BT14" s="1359">
        <v>0</v>
      </c>
      <c r="BU14" s="1359">
        <v>0</v>
      </c>
      <c r="BV14" s="1359">
        <v>0</v>
      </c>
      <c r="BW14" s="1359">
        <v>0</v>
      </c>
      <c r="BX14" s="1359">
        <v>0</v>
      </c>
      <c r="BY14" s="1359">
        <v>0</v>
      </c>
      <c r="BZ14" s="1359">
        <v>0</v>
      </c>
      <c r="CA14" s="1359">
        <v>0</v>
      </c>
      <c r="CB14" s="1359">
        <v>0</v>
      </c>
      <c r="CC14" s="1359">
        <v>0</v>
      </c>
      <c r="CD14" s="1359">
        <v>0</v>
      </c>
      <c r="CE14" s="1359">
        <v>0</v>
      </c>
      <c r="CF14" s="1359">
        <v>208832.15845983921</v>
      </c>
      <c r="CG14" s="1359">
        <v>0</v>
      </c>
      <c r="CH14" s="1359">
        <v>0</v>
      </c>
      <c r="CI14" s="1359">
        <v>0</v>
      </c>
      <c r="CJ14" s="1359">
        <v>0</v>
      </c>
      <c r="CK14" s="1359">
        <v>0</v>
      </c>
      <c r="CL14" s="1359">
        <v>0</v>
      </c>
      <c r="CM14" s="1359">
        <v>0</v>
      </c>
      <c r="CN14" s="1359">
        <v>0</v>
      </c>
      <c r="CO14" s="1359">
        <v>0</v>
      </c>
      <c r="CP14" s="1359">
        <v>0</v>
      </c>
      <c r="CQ14" s="1360">
        <v>128977451.64768702</v>
      </c>
      <c r="CR14" s="1342">
        <v>0</v>
      </c>
      <c r="CS14" s="1342">
        <v>0</v>
      </c>
      <c r="CT14" s="1361">
        <v>0</v>
      </c>
      <c r="CU14" s="1342">
        <v>0</v>
      </c>
      <c r="CV14" s="1361">
        <v>0</v>
      </c>
      <c r="CW14" s="1342">
        <v>0</v>
      </c>
      <c r="CX14" s="1342">
        <v>-338016.5777294889</v>
      </c>
      <c r="CY14" s="1361">
        <v>-338016.5777294889</v>
      </c>
      <c r="CZ14" s="1342">
        <v>1201024.8343321593</v>
      </c>
      <c r="DA14" s="1362">
        <v>863008.25660266867</v>
      </c>
      <c r="DB14" s="1363">
        <v>51181152.801872492</v>
      </c>
      <c r="DC14" s="1362">
        <v>78659307.102417111</v>
      </c>
    </row>
    <row r="15" spans="1:107" ht="14.4" customHeight="1" x14ac:dyDescent="0.25">
      <c r="A15" s="1525"/>
      <c r="B15" s="1348" t="s">
        <v>560</v>
      </c>
      <c r="C15" s="1358" t="s">
        <v>8</v>
      </c>
      <c r="D15" s="1359">
        <v>792.95232106283424</v>
      </c>
      <c r="E15" s="1359">
        <v>966.66058378570585</v>
      </c>
      <c r="F15" s="1359">
        <v>921.18222934139101</v>
      </c>
      <c r="G15" s="1359">
        <v>275.82932260649955</v>
      </c>
      <c r="H15" s="1359">
        <v>1648945.6775404995</v>
      </c>
      <c r="I15" s="1359">
        <v>23127480.538811013</v>
      </c>
      <c r="J15" s="1359">
        <v>283690.16223517846</v>
      </c>
      <c r="K15" s="1359">
        <v>246972.61045123616</v>
      </c>
      <c r="L15" s="1359">
        <v>2742965.3420584369</v>
      </c>
      <c r="M15" s="1359">
        <v>20837.640439744158</v>
      </c>
      <c r="N15" s="1359">
        <v>3594.4604313237378</v>
      </c>
      <c r="O15" s="1359">
        <v>3343.0167370401668</v>
      </c>
      <c r="P15" s="1359">
        <v>13976.798150929988</v>
      </c>
      <c r="Q15" s="1359">
        <v>40288.251847662985</v>
      </c>
      <c r="R15" s="1359">
        <v>5255.1585558418719</v>
      </c>
      <c r="S15" s="1359">
        <v>880796.37844180793</v>
      </c>
      <c r="T15" s="1359">
        <v>151.34494350808777</v>
      </c>
      <c r="U15" s="1359">
        <v>10181.853769686721</v>
      </c>
      <c r="V15" s="1359">
        <v>1091.2049862513616</v>
      </c>
      <c r="W15" s="1359">
        <v>242.40486080466951</v>
      </c>
      <c r="X15" s="1359">
        <v>5671.9217066574483</v>
      </c>
      <c r="Y15" s="1359">
        <v>2750.7331874516126</v>
      </c>
      <c r="Z15" s="1359">
        <v>9853.7531282666769</v>
      </c>
      <c r="AA15" s="1359">
        <v>9943.721100138755</v>
      </c>
      <c r="AB15" s="1359">
        <v>10330.841376050474</v>
      </c>
      <c r="AC15" s="1359">
        <v>205662.55319802489</v>
      </c>
      <c r="AD15" s="1359">
        <v>930.3372349640855</v>
      </c>
      <c r="AE15" s="1359">
        <v>109517.53476562306</v>
      </c>
      <c r="AF15" s="1359">
        <v>1205.0842402246412</v>
      </c>
      <c r="AG15" s="1359">
        <v>33011.105071239006</v>
      </c>
      <c r="AH15" s="1359">
        <v>8975216.2761033028</v>
      </c>
      <c r="AI15" s="1359">
        <v>3019270.4058223926</v>
      </c>
      <c r="AJ15" s="1359">
        <v>71041.080697522295</v>
      </c>
      <c r="AK15" s="1359">
        <v>16851.637072385831</v>
      </c>
      <c r="AL15" s="1359">
        <v>2023474.3141041498</v>
      </c>
      <c r="AM15" s="1359">
        <v>183394.73288728503</v>
      </c>
      <c r="AN15" s="1359">
        <v>6220.2139658616534</v>
      </c>
      <c r="AO15" s="1359">
        <v>27616.282079880319</v>
      </c>
      <c r="AP15" s="1359">
        <v>51147.616992201314</v>
      </c>
      <c r="AQ15" s="1359">
        <v>43586116.907214463</v>
      </c>
      <c r="AR15" s="1359">
        <v>7386231.4934963733</v>
      </c>
      <c r="AS15" s="1359">
        <v>12891543.134135915</v>
      </c>
      <c r="AT15" s="1359">
        <v>3772190.2362372228</v>
      </c>
      <c r="AU15" s="1359">
        <v>5841512.9586835923</v>
      </c>
      <c r="AV15" s="1359">
        <v>393929.42503656878</v>
      </c>
      <c r="AW15" s="1359">
        <v>313552.22136362921</v>
      </c>
      <c r="AX15" s="1359">
        <v>202163.77739299272</v>
      </c>
      <c r="AY15" s="1359">
        <v>8719.5828832047173</v>
      </c>
      <c r="AZ15" s="1359">
        <v>71881.726802722071</v>
      </c>
      <c r="BA15" s="1359">
        <v>18540.811018644785</v>
      </c>
      <c r="BB15" s="1359">
        <v>132602.259155081</v>
      </c>
      <c r="BC15" s="1359">
        <v>44072.70982393765</v>
      </c>
      <c r="BD15" s="1359">
        <v>200371.14623943091</v>
      </c>
      <c r="BE15" s="1359">
        <v>19069.254009492852</v>
      </c>
      <c r="BF15" s="1359">
        <v>107.01284695904933</v>
      </c>
      <c r="BG15" s="1359">
        <v>4046.5794966129747</v>
      </c>
      <c r="BH15" s="1359">
        <v>26194.590780231661</v>
      </c>
      <c r="BI15" s="1359">
        <v>764532.75394085282</v>
      </c>
      <c r="BJ15" s="1359">
        <v>111911.20994491415</v>
      </c>
      <c r="BK15" s="1359">
        <v>0</v>
      </c>
      <c r="BL15" s="1359">
        <v>367.12122739317556</v>
      </c>
      <c r="BM15" s="1359">
        <v>7935.7911949090585</v>
      </c>
      <c r="BN15" s="1359">
        <v>863245.08068219246</v>
      </c>
      <c r="BO15" s="1359">
        <v>4287.4019216376373</v>
      </c>
      <c r="BP15" s="1359">
        <v>409546.95816300815</v>
      </c>
      <c r="BQ15" s="1359">
        <v>0</v>
      </c>
      <c r="BR15" s="1359">
        <v>0</v>
      </c>
      <c r="BS15" s="1359">
        <v>30278112.659590326</v>
      </c>
      <c r="BT15" s="1359">
        <v>78551.068383915888</v>
      </c>
      <c r="BU15" s="1359">
        <v>229.86279318714753</v>
      </c>
      <c r="BV15" s="1359">
        <v>0</v>
      </c>
      <c r="BW15" s="1359">
        <v>64692.785323464952</v>
      </c>
      <c r="BX15" s="1359">
        <v>0</v>
      </c>
      <c r="BY15" s="1359">
        <v>0</v>
      </c>
      <c r="BZ15" s="1359">
        <v>0</v>
      </c>
      <c r="CA15" s="1359">
        <v>611.48912823093053</v>
      </c>
      <c r="CB15" s="1359">
        <v>1743.7458821304745</v>
      </c>
      <c r="CC15" s="1359">
        <v>0</v>
      </c>
      <c r="CD15" s="1359">
        <v>454.93549795221389</v>
      </c>
      <c r="CE15" s="1359">
        <v>79605.251271291898</v>
      </c>
      <c r="CF15" s="1359">
        <v>23853.401595701936</v>
      </c>
      <c r="CG15" s="1359">
        <v>4284.3594686534443</v>
      </c>
      <c r="CH15" s="1359">
        <v>10211.548249062744</v>
      </c>
      <c r="CI15" s="1359">
        <v>5253.2665561393151</v>
      </c>
      <c r="CJ15" s="1359">
        <v>3686.7242336009003</v>
      </c>
      <c r="CK15" s="1359">
        <v>34.252161854545591</v>
      </c>
      <c r="CL15" s="1359">
        <v>0</v>
      </c>
      <c r="CM15" s="1359">
        <v>6323.7113230597661</v>
      </c>
      <c r="CN15" s="1359">
        <v>0</v>
      </c>
      <c r="CO15" s="1359">
        <v>29619.895666422162</v>
      </c>
      <c r="CP15" s="1359">
        <v>9673.8903701779709</v>
      </c>
      <c r="CQ15" s="1360">
        <v>151467494.60463777</v>
      </c>
      <c r="CR15" s="1342">
        <v>0</v>
      </c>
      <c r="CS15" s="1342">
        <v>0</v>
      </c>
      <c r="CT15" s="1361">
        <v>0</v>
      </c>
      <c r="CU15" s="1342">
        <v>0</v>
      </c>
      <c r="CV15" s="1361">
        <v>0</v>
      </c>
      <c r="CW15" s="1342">
        <v>0</v>
      </c>
      <c r="CX15" s="1342">
        <v>3866093.2392486781</v>
      </c>
      <c r="CY15" s="1361">
        <v>3866093.2392486781</v>
      </c>
      <c r="CZ15" s="1342">
        <v>2461329.5955091426</v>
      </c>
      <c r="DA15" s="1362">
        <v>6327422.8347578207</v>
      </c>
      <c r="DB15" s="1363">
        <v>12600956.588988304</v>
      </c>
      <c r="DC15" s="1362">
        <v>145193960.85040802</v>
      </c>
    </row>
    <row r="16" spans="1:107" ht="14.4" customHeight="1" x14ac:dyDescent="0.25">
      <c r="A16" s="1525"/>
      <c r="B16" s="1348" t="s">
        <v>476</v>
      </c>
      <c r="C16" s="1358" t="s">
        <v>9</v>
      </c>
      <c r="D16" s="1359">
        <v>2174137.7141000847</v>
      </c>
      <c r="E16" s="1359">
        <v>0</v>
      </c>
      <c r="F16" s="1359">
        <v>92745354.058757976</v>
      </c>
      <c r="G16" s="1359">
        <v>30897367.298024904</v>
      </c>
      <c r="H16" s="1359">
        <v>0</v>
      </c>
      <c r="I16" s="1359">
        <v>0</v>
      </c>
      <c r="J16" s="1359">
        <v>0</v>
      </c>
      <c r="K16" s="1359">
        <v>0</v>
      </c>
      <c r="L16" s="1359">
        <v>0</v>
      </c>
      <c r="M16" s="1359">
        <v>62855268.809370451</v>
      </c>
      <c r="N16" s="1359">
        <v>84605.441625609761</v>
      </c>
      <c r="O16" s="1359">
        <v>2564227.0236054342</v>
      </c>
      <c r="P16" s="1359">
        <v>1090099.3076490525</v>
      </c>
      <c r="Q16" s="1359">
        <v>65088526.08496993</v>
      </c>
      <c r="R16" s="1359">
        <v>12084690.263961919</v>
      </c>
      <c r="S16" s="1359">
        <v>1156559.7329089248</v>
      </c>
      <c r="T16" s="1359">
        <v>0.57521039079200598</v>
      </c>
      <c r="U16" s="1359">
        <v>0</v>
      </c>
      <c r="V16" s="1359">
        <v>0</v>
      </c>
      <c r="W16" s="1359">
        <v>0</v>
      </c>
      <c r="X16" s="1359">
        <v>0</v>
      </c>
      <c r="Y16" s="1359">
        <v>0</v>
      </c>
      <c r="Z16" s="1359">
        <v>0</v>
      </c>
      <c r="AA16" s="1359">
        <v>217762.17874964335</v>
      </c>
      <c r="AB16" s="1359">
        <v>4090.5940206246864</v>
      </c>
      <c r="AC16" s="1359">
        <v>16171.739076111919</v>
      </c>
      <c r="AD16" s="1359">
        <v>0</v>
      </c>
      <c r="AE16" s="1359">
        <v>0</v>
      </c>
      <c r="AF16" s="1359">
        <v>0</v>
      </c>
      <c r="AG16" s="1359">
        <v>0</v>
      </c>
      <c r="AH16" s="1359">
        <v>1564104.5244259529</v>
      </c>
      <c r="AI16" s="1359">
        <v>0</v>
      </c>
      <c r="AJ16" s="1359">
        <v>208926.77663198081</v>
      </c>
      <c r="AK16" s="1359">
        <v>5308046.5056370785</v>
      </c>
      <c r="AL16" s="1359">
        <v>11980977.86464631</v>
      </c>
      <c r="AM16" s="1359">
        <v>616648.13007187867</v>
      </c>
      <c r="AN16" s="1359">
        <v>59302.096871702939</v>
      </c>
      <c r="AO16" s="1359">
        <v>458.6309502082313</v>
      </c>
      <c r="AP16" s="1359">
        <v>76126.022934747933</v>
      </c>
      <c r="AQ16" s="1359">
        <v>0</v>
      </c>
      <c r="AR16" s="1359">
        <v>0</v>
      </c>
      <c r="AS16" s="1359">
        <v>0</v>
      </c>
      <c r="AT16" s="1359">
        <v>0</v>
      </c>
      <c r="AU16" s="1359">
        <v>0</v>
      </c>
      <c r="AV16" s="1359">
        <v>0</v>
      </c>
      <c r="AW16" s="1359">
        <v>0</v>
      </c>
      <c r="AX16" s="1359">
        <v>0</v>
      </c>
      <c r="AY16" s="1359">
        <v>0</v>
      </c>
      <c r="AZ16" s="1359">
        <v>0</v>
      </c>
      <c r="BA16" s="1359">
        <v>0</v>
      </c>
      <c r="BB16" s="1359">
        <v>0</v>
      </c>
      <c r="BC16" s="1359">
        <v>0</v>
      </c>
      <c r="BD16" s="1359">
        <v>0</v>
      </c>
      <c r="BE16" s="1359">
        <v>0</v>
      </c>
      <c r="BF16" s="1359">
        <v>0</v>
      </c>
      <c r="BG16" s="1359">
        <v>0</v>
      </c>
      <c r="BH16" s="1359">
        <v>0</v>
      </c>
      <c r="BI16" s="1359">
        <v>0</v>
      </c>
      <c r="BJ16" s="1359">
        <v>0</v>
      </c>
      <c r="BK16" s="1359">
        <v>0</v>
      </c>
      <c r="BL16" s="1359">
        <v>0</v>
      </c>
      <c r="BM16" s="1359">
        <v>0</v>
      </c>
      <c r="BN16" s="1359">
        <v>0</v>
      </c>
      <c r="BO16" s="1359">
        <v>0</v>
      </c>
      <c r="BP16" s="1359">
        <v>0</v>
      </c>
      <c r="BQ16" s="1359">
        <v>0</v>
      </c>
      <c r="BR16" s="1359">
        <v>0</v>
      </c>
      <c r="BS16" s="1359">
        <v>0</v>
      </c>
      <c r="BT16" s="1359">
        <v>6488.5979275256141</v>
      </c>
      <c r="BU16" s="1359">
        <v>0</v>
      </c>
      <c r="BV16" s="1359">
        <v>1492.4860455596836</v>
      </c>
      <c r="BW16" s="1359">
        <v>0</v>
      </c>
      <c r="BX16" s="1359">
        <v>0</v>
      </c>
      <c r="BY16" s="1359">
        <v>0</v>
      </c>
      <c r="BZ16" s="1359">
        <v>966584.77940958692</v>
      </c>
      <c r="CA16" s="1359">
        <v>30581894.610835072</v>
      </c>
      <c r="CB16" s="1359">
        <v>0</v>
      </c>
      <c r="CC16" s="1359">
        <v>0</v>
      </c>
      <c r="CD16" s="1359">
        <v>0</v>
      </c>
      <c r="CE16" s="1359">
        <v>104976.38318334482</v>
      </c>
      <c r="CF16" s="1359">
        <v>449054.04208875838</v>
      </c>
      <c r="CG16" s="1359">
        <v>0</v>
      </c>
      <c r="CH16" s="1359">
        <v>173990.18380230755</v>
      </c>
      <c r="CI16" s="1359">
        <v>439341.40461296728</v>
      </c>
      <c r="CJ16" s="1359">
        <v>4316103.8638428384</v>
      </c>
      <c r="CK16" s="1359">
        <v>1046569.5344264257</v>
      </c>
      <c r="CL16" s="1359">
        <v>0</v>
      </c>
      <c r="CM16" s="1359">
        <v>0.12319013446415752</v>
      </c>
      <c r="CN16" s="1359">
        <v>0</v>
      </c>
      <c r="CO16" s="1359">
        <v>0</v>
      </c>
      <c r="CP16" s="1359">
        <v>8189405.1171595044</v>
      </c>
      <c r="CQ16" s="1360">
        <v>337069352.50072539</v>
      </c>
      <c r="CR16" s="1342">
        <v>41343140.453351319</v>
      </c>
      <c r="CS16" s="1342">
        <v>79046140.629544243</v>
      </c>
      <c r="CT16" s="1361">
        <v>120389281.08289555</v>
      </c>
      <c r="CU16" s="1342">
        <v>0</v>
      </c>
      <c r="CV16" s="1361">
        <v>120389281.08289555</v>
      </c>
      <c r="CW16" s="1342">
        <v>0</v>
      </c>
      <c r="CX16" s="1342">
        <v>3122624.0443368545</v>
      </c>
      <c r="CY16" s="1361">
        <v>3122624.0443368545</v>
      </c>
      <c r="CZ16" s="1342">
        <v>3109245.1955846706</v>
      </c>
      <c r="DA16" s="1362">
        <v>126621150.32281697</v>
      </c>
      <c r="DB16" s="1363">
        <v>14133776.443283511</v>
      </c>
      <c r="DC16" s="1362">
        <v>449556726.38025808</v>
      </c>
    </row>
    <row r="17" spans="1:107" ht="14.4" customHeight="1" x14ac:dyDescent="0.25">
      <c r="A17" s="1525"/>
      <c r="B17" s="1348" t="s">
        <v>477</v>
      </c>
      <c r="C17" s="1358" t="s">
        <v>10</v>
      </c>
      <c r="D17" s="1359">
        <v>0</v>
      </c>
      <c r="E17" s="1359">
        <v>0</v>
      </c>
      <c r="F17" s="1359">
        <v>0</v>
      </c>
      <c r="G17" s="1359">
        <v>0</v>
      </c>
      <c r="H17" s="1359">
        <v>0</v>
      </c>
      <c r="I17" s="1359">
        <v>0</v>
      </c>
      <c r="J17" s="1359">
        <v>0</v>
      </c>
      <c r="K17" s="1359">
        <v>0</v>
      </c>
      <c r="L17" s="1359">
        <v>0</v>
      </c>
      <c r="M17" s="1359">
        <v>59689.310688651742</v>
      </c>
      <c r="N17" s="1359">
        <v>1538342.8154398254</v>
      </c>
      <c r="O17" s="1359">
        <v>59560.706716696739</v>
      </c>
      <c r="P17" s="1359">
        <v>55721.532846313967</v>
      </c>
      <c r="Q17" s="1359">
        <v>8189345.5931290686</v>
      </c>
      <c r="R17" s="1359">
        <v>195168.02574147852</v>
      </c>
      <c r="S17" s="1359">
        <v>3951555.9686958473</v>
      </c>
      <c r="T17" s="1359">
        <v>0</v>
      </c>
      <c r="U17" s="1359">
        <v>0</v>
      </c>
      <c r="V17" s="1359">
        <v>0</v>
      </c>
      <c r="W17" s="1359">
        <v>0</v>
      </c>
      <c r="X17" s="1359">
        <v>0</v>
      </c>
      <c r="Y17" s="1359">
        <v>0</v>
      </c>
      <c r="Z17" s="1359">
        <v>0</v>
      </c>
      <c r="AA17" s="1359">
        <v>0</v>
      </c>
      <c r="AB17" s="1359">
        <v>0</v>
      </c>
      <c r="AC17" s="1359">
        <v>0</v>
      </c>
      <c r="AD17" s="1359">
        <v>0</v>
      </c>
      <c r="AE17" s="1359">
        <v>0</v>
      </c>
      <c r="AF17" s="1359">
        <v>0</v>
      </c>
      <c r="AG17" s="1359">
        <v>0</v>
      </c>
      <c r="AH17" s="1359">
        <v>0</v>
      </c>
      <c r="AI17" s="1359">
        <v>0</v>
      </c>
      <c r="AJ17" s="1359">
        <v>0</v>
      </c>
      <c r="AK17" s="1359">
        <v>0</v>
      </c>
      <c r="AL17" s="1359">
        <v>0</v>
      </c>
      <c r="AM17" s="1359">
        <v>381523.54397154623</v>
      </c>
      <c r="AN17" s="1359">
        <v>0</v>
      </c>
      <c r="AO17" s="1359">
        <v>0</v>
      </c>
      <c r="AP17" s="1359">
        <v>0</v>
      </c>
      <c r="AQ17" s="1359">
        <v>0</v>
      </c>
      <c r="AR17" s="1359">
        <v>0</v>
      </c>
      <c r="AS17" s="1359">
        <v>0</v>
      </c>
      <c r="AT17" s="1359">
        <v>0</v>
      </c>
      <c r="AU17" s="1359">
        <v>0</v>
      </c>
      <c r="AV17" s="1359">
        <v>0</v>
      </c>
      <c r="AW17" s="1359">
        <v>0</v>
      </c>
      <c r="AX17" s="1359">
        <v>0</v>
      </c>
      <c r="AY17" s="1359">
        <v>0</v>
      </c>
      <c r="AZ17" s="1359">
        <v>0</v>
      </c>
      <c r="BA17" s="1359">
        <v>0</v>
      </c>
      <c r="BB17" s="1359">
        <v>0</v>
      </c>
      <c r="BC17" s="1359">
        <v>0</v>
      </c>
      <c r="BD17" s="1359">
        <v>0</v>
      </c>
      <c r="BE17" s="1359">
        <v>0</v>
      </c>
      <c r="BF17" s="1359">
        <v>0</v>
      </c>
      <c r="BG17" s="1359">
        <v>0</v>
      </c>
      <c r="BH17" s="1359">
        <v>0</v>
      </c>
      <c r="BI17" s="1359">
        <v>8.7394827775548259E-2</v>
      </c>
      <c r="BJ17" s="1359">
        <v>0</v>
      </c>
      <c r="BK17" s="1359">
        <v>0</v>
      </c>
      <c r="BL17" s="1359">
        <v>0</v>
      </c>
      <c r="BM17" s="1359">
        <v>0</v>
      </c>
      <c r="BN17" s="1359">
        <v>0</v>
      </c>
      <c r="BO17" s="1359">
        <v>0</v>
      </c>
      <c r="BP17" s="1359">
        <v>0</v>
      </c>
      <c r="BQ17" s="1359">
        <v>0</v>
      </c>
      <c r="BR17" s="1359">
        <v>0</v>
      </c>
      <c r="BS17" s="1359">
        <v>0</v>
      </c>
      <c r="BT17" s="1359">
        <v>1257.6449656605405</v>
      </c>
      <c r="BU17" s="1359">
        <v>0</v>
      </c>
      <c r="BV17" s="1359">
        <v>207.31422125564873</v>
      </c>
      <c r="BW17" s="1359">
        <v>0</v>
      </c>
      <c r="BX17" s="1359">
        <v>0</v>
      </c>
      <c r="BY17" s="1359">
        <v>0</v>
      </c>
      <c r="BZ17" s="1359">
        <v>0</v>
      </c>
      <c r="CA17" s="1359">
        <v>992047.1510715402</v>
      </c>
      <c r="CB17" s="1359">
        <v>0</v>
      </c>
      <c r="CC17" s="1359">
        <v>0</v>
      </c>
      <c r="CD17" s="1359">
        <v>0</v>
      </c>
      <c r="CE17" s="1359">
        <v>0</v>
      </c>
      <c r="CF17" s="1359">
        <v>0</v>
      </c>
      <c r="CG17" s="1359">
        <v>0</v>
      </c>
      <c r="CH17" s="1359">
        <v>0</v>
      </c>
      <c r="CI17" s="1359">
        <v>40491.062870033551</v>
      </c>
      <c r="CJ17" s="1359">
        <v>123820.74989247015</v>
      </c>
      <c r="CK17" s="1359">
        <v>0</v>
      </c>
      <c r="CL17" s="1359">
        <v>0</v>
      </c>
      <c r="CM17" s="1359">
        <v>0</v>
      </c>
      <c r="CN17" s="1359">
        <v>0</v>
      </c>
      <c r="CO17" s="1359">
        <v>0</v>
      </c>
      <c r="CP17" s="1359">
        <v>72651.581168765537</v>
      </c>
      <c r="CQ17" s="1360">
        <v>15661383.088814035</v>
      </c>
      <c r="CR17" s="1342">
        <v>1696010.4754744612</v>
      </c>
      <c r="CS17" s="1342">
        <v>2210887.6023979359</v>
      </c>
      <c r="CT17" s="1361">
        <v>3906898.0778723974</v>
      </c>
      <c r="CU17" s="1342">
        <v>0</v>
      </c>
      <c r="CV17" s="1361">
        <v>3906898.0778723974</v>
      </c>
      <c r="CW17" s="1342">
        <v>0</v>
      </c>
      <c r="CX17" s="1342">
        <v>737308.05908563337</v>
      </c>
      <c r="CY17" s="1361">
        <v>737308.05908563337</v>
      </c>
      <c r="CZ17" s="1342">
        <v>373309.45409821533</v>
      </c>
      <c r="DA17" s="1362">
        <v>5017515.5910562454</v>
      </c>
      <c r="DB17" s="1363">
        <v>1197895.7605586923</v>
      </c>
      <c r="DC17" s="1362">
        <v>19481002.919311512</v>
      </c>
    </row>
    <row r="18" spans="1:107" ht="14.4" customHeight="1" x14ac:dyDescent="0.25">
      <c r="A18" s="1525"/>
      <c r="B18" s="1348" t="s">
        <v>478</v>
      </c>
      <c r="C18" s="1358" t="s">
        <v>11</v>
      </c>
      <c r="D18" s="1359">
        <v>0</v>
      </c>
      <c r="E18" s="1359">
        <v>0</v>
      </c>
      <c r="F18" s="1359">
        <v>23944.49935092665</v>
      </c>
      <c r="G18" s="1359">
        <v>157.36952955977122</v>
      </c>
      <c r="H18" s="1359">
        <v>0</v>
      </c>
      <c r="I18" s="1359">
        <v>0</v>
      </c>
      <c r="J18" s="1359">
        <v>0</v>
      </c>
      <c r="K18" s="1359">
        <v>0</v>
      </c>
      <c r="L18" s="1359">
        <v>0</v>
      </c>
      <c r="M18" s="1359">
        <v>1121084.4497034848</v>
      </c>
      <c r="N18" s="1359">
        <v>0</v>
      </c>
      <c r="O18" s="1359">
        <v>30454677.913922541</v>
      </c>
      <c r="P18" s="1359">
        <v>329751.89728660655</v>
      </c>
      <c r="Q18" s="1359">
        <v>5436902.0218410399</v>
      </c>
      <c r="R18" s="1359">
        <v>0</v>
      </c>
      <c r="S18" s="1359">
        <v>0</v>
      </c>
      <c r="T18" s="1359">
        <v>0</v>
      </c>
      <c r="U18" s="1359">
        <v>0</v>
      </c>
      <c r="V18" s="1359">
        <v>0</v>
      </c>
      <c r="W18" s="1359">
        <v>0</v>
      </c>
      <c r="X18" s="1359">
        <v>0</v>
      </c>
      <c r="Y18" s="1359">
        <v>0</v>
      </c>
      <c r="Z18" s="1359">
        <v>18450338.666111764</v>
      </c>
      <c r="AA18" s="1359">
        <v>0</v>
      </c>
      <c r="AB18" s="1359">
        <v>0</v>
      </c>
      <c r="AC18" s="1359">
        <v>0</v>
      </c>
      <c r="AD18" s="1359">
        <v>0</v>
      </c>
      <c r="AE18" s="1359">
        <v>24749.628989872606</v>
      </c>
      <c r="AF18" s="1359">
        <v>0</v>
      </c>
      <c r="AG18" s="1359">
        <v>0</v>
      </c>
      <c r="AH18" s="1359">
        <v>0</v>
      </c>
      <c r="AI18" s="1359">
        <v>0</v>
      </c>
      <c r="AJ18" s="1359">
        <v>0</v>
      </c>
      <c r="AK18" s="1359">
        <v>1250811.6434335585</v>
      </c>
      <c r="AL18" s="1359">
        <v>198606.36709111131</v>
      </c>
      <c r="AM18" s="1359">
        <v>127248.39082901699</v>
      </c>
      <c r="AN18" s="1359">
        <v>0</v>
      </c>
      <c r="AO18" s="1359">
        <v>0</v>
      </c>
      <c r="AP18" s="1359">
        <v>0</v>
      </c>
      <c r="AQ18" s="1359">
        <v>0</v>
      </c>
      <c r="AR18" s="1359">
        <v>0</v>
      </c>
      <c r="AS18" s="1359">
        <v>0</v>
      </c>
      <c r="AT18" s="1359">
        <v>0</v>
      </c>
      <c r="AU18" s="1359">
        <v>0</v>
      </c>
      <c r="AV18" s="1359">
        <v>0</v>
      </c>
      <c r="AW18" s="1359">
        <v>0</v>
      </c>
      <c r="AX18" s="1359">
        <v>0</v>
      </c>
      <c r="AY18" s="1359">
        <v>0</v>
      </c>
      <c r="AZ18" s="1359">
        <v>0</v>
      </c>
      <c r="BA18" s="1359">
        <v>0</v>
      </c>
      <c r="BB18" s="1359">
        <v>0</v>
      </c>
      <c r="BC18" s="1359">
        <v>0</v>
      </c>
      <c r="BD18" s="1359">
        <v>0</v>
      </c>
      <c r="BE18" s="1359">
        <v>0</v>
      </c>
      <c r="BF18" s="1359">
        <v>0</v>
      </c>
      <c r="BG18" s="1359">
        <v>0</v>
      </c>
      <c r="BH18" s="1359">
        <v>0</v>
      </c>
      <c r="BI18" s="1359">
        <v>0</v>
      </c>
      <c r="BJ18" s="1359">
        <v>0</v>
      </c>
      <c r="BK18" s="1359">
        <v>0</v>
      </c>
      <c r="BL18" s="1359">
        <v>0</v>
      </c>
      <c r="BM18" s="1359">
        <v>0</v>
      </c>
      <c r="BN18" s="1359">
        <v>193823.80167196633</v>
      </c>
      <c r="BO18" s="1359">
        <v>0</v>
      </c>
      <c r="BP18" s="1359">
        <v>0</v>
      </c>
      <c r="BQ18" s="1359">
        <v>0</v>
      </c>
      <c r="BR18" s="1359">
        <v>0</v>
      </c>
      <c r="BS18" s="1359">
        <v>0</v>
      </c>
      <c r="BT18" s="1359">
        <v>36251.271280846857</v>
      </c>
      <c r="BU18" s="1359">
        <v>0</v>
      </c>
      <c r="BV18" s="1359">
        <v>6135.3740355724303</v>
      </c>
      <c r="BW18" s="1359">
        <v>0</v>
      </c>
      <c r="BX18" s="1359">
        <v>0</v>
      </c>
      <c r="BY18" s="1359">
        <v>0</v>
      </c>
      <c r="BZ18" s="1359">
        <v>0</v>
      </c>
      <c r="CA18" s="1359">
        <v>32350869.558211081</v>
      </c>
      <c r="CB18" s="1359">
        <v>0</v>
      </c>
      <c r="CC18" s="1359">
        <v>0</v>
      </c>
      <c r="CD18" s="1359">
        <v>0</v>
      </c>
      <c r="CE18" s="1359">
        <v>0</v>
      </c>
      <c r="CF18" s="1359">
        <v>83783.319358945359</v>
      </c>
      <c r="CG18" s="1359">
        <v>0</v>
      </c>
      <c r="CH18" s="1359">
        <v>270996.53081942303</v>
      </c>
      <c r="CI18" s="1359">
        <v>238049.74346706562</v>
      </c>
      <c r="CJ18" s="1359">
        <v>0</v>
      </c>
      <c r="CK18" s="1359">
        <v>0</v>
      </c>
      <c r="CL18" s="1359">
        <v>0</v>
      </c>
      <c r="CM18" s="1359">
        <v>0</v>
      </c>
      <c r="CN18" s="1359">
        <v>0</v>
      </c>
      <c r="CO18" s="1359">
        <v>0</v>
      </c>
      <c r="CP18" s="1359">
        <v>2459310.5274762441</v>
      </c>
      <c r="CQ18" s="1360">
        <v>93057492.974410638</v>
      </c>
      <c r="CR18" s="1342">
        <v>43435946.755191311</v>
      </c>
      <c r="CS18" s="1342">
        <v>125035019.04084581</v>
      </c>
      <c r="CT18" s="1361">
        <v>168470965.79603773</v>
      </c>
      <c r="CU18" s="1342">
        <v>0</v>
      </c>
      <c r="CV18" s="1361">
        <v>168470965.79603773</v>
      </c>
      <c r="CW18" s="1342">
        <v>0</v>
      </c>
      <c r="CX18" s="1342">
        <v>1789668.2027525462</v>
      </c>
      <c r="CY18" s="1361">
        <v>1789668.2027525462</v>
      </c>
      <c r="CZ18" s="1342">
        <v>5139646.8077494781</v>
      </c>
      <c r="DA18" s="1362">
        <v>175400280.80653882</v>
      </c>
      <c r="DB18" s="1363">
        <v>26834004.09223789</v>
      </c>
      <c r="DC18" s="1362">
        <v>241623769.68871155</v>
      </c>
    </row>
    <row r="19" spans="1:107" ht="14.4" customHeight="1" x14ac:dyDescent="0.25">
      <c r="A19" s="1525"/>
      <c r="B19" s="1348" t="s">
        <v>479</v>
      </c>
      <c r="C19" s="1358" t="s">
        <v>12</v>
      </c>
      <c r="D19" s="1359">
        <v>0</v>
      </c>
      <c r="E19" s="1359">
        <v>0</v>
      </c>
      <c r="F19" s="1359">
        <v>0</v>
      </c>
      <c r="G19" s="1359">
        <v>220473.50647913682</v>
      </c>
      <c r="H19" s="1359">
        <v>0</v>
      </c>
      <c r="I19" s="1359">
        <v>0</v>
      </c>
      <c r="J19" s="1359">
        <v>0</v>
      </c>
      <c r="K19" s="1359">
        <v>0</v>
      </c>
      <c r="L19" s="1359">
        <v>0</v>
      </c>
      <c r="M19" s="1359">
        <v>1580891.9611431377</v>
      </c>
      <c r="N19" s="1359">
        <v>0</v>
      </c>
      <c r="O19" s="1359">
        <v>22186.024542035091</v>
      </c>
      <c r="P19" s="1359">
        <v>8209894.5536478525</v>
      </c>
      <c r="Q19" s="1359">
        <v>2280747.831767099</v>
      </c>
      <c r="R19" s="1359">
        <v>0</v>
      </c>
      <c r="S19" s="1359">
        <v>0</v>
      </c>
      <c r="T19" s="1359">
        <v>0</v>
      </c>
      <c r="U19" s="1359">
        <v>0</v>
      </c>
      <c r="V19" s="1359">
        <v>0</v>
      </c>
      <c r="W19" s="1359">
        <v>0</v>
      </c>
      <c r="X19" s="1359">
        <v>0</v>
      </c>
      <c r="Y19" s="1359">
        <v>0</v>
      </c>
      <c r="Z19" s="1359">
        <v>1685.6790112376011</v>
      </c>
      <c r="AA19" s="1359">
        <v>0</v>
      </c>
      <c r="AB19" s="1359">
        <v>0</v>
      </c>
      <c r="AC19" s="1359">
        <v>0</v>
      </c>
      <c r="AD19" s="1359">
        <v>0</v>
      </c>
      <c r="AE19" s="1359">
        <v>0</v>
      </c>
      <c r="AF19" s="1359">
        <v>0</v>
      </c>
      <c r="AG19" s="1359">
        <v>0</v>
      </c>
      <c r="AH19" s="1359">
        <v>0</v>
      </c>
      <c r="AI19" s="1359">
        <v>0</v>
      </c>
      <c r="AJ19" s="1359">
        <v>0</v>
      </c>
      <c r="AK19" s="1359">
        <v>39663.686828537946</v>
      </c>
      <c r="AL19" s="1359">
        <v>0</v>
      </c>
      <c r="AM19" s="1359">
        <v>307250.09272013023</v>
      </c>
      <c r="AN19" s="1359">
        <v>0</v>
      </c>
      <c r="AO19" s="1359">
        <v>0</v>
      </c>
      <c r="AP19" s="1359">
        <v>0</v>
      </c>
      <c r="AQ19" s="1359">
        <v>0</v>
      </c>
      <c r="AR19" s="1359">
        <v>0</v>
      </c>
      <c r="AS19" s="1359">
        <v>0</v>
      </c>
      <c r="AT19" s="1359">
        <v>0</v>
      </c>
      <c r="AU19" s="1359">
        <v>0</v>
      </c>
      <c r="AV19" s="1359">
        <v>0</v>
      </c>
      <c r="AW19" s="1359">
        <v>0</v>
      </c>
      <c r="AX19" s="1359">
        <v>0</v>
      </c>
      <c r="AY19" s="1359">
        <v>0</v>
      </c>
      <c r="AZ19" s="1359">
        <v>0</v>
      </c>
      <c r="BA19" s="1359">
        <v>0</v>
      </c>
      <c r="BB19" s="1359">
        <v>0</v>
      </c>
      <c r="BC19" s="1359">
        <v>0</v>
      </c>
      <c r="BD19" s="1359">
        <v>0</v>
      </c>
      <c r="BE19" s="1359">
        <v>0</v>
      </c>
      <c r="BF19" s="1359">
        <v>0</v>
      </c>
      <c r="BG19" s="1359">
        <v>0</v>
      </c>
      <c r="BH19" s="1359">
        <v>0</v>
      </c>
      <c r="BI19" s="1359">
        <v>0</v>
      </c>
      <c r="BJ19" s="1359">
        <v>0</v>
      </c>
      <c r="BK19" s="1359">
        <v>0</v>
      </c>
      <c r="BL19" s="1359">
        <v>0</v>
      </c>
      <c r="BM19" s="1359">
        <v>0</v>
      </c>
      <c r="BN19" s="1359">
        <v>80544.043106365338</v>
      </c>
      <c r="BO19" s="1359">
        <v>0</v>
      </c>
      <c r="BP19" s="1359">
        <v>0</v>
      </c>
      <c r="BQ19" s="1359">
        <v>0</v>
      </c>
      <c r="BR19" s="1359">
        <v>0</v>
      </c>
      <c r="BS19" s="1359">
        <v>0</v>
      </c>
      <c r="BT19" s="1359">
        <v>5565.3097895195397</v>
      </c>
      <c r="BU19" s="1359">
        <v>0</v>
      </c>
      <c r="BV19" s="1359">
        <v>1052.1225487075651</v>
      </c>
      <c r="BW19" s="1359">
        <v>0</v>
      </c>
      <c r="BX19" s="1359">
        <v>0</v>
      </c>
      <c r="BY19" s="1359">
        <v>0</v>
      </c>
      <c r="BZ19" s="1359">
        <v>0</v>
      </c>
      <c r="CA19" s="1359">
        <v>33429264.472384322</v>
      </c>
      <c r="CB19" s="1359">
        <v>0</v>
      </c>
      <c r="CC19" s="1359">
        <v>0</v>
      </c>
      <c r="CD19" s="1359">
        <v>0</v>
      </c>
      <c r="CE19" s="1359">
        <v>0</v>
      </c>
      <c r="CF19" s="1359">
        <v>256575.39887663283</v>
      </c>
      <c r="CG19" s="1359">
        <v>0</v>
      </c>
      <c r="CH19" s="1359">
        <v>26449.018404564784</v>
      </c>
      <c r="CI19" s="1359">
        <v>154942.12978088675</v>
      </c>
      <c r="CJ19" s="1359">
        <v>368549.30553053162</v>
      </c>
      <c r="CK19" s="1359">
        <v>35577.343369429836</v>
      </c>
      <c r="CL19" s="1359">
        <v>0</v>
      </c>
      <c r="CM19" s="1359">
        <v>0</v>
      </c>
      <c r="CN19" s="1359">
        <v>4037.5524390266569</v>
      </c>
      <c r="CO19" s="1359">
        <v>0</v>
      </c>
      <c r="CP19" s="1359">
        <v>1395354.6357321034</v>
      </c>
      <c r="CQ19" s="1360">
        <v>48420704.668101214</v>
      </c>
      <c r="CR19" s="1342">
        <v>6781856.2929534866</v>
      </c>
      <c r="CS19" s="1342">
        <v>33724134.006906793</v>
      </c>
      <c r="CT19" s="1361">
        <v>40505990.299860366</v>
      </c>
      <c r="CU19" s="1342">
        <v>0</v>
      </c>
      <c r="CV19" s="1361">
        <v>40505990.299860366</v>
      </c>
      <c r="CW19" s="1342">
        <v>0</v>
      </c>
      <c r="CX19" s="1342">
        <v>587573.54352803668</v>
      </c>
      <c r="CY19" s="1361">
        <v>587573.54352803668</v>
      </c>
      <c r="CZ19" s="1342">
        <v>17012183.429818057</v>
      </c>
      <c r="DA19" s="1362">
        <v>58105747.27320639</v>
      </c>
      <c r="DB19" s="1363">
        <v>12690491.579848219</v>
      </c>
      <c r="DC19" s="1362">
        <v>93835960.36145933</v>
      </c>
    </row>
    <row r="20" spans="1:107" ht="14.4" customHeight="1" x14ac:dyDescent="0.25">
      <c r="A20" s="1525"/>
      <c r="B20" s="1348" t="s">
        <v>480</v>
      </c>
      <c r="C20" s="1358" t="s">
        <v>13</v>
      </c>
      <c r="D20" s="1359">
        <v>0</v>
      </c>
      <c r="E20" s="1359">
        <v>0</v>
      </c>
      <c r="F20" s="1359">
        <v>0</v>
      </c>
      <c r="G20" s="1359">
        <v>0</v>
      </c>
      <c r="H20" s="1359">
        <v>0</v>
      </c>
      <c r="I20" s="1359">
        <v>0</v>
      </c>
      <c r="J20" s="1359">
        <v>0</v>
      </c>
      <c r="K20" s="1359">
        <v>0</v>
      </c>
      <c r="L20" s="1359">
        <v>0</v>
      </c>
      <c r="M20" s="1359">
        <v>2398345.1544036176</v>
      </c>
      <c r="N20" s="1359">
        <v>0</v>
      </c>
      <c r="O20" s="1359">
        <v>6937120.1537574735</v>
      </c>
      <c r="P20" s="1359">
        <v>1655550.7411397528</v>
      </c>
      <c r="Q20" s="1359">
        <v>75142759.939747185</v>
      </c>
      <c r="R20" s="1359">
        <v>4101821.5526951374</v>
      </c>
      <c r="S20" s="1359">
        <v>10179607.556622496</v>
      </c>
      <c r="T20" s="1359">
        <v>278452.38602006831</v>
      </c>
      <c r="U20" s="1359">
        <v>0</v>
      </c>
      <c r="V20" s="1359">
        <v>0</v>
      </c>
      <c r="W20" s="1359">
        <v>0</v>
      </c>
      <c r="X20" s="1359">
        <v>0</v>
      </c>
      <c r="Y20" s="1359">
        <v>0</v>
      </c>
      <c r="Z20" s="1359">
        <v>0</v>
      </c>
      <c r="AA20" s="1359">
        <v>0</v>
      </c>
      <c r="AB20" s="1359">
        <v>0</v>
      </c>
      <c r="AC20" s="1359">
        <v>0</v>
      </c>
      <c r="AD20" s="1359">
        <v>0</v>
      </c>
      <c r="AE20" s="1359">
        <v>0</v>
      </c>
      <c r="AF20" s="1359">
        <v>0</v>
      </c>
      <c r="AG20" s="1359">
        <v>0</v>
      </c>
      <c r="AH20" s="1359">
        <v>0</v>
      </c>
      <c r="AI20" s="1359">
        <v>0</v>
      </c>
      <c r="AJ20" s="1359">
        <v>0</v>
      </c>
      <c r="AK20" s="1359">
        <v>251207.86605202948</v>
      </c>
      <c r="AL20" s="1359">
        <v>1639214.1331537913</v>
      </c>
      <c r="AM20" s="1359">
        <v>2204556.9441723335</v>
      </c>
      <c r="AN20" s="1359">
        <v>9.4424480109606634E-2</v>
      </c>
      <c r="AO20" s="1359">
        <v>0</v>
      </c>
      <c r="AP20" s="1359">
        <v>0</v>
      </c>
      <c r="AQ20" s="1359">
        <v>0</v>
      </c>
      <c r="AR20" s="1359">
        <v>0</v>
      </c>
      <c r="AS20" s="1359">
        <v>0</v>
      </c>
      <c r="AT20" s="1359">
        <v>0</v>
      </c>
      <c r="AU20" s="1359">
        <v>0</v>
      </c>
      <c r="AV20" s="1359">
        <v>0</v>
      </c>
      <c r="AW20" s="1359">
        <v>0</v>
      </c>
      <c r="AX20" s="1359">
        <v>0</v>
      </c>
      <c r="AY20" s="1359">
        <v>0</v>
      </c>
      <c r="AZ20" s="1359">
        <v>0.48357627815754978</v>
      </c>
      <c r="BA20" s="1359">
        <v>0</v>
      </c>
      <c r="BB20" s="1359">
        <v>6.6209954979848426E-2</v>
      </c>
      <c r="BC20" s="1359">
        <v>0</v>
      </c>
      <c r="BD20" s="1359">
        <v>0</v>
      </c>
      <c r="BE20" s="1359">
        <v>0</v>
      </c>
      <c r="BF20" s="1359">
        <v>0</v>
      </c>
      <c r="BG20" s="1359">
        <v>0</v>
      </c>
      <c r="BH20" s="1359">
        <v>0</v>
      </c>
      <c r="BI20" s="1359">
        <v>0</v>
      </c>
      <c r="BJ20" s="1359">
        <v>0</v>
      </c>
      <c r="BK20" s="1359">
        <v>3.1595864798001784E-2</v>
      </c>
      <c r="BL20" s="1359">
        <v>0</v>
      </c>
      <c r="BM20" s="1359">
        <v>0</v>
      </c>
      <c r="BN20" s="1359">
        <v>0.60047102448550793</v>
      </c>
      <c r="BO20" s="1359">
        <v>0</v>
      </c>
      <c r="BP20" s="1359">
        <v>0</v>
      </c>
      <c r="BQ20" s="1359">
        <v>0</v>
      </c>
      <c r="BR20" s="1359">
        <v>0</v>
      </c>
      <c r="BS20" s="1359">
        <v>0</v>
      </c>
      <c r="BT20" s="1359">
        <v>109991.59626836053</v>
      </c>
      <c r="BU20" s="1359">
        <v>416.38209971557711</v>
      </c>
      <c r="BV20" s="1359">
        <v>5226.2752198792878</v>
      </c>
      <c r="BW20" s="1359">
        <v>1018582.1553473828</v>
      </c>
      <c r="BX20" s="1359">
        <v>0</v>
      </c>
      <c r="BY20" s="1359">
        <v>0</v>
      </c>
      <c r="BZ20" s="1359">
        <v>153241.28365112582</v>
      </c>
      <c r="CA20" s="1359">
        <v>44584659.448760688</v>
      </c>
      <c r="CB20" s="1359">
        <v>0</v>
      </c>
      <c r="CC20" s="1359">
        <v>0</v>
      </c>
      <c r="CD20" s="1359">
        <v>0</v>
      </c>
      <c r="CE20" s="1359">
        <v>10679443.456431303</v>
      </c>
      <c r="CF20" s="1359">
        <v>1241073.4837611583</v>
      </c>
      <c r="CG20" s="1359">
        <v>0</v>
      </c>
      <c r="CH20" s="1359">
        <v>214209.83613426873</v>
      </c>
      <c r="CI20" s="1359">
        <v>2767112.6295650708</v>
      </c>
      <c r="CJ20" s="1359">
        <v>5186345.4006200321</v>
      </c>
      <c r="CK20" s="1359">
        <v>1711996.3596099073</v>
      </c>
      <c r="CL20" s="1359">
        <v>0</v>
      </c>
      <c r="CM20" s="1359">
        <v>0</v>
      </c>
      <c r="CN20" s="1359">
        <v>170813.92789743101</v>
      </c>
      <c r="CO20" s="1359">
        <v>0</v>
      </c>
      <c r="CP20" s="1359">
        <v>4201033.2503552297</v>
      </c>
      <c r="CQ20" s="1360">
        <v>176832783.18976334</v>
      </c>
      <c r="CR20" s="1342">
        <v>84521953.478002086</v>
      </c>
      <c r="CS20" s="1342">
        <v>278751551.2167694</v>
      </c>
      <c r="CT20" s="1361">
        <v>363273504.69477135</v>
      </c>
      <c r="CU20" s="1342">
        <v>0</v>
      </c>
      <c r="CV20" s="1361">
        <v>363273504.69477135</v>
      </c>
      <c r="CW20" s="1342">
        <v>0</v>
      </c>
      <c r="CX20" s="1342">
        <v>1973936.2774859462</v>
      </c>
      <c r="CY20" s="1361">
        <v>1973936.2774859462</v>
      </c>
      <c r="CZ20" s="1342">
        <v>25860507.370195694</v>
      </c>
      <c r="DA20" s="1362">
        <v>391107948.34245324</v>
      </c>
      <c r="DB20" s="1363">
        <v>34709021.877556294</v>
      </c>
      <c r="DC20" s="1362">
        <v>533231709.65466046</v>
      </c>
    </row>
    <row r="21" spans="1:107" ht="14.4" customHeight="1" x14ac:dyDescent="0.25">
      <c r="A21" s="1525"/>
      <c r="B21" s="1348" t="s">
        <v>481</v>
      </c>
      <c r="C21" s="1358" t="s">
        <v>14</v>
      </c>
      <c r="D21" s="1359">
        <v>17295.788997080577</v>
      </c>
      <c r="E21" s="1359">
        <v>11994.609809495347</v>
      </c>
      <c r="F21" s="1359">
        <v>6538.9671278366122</v>
      </c>
      <c r="G21" s="1359">
        <v>9599.4352195979391</v>
      </c>
      <c r="H21" s="1359">
        <v>114792.38443340965</v>
      </c>
      <c r="I21" s="1359">
        <v>11367.795532086544</v>
      </c>
      <c r="J21" s="1359">
        <v>62386.449370534647</v>
      </c>
      <c r="K21" s="1359">
        <v>107755.45291376539</v>
      </c>
      <c r="L21" s="1359">
        <v>99823.820606634035</v>
      </c>
      <c r="M21" s="1359">
        <v>300043.49202990596</v>
      </c>
      <c r="N21" s="1359">
        <v>604.64649763795296</v>
      </c>
      <c r="O21" s="1359">
        <v>172278.81083941579</v>
      </c>
      <c r="P21" s="1359">
        <v>115136.72569797971</v>
      </c>
      <c r="Q21" s="1359">
        <v>920003.82564559486</v>
      </c>
      <c r="R21" s="1359">
        <v>13484347.265688414</v>
      </c>
      <c r="S21" s="1359">
        <v>2412258.7419365006</v>
      </c>
      <c r="T21" s="1359">
        <v>120930.24449280353</v>
      </c>
      <c r="U21" s="1359">
        <v>20045.106728356153</v>
      </c>
      <c r="V21" s="1359">
        <v>1638.0103236216489</v>
      </c>
      <c r="W21" s="1359">
        <v>2271.1587359924138</v>
      </c>
      <c r="X21" s="1359">
        <v>1859.9653210831748</v>
      </c>
      <c r="Y21" s="1359">
        <v>268680.00757406082</v>
      </c>
      <c r="Z21" s="1359">
        <v>15889.932175049869</v>
      </c>
      <c r="AA21" s="1359">
        <v>151724.57365639374</v>
      </c>
      <c r="AB21" s="1359">
        <v>16143.096972131954</v>
      </c>
      <c r="AC21" s="1359">
        <v>250276.24666712002</v>
      </c>
      <c r="AD21" s="1359">
        <v>273361.13716286008</v>
      </c>
      <c r="AE21" s="1359">
        <v>22968.205727442652</v>
      </c>
      <c r="AF21" s="1359">
        <v>392888.34173535224</v>
      </c>
      <c r="AG21" s="1359">
        <v>2540.1254726281018</v>
      </c>
      <c r="AH21" s="1359">
        <v>1882009.743576163</v>
      </c>
      <c r="AI21" s="1359">
        <v>4493.2988490778407</v>
      </c>
      <c r="AJ21" s="1359">
        <v>3098.0536986408256</v>
      </c>
      <c r="AK21" s="1359">
        <v>766046.20883947168</v>
      </c>
      <c r="AL21" s="1359">
        <v>8016843.0793066313</v>
      </c>
      <c r="AM21" s="1359">
        <v>6055201.9207696831</v>
      </c>
      <c r="AN21" s="1359">
        <v>197815.38319690363</v>
      </c>
      <c r="AO21" s="1359">
        <v>66435.883639845866</v>
      </c>
      <c r="AP21" s="1359">
        <v>383998.88696775021</v>
      </c>
      <c r="AQ21" s="1359">
        <v>568959.75032447639</v>
      </c>
      <c r="AR21" s="1359">
        <v>112819.19511049731</v>
      </c>
      <c r="AS21" s="1359">
        <v>164447.66251450268</v>
      </c>
      <c r="AT21" s="1359">
        <v>47766.841655840362</v>
      </c>
      <c r="AU21" s="1359">
        <v>63674.268073911357</v>
      </c>
      <c r="AV21" s="1359">
        <v>218047.31218560913</v>
      </c>
      <c r="AW21" s="1359">
        <v>224049.44337720404</v>
      </c>
      <c r="AX21" s="1359">
        <v>731255.20576233265</v>
      </c>
      <c r="AY21" s="1359">
        <v>56684.207520658711</v>
      </c>
      <c r="AZ21" s="1359">
        <v>224323.63894352314</v>
      </c>
      <c r="BA21" s="1359">
        <v>3170.2258956669234</v>
      </c>
      <c r="BB21" s="1359">
        <v>226542.50840896575</v>
      </c>
      <c r="BC21" s="1359">
        <v>3715.6344501900749</v>
      </c>
      <c r="BD21" s="1359">
        <v>281435.45714146341</v>
      </c>
      <c r="BE21" s="1359">
        <v>2848.4945294963127</v>
      </c>
      <c r="BF21" s="1359">
        <v>4585.0529610435524</v>
      </c>
      <c r="BG21" s="1359">
        <v>58438.533165414206</v>
      </c>
      <c r="BH21" s="1359">
        <v>6202.7910816884423</v>
      </c>
      <c r="BI21" s="1359">
        <v>625708.00593109534</v>
      </c>
      <c r="BJ21" s="1359">
        <v>77098.975169394776</v>
      </c>
      <c r="BK21" s="1359">
        <v>299874.10313390609</v>
      </c>
      <c r="BL21" s="1359">
        <v>317218.39801677095</v>
      </c>
      <c r="BM21" s="1359">
        <v>31420.318835348629</v>
      </c>
      <c r="BN21" s="1359">
        <v>144982.18425344033</v>
      </c>
      <c r="BO21" s="1359">
        <v>8392.2741969241997</v>
      </c>
      <c r="BP21" s="1359">
        <v>802384.34016706725</v>
      </c>
      <c r="BQ21" s="1359">
        <v>1854.2110387951311</v>
      </c>
      <c r="BR21" s="1359">
        <v>1828.9042996610449</v>
      </c>
      <c r="BS21" s="1359">
        <v>1637155.3960053041</v>
      </c>
      <c r="BT21" s="1359">
        <v>6138.8128435790341</v>
      </c>
      <c r="BU21" s="1359">
        <v>211613.20356958022</v>
      </c>
      <c r="BV21" s="1359">
        <v>4200.8647322044608</v>
      </c>
      <c r="BW21" s="1359">
        <v>1308532.7815313234</v>
      </c>
      <c r="BX21" s="1359">
        <v>13497.966891458171</v>
      </c>
      <c r="BY21" s="1359">
        <v>339794.66001264547</v>
      </c>
      <c r="BZ21" s="1359">
        <v>21722.885687757276</v>
      </c>
      <c r="CA21" s="1359">
        <v>15546799.02756959</v>
      </c>
      <c r="CB21" s="1359">
        <v>694623.74588961981</v>
      </c>
      <c r="CC21" s="1359">
        <v>989864.12794846913</v>
      </c>
      <c r="CD21" s="1359">
        <v>364945.39635884488</v>
      </c>
      <c r="CE21" s="1359">
        <v>2934099.3669194095</v>
      </c>
      <c r="CF21" s="1359">
        <v>1273913.3579627785</v>
      </c>
      <c r="CG21" s="1359">
        <v>1057217.1860239839</v>
      </c>
      <c r="CH21" s="1359">
        <v>67631.866336830019</v>
      </c>
      <c r="CI21" s="1359">
        <v>3055429.6392770726</v>
      </c>
      <c r="CJ21" s="1359">
        <v>1341405.8825897225</v>
      </c>
      <c r="CK21" s="1359">
        <v>3865276.0655400003</v>
      </c>
      <c r="CL21" s="1359">
        <v>9278.0793836555149</v>
      </c>
      <c r="CM21" s="1359">
        <v>33151.948820934806</v>
      </c>
      <c r="CN21" s="1359">
        <v>6475.1552065137676</v>
      </c>
      <c r="CO21" s="1359">
        <v>1205088.4041134932</v>
      </c>
      <c r="CP21" s="1359">
        <v>12010159.604234926</v>
      </c>
      <c r="CQ21" s="1360">
        <v>90071130.187529549</v>
      </c>
      <c r="CR21" s="1342">
        <v>15844918.786008555</v>
      </c>
      <c r="CS21" s="1342">
        <v>32649173.10061565</v>
      </c>
      <c r="CT21" s="1361">
        <v>48494091.886624202</v>
      </c>
      <c r="CU21" s="1342">
        <v>0</v>
      </c>
      <c r="CV21" s="1361">
        <v>48494091.886624202</v>
      </c>
      <c r="CW21" s="1342">
        <v>0</v>
      </c>
      <c r="CX21" s="1342">
        <v>2257907.7161946837</v>
      </c>
      <c r="CY21" s="1361">
        <v>2257907.7161946837</v>
      </c>
      <c r="CZ21" s="1342">
        <v>1564312.2481316982</v>
      </c>
      <c r="DA21" s="1362">
        <v>52316311.850950532</v>
      </c>
      <c r="DB21" s="1363">
        <v>8063234.9230307518</v>
      </c>
      <c r="DC21" s="1362">
        <v>134324207.11544928</v>
      </c>
    </row>
    <row r="22" spans="1:107" ht="14.4" customHeight="1" x14ac:dyDescent="0.25">
      <c r="A22" s="1525"/>
      <c r="B22" s="1348" t="s">
        <v>482</v>
      </c>
      <c r="C22" s="1358" t="s">
        <v>15</v>
      </c>
      <c r="D22" s="1359">
        <v>35167.370440102</v>
      </c>
      <c r="E22" s="1359">
        <v>226227.18344549974</v>
      </c>
      <c r="F22" s="1359">
        <v>26902.783023030195</v>
      </c>
      <c r="G22" s="1359">
        <v>43161.071350567596</v>
      </c>
      <c r="H22" s="1359">
        <v>389874.92807500827</v>
      </c>
      <c r="I22" s="1359">
        <v>95729.526124100099</v>
      </c>
      <c r="J22" s="1359">
        <v>196972.93594053254</v>
      </c>
      <c r="K22" s="1359">
        <v>126894.92704989709</v>
      </c>
      <c r="L22" s="1359">
        <v>186249.33998375345</v>
      </c>
      <c r="M22" s="1359">
        <v>184462.73852487231</v>
      </c>
      <c r="N22" s="1359">
        <v>9668.2397972669933</v>
      </c>
      <c r="O22" s="1359">
        <v>79363.744792222627</v>
      </c>
      <c r="P22" s="1359">
        <v>85892.09156909617</v>
      </c>
      <c r="Q22" s="1359">
        <v>1472940.2990825581</v>
      </c>
      <c r="R22" s="1359">
        <v>357372.64294314384</v>
      </c>
      <c r="S22" s="1359">
        <v>5830630.2324282806</v>
      </c>
      <c r="T22" s="1359">
        <v>169911.25220012543</v>
      </c>
      <c r="U22" s="1359">
        <v>154991.20407821503</v>
      </c>
      <c r="V22" s="1359">
        <v>31737.943453419924</v>
      </c>
      <c r="W22" s="1359">
        <v>36783.990376854657</v>
      </c>
      <c r="X22" s="1359">
        <v>178075.13960066944</v>
      </c>
      <c r="Y22" s="1359">
        <v>326152.18975008163</v>
      </c>
      <c r="Z22" s="1359">
        <v>391732.06123407377</v>
      </c>
      <c r="AA22" s="1359">
        <v>308697.15058891859</v>
      </c>
      <c r="AB22" s="1359">
        <v>374117.54201138212</v>
      </c>
      <c r="AC22" s="1359">
        <v>80908.513331687529</v>
      </c>
      <c r="AD22" s="1359">
        <v>71987.678269692318</v>
      </c>
      <c r="AE22" s="1359">
        <v>575970.54755095812</v>
      </c>
      <c r="AF22" s="1359">
        <v>87000.963960172739</v>
      </c>
      <c r="AG22" s="1359">
        <v>31199.699657815607</v>
      </c>
      <c r="AH22" s="1359">
        <v>1011880.1258356423</v>
      </c>
      <c r="AI22" s="1359">
        <v>246461.39334338412</v>
      </c>
      <c r="AJ22" s="1359">
        <v>36458.476081435758</v>
      </c>
      <c r="AK22" s="1359">
        <v>79588.272695713269</v>
      </c>
      <c r="AL22" s="1359">
        <v>457899.00905408163</v>
      </c>
      <c r="AM22" s="1359">
        <v>439547.24479742046</v>
      </c>
      <c r="AN22" s="1359">
        <v>48498.475224071539</v>
      </c>
      <c r="AO22" s="1359">
        <v>59391.985990552937</v>
      </c>
      <c r="AP22" s="1359">
        <v>406016.45079707284</v>
      </c>
      <c r="AQ22" s="1359">
        <v>577514.00265706016</v>
      </c>
      <c r="AR22" s="1359">
        <v>193670.81422601777</v>
      </c>
      <c r="AS22" s="1359">
        <v>129792.52923634977</v>
      </c>
      <c r="AT22" s="1359">
        <v>48685.334198945806</v>
      </c>
      <c r="AU22" s="1359">
        <v>31275.526119300936</v>
      </c>
      <c r="AV22" s="1359">
        <v>205547.83630056065</v>
      </c>
      <c r="AW22" s="1359">
        <v>326245.59575091425</v>
      </c>
      <c r="AX22" s="1359">
        <v>722814.30756396777</v>
      </c>
      <c r="AY22" s="1359">
        <v>51650.613174378908</v>
      </c>
      <c r="AZ22" s="1359">
        <v>439453.89170164568</v>
      </c>
      <c r="BA22" s="1359">
        <v>46651.453896911175</v>
      </c>
      <c r="BB22" s="1359">
        <v>532319.09589578083</v>
      </c>
      <c r="BC22" s="1359">
        <v>41956.017482863055</v>
      </c>
      <c r="BD22" s="1359">
        <v>727931.59897881642</v>
      </c>
      <c r="BE22" s="1359">
        <v>44286.82354188896</v>
      </c>
      <c r="BF22" s="1359">
        <v>91056.495436352794</v>
      </c>
      <c r="BG22" s="1359">
        <v>119405.77166954167</v>
      </c>
      <c r="BH22" s="1359">
        <v>131620.85049897619</v>
      </c>
      <c r="BI22" s="1359">
        <v>381964.51831712452</v>
      </c>
      <c r="BJ22" s="1359">
        <v>36487.41227501844</v>
      </c>
      <c r="BK22" s="1359">
        <v>300052.23624757759</v>
      </c>
      <c r="BL22" s="1359">
        <v>320841.33207676577</v>
      </c>
      <c r="BM22" s="1359">
        <v>127029.62115094099</v>
      </c>
      <c r="BN22" s="1359">
        <v>314223.2141883474</v>
      </c>
      <c r="BO22" s="1359">
        <v>49075.440690558069</v>
      </c>
      <c r="BP22" s="1359">
        <v>1218511.0936810712</v>
      </c>
      <c r="BQ22" s="1359">
        <v>42653.053992266599</v>
      </c>
      <c r="BR22" s="1359">
        <v>176017.61503627256</v>
      </c>
      <c r="BS22" s="1359">
        <v>2160886.5635373713</v>
      </c>
      <c r="BT22" s="1359">
        <v>437653.60200156103</v>
      </c>
      <c r="BU22" s="1359">
        <v>692937.12810399709</v>
      </c>
      <c r="BV22" s="1359">
        <v>26239.530925927858</v>
      </c>
      <c r="BW22" s="1359">
        <v>3115421.397077417</v>
      </c>
      <c r="BX22" s="1359">
        <v>212344.34862289872</v>
      </c>
      <c r="BY22" s="1359">
        <v>246081.47031225558</v>
      </c>
      <c r="BZ22" s="1359">
        <v>2001373.9574496478</v>
      </c>
      <c r="CA22" s="1359">
        <v>13117178.41996704</v>
      </c>
      <c r="CB22" s="1359">
        <v>1729307.1609744311</v>
      </c>
      <c r="CC22" s="1359">
        <v>210369.5057504171</v>
      </c>
      <c r="CD22" s="1359">
        <v>3155741.3276699008</v>
      </c>
      <c r="CE22" s="1359">
        <v>5085324.9561777739</v>
      </c>
      <c r="CF22" s="1359">
        <v>1924075.7118764017</v>
      </c>
      <c r="CG22" s="1359">
        <v>1826003.2489355488</v>
      </c>
      <c r="CH22" s="1359">
        <v>721323.01238963788</v>
      </c>
      <c r="CI22" s="1359">
        <v>2005509.7340354973</v>
      </c>
      <c r="CJ22" s="1359">
        <v>1063848.0683886134</v>
      </c>
      <c r="CK22" s="1359">
        <v>225140.39621064768</v>
      </c>
      <c r="CL22" s="1359">
        <v>99349.034879379222</v>
      </c>
      <c r="CM22" s="1359">
        <v>1293912.8621990599</v>
      </c>
      <c r="CN22" s="1359">
        <v>83521.980852500521</v>
      </c>
      <c r="CO22" s="1359">
        <v>4609134.6168284072</v>
      </c>
      <c r="CP22" s="1359">
        <v>10736423.831581935</v>
      </c>
      <c r="CQ22" s="1360">
        <v>79160353.327187866</v>
      </c>
      <c r="CR22" s="1342">
        <v>14848156.363714283</v>
      </c>
      <c r="CS22" s="1342">
        <v>45659469.395841271</v>
      </c>
      <c r="CT22" s="1361">
        <v>60507625.759555571</v>
      </c>
      <c r="CU22" s="1342">
        <v>0</v>
      </c>
      <c r="CV22" s="1361">
        <v>60507625.759555571</v>
      </c>
      <c r="CW22" s="1342">
        <v>0</v>
      </c>
      <c r="CX22" s="1342">
        <v>769655.29505401675</v>
      </c>
      <c r="CY22" s="1361">
        <v>769655.29505401675</v>
      </c>
      <c r="CZ22" s="1342">
        <v>3256483.5495415572</v>
      </c>
      <c r="DA22" s="1362">
        <v>64533764.604151174</v>
      </c>
      <c r="DB22" s="1363">
        <v>2239159.5773419621</v>
      </c>
      <c r="DC22" s="1362">
        <v>141454958.35399705</v>
      </c>
    </row>
    <row r="23" spans="1:107" ht="14.4" customHeight="1" x14ac:dyDescent="0.25">
      <c r="A23" s="1525"/>
      <c r="B23" s="1348" t="s">
        <v>483</v>
      </c>
      <c r="C23" s="1358" t="s">
        <v>16</v>
      </c>
      <c r="D23" s="1359">
        <v>1082.1624215992595</v>
      </c>
      <c r="E23" s="1359">
        <v>16469.973476491523</v>
      </c>
      <c r="F23" s="1359">
        <v>415.82984336664396</v>
      </c>
      <c r="G23" s="1359">
        <v>1819.3261520362078</v>
      </c>
      <c r="H23" s="1359">
        <v>102915.15704926844</v>
      </c>
      <c r="I23" s="1359">
        <v>10426.961490151736</v>
      </c>
      <c r="J23" s="1359">
        <v>366424.18082741561</v>
      </c>
      <c r="K23" s="1359">
        <v>169903.26995488713</v>
      </c>
      <c r="L23" s="1359">
        <v>461458.39410366461</v>
      </c>
      <c r="M23" s="1359">
        <v>206279.73779368334</v>
      </c>
      <c r="N23" s="1359">
        <v>44805.904735342883</v>
      </c>
      <c r="O23" s="1359">
        <v>258684.25273071599</v>
      </c>
      <c r="P23" s="1359">
        <v>131489.80344363951</v>
      </c>
      <c r="Q23" s="1359">
        <v>279497.65263644484</v>
      </c>
      <c r="R23" s="1359">
        <v>1958.0443050782937</v>
      </c>
      <c r="S23" s="1359">
        <v>1391.1766701916886</v>
      </c>
      <c r="T23" s="1359">
        <v>18676014.228153504</v>
      </c>
      <c r="U23" s="1359">
        <v>244442.85653140509</v>
      </c>
      <c r="V23" s="1359">
        <v>473354.93103495933</v>
      </c>
      <c r="W23" s="1359">
        <v>480.18158058145644</v>
      </c>
      <c r="X23" s="1359">
        <v>24984.664288069336</v>
      </c>
      <c r="Y23" s="1359">
        <v>60019.559721416423</v>
      </c>
      <c r="Z23" s="1359">
        <v>10080.32804751715</v>
      </c>
      <c r="AA23" s="1359">
        <v>801319.74263132201</v>
      </c>
      <c r="AB23" s="1359">
        <v>396.30375363933717</v>
      </c>
      <c r="AC23" s="1359">
        <v>3345.7597746343126</v>
      </c>
      <c r="AD23" s="1359">
        <v>736352.55059004447</v>
      </c>
      <c r="AE23" s="1359">
        <v>161966.12790869828</v>
      </c>
      <c r="AF23" s="1359">
        <v>2121567.9778343006</v>
      </c>
      <c r="AG23" s="1359">
        <v>186145.45331847403</v>
      </c>
      <c r="AH23" s="1359">
        <v>615.73354563332123</v>
      </c>
      <c r="AI23" s="1359">
        <v>1807.7939742933327</v>
      </c>
      <c r="AJ23" s="1359">
        <v>63085.167996837277</v>
      </c>
      <c r="AK23" s="1359">
        <v>135437.33945670564</v>
      </c>
      <c r="AL23" s="1359">
        <v>250856.79154187292</v>
      </c>
      <c r="AM23" s="1359">
        <v>21872.130606375013</v>
      </c>
      <c r="AN23" s="1359">
        <v>301849.79854177771</v>
      </c>
      <c r="AO23" s="1359">
        <v>1105.9192288004549</v>
      </c>
      <c r="AP23" s="1359">
        <v>12511.480860702119</v>
      </c>
      <c r="AQ23" s="1359">
        <v>455542.00702606014</v>
      </c>
      <c r="AR23" s="1359">
        <v>1206.2609138582873</v>
      </c>
      <c r="AS23" s="1359">
        <v>3730.6701580421013</v>
      </c>
      <c r="AT23" s="1359">
        <v>223.68707302465774</v>
      </c>
      <c r="AU23" s="1359">
        <v>135897.84605704658</v>
      </c>
      <c r="AV23" s="1359">
        <v>4903176.2321988847</v>
      </c>
      <c r="AW23" s="1359">
        <v>4933194.1629138477</v>
      </c>
      <c r="AX23" s="1359">
        <v>2310488.9962077704</v>
      </c>
      <c r="AY23" s="1359">
        <v>470017.00609082269</v>
      </c>
      <c r="AZ23" s="1359">
        <v>4722878.7767525315</v>
      </c>
      <c r="BA23" s="1359">
        <v>200632.13240517574</v>
      </c>
      <c r="BB23" s="1359">
        <v>1908458.8333842899</v>
      </c>
      <c r="BC23" s="1359">
        <v>304795.41519208753</v>
      </c>
      <c r="BD23" s="1359">
        <v>1599340.2583588117</v>
      </c>
      <c r="BE23" s="1359">
        <v>337898.98068074923</v>
      </c>
      <c r="BF23" s="1359">
        <v>783329.02023766132</v>
      </c>
      <c r="BG23" s="1359">
        <v>574338.72778668057</v>
      </c>
      <c r="BH23" s="1359">
        <v>689725.31699885451</v>
      </c>
      <c r="BI23" s="1359">
        <v>2813128.8682028893</v>
      </c>
      <c r="BJ23" s="1359">
        <v>1571129.7240282136</v>
      </c>
      <c r="BK23" s="1359">
        <v>4145267.1913712029</v>
      </c>
      <c r="BL23" s="1359">
        <v>1805438.9303624083</v>
      </c>
      <c r="BM23" s="1359">
        <v>804560.75298214564</v>
      </c>
      <c r="BN23" s="1359">
        <v>263280.92694910389</v>
      </c>
      <c r="BO23" s="1359">
        <v>163665.13177123794</v>
      </c>
      <c r="BP23" s="1359">
        <v>4614622.475702663</v>
      </c>
      <c r="BQ23" s="1359">
        <v>445237.01134531846</v>
      </c>
      <c r="BR23" s="1359">
        <v>323766.28363109077</v>
      </c>
      <c r="BS23" s="1359">
        <v>3383405.4522285494</v>
      </c>
      <c r="BT23" s="1359">
        <v>3823.6308059963276</v>
      </c>
      <c r="BU23" s="1359">
        <v>1097132.3144921721</v>
      </c>
      <c r="BV23" s="1359">
        <v>915.39593248331209</v>
      </c>
      <c r="BW23" s="1359">
        <v>661097.74036669545</v>
      </c>
      <c r="BX23" s="1359">
        <v>88847.416465968505</v>
      </c>
      <c r="BY23" s="1359">
        <v>101536.77480236754</v>
      </c>
      <c r="BZ23" s="1359">
        <v>782405.50461759605</v>
      </c>
      <c r="CA23" s="1359">
        <v>5803310.8833127664</v>
      </c>
      <c r="CB23" s="1359">
        <v>957470.30659365619</v>
      </c>
      <c r="CC23" s="1359">
        <v>568200.7145407215</v>
      </c>
      <c r="CD23" s="1359">
        <v>2215229.9938616827</v>
      </c>
      <c r="CE23" s="1359">
        <v>4243046.1142274011</v>
      </c>
      <c r="CF23" s="1359">
        <v>301222.95023961226</v>
      </c>
      <c r="CG23" s="1359">
        <v>785581.0932423505</v>
      </c>
      <c r="CH23" s="1359">
        <v>443516.49000989669</v>
      </c>
      <c r="CI23" s="1359">
        <v>1365648.6987759739</v>
      </c>
      <c r="CJ23" s="1359">
        <v>2905558.74436265</v>
      </c>
      <c r="CK23" s="1359">
        <v>688082.70766765648</v>
      </c>
      <c r="CL23" s="1359">
        <v>12838.994879170808</v>
      </c>
      <c r="CM23" s="1359">
        <v>719612.77618864051</v>
      </c>
      <c r="CN23" s="1359">
        <v>129637.35396075105</v>
      </c>
      <c r="CO23" s="1359">
        <v>1600310.0714016985</v>
      </c>
      <c r="CP23" s="1359">
        <v>5021793.3485050024</v>
      </c>
      <c r="CQ23" s="1360">
        <v>101509831.74681944</v>
      </c>
      <c r="CR23" s="1342">
        <v>8880522.6737524401</v>
      </c>
      <c r="CS23" s="1342">
        <v>29918960.636333458</v>
      </c>
      <c r="CT23" s="1361">
        <v>38799483.310085833</v>
      </c>
      <c r="CU23" s="1342">
        <v>0</v>
      </c>
      <c r="CV23" s="1361">
        <v>38799483.310085833</v>
      </c>
      <c r="CW23" s="1342">
        <v>0</v>
      </c>
      <c r="CX23" s="1342">
        <v>1518745.2745073442</v>
      </c>
      <c r="CY23" s="1361">
        <v>1518745.2745073442</v>
      </c>
      <c r="CZ23" s="1342">
        <v>1161449.827881742</v>
      </c>
      <c r="DA23" s="1362">
        <v>41479678.41247499</v>
      </c>
      <c r="DB23" s="1363">
        <v>4960445.5502070151</v>
      </c>
      <c r="DC23" s="1362">
        <v>138029064.60908741</v>
      </c>
    </row>
    <row r="24" spans="1:107" ht="14.4" customHeight="1" x14ac:dyDescent="0.25">
      <c r="A24" s="1525"/>
      <c r="B24" s="1348" t="s">
        <v>484</v>
      </c>
      <c r="C24" s="1358" t="s">
        <v>17</v>
      </c>
      <c r="D24" s="1359">
        <v>3264.3342823081421</v>
      </c>
      <c r="E24" s="1359">
        <v>0</v>
      </c>
      <c r="F24" s="1359">
        <v>0</v>
      </c>
      <c r="G24" s="1359">
        <v>0</v>
      </c>
      <c r="H24" s="1359">
        <v>20486.634388025206</v>
      </c>
      <c r="I24" s="1359">
        <v>3001.0327866561188</v>
      </c>
      <c r="J24" s="1359">
        <v>2329.8570125887059</v>
      </c>
      <c r="K24" s="1359">
        <v>6786.9039578425964</v>
      </c>
      <c r="L24" s="1359">
        <v>62982.943697113828</v>
      </c>
      <c r="M24" s="1359">
        <v>0</v>
      </c>
      <c r="N24" s="1359">
        <v>0</v>
      </c>
      <c r="O24" s="1359">
        <v>0</v>
      </c>
      <c r="P24" s="1359">
        <v>0</v>
      </c>
      <c r="Q24" s="1359">
        <v>0</v>
      </c>
      <c r="R24" s="1359">
        <v>45315.497420884487</v>
      </c>
      <c r="S24" s="1359">
        <v>69498.27154036086</v>
      </c>
      <c r="T24" s="1359">
        <v>157228.8563875918</v>
      </c>
      <c r="U24" s="1359">
        <v>130432696.28604557</v>
      </c>
      <c r="V24" s="1359">
        <v>1812317.9410267477</v>
      </c>
      <c r="W24" s="1359">
        <v>1020880.9928715584</v>
      </c>
      <c r="X24" s="1359">
        <v>18063205.68153882</v>
      </c>
      <c r="Y24" s="1359">
        <v>148772206.4994581</v>
      </c>
      <c r="Z24" s="1359">
        <v>14716270.116412837</v>
      </c>
      <c r="AA24" s="1359">
        <v>138801.27209056698</v>
      </c>
      <c r="AB24" s="1359">
        <v>4114452.0875128298</v>
      </c>
      <c r="AC24" s="1359">
        <v>227913.43871975248</v>
      </c>
      <c r="AD24" s="1359">
        <v>65341.282056927048</v>
      </c>
      <c r="AE24" s="1359">
        <v>5530918.2165553384</v>
      </c>
      <c r="AF24" s="1359">
        <v>17609.088891030617</v>
      </c>
      <c r="AG24" s="1359">
        <v>1349.9076060973343</v>
      </c>
      <c r="AH24" s="1359">
        <v>61779.882282873179</v>
      </c>
      <c r="AI24" s="1359">
        <v>51705.62621701273</v>
      </c>
      <c r="AJ24" s="1359">
        <v>30809.981928796053</v>
      </c>
      <c r="AK24" s="1359">
        <v>0</v>
      </c>
      <c r="AL24" s="1359">
        <v>364385.78190691362</v>
      </c>
      <c r="AM24" s="1359">
        <v>5159946.727686055</v>
      </c>
      <c r="AN24" s="1359">
        <v>147778.42319302156</v>
      </c>
      <c r="AO24" s="1359">
        <v>1790645.7425996163</v>
      </c>
      <c r="AP24" s="1359">
        <v>188491.53241897121</v>
      </c>
      <c r="AQ24" s="1359">
        <v>0</v>
      </c>
      <c r="AR24" s="1359">
        <v>0</v>
      </c>
      <c r="AS24" s="1359">
        <v>0</v>
      </c>
      <c r="AT24" s="1359">
        <v>0</v>
      </c>
      <c r="AU24" s="1359">
        <v>0</v>
      </c>
      <c r="AV24" s="1359">
        <v>0</v>
      </c>
      <c r="AW24" s="1359">
        <v>82568.781324941665</v>
      </c>
      <c r="AX24" s="1359">
        <v>649820.91155988001</v>
      </c>
      <c r="AY24" s="1359">
        <v>48532.761505111375</v>
      </c>
      <c r="AZ24" s="1359">
        <v>218000.78511189288</v>
      </c>
      <c r="BA24" s="1359">
        <v>18847.669542303775</v>
      </c>
      <c r="BB24" s="1359">
        <v>122020.68718901502</v>
      </c>
      <c r="BC24" s="1359">
        <v>13756.645100267024</v>
      </c>
      <c r="BD24" s="1359">
        <v>0</v>
      </c>
      <c r="BE24" s="1359">
        <v>21599.881926279657</v>
      </c>
      <c r="BF24" s="1359">
        <v>51216.995658304921</v>
      </c>
      <c r="BG24" s="1359">
        <v>54674.30993037115</v>
      </c>
      <c r="BH24" s="1359">
        <v>97442.398253701758</v>
      </c>
      <c r="BI24" s="1359">
        <v>219202.8654237208</v>
      </c>
      <c r="BJ24" s="1359">
        <v>14861.995531981547</v>
      </c>
      <c r="BK24" s="1359">
        <v>154926.04413936139</v>
      </c>
      <c r="BL24" s="1359">
        <v>107448.79032015445</v>
      </c>
      <c r="BM24" s="1359">
        <v>52228.863138480971</v>
      </c>
      <c r="BN24" s="1359">
        <v>8366142.3539960254</v>
      </c>
      <c r="BO24" s="1359">
        <v>6476.3403508586152</v>
      </c>
      <c r="BP24" s="1359">
        <v>0</v>
      </c>
      <c r="BQ24" s="1359">
        <v>0</v>
      </c>
      <c r="BR24" s="1359">
        <v>0</v>
      </c>
      <c r="BS24" s="1359">
        <v>20036.751574644877</v>
      </c>
      <c r="BT24" s="1359">
        <v>34077.618473880677</v>
      </c>
      <c r="BU24" s="1359">
        <v>901.92557059918249</v>
      </c>
      <c r="BV24" s="1359">
        <v>0</v>
      </c>
      <c r="BW24" s="1359">
        <v>4.4928100117077856E-3</v>
      </c>
      <c r="BX24" s="1359">
        <v>0</v>
      </c>
      <c r="BY24" s="1359">
        <v>27492.583928908636</v>
      </c>
      <c r="BZ24" s="1359">
        <v>0</v>
      </c>
      <c r="CA24" s="1359">
        <v>0</v>
      </c>
      <c r="CB24" s="1359">
        <v>0</v>
      </c>
      <c r="CC24" s="1359">
        <v>0</v>
      </c>
      <c r="CD24" s="1359">
        <v>160.17541444498443</v>
      </c>
      <c r="CE24" s="1359">
        <v>51791.993446234628</v>
      </c>
      <c r="CF24" s="1359">
        <v>574837.15192360594</v>
      </c>
      <c r="CG24" s="1359">
        <v>0</v>
      </c>
      <c r="CH24" s="1359">
        <v>365359.22985484934</v>
      </c>
      <c r="CI24" s="1359">
        <v>495963.39103395748</v>
      </c>
      <c r="CJ24" s="1359">
        <v>855119.46389892395</v>
      </c>
      <c r="CK24" s="1359">
        <v>5389238.3679016223</v>
      </c>
      <c r="CL24" s="1359">
        <v>0</v>
      </c>
      <c r="CM24" s="1359">
        <v>5289.2987649971747</v>
      </c>
      <c r="CN24" s="1359">
        <v>0</v>
      </c>
      <c r="CO24" s="1359">
        <v>281577.63915463479</v>
      </c>
      <c r="CP24" s="1359">
        <v>68.902941005448668</v>
      </c>
      <c r="CQ24" s="1360">
        <v>351482084.41886997</v>
      </c>
      <c r="CR24" s="1342">
        <v>547383.33840027649</v>
      </c>
      <c r="CS24" s="1342">
        <v>893469.50595047453</v>
      </c>
      <c r="CT24" s="1361">
        <v>1440852.844350751</v>
      </c>
      <c r="CU24" s="1342">
        <v>0</v>
      </c>
      <c r="CV24" s="1361">
        <v>1440852.844350751</v>
      </c>
      <c r="CW24" s="1342">
        <v>0</v>
      </c>
      <c r="CX24" s="1342">
        <v>631741.93439019553</v>
      </c>
      <c r="CY24" s="1361">
        <v>631741.93439019553</v>
      </c>
      <c r="CZ24" s="1342">
        <v>37650934.209093302</v>
      </c>
      <c r="DA24" s="1362">
        <v>39723528.987834342</v>
      </c>
      <c r="DB24" s="1363">
        <v>9528893.0114132743</v>
      </c>
      <c r="DC24" s="1362">
        <v>381676720.39529121</v>
      </c>
    </row>
    <row r="25" spans="1:107" ht="14.4" customHeight="1" x14ac:dyDescent="0.25">
      <c r="A25" s="1525"/>
      <c r="B25" s="1348" t="s">
        <v>485</v>
      </c>
      <c r="C25" s="1358" t="s">
        <v>18</v>
      </c>
      <c r="D25" s="1359">
        <v>0</v>
      </c>
      <c r="E25" s="1359">
        <v>0</v>
      </c>
      <c r="F25" s="1359">
        <v>0</v>
      </c>
      <c r="G25" s="1359">
        <v>0</v>
      </c>
      <c r="H25" s="1359">
        <v>0</v>
      </c>
      <c r="I25" s="1359">
        <v>0</v>
      </c>
      <c r="J25" s="1359">
        <v>0</v>
      </c>
      <c r="K25" s="1359">
        <v>0</v>
      </c>
      <c r="L25" s="1359">
        <v>0</v>
      </c>
      <c r="M25" s="1359">
        <v>0</v>
      </c>
      <c r="N25" s="1359">
        <v>0</v>
      </c>
      <c r="O25" s="1359">
        <v>0</v>
      </c>
      <c r="P25" s="1359">
        <v>0</v>
      </c>
      <c r="Q25" s="1359">
        <v>0</v>
      </c>
      <c r="R25" s="1359">
        <v>0</v>
      </c>
      <c r="S25" s="1359">
        <v>0</v>
      </c>
      <c r="T25" s="1359">
        <v>0</v>
      </c>
      <c r="U25" s="1359">
        <v>1975655.9564896638</v>
      </c>
      <c r="V25" s="1359">
        <v>6354268.5589038143</v>
      </c>
      <c r="W25" s="1359">
        <v>40443.798305638622</v>
      </c>
      <c r="X25" s="1359">
        <v>2721731.3303520111</v>
      </c>
      <c r="Y25" s="1359">
        <v>23429185.376023967</v>
      </c>
      <c r="Z25" s="1359">
        <v>210429.11878724574</v>
      </c>
      <c r="AA25" s="1359">
        <v>0</v>
      </c>
      <c r="AB25" s="1359">
        <v>339.62822303767496</v>
      </c>
      <c r="AC25" s="1359">
        <v>0</v>
      </c>
      <c r="AD25" s="1359">
        <v>0</v>
      </c>
      <c r="AE25" s="1359">
        <v>332356.33822462446</v>
      </c>
      <c r="AF25" s="1359">
        <v>0</v>
      </c>
      <c r="AG25" s="1359">
        <v>0</v>
      </c>
      <c r="AH25" s="1359">
        <v>0</v>
      </c>
      <c r="AI25" s="1359">
        <v>0</v>
      </c>
      <c r="AJ25" s="1359">
        <v>0</v>
      </c>
      <c r="AK25" s="1359">
        <v>0</v>
      </c>
      <c r="AL25" s="1359">
        <v>0</v>
      </c>
      <c r="AM25" s="1359">
        <v>0</v>
      </c>
      <c r="AN25" s="1359">
        <v>0</v>
      </c>
      <c r="AO25" s="1359">
        <v>0</v>
      </c>
      <c r="AP25" s="1359">
        <v>0</v>
      </c>
      <c r="AQ25" s="1359">
        <v>0</v>
      </c>
      <c r="AR25" s="1359">
        <v>0</v>
      </c>
      <c r="AS25" s="1359">
        <v>0</v>
      </c>
      <c r="AT25" s="1359">
        <v>0</v>
      </c>
      <c r="AU25" s="1359">
        <v>0</v>
      </c>
      <c r="AV25" s="1359">
        <v>0</v>
      </c>
      <c r="AW25" s="1359">
        <v>1912.9173346646417</v>
      </c>
      <c r="AX25" s="1359">
        <v>2044.4676056077312</v>
      </c>
      <c r="AY25" s="1359">
        <v>388.91195610076619</v>
      </c>
      <c r="AZ25" s="1359">
        <v>1099.2780116817662</v>
      </c>
      <c r="BA25" s="1359">
        <v>0</v>
      </c>
      <c r="BB25" s="1359">
        <v>94387.740111095292</v>
      </c>
      <c r="BC25" s="1359">
        <v>489.43508330122705</v>
      </c>
      <c r="BD25" s="1359">
        <v>0</v>
      </c>
      <c r="BE25" s="1359">
        <v>1055.3634437369601</v>
      </c>
      <c r="BF25" s="1359">
        <v>9320.4966159933501</v>
      </c>
      <c r="BG25" s="1359">
        <v>213.67981560351197</v>
      </c>
      <c r="BH25" s="1359">
        <v>795.6388845290054</v>
      </c>
      <c r="BI25" s="1359">
        <v>750.79389562201015</v>
      </c>
      <c r="BJ25" s="1359">
        <v>0</v>
      </c>
      <c r="BK25" s="1359">
        <v>0</v>
      </c>
      <c r="BL25" s="1359">
        <v>1334.8222880814096</v>
      </c>
      <c r="BM25" s="1359">
        <v>150.85841640312887</v>
      </c>
      <c r="BN25" s="1359">
        <v>651064.22280171211</v>
      </c>
      <c r="BO25" s="1359">
        <v>0</v>
      </c>
      <c r="BP25" s="1359">
        <v>0</v>
      </c>
      <c r="BQ25" s="1359">
        <v>0</v>
      </c>
      <c r="BR25" s="1359">
        <v>0</v>
      </c>
      <c r="BS25" s="1359">
        <v>30208.835404806418</v>
      </c>
      <c r="BT25" s="1359">
        <v>11170.212100099012</v>
      </c>
      <c r="BU25" s="1359">
        <v>0</v>
      </c>
      <c r="BV25" s="1359">
        <v>0</v>
      </c>
      <c r="BW25" s="1359">
        <v>0</v>
      </c>
      <c r="BX25" s="1359">
        <v>0</v>
      </c>
      <c r="BY25" s="1359">
        <v>0</v>
      </c>
      <c r="BZ25" s="1359">
        <v>0</v>
      </c>
      <c r="CA25" s="1359">
        <v>0</v>
      </c>
      <c r="CB25" s="1359">
        <v>0</v>
      </c>
      <c r="CC25" s="1359">
        <v>0</v>
      </c>
      <c r="CD25" s="1359">
        <v>1215.0917990823752</v>
      </c>
      <c r="CE25" s="1359">
        <v>0</v>
      </c>
      <c r="CF25" s="1359">
        <v>180925.69208289357</v>
      </c>
      <c r="CG25" s="1359">
        <v>0</v>
      </c>
      <c r="CH25" s="1359">
        <v>27159.46461923157</v>
      </c>
      <c r="CI25" s="1359">
        <v>22267.886588439571</v>
      </c>
      <c r="CJ25" s="1359">
        <v>474855.44312936952</v>
      </c>
      <c r="CK25" s="1359">
        <v>0</v>
      </c>
      <c r="CL25" s="1359">
        <v>0</v>
      </c>
      <c r="CM25" s="1359">
        <v>4609.6441018117384</v>
      </c>
      <c r="CN25" s="1359">
        <v>0</v>
      </c>
      <c r="CO25" s="1359">
        <v>79236.698819874131</v>
      </c>
      <c r="CP25" s="1359">
        <v>0</v>
      </c>
      <c r="CQ25" s="1360">
        <v>36661067.700219721</v>
      </c>
      <c r="CR25" s="1342">
        <v>41228.497747677335</v>
      </c>
      <c r="CS25" s="1342">
        <v>56625.060997010456</v>
      </c>
      <c r="CT25" s="1361">
        <v>97853.558744687791</v>
      </c>
      <c r="CU25" s="1342">
        <v>0</v>
      </c>
      <c r="CV25" s="1361">
        <v>97853.558744687791</v>
      </c>
      <c r="CW25" s="1342">
        <v>0</v>
      </c>
      <c r="CX25" s="1342">
        <v>-645845.98019971594</v>
      </c>
      <c r="CY25" s="1361">
        <v>-645845.98019971594</v>
      </c>
      <c r="CZ25" s="1342">
        <v>2059169.5113054223</v>
      </c>
      <c r="DA25" s="1362">
        <v>1511177.0898503945</v>
      </c>
      <c r="DB25" s="1363">
        <v>614487.58701745246</v>
      </c>
      <c r="DC25" s="1362">
        <v>37557757.203052558</v>
      </c>
    </row>
    <row r="26" spans="1:107" ht="14.4" customHeight="1" x14ac:dyDescent="0.25">
      <c r="A26" s="1525"/>
      <c r="B26" s="1348" t="s">
        <v>486</v>
      </c>
      <c r="C26" s="1358" t="s">
        <v>19</v>
      </c>
      <c r="D26" s="1359">
        <v>0</v>
      </c>
      <c r="E26" s="1359">
        <v>0</v>
      </c>
      <c r="F26" s="1359">
        <v>0</v>
      </c>
      <c r="G26" s="1359">
        <v>0</v>
      </c>
      <c r="H26" s="1359">
        <v>493.34796808295857</v>
      </c>
      <c r="I26" s="1359">
        <v>147.23013172913318</v>
      </c>
      <c r="J26" s="1359">
        <v>1134.7455510227371</v>
      </c>
      <c r="K26" s="1359">
        <v>2277.9053936318946</v>
      </c>
      <c r="L26" s="1359">
        <v>30592.652412336116</v>
      </c>
      <c r="M26" s="1359">
        <v>0</v>
      </c>
      <c r="N26" s="1359">
        <v>0</v>
      </c>
      <c r="O26" s="1359">
        <v>0</v>
      </c>
      <c r="P26" s="1359">
        <v>0</v>
      </c>
      <c r="Q26" s="1359">
        <v>0</v>
      </c>
      <c r="R26" s="1359">
        <v>14775.047553914605</v>
      </c>
      <c r="S26" s="1359">
        <v>35762.066076628435</v>
      </c>
      <c r="T26" s="1359">
        <v>0</v>
      </c>
      <c r="U26" s="1359">
        <v>2533034.963685405</v>
      </c>
      <c r="V26" s="1359">
        <v>81289.577026240062</v>
      </c>
      <c r="W26" s="1359">
        <v>7173438.1500726864</v>
      </c>
      <c r="X26" s="1359">
        <v>494156.96747797017</v>
      </c>
      <c r="Y26" s="1359">
        <v>18166300.378363706</v>
      </c>
      <c r="Z26" s="1359">
        <v>562401.66570603114</v>
      </c>
      <c r="AA26" s="1359">
        <v>61827.092947521836</v>
      </c>
      <c r="AB26" s="1359">
        <v>166635.9942942349</v>
      </c>
      <c r="AC26" s="1359">
        <v>48470.231919672231</v>
      </c>
      <c r="AD26" s="1359">
        <v>27189.847438831413</v>
      </c>
      <c r="AE26" s="1359">
        <v>403478.21964026208</v>
      </c>
      <c r="AF26" s="1359">
        <v>0</v>
      </c>
      <c r="AG26" s="1359">
        <v>0</v>
      </c>
      <c r="AH26" s="1359">
        <v>0</v>
      </c>
      <c r="AI26" s="1359">
        <v>0</v>
      </c>
      <c r="AJ26" s="1359">
        <v>0</v>
      </c>
      <c r="AK26" s="1359">
        <v>0</v>
      </c>
      <c r="AL26" s="1359">
        <v>0</v>
      </c>
      <c r="AM26" s="1359">
        <v>94303.936809767882</v>
      </c>
      <c r="AN26" s="1359">
        <v>0</v>
      </c>
      <c r="AO26" s="1359">
        <v>0</v>
      </c>
      <c r="AP26" s="1359">
        <v>0</v>
      </c>
      <c r="AQ26" s="1359">
        <v>0</v>
      </c>
      <c r="AR26" s="1359">
        <v>0</v>
      </c>
      <c r="AS26" s="1359">
        <v>0</v>
      </c>
      <c r="AT26" s="1359">
        <v>0</v>
      </c>
      <c r="AU26" s="1359">
        <v>0</v>
      </c>
      <c r="AV26" s="1359">
        <v>7492.1457919038903</v>
      </c>
      <c r="AW26" s="1359">
        <v>30949.531195361924</v>
      </c>
      <c r="AX26" s="1359">
        <v>595693.68637235626</v>
      </c>
      <c r="AY26" s="1359">
        <v>6805.4785641836525</v>
      </c>
      <c r="AZ26" s="1359">
        <v>62968.439822785083</v>
      </c>
      <c r="BA26" s="1359">
        <v>2871.7752124791159</v>
      </c>
      <c r="BB26" s="1359">
        <v>91799.89678770816</v>
      </c>
      <c r="BC26" s="1359">
        <v>3553.2261491554841</v>
      </c>
      <c r="BD26" s="1359">
        <v>0</v>
      </c>
      <c r="BE26" s="1359">
        <v>5187.6085856777136</v>
      </c>
      <c r="BF26" s="1359">
        <v>7745.7805250691663</v>
      </c>
      <c r="BG26" s="1359">
        <v>5322.5342654027872</v>
      </c>
      <c r="BH26" s="1359">
        <v>25972.190489320124</v>
      </c>
      <c r="BI26" s="1359">
        <v>71156.221455403793</v>
      </c>
      <c r="BJ26" s="1359">
        <v>6992.9844031163902</v>
      </c>
      <c r="BK26" s="1359">
        <v>78607.177988773838</v>
      </c>
      <c r="BL26" s="1359">
        <v>7143.8522659550736</v>
      </c>
      <c r="BM26" s="1359">
        <v>14875.354484573743</v>
      </c>
      <c r="BN26" s="1359">
        <v>1117557.6388139722</v>
      </c>
      <c r="BO26" s="1359">
        <v>2529.4478446118869</v>
      </c>
      <c r="BP26" s="1359">
        <v>0</v>
      </c>
      <c r="BQ26" s="1359">
        <v>0</v>
      </c>
      <c r="BR26" s="1359">
        <v>0</v>
      </c>
      <c r="BS26" s="1359">
        <v>69917.389365442315</v>
      </c>
      <c r="BT26" s="1359">
        <v>4361.2666251261517</v>
      </c>
      <c r="BU26" s="1359">
        <v>0</v>
      </c>
      <c r="BV26" s="1359">
        <v>3.2144743090796839E-2</v>
      </c>
      <c r="BW26" s="1359">
        <v>0</v>
      </c>
      <c r="BX26" s="1359">
        <v>0</v>
      </c>
      <c r="BY26" s="1359">
        <v>0</v>
      </c>
      <c r="BZ26" s="1359">
        <v>7981.3376979173845</v>
      </c>
      <c r="CA26" s="1359">
        <v>0</v>
      </c>
      <c r="CB26" s="1359">
        <v>0</v>
      </c>
      <c r="CC26" s="1359">
        <v>0</v>
      </c>
      <c r="CD26" s="1359">
        <v>222.90935703774596</v>
      </c>
      <c r="CE26" s="1359">
        <v>281942.77352819539</v>
      </c>
      <c r="CF26" s="1359">
        <v>193521.44722269775</v>
      </c>
      <c r="CG26" s="1359">
        <v>0</v>
      </c>
      <c r="CH26" s="1359">
        <v>0</v>
      </c>
      <c r="CI26" s="1359">
        <v>135543.95963933706</v>
      </c>
      <c r="CJ26" s="1359">
        <v>41662.887893456646</v>
      </c>
      <c r="CK26" s="1359">
        <v>0</v>
      </c>
      <c r="CL26" s="1359">
        <v>0</v>
      </c>
      <c r="CM26" s="1359">
        <v>2069.9366228210474</v>
      </c>
      <c r="CN26" s="1359">
        <v>0</v>
      </c>
      <c r="CO26" s="1359">
        <v>135185.57686244641</v>
      </c>
      <c r="CP26" s="1359">
        <v>0</v>
      </c>
      <c r="CQ26" s="1360">
        <v>32915344.508446824</v>
      </c>
      <c r="CR26" s="1342">
        <v>46177.362627908697</v>
      </c>
      <c r="CS26" s="1342">
        <v>109554.91132091306</v>
      </c>
      <c r="CT26" s="1361">
        <v>155732.2739488213</v>
      </c>
      <c r="CU26" s="1342">
        <v>0</v>
      </c>
      <c r="CV26" s="1361">
        <v>155732.2739488213</v>
      </c>
      <c r="CW26" s="1342">
        <v>0</v>
      </c>
      <c r="CX26" s="1342">
        <v>-178944.06639639437</v>
      </c>
      <c r="CY26" s="1361">
        <v>-178944.06639639437</v>
      </c>
      <c r="CZ26" s="1342">
        <v>2216258.1756893643</v>
      </c>
      <c r="DA26" s="1362">
        <v>2193046.383241802</v>
      </c>
      <c r="DB26" s="1363">
        <v>914519.9973360626</v>
      </c>
      <c r="DC26" s="1362">
        <v>34193870.894352466</v>
      </c>
    </row>
    <row r="27" spans="1:107" ht="14.4" customHeight="1" x14ac:dyDescent="0.25">
      <c r="A27" s="1525"/>
      <c r="B27" s="1348" t="s">
        <v>487</v>
      </c>
      <c r="C27" s="1358" t="s">
        <v>20</v>
      </c>
      <c r="D27" s="1359">
        <v>0</v>
      </c>
      <c r="E27" s="1359">
        <v>10366.385649315334</v>
      </c>
      <c r="F27" s="1359">
        <v>1128.1773556838532</v>
      </c>
      <c r="G27" s="1359">
        <v>94.841545278029884</v>
      </c>
      <c r="H27" s="1359">
        <v>1582.0335515713873</v>
      </c>
      <c r="I27" s="1359">
        <v>871.58626210335626</v>
      </c>
      <c r="J27" s="1359">
        <v>239.19735214348987</v>
      </c>
      <c r="K27" s="1359">
        <v>76.684889607590293</v>
      </c>
      <c r="L27" s="1359">
        <v>268.97429609165681</v>
      </c>
      <c r="M27" s="1359">
        <v>193.47077209940463</v>
      </c>
      <c r="N27" s="1359">
        <v>4.961705403014431</v>
      </c>
      <c r="O27" s="1359">
        <v>725.19714563935383</v>
      </c>
      <c r="P27" s="1359">
        <v>6.9571142841675275</v>
      </c>
      <c r="Q27" s="1359">
        <v>12193.244773719271</v>
      </c>
      <c r="R27" s="1359">
        <v>884.93646876445882</v>
      </c>
      <c r="S27" s="1359">
        <v>1552.948559691072</v>
      </c>
      <c r="T27" s="1359">
        <v>22.210652431944418</v>
      </c>
      <c r="U27" s="1359">
        <v>105873.24192909496</v>
      </c>
      <c r="V27" s="1359">
        <v>245.86317483546711</v>
      </c>
      <c r="W27" s="1359">
        <v>355.17867549876689</v>
      </c>
      <c r="X27" s="1359">
        <v>5287361.1180100041</v>
      </c>
      <c r="Y27" s="1359">
        <v>25132161.53395775</v>
      </c>
      <c r="Z27" s="1359">
        <v>1078973.5189262747</v>
      </c>
      <c r="AA27" s="1359">
        <v>1756.7092342684891</v>
      </c>
      <c r="AB27" s="1359">
        <v>34880.055630295887</v>
      </c>
      <c r="AC27" s="1359">
        <v>378.85583090910632</v>
      </c>
      <c r="AD27" s="1359">
        <v>96.814011985995407</v>
      </c>
      <c r="AE27" s="1359">
        <v>416549.35725638323</v>
      </c>
      <c r="AF27" s="1359">
        <v>22480.536612437059</v>
      </c>
      <c r="AG27" s="1359">
        <v>2141.4767840203253</v>
      </c>
      <c r="AH27" s="1359">
        <v>742.61704540567598</v>
      </c>
      <c r="AI27" s="1359">
        <v>148.45074805635596</v>
      </c>
      <c r="AJ27" s="1359">
        <v>73.894505290508661</v>
      </c>
      <c r="AK27" s="1359">
        <v>575.11205966500745</v>
      </c>
      <c r="AL27" s="1359">
        <v>1786.7082045134646</v>
      </c>
      <c r="AM27" s="1359">
        <v>3822.0227489947415</v>
      </c>
      <c r="AN27" s="1359">
        <v>229.82251747144801</v>
      </c>
      <c r="AO27" s="1359">
        <v>222.13831473594766</v>
      </c>
      <c r="AP27" s="1359">
        <v>187472.40476570252</v>
      </c>
      <c r="AQ27" s="1359">
        <v>2024.6941409741589</v>
      </c>
      <c r="AR27" s="1359">
        <v>6699.9061358706886</v>
      </c>
      <c r="AS27" s="1359">
        <v>308.91935987853992</v>
      </c>
      <c r="AT27" s="1359">
        <v>3.7680666595549916</v>
      </c>
      <c r="AU27" s="1359">
        <v>4280.6619046309279</v>
      </c>
      <c r="AV27" s="1359">
        <v>38.265975304408528</v>
      </c>
      <c r="AW27" s="1359">
        <v>422.61014040807419</v>
      </c>
      <c r="AX27" s="1359">
        <v>4471.6013973490799</v>
      </c>
      <c r="AY27" s="1359">
        <v>70.29009347227732</v>
      </c>
      <c r="AZ27" s="1359">
        <v>5067.1391872806544</v>
      </c>
      <c r="BA27" s="1359">
        <v>32.31596954203237</v>
      </c>
      <c r="BB27" s="1359">
        <v>3716.1959442627472</v>
      </c>
      <c r="BC27" s="1359">
        <v>631.73340706897432</v>
      </c>
      <c r="BD27" s="1359">
        <v>299.26083148643426</v>
      </c>
      <c r="BE27" s="1359">
        <v>1010.531753683226</v>
      </c>
      <c r="BF27" s="1359">
        <v>627.26329110923473</v>
      </c>
      <c r="BG27" s="1359">
        <v>23.590395175336084</v>
      </c>
      <c r="BH27" s="1359">
        <v>125.34418626846315</v>
      </c>
      <c r="BI27" s="1359">
        <v>3510.9651504256503</v>
      </c>
      <c r="BJ27" s="1359">
        <v>7291.1490344040112</v>
      </c>
      <c r="BK27" s="1359">
        <v>367.40693889092245</v>
      </c>
      <c r="BL27" s="1359">
        <v>6355.9146685666274</v>
      </c>
      <c r="BM27" s="1359">
        <v>179.01952477125457</v>
      </c>
      <c r="BN27" s="1359">
        <v>69887.819773046969</v>
      </c>
      <c r="BO27" s="1359">
        <v>116.76704911161391</v>
      </c>
      <c r="BP27" s="1359">
        <v>203.38477126442865</v>
      </c>
      <c r="BQ27" s="1359">
        <v>234.26584090625016</v>
      </c>
      <c r="BR27" s="1359">
        <v>641.69551544881074</v>
      </c>
      <c r="BS27" s="1359">
        <v>7746.0889852796872</v>
      </c>
      <c r="BT27" s="1359">
        <v>2112.4207055568804</v>
      </c>
      <c r="BU27" s="1359">
        <v>409.89244255739266</v>
      </c>
      <c r="BV27" s="1359">
        <v>12.161823833703977</v>
      </c>
      <c r="BW27" s="1359">
        <v>3806.0326297126812</v>
      </c>
      <c r="BX27" s="1359">
        <v>230.25691319065044</v>
      </c>
      <c r="BY27" s="1359">
        <v>41618.916077793998</v>
      </c>
      <c r="BZ27" s="1359">
        <v>6823.5851686314572</v>
      </c>
      <c r="CA27" s="1359">
        <v>9660.7398504610283</v>
      </c>
      <c r="CB27" s="1359">
        <v>2456.1547252705141</v>
      </c>
      <c r="CC27" s="1359">
        <v>17.206078787599509</v>
      </c>
      <c r="CD27" s="1359">
        <v>150.66169261632604</v>
      </c>
      <c r="CE27" s="1359">
        <v>72259.042074943485</v>
      </c>
      <c r="CF27" s="1359">
        <v>3880.7397557874997</v>
      </c>
      <c r="CG27" s="1359">
        <v>3451.0327511564815</v>
      </c>
      <c r="CH27" s="1359">
        <v>883.32567661189444</v>
      </c>
      <c r="CI27" s="1359">
        <v>12669.802899691542</v>
      </c>
      <c r="CJ27" s="1359">
        <v>36622.939926289779</v>
      </c>
      <c r="CK27" s="1359">
        <v>0.12694520249971999</v>
      </c>
      <c r="CL27" s="1359">
        <v>0</v>
      </c>
      <c r="CM27" s="1359">
        <v>4276.3018416576142</v>
      </c>
      <c r="CN27" s="1359">
        <v>1695.5141028958806</v>
      </c>
      <c r="CO27" s="1359">
        <v>412017.82425259473</v>
      </c>
      <c r="CP27" s="1359">
        <v>74899.887736378631</v>
      </c>
      <c r="CQ27" s="1360">
        <v>33124882.37454151</v>
      </c>
      <c r="CR27" s="1342">
        <v>1289894.2028927342</v>
      </c>
      <c r="CS27" s="1342">
        <v>2848987.5381934447</v>
      </c>
      <c r="CT27" s="1361">
        <v>4138881.7410861822</v>
      </c>
      <c r="CU27" s="1342">
        <v>0</v>
      </c>
      <c r="CV27" s="1361">
        <v>4138881.7410861822</v>
      </c>
      <c r="CW27" s="1342">
        <v>0</v>
      </c>
      <c r="CX27" s="1342">
        <v>1531025.6433502887</v>
      </c>
      <c r="CY27" s="1361">
        <v>1531025.6433502887</v>
      </c>
      <c r="CZ27" s="1342">
        <v>16043160.174907215</v>
      </c>
      <c r="DA27" s="1362">
        <v>21713067.559343699</v>
      </c>
      <c r="DB27" s="1363">
        <v>1375139.7099265738</v>
      </c>
      <c r="DC27" s="1362">
        <v>53462810.223958656</v>
      </c>
    </row>
    <row r="28" spans="1:107" ht="14.4" customHeight="1" x14ac:dyDescent="0.25">
      <c r="A28" s="1525"/>
      <c r="B28" s="1348" t="s">
        <v>488</v>
      </c>
      <c r="C28" s="1358" t="s">
        <v>21</v>
      </c>
      <c r="D28" s="1359">
        <v>11716.54308478963</v>
      </c>
      <c r="E28" s="1359">
        <v>183552.67884116422</v>
      </c>
      <c r="F28" s="1359">
        <v>1955.9190058897755</v>
      </c>
      <c r="G28" s="1359">
        <v>3471.9056246793607</v>
      </c>
      <c r="H28" s="1359">
        <v>2035900.9618701304</v>
      </c>
      <c r="I28" s="1359">
        <v>233440.82604587602</v>
      </c>
      <c r="J28" s="1359">
        <v>173803.52723566961</v>
      </c>
      <c r="K28" s="1359">
        <v>244998.39123622875</v>
      </c>
      <c r="L28" s="1359">
        <v>755920.56977103243</v>
      </c>
      <c r="M28" s="1359">
        <v>1721468.1551056609</v>
      </c>
      <c r="N28" s="1359">
        <v>51681.487033416597</v>
      </c>
      <c r="O28" s="1359">
        <v>622362.32580614439</v>
      </c>
      <c r="P28" s="1359">
        <v>172923.40583261402</v>
      </c>
      <c r="Q28" s="1359">
        <v>1690997.5303234048</v>
      </c>
      <c r="R28" s="1359">
        <v>550580.34521855263</v>
      </c>
      <c r="S28" s="1359">
        <v>500207.56856120529</v>
      </c>
      <c r="T28" s="1359">
        <v>510130.86856441951</v>
      </c>
      <c r="U28" s="1359">
        <v>1035997.895128141</v>
      </c>
      <c r="V28" s="1359">
        <v>524209.72769467469</v>
      </c>
      <c r="W28" s="1359">
        <v>136828.6468553938</v>
      </c>
      <c r="X28" s="1359">
        <v>1121174.1842931362</v>
      </c>
      <c r="Y28" s="1359">
        <v>19220987.410737902</v>
      </c>
      <c r="Z28" s="1359">
        <v>2843830.2910667937</v>
      </c>
      <c r="AA28" s="1359">
        <v>917311.51017064718</v>
      </c>
      <c r="AB28" s="1359">
        <v>1701640.9365557018</v>
      </c>
      <c r="AC28" s="1359">
        <v>1122069.1218514326</v>
      </c>
      <c r="AD28" s="1359">
        <v>431251.95303689514</v>
      </c>
      <c r="AE28" s="1359">
        <v>2064324.5844182309</v>
      </c>
      <c r="AF28" s="1359">
        <v>551915.68843443203</v>
      </c>
      <c r="AG28" s="1359">
        <v>270528.00282220059</v>
      </c>
      <c r="AH28" s="1359">
        <v>489030.81599182001</v>
      </c>
      <c r="AI28" s="1359">
        <v>437125.49687975337</v>
      </c>
      <c r="AJ28" s="1359">
        <v>192449.74485605827</v>
      </c>
      <c r="AK28" s="1359">
        <v>231924.31320927857</v>
      </c>
      <c r="AL28" s="1359">
        <v>3429308.8326044674</v>
      </c>
      <c r="AM28" s="1359">
        <v>1037213.2562261901</v>
      </c>
      <c r="AN28" s="1359">
        <v>439092.65253633598</v>
      </c>
      <c r="AO28" s="1359">
        <v>641461.19441200467</v>
      </c>
      <c r="AP28" s="1359">
        <v>2039198.0775503069</v>
      </c>
      <c r="AQ28" s="1359">
        <v>3470655.1452253303</v>
      </c>
      <c r="AR28" s="1359">
        <v>868436.89044789493</v>
      </c>
      <c r="AS28" s="1359">
        <v>714016.95033288759</v>
      </c>
      <c r="AT28" s="1359">
        <v>557580.57677956903</v>
      </c>
      <c r="AU28" s="1359">
        <v>551172.54324671626</v>
      </c>
      <c r="AV28" s="1359">
        <v>935368.98416299152</v>
      </c>
      <c r="AW28" s="1359">
        <v>500933.06510524679</v>
      </c>
      <c r="AX28" s="1359">
        <v>1395951.9751182322</v>
      </c>
      <c r="AY28" s="1359">
        <v>234947.81399446158</v>
      </c>
      <c r="AZ28" s="1359">
        <v>1946555.3262955996</v>
      </c>
      <c r="BA28" s="1359">
        <v>173152.90663742859</v>
      </c>
      <c r="BB28" s="1359">
        <v>1811039.6026306555</v>
      </c>
      <c r="BC28" s="1359">
        <v>811561.29458099103</v>
      </c>
      <c r="BD28" s="1359">
        <v>3655630.6212412883</v>
      </c>
      <c r="BE28" s="1359">
        <v>406066.70422840695</v>
      </c>
      <c r="BF28" s="1359">
        <v>491703.2614798561</v>
      </c>
      <c r="BG28" s="1359">
        <v>304107.84756417171</v>
      </c>
      <c r="BH28" s="1359">
        <v>631163.30007335811</v>
      </c>
      <c r="BI28" s="1359">
        <v>2351909.6524073957</v>
      </c>
      <c r="BJ28" s="1359">
        <v>173001.70580374013</v>
      </c>
      <c r="BK28" s="1359">
        <v>1419629.7539391317</v>
      </c>
      <c r="BL28" s="1359">
        <v>932372.92118538101</v>
      </c>
      <c r="BM28" s="1359">
        <v>792342.17190085538</v>
      </c>
      <c r="BN28" s="1359">
        <v>1890849.3548947773</v>
      </c>
      <c r="BO28" s="1359">
        <v>371779.66050870431</v>
      </c>
      <c r="BP28" s="1359">
        <v>913954.53469849785</v>
      </c>
      <c r="BQ28" s="1359">
        <v>323473.40767755767</v>
      </c>
      <c r="BR28" s="1359">
        <v>501352.23745266878</v>
      </c>
      <c r="BS28" s="1359">
        <v>5687218.9573092153</v>
      </c>
      <c r="BT28" s="1359">
        <v>790042.26937721169</v>
      </c>
      <c r="BU28" s="1359">
        <v>1088728.9371338019</v>
      </c>
      <c r="BV28" s="1359">
        <v>100907.96861501253</v>
      </c>
      <c r="BW28" s="1359">
        <v>1528060.1581055096</v>
      </c>
      <c r="BX28" s="1359">
        <v>916304.4262920951</v>
      </c>
      <c r="BY28" s="1359">
        <v>400455.66104455979</v>
      </c>
      <c r="BZ28" s="1359">
        <v>2183342.9679231266</v>
      </c>
      <c r="CA28" s="1359">
        <v>1219525.5908834301</v>
      </c>
      <c r="CB28" s="1359">
        <v>9995151.5342826936</v>
      </c>
      <c r="CC28" s="1359">
        <v>198326.93743989934</v>
      </c>
      <c r="CD28" s="1359">
        <v>2043384.3531802371</v>
      </c>
      <c r="CE28" s="1359">
        <v>25709243.659859613</v>
      </c>
      <c r="CF28" s="1359">
        <v>2250171.3801274672</v>
      </c>
      <c r="CG28" s="1359">
        <v>1643030.1795770845</v>
      </c>
      <c r="CH28" s="1359">
        <v>836451.9805029165</v>
      </c>
      <c r="CI28" s="1359">
        <v>2557377.3020050474</v>
      </c>
      <c r="CJ28" s="1359">
        <v>657079.6793598393</v>
      </c>
      <c r="CK28" s="1359">
        <v>7317152.0115719913</v>
      </c>
      <c r="CL28" s="1359">
        <v>23608.992554917037</v>
      </c>
      <c r="CM28" s="1359">
        <v>5966653.3783598691</v>
      </c>
      <c r="CN28" s="1359">
        <v>445143.97826162691</v>
      </c>
      <c r="CO28" s="1359">
        <v>20559795.152218696</v>
      </c>
      <c r="CP28" s="1359">
        <v>6298544.0916365497</v>
      </c>
      <c r="CQ28" s="1360">
        <v>179890399.10372958</v>
      </c>
      <c r="CR28" s="1342">
        <v>16910714.747052316</v>
      </c>
      <c r="CS28" s="1342">
        <v>88910176.551435605</v>
      </c>
      <c r="CT28" s="1361">
        <v>105820891.29848793</v>
      </c>
      <c r="CU28" s="1342">
        <v>0</v>
      </c>
      <c r="CV28" s="1361">
        <v>105820891.29848793</v>
      </c>
      <c r="CW28" s="1342">
        <v>0</v>
      </c>
      <c r="CX28" s="1342">
        <v>5755314.4281215882</v>
      </c>
      <c r="CY28" s="1361">
        <v>5755314.4281215882</v>
      </c>
      <c r="CZ28" s="1342">
        <v>157308436.50357845</v>
      </c>
      <c r="DA28" s="1362">
        <v>268884642.23018861</v>
      </c>
      <c r="DB28" s="1363">
        <v>21687042.992193911</v>
      </c>
      <c r="DC28" s="1362">
        <v>427087998.34172332</v>
      </c>
    </row>
    <row r="29" spans="1:107" ht="14.4" customHeight="1" x14ac:dyDescent="0.25">
      <c r="A29" s="1525"/>
      <c r="B29" s="1348" t="s">
        <v>489</v>
      </c>
      <c r="C29" s="1358" t="s">
        <v>22</v>
      </c>
      <c r="D29" s="1359">
        <v>3346.5551459949374</v>
      </c>
      <c r="E29" s="1359">
        <v>7134.7124366737389</v>
      </c>
      <c r="F29" s="1359">
        <v>2547.3104557654819</v>
      </c>
      <c r="G29" s="1359">
        <v>10962.774446231148</v>
      </c>
      <c r="H29" s="1359">
        <v>284650.52116071869</v>
      </c>
      <c r="I29" s="1359">
        <v>22617.923468040015</v>
      </c>
      <c r="J29" s="1359">
        <v>3449.3406579763955</v>
      </c>
      <c r="K29" s="1359">
        <v>4082.3344450587842</v>
      </c>
      <c r="L29" s="1359">
        <v>10804.312384139314</v>
      </c>
      <c r="M29" s="1359">
        <v>4048.5415364790097</v>
      </c>
      <c r="N29" s="1359">
        <v>26.321790583763867</v>
      </c>
      <c r="O29" s="1359">
        <v>4228.973489738084</v>
      </c>
      <c r="P29" s="1359">
        <v>451.62066632424666</v>
      </c>
      <c r="Q29" s="1359">
        <v>54962.970615414364</v>
      </c>
      <c r="R29" s="1359">
        <v>3160.8239742538763</v>
      </c>
      <c r="S29" s="1359">
        <v>2465.5017577745039</v>
      </c>
      <c r="T29" s="1359">
        <v>10.107479066713951</v>
      </c>
      <c r="U29" s="1359">
        <v>10823.8316582104</v>
      </c>
      <c r="V29" s="1359">
        <v>695.25717163162722</v>
      </c>
      <c r="W29" s="1359">
        <v>784.76821813622269</v>
      </c>
      <c r="X29" s="1359">
        <v>100130.52764472392</v>
      </c>
      <c r="Y29" s="1359">
        <v>10399431.869485991</v>
      </c>
      <c r="Z29" s="1359">
        <v>60462311.714948922</v>
      </c>
      <c r="AA29" s="1359">
        <v>133637.25519918275</v>
      </c>
      <c r="AB29" s="1359">
        <v>5122726.9789061872</v>
      </c>
      <c r="AC29" s="1359">
        <v>122094.51277098876</v>
      </c>
      <c r="AD29" s="1359">
        <v>11694.61529512511</v>
      </c>
      <c r="AE29" s="1359">
        <v>1003482.9146476698</v>
      </c>
      <c r="AF29" s="1359">
        <v>55290.344472156132</v>
      </c>
      <c r="AG29" s="1359">
        <v>7733.4045433041683</v>
      </c>
      <c r="AH29" s="1359">
        <v>6633.8694232153266</v>
      </c>
      <c r="AI29" s="1359">
        <v>2430.3874691768369</v>
      </c>
      <c r="AJ29" s="1359">
        <v>1702.971808181597</v>
      </c>
      <c r="AK29" s="1359">
        <v>18377.823074851603</v>
      </c>
      <c r="AL29" s="1359">
        <v>37906.385489715147</v>
      </c>
      <c r="AM29" s="1359">
        <v>112055.81635480883</v>
      </c>
      <c r="AN29" s="1359">
        <v>15368.313567803669</v>
      </c>
      <c r="AO29" s="1359">
        <v>1263.2065697755402</v>
      </c>
      <c r="AP29" s="1359">
        <v>103275.60815476607</v>
      </c>
      <c r="AQ29" s="1359">
        <v>22269.935407411522</v>
      </c>
      <c r="AR29" s="1359">
        <v>4356.9028636503308</v>
      </c>
      <c r="AS29" s="1359">
        <v>3198.1199058892771</v>
      </c>
      <c r="AT29" s="1359">
        <v>3515.3334932486023</v>
      </c>
      <c r="AU29" s="1359">
        <v>3518.5842399530329</v>
      </c>
      <c r="AV29" s="1359">
        <v>12689.89821114291</v>
      </c>
      <c r="AW29" s="1359">
        <v>22602.432695367061</v>
      </c>
      <c r="AX29" s="1359">
        <v>243752.48494857043</v>
      </c>
      <c r="AY29" s="1359">
        <v>1665.2059124114758</v>
      </c>
      <c r="AZ29" s="1359">
        <v>41505.967095149303</v>
      </c>
      <c r="BA29" s="1359">
        <v>865.219072483888</v>
      </c>
      <c r="BB29" s="1359">
        <v>98632.442376040446</v>
      </c>
      <c r="BC29" s="1359">
        <v>116009.83637024571</v>
      </c>
      <c r="BD29" s="1359">
        <v>4731605.2684743861</v>
      </c>
      <c r="BE29" s="1359">
        <v>15288.160624502676</v>
      </c>
      <c r="BF29" s="1359">
        <v>73418.211075398343</v>
      </c>
      <c r="BG29" s="1359">
        <v>1230.9036832337836</v>
      </c>
      <c r="BH29" s="1359">
        <v>45049.384332863818</v>
      </c>
      <c r="BI29" s="1359">
        <v>51172.516791806753</v>
      </c>
      <c r="BJ29" s="1359">
        <v>1460.6490412848807</v>
      </c>
      <c r="BK29" s="1359">
        <v>25091.02048561777</v>
      </c>
      <c r="BL29" s="1359">
        <v>41703.09854491704</v>
      </c>
      <c r="BM29" s="1359">
        <v>50017.911609932598</v>
      </c>
      <c r="BN29" s="1359">
        <v>384222.06605577114</v>
      </c>
      <c r="BO29" s="1359">
        <v>1532.313838170762</v>
      </c>
      <c r="BP29" s="1359">
        <v>169508.33747457914</v>
      </c>
      <c r="BQ29" s="1359">
        <v>2734.7456909936836</v>
      </c>
      <c r="BR29" s="1359">
        <v>3512.1042865801373</v>
      </c>
      <c r="BS29" s="1359">
        <v>63893.828258512105</v>
      </c>
      <c r="BT29" s="1359">
        <v>72741.651963339522</v>
      </c>
      <c r="BU29" s="1359">
        <v>78017.246104353981</v>
      </c>
      <c r="BV29" s="1359">
        <v>2890.2874491547586</v>
      </c>
      <c r="BW29" s="1359">
        <v>39875.343601322427</v>
      </c>
      <c r="BX29" s="1359">
        <v>10734.027959017485</v>
      </c>
      <c r="BY29" s="1359">
        <v>49024.535738030951</v>
      </c>
      <c r="BZ29" s="1359">
        <v>80612.728722468499</v>
      </c>
      <c r="CA29" s="1359">
        <v>11984.98698936602</v>
      </c>
      <c r="CB29" s="1359">
        <v>237531.75476492129</v>
      </c>
      <c r="CC29" s="1359">
        <v>20843.27832388219</v>
      </c>
      <c r="CD29" s="1359">
        <v>632929.82651397982</v>
      </c>
      <c r="CE29" s="1359">
        <v>655072.0268890576</v>
      </c>
      <c r="CF29" s="1359">
        <v>148623.2912017256</v>
      </c>
      <c r="CG29" s="1359">
        <v>146601.68361770347</v>
      </c>
      <c r="CH29" s="1359">
        <v>84608.224574234744</v>
      </c>
      <c r="CI29" s="1359">
        <v>579140.77444909478</v>
      </c>
      <c r="CJ29" s="1359">
        <v>80515.83365516804</v>
      </c>
      <c r="CK29" s="1359">
        <v>37529.222318277876</v>
      </c>
      <c r="CL29" s="1359">
        <v>13833.173196523378</v>
      </c>
      <c r="CM29" s="1359">
        <v>197178.68279295645</v>
      </c>
      <c r="CN29" s="1359">
        <v>114977.76820284704</v>
      </c>
      <c r="CO29" s="1359">
        <v>10509038.452195635</v>
      </c>
      <c r="CP29" s="1359">
        <v>662105.82543550339</v>
      </c>
      <c r="CQ29" s="1360">
        <v>98851236.532303482</v>
      </c>
      <c r="CR29" s="1342">
        <v>11638720.899466513</v>
      </c>
      <c r="CS29" s="1342">
        <v>74225759.885773271</v>
      </c>
      <c r="CT29" s="1361">
        <v>85864480.785239682</v>
      </c>
      <c r="CU29" s="1342">
        <v>0</v>
      </c>
      <c r="CV29" s="1361">
        <v>85864480.785239682</v>
      </c>
      <c r="CW29" s="1342">
        <v>0</v>
      </c>
      <c r="CX29" s="1342">
        <v>3431696.8921873397</v>
      </c>
      <c r="CY29" s="1361">
        <v>3431696.8921873397</v>
      </c>
      <c r="CZ29" s="1342">
        <v>66475746.641442254</v>
      </c>
      <c r="DA29" s="1362">
        <v>155771924.31886995</v>
      </c>
      <c r="DB29" s="1363">
        <v>22758059.288981777</v>
      </c>
      <c r="DC29" s="1362">
        <v>231865101.56219059</v>
      </c>
    </row>
    <row r="30" spans="1:107" ht="14.4" customHeight="1" x14ac:dyDescent="0.25">
      <c r="A30" s="1525"/>
      <c r="B30" s="1348" t="s">
        <v>490</v>
      </c>
      <c r="C30" s="1358" t="s">
        <v>23</v>
      </c>
      <c r="D30" s="1359">
        <v>5372.6691544083778</v>
      </c>
      <c r="E30" s="1359">
        <v>17347.683653215765</v>
      </c>
      <c r="F30" s="1359">
        <v>55.536213510201435</v>
      </c>
      <c r="G30" s="1359">
        <v>331.29044277290024</v>
      </c>
      <c r="H30" s="1359">
        <v>5342257.2998489747</v>
      </c>
      <c r="I30" s="1359">
        <v>1807.6607963722913</v>
      </c>
      <c r="J30" s="1359">
        <v>19313.717260185724</v>
      </c>
      <c r="K30" s="1359">
        <v>386801.97684024088</v>
      </c>
      <c r="L30" s="1359">
        <v>107582.10737989559</v>
      </c>
      <c r="M30" s="1359">
        <v>63500.912110135854</v>
      </c>
      <c r="N30" s="1359">
        <v>10847.203970227083</v>
      </c>
      <c r="O30" s="1359">
        <v>52011.965380841415</v>
      </c>
      <c r="P30" s="1359">
        <v>18636.720012233203</v>
      </c>
      <c r="Q30" s="1359">
        <v>249083.94382048995</v>
      </c>
      <c r="R30" s="1359">
        <v>238797.60043303412</v>
      </c>
      <c r="S30" s="1359">
        <v>269541.25253086409</v>
      </c>
      <c r="T30" s="1359">
        <v>202679.5236160637</v>
      </c>
      <c r="U30" s="1359">
        <v>308196.15097820444</v>
      </c>
      <c r="V30" s="1359">
        <v>7866.6737203476887</v>
      </c>
      <c r="W30" s="1359">
        <v>28847.091535332609</v>
      </c>
      <c r="X30" s="1359">
        <v>46021.746963274847</v>
      </c>
      <c r="Y30" s="1359">
        <v>413266.5254066083</v>
      </c>
      <c r="Z30" s="1359">
        <v>363672.48638451053</v>
      </c>
      <c r="AA30" s="1359">
        <v>76822642.576614082</v>
      </c>
      <c r="AB30" s="1359">
        <v>48717303.825535864</v>
      </c>
      <c r="AC30" s="1359">
        <v>3270720.0232256777</v>
      </c>
      <c r="AD30" s="1359">
        <v>615454.1925458156</v>
      </c>
      <c r="AE30" s="1359">
        <v>5963531.5336897122</v>
      </c>
      <c r="AF30" s="1359">
        <v>54811.536092772381</v>
      </c>
      <c r="AG30" s="1359">
        <v>45908.631059965548</v>
      </c>
      <c r="AH30" s="1359">
        <v>216213.70608398618</v>
      </c>
      <c r="AI30" s="1359">
        <v>141377.86768426286</v>
      </c>
      <c r="AJ30" s="1359">
        <v>90508.728732078016</v>
      </c>
      <c r="AK30" s="1359">
        <v>261758.74118253996</v>
      </c>
      <c r="AL30" s="1359">
        <v>833371.06875608093</v>
      </c>
      <c r="AM30" s="1359">
        <v>156121.89782491914</v>
      </c>
      <c r="AN30" s="1359">
        <v>272190.47836852085</v>
      </c>
      <c r="AO30" s="1359">
        <v>50067.186469101456</v>
      </c>
      <c r="AP30" s="1359">
        <v>944617.07331595197</v>
      </c>
      <c r="AQ30" s="1359">
        <v>1803019.5685423729</v>
      </c>
      <c r="AR30" s="1359">
        <v>567339.80904403084</v>
      </c>
      <c r="AS30" s="1359">
        <v>403072.52830476617</v>
      </c>
      <c r="AT30" s="1359">
        <v>159688.87997480581</v>
      </c>
      <c r="AU30" s="1359">
        <v>52971.661909359413</v>
      </c>
      <c r="AV30" s="1359">
        <v>71384.430158505158</v>
      </c>
      <c r="AW30" s="1359">
        <v>258923.56195164417</v>
      </c>
      <c r="AX30" s="1359">
        <v>6219118.008546453</v>
      </c>
      <c r="AY30" s="1359">
        <v>44168.90957129492</v>
      </c>
      <c r="AZ30" s="1359">
        <v>1001057.33967248</v>
      </c>
      <c r="BA30" s="1359">
        <v>30063.182047144048</v>
      </c>
      <c r="BB30" s="1359">
        <v>693945.38977889356</v>
      </c>
      <c r="BC30" s="1359">
        <v>68659.28417756944</v>
      </c>
      <c r="BD30" s="1359">
        <v>877066.19427352597</v>
      </c>
      <c r="BE30" s="1359">
        <v>62842.418378414026</v>
      </c>
      <c r="BF30" s="1359">
        <v>55427.795784457194</v>
      </c>
      <c r="BG30" s="1359">
        <v>198942.77026971165</v>
      </c>
      <c r="BH30" s="1359">
        <v>331456.2155499637</v>
      </c>
      <c r="BI30" s="1359">
        <v>654509.09121342376</v>
      </c>
      <c r="BJ30" s="1359">
        <v>48245.334124653185</v>
      </c>
      <c r="BK30" s="1359">
        <v>590158.64537171996</v>
      </c>
      <c r="BL30" s="1359">
        <v>357770.20164012152</v>
      </c>
      <c r="BM30" s="1359">
        <v>218462.03624044187</v>
      </c>
      <c r="BN30" s="1359">
        <v>3340317.4736209689</v>
      </c>
      <c r="BO30" s="1359">
        <v>6681.9226461767912</v>
      </c>
      <c r="BP30" s="1359">
        <v>169260.18321259407</v>
      </c>
      <c r="BQ30" s="1359">
        <v>1482.4794492445853</v>
      </c>
      <c r="BR30" s="1359">
        <v>1685.475290834225</v>
      </c>
      <c r="BS30" s="1359">
        <v>80801642.364332214</v>
      </c>
      <c r="BT30" s="1359">
        <v>48681.128918889139</v>
      </c>
      <c r="BU30" s="1359">
        <v>69376.909571915559</v>
      </c>
      <c r="BV30" s="1359">
        <v>2584.7814815155198</v>
      </c>
      <c r="BW30" s="1359">
        <v>81930.703000315683</v>
      </c>
      <c r="BX30" s="1359">
        <v>2240.5319911067791</v>
      </c>
      <c r="BY30" s="1359">
        <v>6445.37133113052</v>
      </c>
      <c r="BZ30" s="1359">
        <v>10936.308187239974</v>
      </c>
      <c r="CA30" s="1359">
        <v>53282.333024149666</v>
      </c>
      <c r="CB30" s="1359">
        <v>11253.759810999894</v>
      </c>
      <c r="CC30" s="1359">
        <v>0</v>
      </c>
      <c r="CD30" s="1359">
        <v>261.41698158330161</v>
      </c>
      <c r="CE30" s="1359">
        <v>194732.35107978058</v>
      </c>
      <c r="CF30" s="1359">
        <v>4664.2446830681383</v>
      </c>
      <c r="CG30" s="1359">
        <v>13743.522466521972</v>
      </c>
      <c r="CH30" s="1359">
        <v>203458.45312046271</v>
      </c>
      <c r="CI30" s="1359">
        <v>38053.981243564085</v>
      </c>
      <c r="CJ30" s="1359">
        <v>149358.62165054132</v>
      </c>
      <c r="CK30" s="1359">
        <v>41478.0820073414</v>
      </c>
      <c r="CL30" s="1359">
        <v>8963.7576099882881</v>
      </c>
      <c r="CM30" s="1359">
        <v>321065.4975118158</v>
      </c>
      <c r="CN30" s="1359">
        <v>3627.3011906155139</v>
      </c>
      <c r="CO30" s="1359">
        <v>47022.775004399155</v>
      </c>
      <c r="CP30" s="1359">
        <v>33297.603341746006</v>
      </c>
      <c r="CQ30" s="1360">
        <v>247046261.39591983</v>
      </c>
      <c r="CR30" s="1342">
        <v>1162066.9232030783</v>
      </c>
      <c r="CS30" s="1342">
        <v>3536706.0701973285</v>
      </c>
      <c r="CT30" s="1361">
        <v>4698772.9934003986</v>
      </c>
      <c r="CU30" s="1342">
        <v>0</v>
      </c>
      <c r="CV30" s="1361">
        <v>4698772.9934003986</v>
      </c>
      <c r="CW30" s="1342">
        <v>0</v>
      </c>
      <c r="CX30" s="1342">
        <v>193542.78184796293</v>
      </c>
      <c r="CY30" s="1361">
        <v>193542.78184796293</v>
      </c>
      <c r="CZ30" s="1342">
        <v>12071409.388420105</v>
      </c>
      <c r="DA30" s="1362">
        <v>16963725.16366851</v>
      </c>
      <c r="DB30" s="1363">
        <v>14205532.014290493</v>
      </c>
      <c r="DC30" s="1362">
        <v>249804454.54529724</v>
      </c>
    </row>
    <row r="31" spans="1:107" ht="14.4" customHeight="1" x14ac:dyDescent="0.25">
      <c r="A31" s="1525"/>
      <c r="B31" s="1348" t="s">
        <v>491</v>
      </c>
      <c r="C31" s="1358" t="s">
        <v>24</v>
      </c>
      <c r="D31" s="1359">
        <v>72021.935397837369</v>
      </c>
      <c r="E31" s="1359">
        <v>17973.450442287605</v>
      </c>
      <c r="F31" s="1359">
        <v>2271.8348805696196</v>
      </c>
      <c r="G31" s="1359">
        <v>254543.30557596791</v>
      </c>
      <c r="H31" s="1359">
        <v>14548.44803942615</v>
      </c>
      <c r="I31" s="1359">
        <v>223543.90110933749</v>
      </c>
      <c r="J31" s="1359">
        <v>8316.3583901676793</v>
      </c>
      <c r="K31" s="1359">
        <v>8601.8205000954458</v>
      </c>
      <c r="L31" s="1359">
        <v>7889.5949731054043</v>
      </c>
      <c r="M31" s="1359">
        <v>9714.0130839901321</v>
      </c>
      <c r="N31" s="1359">
        <v>704.77713247396412</v>
      </c>
      <c r="O31" s="1359">
        <v>9750.4725648416297</v>
      </c>
      <c r="P31" s="1359">
        <v>1421.8741714921887</v>
      </c>
      <c r="Q31" s="1359">
        <v>154447.00238109831</v>
      </c>
      <c r="R31" s="1359">
        <v>37951.879572431768</v>
      </c>
      <c r="S31" s="1359">
        <v>20835.242761744947</v>
      </c>
      <c r="T31" s="1359">
        <v>12937.19319807116</v>
      </c>
      <c r="U31" s="1359">
        <v>19217.546728978301</v>
      </c>
      <c r="V31" s="1359">
        <v>55.392178326608786</v>
      </c>
      <c r="W31" s="1359">
        <v>7992.4236439353981</v>
      </c>
      <c r="X31" s="1359">
        <v>1178.5946731962115</v>
      </c>
      <c r="Y31" s="1359">
        <v>103893.10032237494</v>
      </c>
      <c r="Z31" s="1359">
        <v>17417.200589498443</v>
      </c>
      <c r="AA31" s="1359">
        <v>572621.64517117152</v>
      </c>
      <c r="AB31" s="1359">
        <v>1303309.2020210582</v>
      </c>
      <c r="AC31" s="1359">
        <v>434.97789230523318</v>
      </c>
      <c r="AD31" s="1359">
        <v>13359.109659104106</v>
      </c>
      <c r="AE31" s="1359">
        <v>95080.845760272918</v>
      </c>
      <c r="AF31" s="1359">
        <v>72360.593098764628</v>
      </c>
      <c r="AG31" s="1359">
        <v>323.94421232897514</v>
      </c>
      <c r="AH31" s="1359">
        <v>1029.8951022851952</v>
      </c>
      <c r="AI31" s="1359">
        <v>2638.4617895039592</v>
      </c>
      <c r="AJ31" s="1359">
        <v>61.126065822163234</v>
      </c>
      <c r="AK31" s="1359">
        <v>399.73076804718016</v>
      </c>
      <c r="AL31" s="1359">
        <v>87134.934630851552</v>
      </c>
      <c r="AM31" s="1359">
        <v>9982.157087952095</v>
      </c>
      <c r="AN31" s="1359">
        <v>1872.6031001590202</v>
      </c>
      <c r="AO31" s="1359">
        <v>152.87312331224348</v>
      </c>
      <c r="AP31" s="1359">
        <v>5919.886728204975</v>
      </c>
      <c r="AQ31" s="1359">
        <v>8576.0162445014648</v>
      </c>
      <c r="AR31" s="1359">
        <v>13161.010971574833</v>
      </c>
      <c r="AS31" s="1359">
        <v>36992.804757701211</v>
      </c>
      <c r="AT31" s="1359">
        <v>253.40874779046001</v>
      </c>
      <c r="AU31" s="1359">
        <v>9938.2599673440473</v>
      </c>
      <c r="AV31" s="1359">
        <v>3274.3331377994227</v>
      </c>
      <c r="AW31" s="1359">
        <v>2026.9374798167862</v>
      </c>
      <c r="AX31" s="1359">
        <v>521646.36378900625</v>
      </c>
      <c r="AY31" s="1359">
        <v>118.31995723827681</v>
      </c>
      <c r="AZ31" s="1359">
        <v>169574.25684792516</v>
      </c>
      <c r="BA31" s="1359">
        <v>2506.2478155502463</v>
      </c>
      <c r="BB31" s="1359">
        <v>84373.152902462607</v>
      </c>
      <c r="BC31" s="1359">
        <v>341689.52292682626</v>
      </c>
      <c r="BD31" s="1359">
        <v>8960678.7795174699</v>
      </c>
      <c r="BE31" s="1359">
        <v>150081.58226854625</v>
      </c>
      <c r="BF31" s="1359">
        <v>156833.48259146794</v>
      </c>
      <c r="BG31" s="1359">
        <v>396.33379942243624</v>
      </c>
      <c r="BH31" s="1359">
        <v>156635.04431587481</v>
      </c>
      <c r="BI31" s="1359">
        <v>103826.52728669871</v>
      </c>
      <c r="BJ31" s="1359">
        <v>4086.6696528393932</v>
      </c>
      <c r="BK31" s="1359">
        <v>15719.707515114394</v>
      </c>
      <c r="BL31" s="1359">
        <v>87918.358218708265</v>
      </c>
      <c r="BM31" s="1359">
        <v>38048.433400813912</v>
      </c>
      <c r="BN31" s="1359">
        <v>116721.49115815939</v>
      </c>
      <c r="BO31" s="1359">
        <v>2256.8776234992142</v>
      </c>
      <c r="BP31" s="1359">
        <v>83143.474831587329</v>
      </c>
      <c r="BQ31" s="1359">
        <v>1637.2793322233504</v>
      </c>
      <c r="BR31" s="1359">
        <v>1490.347201137891</v>
      </c>
      <c r="BS31" s="1359">
        <v>7627302.2386496961</v>
      </c>
      <c r="BT31" s="1359">
        <v>24779.849002396564</v>
      </c>
      <c r="BU31" s="1359">
        <v>118732.66223773763</v>
      </c>
      <c r="BV31" s="1359">
        <v>14125.108073319037</v>
      </c>
      <c r="BW31" s="1359">
        <v>161139.50698461331</v>
      </c>
      <c r="BX31" s="1359">
        <v>93632.831893731985</v>
      </c>
      <c r="BY31" s="1359">
        <v>10659.405849542947</v>
      </c>
      <c r="BZ31" s="1359">
        <v>971772.74053262465</v>
      </c>
      <c r="CA31" s="1359">
        <v>63700.748330255687</v>
      </c>
      <c r="CB31" s="1359">
        <v>1035391.0465439478</v>
      </c>
      <c r="CC31" s="1359">
        <v>38579.381336896819</v>
      </c>
      <c r="CD31" s="1359">
        <v>666638.71529262548</v>
      </c>
      <c r="CE31" s="1359">
        <v>1069287.1776596352</v>
      </c>
      <c r="CF31" s="1359">
        <v>53991.571209781941</v>
      </c>
      <c r="CG31" s="1359">
        <v>433663.92450765258</v>
      </c>
      <c r="CH31" s="1359">
        <v>101744.11180841387</v>
      </c>
      <c r="CI31" s="1359">
        <v>845809.2687770559</v>
      </c>
      <c r="CJ31" s="1359">
        <v>289534.37983048026</v>
      </c>
      <c r="CK31" s="1359">
        <v>32419.289577519266</v>
      </c>
      <c r="CL31" s="1359">
        <v>7122.2189820358153</v>
      </c>
      <c r="CM31" s="1359">
        <v>60808.177518732889</v>
      </c>
      <c r="CN31" s="1359">
        <v>13126.669735520583</v>
      </c>
      <c r="CO31" s="1359">
        <v>5101982.774306193</v>
      </c>
      <c r="CP31" s="1359">
        <v>834701.25478984485</v>
      </c>
      <c r="CQ31" s="1360">
        <v>33918159.426211804</v>
      </c>
      <c r="CR31" s="1342">
        <v>6353691.1272683833</v>
      </c>
      <c r="CS31" s="1342">
        <v>20863112.164133951</v>
      </c>
      <c r="CT31" s="1361">
        <v>27216803.291402366</v>
      </c>
      <c r="CU31" s="1342">
        <v>0</v>
      </c>
      <c r="CV31" s="1361">
        <v>27216803.291402366</v>
      </c>
      <c r="CW31" s="1342">
        <v>44896745.603812218</v>
      </c>
      <c r="CX31" s="1342">
        <v>2151873.0566720618</v>
      </c>
      <c r="CY31" s="1361">
        <v>47048618.660484329</v>
      </c>
      <c r="CZ31" s="1342">
        <v>48750607.944073506</v>
      </c>
      <c r="DA31" s="1362">
        <v>123016029.89596005</v>
      </c>
      <c r="DB31" s="1363">
        <v>3075997.059203207</v>
      </c>
      <c r="DC31" s="1362">
        <v>153858192.26296884</v>
      </c>
    </row>
    <row r="32" spans="1:107" ht="14.4" customHeight="1" x14ac:dyDescent="0.25">
      <c r="A32" s="1525"/>
      <c r="B32" s="1348" t="s">
        <v>492</v>
      </c>
      <c r="C32" s="1358" t="s">
        <v>25</v>
      </c>
      <c r="D32" s="1359">
        <v>91787.240429445694</v>
      </c>
      <c r="E32" s="1359">
        <v>15191.707806694925</v>
      </c>
      <c r="F32" s="1359">
        <v>187.60012300724304</v>
      </c>
      <c r="G32" s="1359">
        <v>49555.247528922839</v>
      </c>
      <c r="H32" s="1359">
        <v>10283.624741371143</v>
      </c>
      <c r="I32" s="1359">
        <v>5409.1533529752314</v>
      </c>
      <c r="J32" s="1359">
        <v>16587.174443411008</v>
      </c>
      <c r="K32" s="1359">
        <v>32970.490394467917</v>
      </c>
      <c r="L32" s="1359">
        <v>395311.04696260463</v>
      </c>
      <c r="M32" s="1359">
        <v>1587706.7750115753</v>
      </c>
      <c r="N32" s="1359">
        <v>25984.55727057379</v>
      </c>
      <c r="O32" s="1359">
        <v>1525097.851706214</v>
      </c>
      <c r="P32" s="1359">
        <v>516891.40054601809</v>
      </c>
      <c r="Q32" s="1359">
        <v>6188972.2876814762</v>
      </c>
      <c r="R32" s="1359">
        <v>1897110.5892425273</v>
      </c>
      <c r="S32" s="1359">
        <v>3710529.6934640948</v>
      </c>
      <c r="T32" s="1359">
        <v>4561542.2330493396</v>
      </c>
      <c r="U32" s="1359">
        <v>814036.30958500167</v>
      </c>
      <c r="V32" s="1359">
        <v>110600.35273399959</v>
      </c>
      <c r="W32" s="1359">
        <v>100168.16328726358</v>
      </c>
      <c r="X32" s="1359">
        <v>240506.20308850909</v>
      </c>
      <c r="Y32" s="1359">
        <v>1657800.6282863964</v>
      </c>
      <c r="Z32" s="1359">
        <v>1739269.2231383473</v>
      </c>
      <c r="AA32" s="1359">
        <v>2036339.2782348052</v>
      </c>
      <c r="AB32" s="1359">
        <v>1465410.0020796505</v>
      </c>
      <c r="AC32" s="1359">
        <v>79455647.182409406</v>
      </c>
      <c r="AD32" s="1359">
        <v>42717215.154110983</v>
      </c>
      <c r="AE32" s="1359">
        <v>10616771.164551668</v>
      </c>
      <c r="AF32" s="1359">
        <v>117286.34730999485</v>
      </c>
      <c r="AG32" s="1359">
        <v>6331.7877683361748</v>
      </c>
      <c r="AH32" s="1359">
        <v>411997.26465198566</v>
      </c>
      <c r="AI32" s="1359">
        <v>341915.04909811559</v>
      </c>
      <c r="AJ32" s="1359">
        <v>237503.77451443014</v>
      </c>
      <c r="AK32" s="1359">
        <v>739935.01177618699</v>
      </c>
      <c r="AL32" s="1359">
        <v>2619715.8649615105</v>
      </c>
      <c r="AM32" s="1359">
        <v>3702518.8425163357</v>
      </c>
      <c r="AN32" s="1359">
        <v>772815.54653561371</v>
      </c>
      <c r="AO32" s="1359">
        <v>679727.99655491579</v>
      </c>
      <c r="AP32" s="1359">
        <v>1960089.7804309849</v>
      </c>
      <c r="AQ32" s="1359">
        <v>10141147.404397</v>
      </c>
      <c r="AR32" s="1359">
        <v>1046976.2755475595</v>
      </c>
      <c r="AS32" s="1359">
        <v>2032063.2828494122</v>
      </c>
      <c r="AT32" s="1359">
        <v>68445.811483175567</v>
      </c>
      <c r="AU32" s="1359">
        <v>287152.88604335691</v>
      </c>
      <c r="AV32" s="1359">
        <v>115364.06318880679</v>
      </c>
      <c r="AW32" s="1359">
        <v>502979.54674083024</v>
      </c>
      <c r="AX32" s="1359">
        <v>2017811.1239895881</v>
      </c>
      <c r="AY32" s="1359">
        <v>89571.954311848152</v>
      </c>
      <c r="AZ32" s="1359">
        <v>2067328.2681581287</v>
      </c>
      <c r="BA32" s="1359">
        <v>53414.294076868406</v>
      </c>
      <c r="BB32" s="1359">
        <v>1396317.9155371068</v>
      </c>
      <c r="BC32" s="1359">
        <v>51608.670319307734</v>
      </c>
      <c r="BD32" s="1359">
        <v>1223073.6744805195</v>
      </c>
      <c r="BE32" s="1359">
        <v>65176.990005466505</v>
      </c>
      <c r="BF32" s="1359">
        <v>213136.11500368876</v>
      </c>
      <c r="BG32" s="1359">
        <v>493078.45185511839</v>
      </c>
      <c r="BH32" s="1359">
        <v>2325620.7206370784</v>
      </c>
      <c r="BI32" s="1359">
        <v>3812672.3649035725</v>
      </c>
      <c r="BJ32" s="1359">
        <v>1089287.9495805257</v>
      </c>
      <c r="BK32" s="1359">
        <v>1708536.0586039079</v>
      </c>
      <c r="BL32" s="1359">
        <v>2174740.7320824191</v>
      </c>
      <c r="BM32" s="1359">
        <v>370605.81253947172</v>
      </c>
      <c r="BN32" s="1359">
        <v>1783748.9974962673</v>
      </c>
      <c r="BO32" s="1359">
        <v>13255.078680450644</v>
      </c>
      <c r="BP32" s="1359">
        <v>7166.1776691314717</v>
      </c>
      <c r="BQ32" s="1359">
        <v>2485.9542310440656</v>
      </c>
      <c r="BR32" s="1359">
        <v>3449.3581985231358</v>
      </c>
      <c r="BS32" s="1359">
        <v>1627106.1755445038</v>
      </c>
      <c r="BT32" s="1359">
        <v>41308.782723984652</v>
      </c>
      <c r="BU32" s="1359">
        <v>32739.973271086983</v>
      </c>
      <c r="BV32" s="1359">
        <v>574.94292450185424</v>
      </c>
      <c r="BW32" s="1359">
        <v>115895.00816239233</v>
      </c>
      <c r="BX32" s="1359">
        <v>113216.85914735153</v>
      </c>
      <c r="BY32" s="1359">
        <v>339528.48017165653</v>
      </c>
      <c r="BZ32" s="1359">
        <v>398610.92778692691</v>
      </c>
      <c r="CA32" s="1359">
        <v>1595899.4320395323</v>
      </c>
      <c r="CB32" s="1359">
        <v>4787604.9706133371</v>
      </c>
      <c r="CC32" s="1359">
        <v>20039.636568442893</v>
      </c>
      <c r="CD32" s="1359">
        <v>1629163.6722571854</v>
      </c>
      <c r="CE32" s="1359">
        <v>45084705.877810165</v>
      </c>
      <c r="CF32" s="1359">
        <v>1127987.3446046514</v>
      </c>
      <c r="CG32" s="1359">
        <v>2165984.2581108897</v>
      </c>
      <c r="CH32" s="1359">
        <v>36853.521840538429</v>
      </c>
      <c r="CI32" s="1359">
        <v>564814.85601027147</v>
      </c>
      <c r="CJ32" s="1359">
        <v>6394734.634844562</v>
      </c>
      <c r="CK32" s="1359">
        <v>82732.728415513193</v>
      </c>
      <c r="CL32" s="1359">
        <v>26078.293343033816</v>
      </c>
      <c r="CM32" s="1359">
        <v>4793381.0540889325</v>
      </c>
      <c r="CN32" s="1359">
        <v>6169.9190085115151</v>
      </c>
      <c r="CO32" s="1359">
        <v>9187738.5894635953</v>
      </c>
      <c r="CP32" s="1359">
        <v>3556654.0433113305</v>
      </c>
      <c r="CQ32" s="1360">
        <v>292060459.51605165</v>
      </c>
      <c r="CR32" s="1342">
        <v>453185.29786956054</v>
      </c>
      <c r="CS32" s="1342">
        <v>2405769.5980582554</v>
      </c>
      <c r="CT32" s="1361">
        <v>2858954.8959278269</v>
      </c>
      <c r="CU32" s="1342">
        <v>0</v>
      </c>
      <c r="CV32" s="1361">
        <v>2858954.8959278269</v>
      </c>
      <c r="CW32" s="1342">
        <v>0</v>
      </c>
      <c r="CX32" s="1342">
        <v>374713.29872069397</v>
      </c>
      <c r="CY32" s="1361">
        <v>374713.29872069397</v>
      </c>
      <c r="CZ32" s="1342">
        <v>12100523.083487639</v>
      </c>
      <c r="DA32" s="1362">
        <v>15334191.278136127</v>
      </c>
      <c r="DB32" s="1363">
        <v>25063172.735214587</v>
      </c>
      <c r="DC32" s="1362">
        <v>282331478.0589748</v>
      </c>
    </row>
    <row r="33" spans="1:107" ht="14.4" customHeight="1" x14ac:dyDescent="0.25">
      <c r="A33" s="1525"/>
      <c r="B33" s="1348" t="s">
        <v>493</v>
      </c>
      <c r="C33" s="1358" t="s">
        <v>26</v>
      </c>
      <c r="D33" s="1359">
        <v>3121.8828734893009</v>
      </c>
      <c r="E33" s="1359">
        <v>517.20096107623544</v>
      </c>
      <c r="F33" s="1359">
        <v>303.77940347902802</v>
      </c>
      <c r="G33" s="1359">
        <v>2417.5220877548736</v>
      </c>
      <c r="H33" s="1359">
        <v>7419.6074184540457</v>
      </c>
      <c r="I33" s="1359">
        <v>2547.1858503980111</v>
      </c>
      <c r="J33" s="1359">
        <v>2526.6747125445645</v>
      </c>
      <c r="K33" s="1359">
        <v>1555.4483834121709</v>
      </c>
      <c r="L33" s="1359">
        <v>11472.194313349488</v>
      </c>
      <c r="M33" s="1359">
        <v>6207.7329078188559</v>
      </c>
      <c r="N33" s="1359">
        <v>288.84872618796811</v>
      </c>
      <c r="O33" s="1359">
        <v>4856.1927439266783</v>
      </c>
      <c r="P33" s="1359">
        <v>7443.6422618785027</v>
      </c>
      <c r="Q33" s="1359">
        <v>186146.33076025327</v>
      </c>
      <c r="R33" s="1359">
        <v>795721.44329156459</v>
      </c>
      <c r="S33" s="1359">
        <v>875666.90636918275</v>
      </c>
      <c r="T33" s="1359">
        <v>1026527.9979019841</v>
      </c>
      <c r="U33" s="1359">
        <v>1763.3366392276271</v>
      </c>
      <c r="V33" s="1359">
        <v>127.52956327396727</v>
      </c>
      <c r="W33" s="1359">
        <v>161.8978608253075</v>
      </c>
      <c r="X33" s="1359">
        <v>418.17182933320339</v>
      </c>
      <c r="Y33" s="1359">
        <v>378360.14787366189</v>
      </c>
      <c r="Z33" s="1359">
        <v>96620.042080400162</v>
      </c>
      <c r="AA33" s="1359">
        <v>6270.0479190433853</v>
      </c>
      <c r="AB33" s="1359">
        <v>132284.30860752636</v>
      </c>
      <c r="AC33" s="1359">
        <v>626786.1474199323</v>
      </c>
      <c r="AD33" s="1359">
        <v>3902134.9991401462</v>
      </c>
      <c r="AE33" s="1359">
        <v>202435.50013828088</v>
      </c>
      <c r="AF33" s="1359">
        <v>14657.576883405249</v>
      </c>
      <c r="AG33" s="1359">
        <v>130.42608343241213</v>
      </c>
      <c r="AH33" s="1359">
        <v>489.34949867816664</v>
      </c>
      <c r="AI33" s="1359">
        <v>1429.5117814473647</v>
      </c>
      <c r="AJ33" s="1359">
        <v>335.75782935369176</v>
      </c>
      <c r="AK33" s="1359">
        <v>456708.49346117966</v>
      </c>
      <c r="AL33" s="1359">
        <v>116888.12372673801</v>
      </c>
      <c r="AM33" s="1359">
        <v>1467701.7649183518</v>
      </c>
      <c r="AN33" s="1359">
        <v>129971.5888812671</v>
      </c>
      <c r="AO33" s="1359">
        <v>1549.5434320647385</v>
      </c>
      <c r="AP33" s="1359">
        <v>12747.570483708845</v>
      </c>
      <c r="AQ33" s="1359">
        <v>3890.110976566159</v>
      </c>
      <c r="AR33" s="1359">
        <v>1353.4468228278918</v>
      </c>
      <c r="AS33" s="1359">
        <v>253418.16013439719</v>
      </c>
      <c r="AT33" s="1359">
        <v>244.52141059059147</v>
      </c>
      <c r="AU33" s="1359">
        <v>355.37507970917733</v>
      </c>
      <c r="AV33" s="1359">
        <v>1072.5218901222113</v>
      </c>
      <c r="AW33" s="1359">
        <v>896.47468022338535</v>
      </c>
      <c r="AX33" s="1359">
        <v>5417.6537662638048</v>
      </c>
      <c r="AY33" s="1359">
        <v>395.08213430178165</v>
      </c>
      <c r="AZ33" s="1359">
        <v>142977.51434788783</v>
      </c>
      <c r="BA33" s="1359">
        <v>279.20344894227037</v>
      </c>
      <c r="BB33" s="1359">
        <v>272704.61363276513</v>
      </c>
      <c r="BC33" s="1359">
        <v>171.26328554295495</v>
      </c>
      <c r="BD33" s="1359">
        <v>21514.090743200806</v>
      </c>
      <c r="BE33" s="1359">
        <v>282.2883550105268</v>
      </c>
      <c r="BF33" s="1359">
        <v>1291.3999430096019</v>
      </c>
      <c r="BG33" s="1359">
        <v>1854.0522778214709</v>
      </c>
      <c r="BH33" s="1359">
        <v>439941.2275904917</v>
      </c>
      <c r="BI33" s="1359">
        <v>243651.07450808323</v>
      </c>
      <c r="BJ33" s="1359">
        <v>132838.01991675686</v>
      </c>
      <c r="BK33" s="1359">
        <v>396491.60378511046</v>
      </c>
      <c r="BL33" s="1359">
        <v>371379.45770018891</v>
      </c>
      <c r="BM33" s="1359">
        <v>183475.9391084958</v>
      </c>
      <c r="BN33" s="1359">
        <v>108021.92705315123</v>
      </c>
      <c r="BO33" s="1359">
        <v>242.04928045152931</v>
      </c>
      <c r="BP33" s="1359">
        <v>72274.594346466896</v>
      </c>
      <c r="BQ33" s="1359">
        <v>272.11912488815398</v>
      </c>
      <c r="BR33" s="1359">
        <v>220.77367553409346</v>
      </c>
      <c r="BS33" s="1359">
        <v>22480.995955400005</v>
      </c>
      <c r="BT33" s="1359">
        <v>576.33402571213162</v>
      </c>
      <c r="BU33" s="1359">
        <v>2628.8873036801615</v>
      </c>
      <c r="BV33" s="1359">
        <v>138.54872360870326</v>
      </c>
      <c r="BW33" s="1359">
        <v>3469.4729251349167</v>
      </c>
      <c r="BX33" s="1359">
        <v>2952.3018588517243</v>
      </c>
      <c r="BY33" s="1359">
        <v>898.37252181499991</v>
      </c>
      <c r="BZ33" s="1359">
        <v>4037843.3310406809</v>
      </c>
      <c r="CA33" s="1359">
        <v>15262.595121485931</v>
      </c>
      <c r="CB33" s="1359">
        <v>13641743.722039942</v>
      </c>
      <c r="CC33" s="1359">
        <v>1668312.7514356393</v>
      </c>
      <c r="CD33" s="1359">
        <v>2193643.3772446127</v>
      </c>
      <c r="CE33" s="1359">
        <v>47145962.154463686</v>
      </c>
      <c r="CF33" s="1359">
        <v>1090015.9919083158</v>
      </c>
      <c r="CG33" s="1359">
        <v>3260370.440869329</v>
      </c>
      <c r="CH33" s="1359">
        <v>97087.079434096479</v>
      </c>
      <c r="CI33" s="1359">
        <v>151600.7215797141</v>
      </c>
      <c r="CJ33" s="1359">
        <v>3181240.2536969953</v>
      </c>
      <c r="CK33" s="1359">
        <v>10432.796661494924</v>
      </c>
      <c r="CL33" s="1359">
        <v>140050.60819882023</v>
      </c>
      <c r="CM33" s="1359">
        <v>4861252.1069255751</v>
      </c>
      <c r="CN33" s="1359">
        <v>3374.4156546383324</v>
      </c>
      <c r="CO33" s="1359">
        <v>5844792.4855848979</v>
      </c>
      <c r="CP33" s="1359">
        <v>20003010.458938707</v>
      </c>
      <c r="CQ33" s="1360">
        <v>120520779.19014959</v>
      </c>
      <c r="CR33" s="1342">
        <v>358225.26818518603</v>
      </c>
      <c r="CS33" s="1342">
        <v>1751149.4186667723</v>
      </c>
      <c r="CT33" s="1361">
        <v>2109374.6868519508</v>
      </c>
      <c r="CU33" s="1342">
        <v>0</v>
      </c>
      <c r="CV33" s="1361">
        <v>2109374.6868519508</v>
      </c>
      <c r="CW33" s="1342">
        <v>0</v>
      </c>
      <c r="CX33" s="1342">
        <v>870014.08940490673</v>
      </c>
      <c r="CY33" s="1361">
        <v>870014.08940490673</v>
      </c>
      <c r="CZ33" s="1342">
        <v>2991247.6809646082</v>
      </c>
      <c r="DA33" s="1362">
        <v>5970636.4572214764</v>
      </c>
      <c r="DB33" s="1363">
        <v>1256984.2231566492</v>
      </c>
      <c r="DC33" s="1362">
        <v>125234431.42421448</v>
      </c>
    </row>
    <row r="34" spans="1:107" ht="14.4" customHeight="1" x14ac:dyDescent="0.25">
      <c r="A34" s="1525"/>
      <c r="B34" s="1348" t="s">
        <v>494</v>
      </c>
      <c r="C34" s="1358" t="s">
        <v>27</v>
      </c>
      <c r="D34" s="1359">
        <v>604036.17511572223</v>
      </c>
      <c r="E34" s="1359">
        <v>100261.00967596156</v>
      </c>
      <c r="F34" s="1359">
        <v>3277.8532420200227</v>
      </c>
      <c r="G34" s="1359">
        <v>337421.89384668297</v>
      </c>
      <c r="H34" s="1359">
        <v>12714.69464057181</v>
      </c>
      <c r="I34" s="1359">
        <v>4004.5302014145136</v>
      </c>
      <c r="J34" s="1359">
        <v>101701.17843158824</v>
      </c>
      <c r="K34" s="1359">
        <v>88975.276609764114</v>
      </c>
      <c r="L34" s="1359">
        <v>14068.988071559179</v>
      </c>
      <c r="M34" s="1359">
        <v>103610.97631873938</v>
      </c>
      <c r="N34" s="1359">
        <v>543.83282988669271</v>
      </c>
      <c r="O34" s="1359">
        <v>47269.462274697617</v>
      </c>
      <c r="P34" s="1359">
        <v>13452.843294218635</v>
      </c>
      <c r="Q34" s="1359">
        <v>537021.98623971955</v>
      </c>
      <c r="R34" s="1359">
        <v>197295.64672172</v>
      </c>
      <c r="S34" s="1359">
        <v>126547.99926906293</v>
      </c>
      <c r="T34" s="1359">
        <v>21480.333117807597</v>
      </c>
      <c r="U34" s="1359">
        <v>31359.0665374901</v>
      </c>
      <c r="V34" s="1359">
        <v>2647.8436188532955</v>
      </c>
      <c r="W34" s="1359">
        <v>3304.3128372520478</v>
      </c>
      <c r="X34" s="1359">
        <v>63542.93646244613</v>
      </c>
      <c r="Y34" s="1359">
        <v>176110.90863578446</v>
      </c>
      <c r="Z34" s="1359">
        <v>191683.96369543023</v>
      </c>
      <c r="AA34" s="1359">
        <v>452698.29776205611</v>
      </c>
      <c r="AB34" s="1359">
        <v>99089.571174858414</v>
      </c>
      <c r="AC34" s="1359">
        <v>345171.49214523681</v>
      </c>
      <c r="AD34" s="1359">
        <v>340502.94484503736</v>
      </c>
      <c r="AE34" s="1359">
        <v>14737936.74343715</v>
      </c>
      <c r="AF34" s="1359">
        <v>182625.1916309472</v>
      </c>
      <c r="AG34" s="1359">
        <v>2780.3509926577958</v>
      </c>
      <c r="AH34" s="1359">
        <v>7778.217785972528</v>
      </c>
      <c r="AI34" s="1359">
        <v>24739.620831375465</v>
      </c>
      <c r="AJ34" s="1359">
        <v>3706.2057900289842</v>
      </c>
      <c r="AK34" s="1359">
        <v>196159.00449099648</v>
      </c>
      <c r="AL34" s="1359">
        <v>85995.619862863809</v>
      </c>
      <c r="AM34" s="1359">
        <v>928524.39662472426</v>
      </c>
      <c r="AN34" s="1359">
        <v>3916.7283753799375</v>
      </c>
      <c r="AO34" s="1359">
        <v>30488.196100564423</v>
      </c>
      <c r="AP34" s="1359">
        <v>108361.09447726962</v>
      </c>
      <c r="AQ34" s="1359">
        <v>102955.89371350683</v>
      </c>
      <c r="AR34" s="1359">
        <v>20750.556287694864</v>
      </c>
      <c r="AS34" s="1359">
        <v>77727.059437073476</v>
      </c>
      <c r="AT34" s="1359">
        <v>3512.1672997728265</v>
      </c>
      <c r="AU34" s="1359">
        <v>4444.1545466209391</v>
      </c>
      <c r="AV34" s="1359">
        <v>16127.386341959831</v>
      </c>
      <c r="AW34" s="1359">
        <v>14482.357569728021</v>
      </c>
      <c r="AX34" s="1359">
        <v>520548.47212366189</v>
      </c>
      <c r="AY34" s="1359">
        <v>7454.3285790249047</v>
      </c>
      <c r="AZ34" s="1359">
        <v>369855.3573892042</v>
      </c>
      <c r="BA34" s="1359">
        <v>4564.1686594559342</v>
      </c>
      <c r="BB34" s="1359">
        <v>523138.601545938</v>
      </c>
      <c r="BC34" s="1359">
        <v>70309.006932961594</v>
      </c>
      <c r="BD34" s="1359">
        <v>782055.39523725177</v>
      </c>
      <c r="BE34" s="1359">
        <v>5528.5630029411859</v>
      </c>
      <c r="BF34" s="1359">
        <v>70505.92169730649</v>
      </c>
      <c r="BG34" s="1359">
        <v>28880.279353741953</v>
      </c>
      <c r="BH34" s="1359">
        <v>147901.36679202892</v>
      </c>
      <c r="BI34" s="1359">
        <v>83691.937475959901</v>
      </c>
      <c r="BJ34" s="1359">
        <v>276098.77649315441</v>
      </c>
      <c r="BK34" s="1359">
        <v>173490.35161458579</v>
      </c>
      <c r="BL34" s="1359">
        <v>582273.40041944419</v>
      </c>
      <c r="BM34" s="1359">
        <v>75758.870235294526</v>
      </c>
      <c r="BN34" s="1359">
        <v>172814.54798318373</v>
      </c>
      <c r="BO34" s="1359">
        <v>0</v>
      </c>
      <c r="BP34" s="1359">
        <v>446185.84948659444</v>
      </c>
      <c r="BQ34" s="1359">
        <v>3485.9748546069154</v>
      </c>
      <c r="BR34" s="1359">
        <v>6601.4494888756462</v>
      </c>
      <c r="BS34" s="1359">
        <v>3571928.6809912655</v>
      </c>
      <c r="BT34" s="1359">
        <v>27380.67612490676</v>
      </c>
      <c r="BU34" s="1359">
        <v>80459.645488468741</v>
      </c>
      <c r="BV34" s="1359">
        <v>1592.8300909308639</v>
      </c>
      <c r="BW34" s="1359">
        <v>15013.347073327426</v>
      </c>
      <c r="BX34" s="1359">
        <v>56334.119132277177</v>
      </c>
      <c r="BY34" s="1359">
        <v>101270.9831289576</v>
      </c>
      <c r="BZ34" s="1359">
        <v>325997.10953615466</v>
      </c>
      <c r="CA34" s="1359">
        <v>185723.05545350592</v>
      </c>
      <c r="CB34" s="1359">
        <v>13474540.285075951</v>
      </c>
      <c r="CC34" s="1359">
        <v>2356271.788811089</v>
      </c>
      <c r="CD34" s="1359">
        <v>1596319.6664230966</v>
      </c>
      <c r="CE34" s="1359">
        <v>7109678.2341608331</v>
      </c>
      <c r="CF34" s="1359">
        <v>888143.02035421925</v>
      </c>
      <c r="CG34" s="1359">
        <v>986436.70320268848</v>
      </c>
      <c r="CH34" s="1359">
        <v>692897.77225112275</v>
      </c>
      <c r="CI34" s="1359">
        <v>1382792.7057297323</v>
      </c>
      <c r="CJ34" s="1359">
        <v>4836182.2889918247</v>
      </c>
      <c r="CK34" s="1359">
        <v>239250.75395584822</v>
      </c>
      <c r="CL34" s="1359">
        <v>26321.979191409617</v>
      </c>
      <c r="CM34" s="1359">
        <v>276095.08136990509</v>
      </c>
      <c r="CN34" s="1359">
        <v>933705.29709117929</v>
      </c>
      <c r="CO34" s="1359">
        <v>7319909.6187329767</v>
      </c>
      <c r="CP34" s="1359">
        <v>3860271.0665293923</v>
      </c>
      <c r="CQ34" s="1360">
        <v>75268466.291468099</v>
      </c>
      <c r="CR34" s="1342">
        <v>3713377.0132240308</v>
      </c>
      <c r="CS34" s="1342">
        <v>16915476.270680781</v>
      </c>
      <c r="CT34" s="1361">
        <v>20628853.283904858</v>
      </c>
      <c r="CU34" s="1342">
        <v>0</v>
      </c>
      <c r="CV34" s="1361">
        <v>20628853.283904858</v>
      </c>
      <c r="CW34" s="1342">
        <v>3161604.1081121741</v>
      </c>
      <c r="CX34" s="1342">
        <v>2716807.7919483483</v>
      </c>
      <c r="CY34" s="1361">
        <v>5878411.9000605224</v>
      </c>
      <c r="CZ34" s="1342">
        <v>54264113.465075411</v>
      </c>
      <c r="DA34" s="1362">
        <v>80771378.649040863</v>
      </c>
      <c r="DB34" s="1363">
        <v>5019596.9387592105</v>
      </c>
      <c r="DC34" s="1362">
        <v>151020248.00174978</v>
      </c>
    </row>
    <row r="35" spans="1:107" ht="14.4" customHeight="1" x14ac:dyDescent="0.25">
      <c r="A35" s="1525"/>
      <c r="B35" s="1348" t="s">
        <v>495</v>
      </c>
      <c r="C35" s="1358" t="s">
        <v>28</v>
      </c>
      <c r="D35" s="1359">
        <v>3782217.9995946898</v>
      </c>
      <c r="E35" s="1359">
        <v>423095.01443760388</v>
      </c>
      <c r="F35" s="1359">
        <v>1201547.1419237887</v>
      </c>
      <c r="G35" s="1359">
        <v>1533602.3413262609</v>
      </c>
      <c r="H35" s="1359">
        <v>1307233.9122879426</v>
      </c>
      <c r="I35" s="1359">
        <v>651642.24960110767</v>
      </c>
      <c r="J35" s="1359">
        <v>4385631.5214467458</v>
      </c>
      <c r="K35" s="1359">
        <v>4997552.6430312665</v>
      </c>
      <c r="L35" s="1359">
        <v>8645276.9995945245</v>
      </c>
      <c r="M35" s="1359">
        <v>513885.70005043823</v>
      </c>
      <c r="N35" s="1359">
        <v>24670.261816860399</v>
      </c>
      <c r="O35" s="1359">
        <v>169091.39995906397</v>
      </c>
      <c r="P35" s="1359">
        <v>216030.86260030526</v>
      </c>
      <c r="Q35" s="1359">
        <v>860362.28943102283</v>
      </c>
      <c r="R35" s="1359">
        <v>139294.40734708708</v>
      </c>
      <c r="S35" s="1359">
        <v>316451.78566616046</v>
      </c>
      <c r="T35" s="1359">
        <v>32696.29551942545</v>
      </c>
      <c r="U35" s="1359">
        <v>432817.45477918518</v>
      </c>
      <c r="V35" s="1359">
        <v>135582.75662977665</v>
      </c>
      <c r="W35" s="1359">
        <v>130970.20212029648</v>
      </c>
      <c r="X35" s="1359">
        <v>73430.0708030323</v>
      </c>
      <c r="Y35" s="1359">
        <v>1066924.7927240971</v>
      </c>
      <c r="Z35" s="1359">
        <v>376196.80551498476</v>
      </c>
      <c r="AA35" s="1359">
        <v>1431661.8549159942</v>
      </c>
      <c r="AB35" s="1359">
        <v>615417.61490606738</v>
      </c>
      <c r="AC35" s="1359">
        <v>618257.76685701334</v>
      </c>
      <c r="AD35" s="1359">
        <v>222792.88230904588</v>
      </c>
      <c r="AE35" s="1359">
        <v>614011.4374159791</v>
      </c>
      <c r="AF35" s="1359">
        <v>32920201.493774895</v>
      </c>
      <c r="AG35" s="1359">
        <v>390844.41759179282</v>
      </c>
      <c r="AH35" s="1359">
        <v>36990477.181188531</v>
      </c>
      <c r="AI35" s="1359">
        <v>2244987.2182673858</v>
      </c>
      <c r="AJ35" s="1359">
        <v>74733.653990420265</v>
      </c>
      <c r="AK35" s="1359">
        <v>353117.15252809558</v>
      </c>
      <c r="AL35" s="1359">
        <v>53901063.180055156</v>
      </c>
      <c r="AM35" s="1359">
        <v>889740.92151091516</v>
      </c>
      <c r="AN35" s="1359">
        <v>6800419.2802060032</v>
      </c>
      <c r="AO35" s="1359">
        <v>250076.41750037626</v>
      </c>
      <c r="AP35" s="1359">
        <v>3044755.3117320244</v>
      </c>
      <c r="AQ35" s="1359">
        <v>14246338.111947002</v>
      </c>
      <c r="AR35" s="1359">
        <v>6841087.426720676</v>
      </c>
      <c r="AS35" s="1359">
        <v>4238636.026090051</v>
      </c>
      <c r="AT35" s="1359">
        <v>999135.02007919422</v>
      </c>
      <c r="AU35" s="1359">
        <v>5823174.3929115972</v>
      </c>
      <c r="AV35" s="1359">
        <v>1685608.6011842717</v>
      </c>
      <c r="AW35" s="1359">
        <v>10014875.945081754</v>
      </c>
      <c r="AX35" s="1359">
        <v>4679357.2692437219</v>
      </c>
      <c r="AY35" s="1359">
        <v>242124.76905791098</v>
      </c>
      <c r="AZ35" s="1359">
        <v>3152076.9433945357</v>
      </c>
      <c r="BA35" s="1359">
        <v>144106.07507419621</v>
      </c>
      <c r="BB35" s="1359">
        <v>1540765.6509126998</v>
      </c>
      <c r="BC35" s="1359">
        <v>80210.237374392513</v>
      </c>
      <c r="BD35" s="1359">
        <v>1838461.5685839755</v>
      </c>
      <c r="BE35" s="1359">
        <v>396368.86090954154</v>
      </c>
      <c r="BF35" s="1359">
        <v>397437.49778483692</v>
      </c>
      <c r="BG35" s="1359">
        <v>189621.41627205248</v>
      </c>
      <c r="BH35" s="1359">
        <v>257598.08111503912</v>
      </c>
      <c r="BI35" s="1359">
        <v>1302629.663018347</v>
      </c>
      <c r="BJ35" s="1359">
        <v>630965.01864029979</v>
      </c>
      <c r="BK35" s="1359">
        <v>424238.61275438243</v>
      </c>
      <c r="BL35" s="1359">
        <v>266776.88583915884</v>
      </c>
      <c r="BM35" s="1359">
        <v>524882.10475544783</v>
      </c>
      <c r="BN35" s="1359">
        <v>1051487.8967106401</v>
      </c>
      <c r="BO35" s="1359">
        <v>270110.86946697341</v>
      </c>
      <c r="BP35" s="1359">
        <v>16327762.301449511</v>
      </c>
      <c r="BQ35" s="1359">
        <v>924518.82822535746</v>
      </c>
      <c r="BR35" s="1359">
        <v>48796.590584494668</v>
      </c>
      <c r="BS35" s="1359">
        <v>53233695.916044071</v>
      </c>
      <c r="BT35" s="1359">
        <v>1978218.8136459787</v>
      </c>
      <c r="BU35" s="1359">
        <v>62008913.69866655</v>
      </c>
      <c r="BV35" s="1359">
        <v>18352539.166670144</v>
      </c>
      <c r="BW35" s="1359">
        <v>38187293.469042525</v>
      </c>
      <c r="BX35" s="1359">
        <v>949626.21358202468</v>
      </c>
      <c r="BY35" s="1359">
        <v>16436270.796356425</v>
      </c>
      <c r="BZ35" s="1359">
        <v>3172112.649452806</v>
      </c>
      <c r="CA35" s="1359">
        <v>651195.04456031066</v>
      </c>
      <c r="CB35" s="1359">
        <v>5326295.6707471814</v>
      </c>
      <c r="CC35" s="1359">
        <v>811595.26359684474</v>
      </c>
      <c r="CD35" s="1359">
        <v>2542233.7020931183</v>
      </c>
      <c r="CE35" s="1359">
        <v>31151291.500697557</v>
      </c>
      <c r="CF35" s="1359">
        <v>2034019.8011330734</v>
      </c>
      <c r="CG35" s="1359">
        <v>15457716.391680872</v>
      </c>
      <c r="CH35" s="1359">
        <v>1645257.5273107111</v>
      </c>
      <c r="CI35" s="1359">
        <v>2267496.8955086139</v>
      </c>
      <c r="CJ35" s="1359">
        <v>3487932.8434911445</v>
      </c>
      <c r="CK35" s="1359">
        <v>308402.43714514008</v>
      </c>
      <c r="CL35" s="1359">
        <v>24286.132615191767</v>
      </c>
      <c r="CM35" s="1359">
        <v>594652.14188663976</v>
      </c>
      <c r="CN35" s="1359">
        <v>299187.68992854143</v>
      </c>
      <c r="CO35" s="1359">
        <v>5828100.9445578018</v>
      </c>
      <c r="CP35" s="1359">
        <v>10382528.060349215</v>
      </c>
      <c r="CQ35" s="1360">
        <v>528448778.12889957</v>
      </c>
      <c r="CR35" s="1342">
        <v>7067891.0119880773</v>
      </c>
      <c r="CS35" s="1342">
        <v>47647799.810484931</v>
      </c>
      <c r="CT35" s="1361">
        <v>54715690.822473027</v>
      </c>
      <c r="CU35" s="1342">
        <v>0</v>
      </c>
      <c r="CV35" s="1361">
        <v>54715690.822473027</v>
      </c>
      <c r="CW35" s="1342">
        <v>0</v>
      </c>
      <c r="CX35" s="1342">
        <v>6652095.1189241689</v>
      </c>
      <c r="CY35" s="1361">
        <v>6652095.1189241689</v>
      </c>
      <c r="CZ35" s="1342">
        <v>32426268.576567534</v>
      </c>
      <c r="DA35" s="1362">
        <v>93794054.517964751</v>
      </c>
      <c r="DB35" s="1363">
        <v>37629167.106347658</v>
      </c>
      <c r="DC35" s="1362">
        <v>584613665.54051745</v>
      </c>
    </row>
    <row r="36" spans="1:107" ht="14.4" customHeight="1" x14ac:dyDescent="0.25">
      <c r="A36" s="1525"/>
      <c r="B36" s="1348" t="s">
        <v>496</v>
      </c>
      <c r="C36" s="1358" t="s">
        <v>29</v>
      </c>
      <c r="D36" s="1359">
        <v>0</v>
      </c>
      <c r="E36" s="1359">
        <v>0</v>
      </c>
      <c r="F36" s="1359">
        <v>0</v>
      </c>
      <c r="G36" s="1359">
        <v>0</v>
      </c>
      <c r="H36" s="1359">
        <v>71661.227783902897</v>
      </c>
      <c r="I36" s="1359">
        <v>103339.82760273098</v>
      </c>
      <c r="J36" s="1359">
        <v>217322.92108573308</v>
      </c>
      <c r="K36" s="1359">
        <v>76241.989434360628</v>
      </c>
      <c r="L36" s="1359">
        <v>114169.71110714525</v>
      </c>
      <c r="M36" s="1359">
        <v>0</v>
      </c>
      <c r="N36" s="1359">
        <v>0</v>
      </c>
      <c r="O36" s="1359">
        <v>0</v>
      </c>
      <c r="P36" s="1359">
        <v>0</v>
      </c>
      <c r="Q36" s="1359">
        <v>0</v>
      </c>
      <c r="R36" s="1359">
        <v>0</v>
      </c>
      <c r="S36" s="1359">
        <v>0</v>
      </c>
      <c r="T36" s="1359">
        <v>0</v>
      </c>
      <c r="U36" s="1359">
        <v>0</v>
      </c>
      <c r="V36" s="1359">
        <v>0</v>
      </c>
      <c r="W36" s="1359">
        <v>0</v>
      </c>
      <c r="X36" s="1359">
        <v>0</v>
      </c>
      <c r="Y36" s="1359">
        <v>0</v>
      </c>
      <c r="Z36" s="1359">
        <v>0</v>
      </c>
      <c r="AA36" s="1359">
        <v>0</v>
      </c>
      <c r="AB36" s="1359">
        <v>0</v>
      </c>
      <c r="AC36" s="1359">
        <v>0</v>
      </c>
      <c r="AD36" s="1359">
        <v>0</v>
      </c>
      <c r="AE36" s="1359">
        <v>0</v>
      </c>
      <c r="AF36" s="1359">
        <v>0</v>
      </c>
      <c r="AG36" s="1359">
        <v>2770357.8160031885</v>
      </c>
      <c r="AH36" s="1359">
        <v>6051118.1997499326</v>
      </c>
      <c r="AI36" s="1359">
        <v>408321.13736702938</v>
      </c>
      <c r="AJ36" s="1359">
        <v>517086.95026674372</v>
      </c>
      <c r="AK36" s="1359">
        <v>0</v>
      </c>
      <c r="AL36" s="1359">
        <v>5822784.5717659043</v>
      </c>
      <c r="AM36" s="1359">
        <v>0</v>
      </c>
      <c r="AN36" s="1359">
        <v>0</v>
      </c>
      <c r="AO36" s="1359">
        <v>110276.46126818947</v>
      </c>
      <c r="AP36" s="1359">
        <v>491794.7072334119</v>
      </c>
      <c r="AQ36" s="1359">
        <v>729431.85137626261</v>
      </c>
      <c r="AR36" s="1359">
        <v>701540.92058037443</v>
      </c>
      <c r="AS36" s="1359">
        <v>203651.29103001632</v>
      </c>
      <c r="AT36" s="1359">
        <v>225102.96888467524</v>
      </c>
      <c r="AU36" s="1359">
        <v>1838712.492775229</v>
      </c>
      <c r="AV36" s="1359">
        <v>66689508.350042157</v>
      </c>
      <c r="AW36" s="1359">
        <v>1670071.5745863328</v>
      </c>
      <c r="AX36" s="1359">
        <v>782826.66101145162</v>
      </c>
      <c r="AY36" s="1359">
        <v>0</v>
      </c>
      <c r="AZ36" s="1359">
        <v>0</v>
      </c>
      <c r="BA36" s="1359">
        <v>0</v>
      </c>
      <c r="BB36" s="1359">
        <v>0</v>
      </c>
      <c r="BC36" s="1359">
        <v>0</v>
      </c>
      <c r="BD36" s="1359">
        <v>0</v>
      </c>
      <c r="BE36" s="1359">
        <v>0</v>
      </c>
      <c r="BF36" s="1359">
        <v>0</v>
      </c>
      <c r="BG36" s="1359">
        <v>0</v>
      </c>
      <c r="BH36" s="1359">
        <v>0</v>
      </c>
      <c r="BI36" s="1359">
        <v>0</v>
      </c>
      <c r="BJ36" s="1359">
        <v>0</v>
      </c>
      <c r="BK36" s="1359">
        <v>0</v>
      </c>
      <c r="BL36" s="1359">
        <v>0</v>
      </c>
      <c r="BM36" s="1359">
        <v>0</v>
      </c>
      <c r="BN36" s="1359">
        <v>234571.26963537946</v>
      </c>
      <c r="BO36" s="1359">
        <v>48243.531504142564</v>
      </c>
      <c r="BP36" s="1359">
        <v>531293.33809141209</v>
      </c>
      <c r="BQ36" s="1359">
        <v>999831.96443918615</v>
      </c>
      <c r="BR36" s="1359">
        <v>0</v>
      </c>
      <c r="BS36" s="1359">
        <v>2408125.758588796</v>
      </c>
      <c r="BT36" s="1359">
        <v>0</v>
      </c>
      <c r="BU36" s="1359">
        <v>0</v>
      </c>
      <c r="BV36" s="1359">
        <v>0</v>
      </c>
      <c r="BW36" s="1359">
        <v>0</v>
      </c>
      <c r="BX36" s="1359">
        <v>0</v>
      </c>
      <c r="BY36" s="1359">
        <v>0</v>
      </c>
      <c r="BZ36" s="1359">
        <v>0</v>
      </c>
      <c r="CA36" s="1359">
        <v>295234.92687233054</v>
      </c>
      <c r="CB36" s="1359">
        <v>0</v>
      </c>
      <c r="CC36" s="1359">
        <v>0</v>
      </c>
      <c r="CD36" s="1359">
        <v>0</v>
      </c>
      <c r="CE36" s="1359">
        <v>0</v>
      </c>
      <c r="CF36" s="1359">
        <v>0</v>
      </c>
      <c r="CG36" s="1359">
        <v>0</v>
      </c>
      <c r="CH36" s="1359">
        <v>0</v>
      </c>
      <c r="CI36" s="1359">
        <v>0</v>
      </c>
      <c r="CJ36" s="1359">
        <v>0</v>
      </c>
      <c r="CK36" s="1359">
        <v>0</v>
      </c>
      <c r="CL36" s="1359">
        <v>0</v>
      </c>
      <c r="CM36" s="1359">
        <v>0</v>
      </c>
      <c r="CN36" s="1359">
        <v>0</v>
      </c>
      <c r="CO36" s="1359">
        <v>0</v>
      </c>
      <c r="CP36" s="1359">
        <v>0</v>
      </c>
      <c r="CQ36" s="1360">
        <v>94112622.420086145</v>
      </c>
      <c r="CR36" s="1342">
        <v>1427547.9682108713</v>
      </c>
      <c r="CS36" s="1342">
        <v>1420133.4224586575</v>
      </c>
      <c r="CT36" s="1361">
        <v>2847681.3906695228</v>
      </c>
      <c r="CU36" s="1342">
        <v>0</v>
      </c>
      <c r="CV36" s="1361">
        <v>2847681.3906695228</v>
      </c>
      <c r="CW36" s="1342">
        <v>0</v>
      </c>
      <c r="CX36" s="1342">
        <v>753469.86292888597</v>
      </c>
      <c r="CY36" s="1361">
        <v>753469.86292888597</v>
      </c>
      <c r="CZ36" s="1342">
        <v>3284300.2345143561</v>
      </c>
      <c r="DA36" s="1362">
        <v>6885451.4881127784</v>
      </c>
      <c r="DB36" s="1363">
        <v>5489969.0139183663</v>
      </c>
      <c r="DC36" s="1362">
        <v>95508104.894280374</v>
      </c>
    </row>
    <row r="37" spans="1:107" ht="14.4" customHeight="1" x14ac:dyDescent="0.25">
      <c r="A37" s="1525"/>
      <c r="B37" s="1348" t="s">
        <v>497</v>
      </c>
      <c r="C37" s="1358" t="s">
        <v>30</v>
      </c>
      <c r="D37" s="1359">
        <v>3504.4615263482028</v>
      </c>
      <c r="E37" s="1359">
        <v>41.507437579055221</v>
      </c>
      <c r="F37" s="1359">
        <v>820.17422983990537</v>
      </c>
      <c r="G37" s="1359">
        <v>19289.393324405355</v>
      </c>
      <c r="H37" s="1359">
        <v>229968.76862847645</v>
      </c>
      <c r="I37" s="1359">
        <v>2654873.117640886</v>
      </c>
      <c r="J37" s="1359">
        <v>786471.3529364086</v>
      </c>
      <c r="K37" s="1359">
        <v>1353960.6829381979</v>
      </c>
      <c r="L37" s="1359">
        <v>2871805.2741953032</v>
      </c>
      <c r="M37" s="1359">
        <v>12445.451549282754</v>
      </c>
      <c r="N37" s="1359">
        <v>166336.33928211685</v>
      </c>
      <c r="O37" s="1359">
        <v>11545.136420321909</v>
      </c>
      <c r="P37" s="1359">
        <v>8969.1322346855104</v>
      </c>
      <c r="Q37" s="1359">
        <v>120353.36779732932</v>
      </c>
      <c r="R37" s="1359">
        <v>179902.69342329464</v>
      </c>
      <c r="S37" s="1359">
        <v>104931.52245649212</v>
      </c>
      <c r="T37" s="1359">
        <v>4919.0233693838209</v>
      </c>
      <c r="U37" s="1359">
        <v>235601.30190824193</v>
      </c>
      <c r="V37" s="1359">
        <v>47151.069850998581</v>
      </c>
      <c r="W37" s="1359">
        <v>27467.700252697585</v>
      </c>
      <c r="X37" s="1359">
        <v>175686.99113240396</v>
      </c>
      <c r="Y37" s="1359">
        <v>652491.73491241282</v>
      </c>
      <c r="Z37" s="1359">
        <v>1265217.4500220222</v>
      </c>
      <c r="AA37" s="1359">
        <v>4696781.8644045396</v>
      </c>
      <c r="AB37" s="1359">
        <v>1192023.3733601731</v>
      </c>
      <c r="AC37" s="1359">
        <v>14249906.721970486</v>
      </c>
      <c r="AD37" s="1359">
        <v>303388.56054931245</v>
      </c>
      <c r="AE37" s="1359">
        <v>421760.91599602869</v>
      </c>
      <c r="AF37" s="1359">
        <v>7190095.6650923938</v>
      </c>
      <c r="AG37" s="1359">
        <v>150194.17981579699</v>
      </c>
      <c r="AH37" s="1359">
        <v>78303895.733533412</v>
      </c>
      <c r="AI37" s="1359">
        <v>20028036.636365943</v>
      </c>
      <c r="AJ37" s="1359">
        <v>10684062.149875723</v>
      </c>
      <c r="AK37" s="1359">
        <v>5563089.524470442</v>
      </c>
      <c r="AL37" s="1359">
        <v>130958257.4575188</v>
      </c>
      <c r="AM37" s="1359">
        <v>16393554.426197601</v>
      </c>
      <c r="AN37" s="1359">
        <v>11261067.090436185</v>
      </c>
      <c r="AO37" s="1359">
        <v>1737683.9013191587</v>
      </c>
      <c r="AP37" s="1359">
        <v>14797801.080232298</v>
      </c>
      <c r="AQ37" s="1359">
        <v>3168849.6171012786</v>
      </c>
      <c r="AR37" s="1359">
        <v>11689052.848919122</v>
      </c>
      <c r="AS37" s="1359">
        <v>1918796.0225710552</v>
      </c>
      <c r="AT37" s="1359">
        <v>638423.20082912326</v>
      </c>
      <c r="AU37" s="1359">
        <v>2429933.609230665</v>
      </c>
      <c r="AV37" s="1359">
        <v>5213071.0656337235</v>
      </c>
      <c r="AW37" s="1359">
        <v>13678406.488910448</v>
      </c>
      <c r="AX37" s="1359">
        <v>2142705.5342136035</v>
      </c>
      <c r="AY37" s="1359">
        <v>29274.530266215585</v>
      </c>
      <c r="AZ37" s="1359">
        <v>2153360.2381003113</v>
      </c>
      <c r="BA37" s="1359">
        <v>34865.864197974435</v>
      </c>
      <c r="BB37" s="1359">
        <v>468260.32282845984</v>
      </c>
      <c r="BC37" s="1359">
        <v>50802.467745078437</v>
      </c>
      <c r="BD37" s="1359">
        <v>877253.78664117027</v>
      </c>
      <c r="BE37" s="1359">
        <v>45169.656117549341</v>
      </c>
      <c r="BF37" s="1359">
        <v>185479.09840323392</v>
      </c>
      <c r="BG37" s="1359">
        <v>108986.03125338518</v>
      </c>
      <c r="BH37" s="1359">
        <v>1311853.2635826156</v>
      </c>
      <c r="BI37" s="1359">
        <v>10808878.738322664</v>
      </c>
      <c r="BJ37" s="1359">
        <v>46878.571454259683</v>
      </c>
      <c r="BK37" s="1359">
        <v>4614586.3378770519</v>
      </c>
      <c r="BL37" s="1359">
        <v>462401.8645296733</v>
      </c>
      <c r="BM37" s="1359">
        <v>274726.53243815247</v>
      </c>
      <c r="BN37" s="1359">
        <v>1578056.1345809987</v>
      </c>
      <c r="BO37" s="1359">
        <v>209591.36650220028</v>
      </c>
      <c r="BP37" s="1359">
        <v>78927.99134155408</v>
      </c>
      <c r="BQ37" s="1359">
        <v>21083.216737188624</v>
      </c>
      <c r="BR37" s="1359">
        <v>1141877.8737076465</v>
      </c>
      <c r="BS37" s="1359">
        <v>6491662.2867868952</v>
      </c>
      <c r="BT37" s="1359">
        <v>111330.67625385121</v>
      </c>
      <c r="BU37" s="1359">
        <v>2859.7517411715021</v>
      </c>
      <c r="BV37" s="1359">
        <v>11677.539415985644</v>
      </c>
      <c r="BW37" s="1359">
        <v>1302.7797256037916</v>
      </c>
      <c r="BX37" s="1359">
        <v>40565.602507572607</v>
      </c>
      <c r="BY37" s="1359">
        <v>3838.0419694558591</v>
      </c>
      <c r="BZ37" s="1359">
        <v>0</v>
      </c>
      <c r="CA37" s="1359">
        <v>0</v>
      </c>
      <c r="CB37" s="1359">
        <v>0</v>
      </c>
      <c r="CC37" s="1359">
        <v>0</v>
      </c>
      <c r="CD37" s="1359">
        <v>30806.274107068639</v>
      </c>
      <c r="CE37" s="1359">
        <v>318087.07875904284</v>
      </c>
      <c r="CF37" s="1359">
        <v>3102244.9690708132</v>
      </c>
      <c r="CG37" s="1359">
        <v>3544748.7642859584</v>
      </c>
      <c r="CH37" s="1359">
        <v>228547.34705795025</v>
      </c>
      <c r="CI37" s="1359">
        <v>608046.22053465713</v>
      </c>
      <c r="CJ37" s="1359">
        <v>1389188.6141734654</v>
      </c>
      <c r="CK37" s="1359">
        <v>89765.711076534732</v>
      </c>
      <c r="CL37" s="1359">
        <v>0</v>
      </c>
      <c r="CM37" s="1359">
        <v>9530.2151120009512</v>
      </c>
      <c r="CN37" s="1359">
        <v>15736.924103692991</v>
      </c>
      <c r="CO37" s="1359">
        <v>18149.361777120619</v>
      </c>
      <c r="CP37" s="1359">
        <v>93263.447971699919</v>
      </c>
      <c r="CQ37" s="1360">
        <v>410358256.80907452</v>
      </c>
      <c r="CR37" s="1342">
        <v>0</v>
      </c>
      <c r="CS37" s="1342">
        <v>0</v>
      </c>
      <c r="CT37" s="1361">
        <v>0</v>
      </c>
      <c r="CU37" s="1342">
        <v>0</v>
      </c>
      <c r="CV37" s="1361">
        <v>0</v>
      </c>
      <c r="CW37" s="1342">
        <v>0</v>
      </c>
      <c r="CX37" s="1342">
        <v>-1468824.647299805</v>
      </c>
      <c r="CY37" s="1361">
        <v>-1468824.647299805</v>
      </c>
      <c r="CZ37" s="1342">
        <v>45015054.846992925</v>
      </c>
      <c r="DA37" s="1362">
        <v>43546230.199693084</v>
      </c>
      <c r="DB37" s="1363">
        <v>64321334.692589685</v>
      </c>
      <c r="DC37" s="1362">
        <v>389583152.31617707</v>
      </c>
    </row>
    <row r="38" spans="1:107" ht="14.4" customHeight="1" x14ac:dyDescent="0.25">
      <c r="A38" s="1525"/>
      <c r="B38" s="1348" t="s">
        <v>498</v>
      </c>
      <c r="C38" s="1358" t="s">
        <v>31</v>
      </c>
      <c r="D38" s="1359">
        <v>79571667.670198113</v>
      </c>
      <c r="E38" s="1359">
        <v>2292785.2617119867</v>
      </c>
      <c r="F38" s="1359">
        <v>0</v>
      </c>
      <c r="G38" s="1359">
        <v>0</v>
      </c>
      <c r="H38" s="1359">
        <v>0</v>
      </c>
      <c r="I38" s="1359">
        <v>0</v>
      </c>
      <c r="J38" s="1359">
        <v>0</v>
      </c>
      <c r="K38" s="1359">
        <v>0</v>
      </c>
      <c r="L38" s="1359">
        <v>0</v>
      </c>
      <c r="M38" s="1359">
        <v>0</v>
      </c>
      <c r="N38" s="1359">
        <v>0</v>
      </c>
      <c r="O38" s="1359">
        <v>0</v>
      </c>
      <c r="P38" s="1359">
        <v>0</v>
      </c>
      <c r="Q38" s="1359">
        <v>0</v>
      </c>
      <c r="R38" s="1359">
        <v>0</v>
      </c>
      <c r="S38" s="1359">
        <v>0</v>
      </c>
      <c r="T38" s="1359">
        <v>0</v>
      </c>
      <c r="U38" s="1359">
        <v>0</v>
      </c>
      <c r="V38" s="1359">
        <v>0</v>
      </c>
      <c r="W38" s="1359">
        <v>0</v>
      </c>
      <c r="X38" s="1359">
        <v>0</v>
      </c>
      <c r="Y38" s="1359">
        <v>0</v>
      </c>
      <c r="Z38" s="1359">
        <v>0</v>
      </c>
      <c r="AA38" s="1359">
        <v>0</v>
      </c>
      <c r="AB38" s="1359">
        <v>0</v>
      </c>
      <c r="AC38" s="1359">
        <v>0</v>
      </c>
      <c r="AD38" s="1359">
        <v>0</v>
      </c>
      <c r="AE38" s="1359">
        <v>0</v>
      </c>
      <c r="AF38" s="1359">
        <v>0</v>
      </c>
      <c r="AG38" s="1359">
        <v>0</v>
      </c>
      <c r="AH38" s="1359">
        <v>185095.1985779143</v>
      </c>
      <c r="AI38" s="1359">
        <v>12150086.242630595</v>
      </c>
      <c r="AJ38" s="1359">
        <v>252668.01042780248</v>
      </c>
      <c r="AK38" s="1359">
        <v>0</v>
      </c>
      <c r="AL38" s="1359">
        <v>0</v>
      </c>
      <c r="AM38" s="1359">
        <v>0</v>
      </c>
      <c r="AN38" s="1359">
        <v>0</v>
      </c>
      <c r="AO38" s="1359">
        <v>0</v>
      </c>
      <c r="AP38" s="1359">
        <v>0</v>
      </c>
      <c r="AQ38" s="1359">
        <v>0</v>
      </c>
      <c r="AR38" s="1359">
        <v>0</v>
      </c>
      <c r="AS38" s="1359">
        <v>0</v>
      </c>
      <c r="AT38" s="1359">
        <v>0</v>
      </c>
      <c r="AU38" s="1359">
        <v>0</v>
      </c>
      <c r="AV38" s="1359">
        <v>0</v>
      </c>
      <c r="AW38" s="1359">
        <v>0</v>
      </c>
      <c r="AX38" s="1359">
        <v>0</v>
      </c>
      <c r="AY38" s="1359">
        <v>0</v>
      </c>
      <c r="AZ38" s="1359">
        <v>1.5385677270050774E-2</v>
      </c>
      <c r="BA38" s="1359">
        <v>0</v>
      </c>
      <c r="BB38" s="1359">
        <v>0</v>
      </c>
      <c r="BC38" s="1359">
        <v>0</v>
      </c>
      <c r="BD38" s="1359">
        <v>0</v>
      </c>
      <c r="BE38" s="1359">
        <v>0</v>
      </c>
      <c r="BF38" s="1359">
        <v>0</v>
      </c>
      <c r="BG38" s="1359">
        <v>0</v>
      </c>
      <c r="BH38" s="1359">
        <v>0</v>
      </c>
      <c r="BI38" s="1359">
        <v>0</v>
      </c>
      <c r="BJ38" s="1359">
        <v>0</v>
      </c>
      <c r="BK38" s="1359">
        <v>0</v>
      </c>
      <c r="BL38" s="1359">
        <v>0.38265819608196266</v>
      </c>
      <c r="BM38" s="1359">
        <v>0</v>
      </c>
      <c r="BN38" s="1359">
        <v>0</v>
      </c>
      <c r="BO38" s="1359">
        <v>0</v>
      </c>
      <c r="BP38" s="1359">
        <v>0</v>
      </c>
      <c r="BQ38" s="1359">
        <v>0</v>
      </c>
      <c r="BR38" s="1359">
        <v>0</v>
      </c>
      <c r="BS38" s="1359">
        <v>0</v>
      </c>
      <c r="BT38" s="1359">
        <v>0</v>
      </c>
      <c r="BU38" s="1359">
        <v>0</v>
      </c>
      <c r="BV38" s="1359">
        <v>0</v>
      </c>
      <c r="BW38" s="1359">
        <v>0</v>
      </c>
      <c r="BX38" s="1359">
        <v>0</v>
      </c>
      <c r="BY38" s="1359">
        <v>0</v>
      </c>
      <c r="BZ38" s="1359">
        <v>0</v>
      </c>
      <c r="CA38" s="1359">
        <v>0</v>
      </c>
      <c r="CB38" s="1359">
        <v>0</v>
      </c>
      <c r="CC38" s="1359">
        <v>0</v>
      </c>
      <c r="CD38" s="1359">
        <v>2759.8354579293077</v>
      </c>
      <c r="CE38" s="1359">
        <v>0</v>
      </c>
      <c r="CF38" s="1359">
        <v>96456.034232164748</v>
      </c>
      <c r="CG38" s="1359">
        <v>0</v>
      </c>
      <c r="CH38" s="1359">
        <v>13912.109700551653</v>
      </c>
      <c r="CI38" s="1359">
        <v>0</v>
      </c>
      <c r="CJ38" s="1359">
        <v>190819.09706284039</v>
      </c>
      <c r="CK38" s="1359">
        <v>0</v>
      </c>
      <c r="CL38" s="1359">
        <v>0</v>
      </c>
      <c r="CM38" s="1359">
        <v>0</v>
      </c>
      <c r="CN38" s="1359">
        <v>48959.129067058966</v>
      </c>
      <c r="CO38" s="1359">
        <v>0</v>
      </c>
      <c r="CP38" s="1359">
        <v>290346.02430700732</v>
      </c>
      <c r="CQ38" s="1360">
        <v>95095555.011417776</v>
      </c>
      <c r="CR38" s="1342">
        <v>0</v>
      </c>
      <c r="CS38" s="1342">
        <v>0</v>
      </c>
      <c r="CT38" s="1361">
        <v>0</v>
      </c>
      <c r="CU38" s="1342">
        <v>0</v>
      </c>
      <c r="CV38" s="1361">
        <v>0</v>
      </c>
      <c r="CW38" s="1342">
        <v>0</v>
      </c>
      <c r="CX38" s="1342">
        <v>3726897.41238228</v>
      </c>
      <c r="CY38" s="1361">
        <v>3726897.41238228</v>
      </c>
      <c r="CZ38" s="1342">
        <v>6225464.7867369214</v>
      </c>
      <c r="DA38" s="1362">
        <v>9952362.1991192009</v>
      </c>
      <c r="DB38" s="1363">
        <v>3066942.4752924107</v>
      </c>
      <c r="DC38" s="1362">
        <v>101980974.73524465</v>
      </c>
    </row>
    <row r="39" spans="1:107" ht="14.4" customHeight="1" x14ac:dyDescent="0.25">
      <c r="A39" s="1525"/>
      <c r="B39" s="1348" t="s">
        <v>499</v>
      </c>
      <c r="C39" s="1358" t="s">
        <v>32</v>
      </c>
      <c r="D39" s="1359">
        <v>23931476.355707075</v>
      </c>
      <c r="E39" s="1359">
        <v>1868307.0833448183</v>
      </c>
      <c r="F39" s="1359">
        <v>4902.9085189511743</v>
      </c>
      <c r="G39" s="1359">
        <v>16478.62607145344</v>
      </c>
      <c r="H39" s="1359">
        <v>0</v>
      </c>
      <c r="I39" s="1359">
        <v>0</v>
      </c>
      <c r="J39" s="1359">
        <v>0</v>
      </c>
      <c r="K39" s="1359">
        <v>0</v>
      </c>
      <c r="L39" s="1359">
        <v>0</v>
      </c>
      <c r="M39" s="1359">
        <v>0</v>
      </c>
      <c r="N39" s="1359">
        <v>0</v>
      </c>
      <c r="O39" s="1359">
        <v>0</v>
      </c>
      <c r="P39" s="1359">
        <v>0</v>
      </c>
      <c r="Q39" s="1359">
        <v>0</v>
      </c>
      <c r="R39" s="1359">
        <v>0</v>
      </c>
      <c r="S39" s="1359">
        <v>0</v>
      </c>
      <c r="T39" s="1359">
        <v>0</v>
      </c>
      <c r="U39" s="1359">
        <v>0</v>
      </c>
      <c r="V39" s="1359">
        <v>0</v>
      </c>
      <c r="W39" s="1359">
        <v>0</v>
      </c>
      <c r="X39" s="1359">
        <v>0</v>
      </c>
      <c r="Y39" s="1359">
        <v>0</v>
      </c>
      <c r="Z39" s="1359">
        <v>0</v>
      </c>
      <c r="AA39" s="1359">
        <v>0</v>
      </c>
      <c r="AB39" s="1359">
        <v>0</v>
      </c>
      <c r="AC39" s="1359">
        <v>0</v>
      </c>
      <c r="AD39" s="1359">
        <v>0</v>
      </c>
      <c r="AE39" s="1359">
        <v>0</v>
      </c>
      <c r="AF39" s="1359">
        <v>0</v>
      </c>
      <c r="AG39" s="1359">
        <v>0</v>
      </c>
      <c r="AH39" s="1359">
        <v>0</v>
      </c>
      <c r="AI39" s="1359">
        <v>0</v>
      </c>
      <c r="AJ39" s="1359">
        <v>7135715.20112863</v>
      </c>
      <c r="AK39" s="1359">
        <v>0</v>
      </c>
      <c r="AL39" s="1359">
        <v>0</v>
      </c>
      <c r="AM39" s="1359">
        <v>0</v>
      </c>
      <c r="AN39" s="1359">
        <v>0</v>
      </c>
      <c r="AO39" s="1359">
        <v>0</v>
      </c>
      <c r="AP39" s="1359">
        <v>0</v>
      </c>
      <c r="AQ39" s="1359">
        <v>0</v>
      </c>
      <c r="AR39" s="1359">
        <v>0</v>
      </c>
      <c r="AS39" s="1359">
        <v>0</v>
      </c>
      <c r="AT39" s="1359">
        <v>0</v>
      </c>
      <c r="AU39" s="1359">
        <v>0</v>
      </c>
      <c r="AV39" s="1359">
        <v>0</v>
      </c>
      <c r="AW39" s="1359">
        <v>0</v>
      </c>
      <c r="AX39" s="1359">
        <v>0</v>
      </c>
      <c r="AY39" s="1359">
        <v>0</v>
      </c>
      <c r="AZ39" s="1359">
        <v>0</v>
      </c>
      <c r="BA39" s="1359">
        <v>0</v>
      </c>
      <c r="BB39" s="1359">
        <v>0</v>
      </c>
      <c r="BC39" s="1359">
        <v>0</v>
      </c>
      <c r="BD39" s="1359">
        <v>0</v>
      </c>
      <c r="BE39" s="1359">
        <v>0</v>
      </c>
      <c r="BF39" s="1359">
        <v>0</v>
      </c>
      <c r="BG39" s="1359">
        <v>0</v>
      </c>
      <c r="BH39" s="1359">
        <v>0</v>
      </c>
      <c r="BI39" s="1359">
        <v>0</v>
      </c>
      <c r="BJ39" s="1359">
        <v>0</v>
      </c>
      <c r="BK39" s="1359">
        <v>0</v>
      </c>
      <c r="BL39" s="1359">
        <v>0</v>
      </c>
      <c r="BM39" s="1359">
        <v>0</v>
      </c>
      <c r="BN39" s="1359">
        <v>0</v>
      </c>
      <c r="BO39" s="1359">
        <v>0</v>
      </c>
      <c r="BP39" s="1359">
        <v>0</v>
      </c>
      <c r="BQ39" s="1359">
        <v>0</v>
      </c>
      <c r="BR39" s="1359">
        <v>0</v>
      </c>
      <c r="BS39" s="1359">
        <v>0</v>
      </c>
      <c r="BT39" s="1359">
        <v>0</v>
      </c>
      <c r="BU39" s="1359">
        <v>0</v>
      </c>
      <c r="BV39" s="1359">
        <v>0</v>
      </c>
      <c r="BW39" s="1359">
        <v>0</v>
      </c>
      <c r="BX39" s="1359">
        <v>0</v>
      </c>
      <c r="BY39" s="1359">
        <v>338.36136745985129</v>
      </c>
      <c r="BZ39" s="1359">
        <v>0</v>
      </c>
      <c r="CA39" s="1359">
        <v>0</v>
      </c>
      <c r="CB39" s="1359">
        <v>0</v>
      </c>
      <c r="CC39" s="1359">
        <v>0</v>
      </c>
      <c r="CD39" s="1359">
        <v>2864.7649490323392</v>
      </c>
      <c r="CE39" s="1359">
        <v>15504.086049844198</v>
      </c>
      <c r="CF39" s="1359">
        <v>190018.52537583795</v>
      </c>
      <c r="CG39" s="1359">
        <v>0</v>
      </c>
      <c r="CH39" s="1359">
        <v>804048.16250460001</v>
      </c>
      <c r="CI39" s="1359">
        <v>53605.321501222541</v>
      </c>
      <c r="CJ39" s="1359">
        <v>807.73932180400311</v>
      </c>
      <c r="CK39" s="1359">
        <v>0</v>
      </c>
      <c r="CL39" s="1359">
        <v>0</v>
      </c>
      <c r="CM39" s="1359">
        <v>0</v>
      </c>
      <c r="CN39" s="1359">
        <v>14524.193039457825</v>
      </c>
      <c r="CO39" s="1359">
        <v>0</v>
      </c>
      <c r="CP39" s="1359">
        <v>634282.50226486835</v>
      </c>
      <c r="CQ39" s="1360">
        <v>34672873.831145011</v>
      </c>
      <c r="CR39" s="1342">
        <v>196551.46499711368</v>
      </c>
      <c r="CS39" s="1342">
        <v>297459.84699679632</v>
      </c>
      <c r="CT39" s="1361">
        <v>494011.31199391</v>
      </c>
      <c r="CU39" s="1342">
        <v>0</v>
      </c>
      <c r="CV39" s="1361">
        <v>494011.31199391</v>
      </c>
      <c r="CW39" s="1342">
        <v>0</v>
      </c>
      <c r="CX39" s="1342">
        <v>269277.21335463325</v>
      </c>
      <c r="CY39" s="1361">
        <v>269277.21335463325</v>
      </c>
      <c r="CZ39" s="1342">
        <v>5104768.4417862156</v>
      </c>
      <c r="DA39" s="1362">
        <v>5868056.9671347504</v>
      </c>
      <c r="DB39" s="1363">
        <v>682366.12190460914</v>
      </c>
      <c r="DC39" s="1362">
        <v>39858564.676375158</v>
      </c>
    </row>
    <row r="40" spans="1:107" ht="14.4" customHeight="1" x14ac:dyDescent="0.25">
      <c r="A40" s="1525"/>
      <c r="B40" s="1348" t="s">
        <v>500</v>
      </c>
      <c r="C40" s="1358" t="s">
        <v>33</v>
      </c>
      <c r="D40" s="1359">
        <v>12738.12238074215</v>
      </c>
      <c r="E40" s="1359">
        <v>39657.89326384048</v>
      </c>
      <c r="F40" s="1359">
        <v>1699.1252351641431</v>
      </c>
      <c r="G40" s="1359">
        <v>13299.916596211049</v>
      </c>
      <c r="H40" s="1359">
        <v>42283.220561152419</v>
      </c>
      <c r="I40" s="1359">
        <v>22552.415293791521</v>
      </c>
      <c r="J40" s="1359">
        <v>1995.6652431470216</v>
      </c>
      <c r="K40" s="1359">
        <v>11696.856328717186</v>
      </c>
      <c r="L40" s="1359">
        <v>25469.181444768335</v>
      </c>
      <c r="M40" s="1359">
        <v>100966.2690282596</v>
      </c>
      <c r="N40" s="1359">
        <v>30.374369324284917</v>
      </c>
      <c r="O40" s="1359">
        <v>186952.94248571343</v>
      </c>
      <c r="P40" s="1359">
        <v>30952.206951874454</v>
      </c>
      <c r="Q40" s="1359">
        <v>902033.25595596607</v>
      </c>
      <c r="R40" s="1359">
        <v>29000.434074156772</v>
      </c>
      <c r="S40" s="1359">
        <v>804068.55288080068</v>
      </c>
      <c r="T40" s="1359">
        <v>677970.48545615945</v>
      </c>
      <c r="U40" s="1359">
        <v>2752.1562993846073</v>
      </c>
      <c r="V40" s="1359">
        <v>28355.631008245233</v>
      </c>
      <c r="W40" s="1359">
        <v>2018.281915795252</v>
      </c>
      <c r="X40" s="1359">
        <v>17087.633560281229</v>
      </c>
      <c r="Y40" s="1359">
        <v>124933.70145387584</v>
      </c>
      <c r="Z40" s="1359">
        <v>132971.86019311391</v>
      </c>
      <c r="AA40" s="1359">
        <v>35069.591360462415</v>
      </c>
      <c r="AB40" s="1359">
        <v>57816.427067515637</v>
      </c>
      <c r="AC40" s="1359">
        <v>71847.693239964196</v>
      </c>
      <c r="AD40" s="1359">
        <v>69216.11176038807</v>
      </c>
      <c r="AE40" s="1359">
        <v>11612.516516232976</v>
      </c>
      <c r="AF40" s="1359">
        <v>35774.175104672984</v>
      </c>
      <c r="AG40" s="1359">
        <v>2958.1955715509566</v>
      </c>
      <c r="AH40" s="1359">
        <v>9727.9391184138931</v>
      </c>
      <c r="AI40" s="1359">
        <v>3258.162741674721</v>
      </c>
      <c r="AJ40" s="1359">
        <v>7170.3071171132469</v>
      </c>
      <c r="AK40" s="1359">
        <v>6297802.0511329221</v>
      </c>
      <c r="AL40" s="1359">
        <v>266847.39420842781</v>
      </c>
      <c r="AM40" s="1359">
        <v>248150.66268099105</v>
      </c>
      <c r="AN40" s="1359">
        <v>43740.525551967236</v>
      </c>
      <c r="AO40" s="1359">
        <v>13737.606519958277</v>
      </c>
      <c r="AP40" s="1359">
        <v>83990.363468894735</v>
      </c>
      <c r="AQ40" s="1359">
        <v>24206.204958716866</v>
      </c>
      <c r="AR40" s="1359">
        <v>64544.520990983925</v>
      </c>
      <c r="AS40" s="1359">
        <v>5485.5138811592169</v>
      </c>
      <c r="AT40" s="1359">
        <v>1142.3264275050262</v>
      </c>
      <c r="AU40" s="1359">
        <v>432.60942404743548</v>
      </c>
      <c r="AV40" s="1359">
        <v>39474.186657762715</v>
      </c>
      <c r="AW40" s="1359">
        <v>28575.276686547284</v>
      </c>
      <c r="AX40" s="1359">
        <v>81937.308169919299</v>
      </c>
      <c r="AY40" s="1359">
        <v>1272.4457020318298</v>
      </c>
      <c r="AZ40" s="1359">
        <v>94217.595570498393</v>
      </c>
      <c r="BA40" s="1359">
        <v>13485.071288207377</v>
      </c>
      <c r="BB40" s="1359">
        <v>104082.19748585488</v>
      </c>
      <c r="BC40" s="1359">
        <v>4235.5808416054342</v>
      </c>
      <c r="BD40" s="1359">
        <v>587105.51749794476</v>
      </c>
      <c r="BE40" s="1359">
        <v>1745.1323470779462</v>
      </c>
      <c r="BF40" s="1359">
        <v>1103.7842812397089</v>
      </c>
      <c r="BG40" s="1359">
        <v>79537.635007766497</v>
      </c>
      <c r="BH40" s="1359">
        <v>53261.195436337388</v>
      </c>
      <c r="BI40" s="1359">
        <v>76521.687141742383</v>
      </c>
      <c r="BJ40" s="1359">
        <v>25189.64195312978</v>
      </c>
      <c r="BK40" s="1359">
        <v>181005.2472033276</v>
      </c>
      <c r="BL40" s="1359">
        <v>65385.845053498961</v>
      </c>
      <c r="BM40" s="1359">
        <v>19550.016064958898</v>
      </c>
      <c r="BN40" s="1359">
        <v>318135.4552324221</v>
      </c>
      <c r="BO40" s="1359">
        <v>1391.8333685559708</v>
      </c>
      <c r="BP40" s="1359">
        <v>15877.279222933932</v>
      </c>
      <c r="BQ40" s="1359">
        <v>3315.2146948205491</v>
      </c>
      <c r="BR40" s="1359">
        <v>772.70720267288812</v>
      </c>
      <c r="BS40" s="1359">
        <v>775210.3301754042</v>
      </c>
      <c r="BT40" s="1359">
        <v>206657.32733967874</v>
      </c>
      <c r="BU40" s="1359">
        <v>51522.599739131831</v>
      </c>
      <c r="BV40" s="1359">
        <v>21.393792107322362</v>
      </c>
      <c r="BW40" s="1359">
        <v>377068.27623467374</v>
      </c>
      <c r="BX40" s="1359">
        <v>25111.036174768793</v>
      </c>
      <c r="BY40" s="1359">
        <v>7298.0371234187905</v>
      </c>
      <c r="BZ40" s="1359">
        <v>152753.66012996342</v>
      </c>
      <c r="CA40" s="1359">
        <v>1008510.7667875737</v>
      </c>
      <c r="CB40" s="1359">
        <v>317846.82702781301</v>
      </c>
      <c r="CC40" s="1359">
        <v>23900.266984844806</v>
      </c>
      <c r="CD40" s="1359">
        <v>171779.20304644119</v>
      </c>
      <c r="CE40" s="1359">
        <v>532711.22949716647</v>
      </c>
      <c r="CF40" s="1359">
        <v>2513595.5687999064</v>
      </c>
      <c r="CG40" s="1359">
        <v>511964.04375786107</v>
      </c>
      <c r="CH40" s="1359">
        <v>1057319.5255096094</v>
      </c>
      <c r="CI40" s="1359">
        <v>10992871.386794195</v>
      </c>
      <c r="CJ40" s="1359">
        <v>3645570.3156259558</v>
      </c>
      <c r="CK40" s="1359">
        <v>411203.26552568685</v>
      </c>
      <c r="CL40" s="1359">
        <v>65688.408292977154</v>
      </c>
      <c r="CM40" s="1359">
        <v>72882.643069832106</v>
      </c>
      <c r="CN40" s="1359">
        <v>25137.86153189425</v>
      </c>
      <c r="CO40" s="1359">
        <v>2044416.295213921</v>
      </c>
      <c r="CP40" s="1359">
        <v>3715367.1339241546</v>
      </c>
      <c r="CQ40" s="1360">
        <v>41069602.337033875</v>
      </c>
      <c r="CR40" s="1342">
        <v>2839587.082725436</v>
      </c>
      <c r="CS40" s="1342">
        <v>26234438.179750204</v>
      </c>
      <c r="CT40" s="1361">
        <v>29074025.262475595</v>
      </c>
      <c r="CU40" s="1342">
        <v>0</v>
      </c>
      <c r="CV40" s="1361">
        <v>29074025.262475595</v>
      </c>
      <c r="CW40" s="1342">
        <v>0</v>
      </c>
      <c r="CX40" s="1342">
        <v>719210.69827467739</v>
      </c>
      <c r="CY40" s="1361">
        <v>719210.69827467739</v>
      </c>
      <c r="CZ40" s="1342">
        <v>8030795.0793506214</v>
      </c>
      <c r="DA40" s="1362">
        <v>37824031.040100947</v>
      </c>
      <c r="DB40" s="1363">
        <v>18338931.172038414</v>
      </c>
      <c r="DC40" s="1362">
        <v>60554702.205096409</v>
      </c>
    </row>
    <row r="41" spans="1:107" ht="14.4" customHeight="1" x14ac:dyDescent="0.25">
      <c r="A41" s="1525"/>
      <c r="B41" s="1348" t="s">
        <v>501</v>
      </c>
      <c r="C41" s="1358" t="s">
        <v>34</v>
      </c>
      <c r="D41" s="1359">
        <v>18400.57133447774</v>
      </c>
      <c r="E41" s="1359">
        <v>260.79961449642309</v>
      </c>
      <c r="F41" s="1359">
        <v>22530.938224044487</v>
      </c>
      <c r="G41" s="1359">
        <v>5149.2020479419261</v>
      </c>
      <c r="H41" s="1359">
        <v>4503831.4148712037</v>
      </c>
      <c r="I41" s="1359">
        <v>4298792.2048277576</v>
      </c>
      <c r="J41" s="1359">
        <v>1325503.6597377763</v>
      </c>
      <c r="K41" s="1359">
        <v>3146437.7090673982</v>
      </c>
      <c r="L41" s="1359">
        <v>7928634.5401938222</v>
      </c>
      <c r="M41" s="1359">
        <v>93473.57582735199</v>
      </c>
      <c r="N41" s="1359">
        <v>131552.11814172409</v>
      </c>
      <c r="O41" s="1359">
        <v>56065.487532174113</v>
      </c>
      <c r="P41" s="1359">
        <v>36298.892092189832</v>
      </c>
      <c r="Q41" s="1359">
        <v>799289.93851224042</v>
      </c>
      <c r="R41" s="1359">
        <v>72492.706223736372</v>
      </c>
      <c r="S41" s="1359">
        <v>3256878.1981261973</v>
      </c>
      <c r="T41" s="1359">
        <v>34438.107359090733</v>
      </c>
      <c r="U41" s="1359">
        <v>6167377.1611093786</v>
      </c>
      <c r="V41" s="1359">
        <v>769577.62914896174</v>
      </c>
      <c r="W41" s="1359">
        <v>200880.06275602806</v>
      </c>
      <c r="X41" s="1359">
        <v>904304.09900054708</v>
      </c>
      <c r="Y41" s="1359">
        <v>2967428.8781739958</v>
      </c>
      <c r="Z41" s="1359">
        <v>11733685.109597107</v>
      </c>
      <c r="AA41" s="1359">
        <v>16058386.263118444</v>
      </c>
      <c r="AB41" s="1359">
        <v>4075843.540284764</v>
      </c>
      <c r="AC41" s="1359">
        <v>13981900.281369556</v>
      </c>
      <c r="AD41" s="1359">
        <v>8085809.068770106</v>
      </c>
      <c r="AE41" s="1359">
        <v>12191538.408793272</v>
      </c>
      <c r="AF41" s="1359">
        <v>8323161.6614145441</v>
      </c>
      <c r="AG41" s="1359">
        <v>98089.109690486745</v>
      </c>
      <c r="AH41" s="1359">
        <v>16774848.025074802</v>
      </c>
      <c r="AI41" s="1359">
        <v>2458295.7279176717</v>
      </c>
      <c r="AJ41" s="1359">
        <v>1495722.7080439008</v>
      </c>
      <c r="AK41" s="1359">
        <v>2695284.4264132287</v>
      </c>
      <c r="AL41" s="1359">
        <v>132621533.34769079</v>
      </c>
      <c r="AM41" s="1359">
        <v>3488488.5317616588</v>
      </c>
      <c r="AN41" s="1359">
        <v>21210100.615513194</v>
      </c>
      <c r="AO41" s="1359">
        <v>24776938.377872277</v>
      </c>
      <c r="AP41" s="1359">
        <v>130725711.76781031</v>
      </c>
      <c r="AQ41" s="1359">
        <v>19505548.389975671</v>
      </c>
      <c r="AR41" s="1359">
        <v>5509565.4453427624</v>
      </c>
      <c r="AS41" s="1359">
        <v>5295224.5383885214</v>
      </c>
      <c r="AT41" s="1359">
        <v>972282.55663635267</v>
      </c>
      <c r="AU41" s="1359">
        <v>578120.2937100206</v>
      </c>
      <c r="AV41" s="1359">
        <v>1660303.2003573913</v>
      </c>
      <c r="AW41" s="1359">
        <v>1487612.2215037115</v>
      </c>
      <c r="AX41" s="1359">
        <v>14581963.859483799</v>
      </c>
      <c r="AY41" s="1359">
        <v>474372.06355483423</v>
      </c>
      <c r="AZ41" s="1359">
        <v>4458761.2689765012</v>
      </c>
      <c r="BA41" s="1359">
        <v>265855.7851462629</v>
      </c>
      <c r="BB41" s="1359">
        <v>2323383.1637631245</v>
      </c>
      <c r="BC41" s="1359">
        <v>223784.09187578206</v>
      </c>
      <c r="BD41" s="1359">
        <v>9608330.3878847137</v>
      </c>
      <c r="BE41" s="1359">
        <v>1235309.3693467418</v>
      </c>
      <c r="BF41" s="1359">
        <v>1570319.8273851664</v>
      </c>
      <c r="BG41" s="1359">
        <v>957284.27785373863</v>
      </c>
      <c r="BH41" s="1359">
        <v>3230166.8311423371</v>
      </c>
      <c r="BI41" s="1359">
        <v>21186743.9620094</v>
      </c>
      <c r="BJ41" s="1359">
        <v>3845022.8171008555</v>
      </c>
      <c r="BK41" s="1359">
        <v>10979736.383483453</v>
      </c>
      <c r="BL41" s="1359">
        <v>2312423.8155650105</v>
      </c>
      <c r="BM41" s="1359">
        <v>1518919.9660086138</v>
      </c>
      <c r="BN41" s="1359">
        <v>4698948.2102649985</v>
      </c>
      <c r="BO41" s="1359">
        <v>92736.793497279286</v>
      </c>
      <c r="BP41" s="1359">
        <v>221466.9770959531</v>
      </c>
      <c r="BQ41" s="1359">
        <v>5373.7277335627587</v>
      </c>
      <c r="BR41" s="1359">
        <v>2161501.1072217035</v>
      </c>
      <c r="BS41" s="1359">
        <v>112199028.16350681</v>
      </c>
      <c r="BT41" s="1359">
        <v>104735.33061976955</v>
      </c>
      <c r="BU41" s="1359">
        <v>17675.934557309971</v>
      </c>
      <c r="BV41" s="1359">
        <v>27793.213947298635</v>
      </c>
      <c r="BW41" s="1359">
        <v>52349.453187016661</v>
      </c>
      <c r="BX41" s="1359">
        <v>327211.38074969931</v>
      </c>
      <c r="BY41" s="1359">
        <v>33121.060464232934</v>
      </c>
      <c r="BZ41" s="1359">
        <v>11177.846898602564</v>
      </c>
      <c r="CA41" s="1359">
        <v>8680.6069015082667</v>
      </c>
      <c r="CB41" s="1359">
        <v>437916.69199547253</v>
      </c>
      <c r="CC41" s="1359">
        <v>0</v>
      </c>
      <c r="CD41" s="1359">
        <v>264630.97010338347</v>
      </c>
      <c r="CE41" s="1359">
        <v>5365500.4372129235</v>
      </c>
      <c r="CF41" s="1359">
        <v>12405626.526066657</v>
      </c>
      <c r="CG41" s="1359">
        <v>20440852.617523346</v>
      </c>
      <c r="CH41" s="1359">
        <v>5395947.3906753864</v>
      </c>
      <c r="CI41" s="1359">
        <v>8918585.4311154541</v>
      </c>
      <c r="CJ41" s="1359">
        <v>5229410.8257494187</v>
      </c>
      <c r="CK41" s="1359">
        <v>226246.94463735301</v>
      </c>
      <c r="CL41" s="1359">
        <v>30387.369550213978</v>
      </c>
      <c r="CM41" s="1359">
        <v>2371021.6321563604</v>
      </c>
      <c r="CN41" s="1359">
        <v>139945.81453474596</v>
      </c>
      <c r="CO41" s="1359">
        <v>1484575.6644002297</v>
      </c>
      <c r="CP41" s="1359">
        <v>1355164.7794881947</v>
      </c>
      <c r="CQ41" s="1360">
        <v>745343582.28340888</v>
      </c>
      <c r="CR41" s="1342">
        <v>369621.83531169343</v>
      </c>
      <c r="CS41" s="1342">
        <v>588597.47312635928</v>
      </c>
      <c r="CT41" s="1361">
        <v>958219.30843805266</v>
      </c>
      <c r="CU41" s="1342">
        <v>0</v>
      </c>
      <c r="CV41" s="1361">
        <v>958219.30843805266</v>
      </c>
      <c r="CW41" s="1342">
        <v>0</v>
      </c>
      <c r="CX41" s="1342">
        <v>5073614.2352520172</v>
      </c>
      <c r="CY41" s="1361">
        <v>5073614.2352520172</v>
      </c>
      <c r="CZ41" s="1342">
        <v>41009451.683981322</v>
      </c>
      <c r="DA41" s="1362">
        <v>47041285.227671444</v>
      </c>
      <c r="DB41" s="1363">
        <v>103083757.33154683</v>
      </c>
      <c r="DC41" s="1362">
        <v>689301110.17953277</v>
      </c>
    </row>
    <row r="42" spans="1:107" ht="14.4" customHeight="1" x14ac:dyDescent="0.25">
      <c r="A42" s="1525"/>
      <c r="B42" s="1348" t="s">
        <v>502</v>
      </c>
      <c r="C42" s="1358" t="s">
        <v>35</v>
      </c>
      <c r="D42" s="1359">
        <v>4060.2737266420045</v>
      </c>
      <c r="E42" s="1359">
        <v>53881.689376997914</v>
      </c>
      <c r="F42" s="1359">
        <v>5269502.878072218</v>
      </c>
      <c r="G42" s="1359">
        <v>509874.86841888807</v>
      </c>
      <c r="H42" s="1359">
        <v>63715.765278502884</v>
      </c>
      <c r="I42" s="1359">
        <v>28147.894022997098</v>
      </c>
      <c r="J42" s="1359">
        <v>7955.2955590973343</v>
      </c>
      <c r="K42" s="1359">
        <v>3893.9269693602473</v>
      </c>
      <c r="L42" s="1359">
        <v>1321.1125029586681</v>
      </c>
      <c r="M42" s="1359">
        <v>73419.459786491672</v>
      </c>
      <c r="N42" s="1359">
        <v>6861.7293951171614</v>
      </c>
      <c r="O42" s="1359">
        <v>441426.79251512681</v>
      </c>
      <c r="P42" s="1359">
        <v>82108.021211684958</v>
      </c>
      <c r="Q42" s="1359">
        <v>752068.20877024811</v>
      </c>
      <c r="R42" s="1359">
        <v>66294.66620688398</v>
      </c>
      <c r="S42" s="1359">
        <v>82073.45560877354</v>
      </c>
      <c r="T42" s="1359">
        <v>1354.0283322092905</v>
      </c>
      <c r="U42" s="1359">
        <v>678.20468548016891</v>
      </c>
      <c r="V42" s="1359">
        <v>20.747344060348627</v>
      </c>
      <c r="W42" s="1359">
        <v>683.51329120534649</v>
      </c>
      <c r="X42" s="1359">
        <v>731.97651965077523</v>
      </c>
      <c r="Y42" s="1359">
        <v>15110.657775835343</v>
      </c>
      <c r="Z42" s="1359">
        <v>130715.73806765649</v>
      </c>
      <c r="AA42" s="1359">
        <v>550.05358801563455</v>
      </c>
      <c r="AB42" s="1359">
        <v>3427.1346173048782</v>
      </c>
      <c r="AC42" s="1359">
        <v>915248.04433905322</v>
      </c>
      <c r="AD42" s="1359">
        <v>14462.345842768324</v>
      </c>
      <c r="AE42" s="1359">
        <v>1745.0545456823525</v>
      </c>
      <c r="AF42" s="1359">
        <v>12806.363004751443</v>
      </c>
      <c r="AG42" s="1359">
        <v>538.78337727960832</v>
      </c>
      <c r="AH42" s="1359">
        <v>137125.03965432785</v>
      </c>
      <c r="AI42" s="1359">
        <v>145878.72538474447</v>
      </c>
      <c r="AJ42" s="1359">
        <v>645752.48383578297</v>
      </c>
      <c r="AK42" s="1359">
        <v>372915.17510669143</v>
      </c>
      <c r="AL42" s="1359">
        <v>462834.50212271285</v>
      </c>
      <c r="AM42" s="1359">
        <v>91403045.484688863</v>
      </c>
      <c r="AN42" s="1359">
        <v>25611.364060523621</v>
      </c>
      <c r="AO42" s="1359">
        <v>104743.20154309063</v>
      </c>
      <c r="AP42" s="1359">
        <v>18117.080264263459</v>
      </c>
      <c r="AQ42" s="1359">
        <v>585976.4298160607</v>
      </c>
      <c r="AR42" s="1359">
        <v>56622.333858911355</v>
      </c>
      <c r="AS42" s="1359">
        <v>145036.94516408106</v>
      </c>
      <c r="AT42" s="1359">
        <v>11100.536094502328</v>
      </c>
      <c r="AU42" s="1359">
        <v>72.797755804042069</v>
      </c>
      <c r="AV42" s="1359">
        <v>160852.75314774987</v>
      </c>
      <c r="AW42" s="1359">
        <v>19683.432336675582</v>
      </c>
      <c r="AX42" s="1359">
        <v>242639.09392525617</v>
      </c>
      <c r="AY42" s="1359">
        <v>47.663271344765768</v>
      </c>
      <c r="AZ42" s="1359">
        <v>10508.700329810787</v>
      </c>
      <c r="BA42" s="1359">
        <v>0</v>
      </c>
      <c r="BB42" s="1359">
        <v>501465.20940983319</v>
      </c>
      <c r="BC42" s="1359">
        <v>101.13523271289297</v>
      </c>
      <c r="BD42" s="1359">
        <v>13016.555332229289</v>
      </c>
      <c r="BE42" s="1359">
        <v>161.3125126207438</v>
      </c>
      <c r="BF42" s="1359">
        <v>14092.963424423035</v>
      </c>
      <c r="BG42" s="1359">
        <v>3405.5290974080453</v>
      </c>
      <c r="BH42" s="1359">
        <v>8754.2604702515036</v>
      </c>
      <c r="BI42" s="1359">
        <v>121760.38163555475</v>
      </c>
      <c r="BJ42" s="1359">
        <v>7651.3236064088314</v>
      </c>
      <c r="BK42" s="1359">
        <v>602016.23668262619</v>
      </c>
      <c r="BL42" s="1359">
        <v>10664.131067168586</v>
      </c>
      <c r="BM42" s="1359">
        <v>15621.125669983679</v>
      </c>
      <c r="BN42" s="1359">
        <v>186736.33040411794</v>
      </c>
      <c r="BO42" s="1359">
        <v>6.6650160569973247</v>
      </c>
      <c r="BP42" s="1359">
        <v>20855.430386675584</v>
      </c>
      <c r="BQ42" s="1359">
        <v>296.61031974797504</v>
      </c>
      <c r="BR42" s="1359">
        <v>16075.949077823467</v>
      </c>
      <c r="BS42" s="1359">
        <v>2954395.4204446613</v>
      </c>
      <c r="BT42" s="1359">
        <v>15321.367140771905</v>
      </c>
      <c r="BU42" s="1359">
        <v>30.525526818502737</v>
      </c>
      <c r="BV42" s="1359">
        <v>17202.130374376342</v>
      </c>
      <c r="BW42" s="1359">
        <v>35754.704509243515</v>
      </c>
      <c r="BX42" s="1359">
        <v>26208.766794535466</v>
      </c>
      <c r="BY42" s="1359">
        <v>35473.143851732857</v>
      </c>
      <c r="BZ42" s="1359">
        <v>263323.68751695228</v>
      </c>
      <c r="CA42" s="1359">
        <v>0</v>
      </c>
      <c r="CB42" s="1359">
        <v>141591.25809431847</v>
      </c>
      <c r="CC42" s="1359">
        <v>15909.701373501677</v>
      </c>
      <c r="CD42" s="1359">
        <v>19395.277588264275</v>
      </c>
      <c r="CE42" s="1359">
        <v>227365.60210537974</v>
      </c>
      <c r="CF42" s="1359">
        <v>1277113.3569305439</v>
      </c>
      <c r="CG42" s="1359">
        <v>3031144.1673495029</v>
      </c>
      <c r="CH42" s="1359">
        <v>91346.600001722123</v>
      </c>
      <c r="CI42" s="1359">
        <v>272924.23813804972</v>
      </c>
      <c r="CJ42" s="1359">
        <v>930672.96119732526</v>
      </c>
      <c r="CK42" s="1359">
        <v>219188303.55528456</v>
      </c>
      <c r="CL42" s="1359">
        <v>22365.680665893553</v>
      </c>
      <c r="CM42" s="1359">
        <v>20495.448893872821</v>
      </c>
      <c r="CN42" s="1359">
        <v>9529.1903708196114</v>
      </c>
      <c r="CO42" s="1359">
        <v>236057.60061036659</v>
      </c>
      <c r="CP42" s="1359">
        <v>2767657.9732686859</v>
      </c>
      <c r="CQ42" s="1360">
        <v>336215505.9324916</v>
      </c>
      <c r="CR42" s="1342">
        <v>24728443.360028107</v>
      </c>
      <c r="CS42" s="1342">
        <v>71754241.170435518</v>
      </c>
      <c r="CT42" s="1361">
        <v>96482684.530463621</v>
      </c>
      <c r="CU42" s="1342">
        <v>0</v>
      </c>
      <c r="CV42" s="1361">
        <v>96482684.530463621</v>
      </c>
      <c r="CW42" s="1342">
        <v>0</v>
      </c>
      <c r="CX42" s="1342">
        <v>2776887.289465107</v>
      </c>
      <c r="CY42" s="1361">
        <v>2776887.289465107</v>
      </c>
      <c r="CZ42" s="1342">
        <v>27175221.346825942</v>
      </c>
      <c r="DA42" s="1362">
        <v>126434793.16675463</v>
      </c>
      <c r="DB42" s="1363">
        <v>40229453.931203038</v>
      </c>
      <c r="DC42" s="1362">
        <v>422420845.16804338</v>
      </c>
    </row>
    <row r="43" spans="1:107" ht="14.4" customHeight="1" x14ac:dyDescent="0.25">
      <c r="A43" s="1525"/>
      <c r="B43" s="1348" t="s">
        <v>503</v>
      </c>
      <c r="C43" s="1358" t="s">
        <v>36</v>
      </c>
      <c r="D43" s="1359">
        <v>0</v>
      </c>
      <c r="E43" s="1359">
        <v>0</v>
      </c>
      <c r="F43" s="1359">
        <v>0</v>
      </c>
      <c r="G43" s="1359">
        <v>0</v>
      </c>
      <c r="H43" s="1359">
        <v>0</v>
      </c>
      <c r="I43" s="1359">
        <v>0</v>
      </c>
      <c r="J43" s="1359">
        <v>0</v>
      </c>
      <c r="K43" s="1359">
        <v>0</v>
      </c>
      <c r="L43" s="1359">
        <v>0</v>
      </c>
      <c r="M43" s="1359">
        <v>0.16750637461760662</v>
      </c>
      <c r="N43" s="1359">
        <v>0.33321336728235862</v>
      </c>
      <c r="O43" s="1359">
        <v>0.3053515953447638</v>
      </c>
      <c r="P43" s="1359">
        <v>0.26622221845879951</v>
      </c>
      <c r="Q43" s="1359">
        <v>1.210374541195119</v>
      </c>
      <c r="R43" s="1359">
        <v>0.21844870877319791</v>
      </c>
      <c r="S43" s="1359">
        <v>0.50088230680140533</v>
      </c>
      <c r="T43" s="1359">
        <v>1048707.9785143333</v>
      </c>
      <c r="U43" s="1359">
        <v>35166472.709239878</v>
      </c>
      <c r="V43" s="1359">
        <v>2609733.8838229966</v>
      </c>
      <c r="W43" s="1359">
        <v>2143157.496861048</v>
      </c>
      <c r="X43" s="1359">
        <v>6992446.0129275694</v>
      </c>
      <c r="Y43" s="1359">
        <v>17572666.254805211</v>
      </c>
      <c r="Z43" s="1359">
        <v>206956.91564771967</v>
      </c>
      <c r="AA43" s="1359">
        <v>47911.977818624691</v>
      </c>
      <c r="AB43" s="1359">
        <v>234207.02003130986</v>
      </c>
      <c r="AC43" s="1359">
        <v>155609.91761568139</v>
      </c>
      <c r="AD43" s="1359">
        <v>136353.27515337672</v>
      </c>
      <c r="AE43" s="1359">
        <v>1809971.9477032218</v>
      </c>
      <c r="AF43" s="1359">
        <v>0</v>
      </c>
      <c r="AG43" s="1359">
        <v>0</v>
      </c>
      <c r="AH43" s="1359">
        <v>0</v>
      </c>
      <c r="AI43" s="1359">
        <v>0</v>
      </c>
      <c r="AJ43" s="1359">
        <v>0</v>
      </c>
      <c r="AK43" s="1359">
        <v>36304.387252709974</v>
      </c>
      <c r="AL43" s="1359">
        <v>1708618.0932894642</v>
      </c>
      <c r="AM43" s="1359">
        <v>1258031.5327101627</v>
      </c>
      <c r="AN43" s="1359">
        <v>32243444.283527061</v>
      </c>
      <c r="AO43" s="1359">
        <v>4808610.4056712911</v>
      </c>
      <c r="AP43" s="1359">
        <v>1394486.9107079215</v>
      </c>
      <c r="AQ43" s="1359">
        <v>0</v>
      </c>
      <c r="AR43" s="1359">
        <v>0</v>
      </c>
      <c r="AS43" s="1359">
        <v>0</v>
      </c>
      <c r="AT43" s="1359">
        <v>0</v>
      </c>
      <c r="AU43" s="1359">
        <v>0</v>
      </c>
      <c r="AV43" s="1359">
        <v>0</v>
      </c>
      <c r="AW43" s="1359">
        <v>16875.284293503642</v>
      </c>
      <c r="AX43" s="1359">
        <v>67379.175789201807</v>
      </c>
      <c r="AY43" s="1359">
        <v>0</v>
      </c>
      <c r="AZ43" s="1359">
        <v>0</v>
      </c>
      <c r="BA43" s="1359">
        <v>0</v>
      </c>
      <c r="BB43" s="1359">
        <v>79967.897426023366</v>
      </c>
      <c r="BC43" s="1359">
        <v>9809.4041824382984</v>
      </c>
      <c r="BD43" s="1359">
        <v>97171.592395663698</v>
      </c>
      <c r="BE43" s="1359">
        <v>267.58911765118478</v>
      </c>
      <c r="BF43" s="1359">
        <v>8709.6308508879465</v>
      </c>
      <c r="BG43" s="1359">
        <v>7032.2266092088739</v>
      </c>
      <c r="BH43" s="1359">
        <v>2793.3442554482272</v>
      </c>
      <c r="BI43" s="1359">
        <v>542040.82979191374</v>
      </c>
      <c r="BJ43" s="1359">
        <v>43.977016719261641</v>
      </c>
      <c r="BK43" s="1359">
        <v>335.95337519842838</v>
      </c>
      <c r="BL43" s="1359">
        <v>0</v>
      </c>
      <c r="BM43" s="1359">
        <v>5128.2370784163568</v>
      </c>
      <c r="BN43" s="1359">
        <v>3852320.7888399977</v>
      </c>
      <c r="BO43" s="1359">
        <v>106.90288396513829</v>
      </c>
      <c r="BP43" s="1359">
        <v>9150.5436849099642</v>
      </c>
      <c r="BQ43" s="1359">
        <v>120.63284946275063</v>
      </c>
      <c r="BR43" s="1359">
        <v>18.686506894497839</v>
      </c>
      <c r="BS43" s="1359">
        <v>793012.38516109495</v>
      </c>
      <c r="BT43" s="1359">
        <v>0</v>
      </c>
      <c r="BU43" s="1359">
        <v>0</v>
      </c>
      <c r="BV43" s="1359">
        <v>0</v>
      </c>
      <c r="BW43" s="1359">
        <v>0</v>
      </c>
      <c r="BX43" s="1359">
        <v>0</v>
      </c>
      <c r="BY43" s="1359">
        <v>0</v>
      </c>
      <c r="BZ43" s="1359">
        <v>0</v>
      </c>
      <c r="CA43" s="1359">
        <v>0</v>
      </c>
      <c r="CB43" s="1359">
        <v>0</v>
      </c>
      <c r="CC43" s="1359">
        <v>0</v>
      </c>
      <c r="CD43" s="1359">
        <v>0</v>
      </c>
      <c r="CE43" s="1359">
        <v>0</v>
      </c>
      <c r="CF43" s="1359">
        <v>450492.86204028921</v>
      </c>
      <c r="CG43" s="1359">
        <v>0</v>
      </c>
      <c r="CH43" s="1359">
        <v>0</v>
      </c>
      <c r="CI43" s="1359">
        <v>0</v>
      </c>
      <c r="CJ43" s="1359">
        <v>0</v>
      </c>
      <c r="CK43" s="1359">
        <v>0</v>
      </c>
      <c r="CL43" s="1359">
        <v>0</v>
      </c>
      <c r="CM43" s="1359">
        <v>0</v>
      </c>
      <c r="CN43" s="1359">
        <v>0</v>
      </c>
      <c r="CO43" s="1359">
        <v>0</v>
      </c>
      <c r="CP43" s="1359">
        <v>0.24038535942605105</v>
      </c>
      <c r="CQ43" s="1360">
        <v>115516472.18983285</v>
      </c>
      <c r="CR43" s="1342">
        <v>783.01881081231761</v>
      </c>
      <c r="CS43" s="1342">
        <v>1692.0766935655545</v>
      </c>
      <c r="CT43" s="1361">
        <v>2475.0955043778827</v>
      </c>
      <c r="CU43" s="1342">
        <v>0</v>
      </c>
      <c r="CV43" s="1361">
        <v>2475.0955043778827</v>
      </c>
      <c r="CW43" s="1342">
        <v>0</v>
      </c>
      <c r="CX43" s="1342">
        <v>3698933.1487780549</v>
      </c>
      <c r="CY43" s="1361">
        <v>3698933.1487780549</v>
      </c>
      <c r="CZ43" s="1342">
        <v>6769838.0934085287</v>
      </c>
      <c r="DA43" s="1362">
        <v>10471246.337690966</v>
      </c>
      <c r="DB43" s="1363">
        <v>2900454.0413719285</v>
      </c>
      <c r="DC43" s="1362">
        <v>123087264.4861518</v>
      </c>
    </row>
    <row r="44" spans="1:107" ht="14.4" customHeight="1" x14ac:dyDescent="0.25">
      <c r="A44" s="1525"/>
      <c r="B44" s="1348" t="s">
        <v>504</v>
      </c>
      <c r="C44" s="1358" t="s">
        <v>37</v>
      </c>
      <c r="D44" s="1359">
        <v>15755.471317892223</v>
      </c>
      <c r="E44" s="1359">
        <v>2219.0206979413365</v>
      </c>
      <c r="F44" s="1359">
        <v>29194.551006636444</v>
      </c>
      <c r="G44" s="1359">
        <v>9466.1079847206001</v>
      </c>
      <c r="H44" s="1359">
        <v>705415.94811627828</v>
      </c>
      <c r="I44" s="1359">
        <v>53796.935325178929</v>
      </c>
      <c r="J44" s="1359">
        <v>1011063.224083217</v>
      </c>
      <c r="K44" s="1359">
        <v>151078.81110974462</v>
      </c>
      <c r="L44" s="1359">
        <v>664800.43168669869</v>
      </c>
      <c r="M44" s="1359">
        <v>181006.93507282317</v>
      </c>
      <c r="N44" s="1359">
        <v>2798.269973815577</v>
      </c>
      <c r="O44" s="1359">
        <v>38035.987139624325</v>
      </c>
      <c r="P44" s="1359">
        <v>1260.3947917494243</v>
      </c>
      <c r="Q44" s="1359">
        <v>111920.55248893477</v>
      </c>
      <c r="R44" s="1359">
        <v>19967.892105003175</v>
      </c>
      <c r="S44" s="1359">
        <v>16568.810849466558</v>
      </c>
      <c r="T44" s="1359">
        <v>5720.4639629502826</v>
      </c>
      <c r="U44" s="1359">
        <v>416232.04284806573</v>
      </c>
      <c r="V44" s="1359">
        <v>4672.5056585833863</v>
      </c>
      <c r="W44" s="1359">
        <v>945.5202307766948</v>
      </c>
      <c r="X44" s="1359">
        <v>163840.35261250191</v>
      </c>
      <c r="Y44" s="1359">
        <v>846283.0357896334</v>
      </c>
      <c r="Z44" s="1359">
        <v>5542148.3179556923</v>
      </c>
      <c r="AA44" s="1359">
        <v>522688.89329172176</v>
      </c>
      <c r="AB44" s="1359">
        <v>365586.95988915587</v>
      </c>
      <c r="AC44" s="1359">
        <v>65918.620233112408</v>
      </c>
      <c r="AD44" s="1359">
        <v>352922.34045065887</v>
      </c>
      <c r="AE44" s="1359">
        <v>1633396.3457200867</v>
      </c>
      <c r="AF44" s="1359">
        <v>102758.86859618808</v>
      </c>
      <c r="AG44" s="1359">
        <v>21066.226921614681</v>
      </c>
      <c r="AH44" s="1359">
        <v>29376.010688331371</v>
      </c>
      <c r="AI44" s="1359">
        <v>13303.336153074562</v>
      </c>
      <c r="AJ44" s="1359">
        <v>1518.6705931647323</v>
      </c>
      <c r="AK44" s="1359">
        <v>28289.913848518754</v>
      </c>
      <c r="AL44" s="1359">
        <v>1454471.6044183471</v>
      </c>
      <c r="AM44" s="1359">
        <v>406273.34311546379</v>
      </c>
      <c r="AN44" s="1359">
        <v>4964.2709134121105</v>
      </c>
      <c r="AO44" s="1359">
        <v>14879117.692703191</v>
      </c>
      <c r="AP44" s="1359">
        <v>3964940.0255440655</v>
      </c>
      <c r="AQ44" s="1359">
        <v>671598.71499388583</v>
      </c>
      <c r="AR44" s="1359">
        <v>413776.53339533199</v>
      </c>
      <c r="AS44" s="1359">
        <v>266603.12395078427</v>
      </c>
      <c r="AT44" s="1359">
        <v>86594.797360663259</v>
      </c>
      <c r="AU44" s="1359">
        <v>349479.07612724329</v>
      </c>
      <c r="AV44" s="1359">
        <v>211502.35707254964</v>
      </c>
      <c r="AW44" s="1359">
        <v>149501.23962154065</v>
      </c>
      <c r="AX44" s="1359">
        <v>1925348.4250428716</v>
      </c>
      <c r="AY44" s="1359">
        <v>78315.897047528182</v>
      </c>
      <c r="AZ44" s="1359">
        <v>4443405.0914485445</v>
      </c>
      <c r="BA44" s="1359">
        <v>1634898.2691686011</v>
      </c>
      <c r="BB44" s="1359">
        <v>3113701.6769775441</v>
      </c>
      <c r="BC44" s="1359">
        <v>876398.83870936173</v>
      </c>
      <c r="BD44" s="1359">
        <v>19164454.11270922</v>
      </c>
      <c r="BE44" s="1359">
        <v>315315.75788525859</v>
      </c>
      <c r="BF44" s="1359">
        <v>3224545.6545901713</v>
      </c>
      <c r="BG44" s="1359">
        <v>172279.12915791851</v>
      </c>
      <c r="BH44" s="1359">
        <v>1068889.214070298</v>
      </c>
      <c r="BI44" s="1359">
        <v>4201429.0764608905</v>
      </c>
      <c r="BJ44" s="1359">
        <v>1120593.3539439598</v>
      </c>
      <c r="BK44" s="1359">
        <v>1585592.1913786232</v>
      </c>
      <c r="BL44" s="1359">
        <v>2427271.1064659683</v>
      </c>
      <c r="BM44" s="1359">
        <v>1075700.9833754497</v>
      </c>
      <c r="BN44" s="1359">
        <v>1245014.7300248966</v>
      </c>
      <c r="BO44" s="1359">
        <v>230768.39298323661</v>
      </c>
      <c r="BP44" s="1359">
        <v>23556.799049666031</v>
      </c>
      <c r="BQ44" s="1359">
        <v>6080.461183304561</v>
      </c>
      <c r="BR44" s="1359">
        <v>3503.079718705942</v>
      </c>
      <c r="BS44" s="1359">
        <v>6935095.5259280531</v>
      </c>
      <c r="BT44" s="1359">
        <v>23167.654124209959</v>
      </c>
      <c r="BU44" s="1359">
        <v>8020587.1140537215</v>
      </c>
      <c r="BV44" s="1359">
        <v>8168.8733387884968</v>
      </c>
      <c r="BW44" s="1359">
        <v>1699578.5384370903</v>
      </c>
      <c r="BX44" s="1359">
        <v>105999.99033256022</v>
      </c>
      <c r="BY44" s="1359">
        <v>700888.85858878714</v>
      </c>
      <c r="BZ44" s="1359">
        <v>874694.46785023564</v>
      </c>
      <c r="CA44" s="1359">
        <v>97722.687476744191</v>
      </c>
      <c r="CB44" s="1359">
        <v>25729.492243092001</v>
      </c>
      <c r="CC44" s="1359">
        <v>2723.8106338286939</v>
      </c>
      <c r="CD44" s="1359">
        <v>148375.55095606053</v>
      </c>
      <c r="CE44" s="1359">
        <v>527120.90700353007</v>
      </c>
      <c r="CF44" s="1359">
        <v>418455.83336113126</v>
      </c>
      <c r="CG44" s="1359">
        <v>959623.57705832191</v>
      </c>
      <c r="CH44" s="1359">
        <v>382288.37281804031</v>
      </c>
      <c r="CI44" s="1359">
        <v>1596983.034632484</v>
      </c>
      <c r="CJ44" s="1359">
        <v>14923.343530881086</v>
      </c>
      <c r="CK44" s="1359">
        <v>626522.71171345096</v>
      </c>
      <c r="CL44" s="1359">
        <v>120.05540622243419</v>
      </c>
      <c r="CM44" s="1359">
        <v>40039.030192280203</v>
      </c>
      <c r="CN44" s="1359">
        <v>70482.179663143834</v>
      </c>
      <c r="CO44" s="1359">
        <v>0</v>
      </c>
      <c r="CP44" s="1359">
        <v>412962.50272345328</v>
      </c>
      <c r="CQ44" s="1360">
        <v>107619156.90186827</v>
      </c>
      <c r="CR44" s="1342">
        <v>617175.78003590088</v>
      </c>
      <c r="CS44" s="1342">
        <v>1599959.7067907336</v>
      </c>
      <c r="CT44" s="1361">
        <v>2217135.4868266238</v>
      </c>
      <c r="CU44" s="1342">
        <v>0</v>
      </c>
      <c r="CV44" s="1361">
        <v>2217135.4868266238</v>
      </c>
      <c r="CW44" s="1342">
        <v>0</v>
      </c>
      <c r="CX44" s="1342">
        <v>-1336415.430170144</v>
      </c>
      <c r="CY44" s="1361">
        <v>-1336415.430170144</v>
      </c>
      <c r="CZ44" s="1342">
        <v>17447336.516870975</v>
      </c>
      <c r="DA44" s="1362">
        <v>18328056.573527519</v>
      </c>
      <c r="DB44" s="1363">
        <v>5595081.294020582</v>
      </c>
      <c r="DC44" s="1362">
        <v>120352132.18137516</v>
      </c>
    </row>
    <row r="45" spans="1:107" ht="14.4" customHeight="1" x14ac:dyDescent="0.25">
      <c r="A45" s="1525"/>
      <c r="B45" s="1348" t="s">
        <v>505</v>
      </c>
      <c r="C45" s="1358" t="s">
        <v>38</v>
      </c>
      <c r="D45" s="1359">
        <v>11822690.692652144</v>
      </c>
      <c r="E45" s="1359">
        <v>337.57552020958235</v>
      </c>
      <c r="F45" s="1359">
        <v>13583.599099828391</v>
      </c>
      <c r="G45" s="1359">
        <v>1138.4623309515641</v>
      </c>
      <c r="H45" s="1359">
        <v>185128.56990557772</v>
      </c>
      <c r="I45" s="1359">
        <v>57193.133943833833</v>
      </c>
      <c r="J45" s="1359">
        <v>24271.132807790975</v>
      </c>
      <c r="K45" s="1359">
        <v>90370.433052912631</v>
      </c>
      <c r="L45" s="1359">
        <v>1090181.4676565086</v>
      </c>
      <c r="M45" s="1359">
        <v>2954172.6685366607</v>
      </c>
      <c r="N45" s="1359">
        <v>31194.755206677397</v>
      </c>
      <c r="O45" s="1359">
        <v>1516160.8881239006</v>
      </c>
      <c r="P45" s="1359">
        <v>1009232.7310162858</v>
      </c>
      <c r="Q45" s="1359">
        <v>7772656.4956475506</v>
      </c>
      <c r="R45" s="1359">
        <v>909919.40981997317</v>
      </c>
      <c r="S45" s="1359">
        <v>6090796.9156193519</v>
      </c>
      <c r="T45" s="1359">
        <v>477613.62240599783</v>
      </c>
      <c r="U45" s="1359">
        <v>1052638.9644052316</v>
      </c>
      <c r="V45" s="1359">
        <v>66801.341643742868</v>
      </c>
      <c r="W45" s="1359">
        <v>71094.79105374089</v>
      </c>
      <c r="X45" s="1359">
        <v>199894.22314549674</v>
      </c>
      <c r="Y45" s="1359">
        <v>2382392.0170485084</v>
      </c>
      <c r="Z45" s="1359">
        <v>7409539.2377872132</v>
      </c>
      <c r="AA45" s="1359">
        <v>1543271.9440892194</v>
      </c>
      <c r="AB45" s="1359">
        <v>3848632.0609953608</v>
      </c>
      <c r="AC45" s="1359">
        <v>1904184.5748882494</v>
      </c>
      <c r="AD45" s="1359">
        <v>6000862.1537100822</v>
      </c>
      <c r="AE45" s="1359">
        <v>8521150.4111745842</v>
      </c>
      <c r="AF45" s="1359">
        <v>1286855.2797597605</v>
      </c>
      <c r="AG45" s="1359">
        <v>9566.9596810217754</v>
      </c>
      <c r="AH45" s="1359">
        <v>7481098.7146006441</v>
      </c>
      <c r="AI45" s="1359">
        <v>4322573.792751262</v>
      </c>
      <c r="AJ45" s="1359">
        <v>584401.58305283042</v>
      </c>
      <c r="AK45" s="1359">
        <v>3829518.1068995222</v>
      </c>
      <c r="AL45" s="1359">
        <v>9188800.6668215618</v>
      </c>
      <c r="AM45" s="1359">
        <v>2215316.0674516424</v>
      </c>
      <c r="AN45" s="1359">
        <v>2580185.1724935626</v>
      </c>
      <c r="AO45" s="1359">
        <v>1960128.2863016895</v>
      </c>
      <c r="AP45" s="1359">
        <v>78722739.101273313</v>
      </c>
      <c r="AQ45" s="1359">
        <v>3708598.0423878864</v>
      </c>
      <c r="AR45" s="1359">
        <v>3058223.5157861244</v>
      </c>
      <c r="AS45" s="1359">
        <v>1878799.4449117631</v>
      </c>
      <c r="AT45" s="1359">
        <v>87728.346788653696</v>
      </c>
      <c r="AU45" s="1359">
        <v>246802.81672656781</v>
      </c>
      <c r="AV45" s="1359">
        <v>112094.51015381298</v>
      </c>
      <c r="AW45" s="1359">
        <v>887389.28015411342</v>
      </c>
      <c r="AX45" s="1359">
        <v>6231964.8546946235</v>
      </c>
      <c r="AY45" s="1359">
        <v>186848.15764450087</v>
      </c>
      <c r="AZ45" s="1359">
        <v>6892088.296576526</v>
      </c>
      <c r="BA45" s="1359">
        <v>383502.26844087709</v>
      </c>
      <c r="BB45" s="1359">
        <v>8623512.3137549646</v>
      </c>
      <c r="BC45" s="1359">
        <v>264474.95947618398</v>
      </c>
      <c r="BD45" s="1359">
        <v>19183941.901015654</v>
      </c>
      <c r="BE45" s="1359">
        <v>154200.98988513462</v>
      </c>
      <c r="BF45" s="1359">
        <v>2399526.0385132981</v>
      </c>
      <c r="BG45" s="1359">
        <v>1106337.0246502706</v>
      </c>
      <c r="BH45" s="1359">
        <v>13621595.788216703</v>
      </c>
      <c r="BI45" s="1359">
        <v>17685113.741005078</v>
      </c>
      <c r="BJ45" s="1359">
        <v>3135627.167546846</v>
      </c>
      <c r="BK45" s="1359">
        <v>11416001.069081785</v>
      </c>
      <c r="BL45" s="1359">
        <v>8457301.4416545164</v>
      </c>
      <c r="BM45" s="1359">
        <v>1935441.3037647416</v>
      </c>
      <c r="BN45" s="1359">
        <v>4197499.3015827211</v>
      </c>
      <c r="BO45" s="1359">
        <v>351778.96184214496</v>
      </c>
      <c r="BP45" s="1359">
        <v>21875.481113866623</v>
      </c>
      <c r="BQ45" s="1359">
        <v>37576.734813216972</v>
      </c>
      <c r="BR45" s="1359">
        <v>969346.58180141146</v>
      </c>
      <c r="BS45" s="1359">
        <v>43111035.203561522</v>
      </c>
      <c r="BT45" s="1359">
        <v>56917.056463952162</v>
      </c>
      <c r="BU45" s="1359">
        <v>19148.848417840542</v>
      </c>
      <c r="BV45" s="1359">
        <v>12989.612195030313</v>
      </c>
      <c r="BW45" s="1359">
        <v>207583.0771541844</v>
      </c>
      <c r="BX45" s="1359">
        <v>43170.627152124398</v>
      </c>
      <c r="BY45" s="1359">
        <v>172386.13236188833</v>
      </c>
      <c r="BZ45" s="1359">
        <v>1345089.2897176081</v>
      </c>
      <c r="CA45" s="1359">
        <v>1098819.6312113896</v>
      </c>
      <c r="CB45" s="1359">
        <v>195626.07768782452</v>
      </c>
      <c r="CC45" s="1359">
        <v>2287.0478933835948</v>
      </c>
      <c r="CD45" s="1359">
        <v>385330.54608693899</v>
      </c>
      <c r="CE45" s="1359">
        <v>7627672.739724529</v>
      </c>
      <c r="CF45" s="1359">
        <v>1010563.0075754526</v>
      </c>
      <c r="CG45" s="1359">
        <v>1192480.3141310818</v>
      </c>
      <c r="CH45" s="1359">
        <v>1800221.8117966272</v>
      </c>
      <c r="CI45" s="1359">
        <v>2453523.9156223442</v>
      </c>
      <c r="CJ45" s="1359">
        <v>67099.163162559009</v>
      </c>
      <c r="CK45" s="1359">
        <v>227715.8496087557</v>
      </c>
      <c r="CL45" s="1359">
        <v>0</v>
      </c>
      <c r="CM45" s="1359">
        <v>301998.88105558977</v>
      </c>
      <c r="CN45" s="1359">
        <v>22095.703108374437</v>
      </c>
      <c r="CO45" s="1359">
        <v>376281.98581857374</v>
      </c>
      <c r="CP45" s="1359">
        <v>2537972.7213402544</v>
      </c>
      <c r="CQ45" s="1360">
        <v>360731487.5812071</v>
      </c>
      <c r="CR45" s="1342">
        <v>1757864.1279273734</v>
      </c>
      <c r="CS45" s="1342">
        <v>5556006.4469737504</v>
      </c>
      <c r="CT45" s="1361">
        <v>7313870.5749011245</v>
      </c>
      <c r="CU45" s="1342">
        <v>0</v>
      </c>
      <c r="CV45" s="1361">
        <v>7313870.5749011245</v>
      </c>
      <c r="CW45" s="1342">
        <v>0</v>
      </c>
      <c r="CX45" s="1342">
        <v>5508850.7790889172</v>
      </c>
      <c r="CY45" s="1361">
        <v>5508850.7790889172</v>
      </c>
      <c r="CZ45" s="1342">
        <v>49177087.308760241</v>
      </c>
      <c r="DA45" s="1362">
        <v>61999808.662750319</v>
      </c>
      <c r="DB45" s="1363">
        <v>18670592.389120199</v>
      </c>
      <c r="DC45" s="1362">
        <v>404060703.85483575</v>
      </c>
    </row>
    <row r="46" spans="1:107" ht="14.4" customHeight="1" x14ac:dyDescent="0.25">
      <c r="A46" s="1525"/>
      <c r="B46" s="1348" t="s">
        <v>506</v>
      </c>
      <c r="C46" s="1358" t="s">
        <v>39</v>
      </c>
      <c r="D46" s="1359">
        <v>18789.712843092908</v>
      </c>
      <c r="E46" s="1359">
        <v>1438.1048305621316</v>
      </c>
      <c r="F46" s="1359">
        <v>22884.553772550702</v>
      </c>
      <c r="G46" s="1359">
        <v>190071.58286300965</v>
      </c>
      <c r="H46" s="1359">
        <v>782726.93284849788</v>
      </c>
      <c r="I46" s="1359">
        <v>26762.825825404689</v>
      </c>
      <c r="J46" s="1359">
        <v>51527.643767795504</v>
      </c>
      <c r="K46" s="1359">
        <v>245629.32177008491</v>
      </c>
      <c r="L46" s="1359">
        <v>2469633.4666178408</v>
      </c>
      <c r="M46" s="1359">
        <v>12742.079432614577</v>
      </c>
      <c r="N46" s="1359">
        <v>13414.280330102458</v>
      </c>
      <c r="O46" s="1359">
        <v>13911.137160870916</v>
      </c>
      <c r="P46" s="1359">
        <v>3421.5293055804091</v>
      </c>
      <c r="Q46" s="1359">
        <v>68583.018005952792</v>
      </c>
      <c r="R46" s="1359">
        <v>14589.22671323656</v>
      </c>
      <c r="S46" s="1359">
        <v>6742.7752957099019</v>
      </c>
      <c r="T46" s="1359">
        <v>32835.059922727502</v>
      </c>
      <c r="U46" s="1359">
        <v>77465.856287051269</v>
      </c>
      <c r="V46" s="1359">
        <v>0</v>
      </c>
      <c r="W46" s="1359">
        <v>44.296039987554479</v>
      </c>
      <c r="X46" s="1359">
        <v>5555.7196773552605</v>
      </c>
      <c r="Y46" s="1359">
        <v>30694.157298167709</v>
      </c>
      <c r="Z46" s="1359">
        <v>15695.482360124972</v>
      </c>
      <c r="AA46" s="1359">
        <v>200001.89716604256</v>
      </c>
      <c r="AB46" s="1359">
        <v>132901.05794962356</v>
      </c>
      <c r="AC46" s="1359">
        <v>77251.927763984495</v>
      </c>
      <c r="AD46" s="1359">
        <v>1935.470133478103</v>
      </c>
      <c r="AE46" s="1359">
        <v>188279.33713529937</v>
      </c>
      <c r="AF46" s="1359">
        <v>28334.794603741502</v>
      </c>
      <c r="AG46" s="1359">
        <v>2868.9331740224261</v>
      </c>
      <c r="AH46" s="1359">
        <v>330441.30424382992</v>
      </c>
      <c r="AI46" s="1359">
        <v>3284.96062535183</v>
      </c>
      <c r="AJ46" s="1359">
        <v>4590.2917822813042</v>
      </c>
      <c r="AK46" s="1359">
        <v>17115.147571946385</v>
      </c>
      <c r="AL46" s="1359">
        <v>240061.25896228125</v>
      </c>
      <c r="AM46" s="1359">
        <v>23977.396796076406</v>
      </c>
      <c r="AN46" s="1359">
        <v>27657.004669806116</v>
      </c>
      <c r="AO46" s="1359">
        <v>19226.055401752503</v>
      </c>
      <c r="AP46" s="1359">
        <v>52829.921480979538</v>
      </c>
      <c r="AQ46" s="1359">
        <v>128182516.00176232</v>
      </c>
      <c r="AR46" s="1359">
        <v>234537.81931952431</v>
      </c>
      <c r="AS46" s="1359">
        <v>186641.66996499532</v>
      </c>
      <c r="AT46" s="1359">
        <v>127668.93811013328</v>
      </c>
      <c r="AU46" s="1359">
        <v>47042.917464771817</v>
      </c>
      <c r="AV46" s="1359">
        <v>1074402.1286672635</v>
      </c>
      <c r="AW46" s="1359">
        <v>332757.94460627437</v>
      </c>
      <c r="AX46" s="1359">
        <v>986018.30311805545</v>
      </c>
      <c r="AY46" s="1359">
        <v>8180.2920589015775</v>
      </c>
      <c r="AZ46" s="1359">
        <v>544698.40510862274</v>
      </c>
      <c r="BA46" s="1359">
        <v>71200.816157814101</v>
      </c>
      <c r="BB46" s="1359">
        <v>295577.464968746</v>
      </c>
      <c r="BC46" s="1359">
        <v>39877.543006174325</v>
      </c>
      <c r="BD46" s="1359">
        <v>84154.951098482794</v>
      </c>
      <c r="BE46" s="1359">
        <v>62705.906748411617</v>
      </c>
      <c r="BF46" s="1359">
        <v>34563.211372490856</v>
      </c>
      <c r="BG46" s="1359">
        <v>12742.593228373486</v>
      </c>
      <c r="BH46" s="1359">
        <v>48017.922426024874</v>
      </c>
      <c r="BI46" s="1359">
        <v>228166.51942820594</v>
      </c>
      <c r="BJ46" s="1359">
        <v>50293.925151507698</v>
      </c>
      <c r="BK46" s="1359">
        <v>102023.55554806706</v>
      </c>
      <c r="BL46" s="1359">
        <v>71782.069385382172</v>
      </c>
      <c r="BM46" s="1359">
        <v>59959.829674673587</v>
      </c>
      <c r="BN46" s="1359">
        <v>169429.59739414876</v>
      </c>
      <c r="BO46" s="1359">
        <v>0</v>
      </c>
      <c r="BP46" s="1359">
        <v>1642607.3281594282</v>
      </c>
      <c r="BQ46" s="1359">
        <v>1573.7227173106658</v>
      </c>
      <c r="BR46" s="1359">
        <v>13766.92417901354</v>
      </c>
      <c r="BS46" s="1359">
        <v>558771567.50960648</v>
      </c>
      <c r="BT46" s="1359">
        <v>96796.143323702199</v>
      </c>
      <c r="BU46" s="1359">
        <v>96410.887508260494</v>
      </c>
      <c r="BV46" s="1359">
        <v>683.52605107001693</v>
      </c>
      <c r="BW46" s="1359">
        <v>141910.63758575107</v>
      </c>
      <c r="BX46" s="1359">
        <v>8949.033737206033</v>
      </c>
      <c r="BY46" s="1359">
        <v>3857.8179252471969</v>
      </c>
      <c r="BZ46" s="1359">
        <v>18789.947351839997</v>
      </c>
      <c r="CA46" s="1359">
        <v>9203.4139142042786</v>
      </c>
      <c r="CB46" s="1359">
        <v>6121.9717242878478</v>
      </c>
      <c r="CC46" s="1359">
        <v>0</v>
      </c>
      <c r="CD46" s="1359">
        <v>12382.098760036872</v>
      </c>
      <c r="CE46" s="1359">
        <v>308834.53163707652</v>
      </c>
      <c r="CF46" s="1359">
        <v>8790.758051324281</v>
      </c>
      <c r="CG46" s="1359">
        <v>30485.984348387734</v>
      </c>
      <c r="CH46" s="1359">
        <v>231574.31903666997</v>
      </c>
      <c r="CI46" s="1359">
        <v>2287.9076308253393</v>
      </c>
      <c r="CJ46" s="1359">
        <v>1609.4808468948834</v>
      </c>
      <c r="CK46" s="1359">
        <v>191924.50142061687</v>
      </c>
      <c r="CL46" s="1359">
        <v>467.9165925028833</v>
      </c>
      <c r="CM46" s="1359">
        <v>3027.1023120680934</v>
      </c>
      <c r="CN46" s="1359">
        <v>47.839495112800194</v>
      </c>
      <c r="CO46" s="1359">
        <v>0</v>
      </c>
      <c r="CP46" s="1359">
        <v>110509.48162983588</v>
      </c>
      <c r="CQ46" s="1360">
        <v>700225056.63374436</v>
      </c>
      <c r="CR46" s="1342">
        <v>769907.89198751317</v>
      </c>
      <c r="CS46" s="1342">
        <v>652903.86352145555</v>
      </c>
      <c r="CT46" s="1361">
        <v>1422811.7555089705</v>
      </c>
      <c r="CU46" s="1342">
        <v>0</v>
      </c>
      <c r="CV46" s="1361">
        <v>1422811.7555089705</v>
      </c>
      <c r="CW46" s="1342">
        <v>0</v>
      </c>
      <c r="CX46" s="1342">
        <v>3824571.529467389</v>
      </c>
      <c r="CY46" s="1361">
        <v>3824571.529467389</v>
      </c>
      <c r="CZ46" s="1342">
        <v>8567078.3002982736</v>
      </c>
      <c r="DA46" s="1362">
        <v>13814461.58527464</v>
      </c>
      <c r="DB46" s="1363">
        <v>1005094.1018264878</v>
      </c>
      <c r="DC46" s="1362">
        <v>713034424.11719263</v>
      </c>
    </row>
    <row r="47" spans="1:107" ht="14.4" customHeight="1" x14ac:dyDescent="0.25">
      <c r="A47" s="1525"/>
      <c r="B47" s="1348" t="s">
        <v>507</v>
      </c>
      <c r="C47" s="1358" t="s">
        <v>40</v>
      </c>
      <c r="D47" s="1359">
        <v>1336.0627211178908</v>
      </c>
      <c r="E47" s="1359">
        <v>18241.383639991389</v>
      </c>
      <c r="F47" s="1359">
        <v>3535.4903259457037</v>
      </c>
      <c r="G47" s="1359">
        <v>289.67601807993321</v>
      </c>
      <c r="H47" s="1359">
        <v>8589.8691900124668</v>
      </c>
      <c r="I47" s="1359">
        <v>21037.570305158977</v>
      </c>
      <c r="J47" s="1359">
        <v>3158.3692459263607</v>
      </c>
      <c r="K47" s="1359">
        <v>26525.813515359656</v>
      </c>
      <c r="L47" s="1359">
        <v>130522.38640796053</v>
      </c>
      <c r="M47" s="1359">
        <v>158118.04508311118</v>
      </c>
      <c r="N47" s="1359">
        <v>11244.211369574727</v>
      </c>
      <c r="O47" s="1359">
        <v>20427.86227040318</v>
      </c>
      <c r="P47" s="1359">
        <v>104672.65031230182</v>
      </c>
      <c r="Q47" s="1359">
        <v>1379002.831895113</v>
      </c>
      <c r="R47" s="1359">
        <v>4047641.1428057845</v>
      </c>
      <c r="S47" s="1359">
        <v>2014182.6872489196</v>
      </c>
      <c r="T47" s="1359">
        <v>75201.228404906011</v>
      </c>
      <c r="U47" s="1359">
        <v>110574.26227616843</v>
      </c>
      <c r="V47" s="1359">
        <v>3032.6287220810286</v>
      </c>
      <c r="W47" s="1359">
        <v>9953.5139796534295</v>
      </c>
      <c r="X47" s="1359">
        <v>15053.138265653912</v>
      </c>
      <c r="Y47" s="1359">
        <v>209104.58314301085</v>
      </c>
      <c r="Z47" s="1359">
        <v>125972.87249441186</v>
      </c>
      <c r="AA47" s="1359">
        <v>361853.26928086858</v>
      </c>
      <c r="AB47" s="1359">
        <v>1822895.2765981504</v>
      </c>
      <c r="AC47" s="1359">
        <v>99697.957222543453</v>
      </c>
      <c r="AD47" s="1359">
        <v>56897.563471324844</v>
      </c>
      <c r="AE47" s="1359">
        <v>139452.530519352</v>
      </c>
      <c r="AF47" s="1359">
        <v>22529.115280530721</v>
      </c>
      <c r="AG47" s="1359">
        <v>4887.2455838474934</v>
      </c>
      <c r="AH47" s="1359">
        <v>97344.563258878261</v>
      </c>
      <c r="AI47" s="1359">
        <v>57410.669536555448</v>
      </c>
      <c r="AJ47" s="1359">
        <v>60591.226365112736</v>
      </c>
      <c r="AK47" s="1359">
        <v>308787.59667366033</v>
      </c>
      <c r="AL47" s="1359">
        <v>916522.72184187139</v>
      </c>
      <c r="AM47" s="1359">
        <v>3909455.2629491645</v>
      </c>
      <c r="AN47" s="1359">
        <v>45790.247391426696</v>
      </c>
      <c r="AO47" s="1359">
        <v>20630.846601877627</v>
      </c>
      <c r="AP47" s="1359">
        <v>865375.29917154927</v>
      </c>
      <c r="AQ47" s="1359">
        <v>871917.57201587327</v>
      </c>
      <c r="AR47" s="1359">
        <v>24120965.361527942</v>
      </c>
      <c r="AS47" s="1359">
        <v>229303.99020996614</v>
      </c>
      <c r="AT47" s="1359">
        <v>68768.361715579682</v>
      </c>
      <c r="AU47" s="1359">
        <v>170453.39433556533</v>
      </c>
      <c r="AV47" s="1359">
        <v>18374.279329170218</v>
      </c>
      <c r="AW47" s="1359">
        <v>75971.624901346295</v>
      </c>
      <c r="AX47" s="1359">
        <v>3584885.7077639406</v>
      </c>
      <c r="AY47" s="1359">
        <v>632619.89596145321</v>
      </c>
      <c r="AZ47" s="1359">
        <v>1545683.0655819657</v>
      </c>
      <c r="BA47" s="1359">
        <v>97842.815300317336</v>
      </c>
      <c r="BB47" s="1359">
        <v>814293.98120486003</v>
      </c>
      <c r="BC47" s="1359">
        <v>32712.508884907365</v>
      </c>
      <c r="BD47" s="1359">
        <v>9418601.3013848029</v>
      </c>
      <c r="BE47" s="1359">
        <v>64456.165118797107</v>
      </c>
      <c r="BF47" s="1359">
        <v>406411.22083213349</v>
      </c>
      <c r="BG47" s="1359">
        <v>342972.69201236736</v>
      </c>
      <c r="BH47" s="1359">
        <v>1900270.1049695199</v>
      </c>
      <c r="BI47" s="1359">
        <v>13163891.47829983</v>
      </c>
      <c r="BJ47" s="1359">
        <v>876543.3214036827</v>
      </c>
      <c r="BK47" s="1359">
        <v>10033672.549282543</v>
      </c>
      <c r="BL47" s="1359">
        <v>9188665.6468698885</v>
      </c>
      <c r="BM47" s="1359">
        <v>3080500.4560095505</v>
      </c>
      <c r="BN47" s="1359">
        <v>631654.9427267008</v>
      </c>
      <c r="BO47" s="1359">
        <v>0</v>
      </c>
      <c r="BP47" s="1359">
        <v>41731.612990794572</v>
      </c>
      <c r="BQ47" s="1359">
        <v>4078.3925701803728</v>
      </c>
      <c r="BR47" s="1359">
        <v>5352.0010498543988</v>
      </c>
      <c r="BS47" s="1359">
        <v>38036557.677093573</v>
      </c>
      <c r="BT47" s="1359">
        <v>7948.841488596413</v>
      </c>
      <c r="BU47" s="1359">
        <v>8194.9426940490375</v>
      </c>
      <c r="BV47" s="1359">
        <v>9044.6269944132437</v>
      </c>
      <c r="BW47" s="1359">
        <v>7567.3785542168225</v>
      </c>
      <c r="BX47" s="1359">
        <v>0</v>
      </c>
      <c r="BY47" s="1359">
        <v>0</v>
      </c>
      <c r="BZ47" s="1359">
        <v>2310.5580733391512</v>
      </c>
      <c r="CA47" s="1359">
        <v>18616.234378863453</v>
      </c>
      <c r="CB47" s="1359">
        <v>21.175698369828634</v>
      </c>
      <c r="CC47" s="1359">
        <v>0</v>
      </c>
      <c r="CD47" s="1359">
        <v>19597.752460652977</v>
      </c>
      <c r="CE47" s="1359">
        <v>8569.0014349849043</v>
      </c>
      <c r="CF47" s="1359">
        <v>891863.60523169977</v>
      </c>
      <c r="CG47" s="1359">
        <v>188936.28573274548</v>
      </c>
      <c r="CH47" s="1359">
        <v>2185.171073951673</v>
      </c>
      <c r="CI47" s="1359">
        <v>50297.241606768977</v>
      </c>
      <c r="CJ47" s="1359">
        <v>964973.05537473632</v>
      </c>
      <c r="CK47" s="1359">
        <v>187718.95516590655</v>
      </c>
      <c r="CL47" s="1359">
        <v>0</v>
      </c>
      <c r="CM47" s="1359">
        <v>372.81181635775533</v>
      </c>
      <c r="CN47" s="1359">
        <v>0.60769788605694985</v>
      </c>
      <c r="CO47" s="1359">
        <v>18902.171406259255</v>
      </c>
      <c r="CP47" s="1359">
        <v>50103.307591735575</v>
      </c>
      <c r="CQ47" s="1360">
        <v>139183915.51720995</v>
      </c>
      <c r="CR47" s="1342">
        <v>476663.23355371749</v>
      </c>
      <c r="CS47" s="1342">
        <v>2090738.6936613473</v>
      </c>
      <c r="CT47" s="1361">
        <v>2567401.9272150691</v>
      </c>
      <c r="CU47" s="1342">
        <v>0</v>
      </c>
      <c r="CV47" s="1361">
        <v>2567401.9272150691</v>
      </c>
      <c r="CW47" s="1342">
        <v>0</v>
      </c>
      <c r="CX47" s="1342">
        <v>1115900.573684914</v>
      </c>
      <c r="CY47" s="1361">
        <v>1115900.573684914</v>
      </c>
      <c r="CZ47" s="1342">
        <v>13563528.841025447</v>
      </c>
      <c r="DA47" s="1362">
        <v>17246831.341925379</v>
      </c>
      <c r="DB47" s="1363">
        <v>7457407.8704048572</v>
      </c>
      <c r="DC47" s="1362">
        <v>148973338.98873046</v>
      </c>
    </row>
    <row r="48" spans="1:107" ht="14.4" customHeight="1" x14ac:dyDescent="0.25">
      <c r="A48" s="1525"/>
      <c r="B48" s="1348" t="s">
        <v>508</v>
      </c>
      <c r="C48" s="1358" t="s">
        <v>41</v>
      </c>
      <c r="D48" s="1359">
        <v>1955.8161835893252</v>
      </c>
      <c r="E48" s="1359">
        <v>12.711904392802884</v>
      </c>
      <c r="F48" s="1359">
        <v>0</v>
      </c>
      <c r="G48" s="1359">
        <v>309265.68811712455</v>
      </c>
      <c r="H48" s="1359">
        <v>6647.4226630209751</v>
      </c>
      <c r="I48" s="1359">
        <v>1109.055410859324</v>
      </c>
      <c r="J48" s="1359">
        <v>26806.335181424576</v>
      </c>
      <c r="K48" s="1359">
        <v>15250.564491322424</v>
      </c>
      <c r="L48" s="1359">
        <v>523.47591745233933</v>
      </c>
      <c r="M48" s="1359">
        <v>71.397399862441588</v>
      </c>
      <c r="N48" s="1359">
        <v>23.529840755331097</v>
      </c>
      <c r="O48" s="1359">
        <v>5066.0956304216616</v>
      </c>
      <c r="P48" s="1359">
        <v>636.02954093227697</v>
      </c>
      <c r="Q48" s="1359">
        <v>1332.2901428198643</v>
      </c>
      <c r="R48" s="1359">
        <v>168700.98318679392</v>
      </c>
      <c r="S48" s="1359">
        <v>77181.907296291887</v>
      </c>
      <c r="T48" s="1359">
        <v>1.8244250456588538</v>
      </c>
      <c r="U48" s="1359">
        <v>2101.2193581948345</v>
      </c>
      <c r="V48" s="1359">
        <v>201.70615915935565</v>
      </c>
      <c r="W48" s="1359">
        <v>153.20287590895063</v>
      </c>
      <c r="X48" s="1359">
        <v>384.77224505770999</v>
      </c>
      <c r="Y48" s="1359">
        <v>44.024107383640555</v>
      </c>
      <c r="Z48" s="1359">
        <v>0</v>
      </c>
      <c r="AA48" s="1359">
        <v>175.85963720343489</v>
      </c>
      <c r="AB48" s="1359">
        <v>323.38219720775379</v>
      </c>
      <c r="AC48" s="1359">
        <v>854.85429995504433</v>
      </c>
      <c r="AD48" s="1359">
        <v>3967.4860637715869</v>
      </c>
      <c r="AE48" s="1359">
        <v>1387.1099792442365</v>
      </c>
      <c r="AF48" s="1359">
        <v>17146.651748571494</v>
      </c>
      <c r="AG48" s="1359">
        <v>4.5389512802635625</v>
      </c>
      <c r="AH48" s="1359">
        <v>883.88517371217551</v>
      </c>
      <c r="AI48" s="1359">
        <v>312.84331336034847</v>
      </c>
      <c r="AJ48" s="1359">
        <v>20.309202322440687</v>
      </c>
      <c r="AK48" s="1359">
        <v>0</v>
      </c>
      <c r="AL48" s="1359">
        <v>1049439.4277130822</v>
      </c>
      <c r="AM48" s="1359">
        <v>753.92132739338717</v>
      </c>
      <c r="AN48" s="1359">
        <v>102.62402113134162</v>
      </c>
      <c r="AO48" s="1359">
        <v>132.00831521626802</v>
      </c>
      <c r="AP48" s="1359">
        <v>42213.622816238858</v>
      </c>
      <c r="AQ48" s="1359">
        <v>0</v>
      </c>
      <c r="AR48" s="1359">
        <v>20613.917304864448</v>
      </c>
      <c r="AS48" s="1359">
        <v>3632322.3659121557</v>
      </c>
      <c r="AT48" s="1359">
        <v>2338.3326703280441</v>
      </c>
      <c r="AU48" s="1359">
        <v>3166.5768239304407</v>
      </c>
      <c r="AV48" s="1359">
        <v>0</v>
      </c>
      <c r="AW48" s="1359">
        <v>7488.2921720398799</v>
      </c>
      <c r="AX48" s="1359">
        <v>419282.67310653278</v>
      </c>
      <c r="AY48" s="1359">
        <v>1133.1870621978903</v>
      </c>
      <c r="AZ48" s="1359">
        <v>141512.13968146432</v>
      </c>
      <c r="BA48" s="1359">
        <v>6954.9505658142316</v>
      </c>
      <c r="BB48" s="1359">
        <v>419965.61834337353</v>
      </c>
      <c r="BC48" s="1359">
        <v>88.518031868436552</v>
      </c>
      <c r="BD48" s="1359">
        <v>5360982.5587154329</v>
      </c>
      <c r="BE48" s="1359">
        <v>4595.4121807315714</v>
      </c>
      <c r="BF48" s="1359">
        <v>62133.785024097684</v>
      </c>
      <c r="BG48" s="1359">
        <v>10159.653561884745</v>
      </c>
      <c r="BH48" s="1359">
        <v>135099.13978230077</v>
      </c>
      <c r="BI48" s="1359">
        <v>1593485.1420633178</v>
      </c>
      <c r="BJ48" s="1359">
        <v>19712.394367629433</v>
      </c>
      <c r="BK48" s="1359">
        <v>1941778.1982601779</v>
      </c>
      <c r="BL48" s="1359">
        <v>174620.73583257472</v>
      </c>
      <c r="BM48" s="1359">
        <v>156062.09013043944</v>
      </c>
      <c r="BN48" s="1359">
        <v>117627.18984198054</v>
      </c>
      <c r="BO48" s="1359">
        <v>0</v>
      </c>
      <c r="BP48" s="1359">
        <v>43233.23231912186</v>
      </c>
      <c r="BQ48" s="1359">
        <v>0</v>
      </c>
      <c r="BR48" s="1359">
        <v>13.512128513456931</v>
      </c>
      <c r="BS48" s="1359">
        <v>73224196.763703123</v>
      </c>
      <c r="BT48" s="1359">
        <v>3947.5882958308853</v>
      </c>
      <c r="BU48" s="1359">
        <v>276.87284909713031</v>
      </c>
      <c r="BV48" s="1359">
        <v>10285.55391231328</v>
      </c>
      <c r="BW48" s="1359">
        <v>0</v>
      </c>
      <c r="BX48" s="1359">
        <v>0</v>
      </c>
      <c r="BY48" s="1359">
        <v>0</v>
      </c>
      <c r="BZ48" s="1359">
        <v>85277.022356954549</v>
      </c>
      <c r="CA48" s="1359">
        <v>382618.98917874694</v>
      </c>
      <c r="CB48" s="1359">
        <v>45144.01485772388</v>
      </c>
      <c r="CC48" s="1359">
        <v>4587.9831505010734</v>
      </c>
      <c r="CD48" s="1359">
        <v>3818.855038870448</v>
      </c>
      <c r="CE48" s="1359">
        <v>176723.63211740259</v>
      </c>
      <c r="CF48" s="1359">
        <v>218560.91191941244</v>
      </c>
      <c r="CG48" s="1359">
        <v>16448.746459383296</v>
      </c>
      <c r="CH48" s="1359">
        <v>171.44383341495754</v>
      </c>
      <c r="CI48" s="1359">
        <v>40397.961711441356</v>
      </c>
      <c r="CJ48" s="1359">
        <v>1498.4901719646734</v>
      </c>
      <c r="CK48" s="1359">
        <v>93176.683916028502</v>
      </c>
      <c r="CL48" s="1359">
        <v>0</v>
      </c>
      <c r="CM48" s="1359">
        <v>0</v>
      </c>
      <c r="CN48" s="1359">
        <v>0</v>
      </c>
      <c r="CO48" s="1359">
        <v>0</v>
      </c>
      <c r="CP48" s="1359">
        <v>255642.99317128025</v>
      </c>
      <c r="CQ48" s="1360">
        <v>90572332.699363798</v>
      </c>
      <c r="CR48" s="1342">
        <v>702736.37245307979</v>
      </c>
      <c r="CS48" s="1342">
        <v>2640003.3388280291</v>
      </c>
      <c r="CT48" s="1361">
        <v>3342739.7112811226</v>
      </c>
      <c r="CU48" s="1342">
        <v>0</v>
      </c>
      <c r="CV48" s="1361">
        <v>3342739.7112811226</v>
      </c>
      <c r="CW48" s="1342">
        <v>0</v>
      </c>
      <c r="CX48" s="1342">
        <v>2030543.3264011999</v>
      </c>
      <c r="CY48" s="1361">
        <v>2030543.3264011999</v>
      </c>
      <c r="CZ48" s="1342">
        <v>15847959.526410978</v>
      </c>
      <c r="DA48" s="1362">
        <v>21221242.564093299</v>
      </c>
      <c r="DB48" s="1363">
        <v>1027463.4950394008</v>
      </c>
      <c r="DC48" s="1362">
        <v>110766111.76841782</v>
      </c>
    </row>
    <row r="49" spans="1:107" ht="14.4" customHeight="1" x14ac:dyDescent="0.25">
      <c r="A49" s="1525"/>
      <c r="B49" s="1348" t="s">
        <v>509</v>
      </c>
      <c r="C49" s="1358" t="s">
        <v>42</v>
      </c>
      <c r="D49" s="1359">
        <v>0</v>
      </c>
      <c r="E49" s="1359">
        <v>0</v>
      </c>
      <c r="F49" s="1359">
        <v>0</v>
      </c>
      <c r="G49" s="1359">
        <v>0</v>
      </c>
      <c r="H49" s="1359">
        <v>28734.833737661018</v>
      </c>
      <c r="I49" s="1359">
        <v>2426.253841952504</v>
      </c>
      <c r="J49" s="1359">
        <v>9257.1830187531214</v>
      </c>
      <c r="K49" s="1359">
        <v>10245.844177280125</v>
      </c>
      <c r="L49" s="1359">
        <v>1585.5540642307403</v>
      </c>
      <c r="M49" s="1359">
        <v>0</v>
      </c>
      <c r="N49" s="1359">
        <v>0</v>
      </c>
      <c r="O49" s="1359">
        <v>0</v>
      </c>
      <c r="P49" s="1359">
        <v>0</v>
      </c>
      <c r="Q49" s="1359">
        <v>0</v>
      </c>
      <c r="R49" s="1359">
        <v>0</v>
      </c>
      <c r="S49" s="1359">
        <v>0</v>
      </c>
      <c r="T49" s="1359">
        <v>0</v>
      </c>
      <c r="U49" s="1359">
        <v>0</v>
      </c>
      <c r="V49" s="1359">
        <v>0</v>
      </c>
      <c r="W49" s="1359">
        <v>0</v>
      </c>
      <c r="X49" s="1359">
        <v>0</v>
      </c>
      <c r="Y49" s="1359">
        <v>0</v>
      </c>
      <c r="Z49" s="1359">
        <v>0</v>
      </c>
      <c r="AA49" s="1359">
        <v>0</v>
      </c>
      <c r="AB49" s="1359">
        <v>0</v>
      </c>
      <c r="AC49" s="1359">
        <v>0</v>
      </c>
      <c r="AD49" s="1359">
        <v>0</v>
      </c>
      <c r="AE49" s="1359">
        <v>0</v>
      </c>
      <c r="AF49" s="1359">
        <v>5592.1486163229065</v>
      </c>
      <c r="AG49" s="1359">
        <v>4259854.1774335988</v>
      </c>
      <c r="AH49" s="1359">
        <v>71902.494994813824</v>
      </c>
      <c r="AI49" s="1359">
        <v>6616.4009960479643</v>
      </c>
      <c r="AJ49" s="1359">
        <v>305.24823943606856</v>
      </c>
      <c r="AK49" s="1359">
        <v>0</v>
      </c>
      <c r="AL49" s="1359">
        <v>42272.004425056817</v>
      </c>
      <c r="AM49" s="1359">
        <v>0</v>
      </c>
      <c r="AN49" s="1359">
        <v>0</v>
      </c>
      <c r="AO49" s="1359">
        <v>0</v>
      </c>
      <c r="AP49" s="1359">
        <v>0</v>
      </c>
      <c r="AQ49" s="1359">
        <v>5749123.117458201</v>
      </c>
      <c r="AR49" s="1359">
        <v>2383225.0285229245</v>
      </c>
      <c r="AS49" s="1359">
        <v>1227397.9869064572</v>
      </c>
      <c r="AT49" s="1359">
        <v>2327531.5963395895</v>
      </c>
      <c r="AU49" s="1359">
        <v>837038.03654421971</v>
      </c>
      <c r="AV49" s="1359">
        <v>10160222.34984163</v>
      </c>
      <c r="AW49" s="1359">
        <v>1381742.5126656496</v>
      </c>
      <c r="AX49" s="1359">
        <v>900071.48034662567</v>
      </c>
      <c r="AY49" s="1359">
        <v>56760.770480009371</v>
      </c>
      <c r="AZ49" s="1359">
        <v>356442.13473711425</v>
      </c>
      <c r="BA49" s="1359">
        <v>3161.7417526084719</v>
      </c>
      <c r="BB49" s="1359">
        <v>147268.54982383034</v>
      </c>
      <c r="BC49" s="1359">
        <v>27102.692782699851</v>
      </c>
      <c r="BD49" s="1359">
        <v>282704.54488512856</v>
      </c>
      <c r="BE49" s="1359">
        <v>18307.717456043007</v>
      </c>
      <c r="BF49" s="1359">
        <v>11296.497917841374</v>
      </c>
      <c r="BG49" s="1359">
        <v>57588.892464022123</v>
      </c>
      <c r="BH49" s="1359">
        <v>8188.4339078155926</v>
      </c>
      <c r="BI49" s="1359">
        <v>236138.75909439812</v>
      </c>
      <c r="BJ49" s="1359">
        <v>27.61934798515988</v>
      </c>
      <c r="BK49" s="1359">
        <v>58958.730118079002</v>
      </c>
      <c r="BL49" s="1359">
        <v>32573.685245566237</v>
      </c>
      <c r="BM49" s="1359">
        <v>38855.555448336811</v>
      </c>
      <c r="BN49" s="1359">
        <v>3338.7259780810136</v>
      </c>
      <c r="BO49" s="1359">
        <v>0</v>
      </c>
      <c r="BP49" s="1359">
        <v>228075.53985307371</v>
      </c>
      <c r="BQ49" s="1359">
        <v>52.738819070164119</v>
      </c>
      <c r="BR49" s="1359">
        <v>1156.7975120898616</v>
      </c>
      <c r="BS49" s="1359">
        <v>15576307.087757124</v>
      </c>
      <c r="BT49" s="1359">
        <v>0</v>
      </c>
      <c r="BU49" s="1359">
        <v>0</v>
      </c>
      <c r="BV49" s="1359">
        <v>0</v>
      </c>
      <c r="BW49" s="1359">
        <v>0</v>
      </c>
      <c r="BX49" s="1359">
        <v>0</v>
      </c>
      <c r="BY49" s="1359">
        <v>0</v>
      </c>
      <c r="BZ49" s="1359">
        <v>0</v>
      </c>
      <c r="CA49" s="1359">
        <v>0</v>
      </c>
      <c r="CB49" s="1359">
        <v>0</v>
      </c>
      <c r="CC49" s="1359">
        <v>0</v>
      </c>
      <c r="CD49" s="1359">
        <v>0</v>
      </c>
      <c r="CE49" s="1359">
        <v>0</v>
      </c>
      <c r="CF49" s="1359">
        <v>421459.38334583072</v>
      </c>
      <c r="CG49" s="1359">
        <v>0</v>
      </c>
      <c r="CH49" s="1359">
        <v>42498.078717118507</v>
      </c>
      <c r="CI49" s="1359">
        <v>0</v>
      </c>
      <c r="CJ49" s="1359">
        <v>170975.35575111071</v>
      </c>
      <c r="CK49" s="1359">
        <v>0</v>
      </c>
      <c r="CL49" s="1359">
        <v>0</v>
      </c>
      <c r="CM49" s="1359">
        <v>0</v>
      </c>
      <c r="CN49" s="1359">
        <v>0</v>
      </c>
      <c r="CO49" s="1359">
        <v>0</v>
      </c>
      <c r="CP49" s="1359">
        <v>0</v>
      </c>
      <c r="CQ49" s="1360">
        <v>47184384.285365403</v>
      </c>
      <c r="CR49" s="1342">
        <v>0</v>
      </c>
      <c r="CS49" s="1342">
        <v>0</v>
      </c>
      <c r="CT49" s="1361">
        <v>0</v>
      </c>
      <c r="CU49" s="1342">
        <v>0</v>
      </c>
      <c r="CV49" s="1361">
        <v>0</v>
      </c>
      <c r="CW49" s="1342">
        <v>0</v>
      </c>
      <c r="CX49" s="1342">
        <v>-14562.392798254283</v>
      </c>
      <c r="CY49" s="1361">
        <v>-14562.392798254283</v>
      </c>
      <c r="CZ49" s="1342">
        <v>2900795.3936671657</v>
      </c>
      <c r="DA49" s="1362">
        <v>2886233.0008689063</v>
      </c>
      <c r="DB49" s="1363">
        <v>418797.81039541058</v>
      </c>
      <c r="DC49" s="1362">
        <v>49651819.475838847</v>
      </c>
    </row>
    <row r="50" spans="1:107" ht="14.4" customHeight="1" x14ac:dyDescent="0.25">
      <c r="A50" s="1525"/>
      <c r="B50" s="1348" t="s">
        <v>510</v>
      </c>
      <c r="C50" s="1358" t="s">
        <v>43</v>
      </c>
      <c r="D50" s="1359">
        <v>107.85569199508144</v>
      </c>
      <c r="E50" s="1359">
        <v>908.85565868646449</v>
      </c>
      <c r="F50" s="1359">
        <v>517.22870419921117</v>
      </c>
      <c r="G50" s="1359">
        <v>52.013997907785694</v>
      </c>
      <c r="H50" s="1359">
        <v>107753.93663448878</v>
      </c>
      <c r="I50" s="1359">
        <v>14731.721271006332</v>
      </c>
      <c r="J50" s="1359">
        <v>53608.308005565625</v>
      </c>
      <c r="K50" s="1359">
        <v>251140.62401303081</v>
      </c>
      <c r="L50" s="1359">
        <v>245527.36476786653</v>
      </c>
      <c r="M50" s="1359">
        <v>4156.5382201824732</v>
      </c>
      <c r="N50" s="1359">
        <v>505.25671593251275</v>
      </c>
      <c r="O50" s="1359">
        <v>1503.1093345861168</v>
      </c>
      <c r="P50" s="1359">
        <v>18.301072705998127</v>
      </c>
      <c r="Q50" s="1359">
        <v>21983.221805558525</v>
      </c>
      <c r="R50" s="1359">
        <v>1485.9793588570301</v>
      </c>
      <c r="S50" s="1359">
        <v>300.27947008450451</v>
      </c>
      <c r="T50" s="1359">
        <v>1396.6248112013313</v>
      </c>
      <c r="U50" s="1359">
        <v>241024.44950314474</v>
      </c>
      <c r="V50" s="1359">
        <v>6.9692907026015494E-2</v>
      </c>
      <c r="W50" s="1359">
        <v>36.235798646982047</v>
      </c>
      <c r="X50" s="1359">
        <v>3808.2601862789015</v>
      </c>
      <c r="Y50" s="1359">
        <v>3972.4172083532053</v>
      </c>
      <c r="Z50" s="1359">
        <v>8985.5559138501067</v>
      </c>
      <c r="AA50" s="1359">
        <v>380591.5374144392</v>
      </c>
      <c r="AB50" s="1359">
        <v>24593.756622717836</v>
      </c>
      <c r="AC50" s="1359">
        <v>45771.489552230632</v>
      </c>
      <c r="AD50" s="1359">
        <v>11660.573496873636</v>
      </c>
      <c r="AE50" s="1359">
        <v>632375.22205393808</v>
      </c>
      <c r="AF50" s="1359">
        <v>11821.26069160823</v>
      </c>
      <c r="AG50" s="1359">
        <v>159957.35173252184</v>
      </c>
      <c r="AH50" s="1359">
        <v>1033934.8743180992</v>
      </c>
      <c r="AI50" s="1359">
        <v>19772.360482404871</v>
      </c>
      <c r="AJ50" s="1359">
        <v>2192.5565526135338</v>
      </c>
      <c r="AK50" s="1359">
        <v>1726.2067951853899</v>
      </c>
      <c r="AL50" s="1359">
        <v>2409832.0510714483</v>
      </c>
      <c r="AM50" s="1359">
        <v>19956.646747474537</v>
      </c>
      <c r="AN50" s="1359">
        <v>16782.683475093239</v>
      </c>
      <c r="AO50" s="1359">
        <v>127231.35203023106</v>
      </c>
      <c r="AP50" s="1359">
        <v>1270082.4510636595</v>
      </c>
      <c r="AQ50" s="1359">
        <v>15839056.407423157</v>
      </c>
      <c r="AR50" s="1359">
        <v>3250403.3366549853</v>
      </c>
      <c r="AS50" s="1359">
        <v>4963753.7034293385</v>
      </c>
      <c r="AT50" s="1359">
        <v>2344483.092208405</v>
      </c>
      <c r="AU50" s="1359">
        <v>18192732.202162631</v>
      </c>
      <c r="AV50" s="1359">
        <v>1676683.7807660713</v>
      </c>
      <c r="AW50" s="1359">
        <v>6799132.5747801103</v>
      </c>
      <c r="AX50" s="1359">
        <v>3860364.1996196089</v>
      </c>
      <c r="AY50" s="1359">
        <v>93406.529557003509</v>
      </c>
      <c r="AZ50" s="1359">
        <v>605513.78253979213</v>
      </c>
      <c r="BA50" s="1359">
        <v>68159.469906958024</v>
      </c>
      <c r="BB50" s="1359">
        <v>3587170.9430975304</v>
      </c>
      <c r="BC50" s="1359">
        <v>18444.228495940548</v>
      </c>
      <c r="BD50" s="1359">
        <v>633701.18369612994</v>
      </c>
      <c r="BE50" s="1359">
        <v>92470.736595916373</v>
      </c>
      <c r="BF50" s="1359">
        <v>82571.754532657229</v>
      </c>
      <c r="BG50" s="1359">
        <v>161408.68147428145</v>
      </c>
      <c r="BH50" s="1359">
        <v>24916.629911844229</v>
      </c>
      <c r="BI50" s="1359">
        <v>8747966.4402292743</v>
      </c>
      <c r="BJ50" s="1359">
        <v>52763.28563224816</v>
      </c>
      <c r="BK50" s="1359">
        <v>814171.52656427457</v>
      </c>
      <c r="BL50" s="1359">
        <v>276866.43234498292</v>
      </c>
      <c r="BM50" s="1359">
        <v>781150.38223613205</v>
      </c>
      <c r="BN50" s="1359">
        <v>137540.5672386995</v>
      </c>
      <c r="BO50" s="1359">
        <v>33053.879519791612</v>
      </c>
      <c r="BP50" s="1359">
        <v>544690.96472497506</v>
      </c>
      <c r="BQ50" s="1359">
        <v>169.64452514533804</v>
      </c>
      <c r="BR50" s="1359">
        <v>233.55234025351797</v>
      </c>
      <c r="BS50" s="1359">
        <v>11056493.974077689</v>
      </c>
      <c r="BT50" s="1359">
        <v>0</v>
      </c>
      <c r="BU50" s="1359">
        <v>1926.575864726811</v>
      </c>
      <c r="BV50" s="1359">
        <v>0</v>
      </c>
      <c r="BW50" s="1359">
        <v>83455.31963679874</v>
      </c>
      <c r="BX50" s="1359">
        <v>0</v>
      </c>
      <c r="BY50" s="1359">
        <v>0</v>
      </c>
      <c r="BZ50" s="1359">
        <v>33412.394311268923</v>
      </c>
      <c r="CA50" s="1359">
        <v>0</v>
      </c>
      <c r="CB50" s="1359">
        <v>0</v>
      </c>
      <c r="CC50" s="1359">
        <v>0</v>
      </c>
      <c r="CD50" s="1359">
        <v>5641.3988863769309</v>
      </c>
      <c r="CE50" s="1359">
        <v>153574.58610254028</v>
      </c>
      <c r="CF50" s="1359">
        <v>1273019.2895691798</v>
      </c>
      <c r="CG50" s="1359">
        <v>0</v>
      </c>
      <c r="CH50" s="1359">
        <v>502313.82339216158</v>
      </c>
      <c r="CI50" s="1359">
        <v>42348.776457398075</v>
      </c>
      <c r="CJ50" s="1359">
        <v>389276.24989411246</v>
      </c>
      <c r="CK50" s="1359">
        <v>0</v>
      </c>
      <c r="CL50" s="1359">
        <v>0</v>
      </c>
      <c r="CM50" s="1359">
        <v>0.4368412743722746</v>
      </c>
      <c r="CN50" s="1359">
        <v>0</v>
      </c>
      <c r="CO50" s="1359">
        <v>0</v>
      </c>
      <c r="CP50" s="1359">
        <v>353.53781633332272</v>
      </c>
      <c r="CQ50" s="1360">
        <v>94356602.856995493</v>
      </c>
      <c r="CR50" s="1342">
        <v>9986.6199389021222</v>
      </c>
      <c r="CS50" s="1342">
        <v>17430.608537110802</v>
      </c>
      <c r="CT50" s="1361">
        <v>27417.228476012933</v>
      </c>
      <c r="CU50" s="1342">
        <v>0</v>
      </c>
      <c r="CV50" s="1361">
        <v>27417.228476012933</v>
      </c>
      <c r="CW50" s="1342">
        <v>0</v>
      </c>
      <c r="CX50" s="1342">
        <v>-160499.43892402001</v>
      </c>
      <c r="CY50" s="1361">
        <v>-160499.43892402001</v>
      </c>
      <c r="CZ50" s="1342">
        <v>6524723.4617803963</v>
      </c>
      <c r="DA50" s="1362">
        <v>6391641.2513323957</v>
      </c>
      <c r="DB50" s="1363">
        <v>4765982.4611543659</v>
      </c>
      <c r="DC50" s="1362">
        <v>95982261.647173509</v>
      </c>
    </row>
    <row r="51" spans="1:107" ht="14.4" customHeight="1" x14ac:dyDescent="0.25">
      <c r="A51" s="1525"/>
      <c r="B51" s="1348" t="s">
        <v>511</v>
      </c>
      <c r="C51" s="1358" t="s">
        <v>44</v>
      </c>
      <c r="D51" s="1359">
        <v>100160.3290919006</v>
      </c>
      <c r="E51" s="1359">
        <v>30110.503238815545</v>
      </c>
      <c r="F51" s="1359">
        <v>123758.06021611298</v>
      </c>
      <c r="G51" s="1359">
        <v>36397.12691168888</v>
      </c>
      <c r="H51" s="1359">
        <v>9020614.6668552905</v>
      </c>
      <c r="I51" s="1359">
        <v>1713476.0400113186</v>
      </c>
      <c r="J51" s="1359">
        <v>623114.27640816791</v>
      </c>
      <c r="K51" s="1359">
        <v>398570.63073577086</v>
      </c>
      <c r="L51" s="1359">
        <v>2076285.7783042586</v>
      </c>
      <c r="M51" s="1359">
        <v>56316.00187709977</v>
      </c>
      <c r="N51" s="1359">
        <v>23055.567911718048</v>
      </c>
      <c r="O51" s="1359">
        <v>59805.998554891201</v>
      </c>
      <c r="P51" s="1359">
        <v>24940.238823527063</v>
      </c>
      <c r="Q51" s="1359">
        <v>299240.44801541994</v>
      </c>
      <c r="R51" s="1359">
        <v>33583.658095092331</v>
      </c>
      <c r="S51" s="1359">
        <v>12155.550136872986</v>
      </c>
      <c r="T51" s="1359">
        <v>146.04330510117887</v>
      </c>
      <c r="U51" s="1359">
        <v>100118.52573927797</v>
      </c>
      <c r="V51" s="1359">
        <v>359.95826377367547</v>
      </c>
      <c r="W51" s="1359">
        <v>8407.0616137011821</v>
      </c>
      <c r="X51" s="1359">
        <v>8353.2117926108749</v>
      </c>
      <c r="Y51" s="1359">
        <v>182498.19127610995</v>
      </c>
      <c r="Z51" s="1359">
        <v>220268.17947599362</v>
      </c>
      <c r="AA51" s="1359">
        <v>229189.94060976818</v>
      </c>
      <c r="AB51" s="1359">
        <v>3254404.1933002993</v>
      </c>
      <c r="AC51" s="1359">
        <v>185393.70668107565</v>
      </c>
      <c r="AD51" s="1359">
        <v>60725.882929055973</v>
      </c>
      <c r="AE51" s="1359">
        <v>1687535.3509501012</v>
      </c>
      <c r="AF51" s="1359">
        <v>145798.0350243221</v>
      </c>
      <c r="AG51" s="1359">
        <v>46714.189200358749</v>
      </c>
      <c r="AH51" s="1359">
        <v>242307.49079907816</v>
      </c>
      <c r="AI51" s="1359">
        <v>303282.93910527247</v>
      </c>
      <c r="AJ51" s="1359">
        <v>57524.297858668215</v>
      </c>
      <c r="AK51" s="1359">
        <v>11567.202113558271</v>
      </c>
      <c r="AL51" s="1359">
        <v>488334.71241205611</v>
      </c>
      <c r="AM51" s="1359">
        <v>66033.548157216428</v>
      </c>
      <c r="AN51" s="1359">
        <v>41481.417969582464</v>
      </c>
      <c r="AO51" s="1359">
        <v>1593715.8597649226</v>
      </c>
      <c r="AP51" s="1359">
        <v>652110.9882035437</v>
      </c>
      <c r="AQ51" s="1359">
        <v>19970900.53000937</v>
      </c>
      <c r="AR51" s="1359">
        <v>382515.47202086169</v>
      </c>
      <c r="AS51" s="1359">
        <v>289970.28850864386</v>
      </c>
      <c r="AT51" s="1359">
        <v>623250.60010825098</v>
      </c>
      <c r="AU51" s="1359">
        <v>678868.13568277413</v>
      </c>
      <c r="AV51" s="1359">
        <v>192585294.9795796</v>
      </c>
      <c r="AW51" s="1359">
        <v>3930129.8301160275</v>
      </c>
      <c r="AX51" s="1359">
        <v>152814094.15491885</v>
      </c>
      <c r="AY51" s="1359">
        <v>6171752.6378035787</v>
      </c>
      <c r="AZ51" s="1359">
        <v>56586749.819744311</v>
      </c>
      <c r="BA51" s="1359">
        <v>2220357.5542067727</v>
      </c>
      <c r="BB51" s="1359">
        <v>32708700.657182734</v>
      </c>
      <c r="BC51" s="1359">
        <v>3577050.6575799105</v>
      </c>
      <c r="BD51" s="1359">
        <v>37598365.073761143</v>
      </c>
      <c r="BE51" s="1359">
        <v>5091772.7573905308</v>
      </c>
      <c r="BF51" s="1359">
        <v>3378888.3314403389</v>
      </c>
      <c r="BG51" s="1359">
        <v>7092074.2324648807</v>
      </c>
      <c r="BH51" s="1359">
        <v>3673550.1788750114</v>
      </c>
      <c r="BI51" s="1359">
        <v>13113855.797476048</v>
      </c>
      <c r="BJ51" s="1359">
        <v>133839.9149525158</v>
      </c>
      <c r="BK51" s="1359">
        <v>1684580.514181748</v>
      </c>
      <c r="BL51" s="1359">
        <v>1774089.0252953728</v>
      </c>
      <c r="BM51" s="1359">
        <v>3181466.1764967511</v>
      </c>
      <c r="BN51" s="1359">
        <v>2417413.5082143438</v>
      </c>
      <c r="BO51" s="1359">
        <v>95750.2682942018</v>
      </c>
      <c r="BP51" s="1359">
        <v>335642.83537720557</v>
      </c>
      <c r="BQ51" s="1359">
        <v>108744.74348424003</v>
      </c>
      <c r="BR51" s="1359">
        <v>72396.068645238163</v>
      </c>
      <c r="BS51" s="1359">
        <v>406826391.97378725</v>
      </c>
      <c r="BT51" s="1359">
        <v>346451.66320391546</v>
      </c>
      <c r="BU51" s="1359">
        <v>1102.4360303513977</v>
      </c>
      <c r="BV51" s="1359">
        <v>80861.31965217246</v>
      </c>
      <c r="BW51" s="1359">
        <v>114299.9076244321</v>
      </c>
      <c r="BX51" s="1359">
        <v>186306.20438715207</v>
      </c>
      <c r="BY51" s="1359">
        <v>138.09598792410313</v>
      </c>
      <c r="BZ51" s="1359">
        <v>12739.427724080668</v>
      </c>
      <c r="CA51" s="1359">
        <v>384.15542168242513</v>
      </c>
      <c r="CB51" s="1359">
        <v>29.032399998852419</v>
      </c>
      <c r="CC51" s="1359">
        <v>0</v>
      </c>
      <c r="CD51" s="1359">
        <v>2474.1603809956478</v>
      </c>
      <c r="CE51" s="1359">
        <v>12201.95870199045</v>
      </c>
      <c r="CF51" s="1359">
        <v>211132.16718450451</v>
      </c>
      <c r="CG51" s="1359">
        <v>393566.37166388612</v>
      </c>
      <c r="CH51" s="1359">
        <v>138319.219990468</v>
      </c>
      <c r="CI51" s="1359">
        <v>13076.847679696741</v>
      </c>
      <c r="CJ51" s="1359">
        <v>34740.838764697313</v>
      </c>
      <c r="CK51" s="1359">
        <v>509.14695658428087</v>
      </c>
      <c r="CL51" s="1359">
        <v>293.91472933385319</v>
      </c>
      <c r="CM51" s="1359">
        <v>740.28868721424271</v>
      </c>
      <c r="CN51" s="1359">
        <v>248.57140288764467</v>
      </c>
      <c r="CO51" s="1359">
        <v>0.27630533783090189</v>
      </c>
      <c r="CP51" s="1359">
        <v>84894.299996273767</v>
      </c>
      <c r="CQ51" s="1360">
        <v>984970822.82420886</v>
      </c>
      <c r="CR51" s="1342">
        <v>0</v>
      </c>
      <c r="CS51" s="1342">
        <v>0</v>
      </c>
      <c r="CT51" s="1361">
        <v>0</v>
      </c>
      <c r="CU51" s="1342">
        <v>0</v>
      </c>
      <c r="CV51" s="1361">
        <v>0</v>
      </c>
      <c r="CW51" s="1342">
        <v>0</v>
      </c>
      <c r="CX51" s="1342">
        <v>4562055.8097710731</v>
      </c>
      <c r="CY51" s="1361">
        <v>4562055.8097710731</v>
      </c>
      <c r="CZ51" s="1342">
        <v>55282729.4586735</v>
      </c>
      <c r="DA51" s="1362">
        <v>59844785.268444553</v>
      </c>
      <c r="DB51" s="1363">
        <v>22992868.909125939</v>
      </c>
      <c r="DC51" s="1362">
        <v>1021822739.1835282</v>
      </c>
    </row>
    <row r="52" spans="1:107" ht="14.4" customHeight="1" x14ac:dyDescent="0.25">
      <c r="A52" s="1525"/>
      <c r="B52" s="1348" t="s">
        <v>512</v>
      </c>
      <c r="C52" s="1358" t="s">
        <v>45</v>
      </c>
      <c r="D52" s="1359">
        <v>1019.7184566482289</v>
      </c>
      <c r="E52" s="1359">
        <v>107.60634440762506</v>
      </c>
      <c r="F52" s="1359">
        <v>15859.651445133437</v>
      </c>
      <c r="G52" s="1359">
        <v>61.569077413358265</v>
      </c>
      <c r="H52" s="1359">
        <v>24198.534808964549</v>
      </c>
      <c r="I52" s="1359">
        <v>351.29644835510322</v>
      </c>
      <c r="J52" s="1359">
        <v>3617.9934200409225</v>
      </c>
      <c r="K52" s="1359">
        <v>730462.25921785901</v>
      </c>
      <c r="L52" s="1359">
        <v>264037.62322997249</v>
      </c>
      <c r="M52" s="1359">
        <v>773.31091943937804</v>
      </c>
      <c r="N52" s="1359">
        <v>2656.6914621149699</v>
      </c>
      <c r="O52" s="1359">
        <v>23901.439632334906</v>
      </c>
      <c r="P52" s="1359">
        <v>38.266236820447915</v>
      </c>
      <c r="Q52" s="1359">
        <v>26409.168474277056</v>
      </c>
      <c r="R52" s="1359">
        <v>3826.5490331428655</v>
      </c>
      <c r="S52" s="1359">
        <v>160525.59699509476</v>
      </c>
      <c r="T52" s="1359">
        <v>2.9674100497023299</v>
      </c>
      <c r="U52" s="1359">
        <v>29256.144033390003</v>
      </c>
      <c r="V52" s="1359">
        <v>2526.4117816086832</v>
      </c>
      <c r="W52" s="1359">
        <v>13.222387014036919</v>
      </c>
      <c r="X52" s="1359">
        <v>0</v>
      </c>
      <c r="Y52" s="1359">
        <v>146202.34939171624</v>
      </c>
      <c r="Z52" s="1359">
        <v>96449.292814537577</v>
      </c>
      <c r="AA52" s="1359">
        <v>293409.66046618915</v>
      </c>
      <c r="AB52" s="1359">
        <v>1069087.0866250054</v>
      </c>
      <c r="AC52" s="1359">
        <v>251421.18715861969</v>
      </c>
      <c r="AD52" s="1359">
        <v>1280168.6798140705</v>
      </c>
      <c r="AE52" s="1359">
        <v>11547007.277914664</v>
      </c>
      <c r="AF52" s="1359">
        <v>12652.037526503567</v>
      </c>
      <c r="AG52" s="1359">
        <v>1442.7380972679359</v>
      </c>
      <c r="AH52" s="1359">
        <v>2832944.3579801433</v>
      </c>
      <c r="AI52" s="1359">
        <v>13790.830156656029</v>
      </c>
      <c r="AJ52" s="1359">
        <v>26994.780447755918</v>
      </c>
      <c r="AK52" s="1359">
        <v>13807.825954892391</v>
      </c>
      <c r="AL52" s="1359">
        <v>11931081.226871172</v>
      </c>
      <c r="AM52" s="1359">
        <v>177487.57988343007</v>
      </c>
      <c r="AN52" s="1359">
        <v>15798.505068550639</v>
      </c>
      <c r="AO52" s="1359">
        <v>396674.52696886536</v>
      </c>
      <c r="AP52" s="1359">
        <v>2791688.7634960711</v>
      </c>
      <c r="AQ52" s="1359">
        <v>1906695.2416110404</v>
      </c>
      <c r="AR52" s="1359">
        <v>1684614.3143377006</v>
      </c>
      <c r="AS52" s="1359">
        <v>2878369.4817752289</v>
      </c>
      <c r="AT52" s="1359">
        <v>2483721.1654104786</v>
      </c>
      <c r="AU52" s="1359">
        <v>2052529.3359472756</v>
      </c>
      <c r="AV52" s="1359">
        <v>12937958.814667286</v>
      </c>
      <c r="AW52" s="1359">
        <v>285407671.17974734</v>
      </c>
      <c r="AX52" s="1359">
        <v>69626942.125928164</v>
      </c>
      <c r="AY52" s="1359">
        <v>5067492.9853292229</v>
      </c>
      <c r="AZ52" s="1359">
        <v>48394168.639073052</v>
      </c>
      <c r="BA52" s="1359">
        <v>800246.41510490526</v>
      </c>
      <c r="BB52" s="1359">
        <v>17309539.45024753</v>
      </c>
      <c r="BC52" s="1359">
        <v>3736438.1500001359</v>
      </c>
      <c r="BD52" s="1359">
        <v>55309018.539570831</v>
      </c>
      <c r="BE52" s="1359">
        <v>873806.85965622752</v>
      </c>
      <c r="BF52" s="1359">
        <v>6177948.3057561284</v>
      </c>
      <c r="BG52" s="1359">
        <v>14788015.178039473</v>
      </c>
      <c r="BH52" s="1359">
        <v>10207357.976914816</v>
      </c>
      <c r="BI52" s="1359">
        <v>159064313.33571646</v>
      </c>
      <c r="BJ52" s="1359">
        <v>1788553.3801799195</v>
      </c>
      <c r="BK52" s="1359">
        <v>34705929.943379574</v>
      </c>
      <c r="BL52" s="1359">
        <v>5846240.5424803253</v>
      </c>
      <c r="BM52" s="1359">
        <v>3686471.125199338</v>
      </c>
      <c r="BN52" s="1359">
        <v>21656533.322498415</v>
      </c>
      <c r="BO52" s="1359">
        <v>301189.93146823678</v>
      </c>
      <c r="BP52" s="1359">
        <v>106560.69088282966</v>
      </c>
      <c r="BQ52" s="1359">
        <v>630.69803995196298</v>
      </c>
      <c r="BR52" s="1359">
        <v>5800.8670158863451</v>
      </c>
      <c r="BS52" s="1359">
        <v>14665935.535657313</v>
      </c>
      <c r="BT52" s="1359">
        <v>6539.9283820708897</v>
      </c>
      <c r="BU52" s="1359">
        <v>2560.8535614377852</v>
      </c>
      <c r="BV52" s="1359">
        <v>122.59261503876915</v>
      </c>
      <c r="BW52" s="1359">
        <v>158163.08010521505</v>
      </c>
      <c r="BX52" s="1359">
        <v>24275.712067141627</v>
      </c>
      <c r="BY52" s="1359">
        <v>0</v>
      </c>
      <c r="BZ52" s="1359">
        <v>653.55105403914831</v>
      </c>
      <c r="CA52" s="1359">
        <v>0</v>
      </c>
      <c r="CB52" s="1359">
        <v>0</v>
      </c>
      <c r="CC52" s="1359">
        <v>0</v>
      </c>
      <c r="CD52" s="1359">
        <v>0</v>
      </c>
      <c r="CE52" s="1359">
        <v>36364.583622149788</v>
      </c>
      <c r="CF52" s="1359">
        <v>214268.38136254571</v>
      </c>
      <c r="CG52" s="1359">
        <v>111849.03158360413</v>
      </c>
      <c r="CH52" s="1359">
        <v>4.3817034756575392E-3</v>
      </c>
      <c r="CI52" s="1359">
        <v>200297.44160103667</v>
      </c>
      <c r="CJ52" s="1359">
        <v>61606.390631610142</v>
      </c>
      <c r="CK52" s="1359">
        <v>1733.0064641759604</v>
      </c>
      <c r="CL52" s="1359">
        <v>0</v>
      </c>
      <c r="CM52" s="1359">
        <v>457.9534799015716</v>
      </c>
      <c r="CN52" s="1359">
        <v>0</v>
      </c>
      <c r="CO52" s="1359">
        <v>0</v>
      </c>
      <c r="CP52" s="1359">
        <v>8330.062175472618</v>
      </c>
      <c r="CQ52" s="1360">
        <v>818485670.83217263</v>
      </c>
      <c r="CR52" s="1342">
        <v>0</v>
      </c>
      <c r="CS52" s="1342">
        <v>0</v>
      </c>
      <c r="CT52" s="1361">
        <v>0</v>
      </c>
      <c r="CU52" s="1342">
        <v>0</v>
      </c>
      <c r="CV52" s="1361">
        <v>0</v>
      </c>
      <c r="CW52" s="1342">
        <v>0</v>
      </c>
      <c r="CX52" s="1342">
        <v>3497418.7541677849</v>
      </c>
      <c r="CY52" s="1361">
        <v>3497418.7541677849</v>
      </c>
      <c r="CZ52" s="1342">
        <v>27274975.632532414</v>
      </c>
      <c r="DA52" s="1362">
        <v>30772394.386700213</v>
      </c>
      <c r="DB52" s="1363">
        <v>114736399.23095265</v>
      </c>
      <c r="DC52" s="1362">
        <v>734521665.98791981</v>
      </c>
    </row>
    <row r="53" spans="1:107" ht="14.4" customHeight="1" x14ac:dyDescent="0.25">
      <c r="A53" s="1525"/>
      <c r="B53" s="1348" t="s">
        <v>513</v>
      </c>
      <c r="C53" s="1358" t="s">
        <v>46</v>
      </c>
      <c r="D53" s="1359">
        <v>336035.74877892074</v>
      </c>
      <c r="E53" s="1359">
        <v>276941.11779729347</v>
      </c>
      <c r="F53" s="1359">
        <v>75494.516031507839</v>
      </c>
      <c r="G53" s="1359">
        <v>163280.26148970443</v>
      </c>
      <c r="H53" s="1359">
        <v>10293383.135856861</v>
      </c>
      <c r="I53" s="1359">
        <v>74068.14436767764</v>
      </c>
      <c r="J53" s="1359">
        <v>1809677.3230137061</v>
      </c>
      <c r="K53" s="1359">
        <v>1870875.4772656632</v>
      </c>
      <c r="L53" s="1359">
        <v>3719297.3915166231</v>
      </c>
      <c r="M53" s="1359">
        <v>674028.17372512165</v>
      </c>
      <c r="N53" s="1359">
        <v>14298.656891126848</v>
      </c>
      <c r="O53" s="1359">
        <v>194179.82936808717</v>
      </c>
      <c r="P53" s="1359">
        <v>199660.14915003473</v>
      </c>
      <c r="Q53" s="1359">
        <v>2132477.3029515971</v>
      </c>
      <c r="R53" s="1359">
        <v>318219.51633879013</v>
      </c>
      <c r="S53" s="1359">
        <v>2252080.910312993</v>
      </c>
      <c r="T53" s="1359">
        <v>277984.2562959108</v>
      </c>
      <c r="U53" s="1359">
        <v>740347.25507547078</v>
      </c>
      <c r="V53" s="1359">
        <v>138648.1639870372</v>
      </c>
      <c r="W53" s="1359">
        <v>83704.882267019682</v>
      </c>
      <c r="X53" s="1359">
        <v>252076.13592584699</v>
      </c>
      <c r="Y53" s="1359">
        <v>817117.39768994623</v>
      </c>
      <c r="Z53" s="1359">
        <v>1470336.8826546876</v>
      </c>
      <c r="AA53" s="1359">
        <v>3270866.2138129026</v>
      </c>
      <c r="AB53" s="1359">
        <v>6111626.8276573131</v>
      </c>
      <c r="AC53" s="1359">
        <v>652359.19376729231</v>
      </c>
      <c r="AD53" s="1359">
        <v>564631.12046812195</v>
      </c>
      <c r="AE53" s="1359">
        <v>3312797.2940743193</v>
      </c>
      <c r="AF53" s="1359">
        <v>288464.53168522683</v>
      </c>
      <c r="AG53" s="1359">
        <v>63833.272005869832</v>
      </c>
      <c r="AH53" s="1359">
        <v>565286.84346961952</v>
      </c>
      <c r="AI53" s="1359">
        <v>268831.34553967119</v>
      </c>
      <c r="AJ53" s="1359">
        <v>191834.93994383747</v>
      </c>
      <c r="AK53" s="1359">
        <v>322742.41574797954</v>
      </c>
      <c r="AL53" s="1359">
        <v>3613463.240624127</v>
      </c>
      <c r="AM53" s="1359">
        <v>1809230.3804988214</v>
      </c>
      <c r="AN53" s="1359">
        <v>208975.94325572732</v>
      </c>
      <c r="AO53" s="1359">
        <v>4322278.1834279327</v>
      </c>
      <c r="AP53" s="1359">
        <v>2765657.4600876025</v>
      </c>
      <c r="AQ53" s="1359">
        <v>17158760.244756401</v>
      </c>
      <c r="AR53" s="1359">
        <v>3364193.1898158644</v>
      </c>
      <c r="AS53" s="1359">
        <v>3055386.4403315498</v>
      </c>
      <c r="AT53" s="1359">
        <v>1098999.5855408136</v>
      </c>
      <c r="AU53" s="1359">
        <v>1155710.8749574062</v>
      </c>
      <c r="AV53" s="1359">
        <v>1871354.9755208087</v>
      </c>
      <c r="AW53" s="1359">
        <v>1531526.3267600115</v>
      </c>
      <c r="AX53" s="1359">
        <v>98172988.844581559</v>
      </c>
      <c r="AY53" s="1359">
        <v>3354491.0666952883</v>
      </c>
      <c r="AZ53" s="1359">
        <v>35509261.133676216</v>
      </c>
      <c r="BA53" s="1359">
        <v>993667.90144159482</v>
      </c>
      <c r="BB53" s="1359">
        <v>22462922.814055521</v>
      </c>
      <c r="BC53" s="1359">
        <v>2525332.7451591715</v>
      </c>
      <c r="BD53" s="1359">
        <v>23622534.725502767</v>
      </c>
      <c r="BE53" s="1359">
        <v>2012300.3254647595</v>
      </c>
      <c r="BF53" s="1359">
        <v>3358137.7604792365</v>
      </c>
      <c r="BG53" s="1359">
        <v>3633750.5282068183</v>
      </c>
      <c r="BH53" s="1359">
        <v>7916036.9003391368</v>
      </c>
      <c r="BI53" s="1359">
        <v>24558961.100211713</v>
      </c>
      <c r="BJ53" s="1359">
        <v>3165347.6774869887</v>
      </c>
      <c r="BK53" s="1359">
        <v>11549032.613247318</v>
      </c>
      <c r="BL53" s="1359">
        <v>5326068.2564498596</v>
      </c>
      <c r="BM53" s="1359">
        <v>4624840.4886727864</v>
      </c>
      <c r="BN53" s="1359">
        <v>4307794.719801629</v>
      </c>
      <c r="BO53" s="1359">
        <v>49909.685294135161</v>
      </c>
      <c r="BP53" s="1359">
        <v>361543.3786865446</v>
      </c>
      <c r="BQ53" s="1359">
        <v>30342.194060343641</v>
      </c>
      <c r="BR53" s="1359">
        <v>1142557.0626739489</v>
      </c>
      <c r="BS53" s="1359">
        <v>190427071.2337338</v>
      </c>
      <c r="BT53" s="1359">
        <v>152813.90176815062</v>
      </c>
      <c r="BU53" s="1359">
        <v>67322.413788582824</v>
      </c>
      <c r="BV53" s="1359">
        <v>217137.32702884366</v>
      </c>
      <c r="BW53" s="1359">
        <v>276409.49274195608</v>
      </c>
      <c r="BX53" s="1359">
        <v>503925.61686972377</v>
      </c>
      <c r="BY53" s="1359">
        <v>2979578.4525529663</v>
      </c>
      <c r="BZ53" s="1359">
        <v>474492.3962738674</v>
      </c>
      <c r="CA53" s="1359">
        <v>270797.18053753139</v>
      </c>
      <c r="CB53" s="1359">
        <v>215203.93358808898</v>
      </c>
      <c r="CC53" s="1359">
        <v>4724.1388595908365</v>
      </c>
      <c r="CD53" s="1359">
        <v>1586593.3637527127</v>
      </c>
      <c r="CE53" s="1359">
        <v>30781466.156894095</v>
      </c>
      <c r="CF53" s="1359">
        <v>6809002.7971392842</v>
      </c>
      <c r="CG53" s="1359">
        <v>16241087.401579019</v>
      </c>
      <c r="CH53" s="1359">
        <v>973870.48851481243</v>
      </c>
      <c r="CI53" s="1359">
        <v>4588509.0450940244</v>
      </c>
      <c r="CJ53" s="1359">
        <v>1036443.904355558</v>
      </c>
      <c r="CK53" s="1359">
        <v>75804.128009007763</v>
      </c>
      <c r="CL53" s="1359">
        <v>759.42281030800916</v>
      </c>
      <c r="CM53" s="1359">
        <v>81831.112929720883</v>
      </c>
      <c r="CN53" s="1359">
        <v>153719.69633968931</v>
      </c>
      <c r="CO53" s="1359">
        <v>1530842.176443558</v>
      </c>
      <c r="CP53" s="1359">
        <v>4647983.4939923082</v>
      </c>
      <c r="CQ53" s="1360">
        <v>608528234.67028439</v>
      </c>
      <c r="CR53" s="1342">
        <v>891474.21882843715</v>
      </c>
      <c r="CS53" s="1342">
        <v>6158430.9929970074</v>
      </c>
      <c r="CT53" s="1361">
        <v>7049905.2118254453</v>
      </c>
      <c r="CU53" s="1342">
        <v>0</v>
      </c>
      <c r="CV53" s="1361">
        <v>7049905.2118254453</v>
      </c>
      <c r="CW53" s="1342">
        <v>38643487.522550851</v>
      </c>
      <c r="CX53" s="1342">
        <v>-263461.79138934624</v>
      </c>
      <c r="CY53" s="1361">
        <v>38380025.731161483</v>
      </c>
      <c r="CZ53" s="1342">
        <v>88184506.568758577</v>
      </c>
      <c r="DA53" s="1362">
        <v>133614437.51174554</v>
      </c>
      <c r="DB53" s="1363">
        <v>13500246.187329208</v>
      </c>
      <c r="DC53" s="1362">
        <v>728642425.99470186</v>
      </c>
    </row>
    <row r="54" spans="1:107" ht="14.4" customHeight="1" x14ac:dyDescent="0.25">
      <c r="A54" s="1525"/>
      <c r="B54" s="1348" t="s">
        <v>514</v>
      </c>
      <c r="C54" s="1358" t="s">
        <v>47</v>
      </c>
      <c r="D54" s="1359">
        <v>55295.658994807331</v>
      </c>
      <c r="E54" s="1359">
        <v>796.89641550845204</v>
      </c>
      <c r="F54" s="1359">
        <v>1042.3681773172093</v>
      </c>
      <c r="G54" s="1359">
        <v>24984.243412713455</v>
      </c>
      <c r="H54" s="1359">
        <v>22141.606863111647</v>
      </c>
      <c r="I54" s="1359">
        <v>9325.0728611426384</v>
      </c>
      <c r="J54" s="1359">
        <v>50888.999349241996</v>
      </c>
      <c r="K54" s="1359">
        <v>1428.8478582326384</v>
      </c>
      <c r="L54" s="1359">
        <v>62413.745075745006</v>
      </c>
      <c r="M54" s="1359">
        <v>98006.957588017802</v>
      </c>
      <c r="N54" s="1359">
        <v>2638.906604625457</v>
      </c>
      <c r="O54" s="1359">
        <v>3902.8468364078794</v>
      </c>
      <c r="P54" s="1359">
        <v>1884.5027620992232</v>
      </c>
      <c r="Q54" s="1359">
        <v>16638.228462397768</v>
      </c>
      <c r="R54" s="1359">
        <v>2301.1192087168829</v>
      </c>
      <c r="S54" s="1359">
        <v>1045.3838905104874</v>
      </c>
      <c r="T54" s="1359">
        <v>0</v>
      </c>
      <c r="U54" s="1359">
        <v>180106.66363662767</v>
      </c>
      <c r="V54" s="1359">
        <v>142.9824880287282</v>
      </c>
      <c r="W54" s="1359">
        <v>3106.5697176060685</v>
      </c>
      <c r="X54" s="1359">
        <v>15912.167245644814</v>
      </c>
      <c r="Y54" s="1359">
        <v>2023.0400667419985</v>
      </c>
      <c r="Z54" s="1359">
        <v>8185.5040965311155</v>
      </c>
      <c r="AA54" s="1359">
        <v>4145.6908335101252</v>
      </c>
      <c r="AB54" s="1359">
        <v>9961.9130850659312</v>
      </c>
      <c r="AC54" s="1359">
        <v>15190.991930002418</v>
      </c>
      <c r="AD54" s="1359">
        <v>4393.6349373517241</v>
      </c>
      <c r="AE54" s="1359">
        <v>1777.1491202602381</v>
      </c>
      <c r="AF54" s="1359">
        <v>19468.431982977607</v>
      </c>
      <c r="AG54" s="1359">
        <v>19903.331051891379</v>
      </c>
      <c r="AH54" s="1359">
        <v>22512.975425254932</v>
      </c>
      <c r="AI54" s="1359">
        <v>26404.149071360505</v>
      </c>
      <c r="AJ54" s="1359">
        <v>7266.7374712901146</v>
      </c>
      <c r="AK54" s="1359">
        <v>1086.2001397749191</v>
      </c>
      <c r="AL54" s="1359">
        <v>42383.180813931147</v>
      </c>
      <c r="AM54" s="1359">
        <v>5093.7223813548071</v>
      </c>
      <c r="AN54" s="1359">
        <v>3606.4572335630005</v>
      </c>
      <c r="AO54" s="1359">
        <v>861.56995218732277</v>
      </c>
      <c r="AP54" s="1359">
        <v>8602.7045744352617</v>
      </c>
      <c r="AQ54" s="1359">
        <v>95155.604700277894</v>
      </c>
      <c r="AR54" s="1359">
        <v>11401.30297511438</v>
      </c>
      <c r="AS54" s="1359">
        <v>2247.9631414479099</v>
      </c>
      <c r="AT54" s="1359">
        <v>4939.6498991978724</v>
      </c>
      <c r="AU54" s="1359">
        <v>1760.5231457038869</v>
      </c>
      <c r="AV54" s="1359">
        <v>34312.914959677815</v>
      </c>
      <c r="AW54" s="1359">
        <v>61219.117314935778</v>
      </c>
      <c r="AX54" s="1359">
        <v>206216.3797676308</v>
      </c>
      <c r="AY54" s="1359">
        <v>14506828.626506211</v>
      </c>
      <c r="AZ54" s="1359">
        <v>3426091.5382003509</v>
      </c>
      <c r="BA54" s="1359">
        <v>1918928.76412517</v>
      </c>
      <c r="BB54" s="1359">
        <v>5460418.9090750441</v>
      </c>
      <c r="BC54" s="1359">
        <v>944461.08496151969</v>
      </c>
      <c r="BD54" s="1359">
        <v>8860882.9749239292</v>
      </c>
      <c r="BE54" s="1359">
        <v>3724251.1387847187</v>
      </c>
      <c r="BF54" s="1359">
        <v>923930.66942002298</v>
      </c>
      <c r="BG54" s="1359">
        <v>2599249.3046351285</v>
      </c>
      <c r="BH54" s="1359">
        <v>235467.46786649135</v>
      </c>
      <c r="BI54" s="1359">
        <v>324.74646314830449</v>
      </c>
      <c r="BJ54" s="1359">
        <v>0</v>
      </c>
      <c r="BK54" s="1359">
        <v>865.61510515674297</v>
      </c>
      <c r="BL54" s="1359">
        <v>33.540525404394018</v>
      </c>
      <c r="BM54" s="1359">
        <v>42581.455650252065</v>
      </c>
      <c r="BN54" s="1359">
        <v>306033.46165032644</v>
      </c>
      <c r="BO54" s="1359">
        <v>194.21011082574122</v>
      </c>
      <c r="BP54" s="1359">
        <v>2725816.4589698222</v>
      </c>
      <c r="BQ54" s="1359">
        <v>1474.6131669669992</v>
      </c>
      <c r="BR54" s="1359">
        <v>45.19813404492686</v>
      </c>
      <c r="BS54" s="1359">
        <v>1065155.7250823949</v>
      </c>
      <c r="BT54" s="1359">
        <v>12204.564012194427</v>
      </c>
      <c r="BU54" s="1359">
        <v>0</v>
      </c>
      <c r="BV54" s="1359">
        <v>136.57517920762885</v>
      </c>
      <c r="BW54" s="1359">
        <v>68951.570998356299</v>
      </c>
      <c r="BX54" s="1359">
        <v>0</v>
      </c>
      <c r="BY54" s="1359">
        <v>0</v>
      </c>
      <c r="BZ54" s="1359">
        <v>0</v>
      </c>
      <c r="CA54" s="1359">
        <v>0</v>
      </c>
      <c r="CB54" s="1359">
        <v>0</v>
      </c>
      <c r="CC54" s="1359">
        <v>0</v>
      </c>
      <c r="CD54" s="1359">
        <v>0</v>
      </c>
      <c r="CE54" s="1359">
        <v>3854.3715873448336</v>
      </c>
      <c r="CF54" s="1359">
        <v>71851.527248979968</v>
      </c>
      <c r="CG54" s="1359">
        <v>21592.239406182791</v>
      </c>
      <c r="CH54" s="1359">
        <v>26842.17020879998</v>
      </c>
      <c r="CI54" s="1359">
        <v>32502.123535715233</v>
      </c>
      <c r="CJ54" s="1359">
        <v>434611.08320325654</v>
      </c>
      <c r="CK54" s="1359">
        <v>1781.4974169670113</v>
      </c>
      <c r="CL54" s="1359">
        <v>0</v>
      </c>
      <c r="CM54" s="1359">
        <v>1625.6839357219601</v>
      </c>
      <c r="CN54" s="1359">
        <v>26.368418881764743</v>
      </c>
      <c r="CO54" s="1359">
        <v>0</v>
      </c>
      <c r="CP54" s="1359">
        <v>29858.942640935718</v>
      </c>
      <c r="CQ54" s="1360">
        <v>48622998.828669421</v>
      </c>
      <c r="CR54" s="1342">
        <v>0</v>
      </c>
      <c r="CS54" s="1342">
        <v>0</v>
      </c>
      <c r="CT54" s="1361">
        <v>0</v>
      </c>
      <c r="CU54" s="1342">
        <v>0</v>
      </c>
      <c r="CV54" s="1361">
        <v>0</v>
      </c>
      <c r="CW54" s="1342">
        <v>21832992.476164352</v>
      </c>
      <c r="CX54" s="1342">
        <v>958394.60332538304</v>
      </c>
      <c r="CY54" s="1361">
        <v>22791387.079489831</v>
      </c>
      <c r="CZ54" s="1342">
        <v>11710278.270602351</v>
      </c>
      <c r="DA54" s="1362">
        <v>34501665.35009218</v>
      </c>
      <c r="DB54" s="1363">
        <v>9141582.0656863712</v>
      </c>
      <c r="DC54" s="1362">
        <v>73983082.113075227</v>
      </c>
    </row>
    <row r="55" spans="1:107" ht="14.4" customHeight="1" x14ac:dyDescent="0.25">
      <c r="A55" s="1525"/>
      <c r="B55" s="1348" t="s">
        <v>515</v>
      </c>
      <c r="C55" s="1358" t="s">
        <v>48</v>
      </c>
      <c r="D55" s="1359">
        <v>375355.82374072901</v>
      </c>
      <c r="E55" s="1359">
        <v>46587.209145269742</v>
      </c>
      <c r="F55" s="1359">
        <v>286939.0237192054</v>
      </c>
      <c r="G55" s="1359">
        <v>346044.92616240517</v>
      </c>
      <c r="H55" s="1359">
        <v>4286632.6771443924</v>
      </c>
      <c r="I55" s="1359">
        <v>1029418.6226768369</v>
      </c>
      <c r="J55" s="1359">
        <v>1133535.5321632605</v>
      </c>
      <c r="K55" s="1359">
        <v>1650748.1650425091</v>
      </c>
      <c r="L55" s="1359">
        <v>1999218.697359809</v>
      </c>
      <c r="M55" s="1359">
        <v>393596.30688981473</v>
      </c>
      <c r="N55" s="1359">
        <v>79722.648789063984</v>
      </c>
      <c r="O55" s="1359">
        <v>209103.98895889777</v>
      </c>
      <c r="P55" s="1359">
        <v>88703.436156565862</v>
      </c>
      <c r="Q55" s="1359">
        <v>981123.23761135049</v>
      </c>
      <c r="R55" s="1359">
        <v>124070.39324973554</v>
      </c>
      <c r="S55" s="1359">
        <v>285109.01719778311</v>
      </c>
      <c r="T55" s="1359">
        <v>97157.42806783691</v>
      </c>
      <c r="U55" s="1359">
        <v>1240145.428444522</v>
      </c>
      <c r="V55" s="1359">
        <v>75926.956485173636</v>
      </c>
      <c r="W55" s="1359">
        <v>169424.74247284734</v>
      </c>
      <c r="X55" s="1359">
        <v>71339.54584060749</v>
      </c>
      <c r="Y55" s="1359">
        <v>458614.46011903469</v>
      </c>
      <c r="Z55" s="1359">
        <v>643087.41828679084</v>
      </c>
      <c r="AA55" s="1359">
        <v>1149918.0777019721</v>
      </c>
      <c r="AB55" s="1359">
        <v>787936.1988916659</v>
      </c>
      <c r="AC55" s="1359">
        <v>546668.65593506512</v>
      </c>
      <c r="AD55" s="1359">
        <v>222111.06682233355</v>
      </c>
      <c r="AE55" s="1359">
        <v>1296746.3946829103</v>
      </c>
      <c r="AF55" s="1359">
        <v>1313028.9605565767</v>
      </c>
      <c r="AG55" s="1359">
        <v>1445561.7392608351</v>
      </c>
      <c r="AH55" s="1359">
        <v>2611525.6180895064</v>
      </c>
      <c r="AI55" s="1359">
        <v>1097118.9257034394</v>
      </c>
      <c r="AJ55" s="1359">
        <v>90816.047298064354</v>
      </c>
      <c r="AK55" s="1359">
        <v>121277.16031962328</v>
      </c>
      <c r="AL55" s="1359">
        <v>2685768.9511106326</v>
      </c>
      <c r="AM55" s="1359">
        <v>772323.45354378154</v>
      </c>
      <c r="AN55" s="1359">
        <v>120053.31292909088</v>
      </c>
      <c r="AO55" s="1359">
        <v>480049.3005097002</v>
      </c>
      <c r="AP55" s="1359">
        <v>1101341.8589033897</v>
      </c>
      <c r="AQ55" s="1359">
        <v>9688153.0266401004</v>
      </c>
      <c r="AR55" s="1359">
        <v>722970.20516051771</v>
      </c>
      <c r="AS55" s="1359">
        <v>3297716.8158627856</v>
      </c>
      <c r="AT55" s="1359">
        <v>106142.79869648366</v>
      </c>
      <c r="AU55" s="1359">
        <v>2780881.7382402001</v>
      </c>
      <c r="AV55" s="1359">
        <v>11371882.783295009</v>
      </c>
      <c r="AW55" s="1359">
        <v>1255281.9270296507</v>
      </c>
      <c r="AX55" s="1359">
        <v>18618402.412233658</v>
      </c>
      <c r="AY55" s="1359">
        <v>9108039.043558633</v>
      </c>
      <c r="AZ55" s="1359">
        <v>128660533.16789433</v>
      </c>
      <c r="BA55" s="1359">
        <v>3745841.4017309975</v>
      </c>
      <c r="BB55" s="1359">
        <v>38360695.906337842</v>
      </c>
      <c r="BC55" s="1359">
        <v>4016769.7569288998</v>
      </c>
      <c r="BD55" s="1359">
        <v>31511498.819150571</v>
      </c>
      <c r="BE55" s="1359">
        <v>3593335.8915525889</v>
      </c>
      <c r="BF55" s="1359">
        <v>4045294.7924418505</v>
      </c>
      <c r="BG55" s="1359">
        <v>5812165.5950720524</v>
      </c>
      <c r="BH55" s="1359">
        <v>13402979.439187355</v>
      </c>
      <c r="BI55" s="1359">
        <v>9335903.111046575</v>
      </c>
      <c r="BJ55" s="1359">
        <v>962736.25888924045</v>
      </c>
      <c r="BK55" s="1359">
        <v>4056365.9067714661</v>
      </c>
      <c r="BL55" s="1359">
        <v>3075534.1987914736</v>
      </c>
      <c r="BM55" s="1359">
        <v>3593330.6475351346</v>
      </c>
      <c r="BN55" s="1359">
        <v>2186769.99513803</v>
      </c>
      <c r="BO55" s="1359">
        <v>182433.46268917402</v>
      </c>
      <c r="BP55" s="1359">
        <v>890607.07545468153</v>
      </c>
      <c r="BQ55" s="1359">
        <v>128069.74134081104</v>
      </c>
      <c r="BR55" s="1359">
        <v>144459.91581929201</v>
      </c>
      <c r="BS55" s="1359">
        <v>23918661.165033396</v>
      </c>
      <c r="BT55" s="1359">
        <v>411825.69549760182</v>
      </c>
      <c r="BU55" s="1359">
        <v>700326.02676633722</v>
      </c>
      <c r="BV55" s="1359">
        <v>1754378.2571183848</v>
      </c>
      <c r="BW55" s="1359">
        <v>1840245.5969117326</v>
      </c>
      <c r="BX55" s="1359">
        <v>828529.12043585244</v>
      </c>
      <c r="BY55" s="1359">
        <v>8310169.7995805759</v>
      </c>
      <c r="BZ55" s="1359">
        <v>437950.20221539121</v>
      </c>
      <c r="CA55" s="1359">
        <v>185771.92324945598</v>
      </c>
      <c r="CB55" s="1359">
        <v>1389492.4355629326</v>
      </c>
      <c r="CC55" s="1359">
        <v>51777.666260060294</v>
      </c>
      <c r="CD55" s="1359">
        <v>362810.34892518062</v>
      </c>
      <c r="CE55" s="1359">
        <v>505310.0668763835</v>
      </c>
      <c r="CF55" s="1359">
        <v>182191.23634657569</v>
      </c>
      <c r="CG55" s="1359">
        <v>808325.32643354486</v>
      </c>
      <c r="CH55" s="1359">
        <v>221231.9998173452</v>
      </c>
      <c r="CI55" s="1359">
        <v>141154.68211861592</v>
      </c>
      <c r="CJ55" s="1359">
        <v>392229.71886231453</v>
      </c>
      <c r="CK55" s="1359">
        <v>125528.69067023892</v>
      </c>
      <c r="CL55" s="1359">
        <v>1308.0838004385755</v>
      </c>
      <c r="CM55" s="1359">
        <v>42701.228730243602</v>
      </c>
      <c r="CN55" s="1359">
        <v>7737.6067457113213</v>
      </c>
      <c r="CO55" s="1359">
        <v>163905.31926897573</v>
      </c>
      <c r="CP55" s="1359">
        <v>728674.88965480099</v>
      </c>
      <c r="CQ55" s="1360">
        <v>390080884.32935441</v>
      </c>
      <c r="CR55" s="1342">
        <v>590215.98420564574</v>
      </c>
      <c r="CS55" s="1342">
        <v>1832521.9600979991</v>
      </c>
      <c r="CT55" s="1361">
        <v>2422737.9443036392</v>
      </c>
      <c r="CU55" s="1342">
        <v>0</v>
      </c>
      <c r="CV55" s="1361">
        <v>2422737.9443036392</v>
      </c>
      <c r="CW55" s="1342">
        <v>221413642.41979778</v>
      </c>
      <c r="CX55" s="1342">
        <v>5457999.5439621452</v>
      </c>
      <c r="CY55" s="1361">
        <v>226871641.96375918</v>
      </c>
      <c r="CZ55" s="1342">
        <v>120253040.73141748</v>
      </c>
      <c r="DA55" s="1362">
        <v>349547420.63948077</v>
      </c>
      <c r="DB55" s="1363">
        <v>78698044.384375736</v>
      </c>
      <c r="DC55" s="1362">
        <v>660930260.58445907</v>
      </c>
    </row>
    <row r="56" spans="1:107" ht="14.4" customHeight="1" x14ac:dyDescent="0.25">
      <c r="A56" s="1525"/>
      <c r="B56" s="1348" t="s">
        <v>516</v>
      </c>
      <c r="C56" s="1358" t="s">
        <v>49</v>
      </c>
      <c r="D56" s="1359">
        <v>7487766.0375866359</v>
      </c>
      <c r="E56" s="1359">
        <v>1514852.1779111132</v>
      </c>
      <c r="F56" s="1359">
        <v>1127248.4647937152</v>
      </c>
      <c r="G56" s="1359">
        <v>1418224.4878448045</v>
      </c>
      <c r="H56" s="1359">
        <v>0</v>
      </c>
      <c r="I56" s="1359">
        <v>0</v>
      </c>
      <c r="J56" s="1359">
        <v>0</v>
      </c>
      <c r="K56" s="1359">
        <v>0</v>
      </c>
      <c r="L56" s="1359">
        <v>0</v>
      </c>
      <c r="M56" s="1359">
        <v>0</v>
      </c>
      <c r="N56" s="1359">
        <v>0</v>
      </c>
      <c r="O56" s="1359">
        <v>0</v>
      </c>
      <c r="P56" s="1359">
        <v>0</v>
      </c>
      <c r="Q56" s="1359">
        <v>0</v>
      </c>
      <c r="R56" s="1359">
        <v>0</v>
      </c>
      <c r="S56" s="1359">
        <v>0</v>
      </c>
      <c r="T56" s="1359">
        <v>0</v>
      </c>
      <c r="U56" s="1359">
        <v>0</v>
      </c>
      <c r="V56" s="1359">
        <v>0</v>
      </c>
      <c r="W56" s="1359">
        <v>0</v>
      </c>
      <c r="X56" s="1359">
        <v>0</v>
      </c>
      <c r="Y56" s="1359">
        <v>0</v>
      </c>
      <c r="Z56" s="1359">
        <v>0</v>
      </c>
      <c r="AA56" s="1359">
        <v>0</v>
      </c>
      <c r="AB56" s="1359">
        <v>0</v>
      </c>
      <c r="AC56" s="1359">
        <v>0</v>
      </c>
      <c r="AD56" s="1359">
        <v>0</v>
      </c>
      <c r="AE56" s="1359">
        <v>0</v>
      </c>
      <c r="AF56" s="1359">
        <v>0</v>
      </c>
      <c r="AG56" s="1359">
        <v>0</v>
      </c>
      <c r="AH56" s="1359">
        <v>0</v>
      </c>
      <c r="AI56" s="1359">
        <v>0</v>
      </c>
      <c r="AJ56" s="1359">
        <v>0</v>
      </c>
      <c r="AK56" s="1359">
        <v>0</v>
      </c>
      <c r="AL56" s="1359">
        <v>0</v>
      </c>
      <c r="AM56" s="1359">
        <v>0</v>
      </c>
      <c r="AN56" s="1359">
        <v>0</v>
      </c>
      <c r="AO56" s="1359">
        <v>0</v>
      </c>
      <c r="AP56" s="1359">
        <v>0</v>
      </c>
      <c r="AQ56" s="1359">
        <v>0</v>
      </c>
      <c r="AR56" s="1359">
        <v>0</v>
      </c>
      <c r="AS56" s="1359">
        <v>0</v>
      </c>
      <c r="AT56" s="1359">
        <v>0</v>
      </c>
      <c r="AU56" s="1359">
        <v>0</v>
      </c>
      <c r="AV56" s="1359">
        <v>0</v>
      </c>
      <c r="AW56" s="1359">
        <v>0</v>
      </c>
      <c r="AX56" s="1359">
        <v>0</v>
      </c>
      <c r="AY56" s="1359">
        <v>0</v>
      </c>
      <c r="AZ56" s="1359">
        <v>0</v>
      </c>
      <c r="BA56" s="1359">
        <v>4143117.4349839813</v>
      </c>
      <c r="BB56" s="1359">
        <v>0</v>
      </c>
      <c r="BC56" s="1359">
        <v>0</v>
      </c>
      <c r="BD56" s="1359">
        <v>0</v>
      </c>
      <c r="BE56" s="1359">
        <v>0</v>
      </c>
      <c r="BF56" s="1359">
        <v>0</v>
      </c>
      <c r="BG56" s="1359">
        <v>13242.13291786451</v>
      </c>
      <c r="BH56" s="1359">
        <v>0</v>
      </c>
      <c r="BI56" s="1359">
        <v>10641.343296134237</v>
      </c>
      <c r="BJ56" s="1359">
        <v>0</v>
      </c>
      <c r="BK56" s="1359">
        <v>0</v>
      </c>
      <c r="BL56" s="1359">
        <v>0</v>
      </c>
      <c r="BM56" s="1359">
        <v>0</v>
      </c>
      <c r="BN56" s="1359">
        <v>22671.653299889684</v>
      </c>
      <c r="BO56" s="1359">
        <v>0</v>
      </c>
      <c r="BP56" s="1359">
        <v>0</v>
      </c>
      <c r="BQ56" s="1359">
        <v>0</v>
      </c>
      <c r="BR56" s="1359">
        <v>0</v>
      </c>
      <c r="BS56" s="1359">
        <v>0</v>
      </c>
      <c r="BT56" s="1359">
        <v>0</v>
      </c>
      <c r="BU56" s="1359">
        <v>0</v>
      </c>
      <c r="BV56" s="1359">
        <v>0</v>
      </c>
      <c r="BW56" s="1359">
        <v>0</v>
      </c>
      <c r="BX56" s="1359">
        <v>0</v>
      </c>
      <c r="BY56" s="1359">
        <v>0</v>
      </c>
      <c r="BZ56" s="1359">
        <v>0</v>
      </c>
      <c r="CA56" s="1359">
        <v>0</v>
      </c>
      <c r="CB56" s="1359">
        <v>0</v>
      </c>
      <c r="CC56" s="1359">
        <v>0</v>
      </c>
      <c r="CD56" s="1359">
        <v>0</v>
      </c>
      <c r="CE56" s="1359">
        <v>0</v>
      </c>
      <c r="CF56" s="1359">
        <v>4148.4672201212261</v>
      </c>
      <c r="CG56" s="1359">
        <v>0</v>
      </c>
      <c r="CH56" s="1359">
        <v>181268.56859913259</v>
      </c>
      <c r="CI56" s="1359">
        <v>0</v>
      </c>
      <c r="CJ56" s="1359">
        <v>0</v>
      </c>
      <c r="CK56" s="1359">
        <v>0</v>
      </c>
      <c r="CL56" s="1359">
        <v>0</v>
      </c>
      <c r="CM56" s="1359">
        <v>0.2686248902775365</v>
      </c>
      <c r="CN56" s="1359">
        <v>614.57340912120469</v>
      </c>
      <c r="CO56" s="1359">
        <v>0</v>
      </c>
      <c r="CP56" s="1359">
        <v>641576.61660752562</v>
      </c>
      <c r="CQ56" s="1360">
        <v>16565372.227094932</v>
      </c>
      <c r="CR56" s="1342">
        <v>26045.791792781001</v>
      </c>
      <c r="CS56" s="1342">
        <v>36451.714611319701</v>
      </c>
      <c r="CT56" s="1361">
        <v>62497.506404100706</v>
      </c>
      <c r="CU56" s="1342">
        <v>0</v>
      </c>
      <c r="CV56" s="1361">
        <v>62497.506404100706</v>
      </c>
      <c r="CW56" s="1342">
        <v>13037892.889173558</v>
      </c>
      <c r="CX56" s="1342">
        <v>1152991.0773730499</v>
      </c>
      <c r="CY56" s="1361">
        <v>14190883.966546619</v>
      </c>
      <c r="CZ56" s="1342">
        <v>4354125.9026756277</v>
      </c>
      <c r="DA56" s="1362">
        <v>18607507.375626381</v>
      </c>
      <c r="DB56" s="1363">
        <v>734792.72130756651</v>
      </c>
      <c r="DC56" s="1362">
        <v>34438086.881413698</v>
      </c>
    </row>
    <row r="57" spans="1:107" ht="14.4" customHeight="1" x14ac:dyDescent="0.25">
      <c r="A57" s="1525"/>
      <c r="B57" s="1348" t="s">
        <v>517</v>
      </c>
      <c r="C57" s="1358" t="s">
        <v>50</v>
      </c>
      <c r="D57" s="1359">
        <v>152309.33156556805</v>
      </c>
      <c r="E57" s="1359">
        <v>3559.8995198672897</v>
      </c>
      <c r="F57" s="1359">
        <v>199159.53331897422</v>
      </c>
      <c r="G57" s="1359">
        <v>350885.66552214767</v>
      </c>
      <c r="H57" s="1359">
        <v>6347836.4786676643</v>
      </c>
      <c r="I57" s="1359">
        <v>4299623.4330335325</v>
      </c>
      <c r="J57" s="1359">
        <v>1770386.6961842566</v>
      </c>
      <c r="K57" s="1359">
        <v>2327078.0728961378</v>
      </c>
      <c r="L57" s="1359">
        <v>6512774.3709159493</v>
      </c>
      <c r="M57" s="1359">
        <v>61273.052239621902</v>
      </c>
      <c r="N57" s="1359">
        <v>4543.2794698705684</v>
      </c>
      <c r="O57" s="1359">
        <v>55595.220667627167</v>
      </c>
      <c r="P57" s="1359">
        <v>7797.7645837615528</v>
      </c>
      <c r="Q57" s="1359">
        <v>431971.80929221294</v>
      </c>
      <c r="R57" s="1359">
        <v>96192.030587841757</v>
      </c>
      <c r="S57" s="1359">
        <v>165754.5363110285</v>
      </c>
      <c r="T57" s="1359">
        <v>107725.89367884562</v>
      </c>
      <c r="U57" s="1359">
        <v>632246.32535650861</v>
      </c>
      <c r="V57" s="1359">
        <v>99724.508712814699</v>
      </c>
      <c r="W57" s="1359">
        <v>29830.300539378757</v>
      </c>
      <c r="X57" s="1359">
        <v>48081.571630898994</v>
      </c>
      <c r="Y57" s="1359">
        <v>499283.30105727178</v>
      </c>
      <c r="Z57" s="1359">
        <v>595949.865842834</v>
      </c>
      <c r="AA57" s="1359">
        <v>895834.39765859849</v>
      </c>
      <c r="AB57" s="1359">
        <v>408178.63330098533</v>
      </c>
      <c r="AC57" s="1359">
        <v>1084479.5652291959</v>
      </c>
      <c r="AD57" s="1359">
        <v>1273686.9991428386</v>
      </c>
      <c r="AE57" s="1359">
        <v>454304.13373679697</v>
      </c>
      <c r="AF57" s="1359">
        <v>689927.04947883158</v>
      </c>
      <c r="AG57" s="1359">
        <v>94794.124999508262</v>
      </c>
      <c r="AH57" s="1359">
        <v>1931298.2369878804</v>
      </c>
      <c r="AI57" s="1359">
        <v>751205.10488974222</v>
      </c>
      <c r="AJ57" s="1359">
        <v>21167.587736716538</v>
      </c>
      <c r="AK57" s="1359">
        <v>31708.046328998247</v>
      </c>
      <c r="AL57" s="1359">
        <v>2346398.8728224984</v>
      </c>
      <c r="AM57" s="1359">
        <v>337042.08926130505</v>
      </c>
      <c r="AN57" s="1359">
        <v>112491.58552139737</v>
      </c>
      <c r="AO57" s="1359">
        <v>632953.01960637257</v>
      </c>
      <c r="AP57" s="1359">
        <v>1264008.1627516744</v>
      </c>
      <c r="AQ57" s="1359">
        <v>3550252.7101268778</v>
      </c>
      <c r="AR57" s="1359">
        <v>525023.60128913017</v>
      </c>
      <c r="AS57" s="1359">
        <v>678572.97034748236</v>
      </c>
      <c r="AT57" s="1359">
        <v>48377.147174999998</v>
      </c>
      <c r="AU57" s="1359">
        <v>150889.45244531674</v>
      </c>
      <c r="AV57" s="1359">
        <v>7589594.6244172491</v>
      </c>
      <c r="AW57" s="1359">
        <v>4739203.1156175686</v>
      </c>
      <c r="AX57" s="1359">
        <v>5153103.4012504006</v>
      </c>
      <c r="AY57" s="1359">
        <v>21566.470357002298</v>
      </c>
      <c r="AZ57" s="1359">
        <v>6200622.0281713512</v>
      </c>
      <c r="BA57" s="1359">
        <v>175744.15622225346</v>
      </c>
      <c r="BB57" s="1359">
        <v>63845502.180343792</v>
      </c>
      <c r="BC57" s="1359">
        <v>435030.99061590654</v>
      </c>
      <c r="BD57" s="1359">
        <v>5588397.7839932758</v>
      </c>
      <c r="BE57" s="1359">
        <v>685209.81888615317</v>
      </c>
      <c r="BF57" s="1359">
        <v>365767.36438785325</v>
      </c>
      <c r="BG57" s="1359">
        <v>951340.11583032599</v>
      </c>
      <c r="BH57" s="1359">
        <v>1042026.718785266</v>
      </c>
      <c r="BI57" s="1359">
        <v>3304959.0781943663</v>
      </c>
      <c r="BJ57" s="1359">
        <v>568723.09474367427</v>
      </c>
      <c r="BK57" s="1359">
        <v>23704555.394496027</v>
      </c>
      <c r="BL57" s="1359">
        <v>3130349.9297272796</v>
      </c>
      <c r="BM57" s="1359">
        <v>1727101.3081425484</v>
      </c>
      <c r="BN57" s="1359">
        <v>666291.3491623553</v>
      </c>
      <c r="BO57" s="1359">
        <v>86135.020629162056</v>
      </c>
      <c r="BP57" s="1359">
        <v>225281.23514229758</v>
      </c>
      <c r="BQ57" s="1359">
        <v>6976.1466105006812</v>
      </c>
      <c r="BR57" s="1359">
        <v>122894.44891783192</v>
      </c>
      <c r="BS57" s="1359">
        <v>21890802.973377459</v>
      </c>
      <c r="BT57" s="1359">
        <v>16604.917147142532</v>
      </c>
      <c r="BU57" s="1359">
        <v>80295.451602682617</v>
      </c>
      <c r="BV57" s="1359">
        <v>2267.3940480690903</v>
      </c>
      <c r="BW57" s="1359">
        <v>835371.67320413445</v>
      </c>
      <c r="BX57" s="1359">
        <v>14429.268218047451</v>
      </c>
      <c r="BY57" s="1359">
        <v>498286.30370586185</v>
      </c>
      <c r="BZ57" s="1359">
        <v>459526.77748807537</v>
      </c>
      <c r="CA57" s="1359">
        <v>197068.29366070963</v>
      </c>
      <c r="CB57" s="1359">
        <v>2109268.3495456069</v>
      </c>
      <c r="CC57" s="1359">
        <v>16035.042983197178</v>
      </c>
      <c r="CD57" s="1359">
        <v>10510.680159146417</v>
      </c>
      <c r="CE57" s="1359">
        <v>55503.109803409345</v>
      </c>
      <c r="CF57" s="1359">
        <v>44905.831896366552</v>
      </c>
      <c r="CG57" s="1359">
        <v>186575.56486339952</v>
      </c>
      <c r="CH57" s="1359">
        <v>13369.893523384322</v>
      </c>
      <c r="CI57" s="1359">
        <v>213377.50837381603</v>
      </c>
      <c r="CJ57" s="1359">
        <v>173916.22605863481</v>
      </c>
      <c r="CK57" s="1359">
        <v>21186661.164483182</v>
      </c>
      <c r="CL57" s="1359">
        <v>0</v>
      </c>
      <c r="CM57" s="1359">
        <v>5292.4661719404903</v>
      </c>
      <c r="CN57" s="1359">
        <v>6357.941272812358</v>
      </c>
      <c r="CO57" s="1359">
        <v>41930.359150767523</v>
      </c>
      <c r="CP57" s="1359">
        <v>793321.68225995719</v>
      </c>
      <c r="CQ57" s="1360">
        <v>221270231.08007374</v>
      </c>
      <c r="CR57" s="1342">
        <v>493917.82135358296</v>
      </c>
      <c r="CS57" s="1342">
        <v>3525331.4703238886</v>
      </c>
      <c r="CT57" s="1361">
        <v>4019249.2916774713</v>
      </c>
      <c r="CU57" s="1342">
        <v>0</v>
      </c>
      <c r="CV57" s="1361">
        <v>4019249.2916774713</v>
      </c>
      <c r="CW57" s="1342">
        <v>281717960.61060536</v>
      </c>
      <c r="CX57" s="1342">
        <v>3355006.2639768943</v>
      </c>
      <c r="CY57" s="1361">
        <v>285072966.87458217</v>
      </c>
      <c r="CZ57" s="1342">
        <v>73817406.286977813</v>
      </c>
      <c r="DA57" s="1362">
        <v>362909622.45323688</v>
      </c>
      <c r="DB57" s="1363">
        <v>88687964.059365615</v>
      </c>
      <c r="DC57" s="1362">
        <v>495491889.47394443</v>
      </c>
    </row>
    <row r="58" spans="1:107" ht="14.4" customHeight="1" x14ac:dyDescent="0.25">
      <c r="A58" s="1525"/>
      <c r="B58" s="1348" t="s">
        <v>518</v>
      </c>
      <c r="C58" s="1358" t="s">
        <v>51</v>
      </c>
      <c r="D58" s="1359">
        <v>0</v>
      </c>
      <c r="E58" s="1359">
        <v>0</v>
      </c>
      <c r="F58" s="1359">
        <v>0</v>
      </c>
      <c r="G58" s="1359">
        <v>0</v>
      </c>
      <c r="H58" s="1359">
        <v>14008.737242512028</v>
      </c>
      <c r="I58" s="1359">
        <v>484.39443362168834</v>
      </c>
      <c r="J58" s="1359">
        <v>17770.425987978211</v>
      </c>
      <c r="K58" s="1359">
        <v>14060.576878026961</v>
      </c>
      <c r="L58" s="1359">
        <v>1264.6524730238282</v>
      </c>
      <c r="M58" s="1359">
        <v>0</v>
      </c>
      <c r="N58" s="1359">
        <v>0</v>
      </c>
      <c r="O58" s="1359">
        <v>0</v>
      </c>
      <c r="P58" s="1359">
        <v>0</v>
      </c>
      <c r="Q58" s="1359">
        <v>0</v>
      </c>
      <c r="R58" s="1359">
        <v>0</v>
      </c>
      <c r="S58" s="1359">
        <v>0</v>
      </c>
      <c r="T58" s="1359">
        <v>0</v>
      </c>
      <c r="U58" s="1359">
        <v>0</v>
      </c>
      <c r="V58" s="1359">
        <v>0</v>
      </c>
      <c r="W58" s="1359">
        <v>0</v>
      </c>
      <c r="X58" s="1359">
        <v>0</v>
      </c>
      <c r="Y58" s="1359">
        <v>0</v>
      </c>
      <c r="Z58" s="1359">
        <v>0</v>
      </c>
      <c r="AA58" s="1359">
        <v>0</v>
      </c>
      <c r="AB58" s="1359">
        <v>0</v>
      </c>
      <c r="AC58" s="1359">
        <v>0</v>
      </c>
      <c r="AD58" s="1359">
        <v>0</v>
      </c>
      <c r="AE58" s="1359">
        <v>0</v>
      </c>
      <c r="AF58" s="1359">
        <v>927.87915613375048</v>
      </c>
      <c r="AG58" s="1359">
        <v>0</v>
      </c>
      <c r="AH58" s="1359">
        <v>0</v>
      </c>
      <c r="AI58" s="1359">
        <v>0</v>
      </c>
      <c r="AJ58" s="1359">
        <v>0</v>
      </c>
      <c r="AK58" s="1359">
        <v>0</v>
      </c>
      <c r="AL58" s="1359">
        <v>0</v>
      </c>
      <c r="AM58" s="1359">
        <v>0</v>
      </c>
      <c r="AN58" s="1359">
        <v>0</v>
      </c>
      <c r="AO58" s="1359">
        <v>0</v>
      </c>
      <c r="AP58" s="1359">
        <v>0</v>
      </c>
      <c r="AQ58" s="1359">
        <v>0</v>
      </c>
      <c r="AR58" s="1359">
        <v>0</v>
      </c>
      <c r="AS58" s="1359">
        <v>0</v>
      </c>
      <c r="AT58" s="1359">
        <v>0</v>
      </c>
      <c r="AU58" s="1359">
        <v>0</v>
      </c>
      <c r="AV58" s="1359">
        <v>55410.17317958684</v>
      </c>
      <c r="AW58" s="1359">
        <v>1663.3083036120986</v>
      </c>
      <c r="AX58" s="1359">
        <v>44878.866187421947</v>
      </c>
      <c r="AY58" s="1359">
        <v>120.94343222839876</v>
      </c>
      <c r="AZ58" s="1359">
        <v>977734.54998580413</v>
      </c>
      <c r="BA58" s="1359">
        <v>228.31395328802247</v>
      </c>
      <c r="BB58" s="1359">
        <v>122746.73176071797</v>
      </c>
      <c r="BC58" s="1359">
        <v>9927500.0198510606</v>
      </c>
      <c r="BD58" s="1359">
        <v>244939.31348000426</v>
      </c>
      <c r="BE58" s="1359">
        <v>66137.394093490046</v>
      </c>
      <c r="BF58" s="1359">
        <v>0</v>
      </c>
      <c r="BG58" s="1359">
        <v>0</v>
      </c>
      <c r="BH58" s="1359">
        <v>0</v>
      </c>
      <c r="BI58" s="1359">
        <v>0</v>
      </c>
      <c r="BJ58" s="1359">
        <v>0</v>
      </c>
      <c r="BK58" s="1359">
        <v>0</v>
      </c>
      <c r="BL58" s="1359">
        <v>0</v>
      </c>
      <c r="BM58" s="1359">
        <v>0</v>
      </c>
      <c r="BN58" s="1359">
        <v>1056201.1321497099</v>
      </c>
      <c r="BO58" s="1359">
        <v>0</v>
      </c>
      <c r="BP58" s="1359">
        <v>280.20680653361893</v>
      </c>
      <c r="BQ58" s="1359">
        <v>0</v>
      </c>
      <c r="BR58" s="1359">
        <v>0</v>
      </c>
      <c r="BS58" s="1359">
        <v>225160.17017171398</v>
      </c>
      <c r="BT58" s="1359">
        <v>5929495.1627473785</v>
      </c>
      <c r="BU58" s="1359">
        <v>2342557.7458016747</v>
      </c>
      <c r="BV58" s="1359">
        <v>1237.8241576990147</v>
      </c>
      <c r="BW58" s="1359">
        <v>32173.231042697433</v>
      </c>
      <c r="BX58" s="1359">
        <v>0</v>
      </c>
      <c r="BY58" s="1359">
        <v>0</v>
      </c>
      <c r="BZ58" s="1359">
        <v>0</v>
      </c>
      <c r="CA58" s="1359">
        <v>0</v>
      </c>
      <c r="CB58" s="1359">
        <v>0</v>
      </c>
      <c r="CC58" s="1359">
        <v>0</v>
      </c>
      <c r="CD58" s="1359">
        <v>0</v>
      </c>
      <c r="CE58" s="1359">
        <v>0</v>
      </c>
      <c r="CF58" s="1359">
        <v>36212.707330732614</v>
      </c>
      <c r="CG58" s="1359">
        <v>0</v>
      </c>
      <c r="CH58" s="1359">
        <v>0</v>
      </c>
      <c r="CI58" s="1359">
        <v>0</v>
      </c>
      <c r="CJ58" s="1359">
        <v>0</v>
      </c>
      <c r="CK58" s="1359">
        <v>0</v>
      </c>
      <c r="CL58" s="1359">
        <v>0</v>
      </c>
      <c r="CM58" s="1359">
        <v>0</v>
      </c>
      <c r="CN58" s="1359">
        <v>0</v>
      </c>
      <c r="CO58" s="1359">
        <v>0</v>
      </c>
      <c r="CP58" s="1359">
        <v>0</v>
      </c>
      <c r="CQ58" s="1360">
        <v>21113194.460606735</v>
      </c>
      <c r="CR58" s="1342">
        <v>0</v>
      </c>
      <c r="CS58" s="1342">
        <v>0</v>
      </c>
      <c r="CT58" s="1361">
        <v>0</v>
      </c>
      <c r="CU58" s="1342">
        <v>0</v>
      </c>
      <c r="CV58" s="1361">
        <v>0</v>
      </c>
      <c r="CW58" s="1342">
        <v>45315604.04264953</v>
      </c>
      <c r="CX58" s="1342">
        <v>899170.37469701853</v>
      </c>
      <c r="CY58" s="1361">
        <v>46214774.417346537</v>
      </c>
      <c r="CZ58" s="1342">
        <v>2411105.0724657117</v>
      </c>
      <c r="DA58" s="1362">
        <v>48625879.489812158</v>
      </c>
      <c r="DB58" s="1363">
        <v>765728.54302118649</v>
      </c>
      <c r="DC58" s="1362">
        <v>68973345.407397613</v>
      </c>
    </row>
    <row r="59" spans="1:107" ht="14.4" customHeight="1" x14ac:dyDescent="0.25">
      <c r="A59" s="1525"/>
      <c r="B59" s="1348" t="s">
        <v>519</v>
      </c>
      <c r="C59" s="1358" t="s">
        <v>52</v>
      </c>
      <c r="D59" s="1359">
        <v>666716.3324872473</v>
      </c>
      <c r="E59" s="1359">
        <v>45931.334895365551</v>
      </c>
      <c r="F59" s="1359">
        <v>191930.50530618068</v>
      </c>
      <c r="G59" s="1359">
        <v>1008203.1897591064</v>
      </c>
      <c r="H59" s="1359">
        <v>315706.93832967174</v>
      </c>
      <c r="I59" s="1359">
        <v>27801.453922312085</v>
      </c>
      <c r="J59" s="1359">
        <v>259201.36411173723</v>
      </c>
      <c r="K59" s="1359">
        <v>773797.53318567411</v>
      </c>
      <c r="L59" s="1359">
        <v>1289074.1428885648</v>
      </c>
      <c r="M59" s="1359">
        <v>55757.484479585481</v>
      </c>
      <c r="N59" s="1359">
        <v>1068.9564973425258</v>
      </c>
      <c r="O59" s="1359">
        <v>102023.98798557636</v>
      </c>
      <c r="P59" s="1359">
        <v>12926.868195172607</v>
      </c>
      <c r="Q59" s="1359">
        <v>131852.8433246878</v>
      </c>
      <c r="R59" s="1359">
        <v>15097.476906434234</v>
      </c>
      <c r="S59" s="1359">
        <v>21301.396485449874</v>
      </c>
      <c r="T59" s="1359">
        <v>2244.8896404067914</v>
      </c>
      <c r="U59" s="1359">
        <v>102731.2834183841</v>
      </c>
      <c r="V59" s="1359">
        <v>1664.1260230943874</v>
      </c>
      <c r="W59" s="1359">
        <v>3369.031542828392</v>
      </c>
      <c r="X59" s="1359">
        <v>10518.749202554252</v>
      </c>
      <c r="Y59" s="1359">
        <v>250501.8720917037</v>
      </c>
      <c r="Z59" s="1359">
        <v>37138.512958477957</v>
      </c>
      <c r="AA59" s="1359">
        <v>46513.084442708467</v>
      </c>
      <c r="AB59" s="1359">
        <v>134673.06939624643</v>
      </c>
      <c r="AC59" s="1359">
        <v>20616.016343654002</v>
      </c>
      <c r="AD59" s="1359">
        <v>13101.423246307841</v>
      </c>
      <c r="AE59" s="1359">
        <v>30435.828952410615</v>
      </c>
      <c r="AF59" s="1359">
        <v>6624.7991989246539</v>
      </c>
      <c r="AG59" s="1359">
        <v>4696.5991922071053</v>
      </c>
      <c r="AH59" s="1359">
        <v>18481.209806386345</v>
      </c>
      <c r="AI59" s="1359">
        <v>8802.8365290726269</v>
      </c>
      <c r="AJ59" s="1359">
        <v>3860.4541323433677</v>
      </c>
      <c r="AK59" s="1359">
        <v>8186.10901950056</v>
      </c>
      <c r="AL59" s="1359">
        <v>445375.54268890654</v>
      </c>
      <c r="AM59" s="1359">
        <v>52674.326016570107</v>
      </c>
      <c r="AN59" s="1359">
        <v>17871.488161593072</v>
      </c>
      <c r="AO59" s="1359">
        <v>50916.873444305464</v>
      </c>
      <c r="AP59" s="1359">
        <v>187634.86619538942</v>
      </c>
      <c r="AQ59" s="1359">
        <v>3561451.3851900445</v>
      </c>
      <c r="AR59" s="1359">
        <v>230473.54932272644</v>
      </c>
      <c r="AS59" s="1359">
        <v>16701.576997253</v>
      </c>
      <c r="AT59" s="1359">
        <v>14819.335703521536</v>
      </c>
      <c r="AU59" s="1359">
        <v>12343.31671177393</v>
      </c>
      <c r="AV59" s="1359">
        <v>289746.76202203432</v>
      </c>
      <c r="AW59" s="1359">
        <v>87905.914275664763</v>
      </c>
      <c r="AX59" s="1359">
        <v>861921.14615089458</v>
      </c>
      <c r="AY59" s="1359">
        <v>378747.87916374108</v>
      </c>
      <c r="AZ59" s="1359">
        <v>10063793.358196044</v>
      </c>
      <c r="BA59" s="1359">
        <v>2853072.6524297306</v>
      </c>
      <c r="BB59" s="1359">
        <v>9900845.4096392393</v>
      </c>
      <c r="BC59" s="1359">
        <v>811349.8066117462</v>
      </c>
      <c r="BD59" s="1359">
        <v>397703014.04459757</v>
      </c>
      <c r="BE59" s="1359">
        <v>8256.7153010521961</v>
      </c>
      <c r="BF59" s="1359">
        <v>583751.44425768428</v>
      </c>
      <c r="BG59" s="1359">
        <v>24151.923067571857</v>
      </c>
      <c r="BH59" s="1359">
        <v>13775.945898291671</v>
      </c>
      <c r="BI59" s="1359">
        <v>1894304.4642113065</v>
      </c>
      <c r="BJ59" s="1359">
        <v>89777.472895238156</v>
      </c>
      <c r="BK59" s="1359">
        <v>90896.794698264886</v>
      </c>
      <c r="BL59" s="1359">
        <v>246610.43640628798</v>
      </c>
      <c r="BM59" s="1359">
        <v>467085.23183513014</v>
      </c>
      <c r="BN59" s="1359">
        <v>411634.87163248711</v>
      </c>
      <c r="BO59" s="1359">
        <v>82044.177462646505</v>
      </c>
      <c r="BP59" s="1359">
        <v>77210.137817978524</v>
      </c>
      <c r="BQ59" s="1359">
        <v>8715.8815529436488</v>
      </c>
      <c r="BR59" s="1359">
        <v>10382.294739987714</v>
      </c>
      <c r="BS59" s="1359">
        <v>1517308.8422284129</v>
      </c>
      <c r="BT59" s="1359">
        <v>0</v>
      </c>
      <c r="BU59" s="1359">
        <v>82964479.741553023</v>
      </c>
      <c r="BV59" s="1359">
        <v>86648.511809167496</v>
      </c>
      <c r="BW59" s="1359">
        <v>5975835.478425907</v>
      </c>
      <c r="BX59" s="1359">
        <v>306719.28215631819</v>
      </c>
      <c r="BY59" s="1359">
        <v>217502.94388474931</v>
      </c>
      <c r="BZ59" s="1359">
        <v>2555230.3266923716</v>
      </c>
      <c r="CA59" s="1359">
        <v>695314.74042995134</v>
      </c>
      <c r="CB59" s="1359">
        <v>616919.49841769575</v>
      </c>
      <c r="CC59" s="1359">
        <v>40990.047221268476</v>
      </c>
      <c r="CD59" s="1359">
        <v>37522.981323934626</v>
      </c>
      <c r="CE59" s="1359">
        <v>41174889.202497356</v>
      </c>
      <c r="CF59" s="1359">
        <v>449436.46800680179</v>
      </c>
      <c r="CG59" s="1359">
        <v>3989140.5764631275</v>
      </c>
      <c r="CH59" s="1359">
        <v>2224562.1489634598</v>
      </c>
      <c r="CI59" s="1359">
        <v>11125581.573380541</v>
      </c>
      <c r="CJ59" s="1359">
        <v>156956.45435967148</v>
      </c>
      <c r="CK59" s="1359">
        <v>65145.153652275367</v>
      </c>
      <c r="CL59" s="1359">
        <v>4116.5089841542449</v>
      </c>
      <c r="CM59" s="1359">
        <v>117224.40785028365</v>
      </c>
      <c r="CN59" s="1359">
        <v>21868.160711425786</v>
      </c>
      <c r="CO59" s="1359">
        <v>3507763.9064087104</v>
      </c>
      <c r="CP59" s="1359">
        <v>3746133.4849629765</v>
      </c>
      <c r="CQ59" s="1360">
        <v>598769099.16957569</v>
      </c>
      <c r="CR59" s="1342">
        <v>14895280.860183636</v>
      </c>
      <c r="CS59" s="1342">
        <v>137262726.86391044</v>
      </c>
      <c r="CT59" s="1361">
        <v>152158007.72409406</v>
      </c>
      <c r="CU59" s="1342">
        <v>0</v>
      </c>
      <c r="CV59" s="1361">
        <v>152158007.72409406</v>
      </c>
      <c r="CW59" s="1342">
        <v>405621411.25233328</v>
      </c>
      <c r="CX59" s="1342">
        <v>10499196.556415481</v>
      </c>
      <c r="CY59" s="1361">
        <v>416120607.80874819</v>
      </c>
      <c r="CZ59" s="1342">
        <v>48103608.545988455</v>
      </c>
      <c r="DA59" s="1362">
        <v>616382224.07883012</v>
      </c>
      <c r="DB59" s="1363">
        <v>82661821.390579224</v>
      </c>
      <c r="DC59" s="1362">
        <v>1132489501.8578265</v>
      </c>
    </row>
    <row r="60" spans="1:107" ht="14.4" customHeight="1" x14ac:dyDescent="0.25">
      <c r="A60" s="1525"/>
      <c r="B60" s="1348" t="s">
        <v>520</v>
      </c>
      <c r="C60" s="1358" t="s">
        <v>53</v>
      </c>
      <c r="D60" s="1359">
        <v>0</v>
      </c>
      <c r="E60" s="1359">
        <v>0</v>
      </c>
      <c r="F60" s="1359">
        <v>0</v>
      </c>
      <c r="G60" s="1359">
        <v>962437.00294186547</v>
      </c>
      <c r="H60" s="1359">
        <v>0</v>
      </c>
      <c r="I60" s="1359">
        <v>995.34496030508353</v>
      </c>
      <c r="J60" s="1359">
        <v>0</v>
      </c>
      <c r="K60" s="1359">
        <v>0</v>
      </c>
      <c r="L60" s="1359">
        <v>1626.3315295328377</v>
      </c>
      <c r="M60" s="1359">
        <v>0</v>
      </c>
      <c r="N60" s="1359">
        <v>0</v>
      </c>
      <c r="O60" s="1359">
        <v>0</v>
      </c>
      <c r="P60" s="1359">
        <v>0</v>
      </c>
      <c r="Q60" s="1359">
        <v>0</v>
      </c>
      <c r="R60" s="1359">
        <v>0</v>
      </c>
      <c r="S60" s="1359">
        <v>0</v>
      </c>
      <c r="T60" s="1359">
        <v>0</v>
      </c>
      <c r="U60" s="1359">
        <v>0</v>
      </c>
      <c r="V60" s="1359">
        <v>0</v>
      </c>
      <c r="W60" s="1359">
        <v>0</v>
      </c>
      <c r="X60" s="1359">
        <v>0</v>
      </c>
      <c r="Y60" s="1359">
        <v>0</v>
      </c>
      <c r="Z60" s="1359">
        <v>0</v>
      </c>
      <c r="AA60" s="1359">
        <v>0</v>
      </c>
      <c r="AB60" s="1359">
        <v>0</v>
      </c>
      <c r="AC60" s="1359">
        <v>0</v>
      </c>
      <c r="AD60" s="1359">
        <v>0</v>
      </c>
      <c r="AE60" s="1359">
        <v>0</v>
      </c>
      <c r="AF60" s="1359">
        <v>0</v>
      </c>
      <c r="AG60" s="1359">
        <v>0</v>
      </c>
      <c r="AH60" s="1359">
        <v>0</v>
      </c>
      <c r="AI60" s="1359">
        <v>0</v>
      </c>
      <c r="AJ60" s="1359">
        <v>0</v>
      </c>
      <c r="AK60" s="1359">
        <v>0</v>
      </c>
      <c r="AL60" s="1359">
        <v>0</v>
      </c>
      <c r="AM60" s="1359">
        <v>0</v>
      </c>
      <c r="AN60" s="1359">
        <v>0</v>
      </c>
      <c r="AO60" s="1359">
        <v>0</v>
      </c>
      <c r="AP60" s="1359">
        <v>0</v>
      </c>
      <c r="AQ60" s="1359">
        <v>0</v>
      </c>
      <c r="AR60" s="1359">
        <v>0</v>
      </c>
      <c r="AS60" s="1359">
        <v>0</v>
      </c>
      <c r="AT60" s="1359">
        <v>0</v>
      </c>
      <c r="AU60" s="1359">
        <v>0</v>
      </c>
      <c r="AV60" s="1359">
        <v>0</v>
      </c>
      <c r="AW60" s="1359">
        <v>0</v>
      </c>
      <c r="AX60" s="1359">
        <v>0</v>
      </c>
      <c r="AY60" s="1359">
        <v>0</v>
      </c>
      <c r="AZ60" s="1359">
        <v>14157.989053523981</v>
      </c>
      <c r="BA60" s="1359">
        <v>38026.31694794965</v>
      </c>
      <c r="BB60" s="1359">
        <v>2052375.7360489012</v>
      </c>
      <c r="BC60" s="1359">
        <v>0</v>
      </c>
      <c r="BD60" s="1359">
        <v>0</v>
      </c>
      <c r="BE60" s="1359">
        <v>7700525.1040541148</v>
      </c>
      <c r="BF60" s="1359">
        <v>11113.062266379378</v>
      </c>
      <c r="BG60" s="1359">
        <v>0</v>
      </c>
      <c r="BH60" s="1359">
        <v>0</v>
      </c>
      <c r="BI60" s="1359">
        <v>0</v>
      </c>
      <c r="BJ60" s="1359">
        <v>0</v>
      </c>
      <c r="BK60" s="1359">
        <v>0</v>
      </c>
      <c r="BL60" s="1359">
        <v>0</v>
      </c>
      <c r="BM60" s="1359">
        <v>0</v>
      </c>
      <c r="BN60" s="1359">
        <v>821759.83243569988</v>
      </c>
      <c r="BO60" s="1359">
        <v>0</v>
      </c>
      <c r="BP60" s="1359">
        <v>0</v>
      </c>
      <c r="BQ60" s="1359">
        <v>0</v>
      </c>
      <c r="BR60" s="1359">
        <v>0</v>
      </c>
      <c r="BS60" s="1359">
        <v>517332.05157773144</v>
      </c>
      <c r="BT60" s="1359">
        <v>0</v>
      </c>
      <c r="BU60" s="1359">
        <v>0</v>
      </c>
      <c r="BV60" s="1359">
        <v>5703687.4945759065</v>
      </c>
      <c r="BW60" s="1359">
        <v>3837.6932774506149</v>
      </c>
      <c r="BX60" s="1359">
        <v>0</v>
      </c>
      <c r="BY60" s="1359">
        <v>0</v>
      </c>
      <c r="BZ60" s="1359">
        <v>0</v>
      </c>
      <c r="CA60" s="1359">
        <v>0</v>
      </c>
      <c r="CB60" s="1359">
        <v>0</v>
      </c>
      <c r="CC60" s="1359">
        <v>0</v>
      </c>
      <c r="CD60" s="1359">
        <v>0</v>
      </c>
      <c r="CE60" s="1359">
        <v>0</v>
      </c>
      <c r="CF60" s="1359">
        <v>72224.351313783351</v>
      </c>
      <c r="CG60" s="1359">
        <v>0</v>
      </c>
      <c r="CH60" s="1359">
        <v>138199.98294447866</v>
      </c>
      <c r="CI60" s="1359">
        <v>0</v>
      </c>
      <c r="CJ60" s="1359">
        <v>7485.7853263008283</v>
      </c>
      <c r="CK60" s="1359">
        <v>0</v>
      </c>
      <c r="CL60" s="1359">
        <v>0</v>
      </c>
      <c r="CM60" s="1359">
        <v>0</v>
      </c>
      <c r="CN60" s="1359">
        <v>0</v>
      </c>
      <c r="CO60" s="1359">
        <v>0</v>
      </c>
      <c r="CP60" s="1359">
        <v>92001.779440357554</v>
      </c>
      <c r="CQ60" s="1360">
        <v>18137785.858694352</v>
      </c>
      <c r="CR60" s="1342">
        <v>0</v>
      </c>
      <c r="CS60" s="1342">
        <v>246082.87667657237</v>
      </c>
      <c r="CT60" s="1361">
        <v>246082.87667657237</v>
      </c>
      <c r="CU60" s="1342">
        <v>0</v>
      </c>
      <c r="CV60" s="1361">
        <v>246082.87667657237</v>
      </c>
      <c r="CW60" s="1342">
        <v>24880227.067105513</v>
      </c>
      <c r="CX60" s="1342">
        <v>-621547.54572926683</v>
      </c>
      <c r="CY60" s="1361">
        <v>24258679.521376222</v>
      </c>
      <c r="CZ60" s="1342">
        <v>21990725.635636505</v>
      </c>
      <c r="DA60" s="1362">
        <v>46495488.033689365</v>
      </c>
      <c r="DB60" s="1363">
        <v>2248840.3475728533</v>
      </c>
      <c r="DC60" s="1362">
        <v>62384433.544810802</v>
      </c>
    </row>
    <row r="61" spans="1:107" ht="14.4" customHeight="1" x14ac:dyDescent="0.25">
      <c r="A61" s="1525"/>
      <c r="B61" s="1348" t="s">
        <v>521</v>
      </c>
      <c r="C61" s="1358" t="s">
        <v>54</v>
      </c>
      <c r="D61" s="1359">
        <v>444762.47254035872</v>
      </c>
      <c r="E61" s="1359">
        <v>180128.77016065374</v>
      </c>
      <c r="F61" s="1359">
        <v>136517.12469231253</v>
      </c>
      <c r="G61" s="1359">
        <v>181142.03640257503</v>
      </c>
      <c r="H61" s="1359">
        <v>203160.44356713363</v>
      </c>
      <c r="I61" s="1359">
        <v>3565.0754237694259</v>
      </c>
      <c r="J61" s="1359">
        <v>222.36748556788316</v>
      </c>
      <c r="K61" s="1359">
        <v>4595.2133518249766</v>
      </c>
      <c r="L61" s="1359">
        <v>102072.62983680388</v>
      </c>
      <c r="M61" s="1359">
        <v>8212.6439747995446</v>
      </c>
      <c r="N61" s="1359">
        <v>3165.0996666536557</v>
      </c>
      <c r="O61" s="1359">
        <v>12121.677722330991</v>
      </c>
      <c r="P61" s="1359">
        <v>704.05394321501194</v>
      </c>
      <c r="Q61" s="1359">
        <v>65571.129219160386</v>
      </c>
      <c r="R61" s="1359">
        <v>6690.602222483165</v>
      </c>
      <c r="S61" s="1359">
        <v>23230.217465713271</v>
      </c>
      <c r="T61" s="1359">
        <v>146.24837925996871</v>
      </c>
      <c r="U61" s="1359">
        <v>24081.03177546967</v>
      </c>
      <c r="V61" s="1359">
        <v>991.66275260328985</v>
      </c>
      <c r="W61" s="1359">
        <v>22826.4690858455</v>
      </c>
      <c r="X61" s="1359">
        <v>31622.765888333182</v>
      </c>
      <c r="Y61" s="1359">
        <v>35762.114215610818</v>
      </c>
      <c r="Z61" s="1359">
        <v>4661.9855482389157</v>
      </c>
      <c r="AA61" s="1359">
        <v>112879.33966102578</v>
      </c>
      <c r="AB61" s="1359">
        <v>4988.5551382748663</v>
      </c>
      <c r="AC61" s="1359">
        <v>6555.8908384077886</v>
      </c>
      <c r="AD61" s="1359">
        <v>1228.3315391812932</v>
      </c>
      <c r="AE61" s="1359">
        <v>74463.796003613505</v>
      </c>
      <c r="AF61" s="1359">
        <v>38319.825139070032</v>
      </c>
      <c r="AG61" s="1359">
        <v>193.69599400099435</v>
      </c>
      <c r="AH61" s="1359">
        <v>145499.40307637319</v>
      </c>
      <c r="AI61" s="1359">
        <v>7157.640523123795</v>
      </c>
      <c r="AJ61" s="1359">
        <v>851.74450336592474</v>
      </c>
      <c r="AK61" s="1359">
        <v>3136.2882776999422</v>
      </c>
      <c r="AL61" s="1359">
        <v>79099.389809345972</v>
      </c>
      <c r="AM61" s="1359">
        <v>62617.779374763653</v>
      </c>
      <c r="AN61" s="1359">
        <v>285.31895292541031</v>
      </c>
      <c r="AO61" s="1359">
        <v>18941.962557279749</v>
      </c>
      <c r="AP61" s="1359">
        <v>18072.945659158886</v>
      </c>
      <c r="AQ61" s="1359">
        <v>67261.862600637862</v>
      </c>
      <c r="AR61" s="1359">
        <v>3934.2099523533261</v>
      </c>
      <c r="AS61" s="1359">
        <v>26502.361049031646</v>
      </c>
      <c r="AT61" s="1359">
        <v>615.47362345804243</v>
      </c>
      <c r="AU61" s="1359">
        <v>9833.6339345364649</v>
      </c>
      <c r="AV61" s="1359">
        <v>826.88464789436182</v>
      </c>
      <c r="AW61" s="1359">
        <v>778.55241265340317</v>
      </c>
      <c r="AX61" s="1359">
        <v>48938.323231087583</v>
      </c>
      <c r="AY61" s="1359">
        <v>1773.4203324000364</v>
      </c>
      <c r="AZ61" s="1359">
        <v>1592578.0028472359</v>
      </c>
      <c r="BA61" s="1359">
        <v>183.00390100514551</v>
      </c>
      <c r="BB61" s="1359">
        <v>12364.346615204098</v>
      </c>
      <c r="BC61" s="1359">
        <v>300104.26134854776</v>
      </c>
      <c r="BD61" s="1359">
        <v>493024.92129965691</v>
      </c>
      <c r="BE61" s="1359">
        <v>119476.69872659247</v>
      </c>
      <c r="BF61" s="1359">
        <v>19890403.444576573</v>
      </c>
      <c r="BG61" s="1359">
        <v>175207.28730476621</v>
      </c>
      <c r="BH61" s="1359">
        <v>177326.97967981079</v>
      </c>
      <c r="BI61" s="1359">
        <v>129257.84736439085</v>
      </c>
      <c r="BJ61" s="1359">
        <v>9572.9130382131643</v>
      </c>
      <c r="BK61" s="1359">
        <v>11695.790046820246</v>
      </c>
      <c r="BL61" s="1359">
        <v>154884.00153928885</v>
      </c>
      <c r="BM61" s="1359">
        <v>142202.92541729289</v>
      </c>
      <c r="BN61" s="1359">
        <v>1708866.5530626229</v>
      </c>
      <c r="BO61" s="1359">
        <v>1325.0365906687807</v>
      </c>
      <c r="BP61" s="1359">
        <v>2524.0005564201047</v>
      </c>
      <c r="BQ61" s="1359">
        <v>2396.3602529280233</v>
      </c>
      <c r="BR61" s="1359">
        <v>3386.9728463691936</v>
      </c>
      <c r="BS61" s="1359">
        <v>1050215.0524675203</v>
      </c>
      <c r="BT61" s="1359">
        <v>19159.83028313658</v>
      </c>
      <c r="BU61" s="1359">
        <v>772494.84044874425</v>
      </c>
      <c r="BV61" s="1359">
        <v>9398.1096660189505</v>
      </c>
      <c r="BW61" s="1359">
        <v>4623742.2772206906</v>
      </c>
      <c r="BX61" s="1359">
        <v>60698.864905897026</v>
      </c>
      <c r="BY61" s="1359">
        <v>584770.77679509623</v>
      </c>
      <c r="BZ61" s="1359">
        <v>3007441.3092614473</v>
      </c>
      <c r="CA61" s="1359">
        <v>2326.0131917768308</v>
      </c>
      <c r="CB61" s="1359">
        <v>25898.940341809775</v>
      </c>
      <c r="CC61" s="1359">
        <v>19168.939939042222</v>
      </c>
      <c r="CD61" s="1359">
        <v>2832.7668184725571</v>
      </c>
      <c r="CE61" s="1359">
        <v>86725.975374456131</v>
      </c>
      <c r="CF61" s="1359">
        <v>6583.7482780575901</v>
      </c>
      <c r="CG61" s="1359">
        <v>194439.85250105176</v>
      </c>
      <c r="CH61" s="1359">
        <v>31752.112373195363</v>
      </c>
      <c r="CI61" s="1359">
        <v>6273672.8062077854</v>
      </c>
      <c r="CJ61" s="1359">
        <v>16704.53901757624</v>
      </c>
      <c r="CK61" s="1359">
        <v>328721.53475037776</v>
      </c>
      <c r="CL61" s="1359">
        <v>0</v>
      </c>
      <c r="CM61" s="1359">
        <v>1752.9065662524861</v>
      </c>
      <c r="CN61" s="1359">
        <v>26896.714694958897</v>
      </c>
      <c r="CO61" s="1359">
        <v>734487.46058411617</v>
      </c>
      <c r="CP61" s="1359">
        <v>438288.67035573639</v>
      </c>
      <c r="CQ61" s="1360">
        <v>45475665.853209868</v>
      </c>
      <c r="CR61" s="1342">
        <v>8494685.1414165534</v>
      </c>
      <c r="CS61" s="1342">
        <v>13144743.905970881</v>
      </c>
      <c r="CT61" s="1361">
        <v>21639429.047387492</v>
      </c>
      <c r="CU61" s="1342">
        <v>0</v>
      </c>
      <c r="CV61" s="1361">
        <v>21639429.047387492</v>
      </c>
      <c r="CW61" s="1342">
        <v>39370074.655024633</v>
      </c>
      <c r="CX61" s="1342">
        <v>1056699.8939191739</v>
      </c>
      <c r="CY61" s="1361">
        <v>40426774.548943847</v>
      </c>
      <c r="CZ61" s="1342">
        <v>21284718.255565628</v>
      </c>
      <c r="DA61" s="1362">
        <v>83350921.851896808</v>
      </c>
      <c r="DB61" s="1363">
        <v>33939329.125968806</v>
      </c>
      <c r="DC61" s="1362">
        <v>94887258.579138026</v>
      </c>
    </row>
    <row r="62" spans="1:107" ht="14.4" customHeight="1" x14ac:dyDescent="0.25">
      <c r="A62" s="1525"/>
      <c r="B62" s="1348" t="s">
        <v>522</v>
      </c>
      <c r="C62" s="1358" t="s">
        <v>55</v>
      </c>
      <c r="D62" s="1359">
        <v>32624.190813627862</v>
      </c>
      <c r="E62" s="1359">
        <v>1682.7624796814157</v>
      </c>
      <c r="F62" s="1359">
        <v>3284.8828218559706</v>
      </c>
      <c r="G62" s="1359">
        <v>6400.5648252821957</v>
      </c>
      <c r="H62" s="1359">
        <v>28991.586785456526</v>
      </c>
      <c r="I62" s="1359">
        <v>4428.9555573910147</v>
      </c>
      <c r="J62" s="1359">
        <v>5034.53964637217</v>
      </c>
      <c r="K62" s="1359">
        <v>63078.750209386621</v>
      </c>
      <c r="L62" s="1359">
        <v>436858.72009908123</v>
      </c>
      <c r="M62" s="1359">
        <v>19226.102826087586</v>
      </c>
      <c r="N62" s="1359">
        <v>1987.5163677052467</v>
      </c>
      <c r="O62" s="1359">
        <v>3789.3355531481548</v>
      </c>
      <c r="P62" s="1359">
        <v>495.78835294513857</v>
      </c>
      <c r="Q62" s="1359">
        <v>41208.990866918422</v>
      </c>
      <c r="R62" s="1359">
        <v>5628.1992591579628</v>
      </c>
      <c r="S62" s="1359">
        <v>6342.4963342801402</v>
      </c>
      <c r="T62" s="1359">
        <v>2588.6542894300783</v>
      </c>
      <c r="U62" s="1359">
        <v>11829.46212371028</v>
      </c>
      <c r="V62" s="1359">
        <v>3395.517354030027</v>
      </c>
      <c r="W62" s="1359">
        <v>5248.1468578504246</v>
      </c>
      <c r="X62" s="1359">
        <v>6880.1104232162334</v>
      </c>
      <c r="Y62" s="1359">
        <v>31591.338198609425</v>
      </c>
      <c r="Z62" s="1359">
        <v>4989.3984114454624</v>
      </c>
      <c r="AA62" s="1359">
        <v>27610.502736604409</v>
      </c>
      <c r="AB62" s="1359">
        <v>53777.132123075382</v>
      </c>
      <c r="AC62" s="1359">
        <v>35861.137789982771</v>
      </c>
      <c r="AD62" s="1359">
        <v>6245.5811835032946</v>
      </c>
      <c r="AE62" s="1359">
        <v>538319.52703057998</v>
      </c>
      <c r="AF62" s="1359">
        <v>11037.379285474899</v>
      </c>
      <c r="AG62" s="1359">
        <v>6357.6077633592195</v>
      </c>
      <c r="AH62" s="1359">
        <v>37495.352061411584</v>
      </c>
      <c r="AI62" s="1359">
        <v>16713.210321345541</v>
      </c>
      <c r="AJ62" s="1359">
        <v>397.08485399963729</v>
      </c>
      <c r="AK62" s="1359">
        <v>2023.8997502075435</v>
      </c>
      <c r="AL62" s="1359">
        <v>122861.73599549611</v>
      </c>
      <c r="AM62" s="1359">
        <v>23931.525746443014</v>
      </c>
      <c r="AN62" s="1359">
        <v>1597.2496375097621</v>
      </c>
      <c r="AO62" s="1359">
        <v>15313.766301414151</v>
      </c>
      <c r="AP62" s="1359">
        <v>74621.115123831114</v>
      </c>
      <c r="AQ62" s="1359">
        <v>375965.44094817754</v>
      </c>
      <c r="AR62" s="1359">
        <v>102389.12719045774</v>
      </c>
      <c r="AS62" s="1359">
        <v>21939.008785222144</v>
      </c>
      <c r="AT62" s="1359">
        <v>7064.0261346828675</v>
      </c>
      <c r="AU62" s="1359">
        <v>45802.64662610527</v>
      </c>
      <c r="AV62" s="1359">
        <v>141552.63844095779</v>
      </c>
      <c r="AW62" s="1359">
        <v>30280.469183775655</v>
      </c>
      <c r="AX62" s="1359">
        <v>267996.45602022699</v>
      </c>
      <c r="AY62" s="1359">
        <v>1564123.9713238131</v>
      </c>
      <c r="AZ62" s="1359">
        <v>17018071.290186178</v>
      </c>
      <c r="BA62" s="1359">
        <v>175206.98521121588</v>
      </c>
      <c r="BB62" s="1359">
        <v>9366821.071135506</v>
      </c>
      <c r="BC62" s="1359">
        <v>1659788.79622329</v>
      </c>
      <c r="BD62" s="1359">
        <v>3599806.1783398767</v>
      </c>
      <c r="BE62" s="1359">
        <v>2194187.1307782363</v>
      </c>
      <c r="BF62" s="1359">
        <v>1141731.5754803775</v>
      </c>
      <c r="BG62" s="1359">
        <v>6424924.2607813794</v>
      </c>
      <c r="BH62" s="1359">
        <v>9676151.6035056524</v>
      </c>
      <c r="BI62" s="1359">
        <v>1515832.0837330371</v>
      </c>
      <c r="BJ62" s="1359">
        <v>118412.20665057591</v>
      </c>
      <c r="BK62" s="1359">
        <v>178372.03337243176</v>
      </c>
      <c r="BL62" s="1359">
        <v>664167.63216913899</v>
      </c>
      <c r="BM62" s="1359">
        <v>746660.98997917306</v>
      </c>
      <c r="BN62" s="1359">
        <v>618120.98237047484</v>
      </c>
      <c r="BO62" s="1359">
        <v>27309.276578139601</v>
      </c>
      <c r="BP62" s="1359">
        <v>687410.73199570377</v>
      </c>
      <c r="BQ62" s="1359">
        <v>8593.9308010968361</v>
      </c>
      <c r="BR62" s="1359">
        <v>25013.485560675494</v>
      </c>
      <c r="BS62" s="1359">
        <v>137618.93302017468</v>
      </c>
      <c r="BT62" s="1359">
        <v>3801.8776374833774</v>
      </c>
      <c r="BU62" s="1359">
        <v>13356.585545130865</v>
      </c>
      <c r="BV62" s="1359">
        <v>2017.9609168943543</v>
      </c>
      <c r="BW62" s="1359">
        <v>846602.88858529774</v>
      </c>
      <c r="BX62" s="1359">
        <v>0</v>
      </c>
      <c r="BY62" s="1359">
        <v>180673.00227651192</v>
      </c>
      <c r="BZ62" s="1359">
        <v>6921.3842474342946</v>
      </c>
      <c r="CA62" s="1359">
        <v>2461.1500220667485</v>
      </c>
      <c r="CB62" s="1359">
        <v>936.08252486582808</v>
      </c>
      <c r="CC62" s="1359">
        <v>742.62556558220604</v>
      </c>
      <c r="CD62" s="1359">
        <v>3510.0724457256024</v>
      </c>
      <c r="CE62" s="1359">
        <v>7255.0336350683201</v>
      </c>
      <c r="CF62" s="1359">
        <v>65112.751972831473</v>
      </c>
      <c r="CG62" s="1359">
        <v>16256.680711294164</v>
      </c>
      <c r="CH62" s="1359">
        <v>6549.6783042813495</v>
      </c>
      <c r="CI62" s="1359">
        <v>2938.3361043483546</v>
      </c>
      <c r="CJ62" s="1359">
        <v>1453.2997224940957</v>
      </c>
      <c r="CK62" s="1359">
        <v>587906.55707067123</v>
      </c>
      <c r="CL62" s="1359">
        <v>217.7012277220978</v>
      </c>
      <c r="CM62" s="1359">
        <v>827.7274663511788</v>
      </c>
      <c r="CN62" s="1359">
        <v>593.60066283711728</v>
      </c>
      <c r="CO62" s="1359">
        <v>545587.65235830389</v>
      </c>
      <c r="CP62" s="1359">
        <v>44405.29636171789</v>
      </c>
      <c r="CQ62" s="1360">
        <v>62583192.726051621</v>
      </c>
      <c r="CR62" s="1342">
        <v>0</v>
      </c>
      <c r="CS62" s="1342">
        <v>0</v>
      </c>
      <c r="CT62" s="1361">
        <v>0</v>
      </c>
      <c r="CU62" s="1342">
        <v>0</v>
      </c>
      <c r="CV62" s="1361">
        <v>0</v>
      </c>
      <c r="CW62" s="1342">
        <v>29679051.355651919</v>
      </c>
      <c r="CX62" s="1342">
        <v>788689.10473092459</v>
      </c>
      <c r="CY62" s="1361">
        <v>30467740.460382931</v>
      </c>
      <c r="CZ62" s="1342">
        <v>17546541.331536252</v>
      </c>
      <c r="DA62" s="1362">
        <v>48014281.79191903</v>
      </c>
      <c r="DB62" s="1363">
        <v>5506296.6709568715</v>
      </c>
      <c r="DC62" s="1362">
        <v>105091177.84701379</v>
      </c>
    </row>
    <row r="63" spans="1:107" ht="14.4" customHeight="1" x14ac:dyDescent="0.25">
      <c r="A63" s="1525"/>
      <c r="B63" s="1348" t="s">
        <v>523</v>
      </c>
      <c r="C63" s="1358" t="s">
        <v>56</v>
      </c>
      <c r="D63" s="1359">
        <v>152.57252277562486</v>
      </c>
      <c r="E63" s="1359">
        <v>40175.261665089311</v>
      </c>
      <c r="F63" s="1359">
        <v>265.2812770100644</v>
      </c>
      <c r="G63" s="1359">
        <v>31.390274636371082</v>
      </c>
      <c r="H63" s="1359">
        <v>38007.480613175721</v>
      </c>
      <c r="I63" s="1359">
        <v>2393.5958537080273</v>
      </c>
      <c r="J63" s="1359">
        <v>197.06795050584822</v>
      </c>
      <c r="K63" s="1359">
        <v>343.44959216539883</v>
      </c>
      <c r="L63" s="1359">
        <v>31172.536614373774</v>
      </c>
      <c r="M63" s="1359">
        <v>3700.301934993714</v>
      </c>
      <c r="N63" s="1359">
        <v>128.60123481276028</v>
      </c>
      <c r="O63" s="1359">
        <v>3196.0839588968929</v>
      </c>
      <c r="P63" s="1359">
        <v>245.49628944779673</v>
      </c>
      <c r="Q63" s="1359">
        <v>269942.93075417989</v>
      </c>
      <c r="R63" s="1359">
        <v>12613.26198103657</v>
      </c>
      <c r="S63" s="1359">
        <v>18593.761214438451</v>
      </c>
      <c r="T63" s="1359">
        <v>385.09631210738507</v>
      </c>
      <c r="U63" s="1359">
        <v>835.3979888659519</v>
      </c>
      <c r="V63" s="1359">
        <v>5.1253608890276698</v>
      </c>
      <c r="W63" s="1359">
        <v>562.12450986200929</v>
      </c>
      <c r="X63" s="1359">
        <v>142929.22136229291</v>
      </c>
      <c r="Y63" s="1359">
        <v>25447.535100348625</v>
      </c>
      <c r="Z63" s="1359">
        <v>15522.481593845618</v>
      </c>
      <c r="AA63" s="1359">
        <v>3130.4699944799918</v>
      </c>
      <c r="AB63" s="1359">
        <v>74053.757451086829</v>
      </c>
      <c r="AC63" s="1359">
        <v>526.68186199605441</v>
      </c>
      <c r="AD63" s="1359">
        <v>277.34394649873065</v>
      </c>
      <c r="AE63" s="1359">
        <v>37904.641259136515</v>
      </c>
      <c r="AF63" s="1359">
        <v>1155.8162170473677</v>
      </c>
      <c r="AG63" s="1359">
        <v>201.24484937025119</v>
      </c>
      <c r="AH63" s="1359">
        <v>6949.6837066647786</v>
      </c>
      <c r="AI63" s="1359">
        <v>493.71963622989239</v>
      </c>
      <c r="AJ63" s="1359">
        <v>8.7708904598412971</v>
      </c>
      <c r="AK63" s="1359">
        <v>5261.555470679149</v>
      </c>
      <c r="AL63" s="1359">
        <v>4740.4766032932275</v>
      </c>
      <c r="AM63" s="1359">
        <v>5754.7853992754108</v>
      </c>
      <c r="AN63" s="1359">
        <v>1089.9606130765981</v>
      </c>
      <c r="AO63" s="1359">
        <v>116.74566306202102</v>
      </c>
      <c r="AP63" s="1359">
        <v>2659.5477489338714</v>
      </c>
      <c r="AQ63" s="1359">
        <v>22279.912600500196</v>
      </c>
      <c r="AR63" s="1359">
        <v>4273.8743715567743</v>
      </c>
      <c r="AS63" s="1359">
        <v>11909.981921776891</v>
      </c>
      <c r="AT63" s="1359">
        <v>2279.3012928473267</v>
      </c>
      <c r="AU63" s="1359">
        <v>543.69888313704928</v>
      </c>
      <c r="AV63" s="1359">
        <v>33.077538294236405</v>
      </c>
      <c r="AW63" s="1359">
        <v>2305.0405439812162</v>
      </c>
      <c r="AX63" s="1359">
        <v>11974.27184139895</v>
      </c>
      <c r="AY63" s="1359">
        <v>329881.38037002599</v>
      </c>
      <c r="AZ63" s="1359">
        <v>180709.57269007011</v>
      </c>
      <c r="BA63" s="1359">
        <v>79.963061630243146</v>
      </c>
      <c r="BB63" s="1359">
        <v>58205.876136432737</v>
      </c>
      <c r="BC63" s="1359">
        <v>537429.27053174365</v>
      </c>
      <c r="BD63" s="1359">
        <v>29125.304432610243</v>
      </c>
      <c r="BE63" s="1359">
        <v>357184.91321843321</v>
      </c>
      <c r="BF63" s="1359">
        <v>133112.55236809229</v>
      </c>
      <c r="BG63" s="1359">
        <v>36650.175111518271</v>
      </c>
      <c r="BH63" s="1359">
        <v>25100621.615587391</v>
      </c>
      <c r="BI63" s="1359">
        <v>48190.290142479527</v>
      </c>
      <c r="BJ63" s="1359">
        <v>6426.6450988007218</v>
      </c>
      <c r="BK63" s="1359">
        <v>159145.83559946506</v>
      </c>
      <c r="BL63" s="1359">
        <v>27484.123155634086</v>
      </c>
      <c r="BM63" s="1359">
        <v>278978.49294644728</v>
      </c>
      <c r="BN63" s="1359">
        <v>137434.92461767388</v>
      </c>
      <c r="BO63" s="1359">
        <v>304.90628485594044</v>
      </c>
      <c r="BP63" s="1359">
        <v>3460.3570385773264</v>
      </c>
      <c r="BQ63" s="1359">
        <v>2125.7956095705263</v>
      </c>
      <c r="BR63" s="1359">
        <v>1761.937124093768</v>
      </c>
      <c r="BS63" s="1359">
        <v>204500.72626293713</v>
      </c>
      <c r="BT63" s="1359">
        <v>15482.699394860823</v>
      </c>
      <c r="BU63" s="1359">
        <v>58424.778563404354</v>
      </c>
      <c r="BV63" s="1359">
        <v>15946.393682171094</v>
      </c>
      <c r="BW63" s="1359">
        <v>69649.393166341004</v>
      </c>
      <c r="BX63" s="1359">
        <v>3206.9209901127633</v>
      </c>
      <c r="BY63" s="1359">
        <v>76052.706377258437</v>
      </c>
      <c r="BZ63" s="1359">
        <v>36331.254746787708</v>
      </c>
      <c r="CA63" s="1359">
        <v>154951.2428785369</v>
      </c>
      <c r="CB63" s="1359">
        <v>99426.585071320151</v>
      </c>
      <c r="CC63" s="1359">
        <v>1241.0360096185254</v>
      </c>
      <c r="CD63" s="1359">
        <v>11396.928866871807</v>
      </c>
      <c r="CE63" s="1359">
        <v>15512407.360112883</v>
      </c>
      <c r="CF63" s="1359">
        <v>3415629.9743213947</v>
      </c>
      <c r="CG63" s="1359">
        <v>17520.623803492006</v>
      </c>
      <c r="CH63" s="1359">
        <v>12220.377156383458</v>
      </c>
      <c r="CI63" s="1359">
        <v>904964.46202162025</v>
      </c>
      <c r="CJ63" s="1359">
        <v>11586.776708826064</v>
      </c>
      <c r="CK63" s="1359">
        <v>1573.5706364261339</v>
      </c>
      <c r="CL63" s="1359">
        <v>0</v>
      </c>
      <c r="CM63" s="1359">
        <v>500.4229897261734</v>
      </c>
      <c r="CN63" s="1359">
        <v>4979.0255933174667</v>
      </c>
      <c r="CO63" s="1359">
        <v>1066982.632825179</v>
      </c>
      <c r="CP63" s="1359">
        <v>224783.57408547768</v>
      </c>
      <c r="CQ63" s="1360">
        <v>50154843.813654758</v>
      </c>
      <c r="CR63" s="1342">
        <v>14942076.915428825</v>
      </c>
      <c r="CS63" s="1342">
        <v>42262566.576438636</v>
      </c>
      <c r="CT63" s="1361">
        <v>57204643.491867349</v>
      </c>
      <c r="CU63" s="1342">
        <v>0</v>
      </c>
      <c r="CV63" s="1361">
        <v>57204643.491867349</v>
      </c>
      <c r="CW63" s="1342">
        <v>29347675.334032249</v>
      </c>
      <c r="CX63" s="1342">
        <v>1420617.6792807069</v>
      </c>
      <c r="CY63" s="1361">
        <v>30768293.013312932</v>
      </c>
      <c r="CZ63" s="1342">
        <v>50306209.243232839</v>
      </c>
      <c r="DA63" s="1362">
        <v>138279145.74841312</v>
      </c>
      <c r="DB63" s="1363">
        <v>7738474.2199045094</v>
      </c>
      <c r="DC63" s="1362">
        <v>180695515.34216309</v>
      </c>
    </row>
    <row r="64" spans="1:107" ht="14.4" customHeight="1" x14ac:dyDescent="0.25">
      <c r="A64" s="1525"/>
      <c r="B64" s="1348" t="s">
        <v>524</v>
      </c>
      <c r="C64" s="1358" t="s">
        <v>57</v>
      </c>
      <c r="D64" s="1359">
        <v>72803.358669087713</v>
      </c>
      <c r="E64" s="1359">
        <v>3899.7338665640432</v>
      </c>
      <c r="F64" s="1359">
        <v>86672.555878739397</v>
      </c>
      <c r="G64" s="1359">
        <v>51114.740979096925</v>
      </c>
      <c r="H64" s="1359">
        <v>1392492.5355690345</v>
      </c>
      <c r="I64" s="1359">
        <v>160171.11135736393</v>
      </c>
      <c r="J64" s="1359">
        <v>125617.40300941079</v>
      </c>
      <c r="K64" s="1359">
        <v>679248.96875217301</v>
      </c>
      <c r="L64" s="1359">
        <v>822902.07086735871</v>
      </c>
      <c r="M64" s="1359">
        <v>131578.93278093572</v>
      </c>
      <c r="N64" s="1359">
        <v>8168.6596602671289</v>
      </c>
      <c r="O64" s="1359">
        <v>74984.422472654522</v>
      </c>
      <c r="P64" s="1359">
        <v>10992.601735393237</v>
      </c>
      <c r="Q64" s="1359">
        <v>261097.31147004565</v>
      </c>
      <c r="R64" s="1359">
        <v>45362.360700159428</v>
      </c>
      <c r="S64" s="1359">
        <v>68234.045605024483</v>
      </c>
      <c r="T64" s="1359">
        <v>79017.876710598881</v>
      </c>
      <c r="U64" s="1359">
        <v>184210.20821969202</v>
      </c>
      <c r="V64" s="1359">
        <v>23463.458996850881</v>
      </c>
      <c r="W64" s="1359">
        <v>9438.591024442394</v>
      </c>
      <c r="X64" s="1359">
        <v>16322.215842091608</v>
      </c>
      <c r="Y64" s="1359">
        <v>172444.21344300482</v>
      </c>
      <c r="Z64" s="1359">
        <v>94804.355755797442</v>
      </c>
      <c r="AA64" s="1359">
        <v>166215.67777452021</v>
      </c>
      <c r="AB64" s="1359">
        <v>104196.09962440746</v>
      </c>
      <c r="AC64" s="1359">
        <v>154871.74489501317</v>
      </c>
      <c r="AD64" s="1359">
        <v>19816.63449792048</v>
      </c>
      <c r="AE64" s="1359">
        <v>1786917.4426413546</v>
      </c>
      <c r="AF64" s="1359">
        <v>118345.62403315456</v>
      </c>
      <c r="AG64" s="1359">
        <v>49084.644373201561</v>
      </c>
      <c r="AH64" s="1359">
        <v>148905.94127918564</v>
      </c>
      <c r="AI64" s="1359">
        <v>88115.471721496811</v>
      </c>
      <c r="AJ64" s="1359">
        <v>87012.935430919999</v>
      </c>
      <c r="AK64" s="1359">
        <v>31706.247393270314</v>
      </c>
      <c r="AL64" s="1359">
        <v>760008.00802758336</v>
      </c>
      <c r="AM64" s="1359">
        <v>159620.88470417837</v>
      </c>
      <c r="AN64" s="1359">
        <v>38049.582592498868</v>
      </c>
      <c r="AO64" s="1359">
        <v>79693.871664822131</v>
      </c>
      <c r="AP64" s="1359">
        <v>1526449.3494484692</v>
      </c>
      <c r="AQ64" s="1359">
        <v>697424.61082235316</v>
      </c>
      <c r="AR64" s="1359">
        <v>658328.4988788754</v>
      </c>
      <c r="AS64" s="1359">
        <v>288901.16567729169</v>
      </c>
      <c r="AT64" s="1359">
        <v>17224.463656619821</v>
      </c>
      <c r="AU64" s="1359">
        <v>96544.951479431053</v>
      </c>
      <c r="AV64" s="1359">
        <v>768630.21166281169</v>
      </c>
      <c r="AW64" s="1359">
        <v>384387.33995044883</v>
      </c>
      <c r="AX64" s="1359">
        <v>1509562.4259926558</v>
      </c>
      <c r="AY64" s="1359">
        <v>573069.51288359775</v>
      </c>
      <c r="AZ64" s="1359">
        <v>22828410.024845105</v>
      </c>
      <c r="BA64" s="1359">
        <v>1058143.2621051879</v>
      </c>
      <c r="BB64" s="1359">
        <v>13457315.844408002</v>
      </c>
      <c r="BC64" s="1359">
        <v>7236962.9336658809</v>
      </c>
      <c r="BD64" s="1359">
        <v>21548525.178263217</v>
      </c>
      <c r="BE64" s="1359">
        <v>3316071.2984640799</v>
      </c>
      <c r="BF64" s="1359">
        <v>7545616.9709872752</v>
      </c>
      <c r="BG64" s="1359">
        <v>11985885.305787802</v>
      </c>
      <c r="BH64" s="1359">
        <v>7685780.6438532211</v>
      </c>
      <c r="BI64" s="1359">
        <v>96142446.513339683</v>
      </c>
      <c r="BJ64" s="1359">
        <v>16198896.060043523</v>
      </c>
      <c r="BK64" s="1359">
        <v>17885155.450751051</v>
      </c>
      <c r="BL64" s="1359">
        <v>41317747.78903497</v>
      </c>
      <c r="BM64" s="1359">
        <v>7250390.88682942</v>
      </c>
      <c r="BN64" s="1359">
        <v>2363315.9738049535</v>
      </c>
      <c r="BO64" s="1359">
        <v>58033.758707356668</v>
      </c>
      <c r="BP64" s="1359">
        <v>58012936.245590717</v>
      </c>
      <c r="BQ64" s="1359">
        <v>54605.638151423824</v>
      </c>
      <c r="BR64" s="1359">
        <v>54301.721154513856</v>
      </c>
      <c r="BS64" s="1359">
        <v>135784365.2493529</v>
      </c>
      <c r="BT64" s="1359">
        <v>863647.21155607642</v>
      </c>
      <c r="BU64" s="1359">
        <v>1022061.0806979206</v>
      </c>
      <c r="BV64" s="1359">
        <v>17370.369843342702</v>
      </c>
      <c r="BW64" s="1359">
        <v>1812479.7848974825</v>
      </c>
      <c r="BX64" s="1359">
        <v>80045.083507389456</v>
      </c>
      <c r="BY64" s="1359">
        <v>1106364.1996729274</v>
      </c>
      <c r="BZ64" s="1359">
        <v>7812859.1086200178</v>
      </c>
      <c r="CA64" s="1359">
        <v>272843.76811319101</v>
      </c>
      <c r="CB64" s="1359">
        <v>123573.33154121695</v>
      </c>
      <c r="CC64" s="1359">
        <v>3622.9798069384956</v>
      </c>
      <c r="CD64" s="1359">
        <v>64320.196296135036</v>
      </c>
      <c r="CE64" s="1359">
        <v>19590008.54565464</v>
      </c>
      <c r="CF64" s="1359">
        <v>5753895.505078082</v>
      </c>
      <c r="CG64" s="1359">
        <v>11641628.71606282</v>
      </c>
      <c r="CH64" s="1359">
        <v>1935238.1804018649</v>
      </c>
      <c r="CI64" s="1359">
        <v>3519195.2141697342</v>
      </c>
      <c r="CJ64" s="1359">
        <v>120054.33038138831</v>
      </c>
      <c r="CK64" s="1359">
        <v>107101.17211148731</v>
      </c>
      <c r="CL64" s="1359">
        <v>477.87272027556446</v>
      </c>
      <c r="CM64" s="1359">
        <v>86930.924588213355</v>
      </c>
      <c r="CN64" s="1359">
        <v>7378.1214053454387</v>
      </c>
      <c r="CO64" s="1359">
        <v>789043.82153196726</v>
      </c>
      <c r="CP64" s="1359">
        <v>7646635.3957019681</v>
      </c>
      <c r="CQ64" s="1360">
        <v>551049806.73797262</v>
      </c>
      <c r="CR64" s="1342">
        <v>692955.15535849577</v>
      </c>
      <c r="CS64" s="1342">
        <v>3049155.2875753166</v>
      </c>
      <c r="CT64" s="1361">
        <v>3742110.4429338104</v>
      </c>
      <c r="CU64" s="1342">
        <v>0</v>
      </c>
      <c r="CV64" s="1361">
        <v>3742110.4429338104</v>
      </c>
      <c r="CW64" s="1342">
        <v>38085673.361847855</v>
      </c>
      <c r="CX64" s="1342">
        <v>3640537.7142668269</v>
      </c>
      <c r="CY64" s="1361">
        <v>41726211.07611464</v>
      </c>
      <c r="CZ64" s="1342">
        <v>148934710.8777751</v>
      </c>
      <c r="DA64" s="1362">
        <v>194403032.39682353</v>
      </c>
      <c r="DB64" s="1363">
        <v>63879016.405707836</v>
      </c>
      <c r="DC64" s="1362">
        <v>681573822.72908843</v>
      </c>
    </row>
    <row r="65" spans="1:107" ht="14.4" customHeight="1" x14ac:dyDescent="0.25">
      <c r="A65" s="1525"/>
      <c r="B65" s="1348" t="s">
        <v>525</v>
      </c>
      <c r="C65" s="1358" t="s">
        <v>58</v>
      </c>
      <c r="D65" s="1359">
        <v>138960.10551234579</v>
      </c>
      <c r="E65" s="1359">
        <v>22735.329335850787</v>
      </c>
      <c r="F65" s="1359">
        <v>121.75368185065766</v>
      </c>
      <c r="G65" s="1359">
        <v>74356.905237268715</v>
      </c>
      <c r="H65" s="1359">
        <v>18254.367493613958</v>
      </c>
      <c r="I65" s="1359">
        <v>17118.336401656241</v>
      </c>
      <c r="J65" s="1359">
        <v>7104.5234052218693</v>
      </c>
      <c r="K65" s="1359">
        <v>4602.7129034627796</v>
      </c>
      <c r="L65" s="1359">
        <v>25433.921154829088</v>
      </c>
      <c r="M65" s="1359">
        <v>17453.272763872366</v>
      </c>
      <c r="N65" s="1359">
        <v>1408.863867905528</v>
      </c>
      <c r="O65" s="1359">
        <v>5732.5347523613054</v>
      </c>
      <c r="P65" s="1359">
        <v>3566.5980485834016</v>
      </c>
      <c r="Q65" s="1359">
        <v>58824.336890570019</v>
      </c>
      <c r="R65" s="1359">
        <v>12777.235363820895</v>
      </c>
      <c r="S65" s="1359">
        <v>18708.181576423067</v>
      </c>
      <c r="T65" s="1359">
        <v>2353.552796955239</v>
      </c>
      <c r="U65" s="1359">
        <v>24477.434514126697</v>
      </c>
      <c r="V65" s="1359">
        <v>1636.9156892038263</v>
      </c>
      <c r="W65" s="1359">
        <v>3342.0521977303169</v>
      </c>
      <c r="X65" s="1359">
        <v>4141.553955426346</v>
      </c>
      <c r="Y65" s="1359">
        <v>53806.51337202482</v>
      </c>
      <c r="Z65" s="1359">
        <v>32167.57378366579</v>
      </c>
      <c r="AA65" s="1359">
        <v>52085.297369302752</v>
      </c>
      <c r="AB65" s="1359">
        <v>33971.765811050267</v>
      </c>
      <c r="AC65" s="1359">
        <v>27953.486925219724</v>
      </c>
      <c r="AD65" s="1359">
        <v>71110.155927330969</v>
      </c>
      <c r="AE65" s="1359">
        <v>68180.141645590862</v>
      </c>
      <c r="AF65" s="1359">
        <v>8144.608842742361</v>
      </c>
      <c r="AG65" s="1359">
        <v>3769.85236225773</v>
      </c>
      <c r="AH65" s="1359">
        <v>11021.553625094493</v>
      </c>
      <c r="AI65" s="1359">
        <v>6206.5102966173272</v>
      </c>
      <c r="AJ65" s="1359">
        <v>1681.675371319204</v>
      </c>
      <c r="AK65" s="1359">
        <v>7685.5133603576933</v>
      </c>
      <c r="AL65" s="1359">
        <v>44859.767599478793</v>
      </c>
      <c r="AM65" s="1359">
        <v>155581.53641688579</v>
      </c>
      <c r="AN65" s="1359">
        <v>50402.536573606856</v>
      </c>
      <c r="AO65" s="1359">
        <v>24872.980413697071</v>
      </c>
      <c r="AP65" s="1359">
        <v>485771.70315579383</v>
      </c>
      <c r="AQ65" s="1359">
        <v>107117.10959176732</v>
      </c>
      <c r="AR65" s="1359">
        <v>20556.270002705445</v>
      </c>
      <c r="AS65" s="1359">
        <v>72976.231751232655</v>
      </c>
      <c r="AT65" s="1359">
        <v>3310.8277895614137</v>
      </c>
      <c r="AU65" s="1359">
        <v>10162.25791392979</v>
      </c>
      <c r="AV65" s="1359">
        <v>46047.276605666877</v>
      </c>
      <c r="AW65" s="1359">
        <v>21354.003368615166</v>
      </c>
      <c r="AX65" s="1359">
        <v>73856.593089894377</v>
      </c>
      <c r="AY65" s="1359">
        <v>5916.2971137917912</v>
      </c>
      <c r="AZ65" s="1359">
        <v>1270322.0494512571</v>
      </c>
      <c r="BA65" s="1359">
        <v>8446.2628516569348</v>
      </c>
      <c r="BB65" s="1359">
        <v>2760143.7643221812</v>
      </c>
      <c r="BC65" s="1359">
        <v>163027.75510289238</v>
      </c>
      <c r="BD65" s="1359">
        <v>245055.27445180735</v>
      </c>
      <c r="BE65" s="1359">
        <v>61659.053203810261</v>
      </c>
      <c r="BF65" s="1359">
        <v>13065.369834409828</v>
      </c>
      <c r="BG65" s="1359">
        <v>17313.423262115335</v>
      </c>
      <c r="BH65" s="1359">
        <v>19011.246036960285</v>
      </c>
      <c r="BI65" s="1359">
        <v>809756.77167856111</v>
      </c>
      <c r="BJ65" s="1359">
        <v>30892767.42384411</v>
      </c>
      <c r="BK65" s="1359">
        <v>2814353.0316454954</v>
      </c>
      <c r="BL65" s="1359">
        <v>6769180.1880783848</v>
      </c>
      <c r="BM65" s="1359">
        <v>561987.64500611718</v>
      </c>
      <c r="BN65" s="1359">
        <v>184615.50190490222</v>
      </c>
      <c r="BO65" s="1359">
        <v>10737.304208608608</v>
      </c>
      <c r="BP65" s="1359">
        <v>68776.760742515486</v>
      </c>
      <c r="BQ65" s="1359">
        <v>3539.0017092539215</v>
      </c>
      <c r="BR65" s="1359">
        <v>7768.8156761340097</v>
      </c>
      <c r="BS65" s="1359">
        <v>2071636.9344759271</v>
      </c>
      <c r="BT65" s="1359">
        <v>73635.505498325772</v>
      </c>
      <c r="BU65" s="1359">
        <v>141964.54677377868</v>
      </c>
      <c r="BV65" s="1359">
        <v>2494.940736865763</v>
      </c>
      <c r="BW65" s="1359">
        <v>169222.21301198355</v>
      </c>
      <c r="BX65" s="1359">
        <v>64147.129357119265</v>
      </c>
      <c r="BY65" s="1359">
        <v>76928.92079162602</v>
      </c>
      <c r="BZ65" s="1359">
        <v>491367.17646784993</v>
      </c>
      <c r="CA65" s="1359">
        <v>200115.85918826581</v>
      </c>
      <c r="CB65" s="1359">
        <v>1813881.4214661801</v>
      </c>
      <c r="CC65" s="1359">
        <v>57428.18307638196</v>
      </c>
      <c r="CD65" s="1359">
        <v>521097.57930646784</v>
      </c>
      <c r="CE65" s="1359">
        <v>29588963.622403357</v>
      </c>
      <c r="CF65" s="1359">
        <v>6484256.3811690547</v>
      </c>
      <c r="CG65" s="1359">
        <v>26143520.029590473</v>
      </c>
      <c r="CH65" s="1359">
        <v>794505.81876707473</v>
      </c>
      <c r="CI65" s="1359">
        <v>1314291.2945699082</v>
      </c>
      <c r="CJ65" s="1359">
        <v>433602.69643403601</v>
      </c>
      <c r="CK65" s="1359">
        <v>1118789.8450151389</v>
      </c>
      <c r="CL65" s="1359">
        <v>14195.951216143061</v>
      </c>
      <c r="CM65" s="1359">
        <v>359522.26232367248</v>
      </c>
      <c r="CN65" s="1359">
        <v>58931.87366759513</v>
      </c>
      <c r="CO65" s="1359">
        <v>3174790.0898740594</v>
      </c>
      <c r="CP65" s="1359">
        <v>19202029.451788466</v>
      </c>
      <c r="CQ65" s="1360">
        <v>143016526.89760312</v>
      </c>
      <c r="CR65" s="1342">
        <v>3468512.4620961407</v>
      </c>
      <c r="CS65" s="1342">
        <v>13475054.147990799</v>
      </c>
      <c r="CT65" s="1361">
        <v>16943566.610086892</v>
      </c>
      <c r="CU65" s="1342">
        <v>0</v>
      </c>
      <c r="CV65" s="1361">
        <v>16943566.610086892</v>
      </c>
      <c r="CW65" s="1342">
        <v>29364716.121324841</v>
      </c>
      <c r="CX65" s="1342">
        <v>1289837.6500991492</v>
      </c>
      <c r="CY65" s="1361">
        <v>30654553.771423969</v>
      </c>
      <c r="CZ65" s="1342">
        <v>171453330.80165926</v>
      </c>
      <c r="DA65" s="1362">
        <v>219051451.18317014</v>
      </c>
      <c r="DB65" s="1363">
        <v>58729456.466352195</v>
      </c>
      <c r="DC65" s="1362">
        <v>303338521.61442107</v>
      </c>
    </row>
    <row r="66" spans="1:107" ht="14.4" customHeight="1" x14ac:dyDescent="0.25">
      <c r="A66" s="1525"/>
      <c r="B66" s="1348" t="s">
        <v>526</v>
      </c>
      <c r="C66" s="1358" t="s">
        <v>59</v>
      </c>
      <c r="D66" s="1359">
        <v>0</v>
      </c>
      <c r="E66" s="1359">
        <v>22.93229610798365</v>
      </c>
      <c r="F66" s="1359">
        <v>3646.0449114539697</v>
      </c>
      <c r="G66" s="1359">
        <v>16.328950461050564</v>
      </c>
      <c r="H66" s="1359">
        <v>29106.084850653278</v>
      </c>
      <c r="I66" s="1359">
        <v>651.0728821252909</v>
      </c>
      <c r="J66" s="1359">
        <v>5786.0297207293806</v>
      </c>
      <c r="K66" s="1359">
        <v>1918.9022557969747</v>
      </c>
      <c r="L66" s="1359">
        <v>24903.327032076042</v>
      </c>
      <c r="M66" s="1359">
        <v>4671.1697407460788</v>
      </c>
      <c r="N66" s="1359">
        <v>430.94514712130899</v>
      </c>
      <c r="O66" s="1359">
        <v>7073.7964894880615</v>
      </c>
      <c r="P66" s="1359">
        <v>762.01618807471209</v>
      </c>
      <c r="Q66" s="1359">
        <v>29070.674657191648</v>
      </c>
      <c r="R66" s="1359">
        <v>4347.8937572195127</v>
      </c>
      <c r="S66" s="1359">
        <v>12171.231609002447</v>
      </c>
      <c r="T66" s="1359">
        <v>1995.1014792992414</v>
      </c>
      <c r="U66" s="1359">
        <v>5213.0534021360054</v>
      </c>
      <c r="V66" s="1359">
        <v>3773.5537590416625</v>
      </c>
      <c r="W66" s="1359">
        <v>1798.2928150049415</v>
      </c>
      <c r="X66" s="1359">
        <v>5538.9612309545137</v>
      </c>
      <c r="Y66" s="1359">
        <v>30327.379589823799</v>
      </c>
      <c r="Z66" s="1359">
        <v>33746.860251756887</v>
      </c>
      <c r="AA66" s="1359">
        <v>18940.181952021641</v>
      </c>
      <c r="AB66" s="1359">
        <v>21267.072387812434</v>
      </c>
      <c r="AC66" s="1359">
        <v>366067.08765809535</v>
      </c>
      <c r="AD66" s="1359">
        <v>45430.65173584006</v>
      </c>
      <c r="AE66" s="1359">
        <v>2844175.663682715</v>
      </c>
      <c r="AF66" s="1359">
        <v>4305.8313420401819</v>
      </c>
      <c r="AG66" s="1359">
        <v>922.63761254768031</v>
      </c>
      <c r="AH66" s="1359">
        <v>13225.193489138665</v>
      </c>
      <c r="AI66" s="1359">
        <v>5189.5262653149121</v>
      </c>
      <c r="AJ66" s="1359">
        <v>1619.0563001594887</v>
      </c>
      <c r="AK66" s="1359">
        <v>8042.9840068697677</v>
      </c>
      <c r="AL66" s="1359">
        <v>568695.6993443286</v>
      </c>
      <c r="AM66" s="1359">
        <v>95745.888248440926</v>
      </c>
      <c r="AN66" s="1359">
        <v>1431.2894696071705</v>
      </c>
      <c r="AO66" s="1359">
        <v>7012.7306643229367</v>
      </c>
      <c r="AP66" s="1359">
        <v>142337.39127901729</v>
      </c>
      <c r="AQ66" s="1359">
        <v>20610.885047085561</v>
      </c>
      <c r="AR66" s="1359">
        <v>137088.87036497565</v>
      </c>
      <c r="AS66" s="1359">
        <v>13505.142894934475</v>
      </c>
      <c r="AT66" s="1359">
        <v>8872.8922841026688</v>
      </c>
      <c r="AU66" s="1359">
        <v>5015.1295281461453</v>
      </c>
      <c r="AV66" s="1359">
        <v>57446.910373012208</v>
      </c>
      <c r="AW66" s="1359">
        <v>31984.276477100524</v>
      </c>
      <c r="AX66" s="1359">
        <v>260980.22706542752</v>
      </c>
      <c r="AY66" s="1359">
        <v>791009.37767614319</v>
      </c>
      <c r="AZ66" s="1359">
        <v>29017078.629081666</v>
      </c>
      <c r="BA66" s="1359">
        <v>74829.224558584945</v>
      </c>
      <c r="BB66" s="1359">
        <v>23947641.565746821</v>
      </c>
      <c r="BC66" s="1359">
        <v>2125185.9260981805</v>
      </c>
      <c r="BD66" s="1359">
        <v>14095322.604584232</v>
      </c>
      <c r="BE66" s="1359">
        <v>209418.39675701785</v>
      </c>
      <c r="BF66" s="1359">
        <v>1171891.451373819</v>
      </c>
      <c r="BG66" s="1359">
        <v>6556317.6116880802</v>
      </c>
      <c r="BH66" s="1359">
        <v>11802345.158260465</v>
      </c>
      <c r="BI66" s="1359">
        <v>40964726.423445918</v>
      </c>
      <c r="BJ66" s="1359">
        <v>156707832.43956539</v>
      </c>
      <c r="BK66" s="1359">
        <v>326848352.45032489</v>
      </c>
      <c r="BL66" s="1359">
        <v>203883979.96276179</v>
      </c>
      <c r="BM66" s="1359">
        <v>24514186.600767672</v>
      </c>
      <c r="BN66" s="1359">
        <v>962142.85938676063</v>
      </c>
      <c r="BO66" s="1359">
        <v>20426.023255730648</v>
      </c>
      <c r="BP66" s="1359">
        <v>116724.64869520205</v>
      </c>
      <c r="BQ66" s="1359">
        <v>15203.214168193701</v>
      </c>
      <c r="BR66" s="1359">
        <v>3715.3177431385739</v>
      </c>
      <c r="BS66" s="1359">
        <v>826079.14123457705</v>
      </c>
      <c r="BT66" s="1359">
        <v>13854.100833545863</v>
      </c>
      <c r="BU66" s="1359">
        <v>128303.33853263049</v>
      </c>
      <c r="BV66" s="1359">
        <v>417.32741746925984</v>
      </c>
      <c r="BW66" s="1359">
        <v>131617.42765350771</v>
      </c>
      <c r="BX66" s="1359">
        <v>2022.0500264777254</v>
      </c>
      <c r="BY66" s="1359">
        <v>487485.73503621062</v>
      </c>
      <c r="BZ66" s="1359">
        <v>432022.16025326267</v>
      </c>
      <c r="CA66" s="1359">
        <v>35203.620774827425</v>
      </c>
      <c r="CB66" s="1359">
        <v>53608.83694262489</v>
      </c>
      <c r="CC66" s="1359">
        <v>718.46764888393636</v>
      </c>
      <c r="CD66" s="1359">
        <v>23451.959137748061</v>
      </c>
      <c r="CE66" s="1359">
        <v>9193315.9291919786</v>
      </c>
      <c r="CF66" s="1359">
        <v>2465263.2390784295</v>
      </c>
      <c r="CG66" s="1359">
        <v>3551614.6255291803</v>
      </c>
      <c r="CH66" s="1359">
        <v>616177.71982397768</v>
      </c>
      <c r="CI66" s="1359">
        <v>11334731.073303776</v>
      </c>
      <c r="CJ66" s="1359">
        <v>552828.85686259565</v>
      </c>
      <c r="CK66" s="1359">
        <v>31116.362073955785</v>
      </c>
      <c r="CL66" s="1359">
        <v>1494.3785131995467</v>
      </c>
      <c r="CM66" s="1359">
        <v>422087.45278969832</v>
      </c>
      <c r="CN66" s="1359">
        <v>11888.876099518075</v>
      </c>
      <c r="CO66" s="1359">
        <v>1370125.5468907501</v>
      </c>
      <c r="CP66" s="1359">
        <v>3499272.2939444496</v>
      </c>
      <c r="CQ66" s="1360">
        <v>883899915.27802145</v>
      </c>
      <c r="CR66" s="1342">
        <v>5379718.9806983862</v>
      </c>
      <c r="CS66" s="1342">
        <v>16831286.742862001</v>
      </c>
      <c r="CT66" s="1361">
        <v>22211005.723560311</v>
      </c>
      <c r="CU66" s="1342">
        <v>0</v>
      </c>
      <c r="CV66" s="1361">
        <v>22211005.723560311</v>
      </c>
      <c r="CW66" s="1342">
        <v>12952033.179960363</v>
      </c>
      <c r="CX66" s="1342">
        <v>4901029.91913395</v>
      </c>
      <c r="CY66" s="1361">
        <v>17853063.099094357</v>
      </c>
      <c r="CZ66" s="1342">
        <v>163606202.13925257</v>
      </c>
      <c r="DA66" s="1362">
        <v>203670270.96190649</v>
      </c>
      <c r="DB66" s="1363">
        <v>375467287.92193162</v>
      </c>
      <c r="DC66" s="1362">
        <v>712102898.3179965</v>
      </c>
    </row>
    <row r="67" spans="1:107" ht="14.4" customHeight="1" x14ac:dyDescent="0.25">
      <c r="A67" s="1525"/>
      <c r="B67" s="1348" t="s">
        <v>527</v>
      </c>
      <c r="C67" s="1358" t="s">
        <v>60</v>
      </c>
      <c r="D67" s="1359">
        <v>477.98232426428353</v>
      </c>
      <c r="E67" s="1359">
        <v>0</v>
      </c>
      <c r="F67" s="1359">
        <v>102449.75989573186</v>
      </c>
      <c r="G67" s="1359">
        <v>567.4493936925968</v>
      </c>
      <c r="H67" s="1359">
        <v>377697.40526815667</v>
      </c>
      <c r="I67" s="1359">
        <v>7225.0523466393752</v>
      </c>
      <c r="J67" s="1359">
        <v>5534.4173257271741</v>
      </c>
      <c r="K67" s="1359">
        <v>5153.5735130866951</v>
      </c>
      <c r="L67" s="1359">
        <v>43623.778984649412</v>
      </c>
      <c r="M67" s="1359">
        <v>49419.237093625743</v>
      </c>
      <c r="N67" s="1359">
        <v>419.39219191888202</v>
      </c>
      <c r="O67" s="1359">
        <v>307265.90857629583</v>
      </c>
      <c r="P67" s="1359">
        <v>21948.048394988666</v>
      </c>
      <c r="Q67" s="1359">
        <v>338040.47431842872</v>
      </c>
      <c r="R67" s="1359">
        <v>23198.095753254904</v>
      </c>
      <c r="S67" s="1359">
        <v>72754.126633346023</v>
      </c>
      <c r="T67" s="1359">
        <v>22857.094814141961</v>
      </c>
      <c r="U67" s="1359">
        <v>52418.62250792003</v>
      </c>
      <c r="V67" s="1359">
        <v>828.51007596348859</v>
      </c>
      <c r="W67" s="1359">
        <v>6194.4621952755915</v>
      </c>
      <c r="X67" s="1359">
        <v>15349.48192909345</v>
      </c>
      <c r="Y67" s="1359">
        <v>27092.610459415784</v>
      </c>
      <c r="Z67" s="1359">
        <v>28838.790950783543</v>
      </c>
      <c r="AA67" s="1359">
        <v>1765.4257866052831</v>
      </c>
      <c r="AB67" s="1359">
        <v>28050.425375206425</v>
      </c>
      <c r="AC67" s="1359">
        <v>5456.1316960348931</v>
      </c>
      <c r="AD67" s="1359">
        <v>104131.4877440655</v>
      </c>
      <c r="AE67" s="1359">
        <v>29489.715811211507</v>
      </c>
      <c r="AF67" s="1359">
        <v>72612.05690032203</v>
      </c>
      <c r="AG67" s="1359">
        <v>16794.871279239731</v>
      </c>
      <c r="AH67" s="1359">
        <v>20390.926449287788</v>
      </c>
      <c r="AI67" s="1359">
        <v>50171.750248668512</v>
      </c>
      <c r="AJ67" s="1359">
        <v>853.19417454382233</v>
      </c>
      <c r="AK67" s="1359">
        <v>76789.234257865173</v>
      </c>
      <c r="AL67" s="1359">
        <v>166093.72545671411</v>
      </c>
      <c r="AM67" s="1359">
        <v>367618.15213420679</v>
      </c>
      <c r="AN67" s="1359">
        <v>3307.212770417158</v>
      </c>
      <c r="AO67" s="1359">
        <v>22823.776796695529</v>
      </c>
      <c r="AP67" s="1359">
        <v>746946.57971943822</v>
      </c>
      <c r="AQ67" s="1359">
        <v>228112.4880581029</v>
      </c>
      <c r="AR67" s="1359">
        <v>96330.397381088944</v>
      </c>
      <c r="AS67" s="1359">
        <v>164686.92203969686</v>
      </c>
      <c r="AT67" s="1359">
        <v>2988.5988940506845</v>
      </c>
      <c r="AU67" s="1359">
        <v>13265.609565491523</v>
      </c>
      <c r="AV67" s="1359">
        <v>771135.05868689064</v>
      </c>
      <c r="AW67" s="1359">
        <v>77411.833880899445</v>
      </c>
      <c r="AX67" s="1359">
        <v>726064.69600227883</v>
      </c>
      <c r="AY67" s="1359">
        <v>14338.319817831929</v>
      </c>
      <c r="AZ67" s="1359">
        <v>1516582.7053804665</v>
      </c>
      <c r="BA67" s="1359">
        <v>87394.475294995776</v>
      </c>
      <c r="BB67" s="1359">
        <v>2376029.2183497599</v>
      </c>
      <c r="BC67" s="1359">
        <v>435369.04279619484</v>
      </c>
      <c r="BD67" s="1359">
        <v>4786223.3024109919</v>
      </c>
      <c r="BE67" s="1359">
        <v>1693909.1524468672</v>
      </c>
      <c r="BF67" s="1359">
        <v>1614786.6848111644</v>
      </c>
      <c r="BG67" s="1359">
        <v>336756.75732338079</v>
      </c>
      <c r="BH67" s="1359">
        <v>324454.7928542766</v>
      </c>
      <c r="BI67" s="1359">
        <v>2039858.0284285974</v>
      </c>
      <c r="BJ67" s="1359">
        <v>3915880.0190727022</v>
      </c>
      <c r="BK67" s="1359">
        <v>7365422.9738888843</v>
      </c>
      <c r="BL67" s="1359">
        <v>75200657.440514714</v>
      </c>
      <c r="BM67" s="1359">
        <v>1280972.6108383292</v>
      </c>
      <c r="BN67" s="1359">
        <v>1242690.0219009733</v>
      </c>
      <c r="BO67" s="1359">
        <v>4779.8324122825125</v>
      </c>
      <c r="BP67" s="1359">
        <v>1615478.3283290567</v>
      </c>
      <c r="BQ67" s="1359">
        <v>19573.877798344969</v>
      </c>
      <c r="BR67" s="1359">
        <v>30568.184633695411</v>
      </c>
      <c r="BS67" s="1359">
        <v>8738302.4207037352</v>
      </c>
      <c r="BT67" s="1359">
        <v>619119.92261473241</v>
      </c>
      <c r="BU67" s="1359">
        <v>1327034.2621679117</v>
      </c>
      <c r="BV67" s="1359">
        <v>258825.8875243706</v>
      </c>
      <c r="BW67" s="1359">
        <v>1825352.7109607398</v>
      </c>
      <c r="BX67" s="1359">
        <v>63582.200054952242</v>
      </c>
      <c r="BY67" s="1359">
        <v>2760532.8394428324</v>
      </c>
      <c r="BZ67" s="1359">
        <v>14739568.825613232</v>
      </c>
      <c r="CA67" s="1359">
        <v>840707.16233404819</v>
      </c>
      <c r="CB67" s="1359">
        <v>528235.03167744435</v>
      </c>
      <c r="CC67" s="1359">
        <v>135826.29800696272</v>
      </c>
      <c r="CD67" s="1359">
        <v>39849.869397269926</v>
      </c>
      <c r="CE67" s="1359">
        <v>2036204.2102455799</v>
      </c>
      <c r="CF67" s="1359">
        <v>164551.41126190347</v>
      </c>
      <c r="CG67" s="1359">
        <v>889191.45559240645</v>
      </c>
      <c r="CH67" s="1359">
        <v>102816.42973342536</v>
      </c>
      <c r="CI67" s="1359">
        <v>2232366.4826166322</v>
      </c>
      <c r="CJ67" s="1359">
        <v>180878.52987006531</v>
      </c>
      <c r="CK67" s="1359">
        <v>66923.258800513941</v>
      </c>
      <c r="CL67" s="1359">
        <v>0</v>
      </c>
      <c r="CM67" s="1359">
        <v>119716.45412698915</v>
      </c>
      <c r="CN67" s="1359">
        <v>61161.597641043307</v>
      </c>
      <c r="CO67" s="1359">
        <v>1875073.7331761112</v>
      </c>
      <c r="CP67" s="1359">
        <v>25456673.148127515</v>
      </c>
      <c r="CQ67" s="1360">
        <v>176266864.45704961</v>
      </c>
      <c r="CR67" s="1342">
        <v>12734860.023605103</v>
      </c>
      <c r="CS67" s="1342">
        <v>42832150.759494513</v>
      </c>
      <c r="CT67" s="1361">
        <v>55567010.783099711</v>
      </c>
      <c r="CU67" s="1342">
        <v>0</v>
      </c>
      <c r="CV67" s="1361">
        <v>55567010.783099711</v>
      </c>
      <c r="CW67" s="1342">
        <v>114110558.48145464</v>
      </c>
      <c r="CX67" s="1342">
        <v>7993873.6258396357</v>
      </c>
      <c r="CY67" s="1361">
        <v>122104432.1072944</v>
      </c>
      <c r="CZ67" s="1342">
        <v>250959789.00506994</v>
      </c>
      <c r="DA67" s="1362">
        <v>428631231.89546502</v>
      </c>
      <c r="DB67" s="1363">
        <v>56388116.041616499</v>
      </c>
      <c r="DC67" s="1362">
        <v>548509980.31089699</v>
      </c>
    </row>
    <row r="68" spans="1:107" ht="14.4" customHeight="1" x14ac:dyDescent="0.25">
      <c r="A68" s="1525"/>
      <c r="B68" s="1348" t="s">
        <v>528</v>
      </c>
      <c r="C68" s="1358" t="s">
        <v>61</v>
      </c>
      <c r="D68" s="1359">
        <v>8651.0213072631541</v>
      </c>
      <c r="E68" s="1359">
        <v>109.31016357373696</v>
      </c>
      <c r="F68" s="1359">
        <v>4152.0387487951912</v>
      </c>
      <c r="G68" s="1359">
        <v>46095.489291114034</v>
      </c>
      <c r="H68" s="1359">
        <v>97759.538754058391</v>
      </c>
      <c r="I68" s="1359">
        <v>1346271.5152495014</v>
      </c>
      <c r="J68" s="1359">
        <v>156335.52873480221</v>
      </c>
      <c r="K68" s="1359">
        <v>30257.010584226133</v>
      </c>
      <c r="L68" s="1359">
        <v>479387.58281805541</v>
      </c>
      <c r="M68" s="1359">
        <v>17115.339614734941</v>
      </c>
      <c r="N68" s="1359">
        <v>7258.175371067141</v>
      </c>
      <c r="O68" s="1359">
        <v>35652.177008603678</v>
      </c>
      <c r="P68" s="1359">
        <v>290297.56649084383</v>
      </c>
      <c r="Q68" s="1359">
        <v>47541.240803070243</v>
      </c>
      <c r="R68" s="1359">
        <v>25507.952282066221</v>
      </c>
      <c r="S68" s="1359">
        <v>15395.14524252214</v>
      </c>
      <c r="T68" s="1359">
        <v>7074.0900236755824</v>
      </c>
      <c r="U68" s="1359">
        <v>19104.614697086316</v>
      </c>
      <c r="V68" s="1359">
        <v>1410.800007337152</v>
      </c>
      <c r="W68" s="1359">
        <v>2807.5850603961071</v>
      </c>
      <c r="X68" s="1359">
        <v>9184.8429264848437</v>
      </c>
      <c r="Y68" s="1359">
        <v>274192.74672530446</v>
      </c>
      <c r="Z68" s="1359">
        <v>2225.56142357104</v>
      </c>
      <c r="AA68" s="1359">
        <v>21227.732144288995</v>
      </c>
      <c r="AB68" s="1359">
        <v>1677.5392108303565</v>
      </c>
      <c r="AC68" s="1359">
        <v>68465.927156174788</v>
      </c>
      <c r="AD68" s="1359">
        <v>1720.3642790884337</v>
      </c>
      <c r="AE68" s="1359">
        <v>132202.42034972497</v>
      </c>
      <c r="AF68" s="1359">
        <v>915131.76418730326</v>
      </c>
      <c r="AG68" s="1359">
        <v>17081.135294320426</v>
      </c>
      <c r="AH68" s="1359">
        <v>161723.5914096488</v>
      </c>
      <c r="AI68" s="1359">
        <v>156114.29608114969</v>
      </c>
      <c r="AJ68" s="1359">
        <v>32392.631912792189</v>
      </c>
      <c r="AK68" s="1359">
        <v>17559.028907205098</v>
      </c>
      <c r="AL68" s="1359">
        <v>380514.22799619939</v>
      </c>
      <c r="AM68" s="1359">
        <v>54550.364430539485</v>
      </c>
      <c r="AN68" s="1359">
        <v>22246.086381669236</v>
      </c>
      <c r="AO68" s="1359">
        <v>41967.909680446704</v>
      </c>
      <c r="AP68" s="1359">
        <v>202198.64303524647</v>
      </c>
      <c r="AQ68" s="1359">
        <v>630172.22139776347</v>
      </c>
      <c r="AR68" s="1359">
        <v>384062.8095327621</v>
      </c>
      <c r="AS68" s="1359">
        <v>13679.858296134418</v>
      </c>
      <c r="AT68" s="1359">
        <v>1925.4084727200259</v>
      </c>
      <c r="AU68" s="1359">
        <v>15620.71935909859</v>
      </c>
      <c r="AV68" s="1359">
        <v>464929.81513134314</v>
      </c>
      <c r="AW68" s="1359">
        <v>89698.151871379392</v>
      </c>
      <c r="AX68" s="1359">
        <v>244280.73821505878</v>
      </c>
      <c r="AY68" s="1359">
        <v>331774.6417586137</v>
      </c>
      <c r="AZ68" s="1359">
        <v>3981673.220484118</v>
      </c>
      <c r="BA68" s="1359">
        <v>46372.532304187145</v>
      </c>
      <c r="BB68" s="1359">
        <v>6062825.6796541391</v>
      </c>
      <c r="BC68" s="1359">
        <v>198532.93544869433</v>
      </c>
      <c r="BD68" s="1359">
        <v>4262765.6201737393</v>
      </c>
      <c r="BE68" s="1359">
        <v>3117372.1097184848</v>
      </c>
      <c r="BF68" s="1359">
        <v>1802895.8204248496</v>
      </c>
      <c r="BG68" s="1359">
        <v>1195856.6995190589</v>
      </c>
      <c r="BH68" s="1359">
        <v>326500.25139954063</v>
      </c>
      <c r="BI68" s="1359">
        <v>5500926.8698081877</v>
      </c>
      <c r="BJ68" s="1359">
        <v>578958.07498688763</v>
      </c>
      <c r="BK68" s="1359">
        <v>3860498.0246430626</v>
      </c>
      <c r="BL68" s="1359">
        <v>4396663.7871357789</v>
      </c>
      <c r="BM68" s="1359">
        <v>22533405.808341496</v>
      </c>
      <c r="BN68" s="1359">
        <v>643764.00430178165</v>
      </c>
      <c r="BO68" s="1359">
        <v>117845.40459411884</v>
      </c>
      <c r="BP68" s="1359">
        <v>23011373.039349899</v>
      </c>
      <c r="BQ68" s="1359">
        <v>132361.46999886722</v>
      </c>
      <c r="BR68" s="1359">
        <v>106411.89440840526</v>
      </c>
      <c r="BS68" s="1359">
        <v>3702727.5866130204</v>
      </c>
      <c r="BT68" s="1359">
        <v>43102.195991577057</v>
      </c>
      <c r="BU68" s="1359">
        <v>50774.729365771454</v>
      </c>
      <c r="BV68" s="1359">
        <v>18486.356210906401</v>
      </c>
      <c r="BW68" s="1359">
        <v>38845.539175513492</v>
      </c>
      <c r="BX68" s="1359">
        <v>5172.7331243579956</v>
      </c>
      <c r="BY68" s="1359">
        <v>10918.971544892616</v>
      </c>
      <c r="BZ68" s="1359">
        <v>940639.87940637406</v>
      </c>
      <c r="CA68" s="1359">
        <v>854.15103859798865</v>
      </c>
      <c r="CB68" s="1359">
        <v>32734.22935672016</v>
      </c>
      <c r="CC68" s="1359">
        <v>0</v>
      </c>
      <c r="CD68" s="1359">
        <v>19462.478968645086</v>
      </c>
      <c r="CE68" s="1359">
        <v>196919.09114309246</v>
      </c>
      <c r="CF68" s="1359">
        <v>11221190.918878214</v>
      </c>
      <c r="CG68" s="1359">
        <v>26996136.753262915</v>
      </c>
      <c r="CH68" s="1359">
        <v>596271.22255988605</v>
      </c>
      <c r="CI68" s="1359">
        <v>1528482.4355357843</v>
      </c>
      <c r="CJ68" s="1359">
        <v>6277005.2064704876</v>
      </c>
      <c r="CK68" s="1359">
        <v>483995.27834173391</v>
      </c>
      <c r="CL68" s="1359">
        <v>715.81404088564386</v>
      </c>
      <c r="CM68" s="1359">
        <v>415129.82410871942</v>
      </c>
      <c r="CN68" s="1359">
        <v>29554.70070329087</v>
      </c>
      <c r="CO68" s="1359">
        <v>359222.48490081151</v>
      </c>
      <c r="CP68" s="1359">
        <v>680450.60936415207</v>
      </c>
      <c r="CQ68" s="1360">
        <v>142852501.3366212</v>
      </c>
      <c r="CR68" s="1342">
        <v>1305179.8134622346</v>
      </c>
      <c r="CS68" s="1342">
        <v>4262464.8714319067</v>
      </c>
      <c r="CT68" s="1361">
        <v>5567644.6848941427</v>
      </c>
      <c r="CU68" s="1342">
        <v>0</v>
      </c>
      <c r="CV68" s="1361">
        <v>5567644.6848941427</v>
      </c>
      <c r="CW68" s="1342">
        <v>20718445.016742982</v>
      </c>
      <c r="CX68" s="1342">
        <v>1280102.2345027942</v>
      </c>
      <c r="CY68" s="1361">
        <v>21998547.251245808</v>
      </c>
      <c r="CZ68" s="1342">
        <v>35710880.841900446</v>
      </c>
      <c r="DA68" s="1362">
        <v>63277072.778040476</v>
      </c>
      <c r="DB68" s="1363">
        <v>61088380.784096323</v>
      </c>
      <c r="DC68" s="1362">
        <v>145041193.33056533</v>
      </c>
    </row>
    <row r="69" spans="1:107" ht="14.4" customHeight="1" x14ac:dyDescent="0.25">
      <c r="A69" s="1525"/>
      <c r="B69" s="1348" t="s">
        <v>529</v>
      </c>
      <c r="C69" s="1358" t="s">
        <v>62</v>
      </c>
      <c r="D69" s="1359">
        <v>97349.354244551942</v>
      </c>
      <c r="E69" s="1359">
        <v>18435.130843038656</v>
      </c>
      <c r="F69" s="1359">
        <v>62009.548703972403</v>
      </c>
      <c r="G69" s="1359">
        <v>43132.640761684648</v>
      </c>
      <c r="H69" s="1359">
        <v>656073.77678493515</v>
      </c>
      <c r="I69" s="1359">
        <v>224796.73508551245</v>
      </c>
      <c r="J69" s="1359">
        <v>132964.05835822166</v>
      </c>
      <c r="K69" s="1359">
        <v>190716.37283825519</v>
      </c>
      <c r="L69" s="1359">
        <v>288494.90944309096</v>
      </c>
      <c r="M69" s="1359">
        <v>339149.62872281711</v>
      </c>
      <c r="N69" s="1359">
        <v>51090.709984104935</v>
      </c>
      <c r="O69" s="1359">
        <v>44338.780421374104</v>
      </c>
      <c r="P69" s="1359">
        <v>20086.4196830988</v>
      </c>
      <c r="Q69" s="1359">
        <v>499795.45272613567</v>
      </c>
      <c r="R69" s="1359">
        <v>48721.412817094628</v>
      </c>
      <c r="S69" s="1359">
        <v>89145.413469058389</v>
      </c>
      <c r="T69" s="1359">
        <v>82998.073549646389</v>
      </c>
      <c r="U69" s="1359">
        <v>154492.03294735242</v>
      </c>
      <c r="V69" s="1359">
        <v>67469.702567450207</v>
      </c>
      <c r="W69" s="1359">
        <v>54247.270293515285</v>
      </c>
      <c r="X69" s="1359">
        <v>52009.253368018864</v>
      </c>
      <c r="Y69" s="1359">
        <v>1807811.9427498109</v>
      </c>
      <c r="Z69" s="1359">
        <v>255660.96633156223</v>
      </c>
      <c r="AA69" s="1359">
        <v>149001.65737209161</v>
      </c>
      <c r="AB69" s="1359">
        <v>187450.77894367726</v>
      </c>
      <c r="AC69" s="1359">
        <v>281643.14056154381</v>
      </c>
      <c r="AD69" s="1359">
        <v>76426.54231777224</v>
      </c>
      <c r="AE69" s="1359">
        <v>480891.9567309306</v>
      </c>
      <c r="AF69" s="1359">
        <v>350665.22633583128</v>
      </c>
      <c r="AG69" s="1359">
        <v>128912.69526035665</v>
      </c>
      <c r="AH69" s="1359">
        <v>183993.28563210779</v>
      </c>
      <c r="AI69" s="1359">
        <v>94630.635785330494</v>
      </c>
      <c r="AJ69" s="1359">
        <v>129195.38744258424</v>
      </c>
      <c r="AK69" s="1359">
        <v>344871.90982383414</v>
      </c>
      <c r="AL69" s="1359">
        <v>595579.54139033763</v>
      </c>
      <c r="AM69" s="1359">
        <v>1235359.4860797261</v>
      </c>
      <c r="AN69" s="1359">
        <v>178509.9135461314</v>
      </c>
      <c r="AO69" s="1359">
        <v>62330.045400365096</v>
      </c>
      <c r="AP69" s="1359">
        <v>371066.68533578748</v>
      </c>
      <c r="AQ69" s="1359">
        <v>1502622.7811662934</v>
      </c>
      <c r="AR69" s="1359">
        <v>133566.88464312872</v>
      </c>
      <c r="AS69" s="1359">
        <v>62813.005978785935</v>
      </c>
      <c r="AT69" s="1359">
        <v>43806.219651881249</v>
      </c>
      <c r="AU69" s="1359">
        <v>844901.84124675253</v>
      </c>
      <c r="AV69" s="1359">
        <v>1324073.875493987</v>
      </c>
      <c r="AW69" s="1359">
        <v>471810.55380993593</v>
      </c>
      <c r="AX69" s="1359">
        <v>1472600.430738095</v>
      </c>
      <c r="AY69" s="1359">
        <v>134009.88979758532</v>
      </c>
      <c r="AZ69" s="1359">
        <v>1153105.7853308793</v>
      </c>
      <c r="BA69" s="1359">
        <v>65807.101217447183</v>
      </c>
      <c r="BB69" s="1359">
        <v>1039684.9769127708</v>
      </c>
      <c r="BC69" s="1359">
        <v>482237.35800703603</v>
      </c>
      <c r="BD69" s="1359">
        <v>1187728.0666693791</v>
      </c>
      <c r="BE69" s="1359">
        <v>142210.60985243841</v>
      </c>
      <c r="BF69" s="1359">
        <v>222380.7887303654</v>
      </c>
      <c r="BG69" s="1359">
        <v>208368.41700192069</v>
      </c>
      <c r="BH69" s="1359">
        <v>188828.629273748</v>
      </c>
      <c r="BI69" s="1359">
        <v>956412.33316431532</v>
      </c>
      <c r="BJ69" s="1359">
        <v>536958.31094600598</v>
      </c>
      <c r="BK69" s="1359">
        <v>404509.84320557315</v>
      </c>
      <c r="BL69" s="1359">
        <v>934642.98743412364</v>
      </c>
      <c r="BM69" s="1359">
        <v>228255.18936844231</v>
      </c>
      <c r="BN69" s="1359">
        <v>3980557.358582933</v>
      </c>
      <c r="BO69" s="1359">
        <v>34249.301062376617</v>
      </c>
      <c r="BP69" s="1359">
        <v>4659510.5001839846</v>
      </c>
      <c r="BQ69" s="1359">
        <v>140167.95819967086</v>
      </c>
      <c r="BR69" s="1359">
        <v>91885.182256367305</v>
      </c>
      <c r="BS69" s="1359">
        <v>6463814.4526617099</v>
      </c>
      <c r="BT69" s="1359">
        <v>113874.6474373059</v>
      </c>
      <c r="BU69" s="1359">
        <v>214555.63121381056</v>
      </c>
      <c r="BV69" s="1359">
        <v>83625.767746404017</v>
      </c>
      <c r="BW69" s="1359">
        <v>1223153.0468576101</v>
      </c>
      <c r="BX69" s="1359">
        <v>1560525.720779717</v>
      </c>
      <c r="BY69" s="1359">
        <v>158127.11200804092</v>
      </c>
      <c r="BZ69" s="1359">
        <v>370715.38683431706</v>
      </c>
      <c r="CA69" s="1359">
        <v>372097.30379124434</v>
      </c>
      <c r="CB69" s="1359">
        <v>1320041.2242564103</v>
      </c>
      <c r="CC69" s="1359">
        <v>589423.79500963818</v>
      </c>
      <c r="CD69" s="1359">
        <v>2945745.7505993745</v>
      </c>
      <c r="CE69" s="1359">
        <v>15376806.533801645</v>
      </c>
      <c r="CF69" s="1359">
        <v>2390699.8688524798</v>
      </c>
      <c r="CG69" s="1359">
        <v>7158994.6455031577</v>
      </c>
      <c r="CH69" s="1359">
        <v>1051714.0166628161</v>
      </c>
      <c r="CI69" s="1359">
        <v>3617132.9317529541</v>
      </c>
      <c r="CJ69" s="1359">
        <v>934192.34321893344</v>
      </c>
      <c r="CK69" s="1359">
        <v>220326.40850145376</v>
      </c>
      <c r="CL69" s="1359">
        <v>10687.460160216082</v>
      </c>
      <c r="CM69" s="1359">
        <v>890555.46048398467</v>
      </c>
      <c r="CN69" s="1359">
        <v>258794.75170671713</v>
      </c>
      <c r="CO69" s="1359">
        <v>1618756.9462620062</v>
      </c>
      <c r="CP69" s="1359">
        <v>2965315.6929775896</v>
      </c>
      <c r="CQ69" s="1360">
        <v>84688901.553658381</v>
      </c>
      <c r="CR69" s="1342">
        <v>4527245.7551696431</v>
      </c>
      <c r="CS69" s="1342">
        <v>22665300.559565842</v>
      </c>
      <c r="CT69" s="1361">
        <v>27192546.314735547</v>
      </c>
      <c r="CU69" s="1342">
        <v>0</v>
      </c>
      <c r="CV69" s="1361">
        <v>27192546.314735547</v>
      </c>
      <c r="CW69" s="1342">
        <v>5827601.8044242151</v>
      </c>
      <c r="CX69" s="1342">
        <v>5480602.4697526218</v>
      </c>
      <c r="CY69" s="1361">
        <v>11308204.274176853</v>
      </c>
      <c r="CZ69" s="1342">
        <v>40420201.905470423</v>
      </c>
      <c r="DA69" s="1362">
        <v>78920952.494382828</v>
      </c>
      <c r="DB69" s="1363">
        <v>6566051.5669918396</v>
      </c>
      <c r="DC69" s="1362">
        <v>157043802.48104995</v>
      </c>
    </row>
    <row r="70" spans="1:107" ht="14.4" customHeight="1" x14ac:dyDescent="0.25">
      <c r="A70" s="1525"/>
      <c r="B70" s="1348" t="s">
        <v>530</v>
      </c>
      <c r="C70" s="1358" t="s">
        <v>63</v>
      </c>
      <c r="D70" s="1359">
        <v>0</v>
      </c>
      <c r="E70" s="1359">
        <v>0</v>
      </c>
      <c r="F70" s="1359">
        <v>0</v>
      </c>
      <c r="G70" s="1359">
        <v>0</v>
      </c>
      <c r="H70" s="1359">
        <v>0</v>
      </c>
      <c r="I70" s="1359">
        <v>0</v>
      </c>
      <c r="J70" s="1359">
        <v>0</v>
      </c>
      <c r="K70" s="1359">
        <v>0</v>
      </c>
      <c r="L70" s="1359">
        <v>0</v>
      </c>
      <c r="M70" s="1359">
        <v>0</v>
      </c>
      <c r="N70" s="1359">
        <v>0</v>
      </c>
      <c r="O70" s="1359">
        <v>0</v>
      </c>
      <c r="P70" s="1359">
        <v>0</v>
      </c>
      <c r="Q70" s="1359">
        <v>0</v>
      </c>
      <c r="R70" s="1359">
        <v>0</v>
      </c>
      <c r="S70" s="1359">
        <v>0</v>
      </c>
      <c r="T70" s="1359">
        <v>0</v>
      </c>
      <c r="U70" s="1359">
        <v>18094.176085070874</v>
      </c>
      <c r="V70" s="1359">
        <v>2410.8861633046663</v>
      </c>
      <c r="W70" s="1359">
        <v>2923.0541570845194</v>
      </c>
      <c r="X70" s="1359">
        <v>3970.8791578785326</v>
      </c>
      <c r="Y70" s="1359">
        <v>6804.6403978972248</v>
      </c>
      <c r="Z70" s="1359">
        <v>43918.907971457214</v>
      </c>
      <c r="AA70" s="1359">
        <v>103100.068758565</v>
      </c>
      <c r="AB70" s="1359">
        <v>19610.415169103275</v>
      </c>
      <c r="AC70" s="1359">
        <v>19675303.226367455</v>
      </c>
      <c r="AD70" s="1359">
        <v>4275.6744714585184</v>
      </c>
      <c r="AE70" s="1359">
        <v>32285.023626988848</v>
      </c>
      <c r="AF70" s="1359">
        <v>42916.8353691335</v>
      </c>
      <c r="AG70" s="1359">
        <v>17921.676017983951</v>
      </c>
      <c r="AH70" s="1359">
        <v>216830.42981456616</v>
      </c>
      <c r="AI70" s="1359">
        <v>12501.465701819221</v>
      </c>
      <c r="AJ70" s="1359">
        <v>0</v>
      </c>
      <c r="AK70" s="1359">
        <v>0</v>
      </c>
      <c r="AL70" s="1359">
        <v>989147.94171298388</v>
      </c>
      <c r="AM70" s="1359">
        <v>0</v>
      </c>
      <c r="AN70" s="1359">
        <v>554464.66823763412</v>
      </c>
      <c r="AO70" s="1359">
        <v>993795.09406713664</v>
      </c>
      <c r="AP70" s="1359">
        <v>2716289.3557361653</v>
      </c>
      <c r="AQ70" s="1359">
        <v>1314813.3980740276</v>
      </c>
      <c r="AR70" s="1359">
        <v>1471417.5526410856</v>
      </c>
      <c r="AS70" s="1359">
        <v>0</v>
      </c>
      <c r="AT70" s="1359">
        <v>0</v>
      </c>
      <c r="AU70" s="1359">
        <v>0</v>
      </c>
      <c r="AV70" s="1359">
        <v>76367953.650799111</v>
      </c>
      <c r="AW70" s="1359">
        <v>17910744.913453773</v>
      </c>
      <c r="AX70" s="1359">
        <v>10581062.976533502</v>
      </c>
      <c r="AY70" s="1359">
        <v>0</v>
      </c>
      <c r="AZ70" s="1359">
        <v>0</v>
      </c>
      <c r="BA70" s="1359">
        <v>0</v>
      </c>
      <c r="BB70" s="1359">
        <v>0.27943932521699305</v>
      </c>
      <c r="BC70" s="1359">
        <v>0</v>
      </c>
      <c r="BD70" s="1359">
        <v>0</v>
      </c>
      <c r="BE70" s="1359">
        <v>0</v>
      </c>
      <c r="BF70" s="1359">
        <v>0</v>
      </c>
      <c r="BG70" s="1359">
        <v>0</v>
      </c>
      <c r="BH70" s="1359">
        <v>0</v>
      </c>
      <c r="BI70" s="1359">
        <v>0</v>
      </c>
      <c r="BJ70" s="1359">
        <v>0</v>
      </c>
      <c r="BK70" s="1359">
        <v>0</v>
      </c>
      <c r="BL70" s="1359">
        <v>0</v>
      </c>
      <c r="BM70" s="1359">
        <v>0</v>
      </c>
      <c r="BN70" s="1359">
        <v>125435.89024034393</v>
      </c>
      <c r="BO70" s="1359">
        <v>14137585.827769773</v>
      </c>
      <c r="BP70" s="1359">
        <v>0</v>
      </c>
      <c r="BQ70" s="1359">
        <v>0</v>
      </c>
      <c r="BR70" s="1359">
        <v>0</v>
      </c>
      <c r="BS70" s="1359">
        <v>0</v>
      </c>
      <c r="BT70" s="1359">
        <v>0</v>
      </c>
      <c r="BU70" s="1359">
        <v>0</v>
      </c>
      <c r="BV70" s="1359">
        <v>0</v>
      </c>
      <c r="BW70" s="1359">
        <v>0</v>
      </c>
      <c r="BX70" s="1359">
        <v>0</v>
      </c>
      <c r="BY70" s="1359">
        <v>0</v>
      </c>
      <c r="BZ70" s="1359">
        <v>0</v>
      </c>
      <c r="CA70" s="1359">
        <v>0</v>
      </c>
      <c r="CB70" s="1359">
        <v>0</v>
      </c>
      <c r="CC70" s="1359">
        <v>0</v>
      </c>
      <c r="CD70" s="1359">
        <v>0</v>
      </c>
      <c r="CE70" s="1359">
        <v>0</v>
      </c>
      <c r="CF70" s="1359">
        <v>0</v>
      </c>
      <c r="CG70" s="1359">
        <v>0</v>
      </c>
      <c r="CH70" s="1359">
        <v>0</v>
      </c>
      <c r="CI70" s="1359">
        <v>0</v>
      </c>
      <c r="CJ70" s="1359">
        <v>0</v>
      </c>
      <c r="CK70" s="1359">
        <v>0</v>
      </c>
      <c r="CL70" s="1359">
        <v>0</v>
      </c>
      <c r="CM70" s="1359">
        <v>0</v>
      </c>
      <c r="CN70" s="1359">
        <v>0</v>
      </c>
      <c r="CO70" s="1359">
        <v>0</v>
      </c>
      <c r="CP70" s="1359">
        <v>0</v>
      </c>
      <c r="CQ70" s="1360">
        <v>147365578.90793452</v>
      </c>
      <c r="CR70" s="1342">
        <v>0</v>
      </c>
      <c r="CS70" s="1342">
        <v>0</v>
      </c>
      <c r="CT70" s="1361">
        <v>0</v>
      </c>
      <c r="CU70" s="1342">
        <v>0</v>
      </c>
      <c r="CV70" s="1361">
        <v>0</v>
      </c>
      <c r="CW70" s="1342">
        <v>0</v>
      </c>
      <c r="CX70" s="1342">
        <v>-928790.18633262615</v>
      </c>
      <c r="CY70" s="1361">
        <v>-928790.18633262615</v>
      </c>
      <c r="CZ70" s="1342">
        <v>1791301.6730027201</v>
      </c>
      <c r="DA70" s="1362">
        <v>862511.4866700971</v>
      </c>
      <c r="DB70" s="1363">
        <v>18779876.137442801</v>
      </c>
      <c r="DC70" s="1362">
        <v>129448214.25716203</v>
      </c>
    </row>
    <row r="71" spans="1:107" ht="14.4" customHeight="1" x14ac:dyDescent="0.25">
      <c r="A71" s="1525"/>
      <c r="B71" s="1348" t="s">
        <v>531</v>
      </c>
      <c r="C71" s="1358" t="s">
        <v>64</v>
      </c>
      <c r="D71" s="1359">
        <v>11397754.554166712</v>
      </c>
      <c r="E71" s="1359">
        <v>219062.23739609966</v>
      </c>
      <c r="F71" s="1359">
        <v>723631.97198255057</v>
      </c>
      <c r="G71" s="1359">
        <v>1050726.6573018043</v>
      </c>
      <c r="H71" s="1359">
        <v>12435484.981102549</v>
      </c>
      <c r="I71" s="1359">
        <v>5798802.9854462473</v>
      </c>
      <c r="J71" s="1359">
        <v>6787427.7922275057</v>
      </c>
      <c r="K71" s="1359">
        <v>6299846.8676877329</v>
      </c>
      <c r="L71" s="1359">
        <v>9673369.7739154212</v>
      </c>
      <c r="M71" s="1359">
        <v>3364561.1727962191</v>
      </c>
      <c r="N71" s="1359">
        <v>424264.04908263823</v>
      </c>
      <c r="O71" s="1359">
        <v>1207104.4441490071</v>
      </c>
      <c r="P71" s="1359">
        <v>388536.04944552545</v>
      </c>
      <c r="Q71" s="1359">
        <v>5427503.9718349501</v>
      </c>
      <c r="R71" s="1359">
        <v>647168.52630547807</v>
      </c>
      <c r="S71" s="1359">
        <v>1560191.0771151357</v>
      </c>
      <c r="T71" s="1359">
        <v>398237.05718889448</v>
      </c>
      <c r="U71" s="1359">
        <v>7548150.1166737843</v>
      </c>
      <c r="V71" s="1359">
        <v>315456.0489255765</v>
      </c>
      <c r="W71" s="1359">
        <v>451817.51584793121</v>
      </c>
      <c r="X71" s="1359">
        <v>983175.81953950191</v>
      </c>
      <c r="Y71" s="1359">
        <v>3744390.4769603168</v>
      </c>
      <c r="Z71" s="1359">
        <v>1289295.1786105752</v>
      </c>
      <c r="AA71" s="1359">
        <v>5248011.3454367127</v>
      </c>
      <c r="AB71" s="1359">
        <v>1818072.0613050445</v>
      </c>
      <c r="AC71" s="1359">
        <v>7701123.4970832951</v>
      </c>
      <c r="AD71" s="1359">
        <v>850275.93360068905</v>
      </c>
      <c r="AE71" s="1359">
        <v>1314891.7372434188</v>
      </c>
      <c r="AF71" s="1359">
        <v>6574979.6924293386</v>
      </c>
      <c r="AG71" s="1359">
        <v>2621799.7784004291</v>
      </c>
      <c r="AH71" s="1359">
        <v>41945873.585883878</v>
      </c>
      <c r="AI71" s="1359">
        <v>5333941.1476460695</v>
      </c>
      <c r="AJ71" s="1359">
        <v>805316.2941574849</v>
      </c>
      <c r="AK71" s="1359">
        <v>506231.08194532746</v>
      </c>
      <c r="AL71" s="1359">
        <v>12921362.168018345</v>
      </c>
      <c r="AM71" s="1359">
        <v>6524140.2401242778</v>
      </c>
      <c r="AN71" s="1359">
        <v>3961856.4552428746</v>
      </c>
      <c r="AO71" s="1359">
        <v>1704284.0924721342</v>
      </c>
      <c r="AP71" s="1359">
        <v>7275762.8638380636</v>
      </c>
      <c r="AQ71" s="1359">
        <v>38319924.29394611</v>
      </c>
      <c r="AR71" s="1359">
        <v>5006962.039684453</v>
      </c>
      <c r="AS71" s="1359">
        <v>4194912.536787197</v>
      </c>
      <c r="AT71" s="1359">
        <v>1924768.5693726086</v>
      </c>
      <c r="AU71" s="1359">
        <v>4581953.7339340374</v>
      </c>
      <c r="AV71" s="1359">
        <v>52759752.054590322</v>
      </c>
      <c r="AW71" s="1359">
        <v>37521104.923453018</v>
      </c>
      <c r="AX71" s="1359">
        <v>32190001.373686641</v>
      </c>
      <c r="AY71" s="1359">
        <v>795563.89110422379</v>
      </c>
      <c r="AZ71" s="1359">
        <v>11646294.937072597</v>
      </c>
      <c r="BA71" s="1359">
        <v>348829.2851982576</v>
      </c>
      <c r="BB71" s="1359">
        <v>7513623.7439212687</v>
      </c>
      <c r="BC71" s="1359">
        <v>964574.46619430289</v>
      </c>
      <c r="BD71" s="1359">
        <v>8224347.2471262887</v>
      </c>
      <c r="BE71" s="1359">
        <v>910980.11026518268</v>
      </c>
      <c r="BF71" s="1359">
        <v>644180.27326865075</v>
      </c>
      <c r="BG71" s="1359">
        <v>977463.95243266237</v>
      </c>
      <c r="BH71" s="1359">
        <v>1315241.5017322497</v>
      </c>
      <c r="BI71" s="1359">
        <v>8516893.7381629497</v>
      </c>
      <c r="BJ71" s="1359">
        <v>1278899.122741808</v>
      </c>
      <c r="BK71" s="1359">
        <v>8814097.3968455438</v>
      </c>
      <c r="BL71" s="1359">
        <v>4274470.1223580409</v>
      </c>
      <c r="BM71" s="1359">
        <v>1815165.890028531</v>
      </c>
      <c r="BN71" s="1359">
        <v>2836762.1730561852</v>
      </c>
      <c r="BO71" s="1359">
        <v>576830.83086973883</v>
      </c>
      <c r="BP71" s="1359">
        <v>281374712.86690241</v>
      </c>
      <c r="BQ71" s="1359">
        <v>1876782.8340701032</v>
      </c>
      <c r="BR71" s="1359">
        <v>6032614.8344161296</v>
      </c>
      <c r="BS71" s="1359">
        <v>53152688.777920179</v>
      </c>
      <c r="BT71" s="1359">
        <v>10076841.212324161</v>
      </c>
      <c r="BU71" s="1359">
        <v>5688689.4613559861</v>
      </c>
      <c r="BV71" s="1359">
        <v>44265.427219058387</v>
      </c>
      <c r="BW71" s="1359">
        <v>769266.51271809766</v>
      </c>
      <c r="BX71" s="1359">
        <v>4320065.5315240882</v>
      </c>
      <c r="BY71" s="1359">
        <v>2065997.7802282318</v>
      </c>
      <c r="BZ71" s="1359">
        <v>8698448.0703573003</v>
      </c>
      <c r="CA71" s="1359">
        <v>2196283.8527776017</v>
      </c>
      <c r="CB71" s="1359">
        <v>7723420.7116168281</v>
      </c>
      <c r="CC71" s="1359">
        <v>248726.99630996614</v>
      </c>
      <c r="CD71" s="1359">
        <v>5860273.984687536</v>
      </c>
      <c r="CE71" s="1359">
        <v>21212385.729314234</v>
      </c>
      <c r="CF71" s="1359">
        <v>3782153.6811815668</v>
      </c>
      <c r="CG71" s="1359">
        <v>2929653.9136398737</v>
      </c>
      <c r="CH71" s="1359">
        <v>3677306.9521057662</v>
      </c>
      <c r="CI71" s="1359">
        <v>4980371.8369360929</v>
      </c>
      <c r="CJ71" s="1359">
        <v>3956537.3996191858</v>
      </c>
      <c r="CK71" s="1359">
        <v>3781376.7158293594</v>
      </c>
      <c r="CL71" s="1359">
        <v>87955.590913603985</v>
      </c>
      <c r="CM71" s="1359">
        <v>993143.39363838977</v>
      </c>
      <c r="CN71" s="1359">
        <v>467814.71060572431</v>
      </c>
      <c r="CO71" s="1359">
        <v>8557567.5032020118</v>
      </c>
      <c r="CP71" s="1359">
        <v>13150668.312753044</v>
      </c>
      <c r="CQ71" s="1360">
        <v>884903494.10252964</v>
      </c>
      <c r="CR71" s="1342">
        <v>16281694.811594585</v>
      </c>
      <c r="CS71" s="1342">
        <v>72029721.943963945</v>
      </c>
      <c r="CT71" s="1361">
        <v>88311416.755558521</v>
      </c>
      <c r="CU71" s="1342">
        <v>0</v>
      </c>
      <c r="CV71" s="1361">
        <v>88311416.755558521</v>
      </c>
      <c r="CW71" s="1342">
        <v>0</v>
      </c>
      <c r="CX71" s="1342">
        <v>0</v>
      </c>
      <c r="CY71" s="1361">
        <v>0</v>
      </c>
      <c r="CZ71" s="1342">
        <v>1505504.2209931393</v>
      </c>
      <c r="DA71" s="1362">
        <v>89816920.976551667</v>
      </c>
      <c r="DB71" s="1363">
        <v>252888.71671653519</v>
      </c>
      <c r="DC71" s="1362">
        <v>974467526.36236429</v>
      </c>
    </row>
    <row r="72" spans="1:107" ht="14.4" customHeight="1" x14ac:dyDescent="0.25">
      <c r="A72" s="1525"/>
      <c r="B72" s="1348" t="s">
        <v>532</v>
      </c>
      <c r="C72" s="1358" t="s">
        <v>65</v>
      </c>
      <c r="D72" s="1359">
        <v>126609.39156176204</v>
      </c>
      <c r="E72" s="1359">
        <v>13713.83700534624</v>
      </c>
      <c r="F72" s="1359">
        <v>39451.583073027476</v>
      </c>
      <c r="G72" s="1359">
        <v>20389.540740016018</v>
      </c>
      <c r="H72" s="1359">
        <v>45623.050470418901</v>
      </c>
      <c r="I72" s="1359">
        <v>33370.735100129663</v>
      </c>
      <c r="J72" s="1359">
        <v>6676.2946138606858</v>
      </c>
      <c r="K72" s="1359">
        <v>1464.5510885198355</v>
      </c>
      <c r="L72" s="1359">
        <v>131288.23633109679</v>
      </c>
      <c r="M72" s="1359">
        <v>72328.339856339953</v>
      </c>
      <c r="N72" s="1359">
        <v>17296.676770079488</v>
      </c>
      <c r="O72" s="1359">
        <v>7651.1183957379035</v>
      </c>
      <c r="P72" s="1359">
        <v>3114.8760079175054</v>
      </c>
      <c r="Q72" s="1359">
        <v>518316.89092509903</v>
      </c>
      <c r="R72" s="1359">
        <v>45435.829516047241</v>
      </c>
      <c r="S72" s="1359">
        <v>64526.912819859012</v>
      </c>
      <c r="T72" s="1359">
        <v>25141.976079537431</v>
      </c>
      <c r="U72" s="1359">
        <v>57189.201726611813</v>
      </c>
      <c r="V72" s="1359">
        <v>20761.37094900127</v>
      </c>
      <c r="W72" s="1359">
        <v>24337.044507472423</v>
      </c>
      <c r="X72" s="1359">
        <v>22670.355163434582</v>
      </c>
      <c r="Y72" s="1359">
        <v>64295.952533878102</v>
      </c>
      <c r="Z72" s="1359">
        <v>117664.08262902258</v>
      </c>
      <c r="AA72" s="1359">
        <v>16260.95569477</v>
      </c>
      <c r="AB72" s="1359">
        <v>24345.306172212047</v>
      </c>
      <c r="AC72" s="1359">
        <v>542346.70769306214</v>
      </c>
      <c r="AD72" s="1359">
        <v>23048.94789080515</v>
      </c>
      <c r="AE72" s="1359">
        <v>84801.197440357093</v>
      </c>
      <c r="AF72" s="1359">
        <v>643633.10852980323</v>
      </c>
      <c r="AG72" s="1359">
        <v>211782.21273943846</v>
      </c>
      <c r="AH72" s="1359">
        <v>1732981.6092249674</v>
      </c>
      <c r="AI72" s="1359">
        <v>218531.509012922</v>
      </c>
      <c r="AJ72" s="1359">
        <v>3548.8897053742708</v>
      </c>
      <c r="AK72" s="1359">
        <v>12826.887288041391</v>
      </c>
      <c r="AL72" s="1359">
        <v>1561888.6057260253</v>
      </c>
      <c r="AM72" s="1359">
        <v>4807.7049960658869</v>
      </c>
      <c r="AN72" s="1359">
        <v>0</v>
      </c>
      <c r="AO72" s="1359">
        <v>2172.3139373694958</v>
      </c>
      <c r="AP72" s="1359">
        <v>5298.0898856883978</v>
      </c>
      <c r="AQ72" s="1359">
        <v>0</v>
      </c>
      <c r="AR72" s="1359">
        <v>2638.4268131994895</v>
      </c>
      <c r="AS72" s="1359">
        <v>334381.40293821436</v>
      </c>
      <c r="AT72" s="1359">
        <v>26260.47634150361</v>
      </c>
      <c r="AU72" s="1359">
        <v>735.95882874423182</v>
      </c>
      <c r="AV72" s="1359">
        <v>359574.25651711854</v>
      </c>
      <c r="AW72" s="1359">
        <v>101144.99764440475</v>
      </c>
      <c r="AX72" s="1359">
        <v>637089.84924499656</v>
      </c>
      <c r="AY72" s="1359">
        <v>12767.778240680855</v>
      </c>
      <c r="AZ72" s="1359">
        <v>232713.70382932419</v>
      </c>
      <c r="BA72" s="1359">
        <v>44960.38799392934</v>
      </c>
      <c r="BB72" s="1359">
        <v>352260.53329186991</v>
      </c>
      <c r="BC72" s="1359">
        <v>53910.553685469065</v>
      </c>
      <c r="BD72" s="1359">
        <v>137762.53048046952</v>
      </c>
      <c r="BE72" s="1359">
        <v>55745.325247439629</v>
      </c>
      <c r="BF72" s="1359">
        <v>85254.141896144109</v>
      </c>
      <c r="BG72" s="1359">
        <v>18793.742865243297</v>
      </c>
      <c r="BH72" s="1359">
        <v>54346.225749737961</v>
      </c>
      <c r="BI72" s="1359">
        <v>257414.3003112491</v>
      </c>
      <c r="BJ72" s="1359">
        <v>39902.261275253273</v>
      </c>
      <c r="BK72" s="1359">
        <v>96131.116498810865</v>
      </c>
      <c r="BL72" s="1359">
        <v>47519.902638303414</v>
      </c>
      <c r="BM72" s="1359">
        <v>17399.099208034575</v>
      </c>
      <c r="BN72" s="1359">
        <v>421128.52031015349</v>
      </c>
      <c r="BO72" s="1359">
        <v>119998.16465324885</v>
      </c>
      <c r="BP72" s="1359">
        <v>2808446.076302717</v>
      </c>
      <c r="BQ72" s="1359">
        <v>9721752.7435337137</v>
      </c>
      <c r="BR72" s="1359">
        <v>581.17806317454585</v>
      </c>
      <c r="BS72" s="1359">
        <v>59203.103080508954</v>
      </c>
      <c r="BT72" s="1359">
        <v>0</v>
      </c>
      <c r="BU72" s="1359">
        <v>21760760.746209688</v>
      </c>
      <c r="BV72" s="1359">
        <v>10934.374899275879</v>
      </c>
      <c r="BW72" s="1359">
        <v>54997.427801706108</v>
      </c>
      <c r="BX72" s="1359">
        <v>44963.490188034579</v>
      </c>
      <c r="BY72" s="1359">
        <v>220811.20682619308</v>
      </c>
      <c r="BZ72" s="1359">
        <v>70914.831858213642</v>
      </c>
      <c r="CA72" s="1359">
        <v>3192990.1157224588</v>
      </c>
      <c r="CB72" s="1359">
        <v>42761.638637040676</v>
      </c>
      <c r="CC72" s="1359">
        <v>16443.349950137817</v>
      </c>
      <c r="CD72" s="1359">
        <v>2646165.1424291413</v>
      </c>
      <c r="CE72" s="1359">
        <v>608719.95521044207</v>
      </c>
      <c r="CF72" s="1359">
        <v>227370.53703626952</v>
      </c>
      <c r="CG72" s="1359">
        <v>254280.66295605525</v>
      </c>
      <c r="CH72" s="1359">
        <v>145236.72588638816</v>
      </c>
      <c r="CI72" s="1359">
        <v>1700287.6473229667</v>
      </c>
      <c r="CJ72" s="1359">
        <v>726232.14129578997</v>
      </c>
      <c r="CK72" s="1359">
        <v>378978.48924565536</v>
      </c>
      <c r="CL72" s="1359">
        <v>0</v>
      </c>
      <c r="CM72" s="1359">
        <v>231486.33395543718</v>
      </c>
      <c r="CN72" s="1359">
        <v>86553.617369862332</v>
      </c>
      <c r="CO72" s="1359">
        <v>323539.99350219424</v>
      </c>
      <c r="CP72" s="1359">
        <v>1566486.9453770665</v>
      </c>
      <c r="CQ72" s="1360">
        <v>56978324.024964795</v>
      </c>
      <c r="CR72" s="1342">
        <v>1436128.809221785</v>
      </c>
      <c r="CS72" s="1342">
        <v>29450872.078770515</v>
      </c>
      <c r="CT72" s="1361">
        <v>30887000.887992263</v>
      </c>
      <c r="CU72" s="1342">
        <v>0</v>
      </c>
      <c r="CV72" s="1361">
        <v>30887000.887992263</v>
      </c>
      <c r="CW72" s="1342">
        <v>0</v>
      </c>
      <c r="CX72" s="1342">
        <v>1408536.0103616812</v>
      </c>
      <c r="CY72" s="1361">
        <v>1408536.0103616812</v>
      </c>
      <c r="CZ72" s="1342">
        <v>7.3508208837722062</v>
      </c>
      <c r="DA72" s="1362">
        <v>32295544.2491749</v>
      </c>
      <c r="DB72" s="1363">
        <v>0</v>
      </c>
      <c r="DC72" s="1362">
        <v>89273868.274139702</v>
      </c>
    </row>
    <row r="73" spans="1:107" ht="14.4" customHeight="1" x14ac:dyDescent="0.25">
      <c r="A73" s="1525"/>
      <c r="B73" s="1348" t="s">
        <v>533</v>
      </c>
      <c r="C73" s="1358" t="s">
        <v>66</v>
      </c>
      <c r="D73" s="1359">
        <v>1581.8011416812039</v>
      </c>
      <c r="E73" s="1359">
        <v>29859.779548367034</v>
      </c>
      <c r="F73" s="1359">
        <v>458.6671203750476</v>
      </c>
      <c r="G73" s="1359">
        <v>5509.5441224752776</v>
      </c>
      <c r="H73" s="1359">
        <v>82043.831592392788</v>
      </c>
      <c r="I73" s="1359">
        <v>94751.232015568647</v>
      </c>
      <c r="J73" s="1359">
        <v>30443.25591505531</v>
      </c>
      <c r="K73" s="1359">
        <v>22045.547930917885</v>
      </c>
      <c r="L73" s="1359">
        <v>106072.86153258802</v>
      </c>
      <c r="M73" s="1359">
        <v>149950.57157177638</v>
      </c>
      <c r="N73" s="1359">
        <v>17280.445869359264</v>
      </c>
      <c r="O73" s="1359">
        <v>326672.37935037329</v>
      </c>
      <c r="P73" s="1359">
        <v>210736.81179922479</v>
      </c>
      <c r="Q73" s="1359">
        <v>803392.00985100796</v>
      </c>
      <c r="R73" s="1359">
        <v>138036.59595573519</v>
      </c>
      <c r="S73" s="1359">
        <v>416666.6927423671</v>
      </c>
      <c r="T73" s="1359">
        <v>16569.980924416541</v>
      </c>
      <c r="U73" s="1359">
        <v>74749.972201805693</v>
      </c>
      <c r="V73" s="1359">
        <v>26276.479259103126</v>
      </c>
      <c r="W73" s="1359">
        <v>14907.430962027669</v>
      </c>
      <c r="X73" s="1359">
        <v>28176.152306080636</v>
      </c>
      <c r="Y73" s="1359">
        <v>122346.49161505772</v>
      </c>
      <c r="Z73" s="1359">
        <v>139059.70611869267</v>
      </c>
      <c r="AA73" s="1359">
        <v>100719.9276460214</v>
      </c>
      <c r="AB73" s="1359">
        <v>71424.058734023172</v>
      </c>
      <c r="AC73" s="1359">
        <v>196358.72740923625</v>
      </c>
      <c r="AD73" s="1359">
        <v>117910.78899847524</v>
      </c>
      <c r="AE73" s="1359">
        <v>129231.55488334966</v>
      </c>
      <c r="AF73" s="1359">
        <v>70659.281137841303</v>
      </c>
      <c r="AG73" s="1359">
        <v>105184.48506924577</v>
      </c>
      <c r="AH73" s="1359">
        <v>228553.00565110918</v>
      </c>
      <c r="AI73" s="1359">
        <v>96517.909455817702</v>
      </c>
      <c r="AJ73" s="1359">
        <v>14849.050074878562</v>
      </c>
      <c r="AK73" s="1359">
        <v>18636.668456843323</v>
      </c>
      <c r="AL73" s="1359">
        <v>249534.89720955057</v>
      </c>
      <c r="AM73" s="1359">
        <v>320029.76908717322</v>
      </c>
      <c r="AN73" s="1359">
        <v>73569.089571135788</v>
      </c>
      <c r="AO73" s="1359">
        <v>62726.50389781742</v>
      </c>
      <c r="AP73" s="1359">
        <v>141957.04916711125</v>
      </c>
      <c r="AQ73" s="1359">
        <v>479692.7648149273</v>
      </c>
      <c r="AR73" s="1359">
        <v>138650.60306404118</v>
      </c>
      <c r="AS73" s="1359">
        <v>107155.91864430411</v>
      </c>
      <c r="AT73" s="1359">
        <v>51350.201876149993</v>
      </c>
      <c r="AU73" s="1359">
        <v>22511.941098535979</v>
      </c>
      <c r="AV73" s="1359">
        <v>440892.9462538716</v>
      </c>
      <c r="AW73" s="1359">
        <v>146171.09050368497</v>
      </c>
      <c r="AX73" s="1359">
        <v>207974.96769695196</v>
      </c>
      <c r="AY73" s="1359">
        <v>37564.59645497008</v>
      </c>
      <c r="AZ73" s="1359">
        <v>385451.91166857828</v>
      </c>
      <c r="BA73" s="1359">
        <v>17302.552444392812</v>
      </c>
      <c r="BB73" s="1359">
        <v>205838.13125961105</v>
      </c>
      <c r="BC73" s="1359">
        <v>28851.758603708709</v>
      </c>
      <c r="BD73" s="1359">
        <v>202041.56635331095</v>
      </c>
      <c r="BE73" s="1359">
        <v>49714.539795950681</v>
      </c>
      <c r="BF73" s="1359">
        <v>83528.192415696351</v>
      </c>
      <c r="BG73" s="1359">
        <v>56051.52045339514</v>
      </c>
      <c r="BH73" s="1359">
        <v>73387.0335499465</v>
      </c>
      <c r="BI73" s="1359">
        <v>333539.40708483092</v>
      </c>
      <c r="BJ73" s="1359">
        <v>74020.129174067915</v>
      </c>
      <c r="BK73" s="1359">
        <v>276792.78587696678</v>
      </c>
      <c r="BL73" s="1359">
        <v>186346.94400866353</v>
      </c>
      <c r="BM73" s="1359">
        <v>90045.941261152417</v>
      </c>
      <c r="BN73" s="1359">
        <v>123956.8515777671</v>
      </c>
      <c r="BO73" s="1359">
        <v>137857.7341130905</v>
      </c>
      <c r="BP73" s="1359">
        <v>1473092.0824370673</v>
      </c>
      <c r="BQ73" s="1359">
        <v>27451.576038948228</v>
      </c>
      <c r="BR73" s="1359">
        <v>2431237.5751327109</v>
      </c>
      <c r="BS73" s="1359">
        <v>3590969.9022009857</v>
      </c>
      <c r="BT73" s="1359">
        <v>73446.339197949201</v>
      </c>
      <c r="BU73" s="1359">
        <v>200923.80260863178</v>
      </c>
      <c r="BV73" s="1359">
        <v>17171.158061156646</v>
      </c>
      <c r="BW73" s="1359">
        <v>137028.19719194123</v>
      </c>
      <c r="BX73" s="1359">
        <v>80465.687456835774</v>
      </c>
      <c r="BY73" s="1359">
        <v>73645.795572319345</v>
      </c>
      <c r="BZ73" s="1359">
        <v>232630.69057241516</v>
      </c>
      <c r="CA73" s="1359">
        <v>766753.37325717346</v>
      </c>
      <c r="CB73" s="1359">
        <v>534358.57881724846</v>
      </c>
      <c r="CC73" s="1359">
        <v>202858.98071292351</v>
      </c>
      <c r="CD73" s="1359">
        <v>671581.764153642</v>
      </c>
      <c r="CE73" s="1359">
        <v>814911.62330970773</v>
      </c>
      <c r="CF73" s="1359">
        <v>577786.80178760539</v>
      </c>
      <c r="CG73" s="1359">
        <v>137549.73013517907</v>
      </c>
      <c r="CH73" s="1359">
        <v>261355.28050357694</v>
      </c>
      <c r="CI73" s="1359">
        <v>576881.02484338556</v>
      </c>
      <c r="CJ73" s="1359">
        <v>541390.71764293837</v>
      </c>
      <c r="CK73" s="1359">
        <v>407570.90379353217</v>
      </c>
      <c r="CL73" s="1359">
        <v>4640.8513602928952</v>
      </c>
      <c r="CM73" s="1359">
        <v>135922.72892745142</v>
      </c>
      <c r="CN73" s="1359">
        <v>71878.38391812917</v>
      </c>
      <c r="CO73" s="1359">
        <v>814671.12774114462</v>
      </c>
      <c r="CP73" s="1359">
        <v>1737505.3976853597</v>
      </c>
      <c r="CQ73" s="1360">
        <v>25407823.113004953</v>
      </c>
      <c r="CR73" s="1342">
        <v>2330156.1809095866</v>
      </c>
      <c r="CS73" s="1342">
        <v>18901102.343366276</v>
      </c>
      <c r="CT73" s="1361">
        <v>21231258.524275847</v>
      </c>
      <c r="CU73" s="1342">
        <v>0</v>
      </c>
      <c r="CV73" s="1361">
        <v>21231258.524275847</v>
      </c>
      <c r="CW73" s="1342">
        <v>0</v>
      </c>
      <c r="CX73" s="1342">
        <v>135331.34056745851</v>
      </c>
      <c r="CY73" s="1361">
        <v>135331.34056745851</v>
      </c>
      <c r="CZ73" s="1342">
        <v>0</v>
      </c>
      <c r="DA73" s="1362">
        <v>21366589.86484329</v>
      </c>
      <c r="DB73" s="1363">
        <v>0</v>
      </c>
      <c r="DC73" s="1362">
        <v>46774412.977848254</v>
      </c>
    </row>
    <row r="74" spans="1:107" ht="14.4" customHeight="1" x14ac:dyDescent="0.25">
      <c r="A74" s="1525"/>
      <c r="B74" s="1348" t="s">
        <v>534</v>
      </c>
      <c r="C74" s="1358" t="s">
        <v>67</v>
      </c>
      <c r="D74" s="1359">
        <v>497117.82075571222</v>
      </c>
      <c r="E74" s="1359">
        <v>24243.914406027441</v>
      </c>
      <c r="F74" s="1359">
        <v>472863.09047975641</v>
      </c>
      <c r="G74" s="1359">
        <v>140272.82514361804</v>
      </c>
      <c r="H74" s="1359">
        <v>201875.18226398889</v>
      </c>
      <c r="I74" s="1359">
        <v>41393.839745312507</v>
      </c>
      <c r="J74" s="1359">
        <v>18466.313666403723</v>
      </c>
      <c r="K74" s="1359">
        <v>21238.298725632878</v>
      </c>
      <c r="L74" s="1359">
        <v>43657.671138499565</v>
      </c>
      <c r="M74" s="1359">
        <v>37303.046550084626</v>
      </c>
      <c r="N74" s="1359">
        <v>5441.3667739662706</v>
      </c>
      <c r="O74" s="1359">
        <v>36313.784767817422</v>
      </c>
      <c r="P74" s="1359">
        <v>11390.564626196483</v>
      </c>
      <c r="Q74" s="1359">
        <v>147039.88969086198</v>
      </c>
      <c r="R74" s="1359">
        <v>50733.096032640758</v>
      </c>
      <c r="S74" s="1359">
        <v>31632.764924285522</v>
      </c>
      <c r="T74" s="1359">
        <v>34527.088886459642</v>
      </c>
      <c r="U74" s="1359">
        <v>87027.974078938249</v>
      </c>
      <c r="V74" s="1359">
        <v>3190.5751001662284</v>
      </c>
      <c r="W74" s="1359">
        <v>11674.401642835433</v>
      </c>
      <c r="X74" s="1359">
        <v>12428.335759762127</v>
      </c>
      <c r="Y74" s="1359">
        <v>133994.74176802672</v>
      </c>
      <c r="Z74" s="1359">
        <v>69355.968658133555</v>
      </c>
      <c r="AA74" s="1359">
        <v>72792.944704877591</v>
      </c>
      <c r="AB74" s="1359">
        <v>118883.3698640043</v>
      </c>
      <c r="AC74" s="1359">
        <v>58701.532729478342</v>
      </c>
      <c r="AD74" s="1359">
        <v>47381.023010335477</v>
      </c>
      <c r="AE74" s="1359">
        <v>35341.867493442136</v>
      </c>
      <c r="AF74" s="1359">
        <v>30175.72071480778</v>
      </c>
      <c r="AG74" s="1359">
        <v>16598.686414661952</v>
      </c>
      <c r="AH74" s="1359">
        <v>152961.17302516699</v>
      </c>
      <c r="AI74" s="1359">
        <v>23528.733893556531</v>
      </c>
      <c r="AJ74" s="1359">
        <v>14564.651140195741</v>
      </c>
      <c r="AK74" s="1359">
        <v>12079.023421685162</v>
      </c>
      <c r="AL74" s="1359">
        <v>268993.06764370296</v>
      </c>
      <c r="AM74" s="1359">
        <v>86809.341676161494</v>
      </c>
      <c r="AN74" s="1359">
        <v>21249.821789447516</v>
      </c>
      <c r="AO74" s="1359">
        <v>31067.251077831927</v>
      </c>
      <c r="AP74" s="1359">
        <v>98294.264978706298</v>
      </c>
      <c r="AQ74" s="1359">
        <v>121174.76353780473</v>
      </c>
      <c r="AR74" s="1359">
        <v>51379.418641109653</v>
      </c>
      <c r="AS74" s="1359">
        <v>21576.52981555989</v>
      </c>
      <c r="AT74" s="1359">
        <v>30432.337734130477</v>
      </c>
      <c r="AU74" s="1359">
        <v>29518.370530950073</v>
      </c>
      <c r="AV74" s="1359">
        <v>138198.42492923475</v>
      </c>
      <c r="AW74" s="1359">
        <v>106398.25208651404</v>
      </c>
      <c r="AX74" s="1359">
        <v>152770.6625875223</v>
      </c>
      <c r="AY74" s="1359">
        <v>33018.159084813975</v>
      </c>
      <c r="AZ74" s="1359">
        <v>356283.72351469909</v>
      </c>
      <c r="BA74" s="1359">
        <v>7962.7455965587997</v>
      </c>
      <c r="BB74" s="1359">
        <v>145453.2026277532</v>
      </c>
      <c r="BC74" s="1359">
        <v>18254.810785806207</v>
      </c>
      <c r="BD74" s="1359">
        <v>172743.38929735697</v>
      </c>
      <c r="BE74" s="1359">
        <v>32176.693794132436</v>
      </c>
      <c r="BF74" s="1359">
        <v>17157.694251924018</v>
      </c>
      <c r="BG74" s="1359">
        <v>37164.000599670864</v>
      </c>
      <c r="BH74" s="1359">
        <v>42298.651646713362</v>
      </c>
      <c r="BI74" s="1359">
        <v>129919.93682840542</v>
      </c>
      <c r="BJ74" s="1359">
        <v>71508.693721266813</v>
      </c>
      <c r="BK74" s="1359">
        <v>454945.14357820741</v>
      </c>
      <c r="BL74" s="1359">
        <v>236120.67284240943</v>
      </c>
      <c r="BM74" s="1359">
        <v>40341.3000262313</v>
      </c>
      <c r="BN74" s="1359">
        <v>74215.199546372591</v>
      </c>
      <c r="BO74" s="1359">
        <v>55340.989792305285</v>
      </c>
      <c r="BP74" s="1359">
        <v>3724576.3494536225</v>
      </c>
      <c r="BQ74" s="1359">
        <v>21941.488513824159</v>
      </c>
      <c r="BR74" s="1359">
        <v>71143.916364351564</v>
      </c>
      <c r="BS74" s="1359">
        <v>145567182.54250976</v>
      </c>
      <c r="BT74" s="1359">
        <v>408183.3183640418</v>
      </c>
      <c r="BU74" s="1359">
        <v>1013248.7220421963</v>
      </c>
      <c r="BV74" s="1359">
        <v>3375.5588313855742</v>
      </c>
      <c r="BW74" s="1359">
        <v>229981.23867291232</v>
      </c>
      <c r="BX74" s="1359">
        <v>115330.02622007146</v>
      </c>
      <c r="BY74" s="1359">
        <v>310597.03885703452</v>
      </c>
      <c r="BZ74" s="1359">
        <v>1238702.2071628117</v>
      </c>
      <c r="CA74" s="1359">
        <v>567398.78423268511</v>
      </c>
      <c r="CB74" s="1359">
        <v>5631593.4126550304</v>
      </c>
      <c r="CC74" s="1359">
        <v>27971.499137965064</v>
      </c>
      <c r="CD74" s="1359">
        <v>17532379.381711397</v>
      </c>
      <c r="CE74" s="1359">
        <v>2513045.0403620307</v>
      </c>
      <c r="CF74" s="1359">
        <v>496165.15141029254</v>
      </c>
      <c r="CG74" s="1359">
        <v>577389.98486860399</v>
      </c>
      <c r="CH74" s="1359">
        <v>1335414.8151424215</v>
      </c>
      <c r="CI74" s="1359">
        <v>740843.94934054161</v>
      </c>
      <c r="CJ74" s="1359">
        <v>3976934.1724619037</v>
      </c>
      <c r="CK74" s="1359">
        <v>1133814.5596230619</v>
      </c>
      <c r="CL74" s="1359">
        <v>78862.922602653314</v>
      </c>
      <c r="CM74" s="1359">
        <v>1026616.7297380845</v>
      </c>
      <c r="CN74" s="1359">
        <v>186472.42381790583</v>
      </c>
      <c r="CO74" s="1359">
        <v>12446707.413763488</v>
      </c>
      <c r="CP74" s="1359">
        <v>2078948.7429646838</v>
      </c>
      <c r="CQ74" s="1360">
        <v>208853780.18738475</v>
      </c>
      <c r="CR74" s="1342">
        <v>0</v>
      </c>
      <c r="CS74" s="1342">
        <v>0</v>
      </c>
      <c r="CT74" s="1361">
        <v>0</v>
      </c>
      <c r="CU74" s="1342">
        <v>0</v>
      </c>
      <c r="CV74" s="1361">
        <v>0</v>
      </c>
      <c r="CW74" s="1342">
        <v>3829814484.3120408</v>
      </c>
      <c r="CX74" s="1342">
        <v>0</v>
      </c>
      <c r="CY74" s="1361">
        <v>3829814484.3120408</v>
      </c>
      <c r="CZ74" s="1342">
        <v>13551142.883520007</v>
      </c>
      <c r="DA74" s="1362">
        <v>3843365627.1955752</v>
      </c>
      <c r="DB74" s="1363">
        <v>8617483.9885900058</v>
      </c>
      <c r="DC74" s="1362">
        <v>4043601923.3943696</v>
      </c>
    </row>
    <row r="75" spans="1:107" ht="14.4" customHeight="1" x14ac:dyDescent="0.25">
      <c r="A75" s="1525"/>
      <c r="B75" s="1348" t="s">
        <v>535</v>
      </c>
      <c r="C75" s="1358" t="s">
        <v>68</v>
      </c>
      <c r="D75" s="1359">
        <v>3637132.764879711</v>
      </c>
      <c r="E75" s="1359">
        <v>307348.9901059948</v>
      </c>
      <c r="F75" s="1359">
        <v>944530.94798873574</v>
      </c>
      <c r="G75" s="1359">
        <v>766981.78748132498</v>
      </c>
      <c r="H75" s="1359">
        <v>1364832.3732647505</v>
      </c>
      <c r="I75" s="1359">
        <v>99189.190022016512</v>
      </c>
      <c r="J75" s="1359">
        <v>223819.16922951915</v>
      </c>
      <c r="K75" s="1359">
        <v>166503.58453448332</v>
      </c>
      <c r="L75" s="1359">
        <v>519839.67619525344</v>
      </c>
      <c r="M75" s="1359">
        <v>1031526.4926824176</v>
      </c>
      <c r="N75" s="1359">
        <v>34568.130437732791</v>
      </c>
      <c r="O75" s="1359">
        <v>308823.53929384501</v>
      </c>
      <c r="P75" s="1359">
        <v>110505.73714581061</v>
      </c>
      <c r="Q75" s="1359">
        <v>1348953.9614823903</v>
      </c>
      <c r="R75" s="1359">
        <v>335538.76584085292</v>
      </c>
      <c r="S75" s="1359">
        <v>297073.83096476411</v>
      </c>
      <c r="T75" s="1359">
        <v>98216.493819335985</v>
      </c>
      <c r="U75" s="1359">
        <v>564075.12156601693</v>
      </c>
      <c r="V75" s="1359">
        <v>39506.372351176899</v>
      </c>
      <c r="W75" s="1359">
        <v>52287.831070339707</v>
      </c>
      <c r="X75" s="1359">
        <v>112530.40718054706</v>
      </c>
      <c r="Y75" s="1359">
        <v>934306.91834897397</v>
      </c>
      <c r="Z75" s="1359">
        <v>438243.10418536281</v>
      </c>
      <c r="AA75" s="1359">
        <v>578562.53813158034</v>
      </c>
      <c r="AB75" s="1359">
        <v>371069.30671304889</v>
      </c>
      <c r="AC75" s="1359">
        <v>418207.44376414153</v>
      </c>
      <c r="AD75" s="1359">
        <v>347755.47447954636</v>
      </c>
      <c r="AE75" s="1359">
        <v>475765.77461199416</v>
      </c>
      <c r="AF75" s="1359">
        <v>307892.62267313147</v>
      </c>
      <c r="AG75" s="1359">
        <v>893353.43454551185</v>
      </c>
      <c r="AH75" s="1359">
        <v>1081769.6941742937</v>
      </c>
      <c r="AI75" s="1359">
        <v>606109.8954724666</v>
      </c>
      <c r="AJ75" s="1359">
        <v>146089.8636517658</v>
      </c>
      <c r="AK75" s="1359">
        <v>162200.36999937589</v>
      </c>
      <c r="AL75" s="1359">
        <v>1844716.0588457249</v>
      </c>
      <c r="AM75" s="1359">
        <v>3198190.9101584759</v>
      </c>
      <c r="AN75" s="1359">
        <v>269125.32942307403</v>
      </c>
      <c r="AO75" s="1359">
        <v>316208.62516143196</v>
      </c>
      <c r="AP75" s="1359">
        <v>1040815.1077335826</v>
      </c>
      <c r="AQ75" s="1359">
        <v>2504750.6893487475</v>
      </c>
      <c r="AR75" s="1359">
        <v>424061.30966958025</v>
      </c>
      <c r="AS75" s="1359">
        <v>509486.96870672476</v>
      </c>
      <c r="AT75" s="1359">
        <v>267999.32719846617</v>
      </c>
      <c r="AU75" s="1359">
        <v>398255.29675272765</v>
      </c>
      <c r="AV75" s="1359">
        <v>3552831.9488284225</v>
      </c>
      <c r="AW75" s="1359">
        <v>2622508.0147565361</v>
      </c>
      <c r="AX75" s="1359">
        <v>1681661.9094032249</v>
      </c>
      <c r="AY75" s="1359">
        <v>130311.39341244719</v>
      </c>
      <c r="AZ75" s="1359">
        <v>1804865.3568160306</v>
      </c>
      <c r="BA75" s="1359">
        <v>112062.6518418397</v>
      </c>
      <c r="BB75" s="1359">
        <v>2724526.6974438601</v>
      </c>
      <c r="BC75" s="1359">
        <v>198721.04501858432</v>
      </c>
      <c r="BD75" s="1359">
        <v>1378013.8660133285</v>
      </c>
      <c r="BE75" s="1359">
        <v>67193.293507554787</v>
      </c>
      <c r="BF75" s="1359">
        <v>176019.56130076616</v>
      </c>
      <c r="BG75" s="1359">
        <v>297337.7438744643</v>
      </c>
      <c r="BH75" s="1359">
        <v>278208.46367316321</v>
      </c>
      <c r="BI75" s="1359">
        <v>1744284.629439251</v>
      </c>
      <c r="BJ75" s="1359">
        <v>208682.776357172</v>
      </c>
      <c r="BK75" s="1359">
        <v>628559.63420275948</v>
      </c>
      <c r="BL75" s="1359">
        <v>651886.58556088642</v>
      </c>
      <c r="BM75" s="1359">
        <v>563156.79607355606</v>
      </c>
      <c r="BN75" s="1359">
        <v>389301.67108682712</v>
      </c>
      <c r="BO75" s="1359">
        <v>71152.904365318551</v>
      </c>
      <c r="BP75" s="1359">
        <v>3139369.2767562033</v>
      </c>
      <c r="BQ75" s="1359">
        <v>94903.730444036482</v>
      </c>
      <c r="BR75" s="1359">
        <v>29549.670500175445</v>
      </c>
      <c r="BS75" s="1359">
        <v>6828389.1596668186</v>
      </c>
      <c r="BT75" s="1359">
        <v>9750866.1266065072</v>
      </c>
      <c r="BU75" s="1359">
        <v>440317.52275160037</v>
      </c>
      <c r="BV75" s="1359">
        <v>44294.421451140028</v>
      </c>
      <c r="BW75" s="1359">
        <v>1114317.244024981</v>
      </c>
      <c r="BX75" s="1359">
        <v>303562.0042916417</v>
      </c>
      <c r="BY75" s="1359">
        <v>1130800.9816623749</v>
      </c>
      <c r="BZ75" s="1359">
        <v>423147.11909657723</v>
      </c>
      <c r="CA75" s="1359">
        <v>792595.60942355008</v>
      </c>
      <c r="CB75" s="1359">
        <v>1340582.3814406202</v>
      </c>
      <c r="CC75" s="1359">
        <v>158074.71747683379</v>
      </c>
      <c r="CD75" s="1359">
        <v>990694.57688260498</v>
      </c>
      <c r="CE75" s="1359">
        <v>15618409.822143592</v>
      </c>
      <c r="CF75" s="1359">
        <v>1175485.7540944268</v>
      </c>
      <c r="CG75" s="1359">
        <v>8414805.7258689068</v>
      </c>
      <c r="CH75" s="1359">
        <v>330826.75586577202</v>
      </c>
      <c r="CI75" s="1359">
        <v>1527151.1531217699</v>
      </c>
      <c r="CJ75" s="1359">
        <v>5655063.2156811589</v>
      </c>
      <c r="CK75" s="1359">
        <v>928344.77661629941</v>
      </c>
      <c r="CL75" s="1359">
        <v>11597.094903633904</v>
      </c>
      <c r="CM75" s="1359">
        <v>410997.40952943906</v>
      </c>
      <c r="CN75" s="1359">
        <v>320875.48774693382</v>
      </c>
      <c r="CO75" s="1359">
        <v>4065564.9871100732</v>
      </c>
      <c r="CP75" s="1359">
        <v>4105756.6771015506</v>
      </c>
      <c r="CQ75" s="1360">
        <v>118326351.5765219</v>
      </c>
      <c r="CR75" s="1342">
        <v>3217865.1424001572</v>
      </c>
      <c r="CS75" s="1342">
        <v>14273815.278402952</v>
      </c>
      <c r="CT75" s="1361">
        <v>17491680.420803033</v>
      </c>
      <c r="CU75" s="1342">
        <v>1039213.8948709281</v>
      </c>
      <c r="CV75" s="1361">
        <v>18530894.315673981</v>
      </c>
      <c r="CW75" s="1342">
        <v>1473361.0337552512</v>
      </c>
      <c r="CX75" s="1342">
        <v>220700.44357898572</v>
      </c>
      <c r="CY75" s="1361">
        <v>1694061.47733424</v>
      </c>
      <c r="CZ75" s="1342">
        <v>2526665.315926814</v>
      </c>
      <c r="DA75" s="1362">
        <v>22751621.10893508</v>
      </c>
      <c r="DB75" s="1363">
        <v>3475790.0867917915</v>
      </c>
      <c r="DC75" s="1362">
        <v>137602182.59866399</v>
      </c>
    </row>
    <row r="76" spans="1:107" ht="14.4" customHeight="1" x14ac:dyDescent="0.25">
      <c r="A76" s="1525"/>
      <c r="B76" s="1348" t="s">
        <v>536</v>
      </c>
      <c r="C76" s="1358" t="s">
        <v>69</v>
      </c>
      <c r="D76" s="1359">
        <v>7639353.9099570531</v>
      </c>
      <c r="E76" s="1359">
        <v>1257303.2758847915</v>
      </c>
      <c r="F76" s="1359">
        <v>4884241.6937063504</v>
      </c>
      <c r="G76" s="1359">
        <v>2177690.6937984251</v>
      </c>
      <c r="H76" s="1359">
        <v>3494017.3413061774</v>
      </c>
      <c r="I76" s="1359">
        <v>552503.73158715351</v>
      </c>
      <c r="J76" s="1359">
        <v>850416.10593973915</v>
      </c>
      <c r="K76" s="1359">
        <v>693706.1774032173</v>
      </c>
      <c r="L76" s="1359">
        <v>2055006.8064379364</v>
      </c>
      <c r="M76" s="1359">
        <v>9244006.4079229608</v>
      </c>
      <c r="N76" s="1359">
        <v>401431.30677314807</v>
      </c>
      <c r="O76" s="1359">
        <v>4730499.1937862756</v>
      </c>
      <c r="P76" s="1359">
        <v>2428830.6801375616</v>
      </c>
      <c r="Q76" s="1359">
        <v>10287116.044392541</v>
      </c>
      <c r="R76" s="1359">
        <v>1861586.9347018315</v>
      </c>
      <c r="S76" s="1359">
        <v>2594706.8341338593</v>
      </c>
      <c r="T76" s="1359">
        <v>1482415.1585836869</v>
      </c>
      <c r="U76" s="1359">
        <v>6242703.7785814069</v>
      </c>
      <c r="V76" s="1359">
        <v>674792.87167619157</v>
      </c>
      <c r="W76" s="1359">
        <v>594349.84409266338</v>
      </c>
      <c r="X76" s="1359">
        <v>863580.21931243688</v>
      </c>
      <c r="Y76" s="1359">
        <v>7873922.5978761297</v>
      </c>
      <c r="Z76" s="1359">
        <v>5046505.4395574396</v>
      </c>
      <c r="AA76" s="1359">
        <v>4613685.405903467</v>
      </c>
      <c r="AB76" s="1359">
        <v>2777151.4421892888</v>
      </c>
      <c r="AC76" s="1359">
        <v>4343519.9085293617</v>
      </c>
      <c r="AD76" s="1359">
        <v>1798002.4164902077</v>
      </c>
      <c r="AE76" s="1359">
        <v>2338456.774477846</v>
      </c>
      <c r="AF76" s="1359">
        <v>1260914.2508207287</v>
      </c>
      <c r="AG76" s="1359">
        <v>1460556.6663232767</v>
      </c>
      <c r="AH76" s="1359">
        <v>5165646.4180005593</v>
      </c>
      <c r="AI76" s="1359">
        <v>1877927.2243488831</v>
      </c>
      <c r="AJ76" s="1359">
        <v>773019.28569693689</v>
      </c>
      <c r="AK76" s="1359">
        <v>1001778.2330590233</v>
      </c>
      <c r="AL76" s="1359">
        <v>10849473.229415314</v>
      </c>
      <c r="AM76" s="1359">
        <v>7106940.605587557</v>
      </c>
      <c r="AN76" s="1359">
        <v>1412419.6024380466</v>
      </c>
      <c r="AO76" s="1359">
        <v>1685268.3525537825</v>
      </c>
      <c r="AP76" s="1359">
        <v>4802704.8985571526</v>
      </c>
      <c r="AQ76" s="1359">
        <v>15032864.629382219</v>
      </c>
      <c r="AR76" s="1359">
        <v>2384662.0772299995</v>
      </c>
      <c r="AS76" s="1359">
        <v>1864960.7194074562</v>
      </c>
      <c r="AT76" s="1359">
        <v>836074.47534133797</v>
      </c>
      <c r="AU76" s="1359">
        <v>1369431.287626636</v>
      </c>
      <c r="AV76" s="1359">
        <v>13274598.470388355</v>
      </c>
      <c r="AW76" s="1359">
        <v>6084948.1028189622</v>
      </c>
      <c r="AX76" s="1359">
        <v>10315410.436334437</v>
      </c>
      <c r="AY76" s="1359">
        <v>1084259.3781733369</v>
      </c>
      <c r="AZ76" s="1359">
        <v>9964893.9461077303</v>
      </c>
      <c r="BA76" s="1359">
        <v>588638.62892766797</v>
      </c>
      <c r="BB76" s="1359">
        <v>8414187.5861804038</v>
      </c>
      <c r="BC76" s="1359">
        <v>848496.32488520117</v>
      </c>
      <c r="BD76" s="1359">
        <v>14919492.966224786</v>
      </c>
      <c r="BE76" s="1359">
        <v>666229.47051220271</v>
      </c>
      <c r="BF76" s="1359">
        <v>1407175.9233036919</v>
      </c>
      <c r="BG76" s="1359">
        <v>1502750.6214367985</v>
      </c>
      <c r="BH76" s="1359">
        <v>3074002.1711326805</v>
      </c>
      <c r="BI76" s="1359">
        <v>8747299.4614602868</v>
      </c>
      <c r="BJ76" s="1359">
        <v>1463028.5207800935</v>
      </c>
      <c r="BK76" s="1359">
        <v>4478398.0536937471</v>
      </c>
      <c r="BL76" s="1359">
        <v>3242182.7894481975</v>
      </c>
      <c r="BM76" s="1359">
        <v>1516577.472662254</v>
      </c>
      <c r="BN76" s="1359">
        <v>1921238.2741403421</v>
      </c>
      <c r="BO76" s="1359">
        <v>341896.21035283344</v>
      </c>
      <c r="BP76" s="1359">
        <v>6384804.4273937047</v>
      </c>
      <c r="BQ76" s="1359">
        <v>195476.77239881977</v>
      </c>
      <c r="BR76" s="1359">
        <v>222581.41894398254</v>
      </c>
      <c r="BS76" s="1359">
        <v>71085448.387473032</v>
      </c>
      <c r="BT76" s="1359">
        <v>579762.90743905003</v>
      </c>
      <c r="BU76" s="1359">
        <v>40649949.872779943</v>
      </c>
      <c r="BV76" s="1359">
        <v>171612.65083152146</v>
      </c>
      <c r="BW76" s="1359">
        <v>23477643.383779582</v>
      </c>
      <c r="BX76" s="1359">
        <v>301664.32898293587</v>
      </c>
      <c r="BY76" s="1359">
        <v>9772167.6707583182</v>
      </c>
      <c r="BZ76" s="1359">
        <v>9242761.4450130109</v>
      </c>
      <c r="CA76" s="1359">
        <v>13409891.394821864</v>
      </c>
      <c r="CB76" s="1359">
        <v>6909699.0815576511</v>
      </c>
      <c r="CC76" s="1359">
        <v>941813.11168935231</v>
      </c>
      <c r="CD76" s="1359">
        <v>2254651.9546548948</v>
      </c>
      <c r="CE76" s="1359">
        <v>78476930.489870653</v>
      </c>
      <c r="CF76" s="1359">
        <v>5485647.8738817209</v>
      </c>
      <c r="CG76" s="1359">
        <v>8952536.5840824489</v>
      </c>
      <c r="CH76" s="1359">
        <v>2929376.198712999</v>
      </c>
      <c r="CI76" s="1359">
        <v>4846366.9712577602</v>
      </c>
      <c r="CJ76" s="1359">
        <v>4448171.7470127698</v>
      </c>
      <c r="CK76" s="1359">
        <v>10633292.319096835</v>
      </c>
      <c r="CL76" s="1359">
        <v>130450.36951002962</v>
      </c>
      <c r="CM76" s="1359">
        <v>2343817.8017809261</v>
      </c>
      <c r="CN76" s="1359">
        <v>283597.27486318944</v>
      </c>
      <c r="CO76" s="1359">
        <v>12603399.373042645</v>
      </c>
      <c r="CP76" s="1359">
        <v>8788897.01581062</v>
      </c>
      <c r="CQ76" s="1360">
        <v>572064262.58733189</v>
      </c>
      <c r="CR76" s="1342">
        <v>27381995.768082026</v>
      </c>
      <c r="CS76" s="1342">
        <v>105580610.89322031</v>
      </c>
      <c r="CT76" s="1361">
        <v>132962606.66130233</v>
      </c>
      <c r="CU76" s="1342">
        <v>33974750.031864636</v>
      </c>
      <c r="CV76" s="1361">
        <v>166937356.69316649</v>
      </c>
      <c r="CW76" s="1342">
        <v>33307089.99862529</v>
      </c>
      <c r="CX76" s="1342">
        <v>2638819.7319427119</v>
      </c>
      <c r="CY76" s="1361">
        <v>35945909.730568051</v>
      </c>
      <c r="CZ76" s="1342">
        <v>36471304.033819631</v>
      </c>
      <c r="DA76" s="1362">
        <v>239354570.45755434</v>
      </c>
      <c r="DB76" s="1363">
        <v>9587023.7913930397</v>
      </c>
      <c r="DC76" s="1362">
        <v>801831809.25347269</v>
      </c>
    </row>
    <row r="77" spans="1:107" ht="14.4" customHeight="1" x14ac:dyDescent="0.25">
      <c r="A77" s="1525"/>
      <c r="B77" s="1348" t="s">
        <v>537</v>
      </c>
      <c r="C77" s="1358" t="s">
        <v>70</v>
      </c>
      <c r="D77" s="1359">
        <v>1800139.0702334754</v>
      </c>
      <c r="E77" s="1359">
        <v>254990.55916290989</v>
      </c>
      <c r="F77" s="1359">
        <v>312469.6470939478</v>
      </c>
      <c r="G77" s="1359">
        <v>237981.34943305227</v>
      </c>
      <c r="H77" s="1359">
        <v>733587.79661882913</v>
      </c>
      <c r="I77" s="1359">
        <v>77324.657151304142</v>
      </c>
      <c r="J77" s="1359">
        <v>141514.54021385137</v>
      </c>
      <c r="K77" s="1359">
        <v>97746.483225204312</v>
      </c>
      <c r="L77" s="1359">
        <v>319335.04951431224</v>
      </c>
      <c r="M77" s="1359">
        <v>503454.5865994409</v>
      </c>
      <c r="N77" s="1359">
        <v>26200.293141332248</v>
      </c>
      <c r="O77" s="1359">
        <v>153108.68707053072</v>
      </c>
      <c r="P77" s="1359">
        <v>279705.79302198143</v>
      </c>
      <c r="Q77" s="1359">
        <v>871166.69675835967</v>
      </c>
      <c r="R77" s="1359">
        <v>151444.01844429536</v>
      </c>
      <c r="S77" s="1359">
        <v>270936.88397021341</v>
      </c>
      <c r="T77" s="1359">
        <v>56361.532871652918</v>
      </c>
      <c r="U77" s="1359">
        <v>559157.95558548218</v>
      </c>
      <c r="V77" s="1359">
        <v>23214.524400609003</v>
      </c>
      <c r="W77" s="1359">
        <v>39849.274565103362</v>
      </c>
      <c r="X77" s="1359">
        <v>86483.54977153051</v>
      </c>
      <c r="Y77" s="1359">
        <v>736202.20076507691</v>
      </c>
      <c r="Z77" s="1359">
        <v>395959.14104139543</v>
      </c>
      <c r="AA77" s="1359">
        <v>388102.31883182371</v>
      </c>
      <c r="AB77" s="1359">
        <v>226527.47510820412</v>
      </c>
      <c r="AC77" s="1359">
        <v>559113.47153460572</v>
      </c>
      <c r="AD77" s="1359">
        <v>232667.78969259677</v>
      </c>
      <c r="AE77" s="1359">
        <v>304619.22057890415</v>
      </c>
      <c r="AF77" s="1359">
        <v>307461.03269815637</v>
      </c>
      <c r="AG77" s="1359">
        <v>355907.35926803428</v>
      </c>
      <c r="AH77" s="1359">
        <v>910772.8184244975</v>
      </c>
      <c r="AI77" s="1359">
        <v>531613.04358627868</v>
      </c>
      <c r="AJ77" s="1359">
        <v>100382.19248307418</v>
      </c>
      <c r="AK77" s="1359">
        <v>118918.30260940973</v>
      </c>
      <c r="AL77" s="1359">
        <v>1768187.720689984</v>
      </c>
      <c r="AM77" s="1359">
        <v>640540.08184442529</v>
      </c>
      <c r="AN77" s="1359">
        <v>266719.00292498869</v>
      </c>
      <c r="AO77" s="1359">
        <v>288586.12757771328</v>
      </c>
      <c r="AP77" s="1359">
        <v>965906.08107864717</v>
      </c>
      <c r="AQ77" s="1359">
        <v>2163180.9908953668</v>
      </c>
      <c r="AR77" s="1359">
        <v>337529.26837366639</v>
      </c>
      <c r="AS77" s="1359">
        <v>283456.87740533595</v>
      </c>
      <c r="AT77" s="1359">
        <v>136717.38813651208</v>
      </c>
      <c r="AU77" s="1359">
        <v>205142.63901310787</v>
      </c>
      <c r="AV77" s="1359">
        <v>2148776.5406434857</v>
      </c>
      <c r="AW77" s="1359">
        <v>561993.56222034188</v>
      </c>
      <c r="AX77" s="1359">
        <v>1404788.1477338744</v>
      </c>
      <c r="AY77" s="1359">
        <v>84470.562573986012</v>
      </c>
      <c r="AZ77" s="1359">
        <v>1326047.2805645177</v>
      </c>
      <c r="BA77" s="1359">
        <v>53980.737043125097</v>
      </c>
      <c r="BB77" s="1359">
        <v>1536929.9908673649</v>
      </c>
      <c r="BC77" s="1359">
        <v>71743.65635131154</v>
      </c>
      <c r="BD77" s="1359">
        <v>1494520.0207793603</v>
      </c>
      <c r="BE77" s="1359">
        <v>141864.00141346949</v>
      </c>
      <c r="BF77" s="1359">
        <v>110921.64872509475</v>
      </c>
      <c r="BG77" s="1359">
        <v>145366.39987986942</v>
      </c>
      <c r="BH77" s="1359">
        <v>320565.50796118111</v>
      </c>
      <c r="BI77" s="1359">
        <v>955994.68966059922</v>
      </c>
      <c r="BJ77" s="1359">
        <v>167107.99376043159</v>
      </c>
      <c r="BK77" s="1359">
        <v>499506.29902553424</v>
      </c>
      <c r="BL77" s="1359">
        <v>271106.58261373499</v>
      </c>
      <c r="BM77" s="1359">
        <v>165218.89686414605</v>
      </c>
      <c r="BN77" s="1359">
        <v>200634.97680462719</v>
      </c>
      <c r="BO77" s="1359">
        <v>45764.15618381706</v>
      </c>
      <c r="BP77" s="1359">
        <v>1132428.1909341479</v>
      </c>
      <c r="BQ77" s="1359">
        <v>178781.5094983755</v>
      </c>
      <c r="BR77" s="1359">
        <v>23048.470168514523</v>
      </c>
      <c r="BS77" s="1359">
        <v>4747052.2821939131</v>
      </c>
      <c r="BT77" s="1359">
        <v>12113.631955735756</v>
      </c>
      <c r="BU77" s="1359">
        <v>484238.21482969442</v>
      </c>
      <c r="BV77" s="1359">
        <v>6273435.2331703994</v>
      </c>
      <c r="BW77" s="1359">
        <v>5587090.1189514007</v>
      </c>
      <c r="BX77" s="1359">
        <v>33707.866586648233</v>
      </c>
      <c r="BY77" s="1359">
        <v>3987242.5764255142</v>
      </c>
      <c r="BZ77" s="1359">
        <v>39941.054497788107</v>
      </c>
      <c r="CA77" s="1359">
        <v>516420.92760641791</v>
      </c>
      <c r="CB77" s="1359">
        <v>182863.37968681657</v>
      </c>
      <c r="CC77" s="1359">
        <v>5937.9675354489827</v>
      </c>
      <c r="CD77" s="1359">
        <v>68650.643951240825</v>
      </c>
      <c r="CE77" s="1359">
        <v>12941323.117145617</v>
      </c>
      <c r="CF77" s="1359">
        <v>797942.88369494979</v>
      </c>
      <c r="CG77" s="1359">
        <v>762466.56446153927</v>
      </c>
      <c r="CH77" s="1359">
        <v>119160.83671861849</v>
      </c>
      <c r="CI77" s="1359">
        <v>319975.81513844867</v>
      </c>
      <c r="CJ77" s="1359">
        <v>308077.72930877231</v>
      </c>
      <c r="CK77" s="1359">
        <v>170263.55641405386</v>
      </c>
      <c r="CL77" s="1359">
        <v>820.178696556143</v>
      </c>
      <c r="CM77" s="1359">
        <v>93980.214248862248</v>
      </c>
      <c r="CN77" s="1359">
        <v>20428.929264110528</v>
      </c>
      <c r="CO77" s="1359">
        <v>297727.59543328045</v>
      </c>
      <c r="CP77" s="1359">
        <v>476473.21882881649</v>
      </c>
      <c r="CQ77" s="1360">
        <v>70509279.852424815</v>
      </c>
      <c r="CR77" s="1342">
        <v>2024647.4417264331</v>
      </c>
      <c r="CS77" s="1342">
        <v>7980704.8292817725</v>
      </c>
      <c r="CT77" s="1361">
        <v>10005352.271008221</v>
      </c>
      <c r="CU77" s="1342">
        <v>2635742.3496031826</v>
      </c>
      <c r="CV77" s="1361">
        <v>12641094.620611403</v>
      </c>
      <c r="CW77" s="1342">
        <v>1609431.1641708075</v>
      </c>
      <c r="CX77" s="1342">
        <v>217674.69549656965</v>
      </c>
      <c r="CY77" s="1361">
        <v>1827105.8596673771</v>
      </c>
      <c r="CZ77" s="1342">
        <v>27661375.874793425</v>
      </c>
      <c r="DA77" s="1362">
        <v>42129576.355072081</v>
      </c>
      <c r="DB77" s="1363">
        <v>8580069.1361117959</v>
      </c>
      <c r="DC77" s="1362">
        <v>104058787.07138377</v>
      </c>
    </row>
    <row r="78" spans="1:107" ht="14.4" customHeight="1" x14ac:dyDescent="0.25">
      <c r="A78" s="1525"/>
      <c r="B78" s="1348" t="s">
        <v>538</v>
      </c>
      <c r="C78" s="1358" t="s">
        <v>71</v>
      </c>
      <c r="D78" s="1359">
        <v>1492904.2658748301</v>
      </c>
      <c r="E78" s="1359">
        <v>319522.36255582707</v>
      </c>
      <c r="F78" s="1359">
        <v>593946.94155970321</v>
      </c>
      <c r="G78" s="1359">
        <v>764437.75107875897</v>
      </c>
      <c r="H78" s="1359">
        <v>1101915.6210647884</v>
      </c>
      <c r="I78" s="1359">
        <v>212858.38292528488</v>
      </c>
      <c r="J78" s="1359">
        <v>347311.49249542115</v>
      </c>
      <c r="K78" s="1359">
        <v>253567.07781237649</v>
      </c>
      <c r="L78" s="1359">
        <v>638915.2777515339</v>
      </c>
      <c r="M78" s="1359">
        <v>1053716.6673242634</v>
      </c>
      <c r="N78" s="1359">
        <v>74395.087582281107</v>
      </c>
      <c r="O78" s="1359">
        <v>367884.92089091334</v>
      </c>
      <c r="P78" s="1359">
        <v>332257.45735042921</v>
      </c>
      <c r="Q78" s="1359">
        <v>2198578.9005772509</v>
      </c>
      <c r="R78" s="1359">
        <v>425282.75774339621</v>
      </c>
      <c r="S78" s="1359">
        <v>899770.71051950764</v>
      </c>
      <c r="T78" s="1359">
        <v>624474.56971267716</v>
      </c>
      <c r="U78" s="1359">
        <v>5240375.4224283257</v>
      </c>
      <c r="V78" s="1359">
        <v>299002.10760350287</v>
      </c>
      <c r="W78" s="1359">
        <v>229541.74704851001</v>
      </c>
      <c r="X78" s="1359">
        <v>967545.53820935264</v>
      </c>
      <c r="Y78" s="1359">
        <v>8846024.2259335238</v>
      </c>
      <c r="Z78" s="1359">
        <v>3680558.0874927011</v>
      </c>
      <c r="AA78" s="1359">
        <v>1701919.3801062049</v>
      </c>
      <c r="AB78" s="1359">
        <v>1540682.589220691</v>
      </c>
      <c r="AC78" s="1359">
        <v>1278670.6451722158</v>
      </c>
      <c r="AD78" s="1359">
        <v>718832.88877094479</v>
      </c>
      <c r="AE78" s="1359">
        <v>1785269.5300995556</v>
      </c>
      <c r="AF78" s="1359">
        <v>893785.83736875211</v>
      </c>
      <c r="AG78" s="1359">
        <v>311776.48895758908</v>
      </c>
      <c r="AH78" s="1359">
        <v>2063114.1336854657</v>
      </c>
      <c r="AI78" s="1359">
        <v>637284.28603424155</v>
      </c>
      <c r="AJ78" s="1359">
        <v>249112.40498083088</v>
      </c>
      <c r="AK78" s="1359">
        <v>343062.45489793876</v>
      </c>
      <c r="AL78" s="1359">
        <v>5815858.1661146674</v>
      </c>
      <c r="AM78" s="1359">
        <v>3700719.3949788134</v>
      </c>
      <c r="AN78" s="1359">
        <v>1203764.6229482123</v>
      </c>
      <c r="AO78" s="1359">
        <v>1382668.001501333</v>
      </c>
      <c r="AP78" s="1359">
        <v>6713721.4590809681</v>
      </c>
      <c r="AQ78" s="1359">
        <v>3187312.9712616284</v>
      </c>
      <c r="AR78" s="1359">
        <v>1042957.2015907547</v>
      </c>
      <c r="AS78" s="1359">
        <v>764303.4289508448</v>
      </c>
      <c r="AT78" s="1359">
        <v>274628.7661386496</v>
      </c>
      <c r="AU78" s="1359">
        <v>444683.41017848556</v>
      </c>
      <c r="AV78" s="1359">
        <v>5170615.0835006796</v>
      </c>
      <c r="AW78" s="1359">
        <v>4808465.5416755676</v>
      </c>
      <c r="AX78" s="1359">
        <v>5629930.6920850025</v>
      </c>
      <c r="AY78" s="1359">
        <v>754016.96309802937</v>
      </c>
      <c r="AZ78" s="1359">
        <v>5099873.0702042496</v>
      </c>
      <c r="BA78" s="1359">
        <v>294055.70831389521</v>
      </c>
      <c r="BB78" s="1359">
        <v>4476049.6562393848</v>
      </c>
      <c r="BC78" s="1359">
        <v>738130.29695389129</v>
      </c>
      <c r="BD78" s="1359">
        <v>10430706.301079579</v>
      </c>
      <c r="BE78" s="1359">
        <v>496880.68955422979</v>
      </c>
      <c r="BF78" s="1359">
        <v>874555.36700589512</v>
      </c>
      <c r="BG78" s="1359">
        <v>906047.20568246895</v>
      </c>
      <c r="BH78" s="1359">
        <v>1337018.6572233792</v>
      </c>
      <c r="BI78" s="1359">
        <v>5601297.1577994227</v>
      </c>
      <c r="BJ78" s="1359">
        <v>1689052.0167097047</v>
      </c>
      <c r="BK78" s="1359">
        <v>4236143.5799006261</v>
      </c>
      <c r="BL78" s="1359">
        <v>3275202.8025825247</v>
      </c>
      <c r="BM78" s="1359">
        <v>1071639.3477641777</v>
      </c>
      <c r="BN78" s="1359">
        <v>1434985.1866076086</v>
      </c>
      <c r="BO78" s="1359">
        <v>165750.94012446579</v>
      </c>
      <c r="BP78" s="1359">
        <v>2812272.8603015835</v>
      </c>
      <c r="BQ78" s="1359">
        <v>135369.24384056384</v>
      </c>
      <c r="BR78" s="1359">
        <v>125495.17395403936</v>
      </c>
      <c r="BS78" s="1359">
        <v>23209116.490799408</v>
      </c>
      <c r="BT78" s="1359">
        <v>812935.44409444486</v>
      </c>
      <c r="BU78" s="1359">
        <v>1647104.4377675371</v>
      </c>
      <c r="BV78" s="1359">
        <v>2131862.2455057725</v>
      </c>
      <c r="BW78" s="1359">
        <v>21043633.027881797</v>
      </c>
      <c r="BX78" s="1359">
        <v>226875.80554486506</v>
      </c>
      <c r="BY78" s="1359">
        <v>2169270.6138687702</v>
      </c>
      <c r="BZ78" s="1359">
        <v>9034379.6284090877</v>
      </c>
      <c r="CA78" s="1359">
        <v>2349088.9747237586</v>
      </c>
      <c r="CB78" s="1359">
        <v>5702356.1100245565</v>
      </c>
      <c r="CC78" s="1359">
        <v>709329.83972661768</v>
      </c>
      <c r="CD78" s="1359">
        <v>2243076.4152970803</v>
      </c>
      <c r="CE78" s="1359">
        <v>48489665.580798507</v>
      </c>
      <c r="CF78" s="1359">
        <v>5127529.1480448665</v>
      </c>
      <c r="CG78" s="1359">
        <v>7942633.2179412013</v>
      </c>
      <c r="CH78" s="1359">
        <v>997406.13378602325</v>
      </c>
      <c r="CI78" s="1359">
        <v>3340214.8375583766</v>
      </c>
      <c r="CJ78" s="1359">
        <v>10344720.222629266</v>
      </c>
      <c r="CK78" s="1359">
        <v>4104825.1697212802</v>
      </c>
      <c r="CL78" s="1359">
        <v>42482.293174609971</v>
      </c>
      <c r="CM78" s="1359">
        <v>2007098.9858994773</v>
      </c>
      <c r="CN78" s="1359">
        <v>576221.8814048554</v>
      </c>
      <c r="CO78" s="1359">
        <v>23729203.511782572</v>
      </c>
      <c r="CP78" s="1359">
        <v>7481248.8791031064</v>
      </c>
      <c r="CQ78" s="1360">
        <v>314044747.87326288</v>
      </c>
      <c r="CR78" s="1342">
        <v>10485624.923281547</v>
      </c>
      <c r="CS78" s="1342">
        <v>39978941.930509418</v>
      </c>
      <c r="CT78" s="1361">
        <v>50464566.853790917</v>
      </c>
      <c r="CU78" s="1342">
        <v>2136524.4905303745</v>
      </c>
      <c r="CV78" s="1361">
        <v>52601091.34432134</v>
      </c>
      <c r="CW78" s="1342">
        <v>20376994.278002538</v>
      </c>
      <c r="CX78" s="1342">
        <v>1622854.6869416689</v>
      </c>
      <c r="CY78" s="1361">
        <v>21999848.964944087</v>
      </c>
      <c r="CZ78" s="1342">
        <v>53755372.799811102</v>
      </c>
      <c r="DA78" s="1362">
        <v>128356313.10907653</v>
      </c>
      <c r="DB78" s="1363">
        <v>87337914.627490863</v>
      </c>
      <c r="DC78" s="1362">
        <v>355063146.35483724</v>
      </c>
    </row>
    <row r="79" spans="1:107" ht="14.4" customHeight="1" x14ac:dyDescent="0.25">
      <c r="A79" s="1525"/>
      <c r="B79" s="1348" t="s">
        <v>539</v>
      </c>
      <c r="C79" s="1358" t="s">
        <v>72</v>
      </c>
      <c r="D79" s="1359">
        <v>175499.44462340797</v>
      </c>
      <c r="E79" s="1359">
        <v>19632.11535260253</v>
      </c>
      <c r="F79" s="1359">
        <v>55753.226312990446</v>
      </c>
      <c r="G79" s="1359">
        <v>71160.985222099625</v>
      </c>
      <c r="H79" s="1359">
        <v>64230.16305248149</v>
      </c>
      <c r="I79" s="1359">
        <v>72665.274968413127</v>
      </c>
      <c r="J79" s="1359">
        <v>204822.65750998125</v>
      </c>
      <c r="K79" s="1359">
        <v>232896.23861434398</v>
      </c>
      <c r="L79" s="1359">
        <v>403259.16526324232</v>
      </c>
      <c r="M79" s="1359">
        <v>23844.911892552966</v>
      </c>
      <c r="N79" s="1359">
        <v>1144.729692481251</v>
      </c>
      <c r="O79" s="1359">
        <v>7846.0434556100436</v>
      </c>
      <c r="P79" s="1359">
        <v>10024.090735101036</v>
      </c>
      <c r="Q79" s="1359">
        <v>39921.840567161722</v>
      </c>
      <c r="R79" s="1359">
        <v>6463.4273146551368</v>
      </c>
      <c r="S79" s="1359">
        <v>14683.741825682291</v>
      </c>
      <c r="T79" s="1359">
        <v>1517.1472679567655</v>
      </c>
      <c r="U79" s="1359">
        <v>20083.248227681263</v>
      </c>
      <c r="V79" s="1359">
        <v>6291.2022764384346</v>
      </c>
      <c r="W79" s="1359">
        <v>6077.1742233765226</v>
      </c>
      <c r="X79" s="1359">
        <v>3407.2432223554265</v>
      </c>
      <c r="Y79" s="1359">
        <v>49506.588091455858</v>
      </c>
      <c r="Z79" s="1359">
        <v>17455.982295059541</v>
      </c>
      <c r="AA79" s="1359">
        <v>66430.82457256582</v>
      </c>
      <c r="AB79" s="1359">
        <v>28556.114332661771</v>
      </c>
      <c r="AC79" s="1359">
        <v>33163.375898759179</v>
      </c>
      <c r="AD79" s="1359">
        <v>10337.856547527412</v>
      </c>
      <c r="AE79" s="1359">
        <v>28490.866013136427</v>
      </c>
      <c r="AF79" s="1359">
        <v>13606286.824344998</v>
      </c>
      <c r="AG79" s="1359">
        <v>18651.003337442198</v>
      </c>
      <c r="AH79" s="1359">
        <v>2415827.8969429685</v>
      </c>
      <c r="AI79" s="1359">
        <v>210025.80074094658</v>
      </c>
      <c r="AJ79" s="1359">
        <v>62656.812320637415</v>
      </c>
      <c r="AK79" s="1359">
        <v>17789.028576490768</v>
      </c>
      <c r="AL79" s="1359">
        <v>2728786.9081931724</v>
      </c>
      <c r="AM79" s="1359">
        <v>43311.619322056998</v>
      </c>
      <c r="AN79" s="1359">
        <v>364254.86595183308</v>
      </c>
      <c r="AO79" s="1359">
        <v>24632.225928666394</v>
      </c>
      <c r="AP79" s="1359">
        <v>189992.72410144014</v>
      </c>
      <c r="AQ79" s="1359">
        <v>661047.14927376609</v>
      </c>
      <c r="AR79" s="1359">
        <v>355491.77524731919</v>
      </c>
      <c r="AS79" s="1359">
        <v>220154.864830648</v>
      </c>
      <c r="AT79" s="1359">
        <v>57325.639528559106</v>
      </c>
      <c r="AU79" s="1359">
        <v>287124.05758467072</v>
      </c>
      <c r="AV79" s="1359">
        <v>107621.53355374059</v>
      </c>
      <c r="AW79" s="1359">
        <v>520140.11881338898</v>
      </c>
      <c r="AX79" s="1359">
        <v>260464.91621631006</v>
      </c>
      <c r="AY79" s="1359">
        <v>16938.807361951069</v>
      </c>
      <c r="AZ79" s="1359">
        <v>179434.57667266601</v>
      </c>
      <c r="BA79" s="1359">
        <v>7488.2654796494253</v>
      </c>
      <c r="BB79" s="1359">
        <v>95944.114816709131</v>
      </c>
      <c r="BC79" s="1359">
        <v>7485.6367117402597</v>
      </c>
      <c r="BD79" s="1359">
        <v>113922.72402761265</v>
      </c>
      <c r="BE79" s="1359">
        <v>21293.164965807417</v>
      </c>
      <c r="BF79" s="1359">
        <v>22111.979144964942</v>
      </c>
      <c r="BG79" s="1359">
        <v>10091.451367588055</v>
      </c>
      <c r="BH79" s="1359">
        <v>11952.859453524314</v>
      </c>
      <c r="BI79" s="1359">
        <v>64022.048030090969</v>
      </c>
      <c r="BJ79" s="1359">
        <v>29277.532484917036</v>
      </c>
      <c r="BK79" s="1359">
        <v>19685.179684031344</v>
      </c>
      <c r="BL79" s="1359">
        <v>12378.766984915223</v>
      </c>
      <c r="BM79" s="1359">
        <v>24355.158239746728</v>
      </c>
      <c r="BN79" s="1359">
        <v>48790.297629784509</v>
      </c>
      <c r="BO79" s="1359">
        <v>12533.467817899385</v>
      </c>
      <c r="BP79" s="1359">
        <v>1206228.7836206772</v>
      </c>
      <c r="BQ79" s="1359">
        <v>1458065.8923135642</v>
      </c>
      <c r="BR79" s="1359">
        <v>2264.2202400846254</v>
      </c>
      <c r="BS79" s="1359">
        <v>2470107.2411791943</v>
      </c>
      <c r="BT79" s="1359">
        <v>91791.721993721716</v>
      </c>
      <c r="BU79" s="1359">
        <v>2877293.3172114575</v>
      </c>
      <c r="BV79" s="1359">
        <v>851604.08137824677</v>
      </c>
      <c r="BW79" s="1359">
        <v>1771936.1486318947</v>
      </c>
      <c r="BX79" s="1359">
        <v>44063.793546891073</v>
      </c>
      <c r="BY79" s="1359">
        <v>762662.64841148944</v>
      </c>
      <c r="BZ79" s="1359">
        <v>147189.82573757338</v>
      </c>
      <c r="CA79" s="1359">
        <v>30216.22991432466</v>
      </c>
      <c r="CB79" s="1359">
        <v>247146.4976943059</v>
      </c>
      <c r="CC79" s="1359">
        <v>37658.992166897428</v>
      </c>
      <c r="CD79" s="1359">
        <v>117962.68826071477</v>
      </c>
      <c r="CE79" s="1359">
        <v>1445457.2312490148</v>
      </c>
      <c r="CF79" s="1359">
        <v>94540.796256190806</v>
      </c>
      <c r="CG79" s="1359">
        <v>717256.55215454567</v>
      </c>
      <c r="CH79" s="1359">
        <v>76341.919565835226</v>
      </c>
      <c r="CI79" s="1359">
        <v>105214.57142071343</v>
      </c>
      <c r="CJ79" s="1359">
        <v>161844.26095535405</v>
      </c>
      <c r="CK79" s="1359">
        <v>17037.216827246953</v>
      </c>
      <c r="CL79" s="1359">
        <v>1146.8226657212485</v>
      </c>
      <c r="CM79" s="1359">
        <v>27592.571516609845</v>
      </c>
      <c r="CN79" s="1359">
        <v>13913.926619782347</v>
      </c>
      <c r="CO79" s="1359">
        <v>274125.36528445763</v>
      </c>
      <c r="CP79" s="1359">
        <v>481873.19049669057</v>
      </c>
      <c r="CQ79" s="1360">
        <v>40056993.982367694</v>
      </c>
      <c r="CR79" s="1342">
        <v>327958.60719705018</v>
      </c>
      <c r="CS79" s="1342">
        <v>2210914.9724218878</v>
      </c>
      <c r="CT79" s="1361">
        <v>2538873.579618929</v>
      </c>
      <c r="CU79" s="1342">
        <v>0</v>
      </c>
      <c r="CV79" s="1361">
        <v>2538873.579618929</v>
      </c>
      <c r="CW79" s="1342">
        <v>0</v>
      </c>
      <c r="CX79" s="1342">
        <v>796916.51451151667</v>
      </c>
      <c r="CY79" s="1361">
        <v>796916.51451151667</v>
      </c>
      <c r="CZ79" s="1342">
        <v>1582705.7456302778</v>
      </c>
      <c r="DA79" s="1362">
        <v>4918495.8397607217</v>
      </c>
      <c r="DB79" s="1363">
        <v>0</v>
      </c>
      <c r="DC79" s="1362">
        <v>44975489.822193012</v>
      </c>
    </row>
    <row r="80" spans="1:107" ht="14.4" customHeight="1" x14ac:dyDescent="0.25">
      <c r="A80" s="1525"/>
      <c r="B80" s="1348" t="s">
        <v>540</v>
      </c>
      <c r="C80" s="1358" t="s">
        <v>73</v>
      </c>
      <c r="D80" s="1359">
        <v>1896153.1760138876</v>
      </c>
      <c r="E80" s="1359">
        <v>140646.3594188719</v>
      </c>
      <c r="F80" s="1359">
        <v>845618.70523105748</v>
      </c>
      <c r="G80" s="1359">
        <v>410862.45153370354</v>
      </c>
      <c r="H80" s="1359">
        <v>600437.18840094749</v>
      </c>
      <c r="I80" s="1359">
        <v>88815.187352157489</v>
      </c>
      <c r="J80" s="1359">
        <v>194834.25189347629</v>
      </c>
      <c r="K80" s="1359">
        <v>178811.83402092665</v>
      </c>
      <c r="L80" s="1359">
        <v>387993.48456450721</v>
      </c>
      <c r="M80" s="1359">
        <v>1034182.4399828286</v>
      </c>
      <c r="N80" s="1359">
        <v>36195.438172459122</v>
      </c>
      <c r="O80" s="1359">
        <v>210312.05835641793</v>
      </c>
      <c r="P80" s="1359">
        <v>649774.8940178015</v>
      </c>
      <c r="Q80" s="1359">
        <v>1113410.3326561821</v>
      </c>
      <c r="R80" s="1359">
        <v>281760.75344285369</v>
      </c>
      <c r="S80" s="1359">
        <v>367197.69505396532</v>
      </c>
      <c r="T80" s="1359">
        <v>202092.96389313327</v>
      </c>
      <c r="U80" s="1359">
        <v>518247.23705459695</v>
      </c>
      <c r="V80" s="1359">
        <v>33778.422109871848</v>
      </c>
      <c r="W80" s="1359">
        <v>43025.231309679482</v>
      </c>
      <c r="X80" s="1359">
        <v>90459.953553143685</v>
      </c>
      <c r="Y80" s="1359">
        <v>742717.29941866745</v>
      </c>
      <c r="Z80" s="1359">
        <v>983553.77665779169</v>
      </c>
      <c r="AA80" s="1359">
        <v>574464.59380769939</v>
      </c>
      <c r="AB80" s="1359">
        <v>343528.00693971501</v>
      </c>
      <c r="AC80" s="1359">
        <v>636028.84069214342</v>
      </c>
      <c r="AD80" s="1359">
        <v>207682.57200833861</v>
      </c>
      <c r="AE80" s="1359">
        <v>471722.04004459456</v>
      </c>
      <c r="AF80" s="1359">
        <v>1339712.9066928853</v>
      </c>
      <c r="AG80" s="1359">
        <v>229043.70027438574</v>
      </c>
      <c r="AH80" s="1359">
        <v>1531395.9092374649</v>
      </c>
      <c r="AI80" s="1359">
        <v>699490.46916917223</v>
      </c>
      <c r="AJ80" s="1359">
        <v>180675.62373782755</v>
      </c>
      <c r="AK80" s="1359">
        <v>238635.40617618855</v>
      </c>
      <c r="AL80" s="1359">
        <v>3292520.0187111255</v>
      </c>
      <c r="AM80" s="1359">
        <v>718707.79303276364</v>
      </c>
      <c r="AN80" s="1359">
        <v>441662.64692999067</v>
      </c>
      <c r="AO80" s="1359">
        <v>472718.49432723725</v>
      </c>
      <c r="AP80" s="1359">
        <v>1866759.7943704173</v>
      </c>
      <c r="AQ80" s="1359">
        <v>2010170.7573701001</v>
      </c>
      <c r="AR80" s="1359">
        <v>458801.40245515911</v>
      </c>
      <c r="AS80" s="1359">
        <v>294654.93064284767</v>
      </c>
      <c r="AT80" s="1359">
        <v>84511.655207617485</v>
      </c>
      <c r="AU80" s="1359">
        <v>215121.22101250489</v>
      </c>
      <c r="AV80" s="1359">
        <v>2456394.2131763985</v>
      </c>
      <c r="AW80" s="1359">
        <v>764708.07141484728</v>
      </c>
      <c r="AX80" s="1359">
        <v>1069317.3751135354</v>
      </c>
      <c r="AY80" s="1359">
        <v>114851.89991702815</v>
      </c>
      <c r="AZ80" s="1359">
        <v>1421003.3416146296</v>
      </c>
      <c r="BA80" s="1359">
        <v>105882.13149047269</v>
      </c>
      <c r="BB80" s="1359">
        <v>783888.29345191922</v>
      </c>
      <c r="BC80" s="1359">
        <v>142632.10057912866</v>
      </c>
      <c r="BD80" s="1359">
        <v>7289415.6360743651</v>
      </c>
      <c r="BE80" s="1359">
        <v>73966.813786491679</v>
      </c>
      <c r="BF80" s="1359">
        <v>219314.1498307054</v>
      </c>
      <c r="BG80" s="1359">
        <v>150539.4287169257</v>
      </c>
      <c r="BH80" s="1359">
        <v>385618.16077192855</v>
      </c>
      <c r="BI80" s="1359">
        <v>1075456.0186680011</v>
      </c>
      <c r="BJ80" s="1359">
        <v>175248.5972430562</v>
      </c>
      <c r="BK80" s="1359">
        <v>648845.50440550072</v>
      </c>
      <c r="BL80" s="1359">
        <v>391015.19627426029</v>
      </c>
      <c r="BM80" s="1359">
        <v>229967.40079199383</v>
      </c>
      <c r="BN80" s="1359">
        <v>265104.90949989419</v>
      </c>
      <c r="BO80" s="1359">
        <v>45370.054224093299</v>
      </c>
      <c r="BP80" s="1359">
        <v>849974.94132815907</v>
      </c>
      <c r="BQ80" s="1359">
        <v>136803.34407681672</v>
      </c>
      <c r="BR80" s="1359">
        <v>51253.355203793937</v>
      </c>
      <c r="BS80" s="1359">
        <v>5966708.7452960527</v>
      </c>
      <c r="BT80" s="1359">
        <v>536365.61837199959</v>
      </c>
      <c r="BU80" s="1359">
        <v>15813509.827741409</v>
      </c>
      <c r="BV80" s="1359">
        <v>10326105.570811693</v>
      </c>
      <c r="BW80" s="1359">
        <v>3144087.227883474</v>
      </c>
      <c r="BX80" s="1359">
        <v>27789.08306790522</v>
      </c>
      <c r="BY80" s="1359">
        <v>3213674.2291385438</v>
      </c>
      <c r="BZ80" s="1359">
        <v>1390158.9710107248</v>
      </c>
      <c r="CA80" s="1359">
        <v>1345850.0035341147</v>
      </c>
      <c r="CB80" s="1359">
        <v>204485.88943444102</v>
      </c>
      <c r="CC80" s="1359">
        <v>25028.442068444554</v>
      </c>
      <c r="CD80" s="1359">
        <v>94830.706101206364</v>
      </c>
      <c r="CE80" s="1359">
        <v>18867364.22999078</v>
      </c>
      <c r="CF80" s="1359">
        <v>276657.4492715674</v>
      </c>
      <c r="CG80" s="1359">
        <v>474479.69727050199</v>
      </c>
      <c r="CH80" s="1359">
        <v>206183.21341361411</v>
      </c>
      <c r="CI80" s="1359">
        <v>686034.28312436759</v>
      </c>
      <c r="CJ80" s="1359">
        <v>229512.15924673891</v>
      </c>
      <c r="CK80" s="1359">
        <v>680966.30291032582</v>
      </c>
      <c r="CL80" s="1359">
        <v>1796.4022571531266</v>
      </c>
      <c r="CM80" s="1359">
        <v>196772.36761791186</v>
      </c>
      <c r="CN80" s="1359">
        <v>21707.301097145555</v>
      </c>
      <c r="CO80" s="1359">
        <v>449250.9509204778</v>
      </c>
      <c r="CP80" s="1359">
        <v>927902.20044809137</v>
      </c>
      <c r="CQ80" s="1360">
        <v>111312681.72663175</v>
      </c>
      <c r="CR80" s="1342">
        <v>1705864.6150247832</v>
      </c>
      <c r="CS80" s="1342">
        <v>6376350.5121527025</v>
      </c>
      <c r="CT80" s="1361">
        <v>8082215.1271774722</v>
      </c>
      <c r="CU80" s="1342">
        <v>1524885.1579325264</v>
      </c>
      <c r="CV80" s="1361">
        <v>9607100.2851099987</v>
      </c>
      <c r="CW80" s="1342">
        <v>3754209.4749766528</v>
      </c>
      <c r="CX80" s="1342">
        <v>549290.9743591561</v>
      </c>
      <c r="CY80" s="1361">
        <v>4303500.4493358117</v>
      </c>
      <c r="CZ80" s="1342">
        <v>6158087.0770589504</v>
      </c>
      <c r="DA80" s="1362">
        <v>20068687.811504822</v>
      </c>
      <c r="DB80" s="1363">
        <v>0</v>
      </c>
      <c r="DC80" s="1362">
        <v>131381369.53813717</v>
      </c>
    </row>
    <row r="81" spans="1:107" ht="14.4" customHeight="1" x14ac:dyDescent="0.25">
      <c r="A81" s="1525"/>
      <c r="B81" s="1348" t="s">
        <v>1046</v>
      </c>
      <c r="C81" s="1358" t="s">
        <v>74</v>
      </c>
      <c r="D81" s="1359">
        <v>1539433.4611455104</v>
      </c>
      <c r="E81" s="1359">
        <v>183437.06506186721</v>
      </c>
      <c r="F81" s="1359">
        <v>1496474.2685178802</v>
      </c>
      <c r="G81" s="1359">
        <v>625768.31845842022</v>
      </c>
      <c r="H81" s="1359">
        <v>781694.59995437181</v>
      </c>
      <c r="I81" s="1359">
        <v>114713.27930982395</v>
      </c>
      <c r="J81" s="1359">
        <v>183557.5240484979</v>
      </c>
      <c r="K81" s="1359">
        <v>110336.09114680237</v>
      </c>
      <c r="L81" s="1359">
        <v>225808.63363129325</v>
      </c>
      <c r="M81" s="1359">
        <v>994520.5490739143</v>
      </c>
      <c r="N81" s="1359">
        <v>38179.183261929458</v>
      </c>
      <c r="O81" s="1359">
        <v>1912938.8600705112</v>
      </c>
      <c r="P81" s="1359">
        <v>86492.397777851584</v>
      </c>
      <c r="Q81" s="1359">
        <v>1843034.8227941792</v>
      </c>
      <c r="R81" s="1359">
        <v>345523.74862931966</v>
      </c>
      <c r="S81" s="1359">
        <v>528309.15885216545</v>
      </c>
      <c r="T81" s="1359">
        <v>124871.25808778599</v>
      </c>
      <c r="U81" s="1359">
        <v>510134.41080737906</v>
      </c>
      <c r="V81" s="1359">
        <v>210495.20529736753</v>
      </c>
      <c r="W81" s="1359">
        <v>96207.600624551342</v>
      </c>
      <c r="X81" s="1359">
        <v>64146.211252289868</v>
      </c>
      <c r="Y81" s="1359">
        <v>990661.72412488738</v>
      </c>
      <c r="Z81" s="1359">
        <v>759951.85078590387</v>
      </c>
      <c r="AA81" s="1359">
        <v>921714.17353228014</v>
      </c>
      <c r="AB81" s="1359">
        <v>544092.0864440127</v>
      </c>
      <c r="AC81" s="1359">
        <v>509597.15857752139</v>
      </c>
      <c r="AD81" s="1359">
        <v>268870.84840091428</v>
      </c>
      <c r="AE81" s="1359">
        <v>528660.03234227188</v>
      </c>
      <c r="AF81" s="1359">
        <v>168910.2195413803</v>
      </c>
      <c r="AG81" s="1359">
        <v>410400.56803475379</v>
      </c>
      <c r="AH81" s="1359">
        <v>688193.27202178352</v>
      </c>
      <c r="AI81" s="1359">
        <v>260793.72006475352</v>
      </c>
      <c r="AJ81" s="1359">
        <v>131750.52720221551</v>
      </c>
      <c r="AK81" s="1359">
        <v>326820.44561777136</v>
      </c>
      <c r="AL81" s="1359">
        <v>1400059.3846250824</v>
      </c>
      <c r="AM81" s="1359">
        <v>3019160.4641864477</v>
      </c>
      <c r="AN81" s="1359">
        <v>181180.5050630882</v>
      </c>
      <c r="AO81" s="1359">
        <v>298661.84163884458</v>
      </c>
      <c r="AP81" s="1359">
        <v>910139.81798248715</v>
      </c>
      <c r="AQ81" s="1359">
        <v>2028452.2202862604</v>
      </c>
      <c r="AR81" s="1359">
        <v>407356.03073919972</v>
      </c>
      <c r="AS81" s="1359">
        <v>595783.90278977389</v>
      </c>
      <c r="AT81" s="1359">
        <v>142085.95540952988</v>
      </c>
      <c r="AU81" s="1359">
        <v>180840.87409666184</v>
      </c>
      <c r="AV81" s="1359">
        <v>1028753.3794908893</v>
      </c>
      <c r="AW81" s="1359">
        <v>2330439.1352420286</v>
      </c>
      <c r="AX81" s="1359">
        <v>2240293.5211588689</v>
      </c>
      <c r="AY81" s="1359">
        <v>251613.88806934142</v>
      </c>
      <c r="AZ81" s="1359">
        <v>1918434.4394759573</v>
      </c>
      <c r="BA81" s="1359">
        <v>127783.19593064951</v>
      </c>
      <c r="BB81" s="1359">
        <v>1494261.396942612</v>
      </c>
      <c r="BC81" s="1359">
        <v>132841.39839250705</v>
      </c>
      <c r="BD81" s="1359">
        <v>3554808.1969502522</v>
      </c>
      <c r="BE81" s="1359">
        <v>120584.90424672166</v>
      </c>
      <c r="BF81" s="1359">
        <v>226473.12661938375</v>
      </c>
      <c r="BG81" s="1359">
        <v>491205.10604303959</v>
      </c>
      <c r="BH81" s="1359">
        <v>643009.55858059204</v>
      </c>
      <c r="BI81" s="1359">
        <v>3434229.057634328</v>
      </c>
      <c r="BJ81" s="1359">
        <v>551873.68458131899</v>
      </c>
      <c r="BK81" s="1359">
        <v>1252874.962461757</v>
      </c>
      <c r="BL81" s="1359">
        <v>1329041.4300546998</v>
      </c>
      <c r="BM81" s="1359">
        <v>607959.76009166287</v>
      </c>
      <c r="BN81" s="1359">
        <v>532028.42722866533</v>
      </c>
      <c r="BO81" s="1359">
        <v>65044.928984197424</v>
      </c>
      <c r="BP81" s="1359">
        <v>3626346.1398024298</v>
      </c>
      <c r="BQ81" s="1359">
        <v>117276.86469211079</v>
      </c>
      <c r="BR81" s="1359">
        <v>108332.02153927388</v>
      </c>
      <c r="BS81" s="1359">
        <v>28290988.015548404</v>
      </c>
      <c r="BT81" s="1359">
        <v>1839807.3650585578</v>
      </c>
      <c r="BU81" s="1359">
        <v>1507723.4376938601</v>
      </c>
      <c r="BV81" s="1359">
        <v>1920152.7860739715</v>
      </c>
      <c r="BW81" s="1359">
        <v>951835.47077754699</v>
      </c>
      <c r="BX81" s="1359">
        <v>26058.3139085863</v>
      </c>
      <c r="BY81" s="1359">
        <v>1140028.9458531688</v>
      </c>
      <c r="BZ81" s="1359">
        <v>33915986.800187834</v>
      </c>
      <c r="CA81" s="1359">
        <v>1412195.1255702556</v>
      </c>
      <c r="CB81" s="1359">
        <v>21126126.035968054</v>
      </c>
      <c r="CC81" s="1359">
        <v>7037849.9203579053</v>
      </c>
      <c r="CD81" s="1359">
        <v>3672164.9629032849</v>
      </c>
      <c r="CE81" s="1359">
        <v>41292400.331379846</v>
      </c>
      <c r="CF81" s="1359">
        <v>1161057.5988085622</v>
      </c>
      <c r="CG81" s="1359">
        <v>3924499.2433509231</v>
      </c>
      <c r="CH81" s="1359">
        <v>571722.61992912018</v>
      </c>
      <c r="CI81" s="1359">
        <v>1341411.7162390123</v>
      </c>
      <c r="CJ81" s="1359">
        <v>7167813.2655339111</v>
      </c>
      <c r="CK81" s="1359">
        <v>8518700.1732230633</v>
      </c>
      <c r="CL81" s="1359">
        <v>231381.457997833</v>
      </c>
      <c r="CM81" s="1359">
        <v>1691242.9212442047</v>
      </c>
      <c r="CN81" s="1359">
        <v>218992.66627814097</v>
      </c>
      <c r="CO81" s="1359">
        <v>32893550.979143772</v>
      </c>
      <c r="CP81" s="1359">
        <v>52446999.221355066</v>
      </c>
      <c r="CQ81" s="1360">
        <v>308176412.1699096</v>
      </c>
      <c r="CR81" s="1342">
        <v>21069690.65558875</v>
      </c>
      <c r="CS81" s="1342">
        <v>85562204.04342477</v>
      </c>
      <c r="CT81" s="1361">
        <v>106631894.6990135</v>
      </c>
      <c r="CU81" s="1342">
        <v>24619.384271867952</v>
      </c>
      <c r="CV81" s="1361">
        <v>106656514.08328542</v>
      </c>
      <c r="CW81" s="1342">
        <v>1642085.2739992293</v>
      </c>
      <c r="CX81" s="1342">
        <v>386525.76629539847</v>
      </c>
      <c r="CY81" s="1361">
        <v>2028611.0402946172</v>
      </c>
      <c r="CZ81" s="1342">
        <v>7769941.7194242906</v>
      </c>
      <c r="DA81" s="1362">
        <v>116455066.84300435</v>
      </c>
      <c r="DB81" s="1363">
        <v>7601803.9651739802</v>
      </c>
      <c r="DC81" s="1362">
        <v>417029675.04773629</v>
      </c>
    </row>
    <row r="82" spans="1:107" ht="14.4" customHeight="1" x14ac:dyDescent="0.25">
      <c r="A82" s="1525"/>
      <c r="B82" s="1348" t="s">
        <v>707</v>
      </c>
      <c r="C82" s="1358" t="s">
        <v>75</v>
      </c>
      <c r="D82" s="1359">
        <v>277733.32019439054</v>
      </c>
      <c r="E82" s="1359">
        <v>318507.18670299213</v>
      </c>
      <c r="F82" s="1359">
        <v>182777.32889589414</v>
      </c>
      <c r="G82" s="1359">
        <v>294625.37157187867</v>
      </c>
      <c r="H82" s="1359">
        <v>930324.82274310011</v>
      </c>
      <c r="I82" s="1359">
        <v>90032.092530565627</v>
      </c>
      <c r="J82" s="1359">
        <v>374890.93274692027</v>
      </c>
      <c r="K82" s="1359">
        <v>340257.54275660228</v>
      </c>
      <c r="L82" s="1359">
        <v>553472.93268762657</v>
      </c>
      <c r="M82" s="1359">
        <v>820431.99062482384</v>
      </c>
      <c r="N82" s="1359">
        <v>26456.7519732744</v>
      </c>
      <c r="O82" s="1359">
        <v>282092.75994507968</v>
      </c>
      <c r="P82" s="1359">
        <v>444666.60916524619</v>
      </c>
      <c r="Q82" s="1359">
        <v>2713034.974534364</v>
      </c>
      <c r="R82" s="1359">
        <v>519762.27610837796</v>
      </c>
      <c r="S82" s="1359">
        <v>748360.30751764146</v>
      </c>
      <c r="T82" s="1359">
        <v>529570.21586680727</v>
      </c>
      <c r="U82" s="1359">
        <v>563418.52840733214</v>
      </c>
      <c r="V82" s="1359">
        <v>50460.964519602108</v>
      </c>
      <c r="W82" s="1359">
        <v>69952.374725719463</v>
      </c>
      <c r="X82" s="1359">
        <v>87456.144689632943</v>
      </c>
      <c r="Y82" s="1359">
        <v>1042391.2903468976</v>
      </c>
      <c r="Z82" s="1359">
        <v>525409.48706841352</v>
      </c>
      <c r="AA82" s="1359">
        <v>739282.12100463931</v>
      </c>
      <c r="AB82" s="1359">
        <v>666550.65122366033</v>
      </c>
      <c r="AC82" s="1359">
        <v>721309.40507508384</v>
      </c>
      <c r="AD82" s="1359">
        <v>758810.67197052774</v>
      </c>
      <c r="AE82" s="1359">
        <v>582390.8103620077</v>
      </c>
      <c r="AF82" s="1359">
        <v>265823.87268494727</v>
      </c>
      <c r="AG82" s="1359">
        <v>91473.024418711721</v>
      </c>
      <c r="AH82" s="1359">
        <v>620218.91167933936</v>
      </c>
      <c r="AI82" s="1359">
        <v>226139.22900742287</v>
      </c>
      <c r="AJ82" s="1359">
        <v>79831.03146696194</v>
      </c>
      <c r="AK82" s="1359">
        <v>413008.19711943361</v>
      </c>
      <c r="AL82" s="1359">
        <v>2441197.4896961343</v>
      </c>
      <c r="AM82" s="1359">
        <v>4756443.3521008557</v>
      </c>
      <c r="AN82" s="1359">
        <v>238364.25862753045</v>
      </c>
      <c r="AO82" s="1359">
        <v>253108.56306410677</v>
      </c>
      <c r="AP82" s="1359">
        <v>1211425.7828320111</v>
      </c>
      <c r="AQ82" s="1359">
        <v>2758632.7351702182</v>
      </c>
      <c r="AR82" s="1359">
        <v>551457.03630575608</v>
      </c>
      <c r="AS82" s="1359">
        <v>1429784.1593544413</v>
      </c>
      <c r="AT82" s="1359">
        <v>255898.39985380968</v>
      </c>
      <c r="AU82" s="1359">
        <v>298307.7951959924</v>
      </c>
      <c r="AV82" s="1359">
        <v>1044044.8544311451</v>
      </c>
      <c r="AW82" s="1359">
        <v>1004712.0908835297</v>
      </c>
      <c r="AX82" s="1359">
        <v>3302673.9160816637</v>
      </c>
      <c r="AY82" s="1359">
        <v>330245.27884265879</v>
      </c>
      <c r="AZ82" s="1359">
        <v>2275248.854095249</v>
      </c>
      <c r="BA82" s="1359">
        <v>146268.49290258923</v>
      </c>
      <c r="BB82" s="1359">
        <v>3014268.9996073535</v>
      </c>
      <c r="BC82" s="1359">
        <v>278506.77237517457</v>
      </c>
      <c r="BD82" s="1359">
        <v>2685886.2184112039</v>
      </c>
      <c r="BE82" s="1359">
        <v>117037.40921646825</v>
      </c>
      <c r="BF82" s="1359">
        <v>261667.08739091942</v>
      </c>
      <c r="BG82" s="1359">
        <v>460746.67510832503</v>
      </c>
      <c r="BH82" s="1359">
        <v>543730.97293019469</v>
      </c>
      <c r="BI82" s="1359">
        <v>2939410.5178301749</v>
      </c>
      <c r="BJ82" s="1359">
        <v>326343.17796857376</v>
      </c>
      <c r="BK82" s="1359">
        <v>1521462.9119008975</v>
      </c>
      <c r="BL82" s="1359">
        <v>2283777.7825701181</v>
      </c>
      <c r="BM82" s="1359">
        <v>1134718.4967455755</v>
      </c>
      <c r="BN82" s="1359">
        <v>527758.50297517749</v>
      </c>
      <c r="BO82" s="1359">
        <v>119792.83564116799</v>
      </c>
      <c r="BP82" s="1359">
        <v>1392655.0211198628</v>
      </c>
      <c r="BQ82" s="1359">
        <v>212026.49731112522</v>
      </c>
      <c r="BR82" s="1359">
        <v>230490.96409711064</v>
      </c>
      <c r="BS82" s="1359">
        <v>21682288.649562519</v>
      </c>
      <c r="BT82" s="1359">
        <v>205479.74077475141</v>
      </c>
      <c r="BU82" s="1359">
        <v>14342672.396937076</v>
      </c>
      <c r="BV82" s="1359">
        <v>178207.83039443588</v>
      </c>
      <c r="BW82" s="1359">
        <v>6553908.0788032915</v>
      </c>
      <c r="BX82" s="1359">
        <v>99179.303328694819</v>
      </c>
      <c r="BY82" s="1359">
        <v>861079.17569104175</v>
      </c>
      <c r="BZ82" s="1359">
        <v>1383641.7160865264</v>
      </c>
      <c r="CA82" s="1359">
        <v>918584.00991755223</v>
      </c>
      <c r="CB82" s="1359">
        <v>19895287.747922901</v>
      </c>
      <c r="CC82" s="1359">
        <v>14474672.233951461</v>
      </c>
      <c r="CD82" s="1359">
        <v>3721667.6718669115</v>
      </c>
      <c r="CE82" s="1359">
        <v>51173084.930197515</v>
      </c>
      <c r="CF82" s="1359">
        <v>8211365.2227673111</v>
      </c>
      <c r="CG82" s="1359">
        <v>15964486.398434129</v>
      </c>
      <c r="CH82" s="1359">
        <v>1038040.7498122088</v>
      </c>
      <c r="CI82" s="1359">
        <v>3712715.4222106119</v>
      </c>
      <c r="CJ82" s="1359">
        <v>11075673.716680508</v>
      </c>
      <c r="CK82" s="1359">
        <v>1899881.9553233143</v>
      </c>
      <c r="CL82" s="1359">
        <v>443492.87932830263</v>
      </c>
      <c r="CM82" s="1359">
        <v>4005069.352116541</v>
      </c>
      <c r="CN82" s="1359">
        <v>707192.22559582163</v>
      </c>
      <c r="CO82" s="1359">
        <v>17853932.103278026</v>
      </c>
      <c r="CP82" s="1359">
        <v>5867184.061746683</v>
      </c>
      <c r="CQ82" s="1360">
        <v>263567805.60770088</v>
      </c>
      <c r="CR82" s="1342">
        <v>35483854.400520295</v>
      </c>
      <c r="CS82" s="1342">
        <v>257019797.88664734</v>
      </c>
      <c r="CT82" s="1361">
        <v>292503652.28716719</v>
      </c>
      <c r="CU82" s="1342">
        <v>0</v>
      </c>
      <c r="CV82" s="1361">
        <v>292503652.28716719</v>
      </c>
      <c r="CW82" s="1342">
        <v>0</v>
      </c>
      <c r="CX82" s="1342">
        <v>0</v>
      </c>
      <c r="CY82" s="1361">
        <v>0</v>
      </c>
      <c r="CZ82" s="1342">
        <v>4529386.70204328</v>
      </c>
      <c r="DA82" s="1362">
        <v>297033038.98921025</v>
      </c>
      <c r="DB82" s="1363">
        <v>34118599.306616947</v>
      </c>
      <c r="DC82" s="1362">
        <v>526482245.29029524</v>
      </c>
    </row>
    <row r="83" spans="1:107" ht="14.4" customHeight="1" x14ac:dyDescent="0.25">
      <c r="A83" s="1525"/>
      <c r="B83" s="1348" t="s">
        <v>543</v>
      </c>
      <c r="C83" s="1358" t="s">
        <v>76</v>
      </c>
      <c r="D83" s="1359">
        <v>10094779.885410901</v>
      </c>
      <c r="E83" s="1359">
        <v>1136648.1378597079</v>
      </c>
      <c r="F83" s="1359">
        <v>2806114.2076241123</v>
      </c>
      <c r="G83" s="1359">
        <v>2931978.3079023785</v>
      </c>
      <c r="H83" s="1359">
        <v>17414146.9319213</v>
      </c>
      <c r="I83" s="1359">
        <v>5082628.0192223229</v>
      </c>
      <c r="J83" s="1359">
        <v>1463598.4102491206</v>
      </c>
      <c r="K83" s="1359">
        <v>2845293.1954055368</v>
      </c>
      <c r="L83" s="1359">
        <v>3994591.058033986</v>
      </c>
      <c r="M83" s="1359">
        <v>1775081.2334111282</v>
      </c>
      <c r="N83" s="1359">
        <v>451327.66395216098</v>
      </c>
      <c r="O83" s="1359">
        <v>663500.99051882769</v>
      </c>
      <c r="P83" s="1359">
        <v>476561.19541990361</v>
      </c>
      <c r="Q83" s="1359">
        <v>2518939.7275327924</v>
      </c>
      <c r="R83" s="1359">
        <v>1859477.9840395171</v>
      </c>
      <c r="S83" s="1359">
        <v>1182321.8723681853</v>
      </c>
      <c r="T83" s="1359">
        <v>335306.41956661677</v>
      </c>
      <c r="U83" s="1359">
        <v>4005935.2561255931</v>
      </c>
      <c r="V83" s="1359">
        <v>462340.12092253909</v>
      </c>
      <c r="W83" s="1359">
        <v>359307.14503512863</v>
      </c>
      <c r="X83" s="1359">
        <v>637334.52520307677</v>
      </c>
      <c r="Y83" s="1359">
        <v>2272604.5054410794</v>
      </c>
      <c r="Z83" s="1359">
        <v>1270629.0729103528</v>
      </c>
      <c r="AA83" s="1359">
        <v>2295126.0446559074</v>
      </c>
      <c r="AB83" s="1359">
        <v>835283.77396805841</v>
      </c>
      <c r="AC83" s="1359">
        <v>5412016.4868240543</v>
      </c>
      <c r="AD83" s="1359">
        <v>1609375.5636785596</v>
      </c>
      <c r="AE83" s="1359">
        <v>1089565.5466171624</v>
      </c>
      <c r="AF83" s="1359">
        <v>3723295.1286172667</v>
      </c>
      <c r="AG83" s="1359">
        <v>1569137.5381186267</v>
      </c>
      <c r="AH83" s="1359">
        <v>6866579.1106152721</v>
      </c>
      <c r="AI83" s="1359">
        <v>1937068.2839493607</v>
      </c>
      <c r="AJ83" s="1359">
        <v>366159.6604601611</v>
      </c>
      <c r="AK83" s="1359">
        <v>79831.668612058362</v>
      </c>
      <c r="AL83" s="1359">
        <v>9207583.8280088399</v>
      </c>
      <c r="AM83" s="1359">
        <v>8495137.9954476375</v>
      </c>
      <c r="AN83" s="1359">
        <v>1427776.536053926</v>
      </c>
      <c r="AO83" s="1359">
        <v>2006705.1895071026</v>
      </c>
      <c r="AP83" s="1359">
        <v>3619928.3660576208</v>
      </c>
      <c r="AQ83" s="1359">
        <v>13393068.724758107</v>
      </c>
      <c r="AR83" s="1359">
        <v>3714448.0020395475</v>
      </c>
      <c r="AS83" s="1359">
        <v>2179092.8481798894</v>
      </c>
      <c r="AT83" s="1359">
        <v>568347.56868257024</v>
      </c>
      <c r="AU83" s="1359">
        <v>908248.88896020199</v>
      </c>
      <c r="AV83" s="1359">
        <v>31028012.073243115</v>
      </c>
      <c r="AW83" s="1359">
        <v>17386148.787056398</v>
      </c>
      <c r="AX83" s="1359">
        <v>12872243.849702165</v>
      </c>
      <c r="AY83" s="1359">
        <v>1077814.2377727127</v>
      </c>
      <c r="AZ83" s="1359">
        <v>8304983.4160085078</v>
      </c>
      <c r="BA83" s="1359">
        <v>230760.11003979508</v>
      </c>
      <c r="BB83" s="1359">
        <v>9895286.9964996986</v>
      </c>
      <c r="BC83" s="1359">
        <v>205288.75504679483</v>
      </c>
      <c r="BD83" s="1359">
        <v>7447794.1247352734</v>
      </c>
      <c r="BE83" s="1359">
        <v>1834344.8997779491</v>
      </c>
      <c r="BF83" s="1359">
        <v>854517.76550564112</v>
      </c>
      <c r="BG83" s="1359">
        <v>2477994.6382218092</v>
      </c>
      <c r="BH83" s="1359">
        <v>1779415.0344455377</v>
      </c>
      <c r="BI83" s="1359">
        <v>8138134.4143256405</v>
      </c>
      <c r="BJ83" s="1359">
        <v>6025184.5167822707</v>
      </c>
      <c r="BK83" s="1359">
        <v>10912145.40680225</v>
      </c>
      <c r="BL83" s="1359">
        <v>7996286.8158506667</v>
      </c>
      <c r="BM83" s="1359">
        <v>2243983.9348125849</v>
      </c>
      <c r="BN83" s="1359">
        <v>2446382.5910884333</v>
      </c>
      <c r="BO83" s="1359">
        <v>310936.37395562156</v>
      </c>
      <c r="BP83" s="1359">
        <v>41795467.046554089</v>
      </c>
      <c r="BQ83" s="1359">
        <v>2799742.462386617</v>
      </c>
      <c r="BR83" s="1359">
        <v>2953632.6271793908</v>
      </c>
      <c r="BS83" s="1359">
        <v>139627792.29015791</v>
      </c>
      <c r="BT83" s="1359">
        <v>20087384.337674916</v>
      </c>
      <c r="BU83" s="1359">
        <v>103157751.09950252</v>
      </c>
      <c r="BV83" s="1359">
        <v>7972693.7440178925</v>
      </c>
      <c r="BW83" s="1359">
        <v>6833877.1592138298</v>
      </c>
      <c r="BX83" s="1359">
        <v>2298970.7310223803</v>
      </c>
      <c r="BY83" s="1359">
        <v>5228226.7371160723</v>
      </c>
      <c r="BZ83" s="1359">
        <v>8088007.68977411</v>
      </c>
      <c r="CA83" s="1359">
        <v>2668276.8828658839</v>
      </c>
      <c r="CB83" s="1359">
        <v>50201383.203649774</v>
      </c>
      <c r="CC83" s="1359">
        <v>55341823.396765649</v>
      </c>
      <c r="CD83" s="1359">
        <v>153078414.59234142</v>
      </c>
      <c r="CE83" s="1359">
        <v>141348711.40962914</v>
      </c>
      <c r="CF83" s="1359">
        <v>1918677.3525703901</v>
      </c>
      <c r="CG83" s="1359">
        <v>20093965.058474176</v>
      </c>
      <c r="CH83" s="1359">
        <v>5242896.7394434223</v>
      </c>
      <c r="CI83" s="1359">
        <v>3642143.7476009005</v>
      </c>
      <c r="CJ83" s="1359">
        <v>17288968.352216583</v>
      </c>
      <c r="CK83" s="1359">
        <v>4365216.8982230481</v>
      </c>
      <c r="CL83" s="1359">
        <v>929982.2957197465</v>
      </c>
      <c r="CM83" s="1359">
        <v>1559097.4407903405</v>
      </c>
      <c r="CN83" s="1359">
        <v>648433.36178181763</v>
      </c>
      <c r="CO83" s="1359">
        <v>21853415.204332065</v>
      </c>
      <c r="CP83" s="1359">
        <v>31368589.343498204</v>
      </c>
      <c r="CQ83" s="1360">
        <v>1123205422.5660622</v>
      </c>
      <c r="CR83" s="1342">
        <v>28470035.844493002</v>
      </c>
      <c r="CS83" s="1342">
        <v>157948977.68853477</v>
      </c>
      <c r="CT83" s="1361">
        <v>186419013.5330281</v>
      </c>
      <c r="CU83" s="1342">
        <v>57250440.402090847</v>
      </c>
      <c r="CV83" s="1361">
        <v>243669453.93511957</v>
      </c>
      <c r="CW83" s="1342">
        <v>0</v>
      </c>
      <c r="CX83" s="1342">
        <v>0</v>
      </c>
      <c r="CY83" s="1361">
        <v>0</v>
      </c>
      <c r="CZ83" s="1342">
        <v>3941593.5180465593</v>
      </c>
      <c r="DA83" s="1362">
        <v>247611047.45316592</v>
      </c>
      <c r="DB83" s="1363">
        <v>9277743.8464943469</v>
      </c>
      <c r="DC83" s="1362">
        <v>1361538726.172734</v>
      </c>
    </row>
    <row r="84" spans="1:107" ht="14.4" customHeight="1" x14ac:dyDescent="0.25">
      <c r="A84" s="1525"/>
      <c r="B84" s="1348" t="s">
        <v>544</v>
      </c>
      <c r="C84" s="1358" t="s">
        <v>77</v>
      </c>
      <c r="D84" s="1359">
        <v>955016.94919185026</v>
      </c>
      <c r="E84" s="1359">
        <v>465192.10151155136</v>
      </c>
      <c r="F84" s="1359">
        <v>975575.79484311817</v>
      </c>
      <c r="G84" s="1359">
        <v>1413446.1942801357</v>
      </c>
      <c r="H84" s="1359">
        <v>69138.372672701356</v>
      </c>
      <c r="I84" s="1359">
        <v>195942.03808197178</v>
      </c>
      <c r="J84" s="1359">
        <v>47696.27576231541</v>
      </c>
      <c r="K84" s="1359">
        <v>42090.386495677005</v>
      </c>
      <c r="L84" s="1359">
        <v>159102.60628686644</v>
      </c>
      <c r="M84" s="1359">
        <v>262183.08330395323</v>
      </c>
      <c r="N84" s="1359">
        <v>8834.7390848003761</v>
      </c>
      <c r="O84" s="1359">
        <v>116284.21619180297</v>
      </c>
      <c r="P84" s="1359">
        <v>67014.607934515516</v>
      </c>
      <c r="Q84" s="1359">
        <v>684700.26544156624</v>
      </c>
      <c r="R84" s="1359">
        <v>78961.864858385772</v>
      </c>
      <c r="S84" s="1359">
        <v>157547.3173274413</v>
      </c>
      <c r="T84" s="1359">
        <v>17620.300569641251</v>
      </c>
      <c r="U84" s="1359">
        <v>217572.51534657419</v>
      </c>
      <c r="V84" s="1359">
        <v>15553.130883319429</v>
      </c>
      <c r="W84" s="1359">
        <v>47485.559335378246</v>
      </c>
      <c r="X84" s="1359">
        <v>35260.040676436663</v>
      </c>
      <c r="Y84" s="1359">
        <v>329741.43948780489</v>
      </c>
      <c r="Z84" s="1359">
        <v>249241.25961835013</v>
      </c>
      <c r="AA84" s="1359">
        <v>380748.601782682</v>
      </c>
      <c r="AB84" s="1359">
        <v>233656.94735926198</v>
      </c>
      <c r="AC84" s="1359">
        <v>178279.37277789615</v>
      </c>
      <c r="AD84" s="1359">
        <v>74117.497071263933</v>
      </c>
      <c r="AE84" s="1359">
        <v>163801.98581007193</v>
      </c>
      <c r="AF84" s="1359">
        <v>175527.45617121528</v>
      </c>
      <c r="AG84" s="1359">
        <v>25477.550603336509</v>
      </c>
      <c r="AH84" s="1359">
        <v>217771.82812574727</v>
      </c>
      <c r="AI84" s="1359">
        <v>57284.734325649195</v>
      </c>
      <c r="AJ84" s="1359">
        <v>22247.978735580742</v>
      </c>
      <c r="AK84" s="1359">
        <v>31285.431771624655</v>
      </c>
      <c r="AL84" s="1359">
        <v>491959.59275852598</v>
      </c>
      <c r="AM84" s="1359">
        <v>891571.86675430834</v>
      </c>
      <c r="AN84" s="1359">
        <v>40997.614570757098</v>
      </c>
      <c r="AO84" s="1359">
        <v>103536.98969608925</v>
      </c>
      <c r="AP84" s="1359">
        <v>279588.55202779645</v>
      </c>
      <c r="AQ84" s="1359">
        <v>706330.72423791967</v>
      </c>
      <c r="AR84" s="1359">
        <v>138947.63860586876</v>
      </c>
      <c r="AS84" s="1359">
        <v>113863.03641680465</v>
      </c>
      <c r="AT84" s="1359">
        <v>26716.750980743043</v>
      </c>
      <c r="AU84" s="1359">
        <v>162691.30644866716</v>
      </c>
      <c r="AV84" s="1359">
        <v>149987.44034073097</v>
      </c>
      <c r="AW84" s="1359">
        <v>295691.48734433157</v>
      </c>
      <c r="AX84" s="1359">
        <v>461169.03491998062</v>
      </c>
      <c r="AY84" s="1359">
        <v>44236.487983717925</v>
      </c>
      <c r="AZ84" s="1359">
        <v>504028.16305356938</v>
      </c>
      <c r="BA84" s="1359">
        <v>28267.246868697221</v>
      </c>
      <c r="BB84" s="1359">
        <v>471739.25958705536</v>
      </c>
      <c r="BC84" s="1359">
        <v>21589.001002630943</v>
      </c>
      <c r="BD84" s="1359">
        <v>282595.62568422948</v>
      </c>
      <c r="BE84" s="1359">
        <v>149910.41275039851</v>
      </c>
      <c r="BF84" s="1359">
        <v>63776.869181382863</v>
      </c>
      <c r="BG84" s="1359">
        <v>129053.15866914</v>
      </c>
      <c r="BH84" s="1359">
        <v>110461.42807542917</v>
      </c>
      <c r="BI84" s="1359">
        <v>373963.64349656965</v>
      </c>
      <c r="BJ84" s="1359">
        <v>52243.335044921419</v>
      </c>
      <c r="BK84" s="1359">
        <v>448244.90610198869</v>
      </c>
      <c r="BL84" s="1359">
        <v>203435.61616574184</v>
      </c>
      <c r="BM84" s="1359">
        <v>88180.992890796086</v>
      </c>
      <c r="BN84" s="1359">
        <v>201423.32959240035</v>
      </c>
      <c r="BO84" s="1359">
        <v>111492.69494903089</v>
      </c>
      <c r="BP84" s="1359">
        <v>1039545.3558919183</v>
      </c>
      <c r="BQ84" s="1359">
        <v>31660.834618611687</v>
      </c>
      <c r="BR84" s="1359">
        <v>44869.518411312143</v>
      </c>
      <c r="BS84" s="1359">
        <v>7893930.3293404048</v>
      </c>
      <c r="BT84" s="1359">
        <v>239377.12594161299</v>
      </c>
      <c r="BU84" s="1359">
        <v>5850237.1507666605</v>
      </c>
      <c r="BV84" s="1359">
        <v>390635.71246907243</v>
      </c>
      <c r="BW84" s="1359">
        <v>3298325.6961715776</v>
      </c>
      <c r="BX84" s="1359">
        <v>703042.93476765347</v>
      </c>
      <c r="BY84" s="1359">
        <v>310152.37928435334</v>
      </c>
      <c r="BZ84" s="1359">
        <v>423602.05144415936</v>
      </c>
      <c r="CA84" s="1359">
        <v>434669.72712603136</v>
      </c>
      <c r="CB84" s="1359">
        <v>9204145.87751141</v>
      </c>
      <c r="CC84" s="1359">
        <v>20909832.512067731</v>
      </c>
      <c r="CD84" s="1359">
        <v>2291111.5967918369</v>
      </c>
      <c r="CE84" s="1359">
        <v>21009916.365085684</v>
      </c>
      <c r="CF84" s="1359">
        <v>588491.7040036465</v>
      </c>
      <c r="CG84" s="1359">
        <v>3846441.491656784</v>
      </c>
      <c r="CH84" s="1359">
        <v>385353.73134516127</v>
      </c>
      <c r="CI84" s="1359">
        <v>1358331.2266554085</v>
      </c>
      <c r="CJ84" s="1359">
        <v>580932.68211869465</v>
      </c>
      <c r="CK84" s="1359">
        <v>45838.032384669503</v>
      </c>
      <c r="CL84" s="1359">
        <v>84122.793085430079</v>
      </c>
      <c r="CM84" s="1359">
        <v>240976.28243489136</v>
      </c>
      <c r="CN84" s="1359">
        <v>669382.90143207752</v>
      </c>
      <c r="CO84" s="1359">
        <v>2562176.8496897724</v>
      </c>
      <c r="CP84" s="1359">
        <v>5814459.2635441413</v>
      </c>
      <c r="CQ84" s="1360">
        <v>105570656.7759614</v>
      </c>
      <c r="CR84" s="1342">
        <v>11055381.341167528</v>
      </c>
      <c r="CS84" s="1342">
        <v>159782438.7993502</v>
      </c>
      <c r="CT84" s="1361">
        <v>170837820.14051893</v>
      </c>
      <c r="CU84" s="1342">
        <v>0</v>
      </c>
      <c r="CV84" s="1361">
        <v>170837820.14051893</v>
      </c>
      <c r="CW84" s="1342">
        <v>0</v>
      </c>
      <c r="CX84" s="1342">
        <v>0</v>
      </c>
      <c r="CY84" s="1361">
        <v>0</v>
      </c>
      <c r="CZ84" s="1342">
        <v>5533584.4019965697</v>
      </c>
      <c r="DA84" s="1362">
        <v>176371404.54251519</v>
      </c>
      <c r="DB84" s="1363">
        <v>7884775.0052426178</v>
      </c>
      <c r="DC84" s="1362">
        <v>274057286.31323332</v>
      </c>
    </row>
    <row r="85" spans="1:107" ht="14.4" customHeight="1" x14ac:dyDescent="0.25">
      <c r="A85" s="1525"/>
      <c r="B85" s="1348" t="s">
        <v>545</v>
      </c>
      <c r="C85" s="1358" t="s">
        <v>78</v>
      </c>
      <c r="D85" s="1359">
        <v>13185.244540935351</v>
      </c>
      <c r="E85" s="1359">
        <v>637.59075542761809</v>
      </c>
      <c r="F85" s="1359">
        <v>18.253192951466588</v>
      </c>
      <c r="G85" s="1359">
        <v>31.142249908277719</v>
      </c>
      <c r="H85" s="1359">
        <v>194202.44486856621</v>
      </c>
      <c r="I85" s="1359">
        <v>37846.936336885788</v>
      </c>
      <c r="J85" s="1359">
        <v>264.55379157032826</v>
      </c>
      <c r="K85" s="1359">
        <v>1010.5178169351815</v>
      </c>
      <c r="L85" s="1359">
        <v>56011.953993207302</v>
      </c>
      <c r="M85" s="1359">
        <v>34141.506125996013</v>
      </c>
      <c r="N85" s="1359">
        <v>171.62553616573578</v>
      </c>
      <c r="O85" s="1359">
        <v>39834.021696369877</v>
      </c>
      <c r="P85" s="1359">
        <v>6414.8489399499649</v>
      </c>
      <c r="Q85" s="1359">
        <v>390830.61975634086</v>
      </c>
      <c r="R85" s="1359">
        <v>14428.148893123222</v>
      </c>
      <c r="S85" s="1359">
        <v>56285.459920799112</v>
      </c>
      <c r="T85" s="1359">
        <v>3988.8370035547946</v>
      </c>
      <c r="U85" s="1359">
        <v>41140.607712507779</v>
      </c>
      <c r="V85" s="1359">
        <v>5410.7830964779369</v>
      </c>
      <c r="W85" s="1359">
        <v>8761.5136812375258</v>
      </c>
      <c r="X85" s="1359">
        <v>11092.628515349443</v>
      </c>
      <c r="Y85" s="1359">
        <v>214525.59898956539</v>
      </c>
      <c r="Z85" s="1359">
        <v>59226.179353362953</v>
      </c>
      <c r="AA85" s="1359">
        <v>99213.18163134568</v>
      </c>
      <c r="AB85" s="1359">
        <v>184661.79700880407</v>
      </c>
      <c r="AC85" s="1359">
        <v>34808.354043256717</v>
      </c>
      <c r="AD85" s="1359">
        <v>97142.076937305887</v>
      </c>
      <c r="AE85" s="1359">
        <v>138241.57112613262</v>
      </c>
      <c r="AF85" s="1359">
        <v>7972.9709926507085</v>
      </c>
      <c r="AG85" s="1359">
        <v>1024.2517456304258</v>
      </c>
      <c r="AH85" s="1359">
        <v>27509.202520857136</v>
      </c>
      <c r="AI85" s="1359">
        <v>9230.803089566989</v>
      </c>
      <c r="AJ85" s="1359">
        <v>3342.2911511811285</v>
      </c>
      <c r="AK85" s="1359">
        <v>12121.424087506844</v>
      </c>
      <c r="AL85" s="1359">
        <v>140053.80340212153</v>
      </c>
      <c r="AM85" s="1359">
        <v>98678.465336680267</v>
      </c>
      <c r="AN85" s="1359">
        <v>11519.423927979404</v>
      </c>
      <c r="AO85" s="1359">
        <v>50523.801402194964</v>
      </c>
      <c r="AP85" s="1359">
        <v>393450.52079400973</v>
      </c>
      <c r="AQ85" s="1359">
        <v>299725.65227514732</v>
      </c>
      <c r="AR85" s="1359">
        <v>76201.301519075627</v>
      </c>
      <c r="AS85" s="1359">
        <v>6829.2213869043289</v>
      </c>
      <c r="AT85" s="1359">
        <v>2517.6381505671716</v>
      </c>
      <c r="AU85" s="1359">
        <v>18529.439095155198</v>
      </c>
      <c r="AV85" s="1359">
        <v>16814.916760249645</v>
      </c>
      <c r="AW85" s="1359">
        <v>30312.986710533594</v>
      </c>
      <c r="AX85" s="1359">
        <v>316900.29961754463</v>
      </c>
      <c r="AY85" s="1359">
        <v>39913.430627457463</v>
      </c>
      <c r="AZ85" s="1359">
        <v>352930.51934366068</v>
      </c>
      <c r="BA85" s="1359">
        <v>7961.5495384192582</v>
      </c>
      <c r="BB85" s="1359">
        <v>212719.85552137849</v>
      </c>
      <c r="BC85" s="1359">
        <v>29002.513031852086</v>
      </c>
      <c r="BD85" s="1359">
        <v>264118.95939257718</v>
      </c>
      <c r="BE85" s="1359">
        <v>5543.1909784358049</v>
      </c>
      <c r="BF85" s="1359">
        <v>122747.1067877192</v>
      </c>
      <c r="BG85" s="1359">
        <v>56079.023423307641</v>
      </c>
      <c r="BH85" s="1359">
        <v>69668.543903731072</v>
      </c>
      <c r="BI85" s="1359">
        <v>333356.27907084656</v>
      </c>
      <c r="BJ85" s="1359">
        <v>71160.477589460963</v>
      </c>
      <c r="BK85" s="1359">
        <v>374960.11131576</v>
      </c>
      <c r="BL85" s="1359">
        <v>171872.82722923052</v>
      </c>
      <c r="BM85" s="1359">
        <v>137672.42580505577</v>
      </c>
      <c r="BN85" s="1359">
        <v>242559.67649567805</v>
      </c>
      <c r="BO85" s="1359">
        <v>15215.013954225073</v>
      </c>
      <c r="BP85" s="1359">
        <v>148195.80168251458</v>
      </c>
      <c r="BQ85" s="1359">
        <v>43802.254922796717</v>
      </c>
      <c r="BR85" s="1359">
        <v>45903.878272428447</v>
      </c>
      <c r="BS85" s="1359">
        <v>572005.44640936016</v>
      </c>
      <c r="BT85" s="1359">
        <v>136456.4178402705</v>
      </c>
      <c r="BU85" s="1359">
        <v>2091221.4063478103</v>
      </c>
      <c r="BV85" s="1359">
        <v>47366.131343488683</v>
      </c>
      <c r="BW85" s="1359">
        <v>2246106.9133402393</v>
      </c>
      <c r="BX85" s="1359">
        <v>651843.96712860337</v>
      </c>
      <c r="BY85" s="1359">
        <v>4369689.4919939097</v>
      </c>
      <c r="BZ85" s="1359">
        <v>14093448.834861351</v>
      </c>
      <c r="CA85" s="1359">
        <v>10458987.918185888</v>
      </c>
      <c r="CB85" s="1359">
        <v>128290413.16231859</v>
      </c>
      <c r="CC85" s="1359">
        <v>8555037.5927516706</v>
      </c>
      <c r="CD85" s="1359">
        <v>46444071.557476498</v>
      </c>
      <c r="CE85" s="1359">
        <v>186234068.99842232</v>
      </c>
      <c r="CF85" s="1359">
        <v>3940629.8266800405</v>
      </c>
      <c r="CG85" s="1359">
        <v>8756447.8162867744</v>
      </c>
      <c r="CH85" s="1359">
        <v>1424287.559786933</v>
      </c>
      <c r="CI85" s="1359">
        <v>37166380.011174172</v>
      </c>
      <c r="CJ85" s="1359">
        <v>22439237.09208934</v>
      </c>
      <c r="CK85" s="1359">
        <v>7852144.3516746154</v>
      </c>
      <c r="CL85" s="1359">
        <v>226364.98548039864</v>
      </c>
      <c r="CM85" s="1359">
        <v>2224213.1523260796</v>
      </c>
      <c r="CN85" s="1359">
        <v>901743.48308140517</v>
      </c>
      <c r="CO85" s="1359">
        <v>18781174.200576961</v>
      </c>
      <c r="CP85" s="1359">
        <v>72585641.82224983</v>
      </c>
      <c r="CQ85" s="1360">
        <v>586501151.99019253</v>
      </c>
      <c r="CR85" s="1342">
        <v>142426599.71953517</v>
      </c>
      <c r="CS85" s="1342">
        <v>537484170.42635322</v>
      </c>
      <c r="CT85" s="1361">
        <v>679910770.14588809</v>
      </c>
      <c r="CU85" s="1342">
        <v>0</v>
      </c>
      <c r="CV85" s="1361">
        <v>679910770.14588809</v>
      </c>
      <c r="CW85" s="1342">
        <v>123761164.83962116</v>
      </c>
      <c r="CX85" s="1342">
        <v>0</v>
      </c>
      <c r="CY85" s="1361">
        <v>123761164.83962116</v>
      </c>
      <c r="CZ85" s="1342">
        <v>0</v>
      </c>
      <c r="DA85" s="1362">
        <v>803671934.9855094</v>
      </c>
      <c r="DB85" s="1363">
        <v>0</v>
      </c>
      <c r="DC85" s="1362">
        <v>1390173086.975702</v>
      </c>
    </row>
    <row r="86" spans="1:107" ht="14.4" customHeight="1" x14ac:dyDescent="0.25">
      <c r="A86" s="1525"/>
      <c r="B86" s="1348" t="s">
        <v>546</v>
      </c>
      <c r="C86" s="1358" t="s">
        <v>79</v>
      </c>
      <c r="D86" s="1359">
        <v>15194702.672377368</v>
      </c>
      <c r="E86" s="1359">
        <v>918922.21165231825</v>
      </c>
      <c r="F86" s="1359">
        <v>16726219.336603651</v>
      </c>
      <c r="G86" s="1359">
        <v>6279808.7011111462</v>
      </c>
      <c r="H86" s="1359">
        <v>19272578.632362559</v>
      </c>
      <c r="I86" s="1359">
        <v>2889430.3585618674</v>
      </c>
      <c r="J86" s="1359">
        <v>3404562.3308586758</v>
      </c>
      <c r="K86" s="1359">
        <v>3475609.3342410917</v>
      </c>
      <c r="L86" s="1359">
        <v>6741641.6937317681</v>
      </c>
      <c r="M86" s="1359">
        <v>27012435.53516547</v>
      </c>
      <c r="N86" s="1359">
        <v>953411.80237841303</v>
      </c>
      <c r="O86" s="1359">
        <v>19545743.819316499</v>
      </c>
      <c r="P86" s="1359">
        <v>7500257.3989512799</v>
      </c>
      <c r="Q86" s="1359">
        <v>50231720.819593497</v>
      </c>
      <c r="R86" s="1359">
        <v>12695778.914390182</v>
      </c>
      <c r="S86" s="1359">
        <v>22213574.732134074</v>
      </c>
      <c r="T86" s="1359">
        <v>8405014.8668203373</v>
      </c>
      <c r="U86" s="1359">
        <v>16659123.698053917</v>
      </c>
      <c r="V86" s="1359">
        <v>2447433.3832181371</v>
      </c>
      <c r="W86" s="1359">
        <v>1831733.7671749478</v>
      </c>
      <c r="X86" s="1359">
        <v>3818840.3618179648</v>
      </c>
      <c r="Y86" s="1359">
        <v>37655367.730127998</v>
      </c>
      <c r="Z86" s="1359">
        <v>27130461.477309063</v>
      </c>
      <c r="AA86" s="1359">
        <v>23027013.329187293</v>
      </c>
      <c r="AB86" s="1359">
        <v>15900658.590628946</v>
      </c>
      <c r="AC86" s="1359">
        <v>19717951.264777858</v>
      </c>
      <c r="AD86" s="1359">
        <v>10640309.713212484</v>
      </c>
      <c r="AE86" s="1359">
        <v>14177277.431717064</v>
      </c>
      <c r="AF86" s="1359">
        <v>12729064.934664235</v>
      </c>
      <c r="AG86" s="1359">
        <v>3596745.1736190501</v>
      </c>
      <c r="AH86" s="1359">
        <v>15479666.762265846</v>
      </c>
      <c r="AI86" s="1359">
        <v>5148044.2460985892</v>
      </c>
      <c r="AJ86" s="1359">
        <v>1806760.3413797563</v>
      </c>
      <c r="AK86" s="1359">
        <v>6649680.2978341337</v>
      </c>
      <c r="AL86" s="1359">
        <v>35971882.10572461</v>
      </c>
      <c r="AM86" s="1359">
        <v>48751584.204789191</v>
      </c>
      <c r="AN86" s="1359">
        <v>5031797.1742386585</v>
      </c>
      <c r="AO86" s="1359">
        <v>8679442.2513002232</v>
      </c>
      <c r="AP86" s="1359">
        <v>29364848.770485539</v>
      </c>
      <c r="AQ86" s="1359">
        <v>41972359.885482065</v>
      </c>
      <c r="AR86" s="1359">
        <v>11684769.860317798</v>
      </c>
      <c r="AS86" s="1359">
        <v>8333921.5315030375</v>
      </c>
      <c r="AT86" s="1359">
        <v>2009407.9762616134</v>
      </c>
      <c r="AU86" s="1359">
        <v>4749184.1421011882</v>
      </c>
      <c r="AV86" s="1359">
        <v>31257321.372372985</v>
      </c>
      <c r="AW86" s="1359">
        <v>22731642.230832804</v>
      </c>
      <c r="AX86" s="1359">
        <v>39425798.709254391</v>
      </c>
      <c r="AY86" s="1359">
        <v>4746047.1186865233</v>
      </c>
      <c r="AZ86" s="1359">
        <v>44742722.637297727</v>
      </c>
      <c r="BA86" s="1359">
        <v>2392908.5572180767</v>
      </c>
      <c r="BB86" s="1359">
        <v>35411253.79300148</v>
      </c>
      <c r="BC86" s="1359">
        <v>5484803.7098941272</v>
      </c>
      <c r="BD86" s="1359">
        <v>108029051.03109801</v>
      </c>
      <c r="BE86" s="1359">
        <v>3877946.3874800825</v>
      </c>
      <c r="BF86" s="1359">
        <v>7748124.5221620882</v>
      </c>
      <c r="BG86" s="1359">
        <v>6890341.889195485</v>
      </c>
      <c r="BH86" s="1359">
        <v>19063528.525080543</v>
      </c>
      <c r="BI86" s="1359">
        <v>44892989.541864328</v>
      </c>
      <c r="BJ86" s="1359">
        <v>16716773.619920058</v>
      </c>
      <c r="BK86" s="1359">
        <v>39259073.836791635</v>
      </c>
      <c r="BL86" s="1359">
        <v>42980337.874496177</v>
      </c>
      <c r="BM86" s="1359">
        <v>8586329.7012284137</v>
      </c>
      <c r="BN86" s="1359">
        <v>11563291.914155923</v>
      </c>
      <c r="BO86" s="1359">
        <v>640432.44966335723</v>
      </c>
      <c r="BP86" s="1359">
        <v>25808986.629797198</v>
      </c>
      <c r="BQ86" s="1359">
        <v>3141989.6188286641</v>
      </c>
      <c r="BR86" s="1359">
        <v>1055265.5850466106</v>
      </c>
      <c r="BS86" s="1359">
        <v>220478415.35685012</v>
      </c>
      <c r="BT86" s="1359">
        <v>1646538.9247716323</v>
      </c>
      <c r="BU86" s="1359">
        <v>28100981.885989361</v>
      </c>
      <c r="BV86" s="1359">
        <v>3466207.5518675311</v>
      </c>
      <c r="BW86" s="1359">
        <v>18032101.249418046</v>
      </c>
      <c r="BX86" s="1359">
        <v>1627280.7634446309</v>
      </c>
      <c r="BY86" s="1359">
        <v>7393272.5198842594</v>
      </c>
      <c r="BZ86" s="1359">
        <v>30375948.192766797</v>
      </c>
      <c r="CA86" s="1359">
        <v>39556894.783494271</v>
      </c>
      <c r="CB86" s="1359">
        <v>142123424.98268202</v>
      </c>
      <c r="CC86" s="1359">
        <v>17422427.25202693</v>
      </c>
      <c r="CD86" s="1359">
        <v>78246681.831052378</v>
      </c>
      <c r="CE86" s="1359">
        <v>365412331.27349561</v>
      </c>
      <c r="CF86" s="1359">
        <v>17158819.994832713</v>
      </c>
      <c r="CG86" s="1359">
        <v>44989541.697170183</v>
      </c>
      <c r="CH86" s="1359">
        <v>7254290.6613568179</v>
      </c>
      <c r="CI86" s="1359">
        <v>19217937.42287394</v>
      </c>
      <c r="CJ86" s="1359">
        <v>13253538.179456508</v>
      </c>
      <c r="CK86" s="1359">
        <v>45469950.62584278</v>
      </c>
      <c r="CL86" s="1359">
        <v>239971.23786992778</v>
      </c>
      <c r="CM86" s="1359">
        <v>9375447.3783173617</v>
      </c>
      <c r="CN86" s="1359">
        <v>1519435.9184103424</v>
      </c>
      <c r="CO86" s="1359">
        <v>42601476.514213286</v>
      </c>
      <c r="CP86" s="1359">
        <v>91443007.400953099</v>
      </c>
      <c r="CQ86" s="1360">
        <v>2411279628.4199533</v>
      </c>
      <c r="CR86" s="1342">
        <v>67196544.611643404</v>
      </c>
      <c r="CS86" s="1342">
        <v>283122033.67927432</v>
      </c>
      <c r="CT86" s="1361">
        <v>350318578.29091787</v>
      </c>
      <c r="CU86" s="1342">
        <v>28352917.554949984</v>
      </c>
      <c r="CV86" s="1361">
        <v>378671495.84586698</v>
      </c>
      <c r="CW86" s="1342">
        <v>140686976.43509522</v>
      </c>
      <c r="CX86" s="1342">
        <v>15177312.909118839</v>
      </c>
      <c r="CY86" s="1361">
        <v>155864289.34421375</v>
      </c>
      <c r="CZ86" s="1342">
        <v>292770070.66379392</v>
      </c>
      <c r="DA86" s="1362">
        <v>827305855.85387623</v>
      </c>
      <c r="DB86" s="1363">
        <v>45855478.339235954</v>
      </c>
      <c r="DC86" s="1362">
        <v>3192730005.9345665</v>
      </c>
    </row>
    <row r="87" spans="1:107" ht="14.4" customHeight="1" x14ac:dyDescent="0.25">
      <c r="A87" s="1525"/>
      <c r="B87" s="1348" t="s">
        <v>547</v>
      </c>
      <c r="C87" s="1358" t="s">
        <v>80</v>
      </c>
      <c r="D87" s="1359">
        <v>0</v>
      </c>
      <c r="E87" s="1359">
        <v>0</v>
      </c>
      <c r="F87" s="1359">
        <v>0</v>
      </c>
      <c r="G87" s="1359">
        <v>0</v>
      </c>
      <c r="H87" s="1359">
        <v>0</v>
      </c>
      <c r="I87" s="1359">
        <v>0</v>
      </c>
      <c r="J87" s="1359">
        <v>0</v>
      </c>
      <c r="K87" s="1359">
        <v>0</v>
      </c>
      <c r="L87" s="1359">
        <v>0</v>
      </c>
      <c r="M87" s="1359">
        <v>0</v>
      </c>
      <c r="N87" s="1359">
        <v>0</v>
      </c>
      <c r="O87" s="1359">
        <v>0</v>
      </c>
      <c r="P87" s="1359">
        <v>0</v>
      </c>
      <c r="Q87" s="1359">
        <v>0</v>
      </c>
      <c r="R87" s="1359">
        <v>0</v>
      </c>
      <c r="S87" s="1359">
        <v>0</v>
      </c>
      <c r="T87" s="1359">
        <v>0</v>
      </c>
      <c r="U87" s="1359">
        <v>0</v>
      </c>
      <c r="V87" s="1359">
        <v>0</v>
      </c>
      <c r="W87" s="1359">
        <v>0</v>
      </c>
      <c r="X87" s="1359">
        <v>0</v>
      </c>
      <c r="Y87" s="1359">
        <v>0</v>
      </c>
      <c r="Z87" s="1359">
        <v>0</v>
      </c>
      <c r="AA87" s="1359">
        <v>0</v>
      </c>
      <c r="AB87" s="1359">
        <v>0</v>
      </c>
      <c r="AC87" s="1359">
        <v>0</v>
      </c>
      <c r="AD87" s="1359">
        <v>0</v>
      </c>
      <c r="AE87" s="1359">
        <v>0</v>
      </c>
      <c r="AF87" s="1359">
        <v>0</v>
      </c>
      <c r="AG87" s="1359">
        <v>0</v>
      </c>
      <c r="AH87" s="1359">
        <v>0</v>
      </c>
      <c r="AI87" s="1359">
        <v>0</v>
      </c>
      <c r="AJ87" s="1359">
        <v>0</v>
      </c>
      <c r="AK87" s="1359">
        <v>0</v>
      </c>
      <c r="AL87" s="1359">
        <v>0</v>
      </c>
      <c r="AM87" s="1359">
        <v>0</v>
      </c>
      <c r="AN87" s="1359">
        <v>0</v>
      </c>
      <c r="AO87" s="1359">
        <v>0</v>
      </c>
      <c r="AP87" s="1359">
        <v>0</v>
      </c>
      <c r="AQ87" s="1359">
        <v>0</v>
      </c>
      <c r="AR87" s="1359">
        <v>0</v>
      </c>
      <c r="AS87" s="1359">
        <v>0</v>
      </c>
      <c r="AT87" s="1359">
        <v>0</v>
      </c>
      <c r="AU87" s="1359">
        <v>0</v>
      </c>
      <c r="AV87" s="1359">
        <v>0</v>
      </c>
      <c r="AW87" s="1359">
        <v>0</v>
      </c>
      <c r="AX87" s="1359">
        <v>0</v>
      </c>
      <c r="AY87" s="1359">
        <v>0</v>
      </c>
      <c r="AZ87" s="1359">
        <v>0</v>
      </c>
      <c r="BA87" s="1359">
        <v>0</v>
      </c>
      <c r="BB87" s="1359">
        <v>0</v>
      </c>
      <c r="BC87" s="1359">
        <v>0</v>
      </c>
      <c r="BD87" s="1359">
        <v>0</v>
      </c>
      <c r="BE87" s="1359">
        <v>0</v>
      </c>
      <c r="BF87" s="1359">
        <v>0</v>
      </c>
      <c r="BG87" s="1359">
        <v>0</v>
      </c>
      <c r="BH87" s="1359">
        <v>0</v>
      </c>
      <c r="BI87" s="1359">
        <v>0</v>
      </c>
      <c r="BJ87" s="1359">
        <v>0</v>
      </c>
      <c r="BK87" s="1359">
        <v>0</v>
      </c>
      <c r="BL87" s="1359">
        <v>0</v>
      </c>
      <c r="BM87" s="1359">
        <v>0</v>
      </c>
      <c r="BN87" s="1359">
        <v>0</v>
      </c>
      <c r="BO87" s="1359">
        <v>0</v>
      </c>
      <c r="BP87" s="1359">
        <v>0</v>
      </c>
      <c r="BQ87" s="1359">
        <v>0</v>
      </c>
      <c r="BR87" s="1359">
        <v>0</v>
      </c>
      <c r="BS87" s="1359">
        <v>0</v>
      </c>
      <c r="BT87" s="1359">
        <v>0</v>
      </c>
      <c r="BU87" s="1359">
        <v>0</v>
      </c>
      <c r="BV87" s="1359">
        <v>0</v>
      </c>
      <c r="BW87" s="1359">
        <v>0</v>
      </c>
      <c r="BX87" s="1359">
        <v>0</v>
      </c>
      <c r="BY87" s="1359">
        <v>0</v>
      </c>
      <c r="BZ87" s="1359">
        <v>0</v>
      </c>
      <c r="CA87" s="1359">
        <v>0</v>
      </c>
      <c r="CB87" s="1359">
        <v>0</v>
      </c>
      <c r="CC87" s="1359">
        <v>0</v>
      </c>
      <c r="CD87" s="1359">
        <v>0</v>
      </c>
      <c r="CE87" s="1359">
        <v>0</v>
      </c>
      <c r="CF87" s="1359">
        <v>1032953.2757252214</v>
      </c>
      <c r="CG87" s="1359">
        <v>0</v>
      </c>
      <c r="CH87" s="1359">
        <v>0</v>
      </c>
      <c r="CI87" s="1359">
        <v>0</v>
      </c>
      <c r="CJ87" s="1359">
        <v>0</v>
      </c>
      <c r="CK87" s="1359">
        <v>0</v>
      </c>
      <c r="CL87" s="1359">
        <v>0</v>
      </c>
      <c r="CM87" s="1359">
        <v>0</v>
      </c>
      <c r="CN87" s="1359">
        <v>0</v>
      </c>
      <c r="CO87" s="1359">
        <v>0</v>
      </c>
      <c r="CP87" s="1359">
        <v>0</v>
      </c>
      <c r="CQ87" s="1360">
        <v>1032953.2757252214</v>
      </c>
      <c r="CR87" s="1342">
        <v>0</v>
      </c>
      <c r="CS87" s="1342">
        <v>0</v>
      </c>
      <c r="CT87" s="1361">
        <v>0</v>
      </c>
      <c r="CU87" s="1342">
        <v>57654619.348937653</v>
      </c>
      <c r="CV87" s="1361">
        <v>57654619.348937653</v>
      </c>
      <c r="CW87" s="1342">
        <v>240725324.36652008</v>
      </c>
      <c r="CX87" s="1342">
        <v>0</v>
      </c>
      <c r="CY87" s="1361">
        <v>240725324.36652008</v>
      </c>
      <c r="CZ87" s="1342">
        <v>11492839.092114592</v>
      </c>
      <c r="DA87" s="1362">
        <v>309872782.80757242</v>
      </c>
      <c r="DB87" s="1363">
        <v>21309521.730952188</v>
      </c>
      <c r="DC87" s="1362">
        <v>289596214.35234535</v>
      </c>
    </row>
    <row r="88" spans="1:107" ht="14.4" customHeight="1" x14ac:dyDescent="0.25">
      <c r="A88" s="1525"/>
      <c r="B88" s="1348" t="s">
        <v>548</v>
      </c>
      <c r="C88" s="1358" t="s">
        <v>81</v>
      </c>
      <c r="D88" s="1359">
        <v>5731061.5490336241</v>
      </c>
      <c r="E88" s="1359">
        <v>1118368.8414286261</v>
      </c>
      <c r="F88" s="1359">
        <v>2342969.3639340377</v>
      </c>
      <c r="G88" s="1359">
        <v>1810158.8193526613</v>
      </c>
      <c r="H88" s="1359">
        <v>3274600.2104847073</v>
      </c>
      <c r="I88" s="1359">
        <v>658908.34431092883</v>
      </c>
      <c r="J88" s="1359">
        <v>183771.70135903225</v>
      </c>
      <c r="K88" s="1359">
        <v>1583103.1183984193</v>
      </c>
      <c r="L88" s="1359">
        <v>1942825.0602014991</v>
      </c>
      <c r="M88" s="1359">
        <v>287474.22637012723</v>
      </c>
      <c r="N88" s="1359">
        <v>2064.934448001602</v>
      </c>
      <c r="O88" s="1359">
        <v>115036.215452786</v>
      </c>
      <c r="P88" s="1359">
        <v>49627.38754012603</v>
      </c>
      <c r="Q88" s="1359">
        <v>1196496.7298654139</v>
      </c>
      <c r="R88" s="1359">
        <v>150699.22183124459</v>
      </c>
      <c r="S88" s="1359">
        <v>725009.40350910777</v>
      </c>
      <c r="T88" s="1359">
        <v>181370.20983264121</v>
      </c>
      <c r="U88" s="1359">
        <v>354837.24398704176</v>
      </c>
      <c r="V88" s="1359">
        <v>20352.013763350409</v>
      </c>
      <c r="W88" s="1359">
        <v>18230.637324661046</v>
      </c>
      <c r="X88" s="1359">
        <v>21419.686918548978</v>
      </c>
      <c r="Y88" s="1359">
        <v>1391028.502677884</v>
      </c>
      <c r="Z88" s="1359">
        <v>418831.67536303989</v>
      </c>
      <c r="AA88" s="1359">
        <v>952796.27382139349</v>
      </c>
      <c r="AB88" s="1359">
        <v>519520.2069956811</v>
      </c>
      <c r="AC88" s="1359">
        <v>1552442.1676665004</v>
      </c>
      <c r="AD88" s="1359">
        <v>132624.38325765452</v>
      </c>
      <c r="AE88" s="1359">
        <v>178892.81126826548</v>
      </c>
      <c r="AF88" s="1359">
        <v>195694.75630909874</v>
      </c>
      <c r="AG88" s="1359">
        <v>9029.7811296743293</v>
      </c>
      <c r="AH88" s="1359">
        <v>972831.1768384215</v>
      </c>
      <c r="AI88" s="1359">
        <v>172838.22344669208</v>
      </c>
      <c r="AJ88" s="1359">
        <v>235214.48557123193</v>
      </c>
      <c r="AK88" s="1359">
        <v>963269.11660972284</v>
      </c>
      <c r="AL88" s="1359">
        <v>7591489.337429625</v>
      </c>
      <c r="AM88" s="1359">
        <v>2739069.6394751263</v>
      </c>
      <c r="AN88" s="1359">
        <v>540579.3988769789</v>
      </c>
      <c r="AO88" s="1359">
        <v>1097151.7057624473</v>
      </c>
      <c r="AP88" s="1359">
        <v>764310.04773864662</v>
      </c>
      <c r="AQ88" s="1359">
        <v>894437.18509734794</v>
      </c>
      <c r="AR88" s="1359">
        <v>318003.95391632518</v>
      </c>
      <c r="AS88" s="1359">
        <v>1470545.2115351181</v>
      </c>
      <c r="AT88" s="1359">
        <v>928126.84831202147</v>
      </c>
      <c r="AU88" s="1359">
        <v>339353.68283290416</v>
      </c>
      <c r="AV88" s="1359">
        <v>3228764.1827390362</v>
      </c>
      <c r="AW88" s="1359">
        <v>1501434.9822675311</v>
      </c>
      <c r="AX88" s="1359">
        <v>3277401.410696981</v>
      </c>
      <c r="AY88" s="1359">
        <v>645245.21644172631</v>
      </c>
      <c r="AZ88" s="1359">
        <v>2475521.5756997764</v>
      </c>
      <c r="BA88" s="1359">
        <v>518665.39948797412</v>
      </c>
      <c r="BB88" s="1359">
        <v>4827764.8434536979</v>
      </c>
      <c r="BC88" s="1359">
        <v>800543.05393661559</v>
      </c>
      <c r="BD88" s="1359">
        <v>12021121.289813401</v>
      </c>
      <c r="BE88" s="1359">
        <v>464031.8843036117</v>
      </c>
      <c r="BF88" s="1359">
        <v>1270252.7786632846</v>
      </c>
      <c r="BG88" s="1359">
        <v>405743.95086077618</v>
      </c>
      <c r="BH88" s="1359">
        <v>1176098.9131282363</v>
      </c>
      <c r="BI88" s="1359">
        <v>2904307.8915888267</v>
      </c>
      <c r="BJ88" s="1359">
        <v>953115.53223234357</v>
      </c>
      <c r="BK88" s="1359">
        <v>9042195.2695604768</v>
      </c>
      <c r="BL88" s="1359">
        <v>2127790.5605140384</v>
      </c>
      <c r="BM88" s="1359">
        <v>1146104.0491027231</v>
      </c>
      <c r="BN88" s="1359">
        <v>324246.2644885499</v>
      </c>
      <c r="BO88" s="1359">
        <v>60793.528046081847</v>
      </c>
      <c r="BP88" s="1359">
        <v>5160199.7971504368</v>
      </c>
      <c r="BQ88" s="1359">
        <v>7948.6819572365439</v>
      </c>
      <c r="BR88" s="1359">
        <v>42497.098048938409</v>
      </c>
      <c r="BS88" s="1359">
        <v>301990355.41307157</v>
      </c>
      <c r="BT88" s="1359">
        <v>469901.33102055645</v>
      </c>
      <c r="BU88" s="1359">
        <v>500308.9848317572</v>
      </c>
      <c r="BV88" s="1359">
        <v>424861.45081364887</v>
      </c>
      <c r="BW88" s="1359">
        <v>2460223.5260214135</v>
      </c>
      <c r="BX88" s="1359">
        <v>17.045851676859339</v>
      </c>
      <c r="BY88" s="1359">
        <v>196672.98196851028</v>
      </c>
      <c r="BZ88" s="1359">
        <v>754570.87827870611</v>
      </c>
      <c r="CA88" s="1359">
        <v>2776.0876190523318</v>
      </c>
      <c r="CB88" s="1359">
        <v>1725596.0107275064</v>
      </c>
      <c r="CC88" s="1359">
        <v>172114.6991875495</v>
      </c>
      <c r="CD88" s="1359">
        <v>1127767.2911814249</v>
      </c>
      <c r="CE88" s="1359">
        <v>15426972.540207634</v>
      </c>
      <c r="CF88" s="1359">
        <v>16453939.760656603</v>
      </c>
      <c r="CG88" s="1359">
        <v>87329626.587643787</v>
      </c>
      <c r="CH88" s="1359">
        <v>427044.07979170518</v>
      </c>
      <c r="CI88" s="1359">
        <v>19876.981772915042</v>
      </c>
      <c r="CJ88" s="1359">
        <v>1778661.7802147518</v>
      </c>
      <c r="CK88" s="1359">
        <v>369465.77024614048</v>
      </c>
      <c r="CL88" s="1359">
        <v>188.57154998466467</v>
      </c>
      <c r="CM88" s="1359">
        <v>37555.187324062776</v>
      </c>
      <c r="CN88" s="1359">
        <v>10967.885397844335</v>
      </c>
      <c r="CO88" s="1359">
        <v>522603.17780488264</v>
      </c>
      <c r="CP88" s="1359">
        <v>3907187.8974164021</v>
      </c>
      <c r="CQ88" s="1360">
        <v>536637509.56606072</v>
      </c>
      <c r="CR88" s="1342">
        <v>1011139.5135809864</v>
      </c>
      <c r="CS88" s="1342">
        <v>4100046.7332320549</v>
      </c>
      <c r="CT88" s="1361">
        <v>5111186.2468130384</v>
      </c>
      <c r="CU88" s="1342">
        <v>96457098.931884125</v>
      </c>
      <c r="CV88" s="1361">
        <v>101568285.17869723</v>
      </c>
      <c r="CW88" s="1342">
        <v>10629404.013895836</v>
      </c>
      <c r="CX88" s="1342">
        <v>0</v>
      </c>
      <c r="CY88" s="1361">
        <v>10629404.013895836</v>
      </c>
      <c r="CZ88" s="1342">
        <v>4750.7188261423371</v>
      </c>
      <c r="DA88" s="1362">
        <v>112202439.91141914</v>
      </c>
      <c r="DB88" s="1363">
        <v>1795.6819740458791</v>
      </c>
      <c r="DC88" s="1362">
        <v>648838153.79550588</v>
      </c>
    </row>
    <row r="89" spans="1:107" ht="14.4" customHeight="1" x14ac:dyDescent="0.25">
      <c r="A89" s="1525"/>
      <c r="B89" s="1348" t="s">
        <v>549</v>
      </c>
      <c r="C89" s="1358" t="s">
        <v>82</v>
      </c>
      <c r="D89" s="1359">
        <v>1819817.150015973</v>
      </c>
      <c r="E89" s="1359">
        <v>27004.160421149092</v>
      </c>
      <c r="F89" s="1359">
        <v>6678.8055340999335</v>
      </c>
      <c r="G89" s="1359">
        <v>138058.0491759741</v>
      </c>
      <c r="H89" s="1359">
        <v>148251.75568977391</v>
      </c>
      <c r="I89" s="1359">
        <v>67024.958825797599</v>
      </c>
      <c r="J89" s="1359">
        <v>75182.815201491976</v>
      </c>
      <c r="K89" s="1359">
        <v>158770.71073742255</v>
      </c>
      <c r="L89" s="1359">
        <v>367517.94123095024</v>
      </c>
      <c r="M89" s="1359">
        <v>75831.922403562276</v>
      </c>
      <c r="N89" s="1359">
        <v>21241.198333546861</v>
      </c>
      <c r="O89" s="1359">
        <v>35484.662243763261</v>
      </c>
      <c r="P89" s="1359">
        <v>35335.795389733881</v>
      </c>
      <c r="Q89" s="1359">
        <v>176385.98632476048</v>
      </c>
      <c r="R89" s="1359">
        <v>113138.63494781968</v>
      </c>
      <c r="S89" s="1359">
        <v>212757.52483446369</v>
      </c>
      <c r="T89" s="1359">
        <v>90429.817662812129</v>
      </c>
      <c r="U89" s="1359">
        <v>793816.4727902892</v>
      </c>
      <c r="V89" s="1359">
        <v>104201.35490128207</v>
      </c>
      <c r="W89" s="1359">
        <v>12061.213200052332</v>
      </c>
      <c r="X89" s="1359">
        <v>25705.656456706107</v>
      </c>
      <c r="Y89" s="1359">
        <v>152866.47865438691</v>
      </c>
      <c r="Z89" s="1359">
        <v>77204.404327244833</v>
      </c>
      <c r="AA89" s="1359">
        <v>89918.352955983923</v>
      </c>
      <c r="AB89" s="1359">
        <v>90495.401964948469</v>
      </c>
      <c r="AC89" s="1359">
        <v>1005475.6918509763</v>
      </c>
      <c r="AD89" s="1359">
        <v>72167.334805033694</v>
      </c>
      <c r="AE89" s="1359">
        <v>46503.948247544955</v>
      </c>
      <c r="AF89" s="1359">
        <v>140069.42187844578</v>
      </c>
      <c r="AG89" s="1359">
        <v>116891.02404476078</v>
      </c>
      <c r="AH89" s="1359">
        <v>177745.49248016291</v>
      </c>
      <c r="AI89" s="1359">
        <v>129093.08565589447</v>
      </c>
      <c r="AJ89" s="1359">
        <v>30066.51839205897</v>
      </c>
      <c r="AK89" s="1359">
        <v>20636.493391240518</v>
      </c>
      <c r="AL89" s="1359">
        <v>315954.00345374166</v>
      </c>
      <c r="AM89" s="1359">
        <v>349732.66860390035</v>
      </c>
      <c r="AN89" s="1359">
        <v>88132.22052588161</v>
      </c>
      <c r="AO89" s="1359">
        <v>44869.450889878804</v>
      </c>
      <c r="AP89" s="1359">
        <v>127707.80584820292</v>
      </c>
      <c r="AQ89" s="1359">
        <v>387403.7637638952</v>
      </c>
      <c r="AR89" s="1359">
        <v>136266.32666901758</v>
      </c>
      <c r="AS89" s="1359">
        <v>50432.99277003717</v>
      </c>
      <c r="AT89" s="1359">
        <v>30253.483859618129</v>
      </c>
      <c r="AU89" s="1359">
        <v>33973.761208170581</v>
      </c>
      <c r="AV89" s="1359">
        <v>958977.79367223545</v>
      </c>
      <c r="AW89" s="1359">
        <v>262343.88111071417</v>
      </c>
      <c r="AX89" s="1359">
        <v>295020.068160013</v>
      </c>
      <c r="AY89" s="1359">
        <v>15262.920011389215</v>
      </c>
      <c r="AZ89" s="1359">
        <v>402405.89146409318</v>
      </c>
      <c r="BA89" s="1359">
        <v>16610.954635872247</v>
      </c>
      <c r="BB89" s="1359">
        <v>359628.02407222625</v>
      </c>
      <c r="BC89" s="1359">
        <v>34741.592783412969</v>
      </c>
      <c r="BD89" s="1359">
        <v>342848.71371021849</v>
      </c>
      <c r="BE89" s="1359">
        <v>38155.381525142351</v>
      </c>
      <c r="BF89" s="1359">
        <v>72491.95066940898</v>
      </c>
      <c r="BG89" s="1359">
        <v>40330.170816405691</v>
      </c>
      <c r="BH89" s="1359">
        <v>111572.55234303216</v>
      </c>
      <c r="BI89" s="1359">
        <v>233574.40188523286</v>
      </c>
      <c r="BJ89" s="1359">
        <v>42440.143834851602</v>
      </c>
      <c r="BK89" s="1359">
        <v>237942.87723052708</v>
      </c>
      <c r="BL89" s="1359">
        <v>165941.40094147401</v>
      </c>
      <c r="BM89" s="1359">
        <v>76852.157383990998</v>
      </c>
      <c r="BN89" s="1359">
        <v>118710.53378064421</v>
      </c>
      <c r="BO89" s="1359">
        <v>35659.608266558615</v>
      </c>
      <c r="BP89" s="1359">
        <v>2788360.7402025266</v>
      </c>
      <c r="BQ89" s="1359">
        <v>14938.915161002782</v>
      </c>
      <c r="BR89" s="1359">
        <v>2587787.2997951461</v>
      </c>
      <c r="BS89" s="1359">
        <v>1360800.2765166757</v>
      </c>
      <c r="BT89" s="1359">
        <v>317146.62620146736</v>
      </c>
      <c r="BU89" s="1359">
        <v>259677.58198933871</v>
      </c>
      <c r="BV89" s="1359">
        <v>190827.58351573732</v>
      </c>
      <c r="BW89" s="1359">
        <v>1609604.600041829</v>
      </c>
      <c r="BX89" s="1359">
        <v>522371.96814752166</v>
      </c>
      <c r="BY89" s="1359">
        <v>59850.047792093123</v>
      </c>
      <c r="BZ89" s="1359">
        <v>630915.12009772414</v>
      </c>
      <c r="CA89" s="1359">
        <v>297642.71674312721</v>
      </c>
      <c r="CB89" s="1359">
        <v>3901370.0202731737</v>
      </c>
      <c r="CC89" s="1359">
        <v>119963.35263536344</v>
      </c>
      <c r="CD89" s="1359">
        <v>504290.50141688733</v>
      </c>
      <c r="CE89" s="1359">
        <v>6833813.7153598387</v>
      </c>
      <c r="CF89" s="1359">
        <v>768784.17206281016</v>
      </c>
      <c r="CG89" s="1359">
        <v>685855.43256772752</v>
      </c>
      <c r="CH89" s="1359">
        <v>3994705.1974132592</v>
      </c>
      <c r="CI89" s="1359">
        <v>718912.65762593923</v>
      </c>
      <c r="CJ89" s="1359">
        <v>691764.7358343096</v>
      </c>
      <c r="CK89" s="1359">
        <v>562979.72204079549</v>
      </c>
      <c r="CL89" s="1359">
        <v>3754.9730011357483</v>
      </c>
      <c r="CM89" s="1359">
        <v>207596.99633061173</v>
      </c>
      <c r="CN89" s="1359">
        <v>245732.15811367455</v>
      </c>
      <c r="CO89" s="1359">
        <v>2248148.2143215765</v>
      </c>
      <c r="CP89" s="1359">
        <v>1369679.0018726313</v>
      </c>
      <c r="CQ89" s="1360">
        <v>45577342.057933778</v>
      </c>
      <c r="CR89" s="1342">
        <v>1657263.7371827154</v>
      </c>
      <c r="CS89" s="1342">
        <v>9244556.3969337195</v>
      </c>
      <c r="CT89" s="1361">
        <v>10901820.134116435</v>
      </c>
      <c r="CU89" s="1342">
        <v>80347968.215039596</v>
      </c>
      <c r="CV89" s="1361">
        <v>91249788.349156022</v>
      </c>
      <c r="CW89" s="1342">
        <v>0</v>
      </c>
      <c r="CX89" s="1342">
        <v>0</v>
      </c>
      <c r="CY89" s="1361">
        <v>0</v>
      </c>
      <c r="CZ89" s="1342">
        <v>1244438.1495493865</v>
      </c>
      <c r="DA89" s="1362">
        <v>92494226.498705387</v>
      </c>
      <c r="DB89" s="1363">
        <v>7918203.2420835076</v>
      </c>
      <c r="DC89" s="1362">
        <v>130153365.3145557</v>
      </c>
    </row>
    <row r="90" spans="1:107" ht="14.4" customHeight="1" x14ac:dyDescent="0.25">
      <c r="A90" s="1525"/>
      <c r="B90" s="1348" t="s">
        <v>550</v>
      </c>
      <c r="C90" s="1358" t="s">
        <v>83</v>
      </c>
      <c r="D90" s="1359">
        <v>416041.0850651525</v>
      </c>
      <c r="E90" s="1359">
        <v>116762.37313876598</v>
      </c>
      <c r="F90" s="1359">
        <v>239673.72593630882</v>
      </c>
      <c r="G90" s="1359">
        <v>184281.07317663432</v>
      </c>
      <c r="H90" s="1359">
        <v>2317301.1866874755</v>
      </c>
      <c r="I90" s="1359">
        <v>231552.14484325264</v>
      </c>
      <c r="J90" s="1359">
        <v>99609.018553253685</v>
      </c>
      <c r="K90" s="1359">
        <v>85998.744230532233</v>
      </c>
      <c r="L90" s="1359">
        <v>453899.46344983531</v>
      </c>
      <c r="M90" s="1359">
        <v>309790.61946580833</v>
      </c>
      <c r="N90" s="1359">
        <v>21425.920397663736</v>
      </c>
      <c r="O90" s="1359">
        <v>107922.95657019284</v>
      </c>
      <c r="P90" s="1359">
        <v>103187.01191816559</v>
      </c>
      <c r="Q90" s="1359">
        <v>1792071.3096534892</v>
      </c>
      <c r="R90" s="1359">
        <v>322786.39797570196</v>
      </c>
      <c r="S90" s="1359">
        <v>226307.77791993986</v>
      </c>
      <c r="T90" s="1359">
        <v>139616.74584731722</v>
      </c>
      <c r="U90" s="1359">
        <v>457588.53694881225</v>
      </c>
      <c r="V90" s="1359">
        <v>31726.546848854534</v>
      </c>
      <c r="W90" s="1359">
        <v>24951.127260322784</v>
      </c>
      <c r="X90" s="1359">
        <v>50311.486876002054</v>
      </c>
      <c r="Y90" s="1359">
        <v>756058.36303024751</v>
      </c>
      <c r="Z90" s="1359">
        <v>443314.4533060462</v>
      </c>
      <c r="AA90" s="1359">
        <v>557513.97297577001</v>
      </c>
      <c r="AB90" s="1359">
        <v>544205.49610513798</v>
      </c>
      <c r="AC90" s="1359">
        <v>950339.81791487441</v>
      </c>
      <c r="AD90" s="1359">
        <v>358042.65448751324</v>
      </c>
      <c r="AE90" s="1359">
        <v>491655.44734389643</v>
      </c>
      <c r="AF90" s="1359">
        <v>415855.75397474988</v>
      </c>
      <c r="AG90" s="1359">
        <v>369887.85253704776</v>
      </c>
      <c r="AH90" s="1359">
        <v>634145.12239049934</v>
      </c>
      <c r="AI90" s="1359">
        <v>165548.19298180856</v>
      </c>
      <c r="AJ90" s="1359">
        <v>89501.773791042404</v>
      </c>
      <c r="AK90" s="1359">
        <v>530507.9627425439</v>
      </c>
      <c r="AL90" s="1359">
        <v>1148264.371919727</v>
      </c>
      <c r="AM90" s="1359">
        <v>1913731.8079123069</v>
      </c>
      <c r="AN90" s="1359">
        <v>114115.18415875389</v>
      </c>
      <c r="AO90" s="1359">
        <v>513811.9320050322</v>
      </c>
      <c r="AP90" s="1359">
        <v>1078178.1706453017</v>
      </c>
      <c r="AQ90" s="1359">
        <v>1884975.9558096835</v>
      </c>
      <c r="AR90" s="1359">
        <v>337844.30609731918</v>
      </c>
      <c r="AS90" s="1359">
        <v>627152.85861165263</v>
      </c>
      <c r="AT90" s="1359">
        <v>134553.8628845347</v>
      </c>
      <c r="AU90" s="1359">
        <v>223515.81306632515</v>
      </c>
      <c r="AV90" s="1359">
        <v>1657499.8963532052</v>
      </c>
      <c r="AW90" s="1359">
        <v>499718.79261699913</v>
      </c>
      <c r="AX90" s="1359">
        <v>2532886.6102344729</v>
      </c>
      <c r="AY90" s="1359">
        <v>399413.18928913766</v>
      </c>
      <c r="AZ90" s="1359">
        <v>2306441.2115911688</v>
      </c>
      <c r="BA90" s="1359">
        <v>76194.277481864337</v>
      </c>
      <c r="BB90" s="1359">
        <v>1654374.5832029043</v>
      </c>
      <c r="BC90" s="1359">
        <v>237620.43009095415</v>
      </c>
      <c r="BD90" s="1359">
        <v>5264318.2624942428</v>
      </c>
      <c r="BE90" s="1359">
        <v>227140.77279320578</v>
      </c>
      <c r="BF90" s="1359">
        <v>175962.01735941457</v>
      </c>
      <c r="BG90" s="1359">
        <v>528561.31095191767</v>
      </c>
      <c r="BH90" s="1359">
        <v>768092.40748139296</v>
      </c>
      <c r="BI90" s="1359">
        <v>1688093.1726187475</v>
      </c>
      <c r="BJ90" s="1359">
        <v>542052.9570601203</v>
      </c>
      <c r="BK90" s="1359">
        <v>1602650.8188060569</v>
      </c>
      <c r="BL90" s="1359">
        <v>1271507.4784937378</v>
      </c>
      <c r="BM90" s="1359">
        <v>451635.32271603495</v>
      </c>
      <c r="BN90" s="1359">
        <v>356226.70115564117</v>
      </c>
      <c r="BO90" s="1359">
        <v>140032.63084131412</v>
      </c>
      <c r="BP90" s="1359">
        <v>3282017.8336670445</v>
      </c>
      <c r="BQ90" s="1359">
        <v>222070.57567492974</v>
      </c>
      <c r="BR90" s="1359">
        <v>440497.84333102725</v>
      </c>
      <c r="BS90" s="1359">
        <v>22235238.391276784</v>
      </c>
      <c r="BT90" s="1359">
        <v>2006702.4414293529</v>
      </c>
      <c r="BU90" s="1359">
        <v>12542820.794846632</v>
      </c>
      <c r="BV90" s="1359">
        <v>349036.89862092515</v>
      </c>
      <c r="BW90" s="1359">
        <v>3219900.0215099286</v>
      </c>
      <c r="BX90" s="1359">
        <v>500515.39935353765</v>
      </c>
      <c r="BY90" s="1359">
        <v>1680652.4553648713</v>
      </c>
      <c r="BZ90" s="1359">
        <v>1654194.6074913261</v>
      </c>
      <c r="CA90" s="1359">
        <v>2488659.0459293379</v>
      </c>
      <c r="CB90" s="1359">
        <v>8077769.6057886789</v>
      </c>
      <c r="CC90" s="1359">
        <v>313497.92289622815</v>
      </c>
      <c r="CD90" s="1359">
        <v>2244233.8894593497</v>
      </c>
      <c r="CE90" s="1359">
        <v>22877954.148887627</v>
      </c>
      <c r="CF90" s="1359">
        <v>4098022.5582617647</v>
      </c>
      <c r="CG90" s="1359">
        <v>6890222.3312888751</v>
      </c>
      <c r="CH90" s="1359">
        <v>5516034.9373989031</v>
      </c>
      <c r="CI90" s="1359">
        <v>7630993.248450675</v>
      </c>
      <c r="CJ90" s="1359">
        <v>8010012.9139264515</v>
      </c>
      <c r="CK90" s="1359">
        <v>4016458.7356985975</v>
      </c>
      <c r="CL90" s="1359">
        <v>267127.38069962221</v>
      </c>
      <c r="CM90" s="1359">
        <v>2237962.4996386953</v>
      </c>
      <c r="CN90" s="1359">
        <v>809219.89399168245</v>
      </c>
      <c r="CO90" s="1359">
        <v>21922874.759492852</v>
      </c>
      <c r="CP90" s="1359">
        <v>6801741.6971415505</v>
      </c>
      <c r="CQ90" s="1360">
        <v>196732382.05460453</v>
      </c>
      <c r="CR90" s="1342">
        <v>34946928.940138422</v>
      </c>
      <c r="CS90" s="1342">
        <v>182591298.37877566</v>
      </c>
      <c r="CT90" s="1361">
        <v>217538227.31891528</v>
      </c>
      <c r="CU90" s="1342">
        <v>0</v>
      </c>
      <c r="CV90" s="1361">
        <v>217538227.31891528</v>
      </c>
      <c r="CW90" s="1342">
        <v>0</v>
      </c>
      <c r="CX90" s="1342">
        <v>0</v>
      </c>
      <c r="CY90" s="1361">
        <v>0</v>
      </c>
      <c r="CZ90" s="1342">
        <v>688615.2435563514</v>
      </c>
      <c r="DA90" s="1362">
        <v>218226842.56247166</v>
      </c>
      <c r="DB90" s="1363">
        <v>4246455.9579536226</v>
      </c>
      <c r="DC90" s="1362">
        <v>410712768.65912288</v>
      </c>
    </row>
    <row r="91" spans="1:107" ht="14.4" customHeight="1" x14ac:dyDescent="0.25">
      <c r="A91" s="1525"/>
      <c r="B91" s="1348" t="s">
        <v>551</v>
      </c>
      <c r="C91" s="1358" t="s">
        <v>84</v>
      </c>
      <c r="D91" s="1359">
        <v>56447.21756241424</v>
      </c>
      <c r="E91" s="1359">
        <v>21949.830327657539</v>
      </c>
      <c r="F91" s="1359">
        <v>26074.523033243418</v>
      </c>
      <c r="G91" s="1359">
        <v>69394.064085040794</v>
      </c>
      <c r="H91" s="1359">
        <v>119185.06622177138</v>
      </c>
      <c r="I91" s="1359">
        <v>14228.641765807477</v>
      </c>
      <c r="J91" s="1359">
        <v>14764.862326250719</v>
      </c>
      <c r="K91" s="1359">
        <v>7951.1933772353195</v>
      </c>
      <c r="L91" s="1359">
        <v>25861.57626369299</v>
      </c>
      <c r="M91" s="1359">
        <v>48568.356816177955</v>
      </c>
      <c r="N91" s="1359">
        <v>1144.6595170053088</v>
      </c>
      <c r="O91" s="1359">
        <v>15909.210418129778</v>
      </c>
      <c r="P91" s="1359">
        <v>6860.1318069463241</v>
      </c>
      <c r="Q91" s="1359">
        <v>73440.935947887832</v>
      </c>
      <c r="R91" s="1359">
        <v>19559.445392819081</v>
      </c>
      <c r="S91" s="1359">
        <v>34519.056214638375</v>
      </c>
      <c r="T91" s="1359">
        <v>17956.171087418021</v>
      </c>
      <c r="U91" s="1359">
        <v>44677.648744129263</v>
      </c>
      <c r="V91" s="1359">
        <v>1815.4180772707407</v>
      </c>
      <c r="W91" s="1359">
        <v>3665.8179671662283</v>
      </c>
      <c r="X91" s="1359">
        <v>3494.888963739701</v>
      </c>
      <c r="Y91" s="1359">
        <v>67224.845668606999</v>
      </c>
      <c r="Z91" s="1359">
        <v>30375.934654190165</v>
      </c>
      <c r="AA91" s="1359">
        <v>36287.150779014264</v>
      </c>
      <c r="AB91" s="1359">
        <v>52803.134654792673</v>
      </c>
      <c r="AC91" s="1359">
        <v>13474.099272516969</v>
      </c>
      <c r="AD91" s="1359">
        <v>22814.098144038293</v>
      </c>
      <c r="AE91" s="1359">
        <v>29367.453746294166</v>
      </c>
      <c r="AF91" s="1359">
        <v>24406.940806609546</v>
      </c>
      <c r="AG91" s="1359">
        <v>9539.2414060521951</v>
      </c>
      <c r="AH91" s="1359">
        <v>29077.616668813735</v>
      </c>
      <c r="AI91" s="1359">
        <v>9112.5565220980152</v>
      </c>
      <c r="AJ91" s="1359">
        <v>3833.9972944575966</v>
      </c>
      <c r="AK91" s="1359">
        <v>12092.126762693732</v>
      </c>
      <c r="AL91" s="1359">
        <v>84055.617051982961</v>
      </c>
      <c r="AM91" s="1359">
        <v>142726.42723699292</v>
      </c>
      <c r="AN91" s="1359">
        <v>8861.362544071766</v>
      </c>
      <c r="AO91" s="1359">
        <v>11339.337722587574</v>
      </c>
      <c r="AP91" s="1359">
        <v>58618.496443719436</v>
      </c>
      <c r="AQ91" s="1359">
        <v>113201.21973058331</v>
      </c>
      <c r="AR91" s="1359">
        <v>24137.076173769456</v>
      </c>
      <c r="AS91" s="1359">
        <v>28609.87926802173</v>
      </c>
      <c r="AT91" s="1359">
        <v>7111.5994462714052</v>
      </c>
      <c r="AU91" s="1359">
        <v>11568.154009348189</v>
      </c>
      <c r="AV91" s="1359">
        <v>46420.311237029957</v>
      </c>
      <c r="AW91" s="1359">
        <v>36514.864420575301</v>
      </c>
      <c r="AX91" s="1359">
        <v>147388.2430575043</v>
      </c>
      <c r="AY91" s="1359">
        <v>19065.550659107957</v>
      </c>
      <c r="AZ91" s="1359">
        <v>166281.22426975853</v>
      </c>
      <c r="BA91" s="1359">
        <v>5057.9348316669839</v>
      </c>
      <c r="BB91" s="1359">
        <v>108454.44084515219</v>
      </c>
      <c r="BC91" s="1359">
        <v>11965.541457922251</v>
      </c>
      <c r="BD91" s="1359">
        <v>123258.75839318025</v>
      </c>
      <c r="BE91" s="1359">
        <v>6216.0095342529994</v>
      </c>
      <c r="BF91" s="1359">
        <v>17128.764488122826</v>
      </c>
      <c r="BG91" s="1359">
        <v>17315.186692485418</v>
      </c>
      <c r="BH91" s="1359">
        <v>16364.915818645541</v>
      </c>
      <c r="BI91" s="1359">
        <v>71460.797163585856</v>
      </c>
      <c r="BJ91" s="1359">
        <v>16566.23482578067</v>
      </c>
      <c r="BK91" s="1359">
        <v>44183.845768703417</v>
      </c>
      <c r="BL91" s="1359">
        <v>67058.573312908702</v>
      </c>
      <c r="BM91" s="1359">
        <v>33729.001782128631</v>
      </c>
      <c r="BN91" s="1359">
        <v>32591.476088646596</v>
      </c>
      <c r="BO91" s="1359">
        <v>12723.05518970567</v>
      </c>
      <c r="BP91" s="1359">
        <v>25292.473348352978</v>
      </c>
      <c r="BQ91" s="1359">
        <v>15156.013985421465</v>
      </c>
      <c r="BR91" s="1359">
        <v>22749.910443106961</v>
      </c>
      <c r="BS91" s="1359">
        <v>1056685.8391310275</v>
      </c>
      <c r="BT91" s="1359">
        <v>427063.02674305619</v>
      </c>
      <c r="BU91" s="1359">
        <v>523080.36647006223</v>
      </c>
      <c r="BV91" s="1359">
        <v>18442.560884304712</v>
      </c>
      <c r="BW91" s="1359">
        <v>130005.44193465228</v>
      </c>
      <c r="BX91" s="1359">
        <v>15273.460315991628</v>
      </c>
      <c r="BY91" s="1359">
        <v>39329.586570897329</v>
      </c>
      <c r="BZ91" s="1359">
        <v>567463.04057153105</v>
      </c>
      <c r="CA91" s="1359">
        <v>351915.96998989332</v>
      </c>
      <c r="CB91" s="1359">
        <v>5892308.2492738236</v>
      </c>
      <c r="CC91" s="1359">
        <v>617055.78414343542</v>
      </c>
      <c r="CD91" s="1359">
        <v>324792.1581854414</v>
      </c>
      <c r="CE91" s="1359">
        <v>2629483.0678403904</v>
      </c>
      <c r="CF91" s="1359">
        <v>159933.03729875482</v>
      </c>
      <c r="CG91" s="1359">
        <v>532597.10679233237</v>
      </c>
      <c r="CH91" s="1359">
        <v>75839.26714570784</v>
      </c>
      <c r="CI91" s="1359">
        <v>252370.57622294707</v>
      </c>
      <c r="CJ91" s="1359">
        <v>9249044.1360397879</v>
      </c>
      <c r="CK91" s="1359">
        <v>1077217.1185504547</v>
      </c>
      <c r="CL91" s="1359">
        <v>99872.520223271058</v>
      </c>
      <c r="CM91" s="1359">
        <v>264326.67440878897</v>
      </c>
      <c r="CN91" s="1359">
        <v>26250.160991525376</v>
      </c>
      <c r="CO91" s="1359">
        <v>8997387.3045729436</v>
      </c>
      <c r="CP91" s="1359">
        <v>460714.04539301537</v>
      </c>
      <c r="CQ91" s="1360">
        <v>36309500.709231719</v>
      </c>
      <c r="CR91" s="1342">
        <v>67385892.363647953</v>
      </c>
      <c r="CS91" s="1342">
        <v>230727339.89349896</v>
      </c>
      <c r="CT91" s="1361">
        <v>298113232.25714785</v>
      </c>
      <c r="CU91" s="1342">
        <v>342883009.34804153</v>
      </c>
      <c r="CV91" s="1361">
        <v>640996241.60518932</v>
      </c>
      <c r="CW91" s="1342">
        <v>0</v>
      </c>
      <c r="CX91" s="1342">
        <v>0</v>
      </c>
      <c r="CY91" s="1361">
        <v>0</v>
      </c>
      <c r="CZ91" s="1342">
        <v>0</v>
      </c>
      <c r="DA91" s="1362">
        <v>640996241.60518932</v>
      </c>
      <c r="DB91" s="1363">
        <v>0</v>
      </c>
      <c r="DC91" s="1362">
        <v>677305742.31442106</v>
      </c>
    </row>
    <row r="92" spans="1:107" ht="14.4" customHeight="1" x14ac:dyDescent="0.25">
      <c r="A92" s="1525"/>
      <c r="B92" s="1348" t="s">
        <v>552</v>
      </c>
      <c r="C92" s="1358" t="s">
        <v>85</v>
      </c>
      <c r="D92" s="1359">
        <v>6488.7076330945993</v>
      </c>
      <c r="E92" s="1359">
        <v>3894.6413779777554</v>
      </c>
      <c r="F92" s="1359">
        <v>108498.09448024616</v>
      </c>
      <c r="G92" s="1359">
        <v>4238.9621820970024</v>
      </c>
      <c r="H92" s="1359">
        <v>222187.61325257199</v>
      </c>
      <c r="I92" s="1359">
        <v>19779.851491175537</v>
      </c>
      <c r="J92" s="1359">
        <v>79255.978928182682</v>
      </c>
      <c r="K92" s="1359">
        <v>19223.605088947774</v>
      </c>
      <c r="L92" s="1359">
        <v>90818.962920874517</v>
      </c>
      <c r="M92" s="1359">
        <v>11412.138081321833</v>
      </c>
      <c r="N92" s="1359">
        <v>25048.195440217307</v>
      </c>
      <c r="O92" s="1359">
        <v>49688.31484177411</v>
      </c>
      <c r="P92" s="1359">
        <v>12507.648031055596</v>
      </c>
      <c r="Q92" s="1359">
        <v>19792.060904226433</v>
      </c>
      <c r="R92" s="1359">
        <v>3112.1703121588539</v>
      </c>
      <c r="S92" s="1359">
        <v>13856.061270331367</v>
      </c>
      <c r="T92" s="1359">
        <v>8183.022659062698</v>
      </c>
      <c r="U92" s="1359">
        <v>32431.257947750477</v>
      </c>
      <c r="V92" s="1359">
        <v>1740.8323990023273</v>
      </c>
      <c r="W92" s="1359">
        <v>936.51180629322539</v>
      </c>
      <c r="X92" s="1359">
        <v>3458.789816518497</v>
      </c>
      <c r="Y92" s="1359">
        <v>30441.60254319098</v>
      </c>
      <c r="Z92" s="1359">
        <v>115574.42277782242</v>
      </c>
      <c r="AA92" s="1359">
        <v>65850.856155270958</v>
      </c>
      <c r="AB92" s="1359">
        <v>11653.753862873697</v>
      </c>
      <c r="AC92" s="1359">
        <v>101506.98904371158</v>
      </c>
      <c r="AD92" s="1359">
        <v>3983.5597404982777</v>
      </c>
      <c r="AE92" s="1359">
        <v>20673.280989012754</v>
      </c>
      <c r="AF92" s="1359">
        <v>709091.19508973008</v>
      </c>
      <c r="AG92" s="1359">
        <v>44925.521622333545</v>
      </c>
      <c r="AH92" s="1359">
        <v>45851.29791882915</v>
      </c>
      <c r="AI92" s="1359">
        <v>19439.612878884458</v>
      </c>
      <c r="AJ92" s="1359">
        <v>857.41391585252211</v>
      </c>
      <c r="AK92" s="1359">
        <v>8520.414272454771</v>
      </c>
      <c r="AL92" s="1359">
        <v>55613.532347398985</v>
      </c>
      <c r="AM92" s="1359">
        <v>89550.357652646053</v>
      </c>
      <c r="AN92" s="1359">
        <v>10181.143765024557</v>
      </c>
      <c r="AO92" s="1359">
        <v>5995.6187354696103</v>
      </c>
      <c r="AP92" s="1359">
        <v>10765.118845938934</v>
      </c>
      <c r="AQ92" s="1359">
        <v>281343.2230304727</v>
      </c>
      <c r="AR92" s="1359">
        <v>84570.464958579963</v>
      </c>
      <c r="AS92" s="1359">
        <v>2622.9051016990816</v>
      </c>
      <c r="AT92" s="1359">
        <v>3613.0223364496328</v>
      </c>
      <c r="AU92" s="1359">
        <v>12054.553767315729</v>
      </c>
      <c r="AV92" s="1359">
        <v>435935.23487251339</v>
      </c>
      <c r="AW92" s="1359">
        <v>136413.21587501524</v>
      </c>
      <c r="AX92" s="1359">
        <v>378796.56543371867</v>
      </c>
      <c r="AY92" s="1359">
        <v>282728.76561659866</v>
      </c>
      <c r="AZ92" s="1359">
        <v>245116.07337596943</v>
      </c>
      <c r="BA92" s="1359">
        <v>6325.7071136184604</v>
      </c>
      <c r="BB92" s="1359">
        <v>307768.09714179893</v>
      </c>
      <c r="BC92" s="1359">
        <v>44264.138506383322</v>
      </c>
      <c r="BD92" s="1359">
        <v>299501.00433736813</v>
      </c>
      <c r="BE92" s="1359">
        <v>3925.0784514928073</v>
      </c>
      <c r="BF92" s="1359">
        <v>91577.995408552597</v>
      </c>
      <c r="BG92" s="1359">
        <v>85231.427662169881</v>
      </c>
      <c r="BH92" s="1359">
        <v>25965.149754307884</v>
      </c>
      <c r="BI92" s="1359">
        <v>258142.7270113776</v>
      </c>
      <c r="BJ92" s="1359">
        <v>36656.438878345572</v>
      </c>
      <c r="BK92" s="1359">
        <v>54774.48256956524</v>
      </c>
      <c r="BL92" s="1359">
        <v>144396.71136338849</v>
      </c>
      <c r="BM92" s="1359">
        <v>54434.080301404028</v>
      </c>
      <c r="BN92" s="1359">
        <v>21048.65579334784</v>
      </c>
      <c r="BO92" s="1359">
        <v>9260.1995636634783</v>
      </c>
      <c r="BP92" s="1359">
        <v>445950.36440624413</v>
      </c>
      <c r="BQ92" s="1359">
        <v>29702.224259695504</v>
      </c>
      <c r="BR92" s="1359">
        <v>1802.1484064502674</v>
      </c>
      <c r="BS92" s="1359">
        <v>1604819.0049633693</v>
      </c>
      <c r="BT92" s="1359">
        <v>81084.101036132764</v>
      </c>
      <c r="BU92" s="1359">
        <v>119397.97806700335</v>
      </c>
      <c r="BV92" s="1359">
        <v>17175.256254910841</v>
      </c>
      <c r="BW92" s="1359">
        <v>116778.09051615151</v>
      </c>
      <c r="BX92" s="1359">
        <v>48301.810253446223</v>
      </c>
      <c r="BY92" s="1359">
        <v>161159.25728716567</v>
      </c>
      <c r="BZ92" s="1359">
        <v>10157.557824408152</v>
      </c>
      <c r="CA92" s="1359">
        <v>7698.8954225194639</v>
      </c>
      <c r="CB92" s="1359">
        <v>487905.22788656276</v>
      </c>
      <c r="CC92" s="1359">
        <v>122291.30899161469</v>
      </c>
      <c r="CD92" s="1359">
        <v>3186.2493139677822</v>
      </c>
      <c r="CE92" s="1359">
        <v>581146.74943759781</v>
      </c>
      <c r="CF92" s="1359">
        <v>23600.965405427811</v>
      </c>
      <c r="CG92" s="1359">
        <v>49703.059002193615</v>
      </c>
      <c r="CH92" s="1359">
        <v>28133.032246604103</v>
      </c>
      <c r="CI92" s="1359">
        <v>107961.52649504232</v>
      </c>
      <c r="CJ92" s="1359">
        <v>270629.58317684737</v>
      </c>
      <c r="CK92" s="1359">
        <v>3770438.9186887899</v>
      </c>
      <c r="CL92" s="1359">
        <v>12712.166358371249</v>
      </c>
      <c r="CM92" s="1359">
        <v>46087.019672065013</v>
      </c>
      <c r="CN92" s="1359">
        <v>35211.878985220479</v>
      </c>
      <c r="CO92" s="1359">
        <v>3492043.2743124492</v>
      </c>
      <c r="CP92" s="1359">
        <v>226307.57190479344</v>
      </c>
      <c r="CQ92" s="1360">
        <v>17294880.251822013</v>
      </c>
      <c r="CR92" s="1342">
        <v>58228803.826665305</v>
      </c>
      <c r="CS92" s="1342">
        <v>189142720.71646264</v>
      </c>
      <c r="CT92" s="1361">
        <v>247371524.5431287</v>
      </c>
      <c r="CU92" s="1342">
        <v>361112990.36794209</v>
      </c>
      <c r="CV92" s="1361">
        <v>608484514.91106927</v>
      </c>
      <c r="CW92" s="1342">
        <v>0</v>
      </c>
      <c r="CX92" s="1342">
        <v>0</v>
      </c>
      <c r="CY92" s="1361">
        <v>0</v>
      </c>
      <c r="CZ92" s="1342">
        <v>606576.22975656146</v>
      </c>
      <c r="DA92" s="1362">
        <v>609091091.14082718</v>
      </c>
      <c r="DB92" s="1363">
        <v>4164416.9441537913</v>
      </c>
      <c r="DC92" s="1362">
        <v>622221554.44849491</v>
      </c>
    </row>
    <row r="93" spans="1:107" ht="14.4" customHeight="1" x14ac:dyDescent="0.25">
      <c r="A93" s="1525"/>
      <c r="B93" s="1348" t="s">
        <v>553</v>
      </c>
      <c r="C93" s="1358" t="s">
        <v>86</v>
      </c>
      <c r="D93" s="1359">
        <v>1686.1833989277209</v>
      </c>
      <c r="E93" s="1359">
        <v>13369.78166702572</v>
      </c>
      <c r="F93" s="1359">
        <v>7923.9389238534168</v>
      </c>
      <c r="G93" s="1359">
        <v>2694.3993317171394</v>
      </c>
      <c r="H93" s="1359">
        <v>58443.600076876261</v>
      </c>
      <c r="I93" s="1359">
        <v>31071.792524892557</v>
      </c>
      <c r="J93" s="1359">
        <v>10430.506296962432</v>
      </c>
      <c r="K93" s="1359">
        <v>15418.525490094749</v>
      </c>
      <c r="L93" s="1359">
        <v>32434.176075655847</v>
      </c>
      <c r="M93" s="1359">
        <v>24610.167571759303</v>
      </c>
      <c r="N93" s="1359">
        <v>1677.5643630840966</v>
      </c>
      <c r="O93" s="1359">
        <v>8315.8759065200375</v>
      </c>
      <c r="P93" s="1359">
        <v>7177.6841193604741</v>
      </c>
      <c r="Q93" s="1359">
        <v>33408.693621747363</v>
      </c>
      <c r="R93" s="1359">
        <v>17365.727175154592</v>
      </c>
      <c r="S93" s="1359">
        <v>16226.3001339647</v>
      </c>
      <c r="T93" s="1359">
        <v>6594.1012314312875</v>
      </c>
      <c r="U93" s="1359">
        <v>36185.7484947833</v>
      </c>
      <c r="V93" s="1359">
        <v>4652.6233825591316</v>
      </c>
      <c r="W93" s="1359">
        <v>4464.2646730427059</v>
      </c>
      <c r="X93" s="1359">
        <v>9220.5675670000765</v>
      </c>
      <c r="Y93" s="1359">
        <v>52421.373687445368</v>
      </c>
      <c r="Z93" s="1359">
        <v>30668.662726548948</v>
      </c>
      <c r="AA93" s="1359">
        <v>32953.948253213195</v>
      </c>
      <c r="AB93" s="1359">
        <v>20439.998007736271</v>
      </c>
      <c r="AC93" s="1359">
        <v>34175.768714941361</v>
      </c>
      <c r="AD93" s="1359">
        <v>18665.701389680235</v>
      </c>
      <c r="AE93" s="1359">
        <v>7134.2394452468034</v>
      </c>
      <c r="AF93" s="1359">
        <v>24348.77848298652</v>
      </c>
      <c r="AG93" s="1359">
        <v>9709.1379270115904</v>
      </c>
      <c r="AH93" s="1359">
        <v>30183.773162777372</v>
      </c>
      <c r="AI93" s="1359">
        <v>9856.359508205338</v>
      </c>
      <c r="AJ93" s="1359">
        <v>3044.0697264659079</v>
      </c>
      <c r="AK93" s="1359">
        <v>8067.6899188158641</v>
      </c>
      <c r="AL93" s="1359">
        <v>49384.633714996373</v>
      </c>
      <c r="AM93" s="1359">
        <v>33545.240211260621</v>
      </c>
      <c r="AN93" s="1359">
        <v>10392.643717943452</v>
      </c>
      <c r="AO93" s="1359">
        <v>12084.929105185511</v>
      </c>
      <c r="AP93" s="1359">
        <v>37562.588770730952</v>
      </c>
      <c r="AQ93" s="1359">
        <v>72028.795548164388</v>
      </c>
      <c r="AR93" s="1359">
        <v>20553.336237836913</v>
      </c>
      <c r="AS93" s="1359">
        <v>19176.110234703054</v>
      </c>
      <c r="AT93" s="1359">
        <v>7585.0085115808934</v>
      </c>
      <c r="AU93" s="1359">
        <v>10552.347480771299</v>
      </c>
      <c r="AV93" s="1359">
        <v>102543.31442195152</v>
      </c>
      <c r="AW93" s="1359">
        <v>51554.695482150244</v>
      </c>
      <c r="AX93" s="1359">
        <v>79325.787683866773</v>
      </c>
      <c r="AY93" s="1359">
        <v>9860.1854260844593</v>
      </c>
      <c r="AZ93" s="1359">
        <v>92657.516870457432</v>
      </c>
      <c r="BA93" s="1359">
        <v>3185.3297325881763</v>
      </c>
      <c r="BB93" s="1359">
        <v>46160.312699455375</v>
      </c>
      <c r="BC93" s="1359">
        <v>5012.293830624807</v>
      </c>
      <c r="BD93" s="1359">
        <v>107184.53240751881</v>
      </c>
      <c r="BE93" s="1359">
        <v>8367.9871836513739</v>
      </c>
      <c r="BF93" s="1359">
        <v>12841.162824338064</v>
      </c>
      <c r="BG93" s="1359">
        <v>6797.1478344293528</v>
      </c>
      <c r="BH93" s="1359">
        <v>14169.556471458201</v>
      </c>
      <c r="BI93" s="1359">
        <v>58329.013870602656</v>
      </c>
      <c r="BJ93" s="1359">
        <v>5545.0574044742498</v>
      </c>
      <c r="BK93" s="1359">
        <v>34592.008343584945</v>
      </c>
      <c r="BL93" s="1359">
        <v>281797.32396638108</v>
      </c>
      <c r="BM93" s="1359">
        <v>13106.696389933735</v>
      </c>
      <c r="BN93" s="1359">
        <v>117153.66139516607</v>
      </c>
      <c r="BO93" s="1359">
        <v>31238.028764421222</v>
      </c>
      <c r="BP93" s="1359">
        <v>113859.71941658069</v>
      </c>
      <c r="BQ93" s="1359">
        <v>13837.565723775004</v>
      </c>
      <c r="BR93" s="1359">
        <v>26412.89706130822</v>
      </c>
      <c r="BS93" s="1359">
        <v>67151.846559437996</v>
      </c>
      <c r="BT93" s="1359">
        <v>52174.560737486776</v>
      </c>
      <c r="BU93" s="1359">
        <v>30148.518029668448</v>
      </c>
      <c r="BV93" s="1359">
        <v>3582.8398934227189</v>
      </c>
      <c r="BW93" s="1359">
        <v>59642.677281643548</v>
      </c>
      <c r="BX93" s="1359">
        <v>3355.5396930636507</v>
      </c>
      <c r="BY93" s="1359">
        <v>57032.48749006966</v>
      </c>
      <c r="BZ93" s="1359">
        <v>26196.446898300692</v>
      </c>
      <c r="CA93" s="1359">
        <v>3302.4576287236528</v>
      </c>
      <c r="CB93" s="1359">
        <v>86673.14025717185</v>
      </c>
      <c r="CC93" s="1359">
        <v>116984.15248863089</v>
      </c>
      <c r="CD93" s="1359">
        <v>12654.980770900429</v>
      </c>
      <c r="CE93" s="1359">
        <v>82210.731179662718</v>
      </c>
      <c r="CF93" s="1359">
        <v>16213.624774232176</v>
      </c>
      <c r="CG93" s="1359">
        <v>86158.635475023577</v>
      </c>
      <c r="CH93" s="1359">
        <v>47268.995099531538</v>
      </c>
      <c r="CI93" s="1359">
        <v>8545.0738275037766</v>
      </c>
      <c r="CJ93" s="1359">
        <v>29725.010380849577</v>
      </c>
      <c r="CK93" s="1359">
        <v>18341.058750577417</v>
      </c>
      <c r="CL93" s="1359">
        <v>164671.69756023062</v>
      </c>
      <c r="CM93" s="1359">
        <v>46204.892501791037</v>
      </c>
      <c r="CN93" s="1359">
        <v>4662.2489801996098</v>
      </c>
      <c r="CO93" s="1359">
        <v>189245.78839733882</v>
      </c>
      <c r="CP93" s="1359">
        <v>137373.80290415208</v>
      </c>
      <c r="CQ93" s="1360">
        <v>3482960.3592750779</v>
      </c>
      <c r="CR93" s="1342">
        <v>0</v>
      </c>
      <c r="CS93" s="1342">
        <v>0</v>
      </c>
      <c r="CT93" s="1361">
        <v>0</v>
      </c>
      <c r="CU93" s="1342">
        <v>14681746.413947836</v>
      </c>
      <c r="CV93" s="1361">
        <v>14681746.413947836</v>
      </c>
      <c r="CW93" s="1342">
        <v>0</v>
      </c>
      <c r="CX93" s="1342">
        <v>0</v>
      </c>
      <c r="CY93" s="1361">
        <v>0</v>
      </c>
      <c r="CZ93" s="1342">
        <v>0</v>
      </c>
      <c r="DA93" s="1362">
        <v>14681746.413947836</v>
      </c>
      <c r="DB93" s="1363">
        <v>0</v>
      </c>
      <c r="DC93" s="1362">
        <v>18164706.773222867</v>
      </c>
    </row>
    <row r="94" spans="1:107" ht="14.4" customHeight="1" x14ac:dyDescent="0.25">
      <c r="A94" s="1525"/>
      <c r="B94" s="1348" t="s">
        <v>554</v>
      </c>
      <c r="C94" s="1358" t="s">
        <v>87</v>
      </c>
      <c r="D94" s="1359">
        <v>27212.090144084385</v>
      </c>
      <c r="E94" s="1359">
        <v>22080.606249885757</v>
      </c>
      <c r="F94" s="1359">
        <v>8622.2432927866084</v>
      </c>
      <c r="G94" s="1359">
        <v>33173.267696887146</v>
      </c>
      <c r="H94" s="1359">
        <v>225430.01317561581</v>
      </c>
      <c r="I94" s="1359">
        <v>132891.5602676725</v>
      </c>
      <c r="J94" s="1359">
        <v>70656.354517314045</v>
      </c>
      <c r="K94" s="1359">
        <v>38140.443782174872</v>
      </c>
      <c r="L94" s="1359">
        <v>81383.019206314275</v>
      </c>
      <c r="M94" s="1359">
        <v>94071.566188115728</v>
      </c>
      <c r="N94" s="1359">
        <v>16079.090912561882</v>
      </c>
      <c r="O94" s="1359">
        <v>45519.996118729716</v>
      </c>
      <c r="P94" s="1359">
        <v>42374.530892035698</v>
      </c>
      <c r="Q94" s="1359">
        <v>469903.24528326682</v>
      </c>
      <c r="R94" s="1359">
        <v>33412.738428638891</v>
      </c>
      <c r="S94" s="1359">
        <v>104891.3228888911</v>
      </c>
      <c r="T94" s="1359">
        <v>29353.753952609633</v>
      </c>
      <c r="U94" s="1359">
        <v>204651.58152633056</v>
      </c>
      <c r="V94" s="1359">
        <v>47222.885457466378</v>
      </c>
      <c r="W94" s="1359">
        <v>37455.805227118355</v>
      </c>
      <c r="X94" s="1359">
        <v>66086.057396371689</v>
      </c>
      <c r="Y94" s="1359">
        <v>505727.73829684925</v>
      </c>
      <c r="Z94" s="1359">
        <v>168400.58469894974</v>
      </c>
      <c r="AA94" s="1359">
        <v>206820.87002920028</v>
      </c>
      <c r="AB94" s="1359">
        <v>132279.42916478647</v>
      </c>
      <c r="AC94" s="1359">
        <v>72219.880496769882</v>
      </c>
      <c r="AD94" s="1359">
        <v>183398.98983292381</v>
      </c>
      <c r="AE94" s="1359">
        <v>98723.512180246311</v>
      </c>
      <c r="AF94" s="1359">
        <v>164392.90089880012</v>
      </c>
      <c r="AG94" s="1359">
        <v>40254.506011791491</v>
      </c>
      <c r="AH94" s="1359">
        <v>129091.10204662329</v>
      </c>
      <c r="AI94" s="1359">
        <v>108887.48491956251</v>
      </c>
      <c r="AJ94" s="1359">
        <v>35431.747599879105</v>
      </c>
      <c r="AK94" s="1359">
        <v>20635.355460171821</v>
      </c>
      <c r="AL94" s="1359">
        <v>416927.80932443257</v>
      </c>
      <c r="AM94" s="1359">
        <v>543176.88438962586</v>
      </c>
      <c r="AN94" s="1359">
        <v>27166.779126008103</v>
      </c>
      <c r="AO94" s="1359">
        <v>26450.873180804545</v>
      </c>
      <c r="AP94" s="1359">
        <v>597302.39445042773</v>
      </c>
      <c r="AQ94" s="1359">
        <v>827352.49325302988</v>
      </c>
      <c r="AR94" s="1359">
        <v>183009.80932842204</v>
      </c>
      <c r="AS94" s="1359">
        <v>99800.753594944981</v>
      </c>
      <c r="AT94" s="1359">
        <v>33826.813079457039</v>
      </c>
      <c r="AU94" s="1359">
        <v>30221.03718174978</v>
      </c>
      <c r="AV94" s="1359">
        <v>826899.20016294613</v>
      </c>
      <c r="AW94" s="1359">
        <v>466287.44915744703</v>
      </c>
      <c r="AX94" s="1359">
        <v>462129.46472576994</v>
      </c>
      <c r="AY94" s="1359">
        <v>149379.25564905084</v>
      </c>
      <c r="AZ94" s="1359">
        <v>1021662.5636259557</v>
      </c>
      <c r="BA94" s="1359">
        <v>27372.961564288391</v>
      </c>
      <c r="BB94" s="1359">
        <v>420219.00619555108</v>
      </c>
      <c r="BC94" s="1359">
        <v>69077.011879170968</v>
      </c>
      <c r="BD94" s="1359">
        <v>454664.9150814988</v>
      </c>
      <c r="BE94" s="1359">
        <v>19386.241406205158</v>
      </c>
      <c r="BF94" s="1359">
        <v>33201.98766851845</v>
      </c>
      <c r="BG94" s="1359">
        <v>67132.539535686083</v>
      </c>
      <c r="BH94" s="1359">
        <v>166793.09287514281</v>
      </c>
      <c r="BI94" s="1359">
        <v>658727.92471862363</v>
      </c>
      <c r="BJ94" s="1359">
        <v>307451.30415048508</v>
      </c>
      <c r="BK94" s="1359">
        <v>334391.708771448</v>
      </c>
      <c r="BL94" s="1359">
        <v>742792.80997165048</v>
      </c>
      <c r="BM94" s="1359">
        <v>46192.21948438148</v>
      </c>
      <c r="BN94" s="1359">
        <v>149823.54705230228</v>
      </c>
      <c r="BO94" s="1359">
        <v>44362.186538115122</v>
      </c>
      <c r="BP94" s="1359">
        <v>781675.87288399669</v>
      </c>
      <c r="BQ94" s="1359">
        <v>84306.386693377004</v>
      </c>
      <c r="BR94" s="1359">
        <v>147415.84199685193</v>
      </c>
      <c r="BS94" s="1359">
        <v>1193702.1688996281</v>
      </c>
      <c r="BT94" s="1359">
        <v>206510.97694048568</v>
      </c>
      <c r="BU94" s="1359">
        <v>191273.28549342492</v>
      </c>
      <c r="BV94" s="1359">
        <v>54695.984369222657</v>
      </c>
      <c r="BW94" s="1359">
        <v>380889.44290714629</v>
      </c>
      <c r="BX94" s="1359">
        <v>17061.476506531417</v>
      </c>
      <c r="BY94" s="1359">
        <v>153141.44304801736</v>
      </c>
      <c r="BZ94" s="1359">
        <v>1023625.3018396274</v>
      </c>
      <c r="CA94" s="1359">
        <v>310712.0323586968</v>
      </c>
      <c r="CB94" s="1359">
        <v>1509738.0752615544</v>
      </c>
      <c r="CC94" s="1359">
        <v>526427.61061418534</v>
      </c>
      <c r="CD94" s="1359">
        <v>876748.62361210294</v>
      </c>
      <c r="CE94" s="1359">
        <v>2200532.5027427995</v>
      </c>
      <c r="CF94" s="1359">
        <v>1228103.0556591516</v>
      </c>
      <c r="CG94" s="1359">
        <v>909160.83022706048</v>
      </c>
      <c r="CH94" s="1359">
        <v>202324.21685172725</v>
      </c>
      <c r="CI94" s="1359">
        <v>347293.19351981749</v>
      </c>
      <c r="CJ94" s="1359">
        <v>2859026.6623155014</v>
      </c>
      <c r="CK94" s="1359">
        <v>294185.68166441808</v>
      </c>
      <c r="CL94" s="1359">
        <v>28348.749909131078</v>
      </c>
      <c r="CM94" s="1359">
        <v>7545244.450697721</v>
      </c>
      <c r="CN94" s="1359">
        <v>88190.090363387586</v>
      </c>
      <c r="CO94" s="1359">
        <v>8504851.356524013</v>
      </c>
      <c r="CP94" s="1359">
        <v>2879694.6936206818</v>
      </c>
      <c r="CQ94" s="1360">
        <v>47494939.318884909</v>
      </c>
      <c r="CR94" s="1342">
        <v>5702943.9789558891</v>
      </c>
      <c r="CS94" s="1342">
        <v>45531084.588387288</v>
      </c>
      <c r="CT94" s="1361">
        <v>51234028.56734322</v>
      </c>
      <c r="CU94" s="1342">
        <v>44812963.359085143</v>
      </c>
      <c r="CV94" s="1361">
        <v>96046991.926428363</v>
      </c>
      <c r="CW94" s="1342">
        <v>10366609.242300602</v>
      </c>
      <c r="CX94" s="1342">
        <v>0</v>
      </c>
      <c r="CY94" s="1361">
        <v>10366609.242300602</v>
      </c>
      <c r="CZ94" s="1342">
        <v>5259895.0927257231</v>
      </c>
      <c r="DA94" s="1362">
        <v>111673496.26145464</v>
      </c>
      <c r="DB94" s="1363">
        <v>23112020.392117146</v>
      </c>
      <c r="DC94" s="1362">
        <v>136056415.18822226</v>
      </c>
    </row>
    <row r="95" spans="1:107" ht="14.4" customHeight="1" x14ac:dyDescent="0.25">
      <c r="A95" s="1525"/>
      <c r="B95" s="1348" t="s">
        <v>555</v>
      </c>
      <c r="C95" s="1358" t="s">
        <v>88</v>
      </c>
      <c r="D95" s="1359">
        <v>0</v>
      </c>
      <c r="E95" s="1359">
        <v>0</v>
      </c>
      <c r="F95" s="1359">
        <v>0</v>
      </c>
      <c r="G95" s="1359">
        <v>0</v>
      </c>
      <c r="H95" s="1359">
        <v>0</v>
      </c>
      <c r="I95" s="1359">
        <v>0</v>
      </c>
      <c r="J95" s="1359">
        <v>0</v>
      </c>
      <c r="K95" s="1359">
        <v>0</v>
      </c>
      <c r="L95" s="1359">
        <v>0</v>
      </c>
      <c r="M95" s="1359">
        <v>0</v>
      </c>
      <c r="N95" s="1359">
        <v>0</v>
      </c>
      <c r="O95" s="1359">
        <v>0</v>
      </c>
      <c r="P95" s="1359">
        <v>0</v>
      </c>
      <c r="Q95" s="1359">
        <v>0</v>
      </c>
      <c r="R95" s="1359">
        <v>0</v>
      </c>
      <c r="S95" s="1359">
        <v>0</v>
      </c>
      <c r="T95" s="1359">
        <v>0</v>
      </c>
      <c r="U95" s="1359">
        <v>0</v>
      </c>
      <c r="V95" s="1359">
        <v>0</v>
      </c>
      <c r="W95" s="1359">
        <v>0</v>
      </c>
      <c r="X95" s="1359">
        <v>0</v>
      </c>
      <c r="Y95" s="1359">
        <v>0</v>
      </c>
      <c r="Z95" s="1359">
        <v>0</v>
      </c>
      <c r="AA95" s="1359">
        <v>0</v>
      </c>
      <c r="AB95" s="1359">
        <v>0</v>
      </c>
      <c r="AC95" s="1359">
        <v>0</v>
      </c>
      <c r="AD95" s="1359">
        <v>0</v>
      </c>
      <c r="AE95" s="1359">
        <v>0</v>
      </c>
      <c r="AF95" s="1359">
        <v>0</v>
      </c>
      <c r="AG95" s="1359">
        <v>0</v>
      </c>
      <c r="AH95" s="1359">
        <v>0</v>
      </c>
      <c r="AI95" s="1359">
        <v>0</v>
      </c>
      <c r="AJ95" s="1359">
        <v>0</v>
      </c>
      <c r="AK95" s="1359">
        <v>0</v>
      </c>
      <c r="AL95" s="1359">
        <v>0</v>
      </c>
      <c r="AM95" s="1359">
        <v>0</v>
      </c>
      <c r="AN95" s="1359">
        <v>0</v>
      </c>
      <c r="AO95" s="1359">
        <v>0</v>
      </c>
      <c r="AP95" s="1359">
        <v>0</v>
      </c>
      <c r="AQ95" s="1359">
        <v>0</v>
      </c>
      <c r="AR95" s="1359">
        <v>0</v>
      </c>
      <c r="AS95" s="1359">
        <v>0</v>
      </c>
      <c r="AT95" s="1359">
        <v>0</v>
      </c>
      <c r="AU95" s="1359">
        <v>0</v>
      </c>
      <c r="AV95" s="1359">
        <v>0</v>
      </c>
      <c r="AW95" s="1359">
        <v>0</v>
      </c>
      <c r="AX95" s="1359">
        <v>0</v>
      </c>
      <c r="AY95" s="1359">
        <v>0</v>
      </c>
      <c r="AZ95" s="1359">
        <v>0</v>
      </c>
      <c r="BA95" s="1359">
        <v>0</v>
      </c>
      <c r="BB95" s="1359">
        <v>0</v>
      </c>
      <c r="BC95" s="1359">
        <v>0</v>
      </c>
      <c r="BD95" s="1359">
        <v>0</v>
      </c>
      <c r="BE95" s="1359">
        <v>0</v>
      </c>
      <c r="BF95" s="1359">
        <v>0</v>
      </c>
      <c r="BG95" s="1359">
        <v>0</v>
      </c>
      <c r="BH95" s="1359">
        <v>0</v>
      </c>
      <c r="BI95" s="1359">
        <v>0</v>
      </c>
      <c r="BJ95" s="1359">
        <v>0</v>
      </c>
      <c r="BK95" s="1359">
        <v>0</v>
      </c>
      <c r="BL95" s="1359">
        <v>0</v>
      </c>
      <c r="BM95" s="1359">
        <v>0</v>
      </c>
      <c r="BN95" s="1359">
        <v>0</v>
      </c>
      <c r="BO95" s="1359">
        <v>0</v>
      </c>
      <c r="BP95" s="1359">
        <v>0</v>
      </c>
      <c r="BQ95" s="1359">
        <v>0</v>
      </c>
      <c r="BR95" s="1359">
        <v>0</v>
      </c>
      <c r="BS95" s="1359">
        <v>0</v>
      </c>
      <c r="BT95" s="1359">
        <v>0</v>
      </c>
      <c r="BU95" s="1359">
        <v>0</v>
      </c>
      <c r="BV95" s="1359">
        <v>0</v>
      </c>
      <c r="BW95" s="1359">
        <v>0</v>
      </c>
      <c r="BX95" s="1359">
        <v>0</v>
      </c>
      <c r="BY95" s="1359">
        <v>0</v>
      </c>
      <c r="BZ95" s="1359">
        <v>0</v>
      </c>
      <c r="CA95" s="1359">
        <v>0</v>
      </c>
      <c r="CB95" s="1359">
        <v>0</v>
      </c>
      <c r="CC95" s="1359">
        <v>0</v>
      </c>
      <c r="CD95" s="1359">
        <v>0</v>
      </c>
      <c r="CE95" s="1359">
        <v>0</v>
      </c>
      <c r="CF95" s="1359">
        <v>0</v>
      </c>
      <c r="CG95" s="1359">
        <v>0</v>
      </c>
      <c r="CH95" s="1359">
        <v>0</v>
      </c>
      <c r="CI95" s="1359">
        <v>0</v>
      </c>
      <c r="CJ95" s="1359">
        <v>0</v>
      </c>
      <c r="CK95" s="1359">
        <v>0</v>
      </c>
      <c r="CL95" s="1359">
        <v>0</v>
      </c>
      <c r="CM95" s="1359">
        <v>0</v>
      </c>
      <c r="CN95" s="1359">
        <v>3464722.8606863874</v>
      </c>
      <c r="CO95" s="1359">
        <v>0</v>
      </c>
      <c r="CP95" s="1359">
        <v>0</v>
      </c>
      <c r="CQ95" s="1360">
        <v>3464722.8606863874</v>
      </c>
      <c r="CR95" s="1342">
        <v>371707.37345566234</v>
      </c>
      <c r="CS95" s="1342">
        <v>5495167.4910250092</v>
      </c>
      <c r="CT95" s="1361">
        <v>5866874.8644806724</v>
      </c>
      <c r="CU95" s="1342">
        <v>29280593.745715991</v>
      </c>
      <c r="CV95" s="1361">
        <v>35147468.610196605</v>
      </c>
      <c r="CW95" s="1342">
        <v>0</v>
      </c>
      <c r="CX95" s="1342">
        <v>0</v>
      </c>
      <c r="CY95" s="1361">
        <v>0</v>
      </c>
      <c r="CZ95" s="1342">
        <v>524537.21595672169</v>
      </c>
      <c r="DA95" s="1362">
        <v>35672005.826153323</v>
      </c>
      <c r="DB95" s="1363">
        <v>4082377.930353961</v>
      </c>
      <c r="DC95" s="1362">
        <v>35054350.756485783</v>
      </c>
    </row>
    <row r="96" spans="1:107" ht="14.4" customHeight="1" x14ac:dyDescent="0.25">
      <c r="A96" s="1525"/>
      <c r="B96" s="1348" t="s">
        <v>556</v>
      </c>
      <c r="C96" s="1358" t="s">
        <v>89</v>
      </c>
      <c r="D96" s="1359">
        <v>169437.37741198658</v>
      </c>
      <c r="E96" s="1359">
        <v>153502.1696514613</v>
      </c>
      <c r="F96" s="1359">
        <v>173458.53316498926</v>
      </c>
      <c r="G96" s="1359">
        <v>79673.910878996743</v>
      </c>
      <c r="H96" s="1359">
        <v>41228.931086724391</v>
      </c>
      <c r="I96" s="1359">
        <v>2206.6432819994261</v>
      </c>
      <c r="J96" s="1359">
        <v>17187.368681375163</v>
      </c>
      <c r="K96" s="1359">
        <v>14735.946033685617</v>
      </c>
      <c r="L96" s="1359">
        <v>32498.885490408466</v>
      </c>
      <c r="M96" s="1359">
        <v>67178.342305293612</v>
      </c>
      <c r="N96" s="1359">
        <v>1638.4188860087347</v>
      </c>
      <c r="O96" s="1359">
        <v>30120.572122198901</v>
      </c>
      <c r="P96" s="1359">
        <v>23444.709969263611</v>
      </c>
      <c r="Q96" s="1359">
        <v>107153.15266612143</v>
      </c>
      <c r="R96" s="1359">
        <v>22397.610151992474</v>
      </c>
      <c r="S96" s="1359">
        <v>40559.158878232236</v>
      </c>
      <c r="T96" s="1359">
        <v>13310.130883815367</v>
      </c>
      <c r="U96" s="1359">
        <v>144208.34817039745</v>
      </c>
      <c r="V96" s="1359">
        <v>4355.7119119311965</v>
      </c>
      <c r="W96" s="1359">
        <v>6862.2206068912565</v>
      </c>
      <c r="X96" s="1359">
        <v>9270.6568788024906</v>
      </c>
      <c r="Y96" s="1359">
        <v>73458.631948667302</v>
      </c>
      <c r="Z96" s="1359">
        <v>61339.606956345538</v>
      </c>
      <c r="AA96" s="1359">
        <v>34222.052666007497</v>
      </c>
      <c r="AB96" s="1359">
        <v>30180.528021818085</v>
      </c>
      <c r="AC96" s="1359">
        <v>34386.229711022606</v>
      </c>
      <c r="AD96" s="1359">
        <v>37170.378777911414</v>
      </c>
      <c r="AE96" s="1359">
        <v>62568.16170289585</v>
      </c>
      <c r="AF96" s="1359">
        <v>12945.895592947487</v>
      </c>
      <c r="AG96" s="1359">
        <v>13518.792387975414</v>
      </c>
      <c r="AH96" s="1359">
        <v>39611.973216309729</v>
      </c>
      <c r="AI96" s="1359">
        <v>24150.73316583885</v>
      </c>
      <c r="AJ96" s="1359">
        <v>9964.9456071768072</v>
      </c>
      <c r="AK96" s="1359">
        <v>17102.1768019148</v>
      </c>
      <c r="AL96" s="1359">
        <v>163784.22656657448</v>
      </c>
      <c r="AM96" s="1359">
        <v>210799.00361429263</v>
      </c>
      <c r="AN96" s="1359">
        <v>15567.908953141718</v>
      </c>
      <c r="AO96" s="1359">
        <v>23549.59990370478</v>
      </c>
      <c r="AP96" s="1359">
        <v>177772.54307521533</v>
      </c>
      <c r="AQ96" s="1359">
        <v>362282.50269359414</v>
      </c>
      <c r="AR96" s="1359">
        <v>102377.12237244705</v>
      </c>
      <c r="AS96" s="1359">
        <v>60207.055390074049</v>
      </c>
      <c r="AT96" s="1359">
        <v>14503.230944850711</v>
      </c>
      <c r="AU96" s="1359">
        <v>18146.598251992928</v>
      </c>
      <c r="AV96" s="1359">
        <v>51654.424881816725</v>
      </c>
      <c r="AW96" s="1359">
        <v>94807.80498749933</v>
      </c>
      <c r="AX96" s="1359">
        <v>249264.75438511651</v>
      </c>
      <c r="AY96" s="1359">
        <v>17479.599128023845</v>
      </c>
      <c r="AZ96" s="1359">
        <v>170843.68137574728</v>
      </c>
      <c r="BA96" s="1359">
        <v>13115.905665512089</v>
      </c>
      <c r="BB96" s="1359">
        <v>168619.48896908303</v>
      </c>
      <c r="BC96" s="1359">
        <v>6549.2920568836553</v>
      </c>
      <c r="BD96" s="1359">
        <v>126042.54378132908</v>
      </c>
      <c r="BE96" s="1359">
        <v>13894.497814005683</v>
      </c>
      <c r="BF96" s="1359">
        <v>6368.1301693580408</v>
      </c>
      <c r="BG96" s="1359">
        <v>19315.688627501284</v>
      </c>
      <c r="BH96" s="1359">
        <v>21437.502463240697</v>
      </c>
      <c r="BI96" s="1359">
        <v>61777.428552482248</v>
      </c>
      <c r="BJ96" s="1359">
        <v>3925.4121012838882</v>
      </c>
      <c r="BK96" s="1359">
        <v>22188.334613878109</v>
      </c>
      <c r="BL96" s="1359">
        <v>107020.83418486339</v>
      </c>
      <c r="BM96" s="1359">
        <v>16936.49362923429</v>
      </c>
      <c r="BN96" s="1359">
        <v>38786.84004814973</v>
      </c>
      <c r="BO96" s="1359">
        <v>10903.034082568092</v>
      </c>
      <c r="BP96" s="1359">
        <v>169329.39057382356</v>
      </c>
      <c r="BQ96" s="1359">
        <v>3851.1564936756276</v>
      </c>
      <c r="BR96" s="1359">
        <v>7574.4436674043127</v>
      </c>
      <c r="BS96" s="1359">
        <v>496800.94359919603</v>
      </c>
      <c r="BT96" s="1359">
        <v>2628.4940588133709</v>
      </c>
      <c r="BU96" s="1359">
        <v>72620.110839552843</v>
      </c>
      <c r="BV96" s="1359">
        <v>233292.2799787847</v>
      </c>
      <c r="BW96" s="1359">
        <v>40877.643103081573</v>
      </c>
      <c r="BX96" s="1359">
        <v>846.5487099325278</v>
      </c>
      <c r="BY96" s="1359">
        <v>38376.926901133527</v>
      </c>
      <c r="BZ96" s="1359">
        <v>306531.82602313597</v>
      </c>
      <c r="CA96" s="1359">
        <v>150636.42711226872</v>
      </c>
      <c r="CB96" s="1359">
        <v>1140171.158205058</v>
      </c>
      <c r="CC96" s="1359">
        <v>119911.55429910253</v>
      </c>
      <c r="CD96" s="1359">
        <v>1653368.6188995831</v>
      </c>
      <c r="CE96" s="1359">
        <v>1824111.778406882</v>
      </c>
      <c r="CF96" s="1359">
        <v>206565.19349527004</v>
      </c>
      <c r="CG96" s="1359">
        <v>536775.56187113072</v>
      </c>
      <c r="CH96" s="1359">
        <v>79673.869524235197</v>
      </c>
      <c r="CI96" s="1359">
        <v>234624.13694097681</v>
      </c>
      <c r="CJ96" s="1359">
        <v>1164142.4171570451</v>
      </c>
      <c r="CK96" s="1359">
        <v>157430.36524016381</v>
      </c>
      <c r="CL96" s="1359">
        <v>3296.5202359820023</v>
      </c>
      <c r="CM96" s="1359">
        <v>122110.53862292276</v>
      </c>
      <c r="CN96" s="1359">
        <v>38067.577722183785</v>
      </c>
      <c r="CO96" s="1359">
        <v>26316255.381597456</v>
      </c>
      <c r="CP96" s="1359">
        <v>529860.0779825747</v>
      </c>
      <c r="CQ96" s="1360">
        <v>39624701.330214284</v>
      </c>
      <c r="CR96" s="1342">
        <v>777579.07451633574</v>
      </c>
      <c r="CS96" s="1342">
        <v>8532428.8968531284</v>
      </c>
      <c r="CT96" s="1361">
        <v>9310007.9713694658</v>
      </c>
      <c r="CU96" s="1342">
        <v>1044523685.2200246</v>
      </c>
      <c r="CV96" s="1361">
        <v>1053833693.1913939</v>
      </c>
      <c r="CW96" s="1342">
        <v>0</v>
      </c>
      <c r="CX96" s="1342">
        <v>0</v>
      </c>
      <c r="CY96" s="1361">
        <v>0</v>
      </c>
      <c r="CZ96" s="1342">
        <v>1757291.8198500015</v>
      </c>
      <c r="DA96" s="1362">
        <v>1055590985.0112445</v>
      </c>
      <c r="DB96" s="1363">
        <v>4472110.6154400064</v>
      </c>
      <c r="DC96" s="1362">
        <v>1090743575.7260194</v>
      </c>
    </row>
    <row r="97" spans="1:107" ht="14.4" customHeight="1" x14ac:dyDescent="0.25">
      <c r="A97" s="1525"/>
      <c r="B97" s="1349" t="s">
        <v>557</v>
      </c>
      <c r="C97" s="1358" t="s">
        <v>90</v>
      </c>
      <c r="D97" s="1359">
        <v>15086732.342596849</v>
      </c>
      <c r="E97" s="1359">
        <v>9192859.7787614018</v>
      </c>
      <c r="F97" s="1359">
        <v>1728448.7334605586</v>
      </c>
      <c r="G97" s="1359">
        <v>6935980.4910456818</v>
      </c>
      <c r="H97" s="1359">
        <v>1098332.0054084489</v>
      </c>
      <c r="I97" s="1359">
        <v>792159.70743622119</v>
      </c>
      <c r="J97" s="1359">
        <v>663877.54520442011</v>
      </c>
      <c r="K97" s="1359">
        <v>368905.52969930187</v>
      </c>
      <c r="L97" s="1359">
        <v>1165209.8999163855</v>
      </c>
      <c r="M97" s="1359">
        <v>957110.5368294738</v>
      </c>
      <c r="N97" s="1359">
        <v>64503.592800815575</v>
      </c>
      <c r="O97" s="1359">
        <v>642562.3808303246</v>
      </c>
      <c r="P97" s="1359">
        <v>396979.27086551819</v>
      </c>
      <c r="Q97" s="1359">
        <v>4134517.0993355704</v>
      </c>
      <c r="R97" s="1359">
        <v>743046.37954451749</v>
      </c>
      <c r="S97" s="1359">
        <v>1888613.3136779249</v>
      </c>
      <c r="T97" s="1359">
        <v>434963.16900022217</v>
      </c>
      <c r="U97" s="1359">
        <v>21899547.497636683</v>
      </c>
      <c r="V97" s="1359">
        <v>187063.42737112311</v>
      </c>
      <c r="W97" s="1359">
        <v>2220181.097194578</v>
      </c>
      <c r="X97" s="1359">
        <v>431907.9712341947</v>
      </c>
      <c r="Y97" s="1359">
        <v>2348614.0355075561</v>
      </c>
      <c r="Z97" s="1359">
        <v>1682330.4262323722</v>
      </c>
      <c r="AA97" s="1359">
        <v>1126023.2894378835</v>
      </c>
      <c r="AB97" s="1359">
        <v>593388.79733134015</v>
      </c>
      <c r="AC97" s="1359">
        <v>1140213.790565979</v>
      </c>
      <c r="AD97" s="1359">
        <v>900411.7355787605</v>
      </c>
      <c r="AE97" s="1359">
        <v>1539737.4400067246</v>
      </c>
      <c r="AF97" s="1359">
        <v>815293.6177778251</v>
      </c>
      <c r="AG97" s="1359">
        <v>319300.06530723849</v>
      </c>
      <c r="AH97" s="1359">
        <v>995010.5484171987</v>
      </c>
      <c r="AI97" s="1359">
        <v>416341.00708752376</v>
      </c>
      <c r="AJ97" s="1359">
        <v>345853.94841415965</v>
      </c>
      <c r="AK97" s="1359">
        <v>1036775.1804303549</v>
      </c>
      <c r="AL97" s="1359">
        <v>2768924.6540652975</v>
      </c>
      <c r="AM97" s="1359">
        <v>3358253.968541678</v>
      </c>
      <c r="AN97" s="1359">
        <v>377542.83104521409</v>
      </c>
      <c r="AO97" s="1359">
        <v>573661.52121321065</v>
      </c>
      <c r="AP97" s="1359">
        <v>1537117.5159991689</v>
      </c>
      <c r="AQ97" s="1359">
        <v>2432189.7565271258</v>
      </c>
      <c r="AR97" s="1359">
        <v>714116.52631935955</v>
      </c>
      <c r="AS97" s="1359">
        <v>947259.45514633239</v>
      </c>
      <c r="AT97" s="1359">
        <v>163135.49566918428</v>
      </c>
      <c r="AU97" s="1359">
        <v>368581.65927036147</v>
      </c>
      <c r="AV97" s="1359">
        <v>4901008.6998970592</v>
      </c>
      <c r="AW97" s="1359">
        <v>1443667.6228365325</v>
      </c>
      <c r="AX97" s="1359">
        <v>2879669.7316092122</v>
      </c>
      <c r="AY97" s="1359">
        <v>427894.59085586184</v>
      </c>
      <c r="AZ97" s="1359">
        <v>4957917.8295287127</v>
      </c>
      <c r="BA97" s="1359">
        <v>379332.60509410343</v>
      </c>
      <c r="BB97" s="1359">
        <v>3486912.5024458547</v>
      </c>
      <c r="BC97" s="1359">
        <v>593048.91232140572</v>
      </c>
      <c r="BD97" s="1359">
        <v>5075716.0509389937</v>
      </c>
      <c r="BE97" s="1359">
        <v>330899.14377275063</v>
      </c>
      <c r="BF97" s="1359">
        <v>655905.90591234621</v>
      </c>
      <c r="BG97" s="1359">
        <v>785328.717200813</v>
      </c>
      <c r="BH97" s="1359">
        <v>726999.13503762812</v>
      </c>
      <c r="BI97" s="1359">
        <v>4040419.9973955485</v>
      </c>
      <c r="BJ97" s="1359">
        <v>8322708.4065574696</v>
      </c>
      <c r="BK97" s="1359">
        <v>19077338.179298967</v>
      </c>
      <c r="BL97" s="1359">
        <v>4117852.0039459909</v>
      </c>
      <c r="BM97" s="1359">
        <v>1069767.3313909648</v>
      </c>
      <c r="BN97" s="1359">
        <v>860049.36115643755</v>
      </c>
      <c r="BO97" s="1359">
        <v>306357.52697501134</v>
      </c>
      <c r="BP97" s="1359">
        <v>6434129.2820911687</v>
      </c>
      <c r="BQ97" s="1359">
        <v>465332.77318941429</v>
      </c>
      <c r="BR97" s="1359">
        <v>450212.8568691042</v>
      </c>
      <c r="BS97" s="1359">
        <v>84826210.513825819</v>
      </c>
      <c r="BT97" s="1359">
        <v>4233113.7208874337</v>
      </c>
      <c r="BU97" s="1359">
        <v>8265161.1112810168</v>
      </c>
      <c r="BV97" s="1359">
        <v>3439468.0695557925</v>
      </c>
      <c r="BW97" s="1359">
        <v>13228728.095180387</v>
      </c>
      <c r="BX97" s="1359">
        <v>2514107.2351873093</v>
      </c>
      <c r="BY97" s="1359">
        <v>8598614.119113246</v>
      </c>
      <c r="BZ97" s="1359">
        <v>28504912.38985024</v>
      </c>
      <c r="CA97" s="1359">
        <v>1841548.7748144437</v>
      </c>
      <c r="CB97" s="1359">
        <v>66610693.973313086</v>
      </c>
      <c r="CC97" s="1359">
        <v>26719077.092578504</v>
      </c>
      <c r="CD97" s="1359">
        <v>9653367.7531427145</v>
      </c>
      <c r="CE97" s="1359">
        <v>65865149.556645654</v>
      </c>
      <c r="CF97" s="1359">
        <v>8205632.4715805752</v>
      </c>
      <c r="CG97" s="1359">
        <v>18064994.987333696</v>
      </c>
      <c r="CH97" s="1359">
        <v>2521249.7255261736</v>
      </c>
      <c r="CI97" s="1359">
        <v>4892585.3653734094</v>
      </c>
      <c r="CJ97" s="1359">
        <v>12679009.401230969</v>
      </c>
      <c r="CK97" s="1359">
        <v>7160205.5264336299</v>
      </c>
      <c r="CL97" s="1359">
        <v>432079.29255951889</v>
      </c>
      <c r="CM97" s="1359">
        <v>6935022.9794581104</v>
      </c>
      <c r="CN97" s="1359">
        <v>1435881.0542951915</v>
      </c>
      <c r="CO97" s="1359">
        <v>74155504.55639632</v>
      </c>
      <c r="CP97" s="1359">
        <v>126970571.32910673</v>
      </c>
      <c r="CQ97" s="1360">
        <v>757074937.29673278</v>
      </c>
      <c r="CR97" s="1342">
        <v>29400717.305986185</v>
      </c>
      <c r="CS97" s="1342">
        <v>125234186.63381571</v>
      </c>
      <c r="CT97" s="1361">
        <v>154634903.93980265</v>
      </c>
      <c r="CU97" s="1342">
        <v>43970093.927057154</v>
      </c>
      <c r="CV97" s="1361">
        <v>198604997.86685857</v>
      </c>
      <c r="CW97" s="1342">
        <v>295139721.60559887</v>
      </c>
      <c r="CX97" s="1342">
        <v>0</v>
      </c>
      <c r="CY97" s="1361">
        <v>295139721.60559887</v>
      </c>
      <c r="CZ97" s="1342">
        <v>36663681.999813974</v>
      </c>
      <c r="DA97" s="1362">
        <v>530408401.47227156</v>
      </c>
      <c r="DB97" s="1363">
        <v>84674308.693637386</v>
      </c>
      <c r="DC97" s="1362">
        <v>1202809030.0753679</v>
      </c>
    </row>
    <row r="98" spans="1:107" ht="14.4" customHeight="1" x14ac:dyDescent="0.25">
      <c r="A98" s="1525"/>
      <c r="B98" s="1350" t="s">
        <v>784</v>
      </c>
      <c r="C98" s="1364" t="s">
        <v>160</v>
      </c>
      <c r="D98" s="1365">
        <v>302872729.47078913</v>
      </c>
      <c r="E98" s="1365">
        <v>28544443.436999425</v>
      </c>
      <c r="F98" s="1365">
        <v>200164717.26055551</v>
      </c>
      <c r="G98" s="1365">
        <v>72531507.842959478</v>
      </c>
      <c r="H98" s="1365">
        <v>173480332.14185479</v>
      </c>
      <c r="I98" s="1365">
        <v>59378485.558449239</v>
      </c>
      <c r="J98" s="1365">
        <v>46962344.543538243</v>
      </c>
      <c r="K98" s="1365">
        <v>42075271.943935685</v>
      </c>
      <c r="L98" s="1365">
        <v>79324026.617397621</v>
      </c>
      <c r="M98" s="1365">
        <v>379044729.47797924</v>
      </c>
      <c r="N98" s="1365">
        <v>14752171.113957899</v>
      </c>
      <c r="O98" s="1365">
        <v>199579511.22119865</v>
      </c>
      <c r="P98" s="1365">
        <v>76830722.035233781</v>
      </c>
      <c r="Q98" s="1365">
        <v>423655836.81443626</v>
      </c>
      <c r="R98" s="1365">
        <v>87584832.698027626</v>
      </c>
      <c r="S98" s="1365">
        <v>104979710.92935941</v>
      </c>
      <c r="T98" s="1365">
        <v>51606334.557204343</v>
      </c>
      <c r="U98" s="1365">
        <v>313962207.9150331</v>
      </c>
      <c r="V98" s="1365">
        <v>31238139.362512015</v>
      </c>
      <c r="W98" s="1365">
        <v>27466022.458527215</v>
      </c>
      <c r="X98" s="1365">
        <v>46288293.485467255</v>
      </c>
      <c r="Y98" s="1365">
        <v>351824005.05221689</v>
      </c>
      <c r="Z98" s="1365">
        <v>185818602.77691087</v>
      </c>
      <c r="AA98" s="1365">
        <v>198634963.30959591</v>
      </c>
      <c r="AB98" s="1365">
        <v>119875046.27032869</v>
      </c>
      <c r="AC98" s="1365">
        <v>217538617.48975429</v>
      </c>
      <c r="AD98" s="1365">
        <v>87795389.278427482</v>
      </c>
      <c r="AE98" s="1365">
        <v>120254185.51532988</v>
      </c>
      <c r="AF98" s="1365">
        <v>455019904.982472</v>
      </c>
      <c r="AG98" s="1365">
        <v>60118773.951543652</v>
      </c>
      <c r="AH98" s="1365">
        <v>300329128.06494844</v>
      </c>
      <c r="AI98" s="1365">
        <v>79064874.233261108</v>
      </c>
      <c r="AJ98" s="1365">
        <v>31131718.47380089</v>
      </c>
      <c r="AK98" s="1365">
        <v>43869422.241352193</v>
      </c>
      <c r="AL98" s="1365">
        <v>529993696.42539519</v>
      </c>
      <c r="AM98" s="1365">
        <v>301105875.42935592</v>
      </c>
      <c r="AN98" s="1365">
        <v>98724116.45383656</v>
      </c>
      <c r="AO98" s="1365">
        <v>91875776.723199144</v>
      </c>
      <c r="AP98" s="1365">
        <v>322060254.32244384</v>
      </c>
      <c r="AQ98" s="1365">
        <v>486567204.93789405</v>
      </c>
      <c r="AR98" s="1365">
        <v>111039150.95811225</v>
      </c>
      <c r="AS98" s="1365">
        <v>81612668.625910774</v>
      </c>
      <c r="AT98" s="1365">
        <v>29119826.226321816</v>
      </c>
      <c r="AU98" s="1365">
        <v>65674025.610160641</v>
      </c>
      <c r="AV98" s="1365">
        <v>756140263.78351629</v>
      </c>
      <c r="AW98" s="1365">
        <v>577907653.86713815</v>
      </c>
      <c r="AX98" s="1365">
        <v>550154305.6609</v>
      </c>
      <c r="AY98" s="1365">
        <v>56926179.092265241</v>
      </c>
      <c r="AZ98" s="1365">
        <v>508102214.43681812</v>
      </c>
      <c r="BA98" s="1365">
        <v>27308571.065585878</v>
      </c>
      <c r="BB98" s="1365">
        <v>370579442.2876175</v>
      </c>
      <c r="BC98" s="1365">
        <v>53791642.738383047</v>
      </c>
      <c r="BD98" s="1365">
        <v>892274825.32097352</v>
      </c>
      <c r="BE98" s="1365">
        <v>48327728.653050445</v>
      </c>
      <c r="BF98" s="1365">
        <v>78182084.181373194</v>
      </c>
      <c r="BG98" s="1365">
        <v>83567890.231719717</v>
      </c>
      <c r="BH98" s="1365">
        <v>150700831.6009782</v>
      </c>
      <c r="BI98" s="1365">
        <v>549343120.8503747</v>
      </c>
      <c r="BJ98" s="1365">
        <v>268207555.49004894</v>
      </c>
      <c r="BK98" s="1365">
        <v>591754184.49374676</v>
      </c>
      <c r="BL98" s="1365">
        <v>460193278.7304908</v>
      </c>
      <c r="BM98" s="1365">
        <v>108385340.51164673</v>
      </c>
      <c r="BN98" s="1365">
        <v>117844324.30615331</v>
      </c>
      <c r="BO98" s="1365">
        <v>20634159.335828722</v>
      </c>
      <c r="BP98" s="1365">
        <v>666287733.88995671</v>
      </c>
      <c r="BQ98" s="1365">
        <v>68174038.152731597</v>
      </c>
      <c r="BR98" s="1365">
        <v>24361545.721609697</v>
      </c>
      <c r="BS98" s="1365">
        <v>3061121531.1596546</v>
      </c>
      <c r="BT98" s="1365">
        <v>67413603.294626743</v>
      </c>
      <c r="BU98" s="1365">
        <v>431735185.72647721</v>
      </c>
      <c r="BV98" s="1365">
        <v>65458106.988990992</v>
      </c>
      <c r="BW98" s="1365">
        <v>185539762.48785323</v>
      </c>
      <c r="BX98" s="1365">
        <v>21280346.385230452</v>
      </c>
      <c r="BY98" s="1365">
        <v>90569709.093783513</v>
      </c>
      <c r="BZ98" s="1365">
        <v>202656340.48006621</v>
      </c>
      <c r="CA98" s="1365">
        <v>348915507.08979207</v>
      </c>
      <c r="CB98" s="1365">
        <v>550376448.99737513</v>
      </c>
      <c r="CC98" s="1365">
        <v>162802364.68796054</v>
      </c>
      <c r="CD98" s="1365">
        <v>360547037.83883852</v>
      </c>
      <c r="CE98" s="1365">
        <v>1495971834.9387281</v>
      </c>
      <c r="CF98" s="1365">
        <v>166637429.24229759</v>
      </c>
      <c r="CG98" s="1365">
        <v>401291817.53325927</v>
      </c>
      <c r="CH98" s="1365">
        <v>75787623.753020376</v>
      </c>
      <c r="CI98" s="1365">
        <v>194161080.75305107</v>
      </c>
      <c r="CJ98" s="1365">
        <v>200095972.06243539</v>
      </c>
      <c r="CK98" s="1365">
        <v>375493206.08118898</v>
      </c>
      <c r="CL98" s="1365">
        <v>4076762.1849196516</v>
      </c>
      <c r="CM98" s="1365">
        <v>68763800.592843562</v>
      </c>
      <c r="CN98" s="1365">
        <v>16234218.510604165</v>
      </c>
      <c r="CO98" s="1365">
        <v>441100514.04138941</v>
      </c>
      <c r="CP98" s="1365">
        <v>628782215.61257744</v>
      </c>
      <c r="CQ98" s="1366">
        <v>23777330932.177868</v>
      </c>
      <c r="CR98" s="1365">
        <v>1079339160.3658109</v>
      </c>
      <c r="CS98" s="1365">
        <v>4169900953.7704849</v>
      </c>
      <c r="CT98" s="1365">
        <v>5249240114.136301</v>
      </c>
      <c r="CU98" s="1365">
        <v>2242663862.1437902</v>
      </c>
      <c r="CV98" s="1365">
        <v>7491903976.2800894</v>
      </c>
      <c r="CW98" s="1365">
        <v>6161231844.9644594</v>
      </c>
      <c r="CX98" s="1365">
        <v>174008203.24545392</v>
      </c>
      <c r="CY98" s="1365">
        <v>6335240048.2099104</v>
      </c>
      <c r="CZ98" s="1365">
        <v>2655030090.0304489</v>
      </c>
      <c r="DA98" s="1367">
        <v>16482174114.520464</v>
      </c>
      <c r="DB98" s="1367">
        <v>2548345538.2142677</v>
      </c>
      <c r="DC98" s="1367">
        <v>37711159508.484062</v>
      </c>
    </row>
    <row r="99" spans="1:107" ht="14.4" customHeight="1" x14ac:dyDescent="0.25">
      <c r="A99" s="1525" t="s">
        <v>786</v>
      </c>
      <c r="B99" s="1368" t="s">
        <v>591</v>
      </c>
      <c r="C99" s="1369" t="s">
        <v>161</v>
      </c>
      <c r="D99" s="1359">
        <v>634808970.84271014</v>
      </c>
      <c r="E99" s="1359">
        <v>54569299.469847523</v>
      </c>
      <c r="F99" s="1359">
        <v>197976838.59476984</v>
      </c>
      <c r="G99" s="1359">
        <v>104358621.73085093</v>
      </c>
      <c r="H99" s="1359">
        <v>76757716.654818952</v>
      </c>
      <c r="I99" s="1359">
        <v>21272020.179553904</v>
      </c>
      <c r="J99" s="1359">
        <v>13156819.582784235</v>
      </c>
      <c r="K99" s="1359">
        <v>10321846.311484994</v>
      </c>
      <c r="L99" s="1359">
        <v>33657392.970870286</v>
      </c>
      <c r="M99" s="1359">
        <v>26111643.989998341</v>
      </c>
      <c r="N99" s="1359">
        <v>1151304.2512842733</v>
      </c>
      <c r="O99" s="1359">
        <v>19210286.453342855</v>
      </c>
      <c r="P99" s="1359">
        <v>7977838.4110502768</v>
      </c>
      <c r="Q99" s="1359">
        <v>50912059.687619299</v>
      </c>
      <c r="R99" s="1359">
        <v>9488756.8547134977</v>
      </c>
      <c r="S99" s="1359">
        <v>15526485.23578747</v>
      </c>
      <c r="T99" s="1359">
        <v>5212818.7784532597</v>
      </c>
      <c r="U99" s="1359">
        <v>37085942.217967778</v>
      </c>
      <c r="V99" s="1359">
        <v>2914925.7018344668</v>
      </c>
      <c r="W99" s="1359">
        <v>2837105.3940895968</v>
      </c>
      <c r="X99" s="1359">
        <v>4079028.5427667964</v>
      </c>
      <c r="Y99" s="1359">
        <v>49626686.950534806</v>
      </c>
      <c r="Z99" s="1359">
        <v>26775569.963904556</v>
      </c>
      <c r="AA99" s="1359">
        <v>21567890.484262854</v>
      </c>
      <c r="AB99" s="1359">
        <v>19843713.163952306</v>
      </c>
      <c r="AC99" s="1359">
        <v>17030360.04118415</v>
      </c>
      <c r="AD99" s="1359">
        <v>21662841.942858223</v>
      </c>
      <c r="AE99" s="1359">
        <v>20806289.373453774</v>
      </c>
      <c r="AF99" s="1359">
        <v>9738066.2959976587</v>
      </c>
      <c r="AG99" s="1359">
        <v>10329995.842904389</v>
      </c>
      <c r="AH99" s="1359">
        <v>17676498.584950738</v>
      </c>
      <c r="AI99" s="1359">
        <v>9898128.4789882284</v>
      </c>
      <c r="AJ99" s="1359">
        <v>2844109.0995257352</v>
      </c>
      <c r="AK99" s="1359">
        <v>5258437.8875428112</v>
      </c>
      <c r="AL99" s="1359">
        <v>36444913.896250188</v>
      </c>
      <c r="AM99" s="1359">
        <v>45181671.250091426</v>
      </c>
      <c r="AN99" s="1359">
        <v>8248709.5618139151</v>
      </c>
      <c r="AO99" s="1359">
        <v>12499264.637490949</v>
      </c>
      <c r="AP99" s="1359">
        <v>35824766.463333331</v>
      </c>
      <c r="AQ99" s="1359">
        <v>76433045.404318765</v>
      </c>
      <c r="AR99" s="1359">
        <v>14638862.085386829</v>
      </c>
      <c r="AS99" s="1359">
        <v>14831865.155850574</v>
      </c>
      <c r="AT99" s="1359">
        <v>8257582.2057496756</v>
      </c>
      <c r="AU99" s="1359">
        <v>8444007.1918811481</v>
      </c>
      <c r="AV99" s="1359">
        <v>73869918.538754344</v>
      </c>
      <c r="AW99" s="1359">
        <v>50303757.514996372</v>
      </c>
      <c r="AX99" s="1359">
        <v>86214789.300103664</v>
      </c>
      <c r="AY99" s="1359">
        <v>7310695.585304697</v>
      </c>
      <c r="AZ99" s="1359">
        <v>61498900.053048171</v>
      </c>
      <c r="BA99" s="1359">
        <v>3413239.6513308999</v>
      </c>
      <c r="BB99" s="1359">
        <v>67068190.510804847</v>
      </c>
      <c r="BC99" s="1359">
        <v>6887113.2973076431</v>
      </c>
      <c r="BD99" s="1359">
        <v>61978424.326755069</v>
      </c>
      <c r="BE99" s="1359">
        <v>9709429.1324900873</v>
      </c>
      <c r="BF99" s="1359">
        <v>10448416.120619034</v>
      </c>
      <c r="BG99" s="1359">
        <v>9760698.3445868324</v>
      </c>
      <c r="BH99" s="1359">
        <v>12571278.675243162</v>
      </c>
      <c r="BI99" s="1359">
        <v>55221913.241178863</v>
      </c>
      <c r="BJ99" s="1359">
        <v>22917654.308679089</v>
      </c>
      <c r="BK99" s="1359">
        <v>51222513.589868531</v>
      </c>
      <c r="BL99" s="1359">
        <v>67285628.275013447</v>
      </c>
      <c r="BM99" s="1359">
        <v>15076979.304006135</v>
      </c>
      <c r="BN99" s="1359">
        <v>16631761.022238795</v>
      </c>
      <c r="BO99" s="1359">
        <v>25017913.048406024</v>
      </c>
      <c r="BP99" s="1359">
        <v>90552431.597707853</v>
      </c>
      <c r="BQ99" s="1359">
        <v>8205292.1552710878</v>
      </c>
      <c r="BR99" s="1359">
        <v>9692467.1131249275</v>
      </c>
      <c r="BS99" s="1359">
        <v>637084849.44165087</v>
      </c>
      <c r="BT99" s="1359">
        <v>35791578.012213409</v>
      </c>
      <c r="BU99" s="1359">
        <v>143295819.93083161</v>
      </c>
      <c r="BV99" s="1359">
        <v>14208144.506558921</v>
      </c>
      <c r="BW99" s="1359">
        <v>100488717.00997764</v>
      </c>
      <c r="BX99" s="1359">
        <v>2468992.94957645</v>
      </c>
      <c r="BY99" s="1359">
        <v>26894802.453457102</v>
      </c>
      <c r="BZ99" s="1359">
        <v>90512612.015441865</v>
      </c>
      <c r="CA99" s="1359">
        <v>92445054.755327776</v>
      </c>
      <c r="CB99" s="1359">
        <v>366441508.21385437</v>
      </c>
      <c r="CC99" s="1359">
        <v>61840150.171092272</v>
      </c>
      <c r="CD99" s="1359">
        <v>181830352.25589809</v>
      </c>
      <c r="CE99" s="1359">
        <v>925852214.92292142</v>
      </c>
      <c r="CF99" s="1359">
        <v>80936586.138106197</v>
      </c>
      <c r="CG99" s="1359">
        <v>150018137.32375994</v>
      </c>
      <c r="CH99" s="1359">
        <v>25377632.986033484</v>
      </c>
      <c r="CI99" s="1359">
        <v>169585131.30929217</v>
      </c>
      <c r="CJ99" s="1359">
        <v>353825790.27430713</v>
      </c>
      <c r="CK99" s="1359">
        <v>199925271.28694502</v>
      </c>
      <c r="CL99" s="1359">
        <v>13149504.667278295</v>
      </c>
      <c r="CM99" s="1359">
        <v>44108418.092709526</v>
      </c>
      <c r="CN99" s="1359">
        <v>13248619.942343609</v>
      </c>
      <c r="CO99" s="1359">
        <v>536659135.79851902</v>
      </c>
      <c r="CP99" s="1359">
        <v>266361005.88985556</v>
      </c>
      <c r="CQ99" s="1465">
        <v>7178460432.8736172</v>
      </c>
      <c r="CR99" s="1342"/>
      <c r="CS99" s="1342"/>
      <c r="CT99" s="1342"/>
      <c r="CU99" s="1342"/>
      <c r="CV99" s="1342"/>
      <c r="CW99" s="1342"/>
      <c r="CX99" s="1342"/>
      <c r="CY99" s="1342"/>
      <c r="CZ99" s="1342"/>
      <c r="DA99" s="1342"/>
      <c r="DB99" s="1342"/>
      <c r="DC99" s="1342"/>
    </row>
    <row r="100" spans="1:107" ht="14.4" customHeight="1" x14ac:dyDescent="0.25">
      <c r="A100" s="1525"/>
      <c r="B100" s="1370" t="s">
        <v>592</v>
      </c>
      <c r="C100" s="1369" t="s">
        <v>162</v>
      </c>
      <c r="D100" s="1359">
        <v>-55288298.098319732</v>
      </c>
      <c r="E100" s="1359">
        <v>-1519706.7988954121</v>
      </c>
      <c r="F100" s="1359">
        <v>292678.63658779429</v>
      </c>
      <c r="G100" s="1359">
        <v>706618.48029070173</v>
      </c>
      <c r="H100" s="1359">
        <v>45435437.146349624</v>
      </c>
      <c r="I100" s="1359">
        <v>60826974.544260882</v>
      </c>
      <c r="J100" s="1359">
        <v>17950897.830212317</v>
      </c>
      <c r="K100" s="1359">
        <v>11543635.782724302</v>
      </c>
      <c r="L100" s="1359">
        <v>11334778.346968643</v>
      </c>
      <c r="M100" s="1359">
        <v>7120795.3285066346</v>
      </c>
      <c r="N100" s="1359">
        <v>698592.11961755378</v>
      </c>
      <c r="O100" s="1359">
        <v>4918589.7063698433</v>
      </c>
      <c r="P100" s="1359">
        <v>189375.44843926316</v>
      </c>
      <c r="Q100" s="1359">
        <v>16087618.96615166</v>
      </c>
      <c r="R100" s="1359">
        <v>13525079.216857694</v>
      </c>
      <c r="S100" s="1359">
        <v>4544167.3100939039</v>
      </c>
      <c r="T100" s="1359">
        <v>71691811.058782294</v>
      </c>
      <c r="U100" s="1359">
        <v>7155690.4768261546</v>
      </c>
      <c r="V100" s="1359">
        <v>538997.95970506547</v>
      </c>
      <c r="W100" s="1359">
        <v>513857.68029786926</v>
      </c>
      <c r="X100" s="1359">
        <v>-956685.73732994217</v>
      </c>
      <c r="Y100" s="1359">
        <v>-7978121.4925746974</v>
      </c>
      <c r="Z100" s="1359">
        <v>1815472.7115015716</v>
      </c>
      <c r="AA100" s="1359">
        <v>7288734.5082203289</v>
      </c>
      <c r="AB100" s="1359">
        <v>2402277.9385468764</v>
      </c>
      <c r="AC100" s="1359">
        <v>11055562.976058073</v>
      </c>
      <c r="AD100" s="1359">
        <v>3393526.3311951673</v>
      </c>
      <c r="AE100" s="1359">
        <v>-3000502.1673215614</v>
      </c>
      <c r="AF100" s="1359">
        <v>86896199.818484604</v>
      </c>
      <c r="AG100" s="1359">
        <v>8576036.6673585083</v>
      </c>
      <c r="AH100" s="1359">
        <v>25528109.304483481</v>
      </c>
      <c r="AI100" s="1359">
        <v>3367087.7905316744</v>
      </c>
      <c r="AJ100" s="1359">
        <v>914656.40332528495</v>
      </c>
      <c r="AK100" s="1359">
        <v>3100170.3905378701</v>
      </c>
      <c r="AL100" s="1359">
        <v>42374988.776399642</v>
      </c>
      <c r="AM100" s="1359">
        <v>22815033.245720979</v>
      </c>
      <c r="AN100" s="1359">
        <v>2393707.6875766767</v>
      </c>
      <c r="AO100" s="1359">
        <v>4065008.4447431774</v>
      </c>
      <c r="AP100" s="1359">
        <v>11599295.160943165</v>
      </c>
      <c r="AQ100" s="1359">
        <v>27193076.615300421</v>
      </c>
      <c r="AR100" s="1359">
        <v>3897079.3192491466</v>
      </c>
      <c r="AS100" s="1359">
        <v>2418756.2629093453</v>
      </c>
      <c r="AT100" s="1359">
        <v>2327858.505945689</v>
      </c>
      <c r="AU100" s="1359">
        <v>4181888.5341236591</v>
      </c>
      <c r="AV100" s="1359">
        <v>31741129.250295129</v>
      </c>
      <c r="AW100" s="1359">
        <v>30833573.398415994</v>
      </c>
      <c r="AX100" s="1359">
        <v>18706629.504974462</v>
      </c>
      <c r="AY100" s="1359">
        <v>3009411.4368304624</v>
      </c>
      <c r="AZ100" s="1359">
        <v>23780464.006102849</v>
      </c>
      <c r="BA100" s="1359">
        <v>733424.9611744975</v>
      </c>
      <c r="BB100" s="1359">
        <v>23271848.874068215</v>
      </c>
      <c r="BC100" s="1359">
        <v>3085249.5318219997</v>
      </c>
      <c r="BD100" s="1359">
        <v>83239400.520182252</v>
      </c>
      <c r="BE100" s="1359">
        <v>-669396.19569979457</v>
      </c>
      <c r="BF100" s="1359">
        <v>554838.31315619429</v>
      </c>
      <c r="BG100" s="1359">
        <v>1799709.8265188292</v>
      </c>
      <c r="BH100" s="1359">
        <v>-573205.98414752015</v>
      </c>
      <c r="BI100" s="1359">
        <v>8240361.9766353248</v>
      </c>
      <c r="BJ100" s="1359">
        <v>-9148987.9023679681</v>
      </c>
      <c r="BK100" s="1359">
        <v>15914384.132802157</v>
      </c>
      <c r="BL100" s="1359">
        <v>-11812488.840992277</v>
      </c>
      <c r="BM100" s="1359">
        <v>8432066.0853331666</v>
      </c>
      <c r="BN100" s="1359">
        <v>10148381.371252712</v>
      </c>
      <c r="BO100" s="1359">
        <v>14104738.108653521</v>
      </c>
      <c r="BP100" s="1359">
        <v>40707961.687571853</v>
      </c>
      <c r="BQ100" s="1359">
        <v>1938340.1190327017</v>
      </c>
      <c r="BR100" s="1359">
        <v>2861995.4060872397</v>
      </c>
      <c r="BS100" s="1359">
        <v>141174829.16753304</v>
      </c>
      <c r="BT100" s="1359">
        <v>1292401.6342502281</v>
      </c>
      <c r="BU100" s="1359">
        <v>9613886.9291769266</v>
      </c>
      <c r="BV100" s="1359">
        <v>693478.80596293265</v>
      </c>
      <c r="BW100" s="1359">
        <v>3430063.3474793271</v>
      </c>
      <c r="BX100" s="1359">
        <v>462528.59871185815</v>
      </c>
      <c r="BY100" s="1359">
        <v>2605171.4996782728</v>
      </c>
      <c r="BZ100" s="1359">
        <v>2675155.8592501888</v>
      </c>
      <c r="CA100" s="1359">
        <v>2819496.8078550035</v>
      </c>
      <c r="CB100" s="1359">
        <v>76486436.419362739</v>
      </c>
      <c r="CC100" s="1359">
        <v>10752897.674034471</v>
      </c>
      <c r="CD100" s="1359">
        <v>165087589.03188714</v>
      </c>
      <c r="CE100" s="1359">
        <v>195284347.30733824</v>
      </c>
      <c r="CF100" s="1359">
        <v>1455080.1101071963</v>
      </c>
      <c r="CG100" s="1359">
        <v>14980910.735779006</v>
      </c>
      <c r="CH100" s="1359">
        <v>1090689.8187609438</v>
      </c>
      <c r="CI100" s="1359">
        <v>10003780.576456903</v>
      </c>
      <c r="CJ100" s="1359">
        <v>1480210.3678699988</v>
      </c>
      <c r="CK100" s="1359">
        <v>211662.44408346634</v>
      </c>
      <c r="CL100" s="1359">
        <v>60459.08678621256</v>
      </c>
      <c r="CM100" s="1359">
        <v>2895189.5866532172</v>
      </c>
      <c r="CN100" s="1359">
        <v>331860.00561301416</v>
      </c>
      <c r="CO100" s="1359">
        <v>2951726.0471410826</v>
      </c>
      <c r="CP100" s="1359">
        <v>22866094.91600538</v>
      </c>
      <c r="CQ100" s="1360">
        <v>1455542585.5032351</v>
      </c>
      <c r="CR100" s="1342"/>
      <c r="CS100" s="1342"/>
      <c r="CT100" s="1342"/>
      <c r="CU100" s="1342"/>
      <c r="CV100" s="1342"/>
      <c r="CW100" s="1342"/>
      <c r="CX100" s="1342"/>
      <c r="CY100" s="1342"/>
      <c r="CZ100" s="1342"/>
      <c r="DA100" s="1342"/>
      <c r="DB100" s="1342"/>
      <c r="DC100" s="1342"/>
    </row>
    <row r="101" spans="1:107" ht="14.4" customHeight="1" x14ac:dyDescent="0.25">
      <c r="A101" s="1525"/>
      <c r="B101" s="1370" t="s">
        <v>593</v>
      </c>
      <c r="C101" s="1369" t="s">
        <v>163</v>
      </c>
      <c r="D101" s="1359">
        <v>21156584.634656209</v>
      </c>
      <c r="E101" s="1359">
        <v>1892754.8887494334</v>
      </c>
      <c r="F101" s="1359">
        <v>7612093.2494258014</v>
      </c>
      <c r="G101" s="1359">
        <v>3916048.280986838</v>
      </c>
      <c r="H101" s="1359">
        <v>16819418.895521656</v>
      </c>
      <c r="I101" s="1359">
        <v>43287062.380545229</v>
      </c>
      <c r="J101" s="1359">
        <v>4391996.5988592645</v>
      </c>
      <c r="K101" s="1359">
        <v>4125687.4783487776</v>
      </c>
      <c r="L101" s="1359">
        <v>9842973.2523467373</v>
      </c>
      <c r="M101" s="1359">
        <v>11183587.369596338</v>
      </c>
      <c r="N101" s="1359">
        <v>500603.56358881434</v>
      </c>
      <c r="O101" s="1359">
        <v>5561848.2495578779</v>
      </c>
      <c r="P101" s="1359">
        <v>2600551.3019470638</v>
      </c>
      <c r="Q101" s="1359">
        <v>12707795.090224303</v>
      </c>
      <c r="R101" s="1359">
        <v>2717211.8659885754</v>
      </c>
      <c r="S101" s="1359">
        <v>4504589.2019281741</v>
      </c>
      <c r="T101" s="1359">
        <v>1489994.6326758275</v>
      </c>
      <c r="U101" s="1359">
        <v>7301334.9001939436</v>
      </c>
      <c r="V101" s="1359">
        <v>1254869.085815704</v>
      </c>
      <c r="W101" s="1359">
        <v>907108.78139440576</v>
      </c>
      <c r="X101" s="1359">
        <v>2098796.2380753467</v>
      </c>
      <c r="Y101" s="1359">
        <v>8893688.5265658107</v>
      </c>
      <c r="Z101" s="1359">
        <v>3086863.7248841389</v>
      </c>
      <c r="AA101" s="1359">
        <v>7770596.9595086444</v>
      </c>
      <c r="AB101" s="1359">
        <v>2829803.8442494632</v>
      </c>
      <c r="AC101" s="1359">
        <v>13442652.44170014</v>
      </c>
      <c r="AD101" s="1359">
        <v>4447269.382089491</v>
      </c>
      <c r="AE101" s="1359">
        <v>3391951.1010712818</v>
      </c>
      <c r="AF101" s="1359">
        <v>10424570.98120035</v>
      </c>
      <c r="AG101" s="1359">
        <v>5614354.5406277087</v>
      </c>
      <c r="AH101" s="1359">
        <v>17378101.562260557</v>
      </c>
      <c r="AI101" s="1359">
        <v>7264811.0810412243</v>
      </c>
      <c r="AJ101" s="1359">
        <v>1495280.1474967133</v>
      </c>
      <c r="AK101" s="1359">
        <v>1037331.3758158248</v>
      </c>
      <c r="AL101" s="1359">
        <v>24563355.310513195</v>
      </c>
      <c r="AM101" s="1359">
        <v>9986089.7191172671</v>
      </c>
      <c r="AN101" s="1359">
        <v>6205726.7385093244</v>
      </c>
      <c r="AO101" s="1359">
        <v>6358564.3842892833</v>
      </c>
      <c r="AP101" s="1359">
        <v>10380497.139482727</v>
      </c>
      <c r="AQ101" s="1359">
        <v>37955018.519317709</v>
      </c>
      <c r="AR101" s="1359">
        <v>7333246.3663790161</v>
      </c>
      <c r="AS101" s="1359">
        <v>3663178.3875757242</v>
      </c>
      <c r="AT101" s="1359">
        <v>1684508.4317793092</v>
      </c>
      <c r="AU101" s="1359">
        <v>3364788.0721515096</v>
      </c>
      <c r="AV101" s="1359">
        <v>54541801.45993305</v>
      </c>
      <c r="AW101" s="1359">
        <v>25730377.093409497</v>
      </c>
      <c r="AX101" s="1359">
        <v>23775368.88470925</v>
      </c>
      <c r="AY101" s="1359">
        <v>2072706.7783543535</v>
      </c>
      <c r="AZ101" s="1359">
        <v>20251300.534397196</v>
      </c>
      <c r="BA101" s="1359">
        <v>1276109.8821172894</v>
      </c>
      <c r="BB101" s="1359">
        <v>14040312.61114764</v>
      </c>
      <c r="BC101" s="1359">
        <v>1310659.3365049686</v>
      </c>
      <c r="BD101" s="1359">
        <v>23808217.217938315</v>
      </c>
      <c r="BE101" s="1359">
        <v>2217499.8792545716</v>
      </c>
      <c r="BF101" s="1359">
        <v>1866636.101466981</v>
      </c>
      <c r="BG101" s="1359">
        <v>3053825.4156812043</v>
      </c>
      <c r="BH101" s="1359">
        <v>4084029.2370963218</v>
      </c>
      <c r="BI101" s="1359">
        <v>16689761.842188776</v>
      </c>
      <c r="BJ101" s="1359">
        <v>8419001.7698455751</v>
      </c>
      <c r="BK101" s="1359">
        <v>25671771.979198478</v>
      </c>
      <c r="BL101" s="1359">
        <v>10824648.448619684</v>
      </c>
      <c r="BM101" s="1359">
        <v>2419608.9438929791</v>
      </c>
      <c r="BN101" s="1359">
        <v>3577689.4918594314</v>
      </c>
      <c r="BO101" s="1359">
        <v>6423419.966523408</v>
      </c>
      <c r="BP101" s="1359">
        <v>131013743.90943271</v>
      </c>
      <c r="BQ101" s="1359">
        <v>5612082.6194647141</v>
      </c>
      <c r="BR101" s="1359">
        <v>7037524.5387540571</v>
      </c>
      <c r="BS101" s="1359">
        <v>41563490.751895003</v>
      </c>
      <c r="BT101" s="1359">
        <v>30144077.604575515</v>
      </c>
      <c r="BU101" s="1359">
        <v>198815291.99490285</v>
      </c>
      <c r="BV101" s="1359">
        <v>15399817.2630852</v>
      </c>
      <c r="BW101" s="1359">
        <v>51524282.385412551</v>
      </c>
      <c r="BX101" s="1359">
        <v>12061770.688712455</v>
      </c>
      <c r="BY101" s="1359">
        <v>8640901.7064400818</v>
      </c>
      <c r="BZ101" s="1359">
        <v>105628930.0150491</v>
      </c>
      <c r="CA101" s="1359">
        <v>50050497.42655801</v>
      </c>
      <c r="CB101" s="1359">
        <v>39820197.672128931</v>
      </c>
      <c r="CC101" s="1359">
        <v>3619916.0951734972</v>
      </c>
      <c r="CD101" s="1359">
        <v>63399092.718114965</v>
      </c>
      <c r="CE101" s="1359">
        <v>152915198.12333998</v>
      </c>
      <c r="CF101" s="1359">
        <v>24558151.548368089</v>
      </c>
      <c r="CG101" s="1359">
        <v>58674592.621741317</v>
      </c>
      <c r="CH101" s="1359">
        <v>17354869.075616706</v>
      </c>
      <c r="CI101" s="1359">
        <v>23879083.964267388</v>
      </c>
      <c r="CJ101" s="1359">
        <v>93430377.700845197</v>
      </c>
      <c r="CK101" s="1359">
        <v>36863266.435319461</v>
      </c>
      <c r="CL101" s="1359">
        <v>743621.86993859976</v>
      </c>
      <c r="CM101" s="1359">
        <v>14614166.475339241</v>
      </c>
      <c r="CN101" s="1359">
        <v>4684452.7288561072</v>
      </c>
      <c r="CO101" s="1359">
        <v>102793375.84745745</v>
      </c>
      <c r="CP101" s="1359">
        <v>109062181.04722641</v>
      </c>
      <c r="CQ101" s="1360">
        <v>2020404860.3802063</v>
      </c>
      <c r="CR101" s="1342"/>
      <c r="CS101" s="1342"/>
      <c r="CT101" s="1342"/>
      <c r="CU101" s="1342"/>
      <c r="CV101" s="1342"/>
      <c r="CW101" s="1342"/>
      <c r="CX101" s="1342"/>
      <c r="CY101" s="1342"/>
      <c r="CZ101" s="1342"/>
      <c r="DA101" s="1342"/>
      <c r="DB101" s="1342"/>
      <c r="DC101" s="1342"/>
    </row>
    <row r="102" spans="1:107" ht="14.4" customHeight="1" x14ac:dyDescent="0.25">
      <c r="A102" s="1525"/>
      <c r="B102" s="1368" t="s">
        <v>594</v>
      </c>
      <c r="C102" s="1369" t="s">
        <v>164</v>
      </c>
      <c r="D102" s="1359">
        <v>5602338.1323646745</v>
      </c>
      <c r="E102" s="1359">
        <v>142842.77367087526</v>
      </c>
      <c r="F102" s="1359">
        <v>9928239.0984856728</v>
      </c>
      <c r="G102" s="1359">
        <v>2524192.7431486836</v>
      </c>
      <c r="H102" s="1359">
        <v>44537520.615677454</v>
      </c>
      <c r="I102" s="1359">
        <v>10809611.06917253</v>
      </c>
      <c r="J102" s="1359">
        <v>5979215.2632957362</v>
      </c>
      <c r="K102" s="1359">
        <v>10592865.585923309</v>
      </c>
      <c r="L102" s="1359">
        <v>11034789.662824703</v>
      </c>
      <c r="M102" s="1359">
        <v>26095970.214177471</v>
      </c>
      <c r="N102" s="1359">
        <v>2378331.8708629673</v>
      </c>
      <c r="O102" s="1359">
        <v>12353534.058243554</v>
      </c>
      <c r="P102" s="1359">
        <v>6237473.1647889661</v>
      </c>
      <c r="Q102" s="1359">
        <v>29868399.096228577</v>
      </c>
      <c r="R102" s="1359">
        <v>21008326.479861882</v>
      </c>
      <c r="S102" s="1359">
        <v>11900005.676828029</v>
      </c>
      <c r="T102" s="1359">
        <v>8028105.5819716509</v>
      </c>
      <c r="U102" s="1359">
        <v>16171544.885270044</v>
      </c>
      <c r="V102" s="1359">
        <v>1610825.0931854204</v>
      </c>
      <c r="W102" s="1359">
        <v>2469776.5800433857</v>
      </c>
      <c r="X102" s="1359">
        <v>1953377.694979161</v>
      </c>
      <c r="Y102" s="1359">
        <v>24721739.304980807</v>
      </c>
      <c r="Z102" s="1359">
        <v>14368592.384989575</v>
      </c>
      <c r="AA102" s="1359">
        <v>14542269.283709465</v>
      </c>
      <c r="AB102" s="1359">
        <v>8907351.0458911955</v>
      </c>
      <c r="AC102" s="1359">
        <v>23264285.110277299</v>
      </c>
      <c r="AD102" s="1359">
        <v>7935404.4896441661</v>
      </c>
      <c r="AE102" s="1359">
        <v>9568324.179216383</v>
      </c>
      <c r="AF102" s="1359">
        <v>22534923.462363165</v>
      </c>
      <c r="AG102" s="1359">
        <v>10868943.891846057</v>
      </c>
      <c r="AH102" s="1359">
        <v>28671314.799534865</v>
      </c>
      <c r="AI102" s="1359">
        <v>2386073.1514223414</v>
      </c>
      <c r="AJ102" s="1359">
        <v>3472800.5522265094</v>
      </c>
      <c r="AK102" s="1359">
        <v>7289340.3098476594</v>
      </c>
      <c r="AL102" s="1359">
        <v>55924155.7709741</v>
      </c>
      <c r="AM102" s="1359">
        <v>43332175.523757972</v>
      </c>
      <c r="AN102" s="1359">
        <v>7515004.0444153892</v>
      </c>
      <c r="AO102" s="1359">
        <v>5553517.991652552</v>
      </c>
      <c r="AP102" s="1359">
        <v>24195890.768632393</v>
      </c>
      <c r="AQ102" s="1359">
        <v>84886078.640360713</v>
      </c>
      <c r="AR102" s="1359">
        <v>12065000.259603243</v>
      </c>
      <c r="AS102" s="1359">
        <v>8239643.3361713961</v>
      </c>
      <c r="AT102" s="1359">
        <v>8262044.1060424484</v>
      </c>
      <c r="AU102" s="1359">
        <v>14317552.238856545</v>
      </c>
      <c r="AV102" s="1359">
        <v>105529626.1510288</v>
      </c>
      <c r="AW102" s="1359">
        <v>49746304.113959558</v>
      </c>
      <c r="AX102" s="1359">
        <v>49791332.644013666</v>
      </c>
      <c r="AY102" s="1359">
        <v>4664089.2203205647</v>
      </c>
      <c r="AZ102" s="1359">
        <v>47297381.554092549</v>
      </c>
      <c r="BA102" s="1359">
        <v>1706741.3212051862</v>
      </c>
      <c r="BB102" s="1359">
        <v>20532095.190307673</v>
      </c>
      <c r="BC102" s="1359">
        <v>3898680.5033800737</v>
      </c>
      <c r="BD102" s="1359">
        <v>71188634.471978262</v>
      </c>
      <c r="BE102" s="1359">
        <v>2799172.0757155381</v>
      </c>
      <c r="BF102" s="1359">
        <v>3835283.8625225918</v>
      </c>
      <c r="BG102" s="1359">
        <v>6909054.0285072681</v>
      </c>
      <c r="BH102" s="1359">
        <v>13912581.812993351</v>
      </c>
      <c r="BI102" s="1359">
        <v>52078664.818710513</v>
      </c>
      <c r="BJ102" s="1359">
        <v>12943297.948214509</v>
      </c>
      <c r="BK102" s="1359">
        <v>27540044.122380391</v>
      </c>
      <c r="BL102" s="1359">
        <v>22018913.697764531</v>
      </c>
      <c r="BM102" s="1359">
        <v>10727198.485686343</v>
      </c>
      <c r="BN102" s="1359">
        <v>8841646.2895451244</v>
      </c>
      <c r="BO102" s="1359">
        <v>63267983.797750324</v>
      </c>
      <c r="BP102" s="1359">
        <v>45905655.277695619</v>
      </c>
      <c r="BQ102" s="1359">
        <v>5344115.2276395559</v>
      </c>
      <c r="BR102" s="1359">
        <v>2820880.1982722217</v>
      </c>
      <c r="BS102" s="1359">
        <v>162657222.87363014</v>
      </c>
      <c r="BT102" s="1359">
        <v>2960522.0529981866</v>
      </c>
      <c r="BU102" s="1359">
        <v>18371624.672084503</v>
      </c>
      <c r="BV102" s="1359">
        <v>8299239.5067858063</v>
      </c>
      <c r="BW102" s="1359">
        <v>14080321.124114711</v>
      </c>
      <c r="BX102" s="1359">
        <v>8701851.1999617368</v>
      </c>
      <c r="BY102" s="1359">
        <v>2670784.7847782513</v>
      </c>
      <c r="BZ102" s="1359">
        <v>15556636.67792955</v>
      </c>
      <c r="CA102" s="1359">
        <v>32251689.210762989</v>
      </c>
      <c r="CB102" s="1359">
        <v>328414134.8700124</v>
      </c>
      <c r="CC102" s="1359">
        <v>35041957.684973702</v>
      </c>
      <c r="CD102" s="1359">
        <v>619309015.13096535</v>
      </c>
      <c r="CE102" s="1359">
        <v>422706410.64223111</v>
      </c>
      <c r="CF102" s="1359">
        <v>16008967.313467527</v>
      </c>
      <c r="CG102" s="1359">
        <v>23872695.58096594</v>
      </c>
      <c r="CH102" s="1359">
        <v>10542549.681124249</v>
      </c>
      <c r="CI102" s="1359">
        <v>13083692.056055006</v>
      </c>
      <c r="CJ102" s="1359">
        <v>28473391.908963792</v>
      </c>
      <c r="CK102" s="1359">
        <v>9728148.2009574603</v>
      </c>
      <c r="CL102" s="1359">
        <v>134358.96430016137</v>
      </c>
      <c r="CM102" s="1359">
        <v>5674840.4406766854</v>
      </c>
      <c r="CN102" s="1359">
        <v>555199.56906884571</v>
      </c>
      <c r="CO102" s="1359">
        <v>7238823.9915117566</v>
      </c>
      <c r="CP102" s="1359">
        <v>175737532.60970321</v>
      </c>
      <c r="CQ102" s="1360">
        <v>3279420697.5491281</v>
      </c>
      <c r="CR102" s="1342"/>
      <c r="CS102" s="1342"/>
      <c r="CT102" s="1342"/>
      <c r="CU102" s="1342"/>
      <c r="CV102" s="1342"/>
      <c r="CW102" s="1342"/>
      <c r="CX102" s="1342"/>
      <c r="CY102" s="1342"/>
      <c r="CZ102" s="1342"/>
      <c r="DA102" s="1342"/>
      <c r="DB102" s="1342"/>
      <c r="DC102" s="1342"/>
    </row>
    <row r="103" spans="1:107" ht="14.4" customHeight="1" x14ac:dyDescent="0.25">
      <c r="A103" s="1525"/>
      <c r="B103" s="1371" t="s">
        <v>595</v>
      </c>
      <c r="C103" s="1372" t="s">
        <v>165</v>
      </c>
      <c r="D103" s="1373">
        <v>606279595.51141083</v>
      </c>
      <c r="E103" s="1373">
        <v>55085190.333372325</v>
      </c>
      <c r="F103" s="1373">
        <v>215809849.5792698</v>
      </c>
      <c r="G103" s="1373">
        <v>111505481.23527715</v>
      </c>
      <c r="H103" s="1373">
        <v>183550093.31236741</v>
      </c>
      <c r="I103" s="1373">
        <v>136195668.17353249</v>
      </c>
      <c r="J103" s="1373">
        <v>41478929.275151573</v>
      </c>
      <c r="K103" s="1373">
        <v>36584035.158481427</v>
      </c>
      <c r="L103" s="1373">
        <v>65869934.233010396</v>
      </c>
      <c r="M103" s="1373">
        <v>70511996.902278841</v>
      </c>
      <c r="N103" s="1373">
        <v>4728831.8053536126</v>
      </c>
      <c r="O103" s="1373">
        <v>42044258.467514135</v>
      </c>
      <c r="P103" s="1373">
        <v>17005238.326225556</v>
      </c>
      <c r="Q103" s="1373">
        <v>109575872.84022397</v>
      </c>
      <c r="R103" s="1373">
        <v>46739374.417421646</v>
      </c>
      <c r="S103" s="1373">
        <v>36475247.424637623</v>
      </c>
      <c r="T103" s="1373">
        <v>86422730.051883072</v>
      </c>
      <c r="U103" s="1373">
        <v>67714512.480257958</v>
      </c>
      <c r="V103" s="1373">
        <v>6319617.8405406661</v>
      </c>
      <c r="W103" s="1373">
        <v>6727848.4358252641</v>
      </c>
      <c r="X103" s="1373">
        <v>7174516.7384913713</v>
      </c>
      <c r="Y103" s="1373">
        <v>75263993.289506763</v>
      </c>
      <c r="Z103" s="1373">
        <v>46046498.785279721</v>
      </c>
      <c r="AA103" s="1373">
        <v>51169491.235701337</v>
      </c>
      <c r="AB103" s="1373">
        <v>33983145.992639862</v>
      </c>
      <c r="AC103" s="1373">
        <v>64792860.569219477</v>
      </c>
      <c r="AD103" s="1373">
        <v>37439042.145787016</v>
      </c>
      <c r="AE103" s="1373">
        <v>30766062.486419894</v>
      </c>
      <c r="AF103" s="1373">
        <v>129593760.55804574</v>
      </c>
      <c r="AG103" s="1373">
        <v>35389330.942736723</v>
      </c>
      <c r="AH103" s="1373">
        <v>89254024.25122948</v>
      </c>
      <c r="AI103" s="1373">
        <v>22916100.501983408</v>
      </c>
      <c r="AJ103" s="1373">
        <v>8726846.2025742438</v>
      </c>
      <c r="AK103" s="1373">
        <v>16685279.963744219</v>
      </c>
      <c r="AL103" s="1373">
        <v>159307413.75413758</v>
      </c>
      <c r="AM103" s="1373">
        <v>121314969.73868755</v>
      </c>
      <c r="AN103" s="1373">
        <v>24363148.032315262</v>
      </c>
      <c r="AO103" s="1373">
        <v>28476355.458176021</v>
      </c>
      <c r="AP103" s="1373">
        <v>82000449.532391727</v>
      </c>
      <c r="AQ103" s="1373">
        <v>226467219.179297</v>
      </c>
      <c r="AR103" s="1373">
        <v>37934188.030618221</v>
      </c>
      <c r="AS103" s="1373">
        <v>29153443.142507024</v>
      </c>
      <c r="AT103" s="1373">
        <v>20531993.249517184</v>
      </c>
      <c r="AU103" s="1373">
        <v>30308236.037012879</v>
      </c>
      <c r="AV103" s="1373">
        <v>265682475.40001208</v>
      </c>
      <c r="AW103" s="1373">
        <v>156614012.12078157</v>
      </c>
      <c r="AX103" s="1373">
        <v>178488120.33380178</v>
      </c>
      <c r="AY103" s="1373">
        <v>17056903.020810138</v>
      </c>
      <c r="AZ103" s="1373">
        <v>152828046.14764106</v>
      </c>
      <c r="BA103" s="1373">
        <v>7129515.8158278633</v>
      </c>
      <c r="BB103" s="1373">
        <v>124912447.18632831</v>
      </c>
      <c r="BC103" s="1373">
        <v>15181702.669014718</v>
      </c>
      <c r="BD103" s="1373">
        <v>240214676.53685436</v>
      </c>
      <c r="BE103" s="1373">
        <v>14056704.89176039</v>
      </c>
      <c r="BF103" s="1373">
        <v>16705174.397764832</v>
      </c>
      <c r="BG103" s="1373">
        <v>21523287.615294073</v>
      </c>
      <c r="BH103" s="1373">
        <v>29994683.741185363</v>
      </c>
      <c r="BI103" s="1373">
        <v>132230701.8787137</v>
      </c>
      <c r="BJ103" s="1373">
        <v>35130966.124371201</v>
      </c>
      <c r="BK103" s="1373">
        <v>120348713.82424955</v>
      </c>
      <c r="BL103" s="1373">
        <v>88316701.580405444</v>
      </c>
      <c r="BM103" s="1373">
        <v>36655852.818918608</v>
      </c>
      <c r="BN103" s="1373">
        <v>39199478.174896181</v>
      </c>
      <c r="BO103" s="1373">
        <v>108814054.9213333</v>
      </c>
      <c r="BP103" s="1373">
        <v>308179792.47240758</v>
      </c>
      <c r="BQ103" s="1373">
        <v>21099830.121408105</v>
      </c>
      <c r="BR103" s="1373">
        <v>22412867.256238401</v>
      </c>
      <c r="BS103" s="1373">
        <v>982480392.23470843</v>
      </c>
      <c r="BT103" s="1373">
        <v>70188579.304037228</v>
      </c>
      <c r="BU103" s="1373">
        <v>370096623.52699554</v>
      </c>
      <c r="BV103" s="1373">
        <v>38600680.082392782</v>
      </c>
      <c r="BW103" s="1373">
        <v>169523383.86698401</v>
      </c>
      <c r="BX103" s="1373">
        <v>23695143.436962552</v>
      </c>
      <c r="BY103" s="1373">
        <v>40811660.44435367</v>
      </c>
      <c r="BZ103" s="1373">
        <v>214373334.56767011</v>
      </c>
      <c r="CA103" s="1373">
        <v>177566738.20050323</v>
      </c>
      <c r="CB103" s="1373">
        <v>811162277.17535889</v>
      </c>
      <c r="CC103" s="1373">
        <v>111254921.62527399</v>
      </c>
      <c r="CD103" s="1373">
        <v>1029626049.1368649</v>
      </c>
      <c r="CE103" s="1373">
        <v>1696758170.9958291</v>
      </c>
      <c r="CF103" s="1373">
        <v>122958785.11004896</v>
      </c>
      <c r="CG103" s="1373">
        <v>247546336.26224649</v>
      </c>
      <c r="CH103" s="1373">
        <v>54365741.561535344</v>
      </c>
      <c r="CI103" s="1373">
        <v>216551687.9060719</v>
      </c>
      <c r="CJ103" s="1373">
        <v>477209770.25198573</v>
      </c>
      <c r="CK103" s="1373">
        <v>246728348.36730587</v>
      </c>
      <c r="CL103" s="1373">
        <v>14087944.588303277</v>
      </c>
      <c r="CM103" s="1373">
        <v>67292614.595378697</v>
      </c>
      <c r="CN103" s="1373">
        <v>18820132.245881613</v>
      </c>
      <c r="CO103" s="1373">
        <v>649643061.68462849</v>
      </c>
      <c r="CP103" s="1373">
        <v>574026814.46279049</v>
      </c>
      <c r="CQ103" s="1466">
        <v>13933828576.306187</v>
      </c>
      <c r="CR103" s="1342"/>
      <c r="CS103" s="1342"/>
      <c r="CT103" s="1342"/>
      <c r="CU103" s="1342"/>
      <c r="CV103" s="1342"/>
      <c r="CW103" s="1342"/>
      <c r="CX103" s="1342"/>
      <c r="CY103" s="1342"/>
      <c r="CZ103" s="1342"/>
      <c r="DA103" s="1342"/>
      <c r="DB103" s="1342"/>
      <c r="DC103" s="1342"/>
    </row>
    <row r="104" spans="1:107" ht="14.4" customHeight="1" x14ac:dyDescent="0.25">
      <c r="A104" s="1523" t="s">
        <v>788</v>
      </c>
      <c r="B104" s="1523"/>
      <c r="C104" s="1372" t="s">
        <v>166</v>
      </c>
      <c r="D104" s="1375">
        <v>909152324.98219991</v>
      </c>
      <c r="E104" s="1375">
        <v>83629633.77037175</v>
      </c>
      <c r="F104" s="1375">
        <v>415974566.83982527</v>
      </c>
      <c r="G104" s="1375">
        <v>184036989.07823616</v>
      </c>
      <c r="H104" s="1375">
        <v>357030425.4542222</v>
      </c>
      <c r="I104" s="1375">
        <v>195574153.73198235</v>
      </c>
      <c r="J104" s="1375">
        <v>88441273.818689823</v>
      </c>
      <c r="K104" s="1375">
        <v>78659307.102417111</v>
      </c>
      <c r="L104" s="1375">
        <v>145193960.85040802</v>
      </c>
      <c r="M104" s="1375">
        <v>449556726.38025808</v>
      </c>
      <c r="N104" s="1375">
        <v>19481002.919311512</v>
      </c>
      <c r="O104" s="1375">
        <v>241623769.68871155</v>
      </c>
      <c r="P104" s="1375">
        <v>93835960.36145933</v>
      </c>
      <c r="Q104" s="1375">
        <v>533231709.65466046</v>
      </c>
      <c r="R104" s="1375">
        <v>134324207.11544928</v>
      </c>
      <c r="S104" s="1375">
        <v>141454958.35399705</v>
      </c>
      <c r="T104" s="1375">
        <v>138029064.60908741</v>
      </c>
      <c r="U104" s="1375">
        <v>381676720.39529121</v>
      </c>
      <c r="V104" s="1375">
        <v>37557757.203052558</v>
      </c>
      <c r="W104" s="1375">
        <v>34193870.894352466</v>
      </c>
      <c r="X104" s="1375">
        <v>53462810.223958656</v>
      </c>
      <c r="Y104" s="1375">
        <v>427087998.34172332</v>
      </c>
      <c r="Z104" s="1375">
        <v>231865101.56219059</v>
      </c>
      <c r="AA104" s="1375">
        <v>249804454.54529724</v>
      </c>
      <c r="AB104" s="1375">
        <v>153858192.26296884</v>
      </c>
      <c r="AC104" s="1375">
        <v>282331478.0589748</v>
      </c>
      <c r="AD104" s="1375">
        <v>125234431.42421448</v>
      </c>
      <c r="AE104" s="1375">
        <v>151020248.00174978</v>
      </c>
      <c r="AF104" s="1375">
        <v>584613665.54051745</v>
      </c>
      <c r="AG104" s="1375">
        <v>95508104.894280374</v>
      </c>
      <c r="AH104" s="1375">
        <v>389583152.31617707</v>
      </c>
      <c r="AI104" s="1375">
        <v>101980974.73524465</v>
      </c>
      <c r="AJ104" s="1375">
        <v>39858564.676375158</v>
      </c>
      <c r="AK104" s="1375">
        <v>60554702.205096409</v>
      </c>
      <c r="AL104" s="1375">
        <v>689301110.17953277</v>
      </c>
      <c r="AM104" s="1375">
        <v>422420845.16804338</v>
      </c>
      <c r="AN104" s="1375">
        <v>123087264.4861518</v>
      </c>
      <c r="AO104" s="1375">
        <v>120352132.18137516</v>
      </c>
      <c r="AP104" s="1375">
        <v>404060703.85483575</v>
      </c>
      <c r="AQ104" s="1375">
        <v>713034424.11719263</v>
      </c>
      <c r="AR104" s="1375">
        <v>148973338.98873046</v>
      </c>
      <c r="AS104" s="1375">
        <v>110766111.76841782</v>
      </c>
      <c r="AT104" s="1375">
        <v>49651819.475838847</v>
      </c>
      <c r="AU104" s="1375">
        <v>95982261.647173509</v>
      </c>
      <c r="AV104" s="1375">
        <v>1021822739.1835282</v>
      </c>
      <c r="AW104" s="1375">
        <v>734521665.98791981</v>
      </c>
      <c r="AX104" s="1375">
        <v>728642425.99470186</v>
      </c>
      <c r="AY104" s="1375">
        <v>73983082.113075227</v>
      </c>
      <c r="AZ104" s="1375">
        <v>660930260.58445907</v>
      </c>
      <c r="BA104" s="1375">
        <v>34438086.881413698</v>
      </c>
      <c r="BB104" s="1375">
        <v>495491889.47394443</v>
      </c>
      <c r="BC104" s="1375">
        <v>68973345.407397613</v>
      </c>
      <c r="BD104" s="1375">
        <v>1132489501.8578265</v>
      </c>
      <c r="BE104" s="1375">
        <v>62384433.544810802</v>
      </c>
      <c r="BF104" s="1375">
        <v>94887258.579138026</v>
      </c>
      <c r="BG104" s="1375">
        <v>105091177.84701379</v>
      </c>
      <c r="BH104" s="1375">
        <v>180695515.34216309</v>
      </c>
      <c r="BI104" s="1375">
        <v>681573822.72908843</v>
      </c>
      <c r="BJ104" s="1375">
        <v>303338521.61442107</v>
      </c>
      <c r="BK104" s="1375">
        <v>712102898.3179965</v>
      </c>
      <c r="BL104" s="1375">
        <v>548509980.31089699</v>
      </c>
      <c r="BM104" s="1375">
        <v>145041193.33056533</v>
      </c>
      <c r="BN104" s="1375">
        <v>157043802.48104995</v>
      </c>
      <c r="BO104" s="1375">
        <v>129448214.25716203</v>
      </c>
      <c r="BP104" s="1375">
        <v>974467526.36236429</v>
      </c>
      <c r="BQ104" s="1375">
        <v>89273868.274139702</v>
      </c>
      <c r="BR104" s="1375">
        <v>46774412.977848254</v>
      </c>
      <c r="BS104" s="1375">
        <v>4043601923.3943696</v>
      </c>
      <c r="BT104" s="1375">
        <v>137602182.59866399</v>
      </c>
      <c r="BU104" s="1375">
        <v>801831809.25347269</v>
      </c>
      <c r="BV104" s="1375">
        <v>104058787.07138377</v>
      </c>
      <c r="BW104" s="1375">
        <v>355063146.35483724</v>
      </c>
      <c r="BX104" s="1375">
        <v>44975489.822193012</v>
      </c>
      <c r="BY104" s="1375">
        <v>131381369.53813717</v>
      </c>
      <c r="BZ104" s="1375">
        <v>417029675.04773629</v>
      </c>
      <c r="CA104" s="1375">
        <v>526482245.29029524</v>
      </c>
      <c r="CB104" s="1375">
        <v>1361538726.172734</v>
      </c>
      <c r="CC104" s="1375">
        <v>274057286.31323332</v>
      </c>
      <c r="CD104" s="1375">
        <v>1390173086.975702</v>
      </c>
      <c r="CE104" s="1375">
        <v>3192730005.9345665</v>
      </c>
      <c r="CF104" s="1375">
        <v>289596214.35234535</v>
      </c>
      <c r="CG104" s="1375">
        <v>648838153.79550588</v>
      </c>
      <c r="CH104" s="1375">
        <v>130153365.3145557</v>
      </c>
      <c r="CI104" s="1375">
        <v>410712768.65912288</v>
      </c>
      <c r="CJ104" s="1375">
        <v>677305742.31442106</v>
      </c>
      <c r="CK104" s="1375">
        <v>622221554.44849491</v>
      </c>
      <c r="CL104" s="1375">
        <v>18164706.773222867</v>
      </c>
      <c r="CM104" s="1375">
        <v>136056415.18822226</v>
      </c>
      <c r="CN104" s="1375">
        <v>35054350.756485783</v>
      </c>
      <c r="CO104" s="1375">
        <v>1090743575.7260194</v>
      </c>
      <c r="CP104" s="1375">
        <v>1202809030.0753679</v>
      </c>
      <c r="CQ104" s="1453">
        <v>37711159508.484062</v>
      </c>
      <c r="CR104" s="1342"/>
      <c r="CS104" s="1342"/>
      <c r="CT104" s="1342"/>
      <c r="CU104" s="1342"/>
      <c r="CV104" s="1342"/>
      <c r="CW104" s="1342"/>
      <c r="CX104" s="1342"/>
      <c r="CY104" s="1342"/>
      <c r="CZ104" s="1342"/>
      <c r="DA104" s="1342"/>
      <c r="DB104" s="1342"/>
      <c r="DC104" s="1342"/>
    </row>
    <row r="105" spans="1:107" ht="14.4" customHeight="1" x14ac:dyDescent="0.25">
      <c r="A105" s="1240"/>
      <c r="B105" s="1219" t="s">
        <v>424</v>
      </c>
      <c r="C105" s="1377" t="s">
        <v>169</v>
      </c>
      <c r="D105" s="1378">
        <f>'91-S 2018CEEIOT(RMB)'!D105</f>
        <v>10623713557.722099</v>
      </c>
      <c r="E105" s="1378">
        <f>'91-S 2018CEEIOT(RMB)'!E105</f>
        <v>200544642723.815</v>
      </c>
      <c r="F105" s="1378">
        <f>'91-S 2018CEEIOT(RMB)'!F105</f>
        <v>3080506124.8285499</v>
      </c>
      <c r="G105" s="1378">
        <f>'91-S 2018CEEIOT(RMB)'!G105</f>
        <v>37003272439.542397</v>
      </c>
      <c r="H105" s="1378">
        <f>'91-S 2018CEEIOT(RMB)'!H105</f>
        <v>2369903764.8137398</v>
      </c>
      <c r="I105" s="1378">
        <f>'91-S 2018CEEIOT(RMB)'!I105</f>
        <v>881889567.79108596</v>
      </c>
      <c r="J105" s="1378">
        <f>'91-S 2018CEEIOT(RMB)'!J105</f>
        <v>1430029673.4749801</v>
      </c>
      <c r="K105" s="1378">
        <f>'91-S 2018CEEIOT(RMB)'!K105</f>
        <v>1710041691.71647</v>
      </c>
      <c r="L105" s="1378">
        <f>'91-S 2018CEEIOT(RMB)'!L105</f>
        <v>385503199.15776497</v>
      </c>
      <c r="M105" s="1378">
        <f>'91-S 2018CEEIOT(RMB)'!M105</f>
        <v>2243749007.4183002</v>
      </c>
      <c r="N105" s="1378">
        <f>'91-S 2018CEEIOT(RMB)'!N105</f>
        <v>97230178.971331105</v>
      </c>
      <c r="O105" s="1378">
        <f>'91-S 2018CEEIOT(RMB)'!O105</f>
        <v>1205950354.1921101</v>
      </c>
      <c r="P105" s="1378">
        <f>'91-S 2018CEEIOT(RMB)'!P105</f>
        <v>468337654.77480203</v>
      </c>
      <c r="Q105" s="1378">
        <f>'91-S 2018CEEIOT(RMB)'!Q105</f>
        <v>2818243782.3811598</v>
      </c>
      <c r="R105" s="1378">
        <f>'91-S 2018CEEIOT(RMB)'!R105</f>
        <v>1417203456.2455599</v>
      </c>
      <c r="S105" s="1378">
        <f>'91-S 2018CEEIOT(RMB)'!S105</f>
        <v>1492437291.7388999</v>
      </c>
      <c r="T105" s="1378">
        <f>'91-S 2018CEEIOT(RMB)'!T105</f>
        <v>102499179.269379</v>
      </c>
      <c r="U105" s="1378">
        <f>'91-S 2018CEEIOT(RMB)'!U105</f>
        <v>4070844651.2171798</v>
      </c>
      <c r="V105" s="1378">
        <f>'91-S 2018CEEIOT(RMB)'!V105</f>
        <v>400579304.03356701</v>
      </c>
      <c r="W105" s="1378">
        <f>'91-S 2018CEEIOT(RMB)'!W105</f>
        <v>364701143.65508699</v>
      </c>
      <c r="X105" s="1378">
        <f>'91-S 2018CEEIOT(RMB)'!X105</f>
        <v>570217630.28627706</v>
      </c>
      <c r="Y105" s="1378">
        <f>'91-S 2018CEEIOT(RMB)'!Y105</f>
        <v>1237174616.3763001</v>
      </c>
      <c r="Z105" s="1378">
        <f>'91-S 2018CEEIOT(RMB)'!Z105</f>
        <v>1407922150.26718</v>
      </c>
      <c r="AA105" s="1378">
        <f>'91-S 2018CEEIOT(RMB)'!AA105</f>
        <v>179059413.63641</v>
      </c>
      <c r="AB105" s="1378">
        <f>'91-S 2018CEEIOT(RMB)'!AB105</f>
        <v>34362241.414626099</v>
      </c>
      <c r="AC105" s="1378">
        <f>'91-S 2018CEEIOT(RMB)'!AC105</f>
        <v>11267553144.0168</v>
      </c>
      <c r="AD105" s="1378">
        <f>'91-S 2018CEEIOT(RMB)'!AD105</f>
        <v>60965090.249174997</v>
      </c>
      <c r="AE105" s="1378">
        <f>'91-S 2018CEEIOT(RMB)'!AE105</f>
        <v>52019423.0076565</v>
      </c>
      <c r="AF105" s="1378">
        <f>'91-S 2018CEEIOT(RMB)'!AF105</f>
        <v>3736955530.2135601</v>
      </c>
      <c r="AG105" s="1378">
        <f>'91-S 2018CEEIOT(RMB)'!AG105</f>
        <v>610504957.03843904</v>
      </c>
      <c r="AH105" s="1378">
        <f>'91-S 2018CEEIOT(RMB)'!AH105</f>
        <v>3537703560.8213501</v>
      </c>
      <c r="AI105" s="1378">
        <f>'91-S 2018CEEIOT(RMB)'!AI105</f>
        <v>926062780.98008299</v>
      </c>
      <c r="AJ105" s="1378">
        <f>'91-S 2018CEEIOT(RMB)'!AJ105</f>
        <v>361945287.79417402</v>
      </c>
      <c r="AK105" s="1378">
        <f>'91-S 2018CEEIOT(RMB)'!AK105</f>
        <v>549881544.77888095</v>
      </c>
      <c r="AL105" s="1378">
        <f>'91-S 2018CEEIOT(RMB)'!AL105</f>
        <v>6259364598.9628696</v>
      </c>
      <c r="AM105" s="1378">
        <f>'91-S 2018CEEIOT(RMB)'!AM105</f>
        <v>2453824159.2047901</v>
      </c>
      <c r="AN105" s="1378">
        <f>'91-S 2018CEEIOT(RMB)'!AN105</f>
        <v>1245691371.0213201</v>
      </c>
      <c r="AO105" s="1378">
        <f>'91-S 2018CEEIOT(RMB)'!AO105</f>
        <v>108763202.64634</v>
      </c>
      <c r="AP105" s="1378">
        <f>'91-S 2018CEEIOT(RMB)'!AP105</f>
        <v>365152950.91371399</v>
      </c>
      <c r="AQ105" s="1378">
        <f>'91-S 2018CEEIOT(RMB)'!AQ105</f>
        <v>1473984704.41187</v>
      </c>
      <c r="AR105" s="1378">
        <f>'91-S 2018CEEIOT(RMB)'!AR105</f>
        <v>307957674.422831</v>
      </c>
      <c r="AS105" s="1378">
        <f>'91-S 2018CEEIOT(RMB)'!AS105</f>
        <v>228975697.373889</v>
      </c>
      <c r="AT105" s="1378">
        <f>'91-S 2018CEEIOT(RMB)'!AT105</f>
        <v>102640237.242707</v>
      </c>
      <c r="AU105" s="1378">
        <f>'91-S 2018CEEIOT(RMB)'!AU105</f>
        <v>198414523.58762801</v>
      </c>
      <c r="AV105" s="1378">
        <f>'91-S 2018CEEIOT(RMB)'!AV105</f>
        <v>5959963489.0843496</v>
      </c>
      <c r="AW105" s="1378">
        <f>'91-S 2018CEEIOT(RMB)'!AW105</f>
        <v>1783496180.6468101</v>
      </c>
      <c r="AX105" s="1378">
        <f>'91-S 2018CEEIOT(RMB)'!AX105</f>
        <v>1782160735.2014</v>
      </c>
      <c r="AY105" s="1378">
        <f>'91-S 2018CEEIOT(RMB)'!AY105</f>
        <v>32396514.0289893</v>
      </c>
      <c r="AZ105" s="1378">
        <f>'91-S 2018CEEIOT(RMB)'!AZ105</f>
        <v>289415307.49533099</v>
      </c>
      <c r="BA105" s="1378">
        <f>'91-S 2018CEEIOT(RMB)'!BA105</f>
        <v>16757606.1360937</v>
      </c>
      <c r="BB105" s="1378">
        <f>'91-S 2018CEEIOT(RMB)'!BB105</f>
        <v>241106829.07634199</v>
      </c>
      <c r="BC105" s="1378">
        <f>'91-S 2018CEEIOT(RMB)'!BC105</f>
        <v>54655437.650657497</v>
      </c>
      <c r="BD105" s="1378">
        <f>'91-S 2018CEEIOT(RMB)'!BD105</f>
        <v>932144308.53576195</v>
      </c>
      <c r="BE105" s="1378">
        <f>'91-S 2018CEEIOT(RMB)'!BE105</f>
        <v>49434292.302926302</v>
      </c>
      <c r="BF105" s="1378">
        <f>'91-S 2018CEEIOT(RMB)'!BF105</f>
        <v>75189982.658977494</v>
      </c>
      <c r="BG105" s="1378">
        <f>'91-S 2018CEEIOT(RMB)'!BG105</f>
        <v>40489759.487182997</v>
      </c>
      <c r="BH105" s="1378">
        <f>'91-S 2018CEEIOT(RMB)'!BH105</f>
        <v>69618764.452973306</v>
      </c>
      <c r="BI105" s="1378">
        <f>'91-S 2018CEEIOT(RMB)'!BI105</f>
        <v>262598257.25080901</v>
      </c>
      <c r="BJ105" s="1378">
        <f>'91-S 2018CEEIOT(RMB)'!BJ105</f>
        <v>424907174.77159703</v>
      </c>
      <c r="BK105" s="1378">
        <f>'91-S 2018CEEIOT(RMB)'!BK105</f>
        <v>997491611.22232401</v>
      </c>
      <c r="BL105" s="1378">
        <f>'91-S 2018CEEIOT(RMB)'!BL105</f>
        <v>768335735.36097705</v>
      </c>
      <c r="BM105" s="1378">
        <f>'91-S 2018CEEIOT(RMB)'!BM105</f>
        <v>134844961.569563</v>
      </c>
      <c r="BN105" s="1378">
        <f>'91-S 2018CEEIOT(RMB)'!BN105</f>
        <v>286816022.76869798</v>
      </c>
      <c r="BO105" s="1378">
        <f>'91-S 2018CEEIOT(RMB)'!BO105</f>
        <v>143731397.01847899</v>
      </c>
      <c r="BP105" s="1378">
        <f>'91-S 2018CEEIOT(RMB)'!BP105</f>
        <v>52927209144.792198</v>
      </c>
      <c r="BQ105" s="1378">
        <f>'91-S 2018CEEIOT(RMB)'!BQ105</f>
        <v>150929908.72922301</v>
      </c>
      <c r="BR105" s="1379">
        <f>'91-S 2018CEEIOT(RMB)'!BR105</f>
        <v>66188.238017228199</v>
      </c>
      <c r="BS105" s="1378">
        <f>'91-S 2018CEEIOT(RMB)'!BS105</f>
        <v>44101564456.737099</v>
      </c>
      <c r="BT105" s="1378">
        <f>'91-S 2018CEEIOT(RMB)'!BT105</f>
        <v>97357372.0098003</v>
      </c>
      <c r="BU105" s="1378">
        <f>'91-S 2018CEEIOT(RMB)'!BU105</f>
        <v>567318310.42583799</v>
      </c>
      <c r="BV105" s="1378">
        <f>'91-S 2018CEEIOT(RMB)'!BV105</f>
        <v>73624486.563163593</v>
      </c>
      <c r="BW105" s="1378">
        <f>'91-S 2018CEEIOT(RMB)'!BW105</f>
        <v>251217053.20227799</v>
      </c>
      <c r="BX105" s="1378">
        <f>'91-S 2018CEEIOT(RMB)'!BX105</f>
        <v>31821410.178596601</v>
      </c>
      <c r="BY105" s="1378">
        <f>'91-S 2018CEEIOT(RMB)'!BY105</f>
        <v>92955973.718731299</v>
      </c>
      <c r="BZ105" s="1378">
        <f>'91-S 2018CEEIOT(RMB)'!BZ105</f>
        <v>686567825.218431</v>
      </c>
      <c r="CA105" s="1378">
        <f>'91-S 2018CEEIOT(RMB)'!CA105</f>
        <v>1080800500.86938</v>
      </c>
      <c r="CB105" s="1378">
        <f>'91-S 2018CEEIOT(RMB)'!CB105</f>
        <v>2802765456.3196802</v>
      </c>
      <c r="CC105" s="1378">
        <f>'91-S 2018CEEIOT(RMB)'!CC105</f>
        <v>564154570.38861799</v>
      </c>
      <c r="CD105" s="1378">
        <f>'91-S 2018CEEIOT(RMB)'!CD105</f>
        <v>2861710086.9641199</v>
      </c>
      <c r="CE105" s="1378">
        <f>'91-S 2018CEEIOT(RMB)'!CE105</f>
        <v>6560881896.8976803</v>
      </c>
      <c r="CF105" s="1378">
        <f>'91-S 2018CEEIOT(RMB)'!CF105</f>
        <v>596141887.31105697</v>
      </c>
      <c r="CG105" s="1378">
        <f>'91-S 2018CEEIOT(RMB)'!CG105</f>
        <v>1335651442.9172201</v>
      </c>
      <c r="CH105" s="1378">
        <f>'91-S 2018CEEIOT(RMB)'!CH105</f>
        <v>267924333.92828301</v>
      </c>
      <c r="CI105" s="1378">
        <f>'91-S 2018CEEIOT(RMB)'!CI105</f>
        <v>845463693.64242697</v>
      </c>
      <c r="CJ105" s="1378">
        <f>'91-S 2018CEEIOT(RMB)'!CJ105</f>
        <v>1394252768.1617899</v>
      </c>
      <c r="CK105" s="1378">
        <f>'91-S 2018CEEIOT(RMB)'!CK105</f>
        <v>1280860430.52772</v>
      </c>
      <c r="CL105" s="1378">
        <f>'91-S 2018CEEIOT(RMB)'!CL105</f>
        <v>37392555.7088461</v>
      </c>
      <c r="CM105" s="1378">
        <f>'91-S 2018CEEIOT(RMB)'!CM105</f>
        <v>280075926.79509199</v>
      </c>
      <c r="CN105" s="1378">
        <f>'91-S 2018CEEIOT(RMB)'!CN105</f>
        <v>72160359.088844106</v>
      </c>
      <c r="CO105" s="1378">
        <f>'91-S 2018CEEIOT(RMB)'!CO105</f>
        <v>2245326083.6296301</v>
      </c>
      <c r="CP105" s="1380">
        <f>'91-S 2018CEEIOT(RMB)'!CP105</f>
        <v>120350527497.955</v>
      </c>
      <c r="CR105" s="1381">
        <f>'91-S 2018CEEIOT(RMB)'!CR105</f>
        <v>1431077572.4884021</v>
      </c>
      <c r="CS105" s="1382">
        <f>'91-S 2018CEEIOT(RMB)'!CS105</f>
        <v>14138271202.445126</v>
      </c>
    </row>
    <row r="106" spans="1:107" ht="14.4" customHeight="1" x14ac:dyDescent="0.25">
      <c r="A106" s="1513" t="s">
        <v>1418</v>
      </c>
      <c r="B106" s="1306" t="s">
        <v>425</v>
      </c>
      <c r="C106" s="1383" t="s">
        <v>169</v>
      </c>
      <c r="D106" s="1343">
        <f>'91-S 2018CEEIOT(RMB)'!D106</f>
        <v>44030049.374241702</v>
      </c>
      <c r="E106" s="1343">
        <f>'91-S 2018CEEIOT(RMB)'!E106</f>
        <v>4482082.6179799698</v>
      </c>
      <c r="F106" s="1343">
        <f>'91-S 2018CEEIOT(RMB)'!F106</f>
        <v>14295568.7659429</v>
      </c>
      <c r="G106" s="1343">
        <f>'91-S 2018CEEIOT(RMB)'!G106</f>
        <v>12261293.007762</v>
      </c>
      <c r="H106" s="1343">
        <f>'91-S 2018CEEIOT(RMB)'!H106</f>
        <v>56938922.136099197</v>
      </c>
      <c r="I106" s="1343">
        <f>'91-S 2018CEEIOT(RMB)'!I106</f>
        <v>43286981.474123202</v>
      </c>
      <c r="J106" s="1343">
        <f>'91-S 2018CEEIOT(RMB)'!J106</f>
        <v>10290189.387307599</v>
      </c>
      <c r="K106" s="1343">
        <f>'91-S 2018CEEIOT(RMB)'!K106</f>
        <v>2378384.2315436099</v>
      </c>
      <c r="L106" s="1343">
        <f>'91-S 2018CEEIOT(RMB)'!L106</f>
        <v>14773967.486171801</v>
      </c>
      <c r="M106" s="1343">
        <f>'91-S 2018CEEIOT(RMB)'!M106</f>
        <v>13706747.466448899</v>
      </c>
      <c r="N106" s="1343">
        <f>'91-S 2018CEEIOT(RMB)'!N106</f>
        <v>593965.50365992496</v>
      </c>
      <c r="O106" s="1343">
        <f>'91-S 2018CEEIOT(RMB)'!O106</f>
        <v>7366981.2921745405</v>
      </c>
      <c r="P106" s="1343">
        <f>'91-S 2018CEEIOT(RMB)'!P106</f>
        <v>2861008.9371865201</v>
      </c>
      <c r="Q106" s="1343">
        <f>'91-S 2018CEEIOT(RMB)'!Q106</f>
        <v>20856256.456101801</v>
      </c>
      <c r="R106" s="1343">
        <f>'91-S 2018CEEIOT(RMB)'!R106</f>
        <v>5693956.1376987202</v>
      </c>
      <c r="S106" s="1343">
        <f>'91-S 2018CEEIOT(RMB)'!S106</f>
        <v>5996226.1875508297</v>
      </c>
      <c r="T106" s="1343">
        <f>'91-S 2018CEEIOT(RMB)'!T106</f>
        <v>514041.89416901697</v>
      </c>
      <c r="U106" s="1343">
        <f>'91-S 2018CEEIOT(RMB)'!U106</f>
        <v>11961069.1016539</v>
      </c>
      <c r="V106" s="1343">
        <f>'91-S 2018CEEIOT(RMB)'!V106</f>
        <v>1176993.2647283201</v>
      </c>
      <c r="W106" s="1343">
        <f>'91-S 2018CEEIOT(RMB)'!W106</f>
        <v>1071575.0549229099</v>
      </c>
      <c r="X106" s="1343">
        <f>'91-S 2018CEEIOT(RMB)'!X106</f>
        <v>1675429.3182856301</v>
      </c>
      <c r="Y106" s="1343">
        <f>'91-S 2018CEEIOT(RMB)'!Y106</f>
        <v>5125017.4588094298</v>
      </c>
      <c r="Z106" s="1343">
        <f>'91-S 2018CEEIOT(RMB)'!Z106</f>
        <v>1125915.4003970199</v>
      </c>
      <c r="AA106" s="1343">
        <f>'91-S 2018CEEIOT(RMB)'!AA106</f>
        <v>1954798.0755970101</v>
      </c>
      <c r="AB106" s="1343">
        <f>'91-S 2018CEEIOT(RMB)'!AB106</f>
        <v>707493.61256520497</v>
      </c>
      <c r="AC106" s="1343">
        <f>'91-S 2018CEEIOT(RMB)'!AC106</f>
        <v>19782279.257338598</v>
      </c>
      <c r="AD106" s="1343">
        <f>'91-S 2018CEEIOT(RMB)'!AD106</f>
        <v>2298358.5665626898</v>
      </c>
      <c r="AE106" s="1343">
        <f>'91-S 2018CEEIOT(RMB)'!AE106</f>
        <v>2497635.60412673</v>
      </c>
      <c r="AF106" s="1343">
        <f>'91-S 2018CEEIOT(RMB)'!AF106</f>
        <v>479714860.31999099</v>
      </c>
      <c r="AG106" s="1343">
        <f>'91-S 2018CEEIOT(RMB)'!AG106</f>
        <v>78370828.291237399</v>
      </c>
      <c r="AH106" s="1343">
        <f>'91-S 2018CEEIOT(RMB)'!AH106</f>
        <v>229316420.57664001</v>
      </c>
      <c r="AI106" s="1343">
        <f>'91-S 2018CEEIOT(RMB)'!AI106</f>
        <v>60028037.542608</v>
      </c>
      <c r="AJ106" s="1343">
        <f>'91-S 2018CEEIOT(RMB)'!AJ106</f>
        <v>23461546.8522388</v>
      </c>
      <c r="AK106" s="1343">
        <f>'91-S 2018CEEIOT(RMB)'!AK106</f>
        <v>35643706.551990099</v>
      </c>
      <c r="AL106" s="1343">
        <f>'91-S 2018CEEIOT(RMB)'!AL106</f>
        <v>405736393.74833697</v>
      </c>
      <c r="AM106" s="1343">
        <f>'91-S 2018CEEIOT(RMB)'!AM106</f>
        <v>12654684.4407221</v>
      </c>
      <c r="AN106" s="1343">
        <f>'91-S 2018CEEIOT(RMB)'!AN106</f>
        <v>11914328.438198</v>
      </c>
      <c r="AO106" s="1343">
        <f>'91-S 2018CEEIOT(RMB)'!AO106</f>
        <v>2320435.7026866102</v>
      </c>
      <c r="AP106" s="1343">
        <f>'91-S 2018CEEIOT(RMB)'!AP106</f>
        <v>7790446.8020927897</v>
      </c>
      <c r="AQ106" s="1343">
        <f>'91-S 2018CEEIOT(RMB)'!AQ106</f>
        <v>878649397.47256005</v>
      </c>
      <c r="AR106" s="1343">
        <f>'91-S 2018CEEIOT(RMB)'!AR106</f>
        <v>183575056.287058</v>
      </c>
      <c r="AS106" s="1343">
        <f>'91-S 2018CEEIOT(RMB)'!AS106</f>
        <v>136493518.50886601</v>
      </c>
      <c r="AT106" s="1343">
        <f>'91-S 2018CEEIOT(RMB)'!AT106</f>
        <v>61184340.882105701</v>
      </c>
      <c r="AU106" s="1343">
        <f>'91-S 2018CEEIOT(RMB)'!AU106</f>
        <v>118275855.290938</v>
      </c>
      <c r="AV106" s="1343">
        <f>'91-S 2018CEEIOT(RMB)'!AV106</f>
        <v>4232558131.6060901</v>
      </c>
      <c r="AW106" s="1343">
        <f>'91-S 2018CEEIOT(RMB)'!AW106</f>
        <v>140948160.18179199</v>
      </c>
      <c r="AX106" s="1343">
        <f>'91-S 2018CEEIOT(RMB)'!AX106</f>
        <v>37809200.727348603</v>
      </c>
      <c r="AY106" s="1343">
        <f>'91-S 2018CEEIOT(RMB)'!AY106</f>
        <v>1777952.7912920299</v>
      </c>
      <c r="AZ106" s="1343">
        <f>'91-S 2018CEEIOT(RMB)'!AZ106</f>
        <v>15883398.854071699</v>
      </c>
      <c r="BA106" s="1343">
        <f>'91-S 2018CEEIOT(RMB)'!BA106</f>
        <v>434493.89556589897</v>
      </c>
      <c r="BB106" s="1343">
        <f>'91-S 2018CEEIOT(RMB)'!BB106</f>
        <v>6251456.4766672198</v>
      </c>
      <c r="BC106" s="1343">
        <f>'91-S 2018CEEIOT(RMB)'!BC106</f>
        <v>7430419.6031237803</v>
      </c>
      <c r="BD106" s="1343">
        <f>'91-S 2018CEEIOT(RMB)'!BD106</f>
        <v>9529678.3539062403</v>
      </c>
      <c r="BE106" s="1343">
        <f>'91-S 2018CEEIOT(RMB)'!BE106</f>
        <v>6720603.6651285598</v>
      </c>
      <c r="BF106" s="1343">
        <f>'91-S 2018CEEIOT(RMB)'!BF106</f>
        <v>10222095.8265638</v>
      </c>
      <c r="BG106" s="1343">
        <f>'91-S 2018CEEIOT(RMB)'!BG106</f>
        <v>510554.59849934501</v>
      </c>
      <c r="BH106" s="1343">
        <f>'91-S 2018CEEIOT(RMB)'!BH106</f>
        <v>877856.05010965304</v>
      </c>
      <c r="BI106" s="1343">
        <f>'91-S 2018CEEIOT(RMB)'!BI106</f>
        <v>3311226.0851970399</v>
      </c>
      <c r="BJ106" s="1343">
        <f>'91-S 2018CEEIOT(RMB)'!BJ106</f>
        <v>1435379.69600219</v>
      </c>
      <c r="BK106" s="1343">
        <f>'91-S 2018CEEIOT(RMB)'!BK106</f>
        <v>3369628.2169174198</v>
      </c>
      <c r="BL106" s="1343">
        <f>'91-S 2018CEEIOT(RMB)'!BL106</f>
        <v>2595516.33799284</v>
      </c>
      <c r="BM106" s="1343">
        <f>'91-S 2018CEEIOT(RMB)'!BM106</f>
        <v>474811.935657072</v>
      </c>
      <c r="BN106" s="1343">
        <f>'91-S 2018CEEIOT(RMB)'!BN106</f>
        <v>2542338.2011274099</v>
      </c>
      <c r="BO106" s="1343">
        <f>'91-S 2018CEEIOT(RMB)'!BO106</f>
        <v>6672847.2843059599</v>
      </c>
      <c r="BP106" s="1343">
        <f>'91-S 2018CEEIOT(RMB)'!BP106</f>
        <v>3733077302.7113199</v>
      </c>
      <c r="BQ106" s="1343">
        <f>'91-S 2018CEEIOT(RMB)'!BQ106</f>
        <v>4550017.53581452</v>
      </c>
      <c r="BR106" s="1359">
        <f>'91-S 2018CEEIOT(RMB)'!BR106</f>
        <v>616173.91740539297</v>
      </c>
      <c r="BS106" s="1343">
        <f>'91-S 2018CEEIOT(RMB)'!BS106</f>
        <v>133023408.24744099</v>
      </c>
      <c r="BT106" s="1343">
        <f>'91-S 2018CEEIOT(RMB)'!BT106</f>
        <v>62874899.312272198</v>
      </c>
      <c r="BU106" s="1343">
        <f>'91-S 2018CEEIOT(RMB)'!BU106</f>
        <v>366382954.97995001</v>
      </c>
      <c r="BV106" s="1343">
        <f>'91-S 2018CEEIOT(RMB)'!BV106</f>
        <v>47547834.1702841</v>
      </c>
      <c r="BW106" s="1343">
        <f>'91-S 2018CEEIOT(RMB)'!BW106</f>
        <v>162239865.34916899</v>
      </c>
      <c r="BX106" s="1343">
        <f>'91-S 2018CEEIOT(RMB)'!BX106</f>
        <v>20550759.7385884</v>
      </c>
      <c r="BY106" s="1343">
        <f>'91-S 2018CEEIOT(RMB)'!BY106</f>
        <v>60032408.100037001</v>
      </c>
      <c r="BZ106" s="1343">
        <f>'91-S 2018CEEIOT(RMB)'!BZ106</f>
        <v>63212547.812500201</v>
      </c>
      <c r="CA106" s="1343">
        <f>'91-S 2018CEEIOT(RMB)'!CA106</f>
        <v>15009781.465639001</v>
      </c>
      <c r="CB106" s="1343">
        <f>'91-S 2018CEEIOT(RMB)'!CB106</f>
        <v>23835147.506266698</v>
      </c>
      <c r="CC106" s="1343">
        <f>'91-S 2018CEEIOT(RMB)'!CC106</f>
        <v>4797657.0323526599</v>
      </c>
      <c r="CD106" s="1343">
        <f>'91-S 2018CEEIOT(RMB)'!CD106</f>
        <v>24336421.689928699</v>
      </c>
      <c r="CE106" s="1343">
        <f>'91-S 2018CEEIOT(RMB)'!CE106</f>
        <v>78151030.457392603</v>
      </c>
      <c r="CF106" s="1343">
        <f>'91-S 2018CEEIOT(RMB)'!CF106</f>
        <v>5069682.0837021796</v>
      </c>
      <c r="CG106" s="1343">
        <f>'91-S 2018CEEIOT(RMB)'!CG106</f>
        <v>11358584.8174014</v>
      </c>
      <c r="CH106" s="1343">
        <f>'91-S 2018CEEIOT(RMB)'!CH106</f>
        <v>2278469.6469337801</v>
      </c>
      <c r="CI106" s="1343">
        <f>'91-S 2018CEEIOT(RMB)'!CI106</f>
        <v>7189952.9815176399</v>
      </c>
      <c r="CJ106" s="1343">
        <f>'91-S 2018CEEIOT(RMB)'!CJ106</f>
        <v>11856939.479265001</v>
      </c>
      <c r="CK106" s="1343">
        <f>'91-S 2018CEEIOT(RMB)'!CK106</f>
        <v>10892633.640724599</v>
      </c>
      <c r="CL106" s="1343">
        <f>'91-S 2018CEEIOT(RMB)'!CL106</f>
        <v>317992.03138708399</v>
      </c>
      <c r="CM106" s="1343">
        <f>'91-S 2018CEEIOT(RMB)'!CM106</f>
        <v>2381808.6572542498</v>
      </c>
      <c r="CN106" s="1343">
        <f>'91-S 2018CEEIOT(RMB)'!CN106</f>
        <v>613662.76621885097</v>
      </c>
      <c r="CO106" s="1343">
        <f>'91-S 2018CEEIOT(RMB)'!CO106</f>
        <v>19094597.545545101</v>
      </c>
      <c r="CP106" s="1384">
        <f>'91-S 2018CEEIOT(RMB)'!CP106</f>
        <v>38975944.213077903</v>
      </c>
      <c r="CR106" s="1385">
        <f>'91-S 2018CEEIOT(RMB)'!CR106</f>
        <v>169741379.06158936</v>
      </c>
      <c r="CS106" s="1386">
        <f>'91-S 2018CEEIOT(RMB)'!CS106</f>
        <v>286311309.19842398</v>
      </c>
    </row>
    <row r="107" spans="1:107" ht="14.4" customHeight="1" x14ac:dyDescent="0.25">
      <c r="A107" s="1514"/>
      <c r="B107" s="1306" t="s">
        <v>426</v>
      </c>
      <c r="C107" s="1383" t="s">
        <v>169</v>
      </c>
      <c r="D107" s="1343">
        <f>'91-S 2018CEEIOT(RMB)'!D107</f>
        <v>71275.681552453607</v>
      </c>
      <c r="E107" s="1343">
        <f>'91-S 2018CEEIOT(RMB)'!E107</f>
        <v>7607.5411391501802</v>
      </c>
      <c r="F107" s="1343">
        <f>'91-S 2018CEEIOT(RMB)'!F107</f>
        <v>22946.7777671084</v>
      </c>
      <c r="G107" s="1343">
        <f>'91-S 2018CEEIOT(RMB)'!G107</f>
        <v>12368.3131096044</v>
      </c>
      <c r="H107" s="1343">
        <f>'91-S 2018CEEIOT(RMB)'!H107</f>
        <v>905.12407204749002</v>
      </c>
      <c r="I107" s="1343">
        <f>'91-S 2018CEEIOT(RMB)'!I107</f>
        <v>953.09932478933695</v>
      </c>
      <c r="J107" s="1343">
        <f>'91-S 2018CEEIOT(RMB)'!J107</f>
        <v>778.42007942819998</v>
      </c>
      <c r="K107" s="1343">
        <f>'91-S 2018CEEIOT(RMB)'!K107</f>
        <v>189.50552126279999</v>
      </c>
      <c r="L107" s="1343">
        <f>'91-S 2018CEEIOT(RMB)'!L107</f>
        <v>1098.5564537729999</v>
      </c>
      <c r="M107" s="1343">
        <f>'91-S 2018CEEIOT(RMB)'!M107</f>
        <v>1120.3457352363801</v>
      </c>
      <c r="N107" s="1343">
        <f>'91-S 2018CEEIOT(RMB)'!N107</f>
        <v>48.548842132810201</v>
      </c>
      <c r="O107" s="1343">
        <f>'91-S 2018CEEIOT(RMB)'!O107</f>
        <v>602.15350815040802</v>
      </c>
      <c r="P107" s="1343">
        <f>'91-S 2018CEEIOT(RMB)'!P107</f>
        <v>233.849727595551</v>
      </c>
      <c r="Q107" s="1343">
        <f>'91-S 2018CEEIOT(RMB)'!Q107</f>
        <v>1748.55292837655</v>
      </c>
      <c r="R107" s="1343">
        <f>'91-S 2018CEEIOT(RMB)'!R107</f>
        <v>477.98122884761398</v>
      </c>
      <c r="S107" s="1343">
        <f>'91-S 2018CEEIOT(RMB)'!S107</f>
        <v>503.35539864768799</v>
      </c>
      <c r="T107" s="1343">
        <f>'91-S 2018CEEIOT(RMB)'!T107</f>
        <v>28.1137625643</v>
      </c>
      <c r="U107" s="1343">
        <f>'91-S 2018CEEIOT(RMB)'!U107</f>
        <v>867.14085715444298</v>
      </c>
      <c r="V107" s="1343">
        <f>'91-S 2018CEEIOT(RMB)'!V107</f>
        <v>85.328404991857695</v>
      </c>
      <c r="W107" s="1343">
        <f>'91-S 2018CEEIOT(RMB)'!W107</f>
        <v>77.685907817612303</v>
      </c>
      <c r="X107" s="1343">
        <f>'91-S 2018CEEIOT(RMB)'!X107</f>
        <v>121.463491500019</v>
      </c>
      <c r="Y107" s="1343">
        <f>'91-S 2018CEEIOT(RMB)'!Y107</f>
        <v>343.28275012397</v>
      </c>
      <c r="Z107" s="1343">
        <f>'91-S 2018CEEIOT(RMB)'!Z107</f>
        <v>81.984407030100201</v>
      </c>
      <c r="AA107" s="1343">
        <f>'91-S 2018CEEIOT(RMB)'!AA107</f>
        <v>128.3889144732</v>
      </c>
      <c r="AB107" s="1343">
        <f>'91-S 2018CEEIOT(RMB)'!AB107</f>
        <v>27.518047967400001</v>
      </c>
      <c r="AC107" s="1343">
        <f>'91-S 2018CEEIOT(RMB)'!AC107</f>
        <v>1748.2270283307</v>
      </c>
      <c r="AD107" s="1343">
        <f>'91-S 2018CEEIOT(RMB)'!AD107</f>
        <v>142.58754345689999</v>
      </c>
      <c r="AE107" s="1343">
        <f>'91-S 2018CEEIOT(RMB)'!AE107</f>
        <v>116.142282123062</v>
      </c>
      <c r="AF107" s="1343">
        <f>'91-S 2018CEEIOT(RMB)'!AF107</f>
        <v>8204.3007614515209</v>
      </c>
      <c r="AG107" s="1343">
        <f>'91-S 2018CEEIOT(RMB)'!AG107</f>
        <v>1340.33339262513</v>
      </c>
      <c r="AH107" s="1343">
        <f>'91-S 2018CEEIOT(RMB)'!AH107</f>
        <v>30691.2431228647</v>
      </c>
      <c r="AI107" s="1343">
        <f>'91-S 2018CEEIOT(RMB)'!AI107</f>
        <v>8034.0304012066999</v>
      </c>
      <c r="AJ107" s="1343">
        <f>'91-S 2018CEEIOT(RMB)'!AJ107</f>
        <v>3140.0456917557999</v>
      </c>
      <c r="AK107" s="1343">
        <f>'91-S 2018CEEIOT(RMB)'!AK107</f>
        <v>4770.4811580275</v>
      </c>
      <c r="AL107" s="1343">
        <f>'91-S 2018CEEIOT(RMB)'!AL107</f>
        <v>54302.933357372698</v>
      </c>
      <c r="AM107" s="1343">
        <f>'91-S 2018CEEIOT(RMB)'!AM107</f>
        <v>1146.982607898</v>
      </c>
      <c r="AN107" s="1343">
        <f>'91-S 2018CEEIOT(RMB)'!AN107</f>
        <v>1133.5914541704001</v>
      </c>
      <c r="AO107" s="1343">
        <f>'91-S 2018CEEIOT(RMB)'!AO107</f>
        <v>166.693441244501</v>
      </c>
      <c r="AP107" s="1343">
        <f>'91-S 2018CEEIOT(RMB)'!AP107</f>
        <v>559.64333972689894</v>
      </c>
      <c r="AQ107" s="1343">
        <f>'91-S 2018CEEIOT(RMB)'!AQ107</f>
        <v>27569.272031107801</v>
      </c>
      <c r="AR107" s="1343">
        <f>'91-S 2018CEEIOT(RMB)'!AR107</f>
        <v>5760.0115352743696</v>
      </c>
      <c r="AS107" s="1343">
        <f>'91-S 2018CEEIOT(RMB)'!AS107</f>
        <v>4282.7400247224195</v>
      </c>
      <c r="AT107" s="1343">
        <f>'91-S 2018CEEIOT(RMB)'!AT107</f>
        <v>1919.7733961633801</v>
      </c>
      <c r="AU107" s="1343">
        <f>'91-S 2018CEEIOT(RMB)'!AU107</f>
        <v>3711.1266889927501</v>
      </c>
      <c r="AV107" s="1343">
        <f>'91-S 2018CEEIOT(RMB)'!AV107</f>
        <v>129652.368075427</v>
      </c>
      <c r="AW107" s="1343">
        <f>'91-S 2018CEEIOT(RMB)'!AW107</f>
        <v>20163.029797136001</v>
      </c>
      <c r="AX107" s="1343">
        <f>'91-S 2018CEEIOT(RMB)'!AX107</f>
        <v>2336.0149199109001</v>
      </c>
      <c r="AY107" s="1343">
        <f>'91-S 2018CEEIOT(RMB)'!AY107</f>
        <v>130.36810671391601</v>
      </c>
      <c r="AZ107" s="1343">
        <f>'91-S 2018CEEIOT(RMB)'!AZ107</f>
        <v>1164.6477043310799</v>
      </c>
      <c r="BA107" s="1343">
        <f>'91-S 2018CEEIOT(RMB)'!BA107</f>
        <v>19.246145949266499</v>
      </c>
      <c r="BB107" s="1343">
        <f>'91-S 2018CEEIOT(RMB)'!BB107</f>
        <v>276.91170111543403</v>
      </c>
      <c r="BC107" s="1343">
        <f>'91-S 2018CEEIOT(RMB)'!BC107</f>
        <v>344.614377824683</v>
      </c>
      <c r="BD107" s="1343">
        <f>'91-S 2018CEEIOT(RMB)'!BD107</f>
        <v>452.21225302229999</v>
      </c>
      <c r="BE107" s="1343">
        <f>'91-S 2018CEEIOT(RMB)'!BE107</f>
        <v>311.69392502287502</v>
      </c>
      <c r="BF107" s="1343">
        <f>'91-S 2018CEEIOT(RMB)'!BF107</f>
        <v>474.08913378924399</v>
      </c>
      <c r="BG107" s="1343">
        <f>'91-S 2018CEEIOT(RMB)'!BG107</f>
        <v>23.392156131388301</v>
      </c>
      <c r="BH107" s="1343">
        <f>'91-S 2018CEEIOT(RMB)'!BH107</f>
        <v>40.220861481625001</v>
      </c>
      <c r="BI107" s="1343">
        <f>'91-S 2018CEEIOT(RMB)'!BI107</f>
        <v>151.71093904338699</v>
      </c>
      <c r="BJ107" s="1343">
        <f>'91-S 2018CEEIOT(RMB)'!BJ107</f>
        <v>55.967782738235002</v>
      </c>
      <c r="BK107" s="1343">
        <f>'91-S 2018CEEIOT(RMB)'!BK107</f>
        <v>131.387270196396</v>
      </c>
      <c r="BL107" s="1343">
        <f>'91-S 2018CEEIOT(RMB)'!BL107</f>
        <v>101.20339231697</v>
      </c>
      <c r="BM107" s="1343">
        <f>'91-S 2018CEEIOT(RMB)'!BM107</f>
        <v>20.1346680513</v>
      </c>
      <c r="BN107" s="1343">
        <f>'91-S 2018CEEIOT(RMB)'!BN107</f>
        <v>114.137042494738</v>
      </c>
      <c r="BO107" s="1343">
        <f>'91-S 2018CEEIOT(RMB)'!BO107</f>
        <v>311.81319513689999</v>
      </c>
      <c r="BP107" s="1343">
        <f>'91-S 2018CEEIOT(RMB)'!BP107</f>
        <v>39802.673518889897</v>
      </c>
      <c r="BQ107" s="1343">
        <f>'91-S 2018CEEIOT(RMB)'!BQ107</f>
        <v>129.32184127350001</v>
      </c>
      <c r="BR107" s="1342">
        <f>'91-S 2018CEEIOT(RMB)'!BR107</f>
        <v>37.471982952600001</v>
      </c>
      <c r="BS107" s="1343">
        <f>'91-S 2018CEEIOT(RMB)'!BS107</f>
        <v>5890.3082284430902</v>
      </c>
      <c r="BT107" s="1343">
        <f>'91-S 2018CEEIOT(RMB)'!BT107</f>
        <v>8383.0781025096403</v>
      </c>
      <c r="BU107" s="1343">
        <f>'91-S 2018CEEIOT(RMB)'!BU107</f>
        <v>48849.651619652002</v>
      </c>
      <c r="BV107" s="1343">
        <f>'91-S 2018CEEIOT(RMB)'!BV107</f>
        <v>6339.5283621053604</v>
      </c>
      <c r="BW107" s="1343">
        <f>'91-S 2018CEEIOT(RMB)'!BW107</f>
        <v>21631.358100596801</v>
      </c>
      <c r="BX107" s="1343">
        <f>'91-S 2018CEEIOT(RMB)'!BX107</f>
        <v>2740.0222638745599</v>
      </c>
      <c r="BY107" s="1343">
        <f>'91-S 2018CEEIOT(RMB)'!BY107</f>
        <v>8004.0902059323798</v>
      </c>
      <c r="BZ107" s="1343">
        <f>'91-S 2018CEEIOT(RMB)'!BZ107</f>
        <v>8394.8232438035793</v>
      </c>
      <c r="CA107" s="1343">
        <f>'91-S 2018CEEIOT(RMB)'!CA107</f>
        <v>1635.65716822728</v>
      </c>
      <c r="CB107" s="1343">
        <f>'91-S 2018CEEIOT(RMB)'!CB107</f>
        <v>3021.5982294178002</v>
      </c>
      <c r="CC107" s="1343">
        <f>'91-S 2018CEEIOT(RMB)'!CC107</f>
        <v>608.20231930594196</v>
      </c>
      <c r="CD107" s="1343">
        <f>'91-S 2018CEEIOT(RMB)'!CD107</f>
        <v>3085.1451063736799</v>
      </c>
      <c r="CE107" s="1343">
        <f>'91-S 2018CEEIOT(RMB)'!CE107</f>
        <v>8880.8201803719203</v>
      </c>
      <c r="CF107" s="1343">
        <f>'91-S 2018CEEIOT(RMB)'!CF107</f>
        <v>642.687124289797</v>
      </c>
      <c r="CG107" s="1343">
        <f>'91-S 2018CEEIOT(RMB)'!CG107</f>
        <v>1439.9356984859601</v>
      </c>
      <c r="CH107" s="1343">
        <f>'91-S 2018CEEIOT(RMB)'!CH107</f>
        <v>288.84318207584897</v>
      </c>
      <c r="CI107" s="1343">
        <f>'91-S 2018CEEIOT(RMB)'!CI107</f>
        <v>911.47534089474402</v>
      </c>
      <c r="CJ107" s="1343">
        <f>'91-S 2018CEEIOT(RMB)'!CJ107</f>
        <v>1503.1124656326001</v>
      </c>
      <c r="CK107" s="1343">
        <f>'91-S 2018CEEIOT(RMB)'!CK107</f>
        <v>1380.8667436967501</v>
      </c>
      <c r="CL107" s="1343">
        <f>'91-S 2018CEEIOT(RMB)'!CL107</f>
        <v>40.312071018463797</v>
      </c>
      <c r="CM107" s="1343">
        <f>'91-S 2018CEEIOT(RMB)'!CM107</f>
        <v>301.94354029817703</v>
      </c>
      <c r="CN107" s="1343">
        <f>'91-S 2018CEEIOT(RMB)'!CN107</f>
        <v>77.794455745616602</v>
      </c>
      <c r="CO107" s="1343">
        <f>'91-S 2018CEEIOT(RMB)'!CO107</f>
        <v>2420.6354133069699</v>
      </c>
      <c r="CP107" s="1384">
        <f>'91-S 2018CEEIOT(RMB)'!CP107</f>
        <v>23142.2781761039</v>
      </c>
      <c r="CR107" s="1387">
        <f>'91-S 2018CEEIOT(RMB)'!CR107</f>
        <v>338789.24114610598</v>
      </c>
      <c r="CS107" s="1363">
        <f>'91-S 2018CEEIOT(RMB)'!CS107</f>
        <v>74165.013481701011</v>
      </c>
    </row>
    <row r="108" spans="1:107" ht="14.4" customHeight="1" x14ac:dyDescent="0.25">
      <c r="A108" s="1514"/>
      <c r="B108" s="1306" t="s">
        <v>427</v>
      </c>
      <c r="C108" s="1383" t="s">
        <v>169</v>
      </c>
      <c r="D108" s="1343">
        <f>'91-S 2018CEEIOT(RMB)'!D108</f>
        <v>530.94139024555102</v>
      </c>
      <c r="E108" s="1343">
        <f>'91-S 2018CEEIOT(RMB)'!E108</f>
        <v>55.0268763967685</v>
      </c>
      <c r="F108" s="1343">
        <f>'91-S 2018CEEIOT(RMB)'!F108</f>
        <v>171.42381178262701</v>
      </c>
      <c r="G108" s="1343">
        <f>'91-S 2018CEEIOT(RMB)'!G108</f>
        <v>127.979308072666</v>
      </c>
      <c r="H108" s="1343">
        <f>'91-S 2018CEEIOT(RMB)'!H108</f>
        <v>785.25709495123499</v>
      </c>
      <c r="I108" s="1343">
        <f>'91-S 2018CEEIOT(RMB)'!I108</f>
        <v>167.42726953400901</v>
      </c>
      <c r="J108" s="1343">
        <f>'91-S 2018CEEIOT(RMB)'!J108</f>
        <v>119.53340262423001</v>
      </c>
      <c r="K108" s="1343">
        <f>'91-S 2018CEEIOT(RMB)'!K108</f>
        <v>30.143511459420001</v>
      </c>
      <c r="L108" s="1343">
        <f>'91-S 2018CEEIOT(RMB)'!L108</f>
        <v>177.11790515595001</v>
      </c>
      <c r="M108" s="1343">
        <f>'91-S 2018CEEIOT(RMB)'!M108</f>
        <v>173.18363800708599</v>
      </c>
      <c r="N108" s="1343">
        <f>'91-S 2018CEEIOT(RMB)'!N108</f>
        <v>7.5047057681866596</v>
      </c>
      <c r="O108" s="1343">
        <f>'91-S 2018CEEIOT(RMB)'!O108</f>
        <v>93.081208684402199</v>
      </c>
      <c r="P108" s="1343">
        <f>'91-S 2018CEEIOT(RMB)'!P108</f>
        <v>36.148614930389101</v>
      </c>
      <c r="Q108" s="1343">
        <f>'91-S 2018CEEIOT(RMB)'!Q108</f>
        <v>267.39935487869002</v>
      </c>
      <c r="R108" s="1343">
        <f>'91-S 2018CEEIOT(RMB)'!R108</f>
        <v>72.8099614096934</v>
      </c>
      <c r="S108" s="1343">
        <f>'91-S 2018CEEIOT(RMB)'!S108</f>
        <v>76.675159899601894</v>
      </c>
      <c r="T108" s="1343">
        <f>'91-S 2018CEEIOT(RMB)'!T108</f>
        <v>4.1483394696450002</v>
      </c>
      <c r="U108" s="1343">
        <f>'91-S 2018CEEIOT(RMB)'!U108</f>
        <v>138.61833828606399</v>
      </c>
      <c r="V108" s="1343">
        <f>'91-S 2018CEEIOT(RMB)'!V108</f>
        <v>13.640323381123901</v>
      </c>
      <c r="W108" s="1343">
        <f>'91-S 2018CEEIOT(RMB)'!W108</f>
        <v>12.418618452900001</v>
      </c>
      <c r="X108" s="1343">
        <f>'91-S 2018CEEIOT(RMB)'!X108</f>
        <v>19.416761665927702</v>
      </c>
      <c r="Y108" s="1343">
        <f>'91-S 2018CEEIOT(RMB)'!Y108</f>
        <v>56.500044282169902</v>
      </c>
      <c r="Z108" s="1343">
        <f>'91-S 2018CEEIOT(RMB)'!Z108</f>
        <v>13.659703879515</v>
      </c>
      <c r="AA108" s="1343">
        <f>'91-S 2018CEEIOT(RMB)'!AA108</f>
        <v>19.583644870979999</v>
      </c>
      <c r="AB108" s="1343">
        <f>'91-S 2018CEEIOT(RMB)'!AB108</f>
        <v>4.4837872451099896</v>
      </c>
      <c r="AC108" s="1343">
        <f>'91-S 2018CEEIOT(RMB)'!AC108</f>
        <v>274.30956399460399</v>
      </c>
      <c r="AD108" s="1343">
        <f>'91-S 2018CEEIOT(RMB)'!AD108</f>
        <v>21.979400243535</v>
      </c>
      <c r="AE108" s="1343">
        <f>'91-S 2018CEEIOT(RMB)'!AE108</f>
        <v>20.718292943579701</v>
      </c>
      <c r="AF108" s="1343">
        <f>'91-S 2018CEEIOT(RMB)'!AF108</f>
        <v>1953.8019336392399</v>
      </c>
      <c r="AG108" s="1343">
        <f>'91-S 2018CEEIOT(RMB)'!AG108</f>
        <v>319.191854415747</v>
      </c>
      <c r="AH108" s="1343">
        <f>'91-S 2018CEEIOT(RMB)'!AH108</f>
        <v>2196.3828277156099</v>
      </c>
      <c r="AI108" s="1343">
        <f>'91-S 2018CEEIOT(RMB)'!AI108</f>
        <v>574.94596552883195</v>
      </c>
      <c r="AJ108" s="1343">
        <f>'91-S 2018CEEIOT(RMB)'!AJ108</f>
        <v>224.71368813591101</v>
      </c>
      <c r="AK108" s="1343">
        <f>'91-S 2018CEEIOT(RMB)'!AK108</f>
        <v>341.39389054679998</v>
      </c>
      <c r="AL108" s="1343">
        <f>'91-S 2018CEEIOT(RMB)'!AL108</f>
        <v>3886.1257539569601</v>
      </c>
      <c r="AM108" s="1343">
        <f>'91-S 2018CEEIOT(RMB)'!AM108</f>
        <v>174.66567856469999</v>
      </c>
      <c r="AN108" s="1343">
        <f>'91-S 2018CEEIOT(RMB)'!AN108</f>
        <v>175.35661981056001</v>
      </c>
      <c r="AO108" s="1343">
        <f>'91-S 2018CEEIOT(RMB)'!AO108</f>
        <v>26.3927846033103</v>
      </c>
      <c r="AP108" s="1343">
        <f>'91-S 2018CEEIOT(RMB)'!AP108</f>
        <v>88.609041902399795</v>
      </c>
      <c r="AQ108" s="1343">
        <f>'91-S 2018CEEIOT(RMB)'!AQ108</f>
        <v>4257.5463662586999</v>
      </c>
      <c r="AR108" s="1343">
        <f>'91-S 2018CEEIOT(RMB)'!AR108</f>
        <v>889.52353018043095</v>
      </c>
      <c r="AS108" s="1343">
        <f>'91-S 2018CEEIOT(RMB)'!AS108</f>
        <v>661.38722158907103</v>
      </c>
      <c r="AT108" s="1343">
        <f>'91-S 2018CEEIOT(RMB)'!AT108</f>
        <v>296.47225496751997</v>
      </c>
      <c r="AU108" s="1343">
        <f>'91-S 2018CEEIOT(RMB)'!AU108</f>
        <v>573.11248304338699</v>
      </c>
      <c r="AV108" s="1343">
        <f>'91-S 2018CEEIOT(RMB)'!AV108</f>
        <v>19285.109630404</v>
      </c>
      <c r="AW108" s="1343">
        <f>'91-S 2018CEEIOT(RMB)'!AW108</f>
        <v>905.29197566039898</v>
      </c>
      <c r="AX108" s="1343">
        <f>'91-S 2018CEEIOT(RMB)'!AX108</f>
        <v>371.60028415663498</v>
      </c>
      <c r="AY108" s="1343">
        <f>'91-S 2018CEEIOT(RMB)'!AY108</f>
        <v>20.181301293167401</v>
      </c>
      <c r="AZ108" s="1343">
        <f>'91-S 2018CEEIOT(RMB)'!AZ108</f>
        <v>180.290308833583</v>
      </c>
      <c r="BA108" s="1343">
        <f>'91-S 2018CEEIOT(RMB)'!BA108</f>
        <v>3.3305291842556599</v>
      </c>
      <c r="BB108" s="1343">
        <f>'91-S 2018CEEIOT(RMB)'!BB108</f>
        <v>47.919334315449397</v>
      </c>
      <c r="BC108" s="1343">
        <f>'91-S 2018CEEIOT(RMB)'!BC108</f>
        <v>66.719788539476298</v>
      </c>
      <c r="BD108" s="1343">
        <f>'91-S 2018CEEIOT(RMB)'!BD108</f>
        <v>79.792024653344995</v>
      </c>
      <c r="BE108" s="1343">
        <f>'91-S 2018CEEIOT(RMB)'!BE108</f>
        <v>60.346155310865498</v>
      </c>
      <c r="BF108" s="1343">
        <f>'91-S 2018CEEIOT(RMB)'!BF108</f>
        <v>91.787019900178606</v>
      </c>
      <c r="BG108" s="1343">
        <f>'91-S 2018CEEIOT(RMB)'!BG108</f>
        <v>4.2716521079384</v>
      </c>
      <c r="BH108" s="1343">
        <f>'91-S 2018CEEIOT(RMB)'!BH108</f>
        <v>7.3447495291185403</v>
      </c>
      <c r="BI108" s="1343">
        <f>'91-S 2018CEEIOT(RMB)'!BI108</f>
        <v>27.704002526403102</v>
      </c>
      <c r="BJ108" s="1343">
        <f>'91-S 2018CEEIOT(RMB)'!BJ108</f>
        <v>9.8591260258634303</v>
      </c>
      <c r="BK108" s="1343">
        <f>'91-S 2018CEEIOT(RMB)'!BK108</f>
        <v>23.1448092399682</v>
      </c>
      <c r="BL108" s="1343">
        <f>'91-S 2018CEEIOT(RMB)'!BL108</f>
        <v>17.827702836908401</v>
      </c>
      <c r="BM108" s="1343">
        <f>'91-S 2018CEEIOT(RMB)'!BM108</f>
        <v>3.4813458526950001</v>
      </c>
      <c r="BN108" s="1343">
        <f>'91-S 2018CEEIOT(RMB)'!BN108</f>
        <v>21.075769434090301</v>
      </c>
      <c r="BO108" s="1343">
        <f>'91-S 2018CEEIOT(RMB)'!BO108</f>
        <v>51.400873385535</v>
      </c>
      <c r="BP108" s="1343">
        <f>'91-S 2018CEEIOT(RMB)'!BP108</f>
        <v>52072.398899954802</v>
      </c>
      <c r="BQ108" s="1343">
        <f>'91-S 2018CEEIOT(RMB)'!BQ108</f>
        <v>45.29340434025</v>
      </c>
      <c r="BR108" s="1342">
        <f>'91-S 2018CEEIOT(RMB)'!BR108</f>
        <v>6.1678125978899896</v>
      </c>
      <c r="BS108" s="1343">
        <f>'91-S 2018CEEIOT(RMB)'!BS108</f>
        <v>1115.7800309914601</v>
      </c>
      <c r="BT108" s="1343">
        <f>'91-S 2018CEEIOT(RMB)'!BT108</f>
        <v>492.35231296147998</v>
      </c>
      <c r="BU108" s="1343">
        <f>'91-S 2018CEEIOT(RMB)'!BU108</f>
        <v>2869.0224125548798</v>
      </c>
      <c r="BV108" s="1343">
        <f>'91-S 2018CEEIOT(RMB)'!BV108</f>
        <v>372.33119076309998</v>
      </c>
      <c r="BW108" s="1343">
        <f>'91-S 2018CEEIOT(RMB)'!BW108</f>
        <v>1270.4461372176099</v>
      </c>
      <c r="BX108" s="1343">
        <f>'91-S 2018CEEIOT(RMB)'!BX108</f>
        <v>160.92612793154399</v>
      </c>
      <c r="BY108" s="1343">
        <f>'91-S 2018CEEIOT(RMB)'!BY108</f>
        <v>470.09371472554602</v>
      </c>
      <c r="BZ108" s="1343">
        <f>'91-S 2018CEEIOT(RMB)'!BZ108</f>
        <v>506.707433218755</v>
      </c>
      <c r="CA108" s="1343">
        <f>'91-S 2018CEEIOT(RMB)'!CA108</f>
        <v>171.753202784264</v>
      </c>
      <c r="CB108" s="1343">
        <f>'91-S 2018CEEIOT(RMB)'!CB108</f>
        <v>241.66791134976401</v>
      </c>
      <c r="CC108" s="1343">
        <f>'91-S 2018CEEIOT(RMB)'!CC108</f>
        <v>48.644119113436801</v>
      </c>
      <c r="CD108" s="1343">
        <f>'91-S 2018CEEIOT(RMB)'!CD108</f>
        <v>246.750400767851</v>
      </c>
      <c r="CE108" s="1343">
        <f>'91-S 2018CEEIOT(RMB)'!CE108</f>
        <v>867.56594226984998</v>
      </c>
      <c r="CF108" s="1343">
        <f>'91-S 2018CEEIOT(RMB)'!CF108</f>
        <v>51.402219350792898</v>
      </c>
      <c r="CG108" s="1343">
        <f>'91-S 2018CEEIOT(RMB)'!CG108</f>
        <v>115.166288271924</v>
      </c>
      <c r="CH108" s="1343">
        <f>'91-S 2018CEEIOT(RMB)'!CH108</f>
        <v>23.101724061222999</v>
      </c>
      <c r="CI108" s="1343">
        <f>'91-S 2018CEEIOT(RMB)'!CI108</f>
        <v>72.8999440548683</v>
      </c>
      <c r="CJ108" s="1343">
        <f>'91-S 2018CEEIOT(RMB)'!CJ108</f>
        <v>120.21917624806601</v>
      </c>
      <c r="CK108" s="1343">
        <f>'91-S 2018CEEIOT(RMB)'!CK108</f>
        <v>110.441943787425</v>
      </c>
      <c r="CL108" s="1343">
        <f>'91-S 2018CEEIOT(RMB)'!CL108</f>
        <v>3.2241659100695901</v>
      </c>
      <c r="CM108" s="1343">
        <f>'91-S 2018CEEIOT(RMB)'!CM108</f>
        <v>24.1494928144281</v>
      </c>
      <c r="CN108" s="1343">
        <f>'91-S 2018CEEIOT(RMB)'!CN108</f>
        <v>6.2220130564006997</v>
      </c>
      <c r="CO108" s="1343">
        <f>'91-S 2018CEEIOT(RMB)'!CO108</f>
        <v>193.602808863799</v>
      </c>
      <c r="CP108" s="1384">
        <f>'91-S 2018CEEIOT(RMB)'!CP108</f>
        <v>414.100548948084</v>
      </c>
      <c r="CR108" s="1387">
        <f>'91-S 2018CEEIOT(RMB)'!CR108</f>
        <v>2080.4087493630291</v>
      </c>
      <c r="CS108" s="1363">
        <f>'91-S 2018CEEIOT(RMB)'!CS108</f>
        <v>1227.3720375760047</v>
      </c>
    </row>
    <row r="109" spans="1:107" ht="14.4" customHeight="1" x14ac:dyDescent="0.25">
      <c r="A109" s="1514"/>
      <c r="B109" s="1309" t="s">
        <v>429</v>
      </c>
      <c r="C109" s="1383" t="s">
        <v>169</v>
      </c>
      <c r="D109" s="1343">
        <f>'91-S 2018CEEIOT(RMB)'!D109</f>
        <v>67225.658055210399</v>
      </c>
      <c r="E109" s="1343">
        <f>'91-S 2018CEEIOT(RMB)'!E109</f>
        <v>6821.2163764613297</v>
      </c>
      <c r="F109" s="1343">
        <f>'91-S 2018CEEIOT(RMB)'!F109</f>
        <v>21819.0662377349</v>
      </c>
      <c r="G109" s="1343">
        <f>'91-S 2018CEEIOT(RMB)'!G109</f>
        <v>19234.3598994522</v>
      </c>
      <c r="H109" s="1343">
        <f>'91-S 2018CEEIOT(RMB)'!H109</f>
        <v>193190.826459723</v>
      </c>
      <c r="I109" s="1343">
        <f>'91-S 2018CEEIOT(RMB)'!I109</f>
        <v>41866.265966182298</v>
      </c>
      <c r="J109" s="1343">
        <f>'91-S 2018CEEIOT(RMB)'!J109</f>
        <v>26059.111018755801</v>
      </c>
      <c r="K109" s="1343">
        <f>'91-S 2018CEEIOT(RMB)'!K109</f>
        <v>6868.4442089034401</v>
      </c>
      <c r="L109" s="1343">
        <f>'91-S 2018CEEIOT(RMB)'!L109</f>
        <v>53185.9280708238</v>
      </c>
      <c r="M109" s="1343">
        <f>'91-S 2018CEEIOT(RMB)'!M109</f>
        <v>37361.851066351002</v>
      </c>
      <c r="N109" s="1343">
        <f>'91-S 2018CEEIOT(RMB)'!N109</f>
        <v>1619.0311188421999</v>
      </c>
      <c r="O109" s="1343">
        <f>'91-S 2018CEEIOT(RMB)'!O109</f>
        <v>20080.916973232001</v>
      </c>
      <c r="P109" s="1343">
        <f>'91-S 2018CEEIOT(RMB)'!P109</f>
        <v>7798.5379151626803</v>
      </c>
      <c r="Q109" s="1343">
        <f>'91-S 2018CEEIOT(RMB)'!Q109</f>
        <v>55077.4657027469</v>
      </c>
      <c r="R109" s="1343">
        <f>'91-S 2018CEEIOT(RMB)'!R109</f>
        <v>14911.783424703901</v>
      </c>
      <c r="S109" s="1343">
        <f>'91-S 2018CEEIOT(RMB)'!S109</f>
        <v>15703.392177944301</v>
      </c>
      <c r="T109" s="1343">
        <f>'91-S 2018CEEIOT(RMB)'!T109</f>
        <v>956.73281554423897</v>
      </c>
      <c r="U109" s="1343">
        <f>'91-S 2018CEEIOT(RMB)'!U109</f>
        <v>34340.670163957097</v>
      </c>
      <c r="V109" s="1343">
        <f>'91-S 2018CEEIOT(RMB)'!V109</f>
        <v>3379.1910359957101</v>
      </c>
      <c r="W109" s="1343">
        <f>'91-S 2018CEEIOT(RMB)'!W109</f>
        <v>3076.5314709154</v>
      </c>
      <c r="X109" s="1343">
        <f>'91-S 2018CEEIOT(RMB)'!X109</f>
        <v>4810.2193134487097</v>
      </c>
      <c r="Y109" s="1343">
        <f>'91-S 2018CEEIOT(RMB)'!Y109</f>
        <v>15683.6564961279</v>
      </c>
      <c r="Z109" s="1343">
        <f>'91-S 2018CEEIOT(RMB)'!Z109</f>
        <v>3883.3715948622098</v>
      </c>
      <c r="AA109" s="1343">
        <f>'91-S 2018CEEIOT(RMB)'!AA109</f>
        <v>4321.2477709082596</v>
      </c>
      <c r="AB109" s="1343">
        <f>'91-S 2018CEEIOT(RMB)'!AB109</f>
        <v>1635.7956844222899</v>
      </c>
      <c r="AC109" s="1343">
        <f>'91-S 2018CEEIOT(RMB)'!AC109</f>
        <v>61994.518814534298</v>
      </c>
      <c r="AD109" s="1343">
        <f>'91-S 2018CEEIOT(RMB)'!AD109</f>
        <v>5345.42473299431</v>
      </c>
      <c r="AE109" s="1343">
        <f>'91-S 2018CEEIOT(RMB)'!AE109</f>
        <v>7214.7194349498704</v>
      </c>
      <c r="AF109" s="1343">
        <f>'91-S 2018CEEIOT(RMB)'!AF109</f>
        <v>1296851.63228373</v>
      </c>
      <c r="AG109" s="1343">
        <f>'91-S 2018CEEIOT(RMB)'!AG109</f>
        <v>211866.141743293</v>
      </c>
      <c r="AH109" s="1343">
        <f>'91-S 2018CEEIOT(RMB)'!AH109</f>
        <v>461884.65297051403</v>
      </c>
      <c r="AI109" s="1343">
        <f>'91-S 2018CEEIOT(RMB)'!AI109</f>
        <v>120907.300136416</v>
      </c>
      <c r="AJ109" s="1343">
        <f>'91-S 2018CEEIOT(RMB)'!AJ109</f>
        <v>47255.789178760802</v>
      </c>
      <c r="AK109" s="1343">
        <f>'91-S 2018CEEIOT(RMB)'!AK109</f>
        <v>71792.857179394894</v>
      </c>
      <c r="AL109" s="1343">
        <f>'91-S 2018CEEIOT(RMB)'!AL109</f>
        <v>817226.31529269798</v>
      </c>
      <c r="AM109" s="1343">
        <f>'91-S 2018CEEIOT(RMB)'!AM109</f>
        <v>34444.058974690503</v>
      </c>
      <c r="AN109" s="1343">
        <f>'91-S 2018CEEIOT(RMB)'!AN109</f>
        <v>35483.238878337703</v>
      </c>
      <c r="AO109" s="1343">
        <f>'91-S 2018CEEIOT(RMB)'!AO109</f>
        <v>6402.0965265534696</v>
      </c>
      <c r="AP109" s="1343">
        <f>'91-S 2018CEEIOT(RMB)'!AP109</f>
        <v>21493.891149076899</v>
      </c>
      <c r="AQ109" s="1343">
        <f>'91-S 2018CEEIOT(RMB)'!AQ109</f>
        <v>16238460.623888001</v>
      </c>
      <c r="AR109" s="1343">
        <f>'91-S 2018CEEIOT(RMB)'!AR109</f>
        <v>3392680.0969991102</v>
      </c>
      <c r="AS109" s="1343">
        <f>'91-S 2018CEEIOT(RMB)'!AS109</f>
        <v>2522558.6361269499</v>
      </c>
      <c r="AT109" s="1343">
        <f>'91-S 2018CEEIOT(RMB)'!AT109</f>
        <v>1130757.6299153401</v>
      </c>
      <c r="AU109" s="1343">
        <f>'91-S 2018CEEIOT(RMB)'!AU109</f>
        <v>2185875.0764790201</v>
      </c>
      <c r="AV109" s="1343">
        <f>'91-S 2018CEEIOT(RMB)'!AV109</f>
        <v>4162384.3716967502</v>
      </c>
      <c r="AW109" s="1343">
        <f>'91-S 2018CEEIOT(RMB)'!AW109</f>
        <v>200921.91988677101</v>
      </c>
      <c r="AX109" s="1343">
        <f>'91-S 2018CEEIOT(RMB)'!AX109</f>
        <v>99647.782614000695</v>
      </c>
      <c r="AY109" s="1343">
        <f>'91-S 2018CEEIOT(RMB)'!AY109</f>
        <v>4956.7579423678599</v>
      </c>
      <c r="AZ109" s="1343">
        <f>'91-S 2018CEEIOT(RMB)'!AZ109</f>
        <v>44281.357641955998</v>
      </c>
      <c r="BA109" s="1343">
        <f>'91-S 2018CEEIOT(RMB)'!BA109</f>
        <v>1173.20719534355</v>
      </c>
      <c r="BB109" s="1343">
        <f>'91-S 2018CEEIOT(RMB)'!BB109</f>
        <v>16879.992549148799</v>
      </c>
      <c r="BC109" s="1343">
        <f>'91-S 2018CEEIOT(RMB)'!BC109</f>
        <v>27261.932783135901</v>
      </c>
      <c r="BD109" s="1343">
        <f>'91-S 2018CEEIOT(RMB)'!BD109</f>
        <v>28798.664102831601</v>
      </c>
      <c r="BE109" s="1343">
        <f>'91-S 2018CEEIOT(RMB)'!BE109</f>
        <v>24657.6445432242</v>
      </c>
      <c r="BF109" s="1343">
        <f>'91-S 2018CEEIOT(RMB)'!BF109</f>
        <v>37504.488872929898</v>
      </c>
      <c r="BG109" s="1343">
        <f>'91-S 2018CEEIOT(RMB)'!BG109</f>
        <v>1656.3948023662099</v>
      </c>
      <c r="BH109" s="1343">
        <f>'91-S 2018CEEIOT(RMB)'!BH109</f>
        <v>2848.0327136437099</v>
      </c>
      <c r="BI109" s="1343">
        <f>'91-S 2018CEEIOT(RMB)'!BI109</f>
        <v>10742.6271217628</v>
      </c>
      <c r="BJ109" s="1343">
        <f>'91-S 2018CEEIOT(RMB)'!BJ109</f>
        <v>3791.5408409606998</v>
      </c>
      <c r="BK109" s="1343">
        <f>'91-S 2018CEEIOT(RMB)'!BK109</f>
        <v>8900.8385996261495</v>
      </c>
      <c r="BL109" s="1343">
        <f>'91-S 2018CEEIOT(RMB)'!BL109</f>
        <v>6856.0299593826603</v>
      </c>
      <c r="BM109" s="1343">
        <f>'91-S 2018CEEIOT(RMB)'!BM109</f>
        <v>1417.54060471568</v>
      </c>
      <c r="BN109" s="1343">
        <f>'91-S 2018CEEIOT(RMB)'!BN109</f>
        <v>7966.4820109091197</v>
      </c>
      <c r="BO109" s="1343">
        <f>'91-S 2018CEEIOT(RMB)'!BO109</f>
        <v>15246.308059331601</v>
      </c>
      <c r="BP109" s="1343">
        <f>'91-S 2018CEEIOT(RMB)'!BP109</f>
        <v>20465347.571504101</v>
      </c>
      <c r="BQ109" s="1343">
        <f>'91-S 2018CEEIOT(RMB)'!BQ109</f>
        <v>27913.9618839012</v>
      </c>
      <c r="BR109" s="1359">
        <f>'91-S 2018CEEIOT(RMB)'!BR109</f>
        <v>1894.3945534709701</v>
      </c>
      <c r="BS109" s="1343">
        <f>'91-S 2018CEEIOT(RMB)'!BS109</f>
        <v>202253.60322258199</v>
      </c>
      <c r="BT109" s="1343">
        <f>'91-S 2018CEEIOT(RMB)'!BT109</f>
        <v>479576.24256467301</v>
      </c>
      <c r="BU109" s="1343">
        <f>'91-S 2018CEEIOT(RMB)'!BU109</f>
        <v>2794574.0321007702</v>
      </c>
      <c r="BV109" s="1343">
        <f>'91-S 2018CEEIOT(RMB)'!BV109</f>
        <v>362669.55339715799</v>
      </c>
      <c r="BW109" s="1343">
        <f>'91-S 2018CEEIOT(RMB)'!BW109</f>
        <v>1237479.2782080199</v>
      </c>
      <c r="BX109" s="1343">
        <f>'91-S 2018CEEIOT(RMB)'!BX109</f>
        <v>156750.24922637001</v>
      </c>
      <c r="BY109" s="1343">
        <f>'91-S 2018CEEIOT(RMB)'!BY109</f>
        <v>457895.23360883398</v>
      </c>
      <c r="BZ109" s="1343">
        <f>'91-S 2018CEEIOT(RMB)'!BZ109</f>
        <v>457968.84967506101</v>
      </c>
      <c r="CA109" s="1343">
        <f>'91-S 2018CEEIOT(RMB)'!CA109</f>
        <v>23867.771110592399</v>
      </c>
      <c r="CB109" s="1343">
        <f>'91-S 2018CEEIOT(RMB)'!CB109</f>
        <v>68182.657980914999</v>
      </c>
      <c r="CC109" s="1343">
        <f>'91-S 2018CEEIOT(RMB)'!CC109</f>
        <v>13724.144499656601</v>
      </c>
      <c r="CD109" s="1343">
        <f>'91-S 2018CEEIOT(RMB)'!CD109</f>
        <v>69616.599441118</v>
      </c>
      <c r="CE109" s="1343">
        <f>'91-S 2018CEEIOT(RMB)'!CE109</f>
        <v>150289.37612507201</v>
      </c>
      <c r="CF109" s="1343">
        <f>'91-S 2018CEEIOT(RMB)'!CF109</f>
        <v>14502.2974787195</v>
      </c>
      <c r="CG109" s="1343">
        <f>'91-S 2018CEEIOT(RMB)'!CG109</f>
        <v>32492.289109957201</v>
      </c>
      <c r="CH109" s="1343">
        <f>'91-S 2018CEEIOT(RMB)'!CH109</f>
        <v>6517.7745015396704</v>
      </c>
      <c r="CI109" s="1343">
        <f>'91-S 2018CEEIOT(RMB)'!CI109</f>
        <v>20567.529733507501</v>
      </c>
      <c r="CJ109" s="1343">
        <f>'91-S 2018CEEIOT(RMB)'!CJ109</f>
        <v>33917.879006311297</v>
      </c>
      <c r="CK109" s="1343">
        <f>'91-S 2018CEEIOT(RMB)'!CK109</f>
        <v>31159.392399047199</v>
      </c>
      <c r="CL109" s="1343">
        <f>'91-S 2018CEEIOT(RMB)'!CL109</f>
        <v>909.64580399686895</v>
      </c>
      <c r="CM109" s="1343">
        <f>'91-S 2018CEEIOT(RMB)'!CM109</f>
        <v>6813.3853591991301</v>
      </c>
      <c r="CN109" s="1343">
        <f>'91-S 2018CEEIOT(RMB)'!CN109</f>
        <v>1755.4394615649501</v>
      </c>
      <c r="CO109" s="1343">
        <f>'91-S 2018CEEIOT(RMB)'!CO109</f>
        <v>54621.873575098303</v>
      </c>
      <c r="CP109" s="1384">
        <f>'91-S 2018CEEIOT(RMB)'!CP109</f>
        <v>82715.326705752697</v>
      </c>
      <c r="CR109" s="1388">
        <f>'91-S 2018CEEIOT(RMB)'!CR109</f>
        <v>361999.17388536024</v>
      </c>
      <c r="CS109" s="1389">
        <f>'91-S 2018CEEIOT(RMB)'!CS109</f>
        <v>536301.16780603526</v>
      </c>
    </row>
    <row r="110" spans="1:107" ht="14.4" customHeight="1" x14ac:dyDescent="0.25">
      <c r="A110" s="1514"/>
      <c r="B110" s="1309" t="s">
        <v>431</v>
      </c>
      <c r="C110" s="1390" t="s">
        <v>169</v>
      </c>
      <c r="D110" s="1343">
        <f>'91-S 2018CEEIOT(RMB)'!D110</f>
        <v>2.2446505023366399</v>
      </c>
      <c r="E110" s="1343">
        <f>'91-S 2018CEEIOT(RMB)'!E110</f>
        <v>0.24176369422326999</v>
      </c>
      <c r="F110" s="1343">
        <f>'91-S 2018CEEIOT(RMB)'!F110</f>
        <v>0.70105393407369299</v>
      </c>
      <c r="G110" s="1343">
        <f>'91-S 2018CEEIOT(RMB)'!G110</f>
        <v>0.38863736038586599</v>
      </c>
      <c r="H110" s="1343">
        <f>'91-S 2018CEEIOT(RMB)'!H110</f>
        <v>5.8080834623800701</v>
      </c>
      <c r="I110" s="1343">
        <f>'91-S 2018CEEIOT(RMB)'!I110</f>
        <v>0.222663410267706</v>
      </c>
      <c r="J110" s="1343">
        <f>'91-S 2018CEEIOT(RMB)'!J110</f>
        <v>0.338847378390702</v>
      </c>
      <c r="K110" s="1343">
        <f>'91-S 2018CEEIOT(RMB)'!K110</f>
        <v>0.142160705822239</v>
      </c>
      <c r="L110" s="1343">
        <f>'91-S 2018CEEIOT(RMB)'!L110</f>
        <v>1.2298222479193099</v>
      </c>
      <c r="M110" s="1343">
        <f>'91-S 2018CEEIOT(RMB)'!M110</f>
        <v>0.80478709315584995</v>
      </c>
      <c r="N110" s="1343">
        <f>'91-S 2018CEEIOT(RMB)'!N110</f>
        <v>3.4874485890646102E-2</v>
      </c>
      <c r="O110" s="1343">
        <f>'91-S 2018CEEIOT(RMB)'!O110</f>
        <v>0.43254984262132101</v>
      </c>
      <c r="P110" s="1343">
        <f>'91-S 2018CEEIOT(RMB)'!P110</f>
        <v>0.167983182858462</v>
      </c>
      <c r="Q110" s="1343">
        <f>'91-S 2018CEEIOT(RMB)'!Q110</f>
        <v>1.4434778877443699</v>
      </c>
      <c r="R110" s="1343">
        <f>'91-S 2018CEEIOT(RMB)'!R110</f>
        <v>0.413611625356618</v>
      </c>
      <c r="S110" s="1343">
        <f>'91-S 2018CEEIOT(RMB)'!S110</f>
        <v>0.43556866253648002</v>
      </c>
      <c r="T110" s="1343">
        <f>'91-S 2018CEEIOT(RMB)'!T110</f>
        <v>2.2586512976254199E-2</v>
      </c>
      <c r="U110" s="1343">
        <f>'91-S 2018CEEIOT(RMB)'!U110</f>
        <v>0.61518887356075203</v>
      </c>
      <c r="V110" s="1343">
        <f>'91-S 2018CEEIOT(RMB)'!V110</f>
        <v>6.0535822890337203E-2</v>
      </c>
      <c r="W110" s="1343">
        <f>'91-S 2018CEEIOT(RMB)'!W110</f>
        <v>5.5113890353051698E-2</v>
      </c>
      <c r="X110" s="1343">
        <f>'91-S 2018CEEIOT(RMB)'!X110</f>
        <v>8.6171684678610694E-2</v>
      </c>
      <c r="Y110" s="1343">
        <f>'91-S 2018CEEIOT(RMB)'!Y110</f>
        <v>0.217853024331017</v>
      </c>
      <c r="Z110" s="1343">
        <f>'91-S 2018CEEIOT(RMB)'!Z110</f>
        <v>5.44434922932465E-2</v>
      </c>
      <c r="AA110" s="1343">
        <f>'91-S 2018CEEIOT(RMB)'!AA110</f>
        <v>0.100053683747831</v>
      </c>
      <c r="AB110" s="1343">
        <f>'91-S 2018CEEIOT(RMB)'!AB110</f>
        <v>1.06945840429572E-2</v>
      </c>
      <c r="AC110" s="1343">
        <f>'91-S 2018CEEIOT(RMB)'!AC110</f>
        <v>1.49978689496023</v>
      </c>
      <c r="AD110" s="1343">
        <f>'91-S 2018CEEIOT(RMB)'!AD110</f>
        <v>0.10495069924505999</v>
      </c>
      <c r="AE110" s="1343">
        <f>'91-S 2018CEEIOT(RMB)'!AE110</f>
        <v>3.26901778816516E-2</v>
      </c>
      <c r="AF110" s="1343">
        <f>'91-S 2018CEEIOT(RMB)'!AF110</f>
        <v>4.3963813817769104</v>
      </c>
      <c r="AG110" s="1343">
        <f>'91-S 2018CEEIOT(RMB)'!AG110</f>
        <v>0.71823509937591301</v>
      </c>
      <c r="AH110" s="1343">
        <f>'91-S 2018CEEIOT(RMB)'!AH110</f>
        <v>218.99018758846199</v>
      </c>
      <c r="AI110" s="1343">
        <f>'91-S 2018CEEIOT(RMB)'!AI110</f>
        <v>57.324945021237703</v>
      </c>
      <c r="AJ110" s="1343">
        <f>'91-S 2018CEEIOT(RMB)'!AJ110</f>
        <v>22.405061675773499</v>
      </c>
      <c r="AK110" s="1343">
        <f>'91-S 2018CEEIOT(RMB)'!AK110</f>
        <v>34.038652637871799</v>
      </c>
      <c r="AL110" s="1343">
        <f>'91-S 2018CEEIOT(RMB)'!AL110</f>
        <v>387.465881226411</v>
      </c>
      <c r="AM110" s="1343">
        <f>'91-S 2018CEEIOT(RMB)'!AM110</f>
        <v>1.0101310013162399</v>
      </c>
      <c r="AN110" s="1343">
        <f>'91-S 2018CEEIOT(RMB)'!AN110</f>
        <v>0.91521328186515405</v>
      </c>
      <c r="AO110" s="1343">
        <f>'91-S 2018CEEIOT(RMB)'!AO110</f>
        <v>0.123632833664314</v>
      </c>
      <c r="AP110" s="1343">
        <f>'91-S 2018CEEIOT(RMB)'!AP110</f>
        <v>0.41507507083203399</v>
      </c>
      <c r="AQ110" s="1343">
        <f>'91-S 2018CEEIOT(RMB)'!AQ110</f>
        <v>60.493672128279201</v>
      </c>
      <c r="AR110" s="1343">
        <f>'91-S 2018CEEIOT(RMB)'!AR110</f>
        <v>12.6388628933266</v>
      </c>
      <c r="AS110" s="1343">
        <f>'91-S 2018CEEIOT(RMB)'!AS110</f>
        <v>9.3973707602393404</v>
      </c>
      <c r="AT110" s="1343">
        <f>'91-S 2018CEEIOT(RMB)'!AT110</f>
        <v>4.2124486369121499</v>
      </c>
      <c r="AU110" s="1343">
        <f>'91-S 2018CEEIOT(RMB)'!AU110</f>
        <v>8.1431124077966093</v>
      </c>
      <c r="AV110" s="1343">
        <f>'91-S 2018CEEIOT(RMB)'!AV110</f>
        <v>65.797800257719302</v>
      </c>
      <c r="AW110" s="1343">
        <f>'91-S 2018CEEIOT(RMB)'!AW110</f>
        <v>80.7157686566336</v>
      </c>
      <c r="AX110" s="1343">
        <f>'91-S 2018CEEIOT(RMB)'!AX110</f>
        <v>0.53256094063336201</v>
      </c>
      <c r="AY110" s="1343">
        <f>'91-S 2018CEEIOT(RMB)'!AY110</f>
        <v>1.6691165534092001E-2</v>
      </c>
      <c r="AZ110" s="1343">
        <f>'91-S 2018CEEIOT(RMB)'!AZ110</f>
        <v>0.14911106797422999</v>
      </c>
      <c r="BA110" s="1343">
        <f>'91-S 2018CEEIOT(RMB)'!BA110</f>
        <v>4.1522269898932101E-3</v>
      </c>
      <c r="BB110" s="1343">
        <f>'91-S 2018CEEIOT(RMB)'!BB110</f>
        <v>5.9741843495298097E-2</v>
      </c>
      <c r="BC110" s="1343">
        <f>'91-S 2018CEEIOT(RMB)'!BC110</f>
        <v>4.8118538363129397E-2</v>
      </c>
      <c r="BD110" s="1343">
        <f>'91-S 2018CEEIOT(RMB)'!BD110</f>
        <v>7.9534173320688295E-2</v>
      </c>
      <c r="BE110" s="1343">
        <f>'91-S 2018CEEIOT(RMB)'!BE110</f>
        <v>4.3521852406279198E-2</v>
      </c>
      <c r="BF110" s="1343">
        <f>'91-S 2018CEEIOT(RMB)'!BF110</f>
        <v>6.6197110857011202E-2</v>
      </c>
      <c r="BG110" s="1343">
        <f>'91-S 2018CEEIOT(RMB)'!BG110</f>
        <v>6.0654750446221999E-3</v>
      </c>
      <c r="BH110" s="1343">
        <f>'91-S 2018CEEIOT(RMB)'!BH110</f>
        <v>1.04290784577422E-2</v>
      </c>
      <c r="BI110" s="1343">
        <f>'91-S 2018CEEIOT(RMB)'!BI110</f>
        <v>3.9337926337158401E-2</v>
      </c>
      <c r="BJ110" s="1343">
        <f>'91-S 2018CEEIOT(RMB)'!BJ110</f>
        <v>1.1530931581691399E-2</v>
      </c>
      <c r="BK110" s="1343">
        <f>'91-S 2018CEEIOT(RMB)'!BK110</f>
        <v>2.7069459414279101E-2</v>
      </c>
      <c r="BL110" s="1343">
        <f>'91-S 2018CEEIOT(RMB)'!BL110</f>
        <v>2.0850734753957399E-2</v>
      </c>
      <c r="BM110" s="1343">
        <f>'91-S 2018CEEIOT(RMB)'!BM110</f>
        <v>8.3043691459355508E-3</v>
      </c>
      <c r="BN110" s="1343">
        <f>'91-S 2018CEEIOT(RMB)'!BN110</f>
        <v>2.3048818809847701E-2</v>
      </c>
      <c r="BO110" s="1343">
        <f>'91-S 2018CEEIOT(RMB)'!BO110</f>
        <v>0.100290513223717</v>
      </c>
      <c r="BP110" s="1343">
        <f>'91-S 2018CEEIOT(RMB)'!BP110</f>
        <v>158.56500734999301</v>
      </c>
      <c r="BQ110" s="1343">
        <f>'91-S 2018CEEIOT(RMB)'!BQ110</f>
        <v>0.158330042297497</v>
      </c>
      <c r="BR110" s="1342">
        <f>'91-S 2018CEEIOT(RMB)'!BR110</f>
        <v>2.40443366000316E-2</v>
      </c>
      <c r="BS110" s="1343">
        <f>'91-S 2018CEEIOT(RMB)'!BS110</f>
        <v>1.5632115261174899</v>
      </c>
      <c r="BT110" s="1343">
        <f>'91-S 2018CEEIOT(RMB)'!BT110</f>
        <v>0.46148458780622098</v>
      </c>
      <c r="BU110" s="1343">
        <f>'91-S 2018CEEIOT(RMB)'!BU110</f>
        <v>2.68915081865023</v>
      </c>
      <c r="BV110" s="1343">
        <f>'91-S 2018CEEIOT(RMB)'!BV110</f>
        <v>0.348988115975706</v>
      </c>
      <c r="BW110" s="1343">
        <f>'91-S 2018CEEIOT(RMB)'!BW110</f>
        <v>1.19079629876694</v>
      </c>
      <c r="BX110" s="1343">
        <f>'91-S 2018CEEIOT(RMB)'!BX110</f>
        <v>0.15083696341150299</v>
      </c>
      <c r="BY110" s="1343">
        <f>'91-S 2018CEEIOT(RMB)'!BY110</f>
        <v>0.44062147868367202</v>
      </c>
      <c r="BZ110" s="1343">
        <f>'91-S 2018CEEIOT(RMB)'!BZ110</f>
        <v>0.62773034662004401</v>
      </c>
      <c r="CA110" s="1343">
        <f>'91-S 2018CEEIOT(RMB)'!CA110</f>
        <v>0.95717597256563602</v>
      </c>
      <c r="CB110" s="1343">
        <f>'91-S 2018CEEIOT(RMB)'!CB110</f>
        <v>0.94437996945824698</v>
      </c>
      <c r="CC110" s="1343">
        <f>'91-S 2018CEEIOT(RMB)'!CC110</f>
        <v>0.19008949705442801</v>
      </c>
      <c r="CD110" s="1343">
        <f>'91-S 2018CEEIOT(RMB)'!CD110</f>
        <v>0.96424111351588104</v>
      </c>
      <c r="CE110" s="1343">
        <f>'91-S 2018CEEIOT(RMB)'!CE110</f>
        <v>4.4891543320086003</v>
      </c>
      <c r="CF110" s="1343">
        <f>'91-S 2018CEEIOT(RMB)'!CF110</f>
        <v>0.20086748823815401</v>
      </c>
      <c r="CG110" s="1343">
        <f>'91-S 2018CEEIOT(RMB)'!CG110</f>
        <v>0.45004210610092299</v>
      </c>
      <c r="CH110" s="1343">
        <f>'91-S 2018CEEIOT(RMB)'!CH110</f>
        <v>9.0275971441633796E-2</v>
      </c>
      <c r="CI110" s="1343">
        <f>'91-S 2018CEEIOT(RMB)'!CI110</f>
        <v>0.28487541666384197</v>
      </c>
      <c r="CJ110" s="1343">
        <f>'91-S 2018CEEIOT(RMB)'!CJ110</f>
        <v>0.46978757485568601</v>
      </c>
      <c r="CK110" s="1343">
        <f>'91-S 2018CEEIOT(RMB)'!CK110</f>
        <v>0.431580506151379</v>
      </c>
      <c r="CL110" s="1343">
        <f>'91-S 2018CEEIOT(RMB)'!CL110</f>
        <v>1.2599263537611601E-2</v>
      </c>
      <c r="CM110" s="1343">
        <f>'91-S 2018CEEIOT(RMB)'!CM110</f>
        <v>9.4370399277024397E-2</v>
      </c>
      <c r="CN110" s="1343">
        <f>'91-S 2018CEEIOT(RMB)'!CN110</f>
        <v>2.43141278763663E-2</v>
      </c>
      <c r="CO110" s="1343">
        <f>'91-S 2018CEEIOT(RMB)'!CO110</f>
        <v>0.75655312987420298</v>
      </c>
      <c r="CP110" s="1384">
        <f>'91-S 2018CEEIOT(RMB)'!CP110</f>
        <v>1.6316155221219899</v>
      </c>
      <c r="CR110" s="1387">
        <f>'91-S 2018CEEIOT(RMB)'!CR110</f>
        <v>11.928215918588934</v>
      </c>
      <c r="CS110" s="1363">
        <f>'91-S 2018CEEIOT(RMB)'!CS110</f>
        <v>3.0574111066536349</v>
      </c>
    </row>
    <row r="111" spans="1:107" ht="14.4" customHeight="1" x14ac:dyDescent="0.25">
      <c r="A111" s="1514"/>
      <c r="B111" s="1309" t="s">
        <v>432</v>
      </c>
      <c r="C111" s="1390" t="s">
        <v>169</v>
      </c>
      <c r="D111" s="1343">
        <f>'91-S 2018CEEIOT(RMB)'!D111</f>
        <v>14.8276734133104</v>
      </c>
      <c r="E111" s="1343">
        <f>'91-S 2018CEEIOT(RMB)'!E111</f>
        <v>1.6046676228069501</v>
      </c>
      <c r="F111" s="1343">
        <f>'91-S 2018CEEIOT(RMB)'!F111</f>
        <v>4.6219810400972596</v>
      </c>
      <c r="G111" s="1343">
        <f>'91-S 2018CEEIOT(RMB)'!G111</f>
        <v>2.4158411533571602</v>
      </c>
      <c r="H111" s="1343">
        <f>'91-S 2018CEEIOT(RMB)'!H111</f>
        <v>40.164182414001999</v>
      </c>
      <c r="I111" s="1343">
        <f>'91-S 2018CEEIOT(RMB)'!I111</f>
        <v>1.79007718745042</v>
      </c>
      <c r="J111" s="1343">
        <f>'91-S 2018CEEIOT(RMB)'!J111</f>
        <v>2.3199122122215301</v>
      </c>
      <c r="K111" s="1343">
        <f>'91-S 2018CEEIOT(RMB)'!K111</f>
        <v>0.96739989821566397</v>
      </c>
      <c r="L111" s="1343">
        <f>'91-S 2018CEEIOT(RMB)'!L111</f>
        <v>8.4127349456273297</v>
      </c>
      <c r="M111" s="1343">
        <f>'91-S 2018CEEIOT(RMB)'!M111</f>
        <v>5.5562986708640398</v>
      </c>
      <c r="N111" s="1343">
        <f>'91-S 2018CEEIOT(RMB)'!N111</f>
        <v>0.24077555573289799</v>
      </c>
      <c r="O111" s="1343">
        <f>'91-S 2018CEEIOT(RMB)'!O111</f>
        <v>2.9863502236533401</v>
      </c>
      <c r="P111" s="1343">
        <f>'91-S 2018CEEIOT(RMB)'!P111</f>
        <v>1.15976603449732</v>
      </c>
      <c r="Q111" s="1343">
        <f>'91-S 2018CEEIOT(RMB)'!Q111</f>
        <v>9.9774370878399896</v>
      </c>
      <c r="R111" s="1343">
        <f>'91-S 2018CEEIOT(RMB)'!R111</f>
        <v>2.85836185470558</v>
      </c>
      <c r="S111" s="1343">
        <f>'91-S 2018CEEIOT(RMB)'!S111</f>
        <v>3.0101012006757499</v>
      </c>
      <c r="T111" s="1343">
        <f>'91-S 2018CEEIOT(RMB)'!T111</f>
        <v>0.15402825130422701</v>
      </c>
      <c r="U111" s="1343">
        <f>'91-S 2018CEEIOT(RMB)'!U111</f>
        <v>4.2478421915415998</v>
      </c>
      <c r="V111" s="1343">
        <f>'91-S 2018CEEIOT(RMB)'!V111</f>
        <v>0.41799621811246901</v>
      </c>
      <c r="W111" s="1343">
        <f>'91-S 2018CEEIOT(RMB)'!W111</f>
        <v>0.380558099867148</v>
      </c>
      <c r="X111" s="1343">
        <f>'91-S 2018CEEIOT(RMB)'!X111</f>
        <v>0.595010302730831</v>
      </c>
      <c r="Y111" s="1343">
        <f>'91-S 2018CEEIOT(RMB)'!Y111</f>
        <v>1.4814150355036999</v>
      </c>
      <c r="Z111" s="1343">
        <f>'91-S 2018CEEIOT(RMB)'!Z111</f>
        <v>0.36228929745077298</v>
      </c>
      <c r="AA111" s="1343">
        <f>'91-S 2018CEEIOT(RMB)'!AA111</f>
        <v>0.68253818674167699</v>
      </c>
      <c r="AB111" s="1343">
        <f>'91-S 2018CEEIOT(RMB)'!AB111</f>
        <v>5.9610561277186898E-2</v>
      </c>
      <c r="AC111" s="1343">
        <f>'91-S 2018CEEIOT(RMB)'!AC111</f>
        <v>10.3810289781328</v>
      </c>
      <c r="AD111" s="1343">
        <f>'91-S 2018CEEIOT(RMB)'!AD111</f>
        <v>0.709326581694814</v>
      </c>
      <c r="AE111" s="1343">
        <f>'91-S 2018CEEIOT(RMB)'!AE111</f>
        <v>0.213716082795776</v>
      </c>
      <c r="AF111" s="1343">
        <f>'91-S 2018CEEIOT(RMB)'!AF111</f>
        <v>30.556953843769598</v>
      </c>
      <c r="AG111" s="1343">
        <f>'91-S 2018CEEIOT(RMB)'!AG111</f>
        <v>4.9920775462238502</v>
      </c>
      <c r="AH111" s="1343">
        <f>'91-S 2018CEEIOT(RMB)'!AH111</f>
        <v>47.435485269406698</v>
      </c>
      <c r="AI111" s="1343">
        <f>'91-S 2018CEEIOT(RMB)'!AI111</f>
        <v>12.417161769068001</v>
      </c>
      <c r="AJ111" s="1343">
        <f>'91-S 2018CEEIOT(RMB)'!AJ111</f>
        <v>4.8531625310927904</v>
      </c>
      <c r="AK111" s="1343">
        <f>'91-S 2018CEEIOT(RMB)'!AK111</f>
        <v>7.3731157709611299</v>
      </c>
      <c r="AL111" s="1343">
        <f>'91-S 2018CEEIOT(RMB)'!AL111</f>
        <v>83.929021221047194</v>
      </c>
      <c r="AM111" s="1343">
        <f>'91-S 2018CEEIOT(RMB)'!AM111</f>
        <v>6.9773928038600497</v>
      </c>
      <c r="AN111" s="1343">
        <f>'91-S 2018CEEIOT(RMB)'!AN111</f>
        <v>6.3426960682545896</v>
      </c>
      <c r="AO111" s="1343">
        <f>'91-S 2018CEEIOT(RMB)'!AO111</f>
        <v>0.84458277154960104</v>
      </c>
      <c r="AP111" s="1343">
        <f>'91-S 2018CEEIOT(RMB)'!AP111</f>
        <v>2.8355352161248302</v>
      </c>
      <c r="AQ111" s="1343">
        <f>'91-S 2018CEEIOT(RMB)'!AQ111</f>
        <v>315.93297643593502</v>
      </c>
      <c r="AR111" s="1343">
        <f>'91-S 2018CEEIOT(RMB)'!AR111</f>
        <v>66.007458832834203</v>
      </c>
      <c r="AS111" s="1343">
        <f>'91-S 2018CEEIOT(RMB)'!AS111</f>
        <v>49.078510371443301</v>
      </c>
      <c r="AT111" s="1343">
        <f>'91-S 2018CEEIOT(RMB)'!AT111</f>
        <v>21.999845423849202</v>
      </c>
      <c r="AU111" s="1343">
        <f>'91-S 2018CEEIOT(RMB)'!AU111</f>
        <v>42.528047148338402</v>
      </c>
      <c r="AV111" s="1343">
        <f>'91-S 2018CEEIOT(RMB)'!AV111</f>
        <v>213.58098991989999</v>
      </c>
      <c r="AW111" s="1343">
        <f>'91-S 2018CEEIOT(RMB)'!AW111</f>
        <v>930.38952797046795</v>
      </c>
      <c r="AX111" s="1343">
        <f>'91-S 2018CEEIOT(RMB)'!AX111</f>
        <v>3.6305229066315201</v>
      </c>
      <c r="AY111" s="1343">
        <f>'91-S 2018CEEIOT(RMB)'!AY111</f>
        <v>0.10740955402298701</v>
      </c>
      <c r="AZ111" s="1343">
        <f>'91-S 2018CEEIOT(RMB)'!AZ111</f>
        <v>0.95954673017234304</v>
      </c>
      <c r="BA111" s="1343">
        <f>'91-S 2018CEEIOT(RMB)'!BA111</f>
        <v>2.4609750581897499E-2</v>
      </c>
      <c r="BB111" s="1343">
        <f>'91-S 2018CEEIOT(RMB)'!BB111</f>
        <v>0.35408272989426698</v>
      </c>
      <c r="BC111" s="1343">
        <f>'91-S 2018CEEIOT(RMB)'!BC111</f>
        <v>0.32123119661449201</v>
      </c>
      <c r="BD111" s="1343">
        <f>'91-S 2018CEEIOT(RMB)'!BD111</f>
        <v>0.42518058867971498</v>
      </c>
      <c r="BE111" s="1343">
        <f>'91-S 2018CEEIOT(RMB)'!BE111</f>
        <v>0.29054450120332198</v>
      </c>
      <c r="BF111" s="1343">
        <f>'91-S 2018CEEIOT(RMB)'!BF111</f>
        <v>0.44192067873187502</v>
      </c>
      <c r="BG111" s="1343">
        <f>'91-S 2018CEEIOT(RMB)'!BG111</f>
        <v>3.3898872139178499E-2</v>
      </c>
      <c r="BH111" s="1343">
        <f>'91-S 2018CEEIOT(RMB)'!BH111</f>
        <v>5.8286283360759097E-2</v>
      </c>
      <c r="BI111" s="1343">
        <f>'91-S 2018CEEIOT(RMB)'!BI111</f>
        <v>0.219852744478123</v>
      </c>
      <c r="BJ111" s="1343">
        <f>'91-S 2018CEEIOT(RMB)'!BJ111</f>
        <v>7.0720062874725306E-2</v>
      </c>
      <c r="BK111" s="1343">
        <f>'91-S 2018CEEIOT(RMB)'!BK111</f>
        <v>0.16601901227149901</v>
      </c>
      <c r="BL111" s="1343">
        <f>'91-S 2018CEEIOT(RMB)'!BL111</f>
        <v>0.12787911040295899</v>
      </c>
      <c r="BM111" s="1343">
        <f>'91-S 2018CEEIOT(RMB)'!BM111</f>
        <v>4.0035167743347803E-2</v>
      </c>
      <c r="BN111" s="1343">
        <f>'91-S 2018CEEIOT(RMB)'!BN111</f>
        <v>0.145624237480174</v>
      </c>
      <c r="BO111" s="1343">
        <f>'91-S 2018CEEIOT(RMB)'!BO111</f>
        <v>0.69196566762114997</v>
      </c>
      <c r="BP111" s="1343">
        <f>'91-S 2018CEEIOT(RMB)'!BP111</f>
        <v>407.83701278787498</v>
      </c>
      <c r="BQ111" s="1343">
        <f>'91-S 2018CEEIOT(RMB)'!BQ111</f>
        <v>1.0865533691772</v>
      </c>
      <c r="BR111" s="1342">
        <f>'91-S 2018CEEIOT(RMB)'!BR111</f>
        <v>0.15239508414446801</v>
      </c>
      <c r="BS111" s="1343">
        <f>'91-S 2018CEEIOT(RMB)'!BS111</f>
        <v>8.5602130174334494</v>
      </c>
      <c r="BT111" s="1343">
        <f>'91-S 2018CEEIOT(RMB)'!BT111</f>
        <v>0.78690992714536501</v>
      </c>
      <c r="BU111" s="1343">
        <f>'91-S 2018CEEIOT(RMB)'!BU111</f>
        <v>4.5854607731244901</v>
      </c>
      <c r="BV111" s="1343">
        <f>'91-S 2018CEEIOT(RMB)'!BV111</f>
        <v>0.59508425670838705</v>
      </c>
      <c r="BW111" s="1343">
        <f>'91-S 2018CEEIOT(RMB)'!BW111</f>
        <v>2.0305107764533501</v>
      </c>
      <c r="BX111" s="1343">
        <f>'91-S 2018CEEIOT(RMB)'!BX111</f>
        <v>0.257202747448663</v>
      </c>
      <c r="BY111" s="1343">
        <f>'91-S 2018CEEIOT(RMB)'!BY111</f>
        <v>0.75133476794515397</v>
      </c>
      <c r="BZ111" s="1343">
        <f>'91-S 2018CEEIOT(RMB)'!BZ111</f>
        <v>1.83757862687951</v>
      </c>
      <c r="CA111" s="1343">
        <f>'91-S 2018CEEIOT(RMB)'!CA111</f>
        <v>6.4008656199570204</v>
      </c>
      <c r="CB111" s="1343">
        <f>'91-S 2018CEEIOT(RMB)'!CB111</f>
        <v>5.2148595287406403</v>
      </c>
      <c r="CC111" s="1343">
        <f>'91-S 2018CEEIOT(RMB)'!CC111</f>
        <v>1.0496728616517199</v>
      </c>
      <c r="CD111" s="1343">
        <f>'91-S 2018CEEIOT(RMB)'!CD111</f>
        <v>5.3245326261063699</v>
      </c>
      <c r="CE111" s="1343">
        <f>'91-S 2018CEEIOT(RMB)'!CE111</f>
        <v>29.074557166879199</v>
      </c>
      <c r="CF111" s="1343">
        <f>'91-S 2018CEEIOT(RMB)'!CF111</f>
        <v>1.10918885292944</v>
      </c>
      <c r="CG111" s="1343">
        <f>'91-S 2018CEEIOT(RMB)'!CG111</f>
        <v>2.4851293348388501</v>
      </c>
      <c r="CH111" s="1343">
        <f>'91-S 2018CEEIOT(RMB)'!CH111</f>
        <v>0.49850327740304301</v>
      </c>
      <c r="CI111" s="1343">
        <f>'91-S 2018CEEIOT(RMB)'!CI111</f>
        <v>1.57308004101952</v>
      </c>
      <c r="CJ111" s="1343">
        <f>'91-S 2018CEEIOT(RMB)'!CJ111</f>
        <v>2.5941636739982101</v>
      </c>
      <c r="CK111" s="1343">
        <f>'91-S 2018CEEIOT(RMB)'!CK111</f>
        <v>2.38318451016419</v>
      </c>
      <c r="CL111" s="1343">
        <f>'91-S 2018CEEIOT(RMB)'!CL111</f>
        <v>6.9573044366792E-2</v>
      </c>
      <c r="CM111" s="1343">
        <f>'91-S 2018CEEIOT(RMB)'!CM111</f>
        <v>0.52111267902384995</v>
      </c>
      <c r="CN111" s="1343">
        <f>'91-S 2018CEEIOT(RMB)'!CN111</f>
        <v>0.13426244259693901</v>
      </c>
      <c r="CO111" s="1343">
        <f>'91-S 2018CEEIOT(RMB)'!CO111</f>
        <v>4.1776810456773097</v>
      </c>
      <c r="CP111" s="1384">
        <f>'91-S 2018CEEIOT(RMB)'!CP111</f>
        <v>9.9256351559229898</v>
      </c>
      <c r="CR111" s="1387">
        <f>'91-S 2018CEEIOT(RMB)'!CR111</f>
        <v>77.993733548701755</v>
      </c>
      <c r="CS111" s="1363">
        <f>'91-S 2018CEEIOT(RMB)'!CS111</f>
        <v>11.463557322614909</v>
      </c>
    </row>
    <row r="112" spans="1:107" ht="14.4" customHeight="1" x14ac:dyDescent="0.25">
      <c r="A112" s="1514"/>
      <c r="B112" s="1309" t="s">
        <v>433</v>
      </c>
      <c r="C112" s="1390" t="s">
        <v>169</v>
      </c>
      <c r="D112" s="1343">
        <f>'91-S 2018CEEIOT(RMB)'!D112</f>
        <v>14.6222644693157</v>
      </c>
      <c r="E112" s="1343">
        <f>'91-S 2018CEEIOT(RMB)'!E112</f>
        <v>1.5831223745899901</v>
      </c>
      <c r="F112" s="1343">
        <f>'91-S 2018CEEIOT(RMB)'!F112</f>
        <v>4.5571424739800799</v>
      </c>
      <c r="G112" s="1343">
        <f>'91-S 2018CEEIOT(RMB)'!G112</f>
        <v>2.36879255772612</v>
      </c>
      <c r="H112" s="1343">
        <f>'91-S 2018CEEIOT(RMB)'!H112</f>
        <v>39.761563608146801</v>
      </c>
      <c r="I112" s="1343">
        <f>'91-S 2018CEEIOT(RMB)'!I112</f>
        <v>1.5370772298668001</v>
      </c>
      <c r="J112" s="1343">
        <f>'91-S 2018CEEIOT(RMB)'!J112</f>
        <v>2.2926420254911299</v>
      </c>
      <c r="K112" s="1343">
        <f>'91-S 2018CEEIOT(RMB)'!K112</f>
        <v>0.95442285224999301</v>
      </c>
      <c r="L112" s="1343">
        <f>'91-S 2018CEEIOT(RMB)'!L112</f>
        <v>8.3127110791197101</v>
      </c>
      <c r="M112" s="1343">
        <f>'91-S 2018CEEIOT(RMB)'!M112</f>
        <v>5.5011159990082401</v>
      </c>
      <c r="N112" s="1343">
        <f>'91-S 2018CEEIOT(RMB)'!N112</f>
        <v>0.23838428066473499</v>
      </c>
      <c r="O112" s="1343">
        <f>'91-S 2018CEEIOT(RMB)'!O112</f>
        <v>2.9566911296772602</v>
      </c>
      <c r="P112" s="1343">
        <f>'91-S 2018CEEIOT(RMB)'!P112</f>
        <v>1.1482477572587699</v>
      </c>
      <c r="Q112" s="1343">
        <f>'91-S 2018CEEIOT(RMB)'!Q112</f>
        <v>9.8782471930117204</v>
      </c>
      <c r="R112" s="1343">
        <f>'91-S 2018CEEIOT(RMB)'!R112</f>
        <v>2.8303565224851499</v>
      </c>
      <c r="S112" s="1343">
        <f>'91-S 2018CEEIOT(RMB)'!S112</f>
        <v>2.9806091739740701</v>
      </c>
      <c r="T112" s="1343">
        <f>'91-S 2018CEEIOT(RMB)'!T112</f>
        <v>0.15238412537212501</v>
      </c>
      <c r="U112" s="1343">
        <f>'91-S 2018CEEIOT(RMB)'!U112</f>
        <v>4.2040595382961099</v>
      </c>
      <c r="V112" s="1343">
        <f>'91-S 2018CEEIOT(RMB)'!V112</f>
        <v>0.41368791694441098</v>
      </c>
      <c r="W112" s="1343">
        <f>'91-S 2018CEEIOT(RMB)'!W112</f>
        <v>0.37663567465101699</v>
      </c>
      <c r="X112" s="1343">
        <f>'91-S 2018CEEIOT(RMB)'!X112</f>
        <v>0.58887751140119304</v>
      </c>
      <c r="Y112" s="1343">
        <f>'91-S 2018CEEIOT(RMB)'!Y112</f>
        <v>1.46560688475712</v>
      </c>
      <c r="Z112" s="1343">
        <f>'91-S 2018CEEIOT(RMB)'!Z112</f>
        <v>0.35829217867994201</v>
      </c>
      <c r="AA112" s="1343">
        <f>'91-S 2018CEEIOT(RMB)'!AA112</f>
        <v>0.67518608373672095</v>
      </c>
      <c r="AB112" s="1343">
        <f>'91-S 2018CEEIOT(RMB)'!AB112</f>
        <v>5.8534353767936101E-2</v>
      </c>
      <c r="AC112" s="1343">
        <f>'91-S 2018CEEIOT(RMB)'!AC112</f>
        <v>10.278069894525499</v>
      </c>
      <c r="AD112" s="1343">
        <f>'91-S 2018CEEIOT(RMB)'!AD112</f>
        <v>0.70183318697236097</v>
      </c>
      <c r="AE112" s="1343">
        <f>'91-S 2018CEEIOT(RMB)'!AE112</f>
        <v>0.21111173932727001</v>
      </c>
      <c r="AF112" s="1343">
        <f>'91-S 2018CEEIOT(RMB)'!AF112</f>
        <v>30.191329594809499</v>
      </c>
      <c r="AG112" s="1343">
        <f>'91-S 2018CEEIOT(RMB)'!AG112</f>
        <v>4.9323456562939603</v>
      </c>
      <c r="AH112" s="1343">
        <f>'91-S 2018CEEIOT(RMB)'!AH112</f>
        <v>46.966671952996897</v>
      </c>
      <c r="AI112" s="1343">
        <f>'91-S 2018CEEIOT(RMB)'!AI112</f>
        <v>12.2944407563854</v>
      </c>
      <c r="AJ112" s="1343">
        <f>'91-S 2018CEEIOT(RMB)'!AJ112</f>
        <v>4.8051978648022402</v>
      </c>
      <c r="AK112" s="1343">
        <f>'91-S 2018CEEIOT(RMB)'!AK112</f>
        <v>7.3002459597380298</v>
      </c>
      <c r="AL112" s="1343">
        <f>'91-S 2018CEEIOT(RMB)'!AL112</f>
        <v>83.099535814537703</v>
      </c>
      <c r="AM112" s="1343">
        <f>'91-S 2018CEEIOT(RMB)'!AM112</f>
        <v>6.9076371985577598</v>
      </c>
      <c r="AN112" s="1343">
        <f>'91-S 2018CEEIOT(RMB)'!AN112</f>
        <v>6.2803907451119398</v>
      </c>
      <c r="AO112" s="1343">
        <f>'91-S 2018CEEIOT(RMB)'!AO112</f>
        <v>0.83533074447665201</v>
      </c>
      <c r="AP112" s="1343">
        <f>'91-S 2018CEEIOT(RMB)'!AP112</f>
        <v>2.80447319417789</v>
      </c>
      <c r="AQ112" s="1343">
        <f>'91-S 2018CEEIOT(RMB)'!AQ112</f>
        <v>788.69962972248595</v>
      </c>
      <c r="AR112" s="1343">
        <f>'91-S 2018CEEIOT(RMB)'!AR112</f>
        <v>164.781970301651</v>
      </c>
      <c r="AS112" s="1343">
        <f>'91-S 2018CEEIOT(RMB)'!AS112</f>
        <v>122.520299697609</v>
      </c>
      <c r="AT112" s="1343">
        <f>'91-S 2018CEEIOT(RMB)'!AT112</f>
        <v>54.920730768540899</v>
      </c>
      <c r="AU112" s="1343">
        <f>'91-S 2018CEEIOT(RMB)'!AU112</f>
        <v>106.167629024052</v>
      </c>
      <c r="AV112" s="1343">
        <f>'91-S 2018CEEIOT(RMB)'!AV112</f>
        <v>144.40099733483501</v>
      </c>
      <c r="AW112" s="1343">
        <f>'91-S 2018CEEIOT(RMB)'!AW112</f>
        <v>162.67360167778901</v>
      </c>
      <c r="AX112" s="1343">
        <f>'91-S 2018CEEIOT(RMB)'!AX112</f>
        <v>3.5910963876110702</v>
      </c>
      <c r="AY112" s="1343">
        <f>'91-S 2018CEEIOT(RMB)'!AY112</f>
        <v>0.106047738318061</v>
      </c>
      <c r="AZ112" s="1343">
        <f>'91-S 2018CEEIOT(RMB)'!AZ112</f>
        <v>0.94738090545921605</v>
      </c>
      <c r="BA112" s="1343">
        <f>'91-S 2018CEEIOT(RMB)'!BA112</f>
        <v>2.421478487177E-2</v>
      </c>
      <c r="BB112" s="1343">
        <f>'91-S 2018CEEIOT(RMB)'!BB112</f>
        <v>0.34840000115668102</v>
      </c>
      <c r="BC112" s="1343">
        <f>'91-S 2018CEEIOT(RMB)'!BC112</f>
        <v>0.316216516251762</v>
      </c>
      <c r="BD112" s="1343">
        <f>'91-S 2018CEEIOT(RMB)'!BD112</f>
        <v>0.41766791682729898</v>
      </c>
      <c r="BE112" s="1343">
        <f>'91-S 2018CEEIOT(RMB)'!BE112</f>
        <v>0.28600886512550999</v>
      </c>
      <c r="BF112" s="1343">
        <f>'91-S 2018CEEIOT(RMB)'!BF112</f>
        <v>0.43502193734910499</v>
      </c>
      <c r="BG112" s="1343">
        <f>'91-S 2018CEEIOT(RMB)'!BG112</f>
        <v>3.3250562067825701E-2</v>
      </c>
      <c r="BH112" s="1343">
        <f>'91-S 2018CEEIOT(RMB)'!BH112</f>
        <v>5.7171568264358097E-2</v>
      </c>
      <c r="BI112" s="1343">
        <f>'91-S 2018CEEIOT(RMB)'!BI112</f>
        <v>0.215648098734319</v>
      </c>
      <c r="BJ112" s="1343">
        <f>'91-S 2018CEEIOT(RMB)'!BJ112</f>
        <v>6.9760125115806204E-2</v>
      </c>
      <c r="BK112" s="1343">
        <f>'91-S 2018CEEIOT(RMB)'!BK112</f>
        <v>0.16376550863901301</v>
      </c>
      <c r="BL112" s="1343">
        <f>'91-S 2018CEEIOT(RMB)'!BL112</f>
        <v>0.126143308967513</v>
      </c>
      <c r="BM112" s="1343">
        <f>'91-S 2018CEEIOT(RMB)'!BM112</f>
        <v>3.93966063391505E-2</v>
      </c>
      <c r="BN112" s="1343">
        <f>'91-S 2018CEEIOT(RMB)'!BN112</f>
        <v>0.143040856281166</v>
      </c>
      <c r="BO112" s="1343">
        <f>'91-S 2018CEEIOT(RMB)'!BO112</f>
        <v>0.68406949358523195</v>
      </c>
      <c r="BP112" s="1343">
        <f>'91-S 2018CEEIOT(RMB)'!BP112</f>
        <v>588.93919141955803</v>
      </c>
      <c r="BQ112" s="1343">
        <f>'91-S 2018CEEIOT(RMB)'!BQ112</f>
        <v>1.07586286585893</v>
      </c>
      <c r="BR112" s="1342">
        <f>'91-S 2018CEEIOT(RMB)'!BR112</f>
        <v>0.150647987616989</v>
      </c>
      <c r="BS112" s="1343">
        <f>'91-S 2018CEEIOT(RMB)'!BS112</f>
        <v>8.3978783093032998</v>
      </c>
      <c r="BT112" s="1343">
        <f>'91-S 2018CEEIOT(RMB)'!BT112</f>
        <v>0.54931344563027695</v>
      </c>
      <c r="BU112" s="1343">
        <f>'91-S 2018CEEIOT(RMB)'!BU112</f>
        <v>3.2009448225224602</v>
      </c>
      <c r="BV112" s="1343">
        <f>'91-S 2018CEEIOT(RMB)'!BV112</f>
        <v>0.41540686197548898</v>
      </c>
      <c r="BW112" s="1343">
        <f>'91-S 2018CEEIOT(RMB)'!BW112</f>
        <v>1.41742635659615</v>
      </c>
      <c r="BX112" s="1343">
        <f>'91-S 2018CEEIOT(RMB)'!BX112</f>
        <v>0.17954396374071899</v>
      </c>
      <c r="BY112" s="1343">
        <f>'91-S 2018CEEIOT(RMB)'!BY112</f>
        <v>0.52447970976675196</v>
      </c>
      <c r="BZ112" s="1343">
        <f>'91-S 2018CEEIOT(RMB)'!BZ112</f>
        <v>1.60335990136136</v>
      </c>
      <c r="CA112" s="1343">
        <f>'91-S 2018CEEIOT(RMB)'!CA112</f>
        <v>6.3334460520517499</v>
      </c>
      <c r="CB112" s="1343">
        <f>'91-S 2018CEEIOT(RMB)'!CB112</f>
        <v>5.1466540874179696</v>
      </c>
      <c r="CC112" s="1343">
        <f>'91-S 2018CEEIOT(RMB)'!CC112</f>
        <v>1.03594413120772</v>
      </c>
      <c r="CD112" s="1343">
        <f>'91-S 2018CEEIOT(RMB)'!CD112</f>
        <v>5.2548927641697203</v>
      </c>
      <c r="CE112" s="1343">
        <f>'91-S 2018CEEIOT(RMB)'!CE112</f>
        <v>28.756909842510101</v>
      </c>
      <c r="CF112" s="1343">
        <f>'91-S 2018CEEIOT(RMB)'!CF112</f>
        <v>1.09468170948535</v>
      </c>
      <c r="CG112" s="1343">
        <f>'91-S 2018CEEIOT(RMB)'!CG112</f>
        <v>2.45262618837969</v>
      </c>
      <c r="CH112" s="1343">
        <f>'91-S 2018CEEIOT(RMB)'!CH112</f>
        <v>0.49198332497696401</v>
      </c>
      <c r="CI112" s="1343">
        <f>'91-S 2018CEEIOT(RMB)'!CI112</f>
        <v>1.5525056386138001</v>
      </c>
      <c r="CJ112" s="1343">
        <f>'91-S 2018CEEIOT(RMB)'!CJ112</f>
        <v>2.56023446127961</v>
      </c>
      <c r="CK112" s="1343">
        <f>'91-S 2018CEEIOT(RMB)'!CK112</f>
        <v>2.3520147058054599</v>
      </c>
      <c r="CL112" s="1343">
        <f>'91-S 2018CEEIOT(RMB)'!CL112</f>
        <v>6.8663094603227698E-2</v>
      </c>
      <c r="CM112" s="1343">
        <f>'91-S 2018CEEIOT(RMB)'!CM112</f>
        <v>0.51429701696128205</v>
      </c>
      <c r="CN112" s="1343">
        <f>'91-S 2018CEEIOT(RMB)'!CN112</f>
        <v>0.13250641655253401</v>
      </c>
      <c r="CO112" s="1343">
        <f>'91-S 2018CEEIOT(RMB)'!CO112</f>
        <v>4.12304092011777</v>
      </c>
      <c r="CP112" s="1384">
        <f>'91-S 2018CEEIOT(RMB)'!CP112</f>
        <v>9.7832556450114598</v>
      </c>
      <c r="CR112" s="1387">
        <f>'91-S 2018CEEIOT(RMB)'!CR112</f>
        <v>77.206554147319849</v>
      </c>
      <c r="CS112" s="1363">
        <f>'91-S 2018CEEIOT(RMB)'!CS112</f>
        <v>11.324099230294921</v>
      </c>
    </row>
    <row r="113" spans="1:97" ht="14.4" customHeight="1" x14ac:dyDescent="0.25">
      <c r="A113" s="1514"/>
      <c r="B113" s="1311" t="s">
        <v>434</v>
      </c>
      <c r="C113" s="1390" t="s">
        <v>169</v>
      </c>
      <c r="D113" s="1343">
        <f>'91-S 2018CEEIOT(RMB)'!D113</f>
        <v>78.085006850991604</v>
      </c>
      <c r="E113" s="1343">
        <f>'91-S 2018CEEIOT(RMB)'!E113</f>
        <v>8.4571537922339406</v>
      </c>
      <c r="F113" s="1343">
        <f>'91-S 2018CEEIOT(RMB)'!F113</f>
        <v>24.332188645429198</v>
      </c>
      <c r="G113" s="1343">
        <f>'91-S 2018CEEIOT(RMB)'!G113</f>
        <v>12.589135840072601</v>
      </c>
      <c r="H113" s="1343">
        <f>'91-S 2018CEEIOT(RMB)'!H113</f>
        <v>213.018342315269</v>
      </c>
      <c r="I113" s="1343">
        <f>'91-S 2018CEEIOT(RMB)'!I113</f>
        <v>7.3551072785221496</v>
      </c>
      <c r="J113" s="1343">
        <f>'91-S 2018CEEIOT(RMB)'!J113</f>
        <v>12.2647474855453</v>
      </c>
      <c r="K113" s="1343">
        <f>'91-S 2018CEEIOT(RMB)'!K113</f>
        <v>5.0995209884350299</v>
      </c>
      <c r="L113" s="1343">
        <f>'91-S 2018CEEIOT(RMB)'!L113</f>
        <v>44.465057928824699</v>
      </c>
      <c r="M113" s="1343">
        <f>'91-S 2018CEEIOT(RMB)'!M113</f>
        <v>29.474322048448599</v>
      </c>
      <c r="N113" s="1343">
        <f>'91-S 2018CEEIOT(RMB)'!N113</f>
        <v>1.27723448494212</v>
      </c>
      <c r="O113" s="1343">
        <f>'91-S 2018CEEIOT(RMB)'!O113</f>
        <v>15.841597699377701</v>
      </c>
      <c r="P113" s="1343">
        <f>'91-S 2018CEEIOT(RMB)'!P113</f>
        <v>6.1521742488170297</v>
      </c>
      <c r="Q113" s="1343">
        <f>'91-S 2018CEEIOT(RMB)'!Q113</f>
        <v>52.926619367083902</v>
      </c>
      <c r="R113" s="1343">
        <f>'91-S 2018CEEIOT(RMB)'!R113</f>
        <v>15.1663570887814</v>
      </c>
      <c r="S113" s="1343">
        <f>'91-S 2018CEEIOT(RMB)'!S113</f>
        <v>15.971480170595999</v>
      </c>
      <c r="T113" s="1343">
        <f>'91-S 2018CEEIOT(RMB)'!T113</f>
        <v>0.81593569153457401</v>
      </c>
      <c r="U113" s="1343">
        <f>'91-S 2018CEEIOT(RMB)'!U113</f>
        <v>22.519208445569198</v>
      </c>
      <c r="V113" s="1343">
        <f>'91-S 2018CEEIOT(RMB)'!V113</f>
        <v>2.2159354186644702</v>
      </c>
      <c r="W113" s="1343">
        <f>'91-S 2018CEEIOT(RMB)'!W113</f>
        <v>2.0174636415690199</v>
      </c>
      <c r="X113" s="1343">
        <f>'91-S 2018CEEIOT(RMB)'!X113</f>
        <v>3.15434529586281</v>
      </c>
      <c r="Y113" s="1343">
        <f>'91-S 2018CEEIOT(RMB)'!Y113</f>
        <v>7.8482301573825701</v>
      </c>
      <c r="Z113" s="1343">
        <f>'91-S 2018CEEIOT(RMB)'!Z113</f>
        <v>1.9180970031618401</v>
      </c>
      <c r="AA113" s="1343">
        <f>'91-S 2018CEEIOT(RMB)'!AA113</f>
        <v>3.6151259375745601</v>
      </c>
      <c r="AB113" s="1343">
        <f>'91-S 2018CEEIOT(RMB)'!AB113</f>
        <v>0.31155309900054701</v>
      </c>
      <c r="AC113" s="1343">
        <f>'91-S 2018CEEIOT(RMB)'!AC113</f>
        <v>55.0697288438882</v>
      </c>
      <c r="AD113" s="1343">
        <f>'91-S 2018CEEIOT(RMB)'!AD113</f>
        <v>3.7584623539298101</v>
      </c>
      <c r="AE113" s="1343">
        <f>'91-S 2018CEEIOT(RMB)'!AE113</f>
        <v>1.12912360779302</v>
      </c>
      <c r="AF113" s="1343">
        <f>'91-S 2018CEEIOT(RMB)'!AF113</f>
        <v>161.533026308644</v>
      </c>
      <c r="AG113" s="1343">
        <f>'91-S 2018CEEIOT(RMB)'!AG113</f>
        <v>26.3895870554318</v>
      </c>
      <c r="AH113" s="1343">
        <f>'91-S 2018CEEIOT(RMB)'!AH113</f>
        <v>251.656611812471</v>
      </c>
      <c r="AI113" s="1343">
        <f>'91-S 2018CEEIOT(RMB)'!AI113</f>
        <v>65.876017529568003</v>
      </c>
      <c r="AJ113" s="1343">
        <f>'91-S 2018CEEIOT(RMB)'!AJ113</f>
        <v>25.747189729662999</v>
      </c>
      <c r="AK113" s="1343">
        <f>'91-S 2018CEEIOT(RMB)'!AK113</f>
        <v>39.116145284126901</v>
      </c>
      <c r="AL113" s="1343">
        <f>'91-S 2018CEEIOT(RMB)'!AL113</f>
        <v>445.26356151452302</v>
      </c>
      <c r="AM113" s="1343">
        <f>'91-S 2018CEEIOT(RMB)'!AM113</f>
        <v>37.008928309822601</v>
      </c>
      <c r="AN113" s="1343">
        <f>'91-S 2018CEEIOT(RMB)'!AN113</f>
        <v>33.6529593038359</v>
      </c>
      <c r="AO113" s="1343">
        <f>'91-S 2018CEEIOT(RMB)'!AO113</f>
        <v>4.47223801585851</v>
      </c>
      <c r="AP113" s="1343">
        <f>'91-S 2018CEEIOT(RMB)'!AP113</f>
        <v>15.0147372359872</v>
      </c>
      <c r="AQ113" s="1343">
        <f>'91-S 2018CEEIOT(RMB)'!AQ113</f>
        <v>1952.20664848611</v>
      </c>
      <c r="AR113" s="1343">
        <f>'91-S 2018CEEIOT(RMB)'!AR113</f>
        <v>407.871952579354</v>
      </c>
      <c r="AS113" s="1343">
        <f>'91-S 2018CEEIOT(RMB)'!AS113</f>
        <v>303.26493715781697</v>
      </c>
      <c r="AT113" s="1343">
        <f>'91-S 2018CEEIOT(RMB)'!AT113</f>
        <v>135.94099921637601</v>
      </c>
      <c r="AU113" s="1343">
        <f>'91-S 2018CEEIOT(RMB)'!AU113</f>
        <v>262.78844749513598</v>
      </c>
      <c r="AV113" s="1343">
        <f>'91-S 2018CEEIOT(RMB)'!AV113</f>
        <v>3763.2314860695601</v>
      </c>
      <c r="AW113" s="1343">
        <f>'91-S 2018CEEIOT(RMB)'!AW113</f>
        <v>1951.65187243933</v>
      </c>
      <c r="AX113" s="1343">
        <f>'91-S 2018CEEIOT(RMB)'!AX113</f>
        <v>19.2269380018184</v>
      </c>
      <c r="AY113" s="1343">
        <f>'91-S 2018CEEIOT(RMB)'!AY113</f>
        <v>0.56691530066433504</v>
      </c>
      <c r="AZ113" s="1343">
        <f>'91-S 2018CEEIOT(RMB)'!AZ113</f>
        <v>5.0645562025209996</v>
      </c>
      <c r="BA113" s="1343">
        <f>'91-S 2018CEEIOT(RMB)'!BA113</f>
        <v>0.12910184052534701</v>
      </c>
      <c r="BB113" s="1343">
        <f>'91-S 2018CEEIOT(RMB)'!BB113</f>
        <v>1.8575048932521401</v>
      </c>
      <c r="BC113" s="1343">
        <f>'91-S 2018CEEIOT(RMB)'!BC113</f>
        <v>1.6868480023857599</v>
      </c>
      <c r="BD113" s="1343">
        <f>'91-S 2018CEEIOT(RMB)'!BD113</f>
        <v>2.22346909429608</v>
      </c>
      <c r="BE113" s="1343">
        <f>'91-S 2018CEEIOT(RMB)'!BE113</f>
        <v>1.5257061475481799</v>
      </c>
      <c r="BF113" s="1343">
        <f>'91-S 2018CEEIOT(RMB)'!BF113</f>
        <v>2.3206121385104299</v>
      </c>
      <c r="BG113" s="1343">
        <f>'91-S 2018CEEIOT(RMB)'!BG113</f>
        <v>0.176888855624666</v>
      </c>
      <c r="BH113" s="1343">
        <f>'91-S 2018CEEIOT(RMB)'!BH113</f>
        <v>0.304145634107504</v>
      </c>
      <c r="BI113" s="1343">
        <f>'91-S 2018CEEIOT(RMB)'!BI113</f>
        <v>1.1472210702765799</v>
      </c>
      <c r="BJ113" s="1343">
        <f>'91-S 2018CEEIOT(RMB)'!BJ113</f>
        <v>0.37269727590246099</v>
      </c>
      <c r="BK113" s="1343">
        <f>'91-S 2018CEEIOT(RMB)'!BK113</f>
        <v>0.874926168140023</v>
      </c>
      <c r="BL113" s="1343">
        <f>'91-S 2018CEEIOT(RMB)'!BL113</f>
        <v>0.67392751299499098</v>
      </c>
      <c r="BM113" s="1343">
        <f>'91-S 2018CEEIOT(RMB)'!BM113</f>
        <v>0.21007469836134299</v>
      </c>
      <c r="BN113" s="1343">
        <f>'91-S 2018CEEIOT(RMB)'!BN113</f>
        <v>0.76160593469292903</v>
      </c>
      <c r="BO113" s="1343">
        <f>'91-S 2018CEEIOT(RMB)'!BO113</f>
        <v>3.6610836679352001</v>
      </c>
      <c r="BP113" s="1343">
        <f>'91-S 2018CEEIOT(RMB)'!BP113</f>
        <v>883.45465111779299</v>
      </c>
      <c r="BQ113" s="1343">
        <f>'91-S 2018CEEIOT(RMB)'!BQ113</f>
        <v>5.76477260901944</v>
      </c>
      <c r="BR113" s="1342">
        <f>'91-S 2018CEEIOT(RMB)'!BR113</f>
        <v>0.80615879882391395</v>
      </c>
      <c r="BS113" s="1343">
        <f>'91-S 2018CEEIOT(RMB)'!BS113</f>
        <v>44.668258070410801</v>
      </c>
      <c r="BT113" s="1343">
        <f>'91-S 2018CEEIOT(RMB)'!BT113</f>
        <v>2.0028438399755002</v>
      </c>
      <c r="BU113" s="1343">
        <f>'91-S 2018CEEIOT(RMB)'!BU113</f>
        <v>11.670918800348399</v>
      </c>
      <c r="BV113" s="1343">
        <f>'91-S 2018CEEIOT(RMB)'!BV113</f>
        <v>1.5146089745473801</v>
      </c>
      <c r="BW113" s="1343">
        <f>'91-S 2018CEEIOT(RMB)'!BW113</f>
        <v>5.1680578174637901</v>
      </c>
      <c r="BX113" s="1343">
        <f>'91-S 2018CEEIOT(RMB)'!BX113</f>
        <v>0.65463265944688998</v>
      </c>
      <c r="BY113" s="1343">
        <f>'91-S 2018CEEIOT(RMB)'!BY113</f>
        <v>1.9122979134311899</v>
      </c>
      <c r="BZ113" s="1343">
        <f>'91-S 2018CEEIOT(RMB)'!BZ113</f>
        <v>7.7056568320537702</v>
      </c>
      <c r="CA113" s="1343">
        <f>'91-S 2018CEEIOT(RMB)'!CA113</f>
        <v>33.917344499959199</v>
      </c>
      <c r="CB113" s="1343">
        <f>'91-S 2018CEEIOT(RMB)'!CB113</f>
        <v>27.502512340469899</v>
      </c>
      <c r="CC113" s="1343">
        <f>'91-S 2018CEEIOT(RMB)'!CC113</f>
        <v>5.5358424655408403</v>
      </c>
      <c r="CD113" s="1343">
        <f>'91-S 2018CEEIOT(RMB)'!CD113</f>
        <v>28.080914442596502</v>
      </c>
      <c r="CE113" s="1343">
        <f>'91-S 2018CEEIOT(RMB)'!CE113</f>
        <v>153.950261936804</v>
      </c>
      <c r="CF113" s="1343">
        <f>'91-S 2018CEEIOT(RMB)'!CF113</f>
        <v>5.8497223074713398</v>
      </c>
      <c r="CG113" s="1343">
        <f>'91-S 2018CEEIOT(RMB)'!CG113</f>
        <v>13.106259108684901</v>
      </c>
      <c r="CH113" s="1343">
        <f>'91-S 2018CEEIOT(RMB)'!CH113</f>
        <v>2.6290434982920399</v>
      </c>
      <c r="CI113" s="1343">
        <f>'91-S 2018CEEIOT(RMB)'!CI113</f>
        <v>8.2962260061364006</v>
      </c>
      <c r="CJ113" s="1343">
        <f>'91-S 2018CEEIOT(RMB)'!CJ113</f>
        <v>13.681292480483</v>
      </c>
      <c r="CK113" s="1343">
        <f>'91-S 2018CEEIOT(RMB)'!CK113</f>
        <v>12.568614943351299</v>
      </c>
      <c r="CL113" s="1343">
        <f>'91-S 2018CEEIOT(RMB)'!CL113</f>
        <v>0.36691947323149499</v>
      </c>
      <c r="CM113" s="1343">
        <f>'91-S 2018CEEIOT(RMB)'!CM113</f>
        <v>2.74828263477499</v>
      </c>
      <c r="CN113" s="1343">
        <f>'91-S 2018CEEIOT(RMB)'!CN113</f>
        <v>0.70808321183594403</v>
      </c>
      <c r="CO113" s="1343">
        <f>'91-S 2018CEEIOT(RMB)'!CO113</f>
        <v>22.032563653931099</v>
      </c>
      <c r="CP113" s="1384">
        <f>'91-S 2018CEEIOT(RMB)'!CP113</f>
        <v>52.223013507570201</v>
      </c>
      <c r="CR113" s="1387">
        <f>'91-S 2018CEEIOT(RMB)'!CR113</f>
        <v>413.60164494071319</v>
      </c>
      <c r="CS113" s="1363">
        <f>'91-S 2018CEEIOT(RMB)'!CS113</f>
        <v>60.558450906282623</v>
      </c>
    </row>
    <row r="114" spans="1:97" ht="14.4" customHeight="1" x14ac:dyDescent="0.25">
      <c r="A114" s="1514"/>
      <c r="B114" s="1311" t="s">
        <v>435</v>
      </c>
      <c r="C114" s="1390" t="s">
        <v>169</v>
      </c>
      <c r="D114" s="1343">
        <f>'91-S 2018CEEIOT(RMB)'!D114</f>
        <v>1.4773135668641799</v>
      </c>
      <c r="E114" s="1343">
        <f>'91-S 2018CEEIOT(RMB)'!E114</f>
        <v>0.15931483497738699</v>
      </c>
      <c r="F114" s="1343">
        <f>'91-S 2018CEEIOT(RMB)'!F114</f>
        <v>0.461162859624212</v>
      </c>
      <c r="G114" s="1343">
        <f>'91-S 2018CEEIOT(RMB)'!G114</f>
        <v>0.25184358615899399</v>
      </c>
      <c r="H114" s="1343">
        <f>'91-S 2018CEEIOT(RMB)'!H114</f>
        <v>3.8753305189012499</v>
      </c>
      <c r="I114" s="1343">
        <f>'91-S 2018CEEIOT(RMB)'!I114</f>
        <v>0.27496068428151899</v>
      </c>
      <c r="J114" s="1343">
        <f>'91-S 2018CEEIOT(RMB)'!J114</f>
        <v>0.227140786348796</v>
      </c>
      <c r="K114" s="1343">
        <f>'91-S 2018CEEIOT(RMB)'!K114</f>
        <v>9.5554472817308805E-2</v>
      </c>
      <c r="L114" s="1343">
        <f>'91-S 2018CEEIOT(RMB)'!L114</f>
        <v>0.82444114648401401</v>
      </c>
      <c r="M114" s="1343">
        <f>'91-S 2018CEEIOT(RMB)'!M114</f>
        <v>0.53547388997199497</v>
      </c>
      <c r="N114" s="1343">
        <f>'91-S 2018CEEIOT(RMB)'!N114</f>
        <v>2.3204120418244999E-2</v>
      </c>
      <c r="O114" s="1343">
        <f>'91-S 2018CEEIOT(RMB)'!O114</f>
        <v>0.28780176621241998</v>
      </c>
      <c r="P114" s="1343">
        <f>'91-S 2018CEEIOT(RMB)'!P114</f>
        <v>0.11176944702526199</v>
      </c>
      <c r="Q114" s="1343">
        <f>'91-S 2018CEEIOT(RMB)'!Q114</f>
        <v>0.96130566130268702</v>
      </c>
      <c r="R114" s="1343">
        <f>'91-S 2018CEEIOT(RMB)'!R114</f>
        <v>0.275183059062934</v>
      </c>
      <c r="S114" s="1343">
        <f>'91-S 2018CEEIOT(RMB)'!S114</f>
        <v>0.28979146049242299</v>
      </c>
      <c r="T114" s="1343">
        <f>'91-S 2018CEEIOT(RMB)'!T114</f>
        <v>1.49447141179868E-2</v>
      </c>
      <c r="U114" s="1343">
        <f>'91-S 2018CEEIOT(RMB)'!U114</f>
        <v>0.40988769357247101</v>
      </c>
      <c r="V114" s="1343">
        <f>'91-S 2018CEEIOT(RMB)'!V114</f>
        <v>4.0333773722878601E-2</v>
      </c>
      <c r="W114" s="1343">
        <f>'91-S 2018CEEIOT(RMB)'!W114</f>
        <v>3.6721251588740803E-2</v>
      </c>
      <c r="X114" s="1343">
        <f>'91-S 2018CEEIOT(RMB)'!X114</f>
        <v>5.7414421167488801E-2</v>
      </c>
      <c r="Y114" s="1343">
        <f>'91-S 2018CEEIOT(RMB)'!Y114</f>
        <v>0.14336410503050001</v>
      </c>
      <c r="Z114" s="1343">
        <f>'91-S 2018CEEIOT(RMB)'!Z114</f>
        <v>3.5141569519685001E-2</v>
      </c>
      <c r="AA114" s="1343">
        <f>'91-S 2018CEEIOT(RMB)'!AA114</f>
        <v>6.6189889962269099E-2</v>
      </c>
      <c r="AB114" s="1343">
        <f>'91-S 2018CEEIOT(RMB)'!AB114</f>
        <v>6.0962625450797E-3</v>
      </c>
      <c r="AC114" s="1343">
        <f>'91-S 2018CEEIOT(RMB)'!AC114</f>
        <v>1.0000898476007001</v>
      </c>
      <c r="AD114" s="1343">
        <f>'91-S 2018CEEIOT(RMB)'!AD114</f>
        <v>6.8663436528971E-2</v>
      </c>
      <c r="AE114" s="1343">
        <f>'91-S 2018CEEIOT(RMB)'!AE114</f>
        <v>2.0908002456828102E-2</v>
      </c>
      <c r="AF114" s="1343">
        <f>'91-S 2018CEEIOT(RMB)'!AF114</f>
        <v>2.96965948035704</v>
      </c>
      <c r="AG114" s="1343">
        <f>'91-S 2018CEEIOT(RMB)'!AG114</f>
        <v>0.48515210277885201</v>
      </c>
      <c r="AH114" s="1343">
        <f>'91-S 2018CEEIOT(RMB)'!AH114</f>
        <v>4.5670476509829703</v>
      </c>
      <c r="AI114" s="1343">
        <f>'91-S 2018CEEIOT(RMB)'!AI114</f>
        <v>1.1955136364099199</v>
      </c>
      <c r="AJ114" s="1343">
        <f>'91-S 2018CEEIOT(RMB)'!AJ114</f>
        <v>0.46725830697384801</v>
      </c>
      <c r="AK114" s="1343">
        <f>'91-S 2018CEEIOT(RMB)'!AK114</f>
        <v>0.70987723369852296</v>
      </c>
      <c r="AL114" s="1343">
        <f>'91-S 2018CEEIOT(RMB)'!AL114</f>
        <v>8.0806138493136892</v>
      </c>
      <c r="AM114" s="1343">
        <f>'91-S 2018CEEIOT(RMB)'!AM114</f>
        <v>0.67243362537180396</v>
      </c>
      <c r="AN114" s="1343">
        <f>'91-S 2018CEEIOT(RMB)'!AN114</f>
        <v>0.61051837983584101</v>
      </c>
      <c r="AO114" s="1343">
        <f>'91-S 2018CEEIOT(RMB)'!AO114</f>
        <v>8.1842791387896394E-2</v>
      </c>
      <c r="AP114" s="1343">
        <f>'91-S 2018CEEIOT(RMB)'!AP114</f>
        <v>0.274772497123699</v>
      </c>
      <c r="AQ114" s="1343">
        <f>'91-S 2018CEEIOT(RMB)'!AQ114</f>
        <v>40.345766783940903</v>
      </c>
      <c r="AR114" s="1343">
        <f>'91-S 2018CEEIOT(RMB)'!AR114</f>
        <v>8.4293876825173193</v>
      </c>
      <c r="AS114" s="1343">
        <f>'91-S 2018CEEIOT(RMB)'!AS114</f>
        <v>6.2675006448749198</v>
      </c>
      <c r="AT114" s="1343">
        <f>'91-S 2018CEEIOT(RMB)'!AT114</f>
        <v>2.8094586477374399</v>
      </c>
      <c r="AU114" s="1343">
        <f>'91-S 2018CEEIOT(RMB)'!AU114</f>
        <v>5.4309831514889</v>
      </c>
      <c r="AV114" s="1343">
        <f>'91-S 2018CEEIOT(RMB)'!AV114</f>
        <v>75.634017485732102</v>
      </c>
      <c r="AW114" s="1343">
        <f>'91-S 2018CEEIOT(RMB)'!AW114</f>
        <v>454.08719115872901</v>
      </c>
      <c r="AX114" s="1343">
        <f>'91-S 2018CEEIOT(RMB)'!AX114</f>
        <v>0.35196503511402899</v>
      </c>
      <c r="AY114" s="1343">
        <f>'91-S 2018CEEIOT(RMB)'!AY114</f>
        <v>1.0574405295117901E-2</v>
      </c>
      <c r="AZ114" s="1343">
        <f>'91-S 2018CEEIOT(RMB)'!AZ114</f>
        <v>9.4466792239691802E-2</v>
      </c>
      <c r="BA114" s="1343">
        <f>'91-S 2018CEEIOT(RMB)'!BA114</f>
        <v>2.4784291153874399E-3</v>
      </c>
      <c r="BB114" s="1343">
        <f>'91-S 2018CEEIOT(RMB)'!BB114</f>
        <v>3.5659400289547998E-2</v>
      </c>
      <c r="BC114" s="1343">
        <f>'91-S 2018CEEIOT(RMB)'!BC114</f>
        <v>3.2069181309018098E-2</v>
      </c>
      <c r="BD114" s="1343">
        <f>'91-S 2018CEEIOT(RMB)'!BD114</f>
        <v>4.3529687835327298E-2</v>
      </c>
      <c r="BE114" s="1343">
        <f>'91-S 2018CEEIOT(RMB)'!BE114</f>
        <v>2.9005664411260401E-2</v>
      </c>
      <c r="BF114" s="1343">
        <f>'91-S 2018CEEIOT(RMB)'!BF114</f>
        <v>4.4117864391186798E-2</v>
      </c>
      <c r="BG114" s="1343">
        <f>'91-S 2018CEEIOT(RMB)'!BG114</f>
        <v>3.4563199636940701E-3</v>
      </c>
      <c r="BH114" s="1343">
        <f>'91-S 2018CEEIOT(RMB)'!BH114</f>
        <v>5.94285390859623E-3</v>
      </c>
      <c r="BI114" s="1343">
        <f>'91-S 2018CEEIOT(RMB)'!BI114</f>
        <v>2.2416127200126999E-2</v>
      </c>
      <c r="BJ114" s="1343">
        <f>'91-S 2018CEEIOT(RMB)'!BJ114</f>
        <v>6.9856238080443804E-3</v>
      </c>
      <c r="BK114" s="1343">
        <f>'91-S 2018CEEIOT(RMB)'!BK114</f>
        <v>1.63991138804018E-2</v>
      </c>
      <c r="BL114" s="1343">
        <f>'91-S 2018CEEIOT(RMB)'!BL114</f>
        <v>1.2631710463336001E-2</v>
      </c>
      <c r="BM114" s="1343">
        <f>'91-S 2018CEEIOT(RMB)'!BM114</f>
        <v>4.0215939515476197E-3</v>
      </c>
      <c r="BN114" s="1343">
        <f>'91-S 2018CEEIOT(RMB)'!BN114</f>
        <v>1.48239976497211E-2</v>
      </c>
      <c r="BO114" s="1343">
        <f>'91-S 2018CEEIOT(RMB)'!BO114</f>
        <v>6.7268495002859197E-2</v>
      </c>
      <c r="BP114" s="1343">
        <f>'91-S 2018CEEIOT(RMB)'!BP114</f>
        <v>22.702471857938001</v>
      </c>
      <c r="BQ114" s="1343">
        <f>'91-S 2018CEEIOT(RMB)'!BQ114</f>
        <v>0.104641669474766</v>
      </c>
      <c r="BR114" s="1342">
        <f>'91-S 2018CEEIOT(RMB)'!BR114</f>
        <v>1.48551087261568E-2</v>
      </c>
      <c r="BS114" s="1343">
        <f>'91-S 2018CEEIOT(RMB)'!BS114</f>
        <v>0.87915875390418496</v>
      </c>
      <c r="BT114" s="1343">
        <f>'91-S 2018CEEIOT(RMB)'!BT114</f>
        <v>0.22021505106812</v>
      </c>
      <c r="BU114" s="1343">
        <f>'91-S 2018CEEIOT(RMB)'!BU114</f>
        <v>1.2832313375275699</v>
      </c>
      <c r="BV114" s="1343">
        <f>'91-S 2018CEEIOT(RMB)'!BV114</f>
        <v>0.16653304966714899</v>
      </c>
      <c r="BW114" s="1343">
        <f>'91-S 2018CEEIOT(RMB)'!BW114</f>
        <v>0.56823407470934295</v>
      </c>
      <c r="BX114" s="1343">
        <f>'91-S 2018CEEIOT(RMB)'!BX114</f>
        <v>7.1977635826425496E-2</v>
      </c>
      <c r="BY114" s="1343">
        <f>'91-S 2018CEEIOT(RMB)'!BY114</f>
        <v>0.21025941926099501</v>
      </c>
      <c r="BZ114" s="1343">
        <f>'91-S 2018CEEIOT(RMB)'!BZ114</f>
        <v>0.313434726426364</v>
      </c>
      <c r="CA114" s="1343">
        <f>'91-S 2018CEEIOT(RMB)'!CA114</f>
        <v>0.61969985972252195</v>
      </c>
      <c r="CB114" s="1343">
        <f>'91-S 2018CEEIOT(RMB)'!CB114</f>
        <v>0.51590308532895601</v>
      </c>
      <c r="CC114" s="1343">
        <f>'91-S 2018CEEIOT(RMB)'!CC114</f>
        <v>0.10384353881972599</v>
      </c>
      <c r="CD114" s="1343">
        <f>'91-S 2018CEEIOT(RMB)'!CD114</f>
        <v>0.52675298243485702</v>
      </c>
      <c r="CE114" s="1343">
        <f>'91-S 2018CEEIOT(RMB)'!CE114</f>
        <v>2.8243274099487099</v>
      </c>
      <c r="CF114" s="1343">
        <f>'91-S 2018CEEIOT(RMB)'!CF114</f>
        <v>0.10973142196544999</v>
      </c>
      <c r="CG114" s="1343">
        <f>'91-S 2018CEEIOT(RMB)'!CG114</f>
        <v>0.245852430773811</v>
      </c>
      <c r="CH114" s="1343">
        <f>'91-S 2018CEEIOT(RMB)'!CH114</f>
        <v>4.9316645528309E-2</v>
      </c>
      <c r="CI114" s="1343">
        <f>'91-S 2018CEEIOT(RMB)'!CI114</f>
        <v>0.15562391319625099</v>
      </c>
      <c r="CJ114" s="1343">
        <f>'91-S 2018CEEIOT(RMB)'!CJ114</f>
        <v>0.25663913589388299</v>
      </c>
      <c r="CK114" s="1343">
        <f>'91-S 2018CEEIOT(RMB)'!CK114</f>
        <v>0.23576708728696999</v>
      </c>
      <c r="CL114" s="1343">
        <f>'91-S 2018CEEIOT(RMB)'!CL114</f>
        <v>6.8828216842159798E-3</v>
      </c>
      <c r="CM114" s="1343">
        <f>'91-S 2018CEEIOT(RMB)'!CM114</f>
        <v>5.1553380763329298E-2</v>
      </c>
      <c r="CN114" s="1343">
        <f>'91-S 2018CEEIOT(RMB)'!CN114</f>
        <v>1.32825070354849E-2</v>
      </c>
      <c r="CO114" s="1343">
        <f>'91-S 2018CEEIOT(RMB)'!CO114</f>
        <v>0.41329560827225498</v>
      </c>
      <c r="CP114" s="1384">
        <f>'91-S 2018CEEIOT(RMB)'!CP114</f>
        <v>0.99249383314549799</v>
      </c>
      <c r="CR114" s="1387">
        <f>'91-S 2018CEEIOT(RMB)'!CR114</f>
        <v>7.5300654083764362</v>
      </c>
      <c r="CS114" s="1363">
        <f>'91-S 2018CEEIOT(RMB)'!CS114</f>
        <v>1.1263381927295388</v>
      </c>
    </row>
    <row r="115" spans="1:97" ht="14.4" customHeight="1" x14ac:dyDescent="0.25">
      <c r="A115" s="1514"/>
      <c r="B115" s="1311" t="s">
        <v>436</v>
      </c>
      <c r="C115" s="1390" t="s">
        <v>169</v>
      </c>
      <c r="D115" s="1343">
        <f>'91-S 2018CEEIOT(RMB)'!D115</f>
        <v>67.059952314259803</v>
      </c>
      <c r="E115" s="1343">
        <f>'91-S 2018CEEIOT(RMB)'!E115</f>
        <v>7.2629676155959899</v>
      </c>
      <c r="F115" s="1343">
        <f>'91-S 2018CEEIOT(RMB)'!F115</f>
        <v>20.896767479721699</v>
      </c>
      <c r="G115" s="1343">
        <f>'91-S 2018CEEIOT(RMB)'!G115</f>
        <v>10.8135328261315</v>
      </c>
      <c r="H115" s="1343">
        <f>'91-S 2018CEEIOT(RMB)'!H115</f>
        <v>182.92000623503699</v>
      </c>
      <c r="I115" s="1343">
        <f>'91-S 2018CEEIOT(RMB)'!I115</f>
        <v>6.1591687737107099</v>
      </c>
      <c r="J115" s="1343">
        <f>'91-S 2018CEEIOT(RMB)'!J115</f>
        <v>10.532368818426599</v>
      </c>
      <c r="K115" s="1343">
        <f>'91-S 2018CEEIOT(RMB)'!K115</f>
        <v>4.3784407480969598</v>
      </c>
      <c r="L115" s="1343">
        <f>'91-S 2018CEEIOT(RMB)'!L115</f>
        <v>38.184225121089</v>
      </c>
      <c r="M115" s="1343">
        <f>'91-S 2018CEEIOT(RMB)'!M115</f>
        <v>25.309240527372701</v>
      </c>
      <c r="N115" s="1343">
        <f>'91-S 2018CEEIOT(RMB)'!N115</f>
        <v>1.0967456600399299</v>
      </c>
      <c r="O115" s="1343">
        <f>'91-S 2018CEEIOT(RMB)'!O115</f>
        <v>13.602986553936001</v>
      </c>
      <c r="P115" s="1343">
        <f>'91-S 2018CEEIOT(RMB)'!P115</f>
        <v>5.2827969231548302</v>
      </c>
      <c r="Q115" s="1343">
        <f>'91-S 2018CEEIOT(RMB)'!Q115</f>
        <v>45.446777787445797</v>
      </c>
      <c r="R115" s="1343">
        <f>'91-S 2018CEEIOT(RMB)'!R115</f>
        <v>13.0231751782696</v>
      </c>
      <c r="S115" s="1343">
        <f>'91-S 2018CEEIOT(RMB)'!S115</f>
        <v>13.7145250438411</v>
      </c>
      <c r="T115" s="1343">
        <f>'91-S 2018CEEIOT(RMB)'!T115</f>
        <v>0.70066392725691096</v>
      </c>
      <c r="U115" s="1343">
        <f>'91-S 2018CEEIOT(RMB)'!U115</f>
        <v>19.335528423143298</v>
      </c>
      <c r="V115" s="1343">
        <f>'91-S 2018CEEIOT(RMB)'!V115</f>
        <v>1.90265489903873</v>
      </c>
      <c r="W115" s="1343">
        <f>'91-S 2018CEEIOT(RMB)'!W115</f>
        <v>1.73224230676239</v>
      </c>
      <c r="X115" s="1343">
        <f>'91-S 2018CEEIOT(RMB)'!X115</f>
        <v>2.7083959576991301</v>
      </c>
      <c r="Y115" s="1343">
        <f>'91-S 2018CEEIOT(RMB)'!Y115</f>
        <v>6.7386996229517999</v>
      </c>
      <c r="Z115" s="1343">
        <f>'91-S 2018CEEIOT(RMB)'!Z115</f>
        <v>1.64689165814744</v>
      </c>
      <c r="AA115" s="1343">
        <f>'91-S 2018CEEIOT(RMB)'!AA115</f>
        <v>3.1042214571637001</v>
      </c>
      <c r="AB115" s="1343">
        <f>'91-S 2018CEEIOT(RMB)'!AB115</f>
        <v>0.26749788586176698</v>
      </c>
      <c r="AC115" s="1343">
        <f>'91-S 2018CEEIOT(RMB)'!AC115</f>
        <v>47.287184703209299</v>
      </c>
      <c r="AD115" s="1343">
        <f>'91-S 2018CEEIOT(RMB)'!AD115</f>
        <v>3.22727351083374</v>
      </c>
      <c r="AE115" s="1343">
        <f>'91-S 2018CEEIOT(RMB)'!AE115</f>
        <v>0.96945642430286505</v>
      </c>
      <c r="AF115" s="1343">
        <f>'91-S 2018CEEIOT(RMB)'!AF115</f>
        <v>138.66036651480599</v>
      </c>
      <c r="AG115" s="1343">
        <f>'91-S 2018CEEIOT(RMB)'!AG115</f>
        <v>22.6528896096385</v>
      </c>
      <c r="AH115" s="1343">
        <f>'91-S 2018CEEIOT(RMB)'!AH115</f>
        <v>216.08884100650101</v>
      </c>
      <c r="AI115" s="1343">
        <f>'91-S 2018CEEIOT(RMB)'!AI115</f>
        <v>56.565461068417903</v>
      </c>
      <c r="AJ115" s="1343">
        <f>'91-S 2018CEEIOT(RMB)'!AJ115</f>
        <v>22.1082225807097</v>
      </c>
      <c r="AK115" s="1343">
        <f>'91-S 2018CEEIOT(RMB)'!AK115</f>
        <v>33.587682986797702</v>
      </c>
      <c r="AL115" s="1343">
        <f>'91-S 2018CEEIOT(RMB)'!AL115</f>
        <v>382.33244204129397</v>
      </c>
      <c r="AM115" s="1343">
        <f>'91-S 2018CEEIOT(RMB)'!AM115</f>
        <v>31.778403266251601</v>
      </c>
      <c r="AN115" s="1343">
        <f>'91-S 2018CEEIOT(RMB)'!AN115</f>
        <v>28.896918341032698</v>
      </c>
      <c r="AO115" s="1343">
        <f>'91-S 2018CEEIOT(RMB)'!AO115</f>
        <v>3.83983133820422</v>
      </c>
      <c r="AP115" s="1343">
        <f>'91-S 2018CEEIOT(RMB)'!AP115</f>
        <v>12.8915452105198</v>
      </c>
      <c r="AQ115" s="1343">
        <f>'91-S 2018CEEIOT(RMB)'!AQ115</f>
        <v>1118.8882178123999</v>
      </c>
      <c r="AR115" s="1343">
        <f>'91-S 2018CEEIOT(RMB)'!AR115</f>
        <v>233.76783521922499</v>
      </c>
      <c r="AS115" s="1343">
        <f>'91-S 2018CEEIOT(RMB)'!AS115</f>
        <v>173.813343646091</v>
      </c>
      <c r="AT115" s="1343">
        <f>'91-S 2018CEEIOT(RMB)'!AT115</f>
        <v>77.913259059331807</v>
      </c>
      <c r="AU115" s="1343">
        <f>'91-S 2018CEEIOT(RMB)'!AU115</f>
        <v>150.61463800849901</v>
      </c>
      <c r="AV115" s="1343">
        <f>'91-S 2018CEEIOT(RMB)'!AV115</f>
        <v>902.10893416277599</v>
      </c>
      <c r="AW115" s="1343">
        <f>'91-S 2018CEEIOT(RMB)'!AW115</f>
        <v>134.32895117997199</v>
      </c>
      <c r="AX115" s="1343">
        <f>'91-S 2018CEEIOT(RMB)'!AX115</f>
        <v>16.508977510035301</v>
      </c>
      <c r="AY115" s="1343">
        <f>'91-S 2018CEEIOT(RMB)'!AY115</f>
        <v>0.48680418573716799</v>
      </c>
      <c r="AZ115" s="1343">
        <f>'91-S 2018CEEIOT(RMB)'!AZ115</f>
        <v>4.3488809622870397</v>
      </c>
      <c r="BA115" s="1343">
        <f>'91-S 2018CEEIOT(RMB)'!BA115</f>
        <v>0.110843844746361</v>
      </c>
      <c r="BB115" s="1343">
        <f>'91-S 2018CEEIOT(RMB)'!BB115</f>
        <v>1.5948106019667601</v>
      </c>
      <c r="BC115" s="1343">
        <f>'91-S 2018CEEIOT(RMB)'!BC115</f>
        <v>1.44792247831057</v>
      </c>
      <c r="BD115" s="1343">
        <f>'91-S 2018CEEIOT(RMB)'!BD115</f>
        <v>1.9094152937661599</v>
      </c>
      <c r="BE115" s="1343">
        <f>'91-S 2018CEEIOT(RMB)'!BE115</f>
        <v>1.3096047914259299</v>
      </c>
      <c r="BF115" s="1343">
        <f>'91-S 2018CEEIOT(RMB)'!BF115</f>
        <v>1.9919201220485701</v>
      </c>
      <c r="BG115" s="1343">
        <f>'91-S 2018CEEIOT(RMB)'!BG115</f>
        <v>0.151796862575863</v>
      </c>
      <c r="BH115" s="1343">
        <f>'91-S 2018CEEIOT(RMB)'!BH115</f>
        <v>0.26100204481863198</v>
      </c>
      <c r="BI115" s="1343">
        <f>'91-S 2018CEEIOT(RMB)'!BI115</f>
        <v>0.98448575821203199</v>
      </c>
      <c r="BJ115" s="1343">
        <f>'91-S 2018CEEIOT(RMB)'!BJ115</f>
        <v>0.31998012978515</v>
      </c>
      <c r="BK115" s="1343">
        <f>'91-S 2018CEEIOT(RMB)'!BK115</f>
        <v>0.75116993585737102</v>
      </c>
      <c r="BL115" s="1343">
        <f>'91-S 2018CEEIOT(RMB)'!BL115</f>
        <v>0.57860206397203895</v>
      </c>
      <c r="BM115" s="1343">
        <f>'91-S 2018CEEIOT(RMB)'!BM115</f>
        <v>0.18034998810689501</v>
      </c>
      <c r="BN115" s="1343">
        <f>'91-S 2018CEEIOT(RMB)'!BN115</f>
        <v>0.65383954601193195</v>
      </c>
      <c r="BO115" s="1343">
        <f>'91-S 2018CEEIOT(RMB)'!BO115</f>
        <v>3.1433304523526999</v>
      </c>
      <c r="BP115" s="1343">
        <f>'91-S 2018CEEIOT(RMB)'!BP115</f>
        <v>634.253479247619</v>
      </c>
      <c r="BQ115" s="1343">
        <f>'91-S 2018CEEIOT(RMB)'!BQ115</f>
        <v>4.9501479032608797</v>
      </c>
      <c r="BR115" s="1342">
        <f>'91-S 2018CEEIOT(RMB)'!BR115</f>
        <v>0.69222241891671998</v>
      </c>
      <c r="BS115" s="1343">
        <f>'91-S 2018CEEIOT(RMB)'!BS115</f>
        <v>38.347432050798901</v>
      </c>
      <c r="BT115" s="1343">
        <f>'91-S 2018CEEIOT(RMB)'!BT115</f>
        <v>1.6593108663592799</v>
      </c>
      <c r="BU115" s="1343">
        <f>'91-S 2018CEEIOT(RMB)'!BU115</f>
        <v>9.6690925169941497</v>
      </c>
      <c r="BV115" s="1343">
        <f>'91-S 2018CEEIOT(RMB)'!BV115</f>
        <v>1.2548193122148199</v>
      </c>
      <c r="BW115" s="1343">
        <f>'91-S 2018CEEIOT(RMB)'!BW115</f>
        <v>4.2816191274281099</v>
      </c>
      <c r="BX115" s="1343">
        <f>'91-S 2018CEEIOT(RMB)'!BX115</f>
        <v>0.54234836666406505</v>
      </c>
      <c r="BY115" s="1343">
        <f>'91-S 2018CEEIOT(RMB)'!BY115</f>
        <v>1.58429561213887</v>
      </c>
      <c r="BZ115" s="1343">
        <f>'91-S 2018CEEIOT(RMB)'!BZ115</f>
        <v>6.56122574907676</v>
      </c>
      <c r="CA115" s="1343">
        <f>'91-S 2018CEEIOT(RMB)'!CA115</f>
        <v>29.124261170474401</v>
      </c>
      <c r="CB115" s="1343">
        <f>'91-S 2018CEEIOT(RMB)'!CB115</f>
        <v>23.618053850220601</v>
      </c>
      <c r="CC115" s="1343">
        <f>'91-S 2018CEEIOT(RMB)'!CC115</f>
        <v>4.7539593415649302</v>
      </c>
      <c r="CD115" s="1343">
        <f>'91-S 2018CEEIOT(RMB)'!CD115</f>
        <v>24.114762362737299</v>
      </c>
      <c r="CE115" s="1343">
        <f>'91-S 2018CEEIOT(RMB)'!CE115</f>
        <v>132.19634311968201</v>
      </c>
      <c r="CF115" s="1343">
        <f>'91-S 2018CEEIOT(RMB)'!CF115</f>
        <v>5.0235067529955897</v>
      </c>
      <c r="CG115" s="1343">
        <f>'91-S 2018CEEIOT(RMB)'!CG115</f>
        <v>11.2551293340707</v>
      </c>
      <c r="CH115" s="1343">
        <f>'91-S 2018CEEIOT(RMB)'!CH115</f>
        <v>2.2577170459392599</v>
      </c>
      <c r="CI115" s="1343">
        <f>'91-S 2018CEEIOT(RMB)'!CI115</f>
        <v>7.1244659448149301</v>
      </c>
      <c r="CJ115" s="1343">
        <f>'91-S 2018CEEIOT(RMB)'!CJ115</f>
        <v>11.748944916177299</v>
      </c>
      <c r="CK115" s="1343">
        <f>'91-S 2018CEEIOT(RMB)'!CK115</f>
        <v>10.793422101949201</v>
      </c>
      <c r="CL115" s="1343">
        <f>'91-S 2018CEEIOT(RMB)'!CL115</f>
        <v>0.31509571817277698</v>
      </c>
      <c r="CM115" s="1343">
        <f>'91-S 2018CEEIOT(RMB)'!CM115</f>
        <v>2.3601148309723001</v>
      </c>
      <c r="CN115" s="1343">
        <f>'91-S 2018CEEIOT(RMB)'!CN115</f>
        <v>0.60807344509286199</v>
      </c>
      <c r="CO115" s="1343">
        <f>'91-S 2018CEEIOT(RMB)'!CO115</f>
        <v>18.920681441572899</v>
      </c>
      <c r="CP115" s="1384">
        <f>'91-S 2018CEEIOT(RMB)'!CP115</f>
        <v>44.8492873893927</v>
      </c>
      <c r="CR115" s="1387">
        <f>'91-S 2018CEEIOT(RMB)'!CR115</f>
        <v>355.16329954676075</v>
      </c>
      <c r="CS115" s="1363">
        <f>'91-S 2018CEEIOT(RMB)'!CS115</f>
        <v>52.005490036066504</v>
      </c>
    </row>
    <row r="116" spans="1:97" ht="14.4" customHeight="1" x14ac:dyDescent="0.25">
      <c r="A116" s="1514"/>
      <c r="B116" s="1311" t="s">
        <v>437</v>
      </c>
      <c r="C116" s="1390" t="s">
        <v>169</v>
      </c>
      <c r="D116" s="1343">
        <f>'91-S 2018CEEIOT(RMB)'!D116</f>
        <v>13.867810077414999</v>
      </c>
      <c r="E116" s="1343">
        <f>'91-S 2018CEEIOT(RMB)'!E116</f>
        <v>1.4972690423508299</v>
      </c>
      <c r="F116" s="1343">
        <f>'91-S 2018CEEIOT(RMB)'!F116</f>
        <v>4.3269460804064899</v>
      </c>
      <c r="G116" s="1343">
        <f>'91-S 2018CEEIOT(RMB)'!G116</f>
        <v>2.3293337850290698</v>
      </c>
      <c r="H116" s="1343">
        <f>'91-S 2018CEEIOT(RMB)'!H116</f>
        <v>36.802966792224197</v>
      </c>
      <c r="I116" s="1343">
        <f>'91-S 2018CEEIOT(RMB)'!I116</f>
        <v>32.544364442856597</v>
      </c>
      <c r="J116" s="1343">
        <f>'91-S 2018CEEIOT(RMB)'!J116</f>
        <v>2.1452296814574101</v>
      </c>
      <c r="K116" s="1343">
        <f>'91-S 2018CEEIOT(RMB)'!K116</f>
        <v>1.06018454745054</v>
      </c>
      <c r="L116" s="1343">
        <f>'91-S 2018CEEIOT(RMB)'!L116</f>
        <v>7.84194144626069</v>
      </c>
      <c r="M116" s="1343">
        <f>'91-S 2018CEEIOT(RMB)'!M116</f>
        <v>5.1590013061831401</v>
      </c>
      <c r="N116" s="1343">
        <f>'91-S 2018CEEIOT(RMB)'!N116</f>
        <v>0.22355914973336499</v>
      </c>
      <c r="O116" s="1343">
        <f>'91-S 2018CEEIOT(RMB)'!O116</f>
        <v>2.77281435307582</v>
      </c>
      <c r="P116" s="1343">
        <f>'91-S 2018CEEIOT(RMB)'!P116</f>
        <v>1.07683816894387</v>
      </c>
      <c r="Q116" s="1343">
        <f>'91-S 2018CEEIOT(RMB)'!Q116</f>
        <v>9.3708618931929397</v>
      </c>
      <c r="R116" s="1343">
        <f>'91-S 2018CEEIOT(RMB)'!R116</f>
        <v>2.6422146943706699</v>
      </c>
      <c r="S116" s="1343">
        <f>'91-S 2018CEEIOT(RMB)'!S116</f>
        <v>2.7824796258301099</v>
      </c>
      <c r="T116" s="1343">
        <f>'91-S 2018CEEIOT(RMB)'!T116</f>
        <v>0.14139279431969301</v>
      </c>
      <c r="U116" s="1343">
        <f>'91-S 2018CEEIOT(RMB)'!U116</f>
        <v>4.2130211995570797</v>
      </c>
      <c r="V116" s="1343">
        <f>'91-S 2018CEEIOT(RMB)'!V116</f>
        <v>0.41456976244294502</v>
      </c>
      <c r="W116" s="1343">
        <f>'91-S 2018CEEIOT(RMB)'!W116</f>
        <v>0.37743853705205499</v>
      </c>
      <c r="X116" s="1343">
        <f>'91-S 2018CEEIOT(RMB)'!X116</f>
        <v>0.59013280303855098</v>
      </c>
      <c r="Y116" s="1343">
        <f>'91-S 2018CEEIOT(RMB)'!Y116</f>
        <v>1.48018155932727</v>
      </c>
      <c r="Z116" s="1343">
        <f>'91-S 2018CEEIOT(RMB)'!Z116</f>
        <v>0.37138988298973902</v>
      </c>
      <c r="AA116" s="1343">
        <f>'91-S 2018CEEIOT(RMB)'!AA116</f>
        <v>0.65588535300684203</v>
      </c>
      <c r="AB116" s="1343">
        <f>'91-S 2018CEEIOT(RMB)'!AB116</f>
        <v>7.2891356341088495E-2</v>
      </c>
      <c r="AC116" s="1343">
        <f>'91-S 2018CEEIOT(RMB)'!AC116</f>
        <v>9.7164291298860803</v>
      </c>
      <c r="AD116" s="1343">
        <f>'91-S 2018CEEIOT(RMB)'!AD116</f>
        <v>0.68198668778750904</v>
      </c>
      <c r="AE116" s="1343">
        <f>'91-S 2018CEEIOT(RMB)'!AE116</f>
        <v>0.22835293831992401</v>
      </c>
      <c r="AF116" s="1343">
        <f>'91-S 2018CEEIOT(RMB)'!AF116</f>
        <v>37.269345580155601</v>
      </c>
      <c r="AG116" s="1343">
        <f>'91-S 2018CEEIOT(RMB)'!AG116</f>
        <v>6.0886783474684103</v>
      </c>
      <c r="AH116" s="1343">
        <f>'91-S 2018CEEIOT(RMB)'!AH116</f>
        <v>44.863758062903003</v>
      </c>
      <c r="AI116" s="1343">
        <f>'91-S 2018CEEIOT(RMB)'!AI116</f>
        <v>11.743962104983099</v>
      </c>
      <c r="AJ116" s="1343">
        <f>'91-S 2018CEEIOT(RMB)'!AJ116</f>
        <v>4.59004705861663</v>
      </c>
      <c r="AK116" s="1343">
        <f>'91-S 2018CEEIOT(RMB)'!AK116</f>
        <v>6.9733803763047604</v>
      </c>
      <c r="AL116" s="1343">
        <f>'91-S 2018CEEIOT(RMB)'!AL116</f>
        <v>79.378787444296805</v>
      </c>
      <c r="AM116" s="1343">
        <f>'91-S 2018CEEIOT(RMB)'!AM116</f>
        <v>6.6024775584823896</v>
      </c>
      <c r="AN116" s="1343">
        <f>'91-S 2018CEEIOT(RMB)'!AN116</f>
        <v>5.9439818719031603</v>
      </c>
      <c r="AO116" s="1343">
        <f>'91-S 2018CEEIOT(RMB)'!AO116</f>
        <v>0.87405025144598403</v>
      </c>
      <c r="AP116" s="1343">
        <f>'91-S 2018CEEIOT(RMB)'!AP116</f>
        <v>2.9344669961602401</v>
      </c>
      <c r="AQ116" s="1343">
        <f>'91-S 2018CEEIOT(RMB)'!AQ116</f>
        <v>319.46733715051403</v>
      </c>
      <c r="AR116" s="1343">
        <f>'91-S 2018CEEIOT(RMB)'!AR116</f>
        <v>66.745888141479895</v>
      </c>
      <c r="AS116" s="1343">
        <f>'91-S 2018CEEIOT(RMB)'!AS116</f>
        <v>49.627554541962397</v>
      </c>
      <c r="AT116" s="1343">
        <f>'91-S 2018CEEIOT(RMB)'!AT116</f>
        <v>22.2459589833453</v>
      </c>
      <c r="AU116" s="1343">
        <f>'91-S 2018CEEIOT(RMB)'!AU116</f>
        <v>43.003810903057897</v>
      </c>
      <c r="AV116" s="1343">
        <f>'91-S 2018CEEIOT(RMB)'!AV116</f>
        <v>276.031533662041</v>
      </c>
      <c r="AW116" s="1343">
        <f>'91-S 2018CEEIOT(RMB)'!AW116</f>
        <v>478.80120783677802</v>
      </c>
      <c r="AX116" s="1343">
        <f>'91-S 2018CEEIOT(RMB)'!AX116</f>
        <v>3.6119405767426902</v>
      </c>
      <c r="AY116" s="1343">
        <f>'91-S 2018CEEIOT(RMB)'!AY116</f>
        <v>0.107504535860239</v>
      </c>
      <c r="AZ116" s="1343">
        <f>'91-S 2018CEEIOT(RMB)'!AZ116</f>
        <v>0.96039525349217503</v>
      </c>
      <c r="BA116" s="1343">
        <f>'91-S 2018CEEIOT(RMB)'!BA116</f>
        <v>2.9140608035097999E-2</v>
      </c>
      <c r="BB116" s="1343">
        <f>'91-S 2018CEEIOT(RMB)'!BB116</f>
        <v>0.41927227216338397</v>
      </c>
      <c r="BC116" s="1343">
        <f>'91-S 2018CEEIOT(RMB)'!BC116</f>
        <v>0.43406032460261901</v>
      </c>
      <c r="BD116" s="1343">
        <f>'91-S 2018CEEIOT(RMB)'!BD116</f>
        <v>0.45964897791419901</v>
      </c>
      <c r="BE116" s="1343">
        <f>'91-S 2018CEEIOT(RMB)'!BE116</f>
        <v>0.39259524552084202</v>
      </c>
      <c r="BF116" s="1343">
        <f>'91-S 2018CEEIOT(RMB)'!BF116</f>
        <v>0.59714073626905595</v>
      </c>
      <c r="BG116" s="1343">
        <f>'91-S 2018CEEIOT(RMB)'!BG116</f>
        <v>5.4816883349779001E-2</v>
      </c>
      <c r="BH116" s="1343">
        <f>'91-S 2018CEEIOT(RMB)'!BH116</f>
        <v>9.4253059003287606E-2</v>
      </c>
      <c r="BI116" s="1343">
        <f>'91-S 2018CEEIOT(RMB)'!BI116</f>
        <v>0.35551749918716002</v>
      </c>
      <c r="BJ116" s="1343">
        <f>'91-S 2018CEEIOT(RMB)'!BJ116</f>
        <v>8.0498121138525405E-2</v>
      </c>
      <c r="BK116" s="1343">
        <f>'91-S 2018CEEIOT(RMB)'!BK116</f>
        <v>0.18897351073913901</v>
      </c>
      <c r="BL116" s="1343">
        <f>'91-S 2018CEEIOT(RMB)'!BL116</f>
        <v>0.145560222967269</v>
      </c>
      <c r="BM116" s="1343">
        <f>'91-S 2018CEEIOT(RMB)'!BM116</f>
        <v>4.96967953909387E-2</v>
      </c>
      <c r="BN116" s="1343">
        <f>'91-S 2018CEEIOT(RMB)'!BN116</f>
        <v>0.18804902132378101</v>
      </c>
      <c r="BO116" s="1343">
        <f>'91-S 2018CEEIOT(RMB)'!BO116</f>
        <v>0.73233116437225498</v>
      </c>
      <c r="BP116" s="1343">
        <f>'91-S 2018CEEIOT(RMB)'!BP116</f>
        <v>598.58614143010698</v>
      </c>
      <c r="BQ116" s="1343">
        <f>'91-S 2018CEEIOT(RMB)'!BQ116</f>
        <v>1.0048965985398199</v>
      </c>
      <c r="BR116" s="1342">
        <f>'91-S 2018CEEIOT(RMB)'!BR116</f>
        <v>0.150327073937986</v>
      </c>
      <c r="BS116" s="1343">
        <f>'91-S 2018CEEIOT(RMB)'!BS116</f>
        <v>11.3821774554236</v>
      </c>
      <c r="BT116" s="1343">
        <f>'91-S 2018CEEIOT(RMB)'!BT116</f>
        <v>16.3937705326714</v>
      </c>
      <c r="BU116" s="1343">
        <f>'91-S 2018CEEIOT(RMB)'!BU116</f>
        <v>95.529347270875505</v>
      </c>
      <c r="BV116" s="1343">
        <f>'91-S 2018CEEIOT(RMB)'!BV116</f>
        <v>12.3974478088907</v>
      </c>
      <c r="BW116" s="1343">
        <f>'91-S 2018CEEIOT(RMB)'!BW116</f>
        <v>42.301827165974402</v>
      </c>
      <c r="BX116" s="1343">
        <f>'91-S 2018CEEIOT(RMB)'!BX116</f>
        <v>5.3583296850023299</v>
      </c>
      <c r="BY116" s="1343">
        <f>'91-S 2018CEEIOT(RMB)'!BY116</f>
        <v>15.6526298042691</v>
      </c>
      <c r="BZ116" s="1343">
        <f>'91-S 2018CEEIOT(RMB)'!BZ116</f>
        <v>16.217237019334799</v>
      </c>
      <c r="CA116" s="1343">
        <f>'91-S 2018CEEIOT(RMB)'!CA116</f>
        <v>6.0698202401333701</v>
      </c>
      <c r="CB116" s="1343">
        <f>'91-S 2018CEEIOT(RMB)'!CB116</f>
        <v>4.97164389414288</v>
      </c>
      <c r="CC116" s="1343">
        <f>'91-S 2018CEEIOT(RMB)'!CC116</f>
        <v>1.0007172091054399</v>
      </c>
      <c r="CD116" s="1343">
        <f>'91-S 2018CEEIOT(RMB)'!CD116</f>
        <v>5.0762019521049497</v>
      </c>
      <c r="CE116" s="1343">
        <f>'91-S 2018CEEIOT(RMB)'!CE116</f>
        <v>27.593615632962202</v>
      </c>
      <c r="CF116" s="1343">
        <f>'91-S 2018CEEIOT(RMB)'!CF116</f>
        <v>1.05745743633668</v>
      </c>
      <c r="CG116" s="1343">
        <f>'91-S 2018CEEIOT(RMB)'!CG116</f>
        <v>2.36922548260674</v>
      </c>
      <c r="CH116" s="1343">
        <f>'91-S 2018CEEIOT(RMB)'!CH116</f>
        <v>0.47525360206769901</v>
      </c>
      <c r="CI116" s="1343">
        <f>'91-S 2018CEEIOT(RMB)'!CI116</f>
        <v>1.49971322100433</v>
      </c>
      <c r="CJ116" s="1343">
        <f>'91-S 2018CEEIOT(RMB)'!CJ116</f>
        <v>2.4731745733820598</v>
      </c>
      <c r="CK116" s="1343">
        <f>'91-S 2018CEEIOT(RMB)'!CK116</f>
        <v>2.2720352587205799</v>
      </c>
      <c r="CL116" s="1343">
        <f>'91-S 2018CEEIOT(RMB)'!CL116</f>
        <v>6.6328229804998196E-2</v>
      </c>
      <c r="CM116" s="1343">
        <f>'91-S 2018CEEIOT(RMB)'!CM116</f>
        <v>0.49680852466893299</v>
      </c>
      <c r="CN116" s="1343">
        <f>'91-S 2018CEEIOT(RMB)'!CN116</f>
        <v>0.12800058165919201</v>
      </c>
      <c r="CO116" s="1343">
        <f>'91-S 2018CEEIOT(RMB)'!CO116</f>
        <v>3.9828383387795498</v>
      </c>
      <c r="CP116" s="1384">
        <f>'91-S 2018CEEIOT(RMB)'!CP116</f>
        <v>9.4468901879671296</v>
      </c>
      <c r="CR116" s="1387">
        <f>'91-S 2018CEEIOT(RMB)'!CR116</f>
        <v>71.402726921903977</v>
      </c>
      <c r="CS116" s="1363">
        <f>'91-S 2018CEEIOT(RMB)'!CS116</f>
        <v>10.595896213525494</v>
      </c>
    </row>
    <row r="117" spans="1:97" ht="14.4" customHeight="1" x14ac:dyDescent="0.25">
      <c r="A117" s="1514"/>
      <c r="B117" s="1311" t="s">
        <v>438</v>
      </c>
      <c r="C117" s="1390" t="s">
        <v>169</v>
      </c>
      <c r="D117" s="1343">
        <f>'91-S 2018CEEIOT(RMB)'!D117</f>
        <v>3.6748706386338199</v>
      </c>
      <c r="E117" s="1343">
        <f>'91-S 2018CEEIOT(RMB)'!E117</f>
        <v>0.39804769877100799</v>
      </c>
      <c r="F117" s="1343">
        <f>'91-S 2018CEEIOT(RMB)'!F117</f>
        <v>1.14509249664917</v>
      </c>
      <c r="G117" s="1343">
        <f>'91-S 2018CEEIOT(RMB)'!G117</f>
        <v>0.59181174221314903</v>
      </c>
      <c r="H117" s="1343">
        <f>'91-S 2018CEEIOT(RMB)'!H117</f>
        <v>10.0326609495807</v>
      </c>
      <c r="I117" s="1343">
        <f>'91-S 2018CEEIOT(RMB)'!I117</f>
        <v>0.31977462264201201</v>
      </c>
      <c r="J117" s="1343">
        <f>'91-S 2018CEEIOT(RMB)'!J117</f>
        <v>0.57744647305846097</v>
      </c>
      <c r="K117" s="1343">
        <f>'91-S 2018CEEIOT(RMB)'!K117</f>
        <v>0.239935828534349</v>
      </c>
      <c r="L117" s="1343">
        <f>'91-S 2018CEEIOT(RMB)'!L117</f>
        <v>2.0934109582956499</v>
      </c>
      <c r="M117" s="1343">
        <f>'91-S 2018CEEIOT(RMB)'!M117</f>
        <v>1.3881599085362299</v>
      </c>
      <c r="N117" s="1343">
        <f>'91-S 2018CEEIOT(RMB)'!N117</f>
        <v>6.0154248938522802E-2</v>
      </c>
      <c r="O117" s="1343">
        <f>'91-S 2018CEEIOT(RMB)'!O117</f>
        <v>0.74609589924709896</v>
      </c>
      <c r="P117" s="1343">
        <f>'91-S 2018CEEIOT(RMB)'!P117</f>
        <v>0.28975057097153201</v>
      </c>
      <c r="Q117" s="1343">
        <f>'91-S 2018CEEIOT(RMB)'!Q117</f>
        <v>2.49263961646554</v>
      </c>
      <c r="R117" s="1343">
        <f>'91-S 2018CEEIOT(RMB)'!R117</f>
        <v>0.71431750393191495</v>
      </c>
      <c r="S117" s="1343">
        <f>'91-S 2018CEEIOT(RMB)'!S117</f>
        <v>0.75223785005017596</v>
      </c>
      <c r="T117" s="1343">
        <f>'91-S 2018CEEIOT(RMB)'!T117</f>
        <v>3.8423921425887998E-2</v>
      </c>
      <c r="U117" s="1343">
        <f>'91-S 2018CEEIOT(RMB)'!U117</f>
        <v>1.0603819939125401</v>
      </c>
      <c r="V117" s="1343">
        <f>'91-S 2018CEEIOT(RMB)'!V117</f>
        <v>0.104343721641209</v>
      </c>
      <c r="W117" s="1343">
        <f>'91-S 2018CEEIOT(RMB)'!W117</f>
        <v>9.4998104576536693E-2</v>
      </c>
      <c r="X117" s="1343">
        <f>'91-S 2018CEEIOT(RMB)'!X117</f>
        <v>0.14853146203608</v>
      </c>
      <c r="Y117" s="1343">
        <f>'91-S 2018CEEIOT(RMB)'!Y117</f>
        <v>0.36952620972763001</v>
      </c>
      <c r="Z117" s="1343">
        <f>'91-S 2018CEEIOT(RMB)'!Z117</f>
        <v>9.0300858388510499E-2</v>
      </c>
      <c r="AA117" s="1343">
        <f>'91-S 2018CEEIOT(RMB)'!AA117</f>
        <v>0.17022486653323099</v>
      </c>
      <c r="AB117" s="1343">
        <f>'91-S 2018CEEIOT(RMB)'!AB117</f>
        <v>1.4642085203520699E-2</v>
      </c>
      <c r="AC117" s="1343">
        <f>'91-S 2018CEEIOT(RMB)'!AC117</f>
        <v>2.5936001368744499</v>
      </c>
      <c r="AD117" s="1343">
        <f>'91-S 2018CEEIOT(RMB)'!AD117</f>
        <v>0.176980713912579</v>
      </c>
      <c r="AE117" s="1343">
        <f>'91-S 2018CEEIOT(RMB)'!AE117</f>
        <v>5.3141180986285702E-2</v>
      </c>
      <c r="AF117" s="1343">
        <f>'91-S 2018CEEIOT(RMB)'!AF117</f>
        <v>7.6003489936272199</v>
      </c>
      <c r="AG117" s="1343">
        <f>'91-S 2018CEEIOT(RMB)'!AG117</f>
        <v>1.2416660295570501</v>
      </c>
      <c r="AH117" s="1343">
        <f>'91-S 2018CEEIOT(RMB)'!AH117</f>
        <v>11.8520224328657</v>
      </c>
      <c r="AI117" s="1343">
        <f>'91-S 2018CEEIOT(RMB)'!AI117</f>
        <v>3.10249761341499</v>
      </c>
      <c r="AJ117" s="1343">
        <f>'91-S 2018CEEIOT(RMB)'!AJ117</f>
        <v>1.2125899179100901</v>
      </c>
      <c r="AK117" s="1343">
        <f>'91-S 2018CEEIOT(RMB)'!AK117</f>
        <v>1.84221438910643</v>
      </c>
      <c r="AL117" s="1343">
        <f>'91-S 2018CEEIOT(RMB)'!AL117</f>
        <v>20.970137369330502</v>
      </c>
      <c r="AM117" s="1343">
        <f>'91-S 2018CEEIOT(RMB)'!AM117</f>
        <v>1.74293458030392</v>
      </c>
      <c r="AN117" s="1343">
        <f>'91-S 2018CEEIOT(RMB)'!AN117</f>
        <v>1.58496572186548</v>
      </c>
      <c r="AO117" s="1343">
        <f>'91-S 2018CEEIOT(RMB)'!AO117</f>
        <v>0.210544443903738</v>
      </c>
      <c r="AP117" s="1343">
        <f>'91-S 2018CEEIOT(RMB)'!AP117</f>
        <v>0.70686521837653604</v>
      </c>
      <c r="AQ117" s="1343">
        <f>'91-S 2018CEEIOT(RMB)'!AQ117</f>
        <v>53.603501145730696</v>
      </c>
      <c r="AR117" s="1343">
        <f>'91-S 2018CEEIOT(RMB)'!AR117</f>
        <v>11.199308584648801</v>
      </c>
      <c r="AS117" s="1343">
        <f>'91-S 2018CEEIOT(RMB)'!AS117</f>
        <v>8.3270192830278607</v>
      </c>
      <c r="AT117" s="1343">
        <f>'91-S 2018CEEIOT(RMB)'!AT117</f>
        <v>3.7326547949714501</v>
      </c>
      <c r="AU117" s="1343">
        <f>'91-S 2018CEEIOT(RMB)'!AU117</f>
        <v>7.2156197487156399</v>
      </c>
      <c r="AV117" s="1343">
        <f>'91-S 2018CEEIOT(RMB)'!AV117</f>
        <v>43.597363914601303</v>
      </c>
      <c r="AW117" s="1343">
        <f>'91-S 2018CEEIOT(RMB)'!AW117</f>
        <v>98.060395131923002</v>
      </c>
      <c r="AX117" s="1343">
        <f>'91-S 2018CEEIOT(RMB)'!AX117</f>
        <v>0.90525794021746697</v>
      </c>
      <c r="AY117" s="1343">
        <f>'91-S 2018CEEIOT(RMB)'!AY117</f>
        <v>2.6682632676728799E-2</v>
      </c>
      <c r="AZ117" s="1343">
        <f>'91-S 2018CEEIOT(RMB)'!AZ117</f>
        <v>0.23837016334566899</v>
      </c>
      <c r="BA117" s="1343">
        <f>'91-S 2018CEEIOT(RMB)'!BA117</f>
        <v>6.0702093433170502E-3</v>
      </c>
      <c r="BB117" s="1343">
        <f>'91-S 2018CEEIOT(RMB)'!BB117</f>
        <v>8.7337589552509198E-2</v>
      </c>
      <c r="BC117" s="1343">
        <f>'91-S 2018CEEIOT(RMB)'!BC117</f>
        <v>7.9292572139517306E-2</v>
      </c>
      <c r="BD117" s="1343">
        <f>'91-S 2018CEEIOT(RMB)'!BD117</f>
        <v>0.104535084201894</v>
      </c>
      <c r="BE117" s="1343">
        <f>'91-S 2018CEEIOT(RMB)'!BE117</f>
        <v>7.1717881277428799E-2</v>
      </c>
      <c r="BF117" s="1343">
        <f>'91-S 2018CEEIOT(RMB)'!BF117</f>
        <v>0.109083512646327</v>
      </c>
      <c r="BG117" s="1343">
        <f>'91-S 2018CEEIOT(RMB)'!BG117</f>
        <v>8.30471083468492E-3</v>
      </c>
      <c r="BH117" s="1343">
        <f>'91-S 2018CEEIOT(RMB)'!BH117</f>
        <v>1.4279257638786499E-2</v>
      </c>
      <c r="BI117" s="1343">
        <f>'91-S 2018CEEIOT(RMB)'!BI117</f>
        <v>5.38605963527767E-2</v>
      </c>
      <c r="BJ117" s="1343">
        <f>'91-S 2018CEEIOT(RMB)'!BJ117</f>
        <v>1.7533595082902999E-2</v>
      </c>
      <c r="BK117" s="1343">
        <f>'91-S 2018CEEIOT(RMB)'!BK117</f>
        <v>4.1161023037951897E-2</v>
      </c>
      <c r="BL117" s="1343">
        <f>'91-S 2018CEEIOT(RMB)'!BL117</f>
        <v>3.1705013403893298E-2</v>
      </c>
      <c r="BM117" s="1343">
        <f>'91-S 2018CEEIOT(RMB)'!BM117</f>
        <v>9.8764646068490603E-3</v>
      </c>
      <c r="BN117" s="1343">
        <f>'91-S 2018CEEIOT(RMB)'!BN117</f>
        <v>3.5790282806752297E-2</v>
      </c>
      <c r="BO117" s="1343">
        <f>'91-S 2018CEEIOT(RMB)'!BO117</f>
        <v>0.17233396593646599</v>
      </c>
      <c r="BP117" s="1343">
        <f>'91-S 2018CEEIOT(RMB)'!BP117</f>
        <v>90.592027410570793</v>
      </c>
      <c r="BQ117" s="1343">
        <f>'91-S 2018CEEIOT(RMB)'!BQ117</f>
        <v>0.271511665391238</v>
      </c>
      <c r="BR117" s="1342">
        <f>'91-S 2018CEEIOT(RMB)'!BR117</f>
        <v>3.7952628006817202E-2</v>
      </c>
      <c r="BS117" s="1343">
        <f>'91-S 2018CEEIOT(RMB)'!BS117</f>
        <v>2.0984438923226398</v>
      </c>
      <c r="BT117" s="1343">
        <f>'91-S 2018CEEIOT(RMB)'!BT117</f>
        <v>7.5752400029725497E-2</v>
      </c>
      <c r="BU117" s="1343">
        <f>'91-S 2018CEEIOT(RMB)'!BU117</f>
        <v>0.44142238752335999</v>
      </c>
      <c r="BV117" s="1343">
        <f>'91-S 2018CEEIOT(RMB)'!BV117</f>
        <v>5.7286176105436501E-2</v>
      </c>
      <c r="BW117" s="1343">
        <f>'91-S 2018CEEIOT(RMB)'!BW117</f>
        <v>0.195468451085061</v>
      </c>
      <c r="BX117" s="1343">
        <f>'91-S 2018CEEIOT(RMB)'!BX117</f>
        <v>2.4759791103609201E-2</v>
      </c>
      <c r="BY117" s="1343">
        <f>'91-S 2018CEEIOT(RMB)'!BY117</f>
        <v>7.2327734006471994E-2</v>
      </c>
      <c r="BZ117" s="1343">
        <f>'91-S 2018CEEIOT(RMB)'!BZ117</f>
        <v>0.345563897585347</v>
      </c>
      <c r="CA117" s="1343">
        <f>'91-S 2018CEEIOT(RMB)'!CA117</f>
        <v>1.5971725503195999</v>
      </c>
      <c r="CB117" s="1343">
        <f>'91-S 2018CEEIOT(RMB)'!CB117</f>
        <v>1.2944734385384</v>
      </c>
      <c r="CC117" s="1343">
        <f>'91-S 2018CEEIOT(RMB)'!CC117</f>
        <v>0.26055805167409402</v>
      </c>
      <c r="CD117" s="1343">
        <f>'91-S 2018CEEIOT(RMB)'!CD117</f>
        <v>1.3216973571655</v>
      </c>
      <c r="CE117" s="1343">
        <f>'91-S 2018CEEIOT(RMB)'!CE117</f>
        <v>7.2490036782224001</v>
      </c>
      <c r="CF117" s="1343">
        <f>'91-S 2018CEEIOT(RMB)'!CF117</f>
        <v>0.27533157902467698</v>
      </c>
      <c r="CG117" s="1343">
        <f>'91-S 2018CEEIOT(RMB)'!CG117</f>
        <v>0.616878344958674</v>
      </c>
      <c r="CH117" s="1343">
        <f>'91-S 2018CEEIOT(RMB)'!CH117</f>
        <v>0.123742403427387</v>
      </c>
      <c r="CI117" s="1343">
        <f>'91-S 2018CEEIOT(RMB)'!CI117</f>
        <v>0.390482297475505</v>
      </c>
      <c r="CJ117" s="1343">
        <f>'91-S 2018CEEIOT(RMB)'!CJ117</f>
        <v>0.64394370600100204</v>
      </c>
      <c r="CK117" s="1343">
        <f>'91-S 2018CEEIOT(RMB)'!CK117</f>
        <v>0.59157279894914105</v>
      </c>
      <c r="CL117" s="1343">
        <f>'91-S 2018CEEIOT(RMB)'!CL117</f>
        <v>1.7269968150573599E-2</v>
      </c>
      <c r="CM117" s="1343">
        <f>'91-S 2018CEEIOT(RMB)'!CM117</f>
        <v>0.129354686883554</v>
      </c>
      <c r="CN117" s="1343">
        <f>'91-S 2018CEEIOT(RMB)'!CN117</f>
        <v>3.3327679255244699E-2</v>
      </c>
      <c r="CO117" s="1343">
        <f>'91-S 2018CEEIOT(RMB)'!CO117</f>
        <v>1.0370168397653099</v>
      </c>
      <c r="CP117" s="1384">
        <f>'91-S 2018CEEIOT(RMB)'!CP117</f>
        <v>2.4574327328186598</v>
      </c>
      <c r="CR117" s="1387">
        <f>'91-S 2018CEEIOT(RMB)'!CR117</f>
        <v>19.479448464650847</v>
      </c>
      <c r="CS117" s="1363">
        <f>'91-S 2018CEEIOT(RMB)'!CS117</f>
        <v>2.8509869567387094</v>
      </c>
    </row>
    <row r="118" spans="1:97" ht="14.4" customHeight="1" x14ac:dyDescent="0.25">
      <c r="A118" s="1514"/>
      <c r="B118" s="1311" t="s">
        <v>439</v>
      </c>
      <c r="C118" s="1390" t="s">
        <v>169</v>
      </c>
      <c r="D118" s="1343">
        <f>'91-S 2018CEEIOT(RMB)'!D118</f>
        <v>76.360896915098095</v>
      </c>
      <c r="E118" s="1343">
        <f>'91-S 2018CEEIOT(RMB)'!E118</f>
        <v>8.2676071351594</v>
      </c>
      <c r="F118" s="1343">
        <f>'91-S 2018CEEIOT(RMB)'!F118</f>
        <v>23.798265741434001</v>
      </c>
      <c r="G118" s="1343">
        <f>'91-S 2018CEEIOT(RMB)'!G118</f>
        <v>12.3670061720959</v>
      </c>
      <c r="H118" s="1343">
        <f>'91-S 2018CEEIOT(RMB)'!H118</f>
        <v>207.681848724828</v>
      </c>
      <c r="I118" s="1343">
        <f>'91-S 2018CEEIOT(RMB)'!I118</f>
        <v>7.2879966190871803</v>
      </c>
      <c r="J118" s="1343">
        <f>'91-S 2018CEEIOT(RMB)'!J118</f>
        <v>11.9739153234779</v>
      </c>
      <c r="K118" s="1343">
        <f>'91-S 2018CEEIOT(RMB)'!K118</f>
        <v>4.9807060166286803</v>
      </c>
      <c r="L118" s="1343">
        <f>'91-S 2018CEEIOT(RMB)'!L118</f>
        <v>43.4136941286894</v>
      </c>
      <c r="M118" s="1343">
        <f>'91-S 2018CEEIOT(RMB)'!M118</f>
        <v>28.7318374444705</v>
      </c>
      <c r="N118" s="1343">
        <f>'91-S 2018CEEIOT(RMB)'!N118</f>
        <v>1.2450598028856299</v>
      </c>
      <c r="O118" s="1343">
        <f>'91-S 2018CEEIOT(RMB)'!O118</f>
        <v>15.442533647119999</v>
      </c>
      <c r="P118" s="1343">
        <f>'91-S 2018CEEIOT(RMB)'!P118</f>
        <v>5.9971954624270101</v>
      </c>
      <c r="Q118" s="1343">
        <f>'91-S 2018CEEIOT(RMB)'!Q118</f>
        <v>51.590735468641398</v>
      </c>
      <c r="R118" s="1343">
        <f>'91-S 2018CEEIOT(RMB)'!R118</f>
        <v>14.7830193445951</v>
      </c>
      <c r="S118" s="1343">
        <f>'91-S 2018CEEIOT(RMB)'!S118</f>
        <v>15.5677925121773</v>
      </c>
      <c r="T118" s="1343">
        <f>'91-S 2018CEEIOT(RMB)'!T118</f>
        <v>0.79591101889121596</v>
      </c>
      <c r="U118" s="1343">
        <f>'91-S 2018CEEIOT(RMB)'!U118</f>
        <v>21.951042549885699</v>
      </c>
      <c r="V118" s="1343">
        <f>'91-S 2018CEEIOT(RMB)'!V118</f>
        <v>2.16002675140534</v>
      </c>
      <c r="W118" s="1343">
        <f>'91-S 2018CEEIOT(RMB)'!W118</f>
        <v>1.96656247247635</v>
      </c>
      <c r="X118" s="1343">
        <f>'91-S 2018CEEIOT(RMB)'!X118</f>
        <v>3.0747602862630798</v>
      </c>
      <c r="Y118" s="1343">
        <f>'91-S 2018CEEIOT(RMB)'!Y118</f>
        <v>7.65218626634159</v>
      </c>
      <c r="Z118" s="1343">
        <f>'91-S 2018CEEIOT(RMB)'!Z118</f>
        <v>1.87047195865868</v>
      </c>
      <c r="AA118" s="1343">
        <f>'91-S 2018CEEIOT(RMB)'!AA118</f>
        <v>3.5258530471308802</v>
      </c>
      <c r="AB118" s="1343">
        <f>'91-S 2018CEEIOT(RMB)'!AB118</f>
        <v>0.30525362977993498</v>
      </c>
      <c r="AC118" s="1343">
        <f>'91-S 2018CEEIOT(RMB)'!AC118</f>
        <v>53.679674831337699</v>
      </c>
      <c r="AD118" s="1343">
        <f>'91-S 2018CEEIOT(RMB)'!AD118</f>
        <v>3.66501653076388</v>
      </c>
      <c r="AE118" s="1343">
        <f>'91-S 2018CEEIOT(RMB)'!AE118</f>
        <v>1.1018677363659599</v>
      </c>
      <c r="AF118" s="1343">
        <f>'91-S 2018CEEIOT(RMB)'!AF118</f>
        <v>157.47414678500701</v>
      </c>
      <c r="AG118" s="1343">
        <f>'91-S 2018CEEIOT(RMB)'!AG118</f>
        <v>25.726489502044299</v>
      </c>
      <c r="AH118" s="1343">
        <f>'91-S 2018CEEIOT(RMB)'!AH118</f>
        <v>245.28419356420599</v>
      </c>
      <c r="AI118" s="1343">
        <f>'91-S 2018CEEIOT(RMB)'!AI118</f>
        <v>64.207912991383793</v>
      </c>
      <c r="AJ118" s="1343">
        <f>'91-S 2018CEEIOT(RMB)'!AJ118</f>
        <v>25.095222509357601</v>
      </c>
      <c r="AK118" s="1343">
        <f>'91-S 2018CEEIOT(RMB)'!AK118</f>
        <v>38.125650990274998</v>
      </c>
      <c r="AL118" s="1343">
        <f>'91-S 2018CEEIOT(RMB)'!AL118</f>
        <v>433.988651532039</v>
      </c>
      <c r="AM118" s="1343">
        <f>'91-S 2018CEEIOT(RMB)'!AM118</f>
        <v>36.075063991758398</v>
      </c>
      <c r="AN118" s="1343">
        <f>'91-S 2018CEEIOT(RMB)'!AN118</f>
        <v>32.800750370240301</v>
      </c>
      <c r="AO118" s="1343">
        <f>'91-S 2018CEEIOT(RMB)'!AO118</f>
        <v>4.3606812070194501</v>
      </c>
      <c r="AP118" s="1343">
        <f>'91-S 2018CEEIOT(RMB)'!AP118</f>
        <v>14.640205253193701</v>
      </c>
      <c r="AQ118" s="1343">
        <f>'91-S 2018CEEIOT(RMB)'!AQ118</f>
        <v>1499.3586619708301</v>
      </c>
      <c r="AR118" s="1343">
        <f>'91-S 2018CEEIOT(RMB)'!AR118</f>
        <v>313.25902180952602</v>
      </c>
      <c r="AS118" s="1343">
        <f>'91-S 2018CEEIOT(RMB)'!AS118</f>
        <v>232.917406951884</v>
      </c>
      <c r="AT118" s="1343">
        <f>'91-S 2018CEEIOT(RMB)'!AT118</f>
        <v>104.40714093977</v>
      </c>
      <c r="AU118" s="1343">
        <f>'91-S 2018CEEIOT(RMB)'!AU118</f>
        <v>201.83013684706401</v>
      </c>
      <c r="AV118" s="1343">
        <f>'91-S 2018CEEIOT(RMB)'!AV118</f>
        <v>4832.83840663295</v>
      </c>
      <c r="AW118" s="1343">
        <f>'91-S 2018CEEIOT(RMB)'!AW118</f>
        <v>182.881740974737</v>
      </c>
      <c r="AX118" s="1343">
        <f>'91-S 2018CEEIOT(RMB)'!AX118</f>
        <v>18.750000359516299</v>
      </c>
      <c r="AY118" s="1343">
        <f>'91-S 2018CEEIOT(RMB)'!AY118</f>
        <v>0.55366081037936299</v>
      </c>
      <c r="AZ118" s="1343">
        <f>'91-S 2018CEEIOT(RMB)'!AZ118</f>
        <v>4.9461467842087004</v>
      </c>
      <c r="BA118" s="1343">
        <f>'91-S 2018CEEIOT(RMB)'!BA118</f>
        <v>0.12630754265330699</v>
      </c>
      <c r="BB118" s="1343">
        <f>'91-S 2018CEEIOT(RMB)'!BB118</f>
        <v>1.8173008036017</v>
      </c>
      <c r="BC118" s="1343">
        <f>'91-S 2018CEEIOT(RMB)'!BC118</f>
        <v>1.64821356344633</v>
      </c>
      <c r="BD118" s="1343">
        <f>'91-S 2018CEEIOT(RMB)'!BD118</f>
        <v>2.17952335257137</v>
      </c>
      <c r="BE118" s="1343">
        <f>'91-S 2018CEEIOT(RMB)'!BE118</f>
        <v>1.4907623939239201</v>
      </c>
      <c r="BF118" s="1343">
        <f>'91-S 2018CEEIOT(RMB)'!BF118</f>
        <v>2.2674623894870698</v>
      </c>
      <c r="BG118" s="1343">
        <f>'91-S 2018CEEIOT(RMB)'!BG118</f>
        <v>0.17308793624212199</v>
      </c>
      <c r="BH118" s="1343">
        <f>'91-S 2018CEEIOT(RMB)'!BH118</f>
        <v>0.29761027023897302</v>
      </c>
      <c r="BI118" s="1343">
        <f>'91-S 2018CEEIOT(RMB)'!BI118</f>
        <v>1.1225700271869601</v>
      </c>
      <c r="BJ118" s="1343">
        <f>'91-S 2018CEEIOT(RMB)'!BJ118</f>
        <v>0.36397657603975297</v>
      </c>
      <c r="BK118" s="1343">
        <f>'91-S 2018CEEIOT(RMB)'!BK118</f>
        <v>0.85445387331065303</v>
      </c>
      <c r="BL118" s="1343">
        <f>'91-S 2018CEEIOT(RMB)'!BL118</f>
        <v>0.658158362131681</v>
      </c>
      <c r="BM118" s="1343">
        <f>'91-S 2018CEEIOT(RMB)'!BM118</f>
        <v>0.20544586948511501</v>
      </c>
      <c r="BN118" s="1343">
        <f>'91-S 2018CEEIOT(RMB)'!BN118</f>
        <v>0.74572773794679403</v>
      </c>
      <c r="BO118" s="1343">
        <f>'91-S 2018CEEIOT(RMB)'!BO118</f>
        <v>3.5706367068876701</v>
      </c>
      <c r="BP118" s="1343">
        <f>'91-S 2018CEEIOT(RMB)'!BP118</f>
        <v>3465.3899622966401</v>
      </c>
      <c r="BQ118" s="1343">
        <f>'91-S 2018CEEIOT(RMB)'!BQ118</f>
        <v>5.6192398105458201</v>
      </c>
      <c r="BR118" s="1342">
        <f>'91-S 2018CEEIOT(RMB)'!BR118</f>
        <v>0.78658774103197904</v>
      </c>
      <c r="BS118" s="1343">
        <f>'91-S 2018CEEIOT(RMB)'!BS118</f>
        <v>43.772411062315904</v>
      </c>
      <c r="BT118" s="1343">
        <f>'91-S 2018CEEIOT(RMB)'!BT118</f>
        <v>2.47928611774896</v>
      </c>
      <c r="BU118" s="1343">
        <f>'91-S 2018CEEIOT(RMB)'!BU118</f>
        <v>14.447230675474501</v>
      </c>
      <c r="BV118" s="1343">
        <f>'91-S 2018CEEIOT(RMB)'!BV118</f>
        <v>1.8749085322893799</v>
      </c>
      <c r="BW118" s="1343">
        <f>'91-S 2018CEEIOT(RMB)'!BW118</f>
        <v>6.3974503387736297</v>
      </c>
      <c r="BX118" s="1343">
        <f>'91-S 2018CEEIOT(RMB)'!BX118</f>
        <v>0.81035856735171696</v>
      </c>
      <c r="BY118" s="1343">
        <f>'91-S 2018CEEIOT(RMB)'!BY118</f>
        <v>2.3672008646606502</v>
      </c>
      <c r="BZ118" s="1343">
        <f>'91-S 2018CEEIOT(RMB)'!BZ118</f>
        <v>8.0127399000931696</v>
      </c>
      <c r="CA118" s="1343">
        <f>'91-S 2018CEEIOT(RMB)'!CA118</f>
        <v>33.075612344394798</v>
      </c>
      <c r="CB118" s="1343">
        <f>'91-S 2018CEEIOT(RMB)'!CB118</f>
        <v>26.875396803723898</v>
      </c>
      <c r="CC118" s="1343">
        <f>'91-S 2018CEEIOT(RMB)'!CC118</f>
        <v>5.4096135313932399</v>
      </c>
      <c r="CD118" s="1343">
        <f>'91-S 2018CEEIOT(RMB)'!CD118</f>
        <v>27.440610112759899</v>
      </c>
      <c r="CE118" s="1343">
        <f>'91-S 2018CEEIOT(RMB)'!CE118</f>
        <v>150.177269514882</v>
      </c>
      <c r="CF118" s="1343">
        <f>'91-S 2018CEEIOT(RMB)'!CF118</f>
        <v>5.7163362480724498</v>
      </c>
      <c r="CG118" s="1343">
        <f>'91-S 2018CEEIOT(RMB)'!CG118</f>
        <v>12.8074086395377</v>
      </c>
      <c r="CH118" s="1343">
        <f>'91-S 2018CEEIOT(RMB)'!CH118</f>
        <v>2.5690957377329502</v>
      </c>
      <c r="CI118" s="1343">
        <f>'91-S 2018CEEIOT(RMB)'!CI118</f>
        <v>8.1070544802628106</v>
      </c>
      <c r="CJ118" s="1343">
        <f>'91-S 2018CEEIOT(RMB)'!CJ118</f>
        <v>13.3693300324324</v>
      </c>
      <c r="CK118" s="1343">
        <f>'91-S 2018CEEIOT(RMB)'!CK118</f>
        <v>12.282023900003001</v>
      </c>
      <c r="CL118" s="1343">
        <f>'91-S 2018CEEIOT(RMB)'!CL118</f>
        <v>0.35855293203883698</v>
      </c>
      <c r="CM118" s="1343">
        <f>'91-S 2018CEEIOT(RMB)'!CM118</f>
        <v>2.6856159693336501</v>
      </c>
      <c r="CN118" s="1343">
        <f>'91-S 2018CEEIOT(RMB)'!CN118</f>
        <v>0.69193741475551196</v>
      </c>
      <c r="CO118" s="1343">
        <f>'91-S 2018CEEIOT(RMB)'!CO118</f>
        <v>21.530174533596401</v>
      </c>
      <c r="CP118" s="1384">
        <f>'91-S 2018CEEIOT(RMB)'!CP118</f>
        <v>51.086055757966697</v>
      </c>
      <c r="CR118" s="1387">
        <f>'91-S 2018CEEIOT(RMB)'!CR118</f>
        <v>403.26459053225176</v>
      </c>
      <c r="CS118" s="1363">
        <f>'91-S 2018CEEIOT(RMB)'!CS118</f>
        <v>59.142523074743465</v>
      </c>
    </row>
    <row r="119" spans="1:97" ht="14.4" customHeight="1" x14ac:dyDescent="0.25">
      <c r="A119" s="1514"/>
      <c r="B119" s="1311" t="s">
        <v>440</v>
      </c>
      <c r="C119" s="1390" t="s">
        <v>169</v>
      </c>
      <c r="D119" s="1343">
        <f>'91-S 2018CEEIOT(RMB)'!D119</f>
        <v>9.1175520661490292</v>
      </c>
      <c r="E119" s="1343">
        <f>'91-S 2018CEEIOT(RMB)'!E119</f>
        <v>0.98057879832003203</v>
      </c>
      <c r="F119" s="1343">
        <f>'91-S 2018CEEIOT(RMB)'!F119</f>
        <v>2.8493192507166398</v>
      </c>
      <c r="G119" s="1343">
        <f>'91-S 2018CEEIOT(RMB)'!G119</f>
        <v>1.6072221887400899</v>
      </c>
      <c r="H119" s="1343">
        <f>'91-S 2018CEEIOT(RMB)'!H119</f>
        <v>23.3168968018873</v>
      </c>
      <c r="I119" s="1343">
        <f>'91-S 2018CEEIOT(RMB)'!I119</f>
        <v>1.2224568485307701</v>
      </c>
      <c r="J119" s="1343">
        <f>'91-S 2018CEEIOT(RMB)'!J119</f>
        <v>1.3828569644149999</v>
      </c>
      <c r="K119" s="1343">
        <f>'91-S 2018CEEIOT(RMB)'!K119</f>
        <v>0.58084438230833502</v>
      </c>
      <c r="L119" s="1343">
        <f>'91-S 2018CEEIOT(RMB)'!L119</f>
        <v>5.0211545150954304</v>
      </c>
      <c r="M119" s="1343">
        <f>'91-S 2018CEEIOT(RMB)'!M119</f>
        <v>3.2164754160337901</v>
      </c>
      <c r="N119" s="1343">
        <f>'91-S 2018CEEIOT(RMB)'!N119</f>
        <v>0.139382114186513</v>
      </c>
      <c r="O119" s="1343">
        <f>'91-S 2018CEEIOT(RMB)'!O119</f>
        <v>1.7287627334392901</v>
      </c>
      <c r="P119" s="1343">
        <f>'91-S 2018CEEIOT(RMB)'!P119</f>
        <v>0.67137480529489302</v>
      </c>
      <c r="Q119" s="1343">
        <f>'91-S 2018CEEIOT(RMB)'!Q119</f>
        <v>5.7698144890424397</v>
      </c>
      <c r="R119" s="1343">
        <f>'91-S 2018CEEIOT(RMB)'!R119</f>
        <v>1.65187696519722</v>
      </c>
      <c r="S119" s="1343">
        <f>'91-S 2018CEEIOT(RMB)'!S119</f>
        <v>1.7395687072030801</v>
      </c>
      <c r="T119" s="1343">
        <f>'91-S 2018CEEIOT(RMB)'!T119</f>
        <v>9.0333415909271506E-2</v>
      </c>
      <c r="U119" s="1343">
        <f>'91-S 2018CEEIOT(RMB)'!U119</f>
        <v>2.4564335940016</v>
      </c>
      <c r="V119" s="1343">
        <f>'91-S 2018CEEIOT(RMB)'!V119</f>
        <v>0.24171800788212799</v>
      </c>
      <c r="W119" s="1343">
        <f>'91-S 2018CEEIOT(RMB)'!W119</f>
        <v>0.22006836855768899</v>
      </c>
      <c r="X119" s="1343">
        <f>'91-S 2018CEEIOT(RMB)'!X119</f>
        <v>0.34408135483833402</v>
      </c>
      <c r="Y119" s="1343">
        <f>'91-S 2018CEEIOT(RMB)'!Y119</f>
        <v>0.86097460372608903</v>
      </c>
      <c r="Z119" s="1343">
        <f>'91-S 2018CEEIOT(RMB)'!Z119</f>
        <v>0.21116667958729499</v>
      </c>
      <c r="AA119" s="1343">
        <f>'91-S 2018CEEIOT(RMB)'!AA119</f>
        <v>0.39900876102268601</v>
      </c>
      <c r="AB119" s="1343">
        <f>'91-S 2018CEEIOT(RMB)'!AB119</f>
        <v>3.7872151336346097E-2</v>
      </c>
      <c r="AC119" s="1343">
        <f>'91-S 2018CEEIOT(RMB)'!AC119</f>
        <v>6.0031156002843602</v>
      </c>
      <c r="AD119" s="1343">
        <f>'91-S 2018CEEIOT(RMB)'!AD119</f>
        <v>0.41327702544304201</v>
      </c>
      <c r="AE119" s="1343">
        <f>'91-S 2018CEEIOT(RMB)'!AE119</f>
        <v>0.126258434188012</v>
      </c>
      <c r="AF119" s="1343">
        <f>'91-S 2018CEEIOT(RMB)'!AF119</f>
        <v>17.690444141305999</v>
      </c>
      <c r="AG119" s="1343">
        <f>'91-S 2018CEEIOT(RMB)'!AG119</f>
        <v>2.8900809102916298</v>
      </c>
      <c r="AH119" s="1343">
        <f>'91-S 2018CEEIOT(RMB)'!AH119</f>
        <v>27.385392999124601</v>
      </c>
      <c r="AI119" s="1343">
        <f>'91-S 2018CEEIOT(RMB)'!AI119</f>
        <v>7.16865977123134</v>
      </c>
      <c r="AJ119" s="1343">
        <f>'91-S 2018CEEIOT(RMB)'!AJ119</f>
        <v>2.8018215150066101</v>
      </c>
      <c r="AK119" s="1343">
        <f>'91-S 2018CEEIOT(RMB)'!AK119</f>
        <v>4.2566376599511404</v>
      </c>
      <c r="AL119" s="1343">
        <f>'91-S 2018CEEIOT(RMB)'!AL119</f>
        <v>48.453793971253198</v>
      </c>
      <c r="AM119" s="1343">
        <f>'91-S 2018CEEIOT(RMB)'!AM119</f>
        <v>4.0353677387315496</v>
      </c>
      <c r="AN119" s="1343">
        <f>'91-S 2018CEEIOT(RMB)'!AN119</f>
        <v>3.6617708827086299</v>
      </c>
      <c r="AO119" s="1343">
        <f>'91-S 2018CEEIOT(RMB)'!AO119</f>
        <v>0.491129996295325</v>
      </c>
      <c r="AP119" s="1343">
        <f>'91-S 2018CEEIOT(RMB)'!AP119</f>
        <v>1.64888089966072</v>
      </c>
      <c r="AQ119" s="1343">
        <f>'91-S 2018CEEIOT(RMB)'!AQ119</f>
        <v>124.023109367348</v>
      </c>
      <c r="AR119" s="1343">
        <f>'91-S 2018CEEIOT(RMB)'!AR119</f>
        <v>25.911984175369302</v>
      </c>
      <c r="AS119" s="1343">
        <f>'91-S 2018CEEIOT(RMB)'!AS119</f>
        <v>19.266331511355599</v>
      </c>
      <c r="AT119" s="1343">
        <f>'91-S 2018CEEIOT(RMB)'!AT119</f>
        <v>8.6362913610572996</v>
      </c>
      <c r="AU119" s="1343">
        <f>'91-S 2018CEEIOT(RMB)'!AU119</f>
        <v>16.694872128132001</v>
      </c>
      <c r="AV119" s="1343">
        <f>'91-S 2018CEEIOT(RMB)'!AV119</f>
        <v>74.773090751624906</v>
      </c>
      <c r="AW119" s="1343">
        <f>'91-S 2018CEEIOT(RMB)'!AW119</f>
        <v>15.9263121734223</v>
      </c>
      <c r="AX119" s="1343">
        <f>'91-S 2018CEEIOT(RMB)'!AX119</f>
        <v>2.1173791415321301</v>
      </c>
      <c r="AY119" s="1343">
        <f>'91-S 2018CEEIOT(RMB)'!AY119</f>
        <v>6.4417274908844593E-2</v>
      </c>
      <c r="AZ119" s="1343">
        <f>'91-S 2018CEEIOT(RMB)'!AZ119</f>
        <v>0.57547381206113501</v>
      </c>
      <c r="BA119" s="1343">
        <f>'91-S 2018CEEIOT(RMB)'!BA119</f>
        <v>1.52382736467414E-2</v>
      </c>
      <c r="BB119" s="1343">
        <f>'91-S 2018CEEIOT(RMB)'!BB119</f>
        <v>0.21924681901014401</v>
      </c>
      <c r="BC119" s="1343">
        <f>'91-S 2018CEEIOT(RMB)'!BC119</f>
        <v>0.194119082070078</v>
      </c>
      <c r="BD119" s="1343">
        <f>'91-S 2018CEEIOT(RMB)'!BD119</f>
        <v>0.27251127472027298</v>
      </c>
      <c r="BE119" s="1343">
        <f>'91-S 2018CEEIOT(RMB)'!BE119</f>
        <v>0.17557520087871001</v>
      </c>
      <c r="BF119" s="1343">
        <f>'91-S 2018CEEIOT(RMB)'!BF119</f>
        <v>0.26705138668760098</v>
      </c>
      <c r="BG119" s="1343">
        <f>'91-S 2018CEEIOT(RMB)'!BG119</f>
        <v>2.10085815464605E-2</v>
      </c>
      <c r="BH119" s="1343">
        <f>'91-S 2018CEEIOT(RMB)'!BH119</f>
        <v>3.6122503781162198E-2</v>
      </c>
      <c r="BI119" s="1343">
        <f>'91-S 2018CEEIOT(RMB)'!BI119</f>
        <v>0.13625215292173801</v>
      </c>
      <c r="BJ119" s="1343">
        <f>'91-S 2018CEEIOT(RMB)'!BJ119</f>
        <v>4.2372397614305397E-2</v>
      </c>
      <c r="BK119" s="1343">
        <f>'91-S 2018CEEIOT(RMB)'!BK119</f>
        <v>9.9471399112914402E-2</v>
      </c>
      <c r="BL119" s="1343">
        <f>'91-S 2018CEEIOT(RMB)'!BL119</f>
        <v>7.6619622385748598E-2</v>
      </c>
      <c r="BM119" s="1343">
        <f>'91-S 2018CEEIOT(RMB)'!BM119</f>
        <v>2.4604369183545801E-2</v>
      </c>
      <c r="BN119" s="1343">
        <f>'91-S 2018CEEIOT(RMB)'!BN119</f>
        <v>9.1447514307625696E-2</v>
      </c>
      <c r="BO119" s="1343">
        <f>'91-S 2018CEEIOT(RMB)'!BO119</f>
        <v>0.40426875640748</v>
      </c>
      <c r="BP119" s="1343">
        <f>'91-S 2018CEEIOT(RMB)'!BP119</f>
        <v>181.40890772551501</v>
      </c>
      <c r="BQ119" s="1343">
        <f>'91-S 2018CEEIOT(RMB)'!BQ119</f>
        <v>0.62831396086589397</v>
      </c>
      <c r="BR119" s="1342">
        <f>'91-S 2018CEEIOT(RMB)'!BR119</f>
        <v>8.9819009285045895E-2</v>
      </c>
      <c r="BS119" s="1343">
        <f>'91-S 2018CEEIOT(RMB)'!BS119</f>
        <v>5.4516745710165999</v>
      </c>
      <c r="BT119" s="1343">
        <f>'91-S 2018CEEIOT(RMB)'!BT119</f>
        <v>1.57690184760848</v>
      </c>
      <c r="BU119" s="1343">
        <f>'91-S 2018CEEIOT(RMB)'!BU119</f>
        <v>9.1888808564242197</v>
      </c>
      <c r="BV119" s="1343">
        <f>'91-S 2018CEEIOT(RMB)'!BV119</f>
        <v>1.19249920672665</v>
      </c>
      <c r="BW119" s="1343">
        <f>'91-S 2018CEEIOT(RMB)'!BW119</f>
        <v>4.0689742047017496</v>
      </c>
      <c r="BX119" s="1343">
        <f>'91-S 2018CEEIOT(RMB)'!BX119</f>
        <v>0.51541284926102104</v>
      </c>
      <c r="BY119" s="1343">
        <f>'91-S 2018CEEIOT(RMB)'!BY119</f>
        <v>1.5056121963579401</v>
      </c>
      <c r="BZ119" s="1343">
        <f>'91-S 2018CEEIOT(RMB)'!BZ119</f>
        <v>2.1313506665309698</v>
      </c>
      <c r="CA119" s="1343">
        <f>'91-S 2018CEEIOT(RMB)'!CA119</f>
        <v>3.7329602147210199</v>
      </c>
      <c r="CB119" s="1343">
        <f>'91-S 2018CEEIOT(RMB)'!CB119</f>
        <v>3.1629912415141099</v>
      </c>
      <c r="CC119" s="1343">
        <f>'91-S 2018CEEIOT(RMB)'!CC119</f>
        <v>0.63666260798806695</v>
      </c>
      <c r="CD119" s="1343">
        <f>'91-S 2018CEEIOT(RMB)'!CD119</f>
        <v>3.2295117382764298</v>
      </c>
      <c r="CE119" s="1343">
        <f>'91-S 2018CEEIOT(RMB)'!CE119</f>
        <v>17.060739200136201</v>
      </c>
      <c r="CF119" s="1343">
        <f>'91-S 2018CEEIOT(RMB)'!CF119</f>
        <v>0.67276109886859403</v>
      </c>
      <c r="CG119" s="1343">
        <f>'91-S 2018CEEIOT(RMB)'!CG119</f>
        <v>1.5073162137549101</v>
      </c>
      <c r="CH119" s="1343">
        <f>'91-S 2018CEEIOT(RMB)'!CH119</f>
        <v>0.30235934287431998</v>
      </c>
      <c r="CI119" s="1343">
        <f>'91-S 2018CEEIOT(RMB)'!CI119</f>
        <v>0.95412702193092402</v>
      </c>
      <c r="CJ119" s="1343">
        <f>'91-S 2018CEEIOT(RMB)'!CJ119</f>
        <v>1.57344928174738</v>
      </c>
      <c r="CK119" s="1343">
        <f>'91-S 2018CEEIOT(RMB)'!CK119</f>
        <v>1.44548317955974</v>
      </c>
      <c r="CL119" s="1343">
        <f>'91-S 2018CEEIOT(RMB)'!CL119</f>
        <v>4.2198438666435002E-2</v>
      </c>
      <c r="CM119" s="1343">
        <f>'91-S 2018CEEIOT(RMB)'!CM119</f>
        <v>0.31607272075312098</v>
      </c>
      <c r="CN119" s="1343">
        <f>'91-S 2018CEEIOT(RMB)'!CN119</f>
        <v>8.1434778378578002E-2</v>
      </c>
      <c r="CO119" s="1343">
        <f>'91-S 2018CEEIOT(RMB)'!CO119</f>
        <v>2.5339069028591799</v>
      </c>
      <c r="CP119" s="1384">
        <f>'91-S 2018CEEIOT(RMB)'!CP119</f>
        <v>6.1380254398753902</v>
      </c>
      <c r="CR119" s="1387">
        <f>'91-S 2018CEEIOT(RMB)'!CR119</f>
        <v>45.332271830455362</v>
      </c>
      <c r="CS119" s="1363">
        <f>'91-S 2018CEEIOT(RMB)'!CS119</f>
        <v>6.8772481476973741</v>
      </c>
    </row>
    <row r="120" spans="1:97" ht="14.4" customHeight="1" x14ac:dyDescent="0.25">
      <c r="A120" s="1514"/>
      <c r="B120" s="1311" t="s">
        <v>441</v>
      </c>
      <c r="C120" s="1390" t="s">
        <v>169</v>
      </c>
      <c r="D120" s="1343">
        <f>'91-S 2018CEEIOT(RMB)'!D120</f>
        <v>33.832620965380897</v>
      </c>
      <c r="E120" s="1343">
        <f>'91-S 2018CEEIOT(RMB)'!E120</f>
        <v>3.6624930313592898</v>
      </c>
      <c r="F120" s="1343">
        <f>'91-S 2018CEEIOT(RMB)'!F120</f>
        <v>10.544785295635901</v>
      </c>
      <c r="G120" s="1343">
        <f>'91-S 2018CEEIOT(RMB)'!G120</f>
        <v>5.4906748719763199</v>
      </c>
      <c r="H120" s="1343">
        <f>'91-S 2018CEEIOT(RMB)'!H120</f>
        <v>91.888647925374698</v>
      </c>
      <c r="I120" s="1343">
        <f>'91-S 2018CEEIOT(RMB)'!I120</f>
        <v>4.2999607519115903</v>
      </c>
      <c r="J120" s="1343">
        <f>'91-S 2018CEEIOT(RMB)'!J120</f>
        <v>5.3011462292946403</v>
      </c>
      <c r="K120" s="1343">
        <f>'91-S 2018CEEIOT(RMB)'!K120</f>
        <v>2.2110819713249499</v>
      </c>
      <c r="L120" s="1343">
        <f>'91-S 2018CEEIOT(RMB)'!L120</f>
        <v>19.2229358456058</v>
      </c>
      <c r="M120" s="1343">
        <f>'91-S 2018CEEIOT(RMB)'!M120</f>
        <v>12.7140328956411</v>
      </c>
      <c r="N120" s="1343">
        <f>'91-S 2018CEEIOT(RMB)'!N120</f>
        <v>0.550947405348584</v>
      </c>
      <c r="O120" s="1343">
        <f>'91-S 2018CEEIOT(RMB)'!O120</f>
        <v>6.8334258524532103</v>
      </c>
      <c r="P120" s="1343">
        <f>'91-S 2018CEEIOT(RMB)'!P120</f>
        <v>2.6537996582449899</v>
      </c>
      <c r="Q120" s="1343">
        <f>'91-S 2018CEEIOT(RMB)'!Q120</f>
        <v>22.832484495318301</v>
      </c>
      <c r="R120" s="1343">
        <f>'91-S 2018CEEIOT(RMB)'!R120</f>
        <v>6.54097812866907</v>
      </c>
      <c r="S120" s="1343">
        <f>'91-S 2018CEEIOT(RMB)'!S120</f>
        <v>6.8882132912204801</v>
      </c>
      <c r="T120" s="1343">
        <f>'91-S 2018CEEIOT(RMB)'!T120</f>
        <v>0.35222551376106398</v>
      </c>
      <c r="U120" s="1343">
        <f>'91-S 2018CEEIOT(RMB)'!U120</f>
        <v>9.7225384396850707</v>
      </c>
      <c r="V120" s="1343">
        <f>'91-S 2018CEEIOT(RMB)'!V120</f>
        <v>0.95671734376897599</v>
      </c>
      <c r="W120" s="1343">
        <f>'91-S 2018CEEIOT(RMB)'!W120</f>
        <v>0.87102829805197601</v>
      </c>
      <c r="X120" s="1343">
        <f>'91-S 2018CEEIOT(RMB)'!X120</f>
        <v>1.36187039900597</v>
      </c>
      <c r="Y120" s="1343">
        <f>'91-S 2018CEEIOT(RMB)'!Y120</f>
        <v>3.3899906257480801</v>
      </c>
      <c r="Z120" s="1343">
        <f>'91-S 2018CEEIOT(RMB)'!Z120</f>
        <v>0.82900480883147898</v>
      </c>
      <c r="AA120" s="1343">
        <f>'91-S 2018CEEIOT(RMB)'!AA120</f>
        <v>1.56125939029595</v>
      </c>
      <c r="AB120" s="1343">
        <f>'91-S 2018CEEIOT(RMB)'!AB120</f>
        <v>0.135925179685252</v>
      </c>
      <c r="AC120" s="1343">
        <f>'91-S 2018CEEIOT(RMB)'!AC120</f>
        <v>23.755827591762699</v>
      </c>
      <c r="AD120" s="1343">
        <f>'91-S 2018CEEIOT(RMB)'!AD120</f>
        <v>1.62279198865108</v>
      </c>
      <c r="AE120" s="1343">
        <f>'91-S 2018CEEIOT(RMB)'!AE120</f>
        <v>0.488797562319565</v>
      </c>
      <c r="AF120" s="1343">
        <f>'91-S 2018CEEIOT(RMB)'!AF120</f>
        <v>69.989270040294699</v>
      </c>
      <c r="AG120" s="1343">
        <f>'91-S 2018CEEIOT(RMB)'!AG120</f>
        <v>11.434119553641001</v>
      </c>
      <c r="AH120" s="1343">
        <f>'91-S 2018CEEIOT(RMB)'!AH120</f>
        <v>108.562673506946</v>
      </c>
      <c r="AI120" s="1343">
        <f>'91-S 2018CEEIOT(RMB)'!AI120</f>
        <v>28.418393347557199</v>
      </c>
      <c r="AJ120" s="1343">
        <f>'91-S 2018CEEIOT(RMB)'!AJ120</f>
        <v>11.107134170691699</v>
      </c>
      <c r="AK120" s="1343">
        <f>'91-S 2018CEEIOT(RMB)'!AK120</f>
        <v>16.8743959427355</v>
      </c>
      <c r="AL120" s="1343">
        <f>'91-S 2018CEEIOT(RMB)'!AL120</f>
        <v>192.08318154288</v>
      </c>
      <c r="AM120" s="1343">
        <f>'91-S 2018CEEIOT(RMB)'!AM120</f>
        <v>15.9674475663514</v>
      </c>
      <c r="AN120" s="1343">
        <f>'91-S 2018CEEIOT(RMB)'!AN120</f>
        <v>14.5157131286078</v>
      </c>
      <c r="AO120" s="1343">
        <f>'91-S 2018CEEIOT(RMB)'!AO120</f>
        <v>1.9328806409230199</v>
      </c>
      <c r="AP120" s="1343">
        <f>'91-S 2018CEEIOT(RMB)'!AP120</f>
        <v>6.48930017344225</v>
      </c>
      <c r="AQ120" s="1343">
        <f>'91-S 2018CEEIOT(RMB)'!AQ120</f>
        <v>675.43077293299996</v>
      </c>
      <c r="AR120" s="1343">
        <f>'91-S 2018CEEIOT(RMB)'!AR120</f>
        <v>141.11685789104399</v>
      </c>
      <c r="AS120" s="1343">
        <f>'91-S 2018CEEIOT(RMB)'!AS120</f>
        <v>104.924584222078</v>
      </c>
      <c r="AT120" s="1343">
        <f>'91-S 2018CEEIOT(RMB)'!AT120</f>
        <v>47.033306768627703</v>
      </c>
      <c r="AU120" s="1343">
        <f>'91-S 2018CEEIOT(RMB)'!AU120</f>
        <v>90.920397360159896</v>
      </c>
      <c r="AV120" s="1343">
        <f>'91-S 2018CEEIOT(RMB)'!AV120</f>
        <v>840.72283881805697</v>
      </c>
      <c r="AW120" s="1343">
        <f>'91-S 2018CEEIOT(RMB)'!AW120</f>
        <v>2320.1594035029898</v>
      </c>
      <c r="AX120" s="1343">
        <f>'91-S 2018CEEIOT(RMB)'!AX120</f>
        <v>8.3064319777131601</v>
      </c>
      <c r="AY120" s="1343">
        <f>'91-S 2018CEEIOT(RMB)'!AY120</f>
        <v>0.24542924277498401</v>
      </c>
      <c r="AZ120" s="1343">
        <f>'91-S 2018CEEIOT(RMB)'!AZ120</f>
        <v>2.1925500904976301</v>
      </c>
      <c r="BA120" s="1343">
        <f>'91-S 2018CEEIOT(RMB)'!BA120</f>
        <v>5.6180512120210899E-2</v>
      </c>
      <c r="BB120" s="1343">
        <f>'91-S 2018CEEIOT(RMB)'!BB120</f>
        <v>0.80831981747165105</v>
      </c>
      <c r="BC120" s="1343">
        <f>'91-S 2018CEEIOT(RMB)'!BC120</f>
        <v>0.73460837571264503</v>
      </c>
      <c r="BD120" s="1343">
        <f>'91-S 2018CEEIOT(RMB)'!BD120</f>
        <v>0.96860786032756396</v>
      </c>
      <c r="BE120" s="1343">
        <f>'91-S 2018CEEIOT(RMB)'!BE120</f>
        <v>0.66443242857684603</v>
      </c>
      <c r="BF120" s="1343">
        <f>'91-S 2018CEEIOT(RMB)'!BF120</f>
        <v>1.0106074236203499</v>
      </c>
      <c r="BG120" s="1343">
        <f>'91-S 2018CEEIOT(RMB)'!BG120</f>
        <v>7.7495856179460101E-2</v>
      </c>
      <c r="BH120" s="1343">
        <f>'91-S 2018CEEIOT(RMB)'!BH120</f>
        <v>0.133247661279568</v>
      </c>
      <c r="BI120" s="1343">
        <f>'91-S 2018CEEIOT(RMB)'!BI120</f>
        <v>0.50260305407167105</v>
      </c>
      <c r="BJ120" s="1343">
        <f>'91-S 2018CEEIOT(RMB)'!BJ120</f>
        <v>0.16167653045319</v>
      </c>
      <c r="BK120" s="1343">
        <f>'91-S 2018CEEIOT(RMB)'!BK120</f>
        <v>0.37954403322390701</v>
      </c>
      <c r="BL120" s="1343">
        <f>'91-S 2018CEEIOT(RMB)'!BL120</f>
        <v>0.29235057276483201</v>
      </c>
      <c r="BM120" s="1343">
        <f>'91-S 2018CEEIOT(RMB)'!BM120</f>
        <v>9.1445849890801303E-2</v>
      </c>
      <c r="BN120" s="1343">
        <f>'91-S 2018CEEIOT(RMB)'!BN120</f>
        <v>0.33232697391354699</v>
      </c>
      <c r="BO120" s="1343">
        <f>'91-S 2018CEEIOT(RMB)'!BO120</f>
        <v>1.58338856887108</v>
      </c>
      <c r="BP120" s="1343">
        <f>'91-S 2018CEEIOT(RMB)'!BP120</f>
        <v>1744.3431715724</v>
      </c>
      <c r="BQ120" s="1343">
        <f>'91-S 2018CEEIOT(RMB)'!BQ120</f>
        <v>2.4863659561954901</v>
      </c>
      <c r="BR120" s="1342">
        <f>'91-S 2018CEEIOT(RMB)'!BR120</f>
        <v>0.34849052179413298</v>
      </c>
      <c r="BS120" s="1343">
        <f>'91-S 2018CEEIOT(RMB)'!BS120</f>
        <v>19.523817978038998</v>
      </c>
      <c r="BT120" s="1343">
        <f>'91-S 2018CEEIOT(RMB)'!BT120</f>
        <v>1.71723297585947</v>
      </c>
      <c r="BU120" s="1343">
        <f>'91-S 2018CEEIOT(RMB)'!BU120</f>
        <v>10.006614705808399</v>
      </c>
      <c r="BV120" s="1343">
        <f>'91-S 2018CEEIOT(RMB)'!BV120</f>
        <v>1.2986217021579001</v>
      </c>
      <c r="BW120" s="1343">
        <f>'91-S 2018CEEIOT(RMB)'!BW120</f>
        <v>4.4310790128329298</v>
      </c>
      <c r="BX120" s="1343">
        <f>'91-S 2018CEEIOT(RMB)'!BX120</f>
        <v>0.56128029926214096</v>
      </c>
      <c r="BY120" s="1343">
        <f>'91-S 2018CEEIOT(RMB)'!BY120</f>
        <v>1.63959913951727</v>
      </c>
      <c r="BZ120" s="1343">
        <f>'91-S 2018CEEIOT(RMB)'!BZ120</f>
        <v>4.1223054970681403</v>
      </c>
      <c r="CA120" s="1343">
        <f>'91-S 2018CEEIOT(RMB)'!CA120</f>
        <v>14.642546986012301</v>
      </c>
      <c r="CB120" s="1343">
        <f>'91-S 2018CEEIOT(RMB)'!CB120</f>
        <v>11.907519691001101</v>
      </c>
      <c r="CC120" s="1343">
        <f>'91-S 2018CEEIOT(RMB)'!CC120</f>
        <v>2.39680478454724</v>
      </c>
      <c r="CD120" s="1343">
        <f>'91-S 2018CEEIOT(RMB)'!CD120</f>
        <v>12.157945337034</v>
      </c>
      <c r="CE120" s="1343">
        <f>'91-S 2018CEEIOT(RMB)'!CE120</f>
        <v>66.491779312637505</v>
      </c>
      <c r="CF120" s="1343">
        <f>'91-S 2018CEEIOT(RMB)'!CF120</f>
        <v>2.53270256552545</v>
      </c>
      <c r="CG120" s="1343">
        <f>'91-S 2018CEEIOT(RMB)'!CG120</f>
        <v>5.6745011684762101</v>
      </c>
      <c r="CH120" s="1343">
        <f>'91-S 2018CEEIOT(RMB)'!CH120</f>
        <v>1.1382737270276599</v>
      </c>
      <c r="CI120" s="1343">
        <f>'91-S 2018CEEIOT(RMB)'!CI120</f>
        <v>3.5919436488607301</v>
      </c>
      <c r="CJ120" s="1343">
        <f>'91-S 2018CEEIOT(RMB)'!CJ120</f>
        <v>5.9234682851128104</v>
      </c>
      <c r="CK120" s="1343">
        <f>'91-S 2018CEEIOT(RMB)'!CK120</f>
        <v>5.4417221261033797</v>
      </c>
      <c r="CL120" s="1343">
        <f>'91-S 2018CEEIOT(RMB)'!CL120</f>
        <v>0.15886188135935</v>
      </c>
      <c r="CM120" s="1343">
        <f>'91-S 2018CEEIOT(RMB)'!CM120</f>
        <v>1.1898996420725001</v>
      </c>
      <c r="CN120" s="1343">
        <f>'91-S 2018CEEIOT(RMB)'!CN120</f>
        <v>0.306572529935633</v>
      </c>
      <c r="CO120" s="1343">
        <f>'91-S 2018CEEIOT(RMB)'!CO120</f>
        <v>9.5392443535555902</v>
      </c>
      <c r="CP120" s="1384">
        <f>'91-S 2018CEEIOT(RMB)'!CP120</f>
        <v>22.6424765509067</v>
      </c>
      <c r="CR120" s="1387">
        <f>'91-S 2018CEEIOT(RMB)'!CR120</f>
        <v>178.42578394233601</v>
      </c>
      <c r="CS120" s="1363">
        <f>'91-S 2018CEEIOT(RMB)'!CS120</f>
        <v>26.186910232098292</v>
      </c>
    </row>
    <row r="121" spans="1:97" ht="14.4" customHeight="1" x14ac:dyDescent="0.25">
      <c r="A121" s="1514"/>
      <c r="B121" s="1311" t="s">
        <v>442</v>
      </c>
      <c r="C121" s="1390" t="s">
        <v>169</v>
      </c>
      <c r="D121" s="1343">
        <f>'91-S 2018CEEIOT(RMB)'!D121</f>
        <v>69.836422372846897</v>
      </c>
      <c r="E121" s="1343">
        <f>'91-S 2018CEEIOT(RMB)'!E121</f>
        <v>7.5300961394007304</v>
      </c>
      <c r="F121" s="1343">
        <f>'91-S 2018CEEIOT(RMB)'!F121</f>
        <v>21.801691492482998</v>
      </c>
      <c r="G121" s="1343">
        <f>'91-S 2018CEEIOT(RMB)'!G121</f>
        <v>11.9276626490658</v>
      </c>
      <c r="H121" s="1343">
        <f>'91-S 2018CEEIOT(RMB)'!H121</f>
        <v>182.93928137143399</v>
      </c>
      <c r="I121" s="1343">
        <f>'91-S 2018CEEIOT(RMB)'!I121</f>
        <v>9.0813581236293501</v>
      </c>
      <c r="J121" s="1343">
        <f>'91-S 2018CEEIOT(RMB)'!J121</f>
        <v>10.7294361508948</v>
      </c>
      <c r="K121" s="1343">
        <f>'91-S 2018CEEIOT(RMB)'!K121</f>
        <v>4.4936274460886798</v>
      </c>
      <c r="L121" s="1343">
        <f>'91-S 2018CEEIOT(RMB)'!L121</f>
        <v>38.937757851669502</v>
      </c>
      <c r="M121" s="1343">
        <f>'91-S 2018CEEIOT(RMB)'!M121</f>
        <v>25.266580180685999</v>
      </c>
      <c r="N121" s="1343">
        <f>'91-S 2018CEEIOT(RMB)'!N121</f>
        <v>1.0948970249521299</v>
      </c>
      <c r="O121" s="1343">
        <f>'91-S 2018CEEIOT(RMB)'!O121</f>
        <v>13.5800578484405</v>
      </c>
      <c r="P121" s="1343">
        <f>'91-S 2018CEEIOT(RMB)'!P121</f>
        <v>5.2738924304272299</v>
      </c>
      <c r="Q121" s="1343">
        <f>'91-S 2018CEEIOT(RMB)'!Q121</f>
        <v>45.344415702694803</v>
      </c>
      <c r="R121" s="1343">
        <f>'91-S 2018CEEIOT(RMB)'!R121</f>
        <v>12.9853992389901</v>
      </c>
      <c r="S121" s="1343">
        <f>'91-S 2018CEEIOT(RMB)'!S121</f>
        <v>13.6747437264426</v>
      </c>
      <c r="T121" s="1343">
        <f>'91-S 2018CEEIOT(RMB)'!T121</f>
        <v>0.70568981540958597</v>
      </c>
      <c r="U121" s="1343">
        <f>'91-S 2018CEEIOT(RMB)'!U121</f>
        <v>19.3057239067487</v>
      </c>
      <c r="V121" s="1343">
        <f>'91-S 2018CEEIOT(RMB)'!V121</f>
        <v>1.8997220746601799</v>
      </c>
      <c r="W121" s="1343">
        <f>'91-S 2018CEEIOT(RMB)'!W121</f>
        <v>1.7295721628128</v>
      </c>
      <c r="X121" s="1343">
        <f>'91-S 2018CEEIOT(RMB)'!X121</f>
        <v>2.7042211335123998</v>
      </c>
      <c r="Y121" s="1343">
        <f>'91-S 2018CEEIOT(RMB)'!Y121</f>
        <v>6.7522379789968499</v>
      </c>
      <c r="Z121" s="1343">
        <f>'91-S 2018CEEIOT(RMB)'!Z121</f>
        <v>1.65408460899403</v>
      </c>
      <c r="AA121" s="1343">
        <f>'91-S 2018CEEIOT(RMB)'!AA121</f>
        <v>3.1214049743312602</v>
      </c>
      <c r="AB121" s="1343">
        <f>'91-S 2018CEEIOT(RMB)'!AB121</f>
        <v>0.28630716005622597</v>
      </c>
      <c r="AC121" s="1343">
        <f>'91-S 2018CEEIOT(RMB)'!AC121</f>
        <v>47.178099964677997</v>
      </c>
      <c r="AD121" s="1343">
        <f>'91-S 2018CEEIOT(RMB)'!AD121</f>
        <v>3.2376351688471998</v>
      </c>
      <c r="AE121" s="1343">
        <f>'91-S 2018CEEIOT(RMB)'!AE121</f>
        <v>0.98340790764526198</v>
      </c>
      <c r="AF121" s="1343">
        <f>'91-S 2018CEEIOT(RMB)'!AF121</f>
        <v>138.989358636628</v>
      </c>
      <c r="AG121" s="1343">
        <f>'91-S 2018CEEIOT(RMB)'!AG121</f>
        <v>22.706636923347499</v>
      </c>
      <c r="AH121" s="1343">
        <f>'91-S 2018CEEIOT(RMB)'!AH121</f>
        <v>215.373814281036</v>
      </c>
      <c r="AI121" s="1343">
        <f>'91-S 2018CEEIOT(RMB)'!AI121</f>
        <v>56.378288902498703</v>
      </c>
      <c r="AJ121" s="1343">
        <f>'91-S 2018CEEIOT(RMB)'!AJ121</f>
        <v>22.035067623127901</v>
      </c>
      <c r="AK121" s="1343">
        <f>'91-S 2018CEEIOT(RMB)'!AK121</f>
        <v>33.4765430923444</v>
      </c>
      <c r="AL121" s="1343">
        <f>'91-S 2018CEEIOT(RMB)'!AL121</f>
        <v>381.06732389452498</v>
      </c>
      <c r="AM121" s="1343">
        <f>'91-S 2018CEEIOT(RMB)'!AM121</f>
        <v>31.712262666715301</v>
      </c>
      <c r="AN121" s="1343">
        <f>'91-S 2018CEEIOT(RMB)'!AN121</f>
        <v>28.797957224894599</v>
      </c>
      <c r="AO121" s="1343">
        <f>'91-S 2018CEEIOT(RMB)'!AO121</f>
        <v>3.8509050176729702</v>
      </c>
      <c r="AP121" s="1343">
        <f>'91-S 2018CEEIOT(RMB)'!AP121</f>
        <v>12.928723103751199</v>
      </c>
      <c r="AQ121" s="1343">
        <f>'91-S 2018CEEIOT(RMB)'!AQ121</f>
        <v>1656.63848269865</v>
      </c>
      <c r="AR121" s="1343">
        <f>'91-S 2018CEEIOT(RMB)'!AR121</f>
        <v>346.11928669558802</v>
      </c>
      <c r="AS121" s="1343">
        <f>'91-S 2018CEEIOT(RMB)'!AS121</f>
        <v>257.34999198902801</v>
      </c>
      <c r="AT121" s="1343">
        <f>'91-S 2018CEEIOT(RMB)'!AT121</f>
        <v>115.359247881364</v>
      </c>
      <c r="AU121" s="1343">
        <f>'91-S 2018CEEIOT(RMB)'!AU121</f>
        <v>223.00172743837101</v>
      </c>
      <c r="AV121" s="1343">
        <f>'91-S 2018CEEIOT(RMB)'!AV121</f>
        <v>15975.109631842301</v>
      </c>
      <c r="AW121" s="1343">
        <f>'91-S 2018CEEIOT(RMB)'!AW121</f>
        <v>2833.7270080521098</v>
      </c>
      <c r="AX121" s="1343">
        <f>'91-S 2018CEEIOT(RMB)'!AX121</f>
        <v>16.581029606374202</v>
      </c>
      <c r="AY121" s="1343">
        <f>'91-S 2018CEEIOT(RMB)'!AY121</f>
        <v>0.498559069798374</v>
      </c>
      <c r="AZ121" s="1343">
        <f>'91-S 2018CEEIOT(RMB)'!AZ121</f>
        <v>4.4538935998227203</v>
      </c>
      <c r="BA121" s="1343">
        <f>'91-S 2018CEEIOT(RMB)'!BA121</f>
        <v>0.116405717454939</v>
      </c>
      <c r="BB121" s="1343">
        <f>'91-S 2018CEEIOT(RMB)'!BB121</f>
        <v>1.67483429279711</v>
      </c>
      <c r="BC121" s="1343">
        <f>'91-S 2018CEEIOT(RMB)'!BC121</f>
        <v>1.49802741655868</v>
      </c>
      <c r="BD121" s="1343">
        <f>'91-S 2018CEEIOT(RMB)'!BD121</f>
        <v>2.0526786038573102</v>
      </c>
      <c r="BE121" s="1343">
        <f>'91-S 2018CEEIOT(RMB)'!BE121</f>
        <v>1.35492328615666</v>
      </c>
      <c r="BF121" s="1343">
        <f>'91-S 2018CEEIOT(RMB)'!BF121</f>
        <v>2.0608499412933599</v>
      </c>
      <c r="BG121" s="1343">
        <f>'91-S 2018CEEIOT(RMB)'!BG121</f>
        <v>0.16047547092658199</v>
      </c>
      <c r="BH121" s="1343">
        <f>'91-S 2018CEEIOT(RMB)'!BH121</f>
        <v>0.2759241880519</v>
      </c>
      <c r="BI121" s="1343">
        <f>'91-S 2018CEEIOT(RMB)'!BI121</f>
        <v>1.0407712846544099</v>
      </c>
      <c r="BJ121" s="1343">
        <f>'91-S 2018CEEIOT(RMB)'!BJ121</f>
        <v>0.32810606353536198</v>
      </c>
      <c r="BK121" s="1343">
        <f>'91-S 2018CEEIOT(RMB)'!BK121</f>
        <v>0.77024598641721898</v>
      </c>
      <c r="BL121" s="1343">
        <f>'91-S 2018CEEIOT(RMB)'!BL121</f>
        <v>0.59329573274056502</v>
      </c>
      <c r="BM121" s="1343">
        <f>'91-S 2018CEEIOT(RMB)'!BM121</f>
        <v>0.188540599058204</v>
      </c>
      <c r="BN121" s="1343">
        <f>'91-S 2018CEEIOT(RMB)'!BN121</f>
        <v>0.69462659964381601</v>
      </c>
      <c r="BO121" s="1343">
        <f>'91-S 2018CEEIOT(RMB)'!BO121</f>
        <v>3.1636061491254801</v>
      </c>
      <c r="BP121" s="1343">
        <f>'91-S 2018CEEIOT(RMB)'!BP121</f>
        <v>2673.8452682155998</v>
      </c>
      <c r="BQ121" s="1343">
        <f>'91-S 2018CEEIOT(RMB)'!BQ121</f>
        <v>4.9378910583289697</v>
      </c>
      <c r="BR121" s="1342">
        <f>'91-S 2018CEEIOT(RMB)'!BR121</f>
        <v>0.70024194126544603</v>
      </c>
      <c r="BS121" s="1343">
        <f>'91-S 2018CEEIOT(RMB)'!BS121</f>
        <v>41.176672303674103</v>
      </c>
      <c r="BT121" s="1343">
        <f>'91-S 2018CEEIOT(RMB)'!BT121</f>
        <v>8.6887330246723202</v>
      </c>
      <c r="BU121" s="1343">
        <f>'91-S 2018CEEIOT(RMB)'!BU121</f>
        <v>50.630755920589898</v>
      </c>
      <c r="BV121" s="1343">
        <f>'91-S 2018CEEIOT(RMB)'!BV121</f>
        <v>6.5706735362732296</v>
      </c>
      <c r="BW121" s="1343">
        <f>'91-S 2018CEEIOT(RMB)'!BW121</f>
        <v>22.420057787711901</v>
      </c>
      <c r="BX121" s="1343">
        <f>'91-S 2018CEEIOT(RMB)'!BX121</f>
        <v>2.8399260559599302</v>
      </c>
      <c r="BY121" s="1343">
        <f>'91-S 2018CEEIOT(RMB)'!BY121</f>
        <v>8.2959268724838804</v>
      </c>
      <c r="BZ121" s="1343">
        <f>'91-S 2018CEEIOT(RMB)'!BZ121</f>
        <v>13.220158297765</v>
      </c>
      <c r="CA121" s="1343">
        <f>'91-S 2018CEEIOT(RMB)'!CA121</f>
        <v>29.231963199854999</v>
      </c>
      <c r="CB121" s="1343">
        <f>'91-S 2018CEEIOT(RMB)'!CB121</f>
        <v>24.3647794342052</v>
      </c>
      <c r="CC121" s="1343">
        <f>'91-S 2018CEEIOT(RMB)'!CC121</f>
        <v>4.90426398089219</v>
      </c>
      <c r="CD121" s="1343">
        <f>'91-S 2018CEEIOT(RMB)'!CD121</f>
        <v>24.877192244647201</v>
      </c>
      <c r="CE121" s="1343">
        <f>'91-S 2018CEEIOT(RMB)'!CE121</f>
        <v>133.25175241372199</v>
      </c>
      <c r="CF121" s="1343">
        <f>'91-S 2018CEEIOT(RMB)'!CF121</f>
        <v>5.1823335995075901</v>
      </c>
      <c r="CG121" s="1343">
        <f>'91-S 2018CEEIOT(RMB)'!CG121</f>
        <v>11.610979696598701</v>
      </c>
      <c r="CH121" s="1343">
        <f>'91-S 2018CEEIOT(RMB)'!CH121</f>
        <v>2.3290986716351201</v>
      </c>
      <c r="CI121" s="1343">
        <f>'91-S 2018CEEIOT(RMB)'!CI121</f>
        <v>7.3497182465904602</v>
      </c>
      <c r="CJ121" s="1343">
        <f>'91-S 2018CEEIOT(RMB)'!CJ121</f>
        <v>12.120408111636699</v>
      </c>
      <c r="CK121" s="1343">
        <f>'91-S 2018CEEIOT(RMB)'!CK121</f>
        <v>11.134674792513101</v>
      </c>
      <c r="CL121" s="1343">
        <f>'91-S 2018CEEIOT(RMB)'!CL121</f>
        <v>0.32505801378171101</v>
      </c>
      <c r="CM121" s="1343">
        <f>'91-S 2018CEEIOT(RMB)'!CM121</f>
        <v>2.4347339395832401</v>
      </c>
      <c r="CN121" s="1343">
        <f>'91-S 2018CEEIOT(RMB)'!CN121</f>
        <v>0.62729873779784395</v>
      </c>
      <c r="CO121" s="1343">
        <f>'91-S 2018CEEIOT(RMB)'!CO121</f>
        <v>19.518891479895501</v>
      </c>
      <c r="CP121" s="1384">
        <f>'91-S 2018CEEIOT(RMB)'!CP121</f>
        <v>46.905731154778501</v>
      </c>
      <c r="CR121" s="1387">
        <f>'91-S 2018CEEIOT(RMB)'!CR121</f>
        <v>355.48743299645622</v>
      </c>
      <c r="CS121" s="1363">
        <f>'91-S 2018CEEIOT(RMB)'!CS121</f>
        <v>53.216811242928294</v>
      </c>
    </row>
    <row r="122" spans="1:97" ht="14.4" customHeight="1" x14ac:dyDescent="0.25">
      <c r="A122" s="1514"/>
      <c r="B122" s="1309" t="s">
        <v>443</v>
      </c>
      <c r="C122" s="1390" t="s">
        <v>169</v>
      </c>
      <c r="D122" s="1343">
        <f>'91-S 2018CEEIOT(RMB)'!D122</f>
        <v>82495.508926542694</v>
      </c>
      <c r="E122" s="1343">
        <f>'91-S 2018CEEIOT(RMB)'!E122</f>
        <v>8907.4770779085902</v>
      </c>
      <c r="F122" s="1343">
        <f>'91-S 2018CEEIOT(RMB)'!F122</f>
        <v>25739.085616040298</v>
      </c>
      <c r="G122" s="1343">
        <f>'91-S 2018CEEIOT(RMB)'!G122</f>
        <v>13842.981070550401</v>
      </c>
      <c r="H122" s="1343">
        <f>'91-S 2018CEEIOT(RMB)'!H122</f>
        <v>19854.803870793101</v>
      </c>
      <c r="I122" s="1343">
        <f>'91-S 2018CEEIOT(RMB)'!I122</f>
        <v>6527.8283269432004</v>
      </c>
      <c r="J122" s="1343">
        <f>'91-S 2018CEEIOT(RMB)'!J122</f>
        <v>5058.8437824774201</v>
      </c>
      <c r="K122" s="1343">
        <f>'91-S 2018CEEIOT(RMB)'!K122</f>
        <v>591.98655008135802</v>
      </c>
      <c r="L122" s="1343">
        <f>'91-S 2018CEEIOT(RMB)'!L122</f>
        <v>4386.6171975241496</v>
      </c>
      <c r="M122" s="1343">
        <f>'91-S 2018CEEIOT(RMB)'!M122</f>
        <v>4535.7759637877498</v>
      </c>
      <c r="N122" s="1343">
        <f>'91-S 2018CEEIOT(RMB)'!N122</f>
        <v>196.552425104082</v>
      </c>
      <c r="O122" s="1343">
        <f>'91-S 2018CEEIOT(RMB)'!O122</f>
        <v>2437.8487130161102</v>
      </c>
      <c r="P122" s="1343">
        <f>'91-S 2018CEEIOT(RMB)'!P122</f>
        <v>946.75236420873</v>
      </c>
      <c r="Q122" s="1343">
        <f>'91-S 2018CEEIOT(RMB)'!Q122</f>
        <v>5406.9773288999504</v>
      </c>
      <c r="R122" s="1343">
        <f>'91-S 2018CEEIOT(RMB)'!R122</f>
        <v>1333.0015213168799</v>
      </c>
      <c r="S122" s="1343">
        <f>'91-S 2018CEEIOT(RMB)'!S122</f>
        <v>1403.76540262494</v>
      </c>
      <c r="T122" s="1343">
        <f>'91-S 2018CEEIOT(RMB)'!T122</f>
        <v>73.912824728158</v>
      </c>
      <c r="U122" s="1343">
        <f>'91-S 2018CEEIOT(RMB)'!U122</f>
        <v>2021.94949058263</v>
      </c>
      <c r="V122" s="1343">
        <f>'91-S 2018CEEIOT(RMB)'!V122</f>
        <v>198.9638979435</v>
      </c>
      <c r="W122" s="1343">
        <f>'91-S 2018CEEIOT(RMB)'!W122</f>
        <v>181.143559828013</v>
      </c>
      <c r="X122" s="1343">
        <f>'91-S 2018CEEIOT(RMB)'!X122</f>
        <v>283.221627416768</v>
      </c>
      <c r="Y122" s="1343">
        <f>'91-S 2018CEEIOT(RMB)'!Y122</f>
        <v>707.86164686702602</v>
      </c>
      <c r="Z122" s="1343">
        <f>'91-S 2018CEEIOT(RMB)'!Z122</f>
        <v>170.91409335184599</v>
      </c>
      <c r="AA122" s="1343">
        <f>'91-S 2018CEEIOT(RMB)'!AA122</f>
        <v>326.38483956190601</v>
      </c>
      <c r="AB122" s="1343">
        <f>'91-S 2018CEEIOT(RMB)'!AB122</f>
        <v>57.931121006091999</v>
      </c>
      <c r="AC122" s="1343">
        <f>'91-S 2018CEEIOT(RMB)'!AC122</f>
        <v>4833.1184015245299</v>
      </c>
      <c r="AD122" s="1343">
        <f>'91-S 2018CEEIOT(RMB)'!AD122</f>
        <v>341.01688463901797</v>
      </c>
      <c r="AE122" s="1343">
        <f>'91-S 2018CEEIOT(RMB)'!AE122</f>
        <v>139.81045957688201</v>
      </c>
      <c r="AF122" s="1343">
        <f>'91-S 2018CEEIOT(RMB)'!AF122</f>
        <v>27664.448350244202</v>
      </c>
      <c r="AG122" s="1343">
        <f>'91-S 2018CEEIOT(RMB)'!AG122</f>
        <v>4519.5300599664197</v>
      </c>
      <c r="AH122" s="1343">
        <f>'91-S 2018CEEIOT(RMB)'!AH122</f>
        <v>64745.442664324699</v>
      </c>
      <c r="AI122" s="1343">
        <f>'91-S 2018CEEIOT(RMB)'!AI122</f>
        <v>16948.380116843498</v>
      </c>
      <c r="AJ122" s="1343">
        <f>'91-S 2018CEEIOT(RMB)'!AJ122</f>
        <v>6624.15815107455</v>
      </c>
      <c r="AK122" s="1343">
        <f>'91-S 2018CEEIOT(RMB)'!AK122</f>
        <v>10063.682108340799</v>
      </c>
      <c r="AL122" s="1343">
        <f>'91-S 2018CEEIOT(RMB)'!AL122</f>
        <v>114556.045974402</v>
      </c>
      <c r="AM122" s="1343">
        <f>'91-S 2018CEEIOT(RMB)'!AM122</f>
        <v>3304.2060205278799</v>
      </c>
      <c r="AN122" s="1343">
        <f>'91-S 2018CEEIOT(RMB)'!AN122</f>
        <v>3481.2125528769202</v>
      </c>
      <c r="AO122" s="1343">
        <f>'91-S 2018CEEIOT(RMB)'!AO122</f>
        <v>399.129778200018</v>
      </c>
      <c r="AP122" s="1343">
        <f>'91-S 2018CEEIOT(RMB)'!AP122</f>
        <v>1340.00666366159</v>
      </c>
      <c r="AQ122" s="1343">
        <f>'91-S 2018CEEIOT(RMB)'!AQ122</f>
        <v>10427995.7924379</v>
      </c>
      <c r="AR122" s="1343">
        <f>'91-S 2018CEEIOT(RMB)'!AR122</f>
        <v>2178707.3661742001</v>
      </c>
      <c r="AS122" s="1343">
        <f>'91-S 2018CEEIOT(RMB)'!AS122</f>
        <v>1619933.77654361</v>
      </c>
      <c r="AT122" s="1343">
        <f>'91-S 2018CEEIOT(RMB)'!AT122</f>
        <v>726148.62209771003</v>
      </c>
      <c r="AU122" s="1343">
        <f>'91-S 2018CEEIOT(RMB)'!AU122</f>
        <v>1403722.7190603199</v>
      </c>
      <c r="AV122" s="1343">
        <f>'91-S 2018CEEIOT(RMB)'!AV122</f>
        <v>1564596.99585909</v>
      </c>
      <c r="AW122" s="1343">
        <f>'91-S 2018CEEIOT(RMB)'!AW122</f>
        <v>1004609.50782659</v>
      </c>
      <c r="AX122" s="1343">
        <f>'91-S 2018CEEIOT(RMB)'!AX122</f>
        <v>15513.20933879</v>
      </c>
      <c r="AY122" s="1343">
        <f>'91-S 2018CEEIOT(RMB)'!AY122</f>
        <v>1065.5200325748999</v>
      </c>
      <c r="AZ122" s="1343">
        <f>'91-S 2018CEEIOT(RMB)'!AZ122</f>
        <v>9518.8577263021198</v>
      </c>
      <c r="BA122" s="1343">
        <f>'91-S 2018CEEIOT(RMB)'!BA122</f>
        <v>53.831072979730699</v>
      </c>
      <c r="BB122" s="1343">
        <f>'91-S 2018CEEIOT(RMB)'!BB122</f>
        <v>774.51631256357598</v>
      </c>
      <c r="BC122" s="1343">
        <f>'91-S 2018CEEIOT(RMB)'!BC122</f>
        <v>171.508445469387</v>
      </c>
      <c r="BD122" s="1343">
        <f>'91-S 2018CEEIOT(RMB)'!BD122</f>
        <v>1191.28227633657</v>
      </c>
      <c r="BE122" s="1343">
        <f>'91-S 2018CEEIOT(RMB)'!BE122</f>
        <v>155.12452173461199</v>
      </c>
      <c r="BF122" s="1343">
        <f>'91-S 2018CEEIOT(RMB)'!BF122</f>
        <v>235.945728275698</v>
      </c>
      <c r="BG122" s="1343">
        <f>'91-S 2018CEEIOT(RMB)'!BG122</f>
        <v>23.749358979404601</v>
      </c>
      <c r="BH122" s="1343">
        <f>'91-S 2018CEEIOT(RMB)'!BH122</f>
        <v>40.835041986842597</v>
      </c>
      <c r="BI122" s="1343">
        <f>'91-S 2018CEEIOT(RMB)'!BI122</f>
        <v>154.02759507103701</v>
      </c>
      <c r="BJ122" s="1343">
        <f>'91-S 2018CEEIOT(RMB)'!BJ122</f>
        <v>36.4062426376872</v>
      </c>
      <c r="BK122" s="1343">
        <f>'91-S 2018CEEIOT(RMB)'!BK122</f>
        <v>85.465541142575603</v>
      </c>
      <c r="BL122" s="1343">
        <f>'91-S 2018CEEIOT(RMB)'!BL122</f>
        <v>65.831360046564598</v>
      </c>
      <c r="BM122" s="1343">
        <f>'91-S 2018CEEIOT(RMB)'!BM122</f>
        <v>22.975837835987999</v>
      </c>
      <c r="BN122" s="1343">
        <f>'91-S 2018CEEIOT(RMB)'!BN122</f>
        <v>94.263526833574801</v>
      </c>
      <c r="BO122" s="1343">
        <f>'91-S 2018CEEIOT(RMB)'!BO122</f>
        <v>1282.1057134596199</v>
      </c>
      <c r="BP122" s="1343">
        <f>'91-S 2018CEEIOT(RMB)'!BP122</f>
        <v>6911407.0770230396</v>
      </c>
      <c r="BQ122" s="1343">
        <f>'91-S 2018CEEIOT(RMB)'!BQ122</f>
        <v>508.084886576428</v>
      </c>
      <c r="BR122" s="1342">
        <f>'91-S 2018CEEIOT(RMB)'!BR122</f>
        <v>73.437267259870396</v>
      </c>
      <c r="BS122" s="1343">
        <f>'91-S 2018CEEIOT(RMB)'!BS122</f>
        <v>15701.856582053601</v>
      </c>
      <c r="BT122" s="1343">
        <f>'91-S 2018CEEIOT(RMB)'!BT122</f>
        <v>7598.8884432081704</v>
      </c>
      <c r="BU122" s="1343">
        <f>'91-S 2018CEEIOT(RMB)'!BU122</f>
        <v>44280.042319561799</v>
      </c>
      <c r="BV122" s="1343">
        <f>'91-S 2018CEEIOT(RMB)'!BV122</f>
        <v>5746.50125134481</v>
      </c>
      <c r="BW122" s="1343">
        <f>'91-S 2018CEEIOT(RMB)'!BW122</f>
        <v>19607.8665940514</v>
      </c>
      <c r="BX122" s="1343">
        <f>'91-S 2018CEEIOT(RMB)'!BX122</f>
        <v>2483.7086402494901</v>
      </c>
      <c r="BY122" s="1343">
        <f>'91-S 2018CEEIOT(RMB)'!BY122</f>
        <v>7255.3527261122599</v>
      </c>
      <c r="BZ122" s="1343">
        <f>'91-S 2018CEEIOT(RMB)'!BZ122</f>
        <v>13227.664548278</v>
      </c>
      <c r="CA122" s="1343">
        <f>'91-S 2018CEEIOT(RMB)'!CA122</f>
        <v>35159.602732437699</v>
      </c>
      <c r="CB122" s="1343">
        <f>'91-S 2018CEEIOT(RMB)'!CB122</f>
        <v>29134.864036976</v>
      </c>
      <c r="CC122" s="1343">
        <f>'91-S 2018CEEIOT(RMB)'!CC122</f>
        <v>5864.4103333904604</v>
      </c>
      <c r="CD122" s="1343">
        <f>'91-S 2018CEEIOT(RMB)'!CD122</f>
        <v>29747.595935631001</v>
      </c>
      <c r="CE122" s="1343">
        <f>'91-S 2018CEEIOT(RMB)'!CE122</f>
        <v>160125.889404096</v>
      </c>
      <c r="CF122" s="1343">
        <f>'91-S 2018CEEIOT(RMB)'!CF122</f>
        <v>6196.9198294460602</v>
      </c>
      <c r="CG122" s="1343">
        <f>'91-S 2018CEEIOT(RMB)'!CG122</f>
        <v>13884.152561692399</v>
      </c>
      <c r="CH122" s="1343">
        <f>'91-S 2018CEEIOT(RMB)'!CH122</f>
        <v>2785.0846468786899</v>
      </c>
      <c r="CI122" s="1343">
        <f>'91-S 2018CEEIOT(RMB)'!CI122</f>
        <v>8788.6304246151903</v>
      </c>
      <c r="CJ122" s="1343">
        <f>'91-S 2018CEEIOT(RMB)'!CJ122</f>
        <v>14493.3157863703</v>
      </c>
      <c r="CK122" s="1343">
        <f>'91-S 2018CEEIOT(RMB)'!CK122</f>
        <v>13314.597698363899</v>
      </c>
      <c r="CL122" s="1343">
        <f>'91-S 2018CEEIOT(RMB)'!CL122</f>
        <v>388.69717910781299</v>
      </c>
      <c r="CM122" s="1343">
        <f>'91-S 2018CEEIOT(RMB)'!CM122</f>
        <v>2911.4009625050599</v>
      </c>
      <c r="CN122" s="1343">
        <f>'91-S 2018CEEIOT(RMB)'!CN122</f>
        <v>750.10994807731095</v>
      </c>
      <c r="CO122" s="1343">
        <f>'91-S 2018CEEIOT(RMB)'!CO122</f>
        <v>23340.2584642685</v>
      </c>
      <c r="CP122" s="1384">
        <f>'91-S 2018CEEIOT(RMB)'!CP122</f>
        <v>55588.909704006401</v>
      </c>
      <c r="CR122" s="1387">
        <f>'91-S 2018CEEIOT(RMB)'!CR122</f>
        <v>407187.79370560567</v>
      </c>
      <c r="CS122" s="1363">
        <f>'91-S 2018CEEIOT(RMB)'!CS122</f>
        <v>60714.518965267052</v>
      </c>
    </row>
    <row r="123" spans="1:97" ht="14.4" customHeight="1" x14ac:dyDescent="0.25">
      <c r="A123" s="1514"/>
      <c r="B123" s="1309" t="s">
        <v>444</v>
      </c>
      <c r="C123" s="1390" t="s">
        <v>169</v>
      </c>
      <c r="D123" s="1343">
        <f>'91-S 2018CEEIOT(RMB)'!D123</f>
        <v>132499.16498981501</v>
      </c>
      <c r="E123" s="1343">
        <f>'91-S 2018CEEIOT(RMB)'!E123</f>
        <v>14316.615108256001</v>
      </c>
      <c r="F123" s="1343">
        <f>'91-S 2018CEEIOT(RMB)'!F123</f>
        <v>41328.659537292697</v>
      </c>
      <c r="G123" s="1343">
        <f>'91-S 2018CEEIOT(RMB)'!G123</f>
        <v>22035.818070449001</v>
      </c>
      <c r="H123" s="1343">
        <f>'91-S 2018CEEIOT(RMB)'!H123</f>
        <v>29482.235204139</v>
      </c>
      <c r="I123" s="1343">
        <f>'91-S 2018CEEIOT(RMB)'!I123</f>
        <v>6476.1001743860397</v>
      </c>
      <c r="J123" s="1343">
        <f>'91-S 2018CEEIOT(RMB)'!J123</f>
        <v>2268.4691468891301</v>
      </c>
      <c r="K123" s="1343">
        <f>'91-S 2018CEEIOT(RMB)'!K123</f>
        <v>832.78196073941001</v>
      </c>
      <c r="L123" s="1343">
        <f>'91-S 2018CEEIOT(RMB)'!L123</f>
        <v>6933.7166101295397</v>
      </c>
      <c r="M123" s="1343">
        <f>'91-S 2018CEEIOT(RMB)'!M123</f>
        <v>4202.5216628196704</v>
      </c>
      <c r="N123" s="1343">
        <f>'91-S 2018CEEIOT(RMB)'!N123</f>
        <v>182.11124865388101</v>
      </c>
      <c r="O123" s="1343">
        <f>'91-S 2018CEEIOT(RMB)'!O123</f>
        <v>2258.7341413952299</v>
      </c>
      <c r="P123" s="1343">
        <f>'91-S 2018CEEIOT(RMB)'!P123</f>
        <v>877.19220518783004</v>
      </c>
      <c r="Q123" s="1343">
        <f>'91-S 2018CEEIOT(RMB)'!Q123</f>
        <v>7275.9818378270702</v>
      </c>
      <c r="R123" s="1343">
        <f>'91-S 2018CEEIOT(RMB)'!R123</f>
        <v>2058.1658971134598</v>
      </c>
      <c r="S123" s="1343">
        <f>'91-S 2018CEEIOT(RMB)'!S123</f>
        <v>2167.42594290227</v>
      </c>
      <c r="T123" s="1343">
        <f>'91-S 2018CEEIOT(RMB)'!T123</f>
        <v>119.792894075511</v>
      </c>
      <c r="U123" s="1343">
        <f>'91-S 2018CEEIOT(RMB)'!U123</f>
        <v>3085.5534079724498</v>
      </c>
      <c r="V123" s="1343">
        <f>'91-S 2018CEEIOT(RMB)'!V123</f>
        <v>303.62466333723597</v>
      </c>
      <c r="W123" s="1343">
        <f>'91-S 2018CEEIOT(RMB)'!W123</f>
        <v>276.43031191571902</v>
      </c>
      <c r="X123" s="1343">
        <f>'91-S 2018CEEIOT(RMB)'!X123</f>
        <v>432.20439568720099</v>
      </c>
      <c r="Y123" s="1343">
        <f>'91-S 2018CEEIOT(RMB)'!Y123</f>
        <v>1100.16613543063</v>
      </c>
      <c r="Z123" s="1343">
        <f>'91-S 2018CEEIOT(RMB)'!Z123</f>
        <v>271.25531021972603</v>
      </c>
      <c r="AA123" s="1343">
        <f>'91-S 2018CEEIOT(RMB)'!AA123</f>
        <v>521.02106211053899</v>
      </c>
      <c r="AB123" s="1343">
        <f>'91-S 2018CEEIOT(RMB)'!AB123</f>
        <v>67.3203573548452</v>
      </c>
      <c r="AC123" s="1343">
        <f>'91-S 2018CEEIOT(RMB)'!AC123</f>
        <v>7474.3905789659802</v>
      </c>
      <c r="AD123" s="1343">
        <f>'91-S 2018CEEIOT(RMB)'!AD123</f>
        <v>535.23169841085701</v>
      </c>
      <c r="AE123" s="1343">
        <f>'91-S 2018CEEIOT(RMB)'!AE123</f>
        <v>177.437396321265</v>
      </c>
      <c r="AF123" s="1343">
        <f>'91-S 2018CEEIOT(RMB)'!AF123</f>
        <v>37249.554821772501</v>
      </c>
      <c r="AG123" s="1343">
        <f>'91-S 2018CEEIOT(RMB)'!AG123</f>
        <v>6085.4451390454697</v>
      </c>
      <c r="AH123" s="1343">
        <f>'91-S 2018CEEIOT(RMB)'!AH123</f>
        <v>45449.097134160897</v>
      </c>
      <c r="AI123" s="1343">
        <f>'91-S 2018CEEIOT(RMB)'!AI123</f>
        <v>11897.1860025839</v>
      </c>
      <c r="AJ123" s="1343">
        <f>'91-S 2018CEEIOT(RMB)'!AJ123</f>
        <v>4649.93356831459</v>
      </c>
      <c r="AK123" s="1343">
        <f>'91-S 2018CEEIOT(RMB)'!AK123</f>
        <v>7064.3623218491202</v>
      </c>
      <c r="AL123" s="1343">
        <f>'91-S 2018CEEIOT(RMB)'!AL123</f>
        <v>80414.445350063004</v>
      </c>
      <c r="AM123" s="1343">
        <f>'91-S 2018CEEIOT(RMB)'!AM123</f>
        <v>5043.0149975843196</v>
      </c>
      <c r="AN123" s="1343">
        <f>'91-S 2018CEEIOT(RMB)'!AN123</f>
        <v>4582.8758038529504</v>
      </c>
      <c r="AO123" s="1343">
        <f>'91-S 2018CEEIOT(RMB)'!AO123</f>
        <v>629.65229004091304</v>
      </c>
      <c r="AP123" s="1343">
        <f>'91-S 2018CEEIOT(RMB)'!AP123</f>
        <v>2113.9446629356198</v>
      </c>
      <c r="AQ123" s="1343">
        <f>'91-S 2018CEEIOT(RMB)'!AQ123</f>
        <v>15113497.9686646</v>
      </c>
      <c r="AR123" s="1343">
        <f>'91-S 2018CEEIOT(RMB)'!AR123</f>
        <v>3157643.1376072201</v>
      </c>
      <c r="AS123" s="1343">
        <f>'91-S 2018CEEIOT(RMB)'!AS123</f>
        <v>2347801.66088267</v>
      </c>
      <c r="AT123" s="1343">
        <f>'91-S 2018CEEIOT(RMB)'!AT123</f>
        <v>1052421.3802407701</v>
      </c>
      <c r="AU123" s="1343">
        <f>'91-S 2018CEEIOT(RMB)'!AU123</f>
        <v>2034442.75250584</v>
      </c>
      <c r="AV123" s="1343">
        <f>'91-S 2018CEEIOT(RMB)'!AV123</f>
        <v>745469.77790313098</v>
      </c>
      <c r="AW123" s="1343">
        <f>'91-S 2018CEEIOT(RMB)'!AW123</f>
        <v>1099151.00169588</v>
      </c>
      <c r="AX123" s="1343">
        <f>'91-S 2018CEEIOT(RMB)'!AX123</f>
        <v>4058.8637227547902</v>
      </c>
      <c r="AY123" s="1343">
        <f>'91-S 2018CEEIOT(RMB)'!AY123</f>
        <v>188.97677469987201</v>
      </c>
      <c r="AZ123" s="1343">
        <f>'91-S 2018CEEIOT(RMB)'!AZ123</f>
        <v>1688.23013828891</v>
      </c>
      <c r="BA123" s="1343">
        <f>'91-S 2018CEEIOT(RMB)'!BA123</f>
        <v>28.2664992268984</v>
      </c>
      <c r="BB123" s="1343">
        <f>'91-S 2018CEEIOT(RMB)'!BB123</f>
        <v>406.69567850787598</v>
      </c>
      <c r="BC123" s="1343">
        <f>'91-S 2018CEEIOT(RMB)'!BC123</f>
        <v>303.30787386297698</v>
      </c>
      <c r="BD123" s="1343">
        <f>'91-S 2018CEEIOT(RMB)'!BD123</f>
        <v>562.45224558424297</v>
      </c>
      <c r="BE123" s="1343">
        <f>'91-S 2018CEEIOT(RMB)'!BE123</f>
        <v>274.33336441577501</v>
      </c>
      <c r="BF123" s="1343">
        <f>'91-S 2018CEEIOT(RMB)'!BF123</f>
        <v>417.26340061269701</v>
      </c>
      <c r="BG123" s="1343">
        <f>'91-S 2018CEEIOT(RMB)'!BG123</f>
        <v>34.480642268906202</v>
      </c>
      <c r="BH123" s="1343">
        <f>'91-S 2018CEEIOT(RMB)'!BH123</f>
        <v>59.286588577195502</v>
      </c>
      <c r="BI123" s="1343">
        <f>'91-S 2018CEEIOT(RMB)'!BI123</f>
        <v>223.62584227178701</v>
      </c>
      <c r="BJ123" s="1343">
        <f>'91-S 2018CEEIOT(RMB)'!BJ123</f>
        <v>64.250166500465994</v>
      </c>
      <c r="BK123" s="1343">
        <f>'91-S 2018CEEIOT(RMB)'!BK123</f>
        <v>150.83059526660699</v>
      </c>
      <c r="BL123" s="1343">
        <f>'91-S 2018CEEIOT(RMB)'!BL123</f>
        <v>116.17996083906201</v>
      </c>
      <c r="BM123" s="1343">
        <f>'91-S 2018CEEIOT(RMB)'!BM123</f>
        <v>39.361851848687301</v>
      </c>
      <c r="BN123" s="1343">
        <f>'91-S 2018CEEIOT(RMB)'!BN123</f>
        <v>153.99628620516299</v>
      </c>
      <c r="BO123" s="1343">
        <f>'91-S 2018CEEIOT(RMB)'!BO123</f>
        <v>620.55221296019295</v>
      </c>
      <c r="BP123" s="1343">
        <f>'91-S 2018CEEIOT(RMB)'!BP123</f>
        <v>12684261.2500517</v>
      </c>
      <c r="BQ123" s="1343">
        <f>'91-S 2018CEEIOT(RMB)'!BQ123</f>
        <v>789.67018265192905</v>
      </c>
      <c r="BR123" s="1342">
        <f>'91-S 2018CEEIOT(RMB)'!BR123</f>
        <v>120.190486991961</v>
      </c>
      <c r="BS123" s="1343">
        <f>'91-S 2018CEEIOT(RMB)'!BS123</f>
        <v>9149.1864044022605</v>
      </c>
      <c r="BT123" s="1343">
        <f>'91-S 2018CEEIOT(RMB)'!BT123</f>
        <v>10911.8377907145</v>
      </c>
      <c r="BU123" s="1343">
        <f>'91-S 2018CEEIOT(RMB)'!BU123</f>
        <v>63585.173380047403</v>
      </c>
      <c r="BV123" s="1343">
        <f>'91-S 2018CEEIOT(RMB)'!BV123</f>
        <v>8251.8502525007207</v>
      </c>
      <c r="BW123" s="1343">
        <f>'91-S 2018CEEIOT(RMB)'!BW123</f>
        <v>28156.468053888999</v>
      </c>
      <c r="BX123" s="1343">
        <f>'91-S 2018CEEIOT(RMB)'!BX123</f>
        <v>3566.5513455486698</v>
      </c>
      <c r="BY123" s="1343">
        <f>'91-S 2018CEEIOT(RMB)'!BY123</f>
        <v>10418.528006226399</v>
      </c>
      <c r="BZ123" s="1343">
        <f>'91-S 2018CEEIOT(RMB)'!BZ123</f>
        <v>20062.927623420299</v>
      </c>
      <c r="CA123" s="1343">
        <f>'91-S 2018CEEIOT(RMB)'!CA123</f>
        <v>56801.831732737999</v>
      </c>
      <c r="CB123" s="1343">
        <f>'91-S 2018CEEIOT(RMB)'!CB123</f>
        <v>46856.226221933197</v>
      </c>
      <c r="CC123" s="1343">
        <f>'91-S 2018CEEIOT(RMB)'!CC123</f>
        <v>9431.4542498241699</v>
      </c>
      <c r="CD123" s="1343">
        <f>'91-S 2018CEEIOT(RMB)'!CD123</f>
        <v>47841.6540042747</v>
      </c>
      <c r="CE123" s="1343">
        <f>'91-S 2018CEEIOT(RMB)'!CE123</f>
        <v>258507.69541963801</v>
      </c>
      <c r="CF123" s="1343">
        <f>'91-S 2018CEEIOT(RMB)'!CF123</f>
        <v>9966.2135728245903</v>
      </c>
      <c r="CG123" s="1343">
        <f>'91-S 2018CEEIOT(RMB)'!CG123</f>
        <v>22329.227021785598</v>
      </c>
      <c r="CH123" s="1343">
        <f>'91-S 2018CEEIOT(RMB)'!CH123</f>
        <v>4479.1201392174298</v>
      </c>
      <c r="CI123" s="1343">
        <f>'91-S 2018CEEIOT(RMB)'!CI123</f>
        <v>14134.339354874101</v>
      </c>
      <c r="CJ123" s="1343">
        <f>'91-S 2018CEEIOT(RMB)'!CJ123</f>
        <v>23308.915474265199</v>
      </c>
      <c r="CK123" s="1343">
        <f>'91-S 2018CEEIOT(RMB)'!CK123</f>
        <v>21413.238826747001</v>
      </c>
      <c r="CL123" s="1343">
        <f>'91-S 2018CEEIOT(RMB)'!CL123</f>
        <v>625.12332074000506</v>
      </c>
      <c r="CM123" s="1343">
        <f>'91-S 2018CEEIOT(RMB)'!CM123</f>
        <v>4682.2687055879096</v>
      </c>
      <c r="CN123" s="1343">
        <f>'91-S 2018CEEIOT(RMB)'!CN123</f>
        <v>1206.3664128937301</v>
      </c>
      <c r="CO123" s="1343">
        <f>'91-S 2018CEEIOT(RMB)'!CO123</f>
        <v>37537.035672869097</v>
      </c>
      <c r="CP123" s="1384">
        <f>'91-S 2018CEEIOT(RMB)'!CP123</f>
        <v>89220.713889840699</v>
      </c>
      <c r="CR123" s="1387">
        <f>'91-S 2018CEEIOT(RMB)'!CR123</f>
        <v>656859.94475181622</v>
      </c>
      <c r="CS123" s="1363">
        <f>'91-S 2018CEEIOT(RMB)'!CS123</f>
        <v>95998.335002291977</v>
      </c>
    </row>
    <row r="124" spans="1:97" ht="14.4" customHeight="1" x14ac:dyDescent="0.25">
      <c r="A124" s="1514"/>
      <c r="B124" s="1312" t="s">
        <v>445</v>
      </c>
      <c r="C124" s="1390" t="s">
        <v>169</v>
      </c>
      <c r="D124" s="1343">
        <f>'91-S 2018CEEIOT(RMB)'!D124</f>
        <v>1063938.78814195</v>
      </c>
      <c r="E124" s="1343">
        <f>'91-S 2018CEEIOT(RMB)'!E124</f>
        <v>115198.748894116</v>
      </c>
      <c r="F124" s="1343">
        <f>'91-S 2018CEEIOT(RMB)'!F124</f>
        <v>331583.00676711497</v>
      </c>
      <c r="G124" s="1343">
        <f>'91-S 2018CEEIOT(RMB)'!G124</f>
        <v>172174.53280817601</v>
      </c>
      <c r="H124" s="1343">
        <f>'91-S 2018CEEIOT(RMB)'!H124</f>
        <v>583159.32095769304</v>
      </c>
      <c r="I124" s="1343">
        <f>'91-S 2018CEEIOT(RMB)'!I124</f>
        <v>30179.838611838499</v>
      </c>
      <c r="J124" s="1343">
        <f>'91-S 2018CEEIOT(RMB)'!J124</f>
        <v>42073.625743897799</v>
      </c>
      <c r="K124" s="1343">
        <f>'91-S 2018CEEIOT(RMB)'!K124</f>
        <v>14284.935588828201</v>
      </c>
      <c r="L124" s="1343">
        <f>'91-S 2018CEEIOT(RMB)'!L124</f>
        <v>122691.851908442</v>
      </c>
      <c r="M124" s="1343">
        <f>'91-S 2018CEEIOT(RMB)'!M124</f>
        <v>84501.054613431203</v>
      </c>
      <c r="N124" s="1343">
        <f>'91-S 2018CEEIOT(RMB)'!N124</f>
        <v>3661.7521104928201</v>
      </c>
      <c r="O124" s="1343">
        <f>'91-S 2018CEEIOT(RMB)'!O124</f>
        <v>45416.8788058547</v>
      </c>
      <c r="P124" s="1343">
        <f>'91-S 2018CEEIOT(RMB)'!P124</f>
        <v>17637.902284439398</v>
      </c>
      <c r="Q124" s="1343">
        <f>'91-S 2018CEEIOT(RMB)'!Q124</f>
        <v>146656.368779824</v>
      </c>
      <c r="R124" s="1343">
        <f>'91-S 2018CEEIOT(RMB)'!R124</f>
        <v>41635.7800203851</v>
      </c>
      <c r="S124" s="1343">
        <f>'91-S 2018CEEIOT(RMB)'!S124</f>
        <v>43846.062115652501</v>
      </c>
      <c r="T124" s="1343">
        <f>'91-S 2018CEEIOT(RMB)'!T124</f>
        <v>2323.2763159912902</v>
      </c>
      <c r="U124" s="1343">
        <f>'91-S 2018CEEIOT(RMB)'!U124</f>
        <v>62026.5666715228</v>
      </c>
      <c r="V124" s="1343">
        <f>'91-S 2018CEEIOT(RMB)'!V124</f>
        <v>6103.5389551013996</v>
      </c>
      <c r="W124" s="1343">
        <f>'91-S 2018CEEIOT(RMB)'!W124</f>
        <v>5556.8712982793704</v>
      </c>
      <c r="X124" s="1343">
        <f>'91-S 2018CEEIOT(RMB)'!X124</f>
        <v>8688.2809079079598</v>
      </c>
      <c r="Y124" s="1343">
        <f>'91-S 2018CEEIOT(RMB)'!Y124</f>
        <v>21653.187161367001</v>
      </c>
      <c r="Z124" s="1343">
        <f>'91-S 2018CEEIOT(RMB)'!Z124</f>
        <v>5234.9855041103101</v>
      </c>
      <c r="AA124" s="1343">
        <f>'91-S 2018CEEIOT(RMB)'!AA124</f>
        <v>10104.8578239173</v>
      </c>
      <c r="AB124" s="1343">
        <f>'91-S 2018CEEIOT(RMB)'!AB124</f>
        <v>1040.5347634769</v>
      </c>
      <c r="AC124" s="1343">
        <f>'91-S 2018CEEIOT(RMB)'!AC124</f>
        <v>150103.08585248201</v>
      </c>
      <c r="AD124" s="1343">
        <f>'91-S 2018CEEIOT(RMB)'!AD124</f>
        <v>10547.140574139101</v>
      </c>
      <c r="AE124" s="1343">
        <f>'91-S 2018CEEIOT(RMB)'!AE124</f>
        <v>3347.2797972787698</v>
      </c>
      <c r="AF124" s="1343">
        <f>'91-S 2018CEEIOT(RMB)'!AF124</f>
        <v>1120977.02242276</v>
      </c>
      <c r="AG124" s="1343">
        <f>'91-S 2018CEEIOT(RMB)'!AG124</f>
        <v>183133.575816508</v>
      </c>
      <c r="AH124" s="1343">
        <f>'91-S 2018CEEIOT(RMB)'!AH124</f>
        <v>764610.560216852</v>
      </c>
      <c r="AI124" s="1343">
        <f>'91-S 2018CEEIOT(RMB)'!AI124</f>
        <v>200151.69999058999</v>
      </c>
      <c r="AJ124" s="1343">
        <f>'91-S 2018CEEIOT(RMB)'!AJ124</f>
        <v>78227.919470986104</v>
      </c>
      <c r="AK124" s="1343">
        <f>'91-S 2018CEEIOT(RMB)'!AK124</f>
        <v>118846.938070943</v>
      </c>
      <c r="AL124" s="1343">
        <f>'91-S 2018CEEIOT(RMB)'!AL124</f>
        <v>1352848.3069122301</v>
      </c>
      <c r="AM124" s="1343">
        <f>'91-S 2018CEEIOT(RMB)'!AM124</f>
        <v>101339.058458699</v>
      </c>
      <c r="AN124" s="1343">
        <f>'91-S 2018CEEIOT(RMB)'!AN124</f>
        <v>92754.299180000293</v>
      </c>
      <c r="AO124" s="1343">
        <f>'91-S 2018CEEIOT(RMB)'!AO124</f>
        <v>12330.623154172699</v>
      </c>
      <c r="AP124" s="1343">
        <f>'91-S 2018CEEIOT(RMB)'!AP124</f>
        <v>41397.856276739803</v>
      </c>
      <c r="AQ124" s="1343">
        <f>'91-S 2018CEEIOT(RMB)'!AQ124</f>
        <v>76045945.374943107</v>
      </c>
      <c r="AR124" s="1343">
        <f>'91-S 2018CEEIOT(RMB)'!AR124</f>
        <v>15888178.769329499</v>
      </c>
      <c r="AS124" s="1343">
        <f>'91-S 2018CEEIOT(RMB)'!AS124</f>
        <v>11813333.830782199</v>
      </c>
      <c r="AT124" s="1343">
        <f>'91-S 2018CEEIOT(RMB)'!AT124</f>
        <v>5295423.9289372703</v>
      </c>
      <c r="AU124" s="1343">
        <f>'91-S 2018CEEIOT(RMB)'!AU124</f>
        <v>10236619.1298848</v>
      </c>
      <c r="AV124" s="1343">
        <f>'91-S 2018CEEIOT(RMB)'!AV124</f>
        <v>4327408.6089697303</v>
      </c>
      <c r="AW124" s="1343">
        <f>'91-S 2018CEEIOT(RMB)'!AW124</f>
        <v>425205.13410177699</v>
      </c>
      <c r="AX124" s="1343">
        <f>'91-S 2018CEEIOT(RMB)'!AX124</f>
        <v>83097.474370158598</v>
      </c>
      <c r="AY124" s="1343">
        <f>'91-S 2018CEEIOT(RMB)'!AY124</f>
        <v>3830.6381769081499</v>
      </c>
      <c r="AZ124" s="1343">
        <f>'91-S 2018CEEIOT(RMB)'!AZ124</f>
        <v>34221.130238925703</v>
      </c>
      <c r="BA124" s="1343">
        <f>'91-S 2018CEEIOT(RMB)'!BA124</f>
        <v>472.215759115163</v>
      </c>
      <c r="BB124" s="1343">
        <f>'91-S 2018CEEIOT(RMB)'!BB124</f>
        <v>6794.1950297368103</v>
      </c>
      <c r="BC124" s="1343">
        <f>'91-S 2018CEEIOT(RMB)'!BC124</f>
        <v>4815.6278545149098</v>
      </c>
      <c r="BD124" s="1343">
        <f>'91-S 2018CEEIOT(RMB)'!BD124</f>
        <v>8982.3874574768306</v>
      </c>
      <c r="BE124" s="1343">
        <f>'91-S 2018CEEIOT(RMB)'!BE124</f>
        <v>4355.5987329897498</v>
      </c>
      <c r="BF124" s="1343">
        <f>'91-S 2018CEEIOT(RMB)'!BF124</f>
        <v>6624.9030368657104</v>
      </c>
      <c r="BG124" s="1343">
        <f>'91-S 2018CEEIOT(RMB)'!BG124</f>
        <v>531.50688696618499</v>
      </c>
      <c r="BH124" s="1343">
        <f>'91-S 2018CEEIOT(RMB)'!BH124</f>
        <v>913.88176263544301</v>
      </c>
      <c r="BI124" s="1343">
        <f>'91-S 2018CEEIOT(RMB)'!BI124</f>
        <v>3447.1131466786001</v>
      </c>
      <c r="BJ124" s="1343">
        <f>'91-S 2018CEEIOT(RMB)'!BJ124</f>
        <v>1217.5336519370001</v>
      </c>
      <c r="BK124" s="1343">
        <f>'91-S 2018CEEIOT(RMB)'!BK124</f>
        <v>2858.2233398173698</v>
      </c>
      <c r="BL124" s="1343">
        <f>'91-S 2018CEEIOT(RMB)'!BL124</f>
        <v>2201.5975943230501</v>
      </c>
      <c r="BM124" s="1343">
        <f>'91-S 2018CEEIOT(RMB)'!BM124</f>
        <v>639.48138325788</v>
      </c>
      <c r="BN124" s="1343">
        <f>'91-S 2018CEEIOT(RMB)'!BN124</f>
        <v>2270.3110391539999</v>
      </c>
      <c r="BO124" s="1343">
        <f>'91-S 2018CEEIOT(RMB)'!BO124</f>
        <v>12173.5259014406</v>
      </c>
      <c r="BP124" s="1343">
        <f>'91-S 2018CEEIOT(RMB)'!BP124</f>
        <v>4788893.5790828196</v>
      </c>
      <c r="BQ124" s="1343">
        <f>'91-S 2018CEEIOT(RMB)'!BQ124</f>
        <v>16036.9088561467</v>
      </c>
      <c r="BR124" s="1342">
        <f>'91-S 2018CEEIOT(RMB)'!BR124</f>
        <v>2246.0843999695799</v>
      </c>
      <c r="BS124" s="1343">
        <f>'91-S 2018CEEIOT(RMB)'!BS124</f>
        <v>125446.86471178599</v>
      </c>
      <c r="BT124" s="1343">
        <f>'91-S 2018CEEIOT(RMB)'!BT124</f>
        <v>28918.567832278699</v>
      </c>
      <c r="BU124" s="1343">
        <f>'91-S 2018CEEIOT(RMB)'!BU124</f>
        <v>168513.51576018101</v>
      </c>
      <c r="BV124" s="1343">
        <f>'91-S 2018CEEIOT(RMB)'!BV124</f>
        <v>21869.065124099801</v>
      </c>
      <c r="BW124" s="1343">
        <f>'91-S 2018CEEIOT(RMB)'!BW124</f>
        <v>74620.311165793595</v>
      </c>
      <c r="BX124" s="1343">
        <f>'91-S 2018CEEIOT(RMB)'!BX124</f>
        <v>9452.0793831193005</v>
      </c>
      <c r="BY124" s="1343">
        <f>'91-S 2018CEEIOT(RMB)'!BY124</f>
        <v>27611.197548862001</v>
      </c>
      <c r="BZ124" s="1343">
        <f>'91-S 2018CEEIOT(RMB)'!BZ124</f>
        <v>106586.432689821</v>
      </c>
      <c r="CA124" s="1343">
        <f>'91-S 2018CEEIOT(RMB)'!CA124</f>
        <v>462093.895562939</v>
      </c>
      <c r="CB124" s="1343">
        <f>'91-S 2018CEEIOT(RMB)'!CB124</f>
        <v>375143.587290305</v>
      </c>
      <c r="CC124" s="1343">
        <f>'91-S 2018CEEIOT(RMB)'!CC124</f>
        <v>75510.766997860293</v>
      </c>
      <c r="CD124" s="1343">
        <f>'91-S 2018CEEIOT(RMB)'!CD124</f>
        <v>383033.18794939702</v>
      </c>
      <c r="CE124" s="1343">
        <f>'91-S 2018CEEIOT(RMB)'!CE124</f>
        <v>2097819.8050030302</v>
      </c>
      <c r="CF124" s="1343">
        <f>'91-S 2018CEEIOT(RMB)'!CF124</f>
        <v>79792.1943970094</v>
      </c>
      <c r="CG124" s="1343">
        <f>'91-S 2018CEEIOT(RMB)'!CG124</f>
        <v>178773.81517445299</v>
      </c>
      <c r="CH124" s="1343">
        <f>'91-S 2018CEEIOT(RMB)'!CH124</f>
        <v>35861.044143237697</v>
      </c>
      <c r="CI124" s="1343">
        <f>'91-S 2018CEEIOT(RMB)'!CI124</f>
        <v>113163.33382145</v>
      </c>
      <c r="CJ124" s="1343">
        <f>'91-S 2018CEEIOT(RMB)'!CJ124</f>
        <v>186617.46521040201</v>
      </c>
      <c r="CK124" s="1343">
        <f>'91-S 2018CEEIOT(RMB)'!CK124</f>
        <v>171440.16658366</v>
      </c>
      <c r="CL124" s="1343">
        <f>'91-S 2018CEEIOT(RMB)'!CL124</f>
        <v>5004.9059420722197</v>
      </c>
      <c r="CM124" s="1343">
        <f>'91-S 2018CEEIOT(RMB)'!CM124</f>
        <v>37487.506367919203</v>
      </c>
      <c r="CN124" s="1343">
        <f>'91-S 2018CEEIOT(RMB)'!CN124</f>
        <v>9658.4949367443405</v>
      </c>
      <c r="CO124" s="1343">
        <f>'91-S 2018CEEIOT(RMB)'!CO124</f>
        <v>300531.63376551803</v>
      </c>
      <c r="CP124" s="1384">
        <f>'91-S 2018CEEIOT(RMB)'!CP124</f>
        <v>712486.55756601202</v>
      </c>
      <c r="CR124" s="1387">
        <f>'91-S 2018CEEIOT(RMB)'!CR124</f>
        <v>5624432.7263792474</v>
      </c>
      <c r="CS124" s="1363">
        <f>'91-S 2018CEEIOT(RMB)'!CS124</f>
        <v>874431.96189123741</v>
      </c>
    </row>
    <row r="125" spans="1:97" ht="14.4" customHeight="1" x14ac:dyDescent="0.25">
      <c r="A125" s="1514"/>
      <c r="B125" s="1312" t="s">
        <v>446</v>
      </c>
      <c r="C125" s="1390" t="s">
        <v>169</v>
      </c>
      <c r="D125" s="1343">
        <f>'91-S 2018CEEIOT(RMB)'!D125</f>
        <v>73968.627198885501</v>
      </c>
      <c r="E125" s="1343">
        <f>'91-S 2018CEEIOT(RMB)'!E125</f>
        <v>7478.8261341949301</v>
      </c>
      <c r="F125" s="1343">
        <f>'91-S 2018CEEIOT(RMB)'!F125</f>
        <v>23680.777509302901</v>
      </c>
      <c r="G125" s="1343">
        <f>'91-S 2018CEEIOT(RMB)'!G125</f>
        <v>22491.1514631789</v>
      </c>
      <c r="H125" s="1343">
        <f>'91-S 2018CEEIOT(RMB)'!H125</f>
        <v>15655.413116949099</v>
      </c>
      <c r="I125" s="1343">
        <f>'91-S 2018CEEIOT(RMB)'!I125</f>
        <v>330073.363989943</v>
      </c>
      <c r="J125" s="1343">
        <f>'91-S 2018CEEIOT(RMB)'!J125</f>
        <v>978.51190066914103</v>
      </c>
      <c r="K125" s="1343">
        <f>'91-S 2018CEEIOT(RMB)'!K125</f>
        <v>411.61004456787202</v>
      </c>
      <c r="L125" s="1343">
        <f>'91-S 2018CEEIOT(RMB)'!L125</f>
        <v>3447.2401913988001</v>
      </c>
      <c r="M125" s="1343">
        <f>'91-S 2018CEEIOT(RMB)'!M125</f>
        <v>170533.691210035</v>
      </c>
      <c r="N125" s="1343">
        <f>'91-S 2018CEEIOT(RMB)'!N125</f>
        <v>7389.8734939483602</v>
      </c>
      <c r="O125" s="1343">
        <f>'91-S 2018CEEIOT(RMB)'!O125</f>
        <v>91656.938738018594</v>
      </c>
      <c r="P125" s="1343">
        <f>'91-S 2018CEEIOT(RMB)'!P125</f>
        <v>35595.491624660397</v>
      </c>
      <c r="Q125" s="1343">
        <f>'91-S 2018CEEIOT(RMB)'!Q125</f>
        <v>66786.883472692207</v>
      </c>
      <c r="R125" s="1343">
        <f>'91-S 2018CEEIOT(RMB)'!R125</f>
        <v>1214.85600788545</v>
      </c>
      <c r="S125" s="1343">
        <f>'91-S 2018CEEIOT(RMB)'!S125</f>
        <v>1279.3480020607101</v>
      </c>
      <c r="T125" s="1343">
        <f>'91-S 2018CEEIOT(RMB)'!T125</f>
        <v>93.047550772064795</v>
      </c>
      <c r="U125" s="1343">
        <f>'91-S 2018CEEIOT(RMB)'!U125</f>
        <v>1855.5469934996199</v>
      </c>
      <c r="V125" s="1343">
        <f>'91-S 2018CEEIOT(RMB)'!V125</f>
        <v>182.589557436295</v>
      </c>
      <c r="W125" s="1343">
        <f>'91-S 2018CEEIOT(RMB)'!W125</f>
        <v>166.235798369935</v>
      </c>
      <c r="X125" s="1343">
        <f>'91-S 2018CEEIOT(RMB)'!X125</f>
        <v>259.91304020943602</v>
      </c>
      <c r="Y125" s="1343">
        <f>'91-S 2018CEEIOT(RMB)'!Y125</f>
        <v>657.96273825154503</v>
      </c>
      <c r="Z125" s="1343">
        <f>'91-S 2018CEEIOT(RMB)'!Z125</f>
        <v>142.817822643325</v>
      </c>
      <c r="AA125" s="1343">
        <f>'91-S 2018CEEIOT(RMB)'!AA125</f>
        <v>347.92775117997598</v>
      </c>
      <c r="AB125" s="1343">
        <f>'91-S 2018CEEIOT(RMB)'!AB125</f>
        <v>68.333286217189098</v>
      </c>
      <c r="AC125" s="1343">
        <f>'91-S 2018CEEIOT(RMB)'!AC125</f>
        <v>307218.53028157598</v>
      </c>
      <c r="AD125" s="1343">
        <f>'91-S 2018CEEIOT(RMB)'!AD125</f>
        <v>374.92236533012198</v>
      </c>
      <c r="AE125" s="1343">
        <f>'91-S 2018CEEIOT(RMB)'!AE125</f>
        <v>148.75135693537899</v>
      </c>
      <c r="AF125" s="1343">
        <f>'91-S 2018CEEIOT(RMB)'!AF125</f>
        <v>483153.39537260798</v>
      </c>
      <c r="AG125" s="1343">
        <f>'91-S 2018CEEIOT(RMB)'!AG125</f>
        <v>78932.580412074894</v>
      </c>
      <c r="AH125" s="1343">
        <f>'91-S 2018CEEIOT(RMB)'!AH125</f>
        <v>86225.292774981106</v>
      </c>
      <c r="AI125" s="1343">
        <f>'91-S 2018CEEIOT(RMB)'!AI125</f>
        <v>22571.149064700599</v>
      </c>
      <c r="AJ125" s="1343">
        <f>'91-S 2018CEEIOT(RMB)'!AJ125</f>
        <v>8821.7788381714199</v>
      </c>
      <c r="AK125" s="1343">
        <f>'91-S 2018CEEIOT(RMB)'!AK125</f>
        <v>13402.394060148399</v>
      </c>
      <c r="AL125" s="1343">
        <f>'91-S 2018CEEIOT(RMB)'!AL125</f>
        <v>152560.98648514799</v>
      </c>
      <c r="AM125" s="1343">
        <f>'91-S 2018CEEIOT(RMB)'!AM125</f>
        <v>2841.42896783078</v>
      </c>
      <c r="AN125" s="1343">
        <f>'91-S 2018CEEIOT(RMB)'!AN125</f>
        <v>2438.3600190522002</v>
      </c>
      <c r="AO125" s="1343">
        <f>'91-S 2018CEEIOT(RMB)'!AO125</f>
        <v>46407.8925426555</v>
      </c>
      <c r="AP125" s="1343">
        <f>'91-S 2018CEEIOT(RMB)'!AP125</f>
        <v>155806.177965718</v>
      </c>
      <c r="AQ125" s="1343">
        <f>'91-S 2018CEEIOT(RMB)'!AQ125</f>
        <v>422483.03562289698</v>
      </c>
      <c r="AR125" s="1343">
        <f>'91-S 2018CEEIOT(RMB)'!AR125</f>
        <v>88268.821748349801</v>
      </c>
      <c r="AS125" s="1343">
        <f>'91-S 2018CEEIOT(RMB)'!AS125</f>
        <v>65630.496314403499</v>
      </c>
      <c r="AT125" s="1343">
        <f>'91-S 2018CEEIOT(RMB)'!AT125</f>
        <v>29419.409087189801</v>
      </c>
      <c r="AU125" s="1343">
        <f>'91-S 2018CEEIOT(RMB)'!AU125</f>
        <v>56870.8548915504</v>
      </c>
      <c r="AV125" s="1343">
        <f>'91-S 2018CEEIOT(RMB)'!AV125</f>
        <v>65048.772576482297</v>
      </c>
      <c r="AW125" s="1343">
        <f>'91-S 2018CEEIOT(RMB)'!AW125</f>
        <v>11219.5730723776</v>
      </c>
      <c r="AX125" s="1343">
        <f>'91-S 2018CEEIOT(RMB)'!AX125</f>
        <v>1917.00176436383</v>
      </c>
      <c r="AY125" s="1343">
        <f>'91-S 2018CEEIOT(RMB)'!AY125</f>
        <v>88.934591228629401</v>
      </c>
      <c r="AZ125" s="1343">
        <f>'91-S 2018CEEIOT(RMB)'!AZ125</f>
        <v>794.50005159114698</v>
      </c>
      <c r="BA125" s="1343">
        <f>'91-S 2018CEEIOT(RMB)'!BA125</f>
        <v>20.619841251683301</v>
      </c>
      <c r="BB125" s="1343">
        <f>'91-S 2018CEEIOT(RMB)'!BB125</f>
        <v>296.67629731091301</v>
      </c>
      <c r="BC125" s="1343">
        <f>'91-S 2018CEEIOT(RMB)'!BC125</f>
        <v>195.752012201307</v>
      </c>
      <c r="BD125" s="1343">
        <f>'91-S 2018CEEIOT(RMB)'!BD125</f>
        <v>453.81075949247997</v>
      </c>
      <c r="BE125" s="1343">
        <f>'91-S 2018CEEIOT(RMB)'!BE125</f>
        <v>177.05213984191701</v>
      </c>
      <c r="BF125" s="1343">
        <f>'91-S 2018CEEIOT(RMB)'!BF125</f>
        <v>269.29782352038598</v>
      </c>
      <c r="BG125" s="1343">
        <f>'91-S 2018CEEIOT(RMB)'!BG125</f>
        <v>25.354756087402301</v>
      </c>
      <c r="BH125" s="1343">
        <f>'91-S 2018CEEIOT(RMB)'!BH125</f>
        <v>43.595388418402798</v>
      </c>
      <c r="BI125" s="1343">
        <f>'91-S 2018CEEIOT(RMB)'!BI125</f>
        <v>164.43947422505201</v>
      </c>
      <c r="BJ125" s="1343">
        <f>'91-S 2018CEEIOT(RMB)'!BJ125</f>
        <v>96.142244131589806</v>
      </c>
      <c r="BK125" s="1343">
        <f>'91-S 2018CEEIOT(RMB)'!BK125</f>
        <v>225.69890013483499</v>
      </c>
      <c r="BL125" s="1343">
        <f>'91-S 2018CEEIOT(RMB)'!BL125</f>
        <v>173.84861030837399</v>
      </c>
      <c r="BM125" s="1343">
        <f>'91-S 2018CEEIOT(RMB)'!BM125</f>
        <v>36.4235257488671</v>
      </c>
      <c r="BN125" s="1343">
        <f>'91-S 2018CEEIOT(RMB)'!BN125</f>
        <v>107.967119928212</v>
      </c>
      <c r="BO125" s="1343">
        <f>'91-S 2018CEEIOT(RMB)'!BO125</f>
        <v>330.68151691485798</v>
      </c>
      <c r="BP125" s="1343">
        <f>'91-S 2018CEEIOT(RMB)'!BP125</f>
        <v>94464.431646986297</v>
      </c>
      <c r="BQ125" s="1343">
        <f>'91-S 2018CEEIOT(RMB)'!BQ125</f>
        <v>535.11559699668896</v>
      </c>
      <c r="BR125" s="1342">
        <f>'91-S 2018CEEIOT(RMB)'!BR125</f>
        <v>74.799249083051805</v>
      </c>
      <c r="BS125" s="1343">
        <f>'91-S 2018CEEIOT(RMB)'!BS125</f>
        <v>3993.9687509369801</v>
      </c>
      <c r="BT125" s="1343">
        <f>'91-S 2018CEEIOT(RMB)'!BT125</f>
        <v>70199.156224926599</v>
      </c>
      <c r="BU125" s="1343">
        <f>'91-S 2018CEEIOT(RMB)'!BU125</f>
        <v>409062.671687931</v>
      </c>
      <c r="BV125" s="1343">
        <f>'91-S 2018CEEIOT(RMB)'!BV125</f>
        <v>53086.651041764599</v>
      </c>
      <c r="BW125" s="1343">
        <f>'91-S 2018CEEIOT(RMB)'!BW125</f>
        <v>181139.083770022</v>
      </c>
      <c r="BX125" s="1343">
        <f>'91-S 2018CEEIOT(RMB)'!BX125</f>
        <v>22944.704631097698</v>
      </c>
      <c r="BY125" s="1343">
        <f>'91-S 2018CEEIOT(RMB)'!BY125</f>
        <v>67025.545024618303</v>
      </c>
      <c r="BZ125" s="1343">
        <f>'91-S 2018CEEIOT(RMB)'!BZ125</f>
        <v>69433.676260844106</v>
      </c>
      <c r="CA125" s="1343">
        <f>'91-S 2018CEEIOT(RMB)'!CA125</f>
        <v>14394.508828538101</v>
      </c>
      <c r="CB125" s="1343">
        <f>'91-S 2018CEEIOT(RMB)'!CB125</f>
        <v>21244.011464707099</v>
      </c>
      <c r="CC125" s="1343">
        <f>'91-S 2018CEEIOT(RMB)'!CC125</f>
        <v>4276.1002830897296</v>
      </c>
      <c r="CD125" s="1343">
        <f>'91-S 2018CEEIOT(RMB)'!CD125</f>
        <v>21690.791771054101</v>
      </c>
      <c r="CE125" s="1343">
        <f>'91-S 2018CEEIOT(RMB)'!CE125</f>
        <v>73560.671075578095</v>
      </c>
      <c r="CF125" s="1343">
        <f>'91-S 2018CEEIOT(RMB)'!CF125</f>
        <v>4518.55329530782</v>
      </c>
      <c r="CG125" s="1343">
        <f>'91-S 2018CEEIOT(RMB)'!CG125</f>
        <v>10123.7848861762</v>
      </c>
      <c r="CH125" s="1343">
        <f>'91-S 2018CEEIOT(RMB)'!CH125</f>
        <v>2030.7755716100401</v>
      </c>
      <c r="CI125" s="1343">
        <f>'91-S 2018CEEIOT(RMB)'!CI125</f>
        <v>6408.3280176850803</v>
      </c>
      <c r="CJ125" s="1343">
        <f>'91-S 2018CEEIOT(RMB)'!CJ125</f>
        <v>10567.963054041</v>
      </c>
      <c r="CK125" s="1343">
        <f>'91-S 2018CEEIOT(RMB)'!CK125</f>
        <v>9708.4875973000508</v>
      </c>
      <c r="CL125" s="1343">
        <f>'91-S 2018CEEIOT(RMB)'!CL125</f>
        <v>283.42288876947703</v>
      </c>
      <c r="CM125" s="1343">
        <f>'91-S 2018CEEIOT(RMB)'!CM125</f>
        <v>2122.8805237368301</v>
      </c>
      <c r="CN125" s="1343">
        <f>'91-S 2018CEEIOT(RMB)'!CN125</f>
        <v>546.951045198673</v>
      </c>
      <c r="CO125" s="1343">
        <f>'91-S 2018CEEIOT(RMB)'!CO125</f>
        <v>17018.8101023866</v>
      </c>
      <c r="CP125" s="1384">
        <f>'91-S 2018CEEIOT(RMB)'!CP125</f>
        <v>51730.746656515701</v>
      </c>
      <c r="CR125" s="1387">
        <f>'91-S 2018CEEIOT(RMB)'!CR125</f>
        <v>163607.06574143248</v>
      </c>
      <c r="CS125" s="1363">
        <f>'91-S 2018CEEIOT(RMB)'!CS125</f>
        <v>52773.917983299187</v>
      </c>
    </row>
    <row r="126" spans="1:97" ht="14.4" customHeight="1" x14ac:dyDescent="0.25">
      <c r="A126" s="1515"/>
      <c r="B126" s="1312" t="s">
        <v>447</v>
      </c>
      <c r="C126" s="1391" t="s">
        <v>169</v>
      </c>
      <c r="D126" s="1392">
        <f>'91-S 2018CEEIOT(RMB)'!D126</f>
        <v>13630.9700965793</v>
      </c>
      <c r="E126" s="1392">
        <f>'91-S 2018CEEIOT(RMB)'!E126</f>
        <v>1466.37016084485</v>
      </c>
      <c r="F126" s="1392">
        <f>'91-S 2018CEEIOT(RMB)'!F126</f>
        <v>4261.3288189130199</v>
      </c>
      <c r="G126" s="1392">
        <f>'91-S 2018CEEIOT(RMB)'!G126</f>
        <v>2390.8841591911</v>
      </c>
      <c r="H126" s="1392">
        <f>'91-S 2018CEEIOT(RMB)'!H126</f>
        <v>1445.16663186095</v>
      </c>
      <c r="I126" s="1392">
        <f>'91-S 2018CEEIOT(RMB)'!I126</f>
        <v>4592.7904701609696</v>
      </c>
      <c r="J126" s="1392">
        <f>'91-S 2018CEEIOT(RMB)'!J126</f>
        <v>136.82678142507299</v>
      </c>
      <c r="K126" s="1392">
        <f>'91-S 2018CEEIOT(RMB)'!K126</f>
        <v>71.013308728427404</v>
      </c>
      <c r="L126" s="1392">
        <f>'91-S 2018CEEIOT(RMB)'!L126</f>
        <v>498.12096209695301</v>
      </c>
      <c r="M126" s="1392">
        <f>'91-S 2018CEEIOT(RMB)'!M126</f>
        <v>194.56380793455</v>
      </c>
      <c r="N126" s="1392">
        <f>'91-S 2018CEEIOT(RMB)'!N126</f>
        <v>8.4311898542461101</v>
      </c>
      <c r="O126" s="1392">
        <f>'91-S 2018CEEIOT(RMB)'!O126</f>
        <v>104.572433153568</v>
      </c>
      <c r="P126" s="1392">
        <f>'91-S 2018CEEIOT(RMB)'!P126</f>
        <v>40.611297079510798</v>
      </c>
      <c r="Q126" s="1392">
        <f>'91-S 2018CEEIOT(RMB)'!Q126</f>
        <v>659.79811438662603</v>
      </c>
      <c r="R126" s="1392">
        <f>'91-S 2018CEEIOT(RMB)'!R126</f>
        <v>217.46287311714599</v>
      </c>
      <c r="S126" s="1392">
        <f>'91-S 2018CEEIOT(RMB)'!S126</f>
        <v>229.00713371706499</v>
      </c>
      <c r="T126" s="1392">
        <f>'91-S 2018CEEIOT(RMB)'!T126</f>
        <v>43.244677394165002</v>
      </c>
      <c r="U126" s="1392">
        <f>'91-S 2018CEEIOT(RMB)'!U126</f>
        <v>374.55771017192399</v>
      </c>
      <c r="V126" s="1392">
        <f>'91-S 2018CEEIOT(RMB)'!V126</f>
        <v>36.8572322739493</v>
      </c>
      <c r="W126" s="1392">
        <f>'91-S 2018CEEIOT(RMB)'!W126</f>
        <v>33.556088961461001</v>
      </c>
      <c r="X126" s="1392">
        <f>'91-S 2018CEEIOT(RMB)'!X126</f>
        <v>52.465625244586199</v>
      </c>
      <c r="Y126" s="1392">
        <f>'91-S 2018CEEIOT(RMB)'!Y126</f>
        <v>143.00871287945901</v>
      </c>
      <c r="Z126" s="1392">
        <f>'91-S 2018CEEIOT(RMB)'!Z126</f>
        <v>14.2378729576622</v>
      </c>
      <c r="AA126" s="1392">
        <f>'91-S 2018CEEIOT(RMB)'!AA126</f>
        <v>117.583996381132</v>
      </c>
      <c r="AB126" s="1392">
        <f>'91-S 2018CEEIOT(RMB)'!AB126</f>
        <v>53.159181729445798</v>
      </c>
      <c r="AC126" s="1392">
        <f>'91-S 2018CEEIOT(RMB)'!AC126</f>
        <v>367.48703727356599</v>
      </c>
      <c r="AD126" s="1392">
        <f>'91-S 2018CEEIOT(RMB)'!AD126</f>
        <v>137.30263655477401</v>
      </c>
      <c r="AE126" s="1392">
        <f>'91-S 2018CEEIOT(RMB)'!AE126</f>
        <v>81.522355885422698</v>
      </c>
      <c r="AF126" s="1392">
        <f>'91-S 2018CEEIOT(RMB)'!AF126</f>
        <v>1530.2699139465201</v>
      </c>
      <c r="AG126" s="1392">
        <f>'91-S 2018CEEIOT(RMB)'!AG126</f>
        <v>249.99959472831799</v>
      </c>
      <c r="AH126" s="1392">
        <f>'91-S 2018CEEIOT(RMB)'!AH126</f>
        <v>85669.382206024995</v>
      </c>
      <c r="AI126" s="1392">
        <f>'91-S 2018CEEIOT(RMB)'!AI126</f>
        <v>22425.628650507399</v>
      </c>
      <c r="AJ126" s="1392">
        <f>'91-S 2018CEEIOT(RMB)'!AJ126</f>
        <v>8764.9031821393692</v>
      </c>
      <c r="AK126" s="1392">
        <f>'91-S 2018CEEIOT(RMB)'!AK126</f>
        <v>13315.9863221452</v>
      </c>
      <c r="AL126" s="1392">
        <f>'91-S 2018CEEIOT(RMB)'!AL126</f>
        <v>151577.39730767999</v>
      </c>
      <c r="AM126" s="1392">
        <f>'91-S 2018CEEIOT(RMB)'!AM126</f>
        <v>386.15505459821799</v>
      </c>
      <c r="AN126" s="1392">
        <f>'91-S 2018CEEIOT(RMB)'!AN126</f>
        <v>182.92113757227301</v>
      </c>
      <c r="AO126" s="1392">
        <f>'91-S 2018CEEIOT(RMB)'!AO126</f>
        <v>82.565232370075606</v>
      </c>
      <c r="AP126" s="1392">
        <f>'91-S 2018CEEIOT(RMB)'!AP126</f>
        <v>277.19796318285398</v>
      </c>
      <c r="AQ126" s="1392">
        <f>'91-S 2018CEEIOT(RMB)'!AQ126</f>
        <v>34120.132338187097</v>
      </c>
      <c r="AR126" s="1392">
        <f>'91-S 2018CEEIOT(RMB)'!AR126</f>
        <v>7128.6741133856804</v>
      </c>
      <c r="AS126" s="1392">
        <f>'91-S 2018CEEIOT(RMB)'!AS126</f>
        <v>5300.3813901468502</v>
      </c>
      <c r="AT126" s="1392">
        <f>'91-S 2018CEEIOT(RMB)'!AT126</f>
        <v>2375.9394975143</v>
      </c>
      <c r="AU126" s="1392">
        <f>'91-S 2018CEEIOT(RMB)'!AU126</f>
        <v>4592.9444059797597</v>
      </c>
      <c r="AV126" s="1392">
        <f>'91-S 2018CEEIOT(RMB)'!AV126</f>
        <v>11634.4413879451</v>
      </c>
      <c r="AW126" s="1392">
        <f>'91-S 2018CEEIOT(RMB)'!AW126</f>
        <v>1405.3352888540201</v>
      </c>
      <c r="AX126" s="1392">
        <f>'91-S 2018CEEIOT(RMB)'!AX126</f>
        <v>582.34605762840101</v>
      </c>
      <c r="AY126" s="1392">
        <f>'91-S 2018CEEIOT(RMB)'!AY126</f>
        <v>49.013833395909899</v>
      </c>
      <c r="AZ126" s="1392">
        <f>'91-S 2018CEEIOT(RMB)'!AZ126</f>
        <v>437.86666834304202</v>
      </c>
      <c r="BA126" s="1392">
        <f>'91-S 2018CEEIOT(RMB)'!BA126</f>
        <v>13.0302670131802</v>
      </c>
      <c r="BB126" s="1392">
        <f>'91-S 2018CEEIOT(RMB)'!BB126</f>
        <v>187.478231440179</v>
      </c>
      <c r="BC126" s="1392">
        <f>'91-S 2018CEEIOT(RMB)'!BC126</f>
        <v>89.848495237167</v>
      </c>
      <c r="BD126" s="1392">
        <f>'91-S 2018CEEIOT(RMB)'!BD126</f>
        <v>335.73720503302002</v>
      </c>
      <c r="BE126" s="1392">
        <f>'91-S 2018CEEIOT(RMB)'!BE126</f>
        <v>81.265414155525704</v>
      </c>
      <c r="BF126" s="1392">
        <f>'91-S 2018CEEIOT(RMB)'!BF126</f>
        <v>123.605392056293</v>
      </c>
      <c r="BG126" s="1392">
        <f>'91-S 2018CEEIOT(RMB)'!BG126</f>
        <v>14.624247912870301</v>
      </c>
      <c r="BH126" s="1392">
        <f>'91-S 2018CEEIOT(RMB)'!BH126</f>
        <v>25.1451745735929</v>
      </c>
      <c r="BI126" s="1392">
        <f>'91-S 2018CEEIOT(RMB)'!BI126</f>
        <v>94.846254069233694</v>
      </c>
      <c r="BJ126" s="1392">
        <f>'91-S 2018CEEIOT(RMB)'!BJ126</f>
        <v>80.496482348836096</v>
      </c>
      <c r="BK126" s="1392">
        <f>'91-S 2018CEEIOT(RMB)'!BK126</f>
        <v>188.96966359542199</v>
      </c>
      <c r="BL126" s="1392">
        <f>'91-S 2018CEEIOT(RMB)'!BL126</f>
        <v>145.55725963608501</v>
      </c>
      <c r="BM126" s="1392">
        <f>'91-S 2018CEEIOT(RMB)'!BM126</f>
        <v>24.9854351195414</v>
      </c>
      <c r="BN126" s="1392">
        <f>'91-S 2018CEEIOT(RMB)'!BN126</f>
        <v>62.801547635983702</v>
      </c>
      <c r="BO126" s="1392">
        <f>'91-S 2018CEEIOT(RMB)'!BO126</f>
        <v>84.547855702346894</v>
      </c>
      <c r="BP126" s="1392">
        <f>'91-S 2018CEEIOT(RMB)'!BP126</f>
        <v>78929.061378152401</v>
      </c>
      <c r="BQ126" s="1392">
        <f>'91-S 2018CEEIOT(RMB)'!BQ126</f>
        <v>166.212518968062</v>
      </c>
      <c r="BR126" s="1393">
        <f>'91-S 2018CEEIOT(RMB)'!BR126</f>
        <v>22.925807499117699</v>
      </c>
      <c r="BS126" s="1392">
        <f>'91-S 2018CEEIOT(RMB)'!BS126</f>
        <v>1011.51798862523</v>
      </c>
      <c r="BT126" s="1392">
        <f>'91-S 2018CEEIOT(RMB)'!BT126</f>
        <v>1944.4855178994401</v>
      </c>
      <c r="BU126" s="1392">
        <f>'91-S 2018CEEIOT(RMB)'!BU126</f>
        <v>11330.854725117</v>
      </c>
      <c r="BV126" s="1392">
        <f>'91-S 2018CEEIOT(RMB)'!BV126</f>
        <v>1470.47670792143</v>
      </c>
      <c r="BW126" s="1392">
        <f>'91-S 2018CEEIOT(RMB)'!BW126</f>
        <v>5017.4723466449796</v>
      </c>
      <c r="BX126" s="1392">
        <f>'91-S 2018CEEIOT(RMB)'!BX126</f>
        <v>635.55815008225704</v>
      </c>
      <c r="BY126" s="1392">
        <f>'91-S 2018CEEIOT(RMB)'!BY126</f>
        <v>1856.57789407174</v>
      </c>
      <c r="BZ126" s="1392">
        <f>'91-S 2018CEEIOT(RMB)'!BZ126</f>
        <v>2842.9488015189199</v>
      </c>
      <c r="CA126" s="1392">
        <f>'91-S 2018CEEIOT(RMB)'!CA126</f>
        <v>5883.3650597907799</v>
      </c>
      <c r="CB126" s="1392">
        <f>'91-S 2018CEEIOT(RMB)'!CB126</f>
        <v>4909.3626226148399</v>
      </c>
      <c r="CC126" s="1392">
        <f>'91-S 2018CEEIOT(RMB)'!CC126</f>
        <v>988.18092502111597</v>
      </c>
      <c r="CD126" s="1392">
        <f>'91-S 2018CEEIOT(RMB)'!CD126</f>
        <v>5012.61085048106</v>
      </c>
      <c r="CE126" s="1392">
        <f>'91-S 2018CEEIOT(RMB)'!CE126</f>
        <v>26823.689731095899</v>
      </c>
      <c r="CF126" s="1392">
        <f>'91-S 2018CEEIOT(RMB)'!CF126</f>
        <v>1044.2103504383099</v>
      </c>
      <c r="CG126" s="1392">
        <f>'91-S 2018CEEIOT(RMB)'!CG126</f>
        <v>2339.5454856610199</v>
      </c>
      <c r="CH126" s="1392">
        <f>'91-S 2018CEEIOT(RMB)'!CH126</f>
        <v>469.299957907882</v>
      </c>
      <c r="CI126" s="1392">
        <f>'91-S 2018CEEIOT(RMB)'!CI126</f>
        <v>1480.9258644839599</v>
      </c>
      <c r="CJ126" s="1392">
        <f>'91-S 2018CEEIOT(RMB)'!CJ126</f>
        <v>2442.1923750547599</v>
      </c>
      <c r="CK126" s="1392">
        <f>'91-S 2018CEEIOT(RMB)'!CK126</f>
        <v>2243.5727928073702</v>
      </c>
      <c r="CL126" s="1392">
        <f>'91-S 2018CEEIOT(RMB)'!CL126</f>
        <v>65.497316212146899</v>
      </c>
      <c r="CM126" s="1392">
        <f>'91-S 2018CEEIOT(RMB)'!CM126</f>
        <v>490.584855540337</v>
      </c>
      <c r="CN126" s="1392">
        <f>'91-S 2018CEEIOT(RMB)'!CN126</f>
        <v>126.39708005050799</v>
      </c>
      <c r="CO126" s="1392">
        <f>'91-S 2018CEEIOT(RMB)'!CO126</f>
        <v>3932.9441304831598</v>
      </c>
      <c r="CP126" s="1394">
        <f>'91-S 2018CEEIOT(RMB)'!CP126</f>
        <v>9378.0483985810406</v>
      </c>
      <c r="CR126" s="1395">
        <f>'91-S 2018CEEIOT(RMB)'!CR126</f>
        <v>69679.461073946513</v>
      </c>
      <c r="CS126" s="1396">
        <f>'91-S 2018CEEIOT(RMB)'!CS126</f>
        <v>25520.482190440925</v>
      </c>
    </row>
    <row r="127" spans="1:97" ht="14.4" customHeight="1" x14ac:dyDescent="0.25">
      <c r="A127" s="1513" t="s">
        <v>1419</v>
      </c>
      <c r="B127" s="1313" t="s">
        <v>462</v>
      </c>
      <c r="C127" s="1383" t="s">
        <v>169</v>
      </c>
      <c r="D127" s="1343">
        <f>'91-S 2018CEEIOT(RMB)'!D127</f>
        <v>164638.79999999999</v>
      </c>
      <c r="E127" s="1343">
        <f>'91-S 2018CEEIOT(RMB)'!E127</f>
        <v>0</v>
      </c>
      <c r="F127" s="1343">
        <f>'91-S 2018CEEIOT(RMB)'!F127</f>
        <v>0</v>
      </c>
      <c r="G127" s="1343">
        <f>'91-S 2018CEEIOT(RMB)'!G127</f>
        <v>0</v>
      </c>
      <c r="H127" s="1343">
        <f>'91-S 2018CEEIOT(RMB)'!H127</f>
        <v>0</v>
      </c>
      <c r="I127" s="1343">
        <f>'91-S 2018CEEIOT(RMB)'!I127</f>
        <v>0</v>
      </c>
      <c r="J127" s="1343">
        <f>'91-S 2018CEEIOT(RMB)'!J127</f>
        <v>0</v>
      </c>
      <c r="K127" s="1343">
        <f>'91-S 2018CEEIOT(RMB)'!K127</f>
        <v>0</v>
      </c>
      <c r="L127" s="1343">
        <f>'91-S 2018CEEIOT(RMB)'!L127</f>
        <v>0</v>
      </c>
      <c r="M127" s="1343">
        <f>'91-S 2018CEEIOT(RMB)'!M127</f>
        <v>0</v>
      </c>
      <c r="N127" s="1343">
        <f>'91-S 2018CEEIOT(RMB)'!N127</f>
        <v>0</v>
      </c>
      <c r="O127" s="1343">
        <f>'91-S 2018CEEIOT(RMB)'!O127</f>
        <v>0</v>
      </c>
      <c r="P127" s="1343">
        <f>'91-S 2018CEEIOT(RMB)'!P127</f>
        <v>0</v>
      </c>
      <c r="Q127" s="1343">
        <f>'91-S 2018CEEIOT(RMB)'!Q127</f>
        <v>0</v>
      </c>
      <c r="R127" s="1343">
        <f>'91-S 2018CEEIOT(RMB)'!R127</f>
        <v>0</v>
      </c>
      <c r="S127" s="1343">
        <f>'91-S 2018CEEIOT(RMB)'!S127</f>
        <v>0</v>
      </c>
      <c r="T127" s="1343">
        <f>'91-S 2018CEEIOT(RMB)'!T127</f>
        <v>0</v>
      </c>
      <c r="U127" s="1343">
        <f>'91-S 2018CEEIOT(RMB)'!U127</f>
        <v>0</v>
      </c>
      <c r="V127" s="1343">
        <f>'91-S 2018CEEIOT(RMB)'!V127</f>
        <v>0</v>
      </c>
      <c r="W127" s="1343">
        <f>'91-S 2018CEEIOT(RMB)'!W127</f>
        <v>0</v>
      </c>
      <c r="X127" s="1343">
        <f>'91-S 2018CEEIOT(RMB)'!X127</f>
        <v>0</v>
      </c>
      <c r="Y127" s="1343">
        <f>'91-S 2018CEEIOT(RMB)'!Y127</f>
        <v>0</v>
      </c>
      <c r="Z127" s="1343">
        <f>'91-S 2018CEEIOT(RMB)'!Z127</f>
        <v>0</v>
      </c>
      <c r="AA127" s="1343">
        <f>'91-S 2018CEEIOT(RMB)'!AA127</f>
        <v>0</v>
      </c>
      <c r="AB127" s="1343">
        <f>'91-S 2018CEEIOT(RMB)'!AB127</f>
        <v>0</v>
      </c>
      <c r="AC127" s="1343">
        <f>'91-S 2018CEEIOT(RMB)'!AC127</f>
        <v>0</v>
      </c>
      <c r="AD127" s="1343">
        <f>'91-S 2018CEEIOT(RMB)'!AD127</f>
        <v>0</v>
      </c>
      <c r="AE127" s="1343">
        <f>'91-S 2018CEEIOT(RMB)'!AE127</f>
        <v>0</v>
      </c>
      <c r="AF127" s="1343">
        <f>'91-S 2018CEEIOT(RMB)'!AF127</f>
        <v>0</v>
      </c>
      <c r="AG127" s="1343">
        <f>'91-S 2018CEEIOT(RMB)'!AG127</f>
        <v>0</v>
      </c>
      <c r="AH127" s="1343">
        <f>'91-S 2018CEEIOT(RMB)'!AH127</f>
        <v>0</v>
      </c>
      <c r="AI127" s="1343">
        <f>'91-S 2018CEEIOT(RMB)'!AI127</f>
        <v>0</v>
      </c>
      <c r="AJ127" s="1343">
        <f>'91-S 2018CEEIOT(RMB)'!AJ127</f>
        <v>0</v>
      </c>
      <c r="AK127" s="1343">
        <f>'91-S 2018CEEIOT(RMB)'!AK127</f>
        <v>0</v>
      </c>
      <c r="AL127" s="1343">
        <f>'91-S 2018CEEIOT(RMB)'!AL127</f>
        <v>0</v>
      </c>
      <c r="AM127" s="1343">
        <f>'91-S 2018CEEIOT(RMB)'!AM127</f>
        <v>0</v>
      </c>
      <c r="AN127" s="1343">
        <f>'91-S 2018CEEIOT(RMB)'!AN127</f>
        <v>0</v>
      </c>
      <c r="AO127" s="1343">
        <f>'91-S 2018CEEIOT(RMB)'!AO127</f>
        <v>0</v>
      </c>
      <c r="AP127" s="1343">
        <f>'91-S 2018CEEIOT(RMB)'!AP127</f>
        <v>0</v>
      </c>
      <c r="AQ127" s="1343">
        <f>'91-S 2018CEEIOT(RMB)'!AQ127</f>
        <v>0</v>
      </c>
      <c r="AR127" s="1343">
        <f>'91-S 2018CEEIOT(RMB)'!AR127</f>
        <v>0</v>
      </c>
      <c r="AS127" s="1343">
        <f>'91-S 2018CEEIOT(RMB)'!AS127</f>
        <v>0</v>
      </c>
      <c r="AT127" s="1343">
        <f>'91-S 2018CEEIOT(RMB)'!AT127</f>
        <v>0</v>
      </c>
      <c r="AU127" s="1343">
        <f>'91-S 2018CEEIOT(RMB)'!AU127</f>
        <v>0</v>
      </c>
      <c r="AV127" s="1343">
        <f>'91-S 2018CEEIOT(RMB)'!AV127</f>
        <v>0</v>
      </c>
      <c r="AW127" s="1343">
        <f>'91-S 2018CEEIOT(RMB)'!AW127</f>
        <v>0</v>
      </c>
      <c r="AX127" s="1343">
        <f>'91-S 2018CEEIOT(RMB)'!AX127</f>
        <v>0</v>
      </c>
      <c r="AY127" s="1343">
        <f>'91-S 2018CEEIOT(RMB)'!AY127</f>
        <v>0</v>
      </c>
      <c r="AZ127" s="1343">
        <f>'91-S 2018CEEIOT(RMB)'!AZ127</f>
        <v>0</v>
      </c>
      <c r="BA127" s="1343">
        <f>'91-S 2018CEEIOT(RMB)'!BA127</f>
        <v>0</v>
      </c>
      <c r="BB127" s="1343">
        <f>'91-S 2018CEEIOT(RMB)'!BB127</f>
        <v>0</v>
      </c>
      <c r="BC127" s="1343">
        <f>'91-S 2018CEEIOT(RMB)'!BC127</f>
        <v>0</v>
      </c>
      <c r="BD127" s="1343">
        <f>'91-S 2018CEEIOT(RMB)'!BD127</f>
        <v>0</v>
      </c>
      <c r="BE127" s="1343">
        <f>'91-S 2018CEEIOT(RMB)'!BE127</f>
        <v>0</v>
      </c>
      <c r="BF127" s="1343">
        <f>'91-S 2018CEEIOT(RMB)'!BF127</f>
        <v>0</v>
      </c>
      <c r="BG127" s="1343">
        <f>'91-S 2018CEEIOT(RMB)'!BG127</f>
        <v>0</v>
      </c>
      <c r="BH127" s="1343">
        <f>'91-S 2018CEEIOT(RMB)'!BH127</f>
        <v>0</v>
      </c>
      <c r="BI127" s="1343">
        <f>'91-S 2018CEEIOT(RMB)'!BI127</f>
        <v>0</v>
      </c>
      <c r="BJ127" s="1343">
        <f>'91-S 2018CEEIOT(RMB)'!BJ127</f>
        <v>0</v>
      </c>
      <c r="BK127" s="1343">
        <f>'91-S 2018CEEIOT(RMB)'!BK127</f>
        <v>0</v>
      </c>
      <c r="BL127" s="1343">
        <f>'91-S 2018CEEIOT(RMB)'!BL127</f>
        <v>0</v>
      </c>
      <c r="BM127" s="1343">
        <f>'91-S 2018CEEIOT(RMB)'!BM127</f>
        <v>0</v>
      </c>
      <c r="BN127" s="1343">
        <f>'91-S 2018CEEIOT(RMB)'!BN127</f>
        <v>0</v>
      </c>
      <c r="BO127" s="1343">
        <f>'91-S 2018CEEIOT(RMB)'!BO127</f>
        <v>0</v>
      </c>
      <c r="BP127" s="1343">
        <f>'91-S 2018CEEIOT(RMB)'!BP127</f>
        <v>0</v>
      </c>
      <c r="BQ127" s="1343">
        <f>'91-S 2018CEEIOT(RMB)'!BQ127</f>
        <v>0</v>
      </c>
      <c r="BR127" s="1342">
        <f>'91-S 2018CEEIOT(RMB)'!BR127</f>
        <v>0</v>
      </c>
      <c r="BS127" s="1343">
        <f>'91-S 2018CEEIOT(RMB)'!BS127</f>
        <v>0</v>
      </c>
      <c r="BT127" s="1343">
        <f>'91-S 2018CEEIOT(RMB)'!BT127</f>
        <v>0</v>
      </c>
      <c r="BU127" s="1343">
        <f>'91-S 2018CEEIOT(RMB)'!BU127</f>
        <v>0</v>
      </c>
      <c r="BV127" s="1343">
        <f>'91-S 2018CEEIOT(RMB)'!BV127</f>
        <v>0</v>
      </c>
      <c r="BW127" s="1343">
        <f>'91-S 2018CEEIOT(RMB)'!BW127</f>
        <v>0</v>
      </c>
      <c r="BX127" s="1343">
        <f>'91-S 2018CEEIOT(RMB)'!BX127</f>
        <v>0</v>
      </c>
      <c r="BY127" s="1343">
        <f>'91-S 2018CEEIOT(RMB)'!BY127</f>
        <v>0</v>
      </c>
      <c r="BZ127" s="1343">
        <f>'91-S 2018CEEIOT(RMB)'!BZ127</f>
        <v>0</v>
      </c>
      <c r="CA127" s="1343">
        <f>'91-S 2018CEEIOT(RMB)'!CA127</f>
        <v>0</v>
      </c>
      <c r="CB127" s="1343">
        <f>'91-S 2018CEEIOT(RMB)'!CB127</f>
        <v>0</v>
      </c>
      <c r="CC127" s="1343">
        <f>'91-S 2018CEEIOT(RMB)'!CC127</f>
        <v>0</v>
      </c>
      <c r="CD127" s="1343">
        <f>'91-S 2018CEEIOT(RMB)'!CD127</f>
        <v>0</v>
      </c>
      <c r="CE127" s="1343">
        <f>'91-S 2018CEEIOT(RMB)'!CE127</f>
        <v>0</v>
      </c>
      <c r="CF127" s="1343">
        <f>'91-S 2018CEEIOT(RMB)'!CF127</f>
        <v>0</v>
      </c>
      <c r="CG127" s="1343">
        <f>'91-S 2018CEEIOT(RMB)'!CG127</f>
        <v>0</v>
      </c>
      <c r="CH127" s="1343">
        <f>'91-S 2018CEEIOT(RMB)'!CH127</f>
        <v>0</v>
      </c>
      <c r="CI127" s="1343">
        <f>'91-S 2018CEEIOT(RMB)'!CI127</f>
        <v>0</v>
      </c>
      <c r="CJ127" s="1343">
        <f>'91-S 2018CEEIOT(RMB)'!CJ127</f>
        <v>0</v>
      </c>
      <c r="CK127" s="1343">
        <f>'91-S 2018CEEIOT(RMB)'!CK127</f>
        <v>0</v>
      </c>
      <c r="CL127" s="1343">
        <f>'91-S 2018CEEIOT(RMB)'!CL127</f>
        <v>0</v>
      </c>
      <c r="CM127" s="1343">
        <f>'91-S 2018CEEIOT(RMB)'!CM127</f>
        <v>0</v>
      </c>
      <c r="CN127" s="1343">
        <f>'91-S 2018CEEIOT(RMB)'!CN127</f>
        <v>0</v>
      </c>
      <c r="CO127" s="1343">
        <f>'91-S 2018CEEIOT(RMB)'!CO127</f>
        <v>0</v>
      </c>
      <c r="CP127" s="1384">
        <f>'91-S 2018CEEIOT(RMB)'!CP127</f>
        <v>0</v>
      </c>
      <c r="CR127" s="1397">
        <f>'91-S 2018CEEIOT(RMB)'!CR127</f>
        <v>0</v>
      </c>
      <c r="CS127" s="1398">
        <f>'91-S 2018CEEIOT(RMB)'!CS127</f>
        <v>0</v>
      </c>
    </row>
    <row r="128" spans="1:97" ht="14.4" customHeight="1" x14ac:dyDescent="0.25">
      <c r="A128" s="1514"/>
      <c r="B128" s="1313" t="s">
        <v>463</v>
      </c>
      <c r="C128" s="1383" t="s">
        <v>169</v>
      </c>
      <c r="D128" s="1343">
        <f>'91-S 2018CEEIOT(RMB)'!D128</f>
        <v>227492507.73899999</v>
      </c>
      <c r="E128" s="1343">
        <f>'91-S 2018CEEIOT(RMB)'!E128</f>
        <v>0</v>
      </c>
      <c r="F128" s="1343">
        <f>'91-S 2018CEEIOT(RMB)'!F128</f>
        <v>0</v>
      </c>
      <c r="G128" s="1343">
        <f>'91-S 2018CEEIOT(RMB)'!G128</f>
        <v>0</v>
      </c>
      <c r="H128" s="1343">
        <f>'91-S 2018CEEIOT(RMB)'!H128</f>
        <v>0</v>
      </c>
      <c r="I128" s="1343">
        <f>'91-S 2018CEEIOT(RMB)'!I128</f>
        <v>0</v>
      </c>
      <c r="J128" s="1343">
        <f>'91-S 2018CEEIOT(RMB)'!J128</f>
        <v>0</v>
      </c>
      <c r="K128" s="1343">
        <f>'91-S 2018CEEIOT(RMB)'!K128</f>
        <v>0</v>
      </c>
      <c r="L128" s="1343">
        <f>'91-S 2018CEEIOT(RMB)'!L128</f>
        <v>0</v>
      </c>
      <c r="M128" s="1343">
        <f>'91-S 2018CEEIOT(RMB)'!M128</f>
        <v>0</v>
      </c>
      <c r="N128" s="1343">
        <f>'91-S 2018CEEIOT(RMB)'!N128</f>
        <v>0</v>
      </c>
      <c r="O128" s="1343">
        <f>'91-S 2018CEEIOT(RMB)'!O128</f>
        <v>0</v>
      </c>
      <c r="P128" s="1343">
        <f>'91-S 2018CEEIOT(RMB)'!P128</f>
        <v>0</v>
      </c>
      <c r="Q128" s="1343">
        <f>'91-S 2018CEEIOT(RMB)'!Q128</f>
        <v>0</v>
      </c>
      <c r="R128" s="1343">
        <f>'91-S 2018CEEIOT(RMB)'!R128</f>
        <v>0</v>
      </c>
      <c r="S128" s="1343">
        <f>'91-S 2018CEEIOT(RMB)'!S128</f>
        <v>0</v>
      </c>
      <c r="T128" s="1343">
        <f>'91-S 2018CEEIOT(RMB)'!T128</f>
        <v>0</v>
      </c>
      <c r="U128" s="1343">
        <f>'91-S 2018CEEIOT(RMB)'!U128</f>
        <v>0</v>
      </c>
      <c r="V128" s="1343">
        <f>'91-S 2018CEEIOT(RMB)'!V128</f>
        <v>0</v>
      </c>
      <c r="W128" s="1343">
        <f>'91-S 2018CEEIOT(RMB)'!W128</f>
        <v>0</v>
      </c>
      <c r="X128" s="1343">
        <f>'91-S 2018CEEIOT(RMB)'!X128</f>
        <v>0</v>
      </c>
      <c r="Y128" s="1343">
        <f>'91-S 2018CEEIOT(RMB)'!Y128</f>
        <v>0</v>
      </c>
      <c r="Z128" s="1343">
        <f>'91-S 2018CEEIOT(RMB)'!Z128</f>
        <v>0</v>
      </c>
      <c r="AA128" s="1343">
        <f>'91-S 2018CEEIOT(RMB)'!AA128</f>
        <v>0</v>
      </c>
      <c r="AB128" s="1343">
        <f>'91-S 2018CEEIOT(RMB)'!AB128</f>
        <v>0</v>
      </c>
      <c r="AC128" s="1343">
        <f>'91-S 2018CEEIOT(RMB)'!AC128</f>
        <v>0</v>
      </c>
      <c r="AD128" s="1343">
        <f>'91-S 2018CEEIOT(RMB)'!AD128</f>
        <v>0</v>
      </c>
      <c r="AE128" s="1343">
        <f>'91-S 2018CEEIOT(RMB)'!AE128</f>
        <v>0</v>
      </c>
      <c r="AF128" s="1343">
        <f>'91-S 2018CEEIOT(RMB)'!AF128</f>
        <v>0</v>
      </c>
      <c r="AG128" s="1343">
        <f>'91-S 2018CEEIOT(RMB)'!AG128</f>
        <v>0</v>
      </c>
      <c r="AH128" s="1343">
        <f>'91-S 2018CEEIOT(RMB)'!AH128</f>
        <v>0</v>
      </c>
      <c r="AI128" s="1343">
        <f>'91-S 2018CEEIOT(RMB)'!AI128</f>
        <v>0</v>
      </c>
      <c r="AJ128" s="1343">
        <f>'91-S 2018CEEIOT(RMB)'!AJ128</f>
        <v>0</v>
      </c>
      <c r="AK128" s="1343">
        <f>'91-S 2018CEEIOT(RMB)'!AK128</f>
        <v>0</v>
      </c>
      <c r="AL128" s="1343">
        <f>'91-S 2018CEEIOT(RMB)'!AL128</f>
        <v>0</v>
      </c>
      <c r="AM128" s="1343">
        <f>'91-S 2018CEEIOT(RMB)'!AM128</f>
        <v>0</v>
      </c>
      <c r="AN128" s="1343">
        <f>'91-S 2018CEEIOT(RMB)'!AN128</f>
        <v>0</v>
      </c>
      <c r="AO128" s="1343">
        <f>'91-S 2018CEEIOT(RMB)'!AO128</f>
        <v>0</v>
      </c>
      <c r="AP128" s="1343">
        <f>'91-S 2018CEEIOT(RMB)'!AP128</f>
        <v>0</v>
      </c>
      <c r="AQ128" s="1343">
        <f>'91-S 2018CEEIOT(RMB)'!AQ128</f>
        <v>0</v>
      </c>
      <c r="AR128" s="1343">
        <f>'91-S 2018CEEIOT(RMB)'!AR128</f>
        <v>0</v>
      </c>
      <c r="AS128" s="1343">
        <f>'91-S 2018CEEIOT(RMB)'!AS128</f>
        <v>0</v>
      </c>
      <c r="AT128" s="1343">
        <f>'91-S 2018CEEIOT(RMB)'!AT128</f>
        <v>0</v>
      </c>
      <c r="AU128" s="1343">
        <f>'91-S 2018CEEIOT(RMB)'!AU128</f>
        <v>0</v>
      </c>
      <c r="AV128" s="1343">
        <f>'91-S 2018CEEIOT(RMB)'!AV128</f>
        <v>0</v>
      </c>
      <c r="AW128" s="1343">
        <f>'91-S 2018CEEIOT(RMB)'!AW128</f>
        <v>0</v>
      </c>
      <c r="AX128" s="1343">
        <f>'91-S 2018CEEIOT(RMB)'!AX128</f>
        <v>0</v>
      </c>
      <c r="AY128" s="1343">
        <f>'91-S 2018CEEIOT(RMB)'!AY128</f>
        <v>0</v>
      </c>
      <c r="AZ128" s="1343">
        <f>'91-S 2018CEEIOT(RMB)'!AZ128</f>
        <v>0</v>
      </c>
      <c r="BA128" s="1343">
        <f>'91-S 2018CEEIOT(RMB)'!BA128</f>
        <v>0</v>
      </c>
      <c r="BB128" s="1343">
        <f>'91-S 2018CEEIOT(RMB)'!BB128</f>
        <v>0</v>
      </c>
      <c r="BC128" s="1343">
        <f>'91-S 2018CEEIOT(RMB)'!BC128</f>
        <v>0</v>
      </c>
      <c r="BD128" s="1343">
        <f>'91-S 2018CEEIOT(RMB)'!BD128</f>
        <v>0</v>
      </c>
      <c r="BE128" s="1343">
        <f>'91-S 2018CEEIOT(RMB)'!BE128</f>
        <v>0</v>
      </c>
      <c r="BF128" s="1343">
        <f>'91-S 2018CEEIOT(RMB)'!BF128</f>
        <v>0</v>
      </c>
      <c r="BG128" s="1343">
        <f>'91-S 2018CEEIOT(RMB)'!BG128</f>
        <v>0</v>
      </c>
      <c r="BH128" s="1343">
        <f>'91-S 2018CEEIOT(RMB)'!BH128</f>
        <v>0</v>
      </c>
      <c r="BI128" s="1343">
        <f>'91-S 2018CEEIOT(RMB)'!BI128</f>
        <v>0</v>
      </c>
      <c r="BJ128" s="1343">
        <f>'91-S 2018CEEIOT(RMB)'!BJ128</f>
        <v>0</v>
      </c>
      <c r="BK128" s="1343">
        <f>'91-S 2018CEEIOT(RMB)'!BK128</f>
        <v>0</v>
      </c>
      <c r="BL128" s="1343">
        <f>'91-S 2018CEEIOT(RMB)'!BL128</f>
        <v>0</v>
      </c>
      <c r="BM128" s="1343">
        <f>'91-S 2018CEEIOT(RMB)'!BM128</f>
        <v>0</v>
      </c>
      <c r="BN128" s="1343">
        <f>'91-S 2018CEEIOT(RMB)'!BN128</f>
        <v>0</v>
      </c>
      <c r="BO128" s="1343">
        <f>'91-S 2018CEEIOT(RMB)'!BO128</f>
        <v>0</v>
      </c>
      <c r="BP128" s="1343">
        <f>'91-S 2018CEEIOT(RMB)'!BP128</f>
        <v>0</v>
      </c>
      <c r="BQ128" s="1343">
        <f>'91-S 2018CEEIOT(RMB)'!BQ128</f>
        <v>0</v>
      </c>
      <c r="BR128" s="1342">
        <f>'91-S 2018CEEIOT(RMB)'!BR128</f>
        <v>0</v>
      </c>
      <c r="BS128" s="1343">
        <f>'91-S 2018CEEIOT(RMB)'!BS128</f>
        <v>0</v>
      </c>
      <c r="BT128" s="1343">
        <f>'91-S 2018CEEIOT(RMB)'!BT128</f>
        <v>0</v>
      </c>
      <c r="BU128" s="1343">
        <f>'91-S 2018CEEIOT(RMB)'!BU128</f>
        <v>0</v>
      </c>
      <c r="BV128" s="1343">
        <f>'91-S 2018CEEIOT(RMB)'!BV128</f>
        <v>0</v>
      </c>
      <c r="BW128" s="1343">
        <f>'91-S 2018CEEIOT(RMB)'!BW128</f>
        <v>0</v>
      </c>
      <c r="BX128" s="1343">
        <f>'91-S 2018CEEIOT(RMB)'!BX128</f>
        <v>0</v>
      </c>
      <c r="BY128" s="1343">
        <f>'91-S 2018CEEIOT(RMB)'!BY128</f>
        <v>0</v>
      </c>
      <c r="BZ128" s="1343">
        <f>'91-S 2018CEEIOT(RMB)'!BZ128</f>
        <v>0</v>
      </c>
      <c r="CA128" s="1343">
        <f>'91-S 2018CEEIOT(RMB)'!CA128</f>
        <v>0</v>
      </c>
      <c r="CB128" s="1343">
        <f>'91-S 2018CEEIOT(RMB)'!CB128</f>
        <v>0</v>
      </c>
      <c r="CC128" s="1343">
        <f>'91-S 2018CEEIOT(RMB)'!CC128</f>
        <v>0</v>
      </c>
      <c r="CD128" s="1343">
        <f>'91-S 2018CEEIOT(RMB)'!CD128</f>
        <v>0</v>
      </c>
      <c r="CE128" s="1343">
        <f>'91-S 2018CEEIOT(RMB)'!CE128</f>
        <v>0</v>
      </c>
      <c r="CF128" s="1343">
        <f>'91-S 2018CEEIOT(RMB)'!CF128</f>
        <v>0</v>
      </c>
      <c r="CG128" s="1343">
        <f>'91-S 2018CEEIOT(RMB)'!CG128</f>
        <v>0</v>
      </c>
      <c r="CH128" s="1343">
        <f>'91-S 2018CEEIOT(RMB)'!CH128</f>
        <v>0</v>
      </c>
      <c r="CI128" s="1343">
        <f>'91-S 2018CEEIOT(RMB)'!CI128</f>
        <v>0</v>
      </c>
      <c r="CJ128" s="1343">
        <f>'91-S 2018CEEIOT(RMB)'!CJ128</f>
        <v>0</v>
      </c>
      <c r="CK128" s="1343">
        <f>'91-S 2018CEEIOT(RMB)'!CK128</f>
        <v>0</v>
      </c>
      <c r="CL128" s="1343">
        <f>'91-S 2018CEEIOT(RMB)'!CL128</f>
        <v>0</v>
      </c>
      <c r="CM128" s="1343">
        <f>'91-S 2018CEEIOT(RMB)'!CM128</f>
        <v>0</v>
      </c>
      <c r="CN128" s="1343">
        <f>'91-S 2018CEEIOT(RMB)'!CN128</f>
        <v>0</v>
      </c>
      <c r="CO128" s="1343">
        <f>'91-S 2018CEEIOT(RMB)'!CO128</f>
        <v>0</v>
      </c>
      <c r="CP128" s="1384">
        <f>'91-S 2018CEEIOT(RMB)'!CP128</f>
        <v>0</v>
      </c>
      <c r="CR128" s="1397">
        <f>'91-S 2018CEEIOT(RMB)'!CR128</f>
        <v>0</v>
      </c>
      <c r="CS128" s="1398">
        <f>'91-S 2018CEEIOT(RMB)'!CS128</f>
        <v>0</v>
      </c>
    </row>
    <row r="129" spans="1:97" ht="14.4" customHeight="1" x14ac:dyDescent="0.25">
      <c r="A129" s="1514"/>
      <c r="B129" s="1313" t="s">
        <v>464</v>
      </c>
      <c r="C129" s="1383" t="s">
        <v>169</v>
      </c>
      <c r="D129" s="1343">
        <f>'91-S 2018CEEIOT(RMB)'!D129</f>
        <v>0</v>
      </c>
      <c r="E129" s="1343">
        <f>'91-S 2018CEEIOT(RMB)'!E129</f>
        <v>0</v>
      </c>
      <c r="F129" s="1343">
        <f>'91-S 2018CEEIOT(RMB)'!F129</f>
        <v>118430.64350000001</v>
      </c>
      <c r="G129" s="1343">
        <f>'91-S 2018CEEIOT(RMB)'!G129</f>
        <v>0</v>
      </c>
      <c r="H129" s="1343">
        <f>'91-S 2018CEEIOT(RMB)'!H129</f>
        <v>0</v>
      </c>
      <c r="I129" s="1343">
        <f>'91-S 2018CEEIOT(RMB)'!I129</f>
        <v>0</v>
      </c>
      <c r="J129" s="1343">
        <f>'91-S 2018CEEIOT(RMB)'!J129</f>
        <v>0</v>
      </c>
      <c r="K129" s="1343">
        <f>'91-S 2018CEEIOT(RMB)'!K129</f>
        <v>0</v>
      </c>
      <c r="L129" s="1343">
        <f>'91-S 2018CEEIOT(RMB)'!L129</f>
        <v>0</v>
      </c>
      <c r="M129" s="1343">
        <f>'91-S 2018CEEIOT(RMB)'!M129</f>
        <v>0</v>
      </c>
      <c r="N129" s="1343">
        <f>'91-S 2018CEEIOT(RMB)'!N129</f>
        <v>0</v>
      </c>
      <c r="O129" s="1343">
        <f>'91-S 2018CEEIOT(RMB)'!O129</f>
        <v>0</v>
      </c>
      <c r="P129" s="1343">
        <f>'91-S 2018CEEIOT(RMB)'!P129</f>
        <v>0</v>
      </c>
      <c r="Q129" s="1343">
        <f>'91-S 2018CEEIOT(RMB)'!Q129</f>
        <v>0</v>
      </c>
      <c r="R129" s="1343">
        <f>'91-S 2018CEEIOT(RMB)'!R129</f>
        <v>0</v>
      </c>
      <c r="S129" s="1343">
        <f>'91-S 2018CEEIOT(RMB)'!S129</f>
        <v>0</v>
      </c>
      <c r="T129" s="1343">
        <f>'91-S 2018CEEIOT(RMB)'!T129</f>
        <v>0</v>
      </c>
      <c r="U129" s="1343">
        <f>'91-S 2018CEEIOT(RMB)'!U129</f>
        <v>0</v>
      </c>
      <c r="V129" s="1343">
        <f>'91-S 2018CEEIOT(RMB)'!V129</f>
        <v>0</v>
      </c>
      <c r="W129" s="1343">
        <f>'91-S 2018CEEIOT(RMB)'!W129</f>
        <v>0</v>
      </c>
      <c r="X129" s="1343">
        <f>'91-S 2018CEEIOT(RMB)'!X129</f>
        <v>0</v>
      </c>
      <c r="Y129" s="1343">
        <f>'91-S 2018CEEIOT(RMB)'!Y129</f>
        <v>0</v>
      </c>
      <c r="Z129" s="1343">
        <f>'91-S 2018CEEIOT(RMB)'!Z129</f>
        <v>0</v>
      </c>
      <c r="AA129" s="1343">
        <f>'91-S 2018CEEIOT(RMB)'!AA129</f>
        <v>0</v>
      </c>
      <c r="AB129" s="1343">
        <f>'91-S 2018CEEIOT(RMB)'!AB129</f>
        <v>0</v>
      </c>
      <c r="AC129" s="1343">
        <f>'91-S 2018CEEIOT(RMB)'!AC129</f>
        <v>0</v>
      </c>
      <c r="AD129" s="1343">
        <f>'91-S 2018CEEIOT(RMB)'!AD129</f>
        <v>0</v>
      </c>
      <c r="AE129" s="1343">
        <f>'91-S 2018CEEIOT(RMB)'!AE129</f>
        <v>0</v>
      </c>
      <c r="AF129" s="1343">
        <f>'91-S 2018CEEIOT(RMB)'!AF129</f>
        <v>0</v>
      </c>
      <c r="AG129" s="1343">
        <f>'91-S 2018CEEIOT(RMB)'!AG129</f>
        <v>0</v>
      </c>
      <c r="AH129" s="1343">
        <f>'91-S 2018CEEIOT(RMB)'!AH129</f>
        <v>0</v>
      </c>
      <c r="AI129" s="1343">
        <f>'91-S 2018CEEIOT(RMB)'!AI129</f>
        <v>0</v>
      </c>
      <c r="AJ129" s="1343">
        <f>'91-S 2018CEEIOT(RMB)'!AJ129</f>
        <v>0</v>
      </c>
      <c r="AK129" s="1343">
        <f>'91-S 2018CEEIOT(RMB)'!AK129</f>
        <v>0</v>
      </c>
      <c r="AL129" s="1343">
        <f>'91-S 2018CEEIOT(RMB)'!AL129</f>
        <v>0</v>
      </c>
      <c r="AM129" s="1343">
        <f>'91-S 2018CEEIOT(RMB)'!AM129</f>
        <v>0</v>
      </c>
      <c r="AN129" s="1343">
        <f>'91-S 2018CEEIOT(RMB)'!AN129</f>
        <v>0</v>
      </c>
      <c r="AO129" s="1343">
        <f>'91-S 2018CEEIOT(RMB)'!AO129</f>
        <v>0</v>
      </c>
      <c r="AP129" s="1343">
        <f>'91-S 2018CEEIOT(RMB)'!AP129</f>
        <v>0</v>
      </c>
      <c r="AQ129" s="1343">
        <f>'91-S 2018CEEIOT(RMB)'!AQ129</f>
        <v>0</v>
      </c>
      <c r="AR129" s="1343">
        <f>'91-S 2018CEEIOT(RMB)'!AR129</f>
        <v>0</v>
      </c>
      <c r="AS129" s="1343">
        <f>'91-S 2018CEEIOT(RMB)'!AS129</f>
        <v>0</v>
      </c>
      <c r="AT129" s="1343">
        <f>'91-S 2018CEEIOT(RMB)'!AT129</f>
        <v>0</v>
      </c>
      <c r="AU129" s="1343">
        <f>'91-S 2018CEEIOT(RMB)'!AU129</f>
        <v>0</v>
      </c>
      <c r="AV129" s="1343">
        <f>'91-S 2018CEEIOT(RMB)'!AV129</f>
        <v>0</v>
      </c>
      <c r="AW129" s="1343">
        <f>'91-S 2018CEEIOT(RMB)'!AW129</f>
        <v>0</v>
      </c>
      <c r="AX129" s="1343">
        <f>'91-S 2018CEEIOT(RMB)'!AX129</f>
        <v>0</v>
      </c>
      <c r="AY129" s="1343">
        <f>'91-S 2018CEEIOT(RMB)'!AY129</f>
        <v>0</v>
      </c>
      <c r="AZ129" s="1343">
        <f>'91-S 2018CEEIOT(RMB)'!AZ129</f>
        <v>0</v>
      </c>
      <c r="BA129" s="1343">
        <f>'91-S 2018CEEIOT(RMB)'!BA129</f>
        <v>0</v>
      </c>
      <c r="BB129" s="1343">
        <f>'91-S 2018CEEIOT(RMB)'!BB129</f>
        <v>0</v>
      </c>
      <c r="BC129" s="1343">
        <f>'91-S 2018CEEIOT(RMB)'!BC129</f>
        <v>0</v>
      </c>
      <c r="BD129" s="1343">
        <f>'91-S 2018CEEIOT(RMB)'!BD129</f>
        <v>0</v>
      </c>
      <c r="BE129" s="1343">
        <f>'91-S 2018CEEIOT(RMB)'!BE129</f>
        <v>0</v>
      </c>
      <c r="BF129" s="1343">
        <f>'91-S 2018CEEIOT(RMB)'!BF129</f>
        <v>0</v>
      </c>
      <c r="BG129" s="1343">
        <f>'91-S 2018CEEIOT(RMB)'!BG129</f>
        <v>0</v>
      </c>
      <c r="BH129" s="1343">
        <f>'91-S 2018CEEIOT(RMB)'!BH129</f>
        <v>0</v>
      </c>
      <c r="BI129" s="1343">
        <f>'91-S 2018CEEIOT(RMB)'!BI129</f>
        <v>0</v>
      </c>
      <c r="BJ129" s="1343">
        <f>'91-S 2018CEEIOT(RMB)'!BJ129</f>
        <v>0</v>
      </c>
      <c r="BK129" s="1343">
        <f>'91-S 2018CEEIOT(RMB)'!BK129</f>
        <v>0</v>
      </c>
      <c r="BL129" s="1343">
        <f>'91-S 2018CEEIOT(RMB)'!BL129</f>
        <v>0</v>
      </c>
      <c r="BM129" s="1343">
        <f>'91-S 2018CEEIOT(RMB)'!BM129</f>
        <v>0</v>
      </c>
      <c r="BN129" s="1343">
        <f>'91-S 2018CEEIOT(RMB)'!BN129</f>
        <v>0</v>
      </c>
      <c r="BO129" s="1343">
        <f>'91-S 2018CEEIOT(RMB)'!BO129</f>
        <v>0</v>
      </c>
      <c r="BP129" s="1343">
        <f>'91-S 2018CEEIOT(RMB)'!BP129</f>
        <v>0</v>
      </c>
      <c r="BQ129" s="1343">
        <f>'91-S 2018CEEIOT(RMB)'!BQ129</f>
        <v>0</v>
      </c>
      <c r="BR129" s="1342">
        <f>'91-S 2018CEEIOT(RMB)'!BR129</f>
        <v>0</v>
      </c>
      <c r="BS129" s="1343">
        <f>'91-S 2018CEEIOT(RMB)'!BS129</f>
        <v>0</v>
      </c>
      <c r="BT129" s="1343">
        <f>'91-S 2018CEEIOT(RMB)'!BT129</f>
        <v>0</v>
      </c>
      <c r="BU129" s="1343">
        <f>'91-S 2018CEEIOT(RMB)'!BU129</f>
        <v>0</v>
      </c>
      <c r="BV129" s="1343">
        <f>'91-S 2018CEEIOT(RMB)'!BV129</f>
        <v>0</v>
      </c>
      <c r="BW129" s="1343">
        <f>'91-S 2018CEEIOT(RMB)'!BW129</f>
        <v>0</v>
      </c>
      <c r="BX129" s="1343">
        <f>'91-S 2018CEEIOT(RMB)'!BX129</f>
        <v>0</v>
      </c>
      <c r="BY129" s="1343">
        <f>'91-S 2018CEEIOT(RMB)'!BY129</f>
        <v>0</v>
      </c>
      <c r="BZ129" s="1343">
        <f>'91-S 2018CEEIOT(RMB)'!BZ129</f>
        <v>0</v>
      </c>
      <c r="CA129" s="1343">
        <f>'91-S 2018CEEIOT(RMB)'!CA129</f>
        <v>0</v>
      </c>
      <c r="CB129" s="1343">
        <f>'91-S 2018CEEIOT(RMB)'!CB129</f>
        <v>0</v>
      </c>
      <c r="CC129" s="1343">
        <f>'91-S 2018CEEIOT(RMB)'!CC129</f>
        <v>0</v>
      </c>
      <c r="CD129" s="1343">
        <f>'91-S 2018CEEIOT(RMB)'!CD129</f>
        <v>0</v>
      </c>
      <c r="CE129" s="1343">
        <f>'91-S 2018CEEIOT(RMB)'!CE129</f>
        <v>0</v>
      </c>
      <c r="CF129" s="1343">
        <f>'91-S 2018CEEIOT(RMB)'!CF129</f>
        <v>0</v>
      </c>
      <c r="CG129" s="1343">
        <f>'91-S 2018CEEIOT(RMB)'!CG129</f>
        <v>0</v>
      </c>
      <c r="CH129" s="1343">
        <f>'91-S 2018CEEIOT(RMB)'!CH129</f>
        <v>0</v>
      </c>
      <c r="CI129" s="1343">
        <f>'91-S 2018CEEIOT(RMB)'!CI129</f>
        <v>0</v>
      </c>
      <c r="CJ129" s="1343">
        <f>'91-S 2018CEEIOT(RMB)'!CJ129</f>
        <v>0</v>
      </c>
      <c r="CK129" s="1343">
        <f>'91-S 2018CEEIOT(RMB)'!CK129</f>
        <v>0</v>
      </c>
      <c r="CL129" s="1343">
        <f>'91-S 2018CEEIOT(RMB)'!CL129</f>
        <v>0</v>
      </c>
      <c r="CM129" s="1343">
        <f>'91-S 2018CEEIOT(RMB)'!CM129</f>
        <v>0</v>
      </c>
      <c r="CN129" s="1343">
        <f>'91-S 2018CEEIOT(RMB)'!CN129</f>
        <v>0</v>
      </c>
      <c r="CO129" s="1343">
        <f>'91-S 2018CEEIOT(RMB)'!CO129</f>
        <v>0</v>
      </c>
      <c r="CP129" s="1384">
        <f>'91-S 2018CEEIOT(RMB)'!CP129</f>
        <v>0</v>
      </c>
      <c r="CR129" s="1397">
        <f>'91-S 2018CEEIOT(RMB)'!CR129</f>
        <v>0</v>
      </c>
      <c r="CS129" s="1398">
        <f>'91-S 2018CEEIOT(RMB)'!CS129</f>
        <v>0</v>
      </c>
    </row>
    <row r="130" spans="1:97" ht="14.4" customHeight="1" x14ac:dyDescent="0.25">
      <c r="A130" s="1514"/>
      <c r="B130" s="1314" t="s">
        <v>465</v>
      </c>
      <c r="C130" s="1383" t="s">
        <v>169</v>
      </c>
      <c r="D130" s="1343">
        <f>'91-S 2018CEEIOT(RMB)'!D130</f>
        <v>0</v>
      </c>
      <c r="E130" s="1343">
        <f>'91-S 2018CEEIOT(RMB)'!E130</f>
        <v>0</v>
      </c>
      <c r="F130" s="1343">
        <f>'91-S 2018CEEIOT(RMB)'!F130</f>
        <v>0</v>
      </c>
      <c r="G130" s="1343">
        <f>'91-S 2018CEEIOT(RMB)'!G130</f>
        <v>0</v>
      </c>
      <c r="H130" s="1343">
        <f>'91-S 2018CEEIOT(RMB)'!H130</f>
        <v>0</v>
      </c>
      <c r="I130" s="1343">
        <f>'91-S 2018CEEIOT(RMB)'!I130</f>
        <v>0</v>
      </c>
      <c r="J130" s="1343">
        <f>'91-S 2018CEEIOT(RMB)'!J130</f>
        <v>0</v>
      </c>
      <c r="K130" s="1343">
        <f>'91-S 2018CEEIOT(RMB)'!K130</f>
        <v>0</v>
      </c>
      <c r="L130" s="1343">
        <f>'91-S 2018CEEIOT(RMB)'!L130</f>
        <v>0</v>
      </c>
      <c r="M130" s="1343">
        <f>'91-S 2018CEEIOT(RMB)'!M130</f>
        <v>0</v>
      </c>
      <c r="N130" s="1343">
        <f>'91-S 2018CEEIOT(RMB)'!N130</f>
        <v>0</v>
      </c>
      <c r="O130" s="1343">
        <f>'91-S 2018CEEIOT(RMB)'!O130</f>
        <v>0</v>
      </c>
      <c r="P130" s="1343">
        <f>'91-S 2018CEEIOT(RMB)'!P130</f>
        <v>0</v>
      </c>
      <c r="Q130" s="1343">
        <f>'91-S 2018CEEIOT(RMB)'!Q130</f>
        <v>0</v>
      </c>
      <c r="R130" s="1343">
        <f>'91-S 2018CEEIOT(RMB)'!R130</f>
        <v>0</v>
      </c>
      <c r="S130" s="1343">
        <f>'91-S 2018CEEIOT(RMB)'!S130</f>
        <v>0</v>
      </c>
      <c r="T130" s="1343">
        <f>'91-S 2018CEEIOT(RMB)'!T130</f>
        <v>0</v>
      </c>
      <c r="U130" s="1343">
        <f>'91-S 2018CEEIOT(RMB)'!U130</f>
        <v>0</v>
      </c>
      <c r="V130" s="1343">
        <f>'91-S 2018CEEIOT(RMB)'!V130</f>
        <v>0</v>
      </c>
      <c r="W130" s="1343">
        <f>'91-S 2018CEEIOT(RMB)'!W130</f>
        <v>0</v>
      </c>
      <c r="X130" s="1343">
        <f>'91-S 2018CEEIOT(RMB)'!X130</f>
        <v>0</v>
      </c>
      <c r="Y130" s="1343">
        <f>'91-S 2018CEEIOT(RMB)'!Y130</f>
        <v>0</v>
      </c>
      <c r="Z130" s="1343">
        <f>'91-S 2018CEEIOT(RMB)'!Z130</f>
        <v>0</v>
      </c>
      <c r="AA130" s="1343">
        <f>'91-S 2018CEEIOT(RMB)'!AA130</f>
        <v>0</v>
      </c>
      <c r="AB130" s="1343">
        <f>'91-S 2018CEEIOT(RMB)'!AB130</f>
        <v>0</v>
      </c>
      <c r="AC130" s="1343">
        <f>'91-S 2018CEEIOT(RMB)'!AC130</f>
        <v>0</v>
      </c>
      <c r="AD130" s="1343">
        <f>'91-S 2018CEEIOT(RMB)'!AD130</f>
        <v>0</v>
      </c>
      <c r="AE130" s="1343">
        <f>'91-S 2018CEEIOT(RMB)'!AE130</f>
        <v>0</v>
      </c>
      <c r="AF130" s="1343">
        <f>'91-S 2018CEEIOT(RMB)'!AF130</f>
        <v>0</v>
      </c>
      <c r="AG130" s="1343">
        <f>'91-S 2018CEEIOT(RMB)'!AG130</f>
        <v>0</v>
      </c>
      <c r="AH130" s="1343">
        <f>'91-S 2018CEEIOT(RMB)'!AH130</f>
        <v>0</v>
      </c>
      <c r="AI130" s="1343">
        <f>'91-S 2018CEEIOT(RMB)'!AI130</f>
        <v>0</v>
      </c>
      <c r="AJ130" s="1343">
        <f>'91-S 2018CEEIOT(RMB)'!AJ130</f>
        <v>0</v>
      </c>
      <c r="AK130" s="1343">
        <f>'91-S 2018CEEIOT(RMB)'!AK130</f>
        <v>0</v>
      </c>
      <c r="AL130" s="1343">
        <f>'91-S 2018CEEIOT(RMB)'!AL130</f>
        <v>0</v>
      </c>
      <c r="AM130" s="1343">
        <f>'91-S 2018CEEIOT(RMB)'!AM130</f>
        <v>0</v>
      </c>
      <c r="AN130" s="1343">
        <f>'91-S 2018CEEIOT(RMB)'!AN130</f>
        <v>0</v>
      </c>
      <c r="AO130" s="1343">
        <f>'91-S 2018CEEIOT(RMB)'!AO130</f>
        <v>0</v>
      </c>
      <c r="AP130" s="1343">
        <f>'91-S 2018CEEIOT(RMB)'!AP130</f>
        <v>0</v>
      </c>
      <c r="AQ130" s="1343">
        <f>'91-S 2018CEEIOT(RMB)'!AQ130</f>
        <v>0</v>
      </c>
      <c r="AR130" s="1343">
        <f>'91-S 2018CEEIOT(RMB)'!AR130</f>
        <v>0</v>
      </c>
      <c r="AS130" s="1343">
        <f>'91-S 2018CEEIOT(RMB)'!AS130</f>
        <v>0</v>
      </c>
      <c r="AT130" s="1343">
        <f>'91-S 2018CEEIOT(RMB)'!AT130</f>
        <v>0</v>
      </c>
      <c r="AU130" s="1343">
        <f>'91-S 2018CEEIOT(RMB)'!AU130</f>
        <v>0</v>
      </c>
      <c r="AV130" s="1343">
        <f>'91-S 2018CEEIOT(RMB)'!AV130</f>
        <v>0</v>
      </c>
      <c r="AW130" s="1343">
        <f>'91-S 2018CEEIOT(RMB)'!AW130</f>
        <v>0</v>
      </c>
      <c r="AX130" s="1343">
        <f>'91-S 2018CEEIOT(RMB)'!AX130</f>
        <v>0</v>
      </c>
      <c r="AY130" s="1343">
        <f>'91-S 2018CEEIOT(RMB)'!AY130</f>
        <v>0</v>
      </c>
      <c r="AZ130" s="1343">
        <f>'91-S 2018CEEIOT(RMB)'!AZ130</f>
        <v>0</v>
      </c>
      <c r="BA130" s="1343">
        <f>'91-S 2018CEEIOT(RMB)'!BA130</f>
        <v>0</v>
      </c>
      <c r="BB130" s="1343">
        <f>'91-S 2018CEEIOT(RMB)'!BB130</f>
        <v>0</v>
      </c>
      <c r="BC130" s="1343">
        <f>'91-S 2018CEEIOT(RMB)'!BC130</f>
        <v>0</v>
      </c>
      <c r="BD130" s="1343">
        <f>'91-S 2018CEEIOT(RMB)'!BD130</f>
        <v>0</v>
      </c>
      <c r="BE130" s="1343">
        <f>'91-S 2018CEEIOT(RMB)'!BE130</f>
        <v>0</v>
      </c>
      <c r="BF130" s="1343">
        <f>'91-S 2018CEEIOT(RMB)'!BF130</f>
        <v>0</v>
      </c>
      <c r="BG130" s="1343">
        <f>'91-S 2018CEEIOT(RMB)'!BG130</f>
        <v>0</v>
      </c>
      <c r="BH130" s="1343">
        <f>'91-S 2018CEEIOT(RMB)'!BH130</f>
        <v>0</v>
      </c>
      <c r="BI130" s="1343">
        <f>'91-S 2018CEEIOT(RMB)'!BI130</f>
        <v>0</v>
      </c>
      <c r="BJ130" s="1343">
        <f>'91-S 2018CEEIOT(RMB)'!BJ130</f>
        <v>0</v>
      </c>
      <c r="BK130" s="1343">
        <f>'91-S 2018CEEIOT(RMB)'!BK130</f>
        <v>0</v>
      </c>
      <c r="BL130" s="1343">
        <f>'91-S 2018CEEIOT(RMB)'!BL130</f>
        <v>0</v>
      </c>
      <c r="BM130" s="1343">
        <f>'91-S 2018CEEIOT(RMB)'!BM130</f>
        <v>0</v>
      </c>
      <c r="BN130" s="1343">
        <f>'91-S 2018CEEIOT(RMB)'!BN130</f>
        <v>0</v>
      </c>
      <c r="BO130" s="1343">
        <f>'91-S 2018CEEIOT(RMB)'!BO130</f>
        <v>0</v>
      </c>
      <c r="BP130" s="1343">
        <f>'91-S 2018CEEIOT(RMB)'!BP130</f>
        <v>0</v>
      </c>
      <c r="BQ130" s="1343">
        <f>'91-S 2018CEEIOT(RMB)'!BQ130</f>
        <v>0</v>
      </c>
      <c r="BR130" s="1342">
        <f>'91-S 2018CEEIOT(RMB)'!BR130</f>
        <v>261200</v>
      </c>
      <c r="BS130" s="1343">
        <f>'91-S 2018CEEIOT(RMB)'!BS130</f>
        <v>0</v>
      </c>
      <c r="BT130" s="1343">
        <f>'91-S 2018CEEIOT(RMB)'!BT130</f>
        <v>0</v>
      </c>
      <c r="BU130" s="1343">
        <f>'91-S 2018CEEIOT(RMB)'!BU130</f>
        <v>0</v>
      </c>
      <c r="BV130" s="1343">
        <f>'91-S 2018CEEIOT(RMB)'!BV130</f>
        <v>0</v>
      </c>
      <c r="BW130" s="1343">
        <f>'91-S 2018CEEIOT(RMB)'!BW130</f>
        <v>0</v>
      </c>
      <c r="BX130" s="1343">
        <f>'91-S 2018CEEIOT(RMB)'!BX130</f>
        <v>0</v>
      </c>
      <c r="BY130" s="1343">
        <f>'91-S 2018CEEIOT(RMB)'!BY130</f>
        <v>0</v>
      </c>
      <c r="BZ130" s="1343">
        <f>'91-S 2018CEEIOT(RMB)'!BZ130</f>
        <v>0</v>
      </c>
      <c r="CA130" s="1343">
        <f>'91-S 2018CEEIOT(RMB)'!CA130</f>
        <v>0</v>
      </c>
      <c r="CB130" s="1343">
        <f>'91-S 2018CEEIOT(RMB)'!CB130</f>
        <v>0</v>
      </c>
      <c r="CC130" s="1343">
        <f>'91-S 2018CEEIOT(RMB)'!CC130</f>
        <v>0</v>
      </c>
      <c r="CD130" s="1343">
        <f>'91-S 2018CEEIOT(RMB)'!CD130</f>
        <v>0</v>
      </c>
      <c r="CE130" s="1343">
        <f>'91-S 2018CEEIOT(RMB)'!CE130</f>
        <v>0</v>
      </c>
      <c r="CF130" s="1343">
        <f>'91-S 2018CEEIOT(RMB)'!CF130</f>
        <v>0</v>
      </c>
      <c r="CG130" s="1343">
        <f>'91-S 2018CEEIOT(RMB)'!CG130</f>
        <v>0</v>
      </c>
      <c r="CH130" s="1343">
        <f>'91-S 2018CEEIOT(RMB)'!CH130</f>
        <v>0</v>
      </c>
      <c r="CI130" s="1343">
        <f>'91-S 2018CEEIOT(RMB)'!CI130</f>
        <v>0</v>
      </c>
      <c r="CJ130" s="1343">
        <f>'91-S 2018CEEIOT(RMB)'!CJ130</f>
        <v>0</v>
      </c>
      <c r="CK130" s="1343">
        <f>'91-S 2018CEEIOT(RMB)'!CK130</f>
        <v>0</v>
      </c>
      <c r="CL130" s="1343">
        <f>'91-S 2018CEEIOT(RMB)'!CL130</f>
        <v>0</v>
      </c>
      <c r="CM130" s="1343">
        <f>'91-S 2018CEEIOT(RMB)'!CM130</f>
        <v>0</v>
      </c>
      <c r="CN130" s="1343">
        <f>'91-S 2018CEEIOT(RMB)'!CN130</f>
        <v>0</v>
      </c>
      <c r="CO130" s="1343">
        <f>'91-S 2018CEEIOT(RMB)'!CO130</f>
        <v>0</v>
      </c>
      <c r="CP130" s="1384">
        <f>'91-S 2018CEEIOT(RMB)'!CP130</f>
        <v>0</v>
      </c>
      <c r="CR130" s="1397">
        <f>'91-S 2018CEEIOT(RMB)'!CR130</f>
        <v>0</v>
      </c>
      <c r="CS130" s="1398">
        <f>'91-S 2018CEEIOT(RMB)'!CS130</f>
        <v>0</v>
      </c>
    </row>
    <row r="131" spans="1:97" ht="14.4" customHeight="1" x14ac:dyDescent="0.25">
      <c r="A131" s="1514"/>
      <c r="B131" s="1314" t="s">
        <v>466</v>
      </c>
      <c r="C131" s="1383" t="s">
        <v>169</v>
      </c>
      <c r="D131" s="1343">
        <f>'91-S 2018CEEIOT(RMB)'!D131</f>
        <v>0</v>
      </c>
      <c r="E131" s="1343">
        <f>'91-S 2018CEEIOT(RMB)'!E131</f>
        <v>0</v>
      </c>
      <c r="F131" s="1343">
        <f>'91-S 2018CEEIOT(RMB)'!F131</f>
        <v>0</v>
      </c>
      <c r="G131" s="1343">
        <f>'91-S 2018CEEIOT(RMB)'!G131</f>
        <v>0</v>
      </c>
      <c r="H131" s="1343">
        <f>'91-S 2018CEEIOT(RMB)'!H131</f>
        <v>0</v>
      </c>
      <c r="I131" s="1343">
        <f>'91-S 2018CEEIOT(RMB)'!I131</f>
        <v>0</v>
      </c>
      <c r="J131" s="1343">
        <f>'91-S 2018CEEIOT(RMB)'!J131</f>
        <v>0</v>
      </c>
      <c r="K131" s="1343">
        <f>'91-S 2018CEEIOT(RMB)'!K131</f>
        <v>0</v>
      </c>
      <c r="L131" s="1343">
        <f>'91-S 2018CEEIOT(RMB)'!L131</f>
        <v>0</v>
      </c>
      <c r="M131" s="1343">
        <f>'91-S 2018CEEIOT(RMB)'!M131</f>
        <v>0</v>
      </c>
      <c r="N131" s="1343">
        <f>'91-S 2018CEEIOT(RMB)'!N131</f>
        <v>0</v>
      </c>
      <c r="O131" s="1343">
        <f>'91-S 2018CEEIOT(RMB)'!O131</f>
        <v>0</v>
      </c>
      <c r="P131" s="1343">
        <f>'91-S 2018CEEIOT(RMB)'!P131</f>
        <v>0</v>
      </c>
      <c r="Q131" s="1343">
        <f>'91-S 2018CEEIOT(RMB)'!Q131</f>
        <v>0</v>
      </c>
      <c r="R131" s="1343">
        <f>'91-S 2018CEEIOT(RMB)'!R131</f>
        <v>0</v>
      </c>
      <c r="S131" s="1343">
        <f>'91-S 2018CEEIOT(RMB)'!S131</f>
        <v>0</v>
      </c>
      <c r="T131" s="1343">
        <f>'91-S 2018CEEIOT(RMB)'!T131</f>
        <v>0</v>
      </c>
      <c r="U131" s="1343">
        <f>'91-S 2018CEEIOT(RMB)'!U131</f>
        <v>0</v>
      </c>
      <c r="V131" s="1343">
        <f>'91-S 2018CEEIOT(RMB)'!V131</f>
        <v>0</v>
      </c>
      <c r="W131" s="1343">
        <f>'91-S 2018CEEIOT(RMB)'!W131</f>
        <v>0</v>
      </c>
      <c r="X131" s="1343">
        <f>'91-S 2018CEEIOT(RMB)'!X131</f>
        <v>0</v>
      </c>
      <c r="Y131" s="1343">
        <f>'91-S 2018CEEIOT(RMB)'!Y131</f>
        <v>0</v>
      </c>
      <c r="Z131" s="1343">
        <f>'91-S 2018CEEIOT(RMB)'!Z131</f>
        <v>0</v>
      </c>
      <c r="AA131" s="1343">
        <f>'91-S 2018CEEIOT(RMB)'!AA131</f>
        <v>0</v>
      </c>
      <c r="AB131" s="1343">
        <f>'91-S 2018CEEIOT(RMB)'!AB131</f>
        <v>0</v>
      </c>
      <c r="AC131" s="1343">
        <f>'91-S 2018CEEIOT(RMB)'!AC131</f>
        <v>0</v>
      </c>
      <c r="AD131" s="1343">
        <f>'91-S 2018CEEIOT(RMB)'!AD131</f>
        <v>0</v>
      </c>
      <c r="AE131" s="1343">
        <f>'91-S 2018CEEIOT(RMB)'!AE131</f>
        <v>0</v>
      </c>
      <c r="AF131" s="1343">
        <f>'91-S 2018CEEIOT(RMB)'!AF131</f>
        <v>0</v>
      </c>
      <c r="AG131" s="1343">
        <f>'91-S 2018CEEIOT(RMB)'!AG131</f>
        <v>0</v>
      </c>
      <c r="AH131" s="1343">
        <f>'91-S 2018CEEIOT(RMB)'!AH131</f>
        <v>0</v>
      </c>
      <c r="AI131" s="1343">
        <f>'91-S 2018CEEIOT(RMB)'!AI131</f>
        <v>0</v>
      </c>
      <c r="AJ131" s="1343">
        <f>'91-S 2018CEEIOT(RMB)'!AJ131</f>
        <v>0</v>
      </c>
      <c r="AK131" s="1343">
        <f>'91-S 2018CEEIOT(RMB)'!AK131</f>
        <v>0</v>
      </c>
      <c r="AL131" s="1343">
        <f>'91-S 2018CEEIOT(RMB)'!AL131</f>
        <v>0</v>
      </c>
      <c r="AM131" s="1343">
        <f>'91-S 2018CEEIOT(RMB)'!AM131</f>
        <v>0</v>
      </c>
      <c r="AN131" s="1343">
        <f>'91-S 2018CEEIOT(RMB)'!AN131</f>
        <v>0</v>
      </c>
      <c r="AO131" s="1343">
        <f>'91-S 2018CEEIOT(RMB)'!AO131</f>
        <v>0</v>
      </c>
      <c r="AP131" s="1343">
        <f>'91-S 2018CEEIOT(RMB)'!AP131</f>
        <v>0</v>
      </c>
      <c r="AQ131" s="1343">
        <f>'91-S 2018CEEIOT(RMB)'!AQ131</f>
        <v>0</v>
      </c>
      <c r="AR131" s="1343">
        <f>'91-S 2018CEEIOT(RMB)'!AR131</f>
        <v>0</v>
      </c>
      <c r="AS131" s="1343">
        <f>'91-S 2018CEEIOT(RMB)'!AS131</f>
        <v>0</v>
      </c>
      <c r="AT131" s="1343">
        <f>'91-S 2018CEEIOT(RMB)'!AT131</f>
        <v>0</v>
      </c>
      <c r="AU131" s="1343">
        <f>'91-S 2018CEEIOT(RMB)'!AU131</f>
        <v>0</v>
      </c>
      <c r="AV131" s="1343">
        <f>'91-S 2018CEEIOT(RMB)'!AV131</f>
        <v>0</v>
      </c>
      <c r="AW131" s="1343">
        <f>'91-S 2018CEEIOT(RMB)'!AW131</f>
        <v>0</v>
      </c>
      <c r="AX131" s="1343">
        <f>'91-S 2018CEEIOT(RMB)'!AX131</f>
        <v>0</v>
      </c>
      <c r="AY131" s="1343">
        <f>'91-S 2018CEEIOT(RMB)'!AY131</f>
        <v>0</v>
      </c>
      <c r="AZ131" s="1343">
        <f>'91-S 2018CEEIOT(RMB)'!AZ131</f>
        <v>0</v>
      </c>
      <c r="BA131" s="1343">
        <f>'91-S 2018CEEIOT(RMB)'!BA131</f>
        <v>0</v>
      </c>
      <c r="BB131" s="1343">
        <f>'91-S 2018CEEIOT(RMB)'!BB131</f>
        <v>0</v>
      </c>
      <c r="BC131" s="1343">
        <f>'91-S 2018CEEIOT(RMB)'!BC131</f>
        <v>0</v>
      </c>
      <c r="BD131" s="1343">
        <f>'91-S 2018CEEIOT(RMB)'!BD131</f>
        <v>0</v>
      </c>
      <c r="BE131" s="1343">
        <f>'91-S 2018CEEIOT(RMB)'!BE131</f>
        <v>0</v>
      </c>
      <c r="BF131" s="1343">
        <f>'91-S 2018CEEIOT(RMB)'!BF131</f>
        <v>0</v>
      </c>
      <c r="BG131" s="1343">
        <f>'91-S 2018CEEIOT(RMB)'!BG131</f>
        <v>0</v>
      </c>
      <c r="BH131" s="1343">
        <f>'91-S 2018CEEIOT(RMB)'!BH131</f>
        <v>0</v>
      </c>
      <c r="BI131" s="1343">
        <f>'91-S 2018CEEIOT(RMB)'!BI131</f>
        <v>0</v>
      </c>
      <c r="BJ131" s="1343">
        <f>'91-S 2018CEEIOT(RMB)'!BJ131</f>
        <v>0</v>
      </c>
      <c r="BK131" s="1343">
        <f>'91-S 2018CEEIOT(RMB)'!BK131</f>
        <v>0</v>
      </c>
      <c r="BL131" s="1343">
        <f>'91-S 2018CEEIOT(RMB)'!BL131</f>
        <v>0</v>
      </c>
      <c r="BM131" s="1343">
        <f>'91-S 2018CEEIOT(RMB)'!BM131</f>
        <v>0</v>
      </c>
      <c r="BN131" s="1343">
        <f>'91-S 2018CEEIOT(RMB)'!BN131</f>
        <v>0</v>
      </c>
      <c r="BO131" s="1343">
        <f>'91-S 2018CEEIOT(RMB)'!BO131</f>
        <v>0</v>
      </c>
      <c r="BP131" s="1343">
        <f>'91-S 2018CEEIOT(RMB)'!BP131</f>
        <v>0</v>
      </c>
      <c r="BQ131" s="1343">
        <f>'91-S 2018CEEIOT(RMB)'!BQ131</f>
        <v>0</v>
      </c>
      <c r="BR131" s="1342">
        <f>'91-S 2018CEEIOT(RMB)'!BR131</f>
        <v>0</v>
      </c>
      <c r="BS131" s="1343">
        <f>'91-S 2018CEEIOT(RMB)'!BS131</f>
        <v>0</v>
      </c>
      <c r="BT131" s="1343">
        <f>'91-S 2018CEEIOT(RMB)'!BT131</f>
        <v>0</v>
      </c>
      <c r="BU131" s="1343">
        <f>'91-S 2018CEEIOT(RMB)'!BU131</f>
        <v>0</v>
      </c>
      <c r="BV131" s="1343">
        <f>'91-S 2018CEEIOT(RMB)'!BV131</f>
        <v>0</v>
      </c>
      <c r="BW131" s="1343">
        <f>'91-S 2018CEEIOT(RMB)'!BW131</f>
        <v>0</v>
      </c>
      <c r="BX131" s="1343">
        <f>'91-S 2018CEEIOT(RMB)'!BX131</f>
        <v>0</v>
      </c>
      <c r="BY131" s="1343">
        <f>'91-S 2018CEEIOT(RMB)'!BY131</f>
        <v>0</v>
      </c>
      <c r="BZ131" s="1343">
        <f>'91-S 2018CEEIOT(RMB)'!BZ131</f>
        <v>0</v>
      </c>
      <c r="CA131" s="1343">
        <f>'91-S 2018CEEIOT(RMB)'!CA131</f>
        <v>0</v>
      </c>
      <c r="CB131" s="1343">
        <f>'91-S 2018CEEIOT(RMB)'!CB131</f>
        <v>0</v>
      </c>
      <c r="CC131" s="1343">
        <f>'91-S 2018CEEIOT(RMB)'!CC131</f>
        <v>0</v>
      </c>
      <c r="CD131" s="1343">
        <f>'91-S 2018CEEIOT(RMB)'!CD131</f>
        <v>0</v>
      </c>
      <c r="CE131" s="1343">
        <f>'91-S 2018CEEIOT(RMB)'!CE131</f>
        <v>0</v>
      </c>
      <c r="CF131" s="1343">
        <f>'91-S 2018CEEIOT(RMB)'!CF131</f>
        <v>0</v>
      </c>
      <c r="CG131" s="1343">
        <f>'91-S 2018CEEIOT(RMB)'!CG131</f>
        <v>0</v>
      </c>
      <c r="CH131" s="1343">
        <f>'91-S 2018CEEIOT(RMB)'!CH131</f>
        <v>0</v>
      </c>
      <c r="CI131" s="1343">
        <f>'91-S 2018CEEIOT(RMB)'!CI131</f>
        <v>0</v>
      </c>
      <c r="CJ131" s="1343">
        <f>'91-S 2018CEEIOT(RMB)'!CJ131</f>
        <v>0</v>
      </c>
      <c r="CK131" s="1343">
        <f>'91-S 2018CEEIOT(RMB)'!CK131</f>
        <v>73552.7756173456</v>
      </c>
      <c r="CL131" s="1343">
        <f>'91-S 2018CEEIOT(RMB)'!CL131</f>
        <v>0</v>
      </c>
      <c r="CM131" s="1343">
        <f>'91-S 2018CEEIOT(RMB)'!CM131</f>
        <v>0</v>
      </c>
      <c r="CN131" s="1343">
        <f>'91-S 2018CEEIOT(RMB)'!CN131</f>
        <v>0</v>
      </c>
      <c r="CO131" s="1343">
        <f>'91-S 2018CEEIOT(RMB)'!CO131</f>
        <v>0</v>
      </c>
      <c r="CP131" s="1384">
        <f>'91-S 2018CEEIOT(RMB)'!CP131</f>
        <v>0</v>
      </c>
      <c r="CR131" s="1397">
        <f>'91-S 2018CEEIOT(RMB)'!CR131</f>
        <v>0</v>
      </c>
      <c r="CS131" s="1398">
        <f>'91-S 2018CEEIOT(RMB)'!CS131</f>
        <v>0</v>
      </c>
    </row>
    <row r="132" spans="1:97" ht="14.4" customHeight="1" x14ac:dyDescent="0.25">
      <c r="A132" s="1515"/>
      <c r="B132" s="1315" t="s">
        <v>467</v>
      </c>
      <c r="C132" s="1399" t="s">
        <v>169</v>
      </c>
      <c r="D132" s="1392">
        <f>'91-S 2018CEEIOT(RMB)'!D132</f>
        <v>0</v>
      </c>
      <c r="E132" s="1392">
        <f>'91-S 2018CEEIOT(RMB)'!E132</f>
        <v>0</v>
      </c>
      <c r="F132" s="1392">
        <f>'91-S 2018CEEIOT(RMB)'!F132</f>
        <v>0</v>
      </c>
      <c r="G132" s="1392">
        <f>'91-S 2018CEEIOT(RMB)'!G132</f>
        <v>0</v>
      </c>
      <c r="H132" s="1392">
        <f>'91-S 2018CEEIOT(RMB)'!H132</f>
        <v>0</v>
      </c>
      <c r="I132" s="1392">
        <f>'91-S 2018CEEIOT(RMB)'!I132</f>
        <v>0</v>
      </c>
      <c r="J132" s="1392">
        <f>'91-S 2018CEEIOT(RMB)'!J132</f>
        <v>0</v>
      </c>
      <c r="K132" s="1392">
        <f>'91-S 2018CEEIOT(RMB)'!K132</f>
        <v>0</v>
      </c>
      <c r="L132" s="1392">
        <f>'91-S 2018CEEIOT(RMB)'!L132</f>
        <v>0</v>
      </c>
      <c r="M132" s="1392">
        <f>'91-S 2018CEEIOT(RMB)'!M132</f>
        <v>0</v>
      </c>
      <c r="N132" s="1392">
        <f>'91-S 2018CEEIOT(RMB)'!N132</f>
        <v>0</v>
      </c>
      <c r="O132" s="1392">
        <f>'91-S 2018CEEIOT(RMB)'!O132</f>
        <v>0</v>
      </c>
      <c r="P132" s="1392">
        <f>'91-S 2018CEEIOT(RMB)'!P132</f>
        <v>0</v>
      </c>
      <c r="Q132" s="1392">
        <f>'91-S 2018CEEIOT(RMB)'!Q132</f>
        <v>0</v>
      </c>
      <c r="R132" s="1392">
        <f>'91-S 2018CEEIOT(RMB)'!R132</f>
        <v>0</v>
      </c>
      <c r="S132" s="1392">
        <f>'91-S 2018CEEIOT(RMB)'!S132</f>
        <v>0</v>
      </c>
      <c r="T132" s="1392">
        <f>'91-S 2018CEEIOT(RMB)'!T132</f>
        <v>0</v>
      </c>
      <c r="U132" s="1392">
        <f>'91-S 2018CEEIOT(RMB)'!U132</f>
        <v>0</v>
      </c>
      <c r="V132" s="1392">
        <f>'91-S 2018CEEIOT(RMB)'!V132</f>
        <v>0</v>
      </c>
      <c r="W132" s="1392">
        <f>'91-S 2018CEEIOT(RMB)'!W132</f>
        <v>0</v>
      </c>
      <c r="X132" s="1392">
        <f>'91-S 2018CEEIOT(RMB)'!X132</f>
        <v>0</v>
      </c>
      <c r="Y132" s="1392">
        <f>'91-S 2018CEEIOT(RMB)'!Y132</f>
        <v>0</v>
      </c>
      <c r="Z132" s="1392">
        <f>'91-S 2018CEEIOT(RMB)'!Z132</f>
        <v>0</v>
      </c>
      <c r="AA132" s="1392">
        <f>'91-S 2018CEEIOT(RMB)'!AA132</f>
        <v>0</v>
      </c>
      <c r="AB132" s="1392">
        <f>'91-S 2018CEEIOT(RMB)'!AB132</f>
        <v>0</v>
      </c>
      <c r="AC132" s="1392">
        <f>'91-S 2018CEEIOT(RMB)'!AC132</f>
        <v>0</v>
      </c>
      <c r="AD132" s="1392">
        <f>'91-S 2018CEEIOT(RMB)'!AD132</f>
        <v>0</v>
      </c>
      <c r="AE132" s="1392">
        <f>'91-S 2018CEEIOT(RMB)'!AE132</f>
        <v>0</v>
      </c>
      <c r="AF132" s="1392">
        <f>'91-S 2018CEEIOT(RMB)'!AF132</f>
        <v>0</v>
      </c>
      <c r="AG132" s="1392">
        <f>'91-S 2018CEEIOT(RMB)'!AG132</f>
        <v>0</v>
      </c>
      <c r="AH132" s="1392">
        <f>'91-S 2018CEEIOT(RMB)'!AH132</f>
        <v>0</v>
      </c>
      <c r="AI132" s="1392">
        <f>'91-S 2018CEEIOT(RMB)'!AI132</f>
        <v>0</v>
      </c>
      <c r="AJ132" s="1392">
        <f>'91-S 2018CEEIOT(RMB)'!AJ132</f>
        <v>0</v>
      </c>
      <c r="AK132" s="1392">
        <f>'91-S 2018CEEIOT(RMB)'!AK132</f>
        <v>0</v>
      </c>
      <c r="AL132" s="1392">
        <f>'91-S 2018CEEIOT(RMB)'!AL132</f>
        <v>0</v>
      </c>
      <c r="AM132" s="1392">
        <f>'91-S 2018CEEIOT(RMB)'!AM132</f>
        <v>0</v>
      </c>
      <c r="AN132" s="1392">
        <f>'91-S 2018CEEIOT(RMB)'!AN132</f>
        <v>0</v>
      </c>
      <c r="AO132" s="1392">
        <f>'91-S 2018CEEIOT(RMB)'!AO132</f>
        <v>0</v>
      </c>
      <c r="AP132" s="1392">
        <f>'91-S 2018CEEIOT(RMB)'!AP132</f>
        <v>0</v>
      </c>
      <c r="AQ132" s="1392">
        <f>'91-S 2018CEEIOT(RMB)'!AQ132</f>
        <v>0</v>
      </c>
      <c r="AR132" s="1392">
        <f>'91-S 2018CEEIOT(RMB)'!AR132</f>
        <v>0</v>
      </c>
      <c r="AS132" s="1392">
        <f>'91-S 2018CEEIOT(RMB)'!AS132</f>
        <v>0</v>
      </c>
      <c r="AT132" s="1392">
        <f>'91-S 2018CEEIOT(RMB)'!AT132</f>
        <v>0</v>
      </c>
      <c r="AU132" s="1392">
        <f>'91-S 2018CEEIOT(RMB)'!AU132</f>
        <v>0</v>
      </c>
      <c r="AV132" s="1392">
        <f>'91-S 2018CEEIOT(RMB)'!AV132</f>
        <v>0</v>
      </c>
      <c r="AW132" s="1392">
        <f>'91-S 2018CEEIOT(RMB)'!AW132</f>
        <v>0</v>
      </c>
      <c r="AX132" s="1392">
        <f>'91-S 2018CEEIOT(RMB)'!AX132</f>
        <v>0</v>
      </c>
      <c r="AY132" s="1392">
        <f>'91-S 2018CEEIOT(RMB)'!AY132</f>
        <v>0</v>
      </c>
      <c r="AZ132" s="1392">
        <f>'91-S 2018CEEIOT(RMB)'!AZ132</f>
        <v>0</v>
      </c>
      <c r="BA132" s="1392">
        <f>'91-S 2018CEEIOT(RMB)'!BA132</f>
        <v>0</v>
      </c>
      <c r="BB132" s="1392">
        <f>'91-S 2018CEEIOT(RMB)'!BB132</f>
        <v>0</v>
      </c>
      <c r="BC132" s="1392">
        <f>'91-S 2018CEEIOT(RMB)'!BC132</f>
        <v>0</v>
      </c>
      <c r="BD132" s="1392">
        <f>'91-S 2018CEEIOT(RMB)'!BD132</f>
        <v>0</v>
      </c>
      <c r="BE132" s="1392">
        <f>'91-S 2018CEEIOT(RMB)'!BE132</f>
        <v>0</v>
      </c>
      <c r="BF132" s="1392">
        <f>'91-S 2018CEEIOT(RMB)'!BF132</f>
        <v>0</v>
      </c>
      <c r="BG132" s="1392">
        <f>'91-S 2018CEEIOT(RMB)'!BG132</f>
        <v>0</v>
      </c>
      <c r="BH132" s="1392">
        <f>'91-S 2018CEEIOT(RMB)'!BH132</f>
        <v>0</v>
      </c>
      <c r="BI132" s="1392">
        <f>'91-S 2018CEEIOT(RMB)'!BI132</f>
        <v>0</v>
      </c>
      <c r="BJ132" s="1392">
        <f>'91-S 2018CEEIOT(RMB)'!BJ132</f>
        <v>0</v>
      </c>
      <c r="BK132" s="1392">
        <f>'91-S 2018CEEIOT(RMB)'!BK132</f>
        <v>0</v>
      </c>
      <c r="BL132" s="1392">
        <f>'91-S 2018CEEIOT(RMB)'!BL132</f>
        <v>0</v>
      </c>
      <c r="BM132" s="1392">
        <f>'91-S 2018CEEIOT(RMB)'!BM132</f>
        <v>0</v>
      </c>
      <c r="BN132" s="1392">
        <f>'91-S 2018CEEIOT(RMB)'!BN132</f>
        <v>0</v>
      </c>
      <c r="BO132" s="1392">
        <f>'91-S 2018CEEIOT(RMB)'!BO132</f>
        <v>0</v>
      </c>
      <c r="BP132" s="1392">
        <f>'91-S 2018CEEIOT(RMB)'!BP132</f>
        <v>0</v>
      </c>
      <c r="BQ132" s="1392">
        <f>'91-S 2018CEEIOT(RMB)'!BQ132</f>
        <v>0</v>
      </c>
      <c r="BR132" s="1393">
        <f>'91-S 2018CEEIOT(RMB)'!BR132</f>
        <v>0</v>
      </c>
      <c r="BS132" s="1392">
        <f>'91-S 2018CEEIOT(RMB)'!BS132</f>
        <v>0</v>
      </c>
      <c r="BT132" s="1392">
        <f>'91-S 2018CEEIOT(RMB)'!BT132</f>
        <v>0</v>
      </c>
      <c r="BU132" s="1392">
        <f>'91-S 2018CEEIOT(RMB)'!BU132</f>
        <v>0</v>
      </c>
      <c r="BV132" s="1392">
        <f>'91-S 2018CEEIOT(RMB)'!BV132</f>
        <v>0</v>
      </c>
      <c r="BW132" s="1392">
        <f>'91-S 2018CEEIOT(RMB)'!BW132</f>
        <v>0</v>
      </c>
      <c r="BX132" s="1392">
        <f>'91-S 2018CEEIOT(RMB)'!BX132</f>
        <v>0</v>
      </c>
      <c r="BY132" s="1392">
        <f>'91-S 2018CEEIOT(RMB)'!BY132</f>
        <v>0</v>
      </c>
      <c r="BZ132" s="1392">
        <f>'91-S 2018CEEIOT(RMB)'!BZ132</f>
        <v>0</v>
      </c>
      <c r="CA132" s="1392">
        <f>'91-S 2018CEEIOT(RMB)'!CA132</f>
        <v>0</v>
      </c>
      <c r="CB132" s="1392">
        <f>'91-S 2018CEEIOT(RMB)'!CB132</f>
        <v>0</v>
      </c>
      <c r="CC132" s="1392">
        <f>'91-S 2018CEEIOT(RMB)'!CC132</f>
        <v>0</v>
      </c>
      <c r="CD132" s="1392">
        <f>'91-S 2018CEEIOT(RMB)'!CD132</f>
        <v>0</v>
      </c>
      <c r="CE132" s="1392">
        <f>'91-S 2018CEEIOT(RMB)'!CE132</f>
        <v>0</v>
      </c>
      <c r="CF132" s="1392">
        <f>'91-S 2018CEEIOT(RMB)'!CF132</f>
        <v>0</v>
      </c>
      <c r="CG132" s="1392">
        <f>'91-S 2018CEEIOT(RMB)'!CG132</f>
        <v>0</v>
      </c>
      <c r="CH132" s="1392">
        <f>'91-S 2018CEEIOT(RMB)'!CH132</f>
        <v>0</v>
      </c>
      <c r="CI132" s="1392">
        <f>'91-S 2018CEEIOT(RMB)'!CI132</f>
        <v>0</v>
      </c>
      <c r="CJ132" s="1392">
        <f>'91-S 2018CEEIOT(RMB)'!CJ132</f>
        <v>0</v>
      </c>
      <c r="CK132" s="1392">
        <f>'91-S 2018CEEIOT(RMB)'!CK132</f>
        <v>0</v>
      </c>
      <c r="CL132" s="1392">
        <f>'91-S 2018CEEIOT(RMB)'!CL132</f>
        <v>0</v>
      </c>
      <c r="CM132" s="1392">
        <f>'91-S 2018CEEIOT(RMB)'!CM132</f>
        <v>0</v>
      </c>
      <c r="CN132" s="1392">
        <f>'91-S 2018CEEIOT(RMB)'!CN132</f>
        <v>0</v>
      </c>
      <c r="CO132" s="1392">
        <f>'91-S 2018CEEIOT(RMB)'!CO132</f>
        <v>0</v>
      </c>
      <c r="CP132" s="1394">
        <f>'91-S 2018CEEIOT(RMB)'!CP132</f>
        <v>0</v>
      </c>
      <c r="CR132" s="1400">
        <f>'91-S 2018CEEIOT(RMB)'!CR132</f>
        <v>177042739</v>
      </c>
      <c r="CS132" s="1401">
        <f>'91-S 2018CEEIOT(RMB)'!CS132</f>
        <v>228018000</v>
      </c>
    </row>
  </sheetData>
  <mergeCells count="12">
    <mergeCell ref="DB4:DB5"/>
    <mergeCell ref="DC4:DC5"/>
    <mergeCell ref="A6:B6"/>
    <mergeCell ref="A7:A98"/>
    <mergeCell ref="A99:A103"/>
    <mergeCell ref="A4:B5"/>
    <mergeCell ref="A106:A126"/>
    <mergeCell ref="A127:A132"/>
    <mergeCell ref="C4:C5"/>
    <mergeCell ref="D4:CQ4"/>
    <mergeCell ref="CR4:DA4"/>
    <mergeCell ref="A104:B104"/>
  </mergeCells>
  <phoneticPr fontId="6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9"/>
  <dimension ref="A1:DH137"/>
  <sheetViews>
    <sheetView zoomScale="85" zoomScaleNormal="85" workbookViewId="0">
      <pane xSplit="3" ySplit="6" topLeftCell="D97" activePane="bottomRight" state="frozen"/>
      <selection pane="topRight"/>
      <selection pane="bottomLeft"/>
      <selection pane="bottomRight" activeCell="B114" sqref="A114:XFD114"/>
    </sheetView>
  </sheetViews>
  <sheetFormatPr defaultColWidth="8.88671875" defaultRowHeight="14.4" customHeight="1" x14ac:dyDescent="0.25"/>
  <cols>
    <col min="1" max="3" width="8.88671875" style="1343"/>
    <col min="4" max="5" width="15.109375" style="1343" bestFit="1" customWidth="1"/>
    <col min="6" max="6" width="13" style="1343" bestFit="1" customWidth="1"/>
    <col min="7" max="7" width="13.33203125" style="1343" bestFit="1" customWidth="1"/>
    <col min="8" max="8" width="13.5546875" style="1343" bestFit="1" customWidth="1"/>
    <col min="9" max="9" width="13" style="1343" bestFit="1" customWidth="1"/>
    <col min="10" max="10" width="13.33203125" style="1343" bestFit="1" customWidth="1"/>
    <col min="11" max="30" width="13" style="1343" bestFit="1" customWidth="1"/>
    <col min="31" max="31" width="13.33203125" style="1343" bestFit="1" customWidth="1"/>
    <col min="32" max="69" width="13" style="1343" bestFit="1" customWidth="1"/>
    <col min="70" max="70" width="14.6640625" style="1343" bestFit="1" customWidth="1"/>
    <col min="71" max="71" width="13.33203125" style="1343" bestFit="1" customWidth="1"/>
    <col min="72" max="73" width="13" style="1343" bestFit="1" customWidth="1"/>
    <col min="74" max="74" width="13.33203125" style="1343" bestFit="1" customWidth="1"/>
    <col min="75" max="99" width="13" style="1343" bestFit="1" customWidth="1"/>
    <col min="100" max="100" width="11.88671875" style="1343" customWidth="1"/>
    <col min="101" max="101" width="12.88671875" style="1343" customWidth="1"/>
    <col min="102" max="102" width="15.44140625" style="1343" customWidth="1"/>
    <col min="103" max="106" width="10.88671875" style="1343" customWidth="1"/>
    <col min="107" max="107" width="9" style="1343" customWidth="1"/>
    <col min="108" max="111" width="10.88671875" style="1343" customWidth="1"/>
    <col min="112" max="112" width="11.88671875" style="1343" customWidth="1"/>
    <col min="113" max="16384" width="8.88671875" style="1343"/>
  </cols>
  <sheetData>
    <row r="1" spans="1:112" ht="14.4" customHeight="1" x14ac:dyDescent="0.25">
      <c r="A1" s="1340" t="s">
        <v>1134</v>
      </c>
      <c r="B1" s="1342"/>
      <c r="C1" s="1342"/>
      <c r="D1" s="1342"/>
      <c r="E1" s="1342"/>
      <c r="F1" s="1342"/>
      <c r="G1" s="1342"/>
      <c r="H1" s="1342"/>
      <c r="I1" s="1342"/>
      <c r="J1" s="1342"/>
      <c r="K1" s="1342"/>
      <c r="L1" s="1342"/>
      <c r="M1" s="1342"/>
      <c r="N1" s="1342"/>
      <c r="O1" s="1342"/>
      <c r="P1" s="1342"/>
      <c r="Q1" s="1342"/>
      <c r="R1" s="1342"/>
      <c r="S1" s="1342"/>
      <c r="T1" s="1342"/>
      <c r="U1" s="1342"/>
      <c r="V1" s="1342"/>
      <c r="W1" s="1342"/>
      <c r="X1" s="1342"/>
      <c r="Y1" s="1342"/>
      <c r="Z1" s="1342"/>
      <c r="AA1" s="1342"/>
      <c r="AB1" s="1342"/>
      <c r="AC1" s="1342"/>
      <c r="AD1" s="1342"/>
      <c r="AE1" s="1342"/>
      <c r="AF1" s="1342"/>
      <c r="AG1" s="1342"/>
      <c r="AH1" s="1342"/>
      <c r="AI1" s="1342"/>
      <c r="AJ1" s="1342"/>
      <c r="AK1" s="1342"/>
      <c r="AL1" s="1342"/>
      <c r="AM1" s="1342"/>
      <c r="AN1" s="1342"/>
      <c r="AO1" s="1342"/>
      <c r="AP1" s="1342"/>
      <c r="AQ1" s="1342"/>
      <c r="AR1" s="1342"/>
      <c r="AS1" s="1342"/>
      <c r="AT1" s="1342"/>
      <c r="AU1" s="1342"/>
      <c r="AV1" s="1342"/>
      <c r="AW1" s="1342"/>
      <c r="AX1" s="1342"/>
      <c r="AY1" s="1342"/>
      <c r="AZ1" s="1342"/>
      <c r="BA1" s="1342"/>
      <c r="BB1" s="1342"/>
      <c r="BC1" s="1342"/>
      <c r="BD1" s="1342"/>
      <c r="BE1" s="1342"/>
      <c r="BF1" s="1342"/>
      <c r="BG1" s="1342"/>
      <c r="BH1" s="1342"/>
      <c r="BI1" s="1342"/>
      <c r="BJ1" s="1342"/>
      <c r="BK1" s="1342"/>
      <c r="BL1" s="1342"/>
      <c r="BM1" s="1342"/>
      <c r="BN1" s="1342"/>
      <c r="BO1" s="1342"/>
      <c r="BP1" s="1342"/>
      <c r="BQ1" s="1342"/>
      <c r="BR1" s="1342"/>
      <c r="BS1" s="1342"/>
      <c r="BT1" s="1342"/>
      <c r="BU1" s="1342"/>
      <c r="BV1" s="1342"/>
      <c r="BW1" s="1342"/>
      <c r="BX1" s="1342"/>
      <c r="BY1" s="1342"/>
      <c r="BZ1" s="1342"/>
      <c r="CA1" s="1342"/>
      <c r="CB1" s="1342"/>
      <c r="CC1" s="1342"/>
      <c r="CD1" s="1342"/>
      <c r="CE1" s="1342"/>
      <c r="CF1" s="1342"/>
      <c r="CG1" s="1342"/>
      <c r="CH1" s="1342"/>
      <c r="CI1" s="1342"/>
      <c r="CJ1" s="1342"/>
      <c r="CK1" s="1342"/>
      <c r="CL1" s="1342"/>
      <c r="CM1" s="1342"/>
      <c r="CN1" s="1342"/>
      <c r="CO1" s="1342"/>
      <c r="CP1" s="1342"/>
      <c r="CQ1" s="1342"/>
      <c r="CR1" s="1342"/>
      <c r="CS1" s="1342"/>
      <c r="CT1" s="1342"/>
      <c r="CU1" s="1342"/>
      <c r="CV1" s="1342"/>
      <c r="CW1" s="1342"/>
      <c r="CX1" s="1342"/>
      <c r="CY1" s="1342"/>
      <c r="CZ1" s="1342"/>
      <c r="DA1" s="1342"/>
      <c r="DB1" s="1342"/>
      <c r="DC1" s="1342"/>
      <c r="DD1" s="1342"/>
      <c r="DE1" s="1342"/>
      <c r="DF1" s="1342"/>
      <c r="DG1" s="1342"/>
      <c r="DH1" s="1342"/>
    </row>
    <row r="2" spans="1:112" ht="14.4" customHeight="1" x14ac:dyDescent="0.25">
      <c r="A2" s="1344" t="s">
        <v>1133</v>
      </c>
      <c r="B2" s="1342"/>
      <c r="C2" s="1342"/>
      <c r="D2" s="1345"/>
      <c r="E2" s="1345"/>
      <c r="F2" s="1345"/>
      <c r="G2" s="1345"/>
      <c r="H2" s="1345"/>
      <c r="I2" s="1345"/>
      <c r="J2" s="1345"/>
      <c r="K2" s="1345"/>
      <c r="L2" s="1345"/>
      <c r="M2" s="1345"/>
      <c r="N2" s="1345"/>
      <c r="O2" s="1345"/>
      <c r="P2" s="1345"/>
      <c r="Q2" s="1345"/>
      <c r="R2" s="1345"/>
      <c r="S2" s="1345"/>
      <c r="T2" s="1345"/>
      <c r="U2" s="1345"/>
      <c r="V2" s="1345"/>
      <c r="W2" s="1345"/>
      <c r="X2" s="1345"/>
      <c r="Y2" s="1345"/>
      <c r="Z2" s="1345"/>
      <c r="AA2" s="1345"/>
      <c r="AB2" s="1345"/>
      <c r="AC2" s="1345"/>
      <c r="AD2" s="1345"/>
      <c r="AE2" s="1345"/>
      <c r="AF2" s="1345"/>
      <c r="AG2" s="1345"/>
      <c r="AH2" s="1345"/>
      <c r="AI2" s="1345"/>
      <c r="AJ2" s="1345"/>
      <c r="AK2" s="1345"/>
      <c r="AL2" s="1345"/>
      <c r="AM2" s="1345"/>
      <c r="AN2" s="1345"/>
      <c r="AO2" s="1345"/>
      <c r="AP2" s="1345"/>
      <c r="AQ2" s="1345"/>
      <c r="AR2" s="1345"/>
      <c r="AS2" s="1345"/>
      <c r="AT2" s="1345"/>
      <c r="AU2" s="1345"/>
      <c r="AV2" s="1345"/>
      <c r="AW2" s="1345"/>
      <c r="AX2" s="1345"/>
      <c r="AY2" s="1345"/>
      <c r="AZ2" s="1345"/>
      <c r="BA2" s="1345"/>
      <c r="BB2" s="1345"/>
      <c r="BC2" s="1345"/>
      <c r="BD2" s="1345"/>
      <c r="BE2" s="1345"/>
      <c r="BF2" s="1345"/>
      <c r="BG2" s="1345"/>
      <c r="BH2" s="1345"/>
      <c r="BI2" s="1345"/>
      <c r="BJ2" s="1345"/>
      <c r="BK2" s="1345"/>
      <c r="BL2" s="1345"/>
      <c r="BM2" s="1345"/>
      <c r="BN2" s="1345"/>
      <c r="BO2" s="1345"/>
      <c r="BP2" s="1345"/>
      <c r="BQ2" s="1345"/>
      <c r="BR2" s="1345"/>
      <c r="BS2" s="1345"/>
      <c r="BT2" s="1345"/>
      <c r="BU2" s="1345"/>
      <c r="BV2" s="1345"/>
      <c r="BW2" s="1345"/>
      <c r="BX2" s="1345"/>
      <c r="BY2" s="1345"/>
      <c r="BZ2" s="1345"/>
      <c r="CA2" s="1345"/>
      <c r="CB2" s="1345"/>
      <c r="CC2" s="1345"/>
      <c r="CD2" s="1345"/>
      <c r="CE2" s="1345"/>
      <c r="CF2" s="1345"/>
      <c r="CG2" s="1345"/>
      <c r="CH2" s="1345"/>
      <c r="CI2" s="1345"/>
      <c r="CJ2" s="1345"/>
      <c r="CK2" s="1345"/>
      <c r="CL2" s="1345"/>
      <c r="CM2" s="1345"/>
      <c r="CN2" s="1345"/>
      <c r="CO2" s="1345"/>
      <c r="CP2" s="1345"/>
      <c r="CQ2" s="1345"/>
      <c r="CR2" s="1345"/>
      <c r="CS2" s="1345"/>
      <c r="CT2" s="1345"/>
      <c r="CU2" s="1345"/>
      <c r="CV2" s="1345"/>
      <c r="CW2" s="1342"/>
      <c r="CX2" s="1342"/>
      <c r="CY2" s="1342"/>
      <c r="CZ2" s="1342"/>
      <c r="DA2" s="1342"/>
      <c r="DB2" s="1342"/>
      <c r="DC2" s="1342"/>
      <c r="DD2" s="1342"/>
      <c r="DE2" s="1342"/>
      <c r="DF2" s="1342"/>
      <c r="DG2" s="1342"/>
      <c r="DH2" s="1342"/>
    </row>
    <row r="3" spans="1:112" ht="14.4" customHeight="1" x14ac:dyDescent="0.25">
      <c r="A3" s="1346" t="s">
        <v>1064</v>
      </c>
      <c r="B3" s="1342"/>
      <c r="C3" s="1342"/>
      <c r="D3" s="1347"/>
      <c r="E3" s="1347"/>
      <c r="F3" s="1347"/>
      <c r="G3" s="1347"/>
      <c r="H3" s="1347"/>
      <c r="I3" s="1347"/>
      <c r="J3" s="1347"/>
      <c r="K3" s="1347"/>
      <c r="L3" s="1347"/>
      <c r="M3" s="1347"/>
      <c r="N3" s="1347"/>
      <c r="O3" s="1347"/>
      <c r="P3" s="1347"/>
      <c r="Q3" s="1347"/>
      <c r="R3" s="1347"/>
      <c r="S3" s="1347"/>
      <c r="T3" s="1347"/>
      <c r="U3" s="1347"/>
      <c r="V3" s="1347"/>
      <c r="W3" s="1347"/>
      <c r="X3" s="1347"/>
      <c r="Y3" s="1347"/>
      <c r="Z3" s="1347"/>
      <c r="AA3" s="1347"/>
      <c r="AB3" s="1347"/>
      <c r="AC3" s="1347"/>
      <c r="AD3" s="1347"/>
      <c r="AE3" s="1347"/>
      <c r="AF3" s="1347"/>
      <c r="AG3" s="1347"/>
      <c r="AH3" s="1347"/>
      <c r="AI3" s="1347"/>
      <c r="AJ3" s="1347"/>
      <c r="AK3" s="1347"/>
      <c r="AL3" s="1347"/>
      <c r="AM3" s="1347"/>
      <c r="AN3" s="1347"/>
      <c r="AO3" s="1347"/>
      <c r="AP3" s="1347"/>
      <c r="AQ3" s="1347"/>
      <c r="AR3" s="1347"/>
      <c r="AS3" s="1347"/>
      <c r="AT3" s="1347"/>
      <c r="AU3" s="1347"/>
      <c r="AV3" s="1347"/>
      <c r="AW3" s="1347"/>
      <c r="AX3" s="1347"/>
      <c r="AY3" s="1347"/>
      <c r="AZ3" s="1347"/>
      <c r="BA3" s="1347"/>
      <c r="BB3" s="1347"/>
      <c r="BC3" s="1347"/>
      <c r="BD3" s="1347"/>
      <c r="BE3" s="1347"/>
      <c r="BF3" s="1347"/>
      <c r="BG3" s="1347"/>
      <c r="BH3" s="1347"/>
      <c r="BI3" s="1347"/>
      <c r="BJ3" s="1347"/>
      <c r="BK3" s="1347"/>
      <c r="BL3" s="1347"/>
      <c r="BM3" s="1347"/>
      <c r="BN3" s="1347"/>
      <c r="BO3" s="1347"/>
      <c r="BP3" s="1347"/>
      <c r="BQ3" s="1347"/>
      <c r="BR3" s="1347"/>
      <c r="BS3" s="1347"/>
      <c r="BT3" s="1347"/>
      <c r="BU3" s="1347"/>
      <c r="BV3" s="1347"/>
      <c r="BW3" s="1347"/>
      <c r="BX3" s="1347"/>
      <c r="BY3" s="1347"/>
      <c r="BZ3" s="1347"/>
      <c r="CA3" s="1347"/>
      <c r="CB3" s="1347"/>
      <c r="CC3" s="1347"/>
      <c r="CD3" s="1347"/>
      <c r="CE3" s="1347"/>
      <c r="CF3" s="1347"/>
      <c r="CG3" s="1347"/>
      <c r="CH3" s="1347"/>
      <c r="CI3" s="1347"/>
      <c r="CJ3" s="1347"/>
      <c r="CK3" s="1347"/>
      <c r="CL3" s="1347"/>
      <c r="CM3" s="1347"/>
      <c r="CN3" s="1347"/>
      <c r="CO3" s="1347"/>
      <c r="CP3" s="1347"/>
      <c r="CQ3" s="1347"/>
      <c r="CR3" s="1347"/>
      <c r="CS3" s="1347"/>
      <c r="CT3" s="1347"/>
      <c r="CU3" s="1347"/>
      <c r="CV3" s="1342"/>
      <c r="CW3" s="1347"/>
      <c r="CX3" s="1342"/>
      <c r="CY3" s="1342"/>
      <c r="CZ3" s="1342"/>
      <c r="DA3" s="1342"/>
      <c r="DB3" s="1342"/>
      <c r="DC3" s="1342"/>
      <c r="DD3" s="1342"/>
      <c r="DE3" s="1342"/>
      <c r="DF3" s="1342"/>
      <c r="DG3" s="1342"/>
      <c r="DH3" s="1342"/>
    </row>
    <row r="4" spans="1:112" ht="14.4" customHeight="1" x14ac:dyDescent="0.25">
      <c r="A4" s="1510" t="s">
        <v>1138</v>
      </c>
      <c r="B4" s="1510"/>
      <c r="C4" s="1511" t="s">
        <v>847</v>
      </c>
      <c r="D4" s="1512" t="s">
        <v>789</v>
      </c>
      <c r="E4" s="1512"/>
      <c r="F4" s="1512"/>
      <c r="G4" s="1512"/>
      <c r="H4" s="1512"/>
      <c r="I4" s="1512"/>
      <c r="J4" s="1512"/>
      <c r="K4" s="1512"/>
      <c r="L4" s="1512"/>
      <c r="M4" s="1512"/>
      <c r="N4" s="1512"/>
      <c r="O4" s="1512"/>
      <c r="P4" s="1512"/>
      <c r="Q4" s="1512"/>
      <c r="R4" s="1512"/>
      <c r="S4" s="1512"/>
      <c r="T4" s="1512"/>
      <c r="U4" s="1512"/>
      <c r="V4" s="1512"/>
      <c r="W4" s="1512"/>
      <c r="X4" s="1512"/>
      <c r="Y4" s="1512"/>
      <c r="Z4" s="1512"/>
      <c r="AA4" s="1512"/>
      <c r="AB4" s="1512"/>
      <c r="AC4" s="1512"/>
      <c r="AD4" s="1512"/>
      <c r="AE4" s="1512"/>
      <c r="AF4" s="1512"/>
      <c r="AG4" s="1512"/>
      <c r="AH4" s="1512"/>
      <c r="AI4" s="1512"/>
      <c r="AJ4" s="1512"/>
      <c r="AK4" s="1512"/>
      <c r="AL4" s="1512"/>
      <c r="AM4" s="1512"/>
      <c r="AN4" s="1512"/>
      <c r="AO4" s="1512"/>
      <c r="AP4" s="1512"/>
      <c r="AQ4" s="1512"/>
      <c r="AR4" s="1512"/>
      <c r="AS4" s="1512"/>
      <c r="AT4" s="1512"/>
      <c r="AU4" s="1512"/>
      <c r="AV4" s="1512"/>
      <c r="AW4" s="1512"/>
      <c r="AX4" s="1512"/>
      <c r="AY4" s="1512"/>
      <c r="AZ4" s="1512"/>
      <c r="BA4" s="1512"/>
      <c r="BB4" s="1512"/>
      <c r="BC4" s="1512"/>
      <c r="BD4" s="1512"/>
      <c r="BE4" s="1512"/>
      <c r="BF4" s="1512"/>
      <c r="BG4" s="1512"/>
      <c r="BH4" s="1512"/>
      <c r="BI4" s="1512"/>
      <c r="BJ4" s="1512"/>
      <c r="BK4" s="1512"/>
      <c r="BL4" s="1512"/>
      <c r="BM4" s="1512"/>
      <c r="BN4" s="1512"/>
      <c r="BO4" s="1512"/>
      <c r="BP4" s="1512"/>
      <c r="BQ4" s="1512"/>
      <c r="BR4" s="1512"/>
      <c r="BS4" s="1512"/>
      <c r="BT4" s="1512"/>
      <c r="BU4" s="1512"/>
      <c r="BV4" s="1512"/>
      <c r="BW4" s="1512"/>
      <c r="BX4" s="1512"/>
      <c r="BY4" s="1512"/>
      <c r="BZ4" s="1512"/>
      <c r="CA4" s="1512"/>
      <c r="CB4" s="1512"/>
      <c r="CC4" s="1512"/>
      <c r="CD4" s="1512"/>
      <c r="CE4" s="1512"/>
      <c r="CF4" s="1512"/>
      <c r="CG4" s="1512"/>
      <c r="CH4" s="1512"/>
      <c r="CI4" s="1512"/>
      <c r="CJ4" s="1512"/>
      <c r="CK4" s="1512"/>
      <c r="CL4" s="1512"/>
      <c r="CM4" s="1512"/>
      <c r="CN4" s="1512"/>
      <c r="CO4" s="1512"/>
      <c r="CP4" s="1512"/>
      <c r="CQ4" s="1512"/>
      <c r="CR4" s="1512"/>
      <c r="CS4" s="1512"/>
      <c r="CT4" s="1512"/>
      <c r="CU4" s="1512"/>
      <c r="CV4" s="1512"/>
      <c r="CW4" s="1522" t="s">
        <v>996</v>
      </c>
      <c r="CX4" s="1522"/>
      <c r="CY4" s="1523"/>
      <c r="CZ4" s="1522"/>
      <c r="DA4" s="1523"/>
      <c r="DB4" s="1522"/>
      <c r="DC4" s="1522"/>
      <c r="DD4" s="1523"/>
      <c r="DE4" s="1522"/>
      <c r="DF4" s="1523"/>
      <c r="DG4" s="1512" t="s">
        <v>997</v>
      </c>
      <c r="DH4" s="1524" t="s">
        <v>766</v>
      </c>
    </row>
    <row r="5" spans="1:112" s="1353" customFormat="1" ht="14.4" customHeight="1" x14ac:dyDescent="0.25">
      <c r="A5" s="1510"/>
      <c r="B5" s="1510"/>
      <c r="C5" s="1511"/>
      <c r="D5" s="1445" t="s">
        <v>468</v>
      </c>
      <c r="E5" s="1445" t="s">
        <v>469</v>
      </c>
      <c r="F5" s="1445" t="s">
        <v>470</v>
      </c>
      <c r="G5" s="1445" t="s">
        <v>227</v>
      </c>
      <c r="H5" s="1445" t="s">
        <v>654</v>
      </c>
      <c r="I5" s="1445" t="s">
        <v>471</v>
      </c>
      <c r="J5" s="1445" t="s">
        <v>472</v>
      </c>
      <c r="K5" s="1445" t="s">
        <v>473</v>
      </c>
      <c r="L5" s="1445" t="s">
        <v>474</v>
      </c>
      <c r="M5" s="1445" t="s">
        <v>475</v>
      </c>
      <c r="N5" s="1446" t="s">
        <v>656</v>
      </c>
      <c r="O5" s="1445" t="s">
        <v>476</v>
      </c>
      <c r="P5" s="1445" t="s">
        <v>477</v>
      </c>
      <c r="Q5" s="1445" t="s">
        <v>478</v>
      </c>
      <c r="R5" s="1445" t="s">
        <v>479</v>
      </c>
      <c r="S5" s="1445" t="s">
        <v>480</v>
      </c>
      <c r="T5" s="1445" t="s">
        <v>481</v>
      </c>
      <c r="U5" s="1445" t="s">
        <v>482</v>
      </c>
      <c r="V5" s="1445" t="s">
        <v>483</v>
      </c>
      <c r="W5" s="1445" t="s">
        <v>484</v>
      </c>
      <c r="X5" s="1445" t="s">
        <v>485</v>
      </c>
      <c r="Y5" s="1445" t="s">
        <v>486</v>
      </c>
      <c r="Z5" s="1445" t="s">
        <v>487</v>
      </c>
      <c r="AA5" s="1445" t="s">
        <v>488</v>
      </c>
      <c r="AB5" s="1445" t="s">
        <v>489</v>
      </c>
      <c r="AC5" s="1445" t="s">
        <v>490</v>
      </c>
      <c r="AD5" s="1445" t="s">
        <v>491</v>
      </c>
      <c r="AE5" s="1445" t="s">
        <v>492</v>
      </c>
      <c r="AF5" s="1445" t="s">
        <v>493</v>
      </c>
      <c r="AG5" s="1445" t="s">
        <v>494</v>
      </c>
      <c r="AH5" s="1445" t="s">
        <v>495</v>
      </c>
      <c r="AI5" s="1445" t="s">
        <v>496</v>
      </c>
      <c r="AJ5" s="1445" t="s">
        <v>497</v>
      </c>
      <c r="AK5" s="1445" t="s">
        <v>498</v>
      </c>
      <c r="AL5" s="1445" t="s">
        <v>499</v>
      </c>
      <c r="AM5" s="1445" t="s">
        <v>500</v>
      </c>
      <c r="AN5" s="1445" t="s">
        <v>501</v>
      </c>
      <c r="AO5" s="1445" t="s">
        <v>502</v>
      </c>
      <c r="AP5" s="1445" t="s">
        <v>503</v>
      </c>
      <c r="AQ5" s="1445" t="s">
        <v>504</v>
      </c>
      <c r="AR5" s="1445" t="s">
        <v>505</v>
      </c>
      <c r="AS5" s="1445" t="s">
        <v>506</v>
      </c>
      <c r="AT5" s="1445" t="s">
        <v>507</v>
      </c>
      <c r="AU5" s="1445" t="s">
        <v>508</v>
      </c>
      <c r="AV5" s="1445" t="s">
        <v>509</v>
      </c>
      <c r="AW5" s="1445" t="s">
        <v>510</v>
      </c>
      <c r="AX5" s="1445" t="s">
        <v>511</v>
      </c>
      <c r="AY5" s="1445" t="s">
        <v>512</v>
      </c>
      <c r="AZ5" s="1445" t="s">
        <v>513</v>
      </c>
      <c r="BA5" s="1445" t="s">
        <v>514</v>
      </c>
      <c r="BB5" s="1445" t="s">
        <v>515</v>
      </c>
      <c r="BC5" s="1445" t="s">
        <v>516</v>
      </c>
      <c r="BD5" s="1445" t="s">
        <v>517</v>
      </c>
      <c r="BE5" s="1445" t="s">
        <v>518</v>
      </c>
      <c r="BF5" s="1445" t="s">
        <v>519</v>
      </c>
      <c r="BG5" s="1445" t="s">
        <v>520</v>
      </c>
      <c r="BH5" s="1445" t="s">
        <v>521</v>
      </c>
      <c r="BI5" s="1445" t="s">
        <v>522</v>
      </c>
      <c r="BJ5" s="1445" t="s">
        <v>523</v>
      </c>
      <c r="BK5" s="1445" t="s">
        <v>524</v>
      </c>
      <c r="BL5" s="1445" t="s">
        <v>525</v>
      </c>
      <c r="BM5" s="1445" t="s">
        <v>526</v>
      </c>
      <c r="BN5" s="1445" t="s">
        <v>527</v>
      </c>
      <c r="BO5" s="1445" t="s">
        <v>528</v>
      </c>
      <c r="BP5" s="1447" t="s">
        <v>1077</v>
      </c>
      <c r="BQ5" s="1445" t="s">
        <v>530</v>
      </c>
      <c r="BR5" s="1445" t="s">
        <v>698</v>
      </c>
      <c r="BS5" s="1445" t="s">
        <v>531</v>
      </c>
      <c r="BT5" s="1445" t="s">
        <v>532</v>
      </c>
      <c r="BU5" s="1445" t="s">
        <v>533</v>
      </c>
      <c r="BV5" s="1445" t="s">
        <v>534</v>
      </c>
      <c r="BW5" s="1445" t="s">
        <v>535</v>
      </c>
      <c r="BX5" s="1445" t="s">
        <v>536</v>
      </c>
      <c r="BY5" s="1445" t="s">
        <v>537</v>
      </c>
      <c r="BZ5" s="1445" t="s">
        <v>538</v>
      </c>
      <c r="CA5" s="1445" t="s">
        <v>539</v>
      </c>
      <c r="CB5" s="1448" t="s">
        <v>1073</v>
      </c>
      <c r="CC5" s="1448" t="s">
        <v>1074</v>
      </c>
      <c r="CD5" s="1445" t="s">
        <v>1046</v>
      </c>
      <c r="CE5" s="1445" t="s">
        <v>1072</v>
      </c>
      <c r="CF5" s="1445" t="s">
        <v>542</v>
      </c>
      <c r="CG5" s="1445" t="s">
        <v>543</v>
      </c>
      <c r="CH5" s="1445" t="s">
        <v>544</v>
      </c>
      <c r="CI5" s="1445" t="s">
        <v>545</v>
      </c>
      <c r="CJ5" s="1445" t="s">
        <v>546</v>
      </c>
      <c r="CK5" s="1445" t="s">
        <v>547</v>
      </c>
      <c r="CL5" s="1445" t="s">
        <v>548</v>
      </c>
      <c r="CM5" s="1445" t="s">
        <v>549</v>
      </c>
      <c r="CN5" s="1445" t="s">
        <v>550</v>
      </c>
      <c r="CO5" s="1445" t="s">
        <v>551</v>
      </c>
      <c r="CP5" s="1445" t="s">
        <v>552</v>
      </c>
      <c r="CQ5" s="1445" t="s">
        <v>553</v>
      </c>
      <c r="CR5" s="1445" t="s">
        <v>554</v>
      </c>
      <c r="CS5" s="1445" t="s">
        <v>555</v>
      </c>
      <c r="CT5" s="1445" t="s">
        <v>556</v>
      </c>
      <c r="CU5" s="1445" t="s">
        <v>557</v>
      </c>
      <c r="CV5" s="1350" t="s">
        <v>785</v>
      </c>
      <c r="CW5" s="1351" t="s">
        <v>775</v>
      </c>
      <c r="CX5" s="1351" t="s">
        <v>774</v>
      </c>
      <c r="CY5" s="1352" t="s">
        <v>773</v>
      </c>
      <c r="CZ5" s="1351" t="s">
        <v>772</v>
      </c>
      <c r="DA5" s="1352" t="s">
        <v>771</v>
      </c>
      <c r="DB5" s="1351" t="s">
        <v>770</v>
      </c>
      <c r="DC5" s="1351" t="s">
        <v>769</v>
      </c>
      <c r="DD5" s="1352" t="s">
        <v>781</v>
      </c>
      <c r="DE5" s="1351" t="s">
        <v>767</v>
      </c>
      <c r="DF5" s="1352" t="s">
        <v>768</v>
      </c>
      <c r="DG5" s="1512"/>
      <c r="DH5" s="1524"/>
    </row>
    <row r="6" spans="1:112" ht="14.4" customHeight="1" x14ac:dyDescent="0.25">
      <c r="A6" s="1512" t="s">
        <v>847</v>
      </c>
      <c r="B6" s="1512"/>
      <c r="C6" s="1354" t="s">
        <v>787</v>
      </c>
      <c r="D6" s="1355" t="s">
        <v>0</v>
      </c>
      <c r="E6" s="1355" t="s">
        <v>1</v>
      </c>
      <c r="F6" s="1355" t="s">
        <v>2</v>
      </c>
      <c r="G6" s="1355" t="s">
        <v>3</v>
      </c>
      <c r="H6" s="1355" t="s">
        <v>4</v>
      </c>
      <c r="I6" s="1355" t="s">
        <v>5</v>
      </c>
      <c r="J6" s="1355" t="s">
        <v>6</v>
      </c>
      <c r="K6" s="1355" t="s">
        <v>7</v>
      </c>
      <c r="L6" s="1355" t="s">
        <v>8</v>
      </c>
      <c r="M6" s="1355" t="s">
        <v>9</v>
      </c>
      <c r="N6" s="1355" t="s">
        <v>10</v>
      </c>
      <c r="O6" s="1355" t="s">
        <v>11</v>
      </c>
      <c r="P6" s="1355" t="s">
        <v>12</v>
      </c>
      <c r="Q6" s="1355" t="s">
        <v>13</v>
      </c>
      <c r="R6" s="1355" t="s">
        <v>14</v>
      </c>
      <c r="S6" s="1355" t="s">
        <v>15</v>
      </c>
      <c r="T6" s="1355" t="s">
        <v>16</v>
      </c>
      <c r="U6" s="1355" t="s">
        <v>17</v>
      </c>
      <c r="V6" s="1355" t="s">
        <v>18</v>
      </c>
      <c r="W6" s="1355" t="s">
        <v>19</v>
      </c>
      <c r="X6" s="1355" t="s">
        <v>20</v>
      </c>
      <c r="Y6" s="1355" t="s">
        <v>21</v>
      </c>
      <c r="Z6" s="1355" t="s">
        <v>22</v>
      </c>
      <c r="AA6" s="1355" t="s">
        <v>23</v>
      </c>
      <c r="AB6" s="1355" t="s">
        <v>24</v>
      </c>
      <c r="AC6" s="1355" t="s">
        <v>25</v>
      </c>
      <c r="AD6" s="1355" t="s">
        <v>26</v>
      </c>
      <c r="AE6" s="1355" t="s">
        <v>27</v>
      </c>
      <c r="AF6" s="1355" t="s">
        <v>28</v>
      </c>
      <c r="AG6" s="1355" t="s">
        <v>29</v>
      </c>
      <c r="AH6" s="1355" t="s">
        <v>30</v>
      </c>
      <c r="AI6" s="1355" t="s">
        <v>31</v>
      </c>
      <c r="AJ6" s="1355" t="s">
        <v>32</v>
      </c>
      <c r="AK6" s="1355" t="s">
        <v>33</v>
      </c>
      <c r="AL6" s="1355" t="s">
        <v>34</v>
      </c>
      <c r="AM6" s="1355" t="s">
        <v>35</v>
      </c>
      <c r="AN6" s="1355" t="s">
        <v>36</v>
      </c>
      <c r="AO6" s="1355" t="s">
        <v>37</v>
      </c>
      <c r="AP6" s="1355" t="s">
        <v>38</v>
      </c>
      <c r="AQ6" s="1355" t="s">
        <v>39</v>
      </c>
      <c r="AR6" s="1355" t="s">
        <v>40</v>
      </c>
      <c r="AS6" s="1355" t="s">
        <v>41</v>
      </c>
      <c r="AT6" s="1355" t="s">
        <v>42</v>
      </c>
      <c r="AU6" s="1355" t="s">
        <v>43</v>
      </c>
      <c r="AV6" s="1355" t="s">
        <v>44</v>
      </c>
      <c r="AW6" s="1355" t="s">
        <v>45</v>
      </c>
      <c r="AX6" s="1355" t="s">
        <v>46</v>
      </c>
      <c r="AY6" s="1355" t="s">
        <v>47</v>
      </c>
      <c r="AZ6" s="1355" t="s">
        <v>48</v>
      </c>
      <c r="BA6" s="1355" t="s">
        <v>49</v>
      </c>
      <c r="BB6" s="1355" t="s">
        <v>50</v>
      </c>
      <c r="BC6" s="1355" t="s">
        <v>51</v>
      </c>
      <c r="BD6" s="1355" t="s">
        <v>52</v>
      </c>
      <c r="BE6" s="1355" t="s">
        <v>53</v>
      </c>
      <c r="BF6" s="1355" t="s">
        <v>54</v>
      </c>
      <c r="BG6" s="1355" t="s">
        <v>55</v>
      </c>
      <c r="BH6" s="1355" t="s">
        <v>56</v>
      </c>
      <c r="BI6" s="1355" t="s">
        <v>57</v>
      </c>
      <c r="BJ6" s="1355" t="s">
        <v>58</v>
      </c>
      <c r="BK6" s="1355" t="s">
        <v>59</v>
      </c>
      <c r="BL6" s="1355" t="s">
        <v>60</v>
      </c>
      <c r="BM6" s="1355" t="s">
        <v>61</v>
      </c>
      <c r="BN6" s="1355" t="s">
        <v>62</v>
      </c>
      <c r="BO6" s="1355" t="s">
        <v>63</v>
      </c>
      <c r="BP6" s="1355" t="s">
        <v>64</v>
      </c>
      <c r="BQ6" s="1355" t="s">
        <v>65</v>
      </c>
      <c r="BR6" s="1355" t="s">
        <v>66</v>
      </c>
      <c r="BS6" s="1355" t="s">
        <v>67</v>
      </c>
      <c r="BT6" s="1355" t="s">
        <v>68</v>
      </c>
      <c r="BU6" s="1355" t="s">
        <v>69</v>
      </c>
      <c r="BV6" s="1355" t="s">
        <v>70</v>
      </c>
      <c r="BW6" s="1355" t="s">
        <v>71</v>
      </c>
      <c r="BX6" s="1355" t="s">
        <v>72</v>
      </c>
      <c r="BY6" s="1355" t="s">
        <v>73</v>
      </c>
      <c r="BZ6" s="1355" t="s">
        <v>74</v>
      </c>
      <c r="CA6" s="1355" t="s">
        <v>75</v>
      </c>
      <c r="CB6" s="1355" t="s">
        <v>76</v>
      </c>
      <c r="CC6" s="1355" t="s">
        <v>77</v>
      </c>
      <c r="CD6" s="1355" t="s">
        <v>78</v>
      </c>
      <c r="CE6" s="1355" t="s">
        <v>79</v>
      </c>
      <c r="CF6" s="1355" t="s">
        <v>80</v>
      </c>
      <c r="CG6" s="1355" t="s">
        <v>81</v>
      </c>
      <c r="CH6" s="1355" t="s">
        <v>82</v>
      </c>
      <c r="CI6" s="1355" t="s">
        <v>83</v>
      </c>
      <c r="CJ6" s="1355" t="s">
        <v>84</v>
      </c>
      <c r="CK6" s="1355" t="s">
        <v>85</v>
      </c>
      <c r="CL6" s="1355" t="s">
        <v>86</v>
      </c>
      <c r="CM6" s="1355" t="s">
        <v>87</v>
      </c>
      <c r="CN6" s="1355" t="s">
        <v>88</v>
      </c>
      <c r="CO6" s="1355" t="s">
        <v>89</v>
      </c>
      <c r="CP6" s="1355" t="s">
        <v>90</v>
      </c>
      <c r="CQ6" s="1355" t="s">
        <v>91</v>
      </c>
      <c r="CR6" s="1355" t="s">
        <v>92</v>
      </c>
      <c r="CS6" s="1355" t="s">
        <v>93</v>
      </c>
      <c r="CT6" s="1355" t="s">
        <v>94</v>
      </c>
      <c r="CU6" s="1449" t="s">
        <v>95</v>
      </c>
      <c r="CV6" s="1356" t="s">
        <v>147</v>
      </c>
      <c r="CW6" s="1354" t="s">
        <v>148</v>
      </c>
      <c r="CX6" s="1355" t="s">
        <v>149</v>
      </c>
      <c r="CY6" s="1356" t="s">
        <v>150</v>
      </c>
      <c r="CZ6" s="1355" t="s">
        <v>151</v>
      </c>
      <c r="DA6" s="1356" t="s">
        <v>152</v>
      </c>
      <c r="DB6" s="1355" t="s">
        <v>153</v>
      </c>
      <c r="DC6" s="1355" t="s">
        <v>154</v>
      </c>
      <c r="DD6" s="1356" t="s">
        <v>155</v>
      </c>
      <c r="DE6" s="1355" t="s">
        <v>156</v>
      </c>
      <c r="DF6" s="1356" t="s">
        <v>157</v>
      </c>
      <c r="DG6" s="1354" t="s">
        <v>158</v>
      </c>
      <c r="DH6" s="1357" t="s">
        <v>159</v>
      </c>
    </row>
    <row r="7" spans="1:112" ht="14.4" customHeight="1" x14ac:dyDescent="0.25">
      <c r="A7" s="1525" t="s">
        <v>1018</v>
      </c>
      <c r="B7" s="1450" t="s">
        <v>468</v>
      </c>
      <c r="C7" s="1358" t="s">
        <v>0</v>
      </c>
      <c r="D7" s="1359">
        <v>59643958.640318401</v>
      </c>
      <c r="E7" s="1359">
        <v>0</v>
      </c>
      <c r="F7" s="1359">
        <v>22251368.372105598</v>
      </c>
      <c r="G7" s="1359">
        <v>904767.30013539596</v>
      </c>
      <c r="H7" s="1359">
        <v>4870188.7457871204</v>
      </c>
      <c r="I7" s="1359">
        <v>0</v>
      </c>
      <c r="J7" s="1359">
        <v>0</v>
      </c>
      <c r="K7" s="1359">
        <v>0</v>
      </c>
      <c r="L7" s="1359">
        <v>0</v>
      </c>
      <c r="M7" s="1359">
        <v>0.47471700838075898</v>
      </c>
      <c r="N7" s="1359">
        <v>0</v>
      </c>
      <c r="O7" s="1359">
        <v>161572948.86148301</v>
      </c>
      <c r="P7" s="1359">
        <v>6328533.4820804102</v>
      </c>
      <c r="Q7" s="1359">
        <v>2009664.93367717</v>
      </c>
      <c r="R7" s="1359">
        <v>196405.476270771</v>
      </c>
      <c r="S7" s="1359">
        <v>72637787.967022002</v>
      </c>
      <c r="T7" s="1359">
        <v>17006200.429966301</v>
      </c>
      <c r="U7" s="1359">
        <v>15361121.295224801</v>
      </c>
      <c r="V7" s="1359">
        <v>6281181.2040191796</v>
      </c>
      <c r="W7" s="1359">
        <v>39826023.379174799</v>
      </c>
      <c r="X7" s="1359">
        <v>260686.96525456401</v>
      </c>
      <c r="Y7" s="1359">
        <v>4139154.0873526302</v>
      </c>
      <c r="Z7" s="1359">
        <v>0</v>
      </c>
      <c r="AA7" s="1359">
        <v>679786.301092615</v>
      </c>
      <c r="AB7" s="1359">
        <v>0</v>
      </c>
      <c r="AC7" s="1359">
        <v>3261290.0010726</v>
      </c>
      <c r="AD7" s="1359">
        <v>250284.06557773001</v>
      </c>
      <c r="AE7" s="1359">
        <v>10694728.0782174</v>
      </c>
      <c r="AF7" s="1359">
        <v>0</v>
      </c>
      <c r="AG7" s="1359">
        <v>1497339.4220711701</v>
      </c>
      <c r="AH7" s="1359">
        <v>0</v>
      </c>
      <c r="AI7" s="1359">
        <v>0</v>
      </c>
      <c r="AJ7" s="1359">
        <v>943146.15884691395</v>
      </c>
      <c r="AK7" s="1359">
        <v>622779.93295318505</v>
      </c>
      <c r="AL7" s="1359">
        <v>243707.10437188199</v>
      </c>
      <c r="AM7" s="1359">
        <v>483282.80950799101</v>
      </c>
      <c r="AN7" s="1359">
        <v>2481099.12834694</v>
      </c>
      <c r="AO7" s="1359">
        <v>19268291.709510699</v>
      </c>
      <c r="AP7" s="1359">
        <v>478707.483617472</v>
      </c>
      <c r="AQ7" s="1359">
        <v>0</v>
      </c>
      <c r="AR7" s="1359">
        <v>0</v>
      </c>
      <c r="AS7" s="1359">
        <v>0</v>
      </c>
      <c r="AT7" s="1359">
        <v>0</v>
      </c>
      <c r="AU7" s="1359">
        <v>0</v>
      </c>
      <c r="AV7" s="1359">
        <v>0</v>
      </c>
      <c r="AW7" s="1359">
        <v>0</v>
      </c>
      <c r="AX7" s="1359">
        <v>0</v>
      </c>
      <c r="AY7" s="1359">
        <v>0</v>
      </c>
      <c r="AZ7" s="1359">
        <v>0</v>
      </c>
      <c r="BA7" s="1359">
        <v>0</v>
      </c>
      <c r="BB7" s="1359">
        <v>0</v>
      </c>
      <c r="BC7" s="1359">
        <v>0</v>
      </c>
      <c r="BD7" s="1359">
        <v>0</v>
      </c>
      <c r="BE7" s="1359">
        <v>0</v>
      </c>
      <c r="BF7" s="1359">
        <v>0</v>
      </c>
      <c r="BG7" s="1359">
        <v>0</v>
      </c>
      <c r="BH7" s="1359">
        <v>0</v>
      </c>
      <c r="BI7" s="1359">
        <v>0</v>
      </c>
      <c r="BJ7" s="1359">
        <v>0</v>
      </c>
      <c r="BK7" s="1359">
        <v>0</v>
      </c>
      <c r="BL7" s="1359">
        <v>0</v>
      </c>
      <c r="BM7" s="1359">
        <v>0</v>
      </c>
      <c r="BN7" s="1359">
        <v>0</v>
      </c>
      <c r="BO7" s="1359">
        <v>0</v>
      </c>
      <c r="BP7" s="1359">
        <v>867657.915574049</v>
      </c>
      <c r="BQ7" s="1359">
        <v>0</v>
      </c>
      <c r="BR7" s="1359">
        <v>0</v>
      </c>
      <c r="BS7" s="1359">
        <v>69263.8180924271</v>
      </c>
      <c r="BT7" s="1359">
        <v>128.111506300245</v>
      </c>
      <c r="BU7" s="1359">
        <v>0</v>
      </c>
      <c r="BV7" s="1359">
        <v>4708066.4703203402</v>
      </c>
      <c r="BW7" s="1359">
        <v>10072.714834906899</v>
      </c>
      <c r="BX7" s="1359">
        <v>0</v>
      </c>
      <c r="BY7" s="1359">
        <v>348.84648150129902</v>
      </c>
      <c r="BZ7" s="1359">
        <v>0</v>
      </c>
      <c r="CA7" s="1359">
        <v>0</v>
      </c>
      <c r="CB7" s="1359">
        <v>0</v>
      </c>
      <c r="CC7" s="1359">
        <v>43329.2892489445</v>
      </c>
      <c r="CD7" s="1359">
        <v>413117.85711331398</v>
      </c>
      <c r="CE7" s="1359">
        <v>0</v>
      </c>
      <c r="CF7" s="1359">
        <v>15117857.641462799</v>
      </c>
      <c r="CG7" s="1359">
        <v>0</v>
      </c>
      <c r="CH7" s="1359">
        <v>0</v>
      </c>
      <c r="CI7" s="1359">
        <v>252424.937674004</v>
      </c>
      <c r="CJ7" s="1359">
        <v>5944633.9493080396</v>
      </c>
      <c r="CK7" s="1359">
        <v>1371415.4060434501</v>
      </c>
      <c r="CL7" s="1359">
        <v>781450.83927823196</v>
      </c>
      <c r="CM7" s="1359">
        <v>7292011.2509394996</v>
      </c>
      <c r="CN7" s="1359">
        <v>1755473.8528712799</v>
      </c>
      <c r="CO7" s="1359">
        <v>463247.64964624803</v>
      </c>
      <c r="CP7" s="1359">
        <v>183057.792180508</v>
      </c>
      <c r="CQ7" s="1359">
        <v>0</v>
      </c>
      <c r="CR7" s="1359">
        <v>138913.53873092</v>
      </c>
      <c r="CS7" s="1359">
        <v>90108.016218964098</v>
      </c>
      <c r="CT7" s="1359">
        <v>0</v>
      </c>
      <c r="CU7" s="1359">
        <v>286207.2506111</v>
      </c>
      <c r="CV7" s="1360">
        <v>493983220.95791203</v>
      </c>
      <c r="CW7" s="1342">
        <v>47016596.7260812</v>
      </c>
      <c r="CX7" s="1342">
        <v>85833589.534778297</v>
      </c>
      <c r="CY7" s="1361">
        <v>132850186.26086</v>
      </c>
      <c r="CZ7" s="1342">
        <v>0</v>
      </c>
      <c r="DA7" s="1361">
        <v>132850186.26086</v>
      </c>
      <c r="DB7" s="1342">
        <v>0</v>
      </c>
      <c r="DC7" s="1342">
        <v>7219687.1001994498</v>
      </c>
      <c r="DD7" s="1361">
        <v>7219687.1001994498</v>
      </c>
      <c r="DE7" s="1342">
        <v>9528661.6636752598</v>
      </c>
      <c r="DF7" s="1362">
        <v>149598535.02473399</v>
      </c>
      <c r="DG7" s="1363">
        <v>41959296.448924899</v>
      </c>
      <c r="DH7" s="1362">
        <v>601622459.53372097</v>
      </c>
    </row>
    <row r="8" spans="1:112" ht="14.4" customHeight="1" x14ac:dyDescent="0.25">
      <c r="A8" s="1525"/>
      <c r="B8" s="1450" t="s">
        <v>469</v>
      </c>
      <c r="C8" s="1358" t="s">
        <v>1</v>
      </c>
      <c r="D8" s="1359">
        <v>126.177743517469</v>
      </c>
      <c r="E8" s="1359">
        <v>3119895.2489743</v>
      </c>
      <c r="F8" s="1359">
        <v>0</v>
      </c>
      <c r="G8" s="1359">
        <v>0</v>
      </c>
      <c r="H8" s="1359">
        <v>257626.97741439799</v>
      </c>
      <c r="I8" s="1359">
        <v>204722.949914347</v>
      </c>
      <c r="J8" s="1359">
        <v>2209.0982800917</v>
      </c>
      <c r="K8" s="1359">
        <v>5860.0384641349801</v>
      </c>
      <c r="L8" s="1359">
        <v>16176.631954180601</v>
      </c>
      <c r="M8" s="1359">
        <v>17891.541612685302</v>
      </c>
      <c r="N8" s="1359">
        <v>106.34749069198099</v>
      </c>
      <c r="O8" s="1359">
        <v>24374.770479976301</v>
      </c>
      <c r="P8" s="1359">
        <v>436.35869127858598</v>
      </c>
      <c r="Q8" s="1359">
        <v>2450.5049753058302</v>
      </c>
      <c r="R8" s="1359">
        <v>641.57419843459195</v>
      </c>
      <c r="S8" s="1359">
        <v>219187.78698726601</v>
      </c>
      <c r="T8" s="1359">
        <v>11905.3333930721</v>
      </c>
      <c r="U8" s="1359">
        <v>40612.2956140815</v>
      </c>
      <c r="V8" s="1359">
        <v>2918.1646346439602</v>
      </c>
      <c r="W8" s="1359">
        <v>22352.3076888904</v>
      </c>
      <c r="X8" s="1359">
        <v>189.07032505880599</v>
      </c>
      <c r="Y8" s="1359">
        <v>1338.35269500819</v>
      </c>
      <c r="Z8" s="1359">
        <v>0</v>
      </c>
      <c r="AA8" s="1359">
        <v>0</v>
      </c>
      <c r="AB8" s="1359">
        <v>264176.25137331599</v>
      </c>
      <c r="AC8" s="1359">
        <v>23046714.4788155</v>
      </c>
      <c r="AD8" s="1359">
        <v>2559962.7554745302</v>
      </c>
      <c r="AE8" s="1359">
        <v>4881831.3343192199</v>
      </c>
      <c r="AF8" s="1359">
        <v>0</v>
      </c>
      <c r="AG8" s="1359">
        <v>1150856.7558719299</v>
      </c>
      <c r="AH8" s="1359">
        <v>8034.3842218806403</v>
      </c>
      <c r="AI8" s="1359">
        <v>1549.46133533036</v>
      </c>
      <c r="AJ8" s="1359">
        <v>0</v>
      </c>
      <c r="AK8" s="1359">
        <v>2524.5952884128501</v>
      </c>
      <c r="AL8" s="1359">
        <v>790.11750630764402</v>
      </c>
      <c r="AM8" s="1359">
        <v>110790.611342877</v>
      </c>
      <c r="AN8" s="1359">
        <v>2793009.1113509</v>
      </c>
      <c r="AO8" s="1359">
        <v>155082.93204772001</v>
      </c>
      <c r="AP8" s="1359">
        <v>25481.293233437998</v>
      </c>
      <c r="AQ8" s="1359">
        <v>6860736.0256101703</v>
      </c>
      <c r="AR8" s="1359">
        <v>0</v>
      </c>
      <c r="AS8" s="1359">
        <v>172638.88065025699</v>
      </c>
      <c r="AT8" s="1359">
        <v>35408.166041032098</v>
      </c>
      <c r="AU8" s="1359">
        <v>2335.0106794908902</v>
      </c>
      <c r="AV8" s="1359">
        <v>8559.3667179070198</v>
      </c>
      <c r="AW8" s="1359">
        <v>4303.0297988710699</v>
      </c>
      <c r="AX8" s="1359">
        <v>20314.670571455801</v>
      </c>
      <c r="AY8" s="1359">
        <v>14730.077299909201</v>
      </c>
      <c r="AZ8" s="1359">
        <v>89778.738637286195</v>
      </c>
      <c r="BA8" s="1359">
        <v>923.56595808331201</v>
      </c>
      <c r="BB8" s="1359">
        <v>23277.063341716999</v>
      </c>
      <c r="BC8" s="1359">
        <v>661.300478052112</v>
      </c>
      <c r="BD8" s="1359">
        <v>68260.107606509497</v>
      </c>
      <c r="BE8" s="1359">
        <v>2479.1708718602899</v>
      </c>
      <c r="BF8" s="1359">
        <v>22358.255025595699</v>
      </c>
      <c r="BG8" s="1359">
        <v>7674.2221864579496</v>
      </c>
      <c r="BH8" s="1359">
        <v>2749.3591018768502</v>
      </c>
      <c r="BI8" s="1359">
        <v>6114.1977071883302</v>
      </c>
      <c r="BJ8" s="1359">
        <v>33159.918006011903</v>
      </c>
      <c r="BK8" s="1359">
        <v>13976.215308651999</v>
      </c>
      <c r="BL8" s="1359">
        <v>0</v>
      </c>
      <c r="BM8" s="1359">
        <v>1660.7870984502299</v>
      </c>
      <c r="BN8" s="1359">
        <v>1048.68120142317</v>
      </c>
      <c r="BO8" s="1359">
        <v>0</v>
      </c>
      <c r="BP8" s="1359">
        <v>207795.93284747101</v>
      </c>
      <c r="BQ8" s="1359">
        <v>0</v>
      </c>
      <c r="BR8" s="1359">
        <v>0</v>
      </c>
      <c r="BS8" s="1359">
        <v>6967.6615568996303</v>
      </c>
      <c r="BT8" s="1359">
        <v>541.55612661960504</v>
      </c>
      <c r="BU8" s="1359">
        <v>0</v>
      </c>
      <c r="BV8" s="1359">
        <v>13335309.4845604</v>
      </c>
      <c r="BW8" s="1359">
        <v>19395.120287591501</v>
      </c>
      <c r="BX8" s="1359">
        <v>9547.0809051684701</v>
      </c>
      <c r="BY8" s="1359">
        <v>552.48807642806798</v>
      </c>
      <c r="BZ8" s="1359">
        <v>33198.806957253</v>
      </c>
      <c r="CA8" s="1359">
        <v>8515.6839884652909</v>
      </c>
      <c r="CB8" s="1359">
        <v>2186.9014469501799</v>
      </c>
      <c r="CC8" s="1359">
        <v>2827.5204999972102</v>
      </c>
      <c r="CD8" s="1359">
        <v>21062.5126913118</v>
      </c>
      <c r="CE8" s="1359">
        <v>1358.89272302329</v>
      </c>
      <c r="CF8" s="1359">
        <v>130002.2370158</v>
      </c>
      <c r="CG8" s="1359">
        <v>94815.132151346101</v>
      </c>
      <c r="CH8" s="1359">
        <v>3987.5017583000199</v>
      </c>
      <c r="CI8" s="1359">
        <v>418.32567152463599</v>
      </c>
      <c r="CJ8" s="1359">
        <v>45431.150471147499</v>
      </c>
      <c r="CK8" s="1359">
        <v>5636.9207177145099</v>
      </c>
      <c r="CL8" s="1359">
        <v>5883.9911526935903</v>
      </c>
      <c r="CM8" s="1359">
        <v>108796.299132247</v>
      </c>
      <c r="CN8" s="1359">
        <v>52467.314341317098</v>
      </c>
      <c r="CO8" s="1359">
        <v>11118.9433893633</v>
      </c>
      <c r="CP8" s="1359">
        <v>0.12305834101695901</v>
      </c>
      <c r="CQ8" s="1359">
        <v>0</v>
      </c>
      <c r="CR8" s="1359">
        <v>828.61713846207897</v>
      </c>
      <c r="CS8" s="1359">
        <v>3011.9856004440799</v>
      </c>
      <c r="CT8" s="1359">
        <v>0</v>
      </c>
      <c r="CU8" s="1359">
        <v>9482.3546391355194</v>
      </c>
      <c r="CV8" s="1360">
        <v>60466112.962516397</v>
      </c>
      <c r="CW8" s="1342">
        <v>822910.14951975702</v>
      </c>
      <c r="CX8" s="1342">
        <v>1159428.1385876699</v>
      </c>
      <c r="CY8" s="1361">
        <v>1982338.2881074301</v>
      </c>
      <c r="CZ8" s="1342">
        <v>0</v>
      </c>
      <c r="DA8" s="1361">
        <v>1982338.2881074301</v>
      </c>
      <c r="DB8" s="1342">
        <v>0</v>
      </c>
      <c r="DC8" s="1342">
        <v>2545650.9166031899</v>
      </c>
      <c r="DD8" s="1361">
        <v>2545650.9166031899</v>
      </c>
      <c r="DE8" s="1342">
        <v>132294.82800939499</v>
      </c>
      <c r="DF8" s="1362">
        <v>4660284.0327200098</v>
      </c>
      <c r="DG8" s="1363">
        <v>9785323.14403053</v>
      </c>
      <c r="DH8" s="1362">
        <v>55341073.851205803</v>
      </c>
    </row>
    <row r="9" spans="1:112" ht="14.4" customHeight="1" x14ac:dyDescent="0.25">
      <c r="A9" s="1525"/>
      <c r="B9" s="1450" t="s">
        <v>470</v>
      </c>
      <c r="C9" s="1358" t="s">
        <v>2</v>
      </c>
      <c r="D9" s="1359">
        <v>93.7429538693099</v>
      </c>
      <c r="E9" s="1359">
        <v>0</v>
      </c>
      <c r="F9" s="1359">
        <v>19105284.7010522</v>
      </c>
      <c r="G9" s="1359">
        <v>0</v>
      </c>
      <c r="H9" s="1359">
        <v>1313842.32555062</v>
      </c>
      <c r="I9" s="1359">
        <v>0</v>
      </c>
      <c r="J9" s="1359">
        <v>0</v>
      </c>
      <c r="K9" s="1359">
        <v>0</v>
      </c>
      <c r="L9" s="1359">
        <v>0</v>
      </c>
      <c r="M9" s="1359">
        <v>0</v>
      </c>
      <c r="N9" s="1359">
        <v>0</v>
      </c>
      <c r="O9" s="1359">
        <v>1842.2898362369899</v>
      </c>
      <c r="P9" s="1359">
        <v>0</v>
      </c>
      <c r="Q9" s="1359">
        <v>78625081.296482295</v>
      </c>
      <c r="R9" s="1359">
        <v>0</v>
      </c>
      <c r="S9" s="1359">
        <v>21651750.498603102</v>
      </c>
      <c r="T9" s="1359">
        <v>16422.7258498724</v>
      </c>
      <c r="U9" s="1359">
        <v>410367.06675035798</v>
      </c>
      <c r="V9" s="1359">
        <v>0</v>
      </c>
      <c r="W9" s="1359">
        <v>86036.956029146197</v>
      </c>
      <c r="X9" s="1359">
        <v>8060262.7073165998</v>
      </c>
      <c r="Y9" s="1359">
        <v>2141680.9977572402</v>
      </c>
      <c r="Z9" s="1359">
        <v>0</v>
      </c>
      <c r="AA9" s="1359">
        <v>0</v>
      </c>
      <c r="AB9" s="1359">
        <v>5330307.7832094803</v>
      </c>
      <c r="AC9" s="1359">
        <v>0</v>
      </c>
      <c r="AD9" s="1359">
        <v>0</v>
      </c>
      <c r="AE9" s="1359">
        <v>0</v>
      </c>
      <c r="AF9" s="1359">
        <v>0</v>
      </c>
      <c r="AG9" s="1359">
        <v>684135.11954159196</v>
      </c>
      <c r="AH9" s="1359">
        <v>0</v>
      </c>
      <c r="AI9" s="1359">
        <v>0</v>
      </c>
      <c r="AJ9" s="1359">
        <v>0</v>
      </c>
      <c r="AK9" s="1359">
        <v>604.45310064104206</v>
      </c>
      <c r="AL9" s="1359">
        <v>0</v>
      </c>
      <c r="AM9" s="1359">
        <v>830.85257376748598</v>
      </c>
      <c r="AN9" s="1359">
        <v>1966405.6457801701</v>
      </c>
      <c r="AO9" s="1359">
        <v>16189090.793413</v>
      </c>
      <c r="AP9" s="1359">
        <v>0</v>
      </c>
      <c r="AQ9" s="1359">
        <v>0</v>
      </c>
      <c r="AR9" s="1359">
        <v>0</v>
      </c>
      <c r="AS9" s="1359">
        <v>0</v>
      </c>
      <c r="AT9" s="1359">
        <v>0</v>
      </c>
      <c r="AU9" s="1359">
        <v>0</v>
      </c>
      <c r="AV9" s="1359">
        <v>0</v>
      </c>
      <c r="AW9" s="1359">
        <v>0</v>
      </c>
      <c r="AX9" s="1359">
        <v>0</v>
      </c>
      <c r="AY9" s="1359">
        <v>0</v>
      </c>
      <c r="AZ9" s="1359">
        <v>0</v>
      </c>
      <c r="BA9" s="1359">
        <v>0</v>
      </c>
      <c r="BB9" s="1359">
        <v>0</v>
      </c>
      <c r="BC9" s="1359">
        <v>0</v>
      </c>
      <c r="BD9" s="1359">
        <v>0</v>
      </c>
      <c r="BE9" s="1359">
        <v>0</v>
      </c>
      <c r="BF9" s="1359">
        <v>0</v>
      </c>
      <c r="BG9" s="1359">
        <v>0</v>
      </c>
      <c r="BH9" s="1359">
        <v>0</v>
      </c>
      <c r="BI9" s="1359">
        <v>0</v>
      </c>
      <c r="BJ9" s="1359">
        <v>0</v>
      </c>
      <c r="BK9" s="1359">
        <v>1.1148139847354001E-2</v>
      </c>
      <c r="BL9" s="1359">
        <v>0</v>
      </c>
      <c r="BM9" s="1359">
        <v>0</v>
      </c>
      <c r="BN9" s="1359">
        <v>0</v>
      </c>
      <c r="BO9" s="1359">
        <v>0</v>
      </c>
      <c r="BP9" s="1359">
        <v>1561519.35591064</v>
      </c>
      <c r="BQ9" s="1359">
        <v>0</v>
      </c>
      <c r="BR9" s="1359">
        <v>0</v>
      </c>
      <c r="BS9" s="1359">
        <v>0</v>
      </c>
      <c r="BT9" s="1359">
        <v>0</v>
      </c>
      <c r="BU9" s="1359">
        <v>0</v>
      </c>
      <c r="BV9" s="1359">
        <v>0</v>
      </c>
      <c r="BW9" s="1359">
        <v>1162.89585342944</v>
      </c>
      <c r="BX9" s="1359">
        <v>0</v>
      </c>
      <c r="BY9" s="1359">
        <v>184.219479340954</v>
      </c>
      <c r="BZ9" s="1359">
        <v>0</v>
      </c>
      <c r="CA9" s="1359">
        <v>0</v>
      </c>
      <c r="CB9" s="1359">
        <v>0</v>
      </c>
      <c r="CC9" s="1359">
        <v>0</v>
      </c>
      <c r="CD9" s="1359">
        <v>0</v>
      </c>
      <c r="CE9" s="1359">
        <v>0</v>
      </c>
      <c r="CF9" s="1359">
        <v>7882786.5077804299</v>
      </c>
      <c r="CG9" s="1359">
        <v>0</v>
      </c>
      <c r="CH9" s="1359">
        <v>0</v>
      </c>
      <c r="CI9" s="1359">
        <v>0</v>
      </c>
      <c r="CJ9" s="1359">
        <v>0</v>
      </c>
      <c r="CK9" s="1359">
        <v>790369.32755843201</v>
      </c>
      <c r="CL9" s="1359">
        <v>760.52754322356998</v>
      </c>
      <c r="CM9" s="1359">
        <v>1085.15445414446</v>
      </c>
      <c r="CN9" s="1359">
        <v>156108.54588145201</v>
      </c>
      <c r="CO9" s="1359">
        <v>0</v>
      </c>
      <c r="CP9" s="1359">
        <v>17525.300635743399</v>
      </c>
      <c r="CQ9" s="1359">
        <v>0</v>
      </c>
      <c r="CR9" s="1359">
        <v>0</v>
      </c>
      <c r="CS9" s="1359">
        <v>0</v>
      </c>
      <c r="CT9" s="1359">
        <v>0</v>
      </c>
      <c r="CU9" s="1359">
        <v>99475.331145754899</v>
      </c>
      <c r="CV9" s="1360">
        <v>166095017.13319099</v>
      </c>
      <c r="CW9" s="1342">
        <v>35878705.787100501</v>
      </c>
      <c r="CX9" s="1342">
        <v>56258217.099384703</v>
      </c>
      <c r="CY9" s="1361">
        <v>92136922.886485204</v>
      </c>
      <c r="CZ9" s="1342">
        <v>0</v>
      </c>
      <c r="DA9" s="1361">
        <v>92136922.886485204</v>
      </c>
      <c r="DB9" s="1342">
        <v>18494370.335745901</v>
      </c>
      <c r="DC9" s="1342">
        <v>722773.65415302303</v>
      </c>
      <c r="DD9" s="1361">
        <v>19217143.989898998</v>
      </c>
      <c r="DE9" s="1342">
        <v>786463.81056854106</v>
      </c>
      <c r="DF9" s="1362">
        <v>112140530.68695299</v>
      </c>
      <c r="DG9" s="1363">
        <v>2968537.9595576199</v>
      </c>
      <c r="DH9" s="1362">
        <v>275267009.86058599</v>
      </c>
    </row>
    <row r="10" spans="1:112" ht="14.4" customHeight="1" x14ac:dyDescent="0.25">
      <c r="A10" s="1525"/>
      <c r="B10" s="1450" t="s">
        <v>227</v>
      </c>
      <c r="C10" s="1358" t="s">
        <v>3</v>
      </c>
      <c r="D10" s="1359">
        <v>0</v>
      </c>
      <c r="E10" s="1359">
        <v>0</v>
      </c>
      <c r="F10" s="1359">
        <v>0</v>
      </c>
      <c r="G10" s="1359">
        <v>3626400.98029747</v>
      </c>
      <c r="H10" s="1359">
        <v>603314.17884545901</v>
      </c>
      <c r="I10" s="1359">
        <v>0</v>
      </c>
      <c r="J10" s="1359">
        <v>0</v>
      </c>
      <c r="K10" s="1359">
        <v>0</v>
      </c>
      <c r="L10" s="1359">
        <v>0</v>
      </c>
      <c r="M10" s="1359">
        <v>0</v>
      </c>
      <c r="N10" s="1359">
        <v>0</v>
      </c>
      <c r="O10" s="1359">
        <v>4235396.9329202296</v>
      </c>
      <c r="P10" s="1359">
        <v>0</v>
      </c>
      <c r="Q10" s="1359">
        <v>266.15105933321502</v>
      </c>
      <c r="R10" s="1359">
        <v>31841740.658577301</v>
      </c>
      <c r="S10" s="1359">
        <v>2471284.9157046899</v>
      </c>
      <c r="T10" s="1359">
        <v>2358.7409891615698</v>
      </c>
      <c r="U10" s="1359">
        <v>0</v>
      </c>
      <c r="V10" s="1359">
        <v>0</v>
      </c>
      <c r="W10" s="1359">
        <v>0</v>
      </c>
      <c r="X10" s="1359">
        <v>0</v>
      </c>
      <c r="Y10" s="1359">
        <v>0</v>
      </c>
      <c r="Z10" s="1359">
        <v>0</v>
      </c>
      <c r="AA10" s="1359">
        <v>0</v>
      </c>
      <c r="AB10" s="1359">
        <v>0</v>
      </c>
      <c r="AC10" s="1359">
        <v>0</v>
      </c>
      <c r="AD10" s="1359">
        <v>0</v>
      </c>
      <c r="AE10" s="1359">
        <v>0</v>
      </c>
      <c r="AF10" s="1359">
        <v>0</v>
      </c>
      <c r="AG10" s="1359">
        <v>386975.91840865801</v>
      </c>
      <c r="AH10" s="1359">
        <v>0</v>
      </c>
      <c r="AI10" s="1359">
        <v>0</v>
      </c>
      <c r="AJ10" s="1359">
        <v>0</v>
      </c>
      <c r="AK10" s="1359">
        <v>0</v>
      </c>
      <c r="AL10" s="1359">
        <v>0</v>
      </c>
      <c r="AM10" s="1359">
        <v>2410.1334190702701</v>
      </c>
      <c r="AN10" s="1359">
        <v>0</v>
      </c>
      <c r="AO10" s="1359">
        <v>35168.819190830203</v>
      </c>
      <c r="AP10" s="1359">
        <v>0</v>
      </c>
      <c r="AQ10" s="1359">
        <v>0</v>
      </c>
      <c r="AR10" s="1359">
        <v>0</v>
      </c>
      <c r="AS10" s="1359">
        <v>0</v>
      </c>
      <c r="AT10" s="1359">
        <v>0</v>
      </c>
      <c r="AU10" s="1359">
        <v>0</v>
      </c>
      <c r="AV10" s="1359">
        <v>0</v>
      </c>
      <c r="AW10" s="1359">
        <v>0</v>
      </c>
      <c r="AX10" s="1359">
        <v>0</v>
      </c>
      <c r="AY10" s="1359">
        <v>0</v>
      </c>
      <c r="AZ10" s="1359">
        <v>0</v>
      </c>
      <c r="BA10" s="1359">
        <v>0</v>
      </c>
      <c r="BB10" s="1359">
        <v>0</v>
      </c>
      <c r="BC10" s="1359">
        <v>0</v>
      </c>
      <c r="BD10" s="1359">
        <v>0</v>
      </c>
      <c r="BE10" s="1359">
        <v>0</v>
      </c>
      <c r="BF10" s="1359">
        <v>0</v>
      </c>
      <c r="BG10" s="1359">
        <v>0</v>
      </c>
      <c r="BH10" s="1359">
        <v>0</v>
      </c>
      <c r="BI10" s="1359">
        <v>0</v>
      </c>
      <c r="BJ10" s="1359">
        <v>0</v>
      </c>
      <c r="BK10" s="1359">
        <v>0</v>
      </c>
      <c r="BL10" s="1359">
        <v>0</v>
      </c>
      <c r="BM10" s="1359">
        <v>0</v>
      </c>
      <c r="BN10" s="1359">
        <v>0</v>
      </c>
      <c r="BO10" s="1359">
        <v>0</v>
      </c>
      <c r="BP10" s="1359">
        <v>0</v>
      </c>
      <c r="BQ10" s="1359">
        <v>0</v>
      </c>
      <c r="BR10" s="1359">
        <v>0</v>
      </c>
      <c r="BS10" s="1359">
        <v>0</v>
      </c>
      <c r="BT10" s="1359">
        <v>0</v>
      </c>
      <c r="BU10" s="1359">
        <v>0</v>
      </c>
      <c r="BV10" s="1359">
        <v>0</v>
      </c>
      <c r="BW10" s="1359">
        <v>511.87259659089699</v>
      </c>
      <c r="BX10" s="1359">
        <v>0</v>
      </c>
      <c r="BY10" s="1359">
        <v>455.877512187989</v>
      </c>
      <c r="BZ10" s="1359">
        <v>0</v>
      </c>
      <c r="CA10" s="1359">
        <v>0</v>
      </c>
      <c r="CB10" s="1359">
        <v>0</v>
      </c>
      <c r="CC10" s="1359">
        <v>0</v>
      </c>
      <c r="CD10" s="1359">
        <v>0</v>
      </c>
      <c r="CE10" s="1359">
        <v>0</v>
      </c>
      <c r="CF10" s="1359">
        <v>27885169.646674599</v>
      </c>
      <c r="CG10" s="1359">
        <v>0</v>
      </c>
      <c r="CH10" s="1359">
        <v>0</v>
      </c>
      <c r="CI10" s="1359">
        <v>0</v>
      </c>
      <c r="CJ10" s="1359">
        <v>0</v>
      </c>
      <c r="CK10" s="1359">
        <v>683482.52325463796</v>
      </c>
      <c r="CL10" s="1359">
        <v>615.93857108211</v>
      </c>
      <c r="CM10" s="1359">
        <v>1171.79798828603</v>
      </c>
      <c r="CN10" s="1359">
        <v>0</v>
      </c>
      <c r="CO10" s="1359">
        <v>0</v>
      </c>
      <c r="CP10" s="1359">
        <v>39774.503257836201</v>
      </c>
      <c r="CQ10" s="1359">
        <v>0</v>
      </c>
      <c r="CR10" s="1359">
        <v>0</v>
      </c>
      <c r="CS10" s="1359">
        <v>0</v>
      </c>
      <c r="CT10" s="1359">
        <v>0</v>
      </c>
      <c r="CU10" s="1359">
        <v>36271.537593928901</v>
      </c>
      <c r="CV10" s="1360">
        <v>71852771.126861393</v>
      </c>
      <c r="CW10" s="1342">
        <v>7889399.8420014996</v>
      </c>
      <c r="CX10" s="1342">
        <v>44186300.666888997</v>
      </c>
      <c r="CY10" s="1361">
        <v>52075700.508890502</v>
      </c>
      <c r="CZ10" s="1342">
        <v>0</v>
      </c>
      <c r="DA10" s="1361">
        <v>52075700.508890502</v>
      </c>
      <c r="DB10" s="1342">
        <v>12903.744916544199</v>
      </c>
      <c r="DC10" s="1342">
        <v>744069.78159131901</v>
      </c>
      <c r="DD10" s="1361">
        <v>756973.52650786296</v>
      </c>
      <c r="DE10" s="1342">
        <v>1327768.3368025799</v>
      </c>
      <c r="DF10" s="1362">
        <v>54160442.372200899</v>
      </c>
      <c r="DG10" s="1363">
        <v>4228576.3464299999</v>
      </c>
      <c r="DH10" s="1362">
        <v>121784637.152632</v>
      </c>
    </row>
    <row r="11" spans="1:112" ht="14.4" customHeight="1" x14ac:dyDescent="0.25">
      <c r="A11" s="1525"/>
      <c r="B11" s="1450" t="s">
        <v>654</v>
      </c>
      <c r="C11" s="1358" t="s">
        <v>4</v>
      </c>
      <c r="D11" s="1359">
        <v>9363332.0480748396</v>
      </c>
      <c r="E11" s="1359">
        <v>5952055.7191567495</v>
      </c>
      <c r="F11" s="1359">
        <v>889535.73349664605</v>
      </c>
      <c r="G11" s="1359">
        <v>4103967.8592738202</v>
      </c>
      <c r="H11" s="1359">
        <v>4551298.2303445004</v>
      </c>
      <c r="I11" s="1359">
        <v>0</v>
      </c>
      <c r="J11" s="1359">
        <v>0</v>
      </c>
      <c r="K11" s="1359">
        <v>0</v>
      </c>
      <c r="L11" s="1359">
        <v>0</v>
      </c>
      <c r="M11" s="1359">
        <v>0</v>
      </c>
      <c r="N11" s="1359">
        <v>0</v>
      </c>
      <c r="O11" s="1359">
        <v>76545.537046544894</v>
      </c>
      <c r="P11" s="1359">
        <v>0</v>
      </c>
      <c r="Q11" s="1359">
        <v>0</v>
      </c>
      <c r="R11" s="1359">
        <v>2.1153094031027799E-2</v>
      </c>
      <c r="S11" s="1359">
        <v>427616.15773430001</v>
      </c>
      <c r="T11" s="1359">
        <v>0</v>
      </c>
      <c r="U11" s="1359">
        <v>0</v>
      </c>
      <c r="V11" s="1359">
        <v>0</v>
      </c>
      <c r="W11" s="1359">
        <v>13822512.276395701</v>
      </c>
      <c r="X11" s="1359">
        <v>6146.3666349925998</v>
      </c>
      <c r="Y11" s="1359">
        <v>1334324.35768567</v>
      </c>
      <c r="Z11" s="1359">
        <v>0</v>
      </c>
      <c r="AA11" s="1359">
        <v>0</v>
      </c>
      <c r="AB11" s="1359">
        <v>0</v>
      </c>
      <c r="AC11" s="1359">
        <v>239773.101924193</v>
      </c>
      <c r="AD11" s="1359">
        <v>0</v>
      </c>
      <c r="AE11" s="1359">
        <v>203421.063909586</v>
      </c>
      <c r="AF11" s="1359">
        <v>0</v>
      </c>
      <c r="AG11" s="1359">
        <v>0</v>
      </c>
      <c r="AH11" s="1359">
        <v>0</v>
      </c>
      <c r="AI11" s="1359">
        <v>0</v>
      </c>
      <c r="AJ11" s="1359">
        <v>0</v>
      </c>
      <c r="AK11" s="1359">
        <v>0</v>
      </c>
      <c r="AL11" s="1359">
        <v>0</v>
      </c>
      <c r="AM11" s="1359">
        <v>0</v>
      </c>
      <c r="AN11" s="1359">
        <v>0</v>
      </c>
      <c r="AO11" s="1359">
        <v>0</v>
      </c>
      <c r="AP11" s="1359">
        <v>0</v>
      </c>
      <c r="AQ11" s="1359">
        <v>0</v>
      </c>
      <c r="AR11" s="1359">
        <v>0</v>
      </c>
      <c r="AS11" s="1359">
        <v>0</v>
      </c>
      <c r="AT11" s="1359">
        <v>0</v>
      </c>
      <c r="AU11" s="1359">
        <v>0</v>
      </c>
      <c r="AV11" s="1359">
        <v>0</v>
      </c>
      <c r="AW11" s="1359">
        <v>0</v>
      </c>
      <c r="AX11" s="1359">
        <v>0</v>
      </c>
      <c r="AY11" s="1359">
        <v>0</v>
      </c>
      <c r="AZ11" s="1359">
        <v>0</v>
      </c>
      <c r="BA11" s="1359">
        <v>0</v>
      </c>
      <c r="BB11" s="1359">
        <v>0</v>
      </c>
      <c r="BC11" s="1359">
        <v>0</v>
      </c>
      <c r="BD11" s="1359">
        <v>0</v>
      </c>
      <c r="BE11" s="1359">
        <v>0</v>
      </c>
      <c r="BF11" s="1359">
        <v>0</v>
      </c>
      <c r="BG11" s="1359">
        <v>0</v>
      </c>
      <c r="BH11" s="1359">
        <v>0</v>
      </c>
      <c r="BI11" s="1359">
        <v>0</v>
      </c>
      <c r="BJ11" s="1359">
        <v>0</v>
      </c>
      <c r="BK11" s="1359">
        <v>0</v>
      </c>
      <c r="BL11" s="1359">
        <v>0</v>
      </c>
      <c r="BM11" s="1359">
        <v>0</v>
      </c>
      <c r="BN11" s="1359">
        <v>0</v>
      </c>
      <c r="BO11" s="1359">
        <v>0</v>
      </c>
      <c r="BP11" s="1359">
        <v>0</v>
      </c>
      <c r="BQ11" s="1359">
        <v>0</v>
      </c>
      <c r="BR11" s="1359">
        <v>0</v>
      </c>
      <c r="BS11" s="1359">
        <v>0</v>
      </c>
      <c r="BT11" s="1359">
        <v>0</v>
      </c>
      <c r="BU11" s="1359">
        <v>0</v>
      </c>
      <c r="BV11" s="1359">
        <v>0</v>
      </c>
      <c r="BW11" s="1359">
        <v>0</v>
      </c>
      <c r="BX11" s="1359">
        <v>0</v>
      </c>
      <c r="BY11" s="1359">
        <v>0</v>
      </c>
      <c r="BZ11" s="1359">
        <v>0</v>
      </c>
      <c r="CA11" s="1359">
        <v>0</v>
      </c>
      <c r="CB11" s="1359">
        <v>0</v>
      </c>
      <c r="CC11" s="1359">
        <v>0</v>
      </c>
      <c r="CD11" s="1359">
        <v>0</v>
      </c>
      <c r="CE11" s="1359">
        <v>0</v>
      </c>
      <c r="CF11" s="1359">
        <v>0</v>
      </c>
      <c r="CG11" s="1359">
        <v>0</v>
      </c>
      <c r="CH11" s="1359">
        <v>0</v>
      </c>
      <c r="CI11" s="1359">
        <v>0</v>
      </c>
      <c r="CJ11" s="1359">
        <v>0</v>
      </c>
      <c r="CK11" s="1359">
        <v>0</v>
      </c>
      <c r="CL11" s="1359">
        <v>0</v>
      </c>
      <c r="CM11" s="1359">
        <v>0</v>
      </c>
      <c r="CN11" s="1359">
        <v>0</v>
      </c>
      <c r="CO11" s="1359">
        <v>0</v>
      </c>
      <c r="CP11" s="1359">
        <v>0</v>
      </c>
      <c r="CQ11" s="1359">
        <v>0</v>
      </c>
      <c r="CR11" s="1359">
        <v>0</v>
      </c>
      <c r="CS11" s="1359">
        <v>0</v>
      </c>
      <c r="CT11" s="1359">
        <v>0</v>
      </c>
      <c r="CU11" s="1359">
        <v>0</v>
      </c>
      <c r="CV11" s="1360">
        <v>40970528.472830601</v>
      </c>
      <c r="CW11" s="1342">
        <v>0</v>
      </c>
      <c r="CX11" s="1342">
        <v>0</v>
      </c>
      <c r="CY11" s="1361">
        <v>0</v>
      </c>
      <c r="CZ11" s="1342">
        <v>17683471.527169399</v>
      </c>
      <c r="DA11" s="1361">
        <v>17683471.527169399</v>
      </c>
      <c r="DB11" s="1342">
        <v>0</v>
      </c>
      <c r="DC11" s="1342">
        <v>0</v>
      </c>
      <c r="DD11" s="1361">
        <v>0</v>
      </c>
      <c r="DE11" s="1342">
        <v>0</v>
      </c>
      <c r="DF11" s="1362">
        <v>17683471.527169399</v>
      </c>
      <c r="DG11" s="1363">
        <v>0</v>
      </c>
      <c r="DH11" s="1362">
        <v>58654000</v>
      </c>
    </row>
    <row r="12" spans="1:112" ht="14.4" customHeight="1" x14ac:dyDescent="0.25">
      <c r="A12" s="1525"/>
      <c r="B12" s="1450" t="s">
        <v>471</v>
      </c>
      <c r="C12" s="1358" t="s">
        <v>5</v>
      </c>
      <c r="D12" s="1359">
        <v>336215.357064176</v>
      </c>
      <c r="E12" s="1359">
        <v>36417.540188740102</v>
      </c>
      <c r="F12" s="1359">
        <v>104764.96195129699</v>
      </c>
      <c r="G12" s="1359">
        <v>54145.088572951201</v>
      </c>
      <c r="H12" s="1359">
        <v>97799.8750594905</v>
      </c>
      <c r="I12" s="1359">
        <v>36778887.316852398</v>
      </c>
      <c r="J12" s="1359">
        <v>69424.422680786505</v>
      </c>
      <c r="K12" s="1359">
        <v>340939.39346439001</v>
      </c>
      <c r="L12" s="1359">
        <v>408831.72093288897</v>
      </c>
      <c r="M12" s="1359">
        <v>1115485.90673007</v>
      </c>
      <c r="N12" s="1359">
        <v>59673.167127209497</v>
      </c>
      <c r="O12" s="1359">
        <v>591010.96564612899</v>
      </c>
      <c r="P12" s="1359">
        <v>102064.732392752</v>
      </c>
      <c r="Q12" s="1359">
        <v>221699.76198523</v>
      </c>
      <c r="R12" s="1359">
        <v>88392.238850504305</v>
      </c>
      <c r="S12" s="1359">
        <v>1069856.9144526599</v>
      </c>
      <c r="T12" s="1359">
        <v>341924.82195795397</v>
      </c>
      <c r="U12" s="1359">
        <v>264907.96434975299</v>
      </c>
      <c r="V12" s="1359">
        <v>11086.3253297957</v>
      </c>
      <c r="W12" s="1359">
        <v>1067937.0871321401</v>
      </c>
      <c r="X12" s="1359">
        <v>89172.313482456797</v>
      </c>
      <c r="Y12" s="1359">
        <v>142174.817236948</v>
      </c>
      <c r="Z12" s="1359">
        <v>163024.39112066399</v>
      </c>
      <c r="AA12" s="1359">
        <v>307720.974917805</v>
      </c>
      <c r="AB12" s="1359">
        <v>307902.69684864301</v>
      </c>
      <c r="AC12" s="1359">
        <v>327293.48146764602</v>
      </c>
      <c r="AD12" s="1359">
        <v>4269.6580445617401</v>
      </c>
      <c r="AE12" s="1359">
        <v>3495681.3501395802</v>
      </c>
      <c r="AF12" s="1359">
        <v>31079.517438935101</v>
      </c>
      <c r="AG12" s="1359">
        <v>23416.182464036199</v>
      </c>
      <c r="AH12" s="1359">
        <v>129703.490277466</v>
      </c>
      <c r="AI12" s="1359">
        <v>24398313.406790499</v>
      </c>
      <c r="AJ12" s="1359">
        <v>11444857.796883799</v>
      </c>
      <c r="AK12" s="1359">
        <v>4628500.3633202501</v>
      </c>
      <c r="AL12" s="1359">
        <v>306045.83833468799</v>
      </c>
      <c r="AM12" s="1359">
        <v>38544.503701056303</v>
      </c>
      <c r="AN12" s="1359">
        <v>5253763.08426979</v>
      </c>
      <c r="AO12" s="1359">
        <v>454863.27593543701</v>
      </c>
      <c r="AP12" s="1359">
        <v>1571426.5829465899</v>
      </c>
      <c r="AQ12" s="1359">
        <v>366269.223461013</v>
      </c>
      <c r="AR12" s="1359">
        <v>236663.424827729</v>
      </c>
      <c r="AS12" s="1359">
        <v>25469600.660079598</v>
      </c>
      <c r="AT12" s="1359">
        <v>1772425.5013473099</v>
      </c>
      <c r="AU12" s="1359">
        <v>2485357.2881641001</v>
      </c>
      <c r="AV12" s="1359">
        <v>1291184.5229235999</v>
      </c>
      <c r="AW12" s="1359">
        <v>3211579.8761879001</v>
      </c>
      <c r="AX12" s="1359">
        <v>22834686.8266428</v>
      </c>
      <c r="AY12" s="1359">
        <v>3349643.53372504</v>
      </c>
      <c r="AZ12" s="1359">
        <v>501737.43504122901</v>
      </c>
      <c r="BA12" s="1359">
        <v>38390.755811555602</v>
      </c>
      <c r="BB12" s="1359">
        <v>311812.14863335702</v>
      </c>
      <c r="BC12" s="1359">
        <v>25084.4060707436</v>
      </c>
      <c r="BD12" s="1359">
        <v>211092.69660707601</v>
      </c>
      <c r="BE12" s="1359">
        <v>24417.3157380868</v>
      </c>
      <c r="BF12" s="1359">
        <v>44756.044897546803</v>
      </c>
      <c r="BG12" s="1359">
        <v>1140.5687358581399</v>
      </c>
      <c r="BH12" s="1359">
        <v>18816.8785252423</v>
      </c>
      <c r="BI12" s="1359">
        <v>34802.264366875803</v>
      </c>
      <c r="BJ12" s="1359">
        <v>866.05242518051398</v>
      </c>
      <c r="BK12" s="1359">
        <v>157356.39108422899</v>
      </c>
      <c r="BL12" s="1359">
        <v>0</v>
      </c>
      <c r="BM12" s="1359">
        <v>0</v>
      </c>
      <c r="BN12" s="1359">
        <v>442.470186262455</v>
      </c>
      <c r="BO12" s="1359">
        <v>20092.163155148301</v>
      </c>
      <c r="BP12" s="1359">
        <v>91077.679293155306</v>
      </c>
      <c r="BQ12" s="1359">
        <v>33800.203140209698</v>
      </c>
      <c r="BR12" s="1359">
        <v>39765.813554441702</v>
      </c>
      <c r="BS12" s="1359">
        <v>88418219.956433594</v>
      </c>
      <c r="BT12" s="1359">
        <v>1564150.2858944</v>
      </c>
      <c r="BU12" s="1359">
        <v>0</v>
      </c>
      <c r="BV12" s="1359">
        <v>802299.96504738799</v>
      </c>
      <c r="BW12" s="1359">
        <v>55094.9668723008</v>
      </c>
      <c r="BX12" s="1359">
        <v>0</v>
      </c>
      <c r="BY12" s="1359">
        <v>0</v>
      </c>
      <c r="BZ12" s="1359">
        <v>23935.826688466001</v>
      </c>
      <c r="CA12" s="1359">
        <v>0</v>
      </c>
      <c r="CB12" s="1359">
        <v>0</v>
      </c>
      <c r="CC12" s="1359">
        <v>0</v>
      </c>
      <c r="CD12" s="1359">
        <v>23885.3519268331</v>
      </c>
      <c r="CE12" s="1359">
        <v>0</v>
      </c>
      <c r="CF12" s="1359">
        <v>70969.207754846793</v>
      </c>
      <c r="CG12" s="1359">
        <v>30792.744727928199</v>
      </c>
      <c r="CH12" s="1359">
        <v>0</v>
      </c>
      <c r="CI12" s="1359">
        <v>58565.900832266299</v>
      </c>
      <c r="CJ12" s="1359">
        <v>44614.674753793799</v>
      </c>
      <c r="CK12" s="1359">
        <v>205400.92944484999</v>
      </c>
      <c r="CL12" s="1359">
        <v>141748.24322985701</v>
      </c>
      <c r="CM12" s="1359">
        <v>49965.001984791699</v>
      </c>
      <c r="CN12" s="1359">
        <v>342908.80945073097</v>
      </c>
      <c r="CO12" s="1359">
        <v>579142.46981557901</v>
      </c>
      <c r="CP12" s="1359">
        <v>369274.99951752101</v>
      </c>
      <c r="CQ12" s="1359">
        <v>2669.1733046811801</v>
      </c>
      <c r="CR12" s="1359">
        <v>18648.955883510102</v>
      </c>
      <c r="CS12" s="1359">
        <v>4189.2338624083404</v>
      </c>
      <c r="CT12" s="1359">
        <v>548543.17222199996</v>
      </c>
      <c r="CU12" s="1359">
        <v>41036.411580951499</v>
      </c>
      <c r="CV12" s="1360">
        <v>252248137.714196</v>
      </c>
      <c r="CW12" s="1342">
        <v>829552.89233489998</v>
      </c>
      <c r="CX12" s="1342">
        <v>497730.17104050401</v>
      </c>
      <c r="CY12" s="1361">
        <v>1327283.0633753999</v>
      </c>
      <c r="CZ12" s="1342">
        <v>0</v>
      </c>
      <c r="DA12" s="1361">
        <v>1327283.0633753999</v>
      </c>
      <c r="DB12" s="1342">
        <v>0</v>
      </c>
      <c r="DC12" s="1342">
        <v>-692976.67591096601</v>
      </c>
      <c r="DD12" s="1361">
        <v>-692976.67591096601</v>
      </c>
      <c r="DE12" s="1342">
        <v>446405.17991656798</v>
      </c>
      <c r="DF12" s="1362">
        <v>1080711.5673810099</v>
      </c>
      <c r="DG12" s="1363">
        <v>17067535.541499998</v>
      </c>
      <c r="DH12" s="1362">
        <v>236261313.74007699</v>
      </c>
    </row>
    <row r="13" spans="1:112" ht="14.4" customHeight="1" x14ac:dyDescent="0.25">
      <c r="A13" s="1525"/>
      <c r="B13" s="1450" t="s">
        <v>472</v>
      </c>
      <c r="C13" s="1358" t="s">
        <v>6</v>
      </c>
      <c r="D13" s="1359">
        <v>0</v>
      </c>
      <c r="E13" s="1359">
        <v>0</v>
      </c>
      <c r="F13" s="1359">
        <v>0</v>
      </c>
      <c r="G13" s="1359">
        <v>0</v>
      </c>
      <c r="H13" s="1359">
        <v>0</v>
      </c>
      <c r="I13" s="1359">
        <v>68942.973533178301</v>
      </c>
      <c r="J13" s="1359">
        <v>818689.78114773205</v>
      </c>
      <c r="K13" s="1359">
        <v>25549.683072768399</v>
      </c>
      <c r="L13" s="1359">
        <v>19369.383148585101</v>
      </c>
      <c r="M13" s="1359">
        <v>18974.908505750998</v>
      </c>
      <c r="N13" s="1359">
        <v>21699.945558769301</v>
      </c>
      <c r="O13" s="1359">
        <v>0</v>
      </c>
      <c r="P13" s="1359">
        <v>0</v>
      </c>
      <c r="Q13" s="1359">
        <v>0</v>
      </c>
      <c r="R13" s="1359">
        <v>0</v>
      </c>
      <c r="S13" s="1359">
        <v>0</v>
      </c>
      <c r="T13" s="1359">
        <v>0</v>
      </c>
      <c r="U13" s="1359">
        <v>0</v>
      </c>
      <c r="V13" s="1359">
        <v>0</v>
      </c>
      <c r="W13" s="1359">
        <v>0</v>
      </c>
      <c r="X13" s="1359">
        <v>0</v>
      </c>
      <c r="Y13" s="1359">
        <v>0</v>
      </c>
      <c r="Z13" s="1359">
        <v>0</v>
      </c>
      <c r="AA13" s="1359">
        <v>0</v>
      </c>
      <c r="AB13" s="1359">
        <v>0</v>
      </c>
      <c r="AC13" s="1359">
        <v>0</v>
      </c>
      <c r="AD13" s="1359">
        <v>0</v>
      </c>
      <c r="AE13" s="1359">
        <v>86358.073322431999</v>
      </c>
      <c r="AF13" s="1359">
        <v>0</v>
      </c>
      <c r="AG13" s="1359">
        <v>0</v>
      </c>
      <c r="AH13" s="1359">
        <v>233069686.66066101</v>
      </c>
      <c r="AI13" s="1359">
        <v>9944.1966138836506</v>
      </c>
      <c r="AJ13" s="1359">
        <v>13496005.091050999</v>
      </c>
      <c r="AK13" s="1359">
        <v>2042575.26329242</v>
      </c>
      <c r="AL13" s="1359">
        <v>1142103.3276402701</v>
      </c>
      <c r="AM13" s="1359">
        <v>27090.783772653402</v>
      </c>
      <c r="AN13" s="1359">
        <v>4393915.2287193798</v>
      </c>
      <c r="AO13" s="1359">
        <v>39104.477567642498</v>
      </c>
      <c r="AP13" s="1359">
        <v>939847.87403842504</v>
      </c>
      <c r="AQ13" s="1359">
        <v>251393.611812216</v>
      </c>
      <c r="AR13" s="1359">
        <v>939947.51640923496</v>
      </c>
      <c r="AS13" s="1359">
        <v>0</v>
      </c>
      <c r="AT13" s="1359">
        <v>734344.398118385</v>
      </c>
      <c r="AU13" s="1359">
        <v>453010.03837103699</v>
      </c>
      <c r="AV13" s="1359">
        <v>211570.797012614</v>
      </c>
      <c r="AW13" s="1359">
        <v>326520.27526234201</v>
      </c>
      <c r="AX13" s="1359">
        <v>567438.23127137602</v>
      </c>
      <c r="AY13" s="1359">
        <v>1069720.7592626801</v>
      </c>
      <c r="AZ13" s="1359">
        <v>836226.63405217195</v>
      </c>
      <c r="BA13" s="1359">
        <v>110062.11185854299</v>
      </c>
      <c r="BB13" s="1359">
        <v>640128.686040489</v>
      </c>
      <c r="BC13" s="1359">
        <v>15466.990021412401</v>
      </c>
      <c r="BD13" s="1359">
        <v>471797.75148362399</v>
      </c>
      <c r="BE13" s="1359">
        <v>72625.423678176507</v>
      </c>
      <c r="BF13" s="1359">
        <v>552168.073449763</v>
      </c>
      <c r="BG13" s="1359">
        <v>55980.625371278897</v>
      </c>
      <c r="BH13" s="1359">
        <v>70823.532357265605</v>
      </c>
      <c r="BI13" s="1359">
        <v>24945.486211731</v>
      </c>
      <c r="BJ13" s="1359">
        <v>0</v>
      </c>
      <c r="BK13" s="1359">
        <v>69049.634356368799</v>
      </c>
      <c r="BL13" s="1359">
        <v>0</v>
      </c>
      <c r="BM13" s="1359">
        <v>0</v>
      </c>
      <c r="BN13" s="1359">
        <v>0</v>
      </c>
      <c r="BO13" s="1359">
        <v>0</v>
      </c>
      <c r="BP13" s="1359">
        <v>0</v>
      </c>
      <c r="BQ13" s="1359">
        <v>0</v>
      </c>
      <c r="BR13" s="1359">
        <v>0</v>
      </c>
      <c r="BS13" s="1359">
        <v>8656136.4287889991</v>
      </c>
      <c r="BT13" s="1359">
        <v>27306844.984753098</v>
      </c>
      <c r="BU13" s="1359">
        <v>0</v>
      </c>
      <c r="BV13" s="1359">
        <v>0</v>
      </c>
      <c r="BW13" s="1359">
        <v>0</v>
      </c>
      <c r="BX13" s="1359">
        <v>105.394818286226</v>
      </c>
      <c r="BY13" s="1359">
        <v>468.61373885386399</v>
      </c>
      <c r="BZ13" s="1359">
        <v>0</v>
      </c>
      <c r="CA13" s="1359">
        <v>0</v>
      </c>
      <c r="CB13" s="1359">
        <v>0</v>
      </c>
      <c r="CC13" s="1359">
        <v>0</v>
      </c>
      <c r="CD13" s="1359">
        <v>0</v>
      </c>
      <c r="CE13" s="1359">
        <v>0</v>
      </c>
      <c r="CF13" s="1359">
        <v>0</v>
      </c>
      <c r="CG13" s="1359">
        <v>0</v>
      </c>
      <c r="CH13" s="1359">
        <v>0</v>
      </c>
      <c r="CI13" s="1359">
        <v>0</v>
      </c>
      <c r="CJ13" s="1359">
        <v>0</v>
      </c>
      <c r="CK13" s="1359">
        <v>3084.27905554063</v>
      </c>
      <c r="CL13" s="1359">
        <v>0</v>
      </c>
      <c r="CM13" s="1359">
        <v>0</v>
      </c>
      <c r="CN13" s="1359">
        <v>0</v>
      </c>
      <c r="CO13" s="1359">
        <v>0</v>
      </c>
      <c r="CP13" s="1359">
        <v>52619.275105141198</v>
      </c>
      <c r="CQ13" s="1359">
        <v>384.31588582670503</v>
      </c>
      <c r="CR13" s="1359">
        <v>0</v>
      </c>
      <c r="CS13" s="1359">
        <v>603.178676602368</v>
      </c>
      <c r="CT13" s="1359">
        <v>71288.536180901705</v>
      </c>
      <c r="CU13" s="1359">
        <v>2150.6139633487701</v>
      </c>
      <c r="CV13" s="1360">
        <v>299786763.84901297</v>
      </c>
      <c r="CW13" s="1342">
        <v>0</v>
      </c>
      <c r="CX13" s="1342">
        <v>0</v>
      </c>
      <c r="CY13" s="1361">
        <v>0</v>
      </c>
      <c r="CZ13" s="1342">
        <v>0</v>
      </c>
      <c r="DA13" s="1361">
        <v>0</v>
      </c>
      <c r="DB13" s="1342">
        <v>0</v>
      </c>
      <c r="DC13" s="1342">
        <v>9421221.9896917902</v>
      </c>
      <c r="DD13" s="1361">
        <v>9421221.9896917902</v>
      </c>
      <c r="DE13" s="1342">
        <v>1506774.9185425499</v>
      </c>
      <c r="DF13" s="1362">
        <v>10927996.9082343</v>
      </c>
      <c r="DG13" s="1363">
        <v>181295520.26664501</v>
      </c>
      <c r="DH13" s="1362">
        <v>129419240.490602</v>
      </c>
    </row>
    <row r="14" spans="1:112" ht="14.4" customHeight="1" x14ac:dyDescent="0.25">
      <c r="A14" s="1525"/>
      <c r="B14" s="1450" t="s">
        <v>473</v>
      </c>
      <c r="C14" s="1358" t="s">
        <v>7</v>
      </c>
      <c r="D14" s="1359">
        <v>0</v>
      </c>
      <c r="E14" s="1359">
        <v>0</v>
      </c>
      <c r="F14" s="1359">
        <v>0</v>
      </c>
      <c r="G14" s="1359">
        <v>0</v>
      </c>
      <c r="H14" s="1359">
        <v>0</v>
      </c>
      <c r="I14" s="1359">
        <v>0</v>
      </c>
      <c r="J14" s="1359">
        <v>0</v>
      </c>
      <c r="K14" s="1359">
        <v>10359002.3286142</v>
      </c>
      <c r="L14" s="1359">
        <v>0</v>
      </c>
      <c r="M14" s="1359">
        <v>0</v>
      </c>
      <c r="N14" s="1359">
        <v>0</v>
      </c>
      <c r="O14" s="1359">
        <v>0</v>
      </c>
      <c r="P14" s="1359">
        <v>0</v>
      </c>
      <c r="Q14" s="1359">
        <v>0</v>
      </c>
      <c r="R14" s="1359">
        <v>0</v>
      </c>
      <c r="S14" s="1359">
        <v>0</v>
      </c>
      <c r="T14" s="1359">
        <v>0</v>
      </c>
      <c r="U14" s="1359">
        <v>0</v>
      </c>
      <c r="V14" s="1359">
        <v>0</v>
      </c>
      <c r="W14" s="1359">
        <v>0</v>
      </c>
      <c r="X14" s="1359">
        <v>0</v>
      </c>
      <c r="Y14" s="1359">
        <v>0</v>
      </c>
      <c r="Z14" s="1359">
        <v>0</v>
      </c>
      <c r="AA14" s="1359">
        <v>0</v>
      </c>
      <c r="AB14" s="1359">
        <v>0</v>
      </c>
      <c r="AC14" s="1359">
        <v>0</v>
      </c>
      <c r="AD14" s="1359">
        <v>0</v>
      </c>
      <c r="AE14" s="1359">
        <v>0</v>
      </c>
      <c r="AF14" s="1359">
        <v>0</v>
      </c>
      <c r="AG14" s="1359">
        <v>0</v>
      </c>
      <c r="AH14" s="1359">
        <v>0</v>
      </c>
      <c r="AI14" s="1359">
        <v>0</v>
      </c>
      <c r="AJ14" s="1359">
        <v>183788.978812096</v>
      </c>
      <c r="AK14" s="1359">
        <v>0</v>
      </c>
      <c r="AL14" s="1359">
        <v>0</v>
      </c>
      <c r="AM14" s="1359">
        <v>0</v>
      </c>
      <c r="AN14" s="1359">
        <v>247364.11777979101</v>
      </c>
      <c r="AO14" s="1359">
        <v>44299.723396369103</v>
      </c>
      <c r="AP14" s="1359">
        <v>0</v>
      </c>
      <c r="AQ14" s="1359">
        <v>0</v>
      </c>
      <c r="AR14" s="1359">
        <v>0</v>
      </c>
      <c r="AS14" s="1359">
        <v>0</v>
      </c>
      <c r="AT14" s="1359">
        <v>0</v>
      </c>
      <c r="AU14" s="1359">
        <v>0</v>
      </c>
      <c r="AV14" s="1359">
        <v>0</v>
      </c>
      <c r="AW14" s="1359">
        <v>0</v>
      </c>
      <c r="AX14" s="1359">
        <v>104704807.815313</v>
      </c>
      <c r="AY14" s="1359">
        <v>2010593.7504513799</v>
      </c>
      <c r="AZ14" s="1359">
        <v>2533286.9488970502</v>
      </c>
      <c r="BA14" s="1359">
        <v>0</v>
      </c>
      <c r="BB14" s="1359">
        <v>0</v>
      </c>
      <c r="BC14" s="1359">
        <v>0</v>
      </c>
      <c r="BD14" s="1359">
        <v>0</v>
      </c>
      <c r="BE14" s="1359">
        <v>0</v>
      </c>
      <c r="BF14" s="1359">
        <v>0</v>
      </c>
      <c r="BG14" s="1359">
        <v>0</v>
      </c>
      <c r="BH14" s="1359">
        <v>0</v>
      </c>
      <c r="BI14" s="1359">
        <v>0</v>
      </c>
      <c r="BJ14" s="1359">
        <v>0</v>
      </c>
      <c r="BK14" s="1359">
        <v>0</v>
      </c>
      <c r="BL14" s="1359">
        <v>0</v>
      </c>
      <c r="BM14" s="1359">
        <v>0</v>
      </c>
      <c r="BN14" s="1359">
        <v>0</v>
      </c>
      <c r="BO14" s="1359">
        <v>0</v>
      </c>
      <c r="BP14" s="1359">
        <v>0</v>
      </c>
      <c r="BQ14" s="1359">
        <v>0</v>
      </c>
      <c r="BR14" s="1359">
        <v>0</v>
      </c>
      <c r="BS14" s="1359">
        <v>0</v>
      </c>
      <c r="BT14" s="1359">
        <v>0</v>
      </c>
      <c r="BU14" s="1359">
        <v>0</v>
      </c>
      <c r="BV14" s="1359">
        <v>0</v>
      </c>
      <c r="BW14" s="1359">
        <v>0</v>
      </c>
      <c r="BX14" s="1359">
        <v>0</v>
      </c>
      <c r="BY14" s="1359">
        <v>0</v>
      </c>
      <c r="BZ14" s="1359">
        <v>0</v>
      </c>
      <c r="CA14" s="1359">
        <v>0</v>
      </c>
      <c r="CB14" s="1359">
        <v>0</v>
      </c>
      <c r="CC14" s="1359">
        <v>0</v>
      </c>
      <c r="CD14" s="1359">
        <v>0</v>
      </c>
      <c r="CE14" s="1359">
        <v>0</v>
      </c>
      <c r="CF14" s="1359">
        <v>0</v>
      </c>
      <c r="CG14" s="1359">
        <v>0</v>
      </c>
      <c r="CH14" s="1359">
        <v>0</v>
      </c>
      <c r="CI14" s="1359">
        <v>0</v>
      </c>
      <c r="CJ14" s="1359">
        <v>0</v>
      </c>
      <c r="CK14" s="1359">
        <v>96697.147447034498</v>
      </c>
      <c r="CL14" s="1359">
        <v>0</v>
      </c>
      <c r="CM14" s="1359">
        <v>0</v>
      </c>
      <c r="CN14" s="1359">
        <v>0</v>
      </c>
      <c r="CO14" s="1359">
        <v>0</v>
      </c>
      <c r="CP14" s="1359">
        <v>0</v>
      </c>
      <c r="CQ14" s="1359">
        <v>0</v>
      </c>
      <c r="CR14" s="1359">
        <v>0</v>
      </c>
      <c r="CS14" s="1359">
        <v>0</v>
      </c>
      <c r="CT14" s="1359">
        <v>0</v>
      </c>
      <c r="CU14" s="1359">
        <v>0</v>
      </c>
      <c r="CV14" s="1360">
        <v>120179840.810711</v>
      </c>
      <c r="CW14" s="1342">
        <v>0</v>
      </c>
      <c r="CX14" s="1342">
        <v>0</v>
      </c>
      <c r="CY14" s="1361">
        <v>0</v>
      </c>
      <c r="CZ14" s="1342">
        <v>0</v>
      </c>
      <c r="DA14" s="1361">
        <v>0</v>
      </c>
      <c r="DB14" s="1342">
        <v>0</v>
      </c>
      <c r="DC14" s="1342">
        <v>-1334806.7241559401</v>
      </c>
      <c r="DD14" s="1361">
        <v>-1334806.7241559401</v>
      </c>
      <c r="DE14" s="1342">
        <v>494781.27852497302</v>
      </c>
      <c r="DF14" s="1362">
        <v>-840025.44563097099</v>
      </c>
      <c r="DG14" s="1363">
        <v>60814686.828299999</v>
      </c>
      <c r="DH14" s="1362">
        <v>58525128.536779799</v>
      </c>
    </row>
    <row r="15" spans="1:112" ht="14.4" customHeight="1" x14ac:dyDescent="0.25">
      <c r="A15" s="1525"/>
      <c r="B15" s="1450" t="s">
        <v>474</v>
      </c>
      <c r="C15" s="1358" t="s">
        <v>8</v>
      </c>
      <c r="D15" s="1359">
        <v>0</v>
      </c>
      <c r="E15" s="1359">
        <v>0</v>
      </c>
      <c r="F15" s="1359">
        <v>0</v>
      </c>
      <c r="G15" s="1359">
        <v>0</v>
      </c>
      <c r="H15" s="1359">
        <v>0</v>
      </c>
      <c r="I15" s="1359">
        <v>0</v>
      </c>
      <c r="J15" s="1359">
        <v>0</v>
      </c>
      <c r="K15" s="1359">
        <v>0</v>
      </c>
      <c r="L15" s="1359">
        <v>2497046.7491640402</v>
      </c>
      <c r="M15" s="1359">
        <v>0</v>
      </c>
      <c r="N15" s="1359">
        <v>0</v>
      </c>
      <c r="O15" s="1359">
        <v>0</v>
      </c>
      <c r="P15" s="1359">
        <v>0</v>
      </c>
      <c r="Q15" s="1359">
        <v>0</v>
      </c>
      <c r="R15" s="1359">
        <v>0</v>
      </c>
      <c r="S15" s="1359">
        <v>0</v>
      </c>
      <c r="T15" s="1359">
        <v>0</v>
      </c>
      <c r="U15" s="1359">
        <v>0</v>
      </c>
      <c r="V15" s="1359">
        <v>0</v>
      </c>
      <c r="W15" s="1359">
        <v>0</v>
      </c>
      <c r="X15" s="1359">
        <v>0</v>
      </c>
      <c r="Y15" s="1359">
        <v>0</v>
      </c>
      <c r="Z15" s="1359">
        <v>0</v>
      </c>
      <c r="AA15" s="1359">
        <v>0</v>
      </c>
      <c r="AB15" s="1359">
        <v>0</v>
      </c>
      <c r="AC15" s="1359">
        <v>0</v>
      </c>
      <c r="AD15" s="1359">
        <v>0</v>
      </c>
      <c r="AE15" s="1359">
        <v>0</v>
      </c>
      <c r="AF15" s="1359">
        <v>0</v>
      </c>
      <c r="AG15" s="1359">
        <v>0</v>
      </c>
      <c r="AH15" s="1359">
        <v>203762.429496764</v>
      </c>
      <c r="AI15" s="1359">
        <v>0</v>
      </c>
      <c r="AJ15" s="1359">
        <v>3610950.7032796498</v>
      </c>
      <c r="AK15" s="1359">
        <v>42813.130450156597</v>
      </c>
      <c r="AL15" s="1359">
        <v>0</v>
      </c>
      <c r="AM15" s="1359">
        <v>26595.365748104501</v>
      </c>
      <c r="AN15" s="1359">
        <v>1388618.7161308799</v>
      </c>
      <c r="AO15" s="1359">
        <v>25617.4799917686</v>
      </c>
      <c r="AP15" s="1359">
        <v>0</v>
      </c>
      <c r="AQ15" s="1359">
        <v>0</v>
      </c>
      <c r="AR15" s="1359">
        <v>0</v>
      </c>
      <c r="AS15" s="1359">
        <v>0</v>
      </c>
      <c r="AT15" s="1359">
        <v>0</v>
      </c>
      <c r="AU15" s="1359">
        <v>536542.09143269504</v>
      </c>
      <c r="AV15" s="1359">
        <v>1188138.2359986601</v>
      </c>
      <c r="AW15" s="1359">
        <v>14944.189828143</v>
      </c>
      <c r="AX15" s="1359">
        <v>2058566.89597319</v>
      </c>
      <c r="AY15" s="1359">
        <v>70712344.316768706</v>
      </c>
      <c r="AZ15" s="1359">
        <v>2893488.43576831</v>
      </c>
      <c r="BA15" s="1359">
        <v>0</v>
      </c>
      <c r="BB15" s="1359">
        <v>0</v>
      </c>
      <c r="BC15" s="1359">
        <v>0</v>
      </c>
      <c r="BD15" s="1359">
        <v>0</v>
      </c>
      <c r="BE15" s="1359">
        <v>0</v>
      </c>
      <c r="BF15" s="1359">
        <v>0</v>
      </c>
      <c r="BG15" s="1359">
        <v>0</v>
      </c>
      <c r="BH15" s="1359">
        <v>0</v>
      </c>
      <c r="BI15" s="1359">
        <v>0</v>
      </c>
      <c r="BJ15" s="1359">
        <v>0</v>
      </c>
      <c r="BK15" s="1359">
        <v>0</v>
      </c>
      <c r="BL15" s="1359">
        <v>0.45151238074762701</v>
      </c>
      <c r="BM15" s="1359">
        <v>0</v>
      </c>
      <c r="BN15" s="1359">
        <v>0</v>
      </c>
      <c r="BO15" s="1359">
        <v>0</v>
      </c>
      <c r="BP15" s="1359">
        <v>0</v>
      </c>
      <c r="BQ15" s="1359">
        <v>11917.069257657</v>
      </c>
      <c r="BR15" s="1359">
        <v>0</v>
      </c>
      <c r="BS15" s="1359">
        <v>0</v>
      </c>
      <c r="BT15" s="1359">
        <v>0</v>
      </c>
      <c r="BU15" s="1359">
        <v>0</v>
      </c>
      <c r="BV15" s="1359">
        <v>0</v>
      </c>
      <c r="BW15" s="1359">
        <v>0</v>
      </c>
      <c r="BX15" s="1359">
        <v>0</v>
      </c>
      <c r="BY15" s="1359">
        <v>0</v>
      </c>
      <c r="BZ15" s="1359">
        <v>0</v>
      </c>
      <c r="CA15" s="1359">
        <v>0</v>
      </c>
      <c r="CB15" s="1359">
        <v>0</v>
      </c>
      <c r="CC15" s="1359">
        <v>0</v>
      </c>
      <c r="CD15" s="1359">
        <v>0</v>
      </c>
      <c r="CE15" s="1359">
        <v>0</v>
      </c>
      <c r="CF15" s="1359">
        <v>0</v>
      </c>
      <c r="CG15" s="1359">
        <v>0</v>
      </c>
      <c r="CH15" s="1359">
        <v>0</v>
      </c>
      <c r="CI15" s="1359">
        <v>0</v>
      </c>
      <c r="CJ15" s="1359">
        <v>0</v>
      </c>
      <c r="CK15" s="1359">
        <v>138192.59253921401</v>
      </c>
      <c r="CL15" s="1359">
        <v>0</v>
      </c>
      <c r="CM15" s="1359">
        <v>0</v>
      </c>
      <c r="CN15" s="1359">
        <v>0</v>
      </c>
      <c r="CO15" s="1359">
        <v>0</v>
      </c>
      <c r="CP15" s="1359">
        <v>0</v>
      </c>
      <c r="CQ15" s="1359">
        <v>0</v>
      </c>
      <c r="CR15" s="1359">
        <v>0</v>
      </c>
      <c r="CS15" s="1359">
        <v>0</v>
      </c>
      <c r="CT15" s="1359">
        <v>0</v>
      </c>
      <c r="CU15" s="1359">
        <v>0</v>
      </c>
      <c r="CV15" s="1360">
        <v>85349538.853340402</v>
      </c>
      <c r="CW15" s="1342">
        <v>0</v>
      </c>
      <c r="CX15" s="1342">
        <v>0</v>
      </c>
      <c r="CY15" s="1361">
        <v>0</v>
      </c>
      <c r="CZ15" s="1342">
        <v>0</v>
      </c>
      <c r="DA15" s="1361">
        <v>0</v>
      </c>
      <c r="DB15" s="1342">
        <v>0</v>
      </c>
      <c r="DC15" s="1342">
        <v>-223679.090146712</v>
      </c>
      <c r="DD15" s="1361">
        <v>-223679.090146712</v>
      </c>
      <c r="DE15" s="1342">
        <v>794766.17387096304</v>
      </c>
      <c r="DF15" s="1362">
        <v>571087.08372424997</v>
      </c>
      <c r="DG15" s="1363">
        <v>33868616.055111103</v>
      </c>
      <c r="DH15" s="1362">
        <v>52052009.8819535</v>
      </c>
    </row>
    <row r="16" spans="1:112" ht="14.4" customHeight="1" x14ac:dyDescent="0.25">
      <c r="A16" s="1525"/>
      <c r="B16" s="1450" t="s">
        <v>475</v>
      </c>
      <c r="C16" s="1358" t="s">
        <v>9</v>
      </c>
      <c r="D16" s="1359">
        <v>524.72826894011996</v>
      </c>
      <c r="E16" s="1359">
        <v>639.67797471435301</v>
      </c>
      <c r="F16" s="1359">
        <v>609.58312844437205</v>
      </c>
      <c r="G16" s="1359">
        <v>182.527295941625</v>
      </c>
      <c r="H16" s="1359">
        <v>239.285753806641</v>
      </c>
      <c r="I16" s="1359">
        <v>43230.1223122886</v>
      </c>
      <c r="J16" s="1359">
        <v>19313.350000576698</v>
      </c>
      <c r="K16" s="1359">
        <v>21195.860624782599</v>
      </c>
      <c r="L16" s="1359">
        <v>64524.293816464698</v>
      </c>
      <c r="M16" s="1359">
        <v>938993.65825530095</v>
      </c>
      <c r="N16" s="1359">
        <v>63409.517575267899</v>
      </c>
      <c r="O16" s="1359">
        <v>13789.1001845963</v>
      </c>
      <c r="P16" s="1359">
        <v>2378.5982458241701</v>
      </c>
      <c r="Q16" s="1359">
        <v>2212.2078955689599</v>
      </c>
      <c r="R16" s="1359">
        <v>9249.0064083964098</v>
      </c>
      <c r="S16" s="1359">
        <v>26660.347777672501</v>
      </c>
      <c r="T16" s="1359">
        <v>3477.5486227428</v>
      </c>
      <c r="U16" s="1359">
        <v>7315.9920223611998</v>
      </c>
      <c r="V16" s="1359">
        <v>100.15100291704201</v>
      </c>
      <c r="W16" s="1359">
        <v>6737.7399135524902</v>
      </c>
      <c r="X16" s="1359">
        <v>722.09398760197598</v>
      </c>
      <c r="Y16" s="1359">
        <v>160.408992588882</v>
      </c>
      <c r="Z16" s="1359">
        <v>3753.3374701634998</v>
      </c>
      <c r="AA16" s="1359">
        <v>1820.2701794642301</v>
      </c>
      <c r="AB16" s="1359">
        <v>6520.6225950991902</v>
      </c>
      <c r="AC16" s="1359">
        <v>6580.1580008058199</v>
      </c>
      <c r="AD16" s="1359">
        <v>6836.3309721876403</v>
      </c>
      <c r="AE16" s="1359">
        <v>136095.137953261</v>
      </c>
      <c r="AF16" s="1359">
        <v>615.64136186513394</v>
      </c>
      <c r="AG16" s="1359">
        <v>613288.60984678299</v>
      </c>
      <c r="AH16" s="1359">
        <v>797.45244512625402</v>
      </c>
      <c r="AI16" s="1359">
        <v>21844.768669841698</v>
      </c>
      <c r="AJ16" s="1359">
        <v>5939259.6185486</v>
      </c>
      <c r="AK16" s="1359">
        <v>1997971.9983489099</v>
      </c>
      <c r="AL16" s="1359">
        <v>47010.724740778402</v>
      </c>
      <c r="AM16" s="1359">
        <v>11151.402316280601</v>
      </c>
      <c r="AN16" s="1359">
        <v>1339013.8926152801</v>
      </c>
      <c r="AO16" s="1359">
        <v>121359.630540832</v>
      </c>
      <c r="AP16" s="1359">
        <v>4116.1643897692902</v>
      </c>
      <c r="AQ16" s="1359">
        <v>18274.798503540002</v>
      </c>
      <c r="AR16" s="1359">
        <v>33846.424068419299</v>
      </c>
      <c r="AS16" s="1359">
        <v>28842677.002180099</v>
      </c>
      <c r="AT16" s="1359">
        <v>4887764.82850629</v>
      </c>
      <c r="AU16" s="1359">
        <v>8530849.7535830997</v>
      </c>
      <c r="AV16" s="1359">
        <v>2496209.1669276198</v>
      </c>
      <c r="AW16" s="1359">
        <v>3865562.78527928</v>
      </c>
      <c r="AX16" s="1359">
        <v>260678.85772369901</v>
      </c>
      <c r="AY16" s="1359">
        <v>207490.046965168</v>
      </c>
      <c r="AZ16" s="1359">
        <v>133779.858052039</v>
      </c>
      <c r="BA16" s="1359">
        <v>5770.0967771318901</v>
      </c>
      <c r="BB16" s="1359">
        <v>47567.013894433301</v>
      </c>
      <c r="BC16" s="1359">
        <v>12269.196283478001</v>
      </c>
      <c r="BD16" s="1359">
        <v>87748.218973283307</v>
      </c>
      <c r="BE16" s="1359">
        <v>29164.6749988925</v>
      </c>
      <c r="BF16" s="1359">
        <v>132593.602312481</v>
      </c>
      <c r="BG16" s="1359">
        <v>12618.8881482418</v>
      </c>
      <c r="BH16" s="1359">
        <v>70.814681346681297</v>
      </c>
      <c r="BI16" s="1359">
        <v>2677.7835160886698</v>
      </c>
      <c r="BJ16" s="1359">
        <v>17334.008502910499</v>
      </c>
      <c r="BK16" s="1359">
        <v>505921.90459281998</v>
      </c>
      <c r="BL16" s="1359">
        <v>74056.124068947494</v>
      </c>
      <c r="BM16" s="1359">
        <v>0</v>
      </c>
      <c r="BN16" s="1359">
        <v>242.93880101516001</v>
      </c>
      <c r="BO16" s="1359">
        <v>5239.8909107776699</v>
      </c>
      <c r="BP16" s="1359">
        <v>17267.725316362099</v>
      </c>
      <c r="BQ16" s="1359">
        <v>2837.1453476244901</v>
      </c>
      <c r="BR16" s="1359">
        <v>13159.5979832925</v>
      </c>
      <c r="BS16" s="1359">
        <v>84202.917630524898</v>
      </c>
      <c r="BT16" s="1359">
        <v>0</v>
      </c>
      <c r="BU16" s="1359">
        <v>0</v>
      </c>
      <c r="BV16" s="1359">
        <v>20036238.271357302</v>
      </c>
      <c r="BW16" s="1359">
        <v>51980.383992372503</v>
      </c>
      <c r="BX16" s="1359">
        <v>152.10940476366301</v>
      </c>
      <c r="BY16" s="1359">
        <v>0</v>
      </c>
      <c r="BZ16" s="1359">
        <v>0</v>
      </c>
      <c r="CA16" s="1359">
        <v>0</v>
      </c>
      <c r="CB16" s="1359">
        <v>42809.803759949697</v>
      </c>
      <c r="CC16" s="1359">
        <v>0</v>
      </c>
      <c r="CD16" s="1359">
        <v>0</v>
      </c>
      <c r="CE16" s="1359">
        <v>45.913668256504998</v>
      </c>
      <c r="CF16" s="1359">
        <v>5097.0154782408599</v>
      </c>
      <c r="CG16" s="1359">
        <v>1153.9064000410201</v>
      </c>
      <c r="CH16" s="1359">
        <v>0</v>
      </c>
      <c r="CI16" s="1359">
        <v>301.04901641489801</v>
      </c>
      <c r="CJ16" s="1359">
        <v>52677.978976264698</v>
      </c>
      <c r="CK16" s="1359">
        <v>15784.7499719398</v>
      </c>
      <c r="CL16" s="1359">
        <v>2835.1320347867299</v>
      </c>
      <c r="CM16" s="1359">
        <v>6757.3899383347798</v>
      </c>
      <c r="CN16" s="1359">
        <v>3476.2966108596302</v>
      </c>
      <c r="CO16" s="1359">
        <v>2439.6528943430599</v>
      </c>
      <c r="CP16" s="1359">
        <v>22.666025585627001</v>
      </c>
      <c r="CQ16" s="1359">
        <v>0</v>
      </c>
      <c r="CR16" s="1359">
        <v>3397.8251350913101</v>
      </c>
      <c r="CS16" s="1359">
        <v>0</v>
      </c>
      <c r="CT16" s="1359">
        <v>19600.669758298201</v>
      </c>
      <c r="CU16" s="1359">
        <v>2210.8597248033602</v>
      </c>
      <c r="CV16" s="1360">
        <v>82058559.299731895</v>
      </c>
      <c r="CW16" s="1342">
        <v>0</v>
      </c>
      <c r="CX16" s="1342">
        <v>0</v>
      </c>
      <c r="CY16" s="1361">
        <v>0</v>
      </c>
      <c r="CZ16" s="1342">
        <v>0</v>
      </c>
      <c r="DA16" s="1361">
        <v>0</v>
      </c>
      <c r="DB16" s="1342">
        <v>0</v>
      </c>
      <c r="DC16" s="1342">
        <v>2558348.5401404202</v>
      </c>
      <c r="DD16" s="1361">
        <v>2558348.5401404202</v>
      </c>
      <c r="DE16" s="1342">
        <v>1628760.2465322199</v>
      </c>
      <c r="DF16" s="1362">
        <v>4187108.7866726401</v>
      </c>
      <c r="DG16" s="1363">
        <v>8338557.0131971203</v>
      </c>
      <c r="DH16" s="1362">
        <v>77907111.073207393</v>
      </c>
    </row>
    <row r="17" spans="1:112" ht="14.4" customHeight="1" x14ac:dyDescent="0.25">
      <c r="A17" s="1525"/>
      <c r="B17" s="1451" t="s">
        <v>656</v>
      </c>
      <c r="C17" s="1358" t="s">
        <v>10</v>
      </c>
      <c r="D17" s="1359">
        <v>0</v>
      </c>
      <c r="E17" s="1359">
        <v>0</v>
      </c>
      <c r="F17" s="1359">
        <v>0</v>
      </c>
      <c r="G17" s="1359">
        <v>0</v>
      </c>
      <c r="H17" s="1359">
        <v>0</v>
      </c>
      <c r="I17" s="1359">
        <v>1047943.19034336</v>
      </c>
      <c r="J17" s="1359">
        <v>15285065.621752201</v>
      </c>
      <c r="K17" s="1359">
        <v>166533.267332724</v>
      </c>
      <c r="L17" s="1359">
        <v>98907.3614235368</v>
      </c>
      <c r="M17" s="1359">
        <v>658431.49224146199</v>
      </c>
      <c r="N17" s="1359">
        <v>154295.217381717</v>
      </c>
      <c r="O17" s="1359">
        <v>0</v>
      </c>
      <c r="P17" s="1359">
        <v>0</v>
      </c>
      <c r="Q17" s="1359">
        <v>0</v>
      </c>
      <c r="R17" s="1359">
        <v>0</v>
      </c>
      <c r="S17" s="1359">
        <v>0</v>
      </c>
      <c r="T17" s="1359">
        <v>0</v>
      </c>
      <c r="U17" s="1359">
        <v>575542.20344772004</v>
      </c>
      <c r="V17" s="1359">
        <v>0</v>
      </c>
      <c r="W17" s="1359">
        <v>0</v>
      </c>
      <c r="X17" s="1359">
        <v>0</v>
      </c>
      <c r="Y17" s="1359">
        <v>0</v>
      </c>
      <c r="Z17" s="1359">
        <v>0</v>
      </c>
      <c r="AA17" s="1359">
        <v>0</v>
      </c>
      <c r="AB17" s="1359">
        <v>0</v>
      </c>
      <c r="AC17" s="1359">
        <v>0</v>
      </c>
      <c r="AD17" s="1359">
        <v>0</v>
      </c>
      <c r="AE17" s="1359">
        <v>0</v>
      </c>
      <c r="AF17" s="1359">
        <v>0</v>
      </c>
      <c r="AG17" s="1359">
        <v>0</v>
      </c>
      <c r="AH17" s="1359">
        <v>0</v>
      </c>
      <c r="AI17" s="1359">
        <v>0</v>
      </c>
      <c r="AJ17" s="1359">
        <v>0</v>
      </c>
      <c r="AK17" s="1359">
        <v>0</v>
      </c>
      <c r="AL17" s="1359">
        <v>0</v>
      </c>
      <c r="AM17" s="1359">
        <v>0</v>
      </c>
      <c r="AN17" s="1359">
        <v>0</v>
      </c>
      <c r="AO17" s="1359">
        <v>0</v>
      </c>
      <c r="AP17" s="1359">
        <v>0</v>
      </c>
      <c r="AQ17" s="1359">
        <v>0</v>
      </c>
      <c r="AR17" s="1359">
        <v>0</v>
      </c>
      <c r="AS17" s="1359">
        <v>0</v>
      </c>
      <c r="AT17" s="1359">
        <v>0</v>
      </c>
      <c r="AU17" s="1359">
        <v>0</v>
      </c>
      <c r="AV17" s="1359">
        <v>0</v>
      </c>
      <c r="AW17" s="1359">
        <v>0</v>
      </c>
      <c r="AX17" s="1359">
        <v>0</v>
      </c>
      <c r="AY17" s="1359">
        <v>0</v>
      </c>
      <c r="AZ17" s="1359">
        <v>0</v>
      </c>
      <c r="BA17" s="1359">
        <v>0</v>
      </c>
      <c r="BB17" s="1359">
        <v>0</v>
      </c>
      <c r="BC17" s="1359">
        <v>0</v>
      </c>
      <c r="BD17" s="1359">
        <v>0</v>
      </c>
      <c r="BE17" s="1359">
        <v>0</v>
      </c>
      <c r="BF17" s="1359">
        <v>0</v>
      </c>
      <c r="BG17" s="1359">
        <v>0</v>
      </c>
      <c r="BH17" s="1359">
        <v>0</v>
      </c>
      <c r="BI17" s="1359">
        <v>0</v>
      </c>
      <c r="BJ17" s="1359">
        <v>0</v>
      </c>
      <c r="BK17" s="1359">
        <v>0</v>
      </c>
      <c r="BL17" s="1359">
        <v>0</v>
      </c>
      <c r="BM17" s="1359">
        <v>0</v>
      </c>
      <c r="BN17" s="1359">
        <v>0</v>
      </c>
      <c r="BO17" s="1359">
        <v>11.5395545414466</v>
      </c>
      <c r="BP17" s="1359">
        <v>0</v>
      </c>
      <c r="BQ17" s="1359">
        <v>0</v>
      </c>
      <c r="BR17" s="1359">
        <v>0</v>
      </c>
      <c r="BS17" s="1359">
        <v>186810.686464264</v>
      </c>
      <c r="BT17" s="1359">
        <v>0</v>
      </c>
      <c r="BU17" s="1359">
        <v>0</v>
      </c>
      <c r="BV17" s="1359">
        <v>0</v>
      </c>
      <c r="BW17" s="1359">
        <v>0</v>
      </c>
      <c r="BX17" s="1359">
        <v>0</v>
      </c>
      <c r="BY17" s="1359">
        <v>0</v>
      </c>
      <c r="BZ17" s="1359">
        <v>0</v>
      </c>
      <c r="CA17" s="1359">
        <v>0</v>
      </c>
      <c r="CB17" s="1359">
        <v>0</v>
      </c>
      <c r="CC17" s="1359">
        <v>0</v>
      </c>
      <c r="CD17" s="1359">
        <v>0</v>
      </c>
      <c r="CE17" s="1359">
        <v>0</v>
      </c>
      <c r="CF17" s="1359">
        <v>0</v>
      </c>
      <c r="CG17" s="1359">
        <v>0</v>
      </c>
      <c r="CH17" s="1359">
        <v>0</v>
      </c>
      <c r="CI17" s="1359">
        <v>0</v>
      </c>
      <c r="CJ17" s="1359">
        <v>0</v>
      </c>
      <c r="CK17" s="1359">
        <v>0</v>
      </c>
      <c r="CL17" s="1359">
        <v>0</v>
      </c>
      <c r="CM17" s="1359">
        <v>0</v>
      </c>
      <c r="CN17" s="1359">
        <v>0</v>
      </c>
      <c r="CO17" s="1359">
        <v>0</v>
      </c>
      <c r="CP17" s="1359">
        <v>0</v>
      </c>
      <c r="CQ17" s="1359">
        <v>0</v>
      </c>
      <c r="CR17" s="1359">
        <v>0</v>
      </c>
      <c r="CS17" s="1359">
        <v>0</v>
      </c>
      <c r="CT17" s="1359">
        <v>0</v>
      </c>
      <c r="CU17" s="1359">
        <v>0</v>
      </c>
      <c r="CV17" s="1360">
        <v>18173540.5799415</v>
      </c>
      <c r="CW17" s="1342">
        <v>0</v>
      </c>
      <c r="CX17" s="1342">
        <v>0</v>
      </c>
      <c r="CY17" s="1361">
        <v>0</v>
      </c>
      <c r="CZ17" s="1342">
        <v>0</v>
      </c>
      <c r="DA17" s="1361">
        <v>0</v>
      </c>
      <c r="DB17" s="1342">
        <v>0</v>
      </c>
      <c r="DC17" s="1342">
        <v>0</v>
      </c>
      <c r="DD17" s="1361">
        <v>0</v>
      </c>
      <c r="DE17" s="1342">
        <v>0</v>
      </c>
      <c r="DF17" s="1362">
        <v>0</v>
      </c>
      <c r="DG17" s="1363">
        <v>0</v>
      </c>
      <c r="DH17" s="1362">
        <v>18173540.5799415</v>
      </c>
    </row>
    <row r="18" spans="1:112" ht="14.4" customHeight="1" x14ac:dyDescent="0.25">
      <c r="A18" s="1525"/>
      <c r="B18" s="1450" t="s">
        <v>476</v>
      </c>
      <c r="C18" s="1358" t="s">
        <v>11</v>
      </c>
      <c r="D18" s="1359">
        <v>1438713.89092859</v>
      </c>
      <c r="E18" s="1359">
        <v>0</v>
      </c>
      <c r="F18" s="1359">
        <v>61373310.594842501</v>
      </c>
      <c r="G18" s="1359">
        <v>20446023.835795</v>
      </c>
      <c r="H18" s="1359">
        <v>4420019.2854648801</v>
      </c>
      <c r="I18" s="1359">
        <v>0</v>
      </c>
      <c r="J18" s="1359">
        <v>0</v>
      </c>
      <c r="K18" s="1359">
        <v>0</v>
      </c>
      <c r="L18" s="1359">
        <v>0</v>
      </c>
      <c r="M18" s="1359">
        <v>0</v>
      </c>
      <c r="N18" s="1359">
        <v>0</v>
      </c>
      <c r="O18" s="1359">
        <v>41593845.581912801</v>
      </c>
      <c r="P18" s="1359">
        <v>55986.804941331</v>
      </c>
      <c r="Q18" s="1359">
        <v>1696851.5906006601</v>
      </c>
      <c r="R18" s="1359">
        <v>721362.31584368402</v>
      </c>
      <c r="S18" s="1359">
        <v>43071681.251468003</v>
      </c>
      <c r="T18" s="1359">
        <v>7996922.9352741595</v>
      </c>
      <c r="U18" s="1359">
        <v>765341.83765515196</v>
      </c>
      <c r="V18" s="1359">
        <v>0.38063972400270202</v>
      </c>
      <c r="W18" s="1359">
        <v>0</v>
      </c>
      <c r="X18" s="1359">
        <v>0</v>
      </c>
      <c r="Y18" s="1359">
        <v>0</v>
      </c>
      <c r="Z18" s="1359">
        <v>0</v>
      </c>
      <c r="AA18" s="1359">
        <v>0</v>
      </c>
      <c r="AB18" s="1359">
        <v>0</v>
      </c>
      <c r="AC18" s="1359">
        <v>144101.944165789</v>
      </c>
      <c r="AD18" s="1359">
        <v>2706.90968720818</v>
      </c>
      <c r="AE18" s="1359">
        <v>10701.486616226301</v>
      </c>
      <c r="AF18" s="1359">
        <v>0</v>
      </c>
      <c r="AG18" s="1359">
        <v>0</v>
      </c>
      <c r="AH18" s="1359">
        <v>0</v>
      </c>
      <c r="AI18" s="1359">
        <v>0</v>
      </c>
      <c r="AJ18" s="1359">
        <v>1035030.52799363</v>
      </c>
      <c r="AK18" s="1359">
        <v>0</v>
      </c>
      <c r="AL18" s="1359">
        <v>138255.20516844699</v>
      </c>
      <c r="AM18" s="1359">
        <v>3512546.6946402802</v>
      </c>
      <c r="AN18" s="1359">
        <v>7928292.2921510497</v>
      </c>
      <c r="AO18" s="1359">
        <v>408060.73359376501</v>
      </c>
      <c r="AP18" s="1359">
        <v>39242.569583880701</v>
      </c>
      <c r="AQ18" s="1359">
        <v>303.49444499079499</v>
      </c>
      <c r="AR18" s="1359">
        <v>50375.634416840097</v>
      </c>
      <c r="AS18" s="1359">
        <v>0</v>
      </c>
      <c r="AT18" s="1359">
        <v>0</v>
      </c>
      <c r="AU18" s="1359">
        <v>0</v>
      </c>
      <c r="AV18" s="1359">
        <v>0</v>
      </c>
      <c r="AW18" s="1359">
        <v>0</v>
      </c>
      <c r="AX18" s="1359">
        <v>0</v>
      </c>
      <c r="AY18" s="1359">
        <v>0</v>
      </c>
      <c r="AZ18" s="1359">
        <v>0</v>
      </c>
      <c r="BA18" s="1359">
        <v>0</v>
      </c>
      <c r="BB18" s="1359">
        <v>0</v>
      </c>
      <c r="BC18" s="1359">
        <v>0</v>
      </c>
      <c r="BD18" s="1359">
        <v>0</v>
      </c>
      <c r="BE18" s="1359">
        <v>0</v>
      </c>
      <c r="BF18" s="1359">
        <v>0</v>
      </c>
      <c r="BG18" s="1359">
        <v>0</v>
      </c>
      <c r="BH18" s="1359">
        <v>0</v>
      </c>
      <c r="BI18" s="1359">
        <v>0</v>
      </c>
      <c r="BJ18" s="1359">
        <v>0</v>
      </c>
      <c r="BK18" s="1359">
        <v>0</v>
      </c>
      <c r="BL18" s="1359">
        <v>0</v>
      </c>
      <c r="BM18" s="1359">
        <v>0</v>
      </c>
      <c r="BN18" s="1359">
        <v>0</v>
      </c>
      <c r="BO18" s="1359">
        <v>0</v>
      </c>
      <c r="BP18" s="1359">
        <v>0</v>
      </c>
      <c r="BQ18" s="1359">
        <v>0</v>
      </c>
      <c r="BR18" s="1359">
        <v>0</v>
      </c>
      <c r="BS18" s="1359">
        <v>0</v>
      </c>
      <c r="BT18" s="1359">
        <v>0</v>
      </c>
      <c r="BU18" s="1359">
        <v>0</v>
      </c>
      <c r="BV18" s="1359">
        <v>0</v>
      </c>
      <c r="BW18" s="1359">
        <v>4293.7647925607998</v>
      </c>
      <c r="BX18" s="1359">
        <v>0</v>
      </c>
      <c r="BY18" s="1359">
        <v>987.63771578866499</v>
      </c>
      <c r="BZ18" s="1359">
        <v>0</v>
      </c>
      <c r="CA18" s="1359">
        <v>0</v>
      </c>
      <c r="CB18" s="1359">
        <v>0</v>
      </c>
      <c r="CC18" s="1359">
        <v>0</v>
      </c>
      <c r="CD18" s="1359">
        <v>639627.81192650006</v>
      </c>
      <c r="CE18" s="1359">
        <v>0</v>
      </c>
      <c r="CF18" s="1359">
        <v>20411869.325800601</v>
      </c>
      <c r="CG18" s="1359">
        <v>0</v>
      </c>
      <c r="CH18" s="1359">
        <v>0</v>
      </c>
      <c r="CI18" s="1359">
        <v>0</v>
      </c>
      <c r="CJ18" s="1359">
        <v>69467.071807746601</v>
      </c>
      <c r="CK18" s="1359">
        <v>297157.02181181498</v>
      </c>
      <c r="CL18" s="1359">
        <v>0</v>
      </c>
      <c r="CM18" s="1359">
        <v>115136.26422933899</v>
      </c>
      <c r="CN18" s="1359">
        <v>290729.78108858498</v>
      </c>
      <c r="CO18" s="1359">
        <v>2856138.57085936</v>
      </c>
      <c r="CP18" s="1359">
        <v>692556.92371134297</v>
      </c>
      <c r="CQ18" s="1359">
        <v>0</v>
      </c>
      <c r="CR18" s="1359">
        <v>8.1519839580311601E-2</v>
      </c>
      <c r="CS18" s="1359">
        <v>0</v>
      </c>
      <c r="CT18" s="1359">
        <v>0</v>
      </c>
      <c r="CU18" s="1359">
        <v>824631.27073770599</v>
      </c>
      <c r="CV18" s="1360">
        <v>223052273.32383001</v>
      </c>
      <c r="CW18" s="1342">
        <v>27358409.7636007</v>
      </c>
      <c r="CX18" s="1342">
        <v>52307993.100194603</v>
      </c>
      <c r="CY18" s="1361">
        <v>79666402.863795295</v>
      </c>
      <c r="CZ18" s="1342">
        <v>0</v>
      </c>
      <c r="DA18" s="1361">
        <v>79666402.863795295</v>
      </c>
      <c r="DB18" s="1342">
        <v>0</v>
      </c>
      <c r="DC18" s="1342">
        <v>2066365.23509947</v>
      </c>
      <c r="DD18" s="1361">
        <v>2066365.23509947</v>
      </c>
      <c r="DE18" s="1342">
        <v>2057511.9157262</v>
      </c>
      <c r="DF18" s="1362">
        <v>83790280.0146209</v>
      </c>
      <c r="DG18" s="1363">
        <v>9352885.2235784307</v>
      </c>
      <c r="DH18" s="1362">
        <v>297489668.11487198</v>
      </c>
    </row>
    <row r="19" spans="1:112" ht="14.4" customHeight="1" x14ac:dyDescent="0.25">
      <c r="A19" s="1525"/>
      <c r="B19" s="1450" t="s">
        <v>477</v>
      </c>
      <c r="C19" s="1358" t="s">
        <v>12</v>
      </c>
      <c r="D19" s="1359">
        <v>0</v>
      </c>
      <c r="E19" s="1359">
        <v>0</v>
      </c>
      <c r="F19" s="1359">
        <v>0</v>
      </c>
      <c r="G19" s="1359">
        <v>0</v>
      </c>
      <c r="H19" s="1359">
        <v>0</v>
      </c>
      <c r="I19" s="1359">
        <v>0</v>
      </c>
      <c r="J19" s="1359">
        <v>0</v>
      </c>
      <c r="K19" s="1359">
        <v>0</v>
      </c>
      <c r="L19" s="1359">
        <v>0</v>
      </c>
      <c r="M19" s="1359">
        <v>0</v>
      </c>
      <c r="N19" s="1359">
        <v>0</v>
      </c>
      <c r="O19" s="1359">
        <v>39498.804455108402</v>
      </c>
      <c r="P19" s="1359">
        <v>1017982.97468915</v>
      </c>
      <c r="Q19" s="1359">
        <v>39413.7020627069</v>
      </c>
      <c r="R19" s="1359">
        <v>36873.167145719803</v>
      </c>
      <c r="S19" s="1359">
        <v>5419217.55279723</v>
      </c>
      <c r="T19" s="1359">
        <v>129150.489354166</v>
      </c>
      <c r="U19" s="1359">
        <v>2614902.6467247899</v>
      </c>
      <c r="V19" s="1359">
        <v>0</v>
      </c>
      <c r="W19" s="1359">
        <v>0</v>
      </c>
      <c r="X19" s="1359">
        <v>0</v>
      </c>
      <c r="Y19" s="1359">
        <v>0</v>
      </c>
      <c r="Z19" s="1359">
        <v>0</v>
      </c>
      <c r="AA19" s="1359">
        <v>0</v>
      </c>
      <c r="AB19" s="1359">
        <v>0</v>
      </c>
      <c r="AC19" s="1359">
        <v>0</v>
      </c>
      <c r="AD19" s="1359">
        <v>0</v>
      </c>
      <c r="AE19" s="1359">
        <v>0</v>
      </c>
      <c r="AF19" s="1359">
        <v>0</v>
      </c>
      <c r="AG19" s="1359">
        <v>0</v>
      </c>
      <c r="AH19" s="1359">
        <v>0</v>
      </c>
      <c r="AI19" s="1359">
        <v>0</v>
      </c>
      <c r="AJ19" s="1359">
        <v>0</v>
      </c>
      <c r="AK19" s="1359">
        <v>0</v>
      </c>
      <c r="AL19" s="1359">
        <v>0</v>
      </c>
      <c r="AM19" s="1359">
        <v>0</v>
      </c>
      <c r="AN19" s="1359">
        <v>0</v>
      </c>
      <c r="AO19" s="1359">
        <v>252469.389987731</v>
      </c>
      <c r="AP19" s="1359">
        <v>0</v>
      </c>
      <c r="AQ19" s="1359">
        <v>0</v>
      </c>
      <c r="AR19" s="1359">
        <v>0</v>
      </c>
      <c r="AS19" s="1359">
        <v>0</v>
      </c>
      <c r="AT19" s="1359">
        <v>0</v>
      </c>
      <c r="AU19" s="1359">
        <v>0</v>
      </c>
      <c r="AV19" s="1359">
        <v>0</v>
      </c>
      <c r="AW19" s="1359">
        <v>0</v>
      </c>
      <c r="AX19" s="1359">
        <v>0</v>
      </c>
      <c r="AY19" s="1359">
        <v>0</v>
      </c>
      <c r="AZ19" s="1359">
        <v>0</v>
      </c>
      <c r="BA19" s="1359">
        <v>0</v>
      </c>
      <c r="BB19" s="1359">
        <v>0</v>
      </c>
      <c r="BC19" s="1359">
        <v>0</v>
      </c>
      <c r="BD19" s="1359">
        <v>0</v>
      </c>
      <c r="BE19" s="1359">
        <v>0</v>
      </c>
      <c r="BF19" s="1359">
        <v>0</v>
      </c>
      <c r="BG19" s="1359">
        <v>0</v>
      </c>
      <c r="BH19" s="1359">
        <v>0</v>
      </c>
      <c r="BI19" s="1359">
        <v>0</v>
      </c>
      <c r="BJ19" s="1359">
        <v>0</v>
      </c>
      <c r="BK19" s="1359">
        <v>5.78326533321913E-2</v>
      </c>
      <c r="BL19" s="1359">
        <v>0</v>
      </c>
      <c r="BM19" s="1359">
        <v>0</v>
      </c>
      <c r="BN19" s="1359">
        <v>0</v>
      </c>
      <c r="BO19" s="1359">
        <v>0</v>
      </c>
      <c r="BP19" s="1359">
        <v>0</v>
      </c>
      <c r="BQ19" s="1359">
        <v>0</v>
      </c>
      <c r="BR19" s="1359">
        <v>0</v>
      </c>
      <c r="BS19" s="1359">
        <v>0</v>
      </c>
      <c r="BT19" s="1359">
        <v>0</v>
      </c>
      <c r="BU19" s="1359">
        <v>0</v>
      </c>
      <c r="BV19" s="1359">
        <v>0</v>
      </c>
      <c r="BW19" s="1359">
        <v>832.23397957620602</v>
      </c>
      <c r="BX19" s="1359">
        <v>0</v>
      </c>
      <c r="BY19" s="1359">
        <v>137.18811277371299</v>
      </c>
      <c r="BZ19" s="1359">
        <v>0</v>
      </c>
      <c r="CA19" s="1359">
        <v>0</v>
      </c>
      <c r="CB19" s="1359">
        <v>0</v>
      </c>
      <c r="CC19" s="1359">
        <v>0</v>
      </c>
      <c r="CD19" s="1359">
        <v>0</v>
      </c>
      <c r="CE19" s="1359">
        <v>0</v>
      </c>
      <c r="CF19" s="1359">
        <v>671125.37647902104</v>
      </c>
      <c r="CG19" s="1359">
        <v>0</v>
      </c>
      <c r="CH19" s="1359">
        <v>0</v>
      </c>
      <c r="CI19" s="1359">
        <v>0</v>
      </c>
      <c r="CJ19" s="1359">
        <v>0</v>
      </c>
      <c r="CK19" s="1359">
        <v>0</v>
      </c>
      <c r="CL19" s="1359">
        <v>0</v>
      </c>
      <c r="CM19" s="1359">
        <v>0</v>
      </c>
      <c r="CN19" s="1359">
        <v>26794.555943616</v>
      </c>
      <c r="CO19" s="1359">
        <v>81937.143033843196</v>
      </c>
      <c r="CP19" s="1359">
        <v>0</v>
      </c>
      <c r="CQ19" s="1359">
        <v>0</v>
      </c>
      <c r="CR19" s="1359">
        <v>0</v>
      </c>
      <c r="CS19" s="1359">
        <v>0</v>
      </c>
      <c r="CT19" s="1359">
        <v>0</v>
      </c>
      <c r="CU19" s="1359">
        <v>33428.362593679398</v>
      </c>
      <c r="CV19" s="1360">
        <v>10363763.6451918</v>
      </c>
      <c r="CW19" s="1342">
        <v>1122317.97204047</v>
      </c>
      <c r="CX19" s="1342">
        <v>1463032.76201081</v>
      </c>
      <c r="CY19" s="1361">
        <v>2585350.7340512802</v>
      </c>
      <c r="CZ19" s="1342">
        <v>0</v>
      </c>
      <c r="DA19" s="1361">
        <v>2585350.7340512802</v>
      </c>
      <c r="DB19" s="1342">
        <v>0</v>
      </c>
      <c r="DC19" s="1342">
        <v>487906.23501932702</v>
      </c>
      <c r="DD19" s="1361">
        <v>487906.23501932702</v>
      </c>
      <c r="DE19" s="1342">
        <v>247033.79815495299</v>
      </c>
      <c r="DF19" s="1362">
        <v>3320290.7672255598</v>
      </c>
      <c r="DG19" s="1363">
        <v>792695.54059210897</v>
      </c>
      <c r="DH19" s="1362">
        <v>12891358.8718252</v>
      </c>
    </row>
    <row r="20" spans="1:112" ht="14.4" customHeight="1" x14ac:dyDescent="0.25">
      <c r="A20" s="1525"/>
      <c r="B20" s="1450" t="s">
        <v>478</v>
      </c>
      <c r="C20" s="1358" t="s">
        <v>13</v>
      </c>
      <c r="D20" s="1359">
        <v>0</v>
      </c>
      <c r="E20" s="1359">
        <v>0</v>
      </c>
      <c r="F20" s="1359">
        <v>15845.033000482201</v>
      </c>
      <c r="G20" s="1359">
        <v>104.137712490883</v>
      </c>
      <c r="H20" s="1359">
        <v>0</v>
      </c>
      <c r="I20" s="1359">
        <v>0</v>
      </c>
      <c r="J20" s="1359">
        <v>0</v>
      </c>
      <c r="K20" s="1359">
        <v>0</v>
      </c>
      <c r="L20" s="1359">
        <v>0</v>
      </c>
      <c r="M20" s="1359">
        <v>0</v>
      </c>
      <c r="N20" s="1359">
        <v>0</v>
      </c>
      <c r="O20" s="1359">
        <v>741866.42374678398</v>
      </c>
      <c r="P20" s="1359">
        <v>0</v>
      </c>
      <c r="Q20" s="1359">
        <v>20153078.562759101</v>
      </c>
      <c r="R20" s="1359">
        <v>218210.020510439</v>
      </c>
      <c r="S20" s="1359">
        <v>3597815.5439330898</v>
      </c>
      <c r="T20" s="1359">
        <v>0</v>
      </c>
      <c r="U20" s="1359">
        <v>0</v>
      </c>
      <c r="V20" s="1359">
        <v>0</v>
      </c>
      <c r="W20" s="1359">
        <v>0</v>
      </c>
      <c r="X20" s="1359">
        <v>0</v>
      </c>
      <c r="Y20" s="1359">
        <v>0</v>
      </c>
      <c r="Z20" s="1359">
        <v>0</v>
      </c>
      <c r="AA20" s="1359">
        <v>0</v>
      </c>
      <c r="AB20" s="1359">
        <v>12209327.1089128</v>
      </c>
      <c r="AC20" s="1359">
        <v>0</v>
      </c>
      <c r="AD20" s="1359">
        <v>0</v>
      </c>
      <c r="AE20" s="1359">
        <v>0</v>
      </c>
      <c r="AF20" s="1359">
        <v>0</v>
      </c>
      <c r="AG20" s="1359">
        <v>144638.78200616501</v>
      </c>
      <c r="AH20" s="1359">
        <v>0</v>
      </c>
      <c r="AI20" s="1359">
        <v>0</v>
      </c>
      <c r="AJ20" s="1359">
        <v>0</v>
      </c>
      <c r="AK20" s="1359">
        <v>0</v>
      </c>
      <c r="AL20" s="1359">
        <v>0</v>
      </c>
      <c r="AM20" s="1359">
        <v>827712.09692572302</v>
      </c>
      <c r="AN20" s="1359">
        <v>131425.777358872</v>
      </c>
      <c r="AO20" s="1359">
        <v>84205.350147193705</v>
      </c>
      <c r="AP20" s="1359">
        <v>0</v>
      </c>
      <c r="AQ20" s="1359">
        <v>0</v>
      </c>
      <c r="AR20" s="1359">
        <v>0</v>
      </c>
      <c r="AS20" s="1359">
        <v>0</v>
      </c>
      <c r="AT20" s="1359">
        <v>0</v>
      </c>
      <c r="AU20" s="1359">
        <v>0</v>
      </c>
      <c r="AV20" s="1359">
        <v>0</v>
      </c>
      <c r="AW20" s="1359">
        <v>0</v>
      </c>
      <c r="AX20" s="1359">
        <v>0</v>
      </c>
      <c r="AY20" s="1359">
        <v>0</v>
      </c>
      <c r="AZ20" s="1359">
        <v>0</v>
      </c>
      <c r="BA20" s="1359">
        <v>0</v>
      </c>
      <c r="BB20" s="1359">
        <v>0</v>
      </c>
      <c r="BC20" s="1359">
        <v>0</v>
      </c>
      <c r="BD20" s="1359">
        <v>0</v>
      </c>
      <c r="BE20" s="1359">
        <v>0</v>
      </c>
      <c r="BF20" s="1359">
        <v>0</v>
      </c>
      <c r="BG20" s="1359">
        <v>0</v>
      </c>
      <c r="BH20" s="1359">
        <v>0</v>
      </c>
      <c r="BI20" s="1359">
        <v>0</v>
      </c>
      <c r="BJ20" s="1359">
        <v>0</v>
      </c>
      <c r="BK20" s="1359">
        <v>0</v>
      </c>
      <c r="BL20" s="1359">
        <v>0</v>
      </c>
      <c r="BM20" s="1359">
        <v>0</v>
      </c>
      <c r="BN20" s="1359">
        <v>0</v>
      </c>
      <c r="BO20" s="1359">
        <v>0</v>
      </c>
      <c r="BP20" s="1359">
        <v>0</v>
      </c>
      <c r="BQ20" s="1359">
        <v>0</v>
      </c>
      <c r="BR20" s="1359">
        <v>0</v>
      </c>
      <c r="BS20" s="1359">
        <v>0</v>
      </c>
      <c r="BT20" s="1359">
        <v>0</v>
      </c>
      <c r="BU20" s="1359">
        <v>0</v>
      </c>
      <c r="BV20" s="1359">
        <v>0</v>
      </c>
      <c r="BW20" s="1359">
        <v>23988.916257387598</v>
      </c>
      <c r="BX20" s="1359">
        <v>0</v>
      </c>
      <c r="BY20" s="1359">
        <v>4060.0224142996999</v>
      </c>
      <c r="BZ20" s="1359">
        <v>0</v>
      </c>
      <c r="CA20" s="1359">
        <v>0</v>
      </c>
      <c r="CB20" s="1359">
        <v>0</v>
      </c>
      <c r="CC20" s="1359">
        <v>0</v>
      </c>
      <c r="CD20" s="1359">
        <v>0</v>
      </c>
      <c r="CE20" s="1359">
        <v>0</v>
      </c>
      <c r="CF20" s="1359">
        <v>22845517.550815299</v>
      </c>
      <c r="CG20" s="1359">
        <v>0</v>
      </c>
      <c r="CH20" s="1359">
        <v>0</v>
      </c>
      <c r="CI20" s="1359">
        <v>0</v>
      </c>
      <c r="CJ20" s="1359">
        <v>0</v>
      </c>
      <c r="CK20" s="1359">
        <v>55442.773752588502</v>
      </c>
      <c r="CL20" s="1359">
        <v>0</v>
      </c>
      <c r="CM20" s="1359">
        <v>179329.24430444499</v>
      </c>
      <c r="CN20" s="1359">
        <v>157527.037241896</v>
      </c>
      <c r="CO20" s="1359">
        <v>0</v>
      </c>
      <c r="CP20" s="1359">
        <v>0</v>
      </c>
      <c r="CQ20" s="1359">
        <v>0</v>
      </c>
      <c r="CR20" s="1359">
        <v>0</v>
      </c>
      <c r="CS20" s="1359">
        <v>0</v>
      </c>
      <c r="CT20" s="1359">
        <v>0</v>
      </c>
      <c r="CU20" s="1359">
        <v>189771.01908744301</v>
      </c>
      <c r="CV20" s="1360">
        <v>61579865.400886498</v>
      </c>
      <c r="CW20" s="1342">
        <v>28743303.4057803</v>
      </c>
      <c r="CX20" s="1342">
        <v>82740673.500089303</v>
      </c>
      <c r="CY20" s="1361">
        <v>111483976.90587001</v>
      </c>
      <c r="CZ20" s="1342">
        <v>0</v>
      </c>
      <c r="DA20" s="1361">
        <v>111483976.90587001</v>
      </c>
      <c r="DB20" s="1342">
        <v>0</v>
      </c>
      <c r="DC20" s="1342">
        <v>1184295.0364894699</v>
      </c>
      <c r="DD20" s="1361">
        <v>1184295.0364894699</v>
      </c>
      <c r="DE20" s="1342">
        <v>3401109.8785601398</v>
      </c>
      <c r="DF20" s="1362">
        <v>116069381.82091901</v>
      </c>
      <c r="DG20" s="1363">
        <v>17757133.867997501</v>
      </c>
      <c r="DH20" s="1362">
        <v>159892113.35380799</v>
      </c>
    </row>
    <row r="21" spans="1:112" ht="14.4" customHeight="1" x14ac:dyDescent="0.25">
      <c r="A21" s="1525"/>
      <c r="B21" s="1450" t="s">
        <v>479</v>
      </c>
      <c r="C21" s="1358" t="s">
        <v>14</v>
      </c>
      <c r="D21" s="1359">
        <v>0</v>
      </c>
      <c r="E21" s="1359">
        <v>0</v>
      </c>
      <c r="F21" s="1359">
        <v>0</v>
      </c>
      <c r="G21" s="1359">
        <v>145896.13817750401</v>
      </c>
      <c r="H21" s="1359">
        <v>0</v>
      </c>
      <c r="I21" s="1359">
        <v>0</v>
      </c>
      <c r="J21" s="1359">
        <v>0</v>
      </c>
      <c r="K21" s="1359">
        <v>0</v>
      </c>
      <c r="L21" s="1359">
        <v>0</v>
      </c>
      <c r="M21" s="1359">
        <v>0</v>
      </c>
      <c r="N21" s="1359">
        <v>0</v>
      </c>
      <c r="O21" s="1359">
        <v>1046139.4463668599</v>
      </c>
      <c r="P21" s="1359">
        <v>0</v>
      </c>
      <c r="Q21" s="1359">
        <v>14681.3798804463</v>
      </c>
      <c r="R21" s="1359">
        <v>5432815.6219309298</v>
      </c>
      <c r="S21" s="1359">
        <v>1509262.0701935601</v>
      </c>
      <c r="T21" s="1359">
        <v>0</v>
      </c>
      <c r="U21" s="1359">
        <v>0</v>
      </c>
      <c r="V21" s="1359">
        <v>0</v>
      </c>
      <c r="W21" s="1359">
        <v>0</v>
      </c>
      <c r="X21" s="1359">
        <v>0</v>
      </c>
      <c r="Y21" s="1359">
        <v>0</v>
      </c>
      <c r="Z21" s="1359">
        <v>0</v>
      </c>
      <c r="AA21" s="1359">
        <v>0</v>
      </c>
      <c r="AB21" s="1359">
        <v>1115.4812288963701</v>
      </c>
      <c r="AC21" s="1359">
        <v>0</v>
      </c>
      <c r="AD21" s="1359">
        <v>0</v>
      </c>
      <c r="AE21" s="1359">
        <v>0</v>
      </c>
      <c r="AF21" s="1359">
        <v>0</v>
      </c>
      <c r="AG21" s="1359">
        <v>0</v>
      </c>
      <c r="AH21" s="1359">
        <v>0</v>
      </c>
      <c r="AI21" s="1359">
        <v>0</v>
      </c>
      <c r="AJ21" s="1359">
        <v>0</v>
      </c>
      <c r="AK21" s="1359">
        <v>0</v>
      </c>
      <c r="AL21" s="1359">
        <v>0</v>
      </c>
      <c r="AM21" s="1359">
        <v>26247.048121916701</v>
      </c>
      <c r="AN21" s="1359">
        <v>0</v>
      </c>
      <c r="AO21" s="1359">
        <v>203319.67635661899</v>
      </c>
      <c r="AP21" s="1359">
        <v>0</v>
      </c>
      <c r="AQ21" s="1359">
        <v>0</v>
      </c>
      <c r="AR21" s="1359">
        <v>0</v>
      </c>
      <c r="AS21" s="1359">
        <v>0</v>
      </c>
      <c r="AT21" s="1359">
        <v>0</v>
      </c>
      <c r="AU21" s="1359">
        <v>0</v>
      </c>
      <c r="AV21" s="1359">
        <v>0</v>
      </c>
      <c r="AW21" s="1359">
        <v>0</v>
      </c>
      <c r="AX21" s="1359">
        <v>0</v>
      </c>
      <c r="AY21" s="1359">
        <v>0</v>
      </c>
      <c r="AZ21" s="1359">
        <v>0</v>
      </c>
      <c r="BA21" s="1359">
        <v>0</v>
      </c>
      <c r="BB21" s="1359">
        <v>0</v>
      </c>
      <c r="BC21" s="1359">
        <v>0</v>
      </c>
      <c r="BD21" s="1359">
        <v>0</v>
      </c>
      <c r="BE21" s="1359">
        <v>0</v>
      </c>
      <c r="BF21" s="1359">
        <v>0</v>
      </c>
      <c r="BG21" s="1359">
        <v>0</v>
      </c>
      <c r="BH21" s="1359">
        <v>0</v>
      </c>
      <c r="BI21" s="1359">
        <v>0</v>
      </c>
      <c r="BJ21" s="1359">
        <v>0</v>
      </c>
      <c r="BK21" s="1359">
        <v>0</v>
      </c>
      <c r="BL21" s="1359">
        <v>0</v>
      </c>
      <c r="BM21" s="1359">
        <v>0</v>
      </c>
      <c r="BN21" s="1359">
        <v>0</v>
      </c>
      <c r="BO21" s="1359">
        <v>0</v>
      </c>
      <c r="BP21" s="1359">
        <v>53299.215085206197</v>
      </c>
      <c r="BQ21" s="1359">
        <v>0</v>
      </c>
      <c r="BR21" s="1359">
        <v>0</v>
      </c>
      <c r="BS21" s="1359">
        <v>0</v>
      </c>
      <c r="BT21" s="1359">
        <v>0</v>
      </c>
      <c r="BU21" s="1359">
        <v>0</v>
      </c>
      <c r="BV21" s="1359">
        <v>0</v>
      </c>
      <c r="BW21" s="1359">
        <v>3682.7881001166602</v>
      </c>
      <c r="BX21" s="1359">
        <v>0</v>
      </c>
      <c r="BY21" s="1359">
        <v>696.23157538174405</v>
      </c>
      <c r="BZ21" s="1359">
        <v>0</v>
      </c>
      <c r="CA21" s="1359">
        <v>0</v>
      </c>
      <c r="CB21" s="1359">
        <v>0</v>
      </c>
      <c r="CC21" s="1359">
        <v>0</v>
      </c>
      <c r="CD21" s="1359">
        <v>0</v>
      </c>
      <c r="CE21" s="1359">
        <v>0</v>
      </c>
      <c r="CF21" s="1359">
        <v>22931949.349324699</v>
      </c>
      <c r="CG21" s="1359">
        <v>0</v>
      </c>
      <c r="CH21" s="1359">
        <v>0</v>
      </c>
      <c r="CI21" s="1359">
        <v>0</v>
      </c>
      <c r="CJ21" s="1359">
        <v>0</v>
      </c>
      <c r="CK21" s="1359">
        <v>169786.204452623</v>
      </c>
      <c r="CL21" s="1359">
        <v>0</v>
      </c>
      <c r="CM21" s="1359">
        <v>17502.373439036699</v>
      </c>
      <c r="CN21" s="1359">
        <v>102531.404961204</v>
      </c>
      <c r="CO21" s="1359">
        <v>243883.81744177401</v>
      </c>
      <c r="CP21" s="1359">
        <v>23542.951201286502</v>
      </c>
      <c r="CQ21" s="1359">
        <v>0</v>
      </c>
      <c r="CR21" s="1359">
        <v>0</v>
      </c>
      <c r="CS21" s="1359">
        <v>2671.8099510014999</v>
      </c>
      <c r="CT21" s="1359">
        <v>0</v>
      </c>
      <c r="CU21" s="1359">
        <v>112894.099280262</v>
      </c>
      <c r="CV21" s="1360">
        <v>32041917.107069299</v>
      </c>
      <c r="CW21" s="1342">
        <v>4487825.5832990399</v>
      </c>
      <c r="CX21" s="1342">
        <v>22316608.437730499</v>
      </c>
      <c r="CY21" s="1361">
        <v>26804434.021029599</v>
      </c>
      <c r="CZ21" s="1342">
        <v>0</v>
      </c>
      <c r="DA21" s="1361">
        <v>26804434.021029599</v>
      </c>
      <c r="DB21" s="1342">
        <v>0</v>
      </c>
      <c r="DC21" s="1342">
        <v>388820.91669424297</v>
      </c>
      <c r="DD21" s="1361">
        <v>388820.91669424297</v>
      </c>
      <c r="DE21" s="1342">
        <v>11257642.2628478</v>
      </c>
      <c r="DF21" s="1362">
        <v>38450897.200571597</v>
      </c>
      <c r="DG21" s="1363">
        <v>8397805.8980487604</v>
      </c>
      <c r="DH21" s="1362">
        <v>62095008.409592099</v>
      </c>
    </row>
    <row r="22" spans="1:112" ht="14.4" customHeight="1" x14ac:dyDescent="0.25">
      <c r="A22" s="1525"/>
      <c r="B22" s="1450" t="s">
        <v>480</v>
      </c>
      <c r="C22" s="1358" t="s">
        <v>15</v>
      </c>
      <c r="D22" s="1359">
        <v>0</v>
      </c>
      <c r="E22" s="1359">
        <v>0</v>
      </c>
      <c r="F22" s="1359">
        <v>0</v>
      </c>
      <c r="G22" s="1359">
        <v>0</v>
      </c>
      <c r="H22" s="1359">
        <v>0</v>
      </c>
      <c r="I22" s="1359">
        <v>0</v>
      </c>
      <c r="J22" s="1359">
        <v>0</v>
      </c>
      <c r="K22" s="1359">
        <v>0</v>
      </c>
      <c r="L22" s="1359">
        <v>0</v>
      </c>
      <c r="M22" s="1359">
        <v>0</v>
      </c>
      <c r="N22" s="1359">
        <v>0</v>
      </c>
      <c r="O22" s="1359">
        <v>1587080.92247505</v>
      </c>
      <c r="P22" s="1359">
        <v>0</v>
      </c>
      <c r="Q22" s="1359">
        <v>4590569.8905474702</v>
      </c>
      <c r="R22" s="1359">
        <v>1095544.14744182</v>
      </c>
      <c r="S22" s="1359">
        <v>49724969.962528303</v>
      </c>
      <c r="T22" s="1359">
        <v>2714339.3942804802</v>
      </c>
      <c r="U22" s="1359">
        <v>6736253.5045193704</v>
      </c>
      <c r="V22" s="1359">
        <v>184263.08192492</v>
      </c>
      <c r="W22" s="1359">
        <v>0</v>
      </c>
      <c r="X22" s="1359">
        <v>0</v>
      </c>
      <c r="Y22" s="1359">
        <v>0</v>
      </c>
      <c r="Z22" s="1359">
        <v>0</v>
      </c>
      <c r="AA22" s="1359">
        <v>0</v>
      </c>
      <c r="AB22" s="1359">
        <v>0</v>
      </c>
      <c r="AC22" s="1359">
        <v>0</v>
      </c>
      <c r="AD22" s="1359">
        <v>0</v>
      </c>
      <c r="AE22" s="1359">
        <v>0</v>
      </c>
      <c r="AF22" s="1359">
        <v>0</v>
      </c>
      <c r="AG22" s="1359">
        <v>0</v>
      </c>
      <c r="AH22" s="1359">
        <v>0</v>
      </c>
      <c r="AI22" s="1359">
        <v>0</v>
      </c>
      <c r="AJ22" s="1359">
        <v>0</v>
      </c>
      <c r="AK22" s="1359">
        <v>0</v>
      </c>
      <c r="AL22" s="1359">
        <v>0</v>
      </c>
      <c r="AM22" s="1359">
        <v>166234.29328126999</v>
      </c>
      <c r="AN22" s="1359">
        <v>1084733.5604731899</v>
      </c>
      <c r="AO22" s="1359">
        <v>1458843.5122366</v>
      </c>
      <c r="AP22" s="1359">
        <v>6.2484455467731098E-2</v>
      </c>
      <c r="AQ22" s="1359">
        <v>0</v>
      </c>
      <c r="AR22" s="1359">
        <v>0</v>
      </c>
      <c r="AS22" s="1359">
        <v>0</v>
      </c>
      <c r="AT22" s="1359">
        <v>0</v>
      </c>
      <c r="AU22" s="1359">
        <v>0</v>
      </c>
      <c r="AV22" s="1359">
        <v>0</v>
      </c>
      <c r="AW22" s="1359">
        <v>0</v>
      </c>
      <c r="AX22" s="1359">
        <v>0</v>
      </c>
      <c r="AY22" s="1359">
        <v>0</v>
      </c>
      <c r="AZ22" s="1359">
        <v>0</v>
      </c>
      <c r="BA22" s="1359">
        <v>0</v>
      </c>
      <c r="BB22" s="1359">
        <v>0.320001766307977</v>
      </c>
      <c r="BC22" s="1359">
        <v>0</v>
      </c>
      <c r="BD22" s="1359">
        <v>4.3813775608364899E-2</v>
      </c>
      <c r="BE22" s="1359">
        <v>0</v>
      </c>
      <c r="BF22" s="1359">
        <v>0</v>
      </c>
      <c r="BG22" s="1359">
        <v>0</v>
      </c>
      <c r="BH22" s="1359">
        <v>0</v>
      </c>
      <c r="BI22" s="1359">
        <v>0</v>
      </c>
      <c r="BJ22" s="1359">
        <v>0</v>
      </c>
      <c r="BK22" s="1359">
        <v>0</v>
      </c>
      <c r="BL22" s="1359">
        <v>0</v>
      </c>
      <c r="BM22" s="1359">
        <v>2.09082475714297E-2</v>
      </c>
      <c r="BN22" s="1359">
        <v>0</v>
      </c>
      <c r="BO22" s="1359">
        <v>0</v>
      </c>
      <c r="BP22" s="1359">
        <v>0</v>
      </c>
      <c r="BQ22" s="1359">
        <v>0</v>
      </c>
      <c r="BR22" s="1359">
        <v>0.39735569574304003</v>
      </c>
      <c r="BS22" s="1359">
        <v>0</v>
      </c>
      <c r="BT22" s="1359">
        <v>0</v>
      </c>
      <c r="BU22" s="1359">
        <v>0</v>
      </c>
      <c r="BV22" s="1359">
        <v>0</v>
      </c>
      <c r="BW22" s="1359">
        <v>72785.838914624896</v>
      </c>
      <c r="BX22" s="1359">
        <v>275.53669066578601</v>
      </c>
      <c r="BY22" s="1359">
        <v>3458.4353640029199</v>
      </c>
      <c r="BZ22" s="1359">
        <v>674036.55547957704</v>
      </c>
      <c r="CA22" s="1359">
        <v>0</v>
      </c>
      <c r="CB22" s="1359">
        <v>0</v>
      </c>
      <c r="CC22" s="1359">
        <v>0</v>
      </c>
      <c r="CD22" s="1359">
        <v>101405.887043296</v>
      </c>
      <c r="CE22" s="1359">
        <v>0</v>
      </c>
      <c r="CF22" s="1359">
        <v>30931870.811336599</v>
      </c>
      <c r="CG22" s="1359">
        <v>0</v>
      </c>
      <c r="CH22" s="1359">
        <v>0</v>
      </c>
      <c r="CI22" s="1359">
        <v>0</v>
      </c>
      <c r="CJ22" s="1359">
        <v>7067014.9128588503</v>
      </c>
      <c r="CK22" s="1359">
        <v>821267.96714410896</v>
      </c>
      <c r="CL22" s="1359">
        <v>0</v>
      </c>
      <c r="CM22" s="1359">
        <v>141751.216963491</v>
      </c>
      <c r="CN22" s="1359">
        <v>1831109.11148839</v>
      </c>
      <c r="CO22" s="1359">
        <v>3432012.2054062998</v>
      </c>
      <c r="CP22" s="1359">
        <v>1132896.47100826</v>
      </c>
      <c r="CQ22" s="1359">
        <v>0</v>
      </c>
      <c r="CR22" s="1359">
        <v>0</v>
      </c>
      <c r="CS22" s="1359">
        <v>113034.408646846</v>
      </c>
      <c r="CT22" s="1359">
        <v>0</v>
      </c>
      <c r="CU22" s="1359">
        <v>1351573.4753763101</v>
      </c>
      <c r="CV22" s="1360">
        <v>117017325.94799399</v>
      </c>
      <c r="CW22" s="1342">
        <v>55931557.494533099</v>
      </c>
      <c r="CX22" s="1342">
        <v>184461051.50218499</v>
      </c>
      <c r="CY22" s="1361">
        <v>240392608.99671799</v>
      </c>
      <c r="CZ22" s="1342">
        <v>0</v>
      </c>
      <c r="DA22" s="1361">
        <v>240392608.99671799</v>
      </c>
      <c r="DB22" s="1342">
        <v>0</v>
      </c>
      <c r="DC22" s="1342">
        <v>1306232.59226355</v>
      </c>
      <c r="DD22" s="1361">
        <v>1306232.59226355</v>
      </c>
      <c r="DE22" s="1342">
        <v>17112932.147153299</v>
      </c>
      <c r="DF22" s="1362">
        <v>258811773.73613501</v>
      </c>
      <c r="DG22" s="1363">
        <v>22968348.1372541</v>
      </c>
      <c r="DH22" s="1362">
        <v>352860751.546875</v>
      </c>
    </row>
    <row r="23" spans="1:112" ht="14.4" customHeight="1" x14ac:dyDescent="0.25">
      <c r="A23" s="1525"/>
      <c r="B23" s="1450" t="s">
        <v>481</v>
      </c>
      <c r="C23" s="1358" t="s">
        <v>16</v>
      </c>
      <c r="D23" s="1359">
        <v>11445.3154109281</v>
      </c>
      <c r="E23" s="1359">
        <v>7937.3130953354503</v>
      </c>
      <c r="F23" s="1359">
        <v>4327.0961071745996</v>
      </c>
      <c r="G23" s="1359">
        <v>6352.3302622167403</v>
      </c>
      <c r="H23" s="1359">
        <v>168434.93276636</v>
      </c>
      <c r="I23" s="1359">
        <v>75962.712474964501</v>
      </c>
      <c r="J23" s="1359">
        <v>7522.52501540295</v>
      </c>
      <c r="K23" s="1359">
        <v>41283.609006457598</v>
      </c>
      <c r="L23" s="1359">
        <v>71306.093411155103</v>
      </c>
      <c r="M23" s="1359">
        <v>57928.305374730196</v>
      </c>
      <c r="N23" s="1359">
        <v>8129.1096735037299</v>
      </c>
      <c r="O23" s="1359">
        <v>198550.78041586999</v>
      </c>
      <c r="P23" s="1359">
        <v>400.11877334693901</v>
      </c>
      <c r="Q23" s="1359">
        <v>114003.780284875</v>
      </c>
      <c r="R23" s="1359">
        <v>76190.576863381095</v>
      </c>
      <c r="S23" s="1359">
        <v>608803.33158271597</v>
      </c>
      <c r="T23" s="1359">
        <v>8923131.9595966507</v>
      </c>
      <c r="U23" s="1359">
        <v>1596288.09988906</v>
      </c>
      <c r="V23" s="1359">
        <v>80024.379990667803</v>
      </c>
      <c r="W23" s="1359">
        <v>13264.6489264224</v>
      </c>
      <c r="X23" s="1359">
        <v>1083.9369515533899</v>
      </c>
      <c r="Y23" s="1359">
        <v>1502.9165819556199</v>
      </c>
      <c r="Z23" s="1359">
        <v>1230.8134515735801</v>
      </c>
      <c r="AA23" s="1359">
        <v>177796.308212059</v>
      </c>
      <c r="AB23" s="1359">
        <v>10515.0037175175</v>
      </c>
      <c r="AC23" s="1359">
        <v>100402.219371382</v>
      </c>
      <c r="AD23" s="1359">
        <v>10682.532990338599</v>
      </c>
      <c r="AE23" s="1359">
        <v>165617.80346950001</v>
      </c>
      <c r="AF23" s="1359">
        <v>180893.99890615101</v>
      </c>
      <c r="AG23" s="1359">
        <v>17193.695034426601</v>
      </c>
      <c r="AH23" s="1359">
        <v>259989.93125995199</v>
      </c>
      <c r="AI23" s="1359">
        <v>1680.90263025692</v>
      </c>
      <c r="AJ23" s="1359">
        <v>1245401.12771409</v>
      </c>
      <c r="AK23" s="1359">
        <v>2973.3955803887702</v>
      </c>
      <c r="AL23" s="1359">
        <v>2050.1060545385799</v>
      </c>
      <c r="AM23" s="1359">
        <v>506923.41823743202</v>
      </c>
      <c r="AN23" s="1359">
        <v>5305065.7393003702</v>
      </c>
      <c r="AO23" s="1359">
        <v>4006969.31905013</v>
      </c>
      <c r="AP23" s="1359">
        <v>130902.351676719</v>
      </c>
      <c r="AQ23" s="1359">
        <v>43963.281639831599</v>
      </c>
      <c r="AR23" s="1359">
        <v>254107.42346203901</v>
      </c>
      <c r="AS23" s="1359">
        <v>376503.42517971899</v>
      </c>
      <c r="AT23" s="1359">
        <v>74656.974172420494</v>
      </c>
      <c r="AU23" s="1359">
        <v>108821.596192347</v>
      </c>
      <c r="AV23" s="1359">
        <v>31609.2297973358</v>
      </c>
      <c r="AW23" s="1359">
        <v>42135.810155230101</v>
      </c>
      <c r="AX23" s="1359">
        <v>144290.62836570499</v>
      </c>
      <c r="AY23" s="1359">
        <v>148262.47866043099</v>
      </c>
      <c r="AZ23" s="1359">
        <v>483900.819861166</v>
      </c>
      <c r="BA23" s="1359">
        <v>37510.207484720697</v>
      </c>
      <c r="BB23" s="1359">
        <v>148443.924834487</v>
      </c>
      <c r="BC23" s="1359">
        <v>2097.86528419863</v>
      </c>
      <c r="BD23" s="1359">
        <v>149912.239514549</v>
      </c>
      <c r="BE23" s="1359">
        <v>2458.7839410687802</v>
      </c>
      <c r="BF23" s="1359">
        <v>186237.09940879201</v>
      </c>
      <c r="BG23" s="1359">
        <v>1884.9627699488899</v>
      </c>
      <c r="BH23" s="1359">
        <v>3034.1129464409601</v>
      </c>
      <c r="BI23" s="1359">
        <v>38671.114936881197</v>
      </c>
      <c r="BJ23" s="1359">
        <v>4104.6349703965097</v>
      </c>
      <c r="BK23" s="1359">
        <v>414056.015844843</v>
      </c>
      <c r="BL23" s="1359">
        <v>51019.475828595299</v>
      </c>
      <c r="BM23" s="1359">
        <v>201928.62754698499</v>
      </c>
      <c r="BN23" s="1359">
        <v>206426.16416446501</v>
      </c>
      <c r="BO23" s="1359">
        <v>20792.081786103601</v>
      </c>
      <c r="BP23" s="1359">
        <v>93062.521884864196</v>
      </c>
      <c r="BQ23" s="1359">
        <v>5553.5035270726203</v>
      </c>
      <c r="BR23" s="1359">
        <v>883.27414665882895</v>
      </c>
      <c r="BS23" s="1359">
        <v>530969.81326215505</v>
      </c>
      <c r="BT23" s="1359">
        <v>1227.0056128122901</v>
      </c>
      <c r="BU23" s="1359">
        <v>1210.2591312576999</v>
      </c>
      <c r="BV23" s="1359">
        <v>1083371.21175255</v>
      </c>
      <c r="BW23" s="1359">
        <v>4062.2980111099901</v>
      </c>
      <c r="BX23" s="1359">
        <v>140032.92133013401</v>
      </c>
      <c r="BY23" s="1359">
        <v>2779.8802278889798</v>
      </c>
      <c r="BZ23" s="1359">
        <v>815167.30455872498</v>
      </c>
      <c r="CA23" s="1359">
        <v>8932.1446107535303</v>
      </c>
      <c r="CB23" s="1359">
        <v>50741.178291813398</v>
      </c>
      <c r="CC23" s="1359">
        <v>224855.71831676801</v>
      </c>
      <c r="CD23" s="1359">
        <v>14374.9023750165</v>
      </c>
      <c r="CE23" s="1359">
        <v>292604.96357650898</v>
      </c>
      <c r="CF23" s="1359">
        <v>15501540.4597832</v>
      </c>
      <c r="CG23" s="1359">
        <v>459660.31760499702</v>
      </c>
      <c r="CH23" s="1359">
        <v>655032.68802861997</v>
      </c>
      <c r="CI23" s="1359">
        <v>241498.96658650201</v>
      </c>
      <c r="CJ23" s="1359">
        <v>1947689.7951730799</v>
      </c>
      <c r="CK23" s="1359">
        <v>842999.42549828906</v>
      </c>
      <c r="CL23" s="1359">
        <v>699602.90067951102</v>
      </c>
      <c r="CM23" s="1359">
        <v>44754.711229733897</v>
      </c>
      <c r="CN23" s="1359">
        <v>2021900.0094952099</v>
      </c>
      <c r="CO23" s="1359">
        <v>887661.92874492297</v>
      </c>
      <c r="CP23" s="1359">
        <v>2557807.7836104399</v>
      </c>
      <c r="CQ23" s="1359">
        <v>6139.6762513402</v>
      </c>
      <c r="CR23" s="1359">
        <v>19359.1019736446</v>
      </c>
      <c r="CS23" s="1359">
        <v>4284.8692063584203</v>
      </c>
      <c r="CT23" s="1359">
        <v>797455.20053806296</v>
      </c>
      <c r="CU23" s="1359">
        <v>2269461.4374156101</v>
      </c>
      <c r="CV23" s="1360">
        <v>59603669.690295801</v>
      </c>
      <c r="CW23" s="1342">
        <v>10485216.557453301</v>
      </c>
      <c r="CX23" s="1342">
        <v>21605263.8076014</v>
      </c>
      <c r="CY23" s="1361">
        <v>32090480.365054701</v>
      </c>
      <c r="CZ23" s="1342">
        <v>0</v>
      </c>
      <c r="DA23" s="1361">
        <v>32090480.365054701</v>
      </c>
      <c r="DB23" s="1342">
        <v>0</v>
      </c>
      <c r="DC23" s="1342">
        <v>1494147.85211467</v>
      </c>
      <c r="DD23" s="1361">
        <v>1494147.85211467</v>
      </c>
      <c r="DE23" s="1342">
        <v>1035167.9870786699</v>
      </c>
      <c r="DF23" s="1362">
        <v>34619796.204248004</v>
      </c>
      <c r="DG23" s="1363">
        <v>5335765.0779663697</v>
      </c>
      <c r="DH23" s="1362">
        <v>88887700.816577405</v>
      </c>
    </row>
    <row r="24" spans="1:112" ht="14.4" customHeight="1" x14ac:dyDescent="0.25">
      <c r="A24" s="1525"/>
      <c r="B24" s="1450" t="s">
        <v>482</v>
      </c>
      <c r="C24" s="1358" t="s">
        <v>17</v>
      </c>
      <c r="D24" s="1359">
        <v>23271.655715033099</v>
      </c>
      <c r="E24" s="1359">
        <v>149703.57637322499</v>
      </c>
      <c r="F24" s="1359">
        <v>17802.64763766</v>
      </c>
      <c r="G24" s="1359">
        <v>28561.4073555246</v>
      </c>
      <c r="H24" s="1359">
        <v>285477.36352727399</v>
      </c>
      <c r="I24" s="1359">
        <v>257995.83490435599</v>
      </c>
      <c r="J24" s="1359">
        <v>63348.056617362003</v>
      </c>
      <c r="K24" s="1359">
        <v>130344.87062928799</v>
      </c>
      <c r="L24" s="1359">
        <v>83971.449025998896</v>
      </c>
      <c r="M24" s="1359">
        <v>118189.447024917</v>
      </c>
      <c r="N24" s="1359">
        <v>5059.1912159323401</v>
      </c>
      <c r="O24" s="1359">
        <v>122066.37259144901</v>
      </c>
      <c r="P24" s="1359">
        <v>6397.8610034434596</v>
      </c>
      <c r="Q24" s="1359">
        <v>52518.164478805404</v>
      </c>
      <c r="R24" s="1359">
        <v>56838.232674933701</v>
      </c>
      <c r="S24" s="1359">
        <v>974703.51351489197</v>
      </c>
      <c r="T24" s="1359">
        <v>236487.77274119601</v>
      </c>
      <c r="U24" s="1359">
        <v>3858361.2500070902</v>
      </c>
      <c r="V24" s="1359">
        <v>112437.072030911</v>
      </c>
      <c r="W24" s="1359">
        <v>102563.87938671801</v>
      </c>
      <c r="X24" s="1359">
        <v>21002.266700866101</v>
      </c>
      <c r="Y24" s="1359">
        <v>24341.437791979799</v>
      </c>
      <c r="Z24" s="1359">
        <v>117839.442879347</v>
      </c>
      <c r="AA24" s="1359">
        <v>215827.95004521901</v>
      </c>
      <c r="AB24" s="1359">
        <v>259224.77420103599</v>
      </c>
      <c r="AC24" s="1359">
        <v>204277.252430711</v>
      </c>
      <c r="AD24" s="1359">
        <v>247568.54225061199</v>
      </c>
      <c r="AE24" s="1359">
        <v>53540.399612110901</v>
      </c>
      <c r="AF24" s="1359">
        <v>47637.126218186197</v>
      </c>
      <c r="AG24" s="1359">
        <v>459696.02052234602</v>
      </c>
      <c r="AH24" s="1359">
        <v>57572.017891004703</v>
      </c>
      <c r="AI24" s="1359">
        <v>20646.089251562898</v>
      </c>
      <c r="AJ24" s="1359">
        <v>669601.55447047797</v>
      </c>
      <c r="AK24" s="1359">
        <v>163093.36243105101</v>
      </c>
      <c r="AL24" s="1359">
        <v>24126.031962129298</v>
      </c>
      <c r="AM24" s="1359">
        <v>52666.743573661297</v>
      </c>
      <c r="AN24" s="1359">
        <v>303010.09025144798</v>
      </c>
      <c r="AO24" s="1359">
        <v>290865.99377224501</v>
      </c>
      <c r="AP24" s="1359">
        <v>32093.380994777101</v>
      </c>
      <c r="AQ24" s="1359">
        <v>39302.0528093885</v>
      </c>
      <c r="AR24" s="1359">
        <v>268677.32615045499</v>
      </c>
      <c r="AS24" s="1359">
        <v>382164.11611828301</v>
      </c>
      <c r="AT24" s="1359">
        <v>128159.724605925</v>
      </c>
      <c r="AU24" s="1359">
        <v>85888.908296862093</v>
      </c>
      <c r="AV24" s="1359">
        <v>32217.033052810399</v>
      </c>
      <c r="AW24" s="1359">
        <v>20696.266654186202</v>
      </c>
      <c r="AX24" s="1359">
        <v>136019.225193533</v>
      </c>
      <c r="AY24" s="1359">
        <v>215889.76053221</v>
      </c>
      <c r="AZ24" s="1359">
        <v>478315.13988738001</v>
      </c>
      <c r="BA24" s="1359">
        <v>34179.276762013498</v>
      </c>
      <c r="BB24" s="1359">
        <v>290804.218294647</v>
      </c>
      <c r="BC24" s="1359">
        <v>30871.133101742002</v>
      </c>
      <c r="BD24" s="1359">
        <v>352256.83851807402</v>
      </c>
      <c r="BE24" s="1359">
        <v>27763.975009109799</v>
      </c>
      <c r="BF24" s="1359">
        <v>481701.45630824199</v>
      </c>
      <c r="BG24" s="1359">
        <v>29306.362610609602</v>
      </c>
      <c r="BH24" s="1359">
        <v>60255.725290052098</v>
      </c>
      <c r="BI24" s="1359">
        <v>79015.575344602505</v>
      </c>
      <c r="BJ24" s="1359">
        <v>87098.781609192505</v>
      </c>
      <c r="BK24" s="1359">
        <v>252761.20035117399</v>
      </c>
      <c r="BL24" s="1359">
        <v>24145.180198870701</v>
      </c>
      <c r="BM24" s="1359">
        <v>225631.73390485099</v>
      </c>
      <c r="BN24" s="1359">
        <v>185238.3759981</v>
      </c>
      <c r="BO24" s="1359">
        <v>84060.581500423694</v>
      </c>
      <c r="BP24" s="1359">
        <v>113027.271857673</v>
      </c>
      <c r="BQ24" s="1359">
        <v>32475.182122569899</v>
      </c>
      <c r="BR24" s="1359">
        <v>16353.527513348099</v>
      </c>
      <c r="BS24" s="1359">
        <v>806337.53113251203</v>
      </c>
      <c r="BT24" s="1359">
        <v>28225.231948842498</v>
      </c>
      <c r="BU24" s="1359">
        <v>116477.896574103</v>
      </c>
      <c r="BV24" s="1359">
        <v>1429945.0745552201</v>
      </c>
      <c r="BW24" s="1359">
        <v>289612.89458851301</v>
      </c>
      <c r="BX24" s="1359">
        <v>458544.21515153901</v>
      </c>
      <c r="BY24" s="1359">
        <v>17363.747194923501</v>
      </c>
      <c r="BZ24" s="1359">
        <v>1775433.0530228</v>
      </c>
      <c r="CA24" s="1359">
        <v>140516.74925771699</v>
      </c>
      <c r="CB24" s="1359">
        <v>286165.90227920999</v>
      </c>
      <c r="CC24" s="1359">
        <v>162841.952164432</v>
      </c>
      <c r="CD24" s="1359">
        <v>1324389.2026027299</v>
      </c>
      <c r="CE24" s="1359">
        <v>1109977.3575116899</v>
      </c>
      <c r="CF24" s="1359">
        <v>10904676.1864889</v>
      </c>
      <c r="CG24" s="1359">
        <v>1144351.72070322</v>
      </c>
      <c r="CH24" s="1359">
        <v>139209.916735281</v>
      </c>
      <c r="CI24" s="1359">
        <v>2088280.2661722801</v>
      </c>
      <c r="CJ24" s="1359">
        <v>3466054.5837121499</v>
      </c>
      <c r="CK24" s="1359">
        <v>1273237.8615770901</v>
      </c>
      <c r="CL24" s="1359">
        <v>1208339.38995061</v>
      </c>
      <c r="CM24" s="1359">
        <v>477328.29021871899</v>
      </c>
      <c r="CN24" s="1359">
        <v>1327126.01140065</v>
      </c>
      <c r="CO24" s="1359">
        <v>703990.82077548106</v>
      </c>
      <c r="CP24" s="1359">
        <v>148984.405788434</v>
      </c>
      <c r="CQ24" s="1359">
        <v>65743.230341080402</v>
      </c>
      <c r="CR24" s="1359">
        <v>630542.19775593805</v>
      </c>
      <c r="CS24" s="1359">
        <v>55269.835609333699</v>
      </c>
      <c r="CT24" s="1359">
        <v>3050048.74134003</v>
      </c>
      <c r="CU24" s="1359">
        <v>3609551.8988767201</v>
      </c>
      <c r="CV24" s="1360">
        <v>52383572.210733302</v>
      </c>
      <c r="CW24" s="1342">
        <v>9825618.9921242893</v>
      </c>
      <c r="CX24" s="1342">
        <v>30214697.278004002</v>
      </c>
      <c r="CY24" s="1361">
        <v>40040316.270128302</v>
      </c>
      <c r="CZ24" s="1342">
        <v>0</v>
      </c>
      <c r="DA24" s="1361">
        <v>40040316.270128302</v>
      </c>
      <c r="DB24" s="1342">
        <v>0</v>
      </c>
      <c r="DC24" s="1342">
        <v>509311.69494904502</v>
      </c>
      <c r="DD24" s="1361">
        <v>509311.69494904502</v>
      </c>
      <c r="DE24" s="1342">
        <v>2154945.42407363</v>
      </c>
      <c r="DF24" s="1362">
        <v>42704573.389150999</v>
      </c>
      <c r="DG24" s="1363">
        <v>1481741.45871027</v>
      </c>
      <c r="DH24" s="1362">
        <v>93606404.141174003</v>
      </c>
    </row>
    <row r="25" spans="1:112" ht="14.4" customHeight="1" x14ac:dyDescent="0.25">
      <c r="A25" s="1525"/>
      <c r="B25" s="1450" t="s">
        <v>483</v>
      </c>
      <c r="C25" s="1358" t="s">
        <v>18</v>
      </c>
      <c r="D25" s="1359">
        <v>716.11016086909399</v>
      </c>
      <c r="E25" s="1359">
        <v>10898.840248333499</v>
      </c>
      <c r="F25" s="1359">
        <v>275.17124054944298</v>
      </c>
      <c r="G25" s="1359">
        <v>1203.9208878484401</v>
      </c>
      <c r="H25" s="1359">
        <v>194146.21494843499</v>
      </c>
      <c r="I25" s="1359">
        <v>68103.076025782895</v>
      </c>
      <c r="J25" s="1359">
        <v>6899.9374964930103</v>
      </c>
      <c r="K25" s="1359">
        <v>242477.53742073401</v>
      </c>
      <c r="L25" s="1359">
        <v>112431.78985994701</v>
      </c>
      <c r="M25" s="1359">
        <v>305347.66402378998</v>
      </c>
      <c r="N25" s="1359">
        <v>17.813690368971599</v>
      </c>
      <c r="O25" s="1359">
        <v>136503.55368759201</v>
      </c>
      <c r="P25" s="1359">
        <v>29649.859399565801</v>
      </c>
      <c r="Q25" s="1359">
        <v>171181.71740202399</v>
      </c>
      <c r="R25" s="1359">
        <v>87012.062530794006</v>
      </c>
      <c r="S25" s="1359">
        <v>184954.77665564101</v>
      </c>
      <c r="T25" s="1359">
        <v>1295.7162384425101</v>
      </c>
      <c r="U25" s="1359">
        <v>920.59724973264804</v>
      </c>
      <c r="V25" s="1359">
        <v>12358665.6553383</v>
      </c>
      <c r="W25" s="1359">
        <v>161757.615881092</v>
      </c>
      <c r="X25" s="1359">
        <v>313237.89206307399</v>
      </c>
      <c r="Y25" s="1359">
        <v>317.755359133973</v>
      </c>
      <c r="Z25" s="1359">
        <v>16533.351745987002</v>
      </c>
      <c r="AA25" s="1359">
        <v>39717.343450050103</v>
      </c>
      <c r="AB25" s="1359">
        <v>6670.5562821639996</v>
      </c>
      <c r="AC25" s="1359">
        <v>530265.32648885099</v>
      </c>
      <c r="AD25" s="1359">
        <v>262.25004593329498</v>
      </c>
      <c r="AE25" s="1359">
        <v>2214.02307326651</v>
      </c>
      <c r="AF25" s="1359">
        <v>487273.936827456</v>
      </c>
      <c r="AG25" s="1359">
        <v>162857.90678566499</v>
      </c>
      <c r="AH25" s="1359">
        <v>1403926.3936520701</v>
      </c>
      <c r="AI25" s="1359">
        <v>123179.892278967</v>
      </c>
      <c r="AJ25" s="1359">
        <v>407.45551648739399</v>
      </c>
      <c r="AK25" s="1359">
        <v>1196.2895845488699</v>
      </c>
      <c r="AL25" s="1359">
        <v>41745.979070227098</v>
      </c>
      <c r="AM25" s="1359">
        <v>89624.305012080396</v>
      </c>
      <c r="AN25" s="1359">
        <v>166001.97323491899</v>
      </c>
      <c r="AO25" s="1359">
        <v>14473.6637074626</v>
      </c>
      <c r="AP25" s="1359">
        <v>199746.08568703599</v>
      </c>
      <c r="AQ25" s="1359">
        <v>731.83099046641303</v>
      </c>
      <c r="AR25" s="1359">
        <v>8279.3473447610195</v>
      </c>
      <c r="AS25" s="1359">
        <v>301450.36772942502</v>
      </c>
      <c r="AT25" s="1359">
        <v>798.231097136583</v>
      </c>
      <c r="AU25" s="1359">
        <v>2468.73367038278</v>
      </c>
      <c r="AV25" s="1359">
        <v>148.02268370333701</v>
      </c>
      <c r="AW25" s="1359">
        <v>89929.040649789997</v>
      </c>
      <c r="AX25" s="1359">
        <v>3244627.8398952899</v>
      </c>
      <c r="AY25" s="1359">
        <v>3264491.9053666098</v>
      </c>
      <c r="AZ25" s="1359">
        <v>1528942.9883505299</v>
      </c>
      <c r="BA25" s="1359">
        <v>311029.05361054098</v>
      </c>
      <c r="BB25" s="1359">
        <v>3125317.8017282202</v>
      </c>
      <c r="BC25" s="1359">
        <v>132766.30729780099</v>
      </c>
      <c r="BD25" s="1359">
        <v>1262903.5484037199</v>
      </c>
      <c r="BE25" s="1359">
        <v>201695.31804921199</v>
      </c>
      <c r="BF25" s="1359">
        <v>1058347.4225663601</v>
      </c>
      <c r="BG25" s="1359">
        <v>223601.27147567901</v>
      </c>
      <c r="BH25" s="1359">
        <v>518360.14585207001</v>
      </c>
      <c r="BI25" s="1359">
        <v>380062.90972555801</v>
      </c>
      <c r="BJ25" s="1359">
        <v>456418.83127082197</v>
      </c>
      <c r="BK25" s="1359">
        <v>1861559.8972445801</v>
      </c>
      <c r="BL25" s="1359">
        <v>1039679.38357843</v>
      </c>
      <c r="BM25" s="1359">
        <v>3046937.4087678301</v>
      </c>
      <c r="BN25" s="1359">
        <v>890882.86022816994</v>
      </c>
      <c r="BO25" s="1359">
        <v>532410.03267840506</v>
      </c>
      <c r="BP25" s="1359">
        <v>118545.07929593801</v>
      </c>
      <c r="BQ25" s="1359">
        <v>108303.76429829899</v>
      </c>
      <c r="BR25" s="1359">
        <v>0</v>
      </c>
      <c r="BS25" s="1359">
        <v>3053680.2770714802</v>
      </c>
      <c r="BT25" s="1359">
        <v>294631.13988765102</v>
      </c>
      <c r="BU25" s="1359">
        <v>214249.10053003801</v>
      </c>
      <c r="BV25" s="1359">
        <v>2238934.7239577202</v>
      </c>
      <c r="BW25" s="1359">
        <v>2530.2494495600099</v>
      </c>
      <c r="BX25" s="1359">
        <v>726016.33779204998</v>
      </c>
      <c r="BY25" s="1359">
        <v>605.75410436150696</v>
      </c>
      <c r="BZ25" s="1359">
        <v>198828.802505637</v>
      </c>
      <c r="CA25" s="1359">
        <v>58793.889372190002</v>
      </c>
      <c r="CB25" s="1359">
        <v>238646.01620462001</v>
      </c>
      <c r="CC25" s="1359">
        <v>67190.945357718694</v>
      </c>
      <c r="CD25" s="1359">
        <v>517749.01862564799</v>
      </c>
      <c r="CE25" s="1359">
        <v>784836.66330354195</v>
      </c>
      <c r="CF25" s="1359">
        <v>4798983.7642225605</v>
      </c>
      <c r="CG25" s="1359">
        <v>633596.40068528603</v>
      </c>
      <c r="CH25" s="1359">
        <v>376001.14084017702</v>
      </c>
      <c r="CI25" s="1359">
        <v>1465906.29613803</v>
      </c>
      <c r="CJ25" s="1359">
        <v>2881666.6096469802</v>
      </c>
      <c r="CK25" s="1359">
        <v>199331.27509156099</v>
      </c>
      <c r="CL25" s="1359">
        <v>519850.43264219299</v>
      </c>
      <c r="CM25" s="1359">
        <v>293492.60209914902</v>
      </c>
      <c r="CN25" s="1359">
        <v>903704.36992801295</v>
      </c>
      <c r="CO25" s="1359">
        <v>1922724.4434945399</v>
      </c>
      <c r="CP25" s="1359">
        <v>455331.85097199498</v>
      </c>
      <c r="CQ25" s="1359">
        <v>8496.0764713424905</v>
      </c>
      <c r="CR25" s="1359">
        <v>393497.31474210002</v>
      </c>
      <c r="CS25" s="1359">
        <v>85786.222609987395</v>
      </c>
      <c r="CT25" s="1359">
        <v>1058989.18664936</v>
      </c>
      <c r="CU25" s="1359">
        <v>1394263.80164338</v>
      </c>
      <c r="CV25" s="1360">
        <v>67173116.060140297</v>
      </c>
      <c r="CW25" s="1342">
        <v>5876597.0741289398</v>
      </c>
      <c r="CX25" s="1342">
        <v>19798573.011487301</v>
      </c>
      <c r="CY25" s="1361">
        <v>25675170.085616201</v>
      </c>
      <c r="CZ25" s="1342">
        <v>0</v>
      </c>
      <c r="DA25" s="1361">
        <v>25675170.085616201</v>
      </c>
      <c r="DB25" s="1342">
        <v>0</v>
      </c>
      <c r="DC25" s="1342">
        <v>1005014.49795249</v>
      </c>
      <c r="DD25" s="1361">
        <v>1005014.49795249</v>
      </c>
      <c r="DE25" s="1342">
        <v>768577.809102464</v>
      </c>
      <c r="DF25" s="1362">
        <v>27448762.392671201</v>
      </c>
      <c r="DG25" s="1363">
        <v>3282525.2383939899</v>
      </c>
      <c r="DH25" s="1362">
        <v>91339353.214417502</v>
      </c>
    </row>
    <row r="26" spans="1:112" ht="14.4" customHeight="1" x14ac:dyDescent="0.25">
      <c r="A26" s="1525"/>
      <c r="B26" s="1450" t="s">
        <v>484</v>
      </c>
      <c r="C26" s="1358" t="s">
        <v>19</v>
      </c>
      <c r="D26" s="1359">
        <v>2160.1405679745899</v>
      </c>
      <c r="E26" s="1359">
        <v>0</v>
      </c>
      <c r="F26" s="1359">
        <v>0</v>
      </c>
      <c r="G26" s="1359">
        <v>0</v>
      </c>
      <c r="H26" s="1359">
        <v>45.5958321809456</v>
      </c>
      <c r="I26" s="1359">
        <v>13556.825439931799</v>
      </c>
      <c r="J26" s="1359">
        <v>1985.9034362418199</v>
      </c>
      <c r="K26" s="1359">
        <v>1541.7595795104501</v>
      </c>
      <c r="L26" s="1359">
        <v>4491.1658250627597</v>
      </c>
      <c r="M26" s="1359">
        <v>37939.034944472798</v>
      </c>
      <c r="N26" s="1359">
        <v>3739.29821765529</v>
      </c>
      <c r="O26" s="1359">
        <v>0</v>
      </c>
      <c r="P26" s="1359">
        <v>0</v>
      </c>
      <c r="Q26" s="1359">
        <v>0</v>
      </c>
      <c r="R26" s="1359">
        <v>0</v>
      </c>
      <c r="S26" s="1359">
        <v>0</v>
      </c>
      <c r="T26" s="1359">
        <v>29987.077263296102</v>
      </c>
      <c r="U26" s="1359">
        <v>45989.7862091184</v>
      </c>
      <c r="V26" s="1359">
        <v>104044.623425925</v>
      </c>
      <c r="W26" s="1359">
        <v>86312532.440327793</v>
      </c>
      <c r="X26" s="1359">
        <v>1199283.2742950399</v>
      </c>
      <c r="Y26" s="1359">
        <v>675557.78822282504</v>
      </c>
      <c r="Z26" s="1359">
        <v>11953145.7277015</v>
      </c>
      <c r="AA26" s="1359">
        <v>98448519.928951398</v>
      </c>
      <c r="AB26" s="1359">
        <v>9738344.5868350305</v>
      </c>
      <c r="AC26" s="1359">
        <v>91850.353793211805</v>
      </c>
      <c r="AD26" s="1359">
        <v>2722697.5243907399</v>
      </c>
      <c r="AE26" s="1359">
        <v>150819.438938409</v>
      </c>
      <c r="AF26" s="1359">
        <v>43238.939988350903</v>
      </c>
      <c r="AG26" s="1359">
        <v>6253750.4302027998</v>
      </c>
      <c r="AH26" s="1359">
        <v>11652.638482750601</v>
      </c>
      <c r="AI26" s="1359">
        <v>893.28785925884995</v>
      </c>
      <c r="AJ26" s="1359">
        <v>40882.219301868499</v>
      </c>
      <c r="AK26" s="1359">
        <v>34215.681092846004</v>
      </c>
      <c r="AL26" s="1359">
        <v>20388.1974415615</v>
      </c>
      <c r="AM26" s="1359">
        <v>0</v>
      </c>
      <c r="AN26" s="1359">
        <v>241128.64731908101</v>
      </c>
      <c r="AO26" s="1359">
        <v>3414543.1475789701</v>
      </c>
      <c r="AP26" s="1359">
        <v>97790.893763750093</v>
      </c>
      <c r="AQ26" s="1359">
        <v>1184941.9137078701</v>
      </c>
      <c r="AR26" s="1359">
        <v>124732.38666293</v>
      </c>
      <c r="AS26" s="1359">
        <v>0</v>
      </c>
      <c r="AT26" s="1359">
        <v>0</v>
      </c>
      <c r="AU26" s="1359">
        <v>0</v>
      </c>
      <c r="AV26" s="1359">
        <v>0</v>
      </c>
      <c r="AW26" s="1359">
        <v>0</v>
      </c>
      <c r="AX26" s="1359">
        <v>0</v>
      </c>
      <c r="AY26" s="1359">
        <v>54639.0653539669</v>
      </c>
      <c r="AZ26" s="1359">
        <v>430012.49001563498</v>
      </c>
      <c r="BA26" s="1359">
        <v>32116.069598392402</v>
      </c>
      <c r="BB26" s="1359">
        <v>144259.83953994399</v>
      </c>
      <c r="BC26" s="1359">
        <v>12472.2568429241</v>
      </c>
      <c r="BD26" s="1359">
        <v>80745.969540458798</v>
      </c>
      <c r="BE26" s="1359">
        <v>9103.3223286507</v>
      </c>
      <c r="BF26" s="1359">
        <v>0</v>
      </c>
      <c r="BG26" s="1359">
        <v>14293.505865896301</v>
      </c>
      <c r="BH26" s="1359">
        <v>33892.334706926697</v>
      </c>
      <c r="BI26" s="1359">
        <v>36180.177853323803</v>
      </c>
      <c r="BJ26" s="1359">
        <v>64481.5326204046</v>
      </c>
      <c r="BK26" s="1359">
        <v>145055.304165493</v>
      </c>
      <c r="BL26" s="1359">
        <v>9834.7769233334693</v>
      </c>
      <c r="BM26" s="1359">
        <v>116702.357419971</v>
      </c>
      <c r="BN26" s="1359">
        <v>56921.565535269197</v>
      </c>
      <c r="BO26" s="1359">
        <v>34561.927893258398</v>
      </c>
      <c r="BP26" s="1359">
        <v>2942490.4317538599</v>
      </c>
      <c r="BQ26" s="1359">
        <v>4285.6534637771801</v>
      </c>
      <c r="BR26" s="1359">
        <v>0</v>
      </c>
      <c r="BS26" s="1359">
        <v>0</v>
      </c>
      <c r="BT26" s="1359">
        <v>0</v>
      </c>
      <c r="BU26" s="1359">
        <v>0</v>
      </c>
      <c r="BV26" s="1359">
        <v>13259.119987005501</v>
      </c>
      <c r="BW26" s="1359">
        <v>22550.5232489058</v>
      </c>
      <c r="BX26" s="1359">
        <v>596.84022708830298</v>
      </c>
      <c r="BY26" s="1359">
        <v>0</v>
      </c>
      <c r="BZ26" s="1359">
        <v>2.9730720971475099E-3</v>
      </c>
      <c r="CA26" s="1359">
        <v>0</v>
      </c>
      <c r="CB26" s="1359">
        <v>0</v>
      </c>
      <c r="CC26" s="1359">
        <v>18192.942489116002</v>
      </c>
      <c r="CD26" s="1359">
        <v>0</v>
      </c>
      <c r="CE26" s="1359">
        <v>0</v>
      </c>
      <c r="CF26" s="1359">
        <v>0</v>
      </c>
      <c r="CG26" s="1359">
        <v>0</v>
      </c>
      <c r="CH26" s="1359">
        <v>0</v>
      </c>
      <c r="CI26" s="1359">
        <v>105.994478754824</v>
      </c>
      <c r="CJ26" s="1359">
        <v>34272.833743111303</v>
      </c>
      <c r="CK26" s="1359">
        <v>380392.73691392702</v>
      </c>
      <c r="CL26" s="1359">
        <v>0</v>
      </c>
      <c r="CM26" s="1359">
        <v>241772.81676414801</v>
      </c>
      <c r="CN26" s="1359">
        <v>328198.81438281102</v>
      </c>
      <c r="CO26" s="1359">
        <v>565866.75404047396</v>
      </c>
      <c r="CP26" s="1359">
        <v>3566274.5975752198</v>
      </c>
      <c r="CQ26" s="1359">
        <v>0</v>
      </c>
      <c r="CR26" s="1359">
        <v>3290.0791741130101</v>
      </c>
      <c r="CS26" s="1359">
        <v>0</v>
      </c>
      <c r="CT26" s="1359">
        <v>186331.18693418801</v>
      </c>
      <c r="CU26" s="1359">
        <v>210.06139063621899</v>
      </c>
      <c r="CV26" s="1360">
        <v>232589754.54334301</v>
      </c>
      <c r="CW26" s="1342">
        <v>362225.45035299897</v>
      </c>
      <c r="CX26" s="1342">
        <v>591244.51086766704</v>
      </c>
      <c r="CY26" s="1361">
        <v>953469.96122066595</v>
      </c>
      <c r="CZ26" s="1342">
        <v>0</v>
      </c>
      <c r="DA26" s="1361">
        <v>953469.96122066595</v>
      </c>
      <c r="DB26" s="1342">
        <v>0</v>
      </c>
      <c r="DC26" s="1342">
        <v>418048.90766336798</v>
      </c>
      <c r="DD26" s="1361">
        <v>418048.90766336798</v>
      </c>
      <c r="DE26" s="1342">
        <v>24915129.203525402</v>
      </c>
      <c r="DF26" s="1362">
        <v>26286648.072409499</v>
      </c>
      <c r="DG26" s="1363">
        <v>6305649.6613726197</v>
      </c>
      <c r="DH26" s="1362">
        <v>252570752.95438001</v>
      </c>
    </row>
    <row r="27" spans="1:112" ht="14.4" customHeight="1" x14ac:dyDescent="0.25">
      <c r="A27" s="1525"/>
      <c r="B27" s="1450" t="s">
        <v>485</v>
      </c>
      <c r="C27" s="1358" t="s">
        <v>20</v>
      </c>
      <c r="D27" s="1359">
        <v>0</v>
      </c>
      <c r="E27" s="1359">
        <v>0</v>
      </c>
      <c r="F27" s="1359">
        <v>0</v>
      </c>
      <c r="G27" s="1359">
        <v>0</v>
      </c>
      <c r="H27" s="1359">
        <v>0</v>
      </c>
      <c r="I27" s="1359">
        <v>0</v>
      </c>
      <c r="J27" s="1359">
        <v>0</v>
      </c>
      <c r="K27" s="1359">
        <v>0</v>
      </c>
      <c r="L27" s="1359">
        <v>0</v>
      </c>
      <c r="M27" s="1359">
        <v>0</v>
      </c>
      <c r="N27" s="1359">
        <v>0</v>
      </c>
      <c r="O27" s="1359">
        <v>0</v>
      </c>
      <c r="P27" s="1359">
        <v>0</v>
      </c>
      <c r="Q27" s="1359">
        <v>0</v>
      </c>
      <c r="R27" s="1359">
        <v>0</v>
      </c>
      <c r="S27" s="1359">
        <v>0</v>
      </c>
      <c r="T27" s="1359">
        <v>0</v>
      </c>
      <c r="U27" s="1359">
        <v>0</v>
      </c>
      <c r="V27" s="1359">
        <v>0</v>
      </c>
      <c r="W27" s="1359">
        <v>1307370.57264747</v>
      </c>
      <c r="X27" s="1359">
        <v>4204873.6761690099</v>
      </c>
      <c r="Y27" s="1359">
        <v>26763.2790907733</v>
      </c>
      <c r="Z27" s="1359">
        <v>1801078.4905471399</v>
      </c>
      <c r="AA27" s="1359">
        <v>15504029.1307301</v>
      </c>
      <c r="AB27" s="1359">
        <v>139249.365066272</v>
      </c>
      <c r="AC27" s="1359">
        <v>0</v>
      </c>
      <c r="AD27" s="1359">
        <v>224.74558031295101</v>
      </c>
      <c r="AE27" s="1359">
        <v>0</v>
      </c>
      <c r="AF27" s="1359">
        <v>0</v>
      </c>
      <c r="AG27" s="1359">
        <v>626627.96926758799</v>
      </c>
      <c r="AH27" s="1359">
        <v>0</v>
      </c>
      <c r="AI27" s="1359">
        <v>0</v>
      </c>
      <c r="AJ27" s="1359">
        <v>0</v>
      </c>
      <c r="AK27" s="1359">
        <v>0</v>
      </c>
      <c r="AL27" s="1359">
        <v>0</v>
      </c>
      <c r="AM27" s="1359">
        <v>0</v>
      </c>
      <c r="AN27" s="1359">
        <v>0</v>
      </c>
      <c r="AO27" s="1359">
        <v>0</v>
      </c>
      <c r="AP27" s="1359">
        <v>0</v>
      </c>
      <c r="AQ27" s="1359">
        <v>0</v>
      </c>
      <c r="AR27" s="1359">
        <v>0</v>
      </c>
      <c r="AS27" s="1359">
        <v>0</v>
      </c>
      <c r="AT27" s="1359">
        <v>0</v>
      </c>
      <c r="AU27" s="1359">
        <v>0</v>
      </c>
      <c r="AV27" s="1359">
        <v>0</v>
      </c>
      <c r="AW27" s="1359">
        <v>0</v>
      </c>
      <c r="AX27" s="1359">
        <v>0</v>
      </c>
      <c r="AY27" s="1359">
        <v>1265.8539170409799</v>
      </c>
      <c r="AZ27" s="1359">
        <v>1352.9059933348601</v>
      </c>
      <c r="BA27" s="1359">
        <v>257.35859783012103</v>
      </c>
      <c r="BB27" s="1359">
        <v>727.43623145029198</v>
      </c>
      <c r="BC27" s="1359">
        <v>0</v>
      </c>
      <c r="BD27" s="1359">
        <v>62460.143141116198</v>
      </c>
      <c r="BE27" s="1359">
        <v>323.87877202375398</v>
      </c>
      <c r="BF27" s="1359">
        <v>0</v>
      </c>
      <c r="BG27" s="1359">
        <v>698.37620525849604</v>
      </c>
      <c r="BH27" s="1359">
        <v>6167.7454306674399</v>
      </c>
      <c r="BI27" s="1359">
        <v>141.40048117746801</v>
      </c>
      <c r="BJ27" s="1359">
        <v>526.50607544822401</v>
      </c>
      <c r="BK27" s="1359">
        <v>496.830352488909</v>
      </c>
      <c r="BL27" s="1359">
        <v>0</v>
      </c>
      <c r="BM27" s="1359">
        <v>0</v>
      </c>
      <c r="BN27" s="1359">
        <v>883.30530091499202</v>
      </c>
      <c r="BO27" s="1359">
        <v>99.829048470606494</v>
      </c>
      <c r="BP27" s="1359">
        <v>24140.752785979701</v>
      </c>
      <c r="BQ27" s="1359">
        <v>0</v>
      </c>
      <c r="BR27" s="1359">
        <v>0</v>
      </c>
      <c r="BS27" s="1359">
        <v>0</v>
      </c>
      <c r="BT27" s="1359">
        <v>0</v>
      </c>
      <c r="BU27" s="1359">
        <v>0</v>
      </c>
      <c r="BV27" s="1359">
        <v>19990.394740776599</v>
      </c>
      <c r="BW27" s="1359">
        <v>7391.7761551195199</v>
      </c>
      <c r="BX27" s="1359">
        <v>0</v>
      </c>
      <c r="BY27" s="1359">
        <v>0</v>
      </c>
      <c r="BZ27" s="1359">
        <v>0</v>
      </c>
      <c r="CA27" s="1359">
        <v>0</v>
      </c>
      <c r="CB27" s="1359">
        <v>0</v>
      </c>
      <c r="CC27" s="1359">
        <v>0</v>
      </c>
      <c r="CD27" s="1359">
        <v>0</v>
      </c>
      <c r="CE27" s="1359">
        <v>0</v>
      </c>
      <c r="CF27" s="1359">
        <v>0</v>
      </c>
      <c r="CG27" s="1359">
        <v>0</v>
      </c>
      <c r="CH27" s="1359">
        <v>0</v>
      </c>
      <c r="CI27" s="1359">
        <v>804.07484712477105</v>
      </c>
      <c r="CJ27" s="1359">
        <v>0</v>
      </c>
      <c r="CK27" s="1359">
        <v>119725.76747893399</v>
      </c>
      <c r="CL27" s="1359">
        <v>0</v>
      </c>
      <c r="CM27" s="1359">
        <v>17972.504117130298</v>
      </c>
      <c r="CN27" s="1359">
        <v>14735.551271034001</v>
      </c>
      <c r="CO27" s="1359">
        <v>314230.84093642898</v>
      </c>
      <c r="CP27" s="1359">
        <v>0</v>
      </c>
      <c r="CQ27" s="1359">
        <v>0</v>
      </c>
      <c r="CR27" s="1359">
        <v>3050.3858879329</v>
      </c>
      <c r="CS27" s="1359">
        <v>0</v>
      </c>
      <c r="CT27" s="1359">
        <v>52434.093077063502</v>
      </c>
      <c r="CU27" s="1359">
        <v>0</v>
      </c>
      <c r="CV27" s="1360">
        <v>24260094.939943399</v>
      </c>
      <c r="CW27" s="1342">
        <v>27282.546099547999</v>
      </c>
      <c r="CX27" s="1342">
        <v>37471.067864161698</v>
      </c>
      <c r="CY27" s="1361">
        <v>64753.6139637097</v>
      </c>
      <c r="CZ27" s="1342">
        <v>0</v>
      </c>
      <c r="DA27" s="1361">
        <v>64753.6139637097</v>
      </c>
      <c r="DB27" s="1342">
        <v>0</v>
      </c>
      <c r="DC27" s="1342">
        <v>-427382.11893736001</v>
      </c>
      <c r="DD27" s="1361">
        <v>-427382.11893736001</v>
      </c>
      <c r="DE27" s="1342">
        <v>1362634.8324112501</v>
      </c>
      <c r="DF27" s="1362">
        <v>1000006.3274376</v>
      </c>
      <c r="DG27" s="1363">
        <v>406631.015832929</v>
      </c>
      <c r="DH27" s="1362">
        <v>24853470.251548</v>
      </c>
    </row>
    <row r="28" spans="1:112" ht="14.4" customHeight="1" x14ac:dyDescent="0.25">
      <c r="A28" s="1525"/>
      <c r="B28" s="1450" t="s">
        <v>486</v>
      </c>
      <c r="C28" s="1358" t="s">
        <v>21</v>
      </c>
      <c r="D28" s="1359">
        <v>0</v>
      </c>
      <c r="E28" s="1359">
        <v>0</v>
      </c>
      <c r="F28" s="1359">
        <v>0</v>
      </c>
      <c r="G28" s="1359">
        <v>0</v>
      </c>
      <c r="H28" s="1359">
        <v>0</v>
      </c>
      <c r="I28" s="1359">
        <v>326.46808439921699</v>
      </c>
      <c r="J28" s="1359">
        <v>97.428067370436594</v>
      </c>
      <c r="K28" s="1359">
        <v>750.90652093378606</v>
      </c>
      <c r="L28" s="1359">
        <v>1507.38111518197</v>
      </c>
      <c r="M28" s="1359">
        <v>19652.688182354399</v>
      </c>
      <c r="N28" s="1359">
        <v>591.69362498487305</v>
      </c>
      <c r="O28" s="1359">
        <v>0</v>
      </c>
      <c r="P28" s="1359">
        <v>0</v>
      </c>
      <c r="Q28" s="1359">
        <v>0</v>
      </c>
      <c r="R28" s="1359">
        <v>0</v>
      </c>
      <c r="S28" s="1359">
        <v>0</v>
      </c>
      <c r="T28" s="1359">
        <v>9777.2399683274507</v>
      </c>
      <c r="U28" s="1359">
        <v>23665.189605548101</v>
      </c>
      <c r="V28" s="1359">
        <v>0</v>
      </c>
      <c r="W28" s="1359">
        <v>1676210.5568691799</v>
      </c>
      <c r="X28" s="1359">
        <v>53792.564701344098</v>
      </c>
      <c r="Y28" s="1359">
        <v>4746950.9614290996</v>
      </c>
      <c r="Z28" s="1359">
        <v>327003.431658872</v>
      </c>
      <c r="AA28" s="1359">
        <v>12021367.6123784</v>
      </c>
      <c r="AB28" s="1359">
        <v>372163.67826430901</v>
      </c>
      <c r="AC28" s="1359">
        <v>40913.4604870931</v>
      </c>
      <c r="AD28" s="1359">
        <v>110269.702864267</v>
      </c>
      <c r="AE28" s="1359">
        <v>32074.691270523901</v>
      </c>
      <c r="AF28" s="1359">
        <v>17992.609644172298</v>
      </c>
      <c r="AG28" s="1359">
        <v>994966.58289323898</v>
      </c>
      <c r="AH28" s="1359">
        <v>0</v>
      </c>
      <c r="AI28" s="1359">
        <v>0</v>
      </c>
      <c r="AJ28" s="1359">
        <v>0</v>
      </c>
      <c r="AK28" s="1359">
        <v>0</v>
      </c>
      <c r="AL28" s="1359">
        <v>0</v>
      </c>
      <c r="AM28" s="1359">
        <v>0</v>
      </c>
      <c r="AN28" s="1359">
        <v>0</v>
      </c>
      <c r="AO28" s="1359">
        <v>62404.687144495801</v>
      </c>
      <c r="AP28" s="1359">
        <v>0</v>
      </c>
      <c r="AQ28" s="1359">
        <v>0</v>
      </c>
      <c r="AR28" s="1359">
        <v>0</v>
      </c>
      <c r="AS28" s="1359">
        <v>0</v>
      </c>
      <c r="AT28" s="1359">
        <v>0</v>
      </c>
      <c r="AU28" s="1359">
        <v>0</v>
      </c>
      <c r="AV28" s="1359">
        <v>0</v>
      </c>
      <c r="AW28" s="1359">
        <v>0</v>
      </c>
      <c r="AX28" s="1359">
        <v>4957.8525563344801</v>
      </c>
      <c r="AY28" s="1359">
        <v>20480.5427732188</v>
      </c>
      <c r="AZ28" s="1359">
        <v>394194.34002004302</v>
      </c>
      <c r="BA28" s="1359">
        <v>4503.4573850628904</v>
      </c>
      <c r="BB28" s="1359">
        <v>41668.735368329799</v>
      </c>
      <c r="BC28" s="1359">
        <v>1900.3685291059301</v>
      </c>
      <c r="BD28" s="1359">
        <v>60747.663700297999</v>
      </c>
      <c r="BE28" s="1359">
        <v>2351.31187194215</v>
      </c>
      <c r="BF28" s="1359">
        <v>0</v>
      </c>
      <c r="BG28" s="1359">
        <v>3432.8481054863701</v>
      </c>
      <c r="BH28" s="1359">
        <v>5125.6928046592702</v>
      </c>
      <c r="BI28" s="1359">
        <v>3522.1338247876402</v>
      </c>
      <c r="BJ28" s="1359">
        <v>17186.837334402699</v>
      </c>
      <c r="BK28" s="1359">
        <v>47086.917985898901</v>
      </c>
      <c r="BL28" s="1359">
        <v>4627.5374989182401</v>
      </c>
      <c r="BM28" s="1359">
        <v>55110.938593532301</v>
      </c>
      <c r="BN28" s="1359">
        <v>1633.9481672320501</v>
      </c>
      <c r="BO28" s="1359">
        <v>9843.6170766218293</v>
      </c>
      <c r="BP28" s="1359">
        <v>11563.686080265399</v>
      </c>
      <c r="BQ28" s="1359">
        <v>1673.8368166934699</v>
      </c>
      <c r="BR28" s="1359">
        <v>0</v>
      </c>
      <c r="BS28" s="1359">
        <v>0</v>
      </c>
      <c r="BT28" s="1359">
        <v>0</v>
      </c>
      <c r="BU28" s="1359">
        <v>0</v>
      </c>
      <c r="BV28" s="1359">
        <v>46267.133238687798</v>
      </c>
      <c r="BW28" s="1359">
        <v>2886.0245765109798</v>
      </c>
      <c r="BX28" s="1359">
        <v>0</v>
      </c>
      <c r="BY28" s="1359">
        <v>2.12714622929039E-2</v>
      </c>
      <c r="BZ28" s="1359">
        <v>0</v>
      </c>
      <c r="CA28" s="1359">
        <v>0</v>
      </c>
      <c r="CB28" s="1359">
        <v>0</v>
      </c>
      <c r="CC28" s="1359">
        <v>0</v>
      </c>
      <c r="CD28" s="1359">
        <v>5281.5704082198499</v>
      </c>
      <c r="CE28" s="1359">
        <v>0</v>
      </c>
      <c r="CF28" s="1359">
        <v>0</v>
      </c>
      <c r="CG28" s="1359">
        <v>0</v>
      </c>
      <c r="CH28" s="1359">
        <v>0</v>
      </c>
      <c r="CI28" s="1359">
        <v>147.50803792615801</v>
      </c>
      <c r="CJ28" s="1359">
        <v>186572.81095454801</v>
      </c>
      <c r="CK28" s="1359">
        <v>128060.882485148</v>
      </c>
      <c r="CL28" s="1359">
        <v>0</v>
      </c>
      <c r="CM28" s="1359">
        <v>0</v>
      </c>
      <c r="CN28" s="1359">
        <v>89694.859851734902</v>
      </c>
      <c r="CO28" s="1359">
        <v>27569.999434615998</v>
      </c>
      <c r="CP28" s="1359">
        <v>0</v>
      </c>
      <c r="CQ28" s="1359">
        <v>0</v>
      </c>
      <c r="CR28" s="1359">
        <v>1313.69578189191</v>
      </c>
      <c r="CS28" s="1359">
        <v>0</v>
      </c>
      <c r="CT28" s="1359">
        <v>89457.703632955294</v>
      </c>
      <c r="CU28" s="1359">
        <v>56.064078893691097</v>
      </c>
      <c r="CV28" s="1360">
        <v>21781400.075019602</v>
      </c>
      <c r="CW28" s="1342">
        <v>30557.4079453923</v>
      </c>
      <c r="CX28" s="1342">
        <v>72496.867017501005</v>
      </c>
      <c r="CY28" s="1361">
        <v>103054.274962893</v>
      </c>
      <c r="CZ28" s="1342">
        <v>0</v>
      </c>
      <c r="DA28" s="1361">
        <v>103054.274962893</v>
      </c>
      <c r="DB28" s="1342">
        <v>0</v>
      </c>
      <c r="DC28" s="1342">
        <v>-118414.44649715</v>
      </c>
      <c r="DD28" s="1361">
        <v>-118414.44649715</v>
      </c>
      <c r="DE28" s="1342">
        <v>1466586.6851806799</v>
      </c>
      <c r="DF28" s="1362">
        <v>1451226.5136464301</v>
      </c>
      <c r="DG28" s="1363">
        <v>605174.46303716605</v>
      </c>
      <c r="DH28" s="1362">
        <v>22627452.125628799</v>
      </c>
    </row>
    <row r="29" spans="1:112" ht="14.4" customHeight="1" x14ac:dyDescent="0.25">
      <c r="A29" s="1525"/>
      <c r="B29" s="1450" t="s">
        <v>487</v>
      </c>
      <c r="C29" s="1358" t="s">
        <v>22</v>
      </c>
      <c r="D29" s="1359">
        <v>0</v>
      </c>
      <c r="E29" s="1359">
        <v>6859.8520395779296</v>
      </c>
      <c r="F29" s="1359">
        <v>746.56008335023296</v>
      </c>
      <c r="G29" s="1359">
        <v>62.760444172283499</v>
      </c>
      <c r="H29" s="1359">
        <v>17725.330241463002</v>
      </c>
      <c r="I29" s="1359">
        <v>1046.8948824168499</v>
      </c>
      <c r="J29" s="1359">
        <v>576.76349308427496</v>
      </c>
      <c r="K29" s="1359">
        <v>158.28645580743299</v>
      </c>
      <c r="L29" s="1359">
        <v>50.745458848926802</v>
      </c>
      <c r="M29" s="1359">
        <v>67.026112011807001</v>
      </c>
      <c r="N29" s="1359">
        <v>110.964938683886</v>
      </c>
      <c r="O29" s="1359">
        <v>128.02734872906001</v>
      </c>
      <c r="P29" s="1359">
        <v>3.2833589333907698</v>
      </c>
      <c r="Q29" s="1359">
        <v>479.89195915538602</v>
      </c>
      <c r="R29" s="1359">
        <v>4.6038008064050198</v>
      </c>
      <c r="S29" s="1359">
        <v>8068.7577965609898</v>
      </c>
      <c r="T29" s="1359">
        <v>585.597858840193</v>
      </c>
      <c r="U29" s="1359">
        <v>1027.6481798899699</v>
      </c>
      <c r="V29" s="1359">
        <v>14.6976771403149</v>
      </c>
      <c r="W29" s="1359">
        <v>70060.559114159303</v>
      </c>
      <c r="X29" s="1359">
        <v>162.697497315622</v>
      </c>
      <c r="Y29" s="1359">
        <v>235.03593672455401</v>
      </c>
      <c r="Z29" s="1359">
        <v>3498858.3462319402</v>
      </c>
      <c r="AA29" s="1359">
        <v>16630956.5734812</v>
      </c>
      <c r="AB29" s="1359">
        <v>713999.93641427299</v>
      </c>
      <c r="AC29" s="1359">
        <v>1162.48476868483</v>
      </c>
      <c r="AD29" s="1359">
        <v>23081.528012792001</v>
      </c>
      <c r="AE29" s="1359">
        <v>250.70405754579201</v>
      </c>
      <c r="AF29" s="1359">
        <v>64.065704291612604</v>
      </c>
      <c r="AG29" s="1359">
        <v>301848.82182339102</v>
      </c>
      <c r="AH29" s="1359">
        <v>14876.2702979141</v>
      </c>
      <c r="AI29" s="1359">
        <v>1417.1008470576101</v>
      </c>
      <c r="AJ29" s="1359">
        <v>491.419403626752</v>
      </c>
      <c r="AK29" s="1359">
        <v>98.235798018813</v>
      </c>
      <c r="AL29" s="1359">
        <v>48.8989499309412</v>
      </c>
      <c r="AM29" s="1359">
        <v>380.57465436272201</v>
      </c>
      <c r="AN29" s="1359">
        <v>1182.33628725474</v>
      </c>
      <c r="AO29" s="1359">
        <v>2529.1853339197801</v>
      </c>
      <c r="AP29" s="1359">
        <v>152.082752711556</v>
      </c>
      <c r="AQ29" s="1359">
        <v>146.997808393366</v>
      </c>
      <c r="AR29" s="1359">
        <v>124057.98912965599</v>
      </c>
      <c r="AS29" s="1359">
        <v>1339.8211008482399</v>
      </c>
      <c r="AT29" s="1359">
        <v>4433.5958863510696</v>
      </c>
      <c r="AU29" s="1359">
        <v>204.42429720602499</v>
      </c>
      <c r="AV29" s="1359">
        <v>2.4934804312939201</v>
      </c>
      <c r="AW29" s="1359">
        <v>2832.6852087704701</v>
      </c>
      <c r="AX29" s="1359">
        <v>25.322126497939301</v>
      </c>
      <c r="AY29" s="1359">
        <v>279.65803431363901</v>
      </c>
      <c r="AZ29" s="1359">
        <v>2959.0375086817799</v>
      </c>
      <c r="BA29" s="1359">
        <v>46.513766454344797</v>
      </c>
      <c r="BB29" s="1359">
        <v>3353.1286857911</v>
      </c>
      <c r="BC29" s="1359">
        <v>21.384769684744501</v>
      </c>
      <c r="BD29" s="1359">
        <v>2459.1555041564302</v>
      </c>
      <c r="BE29" s="1359">
        <v>418.04326479382303</v>
      </c>
      <c r="BF29" s="1359">
        <v>198.032862627833</v>
      </c>
      <c r="BG29" s="1359">
        <v>668.70928268233797</v>
      </c>
      <c r="BH29" s="1359">
        <v>415.08521025862501</v>
      </c>
      <c r="BI29" s="1359">
        <v>15.6107081033269</v>
      </c>
      <c r="BJ29" s="1359">
        <v>82.945261821292803</v>
      </c>
      <c r="BK29" s="1359">
        <v>2323.3460786426699</v>
      </c>
      <c r="BL29" s="1359">
        <v>4824.8449620265101</v>
      </c>
      <c r="BM29" s="1359">
        <v>243.33343554295001</v>
      </c>
      <c r="BN29" s="1359">
        <v>4205.7574049760096</v>
      </c>
      <c r="BO29" s="1359">
        <v>118.46438032213</v>
      </c>
      <c r="BP29" s="1359">
        <v>20018.921048276399</v>
      </c>
      <c r="BQ29" s="1359">
        <v>77.269427079119396</v>
      </c>
      <c r="BR29" s="1359">
        <v>27.194655787064601</v>
      </c>
      <c r="BS29" s="1359">
        <v>134.58783853652301</v>
      </c>
      <c r="BT29" s="1359">
        <v>155.02307756130199</v>
      </c>
      <c r="BU29" s="1359">
        <v>424.63559039309598</v>
      </c>
      <c r="BV29" s="1359">
        <v>5125.8969251189801</v>
      </c>
      <c r="BW29" s="1359">
        <v>1397.8732776952099</v>
      </c>
      <c r="BX29" s="1359">
        <v>271.242224937929</v>
      </c>
      <c r="BY29" s="1359">
        <v>8.0479653037152694</v>
      </c>
      <c r="BZ29" s="1359">
        <v>540.08829059762297</v>
      </c>
      <c r="CA29" s="1359">
        <v>152.37020973478101</v>
      </c>
      <c r="CB29" s="1359">
        <v>1978.51574178845</v>
      </c>
      <c r="CC29" s="1359">
        <v>27540.901525319401</v>
      </c>
      <c r="CD29" s="1359">
        <v>4515.4392494901804</v>
      </c>
      <c r="CE29" s="1359">
        <v>103.80824576705299</v>
      </c>
      <c r="CF29" s="1359">
        <v>25723.024022493799</v>
      </c>
      <c r="CG29" s="1359">
        <v>1625.3358279005099</v>
      </c>
      <c r="CH29" s="1359">
        <v>11.385950576906099</v>
      </c>
      <c r="CI29" s="1359">
        <v>99.698868471927597</v>
      </c>
      <c r="CJ29" s="1359">
        <v>48018.505517287798</v>
      </c>
      <c r="CK29" s="1359">
        <v>2568.0407259948201</v>
      </c>
      <c r="CL29" s="1359">
        <v>2283.6864127502899</v>
      </c>
      <c r="CM29" s="1359">
        <v>584.531933241155</v>
      </c>
      <c r="CN29" s="1359">
        <v>8384.1153708418806</v>
      </c>
      <c r="CO29" s="1359">
        <v>24234.864266822999</v>
      </c>
      <c r="CP29" s="1359">
        <v>8.4004718302164702E-2</v>
      </c>
      <c r="CQ29" s="1359">
        <v>0</v>
      </c>
      <c r="CR29" s="1359">
        <v>2820.8731405614699</v>
      </c>
      <c r="CS29" s="1359">
        <v>1121.9895024503201</v>
      </c>
      <c r="CT29" s="1359">
        <v>272648.67502091202</v>
      </c>
      <c r="CU29" s="1359">
        <v>12212.107015113799</v>
      </c>
      <c r="CV29" s="1360">
        <v>21920059.6625291</v>
      </c>
      <c r="CW29" s="1342">
        <v>853574.58982223796</v>
      </c>
      <c r="CX29" s="1342">
        <v>1885289.01352413</v>
      </c>
      <c r="CY29" s="1361">
        <v>2738863.6033463702</v>
      </c>
      <c r="CZ29" s="1342">
        <v>0</v>
      </c>
      <c r="DA29" s="1361">
        <v>2738863.6033463702</v>
      </c>
      <c r="DB29" s="1342">
        <v>0</v>
      </c>
      <c r="DC29" s="1342">
        <v>1013140.90923062</v>
      </c>
      <c r="DD29" s="1361">
        <v>1013140.90923062</v>
      </c>
      <c r="DE29" s="1342">
        <v>10616400.814143101</v>
      </c>
      <c r="DF29" s="1362">
        <v>14368405.3267201</v>
      </c>
      <c r="DG29" s="1363">
        <v>909984.95164681098</v>
      </c>
      <c r="DH29" s="1362">
        <v>35378480.037602402</v>
      </c>
    </row>
    <row r="30" spans="1:112" ht="14.4" customHeight="1" x14ac:dyDescent="0.25">
      <c r="A30" s="1525"/>
      <c r="B30" s="1450" t="s">
        <v>488</v>
      </c>
      <c r="C30" s="1358" t="s">
        <v>23</v>
      </c>
      <c r="D30" s="1359">
        <v>7753.3052209286898</v>
      </c>
      <c r="E30" s="1359">
        <v>121464.149696352</v>
      </c>
      <c r="F30" s="1359">
        <v>1294.3098429575</v>
      </c>
      <c r="G30" s="1359">
        <v>2297.49882807532</v>
      </c>
      <c r="H30" s="1359">
        <v>167.56586206814299</v>
      </c>
      <c r="I30" s="1359">
        <v>1347237.10250794</v>
      </c>
      <c r="J30" s="1359">
        <v>154477.13222759799</v>
      </c>
      <c r="K30" s="1359">
        <v>115012.746112932</v>
      </c>
      <c r="L30" s="1359">
        <v>162125.23541666201</v>
      </c>
      <c r="M30" s="1359">
        <v>232181.480605416</v>
      </c>
      <c r="N30" s="1359">
        <v>268041.39723486803</v>
      </c>
      <c r="O30" s="1359">
        <v>1139164.33695962</v>
      </c>
      <c r="P30" s="1359">
        <v>34199.707229493099</v>
      </c>
      <c r="Q30" s="1359">
        <v>411842.045478958</v>
      </c>
      <c r="R30" s="1359">
        <v>114430.334575674</v>
      </c>
      <c r="S30" s="1359">
        <v>1119000.70571621</v>
      </c>
      <c r="T30" s="1359">
        <v>364341.037644925</v>
      </c>
      <c r="U30" s="1359">
        <v>331007.35641969199</v>
      </c>
      <c r="V30" s="1359">
        <v>337574.00096381898</v>
      </c>
      <c r="W30" s="1359">
        <v>685561.24712209601</v>
      </c>
      <c r="X30" s="1359">
        <v>346890.54520467401</v>
      </c>
      <c r="Y30" s="1359">
        <v>90544.988770088297</v>
      </c>
      <c r="Z30" s="1359">
        <v>741925.80471414002</v>
      </c>
      <c r="AA30" s="1359">
        <v>12719296.2091817</v>
      </c>
      <c r="AB30" s="1359">
        <v>1881876.2568105401</v>
      </c>
      <c r="AC30" s="1359">
        <v>607021.71874032402</v>
      </c>
      <c r="AD30" s="1359">
        <v>1126043.87335637</v>
      </c>
      <c r="AE30" s="1359">
        <v>742518.020693967</v>
      </c>
      <c r="AF30" s="1359">
        <v>285376.66740263498</v>
      </c>
      <c r="AG30" s="1359">
        <v>1807861.5791905499</v>
      </c>
      <c r="AH30" s="1359">
        <v>365224.68766460102</v>
      </c>
      <c r="AI30" s="1359">
        <v>179019.20058756301</v>
      </c>
      <c r="AJ30" s="1359">
        <v>323611.25217442698</v>
      </c>
      <c r="AK30" s="1359">
        <v>289263.42630520801</v>
      </c>
      <c r="AL30" s="1359">
        <v>127351.694161048</v>
      </c>
      <c r="AM30" s="1359">
        <v>153473.59502310801</v>
      </c>
      <c r="AN30" s="1359">
        <v>2269310.8268876802</v>
      </c>
      <c r="AO30" s="1359">
        <v>686365.50017511903</v>
      </c>
      <c r="AP30" s="1359">
        <v>290565.17188939499</v>
      </c>
      <c r="AQ30" s="1359">
        <v>424480.53079019999</v>
      </c>
      <c r="AR30" s="1359">
        <v>1349418.9358381401</v>
      </c>
      <c r="AS30" s="1359">
        <v>2296671.33580141</v>
      </c>
      <c r="AT30" s="1359">
        <v>574679.42788499</v>
      </c>
      <c r="AU30" s="1359">
        <v>472493.576713285</v>
      </c>
      <c r="AV30" s="1359">
        <v>368973.37087811198</v>
      </c>
      <c r="AW30" s="1359">
        <v>364732.91876808199</v>
      </c>
      <c r="AX30" s="1359">
        <v>618971.07158001803</v>
      </c>
      <c r="AY30" s="1359">
        <v>331487.44650274602</v>
      </c>
      <c r="AZ30" s="1359">
        <v>923757.260014739</v>
      </c>
      <c r="BA30" s="1359">
        <v>155474.36643269501</v>
      </c>
      <c r="BB30" s="1359">
        <v>1288113.5216228501</v>
      </c>
      <c r="BC30" s="1359">
        <v>114582.204438252</v>
      </c>
      <c r="BD30" s="1359">
        <v>1198437.3466448099</v>
      </c>
      <c r="BE30" s="1359">
        <v>537042.57107602502</v>
      </c>
      <c r="BF30" s="1359">
        <v>2419077.0073002102</v>
      </c>
      <c r="BG30" s="1359">
        <v>268710.58085610601</v>
      </c>
      <c r="BH30" s="1359">
        <v>325379.71625167999</v>
      </c>
      <c r="BI30" s="1359">
        <v>201240.32704711499</v>
      </c>
      <c r="BJ30" s="1359">
        <v>417666.00219054398</v>
      </c>
      <c r="BK30" s="1359">
        <v>1556352.6933840699</v>
      </c>
      <c r="BL30" s="1359">
        <v>114482.148798567</v>
      </c>
      <c r="BM30" s="1359">
        <v>1017423.38506895</v>
      </c>
      <c r="BN30" s="1359">
        <v>538990.86516794504</v>
      </c>
      <c r="BO30" s="1359">
        <v>524324.50883367204</v>
      </c>
      <c r="BP30" s="1359">
        <v>669807.17165244604</v>
      </c>
      <c r="BQ30" s="1359">
        <v>246021.47254503</v>
      </c>
      <c r="BR30" s="1359">
        <v>139628.05175799399</v>
      </c>
      <c r="BS30" s="1359">
        <v>604800.27379138395</v>
      </c>
      <c r="BT30" s="1359">
        <v>214055.292796547</v>
      </c>
      <c r="BU30" s="1359">
        <v>331764.82961192902</v>
      </c>
      <c r="BV30" s="1359">
        <v>3763460.2728098002</v>
      </c>
      <c r="BW30" s="1359">
        <v>522802.57133767602</v>
      </c>
      <c r="BX30" s="1359">
        <v>720455.48685892206</v>
      </c>
      <c r="BY30" s="1359">
        <v>66774.839151298394</v>
      </c>
      <c r="BZ30" s="1359">
        <v>523678.55537424301</v>
      </c>
      <c r="CA30" s="1359">
        <v>606355.291054531</v>
      </c>
      <c r="CB30" s="1359">
        <v>487499.9736505</v>
      </c>
      <c r="CC30" s="1359">
        <v>264997.529139627</v>
      </c>
      <c r="CD30" s="1359">
        <v>1444805.3755934499</v>
      </c>
      <c r="CE30" s="1359">
        <v>182730.78877404099</v>
      </c>
      <c r="CF30" s="1359">
        <v>4360172.0173726697</v>
      </c>
      <c r="CG30" s="1359">
        <v>6614191.5762962298</v>
      </c>
      <c r="CH30" s="1359">
        <v>131240.86758147899</v>
      </c>
      <c r="CI30" s="1359">
        <v>1352189.1618734901</v>
      </c>
      <c r="CJ30" s="1359">
        <v>17186707.494877201</v>
      </c>
      <c r="CK30" s="1359">
        <v>1489028.4090855501</v>
      </c>
      <c r="CL30" s="1359">
        <v>1087258.7910333399</v>
      </c>
      <c r="CM30" s="1359">
        <v>553513.73357799998</v>
      </c>
      <c r="CN30" s="1359">
        <v>1692318.85582882</v>
      </c>
      <c r="CO30" s="1359">
        <v>434815.90701958002</v>
      </c>
      <c r="CP30" s="1359">
        <v>4842052.1721376497</v>
      </c>
      <c r="CQ30" s="1359">
        <v>15623.0147332908</v>
      </c>
      <c r="CR30" s="1359">
        <v>3869106.0475989101</v>
      </c>
      <c r="CS30" s="1359">
        <v>294569.576174849</v>
      </c>
      <c r="CT30" s="1359">
        <v>13605238.844029199</v>
      </c>
      <c r="CU30" s="1359">
        <v>337331.623297201</v>
      </c>
      <c r="CV30" s="1360">
        <v>119040672.702902</v>
      </c>
      <c r="CW30" s="1342">
        <v>11190496.376714399</v>
      </c>
      <c r="CX30" s="1342">
        <v>58835420.231146999</v>
      </c>
      <c r="CY30" s="1361">
        <v>70025916.6078614</v>
      </c>
      <c r="CZ30" s="1342">
        <v>0</v>
      </c>
      <c r="DA30" s="1361">
        <v>70025916.6078614</v>
      </c>
      <c r="DB30" s="1342">
        <v>0</v>
      </c>
      <c r="DC30" s="1342">
        <v>3808521.7696651798</v>
      </c>
      <c r="DD30" s="1361">
        <v>3808521.7696651798</v>
      </c>
      <c r="DE30" s="1342">
        <v>104097284.771878</v>
      </c>
      <c r="DF30" s="1362">
        <v>177931723.149405</v>
      </c>
      <c r="DG30" s="1363">
        <v>14351183.829654399</v>
      </c>
      <c r="DH30" s="1362">
        <v>282621212.02265197</v>
      </c>
    </row>
    <row r="31" spans="1:112" ht="14.4" customHeight="1" x14ac:dyDescent="0.25">
      <c r="A31" s="1525"/>
      <c r="B31" s="1450" t="s">
        <v>489</v>
      </c>
      <c r="C31" s="1358" t="s">
        <v>24</v>
      </c>
      <c r="D31" s="1359">
        <v>2214.5494023106899</v>
      </c>
      <c r="E31" s="1359">
        <v>4721.3246078444799</v>
      </c>
      <c r="F31" s="1359">
        <v>1685.6572209982501</v>
      </c>
      <c r="G31" s="1359">
        <v>7254.506362049</v>
      </c>
      <c r="H31" s="1359">
        <v>61719.856067986402</v>
      </c>
      <c r="I31" s="1359">
        <v>188364.635872894</v>
      </c>
      <c r="J31" s="1359">
        <v>14967.1846757408</v>
      </c>
      <c r="K31" s="1359">
        <v>2282.5666870093</v>
      </c>
      <c r="L31" s="1359">
        <v>2701.4439956731999</v>
      </c>
      <c r="M31" s="1359">
        <v>1932.7762904164999</v>
      </c>
      <c r="N31" s="1359">
        <v>5216.8693866638496</v>
      </c>
      <c r="O31" s="1359">
        <v>2679.08187634962</v>
      </c>
      <c r="P31" s="1359">
        <v>17.4181817008999</v>
      </c>
      <c r="Q31" s="1359">
        <v>2798.4809170992798</v>
      </c>
      <c r="R31" s="1359">
        <v>298.85545973340697</v>
      </c>
      <c r="S31" s="1359">
        <v>36371.196175044301</v>
      </c>
      <c r="T31" s="1359">
        <v>2091.6436567227602</v>
      </c>
      <c r="U31" s="1359">
        <v>1631.5211331897001</v>
      </c>
      <c r="V31" s="1359">
        <v>6.6885231976072896</v>
      </c>
      <c r="W31" s="1359">
        <v>7162.5623615041504</v>
      </c>
      <c r="X31" s="1359">
        <v>460.07948075551298</v>
      </c>
      <c r="Y31" s="1359">
        <v>519.31252066946399</v>
      </c>
      <c r="Z31" s="1359">
        <v>66260.375363619605</v>
      </c>
      <c r="AA31" s="1359">
        <v>6881720.0453136601</v>
      </c>
      <c r="AB31" s="1359">
        <v>40010330.154250301</v>
      </c>
      <c r="AC31" s="1359">
        <v>88433.117255507197</v>
      </c>
      <c r="AD31" s="1359">
        <v>3389913.3510213802</v>
      </c>
      <c r="AE31" s="1359">
        <v>80794.822881074098</v>
      </c>
      <c r="AF31" s="1359">
        <v>7738.7947253960901</v>
      </c>
      <c r="AG31" s="1359">
        <v>874330.34134687402</v>
      </c>
      <c r="AH31" s="1359">
        <v>36587.832551004598</v>
      </c>
      <c r="AI31" s="1359">
        <v>5117.5031224861004</v>
      </c>
      <c r="AJ31" s="1359">
        <v>4389.8967521185104</v>
      </c>
      <c r="AK31" s="1359">
        <v>1608.2846038530799</v>
      </c>
      <c r="AL31" s="1359">
        <v>1126.9245643460899</v>
      </c>
      <c r="AM31" s="1359">
        <v>12161.3406415523</v>
      </c>
      <c r="AN31" s="1359">
        <v>25084.171533964101</v>
      </c>
      <c r="AO31" s="1359">
        <v>74151.815914631195</v>
      </c>
      <c r="AP31" s="1359">
        <v>10169.8278203584</v>
      </c>
      <c r="AQ31" s="1359">
        <v>835.91431548326602</v>
      </c>
      <c r="AR31" s="1359">
        <v>68341.600940334902</v>
      </c>
      <c r="AS31" s="1359">
        <v>14736.9070565005</v>
      </c>
      <c r="AT31" s="1359">
        <v>2883.1369009919699</v>
      </c>
      <c r="AU31" s="1359">
        <v>2116.3238665231702</v>
      </c>
      <c r="AV31" s="1359">
        <v>2326.2367858223301</v>
      </c>
      <c r="AW31" s="1359">
        <v>2328.3879349465201</v>
      </c>
      <c r="AX31" s="1359">
        <v>8397.4132422417097</v>
      </c>
      <c r="AY31" s="1359">
        <v>14956.933811832199</v>
      </c>
      <c r="AZ31" s="1359">
        <v>161300.769389867</v>
      </c>
      <c r="BA31" s="1359">
        <v>1101.93336047917</v>
      </c>
      <c r="BB31" s="1359">
        <v>27466.158665544099</v>
      </c>
      <c r="BC31" s="1359">
        <v>572.55006902548803</v>
      </c>
      <c r="BD31" s="1359">
        <v>65269.032417921</v>
      </c>
      <c r="BE31" s="1359">
        <v>76768.349119646402</v>
      </c>
      <c r="BF31" s="1359">
        <v>3131092.47036024</v>
      </c>
      <c r="BG31" s="1359">
        <v>10116.787411658401</v>
      </c>
      <c r="BH31" s="1359">
        <v>48583.766997034101</v>
      </c>
      <c r="BI31" s="1359">
        <v>814.538203343124</v>
      </c>
      <c r="BJ31" s="1359">
        <v>29810.979588429302</v>
      </c>
      <c r="BK31" s="1359">
        <v>33862.901261810199</v>
      </c>
      <c r="BL31" s="1359">
        <v>966.56989657985696</v>
      </c>
      <c r="BM31" s="1359">
        <v>16641.756695842701</v>
      </c>
      <c r="BN31" s="1359">
        <v>27558.5836314234</v>
      </c>
      <c r="BO31" s="1359">
        <v>33098.852828756797</v>
      </c>
      <c r="BP31" s="1359">
        <v>40808.050618045898</v>
      </c>
      <c r="BQ31" s="1359">
        <v>1013.99335927112</v>
      </c>
      <c r="BR31" s="1359">
        <v>3161.5019657757698</v>
      </c>
      <c r="BS31" s="1359">
        <v>112170.44724042799</v>
      </c>
      <c r="BT31" s="1359">
        <v>1809.6906135581601</v>
      </c>
      <c r="BU31" s="1359">
        <v>2324.0998906015402</v>
      </c>
      <c r="BV31" s="1359">
        <v>42281.101911787802</v>
      </c>
      <c r="BW31" s="1359">
        <v>48136.060770220298</v>
      </c>
      <c r="BX31" s="1359">
        <v>51627.132437095199</v>
      </c>
      <c r="BY31" s="1359">
        <v>1912.61881660367</v>
      </c>
      <c r="BZ31" s="1359">
        <v>5147.5698672898297</v>
      </c>
      <c r="CA31" s="1359">
        <v>7103.1356616002304</v>
      </c>
      <c r="CB31" s="1359">
        <v>21239.540007449301</v>
      </c>
      <c r="CC31" s="1359">
        <v>32441.496279284602</v>
      </c>
      <c r="CD31" s="1359">
        <v>53344.6671048063</v>
      </c>
      <c r="CE31" s="1359">
        <v>3763.8694528354499</v>
      </c>
      <c r="CF31" s="1359">
        <v>220396.459737753</v>
      </c>
      <c r="CG31" s="1359">
        <v>157184.26339813901</v>
      </c>
      <c r="CH31" s="1359">
        <v>13792.8309980458</v>
      </c>
      <c r="CI31" s="1359">
        <v>418834.98339736101</v>
      </c>
      <c r="CJ31" s="1359">
        <v>459915.43213350401</v>
      </c>
      <c r="CK31" s="1359">
        <v>98349.976719829894</v>
      </c>
      <c r="CL31" s="1359">
        <v>97012.198117179098</v>
      </c>
      <c r="CM31" s="1359">
        <v>55988.6465297541</v>
      </c>
      <c r="CN31" s="1359">
        <v>383240.61608394398</v>
      </c>
      <c r="CO31" s="1359">
        <v>53280.547762970898</v>
      </c>
      <c r="CP31" s="1359">
        <v>24834.5875768972</v>
      </c>
      <c r="CQ31" s="1359">
        <v>9153.9640310673803</v>
      </c>
      <c r="CR31" s="1359">
        <v>129960.985955802</v>
      </c>
      <c r="CS31" s="1359">
        <v>76085.388330551999</v>
      </c>
      <c r="CT31" s="1359">
        <v>6954251.1053559398</v>
      </c>
      <c r="CU31" s="1359">
        <v>134284.63549112799</v>
      </c>
      <c r="CV31" s="1360">
        <v>65413817.262886502</v>
      </c>
      <c r="CW31" s="1342">
        <v>7701807.1680129701</v>
      </c>
      <c r="CX31" s="1342">
        <v>49118154.3468116</v>
      </c>
      <c r="CY31" s="1361">
        <v>56819961.514824502</v>
      </c>
      <c r="CZ31" s="1342">
        <v>0</v>
      </c>
      <c r="DA31" s="1361">
        <v>56819961.514824502</v>
      </c>
      <c r="DB31" s="1342">
        <v>0</v>
      </c>
      <c r="DC31" s="1342">
        <v>2270891.1014360501</v>
      </c>
      <c r="DD31" s="1361">
        <v>2270891.1014360501</v>
      </c>
      <c r="DE31" s="1342">
        <v>43989660.582507998</v>
      </c>
      <c r="DF31" s="1362">
        <v>103080513.198769</v>
      </c>
      <c r="DG31" s="1363">
        <v>15059918.1538908</v>
      </c>
      <c r="DH31" s="1362">
        <v>153434412.30776399</v>
      </c>
    </row>
    <row r="32" spans="1:112" ht="14.4" customHeight="1" x14ac:dyDescent="0.25">
      <c r="A32" s="1525"/>
      <c r="B32" s="1450" t="s">
        <v>490</v>
      </c>
      <c r="C32" s="1358" t="s">
        <v>25</v>
      </c>
      <c r="D32" s="1359">
        <v>3555.3100862381998</v>
      </c>
      <c r="E32" s="1359">
        <v>11479.656180679</v>
      </c>
      <c r="F32" s="1359">
        <v>36.750533928240699</v>
      </c>
      <c r="G32" s="1359">
        <v>219.22813760053899</v>
      </c>
      <c r="H32" s="1359">
        <v>3818.40690469425</v>
      </c>
      <c r="I32" s="1359">
        <v>3535185.3456020602</v>
      </c>
      <c r="J32" s="1359">
        <v>1196.2014553914</v>
      </c>
      <c r="K32" s="1359">
        <v>12780.659259755301</v>
      </c>
      <c r="L32" s="1359">
        <v>255962.34015426101</v>
      </c>
      <c r="M32" s="1359">
        <v>66765.646401358506</v>
      </c>
      <c r="N32" s="1359">
        <v>4425.7373362135904</v>
      </c>
      <c r="O32" s="1359">
        <v>42021.093579761298</v>
      </c>
      <c r="P32" s="1359">
        <v>7178.0287552580703</v>
      </c>
      <c r="Q32" s="1359">
        <v>34418.397971118</v>
      </c>
      <c r="R32" s="1359">
        <v>12332.663100895201</v>
      </c>
      <c r="S32" s="1359">
        <v>164828.80898377101</v>
      </c>
      <c r="T32" s="1359">
        <v>158021.92411055599</v>
      </c>
      <c r="U32" s="1359">
        <v>178366.228449774</v>
      </c>
      <c r="V32" s="1359">
        <v>134121.14795769399</v>
      </c>
      <c r="W32" s="1359">
        <v>203945.720948317</v>
      </c>
      <c r="X32" s="1359">
        <v>5205.6926677028796</v>
      </c>
      <c r="Y32" s="1359">
        <v>19089.274352591001</v>
      </c>
      <c r="Z32" s="1359">
        <v>30454.430835477498</v>
      </c>
      <c r="AA32" s="1359">
        <v>273474.99052256899</v>
      </c>
      <c r="AB32" s="1359">
        <v>240656.63114008601</v>
      </c>
      <c r="AC32" s="1359">
        <v>50836615.498648599</v>
      </c>
      <c r="AD32" s="1359">
        <v>32238188.633510102</v>
      </c>
      <c r="AE32" s="1359">
        <v>2164366.2681693598</v>
      </c>
      <c r="AF32" s="1359">
        <v>407270.657375268</v>
      </c>
      <c r="AG32" s="1359">
        <v>4975082.3214632999</v>
      </c>
      <c r="AH32" s="1359">
        <v>36270.985894031197</v>
      </c>
      <c r="AI32" s="1359">
        <v>30379.577517621601</v>
      </c>
      <c r="AJ32" s="1359">
        <v>143077.25786401701</v>
      </c>
      <c r="AK32" s="1359">
        <v>93555.390161384101</v>
      </c>
      <c r="AL32" s="1359">
        <v>59893.246151165302</v>
      </c>
      <c r="AM32" s="1359">
        <v>173216.22939013399</v>
      </c>
      <c r="AN32" s="1359">
        <v>551474.97103864898</v>
      </c>
      <c r="AO32" s="1359">
        <v>103312.10466666199</v>
      </c>
      <c r="AP32" s="1359">
        <v>180119.32715558499</v>
      </c>
      <c r="AQ32" s="1359">
        <v>33131.459974063197</v>
      </c>
      <c r="AR32" s="1359">
        <v>625090.90209609806</v>
      </c>
      <c r="AS32" s="1359">
        <v>1193130.1692872299</v>
      </c>
      <c r="AT32" s="1359">
        <v>375431.44523679698</v>
      </c>
      <c r="AU32" s="1359">
        <v>266729.21488039597</v>
      </c>
      <c r="AV32" s="1359">
        <v>105672.519434528</v>
      </c>
      <c r="AW32" s="1359">
        <v>35053.467551899499</v>
      </c>
      <c r="AX32" s="1359">
        <v>47237.932813089203</v>
      </c>
      <c r="AY32" s="1359">
        <v>171340.07788588101</v>
      </c>
      <c r="AZ32" s="1359">
        <v>4115439.15097553</v>
      </c>
      <c r="BA32" s="1359">
        <v>29228.3342197087</v>
      </c>
      <c r="BB32" s="1359">
        <v>662439.68395486695</v>
      </c>
      <c r="BC32" s="1359">
        <v>19894.010087877101</v>
      </c>
      <c r="BD32" s="1359">
        <v>459211.42223228503</v>
      </c>
      <c r="BE32" s="1359">
        <v>45434.594711664802</v>
      </c>
      <c r="BF32" s="1359">
        <v>580389.78339856304</v>
      </c>
      <c r="BG32" s="1359">
        <v>41585.341937731697</v>
      </c>
      <c r="BH32" s="1359">
        <v>36678.789582406702</v>
      </c>
      <c r="BI32" s="1359">
        <v>131648.38879827899</v>
      </c>
      <c r="BJ32" s="1359">
        <v>219337.836078033</v>
      </c>
      <c r="BK32" s="1359">
        <v>433114.84601957101</v>
      </c>
      <c r="BL32" s="1359">
        <v>31925.867403648001</v>
      </c>
      <c r="BM32" s="1359">
        <v>461546.64769642102</v>
      </c>
      <c r="BN32" s="1359">
        <v>165735.78752519499</v>
      </c>
      <c r="BO32" s="1359">
        <v>144565.06786174999</v>
      </c>
      <c r="BP32" s="1359">
        <v>1154768.4840347399</v>
      </c>
      <c r="BQ32" s="1359">
        <v>4421.6954918810297</v>
      </c>
      <c r="BR32" s="1359">
        <v>26878.236599739801</v>
      </c>
      <c r="BS32" s="1359">
        <v>112006.23363910201</v>
      </c>
      <c r="BT32" s="1359">
        <v>981.01595074311194</v>
      </c>
      <c r="BU32" s="1359">
        <v>1115.34641895664</v>
      </c>
      <c r="BV32" s="1359">
        <v>53469678.8181732</v>
      </c>
      <c r="BW32" s="1359">
        <v>32214.250250785699</v>
      </c>
      <c r="BX32" s="1359">
        <v>45909.476140119397</v>
      </c>
      <c r="BY32" s="1359">
        <v>1710.4532975780801</v>
      </c>
      <c r="BZ32" s="1359">
        <v>5134.42585058029</v>
      </c>
      <c r="CA32" s="1359">
        <v>1482.649639795</v>
      </c>
      <c r="CB32" s="1359">
        <v>49082.397552848597</v>
      </c>
      <c r="CC32" s="1359">
        <v>4265.1600246623102</v>
      </c>
      <c r="CD32" s="1359">
        <v>7236.9925798241802</v>
      </c>
      <c r="CE32" s="1359">
        <v>506.47727256834298</v>
      </c>
      <c r="CF32" s="1359">
        <v>40625.4153407013</v>
      </c>
      <c r="CG32" s="1359">
        <v>7447.0630173310701</v>
      </c>
      <c r="CH32" s="1359">
        <v>0</v>
      </c>
      <c r="CI32" s="1359">
        <v>172.99007339293399</v>
      </c>
      <c r="CJ32" s="1359">
        <v>128862.18600353401</v>
      </c>
      <c r="CK32" s="1359">
        <v>3086.5172765735101</v>
      </c>
      <c r="CL32" s="1359">
        <v>9094.6385569962495</v>
      </c>
      <c r="CM32" s="1359">
        <v>134636.596767935</v>
      </c>
      <c r="CN32" s="1359">
        <v>25181.841548116099</v>
      </c>
      <c r="CO32" s="1359">
        <v>98836.574291029203</v>
      </c>
      <c r="CP32" s="1359">
        <v>27447.705987538098</v>
      </c>
      <c r="CQ32" s="1359">
        <v>5931.6769608336499</v>
      </c>
      <c r="CR32" s="1359">
        <v>211110.793399435</v>
      </c>
      <c r="CS32" s="1359">
        <v>2400.3302898779102</v>
      </c>
      <c r="CT32" s="1359">
        <v>31116.851131411098</v>
      </c>
      <c r="CU32" s="1359">
        <v>13694.1964968377</v>
      </c>
      <c r="CV32" s="1360">
        <v>163480393.01613599</v>
      </c>
      <c r="CW32" s="1342">
        <v>768986.16576040501</v>
      </c>
      <c r="CX32" s="1342">
        <v>2340379.8748923801</v>
      </c>
      <c r="CY32" s="1361">
        <v>3109366.0406527799</v>
      </c>
      <c r="CZ32" s="1342">
        <v>0</v>
      </c>
      <c r="DA32" s="1361">
        <v>3109366.0406527799</v>
      </c>
      <c r="DB32" s="1342">
        <v>0</v>
      </c>
      <c r="DC32" s="1342">
        <v>128075.00046007099</v>
      </c>
      <c r="DD32" s="1361">
        <v>128075.00046007099</v>
      </c>
      <c r="DE32" s="1342">
        <v>7988134.4486931199</v>
      </c>
      <c r="DF32" s="1362">
        <v>11225575.489806</v>
      </c>
      <c r="DG32" s="1363">
        <v>9400368.7551365905</v>
      </c>
      <c r="DH32" s="1362">
        <v>165305599.75080499</v>
      </c>
    </row>
    <row r="33" spans="1:112" ht="14.4" customHeight="1" x14ac:dyDescent="0.25">
      <c r="A33" s="1525"/>
      <c r="B33" s="1450" t="s">
        <v>491</v>
      </c>
      <c r="C33" s="1358" t="s">
        <v>26</v>
      </c>
      <c r="D33" s="1359">
        <v>47659.795530164898</v>
      </c>
      <c r="E33" s="1359">
        <v>11893.751095679399</v>
      </c>
      <c r="F33" s="1359">
        <v>1503.3640138681401</v>
      </c>
      <c r="G33" s="1359">
        <v>168441.48703184101</v>
      </c>
      <c r="H33" s="1359">
        <v>61714.631203188299</v>
      </c>
      <c r="I33" s="1359">
        <v>9627.2900056098606</v>
      </c>
      <c r="J33" s="1359">
        <v>147927.94112009299</v>
      </c>
      <c r="K33" s="1359">
        <v>5503.2670011095597</v>
      </c>
      <c r="L33" s="1359">
        <v>5692.1686977331601</v>
      </c>
      <c r="M33" s="1359">
        <v>3965.31728730039</v>
      </c>
      <c r="N33" s="1359">
        <v>1255.5432902023799</v>
      </c>
      <c r="O33" s="1359">
        <v>6428.15101819963</v>
      </c>
      <c r="P33" s="1359">
        <v>466.37921964332099</v>
      </c>
      <c r="Q33" s="1359">
        <v>6452.2777150582997</v>
      </c>
      <c r="R33" s="1359">
        <v>940.91101424324097</v>
      </c>
      <c r="S33" s="1359">
        <v>102203.75935566799</v>
      </c>
      <c r="T33" s="1359">
        <v>25114.276788260999</v>
      </c>
      <c r="U33" s="1359">
        <v>13787.5135451571</v>
      </c>
      <c r="V33" s="1359">
        <v>8561.0582268916096</v>
      </c>
      <c r="W33" s="1359">
        <v>12717.019372434101</v>
      </c>
      <c r="X33" s="1359">
        <v>36.655220085850097</v>
      </c>
      <c r="Y33" s="1359">
        <v>5288.9064221378103</v>
      </c>
      <c r="Z33" s="1359">
        <v>779.92323904086095</v>
      </c>
      <c r="AA33" s="1359">
        <v>68750.220207328399</v>
      </c>
      <c r="AB33" s="1359">
        <v>11525.6583180947</v>
      </c>
      <c r="AC33" s="1359">
        <v>378926.64747557102</v>
      </c>
      <c r="AD33" s="1359">
        <v>862451.83134541498</v>
      </c>
      <c r="AE33" s="1359">
        <v>287.84227045406499</v>
      </c>
      <c r="AF33" s="1359">
        <v>8840.2572258155506</v>
      </c>
      <c r="AG33" s="1359">
        <v>106971.775415507</v>
      </c>
      <c r="AH33" s="1359">
        <v>47883.8988771765</v>
      </c>
      <c r="AI33" s="1359">
        <v>214.366843066576</v>
      </c>
      <c r="AJ33" s="1359">
        <v>681.52278498620501</v>
      </c>
      <c r="AK33" s="1359">
        <v>1745.97570458635</v>
      </c>
      <c r="AL33" s="1359">
        <v>40.4495627971583</v>
      </c>
      <c r="AM33" s="1359">
        <v>264.51783844754101</v>
      </c>
      <c r="AN33" s="1359">
        <v>57660.671642619702</v>
      </c>
      <c r="AO33" s="1359">
        <v>6605.5926313814198</v>
      </c>
      <c r="AP33" s="1359">
        <v>1239.1763754992301</v>
      </c>
      <c r="AQ33" s="1359">
        <v>101.16226062064401</v>
      </c>
      <c r="AR33" s="1359">
        <v>3917.4258435223601</v>
      </c>
      <c r="AS33" s="1359">
        <v>5675.0929896363996</v>
      </c>
      <c r="AT33" s="1359">
        <v>8709.1674003299304</v>
      </c>
      <c r="AU33" s="1359">
        <v>24479.618620361201</v>
      </c>
      <c r="AV33" s="1359">
        <v>167.69070476285901</v>
      </c>
      <c r="AW33" s="1359">
        <v>6576.5441507902497</v>
      </c>
      <c r="AX33" s="1359">
        <v>2166.7572106073899</v>
      </c>
      <c r="AY33" s="1359">
        <v>1341.3056078939601</v>
      </c>
      <c r="AZ33" s="1359">
        <v>345194.264773737</v>
      </c>
      <c r="BA33" s="1359">
        <v>78.297048502857294</v>
      </c>
      <c r="BB33" s="1359">
        <v>112214.068726546</v>
      </c>
      <c r="BC33" s="1359">
        <v>1658.4844294622201</v>
      </c>
      <c r="BD33" s="1359">
        <v>55833.090201675601</v>
      </c>
      <c r="BE33" s="1359">
        <v>226109.624901598</v>
      </c>
      <c r="BF33" s="1359">
        <v>5929639.5755578903</v>
      </c>
      <c r="BG33" s="1359">
        <v>99314.986250387796</v>
      </c>
      <c r="BH33" s="1359">
        <v>103782.98877007799</v>
      </c>
      <c r="BI33" s="1359">
        <v>262.26992842980297</v>
      </c>
      <c r="BJ33" s="1359">
        <v>103651.674225587</v>
      </c>
      <c r="BK33" s="1359">
        <v>68706.166166700001</v>
      </c>
      <c r="BL33" s="1359">
        <v>2704.3127760699399</v>
      </c>
      <c r="BM33" s="1359">
        <v>14498.521429201701</v>
      </c>
      <c r="BN33" s="1359">
        <v>54082.932189498097</v>
      </c>
      <c r="BO33" s="1359">
        <v>25178.1703186546</v>
      </c>
      <c r="BP33" s="1359">
        <v>23217.2494674191</v>
      </c>
      <c r="BQ33" s="1359">
        <v>1493.4661985743701</v>
      </c>
      <c r="BR33" s="1359">
        <v>9969.0535494768701</v>
      </c>
      <c r="BS33" s="1359">
        <v>55019.363035054601</v>
      </c>
      <c r="BT33" s="1359">
        <v>1083.4532253054799</v>
      </c>
      <c r="BU33" s="1359">
        <v>986.22235688098795</v>
      </c>
      <c r="BV33" s="1359">
        <v>5047290.9834040496</v>
      </c>
      <c r="BW33" s="1359">
        <v>16397.817278845901</v>
      </c>
      <c r="BX33" s="1359">
        <v>78570.151909200504</v>
      </c>
      <c r="BY33" s="1359">
        <v>9347.1490164381394</v>
      </c>
      <c r="BZ33" s="1359">
        <v>59449.327946834899</v>
      </c>
      <c r="CA33" s="1359">
        <v>61960.590177358201</v>
      </c>
      <c r="CB33" s="1359">
        <v>47183.1294051636</v>
      </c>
      <c r="CC33" s="1359">
        <v>7053.7552268765503</v>
      </c>
      <c r="CD33" s="1359">
        <v>643060.89332005905</v>
      </c>
      <c r="CE33" s="1359">
        <v>268265.34086880402</v>
      </c>
      <c r="CF33" s="1359">
        <v>200734.05665516699</v>
      </c>
      <c r="CG33" s="1359">
        <v>685159.67113999196</v>
      </c>
      <c r="CH33" s="1359">
        <v>25529.519805878099</v>
      </c>
      <c r="CI33" s="1359">
        <v>441141.50345774199</v>
      </c>
      <c r="CJ33" s="1359">
        <v>733438.82535777299</v>
      </c>
      <c r="CK33" s="1359">
        <v>35728.3823323611</v>
      </c>
      <c r="CL33" s="1359">
        <v>286972.76540369401</v>
      </c>
      <c r="CM33" s="1359">
        <v>67328.148548099794</v>
      </c>
      <c r="CN33" s="1359">
        <v>559705.82552052895</v>
      </c>
      <c r="CO33" s="1359">
        <v>191596.48050902199</v>
      </c>
      <c r="CP33" s="1359">
        <v>21453.1406850276</v>
      </c>
      <c r="CQ33" s="1359">
        <v>4713.0571891723803</v>
      </c>
      <c r="CR33" s="1359">
        <v>39215.3064284789</v>
      </c>
      <c r="CS33" s="1359">
        <v>8686.4424307833906</v>
      </c>
      <c r="CT33" s="1359">
        <v>3376186.08106938</v>
      </c>
      <c r="CU33" s="1359">
        <v>38969.681367019097</v>
      </c>
      <c r="CV33" s="1360">
        <v>22445002.818701401</v>
      </c>
      <c r="CW33" s="1342">
        <v>4204491.5665585799</v>
      </c>
      <c r="CX33" s="1342">
        <v>13805955.843494</v>
      </c>
      <c r="CY33" s="1361">
        <v>18010447.410052601</v>
      </c>
      <c r="CZ33" s="1342">
        <v>0</v>
      </c>
      <c r="DA33" s="1361">
        <v>18010447.410052601</v>
      </c>
      <c r="DB33" s="1342">
        <v>29709972.435866699</v>
      </c>
      <c r="DC33" s="1342">
        <v>1423980.47652217</v>
      </c>
      <c r="DD33" s="1361">
        <v>31133952.912388898</v>
      </c>
      <c r="DE33" s="1342">
        <v>32260227.300911199</v>
      </c>
      <c r="DF33" s="1362">
        <v>81404627.623352602</v>
      </c>
      <c r="DG33" s="1363">
        <v>2035510.2939571301</v>
      </c>
      <c r="DH33" s="1362">
        <v>101814120.14809699</v>
      </c>
    </row>
    <row r="34" spans="1:112" ht="14.4" customHeight="1" x14ac:dyDescent="0.25">
      <c r="A34" s="1525"/>
      <c r="B34" s="1450" t="s">
        <v>492</v>
      </c>
      <c r="C34" s="1358" t="s">
        <v>27</v>
      </c>
      <c r="D34" s="1359">
        <v>60739.288481781397</v>
      </c>
      <c r="E34" s="1359">
        <v>10052.9607240023</v>
      </c>
      <c r="F34" s="1359">
        <v>124.142505398813</v>
      </c>
      <c r="G34" s="1359">
        <v>32792.689499789398</v>
      </c>
      <c r="H34" s="1359">
        <v>8966.3976184127805</v>
      </c>
      <c r="I34" s="1359">
        <v>6805.0858363549396</v>
      </c>
      <c r="J34" s="1359">
        <v>3579.4531397978299</v>
      </c>
      <c r="K34" s="1359">
        <v>10976.3968161828</v>
      </c>
      <c r="L34" s="1359">
        <v>21817.892313635199</v>
      </c>
      <c r="M34" s="1359">
        <v>252153.115322253</v>
      </c>
      <c r="N34" s="1359">
        <v>9440.0168947810398</v>
      </c>
      <c r="O34" s="1359">
        <v>1050649.0812961599</v>
      </c>
      <c r="P34" s="1359">
        <v>17195.0209282295</v>
      </c>
      <c r="Q34" s="1359">
        <v>1009218.25238807</v>
      </c>
      <c r="R34" s="1359">
        <v>342047.71539732203</v>
      </c>
      <c r="S34" s="1359">
        <v>4095490.5216503399</v>
      </c>
      <c r="T34" s="1359">
        <v>1255393.96132535</v>
      </c>
      <c r="U34" s="1359">
        <v>2455405.91935293</v>
      </c>
      <c r="V34" s="1359">
        <v>3018554.9572980702</v>
      </c>
      <c r="W34" s="1359">
        <v>538680.38750477904</v>
      </c>
      <c r="X34" s="1359">
        <v>73188.677418196894</v>
      </c>
      <c r="Y34" s="1359">
        <v>66285.280373713802</v>
      </c>
      <c r="Z34" s="1359">
        <v>159152.57483179</v>
      </c>
      <c r="AA34" s="1359">
        <v>1097032.98776224</v>
      </c>
      <c r="AB34" s="1359">
        <v>1150944.01571957</v>
      </c>
      <c r="AC34" s="1359">
        <v>1347527.1539791001</v>
      </c>
      <c r="AD34" s="1359">
        <v>969720.41477618797</v>
      </c>
      <c r="AE34" s="1359">
        <v>52578979.966487601</v>
      </c>
      <c r="AF34" s="1359">
        <v>28267689.956081402</v>
      </c>
      <c r="AG34" s="1359">
        <v>7608132.3118827697</v>
      </c>
      <c r="AH34" s="1359">
        <v>77613.067468915993</v>
      </c>
      <c r="AI34" s="1359">
        <v>4189.9972378187804</v>
      </c>
      <c r="AJ34" s="1359">
        <v>272635.06991080497</v>
      </c>
      <c r="AK34" s="1359">
        <v>226258.864590187</v>
      </c>
      <c r="AL34" s="1359">
        <v>157165.747747179</v>
      </c>
      <c r="AM34" s="1359">
        <v>489644.594692774</v>
      </c>
      <c r="AN34" s="1359">
        <v>1733570.77647963</v>
      </c>
      <c r="AO34" s="1359">
        <v>2450104.8188467599</v>
      </c>
      <c r="AP34" s="1359">
        <v>511402.95976447698</v>
      </c>
      <c r="AQ34" s="1359">
        <v>449803.20444025</v>
      </c>
      <c r="AR34" s="1359">
        <v>1297069.8113024</v>
      </c>
      <c r="AS34" s="1359">
        <v>6710802.8833856704</v>
      </c>
      <c r="AT34" s="1359">
        <v>692826.08058084198</v>
      </c>
      <c r="AU34" s="1359">
        <v>1344697.55679277</v>
      </c>
      <c r="AV34" s="1359">
        <v>45293.331290876602</v>
      </c>
      <c r="AW34" s="1359">
        <v>190020.55081033101</v>
      </c>
      <c r="AX34" s="1359">
        <v>76341.015174561006</v>
      </c>
      <c r="AY34" s="1359">
        <v>332841.68526027701</v>
      </c>
      <c r="AZ34" s="1359">
        <v>1335266.33318887</v>
      </c>
      <c r="BA34" s="1359">
        <v>59273.3450463224</v>
      </c>
      <c r="BB34" s="1359">
        <v>1368033.8081709601</v>
      </c>
      <c r="BC34" s="1359">
        <v>35346.374962426897</v>
      </c>
      <c r="BD34" s="1359">
        <v>923999.41742752504</v>
      </c>
      <c r="BE34" s="1359">
        <v>34151.5214970987</v>
      </c>
      <c r="BF34" s="1359">
        <v>809356.77335073904</v>
      </c>
      <c r="BG34" s="1359">
        <v>43130.221366217404</v>
      </c>
      <c r="BH34" s="1359">
        <v>141040.692742541</v>
      </c>
      <c r="BI34" s="1359">
        <v>326289.73473060603</v>
      </c>
      <c r="BJ34" s="1359">
        <v>1538956.2556743801</v>
      </c>
      <c r="BK34" s="1359">
        <v>2522997.8107512901</v>
      </c>
      <c r="BL34" s="1359">
        <v>720825.40775541705</v>
      </c>
      <c r="BM34" s="1359">
        <v>1216222.02625351</v>
      </c>
      <c r="BN34" s="1359">
        <v>1353497.5572152601</v>
      </c>
      <c r="BO34" s="1359">
        <v>245244.69038987</v>
      </c>
      <c r="BP34" s="1359">
        <v>592429.09206722595</v>
      </c>
      <c r="BQ34" s="1359">
        <v>8771.4157660014098</v>
      </c>
      <c r="BR34" s="1359">
        <v>5358.8080836004801</v>
      </c>
      <c r="BS34" s="1359">
        <v>4742.1464107710599</v>
      </c>
      <c r="BT34" s="1359">
        <v>1645.0553528511</v>
      </c>
      <c r="BU34" s="1359">
        <v>2282.5782942906999</v>
      </c>
      <c r="BV34" s="1359">
        <v>1076721.24060482</v>
      </c>
      <c r="BW34" s="1359">
        <v>27335.673879769602</v>
      </c>
      <c r="BX34" s="1359">
        <v>21665.349912409099</v>
      </c>
      <c r="BY34" s="1359">
        <v>380.462730859857</v>
      </c>
      <c r="BZ34" s="1359">
        <v>68843.831736508597</v>
      </c>
      <c r="CA34" s="1359">
        <v>74920.1243721684</v>
      </c>
      <c r="CB34" s="1359">
        <v>7848.5309648729399</v>
      </c>
      <c r="CC34" s="1359">
        <v>224679.57646879199</v>
      </c>
      <c r="CD34" s="1359">
        <v>263776.79535372101</v>
      </c>
      <c r="CE34" s="1359">
        <v>1796343.9101490499</v>
      </c>
      <c r="CF34" s="1359">
        <v>1563322.8663071201</v>
      </c>
      <c r="CG34" s="1359">
        <v>3168149.7132536699</v>
      </c>
      <c r="CH34" s="1359">
        <v>13261.0291028014</v>
      </c>
      <c r="CI34" s="1359">
        <v>1078082.7684794699</v>
      </c>
      <c r="CJ34" s="1359">
        <v>29857656.278360698</v>
      </c>
      <c r="CK34" s="1359">
        <v>746434.34541868197</v>
      </c>
      <c r="CL34" s="1359">
        <v>1433318.4229623</v>
      </c>
      <c r="CM34" s="1359">
        <v>24387.449542757899</v>
      </c>
      <c r="CN34" s="1359">
        <v>373760.582816237</v>
      </c>
      <c r="CO34" s="1359">
        <v>4231651.6972620403</v>
      </c>
      <c r="CP34" s="1359">
        <v>54747.555701681697</v>
      </c>
      <c r="CQ34" s="1359">
        <v>17257.049836819198</v>
      </c>
      <c r="CR34" s="1359">
        <v>31804.6100176123</v>
      </c>
      <c r="CS34" s="1359">
        <v>4082.8822046924101</v>
      </c>
      <c r="CT34" s="1359">
        <v>6079894.1341916397</v>
      </c>
      <c r="CU34" s="1359">
        <v>3157881.9206407201</v>
      </c>
      <c r="CV34" s="1360">
        <v>193268088.48015201</v>
      </c>
      <c r="CW34" s="1342">
        <v>299890.83901220298</v>
      </c>
      <c r="CX34" s="1342">
        <v>1591993.97381907</v>
      </c>
      <c r="CY34" s="1361">
        <v>1891884.8128312801</v>
      </c>
      <c r="CZ34" s="1342">
        <v>0</v>
      </c>
      <c r="DA34" s="1361">
        <v>1891884.8128312801</v>
      </c>
      <c r="DB34" s="1342">
        <v>0</v>
      </c>
      <c r="DC34" s="1342">
        <v>247962.77829543201</v>
      </c>
      <c r="DD34" s="1361">
        <v>247962.77829543201</v>
      </c>
      <c r="DE34" s="1342">
        <v>8007400.1452671103</v>
      </c>
      <c r="DF34" s="1362">
        <v>10147247.7363938</v>
      </c>
      <c r="DG34" s="1363">
        <v>16585303.925800901</v>
      </c>
      <c r="DH34" s="1362">
        <v>186830032.290746</v>
      </c>
    </row>
    <row r="35" spans="1:112" ht="14.4" customHeight="1" x14ac:dyDescent="0.25">
      <c r="A35" s="1525"/>
      <c r="B35" s="1450" t="s">
        <v>493</v>
      </c>
      <c r="C35" s="1358" t="s">
        <v>28</v>
      </c>
      <c r="D35" s="1359">
        <v>2065.8747727028099</v>
      </c>
      <c r="E35" s="1359">
        <v>342.25256398258801</v>
      </c>
      <c r="F35" s="1359">
        <v>201.022982458212</v>
      </c>
      <c r="G35" s="1359">
        <v>1599.7710663509099</v>
      </c>
      <c r="H35" s="1359">
        <v>70637.111728957403</v>
      </c>
      <c r="I35" s="1359">
        <v>4909.8510130877803</v>
      </c>
      <c r="J35" s="1359">
        <v>1685.5747646423799</v>
      </c>
      <c r="K35" s="1359">
        <v>1672.0017242792401</v>
      </c>
      <c r="L35" s="1359">
        <v>1029.3024132391699</v>
      </c>
      <c r="M35" s="1359">
        <v>1508.3516496453601</v>
      </c>
      <c r="N35" s="1359">
        <v>6083.2582152705399</v>
      </c>
      <c r="O35" s="1359">
        <v>4107.9051744200497</v>
      </c>
      <c r="P35" s="1359">
        <v>191.14275606762601</v>
      </c>
      <c r="Q35" s="1359">
        <v>3213.5369863660399</v>
      </c>
      <c r="R35" s="1359">
        <v>4925.7558303754804</v>
      </c>
      <c r="S35" s="1359">
        <v>123180.47291729</v>
      </c>
      <c r="T35" s="1359">
        <v>526560.70788375998</v>
      </c>
      <c r="U35" s="1359">
        <v>579463.818620743</v>
      </c>
      <c r="V35" s="1359">
        <v>679294.63733165897</v>
      </c>
      <c r="W35" s="1359">
        <v>1166.87038764249</v>
      </c>
      <c r="X35" s="1359">
        <v>84.391413200915096</v>
      </c>
      <c r="Y35" s="1359">
        <v>107.134290422539</v>
      </c>
      <c r="Z35" s="1359">
        <v>276.72102634295402</v>
      </c>
      <c r="AA35" s="1359">
        <v>250376.044253917</v>
      </c>
      <c r="AB35" s="1359">
        <v>63937.346646284001</v>
      </c>
      <c r="AC35" s="1359">
        <v>4149.1415099477699</v>
      </c>
      <c r="AD35" s="1359">
        <v>87537.818377944495</v>
      </c>
      <c r="AE35" s="1359">
        <v>414769.46519366599</v>
      </c>
      <c r="AF35" s="1359">
        <v>2582198.8143310002</v>
      </c>
      <c r="AG35" s="1359">
        <v>205109.12491319701</v>
      </c>
      <c r="AH35" s="1359">
        <v>9699.5049268245893</v>
      </c>
      <c r="AI35" s="1359">
        <v>86.308156450564397</v>
      </c>
      <c r="AJ35" s="1359">
        <v>323.82213725528999</v>
      </c>
      <c r="AK35" s="1359">
        <v>945.96512625497905</v>
      </c>
      <c r="AL35" s="1359">
        <v>222.18438599651199</v>
      </c>
      <c r="AM35" s="1359">
        <v>302222.27846300101</v>
      </c>
      <c r="AN35" s="1359">
        <v>77349.546994931603</v>
      </c>
      <c r="AO35" s="1359">
        <v>971236.96591707005</v>
      </c>
      <c r="AP35" s="1359">
        <v>86007.399226289694</v>
      </c>
      <c r="AQ35" s="1359">
        <v>1025.3948707345201</v>
      </c>
      <c r="AR35" s="1359">
        <v>8435.5772918894909</v>
      </c>
      <c r="AS35" s="1359">
        <v>2574.2420376328901</v>
      </c>
      <c r="AT35" s="1359">
        <v>895.62990053812905</v>
      </c>
      <c r="AU35" s="1359">
        <v>167696.933287336</v>
      </c>
      <c r="AV35" s="1359">
        <v>161.80959824421799</v>
      </c>
      <c r="AW35" s="1359">
        <v>235.16590524675101</v>
      </c>
      <c r="AX35" s="1359">
        <v>709.73063556947204</v>
      </c>
      <c r="AY35" s="1359">
        <v>593.23315489102299</v>
      </c>
      <c r="AZ35" s="1359">
        <v>3585.0782032874099</v>
      </c>
      <c r="BA35" s="1359">
        <v>261.441651552861</v>
      </c>
      <c r="BB35" s="1359">
        <v>94613.940344571296</v>
      </c>
      <c r="BC35" s="1359">
        <v>184.76009030305801</v>
      </c>
      <c r="BD35" s="1359">
        <v>180459.55102534601</v>
      </c>
      <c r="BE35" s="1359">
        <v>113.331766575195</v>
      </c>
      <c r="BF35" s="1359">
        <v>14236.7344084057</v>
      </c>
      <c r="BG35" s="1359">
        <v>186.80149604466601</v>
      </c>
      <c r="BH35" s="1359">
        <v>854.57099828717401</v>
      </c>
      <c r="BI35" s="1359">
        <v>1226.9005543255801</v>
      </c>
      <c r="BJ35" s="1359">
        <v>291126.70794573199</v>
      </c>
      <c r="BK35" s="1359">
        <v>161233.66204497899</v>
      </c>
      <c r="BL35" s="1359">
        <v>87904.231299714695</v>
      </c>
      <c r="BM35" s="1359">
        <v>281893.07866930199</v>
      </c>
      <c r="BN35" s="1359">
        <v>226237.91755798101</v>
      </c>
      <c r="BO35" s="1359">
        <v>121413.36794565601</v>
      </c>
      <c r="BP35" s="1359">
        <v>294.11812466656801</v>
      </c>
      <c r="BQ35" s="1359">
        <v>160.173690845995</v>
      </c>
      <c r="BR35" s="1359">
        <v>38.854831794819198</v>
      </c>
      <c r="BS35" s="1359">
        <v>47826.990062830999</v>
      </c>
      <c r="BT35" s="1359">
        <v>180.072109703487</v>
      </c>
      <c r="BU35" s="1359">
        <v>146.094772047931</v>
      </c>
      <c r="BV35" s="1359">
        <v>14876.5742635264</v>
      </c>
      <c r="BW35" s="1359">
        <v>381.38327817474601</v>
      </c>
      <c r="BX35" s="1359">
        <v>1739.6398843373099</v>
      </c>
      <c r="BY35" s="1359">
        <v>91.683232360823297</v>
      </c>
      <c r="BZ35" s="1359">
        <v>1448.13413474909</v>
      </c>
      <c r="CA35" s="1359">
        <v>1953.6562320765399</v>
      </c>
      <c r="CB35" s="1359">
        <v>847.75487872969097</v>
      </c>
      <c r="CC35" s="1359">
        <v>594.48903258585801</v>
      </c>
      <c r="CD35" s="1359">
        <v>2672002.4458828601</v>
      </c>
      <c r="CE35" s="1359">
        <v>11975884.925043199</v>
      </c>
      <c r="CF35" s="1359">
        <v>13686.705403879299</v>
      </c>
      <c r="CG35" s="1359">
        <v>9027287.4906227104</v>
      </c>
      <c r="CH35" s="1359">
        <v>1103989.2801350199</v>
      </c>
      <c r="CI35" s="1359">
        <v>1451621.56845785</v>
      </c>
      <c r="CJ35" s="1359">
        <v>32381121.144089699</v>
      </c>
      <c r="CK35" s="1359">
        <v>721307.18248540896</v>
      </c>
      <c r="CL35" s="1359">
        <v>2157517.5355408699</v>
      </c>
      <c r="CM35" s="1359">
        <v>64246.403944719001</v>
      </c>
      <c r="CN35" s="1359">
        <v>100320.26149816001</v>
      </c>
      <c r="CO35" s="1359">
        <v>2105153.9254814498</v>
      </c>
      <c r="CP35" s="1359">
        <v>6903.7988627776504</v>
      </c>
      <c r="CQ35" s="1359">
        <v>92677.089469487299</v>
      </c>
      <c r="CR35" s="1359">
        <v>560536.97043598897</v>
      </c>
      <c r="CS35" s="1359">
        <v>2232.9858153003702</v>
      </c>
      <c r="CT35" s="1359">
        <v>3867732.9794109501</v>
      </c>
      <c r="CU35" s="1359">
        <v>2660279.1194238001</v>
      </c>
      <c r="CV35" s="1360">
        <v>79753420.421289593</v>
      </c>
      <c r="CW35" s="1342">
        <v>237051.98896886499</v>
      </c>
      <c r="CX35" s="1342">
        <v>1158805.6163085499</v>
      </c>
      <c r="CY35" s="1361">
        <v>1395857.60527741</v>
      </c>
      <c r="CZ35" s="1342">
        <v>0</v>
      </c>
      <c r="DA35" s="1361">
        <v>1395857.60527741</v>
      </c>
      <c r="DB35" s="1342">
        <v>0</v>
      </c>
      <c r="DC35" s="1342">
        <v>575723.12352280295</v>
      </c>
      <c r="DD35" s="1361">
        <v>575723.12352280295</v>
      </c>
      <c r="DE35" s="1342">
        <v>1979428.2404015199</v>
      </c>
      <c r="DF35" s="1362">
        <v>3951008.9692017399</v>
      </c>
      <c r="DG35" s="1363">
        <v>831796.73983168101</v>
      </c>
      <c r="DH35" s="1362">
        <v>82872632.650659695</v>
      </c>
    </row>
    <row r="36" spans="1:112" ht="14.4" customHeight="1" x14ac:dyDescent="0.25">
      <c r="A36" s="1525"/>
      <c r="B36" s="1450" t="s">
        <v>494</v>
      </c>
      <c r="C36" s="1358" t="s">
        <v>29</v>
      </c>
      <c r="D36" s="1359">
        <v>400310.78096810298</v>
      </c>
      <c r="E36" s="1359">
        <v>66469.7888687339</v>
      </c>
      <c r="F36" s="1359">
        <v>2499.6201676412002</v>
      </c>
      <c r="G36" s="1359">
        <v>224733.15676760001</v>
      </c>
      <c r="H36" s="1359">
        <v>60023.504863753602</v>
      </c>
      <c r="I36" s="1359">
        <v>17524.215522261798</v>
      </c>
      <c r="J36" s="1359">
        <v>4252.5028872595503</v>
      </c>
      <c r="K36" s="1359">
        <v>71852.115967592807</v>
      </c>
      <c r="L36" s="1359">
        <v>61539.848030220703</v>
      </c>
      <c r="M36" s="1359">
        <v>14271.2139545438</v>
      </c>
      <c r="N36" s="1359">
        <v>1600.4686912565001</v>
      </c>
      <c r="O36" s="1359">
        <v>81894.720401501196</v>
      </c>
      <c r="P36" s="1359">
        <v>831.53563685063705</v>
      </c>
      <c r="Q36" s="1359">
        <v>35721.093035359598</v>
      </c>
      <c r="R36" s="1359">
        <v>11621.768983841401</v>
      </c>
      <c r="S36" s="1359">
        <v>386426.92334236798</v>
      </c>
      <c r="T36" s="1359">
        <v>135886.23219436599</v>
      </c>
      <c r="U36" s="1359">
        <v>94299.7857231979</v>
      </c>
      <c r="V36" s="1359">
        <v>15239.6650489692</v>
      </c>
      <c r="W36" s="1359">
        <v>35948.857118828702</v>
      </c>
      <c r="X36" s="1359">
        <v>2731.8577098996202</v>
      </c>
      <c r="Y36" s="1359">
        <v>3996.7696464548699</v>
      </c>
      <c r="Z36" s="1359">
        <v>44995.347545513701</v>
      </c>
      <c r="AA36" s="1359">
        <v>180293.60262005901</v>
      </c>
      <c r="AB36" s="1359">
        <v>188405.28871144599</v>
      </c>
      <c r="AC36" s="1359">
        <v>335176.04075573501</v>
      </c>
      <c r="AD36" s="1359">
        <v>88817.015754858396</v>
      </c>
      <c r="AE36" s="1359">
        <v>236588.01732214901</v>
      </c>
      <c r="AF36" s="1359">
        <v>232653.99148152699</v>
      </c>
      <c r="AG36" s="1359">
        <v>11156502.5066103</v>
      </c>
      <c r="AH36" s="1359">
        <v>122504.78643534701</v>
      </c>
      <c r="AI36" s="1359">
        <v>3342.99292101622</v>
      </c>
      <c r="AJ36" s="1359">
        <v>10513.7472088793</v>
      </c>
      <c r="AK36" s="1359">
        <v>19931.309635993799</v>
      </c>
      <c r="AL36" s="1359">
        <v>4182.4634494320699</v>
      </c>
      <c r="AM36" s="1359">
        <v>262248.81881100399</v>
      </c>
      <c r="AN36" s="1359">
        <v>90234.124514117793</v>
      </c>
      <c r="AO36" s="1359">
        <v>1327597.6551574899</v>
      </c>
      <c r="AP36" s="1359">
        <v>70127.155104374295</v>
      </c>
      <c r="AQ36" s="1359">
        <v>27098.184341132201</v>
      </c>
      <c r="AR36" s="1359">
        <v>109541.26582017</v>
      </c>
      <c r="AS36" s="1359">
        <v>119372.60052722599</v>
      </c>
      <c r="AT36" s="1359">
        <v>22929.235200351701</v>
      </c>
      <c r="AU36" s="1359">
        <v>59825.9922948362</v>
      </c>
      <c r="AV36" s="1359">
        <v>4555.0929961102802</v>
      </c>
      <c r="AW36" s="1359">
        <v>6903.1498715733896</v>
      </c>
      <c r="AX36" s="1359">
        <v>18722.017842858299</v>
      </c>
      <c r="AY36" s="1359">
        <v>17651.033686299899</v>
      </c>
      <c r="AZ36" s="1359">
        <v>540340.52183967503</v>
      </c>
      <c r="BA36" s="1359">
        <v>8128.8593020497001</v>
      </c>
      <c r="BB36" s="1359">
        <v>301787.596916546</v>
      </c>
      <c r="BC36" s="1359">
        <v>4650.8020293412601</v>
      </c>
      <c r="BD36" s="1359">
        <v>399189.58836641902</v>
      </c>
      <c r="BE36" s="1359">
        <v>49143.686906098003</v>
      </c>
      <c r="BF36" s="1359">
        <v>593338.35549049696</v>
      </c>
      <c r="BG36" s="1359">
        <v>6500.6847449998304</v>
      </c>
      <c r="BH36" s="1359">
        <v>50332.5982016372</v>
      </c>
      <c r="BI36" s="1359">
        <v>23167.0048740319</v>
      </c>
      <c r="BJ36" s="1359">
        <v>102141.233772935</v>
      </c>
      <c r="BK36" s="1359">
        <v>110020.316159439</v>
      </c>
      <c r="BL36" s="1359">
        <v>192161.60069654</v>
      </c>
      <c r="BM36" s="1359">
        <v>182483.99876551799</v>
      </c>
      <c r="BN36" s="1359">
        <v>393771.10049414198</v>
      </c>
      <c r="BO36" s="1359">
        <v>63840.237404408501</v>
      </c>
      <c r="BP36" s="1359">
        <v>160538.73176767601</v>
      </c>
      <c r="BQ36" s="1359">
        <v>0</v>
      </c>
      <c r="BR36" s="1359">
        <v>2986.2169084327102</v>
      </c>
      <c r="BS36" s="1359">
        <v>315800.198273841</v>
      </c>
      <c r="BT36" s="1359">
        <v>4522.8751070006301</v>
      </c>
      <c r="BU36" s="1359">
        <v>9775.1829918198491</v>
      </c>
      <c r="BV36" s="1359">
        <v>3279946.9449193301</v>
      </c>
      <c r="BW36" s="1359">
        <v>26691.648152698599</v>
      </c>
      <c r="BX36" s="1359">
        <v>125852.11819901101</v>
      </c>
      <c r="BY36" s="1359">
        <v>2771.5023162709899</v>
      </c>
      <c r="BZ36" s="1359">
        <v>16602.3977873923</v>
      </c>
      <c r="CA36" s="1359">
        <v>43653.520918090297</v>
      </c>
      <c r="CB36" s="1359">
        <v>9867.3637911121605</v>
      </c>
      <c r="CC36" s="1359">
        <v>72235.138195525098</v>
      </c>
      <c r="CD36" s="1359">
        <v>221152.46977587999</v>
      </c>
      <c r="CE36" s="1359">
        <v>2077801.1399395301</v>
      </c>
      <c r="CF36" s="1359">
        <v>602619.52225651196</v>
      </c>
      <c r="CG36" s="1359">
        <v>9684511.9249454699</v>
      </c>
      <c r="CH36" s="1359">
        <v>1945878.2439856101</v>
      </c>
      <c r="CI36" s="1359">
        <v>1842484.4226172201</v>
      </c>
      <c r="CJ36" s="1359">
        <v>7486867.2495871</v>
      </c>
      <c r="CK36" s="1359">
        <v>663707.72532315704</v>
      </c>
      <c r="CL36" s="1359">
        <v>923863.709004128</v>
      </c>
      <c r="CM36" s="1359">
        <v>495372.25130254403</v>
      </c>
      <c r="CN36" s="1359">
        <v>1186484.58700432</v>
      </c>
      <c r="CO36" s="1359">
        <v>3575428.2562045902</v>
      </c>
      <c r="CP36" s="1359">
        <v>169634.61794361199</v>
      </c>
      <c r="CQ36" s="1359">
        <v>19583.702609784999</v>
      </c>
      <c r="CR36" s="1359">
        <v>272504.46128788602</v>
      </c>
      <c r="CS36" s="1359">
        <v>702378.41247430898</v>
      </c>
      <c r="CT36" s="1359">
        <v>5356920.9750786498</v>
      </c>
      <c r="CU36" s="1359">
        <v>713751.88908256695</v>
      </c>
      <c r="CV36" s="1360">
        <v>61523577.447865799</v>
      </c>
      <c r="CW36" s="1342">
        <v>4354090.2627988001</v>
      </c>
      <c r="CX36" s="1342">
        <v>22848609.5524702</v>
      </c>
      <c r="CY36" s="1361">
        <v>27202699.815269001</v>
      </c>
      <c r="CZ36" s="1342">
        <v>0</v>
      </c>
      <c r="DA36" s="1361">
        <v>27202699.815269001</v>
      </c>
      <c r="DB36" s="1342">
        <v>4830408.4413343398</v>
      </c>
      <c r="DC36" s="1342">
        <v>3735636.3521290198</v>
      </c>
      <c r="DD36" s="1361">
        <v>8566044.7934633605</v>
      </c>
      <c r="DE36" s="1342">
        <v>50115910.783168897</v>
      </c>
      <c r="DF36" s="1362">
        <v>85884655.391901299</v>
      </c>
      <c r="DG36" s="1363">
        <v>4820034.3353271103</v>
      </c>
      <c r="DH36" s="1362">
        <v>142588198.50444001</v>
      </c>
    </row>
    <row r="37" spans="1:112" ht="14.4" customHeight="1" x14ac:dyDescent="0.25">
      <c r="A37" s="1525"/>
      <c r="B37" s="1450" t="s">
        <v>495</v>
      </c>
      <c r="C37" s="1358" t="s">
        <v>30</v>
      </c>
      <c r="D37" s="1359">
        <v>2502844.9390517902</v>
      </c>
      <c r="E37" s="1359">
        <v>279978.89485394</v>
      </c>
      <c r="F37" s="1359">
        <v>795111.80569664796</v>
      </c>
      <c r="G37" s="1359">
        <v>1014846.0133492399</v>
      </c>
      <c r="H37" s="1359">
        <v>1436472.3707922001</v>
      </c>
      <c r="I37" s="1359">
        <v>865048.96911742305</v>
      </c>
      <c r="J37" s="1359">
        <v>431217.74225103698</v>
      </c>
      <c r="K37" s="1359">
        <v>2902147.8030021698</v>
      </c>
      <c r="L37" s="1359">
        <v>3307080.4859995102</v>
      </c>
      <c r="M37" s="1359">
        <v>4783294.03862081</v>
      </c>
      <c r="N37" s="1359">
        <v>937631.56309086399</v>
      </c>
      <c r="O37" s="1359">
        <v>340058.72315137699</v>
      </c>
      <c r="P37" s="1359">
        <v>16325.2990546892</v>
      </c>
      <c r="Q37" s="1359">
        <v>111894.543008911</v>
      </c>
      <c r="R37" s="1359">
        <v>142956.26301712601</v>
      </c>
      <c r="S37" s="1359">
        <v>569336.14140808501</v>
      </c>
      <c r="T37" s="1359">
        <v>92176.681117861401</v>
      </c>
      <c r="U37" s="1359">
        <v>209408.80464672501</v>
      </c>
      <c r="V37" s="1359">
        <v>21636.446597024598</v>
      </c>
      <c r="W37" s="1359">
        <v>286412.62252557802</v>
      </c>
      <c r="X37" s="1359">
        <v>89720.533372188394</v>
      </c>
      <c r="Y37" s="1359">
        <v>86668.221551084993</v>
      </c>
      <c r="Z37" s="1359">
        <v>48591.615053198599</v>
      </c>
      <c r="AA37" s="1359">
        <v>706026.81233724405</v>
      </c>
      <c r="AB37" s="1359">
        <v>248944.474081486</v>
      </c>
      <c r="AC37" s="1359">
        <v>947387.91587211005</v>
      </c>
      <c r="AD37" s="1359">
        <v>407246.45248794102</v>
      </c>
      <c r="AE37" s="1359">
        <v>409125.89463996002</v>
      </c>
      <c r="AF37" s="1359">
        <v>147430.96193918801</v>
      </c>
      <c r="AG37" s="1359">
        <v>627205.41310222703</v>
      </c>
      <c r="AH37" s="1359">
        <v>21784614.136490598</v>
      </c>
      <c r="AI37" s="1359">
        <v>258637.384897193</v>
      </c>
      <c r="AJ37" s="1359">
        <v>24478078.3698797</v>
      </c>
      <c r="AK37" s="1359">
        <v>1485597.84181626</v>
      </c>
      <c r="AL37" s="1359">
        <v>49454.248191620703</v>
      </c>
      <c r="AM37" s="1359">
        <v>233671.74451394199</v>
      </c>
      <c r="AN37" s="1359">
        <v>35668489.548769698</v>
      </c>
      <c r="AO37" s="1359">
        <v>588777.15740063298</v>
      </c>
      <c r="AP37" s="1359">
        <v>4500109.4544835202</v>
      </c>
      <c r="AQ37" s="1359">
        <v>165485.56851669899</v>
      </c>
      <c r="AR37" s="1359">
        <v>2014836.37998555</v>
      </c>
      <c r="AS37" s="1359">
        <v>9427371.7821998093</v>
      </c>
      <c r="AT37" s="1359">
        <v>4527021.1937581403</v>
      </c>
      <c r="AU37" s="1359">
        <v>2804875.0039048302</v>
      </c>
      <c r="AV37" s="1359">
        <v>661167.60818720597</v>
      </c>
      <c r="AW37" s="1359">
        <v>3853427.4227653202</v>
      </c>
      <c r="AX37" s="1359">
        <v>1115434.63574768</v>
      </c>
      <c r="AY37" s="1359">
        <v>6627244.0078983996</v>
      </c>
      <c r="AZ37" s="1359">
        <v>3096517.8793493402</v>
      </c>
      <c r="BA37" s="1359">
        <v>160223.64467638201</v>
      </c>
      <c r="BB37" s="1359">
        <v>2085855.3965219001</v>
      </c>
      <c r="BC37" s="1359">
        <v>95360.754119598598</v>
      </c>
      <c r="BD37" s="1359">
        <v>1019586.26183497</v>
      </c>
      <c r="BE37" s="1359">
        <v>53078.322480130497</v>
      </c>
      <c r="BF37" s="1359">
        <v>1216583.5583947599</v>
      </c>
      <c r="BG37" s="1359">
        <v>262293.13001828</v>
      </c>
      <c r="BH37" s="1359">
        <v>263000.28978413797</v>
      </c>
      <c r="BI37" s="1359">
        <v>125480.076003868</v>
      </c>
      <c r="BJ37" s="1359">
        <v>170462.95419706599</v>
      </c>
      <c r="BK37" s="1359">
        <v>862002.15320576099</v>
      </c>
      <c r="BL37" s="1359">
        <v>417534.79143503198</v>
      </c>
      <c r="BM37" s="1359">
        <v>312616.14060589299</v>
      </c>
      <c r="BN37" s="1359">
        <v>144656.455433397</v>
      </c>
      <c r="BO37" s="1359">
        <v>347335.48400087003</v>
      </c>
      <c r="BP37" s="1359">
        <v>251197.65284771199</v>
      </c>
      <c r="BQ37" s="1359">
        <v>178743.166761075</v>
      </c>
      <c r="BR37" s="1359">
        <v>223724.463415009</v>
      </c>
      <c r="BS37" s="1359">
        <v>10804733.425361199</v>
      </c>
      <c r="BT37" s="1359">
        <v>611791.08938984806</v>
      </c>
      <c r="BU37" s="1359">
        <v>32290.655853383501</v>
      </c>
      <c r="BV37" s="1359">
        <v>35226865.935483001</v>
      </c>
      <c r="BW37" s="1359">
        <v>1309066.5177420899</v>
      </c>
      <c r="BX37" s="1359">
        <v>41033778.550955601</v>
      </c>
      <c r="BY37" s="1359">
        <v>12144609.2681523</v>
      </c>
      <c r="BZ37" s="1359">
        <v>12256335.668530701</v>
      </c>
      <c r="CA37" s="1359">
        <v>628405.65057576902</v>
      </c>
      <c r="CB37" s="1359">
        <v>13013723.911673401</v>
      </c>
      <c r="CC37" s="1359">
        <v>10876537.8367809</v>
      </c>
      <c r="CD37" s="1359">
        <v>2099113.8246489</v>
      </c>
      <c r="CE37" s="1359">
        <v>485096.11263137602</v>
      </c>
      <c r="CF37" s="1359">
        <v>1254839.1866951201</v>
      </c>
      <c r="CG37" s="1359">
        <v>3524622.89716024</v>
      </c>
      <c r="CH37" s="1359">
        <v>537065.04973257601</v>
      </c>
      <c r="CI37" s="1359">
        <v>1682297.7300231</v>
      </c>
      <c r="CJ37" s="1359">
        <v>24594341.340845902</v>
      </c>
      <c r="CK37" s="1359">
        <v>1345992.2632017999</v>
      </c>
      <c r="CL37" s="1359">
        <v>10228989.2450309</v>
      </c>
      <c r="CM37" s="1359">
        <v>1088732.71612259</v>
      </c>
      <c r="CN37" s="1359">
        <v>1500493.39563387</v>
      </c>
      <c r="CO37" s="1359">
        <v>2308104.67985183</v>
      </c>
      <c r="CP37" s="1359">
        <v>204082.228756425</v>
      </c>
      <c r="CQ37" s="1359">
        <v>16071.105396777</v>
      </c>
      <c r="CR37" s="1359">
        <v>311879.64225306403</v>
      </c>
      <c r="CS37" s="1359">
        <v>197984.461933313</v>
      </c>
      <c r="CT37" s="1359">
        <v>3856687.5190516799</v>
      </c>
      <c r="CU37" s="1359">
        <v>226388.02026883501</v>
      </c>
      <c r="CV37" s="1360">
        <v>349695694.43901801</v>
      </c>
      <c r="CW37" s="1342">
        <v>4677106.1982729901</v>
      </c>
      <c r="CX37" s="1342">
        <v>31530455.046590298</v>
      </c>
      <c r="CY37" s="1361">
        <v>36207561.244863302</v>
      </c>
      <c r="CZ37" s="1342">
        <v>0</v>
      </c>
      <c r="DA37" s="1361">
        <v>36207561.244863302</v>
      </c>
      <c r="DB37" s="1342">
        <v>0</v>
      </c>
      <c r="DC37" s="1342">
        <v>4401957.4239968797</v>
      </c>
      <c r="DD37" s="1361">
        <v>4401957.4239968797</v>
      </c>
      <c r="DE37" s="1342">
        <v>21457758.9678578</v>
      </c>
      <c r="DF37" s="1362">
        <v>62067277.636717997</v>
      </c>
      <c r="DG37" s="1363">
        <v>24900725.0409545</v>
      </c>
      <c r="DH37" s="1362">
        <v>386862247.03478199</v>
      </c>
    </row>
    <row r="38" spans="1:112" ht="14.4" customHeight="1" x14ac:dyDescent="0.25">
      <c r="A38" s="1525"/>
      <c r="B38" s="1450" t="s">
        <v>496</v>
      </c>
      <c r="C38" s="1358" t="s">
        <v>31</v>
      </c>
      <c r="D38" s="1359">
        <v>0</v>
      </c>
      <c r="E38" s="1359">
        <v>0</v>
      </c>
      <c r="F38" s="1359">
        <v>0</v>
      </c>
      <c r="G38" s="1359">
        <v>0</v>
      </c>
      <c r="H38" s="1359">
        <v>0</v>
      </c>
      <c r="I38" s="1359">
        <v>47421.100873719901</v>
      </c>
      <c r="J38" s="1359">
        <v>68384.097517831193</v>
      </c>
      <c r="K38" s="1359">
        <v>143811.269799273</v>
      </c>
      <c r="L38" s="1359">
        <v>50452.3740882938</v>
      </c>
      <c r="M38" s="1359">
        <v>75431.474495263596</v>
      </c>
      <c r="N38" s="1359">
        <v>119.190132778738</v>
      </c>
      <c r="O38" s="1359">
        <v>0</v>
      </c>
      <c r="P38" s="1359">
        <v>0</v>
      </c>
      <c r="Q38" s="1359">
        <v>0</v>
      </c>
      <c r="R38" s="1359">
        <v>0</v>
      </c>
      <c r="S38" s="1359">
        <v>0</v>
      </c>
      <c r="T38" s="1359">
        <v>0</v>
      </c>
      <c r="U38" s="1359">
        <v>0</v>
      </c>
      <c r="V38" s="1359">
        <v>0</v>
      </c>
      <c r="W38" s="1359">
        <v>0</v>
      </c>
      <c r="X38" s="1359">
        <v>0</v>
      </c>
      <c r="Y38" s="1359">
        <v>0</v>
      </c>
      <c r="Z38" s="1359">
        <v>0</v>
      </c>
      <c r="AA38" s="1359">
        <v>0</v>
      </c>
      <c r="AB38" s="1359">
        <v>0</v>
      </c>
      <c r="AC38" s="1359">
        <v>0</v>
      </c>
      <c r="AD38" s="1359">
        <v>0</v>
      </c>
      <c r="AE38" s="1359">
        <v>0</v>
      </c>
      <c r="AF38" s="1359">
        <v>0</v>
      </c>
      <c r="AG38" s="1359">
        <v>0</v>
      </c>
      <c r="AH38" s="1359">
        <v>0</v>
      </c>
      <c r="AI38" s="1359">
        <v>1833256.58116195</v>
      </c>
      <c r="AJ38" s="1359">
        <v>4004266.9575025202</v>
      </c>
      <c r="AK38" s="1359">
        <v>270202.42944125802</v>
      </c>
      <c r="AL38" s="1359">
        <v>342177.118469515</v>
      </c>
      <c r="AM38" s="1359">
        <v>0</v>
      </c>
      <c r="AN38" s="1359">
        <v>3853169.4625203698</v>
      </c>
      <c r="AO38" s="1359">
        <v>0</v>
      </c>
      <c r="AP38" s="1359">
        <v>0</v>
      </c>
      <c r="AQ38" s="1359">
        <v>72974.3454796117</v>
      </c>
      <c r="AR38" s="1359">
        <v>325440.22956463799</v>
      </c>
      <c r="AS38" s="1359">
        <v>482694.23332972801</v>
      </c>
      <c r="AT38" s="1359">
        <v>464237.68878485699</v>
      </c>
      <c r="AU38" s="1359">
        <v>134764.20532620299</v>
      </c>
      <c r="AV38" s="1359">
        <v>148959.63862974499</v>
      </c>
      <c r="AW38" s="1359">
        <v>1216749.6049690801</v>
      </c>
      <c r="AX38" s="1359">
        <v>44131115.255556896</v>
      </c>
      <c r="AY38" s="1359">
        <v>1105153.1637667599</v>
      </c>
      <c r="AZ38" s="1359">
        <v>518027.71465771802</v>
      </c>
      <c r="BA38" s="1359">
        <v>0</v>
      </c>
      <c r="BB38" s="1359">
        <v>0</v>
      </c>
      <c r="BC38" s="1359">
        <v>0</v>
      </c>
      <c r="BD38" s="1359">
        <v>0</v>
      </c>
      <c r="BE38" s="1359">
        <v>0</v>
      </c>
      <c r="BF38" s="1359">
        <v>0</v>
      </c>
      <c r="BG38" s="1359">
        <v>0</v>
      </c>
      <c r="BH38" s="1359">
        <v>0</v>
      </c>
      <c r="BI38" s="1359">
        <v>0</v>
      </c>
      <c r="BJ38" s="1359">
        <v>0</v>
      </c>
      <c r="BK38" s="1359">
        <v>0</v>
      </c>
      <c r="BL38" s="1359">
        <v>0</v>
      </c>
      <c r="BM38" s="1359">
        <v>0</v>
      </c>
      <c r="BN38" s="1359">
        <v>0</v>
      </c>
      <c r="BO38" s="1359">
        <v>0</v>
      </c>
      <c r="BP38" s="1359">
        <v>154328.95337227601</v>
      </c>
      <c r="BQ38" s="1359">
        <v>31924.674537551298</v>
      </c>
      <c r="BR38" s="1359">
        <v>896.23859623958504</v>
      </c>
      <c r="BS38" s="1359">
        <v>351578.053548611</v>
      </c>
      <c r="BT38" s="1359">
        <v>661628.80414798704</v>
      </c>
      <c r="BU38" s="1359">
        <v>0</v>
      </c>
      <c r="BV38" s="1359">
        <v>1593553.1394885499</v>
      </c>
      <c r="BW38" s="1359">
        <v>0</v>
      </c>
      <c r="BX38" s="1359">
        <v>0</v>
      </c>
      <c r="BY38" s="1359">
        <v>0</v>
      </c>
      <c r="BZ38" s="1359">
        <v>0</v>
      </c>
      <c r="CA38" s="1359">
        <v>0</v>
      </c>
      <c r="CB38" s="1359">
        <v>0</v>
      </c>
      <c r="CC38" s="1359">
        <v>0</v>
      </c>
      <c r="CD38" s="1359">
        <v>0</v>
      </c>
      <c r="CE38" s="1359">
        <v>0</v>
      </c>
      <c r="CF38" s="1359">
        <v>195368.76050849599</v>
      </c>
      <c r="CG38" s="1359">
        <v>0</v>
      </c>
      <c r="CH38" s="1359">
        <v>0</v>
      </c>
      <c r="CI38" s="1359">
        <v>0</v>
      </c>
      <c r="CJ38" s="1359">
        <v>0</v>
      </c>
      <c r="CK38" s="1359">
        <v>0</v>
      </c>
      <c r="CL38" s="1359">
        <v>0</v>
      </c>
      <c r="CM38" s="1359">
        <v>0</v>
      </c>
      <c r="CN38" s="1359">
        <v>0</v>
      </c>
      <c r="CO38" s="1359">
        <v>0</v>
      </c>
      <c r="CP38" s="1359">
        <v>0</v>
      </c>
      <c r="CQ38" s="1359">
        <v>0</v>
      </c>
      <c r="CR38" s="1359">
        <v>0</v>
      </c>
      <c r="CS38" s="1359">
        <v>0</v>
      </c>
      <c r="CT38" s="1359">
        <v>0</v>
      </c>
      <c r="CU38" s="1359">
        <v>0</v>
      </c>
      <c r="CV38" s="1360">
        <v>62278086.760267802</v>
      </c>
      <c r="CW38" s="1342">
        <v>944665.59248386195</v>
      </c>
      <c r="CX38" s="1342">
        <v>939759.09097779205</v>
      </c>
      <c r="CY38" s="1361">
        <v>1884424.68346165</v>
      </c>
      <c r="CZ38" s="1342">
        <v>0</v>
      </c>
      <c r="DA38" s="1361">
        <v>1884424.68346165</v>
      </c>
      <c r="DB38" s="1342">
        <v>0</v>
      </c>
      <c r="DC38" s="1342">
        <v>498601.14709456102</v>
      </c>
      <c r="DD38" s="1361">
        <v>498601.14709456102</v>
      </c>
      <c r="DE38" s="1342">
        <v>2173352.83718753</v>
      </c>
      <c r="DF38" s="1362">
        <v>4556378.6677437499</v>
      </c>
      <c r="DG38" s="1363">
        <v>3632932.0952703399</v>
      </c>
      <c r="DH38" s="1362">
        <v>63201533.332741097</v>
      </c>
    </row>
    <row r="39" spans="1:112" ht="14.4" customHeight="1" x14ac:dyDescent="0.25">
      <c r="A39" s="1525"/>
      <c r="B39" s="1450" t="s">
        <v>497</v>
      </c>
      <c r="C39" s="1358" t="s">
        <v>32</v>
      </c>
      <c r="D39" s="1359">
        <v>2319.0423704456598</v>
      </c>
      <c r="E39" s="1359">
        <v>27.467131743564</v>
      </c>
      <c r="F39" s="1359">
        <v>542.74209485425899</v>
      </c>
      <c r="G39" s="1359">
        <v>12764.563138492</v>
      </c>
      <c r="H39" s="1359">
        <v>667.64990896143797</v>
      </c>
      <c r="I39" s="1359">
        <v>152179.53295220801</v>
      </c>
      <c r="J39" s="1359">
        <v>1756835.73686768</v>
      </c>
      <c r="K39" s="1359">
        <v>520439.55309213902</v>
      </c>
      <c r="L39" s="1359">
        <v>895969.94232752302</v>
      </c>
      <c r="M39" s="1359">
        <v>1637641.66274096</v>
      </c>
      <c r="N39" s="1359">
        <v>262746.75940503803</v>
      </c>
      <c r="O39" s="1359">
        <v>8235.6531082223701</v>
      </c>
      <c r="P39" s="1359">
        <v>110071.409156548</v>
      </c>
      <c r="Q39" s="1359">
        <v>7639.8785747838201</v>
      </c>
      <c r="R39" s="1359">
        <v>5935.2335649807901</v>
      </c>
      <c r="S39" s="1359">
        <v>79642.637606204706</v>
      </c>
      <c r="T39" s="1359">
        <v>119048.808345931</v>
      </c>
      <c r="U39" s="1359">
        <v>69437.385670359101</v>
      </c>
      <c r="V39" s="1359">
        <v>3255.1145244560498</v>
      </c>
      <c r="W39" s="1359">
        <v>155906.80552476001</v>
      </c>
      <c r="X39" s="1359">
        <v>31201.7489631998</v>
      </c>
      <c r="Y39" s="1359">
        <v>18176.475965220099</v>
      </c>
      <c r="Z39" s="1359">
        <v>116259.10951195699</v>
      </c>
      <c r="AA39" s="1359">
        <v>431779.88066094002</v>
      </c>
      <c r="AB39" s="1359">
        <v>837244.99537757295</v>
      </c>
      <c r="AC39" s="1359">
        <v>3108048.4309510598</v>
      </c>
      <c r="AD39" s="1359">
        <v>788809.54708736099</v>
      </c>
      <c r="AE39" s="1359">
        <v>9429733.2741967496</v>
      </c>
      <c r="AF39" s="1359">
        <v>200764.346057902</v>
      </c>
      <c r="AG39" s="1359">
        <v>410561.148558499</v>
      </c>
      <c r="AH39" s="1359">
        <v>4757973.9054182405</v>
      </c>
      <c r="AI39" s="1359">
        <v>99389.496551305507</v>
      </c>
      <c r="AJ39" s="1359">
        <v>51816819.962708399</v>
      </c>
      <c r="AK39" s="1359">
        <v>13253352.9637488</v>
      </c>
      <c r="AL39" s="1359">
        <v>7070071.2870587604</v>
      </c>
      <c r="AM39" s="1359">
        <v>3681318.8619230702</v>
      </c>
      <c r="AN39" s="1359">
        <v>86660317.289938495</v>
      </c>
      <c r="AO39" s="1359">
        <v>10848270.705992</v>
      </c>
      <c r="AP39" s="1359">
        <v>7451898.5364252403</v>
      </c>
      <c r="AQ39" s="1359">
        <v>1149894.9448589401</v>
      </c>
      <c r="AR39" s="1359">
        <v>9792296.8868329208</v>
      </c>
      <c r="AS39" s="1359">
        <v>2096954.5456206</v>
      </c>
      <c r="AT39" s="1359">
        <v>7735113.8322437396</v>
      </c>
      <c r="AU39" s="1359">
        <v>1269744.0799761701</v>
      </c>
      <c r="AV39" s="1359">
        <v>422470.16891666403</v>
      </c>
      <c r="AW39" s="1359">
        <v>1607984.2665723001</v>
      </c>
      <c r="AX39" s="1359">
        <v>3449697.6469724602</v>
      </c>
      <c r="AY39" s="1359">
        <v>9051548.7099715993</v>
      </c>
      <c r="AZ39" s="1359">
        <v>1417913.9602105101</v>
      </c>
      <c r="BA39" s="1359">
        <v>19372.127658365502</v>
      </c>
      <c r="BB39" s="1359">
        <v>1424964.6039605001</v>
      </c>
      <c r="BC39" s="1359">
        <v>23072.1369743676</v>
      </c>
      <c r="BD39" s="1359">
        <v>309866.586028505</v>
      </c>
      <c r="BE39" s="1359">
        <v>33618.025005628202</v>
      </c>
      <c r="BF39" s="1359">
        <v>580513.92077192804</v>
      </c>
      <c r="BG39" s="1359">
        <v>29890.568239227101</v>
      </c>
      <c r="BH39" s="1359">
        <v>122738.93857735601</v>
      </c>
      <c r="BI39" s="1359">
        <v>72120.416321615106</v>
      </c>
      <c r="BJ39" s="1359">
        <v>868105.77864316001</v>
      </c>
      <c r="BK39" s="1359">
        <v>7152667.4162976397</v>
      </c>
      <c r="BL39" s="1359">
        <v>31021.425874141802</v>
      </c>
      <c r="BM39" s="1359">
        <v>3239703.90329993</v>
      </c>
      <c r="BN39" s="1359">
        <v>119942.26976069099</v>
      </c>
      <c r="BO39" s="1359">
        <v>181797.53557562301</v>
      </c>
      <c r="BP39" s="1359">
        <v>906409.24036275805</v>
      </c>
      <c r="BQ39" s="1359">
        <v>138694.99086916601</v>
      </c>
      <c r="BR39" s="1359">
        <v>6388.5461275806801</v>
      </c>
      <c r="BS39" s="1359">
        <v>52229.808990359998</v>
      </c>
      <c r="BT39" s="1359">
        <v>13951.6078436672</v>
      </c>
      <c r="BU39" s="1359">
        <v>755626.26414729794</v>
      </c>
      <c r="BV39" s="1359">
        <v>4295792.6016583601</v>
      </c>
      <c r="BW39" s="1359">
        <v>73671.961704223504</v>
      </c>
      <c r="BX39" s="1359">
        <v>1892.4121172028299</v>
      </c>
      <c r="BY39" s="1359">
        <v>7727.4949331343396</v>
      </c>
      <c r="BZ39" s="1359">
        <v>0.40545106993348001</v>
      </c>
      <c r="CA39" s="1359">
        <v>26843.881803361099</v>
      </c>
      <c r="CB39" s="1359">
        <v>861.69600455112004</v>
      </c>
      <c r="CC39" s="1359">
        <v>2539.7858928677201</v>
      </c>
      <c r="CD39" s="1359">
        <v>0</v>
      </c>
      <c r="CE39" s="1359">
        <v>54969.774757990497</v>
      </c>
      <c r="CF39" s="1359">
        <v>3462.18221282582</v>
      </c>
      <c r="CG39" s="1359">
        <v>0</v>
      </c>
      <c r="CH39" s="1359">
        <v>0</v>
      </c>
      <c r="CI39" s="1359">
        <v>20385.743827611601</v>
      </c>
      <c r="CJ39" s="1359">
        <v>212570.61589564101</v>
      </c>
      <c r="CK39" s="1359">
        <v>2052879.5858329199</v>
      </c>
      <c r="CL39" s="1359">
        <v>2345702.04727859</v>
      </c>
      <c r="CM39" s="1359">
        <v>151238.92144212799</v>
      </c>
      <c r="CN39" s="1359">
        <v>402368.50597660401</v>
      </c>
      <c r="CO39" s="1359">
        <v>919281.67354314902</v>
      </c>
      <c r="CP39" s="1359">
        <v>59401.561647786097</v>
      </c>
      <c r="CQ39" s="1359">
        <v>0</v>
      </c>
      <c r="CR39" s="1359">
        <v>4701.2528760113</v>
      </c>
      <c r="CS39" s="1359">
        <v>10413.752156377799</v>
      </c>
      <c r="CT39" s="1359">
        <v>12010.158662391799</v>
      </c>
      <c r="CU39" s="1359">
        <v>2142.1464555869902</v>
      </c>
      <c r="CV39" s="1360">
        <v>271550472.86083698</v>
      </c>
      <c r="CW39" s="1342">
        <v>0</v>
      </c>
      <c r="CX39" s="1342">
        <v>0</v>
      </c>
      <c r="CY39" s="1361">
        <v>0</v>
      </c>
      <c r="CZ39" s="1342">
        <v>0</v>
      </c>
      <c r="DA39" s="1361">
        <v>0</v>
      </c>
      <c r="DB39" s="1342">
        <v>0</v>
      </c>
      <c r="DC39" s="1342">
        <v>-971980.02210417297</v>
      </c>
      <c r="DD39" s="1361">
        <v>-971980.02210417297</v>
      </c>
      <c r="DE39" s="1342">
        <v>29788262.3944491</v>
      </c>
      <c r="DF39" s="1362">
        <v>28816282.3723449</v>
      </c>
      <c r="DG39" s="1363">
        <v>42564000.019474298</v>
      </c>
      <c r="DH39" s="1362">
        <v>257802755.213707</v>
      </c>
    </row>
    <row r="40" spans="1:112" ht="14.4" customHeight="1" x14ac:dyDescent="0.25">
      <c r="A40" s="1525"/>
      <c r="B40" s="1450" t="s">
        <v>498</v>
      </c>
      <c r="C40" s="1358" t="s">
        <v>33</v>
      </c>
      <c r="D40" s="1359">
        <v>52655755.364076898</v>
      </c>
      <c r="E40" s="1359">
        <v>1517227.7190852901</v>
      </c>
      <c r="F40" s="1359">
        <v>0</v>
      </c>
      <c r="G40" s="1359">
        <v>0</v>
      </c>
      <c r="H40" s="1359">
        <v>19071.397748286701</v>
      </c>
      <c r="I40" s="1359">
        <v>0</v>
      </c>
      <c r="J40" s="1359">
        <v>0</v>
      </c>
      <c r="K40" s="1359">
        <v>0</v>
      </c>
      <c r="L40" s="1359">
        <v>0</v>
      </c>
      <c r="M40" s="1359">
        <v>0</v>
      </c>
      <c r="N40" s="1359">
        <v>0</v>
      </c>
      <c r="O40" s="1359">
        <v>0</v>
      </c>
      <c r="P40" s="1359">
        <v>0</v>
      </c>
      <c r="Q40" s="1359">
        <v>0</v>
      </c>
      <c r="R40" s="1359">
        <v>0</v>
      </c>
      <c r="S40" s="1359">
        <v>0</v>
      </c>
      <c r="T40" s="1359">
        <v>0</v>
      </c>
      <c r="U40" s="1359">
        <v>0</v>
      </c>
      <c r="V40" s="1359">
        <v>0</v>
      </c>
      <c r="W40" s="1359">
        <v>0</v>
      </c>
      <c r="X40" s="1359">
        <v>0</v>
      </c>
      <c r="Y40" s="1359">
        <v>0</v>
      </c>
      <c r="Z40" s="1359">
        <v>0</v>
      </c>
      <c r="AA40" s="1359">
        <v>0</v>
      </c>
      <c r="AB40" s="1359">
        <v>0</v>
      </c>
      <c r="AC40" s="1359">
        <v>0</v>
      </c>
      <c r="AD40" s="1359">
        <v>0</v>
      </c>
      <c r="AE40" s="1359">
        <v>0</v>
      </c>
      <c r="AF40" s="1359">
        <v>0</v>
      </c>
      <c r="AG40" s="1359">
        <v>0</v>
      </c>
      <c r="AH40" s="1359">
        <v>0</v>
      </c>
      <c r="AI40" s="1359">
        <v>0</v>
      </c>
      <c r="AJ40" s="1359">
        <v>122484.896706949</v>
      </c>
      <c r="AK40" s="1359">
        <v>8040198.0701983701</v>
      </c>
      <c r="AL40" s="1359">
        <v>167200.52922049401</v>
      </c>
      <c r="AM40" s="1359">
        <v>0</v>
      </c>
      <c r="AN40" s="1359">
        <v>0</v>
      </c>
      <c r="AO40" s="1359">
        <v>0</v>
      </c>
      <c r="AP40" s="1359">
        <v>0</v>
      </c>
      <c r="AQ40" s="1359">
        <v>0</v>
      </c>
      <c r="AR40" s="1359">
        <v>0</v>
      </c>
      <c r="AS40" s="1359">
        <v>0</v>
      </c>
      <c r="AT40" s="1359">
        <v>0</v>
      </c>
      <c r="AU40" s="1359">
        <v>0</v>
      </c>
      <c r="AV40" s="1359">
        <v>0</v>
      </c>
      <c r="AW40" s="1359">
        <v>0</v>
      </c>
      <c r="AX40" s="1359">
        <v>0</v>
      </c>
      <c r="AY40" s="1359">
        <v>0</v>
      </c>
      <c r="AZ40" s="1359">
        <v>0</v>
      </c>
      <c r="BA40" s="1359">
        <v>0</v>
      </c>
      <c r="BB40" s="1359">
        <v>1.0181318076683399E-2</v>
      </c>
      <c r="BC40" s="1359">
        <v>0</v>
      </c>
      <c r="BD40" s="1359">
        <v>0</v>
      </c>
      <c r="BE40" s="1359">
        <v>0</v>
      </c>
      <c r="BF40" s="1359">
        <v>0</v>
      </c>
      <c r="BG40" s="1359">
        <v>0</v>
      </c>
      <c r="BH40" s="1359">
        <v>0</v>
      </c>
      <c r="BI40" s="1359">
        <v>0</v>
      </c>
      <c r="BJ40" s="1359">
        <v>0</v>
      </c>
      <c r="BK40" s="1359">
        <v>0</v>
      </c>
      <c r="BL40" s="1359">
        <v>0</v>
      </c>
      <c r="BM40" s="1359">
        <v>0</v>
      </c>
      <c r="BN40" s="1359">
        <v>0.25322023467527799</v>
      </c>
      <c r="BO40" s="1359">
        <v>0</v>
      </c>
      <c r="BP40" s="1359">
        <v>0</v>
      </c>
      <c r="BQ40" s="1359">
        <v>0</v>
      </c>
      <c r="BR40" s="1359">
        <v>0</v>
      </c>
      <c r="BS40" s="1359">
        <v>0</v>
      </c>
      <c r="BT40" s="1359">
        <v>0</v>
      </c>
      <c r="BU40" s="1359">
        <v>0</v>
      </c>
      <c r="BV40" s="1359">
        <v>0</v>
      </c>
      <c r="BW40" s="1359">
        <v>0</v>
      </c>
      <c r="BX40" s="1359">
        <v>0</v>
      </c>
      <c r="BY40" s="1359">
        <v>0</v>
      </c>
      <c r="BZ40" s="1359">
        <v>0</v>
      </c>
      <c r="CA40" s="1359">
        <v>0</v>
      </c>
      <c r="CB40" s="1359">
        <v>0</v>
      </c>
      <c r="CC40" s="1359">
        <v>0</v>
      </c>
      <c r="CD40" s="1359">
        <v>0</v>
      </c>
      <c r="CE40" s="1359">
        <v>0</v>
      </c>
      <c r="CF40" s="1359">
        <v>173062.18037663301</v>
      </c>
      <c r="CG40" s="1359">
        <v>0</v>
      </c>
      <c r="CH40" s="1359">
        <v>0</v>
      </c>
      <c r="CI40" s="1359">
        <v>1826.2935159301401</v>
      </c>
      <c r="CJ40" s="1359">
        <v>0</v>
      </c>
      <c r="CK40" s="1359">
        <v>63828.816092792702</v>
      </c>
      <c r="CL40" s="1359">
        <v>0</v>
      </c>
      <c r="CM40" s="1359">
        <v>9206.1994732430503</v>
      </c>
      <c r="CN40" s="1359">
        <v>0</v>
      </c>
      <c r="CO40" s="1359">
        <v>126272.629290364</v>
      </c>
      <c r="CP40" s="1359">
        <v>0</v>
      </c>
      <c r="CQ40" s="1359">
        <v>0</v>
      </c>
      <c r="CR40" s="1359">
        <v>0</v>
      </c>
      <c r="CS40" s="1359">
        <v>32398.214068835601</v>
      </c>
      <c r="CT40" s="1359">
        <v>0</v>
      </c>
      <c r="CU40" s="1359">
        <v>0</v>
      </c>
      <c r="CV40" s="1360">
        <v>62928532.573255599</v>
      </c>
      <c r="CW40" s="1342">
        <v>0</v>
      </c>
      <c r="CX40" s="1342">
        <v>0</v>
      </c>
      <c r="CY40" s="1361">
        <v>0</v>
      </c>
      <c r="CZ40" s="1342">
        <v>0</v>
      </c>
      <c r="DA40" s="1361">
        <v>0</v>
      </c>
      <c r="DB40" s="1342">
        <v>0</v>
      </c>
      <c r="DC40" s="1342">
        <v>2466237.0936698499</v>
      </c>
      <c r="DD40" s="1361">
        <v>2466237.0936698499</v>
      </c>
      <c r="DE40" s="1342">
        <v>4119639.0679752901</v>
      </c>
      <c r="DF40" s="1362">
        <v>6585876.1616451396</v>
      </c>
      <c r="DG40" s="1363">
        <v>2029518.5135999999</v>
      </c>
      <c r="DH40" s="1362">
        <v>67484890.221300796</v>
      </c>
    </row>
    <row r="41" spans="1:112" ht="14.4" customHeight="1" x14ac:dyDescent="0.25">
      <c r="A41" s="1525"/>
      <c r="B41" s="1450" t="s">
        <v>499</v>
      </c>
      <c r="C41" s="1358" t="s">
        <v>34</v>
      </c>
      <c r="D41" s="1359">
        <v>15836415.1636256</v>
      </c>
      <c r="E41" s="1359">
        <v>1236333.5293326001</v>
      </c>
      <c r="F41" s="1359">
        <v>3244.4506833307501</v>
      </c>
      <c r="G41" s="1359">
        <v>10904.5660165236</v>
      </c>
      <c r="H41" s="1359">
        <v>325023.75960441597</v>
      </c>
      <c r="I41" s="1359">
        <v>0</v>
      </c>
      <c r="J41" s="1359">
        <v>0</v>
      </c>
      <c r="K41" s="1359">
        <v>0</v>
      </c>
      <c r="L41" s="1359">
        <v>0</v>
      </c>
      <c r="M41" s="1359">
        <v>0</v>
      </c>
      <c r="N41" s="1359">
        <v>0</v>
      </c>
      <c r="O41" s="1359">
        <v>0</v>
      </c>
      <c r="P41" s="1359">
        <v>0</v>
      </c>
      <c r="Q41" s="1359">
        <v>0</v>
      </c>
      <c r="R41" s="1359">
        <v>0</v>
      </c>
      <c r="S41" s="1359">
        <v>0</v>
      </c>
      <c r="T41" s="1359">
        <v>0</v>
      </c>
      <c r="U41" s="1359">
        <v>0</v>
      </c>
      <c r="V41" s="1359">
        <v>0</v>
      </c>
      <c r="W41" s="1359">
        <v>0</v>
      </c>
      <c r="X41" s="1359">
        <v>0</v>
      </c>
      <c r="Y41" s="1359">
        <v>0</v>
      </c>
      <c r="Z41" s="1359">
        <v>0</v>
      </c>
      <c r="AA41" s="1359">
        <v>0</v>
      </c>
      <c r="AB41" s="1359">
        <v>0</v>
      </c>
      <c r="AC41" s="1359">
        <v>0</v>
      </c>
      <c r="AD41" s="1359">
        <v>0</v>
      </c>
      <c r="AE41" s="1359">
        <v>0</v>
      </c>
      <c r="AF41" s="1359">
        <v>0</v>
      </c>
      <c r="AG41" s="1359">
        <v>0</v>
      </c>
      <c r="AH41" s="1359">
        <v>0</v>
      </c>
      <c r="AI41" s="1359">
        <v>0</v>
      </c>
      <c r="AJ41" s="1359">
        <v>0</v>
      </c>
      <c r="AK41" s="1359">
        <v>0</v>
      </c>
      <c r="AL41" s="1359">
        <v>4721988.1771948598</v>
      </c>
      <c r="AM41" s="1359">
        <v>0</v>
      </c>
      <c r="AN41" s="1359">
        <v>0</v>
      </c>
      <c r="AO41" s="1359">
        <v>0</v>
      </c>
      <c r="AP41" s="1359">
        <v>0</v>
      </c>
      <c r="AQ41" s="1359">
        <v>0</v>
      </c>
      <c r="AR41" s="1359">
        <v>0</v>
      </c>
      <c r="AS41" s="1359">
        <v>0</v>
      </c>
      <c r="AT41" s="1359">
        <v>0</v>
      </c>
      <c r="AU41" s="1359">
        <v>0</v>
      </c>
      <c r="AV41" s="1359">
        <v>0</v>
      </c>
      <c r="AW41" s="1359">
        <v>0</v>
      </c>
      <c r="AX41" s="1359">
        <v>0</v>
      </c>
      <c r="AY41" s="1359">
        <v>0</v>
      </c>
      <c r="AZ41" s="1359">
        <v>0</v>
      </c>
      <c r="BA41" s="1359">
        <v>0</v>
      </c>
      <c r="BB41" s="1359">
        <v>0</v>
      </c>
      <c r="BC41" s="1359">
        <v>0</v>
      </c>
      <c r="BD41" s="1359">
        <v>0</v>
      </c>
      <c r="BE41" s="1359">
        <v>0</v>
      </c>
      <c r="BF41" s="1359">
        <v>0</v>
      </c>
      <c r="BG41" s="1359">
        <v>0</v>
      </c>
      <c r="BH41" s="1359">
        <v>0</v>
      </c>
      <c r="BI41" s="1359">
        <v>0</v>
      </c>
      <c r="BJ41" s="1359">
        <v>0</v>
      </c>
      <c r="BK41" s="1359">
        <v>0</v>
      </c>
      <c r="BL41" s="1359">
        <v>0</v>
      </c>
      <c r="BM41" s="1359">
        <v>0</v>
      </c>
      <c r="BN41" s="1359">
        <v>0</v>
      </c>
      <c r="BO41" s="1359">
        <v>0</v>
      </c>
      <c r="BP41" s="1359">
        <v>0</v>
      </c>
      <c r="BQ41" s="1359">
        <v>0</v>
      </c>
      <c r="BR41" s="1359">
        <v>0</v>
      </c>
      <c r="BS41" s="1359">
        <v>0</v>
      </c>
      <c r="BT41" s="1359">
        <v>0</v>
      </c>
      <c r="BU41" s="1359">
        <v>0</v>
      </c>
      <c r="BV41" s="1359">
        <v>0</v>
      </c>
      <c r="BW41" s="1359">
        <v>0</v>
      </c>
      <c r="BX41" s="1359">
        <v>0</v>
      </c>
      <c r="BY41" s="1359">
        <v>0</v>
      </c>
      <c r="BZ41" s="1359">
        <v>0</v>
      </c>
      <c r="CA41" s="1359">
        <v>0</v>
      </c>
      <c r="CB41" s="1359">
        <v>0</v>
      </c>
      <c r="CC41" s="1359">
        <v>223.907251302882</v>
      </c>
      <c r="CD41" s="1359">
        <v>0</v>
      </c>
      <c r="CE41" s="1359">
        <v>0.359509657289169</v>
      </c>
      <c r="CF41" s="1359">
        <v>94705.9839346808</v>
      </c>
      <c r="CG41" s="1359">
        <v>0</v>
      </c>
      <c r="CH41" s="1359">
        <v>0</v>
      </c>
      <c r="CI41" s="1359">
        <v>1895.7295573726601</v>
      </c>
      <c r="CJ41" s="1359">
        <v>10259.673902623899</v>
      </c>
      <c r="CK41" s="1359">
        <v>125742.85898220701</v>
      </c>
      <c r="CL41" s="1359">
        <v>0</v>
      </c>
      <c r="CM41" s="1359">
        <v>532070.83105579403</v>
      </c>
      <c r="CN41" s="1359">
        <v>35472.785450219002</v>
      </c>
      <c r="CO41" s="1359">
        <v>534.51341881058102</v>
      </c>
      <c r="CP41" s="1359">
        <v>0</v>
      </c>
      <c r="CQ41" s="1359">
        <v>0</v>
      </c>
      <c r="CR41" s="1359">
        <v>0</v>
      </c>
      <c r="CS41" s="1359">
        <v>9611.2395019308206</v>
      </c>
      <c r="CT41" s="1359">
        <v>0</v>
      </c>
      <c r="CU41" s="1359">
        <v>0</v>
      </c>
      <c r="CV41" s="1360">
        <v>22944427.5290219</v>
      </c>
      <c r="CW41" s="1342">
        <v>130065.96644719</v>
      </c>
      <c r="CX41" s="1342">
        <v>196841.07915166</v>
      </c>
      <c r="CY41" s="1361">
        <v>326907.04559885</v>
      </c>
      <c r="CZ41" s="1342">
        <v>0</v>
      </c>
      <c r="DA41" s="1361">
        <v>326907.04559885</v>
      </c>
      <c r="DB41" s="1342">
        <v>0</v>
      </c>
      <c r="DC41" s="1342">
        <v>178191.503165295</v>
      </c>
      <c r="DD41" s="1361">
        <v>178191.503165295</v>
      </c>
      <c r="DE41" s="1342">
        <v>3378029.4686676101</v>
      </c>
      <c r="DF41" s="1362">
        <v>3883128.01743175</v>
      </c>
      <c r="DG41" s="1363">
        <v>451548.95750915603</v>
      </c>
      <c r="DH41" s="1362">
        <v>26376006.588944498</v>
      </c>
    </row>
    <row r="42" spans="1:112" ht="14.4" customHeight="1" x14ac:dyDescent="0.25">
      <c r="A42" s="1525"/>
      <c r="B42" s="1450" t="s">
        <v>500</v>
      </c>
      <c r="C42" s="1358" t="s">
        <v>35</v>
      </c>
      <c r="D42" s="1359">
        <v>8429.32510423231</v>
      </c>
      <c r="E42" s="1359">
        <v>26243.214288413801</v>
      </c>
      <c r="F42" s="1359">
        <v>1124.37913311752</v>
      </c>
      <c r="G42" s="1359">
        <v>8801.0868083767</v>
      </c>
      <c r="H42" s="1359">
        <v>33765.295511384902</v>
      </c>
      <c r="I42" s="1359">
        <v>27980.498374137002</v>
      </c>
      <c r="J42" s="1359">
        <v>14923.8352965136</v>
      </c>
      <c r="K42" s="1359">
        <v>1320.61151800011</v>
      </c>
      <c r="L42" s="1359">
        <v>7740.2777069653102</v>
      </c>
      <c r="M42" s="1359">
        <v>3432.0302661887099</v>
      </c>
      <c r="N42" s="1359">
        <v>13421.9458630723</v>
      </c>
      <c r="O42" s="1359">
        <v>66813.418866760505</v>
      </c>
      <c r="P42" s="1359">
        <v>20.0999351566523</v>
      </c>
      <c r="Q42" s="1359">
        <v>123714.240160496</v>
      </c>
      <c r="R42" s="1359">
        <v>20482.3134283334</v>
      </c>
      <c r="S42" s="1359">
        <v>596911.48679630097</v>
      </c>
      <c r="T42" s="1359">
        <v>19190.747244232502</v>
      </c>
      <c r="U42" s="1359">
        <v>532084.324183341</v>
      </c>
      <c r="V42" s="1359">
        <v>448640.18904575898</v>
      </c>
      <c r="W42" s="1359">
        <v>1821.21190955477</v>
      </c>
      <c r="X42" s="1359">
        <v>18764.0552633962</v>
      </c>
      <c r="Y42" s="1359">
        <v>1335.5778749583501</v>
      </c>
      <c r="Z42" s="1359">
        <v>11307.570632180499</v>
      </c>
      <c r="AA42" s="1359">
        <v>82673.627600087799</v>
      </c>
      <c r="AB42" s="1359">
        <v>87992.798764191204</v>
      </c>
      <c r="AC42" s="1359">
        <v>23206.951386872399</v>
      </c>
      <c r="AD42" s="1359">
        <v>38259.442447657799</v>
      </c>
      <c r="AE42" s="1359">
        <v>47544.492524613903</v>
      </c>
      <c r="AF42" s="1359">
        <v>45803.0697963192</v>
      </c>
      <c r="AG42" s="1359">
        <v>158601.57093545599</v>
      </c>
      <c r="AH42" s="1359">
        <v>23673.202633766301</v>
      </c>
      <c r="AI42" s="1359">
        <v>1957.55633751813</v>
      </c>
      <c r="AJ42" s="1359">
        <v>6437.3664322192099</v>
      </c>
      <c r="AK42" s="1359">
        <v>2156.0566126758299</v>
      </c>
      <c r="AL42" s="1359">
        <v>4744.8790316785198</v>
      </c>
      <c r="AM42" s="1359">
        <v>4167507.5293167001</v>
      </c>
      <c r="AN42" s="1359">
        <v>176583.594643485</v>
      </c>
      <c r="AO42" s="1359">
        <v>164211.21952251901</v>
      </c>
      <c r="AP42" s="1359">
        <v>28944.855378758799</v>
      </c>
      <c r="AQ42" s="1359">
        <v>9090.7237385171902</v>
      </c>
      <c r="AR42" s="1359">
        <v>55579.783121906403</v>
      </c>
      <c r="AS42" s="1359">
        <v>16018.2140693813</v>
      </c>
      <c r="AT42" s="1359">
        <v>42711.6913205737</v>
      </c>
      <c r="AU42" s="1359">
        <v>3629.9839557183</v>
      </c>
      <c r="AV42" s="1359">
        <v>755.92309013717602</v>
      </c>
      <c r="AW42" s="1359">
        <v>286.27496026914997</v>
      </c>
      <c r="AX42" s="1359">
        <v>26121.648278907898</v>
      </c>
      <c r="AY42" s="1359">
        <v>18909.403594555799</v>
      </c>
      <c r="AZ42" s="1359">
        <v>54221.194308362399</v>
      </c>
      <c r="BA42" s="1359">
        <v>842.02821886254299</v>
      </c>
      <c r="BB42" s="1359">
        <v>62347.551692821602</v>
      </c>
      <c r="BC42" s="1359">
        <v>8923.6110742583496</v>
      </c>
      <c r="BD42" s="1359">
        <v>68875.353364289607</v>
      </c>
      <c r="BE42" s="1359">
        <v>2802.8532661239801</v>
      </c>
      <c r="BF42" s="1359">
        <v>388511.20514908998</v>
      </c>
      <c r="BG42" s="1359">
        <v>1154.8238793553601</v>
      </c>
      <c r="BH42" s="1359">
        <v>730.41821026756497</v>
      </c>
      <c r="BI42" s="1359">
        <v>52633.234590039399</v>
      </c>
      <c r="BJ42" s="1359">
        <v>35245.063468041903</v>
      </c>
      <c r="BK42" s="1359">
        <v>50637.461249176602</v>
      </c>
      <c r="BL42" s="1359">
        <v>16668.9936660641</v>
      </c>
      <c r="BM42" s="1359">
        <v>128162.836627421</v>
      </c>
      <c r="BN42" s="1359">
        <v>34884.004762611497</v>
      </c>
      <c r="BO42" s="1359">
        <v>12937.0276308259</v>
      </c>
      <c r="BP42" s="1359">
        <v>58908.870485471401</v>
      </c>
      <c r="BQ42" s="1359">
        <v>921.03181330822804</v>
      </c>
      <c r="BR42" s="1359">
        <v>696.98140402777403</v>
      </c>
      <c r="BS42" s="1359">
        <v>10506.6307529843</v>
      </c>
      <c r="BT42" s="1359">
        <v>2193.81017215055</v>
      </c>
      <c r="BU42" s="1359">
        <v>511.33126429675701</v>
      </c>
      <c r="BV42" s="1359">
        <v>512987.68389027199</v>
      </c>
      <c r="BW42" s="1359">
        <v>136753.41979375901</v>
      </c>
      <c r="BX42" s="1359">
        <v>34094.565151373099</v>
      </c>
      <c r="BY42" s="1359">
        <v>14.1571279890995</v>
      </c>
      <c r="BZ42" s="1359">
        <v>242805.52503299201</v>
      </c>
      <c r="CA42" s="1359">
        <v>16616.9770782915</v>
      </c>
      <c r="CB42" s="1359">
        <v>6715.6360825409502</v>
      </c>
      <c r="CC42" s="1359">
        <v>4829.4030860511502</v>
      </c>
      <c r="CD42" s="1359">
        <v>101083.207054402</v>
      </c>
      <c r="CE42" s="1359">
        <v>111786.219404164</v>
      </c>
      <c r="CF42" s="1359">
        <v>2898923.07186175</v>
      </c>
      <c r="CG42" s="1359">
        <v>210331.95931738499</v>
      </c>
      <c r="CH42" s="1359">
        <v>15815.762674551201</v>
      </c>
      <c r="CI42" s="1359">
        <v>113673.169823952</v>
      </c>
      <c r="CJ42" s="1359">
        <v>356625.92635410302</v>
      </c>
      <c r="CK42" s="1359">
        <v>1663346.7316976499</v>
      </c>
      <c r="CL42" s="1359">
        <v>338787.08631632698</v>
      </c>
      <c r="CM42" s="1359">
        <v>699670.62281072896</v>
      </c>
      <c r="CN42" s="1359">
        <v>7274422.7114971904</v>
      </c>
      <c r="CO42" s="1359">
        <v>2412419.70066232</v>
      </c>
      <c r="CP42" s="1359">
        <v>272109.648928968</v>
      </c>
      <c r="CQ42" s="1359">
        <v>43468.6473037947</v>
      </c>
      <c r="CR42" s="1359">
        <v>38585.739480272503</v>
      </c>
      <c r="CS42" s="1359">
        <v>16634.7284901157</v>
      </c>
      <c r="CT42" s="1359">
        <v>1352872.03919486</v>
      </c>
      <c r="CU42" s="1359">
        <v>87038.398637788094</v>
      </c>
      <c r="CV42" s="1360">
        <v>27177398.650508799</v>
      </c>
      <c r="CW42" s="1342">
        <v>1879068.3561227301</v>
      </c>
      <c r="CX42" s="1342">
        <v>17360377.1210679</v>
      </c>
      <c r="CY42" s="1361">
        <v>19239445.477190599</v>
      </c>
      <c r="CZ42" s="1342">
        <v>0</v>
      </c>
      <c r="DA42" s="1361">
        <v>19239445.477190599</v>
      </c>
      <c r="DB42" s="1342">
        <v>0</v>
      </c>
      <c r="DC42" s="1342">
        <v>475930.48747628502</v>
      </c>
      <c r="DD42" s="1361">
        <v>475930.48747628502</v>
      </c>
      <c r="DE42" s="1342">
        <v>5314298.3358094804</v>
      </c>
      <c r="DF42" s="1362">
        <v>25029674.300476398</v>
      </c>
      <c r="DG42" s="1363">
        <v>12135604.3137847</v>
      </c>
      <c r="DH42" s="1362">
        <v>40071468.637200497</v>
      </c>
    </row>
    <row r="43" spans="1:112" ht="14.4" customHeight="1" x14ac:dyDescent="0.25">
      <c r="A43" s="1525"/>
      <c r="B43" s="1450" t="s">
        <v>501</v>
      </c>
      <c r="C43" s="1358" t="s">
        <v>36</v>
      </c>
      <c r="D43" s="1359">
        <v>12176.3940748773</v>
      </c>
      <c r="E43" s="1359">
        <v>172.58153689686301</v>
      </c>
      <c r="F43" s="1359">
        <v>14909.623060379199</v>
      </c>
      <c r="G43" s="1359">
        <v>3407.4329632050899</v>
      </c>
      <c r="H43" s="1359">
        <v>870.24004293991698</v>
      </c>
      <c r="I43" s="1359">
        <v>2980365.4004768701</v>
      </c>
      <c r="J43" s="1359">
        <v>2844682.75362272</v>
      </c>
      <c r="K43" s="1359">
        <v>877138.79179487599</v>
      </c>
      <c r="L43" s="1359">
        <v>2082123.68959826</v>
      </c>
      <c r="M43" s="1359">
        <v>4250284.3972260999</v>
      </c>
      <c r="N43" s="1359">
        <v>996410.22340176103</v>
      </c>
      <c r="O43" s="1359">
        <v>61855.204067991901</v>
      </c>
      <c r="P43" s="1359">
        <v>87053.298659104505</v>
      </c>
      <c r="Q43" s="1359">
        <v>37100.775719540899</v>
      </c>
      <c r="R43" s="1359">
        <v>24020.428853085701</v>
      </c>
      <c r="S43" s="1359">
        <v>528922.12391108996</v>
      </c>
      <c r="T43" s="1359">
        <v>47971.323416495303</v>
      </c>
      <c r="U43" s="1359">
        <v>2155206.5788280298</v>
      </c>
      <c r="V43" s="1359">
        <v>22789.0731638047</v>
      </c>
      <c r="W43" s="1359">
        <v>4081200.16259252</v>
      </c>
      <c r="X43" s="1359">
        <v>509260.30031303398</v>
      </c>
      <c r="Y43" s="1359">
        <v>132930.372728174</v>
      </c>
      <c r="Z43" s="1359">
        <v>598414.19447262201</v>
      </c>
      <c r="AA43" s="1359">
        <v>1963666.38584286</v>
      </c>
      <c r="AB43" s="1359">
        <v>7764648.7844247902</v>
      </c>
      <c r="AC43" s="1359">
        <v>10626476.525756</v>
      </c>
      <c r="AD43" s="1359">
        <v>2697148.7043480398</v>
      </c>
      <c r="AE43" s="1359">
        <v>9252382.6921934895</v>
      </c>
      <c r="AF43" s="1359">
        <v>5350703.2931679301</v>
      </c>
      <c r="AG43" s="1359">
        <v>9397791.6097887699</v>
      </c>
      <c r="AH43" s="1359">
        <v>5507768.9978244603</v>
      </c>
      <c r="AI43" s="1359">
        <v>64909.487446582702</v>
      </c>
      <c r="AJ43" s="1359">
        <v>11100587.932112999</v>
      </c>
      <c r="AK43" s="1359">
        <v>1626752.61499224</v>
      </c>
      <c r="AL43" s="1359">
        <v>989779.54482097097</v>
      </c>
      <c r="AM43" s="1359">
        <v>1783577.5163346899</v>
      </c>
      <c r="AN43" s="1359">
        <v>87760973.477500901</v>
      </c>
      <c r="AO43" s="1359">
        <v>2308472.4010079601</v>
      </c>
      <c r="AP43" s="1359">
        <v>14035571.981309701</v>
      </c>
      <c r="AQ43" s="1359">
        <v>16395891.2021732</v>
      </c>
      <c r="AR43" s="1359">
        <v>86506432.505230799</v>
      </c>
      <c r="AS43" s="1359">
        <v>12907601.591582499</v>
      </c>
      <c r="AT43" s="1359">
        <v>3645899.8378011198</v>
      </c>
      <c r="AU43" s="1359">
        <v>3504061.8860332202</v>
      </c>
      <c r="AV43" s="1359">
        <v>643398.25902853999</v>
      </c>
      <c r="AW43" s="1359">
        <v>382565.323159669</v>
      </c>
      <c r="AX43" s="1359">
        <v>1098689.0398045001</v>
      </c>
      <c r="AY43" s="1359">
        <v>984412.51145786606</v>
      </c>
      <c r="AZ43" s="1359">
        <v>9649468.7643748093</v>
      </c>
      <c r="BA43" s="1359">
        <v>313910.969336776</v>
      </c>
      <c r="BB43" s="1359">
        <v>2950540.68213251</v>
      </c>
      <c r="BC43" s="1359">
        <v>175927.40726268801</v>
      </c>
      <c r="BD43" s="1359">
        <v>1537475.57478861</v>
      </c>
      <c r="BE43" s="1359">
        <v>148086.88495788001</v>
      </c>
      <c r="BF43" s="1359">
        <v>6358216.5508788303</v>
      </c>
      <c r="BG43" s="1359">
        <v>817453.62207151297</v>
      </c>
      <c r="BH43" s="1359">
        <v>1039143.4425738601</v>
      </c>
      <c r="BI43" s="1359">
        <v>633473.29802693299</v>
      </c>
      <c r="BJ43" s="1359">
        <v>2137530.59884013</v>
      </c>
      <c r="BK43" s="1359">
        <v>14020115.9494201</v>
      </c>
      <c r="BL43" s="1359">
        <v>2544405.39898832</v>
      </c>
      <c r="BM43" s="1359">
        <v>7635568.8972035199</v>
      </c>
      <c r="BN43" s="1359">
        <v>1160385.19291481</v>
      </c>
      <c r="BO43" s="1359">
        <v>1005130.0983065401</v>
      </c>
      <c r="BP43" s="1359">
        <v>1698849.8091667299</v>
      </c>
      <c r="BQ43" s="1359">
        <v>61367.645728889598</v>
      </c>
      <c r="BR43" s="1359">
        <v>80469.196340116396</v>
      </c>
      <c r="BS43" s="1359">
        <v>146553.55742347601</v>
      </c>
      <c r="BT43" s="1359">
        <v>3556.01059040782</v>
      </c>
      <c r="BU43" s="1359">
        <v>1430351.7426928901</v>
      </c>
      <c r="BV43" s="1359">
        <v>74246584.896918997</v>
      </c>
      <c r="BW43" s="1359">
        <v>69307.557684326297</v>
      </c>
      <c r="BX43" s="1359">
        <v>11696.872933954301</v>
      </c>
      <c r="BY43" s="1359">
        <v>18391.881397485398</v>
      </c>
      <c r="BZ43" s="1359">
        <v>6982.1941287053796</v>
      </c>
      <c r="CA43" s="1359">
        <v>216528.85909730601</v>
      </c>
      <c r="CB43" s="1359">
        <v>27659.533023271</v>
      </c>
      <c r="CC43" s="1359">
        <v>21917.5305516015</v>
      </c>
      <c r="CD43" s="1359">
        <v>7396.8284066812603</v>
      </c>
      <c r="CE43" s="1359">
        <v>679614.69937399903</v>
      </c>
      <c r="CF43" s="1359">
        <v>139529.33988515401</v>
      </c>
      <c r="CG43" s="1359">
        <v>289786.99176108401</v>
      </c>
      <c r="CH43" s="1359">
        <v>0</v>
      </c>
      <c r="CI43" s="1359">
        <v>175116.89815621299</v>
      </c>
      <c r="CJ43" s="1359">
        <v>3569358.49359129</v>
      </c>
      <c r="CK43" s="1359">
        <v>8209299.2973593501</v>
      </c>
      <c r="CL43" s="1359">
        <v>13526529.811119899</v>
      </c>
      <c r="CM43" s="1359">
        <v>3570714.2263055299</v>
      </c>
      <c r="CN43" s="1359">
        <v>5901784.7231863402</v>
      </c>
      <c r="CO43" s="1359">
        <v>3460510.3198314202</v>
      </c>
      <c r="CP43" s="1359">
        <v>149716.65314432199</v>
      </c>
      <c r="CQ43" s="1359">
        <v>20108.537926158599</v>
      </c>
      <c r="CR43" s="1359">
        <v>961929.23745690403</v>
      </c>
      <c r="CS43" s="1359">
        <v>92607.743310222795</v>
      </c>
      <c r="CT43" s="1359">
        <v>982403.10016020795</v>
      </c>
      <c r="CU43" s="1359">
        <v>670775.14982366702</v>
      </c>
      <c r="CV43" s="1360">
        <v>493223662.14022303</v>
      </c>
      <c r="CW43" s="1342">
        <v>244593.55329916</v>
      </c>
      <c r="CX43" s="1342">
        <v>389498.49186663702</v>
      </c>
      <c r="CY43" s="1361">
        <v>634092.045165797</v>
      </c>
      <c r="CZ43" s="1342">
        <v>0</v>
      </c>
      <c r="DA43" s="1361">
        <v>634092.045165797</v>
      </c>
      <c r="DB43" s="1342">
        <v>0</v>
      </c>
      <c r="DC43" s="1342">
        <v>3357413.4840356698</v>
      </c>
      <c r="DD43" s="1361">
        <v>3357413.4840356698</v>
      </c>
      <c r="DE43" s="1342">
        <v>27137594.557357799</v>
      </c>
      <c r="DF43" s="1362">
        <v>31129100.086559299</v>
      </c>
      <c r="DG43" s="1363">
        <v>68214645.576577798</v>
      </c>
      <c r="DH43" s="1362">
        <v>456138116.650204</v>
      </c>
    </row>
    <row r="44" spans="1:112" ht="14.4" customHeight="1" x14ac:dyDescent="0.25">
      <c r="A44" s="1525"/>
      <c r="B44" s="1450" t="s">
        <v>502</v>
      </c>
      <c r="C44" s="1358" t="s">
        <v>37</v>
      </c>
      <c r="D44" s="1359">
        <v>2686.8455358680799</v>
      </c>
      <c r="E44" s="1359">
        <v>35655.669128334601</v>
      </c>
      <c r="F44" s="1359">
        <v>3487040.8345355098</v>
      </c>
      <c r="G44" s="1359">
        <v>337404.59542751499</v>
      </c>
      <c r="H44" s="1359">
        <v>1588138.5257081201</v>
      </c>
      <c r="I44" s="1359">
        <v>42163.2705153965</v>
      </c>
      <c r="J44" s="1359">
        <v>18626.587390778099</v>
      </c>
      <c r="K44" s="1359">
        <v>5264.3372832770701</v>
      </c>
      <c r="L44" s="1359">
        <v>2576.7672327044502</v>
      </c>
      <c r="M44" s="1359">
        <v>273.00933744499901</v>
      </c>
      <c r="N44" s="1359">
        <v>601.22365026287002</v>
      </c>
      <c r="O44" s="1359">
        <v>48584.593319113003</v>
      </c>
      <c r="P44" s="1359">
        <v>4540.6808099248301</v>
      </c>
      <c r="Q44" s="1359">
        <v>292109.76567896002</v>
      </c>
      <c r="R44" s="1359">
        <v>54334.161956620403</v>
      </c>
      <c r="S44" s="1359">
        <v>497673.616471624</v>
      </c>
      <c r="T44" s="1359">
        <v>43869.832415743404</v>
      </c>
      <c r="U44" s="1359">
        <v>54311.2885145498</v>
      </c>
      <c r="V44" s="1359">
        <v>896.01470855617595</v>
      </c>
      <c r="W44" s="1359">
        <v>448.79516856964699</v>
      </c>
      <c r="X44" s="1359">
        <v>13.7293474584951</v>
      </c>
      <c r="Y44" s="1359">
        <v>452.30808532222602</v>
      </c>
      <c r="Z44" s="1359">
        <v>484.37814211370397</v>
      </c>
      <c r="AA44" s="1359">
        <v>9999.3266765812805</v>
      </c>
      <c r="AB44" s="1359">
        <v>86499.832508891006</v>
      </c>
      <c r="AC44" s="1359">
        <v>363.992461333466</v>
      </c>
      <c r="AD44" s="1359">
        <v>2267.8720616553301</v>
      </c>
      <c r="AE44" s="1359">
        <v>605656.24086092506</v>
      </c>
      <c r="AF44" s="1359">
        <v>9570.3127379935104</v>
      </c>
      <c r="AG44" s="1359">
        <v>2202.7846028548001</v>
      </c>
      <c r="AH44" s="1359">
        <v>8474.4826547642206</v>
      </c>
      <c r="AI44" s="1359">
        <v>356.53451208100802</v>
      </c>
      <c r="AJ44" s="1359">
        <v>90741.123740854906</v>
      </c>
      <c r="AK44" s="1359">
        <v>96533.7877361008</v>
      </c>
      <c r="AL44" s="1359">
        <v>427320.24865349103</v>
      </c>
      <c r="AM44" s="1359">
        <v>246772.887975102</v>
      </c>
      <c r="AN44" s="1359">
        <v>306276.10343468399</v>
      </c>
      <c r="AO44" s="1359">
        <v>60485051.319038004</v>
      </c>
      <c r="AP44" s="1359">
        <v>16948.064053410901</v>
      </c>
      <c r="AQ44" s="1359">
        <v>69312.766189124799</v>
      </c>
      <c r="AR44" s="1359">
        <v>11988.796694073701</v>
      </c>
      <c r="AS44" s="1359">
        <v>387764.04266648</v>
      </c>
      <c r="AT44" s="1359">
        <v>37469.263207796001</v>
      </c>
      <c r="AU44" s="1359">
        <v>95976.748092879003</v>
      </c>
      <c r="AV44" s="1359">
        <v>7345.6687551759696</v>
      </c>
      <c r="AW44" s="1359">
        <v>48.1731869257668</v>
      </c>
      <c r="AX44" s="1359">
        <v>106442.700867992</v>
      </c>
      <c r="AY44" s="1359">
        <v>13025.3145144717</v>
      </c>
      <c r="AZ44" s="1359">
        <v>160563.99401409901</v>
      </c>
      <c r="BA44" s="1359">
        <v>31.540693179685299</v>
      </c>
      <c r="BB44" s="1359">
        <v>6954.0273562489901</v>
      </c>
      <c r="BC44" s="1359">
        <v>0</v>
      </c>
      <c r="BD44" s="1359">
        <v>331839.587674863</v>
      </c>
      <c r="BE44" s="1359">
        <v>66.925228895429797</v>
      </c>
      <c r="BF44" s="1359">
        <v>8613.5753255494092</v>
      </c>
      <c r="BG44" s="1359">
        <v>106.746942101651</v>
      </c>
      <c r="BH44" s="1359">
        <v>9325.8776164776991</v>
      </c>
      <c r="BI44" s="1359">
        <v>2253.5748249188</v>
      </c>
      <c r="BJ44" s="1359">
        <v>5793.0443235842304</v>
      </c>
      <c r="BK44" s="1359">
        <v>80573.714943511994</v>
      </c>
      <c r="BL44" s="1359">
        <v>5063.1868833049803</v>
      </c>
      <c r="BM44" s="1359">
        <v>398391.19522897003</v>
      </c>
      <c r="BN44" s="1359">
        <v>7043.9113257784102</v>
      </c>
      <c r="BO44" s="1359">
        <v>10337.123700855</v>
      </c>
      <c r="BP44" s="1359">
        <v>122516.332344023</v>
      </c>
      <c r="BQ44" s="1359">
        <v>4.4105077255574097</v>
      </c>
      <c r="BR44" s="1359">
        <v>6.5547298030332799</v>
      </c>
      <c r="BS44" s="1359">
        <v>13800.872504078699</v>
      </c>
      <c r="BT44" s="1359">
        <v>196.27891299002499</v>
      </c>
      <c r="BU44" s="1359">
        <v>10638.0985427589</v>
      </c>
      <c r="BV44" s="1359">
        <v>1955041.6255250501</v>
      </c>
      <c r="BW44" s="1359">
        <v>10138.7614917344</v>
      </c>
      <c r="BX44" s="1359">
        <v>20.199962116876002</v>
      </c>
      <c r="BY44" s="1359">
        <v>11383.337753939801</v>
      </c>
      <c r="BZ44" s="1359">
        <v>18617.184296634801</v>
      </c>
      <c r="CA44" s="1359">
        <v>17343.3893386159</v>
      </c>
      <c r="CB44" s="1359">
        <v>5043.1338653119801</v>
      </c>
      <c r="CC44" s="1359">
        <v>23473.998212445698</v>
      </c>
      <c r="CD44" s="1359">
        <v>174251.816977468</v>
      </c>
      <c r="CE44" s="1359">
        <v>106901.200107482</v>
      </c>
      <c r="CF44" s="1359">
        <v>1107.7079042073799</v>
      </c>
      <c r="CG44" s="1359">
        <v>93696.599131334297</v>
      </c>
      <c r="CH44" s="1359">
        <v>10528.085786901</v>
      </c>
      <c r="CI44" s="1359">
        <v>12834.630991258</v>
      </c>
      <c r="CJ44" s="1359">
        <v>156552.68828470301</v>
      </c>
      <c r="CK44" s="1359">
        <v>845116.99281521805</v>
      </c>
      <c r="CL44" s="1359">
        <v>2005829.3413018601</v>
      </c>
      <c r="CM44" s="1359">
        <v>60447.699085139597</v>
      </c>
      <c r="CN44" s="1359">
        <v>180604.88534547301</v>
      </c>
      <c r="CO44" s="1359">
        <v>615863.525342718</v>
      </c>
      <c r="CP44" s="1359">
        <v>145045667.994674</v>
      </c>
      <c r="CQ44" s="1359">
        <v>14800.2655238484</v>
      </c>
      <c r="CR44" s="1359">
        <v>9607.0252957555203</v>
      </c>
      <c r="CS44" s="1359">
        <v>6305.84643598617</v>
      </c>
      <c r="CT44" s="1359">
        <v>156208.75662790399</v>
      </c>
      <c r="CU44" s="1359">
        <v>133182.41181879601</v>
      </c>
      <c r="CV44" s="1360">
        <v>222487248.895767</v>
      </c>
      <c r="CW44" s="1342">
        <v>16363800.109065</v>
      </c>
      <c r="CX44" s="1342">
        <v>47482651.552124001</v>
      </c>
      <c r="CY44" s="1361">
        <v>63846451.661188997</v>
      </c>
      <c r="CZ44" s="1342">
        <v>0</v>
      </c>
      <c r="DA44" s="1361">
        <v>63846451.661188997</v>
      </c>
      <c r="DB44" s="1342">
        <v>0</v>
      </c>
      <c r="DC44" s="1342">
        <v>1837577.39493064</v>
      </c>
      <c r="DD44" s="1361">
        <v>1837577.39493064</v>
      </c>
      <c r="DE44" s="1342">
        <v>17982930.9740486</v>
      </c>
      <c r="DF44" s="1362">
        <v>83666960.030168205</v>
      </c>
      <c r="DG44" s="1363">
        <v>26621438.844434299</v>
      </c>
      <c r="DH44" s="1362">
        <v>279532770.08150101</v>
      </c>
    </row>
    <row r="45" spans="1:112" ht="14.4" customHeight="1" x14ac:dyDescent="0.25">
      <c r="A45" s="1525"/>
      <c r="B45" s="1450" t="s">
        <v>503</v>
      </c>
      <c r="C45" s="1358" t="s">
        <v>38</v>
      </c>
      <c r="D45" s="1359">
        <v>0</v>
      </c>
      <c r="E45" s="1359">
        <v>0</v>
      </c>
      <c r="F45" s="1359">
        <v>0</v>
      </c>
      <c r="G45" s="1359">
        <v>0</v>
      </c>
      <c r="H45" s="1359">
        <v>0.15907260774659501</v>
      </c>
      <c r="I45" s="1359">
        <v>0</v>
      </c>
      <c r="J45" s="1359">
        <v>0</v>
      </c>
      <c r="K45" s="1359">
        <v>0</v>
      </c>
      <c r="L45" s="1359">
        <v>0</v>
      </c>
      <c r="M45" s="1359">
        <v>0</v>
      </c>
      <c r="N45" s="1359">
        <v>0</v>
      </c>
      <c r="O45" s="1359">
        <v>0.110845668339455</v>
      </c>
      <c r="P45" s="1359">
        <v>0.220500613665428</v>
      </c>
      <c r="Q45" s="1359">
        <v>0.20206336470344399</v>
      </c>
      <c r="R45" s="1359">
        <v>0.176169890842926</v>
      </c>
      <c r="S45" s="1359">
        <v>0.80095324889045805</v>
      </c>
      <c r="T45" s="1359">
        <v>0.14455624854357599</v>
      </c>
      <c r="U45" s="1359">
        <v>0.33145385770276198</v>
      </c>
      <c r="V45" s="1359">
        <v>693972.01770207495</v>
      </c>
      <c r="W45" s="1359">
        <v>23271061.650612399</v>
      </c>
      <c r="X45" s="1359">
        <v>1726965.3002810299</v>
      </c>
      <c r="Y45" s="1359">
        <v>1418213.04197283</v>
      </c>
      <c r="Z45" s="1359">
        <v>4627181.2245946899</v>
      </c>
      <c r="AA45" s="1359">
        <v>11628536.1674548</v>
      </c>
      <c r="AB45" s="1359">
        <v>136951.66936072201</v>
      </c>
      <c r="AC45" s="1359">
        <v>31705.272201696702</v>
      </c>
      <c r="AD45" s="1359">
        <v>154984.15343551899</v>
      </c>
      <c r="AE45" s="1359">
        <v>102973.306883001</v>
      </c>
      <c r="AF45" s="1359">
        <v>90230.416299995501</v>
      </c>
      <c r="AG45" s="1359">
        <v>1571106.7459541899</v>
      </c>
      <c r="AH45" s="1359">
        <v>0</v>
      </c>
      <c r="AI45" s="1359">
        <v>0</v>
      </c>
      <c r="AJ45" s="1359">
        <v>0</v>
      </c>
      <c r="AK45" s="1359">
        <v>0</v>
      </c>
      <c r="AL45" s="1359">
        <v>0</v>
      </c>
      <c r="AM45" s="1359">
        <v>24024.0652206083</v>
      </c>
      <c r="AN45" s="1359">
        <v>1130660.9370533701</v>
      </c>
      <c r="AO45" s="1359">
        <v>832489.78645562299</v>
      </c>
      <c r="AP45" s="1359">
        <v>21336776.820181198</v>
      </c>
      <c r="AQ45" s="1359">
        <v>3182049.84984892</v>
      </c>
      <c r="AR45" s="1359">
        <v>922787.76829186</v>
      </c>
      <c r="AS45" s="1359">
        <v>0</v>
      </c>
      <c r="AT45" s="1359">
        <v>0</v>
      </c>
      <c r="AU45" s="1359">
        <v>0</v>
      </c>
      <c r="AV45" s="1359">
        <v>0</v>
      </c>
      <c r="AW45" s="1359">
        <v>0</v>
      </c>
      <c r="AX45" s="1359">
        <v>0</v>
      </c>
      <c r="AY45" s="1359">
        <v>11167.0506283831</v>
      </c>
      <c r="AZ45" s="1359">
        <v>44587.495786746404</v>
      </c>
      <c r="BA45" s="1359">
        <v>0</v>
      </c>
      <c r="BB45" s="1359">
        <v>0</v>
      </c>
      <c r="BC45" s="1359">
        <v>0</v>
      </c>
      <c r="BD45" s="1359">
        <v>52917.956442696697</v>
      </c>
      <c r="BE45" s="1359">
        <v>6491.2751236867198</v>
      </c>
      <c r="BF45" s="1359">
        <v>64302.3295519065</v>
      </c>
      <c r="BG45" s="1359">
        <v>177.074422714495</v>
      </c>
      <c r="BH45" s="1359">
        <v>5763.51111926659</v>
      </c>
      <c r="BI45" s="1359">
        <v>4653.5056363778804</v>
      </c>
      <c r="BJ45" s="1359">
        <v>1848.4676276003099</v>
      </c>
      <c r="BK45" s="1359">
        <v>358690.09870650101</v>
      </c>
      <c r="BL45" s="1359">
        <v>29.1013510438042</v>
      </c>
      <c r="BM45" s="1359">
        <v>222.31378650380799</v>
      </c>
      <c r="BN45" s="1359">
        <v>0</v>
      </c>
      <c r="BO45" s="1359">
        <v>3393.55960427124</v>
      </c>
      <c r="BP45" s="1359">
        <v>2175858.8495259099</v>
      </c>
      <c r="BQ45" s="1359">
        <v>70.741914435090607</v>
      </c>
      <c r="BR45" s="1359">
        <v>0</v>
      </c>
      <c r="BS45" s="1359">
        <v>6055.2807780523199</v>
      </c>
      <c r="BT45" s="1359">
        <v>79.827581803480598</v>
      </c>
      <c r="BU45" s="1359">
        <v>12.365609072365</v>
      </c>
      <c r="BV45" s="1359">
        <v>524768.01575650298</v>
      </c>
      <c r="BW45" s="1359">
        <v>0</v>
      </c>
      <c r="BX45" s="1359">
        <v>0</v>
      </c>
      <c r="BY45" s="1359">
        <v>0</v>
      </c>
      <c r="BZ45" s="1359">
        <v>0</v>
      </c>
      <c r="CA45" s="1359">
        <v>0</v>
      </c>
      <c r="CB45" s="1359">
        <v>0</v>
      </c>
      <c r="CC45" s="1359">
        <v>0</v>
      </c>
      <c r="CD45" s="1359">
        <v>0</v>
      </c>
      <c r="CE45" s="1359">
        <v>0</v>
      </c>
      <c r="CF45" s="1359">
        <v>0</v>
      </c>
      <c r="CG45" s="1359">
        <v>0</v>
      </c>
      <c r="CH45" s="1359">
        <v>0</v>
      </c>
      <c r="CI45" s="1359">
        <v>0</v>
      </c>
      <c r="CJ45" s="1359">
        <v>0</v>
      </c>
      <c r="CK45" s="1359">
        <v>298109.14652654098</v>
      </c>
      <c r="CL45" s="1359">
        <v>0</v>
      </c>
      <c r="CM45" s="1359">
        <v>0</v>
      </c>
      <c r="CN45" s="1359">
        <v>0</v>
      </c>
      <c r="CO45" s="1359">
        <v>0</v>
      </c>
      <c r="CP45" s="1359">
        <v>0</v>
      </c>
      <c r="CQ45" s="1359">
        <v>0</v>
      </c>
      <c r="CR45" s="1359">
        <v>0</v>
      </c>
      <c r="CS45" s="1359">
        <v>0</v>
      </c>
      <c r="CT45" s="1359">
        <v>0</v>
      </c>
      <c r="CU45" s="1359">
        <v>0</v>
      </c>
      <c r="CV45" s="1360">
        <v>76441870.306899995</v>
      </c>
      <c r="CW45" s="1342">
        <v>518.15486786694305</v>
      </c>
      <c r="CX45" s="1342">
        <v>1119.71483120007</v>
      </c>
      <c r="CY45" s="1361">
        <v>1637.8696990670201</v>
      </c>
      <c r="CZ45" s="1342">
        <v>0</v>
      </c>
      <c r="DA45" s="1361">
        <v>1637.8696990670201</v>
      </c>
      <c r="DB45" s="1342">
        <v>0</v>
      </c>
      <c r="DC45" s="1342">
        <v>2447732.0218723901</v>
      </c>
      <c r="DD45" s="1361">
        <v>2447732.0218723901</v>
      </c>
      <c r="DE45" s="1342">
        <v>4479872.6599321598</v>
      </c>
      <c r="DF45" s="1362">
        <v>6929242.5515036201</v>
      </c>
      <c r="DG45" s="1363">
        <v>1919346.45733746</v>
      </c>
      <c r="DH45" s="1362">
        <v>81451766.401066095</v>
      </c>
    </row>
    <row r="46" spans="1:112" ht="14.4" customHeight="1" x14ac:dyDescent="0.25">
      <c r="A46" s="1525"/>
      <c r="B46" s="1450" t="s">
        <v>504</v>
      </c>
      <c r="C46" s="1358" t="s">
        <v>39</v>
      </c>
      <c r="D46" s="1359">
        <v>10426.025589901999</v>
      </c>
      <c r="E46" s="1359">
        <v>1468.4147566557001</v>
      </c>
      <c r="F46" s="1359">
        <v>19319.202183131601</v>
      </c>
      <c r="G46" s="1359">
        <v>6264.1022978090105</v>
      </c>
      <c r="H46" s="1359">
        <v>1505.5767269804301</v>
      </c>
      <c r="I46" s="1359">
        <v>466801.94950646599</v>
      </c>
      <c r="J46" s="1359">
        <v>35599.583982083903</v>
      </c>
      <c r="K46" s="1359">
        <v>669060.97790482803</v>
      </c>
      <c r="L46" s="1359">
        <v>99974.8924637624</v>
      </c>
      <c r="M46" s="1359">
        <v>91355.734968373101</v>
      </c>
      <c r="N46" s="1359">
        <v>348569.30269598297</v>
      </c>
      <c r="O46" s="1359">
        <v>119779.52921509001</v>
      </c>
      <c r="P46" s="1359">
        <v>1851.72717247272</v>
      </c>
      <c r="Q46" s="1359">
        <v>25169.934129775</v>
      </c>
      <c r="R46" s="1359">
        <v>834.05364949226396</v>
      </c>
      <c r="S46" s="1359">
        <v>74062.306404027695</v>
      </c>
      <c r="T46" s="1359">
        <v>13213.5529215648</v>
      </c>
      <c r="U46" s="1359">
        <v>10964.244891525999</v>
      </c>
      <c r="V46" s="1359">
        <v>3785.4598228427199</v>
      </c>
      <c r="W46" s="1359">
        <v>275437.39203427901</v>
      </c>
      <c r="X46" s="1359">
        <v>3091.98389451097</v>
      </c>
      <c r="Y46" s="1359">
        <v>625.68855751417004</v>
      </c>
      <c r="Z46" s="1359">
        <v>108419.71493779701</v>
      </c>
      <c r="AA46" s="1359">
        <v>560019.336103432</v>
      </c>
      <c r="AB46" s="1359">
        <v>3667461.227924</v>
      </c>
      <c r="AC46" s="1359">
        <v>345884.14824686397</v>
      </c>
      <c r="AD46" s="1359">
        <v>241923.51483705</v>
      </c>
      <c r="AE46" s="1359">
        <v>43620.987753059802</v>
      </c>
      <c r="AF46" s="1359">
        <v>233542.829569819</v>
      </c>
      <c r="AG46" s="1359">
        <v>1157251.6576578999</v>
      </c>
      <c r="AH46" s="1359">
        <v>67999.653704841505</v>
      </c>
      <c r="AI46" s="1359">
        <v>13940.3650031093</v>
      </c>
      <c r="AJ46" s="1359">
        <v>19439.281312896401</v>
      </c>
      <c r="AK46" s="1359">
        <v>8803.3496659355606</v>
      </c>
      <c r="AL46" s="1359">
        <v>1004.96507832083</v>
      </c>
      <c r="AM46" s="1359">
        <v>18720.567590118801</v>
      </c>
      <c r="AN46" s="1359">
        <v>962482.03950779699</v>
      </c>
      <c r="AO46" s="1359">
        <v>268847.32207322703</v>
      </c>
      <c r="AP46" s="1359">
        <v>3285.0566342413299</v>
      </c>
      <c r="AQ46" s="1359">
        <v>9846107.34196941</v>
      </c>
      <c r="AR46" s="1359">
        <v>2623759.4125035298</v>
      </c>
      <c r="AS46" s="1359">
        <v>444423.73366005399</v>
      </c>
      <c r="AT46" s="1359">
        <v>273812.48320902698</v>
      </c>
      <c r="AU46" s="1359">
        <v>176421.95124319199</v>
      </c>
      <c r="AV46" s="1359">
        <v>57303.241205445302</v>
      </c>
      <c r="AW46" s="1359">
        <v>231264.28383644199</v>
      </c>
      <c r="AX46" s="1359">
        <v>139959.56976918899</v>
      </c>
      <c r="AY46" s="1359">
        <v>98930.950307158302</v>
      </c>
      <c r="AZ46" s="1359">
        <v>1274080.0667878699</v>
      </c>
      <c r="BA46" s="1359">
        <v>51824.761712231302</v>
      </c>
      <c r="BB46" s="1359">
        <v>2940378.88521516</v>
      </c>
      <c r="BC46" s="1359">
        <v>1081877.5806396301</v>
      </c>
      <c r="BD46" s="1359">
        <v>2060460.94772312</v>
      </c>
      <c r="BE46" s="1359">
        <v>579948.16752753302</v>
      </c>
      <c r="BF46" s="1359">
        <v>12681885.8645442</v>
      </c>
      <c r="BG46" s="1359">
        <v>208657.04962299101</v>
      </c>
      <c r="BH46" s="1359">
        <v>2133810.8414685</v>
      </c>
      <c r="BI46" s="1359">
        <v>114003.99092896099</v>
      </c>
      <c r="BJ46" s="1359">
        <v>707326.74851887894</v>
      </c>
      <c r="BK46" s="1359">
        <v>2780253.6770572299</v>
      </c>
      <c r="BL46" s="1359">
        <v>741541.44603887596</v>
      </c>
      <c r="BM46" s="1359">
        <v>1119537.9513692299</v>
      </c>
      <c r="BN46" s="1359">
        <v>1535934.2073464501</v>
      </c>
      <c r="BO46" s="1359">
        <v>711834.36873887002</v>
      </c>
      <c r="BP46" s="1359">
        <v>544751.58892816806</v>
      </c>
      <c r="BQ46" s="1359">
        <v>152708.676372727</v>
      </c>
      <c r="BR46" s="1359">
        <v>202756.49867741601</v>
      </c>
      <c r="BS46" s="1359">
        <v>15588.476203126</v>
      </c>
      <c r="BT46" s="1359">
        <v>4023.6843834399601</v>
      </c>
      <c r="BU46" s="1359">
        <v>2318.1279730564702</v>
      </c>
      <c r="BV46" s="1359">
        <v>4589230.1133276299</v>
      </c>
      <c r="BW46" s="1359">
        <v>15330.963440154699</v>
      </c>
      <c r="BX46" s="1359">
        <v>5307543.3168539098</v>
      </c>
      <c r="BY46" s="1359">
        <v>5405.6702432099</v>
      </c>
      <c r="BZ46" s="1359">
        <v>52691.178871262899</v>
      </c>
      <c r="CA46" s="1359">
        <v>70144.433602668403</v>
      </c>
      <c r="CB46" s="1359">
        <v>1071987.9231540901</v>
      </c>
      <c r="CC46" s="1359">
        <v>463806.19328254397</v>
      </c>
      <c r="CD46" s="1359">
        <v>578820.31715521496</v>
      </c>
      <c r="CE46" s="1359">
        <v>234490.29105471401</v>
      </c>
      <c r="CF46" s="1359">
        <v>75815.729411784603</v>
      </c>
      <c r="CG46" s="1359">
        <v>17026.2341969437</v>
      </c>
      <c r="CH46" s="1359">
        <v>1802.4544488298</v>
      </c>
      <c r="CI46" s="1359">
        <v>98186.0370896635</v>
      </c>
      <c r="CJ46" s="1359">
        <v>373067.21907201997</v>
      </c>
      <c r="CK46" s="1359">
        <v>276908.96316839498</v>
      </c>
      <c r="CL46" s="1359">
        <v>635021.30588257394</v>
      </c>
      <c r="CM46" s="1359">
        <v>252975.50782860999</v>
      </c>
      <c r="CN46" s="1359">
        <v>1056787.5533377</v>
      </c>
      <c r="CO46" s="1359">
        <v>9875.3733481252493</v>
      </c>
      <c r="CP46" s="1359">
        <v>414595.13924925902</v>
      </c>
      <c r="CQ46" s="1359">
        <v>79.445464513633596</v>
      </c>
      <c r="CR46" s="1359">
        <v>26186.402482797901</v>
      </c>
      <c r="CS46" s="1359">
        <v>46640.877570288802</v>
      </c>
      <c r="CT46" s="1359">
        <v>0</v>
      </c>
      <c r="CU46" s="1359">
        <v>2188.0158547367801</v>
      </c>
      <c r="CV46" s="1360">
        <v>71215900.888242304</v>
      </c>
      <c r="CW46" s="1342">
        <v>408409.90068095701</v>
      </c>
      <c r="CX46" s="1342">
        <v>1058757.3363717</v>
      </c>
      <c r="CY46" s="1361">
        <v>1467167.23705265</v>
      </c>
      <c r="CZ46" s="1342">
        <v>0</v>
      </c>
      <c r="DA46" s="1361">
        <v>1467167.23705265</v>
      </c>
      <c r="DB46" s="1342">
        <v>0</v>
      </c>
      <c r="DC46" s="1342">
        <v>-884359.54676079098</v>
      </c>
      <c r="DD46" s="1361">
        <v>-884359.54676079098</v>
      </c>
      <c r="DE46" s="1342">
        <v>11545600.466674199</v>
      </c>
      <c r="DF46" s="1362">
        <v>12128408.1569661</v>
      </c>
      <c r="DG46" s="1363">
        <v>3702489.0955051798</v>
      </c>
      <c r="DH46" s="1362">
        <v>79641819.949703202</v>
      </c>
    </row>
    <row r="47" spans="1:112" ht="14.4" customHeight="1" x14ac:dyDescent="0.25">
      <c r="A47" s="1525"/>
      <c r="B47" s="1450" t="s">
        <v>505</v>
      </c>
      <c r="C47" s="1358" t="s">
        <v>40</v>
      </c>
      <c r="D47" s="1359">
        <v>7823547.3389556296</v>
      </c>
      <c r="E47" s="1359">
        <v>223.38722474348901</v>
      </c>
      <c r="F47" s="1359">
        <v>8988.8108683204391</v>
      </c>
      <c r="G47" s="1359">
        <v>753.36606288388805</v>
      </c>
      <c r="H47" s="1359">
        <v>144044.99853276499</v>
      </c>
      <c r="I47" s="1359">
        <v>122506.97984931699</v>
      </c>
      <c r="J47" s="1359">
        <v>37846.984455992599</v>
      </c>
      <c r="K47" s="1359">
        <v>16061.179424227599</v>
      </c>
      <c r="L47" s="1359">
        <v>59801.730368434401</v>
      </c>
      <c r="M47" s="1359">
        <v>350270.88104310998</v>
      </c>
      <c r="N47" s="1359">
        <v>371145.80336390802</v>
      </c>
      <c r="O47" s="1359">
        <v>1954894.22167745</v>
      </c>
      <c r="P47" s="1359">
        <v>20642.8173104667</v>
      </c>
      <c r="Q47" s="1359">
        <v>1003304.30610711</v>
      </c>
      <c r="R47" s="1359">
        <v>667849.66742271697</v>
      </c>
      <c r="S47" s="1359">
        <v>5143477.7094298098</v>
      </c>
      <c r="T47" s="1359">
        <v>602130.07025426906</v>
      </c>
      <c r="U47" s="1359">
        <v>4030523.9509419501</v>
      </c>
      <c r="V47" s="1359">
        <v>316056.03849094501</v>
      </c>
      <c r="W47" s="1359">
        <v>696573.308305518</v>
      </c>
      <c r="X47" s="1359">
        <v>44205.119819330401</v>
      </c>
      <c r="Y47" s="1359">
        <v>47046.267031902498</v>
      </c>
      <c r="Z47" s="1359">
        <v>132278.00322430101</v>
      </c>
      <c r="AA47" s="1359">
        <v>1576524.0933616799</v>
      </c>
      <c r="AB47" s="1359">
        <v>4903188.4952133102</v>
      </c>
      <c r="AC47" s="1359">
        <v>1021244.7762816</v>
      </c>
      <c r="AD47" s="1359">
        <v>2546793.7800430702</v>
      </c>
      <c r="AE47" s="1359">
        <v>1260075.1005865501</v>
      </c>
      <c r="AF47" s="1359">
        <v>3971010.52159611</v>
      </c>
      <c r="AG47" s="1359">
        <v>6420000.8784674797</v>
      </c>
      <c r="AH47" s="1359">
        <v>851563.61282822397</v>
      </c>
      <c r="AI47" s="1359">
        <v>6330.8398993193496</v>
      </c>
      <c r="AJ47" s="1359">
        <v>4950542.2633998301</v>
      </c>
      <c r="AK47" s="1359">
        <v>2860419.9816152202</v>
      </c>
      <c r="AL47" s="1359">
        <v>386721.90356938</v>
      </c>
      <c r="AM47" s="1359">
        <v>2534145.3120596898</v>
      </c>
      <c r="AN47" s="1359">
        <v>6080596.9532625005</v>
      </c>
      <c r="AO47" s="1359">
        <v>1465963.2544754499</v>
      </c>
      <c r="AP47" s="1359">
        <v>1707411.73604589</v>
      </c>
      <c r="AQ47" s="1359">
        <v>1297095.2921772799</v>
      </c>
      <c r="AR47" s="1359">
        <v>52093985.372876599</v>
      </c>
      <c r="AS47" s="1359">
        <v>2454127.6685697599</v>
      </c>
      <c r="AT47" s="1359">
        <v>2023748.82933631</v>
      </c>
      <c r="AU47" s="1359">
        <v>1243276.7446759101</v>
      </c>
      <c r="AV47" s="1359">
        <v>58053.3562039237</v>
      </c>
      <c r="AW47" s="1359">
        <v>163319.29594063899</v>
      </c>
      <c r="AX47" s="1359">
        <v>74177.4211491842</v>
      </c>
      <c r="AY47" s="1359">
        <v>587220.982249183</v>
      </c>
      <c r="AZ47" s="1359">
        <v>4123940.42294562</v>
      </c>
      <c r="BA47" s="1359">
        <v>123644.899839672</v>
      </c>
      <c r="BB47" s="1359">
        <v>4560770.5093765501</v>
      </c>
      <c r="BC47" s="1359">
        <v>253778.791118066</v>
      </c>
      <c r="BD47" s="1359">
        <v>5706523.0385042103</v>
      </c>
      <c r="BE47" s="1359">
        <v>175013.65968377001</v>
      </c>
      <c r="BF47" s="1359">
        <v>12694781.713578099</v>
      </c>
      <c r="BG47" s="1359">
        <v>102040.96304658899</v>
      </c>
      <c r="BH47" s="1359">
        <v>1587862.36072579</v>
      </c>
      <c r="BI47" s="1359">
        <v>732107.46269207005</v>
      </c>
      <c r="BJ47" s="1359">
        <v>9013954.7968945205</v>
      </c>
      <c r="BK47" s="1359">
        <v>11702947.166972701</v>
      </c>
      <c r="BL47" s="1359">
        <v>2074969.9218524499</v>
      </c>
      <c r="BM47" s="1359">
        <v>8005721.3574430803</v>
      </c>
      <c r="BN47" s="1359">
        <v>5145237.8460115604</v>
      </c>
      <c r="BO47" s="1359">
        <v>1280758.9283532801</v>
      </c>
      <c r="BP47" s="1359">
        <v>1966378.9191811599</v>
      </c>
      <c r="BQ47" s="1359">
        <v>232786.210209421</v>
      </c>
      <c r="BR47" s="1359">
        <v>30059.4632713842</v>
      </c>
      <c r="BS47" s="1359">
        <v>14475.880872290099</v>
      </c>
      <c r="BT47" s="1359">
        <v>24866.0284952982</v>
      </c>
      <c r="BU47" s="1359">
        <v>641455.40704126598</v>
      </c>
      <c r="BV47" s="1359">
        <v>28528296.4356048</v>
      </c>
      <c r="BW47" s="1359">
        <v>37664.292944455701</v>
      </c>
      <c r="BX47" s="1359">
        <v>12671.5589520218</v>
      </c>
      <c r="BY47" s="1359">
        <v>8595.7459739393598</v>
      </c>
      <c r="BZ47" s="1359">
        <v>1293.6314249888501</v>
      </c>
      <c r="CA47" s="1359">
        <v>28567.730811646801</v>
      </c>
      <c r="CB47" s="1359">
        <v>136072.39405102099</v>
      </c>
      <c r="CC47" s="1359">
        <v>114074.79922915599</v>
      </c>
      <c r="CD47" s="1359">
        <v>890099.38657772995</v>
      </c>
      <c r="CE47" s="1359">
        <v>445728.695468413</v>
      </c>
      <c r="CF47" s="1359">
        <v>1367315.82413192</v>
      </c>
      <c r="CG47" s="1359">
        <v>129453.60064914099</v>
      </c>
      <c r="CH47" s="1359">
        <v>1513.4310729676599</v>
      </c>
      <c r="CI47" s="1359">
        <v>254988.63556757101</v>
      </c>
      <c r="CJ47" s="1359">
        <v>5487410.4974958804</v>
      </c>
      <c r="CK47" s="1359">
        <v>668729.96463297994</v>
      </c>
      <c r="CL47" s="1359">
        <v>789111.92307310202</v>
      </c>
      <c r="CM47" s="1359">
        <v>1191278.7817383001</v>
      </c>
      <c r="CN47" s="1359">
        <v>1623594.91592393</v>
      </c>
      <c r="CO47" s="1359">
        <v>44402.200231191797</v>
      </c>
      <c r="CP47" s="1359">
        <v>150688.686320098</v>
      </c>
      <c r="CQ47" s="1359">
        <v>0</v>
      </c>
      <c r="CR47" s="1359">
        <v>198478.35431462401</v>
      </c>
      <c r="CS47" s="1359">
        <v>14621.610574935699</v>
      </c>
      <c r="CT47" s="1359">
        <v>249000.841295583</v>
      </c>
      <c r="CU47" s="1359">
        <v>11013.499768964401</v>
      </c>
      <c r="CV47" s="1360">
        <v>238710454.591988</v>
      </c>
      <c r="CW47" s="1342">
        <v>1163249.0080146601</v>
      </c>
      <c r="CX47" s="1342">
        <v>3676631.7062204098</v>
      </c>
      <c r="CY47" s="1361">
        <v>4839880.7142350702</v>
      </c>
      <c r="CZ47" s="1342">
        <v>0</v>
      </c>
      <c r="DA47" s="1361">
        <v>4839880.7142350702</v>
      </c>
      <c r="DB47" s="1342">
        <v>0</v>
      </c>
      <c r="DC47" s="1342">
        <v>3645426.9145542998</v>
      </c>
      <c r="DD47" s="1361">
        <v>3645426.9145542998</v>
      </c>
      <c r="DE47" s="1342">
        <v>32542445.755699001</v>
      </c>
      <c r="DF47" s="1362">
        <v>41027753.384488396</v>
      </c>
      <c r="DG47" s="1363">
        <v>12355077.807576399</v>
      </c>
      <c r="DH47" s="1362">
        <v>267383130.168899</v>
      </c>
    </row>
    <row r="48" spans="1:112" ht="14.4" customHeight="1" x14ac:dyDescent="0.25">
      <c r="A48" s="1525"/>
      <c r="B48" s="1450" t="s">
        <v>506</v>
      </c>
      <c r="C48" s="1358" t="s">
        <v>41</v>
      </c>
      <c r="D48" s="1359">
        <v>12433.9045767883</v>
      </c>
      <c r="E48" s="1359">
        <v>951.65149057618498</v>
      </c>
      <c r="F48" s="1359">
        <v>15143.624613447701</v>
      </c>
      <c r="G48" s="1359">
        <v>125777.96924376801</v>
      </c>
      <c r="H48" s="1359">
        <v>37424.202161868197</v>
      </c>
      <c r="I48" s="1359">
        <v>517961.72054316499</v>
      </c>
      <c r="J48" s="1359">
        <v>17710.032361703299</v>
      </c>
      <c r="K48" s="1359">
        <v>34097.902986900997</v>
      </c>
      <c r="L48" s="1359">
        <v>162542.74738813599</v>
      </c>
      <c r="M48" s="1359">
        <v>1145578.45040317</v>
      </c>
      <c r="N48" s="1359">
        <v>488676.79979652102</v>
      </c>
      <c r="O48" s="1359">
        <v>8431.9436437383702</v>
      </c>
      <c r="P48" s="1359">
        <v>8876.7658656420008</v>
      </c>
      <c r="Q48" s="1359">
        <v>9205.5559048347204</v>
      </c>
      <c r="R48" s="1359">
        <v>2264.1628026747799</v>
      </c>
      <c r="S48" s="1359">
        <v>45384.1263352592</v>
      </c>
      <c r="T48" s="1359">
        <v>9654.2748852171608</v>
      </c>
      <c r="U48" s="1359">
        <v>4461.9641241830705</v>
      </c>
      <c r="V48" s="1359">
        <v>21728.272553265699</v>
      </c>
      <c r="W48" s="1359">
        <v>51262.255739393302</v>
      </c>
      <c r="X48" s="1359">
        <v>0</v>
      </c>
      <c r="Y48" s="1359">
        <v>29.3124615013643</v>
      </c>
      <c r="Z48" s="1359">
        <v>3676.4419392930699</v>
      </c>
      <c r="AA48" s="1359">
        <v>20311.551650489499</v>
      </c>
      <c r="AB48" s="1359">
        <v>10386.328496989099</v>
      </c>
      <c r="AC48" s="1359">
        <v>132349.25543065701</v>
      </c>
      <c r="AD48" s="1359">
        <v>87945.946087583899</v>
      </c>
      <c r="AE48" s="1359">
        <v>51120.690678539097</v>
      </c>
      <c r="AF48" s="1359">
        <v>1280.7780061277999</v>
      </c>
      <c r="AG48" s="1359">
        <v>201914.49435911601</v>
      </c>
      <c r="AH48" s="1359">
        <v>18750.266981079902</v>
      </c>
      <c r="AI48" s="1359">
        <v>1898.4878385776001</v>
      </c>
      <c r="AJ48" s="1359">
        <v>218666.228670312</v>
      </c>
      <c r="AK48" s="1359">
        <v>2173.78984422032</v>
      </c>
      <c r="AL48" s="1359">
        <v>3037.5796840068301</v>
      </c>
      <c r="AM48" s="1359">
        <v>11325.7777542598</v>
      </c>
      <c r="AN48" s="1359">
        <v>158858.1375057</v>
      </c>
      <c r="AO48" s="1359">
        <v>15866.8025558356</v>
      </c>
      <c r="AP48" s="1359">
        <v>18301.746270197498</v>
      </c>
      <c r="AQ48" s="1359">
        <v>12722.6499015557</v>
      </c>
      <c r="AR48" s="1359">
        <v>34959.672240823398</v>
      </c>
      <c r="AS48" s="1359">
        <v>84823498.139006197</v>
      </c>
      <c r="AT48" s="1359">
        <v>155203.05655650201</v>
      </c>
      <c r="AU48" s="1359">
        <v>123508.25868263601</v>
      </c>
      <c r="AV48" s="1359">
        <v>84483.643104999603</v>
      </c>
      <c r="AW48" s="1359">
        <v>31130.180203138101</v>
      </c>
      <c r="AX48" s="1359">
        <v>710974.86462427501</v>
      </c>
      <c r="AY48" s="1359">
        <v>220199.24226375599</v>
      </c>
      <c r="AZ48" s="1359">
        <v>652487.75190534198</v>
      </c>
      <c r="BA48" s="1359">
        <v>5413.2264670575296</v>
      </c>
      <c r="BB48" s="1359">
        <v>360448.72259657999</v>
      </c>
      <c r="BC48" s="1359">
        <v>47116.428084271902</v>
      </c>
      <c r="BD48" s="1359">
        <v>195595.43166841799</v>
      </c>
      <c r="BE48" s="1359">
        <v>26388.5653089058</v>
      </c>
      <c r="BF48" s="1359">
        <v>55688.697339910002</v>
      </c>
      <c r="BG48" s="1359">
        <v>41495.006731693902</v>
      </c>
      <c r="BH48" s="1359">
        <v>22871.859493632099</v>
      </c>
      <c r="BI48" s="1359">
        <v>8432.2836429438703</v>
      </c>
      <c r="BJ48" s="1359">
        <v>31775.379986197699</v>
      </c>
      <c r="BK48" s="1359">
        <v>150986.912566421</v>
      </c>
      <c r="BL48" s="1359">
        <v>33281.502029758703</v>
      </c>
      <c r="BM48" s="1359">
        <v>70215.357166304006</v>
      </c>
      <c r="BN48" s="1359">
        <v>44798.777077156701</v>
      </c>
      <c r="BO48" s="1359">
        <v>39677.817688918498</v>
      </c>
      <c r="BP48" s="1359">
        <v>10294.0402455442</v>
      </c>
      <c r="BQ48" s="1359">
        <v>0</v>
      </c>
      <c r="BR48" s="1359">
        <v>24501.7757308568</v>
      </c>
      <c r="BS48" s="1359">
        <v>1086978.97333622</v>
      </c>
      <c r="BT48" s="1359">
        <v>1041.39527095316</v>
      </c>
      <c r="BU48" s="1359">
        <v>9110.1244062204205</v>
      </c>
      <c r="BV48" s="1359">
        <v>369761497.08380699</v>
      </c>
      <c r="BW48" s="1359">
        <v>64053.879883026697</v>
      </c>
      <c r="BX48" s="1359">
        <v>63798.940699716302</v>
      </c>
      <c r="BY48" s="1359">
        <v>452.31652903507302</v>
      </c>
      <c r="BZ48" s="1359">
        <v>21577.112560895701</v>
      </c>
      <c r="CA48" s="1359">
        <v>5921.9335852587201</v>
      </c>
      <c r="CB48" s="1359">
        <v>72330.832755099196</v>
      </c>
      <c r="CC48" s="1359">
        <v>2552.8724338530801</v>
      </c>
      <c r="CD48" s="1359">
        <v>12434.0597606066</v>
      </c>
      <c r="CE48" s="1359">
        <v>655.56830828810803</v>
      </c>
      <c r="CF48" s="1359">
        <v>36815.121019033701</v>
      </c>
      <c r="CG48" s="1359">
        <v>4051.1535688302401</v>
      </c>
      <c r="CH48" s="1359">
        <v>0</v>
      </c>
      <c r="CI48" s="1359">
        <v>8193.7300334667998</v>
      </c>
      <c r="CJ48" s="1359">
        <v>205959.65781954699</v>
      </c>
      <c r="CK48" s="1359">
        <v>5817.1962328833297</v>
      </c>
      <c r="CL48" s="1359">
        <v>20173.7952827021</v>
      </c>
      <c r="CM48" s="1359">
        <v>153241.98987932599</v>
      </c>
      <c r="CN48" s="1359">
        <v>1513.9999956223601</v>
      </c>
      <c r="CO48" s="1359">
        <v>1065.0578556242201</v>
      </c>
      <c r="CP48" s="1359">
        <v>127004.119570079</v>
      </c>
      <c r="CQ48" s="1359">
        <v>309.639125922858</v>
      </c>
      <c r="CR48" s="1359">
        <v>1841.6122122625</v>
      </c>
      <c r="CS48" s="1359">
        <v>31.657307495944401</v>
      </c>
      <c r="CT48" s="1359">
        <v>0</v>
      </c>
      <c r="CU48" s="1359">
        <v>2893.9676258211798</v>
      </c>
      <c r="CV48" s="1360">
        <v>463366928.97681397</v>
      </c>
      <c r="CW48" s="1342">
        <v>509478.848443817</v>
      </c>
      <c r="CX48" s="1342">
        <v>432052.602646688</v>
      </c>
      <c r="CY48" s="1361">
        <v>941531.45109050605</v>
      </c>
      <c r="CZ48" s="1342">
        <v>0</v>
      </c>
      <c r="DA48" s="1361">
        <v>941531.45109050605</v>
      </c>
      <c r="DB48" s="1342">
        <v>0</v>
      </c>
      <c r="DC48" s="1342">
        <v>2530871.9639097499</v>
      </c>
      <c r="DD48" s="1361">
        <v>2530871.9639097499</v>
      </c>
      <c r="DE48" s="1342">
        <v>5669178.3944393797</v>
      </c>
      <c r="DF48" s="1362">
        <v>9141581.8094396405</v>
      </c>
      <c r="DG48" s="1363">
        <v>665110.97094266</v>
      </c>
      <c r="DH48" s="1362">
        <v>471843399.81531101</v>
      </c>
    </row>
    <row r="49" spans="1:112" ht="14.4" customHeight="1" x14ac:dyDescent="0.25">
      <c r="A49" s="1525"/>
      <c r="B49" s="1450" t="s">
        <v>507</v>
      </c>
      <c r="C49" s="1358" t="s">
        <v>42</v>
      </c>
      <c r="D49" s="1359">
        <v>884.12614507255296</v>
      </c>
      <c r="E49" s="1359">
        <v>12071.053209927901</v>
      </c>
      <c r="F49" s="1359">
        <v>2339.57536829131</v>
      </c>
      <c r="G49" s="1359">
        <v>191.690208204215</v>
      </c>
      <c r="H49" s="1359">
        <v>90.090368265452994</v>
      </c>
      <c r="I49" s="1359">
        <v>5684.2600377988501</v>
      </c>
      <c r="J49" s="1359">
        <v>13921.401773735901</v>
      </c>
      <c r="K49" s="1359">
        <v>2090.0192647993099</v>
      </c>
      <c r="L49" s="1359">
        <v>17553.191835654099</v>
      </c>
      <c r="M49" s="1359">
        <v>47709.794985700297</v>
      </c>
      <c r="N49" s="1359">
        <v>38662.088995903498</v>
      </c>
      <c r="O49" s="1359">
        <v>104633.035153298</v>
      </c>
      <c r="P49" s="1359">
        <v>7440.7444317023801</v>
      </c>
      <c r="Q49" s="1359">
        <v>13517.933578816601</v>
      </c>
      <c r="R49" s="1359">
        <v>69266.079617662603</v>
      </c>
      <c r="S49" s="1359">
        <v>912541.33397827204</v>
      </c>
      <c r="T49" s="1359">
        <v>2678486.0498402999</v>
      </c>
      <c r="U49" s="1359">
        <v>1332865.2514601001</v>
      </c>
      <c r="V49" s="1359">
        <v>49763.660884662502</v>
      </c>
      <c r="W49" s="1359">
        <v>73171.412318631701</v>
      </c>
      <c r="X49" s="1359">
        <v>2006.8117305498999</v>
      </c>
      <c r="Y49" s="1359">
        <v>6586.63834089586</v>
      </c>
      <c r="Z49" s="1359">
        <v>9961.2637159138194</v>
      </c>
      <c r="AA49" s="1359">
        <v>138372.86684905601</v>
      </c>
      <c r="AB49" s="1359">
        <v>83361.288644452099</v>
      </c>
      <c r="AC49" s="1359">
        <v>239452.78241392199</v>
      </c>
      <c r="AD49" s="1359">
        <v>1206282.72033606</v>
      </c>
      <c r="AE49" s="1359">
        <v>65974.126212445903</v>
      </c>
      <c r="AF49" s="1359">
        <v>37651.393651514503</v>
      </c>
      <c r="AG49" s="1359">
        <v>194049.560818478</v>
      </c>
      <c r="AH49" s="1359">
        <v>14908.416745738399</v>
      </c>
      <c r="AI49" s="1359">
        <v>3234.0858926552401</v>
      </c>
      <c r="AJ49" s="1359">
        <v>64416.791290930101</v>
      </c>
      <c r="AK49" s="1359">
        <v>37990.936459120203</v>
      </c>
      <c r="AL49" s="1359">
        <v>40095.638134849702</v>
      </c>
      <c r="AM49" s="1359">
        <v>204337.104222828</v>
      </c>
      <c r="AN49" s="1359">
        <v>606499.74595163995</v>
      </c>
      <c r="AO49" s="1359">
        <v>2587042.92570398</v>
      </c>
      <c r="AP49" s="1359">
        <v>30301.238308802702</v>
      </c>
      <c r="AQ49" s="1359">
        <v>13652.256430326501</v>
      </c>
      <c r="AR49" s="1359">
        <v>572653.45047378098</v>
      </c>
      <c r="AS49" s="1359">
        <v>576982.73410578398</v>
      </c>
      <c r="AT49" s="1359">
        <v>15961807.618337501</v>
      </c>
      <c r="AU49" s="1359">
        <v>151739.62248154299</v>
      </c>
      <c r="AV49" s="1359">
        <v>45506.775681667699</v>
      </c>
      <c r="AW49" s="1359">
        <v>112795.829167617</v>
      </c>
      <c r="AX49" s="1359">
        <v>12158.995603285101</v>
      </c>
      <c r="AY49" s="1359">
        <v>50273.463062216899</v>
      </c>
      <c r="AZ49" s="1359">
        <v>2372262.2682557101</v>
      </c>
      <c r="BA49" s="1359">
        <v>418629.88995353202</v>
      </c>
      <c r="BB49" s="1359">
        <v>1022840.3118182099</v>
      </c>
      <c r="BC49" s="1359">
        <v>64746.504596831997</v>
      </c>
      <c r="BD49" s="1359">
        <v>538850.89912250405</v>
      </c>
      <c r="BE49" s="1359">
        <v>21647.175629498601</v>
      </c>
      <c r="BF49" s="1359">
        <v>6232665.2251783796</v>
      </c>
      <c r="BG49" s="1359">
        <v>42653.222705712797</v>
      </c>
      <c r="BH49" s="1359">
        <v>268938.56127345603</v>
      </c>
      <c r="BI49" s="1359">
        <v>226958.749212264</v>
      </c>
      <c r="BJ49" s="1359">
        <v>1257484.7392625301</v>
      </c>
      <c r="BK49" s="1359">
        <v>8711073.54685013</v>
      </c>
      <c r="BL49" s="1359">
        <v>580043.777505673</v>
      </c>
      <c r="BM49" s="1359">
        <v>6681492.2712265002</v>
      </c>
      <c r="BN49" s="1359">
        <v>6038697.8066954101</v>
      </c>
      <c r="BO49" s="1359">
        <v>2038490.37175976</v>
      </c>
      <c r="BP49" s="1359">
        <v>280419.48789313697</v>
      </c>
      <c r="BQ49" s="1359">
        <v>0</v>
      </c>
      <c r="BR49" s="1359">
        <v>35803.610634228702</v>
      </c>
      <c r="BS49" s="1359">
        <v>27615.477580528401</v>
      </c>
      <c r="BT49" s="1359">
        <v>2698.8354993911598</v>
      </c>
      <c r="BU49" s="1359">
        <v>3541.6331747306499</v>
      </c>
      <c r="BV49" s="1359">
        <v>25170311.677239899</v>
      </c>
      <c r="BW49" s="1359">
        <v>5260.0663666637902</v>
      </c>
      <c r="BX49" s="1359">
        <v>5422.9213783600098</v>
      </c>
      <c r="BY49" s="1359">
        <v>5985.1914672830198</v>
      </c>
      <c r="BZ49" s="1359">
        <v>5007.6370844674402</v>
      </c>
      <c r="CA49" s="1359">
        <v>0</v>
      </c>
      <c r="CB49" s="1359">
        <v>0</v>
      </c>
      <c r="CC49" s="1359">
        <v>0</v>
      </c>
      <c r="CD49" s="1359">
        <v>1528.98869945145</v>
      </c>
      <c r="CE49" s="1359">
        <v>43.833149966499597</v>
      </c>
      <c r="CF49" s="1359">
        <v>44702.066883546497</v>
      </c>
      <c r="CG49" s="1359">
        <v>14.0128066392504</v>
      </c>
      <c r="CH49" s="1359">
        <v>0</v>
      </c>
      <c r="CI49" s="1359">
        <v>12968.6167133125</v>
      </c>
      <c r="CJ49" s="1359">
        <v>5670.45100958691</v>
      </c>
      <c r="CK49" s="1359">
        <v>590181.82212602498</v>
      </c>
      <c r="CL49" s="1359">
        <v>125026.69772078699</v>
      </c>
      <c r="CM49" s="1359">
        <v>1446.0151064767799</v>
      </c>
      <c r="CN49" s="1359">
        <v>33283.696660863301</v>
      </c>
      <c r="CO49" s="1359">
        <v>638561.26966367802</v>
      </c>
      <c r="CP49" s="1359">
        <v>124221.14139148701</v>
      </c>
      <c r="CQ49" s="1359">
        <v>0</v>
      </c>
      <c r="CR49" s="1359">
        <v>152.378760262985</v>
      </c>
      <c r="CS49" s="1359">
        <v>0.40213799911932602</v>
      </c>
      <c r="CT49" s="1359">
        <v>12508.322906378</v>
      </c>
      <c r="CU49" s="1359">
        <v>732.80503293928496</v>
      </c>
      <c r="CV49" s="1360">
        <v>92103564.2543585</v>
      </c>
      <c r="CW49" s="1342">
        <v>315427.12817183702</v>
      </c>
      <c r="CX49" s="1342">
        <v>1383525.4231434599</v>
      </c>
      <c r="CY49" s="1361">
        <v>1698952.5513152999</v>
      </c>
      <c r="CZ49" s="1342">
        <v>0</v>
      </c>
      <c r="DA49" s="1361">
        <v>1698952.5513152999</v>
      </c>
      <c r="DB49" s="1342">
        <v>0</v>
      </c>
      <c r="DC49" s="1342">
        <v>738436.04563025502</v>
      </c>
      <c r="DD49" s="1361">
        <v>738436.04563025502</v>
      </c>
      <c r="DE49" s="1342">
        <v>8975529.5752601791</v>
      </c>
      <c r="DF49" s="1362">
        <v>11412918.1722057</v>
      </c>
      <c r="DG49" s="1363">
        <v>4934865.08416171</v>
      </c>
      <c r="DH49" s="1362">
        <v>98581617.342402503</v>
      </c>
    </row>
    <row r="50" spans="1:112" ht="14.4" customHeight="1" x14ac:dyDescent="0.25">
      <c r="A50" s="1525"/>
      <c r="B50" s="1450" t="s">
        <v>508</v>
      </c>
      <c r="C50" s="1358" t="s">
        <v>43</v>
      </c>
      <c r="D50" s="1359">
        <v>1294.2418013284</v>
      </c>
      <c r="E50" s="1359">
        <v>8.4119756128933805</v>
      </c>
      <c r="F50" s="1359">
        <v>0</v>
      </c>
      <c r="G50" s="1359">
        <v>204653.47645462601</v>
      </c>
      <c r="H50" s="1359">
        <v>75016.9525579459</v>
      </c>
      <c r="I50" s="1359">
        <v>4398.8654730275002</v>
      </c>
      <c r="J50" s="1359">
        <v>733.90632758204902</v>
      </c>
      <c r="K50" s="1359">
        <v>17738.8242429559</v>
      </c>
      <c r="L50" s="1359">
        <v>10091.908546487701</v>
      </c>
      <c r="M50" s="1359">
        <v>215.60061268000501</v>
      </c>
      <c r="N50" s="1359">
        <v>130.80434093490601</v>
      </c>
      <c r="O50" s="1359">
        <v>47.246515384972099</v>
      </c>
      <c r="P50" s="1359">
        <v>15.570636821432799</v>
      </c>
      <c r="Q50" s="1359">
        <v>3352.4381224752301</v>
      </c>
      <c r="R50" s="1359">
        <v>420.88618841652499</v>
      </c>
      <c r="S50" s="1359">
        <v>881.62967910961697</v>
      </c>
      <c r="T50" s="1359">
        <v>111636.188614029</v>
      </c>
      <c r="U50" s="1359">
        <v>51074.355334248197</v>
      </c>
      <c r="V50" s="1359">
        <v>1.2072950297142899</v>
      </c>
      <c r="W50" s="1359">
        <v>1390.4608980918499</v>
      </c>
      <c r="X50" s="1359">
        <v>133.477033762112</v>
      </c>
      <c r="Y50" s="1359">
        <v>101.380471103989</v>
      </c>
      <c r="Z50" s="1359">
        <v>254.61918544448901</v>
      </c>
      <c r="AA50" s="1359">
        <v>29.132512820050302</v>
      </c>
      <c r="AB50" s="1359">
        <v>0</v>
      </c>
      <c r="AC50" s="1359">
        <v>116.373356323001</v>
      </c>
      <c r="AD50" s="1359">
        <v>213.99493518025901</v>
      </c>
      <c r="AE50" s="1359">
        <v>565.69128445225101</v>
      </c>
      <c r="AF50" s="1359">
        <v>2625.4442278402098</v>
      </c>
      <c r="AG50" s="1359">
        <v>78217.706197956999</v>
      </c>
      <c r="AH50" s="1359">
        <v>11346.625328099701</v>
      </c>
      <c r="AI50" s="1359">
        <v>3.0036056202016099</v>
      </c>
      <c r="AJ50" s="1359">
        <v>584.90217485229505</v>
      </c>
      <c r="AK50" s="1359">
        <v>207.020934183077</v>
      </c>
      <c r="AL50" s="1359">
        <v>13.4394115448519</v>
      </c>
      <c r="AM50" s="1359">
        <v>0</v>
      </c>
      <c r="AN50" s="1359">
        <v>694456.04689485498</v>
      </c>
      <c r="AO50" s="1359">
        <v>498.89989918930002</v>
      </c>
      <c r="AP50" s="1359">
        <v>67.910419743454</v>
      </c>
      <c r="AQ50" s="1359">
        <v>87.355182511213201</v>
      </c>
      <c r="AR50" s="1359">
        <v>27934.442762417901</v>
      </c>
      <c r="AS50" s="1359">
        <v>0</v>
      </c>
      <c r="AT50" s="1359">
        <v>13641.053637321</v>
      </c>
      <c r="AU50" s="1359">
        <v>2403653.0024187099</v>
      </c>
      <c r="AV50" s="1359">
        <v>1547.36826126288</v>
      </c>
      <c r="AW50" s="1359">
        <v>2095.4505474677298</v>
      </c>
      <c r="AX50" s="1359">
        <v>0</v>
      </c>
      <c r="AY50" s="1359">
        <v>4955.3024619256703</v>
      </c>
      <c r="AZ50" s="1359">
        <v>277456.11610151699</v>
      </c>
      <c r="BA50" s="1359">
        <v>749.875206538832</v>
      </c>
      <c r="BB50" s="1359">
        <v>93644.243312812207</v>
      </c>
      <c r="BC50" s="1359">
        <v>4602.3689874219099</v>
      </c>
      <c r="BD50" s="1359">
        <v>277908.04828254401</v>
      </c>
      <c r="BE50" s="1359">
        <v>58.575922408619199</v>
      </c>
      <c r="BF50" s="1359">
        <v>3547576.5984043502</v>
      </c>
      <c r="BG50" s="1359">
        <v>3040.9680564773098</v>
      </c>
      <c r="BH50" s="1359">
        <v>41116.410901846401</v>
      </c>
      <c r="BI50" s="1359">
        <v>6723.0491480416104</v>
      </c>
      <c r="BJ50" s="1359">
        <v>89400.504759539705</v>
      </c>
      <c r="BK50" s="1359">
        <v>1054472.85790898</v>
      </c>
      <c r="BL50" s="1359">
        <v>13044.479848835101</v>
      </c>
      <c r="BM50" s="1359">
        <v>1395121.54894723</v>
      </c>
      <c r="BN50" s="1359">
        <v>5384.2816993091901</v>
      </c>
      <c r="BO50" s="1359">
        <v>103272.52752291699</v>
      </c>
      <c r="BP50" s="1359">
        <v>496.51035623424599</v>
      </c>
      <c r="BQ50" s="1359">
        <v>0</v>
      </c>
      <c r="BR50" s="1359">
        <v>42.306209506031003</v>
      </c>
      <c r="BS50" s="1359">
        <v>28609.159154855701</v>
      </c>
      <c r="BT50" s="1359">
        <v>0</v>
      </c>
      <c r="BU50" s="1359">
        <v>8.9415159224949896</v>
      </c>
      <c r="BV50" s="1359">
        <v>48455379.966412902</v>
      </c>
      <c r="BW50" s="1359">
        <v>2612.2770788831299</v>
      </c>
      <c r="BX50" s="1359">
        <v>183.21783916153501</v>
      </c>
      <c r="BY50" s="1359">
        <v>6806.36244593419</v>
      </c>
      <c r="BZ50" s="1359">
        <v>0</v>
      </c>
      <c r="CA50" s="1359">
        <v>0</v>
      </c>
      <c r="CB50" s="1359">
        <v>0</v>
      </c>
      <c r="CC50" s="1359">
        <v>0</v>
      </c>
      <c r="CD50" s="1359">
        <v>56431.216774491098</v>
      </c>
      <c r="CE50" s="1359">
        <v>55.049547115960799</v>
      </c>
      <c r="CF50" s="1359">
        <v>346766.21666131698</v>
      </c>
      <c r="CG50" s="1359">
        <v>29873.6003919502</v>
      </c>
      <c r="CH50" s="1359">
        <v>3036.0519700125801</v>
      </c>
      <c r="CI50" s="1359">
        <v>2527.0891334221301</v>
      </c>
      <c r="CJ50" s="1359">
        <v>116945.09631737</v>
      </c>
      <c r="CK50" s="1359">
        <v>144630.49785355199</v>
      </c>
      <c r="CL50" s="1359">
        <v>10884.793482032301</v>
      </c>
      <c r="CM50" s="1359">
        <v>113.451242324014</v>
      </c>
      <c r="CN50" s="1359">
        <v>26732.947182929202</v>
      </c>
      <c r="CO50" s="1359">
        <v>991.61088639590298</v>
      </c>
      <c r="CP50" s="1359">
        <v>61658.738814592703</v>
      </c>
      <c r="CQ50" s="1359">
        <v>0</v>
      </c>
      <c r="CR50" s="1359">
        <v>0</v>
      </c>
      <c r="CS50" s="1359">
        <v>0</v>
      </c>
      <c r="CT50" s="1359">
        <v>0</v>
      </c>
      <c r="CU50" s="1359">
        <v>525.265433928422</v>
      </c>
      <c r="CV50" s="1360">
        <v>59935335.440476999</v>
      </c>
      <c r="CW50" s="1342">
        <v>465028.76710710098</v>
      </c>
      <c r="CX50" s="1342">
        <v>1746995.80943606</v>
      </c>
      <c r="CY50" s="1361">
        <v>2212024.57654317</v>
      </c>
      <c r="CZ50" s="1342">
        <v>0</v>
      </c>
      <c r="DA50" s="1361">
        <v>2212024.57654317</v>
      </c>
      <c r="DB50" s="1342">
        <v>0</v>
      </c>
      <c r="DC50" s="1342">
        <v>1343691.74081273</v>
      </c>
      <c r="DD50" s="1361">
        <v>1343691.74081273</v>
      </c>
      <c r="DE50" s="1342">
        <v>10487228.737007201</v>
      </c>
      <c r="DF50" s="1362">
        <v>14042945.0543631</v>
      </c>
      <c r="DG50" s="1363">
        <v>679913.69320737303</v>
      </c>
      <c r="DH50" s="1362">
        <v>73298366.801632807</v>
      </c>
    </row>
    <row r="51" spans="1:112" ht="14.4" customHeight="1" x14ac:dyDescent="0.25">
      <c r="A51" s="1525"/>
      <c r="B51" s="1450" t="s">
        <v>509</v>
      </c>
      <c r="C51" s="1358" t="s">
        <v>44</v>
      </c>
      <c r="D51" s="1359">
        <v>0</v>
      </c>
      <c r="E51" s="1359">
        <v>0</v>
      </c>
      <c r="F51" s="1359">
        <v>0</v>
      </c>
      <c r="G51" s="1359">
        <v>0</v>
      </c>
      <c r="H51" s="1359">
        <v>0</v>
      </c>
      <c r="I51" s="1359">
        <v>19014.988877559801</v>
      </c>
      <c r="J51" s="1359">
        <v>1605.54921737365</v>
      </c>
      <c r="K51" s="1359">
        <v>6125.8482908296901</v>
      </c>
      <c r="L51" s="1359">
        <v>6780.0849258733497</v>
      </c>
      <c r="M51" s="1359">
        <v>518.71270972872503</v>
      </c>
      <c r="N51" s="1359">
        <v>530.51183673532</v>
      </c>
      <c r="O51" s="1359">
        <v>0</v>
      </c>
      <c r="P51" s="1359">
        <v>0</v>
      </c>
      <c r="Q51" s="1359">
        <v>0</v>
      </c>
      <c r="R51" s="1359">
        <v>0</v>
      </c>
      <c r="S51" s="1359">
        <v>0</v>
      </c>
      <c r="T51" s="1359">
        <v>0</v>
      </c>
      <c r="U51" s="1359">
        <v>0</v>
      </c>
      <c r="V51" s="1359">
        <v>0</v>
      </c>
      <c r="W51" s="1359">
        <v>0</v>
      </c>
      <c r="X51" s="1359">
        <v>0</v>
      </c>
      <c r="Y51" s="1359">
        <v>0</v>
      </c>
      <c r="Z51" s="1359">
        <v>0</v>
      </c>
      <c r="AA51" s="1359">
        <v>0</v>
      </c>
      <c r="AB51" s="1359">
        <v>0</v>
      </c>
      <c r="AC51" s="1359">
        <v>0</v>
      </c>
      <c r="AD51" s="1359">
        <v>0</v>
      </c>
      <c r="AE51" s="1359">
        <v>0</v>
      </c>
      <c r="AF51" s="1359">
        <v>0</v>
      </c>
      <c r="AG51" s="1359">
        <v>0</v>
      </c>
      <c r="AH51" s="1359">
        <v>3700.54842536552</v>
      </c>
      <c r="AI51" s="1359">
        <v>2818915.9033749099</v>
      </c>
      <c r="AJ51" s="1359">
        <v>47580.757037868098</v>
      </c>
      <c r="AK51" s="1359">
        <v>4378.33719512478</v>
      </c>
      <c r="AL51" s="1359">
        <v>201.994969964424</v>
      </c>
      <c r="AM51" s="1359">
        <v>0</v>
      </c>
      <c r="AN51" s="1359">
        <v>27973.0762082371</v>
      </c>
      <c r="AO51" s="1359">
        <v>0</v>
      </c>
      <c r="AP51" s="1359">
        <v>0</v>
      </c>
      <c r="AQ51" s="1359">
        <v>0</v>
      </c>
      <c r="AR51" s="1359">
        <v>0</v>
      </c>
      <c r="AS51" s="1359">
        <v>3804424.73174679</v>
      </c>
      <c r="AT51" s="1359">
        <v>1577075.3303747601</v>
      </c>
      <c r="AU51" s="1359">
        <v>812218.34385547903</v>
      </c>
      <c r="AV51" s="1359">
        <v>1540220.75856176</v>
      </c>
      <c r="AW51" s="1359">
        <v>553901.55030277197</v>
      </c>
      <c r="AX51" s="1359">
        <v>6723425.5377842002</v>
      </c>
      <c r="AY51" s="1359">
        <v>914354.29033136705</v>
      </c>
      <c r="AZ51" s="1359">
        <v>595613.30140457605</v>
      </c>
      <c r="BA51" s="1359">
        <v>37560.872257441399</v>
      </c>
      <c r="BB51" s="1359">
        <v>235872.01824093799</v>
      </c>
      <c r="BC51" s="1359">
        <v>2092.2509873711301</v>
      </c>
      <c r="BD51" s="1359">
        <v>97453.490160421497</v>
      </c>
      <c r="BE51" s="1359">
        <v>17934.9359220238</v>
      </c>
      <c r="BF51" s="1359">
        <v>187076.90553228499</v>
      </c>
      <c r="BG51" s="1359">
        <v>12114.9489493619</v>
      </c>
      <c r="BH51" s="1359">
        <v>7475.3445321523504</v>
      </c>
      <c r="BI51" s="1359">
        <v>38108.873699142001</v>
      </c>
      <c r="BJ51" s="1359">
        <v>5418.6142541578902</v>
      </c>
      <c r="BK51" s="1359">
        <v>156262.46244312701</v>
      </c>
      <c r="BL51" s="1359">
        <v>18.2768273356997</v>
      </c>
      <c r="BM51" s="1359">
        <v>47409.2962972565</v>
      </c>
      <c r="BN51" s="1359">
        <v>13161.3642454822</v>
      </c>
      <c r="BO51" s="1359">
        <v>25712.275262382402</v>
      </c>
      <c r="BP51" s="1359">
        <v>1818.61024969236</v>
      </c>
      <c r="BQ51" s="1359">
        <v>0</v>
      </c>
      <c r="BR51" s="1359">
        <v>390.758279042975</v>
      </c>
      <c r="BS51" s="1359">
        <v>150926.70774237299</v>
      </c>
      <c r="BT51" s="1359">
        <v>34.899386131490402</v>
      </c>
      <c r="BU51" s="1359">
        <v>765.499185650345</v>
      </c>
      <c r="BV51" s="1359">
        <v>10307465.452252399</v>
      </c>
      <c r="BW51" s="1359">
        <v>0</v>
      </c>
      <c r="BX51" s="1359">
        <v>0</v>
      </c>
      <c r="BY51" s="1359">
        <v>0</v>
      </c>
      <c r="BZ51" s="1359">
        <v>0</v>
      </c>
      <c r="CA51" s="1359">
        <v>0</v>
      </c>
      <c r="CB51" s="1359">
        <v>0</v>
      </c>
      <c r="CC51" s="1359">
        <v>0</v>
      </c>
      <c r="CD51" s="1359">
        <v>0</v>
      </c>
      <c r="CE51" s="1359">
        <v>0</v>
      </c>
      <c r="CF51" s="1359">
        <v>0</v>
      </c>
      <c r="CG51" s="1359">
        <v>0</v>
      </c>
      <c r="CH51" s="1359">
        <v>0</v>
      </c>
      <c r="CI51" s="1359">
        <v>0</v>
      </c>
      <c r="CJ51" s="1359">
        <v>0</v>
      </c>
      <c r="CK51" s="1359">
        <v>278896.53233527002</v>
      </c>
      <c r="CL51" s="1359">
        <v>0</v>
      </c>
      <c r="CM51" s="1359">
        <v>28122.678610266001</v>
      </c>
      <c r="CN51" s="1359">
        <v>0</v>
      </c>
      <c r="CO51" s="1359">
        <v>113141.23191474</v>
      </c>
      <c r="CP51" s="1359">
        <v>0</v>
      </c>
      <c r="CQ51" s="1359">
        <v>0</v>
      </c>
      <c r="CR51" s="1359">
        <v>0</v>
      </c>
      <c r="CS51" s="1359">
        <v>0</v>
      </c>
      <c r="CT51" s="1359">
        <v>0</v>
      </c>
      <c r="CU51" s="1359">
        <v>0</v>
      </c>
      <c r="CV51" s="1360">
        <v>31223794.4569977</v>
      </c>
      <c r="CW51" s="1342">
        <v>0</v>
      </c>
      <c r="CX51" s="1342">
        <v>0</v>
      </c>
      <c r="CY51" s="1361">
        <v>0</v>
      </c>
      <c r="CZ51" s="1342">
        <v>0</v>
      </c>
      <c r="DA51" s="1361">
        <v>0</v>
      </c>
      <c r="DB51" s="1342">
        <v>0</v>
      </c>
      <c r="DC51" s="1342">
        <v>-9636.5178103167891</v>
      </c>
      <c r="DD51" s="1361">
        <v>-9636.5178103167891</v>
      </c>
      <c r="DE51" s="1342">
        <v>1919572.3438053101</v>
      </c>
      <c r="DF51" s="1362">
        <v>1909935.8259949901</v>
      </c>
      <c r="DG51" s="1363">
        <v>277135.26305105898</v>
      </c>
      <c r="DH51" s="1362">
        <v>32856595.019941598</v>
      </c>
    </row>
    <row r="52" spans="1:112" ht="14.4" customHeight="1" x14ac:dyDescent="0.25">
      <c r="A52" s="1525"/>
      <c r="B52" s="1450" t="s">
        <v>510</v>
      </c>
      <c r="C52" s="1358" t="s">
        <v>45</v>
      </c>
      <c r="D52" s="1359">
        <v>71.372425620825197</v>
      </c>
      <c r="E52" s="1359">
        <v>601.42614357918103</v>
      </c>
      <c r="F52" s="1359">
        <v>342.270922716786</v>
      </c>
      <c r="G52" s="1359">
        <v>34.419742975498103</v>
      </c>
      <c r="H52" s="1359">
        <v>207.784797605802</v>
      </c>
      <c r="I52" s="1359">
        <v>71305.090028506602</v>
      </c>
      <c r="J52" s="1359">
        <v>9748.5692338757308</v>
      </c>
      <c r="K52" s="1359">
        <v>35474.761739602996</v>
      </c>
      <c r="L52" s="1359">
        <v>166189.796534383</v>
      </c>
      <c r="M52" s="1359">
        <v>157190.47520200501</v>
      </c>
      <c r="N52" s="1359">
        <v>5284.8031594836302</v>
      </c>
      <c r="O52" s="1359">
        <v>2750.5476018235499</v>
      </c>
      <c r="P52" s="1359">
        <v>334.348579201181</v>
      </c>
      <c r="Q52" s="1359">
        <v>994.66757106901696</v>
      </c>
      <c r="R52" s="1359">
        <v>12.1105518524672</v>
      </c>
      <c r="S52" s="1359">
        <v>14547.177197610299</v>
      </c>
      <c r="T52" s="1359">
        <v>983.33198093005103</v>
      </c>
      <c r="U52" s="1359">
        <v>198.70693653372001</v>
      </c>
      <c r="V52" s="1359">
        <v>924.20250256436896</v>
      </c>
      <c r="W52" s="1359">
        <v>159495.519214211</v>
      </c>
      <c r="X52" s="1359">
        <v>4.6118584295395497E-2</v>
      </c>
      <c r="Y52" s="1359">
        <v>23.9786773966539</v>
      </c>
      <c r="Z52" s="1359">
        <v>2520.0780956682001</v>
      </c>
      <c r="AA52" s="1359">
        <v>2628.70736345565</v>
      </c>
      <c r="AB52" s="1359">
        <v>5946.1017704311698</v>
      </c>
      <c r="AC52" s="1359">
        <v>251852.64396863099</v>
      </c>
      <c r="AD52" s="1359">
        <v>16274.6725075173</v>
      </c>
      <c r="AE52" s="1359">
        <v>30288.825496293099</v>
      </c>
      <c r="AF52" s="1359">
        <v>7716.2679058211597</v>
      </c>
      <c r="AG52" s="1359">
        <v>427333.58952253102</v>
      </c>
      <c r="AH52" s="1359">
        <v>7822.6010500648299</v>
      </c>
      <c r="AI52" s="1359">
        <v>105850.17793547901</v>
      </c>
      <c r="AJ52" s="1359">
        <v>684196.06373125897</v>
      </c>
      <c r="AK52" s="1359">
        <v>13084.161825626599</v>
      </c>
      <c r="AL52" s="1359">
        <v>1450.9023731264799</v>
      </c>
      <c r="AM52" s="1359">
        <v>1142.30008464598</v>
      </c>
      <c r="AN52" s="1359">
        <v>1594682.2614760201</v>
      </c>
      <c r="AO52" s="1359">
        <v>13206.1114186738</v>
      </c>
      <c r="AP52" s="1359">
        <v>11105.7729628082</v>
      </c>
      <c r="AQ52" s="1359">
        <v>84194.074892485107</v>
      </c>
      <c r="AR52" s="1359">
        <v>840464.36116686603</v>
      </c>
      <c r="AS52" s="1359">
        <v>10481337.187048201</v>
      </c>
      <c r="AT52" s="1359">
        <v>2150921.9039980699</v>
      </c>
      <c r="AU52" s="1359">
        <v>3284714.3757073302</v>
      </c>
      <c r="AV52" s="1359">
        <v>1551438.24143799</v>
      </c>
      <c r="AW52" s="1359">
        <v>12038858.6074591</v>
      </c>
      <c r="AX52" s="1359">
        <v>1109528.72508414</v>
      </c>
      <c r="AY52" s="1359">
        <v>4499257.99003499</v>
      </c>
      <c r="AZ52" s="1359">
        <v>2554557.4054562799</v>
      </c>
      <c r="BA52" s="1359">
        <v>61810.836869051498</v>
      </c>
      <c r="BB52" s="1359">
        <v>400692.69045788201</v>
      </c>
      <c r="BC52" s="1359">
        <v>45103.8476162304</v>
      </c>
      <c r="BD52" s="1359">
        <v>2373774.4998853598</v>
      </c>
      <c r="BE52" s="1359">
        <v>12205.283764903699</v>
      </c>
      <c r="BF52" s="1359">
        <v>419345.42129907699</v>
      </c>
      <c r="BG52" s="1359">
        <v>61191.5852349817</v>
      </c>
      <c r="BH52" s="1359">
        <v>54641.032844440597</v>
      </c>
      <c r="BI52" s="1359">
        <v>106810.58087879101</v>
      </c>
      <c r="BJ52" s="1359">
        <v>16488.3306778638</v>
      </c>
      <c r="BK52" s="1359">
        <v>5788879.3121573199</v>
      </c>
      <c r="BL52" s="1359">
        <v>34915.576634283898</v>
      </c>
      <c r="BM52" s="1359">
        <v>539084.73898852302</v>
      </c>
      <c r="BN52" s="1359">
        <v>182898.71994008901</v>
      </c>
      <c r="BO52" s="1359">
        <v>516918.45394093799</v>
      </c>
      <c r="BP52" s="1359">
        <v>81389.176074952396</v>
      </c>
      <c r="BQ52" s="1359">
        <v>21873.074233426902</v>
      </c>
      <c r="BR52" s="1359">
        <v>761.30880902692604</v>
      </c>
      <c r="BS52" s="1359">
        <v>360443.79899710498</v>
      </c>
      <c r="BT52" s="1359">
        <v>112.260568069676</v>
      </c>
      <c r="BU52" s="1359">
        <v>154.55092563936299</v>
      </c>
      <c r="BV52" s="1359">
        <v>7316524.32240617</v>
      </c>
      <c r="BW52" s="1359">
        <v>0</v>
      </c>
      <c r="BX52" s="1359">
        <v>1274.8923127243199</v>
      </c>
      <c r="BY52" s="1359">
        <v>0</v>
      </c>
      <c r="BZ52" s="1359">
        <v>55225.723216455197</v>
      </c>
      <c r="CA52" s="1359">
        <v>0</v>
      </c>
      <c r="CB52" s="1359">
        <v>0</v>
      </c>
      <c r="CC52" s="1359">
        <v>0</v>
      </c>
      <c r="CD52" s="1359">
        <v>22110.317811539098</v>
      </c>
      <c r="CE52" s="1359">
        <v>0</v>
      </c>
      <c r="CF52" s="1359">
        <v>26.165316974610299</v>
      </c>
      <c r="CG52" s="1359">
        <v>0</v>
      </c>
      <c r="CH52" s="1359">
        <v>0</v>
      </c>
      <c r="CI52" s="1359">
        <v>3733.1392990710701</v>
      </c>
      <c r="CJ52" s="1359">
        <v>101626.446607495</v>
      </c>
      <c r="CK52" s="1359">
        <v>842407.784679509</v>
      </c>
      <c r="CL52" s="1359">
        <v>0</v>
      </c>
      <c r="CM52" s="1359">
        <v>332401.14949152898</v>
      </c>
      <c r="CN52" s="1359">
        <v>28023.879332918601</v>
      </c>
      <c r="CO52" s="1359">
        <v>257599.66560492999</v>
      </c>
      <c r="CP52" s="1359">
        <v>0</v>
      </c>
      <c r="CQ52" s="1359">
        <v>0</v>
      </c>
      <c r="CR52" s="1359">
        <v>0.28907534490310899</v>
      </c>
      <c r="CS52" s="1359">
        <v>0</v>
      </c>
      <c r="CT52" s="1359">
        <v>0</v>
      </c>
      <c r="CU52" s="1359">
        <v>0</v>
      </c>
      <c r="CV52" s="1360">
        <v>62439538.374588199</v>
      </c>
      <c r="CW52" s="1342">
        <v>6608.5458783690901</v>
      </c>
      <c r="CX52" s="1342">
        <v>11534.530893347701</v>
      </c>
      <c r="CY52" s="1361">
        <v>18143.076771716798</v>
      </c>
      <c r="CZ52" s="1342">
        <v>0</v>
      </c>
      <c r="DA52" s="1361">
        <v>18143.076771716798</v>
      </c>
      <c r="DB52" s="1342">
        <v>0</v>
      </c>
      <c r="DC52" s="1342">
        <v>-106208.898713581</v>
      </c>
      <c r="DD52" s="1361">
        <v>-106208.898713581</v>
      </c>
      <c r="DE52" s="1342">
        <v>4317670.5035985596</v>
      </c>
      <c r="DF52" s="1362">
        <v>4229604.6816566996</v>
      </c>
      <c r="DG52" s="1363">
        <v>3153841.23384429</v>
      </c>
      <c r="DH52" s="1362">
        <v>63515301.8224006</v>
      </c>
    </row>
    <row r="53" spans="1:112" ht="14.4" customHeight="1" x14ac:dyDescent="0.25">
      <c r="A53" s="1525"/>
      <c r="B53" s="1450" t="s">
        <v>511</v>
      </c>
      <c r="C53" s="1358" t="s">
        <v>46</v>
      </c>
      <c r="D53" s="1359">
        <v>66280.096173274302</v>
      </c>
      <c r="E53" s="1359">
        <v>19925.324413253798</v>
      </c>
      <c r="F53" s="1359">
        <v>81895.658767410598</v>
      </c>
      <c r="G53" s="1359">
        <v>24085.434762541001</v>
      </c>
      <c r="H53" s="1359">
        <v>52722.949092057599</v>
      </c>
      <c r="I53" s="1359">
        <v>5969301.5496448204</v>
      </c>
      <c r="J53" s="1359">
        <v>1133875.6347170901</v>
      </c>
      <c r="K53" s="1359">
        <v>412339.641270341</v>
      </c>
      <c r="L53" s="1359">
        <v>263750.12918308901</v>
      </c>
      <c r="M53" s="1359">
        <v>294410.12328044203</v>
      </c>
      <c r="N53" s="1359">
        <v>1079551.2276546201</v>
      </c>
      <c r="O53" s="1359">
        <v>37266.551082152</v>
      </c>
      <c r="P53" s="1359">
        <v>15256.7915099003</v>
      </c>
      <c r="Q53" s="1359">
        <v>39576.021483713703</v>
      </c>
      <c r="R53" s="1359">
        <v>16503.953639080799</v>
      </c>
      <c r="S53" s="1359">
        <v>198019.374069724</v>
      </c>
      <c r="T53" s="1359">
        <v>22223.6499078464</v>
      </c>
      <c r="U53" s="1359">
        <v>8043.8137475743297</v>
      </c>
      <c r="V53" s="1359">
        <v>96.642696717654104</v>
      </c>
      <c r="W53" s="1359">
        <v>66252.433222709806</v>
      </c>
      <c r="X53" s="1359">
        <v>238.19878146959201</v>
      </c>
      <c r="Y53" s="1359">
        <v>5563.2889522506202</v>
      </c>
      <c r="Z53" s="1359">
        <v>5527.6543716423203</v>
      </c>
      <c r="AA53" s="1359">
        <v>120766.353095053</v>
      </c>
      <c r="AB53" s="1359">
        <v>145760.26508644401</v>
      </c>
      <c r="AC53" s="1359">
        <v>151664.15129910799</v>
      </c>
      <c r="AD53" s="1359">
        <v>2153569.43087454</v>
      </c>
      <c r="AE53" s="1359">
        <v>122682.431459135</v>
      </c>
      <c r="AF53" s="1359">
        <v>40184.745769473499</v>
      </c>
      <c r="AG53" s="1359">
        <v>1551621.9709224401</v>
      </c>
      <c r="AH53" s="1359">
        <v>96480.391696994906</v>
      </c>
      <c r="AI53" s="1359">
        <v>30912.647561445399</v>
      </c>
      <c r="AJ53" s="1359">
        <v>160344.55896138199</v>
      </c>
      <c r="AK53" s="1359">
        <v>200694.45212352299</v>
      </c>
      <c r="AL53" s="1359">
        <v>38066.128864995102</v>
      </c>
      <c r="AM53" s="1359">
        <v>7654.4803266260496</v>
      </c>
      <c r="AN53" s="1359">
        <v>323150.612591554</v>
      </c>
      <c r="AO53" s="1359">
        <v>43697.040157556403</v>
      </c>
      <c r="AP53" s="1359">
        <v>27449.9135271915</v>
      </c>
      <c r="AQ53" s="1359">
        <v>1054625.5330408399</v>
      </c>
      <c r="AR53" s="1359">
        <v>431527.92533381301</v>
      </c>
      <c r="AS53" s="1359">
        <v>13215543.7167284</v>
      </c>
      <c r="AT53" s="1359">
        <v>253125.78845508501</v>
      </c>
      <c r="AU53" s="1359">
        <v>191884.93871771</v>
      </c>
      <c r="AV53" s="1359">
        <v>412429.85211563401</v>
      </c>
      <c r="AW53" s="1359">
        <v>449234.20010671898</v>
      </c>
      <c r="AX53" s="1359">
        <v>127441393.099787</v>
      </c>
      <c r="AY53" s="1359">
        <v>2600724.11378098</v>
      </c>
      <c r="AZ53" s="1359">
        <v>101123198.666076</v>
      </c>
      <c r="BA53" s="1359">
        <v>4084095.5905401399</v>
      </c>
      <c r="BB53" s="1359">
        <v>37445715.825717598</v>
      </c>
      <c r="BC53" s="1359">
        <v>1469299.4079207899</v>
      </c>
      <c r="BD53" s="1359">
        <v>21644655.572884101</v>
      </c>
      <c r="BE53" s="1359">
        <v>2367077.50214693</v>
      </c>
      <c r="BF53" s="1359">
        <v>24880342.103910699</v>
      </c>
      <c r="BG53" s="1359">
        <v>3369429.7044756101</v>
      </c>
      <c r="BH53" s="1359">
        <v>2235945.5644473298</v>
      </c>
      <c r="BI53" s="1359">
        <v>4693109.2025913103</v>
      </c>
      <c r="BJ53" s="1359">
        <v>2430935.0953687499</v>
      </c>
      <c r="BK53" s="1359">
        <v>8677962.9354218002</v>
      </c>
      <c r="BL53" s="1359">
        <v>88567.225320677797</v>
      </c>
      <c r="BM53" s="1359">
        <v>1337130.0120607701</v>
      </c>
      <c r="BN53" s="1359">
        <v>951609.96899281105</v>
      </c>
      <c r="BO53" s="1359">
        <v>2105303.42763496</v>
      </c>
      <c r="BP53" s="1359">
        <v>480710.62559683301</v>
      </c>
      <c r="BQ53" s="1359">
        <v>63361.782541005101</v>
      </c>
      <c r="BR53" s="1359">
        <v>684076.26154420397</v>
      </c>
      <c r="BS53" s="1359">
        <v>222108.28988251201</v>
      </c>
      <c r="BT53" s="1359">
        <v>71960.746553260993</v>
      </c>
      <c r="BU53" s="1359">
        <v>47907.374465299901</v>
      </c>
      <c r="BV53" s="1359">
        <v>269213296.62473398</v>
      </c>
      <c r="BW53" s="1359">
        <v>229260.92360855901</v>
      </c>
      <c r="BX53" s="1359">
        <v>729.52601872473394</v>
      </c>
      <c r="BY53" s="1359">
        <v>53509.169666628601</v>
      </c>
      <c r="BZ53" s="1359">
        <v>34157.699241021299</v>
      </c>
      <c r="CA53" s="1359">
        <v>123286.267691154</v>
      </c>
      <c r="CB53" s="1359">
        <v>41479.121630370297</v>
      </c>
      <c r="CC53" s="1359">
        <v>91.383639048896001</v>
      </c>
      <c r="CD53" s="1359">
        <v>8430.1889021331408</v>
      </c>
      <c r="CE53" s="1359">
        <v>324.52272526623699</v>
      </c>
      <c r="CF53" s="1359">
        <v>2522.6295842793202</v>
      </c>
      <c r="CG53" s="1359">
        <v>19.211900375240599</v>
      </c>
      <c r="CH53" s="1359">
        <v>0</v>
      </c>
      <c r="CI53" s="1359">
        <v>1637.25089052006</v>
      </c>
      <c r="CJ53" s="1359">
        <v>8786.0209157893896</v>
      </c>
      <c r="CK53" s="1359">
        <v>139714.60031267401</v>
      </c>
      <c r="CL53" s="1359">
        <v>260438.61078486001</v>
      </c>
      <c r="CM53" s="1359">
        <v>91531.360636492303</v>
      </c>
      <c r="CN53" s="1359">
        <v>8653.4731835625207</v>
      </c>
      <c r="CO53" s="1359">
        <v>22989.402644150799</v>
      </c>
      <c r="CP53" s="1359">
        <v>336.92290705008202</v>
      </c>
      <c r="CQ53" s="1359">
        <v>194.49513298938399</v>
      </c>
      <c r="CR53" s="1359">
        <v>489.87863587715299</v>
      </c>
      <c r="CS53" s="1359">
        <v>164.48964014686999</v>
      </c>
      <c r="CT53" s="1359">
        <v>0.18284229425622101</v>
      </c>
      <c r="CU53" s="1359">
        <v>150.56692234097</v>
      </c>
      <c r="CV53" s="1360">
        <v>651794592.29569197</v>
      </c>
      <c r="CW53" s="1342">
        <v>0</v>
      </c>
      <c r="CX53" s="1342">
        <v>0</v>
      </c>
      <c r="CY53" s="1361">
        <v>0</v>
      </c>
      <c r="CZ53" s="1342">
        <v>0</v>
      </c>
      <c r="DA53" s="1361">
        <v>0</v>
      </c>
      <c r="DB53" s="1342">
        <v>0</v>
      </c>
      <c r="DC53" s="1342">
        <v>3018894.8115579099</v>
      </c>
      <c r="DD53" s="1361">
        <v>3018894.8115579099</v>
      </c>
      <c r="DE53" s="1342">
        <v>36582793.3919826</v>
      </c>
      <c r="DF53" s="1362">
        <v>39601688.203540497</v>
      </c>
      <c r="DG53" s="1363">
        <v>15215301.071924999</v>
      </c>
      <c r="DH53" s="1362">
        <v>676180979.42730796</v>
      </c>
    </row>
    <row r="54" spans="1:112" ht="14.4" customHeight="1" x14ac:dyDescent="0.25">
      <c r="A54" s="1525"/>
      <c r="B54" s="1450" t="s">
        <v>512</v>
      </c>
      <c r="C54" s="1358" t="s">
        <v>47</v>
      </c>
      <c r="D54" s="1359">
        <v>674.78849150239898</v>
      </c>
      <c r="E54" s="1359">
        <v>71.207422348301805</v>
      </c>
      <c r="F54" s="1359">
        <v>10494.9657473026</v>
      </c>
      <c r="G54" s="1359">
        <v>40.7427212875157</v>
      </c>
      <c r="H54" s="1359">
        <v>317.05131106223598</v>
      </c>
      <c r="I54" s="1359">
        <v>16013.138424484199</v>
      </c>
      <c r="J54" s="1359">
        <v>232.466911734506</v>
      </c>
      <c r="K54" s="1359">
        <v>2394.1709657778802</v>
      </c>
      <c r="L54" s="1359">
        <v>483376.09541482601</v>
      </c>
      <c r="M54" s="1359">
        <v>21358.994944799299</v>
      </c>
      <c r="N54" s="1359">
        <v>153365.26185140299</v>
      </c>
      <c r="O54" s="1359">
        <v>511.730767829814</v>
      </c>
      <c r="P54" s="1359">
        <v>1758.0390081399601</v>
      </c>
      <c r="Q54" s="1359">
        <v>15816.5386623013</v>
      </c>
      <c r="R54" s="1359">
        <v>25.322299553563202</v>
      </c>
      <c r="S54" s="1359">
        <v>17476.003146168099</v>
      </c>
      <c r="T54" s="1359">
        <v>2532.1805571919599</v>
      </c>
      <c r="U54" s="1359">
        <v>106226.208555534</v>
      </c>
      <c r="V54" s="1359">
        <v>1.9636539262900199</v>
      </c>
      <c r="W54" s="1359">
        <v>19359.960752655501</v>
      </c>
      <c r="X54" s="1359">
        <v>1671.8277323617301</v>
      </c>
      <c r="Y54" s="1359">
        <v>8.7497823826687906</v>
      </c>
      <c r="Z54" s="1359">
        <v>0</v>
      </c>
      <c r="AA54" s="1359">
        <v>96747.9426864743</v>
      </c>
      <c r="AB54" s="1359">
        <v>63824.355027092097</v>
      </c>
      <c r="AC54" s="1359">
        <v>194160.908716896</v>
      </c>
      <c r="AD54" s="1359">
        <v>707457.68870323105</v>
      </c>
      <c r="AE54" s="1359">
        <v>166375.456390345</v>
      </c>
      <c r="AF54" s="1359">
        <v>847138.822180163</v>
      </c>
      <c r="AG54" s="1359">
        <v>16914797.522284899</v>
      </c>
      <c r="AH54" s="1359">
        <v>8372.3593127884706</v>
      </c>
      <c r="AI54" s="1359">
        <v>954.71750848608394</v>
      </c>
      <c r="AJ54" s="1359">
        <v>1874672.5994497801</v>
      </c>
      <c r="AK54" s="1359">
        <v>9125.9439478655604</v>
      </c>
      <c r="AL54" s="1359">
        <v>17863.526013498002</v>
      </c>
      <c r="AM54" s="1359">
        <v>9137.1907473904903</v>
      </c>
      <c r="AN54" s="1359">
        <v>7895273.6910697296</v>
      </c>
      <c r="AO54" s="1359">
        <v>117450.631112061</v>
      </c>
      <c r="AP54" s="1359">
        <v>10454.5027440627</v>
      </c>
      <c r="AQ54" s="1359">
        <v>262495.40147637698</v>
      </c>
      <c r="AR54" s="1359">
        <v>1847372.12235589</v>
      </c>
      <c r="AS54" s="1359">
        <v>1261736.50918369</v>
      </c>
      <c r="AT54" s="1359">
        <v>1114776.67636983</v>
      </c>
      <c r="AU54" s="1359">
        <v>1904732.22086994</v>
      </c>
      <c r="AV54" s="1359">
        <v>1643577.64399873</v>
      </c>
      <c r="AW54" s="1359">
        <v>1358240.7627697501</v>
      </c>
      <c r="AX54" s="1359">
        <v>8561564.8660179302</v>
      </c>
      <c r="AY54" s="1359">
        <v>188865672.32648599</v>
      </c>
      <c r="AZ54" s="1359">
        <v>46074932.6824117</v>
      </c>
      <c r="BA54" s="1359">
        <v>3353362.8081117598</v>
      </c>
      <c r="BB54" s="1359">
        <v>32024357.155220199</v>
      </c>
      <c r="BC54" s="1359">
        <v>529555.06273152004</v>
      </c>
      <c r="BD54" s="1359">
        <v>11454414.635806801</v>
      </c>
      <c r="BE54" s="1359">
        <v>2472550.58138109</v>
      </c>
      <c r="BF54" s="1359">
        <v>36600189.928375602</v>
      </c>
      <c r="BG54" s="1359">
        <v>578232.95130891202</v>
      </c>
      <c r="BH54" s="1359">
        <v>4088195.5118510602</v>
      </c>
      <c r="BI54" s="1359">
        <v>9785821.1639158409</v>
      </c>
      <c r="BJ54" s="1359">
        <v>6754617.0676436098</v>
      </c>
      <c r="BK54" s="1359">
        <v>105259218.70677701</v>
      </c>
      <c r="BL54" s="1359">
        <v>1183557.31380026</v>
      </c>
      <c r="BM54" s="1359">
        <v>24184933.743284699</v>
      </c>
      <c r="BN54" s="1359">
        <v>2650059.5540282801</v>
      </c>
      <c r="BO54" s="1359">
        <v>2439485.40238941</v>
      </c>
      <c r="BP54" s="1359">
        <v>3497371.20818095</v>
      </c>
      <c r="BQ54" s="1359">
        <v>199309.42524979101</v>
      </c>
      <c r="BR54" s="1359">
        <v>1559942.2264515001</v>
      </c>
      <c r="BS54" s="1359">
        <v>70515.471584803701</v>
      </c>
      <c r="BT54" s="1359">
        <v>417.35812095781199</v>
      </c>
      <c r="BU54" s="1359">
        <v>3838.6657390926298</v>
      </c>
      <c r="BV54" s="1359">
        <v>9705036.1813658699</v>
      </c>
      <c r="BW54" s="1359">
        <v>4327.7322075515904</v>
      </c>
      <c r="BX54" s="1359">
        <v>1694.6192357458399</v>
      </c>
      <c r="BY54" s="1359">
        <v>81.124437075755097</v>
      </c>
      <c r="BZ54" s="1359">
        <v>104494.42677305901</v>
      </c>
      <c r="CA54" s="1359">
        <v>16064.2097033103</v>
      </c>
      <c r="CB54" s="1359">
        <v>168.409855765538</v>
      </c>
      <c r="CC54" s="1359">
        <v>0</v>
      </c>
      <c r="CD54" s="1359">
        <v>432.48087449986599</v>
      </c>
      <c r="CE54" s="1359">
        <v>0</v>
      </c>
      <c r="CF54" s="1359">
        <v>5195.2840329350202</v>
      </c>
      <c r="CG54" s="1359">
        <v>0</v>
      </c>
      <c r="CH54" s="1359">
        <v>0</v>
      </c>
      <c r="CI54" s="1359">
        <v>0</v>
      </c>
      <c r="CJ54" s="1359">
        <v>24063.899566121399</v>
      </c>
      <c r="CK54" s="1359">
        <v>141789.95868285099</v>
      </c>
      <c r="CL54" s="1359">
        <v>74014.978160134197</v>
      </c>
      <c r="CM54" s="1359">
        <v>2.8995484579816201E-3</v>
      </c>
      <c r="CN54" s="1359">
        <v>132544.82900507</v>
      </c>
      <c r="CO54" s="1359">
        <v>40767.412936561697</v>
      </c>
      <c r="CP54" s="1359">
        <v>1146.7996976038</v>
      </c>
      <c r="CQ54" s="1359">
        <v>0</v>
      </c>
      <c r="CR54" s="1359">
        <v>302.56627828197099</v>
      </c>
      <c r="CS54" s="1359">
        <v>0</v>
      </c>
      <c r="CT54" s="1359">
        <v>0</v>
      </c>
      <c r="CU54" s="1359">
        <v>0.47985750809570399</v>
      </c>
      <c r="CV54" s="1360">
        <v>541624707.81648195</v>
      </c>
      <c r="CW54" s="1342">
        <v>0</v>
      </c>
      <c r="CX54" s="1342">
        <v>0</v>
      </c>
      <c r="CY54" s="1361">
        <v>0</v>
      </c>
      <c r="CZ54" s="1342">
        <v>0</v>
      </c>
      <c r="DA54" s="1361">
        <v>0</v>
      </c>
      <c r="DB54" s="1342">
        <v>0</v>
      </c>
      <c r="DC54" s="1342">
        <v>2314381.8863829901</v>
      </c>
      <c r="DD54" s="1361">
        <v>2314381.8863829901</v>
      </c>
      <c r="DE54" s="1342">
        <v>18048942.375071999</v>
      </c>
      <c r="DF54" s="1362">
        <v>20363324.261454999</v>
      </c>
      <c r="DG54" s="1363">
        <v>75925664.827090606</v>
      </c>
      <c r="DH54" s="1362">
        <v>486062367.25084603</v>
      </c>
    </row>
    <row r="55" spans="1:112" ht="14.4" customHeight="1" x14ac:dyDescent="0.25">
      <c r="A55" s="1525"/>
      <c r="B55" s="1450" t="s">
        <v>513</v>
      </c>
      <c r="C55" s="1358" t="s">
        <v>48</v>
      </c>
      <c r="D55" s="1359">
        <v>222368.29639696301</v>
      </c>
      <c r="E55" s="1359">
        <v>183263.01529118099</v>
      </c>
      <c r="F55" s="1359">
        <v>49957.741038690001</v>
      </c>
      <c r="G55" s="1359">
        <v>108049.080238197</v>
      </c>
      <c r="H55" s="1359">
        <v>238418.61357722999</v>
      </c>
      <c r="I55" s="1359">
        <v>6811543.3563219197</v>
      </c>
      <c r="J55" s="1359">
        <v>49013.853853867004</v>
      </c>
      <c r="K55" s="1359">
        <v>1197535.8717310899</v>
      </c>
      <c r="L55" s="1359">
        <v>1238033.1383257799</v>
      </c>
      <c r="M55" s="1359">
        <v>1912138.80960772</v>
      </c>
      <c r="N55" s="1359">
        <v>549069.04625448305</v>
      </c>
      <c r="O55" s="1359">
        <v>446031.40368086199</v>
      </c>
      <c r="P55" s="1359">
        <v>9461.9932111342805</v>
      </c>
      <c r="Q55" s="1359">
        <v>128496.560286038</v>
      </c>
      <c r="R55" s="1359">
        <v>132123.10709854399</v>
      </c>
      <c r="S55" s="1359">
        <v>1411145.53045519</v>
      </c>
      <c r="T55" s="1359">
        <v>210578.58274203099</v>
      </c>
      <c r="U55" s="1359">
        <v>1490292.0215905199</v>
      </c>
      <c r="V55" s="1359">
        <v>183953.30176125601</v>
      </c>
      <c r="W55" s="1359">
        <v>489917.39257364202</v>
      </c>
      <c r="X55" s="1359">
        <v>91749.036036781996</v>
      </c>
      <c r="Y55" s="1359">
        <v>55390.868791377601</v>
      </c>
      <c r="Z55" s="1359">
        <v>166808.86218756999</v>
      </c>
      <c r="AA55" s="1359">
        <v>540719.26674734498</v>
      </c>
      <c r="AB55" s="1359">
        <v>972980.728727913</v>
      </c>
      <c r="AC55" s="1359">
        <v>2164463.00832855</v>
      </c>
      <c r="AD55" s="1359">
        <v>4044307.9369339501</v>
      </c>
      <c r="AE55" s="1359">
        <v>431692.17288356798</v>
      </c>
      <c r="AF55" s="1359">
        <v>373638.99765857501</v>
      </c>
      <c r="AG55" s="1359">
        <v>2531944.2556135501</v>
      </c>
      <c r="AH55" s="1359">
        <v>190888.519197382</v>
      </c>
      <c r="AI55" s="1359">
        <v>42241.029417164304</v>
      </c>
      <c r="AJ55" s="1359">
        <v>374072.91579758603</v>
      </c>
      <c r="AK55" s="1359">
        <v>177896.45459742201</v>
      </c>
      <c r="AL55" s="1359">
        <v>126944.853158435</v>
      </c>
      <c r="AM55" s="1359">
        <v>213571.56619706799</v>
      </c>
      <c r="AN55" s="1359">
        <v>2391173.1648506098</v>
      </c>
      <c r="AO55" s="1359">
        <v>1197240.11199129</v>
      </c>
      <c r="AP55" s="1359">
        <v>138287.740690045</v>
      </c>
      <c r="AQ55" s="1359">
        <v>2860224.3651016001</v>
      </c>
      <c r="AR55" s="1359">
        <v>1830146.1676383701</v>
      </c>
      <c r="AS55" s="1359">
        <v>11354638.0043651</v>
      </c>
      <c r="AT55" s="1359">
        <v>2226221.2014287501</v>
      </c>
      <c r="AU55" s="1359">
        <v>2021871.4230249999</v>
      </c>
      <c r="AV55" s="1359">
        <v>727251.985735778</v>
      </c>
      <c r="AW55" s="1359">
        <v>764780.11439431401</v>
      </c>
      <c r="AX55" s="1359">
        <v>1238350.4415011399</v>
      </c>
      <c r="AY55" s="1359">
        <v>1013472.23147017</v>
      </c>
      <c r="AZ55" s="1359">
        <v>64964993.6380134</v>
      </c>
      <c r="BA55" s="1359">
        <v>2219800.9184749401</v>
      </c>
      <c r="BB55" s="1359">
        <v>23497898.462598901</v>
      </c>
      <c r="BC55" s="1359">
        <v>657549.79709996097</v>
      </c>
      <c r="BD55" s="1359">
        <v>14864614.542973099</v>
      </c>
      <c r="BE55" s="1359">
        <v>1671113.6907816301</v>
      </c>
      <c r="BF55" s="1359">
        <v>15631976.1292542</v>
      </c>
      <c r="BG55" s="1359">
        <v>1331619.61737305</v>
      </c>
      <c r="BH55" s="1359">
        <v>2222214.08161953</v>
      </c>
      <c r="BI55" s="1359">
        <v>2404598.0745355799</v>
      </c>
      <c r="BJ55" s="1359">
        <v>5238358.2584304204</v>
      </c>
      <c r="BK55" s="1359">
        <v>16251646.918454099</v>
      </c>
      <c r="BL55" s="1359">
        <v>2094637.1721002399</v>
      </c>
      <c r="BM55" s="1359">
        <v>8830717.9805212095</v>
      </c>
      <c r="BN55" s="1359">
        <v>2336211.2689922098</v>
      </c>
      <c r="BO55" s="1359">
        <v>3060441.9449743298</v>
      </c>
      <c r="BP55" s="1359">
        <v>1247221.0592799601</v>
      </c>
      <c r="BQ55" s="1359">
        <v>33027.235146541003</v>
      </c>
      <c r="BR55" s="1359">
        <v>1263685.2443687499</v>
      </c>
      <c r="BS55" s="1359">
        <v>239247.71541203401</v>
      </c>
      <c r="BT55" s="1359">
        <v>20078.643497491801</v>
      </c>
      <c r="BU55" s="1359">
        <v>756075.71065385896</v>
      </c>
      <c r="BV55" s="1359">
        <v>126013210.118211</v>
      </c>
      <c r="BW55" s="1359">
        <v>101123.071356056</v>
      </c>
      <c r="BX55" s="1359">
        <v>44549.934100456798</v>
      </c>
      <c r="BY55" s="1359">
        <v>143688.454788067</v>
      </c>
      <c r="BZ55" s="1359">
        <v>41487.658144730201</v>
      </c>
      <c r="CA55" s="1359">
        <v>333467.73770737101</v>
      </c>
      <c r="CB55" s="1359">
        <v>141423.559582332</v>
      </c>
      <c r="CC55" s="1359">
        <v>1971706.2451923999</v>
      </c>
      <c r="CD55" s="1359">
        <v>313990.59831026901</v>
      </c>
      <c r="CE55" s="1359">
        <v>227069.45431740599</v>
      </c>
      <c r="CF55" s="1359">
        <v>506207.295534003</v>
      </c>
      <c r="CG55" s="1359">
        <v>142409.051012582</v>
      </c>
      <c r="CH55" s="1359">
        <v>3126.1516489456399</v>
      </c>
      <c r="CI55" s="1359">
        <v>1049912.2925297201</v>
      </c>
      <c r="CJ55" s="1359">
        <v>22624963.687766001</v>
      </c>
      <c r="CK55" s="1359">
        <v>4505789.5109789502</v>
      </c>
      <c r="CL55" s="1359">
        <v>10747377.1771209</v>
      </c>
      <c r="CM55" s="1359">
        <v>644449.05706979195</v>
      </c>
      <c r="CN55" s="1359">
        <v>3036399.9755005199</v>
      </c>
      <c r="CO55" s="1359">
        <v>685856.38926824694</v>
      </c>
      <c r="CP55" s="1359">
        <v>50162.623668680797</v>
      </c>
      <c r="CQ55" s="1359">
        <v>502.54045049322201</v>
      </c>
      <c r="CR55" s="1359">
        <v>44945.829791256801</v>
      </c>
      <c r="CS55" s="1359">
        <v>101722.47185582601</v>
      </c>
      <c r="CT55" s="1359">
        <v>1013019.50183976</v>
      </c>
      <c r="CU55" s="1359">
        <v>36827.377910656498</v>
      </c>
      <c r="CV55" s="1360">
        <v>402687474.01071399</v>
      </c>
      <c r="CW55" s="1342">
        <v>589924.14956753002</v>
      </c>
      <c r="CX55" s="1342">
        <v>4075280.1253058398</v>
      </c>
      <c r="CY55" s="1361">
        <v>4665204.2748733703</v>
      </c>
      <c r="CZ55" s="1342">
        <v>0</v>
      </c>
      <c r="DA55" s="1361">
        <v>4665204.2748733703</v>
      </c>
      <c r="DB55" s="1342">
        <v>25571941.4331728</v>
      </c>
      <c r="DC55" s="1342">
        <v>-174343.20583398599</v>
      </c>
      <c r="DD55" s="1361">
        <v>25397598.227338798</v>
      </c>
      <c r="DE55" s="1342">
        <v>58355215.376810297</v>
      </c>
      <c r="DF55" s="1362">
        <v>88418017.879022494</v>
      </c>
      <c r="DG55" s="1363">
        <v>8933652.9120032303</v>
      </c>
      <c r="DH55" s="1362">
        <v>482171838.97773403</v>
      </c>
    </row>
    <row r="56" spans="1:112" ht="14.4" customHeight="1" x14ac:dyDescent="0.25">
      <c r="A56" s="1525"/>
      <c r="B56" s="1450" t="s">
        <v>514</v>
      </c>
      <c r="C56" s="1358" t="s">
        <v>49</v>
      </c>
      <c r="D56" s="1359">
        <v>36591.349383223802</v>
      </c>
      <c r="E56" s="1359">
        <v>527.33823399856306</v>
      </c>
      <c r="F56" s="1359">
        <v>689.77671765789</v>
      </c>
      <c r="G56" s="1359">
        <v>16533.073235929001</v>
      </c>
      <c r="H56" s="1359">
        <v>1733.2105771993499</v>
      </c>
      <c r="I56" s="1359">
        <v>14651.9869255955</v>
      </c>
      <c r="J56" s="1359">
        <v>6170.77371513253</v>
      </c>
      <c r="K56" s="1359">
        <v>33675.286429367399</v>
      </c>
      <c r="L56" s="1359">
        <v>945.52578170686604</v>
      </c>
      <c r="M56" s="1359">
        <v>27538.266991762099</v>
      </c>
      <c r="N56" s="1359">
        <v>13763.4046746614</v>
      </c>
      <c r="O56" s="1359">
        <v>64855.1241142949</v>
      </c>
      <c r="P56" s="1359">
        <v>1746.2700565448499</v>
      </c>
      <c r="Q56" s="1359">
        <v>2582.66986552455</v>
      </c>
      <c r="R56" s="1359">
        <v>1247.05085779154</v>
      </c>
      <c r="S56" s="1359">
        <v>11010.1813027071</v>
      </c>
      <c r="T56" s="1359">
        <v>1522.74262517631</v>
      </c>
      <c r="U56" s="1359">
        <v>691.77233570640999</v>
      </c>
      <c r="V56" s="1359">
        <v>0</v>
      </c>
      <c r="W56" s="1359">
        <v>119183.78359490199</v>
      </c>
      <c r="X56" s="1359">
        <v>94.617231628130597</v>
      </c>
      <c r="Y56" s="1359">
        <v>2055.7414449286398</v>
      </c>
      <c r="Z56" s="1359">
        <v>10529.717553132999</v>
      </c>
      <c r="AA56" s="1359">
        <v>1338.72653376585</v>
      </c>
      <c r="AB56" s="1359">
        <v>5416.6754808385003</v>
      </c>
      <c r="AC56" s="1359">
        <v>2743.36945216699</v>
      </c>
      <c r="AD56" s="1359">
        <v>6592.1963649115296</v>
      </c>
      <c r="AE56" s="1359">
        <v>10052.4869997598</v>
      </c>
      <c r="AF56" s="1359">
        <v>2907.44398344313</v>
      </c>
      <c r="AG56" s="1359">
        <v>2414.0966182735101</v>
      </c>
      <c r="AH56" s="1359">
        <v>12883.040180415601</v>
      </c>
      <c r="AI56" s="1359">
        <v>13170.8302902786</v>
      </c>
      <c r="AJ56" s="1359">
        <v>14897.736357908199</v>
      </c>
      <c r="AK56" s="1359">
        <v>17472.6816064821</v>
      </c>
      <c r="AL56" s="1359">
        <v>4808.6908542515202</v>
      </c>
      <c r="AM56" s="1359">
        <v>718.78208049465502</v>
      </c>
      <c r="AN56" s="1359">
        <v>28046.646071810799</v>
      </c>
      <c r="AO56" s="1359">
        <v>3370.7198486377301</v>
      </c>
      <c r="AP56" s="1359">
        <v>2386.53700973798</v>
      </c>
      <c r="AQ56" s="1359">
        <v>570.13530016043899</v>
      </c>
      <c r="AR56" s="1359">
        <v>5692.7537250867899</v>
      </c>
      <c r="AS56" s="1359">
        <v>62968.269854361897</v>
      </c>
      <c r="AT56" s="1359">
        <v>7544.6982307521903</v>
      </c>
      <c r="AU56" s="1359">
        <v>1487.5671292217401</v>
      </c>
      <c r="AV56" s="1359">
        <v>3268.7639242952</v>
      </c>
      <c r="AW56" s="1359">
        <v>1165.0085864380901</v>
      </c>
      <c r="AX56" s="1359">
        <v>22706.228345417199</v>
      </c>
      <c r="AY56" s="1359">
        <v>40511.138691985601</v>
      </c>
      <c r="AZ56" s="1359">
        <v>136461.62714743201</v>
      </c>
      <c r="BA56" s="1359">
        <v>9599748.7753042206</v>
      </c>
      <c r="BB56" s="1359">
        <v>2267181.8144887001</v>
      </c>
      <c r="BC56" s="1359">
        <v>1269831.92037219</v>
      </c>
      <c r="BD56" s="1359">
        <v>3613377.6088913199</v>
      </c>
      <c r="BE56" s="1359">
        <v>624987.67836243601</v>
      </c>
      <c r="BF56" s="1359">
        <v>5863600.6998261604</v>
      </c>
      <c r="BG56" s="1359">
        <v>2464485.9485793998</v>
      </c>
      <c r="BH56" s="1359">
        <v>611401.88118200598</v>
      </c>
      <c r="BI56" s="1359">
        <v>1720027.2348492499</v>
      </c>
      <c r="BJ56" s="1359">
        <v>155818.24218597199</v>
      </c>
      <c r="BK56" s="1359">
        <v>214.897724523759</v>
      </c>
      <c r="BL56" s="1359">
        <v>0</v>
      </c>
      <c r="BM56" s="1359">
        <v>572.81213968642305</v>
      </c>
      <c r="BN56" s="1359">
        <v>22.195107281103699</v>
      </c>
      <c r="BO56" s="1359">
        <v>28177.852461997802</v>
      </c>
      <c r="BP56" s="1359">
        <v>5104.1377900182397</v>
      </c>
      <c r="BQ56" s="1359">
        <v>128.516598737826</v>
      </c>
      <c r="BR56" s="1359">
        <v>196172.35916303599</v>
      </c>
      <c r="BS56" s="1359">
        <v>1803781.78355869</v>
      </c>
      <c r="BT56" s="1359">
        <v>975.81051710874203</v>
      </c>
      <c r="BU56" s="1359">
        <v>29.909413222889899</v>
      </c>
      <c r="BV56" s="1359">
        <v>704856.14951602404</v>
      </c>
      <c r="BW56" s="1359">
        <v>8076.2481894295397</v>
      </c>
      <c r="BX56" s="1359">
        <v>0</v>
      </c>
      <c r="BY56" s="1359">
        <v>90.377259088856306</v>
      </c>
      <c r="BZ56" s="1359">
        <v>27035.628083160602</v>
      </c>
      <c r="CA56" s="1359">
        <v>0</v>
      </c>
      <c r="CB56" s="1359">
        <v>18592.3845092917</v>
      </c>
      <c r="CC56" s="1359">
        <v>0</v>
      </c>
      <c r="CD56" s="1359">
        <v>0</v>
      </c>
      <c r="CE56" s="1359">
        <v>20.416966774931002</v>
      </c>
      <c r="CF56" s="1359">
        <v>7238.5250459989002</v>
      </c>
      <c r="CG56" s="1359">
        <v>0</v>
      </c>
      <c r="CH56" s="1359">
        <v>0</v>
      </c>
      <c r="CI56" s="1359">
        <v>0</v>
      </c>
      <c r="CJ56" s="1359">
        <v>2550.5918542095701</v>
      </c>
      <c r="CK56" s="1359">
        <v>47547.029641740002</v>
      </c>
      <c r="CL56" s="1359">
        <v>14288.4485046474</v>
      </c>
      <c r="CM56" s="1359">
        <v>17762.537713971298</v>
      </c>
      <c r="CN56" s="1359">
        <v>21507.955228524199</v>
      </c>
      <c r="CO56" s="1359">
        <v>287599.53819892299</v>
      </c>
      <c r="CP56" s="1359">
        <v>1178.8881007037501</v>
      </c>
      <c r="CQ56" s="1359">
        <v>0</v>
      </c>
      <c r="CR56" s="1359">
        <v>1075.7800876246499</v>
      </c>
      <c r="CS56" s="1359">
        <v>17.449037510819</v>
      </c>
      <c r="CT56" s="1359">
        <v>0</v>
      </c>
      <c r="CU56" s="1359">
        <v>10766.704113239601</v>
      </c>
      <c r="CV56" s="1360">
        <v>32175783.244883701</v>
      </c>
      <c r="CW56" s="1342">
        <v>0</v>
      </c>
      <c r="CX56" s="1342">
        <v>0</v>
      </c>
      <c r="CY56" s="1361">
        <v>0</v>
      </c>
      <c r="CZ56" s="1342">
        <v>0</v>
      </c>
      <c r="DA56" s="1361">
        <v>0</v>
      </c>
      <c r="DB56" s="1342">
        <v>14447764.441176999</v>
      </c>
      <c r="DC56" s="1342">
        <v>634208.04480453895</v>
      </c>
      <c r="DD56" s="1361">
        <v>15081972.4859816</v>
      </c>
      <c r="DE56" s="1342">
        <v>7749159.5427884003</v>
      </c>
      <c r="DF56" s="1362">
        <v>22831132.02877</v>
      </c>
      <c r="DG56" s="1363">
        <v>6049350.5161472997</v>
      </c>
      <c r="DH56" s="1362">
        <v>48957564.7575064</v>
      </c>
    </row>
    <row r="57" spans="1:112" ht="14.4" customHeight="1" x14ac:dyDescent="0.25">
      <c r="A57" s="1525"/>
      <c r="B57" s="1450" t="s">
        <v>515</v>
      </c>
      <c r="C57" s="1358" t="s">
        <v>50</v>
      </c>
      <c r="D57" s="1359">
        <v>248387.96280219001</v>
      </c>
      <c r="E57" s="1359">
        <v>30828.619779790799</v>
      </c>
      <c r="F57" s="1359">
        <v>189879.029555947</v>
      </c>
      <c r="G57" s="1359">
        <v>228991.76943871001</v>
      </c>
      <c r="H57" s="1359">
        <v>35034.776732730301</v>
      </c>
      <c r="I57" s="1359">
        <v>2836636.30777353</v>
      </c>
      <c r="J57" s="1359">
        <v>681207.47937017004</v>
      </c>
      <c r="K57" s="1359">
        <v>750105.80305371596</v>
      </c>
      <c r="L57" s="1359">
        <v>1092366.0907352299</v>
      </c>
      <c r="M57" s="1359">
        <v>1235017.0268989301</v>
      </c>
      <c r="N57" s="1359">
        <v>87945.953891949801</v>
      </c>
      <c r="O57" s="1359">
        <v>260458.42012126601</v>
      </c>
      <c r="P57" s="1359">
        <v>52755.665609675198</v>
      </c>
      <c r="Q57" s="1359">
        <v>138372.473653661</v>
      </c>
      <c r="R57" s="1359">
        <v>58698.611842245897</v>
      </c>
      <c r="S57" s="1359">
        <v>649248.49125693506</v>
      </c>
      <c r="T57" s="1359">
        <v>82102.342029079999</v>
      </c>
      <c r="U57" s="1359">
        <v>188668.04104046099</v>
      </c>
      <c r="V57" s="1359">
        <v>64292.956449610399</v>
      </c>
      <c r="W57" s="1359">
        <v>820653.83581887803</v>
      </c>
      <c r="X57" s="1359">
        <v>50243.904184498802</v>
      </c>
      <c r="Y57" s="1359">
        <v>112115.129083982</v>
      </c>
      <c r="Z57" s="1359">
        <v>47208.231064563603</v>
      </c>
      <c r="AA57" s="1359">
        <v>303483.53283917002</v>
      </c>
      <c r="AB57" s="1359">
        <v>425556.668177101</v>
      </c>
      <c r="AC57" s="1359">
        <v>760946.788738503</v>
      </c>
      <c r="AD57" s="1359">
        <v>521408.900254571</v>
      </c>
      <c r="AE57" s="1359">
        <v>361752.51637847</v>
      </c>
      <c r="AF57" s="1359">
        <v>146979.777359011</v>
      </c>
      <c r="AG57" s="1359">
        <v>930600.70666645095</v>
      </c>
      <c r="AH57" s="1359">
        <v>868883.784358709</v>
      </c>
      <c r="AI57" s="1359">
        <v>956586.025338465</v>
      </c>
      <c r="AJ57" s="1359">
        <v>1728150.96251455</v>
      </c>
      <c r="AK57" s="1359">
        <v>726007.47789499396</v>
      </c>
      <c r="AL57" s="1359">
        <v>60096.611139021101</v>
      </c>
      <c r="AM57" s="1359">
        <v>80253.948069907507</v>
      </c>
      <c r="AN57" s="1359">
        <v>1777280.7457079501</v>
      </c>
      <c r="AO57" s="1359">
        <v>511077.322148062</v>
      </c>
      <c r="AP57" s="1359">
        <v>79444.079297696604</v>
      </c>
      <c r="AQ57" s="1359">
        <v>317667.824119289</v>
      </c>
      <c r="AR57" s="1359">
        <v>728801.96171072905</v>
      </c>
      <c r="AS57" s="1359">
        <v>6411038.3838488199</v>
      </c>
      <c r="AT57" s="1359">
        <v>478418.30356292101</v>
      </c>
      <c r="AU57" s="1359">
        <v>2182231.1257290398</v>
      </c>
      <c r="AV57" s="1359">
        <v>70238.935609411099</v>
      </c>
      <c r="AW57" s="1359">
        <v>1840220.68146307</v>
      </c>
      <c r="AX57" s="1359">
        <v>7525229.7130176397</v>
      </c>
      <c r="AY57" s="1359">
        <v>830670.262392601</v>
      </c>
      <c r="AZ57" s="1359">
        <v>12320541.612271501</v>
      </c>
      <c r="BA57" s="1359">
        <v>6027153.7566844895</v>
      </c>
      <c r="BB57" s="1359">
        <v>85139821.2185224</v>
      </c>
      <c r="BC57" s="1359">
        <v>2478773.0891814702</v>
      </c>
      <c r="BD57" s="1359">
        <v>25384806.909060001</v>
      </c>
      <c r="BE57" s="1359">
        <v>2658057.21895013</v>
      </c>
      <c r="BF57" s="1359">
        <v>20852419.228584699</v>
      </c>
      <c r="BG57" s="1359">
        <v>2377854.0928760101</v>
      </c>
      <c r="BH57" s="1359">
        <v>2676933.3759504701</v>
      </c>
      <c r="BI57" s="1359">
        <v>3846142.4608829799</v>
      </c>
      <c r="BJ57" s="1359">
        <v>8869287.6140878405</v>
      </c>
      <c r="BK57" s="1359">
        <v>6177940.5247039599</v>
      </c>
      <c r="BL57" s="1359">
        <v>637081.09195736598</v>
      </c>
      <c r="BM57" s="1359">
        <v>2954776.5140940798</v>
      </c>
      <c r="BN57" s="1359">
        <v>1764687.0617611301</v>
      </c>
      <c r="BO57" s="1359">
        <v>2377850.6226999001</v>
      </c>
      <c r="BP57" s="1359">
        <v>647908.19317351701</v>
      </c>
      <c r="BQ57" s="1359">
        <v>120723.51959993401</v>
      </c>
      <c r="BR57" s="1359">
        <v>726673.23596014106</v>
      </c>
      <c r="BS57" s="1359">
        <v>589350.32611138094</v>
      </c>
      <c r="BT57" s="1359">
        <v>84748.870634868304</v>
      </c>
      <c r="BU57" s="1359">
        <v>95594.904694258294</v>
      </c>
      <c r="BV57" s="1359">
        <v>15827934.839349199</v>
      </c>
      <c r="BW57" s="1359">
        <v>272521.53573858301</v>
      </c>
      <c r="BX57" s="1359">
        <v>463433.74495235598</v>
      </c>
      <c r="BY57" s="1359">
        <v>1160942.26786552</v>
      </c>
      <c r="BZ57" s="1359">
        <v>1015252.99069811</v>
      </c>
      <c r="CA57" s="1359">
        <v>548270.86015722097</v>
      </c>
      <c r="CB57" s="1359">
        <v>202511.13060225599</v>
      </c>
      <c r="CC57" s="1359">
        <v>5499171.76317445</v>
      </c>
      <c r="CD57" s="1359">
        <v>289809.16681401298</v>
      </c>
      <c r="CE57" s="1359">
        <v>69808.717475338402</v>
      </c>
      <c r="CF57" s="1359">
        <v>362320.25649248803</v>
      </c>
      <c r="CG57" s="1359">
        <v>919482.72430941497</v>
      </c>
      <c r="CH57" s="1359">
        <v>34263.3528709323</v>
      </c>
      <c r="CI57" s="1359">
        <v>240086.120297749</v>
      </c>
      <c r="CJ57" s="1359">
        <v>451543.74962939101</v>
      </c>
      <c r="CK57" s="1359">
        <v>120563.22873998299</v>
      </c>
      <c r="CL57" s="1359">
        <v>534901.20151413395</v>
      </c>
      <c r="CM57" s="1359">
        <v>146398.06355913001</v>
      </c>
      <c r="CN57" s="1359">
        <v>93407.699345172907</v>
      </c>
      <c r="CO57" s="1359">
        <v>259554.094159948</v>
      </c>
      <c r="CP57" s="1359">
        <v>83067.355764123902</v>
      </c>
      <c r="CQ57" s="1359">
        <v>865.61137410222295</v>
      </c>
      <c r="CR57" s="1359">
        <v>24678.9360561332</v>
      </c>
      <c r="CS57" s="1359">
        <v>5120.2838879070096</v>
      </c>
      <c r="CT57" s="1359">
        <v>108462.705973052</v>
      </c>
      <c r="CU57" s="1359">
        <v>24380.5923399116</v>
      </c>
      <c r="CV57" s="1360">
        <v>258132124.39610699</v>
      </c>
      <c r="CW57" s="1342">
        <v>390569.52538824402</v>
      </c>
      <c r="CX57" s="1342">
        <v>1212653.08187525</v>
      </c>
      <c r="CY57" s="1361">
        <v>1603222.6072634901</v>
      </c>
      <c r="CZ57" s="1342">
        <v>0</v>
      </c>
      <c r="DA57" s="1361">
        <v>1603222.6072634901</v>
      </c>
      <c r="DB57" s="1342">
        <v>146518263.73487699</v>
      </c>
      <c r="DC57" s="1342">
        <v>3611776.6182215102</v>
      </c>
      <c r="DD57" s="1361">
        <v>150130040.35309801</v>
      </c>
      <c r="DE57" s="1342">
        <v>79576247.173608199</v>
      </c>
      <c r="DF57" s="1362">
        <v>231309510.13396999</v>
      </c>
      <c r="DG57" s="1363">
        <v>52077643.890916802</v>
      </c>
      <c r="DH57" s="1362">
        <v>437363990.63915998</v>
      </c>
    </row>
    <row r="58" spans="1:112" ht="14.4" customHeight="1" x14ac:dyDescent="0.25">
      <c r="A58" s="1525"/>
      <c r="B58" s="1450" t="s">
        <v>516</v>
      </c>
      <c r="C58" s="1358" t="s">
        <v>51</v>
      </c>
      <c r="D58" s="1359">
        <v>4954954.2977125803</v>
      </c>
      <c r="E58" s="1359">
        <v>1002438.2802109</v>
      </c>
      <c r="F58" s="1359">
        <v>745945.399092593</v>
      </c>
      <c r="G58" s="1359">
        <v>938495.87258642097</v>
      </c>
      <c r="H58" s="1359">
        <v>424556.91027386399</v>
      </c>
      <c r="I58" s="1359">
        <v>0</v>
      </c>
      <c r="J58" s="1359">
        <v>0</v>
      </c>
      <c r="K58" s="1359">
        <v>0</v>
      </c>
      <c r="L58" s="1359">
        <v>0</v>
      </c>
      <c r="M58" s="1359">
        <v>0</v>
      </c>
      <c r="N58" s="1359">
        <v>0</v>
      </c>
      <c r="O58" s="1359">
        <v>0</v>
      </c>
      <c r="P58" s="1359">
        <v>0</v>
      </c>
      <c r="Q58" s="1359">
        <v>0</v>
      </c>
      <c r="R58" s="1359">
        <v>0</v>
      </c>
      <c r="S58" s="1359">
        <v>0</v>
      </c>
      <c r="T58" s="1359">
        <v>0</v>
      </c>
      <c r="U58" s="1359">
        <v>0</v>
      </c>
      <c r="V58" s="1359">
        <v>0</v>
      </c>
      <c r="W58" s="1359">
        <v>0</v>
      </c>
      <c r="X58" s="1359">
        <v>0</v>
      </c>
      <c r="Y58" s="1359">
        <v>0</v>
      </c>
      <c r="Z58" s="1359">
        <v>0</v>
      </c>
      <c r="AA58" s="1359">
        <v>0</v>
      </c>
      <c r="AB58" s="1359">
        <v>0</v>
      </c>
      <c r="AC58" s="1359">
        <v>0</v>
      </c>
      <c r="AD58" s="1359">
        <v>0</v>
      </c>
      <c r="AE58" s="1359">
        <v>0</v>
      </c>
      <c r="AF58" s="1359">
        <v>0</v>
      </c>
      <c r="AG58" s="1359">
        <v>0</v>
      </c>
      <c r="AH58" s="1359">
        <v>0</v>
      </c>
      <c r="AI58" s="1359">
        <v>0</v>
      </c>
      <c r="AJ58" s="1359">
        <v>0</v>
      </c>
      <c r="AK58" s="1359">
        <v>0</v>
      </c>
      <c r="AL58" s="1359">
        <v>0</v>
      </c>
      <c r="AM58" s="1359">
        <v>0</v>
      </c>
      <c r="AN58" s="1359">
        <v>0</v>
      </c>
      <c r="AO58" s="1359">
        <v>0</v>
      </c>
      <c r="AP58" s="1359">
        <v>0</v>
      </c>
      <c r="AQ58" s="1359">
        <v>0</v>
      </c>
      <c r="AR58" s="1359">
        <v>0</v>
      </c>
      <c r="AS58" s="1359">
        <v>0</v>
      </c>
      <c r="AT58" s="1359">
        <v>0</v>
      </c>
      <c r="AU58" s="1359">
        <v>0</v>
      </c>
      <c r="AV58" s="1359">
        <v>0</v>
      </c>
      <c r="AW58" s="1359">
        <v>0</v>
      </c>
      <c r="AX58" s="1359">
        <v>0</v>
      </c>
      <c r="AY58" s="1359">
        <v>0</v>
      </c>
      <c r="AZ58" s="1359">
        <v>0</v>
      </c>
      <c r="BA58" s="1359">
        <v>0</v>
      </c>
      <c r="BB58" s="1359">
        <v>0</v>
      </c>
      <c r="BC58" s="1359">
        <v>2741666.5314262998</v>
      </c>
      <c r="BD58" s="1359">
        <v>0</v>
      </c>
      <c r="BE58" s="1359">
        <v>0</v>
      </c>
      <c r="BF58" s="1359">
        <v>0</v>
      </c>
      <c r="BG58" s="1359">
        <v>0</v>
      </c>
      <c r="BH58" s="1359">
        <v>0</v>
      </c>
      <c r="BI58" s="1359">
        <v>8762.8490370676609</v>
      </c>
      <c r="BJ58" s="1359">
        <v>0</v>
      </c>
      <c r="BK58" s="1359">
        <v>7041.80251278387</v>
      </c>
      <c r="BL58" s="1359">
        <v>0</v>
      </c>
      <c r="BM58" s="1359">
        <v>0</v>
      </c>
      <c r="BN58" s="1359">
        <v>0</v>
      </c>
      <c r="BO58" s="1359">
        <v>0</v>
      </c>
      <c r="BP58" s="1359">
        <v>0</v>
      </c>
      <c r="BQ58" s="1359">
        <v>0</v>
      </c>
      <c r="BR58" s="1359">
        <v>15002.739854669</v>
      </c>
      <c r="BS58" s="1359">
        <v>0</v>
      </c>
      <c r="BT58" s="1359">
        <v>0</v>
      </c>
      <c r="BU58" s="1359">
        <v>0</v>
      </c>
      <c r="BV58" s="1359">
        <v>0</v>
      </c>
      <c r="BW58" s="1359">
        <v>0</v>
      </c>
      <c r="BX58" s="1359">
        <v>0</v>
      </c>
      <c r="BY58" s="1359">
        <v>0</v>
      </c>
      <c r="BZ58" s="1359">
        <v>0</v>
      </c>
      <c r="CA58" s="1359">
        <v>0</v>
      </c>
      <c r="CB58" s="1359">
        <v>0</v>
      </c>
      <c r="CC58" s="1359">
        <v>0</v>
      </c>
      <c r="CD58" s="1359">
        <v>0</v>
      </c>
      <c r="CE58" s="1359">
        <v>0</v>
      </c>
      <c r="CF58" s="1359">
        <v>0</v>
      </c>
      <c r="CG58" s="1359">
        <v>0</v>
      </c>
      <c r="CH58" s="1359">
        <v>0</v>
      </c>
      <c r="CI58" s="1359">
        <v>0</v>
      </c>
      <c r="CJ58" s="1359">
        <v>0</v>
      </c>
      <c r="CK58" s="1359">
        <v>2745.2066982430201</v>
      </c>
      <c r="CL58" s="1359">
        <v>0</v>
      </c>
      <c r="CM58" s="1359">
        <v>119952.66258479</v>
      </c>
      <c r="CN58" s="1359">
        <v>0</v>
      </c>
      <c r="CO58" s="1359">
        <v>0</v>
      </c>
      <c r="CP58" s="1359">
        <v>0</v>
      </c>
      <c r="CQ58" s="1359">
        <v>0</v>
      </c>
      <c r="CR58" s="1359">
        <v>0.177759834892257</v>
      </c>
      <c r="CS58" s="1359">
        <v>406.68780775186599</v>
      </c>
      <c r="CT58" s="1359">
        <v>0</v>
      </c>
      <c r="CU58" s="1359">
        <v>0</v>
      </c>
      <c r="CV58" s="1360">
        <v>10961969.4175578</v>
      </c>
      <c r="CW58" s="1342">
        <v>17235.542260954899</v>
      </c>
      <c r="CX58" s="1342">
        <v>24121.557626894701</v>
      </c>
      <c r="CY58" s="1361">
        <v>41357.099887849603</v>
      </c>
      <c r="CZ58" s="1342">
        <v>0</v>
      </c>
      <c r="DA58" s="1361">
        <v>41357.099887849603</v>
      </c>
      <c r="DB58" s="1342">
        <v>8627695.2404817101</v>
      </c>
      <c r="DC58" s="1342">
        <v>762980.31554084201</v>
      </c>
      <c r="DD58" s="1361">
        <v>9390675.5560225602</v>
      </c>
      <c r="DE58" s="1342">
        <v>2881299.27483657</v>
      </c>
      <c r="DF58" s="1362">
        <v>12313331.930747001</v>
      </c>
      <c r="DG58" s="1363">
        <v>486241.73539806902</v>
      </c>
      <c r="DH58" s="1362">
        <v>22789059.612906702</v>
      </c>
    </row>
    <row r="59" spans="1:112" ht="14.4" customHeight="1" x14ac:dyDescent="0.25">
      <c r="A59" s="1525"/>
      <c r="B59" s="1450" t="s">
        <v>517</v>
      </c>
      <c r="C59" s="1358" t="s">
        <v>52</v>
      </c>
      <c r="D59" s="1359">
        <v>100789.177070199</v>
      </c>
      <c r="E59" s="1359">
        <v>2355.7279082769801</v>
      </c>
      <c r="F59" s="1359">
        <v>131791.829578498</v>
      </c>
      <c r="G59" s="1359">
        <v>232195.08030262601</v>
      </c>
      <c r="H59" s="1359">
        <v>17241.6460926533</v>
      </c>
      <c r="I59" s="1359">
        <v>4200617.3113935404</v>
      </c>
      <c r="J59" s="1359">
        <v>2845232.81057561</v>
      </c>
      <c r="K59" s="1359">
        <v>1171535.69233297</v>
      </c>
      <c r="L59" s="1359">
        <v>1539920.6439582901</v>
      </c>
      <c r="M59" s="1359">
        <v>2721003.3316190499</v>
      </c>
      <c r="N59" s="1359">
        <v>1588759.9805908599</v>
      </c>
      <c r="O59" s="1359">
        <v>40546.829589047396</v>
      </c>
      <c r="P59" s="1359">
        <v>3006.46975639215</v>
      </c>
      <c r="Q59" s="1359">
        <v>36789.581324595601</v>
      </c>
      <c r="R59" s="1359">
        <v>5160.0927356583697</v>
      </c>
      <c r="S59" s="1359">
        <v>285853.02508102899</v>
      </c>
      <c r="T59" s="1359">
        <v>63654.114321198402</v>
      </c>
      <c r="U59" s="1359">
        <v>109686.40685846</v>
      </c>
      <c r="V59" s="1359">
        <v>71286.532883039297</v>
      </c>
      <c r="W59" s="1359">
        <v>418382.68334141601</v>
      </c>
      <c r="X59" s="1359">
        <v>65991.696395617997</v>
      </c>
      <c r="Y59" s="1359">
        <v>19739.903078928499</v>
      </c>
      <c r="Z59" s="1359">
        <v>31817.4992110311</v>
      </c>
      <c r="AA59" s="1359">
        <v>330395.73164163902</v>
      </c>
      <c r="AB59" s="1359">
        <v>394363.86422283697</v>
      </c>
      <c r="AC59" s="1359">
        <v>592809.45430660096</v>
      </c>
      <c r="AD59" s="1359">
        <v>270108.12880059402</v>
      </c>
      <c r="AE59" s="1359">
        <v>717643.50749476801</v>
      </c>
      <c r="AF59" s="1359">
        <v>842849.63481278205</v>
      </c>
      <c r="AG59" s="1359">
        <v>351736.59951292799</v>
      </c>
      <c r="AH59" s="1359">
        <v>456552.32572212198</v>
      </c>
      <c r="AI59" s="1359">
        <v>62729.064277174599</v>
      </c>
      <c r="AJ59" s="1359">
        <v>1278017.2953443599</v>
      </c>
      <c r="AK59" s="1359">
        <v>497102.46610973799</v>
      </c>
      <c r="AL59" s="1359">
        <v>14007.4395088948</v>
      </c>
      <c r="AM59" s="1359">
        <v>20982.4825777513</v>
      </c>
      <c r="AN59" s="1359">
        <v>1552705.99010156</v>
      </c>
      <c r="AO59" s="1359">
        <v>223034.232147776</v>
      </c>
      <c r="AP59" s="1359">
        <v>74440.181802929495</v>
      </c>
      <c r="AQ59" s="1359">
        <v>418850.33119432098</v>
      </c>
      <c r="AR59" s="1359">
        <v>836444.76161929301</v>
      </c>
      <c r="AS59" s="1359">
        <v>2349344.2283993601</v>
      </c>
      <c r="AT59" s="1359">
        <v>347429.117917069</v>
      </c>
      <c r="AU59" s="1359">
        <v>449038.877397743</v>
      </c>
      <c r="AV59" s="1359">
        <v>32013.093371584499</v>
      </c>
      <c r="AW59" s="1359">
        <v>99849.586261163902</v>
      </c>
      <c r="AX59" s="1359">
        <v>5022338.3467618702</v>
      </c>
      <c r="AY59" s="1359">
        <v>3136120.26972877</v>
      </c>
      <c r="AZ59" s="1359">
        <v>3410014.6447434402</v>
      </c>
      <c r="BA59" s="1359">
        <v>14271.3960940427</v>
      </c>
      <c r="BB59" s="1359">
        <v>4103199.62092211</v>
      </c>
      <c r="BC59" s="1359">
        <v>116296.93793851401</v>
      </c>
      <c r="BD59" s="1359">
        <v>42249122.6128207</v>
      </c>
      <c r="BE59" s="1359">
        <v>287877.40773017</v>
      </c>
      <c r="BF59" s="1359">
        <v>3698066.34957971</v>
      </c>
      <c r="BG59" s="1359">
        <v>453430.74554972298</v>
      </c>
      <c r="BH59" s="1359">
        <v>242042.895710018</v>
      </c>
      <c r="BI59" s="1359">
        <v>629539.80824955995</v>
      </c>
      <c r="BJ59" s="1359">
        <v>689550.76088896196</v>
      </c>
      <c r="BK59" s="1359">
        <v>2187023.6204043399</v>
      </c>
      <c r="BL59" s="1359">
        <v>376346.82071567897</v>
      </c>
      <c r="BM59" s="1359">
        <v>16334812.1595456</v>
      </c>
      <c r="BN59" s="1359">
        <v>1422918.08970588</v>
      </c>
      <c r="BO59" s="1359">
        <v>1142892.01965025</v>
      </c>
      <c r="BP59" s="1359">
        <v>62647.109604162702</v>
      </c>
      <c r="BQ59" s="1359">
        <v>56998.988551141701</v>
      </c>
      <c r="BR59" s="1359">
        <v>327159.14573659498</v>
      </c>
      <c r="BS59" s="1359">
        <v>149077.60454306399</v>
      </c>
      <c r="BT59" s="1359">
        <v>4616.3952580327204</v>
      </c>
      <c r="BU59" s="1359">
        <v>81324.172626886095</v>
      </c>
      <c r="BV59" s="1359">
        <v>14486019.959602799</v>
      </c>
      <c r="BW59" s="1359">
        <v>10988.137872950099</v>
      </c>
      <c r="BX59" s="1359">
        <v>53134.712143559198</v>
      </c>
      <c r="BY59" s="1359">
        <v>1500.42533736924</v>
      </c>
      <c r="BZ59" s="1359">
        <v>527353.53078994597</v>
      </c>
      <c r="CA59" s="1359">
        <v>9548.4239506107206</v>
      </c>
      <c r="CB59" s="1359">
        <v>25445.320236158201</v>
      </c>
      <c r="CC59" s="1359">
        <v>329735.97861431702</v>
      </c>
      <c r="CD59" s="1359">
        <v>304087.24973495898</v>
      </c>
      <c r="CE59" s="1359">
        <v>1627.49350908053</v>
      </c>
      <c r="CF59" s="1359">
        <v>164726.710718193</v>
      </c>
      <c r="CG59" s="1359">
        <v>1395787.23762831</v>
      </c>
      <c r="CH59" s="1359">
        <v>10611.0293437009</v>
      </c>
      <c r="CI59" s="1359">
        <v>6955.3374885135499</v>
      </c>
      <c r="CJ59" s="1359">
        <v>495804.12811196299</v>
      </c>
      <c r="CK59" s="1359">
        <v>29715.9851991016</v>
      </c>
      <c r="CL59" s="1359">
        <v>123464.51429270599</v>
      </c>
      <c r="CM59" s="1359">
        <v>8847.3933401643408</v>
      </c>
      <c r="CN59" s="1359">
        <v>141200.43239128901</v>
      </c>
      <c r="CO59" s="1359">
        <v>115087.323432041</v>
      </c>
      <c r="CP59" s="1359">
        <v>14020061.158985101</v>
      </c>
      <c r="CQ59" s="1359">
        <v>0</v>
      </c>
      <c r="CR59" s="1359">
        <v>2915.9357870456402</v>
      </c>
      <c r="CS59" s="1359">
        <v>4207.3040578708496</v>
      </c>
      <c r="CT59" s="1359">
        <v>27746.9958644289</v>
      </c>
      <c r="CU59" s="1359">
        <v>13295.6128927344</v>
      </c>
      <c r="CV59" s="1360">
        <v>146423362.714928</v>
      </c>
      <c r="CW59" s="1342">
        <v>326845.17910251999</v>
      </c>
      <c r="CX59" s="1342">
        <v>2332852.8471721299</v>
      </c>
      <c r="CY59" s="1361">
        <v>2659698.0262746499</v>
      </c>
      <c r="CZ59" s="1342">
        <v>0</v>
      </c>
      <c r="DA59" s="1361">
        <v>2659698.0262746499</v>
      </c>
      <c r="DB59" s="1342">
        <v>186424043.254462</v>
      </c>
      <c r="DC59" s="1342">
        <v>2220141.8451240701</v>
      </c>
      <c r="DD59" s="1361">
        <v>188644185.09958601</v>
      </c>
      <c r="DE59" s="1342">
        <v>48847930.436344698</v>
      </c>
      <c r="DF59" s="1362">
        <v>240151813.56220499</v>
      </c>
      <c r="DG59" s="1363">
        <v>58688373.336644597</v>
      </c>
      <c r="DH59" s="1362">
        <v>327886802.94048798</v>
      </c>
    </row>
    <row r="60" spans="1:112" ht="14.4" customHeight="1" x14ac:dyDescent="0.25">
      <c r="A60" s="1525"/>
      <c r="B60" s="1450" t="s">
        <v>518</v>
      </c>
      <c r="C60" s="1358" t="s">
        <v>53</v>
      </c>
      <c r="D60" s="1359">
        <v>0</v>
      </c>
      <c r="E60" s="1359">
        <v>0</v>
      </c>
      <c r="F60" s="1359">
        <v>0</v>
      </c>
      <c r="G60" s="1359">
        <v>0</v>
      </c>
      <c r="H60" s="1359">
        <v>0</v>
      </c>
      <c r="I60" s="1359">
        <v>9270.1417828599097</v>
      </c>
      <c r="J60" s="1359">
        <v>320.54317250481603</v>
      </c>
      <c r="K60" s="1359">
        <v>11759.401693284701</v>
      </c>
      <c r="L60" s="1359">
        <v>9304.4461432655607</v>
      </c>
      <c r="M60" s="1359">
        <v>835.93244974791401</v>
      </c>
      <c r="N60" s="1359">
        <v>0.93867775087398897</v>
      </c>
      <c r="O60" s="1359">
        <v>0</v>
      </c>
      <c r="P60" s="1359">
        <v>0</v>
      </c>
      <c r="Q60" s="1359">
        <v>0</v>
      </c>
      <c r="R60" s="1359">
        <v>0</v>
      </c>
      <c r="S60" s="1359">
        <v>0</v>
      </c>
      <c r="T60" s="1359">
        <v>0</v>
      </c>
      <c r="U60" s="1359">
        <v>0</v>
      </c>
      <c r="V60" s="1359">
        <v>0</v>
      </c>
      <c r="W60" s="1359">
        <v>0</v>
      </c>
      <c r="X60" s="1359">
        <v>0</v>
      </c>
      <c r="Y60" s="1359">
        <v>0</v>
      </c>
      <c r="Z60" s="1359">
        <v>0</v>
      </c>
      <c r="AA60" s="1359">
        <v>0</v>
      </c>
      <c r="AB60" s="1359">
        <v>0</v>
      </c>
      <c r="AC60" s="1359">
        <v>0</v>
      </c>
      <c r="AD60" s="1359">
        <v>0</v>
      </c>
      <c r="AE60" s="1359">
        <v>0</v>
      </c>
      <c r="AF60" s="1359">
        <v>0</v>
      </c>
      <c r="AG60" s="1359">
        <v>0</v>
      </c>
      <c r="AH60" s="1359">
        <v>614.01475277994803</v>
      </c>
      <c r="AI60" s="1359">
        <v>0</v>
      </c>
      <c r="AJ60" s="1359">
        <v>0</v>
      </c>
      <c r="AK60" s="1359">
        <v>0</v>
      </c>
      <c r="AL60" s="1359">
        <v>0</v>
      </c>
      <c r="AM60" s="1359">
        <v>0</v>
      </c>
      <c r="AN60" s="1359">
        <v>0</v>
      </c>
      <c r="AO60" s="1359">
        <v>0</v>
      </c>
      <c r="AP60" s="1359">
        <v>0</v>
      </c>
      <c r="AQ60" s="1359">
        <v>0</v>
      </c>
      <c r="AR60" s="1359">
        <v>0</v>
      </c>
      <c r="AS60" s="1359">
        <v>0</v>
      </c>
      <c r="AT60" s="1359">
        <v>0</v>
      </c>
      <c r="AU60" s="1359">
        <v>0</v>
      </c>
      <c r="AV60" s="1359">
        <v>0</v>
      </c>
      <c r="AW60" s="1359">
        <v>0</v>
      </c>
      <c r="AX60" s="1359">
        <v>36667.127999859797</v>
      </c>
      <c r="AY60" s="1359">
        <v>1100.6776368322701</v>
      </c>
      <c r="AZ60" s="1359">
        <v>29698.1409108646</v>
      </c>
      <c r="BA60" s="1359">
        <v>80.033106842820601</v>
      </c>
      <c r="BB60" s="1359">
        <v>647006.06110760604</v>
      </c>
      <c r="BC60" s="1359">
        <v>151.08447544881599</v>
      </c>
      <c r="BD60" s="1359">
        <v>81226.422275337507</v>
      </c>
      <c r="BE60" s="1359">
        <v>6569423.8631362403</v>
      </c>
      <c r="BF60" s="1359">
        <v>162086.14130225801</v>
      </c>
      <c r="BG60" s="1359">
        <v>43765.759167426098</v>
      </c>
      <c r="BH60" s="1359">
        <v>0</v>
      </c>
      <c r="BI60" s="1359">
        <v>0</v>
      </c>
      <c r="BJ60" s="1359">
        <v>0</v>
      </c>
      <c r="BK60" s="1359">
        <v>0</v>
      </c>
      <c r="BL60" s="1359">
        <v>0</v>
      </c>
      <c r="BM60" s="1359">
        <v>0</v>
      </c>
      <c r="BN60" s="1359">
        <v>0</v>
      </c>
      <c r="BO60" s="1359">
        <v>0</v>
      </c>
      <c r="BP60" s="1359">
        <v>0</v>
      </c>
      <c r="BQ60" s="1359">
        <v>0</v>
      </c>
      <c r="BR60" s="1359">
        <v>698930.53718874895</v>
      </c>
      <c r="BS60" s="1359">
        <v>185.42405215555701</v>
      </c>
      <c r="BT60" s="1359">
        <v>0</v>
      </c>
      <c r="BU60" s="1359">
        <v>0</v>
      </c>
      <c r="BV60" s="1359">
        <v>148997.49100943</v>
      </c>
      <c r="BW60" s="1359">
        <v>3923784.12899645</v>
      </c>
      <c r="BX60" s="1359">
        <v>1550164.1627068</v>
      </c>
      <c r="BY60" s="1359">
        <v>819.11775811574603</v>
      </c>
      <c r="BZ60" s="1359">
        <v>0</v>
      </c>
      <c r="CA60" s="1359">
        <v>0</v>
      </c>
      <c r="CB60" s="1359">
        <v>21290.3139101946</v>
      </c>
      <c r="CC60" s="1359">
        <v>0</v>
      </c>
      <c r="CD60" s="1359">
        <v>0</v>
      </c>
      <c r="CE60" s="1359">
        <v>0</v>
      </c>
      <c r="CF60" s="1359">
        <v>0</v>
      </c>
      <c r="CG60" s="1359">
        <v>0</v>
      </c>
      <c r="CH60" s="1359">
        <v>0</v>
      </c>
      <c r="CI60" s="1359">
        <v>0</v>
      </c>
      <c r="CJ60" s="1359">
        <v>0</v>
      </c>
      <c r="CK60" s="1359">
        <v>23963.396949039001</v>
      </c>
      <c r="CL60" s="1359">
        <v>0</v>
      </c>
      <c r="CM60" s="1359">
        <v>0</v>
      </c>
      <c r="CN60" s="1359">
        <v>0</v>
      </c>
      <c r="CO60" s="1359">
        <v>0</v>
      </c>
      <c r="CP60" s="1359">
        <v>0</v>
      </c>
      <c r="CQ60" s="1359">
        <v>0</v>
      </c>
      <c r="CR60" s="1359">
        <v>0</v>
      </c>
      <c r="CS60" s="1359">
        <v>0</v>
      </c>
      <c r="CT60" s="1359">
        <v>0</v>
      </c>
      <c r="CU60" s="1359">
        <v>0</v>
      </c>
      <c r="CV60" s="1360">
        <v>13971445.3023619</v>
      </c>
      <c r="CW60" s="1342">
        <v>0</v>
      </c>
      <c r="CX60" s="1342">
        <v>0</v>
      </c>
      <c r="CY60" s="1361">
        <v>0</v>
      </c>
      <c r="CZ60" s="1342">
        <v>0</v>
      </c>
      <c r="DA60" s="1361">
        <v>0</v>
      </c>
      <c r="DB60" s="1342">
        <v>29987147.819182899</v>
      </c>
      <c r="DC60" s="1342">
        <v>595017.00375200505</v>
      </c>
      <c r="DD60" s="1361">
        <v>30582164.822934899</v>
      </c>
      <c r="DE60" s="1342">
        <v>1595524.6706534601</v>
      </c>
      <c r="DF60" s="1362">
        <v>32177689.493588299</v>
      </c>
      <c r="DG60" s="1363">
        <v>506713.20605883998</v>
      </c>
      <c r="DH60" s="1362">
        <v>45642421.5898913</v>
      </c>
    </row>
    <row r="61" spans="1:112" ht="14.4" customHeight="1" x14ac:dyDescent="0.25">
      <c r="A61" s="1525"/>
      <c r="B61" s="1450" t="s">
        <v>519</v>
      </c>
      <c r="C61" s="1358" t="s">
        <v>54</v>
      </c>
      <c r="D61" s="1359">
        <v>441192.86586011102</v>
      </c>
      <c r="E61" s="1359">
        <v>30394.601553659199</v>
      </c>
      <c r="F61" s="1359">
        <v>127008.092581312</v>
      </c>
      <c r="G61" s="1359">
        <v>667168.37879119103</v>
      </c>
      <c r="H61" s="1359">
        <v>161168.87906359101</v>
      </c>
      <c r="I61" s="1359">
        <v>208915.90937027699</v>
      </c>
      <c r="J61" s="1359">
        <v>18397.3341185508</v>
      </c>
      <c r="K61" s="1359">
        <v>171523.91068730099</v>
      </c>
      <c r="L61" s="1359">
        <v>512052.77961028798</v>
      </c>
      <c r="M61" s="1359">
        <v>712117.35271885595</v>
      </c>
      <c r="N61" s="1359">
        <v>140914.57059622201</v>
      </c>
      <c r="O61" s="1359">
        <v>36896.957779520897</v>
      </c>
      <c r="P61" s="1359">
        <v>707.37127255144298</v>
      </c>
      <c r="Q61" s="1359">
        <v>67513.353809575303</v>
      </c>
      <c r="R61" s="1359">
        <v>8554.2257594735202</v>
      </c>
      <c r="S61" s="1359">
        <v>87252.300541678895</v>
      </c>
      <c r="T61" s="1359">
        <v>9990.6043680637904</v>
      </c>
      <c r="U61" s="1359">
        <v>14095.986110281599</v>
      </c>
      <c r="V61" s="1359">
        <v>1485.5332706427901</v>
      </c>
      <c r="W61" s="1359">
        <v>67981.399489281495</v>
      </c>
      <c r="X61" s="1359">
        <v>1101.2187545224799</v>
      </c>
      <c r="Y61" s="1359">
        <v>2229.4229331512602</v>
      </c>
      <c r="Z61" s="1359">
        <v>6960.6770972982504</v>
      </c>
      <c r="AA61" s="1359">
        <v>165767.10883796401</v>
      </c>
      <c r="AB61" s="1359">
        <v>24576.039565143201</v>
      </c>
      <c r="AC61" s="1359">
        <v>30779.568499117901</v>
      </c>
      <c r="AD61" s="1359">
        <v>89118.556942272102</v>
      </c>
      <c r="AE61" s="1359">
        <v>13642.442655249601</v>
      </c>
      <c r="AF61" s="1359">
        <v>8669.7358190117502</v>
      </c>
      <c r="AG61" s="1359">
        <v>142938.45268723401</v>
      </c>
      <c r="AH61" s="1359">
        <v>4383.8946218964002</v>
      </c>
      <c r="AI61" s="1359">
        <v>3107.9275494511298</v>
      </c>
      <c r="AJ61" s="1359">
        <v>12229.7557772781</v>
      </c>
      <c r="AK61" s="1359">
        <v>5825.1890447485202</v>
      </c>
      <c r="AL61" s="1359">
        <v>2554.6169175369</v>
      </c>
      <c r="AM61" s="1359">
        <v>5417.0757825643004</v>
      </c>
      <c r="AN61" s="1359">
        <v>294722.81161895703</v>
      </c>
      <c r="AO61" s="1359">
        <v>34856.708498205102</v>
      </c>
      <c r="AP61" s="1359">
        <v>11826.2785760526</v>
      </c>
      <c r="AQ61" s="1359">
        <v>33693.731833034697</v>
      </c>
      <c r="AR61" s="1359">
        <v>124165.496356137</v>
      </c>
      <c r="AS61" s="1359">
        <v>2356754.8396356599</v>
      </c>
      <c r="AT61" s="1359">
        <v>152513.56652882099</v>
      </c>
      <c r="AU61" s="1359">
        <v>11052.101562162199</v>
      </c>
      <c r="AV61" s="1359">
        <v>9806.5472084483408</v>
      </c>
      <c r="AW61" s="1359">
        <v>8168.0664008492804</v>
      </c>
      <c r="AX61" s="1359">
        <v>191737.02230046099</v>
      </c>
      <c r="AY61" s="1359">
        <v>58170.859712778401</v>
      </c>
      <c r="AZ61" s="1359">
        <v>570367.69925389299</v>
      </c>
      <c r="BA61" s="1359">
        <v>250632.62155781401</v>
      </c>
      <c r="BB61" s="1359">
        <v>6659614.6168526504</v>
      </c>
      <c r="BC61" s="1359">
        <v>1887992.29701885</v>
      </c>
      <c r="BD61" s="1359">
        <v>6551785.4413746698</v>
      </c>
      <c r="BE61" s="1359">
        <v>536902.62102725694</v>
      </c>
      <c r="BF61" s="1359">
        <v>263175992.513872</v>
      </c>
      <c r="BG61" s="1359">
        <v>5463.7987833182797</v>
      </c>
      <c r="BH61" s="1359">
        <v>386291.68072308</v>
      </c>
      <c r="BI61" s="1359">
        <v>15982.293570735001</v>
      </c>
      <c r="BJ61" s="1359">
        <v>9116.0944387355303</v>
      </c>
      <c r="BK61" s="1359">
        <v>1253537.03614719</v>
      </c>
      <c r="BL61" s="1359">
        <v>59409.344913694898</v>
      </c>
      <c r="BM61" s="1359">
        <v>64696.452589558699</v>
      </c>
      <c r="BN61" s="1359">
        <v>158645.58252156799</v>
      </c>
      <c r="BO61" s="1359">
        <v>309088.98131457902</v>
      </c>
      <c r="BP61" s="1359">
        <v>5540.1953792283903</v>
      </c>
      <c r="BQ61" s="1359">
        <v>54291.913994131697</v>
      </c>
      <c r="BR61" s="1359">
        <v>144057.217338588</v>
      </c>
      <c r="BS61" s="1359">
        <v>51093.036599669103</v>
      </c>
      <c r="BT61" s="1359">
        <v>5767.64745884493</v>
      </c>
      <c r="BU61" s="1359">
        <v>6870.3797212394702</v>
      </c>
      <c r="BV61" s="1359">
        <v>1004063.95325623</v>
      </c>
      <c r="BW61" s="1359">
        <v>0</v>
      </c>
      <c r="BX61" s="1359">
        <v>54900914.824175298</v>
      </c>
      <c r="BY61" s="1359">
        <v>57338.786204598502</v>
      </c>
      <c r="BZ61" s="1359">
        <v>119015.549779836</v>
      </c>
      <c r="CA61" s="1359">
        <v>202968.417774122</v>
      </c>
      <c r="CB61" s="1359">
        <v>3835433.8197137299</v>
      </c>
      <c r="CC61" s="1359">
        <v>143930.39808629401</v>
      </c>
      <c r="CD61" s="1359">
        <v>1690898.1163854101</v>
      </c>
      <c r="CE61" s="1359">
        <v>96108.442659913198</v>
      </c>
      <c r="CF61" s="1359">
        <v>566673.105340412</v>
      </c>
      <c r="CG61" s="1359">
        <v>408240.30888292601</v>
      </c>
      <c r="CH61" s="1359">
        <v>27124.753848202199</v>
      </c>
      <c r="CI61" s="1359">
        <v>24830.457661300501</v>
      </c>
      <c r="CJ61" s="1359">
        <v>29356742.582077201</v>
      </c>
      <c r="CK61" s="1359">
        <v>297410.08833882102</v>
      </c>
      <c r="CL61" s="1359">
        <v>2639773.88506871</v>
      </c>
      <c r="CM61" s="1359">
        <v>1472081.7564550799</v>
      </c>
      <c r="CN61" s="1359">
        <v>7362242.3503688397</v>
      </c>
      <c r="CO61" s="1359">
        <v>103864.364107969</v>
      </c>
      <c r="CP61" s="1359">
        <v>43109.153977856702</v>
      </c>
      <c r="CQ61" s="1359">
        <v>2724.0586551742299</v>
      </c>
      <c r="CR61" s="1359">
        <v>72277.624453967204</v>
      </c>
      <c r="CS61" s="1359">
        <v>14471.0366691789</v>
      </c>
      <c r="CT61" s="1359">
        <v>2321227.6874269</v>
      </c>
      <c r="CU61" s="1359">
        <v>10756.5755878378</v>
      </c>
      <c r="CV61" s="1360">
        <v>396229463.684475</v>
      </c>
      <c r="CW61" s="1342">
        <v>9856803.1564179193</v>
      </c>
      <c r="CX61" s="1342">
        <v>90832236.874924093</v>
      </c>
      <c r="CY61" s="1361">
        <v>100689040.031342</v>
      </c>
      <c r="CZ61" s="1342">
        <v>0</v>
      </c>
      <c r="DA61" s="1361">
        <v>100689040.031342</v>
      </c>
      <c r="DB61" s="1342">
        <v>268415912.68211901</v>
      </c>
      <c r="DC61" s="1342">
        <v>6947738.3292423803</v>
      </c>
      <c r="DD61" s="1361">
        <v>275363651.011361</v>
      </c>
      <c r="DE61" s="1342">
        <v>31832081.9192224</v>
      </c>
      <c r="DF61" s="1362">
        <v>407884772.96192503</v>
      </c>
      <c r="DG61" s="1363">
        <v>54700633.687001899</v>
      </c>
      <c r="DH61" s="1362">
        <v>749413602.95939803</v>
      </c>
    </row>
    <row r="62" spans="1:112" ht="14.4" customHeight="1" x14ac:dyDescent="0.25">
      <c r="A62" s="1525"/>
      <c r="B62" s="1450" t="s">
        <v>520</v>
      </c>
      <c r="C62" s="1358" t="s">
        <v>55</v>
      </c>
      <c r="D62" s="1359">
        <v>0</v>
      </c>
      <c r="E62" s="1359">
        <v>0</v>
      </c>
      <c r="F62" s="1359">
        <v>0</v>
      </c>
      <c r="G62" s="1359">
        <v>636883.06232675002</v>
      </c>
      <c r="H62" s="1359">
        <v>60881.257526862202</v>
      </c>
      <c r="I62" s="1359">
        <v>0</v>
      </c>
      <c r="J62" s="1359">
        <v>658.65957403228595</v>
      </c>
      <c r="K62" s="1359">
        <v>0</v>
      </c>
      <c r="L62" s="1359">
        <v>0</v>
      </c>
      <c r="M62" s="1359">
        <v>1075.79107056777</v>
      </c>
      <c r="N62" s="1359">
        <v>0.41755578529458898</v>
      </c>
      <c r="O62" s="1359">
        <v>0</v>
      </c>
      <c r="P62" s="1359">
        <v>0</v>
      </c>
      <c r="Q62" s="1359">
        <v>0</v>
      </c>
      <c r="R62" s="1359">
        <v>0</v>
      </c>
      <c r="S62" s="1359">
        <v>0</v>
      </c>
      <c r="T62" s="1359">
        <v>0</v>
      </c>
      <c r="U62" s="1359">
        <v>0</v>
      </c>
      <c r="V62" s="1359">
        <v>0</v>
      </c>
      <c r="W62" s="1359">
        <v>0</v>
      </c>
      <c r="X62" s="1359">
        <v>0</v>
      </c>
      <c r="Y62" s="1359">
        <v>0</v>
      </c>
      <c r="Z62" s="1359">
        <v>0</v>
      </c>
      <c r="AA62" s="1359">
        <v>0</v>
      </c>
      <c r="AB62" s="1359">
        <v>0</v>
      </c>
      <c r="AC62" s="1359">
        <v>0</v>
      </c>
      <c r="AD62" s="1359">
        <v>0</v>
      </c>
      <c r="AE62" s="1359">
        <v>0</v>
      </c>
      <c r="AF62" s="1359">
        <v>0</v>
      </c>
      <c r="AG62" s="1359">
        <v>0</v>
      </c>
      <c r="AH62" s="1359">
        <v>0</v>
      </c>
      <c r="AI62" s="1359">
        <v>0</v>
      </c>
      <c r="AJ62" s="1359">
        <v>0</v>
      </c>
      <c r="AK62" s="1359">
        <v>0</v>
      </c>
      <c r="AL62" s="1359">
        <v>0</v>
      </c>
      <c r="AM62" s="1359">
        <v>0</v>
      </c>
      <c r="AN62" s="1359">
        <v>0</v>
      </c>
      <c r="AO62" s="1359">
        <v>0</v>
      </c>
      <c r="AP62" s="1359">
        <v>0</v>
      </c>
      <c r="AQ62" s="1359">
        <v>0</v>
      </c>
      <c r="AR62" s="1359">
        <v>0</v>
      </c>
      <c r="AS62" s="1359">
        <v>0</v>
      </c>
      <c r="AT62" s="1359">
        <v>0</v>
      </c>
      <c r="AU62" s="1359">
        <v>0</v>
      </c>
      <c r="AV62" s="1359">
        <v>0</v>
      </c>
      <c r="AW62" s="1359">
        <v>0</v>
      </c>
      <c r="AX62" s="1359">
        <v>0</v>
      </c>
      <c r="AY62" s="1359">
        <v>0</v>
      </c>
      <c r="AZ62" s="1359">
        <v>0</v>
      </c>
      <c r="BA62" s="1359">
        <v>0</v>
      </c>
      <c r="BB62" s="1359">
        <v>9368.9076762789591</v>
      </c>
      <c r="BC62" s="1359">
        <v>25163.534977136202</v>
      </c>
      <c r="BD62" s="1359">
        <v>1358139.1195729999</v>
      </c>
      <c r="BE62" s="1359">
        <v>0</v>
      </c>
      <c r="BF62" s="1359">
        <v>0</v>
      </c>
      <c r="BG62" s="1359">
        <v>5095745.48235677</v>
      </c>
      <c r="BH62" s="1359">
        <v>7353.9578241538902</v>
      </c>
      <c r="BI62" s="1359">
        <v>0</v>
      </c>
      <c r="BJ62" s="1359">
        <v>0</v>
      </c>
      <c r="BK62" s="1359">
        <v>0</v>
      </c>
      <c r="BL62" s="1359">
        <v>0</v>
      </c>
      <c r="BM62" s="1359">
        <v>0</v>
      </c>
      <c r="BN62" s="1359">
        <v>0</v>
      </c>
      <c r="BO62" s="1359">
        <v>0</v>
      </c>
      <c r="BP62" s="1359">
        <v>0</v>
      </c>
      <c r="BQ62" s="1359">
        <v>0</v>
      </c>
      <c r="BR62" s="1359">
        <v>543791.351516</v>
      </c>
      <c r="BS62" s="1359">
        <v>0</v>
      </c>
      <c r="BT62" s="1359">
        <v>0</v>
      </c>
      <c r="BU62" s="1359">
        <v>0</v>
      </c>
      <c r="BV62" s="1359">
        <v>342339.31181104801</v>
      </c>
      <c r="BW62" s="1359">
        <v>0</v>
      </c>
      <c r="BX62" s="1359">
        <v>0</v>
      </c>
      <c r="BY62" s="1359">
        <v>3774358.1626606602</v>
      </c>
      <c r="BZ62" s="1359">
        <v>0</v>
      </c>
      <c r="CA62" s="1359">
        <v>0</v>
      </c>
      <c r="CB62" s="1359">
        <v>2539.55514942017</v>
      </c>
      <c r="CC62" s="1359">
        <v>0</v>
      </c>
      <c r="CD62" s="1359">
        <v>0</v>
      </c>
      <c r="CE62" s="1359">
        <v>0</v>
      </c>
      <c r="CF62" s="1359">
        <v>0</v>
      </c>
      <c r="CG62" s="1359">
        <v>0</v>
      </c>
      <c r="CH62" s="1359">
        <v>0</v>
      </c>
      <c r="CI62" s="1359">
        <v>0</v>
      </c>
      <c r="CJ62" s="1359">
        <v>0</v>
      </c>
      <c r="CK62" s="1359">
        <v>47793.742238382998</v>
      </c>
      <c r="CL62" s="1359">
        <v>0</v>
      </c>
      <c r="CM62" s="1359">
        <v>91452.456713679305</v>
      </c>
      <c r="CN62" s="1359">
        <v>0</v>
      </c>
      <c r="CO62" s="1359">
        <v>4953.6435818263099</v>
      </c>
      <c r="CP62" s="1359">
        <v>0</v>
      </c>
      <c r="CQ62" s="1359">
        <v>0</v>
      </c>
      <c r="CR62" s="1359">
        <v>0</v>
      </c>
      <c r="CS62" s="1359">
        <v>0</v>
      </c>
      <c r="CT62" s="1359">
        <v>0</v>
      </c>
      <c r="CU62" s="1359">
        <v>0</v>
      </c>
      <c r="CV62" s="1360">
        <v>12002498.414132399</v>
      </c>
      <c r="CW62" s="1342">
        <v>0</v>
      </c>
      <c r="CX62" s="1342">
        <v>162842.882811955</v>
      </c>
      <c r="CY62" s="1361">
        <v>162842.882811955</v>
      </c>
      <c r="CZ62" s="1342">
        <v>0</v>
      </c>
      <c r="DA62" s="1361">
        <v>162842.882811955</v>
      </c>
      <c r="DB62" s="1342">
        <v>16464241.459386401</v>
      </c>
      <c r="DC62" s="1342">
        <v>-411302.87291088502</v>
      </c>
      <c r="DD62" s="1361">
        <v>16052938.586475501</v>
      </c>
      <c r="DE62" s="1342">
        <v>14552142.782126101</v>
      </c>
      <c r="DF62" s="1362">
        <v>30767924.251413599</v>
      </c>
      <c r="DG62" s="1363">
        <v>1488147.61160286</v>
      </c>
      <c r="DH62" s="1362">
        <v>41282275.053943098</v>
      </c>
    </row>
    <row r="63" spans="1:112" ht="14.4" customHeight="1" x14ac:dyDescent="0.25">
      <c r="A63" s="1525"/>
      <c r="B63" s="1450" t="s">
        <v>521</v>
      </c>
      <c r="C63" s="1358" t="s">
        <v>56</v>
      </c>
      <c r="D63" s="1359">
        <v>294317.11857885699</v>
      </c>
      <c r="E63" s="1359">
        <v>119198.41236611101</v>
      </c>
      <c r="F63" s="1359">
        <v>90338.842093890897</v>
      </c>
      <c r="G63" s="1359">
        <v>119868.93116904001</v>
      </c>
      <c r="H63" s="1359">
        <v>271059.92345255101</v>
      </c>
      <c r="I63" s="1359">
        <v>134439.391926115</v>
      </c>
      <c r="J63" s="1359">
        <v>2359.1530109251798</v>
      </c>
      <c r="K63" s="1359">
        <v>147.14945989969101</v>
      </c>
      <c r="L63" s="1359">
        <v>3040.8364834366598</v>
      </c>
      <c r="M63" s="1359">
        <v>63076.770375800799</v>
      </c>
      <c r="N63" s="1359">
        <v>4468.7716924058004</v>
      </c>
      <c r="O63" s="1359">
        <v>5434.6350238838504</v>
      </c>
      <c r="P63" s="1359">
        <v>2094.4730534113901</v>
      </c>
      <c r="Q63" s="1359">
        <v>8021.3990159753102</v>
      </c>
      <c r="R63" s="1359">
        <v>465.90065638310199</v>
      </c>
      <c r="S63" s="1359">
        <v>43391.039049487197</v>
      </c>
      <c r="T63" s="1359">
        <v>4427.4391147060096</v>
      </c>
      <c r="U63" s="1359">
        <v>15372.3641057611</v>
      </c>
      <c r="V63" s="1359">
        <v>96.778402491491704</v>
      </c>
      <c r="W63" s="1359">
        <v>15935.3819670993</v>
      </c>
      <c r="X63" s="1359">
        <v>656.22290990770102</v>
      </c>
      <c r="Y63" s="1359">
        <v>15105.1876528674</v>
      </c>
      <c r="Z63" s="1359">
        <v>20926.049098945601</v>
      </c>
      <c r="AA63" s="1359">
        <v>23665.221461038302</v>
      </c>
      <c r="AB63" s="1359">
        <v>3085.0223166916198</v>
      </c>
      <c r="AC63" s="1359">
        <v>74696.774227287198</v>
      </c>
      <c r="AD63" s="1359">
        <v>3301.1264772020099</v>
      </c>
      <c r="AE63" s="1359">
        <v>4338.2952034079699</v>
      </c>
      <c r="AF63" s="1359">
        <v>812.83611273782901</v>
      </c>
      <c r="AG63" s="1359">
        <v>53879.107782153602</v>
      </c>
      <c r="AH63" s="1359">
        <v>25357.761087528201</v>
      </c>
      <c r="AI63" s="1359">
        <v>128.176387070218</v>
      </c>
      <c r="AJ63" s="1359">
        <v>96282.774991759201</v>
      </c>
      <c r="AK63" s="1359">
        <v>4736.4970397719399</v>
      </c>
      <c r="AL63" s="1359">
        <v>563.633407657367</v>
      </c>
      <c r="AM63" s="1359">
        <v>2075.4074048851598</v>
      </c>
      <c r="AN63" s="1359">
        <v>52343.230212436603</v>
      </c>
      <c r="AO63" s="1359">
        <v>41436.689323456099</v>
      </c>
      <c r="AP63" s="1359">
        <v>188.80696390886101</v>
      </c>
      <c r="AQ63" s="1359">
        <v>12534.6543026543</v>
      </c>
      <c r="AR63" s="1359">
        <v>11959.591060491801</v>
      </c>
      <c r="AS63" s="1359">
        <v>44509.864957346101</v>
      </c>
      <c r="AT63" s="1359">
        <v>2603.4240938702901</v>
      </c>
      <c r="AU63" s="1359">
        <v>17537.672400586202</v>
      </c>
      <c r="AV63" s="1359">
        <v>407.28351558712501</v>
      </c>
      <c r="AW63" s="1359">
        <v>6507.3089198401603</v>
      </c>
      <c r="AX63" s="1359">
        <v>547.18264689761497</v>
      </c>
      <c r="AY63" s="1359">
        <v>515.19927354926301</v>
      </c>
      <c r="AZ63" s="1359">
        <v>32384.446014939898</v>
      </c>
      <c r="BA63" s="1359">
        <v>1173.5431707624</v>
      </c>
      <c r="BB63" s="1359">
        <v>1053872.5676041299</v>
      </c>
      <c r="BC63" s="1359">
        <v>121.101001451145</v>
      </c>
      <c r="BD63" s="1359">
        <v>8181.9827291451602</v>
      </c>
      <c r="BE63" s="1359">
        <v>198590.99390478799</v>
      </c>
      <c r="BF63" s="1359">
        <v>326254.31142083497</v>
      </c>
      <c r="BG63" s="1359">
        <v>79062.510615335297</v>
      </c>
      <c r="BH63" s="1359">
        <v>13162275.575414101</v>
      </c>
      <c r="BI63" s="1359">
        <v>115941.670301056</v>
      </c>
      <c r="BJ63" s="1359">
        <v>117344.355533318</v>
      </c>
      <c r="BK63" s="1359">
        <v>85535.087914912001</v>
      </c>
      <c r="BL63" s="1359">
        <v>6334.7794739071796</v>
      </c>
      <c r="BM63" s="1359">
        <v>9012.9856976695301</v>
      </c>
      <c r="BN63" s="1359">
        <v>101219.525586522</v>
      </c>
      <c r="BO63" s="1359">
        <v>94101.363865639403</v>
      </c>
      <c r="BP63" s="1359">
        <v>1440.4128400864699</v>
      </c>
      <c r="BQ63" s="1359">
        <v>876.82971350915898</v>
      </c>
      <c r="BR63" s="1359">
        <v>1124781.5045688499</v>
      </c>
      <c r="BS63" s="1359">
        <v>1670.2321282054399</v>
      </c>
      <c r="BT63" s="1359">
        <v>1585.76743377259</v>
      </c>
      <c r="BU63" s="1359">
        <v>2241.2954113563501</v>
      </c>
      <c r="BV63" s="1359">
        <v>694969.30881985696</v>
      </c>
      <c r="BW63" s="1359">
        <v>12678.8260915628</v>
      </c>
      <c r="BX63" s="1359">
        <v>511190.73571855202</v>
      </c>
      <c r="BY63" s="1359">
        <v>6219.1050903913801</v>
      </c>
      <c r="BZ63" s="1359">
        <v>2890978.6842614799</v>
      </c>
      <c r="CA63" s="1359">
        <v>40166.866862828298</v>
      </c>
      <c r="CB63" s="1359">
        <v>168736.53026653899</v>
      </c>
      <c r="CC63" s="1359">
        <v>386966.21383638697</v>
      </c>
      <c r="CD63" s="1359">
        <v>1990144.2119906701</v>
      </c>
      <c r="CE63" s="1359">
        <v>6339.80970576651</v>
      </c>
      <c r="CF63" s="1359">
        <v>8106.4337692673398</v>
      </c>
      <c r="CG63" s="1359">
        <v>17138.364781789202</v>
      </c>
      <c r="CH63" s="1359">
        <v>12684.8543152618</v>
      </c>
      <c r="CI63" s="1359">
        <v>1874.55511445603</v>
      </c>
      <c r="CJ63" s="1359">
        <v>58826.002082409701</v>
      </c>
      <c r="CK63" s="1359">
        <v>4356.7295855218299</v>
      </c>
      <c r="CL63" s="1359">
        <v>128668.62799404599</v>
      </c>
      <c r="CM63" s="1359">
        <v>21011.6428418383</v>
      </c>
      <c r="CN63" s="1359">
        <v>4151540.2427799399</v>
      </c>
      <c r="CO63" s="1359">
        <v>11054.061649490901</v>
      </c>
      <c r="CP63" s="1359">
        <v>217528.18840571499</v>
      </c>
      <c r="CQ63" s="1359">
        <v>0</v>
      </c>
      <c r="CR63" s="1359">
        <v>846.24859707606902</v>
      </c>
      <c r="CS63" s="1359">
        <v>17798.631982242099</v>
      </c>
      <c r="CT63" s="1359">
        <v>486039.73216693301</v>
      </c>
      <c r="CU63" s="1359">
        <v>4943.9584191049298</v>
      </c>
      <c r="CV63" s="1360">
        <v>30093067.121703099</v>
      </c>
      <c r="CW63" s="1342">
        <v>5621272.9454809902</v>
      </c>
      <c r="CX63" s="1342">
        <v>8698402.8323371708</v>
      </c>
      <c r="CY63" s="1361">
        <v>14319675.777818199</v>
      </c>
      <c r="CZ63" s="1342">
        <v>0</v>
      </c>
      <c r="DA63" s="1361">
        <v>14319675.777818199</v>
      </c>
      <c r="DB63" s="1342">
        <v>26052753.202215999</v>
      </c>
      <c r="DC63" s="1342">
        <v>699260.58780207403</v>
      </c>
      <c r="DD63" s="1361">
        <v>26752013.7900181</v>
      </c>
      <c r="DE63" s="1342">
        <v>14084949.458438</v>
      </c>
      <c r="DF63" s="1362">
        <v>55156639.026274197</v>
      </c>
      <c r="DG63" s="1363">
        <v>22459011.6558186</v>
      </c>
      <c r="DH63" s="1362">
        <v>62790694.4921588</v>
      </c>
    </row>
    <row r="64" spans="1:112" ht="14.4" customHeight="1" x14ac:dyDescent="0.25">
      <c r="A64" s="1525"/>
      <c r="B64" s="1450" t="s">
        <v>522</v>
      </c>
      <c r="C64" s="1358" t="s">
        <v>57</v>
      </c>
      <c r="D64" s="1359">
        <v>21588.732029010102</v>
      </c>
      <c r="E64" s="1359">
        <v>1113.55124330438</v>
      </c>
      <c r="F64" s="1359">
        <v>2173.7383585349698</v>
      </c>
      <c r="G64" s="1359">
        <v>4235.50976748224</v>
      </c>
      <c r="H64" s="1359">
        <v>1073.27759473162</v>
      </c>
      <c r="I64" s="1359">
        <v>19184.892639408001</v>
      </c>
      <c r="J64" s="1359">
        <v>2930.8170505479302</v>
      </c>
      <c r="K64" s="1359">
        <v>3331.55626559032</v>
      </c>
      <c r="L64" s="1359">
        <v>41741.7321635595</v>
      </c>
      <c r="M64" s="1359">
        <v>283752.65507123998</v>
      </c>
      <c r="N64" s="1359">
        <v>5334.2343671253402</v>
      </c>
      <c r="O64" s="1359">
        <v>12722.6812841352</v>
      </c>
      <c r="P64" s="1359">
        <v>1315.2190811652699</v>
      </c>
      <c r="Q64" s="1359">
        <v>2507.5549089402598</v>
      </c>
      <c r="R64" s="1359">
        <v>328.08298467791599</v>
      </c>
      <c r="S64" s="1359">
        <v>27269.637616274598</v>
      </c>
      <c r="T64" s="1359">
        <v>3724.4045777551901</v>
      </c>
      <c r="U64" s="1359">
        <v>4197.08352424654</v>
      </c>
      <c r="V64" s="1359">
        <v>1713.01608948746</v>
      </c>
      <c r="W64" s="1359">
        <v>7828.0282657440403</v>
      </c>
      <c r="X64" s="1359">
        <v>2246.9496538558301</v>
      </c>
      <c r="Y64" s="1359">
        <v>3472.90870171394</v>
      </c>
      <c r="Z64" s="1359">
        <v>4552.8442714591101</v>
      </c>
      <c r="AA64" s="1359">
        <v>20905.2521395478</v>
      </c>
      <c r="AB64" s="1359">
        <v>3301.6845047899201</v>
      </c>
      <c r="AC64" s="1359">
        <v>18270.974080920601</v>
      </c>
      <c r="AD64" s="1359">
        <v>35586.479411123903</v>
      </c>
      <c r="AE64" s="1359">
        <v>23730.749321143201</v>
      </c>
      <c r="AF64" s="1359">
        <v>4132.9508923714702</v>
      </c>
      <c r="AG64" s="1359">
        <v>357805.40637513099</v>
      </c>
      <c r="AH64" s="1359">
        <v>7303.8753683701598</v>
      </c>
      <c r="AI64" s="1359">
        <v>4207.0833613253299</v>
      </c>
      <c r="AJ64" s="1359">
        <v>24812.1742731185</v>
      </c>
      <c r="AK64" s="1359">
        <v>11059.799798047199</v>
      </c>
      <c r="AL64" s="1359">
        <v>262.76693128571998</v>
      </c>
      <c r="AM64" s="1359">
        <v>1339.2954207023399</v>
      </c>
      <c r="AN64" s="1359">
        <v>81302.525177659598</v>
      </c>
      <c r="AO64" s="1359">
        <v>15836.4478474512</v>
      </c>
      <c r="AP64" s="1359">
        <v>1056.96397512571</v>
      </c>
      <c r="AQ64" s="1359">
        <v>10133.7317122978</v>
      </c>
      <c r="AR64" s="1359">
        <v>49379.776722044</v>
      </c>
      <c r="AS64" s="1359">
        <v>248791.37089304699</v>
      </c>
      <c r="AT64" s="1359">
        <v>67754.981027013506</v>
      </c>
      <c r="AU64" s="1359">
        <v>14517.919673532901</v>
      </c>
      <c r="AV64" s="1359">
        <v>4674.5486543650404</v>
      </c>
      <c r="AW64" s="1359">
        <v>30309.443378358901</v>
      </c>
      <c r="AX64" s="1359">
        <v>93671.042961919404</v>
      </c>
      <c r="AY64" s="1359">
        <v>20037.797677671701</v>
      </c>
      <c r="AZ64" s="1359">
        <v>177343.97480682499</v>
      </c>
      <c r="BA64" s="1359">
        <v>1035043.39678382</v>
      </c>
      <c r="BB64" s="1359">
        <v>11261538.4955678</v>
      </c>
      <c r="BC64" s="1359">
        <v>115941.47039367</v>
      </c>
      <c r="BD64" s="1359">
        <v>6198400.1756132096</v>
      </c>
      <c r="BE64" s="1359">
        <v>1098348.6380127999</v>
      </c>
      <c r="BF64" s="1359">
        <v>2382135.74045463</v>
      </c>
      <c r="BG64" s="1359">
        <v>1451981.3919211901</v>
      </c>
      <c r="BH64" s="1359">
        <v>755529.45275838498</v>
      </c>
      <c r="BI64" s="1359">
        <v>4251629.3803294702</v>
      </c>
      <c r="BJ64" s="1359">
        <v>6403096.5621038303</v>
      </c>
      <c r="BK64" s="1359">
        <v>1003086.7230895</v>
      </c>
      <c r="BL64" s="1359">
        <v>78358.093628952105</v>
      </c>
      <c r="BM64" s="1359">
        <v>140905.35687396699</v>
      </c>
      <c r="BN64" s="1359">
        <v>416636.84140151198</v>
      </c>
      <c r="BO64" s="1359">
        <v>494095.44350881799</v>
      </c>
      <c r="BP64" s="1359">
        <v>57132.161928119298</v>
      </c>
      <c r="BQ64" s="1359">
        <v>18071.640682818099</v>
      </c>
      <c r="BR64" s="1359">
        <v>350325.37438780401</v>
      </c>
      <c r="BS64" s="1359">
        <v>454887.17779083701</v>
      </c>
      <c r="BT64" s="1359">
        <v>5686.9477683178202</v>
      </c>
      <c r="BU64" s="1359">
        <v>16552.4239349214</v>
      </c>
      <c r="BV64" s="1359">
        <v>91067.952736770399</v>
      </c>
      <c r="BW64" s="1359">
        <v>2515.85450782825</v>
      </c>
      <c r="BX64" s="1359">
        <v>8838.5869186348991</v>
      </c>
      <c r="BY64" s="1359">
        <v>1335.36545714567</v>
      </c>
      <c r="BZ64" s="1359">
        <v>560212.83876722003</v>
      </c>
      <c r="CA64" s="1359">
        <v>0</v>
      </c>
      <c r="CB64" s="1359">
        <v>18.156725214558701</v>
      </c>
      <c r="CC64" s="1359">
        <v>119558.552526459</v>
      </c>
      <c r="CD64" s="1359">
        <v>4580.15681189717</v>
      </c>
      <c r="CE64" s="1359">
        <v>13120.3995746114</v>
      </c>
      <c r="CF64" s="1359">
        <v>12901.9944893468</v>
      </c>
      <c r="CG64" s="1359">
        <v>619.44325000471304</v>
      </c>
      <c r="CH64" s="1359">
        <v>491.425041768369</v>
      </c>
      <c r="CI64" s="1359">
        <v>2322.7553402344602</v>
      </c>
      <c r="CJ64" s="1359">
        <v>4908.9804476700601</v>
      </c>
      <c r="CK64" s="1359">
        <v>43087.712490501501</v>
      </c>
      <c r="CL64" s="1359">
        <v>10757.6958938918</v>
      </c>
      <c r="CM64" s="1359">
        <v>4334.18412107514</v>
      </c>
      <c r="CN64" s="1359">
        <v>1944.4145336914801</v>
      </c>
      <c r="CO64" s="1359">
        <v>961.70655836324295</v>
      </c>
      <c r="CP64" s="1359">
        <v>389041.28507594601</v>
      </c>
      <c r="CQ64" s="1359">
        <v>144.061610432821</v>
      </c>
      <c r="CR64" s="1359">
        <v>412.27374033352299</v>
      </c>
      <c r="CS64" s="1359">
        <v>392.80930262583399</v>
      </c>
      <c r="CT64" s="1359">
        <v>361037.17307158402</v>
      </c>
      <c r="CU64" s="1359">
        <v>3945.1627145655402</v>
      </c>
      <c r="CV64" s="1360">
        <v>41413801.954537399</v>
      </c>
      <c r="CW64" s="1342">
        <v>0</v>
      </c>
      <c r="CX64" s="1342">
        <v>0</v>
      </c>
      <c r="CY64" s="1361">
        <v>0</v>
      </c>
      <c r="CZ64" s="1342">
        <v>0</v>
      </c>
      <c r="DA64" s="1361">
        <v>0</v>
      </c>
      <c r="DB64" s="1342">
        <v>19639815.4440891</v>
      </c>
      <c r="DC64" s="1342">
        <v>521907.12816464202</v>
      </c>
      <c r="DD64" s="1361">
        <v>20161722.572253801</v>
      </c>
      <c r="DE64" s="1342">
        <v>11611248.260730799</v>
      </c>
      <c r="DF64" s="1362">
        <v>31772970.8329845</v>
      </c>
      <c r="DG64" s="1363">
        <v>3643736.7590390001</v>
      </c>
      <c r="DH64" s="1362">
        <v>69543036.028482899</v>
      </c>
    </row>
    <row r="65" spans="1:112" ht="14.4" customHeight="1" x14ac:dyDescent="0.25">
      <c r="A65" s="1525"/>
      <c r="B65" s="1450" t="s">
        <v>523</v>
      </c>
      <c r="C65" s="1358" t="s">
        <v>58</v>
      </c>
      <c r="D65" s="1359">
        <v>100.963341221542</v>
      </c>
      <c r="E65" s="1359">
        <v>26585.577654256202</v>
      </c>
      <c r="F65" s="1359">
        <v>175.54723224864</v>
      </c>
      <c r="G65" s="1359">
        <v>20.772200337872199</v>
      </c>
      <c r="H65" s="1359">
        <v>3.0999068809733799</v>
      </c>
      <c r="I65" s="1359">
        <v>25151.070220962902</v>
      </c>
      <c r="J65" s="1359">
        <v>1583.93812023275</v>
      </c>
      <c r="K65" s="1359">
        <v>130.40774556773999</v>
      </c>
      <c r="L65" s="1359">
        <v>227.27433311953101</v>
      </c>
      <c r="M65" s="1359">
        <v>329.58760631391999</v>
      </c>
      <c r="N65" s="1359">
        <v>20298.5267728818</v>
      </c>
      <c r="O65" s="1359">
        <v>2448.6378024627402</v>
      </c>
      <c r="P65" s="1359">
        <v>85.100581124995998</v>
      </c>
      <c r="Q65" s="1359">
        <v>2114.9765989604298</v>
      </c>
      <c r="R65" s="1359">
        <v>162.45471457918501</v>
      </c>
      <c r="S65" s="1359">
        <v>178632.034997271</v>
      </c>
      <c r="T65" s="1359">
        <v>8346.6999833311402</v>
      </c>
      <c r="U65" s="1359">
        <v>12304.235546042501</v>
      </c>
      <c r="V65" s="1359">
        <v>254.833633573941</v>
      </c>
      <c r="W65" s="1359">
        <v>552.81626515215498</v>
      </c>
      <c r="X65" s="1359">
        <v>3.3916563147051701</v>
      </c>
      <c r="Y65" s="1359">
        <v>371.98027315608601</v>
      </c>
      <c r="Z65" s="1359">
        <v>94581.982944283707</v>
      </c>
      <c r="AA65" s="1359">
        <v>16839.651877304699</v>
      </c>
      <c r="AB65" s="1359">
        <v>10271.846969911399</v>
      </c>
      <c r="AC65" s="1359">
        <v>2071.5572141471898</v>
      </c>
      <c r="AD65" s="1359">
        <v>49004.333455682201</v>
      </c>
      <c r="AE65" s="1359">
        <v>348.52645535726901</v>
      </c>
      <c r="AF65" s="1359">
        <v>183.52958315607</v>
      </c>
      <c r="AG65" s="1359">
        <v>69292.663845412302</v>
      </c>
      <c r="AH65" s="1359">
        <v>764.84982346892502</v>
      </c>
      <c r="AI65" s="1359">
        <v>133.17176662227001</v>
      </c>
      <c r="AJ65" s="1359">
        <v>4598.8836960483504</v>
      </c>
      <c r="AK65" s="1359">
        <v>326.71403207876898</v>
      </c>
      <c r="AL65" s="1359">
        <v>5.8040490528953796</v>
      </c>
      <c r="AM65" s="1359">
        <v>3481.78171716722</v>
      </c>
      <c r="AN65" s="1359">
        <v>3136.9629874632601</v>
      </c>
      <c r="AO65" s="1359">
        <v>3808.17169011651</v>
      </c>
      <c r="AP65" s="1359">
        <v>721.27053609730797</v>
      </c>
      <c r="AQ65" s="1359">
        <v>77.255275074661796</v>
      </c>
      <c r="AR65" s="1359">
        <v>1759.9291273795</v>
      </c>
      <c r="AS65" s="1359">
        <v>14743.509364255</v>
      </c>
      <c r="AT65" s="1359">
        <v>2828.1936266339799</v>
      </c>
      <c r="AU65" s="1359">
        <v>7881.3114369166397</v>
      </c>
      <c r="AV65" s="1359">
        <v>1508.3048375287899</v>
      </c>
      <c r="AW65" s="1359">
        <v>359.78729892711101</v>
      </c>
      <c r="AX65" s="1359">
        <v>21.888730190827999</v>
      </c>
      <c r="AY65" s="1359">
        <v>1525.33752957413</v>
      </c>
      <c r="AZ65" s="1359">
        <v>7923.8546483273403</v>
      </c>
      <c r="BA65" s="1359">
        <v>218295.704646061</v>
      </c>
      <c r="BB65" s="1359">
        <v>119582.752631927</v>
      </c>
      <c r="BC65" s="1359">
        <v>52.914756403197103</v>
      </c>
      <c r="BD65" s="1359">
        <v>38517.156474522999</v>
      </c>
      <c r="BE65" s="1359">
        <v>355638.44548167603</v>
      </c>
      <c r="BF65" s="1359">
        <v>19273.378955235501</v>
      </c>
      <c r="BG65" s="1359">
        <v>236363.544473166</v>
      </c>
      <c r="BH65" s="1359">
        <v>88085.900404061395</v>
      </c>
      <c r="BI65" s="1359">
        <v>24252.8868782961</v>
      </c>
      <c r="BJ65" s="1359">
        <v>16610085.3478988</v>
      </c>
      <c r="BK65" s="1359">
        <v>31889.442598884401</v>
      </c>
      <c r="BL65" s="1359">
        <v>4252.7681276803896</v>
      </c>
      <c r="BM65" s="1359">
        <v>106206.45088888401</v>
      </c>
      <c r="BN65" s="1359">
        <v>17294.058017715699</v>
      </c>
      <c r="BO65" s="1359">
        <v>184611.22792238201</v>
      </c>
      <c r="BP65" s="1359">
        <v>1750.4017457877301</v>
      </c>
      <c r="BQ65" s="1359">
        <v>201.76868494057001</v>
      </c>
      <c r="BR65" s="1359">
        <v>44986.138732120497</v>
      </c>
      <c r="BS65" s="1359">
        <v>2289.85666670816</v>
      </c>
      <c r="BT65" s="1359">
        <v>1406.7239866771999</v>
      </c>
      <c r="BU65" s="1359">
        <v>1165.9442724978101</v>
      </c>
      <c r="BV65" s="1359">
        <v>135326.31059723601</v>
      </c>
      <c r="BW65" s="1359">
        <v>10245.521497555201</v>
      </c>
      <c r="BX65" s="1359">
        <v>38662.012966547198</v>
      </c>
      <c r="BY65" s="1359">
        <v>10552.3665552399</v>
      </c>
      <c r="BZ65" s="1359">
        <v>10442.3365557745</v>
      </c>
      <c r="CA65" s="1359">
        <v>2122.1478959972201</v>
      </c>
      <c r="CB65" s="1359">
        <v>35647.452878119999</v>
      </c>
      <c r="CC65" s="1359">
        <v>50327.117918087002</v>
      </c>
      <c r="CD65" s="1359">
        <v>24041.844516139299</v>
      </c>
      <c r="CE65" s="1359">
        <v>2407.3784943649298</v>
      </c>
      <c r="CF65" s="1359">
        <v>219965.349537134</v>
      </c>
      <c r="CG65" s="1359">
        <v>65794.548405095396</v>
      </c>
      <c r="CH65" s="1359">
        <v>821.24316900496297</v>
      </c>
      <c r="CI65" s="1359">
        <v>7541.80370836375</v>
      </c>
      <c r="CJ65" s="1359">
        <v>10265495.585247099</v>
      </c>
      <c r="CK65" s="1359">
        <v>2260258.9792074398</v>
      </c>
      <c r="CL65" s="1359">
        <v>11594.0975957228</v>
      </c>
      <c r="CM65" s="1359">
        <v>8086.7123794651898</v>
      </c>
      <c r="CN65" s="1359">
        <v>598851.18309818697</v>
      </c>
      <c r="CO65" s="1359">
        <v>7667.4336192985602</v>
      </c>
      <c r="CP65" s="1359">
        <v>1041.2946329486299</v>
      </c>
      <c r="CQ65" s="1359">
        <v>0</v>
      </c>
      <c r="CR65" s="1359">
        <v>248.354526414285</v>
      </c>
      <c r="CS65" s="1359">
        <v>3294.8203961219001</v>
      </c>
      <c r="CT65" s="1359">
        <v>706065.08744573395</v>
      </c>
      <c r="CU65" s="1359">
        <v>28677.5464562091</v>
      </c>
      <c r="CV65" s="1360">
        <v>33189466.345247898</v>
      </c>
      <c r="CW65" s="1342">
        <v>9887769.9780158699</v>
      </c>
      <c r="CX65" s="1342">
        <v>27966830.8062925</v>
      </c>
      <c r="CY65" s="1361">
        <v>37854600.784308299</v>
      </c>
      <c r="CZ65" s="1342">
        <v>0</v>
      </c>
      <c r="DA65" s="1361">
        <v>37854600.784308299</v>
      </c>
      <c r="DB65" s="1342">
        <v>19420530.6755425</v>
      </c>
      <c r="DC65" s="1342">
        <v>940079.54308721505</v>
      </c>
      <c r="DD65" s="1361">
        <v>20360610.218629699</v>
      </c>
      <c r="DE65" s="1342">
        <v>33289630.9046169</v>
      </c>
      <c r="DF65" s="1362">
        <v>91504841.907554895</v>
      </c>
      <c r="DG65" s="1363">
        <v>5120857.9302796097</v>
      </c>
      <c r="DH65" s="1362">
        <v>119573450.322523</v>
      </c>
    </row>
    <row r="66" spans="1:112" ht="14.4" customHeight="1" x14ac:dyDescent="0.25">
      <c r="A66" s="1525"/>
      <c r="B66" s="1450" t="s">
        <v>524</v>
      </c>
      <c r="C66" s="1358" t="s">
        <v>59</v>
      </c>
      <c r="D66" s="1359">
        <v>48176.894565682102</v>
      </c>
      <c r="E66" s="1359">
        <v>2580.60988886009</v>
      </c>
      <c r="F66" s="1359">
        <v>57354.697127197003</v>
      </c>
      <c r="G66" s="1359">
        <v>33824.6686955076</v>
      </c>
      <c r="H66" s="1359">
        <v>4965.1147484346302</v>
      </c>
      <c r="I66" s="1359">
        <v>921468.01048745296</v>
      </c>
      <c r="J66" s="1359">
        <v>105991.631229622</v>
      </c>
      <c r="K66" s="1359">
        <v>83126.060267447494</v>
      </c>
      <c r="L66" s="1359">
        <v>449486.21258206299</v>
      </c>
      <c r="M66" s="1359">
        <v>471342.57714334299</v>
      </c>
      <c r="N66" s="1359">
        <v>73204.639232422895</v>
      </c>
      <c r="O66" s="1359">
        <v>87071.042978456404</v>
      </c>
      <c r="P66" s="1359">
        <v>5405.5288435851699</v>
      </c>
      <c r="Q66" s="1359">
        <v>49620.1917270544</v>
      </c>
      <c r="R66" s="1359">
        <v>7274.24427237912</v>
      </c>
      <c r="S66" s="1359">
        <v>172778.53489218801</v>
      </c>
      <c r="T66" s="1359">
        <v>30018.088569723499</v>
      </c>
      <c r="U66" s="1359">
        <v>45153.197338668899</v>
      </c>
      <c r="V66" s="1359">
        <v>52289.289734471698</v>
      </c>
      <c r="W66" s="1359">
        <v>121899.263187299</v>
      </c>
      <c r="X66" s="1359">
        <v>15526.709356576101</v>
      </c>
      <c r="Y66" s="1359">
        <v>6245.8932245145097</v>
      </c>
      <c r="Z66" s="1359">
        <v>10801.0631113457</v>
      </c>
      <c r="AA66" s="1359">
        <v>114113.233803774</v>
      </c>
      <c r="AB66" s="1359">
        <v>62735.834377841398</v>
      </c>
      <c r="AC66" s="1359">
        <v>109991.562610511</v>
      </c>
      <c r="AD66" s="1359">
        <v>68950.726965455397</v>
      </c>
      <c r="AE66" s="1359">
        <v>102484.828466826</v>
      </c>
      <c r="AF66" s="1359">
        <v>13113.459712653899</v>
      </c>
      <c r="AG66" s="1359">
        <v>1198340.1389403299</v>
      </c>
      <c r="AH66" s="1359">
        <v>78314.033247699699</v>
      </c>
      <c r="AI66" s="1359">
        <v>32481.272567522399</v>
      </c>
      <c r="AJ66" s="1359">
        <v>98537.017582088301</v>
      </c>
      <c r="AK66" s="1359">
        <v>58309.532256983301</v>
      </c>
      <c r="AL66" s="1359">
        <v>57579.939892057002</v>
      </c>
      <c r="AM66" s="1359">
        <v>20981.292150022698</v>
      </c>
      <c r="AN66" s="1359">
        <v>502927.69923217298</v>
      </c>
      <c r="AO66" s="1359">
        <v>105627.524244143</v>
      </c>
      <c r="AP66" s="1359">
        <v>25178.930784760199</v>
      </c>
      <c r="AQ66" s="1359">
        <v>52736.622635479398</v>
      </c>
      <c r="AR66" s="1359">
        <v>1010112.59250403</v>
      </c>
      <c r="AS66" s="1359">
        <v>461513.76196558401</v>
      </c>
      <c r="AT66" s="1359">
        <v>435642.30084810703</v>
      </c>
      <c r="AU66" s="1359">
        <v>191177.45737529101</v>
      </c>
      <c r="AV66" s="1359">
        <v>11398.1165801316</v>
      </c>
      <c r="AW66" s="1359">
        <v>63887.6561919987</v>
      </c>
      <c r="AX66" s="1359">
        <v>508633.35626574903</v>
      </c>
      <c r="AY66" s="1359">
        <v>254364.47833881</v>
      </c>
      <c r="AZ66" s="1359">
        <v>998937.83977637999</v>
      </c>
      <c r="BA66" s="1359">
        <v>379223.01945559197</v>
      </c>
      <c r="BB66" s="1359">
        <v>15106472.049841</v>
      </c>
      <c r="BC66" s="1359">
        <v>700215.72226548695</v>
      </c>
      <c r="BD66" s="1359">
        <v>8905244.1868785508</v>
      </c>
      <c r="BE66" s="1359">
        <v>4788987.8517240603</v>
      </c>
      <c r="BF66" s="1359">
        <v>14259521.0514639</v>
      </c>
      <c r="BG66" s="1359">
        <v>2194377.0210456201</v>
      </c>
      <c r="BH66" s="1359">
        <v>4993236.5743811196</v>
      </c>
      <c r="BI66" s="1359">
        <v>7931539.7422520202</v>
      </c>
      <c r="BJ66" s="1359">
        <v>5085988.4832634302</v>
      </c>
      <c r="BK66" s="1359">
        <v>63621302.555737399</v>
      </c>
      <c r="BL66" s="1359">
        <v>10719457.478773201</v>
      </c>
      <c r="BM66" s="1359">
        <v>14534761.016380699</v>
      </c>
      <c r="BN66" s="1359">
        <v>24642168.173515301</v>
      </c>
      <c r="BO66" s="1359">
        <v>4797873.6654505003</v>
      </c>
      <c r="BP66" s="1359">
        <v>462601.69391120801</v>
      </c>
      <c r="BQ66" s="1359">
        <v>38403.259487006202</v>
      </c>
      <c r="BR66" s="1359">
        <v>1085433.62814764</v>
      </c>
      <c r="BS66" s="1359">
        <v>38389480.431157202</v>
      </c>
      <c r="BT66" s="1359">
        <v>36134.734990323203</v>
      </c>
      <c r="BU66" s="1359">
        <v>35933.620956788</v>
      </c>
      <c r="BV66" s="1359">
        <v>89853945.860106796</v>
      </c>
      <c r="BW66" s="1359">
        <v>571509.90577511804</v>
      </c>
      <c r="BX66" s="1359">
        <v>676338.69954104198</v>
      </c>
      <c r="BY66" s="1359">
        <v>11494.6685401336</v>
      </c>
      <c r="BZ66" s="1359">
        <v>730567.51084683696</v>
      </c>
      <c r="CA66" s="1359">
        <v>52969.033560179902</v>
      </c>
      <c r="CB66" s="1359">
        <v>468822.86201122799</v>
      </c>
      <c r="CC66" s="1359">
        <v>732125.44549156295</v>
      </c>
      <c r="CD66" s="1359">
        <v>5170081.3865382103</v>
      </c>
      <c r="CE66" s="1359">
        <v>4600211.9882663302</v>
      </c>
      <c r="CF66" s="1359">
        <v>382690.01179694902</v>
      </c>
      <c r="CG66" s="1359">
        <v>81773.416414084902</v>
      </c>
      <c r="CH66" s="1359">
        <v>2397.4706574434799</v>
      </c>
      <c r="CI66" s="1359">
        <v>42563.246697004397</v>
      </c>
      <c r="CJ66" s="1359">
        <v>13206928.4946313</v>
      </c>
      <c r="CK66" s="1359">
        <v>3807582.8115303698</v>
      </c>
      <c r="CL66" s="1359">
        <v>7703731.3865674101</v>
      </c>
      <c r="CM66" s="1359">
        <v>1280624.51349913</v>
      </c>
      <c r="CN66" s="1359">
        <v>2328792.24102468</v>
      </c>
      <c r="CO66" s="1359">
        <v>79444.752586579896</v>
      </c>
      <c r="CP66" s="1359">
        <v>70873.129633055607</v>
      </c>
      <c r="CQ66" s="1359">
        <v>316.22749391515202</v>
      </c>
      <c r="CR66" s="1359">
        <v>55282.172492172402</v>
      </c>
      <c r="CS66" s="1359">
        <v>4882.3980587732904</v>
      </c>
      <c r="CT66" s="1359">
        <v>522141.85846056399</v>
      </c>
      <c r="CU66" s="1359">
        <v>11576.2849664123</v>
      </c>
      <c r="CV66" s="1360">
        <v>364651699.11078602</v>
      </c>
      <c r="CW66" s="1342">
        <v>458556.14450693101</v>
      </c>
      <c r="CX66" s="1342">
        <v>2017748.0200000899</v>
      </c>
      <c r="CY66" s="1361">
        <v>2476304.1645070198</v>
      </c>
      <c r="CZ66" s="1342">
        <v>0</v>
      </c>
      <c r="DA66" s="1361">
        <v>2476304.1645070198</v>
      </c>
      <c r="DB66" s="1342">
        <v>25202813.490469199</v>
      </c>
      <c r="DC66" s="1342">
        <v>2409089.4270389299</v>
      </c>
      <c r="DD66" s="1361">
        <v>27611902.917508099</v>
      </c>
      <c r="DE66" s="1342">
        <v>98556055.576258898</v>
      </c>
      <c r="DF66" s="1362">
        <v>128644262.65827399</v>
      </c>
      <c r="DG66" s="1363">
        <v>42271300.316313103</v>
      </c>
      <c r="DH66" s="1362">
        <v>451024661.45274699</v>
      </c>
    </row>
    <row r="67" spans="1:112" ht="14.4" customHeight="1" x14ac:dyDescent="0.25">
      <c r="A67" s="1525"/>
      <c r="B67" s="1450" t="s">
        <v>525</v>
      </c>
      <c r="C67" s="1358" t="s">
        <v>60</v>
      </c>
      <c r="D67" s="1359">
        <v>91955.460221739704</v>
      </c>
      <c r="E67" s="1359">
        <v>15044.876834705899</v>
      </c>
      <c r="F67" s="1359">
        <v>80.569281427854193</v>
      </c>
      <c r="G67" s="1359">
        <v>49204.9384717102</v>
      </c>
      <c r="H67" s="1359">
        <v>13446.1508370137</v>
      </c>
      <c r="I67" s="1359">
        <v>12079.6451452241</v>
      </c>
      <c r="J67" s="1359">
        <v>11327.887930432</v>
      </c>
      <c r="K67" s="1359">
        <v>4701.3473181715199</v>
      </c>
      <c r="L67" s="1359">
        <v>3045.79923673746</v>
      </c>
      <c r="M67" s="1359">
        <v>8263.7416853295308</v>
      </c>
      <c r="N67" s="1359">
        <v>8566.9012996670899</v>
      </c>
      <c r="O67" s="1359">
        <v>11549.528718764899</v>
      </c>
      <c r="P67" s="1359">
        <v>932.30157594780405</v>
      </c>
      <c r="Q67" s="1359">
        <v>3793.4475470275702</v>
      </c>
      <c r="R67" s="1359">
        <v>2360.1605926695802</v>
      </c>
      <c r="S67" s="1359">
        <v>38926.416693965803</v>
      </c>
      <c r="T67" s="1359">
        <v>8455.2077296548396</v>
      </c>
      <c r="U67" s="1359">
        <v>12379.9520763822</v>
      </c>
      <c r="V67" s="1359">
        <v>1557.44002785716</v>
      </c>
      <c r="W67" s="1359">
        <v>16197.6975153782</v>
      </c>
      <c r="X67" s="1359">
        <v>1083.21258817374</v>
      </c>
      <c r="Y67" s="1359">
        <v>2211.5696213260599</v>
      </c>
      <c r="Z67" s="1359">
        <v>2740.6319144638301</v>
      </c>
      <c r="AA67" s="1359">
        <v>35605.922158803703</v>
      </c>
      <c r="AB67" s="1359">
        <v>21286.570275603</v>
      </c>
      <c r="AC67" s="1359">
        <v>34466.924681162403</v>
      </c>
      <c r="AD67" s="1359">
        <v>22480.476307804402</v>
      </c>
      <c r="AE67" s="1359">
        <v>18497.9404378949</v>
      </c>
      <c r="AF67" s="1359">
        <v>47056.434583351998</v>
      </c>
      <c r="AG67" s="1359">
        <v>47440.903871483897</v>
      </c>
      <c r="AH67" s="1359">
        <v>5389.6134555963299</v>
      </c>
      <c r="AI67" s="1359">
        <v>2494.6621022004301</v>
      </c>
      <c r="AJ67" s="1359">
        <v>7293.4028958700301</v>
      </c>
      <c r="AK67" s="1359">
        <v>4107.0961236835501</v>
      </c>
      <c r="AL67" s="1359">
        <v>1112.8318602167701</v>
      </c>
      <c r="AM67" s="1359">
        <v>5085.8116110830997</v>
      </c>
      <c r="AN67" s="1359">
        <v>29685.502611279098</v>
      </c>
      <c r="AO67" s="1359">
        <v>102954.52590851</v>
      </c>
      <c r="AP67" s="1359">
        <v>33353.3745522186</v>
      </c>
      <c r="AQ67" s="1359">
        <v>16459.4460589599</v>
      </c>
      <c r="AR67" s="1359">
        <v>321454.56684631499</v>
      </c>
      <c r="AS67" s="1359">
        <v>70883.676101256104</v>
      </c>
      <c r="AT67" s="1359">
        <v>13602.9061115903</v>
      </c>
      <c r="AU67" s="1359">
        <v>48291.2915990607</v>
      </c>
      <c r="AV67" s="1359">
        <v>2190.9071814643698</v>
      </c>
      <c r="AW67" s="1359">
        <v>6724.7725519638998</v>
      </c>
      <c r="AX67" s="1359">
        <v>30471.324821033999</v>
      </c>
      <c r="AY67" s="1359">
        <v>14130.798189147399</v>
      </c>
      <c r="AZ67" s="1359">
        <v>48873.861911306703</v>
      </c>
      <c r="BA67" s="1359">
        <v>3915.0504520805798</v>
      </c>
      <c r="BB67" s="1359">
        <v>840622.91300387494</v>
      </c>
      <c r="BC67" s="1359">
        <v>5589.2299794554601</v>
      </c>
      <c r="BD67" s="1359">
        <v>1826497.5346025601</v>
      </c>
      <c r="BE67" s="1359">
        <v>107881.986661788</v>
      </c>
      <c r="BF67" s="1359">
        <v>162162.877315739</v>
      </c>
      <c r="BG67" s="1359">
        <v>40802.261867089401</v>
      </c>
      <c r="BH67" s="1359">
        <v>8645.8778342223595</v>
      </c>
      <c r="BI67" s="1359">
        <v>11456.984709472201</v>
      </c>
      <c r="BJ67" s="1359">
        <v>12580.5019524981</v>
      </c>
      <c r="BK67" s="1359">
        <v>535848.446090571</v>
      </c>
      <c r="BL67" s="1359">
        <v>20442979.915054601</v>
      </c>
      <c r="BM67" s="1359">
        <v>2318514.7988987402</v>
      </c>
      <c r="BN67" s="1359">
        <v>4023292.4739213302</v>
      </c>
      <c r="BO67" s="1359">
        <v>371889.70420634799</v>
      </c>
      <c r="BP67" s="1359">
        <v>111326.787738372</v>
      </c>
      <c r="BQ67" s="1359">
        <v>7105.3036870046599</v>
      </c>
      <c r="BR67" s="1359">
        <v>8517.2975532477903</v>
      </c>
      <c r="BS67" s="1359">
        <v>45512.333653752197</v>
      </c>
      <c r="BT67" s="1359">
        <v>2341.8989910816899</v>
      </c>
      <c r="BU67" s="1359">
        <v>5140.9360855249197</v>
      </c>
      <c r="BV67" s="1359">
        <v>1370885.0250200999</v>
      </c>
      <c r="BW67" s="1359">
        <v>48727.559408462097</v>
      </c>
      <c r="BX67" s="1359">
        <v>93943.619182080307</v>
      </c>
      <c r="BY67" s="1359">
        <v>1651.0020832135499</v>
      </c>
      <c r="BZ67" s="1359">
        <v>32790.208369971202</v>
      </c>
      <c r="CA67" s="1359">
        <v>42448.721380780102</v>
      </c>
      <c r="CB67" s="1359">
        <v>79190.898868578806</v>
      </c>
      <c r="CC67" s="1359">
        <v>50906.944044650598</v>
      </c>
      <c r="CD67" s="1359">
        <v>325157.31535583502</v>
      </c>
      <c r="CE67" s="1359">
        <v>11868027.224268099</v>
      </c>
      <c r="CF67" s="1359">
        <v>222536.17924441001</v>
      </c>
      <c r="CG67" s="1359">
        <v>1200317.89184103</v>
      </c>
      <c r="CH67" s="1359">
        <v>38002.525868965</v>
      </c>
      <c r="CI67" s="1359">
        <v>344831.11213026202</v>
      </c>
      <c r="CJ67" s="1359">
        <v>20262790.319527101</v>
      </c>
      <c r="CK67" s="1359">
        <v>4290891.8176748101</v>
      </c>
      <c r="CL67" s="1359">
        <v>17300212.9443812</v>
      </c>
      <c r="CM67" s="1359">
        <v>525756.28051092406</v>
      </c>
      <c r="CN67" s="1359">
        <v>869719.12126869103</v>
      </c>
      <c r="CO67" s="1359">
        <v>286932.248338259</v>
      </c>
      <c r="CP67" s="1359">
        <v>740347.99204031797</v>
      </c>
      <c r="CQ67" s="1359">
        <v>9394.0287577705094</v>
      </c>
      <c r="CR67" s="1359">
        <v>189801.65594604501</v>
      </c>
      <c r="CS67" s="1359">
        <v>38997.578080794403</v>
      </c>
      <c r="CT67" s="1359">
        <v>2100885.5940732602</v>
      </c>
      <c r="CU67" s="1359">
        <v>100685.157622382</v>
      </c>
      <c r="CV67" s="1360">
        <v>94639756.5092199</v>
      </c>
      <c r="CW67" s="1342">
        <v>2295253.4366675001</v>
      </c>
      <c r="CX67" s="1342">
        <v>8916982.3318914305</v>
      </c>
      <c r="CY67" s="1361">
        <v>11212235.768558901</v>
      </c>
      <c r="CZ67" s="1342">
        <v>0</v>
      </c>
      <c r="DA67" s="1361">
        <v>11212235.768558901</v>
      </c>
      <c r="DB67" s="1342">
        <v>19431807.246125501</v>
      </c>
      <c r="DC67" s="1342">
        <v>853537.16657661099</v>
      </c>
      <c r="DD67" s="1361">
        <v>20285344.412702098</v>
      </c>
      <c r="DE67" s="1342">
        <v>113457527.12469</v>
      </c>
      <c r="DF67" s="1362">
        <v>144955107.305951</v>
      </c>
      <c r="DG67" s="1363">
        <v>38863630.522043899</v>
      </c>
      <c r="DH67" s="1362">
        <v>200731233.293127</v>
      </c>
    </row>
    <row r="68" spans="1:112" ht="14.4" customHeight="1" x14ac:dyDescent="0.25">
      <c r="A68" s="1525"/>
      <c r="B68" s="1450" t="s">
        <v>526</v>
      </c>
      <c r="C68" s="1358" t="s">
        <v>61</v>
      </c>
      <c r="D68" s="1359">
        <v>0</v>
      </c>
      <c r="E68" s="1359">
        <v>15.175217626497099</v>
      </c>
      <c r="F68" s="1359">
        <v>2412.7337597055498</v>
      </c>
      <c r="G68" s="1359">
        <v>386.30948146023502</v>
      </c>
      <c r="H68" s="1359">
        <v>91.015879006084901</v>
      </c>
      <c r="I68" s="1359">
        <v>20261.868983670902</v>
      </c>
      <c r="J68" s="1359">
        <v>661.98208400260603</v>
      </c>
      <c r="K68" s="1359">
        <v>3855.2736323562099</v>
      </c>
      <c r="L68" s="1359">
        <v>1375.67804160833</v>
      </c>
      <c r="M68" s="1359">
        <v>10326.9835313406</v>
      </c>
      <c r="N68" s="1359">
        <v>6253.1441764173296</v>
      </c>
      <c r="O68" s="1359">
        <v>3091.7781692827898</v>
      </c>
      <c r="P68" s="1359">
        <v>285.173641656055</v>
      </c>
      <c r="Q68" s="1359">
        <v>4691.6004038211304</v>
      </c>
      <c r="R68" s="1359">
        <v>636.38091651598404</v>
      </c>
      <c r="S68" s="1359">
        <v>19241.7699398615</v>
      </c>
      <c r="T68" s="1359">
        <v>2891.8288360055599</v>
      </c>
      <c r="U68" s="1359">
        <v>10353.713111093401</v>
      </c>
      <c r="V68" s="1359">
        <v>1320.23845291148</v>
      </c>
      <c r="W68" s="1359">
        <v>3449.6859583294799</v>
      </c>
      <c r="X68" s="1359">
        <v>2497.1114645082298</v>
      </c>
      <c r="Y68" s="1359">
        <v>1190.00228740137</v>
      </c>
      <c r="Z68" s="1359">
        <v>3665.3522049718399</v>
      </c>
      <c r="AA68" s="1359">
        <v>20068.840169769999</v>
      </c>
      <c r="AB68" s="1359">
        <v>22331.6473029976</v>
      </c>
      <c r="AC68" s="1359">
        <v>12533.476004930801</v>
      </c>
      <c r="AD68" s="1359">
        <v>14073.272481911001</v>
      </c>
      <c r="AE68" s="1359">
        <v>242276.42686929699</v>
      </c>
      <c r="AF68" s="1359">
        <v>30063.279479674798</v>
      </c>
      <c r="AG68" s="1359">
        <v>1890500.78223315</v>
      </c>
      <c r="AH68" s="1359">
        <v>2968.6713829212099</v>
      </c>
      <c r="AI68" s="1359">
        <v>621.03242128041995</v>
      </c>
      <c r="AJ68" s="1359">
        <v>12950.682107374199</v>
      </c>
      <c r="AK68" s="1359">
        <v>3490.25264830161</v>
      </c>
      <c r="AL68" s="1359">
        <v>1072.8127666686601</v>
      </c>
      <c r="AM68" s="1359">
        <v>5322.3642367060002</v>
      </c>
      <c r="AN68" s="1359">
        <v>376475.99541265302</v>
      </c>
      <c r="AO68" s="1359">
        <v>69774.616264329597</v>
      </c>
      <c r="AP68" s="1359">
        <v>973.26933508188301</v>
      </c>
      <c r="AQ68" s="1359">
        <v>4640.6043898090602</v>
      </c>
      <c r="AR68" s="1359">
        <v>157934.61373644599</v>
      </c>
      <c r="AS68" s="1359">
        <v>29753.073920212701</v>
      </c>
      <c r="AT68" s="1359">
        <v>90774.673494257804</v>
      </c>
      <c r="AU68" s="1359">
        <v>8936.89325929394</v>
      </c>
      <c r="AV68" s="1359">
        <v>5871.5477400821001</v>
      </c>
      <c r="AW68" s="1359">
        <v>3318.71181395543</v>
      </c>
      <c r="AX68" s="1359">
        <v>38015.210922512597</v>
      </c>
      <c r="AY68" s="1359">
        <v>24022.7252317741</v>
      </c>
      <c r="AZ68" s="1359">
        <v>175621.188591082</v>
      </c>
      <c r="BA68" s="1359">
        <v>523505.53977804002</v>
      </c>
      <c r="BB68" s="1359">
        <v>19208964.4498218</v>
      </c>
      <c r="BC68" s="1359">
        <v>49517.491059398002</v>
      </c>
      <c r="BD68" s="1359">
        <v>16145494.6872612</v>
      </c>
      <c r="BE68" s="1359">
        <v>1428054.3133074001</v>
      </c>
      <c r="BF68" s="1359">
        <v>9970465.60009945</v>
      </c>
      <c r="BG68" s="1359">
        <v>606991.59263182397</v>
      </c>
      <c r="BH68" s="1359">
        <v>776610.32830161997</v>
      </c>
      <c r="BI68" s="1359">
        <v>4347744.5509062102</v>
      </c>
      <c r="BJ68" s="1359">
        <v>7820896.0955234896</v>
      </c>
      <c r="BK68" s="1359">
        <v>27379314.677831698</v>
      </c>
      <c r="BL68" s="1359">
        <v>103719492.836105</v>
      </c>
      <c r="BM68" s="1359">
        <v>229286366.31101</v>
      </c>
      <c r="BN68" s="1359">
        <v>123870196.654089</v>
      </c>
      <c r="BO68" s="1359">
        <v>16301018.728954099</v>
      </c>
      <c r="BP68" s="1359">
        <v>480683.77867143898</v>
      </c>
      <c r="BQ68" s="1359">
        <v>13516.716629247199</v>
      </c>
      <c r="BR68" s="1359">
        <v>199128.331731702</v>
      </c>
      <c r="BS68" s="1359">
        <v>78303.624783065097</v>
      </c>
      <c r="BT68" s="1359">
        <v>10075.410986406099</v>
      </c>
      <c r="BU68" s="1359">
        <v>2732.48744948692</v>
      </c>
      <c r="BV68" s="1359">
        <v>546649.61092056904</v>
      </c>
      <c r="BW68" s="1359">
        <v>10031.7877521389</v>
      </c>
      <c r="BX68" s="1359">
        <v>88441.386241762695</v>
      </c>
      <c r="BY68" s="1359">
        <v>276.16224523610799</v>
      </c>
      <c r="BZ68" s="1359">
        <v>89728.741567085104</v>
      </c>
      <c r="CA68" s="1359">
        <v>1338.07138452137</v>
      </c>
      <c r="CB68" s="1359">
        <v>24754.1024628386</v>
      </c>
      <c r="CC68" s="1359">
        <v>322588.81030286202</v>
      </c>
      <c r="CD68" s="1359">
        <v>299701.22827240097</v>
      </c>
      <c r="CE68" s="1359">
        <v>2226986.5472239899</v>
      </c>
      <c r="CF68" s="1359">
        <v>82972.358282020301</v>
      </c>
      <c r="CG68" s="1359">
        <v>35475.111758412597</v>
      </c>
      <c r="CH68" s="1359">
        <v>475.43878197245601</v>
      </c>
      <c r="CI68" s="1359">
        <v>15645.5045440986</v>
      </c>
      <c r="CJ68" s="1359">
        <v>6437027.2540226802</v>
      </c>
      <c r="CK68" s="1359">
        <v>1639221.2104223301</v>
      </c>
      <c r="CL68" s="1359">
        <v>2350245.4622976799</v>
      </c>
      <c r="CM68" s="1359">
        <v>407749.44431631902</v>
      </c>
      <c r="CN68" s="1359">
        <v>7500644.9404480401</v>
      </c>
      <c r="CO68" s="1359">
        <v>365974.18186618201</v>
      </c>
      <c r="CP68" s="1359">
        <v>42655.661683549602</v>
      </c>
      <c r="CQ68" s="1359">
        <v>988.89003732466801</v>
      </c>
      <c r="CR68" s="1359">
        <v>281972.52112933301</v>
      </c>
      <c r="CS68" s="1359">
        <v>7867.3448700950903</v>
      </c>
      <c r="CT68" s="1359">
        <v>906666.87939948495</v>
      </c>
      <c r="CU68" s="1359">
        <v>27530.816312934101</v>
      </c>
      <c r="CV68" s="1360">
        <v>589276025.13986599</v>
      </c>
      <c r="CW68" s="1342">
        <v>3608129.4621239202</v>
      </c>
      <c r="CX68" s="1342">
        <v>11502659.913176499</v>
      </c>
      <c r="CY68" s="1361">
        <v>15110789.3753004</v>
      </c>
      <c r="CZ68" s="1342">
        <v>0</v>
      </c>
      <c r="DA68" s="1361">
        <v>15110789.3753004</v>
      </c>
      <c r="DB68" s="1342">
        <v>17912964.886168301</v>
      </c>
      <c r="DC68" s="1342">
        <v>3902021.8159316699</v>
      </c>
      <c r="DD68" s="1361">
        <v>21814986.702099901</v>
      </c>
      <c r="DE68" s="1342">
        <v>134608251.502902</v>
      </c>
      <c r="DF68" s="1362">
        <v>171534027.580302</v>
      </c>
      <c r="DG68" s="1363">
        <v>254190047.73356</v>
      </c>
      <c r="DH68" s="1362">
        <v>506620004.98660898</v>
      </c>
    </row>
    <row r="69" spans="1:112" ht="14.4" customHeight="1" x14ac:dyDescent="0.25">
      <c r="A69" s="1525"/>
      <c r="B69" s="1450" t="s">
        <v>527</v>
      </c>
      <c r="C69" s="1358" t="s">
        <v>62</v>
      </c>
      <c r="D69" s="1359">
        <v>316.300023258647</v>
      </c>
      <c r="E69" s="1359">
        <v>0</v>
      </c>
      <c r="F69" s="1359">
        <v>67795.104113401598</v>
      </c>
      <c r="G69" s="1359">
        <v>0</v>
      </c>
      <c r="H69" s="1359">
        <v>52982.399573665498</v>
      </c>
      <c r="I69" s="1359">
        <v>248936.27256755001</v>
      </c>
      <c r="J69" s="1359">
        <v>4549.9650248801299</v>
      </c>
      <c r="K69" s="1359">
        <v>3635.9189961659499</v>
      </c>
      <c r="L69" s="1359">
        <v>3304.46207369275</v>
      </c>
      <c r="M69" s="1359">
        <v>23714.3101115139</v>
      </c>
      <c r="N69" s="1359">
        <v>5052.6893162360802</v>
      </c>
      <c r="O69" s="1359">
        <v>32702.007649294399</v>
      </c>
      <c r="P69" s="1359">
        <v>277.52858908040099</v>
      </c>
      <c r="Q69" s="1359">
        <v>203319.55602641101</v>
      </c>
      <c r="R69" s="1359">
        <v>14391.7772206803</v>
      </c>
      <c r="S69" s="1359">
        <v>223690.36178326499</v>
      </c>
      <c r="T69" s="1359">
        <v>15336.4542626558</v>
      </c>
      <c r="U69" s="1359">
        <v>45844.793452198202</v>
      </c>
      <c r="V69" s="1359">
        <v>15125.4539223103</v>
      </c>
      <c r="W69" s="1359">
        <v>34687.499258390999</v>
      </c>
      <c r="X69" s="1359">
        <v>548.25825766807895</v>
      </c>
      <c r="Y69" s="1359">
        <v>4099.1234131016699</v>
      </c>
      <c r="Z69" s="1359">
        <v>10157.3661717583</v>
      </c>
      <c r="AA69" s="1359">
        <v>17928.264045413802</v>
      </c>
      <c r="AB69" s="1359">
        <v>19083.7815237715</v>
      </c>
      <c r="AC69" s="1359">
        <v>1168.2528600281801</v>
      </c>
      <c r="AD69" s="1359">
        <v>18562.0884877891</v>
      </c>
      <c r="AE69" s="1359">
        <v>3575.3483061050802</v>
      </c>
      <c r="AF69" s="1359">
        <v>68907.970699757905</v>
      </c>
      <c r="AG69" s="1359">
        <v>50637.6512552899</v>
      </c>
      <c r="AH69" s="1359">
        <v>47930.971982579598</v>
      </c>
      <c r="AI69" s="1359">
        <v>11103.351912771001</v>
      </c>
      <c r="AJ69" s="1359">
        <v>9294.4491006800909</v>
      </c>
      <c r="AK69" s="1359">
        <v>33144.518472061798</v>
      </c>
      <c r="AL69" s="1359">
        <v>563.17426246150205</v>
      </c>
      <c r="AM69" s="1359">
        <v>50814.507877799697</v>
      </c>
      <c r="AN69" s="1359">
        <v>109763.558555189</v>
      </c>
      <c r="AO69" s="1359">
        <v>236851.90381848399</v>
      </c>
      <c r="AP69" s="1359">
        <v>2162.3871372318199</v>
      </c>
      <c r="AQ69" s="1359">
        <v>15103.4060574453</v>
      </c>
      <c r="AR69" s="1359">
        <v>430540.16123207199</v>
      </c>
      <c r="AS69" s="1359">
        <v>134837.130998415</v>
      </c>
      <c r="AT69" s="1359">
        <v>63688.192744023101</v>
      </c>
      <c r="AU69" s="1359">
        <v>108979.923790549</v>
      </c>
      <c r="AV69" s="1359">
        <v>1977.6754321491001</v>
      </c>
      <c r="AW69" s="1359">
        <v>8778.3844738683601</v>
      </c>
      <c r="AX69" s="1359">
        <v>510290.62128318701</v>
      </c>
      <c r="AY69" s="1359">
        <v>48369.0568365289</v>
      </c>
      <c r="AZ69" s="1359">
        <v>477545.91879974201</v>
      </c>
      <c r="BA69" s="1359">
        <v>9425.2455616227708</v>
      </c>
      <c r="BB69" s="1359">
        <v>996380.60164510296</v>
      </c>
      <c r="BC69" s="1359">
        <v>57832.420081710501</v>
      </c>
      <c r="BD69" s="1359">
        <v>1273931.21740681</v>
      </c>
      <c r="BE69" s="1359">
        <v>266367.33180876198</v>
      </c>
      <c r="BF69" s="1359">
        <v>2524208.5883955699</v>
      </c>
      <c r="BG69" s="1359">
        <v>652516.37977835105</v>
      </c>
      <c r="BH69" s="1359">
        <v>1067446.0615374299</v>
      </c>
      <c r="BI69" s="1359">
        <v>213678.48204343501</v>
      </c>
      <c r="BJ69" s="1359">
        <v>203892.504127183</v>
      </c>
      <c r="BK69" s="1359">
        <v>1078539.0373517</v>
      </c>
      <c r="BL69" s="1359">
        <v>2571642.6462743399</v>
      </c>
      <c r="BM69" s="1359">
        <v>5939999.6863499098</v>
      </c>
      <c r="BN69" s="1359">
        <v>46747529.053014897</v>
      </c>
      <c r="BO69" s="1359">
        <v>768669.92773404403</v>
      </c>
      <c r="BP69" s="1359">
        <v>208408.79089418499</v>
      </c>
      <c r="BQ69" s="1359">
        <v>3163.0063005038301</v>
      </c>
      <c r="BR69" s="1359">
        <v>531286.10430389398</v>
      </c>
      <c r="BS69" s="1359">
        <v>1067964.37323296</v>
      </c>
      <c r="BT69" s="1359">
        <v>12937.9818515311</v>
      </c>
      <c r="BU69" s="1359">
        <v>19954.277413359199</v>
      </c>
      <c r="BV69" s="1359">
        <v>5782484.2438764898</v>
      </c>
      <c r="BW69" s="1359">
        <v>408832.44252452499</v>
      </c>
      <c r="BX69" s="1359">
        <v>874613.71764581394</v>
      </c>
      <c r="BY69" s="1359">
        <v>171275.44281037699</v>
      </c>
      <c r="BZ69" s="1359">
        <v>906690.52622537699</v>
      </c>
      <c r="CA69" s="1359">
        <v>42074.885064364098</v>
      </c>
      <c r="CB69" s="1359">
        <v>273832.04927129101</v>
      </c>
      <c r="CC69" s="1359">
        <v>1826755.0011729</v>
      </c>
      <c r="CD69" s="1359">
        <v>9739947.3907149006</v>
      </c>
      <c r="CE69" s="1359">
        <v>16183000.124921</v>
      </c>
      <c r="CF69" s="1359">
        <v>1047774.52027916</v>
      </c>
      <c r="CG69" s="1359">
        <v>349554.24986223201</v>
      </c>
      <c r="CH69" s="1359">
        <v>89881.694443127504</v>
      </c>
      <c r="CI69" s="1359">
        <v>26243.847470664201</v>
      </c>
      <c r="CJ69" s="1359">
        <v>1055085.40269184</v>
      </c>
      <c r="CK69" s="1359">
        <v>101032.336293884</v>
      </c>
      <c r="CL69" s="1359">
        <v>588413.55382371903</v>
      </c>
      <c r="CM69" s="1359">
        <v>68037.744211796904</v>
      </c>
      <c r="CN69" s="1359">
        <v>1477246.1962067301</v>
      </c>
      <c r="CO69" s="1359">
        <v>119549.344230289</v>
      </c>
      <c r="CP69" s="1359">
        <v>22221.077033922</v>
      </c>
      <c r="CQ69" s="1359">
        <v>0</v>
      </c>
      <c r="CR69" s="1359">
        <v>60839.014412893303</v>
      </c>
      <c r="CS69" s="1359">
        <v>40473.075622983997</v>
      </c>
      <c r="CT69" s="1359">
        <v>1240811.2921919599</v>
      </c>
      <c r="CU69" s="1359">
        <v>74226.538157039395</v>
      </c>
      <c r="CV69" s="1360">
        <v>112278739.682019</v>
      </c>
      <c r="CW69" s="1342">
        <v>8379012.0481838696</v>
      </c>
      <c r="CX69" s="1342">
        <v>27979023.219632901</v>
      </c>
      <c r="CY69" s="1361">
        <v>36358035.267816797</v>
      </c>
      <c r="CZ69" s="1342">
        <v>0</v>
      </c>
      <c r="DA69" s="1361">
        <v>36358035.267816797</v>
      </c>
      <c r="DB69" s="1342">
        <v>66169434.519856498</v>
      </c>
      <c r="DC69" s="1342">
        <v>4631051.6559191504</v>
      </c>
      <c r="DD69" s="1361">
        <v>70800486.175775707</v>
      </c>
      <c r="DE69" s="1342">
        <v>139726647.476942</v>
      </c>
      <c r="DF69" s="1362">
        <v>246885168.92053401</v>
      </c>
      <c r="DG69" s="1363">
        <v>31585947.285277899</v>
      </c>
      <c r="DH69" s="1362">
        <v>327577961.317276</v>
      </c>
    </row>
    <row r="70" spans="1:112" ht="14.4" customHeight="1" x14ac:dyDescent="0.25">
      <c r="A70" s="1525"/>
      <c r="B70" s="1450" t="s">
        <v>528</v>
      </c>
      <c r="C70" s="1358" t="s">
        <v>63</v>
      </c>
      <c r="D70" s="1359">
        <v>5724.72683986832</v>
      </c>
      <c r="E70" s="1359">
        <v>72.334907643284694</v>
      </c>
      <c r="F70" s="1359">
        <v>2747.5701216277298</v>
      </c>
      <c r="G70" s="1359">
        <v>30503.229083501799</v>
      </c>
      <c r="H70" s="1359">
        <v>1640.2505073119701</v>
      </c>
      <c r="I70" s="1359">
        <v>64691.3971751106</v>
      </c>
      <c r="J70" s="1359">
        <v>890881.71250120504</v>
      </c>
      <c r="K70" s="1359">
        <v>103453.47278496801</v>
      </c>
      <c r="L70" s="1359">
        <v>20022.274184005801</v>
      </c>
      <c r="M70" s="1359">
        <v>8596.4651695031207</v>
      </c>
      <c r="N70" s="1359">
        <v>308633.47388451698</v>
      </c>
      <c r="O70" s="1359">
        <v>11325.904836654699</v>
      </c>
      <c r="P70" s="1359">
        <v>4803.0249700499699</v>
      </c>
      <c r="Q70" s="1359">
        <v>23592.471613673399</v>
      </c>
      <c r="R70" s="1359">
        <v>192101.51164965099</v>
      </c>
      <c r="S70" s="1359">
        <v>31459.940689023701</v>
      </c>
      <c r="T70" s="1359">
        <v>16879.632343134501</v>
      </c>
      <c r="U70" s="1359">
        <v>10187.5834127866</v>
      </c>
      <c r="V70" s="1359">
        <v>4681.2083322670796</v>
      </c>
      <c r="W70" s="1359">
        <v>12642.287729649899</v>
      </c>
      <c r="X70" s="1359">
        <v>933.58279685528703</v>
      </c>
      <c r="Y70" s="1359">
        <v>1857.89133786652</v>
      </c>
      <c r="Z70" s="1359">
        <v>6077.9779581720804</v>
      </c>
      <c r="AA70" s="1359">
        <v>181444.30821800299</v>
      </c>
      <c r="AB70" s="1359">
        <v>1472.7430164339</v>
      </c>
      <c r="AC70" s="1359">
        <v>14047.239469161799</v>
      </c>
      <c r="AD70" s="1359">
        <v>1110.09479737488</v>
      </c>
      <c r="AE70" s="1359">
        <v>45306.642636327102</v>
      </c>
      <c r="AF70" s="1359">
        <v>1138.4338580439801</v>
      </c>
      <c r="AG70" s="1359">
        <v>89135.2180496527</v>
      </c>
      <c r="AH70" s="1359">
        <v>605579.29363330605</v>
      </c>
      <c r="AI70" s="1359">
        <v>11303.270469663599</v>
      </c>
      <c r="AJ70" s="1359">
        <v>107018.969379421</v>
      </c>
      <c r="AK70" s="1359">
        <v>103307.07428874</v>
      </c>
      <c r="AL70" s="1359">
        <v>21435.500241971102</v>
      </c>
      <c r="AM70" s="1359">
        <v>11619.5117890539</v>
      </c>
      <c r="AN70" s="1359">
        <v>251801.485234205</v>
      </c>
      <c r="AO70" s="1359">
        <v>36098.1581582652</v>
      </c>
      <c r="AP70" s="1359">
        <v>14721.1252022058</v>
      </c>
      <c r="AQ70" s="1359">
        <v>27771.844551938801</v>
      </c>
      <c r="AR70" s="1359">
        <v>133802.930042144</v>
      </c>
      <c r="AS70" s="1359">
        <v>417010.16578775598</v>
      </c>
      <c r="AT70" s="1359">
        <v>254149.72358021</v>
      </c>
      <c r="AU70" s="1359">
        <v>9052.50942888399</v>
      </c>
      <c r="AV70" s="1359">
        <v>1274.11980273775</v>
      </c>
      <c r="AW70" s="1359">
        <v>10336.8548286899</v>
      </c>
      <c r="AX70" s="1359">
        <v>307662.655865015</v>
      </c>
      <c r="AY70" s="1359">
        <v>59356.855019366601</v>
      </c>
      <c r="AZ70" s="1359">
        <v>161650.33570643299</v>
      </c>
      <c r="BA70" s="1359">
        <v>219548.55143734501</v>
      </c>
      <c r="BB70" s="1359">
        <v>2634832.4369231602</v>
      </c>
      <c r="BC70" s="1359">
        <v>30686.5595269728</v>
      </c>
      <c r="BD70" s="1359">
        <v>4012014.2652543299</v>
      </c>
      <c r="BE70" s="1359">
        <v>131377.18470381899</v>
      </c>
      <c r="BF70" s="1359">
        <v>2820842.5214937702</v>
      </c>
      <c r="BG70" s="1359">
        <v>2062889.81988511</v>
      </c>
      <c r="BH70" s="1359">
        <v>1193048.2802079399</v>
      </c>
      <c r="BI70" s="1359">
        <v>791346.21233974199</v>
      </c>
      <c r="BJ70" s="1359">
        <v>216058.27636113201</v>
      </c>
      <c r="BK70" s="1359">
        <v>3640183.34682687</v>
      </c>
      <c r="BL70" s="1359">
        <v>383119.716541823</v>
      </c>
      <c r="BM70" s="1359">
        <v>4495796.5220853798</v>
      </c>
      <c r="BN70" s="1359">
        <v>968297.73524114804</v>
      </c>
      <c r="BO70" s="1359">
        <v>14911255.9596119</v>
      </c>
      <c r="BP70" s="1359">
        <v>189950.022584488</v>
      </c>
      <c r="BQ70" s="1359">
        <v>77983.018036112204</v>
      </c>
      <c r="BR70" s="1359">
        <v>234402.781214747</v>
      </c>
      <c r="BS70" s="1359">
        <v>15227545.995059401</v>
      </c>
      <c r="BT70" s="1359">
        <v>87588.879157050396</v>
      </c>
      <c r="BU70" s="1359">
        <v>70417.007005818101</v>
      </c>
      <c r="BV70" s="1359">
        <v>2450242.9531653002</v>
      </c>
      <c r="BW70" s="1359">
        <v>28522.447175466201</v>
      </c>
      <c r="BX70" s="1359">
        <v>33599.669410505601</v>
      </c>
      <c r="BY70" s="1359">
        <v>12233.1613590052</v>
      </c>
      <c r="BZ70" s="1359">
        <v>14846.520054484599</v>
      </c>
      <c r="CA70" s="1359">
        <v>3423.0044177126601</v>
      </c>
      <c r="CB70" s="1359">
        <v>10859.127039519701</v>
      </c>
      <c r="CC70" s="1359">
        <v>7225.5202301172403</v>
      </c>
      <c r="CD70" s="1359">
        <v>622459.033798374</v>
      </c>
      <c r="CE70" s="1359">
        <v>398173.86590370699</v>
      </c>
      <c r="CF70" s="1359">
        <v>10074.1962473271</v>
      </c>
      <c r="CG70" s="1359">
        <v>21661.548934515999</v>
      </c>
      <c r="CH70" s="1359">
        <v>0</v>
      </c>
      <c r="CI70" s="1359">
        <v>12879.100832711199</v>
      </c>
      <c r="CJ70" s="1359">
        <v>165171.905863033</v>
      </c>
      <c r="CK70" s="1359">
        <v>7425510.8786584698</v>
      </c>
      <c r="CL70" s="1359">
        <v>17864423.5351042</v>
      </c>
      <c r="CM70" s="1359">
        <v>394576.51881677902</v>
      </c>
      <c r="CN70" s="1359">
        <v>1011457.96689145</v>
      </c>
      <c r="CO70" s="1359">
        <v>4153745.4253297802</v>
      </c>
      <c r="CP70" s="1359">
        <v>320279.035489859</v>
      </c>
      <c r="CQ70" s="1359">
        <v>473.68278341566599</v>
      </c>
      <c r="CR70" s="1359">
        <v>274611.33647121303</v>
      </c>
      <c r="CS70" s="1359">
        <v>19557.527643395701</v>
      </c>
      <c r="CT70" s="1359">
        <v>237711.88715826301</v>
      </c>
      <c r="CU70" s="1359">
        <v>6192.3063350583298</v>
      </c>
      <c r="CV70" s="1360">
        <v>94531214.234495699</v>
      </c>
      <c r="CW70" s="1342">
        <v>863689.68976049905</v>
      </c>
      <c r="CX70" s="1342">
        <v>2820643.5040213498</v>
      </c>
      <c r="CY70" s="1361">
        <v>3684333.1937818499</v>
      </c>
      <c r="CZ70" s="1342">
        <v>0</v>
      </c>
      <c r="DA70" s="1361">
        <v>3684333.1937818499</v>
      </c>
      <c r="DB70" s="1342">
        <v>13710223.805379501</v>
      </c>
      <c r="DC70" s="1342">
        <v>847094.85265987902</v>
      </c>
      <c r="DD70" s="1361">
        <v>14557318.6580394</v>
      </c>
      <c r="DE70" s="1342">
        <v>23631318.2883192</v>
      </c>
      <c r="DF70" s="1362">
        <v>41872970.140140504</v>
      </c>
      <c r="DG70" s="1363">
        <v>40424625.100067899</v>
      </c>
      <c r="DH70" s="1362">
        <v>95979559.274568304</v>
      </c>
    </row>
    <row r="71" spans="1:112" ht="14.4" customHeight="1" x14ac:dyDescent="0.25">
      <c r="A71" s="1525"/>
      <c r="B71" s="1450" t="s">
        <v>1077</v>
      </c>
      <c r="C71" s="1358" t="s">
        <v>64</v>
      </c>
      <c r="D71" s="1359">
        <v>18184.555160972901</v>
      </c>
      <c r="E71" s="1359">
        <v>5294.7155916739603</v>
      </c>
      <c r="F71" s="1359">
        <v>13729.5571004754</v>
      </c>
      <c r="G71" s="1359">
        <v>10305.957864854799</v>
      </c>
      <c r="H71" s="1359">
        <v>13961.1794403284</v>
      </c>
      <c r="I71" s="1359">
        <v>310420.914478397</v>
      </c>
      <c r="J71" s="1359">
        <v>77715.563146373301</v>
      </c>
      <c r="K71" s="1359">
        <v>41369.587416633003</v>
      </c>
      <c r="L71" s="1359">
        <v>48921.573876885901</v>
      </c>
      <c r="M71" s="1359">
        <v>38208.114361806001</v>
      </c>
      <c r="N71" s="1359">
        <v>87927.461823231395</v>
      </c>
      <c r="O71" s="1359">
        <v>175674.42130542899</v>
      </c>
      <c r="P71" s="1359">
        <v>30039.029717152102</v>
      </c>
      <c r="Q71" s="1359">
        <v>9150.6685261894509</v>
      </c>
      <c r="R71" s="1359">
        <v>3842.75633028728</v>
      </c>
      <c r="S71" s="1359">
        <v>215967.44520664899</v>
      </c>
      <c r="T71" s="1359">
        <v>11586.216669502501</v>
      </c>
      <c r="U71" s="1359">
        <v>17691.490878580102</v>
      </c>
      <c r="V71" s="1359">
        <v>40364.048518122501</v>
      </c>
      <c r="W71" s="1359">
        <v>79924.853618299298</v>
      </c>
      <c r="X71" s="1359">
        <v>34775.171866283497</v>
      </c>
      <c r="Y71" s="1359">
        <v>30615.218653302902</v>
      </c>
      <c r="Z71" s="1359">
        <v>19423.979521073001</v>
      </c>
      <c r="AA71" s="1359">
        <v>1086504.5037431</v>
      </c>
      <c r="AB71" s="1359">
        <v>55797.970396074998</v>
      </c>
      <c r="AC71" s="1359">
        <v>47307.6516360557</v>
      </c>
      <c r="AD71" s="1359">
        <v>50677.902748725697</v>
      </c>
      <c r="AE71" s="1359">
        <v>144123.328421193</v>
      </c>
      <c r="AF71" s="1359">
        <v>9284.1399950305604</v>
      </c>
      <c r="AG71" s="1359">
        <v>115630.70640097299</v>
      </c>
      <c r="AH71" s="1359">
        <v>147513.83273753701</v>
      </c>
      <c r="AI71" s="1359">
        <v>22747.459287824899</v>
      </c>
      <c r="AJ71" s="1359">
        <v>26313.181745245602</v>
      </c>
      <c r="AK71" s="1359">
        <v>5226.3694694017104</v>
      </c>
      <c r="AL71" s="1359">
        <v>5618.2813183572598</v>
      </c>
      <c r="AM71" s="1359">
        <v>41466.066032207003</v>
      </c>
      <c r="AN71" s="1359">
        <v>201579.39129681201</v>
      </c>
      <c r="AO71" s="1359">
        <v>19935.128531553401</v>
      </c>
      <c r="AP71" s="1359">
        <v>10593.8875618354</v>
      </c>
      <c r="AQ71" s="1359">
        <v>12629.586590712999</v>
      </c>
      <c r="AR71" s="1359">
        <v>123643.006357038</v>
      </c>
      <c r="AS71" s="1359">
        <v>219400.560751738</v>
      </c>
      <c r="AT71" s="1359">
        <v>42388.4941924292</v>
      </c>
      <c r="AU71" s="1359">
        <v>14075.712101277</v>
      </c>
      <c r="AV71" s="1359">
        <v>11233.4020945746</v>
      </c>
      <c r="AW71" s="1359">
        <v>22119.721279077999</v>
      </c>
      <c r="AX71" s="1359">
        <v>568156.892434721</v>
      </c>
      <c r="AY71" s="1359">
        <v>91328.599010970196</v>
      </c>
      <c r="AZ71" s="1359">
        <v>628944.75010744296</v>
      </c>
      <c r="BA71" s="1359">
        <v>11676.0153710424</v>
      </c>
      <c r="BB71" s="1359">
        <v>384351.67282333499</v>
      </c>
      <c r="BC71" s="1359">
        <v>13502.8097478416</v>
      </c>
      <c r="BD71" s="1359">
        <v>133127.46409510201</v>
      </c>
      <c r="BE71" s="1359">
        <v>297995.87263171899</v>
      </c>
      <c r="BF71" s="1359">
        <v>291233.216751731</v>
      </c>
      <c r="BG71" s="1359">
        <v>89256.048152664793</v>
      </c>
      <c r="BH71" s="1359">
        <v>122738.918856216</v>
      </c>
      <c r="BI71" s="1359">
        <v>66789.226523227204</v>
      </c>
      <c r="BJ71" s="1359">
        <v>70546.886308331101</v>
      </c>
      <c r="BK71" s="1359">
        <v>482306.06659834599</v>
      </c>
      <c r="BL71" s="1359">
        <v>252728.45934281099</v>
      </c>
      <c r="BM71" s="1359">
        <v>249942.06238143201</v>
      </c>
      <c r="BN71" s="1359">
        <v>347039.86278912402</v>
      </c>
      <c r="BO71" s="1359">
        <v>112778.45794634899</v>
      </c>
      <c r="BP71" s="1359">
        <v>1209613.8960297899</v>
      </c>
      <c r="BQ71" s="1359">
        <v>19135.993626488002</v>
      </c>
      <c r="BR71" s="1359">
        <v>36509.380346243299</v>
      </c>
      <c r="BS71" s="1359">
        <v>610033.76687750604</v>
      </c>
      <c r="BT71" s="1359">
        <v>22085.795269692899</v>
      </c>
      <c r="BU71" s="1359">
        <v>12013.6244839388</v>
      </c>
      <c r="BV71" s="1359">
        <v>1500622.9714150699</v>
      </c>
      <c r="BW71" s="1359">
        <v>62147.145141227003</v>
      </c>
      <c r="BX71" s="1359">
        <v>32695.6011445726</v>
      </c>
      <c r="BY71" s="1359">
        <v>10684.589752288</v>
      </c>
      <c r="BZ71" s="1359">
        <v>20186.5846362679</v>
      </c>
      <c r="CA71" s="1359">
        <v>34574.315233030102</v>
      </c>
      <c r="CB71" s="1359">
        <v>42763.189717669797</v>
      </c>
      <c r="CC71" s="1359">
        <v>60656.251799041398</v>
      </c>
      <c r="CD71" s="1359">
        <v>97462.8294004973</v>
      </c>
      <c r="CE71" s="1359">
        <v>72204.816957535601</v>
      </c>
      <c r="CF71" s="1359">
        <v>266667.54053446598</v>
      </c>
      <c r="CG71" s="1359">
        <v>76425.696140607193</v>
      </c>
      <c r="CH71" s="1359">
        <v>1305.3042233124499</v>
      </c>
      <c r="CI71" s="1359">
        <v>1086462.72646808</v>
      </c>
      <c r="CJ71" s="1359">
        <v>7319973.4517204203</v>
      </c>
      <c r="CK71" s="1359">
        <v>1374178.1175838199</v>
      </c>
      <c r="CL71" s="1359">
        <v>4352504.9553105803</v>
      </c>
      <c r="CM71" s="1359">
        <v>600841.67423322902</v>
      </c>
      <c r="CN71" s="1359">
        <v>2103738.7778735198</v>
      </c>
      <c r="CO71" s="1359">
        <v>197458.15599852399</v>
      </c>
      <c r="CP71" s="1359">
        <v>105522.566067918</v>
      </c>
      <c r="CQ71" s="1359">
        <v>0</v>
      </c>
      <c r="CR71" s="1359">
        <v>238912.80351983901</v>
      </c>
      <c r="CS71" s="1359">
        <v>78574.710955471601</v>
      </c>
      <c r="CT71" s="1359">
        <v>167941.64799385701</v>
      </c>
      <c r="CU71" s="1359">
        <v>394671.863757118</v>
      </c>
      <c r="CV71" s="1360">
        <v>30193918.791845299</v>
      </c>
      <c r="CW71" s="1342">
        <v>1099059.44795803</v>
      </c>
      <c r="CX71" s="1342">
        <v>3343573.7071771901</v>
      </c>
      <c r="CY71" s="1361">
        <v>4442633.1551352199</v>
      </c>
      <c r="CZ71" s="1342">
        <v>0</v>
      </c>
      <c r="DA71" s="1361">
        <v>4442633.1551352199</v>
      </c>
      <c r="DB71" s="1342">
        <v>0</v>
      </c>
      <c r="DC71" s="1342">
        <v>1688917.91444898</v>
      </c>
      <c r="DD71" s="1361">
        <v>1688917.91444898</v>
      </c>
      <c r="DE71" s="1342">
        <v>7786075.0638985196</v>
      </c>
      <c r="DF71" s="1362">
        <v>13917626.1334827</v>
      </c>
      <c r="DG71" s="1363">
        <v>1167299.7389652201</v>
      </c>
      <c r="DH71" s="1362">
        <v>42944245.186362803</v>
      </c>
    </row>
    <row r="72" spans="1:112" ht="14.4" customHeight="1" x14ac:dyDescent="0.25">
      <c r="A72" s="1525"/>
      <c r="B72" s="1450" t="s">
        <v>530</v>
      </c>
      <c r="C72" s="1358" t="s">
        <v>65</v>
      </c>
      <c r="D72" s="1359">
        <v>0</v>
      </c>
      <c r="E72" s="1359">
        <v>0</v>
      </c>
      <c r="F72" s="1359">
        <v>0</v>
      </c>
      <c r="G72" s="1359">
        <v>0</v>
      </c>
      <c r="H72" s="1359">
        <v>0</v>
      </c>
      <c r="I72" s="1359">
        <v>0</v>
      </c>
      <c r="J72" s="1359">
        <v>0</v>
      </c>
      <c r="K72" s="1359">
        <v>0</v>
      </c>
      <c r="L72" s="1359">
        <v>0</v>
      </c>
      <c r="M72" s="1359">
        <v>0</v>
      </c>
      <c r="N72" s="1359">
        <v>0</v>
      </c>
      <c r="O72" s="1359">
        <v>0</v>
      </c>
      <c r="P72" s="1359">
        <v>0</v>
      </c>
      <c r="Q72" s="1359">
        <v>0</v>
      </c>
      <c r="R72" s="1359">
        <v>0</v>
      </c>
      <c r="S72" s="1359">
        <v>0</v>
      </c>
      <c r="T72" s="1359">
        <v>0</v>
      </c>
      <c r="U72" s="1359">
        <v>0</v>
      </c>
      <c r="V72" s="1359">
        <v>0</v>
      </c>
      <c r="W72" s="1359">
        <v>11973.640082534799</v>
      </c>
      <c r="X72" s="1359">
        <v>1595.3798097052299</v>
      </c>
      <c r="Y72" s="1359">
        <v>1934.3018579091099</v>
      </c>
      <c r="Z72" s="1359">
        <v>2627.68957393454</v>
      </c>
      <c r="AA72" s="1359">
        <v>4502.9027369045098</v>
      </c>
      <c r="AB72" s="1359">
        <v>29062.898161032099</v>
      </c>
      <c r="AC72" s="1359">
        <v>68225.439500292807</v>
      </c>
      <c r="AD72" s="1359">
        <v>12976.9961340024</v>
      </c>
      <c r="AE72" s="1359">
        <v>13019935.1570164</v>
      </c>
      <c r="AF72" s="1359">
        <v>2829.3848247429601</v>
      </c>
      <c r="AG72" s="1359">
        <v>104370.237542569</v>
      </c>
      <c r="AH72" s="1359">
        <v>28399.7866371704</v>
      </c>
      <c r="AI72" s="1359">
        <v>11859.489888140701</v>
      </c>
      <c r="AJ72" s="1359">
        <v>143485.36862549101</v>
      </c>
      <c r="AK72" s="1359">
        <v>8272.7199135218507</v>
      </c>
      <c r="AL72" s="1359">
        <v>0</v>
      </c>
      <c r="AM72" s="1359">
        <v>0</v>
      </c>
      <c r="AN72" s="1359">
        <v>654558.75894914998</v>
      </c>
      <c r="AO72" s="1359">
        <v>0</v>
      </c>
      <c r="AP72" s="1359">
        <v>366911.44955957198</v>
      </c>
      <c r="AQ72" s="1359">
        <v>657633.96554798703</v>
      </c>
      <c r="AR72" s="1359">
        <v>1797477.3182648499</v>
      </c>
      <c r="AS72" s="1359">
        <v>870064.61804150697</v>
      </c>
      <c r="AT72" s="1359">
        <v>973695.85128471197</v>
      </c>
      <c r="AU72" s="1359">
        <v>0</v>
      </c>
      <c r="AV72" s="1359">
        <v>0</v>
      </c>
      <c r="AW72" s="1359">
        <v>0</v>
      </c>
      <c r="AX72" s="1359">
        <v>50535729.648879804</v>
      </c>
      <c r="AY72" s="1359">
        <v>11852256.3390289</v>
      </c>
      <c r="AZ72" s="1359">
        <v>7001912.6140912799</v>
      </c>
      <c r="BA72" s="1359">
        <v>0</v>
      </c>
      <c r="BB72" s="1359">
        <v>0</v>
      </c>
      <c r="BC72" s="1359">
        <v>0</v>
      </c>
      <c r="BD72" s="1359">
        <v>0.184916179069093</v>
      </c>
      <c r="BE72" s="1359">
        <v>0</v>
      </c>
      <c r="BF72" s="1359">
        <v>0</v>
      </c>
      <c r="BG72" s="1359">
        <v>0</v>
      </c>
      <c r="BH72" s="1359">
        <v>0</v>
      </c>
      <c r="BI72" s="1359">
        <v>0</v>
      </c>
      <c r="BJ72" s="1359">
        <v>0</v>
      </c>
      <c r="BK72" s="1359">
        <v>0</v>
      </c>
      <c r="BL72" s="1359">
        <v>0</v>
      </c>
      <c r="BM72" s="1359">
        <v>0</v>
      </c>
      <c r="BN72" s="1359">
        <v>0</v>
      </c>
      <c r="BO72" s="1359">
        <v>0</v>
      </c>
      <c r="BP72" s="1359">
        <v>0</v>
      </c>
      <c r="BQ72" s="1359">
        <v>9355406.0456683692</v>
      </c>
      <c r="BR72" s="1359">
        <v>0</v>
      </c>
      <c r="BS72" s="1359">
        <v>0</v>
      </c>
      <c r="BT72" s="1359">
        <v>0</v>
      </c>
      <c r="BU72" s="1359">
        <v>0</v>
      </c>
      <c r="BV72" s="1359">
        <v>0</v>
      </c>
      <c r="BW72" s="1359">
        <v>0</v>
      </c>
      <c r="BX72" s="1359">
        <v>0</v>
      </c>
      <c r="BY72" s="1359">
        <v>0</v>
      </c>
      <c r="BZ72" s="1359">
        <v>0</v>
      </c>
      <c r="CA72" s="1359">
        <v>0</v>
      </c>
      <c r="CB72" s="1359">
        <v>0</v>
      </c>
      <c r="CC72" s="1359">
        <v>0</v>
      </c>
      <c r="CD72" s="1359">
        <v>0</v>
      </c>
      <c r="CE72" s="1359">
        <v>0</v>
      </c>
      <c r="CF72" s="1359">
        <v>0</v>
      </c>
      <c r="CG72" s="1359">
        <v>0</v>
      </c>
      <c r="CH72" s="1359">
        <v>0</v>
      </c>
      <c r="CI72" s="1359">
        <v>0</v>
      </c>
      <c r="CJ72" s="1359">
        <v>0</v>
      </c>
      <c r="CK72" s="1359">
        <v>0</v>
      </c>
      <c r="CL72" s="1359">
        <v>0</v>
      </c>
      <c r="CM72" s="1359">
        <v>0</v>
      </c>
      <c r="CN72" s="1359">
        <v>0</v>
      </c>
      <c r="CO72" s="1359">
        <v>0</v>
      </c>
      <c r="CP72" s="1359">
        <v>0</v>
      </c>
      <c r="CQ72" s="1359">
        <v>0</v>
      </c>
      <c r="CR72" s="1359">
        <v>0</v>
      </c>
      <c r="CS72" s="1359">
        <v>0</v>
      </c>
      <c r="CT72" s="1359">
        <v>0</v>
      </c>
      <c r="CU72" s="1359">
        <v>0</v>
      </c>
      <c r="CV72" s="1360">
        <v>97517698.186536595</v>
      </c>
      <c r="CW72" s="1342">
        <v>0</v>
      </c>
      <c r="CX72" s="1342">
        <v>0</v>
      </c>
      <c r="CY72" s="1361">
        <v>0</v>
      </c>
      <c r="CZ72" s="1342">
        <v>0</v>
      </c>
      <c r="DA72" s="1361">
        <v>0</v>
      </c>
      <c r="DB72" s="1342">
        <v>0</v>
      </c>
      <c r="DC72" s="1342">
        <v>-614617.61790375202</v>
      </c>
      <c r="DD72" s="1361">
        <v>-614617.61790375202</v>
      </c>
      <c r="DE72" s="1342">
        <v>1185375.9690928201</v>
      </c>
      <c r="DF72" s="1362">
        <v>570758.35118907003</v>
      </c>
      <c r="DG72" s="1363">
        <v>12427395.235191399</v>
      </c>
      <c r="DH72" s="1362">
        <v>85661061.302534401</v>
      </c>
    </row>
    <row r="73" spans="1:112" ht="14.4" customHeight="1" x14ac:dyDescent="0.25">
      <c r="A73" s="1525"/>
      <c r="B73" s="1450" t="s">
        <v>698</v>
      </c>
      <c r="C73" s="1358" t="s">
        <v>66</v>
      </c>
      <c r="D73" s="1359">
        <v>45639.524069791798</v>
      </c>
      <c r="E73" s="1359">
        <v>6781.4795666353502</v>
      </c>
      <c r="F73" s="1359">
        <v>26974.1080956244</v>
      </c>
      <c r="G73" s="1359">
        <v>16789.043099286399</v>
      </c>
      <c r="H73" s="1359">
        <v>4436.4487365263903</v>
      </c>
      <c r="I73" s="1359">
        <v>114618.95308045699</v>
      </c>
      <c r="J73" s="1359">
        <v>69438.883257338399</v>
      </c>
      <c r="K73" s="1359">
        <v>42065.670409063001</v>
      </c>
      <c r="L73" s="1359">
        <v>74621.730198625999</v>
      </c>
      <c r="M73" s="1359">
        <v>21589.774721739399</v>
      </c>
      <c r="N73" s="1359">
        <v>36621.599988768001</v>
      </c>
      <c r="O73" s="1359">
        <v>35423.261073269998</v>
      </c>
      <c r="P73" s="1359">
        <v>3298.0770077280599</v>
      </c>
      <c r="Q73" s="1359">
        <v>15749.076960149499</v>
      </c>
      <c r="R73" s="1359">
        <v>6729.7465684813596</v>
      </c>
      <c r="S73" s="1359">
        <v>83709.203512247695</v>
      </c>
      <c r="T73" s="1359">
        <v>15326.8801153473</v>
      </c>
      <c r="U73" s="1359">
        <v>30741.682343546399</v>
      </c>
      <c r="V73" s="1359">
        <v>13533.827261029401</v>
      </c>
      <c r="W73" s="1359">
        <v>7111.3958359716898</v>
      </c>
      <c r="X73" s="1359">
        <v>8892.5554371413691</v>
      </c>
      <c r="Y73" s="1359">
        <v>3472.1963211961702</v>
      </c>
      <c r="Z73" s="1359">
        <v>12046.179031825201</v>
      </c>
      <c r="AA73" s="1359">
        <v>46043.001312745502</v>
      </c>
      <c r="AB73" s="1359">
        <v>51822.774888540203</v>
      </c>
      <c r="AC73" s="1359">
        <v>15685.235918681101</v>
      </c>
      <c r="AD73" s="1359">
        <v>50120.292783855497</v>
      </c>
      <c r="AE73" s="1359">
        <v>34076.969304043399</v>
      </c>
      <c r="AF73" s="1359">
        <v>33960.787358560097</v>
      </c>
      <c r="AG73" s="1359">
        <v>95633.514381241795</v>
      </c>
      <c r="AH73" s="1359">
        <v>82880.982012452296</v>
      </c>
      <c r="AI73" s="1359">
        <v>61056.104218628701</v>
      </c>
      <c r="AJ73" s="1359">
        <v>90075.945717755007</v>
      </c>
      <c r="AK73" s="1359">
        <v>53834.394508143501</v>
      </c>
      <c r="AL73" s="1359">
        <v>78145.555537960099</v>
      </c>
      <c r="AM73" s="1359">
        <v>54306.9123954854</v>
      </c>
      <c r="AN73" s="1359">
        <v>159212.03139676401</v>
      </c>
      <c r="AO73" s="1359">
        <v>84395.736851801499</v>
      </c>
      <c r="AP73" s="1359">
        <v>39997.963358931403</v>
      </c>
      <c r="AQ73" s="1359">
        <v>21693.772198979899</v>
      </c>
      <c r="AR73" s="1359">
        <v>84072.266836283699</v>
      </c>
      <c r="AS73" s="1359">
        <v>723702.47103599505</v>
      </c>
      <c r="AT73" s="1359">
        <v>36800.293968782302</v>
      </c>
      <c r="AU73" s="1359">
        <v>19099.2784921776</v>
      </c>
      <c r="AV73" s="1359">
        <v>15523.974290702699</v>
      </c>
      <c r="AW73" s="1359">
        <v>533023.34810565598</v>
      </c>
      <c r="AX73" s="1359">
        <v>299985.87272973999</v>
      </c>
      <c r="AY73" s="1359">
        <v>212819.83847910899</v>
      </c>
      <c r="AZ73" s="1359">
        <v>149661.08303262101</v>
      </c>
      <c r="BA73" s="1359">
        <v>73807.657195445994</v>
      </c>
      <c r="BB73" s="1359">
        <v>321665.03684370703</v>
      </c>
      <c r="BC73" s="1359">
        <v>28413.872351159102</v>
      </c>
      <c r="BD73" s="1359">
        <v>501865.822347746</v>
      </c>
      <c r="BE73" s="1359">
        <v>18502.471997577199</v>
      </c>
      <c r="BF73" s="1359">
        <v>418912.935839866</v>
      </c>
      <c r="BG73" s="1359">
        <v>2008.1873476543101</v>
      </c>
      <c r="BH73" s="1359">
        <v>20743.3347005545</v>
      </c>
      <c r="BI73" s="1359">
        <v>67040.720929136907</v>
      </c>
      <c r="BJ73" s="1359">
        <v>50139.5875153011</v>
      </c>
      <c r="BK73" s="1359">
        <v>95952.217295711307</v>
      </c>
      <c r="BL73" s="1359">
        <v>93142.337002638393</v>
      </c>
      <c r="BM73" s="1359">
        <v>98723.253146423594</v>
      </c>
      <c r="BN73" s="1359">
        <v>114329.821841871</v>
      </c>
      <c r="BO73" s="1359">
        <v>24559.56845142</v>
      </c>
      <c r="BP73" s="1359">
        <v>31822.701122404502</v>
      </c>
      <c r="BQ73" s="1359">
        <v>3528.1388585291202</v>
      </c>
      <c r="BR73" s="1359">
        <v>10122.375933232501</v>
      </c>
      <c r="BS73" s="1359">
        <v>2452809.5372796599</v>
      </c>
      <c r="BT73" s="1359">
        <v>68452.883282644194</v>
      </c>
      <c r="BU73" s="1359">
        <v>43383.736215338402</v>
      </c>
      <c r="BV73" s="1359">
        <v>1860482.7449291099</v>
      </c>
      <c r="BW73" s="1359">
        <v>4635.5045201329303</v>
      </c>
      <c r="BX73" s="1359">
        <v>36675.689861382001</v>
      </c>
      <c r="BY73" s="1359">
        <v>42936.462864319103</v>
      </c>
      <c r="BZ73" s="1359">
        <v>721109.01704326796</v>
      </c>
      <c r="CA73" s="1359">
        <v>991712.994312244</v>
      </c>
      <c r="CB73" s="1359">
        <v>8815.6765441486605</v>
      </c>
      <c r="CC73" s="1359">
        <v>38762.705481391102</v>
      </c>
      <c r="CD73" s="1359">
        <v>142427.22817181799</v>
      </c>
      <c r="CE73" s="1359">
        <v>83911.035120345507</v>
      </c>
      <c r="CF73" s="1359">
        <v>23152.186877375701</v>
      </c>
      <c r="CG73" s="1359">
        <v>29228.746899515299</v>
      </c>
      <c r="CH73" s="1359">
        <v>2101.04742860857</v>
      </c>
      <c r="CI73" s="1359">
        <v>76719.219975151296</v>
      </c>
      <c r="CJ73" s="1359">
        <v>870651.08490180201</v>
      </c>
      <c r="CK73" s="1359">
        <v>131855.65059666499</v>
      </c>
      <c r="CL73" s="1359">
        <v>113789.07637789501</v>
      </c>
      <c r="CM73" s="1359">
        <v>58265.479660137302</v>
      </c>
      <c r="CN73" s="1359">
        <v>18427.426469946498</v>
      </c>
      <c r="CO73" s="1359">
        <v>45601.296916037303</v>
      </c>
      <c r="CP73" s="1359">
        <v>28963.4074729647</v>
      </c>
      <c r="CQ73" s="1359">
        <v>4906.9237867598504</v>
      </c>
      <c r="CR73" s="1359">
        <v>24600.206418254998</v>
      </c>
      <c r="CS73" s="1359">
        <v>8171.8588617401701</v>
      </c>
      <c r="CT73" s="1359">
        <v>390210.589647274</v>
      </c>
      <c r="CU73" s="1359">
        <v>11411.201679276801</v>
      </c>
      <c r="CV73" s="1360">
        <v>14132692.358123001</v>
      </c>
      <c r="CW73" s="1342">
        <v>0</v>
      </c>
      <c r="CX73" s="1342">
        <v>0</v>
      </c>
      <c r="CY73" s="1361">
        <v>0</v>
      </c>
      <c r="CZ73" s="1342">
        <v>0</v>
      </c>
      <c r="DA73" s="1361">
        <v>0</v>
      </c>
      <c r="DB73" s="1342">
        <v>1118108.67922749</v>
      </c>
      <c r="DC73" s="1342">
        <v>0</v>
      </c>
      <c r="DD73" s="1361">
        <v>1118108.67922749</v>
      </c>
      <c r="DE73" s="1342">
        <v>4754413.0062375898</v>
      </c>
      <c r="DF73" s="1362">
        <v>5872521.68546509</v>
      </c>
      <c r="DG73" s="1363">
        <v>1679352.96790337</v>
      </c>
      <c r="DH73" s="1362">
        <v>18325861.0756847</v>
      </c>
    </row>
    <row r="74" spans="1:112" ht="14.4" customHeight="1" x14ac:dyDescent="0.25">
      <c r="A74" s="1525"/>
      <c r="B74" s="1450" t="s">
        <v>531</v>
      </c>
      <c r="C74" s="1358" t="s">
        <v>67</v>
      </c>
      <c r="D74" s="1359">
        <v>7542350.0986742796</v>
      </c>
      <c r="E74" s="1359">
        <v>144962.244974495</v>
      </c>
      <c r="F74" s="1359">
        <v>478856.22113973298</v>
      </c>
      <c r="G74" s="1359">
        <v>695307.85820289596</v>
      </c>
      <c r="H74" s="1359">
        <v>631874.37166146399</v>
      </c>
      <c r="I74" s="1359">
        <v>8229057.8313948</v>
      </c>
      <c r="J74" s="1359">
        <v>3837299.8875891999</v>
      </c>
      <c r="K74" s="1359">
        <v>4491512.4672286296</v>
      </c>
      <c r="L74" s="1359">
        <v>4168860.6662236801</v>
      </c>
      <c r="M74" s="1359">
        <v>5960749.5807824703</v>
      </c>
      <c r="N74" s="1359">
        <v>440506.13340832299</v>
      </c>
      <c r="O74" s="1359">
        <v>2226464.7104861699</v>
      </c>
      <c r="P74" s="1359">
        <v>280752.49183994503</v>
      </c>
      <c r="Q74" s="1359">
        <v>798789.29487116402</v>
      </c>
      <c r="R74" s="1359">
        <v>257109.84536008199</v>
      </c>
      <c r="S74" s="1359">
        <v>3591596.4783220598</v>
      </c>
      <c r="T74" s="1359">
        <v>428257.30059738702</v>
      </c>
      <c r="U74" s="1359">
        <v>1032440.84337017</v>
      </c>
      <c r="V74" s="1359">
        <v>263529.39022417902</v>
      </c>
      <c r="W74" s="1359">
        <v>4994912.8582077101</v>
      </c>
      <c r="X74" s="1359">
        <v>208749.885816011</v>
      </c>
      <c r="Y74" s="1359">
        <v>298985.72293721</v>
      </c>
      <c r="Z74" s="1359">
        <v>650606.76682207</v>
      </c>
      <c r="AA74" s="1359">
        <v>2477812.9542237199</v>
      </c>
      <c r="AB74" s="1359">
        <v>853178.19149376196</v>
      </c>
      <c r="AC74" s="1359">
        <v>3472819.0277292901</v>
      </c>
      <c r="AD74" s="1359">
        <v>1203091.0058480001</v>
      </c>
      <c r="AE74" s="1359">
        <v>5096141.4629598996</v>
      </c>
      <c r="AF74" s="1359">
        <v>562661.59630092001</v>
      </c>
      <c r="AG74" s="1359">
        <v>1289879.74225409</v>
      </c>
      <c r="AH74" s="1359">
        <v>4350927.0616681902</v>
      </c>
      <c r="AI74" s="1359">
        <v>1734949.7853587</v>
      </c>
      <c r="AJ74" s="1359">
        <v>27757262.386722799</v>
      </c>
      <c r="AK74" s="1359">
        <v>3529682.2150433101</v>
      </c>
      <c r="AL74" s="1359">
        <v>532910.00449577405</v>
      </c>
      <c r="AM74" s="1359">
        <v>334993.35616650101</v>
      </c>
      <c r="AN74" s="1359">
        <v>8550582.20106446</v>
      </c>
      <c r="AO74" s="1359">
        <v>4317284.5624998398</v>
      </c>
      <c r="AP74" s="1359">
        <v>2621718.8906924198</v>
      </c>
      <c r="AQ74" s="1359">
        <v>1127792.9553525101</v>
      </c>
      <c r="AR74" s="1359">
        <v>4814663.3175162002</v>
      </c>
      <c r="AS74" s="1359">
        <v>25357826.702275898</v>
      </c>
      <c r="AT74" s="1359">
        <v>3313307.06014079</v>
      </c>
      <c r="AU74" s="1359">
        <v>2775941.42209356</v>
      </c>
      <c r="AV74" s="1359">
        <v>1273696.35309663</v>
      </c>
      <c r="AW74" s="1359">
        <v>3032062.06389351</v>
      </c>
      <c r="AX74" s="1359">
        <v>34913238.324604601</v>
      </c>
      <c r="AY74" s="1359">
        <v>24829215.972045802</v>
      </c>
      <c r="AZ74" s="1359">
        <v>21301411.509023398</v>
      </c>
      <c r="BA74" s="1359">
        <v>526456.44929930905</v>
      </c>
      <c r="BB74" s="1359">
        <v>7706819.21165842</v>
      </c>
      <c r="BC74" s="1359">
        <v>230834.29118709499</v>
      </c>
      <c r="BD74" s="1359">
        <v>4972065.3763024602</v>
      </c>
      <c r="BE74" s="1359">
        <v>638297.50725941802</v>
      </c>
      <c r="BF74" s="1359">
        <v>5442379.5473133503</v>
      </c>
      <c r="BG74" s="1359">
        <v>602831.97816688195</v>
      </c>
      <c r="BH74" s="1359">
        <v>426279.85403279698</v>
      </c>
      <c r="BI74" s="1359">
        <v>646826.99588278995</v>
      </c>
      <c r="BJ74" s="1359">
        <v>870347.91135629895</v>
      </c>
      <c r="BK74" s="1359">
        <v>5635969.2622919502</v>
      </c>
      <c r="BL74" s="1359">
        <v>846298.70548316406</v>
      </c>
      <c r="BM74" s="1359">
        <v>6192805.6430786904</v>
      </c>
      <c r="BN74" s="1359">
        <v>2468423.02707909</v>
      </c>
      <c r="BO74" s="1359">
        <v>1201167.8760674801</v>
      </c>
      <c r="BP74" s="1359">
        <v>935599.421091525</v>
      </c>
      <c r="BQ74" s="1359">
        <v>381712.034019741</v>
      </c>
      <c r="BR74" s="1359">
        <v>521836.29525604902</v>
      </c>
      <c r="BS74" s="1359">
        <v>186196902.492544</v>
      </c>
      <c r="BT74" s="1359">
        <v>1241942.2726175501</v>
      </c>
      <c r="BU74" s="1359">
        <v>3992022.5405265298</v>
      </c>
      <c r="BV74" s="1359">
        <v>35173260.2719009</v>
      </c>
      <c r="BW74" s="1359">
        <v>6668248.9038433898</v>
      </c>
      <c r="BX74" s="1359">
        <v>3764433.3641577102</v>
      </c>
      <c r="BY74" s="1359">
        <v>29292.203807939699</v>
      </c>
      <c r="BZ74" s="1359">
        <v>280520.71774768102</v>
      </c>
      <c r="CA74" s="1359">
        <v>2858760.1648307499</v>
      </c>
      <c r="CB74" s="1359">
        <v>228533.70437839301</v>
      </c>
      <c r="CC74" s="1359">
        <v>1367153.3710882301</v>
      </c>
      <c r="CD74" s="1359">
        <v>5756111.02607824</v>
      </c>
      <c r="CE74" s="1359">
        <v>3172477.3367073801</v>
      </c>
      <c r="CF74" s="1359">
        <v>5207200.3589518899</v>
      </c>
      <c r="CG74" s="1359">
        <v>5110896.4217053195</v>
      </c>
      <c r="CH74" s="1359">
        <v>164592.60253815699</v>
      </c>
      <c r="CI74" s="1359">
        <v>3877977.70662713</v>
      </c>
      <c r="CJ74" s="1359">
        <v>14420837.655661</v>
      </c>
      <c r="CK74" s="1359">
        <v>2502802.3769850899</v>
      </c>
      <c r="CL74" s="1359">
        <v>1938669.1808120499</v>
      </c>
      <c r="CM74" s="1359">
        <v>2433421.1024864698</v>
      </c>
      <c r="CN74" s="1359">
        <v>3295711.25937409</v>
      </c>
      <c r="CO74" s="1359">
        <v>2618199.0588239999</v>
      </c>
      <c r="CP74" s="1359">
        <v>2502288.2279329202</v>
      </c>
      <c r="CQ74" s="1359">
        <v>58203.732731168297</v>
      </c>
      <c r="CR74" s="1359">
        <v>385787.564673585</v>
      </c>
      <c r="CS74" s="1359">
        <v>309571.70659623202</v>
      </c>
      <c r="CT74" s="1359">
        <v>5662884.7195688998</v>
      </c>
      <c r="CU74" s="1359">
        <v>1031801.68018562</v>
      </c>
      <c r="CV74" s="1360">
        <v>585576038.18740797</v>
      </c>
      <c r="CW74" s="1342">
        <v>10774248.7246246</v>
      </c>
      <c r="CX74" s="1342">
        <v>47664948.1991987</v>
      </c>
      <c r="CY74" s="1361">
        <v>58439196.923823297</v>
      </c>
      <c r="CZ74" s="1342">
        <v>0</v>
      </c>
      <c r="DA74" s="1361">
        <v>58439196.923823297</v>
      </c>
      <c r="DB74" s="1342">
        <v>0</v>
      </c>
      <c r="DC74" s="1342">
        <v>0</v>
      </c>
      <c r="DD74" s="1361">
        <v>0</v>
      </c>
      <c r="DE74" s="1342">
        <v>996252.36320000002</v>
      </c>
      <c r="DF74" s="1362">
        <v>59435449.287023298</v>
      </c>
      <c r="DG74" s="1363">
        <v>167346.57939999999</v>
      </c>
      <c r="DH74" s="1362">
        <v>644844140.89503098</v>
      </c>
    </row>
    <row r="75" spans="1:112" ht="14.4" customHeight="1" x14ac:dyDescent="0.25">
      <c r="A75" s="1525"/>
      <c r="B75" s="1450" t="s">
        <v>532</v>
      </c>
      <c r="C75" s="1358" t="s">
        <v>68</v>
      </c>
      <c r="D75" s="1359">
        <v>83782.498772080406</v>
      </c>
      <c r="E75" s="1359">
        <v>9074.9944999178206</v>
      </c>
      <c r="F75" s="1359">
        <v>26106.690582745199</v>
      </c>
      <c r="G75" s="1359">
        <v>13492.574689298201</v>
      </c>
      <c r="H75" s="1359">
        <v>24374.021796337602</v>
      </c>
      <c r="I75" s="1359">
        <v>30190.597418295001</v>
      </c>
      <c r="J75" s="1359">
        <v>22082.750245159801</v>
      </c>
      <c r="K75" s="1359">
        <v>4417.9711977761699</v>
      </c>
      <c r="L75" s="1359">
        <v>969.15203731711597</v>
      </c>
      <c r="M75" s="1359">
        <v>25014.036924434098</v>
      </c>
      <c r="N75" s="1359">
        <v>61864.640585305897</v>
      </c>
      <c r="O75" s="1359">
        <v>47862.555616534402</v>
      </c>
      <c r="P75" s="1359">
        <v>11445.9028858324</v>
      </c>
      <c r="Q75" s="1359">
        <v>5063.0510871956003</v>
      </c>
      <c r="R75" s="1359">
        <v>2061.2380494793301</v>
      </c>
      <c r="S75" s="1359">
        <v>342991.01940077503</v>
      </c>
      <c r="T75" s="1359">
        <v>30066.705823949102</v>
      </c>
      <c r="U75" s="1359">
        <v>42700.0392894135</v>
      </c>
      <c r="V75" s="1359">
        <v>16637.451250873099</v>
      </c>
      <c r="W75" s="1359">
        <v>37844.382350568099</v>
      </c>
      <c r="X75" s="1359">
        <v>13738.629611792099</v>
      </c>
      <c r="Y75" s="1359">
        <v>16104.795832374801</v>
      </c>
      <c r="Z75" s="1359">
        <v>15001.8808258512</v>
      </c>
      <c r="AA75" s="1359">
        <v>42547.203629768497</v>
      </c>
      <c r="AB75" s="1359">
        <v>77863.030038929399</v>
      </c>
      <c r="AC75" s="1359">
        <v>10760.5248214571</v>
      </c>
      <c r="AD75" s="1359">
        <v>16110.262906399599</v>
      </c>
      <c r="AE75" s="1359">
        <v>358892.51034880697</v>
      </c>
      <c r="AF75" s="1359">
        <v>15252.410777261401</v>
      </c>
      <c r="AG75" s="1359">
        <v>69242.870078606604</v>
      </c>
      <c r="AH75" s="1359">
        <v>425917.77323851199</v>
      </c>
      <c r="AI75" s="1359">
        <v>140144.76145819601</v>
      </c>
      <c r="AJ75" s="1359">
        <v>1146783.2500885299</v>
      </c>
      <c r="AK75" s="1359">
        <v>144611.040774211</v>
      </c>
      <c r="AL75" s="1359">
        <v>2348.4422736343699</v>
      </c>
      <c r="AM75" s="1359">
        <v>8488.0643939885103</v>
      </c>
      <c r="AN75" s="1359">
        <v>1033564.16595314</v>
      </c>
      <c r="AO75" s="1359">
        <v>3181.45070409664</v>
      </c>
      <c r="AP75" s="1359">
        <v>0</v>
      </c>
      <c r="AQ75" s="1359">
        <v>1437.5070249148901</v>
      </c>
      <c r="AR75" s="1359">
        <v>3505.9580009554402</v>
      </c>
      <c r="AS75" s="1359">
        <v>0</v>
      </c>
      <c r="AT75" s="1359">
        <v>1745.9525593666301</v>
      </c>
      <c r="AU75" s="1359">
        <v>221273.54958033399</v>
      </c>
      <c r="AV75" s="1359">
        <v>17377.607614226599</v>
      </c>
      <c r="AW75" s="1359">
        <v>487.013395333208</v>
      </c>
      <c r="AX75" s="1359">
        <v>237944.66850763801</v>
      </c>
      <c r="AY75" s="1359">
        <v>66931.690741208397</v>
      </c>
      <c r="AZ75" s="1359">
        <v>421587.83683938399</v>
      </c>
      <c r="BA75" s="1359">
        <v>8448.9495729881492</v>
      </c>
      <c r="BB75" s="1359">
        <v>153995.96637201699</v>
      </c>
      <c r="BC75" s="1359">
        <v>29752.087151102802</v>
      </c>
      <c r="BD75" s="1359">
        <v>233104.88530056199</v>
      </c>
      <c r="BE75" s="1359">
        <v>35674.7697958223</v>
      </c>
      <c r="BF75" s="1359">
        <v>91162.976920145898</v>
      </c>
      <c r="BG75" s="1359">
        <v>36888.9115292407</v>
      </c>
      <c r="BH75" s="1359">
        <v>56416.075858354401</v>
      </c>
      <c r="BI75" s="1359">
        <v>12436.571403646099</v>
      </c>
      <c r="BJ75" s="1359">
        <v>35963.071427631599</v>
      </c>
      <c r="BK75" s="1359">
        <v>170341.33908796599</v>
      </c>
      <c r="BL75" s="1359">
        <v>26404.9223762861</v>
      </c>
      <c r="BM75" s="1359">
        <v>80147.982143497793</v>
      </c>
      <c r="BN75" s="1359">
        <v>14911.6432602962</v>
      </c>
      <c r="BO75" s="1359">
        <v>11513.6799099248</v>
      </c>
      <c r="BP75" s="1359">
        <v>169368.500442021</v>
      </c>
      <c r="BQ75" s="1359">
        <v>79407.585477640896</v>
      </c>
      <c r="BR75" s="1359">
        <v>96182.560903595193</v>
      </c>
      <c r="BS75" s="1359">
        <v>1858461.10653256</v>
      </c>
      <c r="BT75" s="1359">
        <v>6433272.6605059998</v>
      </c>
      <c r="BU75" s="1359">
        <v>384.588771525124</v>
      </c>
      <c r="BV75" s="1359">
        <v>39177.061432495997</v>
      </c>
      <c r="BW75" s="1359">
        <v>0</v>
      </c>
      <c r="BX75" s="1359">
        <v>14399965.816196799</v>
      </c>
      <c r="BY75" s="1359">
        <v>7235.7132458468204</v>
      </c>
      <c r="BZ75" s="1359">
        <v>26881.734080241898</v>
      </c>
      <c r="CA75" s="1359">
        <v>29754.139997030001</v>
      </c>
      <c r="CB75" s="1359">
        <v>9512.2637932590806</v>
      </c>
      <c r="CC75" s="1359">
        <v>146119.60800516501</v>
      </c>
      <c r="CD75" s="1359">
        <v>46927.180833854298</v>
      </c>
      <c r="CE75" s="1359">
        <v>38719.324751110602</v>
      </c>
      <c r="CF75" s="1359">
        <v>2892800.8210191499</v>
      </c>
      <c r="CG75" s="1359">
        <v>28297.086751675299</v>
      </c>
      <c r="CH75" s="1359">
        <v>10881.222396004199</v>
      </c>
      <c r="CI75" s="1359">
        <v>1751073.3213510599</v>
      </c>
      <c r="CJ75" s="1359">
        <v>501106.723051065</v>
      </c>
      <c r="CK75" s="1359">
        <v>150460.17917838099</v>
      </c>
      <c r="CL75" s="1359">
        <v>168267.68590454001</v>
      </c>
      <c r="CM75" s="1359">
        <v>96108.950988058496</v>
      </c>
      <c r="CN75" s="1359">
        <v>1125148.3477395</v>
      </c>
      <c r="CO75" s="1359">
        <v>480576.85718107602</v>
      </c>
      <c r="CP75" s="1359">
        <v>250785.22547342</v>
      </c>
      <c r="CQ75" s="1359">
        <v>0</v>
      </c>
      <c r="CR75" s="1359">
        <v>88424.230859293893</v>
      </c>
      <c r="CS75" s="1359">
        <v>57275.9907583327</v>
      </c>
      <c r="CT75" s="1359">
        <v>214099.35530014199</v>
      </c>
      <c r="CU75" s="1359">
        <v>160109.33872766601</v>
      </c>
      <c r="CV75" s="1360">
        <v>37704836.140280202</v>
      </c>
      <c r="CW75" s="1342">
        <v>950343.87821442401</v>
      </c>
      <c r="CX75" s="1342">
        <v>19488820.0894056</v>
      </c>
      <c r="CY75" s="1361">
        <v>20439163.96762</v>
      </c>
      <c r="CZ75" s="1342">
        <v>0</v>
      </c>
      <c r="DA75" s="1361">
        <v>20439163.96762</v>
      </c>
      <c r="DB75" s="1342">
        <v>0</v>
      </c>
      <c r="DC75" s="1342">
        <v>932084.619496739</v>
      </c>
      <c r="DD75" s="1361">
        <v>932084.619496739</v>
      </c>
      <c r="DE75" s="1342">
        <v>4.8643322116274197</v>
      </c>
      <c r="DF75" s="1362">
        <v>21371253.451448999</v>
      </c>
      <c r="DG75" s="1363">
        <v>0</v>
      </c>
      <c r="DH75" s="1362">
        <v>59076089.591729201</v>
      </c>
    </row>
    <row r="76" spans="1:112" ht="14.4" customHeight="1" x14ac:dyDescent="0.25">
      <c r="A76" s="1525"/>
      <c r="B76" s="1450" t="s">
        <v>533</v>
      </c>
      <c r="C76" s="1358" t="s">
        <v>69</v>
      </c>
      <c r="D76" s="1359">
        <v>1046.7410874961199</v>
      </c>
      <c r="E76" s="1359">
        <v>19759.410518336401</v>
      </c>
      <c r="F76" s="1359">
        <v>303.518380236984</v>
      </c>
      <c r="G76" s="1359">
        <v>3645.8857276067902</v>
      </c>
      <c r="H76" s="1359">
        <v>11632.092439939801</v>
      </c>
      <c r="I76" s="1359">
        <v>54291.685117950001</v>
      </c>
      <c r="J76" s="1359">
        <v>62700.680273982398</v>
      </c>
      <c r="K76" s="1359">
        <v>20145.520169228701</v>
      </c>
      <c r="L76" s="1359">
        <v>14588.4208878056</v>
      </c>
      <c r="M76" s="1359">
        <v>57175.126790159004</v>
      </c>
      <c r="N76" s="1359">
        <v>13017.528600415801</v>
      </c>
      <c r="O76" s="1359">
        <v>99228.291231907293</v>
      </c>
      <c r="P76" s="1359">
        <v>11435.162249589799</v>
      </c>
      <c r="Q76" s="1359">
        <v>216172.18031131601</v>
      </c>
      <c r="R76" s="1359">
        <v>139452.97784001901</v>
      </c>
      <c r="S76" s="1359">
        <v>531636.62859880598</v>
      </c>
      <c r="T76" s="1359">
        <v>91344.337007748196</v>
      </c>
      <c r="U76" s="1359">
        <v>275725.01725533401</v>
      </c>
      <c r="V76" s="1359">
        <v>10965.019176923401</v>
      </c>
      <c r="W76" s="1359">
        <v>49465.046604822899</v>
      </c>
      <c r="X76" s="1359">
        <v>17388.197384918902</v>
      </c>
      <c r="Y76" s="1359">
        <v>9864.84336481219</v>
      </c>
      <c r="Z76" s="1359">
        <v>18645.287027025799</v>
      </c>
      <c r="AA76" s="1359">
        <v>80961.567361348294</v>
      </c>
      <c r="AB76" s="1359">
        <v>92021.369926983694</v>
      </c>
      <c r="AC76" s="1359">
        <v>66650.404920478206</v>
      </c>
      <c r="AD76" s="1359">
        <v>47264.156626652497</v>
      </c>
      <c r="AE76" s="1359">
        <v>129938.424275788</v>
      </c>
      <c r="AF76" s="1359">
        <v>78026.285511851005</v>
      </c>
      <c r="AG76" s="1359">
        <v>114110.885282884</v>
      </c>
      <c r="AH76" s="1359">
        <v>46758.072700155099</v>
      </c>
      <c r="AI76" s="1359">
        <v>69604.781149722694</v>
      </c>
      <c r="AJ76" s="1359">
        <v>151242.665959565</v>
      </c>
      <c r="AK76" s="1359">
        <v>63869.761403292803</v>
      </c>
      <c r="AL76" s="1359">
        <v>9826.2103965501392</v>
      </c>
      <c r="AM76" s="1359">
        <v>12332.628984631499</v>
      </c>
      <c r="AN76" s="1359">
        <v>165127.222879448</v>
      </c>
      <c r="AO76" s="1359">
        <v>211776.49939574601</v>
      </c>
      <c r="AP76" s="1359">
        <v>48683.609332803397</v>
      </c>
      <c r="AQ76" s="1359">
        <v>41508.6366893417</v>
      </c>
      <c r="AR76" s="1359">
        <v>93938.657715844194</v>
      </c>
      <c r="AS76" s="1359">
        <v>317431.89018862997</v>
      </c>
      <c r="AT76" s="1359">
        <v>91750.650071598604</v>
      </c>
      <c r="AU76" s="1359">
        <v>70909.357603681798</v>
      </c>
      <c r="AV76" s="1359">
        <v>33980.482589523497</v>
      </c>
      <c r="AW76" s="1359">
        <v>14897.051902545199</v>
      </c>
      <c r="AX76" s="1359">
        <v>291756.498254037</v>
      </c>
      <c r="AY76" s="1359">
        <v>96727.257429908495</v>
      </c>
      <c r="AZ76" s="1359">
        <v>137625.35512378099</v>
      </c>
      <c r="BA76" s="1359">
        <v>24857.996058111901</v>
      </c>
      <c r="BB76" s="1359">
        <v>255068.948027565</v>
      </c>
      <c r="BC76" s="1359">
        <v>11449.791054552499</v>
      </c>
      <c r="BD76" s="1359">
        <v>136211.32497973501</v>
      </c>
      <c r="BE76" s="1359">
        <v>19092.3627384182</v>
      </c>
      <c r="BF76" s="1359">
        <v>133698.98611863999</v>
      </c>
      <c r="BG76" s="1359">
        <v>32898.099564572403</v>
      </c>
      <c r="BH76" s="1359">
        <v>55273.9460491629</v>
      </c>
      <c r="BI76" s="1359">
        <v>37091.5331448297</v>
      </c>
      <c r="BJ76" s="1359">
        <v>48563.135581341601</v>
      </c>
      <c r="BK76" s="1359">
        <v>220716.367244316</v>
      </c>
      <c r="BL76" s="1359">
        <v>48982.0802796477</v>
      </c>
      <c r="BM76" s="1359">
        <v>197236.074696364</v>
      </c>
      <c r="BN76" s="1359">
        <v>109242.01015815399</v>
      </c>
      <c r="BO76" s="1359">
        <v>59587.001170155003</v>
      </c>
      <c r="BP76" s="1359">
        <v>39929.969526433102</v>
      </c>
      <c r="BQ76" s="1359">
        <v>91225.976971996497</v>
      </c>
      <c r="BR76" s="1359">
        <v>13504.041282262</v>
      </c>
      <c r="BS76" s="1359">
        <v>974803.95463190496</v>
      </c>
      <c r="BT76" s="1359">
        <v>18165.8059280136</v>
      </c>
      <c r="BU76" s="1359">
        <v>1608847.1529683201</v>
      </c>
      <c r="BV76" s="1359">
        <v>2376288.4230824802</v>
      </c>
      <c r="BW76" s="1359">
        <v>48602.380500850901</v>
      </c>
      <c r="BX76" s="1359">
        <v>132959.31713823599</v>
      </c>
      <c r="BY76" s="1359">
        <v>11362.842135389799</v>
      </c>
      <c r="BZ76" s="1359">
        <v>82910.074623263703</v>
      </c>
      <c r="CA76" s="1359">
        <v>53247.364017686501</v>
      </c>
      <c r="CB76" s="1359">
        <v>7766.9645865315497</v>
      </c>
      <c r="CC76" s="1359">
        <v>48734.368762026599</v>
      </c>
      <c r="CD76" s="1359">
        <v>153941.03317939001</v>
      </c>
      <c r="CE76" s="1359">
        <v>77270.976247351602</v>
      </c>
      <c r="CF76" s="1359">
        <v>1375058.5326403801</v>
      </c>
      <c r="CG76" s="1359">
        <v>353606.44594652602</v>
      </c>
      <c r="CH76" s="1359">
        <v>134239.90189697</v>
      </c>
      <c r="CI76" s="1359">
        <v>444412.51661103102</v>
      </c>
      <c r="CJ76" s="1359">
        <v>584866.21277152398</v>
      </c>
      <c r="CK76" s="1359">
        <v>382344.63821493002</v>
      </c>
      <c r="CL76" s="1359">
        <v>91022.158419653395</v>
      </c>
      <c r="CM76" s="1359">
        <v>172949.243320437</v>
      </c>
      <c r="CN76" s="1359">
        <v>381745.24937986198</v>
      </c>
      <c r="CO76" s="1359">
        <v>358259.89349303802</v>
      </c>
      <c r="CP76" s="1359">
        <v>269705.96987633198</v>
      </c>
      <c r="CQ76" s="1359">
        <v>3071.0369791602202</v>
      </c>
      <c r="CR76" s="1359">
        <v>77599.3992262338</v>
      </c>
      <c r="CS76" s="1359">
        <v>47564.801773982799</v>
      </c>
      <c r="CT76" s="1359">
        <v>539100.47207142506</v>
      </c>
      <c r="CU76" s="1359">
        <v>159946.110007501</v>
      </c>
      <c r="CV76" s="1360">
        <v>16813372.866799898</v>
      </c>
      <c r="CW76" s="1342">
        <v>1541957.5511551099</v>
      </c>
      <c r="CX76" s="1342">
        <v>12507615.464699199</v>
      </c>
      <c r="CY76" s="1361">
        <v>14049573.015854299</v>
      </c>
      <c r="CZ76" s="1342">
        <v>0</v>
      </c>
      <c r="DA76" s="1361">
        <v>14049573.015854299</v>
      </c>
      <c r="DB76" s="1342">
        <v>0</v>
      </c>
      <c r="DC76" s="1342">
        <v>89554.16130711</v>
      </c>
      <c r="DD76" s="1361">
        <v>89554.16130711</v>
      </c>
      <c r="DE76" s="1342">
        <v>0</v>
      </c>
      <c r="DF76" s="1362">
        <v>14139127.177161399</v>
      </c>
      <c r="DG76" s="1363">
        <v>0</v>
      </c>
      <c r="DH76" s="1362">
        <v>30952500.043961301</v>
      </c>
    </row>
    <row r="77" spans="1:112" ht="14.4" customHeight="1" x14ac:dyDescent="0.25">
      <c r="A77" s="1525"/>
      <c r="B77" s="1450" t="s">
        <v>534</v>
      </c>
      <c r="C77" s="1358" t="s">
        <v>70</v>
      </c>
      <c r="D77" s="1359">
        <v>328962.74670688499</v>
      </c>
      <c r="E77" s="1359">
        <v>16043.167919044599</v>
      </c>
      <c r="F77" s="1359">
        <v>312912.42149407399</v>
      </c>
      <c r="G77" s="1359">
        <v>92824.139310537794</v>
      </c>
      <c r="H77" s="1359">
        <v>24845.574712415</v>
      </c>
      <c r="I77" s="1359">
        <v>133588.88311137201</v>
      </c>
      <c r="J77" s="1359">
        <v>27391.959513063099</v>
      </c>
      <c r="K77" s="1359">
        <v>12219.898405606</v>
      </c>
      <c r="L77" s="1359">
        <v>14054.231798700301</v>
      </c>
      <c r="M77" s="1359">
        <v>23727.739865164102</v>
      </c>
      <c r="N77" s="1359">
        <v>5162.2874340265798</v>
      </c>
      <c r="O77" s="1359">
        <v>24684.918024053</v>
      </c>
      <c r="P77" s="1359">
        <v>3600.7700490044399</v>
      </c>
      <c r="Q77" s="1359">
        <v>24030.283932255501</v>
      </c>
      <c r="R77" s="1359">
        <v>7537.5922357392601</v>
      </c>
      <c r="S77" s="1359">
        <v>97302.176604031003</v>
      </c>
      <c r="T77" s="1359">
        <v>33572.118968639697</v>
      </c>
      <c r="U77" s="1359">
        <v>20932.665860996702</v>
      </c>
      <c r="V77" s="1359">
        <v>22847.955799725802</v>
      </c>
      <c r="W77" s="1359">
        <v>57589.891566996601</v>
      </c>
      <c r="X77" s="1359">
        <v>2111.3311667839998</v>
      </c>
      <c r="Y77" s="1359">
        <v>7725.4185431299202</v>
      </c>
      <c r="Z77" s="1359">
        <v>8224.3269056649897</v>
      </c>
      <c r="AA77" s="1359">
        <v>88669.680417573996</v>
      </c>
      <c r="AB77" s="1359">
        <v>45895.6186998333</v>
      </c>
      <c r="AC77" s="1359">
        <v>48170.003229005699</v>
      </c>
      <c r="AD77" s="1359">
        <v>78669.881173806207</v>
      </c>
      <c r="AE77" s="1359">
        <v>38845.152268405</v>
      </c>
      <c r="AF77" s="1359">
        <v>31353.918166859399</v>
      </c>
      <c r="AG77" s="1359">
        <v>34727.787288113897</v>
      </c>
      <c r="AH77" s="1359">
        <v>19968.481425816899</v>
      </c>
      <c r="AI77" s="1359">
        <v>10984.0147480384</v>
      </c>
      <c r="AJ77" s="1359">
        <v>101220.526637674</v>
      </c>
      <c r="AK77" s="1359">
        <v>15569.904366722099</v>
      </c>
      <c r="AL77" s="1359">
        <v>9638.0122455131295</v>
      </c>
      <c r="AM77" s="1359">
        <v>7993.1729590659397</v>
      </c>
      <c r="AN77" s="1359">
        <v>178003.472582544</v>
      </c>
      <c r="AO77" s="1359">
        <v>57445.213760783103</v>
      </c>
      <c r="AP77" s="1359">
        <v>14061.857070949</v>
      </c>
      <c r="AQ77" s="1359">
        <v>20558.442728244499</v>
      </c>
      <c r="AR77" s="1359">
        <v>65045.246907009103</v>
      </c>
      <c r="AS77" s="1359">
        <v>80186.188023506897</v>
      </c>
      <c r="AT77" s="1359">
        <v>33999.816491567901</v>
      </c>
      <c r="AU77" s="1359">
        <v>14278.052840148601</v>
      </c>
      <c r="AV77" s="1359">
        <v>20138.295172183502</v>
      </c>
      <c r="AW77" s="1359">
        <v>19533.4865151509</v>
      </c>
      <c r="AX77" s="1359">
        <v>91451.4257126718</v>
      </c>
      <c r="AY77" s="1359">
        <v>70407.979335729804</v>
      </c>
      <c r="AZ77" s="1359">
        <v>101094.458260667</v>
      </c>
      <c r="BA77" s="1359">
        <v>21849.436592784801</v>
      </c>
      <c r="BB77" s="1359">
        <v>235767.19119861699</v>
      </c>
      <c r="BC77" s="1359">
        <v>5269.2672710668203</v>
      </c>
      <c r="BD77" s="1359">
        <v>96252.202306889405</v>
      </c>
      <c r="BE77" s="1359">
        <v>12079.938489399399</v>
      </c>
      <c r="BF77" s="1359">
        <v>114311.21043363299</v>
      </c>
      <c r="BG77" s="1359">
        <v>21292.605351329199</v>
      </c>
      <c r="BH77" s="1359">
        <v>11353.932594268201</v>
      </c>
      <c r="BI77" s="1359">
        <v>24592.9057568262</v>
      </c>
      <c r="BJ77" s="1359">
        <v>27990.7097406961</v>
      </c>
      <c r="BK77" s="1359">
        <v>85973.218996829004</v>
      </c>
      <c r="BL77" s="1359">
        <v>47320.162983111099</v>
      </c>
      <c r="BM77" s="1359">
        <v>310500.14806851902</v>
      </c>
      <c r="BN77" s="1359">
        <v>146805.74528966</v>
      </c>
      <c r="BO77" s="1359">
        <v>26695.451879358301</v>
      </c>
      <c r="BP77" s="1359">
        <v>24445.748416196999</v>
      </c>
      <c r="BQ77" s="1359">
        <v>36621.346585160099</v>
      </c>
      <c r="BR77" s="1359">
        <v>13324.7578386161</v>
      </c>
      <c r="BS77" s="1359">
        <v>2464701.1534874402</v>
      </c>
      <c r="BT77" s="1359">
        <v>14519.560609138</v>
      </c>
      <c r="BU77" s="1359">
        <v>47078.775214945999</v>
      </c>
      <c r="BV77" s="1359">
        <v>96327627.375680402</v>
      </c>
      <c r="BW77" s="1359">
        <v>270111.22909422102</v>
      </c>
      <c r="BX77" s="1359">
        <v>670507.20932420297</v>
      </c>
      <c r="BY77" s="1359">
        <v>2233.7423010810899</v>
      </c>
      <c r="BZ77" s="1359">
        <v>130070.312505362</v>
      </c>
      <c r="CA77" s="1359">
        <v>76318.491550870094</v>
      </c>
      <c r="CB77" s="1359">
        <v>22117.4723740511</v>
      </c>
      <c r="CC77" s="1359">
        <v>205534.48449325401</v>
      </c>
      <c r="CD77" s="1359">
        <v>819698.79856791894</v>
      </c>
      <c r="CE77" s="1359">
        <v>205008.71468523401</v>
      </c>
      <c r="CF77" s="1359">
        <v>1108437.7400207701</v>
      </c>
      <c r="CG77" s="1359">
        <v>3726650.62489034</v>
      </c>
      <c r="CH77" s="1359">
        <v>18509.859839557001</v>
      </c>
      <c r="CI77" s="1359">
        <v>11601876.732053701</v>
      </c>
      <c r="CJ77" s="1359">
        <v>1697805.9213684101</v>
      </c>
      <c r="CK77" s="1359">
        <v>328332.32729424699</v>
      </c>
      <c r="CL77" s="1359">
        <v>382082.04858695</v>
      </c>
      <c r="CM77" s="1359">
        <v>883697.39977234602</v>
      </c>
      <c r="CN77" s="1359">
        <v>490246.07503661001</v>
      </c>
      <c r="CO77" s="1359">
        <v>2631696.4192849402</v>
      </c>
      <c r="CP77" s="1359">
        <v>750290.44668496505</v>
      </c>
      <c r="CQ77" s="1359">
        <v>52186.750403079801</v>
      </c>
      <c r="CR77" s="1359">
        <v>583394.22920017794</v>
      </c>
      <c r="CS77" s="1359">
        <v>123396.261737261</v>
      </c>
      <c r="CT77" s="1359">
        <v>8236484.1639838498</v>
      </c>
      <c r="CU77" s="1359">
        <v>474037.61240662698</v>
      </c>
      <c r="CV77" s="1360">
        <v>138206900.50119999</v>
      </c>
      <c r="CW77" s="1342">
        <v>0</v>
      </c>
      <c r="CX77" s="1342">
        <v>0</v>
      </c>
      <c r="CY77" s="1361">
        <v>0</v>
      </c>
      <c r="CZ77" s="1342">
        <v>0</v>
      </c>
      <c r="DA77" s="1361">
        <v>0</v>
      </c>
      <c r="DB77" s="1342">
        <v>2534341436.84865</v>
      </c>
      <c r="DC77" s="1342">
        <v>0</v>
      </c>
      <c r="DD77" s="1361">
        <v>2534341436.84865</v>
      </c>
      <c r="DE77" s="1342">
        <v>8967333.2917405292</v>
      </c>
      <c r="DF77" s="1362">
        <v>2543308770.1403999</v>
      </c>
      <c r="DG77" s="1363">
        <v>5702533.85460955</v>
      </c>
      <c r="DH77" s="1362">
        <v>2675813136.7869902</v>
      </c>
    </row>
    <row r="78" spans="1:112" ht="14.4" customHeight="1" x14ac:dyDescent="0.25">
      <c r="A78" s="1525"/>
      <c r="B78" s="1450" t="s">
        <v>535</v>
      </c>
      <c r="C78" s="1358" t="s">
        <v>71</v>
      </c>
      <c r="D78" s="1359">
        <v>2406836.2358315</v>
      </c>
      <c r="E78" s="1359">
        <v>203385.12071274099</v>
      </c>
      <c r="F78" s="1359">
        <v>625033.90952206601</v>
      </c>
      <c r="G78" s="1359">
        <v>507542.52804789197</v>
      </c>
      <c r="H78" s="1359">
        <v>326073.08773694601</v>
      </c>
      <c r="I78" s="1359">
        <v>903164.17468421604</v>
      </c>
      <c r="J78" s="1359">
        <v>65637.454605169201</v>
      </c>
      <c r="K78" s="1359">
        <v>148110.09704594201</v>
      </c>
      <c r="L78" s="1359">
        <v>110182.082029849</v>
      </c>
      <c r="M78" s="1359">
        <v>277649.05386847502</v>
      </c>
      <c r="N78" s="1359">
        <v>66349.653456972097</v>
      </c>
      <c r="O78" s="1359">
        <v>682602.34126766305</v>
      </c>
      <c r="P78" s="1359">
        <v>22875.114635865299</v>
      </c>
      <c r="Q78" s="1359">
        <v>204360.88889230901</v>
      </c>
      <c r="R78" s="1359">
        <v>73126.066498868706</v>
      </c>
      <c r="S78" s="1359">
        <v>892656.79447135702</v>
      </c>
      <c r="T78" s="1359">
        <v>222039.42290752599</v>
      </c>
      <c r="U78" s="1359">
        <v>196585.63690262299</v>
      </c>
      <c r="V78" s="1359">
        <v>64993.782620007398</v>
      </c>
      <c r="W78" s="1359">
        <v>373271.07094509603</v>
      </c>
      <c r="X78" s="1359">
        <v>26142.946839667798</v>
      </c>
      <c r="Y78" s="1359">
        <v>34600.949332486598</v>
      </c>
      <c r="Z78" s="1359">
        <v>74465.871647655207</v>
      </c>
      <c r="AA78" s="1359">
        <v>618268.26014825003</v>
      </c>
      <c r="AB78" s="1359">
        <v>290002.99176362198</v>
      </c>
      <c r="AC78" s="1359">
        <v>382857.973983192</v>
      </c>
      <c r="AD78" s="1359">
        <v>245551.40302429299</v>
      </c>
      <c r="AE78" s="1359">
        <v>276744.59383648302</v>
      </c>
      <c r="AF78" s="1359">
        <v>230123.707682095</v>
      </c>
      <c r="AG78" s="1359">
        <v>419238.72733939998</v>
      </c>
      <c r="AH78" s="1359">
        <v>203744.864127718</v>
      </c>
      <c r="AI78" s="1359">
        <v>591167.70177614701</v>
      </c>
      <c r="AJ78" s="1359">
        <v>715850.27742289705</v>
      </c>
      <c r="AK78" s="1359">
        <v>401087.16222995002</v>
      </c>
      <c r="AL78" s="1359">
        <v>96673.506372919495</v>
      </c>
      <c r="AM78" s="1359">
        <v>107334.472843387</v>
      </c>
      <c r="AN78" s="1359">
        <v>1220722.40478057</v>
      </c>
      <c r="AO78" s="1359">
        <v>2116370.8528882698</v>
      </c>
      <c r="AP78" s="1359">
        <v>178090.99549242499</v>
      </c>
      <c r="AQ78" s="1359">
        <v>209247.895614326</v>
      </c>
      <c r="AR78" s="1359">
        <v>688748.98939162097</v>
      </c>
      <c r="AS78" s="1359">
        <v>1657493.7211696401</v>
      </c>
      <c r="AT78" s="1359">
        <v>280618.33106074802</v>
      </c>
      <c r="AU78" s="1359">
        <v>337147.90667198802</v>
      </c>
      <c r="AV78" s="1359">
        <v>177345.874780313</v>
      </c>
      <c r="AW78" s="1359">
        <v>263541.46007315</v>
      </c>
      <c r="AX78" s="1359">
        <v>2351051.0138177201</v>
      </c>
      <c r="AY78" s="1359">
        <v>1735418.4536849901</v>
      </c>
      <c r="AZ78" s="1359">
        <v>1112822.9519284901</v>
      </c>
      <c r="BA78" s="1359">
        <v>86232.261476752799</v>
      </c>
      <c r="BB78" s="1359">
        <v>1194351.6012194401</v>
      </c>
      <c r="BC78" s="1359">
        <v>74156.339229819001</v>
      </c>
      <c r="BD78" s="1359">
        <v>1802928.2967665</v>
      </c>
      <c r="BE78" s="1359">
        <v>131501.664330598</v>
      </c>
      <c r="BF78" s="1359">
        <v>911886.89569566003</v>
      </c>
      <c r="BG78" s="1359">
        <v>44464.490045689301</v>
      </c>
      <c r="BH78" s="1359">
        <v>116479.184495169</v>
      </c>
      <c r="BI78" s="1359">
        <v>196760.27863148801</v>
      </c>
      <c r="BJ78" s="1359">
        <v>184101.66875107901</v>
      </c>
      <c r="BK78" s="1359">
        <v>1154262.9106851299</v>
      </c>
      <c r="BL78" s="1359">
        <v>138093.740426595</v>
      </c>
      <c r="BM78" s="1359">
        <v>471196.21058713598</v>
      </c>
      <c r="BN78" s="1359">
        <v>376126.27087925898</v>
      </c>
      <c r="BO78" s="1359">
        <v>372663.37823371502</v>
      </c>
      <c r="BP78" s="1359">
        <v>99347.019421130302</v>
      </c>
      <c r="BQ78" s="1359">
        <v>47084.722934705896</v>
      </c>
      <c r="BR78" s="1359">
        <v>53863.984756206999</v>
      </c>
      <c r="BS78" s="1359">
        <v>2077446.22520065</v>
      </c>
      <c r="BT78" s="1359">
        <v>62801.594584036699</v>
      </c>
      <c r="BU78" s="1359">
        <v>19554.198956786098</v>
      </c>
      <c r="BV78" s="1359">
        <v>4518618.2425179202</v>
      </c>
      <c r="BW78" s="1359">
        <v>6452538.15062059</v>
      </c>
      <c r="BX78" s="1359">
        <v>291375.71750564402</v>
      </c>
      <c r="BY78" s="1359">
        <v>29311.390451077401</v>
      </c>
      <c r="BZ78" s="1359">
        <v>120398.036314226</v>
      </c>
      <c r="CA78" s="1359">
        <v>200879.120719951</v>
      </c>
      <c r="CB78" s="1359">
        <v>616990.25674686499</v>
      </c>
      <c r="CC78" s="1359">
        <v>748296.24160525994</v>
      </c>
      <c r="CD78" s="1359">
        <v>280013.374590969</v>
      </c>
      <c r="CE78" s="1359">
        <v>1937949.5993726801</v>
      </c>
      <c r="CF78" s="1359">
        <v>689921.33750438201</v>
      </c>
      <c r="CG78" s="1359">
        <v>887116.98509451596</v>
      </c>
      <c r="CH78" s="1359">
        <v>104604.36354311999</v>
      </c>
      <c r="CI78" s="1359">
        <v>655582.22930629505</v>
      </c>
      <c r="CJ78" s="1359">
        <v>10523988.2311153</v>
      </c>
      <c r="CK78" s="1359">
        <v>777865.942914446</v>
      </c>
      <c r="CL78" s="1359">
        <v>5568413.5410364904</v>
      </c>
      <c r="CM78" s="1359">
        <v>218921.29742661599</v>
      </c>
      <c r="CN78" s="1359">
        <v>1010577.0040668</v>
      </c>
      <c r="CO78" s="1359">
        <v>3742181.5323448498</v>
      </c>
      <c r="CP78" s="1359">
        <v>614322.87247806997</v>
      </c>
      <c r="CQ78" s="1359">
        <v>7674.2615815306999</v>
      </c>
      <c r="CR78" s="1359">
        <v>218053.930259502</v>
      </c>
      <c r="CS78" s="1359">
        <v>212336.145261656</v>
      </c>
      <c r="CT78" s="1359">
        <v>2690346.9745702199</v>
      </c>
      <c r="CU78" s="1359">
        <v>152749.397583579</v>
      </c>
      <c r="CV78" s="1360">
        <v>78301279.892247602</v>
      </c>
      <c r="CW78" s="1342">
        <v>2129390.07933188</v>
      </c>
      <c r="CX78" s="1342">
        <v>9445554.5223303698</v>
      </c>
      <c r="CY78" s="1361">
        <v>11574944.6016622</v>
      </c>
      <c r="CZ78" s="1342">
        <v>687689.40279188799</v>
      </c>
      <c r="DA78" s="1361">
        <v>12262634.004454101</v>
      </c>
      <c r="DB78" s="1342">
        <v>974981.93047719996</v>
      </c>
      <c r="DC78" s="1342">
        <v>146046.31153395801</v>
      </c>
      <c r="DD78" s="1361">
        <v>1121028.2420111599</v>
      </c>
      <c r="DE78" s="1342">
        <v>1671995.5061614099</v>
      </c>
      <c r="DF78" s="1362">
        <v>15055657.7526267</v>
      </c>
      <c r="DG78" s="1363">
        <v>2300069.3320336002</v>
      </c>
      <c r="DH78" s="1362">
        <v>91056868.312839895</v>
      </c>
    </row>
    <row r="79" spans="1:112" ht="14.4" customHeight="1" x14ac:dyDescent="0.25">
      <c r="A79" s="1525"/>
      <c r="B79" s="1450" t="s">
        <v>536</v>
      </c>
      <c r="C79" s="1358" t="s">
        <v>72</v>
      </c>
      <c r="D79" s="1359">
        <v>5055266.0563749801</v>
      </c>
      <c r="E79" s="1359">
        <v>832007.86978400196</v>
      </c>
      <c r="F79" s="1359">
        <v>3232098.09839324</v>
      </c>
      <c r="G79" s="1359">
        <v>1441065.0397141699</v>
      </c>
      <c r="H79" s="1359">
        <v>804279.53415751597</v>
      </c>
      <c r="I79" s="1359">
        <v>2312131.0354359499</v>
      </c>
      <c r="J79" s="1359">
        <v>365613.81934048299</v>
      </c>
      <c r="K79" s="1359">
        <v>562754.35394456296</v>
      </c>
      <c r="L79" s="1359">
        <v>459053.12583480502</v>
      </c>
      <c r="M79" s="1359">
        <v>1146174.57594145</v>
      </c>
      <c r="N79" s="1359">
        <v>213705.62815078901</v>
      </c>
      <c r="O79" s="1359">
        <v>6117128.8003789401</v>
      </c>
      <c r="P79" s="1359">
        <v>265643.15294406301</v>
      </c>
      <c r="Q79" s="1359">
        <v>3130360.5364961298</v>
      </c>
      <c r="R79" s="1359">
        <v>1607254.4142742299</v>
      </c>
      <c r="S79" s="1359">
        <v>6807396.1712163202</v>
      </c>
      <c r="T79" s="1359">
        <v>1231886.5381695901</v>
      </c>
      <c r="U79" s="1359">
        <v>1717021.3004197399</v>
      </c>
      <c r="V79" s="1359">
        <v>980973.407041169</v>
      </c>
      <c r="W79" s="1359">
        <v>4131046.7984384601</v>
      </c>
      <c r="X79" s="1359">
        <v>446537.43490300298</v>
      </c>
      <c r="Y79" s="1359">
        <v>393305.06582987902</v>
      </c>
      <c r="Z79" s="1359">
        <v>571465.57432781195</v>
      </c>
      <c r="AA79" s="1359">
        <v>5210489.5399185503</v>
      </c>
      <c r="AB79" s="1359">
        <v>3339474.5095727402</v>
      </c>
      <c r="AC79" s="1359">
        <v>3053060.18050256</v>
      </c>
      <c r="AD79" s="1359">
        <v>1837752.1953543399</v>
      </c>
      <c r="AE79" s="1359">
        <v>2874280.86427022</v>
      </c>
      <c r="AF79" s="1359">
        <v>1189810.11908823</v>
      </c>
      <c r="AG79" s="1359">
        <v>2062527.2565355001</v>
      </c>
      <c r="AH79" s="1359">
        <v>834397.39633810904</v>
      </c>
      <c r="AI79" s="1359">
        <v>966508.76837276504</v>
      </c>
      <c r="AJ79" s="1359">
        <v>3418314.86064769</v>
      </c>
      <c r="AK79" s="1359">
        <v>1242699.5614406299</v>
      </c>
      <c r="AL79" s="1359">
        <v>511537.782117091</v>
      </c>
      <c r="AM79" s="1359">
        <v>662916.72794447804</v>
      </c>
      <c r="AN79" s="1359">
        <v>7179530.4148332896</v>
      </c>
      <c r="AO79" s="1359">
        <v>4702946.8763415096</v>
      </c>
      <c r="AP79" s="1359">
        <v>934654.54771735298</v>
      </c>
      <c r="AQ79" s="1359">
        <v>1115209.47961894</v>
      </c>
      <c r="AR79" s="1359">
        <v>3178141.9395712102</v>
      </c>
      <c r="AS79" s="1359">
        <v>9947847.8398473896</v>
      </c>
      <c r="AT79" s="1359">
        <v>1578026.2829861799</v>
      </c>
      <c r="AU79" s="1359">
        <v>1234119.10646069</v>
      </c>
      <c r="AV79" s="1359">
        <v>553263.92331237695</v>
      </c>
      <c r="AW79" s="1359">
        <v>906207.46027405001</v>
      </c>
      <c r="AX79" s="1359">
        <v>8784332.79179479</v>
      </c>
      <c r="AY79" s="1359">
        <v>4026653.5575594199</v>
      </c>
      <c r="AZ79" s="1359">
        <v>6826119.7021399504</v>
      </c>
      <c r="BA79" s="1359">
        <v>717497.80091242399</v>
      </c>
      <c r="BB79" s="1359">
        <v>6594168.91989733</v>
      </c>
      <c r="BC79" s="1359">
        <v>389525.72630659502</v>
      </c>
      <c r="BD79" s="1359">
        <v>5568004.4932790203</v>
      </c>
      <c r="BE79" s="1359">
        <v>561483.95802953304</v>
      </c>
      <c r="BF79" s="1359">
        <v>9872825.27546959</v>
      </c>
      <c r="BG79" s="1359">
        <v>440870.689816745</v>
      </c>
      <c r="BH79" s="1359">
        <v>931184.59548698505</v>
      </c>
      <c r="BI79" s="1359">
        <v>994430.19622958696</v>
      </c>
      <c r="BJ79" s="1359">
        <v>2034190.1967253401</v>
      </c>
      <c r="BK79" s="1359">
        <v>5788437.9456267301</v>
      </c>
      <c r="BL79" s="1359">
        <v>968144.49334101903</v>
      </c>
      <c r="BM79" s="1359">
        <v>3260831.5369329602</v>
      </c>
      <c r="BN79" s="1359">
        <v>1848185.6302077801</v>
      </c>
      <c r="BO79" s="1359">
        <v>1003579.97675952</v>
      </c>
      <c r="BP79" s="1359">
        <v>553681.69711923099</v>
      </c>
      <c r="BQ79" s="1359">
        <v>226246.39823888399</v>
      </c>
      <c r="BR79" s="1359">
        <v>202601.64781787101</v>
      </c>
      <c r="BS79" s="1359">
        <v>4225080.4817835102</v>
      </c>
      <c r="BT79" s="1359">
        <v>129354.799367195</v>
      </c>
      <c r="BU79" s="1359">
        <v>147291.028171991</v>
      </c>
      <c r="BV79" s="1359">
        <v>47040084.6159264</v>
      </c>
      <c r="BW79" s="1359">
        <v>383652.30636871699</v>
      </c>
      <c r="BX79" s="1359">
        <v>26899697.8288134</v>
      </c>
      <c r="BY79" s="1359">
        <v>113562.955561251</v>
      </c>
      <c r="BZ79" s="1359">
        <v>435948.68246297899</v>
      </c>
      <c r="CA79" s="1359">
        <v>199623.35306116799</v>
      </c>
      <c r="CB79" s="1359">
        <v>15100147.050319299</v>
      </c>
      <c r="CC79" s="1359">
        <v>6466634.2344476096</v>
      </c>
      <c r="CD79" s="1359">
        <v>6116304.9586229101</v>
      </c>
      <c r="CE79" s="1359">
        <v>1786969.57880139</v>
      </c>
      <c r="CF79" s="1359">
        <v>10366519.561191499</v>
      </c>
      <c r="CG79" s="1359">
        <v>4572424.2702299599</v>
      </c>
      <c r="CH79" s="1359">
        <v>623235.408529312</v>
      </c>
      <c r="CI79" s="1359">
        <v>1491993.3844733301</v>
      </c>
      <c r="CJ79" s="1359">
        <v>52727291.917882599</v>
      </c>
      <c r="CK79" s="1359">
        <v>3630072.6240624902</v>
      </c>
      <c r="CL79" s="1359">
        <v>5924251.55915072</v>
      </c>
      <c r="CM79" s="1359">
        <v>1938485.40573634</v>
      </c>
      <c r="CN79" s="1359">
        <v>3207034.8795601102</v>
      </c>
      <c r="CO79" s="1359">
        <v>2943533.1718682302</v>
      </c>
      <c r="CP79" s="1359">
        <v>7036474.8592391396</v>
      </c>
      <c r="CQ79" s="1359">
        <v>86324.227519566994</v>
      </c>
      <c r="CR79" s="1359">
        <v>922128.32179821597</v>
      </c>
      <c r="CS79" s="1359">
        <v>187667.66066796699</v>
      </c>
      <c r="CT79" s="1359">
        <v>8340173.5011172397</v>
      </c>
      <c r="CU79" s="1359">
        <v>1564959.30353819</v>
      </c>
      <c r="CV79" s="1360">
        <v>378557805.12454098</v>
      </c>
      <c r="CW79" s="1342">
        <v>18119761.8795706</v>
      </c>
      <c r="CX79" s="1342">
        <v>69866913.452479601</v>
      </c>
      <c r="CY79" s="1361">
        <v>87986675.332050204</v>
      </c>
      <c r="CZ79" s="1342">
        <v>22482451.086086102</v>
      </c>
      <c r="DA79" s="1361">
        <v>110469126.418136</v>
      </c>
      <c r="DB79" s="1342">
        <v>22040633.735690299</v>
      </c>
      <c r="DC79" s="1342">
        <v>1746212.56941577</v>
      </c>
      <c r="DD79" s="1361">
        <v>23786846.3051061</v>
      </c>
      <c r="DE79" s="1342">
        <v>24134520.731339801</v>
      </c>
      <c r="DF79" s="1362">
        <v>158390493.45458201</v>
      </c>
      <c r="DG79" s="1363">
        <v>6344117.1237164298</v>
      </c>
      <c r="DH79" s="1362">
        <v>530604181.45539302</v>
      </c>
    </row>
    <row r="80" spans="1:112" ht="14.4" customHeight="1" x14ac:dyDescent="0.25">
      <c r="A80" s="1525"/>
      <c r="B80" s="1450" t="s">
        <v>537</v>
      </c>
      <c r="C80" s="1358" t="s">
        <v>73</v>
      </c>
      <c r="D80" s="1359">
        <v>1191224.0283363</v>
      </c>
      <c r="E80" s="1359">
        <v>168737.452620464</v>
      </c>
      <c r="F80" s="1359">
        <v>206773.664267949</v>
      </c>
      <c r="G80" s="1359">
        <v>157481.778173828</v>
      </c>
      <c r="H80" s="1359">
        <v>98910.013774796404</v>
      </c>
      <c r="I80" s="1359">
        <v>485444.38853454398</v>
      </c>
      <c r="J80" s="1359">
        <v>51168.818623304003</v>
      </c>
      <c r="K80" s="1359">
        <v>93645.831841114006</v>
      </c>
      <c r="L80" s="1359">
        <v>64682.757809446703</v>
      </c>
      <c r="M80" s="1359">
        <v>189621.80397946201</v>
      </c>
      <c r="N80" s="1359">
        <v>21694.971686138801</v>
      </c>
      <c r="O80" s="1359">
        <v>333156.03813631402</v>
      </c>
      <c r="P80" s="1359">
        <v>17337.781983345201</v>
      </c>
      <c r="Q80" s="1359">
        <v>101318.142582053</v>
      </c>
      <c r="R80" s="1359">
        <v>185092.51147436601</v>
      </c>
      <c r="S80" s="1359">
        <v>576485.84991287696</v>
      </c>
      <c r="T80" s="1359">
        <v>100216.564765328</v>
      </c>
      <c r="U80" s="1359">
        <v>179289.77359844901</v>
      </c>
      <c r="V80" s="1359">
        <v>37296.680762487602</v>
      </c>
      <c r="W80" s="1359">
        <v>370017.18552913697</v>
      </c>
      <c r="X80" s="1359">
        <v>15361.979376859001</v>
      </c>
      <c r="Y80" s="1359">
        <v>26369.858950711499</v>
      </c>
      <c r="Z80" s="1359">
        <v>57229.6242258126</v>
      </c>
      <c r="AA80" s="1359">
        <v>487174.44433428202</v>
      </c>
      <c r="AB80" s="1359">
        <v>262022.00199273301</v>
      </c>
      <c r="AC80" s="1359">
        <v>256822.828463771</v>
      </c>
      <c r="AD80" s="1359">
        <v>149902.29137810299</v>
      </c>
      <c r="AE80" s="1359">
        <v>369987.74865331</v>
      </c>
      <c r="AF80" s="1359">
        <v>153965.58315117899</v>
      </c>
      <c r="AG80" s="1359">
        <v>252771.54543805399</v>
      </c>
      <c r="AH80" s="1359">
        <v>203459.26377767799</v>
      </c>
      <c r="AI80" s="1359">
        <v>235518.135922029</v>
      </c>
      <c r="AJ80" s="1359">
        <v>602694.80486422696</v>
      </c>
      <c r="AK80" s="1359">
        <v>351789.61546278402</v>
      </c>
      <c r="AL80" s="1359">
        <v>66426.912053749504</v>
      </c>
      <c r="AM80" s="1359">
        <v>78692.997568750798</v>
      </c>
      <c r="AN80" s="1359">
        <v>1170080.54228939</v>
      </c>
      <c r="AO80" s="1359">
        <v>423870.99375973002</v>
      </c>
      <c r="AP80" s="1359">
        <v>176498.63299558201</v>
      </c>
      <c r="AQ80" s="1359">
        <v>190968.984063276</v>
      </c>
      <c r="AR80" s="1359">
        <v>639178.690092984</v>
      </c>
      <c r="AS80" s="1359">
        <v>1431463.3889150999</v>
      </c>
      <c r="AT80" s="1359">
        <v>223356.61805359001</v>
      </c>
      <c r="AU80" s="1359">
        <v>187574.75405420701</v>
      </c>
      <c r="AV80" s="1359">
        <v>90471.364425455497</v>
      </c>
      <c r="AW80" s="1359">
        <v>135751.089940534</v>
      </c>
      <c r="AX80" s="1359">
        <v>1421931.3880054201</v>
      </c>
      <c r="AY80" s="1359">
        <v>371893.619863689</v>
      </c>
      <c r="AZ80" s="1359">
        <v>929604.50888141396</v>
      </c>
      <c r="BA80" s="1359">
        <v>55897.5500777095</v>
      </c>
      <c r="BB80" s="1359">
        <v>877498.52744076401</v>
      </c>
      <c r="BC80" s="1359">
        <v>35721.212930917602</v>
      </c>
      <c r="BD80" s="1359">
        <v>1017048.05215657</v>
      </c>
      <c r="BE80" s="1359">
        <v>47475.6471539169</v>
      </c>
      <c r="BF80" s="1359">
        <v>988983.67855053395</v>
      </c>
      <c r="BG80" s="1359">
        <v>93877.084295349297</v>
      </c>
      <c r="BH80" s="1359">
        <v>73401.291827344205</v>
      </c>
      <c r="BI80" s="1359">
        <v>96194.761456504799</v>
      </c>
      <c r="BJ80" s="1359">
        <v>212131.01923823199</v>
      </c>
      <c r="BK80" s="1359">
        <v>632619.92593600496</v>
      </c>
      <c r="BL80" s="1359">
        <v>110582.043791028</v>
      </c>
      <c r="BM80" s="1359">
        <v>362400.69439947302</v>
      </c>
      <c r="BN80" s="1359">
        <v>147544.673896497</v>
      </c>
      <c r="BO80" s="1359">
        <v>109331.95281088</v>
      </c>
      <c r="BP80" s="1359">
        <v>58175.4492631791</v>
      </c>
      <c r="BQ80" s="1359">
        <v>30283.9727130791</v>
      </c>
      <c r="BR80" s="1359">
        <v>23399.917875343901</v>
      </c>
      <c r="BS80" s="1359">
        <v>749373.031068763</v>
      </c>
      <c r="BT80" s="1359">
        <v>118306.87609545499</v>
      </c>
      <c r="BU80" s="1359">
        <v>15252.094649312799</v>
      </c>
      <c r="BV80" s="1359">
        <v>3141314.3772189999</v>
      </c>
      <c r="BW80" s="1359">
        <v>8016.0748103885799</v>
      </c>
      <c r="BX80" s="1359">
        <v>320439.796281402</v>
      </c>
      <c r="BY80" s="1359">
        <v>4151383.0311981798</v>
      </c>
      <c r="BZ80" s="1359">
        <v>24238.815360740398</v>
      </c>
      <c r="CA80" s="1359">
        <v>22305.843635048601</v>
      </c>
      <c r="CB80" s="1359">
        <v>3672962.19995416</v>
      </c>
      <c r="CC80" s="1359">
        <v>2638517.9025238198</v>
      </c>
      <c r="CD80" s="1359">
        <v>26430.5934033663</v>
      </c>
      <c r="CE80" s="1359">
        <v>83853.447018042207</v>
      </c>
      <c r="CF80" s="1359">
        <v>382722.495481199</v>
      </c>
      <c r="CG80" s="1359">
        <v>121008.01287395399</v>
      </c>
      <c r="CH80" s="1359">
        <v>3929.39063690801</v>
      </c>
      <c r="CI80" s="1359">
        <v>45428.877128294102</v>
      </c>
      <c r="CJ80" s="1359">
        <v>8639305.5854579993</v>
      </c>
      <c r="CK80" s="1359">
        <v>528030.72385629604</v>
      </c>
      <c r="CL80" s="1359">
        <v>504554.624366779</v>
      </c>
      <c r="CM80" s="1359">
        <v>78853.492090178595</v>
      </c>
      <c r="CN80" s="1359">
        <v>211740.79590971701</v>
      </c>
      <c r="CO80" s="1359">
        <v>203867.35659278699</v>
      </c>
      <c r="CP80" s="1359">
        <v>112670.205821436</v>
      </c>
      <c r="CQ80" s="1359">
        <v>542.74505065906203</v>
      </c>
      <c r="CR80" s="1359">
        <v>42444.779746671498</v>
      </c>
      <c r="CS80" s="1359">
        <v>13518.639651232501</v>
      </c>
      <c r="CT80" s="1359">
        <v>197018.25900201901</v>
      </c>
      <c r="CU80" s="1359">
        <v>35783.077500331099</v>
      </c>
      <c r="CV80" s="1360">
        <v>46658810.849543601</v>
      </c>
      <c r="CW80" s="1342">
        <v>1339790.1980880499</v>
      </c>
      <c r="CX80" s="1342">
        <v>5281151.61372892</v>
      </c>
      <c r="CY80" s="1361">
        <v>6620941.8118169801</v>
      </c>
      <c r="CZ80" s="1342">
        <v>1744176.14242641</v>
      </c>
      <c r="DA80" s="1361">
        <v>8365117.9542433899</v>
      </c>
      <c r="DB80" s="1342">
        <v>1065024.9785783901</v>
      </c>
      <c r="DC80" s="1342">
        <v>144044.0529979</v>
      </c>
      <c r="DD80" s="1361">
        <v>1209069.03157629</v>
      </c>
      <c r="DE80" s="1342">
        <v>18304638.871385802</v>
      </c>
      <c r="DF80" s="1362">
        <v>27878825.857205398</v>
      </c>
      <c r="DG80" s="1363">
        <v>5677774.95013062</v>
      </c>
      <c r="DH80" s="1362">
        <v>68859861.756617501</v>
      </c>
    </row>
    <row r="81" spans="1:112" ht="14.4" customHeight="1" x14ac:dyDescent="0.25">
      <c r="A81" s="1525"/>
      <c r="B81" s="1450" t="s">
        <v>538</v>
      </c>
      <c r="C81" s="1358" t="s">
        <v>74</v>
      </c>
      <c r="D81" s="1359">
        <v>613650.46865588799</v>
      </c>
      <c r="E81" s="1359">
        <v>150395.61279696299</v>
      </c>
      <c r="F81" s="1359">
        <v>264641.88533484301</v>
      </c>
      <c r="G81" s="1359">
        <v>438408.15479611</v>
      </c>
      <c r="H81" s="1359">
        <v>163776.62212563399</v>
      </c>
      <c r="I81" s="1359">
        <v>105629.817749793</v>
      </c>
      <c r="J81" s="1359">
        <v>52995.139116935898</v>
      </c>
      <c r="K81" s="1359">
        <v>31845.578369067101</v>
      </c>
      <c r="L81" s="1359">
        <v>45204.385495721399</v>
      </c>
      <c r="M81" s="1359">
        <v>119780.522761684</v>
      </c>
      <c r="N81" s="1359">
        <v>34840.761766160198</v>
      </c>
      <c r="O81" s="1359">
        <v>190737.56999426999</v>
      </c>
      <c r="P81" s="1359">
        <v>7067.0636653085503</v>
      </c>
      <c r="Q81" s="1359">
        <v>63454.211275075897</v>
      </c>
      <c r="R81" s="1359">
        <v>64711.001134826598</v>
      </c>
      <c r="S81" s="1359">
        <v>365937.15537704399</v>
      </c>
      <c r="T81" s="1359">
        <v>64701.230543010999</v>
      </c>
      <c r="U81" s="1359">
        <v>121507.144088234</v>
      </c>
      <c r="V81" s="1359">
        <v>65812.752074547796</v>
      </c>
      <c r="W81" s="1359">
        <v>618071.98225950205</v>
      </c>
      <c r="X81" s="1359">
        <v>32583.1416508402</v>
      </c>
      <c r="Y81" s="1359">
        <v>23157.614536720401</v>
      </c>
      <c r="Z81" s="1359">
        <v>113128.185907306</v>
      </c>
      <c r="AA81" s="1359">
        <v>1228573.6051145101</v>
      </c>
      <c r="AB81" s="1359">
        <v>448633.25642101298</v>
      </c>
      <c r="AC81" s="1359">
        <v>208463.60088061501</v>
      </c>
      <c r="AD81" s="1359">
        <v>180677.57998832699</v>
      </c>
      <c r="AE81" s="1359">
        <v>146230.566395075</v>
      </c>
      <c r="AF81" s="1359">
        <v>114522.73056774</v>
      </c>
      <c r="AG81" s="1359">
        <v>276907.61083428399</v>
      </c>
      <c r="AH81" s="1359">
        <v>48852.367115847599</v>
      </c>
      <c r="AI81" s="1359">
        <v>29338.590202817501</v>
      </c>
      <c r="AJ81" s="1359">
        <v>167076.86983017001</v>
      </c>
      <c r="AK81" s="1359">
        <v>78221.892467932703</v>
      </c>
      <c r="AL81" s="1359">
        <v>25350.0862784167</v>
      </c>
      <c r="AM81" s="1359">
        <v>71014.615236170706</v>
      </c>
      <c r="AN81" s="1359">
        <v>461610.14630471199</v>
      </c>
      <c r="AO81" s="1359">
        <v>1313952.42588677</v>
      </c>
      <c r="AP81" s="1359">
        <v>40001.515306210902</v>
      </c>
      <c r="AQ81" s="1359">
        <v>112004.71143998099</v>
      </c>
      <c r="AR81" s="1359">
        <v>319174.320760287</v>
      </c>
      <c r="AS81" s="1359">
        <v>510753.45984956197</v>
      </c>
      <c r="AT81" s="1359">
        <v>151966.298027688</v>
      </c>
      <c r="AU81" s="1359">
        <v>142418.74952089501</v>
      </c>
      <c r="AV81" s="1359">
        <v>39053.824729022301</v>
      </c>
      <c r="AW81" s="1359">
        <v>88116.976817911302</v>
      </c>
      <c r="AX81" s="1359">
        <v>266867.105665315</v>
      </c>
      <c r="AY81" s="1359">
        <v>221014.485870098</v>
      </c>
      <c r="AZ81" s="1359">
        <v>745758.20386923</v>
      </c>
      <c r="BA81" s="1359">
        <v>93311.486237827907</v>
      </c>
      <c r="BB81" s="1359">
        <v>934659.76465369901</v>
      </c>
      <c r="BC81" s="1359">
        <v>38211.636902668302</v>
      </c>
      <c r="BD81" s="1359">
        <v>1189290.91135107</v>
      </c>
      <c r="BE81" s="1359">
        <v>103331.281236457</v>
      </c>
      <c r="BF81" s="1359">
        <v>1848451.71351143</v>
      </c>
      <c r="BG81" s="1359">
        <v>49890.4664077282</v>
      </c>
      <c r="BH81" s="1359">
        <v>124314.419707312</v>
      </c>
      <c r="BI81" s="1359">
        <v>151854.607729382</v>
      </c>
      <c r="BJ81" s="1359">
        <v>210321.846748988</v>
      </c>
      <c r="BK81" s="1359">
        <v>865366.99731264904</v>
      </c>
      <c r="BL81" s="1359">
        <v>413941.18036739499</v>
      </c>
      <c r="BM81" s="1359">
        <v>959375.08885798499</v>
      </c>
      <c r="BN81" s="1359">
        <v>885763.02560746204</v>
      </c>
      <c r="BO81" s="1359">
        <v>286224.80305295798</v>
      </c>
      <c r="BP81" s="1359">
        <v>80482.553773100299</v>
      </c>
      <c r="BQ81" s="1359">
        <v>18636.751892819</v>
      </c>
      <c r="BR81" s="1359">
        <v>34880.286274666803</v>
      </c>
      <c r="BS81" s="1359">
        <v>648354.39486951404</v>
      </c>
      <c r="BT81" s="1359">
        <v>17703.315362145699</v>
      </c>
      <c r="BU81" s="1359">
        <v>18523.938733071602</v>
      </c>
      <c r="BV81" s="1359">
        <v>3603092.0626940201</v>
      </c>
      <c r="BW81" s="1359">
        <v>23901.12826424</v>
      </c>
      <c r="BX81" s="1359">
        <v>334958.75003949902</v>
      </c>
      <c r="BY81" s="1359">
        <v>24511.3379295017</v>
      </c>
      <c r="BZ81" s="1359">
        <v>10845812.2378894</v>
      </c>
      <c r="CA81" s="1359">
        <v>84605.509553726995</v>
      </c>
      <c r="CB81" s="1359">
        <v>882958.30401462095</v>
      </c>
      <c r="CC81" s="1359">
        <v>293923.38781867502</v>
      </c>
      <c r="CD81" s="1359">
        <v>3996410.8781511998</v>
      </c>
      <c r="CE81" s="1359">
        <v>2671459.8321981002</v>
      </c>
      <c r="CF81" s="1359">
        <v>525833.56134584802</v>
      </c>
      <c r="CG81" s="1359">
        <v>2978911.2647086098</v>
      </c>
      <c r="CH81" s="1359">
        <v>395527.89247649501</v>
      </c>
      <c r="CI81" s="1359">
        <v>1229849.7649793299</v>
      </c>
      <c r="CJ81" s="1359">
        <v>28814788.942099001</v>
      </c>
      <c r="CK81" s="1359">
        <v>2744593.57774986</v>
      </c>
      <c r="CL81" s="1359">
        <v>4252057.5749458298</v>
      </c>
      <c r="CM81" s="1359">
        <v>193211.83046579699</v>
      </c>
      <c r="CN81" s="1359">
        <v>933066.06604896102</v>
      </c>
      <c r="CO81" s="1359">
        <v>6448590.3323937701</v>
      </c>
      <c r="CP81" s="1359">
        <v>783518.78504103702</v>
      </c>
      <c r="CQ81" s="1359">
        <v>23047.942369817902</v>
      </c>
      <c r="CR81" s="1359">
        <v>875447.55873712106</v>
      </c>
      <c r="CS81" s="1359">
        <v>338329.97623481398</v>
      </c>
      <c r="CT81" s="1359">
        <v>14500630.243946301</v>
      </c>
      <c r="CU81" s="1359">
        <v>206673.03744918999</v>
      </c>
      <c r="CV81" s="1360">
        <v>108167195.846991</v>
      </c>
      <c r="CW81" s="1342">
        <v>4280979.6910627997</v>
      </c>
      <c r="CX81" s="1342">
        <v>14680912.729774499</v>
      </c>
      <c r="CY81" s="1361">
        <v>18961892.420837302</v>
      </c>
      <c r="CZ81" s="1342">
        <v>1350888.70014692</v>
      </c>
      <c r="DA81" s="1361">
        <v>20312781.1209842</v>
      </c>
      <c r="DB81" s="1342">
        <v>1512676.1091879499</v>
      </c>
      <c r="DC81" s="1342">
        <v>110894.441002525</v>
      </c>
      <c r="DD81" s="1361">
        <v>1623570.5501904699</v>
      </c>
      <c r="DE81" s="1342">
        <v>19168215.724620599</v>
      </c>
      <c r="DF81" s="1362">
        <v>41104567.395795301</v>
      </c>
      <c r="DG81" s="1363">
        <v>57794991.625595801</v>
      </c>
      <c r="DH81" s="1362">
        <v>91476771.617189795</v>
      </c>
    </row>
    <row r="82" spans="1:112" ht="14.4" customHeight="1" x14ac:dyDescent="0.25">
      <c r="A82" s="1525"/>
      <c r="B82" s="1450" t="s">
        <v>539</v>
      </c>
      <c r="C82" s="1358" t="s">
        <v>75</v>
      </c>
      <c r="D82" s="1359">
        <v>116135.002485094</v>
      </c>
      <c r="E82" s="1359">
        <v>12991.356013431199</v>
      </c>
      <c r="F82" s="1359">
        <v>36894.139980358297</v>
      </c>
      <c r="G82" s="1359">
        <v>47090.070360872203</v>
      </c>
      <c r="H82" s="1359">
        <v>66654.038270114994</v>
      </c>
      <c r="I82" s="1359">
        <v>42503.668098349102</v>
      </c>
      <c r="J82" s="1359">
        <v>48085.519057597703</v>
      </c>
      <c r="K82" s="1359">
        <v>135539.345380655</v>
      </c>
      <c r="L82" s="1359">
        <v>154116.75694065599</v>
      </c>
      <c r="M82" s="1359">
        <v>222601.30535715501</v>
      </c>
      <c r="N82" s="1359">
        <v>44251.414664143202</v>
      </c>
      <c r="O82" s="1359">
        <v>15779.131995778</v>
      </c>
      <c r="P82" s="1359">
        <v>757.51342670254303</v>
      </c>
      <c r="Q82" s="1359">
        <v>5192.0407963153903</v>
      </c>
      <c r="R82" s="1359">
        <v>6633.3418030457597</v>
      </c>
      <c r="S82" s="1359">
        <v>26417.8787769136</v>
      </c>
      <c r="T82" s="1359">
        <v>4277.1083911998903</v>
      </c>
      <c r="U82" s="1359">
        <v>9716.8193157269998</v>
      </c>
      <c r="V82" s="1359">
        <v>1003.95703309771</v>
      </c>
      <c r="W82" s="1359">
        <v>13289.8886821858</v>
      </c>
      <c r="X82" s="1359">
        <v>4163.14019441037</v>
      </c>
      <c r="Y82" s="1359">
        <v>4021.5092705771799</v>
      </c>
      <c r="Z82" s="1359">
        <v>2254.7091299614799</v>
      </c>
      <c r="AA82" s="1359">
        <v>32760.489603639999</v>
      </c>
      <c r="AB82" s="1359">
        <v>11551.3217239327</v>
      </c>
      <c r="AC82" s="1359">
        <v>43959.933852649701</v>
      </c>
      <c r="AD82" s="1359">
        <v>18896.7230984956</v>
      </c>
      <c r="AE82" s="1359">
        <v>21945.532367244901</v>
      </c>
      <c r="AF82" s="1359">
        <v>6840.9731917607896</v>
      </c>
      <c r="AG82" s="1359">
        <v>29103.082285588</v>
      </c>
      <c r="AH82" s="1359">
        <v>9003824.2431420591</v>
      </c>
      <c r="AI82" s="1359">
        <v>12342.114948519</v>
      </c>
      <c r="AJ82" s="1359">
        <v>1598649.9525230399</v>
      </c>
      <c r="AK82" s="1359">
        <v>138982.473382314</v>
      </c>
      <c r="AL82" s="1359">
        <v>41462.518985058603</v>
      </c>
      <c r="AM82" s="1359">
        <v>11771.711770207001</v>
      </c>
      <c r="AN82" s="1359">
        <v>1805747.4486277499</v>
      </c>
      <c r="AO82" s="1359">
        <v>28661.030970177999</v>
      </c>
      <c r="AP82" s="1359">
        <v>241042.01499496601</v>
      </c>
      <c r="AQ82" s="1359">
        <v>16300.1291860357</v>
      </c>
      <c r="AR82" s="1359">
        <v>125725.785246887</v>
      </c>
      <c r="AS82" s="1359">
        <v>437441.34056042199</v>
      </c>
      <c r="AT82" s="1359">
        <v>235243.12735216101</v>
      </c>
      <c r="AU82" s="1359">
        <v>145685.28025303301</v>
      </c>
      <c r="AV82" s="1359">
        <v>37934.668701628703</v>
      </c>
      <c r="AW82" s="1359">
        <v>190001.47386607999</v>
      </c>
      <c r="AX82" s="1359">
        <v>71217.4736138523</v>
      </c>
      <c r="AY82" s="1359">
        <v>344197.52222357201</v>
      </c>
      <c r="AZ82" s="1359">
        <v>172360.05365698101</v>
      </c>
      <c r="BA82" s="1359">
        <v>11209.0863836975</v>
      </c>
      <c r="BB82" s="1359">
        <v>118739.03676736999</v>
      </c>
      <c r="BC82" s="1359">
        <v>4955.2847985032104</v>
      </c>
      <c r="BD82" s="1359">
        <v>63490.058538809099</v>
      </c>
      <c r="BE82" s="1359">
        <v>4953.5452376269996</v>
      </c>
      <c r="BF82" s="1359">
        <v>75387.223398032394</v>
      </c>
      <c r="BG82" s="1359">
        <v>14090.5389844734</v>
      </c>
      <c r="BH82" s="1359">
        <v>14632.381079389101</v>
      </c>
      <c r="BI82" s="1359">
        <v>6677.9170279877198</v>
      </c>
      <c r="BJ82" s="1359">
        <v>7909.6852147751797</v>
      </c>
      <c r="BK82" s="1359">
        <v>42365.950063432399</v>
      </c>
      <c r="BL82" s="1359">
        <v>19374.114346569</v>
      </c>
      <c r="BM82" s="1359">
        <v>14505.7633014614</v>
      </c>
      <c r="BN82" s="1359">
        <v>6712.2327672473002</v>
      </c>
      <c r="BO82" s="1359">
        <v>16116.782413569999</v>
      </c>
      <c r="BP82" s="1359">
        <v>11655.8719170078</v>
      </c>
      <c r="BQ82" s="1359">
        <v>8293.8969938167393</v>
      </c>
      <c r="BR82" s="1359">
        <v>10381.0830264706</v>
      </c>
      <c r="BS82" s="1359">
        <v>798209.83527314698</v>
      </c>
      <c r="BT82" s="1359">
        <v>964860.52357957803</v>
      </c>
      <c r="BU82" s="1359">
        <v>1498.3251016736001</v>
      </c>
      <c r="BV82" s="1359">
        <v>1634568.7657779199</v>
      </c>
      <c r="BW82" s="1359">
        <v>60742.254112125403</v>
      </c>
      <c r="BX82" s="1359">
        <v>1904020.07973151</v>
      </c>
      <c r="BY82" s="1359">
        <v>563540.48481124104</v>
      </c>
      <c r="BZ82" s="1359">
        <v>568708.65274706902</v>
      </c>
      <c r="CA82" s="1359">
        <v>29158.774741719699</v>
      </c>
      <c r="CB82" s="1359">
        <v>603852.37424860406</v>
      </c>
      <c r="CC82" s="1359">
        <v>504684.38095981901</v>
      </c>
      <c r="CD82" s="1359">
        <v>97401.395283581805</v>
      </c>
      <c r="CE82" s="1359">
        <v>22509.040558979901</v>
      </c>
      <c r="CF82" s="1359">
        <v>58226.0410109312</v>
      </c>
      <c r="CG82" s="1359">
        <v>163546.72338422999</v>
      </c>
      <c r="CH82" s="1359">
        <v>24920.461476522702</v>
      </c>
      <c r="CI82" s="1359">
        <v>78060.629329645395</v>
      </c>
      <c r="CJ82" s="1359">
        <v>1141206.89147467</v>
      </c>
      <c r="CK82" s="1359">
        <v>62561.4265145717</v>
      </c>
      <c r="CL82" s="1359">
        <v>474637.35082274902</v>
      </c>
      <c r="CM82" s="1359">
        <v>50518.5018534958</v>
      </c>
      <c r="CN82" s="1359">
        <v>69624.690491942907</v>
      </c>
      <c r="CO82" s="1359">
        <v>107098.82124459599</v>
      </c>
      <c r="CP82" s="1359">
        <v>11274.2078632624</v>
      </c>
      <c r="CQ82" s="1359">
        <v>758.89843081437903</v>
      </c>
      <c r="CR82" s="1359">
        <v>14471.5888958874</v>
      </c>
      <c r="CS82" s="1359">
        <v>9207.40180137477</v>
      </c>
      <c r="CT82" s="1359">
        <v>181399.71922333699</v>
      </c>
      <c r="CU82" s="1359">
        <v>10578.429334328101</v>
      </c>
      <c r="CV82" s="1360">
        <v>26507315.197891999</v>
      </c>
      <c r="CW82" s="1342">
        <v>217023.328726576</v>
      </c>
      <c r="CX82" s="1342">
        <v>1463050.8738504599</v>
      </c>
      <c r="CY82" s="1361">
        <v>1680074.2025770301</v>
      </c>
      <c r="CZ82" s="1342">
        <v>0</v>
      </c>
      <c r="DA82" s="1361">
        <v>1680074.2025770301</v>
      </c>
      <c r="DB82" s="1342">
        <v>0</v>
      </c>
      <c r="DC82" s="1342">
        <v>527351.53431285103</v>
      </c>
      <c r="DD82" s="1361">
        <v>527351.53431285103</v>
      </c>
      <c r="DE82" s="1342">
        <v>1047339.70011338</v>
      </c>
      <c r="DF82" s="1362">
        <v>3254765.43700326</v>
      </c>
      <c r="DG82" s="1363">
        <v>0</v>
      </c>
      <c r="DH82" s="1362">
        <v>29762080.634938002</v>
      </c>
    </row>
    <row r="83" spans="1:112" ht="14.4" customHeight="1" x14ac:dyDescent="0.25">
      <c r="A83" s="1525"/>
      <c r="B83" s="1452" t="s">
        <v>1073</v>
      </c>
      <c r="C83" s="1358" t="s">
        <v>76</v>
      </c>
      <c r="D83" s="1359">
        <v>374264.000244122</v>
      </c>
      <c r="E83" s="1359">
        <v>61045.115400729999</v>
      </c>
      <c r="F83" s="1359">
        <v>128396.563772875</v>
      </c>
      <c r="G83" s="1359">
        <v>67450.882602747603</v>
      </c>
      <c r="H83" s="1359">
        <v>72398.9898932176</v>
      </c>
      <c r="I83" s="1359">
        <v>623551.82533361996</v>
      </c>
      <c r="J83" s="1359">
        <v>87861.767200041999</v>
      </c>
      <c r="K83" s="1359">
        <v>197984.32867485299</v>
      </c>
      <c r="L83" s="1359">
        <v>122591.09257584</v>
      </c>
      <c r="M83" s="1359">
        <v>206139.81820998399</v>
      </c>
      <c r="N83" s="1359">
        <v>62034.693161471798</v>
      </c>
      <c r="O83" s="1359">
        <v>506548.89744088799</v>
      </c>
      <c r="P83" s="1359">
        <v>42163.141591390202</v>
      </c>
      <c r="Q83" s="1359">
        <v>179989.95627527701</v>
      </c>
      <c r="R83" s="1359">
        <v>155157.04869224699</v>
      </c>
      <c r="S83" s="1359">
        <v>1088950.44629094</v>
      </c>
      <c r="T83" s="1359">
        <v>216725.38156610401</v>
      </c>
      <c r="U83" s="1359">
        <v>473907.12589094503</v>
      </c>
      <c r="V83" s="1359">
        <v>347427.04968711903</v>
      </c>
      <c r="W83" s="1359">
        <v>2849694.0497782198</v>
      </c>
      <c r="X83" s="1359">
        <v>165278.51303470199</v>
      </c>
      <c r="Y83" s="1359">
        <v>128739.34115516</v>
      </c>
      <c r="Z83" s="1359">
        <v>527135.39854735101</v>
      </c>
      <c r="AA83" s="1359">
        <v>4625194.4661547402</v>
      </c>
      <c r="AB83" s="1359">
        <v>1986939.2523964001</v>
      </c>
      <c r="AC83" s="1359">
        <v>917764.52971086896</v>
      </c>
      <c r="AD83" s="1359">
        <v>838853.71660257096</v>
      </c>
      <c r="AE83" s="1359">
        <v>699916.94634118595</v>
      </c>
      <c r="AF83" s="1359">
        <v>361157.74524754501</v>
      </c>
      <c r="AG83" s="1359">
        <v>1312936.57462964</v>
      </c>
      <c r="AH83" s="1359">
        <v>542601.47290455003</v>
      </c>
      <c r="AI83" s="1359">
        <v>176976.383599978</v>
      </c>
      <c r="AJ83" s="1359">
        <v>1198168.27699485</v>
      </c>
      <c r="AK83" s="1359">
        <v>343494.610972366</v>
      </c>
      <c r="AL83" s="1359">
        <v>139497.556593599</v>
      </c>
      <c r="AM83" s="1359">
        <v>156003.533667991</v>
      </c>
      <c r="AN83" s="1359">
        <v>3386975.83654</v>
      </c>
      <c r="AO83" s="1359">
        <v>1134961.62654652</v>
      </c>
      <c r="AP83" s="1359">
        <v>756577.68628353905</v>
      </c>
      <c r="AQ83" s="1359">
        <v>802962.01187351102</v>
      </c>
      <c r="AR83" s="1359">
        <v>4123563.7175719501</v>
      </c>
      <c r="AS83" s="1359">
        <v>1598419.0257531099</v>
      </c>
      <c r="AT83" s="1359">
        <v>538200.20055297797</v>
      </c>
      <c r="AU83" s="1359">
        <v>363351.40155303699</v>
      </c>
      <c r="AV83" s="1359">
        <v>142679.01497556799</v>
      </c>
      <c r="AW83" s="1359">
        <v>206147.8230336</v>
      </c>
      <c r="AX83" s="1359">
        <v>3154735.7196904202</v>
      </c>
      <c r="AY83" s="1359">
        <v>2960939.5016782898</v>
      </c>
      <c r="AZ83" s="1359">
        <v>2979792.1323111001</v>
      </c>
      <c r="BA83" s="1359">
        <v>405651.698922663</v>
      </c>
      <c r="BB83" s="1359">
        <v>2440130.24082326</v>
      </c>
      <c r="BC83" s="1359">
        <v>156376.78751696899</v>
      </c>
      <c r="BD83" s="1359">
        <v>1772690.18816879</v>
      </c>
      <c r="BE83" s="1359">
        <v>385119.06146981101</v>
      </c>
      <c r="BF83" s="1359">
        <v>5053963.8741649799</v>
      </c>
      <c r="BG83" s="1359">
        <v>278915.36109788797</v>
      </c>
      <c r="BH83" s="1359">
        <v>454413.84885516902</v>
      </c>
      <c r="BI83" s="1359">
        <v>447713.07015893603</v>
      </c>
      <c r="BJ83" s="1359">
        <v>674436.87948201096</v>
      </c>
      <c r="BK83" s="1359">
        <v>2841235.3838895401</v>
      </c>
      <c r="BL83" s="1359">
        <v>703772.10117008095</v>
      </c>
      <c r="BM83" s="1359">
        <v>2089872.42715231</v>
      </c>
      <c r="BN83" s="1359">
        <v>1035547.81352665</v>
      </c>
      <c r="BO83" s="1359">
        <v>422921.81893650902</v>
      </c>
      <c r="BP83" s="1359">
        <v>315002.43623296497</v>
      </c>
      <c r="BQ83" s="1359">
        <v>91047.275225144695</v>
      </c>
      <c r="BR83" s="1359">
        <v>110761.89448914101</v>
      </c>
      <c r="BS83" s="1359">
        <v>1212639.0477064601</v>
      </c>
      <c r="BT83" s="1359">
        <v>71875.928056909004</v>
      </c>
      <c r="BU83" s="1359">
        <v>64521.237679274403</v>
      </c>
      <c r="BV83" s="1359">
        <v>11755308.683927599</v>
      </c>
      <c r="BW83" s="1359">
        <v>514050.77251081797</v>
      </c>
      <c r="BX83" s="1359">
        <v>754996.14060878695</v>
      </c>
      <c r="BY83" s="1359">
        <v>1386227.1844114901</v>
      </c>
      <c r="BZ83" s="1359">
        <v>501500.49824651802</v>
      </c>
      <c r="CA83" s="1359">
        <v>65527.286007531897</v>
      </c>
      <c r="CB83" s="1359">
        <v>1695142.6797199701</v>
      </c>
      <c r="CC83" s="1359">
        <v>1141569.7482028501</v>
      </c>
      <c r="CD83" s="1359">
        <v>1981999.49715223</v>
      </c>
      <c r="CE83" s="1359">
        <v>487079.77209659299</v>
      </c>
      <c r="CF83" s="1359">
        <v>1416198.75563059</v>
      </c>
      <c r="CG83" s="1359">
        <v>794565.867539039</v>
      </c>
      <c r="CH83" s="1359">
        <v>73864.035664196606</v>
      </c>
      <c r="CI83" s="1359">
        <v>254483.62207936001</v>
      </c>
      <c r="CJ83" s="1359">
        <v>4157851.6968167201</v>
      </c>
      <c r="CK83" s="1359">
        <v>648497.56067735294</v>
      </c>
      <c r="CL83" s="1359">
        <v>1003900.53069457</v>
      </c>
      <c r="CM83" s="1359">
        <v>466811.70450576599</v>
      </c>
      <c r="CN83" s="1359">
        <v>1277287.7005569199</v>
      </c>
      <c r="CO83" s="1359">
        <v>396924.82772891701</v>
      </c>
      <c r="CP83" s="1359">
        <v>1932808.22277032</v>
      </c>
      <c r="CQ83" s="1359">
        <v>5064.2903155484701</v>
      </c>
      <c r="CR83" s="1359">
        <v>320620.52906930301</v>
      </c>
      <c r="CS83" s="1359">
        <v>42979.091566034898</v>
      </c>
      <c r="CT83" s="1359">
        <v>1201932.8879406599</v>
      </c>
      <c r="CU83" s="1359">
        <v>208727.45829684101</v>
      </c>
      <c r="CV83" s="1360">
        <v>99648775.6106617</v>
      </c>
      <c r="CW83" s="1342">
        <v>2657777.74566952</v>
      </c>
      <c r="CX83" s="1342">
        <v>11774752.303320801</v>
      </c>
      <c r="CY83" s="1361">
        <v>14432530.0489903</v>
      </c>
      <c r="CZ83" s="1342">
        <v>62935.016216652999</v>
      </c>
      <c r="DA83" s="1361">
        <v>14495465.065207001</v>
      </c>
      <c r="DB83" s="1342">
        <v>11971596.0843374</v>
      </c>
      <c r="DC83" s="1342">
        <v>963013.41953425598</v>
      </c>
      <c r="DD83" s="1361">
        <v>12934609.5038717</v>
      </c>
      <c r="DE83" s="1342">
        <v>16403864.6719264</v>
      </c>
      <c r="DF83" s="1362">
        <v>43833939.241005003</v>
      </c>
      <c r="DG83" s="1363">
        <v>0</v>
      </c>
      <c r="DH83" s="1362">
        <v>143482714.85166001</v>
      </c>
    </row>
    <row r="84" spans="1:112" ht="14.4" customHeight="1" x14ac:dyDescent="0.25">
      <c r="A84" s="1525"/>
      <c r="B84" s="1452" t="s">
        <v>1074</v>
      </c>
      <c r="C84" s="1358" t="s">
        <v>77</v>
      </c>
      <c r="D84" s="1359">
        <v>1254760.40269543</v>
      </c>
      <c r="E84" s="1359">
        <v>93071.321881844298</v>
      </c>
      <c r="F84" s="1359">
        <v>559579.72199959995</v>
      </c>
      <c r="G84" s="1359">
        <v>271884.11867791298</v>
      </c>
      <c r="H84" s="1359">
        <v>89589.886491558194</v>
      </c>
      <c r="I84" s="1359">
        <v>397333.305052443</v>
      </c>
      <c r="J84" s="1359">
        <v>58772.562078416697</v>
      </c>
      <c r="K84" s="1359">
        <v>128929.61784798899</v>
      </c>
      <c r="L84" s="1359">
        <v>118326.943045008</v>
      </c>
      <c r="M84" s="1359">
        <v>224980.74885190601</v>
      </c>
      <c r="N84" s="1359">
        <v>31770.059623811201</v>
      </c>
      <c r="O84" s="1359">
        <v>684359.88783423696</v>
      </c>
      <c r="P84" s="1359">
        <v>23951.969256243101</v>
      </c>
      <c r="Q84" s="1359">
        <v>139171.901496776</v>
      </c>
      <c r="R84" s="1359">
        <v>429982.03836733999</v>
      </c>
      <c r="S84" s="1359">
        <v>736788.153531902</v>
      </c>
      <c r="T84" s="1359">
        <v>186452.360983274</v>
      </c>
      <c r="U84" s="1359">
        <v>242989.40272501099</v>
      </c>
      <c r="V84" s="1359">
        <v>133732.99792664201</v>
      </c>
      <c r="W84" s="1359">
        <v>342944.92664850899</v>
      </c>
      <c r="X84" s="1359">
        <v>22352.533046986598</v>
      </c>
      <c r="Y84" s="1359">
        <v>28471.5165668673</v>
      </c>
      <c r="Z84" s="1359">
        <v>59860.969664257304</v>
      </c>
      <c r="AA84" s="1359">
        <v>491485.74571730901</v>
      </c>
      <c r="AB84" s="1359">
        <v>650856.87616552704</v>
      </c>
      <c r="AC84" s="1359">
        <v>380146.200306307</v>
      </c>
      <c r="AD84" s="1359">
        <v>227326.22331228701</v>
      </c>
      <c r="AE84" s="1359">
        <v>420885.72503961902</v>
      </c>
      <c r="AF84" s="1359">
        <v>137431.865200798</v>
      </c>
      <c r="AG84" s="1359">
        <v>382232.73261570401</v>
      </c>
      <c r="AH84" s="1359">
        <v>886541.61887494999</v>
      </c>
      <c r="AI84" s="1359">
        <v>151567.37821957201</v>
      </c>
      <c r="AJ84" s="1359">
        <v>1013385.9289788</v>
      </c>
      <c r="AK84" s="1359">
        <v>462880.823068008</v>
      </c>
      <c r="AL84" s="1359">
        <v>119560.28725227001</v>
      </c>
      <c r="AM84" s="1359">
        <v>157914.59368303101</v>
      </c>
      <c r="AN84" s="1359">
        <v>2178792.1971819</v>
      </c>
      <c r="AO84" s="1359">
        <v>475597.69496150099</v>
      </c>
      <c r="AP84" s="1359">
        <v>292265.83997945202</v>
      </c>
      <c r="AQ84" s="1359">
        <v>312816.73643610597</v>
      </c>
      <c r="AR84" s="1359">
        <v>1235309.62632668</v>
      </c>
      <c r="AS84" s="1359">
        <v>1330210.3969820901</v>
      </c>
      <c r="AT84" s="1359">
        <v>303607.240060677</v>
      </c>
      <c r="AU84" s="1359">
        <v>194984.95380359801</v>
      </c>
      <c r="AV84" s="1359">
        <v>55924.742717088797</v>
      </c>
      <c r="AW84" s="1359">
        <v>142354.31679281499</v>
      </c>
      <c r="AX84" s="1359">
        <v>1625494.3066273499</v>
      </c>
      <c r="AY84" s="1359">
        <v>506037.91917806101</v>
      </c>
      <c r="AZ84" s="1359">
        <v>707610.07980763097</v>
      </c>
      <c r="BA84" s="1359">
        <v>76002.096251094204</v>
      </c>
      <c r="BB84" s="1359">
        <v>940334.75128006504</v>
      </c>
      <c r="BC84" s="1359">
        <v>70066.441692505396</v>
      </c>
      <c r="BD84" s="1359">
        <v>518730.23930887302</v>
      </c>
      <c r="BE84" s="1359">
        <v>94385.366237232607</v>
      </c>
      <c r="BF84" s="1359">
        <v>4823697.9030158501</v>
      </c>
      <c r="BG84" s="1359">
        <v>48946.799355073003</v>
      </c>
      <c r="BH84" s="1359">
        <v>145128.945508971</v>
      </c>
      <c r="BI84" s="1359">
        <v>99617.961559138406</v>
      </c>
      <c r="BJ84" s="1359">
        <v>255178.961709216</v>
      </c>
      <c r="BK84" s="1359">
        <v>711672.26579336298</v>
      </c>
      <c r="BL84" s="1359">
        <v>115969.00673962</v>
      </c>
      <c r="BM84" s="1359">
        <v>473243.456498257</v>
      </c>
      <c r="BN84" s="1359">
        <v>214873.963569568</v>
      </c>
      <c r="BO84" s="1359">
        <v>152178.62780009399</v>
      </c>
      <c r="BP84" s="1359">
        <v>77166.085847469498</v>
      </c>
      <c r="BQ84" s="1359">
        <v>30023.179682251499</v>
      </c>
      <c r="BR84" s="1359">
        <v>28189.047128395901</v>
      </c>
      <c r="BS84" s="1359">
        <v>562462.41767449595</v>
      </c>
      <c r="BT84" s="1359">
        <v>90528.244909392699</v>
      </c>
      <c r="BU84" s="1359">
        <v>33916.395272558599</v>
      </c>
      <c r="BV84" s="1359">
        <v>3948409.8451122101</v>
      </c>
      <c r="BW84" s="1359">
        <v>354934.58430148702</v>
      </c>
      <c r="BX84" s="1359">
        <v>10464431.9934096</v>
      </c>
      <c r="BY84" s="1359">
        <v>6833197.1004289296</v>
      </c>
      <c r="BZ84" s="1359">
        <v>154836.988827525</v>
      </c>
      <c r="CA84" s="1359">
        <v>18389.147829355599</v>
      </c>
      <c r="CB84" s="1359">
        <v>1925731.2933520901</v>
      </c>
      <c r="CC84" s="1359">
        <v>2126616.7843901399</v>
      </c>
      <c r="CD84" s="1359">
        <v>919923.79747663694</v>
      </c>
      <c r="CE84" s="1359">
        <v>165234.67369842899</v>
      </c>
      <c r="CF84" s="1359">
        <v>1005547.91918934</v>
      </c>
      <c r="CG84" s="1359">
        <v>135316.492474347</v>
      </c>
      <c r="CH84" s="1359">
        <v>16562.321254372499</v>
      </c>
      <c r="CI84" s="1359">
        <v>62753.271455412301</v>
      </c>
      <c r="CJ84" s="1359">
        <v>12666319.079621701</v>
      </c>
      <c r="CK84" s="1359">
        <v>183075.30048096701</v>
      </c>
      <c r="CL84" s="1359">
        <v>313982.19487178198</v>
      </c>
      <c r="CM84" s="1359">
        <v>136439.67964432499</v>
      </c>
      <c r="CN84" s="1359">
        <v>453976.326514719</v>
      </c>
      <c r="CO84" s="1359">
        <v>151877.37625993701</v>
      </c>
      <c r="CP84" s="1359">
        <v>450622.64128787903</v>
      </c>
      <c r="CQ84" s="1359">
        <v>1188.7512296485099</v>
      </c>
      <c r="CR84" s="1359">
        <v>92982.935114469306</v>
      </c>
      <c r="CS84" s="1359">
        <v>14364.5894280251</v>
      </c>
      <c r="CT84" s="1359">
        <v>297287.32426211698</v>
      </c>
      <c r="CU84" s="1359">
        <v>100460.041449257</v>
      </c>
      <c r="CV84" s="1360">
        <v>73660054.005781293</v>
      </c>
      <c r="CW84" s="1342">
        <v>1128838.8503465001</v>
      </c>
      <c r="CX84" s="1342">
        <v>4219486.1879119296</v>
      </c>
      <c r="CY84" s="1361">
        <v>5348325.0382584203</v>
      </c>
      <c r="CZ84" s="1342">
        <v>1009077.50441027</v>
      </c>
      <c r="DA84" s="1361">
        <v>6357402.54266869</v>
      </c>
      <c r="DB84" s="1342">
        <v>2484310.5779710501</v>
      </c>
      <c r="DC84" s="1342">
        <v>363487.80937242799</v>
      </c>
      <c r="DD84" s="1361">
        <v>2847798.3873434798</v>
      </c>
      <c r="DE84" s="1342">
        <v>4075052.5423729899</v>
      </c>
      <c r="DF84" s="1362">
        <v>13280253.4723852</v>
      </c>
      <c r="DG84" s="1363">
        <v>0</v>
      </c>
      <c r="DH84" s="1362">
        <v>86940307.478166893</v>
      </c>
    </row>
    <row r="85" spans="1:112" ht="14.4" customHeight="1" x14ac:dyDescent="0.25">
      <c r="A85" s="1525"/>
      <c r="B85" s="1450" t="s">
        <v>1046</v>
      </c>
      <c r="C85" s="1358" t="s">
        <v>78</v>
      </c>
      <c r="D85" s="1359">
        <v>1018704.69857843</v>
      </c>
      <c r="E85" s="1359">
        <v>121387.64343404</v>
      </c>
      <c r="F85" s="1359">
        <v>990276.88244902203</v>
      </c>
      <c r="G85" s="1359">
        <v>414095.92705667502</v>
      </c>
      <c r="H85" s="1359">
        <v>651533.63550839201</v>
      </c>
      <c r="I85" s="1359">
        <v>517278.58457380597</v>
      </c>
      <c r="J85" s="1359">
        <v>75910.365450482903</v>
      </c>
      <c r="K85" s="1359">
        <v>121467.355963853</v>
      </c>
      <c r="L85" s="1359">
        <v>73013.804955485</v>
      </c>
      <c r="M85" s="1359">
        <v>123436.603668298</v>
      </c>
      <c r="N85" s="1359">
        <v>25990.0015508734</v>
      </c>
      <c r="O85" s="1359">
        <v>658114.02814417204</v>
      </c>
      <c r="P85" s="1359">
        <v>25264.692731749201</v>
      </c>
      <c r="Q85" s="1359">
        <v>1265868.1612630601</v>
      </c>
      <c r="R85" s="1359">
        <v>57235.479305515502</v>
      </c>
      <c r="S85" s="1359">
        <v>1219609.8636358201</v>
      </c>
      <c r="T85" s="1359">
        <v>228646.885417966</v>
      </c>
      <c r="U85" s="1359">
        <v>349603.30277883197</v>
      </c>
      <c r="V85" s="1359">
        <v>82632.306327011494</v>
      </c>
      <c r="W85" s="1359">
        <v>337576.345007675</v>
      </c>
      <c r="X85" s="1359">
        <v>139293.09715347999</v>
      </c>
      <c r="Y85" s="1359">
        <v>63664.4176372906</v>
      </c>
      <c r="Z85" s="1359">
        <v>42448.113834090298</v>
      </c>
      <c r="AA85" s="1359">
        <v>655560.48932240298</v>
      </c>
      <c r="AB85" s="1359">
        <v>502890.53773906402</v>
      </c>
      <c r="AC85" s="1359">
        <v>609935.13719325105</v>
      </c>
      <c r="AD85" s="1359">
        <v>360047.49728346098</v>
      </c>
      <c r="AE85" s="1359">
        <v>337220.82371708902</v>
      </c>
      <c r="AF85" s="1359">
        <v>177922.59522082101</v>
      </c>
      <c r="AG85" s="1359">
        <v>502469.87478612398</v>
      </c>
      <c r="AH85" s="1359">
        <v>111774.648679313</v>
      </c>
      <c r="AI85" s="1359">
        <v>271578.47189131798</v>
      </c>
      <c r="AJ85" s="1359">
        <v>455405.01582769502</v>
      </c>
      <c r="AK85" s="1359">
        <v>172577.63631564999</v>
      </c>
      <c r="AL85" s="1359">
        <v>87184.593870794095</v>
      </c>
      <c r="AM85" s="1359">
        <v>216270.161683104</v>
      </c>
      <c r="AN85" s="1359">
        <v>926475.29718180199</v>
      </c>
      <c r="AO85" s="1359">
        <v>1997899.24557074</v>
      </c>
      <c r="AP85" s="1359">
        <v>119894.38742044799</v>
      </c>
      <c r="AQ85" s="1359">
        <v>197636.48708608901</v>
      </c>
      <c r="AR85" s="1359">
        <v>602275.92315173103</v>
      </c>
      <c r="AS85" s="1359">
        <v>1342307.9722522299</v>
      </c>
      <c r="AT85" s="1359">
        <v>269563.77978135803</v>
      </c>
      <c r="AU85" s="1359">
        <v>394254.03983210499</v>
      </c>
      <c r="AV85" s="1359">
        <v>94023.960132702297</v>
      </c>
      <c r="AW85" s="1359">
        <v>119669.640024725</v>
      </c>
      <c r="AX85" s="1359">
        <v>680767.26134430105</v>
      </c>
      <c r="AY85" s="1359">
        <v>1542144.79335506</v>
      </c>
      <c r="AZ85" s="1359">
        <v>1482491.83469167</v>
      </c>
      <c r="BA85" s="1359">
        <v>166502.97429100599</v>
      </c>
      <c r="BB85" s="1359">
        <v>1269504.80597882</v>
      </c>
      <c r="BC85" s="1359">
        <v>84559.252075148004</v>
      </c>
      <c r="BD85" s="1359">
        <v>988812.53681280406</v>
      </c>
      <c r="BE85" s="1359">
        <v>87906.466972257607</v>
      </c>
      <c r="BF85" s="1359">
        <v>2352358.7762498599</v>
      </c>
      <c r="BG85" s="1359">
        <v>79795.854536225597</v>
      </c>
      <c r="BH85" s="1359">
        <v>149866.32680911099</v>
      </c>
      <c r="BI85" s="1359">
        <v>325050.06687292102</v>
      </c>
      <c r="BJ85" s="1359">
        <v>425505.14529512101</v>
      </c>
      <c r="BK85" s="1359">
        <v>2272566.7365989401</v>
      </c>
      <c r="BL85" s="1359">
        <v>365196.89203484199</v>
      </c>
      <c r="BM85" s="1359">
        <v>996345.00924683898</v>
      </c>
      <c r="BN85" s="1359">
        <v>712212.34433700098</v>
      </c>
      <c r="BO85" s="1359">
        <v>402311.29164305702</v>
      </c>
      <c r="BP85" s="1359">
        <v>142854.52131228801</v>
      </c>
      <c r="BQ85" s="1359">
        <v>43042.831306002801</v>
      </c>
      <c r="BR85" s="1359">
        <v>56575.585138059701</v>
      </c>
      <c r="BS85" s="1359">
        <v>2399698.2945528599</v>
      </c>
      <c r="BT85" s="1359">
        <v>77606.792441357393</v>
      </c>
      <c r="BU85" s="1359">
        <v>71687.631933399098</v>
      </c>
      <c r="BV85" s="1359">
        <v>18721278.409409001</v>
      </c>
      <c r="BW85" s="1359">
        <v>1217474.12575385</v>
      </c>
      <c r="BX85" s="1359">
        <v>997720.90765953495</v>
      </c>
      <c r="BY85" s="1359">
        <v>1270641.90465659</v>
      </c>
      <c r="BZ85" s="1359">
        <v>434100.875692175</v>
      </c>
      <c r="CA85" s="1359">
        <v>17243.828645867899</v>
      </c>
      <c r="CB85" s="1359">
        <v>195766.728740158</v>
      </c>
      <c r="CC85" s="1359">
        <v>754402.75462887599</v>
      </c>
      <c r="CD85" s="1359">
        <v>22443565.105156299</v>
      </c>
      <c r="CE85" s="1359">
        <v>32400578.538203198</v>
      </c>
      <c r="CF85" s="1359">
        <v>2197656.4576083198</v>
      </c>
      <c r="CG85" s="1359">
        <v>13980002.643041501</v>
      </c>
      <c r="CH85" s="1359">
        <v>4657226.8062976403</v>
      </c>
      <c r="CI85" s="1359">
        <v>2430018.4425516198</v>
      </c>
      <c r="CJ85" s="1359">
        <v>27532146.440589398</v>
      </c>
      <c r="CK85" s="1359">
        <v>768318.25543557794</v>
      </c>
      <c r="CL85" s="1359">
        <v>2596998.1292950399</v>
      </c>
      <c r="CM85" s="1359">
        <v>378331.72651189601</v>
      </c>
      <c r="CN85" s="1359">
        <v>887665.78910400404</v>
      </c>
      <c r="CO85" s="1359">
        <v>4743228.75033441</v>
      </c>
      <c r="CP85" s="1359">
        <v>5637164.6526286304</v>
      </c>
      <c r="CQ85" s="1359">
        <v>153114.36601548601</v>
      </c>
      <c r="CR85" s="1359">
        <v>922327.46331938996</v>
      </c>
      <c r="CS85" s="1359">
        <v>144916.20698289701</v>
      </c>
      <c r="CT85" s="1359">
        <v>21766978.424938601</v>
      </c>
      <c r="CU85" s="1359">
        <v>380536.81789710699</v>
      </c>
      <c r="CV85" s="1360">
        <v>203932658.98931599</v>
      </c>
      <c r="CW85" s="1342">
        <v>13942657.094429299</v>
      </c>
      <c r="CX85" s="1342">
        <v>56619932.903695904</v>
      </c>
      <c r="CY85" s="1361">
        <v>70562589.998125196</v>
      </c>
      <c r="CZ85" s="1342">
        <v>16291.631348065899</v>
      </c>
      <c r="DA85" s="1361">
        <v>70578881.629473299</v>
      </c>
      <c r="DB85" s="1342">
        <v>1086633.5092162499</v>
      </c>
      <c r="DC85" s="1342">
        <v>255779.56058831699</v>
      </c>
      <c r="DD85" s="1361">
        <v>1342413.0698045599</v>
      </c>
      <c r="DE85" s="1342">
        <v>5141681.2334118299</v>
      </c>
      <c r="DF85" s="1362">
        <v>77062975.932689697</v>
      </c>
      <c r="DG85" s="1363">
        <v>5030417.7559142299</v>
      </c>
      <c r="DH85" s="1362">
        <v>275965217.166089</v>
      </c>
    </row>
    <row r="86" spans="1:112" ht="14.4" customHeight="1" x14ac:dyDescent="0.25">
      <c r="A86" s="1525"/>
      <c r="B86" s="1450" t="s">
        <v>1072</v>
      </c>
      <c r="C86" s="1358" t="s">
        <v>79</v>
      </c>
      <c r="D86" s="1359">
        <v>245574.30817848499</v>
      </c>
      <c r="E86" s="1359">
        <v>73189.370082091802</v>
      </c>
      <c r="F86" s="1359">
        <v>34973.437257065998</v>
      </c>
      <c r="G86" s="1359">
        <v>182084.44496537701</v>
      </c>
      <c r="H86" s="1359">
        <v>510225.132649854</v>
      </c>
      <c r="I86" s="1359">
        <v>203779.30571424699</v>
      </c>
      <c r="J86" s="1359">
        <v>77625.463888682396</v>
      </c>
      <c r="K86" s="1359">
        <v>242595.20879463301</v>
      </c>
      <c r="L86" s="1359">
        <v>75856.944473673197</v>
      </c>
      <c r="M86" s="1359">
        <v>239175.14408080801</v>
      </c>
      <c r="N86" s="1359">
        <v>30499.6089667138</v>
      </c>
      <c r="O86" s="1359">
        <v>283861.03874112602</v>
      </c>
      <c r="P86" s="1359">
        <v>11874.0273690625</v>
      </c>
      <c r="Q86" s="1359">
        <v>184462.69510972401</v>
      </c>
      <c r="R86" s="1359">
        <v>112720.244921219</v>
      </c>
      <c r="S86" s="1359">
        <v>991191.89435651503</v>
      </c>
      <c r="T86" s="1359">
        <v>174426.18249614601</v>
      </c>
      <c r="U86" s="1359">
        <v>478945.91478705598</v>
      </c>
      <c r="V86" s="1359">
        <v>74884.234218748199</v>
      </c>
      <c r="W86" s="1359">
        <v>298885.61525011703</v>
      </c>
      <c r="X86" s="1359">
        <v>39055.318428859202</v>
      </c>
      <c r="Y86" s="1359">
        <v>50806.367528434603</v>
      </c>
      <c r="Z86" s="1359">
        <v>143491.50154322499</v>
      </c>
      <c r="AA86" s="1359">
        <v>830508.92500402802</v>
      </c>
      <c r="AB86" s="1359">
        <v>554001.70950367895</v>
      </c>
      <c r="AC86" s="1359">
        <v>235608.75343538501</v>
      </c>
      <c r="AD86" s="1359">
        <v>200268.05401016501</v>
      </c>
      <c r="AE86" s="1359">
        <v>191122.19311754001</v>
      </c>
      <c r="AF86" s="1359">
        <v>257397.53381058801</v>
      </c>
      <c r="AG86" s="1359">
        <v>694571.14772379096</v>
      </c>
      <c r="AH86" s="1359">
        <v>66099.568636102806</v>
      </c>
      <c r="AI86" s="1359">
        <v>59396.335365710504</v>
      </c>
      <c r="AJ86" s="1359">
        <v>320053.72736367199</v>
      </c>
      <c r="AK86" s="1359">
        <v>73175.959843531105</v>
      </c>
      <c r="AL86" s="1359">
        <v>108608.847071663</v>
      </c>
      <c r="AM86" s="1359">
        <v>317019.14601583598</v>
      </c>
      <c r="AN86" s="1359">
        <v>1206189.8102092999</v>
      </c>
      <c r="AO86" s="1359">
        <v>1140779.8933430801</v>
      </c>
      <c r="AP86" s="1359">
        <v>76107.316585920897</v>
      </c>
      <c r="AQ86" s="1359">
        <v>129454.60829509499</v>
      </c>
      <c r="AR86" s="1359">
        <v>542816.00091641198</v>
      </c>
      <c r="AS86" s="1359">
        <v>547876.34445761004</v>
      </c>
      <c r="AT86" s="1359">
        <v>144960.171874155</v>
      </c>
      <c r="AU86" s="1359">
        <v>279129.74597103702</v>
      </c>
      <c r="AV86" s="1359">
        <v>49896.041051145403</v>
      </c>
      <c r="AW86" s="1359">
        <v>62973.3358970275</v>
      </c>
      <c r="AX86" s="1359">
        <v>505939.89250975201</v>
      </c>
      <c r="AY86" s="1359">
        <v>468369.32218331099</v>
      </c>
      <c r="AZ86" s="1359">
        <v>909328.81143015099</v>
      </c>
      <c r="BA86" s="1359">
        <v>97805.310548769106</v>
      </c>
      <c r="BB86" s="1359">
        <v>1893318.87941273</v>
      </c>
      <c r="BC86" s="1359">
        <v>100240.096388558</v>
      </c>
      <c r="BD86" s="1359">
        <v>952418.07794620399</v>
      </c>
      <c r="BE86" s="1359">
        <v>183556.47977004701</v>
      </c>
      <c r="BF86" s="1359">
        <v>1360563.2509220999</v>
      </c>
      <c r="BG86" s="1359">
        <v>103322.651814465</v>
      </c>
      <c r="BH86" s="1359">
        <v>192805.72437443299</v>
      </c>
      <c r="BI86" s="1359">
        <v>226765.29241993299</v>
      </c>
      <c r="BJ86" s="1359">
        <v>336920.53893911</v>
      </c>
      <c r="BK86" s="1359">
        <v>1621614.2027747999</v>
      </c>
      <c r="BL86" s="1359">
        <v>5246421.0960399099</v>
      </c>
      <c r="BM86" s="1359">
        <v>12407267.3908104</v>
      </c>
      <c r="BN86" s="1359">
        <v>1738652.8321819601</v>
      </c>
      <c r="BO86" s="1359">
        <v>418124.36702158902</v>
      </c>
      <c r="BP86" s="1359">
        <v>31610.815769456902</v>
      </c>
      <c r="BQ86" s="1359">
        <v>53816.308635512498</v>
      </c>
      <c r="BR86" s="1359">
        <v>44404.973872169699</v>
      </c>
      <c r="BS86" s="1359">
        <v>2410282.48643512</v>
      </c>
      <c r="BT86" s="1359">
        <v>151537.30741440199</v>
      </c>
      <c r="BU86" s="1359">
        <v>178098.75617634301</v>
      </c>
      <c r="BV86" s="1359">
        <v>22246062.179550398</v>
      </c>
      <c r="BW86" s="1359">
        <v>1967306.3627297</v>
      </c>
      <c r="BX86" s="1359">
        <v>3040319.8011271199</v>
      </c>
      <c r="BY86" s="1359">
        <v>1484864.2454180799</v>
      </c>
      <c r="BZ86" s="1359">
        <v>2621199.10508045</v>
      </c>
      <c r="CA86" s="1359">
        <v>1000096.26780834</v>
      </c>
      <c r="CB86" s="1359">
        <v>2899599.8583603199</v>
      </c>
      <c r="CC86" s="1359">
        <v>4535972.1046574702</v>
      </c>
      <c r="CD86" s="1359">
        <v>16747199.901854901</v>
      </c>
      <c r="CE86" s="1359">
        <v>68253983.852485493</v>
      </c>
      <c r="CF86" s="1359">
        <v>2263122.7314908002</v>
      </c>
      <c r="CG86" s="1359">
        <v>23877488.038443699</v>
      </c>
      <c r="CH86" s="1359">
        <v>8486323.3327713106</v>
      </c>
      <c r="CI86" s="1359">
        <v>4314280.4322389001</v>
      </c>
      <c r="CJ86" s="1359">
        <v>14842175.0302769</v>
      </c>
      <c r="CK86" s="1359">
        <v>1687203.4992424699</v>
      </c>
      <c r="CL86" s="1359">
        <v>6266165.8305129101</v>
      </c>
      <c r="CM86" s="1359">
        <v>1021166.49115001</v>
      </c>
      <c r="CN86" s="1359">
        <v>986780.34551495395</v>
      </c>
      <c r="CO86" s="1359">
        <v>3762166.5395973902</v>
      </c>
      <c r="CP86" s="1359">
        <v>3872859.9308833899</v>
      </c>
      <c r="CQ86" s="1359">
        <v>146588.04985234499</v>
      </c>
      <c r="CR86" s="1359">
        <v>682964.40361547796</v>
      </c>
      <c r="CS86" s="1359">
        <v>117314.773996718</v>
      </c>
      <c r="CT86" s="1359">
        <v>18648079.053359699</v>
      </c>
      <c r="CU86" s="1359">
        <v>851112.81652170897</v>
      </c>
      <c r="CV86" s="1360">
        <v>261103778.41763699</v>
      </c>
      <c r="CW86" s="1342">
        <v>11692624.891197899</v>
      </c>
      <c r="CX86" s="1342">
        <v>36012002.490534402</v>
      </c>
      <c r="CY86" s="1361">
        <v>47704627.3817323</v>
      </c>
      <c r="CZ86" s="1342">
        <v>0</v>
      </c>
      <c r="DA86" s="1361">
        <v>47704627.3817323</v>
      </c>
      <c r="DB86" s="1342">
        <v>195305759.37528899</v>
      </c>
      <c r="DC86" s="1342">
        <v>0</v>
      </c>
      <c r="DD86" s="1361">
        <v>195305759.37528899</v>
      </c>
      <c r="DE86" s="1342">
        <v>19214678.1133257</v>
      </c>
      <c r="DF86" s="1362">
        <v>262225064.87034699</v>
      </c>
      <c r="DG86" s="1363">
        <v>20266408.633656502</v>
      </c>
      <c r="DH86" s="1362">
        <v>503062434.65432698</v>
      </c>
    </row>
    <row r="87" spans="1:112" ht="14.4" customHeight="1" x14ac:dyDescent="0.25">
      <c r="A87" s="1525"/>
      <c r="B87" s="1450" t="s">
        <v>542</v>
      </c>
      <c r="C87" s="1358" t="s">
        <v>80</v>
      </c>
      <c r="D87" s="1359">
        <v>537707.47627189395</v>
      </c>
      <c r="E87" s="1359">
        <v>261969.08551211099</v>
      </c>
      <c r="F87" s="1359">
        <v>330111.71492740797</v>
      </c>
      <c r="G87" s="1359">
        <v>459720.04698723397</v>
      </c>
      <c r="H87" s="1359">
        <v>922261.49411677697</v>
      </c>
      <c r="I87" s="1359">
        <v>795176.16795034998</v>
      </c>
      <c r="J87" s="1359">
        <v>262276.09131732798</v>
      </c>
      <c r="K87" s="1359">
        <v>354925.47047712398</v>
      </c>
      <c r="L87" s="1359">
        <v>340175.41817821399</v>
      </c>
      <c r="M87" s="1359">
        <v>490213.16504464298</v>
      </c>
      <c r="N87" s="1359">
        <v>126314.63188225801</v>
      </c>
      <c r="O87" s="1359">
        <v>673003.27066717099</v>
      </c>
      <c r="P87" s="1359">
        <v>32657.520062024199</v>
      </c>
      <c r="Q87" s="1359">
        <v>352463.27588206402</v>
      </c>
      <c r="R87" s="1359">
        <v>413006.33030007099</v>
      </c>
      <c r="S87" s="1359">
        <v>2582675.9038234199</v>
      </c>
      <c r="T87" s="1359">
        <v>520109.19028141402</v>
      </c>
      <c r="U87" s="1359">
        <v>1080061.0581005199</v>
      </c>
      <c r="V87" s="1359">
        <v>486649.13749143598</v>
      </c>
      <c r="W87" s="1359">
        <v>679998.70512523199</v>
      </c>
      <c r="X87" s="1359">
        <v>93404.625226760603</v>
      </c>
      <c r="Y87" s="1359">
        <v>96579.2164088102</v>
      </c>
      <c r="Z87" s="1359">
        <v>137380.04371417101</v>
      </c>
      <c r="AA87" s="1359">
        <v>1019491.2907782</v>
      </c>
      <c r="AB87" s="1359">
        <v>689099.15676470601</v>
      </c>
      <c r="AC87" s="1359">
        <v>621102.69817446498</v>
      </c>
      <c r="AD87" s="1359">
        <v>552637.65656300494</v>
      </c>
      <c r="AE87" s="1359">
        <v>738438.88330045505</v>
      </c>
      <c r="AF87" s="1359">
        <v>680955.90968609601</v>
      </c>
      <c r="AG87" s="1359">
        <v>881466.17491558299</v>
      </c>
      <c r="AH87" s="1359">
        <v>507824.51338999899</v>
      </c>
      <c r="AI87" s="1359">
        <v>182373.032887526</v>
      </c>
      <c r="AJ87" s="1359">
        <v>660521.36860521301</v>
      </c>
      <c r="AK87" s="1359">
        <v>298623.295840865</v>
      </c>
      <c r="AL87" s="1359">
        <v>138686.11929780999</v>
      </c>
      <c r="AM87" s="1359">
        <v>527244.59450232401</v>
      </c>
      <c r="AN87" s="1359">
        <v>2072081.3318057901</v>
      </c>
      <c r="AO87" s="1359">
        <v>3945962.27608022</v>
      </c>
      <c r="AP87" s="1359">
        <v>293983.58849478699</v>
      </c>
      <c r="AQ87" s="1359">
        <v>331314.95547961199</v>
      </c>
      <c r="AR87" s="1359">
        <v>1072761.7832186699</v>
      </c>
      <c r="AS87" s="1359">
        <v>2310924.3094812902</v>
      </c>
      <c r="AT87" s="1359">
        <v>536260.00353217905</v>
      </c>
      <c r="AU87" s="1359">
        <v>1112851.0438596001</v>
      </c>
      <c r="AV87" s="1359">
        <v>199132.735855462</v>
      </c>
      <c r="AW87" s="1359">
        <v>337448.01157546602</v>
      </c>
      <c r="AX87" s="1359">
        <v>3162788.4863423798</v>
      </c>
      <c r="AY87" s="1359">
        <v>1043951.07606576</v>
      </c>
      <c r="AZ87" s="1359">
        <v>2744942.0884057898</v>
      </c>
      <c r="BA87" s="1359">
        <v>357569.57038345601</v>
      </c>
      <c r="BB87" s="1359">
        <v>2158857.8768659299</v>
      </c>
      <c r="BC87" s="1359">
        <v>188317.76952009599</v>
      </c>
      <c r="BD87" s="1359">
        <v>2939674.32119695</v>
      </c>
      <c r="BE87" s="1359">
        <v>346043.09218868299</v>
      </c>
      <c r="BF87" s="1359">
        <v>2610304.9330759798</v>
      </c>
      <c r="BG87" s="1359">
        <v>174604.36631224101</v>
      </c>
      <c r="BH87" s="1359">
        <v>321002.87761126598</v>
      </c>
      <c r="BI87" s="1359">
        <v>458388.851769995</v>
      </c>
      <c r="BJ87" s="1359">
        <v>416076.01541369502</v>
      </c>
      <c r="BK87" s="1359">
        <v>2427657.5832543001</v>
      </c>
      <c r="BL87" s="1359">
        <v>319799.01516502601</v>
      </c>
      <c r="BM87" s="1359">
        <v>1406683.4650965701</v>
      </c>
      <c r="BN87" s="1359">
        <v>1641344.21145454</v>
      </c>
      <c r="BO87" s="1359">
        <v>933789.23739170795</v>
      </c>
      <c r="BP87" s="1359">
        <v>192610.338225082</v>
      </c>
      <c r="BQ87" s="1359">
        <v>115990.70763108401</v>
      </c>
      <c r="BR87" s="1359">
        <v>138705.50164170301</v>
      </c>
      <c r="BS87" s="1359">
        <v>2030152.54961765</v>
      </c>
      <c r="BT87" s="1359">
        <v>151244.74906795399</v>
      </c>
      <c r="BU87" s="1359">
        <v>166822.57769142001</v>
      </c>
      <c r="BV87" s="1359">
        <v>16967494.3979518</v>
      </c>
      <c r="BW87" s="1359">
        <v>218839.555588752</v>
      </c>
      <c r="BX87" s="1359">
        <v>10164872.5037678</v>
      </c>
      <c r="BY87" s="1359">
        <v>129474.08179777701</v>
      </c>
      <c r="BZ87" s="1359">
        <v>2604590.7303550299</v>
      </c>
      <c r="CA87" s="1359">
        <v>174792.15145495199</v>
      </c>
      <c r="CB87" s="1359">
        <v>2329589.7866728902</v>
      </c>
      <c r="CC87" s="1359">
        <v>781771.42458560097</v>
      </c>
      <c r="CD87" s="1359">
        <v>2050163.3324344701</v>
      </c>
      <c r="CE87" s="1359">
        <v>4041681.15939818</v>
      </c>
      <c r="CF87" s="1359">
        <v>1174193.63845341</v>
      </c>
      <c r="CG87" s="1359">
        <v>22958118.6816415</v>
      </c>
      <c r="CH87" s="1359">
        <v>16446774.0774108</v>
      </c>
      <c r="CI87" s="1359">
        <v>3868214.5321628698</v>
      </c>
      <c r="CJ87" s="1359">
        <v>54714110.011585601</v>
      </c>
      <c r="CK87" s="1359">
        <v>8502528.93546791</v>
      </c>
      <c r="CL87" s="1359">
        <v>15334869.243809599</v>
      </c>
      <c r="CM87" s="1359">
        <v>930882.22511894396</v>
      </c>
      <c r="CN87" s="1359">
        <v>3266714.42226604</v>
      </c>
      <c r="CO87" s="1359">
        <v>11502139.9491992</v>
      </c>
      <c r="CP87" s="1359">
        <v>1810852.05169605</v>
      </c>
      <c r="CQ87" s="1359">
        <v>416732.26889556501</v>
      </c>
      <c r="CR87" s="1359">
        <v>4003923.9617256401</v>
      </c>
      <c r="CS87" s="1359">
        <v>986413.02260246302</v>
      </c>
      <c r="CT87" s="1359">
        <v>40640813.016152598</v>
      </c>
      <c r="CU87" s="1359">
        <v>1419794.83651375</v>
      </c>
      <c r="CV87" s="1360">
        <v>285627689.03393602</v>
      </c>
      <c r="CW87" s="1342">
        <v>25005697.5038862</v>
      </c>
      <c r="CX87" s="1342">
        <v>186253123.42168501</v>
      </c>
      <c r="CY87" s="1361">
        <v>211258820.92557099</v>
      </c>
      <c r="CZ87" s="1342">
        <v>0</v>
      </c>
      <c r="DA87" s="1361">
        <v>211258820.92557099</v>
      </c>
      <c r="DB87" s="1342">
        <v>0</v>
      </c>
      <c r="DC87" s="1342">
        <v>0</v>
      </c>
      <c r="DD87" s="1361">
        <v>0</v>
      </c>
      <c r="DE87" s="1342">
        <v>6804836.7113562804</v>
      </c>
      <c r="DF87" s="1362">
        <v>218063657.63692701</v>
      </c>
      <c r="DG87" s="1363">
        <v>50718245.643000104</v>
      </c>
      <c r="DH87" s="1362">
        <v>452973101.02786398</v>
      </c>
    </row>
    <row r="88" spans="1:112" ht="14.4" customHeight="1" x14ac:dyDescent="0.25">
      <c r="A88" s="1525"/>
      <c r="B88" s="1450" t="s">
        <v>543</v>
      </c>
      <c r="C88" s="1358" t="s">
        <v>81</v>
      </c>
      <c r="D88" s="1359">
        <v>6680119.6413718099</v>
      </c>
      <c r="E88" s="1359">
        <v>752165.53874728305</v>
      </c>
      <c r="F88" s="1359">
        <v>1856918.01575318</v>
      </c>
      <c r="G88" s="1359">
        <v>1940207.32547132</v>
      </c>
      <c r="H88" s="1359">
        <v>354972.06838171498</v>
      </c>
      <c r="I88" s="1359">
        <v>11523637.5907296</v>
      </c>
      <c r="J88" s="1359">
        <v>3363378.26544018</v>
      </c>
      <c r="K88" s="1359">
        <v>968521.61199825304</v>
      </c>
      <c r="L88" s="1359">
        <v>1882844.31912766</v>
      </c>
      <c r="M88" s="1359">
        <v>2342357.6264743302</v>
      </c>
      <c r="N88" s="1359">
        <v>301023.06026907999</v>
      </c>
      <c r="O88" s="1359">
        <v>1174642.25539748</v>
      </c>
      <c r="P88" s="1359">
        <v>298661.56834370299</v>
      </c>
      <c r="Q88" s="1359">
        <v>439065.145465929</v>
      </c>
      <c r="R88" s="1359">
        <v>315359.60545716702</v>
      </c>
      <c r="S88" s="1359">
        <v>1666883.1752975499</v>
      </c>
      <c r="T88" s="1359">
        <v>1230490.9611583101</v>
      </c>
      <c r="U88" s="1359">
        <v>782389.67582092294</v>
      </c>
      <c r="V88" s="1359">
        <v>221885.67008401299</v>
      </c>
      <c r="W88" s="1359">
        <v>2650887.59638855</v>
      </c>
      <c r="X88" s="1359">
        <v>305948.95161928103</v>
      </c>
      <c r="Y88" s="1359">
        <v>237767.91015554601</v>
      </c>
      <c r="Z88" s="1359">
        <v>421749.74870788399</v>
      </c>
      <c r="AA88" s="1359">
        <v>1503873.3054305799</v>
      </c>
      <c r="AB88" s="1359">
        <v>840826.08270769694</v>
      </c>
      <c r="AC88" s="1359">
        <v>1518776.7087906001</v>
      </c>
      <c r="AD88" s="1359">
        <v>552740.68458562298</v>
      </c>
      <c r="AE88" s="1359">
        <v>3581347.7899909499</v>
      </c>
      <c r="AF88" s="1359">
        <v>1064988.18550865</v>
      </c>
      <c r="AG88" s="1359">
        <v>1003799.43472025</v>
      </c>
      <c r="AH88" s="1359">
        <v>2463853.3184111901</v>
      </c>
      <c r="AI88" s="1359">
        <v>1038361.0744746201</v>
      </c>
      <c r="AJ88" s="1359">
        <v>4543890.0606585499</v>
      </c>
      <c r="AK88" s="1359">
        <v>1281835.56622065</v>
      </c>
      <c r="AL88" s="1359">
        <v>242302.49371290699</v>
      </c>
      <c r="AM88" s="1359">
        <v>52827.808387343503</v>
      </c>
      <c r="AN88" s="1359">
        <v>6093026.5223465702</v>
      </c>
      <c r="AO88" s="1359">
        <v>5621572.6171075199</v>
      </c>
      <c r="AP88" s="1359">
        <v>944816.84496832499</v>
      </c>
      <c r="AQ88" s="1359">
        <v>1327917.0921044301</v>
      </c>
      <c r="AR88" s="1359">
        <v>2395451.39695497</v>
      </c>
      <c r="AS88" s="1359">
        <v>8862729.2979214303</v>
      </c>
      <c r="AT88" s="1359">
        <v>2457998.8208696502</v>
      </c>
      <c r="AU88" s="1359">
        <v>1441992.9013545599</v>
      </c>
      <c r="AV88" s="1359">
        <v>376098.32010000403</v>
      </c>
      <c r="AW88" s="1359">
        <v>601024.61978052405</v>
      </c>
      <c r="AX88" s="1359">
        <v>20532476.7093479</v>
      </c>
      <c r="AY88" s="1359">
        <v>11505110.098346701</v>
      </c>
      <c r="AZ88" s="1359">
        <v>8518078.6451019105</v>
      </c>
      <c r="BA88" s="1359">
        <v>713232.79370371497</v>
      </c>
      <c r="BB88" s="1359">
        <v>5495739.72570947</v>
      </c>
      <c r="BC88" s="1359">
        <v>152703.195217734</v>
      </c>
      <c r="BD88" s="1359">
        <v>6548107.2170637101</v>
      </c>
      <c r="BE88" s="1359">
        <v>135847.78076466601</v>
      </c>
      <c r="BF88" s="1359">
        <v>4928503.2841023197</v>
      </c>
      <c r="BG88" s="1359">
        <v>1213859.39397906</v>
      </c>
      <c r="BH88" s="1359">
        <v>565468.58614570298</v>
      </c>
      <c r="BI88" s="1359">
        <v>1639788.1718969001</v>
      </c>
      <c r="BJ88" s="1359">
        <v>1177510.1048939901</v>
      </c>
      <c r="BK88" s="1359">
        <v>5385329.0673358496</v>
      </c>
      <c r="BL88" s="1359">
        <v>3987105.6021354999</v>
      </c>
      <c r="BM88" s="1359">
        <v>7953091.97538683</v>
      </c>
      <c r="BN88" s="1359">
        <v>4559373.9636315098</v>
      </c>
      <c r="BO88" s="1359">
        <v>1484933.92902288</v>
      </c>
      <c r="BP88" s="1359">
        <v>1079139.1239300501</v>
      </c>
      <c r="BQ88" s="1359">
        <v>205759.03610139299</v>
      </c>
      <c r="BR88" s="1359">
        <v>256939.76199500199</v>
      </c>
      <c r="BS88" s="1359">
        <v>27657732.363386702</v>
      </c>
      <c r="BT88" s="1359">
        <v>1852701.5770597199</v>
      </c>
      <c r="BU88" s="1359">
        <v>1954536.85470969</v>
      </c>
      <c r="BV88" s="1359">
        <v>92397295.270089105</v>
      </c>
      <c r="BW88" s="1359">
        <v>13292625.711612999</v>
      </c>
      <c r="BX88" s="1359">
        <v>68263610.212584794</v>
      </c>
      <c r="BY88" s="1359">
        <v>5275850.3581664003</v>
      </c>
      <c r="BZ88" s="1359">
        <v>3322382.6146062901</v>
      </c>
      <c r="CA88" s="1359">
        <v>1521320.89154675</v>
      </c>
      <c r="CB88" s="1359">
        <v>1199867.2567318699</v>
      </c>
      <c r="CC88" s="1359">
        <v>3459726.7610191898</v>
      </c>
      <c r="CD88" s="1359">
        <v>5352158.2086311197</v>
      </c>
      <c r="CE88" s="1359">
        <v>9921593.4311415106</v>
      </c>
      <c r="CF88" s="1359">
        <v>4387347.5961613804</v>
      </c>
      <c r="CG88" s="1359">
        <v>33220263.321183201</v>
      </c>
      <c r="CH88" s="1359">
        <v>36621898.2145757</v>
      </c>
      <c r="CI88" s="1359">
        <v>101298110.072336</v>
      </c>
      <c r="CJ88" s="1359">
        <v>99188767.674087703</v>
      </c>
      <c r="CK88" s="1359">
        <v>1269665.55128993</v>
      </c>
      <c r="CL88" s="1359">
        <v>13296980.4377947</v>
      </c>
      <c r="CM88" s="1359">
        <v>3469434.4883592902</v>
      </c>
      <c r="CN88" s="1359">
        <v>2410152.2035374199</v>
      </c>
      <c r="CO88" s="1359">
        <v>11440801.9173958</v>
      </c>
      <c r="CP88" s="1359">
        <v>2888638.6302301199</v>
      </c>
      <c r="CQ88" s="1359">
        <v>615406.48436958506</v>
      </c>
      <c r="CR88" s="1359">
        <v>718627.40142814396</v>
      </c>
      <c r="CS88" s="1359">
        <v>429094.29282550002</v>
      </c>
      <c r="CT88" s="1359">
        <v>14461278.977314699</v>
      </c>
      <c r="CU88" s="1359">
        <v>2520061.1141102999</v>
      </c>
      <c r="CV88" s="1360">
        <v>743269956.328866</v>
      </c>
      <c r="CW88" s="1342">
        <v>18839761.5197348</v>
      </c>
      <c r="CX88" s="1342">
        <v>104521156.495611</v>
      </c>
      <c r="CY88" s="1361">
        <v>123360918.01534601</v>
      </c>
      <c r="CZ88" s="1342">
        <v>37884906.431679599</v>
      </c>
      <c r="DA88" s="1361">
        <v>161245824.44702601</v>
      </c>
      <c r="DB88" s="1342">
        <v>0</v>
      </c>
      <c r="DC88" s="1342">
        <v>0</v>
      </c>
      <c r="DD88" s="1361">
        <v>0</v>
      </c>
      <c r="DE88" s="1342">
        <v>2608310.0946321301</v>
      </c>
      <c r="DF88" s="1362">
        <v>163854134.54165801</v>
      </c>
      <c r="DG88" s="1363">
        <v>6139454.2129791696</v>
      </c>
      <c r="DH88" s="1362">
        <v>900984636.65754497</v>
      </c>
    </row>
    <row r="89" spans="1:112" ht="14.4" customHeight="1" x14ac:dyDescent="0.25">
      <c r="A89" s="1525"/>
      <c r="B89" s="1450" t="s">
        <v>544</v>
      </c>
      <c r="C89" s="1358" t="s">
        <v>82</v>
      </c>
      <c r="D89" s="1359">
        <v>631972.91595821502</v>
      </c>
      <c r="E89" s="1359">
        <v>307836.22125425399</v>
      </c>
      <c r="F89" s="1359">
        <v>645577.52647948498</v>
      </c>
      <c r="G89" s="1359">
        <v>935333.88460293703</v>
      </c>
      <c r="H89" s="1359">
        <v>412374.63777281198</v>
      </c>
      <c r="I89" s="1359">
        <v>45751.626732433397</v>
      </c>
      <c r="J89" s="1359">
        <v>129662.684280364</v>
      </c>
      <c r="K89" s="1359">
        <v>31562.5335229546</v>
      </c>
      <c r="L89" s="1359">
        <v>27852.8923596493</v>
      </c>
      <c r="M89" s="1359">
        <v>87422.693528293399</v>
      </c>
      <c r="N89" s="1359">
        <v>17861.865155977099</v>
      </c>
      <c r="O89" s="1359">
        <v>173497.03354555799</v>
      </c>
      <c r="P89" s="1359">
        <v>5846.3002419758004</v>
      </c>
      <c r="Q89" s="1359">
        <v>76949.917222763703</v>
      </c>
      <c r="R89" s="1359">
        <v>44346.246654586299</v>
      </c>
      <c r="S89" s="1359">
        <v>453093.55365330202</v>
      </c>
      <c r="T89" s="1359">
        <v>52252.224451388203</v>
      </c>
      <c r="U89" s="1359">
        <v>104255.36176826101</v>
      </c>
      <c r="V89" s="1359">
        <v>11660.057698954401</v>
      </c>
      <c r="W89" s="1359">
        <v>143976.43630544201</v>
      </c>
      <c r="X89" s="1359">
        <v>10292.128830727799</v>
      </c>
      <c r="Y89" s="1359">
        <v>31423.094034593199</v>
      </c>
      <c r="Z89" s="1359">
        <v>23332.979317225199</v>
      </c>
      <c r="AA89" s="1359">
        <v>218203.10016666001</v>
      </c>
      <c r="AB89" s="1359">
        <v>164932.91113984701</v>
      </c>
      <c r="AC89" s="1359">
        <v>251956.57974367199</v>
      </c>
      <c r="AD89" s="1359">
        <v>154620.14834551801</v>
      </c>
      <c r="AE89" s="1359">
        <v>117974.592142045</v>
      </c>
      <c r="AF89" s="1359">
        <v>49046.512511938199</v>
      </c>
      <c r="AG89" s="1359">
        <v>131677.781150216</v>
      </c>
      <c r="AH89" s="1359">
        <v>116153.53884674</v>
      </c>
      <c r="AI89" s="1359">
        <v>16859.514336251901</v>
      </c>
      <c r="AJ89" s="1359">
        <v>144108.32954393199</v>
      </c>
      <c r="AK89" s="1359">
        <v>37907.600092655099</v>
      </c>
      <c r="AL89" s="1359">
        <v>14722.377448483199</v>
      </c>
      <c r="AM89" s="1359">
        <v>20702.8216205549</v>
      </c>
      <c r="AN89" s="1359">
        <v>325549.34091202699</v>
      </c>
      <c r="AO89" s="1359">
        <v>589988.76710599603</v>
      </c>
      <c r="AP89" s="1359">
        <v>27129.761466052802</v>
      </c>
      <c r="AQ89" s="1359">
        <v>68514.567561490097</v>
      </c>
      <c r="AR89" s="1359">
        <v>185014.92841887401</v>
      </c>
      <c r="AS89" s="1359">
        <v>467407.29345720098</v>
      </c>
      <c r="AT89" s="1359">
        <v>91947.210371047593</v>
      </c>
      <c r="AU89" s="1359">
        <v>75347.725718456306</v>
      </c>
      <c r="AV89" s="1359">
        <v>17679.542793996901</v>
      </c>
      <c r="AW89" s="1359">
        <v>107659.345129341</v>
      </c>
      <c r="AX89" s="1359">
        <v>99252.688771075307</v>
      </c>
      <c r="AY89" s="1359">
        <v>195670.88483523799</v>
      </c>
      <c r="AZ89" s="1359">
        <v>305173.99716794799</v>
      </c>
      <c r="BA89" s="1359">
        <v>29273.053558345498</v>
      </c>
      <c r="BB89" s="1359">
        <v>333535.59661906899</v>
      </c>
      <c r="BC89" s="1359">
        <v>18705.567942891699</v>
      </c>
      <c r="BD89" s="1359">
        <v>312168.73763913801</v>
      </c>
      <c r="BE89" s="1359">
        <v>14286.305523481</v>
      </c>
      <c r="BF89" s="1359">
        <v>187004.82934028201</v>
      </c>
      <c r="BG89" s="1359">
        <v>99201.716533448707</v>
      </c>
      <c r="BH89" s="1359">
        <v>42203.705412088297</v>
      </c>
      <c r="BI89" s="1359">
        <v>85399.637217716707</v>
      </c>
      <c r="BJ89" s="1359">
        <v>73096.745414634497</v>
      </c>
      <c r="BK89" s="1359">
        <v>247466.70144742</v>
      </c>
      <c r="BL89" s="1359">
        <v>34571.504532626299</v>
      </c>
      <c r="BM89" s="1359">
        <v>341252.27282789297</v>
      </c>
      <c r="BN89" s="1359">
        <v>89990.795977554197</v>
      </c>
      <c r="BO89" s="1359">
        <v>58352.890235555402</v>
      </c>
      <c r="BP89" s="1359">
        <v>93243.466188398495</v>
      </c>
      <c r="BQ89" s="1359">
        <v>73779.1759555717</v>
      </c>
      <c r="BR89" s="1359">
        <v>16762.952875818399</v>
      </c>
      <c r="BS89" s="1359">
        <v>687908.74380791804</v>
      </c>
      <c r="BT89" s="1359">
        <v>20951.240700520098</v>
      </c>
      <c r="BU89" s="1359">
        <v>29691.955113501699</v>
      </c>
      <c r="BV89" s="1359">
        <v>5223729.4561377196</v>
      </c>
      <c r="BW89" s="1359">
        <v>158405.41932060299</v>
      </c>
      <c r="BX89" s="1359">
        <v>3871335.9321483299</v>
      </c>
      <c r="BY89" s="1359">
        <v>258499.27636928399</v>
      </c>
      <c r="BZ89" s="1359">
        <v>973496.204069937</v>
      </c>
      <c r="CA89" s="1359">
        <v>465231.63165314699</v>
      </c>
      <c r="CB89" s="1359">
        <v>1209137.8421146499</v>
      </c>
      <c r="CC89" s="1359">
        <v>205240.23546762799</v>
      </c>
      <c r="CD89" s="1359">
        <v>280314.42152265803</v>
      </c>
      <c r="CE89" s="1359">
        <v>639546.56403450598</v>
      </c>
      <c r="CF89" s="1359">
        <v>471682.00200299098</v>
      </c>
      <c r="CG89" s="1359">
        <v>6090751.4929844001</v>
      </c>
      <c r="CH89" s="1359">
        <v>13836872.5665357</v>
      </c>
      <c r="CI89" s="1359">
        <v>1516120.1880610301</v>
      </c>
      <c r="CJ89" s="1359">
        <v>16404464.035982501</v>
      </c>
      <c r="CK89" s="1359">
        <v>389428.500207373</v>
      </c>
      <c r="CL89" s="1359">
        <v>2545344.1926889601</v>
      </c>
      <c r="CM89" s="1359">
        <v>255003.97818034701</v>
      </c>
      <c r="CN89" s="1359">
        <v>898862.10592695</v>
      </c>
      <c r="CO89" s="1359">
        <v>384426.39306522498</v>
      </c>
      <c r="CP89" s="1359">
        <v>30332.859550231198</v>
      </c>
      <c r="CQ89" s="1359">
        <v>55667.417096352503</v>
      </c>
      <c r="CR89" s="1359">
        <v>149856.72135350201</v>
      </c>
      <c r="CS89" s="1359">
        <v>442957.44119366299</v>
      </c>
      <c r="CT89" s="1359">
        <v>1695494.9085137099</v>
      </c>
      <c r="CU89" s="1359">
        <v>119940.35771008801</v>
      </c>
      <c r="CV89" s="1360">
        <v>69860326.414924696</v>
      </c>
      <c r="CW89" s="1342">
        <v>7315788.0487042004</v>
      </c>
      <c r="CX89" s="1342">
        <v>105734431.051082</v>
      </c>
      <c r="CY89" s="1361">
        <v>113050219.099787</v>
      </c>
      <c r="CZ89" s="1342">
        <v>0</v>
      </c>
      <c r="DA89" s="1361">
        <v>113050219.099787</v>
      </c>
      <c r="DB89" s="1342">
        <v>0</v>
      </c>
      <c r="DC89" s="1342">
        <v>0</v>
      </c>
      <c r="DD89" s="1361">
        <v>0</v>
      </c>
      <c r="DE89" s="1342">
        <v>3661794.1421772102</v>
      </c>
      <c r="DF89" s="1362">
        <v>116712013.241964</v>
      </c>
      <c r="DG89" s="1363">
        <v>5217671.0119692497</v>
      </c>
      <c r="DH89" s="1362">
        <v>181354668.64491901</v>
      </c>
    </row>
    <row r="90" spans="1:112" ht="14.4" customHeight="1" x14ac:dyDescent="0.25">
      <c r="A90" s="1525"/>
      <c r="B90" s="1450" t="s">
        <v>545</v>
      </c>
      <c r="C90" s="1358" t="s">
        <v>83</v>
      </c>
      <c r="D90" s="1359">
        <v>8725.2037225185595</v>
      </c>
      <c r="E90" s="1359">
        <v>421.91930649667199</v>
      </c>
      <c r="F90" s="1359">
        <v>12.0788679037035</v>
      </c>
      <c r="G90" s="1359">
        <v>20.608072454303699</v>
      </c>
      <c r="H90" s="1359">
        <v>5636.9819638605204</v>
      </c>
      <c r="I90" s="1359">
        <v>128511.52586732501</v>
      </c>
      <c r="J90" s="1359">
        <v>25044.831651570799</v>
      </c>
      <c r="K90" s="1359">
        <v>175.065826033749</v>
      </c>
      <c r="L90" s="1359">
        <v>668.70006017868695</v>
      </c>
      <c r="M90" s="1359">
        <v>19823.643738854102</v>
      </c>
      <c r="N90" s="1359">
        <v>17241.706696610901</v>
      </c>
      <c r="O90" s="1359">
        <v>22592.8002638166</v>
      </c>
      <c r="P90" s="1359">
        <v>113.571482302314</v>
      </c>
      <c r="Q90" s="1359">
        <v>26359.765517355801</v>
      </c>
      <c r="R90" s="1359">
        <v>4244.9621375224897</v>
      </c>
      <c r="S90" s="1359">
        <v>258628.25431756099</v>
      </c>
      <c r="T90" s="1359">
        <v>9547.6832485353607</v>
      </c>
      <c r="U90" s="1359">
        <v>37246.340247989603</v>
      </c>
      <c r="V90" s="1359">
        <v>2639.5729987323498</v>
      </c>
      <c r="W90" s="1359">
        <v>27224.3857476749</v>
      </c>
      <c r="X90" s="1359">
        <v>3580.5316062633101</v>
      </c>
      <c r="Y90" s="1359">
        <v>5797.8440634221197</v>
      </c>
      <c r="Z90" s="1359">
        <v>7340.43599374734</v>
      </c>
      <c r="AA90" s="1359">
        <v>141960.169875355</v>
      </c>
      <c r="AB90" s="1359">
        <v>39192.331925294398</v>
      </c>
      <c r="AC90" s="1359">
        <v>65653.330812726694</v>
      </c>
      <c r="AD90" s="1359">
        <v>122198.09755260601</v>
      </c>
      <c r="AE90" s="1359">
        <v>23034.080204584701</v>
      </c>
      <c r="AF90" s="1359">
        <v>64282.7979924928</v>
      </c>
      <c r="AG90" s="1359">
        <v>97500.291297308795</v>
      </c>
      <c r="AH90" s="1359">
        <v>5276.0338246766796</v>
      </c>
      <c r="AI90" s="1359">
        <v>677.78835015347795</v>
      </c>
      <c r="AJ90" s="1359">
        <v>18203.939676152</v>
      </c>
      <c r="AK90" s="1359">
        <v>6108.3916364900597</v>
      </c>
      <c r="AL90" s="1359">
        <v>2211.7277463825999</v>
      </c>
      <c r="AM90" s="1359">
        <v>8021.2311756667796</v>
      </c>
      <c r="AN90" s="1359">
        <v>92679.203863319897</v>
      </c>
      <c r="AO90" s="1359">
        <v>65299.4876518948</v>
      </c>
      <c r="AP90" s="1359">
        <v>7622.8635901010903</v>
      </c>
      <c r="AQ90" s="1359">
        <v>33433.620339888497</v>
      </c>
      <c r="AR90" s="1359">
        <v>260361.94763022801</v>
      </c>
      <c r="AS90" s="1359">
        <v>198340.453136556</v>
      </c>
      <c r="AT90" s="1359">
        <v>50425.449267233103</v>
      </c>
      <c r="AU90" s="1359">
        <v>4519.1689605700703</v>
      </c>
      <c r="AV90" s="1359">
        <v>1666.02186975632</v>
      </c>
      <c r="AW90" s="1359">
        <v>12261.671026828</v>
      </c>
      <c r="AX90" s="1359">
        <v>11127.1030169276</v>
      </c>
      <c r="AY90" s="1359">
        <v>20059.3158258285</v>
      </c>
      <c r="AZ90" s="1359">
        <v>209705.604268914</v>
      </c>
      <c r="BA90" s="1359">
        <v>26412.313583413699</v>
      </c>
      <c r="BB90" s="1359">
        <v>233548.24187047401</v>
      </c>
      <c r="BC90" s="1359">
        <v>5268.4757915535602</v>
      </c>
      <c r="BD90" s="1359">
        <v>140765.237192717</v>
      </c>
      <c r="BE90" s="1359">
        <v>19192.122973697798</v>
      </c>
      <c r="BF90" s="1359">
        <v>174778.080188444</v>
      </c>
      <c r="BG90" s="1359">
        <v>3668.1511980701098</v>
      </c>
      <c r="BH90" s="1359">
        <v>81226.670445705298</v>
      </c>
      <c r="BI90" s="1359">
        <v>37109.732960139598</v>
      </c>
      <c r="BJ90" s="1359">
        <v>46102.462242854999</v>
      </c>
      <c r="BK90" s="1359">
        <v>220595.18411234199</v>
      </c>
      <c r="BL90" s="1359">
        <v>47089.734440049899</v>
      </c>
      <c r="BM90" s="1359">
        <v>279008.69649906602</v>
      </c>
      <c r="BN90" s="1359">
        <v>82852.532253696001</v>
      </c>
      <c r="BO90" s="1359">
        <v>91103.351052237602</v>
      </c>
      <c r="BP90" s="1359">
        <v>19210.479218125001</v>
      </c>
      <c r="BQ90" s="1359">
        <v>10068.3833340689</v>
      </c>
      <c r="BR90" s="1359">
        <v>135280.64708582399</v>
      </c>
      <c r="BS90" s="1359">
        <v>98067.089805387193</v>
      </c>
      <c r="BT90" s="1359">
        <v>28985.704172611499</v>
      </c>
      <c r="BU90" s="1359">
        <v>30376.432407996799</v>
      </c>
      <c r="BV90" s="1359">
        <v>378518.88410693</v>
      </c>
      <c r="BW90" s="1359">
        <v>90298.669941620596</v>
      </c>
      <c r="BX90" s="1359">
        <v>1383844.8534366</v>
      </c>
      <c r="BY90" s="1359">
        <v>31344.0637552402</v>
      </c>
      <c r="BZ90" s="1359">
        <v>620471.51450326503</v>
      </c>
      <c r="CA90" s="1359">
        <v>431351.22680768202</v>
      </c>
      <c r="CB90" s="1359">
        <v>865867.27433050901</v>
      </c>
      <c r="CC90" s="1359">
        <v>2891598.3244320499</v>
      </c>
      <c r="CD90" s="1359">
        <v>9326198.8319811504</v>
      </c>
      <c r="CE90" s="1359">
        <v>29890337.1669119</v>
      </c>
      <c r="CF90" s="1359">
        <v>18573389.629815999</v>
      </c>
      <c r="CG90" s="1359">
        <v>84894898.006032705</v>
      </c>
      <c r="CH90" s="1359">
        <v>5661210.5766274901</v>
      </c>
      <c r="CI90" s="1359">
        <v>30733899.912444498</v>
      </c>
      <c r="CJ90" s="1359">
        <v>125997089.216241</v>
      </c>
      <c r="CK90" s="1359">
        <v>2607672.38150725</v>
      </c>
      <c r="CL90" s="1359">
        <v>5794491.7779496098</v>
      </c>
      <c r="CM90" s="1359">
        <v>942508.04981340503</v>
      </c>
      <c r="CN90" s="1359">
        <v>24594480.308594398</v>
      </c>
      <c r="CO90" s="1359">
        <v>14848940.7533192</v>
      </c>
      <c r="CP90" s="1359">
        <v>5196078.0032771602</v>
      </c>
      <c r="CQ90" s="1359">
        <v>149794.76549179899</v>
      </c>
      <c r="CR90" s="1359">
        <v>1179221.2838888399</v>
      </c>
      <c r="CS90" s="1359">
        <v>596719.73249428906</v>
      </c>
      <c r="CT90" s="1359">
        <v>12428254.215489799</v>
      </c>
      <c r="CU90" s="1359">
        <v>4018662.6360500702</v>
      </c>
      <c r="CV90" s="1360">
        <v>388111272.31799001</v>
      </c>
      <c r="CW90" s="1342">
        <v>94249378.098405197</v>
      </c>
      <c r="CX90" s="1342">
        <v>355674774.93793499</v>
      </c>
      <c r="CY90" s="1361">
        <v>449924153.03634</v>
      </c>
      <c r="CZ90" s="1342">
        <v>0</v>
      </c>
      <c r="DA90" s="1361">
        <v>449924153.03634</v>
      </c>
      <c r="DB90" s="1342">
        <v>81897713.220970899</v>
      </c>
      <c r="DC90" s="1342">
        <v>0</v>
      </c>
      <c r="DD90" s="1361">
        <v>81897713.220970899</v>
      </c>
      <c r="DE90" s="1342">
        <v>0</v>
      </c>
      <c r="DF90" s="1362">
        <v>531821866.25731099</v>
      </c>
      <c r="DG90" s="1363">
        <v>0</v>
      </c>
      <c r="DH90" s="1362">
        <v>919933138.57530105</v>
      </c>
    </row>
    <row r="91" spans="1:112" ht="14.4" customHeight="1" x14ac:dyDescent="0.25">
      <c r="A91" s="1525"/>
      <c r="B91" s="1450" t="s">
        <v>546</v>
      </c>
      <c r="C91" s="1358" t="s">
        <v>84</v>
      </c>
      <c r="D91" s="1359">
        <v>10074386.547535099</v>
      </c>
      <c r="E91" s="1359">
        <v>611507.94754686102</v>
      </c>
      <c r="F91" s="1359">
        <v>11077750.2359848</v>
      </c>
      <c r="G91" s="1359">
        <v>4193401.9328720202</v>
      </c>
      <c r="H91" s="1359">
        <v>1903897.7436251</v>
      </c>
      <c r="I91" s="1359">
        <v>12993676.3813115</v>
      </c>
      <c r="J91" s="1359">
        <v>2125885.8851896902</v>
      </c>
      <c r="K91" s="1359">
        <v>2292718.6888747001</v>
      </c>
      <c r="L91" s="1359">
        <v>2334539.1709390199</v>
      </c>
      <c r="M91" s="1359">
        <v>3657102.3616267298</v>
      </c>
      <c r="N91" s="1359">
        <v>1030740.17158943</v>
      </c>
      <c r="O91" s="1359">
        <v>17977517.905287299</v>
      </c>
      <c r="P91" s="1359">
        <v>640157.02162197605</v>
      </c>
      <c r="Q91" s="1359">
        <v>12971020.088359401</v>
      </c>
      <c r="R91" s="1359">
        <v>4978818.7829572</v>
      </c>
      <c r="S91" s="1359">
        <v>33633744.822463199</v>
      </c>
      <c r="T91" s="1359">
        <v>8497931.6069424301</v>
      </c>
      <c r="U91" s="1359">
        <v>14833379.771768</v>
      </c>
      <c r="V91" s="1359">
        <v>5590197.8682438396</v>
      </c>
      <c r="W91" s="1359">
        <v>11053390.262649</v>
      </c>
      <c r="X91" s="1359">
        <v>1624628.70868719</v>
      </c>
      <c r="Y91" s="1359">
        <v>1230298.7068305099</v>
      </c>
      <c r="Z91" s="1359">
        <v>2562806.3642781498</v>
      </c>
      <c r="AA91" s="1359">
        <v>25260924.3690053</v>
      </c>
      <c r="AB91" s="1359">
        <v>18134327.565462001</v>
      </c>
      <c r="AC91" s="1359">
        <v>15338355.829556899</v>
      </c>
      <c r="AD91" s="1359">
        <v>10575671.9162311</v>
      </c>
      <c r="AE91" s="1359">
        <v>13134113.171906799</v>
      </c>
      <c r="AF91" s="1359">
        <v>7184531.4940408198</v>
      </c>
      <c r="AG91" s="1359">
        <v>12872052.185032001</v>
      </c>
      <c r="AH91" s="1359">
        <v>8529284.7336036805</v>
      </c>
      <c r="AI91" s="1359">
        <v>2396098.73226105</v>
      </c>
      <c r="AJ91" s="1359">
        <v>10314992.5783768</v>
      </c>
      <c r="AK91" s="1359">
        <v>3442490.9778631902</v>
      </c>
      <c r="AL91" s="1359">
        <v>1217626.59041639</v>
      </c>
      <c r="AM91" s="1359">
        <v>4497603.7123106197</v>
      </c>
      <c r="AN91" s="1359">
        <v>23901933.133595899</v>
      </c>
      <c r="AO91" s="1359">
        <v>32375785.428019602</v>
      </c>
      <c r="AP91" s="1359">
        <v>3349829.5425920198</v>
      </c>
      <c r="AQ91" s="1359">
        <v>5817049.9640915999</v>
      </c>
      <c r="AR91" s="1359">
        <v>19589219.670425199</v>
      </c>
      <c r="AS91" s="1359">
        <v>28241251.3384897</v>
      </c>
      <c r="AT91" s="1359">
        <v>7871227.2624142095</v>
      </c>
      <c r="AU91" s="1359">
        <v>5680990.6597180404</v>
      </c>
      <c r="AV91" s="1359">
        <v>1349756.5880875399</v>
      </c>
      <c r="AW91" s="1359">
        <v>3172246.64809418</v>
      </c>
      <c r="AX91" s="1359">
        <v>20894292.1522437</v>
      </c>
      <c r="AY91" s="1359">
        <v>15128159.8214799</v>
      </c>
      <c r="AZ91" s="1359">
        <v>26429136.881173801</v>
      </c>
      <c r="BA91" s="1359">
        <v>3171607.4095824598</v>
      </c>
      <c r="BB91" s="1359">
        <v>30235708.380483601</v>
      </c>
      <c r="BC91" s="1359">
        <v>1637770.6091940801</v>
      </c>
      <c r="BD91" s="1359">
        <v>23735929.367629401</v>
      </c>
      <c r="BE91" s="1359">
        <v>3670683.2434653998</v>
      </c>
      <c r="BF91" s="1359">
        <v>71887340.696327105</v>
      </c>
      <c r="BG91" s="1359">
        <v>2579869.80237896</v>
      </c>
      <c r="BH91" s="1359">
        <v>5212882.2642519102</v>
      </c>
      <c r="BI91" s="1359">
        <v>4688589.29319649</v>
      </c>
      <c r="BJ91" s="1359">
        <v>12692711.989054499</v>
      </c>
      <c r="BK91" s="1359">
        <v>30194427.183952</v>
      </c>
      <c r="BL91" s="1359">
        <v>11204130.683431501</v>
      </c>
      <c r="BM91" s="1359">
        <v>28728509.707176901</v>
      </c>
      <c r="BN91" s="1359">
        <v>26269287.261274099</v>
      </c>
      <c r="BO91" s="1359">
        <v>5749644.5059452699</v>
      </c>
      <c r="BP91" s="1359">
        <v>3048363.3492004802</v>
      </c>
      <c r="BQ91" s="1359">
        <v>533420.87231448898</v>
      </c>
      <c r="BR91" s="1359">
        <v>1411904.2612984099</v>
      </c>
      <c r="BS91" s="1359">
        <v>17552123.8230482</v>
      </c>
      <c r="BT91" s="1359">
        <v>2221500.2694068998</v>
      </c>
      <c r="BU91" s="1359">
        <v>800748.22099378204</v>
      </c>
      <c r="BV91" s="1359">
        <v>175826379.84650499</v>
      </c>
      <c r="BW91" s="1359">
        <v>1820124.6604857999</v>
      </c>
      <c r="BX91" s="1359">
        <v>20195591.288133401</v>
      </c>
      <c r="BY91" s="1359">
        <v>3006710.4263260802</v>
      </c>
      <c r="BZ91" s="1359">
        <v>7727599.4241097104</v>
      </c>
      <c r="CA91" s="1359">
        <v>1622633.71781056</v>
      </c>
      <c r="CB91" s="1359">
        <v>6579073.2324101198</v>
      </c>
      <c r="CC91" s="1359">
        <v>5575294.7541138297</v>
      </c>
      <c r="CD91" s="1359">
        <v>20995555.8747725</v>
      </c>
      <c r="CE91" s="1359">
        <v>43714935.616211601</v>
      </c>
      <c r="CF91" s="1359">
        <v>35981817.003860898</v>
      </c>
      <c r="CG91" s="1359">
        <v>95306956.952776805</v>
      </c>
      <c r="CH91" s="1359">
        <v>11672536.352843</v>
      </c>
      <c r="CI91" s="1359">
        <v>52012189.171205603</v>
      </c>
      <c r="CJ91" s="1359">
        <v>252838960.87612501</v>
      </c>
      <c r="CK91" s="1359">
        <v>11941537.0596586</v>
      </c>
      <c r="CL91" s="1359">
        <v>30358434.821826</v>
      </c>
      <c r="CM91" s="1359">
        <v>5106781.3289677203</v>
      </c>
      <c r="CN91" s="1359">
        <v>13465133.410083501</v>
      </c>
      <c r="CO91" s="1359">
        <v>9049703.3272678591</v>
      </c>
      <c r="CP91" s="1359">
        <v>30347184.739766899</v>
      </c>
      <c r="CQ91" s="1359">
        <v>171565.145556317</v>
      </c>
      <c r="CR91" s="1359">
        <v>5086500.8844352597</v>
      </c>
      <c r="CS91" s="1359">
        <v>1179385.76079183</v>
      </c>
      <c r="CT91" s="1359">
        <v>29163486.999562498</v>
      </c>
      <c r="CU91" s="1359">
        <v>5823845.4024248002</v>
      </c>
      <c r="CV91" s="1360">
        <v>1658385523.1953101</v>
      </c>
      <c r="CW91" s="1342">
        <v>44488189.978470102</v>
      </c>
      <c r="CX91" s="1342">
        <v>187811743.353147</v>
      </c>
      <c r="CY91" s="1361">
        <v>232299933.331617</v>
      </c>
      <c r="CZ91" s="1342">
        <v>18762259.662812602</v>
      </c>
      <c r="DA91" s="1361">
        <v>251062192.99442899</v>
      </c>
      <c r="DB91" s="1342">
        <v>93098199.786159903</v>
      </c>
      <c r="DC91" s="1342">
        <v>10043435.0444803</v>
      </c>
      <c r="DD91" s="1361">
        <v>103141634.83064</v>
      </c>
      <c r="DE91" s="1342">
        <v>193737666.561059</v>
      </c>
      <c r="DF91" s="1362">
        <v>547941494.38612902</v>
      </c>
      <c r="DG91" s="1363">
        <v>30344404.236205999</v>
      </c>
      <c r="DH91" s="1362">
        <v>2175982613.3452201</v>
      </c>
    </row>
    <row r="92" spans="1:112" ht="14.4" customHeight="1" x14ac:dyDescent="0.25">
      <c r="A92" s="1525"/>
      <c r="B92" s="1450" t="s">
        <v>547</v>
      </c>
      <c r="C92" s="1358" t="s">
        <v>85</v>
      </c>
      <c r="D92" s="1359">
        <v>0</v>
      </c>
      <c r="E92" s="1359">
        <v>0</v>
      </c>
      <c r="F92" s="1359">
        <v>0</v>
      </c>
      <c r="G92" s="1359">
        <v>0</v>
      </c>
      <c r="H92" s="1359">
        <v>0</v>
      </c>
      <c r="I92" s="1359">
        <v>0</v>
      </c>
      <c r="J92" s="1359">
        <v>0</v>
      </c>
      <c r="K92" s="1359">
        <v>0</v>
      </c>
      <c r="L92" s="1359">
        <v>0</v>
      </c>
      <c r="M92" s="1359">
        <v>0</v>
      </c>
      <c r="N92" s="1359">
        <v>0</v>
      </c>
      <c r="O92" s="1359">
        <v>0</v>
      </c>
      <c r="P92" s="1359">
        <v>0</v>
      </c>
      <c r="Q92" s="1359">
        <v>0</v>
      </c>
      <c r="R92" s="1359">
        <v>0</v>
      </c>
      <c r="S92" s="1359">
        <v>0</v>
      </c>
      <c r="T92" s="1359">
        <v>0</v>
      </c>
      <c r="U92" s="1359">
        <v>0</v>
      </c>
      <c r="V92" s="1359">
        <v>0</v>
      </c>
      <c r="W92" s="1359">
        <v>0</v>
      </c>
      <c r="X92" s="1359">
        <v>0</v>
      </c>
      <c r="Y92" s="1359">
        <v>0</v>
      </c>
      <c r="Z92" s="1359">
        <v>0</v>
      </c>
      <c r="AA92" s="1359">
        <v>0</v>
      </c>
      <c r="AB92" s="1359">
        <v>0</v>
      </c>
      <c r="AC92" s="1359">
        <v>0</v>
      </c>
      <c r="AD92" s="1359">
        <v>0</v>
      </c>
      <c r="AE92" s="1359">
        <v>0</v>
      </c>
      <c r="AF92" s="1359">
        <v>0</v>
      </c>
      <c r="AG92" s="1359">
        <v>0</v>
      </c>
      <c r="AH92" s="1359">
        <v>0</v>
      </c>
      <c r="AI92" s="1359">
        <v>0</v>
      </c>
      <c r="AJ92" s="1359">
        <v>0</v>
      </c>
      <c r="AK92" s="1359">
        <v>0</v>
      </c>
      <c r="AL92" s="1359">
        <v>0</v>
      </c>
      <c r="AM92" s="1359">
        <v>0</v>
      </c>
      <c r="AN92" s="1359">
        <v>0</v>
      </c>
      <c r="AO92" s="1359">
        <v>0</v>
      </c>
      <c r="AP92" s="1359">
        <v>0</v>
      </c>
      <c r="AQ92" s="1359">
        <v>0</v>
      </c>
      <c r="AR92" s="1359">
        <v>0</v>
      </c>
      <c r="AS92" s="1359">
        <v>0</v>
      </c>
      <c r="AT92" s="1359">
        <v>0</v>
      </c>
      <c r="AU92" s="1359">
        <v>0</v>
      </c>
      <c r="AV92" s="1359">
        <v>0</v>
      </c>
      <c r="AW92" s="1359">
        <v>0</v>
      </c>
      <c r="AX92" s="1359">
        <v>0</v>
      </c>
      <c r="AY92" s="1359">
        <v>0</v>
      </c>
      <c r="AZ92" s="1359">
        <v>0</v>
      </c>
      <c r="BA92" s="1359">
        <v>0</v>
      </c>
      <c r="BB92" s="1359">
        <v>0</v>
      </c>
      <c r="BC92" s="1359">
        <v>0</v>
      </c>
      <c r="BD92" s="1359">
        <v>0</v>
      </c>
      <c r="BE92" s="1359">
        <v>0</v>
      </c>
      <c r="BF92" s="1359">
        <v>0</v>
      </c>
      <c r="BG92" s="1359">
        <v>0</v>
      </c>
      <c r="BH92" s="1359">
        <v>0</v>
      </c>
      <c r="BI92" s="1359">
        <v>0</v>
      </c>
      <c r="BJ92" s="1359">
        <v>0</v>
      </c>
      <c r="BK92" s="1359">
        <v>0</v>
      </c>
      <c r="BL92" s="1359">
        <v>0</v>
      </c>
      <c r="BM92" s="1359">
        <v>0</v>
      </c>
      <c r="BN92" s="1359">
        <v>0</v>
      </c>
      <c r="BO92" s="1359">
        <v>0</v>
      </c>
      <c r="BP92" s="1359">
        <v>0</v>
      </c>
      <c r="BQ92" s="1359">
        <v>0</v>
      </c>
      <c r="BR92" s="1359">
        <v>0</v>
      </c>
      <c r="BS92" s="1359">
        <v>0</v>
      </c>
      <c r="BT92" s="1359">
        <v>0</v>
      </c>
      <c r="BU92" s="1359">
        <v>0</v>
      </c>
      <c r="BV92" s="1359">
        <v>0</v>
      </c>
      <c r="BW92" s="1359">
        <v>0</v>
      </c>
      <c r="BX92" s="1359">
        <v>0</v>
      </c>
      <c r="BY92" s="1359">
        <v>0</v>
      </c>
      <c r="BZ92" s="1359">
        <v>0</v>
      </c>
      <c r="CA92" s="1359">
        <v>0</v>
      </c>
      <c r="CB92" s="1359">
        <v>0</v>
      </c>
      <c r="CC92" s="1359">
        <v>0</v>
      </c>
      <c r="CD92" s="1359">
        <v>0</v>
      </c>
      <c r="CE92" s="1359">
        <v>0</v>
      </c>
      <c r="CF92" s="1359">
        <v>0</v>
      </c>
      <c r="CG92" s="1359">
        <v>0</v>
      </c>
      <c r="CH92" s="1359">
        <v>0</v>
      </c>
      <c r="CI92" s="1359">
        <v>0</v>
      </c>
      <c r="CJ92" s="1359">
        <v>0</v>
      </c>
      <c r="CK92" s="1359">
        <v>683546.50067840796</v>
      </c>
      <c r="CL92" s="1359">
        <v>0</v>
      </c>
      <c r="CM92" s="1359">
        <v>0</v>
      </c>
      <c r="CN92" s="1359">
        <v>0</v>
      </c>
      <c r="CO92" s="1359">
        <v>0</v>
      </c>
      <c r="CP92" s="1359">
        <v>0</v>
      </c>
      <c r="CQ92" s="1359">
        <v>0</v>
      </c>
      <c r="CR92" s="1359">
        <v>0</v>
      </c>
      <c r="CS92" s="1359">
        <v>0</v>
      </c>
      <c r="CT92" s="1359">
        <v>0</v>
      </c>
      <c r="CU92" s="1359">
        <v>0</v>
      </c>
      <c r="CV92" s="1360">
        <v>683546.50067840796</v>
      </c>
      <c r="CW92" s="1342">
        <v>0</v>
      </c>
      <c r="CX92" s="1342">
        <v>0</v>
      </c>
      <c r="CY92" s="1361">
        <v>0</v>
      </c>
      <c r="CZ92" s="1342">
        <v>38152367.807966001</v>
      </c>
      <c r="DA92" s="1361">
        <v>38152367.807966001</v>
      </c>
      <c r="DB92" s="1342">
        <v>159297576.146301</v>
      </c>
      <c r="DC92" s="1342">
        <v>0</v>
      </c>
      <c r="DD92" s="1361">
        <v>159297576.146301</v>
      </c>
      <c r="DE92" s="1342">
        <v>7605271.3408159101</v>
      </c>
      <c r="DF92" s="1362">
        <v>205055215.29508299</v>
      </c>
      <c r="DG92" s="1363">
        <v>14101362.9102403</v>
      </c>
      <c r="DH92" s="1362">
        <v>191637398.88552099</v>
      </c>
    </row>
    <row r="93" spans="1:112" ht="14.4" customHeight="1" x14ac:dyDescent="0.25">
      <c r="A93" s="1525"/>
      <c r="B93" s="1450" t="s">
        <v>548</v>
      </c>
      <c r="C93" s="1358" t="s">
        <v>86</v>
      </c>
      <c r="D93" s="1359">
        <v>3792472.6694575101</v>
      </c>
      <c r="E93" s="1359">
        <v>740069.39712697896</v>
      </c>
      <c r="F93" s="1359">
        <v>1550436.54688971</v>
      </c>
      <c r="G93" s="1359">
        <v>1197854.49711843</v>
      </c>
      <c r="H93" s="1359">
        <v>558463.57722236903</v>
      </c>
      <c r="I93" s="1359">
        <v>2166933.9432861502</v>
      </c>
      <c r="J93" s="1359">
        <v>436026.00776431401</v>
      </c>
      <c r="K93" s="1359">
        <v>121609.085657326</v>
      </c>
      <c r="L93" s="1359">
        <v>1047602.65756897</v>
      </c>
      <c r="M93" s="1359">
        <v>1079856.91333486</v>
      </c>
      <c r="N93" s="1359">
        <v>205788.142002879</v>
      </c>
      <c r="O93" s="1359">
        <v>190233.194558168</v>
      </c>
      <c r="P93" s="1359">
        <v>1366.44972162058</v>
      </c>
      <c r="Q93" s="1359">
        <v>76124.065213726601</v>
      </c>
      <c r="R93" s="1359">
        <v>32840.427430803</v>
      </c>
      <c r="S93" s="1359">
        <v>791769.74602113897</v>
      </c>
      <c r="T93" s="1359">
        <v>99723.703054607802</v>
      </c>
      <c r="U93" s="1359">
        <v>479767.72267811699</v>
      </c>
      <c r="V93" s="1359">
        <v>120019.92265465199</v>
      </c>
      <c r="W93" s="1359">
        <v>234809.99783598501</v>
      </c>
      <c r="X93" s="1359">
        <v>13467.741587759499</v>
      </c>
      <c r="Y93" s="1359">
        <v>12063.9419432212</v>
      </c>
      <c r="Z93" s="1359">
        <v>14174.263621480601</v>
      </c>
      <c r="AA93" s="1359">
        <v>920499.20136206294</v>
      </c>
      <c r="AB93" s="1359">
        <v>277157.67285473802</v>
      </c>
      <c r="AC93" s="1359">
        <v>630503.40623856895</v>
      </c>
      <c r="AD93" s="1359">
        <v>343787.30177732202</v>
      </c>
      <c r="AE93" s="1359">
        <v>1027313.08003163</v>
      </c>
      <c r="AF93" s="1359">
        <v>87762.8593769203</v>
      </c>
      <c r="AG93" s="1359">
        <v>187488.541585425</v>
      </c>
      <c r="AH93" s="1359">
        <v>129499.048039983</v>
      </c>
      <c r="AI93" s="1359">
        <v>5975.3673647506903</v>
      </c>
      <c r="AJ93" s="1359">
        <v>643761.30296105705</v>
      </c>
      <c r="AK93" s="1359">
        <v>114373.96598361401</v>
      </c>
      <c r="AL93" s="1359">
        <v>155650.83368190701</v>
      </c>
      <c r="AM93" s="1359">
        <v>637433.70522531797</v>
      </c>
      <c r="AN93" s="1359">
        <v>5023592.1541506797</v>
      </c>
      <c r="AO93" s="1359">
        <v>1812551.9432262699</v>
      </c>
      <c r="AP93" s="1359">
        <v>357723.01141285198</v>
      </c>
      <c r="AQ93" s="1359">
        <v>726029.16977124196</v>
      </c>
      <c r="AR93" s="1359">
        <v>505774.53099057201</v>
      </c>
      <c r="AS93" s="1359">
        <v>591884.86286631902</v>
      </c>
      <c r="AT93" s="1359">
        <v>210435.936464589</v>
      </c>
      <c r="AU93" s="1359">
        <v>973118.58828124905</v>
      </c>
      <c r="AV93" s="1359">
        <v>614178.66060199705</v>
      </c>
      <c r="AW93" s="1359">
        <v>224563.90607784601</v>
      </c>
      <c r="AX93" s="1359">
        <v>2136602.4102857299</v>
      </c>
      <c r="AY93" s="1359">
        <v>993559.58516571601</v>
      </c>
      <c r="AZ93" s="1359">
        <v>2168787.6095146202</v>
      </c>
      <c r="BA93" s="1359">
        <v>426984.56952814799</v>
      </c>
      <c r="BB93" s="1359">
        <v>1638151.64750357</v>
      </c>
      <c r="BC93" s="1359">
        <v>343221.64145717199</v>
      </c>
      <c r="BD93" s="1359">
        <v>3194725.10750705</v>
      </c>
      <c r="BE93" s="1359">
        <v>529751.36051201599</v>
      </c>
      <c r="BF93" s="1359">
        <v>7954856.8023211202</v>
      </c>
      <c r="BG93" s="1359">
        <v>307068.45911907201</v>
      </c>
      <c r="BH93" s="1359">
        <v>840577.07375264203</v>
      </c>
      <c r="BI93" s="1359">
        <v>268497.00204261002</v>
      </c>
      <c r="BJ93" s="1359">
        <v>778271.69477347902</v>
      </c>
      <c r="BK93" s="1359">
        <v>1921896.7041799901</v>
      </c>
      <c r="BL93" s="1359">
        <v>630714.67229943105</v>
      </c>
      <c r="BM93" s="1359">
        <v>6070603.1061664298</v>
      </c>
      <c r="BN93" s="1359">
        <v>1321023.3170270801</v>
      </c>
      <c r="BO93" s="1359">
        <v>758422.89345323597</v>
      </c>
      <c r="BP93" s="1359">
        <v>91556.961153108801</v>
      </c>
      <c r="BQ93" s="1359">
        <v>40229.509249214199</v>
      </c>
      <c r="BR93" s="1359">
        <v>53901.749252781199</v>
      </c>
      <c r="BS93" s="1359">
        <v>3414710.6137663298</v>
      </c>
      <c r="BT93" s="1359">
        <v>5259.9607983817104</v>
      </c>
      <c r="BU93" s="1359">
        <v>28122.029662904501</v>
      </c>
      <c r="BV93" s="1359">
        <v>199839097.79104599</v>
      </c>
      <c r="BW93" s="1359">
        <v>310952.50678954303</v>
      </c>
      <c r="BX93" s="1359">
        <v>331074.46762256703</v>
      </c>
      <c r="BY93" s="1359">
        <v>281147.81646142399</v>
      </c>
      <c r="BZ93" s="1359">
        <v>1236142.0204002401</v>
      </c>
      <c r="CA93" s="1359">
        <v>11.2799218886449</v>
      </c>
      <c r="CB93" s="1359">
        <v>391886.29570916598</v>
      </c>
      <c r="CC93" s="1359">
        <v>130146.379087842</v>
      </c>
      <c r="CD93" s="1359">
        <v>499329.732992151</v>
      </c>
      <c r="CE93" s="1359">
        <v>1767706.2147025201</v>
      </c>
      <c r="CF93" s="1359">
        <v>228170.00244327899</v>
      </c>
      <c r="CG93" s="1359">
        <v>1141895.90413882</v>
      </c>
      <c r="CH93" s="1359">
        <v>113895.181040369</v>
      </c>
      <c r="CI93" s="1359">
        <v>746288.72726639605</v>
      </c>
      <c r="CJ93" s="1359">
        <v>10239876.132559801</v>
      </c>
      <c r="CK93" s="1359">
        <v>10888230.0972169</v>
      </c>
      <c r="CL93" s="1359">
        <v>57789507.098107398</v>
      </c>
      <c r="CM93" s="1359">
        <v>282592.14936136297</v>
      </c>
      <c r="CN93" s="1359">
        <v>13153.393918408799</v>
      </c>
      <c r="CO93" s="1359">
        <v>1177011.6464393099</v>
      </c>
      <c r="CP93" s="1359">
        <v>244490.27880268099</v>
      </c>
      <c r="CQ93" s="1359">
        <v>124.785337486852</v>
      </c>
      <c r="CR93" s="1359">
        <v>24000.461398849799</v>
      </c>
      <c r="CS93" s="1359">
        <v>7257.8884831695104</v>
      </c>
      <c r="CT93" s="1359">
        <v>345827.42688060302</v>
      </c>
      <c r="CU93" s="1359">
        <v>2659.7575473423799</v>
      </c>
      <c r="CV93" s="1360">
        <v>355114505.58024502</v>
      </c>
      <c r="CW93" s="1342">
        <v>669111.46171708195</v>
      </c>
      <c r="CX93" s="1342">
        <v>2713164.9252489801</v>
      </c>
      <c r="CY93" s="1361">
        <v>3382276.3869660599</v>
      </c>
      <c r="CZ93" s="1342">
        <v>63829520.647184998</v>
      </c>
      <c r="DA93" s="1361">
        <v>67211797.034151107</v>
      </c>
      <c r="DB93" s="1342">
        <v>7033901.8121554302</v>
      </c>
      <c r="DC93" s="1342">
        <v>0</v>
      </c>
      <c r="DD93" s="1361">
        <v>7033901.8121554302</v>
      </c>
      <c r="DE93" s="1342">
        <v>3143.74067601143</v>
      </c>
      <c r="DF93" s="1362">
        <v>74248842.586982504</v>
      </c>
      <c r="DG93" s="1363">
        <v>1188.27458950512</v>
      </c>
      <c r="DH93" s="1362">
        <v>429362159.89263803</v>
      </c>
    </row>
    <row r="94" spans="1:112" ht="14.4" customHeight="1" x14ac:dyDescent="0.25">
      <c r="A94" s="1525"/>
      <c r="B94" s="1450" t="s">
        <v>549</v>
      </c>
      <c r="C94" s="1358" t="s">
        <v>87</v>
      </c>
      <c r="D94" s="1359">
        <v>1204245.80085157</v>
      </c>
      <c r="E94" s="1359">
        <v>17869.7331170912</v>
      </c>
      <c r="F94" s="1359">
        <v>4419.6327741352898</v>
      </c>
      <c r="G94" s="1359">
        <v>91358.533461709099</v>
      </c>
      <c r="H94" s="1359">
        <v>256519.04892977301</v>
      </c>
      <c r="I94" s="1359">
        <v>98104.116810150997</v>
      </c>
      <c r="J94" s="1359">
        <v>44353.096253383301</v>
      </c>
      <c r="K94" s="1359">
        <v>49751.476131435302</v>
      </c>
      <c r="L94" s="1359">
        <v>105064.930123382</v>
      </c>
      <c r="M94" s="1359">
        <v>242670.077093598</v>
      </c>
      <c r="N94" s="1359">
        <v>531.24533657094105</v>
      </c>
      <c r="O94" s="1359">
        <v>50181.016331333303</v>
      </c>
      <c r="P94" s="1359">
        <v>14056.150585241299</v>
      </c>
      <c r="Q94" s="1359">
        <v>23481.620393187899</v>
      </c>
      <c r="R94" s="1359">
        <v>23383.109241202499</v>
      </c>
      <c r="S94" s="1359">
        <v>116721.662590547</v>
      </c>
      <c r="T94" s="1359">
        <v>74868.360290370198</v>
      </c>
      <c r="U94" s="1359">
        <v>140790.16448395801</v>
      </c>
      <c r="V94" s="1359">
        <v>59841.027540189301</v>
      </c>
      <c r="W94" s="1359">
        <v>525300.11270424596</v>
      </c>
      <c r="X94" s="1359">
        <v>68954.204592374401</v>
      </c>
      <c r="Y94" s="1359">
        <v>7981.38722300263</v>
      </c>
      <c r="Z94" s="1359">
        <v>17010.461103660698</v>
      </c>
      <c r="AA94" s="1359">
        <v>101157.863584754</v>
      </c>
      <c r="AB94" s="1359">
        <v>51089.242519510997</v>
      </c>
      <c r="AC94" s="1359">
        <v>59502.570885092799</v>
      </c>
      <c r="AD94" s="1359">
        <v>59884.427296285001</v>
      </c>
      <c r="AE94" s="1359">
        <v>665363.48432546505</v>
      </c>
      <c r="AF94" s="1359">
        <v>47756.012133882999</v>
      </c>
      <c r="AG94" s="1359">
        <v>38258.031574854198</v>
      </c>
      <c r="AH94" s="1359">
        <v>92689.539233842705</v>
      </c>
      <c r="AI94" s="1359">
        <v>77351.466251379999</v>
      </c>
      <c r="AJ94" s="1359">
        <v>117621.30219382299</v>
      </c>
      <c r="AK94" s="1359">
        <v>85426.058501931606</v>
      </c>
      <c r="AL94" s="1359">
        <v>19896.217880761102</v>
      </c>
      <c r="AM94" s="1359">
        <v>13655.9931367195</v>
      </c>
      <c r="AN94" s="1359">
        <v>209079.402245479</v>
      </c>
      <c r="AO94" s="1359">
        <v>231432.09612194501</v>
      </c>
      <c r="AP94" s="1359">
        <v>58320.6156107969</v>
      </c>
      <c r="AQ94" s="1359">
        <v>29691.9104318684</v>
      </c>
      <c r="AR94" s="1359">
        <v>84509.363441989801</v>
      </c>
      <c r="AS94" s="1359">
        <v>256360.56663312</v>
      </c>
      <c r="AT94" s="1359">
        <v>90172.879009955694</v>
      </c>
      <c r="AU94" s="1359">
        <v>33373.528635644398</v>
      </c>
      <c r="AV94" s="1359">
        <v>20019.940409263701</v>
      </c>
      <c r="AW94" s="1359">
        <v>22481.796741894799</v>
      </c>
      <c r="AX94" s="1359">
        <v>634593.96518466505</v>
      </c>
      <c r="AY94" s="1359">
        <v>173603.439886204</v>
      </c>
      <c r="AZ94" s="1359">
        <v>195226.579904207</v>
      </c>
      <c r="BA94" s="1359">
        <v>10100.084688336699</v>
      </c>
      <c r="BB94" s="1359">
        <v>266288.07461744902</v>
      </c>
      <c r="BC94" s="1359">
        <v>10992.133120742101</v>
      </c>
      <c r="BD94" s="1359">
        <v>237980.248649555</v>
      </c>
      <c r="BE94" s="1359">
        <v>22989.9016084957</v>
      </c>
      <c r="BF94" s="1359">
        <v>226876.7078106</v>
      </c>
      <c r="BG94" s="1359">
        <v>25248.942170447699</v>
      </c>
      <c r="BH94" s="1359">
        <v>47970.8234359747</v>
      </c>
      <c r="BI94" s="1359">
        <v>26688.087236048301</v>
      </c>
      <c r="BJ94" s="1359">
        <v>73832.020787478104</v>
      </c>
      <c r="BK94" s="1359">
        <v>154565.524703534</v>
      </c>
      <c r="BL94" s="1359">
        <v>28084.340781274699</v>
      </c>
      <c r="BM94" s="1359">
        <v>196157.243619435</v>
      </c>
      <c r="BN94" s="1359">
        <v>71109.138618105804</v>
      </c>
      <c r="BO94" s="1359">
        <v>50856.1466272822</v>
      </c>
      <c r="BP94" s="1359">
        <v>50181.131063544897</v>
      </c>
      <c r="BQ94" s="1359">
        <v>23597.389174312499</v>
      </c>
      <c r="BR94" s="1359">
        <v>20889.868698934701</v>
      </c>
      <c r="BS94" s="1359">
        <v>1845169.83622162</v>
      </c>
      <c r="BT94" s="1359">
        <v>9885.6777186419804</v>
      </c>
      <c r="BU94" s="1359">
        <v>1712442.3677664399</v>
      </c>
      <c r="BV94" s="1359">
        <v>900495.97498214501</v>
      </c>
      <c r="BW94" s="1359">
        <v>209868.60842255899</v>
      </c>
      <c r="BX94" s="1359">
        <v>171839.04310562499</v>
      </c>
      <c r="BY94" s="1359">
        <v>126278.24511570401</v>
      </c>
      <c r="BZ94" s="1359">
        <v>988133.68418026401</v>
      </c>
      <c r="CA94" s="1359">
        <v>345674.42620194098</v>
      </c>
      <c r="CB94" s="1359">
        <v>77006.063851415194</v>
      </c>
      <c r="CC94" s="1359">
        <v>39605.170625939703</v>
      </c>
      <c r="CD94" s="1359">
        <v>417501.771573468</v>
      </c>
      <c r="CE94" s="1359">
        <v>343790.06132064899</v>
      </c>
      <c r="CF94" s="1359">
        <v>342914.318211501</v>
      </c>
      <c r="CG94" s="1359">
        <v>2581692.59721557</v>
      </c>
      <c r="CH94" s="1359">
        <v>79384.548972925404</v>
      </c>
      <c r="CI94" s="1359">
        <v>333709.19640761102</v>
      </c>
      <c r="CJ94" s="1359">
        <v>4625456.7637737095</v>
      </c>
      <c r="CK94" s="1359">
        <v>508735.238020844</v>
      </c>
      <c r="CL94" s="1359">
        <v>453857.97394736798</v>
      </c>
      <c r="CM94" s="1359">
        <v>2643456.21733625</v>
      </c>
      <c r="CN94" s="1359">
        <v>475733.26205738902</v>
      </c>
      <c r="CO94" s="1359">
        <v>457768.396290996</v>
      </c>
      <c r="CP94" s="1359">
        <v>372546.20126327599</v>
      </c>
      <c r="CQ94" s="1359">
        <v>2484.8158337715699</v>
      </c>
      <c r="CR94" s="1359">
        <v>125563.45276189499</v>
      </c>
      <c r="CS94" s="1359">
        <v>162610.798310143</v>
      </c>
      <c r="CT94" s="1359">
        <v>1487689.5993451599</v>
      </c>
      <c r="CU94" s="1359">
        <v>68672.953433301504</v>
      </c>
      <c r="CV94" s="1360">
        <v>30160350.333417099</v>
      </c>
      <c r="CW94" s="1342">
        <v>1096677.7054432901</v>
      </c>
      <c r="CX94" s="1342">
        <v>6117492.7501069196</v>
      </c>
      <c r="CY94" s="1361">
        <v>7214170.4555502096</v>
      </c>
      <c r="CZ94" s="1342">
        <v>53169464.4866203</v>
      </c>
      <c r="DA94" s="1361">
        <v>60383634.942170501</v>
      </c>
      <c r="DB94" s="1342">
        <v>0</v>
      </c>
      <c r="DC94" s="1342">
        <v>0</v>
      </c>
      <c r="DD94" s="1361">
        <v>0</v>
      </c>
      <c r="DE94" s="1342">
        <v>823494.50108281104</v>
      </c>
      <c r="DF94" s="1362">
        <v>61207129.443253301</v>
      </c>
      <c r="DG94" s="1363">
        <v>5239791.8134163404</v>
      </c>
      <c r="DH94" s="1362">
        <v>86127687.963254094</v>
      </c>
    </row>
    <row r="95" spans="1:112" ht="14.4" customHeight="1" x14ac:dyDescent="0.25">
      <c r="A95" s="1525"/>
      <c r="B95" s="1450" t="s">
        <v>550</v>
      </c>
      <c r="C95" s="1358" t="s">
        <v>88</v>
      </c>
      <c r="D95" s="1359">
        <v>275311.027631014</v>
      </c>
      <c r="E95" s="1359">
        <v>77266.332800846998</v>
      </c>
      <c r="F95" s="1359">
        <v>158601.691401093</v>
      </c>
      <c r="G95" s="1359">
        <v>121946.15736390599</v>
      </c>
      <c r="H95" s="1359">
        <v>445163.76704752102</v>
      </c>
      <c r="I95" s="1359">
        <v>1533450.8872785701</v>
      </c>
      <c r="J95" s="1359">
        <v>153227.316328574</v>
      </c>
      <c r="K95" s="1359">
        <v>65915.271937430094</v>
      </c>
      <c r="L95" s="1359">
        <v>56908.809007112402</v>
      </c>
      <c r="M95" s="1359">
        <v>272975.07963548601</v>
      </c>
      <c r="N95" s="1359">
        <v>27388.351307807799</v>
      </c>
      <c r="O95" s="1359">
        <v>205000.84452530401</v>
      </c>
      <c r="P95" s="1359">
        <v>14178.38856395</v>
      </c>
      <c r="Q95" s="1359">
        <v>71416.937280759405</v>
      </c>
      <c r="R95" s="1359">
        <v>68282.973266726898</v>
      </c>
      <c r="S95" s="1359">
        <v>1185885.2684501</v>
      </c>
      <c r="T95" s="1359">
        <v>213600.67099644101</v>
      </c>
      <c r="U95" s="1359">
        <v>149756.90896074101</v>
      </c>
      <c r="V95" s="1359">
        <v>92389.985397003693</v>
      </c>
      <c r="W95" s="1359">
        <v>302804.638440507</v>
      </c>
      <c r="X95" s="1359">
        <v>20994.725111760999</v>
      </c>
      <c r="Y95" s="1359">
        <v>16511.158953245998</v>
      </c>
      <c r="Z95" s="1359">
        <v>33293.1233253256</v>
      </c>
      <c r="AA95" s="1359">
        <v>500314.06115163601</v>
      </c>
      <c r="AB95" s="1359">
        <v>293358.90633074299</v>
      </c>
      <c r="AC95" s="1359">
        <v>368929.29647698603</v>
      </c>
      <c r="AD95" s="1359">
        <v>360122.54499261401</v>
      </c>
      <c r="AE95" s="1359">
        <v>628877.87110698898</v>
      </c>
      <c r="AF95" s="1359">
        <v>236931.14618056701</v>
      </c>
      <c r="AG95" s="1359">
        <v>379796.376308167</v>
      </c>
      <c r="AH95" s="1359">
        <v>275188.38663525099</v>
      </c>
      <c r="AI95" s="1359">
        <v>244769.587537866</v>
      </c>
      <c r="AJ95" s="1359">
        <v>419639.19329068903</v>
      </c>
      <c r="AK95" s="1359">
        <v>109549.86122378201</v>
      </c>
      <c r="AL95" s="1359">
        <v>59226.9037884844</v>
      </c>
      <c r="AM95" s="1359">
        <v>351058.33926525101</v>
      </c>
      <c r="AN95" s="1359">
        <v>759852.46547416004</v>
      </c>
      <c r="AO95" s="1359">
        <v>1266392.8865678899</v>
      </c>
      <c r="AP95" s="1359">
        <v>75514.581965213802</v>
      </c>
      <c r="AQ95" s="1359">
        <v>340009.90788501</v>
      </c>
      <c r="AR95" s="1359">
        <v>713473.62264282198</v>
      </c>
      <c r="AS95" s="1359">
        <v>1247363.9889974999</v>
      </c>
      <c r="AT95" s="1359">
        <v>223565.09111683999</v>
      </c>
      <c r="AU95" s="1359">
        <v>415012.13265767501</v>
      </c>
      <c r="AV95" s="1359">
        <v>89039.673225211998</v>
      </c>
      <c r="AW95" s="1359">
        <v>147909.35413851001</v>
      </c>
      <c r="AX95" s="1359">
        <v>1096833.98141277</v>
      </c>
      <c r="AY95" s="1359">
        <v>330683.913826373</v>
      </c>
      <c r="AZ95" s="1359">
        <v>1676112.3854565599</v>
      </c>
      <c r="BA95" s="1359">
        <v>264307.68388019397</v>
      </c>
      <c r="BB95" s="1359">
        <v>1526264.40735834</v>
      </c>
      <c r="BC95" s="1359">
        <v>50420.801180848903</v>
      </c>
      <c r="BD95" s="1359">
        <v>1094765.8366886899</v>
      </c>
      <c r="BE95" s="1359">
        <v>157242.943408388</v>
      </c>
      <c r="BF95" s="1359">
        <v>3483609.9670229401</v>
      </c>
      <c r="BG95" s="1359">
        <v>150308.134988176</v>
      </c>
      <c r="BH95" s="1359">
        <v>116441.105367419</v>
      </c>
      <c r="BI95" s="1359">
        <v>349770.16190932202</v>
      </c>
      <c r="BJ95" s="1359">
        <v>508277.46972673701</v>
      </c>
      <c r="BK95" s="1359">
        <v>1117078.7760487299</v>
      </c>
      <c r="BL95" s="1359">
        <v>358698.12380496401</v>
      </c>
      <c r="BM95" s="1359">
        <v>1124892.65791733</v>
      </c>
      <c r="BN95" s="1359">
        <v>777052.85373783298</v>
      </c>
      <c r="BO95" s="1359">
        <v>298865.15845410898</v>
      </c>
      <c r="BP95" s="1359">
        <v>123135.375851278</v>
      </c>
      <c r="BQ95" s="1359">
        <v>92665.193132931206</v>
      </c>
      <c r="BR95" s="1359">
        <v>58145.7807886386</v>
      </c>
      <c r="BS95" s="1359">
        <v>2171842.48125083</v>
      </c>
      <c r="BT95" s="1359">
        <v>146952.982747128</v>
      </c>
      <c r="BU95" s="1359">
        <v>291495.04284587398</v>
      </c>
      <c r="BV95" s="1359">
        <v>14713946.653043499</v>
      </c>
      <c r="BW95" s="1359">
        <v>1327915.27359146</v>
      </c>
      <c r="BX95" s="1359">
        <v>8300086.2327818098</v>
      </c>
      <c r="BY95" s="1359">
        <v>230971.67729341099</v>
      </c>
      <c r="BZ95" s="1359">
        <v>375800.507055489</v>
      </c>
      <c r="CA95" s="1359">
        <v>331211.06036821002</v>
      </c>
      <c r="CB95" s="1359">
        <v>1754936.13317849</v>
      </c>
      <c r="CC95" s="1359">
        <v>1112154.9558131499</v>
      </c>
      <c r="CD95" s="1359">
        <v>1094646.73956131</v>
      </c>
      <c r="CE95" s="1359">
        <v>898897.90054918302</v>
      </c>
      <c r="CF95" s="1359">
        <v>2768301.59840434</v>
      </c>
      <c r="CG95" s="1359">
        <v>5345383.2589346003</v>
      </c>
      <c r="CH95" s="1359">
        <v>207454.11549734999</v>
      </c>
      <c r="CI95" s="1359">
        <v>1485099.3340108299</v>
      </c>
      <c r="CJ95" s="1359">
        <v>16412957.4658664</v>
      </c>
      <c r="CK95" s="1359">
        <v>2711825.4477041401</v>
      </c>
      <c r="CL95" s="1359">
        <v>4559535.7255071001</v>
      </c>
      <c r="CM95" s="1359">
        <v>3650180.9594743499</v>
      </c>
      <c r="CN95" s="1359">
        <v>5049733.4722297499</v>
      </c>
      <c r="CO95" s="1359">
        <v>5300545.9456616901</v>
      </c>
      <c r="CP95" s="1359">
        <v>2657851.4037611899</v>
      </c>
      <c r="CQ95" s="1359">
        <v>176768.87290416801</v>
      </c>
      <c r="CR95" s="1359">
        <v>1303092.1129063801</v>
      </c>
      <c r="CS95" s="1359">
        <v>535493.17265005596</v>
      </c>
      <c r="CT95" s="1359">
        <v>14507243.1433468</v>
      </c>
      <c r="CU95" s="1359">
        <v>939623.62594170996</v>
      </c>
      <c r="CV95" s="1360">
        <v>130185686.50081401</v>
      </c>
      <c r="CW95" s="1342">
        <v>23125780.756847199</v>
      </c>
      <c r="CX95" s="1342">
        <v>120827965.789171</v>
      </c>
      <c r="CY95" s="1361">
        <v>143953746.54601899</v>
      </c>
      <c r="CZ95" s="1342">
        <v>0</v>
      </c>
      <c r="DA95" s="1361">
        <v>143953746.54601899</v>
      </c>
      <c r="DB95" s="1342">
        <v>0</v>
      </c>
      <c r="DC95" s="1342">
        <v>0</v>
      </c>
      <c r="DD95" s="1361">
        <v>0</v>
      </c>
      <c r="DE95" s="1342">
        <v>455684.25127097999</v>
      </c>
      <c r="DF95" s="1362">
        <v>144409430.79729</v>
      </c>
      <c r="DG95" s="1363">
        <v>2810049.7656162302</v>
      </c>
      <c r="DH95" s="1362">
        <v>271785067.53248799</v>
      </c>
    </row>
    <row r="96" spans="1:112" ht="14.4" customHeight="1" x14ac:dyDescent="0.25">
      <c r="A96" s="1525"/>
      <c r="B96" s="1450" t="s">
        <v>551</v>
      </c>
      <c r="C96" s="1358" t="s">
        <v>89</v>
      </c>
      <c r="D96" s="1359">
        <v>37353.381749751999</v>
      </c>
      <c r="E96" s="1359">
        <v>14525.0807210241</v>
      </c>
      <c r="F96" s="1359">
        <v>17254.5548720185</v>
      </c>
      <c r="G96" s="1359">
        <v>45920.827967634898</v>
      </c>
      <c r="H96" s="1359">
        <v>35190.956806141599</v>
      </c>
      <c r="I96" s="1359">
        <v>78869.525721594997</v>
      </c>
      <c r="J96" s="1359">
        <v>9415.6614021054393</v>
      </c>
      <c r="K96" s="1359">
        <v>9770.4999957731507</v>
      </c>
      <c r="L96" s="1359">
        <v>5261.6227054517003</v>
      </c>
      <c r="M96" s="1359">
        <v>14826.5844255953</v>
      </c>
      <c r="N96" s="1359">
        <v>2287.0550511408501</v>
      </c>
      <c r="O96" s="1359">
        <v>32139.624439537602</v>
      </c>
      <c r="P96" s="1359">
        <v>757.46698878309303</v>
      </c>
      <c r="Q96" s="1359">
        <v>10527.7609020932</v>
      </c>
      <c r="R96" s="1359">
        <v>4539.6236219286602</v>
      </c>
      <c r="S96" s="1359">
        <v>48598.804954155297</v>
      </c>
      <c r="T96" s="1359">
        <v>12943.2673942441</v>
      </c>
      <c r="U96" s="1359">
        <v>22842.6402594748</v>
      </c>
      <c r="V96" s="1359">
        <v>11882.316655388</v>
      </c>
      <c r="W96" s="1359">
        <v>29564.987279940098</v>
      </c>
      <c r="X96" s="1359">
        <v>1201.33475845314</v>
      </c>
      <c r="Y96" s="1359">
        <v>2425.81838159258</v>
      </c>
      <c r="Z96" s="1359">
        <v>2312.7078228651098</v>
      </c>
      <c r="AA96" s="1359">
        <v>44485.369372743997</v>
      </c>
      <c r="AB96" s="1359">
        <v>20100.9709980638</v>
      </c>
      <c r="AC96" s="1359">
        <v>24012.659156504898</v>
      </c>
      <c r="AD96" s="1359">
        <v>34941.946326462501</v>
      </c>
      <c r="AE96" s="1359">
        <v>8916.3504525953795</v>
      </c>
      <c r="AF96" s="1359">
        <v>15097.0013058359</v>
      </c>
      <c r="AG96" s="1359">
        <v>22851.3355313914</v>
      </c>
      <c r="AH96" s="1359">
        <v>16151.049009365801</v>
      </c>
      <c r="AI96" s="1359">
        <v>6312.4976080409797</v>
      </c>
      <c r="AJ96" s="1359">
        <v>19241.822054420802</v>
      </c>
      <c r="AK96" s="1359">
        <v>6030.1431529331403</v>
      </c>
      <c r="AL96" s="1359">
        <v>2537.1093696343701</v>
      </c>
      <c r="AM96" s="1359">
        <v>8001.8439639449498</v>
      </c>
      <c r="AN96" s="1359">
        <v>55622.9640279792</v>
      </c>
      <c r="AO96" s="1359">
        <v>94447.785959807705</v>
      </c>
      <c r="AP96" s="1359">
        <v>5863.9180499140502</v>
      </c>
      <c r="AQ96" s="1359">
        <v>7503.6933445451004</v>
      </c>
      <c r="AR96" s="1359">
        <v>38790.2038366669</v>
      </c>
      <c r="AS96" s="1359">
        <v>74909.775144516199</v>
      </c>
      <c r="AT96" s="1359">
        <v>15972.4687872302</v>
      </c>
      <c r="AU96" s="1359">
        <v>18932.301506820699</v>
      </c>
      <c r="AV96" s="1359">
        <v>4706.0298175756398</v>
      </c>
      <c r="AW96" s="1359">
        <v>7655.1102341460701</v>
      </c>
      <c r="AX96" s="1359">
        <v>30718.176757992202</v>
      </c>
      <c r="AY96" s="1359">
        <v>24163.346381671501</v>
      </c>
      <c r="AZ96" s="1359">
        <v>97532.695960872894</v>
      </c>
      <c r="BA96" s="1359">
        <v>12616.437493158101</v>
      </c>
      <c r="BB96" s="1359">
        <v>110034.93734827</v>
      </c>
      <c r="BC96" s="1359">
        <v>3347.03779550731</v>
      </c>
      <c r="BD96" s="1359">
        <v>71768.641684871007</v>
      </c>
      <c r="BE96" s="1359">
        <v>7918.0774043654701</v>
      </c>
      <c r="BF96" s="1359">
        <v>81565.250779103095</v>
      </c>
      <c r="BG96" s="1359">
        <v>4113.38214919658</v>
      </c>
      <c r="BH96" s="1359">
        <v>11334.788612370399</v>
      </c>
      <c r="BI96" s="1359">
        <v>11458.151641885301</v>
      </c>
      <c r="BJ96" s="1359">
        <v>10829.319393830499</v>
      </c>
      <c r="BK96" s="1359">
        <v>47288.467915031302</v>
      </c>
      <c r="BL96" s="1359">
        <v>10962.540233612101</v>
      </c>
      <c r="BM96" s="1359">
        <v>36459.185496260703</v>
      </c>
      <c r="BN96" s="1359">
        <v>37154.372906805402</v>
      </c>
      <c r="BO96" s="1359">
        <v>22319.829639305801</v>
      </c>
      <c r="BP96" s="1359">
        <v>6203.7986776755397</v>
      </c>
      <c r="BQ96" s="1359">
        <v>8419.3545412358308</v>
      </c>
      <c r="BR96" s="1359">
        <v>11945.568019906799</v>
      </c>
      <c r="BS96" s="1359">
        <v>16737.041313539099</v>
      </c>
      <c r="BT96" s="1359">
        <v>10029.340694712801</v>
      </c>
      <c r="BU96" s="1359">
        <v>15054.525736621599</v>
      </c>
      <c r="BV96" s="1359">
        <v>699251.28718656604</v>
      </c>
      <c r="BW96" s="1359">
        <v>282604.68731695</v>
      </c>
      <c r="BX96" s="1359">
        <v>346143.20170789899</v>
      </c>
      <c r="BY96" s="1359">
        <v>12204.1802395798</v>
      </c>
      <c r="BZ96" s="1359">
        <v>79361.855474534794</v>
      </c>
      <c r="CA96" s="1359">
        <v>10107.0596295043</v>
      </c>
      <c r="CB96" s="1359">
        <v>6667.9456713019999</v>
      </c>
      <c r="CC96" s="1359">
        <v>26025.960617425601</v>
      </c>
      <c r="CD96" s="1359">
        <v>375512.99246780499</v>
      </c>
      <c r="CE96" s="1359">
        <v>108048.193110158</v>
      </c>
      <c r="CF96" s="1359">
        <v>326304.70683120203</v>
      </c>
      <c r="CG96" s="1359">
        <v>3899176.0608744598</v>
      </c>
      <c r="CH96" s="1359">
        <v>408330.49459907698</v>
      </c>
      <c r="CI96" s="1359">
        <v>214927.962757634</v>
      </c>
      <c r="CJ96" s="1359">
        <v>1759743.5749673999</v>
      </c>
      <c r="CK96" s="1359">
        <v>105834.08810207801</v>
      </c>
      <c r="CL96" s="1359">
        <v>352440.80944875802</v>
      </c>
      <c r="CM96" s="1359">
        <v>50185.876641000701</v>
      </c>
      <c r="CN96" s="1359">
        <v>167003.705109773</v>
      </c>
      <c r="CO96" s="1359">
        <v>6120462.4665829698</v>
      </c>
      <c r="CP96" s="1359">
        <v>712837.65602957795</v>
      </c>
      <c r="CQ96" s="1359">
        <v>66089.641532547394</v>
      </c>
      <c r="CR96" s="1359">
        <v>104470.249445933</v>
      </c>
      <c r="CS96" s="1359">
        <v>17370.781534532001</v>
      </c>
      <c r="CT96" s="1359">
        <v>5953931.0749281002</v>
      </c>
      <c r="CU96" s="1359">
        <v>118941.76405462201</v>
      </c>
      <c r="CV96" s="1360">
        <v>24027448.999327</v>
      </c>
      <c r="CW96" s="1342">
        <v>44591940.412720397</v>
      </c>
      <c r="CX96" s="1342">
        <v>152681509.901124</v>
      </c>
      <c r="CY96" s="1361">
        <v>197273450.31384501</v>
      </c>
      <c r="CZ96" s="1342">
        <v>226899402.60597301</v>
      </c>
      <c r="DA96" s="1361">
        <v>424172852.91981798</v>
      </c>
      <c r="DB96" s="1342">
        <v>0</v>
      </c>
      <c r="DC96" s="1342">
        <v>0</v>
      </c>
      <c r="DD96" s="1361">
        <v>0</v>
      </c>
      <c r="DE96" s="1342">
        <v>0</v>
      </c>
      <c r="DF96" s="1362">
        <v>424172852.91981798</v>
      </c>
      <c r="DG96" s="1363">
        <v>0</v>
      </c>
      <c r="DH96" s="1362">
        <v>448200301.91914499</v>
      </c>
    </row>
    <row r="97" spans="1:112" ht="14.4" customHeight="1" x14ac:dyDescent="0.25">
      <c r="A97" s="1525"/>
      <c r="B97" s="1450" t="s">
        <v>552</v>
      </c>
      <c r="C97" s="1358" t="s">
        <v>90</v>
      </c>
      <c r="D97" s="1359">
        <v>4293.8373891240199</v>
      </c>
      <c r="E97" s="1359">
        <v>2577.2399854629998</v>
      </c>
      <c r="F97" s="1359">
        <v>71797.529041358095</v>
      </c>
      <c r="G97" s="1359">
        <v>2805.0908343808701</v>
      </c>
      <c r="H97" s="1359">
        <v>38085.810426595097</v>
      </c>
      <c r="I97" s="1359">
        <v>147030.43119375699</v>
      </c>
      <c r="J97" s="1359">
        <v>13089.118925770499</v>
      </c>
      <c r="K97" s="1359">
        <v>52446.851495935603</v>
      </c>
      <c r="L97" s="1359">
        <v>12721.0284315603</v>
      </c>
      <c r="M97" s="1359">
        <v>60098.5405232595</v>
      </c>
      <c r="N97" s="1359">
        <v>0</v>
      </c>
      <c r="O97" s="1359">
        <v>7551.8682539339097</v>
      </c>
      <c r="P97" s="1359">
        <v>16575.392850609402</v>
      </c>
      <c r="Q97" s="1359">
        <v>32880.7454633956</v>
      </c>
      <c r="R97" s="1359">
        <v>8276.8110080707302</v>
      </c>
      <c r="S97" s="1359">
        <v>13097.198382762799</v>
      </c>
      <c r="T97" s="1359">
        <v>2059.447582368</v>
      </c>
      <c r="U97" s="1359">
        <v>9169.1099850290793</v>
      </c>
      <c r="V97" s="1359">
        <v>5415.0334144081498</v>
      </c>
      <c r="W97" s="1359">
        <v>21461.060634344401</v>
      </c>
      <c r="X97" s="1359">
        <v>1151.9784317158001</v>
      </c>
      <c r="Y97" s="1359">
        <v>619.72732269647895</v>
      </c>
      <c r="Z97" s="1359">
        <v>2288.8195731829501</v>
      </c>
      <c r="AA97" s="1359">
        <v>20144.426066931199</v>
      </c>
      <c r="AB97" s="1359">
        <v>76480.218528996207</v>
      </c>
      <c r="AC97" s="1359">
        <v>43576.145552189002</v>
      </c>
      <c r="AD97" s="1359">
        <v>7711.7550812180398</v>
      </c>
      <c r="AE97" s="1359">
        <v>67171.2349297857</v>
      </c>
      <c r="AF97" s="1359">
        <v>2636.0808226773302</v>
      </c>
      <c r="AG97" s="1359">
        <v>18611.272032213299</v>
      </c>
      <c r="AH97" s="1359">
        <v>469234.007438678</v>
      </c>
      <c r="AI97" s="1359">
        <v>29729.014678363001</v>
      </c>
      <c r="AJ97" s="1359">
        <v>30341.637884806001</v>
      </c>
      <c r="AK97" s="1359">
        <v>12863.969426473001</v>
      </c>
      <c r="AL97" s="1359">
        <v>567.38508467624797</v>
      </c>
      <c r="AM97" s="1359">
        <v>5638.2989406542201</v>
      </c>
      <c r="AN97" s="1359">
        <v>36801.698895567803</v>
      </c>
      <c r="AO97" s="1359">
        <v>59259.053673062001</v>
      </c>
      <c r="AP97" s="1359">
        <v>6737.2700750673503</v>
      </c>
      <c r="AQ97" s="1359">
        <v>3967.5407420096599</v>
      </c>
      <c r="AR97" s="1359">
        <v>7123.7097451116297</v>
      </c>
      <c r="AS97" s="1359">
        <v>186176.06440818499</v>
      </c>
      <c r="AT97" s="1359">
        <v>55963.659481690702</v>
      </c>
      <c r="AU97" s="1359">
        <v>1735.6812219983501</v>
      </c>
      <c r="AV97" s="1359">
        <v>2390.8814009221801</v>
      </c>
      <c r="AW97" s="1359">
        <v>7976.9804099835101</v>
      </c>
      <c r="AX97" s="1359">
        <v>288475.78232453699</v>
      </c>
      <c r="AY97" s="1359">
        <v>90270.081473132595</v>
      </c>
      <c r="AZ97" s="1359">
        <v>250664.839210109</v>
      </c>
      <c r="BA97" s="1359">
        <v>187092.93335912799</v>
      </c>
      <c r="BB97" s="1359">
        <v>162203.110395814</v>
      </c>
      <c r="BC97" s="1359">
        <v>4185.9734253658798</v>
      </c>
      <c r="BD97" s="1359">
        <v>203662.46060261401</v>
      </c>
      <c r="BE97" s="1359">
        <v>29291.351015214099</v>
      </c>
      <c r="BF97" s="1359">
        <v>198191.79461021</v>
      </c>
      <c r="BG97" s="1359">
        <v>2597.3814144908501</v>
      </c>
      <c r="BH97" s="1359">
        <v>60600.822681655598</v>
      </c>
      <c r="BI97" s="1359">
        <v>56401.044941164299</v>
      </c>
      <c r="BJ97" s="1359">
        <v>17182.178198415699</v>
      </c>
      <c r="BK97" s="1359">
        <v>170823.36817250901</v>
      </c>
      <c r="BL97" s="1359">
        <v>24257.031863356398</v>
      </c>
      <c r="BM97" s="1359">
        <v>98134.096723234499</v>
      </c>
      <c r="BN97" s="1359">
        <v>33665.449149958302</v>
      </c>
      <c r="BO97" s="1359">
        <v>36021.208298651101</v>
      </c>
      <c r="BP97" s="1359">
        <v>4998.4043309408698</v>
      </c>
      <c r="BQ97" s="1359">
        <v>6127.8444592586702</v>
      </c>
      <c r="BR97" s="1359">
        <v>3999.3980832051502</v>
      </c>
      <c r="BS97" s="1359">
        <v>295103.194142188</v>
      </c>
      <c r="BT97" s="1359">
        <v>19655.149881610902</v>
      </c>
      <c r="BU97" s="1359">
        <v>1192.5536864844</v>
      </c>
      <c r="BV97" s="1359">
        <v>1061972.92834446</v>
      </c>
      <c r="BW97" s="1359">
        <v>53656.5930196505</v>
      </c>
      <c r="BX97" s="1359">
        <v>79010.418006058797</v>
      </c>
      <c r="BY97" s="1359">
        <v>11365.5540741247</v>
      </c>
      <c r="BZ97" s="1359">
        <v>2871.6044234465598</v>
      </c>
      <c r="CA97" s="1359">
        <v>31963.239917115501</v>
      </c>
      <c r="CB97" s="1359">
        <v>74405.129194711597</v>
      </c>
      <c r="CC97" s="1359">
        <v>106645.526917209</v>
      </c>
      <c r="CD97" s="1359">
        <v>6721.6623147238497</v>
      </c>
      <c r="CE97" s="1359">
        <v>10505.874663374399</v>
      </c>
      <c r="CF97" s="1359">
        <v>13959.1739651074</v>
      </c>
      <c r="CG97" s="1359">
        <v>322866.40550165402</v>
      </c>
      <c r="CH97" s="1359">
        <v>80925.050812111105</v>
      </c>
      <c r="CI97" s="1359">
        <v>2108.4686210250402</v>
      </c>
      <c r="CJ97" s="1359">
        <v>384728.213587698</v>
      </c>
      <c r="CK97" s="1359">
        <v>15617.7028473878</v>
      </c>
      <c r="CL97" s="1359">
        <v>32890.502264111601</v>
      </c>
      <c r="CM97" s="1359">
        <v>18616.752758867799</v>
      </c>
      <c r="CN97" s="1359">
        <v>71442.4605428293</v>
      </c>
      <c r="CO97" s="1359">
        <v>179086.42037144699</v>
      </c>
      <c r="CP97" s="1359">
        <v>2495050.2500531198</v>
      </c>
      <c r="CQ97" s="1359">
        <v>8412.1489659885901</v>
      </c>
      <c r="CR97" s="1359">
        <v>27116.768599238399</v>
      </c>
      <c r="CS97" s="1359">
        <v>23301.108799679801</v>
      </c>
      <c r="CT97" s="1359">
        <v>2310824.7163435202</v>
      </c>
      <c r="CU97" s="1359">
        <v>95521.272817791294</v>
      </c>
      <c r="CV97" s="1360">
        <v>11444714.057840699</v>
      </c>
      <c r="CW97" s="1342">
        <v>38532328.644257501</v>
      </c>
      <c r="CX97" s="1342">
        <v>125163304.00691199</v>
      </c>
      <c r="CY97" s="1361">
        <v>163695632.65116999</v>
      </c>
      <c r="CZ97" s="1342">
        <v>238962910.24608201</v>
      </c>
      <c r="DA97" s="1361">
        <v>402658542.89725101</v>
      </c>
      <c r="DB97" s="1342">
        <v>0</v>
      </c>
      <c r="DC97" s="1342">
        <v>0</v>
      </c>
      <c r="DD97" s="1361">
        <v>0</v>
      </c>
      <c r="DE97" s="1342">
        <v>401395.75427910697</v>
      </c>
      <c r="DF97" s="1362">
        <v>403059938.65153098</v>
      </c>
      <c r="DG97" s="1363">
        <v>2755761.2686243299</v>
      </c>
      <c r="DH97" s="1362">
        <v>411748891.44074702</v>
      </c>
    </row>
    <row r="98" spans="1:112" ht="14.4" customHeight="1" x14ac:dyDescent="0.25">
      <c r="A98" s="1525"/>
      <c r="B98" s="1450" t="s">
        <v>553</v>
      </c>
      <c r="C98" s="1358" t="s">
        <v>91</v>
      </c>
      <c r="D98" s="1359">
        <v>1115.81500240643</v>
      </c>
      <c r="E98" s="1359">
        <v>8847.3193203375995</v>
      </c>
      <c r="F98" s="1359">
        <v>5243.5873434707601</v>
      </c>
      <c r="G98" s="1359">
        <v>1782.9918137704999</v>
      </c>
      <c r="H98" s="1359">
        <v>1969.8945663281499</v>
      </c>
      <c r="I98" s="1359">
        <v>38674.467914872097</v>
      </c>
      <c r="J98" s="1359">
        <v>20561.447985422401</v>
      </c>
      <c r="K98" s="1359">
        <v>6902.2832369519201</v>
      </c>
      <c r="L98" s="1359">
        <v>10203.0550578153</v>
      </c>
      <c r="M98" s="1359">
        <v>17128.798418962499</v>
      </c>
      <c r="N98" s="1359">
        <v>4334.1932573420099</v>
      </c>
      <c r="O98" s="1359">
        <v>16285.532288936</v>
      </c>
      <c r="P98" s="1359">
        <v>1110.1114416272701</v>
      </c>
      <c r="Q98" s="1359">
        <v>5502.9477223805698</v>
      </c>
      <c r="R98" s="1359">
        <v>4749.7606891455998</v>
      </c>
      <c r="S98" s="1359">
        <v>22107.868917255098</v>
      </c>
      <c r="T98" s="1359">
        <v>11491.5963008868</v>
      </c>
      <c r="U98" s="1359">
        <v>10737.5918506498</v>
      </c>
      <c r="V98" s="1359">
        <v>4363.5805488873402</v>
      </c>
      <c r="W98" s="1359">
        <v>23945.557208937898</v>
      </c>
      <c r="X98" s="1359">
        <v>3078.8269971746799</v>
      </c>
      <c r="Y98" s="1359">
        <v>2954.1825047392799</v>
      </c>
      <c r="Z98" s="1359">
        <v>6101.6183817866304</v>
      </c>
      <c r="AA98" s="1359">
        <v>34689.319823930098</v>
      </c>
      <c r="AB98" s="1359">
        <v>20294.6808726665</v>
      </c>
      <c r="AC98" s="1359">
        <v>21806.9457170813</v>
      </c>
      <c r="AD98" s="1359">
        <v>13525.964281639401</v>
      </c>
      <c r="AE98" s="1359">
        <v>22615.473189425298</v>
      </c>
      <c r="AF98" s="1359">
        <v>12351.841237606999</v>
      </c>
      <c r="AG98" s="1359">
        <v>6871.2325407624503</v>
      </c>
      <c r="AH98" s="1359">
        <v>16112.5606733315</v>
      </c>
      <c r="AI98" s="1359">
        <v>6424.9249318206503</v>
      </c>
      <c r="AJ98" s="1359">
        <v>19973.810052736299</v>
      </c>
      <c r="AK98" s="1359">
        <v>6522.3473409598</v>
      </c>
      <c r="AL98" s="1359">
        <v>2014.38270079155</v>
      </c>
      <c r="AM98" s="1359">
        <v>5338.71312687721</v>
      </c>
      <c r="AN98" s="1359">
        <v>32679.7875145617</v>
      </c>
      <c r="AO98" s="1359">
        <v>22198.227257399602</v>
      </c>
      <c r="AP98" s="1359">
        <v>6877.2280539119001</v>
      </c>
      <c r="AQ98" s="1359">
        <v>7997.0809860654599</v>
      </c>
      <c r="AR98" s="1359">
        <v>24856.667493143501</v>
      </c>
      <c r="AS98" s="1359">
        <v>47664.3351660423</v>
      </c>
      <c r="AT98" s="1359">
        <v>13600.9647220262</v>
      </c>
      <c r="AU98" s="1359">
        <v>12689.599186712399</v>
      </c>
      <c r="AV98" s="1359">
        <v>5019.3035324535404</v>
      </c>
      <c r="AW98" s="1359">
        <v>6982.9104219255996</v>
      </c>
      <c r="AX98" s="1359">
        <v>67857.012885582197</v>
      </c>
      <c r="AY98" s="1359">
        <v>34115.804188358103</v>
      </c>
      <c r="AZ98" s="1359">
        <v>52493.046741922</v>
      </c>
      <c r="BA98" s="1359">
        <v>6524.8791038571298</v>
      </c>
      <c r="BB98" s="1359">
        <v>61315.185213856501</v>
      </c>
      <c r="BC98" s="1359">
        <v>2107.8600972428999</v>
      </c>
      <c r="BD98" s="1359">
        <v>30546.125325737601</v>
      </c>
      <c r="BE98" s="1359">
        <v>3316.8353194776601</v>
      </c>
      <c r="BF98" s="1359">
        <v>70928.292475351496</v>
      </c>
      <c r="BG98" s="1359">
        <v>5537.4318389094597</v>
      </c>
      <c r="BH98" s="1359">
        <v>8497.5110873774702</v>
      </c>
      <c r="BI98" s="1359">
        <v>4497.9446079552799</v>
      </c>
      <c r="BJ98" s="1359">
        <v>9376.5622994227506</v>
      </c>
      <c r="BK98" s="1359">
        <v>38598.641638732603</v>
      </c>
      <c r="BL98" s="1359">
        <v>3669.3862868367901</v>
      </c>
      <c r="BM98" s="1359">
        <v>186896.89887032399</v>
      </c>
      <c r="BN98" s="1359">
        <v>22470.5778924724</v>
      </c>
      <c r="BO98" s="1359">
        <v>8673.22526907475</v>
      </c>
      <c r="BP98" s="1359">
        <v>71521.1774104176</v>
      </c>
      <c r="BQ98" s="1359">
        <v>20671.453154568098</v>
      </c>
      <c r="BR98" s="1359">
        <v>3853.8655509547698</v>
      </c>
      <c r="BS98" s="1359">
        <v>75345.530726728102</v>
      </c>
      <c r="BT98" s="1359">
        <v>9156.8707420508708</v>
      </c>
      <c r="BU98" s="1359">
        <v>17478.470501350101</v>
      </c>
      <c r="BV98" s="1359">
        <v>44437.062942242497</v>
      </c>
      <c r="BW98" s="1359">
        <v>34525.993822424498</v>
      </c>
      <c r="BX98" s="1359">
        <v>19950.4803209528</v>
      </c>
      <c r="BY98" s="1359">
        <v>2370.9084710735501</v>
      </c>
      <c r="BZ98" s="1359">
        <v>20460.571505978802</v>
      </c>
      <c r="CA98" s="1359">
        <v>2220.4948364879401</v>
      </c>
      <c r="CB98" s="1359">
        <v>19007.373758376001</v>
      </c>
      <c r="CC98" s="1359">
        <v>37740.678271678698</v>
      </c>
      <c r="CD98" s="1359">
        <v>17335.236770481501</v>
      </c>
      <c r="CE98" s="1359">
        <v>56663.194376868203</v>
      </c>
      <c r="CF98" s="1359">
        <v>10682.831088134601</v>
      </c>
      <c r="CG98" s="1359">
        <v>57355.083833780896</v>
      </c>
      <c r="CH98" s="1359">
        <v>77413.093067826601</v>
      </c>
      <c r="CI98" s="1359">
        <v>8374.3069753356503</v>
      </c>
      <c r="CJ98" s="1359">
        <v>65486.274953740598</v>
      </c>
      <c r="CK98" s="1359">
        <v>10729.2040581004</v>
      </c>
      <c r="CL98" s="1359">
        <v>57014.615439242101</v>
      </c>
      <c r="CM98" s="1359">
        <v>31279.784817164</v>
      </c>
      <c r="CN98" s="1359">
        <v>5654.6171546123496</v>
      </c>
      <c r="CO98" s="1359">
        <v>19670.228369423399</v>
      </c>
      <c r="CP98" s="1359">
        <v>12137.0122176071</v>
      </c>
      <c r="CQ98" s="1359">
        <v>108969.849143507</v>
      </c>
      <c r="CR98" s="1359">
        <v>7421.2217692619797</v>
      </c>
      <c r="CS98" s="1359">
        <v>3085.1966401572899</v>
      </c>
      <c r="CT98" s="1359">
        <v>125231.508014055</v>
      </c>
      <c r="CU98" s="1359">
        <v>35845.446705656897</v>
      </c>
      <c r="CV98" s="1360">
        <v>2304814.1881466899</v>
      </c>
      <c r="CW98" s="1342">
        <v>0</v>
      </c>
      <c r="CX98" s="1342">
        <v>0</v>
      </c>
      <c r="CY98" s="1361">
        <v>0</v>
      </c>
      <c r="CZ98" s="1342">
        <v>9715498.8719658405</v>
      </c>
      <c r="DA98" s="1361">
        <v>9715498.8719658405</v>
      </c>
      <c r="DB98" s="1342">
        <v>0</v>
      </c>
      <c r="DC98" s="1342">
        <v>0</v>
      </c>
      <c r="DD98" s="1361">
        <v>0</v>
      </c>
      <c r="DE98" s="1342">
        <v>0</v>
      </c>
      <c r="DF98" s="1362">
        <v>9715498.8719658405</v>
      </c>
      <c r="DG98" s="1363">
        <v>0</v>
      </c>
      <c r="DH98" s="1362">
        <v>12020313.060112501</v>
      </c>
    </row>
    <row r="99" spans="1:112" ht="14.4" customHeight="1" x14ac:dyDescent="0.25">
      <c r="A99" s="1525"/>
      <c r="B99" s="1450" t="s">
        <v>554</v>
      </c>
      <c r="C99" s="1358" t="s">
        <v>92</v>
      </c>
      <c r="D99" s="1359">
        <v>15737.511857199501</v>
      </c>
      <c r="E99" s="1359">
        <v>11570.7528441492</v>
      </c>
      <c r="F99" s="1359">
        <v>5481.8677919355696</v>
      </c>
      <c r="G99" s="1359">
        <v>20333.293868379002</v>
      </c>
      <c r="H99" s="1359">
        <v>22551.242187604901</v>
      </c>
      <c r="I99" s="1359">
        <v>124507.44151911</v>
      </c>
      <c r="J99" s="1359">
        <v>83591.928517208798</v>
      </c>
      <c r="K99" s="1359">
        <v>33682.412470419797</v>
      </c>
      <c r="L99" s="1359">
        <v>20824.2665543781</v>
      </c>
      <c r="M99" s="1359">
        <v>42337.774866511201</v>
      </c>
      <c r="N99" s="1359">
        <v>0</v>
      </c>
      <c r="O99" s="1359">
        <v>51106.849749138397</v>
      </c>
      <c r="P99" s="1359">
        <v>10330.5628219053</v>
      </c>
      <c r="Q99" s="1359">
        <v>22589.416924377001</v>
      </c>
      <c r="R99" s="1359">
        <v>21589.528509340002</v>
      </c>
      <c r="S99" s="1359">
        <v>271150.16984330898</v>
      </c>
      <c r="T99" s="1359">
        <v>16525.108773370801</v>
      </c>
      <c r="U99" s="1359">
        <v>60023.244298753598</v>
      </c>
      <c r="V99" s="1359">
        <v>16477.061357340601</v>
      </c>
      <c r="W99" s="1359">
        <v>116220.707396246</v>
      </c>
      <c r="X99" s="1359">
        <v>30296.860863005299</v>
      </c>
      <c r="Y99" s="1359">
        <v>21191.197173079901</v>
      </c>
      <c r="Z99" s="1359">
        <v>40729.326995827898</v>
      </c>
      <c r="AA99" s="1359">
        <v>323003.20247786102</v>
      </c>
      <c r="AB99" s="1359">
        <v>84831.276201754605</v>
      </c>
      <c r="AC99" s="1359">
        <v>110179.78053295601</v>
      </c>
      <c r="AD99" s="1359">
        <v>68570.670893019298</v>
      </c>
      <c r="AE99" s="1359">
        <v>42642.805548958597</v>
      </c>
      <c r="AF99" s="1359">
        <v>110275.304926356</v>
      </c>
      <c r="AG99" s="1359">
        <v>76258.493320163296</v>
      </c>
      <c r="AH99" s="1359">
        <v>106413.785491744</v>
      </c>
      <c r="AI99" s="1359">
        <v>25431.033887096099</v>
      </c>
      <c r="AJ99" s="1359">
        <v>76991.497498582205</v>
      </c>
      <c r="AK99" s="1359">
        <v>68386.706579970996</v>
      </c>
      <c r="AL99" s="1359">
        <v>20657.40073818</v>
      </c>
      <c r="AM99" s="1359">
        <v>7465.9489748167998</v>
      </c>
      <c r="AN99" s="1359">
        <v>254879.65222937299</v>
      </c>
      <c r="AO99" s="1359">
        <v>223495.63827540199</v>
      </c>
      <c r="AP99" s="1359">
        <v>15626.977115182601</v>
      </c>
      <c r="AQ99" s="1359">
        <v>15046.2610769905</v>
      </c>
      <c r="AR99" s="1359">
        <v>323857.45828285202</v>
      </c>
      <c r="AS99" s="1359">
        <v>501943.62576419499</v>
      </c>
      <c r="AT99" s="1359">
        <v>104849.323160329</v>
      </c>
      <c r="AU99" s="1359">
        <v>53931.487710532703</v>
      </c>
      <c r="AV99" s="1359">
        <v>12847.7040947113</v>
      </c>
      <c r="AW99" s="1359">
        <v>13999.683590397801</v>
      </c>
      <c r="AX99" s="1359">
        <v>534991.94205416401</v>
      </c>
      <c r="AY99" s="1359">
        <v>300943.119135605</v>
      </c>
      <c r="AZ99" s="1359">
        <v>253122.52296079099</v>
      </c>
      <c r="BA99" s="1359">
        <v>92437.456586523404</v>
      </c>
      <c r="BB99" s="1359">
        <v>650513.71248925303</v>
      </c>
      <c r="BC99" s="1359">
        <v>16752.5160697504</v>
      </c>
      <c r="BD99" s="1359">
        <v>255360.02330329901</v>
      </c>
      <c r="BE99" s="1359">
        <v>43522.564015800999</v>
      </c>
      <c r="BF99" s="1359">
        <v>281203.279453711</v>
      </c>
      <c r="BG99" s="1359">
        <v>11624.278822066401</v>
      </c>
      <c r="BH99" s="1359">
        <v>19559.385169754201</v>
      </c>
      <c r="BI99" s="1359">
        <v>41925.336660660003</v>
      </c>
      <c r="BJ99" s="1359">
        <v>104541.995775809</v>
      </c>
      <c r="BK99" s="1359">
        <v>401486.46749355202</v>
      </c>
      <c r="BL99" s="1359">
        <v>200651.45109473501</v>
      </c>
      <c r="BM99" s="1359">
        <v>437200.57272845699</v>
      </c>
      <c r="BN99" s="1359">
        <v>242739.76882627801</v>
      </c>
      <c r="BO99" s="1359">
        <v>21268.159984544</v>
      </c>
      <c r="BP99" s="1359">
        <v>46774.636812286</v>
      </c>
      <c r="BQ99" s="1359">
        <v>13213.027374825</v>
      </c>
      <c r="BR99" s="1359">
        <v>17805.729406988899</v>
      </c>
      <c r="BS99" s="1359">
        <v>437468.73607137502</v>
      </c>
      <c r="BT99" s="1359">
        <v>52979.541194617501</v>
      </c>
      <c r="BU99" s="1359">
        <v>88133.028749144098</v>
      </c>
      <c r="BV99" s="1359">
        <v>524022.04351389402</v>
      </c>
      <c r="BW99" s="1359">
        <v>112202.260136414</v>
      </c>
      <c r="BX99" s="1359">
        <v>110006.469201614</v>
      </c>
      <c r="BY99" s="1359">
        <v>34328.678618503902</v>
      </c>
      <c r="BZ99" s="1359">
        <v>109678.846676234</v>
      </c>
      <c r="CA99" s="1359">
        <v>9908.6838062015504</v>
      </c>
      <c r="CB99" s="1359">
        <v>36893.432261723698</v>
      </c>
      <c r="CC99" s="1359">
        <v>85370.209429144496</v>
      </c>
      <c r="CD99" s="1359">
        <v>136362.21287218601</v>
      </c>
      <c r="CE99" s="1359">
        <v>795483.44982123503</v>
      </c>
      <c r="CF99" s="1359">
        <v>387732.90128564101</v>
      </c>
      <c r="CG99" s="1359">
        <v>367368.95159891603</v>
      </c>
      <c r="CH99" s="1359">
        <v>336575.170244348</v>
      </c>
      <c r="CI99" s="1359">
        <v>430962.15444475698</v>
      </c>
      <c r="CJ99" s="1359">
        <v>695563.31364692596</v>
      </c>
      <c r="CK99" s="1359">
        <v>131235.07783727901</v>
      </c>
      <c r="CL99" s="1359">
        <v>54171.980817836702</v>
      </c>
      <c r="CM99" s="1359">
        <v>53233.680290006698</v>
      </c>
      <c r="CN99" s="1359">
        <v>32180.555873873302</v>
      </c>
      <c r="CO99" s="1359">
        <v>390984.90558298799</v>
      </c>
      <c r="CP99" s="1359">
        <v>80893.392024929097</v>
      </c>
      <c r="CQ99" s="1359">
        <v>13002.260564103901</v>
      </c>
      <c r="CR99" s="1359">
        <v>4575836.6156350402</v>
      </c>
      <c r="CS99" s="1359">
        <v>55721.920853864598</v>
      </c>
      <c r="CT99" s="1359">
        <v>1638238.1489379201</v>
      </c>
      <c r="CU99" s="1359">
        <v>331577.59798368602</v>
      </c>
      <c r="CV99" s="1360">
        <v>19796188.411747299</v>
      </c>
      <c r="CW99" s="1342">
        <v>3334808.81061217</v>
      </c>
      <c r="CX99" s="1342">
        <v>21789319.4668888</v>
      </c>
      <c r="CY99" s="1361">
        <v>25124128.277500901</v>
      </c>
      <c r="CZ99" s="1342">
        <v>28923083.263868202</v>
      </c>
      <c r="DA99" s="1361">
        <v>54047211.5413692</v>
      </c>
      <c r="DB99" s="1342">
        <v>6310000</v>
      </c>
      <c r="DC99" s="1342">
        <v>0</v>
      </c>
      <c r="DD99" s="1361">
        <v>6310000</v>
      </c>
      <c r="DE99" s="1342">
        <v>2134079.21647844</v>
      </c>
      <c r="DF99" s="1362">
        <v>62491290.7578476</v>
      </c>
      <c r="DG99" s="1363">
        <v>13212715.8440217</v>
      </c>
      <c r="DH99" s="1362">
        <v>69074763.325573206</v>
      </c>
    </row>
    <row r="100" spans="1:112" ht="14.4" customHeight="1" x14ac:dyDescent="0.25">
      <c r="A100" s="1525"/>
      <c r="B100" s="1450" t="s">
        <v>555</v>
      </c>
      <c r="C100" s="1358" t="s">
        <v>93</v>
      </c>
      <c r="D100" s="1359">
        <v>0</v>
      </c>
      <c r="E100" s="1359">
        <v>0</v>
      </c>
      <c r="F100" s="1359">
        <v>0</v>
      </c>
      <c r="G100" s="1359">
        <v>0</v>
      </c>
      <c r="H100" s="1359">
        <v>0</v>
      </c>
      <c r="I100" s="1359">
        <v>0</v>
      </c>
      <c r="J100" s="1359">
        <v>0</v>
      </c>
      <c r="K100" s="1359">
        <v>0</v>
      </c>
      <c r="L100" s="1359">
        <v>0</v>
      </c>
      <c r="M100" s="1359">
        <v>0</v>
      </c>
      <c r="N100" s="1359">
        <v>0</v>
      </c>
      <c r="O100" s="1359">
        <v>0</v>
      </c>
      <c r="P100" s="1359">
        <v>0</v>
      </c>
      <c r="Q100" s="1359">
        <v>0</v>
      </c>
      <c r="R100" s="1359">
        <v>0</v>
      </c>
      <c r="S100" s="1359">
        <v>0</v>
      </c>
      <c r="T100" s="1359">
        <v>0</v>
      </c>
      <c r="U100" s="1359">
        <v>0</v>
      </c>
      <c r="V100" s="1359">
        <v>0</v>
      </c>
      <c r="W100" s="1359">
        <v>0</v>
      </c>
      <c r="X100" s="1359">
        <v>0</v>
      </c>
      <c r="Y100" s="1359">
        <v>0</v>
      </c>
      <c r="Z100" s="1359">
        <v>0</v>
      </c>
      <c r="AA100" s="1359">
        <v>0</v>
      </c>
      <c r="AB100" s="1359">
        <v>0</v>
      </c>
      <c r="AC100" s="1359">
        <v>0</v>
      </c>
      <c r="AD100" s="1359">
        <v>0</v>
      </c>
      <c r="AE100" s="1359">
        <v>0</v>
      </c>
      <c r="AF100" s="1359">
        <v>0</v>
      </c>
      <c r="AG100" s="1359">
        <v>0</v>
      </c>
      <c r="AH100" s="1359">
        <v>0</v>
      </c>
      <c r="AI100" s="1359">
        <v>0</v>
      </c>
      <c r="AJ100" s="1359">
        <v>0</v>
      </c>
      <c r="AK100" s="1359">
        <v>0</v>
      </c>
      <c r="AL100" s="1359">
        <v>0</v>
      </c>
      <c r="AM100" s="1359">
        <v>0</v>
      </c>
      <c r="AN100" s="1359">
        <v>0</v>
      </c>
      <c r="AO100" s="1359">
        <v>0</v>
      </c>
      <c r="AP100" s="1359">
        <v>0</v>
      </c>
      <c r="AQ100" s="1359">
        <v>0</v>
      </c>
      <c r="AR100" s="1359">
        <v>0</v>
      </c>
      <c r="AS100" s="1359">
        <v>0</v>
      </c>
      <c r="AT100" s="1359">
        <v>0</v>
      </c>
      <c r="AU100" s="1359">
        <v>0</v>
      </c>
      <c r="AV100" s="1359">
        <v>0</v>
      </c>
      <c r="AW100" s="1359">
        <v>0</v>
      </c>
      <c r="AX100" s="1359">
        <v>0</v>
      </c>
      <c r="AY100" s="1359">
        <v>0</v>
      </c>
      <c r="AZ100" s="1359">
        <v>0</v>
      </c>
      <c r="BA100" s="1359">
        <v>0</v>
      </c>
      <c r="BB100" s="1359">
        <v>0</v>
      </c>
      <c r="BC100" s="1359">
        <v>0</v>
      </c>
      <c r="BD100" s="1359">
        <v>0</v>
      </c>
      <c r="BE100" s="1359">
        <v>0</v>
      </c>
      <c r="BF100" s="1359">
        <v>0</v>
      </c>
      <c r="BG100" s="1359">
        <v>0</v>
      </c>
      <c r="BH100" s="1359">
        <v>0</v>
      </c>
      <c r="BI100" s="1359">
        <v>0</v>
      </c>
      <c r="BJ100" s="1359">
        <v>0</v>
      </c>
      <c r="BK100" s="1359">
        <v>0</v>
      </c>
      <c r="BL100" s="1359">
        <v>0</v>
      </c>
      <c r="BM100" s="1359">
        <v>0</v>
      </c>
      <c r="BN100" s="1359">
        <v>0</v>
      </c>
      <c r="BO100" s="1359">
        <v>0</v>
      </c>
      <c r="BP100" s="1359">
        <v>0</v>
      </c>
      <c r="BQ100" s="1359">
        <v>0</v>
      </c>
      <c r="BR100" s="1359">
        <v>0</v>
      </c>
      <c r="BS100" s="1359">
        <v>0</v>
      </c>
      <c r="BT100" s="1359">
        <v>0</v>
      </c>
      <c r="BU100" s="1359">
        <v>0</v>
      </c>
      <c r="BV100" s="1359">
        <v>0</v>
      </c>
      <c r="BW100" s="1359">
        <v>0</v>
      </c>
      <c r="BX100" s="1359">
        <v>0</v>
      </c>
      <c r="BY100" s="1359">
        <v>0</v>
      </c>
      <c r="BZ100" s="1359">
        <v>0</v>
      </c>
      <c r="CA100" s="1359">
        <v>0</v>
      </c>
      <c r="CB100" s="1359">
        <v>0</v>
      </c>
      <c r="CC100" s="1359">
        <v>0</v>
      </c>
      <c r="CD100" s="1359">
        <v>0</v>
      </c>
      <c r="CE100" s="1359">
        <v>0</v>
      </c>
      <c r="CF100" s="1359">
        <v>0</v>
      </c>
      <c r="CG100" s="1359">
        <v>0</v>
      </c>
      <c r="CH100" s="1359">
        <v>0</v>
      </c>
      <c r="CI100" s="1359">
        <v>0</v>
      </c>
      <c r="CJ100" s="1359">
        <v>0</v>
      </c>
      <c r="CK100" s="1359">
        <v>0</v>
      </c>
      <c r="CL100" s="1359">
        <v>0</v>
      </c>
      <c r="CM100" s="1359">
        <v>0</v>
      </c>
      <c r="CN100" s="1359">
        <v>0</v>
      </c>
      <c r="CO100" s="1359">
        <v>0</v>
      </c>
      <c r="CP100" s="1359">
        <v>0</v>
      </c>
      <c r="CQ100" s="1359">
        <v>0</v>
      </c>
      <c r="CR100" s="1359">
        <v>0</v>
      </c>
      <c r="CS100" s="1359">
        <v>2292745.7058306099</v>
      </c>
      <c r="CT100" s="1359">
        <v>0</v>
      </c>
      <c r="CU100" s="1359">
        <v>0</v>
      </c>
      <c r="CV100" s="1360">
        <v>2292745.7058306099</v>
      </c>
      <c r="CW100" s="1342">
        <v>245973.63731055</v>
      </c>
      <c r="CX100" s="1342">
        <v>3636372.1355108898</v>
      </c>
      <c r="CY100" s="1361">
        <v>3882345.7728214399</v>
      </c>
      <c r="CZ100" s="1342">
        <v>19376140.1052901</v>
      </c>
      <c r="DA100" s="1361">
        <v>23258485.8781115</v>
      </c>
      <c r="DB100" s="1342">
        <v>0</v>
      </c>
      <c r="DC100" s="1342">
        <v>0</v>
      </c>
      <c r="DD100" s="1361">
        <v>0</v>
      </c>
      <c r="DE100" s="1342">
        <v>347107.25728720101</v>
      </c>
      <c r="DF100" s="1362">
        <v>23605593.135398701</v>
      </c>
      <c r="DG100" s="1363">
        <v>2701472.7716324301</v>
      </c>
      <c r="DH100" s="1362">
        <v>23196866.069596902</v>
      </c>
    </row>
    <row r="101" spans="1:112" ht="14.4" customHeight="1" x14ac:dyDescent="0.25">
      <c r="A101" s="1525"/>
      <c r="B101" s="1450" t="s">
        <v>556</v>
      </c>
      <c r="C101" s="1358" t="s">
        <v>94</v>
      </c>
      <c r="D101" s="1359">
        <v>112123.490128608</v>
      </c>
      <c r="E101" s="1359">
        <v>101578.525745158</v>
      </c>
      <c r="F101" s="1359">
        <v>114784.4497366</v>
      </c>
      <c r="G101" s="1359">
        <v>52723.4137850673</v>
      </c>
      <c r="H101" s="1359">
        <v>17500.442124061501</v>
      </c>
      <c r="I101" s="1359">
        <v>27282.832857328998</v>
      </c>
      <c r="J101" s="1359">
        <v>1460.2241254303001</v>
      </c>
      <c r="K101" s="1359">
        <v>11373.5693512132</v>
      </c>
      <c r="L101" s="1359">
        <v>9751.3649283311206</v>
      </c>
      <c r="M101" s="1359">
        <v>20698.2712267237</v>
      </c>
      <c r="N101" s="1359">
        <v>807.54125769914106</v>
      </c>
      <c r="O101" s="1359">
        <v>44454.596237104997</v>
      </c>
      <c r="P101" s="1359">
        <v>1084.20731362742</v>
      </c>
      <c r="Q101" s="1359">
        <v>19931.987396143901</v>
      </c>
      <c r="R101" s="1359">
        <v>15514.302375060501</v>
      </c>
      <c r="S101" s="1359">
        <v>70907.527245279198</v>
      </c>
      <c r="T101" s="1359">
        <v>14821.3945419795</v>
      </c>
      <c r="U101" s="1359">
        <v>26839.617796081398</v>
      </c>
      <c r="V101" s="1359">
        <v>8807.8460110559809</v>
      </c>
      <c r="W101" s="1359">
        <v>95428.432318278807</v>
      </c>
      <c r="X101" s="1359">
        <v>2882.3488006013499</v>
      </c>
      <c r="Y101" s="1359">
        <v>4541.0058644042201</v>
      </c>
      <c r="Z101" s="1359">
        <v>6134.7644829787596</v>
      </c>
      <c r="AA101" s="1359">
        <v>48610.5151057111</v>
      </c>
      <c r="AB101" s="1359">
        <v>40590.871507292097</v>
      </c>
      <c r="AC101" s="1359">
        <v>22646.101131203799</v>
      </c>
      <c r="AD101" s="1359">
        <v>19971.6626131579</v>
      </c>
      <c r="AE101" s="1359">
        <v>22754.7436489721</v>
      </c>
      <c r="AF101" s="1359">
        <v>24597.1264524951</v>
      </c>
      <c r="AG101" s="1359">
        <v>48576.075771825599</v>
      </c>
      <c r="AH101" s="1359">
        <v>8566.8169496770697</v>
      </c>
      <c r="AI101" s="1359">
        <v>8945.9256748188509</v>
      </c>
      <c r="AJ101" s="1359">
        <v>26212.827156160802</v>
      </c>
      <c r="AK101" s="1359">
        <v>15981.5061651622</v>
      </c>
      <c r="AL101" s="1359">
        <v>6594.2031060931804</v>
      </c>
      <c r="AM101" s="1359">
        <v>11317.1944768991</v>
      </c>
      <c r="AN101" s="1359">
        <v>108382.574088165</v>
      </c>
      <c r="AO101" s="1359">
        <v>139494.132651722</v>
      </c>
      <c r="AP101" s="1359">
        <v>10301.908070652</v>
      </c>
      <c r="AQ101" s="1359">
        <v>15583.7122402776</v>
      </c>
      <c r="AR101" s="1359">
        <v>117639.202654593</v>
      </c>
      <c r="AS101" s="1359">
        <v>239736.823332459</v>
      </c>
      <c r="AT101" s="1359">
        <v>67747.036958743105</v>
      </c>
      <c r="AU101" s="1359">
        <v>39841.416833827599</v>
      </c>
      <c r="AV101" s="1359">
        <v>9597.3680454455098</v>
      </c>
      <c r="AW101" s="1359">
        <v>12008.3299272738</v>
      </c>
      <c r="AX101" s="1359">
        <v>34181.799121293399</v>
      </c>
      <c r="AY101" s="1359">
        <v>62738.116872427803</v>
      </c>
      <c r="AZ101" s="1359">
        <v>164948.45856680701</v>
      </c>
      <c r="BA101" s="1359">
        <v>11566.949926978499</v>
      </c>
      <c r="BB101" s="1359">
        <v>113054.09771358701</v>
      </c>
      <c r="BC101" s="1359">
        <v>8679.3194150959698</v>
      </c>
      <c r="BD101" s="1359">
        <v>111582.260630401</v>
      </c>
      <c r="BE101" s="1359">
        <v>4333.92852572219</v>
      </c>
      <c r="BF101" s="1359">
        <v>83407.392921856706</v>
      </c>
      <c r="BG101" s="1359">
        <v>9194.5449834401206</v>
      </c>
      <c r="BH101" s="1359">
        <v>4214.0464582709901</v>
      </c>
      <c r="BI101" s="1359">
        <v>12781.9637923627</v>
      </c>
      <c r="BJ101" s="1359">
        <v>14186.052880024899</v>
      </c>
      <c r="BK101" s="1359">
        <v>40880.595570319601</v>
      </c>
      <c r="BL101" s="1359">
        <v>2597.6022039036002</v>
      </c>
      <c r="BM101" s="1359">
        <v>17689.491144977899</v>
      </c>
      <c r="BN101" s="1359">
        <v>67813.3842159013</v>
      </c>
      <c r="BO101" s="1359">
        <v>11207.5552942095</v>
      </c>
      <c r="BP101" s="1359">
        <v>10340.594929884801</v>
      </c>
      <c r="BQ101" s="1359">
        <v>7214.9737737986097</v>
      </c>
      <c r="BR101" s="1359">
        <v>8153.9881570265898</v>
      </c>
      <c r="BS101" s="1359">
        <v>112052.03091832199</v>
      </c>
      <c r="BT101" s="1359">
        <v>2548.4642981249099</v>
      </c>
      <c r="BU101" s="1359">
        <v>5012.3123524681296</v>
      </c>
      <c r="BV101" s="1359">
        <v>328753.05641733197</v>
      </c>
      <c r="BW101" s="1359">
        <v>1739.3796584791601</v>
      </c>
      <c r="BX101" s="1359">
        <v>48055.632146965698</v>
      </c>
      <c r="BY101" s="1359">
        <v>154378.833353161</v>
      </c>
      <c r="BZ101" s="1359">
        <v>17346.181476311602</v>
      </c>
      <c r="CA101" s="1359">
        <v>560.19514331075095</v>
      </c>
      <c r="CB101" s="1359">
        <v>9704.1900707215991</v>
      </c>
      <c r="CC101" s="1359">
        <v>25395.547607556098</v>
      </c>
      <c r="CD101" s="1359">
        <v>202844.37055255001</v>
      </c>
      <c r="CE101" s="1359">
        <v>188255.50584732101</v>
      </c>
      <c r="CF101" s="1359">
        <v>142593.75575929999</v>
      </c>
      <c r="CG101" s="1359">
        <v>754496.86223061499</v>
      </c>
      <c r="CH101" s="1359">
        <v>79350.271941888102</v>
      </c>
      <c r="CI101" s="1359">
        <v>1094100.1498706101</v>
      </c>
      <c r="CJ101" s="1359">
        <v>1278533.5022908601</v>
      </c>
      <c r="CK101" s="1359">
        <v>136692.45114356</v>
      </c>
      <c r="CL101" s="1359">
        <v>355205.86031260202</v>
      </c>
      <c r="CM101" s="1359">
        <v>52723.386418967399</v>
      </c>
      <c r="CN101" s="1359">
        <v>155260.17637932199</v>
      </c>
      <c r="CO101" s="1359">
        <v>770359.60312950297</v>
      </c>
      <c r="CP101" s="1359">
        <v>104177.969894026</v>
      </c>
      <c r="CQ101" s="1359">
        <v>2181.4393009587302</v>
      </c>
      <c r="CR101" s="1359">
        <v>74330.072143792393</v>
      </c>
      <c r="CS101" s="1359">
        <v>25190.838881877899</v>
      </c>
      <c r="CT101" s="1359">
        <v>17414518.836218301</v>
      </c>
      <c r="CU101" s="1359">
        <v>36991.635187427702</v>
      </c>
      <c r="CV101" s="1360">
        <v>26221249.858256001</v>
      </c>
      <c r="CW101" s="1342">
        <v>514555.17677044001</v>
      </c>
      <c r="CX101" s="1342">
        <v>5646249.4982035896</v>
      </c>
      <c r="CY101" s="1361">
        <v>6160804.6749740299</v>
      </c>
      <c r="CZ101" s="1342">
        <v>691203103.45749903</v>
      </c>
      <c r="DA101" s="1361">
        <v>697363908.13247299</v>
      </c>
      <c r="DB101" s="1342">
        <v>0</v>
      </c>
      <c r="DC101" s="1342">
        <v>0</v>
      </c>
      <c r="DD101" s="1361">
        <v>0</v>
      </c>
      <c r="DE101" s="1342">
        <v>1162870.28886754</v>
      </c>
      <c r="DF101" s="1362">
        <v>698526778.42134094</v>
      </c>
      <c r="DG101" s="1363">
        <v>2959374.4786612699</v>
      </c>
      <c r="DH101" s="1362">
        <v>721788653.80093598</v>
      </c>
    </row>
    <row r="102" spans="1:112" ht="14.4" customHeight="1" x14ac:dyDescent="0.25">
      <c r="A102" s="1525"/>
      <c r="B102" s="1450" t="s">
        <v>557</v>
      </c>
      <c r="C102" s="1358" t="s">
        <v>95</v>
      </c>
      <c r="D102" s="1359">
        <v>3493.49072894958</v>
      </c>
      <c r="E102" s="1359">
        <v>6458.3053030400197</v>
      </c>
      <c r="F102" s="1359">
        <v>995.81212658182505</v>
      </c>
      <c r="G102" s="1359">
        <v>2826.2336007336298</v>
      </c>
      <c r="H102" s="1359">
        <v>5059.0245778874496</v>
      </c>
      <c r="I102" s="1359">
        <v>127916.314064217</v>
      </c>
      <c r="J102" s="1359">
        <v>34393.539363368203</v>
      </c>
      <c r="K102" s="1359">
        <v>63164.084843352</v>
      </c>
      <c r="L102" s="1359">
        <v>23074.549530807399</v>
      </c>
      <c r="M102" s="1359">
        <v>24836.5064411243</v>
      </c>
      <c r="N102" s="1359">
        <v>11170.186688797099</v>
      </c>
      <c r="O102" s="1359">
        <v>51696.399875999101</v>
      </c>
      <c r="P102" s="1359">
        <v>6723.8704022079</v>
      </c>
      <c r="Q102" s="1359">
        <v>45668.733807349803</v>
      </c>
      <c r="R102" s="1359">
        <v>22077.090065154</v>
      </c>
      <c r="S102" s="1359">
        <v>176212.869833456</v>
      </c>
      <c r="T102" s="1359">
        <v>50074.1956347128</v>
      </c>
      <c r="U102" s="1359">
        <v>61602.662386501303</v>
      </c>
      <c r="V102" s="1359">
        <v>51421.111900833697</v>
      </c>
      <c r="W102" s="1359">
        <v>53070.2247675033</v>
      </c>
      <c r="X102" s="1359">
        <v>14461.350482352</v>
      </c>
      <c r="Y102" s="1359">
        <v>19190.5857233717</v>
      </c>
      <c r="Z102" s="1359">
        <v>30087.982190953298</v>
      </c>
      <c r="AA102" s="1359">
        <v>62759.392341018</v>
      </c>
      <c r="AB102" s="1359">
        <v>63439.083208686403</v>
      </c>
      <c r="AC102" s="1359">
        <v>64084.481671927999</v>
      </c>
      <c r="AD102" s="1359">
        <v>46240.438207797102</v>
      </c>
      <c r="AE102" s="1359">
        <v>18054.095374201999</v>
      </c>
      <c r="AF102" s="1359">
        <v>27294.5906610651</v>
      </c>
      <c r="AG102" s="1359">
        <v>45986.851175656797</v>
      </c>
      <c r="AH102" s="1359">
        <v>37912.875122795798</v>
      </c>
      <c r="AI102" s="1359">
        <v>15274.0179927878</v>
      </c>
      <c r="AJ102" s="1359">
        <v>25242.200210134099</v>
      </c>
      <c r="AK102" s="1359">
        <v>21199.934989860802</v>
      </c>
      <c r="AL102" s="1359">
        <v>15166.0140238698</v>
      </c>
      <c r="AM102" s="1359">
        <v>24060.9308671734</v>
      </c>
      <c r="AN102" s="1359">
        <v>92593.372756881901</v>
      </c>
      <c r="AO102" s="1359">
        <v>304111.772396883</v>
      </c>
      <c r="AP102" s="1359">
        <v>19741.739231662599</v>
      </c>
      <c r="AQ102" s="1359">
        <v>15278.7628204551</v>
      </c>
      <c r="AR102" s="1359">
        <v>117320.04161016599</v>
      </c>
      <c r="AS102" s="1359">
        <v>155260.926967137</v>
      </c>
      <c r="AT102" s="1359">
        <v>33568.406942357498</v>
      </c>
      <c r="AU102" s="1359">
        <v>27013.2891412668</v>
      </c>
      <c r="AV102" s="1359">
        <v>17748.610433093902</v>
      </c>
      <c r="AW102" s="1359">
        <v>17363.331780174802</v>
      </c>
      <c r="AX102" s="1359">
        <v>67479.387561078605</v>
      </c>
      <c r="AY102" s="1359">
        <v>29765.4393292565</v>
      </c>
      <c r="AZ102" s="1359">
        <v>150011.37130201299</v>
      </c>
      <c r="BA102" s="1359">
        <v>21771.179225919201</v>
      </c>
      <c r="BB102" s="1359">
        <v>132201.13482901501</v>
      </c>
      <c r="BC102" s="1359">
        <v>6327.3716548843704</v>
      </c>
      <c r="BD102" s="1359">
        <v>129828.867233568</v>
      </c>
      <c r="BE102" s="1359">
        <v>8162.9081774491997</v>
      </c>
      <c r="BF102" s="1359">
        <v>784764.71616574901</v>
      </c>
      <c r="BG102" s="1359">
        <v>6017.3290865638301</v>
      </c>
      <c r="BH102" s="1359">
        <v>10159.505796445799</v>
      </c>
      <c r="BI102" s="1359">
        <v>12948.284528137699</v>
      </c>
      <c r="BJ102" s="1359">
        <v>16115.429929448999</v>
      </c>
      <c r="BK102" s="1359">
        <v>117041.12400747801</v>
      </c>
      <c r="BL102" s="1359">
        <v>18031.7510675458</v>
      </c>
      <c r="BM102" s="1359">
        <v>62948.026589819397</v>
      </c>
      <c r="BN102" s="1359">
        <v>66556.282141399497</v>
      </c>
      <c r="BO102" s="1359">
        <v>48455.2373804495</v>
      </c>
      <c r="BP102" s="1359">
        <v>14628.2863701363</v>
      </c>
      <c r="BQ102" s="1359">
        <v>18715.8275616828</v>
      </c>
      <c r="BR102" s="1359">
        <v>3560.2695601059099</v>
      </c>
      <c r="BS102" s="1359">
        <v>345373.65415878</v>
      </c>
      <c r="BT102" s="1359">
        <v>5942.9752713111302</v>
      </c>
      <c r="BU102" s="1359">
        <v>12508.770407235201</v>
      </c>
      <c r="BV102" s="1359">
        <v>1606282.8203483401</v>
      </c>
      <c r="BW102" s="1359">
        <v>44959.240338652002</v>
      </c>
      <c r="BX102" s="1359">
        <v>171834.62067539699</v>
      </c>
      <c r="BY102" s="1359">
        <v>68506.123941928701</v>
      </c>
      <c r="BZ102" s="1359">
        <v>158671.159233474</v>
      </c>
      <c r="CA102" s="1359">
        <v>10012.446982806099</v>
      </c>
      <c r="CB102" s="1359">
        <v>208678.547351243</v>
      </c>
      <c r="CC102" s="1359">
        <v>275212.92394854699</v>
      </c>
      <c r="CD102" s="1359">
        <v>627524.23644945398</v>
      </c>
      <c r="CE102" s="1359">
        <v>1128521.2277758501</v>
      </c>
      <c r="CF102" s="1359">
        <v>411554.22000910499</v>
      </c>
      <c r="CG102" s="1359">
        <v>9782345.0417134091</v>
      </c>
      <c r="CH102" s="1359">
        <v>2194817.9628725401</v>
      </c>
      <c r="CI102" s="1359">
        <v>584288.52116339398</v>
      </c>
      <c r="CJ102" s="1359">
        <v>3467656.68162063</v>
      </c>
      <c r="CK102" s="1359">
        <v>768641.94148407597</v>
      </c>
      <c r="CL102" s="1359">
        <v>878034.54573138396</v>
      </c>
      <c r="CM102" s="1359">
        <v>177601.48312945201</v>
      </c>
      <c r="CN102" s="1359">
        <v>890758.71752988198</v>
      </c>
      <c r="CO102" s="1359">
        <v>1676757.94319353</v>
      </c>
      <c r="CP102" s="1359">
        <v>167591.73593635799</v>
      </c>
      <c r="CQ102" s="1359">
        <v>9071.47286963232</v>
      </c>
      <c r="CR102" s="1359">
        <v>325936.84917120601</v>
      </c>
      <c r="CS102" s="1359">
        <v>143152.26903613401</v>
      </c>
      <c r="CT102" s="1359">
        <v>4614808.8023417303</v>
      </c>
      <c r="CU102" s="1359">
        <v>1950976.6651622099</v>
      </c>
      <c r="CV102" s="1453">
        <v>36585903.6136121</v>
      </c>
      <c r="CW102" s="1393">
        <v>6655902.8768403698</v>
      </c>
      <c r="CX102" s="1393">
        <v>38569477.466758497</v>
      </c>
      <c r="CY102" s="1375">
        <v>45225380.343598902</v>
      </c>
      <c r="CZ102" s="1393">
        <v>12144745.5374943</v>
      </c>
      <c r="DA102" s="1375">
        <v>57370125.881093197</v>
      </c>
      <c r="DB102" s="1393">
        <v>550000</v>
      </c>
      <c r="DC102" s="1393">
        <v>0</v>
      </c>
      <c r="DD102" s="1375">
        <v>550000</v>
      </c>
      <c r="DE102" s="1393">
        <v>2586190.2202669601</v>
      </c>
      <c r="DF102" s="1376">
        <v>60506316.101360098</v>
      </c>
      <c r="DG102" s="1396">
        <v>9706797.1936895996</v>
      </c>
      <c r="DH102" s="1362">
        <v>87385422.521282703</v>
      </c>
    </row>
    <row r="103" spans="1:112" ht="14.4" customHeight="1" x14ac:dyDescent="0.25">
      <c r="A103" s="1525"/>
      <c r="B103" s="1454" t="s">
        <v>784</v>
      </c>
      <c r="C103" s="1364" t="s">
        <v>160</v>
      </c>
      <c r="D103" s="1365">
        <v>200423000</v>
      </c>
      <c r="E103" s="1365">
        <v>18889000</v>
      </c>
      <c r="F103" s="1365">
        <v>132457000</v>
      </c>
      <c r="G103" s="1365">
        <v>47997000</v>
      </c>
      <c r="H103" s="1365">
        <v>30521052.6652098</v>
      </c>
      <c r="I103" s="1365">
        <v>114798874.991551</v>
      </c>
      <c r="J103" s="1365">
        <v>39293119.033448197</v>
      </c>
      <c r="K103" s="1365">
        <v>31076861.878240999</v>
      </c>
      <c r="L103" s="1365">
        <v>27842890.456179999</v>
      </c>
      <c r="M103" s="1365">
        <v>41448147.018667303</v>
      </c>
      <c r="N103" s="1365">
        <v>11043734.3551294</v>
      </c>
      <c r="O103" s="1365">
        <v>250829059.284758</v>
      </c>
      <c r="P103" s="1365">
        <v>9762101.7129504997</v>
      </c>
      <c r="Q103" s="1365">
        <v>132069745.75551599</v>
      </c>
      <c r="R103" s="1365">
        <v>50841961.999595597</v>
      </c>
      <c r="S103" s="1365">
        <v>280350013.45358503</v>
      </c>
      <c r="T103" s="1365">
        <v>57958387.189592801</v>
      </c>
      <c r="U103" s="1365">
        <v>69469273.910394296</v>
      </c>
      <c r="V103" s="1365">
        <v>34149975.829884402</v>
      </c>
      <c r="W103" s="1365">
        <v>207761351.46569401</v>
      </c>
      <c r="X103" s="1365">
        <v>20671526.3417487</v>
      </c>
      <c r="Y103" s="1365">
        <v>18175365.701705799</v>
      </c>
      <c r="Z103" s="1365">
        <v>30630815.331073102</v>
      </c>
      <c r="AA103" s="1365">
        <v>232816017.10325399</v>
      </c>
      <c r="AB103" s="1365">
        <v>122963602.201593</v>
      </c>
      <c r="AC103" s="1365">
        <v>131444700.620492</v>
      </c>
      <c r="AD103" s="1365">
        <v>79326113.1189273</v>
      </c>
      <c r="AE103" s="1365">
        <v>143954004.73767</v>
      </c>
      <c r="AF103" s="1365">
        <v>58097720.901106603</v>
      </c>
      <c r="AG103" s="1365">
        <v>110448453.18655799</v>
      </c>
      <c r="AH103" s="1365">
        <v>301104871.92310101</v>
      </c>
      <c r="AI103" s="1365">
        <v>39782997.474694498</v>
      </c>
      <c r="AJ103" s="1365">
        <v>198739797.205699</v>
      </c>
      <c r="AK103" s="1365">
        <v>52320389.875118203</v>
      </c>
      <c r="AL103" s="1365">
        <v>20601103.382853001</v>
      </c>
      <c r="AM103" s="1365">
        <v>29030151.4739924</v>
      </c>
      <c r="AN103" s="1365">
        <v>350718028.67254102</v>
      </c>
      <c r="AO103" s="1365">
        <v>199253802.00662199</v>
      </c>
      <c r="AP103" s="1365">
        <v>65329696.822161801</v>
      </c>
      <c r="AQ103" s="1365">
        <v>60797876.488809802</v>
      </c>
      <c r="AR103" s="1365">
        <v>213120152.69533399</v>
      </c>
      <c r="AS103" s="1365">
        <v>321980982.195602</v>
      </c>
      <c r="AT103" s="1365">
        <v>73479047.7550212</v>
      </c>
      <c r="AU103" s="1365">
        <v>54006367.336510196</v>
      </c>
      <c r="AV103" s="1365">
        <v>19269753.807006199</v>
      </c>
      <c r="AW103" s="1365">
        <v>43459129.707267702</v>
      </c>
      <c r="AX103" s="1365">
        <v>500368258.15610403</v>
      </c>
      <c r="AY103" s="1365">
        <v>382424610.87004</v>
      </c>
      <c r="AZ103" s="1365">
        <v>364059110.22804397</v>
      </c>
      <c r="BA103" s="1365">
        <v>37670329.752515599</v>
      </c>
      <c r="BB103" s="1365">
        <v>336231559.38142002</v>
      </c>
      <c r="BC103" s="1365">
        <v>18071173.816940799</v>
      </c>
      <c r="BD103" s="1365">
        <v>245227240.13940799</v>
      </c>
      <c r="BE103" s="1365">
        <v>35596081.665697597</v>
      </c>
      <c r="BF103" s="1365">
        <v>590453942.90790105</v>
      </c>
      <c r="BG103" s="1365">
        <v>31980391.158869602</v>
      </c>
      <c r="BH103" s="1365">
        <v>51736212.386181898</v>
      </c>
      <c r="BI103" s="1365">
        <v>55300215.681938201</v>
      </c>
      <c r="BJ103" s="1365">
        <v>99724768.303631306</v>
      </c>
      <c r="BK103" s="1365">
        <v>363522316.79152697</v>
      </c>
      <c r="BL103" s="1365">
        <v>177483667.76998499</v>
      </c>
      <c r="BM103" s="1365">
        <v>422055295.37041003</v>
      </c>
      <c r="BN103" s="1365">
        <v>274060418.94359702</v>
      </c>
      <c r="BO103" s="1365">
        <v>71722915.230177104</v>
      </c>
      <c r="BP103" s="1365">
        <v>33109407.8174637</v>
      </c>
      <c r="BQ103" s="1365">
        <v>13654448.598891299</v>
      </c>
      <c r="BR103" s="1365">
        <v>14001446.8852461</v>
      </c>
      <c r="BS103" s="1365">
        <v>440909245.02433997</v>
      </c>
      <c r="BT103" s="1365">
        <v>45113488.007188603</v>
      </c>
      <c r="BU103" s="1365">
        <v>16121009.265818</v>
      </c>
      <c r="BV103" s="1365">
        <v>2025666562.0295899</v>
      </c>
      <c r="BW103" s="1365">
        <v>44610277.844186299</v>
      </c>
      <c r="BX103" s="1365">
        <v>285696441.80263901</v>
      </c>
      <c r="BY103" s="1365">
        <v>43316247.718894899</v>
      </c>
      <c r="BZ103" s="1365">
        <v>59172465.0452573</v>
      </c>
      <c r="CA103" s="1365">
        <v>14082056.4169624</v>
      </c>
      <c r="CB103" s="1365">
        <v>63606617.383454502</v>
      </c>
      <c r="CC103" s="1365">
        <v>59933599.295720302</v>
      </c>
      <c r="CD103" s="1365">
        <v>134105806.74927901</v>
      </c>
      <c r="CE103" s="1365">
        <v>261271968.33862001</v>
      </c>
      <c r="CF103" s="1365">
        <v>292350748.95349997</v>
      </c>
      <c r="CG103" s="1365">
        <v>364206111.359523</v>
      </c>
      <c r="CH103" s="1365">
        <v>107732836.80861101</v>
      </c>
      <c r="CI103" s="1365">
        <v>238588396.819473</v>
      </c>
      <c r="CJ103" s="1365">
        <v>1024147468.80106</v>
      </c>
      <c r="CK103" s="1365">
        <v>110270652.426798</v>
      </c>
      <c r="CL103" s="1365">
        <v>265550847.33445901</v>
      </c>
      <c r="CM103" s="1365">
        <v>50151702.142323703</v>
      </c>
      <c r="CN103" s="1365">
        <v>128484153.57752401</v>
      </c>
      <c r="CO103" s="1365">
        <v>132411508.552596</v>
      </c>
      <c r="CP103" s="1365">
        <v>248478874.192166</v>
      </c>
      <c r="CQ103" s="1365">
        <v>2697756.6082487302</v>
      </c>
      <c r="CR103" s="1365">
        <v>32090022.0834773</v>
      </c>
      <c r="CS103" s="1365">
        <v>10742831.7572072</v>
      </c>
      <c r="CT103" s="1365">
        <v>291893854.16174901</v>
      </c>
      <c r="CU103" s="1367">
        <v>42048589.635860197</v>
      </c>
      <c r="CV103" s="1366">
        <v>15734410971.059372</v>
      </c>
      <c r="CW103" s="1365">
        <v>714241895.98047161</v>
      </c>
      <c r="CX103" s="1365">
        <v>2759390257.1480813</v>
      </c>
      <c r="CY103" s="1365">
        <v>3473632153.1285553</v>
      </c>
      <c r="CZ103" s="1365">
        <v>1484060384.1350317</v>
      </c>
      <c r="DA103" s="1365">
        <v>4957692537.2635851</v>
      </c>
      <c r="DB103" s="1365">
        <v>4077133561.0867805</v>
      </c>
      <c r="DC103" s="1365">
        <v>115148188.41564664</v>
      </c>
      <c r="DD103" s="1365">
        <v>4192281749.5024266</v>
      </c>
      <c r="DE103" s="1365">
        <v>1756939611.7767489</v>
      </c>
      <c r="DF103" s="1367">
        <v>10906913898.542772</v>
      </c>
      <c r="DG103" s="1367">
        <v>1686342176.4579098</v>
      </c>
      <c r="DH103" s="1367">
        <v>24954982693.144234</v>
      </c>
    </row>
    <row r="104" spans="1:112" ht="14.4" customHeight="1" x14ac:dyDescent="0.25">
      <c r="A104" s="1525" t="s">
        <v>786</v>
      </c>
      <c r="B104" s="1455" t="s">
        <v>591</v>
      </c>
      <c r="C104" s="1369" t="s">
        <v>161</v>
      </c>
      <c r="D104" s="1359">
        <v>420078488.36545497</v>
      </c>
      <c r="E104" s="1359">
        <v>36110688.231176898</v>
      </c>
      <c r="F104" s="1359">
        <v>131009193.171703</v>
      </c>
      <c r="G104" s="1359">
        <v>69058274.344173297</v>
      </c>
      <c r="H104" s="1359">
        <v>10461985.9978361</v>
      </c>
      <c r="I104" s="1359">
        <v>50793651.419159897</v>
      </c>
      <c r="J104" s="1359">
        <v>14076546.633618001</v>
      </c>
      <c r="K104" s="1359">
        <v>8706393.7907116394</v>
      </c>
      <c r="L104" s="1359">
        <v>6830378.5781620797</v>
      </c>
      <c r="M104" s="1359">
        <v>15340981.6667936</v>
      </c>
      <c r="N104" s="1359">
        <v>6931461.5577501198</v>
      </c>
      <c r="O104" s="1359">
        <v>17279119.293941502</v>
      </c>
      <c r="P104" s="1359">
        <v>761864.07524485502</v>
      </c>
      <c r="Q104" s="1359">
        <v>12712214.957635101</v>
      </c>
      <c r="R104" s="1359">
        <v>5279254.7901284099</v>
      </c>
      <c r="S104" s="1359">
        <v>33690546.377685197</v>
      </c>
      <c r="T104" s="1359">
        <v>6279089.9610381098</v>
      </c>
      <c r="U104" s="1359">
        <v>10274496.33993</v>
      </c>
      <c r="V104" s="1359">
        <v>3449530.6984536601</v>
      </c>
      <c r="W104" s="1359">
        <v>24541251.403317999</v>
      </c>
      <c r="X104" s="1359">
        <v>1928922.93393194</v>
      </c>
      <c r="Y104" s="1359">
        <v>1877426.1234848499</v>
      </c>
      <c r="Z104" s="1359">
        <v>2699256.3478905</v>
      </c>
      <c r="AA104" s="1359">
        <v>32839963.822646901</v>
      </c>
      <c r="AB104" s="1359">
        <v>17718465.667914201</v>
      </c>
      <c r="AC104" s="1359">
        <v>14272335.8490561</v>
      </c>
      <c r="AD104" s="1359">
        <v>13131378.7491138</v>
      </c>
      <c r="AE104" s="1359">
        <v>11269670.4536532</v>
      </c>
      <c r="AF104" s="1359">
        <v>14335169.027267</v>
      </c>
      <c r="AG104" s="1359">
        <v>19029864.348139599</v>
      </c>
      <c r="AH104" s="1359">
        <v>6444067.9907134902</v>
      </c>
      <c r="AI104" s="1359">
        <v>6835771.4490835499</v>
      </c>
      <c r="AJ104" s="1359">
        <v>11697246.1736053</v>
      </c>
      <c r="AK104" s="1359">
        <v>6549987.5396856703</v>
      </c>
      <c r="AL104" s="1359">
        <v>1882060.7555201601</v>
      </c>
      <c r="AM104" s="1359">
        <v>3479718.6877025799</v>
      </c>
      <c r="AN104" s="1359">
        <v>24117057.3217046</v>
      </c>
      <c r="AO104" s="1359">
        <v>29898519.1330355</v>
      </c>
      <c r="AP104" s="1359">
        <v>5458501.0654347399</v>
      </c>
      <c r="AQ104" s="1359">
        <v>8271263.3812132599</v>
      </c>
      <c r="AR104" s="1359">
        <v>23706680.959446199</v>
      </c>
      <c r="AS104" s="1359">
        <v>50578803.4658539</v>
      </c>
      <c r="AT104" s="1359">
        <v>9687120.5963838808</v>
      </c>
      <c r="AU104" s="1359">
        <v>9814838.4482325595</v>
      </c>
      <c r="AV104" s="1359">
        <v>5464372.4488327904</v>
      </c>
      <c r="AW104" s="1359">
        <v>5587737.3191554304</v>
      </c>
      <c r="AX104" s="1359">
        <v>48882679.893835299</v>
      </c>
      <c r="AY104" s="1359">
        <v>33288008.497973699</v>
      </c>
      <c r="AZ104" s="1359">
        <v>57051774.6714506</v>
      </c>
      <c r="BA104" s="1359">
        <v>4837779.6966195302</v>
      </c>
      <c r="BB104" s="1359">
        <v>40696282.121104099</v>
      </c>
      <c r="BC104" s="1359">
        <v>2258677.2068717098</v>
      </c>
      <c r="BD104" s="1359">
        <v>44381704.388619997</v>
      </c>
      <c r="BE104" s="1359">
        <v>4557478.3533603596</v>
      </c>
      <c r="BF104" s="1359">
        <v>41013602.5139869</v>
      </c>
      <c r="BG104" s="1359">
        <v>6425117.6341339899</v>
      </c>
      <c r="BH104" s="1359">
        <v>6914134.8836584399</v>
      </c>
      <c r="BI104" s="1359">
        <v>6459044.5225468902</v>
      </c>
      <c r="BJ104" s="1359">
        <v>8318917.9505554102</v>
      </c>
      <c r="BK104" s="1359">
        <v>36542548.868217699</v>
      </c>
      <c r="BL104" s="1359">
        <v>15165528.562225301</v>
      </c>
      <c r="BM104" s="1359">
        <v>38482659.710884497</v>
      </c>
      <c r="BN104" s="1359">
        <v>39938918.086782403</v>
      </c>
      <c r="BO104" s="1359">
        <v>9977040.2846330199</v>
      </c>
      <c r="BP104" s="1359">
        <v>2939473.1744224001</v>
      </c>
      <c r="BQ104" s="1359">
        <v>16555353.780652201</v>
      </c>
      <c r="BR104" s="1359">
        <v>2804917.9462836399</v>
      </c>
      <c r="BS104" s="1359">
        <v>59922166.085467197</v>
      </c>
      <c r="BT104" s="1359">
        <v>5429770.0308290897</v>
      </c>
      <c r="BU104" s="1359">
        <v>6413893.1874392899</v>
      </c>
      <c r="BV104" s="1359">
        <v>421584528.26951802</v>
      </c>
      <c r="BW104" s="1359">
        <v>23684718.8338021</v>
      </c>
      <c r="BX104" s="1359">
        <v>94824575.881028503</v>
      </c>
      <c r="BY104" s="1359">
        <v>9402097.5457703006</v>
      </c>
      <c r="BZ104" s="1359">
        <v>12793376.816183601</v>
      </c>
      <c r="CA104" s="1359">
        <v>1633831.3944527199</v>
      </c>
      <c r="CB104" s="1359">
        <v>53704026.777998999</v>
      </c>
      <c r="CC104" s="1359">
        <v>17797366.575550701</v>
      </c>
      <c r="CD104" s="1359">
        <v>59895815.875098497</v>
      </c>
      <c r="CE104" s="1359">
        <v>107529568.146219</v>
      </c>
      <c r="CF104" s="1359">
        <v>89904324.648267597</v>
      </c>
      <c r="CG104" s="1359">
        <v>242489003.64543599</v>
      </c>
      <c r="CH104" s="1359">
        <v>40922100.974218599</v>
      </c>
      <c r="CI104" s="1359">
        <v>120324417.301818</v>
      </c>
      <c r="CJ104" s="1359">
        <v>617862276.43097103</v>
      </c>
      <c r="CK104" s="1359">
        <v>53558976.511030398</v>
      </c>
      <c r="CL104" s="1359">
        <v>99273002.192624897</v>
      </c>
      <c r="CM104" s="1359">
        <v>16793394.852177799</v>
      </c>
      <c r="CN104" s="1359">
        <v>112221264.792611</v>
      </c>
      <c r="CO104" s="1359">
        <v>234140678.45612001</v>
      </c>
      <c r="CP104" s="1359">
        <v>132298549.021423</v>
      </c>
      <c r="CQ104" s="1359">
        <v>8701553.2185247391</v>
      </c>
      <c r="CR104" s="1359">
        <v>23546944.939199299</v>
      </c>
      <c r="CS104" s="1359">
        <v>8767141.7606464606</v>
      </c>
      <c r="CT104" s="1359">
        <v>355128816.52331197</v>
      </c>
      <c r="CU104" s="1456">
        <v>29992971.700615</v>
      </c>
      <c r="CV104" s="1362">
        <f>SUM(D104:CU104)</f>
        <v>4750274406.8497877</v>
      </c>
      <c r="CW104" s="1342"/>
      <c r="CX104" s="1342"/>
      <c r="CY104" s="1342"/>
      <c r="CZ104" s="1342"/>
      <c r="DA104" s="1342"/>
      <c r="DB104" s="1342"/>
      <c r="DC104" s="1342"/>
      <c r="DD104" s="1342"/>
      <c r="DE104" s="1342"/>
      <c r="DF104" s="1342"/>
      <c r="DG104" s="1342"/>
      <c r="DH104" s="1342"/>
    </row>
    <row r="105" spans="1:112" ht="14.4" customHeight="1" x14ac:dyDescent="0.25">
      <c r="A105" s="1525"/>
      <c r="B105" s="1457" t="s">
        <v>592</v>
      </c>
      <c r="C105" s="1369" t="s">
        <v>162</v>
      </c>
      <c r="D105" s="1359">
        <v>-36586478.3835821</v>
      </c>
      <c r="E105" s="1359">
        <v>-1005650.77710105</v>
      </c>
      <c r="F105" s="1359">
        <v>193677.160975607</v>
      </c>
      <c r="G105" s="1359">
        <v>467597.71314756898</v>
      </c>
      <c r="H105" s="1359">
        <v>1853710.3944805099</v>
      </c>
      <c r="I105" s="1359">
        <v>30066446.1772254</v>
      </c>
      <c r="J105" s="1359">
        <v>40251642.134919196</v>
      </c>
      <c r="K105" s="1359">
        <v>11878827.1301647</v>
      </c>
      <c r="L105" s="1359">
        <v>7638885.5428599799</v>
      </c>
      <c r="M105" s="1359">
        <v>6343079.2867229097</v>
      </c>
      <c r="N105" s="1359">
        <v>1157596.9366001301</v>
      </c>
      <c r="O105" s="1359">
        <v>4712115.1006859802</v>
      </c>
      <c r="P105" s="1359">
        <v>462286.34923572</v>
      </c>
      <c r="Q105" s="1359">
        <v>3254827.55229318</v>
      </c>
      <c r="R105" s="1359">
        <v>125317.309250198</v>
      </c>
      <c r="S105" s="1359">
        <v>10645820.974661199</v>
      </c>
      <c r="T105" s="1359">
        <v>8950085.9209634103</v>
      </c>
      <c r="U105" s="1359">
        <v>3007057.2757815402</v>
      </c>
      <c r="V105" s="1359">
        <v>47441339.050038598</v>
      </c>
      <c r="W105" s="1359">
        <v>4735206.6161349397</v>
      </c>
      <c r="X105" s="1359">
        <v>356676.50985522999</v>
      </c>
      <c r="Y105" s="1359">
        <v>340040.18136031198</v>
      </c>
      <c r="Z105" s="1359">
        <v>-633077.21982071595</v>
      </c>
      <c r="AA105" s="1359">
        <v>-5279442.1164963804</v>
      </c>
      <c r="AB105" s="1359">
        <v>1201370.91210905</v>
      </c>
      <c r="AC105" s="1359">
        <v>4823247.1734697204</v>
      </c>
      <c r="AD105" s="1359">
        <v>1589683.4030540099</v>
      </c>
      <c r="AE105" s="1359">
        <v>7315908.2437766697</v>
      </c>
      <c r="AF105" s="1359">
        <v>2245632.11440509</v>
      </c>
      <c r="AG105" s="1359">
        <v>-1027364.30437555</v>
      </c>
      <c r="AH105" s="1359">
        <v>57502691.267884001</v>
      </c>
      <c r="AI105" s="1359">
        <v>5675106.5042578196</v>
      </c>
      <c r="AJ105" s="1359">
        <v>16892971.051148899</v>
      </c>
      <c r="AK105" s="1359">
        <v>2228136.67450643</v>
      </c>
      <c r="AL105" s="1359">
        <v>605264.72833647404</v>
      </c>
      <c r="AM105" s="1359">
        <v>2051506.75423453</v>
      </c>
      <c r="AN105" s="1359">
        <v>28041225.0728947</v>
      </c>
      <c r="AO105" s="1359">
        <v>15097620.1000234</v>
      </c>
      <c r="AP105" s="1359">
        <v>1584012.1251769899</v>
      </c>
      <c r="AQ105" s="1359">
        <v>2689978.6882243501</v>
      </c>
      <c r="AR105" s="1359">
        <v>7675717.5798025299</v>
      </c>
      <c r="AS105" s="1359">
        <v>17994746.5194089</v>
      </c>
      <c r="AT105" s="1359">
        <v>2578853.2687199302</v>
      </c>
      <c r="AU105" s="1359">
        <v>1600587.76941763</v>
      </c>
      <c r="AV105" s="1359">
        <v>1540437.0877245001</v>
      </c>
      <c r="AW105" s="1359">
        <v>2767322.9185709902</v>
      </c>
      <c r="AX105" s="1359">
        <v>21004374.870090298</v>
      </c>
      <c r="AY105" s="1359">
        <v>20403808.860667799</v>
      </c>
      <c r="AZ105" s="1359">
        <v>12378925.008621801</v>
      </c>
      <c r="BA105" s="1359">
        <v>1991447.9242081901</v>
      </c>
      <c r="BB105" s="1359">
        <v>15736484.2513985</v>
      </c>
      <c r="BC105" s="1359">
        <v>485336.633807612</v>
      </c>
      <c r="BD105" s="1359">
        <v>15399913.2739259</v>
      </c>
      <c r="BE105" s="1359">
        <v>2041633.02518789</v>
      </c>
      <c r="BF105" s="1359">
        <v>55082840.900225401</v>
      </c>
      <c r="BG105" s="1359">
        <v>-442966.23854238202</v>
      </c>
      <c r="BH105" s="1359">
        <v>367158.70534798002</v>
      </c>
      <c r="BI105" s="1359">
        <v>1190939.9806005701</v>
      </c>
      <c r="BJ105" s="1359">
        <v>-379313.32794977998</v>
      </c>
      <c r="BK105" s="1359">
        <v>5452977.1344186598</v>
      </c>
      <c r="BL105" s="1359">
        <v>-6054251.2545129796</v>
      </c>
      <c r="BM105" s="1359">
        <v>8367813.8995037498</v>
      </c>
      <c r="BN105" s="1359">
        <v>-5653425.7091014804</v>
      </c>
      <c r="BO105" s="1359">
        <v>5579835.4113083696</v>
      </c>
      <c r="BP105" s="1359">
        <v>4853040.4949268997</v>
      </c>
      <c r="BQ105" s="1359">
        <v>9333669.3960203808</v>
      </c>
      <c r="BR105" s="1359">
        <v>904361.39385805198</v>
      </c>
      <c r="BS105" s="1359">
        <v>26938086.567133799</v>
      </c>
      <c r="BT105" s="1359">
        <v>1282677.1903687001</v>
      </c>
      <c r="BU105" s="1359">
        <v>1893896.84002417</v>
      </c>
      <c r="BV105" s="1359">
        <v>93421031.453323305</v>
      </c>
      <c r="BW105" s="1359">
        <v>855233.85744874598</v>
      </c>
      <c r="BX105" s="1359">
        <v>6361893.53651354</v>
      </c>
      <c r="BY105" s="1359">
        <v>458902.66505791101</v>
      </c>
      <c r="BZ105" s="1359">
        <v>1468729.6270586201</v>
      </c>
      <c r="CA105" s="1359">
        <v>306073.674911585</v>
      </c>
      <c r="CB105" s="1359">
        <v>801080.49250235001</v>
      </c>
      <c r="CC105" s="1359">
        <v>1723946.1881971001</v>
      </c>
      <c r="CD105" s="1359">
        <v>1770257.63830022</v>
      </c>
      <c r="CE105" s="1359">
        <v>8585434.1099661198</v>
      </c>
      <c r="CF105" s="1359">
        <v>3104606.4278429099</v>
      </c>
      <c r="CG105" s="1359">
        <v>50614134.436149098</v>
      </c>
      <c r="CH105" s="1359">
        <v>7115622.5068155704</v>
      </c>
      <c r="CI105" s="1359">
        <v>109245061.165961</v>
      </c>
      <c r="CJ105" s="1359">
        <v>132408679.271414</v>
      </c>
      <c r="CK105" s="1359">
        <v>962884.71206233604</v>
      </c>
      <c r="CL105" s="1359">
        <v>9913467.8702943996</v>
      </c>
      <c r="CM105" s="1359">
        <v>721753.08066686697</v>
      </c>
      <c r="CN105" s="1359">
        <v>6619901.7586645903</v>
      </c>
      <c r="CO105" s="1359">
        <v>979514.40883429302</v>
      </c>
      <c r="CP105" s="1359">
        <v>140065.50574779301</v>
      </c>
      <c r="CQ105" s="1359">
        <v>40008.196089908299</v>
      </c>
      <c r="CR105" s="1359">
        <v>1580124.81652564</v>
      </c>
      <c r="CS105" s="1359">
        <v>219605.040114356</v>
      </c>
      <c r="CT105" s="1359">
        <v>1953275.1944351399</v>
      </c>
      <c r="CU105" s="1456">
        <v>607955.19134816003</v>
      </c>
      <c r="CV105" s="1362">
        <f t="shared" ref="CV105:CV109" si="0">SUM(D105:CU105)</f>
        <v>963190750.53091109</v>
      </c>
      <c r="CW105" s="1342"/>
      <c r="CX105" s="1342"/>
      <c r="CY105" s="1342"/>
      <c r="CZ105" s="1342"/>
      <c r="DA105" s="1342"/>
      <c r="DB105" s="1342"/>
      <c r="DC105" s="1342"/>
      <c r="DD105" s="1342"/>
      <c r="DE105" s="1342"/>
      <c r="DF105" s="1342"/>
      <c r="DG105" s="1342"/>
      <c r="DH105" s="1342"/>
    </row>
    <row r="106" spans="1:112" ht="14.4" customHeight="1" x14ac:dyDescent="0.25">
      <c r="A106" s="1525"/>
      <c r="B106" s="1457" t="s">
        <v>593</v>
      </c>
      <c r="C106" s="1369" t="s">
        <v>163</v>
      </c>
      <c r="D106" s="1359">
        <v>14000158.3161374</v>
      </c>
      <c r="E106" s="1359">
        <v>1252511.6200810501</v>
      </c>
      <c r="F106" s="1359">
        <v>5037226.5868750298</v>
      </c>
      <c r="G106" s="1359">
        <v>2591405.7894602302</v>
      </c>
      <c r="H106" s="1359">
        <v>4517433.6942756502</v>
      </c>
      <c r="I106" s="1359">
        <v>11130082.259922501</v>
      </c>
      <c r="J106" s="1359">
        <v>28644780.659701999</v>
      </c>
      <c r="K106" s="1359">
        <v>2906359.8293291298</v>
      </c>
      <c r="L106" s="1359">
        <v>2730132.43192252</v>
      </c>
      <c r="M106" s="1359">
        <v>5901641.2453346197</v>
      </c>
      <c r="N106" s="1359">
        <v>611847.87467331102</v>
      </c>
      <c r="O106" s="1359">
        <v>7400627.1059566801</v>
      </c>
      <c r="P106" s="1359">
        <v>331269.402169262</v>
      </c>
      <c r="Q106" s="1359">
        <v>3680497.4606624302</v>
      </c>
      <c r="R106" s="1359">
        <v>1720888.81855045</v>
      </c>
      <c r="S106" s="1359">
        <v>8409256.3230050299</v>
      </c>
      <c r="T106" s="1359">
        <v>1798087.78019928</v>
      </c>
      <c r="U106" s="1359">
        <v>2980866.8584839501</v>
      </c>
      <c r="V106" s="1359">
        <v>985989.04822690203</v>
      </c>
      <c r="W106" s="1359">
        <v>4831585.3568543401</v>
      </c>
      <c r="X106" s="1359">
        <v>830397.06884768396</v>
      </c>
      <c r="Y106" s="1359">
        <v>600270.16499993403</v>
      </c>
      <c r="Z106" s="1359">
        <v>1388857.42258398</v>
      </c>
      <c r="AA106" s="1359">
        <v>5885309.4455696596</v>
      </c>
      <c r="AB106" s="1359">
        <v>2042701.2013048299</v>
      </c>
      <c r="AC106" s="1359">
        <v>5142114.8319852501</v>
      </c>
      <c r="AD106" s="1359">
        <v>1872594.3958936399</v>
      </c>
      <c r="AE106" s="1359">
        <v>8895540.8267706502</v>
      </c>
      <c r="AF106" s="1359">
        <v>2942936.0409038998</v>
      </c>
      <c r="AG106" s="1359">
        <v>3558199.5034069899</v>
      </c>
      <c r="AH106" s="1359">
        <v>6898355.60109952</v>
      </c>
      <c r="AI106" s="1359">
        <v>3715242.9737149798</v>
      </c>
      <c r="AJ106" s="1359">
        <v>11499784.9278103</v>
      </c>
      <c r="AK106" s="1359">
        <v>4807416.0847682199</v>
      </c>
      <c r="AL106" s="1359">
        <v>989486.68480447505</v>
      </c>
      <c r="AM106" s="1359">
        <v>686443.66463236394</v>
      </c>
      <c r="AN106" s="1359">
        <v>16254554.743179001</v>
      </c>
      <c r="AO106" s="1359">
        <v>6608195.01072866</v>
      </c>
      <c r="AP106" s="1359">
        <v>4106577.6119411602</v>
      </c>
      <c r="AQ106" s="1359">
        <v>4207716.3956595901</v>
      </c>
      <c r="AR106" s="1359">
        <v>6869190.1770812999</v>
      </c>
      <c r="AS106" s="1359">
        <v>25116353.954973299</v>
      </c>
      <c r="AT106" s="1359">
        <v>4852702.45048765</v>
      </c>
      <c r="AU106" s="1359">
        <v>2424071.6661943598</v>
      </c>
      <c r="AV106" s="1359">
        <v>1114706.60964564</v>
      </c>
      <c r="AW106" s="1359">
        <v>2226614.85886554</v>
      </c>
      <c r="AX106" s="1359">
        <v>36092491.698096097</v>
      </c>
      <c r="AY106" s="1359">
        <v>17026819.737792801</v>
      </c>
      <c r="AZ106" s="1359">
        <v>15733112.6057675</v>
      </c>
      <c r="BA106" s="1359">
        <v>1371592.9835082099</v>
      </c>
      <c r="BB106" s="1359">
        <v>13401095.615631999</v>
      </c>
      <c r="BC106" s="1359">
        <v>844452.95339229505</v>
      </c>
      <c r="BD106" s="1359">
        <v>9291036.4673008397</v>
      </c>
      <c r="BE106" s="1359">
        <v>867315.70933879795</v>
      </c>
      <c r="BF106" s="1359">
        <v>15754849.6617985</v>
      </c>
      <c r="BG106" s="1359">
        <v>1467408.3700979201</v>
      </c>
      <c r="BH106" s="1359">
        <v>1235227.7737847599</v>
      </c>
      <c r="BI106" s="1359">
        <v>2020838.43057288</v>
      </c>
      <c r="BJ106" s="1359">
        <v>2702565.5073561198</v>
      </c>
      <c r="BK106" s="1359">
        <v>11044283.00145</v>
      </c>
      <c r="BL106" s="1359">
        <v>5571190.2311776103</v>
      </c>
      <c r="BM106" s="1359">
        <v>17567131.205366999</v>
      </c>
      <c r="BN106" s="1359">
        <v>6584010.0485374499</v>
      </c>
      <c r="BO106" s="1359">
        <v>1601152.0225317399</v>
      </c>
      <c r="BP106" s="1359">
        <v>729602.10933684104</v>
      </c>
      <c r="BQ106" s="1359">
        <v>4250633.9286471996</v>
      </c>
      <c r="BR106" s="1359">
        <v>324288.35322213901</v>
      </c>
      <c r="BS106" s="1359">
        <v>86697034.894628003</v>
      </c>
      <c r="BT106" s="1359">
        <v>3713739.5526045798</v>
      </c>
      <c r="BU106" s="1359">
        <v>4657011.4882751098</v>
      </c>
      <c r="BV106" s="1359">
        <v>27504224.370159</v>
      </c>
      <c r="BW106" s="1359">
        <v>19947541.914051801</v>
      </c>
      <c r="BX106" s="1359">
        <v>131564031.324707</v>
      </c>
      <c r="BY106" s="1359">
        <v>10190675.075673999</v>
      </c>
      <c r="BZ106" s="1359">
        <v>15491075.3502679</v>
      </c>
      <c r="CA106" s="1359">
        <v>7981756.1355485804</v>
      </c>
      <c r="CB106" s="1359">
        <v>18604603.275455002</v>
      </c>
      <c r="CC106" s="1359">
        <v>5718030.2952196598</v>
      </c>
      <c r="CD106" s="1359">
        <v>69898888.148158595</v>
      </c>
      <c r="CE106" s="1359">
        <v>30011190.670918699</v>
      </c>
      <c r="CF106" s="1359">
        <v>46181480.567295</v>
      </c>
      <c r="CG106" s="1359">
        <v>26350617.6075546</v>
      </c>
      <c r="CH106" s="1359">
        <v>2395443.2768201102</v>
      </c>
      <c r="CI106" s="1359">
        <v>41953715.615285397</v>
      </c>
      <c r="CJ106" s="1359">
        <v>118746735.29396801</v>
      </c>
      <c r="CK106" s="1359">
        <v>16251111.2056171</v>
      </c>
      <c r="CL106" s="1359">
        <v>38827324.921511099</v>
      </c>
      <c r="CM106" s="1359">
        <v>11484411.0620986</v>
      </c>
      <c r="CN106" s="1359">
        <v>15801745.0225143</v>
      </c>
      <c r="CO106" s="1359">
        <v>61826618.139757298</v>
      </c>
      <c r="CP106" s="1359">
        <v>24393897.9309083</v>
      </c>
      <c r="CQ106" s="1359">
        <v>492084.33621316898</v>
      </c>
      <c r="CR106" s="1359">
        <v>8627646.3664040901</v>
      </c>
      <c r="CS106" s="1359">
        <v>3099889.7487932402</v>
      </c>
      <c r="CT106" s="1359">
        <v>68022488.533296496</v>
      </c>
      <c r="CU106" s="1456">
        <v>8067618.9899107302</v>
      </c>
      <c r="CV106" s="1362">
        <f t="shared" si="0"/>
        <v>1336982712.3079984</v>
      </c>
      <c r="CW106" s="1342"/>
      <c r="CX106" s="1342"/>
      <c r="CY106" s="1342"/>
      <c r="CZ106" s="1342"/>
      <c r="DA106" s="1342"/>
      <c r="DB106" s="1342"/>
      <c r="DC106" s="1342"/>
      <c r="DD106" s="1342"/>
      <c r="DE106" s="1342"/>
      <c r="DF106" s="1342"/>
      <c r="DG106" s="1342"/>
      <c r="DH106" s="1342"/>
    </row>
    <row r="107" spans="1:112" ht="14.4" customHeight="1" x14ac:dyDescent="0.25">
      <c r="A107" s="1525"/>
      <c r="B107" s="1455" t="s">
        <v>594</v>
      </c>
      <c r="C107" s="1369" t="s">
        <v>164</v>
      </c>
      <c r="D107" s="1359">
        <v>3707291.2357109999</v>
      </c>
      <c r="E107" s="1359">
        <v>94524.777048964999</v>
      </c>
      <c r="F107" s="1359">
        <v>6569912.9410319095</v>
      </c>
      <c r="G107" s="1359">
        <v>1670359.3058512099</v>
      </c>
      <c r="H107" s="1359">
        <v>11299817.2481979</v>
      </c>
      <c r="I107" s="1359">
        <v>29472258.8922184</v>
      </c>
      <c r="J107" s="1359">
        <v>7153152.0289142299</v>
      </c>
      <c r="K107" s="1359">
        <v>3956685.9083333202</v>
      </c>
      <c r="L107" s="1359">
        <v>7009722.8728288896</v>
      </c>
      <c r="M107" s="1359">
        <v>8873261.8556890693</v>
      </c>
      <c r="N107" s="1359">
        <v>-1571100.1442114499</v>
      </c>
      <c r="O107" s="1359">
        <v>17268747.3295298</v>
      </c>
      <c r="P107" s="1359">
        <v>1573837.3322248601</v>
      </c>
      <c r="Q107" s="1359">
        <v>8174827.62770209</v>
      </c>
      <c r="R107" s="1359">
        <v>4127585.4920674502</v>
      </c>
      <c r="S107" s="1359">
        <v>19765114.417938299</v>
      </c>
      <c r="T107" s="1359">
        <v>13902049.964783801</v>
      </c>
      <c r="U107" s="1359">
        <v>7874709.7565841796</v>
      </c>
      <c r="V107" s="1359">
        <v>5312518.5878139203</v>
      </c>
      <c r="W107" s="1359">
        <v>10701358.112378599</v>
      </c>
      <c r="X107" s="1359">
        <v>1065947.3971645201</v>
      </c>
      <c r="Y107" s="1359">
        <v>1634349.9540779099</v>
      </c>
      <c r="Z107" s="1359">
        <v>1292628.1558755101</v>
      </c>
      <c r="AA107" s="1359">
        <v>16359363.767678</v>
      </c>
      <c r="AB107" s="1359">
        <v>9508272.3248430006</v>
      </c>
      <c r="AC107" s="1359">
        <v>9623201.2758019008</v>
      </c>
      <c r="AD107" s="1359">
        <v>5894350.4811080396</v>
      </c>
      <c r="AE107" s="1359">
        <v>15394908.0288749</v>
      </c>
      <c r="AF107" s="1359">
        <v>5251174.5669771302</v>
      </c>
      <c r="AG107" s="1359">
        <v>10579045.7707105</v>
      </c>
      <c r="AH107" s="1359">
        <v>14912260.2519842</v>
      </c>
      <c r="AI107" s="1359">
        <v>7192414.9309902098</v>
      </c>
      <c r="AJ107" s="1359">
        <v>18972955.8554442</v>
      </c>
      <c r="AK107" s="1359">
        <v>1578960.0472222201</v>
      </c>
      <c r="AL107" s="1359">
        <v>2298091.0374303702</v>
      </c>
      <c r="AM107" s="1359">
        <v>4823648.0566385901</v>
      </c>
      <c r="AN107" s="1359">
        <v>37007250.8398844</v>
      </c>
      <c r="AO107" s="1359">
        <v>28674633.831091601</v>
      </c>
      <c r="AP107" s="1359">
        <v>4972978.7763514398</v>
      </c>
      <c r="AQ107" s="1359">
        <v>3674984.9957961598</v>
      </c>
      <c r="AR107" s="1359">
        <v>16011388.757234801</v>
      </c>
      <c r="AS107" s="1359">
        <v>56172513.679472297</v>
      </c>
      <c r="AT107" s="1359">
        <v>7983893.2717898497</v>
      </c>
      <c r="AU107" s="1359">
        <v>5452501.5812780596</v>
      </c>
      <c r="AV107" s="1359">
        <v>5467325.0667325296</v>
      </c>
      <c r="AW107" s="1359">
        <v>9474497.01854093</v>
      </c>
      <c r="AX107" s="1359">
        <v>69833174.809181795</v>
      </c>
      <c r="AY107" s="1359">
        <v>32919119.2843716</v>
      </c>
      <c r="AZ107" s="1359">
        <v>32948916.4638496</v>
      </c>
      <c r="BA107" s="1359">
        <v>3086414.4006549302</v>
      </c>
      <c r="BB107" s="1359">
        <v>31298569.269605201</v>
      </c>
      <c r="BC107" s="1359">
        <v>1129419.0018943199</v>
      </c>
      <c r="BD107" s="1359">
        <v>13586908.6712342</v>
      </c>
      <c r="BE107" s="1359">
        <v>2579912.8363067298</v>
      </c>
      <c r="BF107" s="1359">
        <v>47108366.975486897</v>
      </c>
      <c r="BG107" s="1359">
        <v>1852324.1293840001</v>
      </c>
      <c r="BH107" s="1359">
        <v>2537960.7431856999</v>
      </c>
      <c r="BI107" s="1359">
        <v>4571997.4128243998</v>
      </c>
      <c r="BJ107" s="1359">
        <v>9206511.8889302202</v>
      </c>
      <c r="BK107" s="1359">
        <v>34462535.657133497</v>
      </c>
      <c r="BL107" s="1359">
        <v>8565097.9842514694</v>
      </c>
      <c r="BM107" s="1359">
        <v>20147104.800442901</v>
      </c>
      <c r="BN107" s="1359">
        <v>12648039.9474598</v>
      </c>
      <c r="BO107" s="1359">
        <v>7098616.3259180803</v>
      </c>
      <c r="BP107" s="1359">
        <v>1312721.59021297</v>
      </c>
      <c r="BQ107" s="1359">
        <v>41866955.5983233</v>
      </c>
      <c r="BR107" s="1359">
        <v>290846.49707476998</v>
      </c>
      <c r="BS107" s="1359">
        <v>30377608.3234623</v>
      </c>
      <c r="BT107" s="1359">
        <v>3536414.8107381999</v>
      </c>
      <c r="BU107" s="1359">
        <v>1866689.26240466</v>
      </c>
      <c r="BV107" s="1359">
        <v>107636790.664396</v>
      </c>
      <c r="BW107" s="1359">
        <v>1959095.86335102</v>
      </c>
      <c r="BX107" s="1359">
        <v>12157238.9105052</v>
      </c>
      <c r="BY107" s="1359">
        <v>5491938.7512204396</v>
      </c>
      <c r="BZ107" s="1359">
        <v>2551124.7784223799</v>
      </c>
      <c r="CA107" s="1359">
        <v>5758363.0130626801</v>
      </c>
      <c r="CB107" s="1359">
        <v>6766386.9222492902</v>
      </c>
      <c r="CC107" s="1359">
        <v>1767365.12347916</v>
      </c>
      <c r="CD107" s="1359">
        <v>10294448.755253101</v>
      </c>
      <c r="CE107" s="1359">
        <v>95664273.388603404</v>
      </c>
      <c r="CF107" s="1359">
        <v>21431940.4309576</v>
      </c>
      <c r="CG107" s="1359">
        <v>217324769.60888201</v>
      </c>
      <c r="CH107" s="1359">
        <v>23188665.078454498</v>
      </c>
      <c r="CI107" s="1359">
        <v>409821547.67276502</v>
      </c>
      <c r="CJ107" s="1359">
        <v>282817453.54780501</v>
      </c>
      <c r="CK107" s="1359">
        <v>10593774.030014001</v>
      </c>
      <c r="CL107" s="1359">
        <v>15797517.5737484</v>
      </c>
      <c r="CM107" s="1359">
        <v>6976426.8259871602</v>
      </c>
      <c r="CN107" s="1359">
        <v>8658002.3811738398</v>
      </c>
      <c r="CO107" s="1359">
        <v>18841982.3618377</v>
      </c>
      <c r="CP107" s="1359">
        <v>6437504.7905015899</v>
      </c>
      <c r="CQ107" s="1359">
        <v>88910.701035988794</v>
      </c>
      <c r="CR107" s="1359">
        <v>3230025.1199668399</v>
      </c>
      <c r="CS107" s="1359">
        <v>367397.76283561799</v>
      </c>
      <c r="CT107" s="1359">
        <v>4790219.3881429899</v>
      </c>
      <c r="CU107" s="1456">
        <v>6668287.0035486398</v>
      </c>
      <c r="CV107" s="1362">
        <f t="shared" si="0"/>
        <v>2170123852.3961606</v>
      </c>
      <c r="CW107" s="1342"/>
      <c r="CX107" s="1342"/>
      <c r="CY107" s="1342"/>
      <c r="CZ107" s="1342"/>
      <c r="DA107" s="1342"/>
      <c r="DB107" s="1342"/>
      <c r="DC107" s="1342"/>
      <c r="DD107" s="1342"/>
      <c r="DE107" s="1342"/>
      <c r="DF107" s="1342"/>
      <c r="DG107" s="1342"/>
      <c r="DH107" s="1342"/>
    </row>
    <row r="108" spans="1:112" ht="14.4" customHeight="1" x14ac:dyDescent="0.25">
      <c r="A108" s="1525"/>
      <c r="B108" s="1458" t="s">
        <v>595</v>
      </c>
      <c r="C108" s="1372" t="s">
        <v>165</v>
      </c>
      <c r="D108" s="1373">
        <v>401199459.53372103</v>
      </c>
      <c r="E108" s="1373">
        <v>36452073.851205803</v>
      </c>
      <c r="F108" s="1373">
        <v>142810009.86058599</v>
      </c>
      <c r="G108" s="1373">
        <v>73787637.152632296</v>
      </c>
      <c r="H108" s="1373">
        <v>28132947.3347902</v>
      </c>
      <c r="I108" s="1373">
        <v>121462438.74852601</v>
      </c>
      <c r="J108" s="1373">
        <v>90126121.457153395</v>
      </c>
      <c r="K108" s="1373">
        <v>27448266.6585388</v>
      </c>
      <c r="L108" s="1373">
        <v>24209119.425773501</v>
      </c>
      <c r="M108" s="1373">
        <v>36458964.054540202</v>
      </c>
      <c r="N108" s="1373">
        <v>7129806.22481211</v>
      </c>
      <c r="O108" s="1373">
        <v>46660608.830114</v>
      </c>
      <c r="P108" s="1373">
        <v>3129257.1588746998</v>
      </c>
      <c r="Q108" s="1373">
        <v>27822367.598292802</v>
      </c>
      <c r="R108" s="1373">
        <v>11253046.4099965</v>
      </c>
      <c r="S108" s="1373">
        <v>72510738.093289807</v>
      </c>
      <c r="T108" s="1373">
        <v>30929313.6269846</v>
      </c>
      <c r="U108" s="1373">
        <v>24137130.2307797</v>
      </c>
      <c r="V108" s="1373">
        <v>57189377.3845331</v>
      </c>
      <c r="W108" s="1373">
        <v>44809401.488685898</v>
      </c>
      <c r="X108" s="1373">
        <v>4181943.9097993802</v>
      </c>
      <c r="Y108" s="1373">
        <v>4452086.42392301</v>
      </c>
      <c r="Z108" s="1373">
        <v>4747664.7065292802</v>
      </c>
      <c r="AA108" s="1373">
        <v>49805194.919398203</v>
      </c>
      <c r="AB108" s="1373">
        <v>30470810.106171001</v>
      </c>
      <c r="AC108" s="1373">
        <v>33860899.130313002</v>
      </c>
      <c r="AD108" s="1373">
        <v>22488007.0291695</v>
      </c>
      <c r="AE108" s="1373">
        <v>42876027.553075299</v>
      </c>
      <c r="AF108" s="1373">
        <v>24774911.749553099</v>
      </c>
      <c r="AG108" s="1373">
        <v>32139745.317881498</v>
      </c>
      <c r="AH108" s="1373">
        <v>85757375.111681193</v>
      </c>
      <c r="AI108" s="1373">
        <v>23418535.858046599</v>
      </c>
      <c r="AJ108" s="1373">
        <v>59062958.008008599</v>
      </c>
      <c r="AK108" s="1373">
        <v>15164500.346182499</v>
      </c>
      <c r="AL108" s="1373">
        <v>5774903.2060914803</v>
      </c>
      <c r="AM108" s="1373">
        <v>11041317.163208099</v>
      </c>
      <c r="AN108" s="1373">
        <v>105420087.977663</v>
      </c>
      <c r="AO108" s="1373">
        <v>80278968.074879095</v>
      </c>
      <c r="AP108" s="1373">
        <v>16122069.578904301</v>
      </c>
      <c r="AQ108" s="1373">
        <v>18843943.4608934</v>
      </c>
      <c r="AR108" s="1373">
        <v>54262977.4735649</v>
      </c>
      <c r="AS108" s="1373">
        <v>149862417.619708</v>
      </c>
      <c r="AT108" s="1373">
        <v>25102569.5873813</v>
      </c>
      <c r="AU108" s="1373">
        <v>19291999.465122599</v>
      </c>
      <c r="AV108" s="1373">
        <v>13586841.2129355</v>
      </c>
      <c r="AW108" s="1373">
        <v>20056172.115132902</v>
      </c>
      <c r="AX108" s="1373">
        <v>175812721.27120399</v>
      </c>
      <c r="AY108" s="1373">
        <v>103637756.380806</v>
      </c>
      <c r="AZ108" s="1373">
        <v>118112728.74969</v>
      </c>
      <c r="BA108" s="1373">
        <v>11287235.0049909</v>
      </c>
      <c r="BB108" s="1373">
        <v>101132431.25774001</v>
      </c>
      <c r="BC108" s="1373">
        <v>4717885.7959659304</v>
      </c>
      <c r="BD108" s="1373">
        <v>82659562.801080897</v>
      </c>
      <c r="BE108" s="1373">
        <v>10046339.924193799</v>
      </c>
      <c r="BF108" s="1373">
        <v>158959660.051498</v>
      </c>
      <c r="BG108" s="1373">
        <v>9301883.89507352</v>
      </c>
      <c r="BH108" s="1373">
        <v>11054482.1059769</v>
      </c>
      <c r="BI108" s="1373">
        <v>14242820.3465447</v>
      </c>
      <c r="BJ108" s="1373">
        <v>19848682.018892001</v>
      </c>
      <c r="BK108" s="1373">
        <v>87502344.661219999</v>
      </c>
      <c r="BL108" s="1373">
        <v>23247565.523141399</v>
      </c>
      <c r="BM108" s="1373">
        <v>84564709.616198197</v>
      </c>
      <c r="BN108" s="1373">
        <v>53517542.3736782</v>
      </c>
      <c r="BO108" s="1373">
        <v>24256644.0443912</v>
      </c>
      <c r="BP108" s="1373">
        <v>9834837.3688991107</v>
      </c>
      <c r="BQ108" s="1373">
        <v>72006612.703643098</v>
      </c>
      <c r="BR108" s="1373">
        <v>4324414.1904386003</v>
      </c>
      <c r="BS108" s="1373">
        <v>203934895.870691</v>
      </c>
      <c r="BT108" s="1373">
        <v>13962601.5845406</v>
      </c>
      <c r="BU108" s="1373">
        <v>14831490.778143199</v>
      </c>
      <c r="BV108" s="1373">
        <v>650146574.75739598</v>
      </c>
      <c r="BW108" s="1373">
        <v>46446590.468653597</v>
      </c>
      <c r="BX108" s="1373">
        <v>244907739.65275401</v>
      </c>
      <c r="BY108" s="1373">
        <v>25543614.037722599</v>
      </c>
      <c r="BZ108" s="1373">
        <v>32304306.571932498</v>
      </c>
      <c r="CA108" s="1373">
        <v>15680024.2179756</v>
      </c>
      <c r="CB108" s="1373">
        <v>79876097.468205601</v>
      </c>
      <c r="CC108" s="1373">
        <v>27006708.182446599</v>
      </c>
      <c r="CD108" s="1373">
        <v>141859410.41681001</v>
      </c>
      <c r="CE108" s="1373">
        <v>241790466.315707</v>
      </c>
      <c r="CF108" s="1373">
        <v>160622352.07436299</v>
      </c>
      <c r="CG108" s="1373">
        <v>536778525.29802197</v>
      </c>
      <c r="CH108" s="1373">
        <v>73621831.836308807</v>
      </c>
      <c r="CI108" s="1373">
        <v>681344741.75582898</v>
      </c>
      <c r="CJ108" s="1373">
        <v>1151835144.5441599</v>
      </c>
      <c r="CK108" s="1373">
        <v>81366746.458723798</v>
      </c>
      <c r="CL108" s="1373">
        <v>163811312.55817899</v>
      </c>
      <c r="CM108" s="1373">
        <v>35975985.820930399</v>
      </c>
      <c r="CN108" s="1373">
        <v>143300913.95496401</v>
      </c>
      <c r="CO108" s="1373">
        <v>315788793.36654902</v>
      </c>
      <c r="CP108" s="1373">
        <v>163270017.24858099</v>
      </c>
      <c r="CQ108" s="1373">
        <v>9322556.4518638104</v>
      </c>
      <c r="CR108" s="1373">
        <v>36984741.242095903</v>
      </c>
      <c r="CS108" s="1373">
        <v>12454034.3123897</v>
      </c>
      <c r="CT108" s="1373">
        <v>429894799.63918602</v>
      </c>
      <c r="CU108" s="1374">
        <v>45336832.885422498</v>
      </c>
      <c r="CV108" s="1362">
        <f t="shared" si="0"/>
        <v>9220571722.0848598</v>
      </c>
      <c r="CW108" s="1342"/>
      <c r="CX108" s="1342"/>
      <c r="CY108" s="1342"/>
      <c r="CZ108" s="1342"/>
      <c r="DA108" s="1342"/>
      <c r="DB108" s="1342"/>
      <c r="DC108" s="1342"/>
      <c r="DD108" s="1342"/>
      <c r="DE108" s="1342"/>
      <c r="DF108" s="1342"/>
      <c r="DG108" s="1342"/>
      <c r="DH108" s="1342"/>
    </row>
    <row r="109" spans="1:112" ht="14.4" customHeight="1" x14ac:dyDescent="0.25">
      <c r="A109" s="1523" t="s">
        <v>788</v>
      </c>
      <c r="B109" s="1523"/>
      <c r="C109" s="1372" t="s">
        <v>166</v>
      </c>
      <c r="D109" s="1375">
        <v>601622459.53372097</v>
      </c>
      <c r="E109" s="1375">
        <v>55341073.851205803</v>
      </c>
      <c r="F109" s="1375">
        <v>275267009.86058599</v>
      </c>
      <c r="G109" s="1375">
        <v>121784637.152632</v>
      </c>
      <c r="H109" s="1375">
        <v>58654000</v>
      </c>
      <c r="I109" s="1375">
        <v>236261313.74007699</v>
      </c>
      <c r="J109" s="1375">
        <v>129419240.490602</v>
      </c>
      <c r="K109" s="1375">
        <v>58525128.536779799</v>
      </c>
      <c r="L109" s="1375">
        <v>52052009.8819535</v>
      </c>
      <c r="M109" s="1375">
        <v>77907111.073207393</v>
      </c>
      <c r="N109" s="1375">
        <v>18173540.5799415</v>
      </c>
      <c r="O109" s="1375">
        <v>297489668.11487198</v>
      </c>
      <c r="P109" s="1375">
        <v>12891358.8718252</v>
      </c>
      <c r="Q109" s="1375">
        <v>159892113.35380799</v>
      </c>
      <c r="R109" s="1375">
        <v>62095008.409592099</v>
      </c>
      <c r="S109" s="1375">
        <v>352860751.546875</v>
      </c>
      <c r="T109" s="1375">
        <v>88887700.816577405</v>
      </c>
      <c r="U109" s="1375">
        <v>93606404.141174003</v>
      </c>
      <c r="V109" s="1375">
        <v>91339353.214417502</v>
      </c>
      <c r="W109" s="1375">
        <v>252570752.95438001</v>
      </c>
      <c r="X109" s="1375">
        <v>24853470.251548</v>
      </c>
      <c r="Y109" s="1375">
        <v>22627452.125628799</v>
      </c>
      <c r="Z109" s="1375">
        <v>35378480.037602402</v>
      </c>
      <c r="AA109" s="1375">
        <v>282621212.02265197</v>
      </c>
      <c r="AB109" s="1375">
        <v>153434412.30776399</v>
      </c>
      <c r="AC109" s="1375">
        <v>165305599.75080499</v>
      </c>
      <c r="AD109" s="1375">
        <v>101814120.14809699</v>
      </c>
      <c r="AE109" s="1375">
        <v>186830032.290746</v>
      </c>
      <c r="AF109" s="1375">
        <v>82872632.650659695</v>
      </c>
      <c r="AG109" s="1375">
        <v>142588198.50444001</v>
      </c>
      <c r="AH109" s="1375">
        <v>386862247.03478199</v>
      </c>
      <c r="AI109" s="1375">
        <v>63201533.332741097</v>
      </c>
      <c r="AJ109" s="1375">
        <v>257802755.213707</v>
      </c>
      <c r="AK109" s="1375">
        <v>67484890.221300796</v>
      </c>
      <c r="AL109" s="1375">
        <v>26376006.588944498</v>
      </c>
      <c r="AM109" s="1375">
        <v>40071468.637200497</v>
      </c>
      <c r="AN109" s="1375">
        <v>456138116.650204</v>
      </c>
      <c r="AO109" s="1375">
        <v>279532770.08150101</v>
      </c>
      <c r="AP109" s="1375">
        <v>81451766.401066095</v>
      </c>
      <c r="AQ109" s="1375">
        <v>79641819.949703202</v>
      </c>
      <c r="AR109" s="1375">
        <v>267383130.168899</v>
      </c>
      <c r="AS109" s="1375">
        <v>471843399.81531101</v>
      </c>
      <c r="AT109" s="1375">
        <v>98581617.342402503</v>
      </c>
      <c r="AU109" s="1375">
        <v>73298366.801632807</v>
      </c>
      <c r="AV109" s="1375">
        <v>32856595.019941598</v>
      </c>
      <c r="AW109" s="1375">
        <v>63515301.8224006</v>
      </c>
      <c r="AX109" s="1375">
        <v>676180979.42730796</v>
      </c>
      <c r="AY109" s="1375">
        <v>486062367.25084603</v>
      </c>
      <c r="AZ109" s="1375">
        <v>482171838.97773403</v>
      </c>
      <c r="BA109" s="1375">
        <v>48957564.7575064</v>
      </c>
      <c r="BB109" s="1375">
        <v>437363990.63915998</v>
      </c>
      <c r="BC109" s="1375">
        <v>22789059.612906702</v>
      </c>
      <c r="BD109" s="1375">
        <v>327886802.94048798</v>
      </c>
      <c r="BE109" s="1375">
        <v>45642421.5898913</v>
      </c>
      <c r="BF109" s="1375">
        <v>749413602.95939803</v>
      </c>
      <c r="BG109" s="1375">
        <v>41282275.053943098</v>
      </c>
      <c r="BH109" s="1375">
        <v>62790694.4921588</v>
      </c>
      <c r="BI109" s="1375">
        <v>69543036.028482899</v>
      </c>
      <c r="BJ109" s="1375">
        <v>119573450.322523</v>
      </c>
      <c r="BK109" s="1375">
        <v>451024661.45274699</v>
      </c>
      <c r="BL109" s="1375">
        <v>200731233.293127</v>
      </c>
      <c r="BM109" s="1375">
        <v>506620004.98660898</v>
      </c>
      <c r="BN109" s="1375">
        <v>327577961.317276</v>
      </c>
      <c r="BO109" s="1375">
        <v>95979559.274568304</v>
      </c>
      <c r="BP109" s="1375">
        <v>42944245.186362803</v>
      </c>
      <c r="BQ109" s="1375">
        <v>85661061.302534401</v>
      </c>
      <c r="BR109" s="1375">
        <v>18325861.0756847</v>
      </c>
      <c r="BS109" s="1375">
        <v>644844140.89503098</v>
      </c>
      <c r="BT109" s="1375">
        <v>59076089.591729201</v>
      </c>
      <c r="BU109" s="1375">
        <v>30952500.043961301</v>
      </c>
      <c r="BV109" s="1375">
        <v>2675813136.7869902</v>
      </c>
      <c r="BW109" s="1375">
        <v>91056868.312839895</v>
      </c>
      <c r="BX109" s="1375">
        <v>530604181.45539302</v>
      </c>
      <c r="BY109" s="1375">
        <v>68859861.756617501</v>
      </c>
      <c r="BZ109" s="1375">
        <v>91476771.617189795</v>
      </c>
      <c r="CA109" s="1375">
        <v>29762080.634938002</v>
      </c>
      <c r="CB109" s="1375">
        <v>143482714.85166001</v>
      </c>
      <c r="CC109" s="1375">
        <v>86940307.478166893</v>
      </c>
      <c r="CD109" s="1375">
        <v>275965217.166089</v>
      </c>
      <c r="CE109" s="1375">
        <v>503062434.65432698</v>
      </c>
      <c r="CF109" s="1375">
        <v>452973101.02786398</v>
      </c>
      <c r="CG109" s="1375">
        <v>900984636.65754497</v>
      </c>
      <c r="CH109" s="1375">
        <v>181354668.64491901</v>
      </c>
      <c r="CI109" s="1375">
        <v>919933138.57530105</v>
      </c>
      <c r="CJ109" s="1375">
        <v>2175982613.3452201</v>
      </c>
      <c r="CK109" s="1375">
        <v>191637398.88552099</v>
      </c>
      <c r="CL109" s="1375">
        <v>429362159.89263803</v>
      </c>
      <c r="CM109" s="1375">
        <v>86127687.963254094</v>
      </c>
      <c r="CN109" s="1375">
        <v>271785067.53248799</v>
      </c>
      <c r="CO109" s="1375">
        <v>448200301.91914499</v>
      </c>
      <c r="CP109" s="1375">
        <v>411748891.44074702</v>
      </c>
      <c r="CQ109" s="1375">
        <v>12020313.060112501</v>
      </c>
      <c r="CR109" s="1375">
        <v>69074763.325573206</v>
      </c>
      <c r="CS109" s="1375">
        <v>23196866.069596902</v>
      </c>
      <c r="CT109" s="1375">
        <v>721788653.80093598</v>
      </c>
      <c r="CU109" s="1375">
        <v>87385422.521282703</v>
      </c>
      <c r="CV109" s="1464">
        <f t="shared" si="0"/>
        <v>24954982693.144234</v>
      </c>
      <c r="CW109" s="1342"/>
      <c r="CX109" s="1342"/>
      <c r="CY109" s="1342"/>
      <c r="CZ109" s="1342"/>
      <c r="DA109" s="1342"/>
      <c r="DB109" s="1342"/>
      <c r="DC109" s="1342"/>
      <c r="DD109" s="1342"/>
      <c r="DE109" s="1342"/>
      <c r="DF109" s="1342"/>
      <c r="DG109" s="1342"/>
      <c r="DH109" s="1342"/>
    </row>
    <row r="110" spans="1:112" ht="14.4" customHeight="1" x14ac:dyDescent="0.25">
      <c r="A110" s="1240"/>
      <c r="B110" s="1219" t="s">
        <v>424</v>
      </c>
      <c r="C110" s="1377" t="s">
        <v>169</v>
      </c>
      <c r="D110" s="1378">
        <v>10623713557.722099</v>
      </c>
      <c r="E110" s="1378">
        <v>200544642723.815</v>
      </c>
      <c r="F110" s="1378">
        <v>3080506124.8285499</v>
      </c>
      <c r="G110" s="1378">
        <v>37003272439.542397</v>
      </c>
      <c r="H110" s="1378">
        <v>118057865154.092</v>
      </c>
      <c r="I110" s="1378">
        <v>2369903764.8137398</v>
      </c>
      <c r="J110" s="1378">
        <v>881889567.79108596</v>
      </c>
      <c r="K110" s="1378">
        <v>1430029673.4749801</v>
      </c>
      <c r="L110" s="1378">
        <v>1710041691.71647</v>
      </c>
      <c r="M110" s="1378">
        <v>304451530.699108</v>
      </c>
      <c r="N110" s="1378">
        <v>81051668.458657295</v>
      </c>
      <c r="O110" s="1378">
        <v>2243749007.4183002</v>
      </c>
      <c r="P110" s="1378">
        <v>97230178.971331105</v>
      </c>
      <c r="Q110" s="1378">
        <v>1205950354.1921101</v>
      </c>
      <c r="R110" s="1378">
        <v>468337654.77480203</v>
      </c>
      <c r="S110" s="1378">
        <v>2818243782.3811598</v>
      </c>
      <c r="T110" s="1378">
        <v>1417203456.2455599</v>
      </c>
      <c r="U110" s="1378">
        <v>1492437291.7388999</v>
      </c>
      <c r="V110" s="1378">
        <v>102499179.269379</v>
      </c>
      <c r="W110" s="1378">
        <v>4070844651.2171798</v>
      </c>
      <c r="X110" s="1378">
        <v>400579304.03356701</v>
      </c>
      <c r="Y110" s="1378">
        <v>364701143.65508699</v>
      </c>
      <c r="Z110" s="1378">
        <v>570217630.28627706</v>
      </c>
      <c r="AA110" s="1378">
        <v>1237174616.3763001</v>
      </c>
      <c r="AB110" s="1378">
        <v>1407922150.26718</v>
      </c>
      <c r="AC110" s="1378">
        <v>179059413.63641</v>
      </c>
      <c r="AD110" s="1378">
        <v>34362241.414626099</v>
      </c>
      <c r="AE110" s="1378">
        <v>11267553144.0168</v>
      </c>
      <c r="AF110" s="1378">
        <v>60965090.249174997</v>
      </c>
      <c r="AG110" s="1378">
        <v>74220956.448830605</v>
      </c>
      <c r="AH110" s="1378">
        <v>3736955530.2135601</v>
      </c>
      <c r="AI110" s="1378">
        <v>610504957.03843904</v>
      </c>
      <c r="AJ110" s="1378">
        <v>3537703560.8213501</v>
      </c>
      <c r="AK110" s="1378">
        <v>926062780.98008299</v>
      </c>
      <c r="AL110" s="1378">
        <v>361945287.79417402</v>
      </c>
      <c r="AM110" s="1378">
        <v>549881544.77888095</v>
      </c>
      <c r="AN110" s="1378">
        <v>6259364598.9628696</v>
      </c>
      <c r="AO110" s="1378">
        <v>2453824159.2047901</v>
      </c>
      <c r="AP110" s="1378">
        <v>1245691371.0213201</v>
      </c>
      <c r="AQ110" s="1378">
        <v>108763202.64634</v>
      </c>
      <c r="AR110" s="1378">
        <v>365152950.91371399</v>
      </c>
      <c r="AS110" s="1378">
        <v>1473984704.41187</v>
      </c>
      <c r="AT110" s="1378">
        <v>307957674.422831</v>
      </c>
      <c r="AU110" s="1378">
        <v>228975697.373889</v>
      </c>
      <c r="AV110" s="1378">
        <v>102640237.242707</v>
      </c>
      <c r="AW110" s="1378">
        <v>198414523.58762801</v>
      </c>
      <c r="AX110" s="1378">
        <v>5959963489.0843496</v>
      </c>
      <c r="AY110" s="1378">
        <v>1783496180.6468101</v>
      </c>
      <c r="AZ110" s="1378">
        <v>1782160735.2014</v>
      </c>
      <c r="BA110" s="1378">
        <v>32396514.0289893</v>
      </c>
      <c r="BB110" s="1378">
        <v>289415307.49533099</v>
      </c>
      <c r="BC110" s="1378">
        <v>16757606.1360937</v>
      </c>
      <c r="BD110" s="1378">
        <v>241106829.07634199</v>
      </c>
      <c r="BE110" s="1378">
        <v>54655437.650657497</v>
      </c>
      <c r="BF110" s="1378">
        <v>932144308.53576195</v>
      </c>
      <c r="BG110" s="1378">
        <v>49434292.302926302</v>
      </c>
      <c r="BH110" s="1378">
        <v>75189982.658977494</v>
      </c>
      <c r="BI110" s="1378">
        <v>40489759.487182997</v>
      </c>
      <c r="BJ110" s="1378">
        <v>69618764.452973306</v>
      </c>
      <c r="BK110" s="1378">
        <v>262598257.25080901</v>
      </c>
      <c r="BL110" s="1378">
        <v>424907174.77159703</v>
      </c>
      <c r="BM110" s="1378">
        <v>1072411460.19005</v>
      </c>
      <c r="BN110" s="1378">
        <v>693415886.39324701</v>
      </c>
      <c r="BO110" s="1378">
        <v>134844961.569563</v>
      </c>
      <c r="BP110" s="1378">
        <v>202950266.84441701</v>
      </c>
      <c r="BQ110" s="1378">
        <v>143731397.01847899</v>
      </c>
      <c r="BR110" s="1379">
        <v>61664222.483106703</v>
      </c>
      <c r="BS110" s="1378">
        <v>52927209144.792198</v>
      </c>
      <c r="BT110" s="1378">
        <v>150929908.72922301</v>
      </c>
      <c r="BU110" s="1378">
        <v>66188.238017228199</v>
      </c>
      <c r="BV110" s="1378">
        <v>44101564456.737099</v>
      </c>
      <c r="BW110" s="1378">
        <v>97357372.0098003</v>
      </c>
      <c r="BX110" s="1378">
        <v>567318310.42583799</v>
      </c>
      <c r="BY110" s="1378">
        <v>73624486.563163593</v>
      </c>
      <c r="BZ110" s="1378">
        <v>97806329.710270494</v>
      </c>
      <c r="CA110" s="1378">
        <v>31821410.178596601</v>
      </c>
      <c r="CB110" s="1378">
        <v>153410723.49200699</v>
      </c>
      <c r="CC110" s="1378">
        <v>92955973.718731299</v>
      </c>
      <c r="CD110" s="1378">
        <v>686567825.218431</v>
      </c>
      <c r="CE110" s="1378">
        <v>1564916821.9470301</v>
      </c>
      <c r="CF110" s="1378">
        <v>1405228124.4400499</v>
      </c>
      <c r="CG110" s="1378">
        <v>2802765456.3196802</v>
      </c>
      <c r="CH110" s="1378">
        <v>564154570.38861799</v>
      </c>
      <c r="CI110" s="1378">
        <v>2861710086.9641199</v>
      </c>
      <c r="CJ110" s="1378">
        <v>6757562423.7863302</v>
      </c>
      <c r="CK110" s="1378">
        <v>596141887.31105697</v>
      </c>
      <c r="CL110" s="1378">
        <v>1335651442.9172201</v>
      </c>
      <c r="CM110" s="1378">
        <v>267924333.92828301</v>
      </c>
      <c r="CN110" s="1378">
        <v>845463693.64242697</v>
      </c>
      <c r="CO110" s="1378">
        <v>1394252768.1617899</v>
      </c>
      <c r="CP110" s="1378">
        <v>1280860430.52772</v>
      </c>
      <c r="CQ110" s="1378">
        <v>37392555.7088461</v>
      </c>
      <c r="CR110" s="1378">
        <v>214876428.16040599</v>
      </c>
      <c r="CS110" s="1378">
        <v>72160359.088844106</v>
      </c>
      <c r="CT110" s="1378">
        <v>2245326083.6296301</v>
      </c>
      <c r="CU110" s="1380">
        <v>271836870.09043097</v>
      </c>
      <c r="CW110" s="1381">
        <f>'49-S 2018CEEIOT(RMB)'!BB63</f>
        <v>1431077572.4884021</v>
      </c>
      <c r="CX110" s="1382">
        <f>'49-S 2018CEEIOT(RMB)'!BC63</f>
        <v>14138271202.445126</v>
      </c>
    </row>
    <row r="111" spans="1:112" ht="14.4" customHeight="1" x14ac:dyDescent="0.25">
      <c r="A111" s="1513" t="s">
        <v>1418</v>
      </c>
      <c r="B111" s="1306" t="s">
        <v>425</v>
      </c>
      <c r="C111" s="1383" t="s">
        <v>169</v>
      </c>
      <c r="D111" s="1343">
        <v>44030049.374241702</v>
      </c>
      <c r="E111" s="1343">
        <v>4482082.6179799698</v>
      </c>
      <c r="F111" s="1343">
        <v>14295568.7659429</v>
      </c>
      <c r="G111" s="1343">
        <v>12261293.007762</v>
      </c>
      <c r="H111" s="1343">
        <v>17732236.1353704</v>
      </c>
      <c r="I111" s="1343">
        <v>56938922.136099197</v>
      </c>
      <c r="J111" s="1343">
        <v>43286981.474123202</v>
      </c>
      <c r="K111" s="1343">
        <v>10290189.387307599</v>
      </c>
      <c r="L111" s="1343">
        <v>2378384.2315436099</v>
      </c>
      <c r="M111" s="1343">
        <v>9658852.5657977499</v>
      </c>
      <c r="N111" s="1343">
        <v>5115114.9203740899</v>
      </c>
      <c r="O111" s="1343">
        <v>13706747.466448899</v>
      </c>
      <c r="P111" s="1343">
        <v>593965.50365992496</v>
      </c>
      <c r="Q111" s="1343">
        <v>7366981.2921745405</v>
      </c>
      <c r="R111" s="1343">
        <v>2861008.9371865201</v>
      </c>
      <c r="S111" s="1343">
        <v>20856256.456101801</v>
      </c>
      <c r="T111" s="1343">
        <v>5693956.1376987202</v>
      </c>
      <c r="U111" s="1343">
        <v>5996226.1875508297</v>
      </c>
      <c r="V111" s="1343">
        <v>514041.89416901697</v>
      </c>
      <c r="W111" s="1343">
        <v>11961069.1016539</v>
      </c>
      <c r="X111" s="1343">
        <v>1176993.2647283201</v>
      </c>
      <c r="Y111" s="1343">
        <v>1071575.0549229099</v>
      </c>
      <c r="Z111" s="1343">
        <v>1675429.3182856301</v>
      </c>
      <c r="AA111" s="1343">
        <v>5125017.4588094298</v>
      </c>
      <c r="AB111" s="1343">
        <v>1125915.4003970199</v>
      </c>
      <c r="AC111" s="1343">
        <v>1954798.0755970101</v>
      </c>
      <c r="AD111" s="1343">
        <v>707493.61256520497</v>
      </c>
      <c r="AE111" s="1343">
        <v>19782279.257338598</v>
      </c>
      <c r="AF111" s="1343">
        <v>2298358.5665626898</v>
      </c>
      <c r="AG111" s="1343">
        <v>3563609.3728231802</v>
      </c>
      <c r="AH111" s="1343">
        <v>479714860.31999099</v>
      </c>
      <c r="AI111" s="1343">
        <v>78370828.291237399</v>
      </c>
      <c r="AJ111" s="1343">
        <v>229316420.57664001</v>
      </c>
      <c r="AK111" s="1343">
        <v>60028037.542608</v>
      </c>
      <c r="AL111" s="1343">
        <v>23461546.8522388</v>
      </c>
      <c r="AM111" s="1343">
        <v>35643706.551990099</v>
      </c>
      <c r="AN111" s="1343">
        <v>405736393.74833697</v>
      </c>
      <c r="AO111" s="1343">
        <v>12654684.4407221</v>
      </c>
      <c r="AP111" s="1343">
        <v>11914328.438198</v>
      </c>
      <c r="AQ111" s="1343">
        <v>2320435.7026866102</v>
      </c>
      <c r="AR111" s="1343">
        <v>7790446.8020927897</v>
      </c>
      <c r="AS111" s="1343">
        <v>878649397.47256005</v>
      </c>
      <c r="AT111" s="1343">
        <v>183575056.287058</v>
      </c>
      <c r="AU111" s="1343">
        <v>136493518.50886601</v>
      </c>
      <c r="AV111" s="1343">
        <v>61184340.882105701</v>
      </c>
      <c r="AW111" s="1343">
        <v>118275855.290938</v>
      </c>
      <c r="AX111" s="1343">
        <v>4232558131.6060901</v>
      </c>
      <c r="AY111" s="1343">
        <v>140948160.18179199</v>
      </c>
      <c r="AZ111" s="1343">
        <v>37809200.727348603</v>
      </c>
      <c r="BA111" s="1343">
        <v>1777952.7912920299</v>
      </c>
      <c r="BB111" s="1343">
        <v>15883398.854071699</v>
      </c>
      <c r="BC111" s="1343">
        <v>434493.89556589897</v>
      </c>
      <c r="BD111" s="1343">
        <v>6251456.4766672198</v>
      </c>
      <c r="BE111" s="1343">
        <v>7430419.6031237803</v>
      </c>
      <c r="BF111" s="1343">
        <v>9529678.3539062403</v>
      </c>
      <c r="BG111" s="1343">
        <v>6720603.6651285598</v>
      </c>
      <c r="BH111" s="1343">
        <v>10222095.8265638</v>
      </c>
      <c r="BI111" s="1343">
        <v>510554.59849934501</v>
      </c>
      <c r="BJ111" s="1343">
        <v>877856.05010965304</v>
      </c>
      <c r="BK111" s="1343">
        <v>3311226.0851970399</v>
      </c>
      <c r="BL111" s="1343">
        <v>1435379.69600219</v>
      </c>
      <c r="BM111" s="1343">
        <v>3622715.0942892502</v>
      </c>
      <c r="BN111" s="1343">
        <v>2342429.46062101</v>
      </c>
      <c r="BO111" s="1343">
        <v>474811.935657072</v>
      </c>
      <c r="BP111" s="1343">
        <v>1109217.2721621599</v>
      </c>
      <c r="BQ111" s="1343">
        <v>6672847.2843059599</v>
      </c>
      <c r="BR111" s="1359">
        <v>367147.160268793</v>
      </c>
      <c r="BS111" s="1343">
        <v>3733077302.7113199</v>
      </c>
      <c r="BT111" s="1343">
        <v>4550017.53581452</v>
      </c>
      <c r="BU111" s="1343">
        <v>616173.91740539297</v>
      </c>
      <c r="BV111" s="1343">
        <v>133023408.24744099</v>
      </c>
      <c r="BW111" s="1343">
        <v>62874899.312272198</v>
      </c>
      <c r="BX111" s="1343">
        <v>366382954.97995001</v>
      </c>
      <c r="BY111" s="1343">
        <v>47547834.1702841</v>
      </c>
      <c r="BZ111" s="1343">
        <v>63164843.1514474</v>
      </c>
      <c r="CA111" s="1343">
        <v>20550759.7385884</v>
      </c>
      <c r="CB111" s="1343">
        <v>99075022.197721303</v>
      </c>
      <c r="CC111" s="1343">
        <v>60032408.100037001</v>
      </c>
      <c r="CD111" s="1343">
        <v>63212547.812500201</v>
      </c>
      <c r="CE111" s="1343">
        <v>13308292.779919</v>
      </c>
      <c r="CF111" s="1343">
        <v>19515319.469456799</v>
      </c>
      <c r="CG111" s="1343">
        <v>23835147.506266698</v>
      </c>
      <c r="CH111" s="1343">
        <v>4797657.0323526599</v>
      </c>
      <c r="CI111" s="1343">
        <v>24336421.689928699</v>
      </c>
      <c r="CJ111" s="1343">
        <v>79823631.837372795</v>
      </c>
      <c r="CK111" s="1343">
        <v>5069682.0837021796</v>
      </c>
      <c r="CL111" s="1343">
        <v>11358584.8174014</v>
      </c>
      <c r="CM111" s="1343">
        <v>2278469.6469337801</v>
      </c>
      <c r="CN111" s="1343">
        <v>7189952.9815176399</v>
      </c>
      <c r="CO111" s="1343">
        <v>11856939.479265001</v>
      </c>
      <c r="CP111" s="1343">
        <v>10892633.640724599</v>
      </c>
      <c r="CQ111" s="1343">
        <v>317992.03138708399</v>
      </c>
      <c r="CR111" s="1343">
        <v>1827342.1164353101</v>
      </c>
      <c r="CS111" s="1343">
        <v>613662.76621885097</v>
      </c>
      <c r="CT111" s="1343">
        <v>19094597.545545101</v>
      </c>
      <c r="CU111" s="1384">
        <v>2311742.4548093402</v>
      </c>
      <c r="CW111" s="1381">
        <f>'49-S 2018CEEIOT(RMB)'!BB64</f>
        <v>169741379.06158936</v>
      </c>
      <c r="CX111" s="1382">
        <f>'49-S 2018CEEIOT(RMB)'!BC64</f>
        <v>286311309.19842398</v>
      </c>
    </row>
    <row r="112" spans="1:112" ht="14.4" customHeight="1" x14ac:dyDescent="0.25">
      <c r="A112" s="1514"/>
      <c r="B112" s="1306" t="s">
        <v>426</v>
      </c>
      <c r="C112" s="1383" t="s">
        <v>169</v>
      </c>
      <c r="D112" s="1343">
        <v>71275.681552453607</v>
      </c>
      <c r="E112" s="1343">
        <v>7607.5411391501802</v>
      </c>
      <c r="F112" s="1343">
        <v>22946.7777671084</v>
      </c>
      <c r="G112" s="1343">
        <v>12368.3131096044</v>
      </c>
      <c r="H112" s="1343">
        <v>20529.3878445296</v>
      </c>
      <c r="I112" s="1343">
        <v>905.12407204749002</v>
      </c>
      <c r="J112" s="1343">
        <v>953.09932478933695</v>
      </c>
      <c r="K112" s="1343">
        <v>778.42007942819998</v>
      </c>
      <c r="L112" s="1343">
        <v>189.50552126279999</v>
      </c>
      <c r="M112" s="1343">
        <v>889.82080742970095</v>
      </c>
      <c r="N112" s="1343">
        <v>208.7356463433</v>
      </c>
      <c r="O112" s="1343">
        <v>1120.3457352363801</v>
      </c>
      <c r="P112" s="1343">
        <v>48.548842132810201</v>
      </c>
      <c r="Q112" s="1343">
        <v>602.15350815040802</v>
      </c>
      <c r="R112" s="1343">
        <v>233.849727595551</v>
      </c>
      <c r="S112" s="1343">
        <v>1748.55292837655</v>
      </c>
      <c r="T112" s="1343">
        <v>477.98122884761398</v>
      </c>
      <c r="U112" s="1343">
        <v>503.35539864768799</v>
      </c>
      <c r="V112" s="1343">
        <v>28.1137625643</v>
      </c>
      <c r="W112" s="1343">
        <v>867.14085715444298</v>
      </c>
      <c r="X112" s="1343">
        <v>85.328404991857695</v>
      </c>
      <c r="Y112" s="1343">
        <v>77.685907817612303</v>
      </c>
      <c r="Z112" s="1343">
        <v>121.463491500019</v>
      </c>
      <c r="AA112" s="1343">
        <v>343.28275012397</v>
      </c>
      <c r="AB112" s="1343">
        <v>81.984407030100201</v>
      </c>
      <c r="AC112" s="1343">
        <v>128.3889144732</v>
      </c>
      <c r="AD112" s="1343">
        <v>27.518047967400001</v>
      </c>
      <c r="AE112" s="1343">
        <v>1748.2270283307</v>
      </c>
      <c r="AF112" s="1343">
        <v>142.58754345689999</v>
      </c>
      <c r="AG112" s="1343">
        <v>165.7110126357</v>
      </c>
      <c r="AH112" s="1343">
        <v>8204.3007614515209</v>
      </c>
      <c r="AI112" s="1343">
        <v>1340.33339262513</v>
      </c>
      <c r="AJ112" s="1343">
        <v>30691.2431228647</v>
      </c>
      <c r="AK112" s="1343">
        <v>8034.0304012066999</v>
      </c>
      <c r="AL112" s="1343">
        <v>3140.0456917557999</v>
      </c>
      <c r="AM112" s="1343">
        <v>4770.4811580275</v>
      </c>
      <c r="AN112" s="1343">
        <v>54302.933357372698</v>
      </c>
      <c r="AO112" s="1343">
        <v>1146.982607898</v>
      </c>
      <c r="AP112" s="1343">
        <v>1133.5914541704001</v>
      </c>
      <c r="AQ112" s="1343">
        <v>166.693441244501</v>
      </c>
      <c r="AR112" s="1343">
        <v>559.64333972689894</v>
      </c>
      <c r="AS112" s="1343">
        <v>27569.272031107801</v>
      </c>
      <c r="AT112" s="1343">
        <v>5760.0115352743696</v>
      </c>
      <c r="AU112" s="1343">
        <v>4282.7400247224195</v>
      </c>
      <c r="AV112" s="1343">
        <v>1919.7733961633801</v>
      </c>
      <c r="AW112" s="1343">
        <v>3711.1266889927501</v>
      </c>
      <c r="AX112" s="1343">
        <v>129652.368075427</v>
      </c>
      <c r="AY112" s="1343">
        <v>20163.029797136001</v>
      </c>
      <c r="AZ112" s="1343">
        <v>2336.0149199109001</v>
      </c>
      <c r="BA112" s="1343">
        <v>130.36810671391601</v>
      </c>
      <c r="BB112" s="1343">
        <v>1164.6477043310799</v>
      </c>
      <c r="BC112" s="1343">
        <v>19.246145949266499</v>
      </c>
      <c r="BD112" s="1343">
        <v>276.91170111543403</v>
      </c>
      <c r="BE112" s="1343">
        <v>344.614377824683</v>
      </c>
      <c r="BF112" s="1343">
        <v>452.21225302229999</v>
      </c>
      <c r="BG112" s="1343">
        <v>311.69392502287502</v>
      </c>
      <c r="BH112" s="1343">
        <v>474.08913378924399</v>
      </c>
      <c r="BI112" s="1343">
        <v>23.392156131388301</v>
      </c>
      <c r="BJ112" s="1343">
        <v>40.220861481625001</v>
      </c>
      <c r="BK112" s="1343">
        <v>151.71093904338699</v>
      </c>
      <c r="BL112" s="1343">
        <v>55.967782738235002</v>
      </c>
      <c r="BM112" s="1343">
        <v>141.25553808822701</v>
      </c>
      <c r="BN112" s="1343">
        <v>91.335124425138403</v>
      </c>
      <c r="BO112" s="1343">
        <v>20.1346680513</v>
      </c>
      <c r="BP112" s="1343">
        <v>51.877504702800003</v>
      </c>
      <c r="BQ112" s="1343">
        <v>311.81319513689999</v>
      </c>
      <c r="BR112" s="1342">
        <v>12.6908072793</v>
      </c>
      <c r="BS112" s="1343">
        <v>39802.673518889897</v>
      </c>
      <c r="BT112" s="1343">
        <v>129.32184127350001</v>
      </c>
      <c r="BU112" s="1343">
        <v>37.471982952600001</v>
      </c>
      <c r="BV112" s="1343">
        <v>5890.3082284430902</v>
      </c>
      <c r="BW112" s="1343">
        <v>8383.0781025096403</v>
      </c>
      <c r="BX112" s="1343">
        <v>48849.651619652002</v>
      </c>
      <c r="BY112" s="1343">
        <v>6339.5283621053604</v>
      </c>
      <c r="BZ112" s="1343">
        <v>8421.7361659933704</v>
      </c>
      <c r="CA112" s="1343">
        <v>2740.0222638745599</v>
      </c>
      <c r="CB112" s="1343">
        <v>13209.621934603399</v>
      </c>
      <c r="CC112" s="1343">
        <v>8004.0902059323798</v>
      </c>
      <c r="CD112" s="1343">
        <v>8394.8232438035793</v>
      </c>
      <c r="CE112" s="1343">
        <v>1687.1015331373301</v>
      </c>
      <c r="CF112" s="1343">
        <v>2126.63803623896</v>
      </c>
      <c r="CG112" s="1343">
        <v>3021.5982294178002</v>
      </c>
      <c r="CH112" s="1343">
        <v>608.20231930594196</v>
      </c>
      <c r="CI112" s="1343">
        <v>3085.1451063736799</v>
      </c>
      <c r="CJ112" s="1343">
        <v>9092.8570207959801</v>
      </c>
      <c r="CK112" s="1343">
        <v>642.687124289797</v>
      </c>
      <c r="CL112" s="1343">
        <v>1439.9356984859601</v>
      </c>
      <c r="CM112" s="1343">
        <v>288.84318207584897</v>
      </c>
      <c r="CN112" s="1343">
        <v>911.47534089474402</v>
      </c>
      <c r="CO112" s="1343">
        <v>1503.1124656326001</v>
      </c>
      <c r="CP112" s="1343">
        <v>1380.8667436967501</v>
      </c>
      <c r="CQ112" s="1343">
        <v>40.312071018463797</v>
      </c>
      <c r="CR112" s="1343">
        <v>231.653431224196</v>
      </c>
      <c r="CS112" s="1343">
        <v>77.794455745616602</v>
      </c>
      <c r="CT112" s="1343">
        <v>2420.6354133069699</v>
      </c>
      <c r="CU112" s="1384">
        <v>293.06119907524499</v>
      </c>
      <c r="CW112" s="1388">
        <f>'49-S 2018CEEIOT(RMB)'!BB65</f>
        <v>338789.24114610598</v>
      </c>
      <c r="CX112" s="1389">
        <f>'49-S 2018CEEIOT(RMB)'!BC65</f>
        <v>74165.013481701011</v>
      </c>
    </row>
    <row r="113" spans="1:102" ht="14.4" customHeight="1" x14ac:dyDescent="0.25">
      <c r="A113" s="1514"/>
      <c r="B113" s="1306" t="s">
        <v>427</v>
      </c>
      <c r="C113" s="1383" t="s">
        <v>169</v>
      </c>
      <c r="D113" s="1343">
        <v>530.94139024555102</v>
      </c>
      <c r="E113" s="1343">
        <v>55.0268763967685</v>
      </c>
      <c r="F113" s="1343">
        <v>171.42381178262701</v>
      </c>
      <c r="G113" s="1343">
        <v>127.979308072666</v>
      </c>
      <c r="H113" s="1343">
        <v>192.83413671661901</v>
      </c>
      <c r="I113" s="1343">
        <v>785.25709495123499</v>
      </c>
      <c r="J113" s="1343">
        <v>167.42726953400901</v>
      </c>
      <c r="K113" s="1343">
        <v>119.53340262423001</v>
      </c>
      <c r="L113" s="1343">
        <v>30.143511459420001</v>
      </c>
      <c r="M113" s="1343">
        <v>137.08550193445501</v>
      </c>
      <c r="N113" s="1343">
        <v>40.032403221495102</v>
      </c>
      <c r="O113" s="1343">
        <v>173.18363800708599</v>
      </c>
      <c r="P113" s="1343">
        <v>7.5047057681866596</v>
      </c>
      <c r="Q113" s="1343">
        <v>93.081208684402199</v>
      </c>
      <c r="R113" s="1343">
        <v>36.148614930389101</v>
      </c>
      <c r="S113" s="1343">
        <v>267.39935487869002</v>
      </c>
      <c r="T113" s="1343">
        <v>72.8099614096934</v>
      </c>
      <c r="U113" s="1343">
        <v>76.675159899601894</v>
      </c>
      <c r="V113" s="1343">
        <v>4.1483394696450002</v>
      </c>
      <c r="W113" s="1343">
        <v>138.61833828606399</v>
      </c>
      <c r="X113" s="1343">
        <v>13.640323381123901</v>
      </c>
      <c r="Y113" s="1343">
        <v>12.418618452900001</v>
      </c>
      <c r="Z113" s="1343">
        <v>19.416761665927702</v>
      </c>
      <c r="AA113" s="1343">
        <v>56.500044282169902</v>
      </c>
      <c r="AB113" s="1343">
        <v>13.659703879515</v>
      </c>
      <c r="AC113" s="1343">
        <v>19.583644870979999</v>
      </c>
      <c r="AD113" s="1343">
        <v>4.4837872451099896</v>
      </c>
      <c r="AE113" s="1343">
        <v>274.30956399460399</v>
      </c>
      <c r="AF113" s="1343">
        <v>21.979400243535</v>
      </c>
      <c r="AG113" s="1343">
        <v>29.560718465354999</v>
      </c>
      <c r="AH113" s="1343">
        <v>1953.8019336392399</v>
      </c>
      <c r="AI113" s="1343">
        <v>319.191854415747</v>
      </c>
      <c r="AJ113" s="1343">
        <v>2196.3828277156099</v>
      </c>
      <c r="AK113" s="1343">
        <v>574.94596552883195</v>
      </c>
      <c r="AL113" s="1343">
        <v>224.71368813591101</v>
      </c>
      <c r="AM113" s="1343">
        <v>341.39389054679998</v>
      </c>
      <c r="AN113" s="1343">
        <v>3886.1257539569601</v>
      </c>
      <c r="AO113" s="1343">
        <v>174.66567856469999</v>
      </c>
      <c r="AP113" s="1343">
        <v>175.35661981056001</v>
      </c>
      <c r="AQ113" s="1343">
        <v>26.3927846033103</v>
      </c>
      <c r="AR113" s="1343">
        <v>88.609041902399795</v>
      </c>
      <c r="AS113" s="1343">
        <v>4257.5463662586999</v>
      </c>
      <c r="AT113" s="1343">
        <v>889.52353018043095</v>
      </c>
      <c r="AU113" s="1343">
        <v>661.38722158907103</v>
      </c>
      <c r="AV113" s="1343">
        <v>296.47225496751997</v>
      </c>
      <c r="AW113" s="1343">
        <v>573.11248304338699</v>
      </c>
      <c r="AX113" s="1343">
        <v>19285.109630404</v>
      </c>
      <c r="AY113" s="1343">
        <v>905.29197566039898</v>
      </c>
      <c r="AZ113" s="1343">
        <v>371.60028415663498</v>
      </c>
      <c r="BA113" s="1343">
        <v>20.181301293167401</v>
      </c>
      <c r="BB113" s="1343">
        <v>180.290308833583</v>
      </c>
      <c r="BC113" s="1343">
        <v>3.3305291842556599</v>
      </c>
      <c r="BD113" s="1343">
        <v>47.919334315449397</v>
      </c>
      <c r="BE113" s="1343">
        <v>66.719788539476298</v>
      </c>
      <c r="BF113" s="1343">
        <v>79.792024653344995</v>
      </c>
      <c r="BG113" s="1343">
        <v>60.346155310865498</v>
      </c>
      <c r="BH113" s="1343">
        <v>91.787019900178606</v>
      </c>
      <c r="BI113" s="1343">
        <v>4.2716521079384</v>
      </c>
      <c r="BJ113" s="1343">
        <v>7.3447495291185403</v>
      </c>
      <c r="BK113" s="1343">
        <v>27.704002526403102</v>
      </c>
      <c r="BL113" s="1343">
        <v>9.8591260258634303</v>
      </c>
      <c r="BM113" s="1343">
        <v>24.883175350657101</v>
      </c>
      <c r="BN113" s="1343">
        <v>16.0893367262195</v>
      </c>
      <c r="BO113" s="1343">
        <v>3.4813458526950001</v>
      </c>
      <c r="BP113" s="1343">
        <v>9.9167871904199902</v>
      </c>
      <c r="BQ113" s="1343">
        <v>51.400873385535</v>
      </c>
      <c r="BR113" s="1342">
        <v>2.3165567218950001</v>
      </c>
      <c r="BS113" s="1343">
        <v>52072.398899954802</v>
      </c>
      <c r="BT113" s="1343">
        <v>45.29340434025</v>
      </c>
      <c r="BU113" s="1343">
        <v>6.1678125978899896</v>
      </c>
      <c r="BV113" s="1343">
        <v>1115.7800309914601</v>
      </c>
      <c r="BW113" s="1343">
        <v>492.35231296147998</v>
      </c>
      <c r="BX113" s="1343">
        <v>2869.0224125548798</v>
      </c>
      <c r="BY113" s="1343">
        <v>372.33119076309998</v>
      </c>
      <c r="BZ113" s="1343">
        <v>494.622766217204</v>
      </c>
      <c r="CA113" s="1343">
        <v>160.92612793154399</v>
      </c>
      <c r="CB113" s="1343">
        <v>775.82337100040502</v>
      </c>
      <c r="CC113" s="1343">
        <v>470.09371472554602</v>
      </c>
      <c r="CD113" s="1343">
        <v>506.707433218755</v>
      </c>
      <c r="CE113" s="1343">
        <v>134.93465139700001</v>
      </c>
      <c r="CF113" s="1343">
        <v>223.308955557443</v>
      </c>
      <c r="CG113" s="1343">
        <v>241.66791134976401</v>
      </c>
      <c r="CH113" s="1343">
        <v>48.644119113436801</v>
      </c>
      <c r="CI113" s="1343">
        <v>246.750400767851</v>
      </c>
      <c r="CJ113" s="1343">
        <v>884.52468279848699</v>
      </c>
      <c r="CK113" s="1343">
        <v>51.402219350792898</v>
      </c>
      <c r="CL113" s="1343">
        <v>115.166288271924</v>
      </c>
      <c r="CM113" s="1343">
        <v>23.101724061222999</v>
      </c>
      <c r="CN113" s="1343">
        <v>72.8999440548683</v>
      </c>
      <c r="CO113" s="1343">
        <v>120.21917624806601</v>
      </c>
      <c r="CP113" s="1343">
        <v>110.441943787425</v>
      </c>
      <c r="CQ113" s="1343">
        <v>3.2241659100695901</v>
      </c>
      <c r="CR113" s="1343">
        <v>18.527678609258501</v>
      </c>
      <c r="CS113" s="1343">
        <v>6.2220130564006997</v>
      </c>
      <c r="CT113" s="1343">
        <v>193.602808863799</v>
      </c>
      <c r="CU113" s="1384">
        <v>23.439081737818601</v>
      </c>
      <c r="CW113" s="1388">
        <f>'49-S 2018CEEIOT(RMB)'!BB66</f>
        <v>2080.4087493630291</v>
      </c>
      <c r="CX113" s="1389">
        <f>'49-S 2018CEEIOT(RMB)'!BC66</f>
        <v>1227.3720375760047</v>
      </c>
    </row>
    <row r="114" spans="1:102" ht="14.4" customHeight="1" x14ac:dyDescent="0.25">
      <c r="A114" s="1514"/>
      <c r="B114" s="1309" t="s">
        <v>429</v>
      </c>
      <c r="C114" s="1383" t="s">
        <v>169</v>
      </c>
      <c r="D114" s="1343">
        <v>67225.658055210399</v>
      </c>
      <c r="E114" s="1343">
        <v>6821.2163764613297</v>
      </c>
      <c r="F114" s="1343">
        <v>21819.0662377349</v>
      </c>
      <c r="G114" s="1343">
        <v>19234.3598994522</v>
      </c>
      <c r="H114" s="1343">
        <v>27669.761861037499</v>
      </c>
      <c r="I114" s="1343">
        <v>193190.826459723</v>
      </c>
      <c r="J114" s="1343">
        <v>41866.265966182298</v>
      </c>
      <c r="K114" s="1343">
        <v>26059.111018755801</v>
      </c>
      <c r="L114" s="1343">
        <v>6868.4442089034401</v>
      </c>
      <c r="M114" s="1343">
        <v>38556.449039617299</v>
      </c>
      <c r="N114" s="1343">
        <v>14629.4790312065</v>
      </c>
      <c r="O114" s="1343">
        <v>37361.851066351002</v>
      </c>
      <c r="P114" s="1343">
        <v>1619.0311188421999</v>
      </c>
      <c r="Q114" s="1343">
        <v>20080.916973232001</v>
      </c>
      <c r="R114" s="1343">
        <v>7798.5379151626803</v>
      </c>
      <c r="S114" s="1343">
        <v>55077.4657027469</v>
      </c>
      <c r="T114" s="1343">
        <v>14911.783424703901</v>
      </c>
      <c r="U114" s="1343">
        <v>15703.392177944301</v>
      </c>
      <c r="V114" s="1343">
        <v>956.73281554423897</v>
      </c>
      <c r="W114" s="1343">
        <v>34340.670163957097</v>
      </c>
      <c r="X114" s="1343">
        <v>3379.1910359957101</v>
      </c>
      <c r="Y114" s="1343">
        <v>3076.5314709154</v>
      </c>
      <c r="Z114" s="1343">
        <v>4810.2193134487097</v>
      </c>
      <c r="AA114" s="1343">
        <v>15683.6564961279</v>
      </c>
      <c r="AB114" s="1343">
        <v>3883.3715948622098</v>
      </c>
      <c r="AC114" s="1343">
        <v>4321.2477709082596</v>
      </c>
      <c r="AD114" s="1343">
        <v>1635.7956844222899</v>
      </c>
      <c r="AE114" s="1343">
        <v>61994.518814534298</v>
      </c>
      <c r="AF114" s="1343">
        <v>5345.42473299431</v>
      </c>
      <c r="AG114" s="1343">
        <v>10293.9122737507</v>
      </c>
      <c r="AH114" s="1343">
        <v>1296851.63228373</v>
      </c>
      <c r="AI114" s="1343">
        <v>211866.141743293</v>
      </c>
      <c r="AJ114" s="1343">
        <v>461884.65297051403</v>
      </c>
      <c r="AK114" s="1343">
        <v>120907.300136416</v>
      </c>
      <c r="AL114" s="1343">
        <v>47255.789178760802</v>
      </c>
      <c r="AM114" s="1343">
        <v>71792.857179394894</v>
      </c>
      <c r="AN114" s="1343">
        <v>817226.31529269798</v>
      </c>
      <c r="AO114" s="1343">
        <v>34444.058974690503</v>
      </c>
      <c r="AP114" s="1343">
        <v>35483.238878337703</v>
      </c>
      <c r="AQ114" s="1343">
        <v>6402.0965265534696</v>
      </c>
      <c r="AR114" s="1343">
        <v>21493.891149076899</v>
      </c>
      <c r="AS114" s="1343">
        <v>16238460.623888001</v>
      </c>
      <c r="AT114" s="1343">
        <v>3392680.0969991102</v>
      </c>
      <c r="AU114" s="1343">
        <v>2522558.6361269499</v>
      </c>
      <c r="AV114" s="1343">
        <v>1130757.6299153401</v>
      </c>
      <c r="AW114" s="1343">
        <v>2185875.0764790201</v>
      </c>
      <c r="AX114" s="1343">
        <v>4162384.3716967502</v>
      </c>
      <c r="AY114" s="1343">
        <v>200921.91988677101</v>
      </c>
      <c r="AZ114" s="1343">
        <v>99647.782614000695</v>
      </c>
      <c r="BA114" s="1343">
        <v>4956.7579423678599</v>
      </c>
      <c r="BB114" s="1343">
        <v>44281.357641955998</v>
      </c>
      <c r="BC114" s="1343">
        <v>1173.20719534355</v>
      </c>
      <c r="BD114" s="1343">
        <v>16879.992549148799</v>
      </c>
      <c r="BE114" s="1343">
        <v>27261.932783135901</v>
      </c>
      <c r="BF114" s="1343">
        <v>28798.664102831601</v>
      </c>
      <c r="BG114" s="1343">
        <v>24657.6445432242</v>
      </c>
      <c r="BH114" s="1343">
        <v>37504.488872929898</v>
      </c>
      <c r="BI114" s="1343">
        <v>1656.3948023662099</v>
      </c>
      <c r="BJ114" s="1343">
        <v>2848.0327136437099</v>
      </c>
      <c r="BK114" s="1343">
        <v>10742.6271217628</v>
      </c>
      <c r="BL114" s="1343">
        <v>3791.5408409606998</v>
      </c>
      <c r="BM114" s="1343">
        <v>9569.36500733496</v>
      </c>
      <c r="BN114" s="1343">
        <v>6187.5035516738499</v>
      </c>
      <c r="BO114" s="1343">
        <v>1417.54060471568</v>
      </c>
      <c r="BP114" s="1343">
        <v>4019.8265437784498</v>
      </c>
      <c r="BQ114" s="1343">
        <v>15246.308059331601</v>
      </c>
      <c r="BR114" s="1359">
        <v>867.46262832980506</v>
      </c>
      <c r="BS114" s="1343">
        <v>20465347.571504101</v>
      </c>
      <c r="BT114" s="1343">
        <v>27913.9618839012</v>
      </c>
      <c r="BU114" s="1343">
        <v>1894.3945534709701</v>
      </c>
      <c r="BV114" s="1343">
        <v>202253.60322258199</v>
      </c>
      <c r="BW114" s="1343">
        <v>479576.24256467301</v>
      </c>
      <c r="BX114" s="1343">
        <v>2794574.0321007702</v>
      </c>
      <c r="BY114" s="1343">
        <v>362669.55339715799</v>
      </c>
      <c r="BZ114" s="1343">
        <v>481787.77973558498</v>
      </c>
      <c r="CA114" s="1343">
        <v>156750.24922637001</v>
      </c>
      <c r="CB114" s="1343">
        <v>755691.49847244006</v>
      </c>
      <c r="CC114" s="1343">
        <v>457895.23360883398</v>
      </c>
      <c r="CD114" s="1343">
        <v>457968.84967506101</v>
      </c>
      <c r="CE114" s="1343">
        <v>38069.610212587402</v>
      </c>
      <c r="CF114" s="1343">
        <v>31032.2424955608</v>
      </c>
      <c r="CG114" s="1343">
        <v>68182.657980914999</v>
      </c>
      <c r="CH114" s="1343">
        <v>13724.144499656601</v>
      </c>
      <c r="CI114" s="1343">
        <v>69616.599441118</v>
      </c>
      <c r="CJ114" s="1343">
        <v>155074.00805569501</v>
      </c>
      <c r="CK114" s="1343">
        <v>14502.2974787195</v>
      </c>
      <c r="CL114" s="1343">
        <v>32492.289109957201</v>
      </c>
      <c r="CM114" s="1343">
        <v>6517.7745015396704</v>
      </c>
      <c r="CN114" s="1343">
        <v>20567.529733507501</v>
      </c>
      <c r="CO114" s="1343">
        <v>33917.879006311297</v>
      </c>
      <c r="CP114" s="1343">
        <v>31159.392399047199</v>
      </c>
      <c r="CQ114" s="1343">
        <v>909.64580399686895</v>
      </c>
      <c r="CR114" s="1343">
        <v>5227.2822102851496</v>
      </c>
      <c r="CS114" s="1343">
        <v>1755.4394615649501</v>
      </c>
      <c r="CT114" s="1343">
        <v>54621.873575098303</v>
      </c>
      <c r="CU114" s="1384">
        <v>6612.9544654500096</v>
      </c>
      <c r="CW114" s="1388">
        <f>'49-S 2018CEEIOT(RMB)'!BB67</f>
        <v>361999.17388536024</v>
      </c>
      <c r="CX114" s="1389">
        <f>'49-S 2018CEEIOT(RMB)'!BC67</f>
        <v>536301.16780603526</v>
      </c>
    </row>
    <row r="115" spans="1:102" ht="14.4" customHeight="1" x14ac:dyDescent="0.25">
      <c r="A115" s="1514"/>
      <c r="B115" s="1309" t="s">
        <v>431</v>
      </c>
      <c r="C115" s="1390" t="s">
        <v>169</v>
      </c>
      <c r="D115" s="1343">
        <v>2.2446505023366399</v>
      </c>
      <c r="E115" s="1343">
        <v>0.24176369422326999</v>
      </c>
      <c r="F115" s="1343">
        <v>0.70105393407369299</v>
      </c>
      <c r="G115" s="1343">
        <v>0.38863736038586599</v>
      </c>
      <c r="H115" s="1343">
        <v>0.68110833405066895</v>
      </c>
      <c r="I115" s="1343">
        <v>5.8080834623800701</v>
      </c>
      <c r="J115" s="1343">
        <v>0.222663410267706</v>
      </c>
      <c r="K115" s="1343">
        <v>0.338847378390702</v>
      </c>
      <c r="L115" s="1343">
        <v>0.142160705822239</v>
      </c>
      <c r="M115" s="1343">
        <v>1.19469009595362</v>
      </c>
      <c r="N115" s="1343">
        <v>3.5132151965683499E-2</v>
      </c>
      <c r="O115" s="1343">
        <v>0.80478709315584995</v>
      </c>
      <c r="P115" s="1343">
        <v>3.4874485890646102E-2</v>
      </c>
      <c r="Q115" s="1343">
        <v>0.43254984262132101</v>
      </c>
      <c r="R115" s="1343">
        <v>0.167983182858462</v>
      </c>
      <c r="S115" s="1343">
        <v>1.4434778877443699</v>
      </c>
      <c r="T115" s="1343">
        <v>0.413611625356618</v>
      </c>
      <c r="U115" s="1343">
        <v>0.43556866253648002</v>
      </c>
      <c r="V115" s="1343">
        <v>2.2586512976254199E-2</v>
      </c>
      <c r="W115" s="1343">
        <v>0.61518887356075203</v>
      </c>
      <c r="X115" s="1343">
        <v>6.0535822890337203E-2</v>
      </c>
      <c r="Y115" s="1343">
        <v>5.5113890353051698E-2</v>
      </c>
      <c r="Z115" s="1343">
        <v>8.6171684678610694E-2</v>
      </c>
      <c r="AA115" s="1343">
        <v>0.217853024331017</v>
      </c>
      <c r="AB115" s="1343">
        <v>5.44434922932465E-2</v>
      </c>
      <c r="AC115" s="1343">
        <v>0.100053683747831</v>
      </c>
      <c r="AD115" s="1343">
        <v>1.06945840429572E-2</v>
      </c>
      <c r="AE115" s="1343">
        <v>1.49978689496023</v>
      </c>
      <c r="AF115" s="1343">
        <v>0.10495069924505999</v>
      </c>
      <c r="AG115" s="1343">
        <v>4.6642121895536501E-2</v>
      </c>
      <c r="AH115" s="1343">
        <v>4.3963813817769104</v>
      </c>
      <c r="AI115" s="1343">
        <v>0.71823509937591301</v>
      </c>
      <c r="AJ115" s="1343">
        <v>218.99018758846199</v>
      </c>
      <c r="AK115" s="1343">
        <v>57.324945021237703</v>
      </c>
      <c r="AL115" s="1343">
        <v>22.405061675773499</v>
      </c>
      <c r="AM115" s="1343">
        <v>34.038652637871799</v>
      </c>
      <c r="AN115" s="1343">
        <v>387.465881226411</v>
      </c>
      <c r="AO115" s="1343">
        <v>1.0101310013162399</v>
      </c>
      <c r="AP115" s="1343">
        <v>0.91521328186515405</v>
      </c>
      <c r="AQ115" s="1343">
        <v>0.123632833664314</v>
      </c>
      <c r="AR115" s="1343">
        <v>0.41507507083203399</v>
      </c>
      <c r="AS115" s="1343">
        <v>60.493672128279201</v>
      </c>
      <c r="AT115" s="1343">
        <v>12.6388628933266</v>
      </c>
      <c r="AU115" s="1343">
        <v>9.3973707602393404</v>
      </c>
      <c r="AV115" s="1343">
        <v>4.2124486369121499</v>
      </c>
      <c r="AW115" s="1343">
        <v>8.1431124077966093</v>
      </c>
      <c r="AX115" s="1343">
        <v>65.797800257719302</v>
      </c>
      <c r="AY115" s="1343">
        <v>80.7157686566336</v>
      </c>
      <c r="AZ115" s="1343">
        <v>0.53256094063336201</v>
      </c>
      <c r="BA115" s="1343">
        <v>1.6691165534092001E-2</v>
      </c>
      <c r="BB115" s="1343">
        <v>0.14911106797422999</v>
      </c>
      <c r="BC115" s="1343">
        <v>4.1522269898932101E-3</v>
      </c>
      <c r="BD115" s="1343">
        <v>5.9741843495298097E-2</v>
      </c>
      <c r="BE115" s="1343">
        <v>4.8118538363129397E-2</v>
      </c>
      <c r="BF115" s="1343">
        <v>7.9534173320688295E-2</v>
      </c>
      <c r="BG115" s="1343">
        <v>4.3521852406279198E-2</v>
      </c>
      <c r="BH115" s="1343">
        <v>6.6197110857011202E-2</v>
      </c>
      <c r="BI115" s="1343">
        <v>6.0654750446221999E-3</v>
      </c>
      <c r="BJ115" s="1343">
        <v>1.04290784577422E-2</v>
      </c>
      <c r="BK115" s="1343">
        <v>3.9337926337158401E-2</v>
      </c>
      <c r="BL115" s="1343">
        <v>1.1530931581691399E-2</v>
      </c>
      <c r="BM115" s="1343">
        <v>2.9102599130081501E-2</v>
      </c>
      <c r="BN115" s="1343">
        <v>1.8817595038154899E-2</v>
      </c>
      <c r="BO115" s="1343">
        <v>8.3043691459355508E-3</v>
      </c>
      <c r="BP115" s="1343">
        <v>7.5634925851637298E-3</v>
      </c>
      <c r="BQ115" s="1343">
        <v>0.100290513223717</v>
      </c>
      <c r="BR115" s="1342">
        <v>1.53338221079911E-3</v>
      </c>
      <c r="BS115" s="1343">
        <v>158.56500734999301</v>
      </c>
      <c r="BT115" s="1343">
        <v>0.158330042297497</v>
      </c>
      <c r="BU115" s="1343">
        <v>2.40443366000316E-2</v>
      </c>
      <c r="BV115" s="1343">
        <v>1.5632115261174899</v>
      </c>
      <c r="BW115" s="1343">
        <v>0.46148458780622098</v>
      </c>
      <c r="BX115" s="1343">
        <v>2.68915081865023</v>
      </c>
      <c r="BY115" s="1343">
        <v>0.348988115975706</v>
      </c>
      <c r="BZ115" s="1343">
        <v>0.46361269639283098</v>
      </c>
      <c r="CA115" s="1343">
        <v>0.15083696341150299</v>
      </c>
      <c r="CB115" s="1343">
        <v>0.72718360237410995</v>
      </c>
      <c r="CC115" s="1343">
        <v>0.44062147868367202</v>
      </c>
      <c r="CD115" s="1343">
        <v>0.62773034662004401</v>
      </c>
      <c r="CE115" s="1343">
        <v>0.52729210615277</v>
      </c>
      <c r="CF115" s="1343">
        <v>1.24449479400273</v>
      </c>
      <c r="CG115" s="1343">
        <v>0.94437996945824698</v>
      </c>
      <c r="CH115" s="1343">
        <v>0.19008949705442801</v>
      </c>
      <c r="CI115" s="1343">
        <v>0.96424111351588104</v>
      </c>
      <c r="CJ115" s="1343">
        <v>4.55542500391135</v>
      </c>
      <c r="CK115" s="1343">
        <v>0.20086748823815401</v>
      </c>
      <c r="CL115" s="1343">
        <v>0.45004210610092299</v>
      </c>
      <c r="CM115" s="1343">
        <v>9.0275971441633796E-2</v>
      </c>
      <c r="CN115" s="1343">
        <v>0.28487541666384197</v>
      </c>
      <c r="CO115" s="1343">
        <v>0.46978757485568601</v>
      </c>
      <c r="CP115" s="1343">
        <v>0.431580506151379</v>
      </c>
      <c r="CQ115" s="1343">
        <v>1.2599263537611601E-2</v>
      </c>
      <c r="CR115" s="1343">
        <v>7.2401703897793296E-2</v>
      </c>
      <c r="CS115" s="1343">
        <v>2.43141278763663E-2</v>
      </c>
      <c r="CT115" s="1343">
        <v>0.75655312987420298</v>
      </c>
      <c r="CU115" s="1384">
        <v>9.1594283957931497E-2</v>
      </c>
      <c r="CW115" s="1388">
        <f>'49-S 2018CEEIOT(RMB)'!BB68</f>
        <v>11.928215918588934</v>
      </c>
      <c r="CX115" s="1389">
        <f>'49-S 2018CEEIOT(RMB)'!BC68</f>
        <v>3.0574111066536349</v>
      </c>
    </row>
    <row r="116" spans="1:102" ht="14.4" customHeight="1" x14ac:dyDescent="0.25">
      <c r="A116" s="1514"/>
      <c r="B116" s="1309" t="s">
        <v>432</v>
      </c>
      <c r="C116" s="1390" t="s">
        <v>169</v>
      </c>
      <c r="D116" s="1343">
        <v>14.8276734133104</v>
      </c>
      <c r="E116" s="1343">
        <v>1.6046676228069501</v>
      </c>
      <c r="F116" s="1343">
        <v>4.6219810400972596</v>
      </c>
      <c r="G116" s="1343">
        <v>2.4158411533571602</v>
      </c>
      <c r="H116" s="1343">
        <v>4.3421437079181997</v>
      </c>
      <c r="I116" s="1343">
        <v>40.164182414001999</v>
      </c>
      <c r="J116" s="1343">
        <v>1.79007718745042</v>
      </c>
      <c r="K116" s="1343">
        <v>2.3199122122215301</v>
      </c>
      <c r="L116" s="1343">
        <v>0.96739989821566397</v>
      </c>
      <c r="M116" s="1343">
        <v>8.2513524605731305</v>
      </c>
      <c r="N116" s="1343">
        <v>0.161382485054201</v>
      </c>
      <c r="O116" s="1343">
        <v>5.5562986708640398</v>
      </c>
      <c r="P116" s="1343">
        <v>0.24077555573289799</v>
      </c>
      <c r="Q116" s="1343">
        <v>2.9863502236533401</v>
      </c>
      <c r="R116" s="1343">
        <v>1.15976603449732</v>
      </c>
      <c r="S116" s="1343">
        <v>9.9774370878399896</v>
      </c>
      <c r="T116" s="1343">
        <v>2.85836185470558</v>
      </c>
      <c r="U116" s="1343">
        <v>3.0101012006757499</v>
      </c>
      <c r="V116" s="1343">
        <v>0.15402825130422701</v>
      </c>
      <c r="W116" s="1343">
        <v>4.2478421915415998</v>
      </c>
      <c r="X116" s="1343">
        <v>0.41799621811246901</v>
      </c>
      <c r="Y116" s="1343">
        <v>0.380558099867148</v>
      </c>
      <c r="Z116" s="1343">
        <v>0.595010302730831</v>
      </c>
      <c r="AA116" s="1343">
        <v>1.4814150355036999</v>
      </c>
      <c r="AB116" s="1343">
        <v>0.36228929745077298</v>
      </c>
      <c r="AC116" s="1343">
        <v>0.68253818674167699</v>
      </c>
      <c r="AD116" s="1343">
        <v>5.9610561277186898E-2</v>
      </c>
      <c r="AE116" s="1343">
        <v>10.3810289781328</v>
      </c>
      <c r="AF116" s="1343">
        <v>0.709326581694814</v>
      </c>
      <c r="AG116" s="1343">
        <v>0.304928643119807</v>
      </c>
      <c r="AH116" s="1343">
        <v>30.556953843769598</v>
      </c>
      <c r="AI116" s="1343">
        <v>4.9920775462238502</v>
      </c>
      <c r="AJ116" s="1343">
        <v>47.435485269406698</v>
      </c>
      <c r="AK116" s="1343">
        <v>12.417161769068001</v>
      </c>
      <c r="AL116" s="1343">
        <v>4.8531625310927904</v>
      </c>
      <c r="AM116" s="1343">
        <v>7.3731157709611299</v>
      </c>
      <c r="AN116" s="1343">
        <v>83.929021221047194</v>
      </c>
      <c r="AO116" s="1343">
        <v>6.9773928038600497</v>
      </c>
      <c r="AP116" s="1343">
        <v>6.3426960682545896</v>
      </c>
      <c r="AQ116" s="1343">
        <v>0.84458277154960104</v>
      </c>
      <c r="AR116" s="1343">
        <v>2.8355352161248302</v>
      </c>
      <c r="AS116" s="1343">
        <v>315.93297643593502</v>
      </c>
      <c r="AT116" s="1343">
        <v>66.007458832834203</v>
      </c>
      <c r="AU116" s="1343">
        <v>49.078510371443301</v>
      </c>
      <c r="AV116" s="1343">
        <v>21.999845423849202</v>
      </c>
      <c r="AW116" s="1343">
        <v>42.528047148338402</v>
      </c>
      <c r="AX116" s="1343">
        <v>213.58098991989999</v>
      </c>
      <c r="AY116" s="1343">
        <v>930.38952797046795</v>
      </c>
      <c r="AZ116" s="1343">
        <v>3.6305229066315201</v>
      </c>
      <c r="BA116" s="1343">
        <v>0.10740955402298701</v>
      </c>
      <c r="BB116" s="1343">
        <v>0.95954673017234304</v>
      </c>
      <c r="BC116" s="1343">
        <v>2.4609750581897499E-2</v>
      </c>
      <c r="BD116" s="1343">
        <v>0.35408272989426698</v>
      </c>
      <c r="BE116" s="1343">
        <v>0.32123119661449201</v>
      </c>
      <c r="BF116" s="1343">
        <v>0.42518058867971498</v>
      </c>
      <c r="BG116" s="1343">
        <v>0.29054450120332198</v>
      </c>
      <c r="BH116" s="1343">
        <v>0.44192067873187502</v>
      </c>
      <c r="BI116" s="1343">
        <v>3.3898872139178499E-2</v>
      </c>
      <c r="BJ116" s="1343">
        <v>5.8286283360759097E-2</v>
      </c>
      <c r="BK116" s="1343">
        <v>0.219852744478123</v>
      </c>
      <c r="BL116" s="1343">
        <v>7.0720062874725306E-2</v>
      </c>
      <c r="BM116" s="1343">
        <v>0.17848840969320801</v>
      </c>
      <c r="BN116" s="1343">
        <v>0.11540971298125</v>
      </c>
      <c r="BO116" s="1343">
        <v>4.0035167743347803E-2</v>
      </c>
      <c r="BP116" s="1343">
        <v>4.8240439936524299E-2</v>
      </c>
      <c r="BQ116" s="1343">
        <v>0.69196566762114997</v>
      </c>
      <c r="BR116" s="1342">
        <v>6.1712372196180499E-3</v>
      </c>
      <c r="BS116" s="1343">
        <v>407.83701278787498</v>
      </c>
      <c r="BT116" s="1343">
        <v>1.0865533691772</v>
      </c>
      <c r="BU116" s="1343">
        <v>0.15239508414446801</v>
      </c>
      <c r="BV116" s="1343">
        <v>8.5602130174334494</v>
      </c>
      <c r="BW116" s="1343">
        <v>0.78690992714536501</v>
      </c>
      <c r="BX116" s="1343">
        <v>4.5854607731244901</v>
      </c>
      <c r="BY116" s="1343">
        <v>0.59508425670838705</v>
      </c>
      <c r="BZ116" s="1343">
        <v>0.79053871522864205</v>
      </c>
      <c r="CA116" s="1343">
        <v>0.257202747448663</v>
      </c>
      <c r="CB116" s="1343">
        <v>1.23997206122471</v>
      </c>
      <c r="CC116" s="1343">
        <v>0.75133476794515397</v>
      </c>
      <c r="CD116" s="1343">
        <v>1.83757862687951</v>
      </c>
      <c r="CE116" s="1343">
        <v>2.9117032901258102</v>
      </c>
      <c r="CF116" s="1343">
        <v>8.3222355862065296</v>
      </c>
      <c r="CG116" s="1343">
        <v>5.2148595287406403</v>
      </c>
      <c r="CH116" s="1343">
        <v>1.0496728616517199</v>
      </c>
      <c r="CI116" s="1343">
        <v>5.3245326261063699</v>
      </c>
      <c r="CJ116" s="1343">
        <v>29.440503349586201</v>
      </c>
      <c r="CK116" s="1343">
        <v>1.10918885292944</v>
      </c>
      <c r="CL116" s="1343">
        <v>2.4851293348388501</v>
      </c>
      <c r="CM116" s="1343">
        <v>0.49850327740304301</v>
      </c>
      <c r="CN116" s="1343">
        <v>1.57308004101952</v>
      </c>
      <c r="CO116" s="1343">
        <v>2.5941636739982101</v>
      </c>
      <c r="CP116" s="1343">
        <v>2.38318451016419</v>
      </c>
      <c r="CQ116" s="1343">
        <v>6.9573044366792E-2</v>
      </c>
      <c r="CR116" s="1343">
        <v>0.39980169812904798</v>
      </c>
      <c r="CS116" s="1343">
        <v>0.13426244259693901</v>
      </c>
      <c r="CT116" s="1343">
        <v>4.1776810456773097</v>
      </c>
      <c r="CU116" s="1384">
        <v>0.50578298981733405</v>
      </c>
      <c r="CW116" s="1388">
        <f>'49-S 2018CEEIOT(RMB)'!BB69</f>
        <v>77.993733548701755</v>
      </c>
      <c r="CX116" s="1389">
        <f>'49-S 2018CEEIOT(RMB)'!BC69</f>
        <v>11.463557322614909</v>
      </c>
    </row>
    <row r="117" spans="1:102" ht="14.4" customHeight="1" x14ac:dyDescent="0.25">
      <c r="A117" s="1514"/>
      <c r="B117" s="1309" t="s">
        <v>433</v>
      </c>
      <c r="C117" s="1390" t="s">
        <v>169</v>
      </c>
      <c r="D117" s="1343">
        <v>14.6222644693157</v>
      </c>
      <c r="E117" s="1343">
        <v>1.5831223745899901</v>
      </c>
      <c r="F117" s="1343">
        <v>4.5571424739800799</v>
      </c>
      <c r="G117" s="1343">
        <v>2.36879255772612</v>
      </c>
      <c r="H117" s="1343">
        <v>4.2678988548322003</v>
      </c>
      <c r="I117" s="1343">
        <v>39.761563608146801</v>
      </c>
      <c r="J117" s="1343">
        <v>1.5370772298668001</v>
      </c>
      <c r="K117" s="1343">
        <v>2.2926420254911299</v>
      </c>
      <c r="L117" s="1343">
        <v>0.95442285224999301</v>
      </c>
      <c r="M117" s="1343">
        <v>8.1668587890390505</v>
      </c>
      <c r="N117" s="1343">
        <v>0.14585229008066899</v>
      </c>
      <c r="O117" s="1343">
        <v>5.5011159990082401</v>
      </c>
      <c r="P117" s="1343">
        <v>0.23838428066473499</v>
      </c>
      <c r="Q117" s="1343">
        <v>2.9566911296772602</v>
      </c>
      <c r="R117" s="1343">
        <v>1.1482477572587699</v>
      </c>
      <c r="S117" s="1343">
        <v>9.8782471930117204</v>
      </c>
      <c r="T117" s="1343">
        <v>2.8303565224851499</v>
      </c>
      <c r="U117" s="1343">
        <v>2.9806091739740701</v>
      </c>
      <c r="V117" s="1343">
        <v>0.15238412537212501</v>
      </c>
      <c r="W117" s="1343">
        <v>4.2040595382961099</v>
      </c>
      <c r="X117" s="1343">
        <v>0.41368791694441098</v>
      </c>
      <c r="Y117" s="1343">
        <v>0.37663567465101699</v>
      </c>
      <c r="Z117" s="1343">
        <v>0.58887751140119304</v>
      </c>
      <c r="AA117" s="1343">
        <v>1.46560688475712</v>
      </c>
      <c r="AB117" s="1343">
        <v>0.35829217867994201</v>
      </c>
      <c r="AC117" s="1343">
        <v>0.67518608373672095</v>
      </c>
      <c r="AD117" s="1343">
        <v>5.8534353767936101E-2</v>
      </c>
      <c r="AE117" s="1343">
        <v>10.278069894525499</v>
      </c>
      <c r="AF117" s="1343">
        <v>0.70183318697236097</v>
      </c>
      <c r="AG117" s="1343">
        <v>0.30121278369696602</v>
      </c>
      <c r="AH117" s="1343">
        <v>30.191329594809499</v>
      </c>
      <c r="AI117" s="1343">
        <v>4.9323456562939603</v>
      </c>
      <c r="AJ117" s="1343">
        <v>46.966671952996897</v>
      </c>
      <c r="AK117" s="1343">
        <v>12.2944407563854</v>
      </c>
      <c r="AL117" s="1343">
        <v>4.8051978648022402</v>
      </c>
      <c r="AM117" s="1343">
        <v>7.3002459597380298</v>
      </c>
      <c r="AN117" s="1343">
        <v>83.099535814537703</v>
      </c>
      <c r="AO117" s="1343">
        <v>6.9076371985577598</v>
      </c>
      <c r="AP117" s="1343">
        <v>6.2803907451119398</v>
      </c>
      <c r="AQ117" s="1343">
        <v>0.83533074447665201</v>
      </c>
      <c r="AR117" s="1343">
        <v>2.80447319417789</v>
      </c>
      <c r="AS117" s="1343">
        <v>788.69962972248595</v>
      </c>
      <c r="AT117" s="1343">
        <v>164.781970301651</v>
      </c>
      <c r="AU117" s="1343">
        <v>122.520299697609</v>
      </c>
      <c r="AV117" s="1343">
        <v>54.920730768540899</v>
      </c>
      <c r="AW117" s="1343">
        <v>106.167629024052</v>
      </c>
      <c r="AX117" s="1343">
        <v>144.40099733483501</v>
      </c>
      <c r="AY117" s="1343">
        <v>162.67360167778901</v>
      </c>
      <c r="AZ117" s="1343">
        <v>3.5910963876110702</v>
      </c>
      <c r="BA117" s="1343">
        <v>0.106047738318061</v>
      </c>
      <c r="BB117" s="1343">
        <v>0.94738090545921605</v>
      </c>
      <c r="BC117" s="1343">
        <v>2.421478487177E-2</v>
      </c>
      <c r="BD117" s="1343">
        <v>0.34840000115668102</v>
      </c>
      <c r="BE117" s="1343">
        <v>0.316216516251762</v>
      </c>
      <c r="BF117" s="1343">
        <v>0.41766791682729898</v>
      </c>
      <c r="BG117" s="1343">
        <v>0.28600886512550999</v>
      </c>
      <c r="BH117" s="1343">
        <v>0.43502193734910499</v>
      </c>
      <c r="BI117" s="1343">
        <v>3.3250562067825701E-2</v>
      </c>
      <c r="BJ117" s="1343">
        <v>5.7171568264358097E-2</v>
      </c>
      <c r="BK117" s="1343">
        <v>0.215648098734319</v>
      </c>
      <c r="BL117" s="1343">
        <v>6.9760125115806204E-2</v>
      </c>
      <c r="BM117" s="1343">
        <v>0.176065649347287</v>
      </c>
      <c r="BN117" s="1343">
        <v>0.113843168259238</v>
      </c>
      <c r="BO117" s="1343">
        <v>3.93966063391505E-2</v>
      </c>
      <c r="BP117" s="1343">
        <v>4.76212656663067E-2</v>
      </c>
      <c r="BQ117" s="1343">
        <v>0.68406949358523195</v>
      </c>
      <c r="BR117" s="1342">
        <v>5.3185462451639199E-3</v>
      </c>
      <c r="BS117" s="1343">
        <v>588.93919141955803</v>
      </c>
      <c r="BT117" s="1343">
        <v>1.07586286585893</v>
      </c>
      <c r="BU117" s="1343">
        <v>0.150647987616989</v>
      </c>
      <c r="BV117" s="1343">
        <v>8.3978783093032998</v>
      </c>
      <c r="BW117" s="1343">
        <v>0.54931344563027695</v>
      </c>
      <c r="BX117" s="1343">
        <v>3.2009448225224602</v>
      </c>
      <c r="BY117" s="1343">
        <v>0.41540686197548898</v>
      </c>
      <c r="BZ117" s="1343">
        <v>0.55184657174385598</v>
      </c>
      <c r="CA117" s="1343">
        <v>0.17954396374071899</v>
      </c>
      <c r="CB117" s="1343">
        <v>0.86557978485229803</v>
      </c>
      <c r="CC117" s="1343">
        <v>0.52447970976675196</v>
      </c>
      <c r="CD117" s="1343">
        <v>1.60335990136136</v>
      </c>
      <c r="CE117" s="1343">
        <v>2.87362095889346</v>
      </c>
      <c r="CF117" s="1343">
        <v>8.2345784534777096</v>
      </c>
      <c r="CG117" s="1343">
        <v>5.1466540874179696</v>
      </c>
      <c r="CH117" s="1343">
        <v>1.03594413120772</v>
      </c>
      <c r="CI117" s="1343">
        <v>5.2548927641697203</v>
      </c>
      <c r="CJ117" s="1343">
        <v>29.118069794494101</v>
      </c>
      <c r="CK117" s="1343">
        <v>1.09468170948535</v>
      </c>
      <c r="CL117" s="1343">
        <v>2.45262618837969</v>
      </c>
      <c r="CM117" s="1343">
        <v>0.49198332497696401</v>
      </c>
      <c r="CN117" s="1343">
        <v>1.5525056386138001</v>
      </c>
      <c r="CO117" s="1343">
        <v>2.56023446127961</v>
      </c>
      <c r="CP117" s="1343">
        <v>2.3520147058054599</v>
      </c>
      <c r="CQ117" s="1343">
        <v>6.8663094603227698E-2</v>
      </c>
      <c r="CR117" s="1343">
        <v>0.39457266921424</v>
      </c>
      <c r="CS117" s="1343">
        <v>0.13250641655253401</v>
      </c>
      <c r="CT117" s="1343">
        <v>4.12304092011777</v>
      </c>
      <c r="CU117" s="1384">
        <v>0.49916782562281098</v>
      </c>
      <c r="CW117" s="1388">
        <f>'49-S 2018CEEIOT(RMB)'!BB70</f>
        <v>77.206554147319849</v>
      </c>
      <c r="CX117" s="1389">
        <f>'49-S 2018CEEIOT(RMB)'!BC70</f>
        <v>11.324099230294921</v>
      </c>
    </row>
    <row r="118" spans="1:102" ht="14.4" customHeight="1" x14ac:dyDescent="0.25">
      <c r="A118" s="1514"/>
      <c r="B118" s="1311" t="s">
        <v>434</v>
      </c>
      <c r="C118" s="1390" t="s">
        <v>169</v>
      </c>
      <c r="D118" s="1343">
        <v>78.085006850991604</v>
      </c>
      <c r="E118" s="1343">
        <v>8.4571537922339406</v>
      </c>
      <c r="F118" s="1343">
        <v>24.332188645429198</v>
      </c>
      <c r="G118" s="1343">
        <v>12.589135840072601</v>
      </c>
      <c r="H118" s="1343">
        <v>22.728359479810798</v>
      </c>
      <c r="I118" s="1343">
        <v>213.018342315269</v>
      </c>
      <c r="J118" s="1343">
        <v>7.3551072785221496</v>
      </c>
      <c r="K118" s="1343">
        <v>12.2647474855453</v>
      </c>
      <c r="L118" s="1343">
        <v>5.0995209884350299</v>
      </c>
      <c r="M118" s="1343">
        <v>43.7451287744815</v>
      </c>
      <c r="N118" s="1343">
        <v>0.71992915434315297</v>
      </c>
      <c r="O118" s="1343">
        <v>29.474322048448599</v>
      </c>
      <c r="P118" s="1343">
        <v>1.27723448494212</v>
      </c>
      <c r="Q118" s="1343">
        <v>15.841597699377701</v>
      </c>
      <c r="R118" s="1343">
        <v>6.1521742488170297</v>
      </c>
      <c r="S118" s="1343">
        <v>52.926619367083902</v>
      </c>
      <c r="T118" s="1343">
        <v>15.1663570887814</v>
      </c>
      <c r="U118" s="1343">
        <v>15.971480170595999</v>
      </c>
      <c r="V118" s="1343">
        <v>0.81593569153457401</v>
      </c>
      <c r="W118" s="1343">
        <v>22.519208445569198</v>
      </c>
      <c r="X118" s="1343">
        <v>2.2159354186644702</v>
      </c>
      <c r="Y118" s="1343">
        <v>2.0174636415690199</v>
      </c>
      <c r="Z118" s="1343">
        <v>3.15434529586281</v>
      </c>
      <c r="AA118" s="1343">
        <v>7.8482301573825701</v>
      </c>
      <c r="AB118" s="1343">
        <v>1.9180970031618401</v>
      </c>
      <c r="AC118" s="1343">
        <v>3.6151259375745601</v>
      </c>
      <c r="AD118" s="1343">
        <v>0.31155309900054701</v>
      </c>
      <c r="AE118" s="1343">
        <v>55.0697288438882</v>
      </c>
      <c r="AF118" s="1343">
        <v>3.7584623539298101</v>
      </c>
      <c r="AG118" s="1343">
        <v>1.6110258298523901</v>
      </c>
      <c r="AH118" s="1343">
        <v>161.533026308644</v>
      </c>
      <c r="AI118" s="1343">
        <v>26.3895870554318</v>
      </c>
      <c r="AJ118" s="1343">
        <v>251.656611812471</v>
      </c>
      <c r="AK118" s="1343">
        <v>65.876017529568003</v>
      </c>
      <c r="AL118" s="1343">
        <v>25.747189729662999</v>
      </c>
      <c r="AM118" s="1343">
        <v>39.116145284126901</v>
      </c>
      <c r="AN118" s="1343">
        <v>445.26356151452302</v>
      </c>
      <c r="AO118" s="1343">
        <v>37.008928309822601</v>
      </c>
      <c r="AP118" s="1343">
        <v>33.6529593038359</v>
      </c>
      <c r="AQ118" s="1343">
        <v>4.47223801585851</v>
      </c>
      <c r="AR118" s="1343">
        <v>15.0147372359872</v>
      </c>
      <c r="AS118" s="1343">
        <v>1952.20664848611</v>
      </c>
      <c r="AT118" s="1343">
        <v>407.871952579354</v>
      </c>
      <c r="AU118" s="1343">
        <v>303.26493715781697</v>
      </c>
      <c r="AV118" s="1343">
        <v>135.94099921637601</v>
      </c>
      <c r="AW118" s="1343">
        <v>262.78844749513598</v>
      </c>
      <c r="AX118" s="1343">
        <v>3763.2314860695601</v>
      </c>
      <c r="AY118" s="1343">
        <v>1951.65187243933</v>
      </c>
      <c r="AZ118" s="1343">
        <v>19.2269380018184</v>
      </c>
      <c r="BA118" s="1343">
        <v>0.56691530066433504</v>
      </c>
      <c r="BB118" s="1343">
        <v>5.0645562025209996</v>
      </c>
      <c r="BC118" s="1343">
        <v>0.12910184052534701</v>
      </c>
      <c r="BD118" s="1343">
        <v>1.8575048932521401</v>
      </c>
      <c r="BE118" s="1343">
        <v>1.6868480023857599</v>
      </c>
      <c r="BF118" s="1343">
        <v>2.22346909429608</v>
      </c>
      <c r="BG118" s="1343">
        <v>1.5257061475481799</v>
      </c>
      <c r="BH118" s="1343">
        <v>2.3206121385104299</v>
      </c>
      <c r="BI118" s="1343">
        <v>0.176888855624666</v>
      </c>
      <c r="BJ118" s="1343">
        <v>0.304145634107504</v>
      </c>
      <c r="BK118" s="1343">
        <v>1.1472210702765799</v>
      </c>
      <c r="BL118" s="1343">
        <v>0.37269727590246099</v>
      </c>
      <c r="BM118" s="1343">
        <v>0.94064034120925</v>
      </c>
      <c r="BN118" s="1343">
        <v>0.60821333992576398</v>
      </c>
      <c r="BO118" s="1343">
        <v>0.21007469836134299</v>
      </c>
      <c r="BP118" s="1343">
        <v>0.25453832245305802</v>
      </c>
      <c r="BQ118" s="1343">
        <v>3.6610836679352001</v>
      </c>
      <c r="BR118" s="1342">
        <v>2.5165390180499701E-2</v>
      </c>
      <c r="BS118" s="1343">
        <v>883.45465111779299</v>
      </c>
      <c r="BT118" s="1343">
        <v>5.76477260901944</v>
      </c>
      <c r="BU118" s="1343">
        <v>0.80615879882391395</v>
      </c>
      <c r="BV118" s="1343">
        <v>44.668258070410801</v>
      </c>
      <c r="BW118" s="1343">
        <v>2.0028438399755002</v>
      </c>
      <c r="BX118" s="1343">
        <v>11.670918800348399</v>
      </c>
      <c r="BY118" s="1343">
        <v>1.5146089745473801</v>
      </c>
      <c r="BZ118" s="1343">
        <v>2.0120798346026501</v>
      </c>
      <c r="CA118" s="1343">
        <v>0.65463265944688998</v>
      </c>
      <c r="CB118" s="1343">
        <v>3.1559779828611401</v>
      </c>
      <c r="CC118" s="1343">
        <v>1.9122979134311899</v>
      </c>
      <c r="CD118" s="1343">
        <v>7.7056568320537702</v>
      </c>
      <c r="CE118" s="1343">
        <v>15.355956421669999</v>
      </c>
      <c r="CF118" s="1343">
        <v>44.098431078932997</v>
      </c>
      <c r="CG118" s="1343">
        <v>27.502512340469899</v>
      </c>
      <c r="CH118" s="1343">
        <v>5.5358424655408403</v>
      </c>
      <c r="CI118" s="1343">
        <v>28.080914442596502</v>
      </c>
      <c r="CJ118" s="1343">
        <v>155.88021601329899</v>
      </c>
      <c r="CK118" s="1343">
        <v>5.8497223074713398</v>
      </c>
      <c r="CL118" s="1343">
        <v>13.106259108684901</v>
      </c>
      <c r="CM118" s="1343">
        <v>2.6290434982920399</v>
      </c>
      <c r="CN118" s="1343">
        <v>8.2962260061364006</v>
      </c>
      <c r="CO118" s="1343">
        <v>13.681292480483</v>
      </c>
      <c r="CP118" s="1343">
        <v>12.568614943351299</v>
      </c>
      <c r="CQ118" s="1343">
        <v>0.36691947323149499</v>
      </c>
      <c r="CR118" s="1343">
        <v>2.10850380071318</v>
      </c>
      <c r="CS118" s="1343">
        <v>0.70808321183594403</v>
      </c>
      <c r="CT118" s="1343">
        <v>22.032563653931099</v>
      </c>
      <c r="CU118" s="1384">
        <v>2.6674357846816701</v>
      </c>
      <c r="CW118" s="1388">
        <f>'49-S 2018CEEIOT(RMB)'!BB71</f>
        <v>413.60164494071319</v>
      </c>
      <c r="CX118" s="1389">
        <f>'49-S 2018CEEIOT(RMB)'!BC71</f>
        <v>60.558450906282623</v>
      </c>
    </row>
    <row r="119" spans="1:102" ht="14.4" customHeight="1" x14ac:dyDescent="0.25">
      <c r="A119" s="1514"/>
      <c r="B119" s="1311" t="s">
        <v>435</v>
      </c>
      <c r="C119" s="1390" t="s">
        <v>169</v>
      </c>
      <c r="D119" s="1343">
        <v>1.4773135668641799</v>
      </c>
      <c r="E119" s="1343">
        <v>0.15931483497738699</v>
      </c>
      <c r="F119" s="1343">
        <v>0.461162859624212</v>
      </c>
      <c r="G119" s="1343">
        <v>0.25184358615899399</v>
      </c>
      <c r="H119" s="1343">
        <v>0.44418478941005202</v>
      </c>
      <c r="I119" s="1343">
        <v>3.8753305189012499</v>
      </c>
      <c r="J119" s="1343">
        <v>0.27496068428151899</v>
      </c>
      <c r="K119" s="1343">
        <v>0.227140786348796</v>
      </c>
      <c r="L119" s="1343">
        <v>9.5554472817308805E-2</v>
      </c>
      <c r="M119" s="1343">
        <v>0.79763487720877901</v>
      </c>
      <c r="N119" s="1343">
        <v>2.6806269275234999E-2</v>
      </c>
      <c r="O119" s="1343">
        <v>0.53547388997199497</v>
      </c>
      <c r="P119" s="1343">
        <v>2.3204120418244999E-2</v>
      </c>
      <c r="Q119" s="1343">
        <v>0.28780176621241998</v>
      </c>
      <c r="R119" s="1343">
        <v>0.11176944702526199</v>
      </c>
      <c r="S119" s="1343">
        <v>0.96130566130268702</v>
      </c>
      <c r="T119" s="1343">
        <v>0.275183059062934</v>
      </c>
      <c r="U119" s="1343">
        <v>0.28979146049242299</v>
      </c>
      <c r="V119" s="1343">
        <v>1.49447141179868E-2</v>
      </c>
      <c r="W119" s="1343">
        <v>0.40988769357247101</v>
      </c>
      <c r="X119" s="1343">
        <v>4.0333773722878601E-2</v>
      </c>
      <c r="Y119" s="1343">
        <v>3.6721251588740803E-2</v>
      </c>
      <c r="Z119" s="1343">
        <v>5.7414421167488801E-2</v>
      </c>
      <c r="AA119" s="1343">
        <v>0.14336410503050001</v>
      </c>
      <c r="AB119" s="1343">
        <v>3.5141569519685001E-2</v>
      </c>
      <c r="AC119" s="1343">
        <v>6.6189889962269099E-2</v>
      </c>
      <c r="AD119" s="1343">
        <v>6.0962625450797E-3</v>
      </c>
      <c r="AE119" s="1343">
        <v>1.0000898476007001</v>
      </c>
      <c r="AF119" s="1343">
        <v>6.8663436528971E-2</v>
      </c>
      <c r="AG119" s="1343">
        <v>2.9831394699473698E-2</v>
      </c>
      <c r="AH119" s="1343">
        <v>2.96965948035704</v>
      </c>
      <c r="AI119" s="1343">
        <v>0.48515210277885201</v>
      </c>
      <c r="AJ119" s="1343">
        <v>4.5670476509829703</v>
      </c>
      <c r="AK119" s="1343">
        <v>1.1955136364099199</v>
      </c>
      <c r="AL119" s="1343">
        <v>0.46725830697384801</v>
      </c>
      <c r="AM119" s="1343">
        <v>0.70987723369852296</v>
      </c>
      <c r="AN119" s="1343">
        <v>8.0806138493136892</v>
      </c>
      <c r="AO119" s="1343">
        <v>0.67243362537180396</v>
      </c>
      <c r="AP119" s="1343">
        <v>0.61051837983584101</v>
      </c>
      <c r="AQ119" s="1343">
        <v>8.1842791387896394E-2</v>
      </c>
      <c r="AR119" s="1343">
        <v>0.274772497123699</v>
      </c>
      <c r="AS119" s="1343">
        <v>40.345766783940903</v>
      </c>
      <c r="AT119" s="1343">
        <v>8.4293876825173193</v>
      </c>
      <c r="AU119" s="1343">
        <v>6.2675006448749198</v>
      </c>
      <c r="AV119" s="1343">
        <v>2.8094586477374399</v>
      </c>
      <c r="AW119" s="1343">
        <v>5.4309831514889</v>
      </c>
      <c r="AX119" s="1343">
        <v>75.634017485732102</v>
      </c>
      <c r="AY119" s="1343">
        <v>454.08719115872901</v>
      </c>
      <c r="AZ119" s="1343">
        <v>0.35196503511402899</v>
      </c>
      <c r="BA119" s="1343">
        <v>1.0574405295117901E-2</v>
      </c>
      <c r="BB119" s="1343">
        <v>9.4466792239691802E-2</v>
      </c>
      <c r="BC119" s="1343">
        <v>2.4784291153874399E-3</v>
      </c>
      <c r="BD119" s="1343">
        <v>3.5659400289547998E-2</v>
      </c>
      <c r="BE119" s="1343">
        <v>3.2069181309018098E-2</v>
      </c>
      <c r="BF119" s="1343">
        <v>4.3529687835327298E-2</v>
      </c>
      <c r="BG119" s="1343">
        <v>2.9005664411260401E-2</v>
      </c>
      <c r="BH119" s="1343">
        <v>4.4117864391186798E-2</v>
      </c>
      <c r="BI119" s="1343">
        <v>3.4563199636940701E-3</v>
      </c>
      <c r="BJ119" s="1343">
        <v>5.94285390859623E-3</v>
      </c>
      <c r="BK119" s="1343">
        <v>2.2416127200126999E-2</v>
      </c>
      <c r="BL119" s="1343">
        <v>6.9856238080443804E-3</v>
      </c>
      <c r="BM119" s="1343">
        <v>1.76308226199056E-2</v>
      </c>
      <c r="BN119" s="1343">
        <v>1.1400001723832201E-2</v>
      </c>
      <c r="BO119" s="1343">
        <v>4.0215939515476197E-3</v>
      </c>
      <c r="BP119" s="1343">
        <v>4.7577599941289201E-3</v>
      </c>
      <c r="BQ119" s="1343">
        <v>6.7268495002859197E-2</v>
      </c>
      <c r="BR119" s="1342">
        <v>1.1428454129465699E-3</v>
      </c>
      <c r="BS119" s="1343">
        <v>22.702471857938001</v>
      </c>
      <c r="BT119" s="1343">
        <v>0.104641669474766</v>
      </c>
      <c r="BU119" s="1343">
        <v>1.48551087261568E-2</v>
      </c>
      <c r="BV119" s="1343">
        <v>0.87915875390418496</v>
      </c>
      <c r="BW119" s="1343">
        <v>0.22021505106812</v>
      </c>
      <c r="BX119" s="1343">
        <v>1.2832313375275699</v>
      </c>
      <c r="BY119" s="1343">
        <v>0.16653304966714899</v>
      </c>
      <c r="BZ119" s="1343">
        <v>0.221230559610467</v>
      </c>
      <c r="CA119" s="1343">
        <v>7.1977635826425496E-2</v>
      </c>
      <c r="CB119" s="1343">
        <v>0.347003515098875</v>
      </c>
      <c r="CC119" s="1343">
        <v>0.21025941926099501</v>
      </c>
      <c r="CD119" s="1343">
        <v>0.313434726426364</v>
      </c>
      <c r="CE119" s="1343">
        <v>0.288053149401158</v>
      </c>
      <c r="CF119" s="1343">
        <v>0.80571730943237596</v>
      </c>
      <c r="CG119" s="1343">
        <v>0.51590308532895601</v>
      </c>
      <c r="CH119" s="1343">
        <v>0.10384353881972599</v>
      </c>
      <c r="CI119" s="1343">
        <v>0.52675298243485702</v>
      </c>
      <c r="CJ119" s="1343">
        <v>2.8605302575388301</v>
      </c>
      <c r="CK119" s="1343">
        <v>0.10973142196544999</v>
      </c>
      <c r="CL119" s="1343">
        <v>0.245852430773811</v>
      </c>
      <c r="CM119" s="1343">
        <v>4.9316645528309E-2</v>
      </c>
      <c r="CN119" s="1343">
        <v>0.15562391319625099</v>
      </c>
      <c r="CO119" s="1343">
        <v>0.25663913589388299</v>
      </c>
      <c r="CP119" s="1343">
        <v>0.23576708728696999</v>
      </c>
      <c r="CQ119" s="1343">
        <v>6.8828216842159798E-3</v>
      </c>
      <c r="CR119" s="1343">
        <v>3.9552154463179202E-2</v>
      </c>
      <c r="CS119" s="1343">
        <v>1.32825070354849E-2</v>
      </c>
      <c r="CT119" s="1343">
        <v>0.41329560827225498</v>
      </c>
      <c r="CU119" s="1384">
        <v>5.0036823334468801E-2</v>
      </c>
      <c r="CW119" s="1388">
        <f>'49-S 2018CEEIOT(RMB)'!BB72</f>
        <v>7.5300654083764362</v>
      </c>
      <c r="CX119" s="1389">
        <f>'49-S 2018CEEIOT(RMB)'!BC72</f>
        <v>1.1263381927295388</v>
      </c>
    </row>
    <row r="120" spans="1:102" ht="14.4" customHeight="1" x14ac:dyDescent="0.25">
      <c r="A120" s="1514"/>
      <c r="B120" s="1311" t="s">
        <v>436</v>
      </c>
      <c r="C120" s="1390" t="s">
        <v>169</v>
      </c>
      <c r="D120" s="1343">
        <v>67.059952314259803</v>
      </c>
      <c r="E120" s="1343">
        <v>7.2629676155959899</v>
      </c>
      <c r="F120" s="1343">
        <v>20.896767479721699</v>
      </c>
      <c r="G120" s="1343">
        <v>10.8135328261315</v>
      </c>
      <c r="H120" s="1343">
        <v>19.521240586073699</v>
      </c>
      <c r="I120" s="1343">
        <v>182.92000623503699</v>
      </c>
      <c r="J120" s="1343">
        <v>6.1591687737107099</v>
      </c>
      <c r="K120" s="1343">
        <v>10.532368818426599</v>
      </c>
      <c r="L120" s="1343">
        <v>4.3784407480969598</v>
      </c>
      <c r="M120" s="1343">
        <v>37.564476342200301</v>
      </c>
      <c r="N120" s="1343">
        <v>0.61974877888878099</v>
      </c>
      <c r="O120" s="1343">
        <v>25.309240527372701</v>
      </c>
      <c r="P120" s="1343">
        <v>1.0967456600399299</v>
      </c>
      <c r="Q120" s="1343">
        <v>13.602986553936001</v>
      </c>
      <c r="R120" s="1343">
        <v>5.2827969231548302</v>
      </c>
      <c r="S120" s="1343">
        <v>45.446777787445797</v>
      </c>
      <c r="T120" s="1343">
        <v>13.0231751782696</v>
      </c>
      <c r="U120" s="1343">
        <v>13.7145250438411</v>
      </c>
      <c r="V120" s="1343">
        <v>0.70066392725691096</v>
      </c>
      <c r="W120" s="1343">
        <v>19.335528423143298</v>
      </c>
      <c r="X120" s="1343">
        <v>1.90265489903873</v>
      </c>
      <c r="Y120" s="1343">
        <v>1.73224230676239</v>
      </c>
      <c r="Z120" s="1343">
        <v>2.7083959576991301</v>
      </c>
      <c r="AA120" s="1343">
        <v>6.7386996229517999</v>
      </c>
      <c r="AB120" s="1343">
        <v>1.64689165814744</v>
      </c>
      <c r="AC120" s="1343">
        <v>3.1042214571637001</v>
      </c>
      <c r="AD120" s="1343">
        <v>0.26749788586176698</v>
      </c>
      <c r="AE120" s="1343">
        <v>47.287184703209299</v>
      </c>
      <c r="AF120" s="1343">
        <v>3.22727351083374</v>
      </c>
      <c r="AG120" s="1343">
        <v>1.38321378606278</v>
      </c>
      <c r="AH120" s="1343">
        <v>138.66036651480599</v>
      </c>
      <c r="AI120" s="1343">
        <v>22.6528896096385</v>
      </c>
      <c r="AJ120" s="1343">
        <v>216.08884100650101</v>
      </c>
      <c r="AK120" s="1343">
        <v>56.565461068417903</v>
      </c>
      <c r="AL120" s="1343">
        <v>22.1082225807097</v>
      </c>
      <c r="AM120" s="1343">
        <v>33.587682986797702</v>
      </c>
      <c r="AN120" s="1343">
        <v>382.33244204129397</v>
      </c>
      <c r="AO120" s="1343">
        <v>31.778403266251601</v>
      </c>
      <c r="AP120" s="1343">
        <v>28.896918341032698</v>
      </c>
      <c r="AQ120" s="1343">
        <v>3.83983133820422</v>
      </c>
      <c r="AR120" s="1343">
        <v>12.8915452105198</v>
      </c>
      <c r="AS120" s="1343">
        <v>1118.8882178123999</v>
      </c>
      <c r="AT120" s="1343">
        <v>233.76783521922499</v>
      </c>
      <c r="AU120" s="1343">
        <v>173.813343646091</v>
      </c>
      <c r="AV120" s="1343">
        <v>77.913259059331807</v>
      </c>
      <c r="AW120" s="1343">
        <v>150.61463800849901</v>
      </c>
      <c r="AX120" s="1343">
        <v>902.10893416277599</v>
      </c>
      <c r="AY120" s="1343">
        <v>134.32895117997199</v>
      </c>
      <c r="AZ120" s="1343">
        <v>16.508977510035301</v>
      </c>
      <c r="BA120" s="1343">
        <v>0.48680418573716799</v>
      </c>
      <c r="BB120" s="1343">
        <v>4.3488809622870397</v>
      </c>
      <c r="BC120" s="1343">
        <v>0.110843844746361</v>
      </c>
      <c r="BD120" s="1343">
        <v>1.5948106019667601</v>
      </c>
      <c r="BE120" s="1343">
        <v>1.44792247831057</v>
      </c>
      <c r="BF120" s="1343">
        <v>1.9094152937661599</v>
      </c>
      <c r="BG120" s="1343">
        <v>1.3096047914259299</v>
      </c>
      <c r="BH120" s="1343">
        <v>1.9919201220485701</v>
      </c>
      <c r="BI120" s="1343">
        <v>0.151796862575863</v>
      </c>
      <c r="BJ120" s="1343">
        <v>0.26100204481863198</v>
      </c>
      <c r="BK120" s="1343">
        <v>0.98448575821203199</v>
      </c>
      <c r="BL120" s="1343">
        <v>0.31998012978515</v>
      </c>
      <c r="BM120" s="1343">
        <v>0.80758899493554404</v>
      </c>
      <c r="BN120" s="1343">
        <v>0.52218300489386604</v>
      </c>
      <c r="BO120" s="1343">
        <v>0.18034998810689501</v>
      </c>
      <c r="BP120" s="1343">
        <v>0.21857526307859201</v>
      </c>
      <c r="BQ120" s="1343">
        <v>3.1433304523526999</v>
      </c>
      <c r="BR120" s="1342">
        <v>2.1506921173421099E-2</v>
      </c>
      <c r="BS120" s="1343">
        <v>634.253479247619</v>
      </c>
      <c r="BT120" s="1343">
        <v>4.9501479032608797</v>
      </c>
      <c r="BU120" s="1343">
        <v>0.69222241891671998</v>
      </c>
      <c r="BV120" s="1343">
        <v>38.347432050798901</v>
      </c>
      <c r="BW120" s="1343">
        <v>1.6593108663592799</v>
      </c>
      <c r="BX120" s="1343">
        <v>9.6690925169941497</v>
      </c>
      <c r="BY120" s="1343">
        <v>1.2548193122148199</v>
      </c>
      <c r="BZ120" s="1343">
        <v>1.6669626792168699</v>
      </c>
      <c r="CA120" s="1343">
        <v>0.54234836666406505</v>
      </c>
      <c r="CB120" s="1343">
        <v>2.61465644821125</v>
      </c>
      <c r="CC120" s="1343">
        <v>1.58429561213887</v>
      </c>
      <c r="CD120" s="1343">
        <v>6.56122574907676</v>
      </c>
      <c r="CE120" s="1343">
        <v>13.187079100223301</v>
      </c>
      <c r="CF120" s="1343">
        <v>37.866591352768097</v>
      </c>
      <c r="CG120" s="1343">
        <v>23.618053850220601</v>
      </c>
      <c r="CH120" s="1343">
        <v>4.7539593415649302</v>
      </c>
      <c r="CI120" s="1343">
        <v>24.114762362737299</v>
      </c>
      <c r="CJ120" s="1343">
        <v>133.85371022647001</v>
      </c>
      <c r="CK120" s="1343">
        <v>5.0235067529955897</v>
      </c>
      <c r="CL120" s="1343">
        <v>11.2551293340707</v>
      </c>
      <c r="CM120" s="1343">
        <v>2.2577170459392599</v>
      </c>
      <c r="CN120" s="1343">
        <v>7.1244659448149301</v>
      </c>
      <c r="CO120" s="1343">
        <v>11.748944916177299</v>
      </c>
      <c r="CP120" s="1343">
        <v>10.793422101949201</v>
      </c>
      <c r="CQ120" s="1343">
        <v>0.31509571817277698</v>
      </c>
      <c r="CR120" s="1343">
        <v>1.8106984442784799</v>
      </c>
      <c r="CS120" s="1343">
        <v>0.60807344509286199</v>
      </c>
      <c r="CT120" s="1343">
        <v>18.920681441572899</v>
      </c>
      <c r="CU120" s="1384">
        <v>2.2906868007077801</v>
      </c>
      <c r="CW120" s="1388">
        <f>'49-S 2018CEEIOT(RMB)'!BB73</f>
        <v>355.16329954676075</v>
      </c>
      <c r="CX120" s="1389">
        <f>'49-S 2018CEEIOT(RMB)'!BC73</f>
        <v>52.005490036066504</v>
      </c>
    </row>
    <row r="121" spans="1:102" ht="14.4" customHeight="1" x14ac:dyDescent="0.25">
      <c r="A121" s="1514"/>
      <c r="B121" s="1311" t="s">
        <v>437</v>
      </c>
      <c r="C121" s="1390" t="s">
        <v>169</v>
      </c>
      <c r="D121" s="1343">
        <v>13.867810077414999</v>
      </c>
      <c r="E121" s="1343">
        <v>1.4972690423508299</v>
      </c>
      <c r="F121" s="1343">
        <v>4.3269460804064899</v>
      </c>
      <c r="G121" s="1343">
        <v>2.3293337850290698</v>
      </c>
      <c r="H121" s="1343">
        <v>4.1335673203889698</v>
      </c>
      <c r="I121" s="1343">
        <v>36.802966792224197</v>
      </c>
      <c r="J121" s="1343">
        <v>32.544364442856597</v>
      </c>
      <c r="K121" s="1343">
        <v>2.1452296814574101</v>
      </c>
      <c r="L121" s="1343">
        <v>1.06018454745054</v>
      </c>
      <c r="M121" s="1343">
        <v>7.5620564080915802</v>
      </c>
      <c r="N121" s="1343">
        <v>0.27988503816910698</v>
      </c>
      <c r="O121" s="1343">
        <v>5.1590013061831401</v>
      </c>
      <c r="P121" s="1343">
        <v>0.22355914973336499</v>
      </c>
      <c r="Q121" s="1343">
        <v>2.77281435307582</v>
      </c>
      <c r="R121" s="1343">
        <v>1.07683816894387</v>
      </c>
      <c r="S121" s="1343">
        <v>9.3708618931929397</v>
      </c>
      <c r="T121" s="1343">
        <v>2.6422146943706699</v>
      </c>
      <c r="U121" s="1343">
        <v>2.7824796258301099</v>
      </c>
      <c r="V121" s="1343">
        <v>0.14139279431969301</v>
      </c>
      <c r="W121" s="1343">
        <v>4.2130211995570797</v>
      </c>
      <c r="X121" s="1343">
        <v>0.41456976244294502</v>
      </c>
      <c r="Y121" s="1343">
        <v>0.37743853705205499</v>
      </c>
      <c r="Z121" s="1343">
        <v>0.59013280303855098</v>
      </c>
      <c r="AA121" s="1343">
        <v>1.48018155932727</v>
      </c>
      <c r="AB121" s="1343">
        <v>0.37138988298973902</v>
      </c>
      <c r="AC121" s="1343">
        <v>0.65588535300684203</v>
      </c>
      <c r="AD121" s="1343">
        <v>7.2891356341088495E-2</v>
      </c>
      <c r="AE121" s="1343">
        <v>9.7164291298860803</v>
      </c>
      <c r="AF121" s="1343">
        <v>0.68198668778750904</v>
      </c>
      <c r="AG121" s="1343">
        <v>0.325812408328924</v>
      </c>
      <c r="AH121" s="1343">
        <v>37.269345580155601</v>
      </c>
      <c r="AI121" s="1343">
        <v>6.0886783474684103</v>
      </c>
      <c r="AJ121" s="1343">
        <v>44.863758062903003</v>
      </c>
      <c r="AK121" s="1343">
        <v>11.743962104983099</v>
      </c>
      <c r="AL121" s="1343">
        <v>4.59004705861663</v>
      </c>
      <c r="AM121" s="1343">
        <v>6.9733803763047604</v>
      </c>
      <c r="AN121" s="1343">
        <v>79.378787444296805</v>
      </c>
      <c r="AO121" s="1343">
        <v>6.6024775584823896</v>
      </c>
      <c r="AP121" s="1343">
        <v>5.9439818719031603</v>
      </c>
      <c r="AQ121" s="1343">
        <v>0.87405025144598403</v>
      </c>
      <c r="AR121" s="1343">
        <v>2.9344669961602401</v>
      </c>
      <c r="AS121" s="1343">
        <v>319.46733715051403</v>
      </c>
      <c r="AT121" s="1343">
        <v>66.745888141479895</v>
      </c>
      <c r="AU121" s="1343">
        <v>49.627554541962397</v>
      </c>
      <c r="AV121" s="1343">
        <v>22.2459589833453</v>
      </c>
      <c r="AW121" s="1343">
        <v>43.003810903057897</v>
      </c>
      <c r="AX121" s="1343">
        <v>276.031533662041</v>
      </c>
      <c r="AY121" s="1343">
        <v>478.80120783677802</v>
      </c>
      <c r="AZ121" s="1343">
        <v>3.6119405767426902</v>
      </c>
      <c r="BA121" s="1343">
        <v>0.107504535860239</v>
      </c>
      <c r="BB121" s="1343">
        <v>0.96039525349217503</v>
      </c>
      <c r="BC121" s="1343">
        <v>2.9140608035097999E-2</v>
      </c>
      <c r="BD121" s="1343">
        <v>0.41927227216338397</v>
      </c>
      <c r="BE121" s="1343">
        <v>0.43406032460261901</v>
      </c>
      <c r="BF121" s="1343">
        <v>0.45964897791419901</v>
      </c>
      <c r="BG121" s="1343">
        <v>0.39259524552084202</v>
      </c>
      <c r="BH121" s="1343">
        <v>0.59714073626905595</v>
      </c>
      <c r="BI121" s="1343">
        <v>5.4816883349779001E-2</v>
      </c>
      <c r="BJ121" s="1343">
        <v>9.4253059003287606E-2</v>
      </c>
      <c r="BK121" s="1343">
        <v>0.35551749918716002</v>
      </c>
      <c r="BL121" s="1343">
        <v>8.0498121138525405E-2</v>
      </c>
      <c r="BM121" s="1343">
        <v>0.203166980362536</v>
      </c>
      <c r="BN121" s="1343">
        <v>0.13136675334387099</v>
      </c>
      <c r="BO121" s="1343">
        <v>4.96967953909387E-2</v>
      </c>
      <c r="BP121" s="1343">
        <v>4.7561293883974197E-2</v>
      </c>
      <c r="BQ121" s="1343">
        <v>0.73233116437225498</v>
      </c>
      <c r="BR121" s="1342">
        <v>4.3028257430807501E-2</v>
      </c>
      <c r="BS121" s="1343">
        <v>598.58614143010698</v>
      </c>
      <c r="BT121" s="1343">
        <v>1.0048965985398199</v>
      </c>
      <c r="BU121" s="1343">
        <v>0.150327073937986</v>
      </c>
      <c r="BV121" s="1343">
        <v>11.3821774554236</v>
      </c>
      <c r="BW121" s="1343">
        <v>16.3937705326714</v>
      </c>
      <c r="BX121" s="1343">
        <v>95.529347270875505</v>
      </c>
      <c r="BY121" s="1343">
        <v>12.3974478088907</v>
      </c>
      <c r="BZ121" s="1343">
        <v>16.469369425374101</v>
      </c>
      <c r="CA121" s="1343">
        <v>5.3583296850023299</v>
      </c>
      <c r="CB121" s="1343">
        <v>25.832457740600301</v>
      </c>
      <c r="CC121" s="1343">
        <v>15.6526298042691</v>
      </c>
      <c r="CD121" s="1343">
        <v>16.217237019334799</v>
      </c>
      <c r="CE121" s="1343">
        <v>2.77590447146821</v>
      </c>
      <c r="CF121" s="1343">
        <v>7.8918191700224796</v>
      </c>
      <c r="CG121" s="1343">
        <v>4.97164389414288</v>
      </c>
      <c r="CH121" s="1343">
        <v>1.0007172091054399</v>
      </c>
      <c r="CI121" s="1343">
        <v>5.0762019521049497</v>
      </c>
      <c r="CJ121" s="1343">
        <v>27.942494465615798</v>
      </c>
      <c r="CK121" s="1343">
        <v>1.05745743633668</v>
      </c>
      <c r="CL121" s="1343">
        <v>2.36922548260674</v>
      </c>
      <c r="CM121" s="1343">
        <v>0.47525360206769901</v>
      </c>
      <c r="CN121" s="1343">
        <v>1.49971322100433</v>
      </c>
      <c r="CO121" s="1343">
        <v>2.4731745733820598</v>
      </c>
      <c r="CP121" s="1343">
        <v>2.2720352587205799</v>
      </c>
      <c r="CQ121" s="1343">
        <v>6.6328229804998196E-2</v>
      </c>
      <c r="CR121" s="1343">
        <v>0.38115536198369099</v>
      </c>
      <c r="CS121" s="1343">
        <v>0.12800058165919201</v>
      </c>
      <c r="CT121" s="1343">
        <v>3.9828383387795498</v>
      </c>
      <c r="CU121" s="1384">
        <v>0.48219379625244402</v>
      </c>
      <c r="CW121" s="1388">
        <f>'49-S 2018CEEIOT(RMB)'!BB74</f>
        <v>71.402726921903977</v>
      </c>
      <c r="CX121" s="1389">
        <f>'49-S 2018CEEIOT(RMB)'!BC74</f>
        <v>10.595896213525494</v>
      </c>
    </row>
    <row r="122" spans="1:102" ht="14.4" customHeight="1" x14ac:dyDescent="0.25">
      <c r="A122" s="1514"/>
      <c r="B122" s="1311" t="s">
        <v>438</v>
      </c>
      <c r="C122" s="1390" t="s">
        <v>169</v>
      </c>
      <c r="D122" s="1343">
        <v>3.6748706386338199</v>
      </c>
      <c r="E122" s="1343">
        <v>0.39804769877100799</v>
      </c>
      <c r="F122" s="1343">
        <v>1.14509249664917</v>
      </c>
      <c r="G122" s="1343">
        <v>0.59181174221314903</v>
      </c>
      <c r="H122" s="1343">
        <v>1.0689633348591401</v>
      </c>
      <c r="I122" s="1343">
        <v>10.0326609495807</v>
      </c>
      <c r="J122" s="1343">
        <v>0.31977462264201201</v>
      </c>
      <c r="K122" s="1343">
        <v>0.57744647305846097</v>
      </c>
      <c r="L122" s="1343">
        <v>0.239935828534349</v>
      </c>
      <c r="M122" s="1343">
        <v>2.06021000162835</v>
      </c>
      <c r="N122" s="1343">
        <v>3.32009566673045E-2</v>
      </c>
      <c r="O122" s="1343">
        <v>1.3881599085362299</v>
      </c>
      <c r="P122" s="1343">
        <v>6.0154248938522802E-2</v>
      </c>
      <c r="Q122" s="1343">
        <v>0.74609589924709896</v>
      </c>
      <c r="R122" s="1343">
        <v>0.28975057097153201</v>
      </c>
      <c r="S122" s="1343">
        <v>2.49263961646554</v>
      </c>
      <c r="T122" s="1343">
        <v>0.71431750393191495</v>
      </c>
      <c r="U122" s="1343">
        <v>0.75223785005017596</v>
      </c>
      <c r="V122" s="1343">
        <v>3.8423921425887998E-2</v>
      </c>
      <c r="W122" s="1343">
        <v>1.0603819939125401</v>
      </c>
      <c r="X122" s="1343">
        <v>0.104343721641209</v>
      </c>
      <c r="Y122" s="1343">
        <v>9.4998104576536693E-2</v>
      </c>
      <c r="Z122" s="1343">
        <v>0.14853146203608</v>
      </c>
      <c r="AA122" s="1343">
        <v>0.36952620972763001</v>
      </c>
      <c r="AB122" s="1343">
        <v>9.0300858388510499E-2</v>
      </c>
      <c r="AC122" s="1343">
        <v>0.17022486653323099</v>
      </c>
      <c r="AD122" s="1343">
        <v>1.4642085203520699E-2</v>
      </c>
      <c r="AE122" s="1343">
        <v>2.5936001368744499</v>
      </c>
      <c r="AF122" s="1343">
        <v>0.176980713912579</v>
      </c>
      <c r="AG122" s="1343">
        <v>7.5821473049441798E-2</v>
      </c>
      <c r="AH122" s="1343">
        <v>7.6003489936272199</v>
      </c>
      <c r="AI122" s="1343">
        <v>1.2416660295570501</v>
      </c>
      <c r="AJ122" s="1343">
        <v>11.8520224328657</v>
      </c>
      <c r="AK122" s="1343">
        <v>3.10249761341499</v>
      </c>
      <c r="AL122" s="1343">
        <v>1.2125899179100901</v>
      </c>
      <c r="AM122" s="1343">
        <v>1.84221438910643</v>
      </c>
      <c r="AN122" s="1343">
        <v>20.970137369330502</v>
      </c>
      <c r="AO122" s="1343">
        <v>1.74293458030392</v>
      </c>
      <c r="AP122" s="1343">
        <v>1.58496572186548</v>
      </c>
      <c r="AQ122" s="1343">
        <v>0.210544443903738</v>
      </c>
      <c r="AR122" s="1343">
        <v>0.70686521837653604</v>
      </c>
      <c r="AS122" s="1343">
        <v>53.603501145730696</v>
      </c>
      <c r="AT122" s="1343">
        <v>11.199308584648801</v>
      </c>
      <c r="AU122" s="1343">
        <v>8.3270192830278607</v>
      </c>
      <c r="AV122" s="1343">
        <v>3.7326547949714501</v>
      </c>
      <c r="AW122" s="1343">
        <v>7.2156197487156399</v>
      </c>
      <c r="AX122" s="1343">
        <v>43.597363914601303</v>
      </c>
      <c r="AY122" s="1343">
        <v>98.060395131923002</v>
      </c>
      <c r="AZ122" s="1343">
        <v>0.90525794021746697</v>
      </c>
      <c r="BA122" s="1343">
        <v>2.6682632676728799E-2</v>
      </c>
      <c r="BB122" s="1343">
        <v>0.23837016334566899</v>
      </c>
      <c r="BC122" s="1343">
        <v>6.0702093433170502E-3</v>
      </c>
      <c r="BD122" s="1343">
        <v>8.7337589552509198E-2</v>
      </c>
      <c r="BE122" s="1343">
        <v>7.9292572139517306E-2</v>
      </c>
      <c r="BF122" s="1343">
        <v>0.104535084201894</v>
      </c>
      <c r="BG122" s="1343">
        <v>7.1717881277428799E-2</v>
      </c>
      <c r="BH122" s="1343">
        <v>0.109083512646327</v>
      </c>
      <c r="BI122" s="1343">
        <v>8.30471083468492E-3</v>
      </c>
      <c r="BJ122" s="1343">
        <v>1.4279257638786499E-2</v>
      </c>
      <c r="BK122" s="1343">
        <v>5.38605963527767E-2</v>
      </c>
      <c r="BL122" s="1343">
        <v>1.7533595082902999E-2</v>
      </c>
      <c r="BM122" s="1343">
        <v>4.4252555432476699E-2</v>
      </c>
      <c r="BN122" s="1343">
        <v>2.8613481009368402E-2</v>
      </c>
      <c r="BO122" s="1343">
        <v>9.8764646068490603E-3</v>
      </c>
      <c r="BP122" s="1343">
        <v>1.19802106594179E-2</v>
      </c>
      <c r="BQ122" s="1343">
        <v>0.17233396593646599</v>
      </c>
      <c r="BR122" s="1342">
        <v>1.1297800841783101E-3</v>
      </c>
      <c r="BS122" s="1343">
        <v>90.592027410570793</v>
      </c>
      <c r="BT122" s="1343">
        <v>0.271511665391238</v>
      </c>
      <c r="BU122" s="1343">
        <v>3.7952628006817202E-2</v>
      </c>
      <c r="BV122" s="1343">
        <v>2.0984438923226398</v>
      </c>
      <c r="BW122" s="1343">
        <v>7.5752400029725497E-2</v>
      </c>
      <c r="BX122" s="1343">
        <v>0.44142238752335999</v>
      </c>
      <c r="BY122" s="1343">
        <v>5.7286176105436501E-2</v>
      </c>
      <c r="BZ122" s="1343">
        <v>7.6101727693572194E-2</v>
      </c>
      <c r="CA122" s="1343">
        <v>2.4759791103609201E-2</v>
      </c>
      <c r="CB122" s="1343">
        <v>0.119366723391489</v>
      </c>
      <c r="CC122" s="1343">
        <v>7.2327734006471994E-2</v>
      </c>
      <c r="CD122" s="1343">
        <v>0.345563897585347</v>
      </c>
      <c r="CE122" s="1343">
        <v>0.72276588644430095</v>
      </c>
      <c r="CF122" s="1343">
        <v>2.0766013575006501</v>
      </c>
      <c r="CG122" s="1343">
        <v>1.2944734385384</v>
      </c>
      <c r="CH122" s="1343">
        <v>0.26055805167409402</v>
      </c>
      <c r="CI122" s="1343">
        <v>1.3216973571655</v>
      </c>
      <c r="CJ122" s="1343">
        <v>7.3398417172602501</v>
      </c>
      <c r="CK122" s="1343">
        <v>0.27533157902467698</v>
      </c>
      <c r="CL122" s="1343">
        <v>0.616878344958674</v>
      </c>
      <c r="CM122" s="1343">
        <v>0.123742403427387</v>
      </c>
      <c r="CN122" s="1343">
        <v>0.390482297475505</v>
      </c>
      <c r="CO122" s="1343">
        <v>0.64394370600100204</v>
      </c>
      <c r="CP122" s="1343">
        <v>0.59157279894914105</v>
      </c>
      <c r="CQ122" s="1343">
        <v>1.7269968150573599E-2</v>
      </c>
      <c r="CR122" s="1343">
        <v>9.9241921294010799E-2</v>
      </c>
      <c r="CS122" s="1343">
        <v>3.3327679255244699E-2</v>
      </c>
      <c r="CT122" s="1343">
        <v>1.0370168397653099</v>
      </c>
      <c r="CU122" s="1384">
        <v>0.12554943088585799</v>
      </c>
      <c r="CW122" s="1388">
        <f>'49-S 2018CEEIOT(RMB)'!BB75</f>
        <v>19.479448464650847</v>
      </c>
      <c r="CX122" s="1389">
        <f>'49-S 2018CEEIOT(RMB)'!BC75</f>
        <v>2.8509869567387094</v>
      </c>
    </row>
    <row r="123" spans="1:102" ht="14.4" customHeight="1" x14ac:dyDescent="0.25">
      <c r="A123" s="1514"/>
      <c r="B123" s="1311" t="s">
        <v>439</v>
      </c>
      <c r="C123" s="1390" t="s">
        <v>169</v>
      </c>
      <c r="D123" s="1343">
        <v>76.360896915098095</v>
      </c>
      <c r="E123" s="1343">
        <v>8.2676071351594</v>
      </c>
      <c r="F123" s="1343">
        <v>23.798265741434001</v>
      </c>
      <c r="G123" s="1343">
        <v>12.3670061720959</v>
      </c>
      <c r="H123" s="1343">
        <v>22.284457629433</v>
      </c>
      <c r="I123" s="1343">
        <v>207.681848724828</v>
      </c>
      <c r="J123" s="1343">
        <v>7.2879966190871803</v>
      </c>
      <c r="K123" s="1343">
        <v>11.9739153234779</v>
      </c>
      <c r="L123" s="1343">
        <v>4.9807060166286803</v>
      </c>
      <c r="M123" s="1343">
        <v>42.656722929410002</v>
      </c>
      <c r="N123" s="1343">
        <v>0.75697119927937095</v>
      </c>
      <c r="O123" s="1343">
        <v>28.7318374444705</v>
      </c>
      <c r="P123" s="1343">
        <v>1.2450598028856299</v>
      </c>
      <c r="Q123" s="1343">
        <v>15.442533647119999</v>
      </c>
      <c r="R123" s="1343">
        <v>5.9971954624270101</v>
      </c>
      <c r="S123" s="1343">
        <v>51.590735468641398</v>
      </c>
      <c r="T123" s="1343">
        <v>14.7830193445951</v>
      </c>
      <c r="U123" s="1343">
        <v>15.5677925121773</v>
      </c>
      <c r="V123" s="1343">
        <v>0.79591101889121596</v>
      </c>
      <c r="W123" s="1343">
        <v>21.951042549885699</v>
      </c>
      <c r="X123" s="1343">
        <v>2.16002675140534</v>
      </c>
      <c r="Y123" s="1343">
        <v>1.96656247247635</v>
      </c>
      <c r="Z123" s="1343">
        <v>3.0747602862630798</v>
      </c>
      <c r="AA123" s="1343">
        <v>7.65218626634159</v>
      </c>
      <c r="AB123" s="1343">
        <v>1.87047195865868</v>
      </c>
      <c r="AC123" s="1343">
        <v>3.5258530471308802</v>
      </c>
      <c r="AD123" s="1343">
        <v>0.30525362977993498</v>
      </c>
      <c r="AE123" s="1343">
        <v>53.679674831337699</v>
      </c>
      <c r="AF123" s="1343">
        <v>3.66501653076388</v>
      </c>
      <c r="AG123" s="1343">
        <v>1.5721373391848701</v>
      </c>
      <c r="AH123" s="1343">
        <v>157.47414678500701</v>
      </c>
      <c r="AI123" s="1343">
        <v>25.726489502044299</v>
      </c>
      <c r="AJ123" s="1343">
        <v>245.28419356420599</v>
      </c>
      <c r="AK123" s="1343">
        <v>64.207912991383793</v>
      </c>
      <c r="AL123" s="1343">
        <v>25.095222509357601</v>
      </c>
      <c r="AM123" s="1343">
        <v>38.125650990274998</v>
      </c>
      <c r="AN123" s="1343">
        <v>433.988651532039</v>
      </c>
      <c r="AO123" s="1343">
        <v>36.075063991758398</v>
      </c>
      <c r="AP123" s="1343">
        <v>32.800750370240301</v>
      </c>
      <c r="AQ123" s="1343">
        <v>4.3606812070194501</v>
      </c>
      <c r="AR123" s="1343">
        <v>14.640205253193701</v>
      </c>
      <c r="AS123" s="1343">
        <v>1499.3586619708301</v>
      </c>
      <c r="AT123" s="1343">
        <v>313.25902180952602</v>
      </c>
      <c r="AU123" s="1343">
        <v>232.917406951884</v>
      </c>
      <c r="AV123" s="1343">
        <v>104.40714093977</v>
      </c>
      <c r="AW123" s="1343">
        <v>201.83013684706401</v>
      </c>
      <c r="AX123" s="1343">
        <v>4832.83840663295</v>
      </c>
      <c r="AY123" s="1343">
        <v>182.881740974737</v>
      </c>
      <c r="AZ123" s="1343">
        <v>18.750000359516299</v>
      </c>
      <c r="BA123" s="1343">
        <v>0.55366081037936299</v>
      </c>
      <c r="BB123" s="1343">
        <v>4.9461467842087004</v>
      </c>
      <c r="BC123" s="1343">
        <v>0.12630754265330699</v>
      </c>
      <c r="BD123" s="1343">
        <v>1.8173008036017</v>
      </c>
      <c r="BE123" s="1343">
        <v>1.64821356344633</v>
      </c>
      <c r="BF123" s="1343">
        <v>2.17952335257137</v>
      </c>
      <c r="BG123" s="1343">
        <v>1.4907623939239201</v>
      </c>
      <c r="BH123" s="1343">
        <v>2.2674623894870698</v>
      </c>
      <c r="BI123" s="1343">
        <v>0.17308793624212199</v>
      </c>
      <c r="BJ123" s="1343">
        <v>0.29761027023897302</v>
      </c>
      <c r="BK123" s="1343">
        <v>1.1225700271869601</v>
      </c>
      <c r="BL123" s="1343">
        <v>0.36397657603975297</v>
      </c>
      <c r="BM123" s="1343">
        <v>0.91863040814875696</v>
      </c>
      <c r="BN123" s="1343">
        <v>0.59398182729357596</v>
      </c>
      <c r="BO123" s="1343">
        <v>0.20544586948511501</v>
      </c>
      <c r="BP123" s="1343">
        <v>0.24863972822767799</v>
      </c>
      <c r="BQ123" s="1343">
        <v>3.5706367068876701</v>
      </c>
      <c r="BR123" s="1342">
        <v>2.6818406900202599E-2</v>
      </c>
      <c r="BS123" s="1343">
        <v>3465.3899622966401</v>
      </c>
      <c r="BT123" s="1343">
        <v>5.6192398105458201</v>
      </c>
      <c r="BU123" s="1343">
        <v>0.78658774103197904</v>
      </c>
      <c r="BV123" s="1343">
        <v>43.772411062315904</v>
      </c>
      <c r="BW123" s="1343">
        <v>2.47928611774896</v>
      </c>
      <c r="BX123" s="1343">
        <v>14.447230675474501</v>
      </c>
      <c r="BY123" s="1343">
        <v>1.8749085322893799</v>
      </c>
      <c r="BZ123" s="1343">
        <v>2.4907191974557499</v>
      </c>
      <c r="CA123" s="1343">
        <v>0.81035856735171696</v>
      </c>
      <c r="CB123" s="1343">
        <v>3.9067311413178798</v>
      </c>
      <c r="CC123" s="1343">
        <v>2.3672008646606502</v>
      </c>
      <c r="CD123" s="1343">
        <v>8.0127399000931696</v>
      </c>
      <c r="CE123" s="1343">
        <v>15.005808088513801</v>
      </c>
      <c r="CF123" s="1343">
        <v>43.004033271665897</v>
      </c>
      <c r="CG123" s="1343">
        <v>26.875396803723898</v>
      </c>
      <c r="CH123" s="1343">
        <v>5.4096135313932399</v>
      </c>
      <c r="CI123" s="1343">
        <v>27.440610112759899</v>
      </c>
      <c r="CJ123" s="1343">
        <v>152.06321655043601</v>
      </c>
      <c r="CK123" s="1343">
        <v>5.7163362480724498</v>
      </c>
      <c r="CL123" s="1343">
        <v>12.8074086395377</v>
      </c>
      <c r="CM123" s="1343">
        <v>2.5690957377329502</v>
      </c>
      <c r="CN123" s="1343">
        <v>8.1070544802628106</v>
      </c>
      <c r="CO123" s="1343">
        <v>13.3693300324324</v>
      </c>
      <c r="CP123" s="1343">
        <v>12.282023900003001</v>
      </c>
      <c r="CQ123" s="1343">
        <v>0.35855293203883698</v>
      </c>
      <c r="CR123" s="1343">
        <v>2.0604254478577699</v>
      </c>
      <c r="CS123" s="1343">
        <v>0.69193741475551196</v>
      </c>
      <c r="CT123" s="1343">
        <v>21.530174533596401</v>
      </c>
      <c r="CU123" s="1384">
        <v>2.6066125986709698</v>
      </c>
      <c r="CW123" s="1388">
        <f>'49-S 2018CEEIOT(RMB)'!BB76</f>
        <v>403.26459053225176</v>
      </c>
      <c r="CX123" s="1389">
        <f>'49-S 2018CEEIOT(RMB)'!BC76</f>
        <v>59.142523074743465</v>
      </c>
    </row>
    <row r="124" spans="1:102" ht="14.4" customHeight="1" x14ac:dyDescent="0.25">
      <c r="A124" s="1514"/>
      <c r="B124" s="1311" t="s">
        <v>440</v>
      </c>
      <c r="C124" s="1390" t="s">
        <v>169</v>
      </c>
      <c r="D124" s="1343">
        <v>9.1175520661490292</v>
      </c>
      <c r="E124" s="1343">
        <v>0.98057879832003203</v>
      </c>
      <c r="F124" s="1343">
        <v>2.8493192507166398</v>
      </c>
      <c r="G124" s="1343">
        <v>1.6072221887400899</v>
      </c>
      <c r="H124" s="1343">
        <v>2.7962875273204899</v>
      </c>
      <c r="I124" s="1343">
        <v>23.3168968018873</v>
      </c>
      <c r="J124" s="1343">
        <v>1.2224568485307701</v>
      </c>
      <c r="K124" s="1343">
        <v>1.3828569644149999</v>
      </c>
      <c r="L124" s="1343">
        <v>0.58084438230833502</v>
      </c>
      <c r="M124" s="1343">
        <v>4.8066968035703601</v>
      </c>
      <c r="N124" s="1343">
        <v>0.21445771152506801</v>
      </c>
      <c r="O124" s="1343">
        <v>3.2164754160337901</v>
      </c>
      <c r="P124" s="1343">
        <v>0.139382114186513</v>
      </c>
      <c r="Q124" s="1343">
        <v>1.7287627334392901</v>
      </c>
      <c r="R124" s="1343">
        <v>0.67137480529489302</v>
      </c>
      <c r="S124" s="1343">
        <v>5.7698144890424397</v>
      </c>
      <c r="T124" s="1343">
        <v>1.65187696519722</v>
      </c>
      <c r="U124" s="1343">
        <v>1.7395687072030801</v>
      </c>
      <c r="V124" s="1343">
        <v>9.0333415909271506E-2</v>
      </c>
      <c r="W124" s="1343">
        <v>2.4564335940016</v>
      </c>
      <c r="X124" s="1343">
        <v>0.24171800788212799</v>
      </c>
      <c r="Y124" s="1343">
        <v>0.22006836855768899</v>
      </c>
      <c r="Z124" s="1343">
        <v>0.34408135483833402</v>
      </c>
      <c r="AA124" s="1343">
        <v>0.86097460372608903</v>
      </c>
      <c r="AB124" s="1343">
        <v>0.21116667958729499</v>
      </c>
      <c r="AC124" s="1343">
        <v>0.39900876102268601</v>
      </c>
      <c r="AD124" s="1343">
        <v>3.7872151336346097E-2</v>
      </c>
      <c r="AE124" s="1343">
        <v>6.0031156002843602</v>
      </c>
      <c r="AF124" s="1343">
        <v>0.41327702544304201</v>
      </c>
      <c r="AG124" s="1343">
        <v>0.18014466911304799</v>
      </c>
      <c r="AH124" s="1343">
        <v>17.690444141305999</v>
      </c>
      <c r="AI124" s="1343">
        <v>2.8900809102916298</v>
      </c>
      <c r="AJ124" s="1343">
        <v>27.385392999124601</v>
      </c>
      <c r="AK124" s="1343">
        <v>7.16865977123134</v>
      </c>
      <c r="AL124" s="1343">
        <v>2.8018215150066101</v>
      </c>
      <c r="AM124" s="1343">
        <v>4.2566376599511404</v>
      </c>
      <c r="AN124" s="1343">
        <v>48.453793971253198</v>
      </c>
      <c r="AO124" s="1343">
        <v>4.0353677387315496</v>
      </c>
      <c r="AP124" s="1343">
        <v>3.6617708827086299</v>
      </c>
      <c r="AQ124" s="1343">
        <v>0.491129996295325</v>
      </c>
      <c r="AR124" s="1343">
        <v>1.64888089966072</v>
      </c>
      <c r="AS124" s="1343">
        <v>124.023109367348</v>
      </c>
      <c r="AT124" s="1343">
        <v>25.911984175369302</v>
      </c>
      <c r="AU124" s="1343">
        <v>19.266331511355599</v>
      </c>
      <c r="AV124" s="1343">
        <v>8.6362913610572996</v>
      </c>
      <c r="AW124" s="1343">
        <v>16.694872128132001</v>
      </c>
      <c r="AX124" s="1343">
        <v>74.773090751624906</v>
      </c>
      <c r="AY124" s="1343">
        <v>15.9263121734223</v>
      </c>
      <c r="AZ124" s="1343">
        <v>2.1173791415321301</v>
      </c>
      <c r="BA124" s="1343">
        <v>6.4417274908844593E-2</v>
      </c>
      <c r="BB124" s="1343">
        <v>0.57547381206113501</v>
      </c>
      <c r="BC124" s="1343">
        <v>1.52382736467414E-2</v>
      </c>
      <c r="BD124" s="1343">
        <v>0.21924681901014401</v>
      </c>
      <c r="BE124" s="1343">
        <v>0.194119082070078</v>
      </c>
      <c r="BF124" s="1343">
        <v>0.27251127472027298</v>
      </c>
      <c r="BG124" s="1343">
        <v>0.17557520087871001</v>
      </c>
      <c r="BH124" s="1343">
        <v>0.26705138668760098</v>
      </c>
      <c r="BI124" s="1343">
        <v>2.10085815464605E-2</v>
      </c>
      <c r="BJ124" s="1343">
        <v>3.6122503781162198E-2</v>
      </c>
      <c r="BK124" s="1343">
        <v>0.13625215292173801</v>
      </c>
      <c r="BL124" s="1343">
        <v>4.2372397614305397E-2</v>
      </c>
      <c r="BM124" s="1343">
        <v>0.106942521791346</v>
      </c>
      <c r="BN124" s="1343">
        <v>6.9148499707316999E-2</v>
      </c>
      <c r="BO124" s="1343">
        <v>2.4604369183545801E-2</v>
      </c>
      <c r="BP124" s="1343">
        <v>2.90483867606804E-2</v>
      </c>
      <c r="BQ124" s="1343">
        <v>0.40426875640748</v>
      </c>
      <c r="BR124" s="1342">
        <v>8.5128926219088207E-3</v>
      </c>
      <c r="BS124" s="1343">
        <v>181.40890772551501</v>
      </c>
      <c r="BT124" s="1343">
        <v>0.62831396086589397</v>
      </c>
      <c r="BU124" s="1343">
        <v>8.9819009285045895E-2</v>
      </c>
      <c r="BV124" s="1343">
        <v>5.4516745710165999</v>
      </c>
      <c r="BW124" s="1343">
        <v>1.57690184760848</v>
      </c>
      <c r="BX124" s="1343">
        <v>9.1888808564242197</v>
      </c>
      <c r="BY124" s="1343">
        <v>1.19249920672665</v>
      </c>
      <c r="BZ124" s="1343">
        <v>1.5841736362029599</v>
      </c>
      <c r="CA124" s="1343">
        <v>0.51541284926102104</v>
      </c>
      <c r="CB124" s="1343">
        <v>2.4848005684987902</v>
      </c>
      <c r="CC124" s="1343">
        <v>1.5056121963579401</v>
      </c>
      <c r="CD124" s="1343">
        <v>2.1313506665309698</v>
      </c>
      <c r="CE124" s="1343">
        <v>1.7660479546569601</v>
      </c>
      <c r="CF124" s="1343">
        <v>4.85349579031673</v>
      </c>
      <c r="CG124" s="1343">
        <v>3.1629912415141099</v>
      </c>
      <c r="CH124" s="1343">
        <v>0.63666260798806695</v>
      </c>
      <c r="CI124" s="1343">
        <v>3.2295117382764298</v>
      </c>
      <c r="CJ124" s="1343">
        <v>17.282698116649399</v>
      </c>
      <c r="CK124" s="1343">
        <v>0.67276109886859403</v>
      </c>
      <c r="CL124" s="1343">
        <v>1.5073162137549101</v>
      </c>
      <c r="CM124" s="1343">
        <v>0.30235934287431998</v>
      </c>
      <c r="CN124" s="1343">
        <v>0.95412702193092402</v>
      </c>
      <c r="CO124" s="1343">
        <v>1.57344928174738</v>
      </c>
      <c r="CP124" s="1343">
        <v>1.44548317955974</v>
      </c>
      <c r="CQ124" s="1343">
        <v>4.2198438666435002E-2</v>
      </c>
      <c r="CR124" s="1343">
        <v>0.24249344830004199</v>
      </c>
      <c r="CS124" s="1343">
        <v>8.1434778378578002E-2</v>
      </c>
      <c r="CT124" s="1343">
        <v>2.5339069028591799</v>
      </c>
      <c r="CU124" s="1384">
        <v>0.306774738242161</v>
      </c>
      <c r="CW124" s="1388">
        <f>'49-S 2018CEEIOT(RMB)'!BB77</f>
        <v>45.332271830455362</v>
      </c>
      <c r="CX124" s="1389">
        <f>'49-S 2018CEEIOT(RMB)'!BC77</f>
        <v>6.8772481476973741</v>
      </c>
    </row>
    <row r="125" spans="1:102" ht="14.4" customHeight="1" x14ac:dyDescent="0.25">
      <c r="A125" s="1514"/>
      <c r="B125" s="1311" t="s">
        <v>441</v>
      </c>
      <c r="C125" s="1390" t="s">
        <v>169</v>
      </c>
      <c r="D125" s="1343">
        <v>33.832620965380897</v>
      </c>
      <c r="E125" s="1343">
        <v>3.6624930313592898</v>
      </c>
      <c r="F125" s="1343">
        <v>10.544785295635901</v>
      </c>
      <c r="G125" s="1343">
        <v>5.4906748719763199</v>
      </c>
      <c r="H125" s="1343">
        <v>9.8851479925970693</v>
      </c>
      <c r="I125" s="1343">
        <v>91.888647925374698</v>
      </c>
      <c r="J125" s="1343">
        <v>4.2999607519115903</v>
      </c>
      <c r="K125" s="1343">
        <v>5.3011462292946403</v>
      </c>
      <c r="L125" s="1343">
        <v>2.2110819713249499</v>
      </c>
      <c r="M125" s="1343">
        <v>18.8746715508134</v>
      </c>
      <c r="N125" s="1343">
        <v>0.348264294792417</v>
      </c>
      <c r="O125" s="1343">
        <v>12.7140328956411</v>
      </c>
      <c r="P125" s="1343">
        <v>0.550947405348584</v>
      </c>
      <c r="Q125" s="1343">
        <v>6.8334258524532103</v>
      </c>
      <c r="R125" s="1343">
        <v>2.6537996582449899</v>
      </c>
      <c r="S125" s="1343">
        <v>22.832484495318301</v>
      </c>
      <c r="T125" s="1343">
        <v>6.54097812866907</v>
      </c>
      <c r="U125" s="1343">
        <v>6.8882132912204801</v>
      </c>
      <c r="V125" s="1343">
        <v>0.35222551376106398</v>
      </c>
      <c r="W125" s="1343">
        <v>9.7225384396850707</v>
      </c>
      <c r="X125" s="1343">
        <v>0.95671734376897599</v>
      </c>
      <c r="Y125" s="1343">
        <v>0.87102829805197601</v>
      </c>
      <c r="Z125" s="1343">
        <v>1.36187039900597</v>
      </c>
      <c r="AA125" s="1343">
        <v>3.3899906257480801</v>
      </c>
      <c r="AB125" s="1343">
        <v>0.82900480883147898</v>
      </c>
      <c r="AC125" s="1343">
        <v>1.56125939029595</v>
      </c>
      <c r="AD125" s="1343">
        <v>0.135925179685252</v>
      </c>
      <c r="AE125" s="1343">
        <v>23.755827591762699</v>
      </c>
      <c r="AF125" s="1343">
        <v>1.62279198865108</v>
      </c>
      <c r="AG125" s="1343">
        <v>0.69741301397893696</v>
      </c>
      <c r="AH125" s="1343">
        <v>69.989270040294699</v>
      </c>
      <c r="AI125" s="1343">
        <v>11.434119553641001</v>
      </c>
      <c r="AJ125" s="1343">
        <v>108.562673506946</v>
      </c>
      <c r="AK125" s="1343">
        <v>28.418393347557199</v>
      </c>
      <c r="AL125" s="1343">
        <v>11.107134170691699</v>
      </c>
      <c r="AM125" s="1343">
        <v>16.8743959427355</v>
      </c>
      <c r="AN125" s="1343">
        <v>192.08318154288</v>
      </c>
      <c r="AO125" s="1343">
        <v>15.9674475663514</v>
      </c>
      <c r="AP125" s="1343">
        <v>14.5157131286078</v>
      </c>
      <c r="AQ125" s="1343">
        <v>1.9328806409230199</v>
      </c>
      <c r="AR125" s="1343">
        <v>6.48930017344225</v>
      </c>
      <c r="AS125" s="1343">
        <v>675.43077293299996</v>
      </c>
      <c r="AT125" s="1343">
        <v>141.11685789104399</v>
      </c>
      <c r="AU125" s="1343">
        <v>104.924584222078</v>
      </c>
      <c r="AV125" s="1343">
        <v>47.033306768627703</v>
      </c>
      <c r="AW125" s="1343">
        <v>90.920397360159896</v>
      </c>
      <c r="AX125" s="1343">
        <v>840.72283881805697</v>
      </c>
      <c r="AY125" s="1343">
        <v>2320.1594035029898</v>
      </c>
      <c r="AZ125" s="1343">
        <v>8.3064319777131601</v>
      </c>
      <c r="BA125" s="1343">
        <v>0.24542924277498401</v>
      </c>
      <c r="BB125" s="1343">
        <v>2.1925500904976301</v>
      </c>
      <c r="BC125" s="1343">
        <v>5.6180512120210899E-2</v>
      </c>
      <c r="BD125" s="1343">
        <v>0.80831981747165105</v>
      </c>
      <c r="BE125" s="1343">
        <v>0.73460837571264503</v>
      </c>
      <c r="BF125" s="1343">
        <v>0.96860786032756396</v>
      </c>
      <c r="BG125" s="1343">
        <v>0.66443242857684603</v>
      </c>
      <c r="BH125" s="1343">
        <v>1.0106074236203499</v>
      </c>
      <c r="BI125" s="1343">
        <v>7.7495856179460101E-2</v>
      </c>
      <c r="BJ125" s="1343">
        <v>0.133247661279568</v>
      </c>
      <c r="BK125" s="1343">
        <v>0.50260305407167105</v>
      </c>
      <c r="BL125" s="1343">
        <v>0.16167653045319</v>
      </c>
      <c r="BM125" s="1343">
        <v>0.40805092122760001</v>
      </c>
      <c r="BN125" s="1343">
        <v>0.26384368476113901</v>
      </c>
      <c r="BO125" s="1343">
        <v>9.1445849890801303E-2</v>
      </c>
      <c r="BP125" s="1343">
        <v>0.110201871418051</v>
      </c>
      <c r="BQ125" s="1343">
        <v>1.58338856887108</v>
      </c>
      <c r="BR125" s="1342">
        <v>1.3509650836123099E-2</v>
      </c>
      <c r="BS125" s="1343">
        <v>1744.3431715724</v>
      </c>
      <c r="BT125" s="1343">
        <v>2.4863659561954901</v>
      </c>
      <c r="BU125" s="1343">
        <v>0.34849052179413298</v>
      </c>
      <c r="BV125" s="1343">
        <v>19.523817978038998</v>
      </c>
      <c r="BW125" s="1343">
        <v>1.71723297585947</v>
      </c>
      <c r="BX125" s="1343">
        <v>10.006614705808399</v>
      </c>
      <c r="BY125" s="1343">
        <v>1.2986217021579001</v>
      </c>
      <c r="BZ125" s="1343">
        <v>1.7251518930621199</v>
      </c>
      <c r="CA125" s="1343">
        <v>0.56128029926214096</v>
      </c>
      <c r="CB125" s="1343">
        <v>2.7059271197707999</v>
      </c>
      <c r="CC125" s="1343">
        <v>1.63959913951727</v>
      </c>
      <c r="CD125" s="1343">
        <v>4.1223054970681403</v>
      </c>
      <c r="CE125" s="1343">
        <v>6.6485327304489701</v>
      </c>
      <c r="CF125" s="1343">
        <v>19.037850946246198</v>
      </c>
      <c r="CG125" s="1343">
        <v>11.907519691001101</v>
      </c>
      <c r="CH125" s="1343">
        <v>2.39680478454724</v>
      </c>
      <c r="CI125" s="1343">
        <v>12.157945337034</v>
      </c>
      <c r="CJ125" s="1343">
        <v>67.327374471512599</v>
      </c>
      <c r="CK125" s="1343">
        <v>2.53270256552545</v>
      </c>
      <c r="CL125" s="1343">
        <v>5.6745011684762101</v>
      </c>
      <c r="CM125" s="1343">
        <v>1.1382737270276599</v>
      </c>
      <c r="CN125" s="1343">
        <v>3.5919436488607301</v>
      </c>
      <c r="CO125" s="1343">
        <v>5.9234682851128104</v>
      </c>
      <c r="CP125" s="1343">
        <v>5.4417221261033797</v>
      </c>
      <c r="CQ125" s="1343">
        <v>0.15886188135935</v>
      </c>
      <c r="CR125" s="1343">
        <v>0.91290025488318205</v>
      </c>
      <c r="CS125" s="1343">
        <v>0.306572529935633</v>
      </c>
      <c r="CT125" s="1343">
        <v>9.5392443535555902</v>
      </c>
      <c r="CU125" s="1384">
        <v>1.1548960959410099</v>
      </c>
      <c r="CW125" s="1388">
        <f>'49-S 2018CEEIOT(RMB)'!BB78</f>
        <v>178.42578394233601</v>
      </c>
      <c r="CX125" s="1389">
        <f>'49-S 2018CEEIOT(RMB)'!BC78</f>
        <v>26.186910232098292</v>
      </c>
    </row>
    <row r="126" spans="1:102" ht="14.4" customHeight="1" x14ac:dyDescent="0.25">
      <c r="A126" s="1514"/>
      <c r="B126" s="1311" t="s">
        <v>442</v>
      </c>
      <c r="C126" s="1390" t="s">
        <v>169</v>
      </c>
      <c r="D126" s="1343">
        <v>69.836422372846897</v>
      </c>
      <c r="E126" s="1343">
        <v>7.5300961394007304</v>
      </c>
      <c r="F126" s="1343">
        <v>21.801691492482998</v>
      </c>
      <c r="G126" s="1343">
        <v>11.9276626490658</v>
      </c>
      <c r="H126" s="1343">
        <v>21.020968970135101</v>
      </c>
      <c r="I126" s="1343">
        <v>182.93928137143399</v>
      </c>
      <c r="J126" s="1343">
        <v>9.0813581236293501</v>
      </c>
      <c r="K126" s="1343">
        <v>10.7294361508948</v>
      </c>
      <c r="L126" s="1343">
        <v>4.4936274460886798</v>
      </c>
      <c r="M126" s="1343">
        <v>37.657414468475302</v>
      </c>
      <c r="N126" s="1343">
        <v>1.2803433831941899</v>
      </c>
      <c r="O126" s="1343">
        <v>25.266580180685999</v>
      </c>
      <c r="P126" s="1343">
        <v>1.0948970249521299</v>
      </c>
      <c r="Q126" s="1343">
        <v>13.5800578484405</v>
      </c>
      <c r="R126" s="1343">
        <v>5.2738924304272299</v>
      </c>
      <c r="S126" s="1343">
        <v>45.344415702694803</v>
      </c>
      <c r="T126" s="1343">
        <v>12.9853992389901</v>
      </c>
      <c r="U126" s="1343">
        <v>13.6747437264426</v>
      </c>
      <c r="V126" s="1343">
        <v>0.70568981540958597</v>
      </c>
      <c r="W126" s="1343">
        <v>19.3057239067487</v>
      </c>
      <c r="X126" s="1343">
        <v>1.8997220746601799</v>
      </c>
      <c r="Y126" s="1343">
        <v>1.7295721628128</v>
      </c>
      <c r="Z126" s="1343">
        <v>2.7042211335123998</v>
      </c>
      <c r="AA126" s="1343">
        <v>6.7522379789968499</v>
      </c>
      <c r="AB126" s="1343">
        <v>1.65408460899403</v>
      </c>
      <c r="AC126" s="1343">
        <v>3.1214049743312602</v>
      </c>
      <c r="AD126" s="1343">
        <v>0.28630716005622597</v>
      </c>
      <c r="AE126" s="1343">
        <v>47.178099964677997</v>
      </c>
      <c r="AF126" s="1343">
        <v>3.2376351688471998</v>
      </c>
      <c r="AG126" s="1343">
        <v>1.40311966693732</v>
      </c>
      <c r="AH126" s="1343">
        <v>138.989358636628</v>
      </c>
      <c r="AI126" s="1343">
        <v>22.706636923347499</v>
      </c>
      <c r="AJ126" s="1343">
        <v>215.373814281036</v>
      </c>
      <c r="AK126" s="1343">
        <v>56.378288902498703</v>
      </c>
      <c r="AL126" s="1343">
        <v>22.035067623127901</v>
      </c>
      <c r="AM126" s="1343">
        <v>33.4765430923444</v>
      </c>
      <c r="AN126" s="1343">
        <v>381.06732389452498</v>
      </c>
      <c r="AO126" s="1343">
        <v>31.712262666715301</v>
      </c>
      <c r="AP126" s="1343">
        <v>28.797957224894599</v>
      </c>
      <c r="AQ126" s="1343">
        <v>3.8509050176729702</v>
      </c>
      <c r="AR126" s="1343">
        <v>12.928723103751199</v>
      </c>
      <c r="AS126" s="1343">
        <v>1656.63848269865</v>
      </c>
      <c r="AT126" s="1343">
        <v>346.11928669558802</v>
      </c>
      <c r="AU126" s="1343">
        <v>257.34999198902801</v>
      </c>
      <c r="AV126" s="1343">
        <v>115.359247881364</v>
      </c>
      <c r="AW126" s="1343">
        <v>223.00172743837101</v>
      </c>
      <c r="AX126" s="1343">
        <v>15975.109631842301</v>
      </c>
      <c r="AY126" s="1343">
        <v>2833.7270080521098</v>
      </c>
      <c r="AZ126" s="1343">
        <v>16.581029606374202</v>
      </c>
      <c r="BA126" s="1343">
        <v>0.498559069798374</v>
      </c>
      <c r="BB126" s="1343">
        <v>4.4538935998227203</v>
      </c>
      <c r="BC126" s="1343">
        <v>0.116405717454939</v>
      </c>
      <c r="BD126" s="1343">
        <v>1.67483429279711</v>
      </c>
      <c r="BE126" s="1343">
        <v>1.49802741655868</v>
      </c>
      <c r="BF126" s="1343">
        <v>2.0526786038573102</v>
      </c>
      <c r="BG126" s="1343">
        <v>1.35492328615666</v>
      </c>
      <c r="BH126" s="1343">
        <v>2.0608499412933599</v>
      </c>
      <c r="BI126" s="1343">
        <v>0.16047547092658199</v>
      </c>
      <c r="BJ126" s="1343">
        <v>0.2759241880519</v>
      </c>
      <c r="BK126" s="1343">
        <v>1.0407712846544099</v>
      </c>
      <c r="BL126" s="1343">
        <v>0.32810606353536198</v>
      </c>
      <c r="BM126" s="1343">
        <v>0.82809781426333495</v>
      </c>
      <c r="BN126" s="1343">
        <v>0.53544390489444904</v>
      </c>
      <c r="BO126" s="1343">
        <v>0.188540599058204</v>
      </c>
      <c r="BP126" s="1343">
        <v>0.22444096485909901</v>
      </c>
      <c r="BQ126" s="1343">
        <v>3.1636061491254801</v>
      </c>
      <c r="BR126" s="1342">
        <v>5.04738754926565E-2</v>
      </c>
      <c r="BS126" s="1343">
        <v>2673.8452682155998</v>
      </c>
      <c r="BT126" s="1343">
        <v>4.9378910583289697</v>
      </c>
      <c r="BU126" s="1343">
        <v>0.70024194126544603</v>
      </c>
      <c r="BV126" s="1343">
        <v>41.176672303674103</v>
      </c>
      <c r="BW126" s="1343">
        <v>8.6887330246723202</v>
      </c>
      <c r="BX126" s="1343">
        <v>50.630755920589898</v>
      </c>
      <c r="BY126" s="1343">
        <v>6.5706735362732296</v>
      </c>
      <c r="BZ126" s="1343">
        <v>8.7288005975558907</v>
      </c>
      <c r="CA126" s="1343">
        <v>2.8399260559599302</v>
      </c>
      <c r="CB126" s="1343">
        <v>13.691257190156</v>
      </c>
      <c r="CC126" s="1343">
        <v>8.2959268724838804</v>
      </c>
      <c r="CD126" s="1343">
        <v>13.220158297765</v>
      </c>
      <c r="CE126" s="1343">
        <v>13.604011392977499</v>
      </c>
      <c r="CF126" s="1343">
        <v>38.006622672723203</v>
      </c>
      <c r="CG126" s="1343">
        <v>24.3647794342052</v>
      </c>
      <c r="CH126" s="1343">
        <v>4.90426398089219</v>
      </c>
      <c r="CI126" s="1343">
        <v>24.877192244647201</v>
      </c>
      <c r="CJ126" s="1343">
        <v>134.96152004548699</v>
      </c>
      <c r="CK126" s="1343">
        <v>5.1823335995075901</v>
      </c>
      <c r="CL126" s="1343">
        <v>11.610979696598701</v>
      </c>
      <c r="CM126" s="1343">
        <v>2.3290986716351201</v>
      </c>
      <c r="CN126" s="1343">
        <v>7.3497182465904602</v>
      </c>
      <c r="CO126" s="1343">
        <v>12.120408111636699</v>
      </c>
      <c r="CP126" s="1343">
        <v>11.134674792513101</v>
      </c>
      <c r="CQ126" s="1343">
        <v>0.32505801378171101</v>
      </c>
      <c r="CR126" s="1343">
        <v>1.86794680444391</v>
      </c>
      <c r="CS126" s="1343">
        <v>0.62729873779784395</v>
      </c>
      <c r="CT126" s="1343">
        <v>19.518891479895501</v>
      </c>
      <c r="CU126" s="1384">
        <v>2.3631108221716999</v>
      </c>
      <c r="CW126" s="1388">
        <f>'49-S 2018CEEIOT(RMB)'!BB79</f>
        <v>355.48743299645622</v>
      </c>
      <c r="CX126" s="1389">
        <f>'49-S 2018CEEIOT(RMB)'!BC79</f>
        <v>53.216811242928294</v>
      </c>
    </row>
    <row r="127" spans="1:102" ht="14.4" customHeight="1" x14ac:dyDescent="0.25">
      <c r="A127" s="1514"/>
      <c r="B127" s="1309" t="s">
        <v>443</v>
      </c>
      <c r="C127" s="1390" t="s">
        <v>169</v>
      </c>
      <c r="D127" s="1343">
        <v>82495.508926542694</v>
      </c>
      <c r="E127" s="1343">
        <v>8907.4770779085902</v>
      </c>
      <c r="F127" s="1343">
        <v>25739.085616040298</v>
      </c>
      <c r="G127" s="1343">
        <v>13842.981070550401</v>
      </c>
      <c r="H127" s="1343">
        <v>24575.048012258099</v>
      </c>
      <c r="I127" s="1343">
        <v>19854.803870793101</v>
      </c>
      <c r="J127" s="1343">
        <v>6527.8283269432004</v>
      </c>
      <c r="K127" s="1343">
        <v>5058.8437824774201</v>
      </c>
      <c r="L127" s="1343">
        <v>591.98655008135802</v>
      </c>
      <c r="M127" s="1343">
        <v>4148.6765007848899</v>
      </c>
      <c r="N127" s="1343">
        <v>237.94069673926199</v>
      </c>
      <c r="O127" s="1343">
        <v>4535.7759637877498</v>
      </c>
      <c r="P127" s="1343">
        <v>196.552425104082</v>
      </c>
      <c r="Q127" s="1343">
        <v>2437.8487130161102</v>
      </c>
      <c r="R127" s="1343">
        <v>946.75236420873</v>
      </c>
      <c r="S127" s="1343">
        <v>5406.9773288999504</v>
      </c>
      <c r="T127" s="1343">
        <v>1333.0015213168799</v>
      </c>
      <c r="U127" s="1343">
        <v>1403.76540262494</v>
      </c>
      <c r="V127" s="1343">
        <v>73.912824728158</v>
      </c>
      <c r="W127" s="1343">
        <v>2021.94949058263</v>
      </c>
      <c r="X127" s="1343">
        <v>198.9638979435</v>
      </c>
      <c r="Y127" s="1343">
        <v>181.143559828013</v>
      </c>
      <c r="Z127" s="1343">
        <v>283.221627416768</v>
      </c>
      <c r="AA127" s="1343">
        <v>707.86164686702602</v>
      </c>
      <c r="AB127" s="1343">
        <v>170.91409335184599</v>
      </c>
      <c r="AC127" s="1343">
        <v>326.38483956190601</v>
      </c>
      <c r="AD127" s="1343">
        <v>57.931121006091999</v>
      </c>
      <c r="AE127" s="1343">
        <v>4833.1184015245299</v>
      </c>
      <c r="AF127" s="1343">
        <v>341.01688463901797</v>
      </c>
      <c r="AG127" s="1343">
        <v>199.48060611551699</v>
      </c>
      <c r="AH127" s="1343">
        <v>27664.448350244202</v>
      </c>
      <c r="AI127" s="1343">
        <v>4519.5300599664197</v>
      </c>
      <c r="AJ127" s="1343">
        <v>64745.442664324699</v>
      </c>
      <c r="AK127" s="1343">
        <v>16948.380116843498</v>
      </c>
      <c r="AL127" s="1343">
        <v>6624.15815107455</v>
      </c>
      <c r="AM127" s="1343">
        <v>10063.682108340799</v>
      </c>
      <c r="AN127" s="1343">
        <v>114556.045974402</v>
      </c>
      <c r="AO127" s="1343">
        <v>3304.2060205278799</v>
      </c>
      <c r="AP127" s="1343">
        <v>3481.2125528769202</v>
      </c>
      <c r="AQ127" s="1343">
        <v>399.129778200018</v>
      </c>
      <c r="AR127" s="1343">
        <v>1340.00666366159</v>
      </c>
      <c r="AS127" s="1343">
        <v>10427995.7924379</v>
      </c>
      <c r="AT127" s="1343">
        <v>2178707.3661742001</v>
      </c>
      <c r="AU127" s="1343">
        <v>1619933.77654361</v>
      </c>
      <c r="AV127" s="1343">
        <v>726148.62209771003</v>
      </c>
      <c r="AW127" s="1343">
        <v>1403722.7190603199</v>
      </c>
      <c r="AX127" s="1343">
        <v>1564596.99585909</v>
      </c>
      <c r="AY127" s="1343">
        <v>1004609.50782659</v>
      </c>
      <c r="AZ127" s="1343">
        <v>15513.20933879</v>
      </c>
      <c r="BA127" s="1343">
        <v>1065.5200325748999</v>
      </c>
      <c r="BB127" s="1343">
        <v>9518.8577263021198</v>
      </c>
      <c r="BC127" s="1343">
        <v>53.831072979730699</v>
      </c>
      <c r="BD127" s="1343">
        <v>774.51631256357598</v>
      </c>
      <c r="BE127" s="1343">
        <v>171.508445469387</v>
      </c>
      <c r="BF127" s="1343">
        <v>1191.28227633657</v>
      </c>
      <c r="BG127" s="1343">
        <v>155.12452173461199</v>
      </c>
      <c r="BH127" s="1343">
        <v>235.945728275698</v>
      </c>
      <c r="BI127" s="1343">
        <v>23.749358979404601</v>
      </c>
      <c r="BJ127" s="1343">
        <v>40.835041986842597</v>
      </c>
      <c r="BK127" s="1343">
        <v>154.02759507103701</v>
      </c>
      <c r="BL127" s="1343">
        <v>36.4062426376872</v>
      </c>
      <c r="BM127" s="1343">
        <v>91.884708343892498</v>
      </c>
      <c r="BN127" s="1343">
        <v>59.412192845247702</v>
      </c>
      <c r="BO127" s="1343">
        <v>22.975837835987999</v>
      </c>
      <c r="BP127" s="1343">
        <v>24.0888976476278</v>
      </c>
      <c r="BQ127" s="1343">
        <v>1282.1057134596199</v>
      </c>
      <c r="BR127" s="1342">
        <v>10.504482647312599</v>
      </c>
      <c r="BS127" s="1343">
        <v>6911407.0770230396</v>
      </c>
      <c r="BT127" s="1343">
        <v>508.084886576428</v>
      </c>
      <c r="BU127" s="1343">
        <v>73.437267259870396</v>
      </c>
      <c r="BV127" s="1343">
        <v>15701.856582053601</v>
      </c>
      <c r="BW127" s="1343">
        <v>7598.8884432081704</v>
      </c>
      <c r="BX127" s="1343">
        <v>44280.042319561799</v>
      </c>
      <c r="BY127" s="1343">
        <v>5746.50125134481</v>
      </c>
      <c r="BZ127" s="1343">
        <v>7633.9302629611602</v>
      </c>
      <c r="CA127" s="1343">
        <v>2483.7086402494901</v>
      </c>
      <c r="CB127" s="1343">
        <v>11973.936331090301</v>
      </c>
      <c r="CC127" s="1343">
        <v>7255.3527261122599</v>
      </c>
      <c r="CD127" s="1343">
        <v>13227.664548278</v>
      </c>
      <c r="CE127" s="1343">
        <v>16267.3757569684</v>
      </c>
      <c r="CF127" s="1343">
        <v>45713.582260572803</v>
      </c>
      <c r="CG127" s="1343">
        <v>29134.864036976</v>
      </c>
      <c r="CH127" s="1343">
        <v>5864.4103333904604</v>
      </c>
      <c r="CI127" s="1343">
        <v>29747.595935631001</v>
      </c>
      <c r="CJ127" s="1343">
        <v>162170.39169974899</v>
      </c>
      <c r="CK127" s="1343">
        <v>6196.9198294460602</v>
      </c>
      <c r="CL127" s="1343">
        <v>13884.152561692399</v>
      </c>
      <c r="CM127" s="1343">
        <v>2785.0846468786899</v>
      </c>
      <c r="CN127" s="1343">
        <v>8788.6304246151903</v>
      </c>
      <c r="CO127" s="1343">
        <v>14493.3157863703</v>
      </c>
      <c r="CP127" s="1343">
        <v>13314.597698363899</v>
      </c>
      <c r="CQ127" s="1343">
        <v>388.69717910781299</v>
      </c>
      <c r="CR127" s="1343">
        <v>2233.6494497206299</v>
      </c>
      <c r="CS127" s="1343">
        <v>750.10994807731095</v>
      </c>
      <c r="CT127" s="1343">
        <v>23340.2584642685</v>
      </c>
      <c r="CU127" s="1384">
        <v>2825.7556237764802</v>
      </c>
      <c r="CW127" s="1388">
        <f>'49-S 2018CEEIOT(RMB)'!BB80</f>
        <v>407187.79370560567</v>
      </c>
      <c r="CX127" s="1389">
        <f>'49-S 2018CEEIOT(RMB)'!BC80</f>
        <v>60714.518965267052</v>
      </c>
    </row>
    <row r="128" spans="1:102" ht="14.4" customHeight="1" x14ac:dyDescent="0.25">
      <c r="A128" s="1514"/>
      <c r="B128" s="1309" t="s">
        <v>444</v>
      </c>
      <c r="C128" s="1390" t="s">
        <v>169</v>
      </c>
      <c r="D128" s="1343">
        <v>132499.16498981501</v>
      </c>
      <c r="E128" s="1343">
        <v>14316.615108256001</v>
      </c>
      <c r="F128" s="1343">
        <v>41328.659537292697</v>
      </c>
      <c r="G128" s="1343">
        <v>22035.818070449001</v>
      </c>
      <c r="H128" s="1343">
        <v>39265.649181432302</v>
      </c>
      <c r="I128" s="1343">
        <v>29482.235204139</v>
      </c>
      <c r="J128" s="1343">
        <v>6476.1001743860397</v>
      </c>
      <c r="K128" s="1343">
        <v>2268.4691468891301</v>
      </c>
      <c r="L128" s="1343">
        <v>832.78196073941001</v>
      </c>
      <c r="M128" s="1343">
        <v>6146.4884090113801</v>
      </c>
      <c r="N128" s="1343">
        <v>787.22820111815804</v>
      </c>
      <c r="O128" s="1343">
        <v>4202.5216628196704</v>
      </c>
      <c r="P128" s="1343">
        <v>182.11124865388101</v>
      </c>
      <c r="Q128" s="1343">
        <v>2258.7341413952299</v>
      </c>
      <c r="R128" s="1343">
        <v>877.19220518783004</v>
      </c>
      <c r="S128" s="1343">
        <v>7275.9818378270702</v>
      </c>
      <c r="T128" s="1343">
        <v>2058.1658971134598</v>
      </c>
      <c r="U128" s="1343">
        <v>2167.42594290227</v>
      </c>
      <c r="V128" s="1343">
        <v>119.792894075511</v>
      </c>
      <c r="W128" s="1343">
        <v>3085.5534079724498</v>
      </c>
      <c r="X128" s="1343">
        <v>303.62466333723597</v>
      </c>
      <c r="Y128" s="1343">
        <v>276.43031191571902</v>
      </c>
      <c r="Z128" s="1343">
        <v>432.20439568720099</v>
      </c>
      <c r="AA128" s="1343">
        <v>1100.16613543063</v>
      </c>
      <c r="AB128" s="1343">
        <v>271.25531021972603</v>
      </c>
      <c r="AC128" s="1343">
        <v>521.02106211053899</v>
      </c>
      <c r="AD128" s="1343">
        <v>67.3203573548452</v>
      </c>
      <c r="AE128" s="1343">
        <v>7474.3905789659802</v>
      </c>
      <c r="AF128" s="1343">
        <v>535.23169841085701</v>
      </c>
      <c r="AG128" s="1343">
        <v>253.16646174287899</v>
      </c>
      <c r="AH128" s="1343">
        <v>37249.554821772501</v>
      </c>
      <c r="AI128" s="1343">
        <v>6085.4451390454697</v>
      </c>
      <c r="AJ128" s="1343">
        <v>45449.097134160897</v>
      </c>
      <c r="AK128" s="1343">
        <v>11897.1860025839</v>
      </c>
      <c r="AL128" s="1343">
        <v>4649.93356831459</v>
      </c>
      <c r="AM128" s="1343">
        <v>7064.3623218491202</v>
      </c>
      <c r="AN128" s="1343">
        <v>80414.445350063004</v>
      </c>
      <c r="AO128" s="1343">
        <v>5043.0149975843196</v>
      </c>
      <c r="AP128" s="1343">
        <v>4582.8758038529504</v>
      </c>
      <c r="AQ128" s="1343">
        <v>629.65229004091304</v>
      </c>
      <c r="AR128" s="1343">
        <v>2113.9446629356198</v>
      </c>
      <c r="AS128" s="1343">
        <v>15113497.9686646</v>
      </c>
      <c r="AT128" s="1343">
        <v>3157643.1376072201</v>
      </c>
      <c r="AU128" s="1343">
        <v>2347801.66088267</v>
      </c>
      <c r="AV128" s="1343">
        <v>1052421.3802407701</v>
      </c>
      <c r="AW128" s="1343">
        <v>2034442.75250584</v>
      </c>
      <c r="AX128" s="1343">
        <v>745469.77790313098</v>
      </c>
      <c r="AY128" s="1343">
        <v>1099151.00169588</v>
      </c>
      <c r="AZ128" s="1343">
        <v>4058.8637227547902</v>
      </c>
      <c r="BA128" s="1343">
        <v>188.97677469987201</v>
      </c>
      <c r="BB128" s="1343">
        <v>1688.23013828891</v>
      </c>
      <c r="BC128" s="1343">
        <v>28.2664992268984</v>
      </c>
      <c r="BD128" s="1343">
        <v>406.69567850787598</v>
      </c>
      <c r="BE128" s="1343">
        <v>303.30787386297698</v>
      </c>
      <c r="BF128" s="1343">
        <v>562.45224558424297</v>
      </c>
      <c r="BG128" s="1343">
        <v>274.33336441577501</v>
      </c>
      <c r="BH128" s="1343">
        <v>417.26340061269701</v>
      </c>
      <c r="BI128" s="1343">
        <v>34.480642268906202</v>
      </c>
      <c r="BJ128" s="1343">
        <v>59.286588577195502</v>
      </c>
      <c r="BK128" s="1343">
        <v>223.62584227178701</v>
      </c>
      <c r="BL128" s="1343">
        <v>64.250166500465994</v>
      </c>
      <c r="BM128" s="1343">
        <v>162.15921727199901</v>
      </c>
      <c r="BN128" s="1343">
        <v>104.85133883367</v>
      </c>
      <c r="BO128" s="1343">
        <v>39.361851848687301</v>
      </c>
      <c r="BP128" s="1343">
        <v>41.493236102374198</v>
      </c>
      <c r="BQ128" s="1343">
        <v>620.55221296019295</v>
      </c>
      <c r="BR128" s="1342">
        <v>36.773984681174497</v>
      </c>
      <c r="BS128" s="1343">
        <v>12684261.2500517</v>
      </c>
      <c r="BT128" s="1343">
        <v>789.67018265192905</v>
      </c>
      <c r="BU128" s="1343">
        <v>120.190486991961</v>
      </c>
      <c r="BV128" s="1343">
        <v>9149.1864044022605</v>
      </c>
      <c r="BW128" s="1343">
        <v>10911.8377907145</v>
      </c>
      <c r="BX128" s="1343">
        <v>63585.173380047403</v>
      </c>
      <c r="BY128" s="1343">
        <v>8251.8502525007207</v>
      </c>
      <c r="BZ128" s="1343">
        <v>10962.157078317299</v>
      </c>
      <c r="CA128" s="1343">
        <v>3566.5513455486698</v>
      </c>
      <c r="CB128" s="1343">
        <v>17194.310975571701</v>
      </c>
      <c r="CC128" s="1343">
        <v>10418.528006226399</v>
      </c>
      <c r="CD128" s="1343">
        <v>20062.927623420299</v>
      </c>
      <c r="CE128" s="1343">
        <v>26162.0523623634</v>
      </c>
      <c r="CF128" s="1343">
        <v>73852.233975048206</v>
      </c>
      <c r="CG128" s="1343">
        <v>46856.226221933197</v>
      </c>
      <c r="CH128" s="1343">
        <v>9431.4542498241699</v>
      </c>
      <c r="CI128" s="1343">
        <v>47841.6540042747</v>
      </c>
      <c r="CJ128" s="1343">
        <v>261795.77193012999</v>
      </c>
      <c r="CK128" s="1343">
        <v>9966.2135728245903</v>
      </c>
      <c r="CL128" s="1343">
        <v>22329.227021785598</v>
      </c>
      <c r="CM128" s="1343">
        <v>4479.1201392174298</v>
      </c>
      <c r="CN128" s="1343">
        <v>14134.339354874101</v>
      </c>
      <c r="CO128" s="1343">
        <v>23308.915474265199</v>
      </c>
      <c r="CP128" s="1343">
        <v>21413.238826747001</v>
      </c>
      <c r="CQ128" s="1343">
        <v>625.12332074000506</v>
      </c>
      <c r="CR128" s="1343">
        <v>3592.2729477569901</v>
      </c>
      <c r="CS128" s="1343">
        <v>1206.3664128937301</v>
      </c>
      <c r="CT128" s="1343">
        <v>37537.035672869097</v>
      </c>
      <c r="CU128" s="1384">
        <v>4544.52935107343</v>
      </c>
      <c r="CW128" s="1388">
        <f>'49-S 2018CEEIOT(RMB)'!BB81</f>
        <v>656859.94475181622</v>
      </c>
      <c r="CX128" s="1389">
        <f>'49-S 2018CEEIOT(RMB)'!BC81</f>
        <v>95998.335002291977</v>
      </c>
    </row>
    <row r="129" spans="1:102" ht="14.4" customHeight="1" x14ac:dyDescent="0.25">
      <c r="A129" s="1514"/>
      <c r="B129" s="1312" t="s">
        <v>445</v>
      </c>
      <c r="C129" s="1390" t="s">
        <v>169</v>
      </c>
      <c r="D129" s="1343">
        <v>1063938.78814195</v>
      </c>
      <c r="E129" s="1343">
        <v>115198.748894116</v>
      </c>
      <c r="F129" s="1343">
        <v>331583.00676711497</v>
      </c>
      <c r="G129" s="1343">
        <v>172174.53280817601</v>
      </c>
      <c r="H129" s="1343">
        <v>310334.63087144302</v>
      </c>
      <c r="I129" s="1343">
        <v>583159.32095769304</v>
      </c>
      <c r="J129" s="1343">
        <v>30179.838611838499</v>
      </c>
      <c r="K129" s="1343">
        <v>42073.625743897799</v>
      </c>
      <c r="L129" s="1343">
        <v>14284.935588828201</v>
      </c>
      <c r="M129" s="1343">
        <v>119779.935725273</v>
      </c>
      <c r="N129" s="1343">
        <v>2911.9161831698798</v>
      </c>
      <c r="O129" s="1343">
        <v>84501.054613431203</v>
      </c>
      <c r="P129" s="1343">
        <v>3661.7521104928201</v>
      </c>
      <c r="Q129" s="1343">
        <v>45416.8788058547</v>
      </c>
      <c r="R129" s="1343">
        <v>17637.902284439398</v>
      </c>
      <c r="S129" s="1343">
        <v>146656.368779824</v>
      </c>
      <c r="T129" s="1343">
        <v>41635.7800203851</v>
      </c>
      <c r="U129" s="1343">
        <v>43846.062115652501</v>
      </c>
      <c r="V129" s="1343">
        <v>2323.2763159912902</v>
      </c>
      <c r="W129" s="1343">
        <v>62026.5666715228</v>
      </c>
      <c r="X129" s="1343">
        <v>6103.5389551013996</v>
      </c>
      <c r="Y129" s="1343">
        <v>5556.8712982793704</v>
      </c>
      <c r="Z129" s="1343">
        <v>8688.2809079079598</v>
      </c>
      <c r="AA129" s="1343">
        <v>21653.187161367001</v>
      </c>
      <c r="AB129" s="1343">
        <v>5234.9855041103101</v>
      </c>
      <c r="AC129" s="1343">
        <v>10104.8578239173</v>
      </c>
      <c r="AD129" s="1343">
        <v>1040.5347634769</v>
      </c>
      <c r="AE129" s="1343">
        <v>150103.08585248201</v>
      </c>
      <c r="AF129" s="1343">
        <v>10547.140574139101</v>
      </c>
      <c r="AG129" s="1343">
        <v>4775.8758881141703</v>
      </c>
      <c r="AH129" s="1343">
        <v>1120977.02242276</v>
      </c>
      <c r="AI129" s="1343">
        <v>183133.575816508</v>
      </c>
      <c r="AJ129" s="1343">
        <v>764610.560216852</v>
      </c>
      <c r="AK129" s="1343">
        <v>200151.69999058999</v>
      </c>
      <c r="AL129" s="1343">
        <v>78227.919470986104</v>
      </c>
      <c r="AM129" s="1343">
        <v>118846.938070943</v>
      </c>
      <c r="AN129" s="1343">
        <v>1352848.3069122301</v>
      </c>
      <c r="AO129" s="1343">
        <v>101339.058458699</v>
      </c>
      <c r="AP129" s="1343">
        <v>92754.299180000293</v>
      </c>
      <c r="AQ129" s="1343">
        <v>12330.623154172699</v>
      </c>
      <c r="AR129" s="1343">
        <v>41397.856276739803</v>
      </c>
      <c r="AS129" s="1343">
        <v>76045945.374943107</v>
      </c>
      <c r="AT129" s="1343">
        <v>15888178.769329499</v>
      </c>
      <c r="AU129" s="1343">
        <v>11813333.830782199</v>
      </c>
      <c r="AV129" s="1343">
        <v>5295423.9289372703</v>
      </c>
      <c r="AW129" s="1343">
        <v>10236619.1298848</v>
      </c>
      <c r="AX129" s="1343">
        <v>4327408.6089697303</v>
      </c>
      <c r="AY129" s="1343">
        <v>425205.13410177699</v>
      </c>
      <c r="AZ129" s="1343">
        <v>83097.474370158598</v>
      </c>
      <c r="BA129" s="1343">
        <v>3830.6381769081499</v>
      </c>
      <c r="BB129" s="1343">
        <v>34221.130238925703</v>
      </c>
      <c r="BC129" s="1343">
        <v>472.215759115163</v>
      </c>
      <c r="BD129" s="1343">
        <v>6794.1950297368103</v>
      </c>
      <c r="BE129" s="1343">
        <v>4815.6278545149098</v>
      </c>
      <c r="BF129" s="1343">
        <v>8982.3874574768306</v>
      </c>
      <c r="BG129" s="1343">
        <v>4355.5987329897498</v>
      </c>
      <c r="BH129" s="1343">
        <v>6624.9030368657104</v>
      </c>
      <c r="BI129" s="1343">
        <v>531.50688696618499</v>
      </c>
      <c r="BJ129" s="1343">
        <v>913.88176263544301</v>
      </c>
      <c r="BK129" s="1343">
        <v>3447.1131466786001</v>
      </c>
      <c r="BL129" s="1343">
        <v>1217.5336519370001</v>
      </c>
      <c r="BM129" s="1343">
        <v>3072.8994920035102</v>
      </c>
      <c r="BN129" s="1343">
        <v>1986.9214421369099</v>
      </c>
      <c r="BO129" s="1343">
        <v>639.48138325788</v>
      </c>
      <c r="BP129" s="1343">
        <v>701.88094095629799</v>
      </c>
      <c r="BQ129" s="1343">
        <v>12173.5259014406</v>
      </c>
      <c r="BR129" s="1342">
        <v>139.834007362297</v>
      </c>
      <c r="BS129" s="1343">
        <v>4788893.5790828196</v>
      </c>
      <c r="BT129" s="1343">
        <v>16036.9088561467</v>
      </c>
      <c r="BU129" s="1343">
        <v>2246.0843999695799</v>
      </c>
      <c r="BV129" s="1343">
        <v>125446.86471178599</v>
      </c>
      <c r="BW129" s="1343">
        <v>28918.567832278699</v>
      </c>
      <c r="BX129" s="1343">
        <v>168513.51576018101</v>
      </c>
      <c r="BY129" s="1343">
        <v>21869.065124099801</v>
      </c>
      <c r="BZ129" s="1343">
        <v>29051.924078928001</v>
      </c>
      <c r="CA129" s="1343">
        <v>9452.0793831193005</v>
      </c>
      <c r="CB129" s="1343">
        <v>45568.387086865601</v>
      </c>
      <c r="CC129" s="1343">
        <v>27611.197548862001</v>
      </c>
      <c r="CD129" s="1343">
        <v>106586.432689821</v>
      </c>
      <c r="CE129" s="1343">
        <v>209460.44881223701</v>
      </c>
      <c r="CF129" s="1343">
        <v>600802.21803633496</v>
      </c>
      <c r="CG129" s="1343">
        <v>375143.587290305</v>
      </c>
      <c r="CH129" s="1343">
        <v>75510.766997860293</v>
      </c>
      <c r="CI129" s="1343">
        <v>383033.18794939702</v>
      </c>
      <c r="CJ129" s="1343">
        <v>2124145.0325531201</v>
      </c>
      <c r="CK129" s="1343">
        <v>79792.1943970094</v>
      </c>
      <c r="CL129" s="1343">
        <v>178773.81517445299</v>
      </c>
      <c r="CM129" s="1343">
        <v>35861.044143237697</v>
      </c>
      <c r="CN129" s="1343">
        <v>113163.33382145</v>
      </c>
      <c r="CO129" s="1343">
        <v>186617.46521040201</v>
      </c>
      <c r="CP129" s="1343">
        <v>171440.16658366</v>
      </c>
      <c r="CQ129" s="1343">
        <v>5004.9059420722197</v>
      </c>
      <c r="CR129" s="1343">
        <v>28760.706288306701</v>
      </c>
      <c r="CS129" s="1343">
        <v>9658.4949367443405</v>
      </c>
      <c r="CT129" s="1343">
        <v>300531.63376551803</v>
      </c>
      <c r="CU129" s="1384">
        <v>36384.727938455602</v>
      </c>
      <c r="CW129" s="1388">
        <f>'49-S 2018CEEIOT(RMB)'!BB82</f>
        <v>5624432.7263792474</v>
      </c>
      <c r="CX129" s="1389">
        <f>'49-S 2018CEEIOT(RMB)'!BC82</f>
        <v>874431.96189123741</v>
      </c>
    </row>
    <row r="130" spans="1:102" ht="14.4" customHeight="1" x14ac:dyDescent="0.25">
      <c r="A130" s="1514"/>
      <c r="B130" s="1312" t="s">
        <v>446</v>
      </c>
      <c r="C130" s="1390" t="s">
        <v>169</v>
      </c>
      <c r="D130" s="1343">
        <v>73968.627198885501</v>
      </c>
      <c r="E130" s="1343">
        <v>7478.8261341949301</v>
      </c>
      <c r="F130" s="1343">
        <v>23680.777509302901</v>
      </c>
      <c r="G130" s="1343">
        <v>22491.1514631789</v>
      </c>
      <c r="H130" s="1343">
        <v>32491.3456103916</v>
      </c>
      <c r="I130" s="1343">
        <v>15655.413116949099</v>
      </c>
      <c r="J130" s="1343">
        <v>330073.363989943</v>
      </c>
      <c r="K130" s="1343">
        <v>978.51190066914103</v>
      </c>
      <c r="L130" s="1343">
        <v>411.61004456787202</v>
      </c>
      <c r="M130" s="1343">
        <v>3171.5820547777498</v>
      </c>
      <c r="N130" s="1343">
        <v>275.65813662105001</v>
      </c>
      <c r="O130" s="1343">
        <v>170533.691210035</v>
      </c>
      <c r="P130" s="1343">
        <v>7389.8734939483602</v>
      </c>
      <c r="Q130" s="1343">
        <v>91656.938738018594</v>
      </c>
      <c r="R130" s="1343">
        <v>35595.491624660397</v>
      </c>
      <c r="S130" s="1343">
        <v>66786.883472692207</v>
      </c>
      <c r="T130" s="1343">
        <v>1214.85600788545</v>
      </c>
      <c r="U130" s="1343">
        <v>1279.3480020607101</v>
      </c>
      <c r="V130" s="1343">
        <v>93.047550772064795</v>
      </c>
      <c r="W130" s="1343">
        <v>1855.5469934996199</v>
      </c>
      <c r="X130" s="1343">
        <v>182.589557436295</v>
      </c>
      <c r="Y130" s="1343">
        <v>166.235798369935</v>
      </c>
      <c r="Z130" s="1343">
        <v>259.91304020943602</v>
      </c>
      <c r="AA130" s="1343">
        <v>657.96273825154503</v>
      </c>
      <c r="AB130" s="1343">
        <v>142.817822643325</v>
      </c>
      <c r="AC130" s="1343">
        <v>347.92775117997598</v>
      </c>
      <c r="AD130" s="1343">
        <v>68.333286217189098</v>
      </c>
      <c r="AE130" s="1343">
        <v>307218.53028157598</v>
      </c>
      <c r="AF130" s="1343">
        <v>374.92236533012198</v>
      </c>
      <c r="AG130" s="1343">
        <v>212.23741722741201</v>
      </c>
      <c r="AH130" s="1343">
        <v>483153.39537260798</v>
      </c>
      <c r="AI130" s="1343">
        <v>78932.580412074894</v>
      </c>
      <c r="AJ130" s="1343">
        <v>86225.292774981106</v>
      </c>
      <c r="AK130" s="1343">
        <v>22571.149064700599</v>
      </c>
      <c r="AL130" s="1343">
        <v>8821.7788381714199</v>
      </c>
      <c r="AM130" s="1343">
        <v>13402.394060148399</v>
      </c>
      <c r="AN130" s="1343">
        <v>152560.98648514799</v>
      </c>
      <c r="AO130" s="1343">
        <v>2841.42896783078</v>
      </c>
      <c r="AP130" s="1343">
        <v>2438.3600190522002</v>
      </c>
      <c r="AQ130" s="1343">
        <v>46407.8925426555</v>
      </c>
      <c r="AR130" s="1343">
        <v>155806.177965718</v>
      </c>
      <c r="AS130" s="1343">
        <v>422483.03562289698</v>
      </c>
      <c r="AT130" s="1343">
        <v>88268.821748349801</v>
      </c>
      <c r="AU130" s="1343">
        <v>65630.496314403499</v>
      </c>
      <c r="AV130" s="1343">
        <v>29419.409087189801</v>
      </c>
      <c r="AW130" s="1343">
        <v>56870.8548915504</v>
      </c>
      <c r="AX130" s="1343">
        <v>65048.772576482297</v>
      </c>
      <c r="AY130" s="1343">
        <v>11219.5730723776</v>
      </c>
      <c r="AZ130" s="1343">
        <v>1917.00176436383</v>
      </c>
      <c r="BA130" s="1343">
        <v>88.934591228629401</v>
      </c>
      <c r="BB130" s="1343">
        <v>794.50005159114698</v>
      </c>
      <c r="BC130" s="1343">
        <v>20.619841251683301</v>
      </c>
      <c r="BD130" s="1343">
        <v>296.67629731091301</v>
      </c>
      <c r="BE130" s="1343">
        <v>195.752012201307</v>
      </c>
      <c r="BF130" s="1343">
        <v>453.81075949247997</v>
      </c>
      <c r="BG130" s="1343">
        <v>177.05213984191701</v>
      </c>
      <c r="BH130" s="1343">
        <v>269.29782352038598</v>
      </c>
      <c r="BI130" s="1343">
        <v>25.354756087402301</v>
      </c>
      <c r="BJ130" s="1343">
        <v>43.595388418402798</v>
      </c>
      <c r="BK130" s="1343">
        <v>164.43947422505201</v>
      </c>
      <c r="BL130" s="1343">
        <v>96.142244131589806</v>
      </c>
      <c r="BM130" s="1343">
        <v>242.650749473762</v>
      </c>
      <c r="BN130" s="1343">
        <v>156.896760969447</v>
      </c>
      <c r="BO130" s="1343">
        <v>36.4235257488671</v>
      </c>
      <c r="BP130" s="1343">
        <v>20.6165543958368</v>
      </c>
      <c r="BQ130" s="1343">
        <v>330.68151691485798</v>
      </c>
      <c r="BR130" s="1342">
        <v>23.864505240341899</v>
      </c>
      <c r="BS130" s="1343">
        <v>94464.431646986297</v>
      </c>
      <c r="BT130" s="1343">
        <v>535.11559699668896</v>
      </c>
      <c r="BU130" s="1343">
        <v>74.799249083051805</v>
      </c>
      <c r="BV130" s="1343">
        <v>3993.9687509369801</v>
      </c>
      <c r="BW130" s="1343">
        <v>70199.156224926599</v>
      </c>
      <c r="BX130" s="1343">
        <v>409062.671687931</v>
      </c>
      <c r="BY130" s="1343">
        <v>53086.651041764599</v>
      </c>
      <c r="BZ130" s="1343">
        <v>70522.875436970498</v>
      </c>
      <c r="CA130" s="1343">
        <v>22944.704631097698</v>
      </c>
      <c r="CB130" s="1343">
        <v>110616.20833305101</v>
      </c>
      <c r="CC130" s="1343">
        <v>67025.545024618303</v>
      </c>
      <c r="CD130" s="1343">
        <v>69433.676260844106</v>
      </c>
      <c r="CE130" s="1343">
        <v>11861.5386927203</v>
      </c>
      <c r="CF130" s="1343">
        <v>18715.358317368999</v>
      </c>
      <c r="CG130" s="1343">
        <v>21244.011464707099</v>
      </c>
      <c r="CH130" s="1343">
        <v>4276.1002830897296</v>
      </c>
      <c r="CI130" s="1343">
        <v>21690.791771054101</v>
      </c>
      <c r="CJ130" s="1343">
        <v>75051.442755629294</v>
      </c>
      <c r="CK130" s="1343">
        <v>4518.55329530782</v>
      </c>
      <c r="CL130" s="1343">
        <v>10123.7848861762</v>
      </c>
      <c r="CM130" s="1343">
        <v>2030.7755716100401</v>
      </c>
      <c r="CN130" s="1343">
        <v>6408.3280176850803</v>
      </c>
      <c r="CO130" s="1343">
        <v>10567.963054041</v>
      </c>
      <c r="CP130" s="1343">
        <v>9708.4875973000508</v>
      </c>
      <c r="CQ130" s="1343">
        <v>283.42288876947703</v>
      </c>
      <c r="CR130" s="1343">
        <v>1628.6904396663499</v>
      </c>
      <c r="CS130" s="1343">
        <v>546.951045198673</v>
      </c>
      <c r="CT130" s="1343">
        <v>17018.8101023866</v>
      </c>
      <c r="CU130" s="1384">
        <v>2060.43126859222</v>
      </c>
      <c r="CW130" s="1388">
        <f>'49-S 2018CEEIOT(RMB)'!BB83</f>
        <v>163607.06574143248</v>
      </c>
      <c r="CX130" s="1389">
        <f>'49-S 2018CEEIOT(RMB)'!BC83</f>
        <v>52773.917983299187</v>
      </c>
    </row>
    <row r="131" spans="1:102" ht="14.4" customHeight="1" x14ac:dyDescent="0.25">
      <c r="A131" s="1515"/>
      <c r="B131" s="1312" t="s">
        <v>447</v>
      </c>
      <c r="C131" s="1391" t="s">
        <v>169</v>
      </c>
      <c r="D131" s="1392">
        <v>13630.9700965793</v>
      </c>
      <c r="E131" s="1392">
        <v>1466.37016084485</v>
      </c>
      <c r="F131" s="1392">
        <v>4261.3288189130199</v>
      </c>
      <c r="G131" s="1392">
        <v>2390.8841591911</v>
      </c>
      <c r="H131" s="1392">
        <v>4164.4312874555499</v>
      </c>
      <c r="I131" s="1392">
        <v>1445.16663186095</v>
      </c>
      <c r="J131" s="1392">
        <v>4592.7904701609696</v>
      </c>
      <c r="K131" s="1392">
        <v>136.82678142507299</v>
      </c>
      <c r="L131" s="1392">
        <v>71.013308728427404</v>
      </c>
      <c r="M131" s="1392">
        <v>246.25775565009701</v>
      </c>
      <c r="N131" s="1392">
        <v>251.863206446856</v>
      </c>
      <c r="O131" s="1392">
        <v>194.56380793455</v>
      </c>
      <c r="P131" s="1392">
        <v>8.4311898542461101</v>
      </c>
      <c r="Q131" s="1392">
        <v>104.572433153568</v>
      </c>
      <c r="R131" s="1392">
        <v>40.611297079510798</v>
      </c>
      <c r="S131" s="1392">
        <v>659.79811438662603</v>
      </c>
      <c r="T131" s="1392">
        <v>217.46287311714599</v>
      </c>
      <c r="U131" s="1392">
        <v>229.00713371706499</v>
      </c>
      <c r="V131" s="1392">
        <v>43.244677394165002</v>
      </c>
      <c r="W131" s="1392">
        <v>374.55771017192399</v>
      </c>
      <c r="X131" s="1392">
        <v>36.8572322739493</v>
      </c>
      <c r="Y131" s="1392">
        <v>33.556088961461001</v>
      </c>
      <c r="Z131" s="1392">
        <v>52.465625244586199</v>
      </c>
      <c r="AA131" s="1392">
        <v>143.00871287945901</v>
      </c>
      <c r="AB131" s="1392">
        <v>14.2378729576622</v>
      </c>
      <c r="AC131" s="1392">
        <v>117.583996381132</v>
      </c>
      <c r="AD131" s="1392">
        <v>53.159181729445798</v>
      </c>
      <c r="AE131" s="1392">
        <v>367.48703727356599</v>
      </c>
      <c r="AF131" s="1392">
        <v>137.30263655477401</v>
      </c>
      <c r="AG131" s="1392">
        <v>116.315539003335</v>
      </c>
      <c r="AH131" s="1392">
        <v>1530.2699139465201</v>
      </c>
      <c r="AI131" s="1392">
        <v>249.99959472831799</v>
      </c>
      <c r="AJ131" s="1392">
        <v>85669.382206024995</v>
      </c>
      <c r="AK131" s="1392">
        <v>22425.628650507399</v>
      </c>
      <c r="AL131" s="1392">
        <v>8764.9031821393692</v>
      </c>
      <c r="AM131" s="1392">
        <v>13315.9863221452</v>
      </c>
      <c r="AN131" s="1392">
        <v>151577.39730767999</v>
      </c>
      <c r="AO131" s="1392">
        <v>386.15505459821799</v>
      </c>
      <c r="AP131" s="1392">
        <v>182.92113757227301</v>
      </c>
      <c r="AQ131" s="1392">
        <v>82.565232370075606</v>
      </c>
      <c r="AR131" s="1392">
        <v>277.19796318285398</v>
      </c>
      <c r="AS131" s="1392">
        <v>34120.132338187097</v>
      </c>
      <c r="AT131" s="1392">
        <v>7128.6741133856804</v>
      </c>
      <c r="AU131" s="1392">
        <v>5300.3813901468502</v>
      </c>
      <c r="AV131" s="1392">
        <v>2375.9394975143</v>
      </c>
      <c r="AW131" s="1392">
        <v>4592.9444059797597</v>
      </c>
      <c r="AX131" s="1392">
        <v>11634.4413879451</v>
      </c>
      <c r="AY131" s="1392">
        <v>1405.3352888540201</v>
      </c>
      <c r="AZ131" s="1392">
        <v>582.34605762840101</v>
      </c>
      <c r="BA131" s="1392">
        <v>49.013833395909899</v>
      </c>
      <c r="BB131" s="1392">
        <v>437.86666834304202</v>
      </c>
      <c r="BC131" s="1392">
        <v>13.0302670131802</v>
      </c>
      <c r="BD131" s="1392">
        <v>187.478231440179</v>
      </c>
      <c r="BE131" s="1392">
        <v>89.848495237167</v>
      </c>
      <c r="BF131" s="1392">
        <v>335.73720503302002</v>
      </c>
      <c r="BG131" s="1392">
        <v>81.265414155525704</v>
      </c>
      <c r="BH131" s="1392">
        <v>123.605392056293</v>
      </c>
      <c r="BI131" s="1392">
        <v>14.624247912870301</v>
      </c>
      <c r="BJ131" s="1392">
        <v>25.1451745735929</v>
      </c>
      <c r="BK131" s="1392">
        <v>94.846254069233694</v>
      </c>
      <c r="BL131" s="1392">
        <v>80.496482348836096</v>
      </c>
      <c r="BM131" s="1392">
        <v>203.16284426658899</v>
      </c>
      <c r="BN131" s="1392">
        <v>131.36407896491801</v>
      </c>
      <c r="BO131" s="1392">
        <v>24.9854351195414</v>
      </c>
      <c r="BP131" s="1392">
        <v>3.78090933006122</v>
      </c>
      <c r="BQ131" s="1392">
        <v>84.547855702346894</v>
      </c>
      <c r="BR131" s="1393">
        <v>24.227455188010499</v>
      </c>
      <c r="BS131" s="1392">
        <v>78929.061378152401</v>
      </c>
      <c r="BT131" s="1392">
        <v>166.212518968062</v>
      </c>
      <c r="BU131" s="1392">
        <v>22.925807499117699</v>
      </c>
      <c r="BV131" s="1392">
        <v>1011.51798862523</v>
      </c>
      <c r="BW131" s="1392">
        <v>1944.4855178994401</v>
      </c>
      <c r="BX131" s="1392">
        <v>11330.854725117</v>
      </c>
      <c r="BY131" s="1392">
        <v>1470.47670792143</v>
      </c>
      <c r="BZ131" s="1392">
        <v>1953.4523966133099</v>
      </c>
      <c r="CA131" s="1392">
        <v>635.55815008225704</v>
      </c>
      <c r="CB131" s="1392">
        <v>3064.0199500316699</v>
      </c>
      <c r="CC131" s="1392">
        <v>1856.57789407174</v>
      </c>
      <c r="CD131" s="1392">
        <v>2842.9488015189199</v>
      </c>
      <c r="CE131" s="1392">
        <v>2741.1298850729299</v>
      </c>
      <c r="CF131" s="1392">
        <v>7649.3950934660797</v>
      </c>
      <c r="CG131" s="1392">
        <v>4909.3626226148399</v>
      </c>
      <c r="CH131" s="1392">
        <v>988.18092502111597</v>
      </c>
      <c r="CI131" s="1392">
        <v>5012.61085048106</v>
      </c>
      <c r="CJ131" s="1392">
        <v>27168.198054161599</v>
      </c>
      <c r="CK131" s="1392">
        <v>1044.2103504383099</v>
      </c>
      <c r="CL131" s="1392">
        <v>2339.5454856610199</v>
      </c>
      <c r="CM131" s="1392">
        <v>469.299957907882</v>
      </c>
      <c r="CN131" s="1392">
        <v>1480.9258644839599</v>
      </c>
      <c r="CO131" s="1392">
        <v>2442.1923750547599</v>
      </c>
      <c r="CP131" s="1392">
        <v>2243.5727928073702</v>
      </c>
      <c r="CQ131" s="1392">
        <v>65.497316212146899</v>
      </c>
      <c r="CR131" s="1392">
        <v>376.38051464958397</v>
      </c>
      <c r="CS131" s="1392">
        <v>126.39708005050799</v>
      </c>
      <c r="CT131" s="1392">
        <v>3932.9441304831598</v>
      </c>
      <c r="CU131" s="1394">
        <v>476.15321020224201</v>
      </c>
      <c r="CW131" s="1400">
        <f>'49-S 2018CEEIOT(RMB)'!BB84</f>
        <v>69679.461073946513</v>
      </c>
      <c r="CX131" s="1401">
        <f>'49-S 2018CEEIOT(RMB)'!BC84</f>
        <v>25520.482190440925</v>
      </c>
    </row>
    <row r="132" spans="1:102" ht="14.4" customHeight="1" x14ac:dyDescent="0.25">
      <c r="A132" s="1513" t="s">
        <v>1419</v>
      </c>
      <c r="B132" s="1313" t="s">
        <v>462</v>
      </c>
      <c r="C132" s="1383" t="s">
        <v>169</v>
      </c>
      <c r="D132" s="1343">
        <v>160850.96828010399</v>
      </c>
      <c r="E132" s="1343">
        <v>0</v>
      </c>
      <c r="F132" s="1343">
        <v>0</v>
      </c>
      <c r="G132" s="1343">
        <v>0</v>
      </c>
      <c r="H132" s="1343">
        <v>0</v>
      </c>
      <c r="I132" s="1343">
        <v>0</v>
      </c>
      <c r="J132" s="1343">
        <v>0</v>
      </c>
      <c r="K132" s="1343">
        <v>0</v>
      </c>
      <c r="L132" s="1343">
        <v>0</v>
      </c>
      <c r="M132" s="1343">
        <v>0</v>
      </c>
      <c r="N132" s="1343">
        <v>0</v>
      </c>
      <c r="O132" s="1343">
        <v>0</v>
      </c>
      <c r="P132" s="1343">
        <v>0</v>
      </c>
      <c r="Q132" s="1343">
        <v>0</v>
      </c>
      <c r="R132" s="1343">
        <v>0</v>
      </c>
      <c r="S132" s="1343">
        <v>0</v>
      </c>
      <c r="T132" s="1343">
        <v>0</v>
      </c>
      <c r="U132" s="1343">
        <v>0</v>
      </c>
      <c r="V132" s="1343">
        <v>0</v>
      </c>
      <c r="W132" s="1343">
        <v>0</v>
      </c>
      <c r="X132" s="1343">
        <v>0</v>
      </c>
      <c r="Y132" s="1343">
        <v>0</v>
      </c>
      <c r="Z132" s="1343">
        <v>0</v>
      </c>
      <c r="AA132" s="1343">
        <v>0</v>
      </c>
      <c r="AB132" s="1343">
        <v>0</v>
      </c>
      <c r="AC132" s="1343">
        <v>0</v>
      </c>
      <c r="AD132" s="1343">
        <v>0</v>
      </c>
      <c r="AE132" s="1343">
        <v>0</v>
      </c>
      <c r="AF132" s="1343">
        <v>0</v>
      </c>
      <c r="AG132" s="1343">
        <v>0</v>
      </c>
      <c r="AH132" s="1343">
        <v>0</v>
      </c>
      <c r="AI132" s="1343">
        <v>0</v>
      </c>
      <c r="AJ132" s="1343">
        <v>0</v>
      </c>
      <c r="AK132" s="1343">
        <v>0</v>
      </c>
      <c r="AL132" s="1343">
        <v>0</v>
      </c>
      <c r="AM132" s="1343">
        <v>0</v>
      </c>
      <c r="AN132" s="1343">
        <v>0</v>
      </c>
      <c r="AO132" s="1343">
        <v>0</v>
      </c>
      <c r="AP132" s="1343">
        <v>0</v>
      </c>
      <c r="AQ132" s="1343">
        <v>0</v>
      </c>
      <c r="AR132" s="1343">
        <v>0</v>
      </c>
      <c r="AS132" s="1343">
        <v>0</v>
      </c>
      <c r="AT132" s="1343">
        <v>0</v>
      </c>
      <c r="AU132" s="1343">
        <v>0</v>
      </c>
      <c r="AV132" s="1343">
        <v>0</v>
      </c>
      <c r="AW132" s="1343">
        <v>0</v>
      </c>
      <c r="AX132" s="1343">
        <v>0</v>
      </c>
      <c r="AY132" s="1343">
        <v>0</v>
      </c>
      <c r="AZ132" s="1343">
        <v>0</v>
      </c>
      <c r="BA132" s="1343">
        <v>0</v>
      </c>
      <c r="BB132" s="1343">
        <v>0</v>
      </c>
      <c r="BC132" s="1343">
        <v>0</v>
      </c>
      <c r="BD132" s="1343">
        <v>0</v>
      </c>
      <c r="BE132" s="1343">
        <v>0</v>
      </c>
      <c r="BF132" s="1343">
        <v>0</v>
      </c>
      <c r="BG132" s="1343">
        <v>0</v>
      </c>
      <c r="BH132" s="1343">
        <v>0</v>
      </c>
      <c r="BI132" s="1343">
        <v>0</v>
      </c>
      <c r="BJ132" s="1343">
        <v>0</v>
      </c>
      <c r="BK132" s="1343">
        <v>0</v>
      </c>
      <c r="BL132" s="1343">
        <v>0</v>
      </c>
      <c r="BM132" s="1343">
        <v>0</v>
      </c>
      <c r="BN132" s="1343">
        <v>0</v>
      </c>
      <c r="BO132" s="1343">
        <v>0</v>
      </c>
      <c r="BP132" s="1343">
        <v>0</v>
      </c>
      <c r="BQ132" s="1343">
        <v>0</v>
      </c>
      <c r="BR132" s="1342">
        <v>0</v>
      </c>
      <c r="BS132" s="1343">
        <v>0</v>
      </c>
      <c r="BT132" s="1343">
        <v>0</v>
      </c>
      <c r="BU132" s="1343">
        <v>0</v>
      </c>
      <c r="BV132" s="1343">
        <v>0</v>
      </c>
      <c r="BW132" s="1343">
        <v>0</v>
      </c>
      <c r="BX132" s="1343">
        <v>0</v>
      </c>
      <c r="BY132" s="1343">
        <v>0</v>
      </c>
      <c r="BZ132" s="1343">
        <v>0</v>
      </c>
      <c r="CA132" s="1343">
        <v>0</v>
      </c>
      <c r="CB132" s="1343">
        <v>0</v>
      </c>
      <c r="CC132" s="1343">
        <v>0</v>
      </c>
      <c r="CD132" s="1343">
        <v>0</v>
      </c>
      <c r="CE132" s="1343">
        <v>0</v>
      </c>
      <c r="CF132" s="1343">
        <v>0</v>
      </c>
      <c r="CG132" s="1343">
        <v>0</v>
      </c>
      <c r="CH132" s="1343">
        <v>0</v>
      </c>
      <c r="CI132" s="1343">
        <v>0</v>
      </c>
      <c r="CJ132" s="1343">
        <v>0</v>
      </c>
      <c r="CK132" s="1343">
        <v>0</v>
      </c>
      <c r="CL132" s="1343">
        <v>0</v>
      </c>
      <c r="CM132" s="1343">
        <v>0</v>
      </c>
      <c r="CN132" s="1343">
        <v>0</v>
      </c>
      <c r="CO132" s="1343">
        <v>0</v>
      </c>
      <c r="CP132" s="1343">
        <v>0</v>
      </c>
      <c r="CQ132" s="1343">
        <v>0</v>
      </c>
      <c r="CR132" s="1343">
        <v>0</v>
      </c>
      <c r="CS132" s="1343">
        <v>0</v>
      </c>
      <c r="CT132" s="1343">
        <v>0</v>
      </c>
      <c r="CU132" s="1384">
        <v>0</v>
      </c>
      <c r="CW132" s="1388">
        <f>'49-S 2018CEEIOT(RMB)'!BB85</f>
        <v>0</v>
      </c>
      <c r="CX132" s="1389">
        <f>'49-S 2018CEEIOT(RMB)'!BC85</f>
        <v>0</v>
      </c>
    </row>
    <row r="133" spans="1:102" ht="14.4" customHeight="1" x14ac:dyDescent="0.25">
      <c r="A133" s="1514"/>
      <c r="B133" s="1313" t="s">
        <v>463</v>
      </c>
      <c r="C133" s="1383" t="s">
        <v>169</v>
      </c>
      <c r="D133" s="1343">
        <v>275624541.0072</v>
      </c>
      <c r="E133" s="1343">
        <v>0</v>
      </c>
      <c r="F133" s="1343">
        <v>0</v>
      </c>
      <c r="G133" s="1343">
        <v>0</v>
      </c>
      <c r="H133" s="1343">
        <v>0</v>
      </c>
      <c r="I133" s="1343">
        <v>0</v>
      </c>
      <c r="J133" s="1343">
        <v>0</v>
      </c>
      <c r="K133" s="1343">
        <v>0</v>
      </c>
      <c r="L133" s="1343">
        <v>0</v>
      </c>
      <c r="M133" s="1343">
        <v>0</v>
      </c>
      <c r="N133" s="1343">
        <v>0</v>
      </c>
      <c r="O133" s="1343">
        <v>0</v>
      </c>
      <c r="P133" s="1343">
        <v>0</v>
      </c>
      <c r="Q133" s="1343">
        <v>0</v>
      </c>
      <c r="R133" s="1343">
        <v>0</v>
      </c>
      <c r="S133" s="1343">
        <v>0</v>
      </c>
      <c r="T133" s="1343">
        <v>0</v>
      </c>
      <c r="U133" s="1343">
        <v>0</v>
      </c>
      <c r="V133" s="1343">
        <v>0</v>
      </c>
      <c r="W133" s="1343">
        <v>0</v>
      </c>
      <c r="X133" s="1343">
        <v>0</v>
      </c>
      <c r="Y133" s="1343">
        <v>0</v>
      </c>
      <c r="Z133" s="1343">
        <v>0</v>
      </c>
      <c r="AA133" s="1343">
        <v>0</v>
      </c>
      <c r="AB133" s="1343">
        <v>0</v>
      </c>
      <c r="AC133" s="1343">
        <v>0</v>
      </c>
      <c r="AD133" s="1343">
        <v>0</v>
      </c>
      <c r="AE133" s="1343">
        <v>0</v>
      </c>
      <c r="AF133" s="1343">
        <v>0</v>
      </c>
      <c r="AG133" s="1343">
        <v>0</v>
      </c>
      <c r="AH133" s="1343">
        <v>0</v>
      </c>
      <c r="AI133" s="1343">
        <v>0</v>
      </c>
      <c r="AJ133" s="1343">
        <v>0</v>
      </c>
      <c r="AK133" s="1343">
        <v>0</v>
      </c>
      <c r="AL133" s="1343">
        <v>0</v>
      </c>
      <c r="AM133" s="1343">
        <v>0</v>
      </c>
      <c r="AN133" s="1343">
        <v>0</v>
      </c>
      <c r="AO133" s="1343">
        <v>0</v>
      </c>
      <c r="AP133" s="1343">
        <v>0</v>
      </c>
      <c r="AQ133" s="1343">
        <v>0</v>
      </c>
      <c r="AR133" s="1343">
        <v>0</v>
      </c>
      <c r="AS133" s="1343">
        <v>0</v>
      </c>
      <c r="AT133" s="1343">
        <v>0</v>
      </c>
      <c r="AU133" s="1343">
        <v>0</v>
      </c>
      <c r="AV133" s="1343">
        <v>0</v>
      </c>
      <c r="AW133" s="1343">
        <v>0</v>
      </c>
      <c r="AX133" s="1343">
        <v>0</v>
      </c>
      <c r="AY133" s="1343">
        <v>0</v>
      </c>
      <c r="AZ133" s="1343">
        <v>0</v>
      </c>
      <c r="BA133" s="1343">
        <v>0</v>
      </c>
      <c r="BB133" s="1343">
        <v>0</v>
      </c>
      <c r="BC133" s="1343">
        <v>0</v>
      </c>
      <c r="BD133" s="1343">
        <v>0</v>
      </c>
      <c r="BE133" s="1343">
        <v>0</v>
      </c>
      <c r="BF133" s="1343">
        <v>0</v>
      </c>
      <c r="BG133" s="1343">
        <v>0</v>
      </c>
      <c r="BH133" s="1343">
        <v>0</v>
      </c>
      <c r="BI133" s="1343">
        <v>0</v>
      </c>
      <c r="BJ133" s="1343">
        <v>0</v>
      </c>
      <c r="BK133" s="1343">
        <v>0</v>
      </c>
      <c r="BL133" s="1343">
        <v>0</v>
      </c>
      <c r="BM133" s="1343">
        <v>0</v>
      </c>
      <c r="BN133" s="1343">
        <v>0</v>
      </c>
      <c r="BO133" s="1343">
        <v>0</v>
      </c>
      <c r="BP133" s="1343">
        <v>0</v>
      </c>
      <c r="BQ133" s="1343">
        <v>0</v>
      </c>
      <c r="BR133" s="1342">
        <v>0</v>
      </c>
      <c r="BS133" s="1343">
        <v>0</v>
      </c>
      <c r="BT133" s="1343">
        <v>0</v>
      </c>
      <c r="BU133" s="1343">
        <v>0</v>
      </c>
      <c r="BV133" s="1343">
        <v>0</v>
      </c>
      <c r="BW133" s="1343">
        <v>0</v>
      </c>
      <c r="BX133" s="1343">
        <v>0</v>
      </c>
      <c r="BY133" s="1343">
        <v>0</v>
      </c>
      <c r="BZ133" s="1343">
        <v>0</v>
      </c>
      <c r="CA133" s="1343">
        <v>0</v>
      </c>
      <c r="CB133" s="1343">
        <v>0</v>
      </c>
      <c r="CC133" s="1343">
        <v>0</v>
      </c>
      <c r="CD133" s="1343">
        <v>0</v>
      </c>
      <c r="CE133" s="1343">
        <v>0</v>
      </c>
      <c r="CF133" s="1343">
        <v>0</v>
      </c>
      <c r="CG133" s="1343">
        <v>0</v>
      </c>
      <c r="CH133" s="1343">
        <v>0</v>
      </c>
      <c r="CI133" s="1343">
        <v>0</v>
      </c>
      <c r="CJ133" s="1343">
        <v>0</v>
      </c>
      <c r="CK133" s="1343">
        <v>0</v>
      </c>
      <c r="CL133" s="1343">
        <v>0</v>
      </c>
      <c r="CM133" s="1343">
        <v>0</v>
      </c>
      <c r="CN133" s="1343">
        <v>0</v>
      </c>
      <c r="CO133" s="1343">
        <v>0</v>
      </c>
      <c r="CP133" s="1343">
        <v>0</v>
      </c>
      <c r="CQ133" s="1343">
        <v>0</v>
      </c>
      <c r="CR133" s="1343">
        <v>0</v>
      </c>
      <c r="CS133" s="1343">
        <v>0</v>
      </c>
      <c r="CT133" s="1343">
        <v>0</v>
      </c>
      <c r="CU133" s="1384">
        <v>0</v>
      </c>
      <c r="CW133" s="1388">
        <f>'49-S 2018CEEIOT(RMB)'!BB86</f>
        <v>0</v>
      </c>
      <c r="CX133" s="1389">
        <f>'49-S 2018CEEIOT(RMB)'!BC86</f>
        <v>0</v>
      </c>
    </row>
    <row r="134" spans="1:102" ht="14.4" customHeight="1" x14ac:dyDescent="0.25">
      <c r="A134" s="1514"/>
      <c r="B134" s="1313" t="s">
        <v>464</v>
      </c>
      <c r="C134" s="1383" t="s">
        <v>169</v>
      </c>
      <c r="D134" s="1343">
        <v>0</v>
      </c>
      <c r="E134" s="1343">
        <v>0</v>
      </c>
      <c r="F134" s="1343">
        <v>1175985404.6719201</v>
      </c>
      <c r="G134" s="1343">
        <v>0</v>
      </c>
      <c r="H134" s="1343">
        <v>0</v>
      </c>
      <c r="I134" s="1343">
        <v>0</v>
      </c>
      <c r="J134" s="1343">
        <v>0</v>
      </c>
      <c r="K134" s="1343">
        <v>0</v>
      </c>
      <c r="L134" s="1343">
        <v>0</v>
      </c>
      <c r="M134" s="1343">
        <v>0</v>
      </c>
      <c r="N134" s="1343">
        <v>0</v>
      </c>
      <c r="O134" s="1343">
        <v>0</v>
      </c>
      <c r="P134" s="1343">
        <v>0</v>
      </c>
      <c r="Q134" s="1343">
        <v>0</v>
      </c>
      <c r="R134" s="1343">
        <v>0</v>
      </c>
      <c r="S134" s="1343">
        <v>0</v>
      </c>
      <c r="T134" s="1343">
        <v>0</v>
      </c>
      <c r="U134" s="1343">
        <v>0</v>
      </c>
      <c r="V134" s="1343">
        <v>0</v>
      </c>
      <c r="W134" s="1343">
        <v>0</v>
      </c>
      <c r="X134" s="1343">
        <v>0</v>
      </c>
      <c r="Y134" s="1343">
        <v>0</v>
      </c>
      <c r="Z134" s="1343">
        <v>0</v>
      </c>
      <c r="AA134" s="1343">
        <v>0</v>
      </c>
      <c r="AB134" s="1343">
        <v>0</v>
      </c>
      <c r="AC134" s="1343">
        <v>0</v>
      </c>
      <c r="AD134" s="1343">
        <v>0</v>
      </c>
      <c r="AE134" s="1343">
        <v>0</v>
      </c>
      <c r="AF134" s="1343">
        <v>0</v>
      </c>
      <c r="AG134" s="1343">
        <v>0</v>
      </c>
      <c r="AH134" s="1343">
        <v>0</v>
      </c>
      <c r="AI134" s="1343">
        <v>0</v>
      </c>
      <c r="AJ134" s="1343">
        <v>0</v>
      </c>
      <c r="AK134" s="1343">
        <v>0</v>
      </c>
      <c r="AL134" s="1343">
        <v>0</v>
      </c>
      <c r="AM134" s="1343">
        <v>0</v>
      </c>
      <c r="AN134" s="1343">
        <v>0</v>
      </c>
      <c r="AO134" s="1343">
        <v>0</v>
      </c>
      <c r="AP134" s="1343">
        <v>0</v>
      </c>
      <c r="AQ134" s="1343">
        <v>0</v>
      </c>
      <c r="AR134" s="1343">
        <v>0</v>
      </c>
      <c r="AS134" s="1343">
        <v>0</v>
      </c>
      <c r="AT134" s="1343">
        <v>0</v>
      </c>
      <c r="AU134" s="1343">
        <v>0</v>
      </c>
      <c r="AV134" s="1343">
        <v>0</v>
      </c>
      <c r="AW134" s="1343">
        <v>0</v>
      </c>
      <c r="AX134" s="1343">
        <v>0</v>
      </c>
      <c r="AY134" s="1343">
        <v>0</v>
      </c>
      <c r="AZ134" s="1343">
        <v>0</v>
      </c>
      <c r="BA134" s="1343">
        <v>0</v>
      </c>
      <c r="BB134" s="1343">
        <v>0</v>
      </c>
      <c r="BC134" s="1343">
        <v>0</v>
      </c>
      <c r="BD134" s="1343">
        <v>0</v>
      </c>
      <c r="BE134" s="1343">
        <v>0</v>
      </c>
      <c r="BF134" s="1343">
        <v>0</v>
      </c>
      <c r="BG134" s="1343">
        <v>0</v>
      </c>
      <c r="BH134" s="1343">
        <v>0</v>
      </c>
      <c r="BI134" s="1343">
        <v>0</v>
      </c>
      <c r="BJ134" s="1343">
        <v>0</v>
      </c>
      <c r="BK134" s="1343">
        <v>0</v>
      </c>
      <c r="BL134" s="1343">
        <v>0</v>
      </c>
      <c r="BM134" s="1343">
        <v>0</v>
      </c>
      <c r="BN134" s="1343">
        <v>0</v>
      </c>
      <c r="BO134" s="1343">
        <v>0</v>
      </c>
      <c r="BP134" s="1343">
        <v>0</v>
      </c>
      <c r="BQ134" s="1343">
        <v>0</v>
      </c>
      <c r="BR134" s="1342">
        <v>0</v>
      </c>
      <c r="BS134" s="1343">
        <v>0</v>
      </c>
      <c r="BT134" s="1343">
        <v>0</v>
      </c>
      <c r="BU134" s="1343">
        <v>0</v>
      </c>
      <c r="BV134" s="1343">
        <v>0</v>
      </c>
      <c r="BW134" s="1343">
        <v>0</v>
      </c>
      <c r="BX134" s="1343">
        <v>0</v>
      </c>
      <c r="BY134" s="1343">
        <v>0</v>
      </c>
      <c r="BZ134" s="1343">
        <v>0</v>
      </c>
      <c r="CA134" s="1343">
        <v>0</v>
      </c>
      <c r="CB134" s="1343">
        <v>0</v>
      </c>
      <c r="CC134" s="1343">
        <v>0</v>
      </c>
      <c r="CD134" s="1343">
        <v>0</v>
      </c>
      <c r="CE134" s="1343">
        <v>0</v>
      </c>
      <c r="CF134" s="1343">
        <v>0</v>
      </c>
      <c r="CG134" s="1343">
        <v>0</v>
      </c>
      <c r="CH134" s="1343">
        <v>0</v>
      </c>
      <c r="CI134" s="1343">
        <v>0</v>
      </c>
      <c r="CJ134" s="1343">
        <v>0</v>
      </c>
      <c r="CK134" s="1343">
        <v>0</v>
      </c>
      <c r="CL134" s="1343">
        <v>0</v>
      </c>
      <c r="CM134" s="1343">
        <v>0</v>
      </c>
      <c r="CN134" s="1343">
        <v>0</v>
      </c>
      <c r="CO134" s="1343">
        <v>0</v>
      </c>
      <c r="CP134" s="1343">
        <v>0</v>
      </c>
      <c r="CQ134" s="1343">
        <v>0</v>
      </c>
      <c r="CR134" s="1343">
        <v>0</v>
      </c>
      <c r="CS134" s="1343">
        <v>0</v>
      </c>
      <c r="CT134" s="1343">
        <v>0</v>
      </c>
      <c r="CU134" s="1384">
        <v>0</v>
      </c>
      <c r="CW134" s="1388">
        <f>'49-S 2018CEEIOT(RMB)'!BB87</f>
        <v>0</v>
      </c>
      <c r="CX134" s="1389">
        <f>'49-S 2018CEEIOT(RMB)'!BC87</f>
        <v>0</v>
      </c>
    </row>
    <row r="135" spans="1:102" ht="14.4" customHeight="1" x14ac:dyDescent="0.25">
      <c r="A135" s="1514"/>
      <c r="B135" s="1314" t="s">
        <v>465</v>
      </c>
      <c r="C135" s="1383" t="s">
        <v>169</v>
      </c>
      <c r="D135" s="1343">
        <v>0</v>
      </c>
      <c r="E135" s="1343">
        <v>0</v>
      </c>
      <c r="F135" s="1343">
        <v>0</v>
      </c>
      <c r="G135" s="1343">
        <v>0</v>
      </c>
      <c r="H135" s="1343">
        <v>0</v>
      </c>
      <c r="I135" s="1343">
        <v>0</v>
      </c>
      <c r="J135" s="1343">
        <v>0</v>
      </c>
      <c r="K135" s="1343">
        <v>0</v>
      </c>
      <c r="L135" s="1343">
        <v>0</v>
      </c>
      <c r="M135" s="1343">
        <v>0</v>
      </c>
      <c r="N135" s="1343">
        <v>0</v>
      </c>
      <c r="O135" s="1343">
        <v>0</v>
      </c>
      <c r="P135" s="1343">
        <v>0</v>
      </c>
      <c r="Q135" s="1343">
        <v>0</v>
      </c>
      <c r="R135" s="1343">
        <v>0</v>
      </c>
      <c r="S135" s="1343">
        <v>0</v>
      </c>
      <c r="T135" s="1343">
        <v>0</v>
      </c>
      <c r="U135" s="1343">
        <v>0</v>
      </c>
      <c r="V135" s="1343">
        <v>0</v>
      </c>
      <c r="W135" s="1343">
        <v>0</v>
      </c>
      <c r="X135" s="1343">
        <v>0</v>
      </c>
      <c r="Y135" s="1343">
        <v>0</v>
      </c>
      <c r="Z135" s="1343">
        <v>0</v>
      </c>
      <c r="AA135" s="1343">
        <v>0</v>
      </c>
      <c r="AB135" s="1343">
        <v>0</v>
      </c>
      <c r="AC135" s="1343">
        <v>0</v>
      </c>
      <c r="AD135" s="1343">
        <v>0</v>
      </c>
      <c r="AE135" s="1343">
        <v>0</v>
      </c>
      <c r="AF135" s="1343">
        <v>0</v>
      </c>
      <c r="AG135" s="1343">
        <v>0</v>
      </c>
      <c r="AH135" s="1343">
        <v>0</v>
      </c>
      <c r="AI135" s="1343">
        <v>0</v>
      </c>
      <c r="AJ135" s="1343">
        <v>0</v>
      </c>
      <c r="AK135" s="1343">
        <v>0</v>
      </c>
      <c r="AL135" s="1343">
        <v>0</v>
      </c>
      <c r="AM135" s="1343">
        <v>0</v>
      </c>
      <c r="AN135" s="1343">
        <v>0</v>
      </c>
      <c r="AO135" s="1343">
        <v>0</v>
      </c>
      <c r="AP135" s="1343">
        <v>0</v>
      </c>
      <c r="AQ135" s="1343">
        <v>0</v>
      </c>
      <c r="AR135" s="1343">
        <v>0</v>
      </c>
      <c r="AS135" s="1343">
        <v>0</v>
      </c>
      <c r="AT135" s="1343">
        <v>0</v>
      </c>
      <c r="AU135" s="1343">
        <v>0</v>
      </c>
      <c r="AV135" s="1343">
        <v>0</v>
      </c>
      <c r="AW135" s="1343">
        <v>0</v>
      </c>
      <c r="AX135" s="1343">
        <v>0</v>
      </c>
      <c r="AY135" s="1343">
        <v>0</v>
      </c>
      <c r="AZ135" s="1343">
        <v>0</v>
      </c>
      <c r="BA135" s="1343">
        <v>0</v>
      </c>
      <c r="BB135" s="1343">
        <v>0</v>
      </c>
      <c r="BC135" s="1343">
        <v>0</v>
      </c>
      <c r="BD135" s="1343">
        <v>0</v>
      </c>
      <c r="BE135" s="1343">
        <v>0</v>
      </c>
      <c r="BF135" s="1343">
        <v>0</v>
      </c>
      <c r="BG135" s="1343">
        <v>0</v>
      </c>
      <c r="BH135" s="1343">
        <v>0</v>
      </c>
      <c r="BI135" s="1343">
        <v>0</v>
      </c>
      <c r="BJ135" s="1343">
        <v>0</v>
      </c>
      <c r="BK135" s="1343">
        <v>0</v>
      </c>
      <c r="BL135" s="1343">
        <v>0</v>
      </c>
      <c r="BM135" s="1343">
        <v>0</v>
      </c>
      <c r="BN135" s="1343">
        <v>0</v>
      </c>
      <c r="BO135" s="1343">
        <v>0</v>
      </c>
      <c r="BP135" s="1343">
        <v>0</v>
      </c>
      <c r="BQ135" s="1343">
        <v>0</v>
      </c>
      <c r="BR135" s="1342">
        <v>0</v>
      </c>
      <c r="BS135" s="1343">
        <v>0</v>
      </c>
      <c r="BT135" s="1343">
        <v>0</v>
      </c>
      <c r="BU135" s="1343">
        <v>241076.019878472</v>
      </c>
      <c r="BV135" s="1343">
        <v>0</v>
      </c>
      <c r="BW135" s="1343">
        <v>0</v>
      </c>
      <c r="BX135" s="1343">
        <v>0</v>
      </c>
      <c r="BY135" s="1343">
        <v>0</v>
      </c>
      <c r="BZ135" s="1343">
        <v>0</v>
      </c>
      <c r="CA135" s="1343">
        <v>0</v>
      </c>
      <c r="CB135" s="1343">
        <v>0</v>
      </c>
      <c r="CC135" s="1343">
        <v>0</v>
      </c>
      <c r="CD135" s="1343">
        <v>0</v>
      </c>
      <c r="CE135" s="1343">
        <v>0</v>
      </c>
      <c r="CF135" s="1343">
        <v>0</v>
      </c>
      <c r="CG135" s="1343">
        <v>0</v>
      </c>
      <c r="CH135" s="1343">
        <v>0</v>
      </c>
      <c r="CI135" s="1343">
        <v>0</v>
      </c>
      <c r="CJ135" s="1343">
        <v>0</v>
      </c>
      <c r="CK135" s="1343">
        <v>0</v>
      </c>
      <c r="CL135" s="1343">
        <v>0</v>
      </c>
      <c r="CM135" s="1343">
        <v>0</v>
      </c>
      <c r="CN135" s="1343">
        <v>0</v>
      </c>
      <c r="CO135" s="1343">
        <v>0</v>
      </c>
      <c r="CP135" s="1343">
        <v>0</v>
      </c>
      <c r="CQ135" s="1343">
        <v>0</v>
      </c>
      <c r="CR135" s="1343">
        <v>0</v>
      </c>
      <c r="CS135" s="1343">
        <v>0</v>
      </c>
      <c r="CT135" s="1343">
        <v>0</v>
      </c>
      <c r="CU135" s="1384">
        <v>0</v>
      </c>
      <c r="CW135" s="1388">
        <f>'49-S 2018CEEIOT(RMB)'!BB88</f>
        <v>0</v>
      </c>
      <c r="CX135" s="1389">
        <f>'49-S 2018CEEIOT(RMB)'!BC88</f>
        <v>0</v>
      </c>
    </row>
    <row r="136" spans="1:102" ht="14.4" customHeight="1" x14ac:dyDescent="0.25">
      <c r="A136" s="1514"/>
      <c r="B136" s="1314" t="s">
        <v>466</v>
      </c>
      <c r="C136" s="1383" t="s">
        <v>169</v>
      </c>
      <c r="D136" s="1343">
        <v>0</v>
      </c>
      <c r="E136" s="1343">
        <v>0</v>
      </c>
      <c r="F136" s="1343">
        <v>0</v>
      </c>
      <c r="G136" s="1343">
        <v>0</v>
      </c>
      <c r="H136" s="1343">
        <v>0</v>
      </c>
      <c r="I136" s="1343">
        <v>0</v>
      </c>
      <c r="J136" s="1343">
        <v>0</v>
      </c>
      <c r="K136" s="1343">
        <v>0</v>
      </c>
      <c r="L136" s="1343">
        <v>0</v>
      </c>
      <c r="M136" s="1343">
        <v>0</v>
      </c>
      <c r="N136" s="1343">
        <v>0</v>
      </c>
      <c r="O136" s="1343">
        <v>0</v>
      </c>
      <c r="P136" s="1343">
        <v>0</v>
      </c>
      <c r="Q136" s="1343">
        <v>0</v>
      </c>
      <c r="R136" s="1343">
        <v>0</v>
      </c>
      <c r="S136" s="1343">
        <v>0</v>
      </c>
      <c r="T136" s="1343">
        <v>0</v>
      </c>
      <c r="U136" s="1343">
        <v>0</v>
      </c>
      <c r="V136" s="1343">
        <v>0</v>
      </c>
      <c r="W136" s="1343">
        <v>0</v>
      </c>
      <c r="X136" s="1343">
        <v>0</v>
      </c>
      <c r="Y136" s="1343">
        <v>0</v>
      </c>
      <c r="Z136" s="1343">
        <v>0</v>
      </c>
      <c r="AA136" s="1343">
        <v>0</v>
      </c>
      <c r="AB136" s="1343">
        <v>0</v>
      </c>
      <c r="AC136" s="1343">
        <v>0</v>
      </c>
      <c r="AD136" s="1343">
        <v>0</v>
      </c>
      <c r="AE136" s="1343">
        <v>0</v>
      </c>
      <c r="AF136" s="1343">
        <v>0</v>
      </c>
      <c r="AG136" s="1343">
        <v>0</v>
      </c>
      <c r="AH136" s="1343">
        <v>0</v>
      </c>
      <c r="AI136" s="1343">
        <v>0</v>
      </c>
      <c r="AJ136" s="1343">
        <v>0</v>
      </c>
      <c r="AK136" s="1343">
        <v>0</v>
      </c>
      <c r="AL136" s="1343">
        <v>0</v>
      </c>
      <c r="AM136" s="1343">
        <v>0</v>
      </c>
      <c r="AN136" s="1343">
        <v>0</v>
      </c>
      <c r="AO136" s="1343">
        <v>0</v>
      </c>
      <c r="AP136" s="1343">
        <v>0</v>
      </c>
      <c r="AQ136" s="1343">
        <v>0</v>
      </c>
      <c r="AR136" s="1343">
        <v>0</v>
      </c>
      <c r="AS136" s="1343">
        <v>0</v>
      </c>
      <c r="AT136" s="1343">
        <v>0</v>
      </c>
      <c r="AU136" s="1343">
        <v>0</v>
      </c>
      <c r="AV136" s="1343">
        <v>0</v>
      </c>
      <c r="AW136" s="1343">
        <v>0</v>
      </c>
      <c r="AX136" s="1343">
        <v>0</v>
      </c>
      <c r="AY136" s="1343">
        <v>0</v>
      </c>
      <c r="AZ136" s="1343">
        <v>0</v>
      </c>
      <c r="BA136" s="1343">
        <v>0</v>
      </c>
      <c r="BB136" s="1343">
        <v>0</v>
      </c>
      <c r="BC136" s="1343">
        <v>0</v>
      </c>
      <c r="BD136" s="1343">
        <v>0</v>
      </c>
      <c r="BE136" s="1343">
        <v>0</v>
      </c>
      <c r="BF136" s="1343">
        <v>0</v>
      </c>
      <c r="BG136" s="1343">
        <v>0</v>
      </c>
      <c r="BH136" s="1343">
        <v>0</v>
      </c>
      <c r="BI136" s="1343">
        <v>0</v>
      </c>
      <c r="BJ136" s="1343">
        <v>0</v>
      </c>
      <c r="BK136" s="1343">
        <v>0</v>
      </c>
      <c r="BL136" s="1343">
        <v>0</v>
      </c>
      <c r="BM136" s="1343">
        <v>0</v>
      </c>
      <c r="BN136" s="1343">
        <v>0</v>
      </c>
      <c r="BO136" s="1343">
        <v>0</v>
      </c>
      <c r="BP136" s="1343">
        <v>0</v>
      </c>
      <c r="BQ136" s="1343">
        <v>0</v>
      </c>
      <c r="BR136" s="1342">
        <v>0</v>
      </c>
      <c r="BS136" s="1343">
        <v>0</v>
      </c>
      <c r="BT136" s="1343">
        <v>0</v>
      </c>
      <c r="BU136" s="1343">
        <v>0</v>
      </c>
      <c r="BV136" s="1343">
        <v>0</v>
      </c>
      <c r="BW136" s="1343">
        <v>0</v>
      </c>
      <c r="BX136" s="1343">
        <v>0</v>
      </c>
      <c r="BY136" s="1343">
        <v>0</v>
      </c>
      <c r="BZ136" s="1343">
        <v>0</v>
      </c>
      <c r="CA136" s="1343">
        <v>0</v>
      </c>
      <c r="CB136" s="1343">
        <v>0</v>
      </c>
      <c r="CC136" s="1343">
        <v>0</v>
      </c>
      <c r="CD136" s="1343">
        <v>0</v>
      </c>
      <c r="CE136" s="1343">
        <v>0</v>
      </c>
      <c r="CF136" s="1343">
        <v>0</v>
      </c>
      <c r="CG136" s="1343">
        <v>0</v>
      </c>
      <c r="CH136" s="1343">
        <v>0</v>
      </c>
      <c r="CI136" s="1343">
        <v>0</v>
      </c>
      <c r="CJ136" s="1343">
        <v>0</v>
      </c>
      <c r="CK136" s="1343">
        <v>0</v>
      </c>
      <c r="CL136" s="1343">
        <v>0</v>
      </c>
      <c r="CM136" s="1343">
        <v>958537.20921500702</v>
      </c>
      <c r="CN136" s="1343">
        <v>0</v>
      </c>
      <c r="CO136" s="1343">
        <v>0</v>
      </c>
      <c r="CP136" s="1343">
        <v>0</v>
      </c>
      <c r="CQ136" s="1343">
        <v>0</v>
      </c>
      <c r="CR136" s="1343">
        <v>0</v>
      </c>
      <c r="CS136" s="1343">
        <v>0</v>
      </c>
      <c r="CT136" s="1343">
        <v>0</v>
      </c>
      <c r="CU136" s="1384">
        <v>0</v>
      </c>
      <c r="CW136" s="1388">
        <f>'49-S 2018CEEIOT(RMB)'!BB89</f>
        <v>0</v>
      </c>
      <c r="CX136" s="1389">
        <f>'49-S 2018CEEIOT(RMB)'!BC89</f>
        <v>0</v>
      </c>
    </row>
    <row r="137" spans="1:102" ht="14.4" customHeight="1" x14ac:dyDescent="0.25">
      <c r="A137" s="1515"/>
      <c r="B137" s="1315" t="s">
        <v>467</v>
      </c>
      <c r="C137" s="1399" t="s">
        <v>169</v>
      </c>
      <c r="D137" s="1392">
        <v>0</v>
      </c>
      <c r="E137" s="1392">
        <v>0</v>
      </c>
      <c r="F137" s="1392">
        <v>0</v>
      </c>
      <c r="G137" s="1392">
        <v>0</v>
      </c>
      <c r="H137" s="1392">
        <v>0</v>
      </c>
      <c r="I137" s="1392">
        <v>0</v>
      </c>
      <c r="J137" s="1392">
        <v>0</v>
      </c>
      <c r="K137" s="1392">
        <v>0</v>
      </c>
      <c r="L137" s="1392">
        <v>0</v>
      </c>
      <c r="M137" s="1392">
        <v>0</v>
      </c>
      <c r="N137" s="1392">
        <v>0</v>
      </c>
      <c r="O137" s="1392">
        <v>0</v>
      </c>
      <c r="P137" s="1392">
        <v>0</v>
      </c>
      <c r="Q137" s="1392">
        <v>0</v>
      </c>
      <c r="R137" s="1392">
        <v>0</v>
      </c>
      <c r="S137" s="1392">
        <v>0</v>
      </c>
      <c r="T137" s="1392">
        <v>0</v>
      </c>
      <c r="U137" s="1392">
        <v>0</v>
      </c>
      <c r="V137" s="1392">
        <v>0</v>
      </c>
      <c r="W137" s="1392">
        <v>0</v>
      </c>
      <c r="X137" s="1392">
        <v>0</v>
      </c>
      <c r="Y137" s="1392">
        <v>0</v>
      </c>
      <c r="Z137" s="1392">
        <v>0</v>
      </c>
      <c r="AA137" s="1392">
        <v>0</v>
      </c>
      <c r="AB137" s="1392">
        <v>0</v>
      </c>
      <c r="AC137" s="1392">
        <v>0</v>
      </c>
      <c r="AD137" s="1392">
        <v>0</v>
      </c>
      <c r="AE137" s="1392">
        <v>0</v>
      </c>
      <c r="AF137" s="1392">
        <v>0</v>
      </c>
      <c r="AG137" s="1392">
        <v>0</v>
      </c>
      <c r="AH137" s="1392">
        <v>0</v>
      </c>
      <c r="AI137" s="1392">
        <v>0</v>
      </c>
      <c r="AJ137" s="1392">
        <v>0</v>
      </c>
      <c r="AK137" s="1392">
        <v>0</v>
      </c>
      <c r="AL137" s="1392">
        <v>0</v>
      </c>
      <c r="AM137" s="1392">
        <v>0</v>
      </c>
      <c r="AN137" s="1392">
        <v>0</v>
      </c>
      <c r="AO137" s="1392">
        <v>0</v>
      </c>
      <c r="AP137" s="1392">
        <v>0</v>
      </c>
      <c r="AQ137" s="1392">
        <v>0</v>
      </c>
      <c r="AR137" s="1392">
        <v>0</v>
      </c>
      <c r="AS137" s="1392">
        <v>0</v>
      </c>
      <c r="AT137" s="1392">
        <v>0</v>
      </c>
      <c r="AU137" s="1392">
        <v>0</v>
      </c>
      <c r="AV137" s="1392">
        <v>0</v>
      </c>
      <c r="AW137" s="1392">
        <v>0</v>
      </c>
      <c r="AX137" s="1392">
        <v>0</v>
      </c>
      <c r="AY137" s="1392">
        <v>0</v>
      </c>
      <c r="AZ137" s="1392">
        <v>0</v>
      </c>
      <c r="BA137" s="1392">
        <v>0</v>
      </c>
      <c r="BB137" s="1392">
        <v>0</v>
      </c>
      <c r="BC137" s="1392">
        <v>0</v>
      </c>
      <c r="BD137" s="1392">
        <v>0</v>
      </c>
      <c r="BE137" s="1392">
        <v>0</v>
      </c>
      <c r="BF137" s="1392">
        <v>0</v>
      </c>
      <c r="BG137" s="1392">
        <v>0</v>
      </c>
      <c r="BH137" s="1392">
        <v>0</v>
      </c>
      <c r="BI137" s="1392">
        <v>0</v>
      </c>
      <c r="BJ137" s="1392">
        <v>0</v>
      </c>
      <c r="BK137" s="1392">
        <v>0</v>
      </c>
      <c r="BL137" s="1392">
        <v>0</v>
      </c>
      <c r="BM137" s="1392">
        <v>0</v>
      </c>
      <c r="BN137" s="1392">
        <v>0</v>
      </c>
      <c r="BO137" s="1392">
        <v>0</v>
      </c>
      <c r="BP137" s="1392">
        <v>0</v>
      </c>
      <c r="BQ137" s="1392">
        <v>0</v>
      </c>
      <c r="BR137" s="1393">
        <v>0</v>
      </c>
      <c r="BS137" s="1392">
        <v>0</v>
      </c>
      <c r="BT137" s="1392">
        <v>0</v>
      </c>
      <c r="BU137" s="1392">
        <v>0</v>
      </c>
      <c r="BV137" s="1392">
        <v>0</v>
      </c>
      <c r="BW137" s="1392">
        <v>0</v>
      </c>
      <c r="BX137" s="1392">
        <v>0</v>
      </c>
      <c r="BY137" s="1392">
        <v>0</v>
      </c>
      <c r="BZ137" s="1392">
        <v>0</v>
      </c>
      <c r="CA137" s="1392">
        <v>0</v>
      </c>
      <c r="CB137" s="1392">
        <v>0</v>
      </c>
      <c r="CC137" s="1392">
        <v>0</v>
      </c>
      <c r="CD137" s="1392">
        <v>0</v>
      </c>
      <c r="CE137" s="1392">
        <v>0</v>
      </c>
      <c r="CF137" s="1392">
        <v>0</v>
      </c>
      <c r="CG137" s="1392">
        <v>0</v>
      </c>
      <c r="CH137" s="1392">
        <v>0</v>
      </c>
      <c r="CI137" s="1392">
        <v>0</v>
      </c>
      <c r="CJ137" s="1392">
        <v>0</v>
      </c>
      <c r="CK137" s="1392">
        <v>0</v>
      </c>
      <c r="CL137" s="1392">
        <v>0</v>
      </c>
      <c r="CM137" s="1392">
        <v>0</v>
      </c>
      <c r="CN137" s="1392">
        <v>0</v>
      </c>
      <c r="CO137" s="1392">
        <v>0</v>
      </c>
      <c r="CP137" s="1392">
        <v>0</v>
      </c>
      <c r="CQ137" s="1392">
        <v>0</v>
      </c>
      <c r="CR137" s="1392">
        <v>0</v>
      </c>
      <c r="CS137" s="1392">
        <v>0</v>
      </c>
      <c r="CT137" s="1392">
        <v>0</v>
      </c>
      <c r="CU137" s="1394">
        <v>0</v>
      </c>
      <c r="CW137" s="1400">
        <f>'49-S 2018CEEIOT(RMB)'!BB90</f>
        <v>177042739</v>
      </c>
      <c r="CX137" s="1401">
        <f>'49-S 2018CEEIOT(RMB)'!BC90</f>
        <v>228018000</v>
      </c>
    </row>
  </sheetData>
  <mergeCells count="12">
    <mergeCell ref="A111:A131"/>
    <mergeCell ref="A132:A137"/>
    <mergeCell ref="DG4:DG5"/>
    <mergeCell ref="DH4:DH5"/>
    <mergeCell ref="A4:B5"/>
    <mergeCell ref="D4:CV4"/>
    <mergeCell ref="CW4:DF4"/>
    <mergeCell ref="A6:B6"/>
    <mergeCell ref="A109:B109"/>
    <mergeCell ref="A7:A103"/>
    <mergeCell ref="A104:A108"/>
    <mergeCell ref="C4:C5"/>
  </mergeCells>
  <phoneticPr fontId="32" type="noConversion"/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FC5868-0026-4F57-B75A-1043DD184F66}">
  <sheetPr codeName="Sheet10"/>
  <dimension ref="A1:DH137"/>
  <sheetViews>
    <sheetView workbookViewId="0">
      <pane xSplit="3" ySplit="6" topLeftCell="D97" activePane="bottomRight" state="frozen"/>
      <selection pane="topRight" activeCell="D1" sqref="D1"/>
      <selection pane="bottomLeft" activeCell="A7" sqref="A7"/>
      <selection pane="bottomRight" activeCell="B112" sqref="A112:XFD112"/>
    </sheetView>
  </sheetViews>
  <sheetFormatPr defaultColWidth="8.88671875" defaultRowHeight="13.8" x14ac:dyDescent="0.25"/>
  <cols>
    <col min="1" max="3" width="8.88671875" style="1343"/>
    <col min="4" max="5" width="15.109375" style="1343" bestFit="1" customWidth="1"/>
    <col min="6" max="6" width="13" style="1343" bestFit="1" customWidth="1"/>
    <col min="7" max="7" width="13.33203125" style="1343" bestFit="1" customWidth="1"/>
    <col min="8" max="8" width="13.5546875" style="1343" bestFit="1" customWidth="1"/>
    <col min="9" max="9" width="13" style="1343" bestFit="1" customWidth="1"/>
    <col min="10" max="10" width="13.33203125" style="1343" bestFit="1" customWidth="1"/>
    <col min="11" max="30" width="13" style="1343" bestFit="1" customWidth="1"/>
    <col min="31" max="31" width="13.33203125" style="1343" bestFit="1" customWidth="1"/>
    <col min="32" max="69" width="13" style="1343" bestFit="1" customWidth="1"/>
    <col min="70" max="70" width="14.6640625" style="1343" bestFit="1" customWidth="1"/>
    <col min="71" max="71" width="13.33203125" style="1343" bestFit="1" customWidth="1"/>
    <col min="72" max="73" width="13" style="1343" bestFit="1" customWidth="1"/>
    <col min="74" max="74" width="13.33203125" style="1343" bestFit="1" customWidth="1"/>
    <col min="75" max="99" width="13" style="1343" bestFit="1" customWidth="1"/>
    <col min="100" max="100" width="11.88671875" style="1343" customWidth="1"/>
    <col min="101" max="101" width="12.88671875" style="1343" customWidth="1"/>
    <col min="102" max="102" width="15.44140625" style="1343" customWidth="1"/>
    <col min="103" max="106" width="10.88671875" style="1343" customWidth="1"/>
    <col min="107" max="107" width="9" style="1343" customWidth="1"/>
    <col min="108" max="111" width="10.88671875" style="1343" customWidth="1"/>
    <col min="112" max="112" width="11.88671875" style="1343" customWidth="1"/>
    <col min="113" max="16384" width="8.88671875" style="1343"/>
  </cols>
  <sheetData>
    <row r="1" spans="1:112" ht="14.4" customHeight="1" x14ac:dyDescent="0.25">
      <c r="A1" s="1340" t="s">
        <v>1134</v>
      </c>
      <c r="B1" s="1342"/>
      <c r="C1" s="1342"/>
      <c r="D1" s="1342"/>
      <c r="E1" s="1342"/>
      <c r="F1" s="1342"/>
      <c r="G1" s="1342"/>
      <c r="H1" s="1342"/>
      <c r="I1" s="1342"/>
      <c r="J1" s="1342"/>
      <c r="K1" s="1342"/>
      <c r="L1" s="1342"/>
      <c r="M1" s="1342"/>
      <c r="N1" s="1342"/>
      <c r="O1" s="1342"/>
      <c r="P1" s="1342"/>
      <c r="Q1" s="1342"/>
      <c r="R1" s="1342"/>
      <c r="S1" s="1342"/>
      <c r="T1" s="1342"/>
      <c r="U1" s="1342"/>
      <c r="V1" s="1342"/>
      <c r="W1" s="1342"/>
      <c r="X1" s="1342"/>
      <c r="Y1" s="1342"/>
      <c r="Z1" s="1342"/>
      <c r="AA1" s="1342"/>
      <c r="AB1" s="1342"/>
      <c r="AC1" s="1342"/>
      <c r="AD1" s="1342"/>
      <c r="AE1" s="1342"/>
      <c r="AF1" s="1342"/>
      <c r="AG1" s="1342"/>
      <c r="AH1" s="1342"/>
      <c r="AI1" s="1342"/>
      <c r="AJ1" s="1342"/>
      <c r="AK1" s="1342"/>
      <c r="AL1" s="1342"/>
      <c r="AM1" s="1342"/>
      <c r="AN1" s="1342"/>
      <c r="AO1" s="1342"/>
      <c r="AP1" s="1342"/>
      <c r="AQ1" s="1342"/>
      <c r="AR1" s="1342"/>
      <c r="AS1" s="1342"/>
      <c r="AT1" s="1342"/>
      <c r="AU1" s="1342"/>
      <c r="AV1" s="1342"/>
      <c r="AW1" s="1342"/>
      <c r="AX1" s="1342"/>
      <c r="AY1" s="1342"/>
      <c r="AZ1" s="1342"/>
      <c r="BA1" s="1342"/>
      <c r="BB1" s="1342"/>
      <c r="BC1" s="1342"/>
      <c r="BD1" s="1342"/>
      <c r="BE1" s="1342"/>
      <c r="BF1" s="1342"/>
      <c r="BG1" s="1342"/>
      <c r="BH1" s="1342"/>
      <c r="BI1" s="1342"/>
      <c r="BJ1" s="1342"/>
      <c r="BK1" s="1342"/>
      <c r="BL1" s="1342"/>
      <c r="BM1" s="1342"/>
      <c r="BN1" s="1342"/>
      <c r="BO1" s="1342"/>
      <c r="BP1" s="1342"/>
      <c r="BQ1" s="1342"/>
      <c r="BR1" s="1342"/>
      <c r="BS1" s="1342"/>
      <c r="BT1" s="1342"/>
      <c r="BU1" s="1342"/>
      <c r="BV1" s="1342"/>
      <c r="BW1" s="1342"/>
      <c r="BX1" s="1342"/>
      <c r="BY1" s="1342"/>
      <c r="BZ1" s="1342"/>
      <c r="CA1" s="1342"/>
      <c r="CB1" s="1342"/>
      <c r="CC1" s="1342"/>
      <c r="CD1" s="1342"/>
      <c r="CE1" s="1342"/>
      <c r="CF1" s="1342"/>
      <c r="CG1" s="1342"/>
      <c r="CH1" s="1342"/>
      <c r="CI1" s="1342"/>
      <c r="CJ1" s="1342"/>
      <c r="CK1" s="1342"/>
      <c r="CL1" s="1342"/>
      <c r="CM1" s="1342"/>
      <c r="CN1" s="1342"/>
      <c r="CO1" s="1342"/>
      <c r="CP1" s="1342"/>
      <c r="CQ1" s="1342"/>
      <c r="CR1" s="1342"/>
      <c r="CS1" s="1342"/>
      <c r="CT1" s="1342"/>
      <c r="CU1" s="1342"/>
      <c r="CV1" s="1342"/>
      <c r="CW1" s="1342"/>
      <c r="CX1" s="1342"/>
      <c r="CY1" s="1342"/>
      <c r="CZ1" s="1342"/>
      <c r="DA1" s="1342"/>
      <c r="DB1" s="1342"/>
      <c r="DC1" s="1342"/>
      <c r="DD1" s="1342"/>
      <c r="DE1" s="1342"/>
      <c r="DF1" s="1342"/>
      <c r="DG1" s="1342"/>
      <c r="DH1" s="1342"/>
    </row>
    <row r="2" spans="1:112" ht="14.4" customHeight="1" x14ac:dyDescent="0.25">
      <c r="A2" s="1344" t="s">
        <v>1133</v>
      </c>
      <c r="B2" s="1342"/>
      <c r="C2" s="1342"/>
      <c r="D2" s="1345"/>
      <c r="E2" s="1345"/>
      <c r="F2" s="1345"/>
      <c r="G2" s="1345"/>
      <c r="H2" s="1345"/>
      <c r="I2" s="1345"/>
      <c r="J2" s="1345"/>
      <c r="K2" s="1345"/>
      <c r="L2" s="1345"/>
      <c r="M2" s="1345"/>
      <c r="N2" s="1345"/>
      <c r="O2" s="1345"/>
      <c r="P2" s="1345"/>
      <c r="Q2" s="1345"/>
      <c r="R2" s="1345"/>
      <c r="S2" s="1345"/>
      <c r="T2" s="1345"/>
      <c r="U2" s="1345"/>
      <c r="V2" s="1345"/>
      <c r="W2" s="1345"/>
      <c r="X2" s="1345"/>
      <c r="Y2" s="1345"/>
      <c r="Z2" s="1345"/>
      <c r="AA2" s="1345"/>
      <c r="AB2" s="1345"/>
      <c r="AC2" s="1345"/>
      <c r="AD2" s="1345"/>
      <c r="AE2" s="1345"/>
      <c r="AF2" s="1345"/>
      <c r="AG2" s="1345"/>
      <c r="AH2" s="1345"/>
      <c r="AI2" s="1345"/>
      <c r="AJ2" s="1345"/>
      <c r="AK2" s="1345"/>
      <c r="AL2" s="1345"/>
      <c r="AM2" s="1345"/>
      <c r="AN2" s="1345"/>
      <c r="AO2" s="1345"/>
      <c r="AP2" s="1345"/>
      <c r="AQ2" s="1345"/>
      <c r="AR2" s="1345"/>
      <c r="AS2" s="1345"/>
      <c r="AT2" s="1345"/>
      <c r="AU2" s="1345"/>
      <c r="AV2" s="1345"/>
      <c r="AW2" s="1345"/>
      <c r="AX2" s="1345"/>
      <c r="AY2" s="1345"/>
      <c r="AZ2" s="1345"/>
      <c r="BA2" s="1345"/>
      <c r="BB2" s="1345"/>
      <c r="BC2" s="1345"/>
      <c r="BD2" s="1345"/>
      <c r="BE2" s="1345"/>
      <c r="BF2" s="1345"/>
      <c r="BG2" s="1345"/>
      <c r="BH2" s="1345"/>
      <c r="BI2" s="1345"/>
      <c r="BJ2" s="1345"/>
      <c r="BK2" s="1345"/>
      <c r="BL2" s="1345"/>
      <c r="BM2" s="1345"/>
      <c r="BN2" s="1345"/>
      <c r="BO2" s="1345"/>
      <c r="BP2" s="1345"/>
      <c r="BQ2" s="1345"/>
      <c r="BR2" s="1345"/>
      <c r="BS2" s="1345"/>
      <c r="BT2" s="1345"/>
      <c r="BU2" s="1345"/>
      <c r="BV2" s="1345"/>
      <c r="BW2" s="1345"/>
      <c r="BX2" s="1345"/>
      <c r="BY2" s="1345"/>
      <c r="BZ2" s="1345"/>
      <c r="CA2" s="1345"/>
      <c r="CB2" s="1345"/>
      <c r="CC2" s="1345"/>
      <c r="CD2" s="1345"/>
      <c r="CE2" s="1345"/>
      <c r="CF2" s="1345"/>
      <c r="CG2" s="1345"/>
      <c r="CH2" s="1345"/>
      <c r="CI2" s="1345"/>
      <c r="CJ2" s="1345"/>
      <c r="CK2" s="1345"/>
      <c r="CL2" s="1345"/>
      <c r="CM2" s="1345"/>
      <c r="CN2" s="1345"/>
      <c r="CO2" s="1345"/>
      <c r="CP2" s="1345"/>
      <c r="CQ2" s="1345"/>
      <c r="CR2" s="1345"/>
      <c r="CS2" s="1345"/>
      <c r="CT2" s="1345"/>
      <c r="CU2" s="1345"/>
      <c r="CV2" s="1345"/>
      <c r="CW2" s="1342"/>
      <c r="CX2" s="1342"/>
      <c r="CY2" s="1342"/>
      <c r="CZ2" s="1342"/>
      <c r="DA2" s="1342"/>
      <c r="DB2" s="1342"/>
      <c r="DC2" s="1342"/>
      <c r="DD2" s="1342"/>
      <c r="DE2" s="1342"/>
      <c r="DF2" s="1342"/>
      <c r="DG2" s="1342"/>
      <c r="DH2" s="1342"/>
    </row>
    <row r="3" spans="1:112" ht="14.4" customHeight="1" x14ac:dyDescent="0.25">
      <c r="A3" s="1346" t="s">
        <v>1065</v>
      </c>
      <c r="B3" s="1342"/>
      <c r="C3" s="1342"/>
      <c r="D3" s="1347"/>
      <c r="E3" s="1347"/>
      <c r="F3" s="1347"/>
      <c r="G3" s="1347"/>
      <c r="H3" s="1347"/>
      <c r="I3" s="1347"/>
      <c r="J3" s="1347"/>
      <c r="K3" s="1347"/>
      <c r="L3" s="1347"/>
      <c r="M3" s="1347"/>
      <c r="N3" s="1347"/>
      <c r="O3" s="1347"/>
      <c r="P3" s="1347"/>
      <c r="Q3" s="1347"/>
      <c r="R3" s="1347"/>
      <c r="S3" s="1347"/>
      <c r="T3" s="1347"/>
      <c r="U3" s="1347"/>
      <c r="V3" s="1347"/>
      <c r="W3" s="1347"/>
      <c r="X3" s="1347"/>
      <c r="Y3" s="1347"/>
      <c r="Z3" s="1347"/>
      <c r="AA3" s="1347"/>
      <c r="AB3" s="1347"/>
      <c r="AC3" s="1347"/>
      <c r="AD3" s="1347"/>
      <c r="AE3" s="1347"/>
      <c r="AF3" s="1347"/>
      <c r="AG3" s="1347"/>
      <c r="AH3" s="1347"/>
      <c r="AI3" s="1347"/>
      <c r="AJ3" s="1347"/>
      <c r="AK3" s="1347"/>
      <c r="AL3" s="1347"/>
      <c r="AM3" s="1347"/>
      <c r="AN3" s="1347"/>
      <c r="AO3" s="1347"/>
      <c r="AP3" s="1347"/>
      <c r="AQ3" s="1347"/>
      <c r="AR3" s="1347"/>
      <c r="AS3" s="1347"/>
      <c r="AT3" s="1347"/>
      <c r="AU3" s="1347"/>
      <c r="AV3" s="1347"/>
      <c r="AW3" s="1347"/>
      <c r="AX3" s="1347"/>
      <c r="AY3" s="1347"/>
      <c r="AZ3" s="1347"/>
      <c r="BA3" s="1347"/>
      <c r="BB3" s="1347"/>
      <c r="BC3" s="1347"/>
      <c r="BD3" s="1347"/>
      <c r="BE3" s="1347"/>
      <c r="BF3" s="1347"/>
      <c r="BG3" s="1347"/>
      <c r="BH3" s="1347"/>
      <c r="BI3" s="1347"/>
      <c r="BJ3" s="1347"/>
      <c r="BK3" s="1347"/>
      <c r="BL3" s="1347"/>
      <c r="BM3" s="1347"/>
      <c r="BN3" s="1347"/>
      <c r="BO3" s="1347"/>
      <c r="BP3" s="1347"/>
      <c r="BQ3" s="1347"/>
      <c r="BR3" s="1347"/>
      <c r="BS3" s="1347"/>
      <c r="BT3" s="1347"/>
      <c r="BU3" s="1347"/>
      <c r="BV3" s="1347"/>
      <c r="BW3" s="1347"/>
      <c r="BX3" s="1347"/>
      <c r="BY3" s="1347"/>
      <c r="BZ3" s="1347"/>
      <c r="CA3" s="1347"/>
      <c r="CB3" s="1347"/>
      <c r="CC3" s="1347"/>
      <c r="CD3" s="1347"/>
      <c r="CE3" s="1347"/>
      <c r="CF3" s="1347"/>
      <c r="CG3" s="1347"/>
      <c r="CH3" s="1347"/>
      <c r="CI3" s="1347"/>
      <c r="CJ3" s="1347"/>
      <c r="CK3" s="1347"/>
      <c r="CL3" s="1347"/>
      <c r="CM3" s="1347"/>
      <c r="CN3" s="1347"/>
      <c r="CO3" s="1347"/>
      <c r="CP3" s="1347"/>
      <c r="CQ3" s="1347"/>
      <c r="CR3" s="1347"/>
      <c r="CS3" s="1347"/>
      <c r="CT3" s="1347"/>
      <c r="CU3" s="1347"/>
      <c r="CV3" s="1342"/>
      <c r="CW3" s="1347"/>
      <c r="CX3" s="1342"/>
      <c r="CY3" s="1342"/>
      <c r="CZ3" s="1342"/>
      <c r="DA3" s="1342"/>
      <c r="DB3" s="1342"/>
      <c r="DC3" s="1342"/>
      <c r="DD3" s="1342"/>
      <c r="DE3" s="1342"/>
      <c r="DF3" s="1342"/>
      <c r="DG3" s="1342"/>
      <c r="DH3" s="1342"/>
    </row>
    <row r="4" spans="1:112" ht="14.4" customHeight="1" x14ac:dyDescent="0.25">
      <c r="A4" s="1510" t="s">
        <v>1138</v>
      </c>
      <c r="B4" s="1510"/>
      <c r="C4" s="1511" t="s">
        <v>847</v>
      </c>
      <c r="D4" s="1512" t="s">
        <v>789</v>
      </c>
      <c r="E4" s="1512"/>
      <c r="F4" s="1512"/>
      <c r="G4" s="1512"/>
      <c r="H4" s="1512"/>
      <c r="I4" s="1512"/>
      <c r="J4" s="1512"/>
      <c r="K4" s="1512"/>
      <c r="L4" s="1512"/>
      <c r="M4" s="1512"/>
      <c r="N4" s="1512"/>
      <c r="O4" s="1512"/>
      <c r="P4" s="1512"/>
      <c r="Q4" s="1512"/>
      <c r="R4" s="1512"/>
      <c r="S4" s="1512"/>
      <c r="T4" s="1512"/>
      <c r="U4" s="1512"/>
      <c r="V4" s="1512"/>
      <c r="W4" s="1512"/>
      <c r="X4" s="1512"/>
      <c r="Y4" s="1512"/>
      <c r="Z4" s="1512"/>
      <c r="AA4" s="1512"/>
      <c r="AB4" s="1512"/>
      <c r="AC4" s="1512"/>
      <c r="AD4" s="1512"/>
      <c r="AE4" s="1512"/>
      <c r="AF4" s="1512"/>
      <c r="AG4" s="1512"/>
      <c r="AH4" s="1512"/>
      <c r="AI4" s="1512"/>
      <c r="AJ4" s="1512"/>
      <c r="AK4" s="1512"/>
      <c r="AL4" s="1512"/>
      <c r="AM4" s="1512"/>
      <c r="AN4" s="1512"/>
      <c r="AO4" s="1512"/>
      <c r="AP4" s="1512"/>
      <c r="AQ4" s="1512"/>
      <c r="AR4" s="1512"/>
      <c r="AS4" s="1512"/>
      <c r="AT4" s="1512"/>
      <c r="AU4" s="1512"/>
      <c r="AV4" s="1512"/>
      <c r="AW4" s="1512"/>
      <c r="AX4" s="1512"/>
      <c r="AY4" s="1512"/>
      <c r="AZ4" s="1512"/>
      <c r="BA4" s="1512"/>
      <c r="BB4" s="1512"/>
      <c r="BC4" s="1512"/>
      <c r="BD4" s="1512"/>
      <c r="BE4" s="1512"/>
      <c r="BF4" s="1512"/>
      <c r="BG4" s="1512"/>
      <c r="BH4" s="1512"/>
      <c r="BI4" s="1512"/>
      <c r="BJ4" s="1512"/>
      <c r="BK4" s="1512"/>
      <c r="BL4" s="1512"/>
      <c r="BM4" s="1512"/>
      <c r="BN4" s="1512"/>
      <c r="BO4" s="1512"/>
      <c r="BP4" s="1512"/>
      <c r="BQ4" s="1512"/>
      <c r="BR4" s="1512"/>
      <c r="BS4" s="1512"/>
      <c r="BT4" s="1512"/>
      <c r="BU4" s="1512"/>
      <c r="BV4" s="1512"/>
      <c r="BW4" s="1512"/>
      <c r="BX4" s="1512"/>
      <c r="BY4" s="1512"/>
      <c r="BZ4" s="1512"/>
      <c r="CA4" s="1512"/>
      <c r="CB4" s="1512"/>
      <c r="CC4" s="1512"/>
      <c r="CD4" s="1512"/>
      <c r="CE4" s="1512"/>
      <c r="CF4" s="1512"/>
      <c r="CG4" s="1512"/>
      <c r="CH4" s="1512"/>
      <c r="CI4" s="1512"/>
      <c r="CJ4" s="1512"/>
      <c r="CK4" s="1512"/>
      <c r="CL4" s="1512"/>
      <c r="CM4" s="1512"/>
      <c r="CN4" s="1512"/>
      <c r="CO4" s="1512"/>
      <c r="CP4" s="1512"/>
      <c r="CQ4" s="1512"/>
      <c r="CR4" s="1512"/>
      <c r="CS4" s="1512"/>
      <c r="CT4" s="1512"/>
      <c r="CU4" s="1512"/>
      <c r="CV4" s="1512"/>
      <c r="CW4" s="1522" t="s">
        <v>996</v>
      </c>
      <c r="CX4" s="1522"/>
      <c r="CY4" s="1523"/>
      <c r="CZ4" s="1522"/>
      <c r="DA4" s="1523"/>
      <c r="DB4" s="1522"/>
      <c r="DC4" s="1522"/>
      <c r="DD4" s="1523"/>
      <c r="DE4" s="1522"/>
      <c r="DF4" s="1523"/>
      <c r="DG4" s="1512" t="s">
        <v>997</v>
      </c>
      <c r="DH4" s="1524" t="s">
        <v>766</v>
      </c>
    </row>
    <row r="5" spans="1:112" s="1353" customFormat="1" ht="14.4" customHeight="1" x14ac:dyDescent="0.25">
      <c r="A5" s="1510"/>
      <c r="B5" s="1510"/>
      <c r="C5" s="1511"/>
      <c r="D5" s="1445" t="s">
        <v>468</v>
      </c>
      <c r="E5" s="1445" t="s">
        <v>469</v>
      </c>
      <c r="F5" s="1445" t="s">
        <v>470</v>
      </c>
      <c r="G5" s="1445" t="s">
        <v>227</v>
      </c>
      <c r="H5" s="1445" t="s">
        <v>654</v>
      </c>
      <c r="I5" s="1445" t="s">
        <v>471</v>
      </c>
      <c r="J5" s="1445" t="s">
        <v>472</v>
      </c>
      <c r="K5" s="1445" t="s">
        <v>473</v>
      </c>
      <c r="L5" s="1445" t="s">
        <v>474</v>
      </c>
      <c r="M5" s="1445" t="s">
        <v>475</v>
      </c>
      <c r="N5" s="1446" t="s">
        <v>656</v>
      </c>
      <c r="O5" s="1445" t="s">
        <v>476</v>
      </c>
      <c r="P5" s="1445" t="s">
        <v>477</v>
      </c>
      <c r="Q5" s="1445" t="s">
        <v>478</v>
      </c>
      <c r="R5" s="1445" t="s">
        <v>479</v>
      </c>
      <c r="S5" s="1445" t="s">
        <v>480</v>
      </c>
      <c r="T5" s="1445" t="s">
        <v>481</v>
      </c>
      <c r="U5" s="1445" t="s">
        <v>482</v>
      </c>
      <c r="V5" s="1445" t="s">
        <v>483</v>
      </c>
      <c r="W5" s="1445" t="s">
        <v>484</v>
      </c>
      <c r="X5" s="1445" t="s">
        <v>485</v>
      </c>
      <c r="Y5" s="1445" t="s">
        <v>486</v>
      </c>
      <c r="Z5" s="1445" t="s">
        <v>487</v>
      </c>
      <c r="AA5" s="1445" t="s">
        <v>488</v>
      </c>
      <c r="AB5" s="1445" t="s">
        <v>489</v>
      </c>
      <c r="AC5" s="1445" t="s">
        <v>490</v>
      </c>
      <c r="AD5" s="1445" t="s">
        <v>491</v>
      </c>
      <c r="AE5" s="1445" t="s">
        <v>492</v>
      </c>
      <c r="AF5" s="1445" t="s">
        <v>493</v>
      </c>
      <c r="AG5" s="1445" t="s">
        <v>1078</v>
      </c>
      <c r="AH5" s="1445" t="s">
        <v>495</v>
      </c>
      <c r="AI5" s="1445" t="s">
        <v>496</v>
      </c>
      <c r="AJ5" s="1445" t="s">
        <v>497</v>
      </c>
      <c r="AK5" s="1445" t="s">
        <v>498</v>
      </c>
      <c r="AL5" s="1445" t="s">
        <v>499</v>
      </c>
      <c r="AM5" s="1445" t="s">
        <v>500</v>
      </c>
      <c r="AN5" s="1445" t="s">
        <v>501</v>
      </c>
      <c r="AO5" s="1445" t="s">
        <v>502</v>
      </c>
      <c r="AP5" s="1445" t="s">
        <v>503</v>
      </c>
      <c r="AQ5" s="1445" t="s">
        <v>504</v>
      </c>
      <c r="AR5" s="1445" t="s">
        <v>505</v>
      </c>
      <c r="AS5" s="1445" t="s">
        <v>506</v>
      </c>
      <c r="AT5" s="1445" t="s">
        <v>507</v>
      </c>
      <c r="AU5" s="1445" t="s">
        <v>508</v>
      </c>
      <c r="AV5" s="1445" t="s">
        <v>509</v>
      </c>
      <c r="AW5" s="1445" t="s">
        <v>510</v>
      </c>
      <c r="AX5" s="1445" t="s">
        <v>511</v>
      </c>
      <c r="AY5" s="1445" t="s">
        <v>512</v>
      </c>
      <c r="AZ5" s="1445" t="s">
        <v>513</v>
      </c>
      <c r="BA5" s="1445" t="s">
        <v>514</v>
      </c>
      <c r="BB5" s="1445" t="s">
        <v>515</v>
      </c>
      <c r="BC5" s="1445" t="s">
        <v>516</v>
      </c>
      <c r="BD5" s="1445" t="s">
        <v>517</v>
      </c>
      <c r="BE5" s="1445" t="s">
        <v>518</v>
      </c>
      <c r="BF5" s="1445" t="s">
        <v>519</v>
      </c>
      <c r="BG5" s="1445" t="s">
        <v>520</v>
      </c>
      <c r="BH5" s="1445" t="s">
        <v>521</v>
      </c>
      <c r="BI5" s="1445" t="s">
        <v>522</v>
      </c>
      <c r="BJ5" s="1445" t="s">
        <v>523</v>
      </c>
      <c r="BK5" s="1445" t="s">
        <v>524</v>
      </c>
      <c r="BL5" s="1445" t="s">
        <v>525</v>
      </c>
      <c r="BM5" s="1445" t="s">
        <v>526</v>
      </c>
      <c r="BN5" s="1445" t="s">
        <v>527</v>
      </c>
      <c r="BO5" s="1445" t="s">
        <v>528</v>
      </c>
      <c r="BP5" s="1447" t="s">
        <v>1077</v>
      </c>
      <c r="BQ5" s="1445" t="s">
        <v>530</v>
      </c>
      <c r="BR5" s="1445" t="s">
        <v>698</v>
      </c>
      <c r="BS5" s="1445" t="s">
        <v>531</v>
      </c>
      <c r="BT5" s="1445" t="s">
        <v>532</v>
      </c>
      <c r="BU5" s="1445" t="s">
        <v>533</v>
      </c>
      <c r="BV5" s="1445" t="s">
        <v>534</v>
      </c>
      <c r="BW5" s="1445" t="s">
        <v>535</v>
      </c>
      <c r="BX5" s="1445" t="s">
        <v>536</v>
      </c>
      <c r="BY5" s="1445" t="s">
        <v>537</v>
      </c>
      <c r="BZ5" s="1445" t="s">
        <v>538</v>
      </c>
      <c r="CA5" s="1445" t="s">
        <v>539</v>
      </c>
      <c r="CB5" s="1448" t="s">
        <v>1073</v>
      </c>
      <c r="CC5" s="1448" t="s">
        <v>1074</v>
      </c>
      <c r="CD5" s="1445" t="s">
        <v>1046</v>
      </c>
      <c r="CE5" s="1445" t="s">
        <v>1072</v>
      </c>
      <c r="CF5" s="1445" t="s">
        <v>542</v>
      </c>
      <c r="CG5" s="1445" t="s">
        <v>543</v>
      </c>
      <c r="CH5" s="1445" t="s">
        <v>544</v>
      </c>
      <c r="CI5" s="1445" t="s">
        <v>545</v>
      </c>
      <c r="CJ5" s="1445" t="s">
        <v>546</v>
      </c>
      <c r="CK5" s="1445" t="s">
        <v>547</v>
      </c>
      <c r="CL5" s="1445" t="s">
        <v>548</v>
      </c>
      <c r="CM5" s="1445" t="s">
        <v>549</v>
      </c>
      <c r="CN5" s="1445" t="s">
        <v>550</v>
      </c>
      <c r="CO5" s="1445" t="s">
        <v>551</v>
      </c>
      <c r="CP5" s="1445" t="s">
        <v>552</v>
      </c>
      <c r="CQ5" s="1445" t="s">
        <v>553</v>
      </c>
      <c r="CR5" s="1445" t="s">
        <v>554</v>
      </c>
      <c r="CS5" s="1445" t="s">
        <v>555</v>
      </c>
      <c r="CT5" s="1445" t="s">
        <v>556</v>
      </c>
      <c r="CU5" s="1445" t="s">
        <v>557</v>
      </c>
      <c r="CV5" s="1350" t="s">
        <v>784</v>
      </c>
      <c r="CW5" s="1351" t="s">
        <v>775</v>
      </c>
      <c r="CX5" s="1351" t="s">
        <v>774</v>
      </c>
      <c r="CY5" s="1352" t="s">
        <v>773</v>
      </c>
      <c r="CZ5" s="1351" t="s">
        <v>772</v>
      </c>
      <c r="DA5" s="1352" t="s">
        <v>771</v>
      </c>
      <c r="DB5" s="1351" t="s">
        <v>770</v>
      </c>
      <c r="DC5" s="1351" t="s">
        <v>769</v>
      </c>
      <c r="DD5" s="1352" t="s">
        <v>781</v>
      </c>
      <c r="DE5" s="1351" t="s">
        <v>767</v>
      </c>
      <c r="DF5" s="1352" t="s">
        <v>768</v>
      </c>
      <c r="DG5" s="1512"/>
      <c r="DH5" s="1524"/>
    </row>
    <row r="6" spans="1:112" ht="14.4" customHeight="1" x14ac:dyDescent="0.25">
      <c r="A6" s="1512" t="s">
        <v>847</v>
      </c>
      <c r="B6" s="1512"/>
      <c r="C6" s="1354" t="s">
        <v>787</v>
      </c>
      <c r="D6" s="1355" t="s">
        <v>0</v>
      </c>
      <c r="E6" s="1355" t="s">
        <v>1</v>
      </c>
      <c r="F6" s="1355" t="s">
        <v>2</v>
      </c>
      <c r="G6" s="1355" t="s">
        <v>3</v>
      </c>
      <c r="H6" s="1355" t="s">
        <v>4</v>
      </c>
      <c r="I6" s="1355" t="s">
        <v>5</v>
      </c>
      <c r="J6" s="1355" t="s">
        <v>6</v>
      </c>
      <c r="K6" s="1355" t="s">
        <v>7</v>
      </c>
      <c r="L6" s="1355" t="s">
        <v>8</v>
      </c>
      <c r="M6" s="1355" t="s">
        <v>9</v>
      </c>
      <c r="N6" s="1355" t="s">
        <v>10</v>
      </c>
      <c r="O6" s="1355" t="s">
        <v>11</v>
      </c>
      <c r="P6" s="1355" t="s">
        <v>12</v>
      </c>
      <c r="Q6" s="1355" t="s">
        <v>13</v>
      </c>
      <c r="R6" s="1355" t="s">
        <v>14</v>
      </c>
      <c r="S6" s="1355" t="s">
        <v>15</v>
      </c>
      <c r="T6" s="1355" t="s">
        <v>16</v>
      </c>
      <c r="U6" s="1355" t="s">
        <v>17</v>
      </c>
      <c r="V6" s="1355" t="s">
        <v>18</v>
      </c>
      <c r="W6" s="1355" t="s">
        <v>19</v>
      </c>
      <c r="X6" s="1355" t="s">
        <v>20</v>
      </c>
      <c r="Y6" s="1355" t="s">
        <v>21</v>
      </c>
      <c r="Z6" s="1355" t="s">
        <v>22</v>
      </c>
      <c r="AA6" s="1355" t="s">
        <v>23</v>
      </c>
      <c r="AB6" s="1355" t="s">
        <v>24</v>
      </c>
      <c r="AC6" s="1355" t="s">
        <v>25</v>
      </c>
      <c r="AD6" s="1355" t="s">
        <v>26</v>
      </c>
      <c r="AE6" s="1355" t="s">
        <v>27</v>
      </c>
      <c r="AF6" s="1355" t="s">
        <v>28</v>
      </c>
      <c r="AG6" s="1355" t="s">
        <v>29</v>
      </c>
      <c r="AH6" s="1355" t="s">
        <v>30</v>
      </c>
      <c r="AI6" s="1355" t="s">
        <v>31</v>
      </c>
      <c r="AJ6" s="1355" t="s">
        <v>32</v>
      </c>
      <c r="AK6" s="1355" t="s">
        <v>33</v>
      </c>
      <c r="AL6" s="1355" t="s">
        <v>34</v>
      </c>
      <c r="AM6" s="1355" t="s">
        <v>35</v>
      </c>
      <c r="AN6" s="1355" t="s">
        <v>36</v>
      </c>
      <c r="AO6" s="1355" t="s">
        <v>37</v>
      </c>
      <c r="AP6" s="1355" t="s">
        <v>38</v>
      </c>
      <c r="AQ6" s="1355" t="s">
        <v>39</v>
      </c>
      <c r="AR6" s="1355" t="s">
        <v>40</v>
      </c>
      <c r="AS6" s="1355" t="s">
        <v>41</v>
      </c>
      <c r="AT6" s="1355" t="s">
        <v>42</v>
      </c>
      <c r="AU6" s="1355" t="s">
        <v>43</v>
      </c>
      <c r="AV6" s="1355" t="s">
        <v>44</v>
      </c>
      <c r="AW6" s="1355" t="s">
        <v>45</v>
      </c>
      <c r="AX6" s="1355" t="s">
        <v>46</v>
      </c>
      <c r="AY6" s="1355" t="s">
        <v>47</v>
      </c>
      <c r="AZ6" s="1355" t="s">
        <v>48</v>
      </c>
      <c r="BA6" s="1355" t="s">
        <v>49</v>
      </c>
      <c r="BB6" s="1355" t="s">
        <v>50</v>
      </c>
      <c r="BC6" s="1355" t="s">
        <v>51</v>
      </c>
      <c r="BD6" s="1355" t="s">
        <v>52</v>
      </c>
      <c r="BE6" s="1355" t="s">
        <v>53</v>
      </c>
      <c r="BF6" s="1355" t="s">
        <v>54</v>
      </c>
      <c r="BG6" s="1355" t="s">
        <v>55</v>
      </c>
      <c r="BH6" s="1355" t="s">
        <v>56</v>
      </c>
      <c r="BI6" s="1355" t="s">
        <v>57</v>
      </c>
      <c r="BJ6" s="1355" t="s">
        <v>58</v>
      </c>
      <c r="BK6" s="1355" t="s">
        <v>59</v>
      </c>
      <c r="BL6" s="1355" t="s">
        <v>60</v>
      </c>
      <c r="BM6" s="1355" t="s">
        <v>61</v>
      </c>
      <c r="BN6" s="1355" t="s">
        <v>62</v>
      </c>
      <c r="BO6" s="1355" t="s">
        <v>63</v>
      </c>
      <c r="BP6" s="1355" t="s">
        <v>64</v>
      </c>
      <c r="BQ6" s="1355" t="s">
        <v>65</v>
      </c>
      <c r="BR6" s="1355" t="s">
        <v>66</v>
      </c>
      <c r="BS6" s="1355" t="s">
        <v>67</v>
      </c>
      <c r="BT6" s="1355" t="s">
        <v>68</v>
      </c>
      <c r="BU6" s="1355" t="s">
        <v>69</v>
      </c>
      <c r="BV6" s="1355" t="s">
        <v>70</v>
      </c>
      <c r="BW6" s="1355" t="s">
        <v>71</v>
      </c>
      <c r="BX6" s="1355" t="s">
        <v>72</v>
      </c>
      <c r="BY6" s="1355" t="s">
        <v>73</v>
      </c>
      <c r="BZ6" s="1355" t="s">
        <v>74</v>
      </c>
      <c r="CA6" s="1355" t="s">
        <v>75</v>
      </c>
      <c r="CB6" s="1355" t="s">
        <v>76</v>
      </c>
      <c r="CC6" s="1355" t="s">
        <v>77</v>
      </c>
      <c r="CD6" s="1355" t="s">
        <v>78</v>
      </c>
      <c r="CE6" s="1355" t="s">
        <v>79</v>
      </c>
      <c r="CF6" s="1355" t="s">
        <v>80</v>
      </c>
      <c r="CG6" s="1355" t="s">
        <v>81</v>
      </c>
      <c r="CH6" s="1355" t="s">
        <v>82</v>
      </c>
      <c r="CI6" s="1355" t="s">
        <v>83</v>
      </c>
      <c r="CJ6" s="1355" t="s">
        <v>84</v>
      </c>
      <c r="CK6" s="1355" t="s">
        <v>85</v>
      </c>
      <c r="CL6" s="1355" t="s">
        <v>86</v>
      </c>
      <c r="CM6" s="1355" t="s">
        <v>87</v>
      </c>
      <c r="CN6" s="1355" t="s">
        <v>88</v>
      </c>
      <c r="CO6" s="1355" t="s">
        <v>89</v>
      </c>
      <c r="CP6" s="1355" t="s">
        <v>90</v>
      </c>
      <c r="CQ6" s="1355" t="s">
        <v>91</v>
      </c>
      <c r="CR6" s="1355" t="s">
        <v>92</v>
      </c>
      <c r="CS6" s="1355" t="s">
        <v>93</v>
      </c>
      <c r="CT6" s="1355" t="s">
        <v>94</v>
      </c>
      <c r="CU6" s="1449" t="s">
        <v>95</v>
      </c>
      <c r="CV6" s="1356" t="s">
        <v>147</v>
      </c>
      <c r="CW6" s="1354" t="s">
        <v>148</v>
      </c>
      <c r="CX6" s="1355" t="s">
        <v>149</v>
      </c>
      <c r="CY6" s="1356" t="s">
        <v>150</v>
      </c>
      <c r="CZ6" s="1355" t="s">
        <v>151</v>
      </c>
      <c r="DA6" s="1356" t="s">
        <v>152</v>
      </c>
      <c r="DB6" s="1355" t="s">
        <v>153</v>
      </c>
      <c r="DC6" s="1355" t="s">
        <v>154</v>
      </c>
      <c r="DD6" s="1356" t="s">
        <v>155</v>
      </c>
      <c r="DE6" s="1355" t="s">
        <v>156</v>
      </c>
      <c r="DF6" s="1356" t="s">
        <v>157</v>
      </c>
      <c r="DG6" s="1354" t="s">
        <v>158</v>
      </c>
      <c r="DH6" s="1357" t="s">
        <v>159</v>
      </c>
    </row>
    <row r="7" spans="1:112" ht="14.4" customHeight="1" x14ac:dyDescent="0.25">
      <c r="A7" s="1525" t="s">
        <v>1018</v>
      </c>
      <c r="B7" s="1450" t="s">
        <v>468</v>
      </c>
      <c r="C7" s="1358" t="s">
        <v>0</v>
      </c>
      <c r="D7" s="1359">
        <v>90132013.540542215</v>
      </c>
      <c r="E7" s="1359">
        <v>0</v>
      </c>
      <c r="F7" s="1359">
        <v>33625545.338207752</v>
      </c>
      <c r="G7" s="1359">
        <v>1367254.9643899356</v>
      </c>
      <c r="H7" s="1359">
        <v>7359671.0880211573</v>
      </c>
      <c r="I7" s="1359">
        <v>0</v>
      </c>
      <c r="J7" s="1359">
        <v>0</v>
      </c>
      <c r="K7" s="1359">
        <v>0</v>
      </c>
      <c r="L7" s="1359">
        <v>0</v>
      </c>
      <c r="M7" s="1359">
        <v>0.71737692806957265</v>
      </c>
      <c r="N7" s="1359">
        <v>0</v>
      </c>
      <c r="O7" s="1359">
        <v>244163793.7278735</v>
      </c>
      <c r="P7" s="1359">
        <v>9563474.2981841974</v>
      </c>
      <c r="Q7" s="1359">
        <v>3036940.389997839</v>
      </c>
      <c r="R7" s="1359">
        <v>296801.5780680796</v>
      </c>
      <c r="S7" s="1359">
        <v>109767866.48384865</v>
      </c>
      <c r="T7" s="1359">
        <v>25699217.864971593</v>
      </c>
      <c r="U7" s="1359">
        <v>23213227.695506997</v>
      </c>
      <c r="V7" s="1359">
        <v>9491917.0731997155</v>
      </c>
      <c r="W7" s="1359">
        <v>60183793.301258497</v>
      </c>
      <c r="X7" s="1359">
        <v>393941.67687394447</v>
      </c>
      <c r="Y7" s="1359">
        <v>6254955.2503288761</v>
      </c>
      <c r="Z7" s="1359">
        <v>0</v>
      </c>
      <c r="AA7" s="1359">
        <v>1027270.984212251</v>
      </c>
      <c r="AB7" s="1359">
        <v>0</v>
      </c>
      <c r="AC7" s="1359">
        <v>4928355.5491168741</v>
      </c>
      <c r="AD7" s="1359">
        <v>378221.15268493671</v>
      </c>
      <c r="AE7" s="1359">
        <v>16161525.792935897</v>
      </c>
      <c r="AF7" s="1359">
        <v>0</v>
      </c>
      <c r="AG7" s="1359">
        <v>2262730.7130763899</v>
      </c>
      <c r="AH7" s="1359">
        <v>0</v>
      </c>
      <c r="AI7" s="1359">
        <v>0</v>
      </c>
      <c r="AJ7" s="1359">
        <v>1425251.8494377157</v>
      </c>
      <c r="AK7" s="1359">
        <v>941124.8117888975</v>
      </c>
      <c r="AL7" s="1359">
        <v>368282.26247753197</v>
      </c>
      <c r="AM7" s="1359">
        <v>730321.28858462686</v>
      </c>
      <c r="AN7" s="1359">
        <v>3749356.4365867865</v>
      </c>
      <c r="AO7" s="1359">
        <v>29117616.7520638</v>
      </c>
      <c r="AP7" s="1359">
        <v>723407.20466870978</v>
      </c>
      <c r="AQ7" s="1359">
        <v>0</v>
      </c>
      <c r="AR7" s="1359">
        <v>0</v>
      </c>
      <c r="AS7" s="1359">
        <v>0</v>
      </c>
      <c r="AT7" s="1359">
        <v>0</v>
      </c>
      <c r="AU7" s="1359">
        <v>0</v>
      </c>
      <c r="AV7" s="1359">
        <v>0</v>
      </c>
      <c r="AW7" s="1359">
        <v>0</v>
      </c>
      <c r="AX7" s="1359">
        <v>0</v>
      </c>
      <c r="AY7" s="1359">
        <v>0</v>
      </c>
      <c r="AZ7" s="1359">
        <v>0</v>
      </c>
      <c r="BA7" s="1359">
        <v>0</v>
      </c>
      <c r="BB7" s="1359">
        <v>0</v>
      </c>
      <c r="BC7" s="1359">
        <v>0</v>
      </c>
      <c r="BD7" s="1359">
        <v>0</v>
      </c>
      <c r="BE7" s="1359">
        <v>0</v>
      </c>
      <c r="BF7" s="1359">
        <v>0</v>
      </c>
      <c r="BG7" s="1359">
        <v>0</v>
      </c>
      <c r="BH7" s="1359">
        <v>0</v>
      </c>
      <c r="BI7" s="1359">
        <v>0</v>
      </c>
      <c r="BJ7" s="1359">
        <v>0</v>
      </c>
      <c r="BK7" s="1359">
        <v>0</v>
      </c>
      <c r="BL7" s="1359">
        <v>0</v>
      </c>
      <c r="BM7" s="1359">
        <v>0</v>
      </c>
      <c r="BN7" s="1359">
        <v>0</v>
      </c>
      <c r="BO7" s="1359">
        <v>0</v>
      </c>
      <c r="BP7" s="1359">
        <v>1311176.4674555701</v>
      </c>
      <c r="BQ7" s="1359">
        <v>0</v>
      </c>
      <c r="BR7" s="1359">
        <v>0</v>
      </c>
      <c r="BS7" s="1359">
        <v>104669.2327688021</v>
      </c>
      <c r="BT7" s="1359">
        <v>193.59794828821742</v>
      </c>
      <c r="BU7" s="1359">
        <v>0</v>
      </c>
      <c r="BV7" s="1359">
        <v>7114677.1697650747</v>
      </c>
      <c r="BW7" s="1359">
        <v>15221.559577639102</v>
      </c>
      <c r="BX7" s="1359">
        <v>0</v>
      </c>
      <c r="BY7" s="1359">
        <v>527.16547511303384</v>
      </c>
      <c r="BZ7" s="1359">
        <v>0</v>
      </c>
      <c r="CA7" s="1359">
        <v>0</v>
      </c>
      <c r="CB7" s="1359">
        <v>0</v>
      </c>
      <c r="CC7" s="1359">
        <v>65477.814925717808</v>
      </c>
      <c r="CD7" s="1359">
        <v>624290.29091986886</v>
      </c>
      <c r="CE7" s="1359">
        <v>0</v>
      </c>
      <c r="CF7" s="1359">
        <v>22845615.561191402</v>
      </c>
      <c r="CG7" s="1359">
        <v>0</v>
      </c>
      <c r="CH7" s="1359">
        <v>0</v>
      </c>
      <c r="CI7" s="1359">
        <v>381456.36907849612</v>
      </c>
      <c r="CJ7" s="1359">
        <v>8983337.7902318723</v>
      </c>
      <c r="CK7" s="1359">
        <v>2072438.4290558982</v>
      </c>
      <c r="CL7" s="1359">
        <v>1180903.1330707406</v>
      </c>
      <c r="CM7" s="1359">
        <v>11019450.616464926</v>
      </c>
      <c r="CN7" s="1359">
        <v>2652815.0827685799</v>
      </c>
      <c r="CO7" s="1359">
        <v>700044.80558262765</v>
      </c>
      <c r="CP7" s="1359">
        <v>276630.99129644269</v>
      </c>
      <c r="CQ7" s="1359">
        <v>0</v>
      </c>
      <c r="CR7" s="1359">
        <v>209921.62893420376</v>
      </c>
      <c r="CS7" s="1359">
        <v>136168.30812549355</v>
      </c>
      <c r="CT7" s="1359">
        <v>0</v>
      </c>
      <c r="CU7" s="1359">
        <v>432507.10341085622</v>
      </c>
      <c r="CV7" s="1360">
        <v>746491402.90433109</v>
      </c>
      <c r="CW7" s="1342">
        <v>71049954.251036957</v>
      </c>
      <c r="CX7" s="1342">
        <v>129708933.31939779</v>
      </c>
      <c r="CY7" s="1361">
        <v>200758887.57043552</v>
      </c>
      <c r="CZ7" s="1342">
        <v>0</v>
      </c>
      <c r="DA7" s="1361">
        <v>200758887.57043552</v>
      </c>
      <c r="DB7" s="1342">
        <v>0</v>
      </c>
      <c r="DC7" s="1342">
        <v>10910156.708374059</v>
      </c>
      <c r="DD7" s="1361">
        <v>10910156.708374059</v>
      </c>
      <c r="DE7" s="1342">
        <v>14399404.091750929</v>
      </c>
      <c r="DF7" s="1362">
        <v>226068448.37055942</v>
      </c>
      <c r="DG7" s="1363">
        <v>63407526.292690329</v>
      </c>
      <c r="DH7" s="1362">
        <v>909152324.98219991</v>
      </c>
    </row>
    <row r="8" spans="1:112" ht="14.4" customHeight="1" x14ac:dyDescent="0.25">
      <c r="A8" s="1525"/>
      <c r="B8" s="1450" t="s">
        <v>469</v>
      </c>
      <c r="C8" s="1358" t="s">
        <v>1</v>
      </c>
      <c r="D8" s="1359">
        <v>190.67570876396923</v>
      </c>
      <c r="E8" s="1359">
        <v>4714684.391111766</v>
      </c>
      <c r="F8" s="1359">
        <v>0</v>
      </c>
      <c r="G8" s="1359">
        <v>0</v>
      </c>
      <c r="H8" s="1359">
        <v>389317.5226137123</v>
      </c>
      <c r="I8" s="1359">
        <v>309370.67415351496</v>
      </c>
      <c r="J8" s="1359">
        <v>3338.3175871062654</v>
      </c>
      <c r="K8" s="1359">
        <v>8855.4998400202203</v>
      </c>
      <c r="L8" s="1359">
        <v>24445.600922085108</v>
      </c>
      <c r="M8" s="1359">
        <v>27037.116711526131</v>
      </c>
      <c r="N8" s="1359">
        <v>160.7088746214238</v>
      </c>
      <c r="O8" s="1359">
        <v>36834.361652576998</v>
      </c>
      <c r="P8" s="1359">
        <v>659.41108483480821</v>
      </c>
      <c r="Q8" s="1359">
        <v>3703.1235459634149</v>
      </c>
      <c r="R8" s="1359">
        <v>969.5260954976153</v>
      </c>
      <c r="S8" s="1359">
        <v>331229.46623638592</v>
      </c>
      <c r="T8" s="1359">
        <v>17990.953234007466</v>
      </c>
      <c r="U8" s="1359">
        <v>61371.982370842779</v>
      </c>
      <c r="V8" s="1359">
        <v>4409.8356373257775</v>
      </c>
      <c r="W8" s="1359">
        <v>33778.081556034696</v>
      </c>
      <c r="X8" s="1359">
        <v>285.71693574335234</v>
      </c>
      <c r="Y8" s="1359">
        <v>2022.4751337507028</v>
      </c>
      <c r="Z8" s="1359">
        <v>0</v>
      </c>
      <c r="AA8" s="1359">
        <v>0</v>
      </c>
      <c r="AB8" s="1359">
        <v>399214.57275261579</v>
      </c>
      <c r="AC8" s="1359">
        <v>34827446.548214555</v>
      </c>
      <c r="AD8" s="1359">
        <v>3868532.5890448368</v>
      </c>
      <c r="AE8" s="1359">
        <v>7377264.9897531057</v>
      </c>
      <c r="AF8" s="1359">
        <v>0</v>
      </c>
      <c r="AG8" s="1359">
        <v>1739137.3588900927</v>
      </c>
      <c r="AH8" s="1359">
        <v>12141.300543839938</v>
      </c>
      <c r="AI8" s="1359">
        <v>2341.4956558925865</v>
      </c>
      <c r="AJ8" s="1359">
        <v>0</v>
      </c>
      <c r="AK8" s="1359">
        <v>3815.0864212724787</v>
      </c>
      <c r="AL8" s="1359">
        <v>1193.9999188618551</v>
      </c>
      <c r="AM8" s="1359">
        <v>167423.17427218697</v>
      </c>
      <c r="AN8" s="1359">
        <v>4220704.6745714331</v>
      </c>
      <c r="AO8" s="1359">
        <v>234356.29106253214</v>
      </c>
      <c r="AP8" s="1359">
        <v>38506.502906637048</v>
      </c>
      <c r="AQ8" s="1359">
        <v>10367721.500302492</v>
      </c>
      <c r="AR8" s="1359">
        <v>0</v>
      </c>
      <c r="AS8" s="1359">
        <v>260886.27051448755</v>
      </c>
      <c r="AT8" s="1359">
        <v>53507.670748378667</v>
      </c>
      <c r="AU8" s="1359">
        <v>3528.5923164549372</v>
      </c>
      <c r="AV8" s="1359">
        <v>12934.637044620275</v>
      </c>
      <c r="AW8" s="1359">
        <v>6502.5989042087076</v>
      </c>
      <c r="AX8" s="1359">
        <v>30698.870510254481</v>
      </c>
      <c r="AY8" s="1359">
        <v>22259.614501026386</v>
      </c>
      <c r="AZ8" s="1359">
        <v>135670.71453635293</v>
      </c>
      <c r="BA8" s="1359">
        <v>1395.66288585141</v>
      </c>
      <c r="BB8" s="1359">
        <v>35175.542269950434</v>
      </c>
      <c r="BC8" s="1359">
        <v>999.33580870449418</v>
      </c>
      <c r="BD8" s="1359">
        <v>103152.45807493804</v>
      </c>
      <c r="BE8" s="1359">
        <v>3746.4425179984432</v>
      </c>
      <c r="BF8" s="1359">
        <v>33787.068978142022</v>
      </c>
      <c r="BG8" s="1359">
        <v>11597.035371079201</v>
      </c>
      <c r="BH8" s="1359">
        <v>4154.7421976559526</v>
      </c>
      <c r="BI8" s="1359">
        <v>9239.5770350716757</v>
      </c>
      <c r="BJ8" s="1359">
        <v>50110.191322894039</v>
      </c>
      <c r="BK8" s="1359">
        <v>21120.402739220841</v>
      </c>
      <c r="BL8" s="1359">
        <v>0</v>
      </c>
      <c r="BM8" s="1359">
        <v>2509.7275341527334</v>
      </c>
      <c r="BN8" s="1359">
        <v>1584.7329788484451</v>
      </c>
      <c r="BO8" s="1359">
        <v>0</v>
      </c>
      <c r="BP8" s="1359">
        <v>314014.46617624897</v>
      </c>
      <c r="BQ8" s="1359">
        <v>0</v>
      </c>
      <c r="BR8" s="1359">
        <v>0</v>
      </c>
      <c r="BS8" s="1359">
        <v>10529.30389110471</v>
      </c>
      <c r="BT8" s="1359">
        <v>818.38203315441876</v>
      </c>
      <c r="BU8" s="1359">
        <v>0</v>
      </c>
      <c r="BV8" s="1359">
        <v>20151886.669326928</v>
      </c>
      <c r="BW8" s="1359">
        <v>29309.275980885999</v>
      </c>
      <c r="BX8" s="1359">
        <v>14427.238651386451</v>
      </c>
      <c r="BY8" s="1359">
        <v>834.90204072304527</v>
      </c>
      <c r="BZ8" s="1359">
        <v>50168.959043208815</v>
      </c>
      <c r="CA8" s="1359">
        <v>12868.625122352119</v>
      </c>
      <c r="CB8" s="1359">
        <v>3304.7744536376522</v>
      </c>
      <c r="CC8" s="1359">
        <v>4272.8571644410349</v>
      </c>
      <c r="CD8" s="1359">
        <v>31828.9852378756</v>
      </c>
      <c r="CE8" s="1359">
        <v>2053.5145571119929</v>
      </c>
      <c r="CF8" s="1359">
        <v>196455.15914981713</v>
      </c>
      <c r="CG8" s="1359">
        <v>143281.54887319205</v>
      </c>
      <c r="CH8" s="1359">
        <v>6025.783175114123</v>
      </c>
      <c r="CI8" s="1359">
        <v>632.16017095027655</v>
      </c>
      <c r="CJ8" s="1359">
        <v>68654.079353140958</v>
      </c>
      <c r="CK8" s="1359">
        <v>8518.3315467018911</v>
      </c>
      <c r="CL8" s="1359">
        <v>8891.6963651790593</v>
      </c>
      <c r="CM8" s="1359">
        <v>164409.43441872488</v>
      </c>
      <c r="CN8" s="1359">
        <v>79286.901715654327</v>
      </c>
      <c r="CO8" s="1359">
        <v>16802.586196033637</v>
      </c>
      <c r="CP8" s="1359">
        <v>0.18596176899833622</v>
      </c>
      <c r="CQ8" s="1359">
        <v>0</v>
      </c>
      <c r="CR8" s="1359">
        <v>1252.1793128148199</v>
      </c>
      <c r="CS8" s="1359">
        <v>4551.614834291534</v>
      </c>
      <c r="CT8" s="1359">
        <v>0</v>
      </c>
      <c r="CU8" s="1359">
        <v>14329.426419946685</v>
      </c>
      <c r="CV8" s="1360">
        <v>91374426.455279112</v>
      </c>
      <c r="CW8" s="1342">
        <v>1243555.0964423444</v>
      </c>
      <c r="CX8" s="1342">
        <v>1752090.154120455</v>
      </c>
      <c r="CY8" s="1361">
        <v>2995645.2505628043</v>
      </c>
      <c r="CZ8" s="1342">
        <v>0</v>
      </c>
      <c r="DA8" s="1361">
        <v>2995645.2505628043</v>
      </c>
      <c r="DB8" s="1342">
        <v>0</v>
      </c>
      <c r="DC8" s="1342">
        <v>3846905.0028760387</v>
      </c>
      <c r="DD8" s="1361">
        <v>3846905.0028760387</v>
      </c>
      <c r="DE8" s="1342">
        <v>199919.64821439688</v>
      </c>
      <c r="DF8" s="1362">
        <v>7042469.9016532321</v>
      </c>
      <c r="DG8" s="1363">
        <v>14787262.586560477</v>
      </c>
      <c r="DH8" s="1362">
        <v>83629633.77037175</v>
      </c>
    </row>
    <row r="9" spans="1:112" ht="14.4" customHeight="1" x14ac:dyDescent="0.25">
      <c r="A9" s="1525"/>
      <c r="B9" s="1450" t="s">
        <v>470</v>
      </c>
      <c r="C9" s="1358" t="s">
        <v>2</v>
      </c>
      <c r="D9" s="1359">
        <v>141.66130786911762</v>
      </c>
      <c r="E9" s="1359">
        <v>0</v>
      </c>
      <c r="F9" s="1359">
        <v>28871285.854039654</v>
      </c>
      <c r="G9" s="1359">
        <v>0</v>
      </c>
      <c r="H9" s="1359">
        <v>1985435.8593263517</v>
      </c>
      <c r="I9" s="1359">
        <v>0</v>
      </c>
      <c r="J9" s="1359">
        <v>0</v>
      </c>
      <c r="K9" s="1359">
        <v>0</v>
      </c>
      <c r="L9" s="1359">
        <v>0</v>
      </c>
      <c r="M9" s="1359">
        <v>0</v>
      </c>
      <c r="N9" s="1359">
        <v>0</v>
      </c>
      <c r="O9" s="1359">
        <v>2784.0085777450204</v>
      </c>
      <c r="P9" s="1359">
        <v>0</v>
      </c>
      <c r="Q9" s="1359">
        <v>118815669.74413258</v>
      </c>
      <c r="R9" s="1359">
        <v>0</v>
      </c>
      <c r="S9" s="1359">
        <v>32719422.278543085</v>
      </c>
      <c r="T9" s="1359">
        <v>24817.490026101492</v>
      </c>
      <c r="U9" s="1359">
        <v>620133.38584694592</v>
      </c>
      <c r="V9" s="1359">
        <v>0</v>
      </c>
      <c r="W9" s="1359">
        <v>130016.25416197631</v>
      </c>
      <c r="X9" s="1359">
        <v>12180407.270705413</v>
      </c>
      <c r="Y9" s="1359">
        <v>3236438.7792142536</v>
      </c>
      <c r="Z9" s="1359">
        <v>0</v>
      </c>
      <c r="AA9" s="1359">
        <v>0</v>
      </c>
      <c r="AB9" s="1359">
        <v>8054988.0364032406</v>
      </c>
      <c r="AC9" s="1359">
        <v>0</v>
      </c>
      <c r="AD9" s="1359">
        <v>0</v>
      </c>
      <c r="AE9" s="1359">
        <v>0</v>
      </c>
      <c r="AF9" s="1359">
        <v>0</v>
      </c>
      <c r="AG9" s="1359">
        <v>1033842.7774376522</v>
      </c>
      <c r="AH9" s="1359">
        <v>0</v>
      </c>
      <c r="AI9" s="1359">
        <v>0</v>
      </c>
      <c r="AJ9" s="1359">
        <v>0</v>
      </c>
      <c r="AK9" s="1359">
        <v>913.42989790709657</v>
      </c>
      <c r="AL9" s="1359">
        <v>0</v>
      </c>
      <c r="AM9" s="1359">
        <v>1255.5574300593678</v>
      </c>
      <c r="AN9" s="1359">
        <v>2971568.3588420982</v>
      </c>
      <c r="AO9" s="1359">
        <v>24464428.315370087</v>
      </c>
      <c r="AP9" s="1359">
        <v>0</v>
      </c>
      <c r="AQ9" s="1359">
        <v>0</v>
      </c>
      <c r="AR9" s="1359">
        <v>0</v>
      </c>
      <c r="AS9" s="1359">
        <v>0</v>
      </c>
      <c r="AT9" s="1359">
        <v>0</v>
      </c>
      <c r="AU9" s="1359">
        <v>0</v>
      </c>
      <c r="AV9" s="1359">
        <v>0</v>
      </c>
      <c r="AW9" s="1359">
        <v>0</v>
      </c>
      <c r="AX9" s="1359">
        <v>0</v>
      </c>
      <c r="AY9" s="1359">
        <v>0</v>
      </c>
      <c r="AZ9" s="1359">
        <v>0</v>
      </c>
      <c r="BA9" s="1359">
        <v>0</v>
      </c>
      <c r="BB9" s="1359">
        <v>0</v>
      </c>
      <c r="BC9" s="1359">
        <v>0</v>
      </c>
      <c r="BD9" s="1359">
        <v>0</v>
      </c>
      <c r="BE9" s="1359">
        <v>0</v>
      </c>
      <c r="BF9" s="1359">
        <v>0</v>
      </c>
      <c r="BG9" s="1359">
        <v>0</v>
      </c>
      <c r="BH9" s="1359">
        <v>0</v>
      </c>
      <c r="BI9" s="1359">
        <v>0</v>
      </c>
      <c r="BJ9" s="1359">
        <v>0</v>
      </c>
      <c r="BK9" s="1359">
        <v>1.684670693528274E-2</v>
      </c>
      <c r="BL9" s="1359">
        <v>0</v>
      </c>
      <c r="BM9" s="1359">
        <v>0</v>
      </c>
      <c r="BN9" s="1359">
        <v>0</v>
      </c>
      <c r="BO9" s="1359">
        <v>0</v>
      </c>
      <c r="BP9" s="1359">
        <v>2359717.3450458487</v>
      </c>
      <c r="BQ9" s="1359">
        <v>0</v>
      </c>
      <c r="BR9" s="1359">
        <v>0</v>
      </c>
      <c r="BS9" s="1359">
        <v>0</v>
      </c>
      <c r="BT9" s="1359">
        <v>0</v>
      </c>
      <c r="BU9" s="1359">
        <v>0</v>
      </c>
      <c r="BV9" s="1359">
        <v>0</v>
      </c>
      <c r="BW9" s="1359">
        <v>1757.3304521858131</v>
      </c>
      <c r="BX9" s="1359">
        <v>0</v>
      </c>
      <c r="BY9" s="1359">
        <v>278.3864952110406</v>
      </c>
      <c r="BZ9" s="1359">
        <v>0</v>
      </c>
      <c r="CA9" s="1359">
        <v>0</v>
      </c>
      <c r="CB9" s="1359">
        <v>0</v>
      </c>
      <c r="CC9" s="1359">
        <v>0</v>
      </c>
      <c r="CD9" s="1359">
        <v>0</v>
      </c>
      <c r="CE9" s="1359">
        <v>0</v>
      </c>
      <c r="CF9" s="1359">
        <v>11912211.000967797</v>
      </c>
      <c r="CG9" s="1359">
        <v>0</v>
      </c>
      <c r="CH9" s="1359">
        <v>0</v>
      </c>
      <c r="CI9" s="1359">
        <v>0</v>
      </c>
      <c r="CJ9" s="1359">
        <v>0</v>
      </c>
      <c r="CK9" s="1359">
        <v>1194380.4629589145</v>
      </c>
      <c r="CL9" s="1359">
        <v>1149.2845274935321</v>
      </c>
      <c r="CM9" s="1359">
        <v>1639.850174002569</v>
      </c>
      <c r="CN9" s="1359">
        <v>235906.16538436851</v>
      </c>
      <c r="CO9" s="1359">
        <v>0</v>
      </c>
      <c r="CP9" s="1359">
        <v>26483.665239736754</v>
      </c>
      <c r="CQ9" s="1359">
        <v>0</v>
      </c>
      <c r="CR9" s="1359">
        <v>0</v>
      </c>
      <c r="CS9" s="1359">
        <v>0</v>
      </c>
      <c r="CT9" s="1359">
        <v>0</v>
      </c>
      <c r="CU9" s="1359">
        <v>150323.89026771073</v>
      </c>
      <c r="CV9" s="1360">
        <v>250997396.4596231</v>
      </c>
      <c r="CW9" s="1342">
        <v>54218735.133285731</v>
      </c>
      <c r="CX9" s="1342">
        <v>85015590.865573645</v>
      </c>
      <c r="CY9" s="1361">
        <v>139234325.99885938</v>
      </c>
      <c r="CZ9" s="1342">
        <v>0</v>
      </c>
      <c r="DA9" s="1361">
        <v>139234325.99885938</v>
      </c>
      <c r="DB9" s="1342">
        <v>27948091.902780399</v>
      </c>
      <c r="DC9" s="1342">
        <v>1092232.0762731934</v>
      </c>
      <c r="DD9" s="1361">
        <v>29040323.979053706</v>
      </c>
      <c r="DE9" s="1342">
        <v>1188478.5725036133</v>
      </c>
      <c r="DF9" s="1362">
        <v>169463128.55041707</v>
      </c>
      <c r="DG9" s="1363">
        <v>4485958.170214314</v>
      </c>
      <c r="DH9" s="1362">
        <v>415974566.83982527</v>
      </c>
    </row>
    <row r="10" spans="1:112" ht="14.4" customHeight="1" x14ac:dyDescent="0.25">
      <c r="A10" s="1525"/>
      <c r="B10" s="1450" t="s">
        <v>227</v>
      </c>
      <c r="C10" s="1358" t="s">
        <v>3</v>
      </c>
      <c r="D10" s="1359">
        <v>0</v>
      </c>
      <c r="E10" s="1359">
        <v>0</v>
      </c>
      <c r="F10" s="1359">
        <v>0</v>
      </c>
      <c r="G10" s="1359">
        <v>5480099.4050495205</v>
      </c>
      <c r="H10" s="1359">
        <v>911708.79627264338</v>
      </c>
      <c r="I10" s="1359">
        <v>0</v>
      </c>
      <c r="J10" s="1359">
        <v>0</v>
      </c>
      <c r="K10" s="1359">
        <v>0</v>
      </c>
      <c r="L10" s="1359">
        <v>0</v>
      </c>
      <c r="M10" s="1359">
        <v>0</v>
      </c>
      <c r="N10" s="1359">
        <v>0</v>
      </c>
      <c r="O10" s="1359">
        <v>6400394.3133560456</v>
      </c>
      <c r="P10" s="1359">
        <v>0</v>
      </c>
      <c r="Q10" s="1359">
        <v>402.19883841571465</v>
      </c>
      <c r="R10" s="1359">
        <v>48118204.519263305</v>
      </c>
      <c r="S10" s="1359">
        <v>3734525.5171286152</v>
      </c>
      <c r="T10" s="1359">
        <v>3564.452789859416</v>
      </c>
      <c r="U10" s="1359">
        <v>0</v>
      </c>
      <c r="V10" s="1359">
        <v>0</v>
      </c>
      <c r="W10" s="1359">
        <v>0</v>
      </c>
      <c r="X10" s="1359">
        <v>0</v>
      </c>
      <c r="Y10" s="1359">
        <v>0</v>
      </c>
      <c r="Z10" s="1359">
        <v>0</v>
      </c>
      <c r="AA10" s="1359">
        <v>0</v>
      </c>
      <c r="AB10" s="1359">
        <v>0</v>
      </c>
      <c r="AC10" s="1359">
        <v>0</v>
      </c>
      <c r="AD10" s="1359">
        <v>0</v>
      </c>
      <c r="AE10" s="1359">
        <v>0</v>
      </c>
      <c r="AF10" s="1359">
        <v>0</v>
      </c>
      <c r="AG10" s="1359">
        <v>584785.4420295856</v>
      </c>
      <c r="AH10" s="1359">
        <v>0</v>
      </c>
      <c r="AI10" s="1359">
        <v>0</v>
      </c>
      <c r="AJ10" s="1359">
        <v>0</v>
      </c>
      <c r="AK10" s="1359">
        <v>0</v>
      </c>
      <c r="AL10" s="1359">
        <v>0</v>
      </c>
      <c r="AM10" s="1359">
        <v>3642.1153611241125</v>
      </c>
      <c r="AN10" s="1359">
        <v>0</v>
      </c>
      <c r="AO10" s="1359">
        <v>53145.977560416788</v>
      </c>
      <c r="AP10" s="1359">
        <v>0</v>
      </c>
      <c r="AQ10" s="1359">
        <v>0</v>
      </c>
      <c r="AR10" s="1359">
        <v>0</v>
      </c>
      <c r="AS10" s="1359">
        <v>0</v>
      </c>
      <c r="AT10" s="1359">
        <v>0</v>
      </c>
      <c r="AU10" s="1359">
        <v>0</v>
      </c>
      <c r="AV10" s="1359">
        <v>0</v>
      </c>
      <c r="AW10" s="1359">
        <v>0</v>
      </c>
      <c r="AX10" s="1359">
        <v>0</v>
      </c>
      <c r="AY10" s="1359">
        <v>0</v>
      </c>
      <c r="AZ10" s="1359">
        <v>0</v>
      </c>
      <c r="BA10" s="1359">
        <v>0</v>
      </c>
      <c r="BB10" s="1359">
        <v>0</v>
      </c>
      <c r="BC10" s="1359">
        <v>0</v>
      </c>
      <c r="BD10" s="1359">
        <v>0</v>
      </c>
      <c r="BE10" s="1359">
        <v>0</v>
      </c>
      <c r="BF10" s="1359">
        <v>0</v>
      </c>
      <c r="BG10" s="1359">
        <v>0</v>
      </c>
      <c r="BH10" s="1359">
        <v>0</v>
      </c>
      <c r="BI10" s="1359">
        <v>0</v>
      </c>
      <c r="BJ10" s="1359">
        <v>0</v>
      </c>
      <c r="BK10" s="1359">
        <v>0</v>
      </c>
      <c r="BL10" s="1359">
        <v>0</v>
      </c>
      <c r="BM10" s="1359">
        <v>0</v>
      </c>
      <c r="BN10" s="1359">
        <v>0</v>
      </c>
      <c r="BO10" s="1359">
        <v>0</v>
      </c>
      <c r="BP10" s="1359">
        <v>0</v>
      </c>
      <c r="BQ10" s="1359">
        <v>0</v>
      </c>
      <c r="BR10" s="1359">
        <v>0</v>
      </c>
      <c r="BS10" s="1359">
        <v>0</v>
      </c>
      <c r="BT10" s="1359">
        <v>0</v>
      </c>
      <c r="BU10" s="1359">
        <v>0</v>
      </c>
      <c r="BV10" s="1359">
        <v>0</v>
      </c>
      <c r="BW10" s="1359">
        <v>773.52524645766766</v>
      </c>
      <c r="BX10" s="1359">
        <v>0</v>
      </c>
      <c r="BY10" s="1359">
        <v>688.90729317857313</v>
      </c>
      <c r="BZ10" s="1359">
        <v>0</v>
      </c>
      <c r="CA10" s="1359">
        <v>0</v>
      </c>
      <c r="CB10" s="1359">
        <v>0</v>
      </c>
      <c r="CC10" s="1359">
        <v>0</v>
      </c>
      <c r="CD10" s="1359">
        <v>0</v>
      </c>
      <c r="CE10" s="1359">
        <v>0</v>
      </c>
      <c r="CF10" s="1359">
        <v>42139162.883722611</v>
      </c>
      <c r="CG10" s="1359">
        <v>0</v>
      </c>
      <c r="CH10" s="1359">
        <v>0</v>
      </c>
      <c r="CI10" s="1359">
        <v>0</v>
      </c>
      <c r="CJ10" s="1359">
        <v>0</v>
      </c>
      <c r="CK10" s="1359">
        <v>1032856.595119893</v>
      </c>
      <c r="CL10" s="1359">
        <v>930.78636788181154</v>
      </c>
      <c r="CM10" s="1359">
        <v>1770.7830693112551</v>
      </c>
      <c r="CN10" s="1359">
        <v>0</v>
      </c>
      <c r="CO10" s="1359">
        <v>0</v>
      </c>
      <c r="CP10" s="1359">
        <v>60105.937766851333</v>
      </c>
      <c r="CQ10" s="1359">
        <v>0</v>
      </c>
      <c r="CR10" s="1359">
        <v>0</v>
      </c>
      <c r="CS10" s="1359">
        <v>0</v>
      </c>
      <c r="CT10" s="1359">
        <v>0</v>
      </c>
      <c r="CU10" s="1359">
        <v>54812.369803743015</v>
      </c>
      <c r="CV10" s="1360">
        <v>108581574.52603953</v>
      </c>
      <c r="CW10" s="1342">
        <v>11922204.856894702</v>
      </c>
      <c r="CX10" s="1342">
        <v>66772902.751668327</v>
      </c>
      <c r="CY10" s="1361">
        <v>78695107.608563036</v>
      </c>
      <c r="CZ10" s="1342">
        <v>0</v>
      </c>
      <c r="DA10" s="1361">
        <v>78695107.608563036</v>
      </c>
      <c r="DB10" s="1342">
        <v>19499.720307891617</v>
      </c>
      <c r="DC10" s="1342">
        <v>1124414.0925307809</v>
      </c>
      <c r="DD10" s="1361">
        <v>1143913.8128386722</v>
      </c>
      <c r="DE10" s="1342">
        <v>2006480.395325324</v>
      </c>
      <c r="DF10" s="1362">
        <v>81845501.816726968</v>
      </c>
      <c r="DG10" s="1363">
        <v>6390087.2645298755</v>
      </c>
      <c r="DH10" s="1362">
        <v>184036989.07823616</v>
      </c>
    </row>
    <row r="11" spans="1:112" ht="14.4" customHeight="1" x14ac:dyDescent="0.25">
      <c r="A11" s="1525"/>
      <c r="B11" s="1450" t="s">
        <v>654</v>
      </c>
      <c r="C11" s="1358" t="s">
        <v>4</v>
      </c>
      <c r="D11" s="1359">
        <v>14149563.345233535</v>
      </c>
      <c r="E11" s="1359">
        <v>8994553.3278277721</v>
      </c>
      <c r="F11" s="1359">
        <v>1344237.5154843987</v>
      </c>
      <c r="G11" s="1359">
        <v>6201782.9650222445</v>
      </c>
      <c r="H11" s="1359">
        <v>6877774.0960868327</v>
      </c>
      <c r="I11" s="1359">
        <v>0</v>
      </c>
      <c r="J11" s="1359">
        <v>0</v>
      </c>
      <c r="K11" s="1359">
        <v>0</v>
      </c>
      <c r="L11" s="1359">
        <v>0</v>
      </c>
      <c r="M11" s="1359">
        <v>0</v>
      </c>
      <c r="N11" s="1359">
        <v>0</v>
      </c>
      <c r="O11" s="1359">
        <v>115673.1300005212</v>
      </c>
      <c r="P11" s="1359">
        <v>0</v>
      </c>
      <c r="Q11" s="1359">
        <v>0</v>
      </c>
      <c r="R11" s="1359">
        <v>3.196586881710007E-2</v>
      </c>
      <c r="S11" s="1359">
        <v>646199.65202995134</v>
      </c>
      <c r="T11" s="1359">
        <v>0</v>
      </c>
      <c r="U11" s="1359">
        <v>0</v>
      </c>
      <c r="V11" s="1359">
        <v>0</v>
      </c>
      <c r="W11" s="1359">
        <v>20888131.707915045</v>
      </c>
      <c r="X11" s="1359">
        <v>9288.1896741810979</v>
      </c>
      <c r="Y11" s="1359">
        <v>2016387.6411969506</v>
      </c>
      <c r="Z11" s="1359">
        <v>0</v>
      </c>
      <c r="AA11" s="1359">
        <v>0</v>
      </c>
      <c r="AB11" s="1359">
        <v>0</v>
      </c>
      <c r="AC11" s="1359">
        <v>362337.32572338532</v>
      </c>
      <c r="AD11" s="1359">
        <v>0</v>
      </c>
      <c r="AE11" s="1359">
        <v>307403.30629792064</v>
      </c>
      <c r="AF11" s="1359">
        <v>0</v>
      </c>
      <c r="AG11" s="1359">
        <v>0</v>
      </c>
      <c r="AH11" s="1359">
        <v>0</v>
      </c>
      <c r="AI11" s="1359">
        <v>0</v>
      </c>
      <c r="AJ11" s="1359">
        <v>0</v>
      </c>
      <c r="AK11" s="1359">
        <v>0</v>
      </c>
      <c r="AL11" s="1359">
        <v>0</v>
      </c>
      <c r="AM11" s="1359">
        <v>0</v>
      </c>
      <c r="AN11" s="1359">
        <v>0</v>
      </c>
      <c r="AO11" s="1359">
        <v>0</v>
      </c>
      <c r="AP11" s="1359">
        <v>0</v>
      </c>
      <c r="AQ11" s="1359">
        <v>0</v>
      </c>
      <c r="AR11" s="1359">
        <v>0</v>
      </c>
      <c r="AS11" s="1359">
        <v>0</v>
      </c>
      <c r="AT11" s="1359">
        <v>0</v>
      </c>
      <c r="AU11" s="1359">
        <v>0</v>
      </c>
      <c r="AV11" s="1359">
        <v>0</v>
      </c>
      <c r="AW11" s="1359">
        <v>0</v>
      </c>
      <c r="AX11" s="1359">
        <v>0</v>
      </c>
      <c r="AY11" s="1359">
        <v>0</v>
      </c>
      <c r="AZ11" s="1359">
        <v>0</v>
      </c>
      <c r="BA11" s="1359">
        <v>0</v>
      </c>
      <c r="BB11" s="1359">
        <v>0</v>
      </c>
      <c r="BC11" s="1359">
        <v>0</v>
      </c>
      <c r="BD11" s="1359">
        <v>0</v>
      </c>
      <c r="BE11" s="1359">
        <v>0</v>
      </c>
      <c r="BF11" s="1359">
        <v>0</v>
      </c>
      <c r="BG11" s="1359">
        <v>0</v>
      </c>
      <c r="BH11" s="1359">
        <v>0</v>
      </c>
      <c r="BI11" s="1359">
        <v>0</v>
      </c>
      <c r="BJ11" s="1359">
        <v>0</v>
      </c>
      <c r="BK11" s="1359">
        <v>0</v>
      </c>
      <c r="BL11" s="1359">
        <v>0</v>
      </c>
      <c r="BM11" s="1359">
        <v>0</v>
      </c>
      <c r="BN11" s="1359">
        <v>0</v>
      </c>
      <c r="BO11" s="1359">
        <v>0</v>
      </c>
      <c r="BP11" s="1359">
        <v>0</v>
      </c>
      <c r="BQ11" s="1359">
        <v>0</v>
      </c>
      <c r="BR11" s="1359">
        <v>0</v>
      </c>
      <c r="BS11" s="1359">
        <v>0</v>
      </c>
      <c r="BT11" s="1359">
        <v>0</v>
      </c>
      <c r="BU11" s="1359">
        <v>0</v>
      </c>
      <c r="BV11" s="1359">
        <v>0</v>
      </c>
      <c r="BW11" s="1359">
        <v>0</v>
      </c>
      <c r="BX11" s="1359">
        <v>0</v>
      </c>
      <c r="BY11" s="1359">
        <v>0</v>
      </c>
      <c r="BZ11" s="1359">
        <v>0</v>
      </c>
      <c r="CA11" s="1359">
        <v>0</v>
      </c>
      <c r="CB11" s="1359">
        <v>0</v>
      </c>
      <c r="CC11" s="1359">
        <v>0</v>
      </c>
      <c r="CD11" s="1359">
        <v>0</v>
      </c>
      <c r="CE11" s="1359">
        <v>0</v>
      </c>
      <c r="CF11" s="1359">
        <v>0</v>
      </c>
      <c r="CG11" s="1359">
        <v>0</v>
      </c>
      <c r="CH11" s="1359">
        <v>0</v>
      </c>
      <c r="CI11" s="1359">
        <v>0</v>
      </c>
      <c r="CJ11" s="1359">
        <v>0</v>
      </c>
      <c r="CK11" s="1359">
        <v>0</v>
      </c>
      <c r="CL11" s="1359">
        <v>0</v>
      </c>
      <c r="CM11" s="1359">
        <v>0</v>
      </c>
      <c r="CN11" s="1359">
        <v>0</v>
      </c>
      <c r="CO11" s="1359">
        <v>0</v>
      </c>
      <c r="CP11" s="1359">
        <v>0</v>
      </c>
      <c r="CQ11" s="1359">
        <v>0</v>
      </c>
      <c r="CR11" s="1359">
        <v>0</v>
      </c>
      <c r="CS11" s="1359">
        <v>0</v>
      </c>
      <c r="CT11" s="1359">
        <v>0</v>
      </c>
      <c r="CU11" s="1359">
        <v>0</v>
      </c>
      <c r="CV11" s="1360">
        <v>61913332.234458551</v>
      </c>
      <c r="CW11" s="1342">
        <v>0</v>
      </c>
      <c r="CX11" s="1342">
        <v>0</v>
      </c>
      <c r="CY11" s="1361">
        <v>0</v>
      </c>
      <c r="CZ11" s="1342">
        <v>26722687.954739623</v>
      </c>
      <c r="DA11" s="1361">
        <v>26722687.954739623</v>
      </c>
      <c r="DB11" s="1342">
        <v>0</v>
      </c>
      <c r="DC11" s="1342">
        <v>0</v>
      </c>
      <c r="DD11" s="1361">
        <v>0</v>
      </c>
      <c r="DE11" s="1342">
        <v>0</v>
      </c>
      <c r="DF11" s="1362">
        <v>26722687.954739623</v>
      </c>
      <c r="DG11" s="1363">
        <v>0</v>
      </c>
      <c r="DH11" s="1362">
        <v>88636020.189198181</v>
      </c>
    </row>
    <row r="12" spans="1:112" ht="14.4" customHeight="1" x14ac:dyDescent="0.25">
      <c r="A12" s="1525"/>
      <c r="B12" s="1450" t="s">
        <v>471</v>
      </c>
      <c r="C12" s="1358" t="s">
        <v>5</v>
      </c>
      <c r="D12" s="1359">
        <v>508077.73002112011</v>
      </c>
      <c r="E12" s="1359">
        <v>55033.004184030135</v>
      </c>
      <c r="F12" s="1359">
        <v>158317.40857632452</v>
      </c>
      <c r="G12" s="1359">
        <v>81822.299653868889</v>
      </c>
      <c r="H12" s="1359">
        <v>147791.99543550413</v>
      </c>
      <c r="I12" s="1359">
        <v>55579060.230381116</v>
      </c>
      <c r="J12" s="1359">
        <v>104911.9332075838</v>
      </c>
      <c r="K12" s="1359">
        <v>515216.54043036542</v>
      </c>
      <c r="L12" s="1359">
        <v>617813.22110328672</v>
      </c>
      <c r="M12" s="1359">
        <v>1685686.0802279899</v>
      </c>
      <c r="N12" s="1359">
        <v>90176.152457474993</v>
      </c>
      <c r="O12" s="1359">
        <v>893116.57999535918</v>
      </c>
      <c r="P12" s="1359">
        <v>154236.90934921874</v>
      </c>
      <c r="Q12" s="1359">
        <v>335025.48128453776</v>
      </c>
      <c r="R12" s="1359">
        <v>133575.48108094465</v>
      </c>
      <c r="S12" s="1359">
        <v>1616733.0287615375</v>
      </c>
      <c r="T12" s="1359">
        <v>516705.68797103694</v>
      </c>
      <c r="U12" s="1359">
        <v>400320.31364244717</v>
      </c>
      <c r="V12" s="1359">
        <v>16753.294843587664</v>
      </c>
      <c r="W12" s="1359">
        <v>1613831.848055339</v>
      </c>
      <c r="X12" s="1359">
        <v>134754.3045341929</v>
      </c>
      <c r="Y12" s="1359">
        <v>214849.96711238252</v>
      </c>
      <c r="Z12" s="1359">
        <v>246357.16613876144</v>
      </c>
      <c r="AA12" s="1359">
        <v>465017.94499018497</v>
      </c>
      <c r="AB12" s="1359">
        <v>465292.55727119866</v>
      </c>
      <c r="AC12" s="1359">
        <v>494595.28133050143</v>
      </c>
      <c r="AD12" s="1359">
        <v>6452.1685927429808</v>
      </c>
      <c r="AE12" s="1359">
        <v>5282560.1446785452</v>
      </c>
      <c r="AF12" s="1359">
        <v>46966.357540627891</v>
      </c>
      <c r="AG12" s="1359">
        <v>35385.774570127542</v>
      </c>
      <c r="AH12" s="1359">
        <v>196003.70277974129</v>
      </c>
      <c r="AI12" s="1359">
        <v>36869938.959093451</v>
      </c>
      <c r="AJ12" s="1359">
        <v>17295097.465596456</v>
      </c>
      <c r="AK12" s="1359">
        <v>6994439.4525346057</v>
      </c>
      <c r="AL12" s="1359">
        <v>462486.5329807598</v>
      </c>
      <c r="AM12" s="1359">
        <v>58247.202377151603</v>
      </c>
      <c r="AN12" s="1359">
        <v>7939316.1729225833</v>
      </c>
      <c r="AO12" s="1359">
        <v>687374.61228796351</v>
      </c>
      <c r="AP12" s="1359">
        <v>2374688.8248354187</v>
      </c>
      <c r="AQ12" s="1359">
        <v>553494.157011837</v>
      </c>
      <c r="AR12" s="1359">
        <v>357638.08267254359</v>
      </c>
      <c r="AS12" s="1359">
        <v>38488833.469458699</v>
      </c>
      <c r="AT12" s="1359">
        <v>2678431.8634921722</v>
      </c>
      <c r="AU12" s="1359">
        <v>3755791.2294316501</v>
      </c>
      <c r="AV12" s="1359">
        <v>1951196.1237398372</v>
      </c>
      <c r="AW12" s="1359">
        <v>4853235.2225766918</v>
      </c>
      <c r="AX12" s="1359">
        <v>34507037.245206274</v>
      </c>
      <c r="AY12" s="1359">
        <v>5061872.5386481704</v>
      </c>
      <c r="AZ12" s="1359">
        <v>758209.31943244929</v>
      </c>
      <c r="BA12" s="1359">
        <v>58014.863559034668</v>
      </c>
      <c r="BB12" s="1359">
        <v>471200.39386066585</v>
      </c>
      <c r="BC12" s="1359">
        <v>37906.739914080455</v>
      </c>
      <c r="BD12" s="1359">
        <v>318996.42851735727</v>
      </c>
      <c r="BE12" s="1359">
        <v>36898.654665105329</v>
      </c>
      <c r="BF12" s="1359">
        <v>67633.881732322057</v>
      </c>
      <c r="BG12" s="1359">
        <v>1723.5904371175084</v>
      </c>
      <c r="BH12" s="1359">
        <v>28435.455806271799</v>
      </c>
      <c r="BI12" s="1359">
        <v>52592.051813213351</v>
      </c>
      <c r="BJ12" s="1359">
        <v>1308.7503025062924</v>
      </c>
      <c r="BK12" s="1359">
        <v>237791.86853481579</v>
      </c>
      <c r="BL12" s="1359">
        <v>0</v>
      </c>
      <c r="BM12" s="1359">
        <v>0</v>
      </c>
      <c r="BN12" s="1359">
        <v>668.64657760216244</v>
      </c>
      <c r="BO12" s="1359">
        <v>30362.624527984255</v>
      </c>
      <c r="BP12" s="1359">
        <v>137633.63147634314</v>
      </c>
      <c r="BQ12" s="1359">
        <v>51077.76942637546</v>
      </c>
      <c r="BR12" s="1359">
        <v>60092.806169253337</v>
      </c>
      <c r="BS12" s="1359">
        <v>133614742.88456735</v>
      </c>
      <c r="BT12" s="1359">
        <v>2363693.1210058331</v>
      </c>
      <c r="BU12" s="1359">
        <v>0</v>
      </c>
      <c r="BV12" s="1359">
        <v>1212409.6549209477</v>
      </c>
      <c r="BW12" s="1359">
        <v>83257.724895428415</v>
      </c>
      <c r="BX12" s="1359">
        <v>0</v>
      </c>
      <c r="BY12" s="1359">
        <v>0</v>
      </c>
      <c r="BZ12" s="1359">
        <v>36171.044048215314</v>
      </c>
      <c r="CA12" s="1359">
        <v>0</v>
      </c>
      <c r="CB12" s="1359">
        <v>0</v>
      </c>
      <c r="CC12" s="1359">
        <v>0</v>
      </c>
      <c r="CD12" s="1359">
        <v>36094.768227450513</v>
      </c>
      <c r="CE12" s="1359">
        <v>0</v>
      </c>
      <c r="CF12" s="1359">
        <v>107246.36224929246</v>
      </c>
      <c r="CG12" s="1359">
        <v>46532.995931828511</v>
      </c>
      <c r="CH12" s="1359">
        <v>0</v>
      </c>
      <c r="CI12" s="1359">
        <v>88502.887587672347</v>
      </c>
      <c r="CJ12" s="1359">
        <v>67420.247761649283</v>
      </c>
      <c r="CK12" s="1359">
        <v>310395.2148046816</v>
      </c>
      <c r="CL12" s="1359">
        <v>214205.34232456403</v>
      </c>
      <c r="CM12" s="1359">
        <v>75505.488537479527</v>
      </c>
      <c r="CN12" s="1359">
        <v>518192.6579181113</v>
      </c>
      <c r="CO12" s="1359">
        <v>875181.29448964703</v>
      </c>
      <c r="CP12" s="1359">
        <v>558036.38818496838</v>
      </c>
      <c r="CQ12" s="1359">
        <v>4033.5680247244841</v>
      </c>
      <c r="CR12" s="1359">
        <v>28181.696562864723</v>
      </c>
      <c r="CS12" s="1359">
        <v>6330.6341802042198</v>
      </c>
      <c r="CT12" s="1359">
        <v>828940.62958563783</v>
      </c>
      <c r="CU12" s="1359">
        <v>62012.892648096684</v>
      </c>
      <c r="CV12" s="1360">
        <v>381189194.72027683</v>
      </c>
      <c r="CW12" s="1342">
        <v>1253593.3936816575</v>
      </c>
      <c r="CX12" s="1342">
        <v>752153.67219830141</v>
      </c>
      <c r="CY12" s="1361">
        <v>2005747.0658799526</v>
      </c>
      <c r="CZ12" s="1342">
        <v>0</v>
      </c>
      <c r="DA12" s="1361">
        <v>2005747.0658799526</v>
      </c>
      <c r="DB12" s="1342">
        <v>0</v>
      </c>
      <c r="DC12" s="1342">
        <v>-1047203.8503203162</v>
      </c>
      <c r="DD12" s="1361">
        <v>-1047203.8503203162</v>
      </c>
      <c r="DE12" s="1342">
        <v>674593.01223527058</v>
      </c>
      <c r="DF12" s="1362">
        <v>1633136.2277949194</v>
      </c>
      <c r="DG12" s="1363">
        <v>25791905.493849546</v>
      </c>
      <c r="DH12" s="1362">
        <v>357030425.4542222</v>
      </c>
    </row>
    <row r="13" spans="1:112" ht="14.4" customHeight="1" x14ac:dyDescent="0.25">
      <c r="A13" s="1525"/>
      <c r="B13" s="1450" t="s">
        <v>472</v>
      </c>
      <c r="C13" s="1358" t="s">
        <v>6</v>
      </c>
      <c r="D13" s="1359">
        <v>0</v>
      </c>
      <c r="E13" s="1359">
        <v>0</v>
      </c>
      <c r="F13" s="1359">
        <v>0</v>
      </c>
      <c r="G13" s="1359">
        <v>0</v>
      </c>
      <c r="H13" s="1359">
        <v>0</v>
      </c>
      <c r="I13" s="1359">
        <v>104184.38288931952</v>
      </c>
      <c r="J13" s="1359">
        <v>1237177.4128022064</v>
      </c>
      <c r="K13" s="1359">
        <v>38609.851411080483</v>
      </c>
      <c r="L13" s="1359">
        <v>29270.382852155079</v>
      </c>
      <c r="M13" s="1359">
        <v>28674.265581272099</v>
      </c>
      <c r="N13" s="1359">
        <v>32792.253088477803</v>
      </c>
      <c r="O13" s="1359">
        <v>0</v>
      </c>
      <c r="P13" s="1359">
        <v>0</v>
      </c>
      <c r="Q13" s="1359">
        <v>0</v>
      </c>
      <c r="R13" s="1359">
        <v>0</v>
      </c>
      <c r="S13" s="1359">
        <v>0</v>
      </c>
      <c r="T13" s="1359">
        <v>0</v>
      </c>
      <c r="U13" s="1359">
        <v>0</v>
      </c>
      <c r="V13" s="1359">
        <v>0</v>
      </c>
      <c r="W13" s="1359">
        <v>0</v>
      </c>
      <c r="X13" s="1359">
        <v>0</v>
      </c>
      <c r="Y13" s="1359">
        <v>0</v>
      </c>
      <c r="Z13" s="1359">
        <v>0</v>
      </c>
      <c r="AA13" s="1359">
        <v>0</v>
      </c>
      <c r="AB13" s="1359">
        <v>0</v>
      </c>
      <c r="AC13" s="1359">
        <v>0</v>
      </c>
      <c r="AD13" s="1359">
        <v>0</v>
      </c>
      <c r="AE13" s="1359">
        <v>130501.51618827939</v>
      </c>
      <c r="AF13" s="1359">
        <v>0</v>
      </c>
      <c r="AG13" s="1359">
        <v>0</v>
      </c>
      <c r="AH13" s="1359">
        <v>352207342.25022066</v>
      </c>
      <c r="AI13" s="1359">
        <v>15027.347015268309</v>
      </c>
      <c r="AJ13" s="1359">
        <v>20394724.651752952</v>
      </c>
      <c r="AK13" s="1359">
        <v>3086673.4114492401</v>
      </c>
      <c r="AL13" s="1359">
        <v>1725909.4623874484</v>
      </c>
      <c r="AM13" s="1359">
        <v>40938.712746174329</v>
      </c>
      <c r="AN13" s="1359">
        <v>6639942.0145667177</v>
      </c>
      <c r="AO13" s="1359">
        <v>59093.416700883274</v>
      </c>
      <c r="AP13" s="1359">
        <v>1420267.5885369254</v>
      </c>
      <c r="AQ13" s="1359">
        <v>379897.86292534228</v>
      </c>
      <c r="AR13" s="1359">
        <v>1420418.1648521095</v>
      </c>
      <c r="AS13" s="1359">
        <v>0</v>
      </c>
      <c r="AT13" s="1359">
        <v>1109717.4088288224</v>
      </c>
      <c r="AU13" s="1359">
        <v>684574.05985891283</v>
      </c>
      <c r="AV13" s="1359">
        <v>319718.91832534532</v>
      </c>
      <c r="AW13" s="1359">
        <v>493426.83722057304</v>
      </c>
      <c r="AX13" s="1359">
        <v>857494.22926130507</v>
      </c>
      <c r="AY13" s="1359">
        <v>1616527.275459667</v>
      </c>
      <c r="AZ13" s="1359">
        <v>1263678.5354552723</v>
      </c>
      <c r="BA13" s="1359">
        <v>166322.28950727324</v>
      </c>
      <c r="BB13" s="1359">
        <v>967341.68410627893</v>
      </c>
      <c r="BC13" s="1359">
        <v>23373.213076755826</v>
      </c>
      <c r="BD13" s="1359">
        <v>712965.44184063829</v>
      </c>
      <c r="BE13" s="1359">
        <v>109749.18197203812</v>
      </c>
      <c r="BF13" s="1359">
        <v>834418.46261335723</v>
      </c>
      <c r="BG13" s="1359">
        <v>84596.103260009811</v>
      </c>
      <c r="BH13" s="1359">
        <v>107026.2223188346</v>
      </c>
      <c r="BI13" s="1359">
        <v>37696.808734141807</v>
      </c>
      <c r="BJ13" s="1359">
        <v>0</v>
      </c>
      <c r="BK13" s="1359">
        <v>104345.56526183819</v>
      </c>
      <c r="BL13" s="1359">
        <v>0</v>
      </c>
      <c r="BM13" s="1359">
        <v>0</v>
      </c>
      <c r="BN13" s="1359">
        <v>0</v>
      </c>
      <c r="BO13" s="1359">
        <v>0</v>
      </c>
      <c r="BP13" s="1359">
        <v>0</v>
      </c>
      <c r="BQ13" s="1359">
        <v>0</v>
      </c>
      <c r="BR13" s="1359">
        <v>0</v>
      </c>
      <c r="BS13" s="1359">
        <v>13080872.289402181</v>
      </c>
      <c r="BT13" s="1359">
        <v>41265217.433966659</v>
      </c>
      <c r="BU13" s="1359">
        <v>0</v>
      </c>
      <c r="BV13" s="1359">
        <v>0</v>
      </c>
      <c r="BW13" s="1359">
        <v>0</v>
      </c>
      <c r="BX13" s="1359">
        <v>159.26922701699459</v>
      </c>
      <c r="BY13" s="1359">
        <v>708.15386534570075</v>
      </c>
      <c r="BZ13" s="1359">
        <v>0</v>
      </c>
      <c r="CA13" s="1359">
        <v>0</v>
      </c>
      <c r="CB13" s="1359">
        <v>0</v>
      </c>
      <c r="CC13" s="1359">
        <v>0</v>
      </c>
      <c r="CD13" s="1359">
        <v>0</v>
      </c>
      <c r="CE13" s="1359">
        <v>0</v>
      </c>
      <c r="CF13" s="1359">
        <v>0</v>
      </c>
      <c r="CG13" s="1359">
        <v>0</v>
      </c>
      <c r="CH13" s="1359">
        <v>0</v>
      </c>
      <c r="CI13" s="1359">
        <v>0</v>
      </c>
      <c r="CJ13" s="1359">
        <v>0</v>
      </c>
      <c r="CK13" s="1359">
        <v>4660.8623561226914</v>
      </c>
      <c r="CL13" s="1359">
        <v>0</v>
      </c>
      <c r="CM13" s="1359">
        <v>0</v>
      </c>
      <c r="CN13" s="1359">
        <v>0</v>
      </c>
      <c r="CO13" s="1359">
        <v>0</v>
      </c>
      <c r="CP13" s="1359">
        <v>79516.539887480278</v>
      </c>
      <c r="CQ13" s="1359">
        <v>580.76568716823078</v>
      </c>
      <c r="CR13" s="1359">
        <v>0</v>
      </c>
      <c r="CS13" s="1359">
        <v>911.50402968290871</v>
      </c>
      <c r="CT13" s="1359">
        <v>107728.92099752426</v>
      </c>
      <c r="CU13" s="1359">
        <v>3249.9379867452021</v>
      </c>
      <c r="CV13" s="1360">
        <v>453028022.86247313</v>
      </c>
      <c r="CW13" s="1342">
        <v>0</v>
      </c>
      <c r="CX13" s="1342">
        <v>0</v>
      </c>
      <c r="CY13" s="1361">
        <v>0</v>
      </c>
      <c r="CZ13" s="1342">
        <v>0</v>
      </c>
      <c r="DA13" s="1361">
        <v>0</v>
      </c>
      <c r="DB13" s="1342">
        <v>0</v>
      </c>
      <c r="DC13" s="1342">
        <v>14237044.745204749</v>
      </c>
      <c r="DD13" s="1361">
        <v>14237044.745204749</v>
      </c>
      <c r="DE13" s="1342">
        <v>2276989.328954801</v>
      </c>
      <c r="DF13" s="1362">
        <v>16514034.074159488</v>
      </c>
      <c r="DG13" s="1363">
        <v>273967903.20464987</v>
      </c>
      <c r="DH13" s="1362">
        <v>195574153.73198235</v>
      </c>
    </row>
    <row r="14" spans="1:112" ht="14.4" customHeight="1" x14ac:dyDescent="0.25">
      <c r="A14" s="1525"/>
      <c r="B14" s="1450" t="s">
        <v>473</v>
      </c>
      <c r="C14" s="1358" t="s">
        <v>7</v>
      </c>
      <c r="D14" s="1359">
        <v>0</v>
      </c>
      <c r="E14" s="1359">
        <v>0</v>
      </c>
      <c r="F14" s="1359">
        <v>0</v>
      </c>
      <c r="G14" s="1359">
        <v>0</v>
      </c>
      <c r="H14" s="1359">
        <v>0</v>
      </c>
      <c r="I14" s="1359">
        <v>0</v>
      </c>
      <c r="J14" s="1359">
        <v>0</v>
      </c>
      <c r="K14" s="1359">
        <v>15654187.941811284</v>
      </c>
      <c r="L14" s="1359">
        <v>0</v>
      </c>
      <c r="M14" s="1359">
        <v>0</v>
      </c>
      <c r="N14" s="1359">
        <v>0</v>
      </c>
      <c r="O14" s="1359">
        <v>0</v>
      </c>
      <c r="P14" s="1359">
        <v>0</v>
      </c>
      <c r="Q14" s="1359">
        <v>0</v>
      </c>
      <c r="R14" s="1359">
        <v>0</v>
      </c>
      <c r="S14" s="1359">
        <v>0</v>
      </c>
      <c r="T14" s="1359">
        <v>0</v>
      </c>
      <c r="U14" s="1359">
        <v>0</v>
      </c>
      <c r="V14" s="1359">
        <v>0</v>
      </c>
      <c r="W14" s="1359">
        <v>0</v>
      </c>
      <c r="X14" s="1359">
        <v>0</v>
      </c>
      <c r="Y14" s="1359">
        <v>0</v>
      </c>
      <c r="Z14" s="1359">
        <v>0</v>
      </c>
      <c r="AA14" s="1359">
        <v>0</v>
      </c>
      <c r="AB14" s="1359">
        <v>0</v>
      </c>
      <c r="AC14" s="1359">
        <v>0</v>
      </c>
      <c r="AD14" s="1359">
        <v>0</v>
      </c>
      <c r="AE14" s="1359">
        <v>0</v>
      </c>
      <c r="AF14" s="1359">
        <v>0</v>
      </c>
      <c r="AG14" s="1359">
        <v>0</v>
      </c>
      <c r="AH14" s="1359">
        <v>0</v>
      </c>
      <c r="AI14" s="1359">
        <v>0</v>
      </c>
      <c r="AJ14" s="1359">
        <v>277735.9367910297</v>
      </c>
      <c r="AK14" s="1359">
        <v>0</v>
      </c>
      <c r="AL14" s="1359">
        <v>0</v>
      </c>
      <c r="AM14" s="1359">
        <v>0</v>
      </c>
      <c r="AN14" s="1359">
        <v>373808.62238914229</v>
      </c>
      <c r="AO14" s="1359">
        <v>66944.303497399436</v>
      </c>
      <c r="AP14" s="1359">
        <v>0</v>
      </c>
      <c r="AQ14" s="1359">
        <v>0</v>
      </c>
      <c r="AR14" s="1359">
        <v>0</v>
      </c>
      <c r="AS14" s="1359">
        <v>0</v>
      </c>
      <c r="AT14" s="1359">
        <v>0</v>
      </c>
      <c r="AU14" s="1359">
        <v>0</v>
      </c>
      <c r="AV14" s="1359">
        <v>0</v>
      </c>
      <c r="AW14" s="1359">
        <v>0</v>
      </c>
      <c r="AX14" s="1359">
        <v>158226505.59934869</v>
      </c>
      <c r="AY14" s="1359">
        <v>3038343.9877465167</v>
      </c>
      <c r="AZ14" s="1359">
        <v>3828220.9763608822</v>
      </c>
      <c r="BA14" s="1359">
        <v>0</v>
      </c>
      <c r="BB14" s="1359">
        <v>0</v>
      </c>
      <c r="BC14" s="1359">
        <v>0</v>
      </c>
      <c r="BD14" s="1359">
        <v>0</v>
      </c>
      <c r="BE14" s="1359">
        <v>0</v>
      </c>
      <c r="BF14" s="1359">
        <v>0</v>
      </c>
      <c r="BG14" s="1359">
        <v>0</v>
      </c>
      <c r="BH14" s="1359">
        <v>0</v>
      </c>
      <c r="BI14" s="1359">
        <v>0</v>
      </c>
      <c r="BJ14" s="1359">
        <v>0</v>
      </c>
      <c r="BK14" s="1359">
        <v>0</v>
      </c>
      <c r="BL14" s="1359">
        <v>0</v>
      </c>
      <c r="BM14" s="1359">
        <v>0</v>
      </c>
      <c r="BN14" s="1359">
        <v>0</v>
      </c>
      <c r="BO14" s="1359">
        <v>0</v>
      </c>
      <c r="BP14" s="1359">
        <v>0</v>
      </c>
      <c r="BQ14" s="1359">
        <v>0</v>
      </c>
      <c r="BR14" s="1359">
        <v>0</v>
      </c>
      <c r="BS14" s="1359">
        <v>0</v>
      </c>
      <c r="BT14" s="1359">
        <v>0</v>
      </c>
      <c r="BU14" s="1359">
        <v>0</v>
      </c>
      <c r="BV14" s="1359">
        <v>0</v>
      </c>
      <c r="BW14" s="1359">
        <v>0</v>
      </c>
      <c r="BX14" s="1359">
        <v>0</v>
      </c>
      <c r="BY14" s="1359">
        <v>0</v>
      </c>
      <c r="BZ14" s="1359">
        <v>0</v>
      </c>
      <c r="CA14" s="1359">
        <v>0</v>
      </c>
      <c r="CB14" s="1359">
        <v>0</v>
      </c>
      <c r="CC14" s="1359">
        <v>0</v>
      </c>
      <c r="CD14" s="1359">
        <v>0</v>
      </c>
      <c r="CE14" s="1359">
        <v>0</v>
      </c>
      <c r="CF14" s="1359">
        <v>0</v>
      </c>
      <c r="CG14" s="1359">
        <v>0</v>
      </c>
      <c r="CH14" s="1359">
        <v>0</v>
      </c>
      <c r="CI14" s="1359">
        <v>0</v>
      </c>
      <c r="CJ14" s="1359">
        <v>0</v>
      </c>
      <c r="CK14" s="1359">
        <v>146125.5892752962</v>
      </c>
      <c r="CL14" s="1359">
        <v>0</v>
      </c>
      <c r="CM14" s="1359">
        <v>0</v>
      </c>
      <c r="CN14" s="1359">
        <v>0</v>
      </c>
      <c r="CO14" s="1359">
        <v>0</v>
      </c>
      <c r="CP14" s="1359">
        <v>0</v>
      </c>
      <c r="CQ14" s="1359">
        <v>0</v>
      </c>
      <c r="CR14" s="1359">
        <v>0</v>
      </c>
      <c r="CS14" s="1359">
        <v>0</v>
      </c>
      <c r="CT14" s="1359">
        <v>0</v>
      </c>
      <c r="CU14" s="1359">
        <v>0</v>
      </c>
      <c r="CV14" s="1360">
        <v>181611872.95722035</v>
      </c>
      <c r="CW14" s="1342">
        <v>0</v>
      </c>
      <c r="CX14" s="1342">
        <v>0</v>
      </c>
      <c r="CY14" s="1361">
        <v>0</v>
      </c>
      <c r="CZ14" s="1342">
        <v>0</v>
      </c>
      <c r="DA14" s="1361">
        <v>0</v>
      </c>
      <c r="DB14" s="1342">
        <v>0</v>
      </c>
      <c r="DC14" s="1342">
        <v>-2017116.5777434341</v>
      </c>
      <c r="DD14" s="1361">
        <v>-2017116.5777434341</v>
      </c>
      <c r="DE14" s="1342">
        <v>747697.40158517403</v>
      </c>
      <c r="DF14" s="1362">
        <v>-1269419.1761582661</v>
      </c>
      <c r="DG14" s="1363">
        <v>91901179.96237193</v>
      </c>
      <c r="DH14" s="1362">
        <v>88441273.818689823</v>
      </c>
    </row>
    <row r="15" spans="1:112" ht="14.4" customHeight="1" x14ac:dyDescent="0.25">
      <c r="A15" s="1525"/>
      <c r="B15" s="1450" t="s">
        <v>474</v>
      </c>
      <c r="C15" s="1358" t="s">
        <v>8</v>
      </c>
      <c r="D15" s="1359">
        <v>0</v>
      </c>
      <c r="E15" s="1359">
        <v>0</v>
      </c>
      <c r="F15" s="1359">
        <v>0</v>
      </c>
      <c r="G15" s="1359">
        <v>0</v>
      </c>
      <c r="H15" s="1359">
        <v>0</v>
      </c>
      <c r="I15" s="1359">
        <v>0</v>
      </c>
      <c r="J15" s="1359">
        <v>0</v>
      </c>
      <c r="K15" s="1359">
        <v>0</v>
      </c>
      <c r="L15" s="1359">
        <v>3773455.9633149579</v>
      </c>
      <c r="M15" s="1359">
        <v>0</v>
      </c>
      <c r="N15" s="1359">
        <v>0</v>
      </c>
      <c r="O15" s="1359">
        <v>0</v>
      </c>
      <c r="P15" s="1359">
        <v>0</v>
      </c>
      <c r="Q15" s="1359">
        <v>0</v>
      </c>
      <c r="R15" s="1359">
        <v>0</v>
      </c>
      <c r="S15" s="1359">
        <v>0</v>
      </c>
      <c r="T15" s="1359">
        <v>0</v>
      </c>
      <c r="U15" s="1359">
        <v>0</v>
      </c>
      <c r="V15" s="1359">
        <v>0</v>
      </c>
      <c r="W15" s="1359">
        <v>0</v>
      </c>
      <c r="X15" s="1359">
        <v>0</v>
      </c>
      <c r="Y15" s="1359">
        <v>0</v>
      </c>
      <c r="Z15" s="1359">
        <v>0</v>
      </c>
      <c r="AA15" s="1359">
        <v>0</v>
      </c>
      <c r="AB15" s="1359">
        <v>0</v>
      </c>
      <c r="AC15" s="1359">
        <v>0</v>
      </c>
      <c r="AD15" s="1359">
        <v>0</v>
      </c>
      <c r="AE15" s="1359">
        <v>0</v>
      </c>
      <c r="AF15" s="1359">
        <v>0</v>
      </c>
      <c r="AG15" s="1359">
        <v>0</v>
      </c>
      <c r="AH15" s="1359">
        <v>307919.16688845167</v>
      </c>
      <c r="AI15" s="1359">
        <v>0</v>
      </c>
      <c r="AJ15" s="1359">
        <v>5456751.4481210895</v>
      </c>
      <c r="AK15" s="1359">
        <v>64697.81250968144</v>
      </c>
      <c r="AL15" s="1359">
        <v>0</v>
      </c>
      <c r="AM15" s="1359">
        <v>40190.053114674192</v>
      </c>
      <c r="AN15" s="1359">
        <v>2098435.5126346904</v>
      </c>
      <c r="AO15" s="1359">
        <v>38712.303913574215</v>
      </c>
      <c r="AP15" s="1359">
        <v>0</v>
      </c>
      <c r="AQ15" s="1359">
        <v>0</v>
      </c>
      <c r="AR15" s="1359">
        <v>0</v>
      </c>
      <c r="AS15" s="1359">
        <v>0</v>
      </c>
      <c r="AT15" s="1359">
        <v>0</v>
      </c>
      <c r="AU15" s="1359">
        <v>810804.98599554971</v>
      </c>
      <c r="AV15" s="1359">
        <v>1795475.9210545835</v>
      </c>
      <c r="AW15" s="1359">
        <v>22583.174401038174</v>
      </c>
      <c r="AX15" s="1359">
        <v>3110839.4474766375</v>
      </c>
      <c r="AY15" s="1359">
        <v>106858198.56253016</v>
      </c>
      <c r="AZ15" s="1359">
        <v>4372545.7668696316</v>
      </c>
      <c r="BA15" s="1359">
        <v>0</v>
      </c>
      <c r="BB15" s="1359">
        <v>0</v>
      </c>
      <c r="BC15" s="1359">
        <v>0</v>
      </c>
      <c r="BD15" s="1359">
        <v>0</v>
      </c>
      <c r="BE15" s="1359">
        <v>0</v>
      </c>
      <c r="BF15" s="1359">
        <v>0</v>
      </c>
      <c r="BG15" s="1359">
        <v>0</v>
      </c>
      <c r="BH15" s="1359">
        <v>0</v>
      </c>
      <c r="BI15" s="1359">
        <v>0</v>
      </c>
      <c r="BJ15" s="1359">
        <v>0</v>
      </c>
      <c r="BK15" s="1359">
        <v>0</v>
      </c>
      <c r="BL15" s="1359">
        <v>0.68231084829030586</v>
      </c>
      <c r="BM15" s="1359">
        <v>0</v>
      </c>
      <c r="BN15" s="1359">
        <v>0</v>
      </c>
      <c r="BO15" s="1359">
        <v>0</v>
      </c>
      <c r="BP15" s="1359">
        <v>0</v>
      </c>
      <c r="BQ15" s="1359">
        <v>18008.688091481548</v>
      </c>
      <c r="BR15" s="1359">
        <v>0</v>
      </c>
      <c r="BS15" s="1359">
        <v>0</v>
      </c>
      <c r="BT15" s="1359">
        <v>0</v>
      </c>
      <c r="BU15" s="1359">
        <v>0</v>
      </c>
      <c r="BV15" s="1359">
        <v>0</v>
      </c>
      <c r="BW15" s="1359">
        <v>0</v>
      </c>
      <c r="BX15" s="1359">
        <v>0</v>
      </c>
      <c r="BY15" s="1359">
        <v>0</v>
      </c>
      <c r="BZ15" s="1359">
        <v>0</v>
      </c>
      <c r="CA15" s="1359">
        <v>0</v>
      </c>
      <c r="CB15" s="1359">
        <v>0</v>
      </c>
      <c r="CC15" s="1359">
        <v>0</v>
      </c>
      <c r="CD15" s="1359">
        <v>0</v>
      </c>
      <c r="CE15" s="1359">
        <v>0</v>
      </c>
      <c r="CF15" s="1359">
        <v>0</v>
      </c>
      <c r="CG15" s="1359">
        <v>0</v>
      </c>
      <c r="CH15" s="1359">
        <v>0</v>
      </c>
      <c r="CI15" s="1359">
        <v>0</v>
      </c>
      <c r="CJ15" s="1359">
        <v>0</v>
      </c>
      <c r="CK15" s="1359">
        <v>208832.15845983921</v>
      </c>
      <c r="CL15" s="1359">
        <v>0</v>
      </c>
      <c r="CM15" s="1359">
        <v>0</v>
      </c>
      <c r="CN15" s="1359">
        <v>0</v>
      </c>
      <c r="CO15" s="1359">
        <v>0</v>
      </c>
      <c r="CP15" s="1359">
        <v>0</v>
      </c>
      <c r="CQ15" s="1359">
        <v>0</v>
      </c>
      <c r="CR15" s="1359">
        <v>0</v>
      </c>
      <c r="CS15" s="1359">
        <v>0</v>
      </c>
      <c r="CT15" s="1359">
        <v>0</v>
      </c>
      <c r="CU15" s="1359">
        <v>0</v>
      </c>
      <c r="CV15" s="1360">
        <v>128977451.64768702</v>
      </c>
      <c r="CW15" s="1342">
        <v>0</v>
      </c>
      <c r="CX15" s="1342">
        <v>0</v>
      </c>
      <c r="CY15" s="1361">
        <v>0</v>
      </c>
      <c r="CZ15" s="1342">
        <v>0</v>
      </c>
      <c r="DA15" s="1361">
        <v>0</v>
      </c>
      <c r="DB15" s="1342">
        <v>0</v>
      </c>
      <c r="DC15" s="1342">
        <v>-338016.5777294889</v>
      </c>
      <c r="DD15" s="1361">
        <v>-338016.5777294889</v>
      </c>
      <c r="DE15" s="1342">
        <v>1201024.8343321593</v>
      </c>
      <c r="DF15" s="1362">
        <v>863008.25660266867</v>
      </c>
      <c r="DG15" s="1363">
        <v>51181152.801872492</v>
      </c>
      <c r="DH15" s="1362">
        <v>78659307.102417111</v>
      </c>
    </row>
    <row r="16" spans="1:112" ht="14.4" customHeight="1" x14ac:dyDescent="0.25">
      <c r="A16" s="1525"/>
      <c r="B16" s="1450" t="s">
        <v>475</v>
      </c>
      <c r="C16" s="1358" t="s">
        <v>9</v>
      </c>
      <c r="D16" s="1359">
        <v>792.95232106283424</v>
      </c>
      <c r="E16" s="1359">
        <v>966.66058378570585</v>
      </c>
      <c r="F16" s="1359">
        <v>921.18222934139101</v>
      </c>
      <c r="G16" s="1359">
        <v>275.82932260649955</v>
      </c>
      <c r="H16" s="1359">
        <v>361.60086107329312</v>
      </c>
      <c r="I16" s="1359">
        <v>65327.95707118899</v>
      </c>
      <c r="J16" s="1359">
        <v>29185.707378391358</v>
      </c>
      <c r="K16" s="1359">
        <v>32030.496304866865</v>
      </c>
      <c r="L16" s="1359">
        <v>97507.01758464759</v>
      </c>
      <c r="M16" s="1359">
        <v>1418976.7253835357</v>
      </c>
      <c r="N16" s="1359">
        <v>95822.403927929248</v>
      </c>
      <c r="O16" s="1359">
        <v>20837.640439744158</v>
      </c>
      <c r="P16" s="1359">
        <v>3594.4604313237378</v>
      </c>
      <c r="Q16" s="1359">
        <v>3343.0167370401668</v>
      </c>
      <c r="R16" s="1359">
        <v>13976.798150929988</v>
      </c>
      <c r="S16" s="1359">
        <v>40288.251847662985</v>
      </c>
      <c r="T16" s="1359">
        <v>5255.1585558418719</v>
      </c>
      <c r="U16" s="1359">
        <v>11055.689579534561</v>
      </c>
      <c r="V16" s="1359">
        <v>151.34494350808777</v>
      </c>
      <c r="W16" s="1359">
        <v>10181.853769686721</v>
      </c>
      <c r="X16" s="1359">
        <v>1091.2049862513616</v>
      </c>
      <c r="Y16" s="1359">
        <v>242.40486080466951</v>
      </c>
      <c r="Z16" s="1359">
        <v>5671.9217066574483</v>
      </c>
      <c r="AA16" s="1359">
        <v>2750.7331874516126</v>
      </c>
      <c r="AB16" s="1359">
        <v>9853.7531282666769</v>
      </c>
      <c r="AC16" s="1359">
        <v>9943.721100138755</v>
      </c>
      <c r="AD16" s="1359">
        <v>10330.841376050474</v>
      </c>
      <c r="AE16" s="1359">
        <v>205662.55319802489</v>
      </c>
      <c r="AF16" s="1359">
        <v>930.3372349640855</v>
      </c>
      <c r="AG16" s="1359">
        <v>926781.83251244144</v>
      </c>
      <c r="AH16" s="1359">
        <v>1205.0842402246412</v>
      </c>
      <c r="AI16" s="1359">
        <v>33011.105071239006</v>
      </c>
      <c r="AJ16" s="1359">
        <v>8975216.2761033028</v>
      </c>
      <c r="AK16" s="1359">
        <v>3019270.4058223926</v>
      </c>
      <c r="AL16" s="1359">
        <v>71041.080697522295</v>
      </c>
      <c r="AM16" s="1359">
        <v>16851.637072385831</v>
      </c>
      <c r="AN16" s="1359">
        <v>2023474.3141041498</v>
      </c>
      <c r="AO16" s="1359">
        <v>183394.73288728503</v>
      </c>
      <c r="AP16" s="1359">
        <v>6220.2139658616534</v>
      </c>
      <c r="AQ16" s="1359">
        <v>27616.282079880319</v>
      </c>
      <c r="AR16" s="1359">
        <v>51147.616992201314</v>
      </c>
      <c r="AS16" s="1359">
        <v>43586116.907214463</v>
      </c>
      <c r="AT16" s="1359">
        <v>7386231.4934963733</v>
      </c>
      <c r="AU16" s="1359">
        <v>12891543.134135915</v>
      </c>
      <c r="AV16" s="1359">
        <v>3772190.2362372228</v>
      </c>
      <c r="AW16" s="1359">
        <v>5841512.9586835923</v>
      </c>
      <c r="AX16" s="1359">
        <v>393929.42503656878</v>
      </c>
      <c r="AY16" s="1359">
        <v>313552.22136362921</v>
      </c>
      <c r="AZ16" s="1359">
        <v>202163.77739299272</v>
      </c>
      <c r="BA16" s="1359">
        <v>8719.5828832047173</v>
      </c>
      <c r="BB16" s="1359">
        <v>71881.726802722071</v>
      </c>
      <c r="BC16" s="1359">
        <v>18540.811018644785</v>
      </c>
      <c r="BD16" s="1359">
        <v>132602.259155081</v>
      </c>
      <c r="BE16" s="1359">
        <v>44072.70982393765</v>
      </c>
      <c r="BF16" s="1359">
        <v>200371.14623943091</v>
      </c>
      <c r="BG16" s="1359">
        <v>19069.254009492852</v>
      </c>
      <c r="BH16" s="1359">
        <v>107.01284695904933</v>
      </c>
      <c r="BI16" s="1359">
        <v>4046.5794966129747</v>
      </c>
      <c r="BJ16" s="1359">
        <v>26194.590780231661</v>
      </c>
      <c r="BK16" s="1359">
        <v>764532.75394085282</v>
      </c>
      <c r="BL16" s="1359">
        <v>111911.20994491415</v>
      </c>
      <c r="BM16" s="1359">
        <v>0</v>
      </c>
      <c r="BN16" s="1359">
        <v>367.12122739317556</v>
      </c>
      <c r="BO16" s="1359">
        <v>7918.3529947980624</v>
      </c>
      <c r="BP16" s="1359">
        <v>26094.42578106522</v>
      </c>
      <c r="BQ16" s="1359">
        <v>4287.4019216376373</v>
      </c>
      <c r="BR16" s="1359">
        <v>19886.357154309095</v>
      </c>
      <c r="BS16" s="1359">
        <v>127244.7148888157</v>
      </c>
      <c r="BT16" s="1359">
        <v>0</v>
      </c>
      <c r="BU16" s="1359">
        <v>0</v>
      </c>
      <c r="BV16" s="1359">
        <v>30278112.659590326</v>
      </c>
      <c r="BW16" s="1359">
        <v>78551.068383915888</v>
      </c>
      <c r="BX16" s="1359">
        <v>229.86279318714753</v>
      </c>
      <c r="BY16" s="1359">
        <v>0</v>
      </c>
      <c r="BZ16" s="1359">
        <v>0</v>
      </c>
      <c r="CA16" s="1359">
        <v>0</v>
      </c>
      <c r="CB16" s="1359">
        <v>64692.785323464952</v>
      </c>
      <c r="CC16" s="1359">
        <v>0</v>
      </c>
      <c r="CD16" s="1359">
        <v>0</v>
      </c>
      <c r="CE16" s="1359">
        <v>69.383244562071198</v>
      </c>
      <c r="CF16" s="1359">
        <v>7702.4442805948865</v>
      </c>
      <c r="CG16" s="1359">
        <v>1743.7458821304745</v>
      </c>
      <c r="CH16" s="1359">
        <v>0</v>
      </c>
      <c r="CI16" s="1359">
        <v>454.93549795221389</v>
      </c>
      <c r="CJ16" s="1359">
        <v>79605.251271291898</v>
      </c>
      <c r="CK16" s="1359">
        <v>23853.401595701936</v>
      </c>
      <c r="CL16" s="1359">
        <v>4284.3594686534443</v>
      </c>
      <c r="CM16" s="1359">
        <v>10211.548249062744</v>
      </c>
      <c r="CN16" s="1359">
        <v>5253.2665561393151</v>
      </c>
      <c r="CO16" s="1359">
        <v>3686.7242336009003</v>
      </c>
      <c r="CP16" s="1359">
        <v>34.252161854545591</v>
      </c>
      <c r="CQ16" s="1359">
        <v>0</v>
      </c>
      <c r="CR16" s="1359">
        <v>5134.6830100814677</v>
      </c>
      <c r="CS16" s="1359">
        <v>0</v>
      </c>
      <c r="CT16" s="1359">
        <v>29619.895666422162</v>
      </c>
      <c r="CU16" s="1359">
        <v>3340.9794251569501</v>
      </c>
      <c r="CV16" s="1360">
        <v>124004230.21085607</v>
      </c>
      <c r="CW16" s="1342">
        <v>0</v>
      </c>
      <c r="CX16" s="1342">
        <v>0</v>
      </c>
      <c r="CY16" s="1361">
        <v>0</v>
      </c>
      <c r="CZ16" s="1342">
        <v>0</v>
      </c>
      <c r="DA16" s="1361">
        <v>0</v>
      </c>
      <c r="DB16" s="1342">
        <v>0</v>
      </c>
      <c r="DC16" s="1342">
        <v>3866093.2392486781</v>
      </c>
      <c r="DD16" s="1361">
        <v>3866093.2392486781</v>
      </c>
      <c r="DE16" s="1342">
        <v>2461329.5955091426</v>
      </c>
      <c r="DF16" s="1362">
        <v>6327422.8347578207</v>
      </c>
      <c r="DG16" s="1363">
        <v>12600956.588988304</v>
      </c>
      <c r="DH16" s="1362">
        <v>117730696.45662555</v>
      </c>
    </row>
    <row r="17" spans="1:112" ht="14.4" customHeight="1" x14ac:dyDescent="0.25">
      <c r="A17" s="1525"/>
      <c r="B17" s="1451" t="s">
        <v>656</v>
      </c>
      <c r="C17" s="1358" t="s">
        <v>10</v>
      </c>
      <c r="D17" s="1359">
        <v>0</v>
      </c>
      <c r="E17" s="1359">
        <v>0</v>
      </c>
      <c r="F17" s="1359">
        <v>0</v>
      </c>
      <c r="G17" s="1359">
        <v>0</v>
      </c>
      <c r="H17" s="1359">
        <v>0</v>
      </c>
      <c r="I17" s="1359">
        <v>1583617.7204693081</v>
      </c>
      <c r="J17" s="1359">
        <v>23098294.831432588</v>
      </c>
      <c r="K17" s="1359">
        <v>251659.66593031102</v>
      </c>
      <c r="L17" s="1359">
        <v>149465.59286658929</v>
      </c>
      <c r="M17" s="1359">
        <v>995000.2905090549</v>
      </c>
      <c r="N17" s="1359">
        <v>233165.92223791368</v>
      </c>
      <c r="O17" s="1359">
        <v>0</v>
      </c>
      <c r="P17" s="1359">
        <v>0</v>
      </c>
      <c r="Q17" s="1359">
        <v>0</v>
      </c>
      <c r="R17" s="1359">
        <v>0</v>
      </c>
      <c r="S17" s="1359">
        <v>0</v>
      </c>
      <c r="T17" s="1359">
        <v>0</v>
      </c>
      <c r="U17" s="1359">
        <v>869740.68886227231</v>
      </c>
      <c r="V17" s="1359">
        <v>0</v>
      </c>
      <c r="W17" s="1359">
        <v>0</v>
      </c>
      <c r="X17" s="1359">
        <v>0</v>
      </c>
      <c r="Y17" s="1359">
        <v>0</v>
      </c>
      <c r="Z17" s="1359">
        <v>0</v>
      </c>
      <c r="AA17" s="1359">
        <v>0</v>
      </c>
      <c r="AB17" s="1359">
        <v>0</v>
      </c>
      <c r="AC17" s="1359">
        <v>0</v>
      </c>
      <c r="AD17" s="1359">
        <v>0</v>
      </c>
      <c r="AE17" s="1359">
        <v>0</v>
      </c>
      <c r="AF17" s="1359">
        <v>0</v>
      </c>
      <c r="AG17" s="1359">
        <v>0</v>
      </c>
      <c r="AH17" s="1359">
        <v>0</v>
      </c>
      <c r="AI17" s="1359">
        <v>0</v>
      </c>
      <c r="AJ17" s="1359">
        <v>0</v>
      </c>
      <c r="AK17" s="1359">
        <v>0</v>
      </c>
      <c r="AL17" s="1359">
        <v>0</v>
      </c>
      <c r="AM17" s="1359">
        <v>0</v>
      </c>
      <c r="AN17" s="1359">
        <v>0</v>
      </c>
      <c r="AO17" s="1359">
        <v>0</v>
      </c>
      <c r="AP17" s="1359">
        <v>0</v>
      </c>
      <c r="AQ17" s="1359">
        <v>0</v>
      </c>
      <c r="AR17" s="1359">
        <v>0</v>
      </c>
      <c r="AS17" s="1359">
        <v>0</v>
      </c>
      <c r="AT17" s="1359">
        <v>0</v>
      </c>
      <c r="AU17" s="1359">
        <v>0</v>
      </c>
      <c r="AV17" s="1359">
        <v>0</v>
      </c>
      <c r="AW17" s="1359">
        <v>0</v>
      </c>
      <c r="AX17" s="1359">
        <v>0</v>
      </c>
      <c r="AY17" s="1359">
        <v>0</v>
      </c>
      <c r="AZ17" s="1359">
        <v>0</v>
      </c>
      <c r="BA17" s="1359">
        <v>0</v>
      </c>
      <c r="BB17" s="1359">
        <v>0</v>
      </c>
      <c r="BC17" s="1359">
        <v>0</v>
      </c>
      <c r="BD17" s="1359">
        <v>0</v>
      </c>
      <c r="BE17" s="1359">
        <v>0</v>
      </c>
      <c r="BF17" s="1359">
        <v>0</v>
      </c>
      <c r="BG17" s="1359">
        <v>0</v>
      </c>
      <c r="BH17" s="1359">
        <v>0</v>
      </c>
      <c r="BI17" s="1359">
        <v>0</v>
      </c>
      <c r="BJ17" s="1359">
        <v>0</v>
      </c>
      <c r="BK17" s="1359">
        <v>0</v>
      </c>
      <c r="BL17" s="1359">
        <v>0</v>
      </c>
      <c r="BM17" s="1359">
        <v>0</v>
      </c>
      <c r="BN17" s="1359">
        <v>0</v>
      </c>
      <c r="BO17" s="1359">
        <v>17.438200110990117</v>
      </c>
      <c r="BP17" s="1359">
        <v>0</v>
      </c>
      <c r="BQ17" s="1359">
        <v>0</v>
      </c>
      <c r="BR17" s="1359">
        <v>0</v>
      </c>
      <c r="BS17" s="1359">
        <v>282302.24327419227</v>
      </c>
      <c r="BT17" s="1359">
        <v>0</v>
      </c>
      <c r="BU17" s="1359">
        <v>0</v>
      </c>
      <c r="BV17" s="1359">
        <v>0</v>
      </c>
      <c r="BW17" s="1359">
        <v>0</v>
      </c>
      <c r="BX17" s="1359">
        <v>0</v>
      </c>
      <c r="BY17" s="1359">
        <v>0</v>
      </c>
      <c r="BZ17" s="1359">
        <v>0</v>
      </c>
      <c r="CA17" s="1359">
        <v>0</v>
      </c>
      <c r="CB17" s="1359">
        <v>0</v>
      </c>
      <c r="CC17" s="1359">
        <v>0</v>
      </c>
      <c r="CD17" s="1359">
        <v>0</v>
      </c>
      <c r="CE17" s="1359">
        <v>0</v>
      </c>
      <c r="CF17" s="1359">
        <v>0</v>
      </c>
      <c r="CG17" s="1359">
        <v>0</v>
      </c>
      <c r="CH17" s="1359">
        <v>0</v>
      </c>
      <c r="CI17" s="1359">
        <v>0</v>
      </c>
      <c r="CJ17" s="1359">
        <v>0</v>
      </c>
      <c r="CK17" s="1359">
        <v>0</v>
      </c>
      <c r="CL17" s="1359">
        <v>0</v>
      </c>
      <c r="CM17" s="1359">
        <v>0</v>
      </c>
      <c r="CN17" s="1359">
        <v>0</v>
      </c>
      <c r="CO17" s="1359">
        <v>0</v>
      </c>
      <c r="CP17" s="1359">
        <v>0</v>
      </c>
      <c r="CQ17" s="1359">
        <v>0</v>
      </c>
      <c r="CR17" s="1359">
        <v>0</v>
      </c>
      <c r="CS17" s="1359">
        <v>0</v>
      </c>
      <c r="CT17" s="1359">
        <v>0</v>
      </c>
      <c r="CU17" s="1359">
        <v>0</v>
      </c>
      <c r="CV17" s="1360">
        <v>27463264.393782303</v>
      </c>
      <c r="CW17" s="1342">
        <v>0</v>
      </c>
      <c r="CX17" s="1342">
        <v>0</v>
      </c>
      <c r="CY17" s="1361">
        <v>0</v>
      </c>
      <c r="CZ17" s="1342">
        <v>0</v>
      </c>
      <c r="DA17" s="1361">
        <v>0</v>
      </c>
      <c r="DB17" s="1342">
        <v>0</v>
      </c>
      <c r="DC17" s="1342">
        <v>0</v>
      </c>
      <c r="DD17" s="1361">
        <v>0</v>
      </c>
      <c r="DE17" s="1342">
        <v>0</v>
      </c>
      <c r="DF17" s="1362">
        <v>0</v>
      </c>
      <c r="DG17" s="1363">
        <v>0</v>
      </c>
      <c r="DH17" s="1362">
        <v>27463264.393782303</v>
      </c>
    </row>
    <row r="18" spans="1:112" ht="14.4" customHeight="1" x14ac:dyDescent="0.25">
      <c r="A18" s="1525"/>
      <c r="B18" s="1450" t="s">
        <v>476</v>
      </c>
      <c r="C18" s="1358" t="s">
        <v>11</v>
      </c>
      <c r="D18" s="1359">
        <v>2174137.7141000847</v>
      </c>
      <c r="E18" s="1359">
        <v>0</v>
      </c>
      <c r="F18" s="1359">
        <v>92745354.058757976</v>
      </c>
      <c r="G18" s="1359">
        <v>30897367.298024904</v>
      </c>
      <c r="H18" s="1359">
        <v>6679389.6174704265</v>
      </c>
      <c r="I18" s="1359">
        <v>0</v>
      </c>
      <c r="J18" s="1359">
        <v>0</v>
      </c>
      <c r="K18" s="1359">
        <v>0</v>
      </c>
      <c r="L18" s="1359">
        <v>0</v>
      </c>
      <c r="M18" s="1359">
        <v>0</v>
      </c>
      <c r="N18" s="1359">
        <v>0</v>
      </c>
      <c r="O18" s="1359">
        <v>62855268.809370451</v>
      </c>
      <c r="P18" s="1359">
        <v>84605.441625609761</v>
      </c>
      <c r="Q18" s="1359">
        <v>2564227.0236054342</v>
      </c>
      <c r="R18" s="1359">
        <v>1090099.3076490525</v>
      </c>
      <c r="S18" s="1359">
        <v>65088526.08496993</v>
      </c>
      <c r="T18" s="1359">
        <v>12084690.263961919</v>
      </c>
      <c r="U18" s="1359">
        <v>1156559.7329089248</v>
      </c>
      <c r="V18" s="1359">
        <v>0.57521039079200598</v>
      </c>
      <c r="W18" s="1359">
        <v>0</v>
      </c>
      <c r="X18" s="1359">
        <v>0</v>
      </c>
      <c r="Y18" s="1359">
        <v>0</v>
      </c>
      <c r="Z18" s="1359">
        <v>0</v>
      </c>
      <c r="AA18" s="1359">
        <v>0</v>
      </c>
      <c r="AB18" s="1359">
        <v>0</v>
      </c>
      <c r="AC18" s="1359">
        <v>217762.17874964335</v>
      </c>
      <c r="AD18" s="1359">
        <v>4090.5940206246864</v>
      </c>
      <c r="AE18" s="1359">
        <v>16171.739076111919</v>
      </c>
      <c r="AF18" s="1359">
        <v>0</v>
      </c>
      <c r="AG18" s="1359">
        <v>0</v>
      </c>
      <c r="AH18" s="1359">
        <v>0</v>
      </c>
      <c r="AI18" s="1359">
        <v>0</v>
      </c>
      <c r="AJ18" s="1359">
        <v>1564104.5244259529</v>
      </c>
      <c r="AK18" s="1359">
        <v>0</v>
      </c>
      <c r="AL18" s="1359">
        <v>208926.77663198081</v>
      </c>
      <c r="AM18" s="1359">
        <v>5308046.5056370785</v>
      </c>
      <c r="AN18" s="1359">
        <v>11980977.86464631</v>
      </c>
      <c r="AO18" s="1359">
        <v>616648.13007187867</v>
      </c>
      <c r="AP18" s="1359">
        <v>59302.096871702939</v>
      </c>
      <c r="AQ18" s="1359">
        <v>458.6309502082313</v>
      </c>
      <c r="AR18" s="1359">
        <v>76126.022934747933</v>
      </c>
      <c r="AS18" s="1359">
        <v>0</v>
      </c>
      <c r="AT18" s="1359">
        <v>0</v>
      </c>
      <c r="AU18" s="1359">
        <v>0</v>
      </c>
      <c r="AV18" s="1359">
        <v>0</v>
      </c>
      <c r="AW18" s="1359">
        <v>0</v>
      </c>
      <c r="AX18" s="1359">
        <v>0</v>
      </c>
      <c r="AY18" s="1359">
        <v>0</v>
      </c>
      <c r="AZ18" s="1359">
        <v>0</v>
      </c>
      <c r="BA18" s="1359">
        <v>0</v>
      </c>
      <c r="BB18" s="1359">
        <v>0</v>
      </c>
      <c r="BC18" s="1359">
        <v>0</v>
      </c>
      <c r="BD18" s="1359">
        <v>0</v>
      </c>
      <c r="BE18" s="1359">
        <v>0</v>
      </c>
      <c r="BF18" s="1359">
        <v>0</v>
      </c>
      <c r="BG18" s="1359">
        <v>0</v>
      </c>
      <c r="BH18" s="1359">
        <v>0</v>
      </c>
      <c r="BI18" s="1359">
        <v>0</v>
      </c>
      <c r="BJ18" s="1359">
        <v>0</v>
      </c>
      <c r="BK18" s="1359">
        <v>0</v>
      </c>
      <c r="BL18" s="1359">
        <v>0</v>
      </c>
      <c r="BM18" s="1359">
        <v>0</v>
      </c>
      <c r="BN18" s="1359">
        <v>0</v>
      </c>
      <c r="BO18" s="1359">
        <v>0</v>
      </c>
      <c r="BP18" s="1359">
        <v>0</v>
      </c>
      <c r="BQ18" s="1359">
        <v>0</v>
      </c>
      <c r="BR18" s="1359">
        <v>0</v>
      </c>
      <c r="BS18" s="1359">
        <v>0</v>
      </c>
      <c r="BT18" s="1359">
        <v>0</v>
      </c>
      <c r="BU18" s="1359">
        <v>0</v>
      </c>
      <c r="BV18" s="1359">
        <v>0</v>
      </c>
      <c r="BW18" s="1359">
        <v>6488.5979275256141</v>
      </c>
      <c r="BX18" s="1359">
        <v>0</v>
      </c>
      <c r="BY18" s="1359">
        <v>1492.4860455596836</v>
      </c>
      <c r="BZ18" s="1359">
        <v>0</v>
      </c>
      <c r="CA18" s="1359">
        <v>0</v>
      </c>
      <c r="CB18" s="1359">
        <v>0</v>
      </c>
      <c r="CC18" s="1359">
        <v>0</v>
      </c>
      <c r="CD18" s="1359">
        <v>966584.77940958692</v>
      </c>
      <c r="CE18" s="1359">
        <v>0</v>
      </c>
      <c r="CF18" s="1359">
        <v>30845754.11158552</v>
      </c>
      <c r="CG18" s="1359">
        <v>0</v>
      </c>
      <c r="CH18" s="1359">
        <v>0</v>
      </c>
      <c r="CI18" s="1359">
        <v>0</v>
      </c>
      <c r="CJ18" s="1359">
        <v>104976.38318334482</v>
      </c>
      <c r="CK18" s="1359">
        <v>449054.04208875838</v>
      </c>
      <c r="CL18" s="1359">
        <v>0</v>
      </c>
      <c r="CM18" s="1359">
        <v>173990.18380230755</v>
      </c>
      <c r="CN18" s="1359">
        <v>439341.40461296728</v>
      </c>
      <c r="CO18" s="1359">
        <v>4316103.8638428384</v>
      </c>
      <c r="CP18" s="1359">
        <v>1046569.5344264257</v>
      </c>
      <c r="CQ18" s="1359">
        <v>0</v>
      </c>
      <c r="CR18" s="1359">
        <v>0.12319013446415752</v>
      </c>
      <c r="CS18" s="1359">
        <v>0</v>
      </c>
      <c r="CT18" s="1359">
        <v>0</v>
      </c>
      <c r="CU18" s="1359">
        <v>1246155.998938716</v>
      </c>
      <c r="CV18" s="1360">
        <v>337069352.50072539</v>
      </c>
      <c r="CW18" s="1342">
        <v>41343140.453351319</v>
      </c>
      <c r="CX18" s="1342">
        <v>79046140.629544243</v>
      </c>
      <c r="CY18" s="1361">
        <v>120389281.08289555</v>
      </c>
      <c r="CZ18" s="1342">
        <v>0</v>
      </c>
      <c r="DA18" s="1361">
        <v>120389281.08289555</v>
      </c>
      <c r="DB18" s="1342">
        <v>0</v>
      </c>
      <c r="DC18" s="1342">
        <v>3122624.0443368545</v>
      </c>
      <c r="DD18" s="1361">
        <v>3122624.0443368545</v>
      </c>
      <c r="DE18" s="1342">
        <v>3109245.1955846706</v>
      </c>
      <c r="DF18" s="1362">
        <v>126621150.32281697</v>
      </c>
      <c r="DG18" s="1363">
        <v>14133776.443283511</v>
      </c>
      <c r="DH18" s="1362">
        <v>449556726.38025808</v>
      </c>
    </row>
    <row r="19" spans="1:112" ht="14.4" customHeight="1" x14ac:dyDescent="0.25">
      <c r="A19" s="1525"/>
      <c r="B19" s="1450" t="s">
        <v>477</v>
      </c>
      <c r="C19" s="1358" t="s">
        <v>12</v>
      </c>
      <c r="D19" s="1359">
        <v>0</v>
      </c>
      <c r="E19" s="1359">
        <v>0</v>
      </c>
      <c r="F19" s="1359">
        <v>0</v>
      </c>
      <c r="G19" s="1359">
        <v>0</v>
      </c>
      <c r="H19" s="1359">
        <v>0</v>
      </c>
      <c r="I19" s="1359">
        <v>0</v>
      </c>
      <c r="J19" s="1359">
        <v>0</v>
      </c>
      <c r="K19" s="1359">
        <v>0</v>
      </c>
      <c r="L19" s="1359">
        <v>0</v>
      </c>
      <c r="M19" s="1359">
        <v>0</v>
      </c>
      <c r="N19" s="1359">
        <v>0</v>
      </c>
      <c r="O19" s="1359">
        <v>59689.310688651742</v>
      </c>
      <c r="P19" s="1359">
        <v>1538342.8154398254</v>
      </c>
      <c r="Q19" s="1359">
        <v>59560.706716696739</v>
      </c>
      <c r="R19" s="1359">
        <v>55721.532846313967</v>
      </c>
      <c r="S19" s="1359">
        <v>8189345.5931290686</v>
      </c>
      <c r="T19" s="1359">
        <v>195168.02574147852</v>
      </c>
      <c r="U19" s="1359">
        <v>3951555.9686958473</v>
      </c>
      <c r="V19" s="1359">
        <v>0</v>
      </c>
      <c r="W19" s="1359">
        <v>0</v>
      </c>
      <c r="X19" s="1359">
        <v>0</v>
      </c>
      <c r="Y19" s="1359">
        <v>0</v>
      </c>
      <c r="Z19" s="1359">
        <v>0</v>
      </c>
      <c r="AA19" s="1359">
        <v>0</v>
      </c>
      <c r="AB19" s="1359">
        <v>0</v>
      </c>
      <c r="AC19" s="1359">
        <v>0</v>
      </c>
      <c r="AD19" s="1359">
        <v>0</v>
      </c>
      <c r="AE19" s="1359">
        <v>0</v>
      </c>
      <c r="AF19" s="1359">
        <v>0</v>
      </c>
      <c r="AG19" s="1359">
        <v>0</v>
      </c>
      <c r="AH19" s="1359">
        <v>0</v>
      </c>
      <c r="AI19" s="1359">
        <v>0</v>
      </c>
      <c r="AJ19" s="1359">
        <v>0</v>
      </c>
      <c r="AK19" s="1359">
        <v>0</v>
      </c>
      <c r="AL19" s="1359">
        <v>0</v>
      </c>
      <c r="AM19" s="1359">
        <v>0</v>
      </c>
      <c r="AN19" s="1359">
        <v>0</v>
      </c>
      <c r="AO19" s="1359">
        <v>381523.54397154623</v>
      </c>
      <c r="AP19" s="1359">
        <v>0</v>
      </c>
      <c r="AQ19" s="1359">
        <v>0</v>
      </c>
      <c r="AR19" s="1359">
        <v>0</v>
      </c>
      <c r="AS19" s="1359">
        <v>0</v>
      </c>
      <c r="AT19" s="1359">
        <v>0</v>
      </c>
      <c r="AU19" s="1359">
        <v>0</v>
      </c>
      <c r="AV19" s="1359">
        <v>0</v>
      </c>
      <c r="AW19" s="1359">
        <v>0</v>
      </c>
      <c r="AX19" s="1359">
        <v>0</v>
      </c>
      <c r="AY19" s="1359">
        <v>0</v>
      </c>
      <c r="AZ19" s="1359">
        <v>0</v>
      </c>
      <c r="BA19" s="1359">
        <v>0</v>
      </c>
      <c r="BB19" s="1359">
        <v>0</v>
      </c>
      <c r="BC19" s="1359">
        <v>0</v>
      </c>
      <c r="BD19" s="1359">
        <v>0</v>
      </c>
      <c r="BE19" s="1359">
        <v>0</v>
      </c>
      <c r="BF19" s="1359">
        <v>0</v>
      </c>
      <c r="BG19" s="1359">
        <v>0</v>
      </c>
      <c r="BH19" s="1359">
        <v>0</v>
      </c>
      <c r="BI19" s="1359">
        <v>0</v>
      </c>
      <c r="BJ19" s="1359">
        <v>0</v>
      </c>
      <c r="BK19" s="1359">
        <v>8.7394827775548259E-2</v>
      </c>
      <c r="BL19" s="1359">
        <v>0</v>
      </c>
      <c r="BM19" s="1359">
        <v>0</v>
      </c>
      <c r="BN19" s="1359">
        <v>0</v>
      </c>
      <c r="BO19" s="1359">
        <v>0</v>
      </c>
      <c r="BP19" s="1359">
        <v>0</v>
      </c>
      <c r="BQ19" s="1359">
        <v>0</v>
      </c>
      <c r="BR19" s="1359">
        <v>0</v>
      </c>
      <c r="BS19" s="1359">
        <v>0</v>
      </c>
      <c r="BT19" s="1359">
        <v>0</v>
      </c>
      <c r="BU19" s="1359">
        <v>0</v>
      </c>
      <c r="BV19" s="1359">
        <v>0</v>
      </c>
      <c r="BW19" s="1359">
        <v>1257.6449656605405</v>
      </c>
      <c r="BX19" s="1359">
        <v>0</v>
      </c>
      <c r="BY19" s="1359">
        <v>207.31422125564873</v>
      </c>
      <c r="BZ19" s="1359">
        <v>0</v>
      </c>
      <c r="CA19" s="1359">
        <v>0</v>
      </c>
      <c r="CB19" s="1359">
        <v>0</v>
      </c>
      <c r="CC19" s="1359">
        <v>0</v>
      </c>
      <c r="CD19" s="1359">
        <v>0</v>
      </c>
      <c r="CE19" s="1359">
        <v>0</v>
      </c>
      <c r="CF19" s="1359">
        <v>1014182.8761734534</v>
      </c>
      <c r="CG19" s="1359">
        <v>0</v>
      </c>
      <c r="CH19" s="1359">
        <v>0</v>
      </c>
      <c r="CI19" s="1359">
        <v>0</v>
      </c>
      <c r="CJ19" s="1359">
        <v>0</v>
      </c>
      <c r="CK19" s="1359">
        <v>0</v>
      </c>
      <c r="CL19" s="1359">
        <v>0</v>
      </c>
      <c r="CM19" s="1359">
        <v>0</v>
      </c>
      <c r="CN19" s="1359">
        <v>40491.062870033551</v>
      </c>
      <c r="CO19" s="1359">
        <v>123820.74989247015</v>
      </c>
      <c r="CP19" s="1359">
        <v>0</v>
      </c>
      <c r="CQ19" s="1359">
        <v>0</v>
      </c>
      <c r="CR19" s="1359">
        <v>0</v>
      </c>
      <c r="CS19" s="1359">
        <v>0</v>
      </c>
      <c r="CT19" s="1359">
        <v>0</v>
      </c>
      <c r="CU19" s="1359">
        <v>50515.856066853143</v>
      </c>
      <c r="CV19" s="1360">
        <v>15661383.088814035</v>
      </c>
      <c r="CW19" s="1342">
        <v>1696010.4754744612</v>
      </c>
      <c r="CX19" s="1342">
        <v>2210887.6023979359</v>
      </c>
      <c r="CY19" s="1361">
        <v>3906898.0778723974</v>
      </c>
      <c r="CZ19" s="1342">
        <v>0</v>
      </c>
      <c r="DA19" s="1361">
        <v>3906898.0778723974</v>
      </c>
      <c r="DB19" s="1342">
        <v>0</v>
      </c>
      <c r="DC19" s="1342">
        <v>737308.05908563337</v>
      </c>
      <c r="DD19" s="1361">
        <v>737308.05908563337</v>
      </c>
      <c r="DE19" s="1342">
        <v>373309.45409821533</v>
      </c>
      <c r="DF19" s="1362">
        <v>5017515.5910562454</v>
      </c>
      <c r="DG19" s="1363">
        <v>1197895.7605586923</v>
      </c>
      <c r="DH19" s="1362">
        <v>19481002.919311512</v>
      </c>
    </row>
    <row r="20" spans="1:112" ht="14.4" customHeight="1" x14ac:dyDescent="0.25">
      <c r="A20" s="1525"/>
      <c r="B20" s="1450" t="s">
        <v>478</v>
      </c>
      <c r="C20" s="1358" t="s">
        <v>13</v>
      </c>
      <c r="D20" s="1359">
        <v>0</v>
      </c>
      <c r="E20" s="1359">
        <v>0</v>
      </c>
      <c r="F20" s="1359">
        <v>23944.49935092665</v>
      </c>
      <c r="G20" s="1359">
        <v>157.36952955977122</v>
      </c>
      <c r="H20" s="1359">
        <v>0</v>
      </c>
      <c r="I20" s="1359">
        <v>0</v>
      </c>
      <c r="J20" s="1359">
        <v>0</v>
      </c>
      <c r="K20" s="1359">
        <v>0</v>
      </c>
      <c r="L20" s="1359">
        <v>0</v>
      </c>
      <c r="M20" s="1359">
        <v>0</v>
      </c>
      <c r="N20" s="1359">
        <v>0</v>
      </c>
      <c r="O20" s="1359">
        <v>1121084.4497034848</v>
      </c>
      <c r="P20" s="1359">
        <v>0</v>
      </c>
      <c r="Q20" s="1359">
        <v>30454677.913922541</v>
      </c>
      <c r="R20" s="1359">
        <v>329751.89728660655</v>
      </c>
      <c r="S20" s="1359">
        <v>5436902.0218410399</v>
      </c>
      <c r="T20" s="1359">
        <v>0</v>
      </c>
      <c r="U20" s="1359">
        <v>0</v>
      </c>
      <c r="V20" s="1359">
        <v>0</v>
      </c>
      <c r="W20" s="1359">
        <v>0</v>
      </c>
      <c r="X20" s="1359">
        <v>0</v>
      </c>
      <c r="Y20" s="1359">
        <v>0</v>
      </c>
      <c r="Z20" s="1359">
        <v>0</v>
      </c>
      <c r="AA20" s="1359">
        <v>0</v>
      </c>
      <c r="AB20" s="1359">
        <v>18450338.666111764</v>
      </c>
      <c r="AC20" s="1359">
        <v>0</v>
      </c>
      <c r="AD20" s="1359">
        <v>0</v>
      </c>
      <c r="AE20" s="1359">
        <v>0</v>
      </c>
      <c r="AF20" s="1359">
        <v>0</v>
      </c>
      <c r="AG20" s="1359">
        <v>218573.4306618385</v>
      </c>
      <c r="AH20" s="1359">
        <v>0</v>
      </c>
      <c r="AI20" s="1359">
        <v>0</v>
      </c>
      <c r="AJ20" s="1359">
        <v>0</v>
      </c>
      <c r="AK20" s="1359">
        <v>0</v>
      </c>
      <c r="AL20" s="1359">
        <v>0</v>
      </c>
      <c r="AM20" s="1359">
        <v>1250811.6434335585</v>
      </c>
      <c r="AN20" s="1359">
        <v>198606.36709111131</v>
      </c>
      <c r="AO20" s="1359">
        <v>127248.39082901699</v>
      </c>
      <c r="AP20" s="1359">
        <v>0</v>
      </c>
      <c r="AQ20" s="1359">
        <v>0</v>
      </c>
      <c r="AR20" s="1359">
        <v>0</v>
      </c>
      <c r="AS20" s="1359">
        <v>0</v>
      </c>
      <c r="AT20" s="1359">
        <v>0</v>
      </c>
      <c r="AU20" s="1359">
        <v>0</v>
      </c>
      <c r="AV20" s="1359">
        <v>0</v>
      </c>
      <c r="AW20" s="1359">
        <v>0</v>
      </c>
      <c r="AX20" s="1359">
        <v>0</v>
      </c>
      <c r="AY20" s="1359">
        <v>0</v>
      </c>
      <c r="AZ20" s="1359">
        <v>0</v>
      </c>
      <c r="BA20" s="1359">
        <v>0</v>
      </c>
      <c r="BB20" s="1359">
        <v>0</v>
      </c>
      <c r="BC20" s="1359">
        <v>0</v>
      </c>
      <c r="BD20" s="1359">
        <v>0</v>
      </c>
      <c r="BE20" s="1359">
        <v>0</v>
      </c>
      <c r="BF20" s="1359">
        <v>0</v>
      </c>
      <c r="BG20" s="1359">
        <v>0</v>
      </c>
      <c r="BH20" s="1359">
        <v>0</v>
      </c>
      <c r="BI20" s="1359">
        <v>0</v>
      </c>
      <c r="BJ20" s="1359">
        <v>0</v>
      </c>
      <c r="BK20" s="1359">
        <v>0</v>
      </c>
      <c r="BL20" s="1359">
        <v>0</v>
      </c>
      <c r="BM20" s="1359">
        <v>0</v>
      </c>
      <c r="BN20" s="1359">
        <v>0</v>
      </c>
      <c r="BO20" s="1359">
        <v>0</v>
      </c>
      <c r="BP20" s="1359">
        <v>0</v>
      </c>
      <c r="BQ20" s="1359">
        <v>0</v>
      </c>
      <c r="BR20" s="1359">
        <v>0</v>
      </c>
      <c r="BS20" s="1359">
        <v>0</v>
      </c>
      <c r="BT20" s="1359">
        <v>0</v>
      </c>
      <c r="BU20" s="1359">
        <v>0</v>
      </c>
      <c r="BV20" s="1359">
        <v>0</v>
      </c>
      <c r="BW20" s="1359">
        <v>36251.271280846857</v>
      </c>
      <c r="BX20" s="1359">
        <v>0</v>
      </c>
      <c r="BY20" s="1359">
        <v>6135.3740355724303</v>
      </c>
      <c r="BZ20" s="1359">
        <v>0</v>
      </c>
      <c r="CA20" s="1359">
        <v>0</v>
      </c>
      <c r="CB20" s="1359">
        <v>0</v>
      </c>
      <c r="CC20" s="1359">
        <v>0</v>
      </c>
      <c r="CD20" s="1359">
        <v>0</v>
      </c>
      <c r="CE20" s="1359">
        <v>0</v>
      </c>
      <c r="CF20" s="1359">
        <v>34523404.28388083</v>
      </c>
      <c r="CG20" s="1359">
        <v>0</v>
      </c>
      <c r="CH20" s="1359">
        <v>0</v>
      </c>
      <c r="CI20" s="1359">
        <v>0</v>
      </c>
      <c r="CJ20" s="1359">
        <v>0</v>
      </c>
      <c r="CK20" s="1359">
        <v>83783.319358945359</v>
      </c>
      <c r="CL20" s="1359">
        <v>0</v>
      </c>
      <c r="CM20" s="1359">
        <v>270996.53081942303</v>
      </c>
      <c r="CN20" s="1359">
        <v>238049.74346706562</v>
      </c>
      <c r="CO20" s="1359">
        <v>0</v>
      </c>
      <c r="CP20" s="1359">
        <v>0</v>
      </c>
      <c r="CQ20" s="1359">
        <v>0</v>
      </c>
      <c r="CR20" s="1359">
        <v>0</v>
      </c>
      <c r="CS20" s="1359">
        <v>0</v>
      </c>
      <c r="CT20" s="1359">
        <v>0</v>
      </c>
      <c r="CU20" s="1359">
        <v>286775.80180651468</v>
      </c>
      <c r="CV20" s="1360">
        <v>93057492.974410638</v>
      </c>
      <c r="CW20" s="1342">
        <v>43435946.755191311</v>
      </c>
      <c r="CX20" s="1342">
        <v>125035019.04084581</v>
      </c>
      <c r="CY20" s="1361">
        <v>168470965.79603773</v>
      </c>
      <c r="CZ20" s="1342">
        <v>0</v>
      </c>
      <c r="DA20" s="1361">
        <v>168470965.79603773</v>
      </c>
      <c r="DB20" s="1342">
        <v>0</v>
      </c>
      <c r="DC20" s="1342">
        <v>1789668.2027525462</v>
      </c>
      <c r="DD20" s="1361">
        <v>1789668.2027525462</v>
      </c>
      <c r="DE20" s="1342">
        <v>5139646.8077494781</v>
      </c>
      <c r="DF20" s="1362">
        <v>175400280.80653882</v>
      </c>
      <c r="DG20" s="1363">
        <v>26834004.09223789</v>
      </c>
      <c r="DH20" s="1362">
        <v>241623769.68871155</v>
      </c>
    </row>
    <row r="21" spans="1:112" ht="14.4" customHeight="1" x14ac:dyDescent="0.25">
      <c r="A21" s="1525"/>
      <c r="B21" s="1450" t="s">
        <v>479</v>
      </c>
      <c r="C21" s="1358" t="s">
        <v>14</v>
      </c>
      <c r="D21" s="1359">
        <v>0</v>
      </c>
      <c r="E21" s="1359">
        <v>0</v>
      </c>
      <c r="F21" s="1359">
        <v>0</v>
      </c>
      <c r="G21" s="1359">
        <v>220473.50647913682</v>
      </c>
      <c r="H21" s="1359">
        <v>0</v>
      </c>
      <c r="I21" s="1359">
        <v>0</v>
      </c>
      <c r="J21" s="1359">
        <v>0</v>
      </c>
      <c r="K21" s="1359">
        <v>0</v>
      </c>
      <c r="L21" s="1359">
        <v>0</v>
      </c>
      <c r="M21" s="1359">
        <v>0</v>
      </c>
      <c r="N21" s="1359">
        <v>0</v>
      </c>
      <c r="O21" s="1359">
        <v>1580891.9611431377</v>
      </c>
      <c r="P21" s="1359">
        <v>0</v>
      </c>
      <c r="Q21" s="1359">
        <v>22186.024542035091</v>
      </c>
      <c r="R21" s="1359">
        <v>8209894.5536478525</v>
      </c>
      <c r="S21" s="1359">
        <v>2280747.831767099</v>
      </c>
      <c r="T21" s="1359">
        <v>0</v>
      </c>
      <c r="U21" s="1359">
        <v>0</v>
      </c>
      <c r="V21" s="1359">
        <v>0</v>
      </c>
      <c r="W21" s="1359">
        <v>0</v>
      </c>
      <c r="X21" s="1359">
        <v>0</v>
      </c>
      <c r="Y21" s="1359">
        <v>0</v>
      </c>
      <c r="Z21" s="1359">
        <v>0</v>
      </c>
      <c r="AA21" s="1359">
        <v>0</v>
      </c>
      <c r="AB21" s="1359">
        <v>1685.6790112376011</v>
      </c>
      <c r="AC21" s="1359">
        <v>0</v>
      </c>
      <c r="AD21" s="1359">
        <v>0</v>
      </c>
      <c r="AE21" s="1359">
        <v>0</v>
      </c>
      <c r="AF21" s="1359">
        <v>0</v>
      </c>
      <c r="AG21" s="1359">
        <v>0</v>
      </c>
      <c r="AH21" s="1359">
        <v>0</v>
      </c>
      <c r="AI21" s="1359">
        <v>0</v>
      </c>
      <c r="AJ21" s="1359">
        <v>0</v>
      </c>
      <c r="AK21" s="1359">
        <v>0</v>
      </c>
      <c r="AL21" s="1359">
        <v>0</v>
      </c>
      <c r="AM21" s="1359">
        <v>39663.686828537946</v>
      </c>
      <c r="AN21" s="1359">
        <v>0</v>
      </c>
      <c r="AO21" s="1359">
        <v>307250.09272013023</v>
      </c>
      <c r="AP21" s="1359">
        <v>0</v>
      </c>
      <c r="AQ21" s="1359">
        <v>0</v>
      </c>
      <c r="AR21" s="1359">
        <v>0</v>
      </c>
      <c r="AS21" s="1359">
        <v>0</v>
      </c>
      <c r="AT21" s="1359">
        <v>0</v>
      </c>
      <c r="AU21" s="1359">
        <v>0</v>
      </c>
      <c r="AV21" s="1359">
        <v>0</v>
      </c>
      <c r="AW21" s="1359">
        <v>0</v>
      </c>
      <c r="AX21" s="1359">
        <v>0</v>
      </c>
      <c r="AY21" s="1359">
        <v>0</v>
      </c>
      <c r="AZ21" s="1359">
        <v>0</v>
      </c>
      <c r="BA21" s="1359">
        <v>0</v>
      </c>
      <c r="BB21" s="1359">
        <v>0</v>
      </c>
      <c r="BC21" s="1359">
        <v>0</v>
      </c>
      <c r="BD21" s="1359">
        <v>0</v>
      </c>
      <c r="BE21" s="1359">
        <v>0</v>
      </c>
      <c r="BF21" s="1359">
        <v>0</v>
      </c>
      <c r="BG21" s="1359">
        <v>0</v>
      </c>
      <c r="BH21" s="1359">
        <v>0</v>
      </c>
      <c r="BI21" s="1359">
        <v>0</v>
      </c>
      <c r="BJ21" s="1359">
        <v>0</v>
      </c>
      <c r="BK21" s="1359">
        <v>0</v>
      </c>
      <c r="BL21" s="1359">
        <v>0</v>
      </c>
      <c r="BM21" s="1359">
        <v>0</v>
      </c>
      <c r="BN21" s="1359">
        <v>0</v>
      </c>
      <c r="BO21" s="1359">
        <v>0</v>
      </c>
      <c r="BP21" s="1359">
        <v>80544.043106365338</v>
      </c>
      <c r="BQ21" s="1359">
        <v>0</v>
      </c>
      <c r="BR21" s="1359">
        <v>0</v>
      </c>
      <c r="BS21" s="1359">
        <v>0</v>
      </c>
      <c r="BT21" s="1359">
        <v>0</v>
      </c>
      <c r="BU21" s="1359">
        <v>0</v>
      </c>
      <c r="BV21" s="1359">
        <v>0</v>
      </c>
      <c r="BW21" s="1359">
        <v>5565.3097895195397</v>
      </c>
      <c r="BX21" s="1359">
        <v>0</v>
      </c>
      <c r="BY21" s="1359">
        <v>1052.1225487075651</v>
      </c>
      <c r="BZ21" s="1359">
        <v>0</v>
      </c>
      <c r="CA21" s="1359">
        <v>0</v>
      </c>
      <c r="CB21" s="1359">
        <v>0</v>
      </c>
      <c r="CC21" s="1359">
        <v>0</v>
      </c>
      <c r="CD21" s="1359">
        <v>0</v>
      </c>
      <c r="CE21" s="1359">
        <v>0</v>
      </c>
      <c r="CF21" s="1359">
        <v>34654017.211177655</v>
      </c>
      <c r="CG21" s="1359">
        <v>0</v>
      </c>
      <c r="CH21" s="1359">
        <v>0</v>
      </c>
      <c r="CI21" s="1359">
        <v>0</v>
      </c>
      <c r="CJ21" s="1359">
        <v>0</v>
      </c>
      <c r="CK21" s="1359">
        <v>256575.39887663283</v>
      </c>
      <c r="CL21" s="1359">
        <v>0</v>
      </c>
      <c r="CM21" s="1359">
        <v>26449.018404564784</v>
      </c>
      <c r="CN21" s="1359">
        <v>154942.12978088675</v>
      </c>
      <c r="CO21" s="1359">
        <v>368549.30553053162</v>
      </c>
      <c r="CP21" s="1359">
        <v>35577.343369429836</v>
      </c>
      <c r="CQ21" s="1359">
        <v>0</v>
      </c>
      <c r="CR21" s="1359">
        <v>0</v>
      </c>
      <c r="CS21" s="1359">
        <v>4037.5524390266569</v>
      </c>
      <c r="CT21" s="1359">
        <v>0</v>
      </c>
      <c r="CU21" s="1359">
        <v>170601.89693877051</v>
      </c>
      <c r="CV21" s="1360">
        <v>48420704.668101214</v>
      </c>
      <c r="CW21" s="1342">
        <v>6781856.2929534866</v>
      </c>
      <c r="CX21" s="1342">
        <v>33724134.006906793</v>
      </c>
      <c r="CY21" s="1361">
        <v>40505990.299860366</v>
      </c>
      <c r="CZ21" s="1342">
        <v>0</v>
      </c>
      <c r="DA21" s="1361">
        <v>40505990.299860366</v>
      </c>
      <c r="DB21" s="1342">
        <v>0</v>
      </c>
      <c r="DC21" s="1342">
        <v>587573.54352803668</v>
      </c>
      <c r="DD21" s="1361">
        <v>587573.54352803668</v>
      </c>
      <c r="DE21" s="1342">
        <v>17012183.429818057</v>
      </c>
      <c r="DF21" s="1362">
        <v>58105747.27320639</v>
      </c>
      <c r="DG21" s="1363">
        <v>12690491.579848219</v>
      </c>
      <c r="DH21" s="1362">
        <v>93835960.36145933</v>
      </c>
    </row>
    <row r="22" spans="1:112" ht="14.4" customHeight="1" x14ac:dyDescent="0.25">
      <c r="A22" s="1525"/>
      <c r="B22" s="1450" t="s">
        <v>480</v>
      </c>
      <c r="C22" s="1358" t="s">
        <v>15</v>
      </c>
      <c r="D22" s="1359">
        <v>0</v>
      </c>
      <c r="E22" s="1359">
        <v>0</v>
      </c>
      <c r="F22" s="1359">
        <v>0</v>
      </c>
      <c r="G22" s="1359">
        <v>0</v>
      </c>
      <c r="H22" s="1359">
        <v>0</v>
      </c>
      <c r="I22" s="1359">
        <v>0</v>
      </c>
      <c r="J22" s="1359">
        <v>0</v>
      </c>
      <c r="K22" s="1359">
        <v>0</v>
      </c>
      <c r="L22" s="1359">
        <v>0</v>
      </c>
      <c r="M22" s="1359">
        <v>0</v>
      </c>
      <c r="N22" s="1359">
        <v>0</v>
      </c>
      <c r="O22" s="1359">
        <v>2398345.1544036176</v>
      </c>
      <c r="P22" s="1359">
        <v>0</v>
      </c>
      <c r="Q22" s="1359">
        <v>6937120.1537574735</v>
      </c>
      <c r="R22" s="1359">
        <v>1655550.7411397528</v>
      </c>
      <c r="S22" s="1359">
        <v>75142759.939747185</v>
      </c>
      <c r="T22" s="1359">
        <v>4101821.5526951374</v>
      </c>
      <c r="U22" s="1359">
        <v>10179607.556622496</v>
      </c>
      <c r="V22" s="1359">
        <v>278452.38602006831</v>
      </c>
      <c r="W22" s="1359">
        <v>0</v>
      </c>
      <c r="X22" s="1359">
        <v>0</v>
      </c>
      <c r="Y22" s="1359">
        <v>0</v>
      </c>
      <c r="Z22" s="1359">
        <v>0</v>
      </c>
      <c r="AA22" s="1359">
        <v>0</v>
      </c>
      <c r="AB22" s="1359">
        <v>0</v>
      </c>
      <c r="AC22" s="1359">
        <v>0</v>
      </c>
      <c r="AD22" s="1359">
        <v>0</v>
      </c>
      <c r="AE22" s="1359">
        <v>0</v>
      </c>
      <c r="AF22" s="1359">
        <v>0</v>
      </c>
      <c r="AG22" s="1359">
        <v>0</v>
      </c>
      <c r="AH22" s="1359">
        <v>0</v>
      </c>
      <c r="AI22" s="1359">
        <v>0</v>
      </c>
      <c r="AJ22" s="1359">
        <v>0</v>
      </c>
      <c r="AK22" s="1359">
        <v>0</v>
      </c>
      <c r="AL22" s="1359">
        <v>0</v>
      </c>
      <c r="AM22" s="1359">
        <v>251207.86605202948</v>
      </c>
      <c r="AN22" s="1359">
        <v>1639214.1331537913</v>
      </c>
      <c r="AO22" s="1359">
        <v>2204556.9441723335</v>
      </c>
      <c r="AP22" s="1359">
        <v>9.4424480109606634E-2</v>
      </c>
      <c r="AQ22" s="1359">
        <v>0</v>
      </c>
      <c r="AR22" s="1359">
        <v>0</v>
      </c>
      <c r="AS22" s="1359">
        <v>0</v>
      </c>
      <c r="AT22" s="1359">
        <v>0</v>
      </c>
      <c r="AU22" s="1359">
        <v>0</v>
      </c>
      <c r="AV22" s="1359">
        <v>0</v>
      </c>
      <c r="AW22" s="1359">
        <v>0</v>
      </c>
      <c r="AX22" s="1359">
        <v>0</v>
      </c>
      <c r="AY22" s="1359">
        <v>0</v>
      </c>
      <c r="AZ22" s="1359">
        <v>0</v>
      </c>
      <c r="BA22" s="1359">
        <v>0</v>
      </c>
      <c r="BB22" s="1359">
        <v>0.48357627815754978</v>
      </c>
      <c r="BC22" s="1359">
        <v>0</v>
      </c>
      <c r="BD22" s="1359">
        <v>6.6209954979848426E-2</v>
      </c>
      <c r="BE22" s="1359">
        <v>0</v>
      </c>
      <c r="BF22" s="1359">
        <v>0</v>
      </c>
      <c r="BG22" s="1359">
        <v>0</v>
      </c>
      <c r="BH22" s="1359">
        <v>0</v>
      </c>
      <c r="BI22" s="1359">
        <v>0</v>
      </c>
      <c r="BJ22" s="1359">
        <v>0</v>
      </c>
      <c r="BK22" s="1359">
        <v>0</v>
      </c>
      <c r="BL22" s="1359">
        <v>0</v>
      </c>
      <c r="BM22" s="1359">
        <v>3.1595864798001784E-2</v>
      </c>
      <c r="BN22" s="1359">
        <v>0</v>
      </c>
      <c r="BO22" s="1359">
        <v>0</v>
      </c>
      <c r="BP22" s="1359">
        <v>0</v>
      </c>
      <c r="BQ22" s="1359">
        <v>0</v>
      </c>
      <c r="BR22" s="1359">
        <v>0.60047102448550793</v>
      </c>
      <c r="BS22" s="1359">
        <v>0</v>
      </c>
      <c r="BT22" s="1359">
        <v>0</v>
      </c>
      <c r="BU22" s="1359">
        <v>0</v>
      </c>
      <c r="BV22" s="1359">
        <v>0</v>
      </c>
      <c r="BW22" s="1359">
        <v>109991.59626836053</v>
      </c>
      <c r="BX22" s="1359">
        <v>416.38209971557711</v>
      </c>
      <c r="BY22" s="1359">
        <v>5226.2752198792878</v>
      </c>
      <c r="BZ22" s="1359">
        <v>1018582.1553473828</v>
      </c>
      <c r="CA22" s="1359">
        <v>0</v>
      </c>
      <c r="CB22" s="1359">
        <v>0</v>
      </c>
      <c r="CC22" s="1359">
        <v>0</v>
      </c>
      <c r="CD22" s="1359">
        <v>153241.28365112582</v>
      </c>
      <c r="CE22" s="1359">
        <v>0</v>
      </c>
      <c r="CF22" s="1359">
        <v>46743238.751377583</v>
      </c>
      <c r="CG22" s="1359">
        <v>0</v>
      </c>
      <c r="CH22" s="1359">
        <v>0</v>
      </c>
      <c r="CI22" s="1359">
        <v>0</v>
      </c>
      <c r="CJ22" s="1359">
        <v>10679443.456431303</v>
      </c>
      <c r="CK22" s="1359">
        <v>1241073.4837611583</v>
      </c>
      <c r="CL22" s="1359">
        <v>0</v>
      </c>
      <c r="CM22" s="1359">
        <v>214209.83613426873</v>
      </c>
      <c r="CN22" s="1359">
        <v>2767112.6295650708</v>
      </c>
      <c r="CO22" s="1359">
        <v>5186345.4006200321</v>
      </c>
      <c r="CP22" s="1359">
        <v>1711996.3596099073</v>
      </c>
      <c r="CQ22" s="1359">
        <v>0</v>
      </c>
      <c r="CR22" s="1359">
        <v>0</v>
      </c>
      <c r="CS22" s="1359">
        <v>170813.92789743101</v>
      </c>
      <c r="CT22" s="1359">
        <v>0</v>
      </c>
      <c r="CU22" s="1359">
        <v>2042453.9477382507</v>
      </c>
      <c r="CV22" s="1360">
        <v>176832783.18976334</v>
      </c>
      <c r="CW22" s="1342">
        <v>84521953.478002086</v>
      </c>
      <c r="CX22" s="1342">
        <v>278751551.2167694</v>
      </c>
      <c r="CY22" s="1361">
        <v>363273504.69477135</v>
      </c>
      <c r="CZ22" s="1342">
        <v>0</v>
      </c>
      <c r="DA22" s="1361">
        <v>363273504.69477135</v>
      </c>
      <c r="DB22" s="1342">
        <v>0</v>
      </c>
      <c r="DC22" s="1342">
        <v>1973936.2774859462</v>
      </c>
      <c r="DD22" s="1361">
        <v>1973936.2774859462</v>
      </c>
      <c r="DE22" s="1342">
        <v>25860507.370195694</v>
      </c>
      <c r="DF22" s="1362">
        <v>391107948.34245324</v>
      </c>
      <c r="DG22" s="1363">
        <v>34709021.877556294</v>
      </c>
      <c r="DH22" s="1362">
        <v>533231709.65466046</v>
      </c>
    </row>
    <row r="23" spans="1:112" ht="14.4" customHeight="1" x14ac:dyDescent="0.25">
      <c r="A23" s="1525"/>
      <c r="B23" s="1450" t="s">
        <v>481</v>
      </c>
      <c r="C23" s="1358" t="s">
        <v>16</v>
      </c>
      <c r="D23" s="1359">
        <v>17295.788997080577</v>
      </c>
      <c r="E23" s="1359">
        <v>11994.609809495347</v>
      </c>
      <c r="F23" s="1359">
        <v>6538.9671278366122</v>
      </c>
      <c r="G23" s="1359">
        <v>9599.4352195979391</v>
      </c>
      <c r="H23" s="1359">
        <v>254533.40098280291</v>
      </c>
      <c r="I23" s="1359">
        <v>114792.38443340965</v>
      </c>
      <c r="J23" s="1359">
        <v>11367.795532086544</v>
      </c>
      <c r="K23" s="1359">
        <v>62386.449370534647</v>
      </c>
      <c r="L23" s="1359">
        <v>107755.45291376539</v>
      </c>
      <c r="M23" s="1359">
        <v>87539.374036222987</v>
      </c>
      <c r="N23" s="1359">
        <v>12284.446570410932</v>
      </c>
      <c r="O23" s="1359">
        <v>300043.49202990596</v>
      </c>
      <c r="P23" s="1359">
        <v>604.64649763795296</v>
      </c>
      <c r="Q23" s="1359">
        <v>172278.81083941579</v>
      </c>
      <c r="R23" s="1359">
        <v>115136.72569797971</v>
      </c>
      <c r="S23" s="1359">
        <v>920003.82564559486</v>
      </c>
      <c r="T23" s="1359">
        <v>13484347.265688414</v>
      </c>
      <c r="U23" s="1359">
        <v>2412258.7419365006</v>
      </c>
      <c r="V23" s="1359">
        <v>120930.24449280353</v>
      </c>
      <c r="W23" s="1359">
        <v>20045.106728356153</v>
      </c>
      <c r="X23" s="1359">
        <v>1638.0103236216489</v>
      </c>
      <c r="Y23" s="1359">
        <v>2271.1587359924138</v>
      </c>
      <c r="Z23" s="1359">
        <v>1859.9653210831748</v>
      </c>
      <c r="AA23" s="1359">
        <v>268680.00757406082</v>
      </c>
      <c r="AB23" s="1359">
        <v>15889.932175049869</v>
      </c>
      <c r="AC23" s="1359">
        <v>151724.57365639374</v>
      </c>
      <c r="AD23" s="1359">
        <v>16143.096972131954</v>
      </c>
      <c r="AE23" s="1359">
        <v>250276.24666712002</v>
      </c>
      <c r="AF23" s="1359">
        <v>273361.13716286008</v>
      </c>
      <c r="AG23" s="1359">
        <v>25982.55362291323</v>
      </c>
      <c r="AH23" s="1359">
        <v>392888.34173535224</v>
      </c>
      <c r="AI23" s="1359">
        <v>2540.1254726281018</v>
      </c>
      <c r="AJ23" s="1359">
        <v>1882009.743576163</v>
      </c>
      <c r="AK23" s="1359">
        <v>4493.2988490778407</v>
      </c>
      <c r="AL23" s="1359">
        <v>3098.0536986408256</v>
      </c>
      <c r="AM23" s="1359">
        <v>766046.20883947168</v>
      </c>
      <c r="AN23" s="1359">
        <v>8016843.0793066313</v>
      </c>
      <c r="AO23" s="1359">
        <v>6055201.9207696831</v>
      </c>
      <c r="AP23" s="1359">
        <v>197815.38319690363</v>
      </c>
      <c r="AQ23" s="1359">
        <v>66435.883639845866</v>
      </c>
      <c r="AR23" s="1359">
        <v>383998.88696775021</v>
      </c>
      <c r="AS23" s="1359">
        <v>568959.75032447639</v>
      </c>
      <c r="AT23" s="1359">
        <v>112819.19511049731</v>
      </c>
      <c r="AU23" s="1359">
        <v>164447.66251450268</v>
      </c>
      <c r="AV23" s="1359">
        <v>47766.841655840362</v>
      </c>
      <c r="AW23" s="1359">
        <v>63674.268073911357</v>
      </c>
      <c r="AX23" s="1359">
        <v>218047.31218560913</v>
      </c>
      <c r="AY23" s="1359">
        <v>224049.44337720404</v>
      </c>
      <c r="AZ23" s="1359">
        <v>731255.20576233265</v>
      </c>
      <c r="BA23" s="1359">
        <v>56684.207520658711</v>
      </c>
      <c r="BB23" s="1359">
        <v>224323.63894352314</v>
      </c>
      <c r="BC23" s="1359">
        <v>3170.2258956669234</v>
      </c>
      <c r="BD23" s="1359">
        <v>226542.50840896575</v>
      </c>
      <c r="BE23" s="1359">
        <v>3715.6344501900749</v>
      </c>
      <c r="BF23" s="1359">
        <v>281435.45714146341</v>
      </c>
      <c r="BG23" s="1359">
        <v>2848.4945294963127</v>
      </c>
      <c r="BH23" s="1359">
        <v>4585.0529610435524</v>
      </c>
      <c r="BI23" s="1359">
        <v>58438.533165414206</v>
      </c>
      <c r="BJ23" s="1359">
        <v>6202.7910816884423</v>
      </c>
      <c r="BK23" s="1359">
        <v>625708.00593109534</v>
      </c>
      <c r="BL23" s="1359">
        <v>77098.975169394776</v>
      </c>
      <c r="BM23" s="1359">
        <v>305147.98492910358</v>
      </c>
      <c r="BN23" s="1359">
        <v>311944.51622157497</v>
      </c>
      <c r="BO23" s="1359">
        <v>31420.318835348629</v>
      </c>
      <c r="BP23" s="1359">
        <v>140633.06114918881</v>
      </c>
      <c r="BQ23" s="1359">
        <v>8392.2741969241997</v>
      </c>
      <c r="BR23" s="1359">
        <v>1334.7752087811361</v>
      </c>
      <c r="BS23" s="1359">
        <v>802384.34016706725</v>
      </c>
      <c r="BT23" s="1359">
        <v>1854.2110387951311</v>
      </c>
      <c r="BU23" s="1359">
        <v>1828.9042996610449</v>
      </c>
      <c r="BV23" s="1359">
        <v>1637155.3960053041</v>
      </c>
      <c r="BW23" s="1359">
        <v>6138.8128435790341</v>
      </c>
      <c r="BX23" s="1359">
        <v>211613.20356958022</v>
      </c>
      <c r="BY23" s="1359">
        <v>4200.8647322044608</v>
      </c>
      <c r="BZ23" s="1359">
        <v>1231854.3605626454</v>
      </c>
      <c r="CA23" s="1359">
        <v>13497.966891458171</v>
      </c>
      <c r="CB23" s="1359">
        <v>76678.420968678634</v>
      </c>
      <c r="CC23" s="1359">
        <v>339794.66001264547</v>
      </c>
      <c r="CD23" s="1359">
        <v>21722.885687757276</v>
      </c>
      <c r="CE23" s="1359">
        <v>442175.11949785257</v>
      </c>
      <c r="CF23" s="1359">
        <v>23425424.577301055</v>
      </c>
      <c r="CG23" s="1359">
        <v>694623.74588961981</v>
      </c>
      <c r="CH23" s="1359">
        <v>989864.12794846913</v>
      </c>
      <c r="CI23" s="1359">
        <v>364945.39635884488</v>
      </c>
      <c r="CJ23" s="1359">
        <v>2943285.5731451628</v>
      </c>
      <c r="CK23" s="1359">
        <v>1273913.3579627785</v>
      </c>
      <c r="CL23" s="1359">
        <v>1057217.1860239839</v>
      </c>
      <c r="CM23" s="1359">
        <v>67631.866336830019</v>
      </c>
      <c r="CN23" s="1359">
        <v>3055429.6392770726</v>
      </c>
      <c r="CO23" s="1359">
        <v>1341405.8825897225</v>
      </c>
      <c r="CP23" s="1359">
        <v>3865276.0655400003</v>
      </c>
      <c r="CQ23" s="1359">
        <v>9278.0793836555149</v>
      </c>
      <c r="CR23" s="1359">
        <v>29254.846274434974</v>
      </c>
      <c r="CS23" s="1359">
        <v>6475.1552065137676</v>
      </c>
      <c r="CT23" s="1359">
        <v>1205088.4041134932</v>
      </c>
      <c r="CU23" s="1359">
        <v>3429536.4303436549</v>
      </c>
      <c r="CV23" s="1360">
        <v>90071130.187529549</v>
      </c>
      <c r="CW23" s="1342">
        <v>15844918.786008555</v>
      </c>
      <c r="CX23" s="1342">
        <v>32649173.10061565</v>
      </c>
      <c r="CY23" s="1361">
        <v>48494091.886624202</v>
      </c>
      <c r="CZ23" s="1342">
        <v>0</v>
      </c>
      <c r="DA23" s="1361">
        <v>48494091.886624202</v>
      </c>
      <c r="DB23" s="1342">
        <v>0</v>
      </c>
      <c r="DC23" s="1342">
        <v>2257907.7161946837</v>
      </c>
      <c r="DD23" s="1361">
        <v>2257907.7161946837</v>
      </c>
      <c r="DE23" s="1342">
        <v>1564312.2481316982</v>
      </c>
      <c r="DF23" s="1362">
        <v>52316311.850950532</v>
      </c>
      <c r="DG23" s="1363">
        <v>8063234.9230307518</v>
      </c>
      <c r="DH23" s="1362">
        <v>134324207.11544928</v>
      </c>
    </row>
    <row r="24" spans="1:112" ht="14.4" customHeight="1" x14ac:dyDescent="0.25">
      <c r="A24" s="1525"/>
      <c r="B24" s="1450" t="s">
        <v>482</v>
      </c>
      <c r="C24" s="1358" t="s">
        <v>17</v>
      </c>
      <c r="D24" s="1359">
        <v>35167.370440102</v>
      </c>
      <c r="E24" s="1359">
        <v>226227.18344549974</v>
      </c>
      <c r="F24" s="1359">
        <v>26902.783023030195</v>
      </c>
      <c r="G24" s="1359">
        <v>43161.071350567596</v>
      </c>
      <c r="H24" s="1359">
        <v>431404.12175064831</v>
      </c>
      <c r="I24" s="1359">
        <v>389874.92807500827</v>
      </c>
      <c r="J24" s="1359">
        <v>95729.526124100099</v>
      </c>
      <c r="K24" s="1359">
        <v>196972.93594053254</v>
      </c>
      <c r="L24" s="1359">
        <v>126894.92704989709</v>
      </c>
      <c r="M24" s="1359">
        <v>178604.05450013146</v>
      </c>
      <c r="N24" s="1359">
        <v>7645.2854836224806</v>
      </c>
      <c r="O24" s="1359">
        <v>184462.73852487231</v>
      </c>
      <c r="P24" s="1359">
        <v>9668.2397972669933</v>
      </c>
      <c r="Q24" s="1359">
        <v>79363.744792222627</v>
      </c>
      <c r="R24" s="1359">
        <v>85892.09156909617</v>
      </c>
      <c r="S24" s="1359">
        <v>1472940.2990825581</v>
      </c>
      <c r="T24" s="1359">
        <v>357372.64294314384</v>
      </c>
      <c r="U24" s="1359">
        <v>5830630.2324282806</v>
      </c>
      <c r="V24" s="1359">
        <v>169911.25220012543</v>
      </c>
      <c r="W24" s="1359">
        <v>154991.20407821503</v>
      </c>
      <c r="X24" s="1359">
        <v>31737.943453419924</v>
      </c>
      <c r="Y24" s="1359">
        <v>36783.990376854657</v>
      </c>
      <c r="Z24" s="1359">
        <v>178075.13960066944</v>
      </c>
      <c r="AA24" s="1359">
        <v>326152.18975008163</v>
      </c>
      <c r="AB24" s="1359">
        <v>391732.06123407377</v>
      </c>
      <c r="AC24" s="1359">
        <v>308697.15058891859</v>
      </c>
      <c r="AD24" s="1359">
        <v>374117.54201138212</v>
      </c>
      <c r="AE24" s="1359">
        <v>80908.513331687529</v>
      </c>
      <c r="AF24" s="1359">
        <v>71987.678269692318</v>
      </c>
      <c r="AG24" s="1359">
        <v>694677.69897897367</v>
      </c>
      <c r="AH24" s="1359">
        <v>87000.963960172739</v>
      </c>
      <c r="AI24" s="1359">
        <v>31199.699657815607</v>
      </c>
      <c r="AJ24" s="1359">
        <v>1011880.1258356423</v>
      </c>
      <c r="AK24" s="1359">
        <v>246461.39334338412</v>
      </c>
      <c r="AL24" s="1359">
        <v>36458.476081435758</v>
      </c>
      <c r="AM24" s="1359">
        <v>79588.272695713269</v>
      </c>
      <c r="AN24" s="1359">
        <v>457899.00905408163</v>
      </c>
      <c r="AO24" s="1359">
        <v>439547.24479742046</v>
      </c>
      <c r="AP24" s="1359">
        <v>48498.475224071539</v>
      </c>
      <c r="AQ24" s="1359">
        <v>59391.985990552937</v>
      </c>
      <c r="AR24" s="1359">
        <v>406016.45079707284</v>
      </c>
      <c r="AS24" s="1359">
        <v>577514.00265706016</v>
      </c>
      <c r="AT24" s="1359">
        <v>193670.81422601777</v>
      </c>
      <c r="AU24" s="1359">
        <v>129792.52923634977</v>
      </c>
      <c r="AV24" s="1359">
        <v>48685.334198945806</v>
      </c>
      <c r="AW24" s="1359">
        <v>31275.526119300936</v>
      </c>
      <c r="AX24" s="1359">
        <v>205547.83630056065</v>
      </c>
      <c r="AY24" s="1359">
        <v>326245.59575091425</v>
      </c>
      <c r="AZ24" s="1359">
        <v>722814.30756396777</v>
      </c>
      <c r="BA24" s="1359">
        <v>51650.613174378908</v>
      </c>
      <c r="BB24" s="1359">
        <v>439453.89170164568</v>
      </c>
      <c r="BC24" s="1359">
        <v>46651.453896911175</v>
      </c>
      <c r="BD24" s="1359">
        <v>532319.09589578083</v>
      </c>
      <c r="BE24" s="1359">
        <v>41956.017482863055</v>
      </c>
      <c r="BF24" s="1359">
        <v>727931.59897881642</v>
      </c>
      <c r="BG24" s="1359">
        <v>44286.82354188896</v>
      </c>
      <c r="BH24" s="1359">
        <v>91056.495436352794</v>
      </c>
      <c r="BI24" s="1359">
        <v>119405.77166954167</v>
      </c>
      <c r="BJ24" s="1359">
        <v>131620.85049897619</v>
      </c>
      <c r="BK24" s="1359">
        <v>381964.51831712452</v>
      </c>
      <c r="BL24" s="1359">
        <v>36487.41227501844</v>
      </c>
      <c r="BM24" s="1359">
        <v>340967.34957060323</v>
      </c>
      <c r="BN24" s="1359">
        <v>279926.21875374013</v>
      </c>
      <c r="BO24" s="1359">
        <v>127029.62115094099</v>
      </c>
      <c r="BP24" s="1359">
        <v>170803.14301337837</v>
      </c>
      <c r="BQ24" s="1359">
        <v>49075.440690558069</v>
      </c>
      <c r="BR24" s="1359">
        <v>24712.919746952124</v>
      </c>
      <c r="BS24" s="1359">
        <v>1218511.0936810712</v>
      </c>
      <c r="BT24" s="1359">
        <v>42653.053992266599</v>
      </c>
      <c r="BU24" s="1359">
        <v>176017.61503627256</v>
      </c>
      <c r="BV24" s="1359">
        <v>2160886.5635373713</v>
      </c>
      <c r="BW24" s="1359">
        <v>437653.60200156103</v>
      </c>
      <c r="BX24" s="1359">
        <v>692937.12810399709</v>
      </c>
      <c r="BY24" s="1359">
        <v>26239.530925927858</v>
      </c>
      <c r="BZ24" s="1359">
        <v>2682976.7779230513</v>
      </c>
      <c r="CA24" s="1359">
        <v>212344.34862289872</v>
      </c>
      <c r="CB24" s="1359">
        <v>432444.61915436573</v>
      </c>
      <c r="CC24" s="1359">
        <v>246081.47031225558</v>
      </c>
      <c r="CD24" s="1359">
        <v>2001373.9574496478</v>
      </c>
      <c r="CE24" s="1359">
        <v>1677361.7395226068</v>
      </c>
      <c r="CF24" s="1359">
        <v>16478792.556727568</v>
      </c>
      <c r="CG24" s="1359">
        <v>1729307.1609744311</v>
      </c>
      <c r="CH24" s="1359">
        <v>210369.5057504171</v>
      </c>
      <c r="CI24" s="1359">
        <v>3155741.3276699008</v>
      </c>
      <c r="CJ24" s="1359">
        <v>5237789.1372928191</v>
      </c>
      <c r="CK24" s="1359">
        <v>1924075.7118764017</v>
      </c>
      <c r="CL24" s="1359">
        <v>1826003.2489355488</v>
      </c>
      <c r="CM24" s="1359">
        <v>721323.01238963788</v>
      </c>
      <c r="CN24" s="1359">
        <v>2005509.7340354973</v>
      </c>
      <c r="CO24" s="1359">
        <v>1063848.0683886134</v>
      </c>
      <c r="CP24" s="1359">
        <v>225140.39621064768</v>
      </c>
      <c r="CQ24" s="1359">
        <v>99349.034879379222</v>
      </c>
      <c r="CR24" s="1359">
        <v>952854.89430280484</v>
      </c>
      <c r="CS24" s="1359">
        <v>83521.980852500521</v>
      </c>
      <c r="CT24" s="1359">
        <v>4609134.6168284072</v>
      </c>
      <c r="CU24" s="1359">
        <v>5454637.6203293139</v>
      </c>
      <c r="CV24" s="1360">
        <v>79160353.327187866</v>
      </c>
      <c r="CW24" s="1342">
        <v>14848156.363714283</v>
      </c>
      <c r="CX24" s="1342">
        <v>45659469.395841271</v>
      </c>
      <c r="CY24" s="1361">
        <v>60507625.759555571</v>
      </c>
      <c r="CZ24" s="1342">
        <v>0</v>
      </c>
      <c r="DA24" s="1361">
        <v>60507625.759555571</v>
      </c>
      <c r="DB24" s="1342">
        <v>0</v>
      </c>
      <c r="DC24" s="1342">
        <v>769655.29505401675</v>
      </c>
      <c r="DD24" s="1361">
        <v>769655.29505401675</v>
      </c>
      <c r="DE24" s="1342">
        <v>3256483.5495415572</v>
      </c>
      <c r="DF24" s="1362">
        <v>64533764.604151174</v>
      </c>
      <c r="DG24" s="1363">
        <v>2239159.5773419621</v>
      </c>
      <c r="DH24" s="1362">
        <v>141454958.35399705</v>
      </c>
    </row>
    <row r="25" spans="1:112" ht="14.4" customHeight="1" x14ac:dyDescent="0.25">
      <c r="A25" s="1525"/>
      <c r="B25" s="1450" t="s">
        <v>483</v>
      </c>
      <c r="C25" s="1358" t="s">
        <v>18</v>
      </c>
      <c r="D25" s="1359">
        <v>1082.1624215992595</v>
      </c>
      <c r="E25" s="1359">
        <v>16469.973476491523</v>
      </c>
      <c r="F25" s="1359">
        <v>415.82984336664396</v>
      </c>
      <c r="G25" s="1359">
        <v>1819.3261520362078</v>
      </c>
      <c r="H25" s="1359">
        <v>293387.45572042646</v>
      </c>
      <c r="I25" s="1359">
        <v>102915.15704926844</v>
      </c>
      <c r="J25" s="1359">
        <v>10426.961490151736</v>
      </c>
      <c r="K25" s="1359">
        <v>366424.18082741561</v>
      </c>
      <c r="L25" s="1359">
        <v>169903.26995488713</v>
      </c>
      <c r="M25" s="1359">
        <v>461431.47463322448</v>
      </c>
      <c r="N25" s="1359">
        <v>26.919470440009068</v>
      </c>
      <c r="O25" s="1359">
        <v>206279.73779368334</v>
      </c>
      <c r="P25" s="1359">
        <v>44805.904735342883</v>
      </c>
      <c r="Q25" s="1359">
        <v>258684.25273071599</v>
      </c>
      <c r="R25" s="1359">
        <v>131489.80344363951</v>
      </c>
      <c r="S25" s="1359">
        <v>279497.65263644484</v>
      </c>
      <c r="T25" s="1359">
        <v>1958.0443050782937</v>
      </c>
      <c r="U25" s="1359">
        <v>1391.1766701916886</v>
      </c>
      <c r="V25" s="1359">
        <v>18676014.228153504</v>
      </c>
      <c r="W25" s="1359">
        <v>244442.85653140509</v>
      </c>
      <c r="X25" s="1359">
        <v>473354.93103495933</v>
      </c>
      <c r="Y25" s="1359">
        <v>480.18158058145644</v>
      </c>
      <c r="Z25" s="1359">
        <v>24984.664288069336</v>
      </c>
      <c r="AA25" s="1359">
        <v>60019.559721416423</v>
      </c>
      <c r="AB25" s="1359">
        <v>10080.32804751715</v>
      </c>
      <c r="AC25" s="1359">
        <v>801319.74263132201</v>
      </c>
      <c r="AD25" s="1359">
        <v>396.30375363933717</v>
      </c>
      <c r="AE25" s="1359">
        <v>3345.7597746343126</v>
      </c>
      <c r="AF25" s="1359">
        <v>736352.55059004447</v>
      </c>
      <c r="AG25" s="1359">
        <v>246105.58041778492</v>
      </c>
      <c r="AH25" s="1359">
        <v>2121567.9778343006</v>
      </c>
      <c r="AI25" s="1359">
        <v>186145.45331847403</v>
      </c>
      <c r="AJ25" s="1359">
        <v>615.73354563332123</v>
      </c>
      <c r="AK25" s="1359">
        <v>1807.7939742933327</v>
      </c>
      <c r="AL25" s="1359">
        <v>63085.167996837277</v>
      </c>
      <c r="AM25" s="1359">
        <v>135437.33945670564</v>
      </c>
      <c r="AN25" s="1359">
        <v>250856.79154187292</v>
      </c>
      <c r="AO25" s="1359">
        <v>21872.130606375013</v>
      </c>
      <c r="AP25" s="1359">
        <v>301849.79854177771</v>
      </c>
      <c r="AQ25" s="1359">
        <v>1105.9192288004549</v>
      </c>
      <c r="AR25" s="1359">
        <v>12511.480860702119</v>
      </c>
      <c r="AS25" s="1359">
        <v>455542.00702606014</v>
      </c>
      <c r="AT25" s="1359">
        <v>1206.2609138582873</v>
      </c>
      <c r="AU25" s="1359">
        <v>3730.6701580421013</v>
      </c>
      <c r="AV25" s="1359">
        <v>223.68707302465774</v>
      </c>
      <c r="AW25" s="1359">
        <v>135897.84605704658</v>
      </c>
      <c r="AX25" s="1359">
        <v>4903176.2321988847</v>
      </c>
      <c r="AY25" s="1359">
        <v>4933194.1629138477</v>
      </c>
      <c r="AZ25" s="1359">
        <v>2310488.9962077704</v>
      </c>
      <c r="BA25" s="1359">
        <v>470017.00609082269</v>
      </c>
      <c r="BB25" s="1359">
        <v>4722878.7767525315</v>
      </c>
      <c r="BC25" s="1359">
        <v>200632.13240517574</v>
      </c>
      <c r="BD25" s="1359">
        <v>1908458.8333842899</v>
      </c>
      <c r="BE25" s="1359">
        <v>304795.41519208753</v>
      </c>
      <c r="BF25" s="1359">
        <v>1599340.2583588117</v>
      </c>
      <c r="BG25" s="1359">
        <v>337898.98068074923</v>
      </c>
      <c r="BH25" s="1359">
        <v>783329.02023766132</v>
      </c>
      <c r="BI25" s="1359">
        <v>574338.72778668057</v>
      </c>
      <c r="BJ25" s="1359">
        <v>689725.31699885451</v>
      </c>
      <c r="BK25" s="1359">
        <v>2813128.8682028893</v>
      </c>
      <c r="BL25" s="1359">
        <v>1571129.7240282136</v>
      </c>
      <c r="BM25" s="1359">
        <v>4604432.8720763894</v>
      </c>
      <c r="BN25" s="1359">
        <v>1346273.2496572218</v>
      </c>
      <c r="BO25" s="1359">
        <v>804560.75298214564</v>
      </c>
      <c r="BP25" s="1359">
        <v>179141.47444001873</v>
      </c>
      <c r="BQ25" s="1359">
        <v>163665.13177123794</v>
      </c>
      <c r="BR25" s="1359">
        <v>0</v>
      </c>
      <c r="BS25" s="1359">
        <v>4614622.475702663</v>
      </c>
      <c r="BT25" s="1359">
        <v>445237.01134531846</v>
      </c>
      <c r="BU25" s="1359">
        <v>323766.28363109077</v>
      </c>
      <c r="BV25" s="1359">
        <v>3383405.4522285494</v>
      </c>
      <c r="BW25" s="1359">
        <v>3823.6308059963276</v>
      </c>
      <c r="BX25" s="1359">
        <v>1097132.3144921721</v>
      </c>
      <c r="BY25" s="1359">
        <v>915.39593248331209</v>
      </c>
      <c r="BZ25" s="1359">
        <v>300463.62998403754</v>
      </c>
      <c r="CA25" s="1359">
        <v>88847.416465968505</v>
      </c>
      <c r="CB25" s="1359">
        <v>360634.11038265785</v>
      </c>
      <c r="CC25" s="1359">
        <v>101536.77480236754</v>
      </c>
      <c r="CD25" s="1359">
        <v>782405.50461759605</v>
      </c>
      <c r="CE25" s="1359">
        <v>1186019.6803934204</v>
      </c>
      <c r="CF25" s="1359">
        <v>7252068.4320466658</v>
      </c>
      <c r="CG25" s="1359">
        <v>957470.30659365619</v>
      </c>
      <c r="CH25" s="1359">
        <v>568200.7145407215</v>
      </c>
      <c r="CI25" s="1359">
        <v>2215229.9938616827</v>
      </c>
      <c r="CJ25" s="1359">
        <v>4354681.0071130358</v>
      </c>
      <c r="CK25" s="1359">
        <v>301222.95023961226</v>
      </c>
      <c r="CL25" s="1359">
        <v>785581.0932423505</v>
      </c>
      <c r="CM25" s="1359">
        <v>443516.49000989669</v>
      </c>
      <c r="CN25" s="1359">
        <v>1365648.6987759739</v>
      </c>
      <c r="CO25" s="1359">
        <v>2905558.74436265</v>
      </c>
      <c r="CP25" s="1359">
        <v>688082.70766765648</v>
      </c>
      <c r="CQ25" s="1359">
        <v>12838.994879170808</v>
      </c>
      <c r="CR25" s="1359">
        <v>594640.36440611118</v>
      </c>
      <c r="CS25" s="1359">
        <v>129637.35396075105</v>
      </c>
      <c r="CT25" s="1359">
        <v>1600310.0714016985</v>
      </c>
      <c r="CU25" s="1359">
        <v>2106966.1825541449</v>
      </c>
      <c r="CV25" s="1360">
        <v>101509831.74681944</v>
      </c>
      <c r="CW25" s="1342">
        <v>8880522.6737524401</v>
      </c>
      <c r="CX25" s="1342">
        <v>29918960.636333458</v>
      </c>
      <c r="CY25" s="1361">
        <v>38799483.310085833</v>
      </c>
      <c r="CZ25" s="1342">
        <v>0</v>
      </c>
      <c r="DA25" s="1361">
        <v>38799483.310085833</v>
      </c>
      <c r="DB25" s="1342">
        <v>0</v>
      </c>
      <c r="DC25" s="1342">
        <v>1518745.2745073442</v>
      </c>
      <c r="DD25" s="1361">
        <v>1518745.2745073442</v>
      </c>
      <c r="DE25" s="1342">
        <v>1161449.827881742</v>
      </c>
      <c r="DF25" s="1362">
        <v>41479678.41247499</v>
      </c>
      <c r="DG25" s="1363">
        <v>4960445.5502070151</v>
      </c>
      <c r="DH25" s="1362">
        <v>138029064.60908741</v>
      </c>
    </row>
    <row r="26" spans="1:112" ht="14.4" customHeight="1" x14ac:dyDescent="0.25">
      <c r="A26" s="1525"/>
      <c r="B26" s="1450" t="s">
        <v>484</v>
      </c>
      <c r="C26" s="1358" t="s">
        <v>19</v>
      </c>
      <c r="D26" s="1359">
        <v>3264.3342823081421</v>
      </c>
      <c r="E26" s="1359">
        <v>0</v>
      </c>
      <c r="F26" s="1359">
        <v>0</v>
      </c>
      <c r="G26" s="1359">
        <v>0</v>
      </c>
      <c r="H26" s="1359">
        <v>68.902941005448668</v>
      </c>
      <c r="I26" s="1359">
        <v>20486.634388025206</v>
      </c>
      <c r="J26" s="1359">
        <v>3001.0327866561188</v>
      </c>
      <c r="K26" s="1359">
        <v>2329.8570125887059</v>
      </c>
      <c r="L26" s="1359">
        <v>6786.9039578425964</v>
      </c>
      <c r="M26" s="1359">
        <v>57332.237652964606</v>
      </c>
      <c r="N26" s="1359">
        <v>5650.7060441491976</v>
      </c>
      <c r="O26" s="1359">
        <v>0</v>
      </c>
      <c r="P26" s="1359">
        <v>0</v>
      </c>
      <c r="Q26" s="1359">
        <v>0</v>
      </c>
      <c r="R26" s="1359">
        <v>0</v>
      </c>
      <c r="S26" s="1359">
        <v>0</v>
      </c>
      <c r="T26" s="1359">
        <v>45315.497420884487</v>
      </c>
      <c r="U26" s="1359">
        <v>69498.27154036086</v>
      </c>
      <c r="V26" s="1359">
        <v>157228.8563875918</v>
      </c>
      <c r="W26" s="1359">
        <v>130432696.28604557</v>
      </c>
      <c r="X26" s="1359">
        <v>1812317.9410267477</v>
      </c>
      <c r="Y26" s="1359">
        <v>1020880.9928715584</v>
      </c>
      <c r="Z26" s="1359">
        <v>18063205.68153882</v>
      </c>
      <c r="AA26" s="1359">
        <v>148772206.4994581</v>
      </c>
      <c r="AB26" s="1359">
        <v>14716270.116412837</v>
      </c>
      <c r="AC26" s="1359">
        <v>138801.27209056698</v>
      </c>
      <c r="AD26" s="1359">
        <v>4114452.0875128298</v>
      </c>
      <c r="AE26" s="1359">
        <v>227913.43871975248</v>
      </c>
      <c r="AF26" s="1359">
        <v>65341.282056927048</v>
      </c>
      <c r="AG26" s="1359">
        <v>9450464.578539608</v>
      </c>
      <c r="AH26" s="1359">
        <v>17609.088891030617</v>
      </c>
      <c r="AI26" s="1359">
        <v>1349.9076060973343</v>
      </c>
      <c r="AJ26" s="1359">
        <v>61779.882282873179</v>
      </c>
      <c r="AK26" s="1359">
        <v>51705.62621701273</v>
      </c>
      <c r="AL26" s="1359">
        <v>30809.981928796053</v>
      </c>
      <c r="AM26" s="1359">
        <v>0</v>
      </c>
      <c r="AN26" s="1359">
        <v>364385.78190691362</v>
      </c>
      <c r="AO26" s="1359">
        <v>5159946.727686055</v>
      </c>
      <c r="AP26" s="1359">
        <v>147778.42319302156</v>
      </c>
      <c r="AQ26" s="1359">
        <v>1790645.7425996163</v>
      </c>
      <c r="AR26" s="1359">
        <v>188491.53241897121</v>
      </c>
      <c r="AS26" s="1359">
        <v>0</v>
      </c>
      <c r="AT26" s="1359">
        <v>0</v>
      </c>
      <c r="AU26" s="1359">
        <v>0</v>
      </c>
      <c r="AV26" s="1359">
        <v>0</v>
      </c>
      <c r="AW26" s="1359">
        <v>0</v>
      </c>
      <c r="AX26" s="1359">
        <v>0</v>
      </c>
      <c r="AY26" s="1359">
        <v>82568.781324941665</v>
      </c>
      <c r="AZ26" s="1359">
        <v>649820.91155988001</v>
      </c>
      <c r="BA26" s="1359">
        <v>48532.761505111375</v>
      </c>
      <c r="BB26" s="1359">
        <v>218000.78511189288</v>
      </c>
      <c r="BC26" s="1359">
        <v>18847.669542303775</v>
      </c>
      <c r="BD26" s="1359">
        <v>122020.68718901502</v>
      </c>
      <c r="BE26" s="1359">
        <v>13756.645100267024</v>
      </c>
      <c r="BF26" s="1359">
        <v>0</v>
      </c>
      <c r="BG26" s="1359">
        <v>21599.881926279657</v>
      </c>
      <c r="BH26" s="1359">
        <v>51216.995658304921</v>
      </c>
      <c r="BI26" s="1359">
        <v>54674.30993037115</v>
      </c>
      <c r="BJ26" s="1359">
        <v>97442.398253701758</v>
      </c>
      <c r="BK26" s="1359">
        <v>219202.8654237208</v>
      </c>
      <c r="BL26" s="1359">
        <v>14861.995531981547</v>
      </c>
      <c r="BM26" s="1359">
        <v>176356.81297786289</v>
      </c>
      <c r="BN26" s="1359">
        <v>86018.02148165321</v>
      </c>
      <c r="BO26" s="1359">
        <v>52228.863138480971</v>
      </c>
      <c r="BP26" s="1359">
        <v>4446595.9920117566</v>
      </c>
      <c r="BQ26" s="1359">
        <v>6476.3403508586152</v>
      </c>
      <c r="BR26" s="1359">
        <v>0</v>
      </c>
      <c r="BS26" s="1359">
        <v>0</v>
      </c>
      <c r="BT26" s="1359">
        <v>0</v>
      </c>
      <c r="BU26" s="1359">
        <v>0</v>
      </c>
      <c r="BV26" s="1359">
        <v>20036.751574644877</v>
      </c>
      <c r="BW26" s="1359">
        <v>34077.618473880677</v>
      </c>
      <c r="BX26" s="1359">
        <v>901.92557059918249</v>
      </c>
      <c r="BY26" s="1359">
        <v>0</v>
      </c>
      <c r="BZ26" s="1359">
        <v>4.4928100117077856E-3</v>
      </c>
      <c r="CA26" s="1359">
        <v>0</v>
      </c>
      <c r="CB26" s="1359">
        <v>0</v>
      </c>
      <c r="CC26" s="1359">
        <v>27492.583928908636</v>
      </c>
      <c r="CD26" s="1359">
        <v>0</v>
      </c>
      <c r="CE26" s="1359">
        <v>0</v>
      </c>
      <c r="CF26" s="1359">
        <v>0</v>
      </c>
      <c r="CG26" s="1359">
        <v>0</v>
      </c>
      <c r="CH26" s="1359">
        <v>0</v>
      </c>
      <c r="CI26" s="1359">
        <v>160.17541444498443</v>
      </c>
      <c r="CJ26" s="1359">
        <v>51791.993446234628</v>
      </c>
      <c r="CK26" s="1359">
        <v>574837.15192360594</v>
      </c>
      <c r="CL26" s="1359">
        <v>0</v>
      </c>
      <c r="CM26" s="1359">
        <v>365359.22985484934</v>
      </c>
      <c r="CN26" s="1359">
        <v>495963.39103395748</v>
      </c>
      <c r="CO26" s="1359">
        <v>855119.46389892395</v>
      </c>
      <c r="CP26" s="1359">
        <v>5389238.3679016223</v>
      </c>
      <c r="CQ26" s="1359">
        <v>0</v>
      </c>
      <c r="CR26" s="1359">
        <v>4971.8608125744404</v>
      </c>
      <c r="CS26" s="1359">
        <v>0</v>
      </c>
      <c r="CT26" s="1359">
        <v>281577.63915463479</v>
      </c>
      <c r="CU26" s="1359">
        <v>317.43795242273245</v>
      </c>
      <c r="CV26" s="1360">
        <v>351482084.41886997</v>
      </c>
      <c r="CW26" s="1342">
        <v>547383.33840027649</v>
      </c>
      <c r="CX26" s="1342">
        <v>893469.50595047453</v>
      </c>
      <c r="CY26" s="1361">
        <v>1440852.844350751</v>
      </c>
      <c r="CZ26" s="1342">
        <v>0</v>
      </c>
      <c r="DA26" s="1361">
        <v>1440852.844350751</v>
      </c>
      <c r="DB26" s="1342">
        <v>0</v>
      </c>
      <c r="DC26" s="1342">
        <v>631741.93439019553</v>
      </c>
      <c r="DD26" s="1361">
        <v>631741.93439019553</v>
      </c>
      <c r="DE26" s="1342">
        <v>37650934.209093302</v>
      </c>
      <c r="DF26" s="1362">
        <v>39723528.987834342</v>
      </c>
      <c r="DG26" s="1363">
        <v>9528893.0114132743</v>
      </c>
      <c r="DH26" s="1362">
        <v>381676720.39529121</v>
      </c>
    </row>
    <row r="27" spans="1:112" ht="14.4" customHeight="1" x14ac:dyDescent="0.25">
      <c r="A27" s="1525"/>
      <c r="B27" s="1450" t="s">
        <v>485</v>
      </c>
      <c r="C27" s="1358" t="s">
        <v>20</v>
      </c>
      <c r="D27" s="1359">
        <v>0</v>
      </c>
      <c r="E27" s="1359">
        <v>0</v>
      </c>
      <c r="F27" s="1359">
        <v>0</v>
      </c>
      <c r="G27" s="1359">
        <v>0</v>
      </c>
      <c r="H27" s="1359">
        <v>0</v>
      </c>
      <c r="I27" s="1359">
        <v>0</v>
      </c>
      <c r="J27" s="1359">
        <v>0</v>
      </c>
      <c r="K27" s="1359">
        <v>0</v>
      </c>
      <c r="L27" s="1359">
        <v>0</v>
      </c>
      <c r="M27" s="1359">
        <v>0</v>
      </c>
      <c r="N27" s="1359">
        <v>0</v>
      </c>
      <c r="O27" s="1359">
        <v>0</v>
      </c>
      <c r="P27" s="1359">
        <v>0</v>
      </c>
      <c r="Q27" s="1359">
        <v>0</v>
      </c>
      <c r="R27" s="1359">
        <v>0</v>
      </c>
      <c r="S27" s="1359">
        <v>0</v>
      </c>
      <c r="T27" s="1359">
        <v>0</v>
      </c>
      <c r="U27" s="1359">
        <v>0</v>
      </c>
      <c r="V27" s="1359">
        <v>0</v>
      </c>
      <c r="W27" s="1359">
        <v>1975655.9564896638</v>
      </c>
      <c r="X27" s="1359">
        <v>6354268.5589038143</v>
      </c>
      <c r="Y27" s="1359">
        <v>40443.798305638622</v>
      </c>
      <c r="Z27" s="1359">
        <v>2721731.3303520111</v>
      </c>
      <c r="AA27" s="1359">
        <v>23429185.376023967</v>
      </c>
      <c r="AB27" s="1359">
        <v>210429.11878724574</v>
      </c>
      <c r="AC27" s="1359">
        <v>0</v>
      </c>
      <c r="AD27" s="1359">
        <v>339.62822303767496</v>
      </c>
      <c r="AE27" s="1359">
        <v>0</v>
      </c>
      <c r="AF27" s="1359">
        <v>0</v>
      </c>
      <c r="AG27" s="1359">
        <v>946939.83931391186</v>
      </c>
      <c r="AH27" s="1359">
        <v>0</v>
      </c>
      <c r="AI27" s="1359">
        <v>0</v>
      </c>
      <c r="AJ27" s="1359">
        <v>0</v>
      </c>
      <c r="AK27" s="1359">
        <v>0</v>
      </c>
      <c r="AL27" s="1359">
        <v>0</v>
      </c>
      <c r="AM27" s="1359">
        <v>0</v>
      </c>
      <c r="AN27" s="1359">
        <v>0</v>
      </c>
      <c r="AO27" s="1359">
        <v>0</v>
      </c>
      <c r="AP27" s="1359">
        <v>0</v>
      </c>
      <c r="AQ27" s="1359">
        <v>0</v>
      </c>
      <c r="AR27" s="1359">
        <v>0</v>
      </c>
      <c r="AS27" s="1359">
        <v>0</v>
      </c>
      <c r="AT27" s="1359">
        <v>0</v>
      </c>
      <c r="AU27" s="1359">
        <v>0</v>
      </c>
      <c r="AV27" s="1359">
        <v>0</v>
      </c>
      <c r="AW27" s="1359">
        <v>0</v>
      </c>
      <c r="AX27" s="1359">
        <v>0</v>
      </c>
      <c r="AY27" s="1359">
        <v>1912.9173346646417</v>
      </c>
      <c r="AZ27" s="1359">
        <v>2044.4676056077312</v>
      </c>
      <c r="BA27" s="1359">
        <v>388.91195610076619</v>
      </c>
      <c r="BB27" s="1359">
        <v>1099.2780116817662</v>
      </c>
      <c r="BC27" s="1359">
        <v>0</v>
      </c>
      <c r="BD27" s="1359">
        <v>94387.740111095292</v>
      </c>
      <c r="BE27" s="1359">
        <v>489.43508330122705</v>
      </c>
      <c r="BF27" s="1359">
        <v>0</v>
      </c>
      <c r="BG27" s="1359">
        <v>1055.3634437369601</v>
      </c>
      <c r="BH27" s="1359">
        <v>9320.4966159933501</v>
      </c>
      <c r="BI27" s="1359">
        <v>213.67981560351197</v>
      </c>
      <c r="BJ27" s="1359">
        <v>795.6388845290054</v>
      </c>
      <c r="BK27" s="1359">
        <v>750.79389562201015</v>
      </c>
      <c r="BL27" s="1359">
        <v>0</v>
      </c>
      <c r="BM27" s="1359">
        <v>0</v>
      </c>
      <c r="BN27" s="1359">
        <v>1334.8222880814096</v>
      </c>
      <c r="BO27" s="1359">
        <v>150.85841640312887</v>
      </c>
      <c r="BP27" s="1359">
        <v>36480.721712424369</v>
      </c>
      <c r="BQ27" s="1359">
        <v>0</v>
      </c>
      <c r="BR27" s="1359">
        <v>0</v>
      </c>
      <c r="BS27" s="1359">
        <v>0</v>
      </c>
      <c r="BT27" s="1359">
        <v>0</v>
      </c>
      <c r="BU27" s="1359">
        <v>0</v>
      </c>
      <c r="BV27" s="1359">
        <v>30208.835404806418</v>
      </c>
      <c r="BW27" s="1359">
        <v>11170.212100099012</v>
      </c>
      <c r="BX27" s="1359">
        <v>0</v>
      </c>
      <c r="BY27" s="1359">
        <v>0</v>
      </c>
      <c r="BZ27" s="1359">
        <v>0</v>
      </c>
      <c r="CA27" s="1359">
        <v>0</v>
      </c>
      <c r="CB27" s="1359">
        <v>0</v>
      </c>
      <c r="CC27" s="1359">
        <v>0</v>
      </c>
      <c r="CD27" s="1359">
        <v>0</v>
      </c>
      <c r="CE27" s="1359">
        <v>0</v>
      </c>
      <c r="CF27" s="1359">
        <v>0</v>
      </c>
      <c r="CG27" s="1359">
        <v>0</v>
      </c>
      <c r="CH27" s="1359">
        <v>0</v>
      </c>
      <c r="CI27" s="1359">
        <v>1215.0917990823752</v>
      </c>
      <c r="CJ27" s="1359">
        <v>0</v>
      </c>
      <c r="CK27" s="1359">
        <v>180925.69208289357</v>
      </c>
      <c r="CL27" s="1359">
        <v>0</v>
      </c>
      <c r="CM27" s="1359">
        <v>27159.46461923157</v>
      </c>
      <c r="CN27" s="1359">
        <v>22267.886588439571</v>
      </c>
      <c r="CO27" s="1359">
        <v>474855.44312936952</v>
      </c>
      <c r="CP27" s="1359">
        <v>0</v>
      </c>
      <c r="CQ27" s="1359">
        <v>0</v>
      </c>
      <c r="CR27" s="1359">
        <v>4609.6441018117384</v>
      </c>
      <c r="CS27" s="1359">
        <v>0</v>
      </c>
      <c r="CT27" s="1359">
        <v>79236.698819874131</v>
      </c>
      <c r="CU27" s="1359">
        <v>0</v>
      </c>
      <c r="CV27" s="1360">
        <v>36661067.700219721</v>
      </c>
      <c r="CW27" s="1342">
        <v>41228.497747677335</v>
      </c>
      <c r="CX27" s="1342">
        <v>56625.060997010456</v>
      </c>
      <c r="CY27" s="1361">
        <v>97853.558744687791</v>
      </c>
      <c r="CZ27" s="1342">
        <v>0</v>
      </c>
      <c r="DA27" s="1361">
        <v>97853.558744687791</v>
      </c>
      <c r="DB27" s="1342">
        <v>0</v>
      </c>
      <c r="DC27" s="1342">
        <v>-645845.98019971594</v>
      </c>
      <c r="DD27" s="1361">
        <v>-645845.98019971594</v>
      </c>
      <c r="DE27" s="1342">
        <v>2059169.5113054223</v>
      </c>
      <c r="DF27" s="1362">
        <v>1511177.0898503945</v>
      </c>
      <c r="DG27" s="1363">
        <v>614487.58701745246</v>
      </c>
      <c r="DH27" s="1362">
        <v>37557757.203052558</v>
      </c>
    </row>
    <row r="28" spans="1:112" ht="14.4" customHeight="1" x14ac:dyDescent="0.25">
      <c r="A28" s="1525"/>
      <c r="B28" s="1450" t="s">
        <v>486</v>
      </c>
      <c r="C28" s="1358" t="s">
        <v>21</v>
      </c>
      <c r="D28" s="1359">
        <v>0</v>
      </c>
      <c r="E28" s="1359">
        <v>0</v>
      </c>
      <c r="F28" s="1359">
        <v>0</v>
      </c>
      <c r="G28" s="1359">
        <v>0</v>
      </c>
      <c r="H28" s="1359">
        <v>0</v>
      </c>
      <c r="I28" s="1359">
        <v>493.34796808295857</v>
      </c>
      <c r="J28" s="1359">
        <v>147.23013172913318</v>
      </c>
      <c r="K28" s="1359">
        <v>1134.7455510227371</v>
      </c>
      <c r="L28" s="1359">
        <v>2277.9053936318946</v>
      </c>
      <c r="M28" s="1359">
        <v>29698.504219715294</v>
      </c>
      <c r="N28" s="1359">
        <v>894.14819262077708</v>
      </c>
      <c r="O28" s="1359">
        <v>0</v>
      </c>
      <c r="P28" s="1359">
        <v>0</v>
      </c>
      <c r="Q28" s="1359">
        <v>0</v>
      </c>
      <c r="R28" s="1359">
        <v>0</v>
      </c>
      <c r="S28" s="1359">
        <v>0</v>
      </c>
      <c r="T28" s="1359">
        <v>14775.047553914605</v>
      </c>
      <c r="U28" s="1359">
        <v>35762.066076628435</v>
      </c>
      <c r="V28" s="1359">
        <v>0</v>
      </c>
      <c r="W28" s="1359">
        <v>2533034.963685405</v>
      </c>
      <c r="X28" s="1359">
        <v>81289.577026240062</v>
      </c>
      <c r="Y28" s="1359">
        <v>7173438.1500726864</v>
      </c>
      <c r="Z28" s="1359">
        <v>494156.96747797017</v>
      </c>
      <c r="AA28" s="1359">
        <v>18166300.378363706</v>
      </c>
      <c r="AB28" s="1359">
        <v>562401.66570603114</v>
      </c>
      <c r="AC28" s="1359">
        <v>61827.092947521836</v>
      </c>
      <c r="AD28" s="1359">
        <v>166635.9942942349</v>
      </c>
      <c r="AE28" s="1359">
        <v>48470.231919672231</v>
      </c>
      <c r="AF28" s="1359">
        <v>27189.847438831413</v>
      </c>
      <c r="AG28" s="1359">
        <v>1503561.1915453789</v>
      </c>
      <c r="AH28" s="1359">
        <v>0</v>
      </c>
      <c r="AI28" s="1359">
        <v>0</v>
      </c>
      <c r="AJ28" s="1359">
        <v>0</v>
      </c>
      <c r="AK28" s="1359">
        <v>0</v>
      </c>
      <c r="AL28" s="1359">
        <v>0</v>
      </c>
      <c r="AM28" s="1359">
        <v>0</v>
      </c>
      <c r="AN28" s="1359">
        <v>0</v>
      </c>
      <c r="AO28" s="1359">
        <v>94303.936809767882</v>
      </c>
      <c r="AP28" s="1359">
        <v>0</v>
      </c>
      <c r="AQ28" s="1359">
        <v>0</v>
      </c>
      <c r="AR28" s="1359">
        <v>0</v>
      </c>
      <c r="AS28" s="1359">
        <v>0</v>
      </c>
      <c r="AT28" s="1359">
        <v>0</v>
      </c>
      <c r="AU28" s="1359">
        <v>0</v>
      </c>
      <c r="AV28" s="1359">
        <v>0</v>
      </c>
      <c r="AW28" s="1359">
        <v>0</v>
      </c>
      <c r="AX28" s="1359">
        <v>7492.1457919038903</v>
      </c>
      <c r="AY28" s="1359">
        <v>30949.531195361924</v>
      </c>
      <c r="AZ28" s="1359">
        <v>595693.68637235626</v>
      </c>
      <c r="BA28" s="1359">
        <v>6805.4785641836525</v>
      </c>
      <c r="BB28" s="1359">
        <v>62968.439822785083</v>
      </c>
      <c r="BC28" s="1359">
        <v>2871.7752124791159</v>
      </c>
      <c r="BD28" s="1359">
        <v>91799.89678770816</v>
      </c>
      <c r="BE28" s="1359">
        <v>3553.2261491554841</v>
      </c>
      <c r="BF28" s="1359">
        <v>0</v>
      </c>
      <c r="BG28" s="1359">
        <v>5187.6085856777136</v>
      </c>
      <c r="BH28" s="1359">
        <v>7745.7805250691663</v>
      </c>
      <c r="BI28" s="1359">
        <v>5322.5342654027872</v>
      </c>
      <c r="BJ28" s="1359">
        <v>25972.190489320124</v>
      </c>
      <c r="BK28" s="1359">
        <v>71156.221455403793</v>
      </c>
      <c r="BL28" s="1359">
        <v>6992.9844031163902</v>
      </c>
      <c r="BM28" s="1359">
        <v>83281.860841920236</v>
      </c>
      <c r="BN28" s="1359">
        <v>2469.1694128087315</v>
      </c>
      <c r="BO28" s="1359">
        <v>14875.354484573743</v>
      </c>
      <c r="BP28" s="1359">
        <v>17474.666908854535</v>
      </c>
      <c r="BQ28" s="1359">
        <v>2529.4478446118869</v>
      </c>
      <c r="BR28" s="1359">
        <v>0</v>
      </c>
      <c r="BS28" s="1359">
        <v>0</v>
      </c>
      <c r="BT28" s="1359">
        <v>0</v>
      </c>
      <c r="BU28" s="1359">
        <v>0</v>
      </c>
      <c r="BV28" s="1359">
        <v>69917.389365442315</v>
      </c>
      <c r="BW28" s="1359">
        <v>4361.2666251261517</v>
      </c>
      <c r="BX28" s="1359">
        <v>0</v>
      </c>
      <c r="BY28" s="1359">
        <v>3.2144743090796839E-2</v>
      </c>
      <c r="BZ28" s="1359">
        <v>0</v>
      </c>
      <c r="CA28" s="1359">
        <v>0</v>
      </c>
      <c r="CB28" s="1359">
        <v>0</v>
      </c>
      <c r="CC28" s="1359">
        <v>0</v>
      </c>
      <c r="CD28" s="1359">
        <v>7981.3376979173845</v>
      </c>
      <c r="CE28" s="1359">
        <v>0</v>
      </c>
      <c r="CF28" s="1359">
        <v>0</v>
      </c>
      <c r="CG28" s="1359">
        <v>0</v>
      </c>
      <c r="CH28" s="1359">
        <v>0</v>
      </c>
      <c r="CI28" s="1359">
        <v>222.90935703774596</v>
      </c>
      <c r="CJ28" s="1359">
        <v>281942.77352819539</v>
      </c>
      <c r="CK28" s="1359">
        <v>193521.44722269775</v>
      </c>
      <c r="CL28" s="1359">
        <v>0</v>
      </c>
      <c r="CM28" s="1359">
        <v>0</v>
      </c>
      <c r="CN28" s="1359">
        <v>135543.95963933706</v>
      </c>
      <c r="CO28" s="1359">
        <v>41662.887893456646</v>
      </c>
      <c r="CP28" s="1359">
        <v>0</v>
      </c>
      <c r="CQ28" s="1359">
        <v>0</v>
      </c>
      <c r="CR28" s="1359">
        <v>1985.21440730787</v>
      </c>
      <c r="CS28" s="1359">
        <v>0</v>
      </c>
      <c r="CT28" s="1359">
        <v>135185.57686244641</v>
      </c>
      <c r="CU28" s="1359">
        <v>84.722215513179037</v>
      </c>
      <c r="CV28" s="1360">
        <v>32915344.508446824</v>
      </c>
      <c r="CW28" s="1342">
        <v>46177.362627908697</v>
      </c>
      <c r="CX28" s="1342">
        <v>109554.91132091306</v>
      </c>
      <c r="CY28" s="1361">
        <v>155732.2739488213</v>
      </c>
      <c r="CZ28" s="1342">
        <v>0</v>
      </c>
      <c r="DA28" s="1361">
        <v>155732.2739488213</v>
      </c>
      <c r="DB28" s="1342">
        <v>0</v>
      </c>
      <c r="DC28" s="1342">
        <v>-178944.06639639437</v>
      </c>
      <c r="DD28" s="1361">
        <v>-178944.06639639437</v>
      </c>
      <c r="DE28" s="1342">
        <v>2216258.1756893643</v>
      </c>
      <c r="DF28" s="1362">
        <v>2193046.383241802</v>
      </c>
      <c r="DG28" s="1363">
        <v>914519.9973360626</v>
      </c>
      <c r="DH28" s="1362">
        <v>34193870.894352466</v>
      </c>
    </row>
    <row r="29" spans="1:112" ht="14.4" customHeight="1" x14ac:dyDescent="0.25">
      <c r="A29" s="1525"/>
      <c r="B29" s="1450" t="s">
        <v>487</v>
      </c>
      <c r="C29" s="1358" t="s">
        <v>22</v>
      </c>
      <c r="D29" s="1359">
        <v>0</v>
      </c>
      <c r="E29" s="1359">
        <v>10366.385649315334</v>
      </c>
      <c r="F29" s="1359">
        <v>1128.1773556838532</v>
      </c>
      <c r="G29" s="1359">
        <v>94.841545278029884</v>
      </c>
      <c r="H29" s="1359">
        <v>26785.943484545292</v>
      </c>
      <c r="I29" s="1359">
        <v>1582.0335515713873</v>
      </c>
      <c r="J29" s="1359">
        <v>871.58626210335626</v>
      </c>
      <c r="K29" s="1359">
        <v>239.19735214348987</v>
      </c>
      <c r="L29" s="1359">
        <v>76.684889607590293</v>
      </c>
      <c r="M29" s="1359">
        <v>101.2876840024889</v>
      </c>
      <c r="N29" s="1359">
        <v>167.68661208916797</v>
      </c>
      <c r="O29" s="1359">
        <v>193.47077209940463</v>
      </c>
      <c r="P29" s="1359">
        <v>4.961705403014431</v>
      </c>
      <c r="Q29" s="1359">
        <v>725.19714563935383</v>
      </c>
      <c r="R29" s="1359">
        <v>6.9571142841675275</v>
      </c>
      <c r="S29" s="1359">
        <v>12193.244773719271</v>
      </c>
      <c r="T29" s="1359">
        <v>884.93646876445882</v>
      </c>
      <c r="U29" s="1359">
        <v>1552.948559691072</v>
      </c>
      <c r="V29" s="1359">
        <v>22.210652431944418</v>
      </c>
      <c r="W29" s="1359">
        <v>105873.24192909496</v>
      </c>
      <c r="X29" s="1359">
        <v>245.86317483546711</v>
      </c>
      <c r="Y29" s="1359">
        <v>355.17867549876689</v>
      </c>
      <c r="Z29" s="1359">
        <v>5287361.1180100041</v>
      </c>
      <c r="AA29" s="1359">
        <v>25132161.53395775</v>
      </c>
      <c r="AB29" s="1359">
        <v>1078973.5189262747</v>
      </c>
      <c r="AC29" s="1359">
        <v>1756.7092342684891</v>
      </c>
      <c r="AD29" s="1359">
        <v>34880.055630295887</v>
      </c>
      <c r="AE29" s="1359">
        <v>378.85583090910632</v>
      </c>
      <c r="AF29" s="1359">
        <v>96.814011985995407</v>
      </c>
      <c r="AG29" s="1359">
        <v>456144.13791427301</v>
      </c>
      <c r="AH29" s="1359">
        <v>22480.536612437059</v>
      </c>
      <c r="AI29" s="1359">
        <v>2141.4767840203253</v>
      </c>
      <c r="AJ29" s="1359">
        <v>742.61704540567598</v>
      </c>
      <c r="AK29" s="1359">
        <v>148.45074805635596</v>
      </c>
      <c r="AL29" s="1359">
        <v>73.894505290508661</v>
      </c>
      <c r="AM29" s="1359">
        <v>575.11205966500745</v>
      </c>
      <c r="AN29" s="1359">
        <v>1786.7082045134646</v>
      </c>
      <c r="AO29" s="1359">
        <v>3822.0227489947415</v>
      </c>
      <c r="AP29" s="1359">
        <v>229.82251747144801</v>
      </c>
      <c r="AQ29" s="1359">
        <v>222.13831473594766</v>
      </c>
      <c r="AR29" s="1359">
        <v>187472.40476570252</v>
      </c>
      <c r="AS29" s="1359">
        <v>2024.6941409741589</v>
      </c>
      <c r="AT29" s="1359">
        <v>6699.9061358706886</v>
      </c>
      <c r="AU29" s="1359">
        <v>308.91935987853992</v>
      </c>
      <c r="AV29" s="1359">
        <v>3.7680666595549916</v>
      </c>
      <c r="AW29" s="1359">
        <v>4280.6619046309279</v>
      </c>
      <c r="AX29" s="1359">
        <v>38.265975304408528</v>
      </c>
      <c r="AY29" s="1359">
        <v>422.61014040807419</v>
      </c>
      <c r="AZ29" s="1359">
        <v>4471.6013973490799</v>
      </c>
      <c r="BA29" s="1359">
        <v>70.29009347227732</v>
      </c>
      <c r="BB29" s="1359">
        <v>5067.1391872806544</v>
      </c>
      <c r="BC29" s="1359">
        <v>32.31596954203237</v>
      </c>
      <c r="BD29" s="1359">
        <v>3716.1959442627472</v>
      </c>
      <c r="BE29" s="1359">
        <v>631.73340706897432</v>
      </c>
      <c r="BF29" s="1359">
        <v>299.26083148643426</v>
      </c>
      <c r="BG29" s="1359">
        <v>1010.531753683226</v>
      </c>
      <c r="BH29" s="1359">
        <v>627.26329110923473</v>
      </c>
      <c r="BI29" s="1359">
        <v>23.590395175336084</v>
      </c>
      <c r="BJ29" s="1359">
        <v>125.34418626846315</v>
      </c>
      <c r="BK29" s="1359">
        <v>3510.9651504256503</v>
      </c>
      <c r="BL29" s="1359">
        <v>7291.1490344040112</v>
      </c>
      <c r="BM29" s="1359">
        <v>367.71758627701212</v>
      </c>
      <c r="BN29" s="1359">
        <v>6355.6040211805384</v>
      </c>
      <c r="BO29" s="1359">
        <v>179.01952477125457</v>
      </c>
      <c r="BP29" s="1359">
        <v>30251.943434394776</v>
      </c>
      <c r="BQ29" s="1359">
        <v>116.76704911161391</v>
      </c>
      <c r="BR29" s="1359">
        <v>41.095680761423822</v>
      </c>
      <c r="BS29" s="1359">
        <v>203.38477126442865</v>
      </c>
      <c r="BT29" s="1359">
        <v>234.26584090625016</v>
      </c>
      <c r="BU29" s="1359">
        <v>641.69551544881074</v>
      </c>
      <c r="BV29" s="1359">
        <v>7746.0889852796872</v>
      </c>
      <c r="BW29" s="1359">
        <v>2112.4207055568804</v>
      </c>
      <c r="BX29" s="1359">
        <v>409.89244255739266</v>
      </c>
      <c r="BY29" s="1359">
        <v>12.161823833703977</v>
      </c>
      <c r="BZ29" s="1359">
        <v>816.16388702152358</v>
      </c>
      <c r="CA29" s="1359">
        <v>230.25691319065044</v>
      </c>
      <c r="CB29" s="1359">
        <v>2989.8687426911629</v>
      </c>
      <c r="CC29" s="1359">
        <v>41618.916077793998</v>
      </c>
      <c r="CD29" s="1359">
        <v>6823.5851686314572</v>
      </c>
      <c r="CE29" s="1359">
        <v>156.87165014515216</v>
      </c>
      <c r="CF29" s="1359">
        <v>38871.79862558376</v>
      </c>
      <c r="CG29" s="1359">
        <v>2456.1547252705141</v>
      </c>
      <c r="CH29" s="1359">
        <v>17.206078787599509</v>
      </c>
      <c r="CI29" s="1359">
        <v>150.66169261632604</v>
      </c>
      <c r="CJ29" s="1359">
        <v>72564.006282358328</v>
      </c>
      <c r="CK29" s="1359">
        <v>3880.7397557874997</v>
      </c>
      <c r="CL29" s="1359">
        <v>3451.0327511564815</v>
      </c>
      <c r="CM29" s="1359">
        <v>883.32567661189444</v>
      </c>
      <c r="CN29" s="1359">
        <v>12669.802899691542</v>
      </c>
      <c r="CO29" s="1359">
        <v>36622.939926289779</v>
      </c>
      <c r="CP29" s="1359">
        <v>0.12694520249971999</v>
      </c>
      <c r="CQ29" s="1359">
        <v>0</v>
      </c>
      <c r="CR29" s="1359">
        <v>4262.8118907145854</v>
      </c>
      <c r="CS29" s="1359">
        <v>1695.5141028958806</v>
      </c>
      <c r="CT29" s="1359">
        <v>412017.82425259473</v>
      </c>
      <c r="CU29" s="1359">
        <v>18454.53957009369</v>
      </c>
      <c r="CV29" s="1360">
        <v>33124882.37454151</v>
      </c>
      <c r="CW29" s="1342">
        <v>1289894.2028927342</v>
      </c>
      <c r="CX29" s="1342">
        <v>2848987.5381934447</v>
      </c>
      <c r="CY29" s="1361">
        <v>4138881.7410861822</v>
      </c>
      <c r="CZ29" s="1342">
        <v>0</v>
      </c>
      <c r="DA29" s="1361">
        <v>4138881.7410861822</v>
      </c>
      <c r="DB29" s="1342">
        <v>0</v>
      </c>
      <c r="DC29" s="1342">
        <v>1531025.6433502887</v>
      </c>
      <c r="DD29" s="1361">
        <v>1531025.6433502887</v>
      </c>
      <c r="DE29" s="1342">
        <v>16043160.174907215</v>
      </c>
      <c r="DF29" s="1362">
        <v>21713067.559343699</v>
      </c>
      <c r="DG29" s="1363">
        <v>1375139.7099265738</v>
      </c>
      <c r="DH29" s="1362">
        <v>53462810.223958656</v>
      </c>
    </row>
    <row r="30" spans="1:112" ht="14.4" customHeight="1" x14ac:dyDescent="0.25">
      <c r="A30" s="1525"/>
      <c r="B30" s="1450" t="s">
        <v>488</v>
      </c>
      <c r="C30" s="1358" t="s">
        <v>23</v>
      </c>
      <c r="D30" s="1359">
        <v>11716.54308478963</v>
      </c>
      <c r="E30" s="1359">
        <v>183552.67884116422</v>
      </c>
      <c r="F30" s="1359">
        <v>1955.9190058897755</v>
      </c>
      <c r="G30" s="1359">
        <v>3471.9056246793607</v>
      </c>
      <c r="H30" s="1359">
        <v>253.22008956409314</v>
      </c>
      <c r="I30" s="1359">
        <v>2035900.9618701304</v>
      </c>
      <c r="J30" s="1359">
        <v>233440.82604587602</v>
      </c>
      <c r="K30" s="1359">
        <v>173803.52723566961</v>
      </c>
      <c r="L30" s="1359">
        <v>244998.39123622875</v>
      </c>
      <c r="M30" s="1359">
        <v>350865.11410133285</v>
      </c>
      <c r="N30" s="1359">
        <v>405055.45566970116</v>
      </c>
      <c r="O30" s="1359">
        <v>1721468.1551056609</v>
      </c>
      <c r="P30" s="1359">
        <v>51681.487033416597</v>
      </c>
      <c r="Q30" s="1359">
        <v>622362.32580614439</v>
      </c>
      <c r="R30" s="1359">
        <v>172923.40583261402</v>
      </c>
      <c r="S30" s="1359">
        <v>1690997.5303234048</v>
      </c>
      <c r="T30" s="1359">
        <v>550580.34521855263</v>
      </c>
      <c r="U30" s="1359">
        <v>500207.56856120529</v>
      </c>
      <c r="V30" s="1359">
        <v>510130.86856441951</v>
      </c>
      <c r="W30" s="1359">
        <v>1035997.895128141</v>
      </c>
      <c r="X30" s="1359">
        <v>524209.72769467469</v>
      </c>
      <c r="Y30" s="1359">
        <v>136828.6468553938</v>
      </c>
      <c r="Z30" s="1359">
        <v>1121174.1842931362</v>
      </c>
      <c r="AA30" s="1359">
        <v>19220987.410737902</v>
      </c>
      <c r="AB30" s="1359">
        <v>2843830.2910667937</v>
      </c>
      <c r="AC30" s="1359">
        <v>917311.51017064718</v>
      </c>
      <c r="AD30" s="1359">
        <v>1701640.9365557018</v>
      </c>
      <c r="AE30" s="1359">
        <v>1122069.1218514326</v>
      </c>
      <c r="AF30" s="1359">
        <v>431251.95303689514</v>
      </c>
      <c r="AG30" s="1359">
        <v>2731981.7136496962</v>
      </c>
      <c r="AH30" s="1359">
        <v>551915.68843443203</v>
      </c>
      <c r="AI30" s="1359">
        <v>270528.00282220059</v>
      </c>
      <c r="AJ30" s="1359">
        <v>489030.81599182001</v>
      </c>
      <c r="AK30" s="1359">
        <v>437125.49687975337</v>
      </c>
      <c r="AL30" s="1359">
        <v>192449.74485605827</v>
      </c>
      <c r="AM30" s="1359">
        <v>231924.31320927857</v>
      </c>
      <c r="AN30" s="1359">
        <v>3429308.8326044674</v>
      </c>
      <c r="AO30" s="1359">
        <v>1037213.2562261901</v>
      </c>
      <c r="AP30" s="1359">
        <v>439092.65253633598</v>
      </c>
      <c r="AQ30" s="1359">
        <v>641461.19441200467</v>
      </c>
      <c r="AR30" s="1359">
        <v>2039198.0775503069</v>
      </c>
      <c r="AS30" s="1359">
        <v>3470655.1452253303</v>
      </c>
      <c r="AT30" s="1359">
        <v>868436.89044789493</v>
      </c>
      <c r="AU30" s="1359">
        <v>714016.95033288759</v>
      </c>
      <c r="AV30" s="1359">
        <v>557580.57677956903</v>
      </c>
      <c r="AW30" s="1359">
        <v>551172.54324671626</v>
      </c>
      <c r="AX30" s="1359">
        <v>935368.98416299152</v>
      </c>
      <c r="AY30" s="1359">
        <v>500933.06510524679</v>
      </c>
      <c r="AZ30" s="1359">
        <v>1395951.9751182322</v>
      </c>
      <c r="BA30" s="1359">
        <v>234947.81399446158</v>
      </c>
      <c r="BB30" s="1359">
        <v>1946555.3262955996</v>
      </c>
      <c r="BC30" s="1359">
        <v>173152.90663742859</v>
      </c>
      <c r="BD30" s="1359">
        <v>1811039.6026306555</v>
      </c>
      <c r="BE30" s="1359">
        <v>811561.29458099103</v>
      </c>
      <c r="BF30" s="1359">
        <v>3655630.6212412883</v>
      </c>
      <c r="BG30" s="1359">
        <v>406066.70422840695</v>
      </c>
      <c r="BH30" s="1359">
        <v>491703.2614798561</v>
      </c>
      <c r="BI30" s="1359">
        <v>304107.84756417171</v>
      </c>
      <c r="BJ30" s="1359">
        <v>631163.30007335811</v>
      </c>
      <c r="BK30" s="1359">
        <v>2351909.6524073957</v>
      </c>
      <c r="BL30" s="1359">
        <v>173001.70580374013</v>
      </c>
      <c r="BM30" s="1359">
        <v>1537497.1817767553</v>
      </c>
      <c r="BN30" s="1359">
        <v>814505.4933477575</v>
      </c>
      <c r="BO30" s="1359">
        <v>792342.17190085538</v>
      </c>
      <c r="BP30" s="1359">
        <v>1012190.8478442379</v>
      </c>
      <c r="BQ30" s="1359">
        <v>371779.66050870431</v>
      </c>
      <c r="BR30" s="1359">
        <v>211001.37781907394</v>
      </c>
      <c r="BS30" s="1359">
        <v>913954.53469849785</v>
      </c>
      <c r="BT30" s="1359">
        <v>323473.40767755767</v>
      </c>
      <c r="BU30" s="1359">
        <v>501352.23745266878</v>
      </c>
      <c r="BV30" s="1359">
        <v>5687218.9573092153</v>
      </c>
      <c r="BW30" s="1359">
        <v>790042.26937721169</v>
      </c>
      <c r="BX30" s="1359">
        <v>1088728.9371338019</v>
      </c>
      <c r="BY30" s="1359">
        <v>100907.96861501253</v>
      </c>
      <c r="BZ30" s="1359">
        <v>791366.02800834621</v>
      </c>
      <c r="CA30" s="1359">
        <v>916304.4262920951</v>
      </c>
      <c r="CB30" s="1359">
        <v>736694.13009716803</v>
      </c>
      <c r="CC30" s="1359">
        <v>400455.66104455979</v>
      </c>
      <c r="CD30" s="1359">
        <v>2183342.9679231266</v>
      </c>
      <c r="CE30" s="1359">
        <v>276136.83436703385</v>
      </c>
      <c r="CF30" s="1359">
        <v>6588950.3692880431</v>
      </c>
      <c r="CG30" s="1359">
        <v>9995151.5342826936</v>
      </c>
      <c r="CH30" s="1359">
        <v>198326.93743989934</v>
      </c>
      <c r="CI30" s="1359">
        <v>2043384.3531802371</v>
      </c>
      <c r="CJ30" s="1359">
        <v>25971994.280045334</v>
      </c>
      <c r="CK30" s="1359">
        <v>2250171.3801274672</v>
      </c>
      <c r="CL30" s="1359">
        <v>1643030.1795770845</v>
      </c>
      <c r="CM30" s="1359">
        <v>836451.9805029165</v>
      </c>
      <c r="CN30" s="1359">
        <v>2557377.3020050474</v>
      </c>
      <c r="CO30" s="1359">
        <v>657079.6793598393</v>
      </c>
      <c r="CP30" s="1359">
        <v>7317152.0115719913</v>
      </c>
      <c r="CQ30" s="1359">
        <v>23608.992554917037</v>
      </c>
      <c r="CR30" s="1359">
        <v>5846867.421644317</v>
      </c>
      <c r="CS30" s="1359">
        <v>445143.97826162691</v>
      </c>
      <c r="CT30" s="1359">
        <v>20559795.152218696</v>
      </c>
      <c r="CU30" s="1359">
        <v>509764.59530510625</v>
      </c>
      <c r="CV30" s="1360">
        <v>179890399.10372958</v>
      </c>
      <c r="CW30" s="1342">
        <v>16910714.747052316</v>
      </c>
      <c r="CX30" s="1342">
        <v>88910176.551435605</v>
      </c>
      <c r="CY30" s="1361">
        <v>105820891.29848793</v>
      </c>
      <c r="CZ30" s="1342">
        <v>0</v>
      </c>
      <c r="DA30" s="1361">
        <v>105820891.29848793</v>
      </c>
      <c r="DB30" s="1342">
        <v>0</v>
      </c>
      <c r="DC30" s="1342">
        <v>5755314.4281215882</v>
      </c>
      <c r="DD30" s="1361">
        <v>5755314.4281215882</v>
      </c>
      <c r="DE30" s="1342">
        <v>157308436.50357845</v>
      </c>
      <c r="DF30" s="1362">
        <v>268884642.23018861</v>
      </c>
      <c r="DG30" s="1363">
        <v>21687042.992193911</v>
      </c>
      <c r="DH30" s="1362">
        <v>427087998.34172332</v>
      </c>
    </row>
    <row r="31" spans="1:112" ht="14.4" customHeight="1" x14ac:dyDescent="0.25">
      <c r="A31" s="1525"/>
      <c r="B31" s="1450" t="s">
        <v>489</v>
      </c>
      <c r="C31" s="1358" t="s">
        <v>24</v>
      </c>
      <c r="D31" s="1359">
        <v>3346.5551459949374</v>
      </c>
      <c r="E31" s="1359">
        <v>7134.7124366737389</v>
      </c>
      <c r="F31" s="1359">
        <v>2547.3104557654819</v>
      </c>
      <c r="G31" s="1359">
        <v>10962.774446231148</v>
      </c>
      <c r="H31" s="1359">
        <v>93269.042324759575</v>
      </c>
      <c r="I31" s="1359">
        <v>284650.52116071869</v>
      </c>
      <c r="J31" s="1359">
        <v>22617.923468040015</v>
      </c>
      <c r="K31" s="1359">
        <v>3449.3406579763955</v>
      </c>
      <c r="L31" s="1359">
        <v>4082.3344450587842</v>
      </c>
      <c r="M31" s="1359">
        <v>2920.7487690278658</v>
      </c>
      <c r="N31" s="1359">
        <v>7883.5636151114477</v>
      </c>
      <c r="O31" s="1359">
        <v>4048.5415364790097</v>
      </c>
      <c r="P31" s="1359">
        <v>26.321790583763867</v>
      </c>
      <c r="Q31" s="1359">
        <v>4228.973489738084</v>
      </c>
      <c r="R31" s="1359">
        <v>451.62066632424666</v>
      </c>
      <c r="S31" s="1359">
        <v>54962.970615414364</v>
      </c>
      <c r="T31" s="1359">
        <v>3160.8239742538763</v>
      </c>
      <c r="U31" s="1359">
        <v>2465.5017577745039</v>
      </c>
      <c r="V31" s="1359">
        <v>10.107479066713951</v>
      </c>
      <c r="W31" s="1359">
        <v>10823.8316582104</v>
      </c>
      <c r="X31" s="1359">
        <v>695.25717163162722</v>
      </c>
      <c r="Y31" s="1359">
        <v>784.76821813622269</v>
      </c>
      <c r="Z31" s="1359">
        <v>100130.52764472392</v>
      </c>
      <c r="AA31" s="1359">
        <v>10399431.869485991</v>
      </c>
      <c r="AB31" s="1359">
        <v>60462311.714948922</v>
      </c>
      <c r="AC31" s="1359">
        <v>133637.25519918275</v>
      </c>
      <c r="AD31" s="1359">
        <v>5122726.9789061872</v>
      </c>
      <c r="AE31" s="1359">
        <v>122094.51277098876</v>
      </c>
      <c r="AF31" s="1359">
        <v>11694.61529512511</v>
      </c>
      <c r="AG31" s="1359">
        <v>1321259.6206166681</v>
      </c>
      <c r="AH31" s="1359">
        <v>55290.344472156132</v>
      </c>
      <c r="AI31" s="1359">
        <v>7733.4045433041683</v>
      </c>
      <c r="AJ31" s="1359">
        <v>6633.8694232153266</v>
      </c>
      <c r="AK31" s="1359">
        <v>2430.3874691768369</v>
      </c>
      <c r="AL31" s="1359">
        <v>1702.971808181597</v>
      </c>
      <c r="AM31" s="1359">
        <v>18377.823074851603</v>
      </c>
      <c r="AN31" s="1359">
        <v>37906.385489715147</v>
      </c>
      <c r="AO31" s="1359">
        <v>112055.81635480883</v>
      </c>
      <c r="AP31" s="1359">
        <v>15368.313567803669</v>
      </c>
      <c r="AQ31" s="1359">
        <v>1263.2065697755402</v>
      </c>
      <c r="AR31" s="1359">
        <v>103275.60815476607</v>
      </c>
      <c r="AS31" s="1359">
        <v>22269.935407411522</v>
      </c>
      <c r="AT31" s="1359">
        <v>4356.9028636503308</v>
      </c>
      <c r="AU31" s="1359">
        <v>3198.1199058892771</v>
      </c>
      <c r="AV31" s="1359">
        <v>3515.3334932486023</v>
      </c>
      <c r="AW31" s="1359">
        <v>3518.5842399530329</v>
      </c>
      <c r="AX31" s="1359">
        <v>12689.89821114291</v>
      </c>
      <c r="AY31" s="1359">
        <v>22602.432695367061</v>
      </c>
      <c r="AZ31" s="1359">
        <v>243752.48494857043</v>
      </c>
      <c r="BA31" s="1359">
        <v>1665.2059124114758</v>
      </c>
      <c r="BB31" s="1359">
        <v>41505.967095149303</v>
      </c>
      <c r="BC31" s="1359">
        <v>865.219072483888</v>
      </c>
      <c r="BD31" s="1359">
        <v>98632.442376040446</v>
      </c>
      <c r="BE31" s="1359">
        <v>116009.83637024571</v>
      </c>
      <c r="BF31" s="1359">
        <v>4731605.2684743861</v>
      </c>
      <c r="BG31" s="1359">
        <v>15288.160624502676</v>
      </c>
      <c r="BH31" s="1359">
        <v>73418.211075398343</v>
      </c>
      <c r="BI31" s="1359">
        <v>1230.9036832337836</v>
      </c>
      <c r="BJ31" s="1359">
        <v>45049.384332863818</v>
      </c>
      <c r="BK31" s="1359">
        <v>51172.516791806753</v>
      </c>
      <c r="BL31" s="1359">
        <v>1460.6490412848807</v>
      </c>
      <c r="BM31" s="1359">
        <v>25148.482328169222</v>
      </c>
      <c r="BN31" s="1359">
        <v>41645.636702365584</v>
      </c>
      <c r="BO31" s="1359">
        <v>50017.911609932598</v>
      </c>
      <c r="BP31" s="1359">
        <v>61667.800976283586</v>
      </c>
      <c r="BQ31" s="1359">
        <v>1532.313838170762</v>
      </c>
      <c r="BR31" s="1359">
        <v>4777.5591104901769</v>
      </c>
      <c r="BS31" s="1359">
        <v>169508.33747457914</v>
      </c>
      <c r="BT31" s="1359">
        <v>2734.7456909936836</v>
      </c>
      <c r="BU31" s="1359">
        <v>3512.1042865801373</v>
      </c>
      <c r="BV31" s="1359">
        <v>63893.828258512105</v>
      </c>
      <c r="BW31" s="1359">
        <v>72741.651963339522</v>
      </c>
      <c r="BX31" s="1359">
        <v>78017.246104353981</v>
      </c>
      <c r="BY31" s="1359">
        <v>2890.2874491547586</v>
      </c>
      <c r="BZ31" s="1359">
        <v>7778.8404317251934</v>
      </c>
      <c r="CA31" s="1359">
        <v>10734.027959017485</v>
      </c>
      <c r="CB31" s="1359">
        <v>32096.503169597276</v>
      </c>
      <c r="CC31" s="1359">
        <v>49024.535738030951</v>
      </c>
      <c r="CD31" s="1359">
        <v>80612.728722468499</v>
      </c>
      <c r="CE31" s="1359">
        <v>5687.8372968770964</v>
      </c>
      <c r="CF31" s="1359">
        <v>333055.97324893915</v>
      </c>
      <c r="CG31" s="1359">
        <v>237531.75476492129</v>
      </c>
      <c r="CH31" s="1359">
        <v>20843.27832388219</v>
      </c>
      <c r="CI31" s="1359">
        <v>632929.82651397982</v>
      </c>
      <c r="CJ31" s="1359">
        <v>695009.26668102888</v>
      </c>
      <c r="CK31" s="1359">
        <v>148623.2912017256</v>
      </c>
      <c r="CL31" s="1359">
        <v>146601.68361770347</v>
      </c>
      <c r="CM31" s="1359">
        <v>84608.224574234744</v>
      </c>
      <c r="CN31" s="1359">
        <v>579140.77444909478</v>
      </c>
      <c r="CO31" s="1359">
        <v>80515.83365516804</v>
      </c>
      <c r="CP31" s="1359">
        <v>37529.222318277876</v>
      </c>
      <c r="CQ31" s="1359">
        <v>13833.173196523378</v>
      </c>
      <c r="CR31" s="1359">
        <v>196392.82188745125</v>
      </c>
      <c r="CS31" s="1359">
        <v>114977.76820284704</v>
      </c>
      <c r="CT31" s="1359">
        <v>10509038.452195635</v>
      </c>
      <c r="CU31" s="1359">
        <v>202926.58066782722</v>
      </c>
      <c r="CV31" s="1360">
        <v>98851236.532303482</v>
      </c>
      <c r="CW31" s="1342">
        <v>11638720.899466513</v>
      </c>
      <c r="CX31" s="1342">
        <v>74225759.885773271</v>
      </c>
      <c r="CY31" s="1361">
        <v>85864480.785239682</v>
      </c>
      <c r="CZ31" s="1342">
        <v>0</v>
      </c>
      <c r="DA31" s="1361">
        <v>85864480.785239682</v>
      </c>
      <c r="DB31" s="1342">
        <v>0</v>
      </c>
      <c r="DC31" s="1342">
        <v>3431696.8921873397</v>
      </c>
      <c r="DD31" s="1361">
        <v>3431696.8921873397</v>
      </c>
      <c r="DE31" s="1342">
        <v>66475746.641442254</v>
      </c>
      <c r="DF31" s="1362">
        <v>155771924.31886995</v>
      </c>
      <c r="DG31" s="1363">
        <v>22758059.288981777</v>
      </c>
      <c r="DH31" s="1362">
        <v>231865101.56219059</v>
      </c>
    </row>
    <row r="32" spans="1:112" ht="14.4" customHeight="1" x14ac:dyDescent="0.25">
      <c r="A32" s="1525"/>
      <c r="B32" s="1450" t="s">
        <v>490</v>
      </c>
      <c r="C32" s="1358" t="s">
        <v>25</v>
      </c>
      <c r="D32" s="1359">
        <v>5372.6691544083778</v>
      </c>
      <c r="E32" s="1359">
        <v>17347.683653215765</v>
      </c>
      <c r="F32" s="1359">
        <v>55.536213510201435</v>
      </c>
      <c r="G32" s="1359">
        <v>331.29044277290024</v>
      </c>
      <c r="H32" s="1359">
        <v>5770.2525231877325</v>
      </c>
      <c r="I32" s="1359">
        <v>5342257.2998489747</v>
      </c>
      <c r="J32" s="1359">
        <v>1807.6607963722913</v>
      </c>
      <c r="K32" s="1359">
        <v>19313.717260185724</v>
      </c>
      <c r="L32" s="1359">
        <v>386801.97684024088</v>
      </c>
      <c r="M32" s="1359">
        <v>100894.07682981006</v>
      </c>
      <c r="N32" s="1359">
        <v>6688.0305500855175</v>
      </c>
      <c r="O32" s="1359">
        <v>63500.912110135854</v>
      </c>
      <c r="P32" s="1359">
        <v>10847.203970227083</v>
      </c>
      <c r="Q32" s="1359">
        <v>52011.965380841415</v>
      </c>
      <c r="R32" s="1359">
        <v>18636.720012233203</v>
      </c>
      <c r="S32" s="1359">
        <v>249083.94382048995</v>
      </c>
      <c r="T32" s="1359">
        <v>238797.60043303412</v>
      </c>
      <c r="U32" s="1359">
        <v>269541.25253086409</v>
      </c>
      <c r="V32" s="1359">
        <v>202679.5236160637</v>
      </c>
      <c r="W32" s="1359">
        <v>308196.15097820444</v>
      </c>
      <c r="X32" s="1359">
        <v>7866.6737203476887</v>
      </c>
      <c r="Y32" s="1359">
        <v>28847.091535332609</v>
      </c>
      <c r="Z32" s="1359">
        <v>46021.746963274847</v>
      </c>
      <c r="AA32" s="1359">
        <v>413266.5254066083</v>
      </c>
      <c r="AB32" s="1359">
        <v>363672.48638451053</v>
      </c>
      <c r="AC32" s="1359">
        <v>76822642.576614082</v>
      </c>
      <c r="AD32" s="1359">
        <v>48717303.825535864</v>
      </c>
      <c r="AE32" s="1359">
        <v>3270720.0232256777</v>
      </c>
      <c r="AF32" s="1359">
        <v>615454.1925458156</v>
      </c>
      <c r="AG32" s="1359">
        <v>7518182.8534821831</v>
      </c>
      <c r="AH32" s="1359">
        <v>54811.536092772381</v>
      </c>
      <c r="AI32" s="1359">
        <v>45908.631059965548</v>
      </c>
      <c r="AJ32" s="1359">
        <v>216213.70608398618</v>
      </c>
      <c r="AK32" s="1359">
        <v>141377.86768426286</v>
      </c>
      <c r="AL32" s="1359">
        <v>90508.728732078016</v>
      </c>
      <c r="AM32" s="1359">
        <v>261758.74118253996</v>
      </c>
      <c r="AN32" s="1359">
        <v>833371.06875608093</v>
      </c>
      <c r="AO32" s="1359">
        <v>156121.89782491914</v>
      </c>
      <c r="AP32" s="1359">
        <v>272190.47836852085</v>
      </c>
      <c r="AQ32" s="1359">
        <v>50067.186469101456</v>
      </c>
      <c r="AR32" s="1359">
        <v>944617.07331595197</v>
      </c>
      <c r="AS32" s="1359">
        <v>1803019.5685423729</v>
      </c>
      <c r="AT32" s="1359">
        <v>567339.80904403084</v>
      </c>
      <c r="AU32" s="1359">
        <v>403072.52830476617</v>
      </c>
      <c r="AV32" s="1359">
        <v>159688.87997480581</v>
      </c>
      <c r="AW32" s="1359">
        <v>52971.661909359413</v>
      </c>
      <c r="AX32" s="1359">
        <v>71384.430158505158</v>
      </c>
      <c r="AY32" s="1359">
        <v>258923.56195164417</v>
      </c>
      <c r="AZ32" s="1359">
        <v>6219118.008546453</v>
      </c>
      <c r="BA32" s="1359">
        <v>44168.90957129492</v>
      </c>
      <c r="BB32" s="1359">
        <v>1001057.33967248</v>
      </c>
      <c r="BC32" s="1359">
        <v>30063.182047144048</v>
      </c>
      <c r="BD32" s="1359">
        <v>693945.38977889356</v>
      </c>
      <c r="BE32" s="1359">
        <v>68659.28417756944</v>
      </c>
      <c r="BF32" s="1359">
        <v>877066.19427352597</v>
      </c>
      <c r="BG32" s="1359">
        <v>62842.418378414026</v>
      </c>
      <c r="BH32" s="1359">
        <v>55427.795784457194</v>
      </c>
      <c r="BI32" s="1359">
        <v>198942.77026971165</v>
      </c>
      <c r="BJ32" s="1359">
        <v>331456.2155499637</v>
      </c>
      <c r="BK32" s="1359">
        <v>654509.09121342376</v>
      </c>
      <c r="BL32" s="1359">
        <v>48245.334124653185</v>
      </c>
      <c r="BM32" s="1359">
        <v>697474.30667092965</v>
      </c>
      <c r="BN32" s="1359">
        <v>250454.54034091183</v>
      </c>
      <c r="BO32" s="1359">
        <v>218462.03624044187</v>
      </c>
      <c r="BP32" s="1359">
        <v>1745048.6354682201</v>
      </c>
      <c r="BQ32" s="1359">
        <v>6681.9226461767912</v>
      </c>
      <c r="BR32" s="1359">
        <v>40617.518360292263</v>
      </c>
      <c r="BS32" s="1359">
        <v>169260.18321259407</v>
      </c>
      <c r="BT32" s="1359">
        <v>1482.4794492445853</v>
      </c>
      <c r="BU32" s="1359">
        <v>1685.475290834225</v>
      </c>
      <c r="BV32" s="1359">
        <v>80801642.364332214</v>
      </c>
      <c r="BW32" s="1359">
        <v>48681.128918889139</v>
      </c>
      <c r="BX32" s="1359">
        <v>69376.909571915559</v>
      </c>
      <c r="BY32" s="1359">
        <v>2584.7814815155198</v>
      </c>
      <c r="BZ32" s="1359">
        <v>7758.9776204858254</v>
      </c>
      <c r="CA32" s="1359">
        <v>2240.5319911067791</v>
      </c>
      <c r="CB32" s="1359">
        <v>74171.725379829833</v>
      </c>
      <c r="CC32" s="1359">
        <v>6445.37133113052</v>
      </c>
      <c r="CD32" s="1359">
        <v>10936.308187239974</v>
      </c>
      <c r="CE32" s="1359">
        <v>765.37200799157222</v>
      </c>
      <c r="CF32" s="1359">
        <v>61391.808475687278</v>
      </c>
      <c r="CG32" s="1359">
        <v>11253.759810999894</v>
      </c>
      <c r="CH32" s="1359">
        <v>0</v>
      </c>
      <c r="CI32" s="1359">
        <v>261.41698158330161</v>
      </c>
      <c r="CJ32" s="1359">
        <v>194732.35107978058</v>
      </c>
      <c r="CK32" s="1359">
        <v>4664.2446830681383</v>
      </c>
      <c r="CL32" s="1359">
        <v>13743.522466521972</v>
      </c>
      <c r="CM32" s="1359">
        <v>203458.45312046271</v>
      </c>
      <c r="CN32" s="1359">
        <v>38053.981243564085</v>
      </c>
      <c r="CO32" s="1359">
        <v>149358.62165054132</v>
      </c>
      <c r="CP32" s="1359">
        <v>41478.0820073414</v>
      </c>
      <c r="CQ32" s="1359">
        <v>8963.7576099882881</v>
      </c>
      <c r="CR32" s="1359">
        <v>319023.77580233174</v>
      </c>
      <c r="CS32" s="1359">
        <v>3627.3011906155139</v>
      </c>
      <c r="CT32" s="1359">
        <v>47022.775004399155</v>
      </c>
      <c r="CU32" s="1359">
        <v>20694.22506851286</v>
      </c>
      <c r="CV32" s="1360">
        <v>247046261.39591983</v>
      </c>
      <c r="CW32" s="1342">
        <v>1162066.9232030783</v>
      </c>
      <c r="CX32" s="1342">
        <v>3536706.0701973285</v>
      </c>
      <c r="CY32" s="1361">
        <v>4698772.9934003986</v>
      </c>
      <c r="CZ32" s="1342">
        <v>0</v>
      </c>
      <c r="DA32" s="1361">
        <v>4698772.9934003986</v>
      </c>
      <c r="DB32" s="1342">
        <v>0</v>
      </c>
      <c r="DC32" s="1342">
        <v>193542.78184796293</v>
      </c>
      <c r="DD32" s="1361">
        <v>193542.78184796293</v>
      </c>
      <c r="DE32" s="1342">
        <v>12071409.388420105</v>
      </c>
      <c r="DF32" s="1362">
        <v>16963725.16366851</v>
      </c>
      <c r="DG32" s="1363">
        <v>14205532.014290493</v>
      </c>
      <c r="DH32" s="1362">
        <v>249804454.54529724</v>
      </c>
    </row>
    <row r="33" spans="1:112" ht="14.4" customHeight="1" x14ac:dyDescent="0.25">
      <c r="A33" s="1525"/>
      <c r="B33" s="1450" t="s">
        <v>491</v>
      </c>
      <c r="C33" s="1358" t="s">
        <v>26</v>
      </c>
      <c r="D33" s="1359">
        <v>72021.935397837369</v>
      </c>
      <c r="E33" s="1359">
        <v>17973.450442287605</v>
      </c>
      <c r="F33" s="1359">
        <v>2271.8348805696196</v>
      </c>
      <c r="G33" s="1359">
        <v>254543.30557596791</v>
      </c>
      <c r="H33" s="1359">
        <v>93261.146678738325</v>
      </c>
      <c r="I33" s="1359">
        <v>14548.44803942615</v>
      </c>
      <c r="J33" s="1359">
        <v>223543.90110933749</v>
      </c>
      <c r="K33" s="1359">
        <v>8316.3583901676793</v>
      </c>
      <c r="L33" s="1359">
        <v>8601.8205000954458</v>
      </c>
      <c r="M33" s="1359">
        <v>5992.2587229129113</v>
      </c>
      <c r="N33" s="1359">
        <v>1897.3362501924923</v>
      </c>
      <c r="O33" s="1359">
        <v>9714.0130839901321</v>
      </c>
      <c r="P33" s="1359">
        <v>704.77713247396412</v>
      </c>
      <c r="Q33" s="1359">
        <v>9750.4725648416297</v>
      </c>
      <c r="R33" s="1359">
        <v>1421.8741714921887</v>
      </c>
      <c r="S33" s="1359">
        <v>154447.00238109831</v>
      </c>
      <c r="T33" s="1359">
        <v>37951.879572431768</v>
      </c>
      <c r="U33" s="1359">
        <v>20835.242761744947</v>
      </c>
      <c r="V33" s="1359">
        <v>12937.19319807116</v>
      </c>
      <c r="W33" s="1359">
        <v>19217.546728978301</v>
      </c>
      <c r="X33" s="1359">
        <v>55.392178326608786</v>
      </c>
      <c r="Y33" s="1359">
        <v>7992.4236439353981</v>
      </c>
      <c r="Z33" s="1359">
        <v>1178.5946731962115</v>
      </c>
      <c r="AA33" s="1359">
        <v>103893.10032237494</v>
      </c>
      <c r="AB33" s="1359">
        <v>17417.200589498443</v>
      </c>
      <c r="AC33" s="1359">
        <v>572621.64517117152</v>
      </c>
      <c r="AD33" s="1359">
        <v>1303309.2020210582</v>
      </c>
      <c r="AE33" s="1359">
        <v>434.97789230523318</v>
      </c>
      <c r="AF33" s="1359">
        <v>13359.109659104106</v>
      </c>
      <c r="AG33" s="1359">
        <v>161652.27342386285</v>
      </c>
      <c r="AH33" s="1359">
        <v>72360.593098764628</v>
      </c>
      <c r="AI33" s="1359">
        <v>323.94421232897514</v>
      </c>
      <c r="AJ33" s="1359">
        <v>1029.8951022851952</v>
      </c>
      <c r="AK33" s="1359">
        <v>2638.4617895039592</v>
      </c>
      <c r="AL33" s="1359">
        <v>61.126065822163234</v>
      </c>
      <c r="AM33" s="1359">
        <v>399.73076804718016</v>
      </c>
      <c r="AN33" s="1359">
        <v>87134.934630851552</v>
      </c>
      <c r="AO33" s="1359">
        <v>9982.157087952095</v>
      </c>
      <c r="AP33" s="1359">
        <v>1872.6031001590202</v>
      </c>
      <c r="AQ33" s="1359">
        <v>152.87312331224348</v>
      </c>
      <c r="AR33" s="1359">
        <v>5919.886728204975</v>
      </c>
      <c r="AS33" s="1359">
        <v>8576.0162445014648</v>
      </c>
      <c r="AT33" s="1359">
        <v>13161.010971574833</v>
      </c>
      <c r="AU33" s="1359">
        <v>36992.804757701211</v>
      </c>
      <c r="AV33" s="1359">
        <v>253.40874779046001</v>
      </c>
      <c r="AW33" s="1359">
        <v>9938.2599673440473</v>
      </c>
      <c r="AX33" s="1359">
        <v>3274.3331377994227</v>
      </c>
      <c r="AY33" s="1359">
        <v>2026.9374798167862</v>
      </c>
      <c r="AZ33" s="1359">
        <v>521646.36378900625</v>
      </c>
      <c r="BA33" s="1359">
        <v>118.31995723827681</v>
      </c>
      <c r="BB33" s="1359">
        <v>169574.25684792516</v>
      </c>
      <c r="BC33" s="1359">
        <v>2506.2478155502463</v>
      </c>
      <c r="BD33" s="1359">
        <v>84373.152902462607</v>
      </c>
      <c r="BE33" s="1359">
        <v>341689.52292682626</v>
      </c>
      <c r="BF33" s="1359">
        <v>8960678.7795174699</v>
      </c>
      <c r="BG33" s="1359">
        <v>150081.58226854625</v>
      </c>
      <c r="BH33" s="1359">
        <v>156833.48259146794</v>
      </c>
      <c r="BI33" s="1359">
        <v>396.33379942243624</v>
      </c>
      <c r="BJ33" s="1359">
        <v>156635.04431587481</v>
      </c>
      <c r="BK33" s="1359">
        <v>103826.52728669871</v>
      </c>
      <c r="BL33" s="1359">
        <v>4086.6696528393932</v>
      </c>
      <c r="BM33" s="1359">
        <v>21909.694788288001</v>
      </c>
      <c r="BN33" s="1359">
        <v>81728.37094553464</v>
      </c>
      <c r="BO33" s="1359">
        <v>38048.433400813912</v>
      </c>
      <c r="BP33" s="1359">
        <v>35085.15348538565</v>
      </c>
      <c r="BQ33" s="1359">
        <v>2256.8776234992142</v>
      </c>
      <c r="BR33" s="1359">
        <v>15064.91000918317</v>
      </c>
      <c r="BS33" s="1359">
        <v>83143.474831587329</v>
      </c>
      <c r="BT33" s="1359">
        <v>1637.2793322233504</v>
      </c>
      <c r="BU33" s="1359">
        <v>1490.347201137891</v>
      </c>
      <c r="BV33" s="1359">
        <v>7627302.2386496961</v>
      </c>
      <c r="BW33" s="1359">
        <v>24779.849002396564</v>
      </c>
      <c r="BX33" s="1359">
        <v>118732.66223773763</v>
      </c>
      <c r="BY33" s="1359">
        <v>14125.108073319037</v>
      </c>
      <c r="BZ33" s="1359">
        <v>89837.893956591564</v>
      </c>
      <c r="CA33" s="1359">
        <v>93632.831893731985</v>
      </c>
      <c r="CB33" s="1359">
        <v>71301.61302802249</v>
      </c>
      <c r="CC33" s="1359">
        <v>10659.405849542947</v>
      </c>
      <c r="CD33" s="1359">
        <v>971772.74053262465</v>
      </c>
      <c r="CE33" s="1359">
        <v>405393.87201741472</v>
      </c>
      <c r="CF33" s="1359">
        <v>303342.78818745579</v>
      </c>
      <c r="CG33" s="1359">
        <v>1035391.0465439478</v>
      </c>
      <c r="CH33" s="1359">
        <v>38579.381336896819</v>
      </c>
      <c r="CI33" s="1359">
        <v>666638.71529262548</v>
      </c>
      <c r="CJ33" s="1359">
        <v>1108348.9366787153</v>
      </c>
      <c r="CK33" s="1359">
        <v>53991.571209781941</v>
      </c>
      <c r="CL33" s="1359">
        <v>433663.92450765258</v>
      </c>
      <c r="CM33" s="1359">
        <v>101744.11180841387</v>
      </c>
      <c r="CN33" s="1359">
        <v>845809.2687770559</v>
      </c>
      <c r="CO33" s="1359">
        <v>289534.37983048026</v>
      </c>
      <c r="CP33" s="1359">
        <v>32419.289577519266</v>
      </c>
      <c r="CQ33" s="1359">
        <v>7122.2189820358153</v>
      </c>
      <c r="CR33" s="1359">
        <v>59260.89767654804</v>
      </c>
      <c r="CS33" s="1359">
        <v>13126.669735520583</v>
      </c>
      <c r="CT33" s="1359">
        <v>5101982.774306193</v>
      </c>
      <c r="CU33" s="1359">
        <v>58889.717059599083</v>
      </c>
      <c r="CV33" s="1360">
        <v>33918159.426211804</v>
      </c>
      <c r="CW33" s="1342">
        <v>6353691.1272683833</v>
      </c>
      <c r="CX33" s="1342">
        <v>20863112.164133951</v>
      </c>
      <c r="CY33" s="1361">
        <v>27216803.291402366</v>
      </c>
      <c r="CZ33" s="1342">
        <v>0</v>
      </c>
      <c r="DA33" s="1361">
        <v>27216803.291402366</v>
      </c>
      <c r="DB33" s="1342">
        <v>44896745.603812218</v>
      </c>
      <c r="DC33" s="1342">
        <v>2151873.0566720618</v>
      </c>
      <c r="DD33" s="1361">
        <v>47048618.660484329</v>
      </c>
      <c r="DE33" s="1342">
        <v>48750607.944073506</v>
      </c>
      <c r="DF33" s="1362">
        <v>123016029.89596005</v>
      </c>
      <c r="DG33" s="1363">
        <v>3075997.059203207</v>
      </c>
      <c r="DH33" s="1362">
        <v>153858192.26296884</v>
      </c>
    </row>
    <row r="34" spans="1:112" ht="14.4" customHeight="1" x14ac:dyDescent="0.25">
      <c r="A34" s="1525"/>
      <c r="B34" s="1450" t="s">
        <v>492</v>
      </c>
      <c r="C34" s="1358" t="s">
        <v>27</v>
      </c>
      <c r="D34" s="1359">
        <v>91787.240429445694</v>
      </c>
      <c r="E34" s="1359">
        <v>15191.707806694925</v>
      </c>
      <c r="F34" s="1359">
        <v>187.60012300724304</v>
      </c>
      <c r="G34" s="1359">
        <v>49555.247528922839</v>
      </c>
      <c r="H34" s="1359">
        <v>13549.728924370267</v>
      </c>
      <c r="I34" s="1359">
        <v>10283.624741371143</v>
      </c>
      <c r="J34" s="1359">
        <v>5409.1533529752314</v>
      </c>
      <c r="K34" s="1359">
        <v>16587.174443411008</v>
      </c>
      <c r="L34" s="1359">
        <v>32970.490394467917</v>
      </c>
      <c r="M34" s="1359">
        <v>381045.59996713663</v>
      </c>
      <c r="N34" s="1359">
        <v>14265.446995468068</v>
      </c>
      <c r="O34" s="1359">
        <v>1587706.7750115753</v>
      </c>
      <c r="P34" s="1359">
        <v>25984.55727057379</v>
      </c>
      <c r="Q34" s="1359">
        <v>1525097.851706214</v>
      </c>
      <c r="R34" s="1359">
        <v>516891.40054601809</v>
      </c>
      <c r="S34" s="1359">
        <v>6188972.2876814762</v>
      </c>
      <c r="T34" s="1359">
        <v>1897110.5892425273</v>
      </c>
      <c r="U34" s="1359">
        <v>3710529.6934640948</v>
      </c>
      <c r="V34" s="1359">
        <v>4561542.2330493396</v>
      </c>
      <c r="W34" s="1359">
        <v>814036.30958500167</v>
      </c>
      <c r="X34" s="1359">
        <v>110600.35273399959</v>
      </c>
      <c r="Y34" s="1359">
        <v>100168.16328726358</v>
      </c>
      <c r="Z34" s="1359">
        <v>240506.20308850909</v>
      </c>
      <c r="AA34" s="1359">
        <v>1657800.6282863964</v>
      </c>
      <c r="AB34" s="1359">
        <v>1739269.2231383473</v>
      </c>
      <c r="AC34" s="1359">
        <v>2036339.2782348052</v>
      </c>
      <c r="AD34" s="1359">
        <v>1465410.0020796505</v>
      </c>
      <c r="AE34" s="1359">
        <v>79455647.182409406</v>
      </c>
      <c r="AF34" s="1359">
        <v>42717215.154110983</v>
      </c>
      <c r="AG34" s="1359">
        <v>11497162.498689469</v>
      </c>
      <c r="AH34" s="1359">
        <v>117286.34730999485</v>
      </c>
      <c r="AI34" s="1359">
        <v>6331.7877683361748</v>
      </c>
      <c r="AJ34" s="1359">
        <v>411997.26465198566</v>
      </c>
      <c r="AK34" s="1359">
        <v>341915.04909811559</v>
      </c>
      <c r="AL34" s="1359">
        <v>237503.77451443014</v>
      </c>
      <c r="AM34" s="1359">
        <v>739935.01177618699</v>
      </c>
      <c r="AN34" s="1359">
        <v>2619715.8649615105</v>
      </c>
      <c r="AO34" s="1359">
        <v>3702518.8425163357</v>
      </c>
      <c r="AP34" s="1359">
        <v>772815.54653561371</v>
      </c>
      <c r="AQ34" s="1359">
        <v>679727.99655491579</v>
      </c>
      <c r="AR34" s="1359">
        <v>1960089.7804309849</v>
      </c>
      <c r="AS34" s="1359">
        <v>10141147.404397</v>
      </c>
      <c r="AT34" s="1359">
        <v>1046976.2755475595</v>
      </c>
      <c r="AU34" s="1359">
        <v>2032063.2828494122</v>
      </c>
      <c r="AV34" s="1359">
        <v>68445.811483175567</v>
      </c>
      <c r="AW34" s="1359">
        <v>287152.88604335691</v>
      </c>
      <c r="AX34" s="1359">
        <v>115364.06318880679</v>
      </c>
      <c r="AY34" s="1359">
        <v>502979.54674083024</v>
      </c>
      <c r="AZ34" s="1359">
        <v>2017811.1239895881</v>
      </c>
      <c r="BA34" s="1359">
        <v>89571.954311848152</v>
      </c>
      <c r="BB34" s="1359">
        <v>2067328.2681581287</v>
      </c>
      <c r="BC34" s="1359">
        <v>53414.294076868406</v>
      </c>
      <c r="BD34" s="1359">
        <v>1396317.9155371068</v>
      </c>
      <c r="BE34" s="1359">
        <v>51608.670319307734</v>
      </c>
      <c r="BF34" s="1359">
        <v>1223073.6744805195</v>
      </c>
      <c r="BG34" s="1359">
        <v>65176.990005466505</v>
      </c>
      <c r="BH34" s="1359">
        <v>213136.11500368876</v>
      </c>
      <c r="BI34" s="1359">
        <v>493078.45185511839</v>
      </c>
      <c r="BJ34" s="1359">
        <v>2325620.7206370784</v>
      </c>
      <c r="BK34" s="1359">
        <v>3812672.3649035725</v>
      </c>
      <c r="BL34" s="1359">
        <v>1089287.9495805257</v>
      </c>
      <c r="BM34" s="1359">
        <v>1837915.2329517787</v>
      </c>
      <c r="BN34" s="1359">
        <v>2045361.5577345486</v>
      </c>
      <c r="BO34" s="1359">
        <v>370605.81253947172</v>
      </c>
      <c r="BP34" s="1359">
        <v>895259.60659356543</v>
      </c>
      <c r="BQ34" s="1359">
        <v>13255.078680450644</v>
      </c>
      <c r="BR34" s="1359">
        <v>8098.056764893282</v>
      </c>
      <c r="BS34" s="1359">
        <v>7166.1776691314717</v>
      </c>
      <c r="BT34" s="1359">
        <v>2485.9542310440656</v>
      </c>
      <c r="BU34" s="1359">
        <v>3449.3581985231358</v>
      </c>
      <c r="BV34" s="1359">
        <v>1627106.1755445038</v>
      </c>
      <c r="BW34" s="1359">
        <v>41308.782723984652</v>
      </c>
      <c r="BX34" s="1359">
        <v>32739.973271086983</v>
      </c>
      <c r="BY34" s="1359">
        <v>574.94292450185424</v>
      </c>
      <c r="BZ34" s="1359">
        <v>104034.56302552149</v>
      </c>
      <c r="CA34" s="1359">
        <v>113216.85914735153</v>
      </c>
      <c r="CB34" s="1359">
        <v>11860.445136870885</v>
      </c>
      <c r="CC34" s="1359">
        <v>339528.48017165653</v>
      </c>
      <c r="CD34" s="1359">
        <v>398610.92778692691</v>
      </c>
      <c r="CE34" s="1359">
        <v>2714576.5861955602</v>
      </c>
      <c r="CF34" s="1359">
        <v>2362442.7513934779</v>
      </c>
      <c r="CG34" s="1359">
        <v>4787604.9706133371</v>
      </c>
      <c r="CH34" s="1359">
        <v>20039.636568442893</v>
      </c>
      <c r="CI34" s="1359">
        <v>1629163.6722571854</v>
      </c>
      <c r="CJ34" s="1359">
        <v>45119920.63100417</v>
      </c>
      <c r="CK34" s="1359">
        <v>1127987.3446046514</v>
      </c>
      <c r="CL34" s="1359">
        <v>2165984.2581108897</v>
      </c>
      <c r="CM34" s="1359">
        <v>36853.521840538429</v>
      </c>
      <c r="CN34" s="1359">
        <v>564814.85601027147</v>
      </c>
      <c r="CO34" s="1359">
        <v>6394734.634844562</v>
      </c>
      <c r="CP34" s="1359">
        <v>82732.728415513193</v>
      </c>
      <c r="CQ34" s="1359">
        <v>26078.293343033816</v>
      </c>
      <c r="CR34" s="1359">
        <v>48062.093900341977</v>
      </c>
      <c r="CS34" s="1359">
        <v>6169.9190085115151</v>
      </c>
      <c r="CT34" s="1359">
        <v>9187738.5894635953</v>
      </c>
      <c r="CU34" s="1359">
        <v>4772088.6158320792</v>
      </c>
      <c r="CV34" s="1360">
        <v>292060459.51605165</v>
      </c>
      <c r="CW34" s="1342">
        <v>453185.29786956054</v>
      </c>
      <c r="CX34" s="1342">
        <v>2405769.5980582554</v>
      </c>
      <c r="CY34" s="1361">
        <v>2858954.8959278269</v>
      </c>
      <c r="CZ34" s="1342">
        <v>0</v>
      </c>
      <c r="DA34" s="1361">
        <v>2858954.8959278269</v>
      </c>
      <c r="DB34" s="1342">
        <v>0</v>
      </c>
      <c r="DC34" s="1342">
        <v>374713.29872069397</v>
      </c>
      <c r="DD34" s="1361">
        <v>374713.29872069397</v>
      </c>
      <c r="DE34" s="1342">
        <v>12100523.083487639</v>
      </c>
      <c r="DF34" s="1362">
        <v>15334191.278136127</v>
      </c>
      <c r="DG34" s="1363">
        <v>25063172.735214587</v>
      </c>
      <c r="DH34" s="1362">
        <v>282331478.0589748</v>
      </c>
    </row>
    <row r="35" spans="1:112" ht="14.4" customHeight="1" x14ac:dyDescent="0.25">
      <c r="A35" s="1525"/>
      <c r="B35" s="1450" t="s">
        <v>493</v>
      </c>
      <c r="C35" s="1358" t="s">
        <v>28</v>
      </c>
      <c r="D35" s="1359">
        <v>3121.8828734893009</v>
      </c>
      <c r="E35" s="1359">
        <v>517.20096107623544</v>
      </c>
      <c r="F35" s="1359">
        <v>303.77940347902802</v>
      </c>
      <c r="G35" s="1359">
        <v>2417.5220877548736</v>
      </c>
      <c r="H35" s="1359">
        <v>106744.50951877989</v>
      </c>
      <c r="I35" s="1359">
        <v>7419.6074184540457</v>
      </c>
      <c r="J35" s="1359">
        <v>2547.1858503980111</v>
      </c>
      <c r="K35" s="1359">
        <v>2526.6747125445645</v>
      </c>
      <c r="L35" s="1359">
        <v>1555.4483834121709</v>
      </c>
      <c r="M35" s="1359">
        <v>2279.3720337978061</v>
      </c>
      <c r="N35" s="1359">
        <v>9192.8222795516976</v>
      </c>
      <c r="O35" s="1359">
        <v>6207.7329078188559</v>
      </c>
      <c r="P35" s="1359">
        <v>288.84872618796811</v>
      </c>
      <c r="Q35" s="1359">
        <v>4856.1927439266783</v>
      </c>
      <c r="R35" s="1359">
        <v>7443.6422618785027</v>
      </c>
      <c r="S35" s="1359">
        <v>186146.33076025327</v>
      </c>
      <c r="T35" s="1359">
        <v>795721.44329156459</v>
      </c>
      <c r="U35" s="1359">
        <v>875666.90636918275</v>
      </c>
      <c r="V35" s="1359">
        <v>1026527.9979019841</v>
      </c>
      <c r="W35" s="1359">
        <v>1763.3366392276271</v>
      </c>
      <c r="X35" s="1359">
        <v>127.52956327396727</v>
      </c>
      <c r="Y35" s="1359">
        <v>161.8978608253075</v>
      </c>
      <c r="Z35" s="1359">
        <v>418.17182933320339</v>
      </c>
      <c r="AA35" s="1359">
        <v>378360.14787366189</v>
      </c>
      <c r="AB35" s="1359">
        <v>96620.042080400162</v>
      </c>
      <c r="AC35" s="1359">
        <v>6270.0479190433853</v>
      </c>
      <c r="AD35" s="1359">
        <v>132284.30860752636</v>
      </c>
      <c r="AE35" s="1359">
        <v>626786.1474199323</v>
      </c>
      <c r="AF35" s="1359">
        <v>3902134.9991401462</v>
      </c>
      <c r="AG35" s="1359">
        <v>309954.24927191494</v>
      </c>
      <c r="AH35" s="1359">
        <v>14657.576883405249</v>
      </c>
      <c r="AI35" s="1359">
        <v>130.42608343241213</v>
      </c>
      <c r="AJ35" s="1359">
        <v>489.34949867816664</v>
      </c>
      <c r="AK35" s="1359">
        <v>1429.5117814473647</v>
      </c>
      <c r="AL35" s="1359">
        <v>335.75782935369176</v>
      </c>
      <c r="AM35" s="1359">
        <v>456708.49346117966</v>
      </c>
      <c r="AN35" s="1359">
        <v>116888.12372673801</v>
      </c>
      <c r="AO35" s="1359">
        <v>1467701.7649183518</v>
      </c>
      <c r="AP35" s="1359">
        <v>129971.5888812671</v>
      </c>
      <c r="AQ35" s="1359">
        <v>1549.5434320647385</v>
      </c>
      <c r="AR35" s="1359">
        <v>12747.570483708845</v>
      </c>
      <c r="AS35" s="1359">
        <v>3890.110976566159</v>
      </c>
      <c r="AT35" s="1359">
        <v>1353.4468228278918</v>
      </c>
      <c r="AU35" s="1359">
        <v>253418.16013439719</v>
      </c>
      <c r="AV35" s="1359">
        <v>244.52141059059147</v>
      </c>
      <c r="AW35" s="1359">
        <v>355.37507970917733</v>
      </c>
      <c r="AX35" s="1359">
        <v>1072.5218901222113</v>
      </c>
      <c r="AY35" s="1359">
        <v>896.47468022338535</v>
      </c>
      <c r="AZ35" s="1359">
        <v>5417.6537662638048</v>
      </c>
      <c r="BA35" s="1359">
        <v>395.08213430178165</v>
      </c>
      <c r="BB35" s="1359">
        <v>142977.51434788783</v>
      </c>
      <c r="BC35" s="1359">
        <v>279.20344894227037</v>
      </c>
      <c r="BD35" s="1359">
        <v>272704.61363276513</v>
      </c>
      <c r="BE35" s="1359">
        <v>171.26328554295495</v>
      </c>
      <c r="BF35" s="1359">
        <v>21514.090743200806</v>
      </c>
      <c r="BG35" s="1359">
        <v>282.2883550105268</v>
      </c>
      <c r="BH35" s="1359">
        <v>1291.3999430096019</v>
      </c>
      <c r="BI35" s="1359">
        <v>1854.0522778214709</v>
      </c>
      <c r="BJ35" s="1359">
        <v>439941.2275904917</v>
      </c>
      <c r="BK35" s="1359">
        <v>243651.07450808323</v>
      </c>
      <c r="BL35" s="1359">
        <v>132838.01991675686</v>
      </c>
      <c r="BM35" s="1359">
        <v>425987.66686206363</v>
      </c>
      <c r="BN35" s="1359">
        <v>341883.39462323725</v>
      </c>
      <c r="BO35" s="1359">
        <v>183475.9391084958</v>
      </c>
      <c r="BP35" s="1359">
        <v>444.46175940183156</v>
      </c>
      <c r="BQ35" s="1359">
        <v>242.04928045152931</v>
      </c>
      <c r="BR35" s="1359">
        <v>58.716160115482211</v>
      </c>
      <c r="BS35" s="1359">
        <v>72274.594346466896</v>
      </c>
      <c r="BT35" s="1359">
        <v>272.11912488815398</v>
      </c>
      <c r="BU35" s="1359">
        <v>220.77367553409346</v>
      </c>
      <c r="BV35" s="1359">
        <v>22480.995955400005</v>
      </c>
      <c r="BW35" s="1359">
        <v>576.33402571213162</v>
      </c>
      <c r="BX35" s="1359">
        <v>2628.8873036801615</v>
      </c>
      <c r="BY35" s="1359">
        <v>138.54872360870326</v>
      </c>
      <c r="BZ35" s="1359">
        <v>2188.3732806677699</v>
      </c>
      <c r="CA35" s="1359">
        <v>2952.3018588517243</v>
      </c>
      <c r="CB35" s="1359">
        <v>1281.0996444671487</v>
      </c>
      <c r="CC35" s="1359">
        <v>898.37252181499991</v>
      </c>
      <c r="CD35" s="1359">
        <v>4037843.3310406809</v>
      </c>
      <c r="CE35" s="1359">
        <v>18097568.418175112</v>
      </c>
      <c r="CF35" s="1359">
        <v>20682.904772084654</v>
      </c>
      <c r="CG35" s="1359">
        <v>13641743.722039942</v>
      </c>
      <c r="CH35" s="1359">
        <v>1668312.7514356393</v>
      </c>
      <c r="CI35" s="1359">
        <v>2193643.3772446127</v>
      </c>
      <c r="CJ35" s="1359">
        <v>48933298.79422386</v>
      </c>
      <c r="CK35" s="1359">
        <v>1090015.9919083158</v>
      </c>
      <c r="CL35" s="1359">
        <v>3260370.440869329</v>
      </c>
      <c r="CM35" s="1359">
        <v>97087.079434096479</v>
      </c>
      <c r="CN35" s="1359">
        <v>151600.7215797141</v>
      </c>
      <c r="CO35" s="1359">
        <v>3181240.2536969953</v>
      </c>
      <c r="CP35" s="1359">
        <v>10432.796661494924</v>
      </c>
      <c r="CQ35" s="1359">
        <v>140050.60819882023</v>
      </c>
      <c r="CR35" s="1359">
        <v>847065.26798438805</v>
      </c>
      <c r="CS35" s="1359">
        <v>3374.4156546383324</v>
      </c>
      <c r="CT35" s="1359">
        <v>5844792.4855848979</v>
      </c>
      <c r="CU35" s="1359">
        <v>4020127.4207752291</v>
      </c>
      <c r="CV35" s="1360">
        <v>120520779.19014959</v>
      </c>
      <c r="CW35" s="1342">
        <v>358225.26818518603</v>
      </c>
      <c r="CX35" s="1342">
        <v>1751149.4186667723</v>
      </c>
      <c r="CY35" s="1361">
        <v>2109374.6868519508</v>
      </c>
      <c r="CZ35" s="1342">
        <v>0</v>
      </c>
      <c r="DA35" s="1361">
        <v>2109374.6868519508</v>
      </c>
      <c r="DB35" s="1342">
        <v>0</v>
      </c>
      <c r="DC35" s="1342">
        <v>870014.08940490673</v>
      </c>
      <c r="DD35" s="1361">
        <v>870014.08940490673</v>
      </c>
      <c r="DE35" s="1342">
        <v>2991247.6809646082</v>
      </c>
      <c r="DF35" s="1362">
        <v>5970636.4572214764</v>
      </c>
      <c r="DG35" s="1363">
        <v>1256984.2231566492</v>
      </c>
      <c r="DH35" s="1362">
        <v>125234431.42421448</v>
      </c>
    </row>
    <row r="36" spans="1:112" ht="14.4" customHeight="1" x14ac:dyDescent="0.25">
      <c r="A36" s="1525"/>
      <c r="B36" s="1450" t="s">
        <v>1078</v>
      </c>
      <c r="C36" s="1358" t="s">
        <v>29</v>
      </c>
      <c r="D36" s="1359">
        <v>604936.65332019073</v>
      </c>
      <c r="E36" s="1359">
        <v>100446.98653358404</v>
      </c>
      <c r="F36" s="1359">
        <v>3777.3448297536802</v>
      </c>
      <c r="G36" s="1359">
        <v>339609.44897935749</v>
      </c>
      <c r="H36" s="1359">
        <v>90705.571468784721</v>
      </c>
      <c r="I36" s="1359">
        <v>26482.02545147913</v>
      </c>
      <c r="J36" s="1359">
        <v>6426.2442760896283</v>
      </c>
      <c r="K36" s="1359">
        <v>108580.58447062715</v>
      </c>
      <c r="L36" s="1359">
        <v>92997.020023303266</v>
      </c>
      <c r="M36" s="1359">
        <v>21566.195113705988</v>
      </c>
      <c r="N36" s="1359">
        <v>2418.5763158589475</v>
      </c>
      <c r="O36" s="1359">
        <v>123756.64218802127</v>
      </c>
      <c r="P36" s="1359">
        <v>1256.5896528102232</v>
      </c>
      <c r="Q36" s="1359">
        <v>53980.555860851084</v>
      </c>
      <c r="R36" s="1359">
        <v>17562.439906672411</v>
      </c>
      <c r="S36" s="1359">
        <v>583955.81851235835</v>
      </c>
      <c r="T36" s="1359">
        <v>205346.86159876385</v>
      </c>
      <c r="U36" s="1359">
        <v>142502.77408528712</v>
      </c>
      <c r="V36" s="1359">
        <v>23029.686960088857</v>
      </c>
      <c r="W36" s="1359">
        <v>54324.745547841601</v>
      </c>
      <c r="X36" s="1359">
        <v>4128.2946624046008</v>
      </c>
      <c r="Y36" s="1359">
        <v>6039.7885067471661</v>
      </c>
      <c r="Z36" s="1359">
        <v>67995.508123301755</v>
      </c>
      <c r="AA36" s="1359">
        <v>272453.83779136674</v>
      </c>
      <c r="AB36" s="1359">
        <v>284711.95441026083</v>
      </c>
      <c r="AC36" s="1359">
        <v>506507.14896444982</v>
      </c>
      <c r="AD36" s="1359">
        <v>134217.39014546256</v>
      </c>
      <c r="AE36" s="1359">
        <v>357524.12929874123</v>
      </c>
      <c r="AF36" s="1359">
        <v>351579.15719395381</v>
      </c>
      <c r="AG36" s="1359">
        <v>16859344.314398859</v>
      </c>
      <c r="AH36" s="1359">
        <v>185125.25528961074</v>
      </c>
      <c r="AI36" s="1359">
        <v>5051.822348681083</v>
      </c>
      <c r="AJ36" s="1359">
        <v>15888.033379997129</v>
      </c>
      <c r="AK36" s="1359">
        <v>30119.547913068272</v>
      </c>
      <c r="AL36" s="1359">
        <v>6320.4029519631122</v>
      </c>
      <c r="AM36" s="1359">
        <v>396301.89925197809</v>
      </c>
      <c r="AN36" s="1359">
        <v>136358.87888614531</v>
      </c>
      <c r="AO36" s="1359">
        <v>2006222.4667656329</v>
      </c>
      <c r="AP36" s="1359">
        <v>105973.87962700501</v>
      </c>
      <c r="AQ36" s="1359">
        <v>40949.896244948468</v>
      </c>
      <c r="AR36" s="1359">
        <v>165535.20388697978</v>
      </c>
      <c r="AS36" s="1359">
        <v>180391.99765349834</v>
      </c>
      <c r="AT36" s="1359">
        <v>34649.915677383418</v>
      </c>
      <c r="AU36" s="1359">
        <v>90407.096888258529</v>
      </c>
      <c r="AV36" s="1359">
        <v>6883.5086228885666</v>
      </c>
      <c r="AW36" s="1359">
        <v>10431.815927061065</v>
      </c>
      <c r="AX36" s="1359">
        <v>28292.105423366123</v>
      </c>
      <c r="AY36" s="1359">
        <v>26673.668942938162</v>
      </c>
      <c r="AZ36" s="1359">
        <v>816545.05068406777</v>
      </c>
      <c r="BA36" s="1359">
        <v>12284.068217199656</v>
      </c>
      <c r="BB36" s="1359">
        <v>456051.61682314205</v>
      </c>
      <c r="BC36" s="1359">
        <v>7028.1410060465741</v>
      </c>
      <c r="BD36" s="1359">
        <v>603242.34346785594</v>
      </c>
      <c r="BE36" s="1359">
        <v>74264.343860274428</v>
      </c>
      <c r="BF36" s="1359">
        <v>896633.65595323988</v>
      </c>
      <c r="BG36" s="1359">
        <v>9823.6236966177512</v>
      </c>
      <c r="BH36" s="1359">
        <v>76060.988003803912</v>
      </c>
      <c r="BI36" s="1359">
        <v>35009.225487399737</v>
      </c>
      <c r="BJ36" s="1359">
        <v>154352.51575080093</v>
      </c>
      <c r="BK36" s="1359">
        <v>166259.12920397587</v>
      </c>
      <c r="BL36" s="1359">
        <v>290388.37110729289</v>
      </c>
      <c r="BM36" s="1359">
        <v>275763.89331991115</v>
      </c>
      <c r="BN36" s="1359">
        <v>595054.10054423485</v>
      </c>
      <c r="BO36" s="1359">
        <v>96473.293747406089</v>
      </c>
      <c r="BP36" s="1359">
        <v>242600.91843877657</v>
      </c>
      <c r="BQ36" s="1359">
        <v>0</v>
      </c>
      <c r="BR36" s="1359">
        <v>4512.6740236840906</v>
      </c>
      <c r="BS36" s="1359">
        <v>477227.00497754558</v>
      </c>
      <c r="BT36" s="1359">
        <v>6834.8219950443226</v>
      </c>
      <c r="BU36" s="1359">
        <v>14771.939117810392</v>
      </c>
      <c r="BV36" s="1359">
        <v>4956549.3168303715</v>
      </c>
      <c r="BW36" s="1359">
        <v>40335.551958017648</v>
      </c>
      <c r="BX36" s="1359">
        <v>190183.63435641039</v>
      </c>
      <c r="BY36" s="1359">
        <v>4188.2043042146306</v>
      </c>
      <c r="BZ36" s="1359">
        <v>25089.004423780185</v>
      </c>
      <c r="CA36" s="1359">
        <v>65967.783295690606</v>
      </c>
      <c r="CB36" s="1359">
        <v>14911.239748408983</v>
      </c>
      <c r="CC36" s="1359">
        <v>109159.39522399295</v>
      </c>
      <c r="CD36" s="1359">
        <v>334198.43106942304</v>
      </c>
      <c r="CE36" s="1359">
        <v>3139905.612384819</v>
      </c>
      <c r="CF36" s="1359">
        <v>910659.05379229295</v>
      </c>
      <c r="CG36" s="1359">
        <v>14634919.945817798</v>
      </c>
      <c r="CH36" s="1359">
        <v>2940548.0158152902</v>
      </c>
      <c r="CI36" s="1359">
        <v>2784302.6303642215</v>
      </c>
      <c r="CJ36" s="1359">
        <v>11313910.674263457</v>
      </c>
      <c r="CK36" s="1359">
        <v>1002973.5626124415</v>
      </c>
      <c r="CL36" s="1359">
        <v>1396112.8373743887</v>
      </c>
      <c r="CM36" s="1359">
        <v>748590.46045659028</v>
      </c>
      <c r="CN36" s="1359">
        <v>1792976.9803915736</v>
      </c>
      <c r="CO36" s="1359">
        <v>5403071.0795850186</v>
      </c>
      <c r="CP36" s="1359">
        <v>256346.32626652761</v>
      </c>
      <c r="CQ36" s="1359">
        <v>29594.255462545712</v>
      </c>
      <c r="CR36" s="1359">
        <v>411799.89314214949</v>
      </c>
      <c r="CS36" s="1359">
        <v>1061411.4493219526</v>
      </c>
      <c r="CT36" s="1359">
        <v>8095205.0277732192</v>
      </c>
      <c r="CU36" s="1359">
        <v>1078598.6778531855</v>
      </c>
      <c r="CV36" s="1360">
        <v>92972432.447586358</v>
      </c>
      <c r="CW36" s="1342">
        <v>6579759.8192625502</v>
      </c>
      <c r="CX36" s="1342">
        <v>34528076.816378333</v>
      </c>
      <c r="CY36" s="1361">
        <v>41107836.635640889</v>
      </c>
      <c r="CZ36" s="1342">
        <v>0</v>
      </c>
      <c r="DA36" s="1361">
        <v>41107836.635640889</v>
      </c>
      <c r="DB36" s="1342">
        <v>7299556.3836768819</v>
      </c>
      <c r="DC36" s="1342">
        <v>5645172.3518738775</v>
      </c>
      <c r="DD36" s="1361">
        <v>12944728.735550761</v>
      </c>
      <c r="DE36" s="1342">
        <v>75733537.013281494</v>
      </c>
      <c r="DF36" s="1362">
        <v>129786102.3844732</v>
      </c>
      <c r="DG36" s="1363">
        <v>7283879.3715463933</v>
      </c>
      <c r="DH36" s="1362">
        <v>215474655.4605132</v>
      </c>
    </row>
    <row r="37" spans="1:112" ht="14.4" customHeight="1" x14ac:dyDescent="0.25">
      <c r="A37" s="1525"/>
      <c r="B37" s="1450" t="s">
        <v>495</v>
      </c>
      <c r="C37" s="1358" t="s">
        <v>30</v>
      </c>
      <c r="D37" s="1359">
        <v>3782217.9995946898</v>
      </c>
      <c r="E37" s="1359">
        <v>423095.01443760388</v>
      </c>
      <c r="F37" s="1359">
        <v>1201547.1419237887</v>
      </c>
      <c r="G37" s="1359">
        <v>1533602.3413262609</v>
      </c>
      <c r="H37" s="1359">
        <v>2170750.401656542</v>
      </c>
      <c r="I37" s="1359">
        <v>1307233.9122879426</v>
      </c>
      <c r="J37" s="1359">
        <v>651642.24960110767</v>
      </c>
      <c r="K37" s="1359">
        <v>4385631.5214467458</v>
      </c>
      <c r="L37" s="1359">
        <v>4997552.6430312665</v>
      </c>
      <c r="M37" s="1359">
        <v>7228358.6281935656</v>
      </c>
      <c r="N37" s="1359">
        <v>1416918.3714009491</v>
      </c>
      <c r="O37" s="1359">
        <v>513885.70005043823</v>
      </c>
      <c r="P37" s="1359">
        <v>24670.261816860399</v>
      </c>
      <c r="Q37" s="1359">
        <v>169091.39995906397</v>
      </c>
      <c r="R37" s="1359">
        <v>216030.86260030526</v>
      </c>
      <c r="S37" s="1359">
        <v>860362.28943102283</v>
      </c>
      <c r="T37" s="1359">
        <v>139294.40734708708</v>
      </c>
      <c r="U37" s="1359">
        <v>316451.78566616046</v>
      </c>
      <c r="V37" s="1359">
        <v>32696.29551942545</v>
      </c>
      <c r="W37" s="1359">
        <v>432817.45477918518</v>
      </c>
      <c r="X37" s="1359">
        <v>135582.75662977665</v>
      </c>
      <c r="Y37" s="1359">
        <v>130970.20212029648</v>
      </c>
      <c r="Z37" s="1359">
        <v>73430.0708030323</v>
      </c>
      <c r="AA37" s="1359">
        <v>1066924.7927240971</v>
      </c>
      <c r="AB37" s="1359">
        <v>376196.80551498476</v>
      </c>
      <c r="AC37" s="1359">
        <v>1431661.8549159942</v>
      </c>
      <c r="AD37" s="1359">
        <v>615417.61490606738</v>
      </c>
      <c r="AE37" s="1359">
        <v>618257.76685701334</v>
      </c>
      <c r="AF37" s="1359">
        <v>222792.88230904588</v>
      </c>
      <c r="AG37" s="1359">
        <v>947812.45368608064</v>
      </c>
      <c r="AH37" s="1359">
        <v>32920201.493774895</v>
      </c>
      <c r="AI37" s="1359">
        <v>390844.41759179282</v>
      </c>
      <c r="AJ37" s="1359">
        <v>36990477.181188531</v>
      </c>
      <c r="AK37" s="1359">
        <v>2244987.2182673858</v>
      </c>
      <c r="AL37" s="1359">
        <v>74733.653990420265</v>
      </c>
      <c r="AM37" s="1359">
        <v>353117.15252809558</v>
      </c>
      <c r="AN37" s="1359">
        <v>53901063.180055156</v>
      </c>
      <c r="AO37" s="1359">
        <v>889740.92151091516</v>
      </c>
      <c r="AP37" s="1359">
        <v>6800419.2802060032</v>
      </c>
      <c r="AQ37" s="1359">
        <v>250076.41750037626</v>
      </c>
      <c r="AR37" s="1359">
        <v>3044755.3117320244</v>
      </c>
      <c r="AS37" s="1359">
        <v>14246338.111947002</v>
      </c>
      <c r="AT37" s="1359">
        <v>6841087.426720676</v>
      </c>
      <c r="AU37" s="1359">
        <v>4238636.026090051</v>
      </c>
      <c r="AV37" s="1359">
        <v>999135.02007919422</v>
      </c>
      <c r="AW37" s="1359">
        <v>5823174.3929115972</v>
      </c>
      <c r="AX37" s="1359">
        <v>1685608.6011842717</v>
      </c>
      <c r="AY37" s="1359">
        <v>10014875.945081754</v>
      </c>
      <c r="AZ37" s="1359">
        <v>4679357.2692437219</v>
      </c>
      <c r="BA37" s="1359">
        <v>242124.76905791098</v>
      </c>
      <c r="BB37" s="1359">
        <v>3152076.9433945357</v>
      </c>
      <c r="BC37" s="1359">
        <v>144106.07507419621</v>
      </c>
      <c r="BD37" s="1359">
        <v>1540765.6509126998</v>
      </c>
      <c r="BE37" s="1359">
        <v>80210.237374392513</v>
      </c>
      <c r="BF37" s="1359">
        <v>1838461.5685839755</v>
      </c>
      <c r="BG37" s="1359">
        <v>396368.86090954154</v>
      </c>
      <c r="BH37" s="1359">
        <v>397437.49778483692</v>
      </c>
      <c r="BI37" s="1359">
        <v>189621.41627205248</v>
      </c>
      <c r="BJ37" s="1359">
        <v>257598.08111503912</v>
      </c>
      <c r="BK37" s="1359">
        <v>1302629.663018347</v>
      </c>
      <c r="BL37" s="1359">
        <v>630965.01864029979</v>
      </c>
      <c r="BM37" s="1359">
        <v>472415.36042236071</v>
      </c>
      <c r="BN37" s="1359">
        <v>218600.13817118053</v>
      </c>
      <c r="BO37" s="1359">
        <v>524882.10475544783</v>
      </c>
      <c r="BP37" s="1359">
        <v>379601.73610135703</v>
      </c>
      <c r="BQ37" s="1359">
        <v>270110.86946697341</v>
      </c>
      <c r="BR37" s="1359">
        <v>338085.14433918003</v>
      </c>
      <c r="BS37" s="1359">
        <v>16327762.301449511</v>
      </c>
      <c r="BT37" s="1359">
        <v>924518.82822535746</v>
      </c>
      <c r="BU37" s="1359">
        <v>48796.590584494668</v>
      </c>
      <c r="BV37" s="1359">
        <v>53233695.916044071</v>
      </c>
      <c r="BW37" s="1359">
        <v>1978218.8136459787</v>
      </c>
      <c r="BX37" s="1359">
        <v>62008913.69866655</v>
      </c>
      <c r="BY37" s="1359">
        <v>18352539.166670144</v>
      </c>
      <c r="BZ37" s="1359">
        <v>18521376.474945903</v>
      </c>
      <c r="CA37" s="1359">
        <v>949626.21358202468</v>
      </c>
      <c r="CB37" s="1359">
        <v>19665916.994096473</v>
      </c>
      <c r="CC37" s="1359">
        <v>16436270.796356425</v>
      </c>
      <c r="CD37" s="1359">
        <v>3172112.649452806</v>
      </c>
      <c r="CE37" s="1359">
        <v>733061.49338316568</v>
      </c>
      <c r="CF37" s="1359">
        <v>1896272.2318359478</v>
      </c>
      <c r="CG37" s="1359">
        <v>5326295.6707471814</v>
      </c>
      <c r="CH37" s="1359">
        <v>811595.26359684474</v>
      </c>
      <c r="CI37" s="1359">
        <v>2542233.7020931183</v>
      </c>
      <c r="CJ37" s="1359">
        <v>37166170.0076252</v>
      </c>
      <c r="CK37" s="1359">
        <v>2034019.8011330734</v>
      </c>
      <c r="CL37" s="1359">
        <v>15457716.391680872</v>
      </c>
      <c r="CM37" s="1359">
        <v>1645257.5273107111</v>
      </c>
      <c r="CN37" s="1359">
        <v>2267496.8955086139</v>
      </c>
      <c r="CO37" s="1359">
        <v>3487932.8434911445</v>
      </c>
      <c r="CP37" s="1359">
        <v>308402.43714514008</v>
      </c>
      <c r="CQ37" s="1359">
        <v>24286.132615191767</v>
      </c>
      <c r="CR37" s="1359">
        <v>471302.38802711642</v>
      </c>
      <c r="CS37" s="1359">
        <v>299187.68992854143</v>
      </c>
      <c r="CT37" s="1359">
        <v>5828100.9445578018</v>
      </c>
      <c r="CU37" s="1359">
        <v>342110.22496574942</v>
      </c>
      <c r="CV37" s="1360">
        <v>528448778.12889957</v>
      </c>
      <c r="CW37" s="1342">
        <v>7067891.0119880773</v>
      </c>
      <c r="CX37" s="1342">
        <v>47647799.810484931</v>
      </c>
      <c r="CY37" s="1361">
        <v>54715690.822473027</v>
      </c>
      <c r="CZ37" s="1342">
        <v>0</v>
      </c>
      <c r="DA37" s="1361">
        <v>54715690.822473027</v>
      </c>
      <c r="DB37" s="1342">
        <v>0</v>
      </c>
      <c r="DC37" s="1342">
        <v>6652095.1189241689</v>
      </c>
      <c r="DD37" s="1361">
        <v>6652095.1189241689</v>
      </c>
      <c r="DE37" s="1342">
        <v>32426268.576567534</v>
      </c>
      <c r="DF37" s="1362">
        <v>93794054.517964751</v>
      </c>
      <c r="DG37" s="1363">
        <v>37629167.106347658</v>
      </c>
      <c r="DH37" s="1362">
        <v>584613665.54051745</v>
      </c>
    </row>
    <row r="38" spans="1:112" ht="14.4" customHeight="1" x14ac:dyDescent="0.25">
      <c r="A38" s="1525"/>
      <c r="B38" s="1450" t="s">
        <v>496</v>
      </c>
      <c r="C38" s="1358" t="s">
        <v>31</v>
      </c>
      <c r="D38" s="1359">
        <v>0</v>
      </c>
      <c r="E38" s="1359">
        <v>0</v>
      </c>
      <c r="F38" s="1359">
        <v>0</v>
      </c>
      <c r="G38" s="1359">
        <v>0</v>
      </c>
      <c r="H38" s="1359">
        <v>0</v>
      </c>
      <c r="I38" s="1359">
        <v>71661.227783902897</v>
      </c>
      <c r="J38" s="1359">
        <v>103339.82760273098</v>
      </c>
      <c r="K38" s="1359">
        <v>217322.92108573308</v>
      </c>
      <c r="L38" s="1359">
        <v>76241.989434360628</v>
      </c>
      <c r="M38" s="1359">
        <v>113989.59484882823</v>
      </c>
      <c r="N38" s="1359">
        <v>180.11625831707016</v>
      </c>
      <c r="O38" s="1359">
        <v>0</v>
      </c>
      <c r="P38" s="1359">
        <v>0</v>
      </c>
      <c r="Q38" s="1359">
        <v>0</v>
      </c>
      <c r="R38" s="1359">
        <v>0</v>
      </c>
      <c r="S38" s="1359">
        <v>0</v>
      </c>
      <c r="T38" s="1359">
        <v>0</v>
      </c>
      <c r="U38" s="1359">
        <v>0</v>
      </c>
      <c r="V38" s="1359">
        <v>0</v>
      </c>
      <c r="W38" s="1359">
        <v>0</v>
      </c>
      <c r="X38" s="1359">
        <v>0</v>
      </c>
      <c r="Y38" s="1359">
        <v>0</v>
      </c>
      <c r="Z38" s="1359">
        <v>0</v>
      </c>
      <c r="AA38" s="1359">
        <v>0</v>
      </c>
      <c r="AB38" s="1359">
        <v>0</v>
      </c>
      <c r="AC38" s="1359">
        <v>0</v>
      </c>
      <c r="AD38" s="1359">
        <v>0</v>
      </c>
      <c r="AE38" s="1359">
        <v>0</v>
      </c>
      <c r="AF38" s="1359">
        <v>0</v>
      </c>
      <c r="AG38" s="1359">
        <v>0</v>
      </c>
      <c r="AH38" s="1359">
        <v>0</v>
      </c>
      <c r="AI38" s="1359">
        <v>2770357.8160031885</v>
      </c>
      <c r="AJ38" s="1359">
        <v>6051118.1997499326</v>
      </c>
      <c r="AK38" s="1359">
        <v>408321.13736702938</v>
      </c>
      <c r="AL38" s="1359">
        <v>517086.95026674372</v>
      </c>
      <c r="AM38" s="1359">
        <v>0</v>
      </c>
      <c r="AN38" s="1359">
        <v>5822784.5717659043</v>
      </c>
      <c r="AO38" s="1359">
        <v>0</v>
      </c>
      <c r="AP38" s="1359">
        <v>0</v>
      </c>
      <c r="AQ38" s="1359">
        <v>110276.46126818947</v>
      </c>
      <c r="AR38" s="1359">
        <v>491794.7072334119</v>
      </c>
      <c r="AS38" s="1359">
        <v>729431.85137626261</v>
      </c>
      <c r="AT38" s="1359">
        <v>701540.92058037443</v>
      </c>
      <c r="AU38" s="1359">
        <v>203651.29103001632</v>
      </c>
      <c r="AV38" s="1359">
        <v>225102.96888467524</v>
      </c>
      <c r="AW38" s="1359">
        <v>1838712.492775229</v>
      </c>
      <c r="AX38" s="1359">
        <v>66689508.350042157</v>
      </c>
      <c r="AY38" s="1359">
        <v>1670071.5745863328</v>
      </c>
      <c r="AZ38" s="1359">
        <v>782826.66101145162</v>
      </c>
      <c r="BA38" s="1359">
        <v>0</v>
      </c>
      <c r="BB38" s="1359">
        <v>0</v>
      </c>
      <c r="BC38" s="1359">
        <v>0</v>
      </c>
      <c r="BD38" s="1359">
        <v>0</v>
      </c>
      <c r="BE38" s="1359">
        <v>0</v>
      </c>
      <c r="BF38" s="1359">
        <v>0</v>
      </c>
      <c r="BG38" s="1359">
        <v>0</v>
      </c>
      <c r="BH38" s="1359">
        <v>0</v>
      </c>
      <c r="BI38" s="1359">
        <v>0</v>
      </c>
      <c r="BJ38" s="1359">
        <v>0</v>
      </c>
      <c r="BK38" s="1359">
        <v>0</v>
      </c>
      <c r="BL38" s="1359">
        <v>0</v>
      </c>
      <c r="BM38" s="1359">
        <v>0</v>
      </c>
      <c r="BN38" s="1359">
        <v>0</v>
      </c>
      <c r="BO38" s="1359">
        <v>0</v>
      </c>
      <c r="BP38" s="1359">
        <v>233216.90297137244</v>
      </c>
      <c r="BQ38" s="1359">
        <v>48243.531504142564</v>
      </c>
      <c r="BR38" s="1359">
        <v>1354.3666640063848</v>
      </c>
      <c r="BS38" s="1359">
        <v>531293.33809141209</v>
      </c>
      <c r="BT38" s="1359">
        <v>999831.96443918615</v>
      </c>
      <c r="BU38" s="1359">
        <v>0</v>
      </c>
      <c r="BV38" s="1359">
        <v>2408125.758588796</v>
      </c>
      <c r="BW38" s="1359">
        <v>0</v>
      </c>
      <c r="BX38" s="1359">
        <v>0</v>
      </c>
      <c r="BY38" s="1359">
        <v>0</v>
      </c>
      <c r="BZ38" s="1359">
        <v>0</v>
      </c>
      <c r="CA38" s="1359">
        <v>0</v>
      </c>
      <c r="CB38" s="1359">
        <v>0</v>
      </c>
      <c r="CC38" s="1359">
        <v>0</v>
      </c>
      <c r="CD38" s="1359">
        <v>0</v>
      </c>
      <c r="CE38" s="1359">
        <v>0</v>
      </c>
      <c r="CF38" s="1359">
        <v>295234.92687233054</v>
      </c>
      <c r="CG38" s="1359">
        <v>0</v>
      </c>
      <c r="CH38" s="1359">
        <v>0</v>
      </c>
      <c r="CI38" s="1359">
        <v>0</v>
      </c>
      <c r="CJ38" s="1359">
        <v>0</v>
      </c>
      <c r="CK38" s="1359">
        <v>0</v>
      </c>
      <c r="CL38" s="1359">
        <v>0</v>
      </c>
      <c r="CM38" s="1359">
        <v>0</v>
      </c>
      <c r="CN38" s="1359">
        <v>0</v>
      </c>
      <c r="CO38" s="1359">
        <v>0</v>
      </c>
      <c r="CP38" s="1359">
        <v>0</v>
      </c>
      <c r="CQ38" s="1359">
        <v>0</v>
      </c>
      <c r="CR38" s="1359">
        <v>0</v>
      </c>
      <c r="CS38" s="1359">
        <v>0</v>
      </c>
      <c r="CT38" s="1359">
        <v>0</v>
      </c>
      <c r="CU38" s="1359">
        <v>0</v>
      </c>
      <c r="CV38" s="1360">
        <v>94112622.420086145</v>
      </c>
      <c r="CW38" s="1342">
        <v>1427547.9682108713</v>
      </c>
      <c r="CX38" s="1342">
        <v>1420133.4224586575</v>
      </c>
      <c r="CY38" s="1361">
        <v>2847681.3906695228</v>
      </c>
      <c r="CZ38" s="1342">
        <v>0</v>
      </c>
      <c r="DA38" s="1361">
        <v>2847681.3906695228</v>
      </c>
      <c r="DB38" s="1342">
        <v>0</v>
      </c>
      <c r="DC38" s="1342">
        <v>753469.86292888597</v>
      </c>
      <c r="DD38" s="1361">
        <v>753469.86292888597</v>
      </c>
      <c r="DE38" s="1342">
        <v>3284300.2345143561</v>
      </c>
      <c r="DF38" s="1362">
        <v>6885451.4881127784</v>
      </c>
      <c r="DG38" s="1363">
        <v>5489969.0139183663</v>
      </c>
      <c r="DH38" s="1362">
        <v>95508104.894280374</v>
      </c>
    </row>
    <row r="39" spans="1:112" ht="14.4" customHeight="1" x14ac:dyDescent="0.25">
      <c r="A39" s="1525"/>
      <c r="B39" s="1450" t="s">
        <v>497</v>
      </c>
      <c r="C39" s="1358" t="s">
        <v>32</v>
      </c>
      <c r="D39" s="1359">
        <v>3504.4615263482028</v>
      </c>
      <c r="E39" s="1359">
        <v>41.507437579055221</v>
      </c>
      <c r="F39" s="1359">
        <v>820.17422983990537</v>
      </c>
      <c r="G39" s="1359">
        <v>19289.393324405355</v>
      </c>
      <c r="H39" s="1359">
        <v>1008.9308625161514</v>
      </c>
      <c r="I39" s="1359">
        <v>229968.76862847645</v>
      </c>
      <c r="J39" s="1359">
        <v>2654873.117640886</v>
      </c>
      <c r="K39" s="1359">
        <v>786471.3529364086</v>
      </c>
      <c r="L39" s="1359">
        <v>1353960.6829381979</v>
      </c>
      <c r="M39" s="1359">
        <v>2474750.903286729</v>
      </c>
      <c r="N39" s="1359">
        <v>397054.37090857141</v>
      </c>
      <c r="O39" s="1359">
        <v>12445.451549282754</v>
      </c>
      <c r="P39" s="1359">
        <v>166336.33928211685</v>
      </c>
      <c r="Q39" s="1359">
        <v>11545.136420321909</v>
      </c>
      <c r="R39" s="1359">
        <v>8969.1322346855104</v>
      </c>
      <c r="S39" s="1359">
        <v>120353.36779732932</v>
      </c>
      <c r="T39" s="1359">
        <v>179902.69342329464</v>
      </c>
      <c r="U39" s="1359">
        <v>104931.52245649212</v>
      </c>
      <c r="V39" s="1359">
        <v>4919.0233693838209</v>
      </c>
      <c r="W39" s="1359">
        <v>235601.30190824193</v>
      </c>
      <c r="X39" s="1359">
        <v>47151.069850998581</v>
      </c>
      <c r="Y39" s="1359">
        <v>27467.700252697585</v>
      </c>
      <c r="Z39" s="1359">
        <v>175686.99113240396</v>
      </c>
      <c r="AA39" s="1359">
        <v>652491.73491241282</v>
      </c>
      <c r="AB39" s="1359">
        <v>1265217.4500220222</v>
      </c>
      <c r="AC39" s="1359">
        <v>4696781.8644045396</v>
      </c>
      <c r="AD39" s="1359">
        <v>1192023.3733601731</v>
      </c>
      <c r="AE39" s="1359">
        <v>14249906.721970486</v>
      </c>
      <c r="AF39" s="1359">
        <v>303388.56054931245</v>
      </c>
      <c r="AG39" s="1359">
        <v>620426.67597319034</v>
      </c>
      <c r="AH39" s="1359">
        <v>7190095.6650923938</v>
      </c>
      <c r="AI39" s="1359">
        <v>150194.17981579699</v>
      </c>
      <c r="AJ39" s="1359">
        <v>78303895.733533412</v>
      </c>
      <c r="AK39" s="1359">
        <v>20028036.636365943</v>
      </c>
      <c r="AL39" s="1359">
        <v>10684062.149875723</v>
      </c>
      <c r="AM39" s="1359">
        <v>5563089.524470442</v>
      </c>
      <c r="AN39" s="1359">
        <v>130958257.4575188</v>
      </c>
      <c r="AO39" s="1359">
        <v>16393554.426197601</v>
      </c>
      <c r="AP39" s="1359">
        <v>11261067.090436185</v>
      </c>
      <c r="AQ39" s="1359">
        <v>1737683.9013191587</v>
      </c>
      <c r="AR39" s="1359">
        <v>14797801.080232298</v>
      </c>
      <c r="AS39" s="1359">
        <v>3168849.6171012786</v>
      </c>
      <c r="AT39" s="1359">
        <v>11689052.848919122</v>
      </c>
      <c r="AU39" s="1359">
        <v>1918796.0225710552</v>
      </c>
      <c r="AV39" s="1359">
        <v>638423.20082912326</v>
      </c>
      <c r="AW39" s="1359">
        <v>2429933.609230665</v>
      </c>
      <c r="AX39" s="1359">
        <v>5213071.0656337235</v>
      </c>
      <c r="AY39" s="1359">
        <v>13678406.488910448</v>
      </c>
      <c r="AZ39" s="1359">
        <v>2142705.5342136035</v>
      </c>
      <c r="BA39" s="1359">
        <v>29274.530266215585</v>
      </c>
      <c r="BB39" s="1359">
        <v>2153360.2381003113</v>
      </c>
      <c r="BC39" s="1359">
        <v>34865.864197974435</v>
      </c>
      <c r="BD39" s="1359">
        <v>468260.32282845984</v>
      </c>
      <c r="BE39" s="1359">
        <v>50802.467745078437</v>
      </c>
      <c r="BF39" s="1359">
        <v>877253.78664117027</v>
      </c>
      <c r="BG39" s="1359">
        <v>45169.656117549341</v>
      </c>
      <c r="BH39" s="1359">
        <v>185479.09840323392</v>
      </c>
      <c r="BI39" s="1359">
        <v>108986.03125338518</v>
      </c>
      <c r="BJ39" s="1359">
        <v>1311853.2635826156</v>
      </c>
      <c r="BK39" s="1359">
        <v>10808878.738322664</v>
      </c>
      <c r="BL39" s="1359">
        <v>46878.571454259683</v>
      </c>
      <c r="BM39" s="1359">
        <v>4895735.3391058873</v>
      </c>
      <c r="BN39" s="1359">
        <v>181252.86330082963</v>
      </c>
      <c r="BO39" s="1359">
        <v>274726.53243815247</v>
      </c>
      <c r="BP39" s="1359">
        <v>1369736.2111444948</v>
      </c>
      <c r="BQ39" s="1359">
        <v>209591.36650220028</v>
      </c>
      <c r="BR39" s="1359">
        <v>9654.1634593355102</v>
      </c>
      <c r="BS39" s="1359">
        <v>78927.99134155408</v>
      </c>
      <c r="BT39" s="1359">
        <v>21083.216737188624</v>
      </c>
      <c r="BU39" s="1359">
        <v>1141877.8737076465</v>
      </c>
      <c r="BV39" s="1359">
        <v>6491662.2867868952</v>
      </c>
      <c r="BW39" s="1359">
        <v>111330.67625385121</v>
      </c>
      <c r="BX39" s="1359">
        <v>2859.7517411715021</v>
      </c>
      <c r="BY39" s="1359">
        <v>11677.539415985644</v>
      </c>
      <c r="BZ39" s="1359">
        <v>0.61270449108937042</v>
      </c>
      <c r="CA39" s="1359">
        <v>40565.602507572607</v>
      </c>
      <c r="CB39" s="1359">
        <v>1302.167021112703</v>
      </c>
      <c r="CC39" s="1359">
        <v>3838.0419694558591</v>
      </c>
      <c r="CD39" s="1359">
        <v>0</v>
      </c>
      <c r="CE39" s="1359">
        <v>83068.538637516991</v>
      </c>
      <c r="CF39" s="1359">
        <v>5231.9373361528997</v>
      </c>
      <c r="CG39" s="1359">
        <v>0</v>
      </c>
      <c r="CH39" s="1359">
        <v>0</v>
      </c>
      <c r="CI39" s="1359">
        <v>30806.274107068639</v>
      </c>
      <c r="CJ39" s="1359">
        <v>321229.81215528911</v>
      </c>
      <c r="CK39" s="1359">
        <v>3102244.9690708132</v>
      </c>
      <c r="CL39" s="1359">
        <v>3544748.7642859584</v>
      </c>
      <c r="CM39" s="1359">
        <v>228547.34705795025</v>
      </c>
      <c r="CN39" s="1359">
        <v>608046.22053465713</v>
      </c>
      <c r="CO39" s="1359">
        <v>1389188.6141734654</v>
      </c>
      <c r="CP39" s="1359">
        <v>89765.711076534732</v>
      </c>
      <c r="CQ39" s="1359">
        <v>0</v>
      </c>
      <c r="CR39" s="1359">
        <v>7104.3806872960677</v>
      </c>
      <c r="CS39" s="1359">
        <v>15736.924103692991</v>
      </c>
      <c r="CT39" s="1359">
        <v>18149.361777120619</v>
      </c>
      <c r="CU39" s="1359">
        <v>3237.1421639722403</v>
      </c>
      <c r="CV39" s="1360">
        <v>410358256.80907452</v>
      </c>
      <c r="CW39" s="1342">
        <v>0</v>
      </c>
      <c r="CX39" s="1342">
        <v>0</v>
      </c>
      <c r="CY39" s="1361">
        <v>0</v>
      </c>
      <c r="CZ39" s="1342">
        <v>0</v>
      </c>
      <c r="DA39" s="1361">
        <v>0</v>
      </c>
      <c r="DB39" s="1342">
        <v>0</v>
      </c>
      <c r="DC39" s="1342">
        <v>-1468824.647299805</v>
      </c>
      <c r="DD39" s="1361">
        <v>-1468824.647299805</v>
      </c>
      <c r="DE39" s="1342">
        <v>45015054.846992925</v>
      </c>
      <c r="DF39" s="1362">
        <v>43546230.199693084</v>
      </c>
      <c r="DG39" s="1363">
        <v>64321334.692589685</v>
      </c>
      <c r="DH39" s="1362">
        <v>389583152.31617707</v>
      </c>
    </row>
    <row r="40" spans="1:112" ht="14.4" customHeight="1" x14ac:dyDescent="0.25">
      <c r="A40" s="1525"/>
      <c r="B40" s="1450" t="s">
        <v>498</v>
      </c>
      <c r="C40" s="1358" t="s">
        <v>33</v>
      </c>
      <c r="D40" s="1359">
        <v>79571667.670198113</v>
      </c>
      <c r="E40" s="1359">
        <v>2292785.2617119867</v>
      </c>
      <c r="F40" s="1359">
        <v>0</v>
      </c>
      <c r="G40" s="1359">
        <v>0</v>
      </c>
      <c r="H40" s="1359">
        <v>28820.076991396472</v>
      </c>
      <c r="I40" s="1359">
        <v>0</v>
      </c>
      <c r="J40" s="1359">
        <v>0</v>
      </c>
      <c r="K40" s="1359">
        <v>0</v>
      </c>
      <c r="L40" s="1359">
        <v>0</v>
      </c>
      <c r="M40" s="1359">
        <v>0</v>
      </c>
      <c r="N40" s="1359">
        <v>0</v>
      </c>
      <c r="O40" s="1359">
        <v>0</v>
      </c>
      <c r="P40" s="1359">
        <v>0</v>
      </c>
      <c r="Q40" s="1359">
        <v>0</v>
      </c>
      <c r="R40" s="1359">
        <v>0</v>
      </c>
      <c r="S40" s="1359">
        <v>0</v>
      </c>
      <c r="T40" s="1359">
        <v>0</v>
      </c>
      <c r="U40" s="1359">
        <v>0</v>
      </c>
      <c r="V40" s="1359">
        <v>0</v>
      </c>
      <c r="W40" s="1359">
        <v>0</v>
      </c>
      <c r="X40" s="1359">
        <v>0</v>
      </c>
      <c r="Y40" s="1359">
        <v>0</v>
      </c>
      <c r="Z40" s="1359">
        <v>0</v>
      </c>
      <c r="AA40" s="1359">
        <v>0</v>
      </c>
      <c r="AB40" s="1359">
        <v>0</v>
      </c>
      <c r="AC40" s="1359">
        <v>0</v>
      </c>
      <c r="AD40" s="1359">
        <v>0</v>
      </c>
      <c r="AE40" s="1359">
        <v>0</v>
      </c>
      <c r="AF40" s="1359">
        <v>0</v>
      </c>
      <c r="AG40" s="1359">
        <v>0</v>
      </c>
      <c r="AH40" s="1359">
        <v>0</v>
      </c>
      <c r="AI40" s="1359">
        <v>0</v>
      </c>
      <c r="AJ40" s="1359">
        <v>185095.1985779143</v>
      </c>
      <c r="AK40" s="1359">
        <v>12150086.242630595</v>
      </c>
      <c r="AL40" s="1359">
        <v>252668.01042780248</v>
      </c>
      <c r="AM40" s="1359">
        <v>0</v>
      </c>
      <c r="AN40" s="1359">
        <v>0</v>
      </c>
      <c r="AO40" s="1359">
        <v>0</v>
      </c>
      <c r="AP40" s="1359">
        <v>0</v>
      </c>
      <c r="AQ40" s="1359">
        <v>0</v>
      </c>
      <c r="AR40" s="1359">
        <v>0</v>
      </c>
      <c r="AS40" s="1359">
        <v>0</v>
      </c>
      <c r="AT40" s="1359">
        <v>0</v>
      </c>
      <c r="AU40" s="1359">
        <v>0</v>
      </c>
      <c r="AV40" s="1359">
        <v>0</v>
      </c>
      <c r="AW40" s="1359">
        <v>0</v>
      </c>
      <c r="AX40" s="1359">
        <v>0</v>
      </c>
      <c r="AY40" s="1359">
        <v>0</v>
      </c>
      <c r="AZ40" s="1359">
        <v>0</v>
      </c>
      <c r="BA40" s="1359">
        <v>0</v>
      </c>
      <c r="BB40" s="1359">
        <v>1.5385677270050774E-2</v>
      </c>
      <c r="BC40" s="1359">
        <v>0</v>
      </c>
      <c r="BD40" s="1359">
        <v>0</v>
      </c>
      <c r="BE40" s="1359">
        <v>0</v>
      </c>
      <c r="BF40" s="1359">
        <v>0</v>
      </c>
      <c r="BG40" s="1359">
        <v>0</v>
      </c>
      <c r="BH40" s="1359">
        <v>0</v>
      </c>
      <c r="BI40" s="1359">
        <v>0</v>
      </c>
      <c r="BJ40" s="1359">
        <v>0</v>
      </c>
      <c r="BK40" s="1359">
        <v>0</v>
      </c>
      <c r="BL40" s="1359">
        <v>0</v>
      </c>
      <c r="BM40" s="1359">
        <v>0</v>
      </c>
      <c r="BN40" s="1359">
        <v>0.38265819608196266</v>
      </c>
      <c r="BO40" s="1359">
        <v>0</v>
      </c>
      <c r="BP40" s="1359">
        <v>0</v>
      </c>
      <c r="BQ40" s="1359">
        <v>0</v>
      </c>
      <c r="BR40" s="1359">
        <v>0</v>
      </c>
      <c r="BS40" s="1359">
        <v>0</v>
      </c>
      <c r="BT40" s="1359">
        <v>0</v>
      </c>
      <c r="BU40" s="1359">
        <v>0</v>
      </c>
      <c r="BV40" s="1359">
        <v>0</v>
      </c>
      <c r="BW40" s="1359">
        <v>0</v>
      </c>
      <c r="BX40" s="1359">
        <v>0</v>
      </c>
      <c r="BY40" s="1359">
        <v>0</v>
      </c>
      <c r="BZ40" s="1359">
        <v>0</v>
      </c>
      <c r="CA40" s="1359">
        <v>0</v>
      </c>
      <c r="CB40" s="1359">
        <v>0</v>
      </c>
      <c r="CC40" s="1359">
        <v>0</v>
      </c>
      <c r="CD40" s="1359">
        <v>0</v>
      </c>
      <c r="CE40" s="1359">
        <v>0</v>
      </c>
      <c r="CF40" s="1359">
        <v>261525.94731561191</v>
      </c>
      <c r="CG40" s="1359">
        <v>0</v>
      </c>
      <c r="CH40" s="1359">
        <v>0</v>
      </c>
      <c r="CI40" s="1359">
        <v>2759.8354579293077</v>
      </c>
      <c r="CJ40" s="1359">
        <v>0</v>
      </c>
      <c r="CK40" s="1359">
        <v>96456.034232164748</v>
      </c>
      <c r="CL40" s="1359">
        <v>0</v>
      </c>
      <c r="CM40" s="1359">
        <v>13912.109700551653</v>
      </c>
      <c r="CN40" s="1359">
        <v>0</v>
      </c>
      <c r="CO40" s="1359">
        <v>190819.09706284039</v>
      </c>
      <c r="CP40" s="1359">
        <v>0</v>
      </c>
      <c r="CQ40" s="1359">
        <v>0</v>
      </c>
      <c r="CR40" s="1359">
        <v>0</v>
      </c>
      <c r="CS40" s="1359">
        <v>48959.129067058966</v>
      </c>
      <c r="CT40" s="1359">
        <v>0</v>
      </c>
      <c r="CU40" s="1359">
        <v>0</v>
      </c>
      <c r="CV40" s="1360">
        <v>95095555.011417776</v>
      </c>
      <c r="CW40" s="1342">
        <v>0</v>
      </c>
      <c r="CX40" s="1342">
        <v>0</v>
      </c>
      <c r="CY40" s="1361">
        <v>0</v>
      </c>
      <c r="CZ40" s="1342">
        <v>0</v>
      </c>
      <c r="DA40" s="1361">
        <v>0</v>
      </c>
      <c r="DB40" s="1342">
        <v>0</v>
      </c>
      <c r="DC40" s="1342">
        <v>3726897.41238228</v>
      </c>
      <c r="DD40" s="1361">
        <v>3726897.41238228</v>
      </c>
      <c r="DE40" s="1342">
        <v>6225464.7867369214</v>
      </c>
      <c r="DF40" s="1362">
        <v>9952362.1991192009</v>
      </c>
      <c r="DG40" s="1363">
        <v>3066942.4752924107</v>
      </c>
      <c r="DH40" s="1362">
        <v>101980974.73524465</v>
      </c>
    </row>
    <row r="41" spans="1:112" ht="14.4" customHeight="1" x14ac:dyDescent="0.25">
      <c r="A41" s="1525"/>
      <c r="B41" s="1450" t="s">
        <v>499</v>
      </c>
      <c r="C41" s="1358" t="s">
        <v>34</v>
      </c>
      <c r="D41" s="1359">
        <v>23931476.355707075</v>
      </c>
      <c r="E41" s="1359">
        <v>1868307.0833448183</v>
      </c>
      <c r="F41" s="1359">
        <v>4902.9085189511743</v>
      </c>
      <c r="G41" s="1359">
        <v>16478.62607145344</v>
      </c>
      <c r="H41" s="1359">
        <v>491165.35135312355</v>
      </c>
      <c r="I41" s="1359">
        <v>0</v>
      </c>
      <c r="J41" s="1359">
        <v>0</v>
      </c>
      <c r="K41" s="1359">
        <v>0</v>
      </c>
      <c r="L41" s="1359">
        <v>0</v>
      </c>
      <c r="M41" s="1359">
        <v>0</v>
      </c>
      <c r="N41" s="1359">
        <v>0</v>
      </c>
      <c r="O41" s="1359">
        <v>0</v>
      </c>
      <c r="P41" s="1359">
        <v>0</v>
      </c>
      <c r="Q41" s="1359">
        <v>0</v>
      </c>
      <c r="R41" s="1359">
        <v>0</v>
      </c>
      <c r="S41" s="1359">
        <v>0</v>
      </c>
      <c r="T41" s="1359">
        <v>0</v>
      </c>
      <c r="U41" s="1359">
        <v>0</v>
      </c>
      <c r="V41" s="1359">
        <v>0</v>
      </c>
      <c r="W41" s="1359">
        <v>0</v>
      </c>
      <c r="X41" s="1359">
        <v>0</v>
      </c>
      <c r="Y41" s="1359">
        <v>0</v>
      </c>
      <c r="Z41" s="1359">
        <v>0</v>
      </c>
      <c r="AA41" s="1359">
        <v>0</v>
      </c>
      <c r="AB41" s="1359">
        <v>0</v>
      </c>
      <c r="AC41" s="1359">
        <v>0</v>
      </c>
      <c r="AD41" s="1359">
        <v>0</v>
      </c>
      <c r="AE41" s="1359">
        <v>0</v>
      </c>
      <c r="AF41" s="1359">
        <v>0</v>
      </c>
      <c r="AG41" s="1359">
        <v>0</v>
      </c>
      <c r="AH41" s="1359">
        <v>0</v>
      </c>
      <c r="AI41" s="1359">
        <v>0</v>
      </c>
      <c r="AJ41" s="1359">
        <v>0</v>
      </c>
      <c r="AK41" s="1359">
        <v>0</v>
      </c>
      <c r="AL41" s="1359">
        <v>7135715.20112863</v>
      </c>
      <c r="AM41" s="1359">
        <v>0</v>
      </c>
      <c r="AN41" s="1359">
        <v>0</v>
      </c>
      <c r="AO41" s="1359">
        <v>0</v>
      </c>
      <c r="AP41" s="1359">
        <v>0</v>
      </c>
      <c r="AQ41" s="1359">
        <v>0</v>
      </c>
      <c r="AR41" s="1359">
        <v>0</v>
      </c>
      <c r="AS41" s="1359">
        <v>0</v>
      </c>
      <c r="AT41" s="1359">
        <v>0</v>
      </c>
      <c r="AU41" s="1359">
        <v>0</v>
      </c>
      <c r="AV41" s="1359">
        <v>0</v>
      </c>
      <c r="AW41" s="1359">
        <v>0</v>
      </c>
      <c r="AX41" s="1359">
        <v>0</v>
      </c>
      <c r="AY41" s="1359">
        <v>0</v>
      </c>
      <c r="AZ41" s="1359">
        <v>0</v>
      </c>
      <c r="BA41" s="1359">
        <v>0</v>
      </c>
      <c r="BB41" s="1359">
        <v>0</v>
      </c>
      <c r="BC41" s="1359">
        <v>0</v>
      </c>
      <c r="BD41" s="1359">
        <v>0</v>
      </c>
      <c r="BE41" s="1359">
        <v>0</v>
      </c>
      <c r="BF41" s="1359">
        <v>0</v>
      </c>
      <c r="BG41" s="1359">
        <v>0</v>
      </c>
      <c r="BH41" s="1359">
        <v>0</v>
      </c>
      <c r="BI41" s="1359">
        <v>0</v>
      </c>
      <c r="BJ41" s="1359">
        <v>0</v>
      </c>
      <c r="BK41" s="1359">
        <v>0</v>
      </c>
      <c r="BL41" s="1359">
        <v>0</v>
      </c>
      <c r="BM41" s="1359">
        <v>0</v>
      </c>
      <c r="BN41" s="1359">
        <v>0</v>
      </c>
      <c r="BO41" s="1359">
        <v>0</v>
      </c>
      <c r="BP41" s="1359">
        <v>0</v>
      </c>
      <c r="BQ41" s="1359">
        <v>0</v>
      </c>
      <c r="BR41" s="1359">
        <v>0</v>
      </c>
      <c r="BS41" s="1359">
        <v>0</v>
      </c>
      <c r="BT41" s="1359">
        <v>0</v>
      </c>
      <c r="BU41" s="1359">
        <v>0</v>
      </c>
      <c r="BV41" s="1359">
        <v>0</v>
      </c>
      <c r="BW41" s="1359">
        <v>0</v>
      </c>
      <c r="BX41" s="1359">
        <v>0</v>
      </c>
      <c r="BY41" s="1359">
        <v>0</v>
      </c>
      <c r="BZ41" s="1359">
        <v>0</v>
      </c>
      <c r="CA41" s="1359">
        <v>0</v>
      </c>
      <c r="CB41" s="1359">
        <v>0</v>
      </c>
      <c r="CC41" s="1359">
        <v>338.36136745985129</v>
      </c>
      <c r="CD41" s="1359">
        <v>0</v>
      </c>
      <c r="CE41" s="1359">
        <v>0.54327932010936164</v>
      </c>
      <c r="CF41" s="1359">
        <v>143116.60763242483</v>
      </c>
      <c r="CG41" s="1359">
        <v>0</v>
      </c>
      <c r="CH41" s="1359">
        <v>0</v>
      </c>
      <c r="CI41" s="1359">
        <v>2864.7649490323392</v>
      </c>
      <c r="CJ41" s="1359">
        <v>15504.086049844198</v>
      </c>
      <c r="CK41" s="1359">
        <v>190018.52537583795</v>
      </c>
      <c r="CL41" s="1359">
        <v>0</v>
      </c>
      <c r="CM41" s="1359">
        <v>804048.16250460001</v>
      </c>
      <c r="CN41" s="1359">
        <v>53605.321501222541</v>
      </c>
      <c r="CO41" s="1359">
        <v>807.73932180400311</v>
      </c>
      <c r="CP41" s="1359">
        <v>0</v>
      </c>
      <c r="CQ41" s="1359">
        <v>0</v>
      </c>
      <c r="CR41" s="1359">
        <v>0</v>
      </c>
      <c r="CS41" s="1359">
        <v>14524.193039457825</v>
      </c>
      <c r="CT41" s="1359">
        <v>0</v>
      </c>
      <c r="CU41" s="1359">
        <v>0</v>
      </c>
      <c r="CV41" s="1360">
        <v>34672873.831145011</v>
      </c>
      <c r="CW41" s="1342">
        <v>196551.46499711368</v>
      </c>
      <c r="CX41" s="1342">
        <v>297459.84699679632</v>
      </c>
      <c r="CY41" s="1361">
        <v>494011.31199391</v>
      </c>
      <c r="CZ41" s="1342">
        <v>0</v>
      </c>
      <c r="DA41" s="1361">
        <v>494011.31199391</v>
      </c>
      <c r="DB41" s="1342">
        <v>0</v>
      </c>
      <c r="DC41" s="1342">
        <v>269277.21335463325</v>
      </c>
      <c r="DD41" s="1361">
        <v>269277.21335463325</v>
      </c>
      <c r="DE41" s="1342">
        <v>5104768.4417862156</v>
      </c>
      <c r="DF41" s="1362">
        <v>5868056.9671347504</v>
      </c>
      <c r="DG41" s="1363">
        <v>682366.12190460914</v>
      </c>
      <c r="DH41" s="1362">
        <v>39858564.676375158</v>
      </c>
    </row>
    <row r="42" spans="1:112" ht="14.4" customHeight="1" x14ac:dyDescent="0.25">
      <c r="A42" s="1525"/>
      <c r="B42" s="1450" t="s">
        <v>500</v>
      </c>
      <c r="C42" s="1358" t="s">
        <v>35</v>
      </c>
      <c r="D42" s="1359">
        <v>12738.12238074215</v>
      </c>
      <c r="E42" s="1359">
        <v>39657.89326384048</v>
      </c>
      <c r="F42" s="1359">
        <v>1699.1252351641431</v>
      </c>
      <c r="G42" s="1359">
        <v>13299.916596211049</v>
      </c>
      <c r="H42" s="1359">
        <v>51025.018151214834</v>
      </c>
      <c r="I42" s="1359">
        <v>42283.220561152419</v>
      </c>
      <c r="J42" s="1359">
        <v>22552.415293791521</v>
      </c>
      <c r="K42" s="1359">
        <v>1995.6652431470216</v>
      </c>
      <c r="L42" s="1359">
        <v>11696.856328717186</v>
      </c>
      <c r="M42" s="1359">
        <v>5186.3726934879405</v>
      </c>
      <c r="N42" s="1359">
        <v>20282.808751280412</v>
      </c>
      <c r="O42" s="1359">
        <v>100966.2690282596</v>
      </c>
      <c r="P42" s="1359">
        <v>30.374369324284917</v>
      </c>
      <c r="Q42" s="1359">
        <v>186952.94248571343</v>
      </c>
      <c r="R42" s="1359">
        <v>30952.206951874454</v>
      </c>
      <c r="S42" s="1359">
        <v>902033.25595596607</v>
      </c>
      <c r="T42" s="1359">
        <v>29000.434074156772</v>
      </c>
      <c r="U42" s="1359">
        <v>804068.55288080068</v>
      </c>
      <c r="V42" s="1359">
        <v>677970.48545615945</v>
      </c>
      <c r="W42" s="1359">
        <v>2752.1562993846073</v>
      </c>
      <c r="X42" s="1359">
        <v>28355.631008245233</v>
      </c>
      <c r="Y42" s="1359">
        <v>2018.281915795252</v>
      </c>
      <c r="Z42" s="1359">
        <v>17087.633560281229</v>
      </c>
      <c r="AA42" s="1359">
        <v>124933.70145387584</v>
      </c>
      <c r="AB42" s="1359">
        <v>132971.86019311391</v>
      </c>
      <c r="AC42" s="1359">
        <v>35069.591360462415</v>
      </c>
      <c r="AD42" s="1359">
        <v>57816.427067515637</v>
      </c>
      <c r="AE42" s="1359">
        <v>71847.693239964196</v>
      </c>
      <c r="AF42" s="1359">
        <v>69216.11176038807</v>
      </c>
      <c r="AG42" s="1359">
        <v>239673.54389254993</v>
      </c>
      <c r="AH42" s="1359">
        <v>35774.175104672984</v>
      </c>
      <c r="AI42" s="1359">
        <v>2958.1955715509566</v>
      </c>
      <c r="AJ42" s="1359">
        <v>9727.9391184138931</v>
      </c>
      <c r="AK42" s="1359">
        <v>3258.162741674721</v>
      </c>
      <c r="AL42" s="1359">
        <v>7170.3071171132469</v>
      </c>
      <c r="AM42" s="1359">
        <v>6297802.0511329221</v>
      </c>
      <c r="AN42" s="1359">
        <v>266847.39420842781</v>
      </c>
      <c r="AO42" s="1359">
        <v>248150.66268099105</v>
      </c>
      <c r="AP42" s="1359">
        <v>43740.525551967236</v>
      </c>
      <c r="AQ42" s="1359">
        <v>13737.606519958277</v>
      </c>
      <c r="AR42" s="1359">
        <v>83990.363468894735</v>
      </c>
      <c r="AS42" s="1359">
        <v>24206.204958716866</v>
      </c>
      <c r="AT42" s="1359">
        <v>64544.520990983925</v>
      </c>
      <c r="AU42" s="1359">
        <v>5485.5138811592169</v>
      </c>
      <c r="AV42" s="1359">
        <v>1142.3264275050262</v>
      </c>
      <c r="AW42" s="1359">
        <v>432.60942404743548</v>
      </c>
      <c r="AX42" s="1359">
        <v>39474.186657762715</v>
      </c>
      <c r="AY42" s="1359">
        <v>28575.276686547284</v>
      </c>
      <c r="AZ42" s="1359">
        <v>81937.308169919299</v>
      </c>
      <c r="BA42" s="1359">
        <v>1272.4457020318298</v>
      </c>
      <c r="BB42" s="1359">
        <v>94217.595570498393</v>
      </c>
      <c r="BC42" s="1359">
        <v>13485.071288207377</v>
      </c>
      <c r="BD42" s="1359">
        <v>104082.19748585488</v>
      </c>
      <c r="BE42" s="1359">
        <v>4235.5808416054342</v>
      </c>
      <c r="BF42" s="1359">
        <v>587105.51749794476</v>
      </c>
      <c r="BG42" s="1359">
        <v>1745.1323470779462</v>
      </c>
      <c r="BH42" s="1359">
        <v>1103.7842812397089</v>
      </c>
      <c r="BI42" s="1359">
        <v>79537.635007766497</v>
      </c>
      <c r="BJ42" s="1359">
        <v>53261.195436337388</v>
      </c>
      <c r="BK42" s="1359">
        <v>76521.687141742383</v>
      </c>
      <c r="BL42" s="1359">
        <v>25189.64195312978</v>
      </c>
      <c r="BM42" s="1359">
        <v>193675.51701184906</v>
      </c>
      <c r="BN42" s="1359">
        <v>52715.575244977634</v>
      </c>
      <c r="BO42" s="1359">
        <v>19550.016064958898</v>
      </c>
      <c r="BP42" s="1359">
        <v>89021.17219069635</v>
      </c>
      <c r="BQ42" s="1359">
        <v>1391.8333685559708</v>
      </c>
      <c r="BR42" s="1359">
        <v>1053.2556654090338</v>
      </c>
      <c r="BS42" s="1359">
        <v>15877.279222933932</v>
      </c>
      <c r="BT42" s="1359">
        <v>3315.2146948205491</v>
      </c>
      <c r="BU42" s="1359">
        <v>772.70720267288812</v>
      </c>
      <c r="BV42" s="1359">
        <v>775210.3301754042</v>
      </c>
      <c r="BW42" s="1359">
        <v>206657.32733967874</v>
      </c>
      <c r="BX42" s="1359">
        <v>51522.599739131831</v>
      </c>
      <c r="BY42" s="1359">
        <v>21.393792107322362</v>
      </c>
      <c r="BZ42" s="1359">
        <v>366919.82505665673</v>
      </c>
      <c r="CA42" s="1359">
        <v>25111.036174768793</v>
      </c>
      <c r="CB42" s="1359">
        <v>10148.451178016971</v>
      </c>
      <c r="CC42" s="1359">
        <v>7298.0371234187905</v>
      </c>
      <c r="CD42" s="1359">
        <v>152753.66012996342</v>
      </c>
      <c r="CE42" s="1359">
        <v>168927.70484505093</v>
      </c>
      <c r="CF42" s="1359">
        <v>4380758.4124607099</v>
      </c>
      <c r="CG42" s="1359">
        <v>317846.82702781301</v>
      </c>
      <c r="CH42" s="1359">
        <v>23900.266984844806</v>
      </c>
      <c r="CI42" s="1359">
        <v>171779.20304644119</v>
      </c>
      <c r="CJ42" s="1359">
        <v>538921.5195607082</v>
      </c>
      <c r="CK42" s="1359">
        <v>2513595.5687999064</v>
      </c>
      <c r="CL42" s="1359">
        <v>511964.04375786107</v>
      </c>
      <c r="CM42" s="1359">
        <v>1057319.5255096094</v>
      </c>
      <c r="CN42" s="1359">
        <v>10992871.386794195</v>
      </c>
      <c r="CO42" s="1359">
        <v>3645570.3156259558</v>
      </c>
      <c r="CP42" s="1359">
        <v>411203.26552568685</v>
      </c>
      <c r="CQ42" s="1359">
        <v>65688.408292977154</v>
      </c>
      <c r="CR42" s="1359">
        <v>58309.516547696228</v>
      </c>
      <c r="CS42" s="1359">
        <v>25137.86153189425</v>
      </c>
      <c r="CT42" s="1359">
        <v>2044416.295213921</v>
      </c>
      <c r="CU42" s="1359">
        <v>131529.60171334376</v>
      </c>
      <c r="CV42" s="1360">
        <v>41069602.337033875</v>
      </c>
      <c r="CW42" s="1342">
        <v>2839587.082725436</v>
      </c>
      <c r="CX42" s="1342">
        <v>26234438.179750204</v>
      </c>
      <c r="CY42" s="1361">
        <v>29074025.262475595</v>
      </c>
      <c r="CZ42" s="1342">
        <v>0</v>
      </c>
      <c r="DA42" s="1361">
        <v>29074025.262475595</v>
      </c>
      <c r="DB42" s="1342">
        <v>0</v>
      </c>
      <c r="DC42" s="1342">
        <v>719210.69827467739</v>
      </c>
      <c r="DD42" s="1361">
        <v>719210.69827467739</v>
      </c>
      <c r="DE42" s="1342">
        <v>8030795.0793506214</v>
      </c>
      <c r="DF42" s="1362">
        <v>37824031.040100947</v>
      </c>
      <c r="DG42" s="1363">
        <v>18338931.172038414</v>
      </c>
      <c r="DH42" s="1362">
        <v>60554702.205096409</v>
      </c>
    </row>
    <row r="43" spans="1:112" ht="14.4" customHeight="1" x14ac:dyDescent="0.25">
      <c r="A43" s="1525"/>
      <c r="B43" s="1450" t="s">
        <v>501</v>
      </c>
      <c r="C43" s="1358" t="s">
        <v>36</v>
      </c>
      <c r="D43" s="1359">
        <v>18400.57133447774</v>
      </c>
      <c r="E43" s="1359">
        <v>260.79961449642309</v>
      </c>
      <c r="F43" s="1359">
        <v>22530.938224044487</v>
      </c>
      <c r="G43" s="1359">
        <v>5149.2020479419261</v>
      </c>
      <c r="H43" s="1359">
        <v>1315.078494484113</v>
      </c>
      <c r="I43" s="1359">
        <v>4503831.4148712037</v>
      </c>
      <c r="J43" s="1359">
        <v>4298792.2048277576</v>
      </c>
      <c r="K43" s="1359">
        <v>1325503.6597377763</v>
      </c>
      <c r="L43" s="1359">
        <v>3146437.7090673982</v>
      </c>
      <c r="M43" s="1359">
        <v>6422891.7659898149</v>
      </c>
      <c r="N43" s="1359">
        <v>1505742.7742040092</v>
      </c>
      <c r="O43" s="1359">
        <v>93473.57582735199</v>
      </c>
      <c r="P43" s="1359">
        <v>131552.11814172409</v>
      </c>
      <c r="Q43" s="1359">
        <v>56065.487532174113</v>
      </c>
      <c r="R43" s="1359">
        <v>36298.892092189832</v>
      </c>
      <c r="S43" s="1359">
        <v>799289.93851224042</v>
      </c>
      <c r="T43" s="1359">
        <v>72492.706223736372</v>
      </c>
      <c r="U43" s="1359">
        <v>3256878.1981261973</v>
      </c>
      <c r="V43" s="1359">
        <v>34438.107359090733</v>
      </c>
      <c r="W43" s="1359">
        <v>6167377.1611093786</v>
      </c>
      <c r="X43" s="1359">
        <v>769577.62914896174</v>
      </c>
      <c r="Y43" s="1359">
        <v>200880.06275602806</v>
      </c>
      <c r="Z43" s="1359">
        <v>904304.09900054708</v>
      </c>
      <c r="AA43" s="1359">
        <v>2967428.8781739958</v>
      </c>
      <c r="AB43" s="1359">
        <v>11733685.109597107</v>
      </c>
      <c r="AC43" s="1359">
        <v>16058386.263118444</v>
      </c>
      <c r="AD43" s="1359">
        <v>4075843.540284764</v>
      </c>
      <c r="AE43" s="1359">
        <v>13981900.281369556</v>
      </c>
      <c r="AF43" s="1359">
        <v>8085809.068770106</v>
      </c>
      <c r="AG43" s="1359">
        <v>14201637.515925847</v>
      </c>
      <c r="AH43" s="1359">
        <v>8323161.6614145441</v>
      </c>
      <c r="AI43" s="1359">
        <v>98089.109690486745</v>
      </c>
      <c r="AJ43" s="1359">
        <v>16774848.025074802</v>
      </c>
      <c r="AK43" s="1359">
        <v>2458295.7279176717</v>
      </c>
      <c r="AL43" s="1359">
        <v>1495722.7080439008</v>
      </c>
      <c r="AM43" s="1359">
        <v>2695284.4264132287</v>
      </c>
      <c r="AN43" s="1359">
        <v>132621533.34769079</v>
      </c>
      <c r="AO43" s="1359">
        <v>3488488.5317616588</v>
      </c>
      <c r="AP43" s="1359">
        <v>21210100.615513194</v>
      </c>
      <c r="AQ43" s="1359">
        <v>24776938.377872277</v>
      </c>
      <c r="AR43" s="1359">
        <v>130725711.76781031</v>
      </c>
      <c r="AS43" s="1359">
        <v>19505548.389975671</v>
      </c>
      <c r="AT43" s="1359">
        <v>5509565.4453427624</v>
      </c>
      <c r="AU43" s="1359">
        <v>5295224.5383885214</v>
      </c>
      <c r="AV43" s="1359">
        <v>972282.55663635267</v>
      </c>
      <c r="AW43" s="1359">
        <v>578120.2937100206</v>
      </c>
      <c r="AX43" s="1359">
        <v>1660303.2003573913</v>
      </c>
      <c r="AY43" s="1359">
        <v>1487612.2215037115</v>
      </c>
      <c r="AZ43" s="1359">
        <v>14581963.859483799</v>
      </c>
      <c r="BA43" s="1359">
        <v>474372.06355483423</v>
      </c>
      <c r="BB43" s="1359">
        <v>4458761.2689765012</v>
      </c>
      <c r="BC43" s="1359">
        <v>265855.7851462629</v>
      </c>
      <c r="BD43" s="1359">
        <v>2323383.1637631245</v>
      </c>
      <c r="BE43" s="1359">
        <v>223784.09187578206</v>
      </c>
      <c r="BF43" s="1359">
        <v>9608330.3878847137</v>
      </c>
      <c r="BG43" s="1359">
        <v>1235309.3693467418</v>
      </c>
      <c r="BH43" s="1359">
        <v>1570319.8273851664</v>
      </c>
      <c r="BI43" s="1359">
        <v>957284.27785373863</v>
      </c>
      <c r="BJ43" s="1359">
        <v>3230166.8311423371</v>
      </c>
      <c r="BK43" s="1359">
        <v>21186743.9620094</v>
      </c>
      <c r="BL43" s="1359">
        <v>3845022.8171008555</v>
      </c>
      <c r="BM43" s="1359">
        <v>11538623.775506271</v>
      </c>
      <c r="BN43" s="1359">
        <v>1753536.423542192</v>
      </c>
      <c r="BO43" s="1359">
        <v>1518919.9660086138</v>
      </c>
      <c r="BP43" s="1359">
        <v>2567246.66661639</v>
      </c>
      <c r="BQ43" s="1359">
        <v>92736.793497279286</v>
      </c>
      <c r="BR43" s="1359">
        <v>121602.43651602804</v>
      </c>
      <c r="BS43" s="1359">
        <v>221466.9770959531</v>
      </c>
      <c r="BT43" s="1359">
        <v>5373.7277335627587</v>
      </c>
      <c r="BU43" s="1359">
        <v>2161501.1072217035</v>
      </c>
      <c r="BV43" s="1359">
        <v>112199028.16350681</v>
      </c>
      <c r="BW43" s="1359">
        <v>104735.33061976955</v>
      </c>
      <c r="BX43" s="1359">
        <v>17675.934557309971</v>
      </c>
      <c r="BY43" s="1359">
        <v>27793.213947298635</v>
      </c>
      <c r="BZ43" s="1359">
        <v>10551.265041716353</v>
      </c>
      <c r="CA43" s="1359">
        <v>327211.38074969931</v>
      </c>
      <c r="CB43" s="1359">
        <v>41798.188145300272</v>
      </c>
      <c r="CC43" s="1359">
        <v>33121.060464232934</v>
      </c>
      <c r="CD43" s="1359">
        <v>11177.846898602564</v>
      </c>
      <c r="CE43" s="1359">
        <v>1027011.6652673241</v>
      </c>
      <c r="CF43" s="1359">
        <v>210852.20764220692</v>
      </c>
      <c r="CG43" s="1359">
        <v>437916.69199547253</v>
      </c>
      <c r="CH43" s="1359">
        <v>0</v>
      </c>
      <c r="CI43" s="1359">
        <v>264630.97010338347</v>
      </c>
      <c r="CJ43" s="1359">
        <v>5393898.651420936</v>
      </c>
      <c r="CK43" s="1359">
        <v>12405626.526066657</v>
      </c>
      <c r="CL43" s="1359">
        <v>20440852.617523346</v>
      </c>
      <c r="CM43" s="1359">
        <v>5395947.3906753864</v>
      </c>
      <c r="CN43" s="1359">
        <v>8918585.4311154541</v>
      </c>
      <c r="CO43" s="1359">
        <v>5229410.8257494187</v>
      </c>
      <c r="CP43" s="1359">
        <v>226246.94463735301</v>
      </c>
      <c r="CQ43" s="1359">
        <v>30387.369550213978</v>
      </c>
      <c r="CR43" s="1359">
        <v>1453636.227909608</v>
      </c>
      <c r="CS43" s="1359">
        <v>139945.81453474596</v>
      </c>
      <c r="CT43" s="1359">
        <v>1484575.6644002297</v>
      </c>
      <c r="CU43" s="1359">
        <v>1013653.625024431</v>
      </c>
      <c r="CV43" s="1360">
        <v>745343582.28340888</v>
      </c>
      <c r="CW43" s="1342">
        <v>369621.83531169343</v>
      </c>
      <c r="CX43" s="1342">
        <v>588597.47312635928</v>
      </c>
      <c r="CY43" s="1361">
        <v>958219.30843805266</v>
      </c>
      <c r="CZ43" s="1342">
        <v>0</v>
      </c>
      <c r="DA43" s="1361">
        <v>958219.30843805266</v>
      </c>
      <c r="DB43" s="1342">
        <v>0</v>
      </c>
      <c r="DC43" s="1342">
        <v>5073614.2352520172</v>
      </c>
      <c r="DD43" s="1361">
        <v>5073614.2352520172</v>
      </c>
      <c r="DE43" s="1342">
        <v>41009451.683981322</v>
      </c>
      <c r="DF43" s="1362">
        <v>47041285.227671444</v>
      </c>
      <c r="DG43" s="1363">
        <v>103083757.33154683</v>
      </c>
      <c r="DH43" s="1362">
        <v>689301110.17953277</v>
      </c>
    </row>
    <row r="44" spans="1:112" ht="14.4" customHeight="1" x14ac:dyDescent="0.25">
      <c r="A44" s="1525"/>
      <c r="B44" s="1450" t="s">
        <v>502</v>
      </c>
      <c r="C44" s="1358" t="s">
        <v>37</v>
      </c>
      <c r="D44" s="1359">
        <v>4060.2737266420045</v>
      </c>
      <c r="E44" s="1359">
        <v>53881.689376997914</v>
      </c>
      <c r="F44" s="1359">
        <v>5269502.878072218</v>
      </c>
      <c r="G44" s="1359">
        <v>509874.86841888807</v>
      </c>
      <c r="H44" s="1359">
        <v>2399943.3700669752</v>
      </c>
      <c r="I44" s="1359">
        <v>63715.765278502884</v>
      </c>
      <c r="J44" s="1359">
        <v>28147.894022997098</v>
      </c>
      <c r="K44" s="1359">
        <v>7955.2955590973343</v>
      </c>
      <c r="L44" s="1359">
        <v>3893.9269693602473</v>
      </c>
      <c r="M44" s="1359">
        <v>412.56284559645633</v>
      </c>
      <c r="N44" s="1359">
        <v>908.54965736221175</v>
      </c>
      <c r="O44" s="1359">
        <v>73419.459786491672</v>
      </c>
      <c r="P44" s="1359">
        <v>6861.7293951171614</v>
      </c>
      <c r="Q44" s="1359">
        <v>441426.79251512681</v>
      </c>
      <c r="R44" s="1359">
        <v>82108.021211684958</v>
      </c>
      <c r="S44" s="1359">
        <v>752068.20877024811</v>
      </c>
      <c r="T44" s="1359">
        <v>66294.66620688398</v>
      </c>
      <c r="U44" s="1359">
        <v>82073.45560877354</v>
      </c>
      <c r="V44" s="1359">
        <v>1354.0283322092905</v>
      </c>
      <c r="W44" s="1359">
        <v>678.20468548016891</v>
      </c>
      <c r="X44" s="1359">
        <v>20.747344060348627</v>
      </c>
      <c r="Y44" s="1359">
        <v>683.51329120534649</v>
      </c>
      <c r="Z44" s="1359">
        <v>731.97651965077523</v>
      </c>
      <c r="AA44" s="1359">
        <v>15110.657775835343</v>
      </c>
      <c r="AB44" s="1359">
        <v>130715.73806765649</v>
      </c>
      <c r="AC44" s="1359">
        <v>550.05358801563455</v>
      </c>
      <c r="AD44" s="1359">
        <v>3427.1346173048782</v>
      </c>
      <c r="AE44" s="1359">
        <v>915248.04433905322</v>
      </c>
      <c r="AF44" s="1359">
        <v>14462.345842768324</v>
      </c>
      <c r="AG44" s="1359">
        <v>3328.7765630833865</v>
      </c>
      <c r="AH44" s="1359">
        <v>12806.363004751443</v>
      </c>
      <c r="AI44" s="1359">
        <v>538.78337727960832</v>
      </c>
      <c r="AJ44" s="1359">
        <v>137125.03965432785</v>
      </c>
      <c r="AK44" s="1359">
        <v>145878.72538474447</v>
      </c>
      <c r="AL44" s="1359">
        <v>645752.48383578297</v>
      </c>
      <c r="AM44" s="1359">
        <v>372915.17510669143</v>
      </c>
      <c r="AN44" s="1359">
        <v>462834.50212271285</v>
      </c>
      <c r="AO44" s="1359">
        <v>91403045.484688863</v>
      </c>
      <c r="AP44" s="1359">
        <v>25611.364060523621</v>
      </c>
      <c r="AQ44" s="1359">
        <v>104743.20154309063</v>
      </c>
      <c r="AR44" s="1359">
        <v>18117.080264263459</v>
      </c>
      <c r="AS44" s="1359">
        <v>585976.4298160607</v>
      </c>
      <c r="AT44" s="1359">
        <v>56622.333858911355</v>
      </c>
      <c r="AU44" s="1359">
        <v>145036.94516408106</v>
      </c>
      <c r="AV44" s="1359">
        <v>11100.536094502328</v>
      </c>
      <c r="AW44" s="1359">
        <v>72.797755804042069</v>
      </c>
      <c r="AX44" s="1359">
        <v>160852.75314774987</v>
      </c>
      <c r="AY44" s="1359">
        <v>19683.432336675582</v>
      </c>
      <c r="AZ44" s="1359">
        <v>242639.09392525617</v>
      </c>
      <c r="BA44" s="1359">
        <v>47.663271344765768</v>
      </c>
      <c r="BB44" s="1359">
        <v>10508.700329810787</v>
      </c>
      <c r="BC44" s="1359">
        <v>0</v>
      </c>
      <c r="BD44" s="1359">
        <v>501465.20940983319</v>
      </c>
      <c r="BE44" s="1359">
        <v>101.13523271289297</v>
      </c>
      <c r="BF44" s="1359">
        <v>13016.555332229289</v>
      </c>
      <c r="BG44" s="1359">
        <v>161.3125126207438</v>
      </c>
      <c r="BH44" s="1359">
        <v>14092.963424423035</v>
      </c>
      <c r="BI44" s="1359">
        <v>3405.5290974080453</v>
      </c>
      <c r="BJ44" s="1359">
        <v>8754.2604702515036</v>
      </c>
      <c r="BK44" s="1359">
        <v>121760.38163555475</v>
      </c>
      <c r="BL44" s="1359">
        <v>7651.3236064088314</v>
      </c>
      <c r="BM44" s="1359">
        <v>602035.83768393937</v>
      </c>
      <c r="BN44" s="1359">
        <v>10644.530065854278</v>
      </c>
      <c r="BO44" s="1359">
        <v>15621.125669983679</v>
      </c>
      <c r="BP44" s="1359">
        <v>185142.70309188354</v>
      </c>
      <c r="BQ44" s="1359">
        <v>6.6650160569973247</v>
      </c>
      <c r="BR44" s="1359">
        <v>9.9052948333685134</v>
      </c>
      <c r="BS44" s="1359">
        <v>20855.430386675584</v>
      </c>
      <c r="BT44" s="1359">
        <v>296.61031974797504</v>
      </c>
      <c r="BU44" s="1359">
        <v>16075.949077823467</v>
      </c>
      <c r="BV44" s="1359">
        <v>2954395.4204446613</v>
      </c>
      <c r="BW44" s="1359">
        <v>15321.367140771905</v>
      </c>
      <c r="BX44" s="1359">
        <v>30.525526818502737</v>
      </c>
      <c r="BY44" s="1359">
        <v>17202.130374376342</v>
      </c>
      <c r="BZ44" s="1359">
        <v>28133.684372464715</v>
      </c>
      <c r="CA44" s="1359">
        <v>26208.766794535466</v>
      </c>
      <c r="CB44" s="1359">
        <v>7621.0201367787649</v>
      </c>
      <c r="CC44" s="1359">
        <v>35473.143851732857</v>
      </c>
      <c r="CD44" s="1359">
        <v>263323.68751695228</v>
      </c>
      <c r="CE44" s="1359">
        <v>161545.62231009459</v>
      </c>
      <c r="CF44" s="1359">
        <v>1673.9322153827484</v>
      </c>
      <c r="CG44" s="1359">
        <v>141591.25809431847</v>
      </c>
      <c r="CH44" s="1359">
        <v>15909.701373501677</v>
      </c>
      <c r="CI44" s="1359">
        <v>19395.277588264275</v>
      </c>
      <c r="CJ44" s="1359">
        <v>236577.33896198357</v>
      </c>
      <c r="CK44" s="1359">
        <v>1277113.3569305439</v>
      </c>
      <c r="CL44" s="1359">
        <v>3031144.1673495029</v>
      </c>
      <c r="CM44" s="1359">
        <v>91346.600001722123</v>
      </c>
      <c r="CN44" s="1359">
        <v>272924.23813804972</v>
      </c>
      <c r="CO44" s="1359">
        <v>930672.96119732526</v>
      </c>
      <c r="CP44" s="1359">
        <v>219188303.55528456</v>
      </c>
      <c r="CQ44" s="1359">
        <v>22365.680665893553</v>
      </c>
      <c r="CR44" s="1359">
        <v>14517.824667929279</v>
      </c>
      <c r="CS44" s="1359">
        <v>9529.1903708196114</v>
      </c>
      <c r="CT44" s="1359">
        <v>236057.60061036659</v>
      </c>
      <c r="CU44" s="1359">
        <v>201260.93604557079</v>
      </c>
      <c r="CV44" s="1360">
        <v>336215505.9324916</v>
      </c>
      <c r="CW44" s="1342">
        <v>24728443.360028107</v>
      </c>
      <c r="CX44" s="1342">
        <v>71754241.170435518</v>
      </c>
      <c r="CY44" s="1361">
        <v>96482684.530463621</v>
      </c>
      <c r="CZ44" s="1342">
        <v>0</v>
      </c>
      <c r="DA44" s="1361">
        <v>96482684.530463621</v>
      </c>
      <c r="DB44" s="1342">
        <v>0</v>
      </c>
      <c r="DC44" s="1342">
        <v>2776887.289465107</v>
      </c>
      <c r="DD44" s="1361">
        <v>2776887.289465107</v>
      </c>
      <c r="DE44" s="1342">
        <v>27175221.346825942</v>
      </c>
      <c r="DF44" s="1362">
        <v>126434793.16675463</v>
      </c>
      <c r="DG44" s="1363">
        <v>40229453.931203038</v>
      </c>
      <c r="DH44" s="1362">
        <v>422420845.16804338</v>
      </c>
    </row>
    <row r="45" spans="1:112" ht="14.4" customHeight="1" x14ac:dyDescent="0.25">
      <c r="A45" s="1525"/>
      <c r="B45" s="1450" t="s">
        <v>503</v>
      </c>
      <c r="C45" s="1358" t="s">
        <v>38</v>
      </c>
      <c r="D45" s="1359">
        <v>0</v>
      </c>
      <c r="E45" s="1359">
        <v>0</v>
      </c>
      <c r="F45" s="1359">
        <v>0</v>
      </c>
      <c r="G45" s="1359">
        <v>0</v>
      </c>
      <c r="H45" s="1359">
        <v>0.24038535942605105</v>
      </c>
      <c r="I45" s="1359">
        <v>0</v>
      </c>
      <c r="J45" s="1359">
        <v>0</v>
      </c>
      <c r="K45" s="1359">
        <v>0</v>
      </c>
      <c r="L45" s="1359">
        <v>0</v>
      </c>
      <c r="M45" s="1359">
        <v>0</v>
      </c>
      <c r="N45" s="1359">
        <v>0</v>
      </c>
      <c r="O45" s="1359">
        <v>0.16750637461760662</v>
      </c>
      <c r="P45" s="1359">
        <v>0.33321336728235862</v>
      </c>
      <c r="Q45" s="1359">
        <v>0.3053515953447638</v>
      </c>
      <c r="R45" s="1359">
        <v>0.26622221845879951</v>
      </c>
      <c r="S45" s="1359">
        <v>1.210374541195119</v>
      </c>
      <c r="T45" s="1359">
        <v>0.21844870877319791</v>
      </c>
      <c r="U45" s="1359">
        <v>0.50088230680140533</v>
      </c>
      <c r="V45" s="1359">
        <v>1048707.9785143333</v>
      </c>
      <c r="W45" s="1359">
        <v>35166472.709239878</v>
      </c>
      <c r="X45" s="1359">
        <v>2609733.8838229966</v>
      </c>
      <c r="Y45" s="1359">
        <v>2143157.496861048</v>
      </c>
      <c r="Z45" s="1359">
        <v>6992446.0129275694</v>
      </c>
      <c r="AA45" s="1359">
        <v>17572666.254805211</v>
      </c>
      <c r="AB45" s="1359">
        <v>206956.91564771967</v>
      </c>
      <c r="AC45" s="1359">
        <v>47911.977818624691</v>
      </c>
      <c r="AD45" s="1359">
        <v>234207.02003130986</v>
      </c>
      <c r="AE45" s="1359">
        <v>155609.91761568139</v>
      </c>
      <c r="AF45" s="1359">
        <v>136353.27515337672</v>
      </c>
      <c r="AG45" s="1359">
        <v>2374205.4975582403</v>
      </c>
      <c r="AH45" s="1359">
        <v>0</v>
      </c>
      <c r="AI45" s="1359">
        <v>0</v>
      </c>
      <c r="AJ45" s="1359">
        <v>0</v>
      </c>
      <c r="AK45" s="1359">
        <v>0</v>
      </c>
      <c r="AL45" s="1359">
        <v>0</v>
      </c>
      <c r="AM45" s="1359">
        <v>36304.387252709974</v>
      </c>
      <c r="AN45" s="1359">
        <v>1708618.0932894642</v>
      </c>
      <c r="AO45" s="1359">
        <v>1258031.5327101627</v>
      </c>
      <c r="AP45" s="1359">
        <v>32243444.283527061</v>
      </c>
      <c r="AQ45" s="1359">
        <v>4808610.4056712911</v>
      </c>
      <c r="AR45" s="1359">
        <v>1394486.9107079215</v>
      </c>
      <c r="AS45" s="1359">
        <v>0</v>
      </c>
      <c r="AT45" s="1359">
        <v>0</v>
      </c>
      <c r="AU45" s="1359">
        <v>0</v>
      </c>
      <c r="AV45" s="1359">
        <v>0</v>
      </c>
      <c r="AW45" s="1359">
        <v>0</v>
      </c>
      <c r="AX45" s="1359">
        <v>0</v>
      </c>
      <c r="AY45" s="1359">
        <v>16875.284293503642</v>
      </c>
      <c r="AZ45" s="1359">
        <v>67379.175789201807</v>
      </c>
      <c r="BA45" s="1359">
        <v>0</v>
      </c>
      <c r="BB45" s="1359">
        <v>0</v>
      </c>
      <c r="BC45" s="1359">
        <v>0</v>
      </c>
      <c r="BD45" s="1359">
        <v>79967.897426023366</v>
      </c>
      <c r="BE45" s="1359">
        <v>9809.4041824382984</v>
      </c>
      <c r="BF45" s="1359">
        <v>97171.592395663698</v>
      </c>
      <c r="BG45" s="1359">
        <v>267.58911765118478</v>
      </c>
      <c r="BH45" s="1359">
        <v>8709.6308508879465</v>
      </c>
      <c r="BI45" s="1359">
        <v>7032.2266092088739</v>
      </c>
      <c r="BJ45" s="1359">
        <v>2793.3442554482272</v>
      </c>
      <c r="BK45" s="1359">
        <v>542040.82979191374</v>
      </c>
      <c r="BL45" s="1359">
        <v>43.977016719261641</v>
      </c>
      <c r="BM45" s="1359">
        <v>335.95337519842838</v>
      </c>
      <c r="BN45" s="1359">
        <v>0</v>
      </c>
      <c r="BO45" s="1359">
        <v>5128.2370784163568</v>
      </c>
      <c r="BP45" s="1359">
        <v>3288087.2389849639</v>
      </c>
      <c r="BQ45" s="1359">
        <v>106.90288396513829</v>
      </c>
      <c r="BR45" s="1359">
        <v>0</v>
      </c>
      <c r="BS45" s="1359">
        <v>9150.5436849099642</v>
      </c>
      <c r="BT45" s="1359">
        <v>120.63284946275063</v>
      </c>
      <c r="BU45" s="1359">
        <v>18.686506894497839</v>
      </c>
      <c r="BV45" s="1359">
        <v>793012.38516109495</v>
      </c>
      <c r="BW45" s="1359">
        <v>0</v>
      </c>
      <c r="BX45" s="1359">
        <v>0</v>
      </c>
      <c r="BY45" s="1359">
        <v>0</v>
      </c>
      <c r="BZ45" s="1359">
        <v>0</v>
      </c>
      <c r="CA45" s="1359">
        <v>0</v>
      </c>
      <c r="CB45" s="1359">
        <v>0</v>
      </c>
      <c r="CC45" s="1359">
        <v>0</v>
      </c>
      <c r="CD45" s="1359">
        <v>0</v>
      </c>
      <c r="CE45" s="1359">
        <v>0</v>
      </c>
      <c r="CF45" s="1359">
        <v>0</v>
      </c>
      <c r="CG45" s="1359">
        <v>0</v>
      </c>
      <c r="CH45" s="1359">
        <v>0</v>
      </c>
      <c r="CI45" s="1359">
        <v>0</v>
      </c>
      <c r="CJ45" s="1359">
        <v>0</v>
      </c>
      <c r="CK45" s="1359">
        <v>450492.86204028921</v>
      </c>
      <c r="CL45" s="1359">
        <v>0</v>
      </c>
      <c r="CM45" s="1359">
        <v>0</v>
      </c>
      <c r="CN45" s="1359">
        <v>0</v>
      </c>
      <c r="CO45" s="1359">
        <v>0</v>
      </c>
      <c r="CP45" s="1359">
        <v>0</v>
      </c>
      <c r="CQ45" s="1359">
        <v>0</v>
      </c>
      <c r="CR45" s="1359">
        <v>0</v>
      </c>
      <c r="CS45" s="1359">
        <v>0</v>
      </c>
      <c r="CT45" s="1359">
        <v>0</v>
      </c>
      <c r="CU45" s="1359">
        <v>0</v>
      </c>
      <c r="CV45" s="1360">
        <v>115516472.18983285</v>
      </c>
      <c r="CW45" s="1342">
        <v>783.01881081231761</v>
      </c>
      <c r="CX45" s="1342">
        <v>1692.0766935655545</v>
      </c>
      <c r="CY45" s="1361">
        <v>2475.0955043778827</v>
      </c>
      <c r="CZ45" s="1342">
        <v>0</v>
      </c>
      <c r="DA45" s="1361">
        <v>2475.0955043778827</v>
      </c>
      <c r="DB45" s="1342">
        <v>0</v>
      </c>
      <c r="DC45" s="1342">
        <v>3698933.1487780549</v>
      </c>
      <c r="DD45" s="1361">
        <v>3698933.1487780549</v>
      </c>
      <c r="DE45" s="1342">
        <v>6769838.0934085287</v>
      </c>
      <c r="DF45" s="1362">
        <v>10471246.337690966</v>
      </c>
      <c r="DG45" s="1363">
        <v>2900454.0413719285</v>
      </c>
      <c r="DH45" s="1362">
        <v>123087264.4861518</v>
      </c>
    </row>
    <row r="46" spans="1:112" ht="14.4" customHeight="1" x14ac:dyDescent="0.25">
      <c r="A46" s="1525"/>
      <c r="B46" s="1450" t="s">
        <v>504</v>
      </c>
      <c r="C46" s="1358" t="s">
        <v>39</v>
      </c>
      <c r="D46" s="1359">
        <v>15755.471317892223</v>
      </c>
      <c r="E46" s="1359">
        <v>2219.0206979413365</v>
      </c>
      <c r="F46" s="1359">
        <v>29194.551006636444</v>
      </c>
      <c r="G46" s="1359">
        <v>9466.1079847206001</v>
      </c>
      <c r="H46" s="1359">
        <v>2275.1786607737631</v>
      </c>
      <c r="I46" s="1359">
        <v>705415.94811627828</v>
      </c>
      <c r="J46" s="1359">
        <v>53796.935325178929</v>
      </c>
      <c r="K46" s="1359">
        <v>1011063.224083217</v>
      </c>
      <c r="L46" s="1359">
        <v>151078.81110974462</v>
      </c>
      <c r="M46" s="1359">
        <v>138053.82018371733</v>
      </c>
      <c r="N46" s="1359">
        <v>526746.61150298151</v>
      </c>
      <c r="O46" s="1359">
        <v>181006.93507282317</v>
      </c>
      <c r="P46" s="1359">
        <v>2798.269973815577</v>
      </c>
      <c r="Q46" s="1359">
        <v>38035.987139624325</v>
      </c>
      <c r="R46" s="1359">
        <v>1260.3947917494243</v>
      </c>
      <c r="S46" s="1359">
        <v>111920.55248893477</v>
      </c>
      <c r="T46" s="1359">
        <v>19967.892105003175</v>
      </c>
      <c r="U46" s="1359">
        <v>16568.810849466558</v>
      </c>
      <c r="V46" s="1359">
        <v>5720.4639629502826</v>
      </c>
      <c r="W46" s="1359">
        <v>416232.04284806573</v>
      </c>
      <c r="X46" s="1359">
        <v>4672.5056585833863</v>
      </c>
      <c r="Y46" s="1359">
        <v>945.5202307766948</v>
      </c>
      <c r="Z46" s="1359">
        <v>163840.35261250191</v>
      </c>
      <c r="AA46" s="1359">
        <v>846283.0357896334</v>
      </c>
      <c r="AB46" s="1359">
        <v>5542148.3179556923</v>
      </c>
      <c r="AC46" s="1359">
        <v>522688.89329172176</v>
      </c>
      <c r="AD46" s="1359">
        <v>365586.95988915587</v>
      </c>
      <c r="AE46" s="1359">
        <v>65918.620233112408</v>
      </c>
      <c r="AF46" s="1359">
        <v>352922.34045065887</v>
      </c>
      <c r="AG46" s="1359">
        <v>1748801.1268140054</v>
      </c>
      <c r="AH46" s="1359">
        <v>102758.86859618808</v>
      </c>
      <c r="AI46" s="1359">
        <v>21066.226921614681</v>
      </c>
      <c r="AJ46" s="1359">
        <v>29376.010688331371</v>
      </c>
      <c r="AK46" s="1359">
        <v>13303.336153074562</v>
      </c>
      <c r="AL46" s="1359">
        <v>1518.6705931647323</v>
      </c>
      <c r="AM46" s="1359">
        <v>28289.913848518754</v>
      </c>
      <c r="AN46" s="1359">
        <v>1454471.6044183471</v>
      </c>
      <c r="AO46" s="1359">
        <v>406273.34311546379</v>
      </c>
      <c r="AP46" s="1359">
        <v>4964.2709134121105</v>
      </c>
      <c r="AQ46" s="1359">
        <v>14879117.692703191</v>
      </c>
      <c r="AR46" s="1359">
        <v>3964940.0255440655</v>
      </c>
      <c r="AS46" s="1359">
        <v>671598.71499388583</v>
      </c>
      <c r="AT46" s="1359">
        <v>413776.53339533199</v>
      </c>
      <c r="AU46" s="1359">
        <v>266603.12395078427</v>
      </c>
      <c r="AV46" s="1359">
        <v>86594.797360663259</v>
      </c>
      <c r="AW46" s="1359">
        <v>349479.07612724329</v>
      </c>
      <c r="AX46" s="1359">
        <v>211502.35707254964</v>
      </c>
      <c r="AY46" s="1359">
        <v>149501.23962154065</v>
      </c>
      <c r="AZ46" s="1359">
        <v>1925348.4250428716</v>
      </c>
      <c r="BA46" s="1359">
        <v>78315.897047528182</v>
      </c>
      <c r="BB46" s="1359">
        <v>4443405.0914485445</v>
      </c>
      <c r="BC46" s="1359">
        <v>1634898.2691686011</v>
      </c>
      <c r="BD46" s="1359">
        <v>3113701.6769775441</v>
      </c>
      <c r="BE46" s="1359">
        <v>876398.83870936173</v>
      </c>
      <c r="BF46" s="1359">
        <v>19164454.11270922</v>
      </c>
      <c r="BG46" s="1359">
        <v>315315.75788525859</v>
      </c>
      <c r="BH46" s="1359">
        <v>3224545.6545901713</v>
      </c>
      <c r="BI46" s="1359">
        <v>172279.12915791851</v>
      </c>
      <c r="BJ46" s="1359">
        <v>1068889.214070298</v>
      </c>
      <c r="BK46" s="1359">
        <v>4201429.0764608905</v>
      </c>
      <c r="BL46" s="1359">
        <v>1120593.3539439598</v>
      </c>
      <c r="BM46" s="1359">
        <v>1691809.3985088251</v>
      </c>
      <c r="BN46" s="1359">
        <v>2321053.8993357662</v>
      </c>
      <c r="BO46" s="1359">
        <v>1075700.9833754497</v>
      </c>
      <c r="BP46" s="1359">
        <v>823210.91203216987</v>
      </c>
      <c r="BQ46" s="1359">
        <v>230768.39298323661</v>
      </c>
      <c r="BR46" s="1359">
        <v>306399.03689880617</v>
      </c>
      <c r="BS46" s="1359">
        <v>23556.799049666031</v>
      </c>
      <c r="BT46" s="1359">
        <v>6080.461183304561</v>
      </c>
      <c r="BU46" s="1359">
        <v>3503.079718705942</v>
      </c>
      <c r="BV46" s="1359">
        <v>6935095.5259280531</v>
      </c>
      <c r="BW46" s="1359">
        <v>23167.654124209959</v>
      </c>
      <c r="BX46" s="1359">
        <v>8020587.1140537215</v>
      </c>
      <c r="BY46" s="1359">
        <v>8168.8733387884968</v>
      </c>
      <c r="BZ46" s="1359">
        <v>79625.198523986604</v>
      </c>
      <c r="CA46" s="1359">
        <v>105999.99033256022</v>
      </c>
      <c r="CB46" s="1359">
        <v>1619953.3399130928</v>
      </c>
      <c r="CC46" s="1359">
        <v>700888.85858878714</v>
      </c>
      <c r="CD46" s="1359">
        <v>874694.46785023564</v>
      </c>
      <c r="CE46" s="1359">
        <v>354354.11348069331</v>
      </c>
      <c r="CF46" s="1359">
        <v>114570.26840116149</v>
      </c>
      <c r="CG46" s="1359">
        <v>25729.492243092001</v>
      </c>
      <c r="CH46" s="1359">
        <v>2723.8106338286939</v>
      </c>
      <c r="CI46" s="1359">
        <v>148375.55095606053</v>
      </c>
      <c r="CJ46" s="1359">
        <v>563767.06723489589</v>
      </c>
      <c r="CK46" s="1359">
        <v>418455.83336113126</v>
      </c>
      <c r="CL46" s="1359">
        <v>959623.57705832191</v>
      </c>
      <c r="CM46" s="1359">
        <v>382288.37281804031</v>
      </c>
      <c r="CN46" s="1359">
        <v>1596983.034632484</v>
      </c>
      <c r="CO46" s="1359">
        <v>14923.343530881086</v>
      </c>
      <c r="CP46" s="1359">
        <v>626522.71171345096</v>
      </c>
      <c r="CQ46" s="1359">
        <v>120.05540622243419</v>
      </c>
      <c r="CR46" s="1359">
        <v>39572.041107984856</v>
      </c>
      <c r="CS46" s="1359">
        <v>70482.179663143834</v>
      </c>
      <c r="CT46" s="1359">
        <v>0</v>
      </c>
      <c r="CU46" s="1359">
        <v>3306.4585104977486</v>
      </c>
      <c r="CV46" s="1360">
        <v>107619156.90186827</v>
      </c>
      <c r="CW46" s="1342">
        <v>617175.78003590088</v>
      </c>
      <c r="CX46" s="1342">
        <v>1599959.7067907336</v>
      </c>
      <c r="CY46" s="1361">
        <v>2217135.4868266238</v>
      </c>
      <c r="CZ46" s="1342">
        <v>0</v>
      </c>
      <c r="DA46" s="1361">
        <v>2217135.4868266238</v>
      </c>
      <c r="DB46" s="1342">
        <v>0</v>
      </c>
      <c r="DC46" s="1342">
        <v>-1336415.430170144</v>
      </c>
      <c r="DD46" s="1361">
        <v>-1336415.430170144</v>
      </c>
      <c r="DE46" s="1342">
        <v>17447336.516870975</v>
      </c>
      <c r="DF46" s="1362">
        <v>18328056.573527519</v>
      </c>
      <c r="DG46" s="1363">
        <v>5595081.294020582</v>
      </c>
      <c r="DH46" s="1362">
        <v>120352132.18137516</v>
      </c>
    </row>
    <row r="47" spans="1:112" ht="14.4" customHeight="1" x14ac:dyDescent="0.25">
      <c r="A47" s="1525"/>
      <c r="B47" s="1450" t="s">
        <v>505</v>
      </c>
      <c r="C47" s="1358" t="s">
        <v>40</v>
      </c>
      <c r="D47" s="1359">
        <v>11822690.692652144</v>
      </c>
      <c r="E47" s="1359">
        <v>337.57552020958235</v>
      </c>
      <c r="F47" s="1359">
        <v>13583.599099828391</v>
      </c>
      <c r="G47" s="1359">
        <v>1138.4623309515641</v>
      </c>
      <c r="H47" s="1359">
        <v>217676.12435815425</v>
      </c>
      <c r="I47" s="1359">
        <v>185128.56990557772</v>
      </c>
      <c r="J47" s="1359">
        <v>57193.133943833833</v>
      </c>
      <c r="K47" s="1359">
        <v>24271.132807790975</v>
      </c>
      <c r="L47" s="1359">
        <v>90370.433052912631</v>
      </c>
      <c r="M47" s="1359">
        <v>529317.98144756246</v>
      </c>
      <c r="N47" s="1359">
        <v>560863.48620894609</v>
      </c>
      <c r="O47" s="1359">
        <v>2954172.6685366607</v>
      </c>
      <c r="P47" s="1359">
        <v>31194.755206677397</v>
      </c>
      <c r="Q47" s="1359">
        <v>1516160.8881239006</v>
      </c>
      <c r="R47" s="1359">
        <v>1009232.7310162858</v>
      </c>
      <c r="S47" s="1359">
        <v>7772656.4956475506</v>
      </c>
      <c r="T47" s="1359">
        <v>909919.40981997317</v>
      </c>
      <c r="U47" s="1359">
        <v>6090796.9156193519</v>
      </c>
      <c r="V47" s="1359">
        <v>477613.62240599783</v>
      </c>
      <c r="W47" s="1359">
        <v>1052638.9644052316</v>
      </c>
      <c r="X47" s="1359">
        <v>66801.341643742868</v>
      </c>
      <c r="Y47" s="1359">
        <v>71094.79105374089</v>
      </c>
      <c r="Z47" s="1359">
        <v>199894.22314549674</v>
      </c>
      <c r="AA47" s="1359">
        <v>2382392.0170485084</v>
      </c>
      <c r="AB47" s="1359">
        <v>7409539.2377872132</v>
      </c>
      <c r="AC47" s="1359">
        <v>1543271.9440892194</v>
      </c>
      <c r="AD47" s="1359">
        <v>3848632.0609953608</v>
      </c>
      <c r="AE47" s="1359">
        <v>1904184.5748882494</v>
      </c>
      <c r="AF47" s="1359">
        <v>6000862.1537100822</v>
      </c>
      <c r="AG47" s="1359">
        <v>9701696.8574779816</v>
      </c>
      <c r="AH47" s="1359">
        <v>1286855.2797597605</v>
      </c>
      <c r="AI47" s="1359">
        <v>9566.9596810217754</v>
      </c>
      <c r="AJ47" s="1359">
        <v>7481098.7146006441</v>
      </c>
      <c r="AK47" s="1359">
        <v>4322573.792751262</v>
      </c>
      <c r="AL47" s="1359">
        <v>584401.58305283042</v>
      </c>
      <c r="AM47" s="1359">
        <v>3829518.1068995222</v>
      </c>
      <c r="AN47" s="1359">
        <v>9188800.6668215618</v>
      </c>
      <c r="AO47" s="1359">
        <v>2215316.0674516424</v>
      </c>
      <c r="AP47" s="1359">
        <v>2580185.1724935626</v>
      </c>
      <c r="AQ47" s="1359">
        <v>1960128.2863016895</v>
      </c>
      <c r="AR47" s="1359">
        <v>78722739.101273313</v>
      </c>
      <c r="AS47" s="1359">
        <v>3708598.0423878864</v>
      </c>
      <c r="AT47" s="1359">
        <v>3058223.5157861244</v>
      </c>
      <c r="AU47" s="1359">
        <v>1878799.4449117631</v>
      </c>
      <c r="AV47" s="1359">
        <v>87728.346788653696</v>
      </c>
      <c r="AW47" s="1359">
        <v>246802.81672656781</v>
      </c>
      <c r="AX47" s="1359">
        <v>112094.51015381298</v>
      </c>
      <c r="AY47" s="1359">
        <v>887389.28015411342</v>
      </c>
      <c r="AZ47" s="1359">
        <v>6231964.8546946235</v>
      </c>
      <c r="BA47" s="1359">
        <v>186848.15764450087</v>
      </c>
      <c r="BB47" s="1359">
        <v>6892088.296576526</v>
      </c>
      <c r="BC47" s="1359">
        <v>383502.26844087709</v>
      </c>
      <c r="BD47" s="1359">
        <v>8623512.3137549646</v>
      </c>
      <c r="BE47" s="1359">
        <v>264474.95947618398</v>
      </c>
      <c r="BF47" s="1359">
        <v>19183941.901015654</v>
      </c>
      <c r="BG47" s="1359">
        <v>154200.98988513462</v>
      </c>
      <c r="BH47" s="1359">
        <v>2399526.0385132981</v>
      </c>
      <c r="BI47" s="1359">
        <v>1106337.0246502706</v>
      </c>
      <c r="BJ47" s="1359">
        <v>13621595.788216703</v>
      </c>
      <c r="BK47" s="1359">
        <v>17685113.741005078</v>
      </c>
      <c r="BL47" s="1359">
        <v>3135627.167546846</v>
      </c>
      <c r="BM47" s="1359">
        <v>12097986.153841509</v>
      </c>
      <c r="BN47" s="1359">
        <v>7775316.356894793</v>
      </c>
      <c r="BO47" s="1359">
        <v>1935441.3037647416</v>
      </c>
      <c r="BP47" s="1359">
        <v>2971527.9704735395</v>
      </c>
      <c r="BQ47" s="1359">
        <v>351778.96184214496</v>
      </c>
      <c r="BR47" s="1359">
        <v>45424.884805791095</v>
      </c>
      <c r="BS47" s="1359">
        <v>21875.481113866623</v>
      </c>
      <c r="BT47" s="1359">
        <v>37576.734813216972</v>
      </c>
      <c r="BU47" s="1359">
        <v>969346.58180141146</v>
      </c>
      <c r="BV47" s="1359">
        <v>43111035.203561522</v>
      </c>
      <c r="BW47" s="1359">
        <v>56917.056463952162</v>
      </c>
      <c r="BX47" s="1359">
        <v>19148.848417840542</v>
      </c>
      <c r="BY47" s="1359">
        <v>12989.612195030313</v>
      </c>
      <c r="BZ47" s="1359">
        <v>1954.8938026851181</v>
      </c>
      <c r="CA47" s="1359">
        <v>43170.627152124398</v>
      </c>
      <c r="CB47" s="1359">
        <v>205628.18335149906</v>
      </c>
      <c r="CC47" s="1359">
        <v>172386.13236188833</v>
      </c>
      <c r="CD47" s="1359">
        <v>1345089.2897176081</v>
      </c>
      <c r="CE47" s="1359">
        <v>673570.73090400011</v>
      </c>
      <c r="CF47" s="1359">
        <v>2066243.2739926861</v>
      </c>
      <c r="CG47" s="1359">
        <v>195626.07768782452</v>
      </c>
      <c r="CH47" s="1359">
        <v>2287.0478933835948</v>
      </c>
      <c r="CI47" s="1359">
        <v>385330.54608693899</v>
      </c>
      <c r="CJ47" s="1359">
        <v>8292396.5567985624</v>
      </c>
      <c r="CK47" s="1359">
        <v>1010563.0075754526</v>
      </c>
      <c r="CL47" s="1359">
        <v>1192480.3141310818</v>
      </c>
      <c r="CM47" s="1359">
        <v>1800221.8117966272</v>
      </c>
      <c r="CN47" s="1359">
        <v>2453523.9156223442</v>
      </c>
      <c r="CO47" s="1359">
        <v>67099.163162559009</v>
      </c>
      <c r="CP47" s="1359">
        <v>227715.8496087557</v>
      </c>
      <c r="CQ47" s="1359">
        <v>0</v>
      </c>
      <c r="CR47" s="1359">
        <v>299934.0440575211</v>
      </c>
      <c r="CS47" s="1359">
        <v>22095.703108374437</v>
      </c>
      <c r="CT47" s="1359">
        <v>376281.98581857374</v>
      </c>
      <c r="CU47" s="1359">
        <v>16643.243220848672</v>
      </c>
      <c r="CV47" s="1360">
        <v>360731487.5812071</v>
      </c>
      <c r="CW47" s="1342">
        <v>1757864.1279273734</v>
      </c>
      <c r="CX47" s="1342">
        <v>5556006.4469737504</v>
      </c>
      <c r="CY47" s="1361">
        <v>7313870.5749011245</v>
      </c>
      <c r="CZ47" s="1342">
        <v>0</v>
      </c>
      <c r="DA47" s="1361">
        <v>7313870.5749011245</v>
      </c>
      <c r="DB47" s="1342">
        <v>0</v>
      </c>
      <c r="DC47" s="1342">
        <v>5508850.7790889172</v>
      </c>
      <c r="DD47" s="1361">
        <v>5508850.7790889172</v>
      </c>
      <c r="DE47" s="1342">
        <v>49177087.308760241</v>
      </c>
      <c r="DF47" s="1362">
        <v>61999808.662750319</v>
      </c>
      <c r="DG47" s="1363">
        <v>18670592.389120199</v>
      </c>
      <c r="DH47" s="1362">
        <v>404060703.85483575</v>
      </c>
    </row>
    <row r="48" spans="1:112" ht="14.4" customHeight="1" x14ac:dyDescent="0.25">
      <c r="A48" s="1525"/>
      <c r="B48" s="1450" t="s">
        <v>506</v>
      </c>
      <c r="C48" s="1358" t="s">
        <v>41</v>
      </c>
      <c r="D48" s="1359">
        <v>18789.712843092908</v>
      </c>
      <c r="E48" s="1359">
        <v>1438.1048305621316</v>
      </c>
      <c r="F48" s="1359">
        <v>22884.553772550702</v>
      </c>
      <c r="G48" s="1359">
        <v>190071.58286300965</v>
      </c>
      <c r="H48" s="1359">
        <v>56554.239069526091</v>
      </c>
      <c r="I48" s="1359">
        <v>782726.93284849788</v>
      </c>
      <c r="J48" s="1359">
        <v>26762.825825404689</v>
      </c>
      <c r="K48" s="1359">
        <v>51527.643767795504</v>
      </c>
      <c r="L48" s="1359">
        <v>245629.32177008491</v>
      </c>
      <c r="M48" s="1359">
        <v>1731160.9550626681</v>
      </c>
      <c r="N48" s="1359">
        <v>738472.51155517425</v>
      </c>
      <c r="O48" s="1359">
        <v>12742.079432614577</v>
      </c>
      <c r="P48" s="1359">
        <v>13414.280330102458</v>
      </c>
      <c r="Q48" s="1359">
        <v>13911.137160870916</v>
      </c>
      <c r="R48" s="1359">
        <v>3421.5293055804091</v>
      </c>
      <c r="S48" s="1359">
        <v>68583.018005952792</v>
      </c>
      <c r="T48" s="1359">
        <v>14589.22671323656</v>
      </c>
      <c r="U48" s="1359">
        <v>6742.7752957099019</v>
      </c>
      <c r="V48" s="1359">
        <v>32835.059922727502</v>
      </c>
      <c r="W48" s="1359">
        <v>77465.856287051269</v>
      </c>
      <c r="X48" s="1359">
        <v>0</v>
      </c>
      <c r="Y48" s="1359">
        <v>44.296039987554479</v>
      </c>
      <c r="Z48" s="1359">
        <v>5555.7196773552605</v>
      </c>
      <c r="AA48" s="1359">
        <v>30694.157298167709</v>
      </c>
      <c r="AB48" s="1359">
        <v>15695.482360124972</v>
      </c>
      <c r="AC48" s="1359">
        <v>200001.89716604256</v>
      </c>
      <c r="AD48" s="1359">
        <v>132901.05794962356</v>
      </c>
      <c r="AE48" s="1359">
        <v>77251.927763984495</v>
      </c>
      <c r="AF48" s="1359">
        <v>1935.470133478103</v>
      </c>
      <c r="AG48" s="1359">
        <v>305126.62731452839</v>
      </c>
      <c r="AH48" s="1359">
        <v>28334.794603741502</v>
      </c>
      <c r="AI48" s="1359">
        <v>2868.9331740224261</v>
      </c>
      <c r="AJ48" s="1359">
        <v>330441.30424382992</v>
      </c>
      <c r="AK48" s="1359">
        <v>3284.96062535183</v>
      </c>
      <c r="AL48" s="1359">
        <v>4590.2917822813042</v>
      </c>
      <c r="AM48" s="1359">
        <v>17115.147571946385</v>
      </c>
      <c r="AN48" s="1359">
        <v>240061.25896228125</v>
      </c>
      <c r="AO48" s="1359">
        <v>23977.396796076406</v>
      </c>
      <c r="AP48" s="1359">
        <v>27657.004669806116</v>
      </c>
      <c r="AQ48" s="1359">
        <v>19226.055401752503</v>
      </c>
      <c r="AR48" s="1359">
        <v>52829.921480979538</v>
      </c>
      <c r="AS48" s="1359">
        <v>128182516.00176232</v>
      </c>
      <c r="AT48" s="1359">
        <v>234537.81931952431</v>
      </c>
      <c r="AU48" s="1359">
        <v>186641.66996499532</v>
      </c>
      <c r="AV48" s="1359">
        <v>127668.93811013328</v>
      </c>
      <c r="AW48" s="1359">
        <v>47042.917464771817</v>
      </c>
      <c r="AX48" s="1359">
        <v>1074402.1286672635</v>
      </c>
      <c r="AY48" s="1359">
        <v>332757.94460627437</v>
      </c>
      <c r="AZ48" s="1359">
        <v>986018.30311805545</v>
      </c>
      <c r="BA48" s="1359">
        <v>8180.2920589015775</v>
      </c>
      <c r="BB48" s="1359">
        <v>544698.40510862274</v>
      </c>
      <c r="BC48" s="1359">
        <v>71200.816157814101</v>
      </c>
      <c r="BD48" s="1359">
        <v>295577.464968746</v>
      </c>
      <c r="BE48" s="1359">
        <v>39877.543006174325</v>
      </c>
      <c r="BF48" s="1359">
        <v>84154.951098482794</v>
      </c>
      <c r="BG48" s="1359">
        <v>62705.906748411617</v>
      </c>
      <c r="BH48" s="1359">
        <v>34563.211372490856</v>
      </c>
      <c r="BI48" s="1359">
        <v>12742.593228373486</v>
      </c>
      <c r="BJ48" s="1359">
        <v>48017.922426024874</v>
      </c>
      <c r="BK48" s="1359">
        <v>228166.51942820594</v>
      </c>
      <c r="BL48" s="1359">
        <v>50293.925151507698</v>
      </c>
      <c r="BM48" s="1359">
        <v>106107.16771889867</v>
      </c>
      <c r="BN48" s="1359">
        <v>67698.457214550581</v>
      </c>
      <c r="BO48" s="1359">
        <v>59959.829674673587</v>
      </c>
      <c r="BP48" s="1359">
        <v>15556.019351322573</v>
      </c>
      <c r="BQ48" s="1359">
        <v>0</v>
      </c>
      <c r="BR48" s="1359">
        <v>37026.287863597187</v>
      </c>
      <c r="BS48" s="1359">
        <v>1642607.3281594282</v>
      </c>
      <c r="BT48" s="1359">
        <v>1573.7227173106658</v>
      </c>
      <c r="BU48" s="1359">
        <v>13766.92417901354</v>
      </c>
      <c r="BV48" s="1359">
        <v>558771567.50960648</v>
      </c>
      <c r="BW48" s="1359">
        <v>96796.143323702199</v>
      </c>
      <c r="BX48" s="1359">
        <v>96410.887508260494</v>
      </c>
      <c r="BY48" s="1359">
        <v>683.52605107001693</v>
      </c>
      <c r="BZ48" s="1359">
        <v>32606.631850720376</v>
      </c>
      <c r="CA48" s="1359">
        <v>8949.033737206033</v>
      </c>
      <c r="CB48" s="1359">
        <v>109304.00573503067</v>
      </c>
      <c r="CC48" s="1359">
        <v>3857.8179252471969</v>
      </c>
      <c r="CD48" s="1359">
        <v>18789.947351839997</v>
      </c>
      <c r="CE48" s="1359">
        <v>990.67353989196363</v>
      </c>
      <c r="CF48" s="1359">
        <v>55633.815424537883</v>
      </c>
      <c r="CG48" s="1359">
        <v>6121.9717242878478</v>
      </c>
      <c r="CH48" s="1359">
        <v>0</v>
      </c>
      <c r="CI48" s="1359">
        <v>12382.098760036872</v>
      </c>
      <c r="CJ48" s="1359">
        <v>311239.54698151385</v>
      </c>
      <c r="CK48" s="1359">
        <v>8790.758051324281</v>
      </c>
      <c r="CL48" s="1359">
        <v>30485.984348387734</v>
      </c>
      <c r="CM48" s="1359">
        <v>231574.31903666997</v>
      </c>
      <c r="CN48" s="1359">
        <v>2287.9076308253393</v>
      </c>
      <c r="CO48" s="1359">
        <v>1609.4808468948834</v>
      </c>
      <c r="CP48" s="1359">
        <v>191924.50142061687</v>
      </c>
      <c r="CQ48" s="1359">
        <v>467.9165925028833</v>
      </c>
      <c r="CR48" s="1359">
        <v>2782.9845743985552</v>
      </c>
      <c r="CS48" s="1359">
        <v>47.839495112800194</v>
      </c>
      <c r="CT48" s="1359">
        <v>0</v>
      </c>
      <c r="CU48" s="1359">
        <v>4373.2699033172848</v>
      </c>
      <c r="CV48" s="1360">
        <v>700225056.63374436</v>
      </c>
      <c r="CW48" s="1342">
        <v>769907.89198751317</v>
      </c>
      <c r="CX48" s="1342">
        <v>652903.86352145555</v>
      </c>
      <c r="CY48" s="1361">
        <v>1422811.7555089705</v>
      </c>
      <c r="CZ48" s="1342">
        <v>0</v>
      </c>
      <c r="DA48" s="1361">
        <v>1422811.7555089705</v>
      </c>
      <c r="DB48" s="1342">
        <v>0</v>
      </c>
      <c r="DC48" s="1342">
        <v>3824571.529467389</v>
      </c>
      <c r="DD48" s="1361">
        <v>3824571.529467389</v>
      </c>
      <c r="DE48" s="1342">
        <v>8567078.3002982736</v>
      </c>
      <c r="DF48" s="1362">
        <v>13814461.58527464</v>
      </c>
      <c r="DG48" s="1363">
        <v>1005094.1018264878</v>
      </c>
      <c r="DH48" s="1362">
        <v>713034424.11719263</v>
      </c>
    </row>
    <row r="49" spans="1:112" ht="14.4" customHeight="1" x14ac:dyDescent="0.25">
      <c r="A49" s="1525"/>
      <c r="B49" s="1450" t="s">
        <v>507</v>
      </c>
      <c r="C49" s="1358" t="s">
        <v>42</v>
      </c>
      <c r="D49" s="1359">
        <v>1336.0627211178908</v>
      </c>
      <c r="E49" s="1359">
        <v>18241.383639991389</v>
      </c>
      <c r="F49" s="1359">
        <v>3535.4903259457037</v>
      </c>
      <c r="G49" s="1359">
        <v>289.67601807993321</v>
      </c>
      <c r="H49" s="1359">
        <v>136.14163911121133</v>
      </c>
      <c r="I49" s="1359">
        <v>8589.8691900124668</v>
      </c>
      <c r="J49" s="1359">
        <v>21037.570305158977</v>
      </c>
      <c r="K49" s="1359">
        <v>3158.3692459263607</v>
      </c>
      <c r="L49" s="1359">
        <v>26525.813515359656</v>
      </c>
      <c r="M49" s="1359">
        <v>72097.492951461754</v>
      </c>
      <c r="N49" s="1359">
        <v>58424.893456498772</v>
      </c>
      <c r="O49" s="1359">
        <v>158118.04508311118</v>
      </c>
      <c r="P49" s="1359">
        <v>11244.211369574727</v>
      </c>
      <c r="Q49" s="1359">
        <v>20427.86227040318</v>
      </c>
      <c r="R49" s="1359">
        <v>104672.65031230182</v>
      </c>
      <c r="S49" s="1359">
        <v>1379002.831895113</v>
      </c>
      <c r="T49" s="1359">
        <v>4047641.1428057845</v>
      </c>
      <c r="U49" s="1359">
        <v>2014182.6872489196</v>
      </c>
      <c r="V49" s="1359">
        <v>75201.228404906011</v>
      </c>
      <c r="W49" s="1359">
        <v>110574.26227616843</v>
      </c>
      <c r="X49" s="1359">
        <v>3032.6287220810286</v>
      </c>
      <c r="Y49" s="1359">
        <v>9953.5139796534295</v>
      </c>
      <c r="Z49" s="1359">
        <v>15053.138265653912</v>
      </c>
      <c r="AA49" s="1359">
        <v>209104.58314301085</v>
      </c>
      <c r="AB49" s="1359">
        <v>125972.87249441186</v>
      </c>
      <c r="AC49" s="1359">
        <v>361853.26928086858</v>
      </c>
      <c r="AD49" s="1359">
        <v>1822895.2765981504</v>
      </c>
      <c r="AE49" s="1359">
        <v>99697.957222543453</v>
      </c>
      <c r="AF49" s="1359">
        <v>56897.563471324844</v>
      </c>
      <c r="AG49" s="1359">
        <v>293241.39513778524</v>
      </c>
      <c r="AH49" s="1359">
        <v>22529.115280530721</v>
      </c>
      <c r="AI49" s="1359">
        <v>4887.2455838474934</v>
      </c>
      <c r="AJ49" s="1359">
        <v>97344.563258878261</v>
      </c>
      <c r="AK49" s="1359">
        <v>57410.669536555448</v>
      </c>
      <c r="AL49" s="1359">
        <v>60591.226365112736</v>
      </c>
      <c r="AM49" s="1359">
        <v>308787.59667366033</v>
      </c>
      <c r="AN49" s="1359">
        <v>916522.72184187139</v>
      </c>
      <c r="AO49" s="1359">
        <v>3909455.2629491645</v>
      </c>
      <c r="AP49" s="1359">
        <v>45790.247391426696</v>
      </c>
      <c r="AQ49" s="1359">
        <v>20630.846601877627</v>
      </c>
      <c r="AR49" s="1359">
        <v>865375.29917154927</v>
      </c>
      <c r="AS49" s="1359">
        <v>871917.57201587327</v>
      </c>
      <c r="AT49" s="1359">
        <v>24120965.361527942</v>
      </c>
      <c r="AU49" s="1359">
        <v>229303.99020996614</v>
      </c>
      <c r="AV49" s="1359">
        <v>68768.361715579682</v>
      </c>
      <c r="AW49" s="1359">
        <v>170453.39433556533</v>
      </c>
      <c r="AX49" s="1359">
        <v>18374.279329170218</v>
      </c>
      <c r="AY49" s="1359">
        <v>75971.624901346295</v>
      </c>
      <c r="AZ49" s="1359">
        <v>3584885.7077639406</v>
      </c>
      <c r="BA49" s="1359">
        <v>632619.89596145321</v>
      </c>
      <c r="BB49" s="1359">
        <v>1545683.0655819657</v>
      </c>
      <c r="BC49" s="1359">
        <v>97842.815300317336</v>
      </c>
      <c r="BD49" s="1359">
        <v>814293.98120486003</v>
      </c>
      <c r="BE49" s="1359">
        <v>32712.508884907365</v>
      </c>
      <c r="BF49" s="1359">
        <v>9418601.3013848029</v>
      </c>
      <c r="BG49" s="1359">
        <v>64456.165118797107</v>
      </c>
      <c r="BH49" s="1359">
        <v>406411.22083213349</v>
      </c>
      <c r="BI49" s="1359">
        <v>342972.69201236736</v>
      </c>
      <c r="BJ49" s="1359">
        <v>1900270.1049695199</v>
      </c>
      <c r="BK49" s="1359">
        <v>13163891.47829983</v>
      </c>
      <c r="BL49" s="1359">
        <v>876543.3214036827</v>
      </c>
      <c r="BM49" s="1359">
        <v>10096854.159075316</v>
      </c>
      <c r="BN49" s="1359">
        <v>9125484.0370771158</v>
      </c>
      <c r="BO49" s="1359">
        <v>3080500.4560095505</v>
      </c>
      <c r="BP49" s="1359">
        <v>423760.82433151535</v>
      </c>
      <c r="BQ49" s="1359">
        <v>0</v>
      </c>
      <c r="BR49" s="1359">
        <v>54105.253776753263</v>
      </c>
      <c r="BS49" s="1359">
        <v>41731.612990794572</v>
      </c>
      <c r="BT49" s="1359">
        <v>4078.3925701803728</v>
      </c>
      <c r="BU49" s="1359">
        <v>5352.0010498543988</v>
      </c>
      <c r="BV49" s="1359">
        <v>38036557.677093573</v>
      </c>
      <c r="BW49" s="1359">
        <v>7948.841488596413</v>
      </c>
      <c r="BX49" s="1359">
        <v>8194.9426940490375</v>
      </c>
      <c r="BY49" s="1359">
        <v>9044.6269944132437</v>
      </c>
      <c r="BZ49" s="1359">
        <v>7567.3785542168225</v>
      </c>
      <c r="CA49" s="1359">
        <v>0</v>
      </c>
      <c r="CB49" s="1359">
        <v>0</v>
      </c>
      <c r="CC49" s="1359">
        <v>0</v>
      </c>
      <c r="CD49" s="1359">
        <v>2310.5580733391512</v>
      </c>
      <c r="CE49" s="1359">
        <v>66.239232880738044</v>
      </c>
      <c r="CF49" s="1359">
        <v>67552.311910337143</v>
      </c>
      <c r="CG49" s="1359">
        <v>21.175698369828634</v>
      </c>
      <c r="CH49" s="1359">
        <v>0</v>
      </c>
      <c r="CI49" s="1359">
        <v>19597.752460652977</v>
      </c>
      <c r="CJ49" s="1359">
        <v>8569.0014349849043</v>
      </c>
      <c r="CK49" s="1359">
        <v>891863.60523169977</v>
      </c>
      <c r="CL49" s="1359">
        <v>188936.28573274548</v>
      </c>
      <c r="CM49" s="1359">
        <v>2185.171073951673</v>
      </c>
      <c r="CN49" s="1359">
        <v>50297.241606768977</v>
      </c>
      <c r="CO49" s="1359">
        <v>964973.05537473632</v>
      </c>
      <c r="CP49" s="1359">
        <v>187718.95516590655</v>
      </c>
      <c r="CQ49" s="1359">
        <v>0</v>
      </c>
      <c r="CR49" s="1359">
        <v>230.26983447121981</v>
      </c>
      <c r="CS49" s="1359">
        <v>0.60769788605694985</v>
      </c>
      <c r="CT49" s="1359">
        <v>18902.171406259255</v>
      </c>
      <c r="CU49" s="1359">
        <v>1107.3911701563832</v>
      </c>
      <c r="CV49" s="1360">
        <v>139183915.51720995</v>
      </c>
      <c r="CW49" s="1342">
        <v>476663.23355371749</v>
      </c>
      <c r="CX49" s="1342">
        <v>2090738.6936613473</v>
      </c>
      <c r="CY49" s="1361">
        <v>2567401.9272150691</v>
      </c>
      <c r="CZ49" s="1342">
        <v>0</v>
      </c>
      <c r="DA49" s="1361">
        <v>2567401.9272150691</v>
      </c>
      <c r="DB49" s="1342">
        <v>0</v>
      </c>
      <c r="DC49" s="1342">
        <v>1115900.573684914</v>
      </c>
      <c r="DD49" s="1361">
        <v>1115900.573684914</v>
      </c>
      <c r="DE49" s="1342">
        <v>13563528.841025447</v>
      </c>
      <c r="DF49" s="1362">
        <v>17246831.341925379</v>
      </c>
      <c r="DG49" s="1363">
        <v>7457407.8704048572</v>
      </c>
      <c r="DH49" s="1362">
        <v>148973338.98873046</v>
      </c>
    </row>
    <row r="50" spans="1:112" ht="14.4" customHeight="1" x14ac:dyDescent="0.25">
      <c r="A50" s="1525"/>
      <c r="B50" s="1450" t="s">
        <v>508</v>
      </c>
      <c r="C50" s="1358" t="s">
        <v>43</v>
      </c>
      <c r="D50" s="1359">
        <v>1955.8161835893252</v>
      </c>
      <c r="E50" s="1359">
        <v>12.711904392802884</v>
      </c>
      <c r="F50" s="1359">
        <v>0</v>
      </c>
      <c r="G50" s="1359">
        <v>309265.68811712455</v>
      </c>
      <c r="H50" s="1359">
        <v>113363.18275749675</v>
      </c>
      <c r="I50" s="1359">
        <v>6647.4226630209751</v>
      </c>
      <c r="J50" s="1359">
        <v>1109.055410859324</v>
      </c>
      <c r="K50" s="1359">
        <v>26806.335181424576</v>
      </c>
      <c r="L50" s="1359">
        <v>15250.564491322424</v>
      </c>
      <c r="M50" s="1359">
        <v>325.80864490586185</v>
      </c>
      <c r="N50" s="1359">
        <v>197.66727254647748</v>
      </c>
      <c r="O50" s="1359">
        <v>71.397399862441588</v>
      </c>
      <c r="P50" s="1359">
        <v>23.529840755331097</v>
      </c>
      <c r="Q50" s="1359">
        <v>5066.0956304216616</v>
      </c>
      <c r="R50" s="1359">
        <v>636.02954093227697</v>
      </c>
      <c r="S50" s="1359">
        <v>1332.2901428198643</v>
      </c>
      <c r="T50" s="1359">
        <v>168700.98318679392</v>
      </c>
      <c r="U50" s="1359">
        <v>77181.907296291887</v>
      </c>
      <c r="V50" s="1359">
        <v>1.8244250456588538</v>
      </c>
      <c r="W50" s="1359">
        <v>2101.2193581948345</v>
      </c>
      <c r="X50" s="1359">
        <v>201.70615915935565</v>
      </c>
      <c r="Y50" s="1359">
        <v>153.20287590895063</v>
      </c>
      <c r="Z50" s="1359">
        <v>384.77224505770999</v>
      </c>
      <c r="AA50" s="1359">
        <v>44.024107383640555</v>
      </c>
      <c r="AB50" s="1359">
        <v>0</v>
      </c>
      <c r="AC50" s="1359">
        <v>175.85963720343489</v>
      </c>
      <c r="AD50" s="1359">
        <v>323.38219720775379</v>
      </c>
      <c r="AE50" s="1359">
        <v>854.85429995504433</v>
      </c>
      <c r="AF50" s="1359">
        <v>3967.4860637715869</v>
      </c>
      <c r="AG50" s="1359">
        <v>118200.05772351226</v>
      </c>
      <c r="AH50" s="1359">
        <v>17146.651748571494</v>
      </c>
      <c r="AI50" s="1359">
        <v>4.5389512802635625</v>
      </c>
      <c r="AJ50" s="1359">
        <v>883.88517371217551</v>
      </c>
      <c r="AK50" s="1359">
        <v>312.84331336034847</v>
      </c>
      <c r="AL50" s="1359">
        <v>20.309202322440687</v>
      </c>
      <c r="AM50" s="1359">
        <v>0</v>
      </c>
      <c r="AN50" s="1359">
        <v>1049439.4277130822</v>
      </c>
      <c r="AO50" s="1359">
        <v>753.92132739338717</v>
      </c>
      <c r="AP50" s="1359">
        <v>102.62402113134162</v>
      </c>
      <c r="AQ50" s="1359">
        <v>132.00831521626802</v>
      </c>
      <c r="AR50" s="1359">
        <v>42213.622816238858</v>
      </c>
      <c r="AS50" s="1359">
        <v>0</v>
      </c>
      <c r="AT50" s="1359">
        <v>20613.917304864448</v>
      </c>
      <c r="AU50" s="1359">
        <v>3632322.3659121557</v>
      </c>
      <c r="AV50" s="1359">
        <v>2338.3326703280441</v>
      </c>
      <c r="AW50" s="1359">
        <v>3166.5768239304407</v>
      </c>
      <c r="AX50" s="1359">
        <v>0</v>
      </c>
      <c r="AY50" s="1359">
        <v>7488.2921720398799</v>
      </c>
      <c r="AZ50" s="1359">
        <v>419282.67310653278</v>
      </c>
      <c r="BA50" s="1359">
        <v>1133.1870621978903</v>
      </c>
      <c r="BB50" s="1359">
        <v>141512.13968146432</v>
      </c>
      <c r="BC50" s="1359">
        <v>6954.9505658142316</v>
      </c>
      <c r="BD50" s="1359">
        <v>419965.61834337353</v>
      </c>
      <c r="BE50" s="1359">
        <v>88.518031868436552</v>
      </c>
      <c r="BF50" s="1359">
        <v>5360982.5587154329</v>
      </c>
      <c r="BG50" s="1359">
        <v>4595.4121807315714</v>
      </c>
      <c r="BH50" s="1359">
        <v>62133.785024097684</v>
      </c>
      <c r="BI50" s="1359">
        <v>10159.653561884745</v>
      </c>
      <c r="BJ50" s="1359">
        <v>135099.13978230077</v>
      </c>
      <c r="BK50" s="1359">
        <v>1593485.1420633178</v>
      </c>
      <c r="BL50" s="1359">
        <v>19712.394367629433</v>
      </c>
      <c r="BM50" s="1359">
        <v>2108262.3824269804</v>
      </c>
      <c r="BN50" s="1359">
        <v>8136.5516657738544</v>
      </c>
      <c r="BO50" s="1359">
        <v>156062.09013043944</v>
      </c>
      <c r="BP50" s="1359">
        <v>750.31032767287149</v>
      </c>
      <c r="BQ50" s="1359">
        <v>0</v>
      </c>
      <c r="BR50" s="1359">
        <v>63.931770039639439</v>
      </c>
      <c r="BS50" s="1359">
        <v>43233.23231912186</v>
      </c>
      <c r="BT50" s="1359">
        <v>0</v>
      </c>
      <c r="BU50" s="1359">
        <v>13.512128513456931</v>
      </c>
      <c r="BV50" s="1359">
        <v>73224196.763703123</v>
      </c>
      <c r="BW50" s="1359">
        <v>3947.5882958308853</v>
      </c>
      <c r="BX50" s="1359">
        <v>276.87284909713031</v>
      </c>
      <c r="BY50" s="1359">
        <v>10285.55391231328</v>
      </c>
      <c r="BZ50" s="1359">
        <v>0</v>
      </c>
      <c r="CA50" s="1359">
        <v>0</v>
      </c>
      <c r="CB50" s="1359">
        <v>0</v>
      </c>
      <c r="CC50" s="1359">
        <v>0</v>
      </c>
      <c r="CD50" s="1359">
        <v>85277.022356954549</v>
      </c>
      <c r="CE50" s="1359">
        <v>83.189088034516274</v>
      </c>
      <c r="CF50" s="1359">
        <v>524021.84643714601</v>
      </c>
      <c r="CG50" s="1359">
        <v>45144.01485772388</v>
      </c>
      <c r="CH50" s="1359">
        <v>4587.9831505010734</v>
      </c>
      <c r="CI50" s="1359">
        <v>3818.855038870448</v>
      </c>
      <c r="CJ50" s="1359">
        <v>176723.63211740259</v>
      </c>
      <c r="CK50" s="1359">
        <v>218560.91191941244</v>
      </c>
      <c r="CL50" s="1359">
        <v>16448.746459383296</v>
      </c>
      <c r="CM50" s="1359">
        <v>171.44383341495754</v>
      </c>
      <c r="CN50" s="1359">
        <v>40397.961711441356</v>
      </c>
      <c r="CO50" s="1359">
        <v>1498.4901719646734</v>
      </c>
      <c r="CP50" s="1359">
        <v>93176.683916028502</v>
      </c>
      <c r="CQ50" s="1359">
        <v>0</v>
      </c>
      <c r="CR50" s="1359">
        <v>0</v>
      </c>
      <c r="CS50" s="1359">
        <v>0</v>
      </c>
      <c r="CT50" s="1359">
        <v>0</v>
      </c>
      <c r="CU50" s="1359">
        <v>793.76406735035209</v>
      </c>
      <c r="CV50" s="1360">
        <v>90572332.699363798</v>
      </c>
      <c r="CW50" s="1342">
        <v>702736.37245307979</v>
      </c>
      <c r="CX50" s="1342">
        <v>2640003.3388280291</v>
      </c>
      <c r="CY50" s="1361">
        <v>3342739.7112811226</v>
      </c>
      <c r="CZ50" s="1342">
        <v>0</v>
      </c>
      <c r="DA50" s="1361">
        <v>3342739.7112811226</v>
      </c>
      <c r="DB50" s="1342">
        <v>0</v>
      </c>
      <c r="DC50" s="1342">
        <v>2030543.3264011999</v>
      </c>
      <c r="DD50" s="1361">
        <v>2030543.3264011999</v>
      </c>
      <c r="DE50" s="1342">
        <v>15847959.526410978</v>
      </c>
      <c r="DF50" s="1362">
        <v>21221242.564093299</v>
      </c>
      <c r="DG50" s="1363">
        <v>1027463.4950394008</v>
      </c>
      <c r="DH50" s="1362">
        <v>110766111.76841782</v>
      </c>
    </row>
    <row r="51" spans="1:112" ht="14.4" customHeight="1" x14ac:dyDescent="0.25">
      <c r="A51" s="1525"/>
      <c r="B51" s="1450" t="s">
        <v>509</v>
      </c>
      <c r="C51" s="1358" t="s">
        <v>44</v>
      </c>
      <c r="D51" s="1359">
        <v>0</v>
      </c>
      <c r="E51" s="1359">
        <v>0</v>
      </c>
      <c r="F51" s="1359">
        <v>0</v>
      </c>
      <c r="G51" s="1359">
        <v>0</v>
      </c>
      <c r="H51" s="1359">
        <v>0</v>
      </c>
      <c r="I51" s="1359">
        <v>28734.833737661018</v>
      </c>
      <c r="J51" s="1359">
        <v>2426.253841952504</v>
      </c>
      <c r="K51" s="1359">
        <v>9257.1830187531214</v>
      </c>
      <c r="L51" s="1359">
        <v>10245.844177280125</v>
      </c>
      <c r="M51" s="1359">
        <v>783.86180331961953</v>
      </c>
      <c r="N51" s="1359">
        <v>801.69226091111318</v>
      </c>
      <c r="O51" s="1359">
        <v>0</v>
      </c>
      <c r="P51" s="1359">
        <v>0</v>
      </c>
      <c r="Q51" s="1359">
        <v>0</v>
      </c>
      <c r="R51" s="1359">
        <v>0</v>
      </c>
      <c r="S51" s="1359">
        <v>0</v>
      </c>
      <c r="T51" s="1359">
        <v>0</v>
      </c>
      <c r="U51" s="1359">
        <v>0</v>
      </c>
      <c r="V51" s="1359">
        <v>0</v>
      </c>
      <c r="W51" s="1359">
        <v>0</v>
      </c>
      <c r="X51" s="1359">
        <v>0</v>
      </c>
      <c r="Y51" s="1359">
        <v>0</v>
      </c>
      <c r="Z51" s="1359">
        <v>0</v>
      </c>
      <c r="AA51" s="1359">
        <v>0</v>
      </c>
      <c r="AB51" s="1359">
        <v>0</v>
      </c>
      <c r="AC51" s="1359">
        <v>0</v>
      </c>
      <c r="AD51" s="1359">
        <v>0</v>
      </c>
      <c r="AE51" s="1359">
        <v>0</v>
      </c>
      <c r="AF51" s="1359">
        <v>0</v>
      </c>
      <c r="AG51" s="1359">
        <v>0</v>
      </c>
      <c r="AH51" s="1359">
        <v>5592.1486163229065</v>
      </c>
      <c r="AI51" s="1359">
        <v>4259854.1774335988</v>
      </c>
      <c r="AJ51" s="1359">
        <v>71902.494994813824</v>
      </c>
      <c r="AK51" s="1359">
        <v>6616.4009960479643</v>
      </c>
      <c r="AL51" s="1359">
        <v>305.24823943606856</v>
      </c>
      <c r="AM51" s="1359">
        <v>0</v>
      </c>
      <c r="AN51" s="1359">
        <v>42272.004425056817</v>
      </c>
      <c r="AO51" s="1359">
        <v>0</v>
      </c>
      <c r="AP51" s="1359">
        <v>0</v>
      </c>
      <c r="AQ51" s="1359">
        <v>0</v>
      </c>
      <c r="AR51" s="1359">
        <v>0</v>
      </c>
      <c r="AS51" s="1359">
        <v>5749123.117458201</v>
      </c>
      <c r="AT51" s="1359">
        <v>2383225.0285229245</v>
      </c>
      <c r="AU51" s="1359">
        <v>1227397.9869064572</v>
      </c>
      <c r="AV51" s="1359">
        <v>2327531.5963395895</v>
      </c>
      <c r="AW51" s="1359">
        <v>837038.03654421971</v>
      </c>
      <c r="AX51" s="1359">
        <v>10160222.34984163</v>
      </c>
      <c r="AY51" s="1359">
        <v>1381742.5126656496</v>
      </c>
      <c r="AZ51" s="1359">
        <v>900071.48034662567</v>
      </c>
      <c r="BA51" s="1359">
        <v>56760.770480009371</v>
      </c>
      <c r="BB51" s="1359">
        <v>356442.13473711425</v>
      </c>
      <c r="BC51" s="1359">
        <v>3161.7417526084719</v>
      </c>
      <c r="BD51" s="1359">
        <v>147268.54982383034</v>
      </c>
      <c r="BE51" s="1359">
        <v>27102.692782699851</v>
      </c>
      <c r="BF51" s="1359">
        <v>282704.54488512856</v>
      </c>
      <c r="BG51" s="1359">
        <v>18307.717456043007</v>
      </c>
      <c r="BH51" s="1359">
        <v>11296.497917841374</v>
      </c>
      <c r="BI51" s="1359">
        <v>57588.892464022123</v>
      </c>
      <c r="BJ51" s="1359">
        <v>8188.4339078155926</v>
      </c>
      <c r="BK51" s="1359">
        <v>236138.75909439812</v>
      </c>
      <c r="BL51" s="1359">
        <v>27.61934798515988</v>
      </c>
      <c r="BM51" s="1359">
        <v>71643.38909126923</v>
      </c>
      <c r="BN51" s="1359">
        <v>19889.026272376159</v>
      </c>
      <c r="BO51" s="1359">
        <v>38855.555448336811</v>
      </c>
      <c r="BP51" s="1359">
        <v>2748.2247554815485</v>
      </c>
      <c r="BQ51" s="1359">
        <v>0</v>
      </c>
      <c r="BR51" s="1359">
        <v>590.50122259947261</v>
      </c>
      <c r="BS51" s="1359">
        <v>228075.53985307371</v>
      </c>
      <c r="BT51" s="1359">
        <v>52.738819070164119</v>
      </c>
      <c r="BU51" s="1359">
        <v>1156.7975120898616</v>
      </c>
      <c r="BV51" s="1359">
        <v>15576307.087757124</v>
      </c>
      <c r="BW51" s="1359">
        <v>0</v>
      </c>
      <c r="BX51" s="1359">
        <v>0</v>
      </c>
      <c r="BY51" s="1359">
        <v>0</v>
      </c>
      <c r="BZ51" s="1359">
        <v>0</v>
      </c>
      <c r="CA51" s="1359">
        <v>0</v>
      </c>
      <c r="CB51" s="1359">
        <v>0</v>
      </c>
      <c r="CC51" s="1359">
        <v>0</v>
      </c>
      <c r="CD51" s="1359">
        <v>0</v>
      </c>
      <c r="CE51" s="1359">
        <v>0</v>
      </c>
      <c r="CF51" s="1359">
        <v>0</v>
      </c>
      <c r="CG51" s="1359">
        <v>0</v>
      </c>
      <c r="CH51" s="1359">
        <v>0</v>
      </c>
      <c r="CI51" s="1359">
        <v>0</v>
      </c>
      <c r="CJ51" s="1359">
        <v>0</v>
      </c>
      <c r="CK51" s="1359">
        <v>421459.38334583072</v>
      </c>
      <c r="CL51" s="1359">
        <v>0</v>
      </c>
      <c r="CM51" s="1359">
        <v>42498.078717118507</v>
      </c>
      <c r="CN51" s="1359">
        <v>0</v>
      </c>
      <c r="CO51" s="1359">
        <v>170975.35575111071</v>
      </c>
      <c r="CP51" s="1359">
        <v>0</v>
      </c>
      <c r="CQ51" s="1359">
        <v>0</v>
      </c>
      <c r="CR51" s="1359">
        <v>0</v>
      </c>
      <c r="CS51" s="1359">
        <v>0</v>
      </c>
      <c r="CT51" s="1359">
        <v>0</v>
      </c>
      <c r="CU51" s="1359">
        <v>0</v>
      </c>
      <c r="CV51" s="1360">
        <v>47184384.285365403</v>
      </c>
      <c r="CW51" s="1342">
        <v>0</v>
      </c>
      <c r="CX51" s="1342">
        <v>0</v>
      </c>
      <c r="CY51" s="1361">
        <v>0</v>
      </c>
      <c r="CZ51" s="1342">
        <v>0</v>
      </c>
      <c r="DA51" s="1361">
        <v>0</v>
      </c>
      <c r="DB51" s="1342">
        <v>0</v>
      </c>
      <c r="DC51" s="1342">
        <v>-14562.392798254283</v>
      </c>
      <c r="DD51" s="1361">
        <v>-14562.392798254283</v>
      </c>
      <c r="DE51" s="1342">
        <v>2900795.3936671657</v>
      </c>
      <c r="DF51" s="1362">
        <v>2886233.0008689063</v>
      </c>
      <c r="DG51" s="1363">
        <v>418797.81039541058</v>
      </c>
      <c r="DH51" s="1362">
        <v>49651819.475838847</v>
      </c>
    </row>
    <row r="52" spans="1:112" ht="14.4" customHeight="1" x14ac:dyDescent="0.25">
      <c r="A52" s="1525"/>
      <c r="B52" s="1450" t="s">
        <v>510</v>
      </c>
      <c r="C52" s="1358" t="s">
        <v>45</v>
      </c>
      <c r="D52" s="1359">
        <v>107.85569199508144</v>
      </c>
      <c r="E52" s="1359">
        <v>908.85565868646449</v>
      </c>
      <c r="F52" s="1359">
        <v>517.22870419921117</v>
      </c>
      <c r="G52" s="1359">
        <v>52.013997907785694</v>
      </c>
      <c r="H52" s="1359">
        <v>313.997638960622</v>
      </c>
      <c r="I52" s="1359">
        <v>107753.93663448878</v>
      </c>
      <c r="J52" s="1359">
        <v>14731.721271006332</v>
      </c>
      <c r="K52" s="1359">
        <v>53608.308005565625</v>
      </c>
      <c r="L52" s="1359">
        <v>251140.62401303081</v>
      </c>
      <c r="M52" s="1359">
        <v>237541.14184121409</v>
      </c>
      <c r="N52" s="1359">
        <v>7986.2229266534141</v>
      </c>
      <c r="O52" s="1359">
        <v>4156.5382201824732</v>
      </c>
      <c r="P52" s="1359">
        <v>505.25671593251275</v>
      </c>
      <c r="Q52" s="1359">
        <v>1503.1093345861168</v>
      </c>
      <c r="R52" s="1359">
        <v>18.301072705998127</v>
      </c>
      <c r="S52" s="1359">
        <v>21983.221805558525</v>
      </c>
      <c r="T52" s="1359">
        <v>1485.9793588570301</v>
      </c>
      <c r="U52" s="1359">
        <v>300.27947008450451</v>
      </c>
      <c r="V52" s="1359">
        <v>1396.6248112013313</v>
      </c>
      <c r="W52" s="1359">
        <v>241024.44950314474</v>
      </c>
      <c r="X52" s="1359">
        <v>6.9692907026015494E-2</v>
      </c>
      <c r="Y52" s="1359">
        <v>36.235798646982047</v>
      </c>
      <c r="Z52" s="1359">
        <v>3808.2601862789015</v>
      </c>
      <c r="AA52" s="1359">
        <v>3972.4172083532053</v>
      </c>
      <c r="AB52" s="1359">
        <v>8985.5559138501067</v>
      </c>
      <c r="AC52" s="1359">
        <v>380591.5374144392</v>
      </c>
      <c r="AD52" s="1359">
        <v>24593.756622717836</v>
      </c>
      <c r="AE52" s="1359">
        <v>45771.489552230632</v>
      </c>
      <c r="AF52" s="1359">
        <v>11660.573496873636</v>
      </c>
      <c r="AG52" s="1359">
        <v>645772.64412387193</v>
      </c>
      <c r="AH52" s="1359">
        <v>11821.26069160823</v>
      </c>
      <c r="AI52" s="1359">
        <v>159957.35173252184</v>
      </c>
      <c r="AJ52" s="1359">
        <v>1033934.8743180992</v>
      </c>
      <c r="AK52" s="1359">
        <v>19772.360482404871</v>
      </c>
      <c r="AL52" s="1359">
        <v>2192.5565526135338</v>
      </c>
      <c r="AM52" s="1359">
        <v>1726.2067951853899</v>
      </c>
      <c r="AN52" s="1359">
        <v>2409832.0510714483</v>
      </c>
      <c r="AO52" s="1359">
        <v>19956.646747474537</v>
      </c>
      <c r="AP52" s="1359">
        <v>16782.683475093239</v>
      </c>
      <c r="AQ52" s="1359">
        <v>127231.35203023106</v>
      </c>
      <c r="AR52" s="1359">
        <v>1270082.4510636595</v>
      </c>
      <c r="AS52" s="1359">
        <v>15839056.407423157</v>
      </c>
      <c r="AT52" s="1359">
        <v>3250403.3366549853</v>
      </c>
      <c r="AU52" s="1359">
        <v>4963753.7034293385</v>
      </c>
      <c r="AV52" s="1359">
        <v>2344483.092208405</v>
      </c>
      <c r="AW52" s="1359">
        <v>18192732.202162631</v>
      </c>
      <c r="AX52" s="1359">
        <v>1676683.7807660713</v>
      </c>
      <c r="AY52" s="1359">
        <v>6799132.5747801103</v>
      </c>
      <c r="AZ52" s="1359">
        <v>3860364.1996196089</v>
      </c>
      <c r="BA52" s="1359">
        <v>93406.529557003509</v>
      </c>
      <c r="BB52" s="1359">
        <v>605513.78253979213</v>
      </c>
      <c r="BC52" s="1359">
        <v>68159.469906958024</v>
      </c>
      <c r="BD52" s="1359">
        <v>3587170.9430975304</v>
      </c>
      <c r="BE52" s="1359">
        <v>18444.228495940548</v>
      </c>
      <c r="BF52" s="1359">
        <v>633701.18369612994</v>
      </c>
      <c r="BG52" s="1359">
        <v>92470.736595916373</v>
      </c>
      <c r="BH52" s="1359">
        <v>82571.754532657229</v>
      </c>
      <c r="BI52" s="1359">
        <v>161408.68147428145</v>
      </c>
      <c r="BJ52" s="1359">
        <v>24916.629911844229</v>
      </c>
      <c r="BK52" s="1359">
        <v>8747966.4402292743</v>
      </c>
      <c r="BL52" s="1359">
        <v>52763.28563224816</v>
      </c>
      <c r="BM52" s="1359">
        <v>814647.35241714725</v>
      </c>
      <c r="BN52" s="1359">
        <v>276390.60649211024</v>
      </c>
      <c r="BO52" s="1359">
        <v>781150.38223613205</v>
      </c>
      <c r="BP52" s="1359">
        <v>122992.68001775983</v>
      </c>
      <c r="BQ52" s="1359">
        <v>33053.879519791612</v>
      </c>
      <c r="BR52" s="1359">
        <v>1150.4651510063259</v>
      </c>
      <c r="BS52" s="1359">
        <v>544690.96472497506</v>
      </c>
      <c r="BT52" s="1359">
        <v>169.64452514533804</v>
      </c>
      <c r="BU52" s="1359">
        <v>233.55234025351797</v>
      </c>
      <c r="BV52" s="1359">
        <v>11056493.974077689</v>
      </c>
      <c r="BW52" s="1359">
        <v>0</v>
      </c>
      <c r="BX52" s="1359">
        <v>1926.575864726811</v>
      </c>
      <c r="BY52" s="1359">
        <v>0</v>
      </c>
      <c r="BZ52" s="1359">
        <v>83455.31963679874</v>
      </c>
      <c r="CA52" s="1359">
        <v>0</v>
      </c>
      <c r="CB52" s="1359">
        <v>0</v>
      </c>
      <c r="CC52" s="1359">
        <v>0</v>
      </c>
      <c r="CD52" s="1359">
        <v>33412.394311268923</v>
      </c>
      <c r="CE52" s="1359">
        <v>0</v>
      </c>
      <c r="CF52" s="1359">
        <v>39.540177372699702</v>
      </c>
      <c r="CG52" s="1359">
        <v>0</v>
      </c>
      <c r="CH52" s="1359">
        <v>0</v>
      </c>
      <c r="CI52" s="1359">
        <v>5641.3988863769309</v>
      </c>
      <c r="CJ52" s="1359">
        <v>153574.58610254028</v>
      </c>
      <c r="CK52" s="1359">
        <v>1273019.2895691798</v>
      </c>
      <c r="CL52" s="1359">
        <v>0</v>
      </c>
      <c r="CM52" s="1359">
        <v>502313.82339216158</v>
      </c>
      <c r="CN52" s="1359">
        <v>42348.776457398075</v>
      </c>
      <c r="CO52" s="1359">
        <v>389276.24989411246</v>
      </c>
      <c r="CP52" s="1359">
        <v>0</v>
      </c>
      <c r="CQ52" s="1359">
        <v>0</v>
      </c>
      <c r="CR52" s="1359">
        <v>0.4368412743722746</v>
      </c>
      <c r="CS52" s="1359">
        <v>0</v>
      </c>
      <c r="CT52" s="1359">
        <v>0</v>
      </c>
      <c r="CU52" s="1359">
        <v>0</v>
      </c>
      <c r="CV52" s="1360">
        <v>94356602.856995493</v>
      </c>
      <c r="CW52" s="1342">
        <v>9986.6199389021222</v>
      </c>
      <c r="CX52" s="1342">
        <v>17430.608537110802</v>
      </c>
      <c r="CY52" s="1361">
        <v>27417.228476012933</v>
      </c>
      <c r="CZ52" s="1342">
        <v>0</v>
      </c>
      <c r="DA52" s="1361">
        <v>27417.228476012933</v>
      </c>
      <c r="DB52" s="1342">
        <v>0</v>
      </c>
      <c r="DC52" s="1342">
        <v>-160499.43892402001</v>
      </c>
      <c r="DD52" s="1361">
        <v>-160499.43892402001</v>
      </c>
      <c r="DE52" s="1342">
        <v>6524723.4617803963</v>
      </c>
      <c r="DF52" s="1362">
        <v>6391641.2513323957</v>
      </c>
      <c r="DG52" s="1363">
        <v>4765982.4611543659</v>
      </c>
      <c r="DH52" s="1362">
        <v>95982261.647173509</v>
      </c>
    </row>
    <row r="53" spans="1:112" ht="14.4" customHeight="1" x14ac:dyDescent="0.25">
      <c r="A53" s="1525"/>
      <c r="B53" s="1450" t="s">
        <v>511</v>
      </c>
      <c r="C53" s="1358" t="s">
        <v>46</v>
      </c>
      <c r="D53" s="1359">
        <v>100160.3290919006</v>
      </c>
      <c r="E53" s="1359">
        <v>30110.503238815545</v>
      </c>
      <c r="F53" s="1359">
        <v>123758.06021611298</v>
      </c>
      <c r="G53" s="1359">
        <v>36397.12691168888</v>
      </c>
      <c r="H53" s="1359">
        <v>79673.208650009969</v>
      </c>
      <c r="I53" s="1359">
        <v>9020614.6668552905</v>
      </c>
      <c r="J53" s="1359">
        <v>1713476.0400113186</v>
      </c>
      <c r="K53" s="1359">
        <v>623114.27640816791</v>
      </c>
      <c r="L53" s="1359">
        <v>398570.63073577086</v>
      </c>
      <c r="M53" s="1359">
        <v>444903.01822534838</v>
      </c>
      <c r="N53" s="1359">
        <v>1631382.7600789133</v>
      </c>
      <c r="O53" s="1359">
        <v>56316.00187709977</v>
      </c>
      <c r="P53" s="1359">
        <v>23055.567911718048</v>
      </c>
      <c r="Q53" s="1359">
        <v>59805.998554891201</v>
      </c>
      <c r="R53" s="1359">
        <v>24940.238823527063</v>
      </c>
      <c r="S53" s="1359">
        <v>299240.44801541994</v>
      </c>
      <c r="T53" s="1359">
        <v>33583.658095092331</v>
      </c>
      <c r="U53" s="1359">
        <v>12155.550136872986</v>
      </c>
      <c r="V53" s="1359">
        <v>146.04330510117887</v>
      </c>
      <c r="W53" s="1359">
        <v>100118.52573927797</v>
      </c>
      <c r="X53" s="1359">
        <v>359.95826377367547</v>
      </c>
      <c r="Y53" s="1359">
        <v>8407.0616137011821</v>
      </c>
      <c r="Z53" s="1359">
        <v>8353.2117926108749</v>
      </c>
      <c r="AA53" s="1359">
        <v>182498.19127610995</v>
      </c>
      <c r="AB53" s="1359">
        <v>220268.17947599362</v>
      </c>
      <c r="AC53" s="1359">
        <v>229189.94060976818</v>
      </c>
      <c r="AD53" s="1359">
        <v>3254404.1933002993</v>
      </c>
      <c r="AE53" s="1359">
        <v>185393.70668107565</v>
      </c>
      <c r="AF53" s="1359">
        <v>60725.882929055973</v>
      </c>
      <c r="AG53" s="1359">
        <v>2344760.7382392483</v>
      </c>
      <c r="AH53" s="1359">
        <v>145798.0350243221</v>
      </c>
      <c r="AI53" s="1359">
        <v>46714.189200358749</v>
      </c>
      <c r="AJ53" s="1359">
        <v>242307.49079907816</v>
      </c>
      <c r="AK53" s="1359">
        <v>303282.93910527247</v>
      </c>
      <c r="AL53" s="1359">
        <v>57524.297858668215</v>
      </c>
      <c r="AM53" s="1359">
        <v>11567.202113558271</v>
      </c>
      <c r="AN53" s="1359">
        <v>488334.71241205611</v>
      </c>
      <c r="AO53" s="1359">
        <v>66033.548157216428</v>
      </c>
      <c r="AP53" s="1359">
        <v>41481.417969582464</v>
      </c>
      <c r="AQ53" s="1359">
        <v>1593715.8597649226</v>
      </c>
      <c r="AR53" s="1359">
        <v>652110.9882035437</v>
      </c>
      <c r="AS53" s="1359">
        <v>19970900.53000937</v>
      </c>
      <c r="AT53" s="1359">
        <v>382515.47202086169</v>
      </c>
      <c r="AU53" s="1359">
        <v>289970.28850864386</v>
      </c>
      <c r="AV53" s="1359">
        <v>623250.60010825098</v>
      </c>
      <c r="AW53" s="1359">
        <v>678868.13568277413</v>
      </c>
      <c r="AX53" s="1359">
        <v>192585294.9795796</v>
      </c>
      <c r="AY53" s="1359">
        <v>3930129.8301160275</v>
      </c>
      <c r="AZ53" s="1359">
        <v>152814094.15491885</v>
      </c>
      <c r="BA53" s="1359">
        <v>6171752.6378035787</v>
      </c>
      <c r="BB53" s="1359">
        <v>56586749.819744311</v>
      </c>
      <c r="BC53" s="1359">
        <v>2220357.5542067727</v>
      </c>
      <c r="BD53" s="1359">
        <v>32708700.657182734</v>
      </c>
      <c r="BE53" s="1359">
        <v>3577050.6575799105</v>
      </c>
      <c r="BF53" s="1359">
        <v>37598365.073761143</v>
      </c>
      <c r="BG53" s="1359">
        <v>5091772.7573905308</v>
      </c>
      <c r="BH53" s="1359">
        <v>3378888.3314403389</v>
      </c>
      <c r="BI53" s="1359">
        <v>7092074.2324648807</v>
      </c>
      <c r="BJ53" s="1359">
        <v>3673550.1788750114</v>
      </c>
      <c r="BK53" s="1359">
        <v>13113855.797476048</v>
      </c>
      <c r="BL53" s="1359">
        <v>133839.9149525158</v>
      </c>
      <c r="BM53" s="1359">
        <v>2020627.4549834831</v>
      </c>
      <c r="BN53" s="1359">
        <v>1438042.0844936245</v>
      </c>
      <c r="BO53" s="1359">
        <v>3181466.1764967511</v>
      </c>
      <c r="BP53" s="1359">
        <v>726434.28778195824</v>
      </c>
      <c r="BQ53" s="1359">
        <v>95750.2682942018</v>
      </c>
      <c r="BR53" s="1359">
        <v>1033753.8331432345</v>
      </c>
      <c r="BS53" s="1359">
        <v>335642.83537720557</v>
      </c>
      <c r="BT53" s="1359">
        <v>108744.74348424003</v>
      </c>
      <c r="BU53" s="1359">
        <v>72396.068645238163</v>
      </c>
      <c r="BV53" s="1359">
        <v>406826391.97378725</v>
      </c>
      <c r="BW53" s="1359">
        <v>346451.66320391546</v>
      </c>
      <c r="BX53" s="1359">
        <v>1102.4360303513977</v>
      </c>
      <c r="BY53" s="1359">
        <v>80861.31965217246</v>
      </c>
      <c r="BZ53" s="1359">
        <v>51618.005925320067</v>
      </c>
      <c r="CA53" s="1359">
        <v>186306.20438715207</v>
      </c>
      <c r="CB53" s="1359">
        <v>62681.901699111884</v>
      </c>
      <c r="CC53" s="1359">
        <v>138.09598792410313</v>
      </c>
      <c r="CD53" s="1359">
        <v>12739.427724080668</v>
      </c>
      <c r="CE53" s="1359">
        <v>490.40820453083836</v>
      </c>
      <c r="CF53" s="1359">
        <v>3812.11591301617</v>
      </c>
      <c r="CG53" s="1359">
        <v>29.032399998852419</v>
      </c>
      <c r="CH53" s="1359">
        <v>0</v>
      </c>
      <c r="CI53" s="1359">
        <v>2474.1603809956478</v>
      </c>
      <c r="CJ53" s="1359">
        <v>13277.149508552286</v>
      </c>
      <c r="CK53" s="1359">
        <v>211132.16718450451</v>
      </c>
      <c r="CL53" s="1359">
        <v>393566.37166388612</v>
      </c>
      <c r="CM53" s="1359">
        <v>138319.219990468</v>
      </c>
      <c r="CN53" s="1359">
        <v>13076.847679696741</v>
      </c>
      <c r="CO53" s="1359">
        <v>34740.838764697313</v>
      </c>
      <c r="CP53" s="1359">
        <v>509.14695658428087</v>
      </c>
      <c r="CQ53" s="1359">
        <v>293.91472933385319</v>
      </c>
      <c r="CR53" s="1359">
        <v>740.28868721424271</v>
      </c>
      <c r="CS53" s="1359">
        <v>248.57140288764467</v>
      </c>
      <c r="CT53" s="1359">
        <v>0.27630533783090189</v>
      </c>
      <c r="CU53" s="1359">
        <v>227.53184383741348</v>
      </c>
      <c r="CV53" s="1360">
        <v>984970822.82420886</v>
      </c>
      <c r="CW53" s="1342">
        <v>0</v>
      </c>
      <c r="CX53" s="1342">
        <v>0</v>
      </c>
      <c r="CY53" s="1361">
        <v>0</v>
      </c>
      <c r="CZ53" s="1342">
        <v>0</v>
      </c>
      <c r="DA53" s="1361">
        <v>0</v>
      </c>
      <c r="DB53" s="1342">
        <v>0</v>
      </c>
      <c r="DC53" s="1342">
        <v>4562055.8097710731</v>
      </c>
      <c r="DD53" s="1361">
        <v>4562055.8097710731</v>
      </c>
      <c r="DE53" s="1342">
        <v>55282729.4586735</v>
      </c>
      <c r="DF53" s="1362">
        <v>59844785.268444553</v>
      </c>
      <c r="DG53" s="1363">
        <v>22992868.909125939</v>
      </c>
      <c r="DH53" s="1362">
        <v>1021822739.1835282</v>
      </c>
    </row>
    <row r="54" spans="1:112" ht="14.4" customHeight="1" x14ac:dyDescent="0.25">
      <c r="A54" s="1525"/>
      <c r="B54" s="1450" t="s">
        <v>512</v>
      </c>
      <c r="C54" s="1358" t="s">
        <v>47</v>
      </c>
      <c r="D54" s="1359">
        <v>1019.7184566482289</v>
      </c>
      <c r="E54" s="1359">
        <v>107.60634440762506</v>
      </c>
      <c r="F54" s="1359">
        <v>15859.651445133437</v>
      </c>
      <c r="G54" s="1359">
        <v>61.569077413358265</v>
      </c>
      <c r="H54" s="1359">
        <v>479.11764599727383</v>
      </c>
      <c r="I54" s="1359">
        <v>24198.534808964549</v>
      </c>
      <c r="J54" s="1359">
        <v>351.29644835510322</v>
      </c>
      <c r="K54" s="1359">
        <v>3617.9934200409225</v>
      </c>
      <c r="L54" s="1359">
        <v>730462.25921785901</v>
      </c>
      <c r="M54" s="1359">
        <v>32277.019591983706</v>
      </c>
      <c r="N54" s="1359">
        <v>231760.60363798923</v>
      </c>
      <c r="O54" s="1359">
        <v>773.31091943937804</v>
      </c>
      <c r="P54" s="1359">
        <v>2656.6914621149699</v>
      </c>
      <c r="Q54" s="1359">
        <v>23901.439632334906</v>
      </c>
      <c r="R54" s="1359">
        <v>38.266236820447915</v>
      </c>
      <c r="S54" s="1359">
        <v>26409.168474277056</v>
      </c>
      <c r="T54" s="1359">
        <v>3826.5490331428655</v>
      </c>
      <c r="U54" s="1359">
        <v>160525.59699509476</v>
      </c>
      <c r="V54" s="1359">
        <v>2.9674100497023299</v>
      </c>
      <c r="W54" s="1359">
        <v>29256.144033390003</v>
      </c>
      <c r="X54" s="1359">
        <v>2526.4117816086832</v>
      </c>
      <c r="Y54" s="1359">
        <v>13.222387014036919</v>
      </c>
      <c r="Z54" s="1359">
        <v>0</v>
      </c>
      <c r="AA54" s="1359">
        <v>146202.34939171624</v>
      </c>
      <c r="AB54" s="1359">
        <v>96449.292814537577</v>
      </c>
      <c r="AC54" s="1359">
        <v>293409.66046618915</v>
      </c>
      <c r="AD54" s="1359">
        <v>1069087.0866250054</v>
      </c>
      <c r="AE54" s="1359">
        <v>251421.18715861969</v>
      </c>
      <c r="AF54" s="1359">
        <v>1280168.6798140705</v>
      </c>
      <c r="AG54" s="1359">
        <v>25561092.758915737</v>
      </c>
      <c r="AH54" s="1359">
        <v>12652.037526503567</v>
      </c>
      <c r="AI54" s="1359">
        <v>1442.7380972679359</v>
      </c>
      <c r="AJ54" s="1359">
        <v>2832944.3579801433</v>
      </c>
      <c r="AK54" s="1359">
        <v>13790.830156656029</v>
      </c>
      <c r="AL54" s="1359">
        <v>26994.780447755918</v>
      </c>
      <c r="AM54" s="1359">
        <v>13807.825954892391</v>
      </c>
      <c r="AN54" s="1359">
        <v>11931081.226871172</v>
      </c>
      <c r="AO54" s="1359">
        <v>177487.57988343007</v>
      </c>
      <c r="AP54" s="1359">
        <v>15798.505068550639</v>
      </c>
      <c r="AQ54" s="1359">
        <v>396674.52696886536</v>
      </c>
      <c r="AR54" s="1359">
        <v>2791688.7634960711</v>
      </c>
      <c r="AS54" s="1359">
        <v>1906695.2416110404</v>
      </c>
      <c r="AT54" s="1359">
        <v>1684614.3143377006</v>
      </c>
      <c r="AU54" s="1359">
        <v>2878369.4817752289</v>
      </c>
      <c r="AV54" s="1359">
        <v>2483721.1654104786</v>
      </c>
      <c r="AW54" s="1359">
        <v>2052529.3359472756</v>
      </c>
      <c r="AX54" s="1359">
        <v>12937958.814667286</v>
      </c>
      <c r="AY54" s="1359">
        <v>285407671.17974734</v>
      </c>
      <c r="AZ54" s="1359">
        <v>69626942.125928164</v>
      </c>
      <c r="BA54" s="1359">
        <v>5067492.9853292229</v>
      </c>
      <c r="BB54" s="1359">
        <v>48394168.639073052</v>
      </c>
      <c r="BC54" s="1359">
        <v>800246.41510490526</v>
      </c>
      <c r="BD54" s="1359">
        <v>17309539.45024753</v>
      </c>
      <c r="BE54" s="1359">
        <v>3736438.1500001359</v>
      </c>
      <c r="BF54" s="1359">
        <v>55309018.539570831</v>
      </c>
      <c r="BG54" s="1359">
        <v>873806.85965622752</v>
      </c>
      <c r="BH54" s="1359">
        <v>6177948.3057561284</v>
      </c>
      <c r="BI54" s="1359">
        <v>14788015.178039473</v>
      </c>
      <c r="BJ54" s="1359">
        <v>10207357.976914816</v>
      </c>
      <c r="BK54" s="1359">
        <v>159064313.33571646</v>
      </c>
      <c r="BL54" s="1359">
        <v>1788553.3801799195</v>
      </c>
      <c r="BM54" s="1359">
        <v>36547486.540461056</v>
      </c>
      <c r="BN54" s="1359">
        <v>4004683.9453989184</v>
      </c>
      <c r="BO54" s="1359">
        <v>3686471.125199338</v>
      </c>
      <c r="BP54" s="1359">
        <v>5285113.8032776471</v>
      </c>
      <c r="BQ54" s="1359">
        <v>301189.93146823678</v>
      </c>
      <c r="BR54" s="1359">
        <v>2357334.0382196936</v>
      </c>
      <c r="BS54" s="1359">
        <v>106560.69088282966</v>
      </c>
      <c r="BT54" s="1359">
        <v>630.69803995196298</v>
      </c>
      <c r="BU54" s="1359">
        <v>5800.8670158863451</v>
      </c>
      <c r="BV54" s="1359">
        <v>14665935.535657313</v>
      </c>
      <c r="BW54" s="1359">
        <v>6539.9283820708897</v>
      </c>
      <c r="BX54" s="1359">
        <v>2560.8535614377852</v>
      </c>
      <c r="BY54" s="1359">
        <v>122.59261503876915</v>
      </c>
      <c r="BZ54" s="1359">
        <v>157908.58459978088</v>
      </c>
      <c r="CA54" s="1359">
        <v>24275.712067141627</v>
      </c>
      <c r="CB54" s="1359">
        <v>254.49550543346027</v>
      </c>
      <c r="CC54" s="1359">
        <v>0</v>
      </c>
      <c r="CD54" s="1359">
        <v>653.55105403914831</v>
      </c>
      <c r="CE54" s="1359">
        <v>0</v>
      </c>
      <c r="CF54" s="1359">
        <v>7850.9445294753532</v>
      </c>
      <c r="CG54" s="1359">
        <v>0</v>
      </c>
      <c r="CH54" s="1359">
        <v>0</v>
      </c>
      <c r="CI54" s="1359">
        <v>0</v>
      </c>
      <c r="CJ54" s="1359">
        <v>36364.583622149788</v>
      </c>
      <c r="CK54" s="1359">
        <v>214268.38136254571</v>
      </c>
      <c r="CL54" s="1359">
        <v>111849.03158360413</v>
      </c>
      <c r="CM54" s="1359">
        <v>4.3817034756575392E-3</v>
      </c>
      <c r="CN54" s="1359">
        <v>200297.44160103667</v>
      </c>
      <c r="CO54" s="1359">
        <v>61606.390631610142</v>
      </c>
      <c r="CP54" s="1359">
        <v>1733.0064641759604</v>
      </c>
      <c r="CQ54" s="1359">
        <v>0</v>
      </c>
      <c r="CR54" s="1359">
        <v>457.22833481725604</v>
      </c>
      <c r="CS54" s="1359">
        <v>0</v>
      </c>
      <c r="CT54" s="1359">
        <v>0</v>
      </c>
      <c r="CU54" s="1359">
        <v>0.72514508431665603</v>
      </c>
      <c r="CV54" s="1360">
        <v>818485670.83217263</v>
      </c>
      <c r="CW54" s="1342">
        <v>0</v>
      </c>
      <c r="CX54" s="1342">
        <v>0</v>
      </c>
      <c r="CY54" s="1361">
        <v>0</v>
      </c>
      <c r="CZ54" s="1342">
        <v>0</v>
      </c>
      <c r="DA54" s="1361">
        <v>0</v>
      </c>
      <c r="DB54" s="1342">
        <v>0</v>
      </c>
      <c r="DC54" s="1342">
        <v>3497418.7541677849</v>
      </c>
      <c r="DD54" s="1361">
        <v>3497418.7541677849</v>
      </c>
      <c r="DE54" s="1342">
        <v>27274975.632532414</v>
      </c>
      <c r="DF54" s="1362">
        <v>30772394.386700213</v>
      </c>
      <c r="DG54" s="1363">
        <v>114736399.23095265</v>
      </c>
      <c r="DH54" s="1362">
        <v>734521665.98791981</v>
      </c>
    </row>
    <row r="55" spans="1:112" ht="14.4" customHeight="1" x14ac:dyDescent="0.25">
      <c r="A55" s="1525"/>
      <c r="B55" s="1450" t="s">
        <v>513</v>
      </c>
      <c r="C55" s="1358" t="s">
        <v>48</v>
      </c>
      <c r="D55" s="1359">
        <v>336035.74877892074</v>
      </c>
      <c r="E55" s="1359">
        <v>276941.11779729347</v>
      </c>
      <c r="F55" s="1359">
        <v>75494.516031507839</v>
      </c>
      <c r="G55" s="1359">
        <v>163280.26148970443</v>
      </c>
      <c r="H55" s="1359">
        <v>360290.46691635688</v>
      </c>
      <c r="I55" s="1359">
        <v>10293383.135856861</v>
      </c>
      <c r="J55" s="1359">
        <v>74068.14436767764</v>
      </c>
      <c r="K55" s="1359">
        <v>1809677.3230137061</v>
      </c>
      <c r="L55" s="1359">
        <v>1870875.4772656632</v>
      </c>
      <c r="M55" s="1359">
        <v>2889562.0781692509</v>
      </c>
      <c r="N55" s="1359">
        <v>829735.31334736163</v>
      </c>
      <c r="O55" s="1359">
        <v>674028.17372512165</v>
      </c>
      <c r="P55" s="1359">
        <v>14298.656891126848</v>
      </c>
      <c r="Q55" s="1359">
        <v>194179.82936808717</v>
      </c>
      <c r="R55" s="1359">
        <v>199660.14915003473</v>
      </c>
      <c r="S55" s="1359">
        <v>2132477.3029515971</v>
      </c>
      <c r="T55" s="1359">
        <v>318219.51633879013</v>
      </c>
      <c r="U55" s="1359">
        <v>2252080.910312993</v>
      </c>
      <c r="V55" s="1359">
        <v>277984.2562959108</v>
      </c>
      <c r="W55" s="1359">
        <v>740347.25507547078</v>
      </c>
      <c r="X55" s="1359">
        <v>138648.1639870372</v>
      </c>
      <c r="Y55" s="1359">
        <v>83704.882267019682</v>
      </c>
      <c r="Z55" s="1359">
        <v>252076.13592584699</v>
      </c>
      <c r="AA55" s="1359">
        <v>817117.39768994623</v>
      </c>
      <c r="AB55" s="1359">
        <v>1470336.8826546876</v>
      </c>
      <c r="AC55" s="1359">
        <v>3270866.2138129026</v>
      </c>
      <c r="AD55" s="1359">
        <v>6111626.8276573131</v>
      </c>
      <c r="AE55" s="1359">
        <v>652359.19376729231</v>
      </c>
      <c r="AF55" s="1359">
        <v>564631.12046812195</v>
      </c>
      <c r="AG55" s="1359">
        <v>3826191.9418707499</v>
      </c>
      <c r="AH55" s="1359">
        <v>288464.53168522683</v>
      </c>
      <c r="AI55" s="1359">
        <v>63833.272005869832</v>
      </c>
      <c r="AJ55" s="1359">
        <v>565286.84346961952</v>
      </c>
      <c r="AK55" s="1359">
        <v>268831.34553967119</v>
      </c>
      <c r="AL55" s="1359">
        <v>191834.93994383747</v>
      </c>
      <c r="AM55" s="1359">
        <v>322742.41574797954</v>
      </c>
      <c r="AN55" s="1359">
        <v>3613463.240624127</v>
      </c>
      <c r="AO55" s="1359">
        <v>1809230.3804988214</v>
      </c>
      <c r="AP55" s="1359">
        <v>208975.94325572732</v>
      </c>
      <c r="AQ55" s="1359">
        <v>4322278.1834279327</v>
      </c>
      <c r="AR55" s="1359">
        <v>2765657.4600876025</v>
      </c>
      <c r="AS55" s="1359">
        <v>17158760.244756401</v>
      </c>
      <c r="AT55" s="1359">
        <v>3364193.1898158644</v>
      </c>
      <c r="AU55" s="1359">
        <v>3055386.4403315498</v>
      </c>
      <c r="AV55" s="1359">
        <v>1098999.5855408136</v>
      </c>
      <c r="AW55" s="1359">
        <v>1155710.8749574062</v>
      </c>
      <c r="AX55" s="1359">
        <v>1871354.9755208087</v>
      </c>
      <c r="AY55" s="1359">
        <v>1531526.3267600115</v>
      </c>
      <c r="AZ55" s="1359">
        <v>98172988.844581559</v>
      </c>
      <c r="BA55" s="1359">
        <v>3354491.0666952883</v>
      </c>
      <c r="BB55" s="1359">
        <v>35509261.133676216</v>
      </c>
      <c r="BC55" s="1359">
        <v>993667.90144159482</v>
      </c>
      <c r="BD55" s="1359">
        <v>22462922.814055521</v>
      </c>
      <c r="BE55" s="1359">
        <v>2525332.7451591715</v>
      </c>
      <c r="BF55" s="1359">
        <v>23622534.725502767</v>
      </c>
      <c r="BG55" s="1359">
        <v>2012300.3254647595</v>
      </c>
      <c r="BH55" s="1359">
        <v>3358137.7604792365</v>
      </c>
      <c r="BI55" s="1359">
        <v>3633750.5282068183</v>
      </c>
      <c r="BJ55" s="1359">
        <v>7916036.9003391368</v>
      </c>
      <c r="BK55" s="1359">
        <v>24558961.100211713</v>
      </c>
      <c r="BL55" s="1359">
        <v>3165347.6774869887</v>
      </c>
      <c r="BM55" s="1359">
        <v>13344694.261373363</v>
      </c>
      <c r="BN55" s="1359">
        <v>3530406.6083238279</v>
      </c>
      <c r="BO55" s="1359">
        <v>4624840.4886727864</v>
      </c>
      <c r="BP55" s="1359">
        <v>1884759.9650617465</v>
      </c>
      <c r="BQ55" s="1359">
        <v>49909.685294135161</v>
      </c>
      <c r="BR55" s="1359">
        <v>1909640.1069434369</v>
      </c>
      <c r="BS55" s="1359">
        <v>361543.3786865446</v>
      </c>
      <c r="BT55" s="1359">
        <v>30342.194060343641</v>
      </c>
      <c r="BU55" s="1359">
        <v>1142557.0626739489</v>
      </c>
      <c r="BV55" s="1359">
        <v>190427071.2337338</v>
      </c>
      <c r="BW55" s="1359">
        <v>152813.90176815062</v>
      </c>
      <c r="BX55" s="1359">
        <v>67322.413788582824</v>
      </c>
      <c r="BY55" s="1359">
        <v>217137.32702884366</v>
      </c>
      <c r="BZ55" s="1359">
        <v>62694.801802415153</v>
      </c>
      <c r="CA55" s="1359">
        <v>503925.61686972377</v>
      </c>
      <c r="CB55" s="1359">
        <v>213714.69093954121</v>
      </c>
      <c r="CC55" s="1359">
        <v>2979578.4525529663</v>
      </c>
      <c r="CD55" s="1359">
        <v>474492.3962738674</v>
      </c>
      <c r="CE55" s="1359">
        <v>343139.98597244534</v>
      </c>
      <c r="CF55" s="1359">
        <v>764964.02746396314</v>
      </c>
      <c r="CG55" s="1359">
        <v>215203.93358808898</v>
      </c>
      <c r="CH55" s="1359">
        <v>4724.1388595908365</v>
      </c>
      <c r="CI55" s="1359">
        <v>1586593.3637527127</v>
      </c>
      <c r="CJ55" s="1359">
        <v>34190110.447858676</v>
      </c>
      <c r="CK55" s="1359">
        <v>6809002.7971392842</v>
      </c>
      <c r="CL55" s="1359">
        <v>16241087.401579019</v>
      </c>
      <c r="CM55" s="1359">
        <v>973870.48851481243</v>
      </c>
      <c r="CN55" s="1359">
        <v>4588509.0450940244</v>
      </c>
      <c r="CO55" s="1359">
        <v>1036443.904355558</v>
      </c>
      <c r="CP55" s="1359">
        <v>75804.128009007763</v>
      </c>
      <c r="CQ55" s="1359">
        <v>759.42281030800916</v>
      </c>
      <c r="CR55" s="1359">
        <v>67920.678501007642</v>
      </c>
      <c r="CS55" s="1359">
        <v>153719.69633968931</v>
      </c>
      <c r="CT55" s="1359">
        <v>1530842.176443558</v>
      </c>
      <c r="CU55" s="1359">
        <v>55652.337641152866</v>
      </c>
      <c r="CV55" s="1360">
        <v>608528234.67028439</v>
      </c>
      <c r="CW55" s="1342">
        <v>891474.21882843715</v>
      </c>
      <c r="CX55" s="1342">
        <v>6158430.9929970074</v>
      </c>
      <c r="CY55" s="1361">
        <v>7049905.2118254453</v>
      </c>
      <c r="CZ55" s="1342">
        <v>0</v>
      </c>
      <c r="DA55" s="1361">
        <v>7049905.2118254453</v>
      </c>
      <c r="DB55" s="1342">
        <v>38643487.522550851</v>
      </c>
      <c r="DC55" s="1342">
        <v>-263461.79138934624</v>
      </c>
      <c r="DD55" s="1361">
        <v>38380025.731161483</v>
      </c>
      <c r="DE55" s="1342">
        <v>88184506.568758577</v>
      </c>
      <c r="DF55" s="1362">
        <v>133614437.51174554</v>
      </c>
      <c r="DG55" s="1363">
        <v>13500246.187329208</v>
      </c>
      <c r="DH55" s="1362">
        <v>728642425.99470186</v>
      </c>
    </row>
    <row r="56" spans="1:112" ht="14.4" customHeight="1" x14ac:dyDescent="0.25">
      <c r="A56" s="1525"/>
      <c r="B56" s="1450" t="s">
        <v>514</v>
      </c>
      <c r="C56" s="1358" t="s">
        <v>49</v>
      </c>
      <c r="D56" s="1359">
        <v>55295.658994807331</v>
      </c>
      <c r="E56" s="1359">
        <v>796.89641550845204</v>
      </c>
      <c r="F56" s="1359">
        <v>1042.3681773172093</v>
      </c>
      <c r="G56" s="1359">
        <v>24984.243412713455</v>
      </c>
      <c r="H56" s="1359">
        <v>2619.1715435055307</v>
      </c>
      <c r="I56" s="1359">
        <v>22141.606863111647</v>
      </c>
      <c r="J56" s="1359">
        <v>9325.0728611426384</v>
      </c>
      <c r="K56" s="1359">
        <v>50888.999349241996</v>
      </c>
      <c r="L56" s="1359">
        <v>1428.8478582326384</v>
      </c>
      <c r="M56" s="1359">
        <v>41614.934856230691</v>
      </c>
      <c r="N56" s="1359">
        <v>20798.810219514311</v>
      </c>
      <c r="O56" s="1359">
        <v>98006.957588017802</v>
      </c>
      <c r="P56" s="1359">
        <v>2638.906604625457</v>
      </c>
      <c r="Q56" s="1359">
        <v>3902.8468364078794</v>
      </c>
      <c r="R56" s="1359">
        <v>1884.5027620992232</v>
      </c>
      <c r="S56" s="1359">
        <v>16638.228462397768</v>
      </c>
      <c r="T56" s="1359">
        <v>2301.1192087168829</v>
      </c>
      <c r="U56" s="1359">
        <v>1045.3838905104874</v>
      </c>
      <c r="V56" s="1359">
        <v>0</v>
      </c>
      <c r="W56" s="1359">
        <v>180106.66363662767</v>
      </c>
      <c r="X56" s="1359">
        <v>142.9824880287282</v>
      </c>
      <c r="Y56" s="1359">
        <v>3106.5697176060685</v>
      </c>
      <c r="Z56" s="1359">
        <v>15912.167245644814</v>
      </c>
      <c r="AA56" s="1359">
        <v>2023.0400667419985</v>
      </c>
      <c r="AB56" s="1359">
        <v>8185.5040965311155</v>
      </c>
      <c r="AC56" s="1359">
        <v>4145.6908335101252</v>
      </c>
      <c r="AD56" s="1359">
        <v>9961.9130850659312</v>
      </c>
      <c r="AE56" s="1359">
        <v>15190.991930002418</v>
      </c>
      <c r="AF56" s="1359">
        <v>4393.6349373517241</v>
      </c>
      <c r="AG56" s="1359">
        <v>3648.1044190671714</v>
      </c>
      <c r="AH56" s="1359">
        <v>19468.431982977607</v>
      </c>
      <c r="AI56" s="1359">
        <v>19903.331051891379</v>
      </c>
      <c r="AJ56" s="1359">
        <v>22512.975425254932</v>
      </c>
      <c r="AK56" s="1359">
        <v>26404.149071360505</v>
      </c>
      <c r="AL56" s="1359">
        <v>7266.7374712901146</v>
      </c>
      <c r="AM56" s="1359">
        <v>1086.2001397749191</v>
      </c>
      <c r="AN56" s="1359">
        <v>42383.180813931147</v>
      </c>
      <c r="AO56" s="1359">
        <v>5093.7223813548071</v>
      </c>
      <c r="AP56" s="1359">
        <v>3606.4572335630005</v>
      </c>
      <c r="AQ56" s="1359">
        <v>861.56995218732277</v>
      </c>
      <c r="AR56" s="1359">
        <v>8602.7045744352617</v>
      </c>
      <c r="AS56" s="1359">
        <v>95155.604700277894</v>
      </c>
      <c r="AT56" s="1359">
        <v>11401.30297511438</v>
      </c>
      <c r="AU56" s="1359">
        <v>2247.9631414479099</v>
      </c>
      <c r="AV56" s="1359">
        <v>4939.6498991978724</v>
      </c>
      <c r="AW56" s="1359">
        <v>1760.5231457038869</v>
      </c>
      <c r="AX56" s="1359">
        <v>34312.914959677815</v>
      </c>
      <c r="AY56" s="1359">
        <v>61219.117314935778</v>
      </c>
      <c r="AZ56" s="1359">
        <v>206216.3797676308</v>
      </c>
      <c r="BA56" s="1359">
        <v>14506828.626506211</v>
      </c>
      <c r="BB56" s="1359">
        <v>3426091.5382003509</v>
      </c>
      <c r="BC56" s="1359">
        <v>1918928.76412517</v>
      </c>
      <c r="BD56" s="1359">
        <v>5460418.9090750441</v>
      </c>
      <c r="BE56" s="1359">
        <v>944461.08496151969</v>
      </c>
      <c r="BF56" s="1359">
        <v>8860882.9749239292</v>
      </c>
      <c r="BG56" s="1359">
        <v>3724251.1387847187</v>
      </c>
      <c r="BH56" s="1359">
        <v>923930.66942002298</v>
      </c>
      <c r="BI56" s="1359">
        <v>2599249.3046351285</v>
      </c>
      <c r="BJ56" s="1359">
        <v>235467.46786649135</v>
      </c>
      <c r="BK56" s="1359">
        <v>324.74646314830449</v>
      </c>
      <c r="BL56" s="1359">
        <v>0</v>
      </c>
      <c r="BM56" s="1359">
        <v>865.61510515674297</v>
      </c>
      <c r="BN56" s="1359">
        <v>33.540525404394018</v>
      </c>
      <c r="BO56" s="1359">
        <v>42581.455650252065</v>
      </c>
      <c r="BP56" s="1359">
        <v>7713.207286877383</v>
      </c>
      <c r="BQ56" s="1359">
        <v>194.21011082574122</v>
      </c>
      <c r="BR56" s="1359">
        <v>296449.2990646417</v>
      </c>
      <c r="BS56" s="1359">
        <v>2725816.4589698222</v>
      </c>
      <c r="BT56" s="1359">
        <v>1474.6131669669992</v>
      </c>
      <c r="BU56" s="1359">
        <v>45.19813404492686</v>
      </c>
      <c r="BV56" s="1359">
        <v>1065155.7250823949</v>
      </c>
      <c r="BW56" s="1359">
        <v>12204.564012194427</v>
      </c>
      <c r="BX56" s="1359">
        <v>0</v>
      </c>
      <c r="BY56" s="1359">
        <v>136.57517920762885</v>
      </c>
      <c r="BZ56" s="1359">
        <v>40855.363259226586</v>
      </c>
      <c r="CA56" s="1359">
        <v>0</v>
      </c>
      <c r="CB56" s="1359">
        <v>28096.207739129717</v>
      </c>
      <c r="CC56" s="1359">
        <v>0</v>
      </c>
      <c r="CD56" s="1359">
        <v>0</v>
      </c>
      <c r="CE56" s="1359">
        <v>30.853457211187177</v>
      </c>
      <c r="CF56" s="1359">
        <v>10938.624000361018</v>
      </c>
      <c r="CG56" s="1359">
        <v>0</v>
      </c>
      <c r="CH56" s="1359">
        <v>0</v>
      </c>
      <c r="CI56" s="1359">
        <v>0</v>
      </c>
      <c r="CJ56" s="1359">
        <v>3854.3715873448336</v>
      </c>
      <c r="CK56" s="1359">
        <v>71851.527248979968</v>
      </c>
      <c r="CL56" s="1359">
        <v>21592.239406182791</v>
      </c>
      <c r="CM56" s="1359">
        <v>26842.17020879998</v>
      </c>
      <c r="CN56" s="1359">
        <v>32502.123535715233</v>
      </c>
      <c r="CO56" s="1359">
        <v>434611.08320325654</v>
      </c>
      <c r="CP56" s="1359">
        <v>1781.4974169670113</v>
      </c>
      <c r="CQ56" s="1359">
        <v>0</v>
      </c>
      <c r="CR56" s="1359">
        <v>1625.6839357219601</v>
      </c>
      <c r="CS56" s="1359">
        <v>26.368418881764743</v>
      </c>
      <c r="CT56" s="1359">
        <v>0</v>
      </c>
      <c r="CU56" s="1359">
        <v>16270.293639857951</v>
      </c>
      <c r="CV56" s="1360">
        <v>48622998.828669421</v>
      </c>
      <c r="CW56" s="1342">
        <v>0</v>
      </c>
      <c r="CX56" s="1342">
        <v>0</v>
      </c>
      <c r="CY56" s="1361">
        <v>0</v>
      </c>
      <c r="CZ56" s="1342">
        <v>0</v>
      </c>
      <c r="DA56" s="1361">
        <v>0</v>
      </c>
      <c r="DB56" s="1342">
        <v>21832992.476164352</v>
      </c>
      <c r="DC56" s="1342">
        <v>958394.60332538304</v>
      </c>
      <c r="DD56" s="1361">
        <v>22791387.079489831</v>
      </c>
      <c r="DE56" s="1342">
        <v>11710278.270602351</v>
      </c>
      <c r="DF56" s="1362">
        <v>34501665.35009218</v>
      </c>
      <c r="DG56" s="1363">
        <v>9141582.0656863712</v>
      </c>
      <c r="DH56" s="1362">
        <v>73983082.113075227</v>
      </c>
    </row>
    <row r="57" spans="1:112" ht="14.4" customHeight="1" x14ac:dyDescent="0.25">
      <c r="A57" s="1525"/>
      <c r="B57" s="1450" t="s">
        <v>515</v>
      </c>
      <c r="C57" s="1358" t="s">
        <v>50</v>
      </c>
      <c r="D57" s="1359">
        <v>375355.82374072901</v>
      </c>
      <c r="E57" s="1359">
        <v>46587.209145269742</v>
      </c>
      <c r="F57" s="1359">
        <v>286939.0237192054</v>
      </c>
      <c r="G57" s="1359">
        <v>346044.92616240517</v>
      </c>
      <c r="H57" s="1359">
        <v>52943.416950358602</v>
      </c>
      <c r="I57" s="1359">
        <v>4286632.6771443924</v>
      </c>
      <c r="J57" s="1359">
        <v>1029418.6226768369</v>
      </c>
      <c r="K57" s="1359">
        <v>1133535.5321632605</v>
      </c>
      <c r="L57" s="1359">
        <v>1650748.1650425091</v>
      </c>
      <c r="M57" s="1359">
        <v>1866317.6276164809</v>
      </c>
      <c r="N57" s="1359">
        <v>132901.06974332788</v>
      </c>
      <c r="O57" s="1359">
        <v>393596.30688981473</v>
      </c>
      <c r="P57" s="1359">
        <v>79722.648789063984</v>
      </c>
      <c r="Q57" s="1359">
        <v>209103.98895889777</v>
      </c>
      <c r="R57" s="1359">
        <v>88703.436156565862</v>
      </c>
      <c r="S57" s="1359">
        <v>981123.23761135049</v>
      </c>
      <c r="T57" s="1359">
        <v>124070.39324973554</v>
      </c>
      <c r="U57" s="1359">
        <v>285109.01719778311</v>
      </c>
      <c r="V57" s="1359">
        <v>97157.42806783691</v>
      </c>
      <c r="W57" s="1359">
        <v>1240145.428444522</v>
      </c>
      <c r="X57" s="1359">
        <v>75926.956485173636</v>
      </c>
      <c r="Y57" s="1359">
        <v>169424.74247284734</v>
      </c>
      <c r="Z57" s="1359">
        <v>71339.54584060749</v>
      </c>
      <c r="AA57" s="1359">
        <v>458614.46011903469</v>
      </c>
      <c r="AB57" s="1359">
        <v>643087.41828679084</v>
      </c>
      <c r="AC57" s="1359">
        <v>1149918.0777019721</v>
      </c>
      <c r="AD57" s="1359">
        <v>787936.1988916659</v>
      </c>
      <c r="AE57" s="1359">
        <v>546668.65593506512</v>
      </c>
      <c r="AF57" s="1359">
        <v>222111.06682233355</v>
      </c>
      <c r="AG57" s="1359">
        <v>1406293.5694781197</v>
      </c>
      <c r="AH57" s="1359">
        <v>1313028.9605565767</v>
      </c>
      <c r="AI57" s="1359">
        <v>1445561.7392608351</v>
      </c>
      <c r="AJ57" s="1359">
        <v>2611525.6180895064</v>
      </c>
      <c r="AK57" s="1359">
        <v>1097118.9257034394</v>
      </c>
      <c r="AL57" s="1359">
        <v>90816.047298064354</v>
      </c>
      <c r="AM57" s="1359">
        <v>121277.16031962328</v>
      </c>
      <c r="AN57" s="1359">
        <v>2685768.9511106326</v>
      </c>
      <c r="AO57" s="1359">
        <v>772323.45354378154</v>
      </c>
      <c r="AP57" s="1359">
        <v>120053.31292909088</v>
      </c>
      <c r="AQ57" s="1359">
        <v>480049.3005097002</v>
      </c>
      <c r="AR57" s="1359">
        <v>1101341.8589033897</v>
      </c>
      <c r="AS57" s="1359">
        <v>9688153.0266401004</v>
      </c>
      <c r="AT57" s="1359">
        <v>722970.20516051771</v>
      </c>
      <c r="AU57" s="1359">
        <v>3297716.8158627856</v>
      </c>
      <c r="AV57" s="1359">
        <v>106142.79869648366</v>
      </c>
      <c r="AW57" s="1359">
        <v>2780881.7382402001</v>
      </c>
      <c r="AX57" s="1359">
        <v>11371882.783295009</v>
      </c>
      <c r="AY57" s="1359">
        <v>1255281.9270296507</v>
      </c>
      <c r="AZ57" s="1359">
        <v>18618402.412233658</v>
      </c>
      <c r="BA57" s="1359">
        <v>9108039.043558633</v>
      </c>
      <c r="BB57" s="1359">
        <v>128660533.16789433</v>
      </c>
      <c r="BC57" s="1359">
        <v>3745841.4017309975</v>
      </c>
      <c r="BD57" s="1359">
        <v>38360695.906337842</v>
      </c>
      <c r="BE57" s="1359">
        <v>4016769.7569288998</v>
      </c>
      <c r="BF57" s="1359">
        <v>31511498.819150571</v>
      </c>
      <c r="BG57" s="1359">
        <v>3593335.8915525889</v>
      </c>
      <c r="BH57" s="1359">
        <v>4045294.7924418505</v>
      </c>
      <c r="BI57" s="1359">
        <v>5812165.5950720524</v>
      </c>
      <c r="BJ57" s="1359">
        <v>13402979.439187355</v>
      </c>
      <c r="BK57" s="1359">
        <v>9335903.111046575</v>
      </c>
      <c r="BL57" s="1359">
        <v>962736.25888924045</v>
      </c>
      <c r="BM57" s="1359">
        <v>4465162.3206910267</v>
      </c>
      <c r="BN57" s="1359">
        <v>2666737.7848718986</v>
      </c>
      <c r="BO57" s="1359">
        <v>3593330.6475351346</v>
      </c>
      <c r="BP57" s="1359">
        <v>979097.82266980538</v>
      </c>
      <c r="BQ57" s="1359">
        <v>182433.46268917402</v>
      </c>
      <c r="BR57" s="1359">
        <v>1098124.9976730151</v>
      </c>
      <c r="BS57" s="1359">
        <v>890607.07545468153</v>
      </c>
      <c r="BT57" s="1359">
        <v>128069.74134081104</v>
      </c>
      <c r="BU57" s="1359">
        <v>144459.91581929201</v>
      </c>
      <c r="BV57" s="1359">
        <v>23918661.165033396</v>
      </c>
      <c r="BW57" s="1359">
        <v>411825.69549760182</v>
      </c>
      <c r="BX57" s="1359">
        <v>700326.02676633722</v>
      </c>
      <c r="BY57" s="1359">
        <v>1754378.2571183848</v>
      </c>
      <c r="BZ57" s="1359">
        <v>1534217.352280518</v>
      </c>
      <c r="CA57" s="1359">
        <v>828529.12043585244</v>
      </c>
      <c r="CB57" s="1359">
        <v>306028.2446312086</v>
      </c>
      <c r="CC57" s="1359">
        <v>8310169.7995805759</v>
      </c>
      <c r="CD57" s="1359">
        <v>437950.20221539121</v>
      </c>
      <c r="CE57" s="1359">
        <v>105492.66702230241</v>
      </c>
      <c r="CF57" s="1359">
        <v>547526.60635973047</v>
      </c>
      <c r="CG57" s="1359">
        <v>1389492.4355629326</v>
      </c>
      <c r="CH57" s="1359">
        <v>51777.666260060294</v>
      </c>
      <c r="CI57" s="1359">
        <v>362810.34892518062</v>
      </c>
      <c r="CJ57" s="1359">
        <v>682358.25192581827</v>
      </c>
      <c r="CK57" s="1359">
        <v>182191.23634657569</v>
      </c>
      <c r="CL57" s="1359">
        <v>808325.32643354486</v>
      </c>
      <c r="CM57" s="1359">
        <v>221231.9998173452</v>
      </c>
      <c r="CN57" s="1359">
        <v>141154.68211861592</v>
      </c>
      <c r="CO57" s="1359">
        <v>392229.71886231453</v>
      </c>
      <c r="CP57" s="1359">
        <v>125528.69067023892</v>
      </c>
      <c r="CQ57" s="1359">
        <v>1308.0838004385755</v>
      </c>
      <c r="CR57" s="1359">
        <v>37294.006794410496</v>
      </c>
      <c r="CS57" s="1359">
        <v>7737.6067457113213</v>
      </c>
      <c r="CT57" s="1359">
        <v>163905.31926897573</v>
      </c>
      <c r="CU57" s="1359">
        <v>36843.159458263974</v>
      </c>
      <c r="CV57" s="1360">
        <v>390080884.32935441</v>
      </c>
      <c r="CW57" s="1342">
        <v>590215.98420564574</v>
      </c>
      <c r="CX57" s="1342">
        <v>1832521.9600979991</v>
      </c>
      <c r="CY57" s="1361">
        <v>2422737.9443036392</v>
      </c>
      <c r="CZ57" s="1342">
        <v>0</v>
      </c>
      <c r="DA57" s="1361">
        <v>2422737.9443036392</v>
      </c>
      <c r="DB57" s="1342">
        <v>221413642.41979778</v>
      </c>
      <c r="DC57" s="1342">
        <v>5457999.5439621452</v>
      </c>
      <c r="DD57" s="1361">
        <v>226871641.96375918</v>
      </c>
      <c r="DE57" s="1342">
        <v>120253040.73141748</v>
      </c>
      <c r="DF57" s="1362">
        <v>349547420.63948077</v>
      </c>
      <c r="DG57" s="1363">
        <v>78698044.384375736</v>
      </c>
      <c r="DH57" s="1362">
        <v>660930260.58445907</v>
      </c>
    </row>
    <row r="58" spans="1:112" ht="14.4" customHeight="1" x14ac:dyDescent="0.25">
      <c r="A58" s="1525"/>
      <c r="B58" s="1450" t="s">
        <v>516</v>
      </c>
      <c r="C58" s="1358" t="s">
        <v>51</v>
      </c>
      <c r="D58" s="1359">
        <v>7487766.0375866359</v>
      </c>
      <c r="E58" s="1359">
        <v>1514852.1779111132</v>
      </c>
      <c r="F58" s="1359">
        <v>1127248.4647937152</v>
      </c>
      <c r="G58" s="1359">
        <v>1418224.4878448045</v>
      </c>
      <c r="H58" s="1359">
        <v>641576.61660752562</v>
      </c>
      <c r="I58" s="1359">
        <v>0</v>
      </c>
      <c r="J58" s="1359">
        <v>0</v>
      </c>
      <c r="K58" s="1359">
        <v>0</v>
      </c>
      <c r="L58" s="1359">
        <v>0</v>
      </c>
      <c r="M58" s="1359">
        <v>0</v>
      </c>
      <c r="N58" s="1359">
        <v>0</v>
      </c>
      <c r="O58" s="1359">
        <v>0</v>
      </c>
      <c r="P58" s="1359">
        <v>0</v>
      </c>
      <c r="Q58" s="1359">
        <v>0</v>
      </c>
      <c r="R58" s="1359">
        <v>0</v>
      </c>
      <c r="S58" s="1359">
        <v>0</v>
      </c>
      <c r="T58" s="1359">
        <v>0</v>
      </c>
      <c r="U58" s="1359">
        <v>0</v>
      </c>
      <c r="V58" s="1359">
        <v>0</v>
      </c>
      <c r="W58" s="1359">
        <v>0</v>
      </c>
      <c r="X58" s="1359">
        <v>0</v>
      </c>
      <c r="Y58" s="1359">
        <v>0</v>
      </c>
      <c r="Z58" s="1359">
        <v>0</v>
      </c>
      <c r="AA58" s="1359">
        <v>0</v>
      </c>
      <c r="AB58" s="1359">
        <v>0</v>
      </c>
      <c r="AC58" s="1359">
        <v>0</v>
      </c>
      <c r="AD58" s="1359">
        <v>0</v>
      </c>
      <c r="AE58" s="1359">
        <v>0</v>
      </c>
      <c r="AF58" s="1359">
        <v>0</v>
      </c>
      <c r="AG58" s="1359">
        <v>0</v>
      </c>
      <c r="AH58" s="1359">
        <v>0</v>
      </c>
      <c r="AI58" s="1359">
        <v>0</v>
      </c>
      <c r="AJ58" s="1359">
        <v>0</v>
      </c>
      <c r="AK58" s="1359">
        <v>0</v>
      </c>
      <c r="AL58" s="1359">
        <v>0</v>
      </c>
      <c r="AM58" s="1359">
        <v>0</v>
      </c>
      <c r="AN58" s="1359">
        <v>0</v>
      </c>
      <c r="AO58" s="1359">
        <v>0</v>
      </c>
      <c r="AP58" s="1359">
        <v>0</v>
      </c>
      <c r="AQ58" s="1359">
        <v>0</v>
      </c>
      <c r="AR58" s="1359">
        <v>0</v>
      </c>
      <c r="AS58" s="1359">
        <v>0</v>
      </c>
      <c r="AT58" s="1359">
        <v>0</v>
      </c>
      <c r="AU58" s="1359">
        <v>0</v>
      </c>
      <c r="AV58" s="1359">
        <v>0</v>
      </c>
      <c r="AW58" s="1359">
        <v>0</v>
      </c>
      <c r="AX58" s="1359">
        <v>0</v>
      </c>
      <c r="AY58" s="1359">
        <v>0</v>
      </c>
      <c r="AZ58" s="1359">
        <v>0</v>
      </c>
      <c r="BA58" s="1359">
        <v>0</v>
      </c>
      <c r="BB58" s="1359">
        <v>0</v>
      </c>
      <c r="BC58" s="1359">
        <v>4143117.4349839813</v>
      </c>
      <c r="BD58" s="1359">
        <v>0</v>
      </c>
      <c r="BE58" s="1359">
        <v>0</v>
      </c>
      <c r="BF58" s="1359">
        <v>0</v>
      </c>
      <c r="BG58" s="1359">
        <v>0</v>
      </c>
      <c r="BH58" s="1359">
        <v>0</v>
      </c>
      <c r="BI58" s="1359">
        <v>13242.13291786451</v>
      </c>
      <c r="BJ58" s="1359">
        <v>0</v>
      </c>
      <c r="BK58" s="1359">
        <v>10641.343296134237</v>
      </c>
      <c r="BL58" s="1359">
        <v>0</v>
      </c>
      <c r="BM58" s="1359">
        <v>0</v>
      </c>
      <c r="BN58" s="1359">
        <v>0</v>
      </c>
      <c r="BO58" s="1359">
        <v>0</v>
      </c>
      <c r="BP58" s="1359">
        <v>0</v>
      </c>
      <c r="BQ58" s="1359">
        <v>0</v>
      </c>
      <c r="BR58" s="1359">
        <v>22671.653299889684</v>
      </c>
      <c r="BS58" s="1359">
        <v>0</v>
      </c>
      <c r="BT58" s="1359">
        <v>0</v>
      </c>
      <c r="BU58" s="1359">
        <v>0</v>
      </c>
      <c r="BV58" s="1359">
        <v>0</v>
      </c>
      <c r="BW58" s="1359">
        <v>0</v>
      </c>
      <c r="BX58" s="1359">
        <v>0</v>
      </c>
      <c r="BY58" s="1359">
        <v>0</v>
      </c>
      <c r="BZ58" s="1359">
        <v>0</v>
      </c>
      <c r="CA58" s="1359">
        <v>0</v>
      </c>
      <c r="CB58" s="1359">
        <v>0</v>
      </c>
      <c r="CC58" s="1359">
        <v>0</v>
      </c>
      <c r="CD58" s="1359">
        <v>0</v>
      </c>
      <c r="CE58" s="1359">
        <v>0</v>
      </c>
      <c r="CF58" s="1359">
        <v>0</v>
      </c>
      <c r="CG58" s="1359">
        <v>0</v>
      </c>
      <c r="CH58" s="1359">
        <v>0</v>
      </c>
      <c r="CI58" s="1359">
        <v>0</v>
      </c>
      <c r="CJ58" s="1359">
        <v>0</v>
      </c>
      <c r="CK58" s="1359">
        <v>4148.4672201212261</v>
      </c>
      <c r="CL58" s="1359">
        <v>0</v>
      </c>
      <c r="CM58" s="1359">
        <v>181268.56859913259</v>
      </c>
      <c r="CN58" s="1359">
        <v>0</v>
      </c>
      <c r="CO58" s="1359">
        <v>0</v>
      </c>
      <c r="CP58" s="1359">
        <v>0</v>
      </c>
      <c r="CQ58" s="1359">
        <v>0</v>
      </c>
      <c r="CR58" s="1359">
        <v>0.2686248902775365</v>
      </c>
      <c r="CS58" s="1359">
        <v>614.57340912120469</v>
      </c>
      <c r="CT58" s="1359">
        <v>0</v>
      </c>
      <c r="CU58" s="1359">
        <v>0</v>
      </c>
      <c r="CV58" s="1360">
        <v>16565372.227094932</v>
      </c>
      <c r="CW58" s="1342">
        <v>26045.791792781001</v>
      </c>
      <c r="CX58" s="1342">
        <v>36451.714611319701</v>
      </c>
      <c r="CY58" s="1361">
        <v>62497.506404100706</v>
      </c>
      <c r="CZ58" s="1342">
        <v>0</v>
      </c>
      <c r="DA58" s="1361">
        <v>62497.506404100706</v>
      </c>
      <c r="DB58" s="1342">
        <v>13037892.889173558</v>
      </c>
      <c r="DC58" s="1342">
        <v>1152991.0773730499</v>
      </c>
      <c r="DD58" s="1361">
        <v>14190883.966546619</v>
      </c>
      <c r="DE58" s="1342">
        <v>4354125.9026756277</v>
      </c>
      <c r="DF58" s="1362">
        <v>18607507.375626381</v>
      </c>
      <c r="DG58" s="1363">
        <v>734792.72130756651</v>
      </c>
      <c r="DH58" s="1362">
        <v>34438086.881413698</v>
      </c>
    </row>
    <row r="59" spans="1:112" ht="14.4" customHeight="1" x14ac:dyDescent="0.25">
      <c r="A59" s="1525"/>
      <c r="B59" s="1450" t="s">
        <v>517</v>
      </c>
      <c r="C59" s="1358" t="s">
        <v>52</v>
      </c>
      <c r="D59" s="1359">
        <v>152309.33156556805</v>
      </c>
      <c r="E59" s="1359">
        <v>3559.8995198672897</v>
      </c>
      <c r="F59" s="1359">
        <v>199159.53331897422</v>
      </c>
      <c r="G59" s="1359">
        <v>350885.66552214767</v>
      </c>
      <c r="H59" s="1359">
        <v>26055.015705040198</v>
      </c>
      <c r="I59" s="1359">
        <v>6347836.4786676643</v>
      </c>
      <c r="J59" s="1359">
        <v>4299623.4330335325</v>
      </c>
      <c r="K59" s="1359">
        <v>1770386.6961842566</v>
      </c>
      <c r="L59" s="1359">
        <v>2327078.0728961378</v>
      </c>
      <c r="M59" s="1359">
        <v>4111891.878410025</v>
      </c>
      <c r="N59" s="1359">
        <v>2400882.4925059085</v>
      </c>
      <c r="O59" s="1359">
        <v>61273.052239621902</v>
      </c>
      <c r="P59" s="1359">
        <v>4543.2794698705684</v>
      </c>
      <c r="Q59" s="1359">
        <v>55595.220667627167</v>
      </c>
      <c r="R59" s="1359">
        <v>7797.7645837615528</v>
      </c>
      <c r="S59" s="1359">
        <v>431971.80929221294</v>
      </c>
      <c r="T59" s="1359">
        <v>96192.030587841757</v>
      </c>
      <c r="U59" s="1359">
        <v>165754.5363110285</v>
      </c>
      <c r="V59" s="1359">
        <v>107725.89367884562</v>
      </c>
      <c r="W59" s="1359">
        <v>632246.32535650861</v>
      </c>
      <c r="X59" s="1359">
        <v>99724.508712814699</v>
      </c>
      <c r="Y59" s="1359">
        <v>29830.300539378757</v>
      </c>
      <c r="Z59" s="1359">
        <v>48081.571630898994</v>
      </c>
      <c r="AA59" s="1359">
        <v>499283.30105727178</v>
      </c>
      <c r="AB59" s="1359">
        <v>595949.865842834</v>
      </c>
      <c r="AC59" s="1359">
        <v>895834.39765859849</v>
      </c>
      <c r="AD59" s="1359">
        <v>408178.63330098533</v>
      </c>
      <c r="AE59" s="1359">
        <v>1084479.5652291959</v>
      </c>
      <c r="AF59" s="1359">
        <v>1273686.9991428386</v>
      </c>
      <c r="AG59" s="1359">
        <v>531532.92760438845</v>
      </c>
      <c r="AH59" s="1359">
        <v>689927.04947883158</v>
      </c>
      <c r="AI59" s="1359">
        <v>94794.124999508262</v>
      </c>
      <c r="AJ59" s="1359">
        <v>1931298.2369878804</v>
      </c>
      <c r="AK59" s="1359">
        <v>751205.10488974222</v>
      </c>
      <c r="AL59" s="1359">
        <v>21167.587736716538</v>
      </c>
      <c r="AM59" s="1359">
        <v>31708.046328998247</v>
      </c>
      <c r="AN59" s="1359">
        <v>2346398.8728224984</v>
      </c>
      <c r="AO59" s="1359">
        <v>337042.08926130505</v>
      </c>
      <c r="AP59" s="1359">
        <v>112491.58552139737</v>
      </c>
      <c r="AQ59" s="1359">
        <v>632953.01960637257</v>
      </c>
      <c r="AR59" s="1359">
        <v>1264008.1627516744</v>
      </c>
      <c r="AS59" s="1359">
        <v>3550252.7101268778</v>
      </c>
      <c r="AT59" s="1359">
        <v>525023.60128913017</v>
      </c>
      <c r="AU59" s="1359">
        <v>678572.97034748236</v>
      </c>
      <c r="AV59" s="1359">
        <v>48377.147174999998</v>
      </c>
      <c r="AW59" s="1359">
        <v>150889.45244531674</v>
      </c>
      <c r="AX59" s="1359">
        <v>7589594.6244172491</v>
      </c>
      <c r="AY59" s="1359">
        <v>4739203.1156175686</v>
      </c>
      <c r="AZ59" s="1359">
        <v>5153103.4012504006</v>
      </c>
      <c r="BA59" s="1359">
        <v>21566.470357002298</v>
      </c>
      <c r="BB59" s="1359">
        <v>6200622.0281713512</v>
      </c>
      <c r="BC59" s="1359">
        <v>175744.15622225346</v>
      </c>
      <c r="BD59" s="1359">
        <v>63845502.180343792</v>
      </c>
      <c r="BE59" s="1359">
        <v>435030.99061590654</v>
      </c>
      <c r="BF59" s="1359">
        <v>5588397.7839932758</v>
      </c>
      <c r="BG59" s="1359">
        <v>685209.81888615317</v>
      </c>
      <c r="BH59" s="1359">
        <v>365767.36438785325</v>
      </c>
      <c r="BI59" s="1359">
        <v>951340.11583032599</v>
      </c>
      <c r="BJ59" s="1359">
        <v>1042026.718785266</v>
      </c>
      <c r="BK59" s="1359">
        <v>3304959.0781943663</v>
      </c>
      <c r="BL59" s="1359">
        <v>568723.09474367427</v>
      </c>
      <c r="BM59" s="1359">
        <v>24684637.712010156</v>
      </c>
      <c r="BN59" s="1359">
        <v>2150267.6122130747</v>
      </c>
      <c r="BO59" s="1359">
        <v>1727101.3081425484</v>
      </c>
      <c r="BP59" s="1359">
        <v>94670.277758882192</v>
      </c>
      <c r="BQ59" s="1359">
        <v>86135.020629162056</v>
      </c>
      <c r="BR59" s="1359">
        <v>494392.27753588266</v>
      </c>
      <c r="BS59" s="1359">
        <v>225281.23514229758</v>
      </c>
      <c r="BT59" s="1359">
        <v>6976.1466105006812</v>
      </c>
      <c r="BU59" s="1359">
        <v>122894.44891783192</v>
      </c>
      <c r="BV59" s="1359">
        <v>21890802.973377459</v>
      </c>
      <c r="BW59" s="1359">
        <v>16604.917147142532</v>
      </c>
      <c r="BX59" s="1359">
        <v>80295.451602682617</v>
      </c>
      <c r="BY59" s="1359">
        <v>2267.3940480690903</v>
      </c>
      <c r="BZ59" s="1359">
        <v>796919.53152287297</v>
      </c>
      <c r="CA59" s="1359">
        <v>14429.268218047451</v>
      </c>
      <c r="CB59" s="1359">
        <v>38452.141681261826</v>
      </c>
      <c r="CC59" s="1359">
        <v>498286.30370586185</v>
      </c>
      <c r="CD59" s="1359">
        <v>459526.77748807537</v>
      </c>
      <c r="CE59" s="1359">
        <v>2459.4153430056062</v>
      </c>
      <c r="CF59" s="1359">
        <v>248929.65623688005</v>
      </c>
      <c r="CG59" s="1359">
        <v>2109268.3495456069</v>
      </c>
      <c r="CH59" s="1359">
        <v>16035.042983197178</v>
      </c>
      <c r="CI59" s="1359">
        <v>10510.680159146417</v>
      </c>
      <c r="CJ59" s="1359">
        <v>749243.09866709437</v>
      </c>
      <c r="CK59" s="1359">
        <v>44905.831896366552</v>
      </c>
      <c r="CL59" s="1359">
        <v>186575.56486339952</v>
      </c>
      <c r="CM59" s="1359">
        <v>13369.893523384322</v>
      </c>
      <c r="CN59" s="1359">
        <v>213377.50837381603</v>
      </c>
      <c r="CO59" s="1359">
        <v>173916.22605863481</v>
      </c>
      <c r="CP59" s="1359">
        <v>21186661.164483182</v>
      </c>
      <c r="CQ59" s="1359">
        <v>0</v>
      </c>
      <c r="CR59" s="1359">
        <v>4406.4674752102637</v>
      </c>
      <c r="CS59" s="1359">
        <v>6357.941272812358</v>
      </c>
      <c r="CT59" s="1359">
        <v>41930.359150767523</v>
      </c>
      <c r="CU59" s="1359">
        <v>20091.898468785927</v>
      </c>
      <c r="CV59" s="1360">
        <v>221270231.08007374</v>
      </c>
      <c r="CW59" s="1342">
        <v>493917.82135358296</v>
      </c>
      <c r="CX59" s="1342">
        <v>3525331.4703238886</v>
      </c>
      <c r="CY59" s="1361">
        <v>4019249.2916774713</v>
      </c>
      <c r="CZ59" s="1342">
        <v>0</v>
      </c>
      <c r="DA59" s="1361">
        <v>4019249.2916774713</v>
      </c>
      <c r="DB59" s="1342">
        <v>281717960.61060536</v>
      </c>
      <c r="DC59" s="1342">
        <v>3355006.2639768943</v>
      </c>
      <c r="DD59" s="1361">
        <v>285072966.87458217</v>
      </c>
      <c r="DE59" s="1342">
        <v>73817406.286977813</v>
      </c>
      <c r="DF59" s="1362">
        <v>362909622.45323688</v>
      </c>
      <c r="DG59" s="1363">
        <v>88687964.059365615</v>
      </c>
      <c r="DH59" s="1362">
        <v>495491889.47394443</v>
      </c>
    </row>
    <row r="60" spans="1:112" ht="14.4" customHeight="1" x14ac:dyDescent="0.25">
      <c r="A60" s="1525"/>
      <c r="B60" s="1450" t="s">
        <v>518</v>
      </c>
      <c r="C60" s="1358" t="s">
        <v>53</v>
      </c>
      <c r="D60" s="1359">
        <v>0</v>
      </c>
      <c r="E60" s="1359">
        <v>0</v>
      </c>
      <c r="F60" s="1359">
        <v>0</v>
      </c>
      <c r="G60" s="1359">
        <v>0</v>
      </c>
      <c r="H60" s="1359">
        <v>0</v>
      </c>
      <c r="I60" s="1359">
        <v>14008.737242512028</v>
      </c>
      <c r="J60" s="1359">
        <v>484.39443362168834</v>
      </c>
      <c r="K60" s="1359">
        <v>17770.425987978211</v>
      </c>
      <c r="L60" s="1359">
        <v>14060.576878026961</v>
      </c>
      <c r="M60" s="1359">
        <v>1263.233973687421</v>
      </c>
      <c r="N60" s="1359">
        <v>1.4184993364070315</v>
      </c>
      <c r="O60" s="1359">
        <v>0</v>
      </c>
      <c r="P60" s="1359">
        <v>0</v>
      </c>
      <c r="Q60" s="1359">
        <v>0</v>
      </c>
      <c r="R60" s="1359">
        <v>0</v>
      </c>
      <c r="S60" s="1359">
        <v>0</v>
      </c>
      <c r="T60" s="1359">
        <v>0</v>
      </c>
      <c r="U60" s="1359">
        <v>0</v>
      </c>
      <c r="V60" s="1359">
        <v>0</v>
      </c>
      <c r="W60" s="1359">
        <v>0</v>
      </c>
      <c r="X60" s="1359">
        <v>0</v>
      </c>
      <c r="Y60" s="1359">
        <v>0</v>
      </c>
      <c r="Z60" s="1359">
        <v>0</v>
      </c>
      <c r="AA60" s="1359">
        <v>0</v>
      </c>
      <c r="AB60" s="1359">
        <v>0</v>
      </c>
      <c r="AC60" s="1359">
        <v>0</v>
      </c>
      <c r="AD60" s="1359">
        <v>0</v>
      </c>
      <c r="AE60" s="1359">
        <v>0</v>
      </c>
      <c r="AF60" s="1359">
        <v>0</v>
      </c>
      <c r="AG60" s="1359">
        <v>0</v>
      </c>
      <c r="AH60" s="1359">
        <v>927.87915613375048</v>
      </c>
      <c r="AI60" s="1359">
        <v>0</v>
      </c>
      <c r="AJ60" s="1359">
        <v>0</v>
      </c>
      <c r="AK60" s="1359">
        <v>0</v>
      </c>
      <c r="AL60" s="1359">
        <v>0</v>
      </c>
      <c r="AM60" s="1359">
        <v>0</v>
      </c>
      <c r="AN60" s="1359">
        <v>0</v>
      </c>
      <c r="AO60" s="1359">
        <v>0</v>
      </c>
      <c r="AP60" s="1359">
        <v>0</v>
      </c>
      <c r="AQ60" s="1359">
        <v>0</v>
      </c>
      <c r="AR60" s="1359">
        <v>0</v>
      </c>
      <c r="AS60" s="1359">
        <v>0</v>
      </c>
      <c r="AT60" s="1359">
        <v>0</v>
      </c>
      <c r="AU60" s="1359">
        <v>0</v>
      </c>
      <c r="AV60" s="1359">
        <v>0</v>
      </c>
      <c r="AW60" s="1359">
        <v>0</v>
      </c>
      <c r="AX60" s="1359">
        <v>55410.17317958684</v>
      </c>
      <c r="AY60" s="1359">
        <v>1663.3083036120986</v>
      </c>
      <c r="AZ60" s="1359">
        <v>44878.866187421947</v>
      </c>
      <c r="BA60" s="1359">
        <v>120.94343222839876</v>
      </c>
      <c r="BB60" s="1359">
        <v>977734.54998580413</v>
      </c>
      <c r="BC60" s="1359">
        <v>228.31395328802247</v>
      </c>
      <c r="BD60" s="1359">
        <v>122746.73176071797</v>
      </c>
      <c r="BE60" s="1359">
        <v>9927500.0198510606</v>
      </c>
      <c r="BF60" s="1359">
        <v>244939.31348000426</v>
      </c>
      <c r="BG60" s="1359">
        <v>66137.394093490046</v>
      </c>
      <c r="BH60" s="1359">
        <v>0</v>
      </c>
      <c r="BI60" s="1359">
        <v>0</v>
      </c>
      <c r="BJ60" s="1359">
        <v>0</v>
      </c>
      <c r="BK60" s="1359">
        <v>0</v>
      </c>
      <c r="BL60" s="1359">
        <v>0</v>
      </c>
      <c r="BM60" s="1359">
        <v>0</v>
      </c>
      <c r="BN60" s="1359">
        <v>0</v>
      </c>
      <c r="BO60" s="1359">
        <v>0</v>
      </c>
      <c r="BP60" s="1359">
        <v>0</v>
      </c>
      <c r="BQ60" s="1359">
        <v>0</v>
      </c>
      <c r="BR60" s="1359">
        <v>1056201.1321497099</v>
      </c>
      <c r="BS60" s="1359">
        <v>280.20680653361893</v>
      </c>
      <c r="BT60" s="1359">
        <v>0</v>
      </c>
      <c r="BU60" s="1359">
        <v>0</v>
      </c>
      <c r="BV60" s="1359">
        <v>225160.17017171398</v>
      </c>
      <c r="BW60" s="1359">
        <v>5929495.1627473785</v>
      </c>
      <c r="BX60" s="1359">
        <v>2342557.7458016747</v>
      </c>
      <c r="BY60" s="1359">
        <v>1237.8241576990147</v>
      </c>
      <c r="BZ60" s="1359">
        <v>0</v>
      </c>
      <c r="CA60" s="1359">
        <v>0</v>
      </c>
      <c r="CB60" s="1359">
        <v>32173.231042697433</v>
      </c>
      <c r="CC60" s="1359">
        <v>0</v>
      </c>
      <c r="CD60" s="1359">
        <v>0</v>
      </c>
      <c r="CE60" s="1359">
        <v>0</v>
      </c>
      <c r="CF60" s="1359">
        <v>0</v>
      </c>
      <c r="CG60" s="1359">
        <v>0</v>
      </c>
      <c r="CH60" s="1359">
        <v>0</v>
      </c>
      <c r="CI60" s="1359">
        <v>0</v>
      </c>
      <c r="CJ60" s="1359">
        <v>0</v>
      </c>
      <c r="CK60" s="1359">
        <v>36212.707330732614</v>
      </c>
      <c r="CL60" s="1359">
        <v>0</v>
      </c>
      <c r="CM60" s="1359">
        <v>0</v>
      </c>
      <c r="CN60" s="1359">
        <v>0</v>
      </c>
      <c r="CO60" s="1359">
        <v>0</v>
      </c>
      <c r="CP60" s="1359">
        <v>0</v>
      </c>
      <c r="CQ60" s="1359">
        <v>0</v>
      </c>
      <c r="CR60" s="1359">
        <v>0</v>
      </c>
      <c r="CS60" s="1359">
        <v>0</v>
      </c>
      <c r="CT60" s="1359">
        <v>0</v>
      </c>
      <c r="CU60" s="1359">
        <v>0</v>
      </c>
      <c r="CV60" s="1360">
        <v>21113194.460606735</v>
      </c>
      <c r="CW60" s="1342">
        <v>0</v>
      </c>
      <c r="CX60" s="1342">
        <v>0</v>
      </c>
      <c r="CY60" s="1361">
        <v>0</v>
      </c>
      <c r="CZ60" s="1342">
        <v>0</v>
      </c>
      <c r="DA60" s="1361">
        <v>0</v>
      </c>
      <c r="DB60" s="1342">
        <v>45315604.04264953</v>
      </c>
      <c r="DC60" s="1342">
        <v>899170.37469701853</v>
      </c>
      <c r="DD60" s="1361">
        <v>46214774.417346537</v>
      </c>
      <c r="DE60" s="1342">
        <v>2411105.0724657117</v>
      </c>
      <c r="DF60" s="1362">
        <v>48625879.489812158</v>
      </c>
      <c r="DG60" s="1363">
        <v>765728.54302118649</v>
      </c>
      <c r="DH60" s="1362">
        <v>68973345.407397613</v>
      </c>
    </row>
    <row r="61" spans="1:112" ht="14.4" customHeight="1" x14ac:dyDescent="0.25">
      <c r="A61" s="1525"/>
      <c r="B61" s="1450" t="s">
        <v>519</v>
      </c>
      <c r="C61" s="1358" t="s">
        <v>54</v>
      </c>
      <c r="D61" s="1359">
        <v>666716.3324872473</v>
      </c>
      <c r="E61" s="1359">
        <v>45931.334895365551</v>
      </c>
      <c r="F61" s="1359">
        <v>191930.50530618068</v>
      </c>
      <c r="G61" s="1359">
        <v>1008203.1897591064</v>
      </c>
      <c r="H61" s="1359">
        <v>243553.17657024061</v>
      </c>
      <c r="I61" s="1359">
        <v>315706.93832967174</v>
      </c>
      <c r="J61" s="1359">
        <v>27801.453922312085</v>
      </c>
      <c r="K61" s="1359">
        <v>259201.36411173723</v>
      </c>
      <c r="L61" s="1359">
        <v>773797.53318567411</v>
      </c>
      <c r="M61" s="1359">
        <v>1076128.6195769575</v>
      </c>
      <c r="N61" s="1359">
        <v>212945.52331160579</v>
      </c>
      <c r="O61" s="1359">
        <v>55757.484479585481</v>
      </c>
      <c r="P61" s="1359">
        <v>1068.9564973425258</v>
      </c>
      <c r="Q61" s="1359">
        <v>102023.98798557636</v>
      </c>
      <c r="R61" s="1359">
        <v>12926.868195172607</v>
      </c>
      <c r="S61" s="1359">
        <v>131852.8433246878</v>
      </c>
      <c r="T61" s="1359">
        <v>15097.476906434234</v>
      </c>
      <c r="U61" s="1359">
        <v>21301.396485449874</v>
      </c>
      <c r="V61" s="1359">
        <v>2244.8896404067914</v>
      </c>
      <c r="W61" s="1359">
        <v>102731.2834183841</v>
      </c>
      <c r="X61" s="1359">
        <v>1664.1260230943874</v>
      </c>
      <c r="Y61" s="1359">
        <v>3369.031542828392</v>
      </c>
      <c r="Z61" s="1359">
        <v>10518.749202554252</v>
      </c>
      <c r="AA61" s="1359">
        <v>250501.8720917037</v>
      </c>
      <c r="AB61" s="1359">
        <v>37138.512958477957</v>
      </c>
      <c r="AC61" s="1359">
        <v>46513.084442708467</v>
      </c>
      <c r="AD61" s="1359">
        <v>134673.06939624643</v>
      </c>
      <c r="AE61" s="1359">
        <v>20616.016343654002</v>
      </c>
      <c r="AF61" s="1359">
        <v>13101.423246307841</v>
      </c>
      <c r="AG61" s="1359">
        <v>216003.94820810892</v>
      </c>
      <c r="AH61" s="1359">
        <v>6624.7991989246539</v>
      </c>
      <c r="AI61" s="1359">
        <v>4696.5991922071053</v>
      </c>
      <c r="AJ61" s="1359">
        <v>18481.209806386345</v>
      </c>
      <c r="AK61" s="1359">
        <v>8802.8365290726269</v>
      </c>
      <c r="AL61" s="1359">
        <v>3860.4541323433677</v>
      </c>
      <c r="AM61" s="1359">
        <v>8186.10901950056</v>
      </c>
      <c r="AN61" s="1359">
        <v>445375.54268890654</v>
      </c>
      <c r="AO61" s="1359">
        <v>52674.326016570107</v>
      </c>
      <c r="AP61" s="1359">
        <v>17871.488161593072</v>
      </c>
      <c r="AQ61" s="1359">
        <v>50916.873444305464</v>
      </c>
      <c r="AR61" s="1359">
        <v>187634.86619538942</v>
      </c>
      <c r="AS61" s="1359">
        <v>3561451.3851900445</v>
      </c>
      <c r="AT61" s="1359">
        <v>230473.54932272644</v>
      </c>
      <c r="AU61" s="1359">
        <v>16701.576997253</v>
      </c>
      <c r="AV61" s="1359">
        <v>14819.335703521536</v>
      </c>
      <c r="AW61" s="1359">
        <v>12343.31671177393</v>
      </c>
      <c r="AX61" s="1359">
        <v>289746.76202203432</v>
      </c>
      <c r="AY61" s="1359">
        <v>87905.914275664763</v>
      </c>
      <c r="AZ61" s="1359">
        <v>861921.14615089458</v>
      </c>
      <c r="BA61" s="1359">
        <v>378747.87916374108</v>
      </c>
      <c r="BB61" s="1359">
        <v>10063793.358196044</v>
      </c>
      <c r="BC61" s="1359">
        <v>2853072.6524297306</v>
      </c>
      <c r="BD61" s="1359">
        <v>9900845.4096392393</v>
      </c>
      <c r="BE61" s="1359">
        <v>811349.8066117462</v>
      </c>
      <c r="BF61" s="1359">
        <v>397703014.04459757</v>
      </c>
      <c r="BG61" s="1359">
        <v>8256.7153010521961</v>
      </c>
      <c r="BH61" s="1359">
        <v>583751.44425768428</v>
      </c>
      <c r="BI61" s="1359">
        <v>24151.923067571857</v>
      </c>
      <c r="BJ61" s="1359">
        <v>13775.945898291671</v>
      </c>
      <c r="BK61" s="1359">
        <v>1894304.4642113065</v>
      </c>
      <c r="BL61" s="1359">
        <v>89777.472895238156</v>
      </c>
      <c r="BM61" s="1359">
        <v>97767.178332213109</v>
      </c>
      <c r="BN61" s="1359">
        <v>239740.05277233958</v>
      </c>
      <c r="BO61" s="1359">
        <v>467085.23183513014</v>
      </c>
      <c r="BP61" s="1359">
        <v>8372.1633560437494</v>
      </c>
      <c r="BQ61" s="1359">
        <v>82044.177462646505</v>
      </c>
      <c r="BR61" s="1359">
        <v>217694.5890207453</v>
      </c>
      <c r="BS61" s="1359">
        <v>77210.137817978524</v>
      </c>
      <c r="BT61" s="1359">
        <v>8715.8815529436488</v>
      </c>
      <c r="BU61" s="1359">
        <v>10382.294739987714</v>
      </c>
      <c r="BV61" s="1359">
        <v>1517308.8422284129</v>
      </c>
      <c r="BW61" s="1359">
        <v>0</v>
      </c>
      <c r="BX61" s="1359">
        <v>82964479.741553023</v>
      </c>
      <c r="BY61" s="1359">
        <v>86648.511809167496</v>
      </c>
      <c r="BZ61" s="1359">
        <v>179852.43415818296</v>
      </c>
      <c r="CA61" s="1359">
        <v>306719.28215631819</v>
      </c>
      <c r="CB61" s="1359">
        <v>5795983.0442677336</v>
      </c>
      <c r="CC61" s="1359">
        <v>217502.94388474931</v>
      </c>
      <c r="CD61" s="1359">
        <v>2555230.3266923716</v>
      </c>
      <c r="CE61" s="1359">
        <v>145235.95771740138</v>
      </c>
      <c r="CF61" s="1359">
        <v>856337.99579957686</v>
      </c>
      <c r="CG61" s="1359">
        <v>616919.49841769575</v>
      </c>
      <c r="CH61" s="1359">
        <v>40990.047221268476</v>
      </c>
      <c r="CI61" s="1359">
        <v>37522.981323934626</v>
      </c>
      <c r="CJ61" s="1359">
        <v>44362956.118833989</v>
      </c>
      <c r="CK61" s="1359">
        <v>449436.46800680179</v>
      </c>
      <c r="CL61" s="1359">
        <v>3989140.5764631275</v>
      </c>
      <c r="CM61" s="1359">
        <v>2224562.1489634598</v>
      </c>
      <c r="CN61" s="1359">
        <v>11125581.573380541</v>
      </c>
      <c r="CO61" s="1359">
        <v>156956.45435967148</v>
      </c>
      <c r="CP61" s="1359">
        <v>65145.153652275367</v>
      </c>
      <c r="CQ61" s="1359">
        <v>4116.5089841542449</v>
      </c>
      <c r="CR61" s="1359">
        <v>109223.59907813824</v>
      </c>
      <c r="CS61" s="1359">
        <v>21868.160711425786</v>
      </c>
      <c r="CT61" s="1359">
        <v>3507763.9064087104</v>
      </c>
      <c r="CU61" s="1359">
        <v>16254.987741163903</v>
      </c>
      <c r="CV61" s="1360">
        <v>598769099.16957569</v>
      </c>
      <c r="CW61" s="1342">
        <v>14895280.860183636</v>
      </c>
      <c r="CX61" s="1342">
        <v>137262726.86391044</v>
      </c>
      <c r="CY61" s="1361">
        <v>152158007.72409406</v>
      </c>
      <c r="CZ61" s="1342">
        <v>0</v>
      </c>
      <c r="DA61" s="1361">
        <v>152158007.72409406</v>
      </c>
      <c r="DB61" s="1342">
        <v>405621411.25233328</v>
      </c>
      <c r="DC61" s="1342">
        <v>10499196.556415481</v>
      </c>
      <c r="DD61" s="1361">
        <v>416120607.80874819</v>
      </c>
      <c r="DE61" s="1342">
        <v>48103608.545988455</v>
      </c>
      <c r="DF61" s="1362">
        <v>616382224.07883012</v>
      </c>
      <c r="DG61" s="1363">
        <v>82661821.390579224</v>
      </c>
      <c r="DH61" s="1362">
        <v>1132489501.8578265</v>
      </c>
    </row>
    <row r="62" spans="1:112" ht="14.4" customHeight="1" x14ac:dyDescent="0.25">
      <c r="A62" s="1525"/>
      <c r="B62" s="1450" t="s">
        <v>520</v>
      </c>
      <c r="C62" s="1358" t="s">
        <v>55</v>
      </c>
      <c r="D62" s="1359">
        <v>0</v>
      </c>
      <c r="E62" s="1359">
        <v>0</v>
      </c>
      <c r="F62" s="1359">
        <v>0</v>
      </c>
      <c r="G62" s="1359">
        <v>962437.00294186547</v>
      </c>
      <c r="H62" s="1359">
        <v>92001.779440357554</v>
      </c>
      <c r="I62" s="1359">
        <v>0</v>
      </c>
      <c r="J62" s="1359">
        <v>995.34496030508353</v>
      </c>
      <c r="K62" s="1359">
        <v>0</v>
      </c>
      <c r="L62" s="1359">
        <v>0</v>
      </c>
      <c r="M62" s="1359">
        <v>1625.7005327889656</v>
      </c>
      <c r="N62" s="1359">
        <v>0.63099674387915039</v>
      </c>
      <c r="O62" s="1359">
        <v>0</v>
      </c>
      <c r="P62" s="1359">
        <v>0</v>
      </c>
      <c r="Q62" s="1359">
        <v>0</v>
      </c>
      <c r="R62" s="1359">
        <v>0</v>
      </c>
      <c r="S62" s="1359">
        <v>0</v>
      </c>
      <c r="T62" s="1359">
        <v>0</v>
      </c>
      <c r="U62" s="1359">
        <v>0</v>
      </c>
      <c r="V62" s="1359">
        <v>0</v>
      </c>
      <c r="W62" s="1359">
        <v>0</v>
      </c>
      <c r="X62" s="1359">
        <v>0</v>
      </c>
      <c r="Y62" s="1359">
        <v>0</v>
      </c>
      <c r="Z62" s="1359">
        <v>0</v>
      </c>
      <c r="AA62" s="1359">
        <v>0</v>
      </c>
      <c r="AB62" s="1359">
        <v>0</v>
      </c>
      <c r="AC62" s="1359">
        <v>0</v>
      </c>
      <c r="AD62" s="1359">
        <v>0</v>
      </c>
      <c r="AE62" s="1359">
        <v>0</v>
      </c>
      <c r="AF62" s="1359">
        <v>0</v>
      </c>
      <c r="AG62" s="1359">
        <v>0</v>
      </c>
      <c r="AH62" s="1359">
        <v>0</v>
      </c>
      <c r="AI62" s="1359">
        <v>0</v>
      </c>
      <c r="AJ62" s="1359">
        <v>0</v>
      </c>
      <c r="AK62" s="1359">
        <v>0</v>
      </c>
      <c r="AL62" s="1359">
        <v>0</v>
      </c>
      <c r="AM62" s="1359">
        <v>0</v>
      </c>
      <c r="AN62" s="1359">
        <v>0</v>
      </c>
      <c r="AO62" s="1359">
        <v>0</v>
      </c>
      <c r="AP62" s="1359">
        <v>0</v>
      </c>
      <c r="AQ62" s="1359">
        <v>0</v>
      </c>
      <c r="AR62" s="1359">
        <v>0</v>
      </c>
      <c r="AS62" s="1359">
        <v>0</v>
      </c>
      <c r="AT62" s="1359">
        <v>0</v>
      </c>
      <c r="AU62" s="1359">
        <v>0</v>
      </c>
      <c r="AV62" s="1359">
        <v>0</v>
      </c>
      <c r="AW62" s="1359">
        <v>0</v>
      </c>
      <c r="AX62" s="1359">
        <v>0</v>
      </c>
      <c r="AY62" s="1359">
        <v>0</v>
      </c>
      <c r="AZ62" s="1359">
        <v>0</v>
      </c>
      <c r="BA62" s="1359">
        <v>0</v>
      </c>
      <c r="BB62" s="1359">
        <v>14157.989053523981</v>
      </c>
      <c r="BC62" s="1359">
        <v>38026.31694794965</v>
      </c>
      <c r="BD62" s="1359">
        <v>2052375.7360489012</v>
      </c>
      <c r="BE62" s="1359">
        <v>0</v>
      </c>
      <c r="BF62" s="1359">
        <v>0</v>
      </c>
      <c r="BG62" s="1359">
        <v>7700525.1040541148</v>
      </c>
      <c r="BH62" s="1359">
        <v>11113.062266379378</v>
      </c>
      <c r="BI62" s="1359">
        <v>0</v>
      </c>
      <c r="BJ62" s="1359">
        <v>0</v>
      </c>
      <c r="BK62" s="1359">
        <v>0</v>
      </c>
      <c r="BL62" s="1359">
        <v>0</v>
      </c>
      <c r="BM62" s="1359">
        <v>0</v>
      </c>
      <c r="BN62" s="1359">
        <v>0</v>
      </c>
      <c r="BO62" s="1359">
        <v>0</v>
      </c>
      <c r="BP62" s="1359">
        <v>0</v>
      </c>
      <c r="BQ62" s="1359">
        <v>0</v>
      </c>
      <c r="BR62" s="1359">
        <v>821759.83243569988</v>
      </c>
      <c r="BS62" s="1359">
        <v>0</v>
      </c>
      <c r="BT62" s="1359">
        <v>0</v>
      </c>
      <c r="BU62" s="1359">
        <v>0</v>
      </c>
      <c r="BV62" s="1359">
        <v>517332.05157773144</v>
      </c>
      <c r="BW62" s="1359">
        <v>0</v>
      </c>
      <c r="BX62" s="1359">
        <v>0</v>
      </c>
      <c r="BY62" s="1359">
        <v>5703687.4945759065</v>
      </c>
      <c r="BZ62" s="1359">
        <v>0</v>
      </c>
      <c r="CA62" s="1359">
        <v>0</v>
      </c>
      <c r="CB62" s="1359">
        <v>3837.6932774506149</v>
      </c>
      <c r="CC62" s="1359">
        <v>0</v>
      </c>
      <c r="CD62" s="1359">
        <v>0</v>
      </c>
      <c r="CE62" s="1359">
        <v>0</v>
      </c>
      <c r="CF62" s="1359">
        <v>0</v>
      </c>
      <c r="CG62" s="1359">
        <v>0</v>
      </c>
      <c r="CH62" s="1359">
        <v>0</v>
      </c>
      <c r="CI62" s="1359">
        <v>0</v>
      </c>
      <c r="CJ62" s="1359">
        <v>0</v>
      </c>
      <c r="CK62" s="1359">
        <v>72224.351313783351</v>
      </c>
      <c r="CL62" s="1359">
        <v>0</v>
      </c>
      <c r="CM62" s="1359">
        <v>138199.98294447866</v>
      </c>
      <c r="CN62" s="1359">
        <v>0</v>
      </c>
      <c r="CO62" s="1359">
        <v>7485.7853263008283</v>
      </c>
      <c r="CP62" s="1359">
        <v>0</v>
      </c>
      <c r="CQ62" s="1359">
        <v>0</v>
      </c>
      <c r="CR62" s="1359">
        <v>0</v>
      </c>
      <c r="CS62" s="1359">
        <v>0</v>
      </c>
      <c r="CT62" s="1359">
        <v>0</v>
      </c>
      <c r="CU62" s="1359">
        <v>0</v>
      </c>
      <c r="CV62" s="1360">
        <v>18137785.858694352</v>
      </c>
      <c r="CW62" s="1342">
        <v>0</v>
      </c>
      <c r="CX62" s="1342">
        <v>246082.87667657237</v>
      </c>
      <c r="CY62" s="1361">
        <v>246082.87667657237</v>
      </c>
      <c r="CZ62" s="1342">
        <v>0</v>
      </c>
      <c r="DA62" s="1361">
        <v>246082.87667657237</v>
      </c>
      <c r="DB62" s="1342">
        <v>24880227.067105513</v>
      </c>
      <c r="DC62" s="1342">
        <v>-621547.54572926683</v>
      </c>
      <c r="DD62" s="1361">
        <v>24258679.521376222</v>
      </c>
      <c r="DE62" s="1342">
        <v>21990725.635636505</v>
      </c>
      <c r="DF62" s="1362">
        <v>46495488.033689365</v>
      </c>
      <c r="DG62" s="1363">
        <v>2248840.3475728533</v>
      </c>
      <c r="DH62" s="1362">
        <v>62384433.544810802</v>
      </c>
    </row>
    <row r="63" spans="1:112" ht="14.4" customHeight="1" x14ac:dyDescent="0.25">
      <c r="A63" s="1525"/>
      <c r="B63" s="1450" t="s">
        <v>521</v>
      </c>
      <c r="C63" s="1358" t="s">
        <v>56</v>
      </c>
      <c r="D63" s="1359">
        <v>444762.47254035872</v>
      </c>
      <c r="E63" s="1359">
        <v>180128.77016065374</v>
      </c>
      <c r="F63" s="1359">
        <v>136517.12469231253</v>
      </c>
      <c r="G63" s="1359">
        <v>181142.03640257503</v>
      </c>
      <c r="H63" s="1359">
        <v>409616.95447237737</v>
      </c>
      <c r="I63" s="1359">
        <v>203160.44356713363</v>
      </c>
      <c r="J63" s="1359">
        <v>3565.0754237694259</v>
      </c>
      <c r="K63" s="1359">
        <v>222.36748556788316</v>
      </c>
      <c r="L63" s="1359">
        <v>4595.2133518249766</v>
      </c>
      <c r="M63" s="1359">
        <v>95319.567165050932</v>
      </c>
      <c r="N63" s="1359">
        <v>6753.0626717529549</v>
      </c>
      <c r="O63" s="1359">
        <v>8212.6439747995446</v>
      </c>
      <c r="P63" s="1359">
        <v>3165.0996666536557</v>
      </c>
      <c r="Q63" s="1359">
        <v>12121.677722330991</v>
      </c>
      <c r="R63" s="1359">
        <v>704.05394321501194</v>
      </c>
      <c r="S63" s="1359">
        <v>65571.129219160386</v>
      </c>
      <c r="T63" s="1359">
        <v>6690.602222483165</v>
      </c>
      <c r="U63" s="1359">
        <v>23230.217465713271</v>
      </c>
      <c r="V63" s="1359">
        <v>146.24837925996871</v>
      </c>
      <c r="W63" s="1359">
        <v>24081.03177546967</v>
      </c>
      <c r="X63" s="1359">
        <v>991.66275260328985</v>
      </c>
      <c r="Y63" s="1359">
        <v>22826.4690858455</v>
      </c>
      <c r="Z63" s="1359">
        <v>31622.765888333182</v>
      </c>
      <c r="AA63" s="1359">
        <v>35762.114215610818</v>
      </c>
      <c r="AB63" s="1359">
        <v>4661.9855482389157</v>
      </c>
      <c r="AC63" s="1359">
        <v>112879.33966102578</v>
      </c>
      <c r="AD63" s="1359">
        <v>4988.5551382748663</v>
      </c>
      <c r="AE63" s="1359">
        <v>6555.8908384077886</v>
      </c>
      <c r="AF63" s="1359">
        <v>1228.3315391812932</v>
      </c>
      <c r="AG63" s="1359">
        <v>81420.358119735247</v>
      </c>
      <c r="AH63" s="1359">
        <v>38319.825139070032</v>
      </c>
      <c r="AI63" s="1359">
        <v>193.69599400099435</v>
      </c>
      <c r="AJ63" s="1359">
        <v>145499.40307637319</v>
      </c>
      <c r="AK63" s="1359">
        <v>7157.640523123795</v>
      </c>
      <c r="AL63" s="1359">
        <v>851.74450336592474</v>
      </c>
      <c r="AM63" s="1359">
        <v>3136.2882776999422</v>
      </c>
      <c r="AN63" s="1359">
        <v>79099.389809345972</v>
      </c>
      <c r="AO63" s="1359">
        <v>62617.779374763653</v>
      </c>
      <c r="AP63" s="1359">
        <v>285.31895292541031</v>
      </c>
      <c r="AQ63" s="1359">
        <v>18941.962557279749</v>
      </c>
      <c r="AR63" s="1359">
        <v>18072.945659158886</v>
      </c>
      <c r="AS63" s="1359">
        <v>67261.862600637862</v>
      </c>
      <c r="AT63" s="1359">
        <v>3934.2099523533261</v>
      </c>
      <c r="AU63" s="1359">
        <v>26502.361049031646</v>
      </c>
      <c r="AV63" s="1359">
        <v>615.47362345804243</v>
      </c>
      <c r="AW63" s="1359">
        <v>9833.6339345364649</v>
      </c>
      <c r="AX63" s="1359">
        <v>826.88464789436182</v>
      </c>
      <c r="AY63" s="1359">
        <v>778.55241265340317</v>
      </c>
      <c r="AZ63" s="1359">
        <v>48938.323231087583</v>
      </c>
      <c r="BA63" s="1359">
        <v>1773.4203324000364</v>
      </c>
      <c r="BB63" s="1359">
        <v>1592578.0028472359</v>
      </c>
      <c r="BC63" s="1359">
        <v>183.00390100514551</v>
      </c>
      <c r="BD63" s="1359">
        <v>12364.346615204098</v>
      </c>
      <c r="BE63" s="1359">
        <v>300104.26134854776</v>
      </c>
      <c r="BF63" s="1359">
        <v>493024.92129965691</v>
      </c>
      <c r="BG63" s="1359">
        <v>119476.69872659247</v>
      </c>
      <c r="BH63" s="1359">
        <v>19890403.444576573</v>
      </c>
      <c r="BI63" s="1359">
        <v>175207.28730476621</v>
      </c>
      <c r="BJ63" s="1359">
        <v>177326.97967981079</v>
      </c>
      <c r="BK63" s="1359">
        <v>129257.84736439085</v>
      </c>
      <c r="BL63" s="1359">
        <v>9572.9130382131643</v>
      </c>
      <c r="BM63" s="1359">
        <v>13620.131316936455</v>
      </c>
      <c r="BN63" s="1359">
        <v>152959.66026917216</v>
      </c>
      <c r="BO63" s="1359">
        <v>142202.92541729289</v>
      </c>
      <c r="BP63" s="1359">
        <v>2176.7051108992505</v>
      </c>
      <c r="BQ63" s="1359">
        <v>1325.0365906687807</v>
      </c>
      <c r="BR63" s="1359">
        <v>1699733.2858356</v>
      </c>
      <c r="BS63" s="1359">
        <v>2524.0005564201047</v>
      </c>
      <c r="BT63" s="1359">
        <v>2396.3602529280233</v>
      </c>
      <c r="BU63" s="1359">
        <v>3386.9728463691936</v>
      </c>
      <c r="BV63" s="1359">
        <v>1050215.0524675203</v>
      </c>
      <c r="BW63" s="1359">
        <v>19159.83028313658</v>
      </c>
      <c r="BX63" s="1359">
        <v>772494.84044874425</v>
      </c>
      <c r="BY63" s="1359">
        <v>9398.1096660189505</v>
      </c>
      <c r="BZ63" s="1359">
        <v>4368753.1118890801</v>
      </c>
      <c r="CA63" s="1359">
        <v>60698.864905897026</v>
      </c>
      <c r="CB63" s="1359">
        <v>254989.16533160908</v>
      </c>
      <c r="CC63" s="1359">
        <v>584770.77679509623</v>
      </c>
      <c r="CD63" s="1359">
        <v>3007441.3092614473</v>
      </c>
      <c r="CE63" s="1359">
        <v>9580.5145612574579</v>
      </c>
      <c r="CF63" s="1359">
        <v>12250.179480260133</v>
      </c>
      <c r="CG63" s="1359">
        <v>25898.940341809775</v>
      </c>
      <c r="CH63" s="1359">
        <v>19168.939939042222</v>
      </c>
      <c r="CI63" s="1359">
        <v>2832.7668184725571</v>
      </c>
      <c r="CJ63" s="1359">
        <v>88895.944150889627</v>
      </c>
      <c r="CK63" s="1359">
        <v>6583.7482780575901</v>
      </c>
      <c r="CL63" s="1359">
        <v>194439.85250105176</v>
      </c>
      <c r="CM63" s="1359">
        <v>31752.112373195363</v>
      </c>
      <c r="CN63" s="1359">
        <v>6273672.8062077854</v>
      </c>
      <c r="CO63" s="1359">
        <v>16704.53901757624</v>
      </c>
      <c r="CP63" s="1359">
        <v>328721.53475037776</v>
      </c>
      <c r="CQ63" s="1359">
        <v>0</v>
      </c>
      <c r="CR63" s="1359">
        <v>1278.8234005441245</v>
      </c>
      <c r="CS63" s="1359">
        <v>26896.714694958897</v>
      </c>
      <c r="CT63" s="1359">
        <v>734487.46058411617</v>
      </c>
      <c r="CU63" s="1359">
        <v>7471.1494228925712</v>
      </c>
      <c r="CV63" s="1360">
        <v>45475665.853209868</v>
      </c>
      <c r="CW63" s="1342">
        <v>8494685.1414165534</v>
      </c>
      <c r="CX63" s="1342">
        <v>13144743.905970881</v>
      </c>
      <c r="CY63" s="1361">
        <v>21639429.047387492</v>
      </c>
      <c r="CZ63" s="1342">
        <v>0</v>
      </c>
      <c r="DA63" s="1361">
        <v>21639429.047387492</v>
      </c>
      <c r="DB63" s="1342">
        <v>39370074.655024633</v>
      </c>
      <c r="DC63" s="1342">
        <v>1056699.8939191739</v>
      </c>
      <c r="DD63" s="1361">
        <v>40426774.548943847</v>
      </c>
      <c r="DE63" s="1342">
        <v>21284718.255565628</v>
      </c>
      <c r="DF63" s="1362">
        <v>83350921.851896808</v>
      </c>
      <c r="DG63" s="1363">
        <v>33939329.125968806</v>
      </c>
      <c r="DH63" s="1362">
        <v>94887258.579138026</v>
      </c>
    </row>
    <row r="64" spans="1:112" ht="14.4" customHeight="1" x14ac:dyDescent="0.25">
      <c r="A64" s="1525"/>
      <c r="B64" s="1450" t="s">
        <v>522</v>
      </c>
      <c r="C64" s="1358" t="s">
        <v>57</v>
      </c>
      <c r="D64" s="1359">
        <v>32624.190813627862</v>
      </c>
      <c r="E64" s="1359">
        <v>1682.7624796814157</v>
      </c>
      <c r="F64" s="1359">
        <v>3284.8828218559706</v>
      </c>
      <c r="G64" s="1359">
        <v>6400.5648252821957</v>
      </c>
      <c r="H64" s="1359">
        <v>1621.9022497228821</v>
      </c>
      <c r="I64" s="1359">
        <v>28991.586785456526</v>
      </c>
      <c r="J64" s="1359">
        <v>4428.9555573910147</v>
      </c>
      <c r="K64" s="1359">
        <v>5034.53964637217</v>
      </c>
      <c r="L64" s="1359">
        <v>63078.750209386621</v>
      </c>
      <c r="M64" s="1359">
        <v>428797.79833656718</v>
      </c>
      <c r="N64" s="1359">
        <v>8060.9217625129813</v>
      </c>
      <c r="O64" s="1359">
        <v>19226.102826087586</v>
      </c>
      <c r="P64" s="1359">
        <v>1987.5163677052467</v>
      </c>
      <c r="Q64" s="1359">
        <v>3789.3355531481548</v>
      </c>
      <c r="R64" s="1359">
        <v>495.78835294513857</v>
      </c>
      <c r="S64" s="1359">
        <v>41208.990866918422</v>
      </c>
      <c r="T64" s="1359">
        <v>5628.1992591579628</v>
      </c>
      <c r="U64" s="1359">
        <v>6342.4963342801402</v>
      </c>
      <c r="V64" s="1359">
        <v>2588.6542894300783</v>
      </c>
      <c r="W64" s="1359">
        <v>11829.46212371028</v>
      </c>
      <c r="X64" s="1359">
        <v>3395.517354030027</v>
      </c>
      <c r="Y64" s="1359">
        <v>5248.1468578504246</v>
      </c>
      <c r="Z64" s="1359">
        <v>6880.1104232162334</v>
      </c>
      <c r="AA64" s="1359">
        <v>31591.338198609425</v>
      </c>
      <c r="AB64" s="1359">
        <v>4989.3984114454624</v>
      </c>
      <c r="AC64" s="1359">
        <v>27610.502736604409</v>
      </c>
      <c r="AD64" s="1359">
        <v>53777.132123075382</v>
      </c>
      <c r="AE64" s="1359">
        <v>35861.137789982771</v>
      </c>
      <c r="AF64" s="1359">
        <v>6245.5811835032946</v>
      </c>
      <c r="AG64" s="1359">
        <v>540703.91146844835</v>
      </c>
      <c r="AH64" s="1359">
        <v>11037.379285474899</v>
      </c>
      <c r="AI64" s="1359">
        <v>6357.6077633592195</v>
      </c>
      <c r="AJ64" s="1359">
        <v>37495.352061411584</v>
      </c>
      <c r="AK64" s="1359">
        <v>16713.210321345541</v>
      </c>
      <c r="AL64" s="1359">
        <v>397.08485399963729</v>
      </c>
      <c r="AM64" s="1359">
        <v>2023.8997502075435</v>
      </c>
      <c r="AN64" s="1359">
        <v>122861.73599549611</v>
      </c>
      <c r="AO64" s="1359">
        <v>23931.525746443014</v>
      </c>
      <c r="AP64" s="1359">
        <v>1597.2496375097621</v>
      </c>
      <c r="AQ64" s="1359">
        <v>15313.766301414151</v>
      </c>
      <c r="AR64" s="1359">
        <v>74621.115123831114</v>
      </c>
      <c r="AS64" s="1359">
        <v>375965.44094817754</v>
      </c>
      <c r="AT64" s="1359">
        <v>102389.12719045774</v>
      </c>
      <c r="AU64" s="1359">
        <v>21939.008785222144</v>
      </c>
      <c r="AV64" s="1359">
        <v>7064.0261346828675</v>
      </c>
      <c r="AW64" s="1359">
        <v>45802.64662610527</v>
      </c>
      <c r="AX64" s="1359">
        <v>141552.63844095779</v>
      </c>
      <c r="AY64" s="1359">
        <v>30280.469183775655</v>
      </c>
      <c r="AZ64" s="1359">
        <v>267996.45602022699</v>
      </c>
      <c r="BA64" s="1359">
        <v>1564123.9713238131</v>
      </c>
      <c r="BB64" s="1359">
        <v>17018071.290186178</v>
      </c>
      <c r="BC64" s="1359">
        <v>175206.98521121588</v>
      </c>
      <c r="BD64" s="1359">
        <v>9366821.071135506</v>
      </c>
      <c r="BE64" s="1359">
        <v>1659788.79622329</v>
      </c>
      <c r="BF64" s="1359">
        <v>3599806.1783398767</v>
      </c>
      <c r="BG64" s="1359">
        <v>2194187.1307782363</v>
      </c>
      <c r="BH64" s="1359">
        <v>1141731.5754803775</v>
      </c>
      <c r="BI64" s="1359">
        <v>6424924.2607813794</v>
      </c>
      <c r="BJ64" s="1359">
        <v>9676151.6035056524</v>
      </c>
      <c r="BK64" s="1359">
        <v>1515832.0837330371</v>
      </c>
      <c r="BL64" s="1359">
        <v>118412.20665057591</v>
      </c>
      <c r="BM64" s="1359">
        <v>212931.59983372167</v>
      </c>
      <c r="BN64" s="1359">
        <v>629608.06570784899</v>
      </c>
      <c r="BO64" s="1359">
        <v>746660.98997917306</v>
      </c>
      <c r="BP64" s="1359">
        <v>86336.267912048992</v>
      </c>
      <c r="BQ64" s="1359">
        <v>27309.276578139601</v>
      </c>
      <c r="BR64" s="1359">
        <v>529400.33002055797</v>
      </c>
      <c r="BS64" s="1359">
        <v>687410.73199570377</v>
      </c>
      <c r="BT64" s="1359">
        <v>8593.9308010968361</v>
      </c>
      <c r="BU64" s="1359">
        <v>25013.485560675494</v>
      </c>
      <c r="BV64" s="1359">
        <v>137618.93302017468</v>
      </c>
      <c r="BW64" s="1359">
        <v>3801.8776374833774</v>
      </c>
      <c r="BX64" s="1359">
        <v>13356.585545130865</v>
      </c>
      <c r="BY64" s="1359">
        <v>2017.9609168943543</v>
      </c>
      <c r="BZ64" s="1359">
        <v>846575.45073173754</v>
      </c>
      <c r="CA64" s="1359">
        <v>0</v>
      </c>
      <c r="CB64" s="1359">
        <v>27.43785355964382</v>
      </c>
      <c r="CC64" s="1359">
        <v>180673.00227651192</v>
      </c>
      <c r="CD64" s="1359">
        <v>6921.3842474342946</v>
      </c>
      <c r="CE64" s="1359">
        <v>19827.121791959682</v>
      </c>
      <c r="CF64" s="1359">
        <v>19497.075119150722</v>
      </c>
      <c r="CG64" s="1359">
        <v>936.08252486582808</v>
      </c>
      <c r="CH64" s="1359">
        <v>742.62556558220604</v>
      </c>
      <c r="CI64" s="1359">
        <v>3510.0724457256024</v>
      </c>
      <c r="CJ64" s="1359">
        <v>7418.2918482637597</v>
      </c>
      <c r="CK64" s="1359">
        <v>65112.751972831473</v>
      </c>
      <c r="CL64" s="1359">
        <v>16256.680711294164</v>
      </c>
      <c r="CM64" s="1359">
        <v>6549.6783042813495</v>
      </c>
      <c r="CN64" s="1359">
        <v>2938.3361043483546</v>
      </c>
      <c r="CO64" s="1359">
        <v>1453.2997224940957</v>
      </c>
      <c r="CP64" s="1359">
        <v>587906.55707067123</v>
      </c>
      <c r="CQ64" s="1359">
        <v>217.7012277220978</v>
      </c>
      <c r="CR64" s="1359">
        <v>623.01468905238164</v>
      </c>
      <c r="CS64" s="1359">
        <v>593.60066283711728</v>
      </c>
      <c r="CT64" s="1359">
        <v>545587.65235830389</v>
      </c>
      <c r="CU64" s="1359">
        <v>5961.8017870546446</v>
      </c>
      <c r="CV64" s="1360">
        <v>62583192.726051621</v>
      </c>
      <c r="CW64" s="1342">
        <v>0</v>
      </c>
      <c r="CX64" s="1342">
        <v>0</v>
      </c>
      <c r="CY64" s="1361">
        <v>0</v>
      </c>
      <c r="CZ64" s="1342">
        <v>0</v>
      </c>
      <c r="DA64" s="1361">
        <v>0</v>
      </c>
      <c r="DB64" s="1342">
        <v>29679051.355651919</v>
      </c>
      <c r="DC64" s="1342">
        <v>788689.10473092459</v>
      </c>
      <c r="DD64" s="1361">
        <v>30467740.460382931</v>
      </c>
      <c r="DE64" s="1342">
        <v>17546541.331536252</v>
      </c>
      <c r="DF64" s="1362">
        <v>48014281.79191903</v>
      </c>
      <c r="DG64" s="1363">
        <v>5506296.6709568715</v>
      </c>
      <c r="DH64" s="1362">
        <v>105091177.84701379</v>
      </c>
    </row>
    <row r="65" spans="1:112" ht="14.4" customHeight="1" x14ac:dyDescent="0.25">
      <c r="A65" s="1525"/>
      <c r="B65" s="1450" t="s">
        <v>523</v>
      </c>
      <c r="C65" s="1358" t="s">
        <v>58</v>
      </c>
      <c r="D65" s="1359">
        <v>152.57252277562486</v>
      </c>
      <c r="E65" s="1359">
        <v>40175.261665089311</v>
      </c>
      <c r="F65" s="1359">
        <v>265.2812770100644</v>
      </c>
      <c r="G65" s="1359">
        <v>31.390274636371082</v>
      </c>
      <c r="H65" s="1359">
        <v>4.6844786184504184</v>
      </c>
      <c r="I65" s="1359">
        <v>38007.480613175721</v>
      </c>
      <c r="J65" s="1359">
        <v>2393.5958537080273</v>
      </c>
      <c r="K65" s="1359">
        <v>197.06795050584822</v>
      </c>
      <c r="L65" s="1359">
        <v>343.44959216539883</v>
      </c>
      <c r="M65" s="1359">
        <v>498.06208830344241</v>
      </c>
      <c r="N65" s="1359">
        <v>30674.47452607036</v>
      </c>
      <c r="O65" s="1359">
        <v>3700.301934993714</v>
      </c>
      <c r="P65" s="1359">
        <v>128.60123481276028</v>
      </c>
      <c r="Q65" s="1359">
        <v>3196.0839588968929</v>
      </c>
      <c r="R65" s="1359">
        <v>245.49628944779673</v>
      </c>
      <c r="S65" s="1359">
        <v>269942.93075417989</v>
      </c>
      <c r="T65" s="1359">
        <v>12613.26198103657</v>
      </c>
      <c r="U65" s="1359">
        <v>18593.761214438451</v>
      </c>
      <c r="V65" s="1359">
        <v>385.09631210738507</v>
      </c>
      <c r="W65" s="1359">
        <v>835.3979888659519</v>
      </c>
      <c r="X65" s="1359">
        <v>5.1253608890276698</v>
      </c>
      <c r="Y65" s="1359">
        <v>562.12450986200929</v>
      </c>
      <c r="Z65" s="1359">
        <v>142929.22136229291</v>
      </c>
      <c r="AA65" s="1359">
        <v>25447.535100348625</v>
      </c>
      <c r="AB65" s="1359">
        <v>15522.481593845618</v>
      </c>
      <c r="AC65" s="1359">
        <v>3130.4699944799918</v>
      </c>
      <c r="AD65" s="1359">
        <v>74053.757451086829</v>
      </c>
      <c r="AE65" s="1359">
        <v>526.68186199605441</v>
      </c>
      <c r="AF65" s="1359">
        <v>277.34394649873065</v>
      </c>
      <c r="AG65" s="1359">
        <v>104712.82353403498</v>
      </c>
      <c r="AH65" s="1359">
        <v>1155.8162170473677</v>
      </c>
      <c r="AI65" s="1359">
        <v>201.24484937025119</v>
      </c>
      <c r="AJ65" s="1359">
        <v>6949.6837066647786</v>
      </c>
      <c r="AK65" s="1359">
        <v>493.71963622989239</v>
      </c>
      <c r="AL65" s="1359">
        <v>8.7708904598412971</v>
      </c>
      <c r="AM65" s="1359">
        <v>5261.555470679149</v>
      </c>
      <c r="AN65" s="1359">
        <v>4740.4766032932275</v>
      </c>
      <c r="AO65" s="1359">
        <v>5754.7853992754108</v>
      </c>
      <c r="AP65" s="1359">
        <v>1089.9606130765981</v>
      </c>
      <c r="AQ65" s="1359">
        <v>116.74566306202102</v>
      </c>
      <c r="AR65" s="1359">
        <v>2659.5477489338714</v>
      </c>
      <c r="AS65" s="1359">
        <v>22279.912600500196</v>
      </c>
      <c r="AT65" s="1359">
        <v>4273.8743715567743</v>
      </c>
      <c r="AU65" s="1359">
        <v>11909.981921776891</v>
      </c>
      <c r="AV65" s="1359">
        <v>2279.3012928473267</v>
      </c>
      <c r="AW65" s="1359">
        <v>543.69888313704928</v>
      </c>
      <c r="AX65" s="1359">
        <v>33.077538294236405</v>
      </c>
      <c r="AY65" s="1359">
        <v>2305.0405439812162</v>
      </c>
      <c r="AZ65" s="1359">
        <v>11974.27184139895</v>
      </c>
      <c r="BA65" s="1359">
        <v>329881.38037002599</v>
      </c>
      <c r="BB65" s="1359">
        <v>180709.57269007011</v>
      </c>
      <c r="BC65" s="1359">
        <v>79.963061630243146</v>
      </c>
      <c r="BD65" s="1359">
        <v>58205.876136432737</v>
      </c>
      <c r="BE65" s="1359">
        <v>537429.27053174365</v>
      </c>
      <c r="BF65" s="1359">
        <v>29125.304432610243</v>
      </c>
      <c r="BG65" s="1359">
        <v>357184.91321843321</v>
      </c>
      <c r="BH65" s="1359">
        <v>133112.55236809229</v>
      </c>
      <c r="BI65" s="1359">
        <v>36650.175111518271</v>
      </c>
      <c r="BJ65" s="1359">
        <v>25100621.615587391</v>
      </c>
      <c r="BK65" s="1359">
        <v>48190.290142479527</v>
      </c>
      <c r="BL65" s="1359">
        <v>6426.6450988007218</v>
      </c>
      <c r="BM65" s="1359">
        <v>160495.73985082359</v>
      </c>
      <c r="BN65" s="1359">
        <v>26134.218904276149</v>
      </c>
      <c r="BO65" s="1359">
        <v>278978.49294644728</v>
      </c>
      <c r="BP65" s="1359">
        <v>2645.1502792452175</v>
      </c>
      <c r="BQ65" s="1359">
        <v>304.90628485594044</v>
      </c>
      <c r="BR65" s="1359">
        <v>67981.592063530232</v>
      </c>
      <c r="BS65" s="1359">
        <v>3460.3570385773264</v>
      </c>
      <c r="BT65" s="1359">
        <v>2125.7956095705263</v>
      </c>
      <c r="BU65" s="1359">
        <v>1761.937124093768</v>
      </c>
      <c r="BV65" s="1359">
        <v>204500.72626293713</v>
      </c>
      <c r="BW65" s="1359">
        <v>15482.699394860823</v>
      </c>
      <c r="BX65" s="1359">
        <v>58424.778563404354</v>
      </c>
      <c r="BY65" s="1359">
        <v>15946.393682171094</v>
      </c>
      <c r="BZ65" s="1359">
        <v>15780.119919869587</v>
      </c>
      <c r="CA65" s="1359">
        <v>3206.9209901127633</v>
      </c>
      <c r="CB65" s="1359">
        <v>53869.273246471421</v>
      </c>
      <c r="CC65" s="1359">
        <v>76052.706377258437</v>
      </c>
      <c r="CD65" s="1359">
        <v>36331.254746787708</v>
      </c>
      <c r="CE65" s="1359">
        <v>3637.9522083672286</v>
      </c>
      <c r="CF65" s="1359">
        <v>332404.49351276032</v>
      </c>
      <c r="CG65" s="1359">
        <v>99426.585071320151</v>
      </c>
      <c r="CH65" s="1359">
        <v>1241.0360096185254</v>
      </c>
      <c r="CI65" s="1359">
        <v>11396.928866871807</v>
      </c>
      <c r="CJ65" s="1359">
        <v>15512883.587582886</v>
      </c>
      <c r="CK65" s="1359">
        <v>3415629.9743213947</v>
      </c>
      <c r="CL65" s="1359">
        <v>17520.623803492006</v>
      </c>
      <c r="CM65" s="1359">
        <v>12220.377156383458</v>
      </c>
      <c r="CN65" s="1359">
        <v>904964.46202162025</v>
      </c>
      <c r="CO65" s="1359">
        <v>11586.776708826064</v>
      </c>
      <c r="CP65" s="1359">
        <v>1573.5706364261339</v>
      </c>
      <c r="CQ65" s="1359">
        <v>0</v>
      </c>
      <c r="CR65" s="1359">
        <v>375.30529575707226</v>
      </c>
      <c r="CS65" s="1359">
        <v>4979.0255933174667</v>
      </c>
      <c r="CT65" s="1359">
        <v>1066982.632825179</v>
      </c>
      <c r="CU65" s="1359">
        <v>43336.576988256871</v>
      </c>
      <c r="CV65" s="1360">
        <v>50154843.813654758</v>
      </c>
      <c r="CW65" s="1342">
        <v>14942076.915428825</v>
      </c>
      <c r="CX65" s="1342">
        <v>42262566.576438636</v>
      </c>
      <c r="CY65" s="1361">
        <v>57204643.491867349</v>
      </c>
      <c r="CZ65" s="1342">
        <v>0</v>
      </c>
      <c r="DA65" s="1361">
        <v>57204643.491867349</v>
      </c>
      <c r="DB65" s="1342">
        <v>29347675.334032249</v>
      </c>
      <c r="DC65" s="1342">
        <v>1420617.6792807069</v>
      </c>
      <c r="DD65" s="1361">
        <v>30768293.013312932</v>
      </c>
      <c r="DE65" s="1342">
        <v>50306209.243232839</v>
      </c>
      <c r="DF65" s="1362">
        <v>138279145.74841312</v>
      </c>
      <c r="DG65" s="1363">
        <v>7738474.2199045094</v>
      </c>
      <c r="DH65" s="1362">
        <v>180695515.34216309</v>
      </c>
    </row>
    <row r="66" spans="1:112" ht="14.4" customHeight="1" x14ac:dyDescent="0.25">
      <c r="A66" s="1525"/>
      <c r="B66" s="1450" t="s">
        <v>524</v>
      </c>
      <c r="C66" s="1358" t="s">
        <v>59</v>
      </c>
      <c r="D66" s="1359">
        <v>72803.358669087713</v>
      </c>
      <c r="E66" s="1359">
        <v>3899.7338665640432</v>
      </c>
      <c r="F66" s="1359">
        <v>86672.555878739397</v>
      </c>
      <c r="G66" s="1359">
        <v>51114.740979096925</v>
      </c>
      <c r="H66" s="1359">
        <v>7503.1201807879688</v>
      </c>
      <c r="I66" s="1359">
        <v>1392492.5355690345</v>
      </c>
      <c r="J66" s="1359">
        <v>160171.11135736393</v>
      </c>
      <c r="K66" s="1359">
        <v>125617.40300941079</v>
      </c>
      <c r="L66" s="1359">
        <v>679248.96875217301</v>
      </c>
      <c r="M66" s="1359">
        <v>712277.59715801221</v>
      </c>
      <c r="N66" s="1359">
        <v>110624.47370934641</v>
      </c>
      <c r="O66" s="1359">
        <v>131578.93278093572</v>
      </c>
      <c r="P66" s="1359">
        <v>8168.6596602671289</v>
      </c>
      <c r="Q66" s="1359">
        <v>74984.422472654522</v>
      </c>
      <c r="R66" s="1359">
        <v>10992.601735393237</v>
      </c>
      <c r="S66" s="1359">
        <v>261097.31147004565</v>
      </c>
      <c r="T66" s="1359">
        <v>45362.360700159428</v>
      </c>
      <c r="U66" s="1359">
        <v>68234.045605024483</v>
      </c>
      <c r="V66" s="1359">
        <v>79017.876710598881</v>
      </c>
      <c r="W66" s="1359">
        <v>184210.20821969202</v>
      </c>
      <c r="X66" s="1359">
        <v>23463.458996850881</v>
      </c>
      <c r="Y66" s="1359">
        <v>9438.591024442394</v>
      </c>
      <c r="Z66" s="1359">
        <v>16322.215842091608</v>
      </c>
      <c r="AA66" s="1359">
        <v>172444.21344300482</v>
      </c>
      <c r="AB66" s="1359">
        <v>94804.355755797442</v>
      </c>
      <c r="AC66" s="1359">
        <v>166215.67777452021</v>
      </c>
      <c r="AD66" s="1359">
        <v>104196.09962440746</v>
      </c>
      <c r="AE66" s="1359">
        <v>154871.74489501317</v>
      </c>
      <c r="AF66" s="1359">
        <v>19816.63449792048</v>
      </c>
      <c r="AG66" s="1359">
        <v>1810892.7055041706</v>
      </c>
      <c r="AH66" s="1359">
        <v>118345.62403315456</v>
      </c>
      <c r="AI66" s="1359">
        <v>49084.644373201561</v>
      </c>
      <c r="AJ66" s="1359">
        <v>148905.94127918564</v>
      </c>
      <c r="AK66" s="1359">
        <v>88115.471721496811</v>
      </c>
      <c r="AL66" s="1359">
        <v>87012.935430919999</v>
      </c>
      <c r="AM66" s="1359">
        <v>31706.247393270314</v>
      </c>
      <c r="AN66" s="1359">
        <v>760008.00802758336</v>
      </c>
      <c r="AO66" s="1359">
        <v>159620.88470417837</v>
      </c>
      <c r="AP66" s="1359">
        <v>38049.582592498868</v>
      </c>
      <c r="AQ66" s="1359">
        <v>79693.871664822131</v>
      </c>
      <c r="AR66" s="1359">
        <v>1526449.3494484692</v>
      </c>
      <c r="AS66" s="1359">
        <v>697424.61082235316</v>
      </c>
      <c r="AT66" s="1359">
        <v>658328.4988788754</v>
      </c>
      <c r="AU66" s="1359">
        <v>288901.16567729169</v>
      </c>
      <c r="AV66" s="1359">
        <v>17224.463656619821</v>
      </c>
      <c r="AW66" s="1359">
        <v>96544.951479431053</v>
      </c>
      <c r="AX66" s="1359">
        <v>768630.21166281169</v>
      </c>
      <c r="AY66" s="1359">
        <v>384387.33995044883</v>
      </c>
      <c r="AZ66" s="1359">
        <v>1509562.4259926558</v>
      </c>
      <c r="BA66" s="1359">
        <v>573069.51288359775</v>
      </c>
      <c r="BB66" s="1359">
        <v>22828410.024845105</v>
      </c>
      <c r="BC66" s="1359">
        <v>1058143.2621051879</v>
      </c>
      <c r="BD66" s="1359">
        <v>13457315.844408002</v>
      </c>
      <c r="BE66" s="1359">
        <v>7236962.9336658809</v>
      </c>
      <c r="BF66" s="1359">
        <v>21548525.178263217</v>
      </c>
      <c r="BG66" s="1359">
        <v>3316071.2984640799</v>
      </c>
      <c r="BH66" s="1359">
        <v>7545616.9709872752</v>
      </c>
      <c r="BI66" s="1359">
        <v>11985885.305787802</v>
      </c>
      <c r="BJ66" s="1359">
        <v>7685780.6438532211</v>
      </c>
      <c r="BK66" s="1359">
        <v>96142446.513339683</v>
      </c>
      <c r="BL66" s="1359">
        <v>16198896.060043523</v>
      </c>
      <c r="BM66" s="1359">
        <v>21964458.875662193</v>
      </c>
      <c r="BN66" s="1359">
        <v>37238444.364123829</v>
      </c>
      <c r="BO66" s="1359">
        <v>7250390.88682942</v>
      </c>
      <c r="BP66" s="1359">
        <v>699068.65825128905</v>
      </c>
      <c r="BQ66" s="1359">
        <v>58033.758707356668</v>
      </c>
      <c r="BR66" s="1359">
        <v>1640272.0526908454</v>
      </c>
      <c r="BS66" s="1359">
        <v>58012936.245590717</v>
      </c>
      <c r="BT66" s="1359">
        <v>54605.638151423824</v>
      </c>
      <c r="BU66" s="1359">
        <v>54301.721154513856</v>
      </c>
      <c r="BV66" s="1359">
        <v>135784365.2493529</v>
      </c>
      <c r="BW66" s="1359">
        <v>863647.21155607642</v>
      </c>
      <c r="BX66" s="1359">
        <v>1022061.0806979206</v>
      </c>
      <c r="BY66" s="1359">
        <v>17370.369843342702</v>
      </c>
      <c r="BZ66" s="1359">
        <v>1104009.8994270212</v>
      </c>
      <c r="CA66" s="1359">
        <v>80045.083507389456</v>
      </c>
      <c r="CB66" s="1359">
        <v>708469.88547046878</v>
      </c>
      <c r="CC66" s="1359">
        <v>1106364.1996729274</v>
      </c>
      <c r="CD66" s="1359">
        <v>7812859.1086200178</v>
      </c>
      <c r="CE66" s="1359">
        <v>6951690.978732327</v>
      </c>
      <c r="CF66" s="1359">
        <v>578308.71912979276</v>
      </c>
      <c r="CG66" s="1359">
        <v>123573.33154121695</v>
      </c>
      <c r="CH66" s="1359">
        <v>3622.9798069384956</v>
      </c>
      <c r="CI66" s="1359">
        <v>64320.196296135036</v>
      </c>
      <c r="CJ66" s="1359">
        <v>19957881.486129448</v>
      </c>
      <c r="CK66" s="1359">
        <v>5753895.505078082</v>
      </c>
      <c r="CL66" s="1359">
        <v>11641628.71606282</v>
      </c>
      <c r="CM66" s="1359">
        <v>1935238.1804018649</v>
      </c>
      <c r="CN66" s="1359">
        <v>3519195.2141697342</v>
      </c>
      <c r="CO66" s="1359">
        <v>120054.33038138831</v>
      </c>
      <c r="CP66" s="1359">
        <v>107101.17211148731</v>
      </c>
      <c r="CQ66" s="1359">
        <v>477.87272027556446</v>
      </c>
      <c r="CR66" s="1359">
        <v>83540.623949243512</v>
      </c>
      <c r="CS66" s="1359">
        <v>7378.1214053454387</v>
      </c>
      <c r="CT66" s="1359">
        <v>789043.82153196726</v>
      </c>
      <c r="CU66" s="1359">
        <v>17493.705936489107</v>
      </c>
      <c r="CV66" s="1360">
        <v>551049806.73797262</v>
      </c>
      <c r="CW66" s="1342">
        <v>692955.15535849577</v>
      </c>
      <c r="CX66" s="1342">
        <v>3049155.2875753166</v>
      </c>
      <c r="CY66" s="1361">
        <v>3742110.4429338104</v>
      </c>
      <c r="CZ66" s="1342">
        <v>0</v>
      </c>
      <c r="DA66" s="1361">
        <v>3742110.4429338104</v>
      </c>
      <c r="DB66" s="1342">
        <v>38085673.361847855</v>
      </c>
      <c r="DC66" s="1342">
        <v>3640537.7142668269</v>
      </c>
      <c r="DD66" s="1361">
        <v>41726211.07611464</v>
      </c>
      <c r="DE66" s="1342">
        <v>148934710.8777751</v>
      </c>
      <c r="DF66" s="1362">
        <v>194403032.39682353</v>
      </c>
      <c r="DG66" s="1363">
        <v>63879016.405707836</v>
      </c>
      <c r="DH66" s="1362">
        <v>681573822.72908843</v>
      </c>
    </row>
    <row r="67" spans="1:112" ht="14.4" customHeight="1" x14ac:dyDescent="0.25">
      <c r="A67" s="1525"/>
      <c r="B67" s="1450" t="s">
        <v>525</v>
      </c>
      <c r="C67" s="1358" t="s">
        <v>60</v>
      </c>
      <c r="D67" s="1359">
        <v>138960.10551234579</v>
      </c>
      <c r="E67" s="1359">
        <v>22735.329335850787</v>
      </c>
      <c r="F67" s="1359">
        <v>121.75368185065766</v>
      </c>
      <c r="G67" s="1359">
        <v>74356.905237268715</v>
      </c>
      <c r="H67" s="1359">
        <v>20319.38652191752</v>
      </c>
      <c r="I67" s="1359">
        <v>18254.367493613958</v>
      </c>
      <c r="J67" s="1359">
        <v>17118.336401656241</v>
      </c>
      <c r="K67" s="1359">
        <v>7104.5234052218693</v>
      </c>
      <c r="L67" s="1359">
        <v>4602.7129034627796</v>
      </c>
      <c r="M67" s="1359">
        <v>12487.898094915723</v>
      </c>
      <c r="N67" s="1359">
        <v>12946.023059913396</v>
      </c>
      <c r="O67" s="1359">
        <v>17453.272763872366</v>
      </c>
      <c r="P67" s="1359">
        <v>1408.863867905528</v>
      </c>
      <c r="Q67" s="1359">
        <v>5732.5347523613054</v>
      </c>
      <c r="R67" s="1359">
        <v>3566.5980485834016</v>
      </c>
      <c r="S67" s="1359">
        <v>58824.336890570019</v>
      </c>
      <c r="T67" s="1359">
        <v>12777.235363820895</v>
      </c>
      <c r="U67" s="1359">
        <v>18708.181576423067</v>
      </c>
      <c r="V67" s="1359">
        <v>2353.552796955239</v>
      </c>
      <c r="W67" s="1359">
        <v>24477.434514126697</v>
      </c>
      <c r="X67" s="1359">
        <v>1636.9156892038263</v>
      </c>
      <c r="Y67" s="1359">
        <v>3342.0521977303169</v>
      </c>
      <c r="Z67" s="1359">
        <v>4141.553955426346</v>
      </c>
      <c r="AA67" s="1359">
        <v>53806.51337202482</v>
      </c>
      <c r="AB67" s="1359">
        <v>32167.57378366579</v>
      </c>
      <c r="AC67" s="1359">
        <v>52085.297369302752</v>
      </c>
      <c r="AD67" s="1359">
        <v>33971.765811050267</v>
      </c>
      <c r="AE67" s="1359">
        <v>27953.486925219724</v>
      </c>
      <c r="AF67" s="1359">
        <v>71110.155927330969</v>
      </c>
      <c r="AG67" s="1359">
        <v>71691.153431081533</v>
      </c>
      <c r="AH67" s="1359">
        <v>8144.608842742361</v>
      </c>
      <c r="AI67" s="1359">
        <v>3769.85236225773</v>
      </c>
      <c r="AJ67" s="1359">
        <v>11021.553625094493</v>
      </c>
      <c r="AK67" s="1359">
        <v>6206.5102966173272</v>
      </c>
      <c r="AL67" s="1359">
        <v>1681.675371319204</v>
      </c>
      <c r="AM67" s="1359">
        <v>7685.5133603576933</v>
      </c>
      <c r="AN67" s="1359">
        <v>44859.767599478793</v>
      </c>
      <c r="AO67" s="1359">
        <v>155581.53641688579</v>
      </c>
      <c r="AP67" s="1359">
        <v>50402.536573606856</v>
      </c>
      <c r="AQ67" s="1359">
        <v>24872.980413697071</v>
      </c>
      <c r="AR67" s="1359">
        <v>485771.70315579383</v>
      </c>
      <c r="AS67" s="1359">
        <v>107117.10959176732</v>
      </c>
      <c r="AT67" s="1359">
        <v>20556.270002705445</v>
      </c>
      <c r="AU67" s="1359">
        <v>72976.231751232655</v>
      </c>
      <c r="AV67" s="1359">
        <v>3310.8277895614137</v>
      </c>
      <c r="AW67" s="1359">
        <v>10162.25791392979</v>
      </c>
      <c r="AX67" s="1359">
        <v>46047.276605666877</v>
      </c>
      <c r="AY67" s="1359">
        <v>21354.003368615166</v>
      </c>
      <c r="AZ67" s="1359">
        <v>73856.593089894377</v>
      </c>
      <c r="BA67" s="1359">
        <v>5916.2971137917912</v>
      </c>
      <c r="BB67" s="1359">
        <v>1270322.0494512571</v>
      </c>
      <c r="BC67" s="1359">
        <v>8446.2628516569348</v>
      </c>
      <c r="BD67" s="1359">
        <v>2760143.7643221812</v>
      </c>
      <c r="BE67" s="1359">
        <v>163027.75510289238</v>
      </c>
      <c r="BF67" s="1359">
        <v>245055.27445180735</v>
      </c>
      <c r="BG67" s="1359">
        <v>61659.053203810261</v>
      </c>
      <c r="BH67" s="1359">
        <v>13065.369834409828</v>
      </c>
      <c r="BI67" s="1359">
        <v>17313.423262115335</v>
      </c>
      <c r="BJ67" s="1359">
        <v>19011.246036960285</v>
      </c>
      <c r="BK67" s="1359">
        <v>809756.77167856111</v>
      </c>
      <c r="BL67" s="1359">
        <v>30892767.42384411</v>
      </c>
      <c r="BM67" s="1359">
        <v>3503664.2773577846</v>
      </c>
      <c r="BN67" s="1359">
        <v>6079868.9423660804</v>
      </c>
      <c r="BO67" s="1359">
        <v>561987.64500611718</v>
      </c>
      <c r="BP67" s="1359">
        <v>168233.42663035635</v>
      </c>
      <c r="BQ67" s="1359">
        <v>10737.304208608608</v>
      </c>
      <c r="BR67" s="1359">
        <v>12871.063489055809</v>
      </c>
      <c r="BS67" s="1359">
        <v>68776.760742515486</v>
      </c>
      <c r="BT67" s="1359">
        <v>3539.0017092539215</v>
      </c>
      <c r="BU67" s="1359">
        <v>7768.8156761340097</v>
      </c>
      <c r="BV67" s="1359">
        <v>2071636.9344759271</v>
      </c>
      <c r="BW67" s="1359">
        <v>73635.505498325772</v>
      </c>
      <c r="BX67" s="1359">
        <v>141964.54677377868</v>
      </c>
      <c r="BY67" s="1359">
        <v>2494.940736865763</v>
      </c>
      <c r="BZ67" s="1359">
        <v>49551.498126108745</v>
      </c>
      <c r="CA67" s="1359">
        <v>64147.129357119265</v>
      </c>
      <c r="CB67" s="1359">
        <v>119670.71488587483</v>
      </c>
      <c r="CC67" s="1359">
        <v>76928.92079162602</v>
      </c>
      <c r="CD67" s="1359">
        <v>491367.17646784993</v>
      </c>
      <c r="CE67" s="1359">
        <v>17934577.363115571</v>
      </c>
      <c r="CF67" s="1359">
        <v>336289.44788649626</v>
      </c>
      <c r="CG67" s="1359">
        <v>1813881.4214661801</v>
      </c>
      <c r="CH67" s="1359">
        <v>57428.18307638196</v>
      </c>
      <c r="CI67" s="1359">
        <v>521097.57930646784</v>
      </c>
      <c r="CJ67" s="1359">
        <v>30620470.758193702</v>
      </c>
      <c r="CK67" s="1359">
        <v>6484256.3811690547</v>
      </c>
      <c r="CL67" s="1359">
        <v>26143520.029590473</v>
      </c>
      <c r="CM67" s="1359">
        <v>794505.81876707473</v>
      </c>
      <c r="CN67" s="1359">
        <v>1314291.2945699082</v>
      </c>
      <c r="CO67" s="1359">
        <v>433602.69643403601</v>
      </c>
      <c r="CP67" s="1359">
        <v>1118789.8450151389</v>
      </c>
      <c r="CQ67" s="1359">
        <v>14195.951216143061</v>
      </c>
      <c r="CR67" s="1359">
        <v>286822.09923239489</v>
      </c>
      <c r="CS67" s="1359">
        <v>58931.87366759513</v>
      </c>
      <c r="CT67" s="1359">
        <v>3174790.0898740594</v>
      </c>
      <c r="CU67" s="1359">
        <v>152152.14075374315</v>
      </c>
      <c r="CV67" s="1360">
        <v>143016526.89760312</v>
      </c>
      <c r="CW67" s="1342">
        <v>3468512.4620961407</v>
      </c>
      <c r="CX67" s="1342">
        <v>13475054.147990799</v>
      </c>
      <c r="CY67" s="1361">
        <v>16943566.610086892</v>
      </c>
      <c r="CZ67" s="1342">
        <v>0</v>
      </c>
      <c r="DA67" s="1361">
        <v>16943566.610086892</v>
      </c>
      <c r="DB67" s="1342">
        <v>29364716.121324841</v>
      </c>
      <c r="DC67" s="1342">
        <v>1289837.6500991492</v>
      </c>
      <c r="DD67" s="1361">
        <v>30654553.771423969</v>
      </c>
      <c r="DE67" s="1342">
        <v>171453330.80165926</v>
      </c>
      <c r="DF67" s="1362">
        <v>219051451.18317014</v>
      </c>
      <c r="DG67" s="1363">
        <v>58729456.466352195</v>
      </c>
      <c r="DH67" s="1362">
        <v>303338521.61442107</v>
      </c>
    </row>
    <row r="68" spans="1:112" ht="14.4" customHeight="1" x14ac:dyDescent="0.25">
      <c r="A68" s="1525"/>
      <c r="B68" s="1450" t="s">
        <v>526</v>
      </c>
      <c r="C68" s="1358" t="s">
        <v>61</v>
      </c>
      <c r="D68" s="1359">
        <v>0</v>
      </c>
      <c r="E68" s="1359">
        <v>22.93229610798365</v>
      </c>
      <c r="F68" s="1359">
        <v>3646.0449114539697</v>
      </c>
      <c r="G68" s="1359">
        <v>583.77834415364805</v>
      </c>
      <c r="H68" s="1359">
        <v>137.54024088929927</v>
      </c>
      <c r="I68" s="1359">
        <v>30619.078465365405</v>
      </c>
      <c r="J68" s="1359">
        <v>1000.3658294837943</v>
      </c>
      <c r="K68" s="1359">
        <v>5825.9643248952907</v>
      </c>
      <c r="L68" s="1359">
        <v>2078.8799855053799</v>
      </c>
      <c r="M68" s="1359">
        <v>15605.802175084777</v>
      </c>
      <c r="N68" s="1359">
        <v>9449.5484275052586</v>
      </c>
      <c r="O68" s="1359">
        <v>4672.1947732988638</v>
      </c>
      <c r="P68" s="1359">
        <v>430.94514712130899</v>
      </c>
      <c r="Q68" s="1359">
        <v>7089.7941847570501</v>
      </c>
      <c r="R68" s="1359">
        <v>961.67817649829851</v>
      </c>
      <c r="S68" s="1359">
        <v>29077.537914983983</v>
      </c>
      <c r="T68" s="1359">
        <v>4370.0378335986334</v>
      </c>
      <c r="U68" s="1359">
        <v>15646.195048045154</v>
      </c>
      <c r="V68" s="1359">
        <v>1995.1014792992414</v>
      </c>
      <c r="W68" s="1359">
        <v>5213.0534021360054</v>
      </c>
      <c r="X68" s="1359">
        <v>3773.5537590416625</v>
      </c>
      <c r="Y68" s="1359">
        <v>1798.2928150049415</v>
      </c>
      <c r="Z68" s="1359">
        <v>5538.9612309545137</v>
      </c>
      <c r="AA68" s="1359">
        <v>30327.379589823799</v>
      </c>
      <c r="AB68" s="1359">
        <v>33746.860251756887</v>
      </c>
      <c r="AC68" s="1359">
        <v>18940.181952021641</v>
      </c>
      <c r="AD68" s="1359">
        <v>21267.072387812434</v>
      </c>
      <c r="AE68" s="1359">
        <v>366120.26909253938</v>
      </c>
      <c r="AF68" s="1359">
        <v>45430.65173584006</v>
      </c>
      <c r="AG68" s="1359">
        <v>2856863.3938301299</v>
      </c>
      <c r="AH68" s="1359">
        <v>4486.1597952688517</v>
      </c>
      <c r="AI68" s="1359">
        <v>938.48402889415775</v>
      </c>
      <c r="AJ68" s="1359">
        <v>19570.650266530964</v>
      </c>
      <c r="AK68" s="1359">
        <v>5274.3564667416358</v>
      </c>
      <c r="AL68" s="1359">
        <v>1621.1998166480189</v>
      </c>
      <c r="AM68" s="1359">
        <v>8042.9840068697677</v>
      </c>
      <c r="AN68" s="1359">
        <v>568918.29935118475</v>
      </c>
      <c r="AO68" s="1359">
        <v>105441.13437955934</v>
      </c>
      <c r="AP68" s="1359">
        <v>1470.7730152051909</v>
      </c>
      <c r="AQ68" s="1359">
        <v>7012.7306643229367</v>
      </c>
      <c r="AR68" s="1359">
        <v>238665.65983081874</v>
      </c>
      <c r="AS68" s="1359">
        <v>44961.879167365885</v>
      </c>
      <c r="AT68" s="1359">
        <v>137175.73895224379</v>
      </c>
      <c r="AU68" s="1359">
        <v>13505.142894934475</v>
      </c>
      <c r="AV68" s="1359">
        <v>8872.8922841026688</v>
      </c>
      <c r="AW68" s="1359">
        <v>5015.1295281461453</v>
      </c>
      <c r="AX68" s="1359">
        <v>57447.352317394441</v>
      </c>
      <c r="AY68" s="1359">
        <v>36302.362305095812</v>
      </c>
      <c r="AZ68" s="1359">
        <v>265393.03743325477</v>
      </c>
      <c r="BA68" s="1359">
        <v>791104.57245752111</v>
      </c>
      <c r="BB68" s="1359">
        <v>29027963.323694807</v>
      </c>
      <c r="BC68" s="1359">
        <v>74829.224558584945</v>
      </c>
      <c r="BD68" s="1359">
        <v>24398547.29540484</v>
      </c>
      <c r="BE68" s="1359">
        <v>2158029.3065364044</v>
      </c>
      <c r="BF68" s="1359">
        <v>15067043.85423195</v>
      </c>
      <c r="BG68" s="1359">
        <v>917265.98457373586</v>
      </c>
      <c r="BH68" s="1359">
        <v>1173588.3100638015</v>
      </c>
      <c r="BI68" s="1359">
        <v>6570170.3855082216</v>
      </c>
      <c r="BJ68" s="1359">
        <v>11818684.219668586</v>
      </c>
      <c r="BK68" s="1359">
        <v>41374731.280913502</v>
      </c>
      <c r="BL68" s="1359">
        <v>156737529.59788588</v>
      </c>
      <c r="BM68" s="1359">
        <v>346490111.3896848</v>
      </c>
      <c r="BN68" s="1359">
        <v>187188618.87461692</v>
      </c>
      <c r="BO68" s="1359">
        <v>24633570.177039471</v>
      </c>
      <c r="BP68" s="1359">
        <v>726393.71758007526</v>
      </c>
      <c r="BQ68" s="1359">
        <v>20426.023255730648</v>
      </c>
      <c r="BR68" s="1359">
        <v>300916.26882416359</v>
      </c>
      <c r="BS68" s="1359">
        <v>118329.89509938208</v>
      </c>
      <c r="BT68" s="1359">
        <v>15225.633914235348</v>
      </c>
      <c r="BU68" s="1359">
        <v>4129.246304420044</v>
      </c>
      <c r="BV68" s="1359">
        <v>826079.14123457705</v>
      </c>
      <c r="BW68" s="1359">
        <v>15159.711899143018</v>
      </c>
      <c r="BX68" s="1359">
        <v>133649.75102270182</v>
      </c>
      <c r="BY68" s="1359">
        <v>417.32741746925984</v>
      </c>
      <c r="BZ68" s="1359">
        <v>135595.1605873683</v>
      </c>
      <c r="CA68" s="1359">
        <v>2022.0500264777254</v>
      </c>
      <c r="CB68" s="1359">
        <v>37407.595827422556</v>
      </c>
      <c r="CC68" s="1359">
        <v>487485.73503621062</v>
      </c>
      <c r="CD68" s="1359">
        <v>452898.76427660557</v>
      </c>
      <c r="CE68" s="1359">
        <v>3365349.7555293469</v>
      </c>
      <c r="CF68" s="1359">
        <v>125385.13356003915</v>
      </c>
      <c r="CG68" s="1359">
        <v>53608.83694262489</v>
      </c>
      <c r="CH68" s="1359">
        <v>718.46764888393636</v>
      </c>
      <c r="CI68" s="1359">
        <v>23642.978426721369</v>
      </c>
      <c r="CJ68" s="1359">
        <v>9727426.563337082</v>
      </c>
      <c r="CK68" s="1359">
        <v>2477137.864451794</v>
      </c>
      <c r="CL68" s="1359">
        <v>3551614.6255291803</v>
      </c>
      <c r="CM68" s="1359">
        <v>616177.71982397768</v>
      </c>
      <c r="CN68" s="1359">
        <v>11334731.073303776</v>
      </c>
      <c r="CO68" s="1359">
        <v>553048.29973430955</v>
      </c>
      <c r="CP68" s="1359">
        <v>64459.850822905675</v>
      </c>
      <c r="CQ68" s="1359">
        <v>1494.3785131995467</v>
      </c>
      <c r="CR68" s="1359">
        <v>426107.71772800951</v>
      </c>
      <c r="CS68" s="1359">
        <v>11888.876099518075</v>
      </c>
      <c r="CT68" s="1359">
        <v>1370125.5468907501</v>
      </c>
      <c r="CU68" s="1359">
        <v>41603.675632324026</v>
      </c>
      <c r="CV68" s="1360">
        <v>890494794.23922694</v>
      </c>
      <c r="CW68" s="1342">
        <v>5452488.0800978029</v>
      </c>
      <c r="CX68" s="1342">
        <v>17382446.146789525</v>
      </c>
      <c r="CY68" s="1361">
        <v>22834934.226887297</v>
      </c>
      <c r="CZ68" s="1342">
        <v>0</v>
      </c>
      <c r="DA68" s="1361">
        <v>22834934.226887297</v>
      </c>
      <c r="DB68" s="1342">
        <v>27069490.866757791</v>
      </c>
      <c r="DC68" s="1342">
        <v>5896608.6619090121</v>
      </c>
      <c r="DD68" s="1361">
        <v>32966099.528666697</v>
      </c>
      <c r="DE68" s="1342">
        <v>203415618.6763714</v>
      </c>
      <c r="DF68" s="1362">
        <v>259216652.43192494</v>
      </c>
      <c r="DG68" s="1363">
        <v>384123746.08390003</v>
      </c>
      <c r="DH68" s="1362">
        <v>765587700.58725333</v>
      </c>
    </row>
    <row r="69" spans="1:112" ht="14.4" customHeight="1" x14ac:dyDescent="0.25">
      <c r="A69" s="1525"/>
      <c r="B69" s="1450" t="s">
        <v>527</v>
      </c>
      <c r="C69" s="1358" t="s">
        <v>62</v>
      </c>
      <c r="D69" s="1359">
        <v>477.98232426428353</v>
      </c>
      <c r="E69" s="1359">
        <v>0</v>
      </c>
      <c r="F69" s="1359">
        <v>102449.75989573186</v>
      </c>
      <c r="G69" s="1359">
        <v>0</v>
      </c>
      <c r="H69" s="1359">
        <v>80065.281792948139</v>
      </c>
      <c r="I69" s="1359">
        <v>376184.411653444</v>
      </c>
      <c r="J69" s="1359">
        <v>6875.7593992808806</v>
      </c>
      <c r="K69" s="1359">
        <v>5494.4827215612622</v>
      </c>
      <c r="L69" s="1359">
        <v>4993.5957833782904</v>
      </c>
      <c r="M69" s="1359">
        <v>35836.295390204461</v>
      </c>
      <c r="N69" s="1359">
        <v>7635.4600239309702</v>
      </c>
      <c r="O69" s="1359">
        <v>49418.212061072925</v>
      </c>
      <c r="P69" s="1359">
        <v>419.39219191888202</v>
      </c>
      <c r="Q69" s="1359">
        <v>307249.91088102729</v>
      </c>
      <c r="R69" s="1359">
        <v>21748.386406564965</v>
      </c>
      <c r="S69" s="1359">
        <v>338033.61106063559</v>
      </c>
      <c r="T69" s="1359">
        <v>23175.951676875811</v>
      </c>
      <c r="U69" s="1359">
        <v>69279.163194303212</v>
      </c>
      <c r="V69" s="1359">
        <v>22857.094814141961</v>
      </c>
      <c r="W69" s="1359">
        <v>52418.62250792003</v>
      </c>
      <c r="X69" s="1359">
        <v>828.51007596348859</v>
      </c>
      <c r="Y69" s="1359">
        <v>6194.4621952755915</v>
      </c>
      <c r="Z69" s="1359">
        <v>15349.48192909345</v>
      </c>
      <c r="AA69" s="1359">
        <v>27092.610459415784</v>
      </c>
      <c r="AB69" s="1359">
        <v>28838.790950783543</v>
      </c>
      <c r="AC69" s="1359">
        <v>1765.4257866052831</v>
      </c>
      <c r="AD69" s="1359">
        <v>28050.425375206425</v>
      </c>
      <c r="AE69" s="1359">
        <v>5402.9502615907759</v>
      </c>
      <c r="AF69" s="1359">
        <v>104131.4877440655</v>
      </c>
      <c r="AG69" s="1359">
        <v>76521.974272810927</v>
      </c>
      <c r="AH69" s="1359">
        <v>72431.728447093425</v>
      </c>
      <c r="AI69" s="1359">
        <v>16779.024862893282</v>
      </c>
      <c r="AJ69" s="1359">
        <v>14045.469671895444</v>
      </c>
      <c r="AK69" s="1359">
        <v>50086.920047241816</v>
      </c>
      <c r="AL69" s="1359">
        <v>851.05065805528159</v>
      </c>
      <c r="AM69" s="1359">
        <v>76789.234257865173</v>
      </c>
      <c r="AN69" s="1359">
        <v>165871.12544985794</v>
      </c>
      <c r="AO69" s="1359">
        <v>357922.90600308881</v>
      </c>
      <c r="AP69" s="1359">
        <v>3267.7292248191434</v>
      </c>
      <c r="AQ69" s="1359">
        <v>22823.776796695529</v>
      </c>
      <c r="AR69" s="1359">
        <v>650618.31116763677</v>
      </c>
      <c r="AS69" s="1359">
        <v>203761.49393782302</v>
      </c>
      <c r="AT69" s="1359">
        <v>96243.528793820995</v>
      </c>
      <c r="AU69" s="1359">
        <v>164686.92203969686</v>
      </c>
      <c r="AV69" s="1359">
        <v>2988.5988940506845</v>
      </c>
      <c r="AW69" s="1359">
        <v>13265.609565491523</v>
      </c>
      <c r="AX69" s="1359">
        <v>771134.61674250767</v>
      </c>
      <c r="AY69" s="1359">
        <v>73093.74805290431</v>
      </c>
      <c r="AZ69" s="1359">
        <v>721651.88563445164</v>
      </c>
      <c r="BA69" s="1359">
        <v>14243.125036453548</v>
      </c>
      <c r="BB69" s="1359">
        <v>1505698.0107672242</v>
      </c>
      <c r="BC69" s="1359">
        <v>87394.475294995776</v>
      </c>
      <c r="BD69" s="1359">
        <v>1925123.4886916464</v>
      </c>
      <c r="BE69" s="1359">
        <v>402525.66235796839</v>
      </c>
      <c r="BF69" s="1359">
        <v>3814502.0527632753</v>
      </c>
      <c r="BG69" s="1359">
        <v>986061.56463014334</v>
      </c>
      <c r="BH69" s="1359">
        <v>1613089.8261211803</v>
      </c>
      <c r="BI69" s="1359">
        <v>322903.9835032415</v>
      </c>
      <c r="BJ69" s="1359">
        <v>308115.73144616163</v>
      </c>
      <c r="BK69" s="1359">
        <v>1629853.1709609514</v>
      </c>
      <c r="BL69" s="1359">
        <v>3886182.8607524708</v>
      </c>
      <c r="BM69" s="1359">
        <v>8976334.642533185</v>
      </c>
      <c r="BN69" s="1359">
        <v>70643347.920655996</v>
      </c>
      <c r="BO69" s="1359">
        <v>1161589.0345665126</v>
      </c>
      <c r="BP69" s="1359">
        <v>314940.59735573636</v>
      </c>
      <c r="BQ69" s="1359">
        <v>4779.8324122825125</v>
      </c>
      <c r="BR69" s="1359">
        <v>802862.3089187505</v>
      </c>
      <c r="BS69" s="1359">
        <v>1613873.0819248648</v>
      </c>
      <c r="BT69" s="1359">
        <v>19551.458052303169</v>
      </c>
      <c r="BU69" s="1359">
        <v>30154.256072413937</v>
      </c>
      <c r="BV69" s="1359">
        <v>8738302.4207037352</v>
      </c>
      <c r="BW69" s="1359">
        <v>617814.3115491356</v>
      </c>
      <c r="BX69" s="1359">
        <v>1321687.8496778402</v>
      </c>
      <c r="BY69" s="1359">
        <v>258825.8875243706</v>
      </c>
      <c r="BZ69" s="1359">
        <v>1370161.2812061792</v>
      </c>
      <c r="CA69" s="1359">
        <v>63582.200054952242</v>
      </c>
      <c r="CB69" s="1359">
        <v>413806.10099327681</v>
      </c>
      <c r="CC69" s="1359">
        <v>2760532.8394428324</v>
      </c>
      <c r="CD69" s="1359">
        <v>14718692.221589901</v>
      </c>
      <c r="CE69" s="1359">
        <v>24455224.294920966</v>
      </c>
      <c r="CF69" s="1359">
        <v>1583362.8317453382</v>
      </c>
      <c r="CG69" s="1359">
        <v>528235.03167744435</v>
      </c>
      <c r="CH69" s="1359">
        <v>135826.29800696272</v>
      </c>
      <c r="CI69" s="1359">
        <v>39658.85010829661</v>
      </c>
      <c r="CJ69" s="1359">
        <v>1594410.7998486415</v>
      </c>
      <c r="CK69" s="1359">
        <v>152676.78588854233</v>
      </c>
      <c r="CL69" s="1359">
        <v>889191.45559240645</v>
      </c>
      <c r="CM69" s="1359">
        <v>102816.42973342536</v>
      </c>
      <c r="CN69" s="1359">
        <v>2232366.4826166322</v>
      </c>
      <c r="CO69" s="1359">
        <v>180659.08699835133</v>
      </c>
      <c r="CP69" s="1359">
        <v>33579.770051564061</v>
      </c>
      <c r="CQ69" s="1359">
        <v>0</v>
      </c>
      <c r="CR69" s="1359">
        <v>91937.943018244783</v>
      </c>
      <c r="CS69" s="1359">
        <v>61161.597641043307</v>
      </c>
      <c r="CT69" s="1359">
        <v>1875073.7331761112</v>
      </c>
      <c r="CU69" s="1359">
        <v>112168.73418115785</v>
      </c>
      <c r="CV69" s="1360">
        <v>169671985.49584278</v>
      </c>
      <c r="CW69" s="1342">
        <v>12662090.924205685</v>
      </c>
      <c r="CX69" s="1342">
        <v>42280991.355566993</v>
      </c>
      <c r="CY69" s="1361">
        <v>54943082.279772714</v>
      </c>
      <c r="CZ69" s="1342">
        <v>0</v>
      </c>
      <c r="DA69" s="1361">
        <v>54943082.279772714</v>
      </c>
      <c r="DB69" s="1342">
        <v>99993100.79465726</v>
      </c>
      <c r="DC69" s="1342">
        <v>6998294.8830645727</v>
      </c>
      <c r="DD69" s="1361">
        <v>106991395.67772193</v>
      </c>
      <c r="DE69" s="1342">
        <v>211150372.46795118</v>
      </c>
      <c r="DF69" s="1362">
        <v>373084850.42544508</v>
      </c>
      <c r="DG69" s="1363">
        <v>47731657.879647441</v>
      </c>
      <c r="DH69" s="1362">
        <v>495025178.04164171</v>
      </c>
    </row>
    <row r="70" spans="1:112" ht="14.4" customHeight="1" x14ac:dyDescent="0.25">
      <c r="A70" s="1525"/>
      <c r="B70" s="1450" t="s">
        <v>528</v>
      </c>
      <c r="C70" s="1358" t="s">
        <v>63</v>
      </c>
      <c r="D70" s="1359">
        <v>8651.0213072631541</v>
      </c>
      <c r="E70" s="1359">
        <v>109.31016357373696</v>
      </c>
      <c r="F70" s="1359">
        <v>4152.0387487951912</v>
      </c>
      <c r="G70" s="1359">
        <v>46095.489291114034</v>
      </c>
      <c r="H70" s="1359">
        <v>2478.6933044881225</v>
      </c>
      <c r="I70" s="1359">
        <v>97759.538754058391</v>
      </c>
      <c r="J70" s="1359">
        <v>1346271.5152495014</v>
      </c>
      <c r="K70" s="1359">
        <v>156335.52873480221</v>
      </c>
      <c r="L70" s="1359">
        <v>30257.010584226133</v>
      </c>
      <c r="M70" s="1359">
        <v>12990.699020012575</v>
      </c>
      <c r="N70" s="1359">
        <v>466396.88379804301</v>
      </c>
      <c r="O70" s="1359">
        <v>17115.339614734941</v>
      </c>
      <c r="P70" s="1359">
        <v>7258.175371067141</v>
      </c>
      <c r="Q70" s="1359">
        <v>35652.177008603678</v>
      </c>
      <c r="R70" s="1359">
        <v>290297.56649084383</v>
      </c>
      <c r="S70" s="1359">
        <v>47541.240803070243</v>
      </c>
      <c r="T70" s="1359">
        <v>25507.952282066221</v>
      </c>
      <c r="U70" s="1359">
        <v>15395.14524252214</v>
      </c>
      <c r="V70" s="1359">
        <v>7074.0900236755824</v>
      </c>
      <c r="W70" s="1359">
        <v>19104.614697086316</v>
      </c>
      <c r="X70" s="1359">
        <v>1410.800007337152</v>
      </c>
      <c r="Y70" s="1359">
        <v>2807.5850603961071</v>
      </c>
      <c r="Z70" s="1359">
        <v>9184.8429264848437</v>
      </c>
      <c r="AA70" s="1359">
        <v>274192.74672530446</v>
      </c>
      <c r="AB70" s="1359">
        <v>2225.56142357104</v>
      </c>
      <c r="AC70" s="1359">
        <v>21227.732144288995</v>
      </c>
      <c r="AD70" s="1359">
        <v>1677.5392108303565</v>
      </c>
      <c r="AE70" s="1359">
        <v>68465.927156174788</v>
      </c>
      <c r="AF70" s="1359">
        <v>1720.3642790884337</v>
      </c>
      <c r="AG70" s="1359">
        <v>134698.24712070104</v>
      </c>
      <c r="AH70" s="1359">
        <v>915131.76418730326</v>
      </c>
      <c r="AI70" s="1359">
        <v>17081.135294320426</v>
      </c>
      <c r="AJ70" s="1359">
        <v>161723.5914096488</v>
      </c>
      <c r="AK70" s="1359">
        <v>156114.29608114969</v>
      </c>
      <c r="AL70" s="1359">
        <v>32392.631912792189</v>
      </c>
      <c r="AM70" s="1359">
        <v>17559.028907205098</v>
      </c>
      <c r="AN70" s="1359">
        <v>380514.22799619939</v>
      </c>
      <c r="AO70" s="1359">
        <v>54550.364430539485</v>
      </c>
      <c r="AP70" s="1359">
        <v>22246.086381669236</v>
      </c>
      <c r="AQ70" s="1359">
        <v>41967.909680446704</v>
      </c>
      <c r="AR70" s="1359">
        <v>202198.64303524647</v>
      </c>
      <c r="AS70" s="1359">
        <v>630172.22139776347</v>
      </c>
      <c r="AT70" s="1359">
        <v>384062.8095327621</v>
      </c>
      <c r="AU70" s="1359">
        <v>13679.858296134418</v>
      </c>
      <c r="AV70" s="1359">
        <v>1925.4084727200259</v>
      </c>
      <c r="AW70" s="1359">
        <v>15620.71935909859</v>
      </c>
      <c r="AX70" s="1359">
        <v>464929.81513134314</v>
      </c>
      <c r="AY70" s="1359">
        <v>89698.151871379392</v>
      </c>
      <c r="AZ70" s="1359">
        <v>244280.73821505878</v>
      </c>
      <c r="BA70" s="1359">
        <v>331774.6417586137</v>
      </c>
      <c r="BB70" s="1359">
        <v>3981673.220484118</v>
      </c>
      <c r="BC70" s="1359">
        <v>46372.532304187145</v>
      </c>
      <c r="BD70" s="1359">
        <v>6062825.6796541391</v>
      </c>
      <c r="BE70" s="1359">
        <v>198532.93544869433</v>
      </c>
      <c r="BF70" s="1359">
        <v>4262765.6201737393</v>
      </c>
      <c r="BG70" s="1359">
        <v>3117372.1097184848</v>
      </c>
      <c r="BH70" s="1359">
        <v>1802895.8204248496</v>
      </c>
      <c r="BI70" s="1359">
        <v>1195856.6995190589</v>
      </c>
      <c r="BJ70" s="1359">
        <v>326500.25139954063</v>
      </c>
      <c r="BK70" s="1359">
        <v>5500926.8698081877</v>
      </c>
      <c r="BL70" s="1359">
        <v>578958.07498688763</v>
      </c>
      <c r="BM70" s="1359">
        <v>6793901.7168153347</v>
      </c>
      <c r="BN70" s="1359">
        <v>1463260.0949635024</v>
      </c>
      <c r="BO70" s="1359">
        <v>22533405.808341496</v>
      </c>
      <c r="BP70" s="1359">
        <v>287046.30607865326</v>
      </c>
      <c r="BQ70" s="1359">
        <v>117845.40459411884</v>
      </c>
      <c r="BR70" s="1359">
        <v>354221.87145215191</v>
      </c>
      <c r="BS70" s="1359">
        <v>23011373.039349899</v>
      </c>
      <c r="BT70" s="1359">
        <v>132361.46999886722</v>
      </c>
      <c r="BU70" s="1359">
        <v>106411.89440840526</v>
      </c>
      <c r="BV70" s="1359">
        <v>3702727.5866130204</v>
      </c>
      <c r="BW70" s="1359">
        <v>43102.195991577057</v>
      </c>
      <c r="BX70" s="1359">
        <v>50774.729365771454</v>
      </c>
      <c r="BY70" s="1359">
        <v>18486.356210906401</v>
      </c>
      <c r="BZ70" s="1359">
        <v>22435.579010615347</v>
      </c>
      <c r="CA70" s="1359">
        <v>5172.7331243579956</v>
      </c>
      <c r="CB70" s="1359">
        <v>16409.960164898148</v>
      </c>
      <c r="CC70" s="1359">
        <v>10918.971544892616</v>
      </c>
      <c r="CD70" s="1359">
        <v>940639.87940637406</v>
      </c>
      <c r="CE70" s="1359">
        <v>601707.41666471271</v>
      </c>
      <c r="CF70" s="1359">
        <v>15223.798239984133</v>
      </c>
      <c r="CG70" s="1359">
        <v>32734.22935672016</v>
      </c>
      <c r="CH70" s="1359">
        <v>0</v>
      </c>
      <c r="CI70" s="1359">
        <v>19462.478968645086</v>
      </c>
      <c r="CJ70" s="1359">
        <v>249602.42068339983</v>
      </c>
      <c r="CK70" s="1359">
        <v>11221190.918878214</v>
      </c>
      <c r="CL70" s="1359">
        <v>26996136.753262915</v>
      </c>
      <c r="CM70" s="1359">
        <v>596271.22255988605</v>
      </c>
      <c r="CN70" s="1359">
        <v>1528482.4355357843</v>
      </c>
      <c r="CO70" s="1359">
        <v>6277005.2064704876</v>
      </c>
      <c r="CP70" s="1359">
        <v>483995.27834173391</v>
      </c>
      <c r="CQ70" s="1359">
        <v>715.81404088564386</v>
      </c>
      <c r="CR70" s="1359">
        <v>414983.73450481007</v>
      </c>
      <c r="CS70" s="1359">
        <v>29554.70070329087</v>
      </c>
      <c r="CT70" s="1359">
        <v>359222.48490081151</v>
      </c>
      <c r="CU70" s="1359">
        <v>9357.6122571679662</v>
      </c>
      <c r="CV70" s="1360">
        <v>142852501.3366212</v>
      </c>
      <c r="CW70" s="1342">
        <v>1305179.8134622346</v>
      </c>
      <c r="CX70" s="1342">
        <v>4262464.8714319067</v>
      </c>
      <c r="CY70" s="1361">
        <v>5567644.6848941427</v>
      </c>
      <c r="CZ70" s="1342">
        <v>0</v>
      </c>
      <c r="DA70" s="1361">
        <v>5567644.6848941427</v>
      </c>
      <c r="DB70" s="1342">
        <v>20718445.016742982</v>
      </c>
      <c r="DC70" s="1342">
        <v>1280102.2345027942</v>
      </c>
      <c r="DD70" s="1361">
        <v>21998547.251245808</v>
      </c>
      <c r="DE70" s="1342">
        <v>35710880.841900446</v>
      </c>
      <c r="DF70" s="1362">
        <v>63277072.778040476</v>
      </c>
      <c r="DG70" s="1363">
        <v>61088380.784096323</v>
      </c>
      <c r="DH70" s="1362">
        <v>145041193.33056533</v>
      </c>
    </row>
    <row r="71" spans="1:112" ht="14.4" customHeight="1" x14ac:dyDescent="0.25">
      <c r="A71" s="1525"/>
      <c r="B71" s="1450" t="s">
        <v>1077</v>
      </c>
      <c r="C71" s="1358" t="s">
        <v>64</v>
      </c>
      <c r="D71" s="1359">
        <v>27479.909270971835</v>
      </c>
      <c r="E71" s="1359">
        <v>8001.2022723032615</v>
      </c>
      <c r="F71" s="1359">
        <v>20747.66086450177</v>
      </c>
      <c r="G71" s="1359">
        <v>15574.028870636201</v>
      </c>
      <c r="H71" s="1359">
        <v>21097.681023254452</v>
      </c>
      <c r="I71" s="1359">
        <v>469098.00598180102</v>
      </c>
      <c r="J71" s="1359">
        <v>117441.23544953199</v>
      </c>
      <c r="K71" s="1359">
        <v>62516.377152103552</v>
      </c>
      <c r="L71" s="1359">
        <v>73928.693862976244</v>
      </c>
      <c r="M71" s="1359">
        <v>57738.861730900353</v>
      </c>
      <c r="N71" s="1359">
        <v>132873.12512955451</v>
      </c>
      <c r="O71" s="1359">
        <v>265473.48098260496</v>
      </c>
      <c r="P71" s="1359">
        <v>45394.006282153263</v>
      </c>
      <c r="Q71" s="1359">
        <v>13828.193136563379</v>
      </c>
      <c r="R71" s="1359">
        <v>5807.0485844701543</v>
      </c>
      <c r="S71" s="1359">
        <v>326362.99030835222</v>
      </c>
      <c r="T71" s="1359">
        <v>17508.714403697071</v>
      </c>
      <c r="U71" s="1359">
        <v>26734.806538187357</v>
      </c>
      <c r="V71" s="1359">
        <v>60996.839420501259</v>
      </c>
      <c r="W71" s="1359">
        <v>120779.84347069741</v>
      </c>
      <c r="X71" s="1359">
        <v>52551.110506065066</v>
      </c>
      <c r="Y71" s="1359">
        <v>46264.724292475752</v>
      </c>
      <c r="Z71" s="1359">
        <v>29352.887117407139</v>
      </c>
      <c r="AA71" s="1359">
        <v>1641890.3251172665</v>
      </c>
      <c r="AB71" s="1359">
        <v>84320.08099264816</v>
      </c>
      <c r="AC71" s="1359">
        <v>71489.786979864744</v>
      </c>
      <c r="AD71" s="1359">
        <v>76582.801022645901</v>
      </c>
      <c r="AE71" s="1359">
        <v>217794.49394202104</v>
      </c>
      <c r="AF71" s="1359">
        <v>14029.89088619482</v>
      </c>
      <c r="AG71" s="1359">
        <v>174737.36875657056</v>
      </c>
      <c r="AH71" s="1359">
        <v>222918.11396853297</v>
      </c>
      <c r="AI71" s="1359">
        <v>34375.221820994499</v>
      </c>
      <c r="AJ71" s="1359">
        <v>39763.625812623693</v>
      </c>
      <c r="AK71" s="1359">
        <v>7897.9198316585225</v>
      </c>
      <c r="AL71" s="1359">
        <v>8490.1642916511919</v>
      </c>
      <c r="AM71" s="1359">
        <v>62662.172503108479</v>
      </c>
      <c r="AN71" s="1359">
        <v>304620.23044823046</v>
      </c>
      <c r="AO71" s="1359">
        <v>30125.31890403089</v>
      </c>
      <c r="AP71" s="1359">
        <v>16009.138879069422</v>
      </c>
      <c r="AQ71" s="1359">
        <v>19085.42114835585</v>
      </c>
      <c r="AR71" s="1359">
        <v>186845.29627502948</v>
      </c>
      <c r="AS71" s="1359">
        <v>331551.00304007315</v>
      </c>
      <c r="AT71" s="1359">
        <v>64056.115985778706</v>
      </c>
      <c r="AU71" s="1359">
        <v>21270.759061379093</v>
      </c>
      <c r="AV71" s="1359">
        <v>16975.552474649561</v>
      </c>
      <c r="AW71" s="1359">
        <v>33426.604526064621</v>
      </c>
      <c r="AX71" s="1359">
        <v>858580.24667500984</v>
      </c>
      <c r="AY71" s="1359">
        <v>138012.81320604798</v>
      </c>
      <c r="AZ71" s="1359">
        <v>950440.88328866765</v>
      </c>
      <c r="BA71" s="1359">
        <v>17644.415285523621</v>
      </c>
      <c r="BB71" s="1359">
        <v>580819.76731546375</v>
      </c>
      <c r="BC71" s="1359">
        <v>20405.007628134314</v>
      </c>
      <c r="BD71" s="1359">
        <v>201177.90082978513</v>
      </c>
      <c r="BE71" s="1359">
        <v>450321.68620866048</v>
      </c>
      <c r="BF71" s="1359">
        <v>440102.18023956689</v>
      </c>
      <c r="BG71" s="1359">
        <v>134880.8416487817</v>
      </c>
      <c r="BH71" s="1359">
        <v>185479.06860128752</v>
      </c>
      <c r="BI71" s="1359">
        <v>100929.71034428508</v>
      </c>
      <c r="BJ71" s="1359">
        <v>106608.16379292638</v>
      </c>
      <c r="BK71" s="1359">
        <v>728845.26641633571</v>
      </c>
      <c r="BL71" s="1359">
        <v>381915.04116845137</v>
      </c>
      <c r="BM71" s="1359">
        <v>377704.32856020797</v>
      </c>
      <c r="BN71" s="1359">
        <v>524435.37157965975</v>
      </c>
      <c r="BO71" s="1359">
        <v>170427.14351006286</v>
      </c>
      <c r="BP71" s="1359">
        <v>1827929.241136685</v>
      </c>
      <c r="BQ71" s="1359">
        <v>28917.692184978998</v>
      </c>
      <c r="BR71" s="1359">
        <v>55171.790047818329</v>
      </c>
      <c r="BS71" s="1359">
        <v>921863.21950842638</v>
      </c>
      <c r="BT71" s="1359">
        <v>33375.33664232614</v>
      </c>
      <c r="BU71" s="1359">
        <v>18154.599214100403</v>
      </c>
      <c r="BV71" s="1359">
        <v>2267692.7062215824</v>
      </c>
      <c r="BW71" s="1359">
        <v>93914.747697323735</v>
      </c>
      <c r="BX71" s="1359">
        <v>49408.53075916916</v>
      </c>
      <c r="BY71" s="1359">
        <v>16146.20508400278</v>
      </c>
      <c r="BZ71" s="1359">
        <v>30505.311204200894</v>
      </c>
      <c r="CA71" s="1359">
        <v>52247.58248410267</v>
      </c>
      <c r="CB71" s="1359">
        <v>64622.343696421245</v>
      </c>
      <c r="CC71" s="1359">
        <v>91661.758090853502</v>
      </c>
      <c r="CD71" s="1359">
        <v>147282.66298016941</v>
      </c>
      <c r="CE71" s="1359">
        <v>109113.5747537335</v>
      </c>
      <c r="CF71" s="1359">
        <v>402979.32803588419</v>
      </c>
      <c r="CG71" s="1359">
        <v>115492.03031493818</v>
      </c>
      <c r="CH71" s="1359">
        <v>1972.5333564730106</v>
      </c>
      <c r="CI71" s="1359">
        <v>1641827.1926558467</v>
      </c>
      <c r="CJ71" s="1359">
        <v>11061706.186297368</v>
      </c>
      <c r="CK71" s="1359">
        <v>2076613.3490250248</v>
      </c>
      <c r="CL71" s="1359">
        <v>6577364.1540644066</v>
      </c>
      <c r="CM71" s="1359">
        <v>907972.42758973164</v>
      </c>
      <c r="CN71" s="1359">
        <v>3179101.7285845191</v>
      </c>
      <c r="CO71" s="1359">
        <v>298392.35349007766</v>
      </c>
      <c r="CP71" s="1359">
        <v>159462.27531646568</v>
      </c>
      <c r="CQ71" s="1359">
        <v>0</v>
      </c>
      <c r="CR71" s="1359">
        <v>361037.2707103077</v>
      </c>
      <c r="CS71" s="1359">
        <v>118739.55172042131</v>
      </c>
      <c r="CT71" s="1359">
        <v>253787.96505252368</v>
      </c>
      <c r="CU71" s="1359">
        <v>596415.30473768851</v>
      </c>
      <c r="CV71" s="1360">
        <v>45628069.622276574</v>
      </c>
      <c r="CW71" s="1342">
        <v>1660862.9491311242</v>
      </c>
      <c r="CX71" s="1342">
        <v>5052700.0138682714</v>
      </c>
      <c r="CY71" s="1361">
        <v>6713562.9629993951</v>
      </c>
      <c r="CZ71" s="1342">
        <v>0</v>
      </c>
      <c r="DA71" s="1361">
        <v>6713562.9629993951</v>
      </c>
      <c r="DB71" s="1342">
        <v>0</v>
      </c>
      <c r="DC71" s="1342">
        <v>2552237.9098270922</v>
      </c>
      <c r="DD71" s="1361">
        <v>2552237.9098270922</v>
      </c>
      <c r="DE71" s="1342">
        <v>11766063.807384349</v>
      </c>
      <c r="DF71" s="1362">
        <v>21031864.68021081</v>
      </c>
      <c r="DG71" s="1363">
        <v>1763985.4610046544</v>
      </c>
      <c r="DH71" s="1362">
        <v>64895948.841482766</v>
      </c>
    </row>
    <row r="72" spans="1:112" ht="14.4" customHeight="1" x14ac:dyDescent="0.25">
      <c r="A72" s="1525"/>
      <c r="B72" s="1450" t="s">
        <v>530</v>
      </c>
      <c r="C72" s="1358" t="s">
        <v>65</v>
      </c>
      <c r="D72" s="1359">
        <v>0</v>
      </c>
      <c r="E72" s="1359">
        <v>0</v>
      </c>
      <c r="F72" s="1359">
        <v>0</v>
      </c>
      <c r="G72" s="1359">
        <v>0</v>
      </c>
      <c r="H72" s="1359">
        <v>0</v>
      </c>
      <c r="I72" s="1359">
        <v>0</v>
      </c>
      <c r="J72" s="1359">
        <v>0</v>
      </c>
      <c r="K72" s="1359">
        <v>0</v>
      </c>
      <c r="L72" s="1359">
        <v>0</v>
      </c>
      <c r="M72" s="1359">
        <v>0</v>
      </c>
      <c r="N72" s="1359">
        <v>0</v>
      </c>
      <c r="O72" s="1359">
        <v>0</v>
      </c>
      <c r="P72" s="1359">
        <v>0</v>
      </c>
      <c r="Q72" s="1359">
        <v>0</v>
      </c>
      <c r="R72" s="1359">
        <v>0</v>
      </c>
      <c r="S72" s="1359">
        <v>0</v>
      </c>
      <c r="T72" s="1359">
        <v>0</v>
      </c>
      <c r="U72" s="1359">
        <v>0</v>
      </c>
      <c r="V72" s="1359">
        <v>0</v>
      </c>
      <c r="W72" s="1359">
        <v>18094.176085070874</v>
      </c>
      <c r="X72" s="1359">
        <v>2410.8861633046663</v>
      </c>
      <c r="Y72" s="1359">
        <v>2923.0541570845194</v>
      </c>
      <c r="Z72" s="1359">
        <v>3970.8791578785326</v>
      </c>
      <c r="AA72" s="1359">
        <v>6804.6403978972248</v>
      </c>
      <c r="AB72" s="1359">
        <v>43918.907971457214</v>
      </c>
      <c r="AC72" s="1359">
        <v>103100.068758565</v>
      </c>
      <c r="AD72" s="1359">
        <v>19610.415169103275</v>
      </c>
      <c r="AE72" s="1359">
        <v>19675303.226367455</v>
      </c>
      <c r="AF72" s="1359">
        <v>4275.6744714585184</v>
      </c>
      <c r="AG72" s="1359">
        <v>157720.91386733309</v>
      </c>
      <c r="AH72" s="1359">
        <v>42916.8353691335</v>
      </c>
      <c r="AI72" s="1359">
        <v>17921.676017983951</v>
      </c>
      <c r="AJ72" s="1359">
        <v>216830.42981456616</v>
      </c>
      <c r="AK72" s="1359">
        <v>12501.465701819221</v>
      </c>
      <c r="AL72" s="1359">
        <v>0</v>
      </c>
      <c r="AM72" s="1359">
        <v>0</v>
      </c>
      <c r="AN72" s="1359">
        <v>989147.94171298388</v>
      </c>
      <c r="AO72" s="1359">
        <v>0</v>
      </c>
      <c r="AP72" s="1359">
        <v>554464.66823763412</v>
      </c>
      <c r="AQ72" s="1359">
        <v>993795.09406713664</v>
      </c>
      <c r="AR72" s="1359">
        <v>2716289.3557361653</v>
      </c>
      <c r="AS72" s="1359">
        <v>1314813.3980740276</v>
      </c>
      <c r="AT72" s="1359">
        <v>1471417.5526410856</v>
      </c>
      <c r="AU72" s="1359">
        <v>0</v>
      </c>
      <c r="AV72" s="1359">
        <v>0</v>
      </c>
      <c r="AW72" s="1359">
        <v>0</v>
      </c>
      <c r="AX72" s="1359">
        <v>76367953.650799111</v>
      </c>
      <c r="AY72" s="1359">
        <v>17910744.913453773</v>
      </c>
      <c r="AZ72" s="1359">
        <v>10581062.976533502</v>
      </c>
      <c r="BA72" s="1359">
        <v>0</v>
      </c>
      <c r="BB72" s="1359">
        <v>0</v>
      </c>
      <c r="BC72" s="1359">
        <v>0</v>
      </c>
      <c r="BD72" s="1359">
        <v>0.27943932521699305</v>
      </c>
      <c r="BE72" s="1359">
        <v>0</v>
      </c>
      <c r="BF72" s="1359">
        <v>0</v>
      </c>
      <c r="BG72" s="1359">
        <v>0</v>
      </c>
      <c r="BH72" s="1359">
        <v>0</v>
      </c>
      <c r="BI72" s="1359">
        <v>0</v>
      </c>
      <c r="BJ72" s="1359">
        <v>0</v>
      </c>
      <c r="BK72" s="1359">
        <v>0</v>
      </c>
      <c r="BL72" s="1359">
        <v>0</v>
      </c>
      <c r="BM72" s="1359">
        <v>0</v>
      </c>
      <c r="BN72" s="1359">
        <v>0</v>
      </c>
      <c r="BO72" s="1359">
        <v>0</v>
      </c>
      <c r="BP72" s="1359">
        <v>0</v>
      </c>
      <c r="BQ72" s="1359">
        <v>14137585.827769773</v>
      </c>
      <c r="BR72" s="1359">
        <v>0</v>
      </c>
      <c r="BS72" s="1359">
        <v>0</v>
      </c>
      <c r="BT72" s="1359">
        <v>0</v>
      </c>
      <c r="BU72" s="1359">
        <v>0</v>
      </c>
      <c r="BV72" s="1359">
        <v>0</v>
      </c>
      <c r="BW72" s="1359">
        <v>0</v>
      </c>
      <c r="BX72" s="1359">
        <v>0</v>
      </c>
      <c r="BY72" s="1359">
        <v>0</v>
      </c>
      <c r="BZ72" s="1359">
        <v>0</v>
      </c>
      <c r="CA72" s="1359">
        <v>0</v>
      </c>
      <c r="CB72" s="1359">
        <v>0</v>
      </c>
      <c r="CC72" s="1359">
        <v>0</v>
      </c>
      <c r="CD72" s="1359">
        <v>0</v>
      </c>
      <c r="CE72" s="1359">
        <v>0</v>
      </c>
      <c r="CF72" s="1359">
        <v>0</v>
      </c>
      <c r="CG72" s="1359">
        <v>0</v>
      </c>
      <c r="CH72" s="1359">
        <v>0</v>
      </c>
      <c r="CI72" s="1359">
        <v>0</v>
      </c>
      <c r="CJ72" s="1359">
        <v>0</v>
      </c>
      <c r="CK72" s="1359">
        <v>0</v>
      </c>
      <c r="CL72" s="1359">
        <v>0</v>
      </c>
      <c r="CM72" s="1359">
        <v>0</v>
      </c>
      <c r="CN72" s="1359">
        <v>0</v>
      </c>
      <c r="CO72" s="1359">
        <v>0</v>
      </c>
      <c r="CP72" s="1359">
        <v>0</v>
      </c>
      <c r="CQ72" s="1359">
        <v>0</v>
      </c>
      <c r="CR72" s="1359">
        <v>0</v>
      </c>
      <c r="CS72" s="1359">
        <v>0</v>
      </c>
      <c r="CT72" s="1359">
        <v>0</v>
      </c>
      <c r="CU72" s="1359">
        <v>0</v>
      </c>
      <c r="CV72" s="1360">
        <v>147365578.90793452</v>
      </c>
      <c r="CW72" s="1342">
        <v>0</v>
      </c>
      <c r="CX72" s="1342">
        <v>0</v>
      </c>
      <c r="CY72" s="1361">
        <v>0</v>
      </c>
      <c r="CZ72" s="1342">
        <v>0</v>
      </c>
      <c r="DA72" s="1361">
        <v>0</v>
      </c>
      <c r="DB72" s="1342">
        <v>0</v>
      </c>
      <c r="DC72" s="1342">
        <v>-928790.18633262615</v>
      </c>
      <c r="DD72" s="1361">
        <v>-928790.18633262615</v>
      </c>
      <c r="DE72" s="1342">
        <v>1791301.6730027201</v>
      </c>
      <c r="DF72" s="1362">
        <v>862511.4866700971</v>
      </c>
      <c r="DG72" s="1363">
        <v>18779876.137442801</v>
      </c>
      <c r="DH72" s="1362">
        <v>129448214.25716203</v>
      </c>
    </row>
    <row r="73" spans="1:112" ht="14.4" customHeight="1" x14ac:dyDescent="0.25">
      <c r="A73" s="1525"/>
      <c r="B73" s="1450" t="s">
        <v>698</v>
      </c>
      <c r="C73" s="1358" t="s">
        <v>66</v>
      </c>
      <c r="D73" s="1359">
        <v>68968.96676911143</v>
      </c>
      <c r="E73" s="1359">
        <v>10247.951713112931</v>
      </c>
      <c r="F73" s="1359">
        <v>40762.396251736936</v>
      </c>
      <c r="G73" s="1359">
        <v>25371.056758373983</v>
      </c>
      <c r="H73" s="1359">
        <v>6704.2172704179748</v>
      </c>
      <c r="I73" s="1359">
        <v>173208.43999222806</v>
      </c>
      <c r="J73" s="1359">
        <v>104933.78556130565</v>
      </c>
      <c r="K73" s="1359">
        <v>63568.27516707922</v>
      </c>
      <c r="L73" s="1359">
        <v>112765.93556174026</v>
      </c>
      <c r="M73" s="1359">
        <v>32625.76649702209</v>
      </c>
      <c r="N73" s="1359">
        <v>55341.372727609036</v>
      </c>
      <c r="O73" s="1359">
        <v>53530.48187093118</v>
      </c>
      <c r="P73" s="1359">
        <v>4983.946879028108</v>
      </c>
      <c r="Q73" s="1359">
        <v>23799.493698657327</v>
      </c>
      <c r="R73" s="1359">
        <v>10169.774486174872</v>
      </c>
      <c r="S73" s="1359">
        <v>126498.63014514415</v>
      </c>
      <c r="T73" s="1359">
        <v>23161.483536354612</v>
      </c>
      <c r="U73" s="1359">
        <v>46455.832114646837</v>
      </c>
      <c r="V73" s="1359">
        <v>20451.880286864027</v>
      </c>
      <c r="W73" s="1359">
        <v>10746.510466303518</v>
      </c>
      <c r="X73" s="1359">
        <v>13438.141017833846</v>
      </c>
      <c r="Y73" s="1359">
        <v>5247.0703315443679</v>
      </c>
      <c r="Z73" s="1359">
        <v>18203.7945897561</v>
      </c>
      <c r="AA73" s="1359">
        <v>69578.688476963012</v>
      </c>
      <c r="AB73" s="1359">
        <v>78312.89462408227</v>
      </c>
      <c r="AC73" s="1359">
        <v>23703.019189834529</v>
      </c>
      <c r="AD73" s="1359">
        <v>75740.158950426907</v>
      </c>
      <c r="AE73" s="1359">
        <v>51496.009466018979</v>
      </c>
      <c r="AF73" s="1359">
        <v>51320.439082661011</v>
      </c>
      <c r="AG73" s="1359">
        <v>144518.26152452896</v>
      </c>
      <c r="AH73" s="1359">
        <v>125247.04870863527</v>
      </c>
      <c r="AI73" s="1359">
        <v>92266.002083338928</v>
      </c>
      <c r="AJ73" s="1359">
        <v>136119.84422545866</v>
      </c>
      <c r="AK73" s="1359">
        <v>81352.788871979181</v>
      </c>
      <c r="AL73" s="1359">
        <v>118091.02598899885</v>
      </c>
      <c r="AM73" s="1359">
        <v>82066.842559744618</v>
      </c>
      <c r="AN73" s="1359">
        <v>240596.05191882615</v>
      </c>
      <c r="AO73" s="1359">
        <v>127536.09703478935</v>
      </c>
      <c r="AP73" s="1359">
        <v>60443.623415437185</v>
      </c>
      <c r="AQ73" s="1359">
        <v>32782.9241076252</v>
      </c>
      <c r="AR73" s="1359">
        <v>127047.27965104679</v>
      </c>
      <c r="AS73" s="1359">
        <v>1093635.6741862288</v>
      </c>
      <c r="AT73" s="1359">
        <v>55611.409267661475</v>
      </c>
      <c r="AU73" s="1359">
        <v>28862.209466221779</v>
      </c>
      <c r="AV73" s="1359">
        <v>23459.325854115967</v>
      </c>
      <c r="AW73" s="1359">
        <v>805487.57534024841</v>
      </c>
      <c r="AX73" s="1359">
        <v>453328.90973757062</v>
      </c>
      <c r="AY73" s="1359">
        <v>321606.42923067819</v>
      </c>
      <c r="AZ73" s="1359">
        <v>226162.9688890214</v>
      </c>
      <c r="BA73" s="1359">
        <v>111535.73487388702</v>
      </c>
      <c r="BB73" s="1359">
        <v>486089.75858147768</v>
      </c>
      <c r="BC73" s="1359">
        <v>42938.121242722373</v>
      </c>
      <c r="BD73" s="1359">
        <v>758403.33416106936</v>
      </c>
      <c r="BE73" s="1359">
        <v>27960.334871062954</v>
      </c>
      <c r="BF73" s="1359">
        <v>633047.62571382418</v>
      </c>
      <c r="BG73" s="1359">
        <v>3034.7075099802191</v>
      </c>
      <c r="BH73" s="1359">
        <v>31346.653822580622</v>
      </c>
      <c r="BI73" s="1359">
        <v>101309.76052397756</v>
      </c>
      <c r="BJ73" s="1359">
        <v>75769.316522049601</v>
      </c>
      <c r="BK73" s="1359">
        <v>144999.8750199645</v>
      </c>
      <c r="BL73" s="1359">
        <v>140753.67516341523</v>
      </c>
      <c r="BM73" s="1359">
        <v>149187.37441657388</v>
      </c>
      <c r="BN73" s="1359">
        <v>172771.5142531372</v>
      </c>
      <c r="BO73" s="1359">
        <v>37113.62234626893</v>
      </c>
      <c r="BP73" s="1359">
        <v>48089.432590450182</v>
      </c>
      <c r="BQ73" s="1359">
        <v>5331.6088773976489</v>
      </c>
      <c r="BR73" s="1359">
        <v>15296.605816835163</v>
      </c>
      <c r="BS73" s="1359">
        <v>3706606.125184604</v>
      </c>
      <c r="BT73" s="1359">
        <v>103443.77441690724</v>
      </c>
      <c r="BU73" s="1359">
        <v>65560.093413332128</v>
      </c>
      <c r="BV73" s="1359">
        <v>2811501.1106010065</v>
      </c>
      <c r="BW73" s="1359">
        <v>7005.0239068711735</v>
      </c>
      <c r="BX73" s="1359">
        <v>55423.111586698709</v>
      </c>
      <c r="BY73" s="1359">
        <v>64884.188449117632</v>
      </c>
      <c r="BZ73" s="1359">
        <v>1089716.5307269744</v>
      </c>
      <c r="CA73" s="1359">
        <v>1498644.474132203</v>
      </c>
      <c r="CB73" s="1359">
        <v>13321.964131152206</v>
      </c>
      <c r="CC73" s="1359">
        <v>58576.941822152359</v>
      </c>
      <c r="CD73" s="1359">
        <v>215231.40232087826</v>
      </c>
      <c r="CE73" s="1359">
        <v>126803.63151743208</v>
      </c>
      <c r="CF73" s="1359">
        <v>34986.833012022398</v>
      </c>
      <c r="CG73" s="1359">
        <v>44169.533199618127</v>
      </c>
      <c r="CH73" s="1359">
        <v>3175.034648968734</v>
      </c>
      <c r="CI73" s="1359">
        <v>115935.59400240472</v>
      </c>
      <c r="CJ73" s="1359">
        <v>1315699.6477495723</v>
      </c>
      <c r="CK73" s="1359">
        <v>199255.97756923412</v>
      </c>
      <c r="CL73" s="1359">
        <v>171954.35726704597</v>
      </c>
      <c r="CM73" s="1359">
        <v>88048.900867617645</v>
      </c>
      <c r="CN73" s="1359">
        <v>27846.928506583397</v>
      </c>
      <c r="CO73" s="1359">
        <v>68911.199135668547</v>
      </c>
      <c r="CP73" s="1359">
        <v>43768.56087430819</v>
      </c>
      <c r="CQ73" s="1359">
        <v>7415.1838890800773</v>
      </c>
      <c r="CR73" s="1359">
        <v>37175.033122155226</v>
      </c>
      <c r="CS73" s="1359">
        <v>12349.047755523574</v>
      </c>
      <c r="CT73" s="1359">
        <v>589673.57216924173</v>
      </c>
      <c r="CU73" s="1359">
        <v>17244.237433549129</v>
      </c>
      <c r="CV73" s="1360">
        <v>21356865.775263701</v>
      </c>
      <c r="CW73" s="1342">
        <v>0</v>
      </c>
      <c r="CX73" s="1342">
        <v>0</v>
      </c>
      <c r="CY73" s="1361">
        <v>0</v>
      </c>
      <c r="CZ73" s="1342">
        <v>0</v>
      </c>
      <c r="DA73" s="1361">
        <v>0</v>
      </c>
      <c r="DB73" s="1342">
        <v>1689649.5288595068</v>
      </c>
      <c r="DC73" s="1342">
        <v>0</v>
      </c>
      <c r="DD73" s="1361">
        <v>1689649.5288595068</v>
      </c>
      <c r="DE73" s="1342">
        <v>7184714.549879998</v>
      </c>
      <c r="DF73" s="1362">
        <v>8874364.0787395202</v>
      </c>
      <c r="DG73" s="1363">
        <v>2537783.6732000029</v>
      </c>
      <c r="DH73" s="1362">
        <v>27693446.180803187</v>
      </c>
    </row>
    <row r="74" spans="1:112" ht="14.4" customHeight="1" x14ac:dyDescent="0.25">
      <c r="A74" s="1525"/>
      <c r="B74" s="1450" t="s">
        <v>531</v>
      </c>
      <c r="C74" s="1358" t="s">
        <v>67</v>
      </c>
      <c r="D74" s="1359">
        <v>11397754.554166712</v>
      </c>
      <c r="E74" s="1359">
        <v>219062.23739609966</v>
      </c>
      <c r="F74" s="1359">
        <v>723631.97198255057</v>
      </c>
      <c r="G74" s="1359">
        <v>1050726.6573018043</v>
      </c>
      <c r="H74" s="1359">
        <v>954868.03225052741</v>
      </c>
      <c r="I74" s="1359">
        <v>12435484.981102549</v>
      </c>
      <c r="J74" s="1359">
        <v>5798802.9854462473</v>
      </c>
      <c r="K74" s="1359">
        <v>6787427.7922275057</v>
      </c>
      <c r="L74" s="1359">
        <v>6299846.8676877329</v>
      </c>
      <c r="M74" s="1359">
        <v>9007691.2092097662</v>
      </c>
      <c r="N74" s="1359">
        <v>665678.56470565929</v>
      </c>
      <c r="O74" s="1359">
        <v>3364561.1727962191</v>
      </c>
      <c r="P74" s="1359">
        <v>424264.04908263823</v>
      </c>
      <c r="Q74" s="1359">
        <v>1207104.4441490071</v>
      </c>
      <c r="R74" s="1359">
        <v>388536.04944552545</v>
      </c>
      <c r="S74" s="1359">
        <v>5427503.9718349501</v>
      </c>
      <c r="T74" s="1359">
        <v>647168.52630547807</v>
      </c>
      <c r="U74" s="1359">
        <v>1560191.0771151357</v>
      </c>
      <c r="V74" s="1359">
        <v>398237.05718889448</v>
      </c>
      <c r="W74" s="1359">
        <v>7548150.1166737843</v>
      </c>
      <c r="X74" s="1359">
        <v>315456.0489255765</v>
      </c>
      <c r="Y74" s="1359">
        <v>451817.51584793121</v>
      </c>
      <c r="Z74" s="1359">
        <v>983175.81953950191</v>
      </c>
      <c r="AA74" s="1359">
        <v>3744390.4769603168</v>
      </c>
      <c r="AB74" s="1359">
        <v>1289295.1786105752</v>
      </c>
      <c r="AC74" s="1359">
        <v>5248011.3454367127</v>
      </c>
      <c r="AD74" s="1359">
        <v>1818072.0613050445</v>
      </c>
      <c r="AE74" s="1359">
        <v>7701123.4970832951</v>
      </c>
      <c r="AF74" s="1359">
        <v>850275.93360068905</v>
      </c>
      <c r="AG74" s="1359">
        <v>1949224.38156087</v>
      </c>
      <c r="AH74" s="1359">
        <v>6574979.6924293386</v>
      </c>
      <c r="AI74" s="1359">
        <v>2621799.7784004291</v>
      </c>
      <c r="AJ74" s="1359">
        <v>41945873.585883878</v>
      </c>
      <c r="AK74" s="1359">
        <v>5333941.1476460695</v>
      </c>
      <c r="AL74" s="1359">
        <v>805316.2941574849</v>
      </c>
      <c r="AM74" s="1359">
        <v>506231.08194532746</v>
      </c>
      <c r="AN74" s="1359">
        <v>12921362.168018345</v>
      </c>
      <c r="AO74" s="1359">
        <v>6524140.2401242778</v>
      </c>
      <c r="AP74" s="1359">
        <v>3961856.4552428746</v>
      </c>
      <c r="AQ74" s="1359">
        <v>1704284.0924721342</v>
      </c>
      <c r="AR74" s="1359">
        <v>7275762.8638380636</v>
      </c>
      <c r="AS74" s="1359">
        <v>38319924.29394611</v>
      </c>
      <c r="AT74" s="1359">
        <v>5006962.039684453</v>
      </c>
      <c r="AU74" s="1359">
        <v>4194912.536787197</v>
      </c>
      <c r="AV74" s="1359">
        <v>1924768.5693726086</v>
      </c>
      <c r="AW74" s="1359">
        <v>4581953.7339340374</v>
      </c>
      <c r="AX74" s="1359">
        <v>52759752.054590322</v>
      </c>
      <c r="AY74" s="1359">
        <v>37521104.923453018</v>
      </c>
      <c r="AZ74" s="1359">
        <v>32190001.373686641</v>
      </c>
      <c r="BA74" s="1359">
        <v>795563.89110422379</v>
      </c>
      <c r="BB74" s="1359">
        <v>11646294.937072597</v>
      </c>
      <c r="BC74" s="1359">
        <v>348829.2851982576</v>
      </c>
      <c r="BD74" s="1359">
        <v>7513623.7439212687</v>
      </c>
      <c r="BE74" s="1359">
        <v>964574.46619430289</v>
      </c>
      <c r="BF74" s="1359">
        <v>8224347.2471262887</v>
      </c>
      <c r="BG74" s="1359">
        <v>910980.11026518268</v>
      </c>
      <c r="BH74" s="1359">
        <v>644180.27326865075</v>
      </c>
      <c r="BI74" s="1359">
        <v>977463.95243266237</v>
      </c>
      <c r="BJ74" s="1359">
        <v>1315241.5017322497</v>
      </c>
      <c r="BK74" s="1359">
        <v>8516893.7381629497</v>
      </c>
      <c r="BL74" s="1359">
        <v>1278899.122741808</v>
      </c>
      <c r="BM74" s="1359">
        <v>9358366.7952348217</v>
      </c>
      <c r="BN74" s="1359">
        <v>3730200.7239687643</v>
      </c>
      <c r="BO74" s="1359">
        <v>1815165.890028531</v>
      </c>
      <c r="BP74" s="1359">
        <v>1413847.4643991976</v>
      </c>
      <c r="BQ74" s="1359">
        <v>576830.83086973883</v>
      </c>
      <c r="BR74" s="1359">
        <v>788582.06433954276</v>
      </c>
      <c r="BS74" s="1359">
        <v>281374712.86690241</v>
      </c>
      <c r="BT74" s="1359">
        <v>1876782.8340701032</v>
      </c>
      <c r="BU74" s="1359">
        <v>6032614.8344161296</v>
      </c>
      <c r="BV74" s="1359">
        <v>53152688.777920179</v>
      </c>
      <c r="BW74" s="1359">
        <v>10076841.212324161</v>
      </c>
      <c r="BX74" s="1359">
        <v>5688689.4613559861</v>
      </c>
      <c r="BY74" s="1359">
        <v>44265.427219058387</v>
      </c>
      <c r="BZ74" s="1359">
        <v>423913.79960056976</v>
      </c>
      <c r="CA74" s="1359">
        <v>4320065.5315240882</v>
      </c>
      <c r="CB74" s="1359">
        <v>345352.71311752807</v>
      </c>
      <c r="CC74" s="1359">
        <v>2065997.7802282318</v>
      </c>
      <c r="CD74" s="1359">
        <v>8698448.0703573003</v>
      </c>
      <c r="CE74" s="1359">
        <v>4794144.734650135</v>
      </c>
      <c r="CF74" s="1359">
        <v>7868952.0944054918</v>
      </c>
      <c r="CG74" s="1359">
        <v>7723420.7116168281</v>
      </c>
      <c r="CH74" s="1359">
        <v>248726.99630996614</v>
      </c>
      <c r="CI74" s="1359">
        <v>5860273.984687536</v>
      </c>
      <c r="CJ74" s="1359">
        <v>21792301.592258289</v>
      </c>
      <c r="CK74" s="1359">
        <v>3782153.6811815668</v>
      </c>
      <c r="CL74" s="1359">
        <v>2929653.9136398737</v>
      </c>
      <c r="CM74" s="1359">
        <v>3677306.9521057662</v>
      </c>
      <c r="CN74" s="1359">
        <v>4980371.8369360929</v>
      </c>
      <c r="CO74" s="1359">
        <v>3956537.3996191858</v>
      </c>
      <c r="CP74" s="1359">
        <v>3781376.7158293594</v>
      </c>
      <c r="CQ74" s="1359">
        <v>87955.590913603985</v>
      </c>
      <c r="CR74" s="1359">
        <v>582989.64045332756</v>
      </c>
      <c r="CS74" s="1359">
        <v>467814.71060572431</v>
      </c>
      <c r="CT74" s="1359">
        <v>8557567.5032020118</v>
      </c>
      <c r="CU74" s="1359">
        <v>1559225.1944655303</v>
      </c>
      <c r="CV74" s="1360">
        <v>884903494.10252964</v>
      </c>
      <c r="CW74" s="1342">
        <v>16281694.811594585</v>
      </c>
      <c r="CX74" s="1342">
        <v>72029721.943963945</v>
      </c>
      <c r="CY74" s="1361">
        <v>88311416.755558521</v>
      </c>
      <c r="CZ74" s="1342">
        <v>0</v>
      </c>
      <c r="DA74" s="1361">
        <v>88311416.755558521</v>
      </c>
      <c r="DB74" s="1342">
        <v>0</v>
      </c>
      <c r="DC74" s="1342">
        <v>0</v>
      </c>
      <c r="DD74" s="1361">
        <v>0</v>
      </c>
      <c r="DE74" s="1342">
        <v>1505504.2209931393</v>
      </c>
      <c r="DF74" s="1362">
        <v>89816920.976551667</v>
      </c>
      <c r="DG74" s="1363">
        <v>252888.71671653519</v>
      </c>
      <c r="DH74" s="1362">
        <v>974467526.36236429</v>
      </c>
    </row>
    <row r="75" spans="1:112" ht="14.4" customHeight="1" x14ac:dyDescent="0.25">
      <c r="A75" s="1525"/>
      <c r="B75" s="1450" t="s">
        <v>532</v>
      </c>
      <c r="C75" s="1358" t="s">
        <v>68</v>
      </c>
      <c r="D75" s="1359">
        <v>126609.39156176204</v>
      </c>
      <c r="E75" s="1359">
        <v>13713.83700534624</v>
      </c>
      <c r="F75" s="1359">
        <v>39451.583073027476</v>
      </c>
      <c r="G75" s="1359">
        <v>20389.540740016018</v>
      </c>
      <c r="H75" s="1359">
        <v>36833.230266173421</v>
      </c>
      <c r="I75" s="1359">
        <v>45623.050470418901</v>
      </c>
      <c r="J75" s="1359">
        <v>33370.735100129663</v>
      </c>
      <c r="K75" s="1359">
        <v>6676.2946138606858</v>
      </c>
      <c r="L75" s="1359">
        <v>1464.5510885198355</v>
      </c>
      <c r="M75" s="1359">
        <v>37800.400345202193</v>
      </c>
      <c r="N75" s="1359">
        <v>93487.835985894606</v>
      </c>
      <c r="O75" s="1359">
        <v>72328.339856339953</v>
      </c>
      <c r="P75" s="1359">
        <v>17296.676770079488</v>
      </c>
      <c r="Q75" s="1359">
        <v>7651.1183957379035</v>
      </c>
      <c r="R75" s="1359">
        <v>3114.8760079175054</v>
      </c>
      <c r="S75" s="1359">
        <v>518316.89092509903</v>
      </c>
      <c r="T75" s="1359">
        <v>45435.829516047241</v>
      </c>
      <c r="U75" s="1359">
        <v>64526.912819859012</v>
      </c>
      <c r="V75" s="1359">
        <v>25141.976079537431</v>
      </c>
      <c r="W75" s="1359">
        <v>57189.201726611813</v>
      </c>
      <c r="X75" s="1359">
        <v>20761.37094900127</v>
      </c>
      <c r="Y75" s="1359">
        <v>24337.044507472423</v>
      </c>
      <c r="Z75" s="1359">
        <v>22670.355163434582</v>
      </c>
      <c r="AA75" s="1359">
        <v>64295.952533878102</v>
      </c>
      <c r="AB75" s="1359">
        <v>117664.08262902258</v>
      </c>
      <c r="AC75" s="1359">
        <v>16260.95569477</v>
      </c>
      <c r="AD75" s="1359">
        <v>24345.306172212047</v>
      </c>
      <c r="AE75" s="1359">
        <v>542346.70769306214</v>
      </c>
      <c r="AF75" s="1359">
        <v>23048.94789080515</v>
      </c>
      <c r="AG75" s="1359">
        <v>104637.5768105398</v>
      </c>
      <c r="AH75" s="1359">
        <v>643633.10852980323</v>
      </c>
      <c r="AI75" s="1359">
        <v>211782.21273943846</v>
      </c>
      <c r="AJ75" s="1359">
        <v>1732981.6092249674</v>
      </c>
      <c r="AK75" s="1359">
        <v>218531.509012922</v>
      </c>
      <c r="AL75" s="1359">
        <v>3548.8897053742708</v>
      </c>
      <c r="AM75" s="1359">
        <v>12826.887288041391</v>
      </c>
      <c r="AN75" s="1359">
        <v>1561888.6057260253</v>
      </c>
      <c r="AO75" s="1359">
        <v>4807.7049960658869</v>
      </c>
      <c r="AP75" s="1359">
        <v>0</v>
      </c>
      <c r="AQ75" s="1359">
        <v>2172.3139373694958</v>
      </c>
      <c r="AR75" s="1359">
        <v>5298.0898856883978</v>
      </c>
      <c r="AS75" s="1359">
        <v>0</v>
      </c>
      <c r="AT75" s="1359">
        <v>2638.4268131994895</v>
      </c>
      <c r="AU75" s="1359">
        <v>334381.40293821436</v>
      </c>
      <c r="AV75" s="1359">
        <v>26260.47634150361</v>
      </c>
      <c r="AW75" s="1359">
        <v>735.95882874423182</v>
      </c>
      <c r="AX75" s="1359">
        <v>359574.25651711854</v>
      </c>
      <c r="AY75" s="1359">
        <v>101144.99764440475</v>
      </c>
      <c r="AZ75" s="1359">
        <v>637089.84924499656</v>
      </c>
      <c r="BA75" s="1359">
        <v>12767.778240680855</v>
      </c>
      <c r="BB75" s="1359">
        <v>232713.70382932419</v>
      </c>
      <c r="BC75" s="1359">
        <v>44960.38799392934</v>
      </c>
      <c r="BD75" s="1359">
        <v>352260.53329186991</v>
      </c>
      <c r="BE75" s="1359">
        <v>53910.553685469065</v>
      </c>
      <c r="BF75" s="1359">
        <v>137762.53048046952</v>
      </c>
      <c r="BG75" s="1359">
        <v>55745.325247439629</v>
      </c>
      <c r="BH75" s="1359">
        <v>85254.141896144109</v>
      </c>
      <c r="BI75" s="1359">
        <v>18793.742865243297</v>
      </c>
      <c r="BJ75" s="1359">
        <v>54346.225749737961</v>
      </c>
      <c r="BK75" s="1359">
        <v>257414.3003112491</v>
      </c>
      <c r="BL75" s="1359">
        <v>39902.261275253273</v>
      </c>
      <c r="BM75" s="1359">
        <v>121117.02805255508</v>
      </c>
      <c r="BN75" s="1359">
        <v>22533.991084559191</v>
      </c>
      <c r="BO75" s="1359">
        <v>17399.099208034575</v>
      </c>
      <c r="BP75" s="1359">
        <v>255944.17813948228</v>
      </c>
      <c r="BQ75" s="1359">
        <v>119998.16465324885</v>
      </c>
      <c r="BR75" s="1359">
        <v>145347.9628004884</v>
      </c>
      <c r="BS75" s="1359">
        <v>2808446.076302717</v>
      </c>
      <c r="BT75" s="1359">
        <v>9721752.7435337137</v>
      </c>
      <c r="BU75" s="1359">
        <v>581.17806317454585</v>
      </c>
      <c r="BV75" s="1359">
        <v>59203.103080508954</v>
      </c>
      <c r="BW75" s="1359">
        <v>0</v>
      </c>
      <c r="BX75" s="1359">
        <v>21760760.746209688</v>
      </c>
      <c r="BY75" s="1359">
        <v>10934.374899275879</v>
      </c>
      <c r="BZ75" s="1359">
        <v>40622.803639256956</v>
      </c>
      <c r="CA75" s="1359">
        <v>44963.490188034579</v>
      </c>
      <c r="CB75" s="1359">
        <v>14374.624162449119</v>
      </c>
      <c r="CC75" s="1359">
        <v>220811.20682619308</v>
      </c>
      <c r="CD75" s="1359">
        <v>70914.831858213642</v>
      </c>
      <c r="CE75" s="1359">
        <v>58511.386271210147</v>
      </c>
      <c r="CF75" s="1359">
        <v>4371506.6657889048</v>
      </c>
      <c r="CG75" s="1359">
        <v>42761.638637040676</v>
      </c>
      <c r="CH75" s="1359">
        <v>16443.349950137817</v>
      </c>
      <c r="CI75" s="1359">
        <v>2646165.1424291413</v>
      </c>
      <c r="CJ75" s="1359">
        <v>757256.20795337297</v>
      </c>
      <c r="CK75" s="1359">
        <v>227370.53703626952</v>
      </c>
      <c r="CL75" s="1359">
        <v>254280.66295605525</v>
      </c>
      <c r="CM75" s="1359">
        <v>145236.72588638816</v>
      </c>
      <c r="CN75" s="1359">
        <v>1700287.6473229667</v>
      </c>
      <c r="CO75" s="1359">
        <v>726232.14129578997</v>
      </c>
      <c r="CP75" s="1359">
        <v>378978.48924565536</v>
      </c>
      <c r="CQ75" s="1359">
        <v>0</v>
      </c>
      <c r="CR75" s="1359">
        <v>133623.82636578399</v>
      </c>
      <c r="CS75" s="1359">
        <v>86553.617369862332</v>
      </c>
      <c r="CT75" s="1359">
        <v>323539.99350219424</v>
      </c>
      <c r="CU75" s="1359">
        <v>241952.03361995044</v>
      </c>
      <c r="CV75" s="1360">
        <v>56978324.024964795</v>
      </c>
      <c r="CW75" s="1342">
        <v>1436128.809221785</v>
      </c>
      <c r="CX75" s="1342">
        <v>29450872.078770515</v>
      </c>
      <c r="CY75" s="1361">
        <v>30887000.887992263</v>
      </c>
      <c r="CZ75" s="1342">
        <v>0</v>
      </c>
      <c r="DA75" s="1361">
        <v>30887000.887992263</v>
      </c>
      <c r="DB75" s="1342">
        <v>0</v>
      </c>
      <c r="DC75" s="1342">
        <v>1408536.0103616812</v>
      </c>
      <c r="DD75" s="1361">
        <v>1408536.0103616812</v>
      </c>
      <c r="DE75" s="1342">
        <v>7.3508208837722062</v>
      </c>
      <c r="DF75" s="1362">
        <v>32295544.2491749</v>
      </c>
      <c r="DG75" s="1363">
        <v>0</v>
      </c>
      <c r="DH75" s="1362">
        <v>89273868.274139702</v>
      </c>
    </row>
    <row r="76" spans="1:112" ht="14.4" customHeight="1" x14ac:dyDescent="0.25">
      <c r="A76" s="1525"/>
      <c r="B76" s="1450" t="s">
        <v>533</v>
      </c>
      <c r="C76" s="1358" t="s">
        <v>69</v>
      </c>
      <c r="D76" s="1359">
        <v>1581.8011416812039</v>
      </c>
      <c r="E76" s="1359">
        <v>29859.779548367034</v>
      </c>
      <c r="F76" s="1359">
        <v>458.6671203750476</v>
      </c>
      <c r="G76" s="1359">
        <v>5509.5441224752776</v>
      </c>
      <c r="H76" s="1359">
        <v>17578.040378305377</v>
      </c>
      <c r="I76" s="1359">
        <v>82043.831592392788</v>
      </c>
      <c r="J76" s="1359">
        <v>94751.232015568647</v>
      </c>
      <c r="K76" s="1359">
        <v>30443.25591505531</v>
      </c>
      <c r="L76" s="1359">
        <v>22045.547930917885</v>
      </c>
      <c r="M76" s="1359">
        <v>86401.19501640978</v>
      </c>
      <c r="N76" s="1359">
        <v>19671.666516178258</v>
      </c>
      <c r="O76" s="1359">
        <v>149950.57157177638</v>
      </c>
      <c r="P76" s="1359">
        <v>17280.445869359264</v>
      </c>
      <c r="Q76" s="1359">
        <v>326672.37935037329</v>
      </c>
      <c r="R76" s="1359">
        <v>210736.81179922479</v>
      </c>
      <c r="S76" s="1359">
        <v>803392.00985100796</v>
      </c>
      <c r="T76" s="1359">
        <v>138036.59595573519</v>
      </c>
      <c r="U76" s="1359">
        <v>416666.6927423671</v>
      </c>
      <c r="V76" s="1359">
        <v>16569.980924416541</v>
      </c>
      <c r="W76" s="1359">
        <v>74749.972201805693</v>
      </c>
      <c r="X76" s="1359">
        <v>26276.479259103126</v>
      </c>
      <c r="Y76" s="1359">
        <v>14907.430962027669</v>
      </c>
      <c r="Z76" s="1359">
        <v>28176.152306080636</v>
      </c>
      <c r="AA76" s="1359">
        <v>122346.49161505772</v>
      </c>
      <c r="AB76" s="1359">
        <v>139059.70611869267</v>
      </c>
      <c r="AC76" s="1359">
        <v>100719.9276460214</v>
      </c>
      <c r="AD76" s="1359">
        <v>71424.058734023172</v>
      </c>
      <c r="AE76" s="1359">
        <v>196358.72740923625</v>
      </c>
      <c r="AF76" s="1359">
        <v>117910.78899847524</v>
      </c>
      <c r="AG76" s="1359">
        <v>172440.66443449692</v>
      </c>
      <c r="AH76" s="1359">
        <v>70659.281137841303</v>
      </c>
      <c r="AI76" s="1359">
        <v>105184.48506924577</v>
      </c>
      <c r="AJ76" s="1359">
        <v>228553.00565110918</v>
      </c>
      <c r="AK76" s="1359">
        <v>96517.909455817702</v>
      </c>
      <c r="AL76" s="1359">
        <v>14849.050074878562</v>
      </c>
      <c r="AM76" s="1359">
        <v>18636.668456843323</v>
      </c>
      <c r="AN76" s="1359">
        <v>249534.89720955057</v>
      </c>
      <c r="AO76" s="1359">
        <v>320029.76908717322</v>
      </c>
      <c r="AP76" s="1359">
        <v>73569.089571135788</v>
      </c>
      <c r="AQ76" s="1359">
        <v>62726.50389781742</v>
      </c>
      <c r="AR76" s="1359">
        <v>141957.04916711125</v>
      </c>
      <c r="AS76" s="1359">
        <v>479692.7648149273</v>
      </c>
      <c r="AT76" s="1359">
        <v>138650.60306404118</v>
      </c>
      <c r="AU76" s="1359">
        <v>107155.91864430411</v>
      </c>
      <c r="AV76" s="1359">
        <v>51350.201876149993</v>
      </c>
      <c r="AW76" s="1359">
        <v>22511.941098535979</v>
      </c>
      <c r="AX76" s="1359">
        <v>440892.9462538716</v>
      </c>
      <c r="AY76" s="1359">
        <v>146171.09050368497</v>
      </c>
      <c r="AZ76" s="1359">
        <v>207974.96769695196</v>
      </c>
      <c r="BA76" s="1359">
        <v>37564.59645497008</v>
      </c>
      <c r="BB76" s="1359">
        <v>385451.91166857828</v>
      </c>
      <c r="BC76" s="1359">
        <v>17302.552444392812</v>
      </c>
      <c r="BD76" s="1359">
        <v>205838.13125961105</v>
      </c>
      <c r="BE76" s="1359">
        <v>28851.758603708709</v>
      </c>
      <c r="BF76" s="1359">
        <v>202041.56635331095</v>
      </c>
      <c r="BG76" s="1359">
        <v>49714.539795950681</v>
      </c>
      <c r="BH76" s="1359">
        <v>83528.192415696351</v>
      </c>
      <c r="BI76" s="1359">
        <v>56051.52045339514</v>
      </c>
      <c r="BJ76" s="1359">
        <v>73387.0335499465</v>
      </c>
      <c r="BK76" s="1359">
        <v>333539.40708483092</v>
      </c>
      <c r="BL76" s="1359">
        <v>74020.129174067915</v>
      </c>
      <c r="BM76" s="1359">
        <v>298056.75143767038</v>
      </c>
      <c r="BN76" s="1359">
        <v>165082.97844796142</v>
      </c>
      <c r="BO76" s="1359">
        <v>90045.941261152417</v>
      </c>
      <c r="BP76" s="1359">
        <v>60340.873343659296</v>
      </c>
      <c r="BQ76" s="1359">
        <v>137857.7341130905</v>
      </c>
      <c r="BR76" s="1359">
        <v>20406.868682960074</v>
      </c>
      <c r="BS76" s="1359">
        <v>1473092.0824370673</v>
      </c>
      <c r="BT76" s="1359">
        <v>27451.576038948228</v>
      </c>
      <c r="BU76" s="1359">
        <v>2431237.5751327109</v>
      </c>
      <c r="BV76" s="1359">
        <v>3590969.9022009857</v>
      </c>
      <c r="BW76" s="1359">
        <v>73446.339197949201</v>
      </c>
      <c r="BX76" s="1359">
        <v>200923.80260863178</v>
      </c>
      <c r="BY76" s="1359">
        <v>17171.158061156646</v>
      </c>
      <c r="BZ76" s="1359">
        <v>125291.01251739914</v>
      </c>
      <c r="CA76" s="1359">
        <v>80465.687456835774</v>
      </c>
      <c r="CB76" s="1359">
        <v>11737.184674542192</v>
      </c>
      <c r="CC76" s="1359">
        <v>73645.795572319345</v>
      </c>
      <c r="CD76" s="1359">
        <v>232630.69057241516</v>
      </c>
      <c r="CE76" s="1359">
        <v>116769.39016434189</v>
      </c>
      <c r="CF76" s="1359">
        <v>2077943.8036696892</v>
      </c>
      <c r="CG76" s="1359">
        <v>534358.57881724846</v>
      </c>
      <c r="CH76" s="1359">
        <v>202858.98071292351</v>
      </c>
      <c r="CI76" s="1359">
        <v>671581.764153642</v>
      </c>
      <c r="CJ76" s="1359">
        <v>883830.82898347382</v>
      </c>
      <c r="CK76" s="1359">
        <v>577786.80178760539</v>
      </c>
      <c r="CL76" s="1359">
        <v>137549.73013517907</v>
      </c>
      <c r="CM76" s="1359">
        <v>261355.28050357694</v>
      </c>
      <c r="CN76" s="1359">
        <v>576881.02484338556</v>
      </c>
      <c r="CO76" s="1359">
        <v>541390.71764293837</v>
      </c>
      <c r="CP76" s="1359">
        <v>407570.90379353217</v>
      </c>
      <c r="CQ76" s="1359">
        <v>4640.8513602928952</v>
      </c>
      <c r="CR76" s="1359">
        <v>117265.69230548826</v>
      </c>
      <c r="CS76" s="1359">
        <v>71878.38391812917</v>
      </c>
      <c r="CT76" s="1359">
        <v>814671.12774114462</v>
      </c>
      <c r="CU76" s="1359">
        <v>241705.36767839483</v>
      </c>
      <c r="CV76" s="1360">
        <v>25407823.113004953</v>
      </c>
      <c r="CW76" s="1342">
        <v>2330156.1809095866</v>
      </c>
      <c r="CX76" s="1342">
        <v>18901102.343366276</v>
      </c>
      <c r="CY76" s="1361">
        <v>21231258.524275847</v>
      </c>
      <c r="CZ76" s="1342">
        <v>0</v>
      </c>
      <c r="DA76" s="1361">
        <v>21231258.524275847</v>
      </c>
      <c r="DB76" s="1342">
        <v>0</v>
      </c>
      <c r="DC76" s="1342">
        <v>135331.34056745851</v>
      </c>
      <c r="DD76" s="1361">
        <v>135331.34056745851</v>
      </c>
      <c r="DE76" s="1342">
        <v>0</v>
      </c>
      <c r="DF76" s="1362">
        <v>21366589.86484329</v>
      </c>
      <c r="DG76" s="1363">
        <v>0</v>
      </c>
      <c r="DH76" s="1362">
        <v>46774412.977848254</v>
      </c>
    </row>
    <row r="77" spans="1:112" ht="14.4" customHeight="1" x14ac:dyDescent="0.25">
      <c r="A77" s="1525"/>
      <c r="B77" s="1450" t="s">
        <v>534</v>
      </c>
      <c r="C77" s="1358" t="s">
        <v>70</v>
      </c>
      <c r="D77" s="1359">
        <v>497117.82075571222</v>
      </c>
      <c r="E77" s="1359">
        <v>24243.914406027441</v>
      </c>
      <c r="F77" s="1359">
        <v>472863.09047975641</v>
      </c>
      <c r="G77" s="1359">
        <v>140272.82514361804</v>
      </c>
      <c r="H77" s="1359">
        <v>37545.825720698464</v>
      </c>
      <c r="I77" s="1359">
        <v>201875.18226398889</v>
      </c>
      <c r="J77" s="1359">
        <v>41393.839745312507</v>
      </c>
      <c r="K77" s="1359">
        <v>18466.313666403723</v>
      </c>
      <c r="L77" s="1359">
        <v>21238.298725632878</v>
      </c>
      <c r="M77" s="1359">
        <v>35856.589997830117</v>
      </c>
      <c r="N77" s="1359">
        <v>7801.0811406694165</v>
      </c>
      <c r="O77" s="1359">
        <v>37303.046550084626</v>
      </c>
      <c r="P77" s="1359">
        <v>5441.3667739662706</v>
      </c>
      <c r="Q77" s="1359">
        <v>36313.784767817422</v>
      </c>
      <c r="R77" s="1359">
        <v>11390.564626196483</v>
      </c>
      <c r="S77" s="1359">
        <v>147039.88969086198</v>
      </c>
      <c r="T77" s="1359">
        <v>50733.096032640758</v>
      </c>
      <c r="U77" s="1359">
        <v>31632.764924285522</v>
      </c>
      <c r="V77" s="1359">
        <v>34527.088886459642</v>
      </c>
      <c r="W77" s="1359">
        <v>87027.974078938249</v>
      </c>
      <c r="X77" s="1359">
        <v>3190.5751001662284</v>
      </c>
      <c r="Y77" s="1359">
        <v>11674.401642835433</v>
      </c>
      <c r="Z77" s="1359">
        <v>12428.335759762127</v>
      </c>
      <c r="AA77" s="1359">
        <v>133994.74176802672</v>
      </c>
      <c r="AB77" s="1359">
        <v>69355.968658133555</v>
      </c>
      <c r="AC77" s="1359">
        <v>72792.944704877591</v>
      </c>
      <c r="AD77" s="1359">
        <v>118883.3698640043</v>
      </c>
      <c r="AE77" s="1359">
        <v>58701.532729478342</v>
      </c>
      <c r="AF77" s="1359">
        <v>47381.023010335477</v>
      </c>
      <c r="AG77" s="1359">
        <v>52479.504470205669</v>
      </c>
      <c r="AH77" s="1359">
        <v>30175.72071480778</v>
      </c>
      <c r="AI77" s="1359">
        <v>16598.686414661952</v>
      </c>
      <c r="AJ77" s="1359">
        <v>152961.17302516699</v>
      </c>
      <c r="AK77" s="1359">
        <v>23528.733893556531</v>
      </c>
      <c r="AL77" s="1359">
        <v>14564.651140195741</v>
      </c>
      <c r="AM77" s="1359">
        <v>12079.023421685162</v>
      </c>
      <c r="AN77" s="1359">
        <v>268993.06764370296</v>
      </c>
      <c r="AO77" s="1359">
        <v>86809.341676161494</v>
      </c>
      <c r="AP77" s="1359">
        <v>21249.821789447516</v>
      </c>
      <c r="AQ77" s="1359">
        <v>31067.251077831927</v>
      </c>
      <c r="AR77" s="1359">
        <v>98294.264978706298</v>
      </c>
      <c r="AS77" s="1359">
        <v>121174.76353780473</v>
      </c>
      <c r="AT77" s="1359">
        <v>51379.418641109653</v>
      </c>
      <c r="AU77" s="1359">
        <v>21576.52981555989</v>
      </c>
      <c r="AV77" s="1359">
        <v>30432.337734130477</v>
      </c>
      <c r="AW77" s="1359">
        <v>29518.370530950073</v>
      </c>
      <c r="AX77" s="1359">
        <v>138198.42492923475</v>
      </c>
      <c r="AY77" s="1359">
        <v>106398.25208651404</v>
      </c>
      <c r="AZ77" s="1359">
        <v>152770.6625875223</v>
      </c>
      <c r="BA77" s="1359">
        <v>33018.159084813975</v>
      </c>
      <c r="BB77" s="1359">
        <v>356283.72351469909</v>
      </c>
      <c r="BC77" s="1359">
        <v>7962.7455965587997</v>
      </c>
      <c r="BD77" s="1359">
        <v>145453.2026277532</v>
      </c>
      <c r="BE77" s="1359">
        <v>18254.810785806207</v>
      </c>
      <c r="BF77" s="1359">
        <v>172743.38929735697</v>
      </c>
      <c r="BG77" s="1359">
        <v>32176.693794132436</v>
      </c>
      <c r="BH77" s="1359">
        <v>17157.694251924018</v>
      </c>
      <c r="BI77" s="1359">
        <v>37164.000599670864</v>
      </c>
      <c r="BJ77" s="1359">
        <v>42298.651646713362</v>
      </c>
      <c r="BK77" s="1359">
        <v>129919.93682840542</v>
      </c>
      <c r="BL77" s="1359">
        <v>71508.693721266813</v>
      </c>
      <c r="BM77" s="1359">
        <v>469217.74121032283</v>
      </c>
      <c r="BN77" s="1359">
        <v>221848.07521029408</v>
      </c>
      <c r="BO77" s="1359">
        <v>40341.3000262313</v>
      </c>
      <c r="BP77" s="1359">
        <v>36941.621205000454</v>
      </c>
      <c r="BQ77" s="1359">
        <v>55340.989792305285</v>
      </c>
      <c r="BR77" s="1359">
        <v>20135.941364608607</v>
      </c>
      <c r="BS77" s="1359">
        <v>3724576.3494536225</v>
      </c>
      <c r="BT77" s="1359">
        <v>21941.488513824159</v>
      </c>
      <c r="BU77" s="1359">
        <v>71143.916364351564</v>
      </c>
      <c r="BV77" s="1359">
        <v>145567182.54250976</v>
      </c>
      <c r="BW77" s="1359">
        <v>408183.3183640418</v>
      </c>
      <c r="BX77" s="1359">
        <v>1013248.7220421963</v>
      </c>
      <c r="BY77" s="1359">
        <v>3375.5588313855742</v>
      </c>
      <c r="BZ77" s="1359">
        <v>196558.03261909814</v>
      </c>
      <c r="CA77" s="1359">
        <v>115330.02622007146</v>
      </c>
      <c r="CB77" s="1359">
        <v>33423.206053814341</v>
      </c>
      <c r="CC77" s="1359">
        <v>310597.03885703452</v>
      </c>
      <c r="CD77" s="1359">
        <v>1238702.2071628117</v>
      </c>
      <c r="CE77" s="1359">
        <v>309802.51259593497</v>
      </c>
      <c r="CF77" s="1359">
        <v>1675035.1195647386</v>
      </c>
      <c r="CG77" s="1359">
        <v>5631593.4126550304</v>
      </c>
      <c r="CH77" s="1359">
        <v>27971.499137965064</v>
      </c>
      <c r="CI77" s="1359">
        <v>17532379.381711397</v>
      </c>
      <c r="CJ77" s="1359">
        <v>2565669.1772726602</v>
      </c>
      <c r="CK77" s="1359">
        <v>496165.15141029254</v>
      </c>
      <c r="CL77" s="1359">
        <v>577389.98486860399</v>
      </c>
      <c r="CM77" s="1359">
        <v>1335414.8151424215</v>
      </c>
      <c r="CN77" s="1359">
        <v>740843.94934054161</v>
      </c>
      <c r="CO77" s="1359">
        <v>3976934.1724619037</v>
      </c>
      <c r="CP77" s="1359">
        <v>1133814.5596230619</v>
      </c>
      <c r="CQ77" s="1359">
        <v>78862.922602653314</v>
      </c>
      <c r="CR77" s="1359">
        <v>881606.4152086589</v>
      </c>
      <c r="CS77" s="1359">
        <v>186472.42381790583</v>
      </c>
      <c r="CT77" s="1359">
        <v>12446707.413763488</v>
      </c>
      <c r="CU77" s="1359">
        <v>716350.24693478853</v>
      </c>
      <c r="CV77" s="1360">
        <v>208853780.18738475</v>
      </c>
      <c r="CW77" s="1342">
        <v>0</v>
      </c>
      <c r="CX77" s="1342">
        <v>0</v>
      </c>
      <c r="CY77" s="1361">
        <v>0</v>
      </c>
      <c r="CZ77" s="1342">
        <v>0</v>
      </c>
      <c r="DA77" s="1361">
        <v>0</v>
      </c>
      <c r="DB77" s="1342">
        <v>3829814484.3120408</v>
      </c>
      <c r="DC77" s="1342">
        <v>0</v>
      </c>
      <c r="DD77" s="1361">
        <v>3829814484.3120408</v>
      </c>
      <c r="DE77" s="1342">
        <v>13551142.883520007</v>
      </c>
      <c r="DF77" s="1362">
        <v>3843365627.1955752</v>
      </c>
      <c r="DG77" s="1363">
        <v>8617483.9885900058</v>
      </c>
      <c r="DH77" s="1362">
        <v>4043601923.3943696</v>
      </c>
    </row>
    <row r="78" spans="1:112" ht="14.4" customHeight="1" x14ac:dyDescent="0.25">
      <c r="A78" s="1525"/>
      <c r="B78" s="1450" t="s">
        <v>535</v>
      </c>
      <c r="C78" s="1358" t="s">
        <v>71</v>
      </c>
      <c r="D78" s="1359">
        <v>3637132.764879711</v>
      </c>
      <c r="E78" s="1359">
        <v>307348.9901059948</v>
      </c>
      <c r="F78" s="1359">
        <v>944530.94798873574</v>
      </c>
      <c r="G78" s="1359">
        <v>766981.78748132498</v>
      </c>
      <c r="H78" s="1359">
        <v>492751.06195325358</v>
      </c>
      <c r="I78" s="1359">
        <v>1364832.3732647505</v>
      </c>
      <c r="J78" s="1359">
        <v>99189.190022016512</v>
      </c>
      <c r="K78" s="1359">
        <v>223819.16922951915</v>
      </c>
      <c r="L78" s="1359">
        <v>166503.58453448332</v>
      </c>
      <c r="M78" s="1359">
        <v>419574.23439489078</v>
      </c>
      <c r="N78" s="1359">
        <v>100265.44180036282</v>
      </c>
      <c r="O78" s="1359">
        <v>1031526.4926824176</v>
      </c>
      <c r="P78" s="1359">
        <v>34568.130437732791</v>
      </c>
      <c r="Q78" s="1359">
        <v>308823.53929384501</v>
      </c>
      <c r="R78" s="1359">
        <v>110505.73714581061</v>
      </c>
      <c r="S78" s="1359">
        <v>1348953.9614823903</v>
      </c>
      <c r="T78" s="1359">
        <v>335538.76584085292</v>
      </c>
      <c r="U78" s="1359">
        <v>297073.83096476411</v>
      </c>
      <c r="V78" s="1359">
        <v>98216.493819335985</v>
      </c>
      <c r="W78" s="1359">
        <v>564075.12156601693</v>
      </c>
      <c r="X78" s="1359">
        <v>39506.372351176899</v>
      </c>
      <c r="Y78" s="1359">
        <v>52287.831070339707</v>
      </c>
      <c r="Z78" s="1359">
        <v>112530.40718054706</v>
      </c>
      <c r="AA78" s="1359">
        <v>934306.91834897397</v>
      </c>
      <c r="AB78" s="1359">
        <v>438243.10418536281</v>
      </c>
      <c r="AC78" s="1359">
        <v>578562.53813158034</v>
      </c>
      <c r="AD78" s="1359">
        <v>371069.30671304889</v>
      </c>
      <c r="AE78" s="1359">
        <v>418207.44376414153</v>
      </c>
      <c r="AF78" s="1359">
        <v>347755.47447954636</v>
      </c>
      <c r="AG78" s="1359">
        <v>633539.95124882879</v>
      </c>
      <c r="AH78" s="1359">
        <v>307892.62267313147</v>
      </c>
      <c r="AI78" s="1359">
        <v>893353.43454551185</v>
      </c>
      <c r="AJ78" s="1359">
        <v>1081769.6941742937</v>
      </c>
      <c r="AK78" s="1359">
        <v>606109.8954724666</v>
      </c>
      <c r="AL78" s="1359">
        <v>146089.8636517658</v>
      </c>
      <c r="AM78" s="1359">
        <v>162200.36999937589</v>
      </c>
      <c r="AN78" s="1359">
        <v>1844716.0588457249</v>
      </c>
      <c r="AO78" s="1359">
        <v>3198190.9101584759</v>
      </c>
      <c r="AP78" s="1359">
        <v>269125.32942307403</v>
      </c>
      <c r="AQ78" s="1359">
        <v>316208.62516143196</v>
      </c>
      <c r="AR78" s="1359">
        <v>1040815.1077335826</v>
      </c>
      <c r="AS78" s="1359">
        <v>2504750.6893487475</v>
      </c>
      <c r="AT78" s="1359">
        <v>424061.30966958025</v>
      </c>
      <c r="AU78" s="1359">
        <v>509486.96870672476</v>
      </c>
      <c r="AV78" s="1359">
        <v>267999.32719846617</v>
      </c>
      <c r="AW78" s="1359">
        <v>398255.29675272765</v>
      </c>
      <c r="AX78" s="1359">
        <v>3552831.9488284225</v>
      </c>
      <c r="AY78" s="1359">
        <v>2622508.0147565361</v>
      </c>
      <c r="AZ78" s="1359">
        <v>1681661.9094032249</v>
      </c>
      <c r="BA78" s="1359">
        <v>130311.39341244719</v>
      </c>
      <c r="BB78" s="1359">
        <v>1804865.3568160306</v>
      </c>
      <c r="BC78" s="1359">
        <v>112062.6518418397</v>
      </c>
      <c r="BD78" s="1359">
        <v>2724526.6974438601</v>
      </c>
      <c r="BE78" s="1359">
        <v>198721.04501858432</v>
      </c>
      <c r="BF78" s="1359">
        <v>1378013.8660133285</v>
      </c>
      <c r="BG78" s="1359">
        <v>67193.293507554787</v>
      </c>
      <c r="BH78" s="1359">
        <v>176019.56130076616</v>
      </c>
      <c r="BI78" s="1359">
        <v>297337.7438744643</v>
      </c>
      <c r="BJ78" s="1359">
        <v>278208.46367316321</v>
      </c>
      <c r="BK78" s="1359">
        <v>1744284.629439251</v>
      </c>
      <c r="BL78" s="1359">
        <v>208682.776357172</v>
      </c>
      <c r="BM78" s="1359">
        <v>712056.41277108225</v>
      </c>
      <c r="BN78" s="1359">
        <v>568389.80699256354</v>
      </c>
      <c r="BO78" s="1359">
        <v>563156.79607355606</v>
      </c>
      <c r="BP78" s="1359">
        <v>150129.98975599222</v>
      </c>
      <c r="BQ78" s="1359">
        <v>71152.904365318551</v>
      </c>
      <c r="BR78" s="1359">
        <v>81397.504693999159</v>
      </c>
      <c r="BS78" s="1359">
        <v>3139369.2767562033</v>
      </c>
      <c r="BT78" s="1359">
        <v>94903.730444036482</v>
      </c>
      <c r="BU78" s="1359">
        <v>29549.670500175445</v>
      </c>
      <c r="BV78" s="1359">
        <v>6828389.1596668186</v>
      </c>
      <c r="BW78" s="1359">
        <v>9750866.1266065072</v>
      </c>
      <c r="BX78" s="1359">
        <v>440317.52275160037</v>
      </c>
      <c r="BY78" s="1359">
        <v>44294.421451140028</v>
      </c>
      <c r="BZ78" s="1359">
        <v>181941.60291689486</v>
      </c>
      <c r="CA78" s="1359">
        <v>303562.0042916417</v>
      </c>
      <c r="CB78" s="1359">
        <v>932375.64110808622</v>
      </c>
      <c r="CC78" s="1359">
        <v>1130800.9816623749</v>
      </c>
      <c r="CD78" s="1359">
        <v>423147.11909657723</v>
      </c>
      <c r="CE78" s="1359">
        <v>2928566.5055349232</v>
      </c>
      <c r="CF78" s="1359">
        <v>1042586.7221331369</v>
      </c>
      <c r="CG78" s="1359">
        <v>1340582.3814406202</v>
      </c>
      <c r="CH78" s="1359">
        <v>158074.71747683379</v>
      </c>
      <c r="CI78" s="1359">
        <v>990694.57688260498</v>
      </c>
      <c r="CJ78" s="1359">
        <v>15903509.280254027</v>
      </c>
      <c r="CK78" s="1359">
        <v>1175485.7540944268</v>
      </c>
      <c r="CL78" s="1359">
        <v>8414805.7258689068</v>
      </c>
      <c r="CM78" s="1359">
        <v>330826.75586577202</v>
      </c>
      <c r="CN78" s="1359">
        <v>1527151.1531217699</v>
      </c>
      <c r="CO78" s="1359">
        <v>5655063.2156811589</v>
      </c>
      <c r="CP78" s="1359">
        <v>928344.77661629941</v>
      </c>
      <c r="CQ78" s="1359">
        <v>11597.094903633904</v>
      </c>
      <c r="CR78" s="1359">
        <v>329516.01876794815</v>
      </c>
      <c r="CS78" s="1359">
        <v>320875.48774693382</v>
      </c>
      <c r="CT78" s="1359">
        <v>4065564.9871100732</v>
      </c>
      <c r="CU78" s="1359">
        <v>230829.92955477833</v>
      </c>
      <c r="CV78" s="1360">
        <v>118326351.5765219</v>
      </c>
      <c r="CW78" s="1342">
        <v>3217865.1424001572</v>
      </c>
      <c r="CX78" s="1342">
        <v>14273815.278402952</v>
      </c>
      <c r="CY78" s="1361">
        <v>17491680.420803033</v>
      </c>
      <c r="CZ78" s="1342">
        <v>1039213.8948709281</v>
      </c>
      <c r="DA78" s="1361">
        <v>18530894.315673981</v>
      </c>
      <c r="DB78" s="1342">
        <v>1473361.0337552512</v>
      </c>
      <c r="DC78" s="1342">
        <v>220700.44357898572</v>
      </c>
      <c r="DD78" s="1361">
        <v>1694061.47733424</v>
      </c>
      <c r="DE78" s="1342">
        <v>2526665.315926814</v>
      </c>
      <c r="DF78" s="1362">
        <v>22751621.10893508</v>
      </c>
      <c r="DG78" s="1363">
        <v>3475790.0867917915</v>
      </c>
      <c r="DH78" s="1362">
        <v>137602182.59866399</v>
      </c>
    </row>
    <row r="79" spans="1:112" ht="14.4" customHeight="1" x14ac:dyDescent="0.25">
      <c r="A79" s="1525"/>
      <c r="B79" s="1450" t="s">
        <v>536</v>
      </c>
      <c r="C79" s="1358" t="s">
        <v>72</v>
      </c>
      <c r="D79" s="1359">
        <v>7639353.9099570531</v>
      </c>
      <c r="E79" s="1359">
        <v>1257303.2758847915</v>
      </c>
      <c r="F79" s="1359">
        <v>4884241.6937063504</v>
      </c>
      <c r="G79" s="1359">
        <v>2177690.6937984251</v>
      </c>
      <c r="H79" s="1359">
        <v>1215401.1154796686</v>
      </c>
      <c r="I79" s="1359">
        <v>3494017.3413061774</v>
      </c>
      <c r="J79" s="1359">
        <v>552503.73158715351</v>
      </c>
      <c r="K79" s="1359">
        <v>850416.10593973915</v>
      </c>
      <c r="L79" s="1359">
        <v>693706.1774032173</v>
      </c>
      <c r="M79" s="1359">
        <v>1732061.8006187475</v>
      </c>
      <c r="N79" s="1359">
        <v>322945.00581918732</v>
      </c>
      <c r="O79" s="1359">
        <v>9244006.4079229608</v>
      </c>
      <c r="P79" s="1359">
        <v>401431.30677314807</v>
      </c>
      <c r="Q79" s="1359">
        <v>4730499.1937862756</v>
      </c>
      <c r="R79" s="1359">
        <v>2428830.6801375616</v>
      </c>
      <c r="S79" s="1359">
        <v>10287116.044392541</v>
      </c>
      <c r="T79" s="1359">
        <v>1861586.9347018315</v>
      </c>
      <c r="U79" s="1359">
        <v>2594706.8341338593</v>
      </c>
      <c r="V79" s="1359">
        <v>1482415.1585836869</v>
      </c>
      <c r="W79" s="1359">
        <v>6242703.7785814069</v>
      </c>
      <c r="X79" s="1359">
        <v>674792.87167619157</v>
      </c>
      <c r="Y79" s="1359">
        <v>594349.84409266338</v>
      </c>
      <c r="Z79" s="1359">
        <v>863580.21931243688</v>
      </c>
      <c r="AA79" s="1359">
        <v>7873922.5978761297</v>
      </c>
      <c r="AB79" s="1359">
        <v>5046505.4395574396</v>
      </c>
      <c r="AC79" s="1359">
        <v>4613685.405903467</v>
      </c>
      <c r="AD79" s="1359">
        <v>2777151.4421892888</v>
      </c>
      <c r="AE79" s="1359">
        <v>4343519.9085293617</v>
      </c>
      <c r="AF79" s="1359">
        <v>1798002.4164902077</v>
      </c>
      <c r="AG79" s="1359">
        <v>3116824.2157576997</v>
      </c>
      <c r="AH79" s="1359">
        <v>1260914.2508207287</v>
      </c>
      <c r="AI79" s="1359">
        <v>1460556.6663232767</v>
      </c>
      <c r="AJ79" s="1359">
        <v>5165646.4180005593</v>
      </c>
      <c r="AK79" s="1359">
        <v>1877927.2243488831</v>
      </c>
      <c r="AL79" s="1359">
        <v>773019.28569693689</v>
      </c>
      <c r="AM79" s="1359">
        <v>1001778.2330590233</v>
      </c>
      <c r="AN79" s="1359">
        <v>10849473.229415314</v>
      </c>
      <c r="AO79" s="1359">
        <v>7106940.605587557</v>
      </c>
      <c r="AP79" s="1359">
        <v>1412419.6024380466</v>
      </c>
      <c r="AQ79" s="1359">
        <v>1685268.3525537825</v>
      </c>
      <c r="AR79" s="1359">
        <v>4802704.8985571526</v>
      </c>
      <c r="AS79" s="1359">
        <v>15032864.629382219</v>
      </c>
      <c r="AT79" s="1359">
        <v>2384662.0772299995</v>
      </c>
      <c r="AU79" s="1359">
        <v>1864960.7194074562</v>
      </c>
      <c r="AV79" s="1359">
        <v>836074.47534133797</v>
      </c>
      <c r="AW79" s="1359">
        <v>1369431.287626636</v>
      </c>
      <c r="AX79" s="1359">
        <v>13274598.470388355</v>
      </c>
      <c r="AY79" s="1359">
        <v>6084948.1028189622</v>
      </c>
      <c r="AZ79" s="1359">
        <v>10315410.436334437</v>
      </c>
      <c r="BA79" s="1359">
        <v>1084259.3781733369</v>
      </c>
      <c r="BB79" s="1359">
        <v>9964893.9461077303</v>
      </c>
      <c r="BC79" s="1359">
        <v>588638.62892766797</v>
      </c>
      <c r="BD79" s="1359">
        <v>8414187.5861804038</v>
      </c>
      <c r="BE79" s="1359">
        <v>848496.32488520117</v>
      </c>
      <c r="BF79" s="1359">
        <v>14919492.966224786</v>
      </c>
      <c r="BG79" s="1359">
        <v>666229.47051220271</v>
      </c>
      <c r="BH79" s="1359">
        <v>1407175.9233036919</v>
      </c>
      <c r="BI79" s="1359">
        <v>1502750.6214367985</v>
      </c>
      <c r="BJ79" s="1359">
        <v>3074002.1711326805</v>
      </c>
      <c r="BK79" s="1359">
        <v>8747299.4614602868</v>
      </c>
      <c r="BL79" s="1359">
        <v>1463028.5207800935</v>
      </c>
      <c r="BM79" s="1359">
        <v>4927662.7329962831</v>
      </c>
      <c r="BN79" s="1359">
        <v>2792918.1101456466</v>
      </c>
      <c r="BO79" s="1359">
        <v>1516577.472662254</v>
      </c>
      <c r="BP79" s="1359">
        <v>836705.80155231815</v>
      </c>
      <c r="BQ79" s="1359">
        <v>341896.21035283344</v>
      </c>
      <c r="BR79" s="1359">
        <v>306165.0313081739</v>
      </c>
      <c r="BS79" s="1359">
        <v>6384804.4273937047</v>
      </c>
      <c r="BT79" s="1359">
        <v>195476.77239881977</v>
      </c>
      <c r="BU79" s="1359">
        <v>222581.41894398254</v>
      </c>
      <c r="BV79" s="1359">
        <v>71085448.387473032</v>
      </c>
      <c r="BW79" s="1359">
        <v>579762.90743905003</v>
      </c>
      <c r="BX79" s="1359">
        <v>40649949.872779943</v>
      </c>
      <c r="BY79" s="1359">
        <v>171612.65083152146</v>
      </c>
      <c r="BZ79" s="1359">
        <v>658791.49282645597</v>
      </c>
      <c r="CA79" s="1359">
        <v>301664.32898293587</v>
      </c>
      <c r="CB79" s="1359">
        <v>22818851.890953094</v>
      </c>
      <c r="CC79" s="1359">
        <v>9772167.6707583182</v>
      </c>
      <c r="CD79" s="1359">
        <v>9242761.4450130109</v>
      </c>
      <c r="CE79" s="1359">
        <v>2700410.4010659624</v>
      </c>
      <c r="CF79" s="1359">
        <v>15665547.739582766</v>
      </c>
      <c r="CG79" s="1359">
        <v>6909699.0815576511</v>
      </c>
      <c r="CH79" s="1359">
        <v>941813.11168935231</v>
      </c>
      <c r="CI79" s="1359">
        <v>2254651.9546548948</v>
      </c>
      <c r="CJ79" s="1359">
        <v>79679771.387376606</v>
      </c>
      <c r="CK79" s="1359">
        <v>5485647.8738817209</v>
      </c>
      <c r="CL79" s="1359">
        <v>8952536.5840824489</v>
      </c>
      <c r="CM79" s="1359">
        <v>2929376.198712999</v>
      </c>
      <c r="CN79" s="1359">
        <v>4846366.9712577602</v>
      </c>
      <c r="CO79" s="1359">
        <v>4448171.7470127698</v>
      </c>
      <c r="CP79" s="1359">
        <v>10633292.319096835</v>
      </c>
      <c r="CQ79" s="1359">
        <v>130450.36951002962</v>
      </c>
      <c r="CR79" s="1359">
        <v>1393490.3765802521</v>
      </c>
      <c r="CS79" s="1359">
        <v>283597.27486318944</v>
      </c>
      <c r="CT79" s="1359">
        <v>12603399.373042645</v>
      </c>
      <c r="CU79" s="1359">
        <v>2364915.6821987336</v>
      </c>
      <c r="CV79" s="1360">
        <v>572064262.58733189</v>
      </c>
      <c r="CW79" s="1342">
        <v>27381995.768082026</v>
      </c>
      <c r="CX79" s="1342">
        <v>105580610.89322031</v>
      </c>
      <c r="CY79" s="1361">
        <v>132962606.66130233</v>
      </c>
      <c r="CZ79" s="1342">
        <v>33974750.031864636</v>
      </c>
      <c r="DA79" s="1361">
        <v>166937356.69316649</v>
      </c>
      <c r="DB79" s="1342">
        <v>33307089.99862529</v>
      </c>
      <c r="DC79" s="1342">
        <v>2638819.7319427119</v>
      </c>
      <c r="DD79" s="1361">
        <v>35945909.730568051</v>
      </c>
      <c r="DE79" s="1342">
        <v>36471304.033819631</v>
      </c>
      <c r="DF79" s="1362">
        <v>239354570.45755434</v>
      </c>
      <c r="DG79" s="1363">
        <v>9587023.7913930397</v>
      </c>
      <c r="DH79" s="1362">
        <v>801831809.25347269</v>
      </c>
    </row>
    <row r="80" spans="1:112" ht="14.4" customHeight="1" x14ac:dyDescent="0.25">
      <c r="A80" s="1525"/>
      <c r="B80" s="1450" t="s">
        <v>537</v>
      </c>
      <c r="C80" s="1358" t="s">
        <v>73</v>
      </c>
      <c r="D80" s="1359">
        <v>1800139.0702334754</v>
      </c>
      <c r="E80" s="1359">
        <v>254990.55916290989</v>
      </c>
      <c r="F80" s="1359">
        <v>312469.6470939478</v>
      </c>
      <c r="G80" s="1359">
        <v>237981.34943305227</v>
      </c>
      <c r="H80" s="1359">
        <v>149469.60101368575</v>
      </c>
      <c r="I80" s="1359">
        <v>733587.79661882913</v>
      </c>
      <c r="J80" s="1359">
        <v>77324.657151304142</v>
      </c>
      <c r="K80" s="1359">
        <v>141514.54021385137</v>
      </c>
      <c r="L80" s="1359">
        <v>97746.483225204312</v>
      </c>
      <c r="M80" s="1359">
        <v>286550.31278064195</v>
      </c>
      <c r="N80" s="1359">
        <v>32784.736733670019</v>
      </c>
      <c r="O80" s="1359">
        <v>503454.5865994409</v>
      </c>
      <c r="P80" s="1359">
        <v>26200.293141332248</v>
      </c>
      <c r="Q80" s="1359">
        <v>153108.68707053072</v>
      </c>
      <c r="R80" s="1359">
        <v>279705.79302198143</v>
      </c>
      <c r="S80" s="1359">
        <v>871166.69675835967</v>
      </c>
      <c r="T80" s="1359">
        <v>151444.01844429536</v>
      </c>
      <c r="U80" s="1359">
        <v>270936.88397021341</v>
      </c>
      <c r="V80" s="1359">
        <v>56361.532871652918</v>
      </c>
      <c r="W80" s="1359">
        <v>559157.95558548218</v>
      </c>
      <c r="X80" s="1359">
        <v>23214.524400609003</v>
      </c>
      <c r="Y80" s="1359">
        <v>39849.274565103362</v>
      </c>
      <c r="Z80" s="1359">
        <v>86483.54977153051</v>
      </c>
      <c r="AA80" s="1359">
        <v>736202.20076507691</v>
      </c>
      <c r="AB80" s="1359">
        <v>395959.14104139543</v>
      </c>
      <c r="AC80" s="1359">
        <v>388102.31883182371</v>
      </c>
      <c r="AD80" s="1359">
        <v>226527.47510820412</v>
      </c>
      <c r="AE80" s="1359">
        <v>559113.47153460572</v>
      </c>
      <c r="AF80" s="1359">
        <v>232667.78969259677</v>
      </c>
      <c r="AG80" s="1359">
        <v>381980.15147649229</v>
      </c>
      <c r="AH80" s="1359">
        <v>307461.03269815637</v>
      </c>
      <c r="AI80" s="1359">
        <v>355907.35926803428</v>
      </c>
      <c r="AJ80" s="1359">
        <v>910772.8184244975</v>
      </c>
      <c r="AK80" s="1359">
        <v>531613.04358627868</v>
      </c>
      <c r="AL80" s="1359">
        <v>100382.19248307418</v>
      </c>
      <c r="AM80" s="1359">
        <v>118918.30260940973</v>
      </c>
      <c r="AN80" s="1359">
        <v>1768187.720689984</v>
      </c>
      <c r="AO80" s="1359">
        <v>640540.08184442529</v>
      </c>
      <c r="AP80" s="1359">
        <v>266719.00292498869</v>
      </c>
      <c r="AQ80" s="1359">
        <v>288586.12757771328</v>
      </c>
      <c r="AR80" s="1359">
        <v>965906.08107864717</v>
      </c>
      <c r="AS80" s="1359">
        <v>2163180.9908953668</v>
      </c>
      <c r="AT80" s="1359">
        <v>337529.26837366639</v>
      </c>
      <c r="AU80" s="1359">
        <v>283456.87740533595</v>
      </c>
      <c r="AV80" s="1359">
        <v>136717.38813651208</v>
      </c>
      <c r="AW80" s="1359">
        <v>205142.63901310787</v>
      </c>
      <c r="AX80" s="1359">
        <v>2148776.5406434857</v>
      </c>
      <c r="AY80" s="1359">
        <v>561993.56222034188</v>
      </c>
      <c r="AZ80" s="1359">
        <v>1404788.1477338744</v>
      </c>
      <c r="BA80" s="1359">
        <v>84470.562573986012</v>
      </c>
      <c r="BB80" s="1359">
        <v>1326047.2805645177</v>
      </c>
      <c r="BC80" s="1359">
        <v>53980.737043125097</v>
      </c>
      <c r="BD80" s="1359">
        <v>1536929.9908673649</v>
      </c>
      <c r="BE80" s="1359">
        <v>71743.65635131154</v>
      </c>
      <c r="BF80" s="1359">
        <v>1494520.0207793603</v>
      </c>
      <c r="BG80" s="1359">
        <v>141864.00141346949</v>
      </c>
      <c r="BH80" s="1359">
        <v>110921.64872509475</v>
      </c>
      <c r="BI80" s="1359">
        <v>145366.39987986942</v>
      </c>
      <c r="BJ80" s="1359">
        <v>320565.50796118111</v>
      </c>
      <c r="BK80" s="1359">
        <v>955994.68966059922</v>
      </c>
      <c r="BL80" s="1359">
        <v>167107.99376043159</v>
      </c>
      <c r="BM80" s="1359">
        <v>547648.16151278908</v>
      </c>
      <c r="BN80" s="1359">
        <v>222964.72012648018</v>
      </c>
      <c r="BO80" s="1359">
        <v>165218.89686414605</v>
      </c>
      <c r="BP80" s="1359">
        <v>87912.849855198569</v>
      </c>
      <c r="BQ80" s="1359">
        <v>45764.15618381706</v>
      </c>
      <c r="BR80" s="1359">
        <v>35361.196051838939</v>
      </c>
      <c r="BS80" s="1359">
        <v>1132428.1909341479</v>
      </c>
      <c r="BT80" s="1359">
        <v>178781.5094983755</v>
      </c>
      <c r="BU80" s="1359">
        <v>23048.470168514523</v>
      </c>
      <c r="BV80" s="1359">
        <v>4747052.2821939131</v>
      </c>
      <c r="BW80" s="1359">
        <v>12113.631955735756</v>
      </c>
      <c r="BX80" s="1359">
        <v>484238.21482969442</v>
      </c>
      <c r="BY80" s="1359">
        <v>6273435.2331703994</v>
      </c>
      <c r="BZ80" s="1359">
        <v>36628.910691117962</v>
      </c>
      <c r="CA80" s="1359">
        <v>33707.866586648233</v>
      </c>
      <c r="CB80" s="1359">
        <v>5550461.2082602838</v>
      </c>
      <c r="CC80" s="1359">
        <v>3987242.5764255142</v>
      </c>
      <c r="CD80" s="1359">
        <v>39941.054497788107</v>
      </c>
      <c r="CE80" s="1359">
        <v>126716.60624723035</v>
      </c>
      <c r="CF80" s="1359">
        <v>578357.80741862208</v>
      </c>
      <c r="CG80" s="1359">
        <v>182863.37968681657</v>
      </c>
      <c r="CH80" s="1359">
        <v>5937.9675354489827</v>
      </c>
      <c r="CI80" s="1359">
        <v>68650.643951240825</v>
      </c>
      <c r="CJ80" s="1359">
        <v>13055438.065490978</v>
      </c>
      <c r="CK80" s="1359">
        <v>797942.88369494979</v>
      </c>
      <c r="CL80" s="1359">
        <v>762466.56446153927</v>
      </c>
      <c r="CM80" s="1359">
        <v>119160.83671861849</v>
      </c>
      <c r="CN80" s="1359">
        <v>319975.81513844867</v>
      </c>
      <c r="CO80" s="1359">
        <v>308077.72930877231</v>
      </c>
      <c r="CP80" s="1359">
        <v>170263.55641405386</v>
      </c>
      <c r="CQ80" s="1359">
        <v>820.178696556143</v>
      </c>
      <c r="CR80" s="1359">
        <v>64141.172887646957</v>
      </c>
      <c r="CS80" s="1359">
        <v>20428.929264110528</v>
      </c>
      <c r="CT80" s="1359">
        <v>297727.59543328045</v>
      </c>
      <c r="CU80" s="1359">
        <v>54074.224771558467</v>
      </c>
      <c r="CV80" s="1360">
        <v>70509279.852424815</v>
      </c>
      <c r="CW80" s="1342">
        <v>2024647.4417264331</v>
      </c>
      <c r="CX80" s="1342">
        <v>7980704.8292817725</v>
      </c>
      <c r="CY80" s="1361">
        <v>10005352.271008221</v>
      </c>
      <c r="CZ80" s="1342">
        <v>2635742.3496031826</v>
      </c>
      <c r="DA80" s="1361">
        <v>12641094.620611403</v>
      </c>
      <c r="DB80" s="1342">
        <v>1609431.1641708075</v>
      </c>
      <c r="DC80" s="1342">
        <v>217674.69549656965</v>
      </c>
      <c r="DD80" s="1361">
        <v>1827105.8596673771</v>
      </c>
      <c r="DE80" s="1342">
        <v>27661375.874793425</v>
      </c>
      <c r="DF80" s="1362">
        <v>42129576.355072081</v>
      </c>
      <c r="DG80" s="1363">
        <v>8580069.1361117959</v>
      </c>
      <c r="DH80" s="1362">
        <v>104058787.07138377</v>
      </c>
    </row>
    <row r="81" spans="1:112" ht="14.4" customHeight="1" x14ac:dyDescent="0.25">
      <c r="A81" s="1525"/>
      <c r="B81" s="1450" t="s">
        <v>538</v>
      </c>
      <c r="C81" s="1358" t="s">
        <v>74</v>
      </c>
      <c r="D81" s="1359">
        <v>927328.66179449332</v>
      </c>
      <c r="E81" s="1359">
        <v>227272.96641726809</v>
      </c>
      <c r="F81" s="1359">
        <v>399918.22367522441</v>
      </c>
      <c r="G81" s="1359">
        <v>662508.1675523771</v>
      </c>
      <c r="H81" s="1359">
        <v>247493.91320705111</v>
      </c>
      <c r="I81" s="1359">
        <v>159624.35057544202</v>
      </c>
      <c r="J81" s="1359">
        <v>80084.533377060317</v>
      </c>
      <c r="K81" s="1359">
        <v>48124.00394273748</v>
      </c>
      <c r="L81" s="1359">
        <v>68311.399485782022</v>
      </c>
      <c r="M81" s="1359">
        <v>181008.43648817361</v>
      </c>
      <c r="N81" s="1359">
        <v>52650.227832925615</v>
      </c>
      <c r="O81" s="1359">
        <v>288236.42215110164</v>
      </c>
      <c r="P81" s="1359">
        <v>10679.517129550202</v>
      </c>
      <c r="Q81" s="1359">
        <v>95889.94359578671</v>
      </c>
      <c r="R81" s="1359">
        <v>97789.163621402055</v>
      </c>
      <c r="S81" s="1359">
        <v>552992.34650624718</v>
      </c>
      <c r="T81" s="1359">
        <v>97774.398620320673</v>
      </c>
      <c r="U81" s="1359">
        <v>183617.65057006376</v>
      </c>
      <c r="V81" s="1359">
        <v>99454.093865487652</v>
      </c>
      <c r="W81" s="1359">
        <v>934010.30957702734</v>
      </c>
      <c r="X81" s="1359">
        <v>49238.58562402182</v>
      </c>
      <c r="Y81" s="1359">
        <v>34995.035114577331</v>
      </c>
      <c r="Z81" s="1359">
        <v>170955.64104830599</v>
      </c>
      <c r="AA81" s="1359">
        <v>1856580.5378464505</v>
      </c>
      <c r="AB81" s="1359">
        <v>677960.00909875927</v>
      </c>
      <c r="AC81" s="1359">
        <v>315023.42442744132</v>
      </c>
      <c r="AD81" s="1359">
        <v>273034.09192179254</v>
      </c>
      <c r="AE81" s="1359">
        <v>220978.8835419878</v>
      </c>
      <c r="AF81" s="1359">
        <v>173063.03165554447</v>
      </c>
      <c r="AG81" s="1359">
        <v>418453.78975773568</v>
      </c>
      <c r="AH81" s="1359">
        <v>73824.110852974889</v>
      </c>
      <c r="AI81" s="1359">
        <v>44335.524832740201</v>
      </c>
      <c r="AJ81" s="1359">
        <v>252481.14037260858</v>
      </c>
      <c r="AK81" s="1359">
        <v>118206.38387876311</v>
      </c>
      <c r="AL81" s="1359">
        <v>38308.227216756881</v>
      </c>
      <c r="AM81" s="1359">
        <v>107314.98056059888</v>
      </c>
      <c r="AN81" s="1359">
        <v>697570.2637058543</v>
      </c>
      <c r="AO81" s="1359">
        <v>1985602.2393791671</v>
      </c>
      <c r="AP81" s="1359">
        <v>60448.99100282725</v>
      </c>
      <c r="AQ81" s="1359">
        <v>169257.8829147112</v>
      </c>
      <c r="AR81" s="1359">
        <v>482325.86931466591</v>
      </c>
      <c r="AS81" s="1359">
        <v>771834.04335473443</v>
      </c>
      <c r="AT81" s="1359">
        <v>229646.53493469942</v>
      </c>
      <c r="AU81" s="1359">
        <v>215218.58965892196</v>
      </c>
      <c r="AV81" s="1359">
        <v>59016.871775957778</v>
      </c>
      <c r="AW81" s="1359">
        <v>133159.51403558996</v>
      </c>
      <c r="AX81" s="1359">
        <v>403280.90438135067</v>
      </c>
      <c r="AY81" s="1359">
        <v>333989.91427161422</v>
      </c>
      <c r="AZ81" s="1359">
        <v>1126965.5814507662</v>
      </c>
      <c r="BA81" s="1359">
        <v>141009.28799502511</v>
      </c>
      <c r="BB81" s="1359">
        <v>1412427.4861028485</v>
      </c>
      <c r="BC81" s="1359">
        <v>57744.184880267632</v>
      </c>
      <c r="BD81" s="1359">
        <v>1797217.8066175084</v>
      </c>
      <c r="BE81" s="1359">
        <v>156150.8768344924</v>
      </c>
      <c r="BF81" s="1359">
        <v>2793320.2065938739</v>
      </c>
      <c r="BG81" s="1359">
        <v>75392.852793738028</v>
      </c>
      <c r="BH81" s="1359">
        <v>187859.91432785083</v>
      </c>
      <c r="BI81" s="1359">
        <v>229477.75218270317</v>
      </c>
      <c r="BJ81" s="1359">
        <v>317831.54524282651</v>
      </c>
      <c r="BK81" s="1359">
        <v>1307714.5061695667</v>
      </c>
      <c r="BL81" s="1359">
        <v>625534.47028650984</v>
      </c>
      <c r="BM81" s="1359">
        <v>1449776.4814851528</v>
      </c>
      <c r="BN81" s="1359">
        <v>1338536.3218295132</v>
      </c>
      <c r="BO81" s="1359">
        <v>432533.62809102971</v>
      </c>
      <c r="BP81" s="1359">
        <v>121622.62183501119</v>
      </c>
      <c r="BQ81" s="1359">
        <v>28163.254288419925</v>
      </c>
      <c r="BR81" s="1359">
        <v>52709.955986742229</v>
      </c>
      <c r="BS81" s="1359">
        <v>979772.10818374902</v>
      </c>
      <c r="BT81" s="1359">
        <v>26752.675313787437</v>
      </c>
      <c r="BU81" s="1359">
        <v>27992.77470467495</v>
      </c>
      <c r="BV81" s="1359">
        <v>5444875.7256536102</v>
      </c>
      <c r="BW81" s="1359">
        <v>36118.608916251098</v>
      </c>
      <c r="BX81" s="1359">
        <v>506178.7862899311</v>
      </c>
      <c r="BY81" s="1359">
        <v>37040.73794768595</v>
      </c>
      <c r="BZ81" s="1359">
        <v>16389839.269032247</v>
      </c>
      <c r="CA81" s="1359">
        <v>127853.09873020672</v>
      </c>
      <c r="CB81" s="1359">
        <v>1334297.917633241</v>
      </c>
      <c r="CC81" s="1359">
        <v>444167.47940078436</v>
      </c>
      <c r="CD81" s="1359">
        <v>6039246.3477365728</v>
      </c>
      <c r="CE81" s="1359">
        <v>4037023.3508600057</v>
      </c>
      <c r="CF81" s="1359">
        <v>794622.60305535106</v>
      </c>
      <c r="CG81" s="1359">
        <v>4501633.9721168587</v>
      </c>
      <c r="CH81" s="1359">
        <v>597708.90754147398</v>
      </c>
      <c r="CI81" s="1359">
        <v>1858509.0291947441</v>
      </c>
      <c r="CJ81" s="1359">
        <v>43543973.376400098</v>
      </c>
      <c r="CK81" s="1359">
        <v>4147540.6923411912</v>
      </c>
      <c r="CL81" s="1359">
        <v>6425571.3345813006</v>
      </c>
      <c r="CM81" s="1359">
        <v>291975.44423156674</v>
      </c>
      <c r="CN81" s="1359">
        <v>1410019.1405218984</v>
      </c>
      <c r="CO81" s="1359">
        <v>9744900.3118955642</v>
      </c>
      <c r="CP81" s="1359">
        <v>1184028.1455572234</v>
      </c>
      <c r="CQ81" s="1359">
        <v>34829.302097225351</v>
      </c>
      <c r="CR81" s="1359">
        <v>1322947.9232585623</v>
      </c>
      <c r="CS81" s="1359">
        <v>511273.27384594246</v>
      </c>
      <c r="CT81" s="1359">
        <v>21912881.560652673</v>
      </c>
      <c r="CU81" s="1359">
        <v>312317.58311298996</v>
      </c>
      <c r="CV81" s="1360">
        <v>163458753.96226767</v>
      </c>
      <c r="CW81" s="1342">
        <v>6469277.4972992409</v>
      </c>
      <c r="CX81" s="1342">
        <v>22185318.599109165</v>
      </c>
      <c r="CY81" s="1361">
        <v>28654596.096408412</v>
      </c>
      <c r="CZ81" s="1342">
        <v>2041419.1376475957</v>
      </c>
      <c r="DA81" s="1361">
        <v>30696015.234055974</v>
      </c>
      <c r="DB81" s="1342">
        <v>2285907.0166348564</v>
      </c>
      <c r="DC81" s="1342">
        <v>167580.07828229366</v>
      </c>
      <c r="DD81" s="1361">
        <v>2453487.0949171428</v>
      </c>
      <c r="DE81" s="1342">
        <v>28966385.173362046</v>
      </c>
      <c r="DF81" s="1362">
        <v>62115887.502335206</v>
      </c>
      <c r="DG81" s="1363">
        <v>87337914.627490863</v>
      </c>
      <c r="DH81" s="1362">
        <v>138236726.83711094</v>
      </c>
    </row>
    <row r="82" spans="1:112" ht="14.4" customHeight="1" x14ac:dyDescent="0.25">
      <c r="A82" s="1525"/>
      <c r="B82" s="1450" t="s">
        <v>539</v>
      </c>
      <c r="C82" s="1358" t="s">
        <v>75</v>
      </c>
      <c r="D82" s="1359">
        <v>175499.44462340797</v>
      </c>
      <c r="E82" s="1359">
        <v>19632.11535260253</v>
      </c>
      <c r="F82" s="1359">
        <v>55753.226312990446</v>
      </c>
      <c r="G82" s="1359">
        <v>71160.985222099625</v>
      </c>
      <c r="H82" s="1359">
        <v>100725.41824601051</v>
      </c>
      <c r="I82" s="1359">
        <v>64230.16305248149</v>
      </c>
      <c r="J82" s="1359">
        <v>72665.274968413127</v>
      </c>
      <c r="K82" s="1359">
        <v>204822.65750998125</v>
      </c>
      <c r="L82" s="1359">
        <v>232896.23861434398</v>
      </c>
      <c r="M82" s="1359">
        <v>336387.86435330345</v>
      </c>
      <c r="N82" s="1359">
        <v>66871.300909939251</v>
      </c>
      <c r="O82" s="1359">
        <v>23844.911892552966</v>
      </c>
      <c r="P82" s="1359">
        <v>1144.729692481251</v>
      </c>
      <c r="Q82" s="1359">
        <v>7846.0434556100436</v>
      </c>
      <c r="R82" s="1359">
        <v>10024.090735101036</v>
      </c>
      <c r="S82" s="1359">
        <v>39921.840567161722</v>
      </c>
      <c r="T82" s="1359">
        <v>6463.4273146551368</v>
      </c>
      <c r="U82" s="1359">
        <v>14683.741825682291</v>
      </c>
      <c r="V82" s="1359">
        <v>1517.1472679567655</v>
      </c>
      <c r="W82" s="1359">
        <v>20083.248227681263</v>
      </c>
      <c r="X82" s="1359">
        <v>6291.2022764384346</v>
      </c>
      <c r="Y82" s="1359">
        <v>6077.1742233765226</v>
      </c>
      <c r="Z82" s="1359">
        <v>3407.2432223554265</v>
      </c>
      <c r="AA82" s="1359">
        <v>49506.588091455858</v>
      </c>
      <c r="AB82" s="1359">
        <v>17455.982295059541</v>
      </c>
      <c r="AC82" s="1359">
        <v>66430.82457256582</v>
      </c>
      <c r="AD82" s="1359">
        <v>28556.114332661771</v>
      </c>
      <c r="AE82" s="1359">
        <v>33163.375898759179</v>
      </c>
      <c r="AF82" s="1359">
        <v>10337.856547527412</v>
      </c>
      <c r="AG82" s="1359">
        <v>43979.632915628492</v>
      </c>
      <c r="AH82" s="1359">
        <v>13606286.824344998</v>
      </c>
      <c r="AI82" s="1359">
        <v>18651.003337442198</v>
      </c>
      <c r="AJ82" s="1359">
        <v>2415827.8969429685</v>
      </c>
      <c r="AK82" s="1359">
        <v>210025.80074094658</v>
      </c>
      <c r="AL82" s="1359">
        <v>62656.812320637415</v>
      </c>
      <c r="AM82" s="1359">
        <v>17789.028576490768</v>
      </c>
      <c r="AN82" s="1359">
        <v>2728786.9081931724</v>
      </c>
      <c r="AO82" s="1359">
        <v>43311.619322056998</v>
      </c>
      <c r="AP82" s="1359">
        <v>364254.86595183308</v>
      </c>
      <c r="AQ82" s="1359">
        <v>24632.225928666394</v>
      </c>
      <c r="AR82" s="1359">
        <v>189992.72410144014</v>
      </c>
      <c r="AS82" s="1359">
        <v>661047.14927376609</v>
      </c>
      <c r="AT82" s="1359">
        <v>355491.77524731919</v>
      </c>
      <c r="AU82" s="1359">
        <v>220154.864830648</v>
      </c>
      <c r="AV82" s="1359">
        <v>57325.639528559106</v>
      </c>
      <c r="AW82" s="1359">
        <v>287124.05758467072</v>
      </c>
      <c r="AX82" s="1359">
        <v>107621.53355374059</v>
      </c>
      <c r="AY82" s="1359">
        <v>520140.11881338898</v>
      </c>
      <c r="AZ82" s="1359">
        <v>260464.91621631006</v>
      </c>
      <c r="BA82" s="1359">
        <v>16938.807361951069</v>
      </c>
      <c r="BB82" s="1359">
        <v>179434.57667266601</v>
      </c>
      <c r="BC82" s="1359">
        <v>7488.2654796494253</v>
      </c>
      <c r="BD82" s="1359">
        <v>95944.114816709131</v>
      </c>
      <c r="BE82" s="1359">
        <v>7485.6367117402597</v>
      </c>
      <c r="BF82" s="1359">
        <v>113922.72402761265</v>
      </c>
      <c r="BG82" s="1359">
        <v>21293.164965807417</v>
      </c>
      <c r="BH82" s="1359">
        <v>22111.979144964942</v>
      </c>
      <c r="BI82" s="1359">
        <v>10091.451367588055</v>
      </c>
      <c r="BJ82" s="1359">
        <v>11952.859453524314</v>
      </c>
      <c r="BK82" s="1359">
        <v>64022.048030090969</v>
      </c>
      <c r="BL82" s="1359">
        <v>29277.532484917036</v>
      </c>
      <c r="BM82" s="1359">
        <v>21920.638470489015</v>
      </c>
      <c r="BN82" s="1359">
        <v>10143.308198457551</v>
      </c>
      <c r="BO82" s="1359">
        <v>24355.158239746728</v>
      </c>
      <c r="BP82" s="1359">
        <v>17613.975151884126</v>
      </c>
      <c r="BQ82" s="1359">
        <v>12533.467817899385</v>
      </c>
      <c r="BR82" s="1359">
        <v>15687.555575408167</v>
      </c>
      <c r="BS82" s="1359">
        <v>1206228.7836206772</v>
      </c>
      <c r="BT82" s="1359">
        <v>1458065.8923135642</v>
      </c>
      <c r="BU82" s="1359">
        <v>2264.2202400846254</v>
      </c>
      <c r="BV82" s="1359">
        <v>2470107.2411791943</v>
      </c>
      <c r="BW82" s="1359">
        <v>91791.721993721716</v>
      </c>
      <c r="BX82" s="1359">
        <v>2877293.3172114575</v>
      </c>
      <c r="BY82" s="1359">
        <v>851604.08137824677</v>
      </c>
      <c r="BZ82" s="1359">
        <v>859414.04894228699</v>
      </c>
      <c r="CA82" s="1359">
        <v>44063.793546891073</v>
      </c>
      <c r="CB82" s="1359">
        <v>912522.09968961228</v>
      </c>
      <c r="CC82" s="1359">
        <v>762662.64841148944</v>
      </c>
      <c r="CD82" s="1359">
        <v>147189.82573757338</v>
      </c>
      <c r="CE82" s="1359">
        <v>34014.93117988923</v>
      </c>
      <c r="CF82" s="1359">
        <v>87989.30246158794</v>
      </c>
      <c r="CG82" s="1359">
        <v>247146.4976943059</v>
      </c>
      <c r="CH82" s="1359">
        <v>37658.992166897428</v>
      </c>
      <c r="CI82" s="1359">
        <v>117962.68826071477</v>
      </c>
      <c r="CJ82" s="1359">
        <v>1724554.7971630399</v>
      </c>
      <c r="CK82" s="1359">
        <v>94540.796256190806</v>
      </c>
      <c r="CL82" s="1359">
        <v>717256.55215454567</v>
      </c>
      <c r="CM82" s="1359">
        <v>76341.919565835226</v>
      </c>
      <c r="CN82" s="1359">
        <v>105214.57142071343</v>
      </c>
      <c r="CO82" s="1359">
        <v>161844.26095535405</v>
      </c>
      <c r="CP82" s="1359">
        <v>17037.216827246953</v>
      </c>
      <c r="CQ82" s="1359">
        <v>1146.8226657212485</v>
      </c>
      <c r="CR82" s="1359">
        <v>21868.995218495784</v>
      </c>
      <c r="CS82" s="1359">
        <v>13913.926619782347</v>
      </c>
      <c r="CT82" s="1359">
        <v>274125.36528445763</v>
      </c>
      <c r="CU82" s="1359">
        <v>15985.778907619459</v>
      </c>
      <c r="CV82" s="1360">
        <v>40056993.982367694</v>
      </c>
      <c r="CW82" s="1342">
        <v>327958.60719705018</v>
      </c>
      <c r="CX82" s="1342">
        <v>2210914.9724218878</v>
      </c>
      <c r="CY82" s="1361">
        <v>2538873.579618929</v>
      </c>
      <c r="CZ82" s="1342">
        <v>0</v>
      </c>
      <c r="DA82" s="1361">
        <v>2538873.579618929</v>
      </c>
      <c r="DB82" s="1342">
        <v>0</v>
      </c>
      <c r="DC82" s="1342">
        <v>796916.51451151667</v>
      </c>
      <c r="DD82" s="1361">
        <v>796916.51451151667</v>
      </c>
      <c r="DE82" s="1342">
        <v>1582705.7456302778</v>
      </c>
      <c r="DF82" s="1362">
        <v>4918495.8397607217</v>
      </c>
      <c r="DG82" s="1363">
        <v>0</v>
      </c>
      <c r="DH82" s="1362">
        <v>44975489.822193012</v>
      </c>
    </row>
    <row r="83" spans="1:112" ht="14.4" customHeight="1" x14ac:dyDescent="0.25">
      <c r="A83" s="1525"/>
      <c r="B83" s="1452" t="s">
        <v>1073</v>
      </c>
      <c r="C83" s="1358" t="s">
        <v>76</v>
      </c>
      <c r="D83" s="1359">
        <v>565575.60408033663</v>
      </c>
      <c r="E83" s="1359">
        <v>92249.39613855895</v>
      </c>
      <c r="F83" s="1359">
        <v>194028.7178844788</v>
      </c>
      <c r="G83" s="1359">
        <v>101929.58352638136</v>
      </c>
      <c r="H83" s="1359">
        <v>109407.0025889588</v>
      </c>
      <c r="I83" s="1359">
        <v>942291.27048934624</v>
      </c>
      <c r="J83" s="1359">
        <v>132773.84954822439</v>
      </c>
      <c r="K83" s="1359">
        <v>299187.48855268385</v>
      </c>
      <c r="L83" s="1359">
        <v>185255.67832659354</v>
      </c>
      <c r="M83" s="1359">
        <v>311511.79951337987</v>
      </c>
      <c r="N83" s="1359">
        <v>93744.813917054737</v>
      </c>
      <c r="O83" s="1359">
        <v>765480.24517316162</v>
      </c>
      <c r="P83" s="1359">
        <v>63715.570452730986</v>
      </c>
      <c r="Q83" s="1359">
        <v>271994.97729512653</v>
      </c>
      <c r="R83" s="1359">
        <v>234468.293729028</v>
      </c>
      <c r="S83" s="1359">
        <v>1645586.5540709947</v>
      </c>
      <c r="T83" s="1359">
        <v>327508.35912307556</v>
      </c>
      <c r="U83" s="1359">
        <v>716153.05994944391</v>
      </c>
      <c r="V83" s="1359">
        <v>525020.47584718931</v>
      </c>
      <c r="W83" s="1359">
        <v>4306365.1128513012</v>
      </c>
      <c r="X83" s="1359">
        <v>249763.52197948136</v>
      </c>
      <c r="Y83" s="1359">
        <v>194546.71193393174</v>
      </c>
      <c r="Z83" s="1359">
        <v>796589.89716104663</v>
      </c>
      <c r="AA83" s="1359">
        <v>6989443.6880870741</v>
      </c>
      <c r="AB83" s="1359">
        <v>3002598.0783939315</v>
      </c>
      <c r="AC83" s="1359">
        <v>1386895.9556787696</v>
      </c>
      <c r="AD83" s="1359">
        <v>1267648.4972988954</v>
      </c>
      <c r="AE83" s="1359">
        <v>1057691.7616302264</v>
      </c>
      <c r="AF83" s="1359">
        <v>545769.85711540037</v>
      </c>
      <c r="AG83" s="1359">
        <v>1984067.1179460816</v>
      </c>
      <c r="AH83" s="1359">
        <v>819961.72651577659</v>
      </c>
      <c r="AI83" s="1359">
        <v>267440.96412484965</v>
      </c>
      <c r="AJ83" s="1359">
        <v>1810632.9933128571</v>
      </c>
      <c r="AK83" s="1359">
        <v>519077.90215547802</v>
      </c>
      <c r="AL83" s="1359">
        <v>210804.17776407502</v>
      </c>
      <c r="AM83" s="1359">
        <v>235747.47433733943</v>
      </c>
      <c r="AN83" s="1359">
        <v>5118287.902408801</v>
      </c>
      <c r="AO83" s="1359">
        <v>1715117.1555996616</v>
      </c>
      <c r="AP83" s="1359">
        <v>1143315.6319453849</v>
      </c>
      <c r="AQ83" s="1359">
        <v>1213410.1185866217</v>
      </c>
      <c r="AR83" s="1359">
        <v>6231395.5897662984</v>
      </c>
      <c r="AS83" s="1359">
        <v>2415478.9279068969</v>
      </c>
      <c r="AT83" s="1359">
        <v>813310.66665605525</v>
      </c>
      <c r="AU83" s="1359">
        <v>549084.83929192275</v>
      </c>
      <c r="AV83" s="1359">
        <v>215611.89436269228</v>
      </c>
      <c r="AW83" s="1359">
        <v>311523.89614289597</v>
      </c>
      <c r="AX83" s="1359">
        <v>4767334.1791193224</v>
      </c>
      <c r="AY83" s="1359">
        <v>4474475.6274039503</v>
      </c>
      <c r="AZ83" s="1359">
        <v>4502965.1106342375</v>
      </c>
      <c r="BA83" s="1359">
        <v>613007.67510300572</v>
      </c>
      <c r="BB83" s="1359">
        <v>3687445.5841013994</v>
      </c>
      <c r="BC83" s="1359">
        <v>236311.523433628</v>
      </c>
      <c r="BD83" s="1359">
        <v>2678831.8496218906</v>
      </c>
      <c r="BE83" s="1359">
        <v>581979.42011939886</v>
      </c>
      <c r="BF83" s="1359">
        <v>7637386.0944857197</v>
      </c>
      <c r="BG83" s="1359">
        <v>421487.83676049201</v>
      </c>
      <c r="BH83" s="1359">
        <v>686695.45267804433</v>
      </c>
      <c r="BI83" s="1359">
        <v>676569.45349976735</v>
      </c>
      <c r="BJ83" s="1359">
        <v>1019187.1119805528</v>
      </c>
      <c r="BK83" s="1359">
        <v>4293582.6516298549</v>
      </c>
      <c r="BL83" s="1359">
        <v>1063517.5464231889</v>
      </c>
      <c r="BM83" s="1359">
        <v>3158147.3496423219</v>
      </c>
      <c r="BN83" s="1359">
        <v>1564886.2295261733</v>
      </c>
      <c r="BO83" s="1359">
        <v>639105.71967314812</v>
      </c>
      <c r="BP83" s="1359">
        <v>476021.45288627705</v>
      </c>
      <c r="BQ83" s="1359">
        <v>137587.68583604542</v>
      </c>
      <c r="BR83" s="1359">
        <v>167379.77829531388</v>
      </c>
      <c r="BS83" s="1359">
        <v>1832500.752117841</v>
      </c>
      <c r="BT83" s="1359">
        <v>108616.56852677639</v>
      </c>
      <c r="BU83" s="1359">
        <v>97502.399249364404</v>
      </c>
      <c r="BV83" s="1359">
        <v>17764240.765145827</v>
      </c>
      <c r="BW83" s="1359">
        <v>776816.83517819387</v>
      </c>
      <c r="BX83" s="1359">
        <v>1140925.6514776</v>
      </c>
      <c r="BY83" s="1359">
        <v>2094821.5075580894</v>
      </c>
      <c r="BZ83" s="1359">
        <v>757851.26824208605</v>
      </c>
      <c r="CA83" s="1359">
        <v>99022.706814658173</v>
      </c>
      <c r="CB83" s="1359">
        <v>2561644.5729742348</v>
      </c>
      <c r="CC83" s="1359">
        <v>1725103.1344679936</v>
      </c>
      <c r="CD83" s="1359">
        <v>2995133.2806725148</v>
      </c>
      <c r="CE83" s="1359">
        <v>736059.1351536751</v>
      </c>
      <c r="CF83" s="1359">
        <v>2140113.5727484967</v>
      </c>
      <c r="CG83" s="1359">
        <v>1200722.1379076964</v>
      </c>
      <c r="CH83" s="1359">
        <v>111620.93218514312</v>
      </c>
      <c r="CI83" s="1359">
        <v>384567.38610233628</v>
      </c>
      <c r="CJ83" s="1359">
        <v>6283210.4706028355</v>
      </c>
      <c r="CK83" s="1359">
        <v>979988.45570367959</v>
      </c>
      <c r="CL83" s="1359">
        <v>1517061.8833598846</v>
      </c>
      <c r="CM83" s="1359">
        <v>705430.68955445639</v>
      </c>
      <c r="CN83" s="1359">
        <v>1930195.6970364794</v>
      </c>
      <c r="CO83" s="1359">
        <v>599819.91073369759</v>
      </c>
      <c r="CP83" s="1359">
        <v>2920797.0241640522</v>
      </c>
      <c r="CQ83" s="1359">
        <v>7652.9910773845768</v>
      </c>
      <c r="CR83" s="1359">
        <v>484511.33235002117</v>
      </c>
      <c r="CS83" s="1359">
        <v>64948.607558912714</v>
      </c>
      <c r="CT83" s="1359">
        <v>1816321.9511298393</v>
      </c>
      <c r="CU83" s="1359">
        <v>315422.1571868725</v>
      </c>
      <c r="CV83" s="1360">
        <v>150585993.9109948</v>
      </c>
      <c r="CW83" s="1342">
        <v>4016347.425982289</v>
      </c>
      <c r="CX83" s="1342">
        <v>17793623.331400249</v>
      </c>
      <c r="CY83" s="1361">
        <v>21809970.757382508</v>
      </c>
      <c r="CZ83" s="1342">
        <v>95105.352882783263</v>
      </c>
      <c r="DA83" s="1361">
        <v>21905076.110265363</v>
      </c>
      <c r="DB83" s="1342">
        <v>18091087.261367608</v>
      </c>
      <c r="DC83" s="1342">
        <v>1455274.6086593769</v>
      </c>
      <c r="DD83" s="1361">
        <v>19546361.87002705</v>
      </c>
      <c r="DE83" s="1342">
        <v>24788987.62644906</v>
      </c>
      <c r="DF83" s="1362">
        <v>66240425.606741324</v>
      </c>
      <c r="DG83" s="1363">
        <v>0</v>
      </c>
      <c r="DH83" s="1362">
        <v>216826419.517726</v>
      </c>
    </row>
    <row r="84" spans="1:112" ht="14.4" customHeight="1" x14ac:dyDescent="0.25">
      <c r="A84" s="1525"/>
      <c r="B84" s="1452" t="s">
        <v>1074</v>
      </c>
      <c r="C84" s="1358" t="s">
        <v>77</v>
      </c>
      <c r="D84" s="1359">
        <v>1896153.1760138876</v>
      </c>
      <c r="E84" s="1359">
        <v>140646.3594188719</v>
      </c>
      <c r="F84" s="1359">
        <v>845618.70523105748</v>
      </c>
      <c r="G84" s="1359">
        <v>410862.45153370354</v>
      </c>
      <c r="H84" s="1359">
        <v>135385.32730612959</v>
      </c>
      <c r="I84" s="1359">
        <v>600437.18840094749</v>
      </c>
      <c r="J84" s="1359">
        <v>88815.187352157489</v>
      </c>
      <c r="K84" s="1359">
        <v>194834.25189347629</v>
      </c>
      <c r="L84" s="1359">
        <v>178811.83402092665</v>
      </c>
      <c r="M84" s="1359">
        <v>339983.6020973585</v>
      </c>
      <c r="N84" s="1359">
        <v>48009.882467149037</v>
      </c>
      <c r="O84" s="1359">
        <v>1034182.4399828286</v>
      </c>
      <c r="P84" s="1359">
        <v>36195.438172459122</v>
      </c>
      <c r="Q84" s="1359">
        <v>210312.05835641793</v>
      </c>
      <c r="R84" s="1359">
        <v>649774.8940178015</v>
      </c>
      <c r="S84" s="1359">
        <v>1113410.3326561821</v>
      </c>
      <c r="T84" s="1359">
        <v>281760.75344285369</v>
      </c>
      <c r="U84" s="1359">
        <v>367197.69505396532</v>
      </c>
      <c r="V84" s="1359">
        <v>202092.96389313327</v>
      </c>
      <c r="W84" s="1359">
        <v>518247.23705459695</v>
      </c>
      <c r="X84" s="1359">
        <v>33778.422109871848</v>
      </c>
      <c r="Y84" s="1359">
        <v>43025.231309679482</v>
      </c>
      <c r="Z84" s="1359">
        <v>90459.953553143685</v>
      </c>
      <c r="AA84" s="1359">
        <v>742717.29941866745</v>
      </c>
      <c r="AB84" s="1359">
        <v>983553.77665779169</v>
      </c>
      <c r="AC84" s="1359">
        <v>574464.59380769939</v>
      </c>
      <c r="AD84" s="1359">
        <v>343528.00693971501</v>
      </c>
      <c r="AE84" s="1359">
        <v>636028.84069214342</v>
      </c>
      <c r="AF84" s="1359">
        <v>207682.57200833861</v>
      </c>
      <c r="AG84" s="1359">
        <v>577617.69367985008</v>
      </c>
      <c r="AH84" s="1359">
        <v>1339712.9066928853</v>
      </c>
      <c r="AI84" s="1359">
        <v>229043.70027438574</v>
      </c>
      <c r="AJ84" s="1359">
        <v>1531395.9092374649</v>
      </c>
      <c r="AK84" s="1359">
        <v>699490.46916917223</v>
      </c>
      <c r="AL84" s="1359">
        <v>180675.62373782755</v>
      </c>
      <c r="AM84" s="1359">
        <v>238635.40617618855</v>
      </c>
      <c r="AN84" s="1359">
        <v>3292520.0187111255</v>
      </c>
      <c r="AO84" s="1359">
        <v>718707.79303276364</v>
      </c>
      <c r="AP84" s="1359">
        <v>441662.64692999067</v>
      </c>
      <c r="AQ84" s="1359">
        <v>472718.49432723725</v>
      </c>
      <c r="AR84" s="1359">
        <v>1866759.7943704173</v>
      </c>
      <c r="AS84" s="1359">
        <v>2010170.7573701001</v>
      </c>
      <c r="AT84" s="1359">
        <v>458801.40245515911</v>
      </c>
      <c r="AU84" s="1359">
        <v>294654.93064284767</v>
      </c>
      <c r="AV84" s="1359">
        <v>84511.655207617485</v>
      </c>
      <c r="AW84" s="1359">
        <v>215121.22101250489</v>
      </c>
      <c r="AX84" s="1359">
        <v>2456394.2131763985</v>
      </c>
      <c r="AY84" s="1359">
        <v>764708.07141484728</v>
      </c>
      <c r="AZ84" s="1359">
        <v>1069317.3751135354</v>
      </c>
      <c r="BA84" s="1359">
        <v>114851.89991702815</v>
      </c>
      <c r="BB84" s="1359">
        <v>1421003.3416146296</v>
      </c>
      <c r="BC84" s="1359">
        <v>105882.13149047269</v>
      </c>
      <c r="BD84" s="1359">
        <v>783888.29345191922</v>
      </c>
      <c r="BE84" s="1359">
        <v>142632.10057912866</v>
      </c>
      <c r="BF84" s="1359">
        <v>7289415.6360743651</v>
      </c>
      <c r="BG84" s="1359">
        <v>73966.813786491679</v>
      </c>
      <c r="BH84" s="1359">
        <v>219314.1498307054</v>
      </c>
      <c r="BI84" s="1359">
        <v>150539.4287169257</v>
      </c>
      <c r="BJ84" s="1359">
        <v>385618.16077192855</v>
      </c>
      <c r="BK84" s="1359">
        <v>1075456.0186680011</v>
      </c>
      <c r="BL84" s="1359">
        <v>175248.5972430562</v>
      </c>
      <c r="BM84" s="1359">
        <v>715150.14431386499</v>
      </c>
      <c r="BN84" s="1359">
        <v>324710.55636589596</v>
      </c>
      <c r="BO84" s="1359">
        <v>229967.40079199383</v>
      </c>
      <c r="BP84" s="1359">
        <v>116610.88319803774</v>
      </c>
      <c r="BQ84" s="1359">
        <v>45370.054224093299</v>
      </c>
      <c r="BR84" s="1359">
        <v>42598.372666600029</v>
      </c>
      <c r="BS84" s="1359">
        <v>849974.94132815907</v>
      </c>
      <c r="BT84" s="1359">
        <v>136803.34407681672</v>
      </c>
      <c r="BU84" s="1359">
        <v>51253.355203793937</v>
      </c>
      <c r="BV84" s="1359">
        <v>5966708.7452960527</v>
      </c>
      <c r="BW84" s="1359">
        <v>536365.61837199959</v>
      </c>
      <c r="BX84" s="1359">
        <v>15813509.827741409</v>
      </c>
      <c r="BY84" s="1359">
        <v>10326105.570811693</v>
      </c>
      <c r="BZ84" s="1359">
        <v>233984.62965443375</v>
      </c>
      <c r="CA84" s="1359">
        <v>27789.08306790522</v>
      </c>
      <c r="CB84" s="1359">
        <v>2910102.5982290478</v>
      </c>
      <c r="CC84" s="1359">
        <v>3213674.2291385438</v>
      </c>
      <c r="CD84" s="1359">
        <v>1390158.9710107248</v>
      </c>
      <c r="CE84" s="1359">
        <v>249697.27339805511</v>
      </c>
      <c r="CF84" s="1359">
        <v>1519551.3633592348</v>
      </c>
      <c r="CG84" s="1359">
        <v>204485.88943444102</v>
      </c>
      <c r="CH84" s="1359">
        <v>25028.442068444554</v>
      </c>
      <c r="CI84" s="1359">
        <v>94830.706101206364</v>
      </c>
      <c r="CJ84" s="1359">
        <v>19140930.09281848</v>
      </c>
      <c r="CK84" s="1359">
        <v>276657.4492715674</v>
      </c>
      <c r="CL84" s="1359">
        <v>474479.69727050199</v>
      </c>
      <c r="CM84" s="1359">
        <v>206183.21341361411</v>
      </c>
      <c r="CN84" s="1359">
        <v>686034.28312436759</v>
      </c>
      <c r="CO84" s="1359">
        <v>229512.15924673891</v>
      </c>
      <c r="CP84" s="1359">
        <v>680966.30291032582</v>
      </c>
      <c r="CQ84" s="1359">
        <v>1796.4022571531266</v>
      </c>
      <c r="CR84" s="1359">
        <v>140512.79220610709</v>
      </c>
      <c r="CS84" s="1359">
        <v>21707.301097145555</v>
      </c>
      <c r="CT84" s="1359">
        <v>449250.9509204778</v>
      </c>
      <c r="CU84" s="1359">
        <v>151811.95250288179</v>
      </c>
      <c r="CV84" s="1360">
        <v>111312681.72663175</v>
      </c>
      <c r="CW84" s="1342">
        <v>1705864.6150247832</v>
      </c>
      <c r="CX84" s="1342">
        <v>6376350.5121527025</v>
      </c>
      <c r="CY84" s="1361">
        <v>8082215.1271774722</v>
      </c>
      <c r="CZ84" s="1342">
        <v>1524885.1579325264</v>
      </c>
      <c r="DA84" s="1361">
        <v>9607100.2851099987</v>
      </c>
      <c r="DB84" s="1342">
        <v>3754209.4749766528</v>
      </c>
      <c r="DC84" s="1342">
        <v>549290.9743591561</v>
      </c>
      <c r="DD84" s="1361">
        <v>4303500.4493358117</v>
      </c>
      <c r="DE84" s="1342">
        <v>6158087.0770589504</v>
      </c>
      <c r="DF84" s="1362">
        <v>20068687.811504822</v>
      </c>
      <c r="DG84" s="1363">
        <v>0</v>
      </c>
      <c r="DH84" s="1362">
        <v>131381369.53813717</v>
      </c>
    </row>
    <row r="85" spans="1:112" ht="14.4" customHeight="1" x14ac:dyDescent="0.25">
      <c r="A85" s="1525"/>
      <c r="B85" s="1450" t="s">
        <v>1046</v>
      </c>
      <c r="C85" s="1358" t="s">
        <v>78</v>
      </c>
      <c r="D85" s="1359">
        <v>1539433.4611455104</v>
      </c>
      <c r="E85" s="1359">
        <v>183437.06506186721</v>
      </c>
      <c r="F85" s="1359">
        <v>1496474.2685178802</v>
      </c>
      <c r="G85" s="1359">
        <v>625768.31845842022</v>
      </c>
      <c r="H85" s="1359">
        <v>984576.47340102156</v>
      </c>
      <c r="I85" s="1359">
        <v>781694.59995437181</v>
      </c>
      <c r="J85" s="1359">
        <v>114713.27930982395</v>
      </c>
      <c r="K85" s="1359">
        <v>183557.5240484979</v>
      </c>
      <c r="L85" s="1359">
        <v>110336.09114680237</v>
      </c>
      <c r="M85" s="1359">
        <v>186533.38723410707</v>
      </c>
      <c r="N85" s="1359">
        <v>39275.246397185299</v>
      </c>
      <c r="O85" s="1359">
        <v>994520.5490739143</v>
      </c>
      <c r="P85" s="1359">
        <v>38179.183261929458</v>
      </c>
      <c r="Q85" s="1359">
        <v>1912938.8600705112</v>
      </c>
      <c r="R85" s="1359">
        <v>86492.397777851584</v>
      </c>
      <c r="S85" s="1359">
        <v>1843034.8227941792</v>
      </c>
      <c r="T85" s="1359">
        <v>345523.74862931966</v>
      </c>
      <c r="U85" s="1359">
        <v>528309.15885216545</v>
      </c>
      <c r="V85" s="1359">
        <v>124871.25808778599</v>
      </c>
      <c r="W85" s="1359">
        <v>510134.41080737906</v>
      </c>
      <c r="X85" s="1359">
        <v>210495.20529736753</v>
      </c>
      <c r="Y85" s="1359">
        <v>96207.600624551342</v>
      </c>
      <c r="Z85" s="1359">
        <v>64146.211252289868</v>
      </c>
      <c r="AA85" s="1359">
        <v>990661.72412488738</v>
      </c>
      <c r="AB85" s="1359">
        <v>759951.85078590387</v>
      </c>
      <c r="AC85" s="1359">
        <v>921714.17353228014</v>
      </c>
      <c r="AD85" s="1359">
        <v>544092.0864440127</v>
      </c>
      <c r="AE85" s="1359">
        <v>509597.15857752139</v>
      </c>
      <c r="AF85" s="1359">
        <v>268870.84840091428</v>
      </c>
      <c r="AG85" s="1359">
        <v>759316.15859117475</v>
      </c>
      <c r="AH85" s="1359">
        <v>168910.2195413803</v>
      </c>
      <c r="AI85" s="1359">
        <v>410400.56803475379</v>
      </c>
      <c r="AJ85" s="1359">
        <v>688193.27202178352</v>
      </c>
      <c r="AK85" s="1359">
        <v>260793.72006475352</v>
      </c>
      <c r="AL85" s="1359">
        <v>131750.52720221551</v>
      </c>
      <c r="AM85" s="1359">
        <v>326820.44561777136</v>
      </c>
      <c r="AN85" s="1359">
        <v>1400059.3846250824</v>
      </c>
      <c r="AO85" s="1359">
        <v>3019160.4641864477</v>
      </c>
      <c r="AP85" s="1359">
        <v>181180.5050630882</v>
      </c>
      <c r="AQ85" s="1359">
        <v>298661.84163884458</v>
      </c>
      <c r="AR85" s="1359">
        <v>910139.81798248715</v>
      </c>
      <c r="AS85" s="1359">
        <v>2028452.2202862604</v>
      </c>
      <c r="AT85" s="1359">
        <v>407356.03073919972</v>
      </c>
      <c r="AU85" s="1359">
        <v>595783.90278977389</v>
      </c>
      <c r="AV85" s="1359">
        <v>142085.95540952988</v>
      </c>
      <c r="AW85" s="1359">
        <v>180840.87409666184</v>
      </c>
      <c r="AX85" s="1359">
        <v>1028753.3794908893</v>
      </c>
      <c r="AY85" s="1359">
        <v>2330439.1352420286</v>
      </c>
      <c r="AZ85" s="1359">
        <v>2240293.5211588689</v>
      </c>
      <c r="BA85" s="1359">
        <v>251613.88806934142</v>
      </c>
      <c r="BB85" s="1359">
        <v>1918434.4394759573</v>
      </c>
      <c r="BC85" s="1359">
        <v>127783.19593064951</v>
      </c>
      <c r="BD85" s="1359">
        <v>1494261.396942612</v>
      </c>
      <c r="BE85" s="1359">
        <v>132841.39839250705</v>
      </c>
      <c r="BF85" s="1359">
        <v>3554808.1969502522</v>
      </c>
      <c r="BG85" s="1359">
        <v>120584.90424672166</v>
      </c>
      <c r="BH85" s="1359">
        <v>226473.12661938375</v>
      </c>
      <c r="BI85" s="1359">
        <v>491205.10604303959</v>
      </c>
      <c r="BJ85" s="1359">
        <v>643009.55858059204</v>
      </c>
      <c r="BK85" s="1359">
        <v>3434229.057634328</v>
      </c>
      <c r="BL85" s="1359">
        <v>551873.68458131899</v>
      </c>
      <c r="BM85" s="1359">
        <v>1505644.224690723</v>
      </c>
      <c r="BN85" s="1359">
        <v>1076272.1678257335</v>
      </c>
      <c r="BO85" s="1359">
        <v>607959.76009166287</v>
      </c>
      <c r="BP85" s="1359">
        <v>215877.11383970745</v>
      </c>
      <c r="BQ85" s="1359">
        <v>65044.928984197424</v>
      </c>
      <c r="BR85" s="1359">
        <v>85495.18714005455</v>
      </c>
      <c r="BS85" s="1359">
        <v>3626346.1398024298</v>
      </c>
      <c r="BT85" s="1359">
        <v>117276.86469211079</v>
      </c>
      <c r="BU85" s="1359">
        <v>108332.02153927388</v>
      </c>
      <c r="BV85" s="1359">
        <v>28290988.015548404</v>
      </c>
      <c r="BW85" s="1359">
        <v>1839807.3650585578</v>
      </c>
      <c r="BX85" s="1359">
        <v>1507723.4376938601</v>
      </c>
      <c r="BY85" s="1359">
        <v>1920152.7860739715</v>
      </c>
      <c r="BZ85" s="1359">
        <v>655999.14723633905</v>
      </c>
      <c r="CA85" s="1359">
        <v>26058.3139085863</v>
      </c>
      <c r="CB85" s="1359">
        <v>295836.32354120654</v>
      </c>
      <c r="CC85" s="1359">
        <v>1140028.9458531688</v>
      </c>
      <c r="CD85" s="1359">
        <v>33915986.800187834</v>
      </c>
      <c r="CE85" s="1359">
        <v>48962702.176388308</v>
      </c>
      <c r="CF85" s="1359">
        <v>3321027.0765078729</v>
      </c>
      <c r="CG85" s="1359">
        <v>21126126.035968054</v>
      </c>
      <c r="CH85" s="1359">
        <v>7037849.9203579053</v>
      </c>
      <c r="CI85" s="1359">
        <v>3672164.9629032849</v>
      </c>
      <c r="CJ85" s="1359">
        <v>41605685.678044848</v>
      </c>
      <c r="CK85" s="1359">
        <v>1161057.5988085622</v>
      </c>
      <c r="CL85" s="1359">
        <v>3924499.2433509231</v>
      </c>
      <c r="CM85" s="1359">
        <v>571722.61992912018</v>
      </c>
      <c r="CN85" s="1359">
        <v>1341411.7162390123</v>
      </c>
      <c r="CO85" s="1359">
        <v>7167813.2655339111</v>
      </c>
      <c r="CP85" s="1359">
        <v>8518700.1732230633</v>
      </c>
      <c r="CQ85" s="1359">
        <v>231381.457997833</v>
      </c>
      <c r="CR85" s="1359">
        <v>1393791.312780533</v>
      </c>
      <c r="CS85" s="1359">
        <v>218992.66627814097</v>
      </c>
      <c r="CT85" s="1359">
        <v>32893550.979143772</v>
      </c>
      <c r="CU85" s="1359">
        <v>575054.8824267945</v>
      </c>
      <c r="CV85" s="1360">
        <v>308176412.1699096</v>
      </c>
      <c r="CW85" s="1342">
        <v>21069690.65558875</v>
      </c>
      <c r="CX85" s="1342">
        <v>85562204.04342477</v>
      </c>
      <c r="CY85" s="1361">
        <v>106631894.6990135</v>
      </c>
      <c r="CZ85" s="1342">
        <v>24619.384271867952</v>
      </c>
      <c r="DA85" s="1361">
        <v>106656514.08328542</v>
      </c>
      <c r="DB85" s="1342">
        <v>1642085.2739992293</v>
      </c>
      <c r="DC85" s="1342">
        <v>386525.76629539847</v>
      </c>
      <c r="DD85" s="1361">
        <v>2028611.0402946172</v>
      </c>
      <c r="DE85" s="1342">
        <v>7769941.7194242906</v>
      </c>
      <c r="DF85" s="1362">
        <v>116455066.84300435</v>
      </c>
      <c r="DG85" s="1363">
        <v>7601803.9651739802</v>
      </c>
      <c r="DH85" s="1362">
        <v>417029675.04773629</v>
      </c>
    </row>
    <row r="86" spans="1:112" ht="14.4" customHeight="1" x14ac:dyDescent="0.25">
      <c r="A86" s="1525"/>
      <c r="B86" s="1450" t="s">
        <v>1072</v>
      </c>
      <c r="C86" s="1358" t="s">
        <v>79</v>
      </c>
      <c r="D86" s="1359">
        <v>371103.92023828847</v>
      </c>
      <c r="E86" s="1359">
        <v>110601.39946518543</v>
      </c>
      <c r="F86" s="1359">
        <v>52850.722726548185</v>
      </c>
      <c r="G86" s="1359">
        <v>275160.10059143626</v>
      </c>
      <c r="H86" s="1359">
        <v>771035.65244635963</v>
      </c>
      <c r="I86" s="1359">
        <v>307944.66968030797</v>
      </c>
      <c r="J86" s="1359">
        <v>117305.0803770097</v>
      </c>
      <c r="K86" s="1359">
        <v>366602.00198663073</v>
      </c>
      <c r="L86" s="1359">
        <v>114632.55126435337</v>
      </c>
      <c r="M86" s="1359">
        <v>361433.71124732977</v>
      </c>
      <c r="N86" s="1359">
        <v>46090.018688176322</v>
      </c>
      <c r="O86" s="1359">
        <v>428961.58421906794</v>
      </c>
      <c r="P86" s="1359">
        <v>17943.644587092364</v>
      </c>
      <c r="Q86" s="1359">
        <v>278754.0349831112</v>
      </c>
      <c r="R86" s="1359">
        <v>170339.17387677787</v>
      </c>
      <c r="S86" s="1359">
        <v>1497857.0048002463</v>
      </c>
      <c r="T86" s="1359">
        <v>263587.18302678695</v>
      </c>
      <c r="U86" s="1359">
        <v>723767.51410985587</v>
      </c>
      <c r="V86" s="1359">
        <v>113162.62311292683</v>
      </c>
      <c r="W86" s="1359">
        <v>451666.23636188993</v>
      </c>
      <c r="X86" s="1359">
        <v>59019.129006647934</v>
      </c>
      <c r="Y86" s="1359">
        <v>76776.932826237797</v>
      </c>
      <c r="Z86" s="1359">
        <v>216839.69768069783</v>
      </c>
      <c r="AA86" s="1359">
        <v>1255038.1192069817</v>
      </c>
      <c r="AB86" s="1359">
        <v>837189.39387626399</v>
      </c>
      <c r="AC86" s="1359">
        <v>356044.2975116889</v>
      </c>
      <c r="AD86" s="1359">
        <v>302638.5801223517</v>
      </c>
      <c r="AE86" s="1359">
        <v>288817.6521255176</v>
      </c>
      <c r="AF86" s="1359">
        <v>388970.79489011999</v>
      </c>
      <c r="AG86" s="1359">
        <v>1049613.3643482197</v>
      </c>
      <c r="AH86" s="1359">
        <v>99887.521739811418</v>
      </c>
      <c r="AI86" s="1359">
        <v>89757.813288769757</v>
      </c>
      <c r="AJ86" s="1359">
        <v>483654.80001763836</v>
      </c>
      <c r="AK86" s="1359">
        <v>110581.13434812933</v>
      </c>
      <c r="AL86" s="1359">
        <v>164126.16295170761</v>
      </c>
      <c r="AM86" s="1359">
        <v>479069.03922361648</v>
      </c>
      <c r="AN86" s="1359">
        <v>1822754.873831565</v>
      </c>
      <c r="AO86" s="1359">
        <v>1723909.5314520507</v>
      </c>
      <c r="AP86" s="1359">
        <v>115010.90547030691</v>
      </c>
      <c r="AQ86" s="1359">
        <v>195627.60040966995</v>
      </c>
      <c r="AR86" s="1359">
        <v>820285.91428115568</v>
      </c>
      <c r="AS86" s="1359">
        <v>827932.9411213015</v>
      </c>
      <c r="AT86" s="1359">
        <v>219059.1045941835</v>
      </c>
      <c r="AU86" s="1359">
        <v>421811.8082192961</v>
      </c>
      <c r="AV86" s="1359">
        <v>75401.277013850457</v>
      </c>
      <c r="AW86" s="1359">
        <v>95163.260339449786</v>
      </c>
      <c r="AX86" s="1359">
        <v>764559.93669681752</v>
      </c>
      <c r="AY86" s="1359">
        <v>707784.51080985123</v>
      </c>
      <c r="AZ86" s="1359">
        <v>1374148.1721373212</v>
      </c>
      <c r="BA86" s="1359">
        <v>147800.20937040093</v>
      </c>
      <c r="BB86" s="1359">
        <v>2861122.0107787498</v>
      </c>
      <c r="BC86" s="1359">
        <v>151479.5786692024</v>
      </c>
      <c r="BD86" s="1359">
        <v>1439263.2725031038</v>
      </c>
      <c r="BE86" s="1359">
        <v>277384.59178838669</v>
      </c>
      <c r="BF86" s="1359">
        <v>2056039.0046273461</v>
      </c>
      <c r="BG86" s="1359">
        <v>156137.83633219241</v>
      </c>
      <c r="BH86" s="1359">
        <v>291361.74989336141</v>
      </c>
      <c r="BI86" s="1359">
        <v>342680.34638971952</v>
      </c>
      <c r="BJ86" s="1359">
        <v>509143.37797187717</v>
      </c>
      <c r="BK86" s="1359">
        <v>2450530.7262290325</v>
      </c>
      <c r="BL86" s="1359">
        <v>7928221.1987183942</v>
      </c>
      <c r="BM86" s="1359">
        <v>18749459.59260495</v>
      </c>
      <c r="BN86" s="1359">
        <v>2627395.7025145227</v>
      </c>
      <c r="BO86" s="1359">
        <v>631855.96612202527</v>
      </c>
      <c r="BP86" s="1359">
        <v>47769.238325410137</v>
      </c>
      <c r="BQ86" s="1359">
        <v>81325.458088543077</v>
      </c>
      <c r="BR86" s="1359">
        <v>67103.354598739228</v>
      </c>
      <c r="BS86" s="1359">
        <v>3642340.6268853629</v>
      </c>
      <c r="BT86" s="1359">
        <v>228998.25825007103</v>
      </c>
      <c r="BU86" s="1359">
        <v>269137.05711660621</v>
      </c>
      <c r="BV86" s="1359">
        <v>33617526.792320848</v>
      </c>
      <c r="BW86" s="1359">
        <v>2972929.4930481762</v>
      </c>
      <c r="BX86" s="1359">
        <v>4594432.5582964914</v>
      </c>
      <c r="BY86" s="1359">
        <v>2243878.6312117749</v>
      </c>
      <c r="BZ86" s="1359">
        <v>3961070.9721045275</v>
      </c>
      <c r="CA86" s="1359">
        <v>1511313.0048181158</v>
      </c>
      <c r="CB86" s="1359">
        <v>4381781.1502407594</v>
      </c>
      <c r="CC86" s="1359">
        <v>6854613.752618053</v>
      </c>
      <c r="CD86" s="1359">
        <v>25307824.677146465</v>
      </c>
      <c r="CE86" s="1359">
        <v>103143204.05670731</v>
      </c>
      <c r="CF86" s="1359">
        <v>3419957.5837803371</v>
      </c>
      <c r="CG86" s="1359">
        <v>36082884.574672379</v>
      </c>
      <c r="CH86" s="1359">
        <v>12824256.252865642</v>
      </c>
      <c r="CI86" s="1359">
        <v>6519600.4960239669</v>
      </c>
      <c r="CJ86" s="1359">
        <v>22429012.951124158</v>
      </c>
      <c r="CK86" s="1359">
        <v>2549647.1412374498</v>
      </c>
      <c r="CL86" s="1359">
        <v>9469226.3283357657</v>
      </c>
      <c r="CM86" s="1359">
        <v>1543153.642140433</v>
      </c>
      <c r="CN86" s="1359">
        <v>1491190.4154425515</v>
      </c>
      <c r="CO86" s="1359">
        <v>5685263.9096886851</v>
      </c>
      <c r="CP86" s="1359">
        <v>5852540.1681678453</v>
      </c>
      <c r="CQ86" s="1359">
        <v>221519.10093442287</v>
      </c>
      <c r="CR86" s="1359">
        <v>1032073.6295455586</v>
      </c>
      <c r="CS86" s="1359">
        <v>177282.27702227159</v>
      </c>
      <c r="CT86" s="1359">
        <v>28180371.525613833</v>
      </c>
      <c r="CU86" s="1359">
        <v>1286174.0510195983</v>
      </c>
      <c r="CV86" s="1360">
        <v>394571551.39123672</v>
      </c>
      <c r="CW86" s="1342">
        <v>17669515.053038806</v>
      </c>
      <c r="CX86" s="1342">
        <v>54420168.783108778</v>
      </c>
      <c r="CY86" s="1361">
        <v>72089683.836147577</v>
      </c>
      <c r="CZ86" s="1342">
        <v>0</v>
      </c>
      <c r="DA86" s="1361">
        <v>72089683.836147577</v>
      </c>
      <c r="DB86" s="1342">
        <v>295139721.60559887</v>
      </c>
      <c r="DC86" s="1342">
        <v>0</v>
      </c>
      <c r="DD86" s="1361">
        <v>295139721.60559887</v>
      </c>
      <c r="DE86" s="1342">
        <v>29036597.626448002</v>
      </c>
      <c r="DF86" s="1362">
        <v>396266003.06819445</v>
      </c>
      <c r="DG86" s="1363">
        <v>30625938.637012273</v>
      </c>
      <c r="DH86" s="1362">
        <v>760211615.82241809</v>
      </c>
    </row>
    <row r="87" spans="1:112" ht="14.4" customHeight="1" x14ac:dyDescent="0.25">
      <c r="A87" s="1525"/>
      <c r="B87" s="1450" t="s">
        <v>542</v>
      </c>
      <c r="C87" s="1358" t="s">
        <v>80</v>
      </c>
      <c r="D87" s="1359">
        <v>812566.07772220799</v>
      </c>
      <c r="E87" s="1359">
        <v>395879.17537418171</v>
      </c>
      <c r="F87" s="1359">
        <v>498854.10422130744</v>
      </c>
      <c r="G87" s="1359">
        <v>694714.00699252577</v>
      </c>
      <c r="H87" s="1359">
        <v>1393691.6222636942</v>
      </c>
      <c r="I87" s="1359">
        <v>1201644.4040716141</v>
      </c>
      <c r="J87" s="1359">
        <v>396343.11257794296</v>
      </c>
      <c r="K87" s="1359">
        <v>536351.84585656598</v>
      </c>
      <c r="L87" s="1359">
        <v>514062.04578567715</v>
      </c>
      <c r="M87" s="1359">
        <v>740794.21682933322</v>
      </c>
      <c r="N87" s="1359">
        <v>190882.57001580379</v>
      </c>
      <c r="O87" s="1359">
        <v>1017020.6888916659</v>
      </c>
      <c r="P87" s="1359">
        <v>49350.983863789705</v>
      </c>
      <c r="Q87" s="1359">
        <v>532631.05733681505</v>
      </c>
      <c r="R87" s="1359">
        <v>624121.7552211911</v>
      </c>
      <c r="S87" s="1359">
        <v>3902855.9612890561</v>
      </c>
      <c r="T87" s="1359">
        <v>785972.11938437156</v>
      </c>
      <c r="U87" s="1359">
        <v>1632153.1992935594</v>
      </c>
      <c r="V87" s="1359">
        <v>735408.37412191497</v>
      </c>
      <c r="W87" s="1359">
        <v>1027591.9622891649</v>
      </c>
      <c r="X87" s="1359">
        <v>141150.03661069393</v>
      </c>
      <c r="Y87" s="1359">
        <v>145947.3757197845</v>
      </c>
      <c r="Z87" s="1359">
        <v>207604.26106049356</v>
      </c>
      <c r="AA87" s="1359">
        <v>1540622.1337356062</v>
      </c>
      <c r="AB87" s="1359">
        <v>1041344.2692971651</v>
      </c>
      <c r="AC87" s="1359">
        <v>938590.22905440954</v>
      </c>
      <c r="AD87" s="1359">
        <v>835128.0813658007</v>
      </c>
      <c r="AE87" s="1359">
        <v>1115904.8618799755</v>
      </c>
      <c r="AF87" s="1359">
        <v>1029038.4587392269</v>
      </c>
      <c r="AG87" s="1359">
        <v>1332043.0605911431</v>
      </c>
      <c r="AH87" s="1359">
        <v>767407.91457369807</v>
      </c>
      <c r="AI87" s="1359">
        <v>275596.20528837008</v>
      </c>
      <c r="AJ87" s="1359">
        <v>998158.44380755734</v>
      </c>
      <c r="AK87" s="1359">
        <v>451269.82778865565</v>
      </c>
      <c r="AL87" s="1359">
        <v>209577.96007164443</v>
      </c>
      <c r="AM87" s="1359">
        <v>796754.91054239427</v>
      </c>
      <c r="AN87" s="1359">
        <v>3131262.0240665367</v>
      </c>
      <c r="AO87" s="1359">
        <v>5963010.0584522923</v>
      </c>
      <c r="AP87" s="1359">
        <v>444258.4527076903</v>
      </c>
      <c r="AQ87" s="1359">
        <v>500672.40227220964</v>
      </c>
      <c r="AR87" s="1359">
        <v>1621122.7721139269</v>
      </c>
      <c r="AS87" s="1359">
        <v>3492193.7762282621</v>
      </c>
      <c r="AT87" s="1359">
        <v>810378.70392023912</v>
      </c>
      <c r="AU87" s="1359">
        <v>1681704.3610173182</v>
      </c>
      <c r="AV87" s="1359">
        <v>300922.92419297912</v>
      </c>
      <c r="AW87" s="1359">
        <v>509940.47749186389</v>
      </c>
      <c r="AX87" s="1359">
        <v>4779503.2585945837</v>
      </c>
      <c r="AY87" s="1359">
        <v>1577584.9670048056</v>
      </c>
      <c r="AZ87" s="1359">
        <v>4148067.3503276058</v>
      </c>
      <c r="BA87" s="1359">
        <v>540347.52377588779</v>
      </c>
      <c r="BB87" s="1359">
        <v>3262395.9211562397</v>
      </c>
      <c r="BC87" s="1359">
        <v>284579.69825021306</v>
      </c>
      <c r="BD87" s="1359">
        <v>4442340.3771828059</v>
      </c>
      <c r="BE87" s="1359">
        <v>522929.08421537612</v>
      </c>
      <c r="BF87" s="1359">
        <v>3944608.053126575</v>
      </c>
      <c r="BG87" s="1359">
        <v>263856.44862369058</v>
      </c>
      <c r="BH87" s="1359">
        <v>485089.12505102606</v>
      </c>
      <c r="BI87" s="1359">
        <v>692702.34800676245</v>
      </c>
      <c r="BJ87" s="1359">
        <v>628760.56368618342</v>
      </c>
      <c r="BK87" s="1359">
        <v>3668597.3089949228</v>
      </c>
      <c r="BL87" s="1359">
        <v>483269.88721405086</v>
      </c>
      <c r="BM87" s="1359">
        <v>2125734.3746736939</v>
      </c>
      <c r="BN87" s="1359">
        <v>2480346.0746736485</v>
      </c>
      <c r="BO87" s="1359">
        <v>1411111.9735722609</v>
      </c>
      <c r="BP87" s="1359">
        <v>291066.48868903494</v>
      </c>
      <c r="BQ87" s="1359">
        <v>175281.39092556594</v>
      </c>
      <c r="BR87" s="1359">
        <v>209607.25004035272</v>
      </c>
      <c r="BS87" s="1359">
        <v>3067900.6099338862</v>
      </c>
      <c r="BT87" s="1359">
        <v>228556.15357686402</v>
      </c>
      <c r="BU87" s="1359">
        <v>252096.86234989576</v>
      </c>
      <c r="BV87" s="1359">
        <v>25640726.566252306</v>
      </c>
      <c r="BW87" s="1359">
        <v>330703.2302547103</v>
      </c>
      <c r="BX87" s="1359">
        <v>15360825.254280835</v>
      </c>
      <c r="BY87" s="1359">
        <v>195657.02813458006</v>
      </c>
      <c r="BZ87" s="1359">
        <v>3935972.9355260828</v>
      </c>
      <c r="CA87" s="1359">
        <v>264140.22343360231</v>
      </c>
      <c r="CB87" s="1359">
        <v>3520400.4392554332</v>
      </c>
      <c r="CC87" s="1359">
        <v>1181387.5911772009</v>
      </c>
      <c r="CD87" s="1359">
        <v>3098140.2551371688</v>
      </c>
      <c r="CE87" s="1359">
        <v>6107657.3267418928</v>
      </c>
      <c r="CF87" s="1359">
        <v>1774403.2980527247</v>
      </c>
      <c r="CG87" s="1359">
        <v>34693563.456405081</v>
      </c>
      <c r="CH87" s="1359">
        <v>24853830.926664248</v>
      </c>
      <c r="CI87" s="1359">
        <v>5845520.1924666334</v>
      </c>
      <c r="CJ87" s="1359">
        <v>82682186.374687344</v>
      </c>
      <c r="CK87" s="1359">
        <v>12848745.633432934</v>
      </c>
      <c r="CL87" s="1359">
        <v>23173556.447864115</v>
      </c>
      <c r="CM87" s="1359">
        <v>1406718.991022069</v>
      </c>
      <c r="CN87" s="1359">
        <v>4936552.7582827695</v>
      </c>
      <c r="CO87" s="1359">
        <v>17381660.394111283</v>
      </c>
      <c r="CP87" s="1359">
        <v>2736500.8185934806</v>
      </c>
      <c r="CQ87" s="1359">
        <v>629752.27263814339</v>
      </c>
      <c r="CR87" s="1359">
        <v>6050599.8756696591</v>
      </c>
      <c r="CS87" s="1359">
        <v>1490635.3289848929</v>
      </c>
      <c r="CT87" s="1359">
        <v>61415076.942836456</v>
      </c>
      <c r="CU87" s="1359">
        <v>2145547.8534073052</v>
      </c>
      <c r="CV87" s="1360">
        <v>431631288.77495092</v>
      </c>
      <c r="CW87" s="1342">
        <v>37787798.083667606</v>
      </c>
      <c r="CX87" s="1342">
        <v>281459672.10941613</v>
      </c>
      <c r="CY87" s="1361">
        <v>319247470.19308341</v>
      </c>
      <c r="CZ87" s="1342">
        <v>0</v>
      </c>
      <c r="DA87" s="1361">
        <v>319247470.19308341</v>
      </c>
      <c r="DB87" s="1342">
        <v>0</v>
      </c>
      <c r="DC87" s="1342">
        <v>0</v>
      </c>
      <c r="DD87" s="1361">
        <v>0</v>
      </c>
      <c r="DE87" s="1342">
        <v>10283248.271762747</v>
      </c>
      <c r="DF87" s="1362">
        <v>329530718.46484572</v>
      </c>
      <c r="DG87" s="1363">
        <v>76643765.894460216</v>
      </c>
      <c r="DH87" s="1362">
        <v>684518241.34533799</v>
      </c>
    </row>
    <row r="88" spans="1:112" ht="14.4" customHeight="1" x14ac:dyDescent="0.25">
      <c r="A88" s="1525"/>
      <c r="B88" s="1450" t="s">
        <v>543</v>
      </c>
      <c r="C88" s="1358" t="s">
        <v>81</v>
      </c>
      <c r="D88" s="1359">
        <v>10094779.885410901</v>
      </c>
      <c r="E88" s="1359">
        <v>1136648.1378597079</v>
      </c>
      <c r="F88" s="1359">
        <v>2806114.2076241123</v>
      </c>
      <c r="G88" s="1359">
        <v>2931978.3079023785</v>
      </c>
      <c r="H88" s="1359">
        <v>536422.26309685828</v>
      </c>
      <c r="I88" s="1359">
        <v>17414146.9319213</v>
      </c>
      <c r="J88" s="1359">
        <v>5082628.0192223229</v>
      </c>
      <c r="K88" s="1359">
        <v>1463598.4102491206</v>
      </c>
      <c r="L88" s="1359">
        <v>2845293.1954055368</v>
      </c>
      <c r="M88" s="1359">
        <v>3539694.7841664855</v>
      </c>
      <c r="N88" s="1359">
        <v>454896.27386750083</v>
      </c>
      <c r="O88" s="1359">
        <v>1775081.2334111282</v>
      </c>
      <c r="P88" s="1359">
        <v>451327.66395216098</v>
      </c>
      <c r="Q88" s="1359">
        <v>663500.99051882769</v>
      </c>
      <c r="R88" s="1359">
        <v>476561.19541990361</v>
      </c>
      <c r="S88" s="1359">
        <v>2518939.7275327924</v>
      </c>
      <c r="T88" s="1359">
        <v>1859477.9840395171</v>
      </c>
      <c r="U88" s="1359">
        <v>1182321.8723681853</v>
      </c>
      <c r="V88" s="1359">
        <v>335306.41956661677</v>
      </c>
      <c r="W88" s="1359">
        <v>4005935.2561255931</v>
      </c>
      <c r="X88" s="1359">
        <v>462340.12092253909</v>
      </c>
      <c r="Y88" s="1359">
        <v>359307.14503512863</v>
      </c>
      <c r="Z88" s="1359">
        <v>637334.52520307677</v>
      </c>
      <c r="AA88" s="1359">
        <v>2272604.5054410794</v>
      </c>
      <c r="AB88" s="1359">
        <v>1270629.0729103528</v>
      </c>
      <c r="AC88" s="1359">
        <v>2295126.0446559074</v>
      </c>
      <c r="AD88" s="1359">
        <v>835283.77396805841</v>
      </c>
      <c r="AE88" s="1359">
        <v>5412016.4868240543</v>
      </c>
      <c r="AF88" s="1359">
        <v>1609375.5636785596</v>
      </c>
      <c r="AG88" s="1359">
        <v>1516909.1104062772</v>
      </c>
      <c r="AH88" s="1359">
        <v>3723295.1286172667</v>
      </c>
      <c r="AI88" s="1359">
        <v>1569137.5381186267</v>
      </c>
      <c r="AJ88" s="1359">
        <v>6866579.1106152721</v>
      </c>
      <c r="AK88" s="1359">
        <v>1937068.2839493607</v>
      </c>
      <c r="AL88" s="1359">
        <v>366159.6604601611</v>
      </c>
      <c r="AM88" s="1359">
        <v>79831.668612058362</v>
      </c>
      <c r="AN88" s="1359">
        <v>9207583.8280088399</v>
      </c>
      <c r="AO88" s="1359">
        <v>8495137.9954476375</v>
      </c>
      <c r="AP88" s="1359">
        <v>1427776.536053926</v>
      </c>
      <c r="AQ88" s="1359">
        <v>2006705.1895071026</v>
      </c>
      <c r="AR88" s="1359">
        <v>3619928.3660576208</v>
      </c>
      <c r="AS88" s="1359">
        <v>13393068.724758107</v>
      </c>
      <c r="AT88" s="1359">
        <v>3714448.0020395475</v>
      </c>
      <c r="AU88" s="1359">
        <v>2179092.8481798894</v>
      </c>
      <c r="AV88" s="1359">
        <v>568347.56868257024</v>
      </c>
      <c r="AW88" s="1359">
        <v>908248.88896020199</v>
      </c>
      <c r="AX88" s="1359">
        <v>31028012.073243115</v>
      </c>
      <c r="AY88" s="1359">
        <v>17386148.787056398</v>
      </c>
      <c r="AZ88" s="1359">
        <v>12872243.849702165</v>
      </c>
      <c r="BA88" s="1359">
        <v>1077814.2377727127</v>
      </c>
      <c r="BB88" s="1359">
        <v>8304983.4160085078</v>
      </c>
      <c r="BC88" s="1359">
        <v>230760.11003979508</v>
      </c>
      <c r="BD88" s="1359">
        <v>9895286.9964996986</v>
      </c>
      <c r="BE88" s="1359">
        <v>205288.75504679483</v>
      </c>
      <c r="BF88" s="1359">
        <v>7447794.1247352734</v>
      </c>
      <c r="BG88" s="1359">
        <v>1834344.8997779491</v>
      </c>
      <c r="BH88" s="1359">
        <v>854517.76550564112</v>
      </c>
      <c r="BI88" s="1359">
        <v>2477994.6382218092</v>
      </c>
      <c r="BJ88" s="1359">
        <v>1779415.0344455377</v>
      </c>
      <c r="BK88" s="1359">
        <v>8138134.4143256405</v>
      </c>
      <c r="BL88" s="1359">
        <v>6025184.5167822707</v>
      </c>
      <c r="BM88" s="1359">
        <v>12018454.340657705</v>
      </c>
      <c r="BN88" s="1359">
        <v>6889977.8819952095</v>
      </c>
      <c r="BO88" s="1359">
        <v>2243983.9348125849</v>
      </c>
      <c r="BP88" s="1359">
        <v>1630760.002312162</v>
      </c>
      <c r="BQ88" s="1359">
        <v>310936.37395562156</v>
      </c>
      <c r="BR88" s="1359">
        <v>388279.02498715807</v>
      </c>
      <c r="BS88" s="1359">
        <v>41795467.046554089</v>
      </c>
      <c r="BT88" s="1359">
        <v>2799742.462386617</v>
      </c>
      <c r="BU88" s="1359">
        <v>2953632.6271793908</v>
      </c>
      <c r="BV88" s="1359">
        <v>139627792.29015791</v>
      </c>
      <c r="BW88" s="1359">
        <v>20087384.337674916</v>
      </c>
      <c r="BX88" s="1359">
        <v>103157751.09950252</v>
      </c>
      <c r="BY88" s="1359">
        <v>7972693.7440178925</v>
      </c>
      <c r="BZ88" s="1359">
        <v>5020676.7228916045</v>
      </c>
      <c r="CA88" s="1359">
        <v>2298970.7310223803</v>
      </c>
      <c r="CB88" s="1359">
        <v>1813200.4363222262</v>
      </c>
      <c r="CC88" s="1359">
        <v>5228226.7371160723</v>
      </c>
      <c r="CD88" s="1359">
        <v>8088007.68977411</v>
      </c>
      <c r="CE88" s="1359">
        <v>14993189.81947821</v>
      </c>
      <c r="CF88" s="1359">
        <v>6630017.2215090226</v>
      </c>
      <c r="CG88" s="1359">
        <v>50201383.203649774</v>
      </c>
      <c r="CH88" s="1359">
        <v>55341823.396765649</v>
      </c>
      <c r="CI88" s="1359">
        <v>153078414.59234142</v>
      </c>
      <c r="CJ88" s="1359">
        <v>149890844.85460711</v>
      </c>
      <c r="CK88" s="1359">
        <v>1918677.3525703901</v>
      </c>
      <c r="CL88" s="1359">
        <v>20093965.058474176</v>
      </c>
      <c r="CM88" s="1359">
        <v>5242896.7394434223</v>
      </c>
      <c r="CN88" s="1359">
        <v>3642143.7476009005</v>
      </c>
      <c r="CO88" s="1359">
        <v>17288968.352216583</v>
      </c>
      <c r="CP88" s="1359">
        <v>4365216.8982230481</v>
      </c>
      <c r="CQ88" s="1359">
        <v>929982.2957197465</v>
      </c>
      <c r="CR88" s="1359">
        <v>1085966.3937923415</v>
      </c>
      <c r="CS88" s="1359">
        <v>648433.36178181763</v>
      </c>
      <c r="CT88" s="1359">
        <v>21853415.204332065</v>
      </c>
      <c r="CU88" s="1359">
        <v>3808234.5243000272</v>
      </c>
      <c r="CV88" s="1360">
        <v>1123205422.5660622</v>
      </c>
      <c r="CW88" s="1342">
        <v>28470035.844493002</v>
      </c>
      <c r="CX88" s="1342">
        <v>157948977.68853477</v>
      </c>
      <c r="CY88" s="1361">
        <v>186419013.5330281</v>
      </c>
      <c r="CZ88" s="1342">
        <v>57250440.402090847</v>
      </c>
      <c r="DA88" s="1361">
        <v>243669453.93511957</v>
      </c>
      <c r="DB88" s="1342">
        <v>0</v>
      </c>
      <c r="DC88" s="1342">
        <v>0</v>
      </c>
      <c r="DD88" s="1361">
        <v>0</v>
      </c>
      <c r="DE88" s="1342">
        <v>3941593.5180465593</v>
      </c>
      <c r="DF88" s="1362">
        <v>247611047.45316592</v>
      </c>
      <c r="DG88" s="1363">
        <v>9277743.8464943469</v>
      </c>
      <c r="DH88" s="1362">
        <v>1361538726.172734</v>
      </c>
    </row>
    <row r="89" spans="1:112" ht="14.4" customHeight="1" x14ac:dyDescent="0.25">
      <c r="A89" s="1525"/>
      <c r="B89" s="1450" t="s">
        <v>544</v>
      </c>
      <c r="C89" s="1358" t="s">
        <v>82</v>
      </c>
      <c r="D89" s="1359">
        <v>955016.94919185026</v>
      </c>
      <c r="E89" s="1359">
        <v>465192.10151155136</v>
      </c>
      <c r="F89" s="1359">
        <v>975575.79484311817</v>
      </c>
      <c r="G89" s="1359">
        <v>1413446.1942801357</v>
      </c>
      <c r="H89" s="1359">
        <v>623167.16198629676</v>
      </c>
      <c r="I89" s="1359">
        <v>69138.372672701356</v>
      </c>
      <c r="J89" s="1359">
        <v>195942.03808197178</v>
      </c>
      <c r="K89" s="1359">
        <v>47696.27576231541</v>
      </c>
      <c r="L89" s="1359">
        <v>42090.386495677005</v>
      </c>
      <c r="M89" s="1359">
        <v>132110.33567306405</v>
      </c>
      <c r="N89" s="1359">
        <v>26992.270613801644</v>
      </c>
      <c r="O89" s="1359">
        <v>262183.08330395323</v>
      </c>
      <c r="P89" s="1359">
        <v>8834.7390848003761</v>
      </c>
      <c r="Q89" s="1359">
        <v>116284.21619180297</v>
      </c>
      <c r="R89" s="1359">
        <v>67014.607934515516</v>
      </c>
      <c r="S89" s="1359">
        <v>684700.26544156624</v>
      </c>
      <c r="T89" s="1359">
        <v>78961.864858385772</v>
      </c>
      <c r="U89" s="1359">
        <v>157547.3173274413</v>
      </c>
      <c r="V89" s="1359">
        <v>17620.300569641251</v>
      </c>
      <c r="W89" s="1359">
        <v>217572.51534657419</v>
      </c>
      <c r="X89" s="1359">
        <v>15553.130883319429</v>
      </c>
      <c r="Y89" s="1359">
        <v>47485.559335378246</v>
      </c>
      <c r="Z89" s="1359">
        <v>35260.040676436663</v>
      </c>
      <c r="AA89" s="1359">
        <v>329741.43948780489</v>
      </c>
      <c r="AB89" s="1359">
        <v>249241.25961835013</v>
      </c>
      <c r="AC89" s="1359">
        <v>380748.601782682</v>
      </c>
      <c r="AD89" s="1359">
        <v>233656.94735926198</v>
      </c>
      <c r="AE89" s="1359">
        <v>178279.37277789615</v>
      </c>
      <c r="AF89" s="1359">
        <v>74117.497071263933</v>
      </c>
      <c r="AG89" s="1359">
        <v>198987.18703753137</v>
      </c>
      <c r="AH89" s="1359">
        <v>175527.45617121528</v>
      </c>
      <c r="AI89" s="1359">
        <v>25477.550603336509</v>
      </c>
      <c r="AJ89" s="1359">
        <v>217771.82812574727</v>
      </c>
      <c r="AK89" s="1359">
        <v>57284.734325649195</v>
      </c>
      <c r="AL89" s="1359">
        <v>22247.978735580742</v>
      </c>
      <c r="AM89" s="1359">
        <v>31285.431771624655</v>
      </c>
      <c r="AN89" s="1359">
        <v>491959.59275852598</v>
      </c>
      <c r="AO89" s="1359">
        <v>891571.86675430834</v>
      </c>
      <c r="AP89" s="1359">
        <v>40997.614570757098</v>
      </c>
      <c r="AQ89" s="1359">
        <v>103536.98969608925</v>
      </c>
      <c r="AR89" s="1359">
        <v>279588.55202779645</v>
      </c>
      <c r="AS89" s="1359">
        <v>706330.72423791967</v>
      </c>
      <c r="AT89" s="1359">
        <v>138947.63860586876</v>
      </c>
      <c r="AU89" s="1359">
        <v>113863.03641680465</v>
      </c>
      <c r="AV89" s="1359">
        <v>26716.750980743043</v>
      </c>
      <c r="AW89" s="1359">
        <v>162691.30644866716</v>
      </c>
      <c r="AX89" s="1359">
        <v>149987.44034073097</v>
      </c>
      <c r="AY89" s="1359">
        <v>295691.48734433157</v>
      </c>
      <c r="AZ89" s="1359">
        <v>461169.03491998062</v>
      </c>
      <c r="BA89" s="1359">
        <v>44236.487983717925</v>
      </c>
      <c r="BB89" s="1359">
        <v>504028.16305356938</v>
      </c>
      <c r="BC89" s="1359">
        <v>28267.246868697221</v>
      </c>
      <c r="BD89" s="1359">
        <v>471739.25958705536</v>
      </c>
      <c r="BE89" s="1359">
        <v>21589.001002630943</v>
      </c>
      <c r="BF89" s="1359">
        <v>282595.62568422948</v>
      </c>
      <c r="BG89" s="1359">
        <v>149910.41275039851</v>
      </c>
      <c r="BH89" s="1359">
        <v>63776.869181382863</v>
      </c>
      <c r="BI89" s="1359">
        <v>129053.15866914</v>
      </c>
      <c r="BJ89" s="1359">
        <v>110461.42807542917</v>
      </c>
      <c r="BK89" s="1359">
        <v>373963.64349656965</v>
      </c>
      <c r="BL89" s="1359">
        <v>52243.335044921419</v>
      </c>
      <c r="BM89" s="1359">
        <v>515689.35356468247</v>
      </c>
      <c r="BN89" s="1359">
        <v>135991.1687030468</v>
      </c>
      <c r="BO89" s="1359">
        <v>88180.992890796086</v>
      </c>
      <c r="BP89" s="1359">
        <v>140906.49830507222</v>
      </c>
      <c r="BQ89" s="1359">
        <v>111492.69494903089</v>
      </c>
      <c r="BR89" s="1359">
        <v>25331.630059870036</v>
      </c>
      <c r="BS89" s="1359">
        <v>1039545.3558919183</v>
      </c>
      <c r="BT89" s="1359">
        <v>31660.834618611687</v>
      </c>
      <c r="BU89" s="1359">
        <v>44869.518411312143</v>
      </c>
      <c r="BV89" s="1359">
        <v>7893930.3293404048</v>
      </c>
      <c r="BW89" s="1359">
        <v>239377.12594161299</v>
      </c>
      <c r="BX89" s="1359">
        <v>5850237.1507666605</v>
      </c>
      <c r="BY89" s="1359">
        <v>390635.71246907243</v>
      </c>
      <c r="BZ89" s="1359">
        <v>1471115.8522530557</v>
      </c>
      <c r="CA89" s="1359">
        <v>703042.93476765347</v>
      </c>
      <c r="CB89" s="1359">
        <v>1827209.8439185328</v>
      </c>
      <c r="CC89" s="1359">
        <v>310152.37928435334</v>
      </c>
      <c r="CD89" s="1359">
        <v>423602.05144415936</v>
      </c>
      <c r="CE89" s="1359">
        <v>966462.00023348443</v>
      </c>
      <c r="CF89" s="1359">
        <v>712790.52498411911</v>
      </c>
      <c r="CG89" s="1359">
        <v>9204145.87751141</v>
      </c>
      <c r="CH89" s="1359">
        <v>20909832.512067731</v>
      </c>
      <c r="CI89" s="1359">
        <v>2291111.5967918369</v>
      </c>
      <c r="CJ89" s="1359">
        <v>24789893.365948107</v>
      </c>
      <c r="CK89" s="1359">
        <v>588491.7040036465</v>
      </c>
      <c r="CL89" s="1359">
        <v>3846441.491656784</v>
      </c>
      <c r="CM89" s="1359">
        <v>385353.73134516127</v>
      </c>
      <c r="CN89" s="1359">
        <v>1358331.2266554085</v>
      </c>
      <c r="CO89" s="1359">
        <v>580932.68211869465</v>
      </c>
      <c r="CP89" s="1359">
        <v>45838.032384669503</v>
      </c>
      <c r="CQ89" s="1359">
        <v>84122.793085430079</v>
      </c>
      <c r="CR89" s="1359">
        <v>226458.61116677549</v>
      </c>
      <c r="CS89" s="1359">
        <v>669382.90143207752</v>
      </c>
      <c r="CT89" s="1359">
        <v>2562176.8496897724</v>
      </c>
      <c r="CU89" s="1359">
        <v>181249.97387204642</v>
      </c>
      <c r="CV89" s="1360">
        <v>105570656.7759614</v>
      </c>
      <c r="CW89" s="1342">
        <v>11055381.341167528</v>
      </c>
      <c r="CX89" s="1342">
        <v>159782438.7993502</v>
      </c>
      <c r="CY89" s="1361">
        <v>170837820.14051893</v>
      </c>
      <c r="CZ89" s="1342">
        <v>0</v>
      </c>
      <c r="DA89" s="1361">
        <v>170837820.14051893</v>
      </c>
      <c r="DB89" s="1342">
        <v>0</v>
      </c>
      <c r="DC89" s="1342">
        <v>0</v>
      </c>
      <c r="DD89" s="1361">
        <v>0</v>
      </c>
      <c r="DE89" s="1342">
        <v>5533584.4019965697</v>
      </c>
      <c r="DF89" s="1362">
        <v>176371404.54251519</v>
      </c>
      <c r="DG89" s="1363">
        <v>7884775.0052426178</v>
      </c>
      <c r="DH89" s="1362">
        <v>274057286.31323332</v>
      </c>
    </row>
    <row r="90" spans="1:112" ht="14.4" customHeight="1" x14ac:dyDescent="0.25">
      <c r="A90" s="1525"/>
      <c r="B90" s="1450" t="s">
        <v>545</v>
      </c>
      <c r="C90" s="1358" t="s">
        <v>83</v>
      </c>
      <c r="D90" s="1359">
        <v>13185.244540935351</v>
      </c>
      <c r="E90" s="1359">
        <v>637.59075542761809</v>
      </c>
      <c r="F90" s="1359">
        <v>18.253192951466588</v>
      </c>
      <c r="G90" s="1359">
        <v>31.142249908277719</v>
      </c>
      <c r="H90" s="1359">
        <v>8518.42409988896</v>
      </c>
      <c r="I90" s="1359">
        <v>194202.44486856621</v>
      </c>
      <c r="J90" s="1359">
        <v>37846.936336885788</v>
      </c>
      <c r="K90" s="1359">
        <v>264.55379157032826</v>
      </c>
      <c r="L90" s="1359">
        <v>1010.5178169351815</v>
      </c>
      <c r="M90" s="1359">
        <v>29956.846705434313</v>
      </c>
      <c r="N90" s="1359">
        <v>26055.107287772993</v>
      </c>
      <c r="O90" s="1359">
        <v>34141.506125996013</v>
      </c>
      <c r="P90" s="1359">
        <v>171.62553616573578</v>
      </c>
      <c r="Q90" s="1359">
        <v>39834.021696369877</v>
      </c>
      <c r="R90" s="1359">
        <v>6414.8489399499649</v>
      </c>
      <c r="S90" s="1359">
        <v>390830.61975634086</v>
      </c>
      <c r="T90" s="1359">
        <v>14428.148893123222</v>
      </c>
      <c r="U90" s="1359">
        <v>56285.459920799112</v>
      </c>
      <c r="V90" s="1359">
        <v>3988.8370035547946</v>
      </c>
      <c r="W90" s="1359">
        <v>41140.607712507779</v>
      </c>
      <c r="X90" s="1359">
        <v>5410.7830964779369</v>
      </c>
      <c r="Y90" s="1359">
        <v>8761.5136812375258</v>
      </c>
      <c r="Z90" s="1359">
        <v>11092.628515349443</v>
      </c>
      <c r="AA90" s="1359">
        <v>214525.59898956539</v>
      </c>
      <c r="AB90" s="1359">
        <v>59226.179353362953</v>
      </c>
      <c r="AC90" s="1359">
        <v>99213.18163134568</v>
      </c>
      <c r="AD90" s="1359">
        <v>184661.79700880407</v>
      </c>
      <c r="AE90" s="1359">
        <v>34808.354043256717</v>
      </c>
      <c r="AF90" s="1359">
        <v>97142.076937305887</v>
      </c>
      <c r="AG90" s="1359">
        <v>147339.27418216944</v>
      </c>
      <c r="AH90" s="1359">
        <v>7972.9709926507085</v>
      </c>
      <c r="AI90" s="1359">
        <v>1024.2517456304258</v>
      </c>
      <c r="AJ90" s="1359">
        <v>27509.202520857136</v>
      </c>
      <c r="AK90" s="1359">
        <v>9230.803089566989</v>
      </c>
      <c r="AL90" s="1359">
        <v>3342.2911511811285</v>
      </c>
      <c r="AM90" s="1359">
        <v>12121.424087506844</v>
      </c>
      <c r="AN90" s="1359">
        <v>140053.80340212153</v>
      </c>
      <c r="AO90" s="1359">
        <v>98678.465336680267</v>
      </c>
      <c r="AP90" s="1359">
        <v>11519.423927979404</v>
      </c>
      <c r="AQ90" s="1359">
        <v>50523.801402194964</v>
      </c>
      <c r="AR90" s="1359">
        <v>393450.52079400973</v>
      </c>
      <c r="AS90" s="1359">
        <v>299725.65227514732</v>
      </c>
      <c r="AT90" s="1359">
        <v>76201.301519075627</v>
      </c>
      <c r="AU90" s="1359">
        <v>6829.2213869043289</v>
      </c>
      <c r="AV90" s="1359">
        <v>2517.6381505671716</v>
      </c>
      <c r="AW90" s="1359">
        <v>18529.439095155198</v>
      </c>
      <c r="AX90" s="1359">
        <v>16814.916760249645</v>
      </c>
      <c r="AY90" s="1359">
        <v>30312.986710533594</v>
      </c>
      <c r="AZ90" s="1359">
        <v>316900.29961754463</v>
      </c>
      <c r="BA90" s="1359">
        <v>39913.430627457463</v>
      </c>
      <c r="BB90" s="1359">
        <v>352930.51934366068</v>
      </c>
      <c r="BC90" s="1359">
        <v>7961.5495384192582</v>
      </c>
      <c r="BD90" s="1359">
        <v>212719.85552137849</v>
      </c>
      <c r="BE90" s="1359">
        <v>29002.513031852086</v>
      </c>
      <c r="BF90" s="1359">
        <v>264118.95939257718</v>
      </c>
      <c r="BG90" s="1359">
        <v>5543.1909784358049</v>
      </c>
      <c r="BH90" s="1359">
        <v>122747.1067877192</v>
      </c>
      <c r="BI90" s="1359">
        <v>56079.023423307641</v>
      </c>
      <c r="BJ90" s="1359">
        <v>69668.543903731072</v>
      </c>
      <c r="BK90" s="1359">
        <v>333356.27907084656</v>
      </c>
      <c r="BL90" s="1359">
        <v>71160.477589460963</v>
      </c>
      <c r="BM90" s="1359">
        <v>421628.88218796812</v>
      </c>
      <c r="BN90" s="1359">
        <v>125204.0563570224</v>
      </c>
      <c r="BO90" s="1359">
        <v>137672.42580505577</v>
      </c>
      <c r="BP90" s="1359">
        <v>29030.252392367096</v>
      </c>
      <c r="BQ90" s="1359">
        <v>15215.013954225073</v>
      </c>
      <c r="BR90" s="1359">
        <v>204431.72104727535</v>
      </c>
      <c r="BS90" s="1359">
        <v>148195.80168251458</v>
      </c>
      <c r="BT90" s="1359">
        <v>43802.254922796717</v>
      </c>
      <c r="BU90" s="1359">
        <v>45903.878272428447</v>
      </c>
      <c r="BV90" s="1359">
        <v>572005.44640936016</v>
      </c>
      <c r="BW90" s="1359">
        <v>136456.4178402705</v>
      </c>
      <c r="BX90" s="1359">
        <v>2091221.4063478103</v>
      </c>
      <c r="BY90" s="1359">
        <v>47366.131343488683</v>
      </c>
      <c r="BZ90" s="1359">
        <v>937636.40478626813</v>
      </c>
      <c r="CA90" s="1359">
        <v>651843.96712860337</v>
      </c>
      <c r="CB90" s="1359">
        <v>1308470.5085539774</v>
      </c>
      <c r="CC90" s="1359">
        <v>4369689.4919939097</v>
      </c>
      <c r="CD90" s="1359">
        <v>14093448.834861351</v>
      </c>
      <c r="CE90" s="1359">
        <v>45169306.92856998</v>
      </c>
      <c r="CF90" s="1359">
        <v>28067503.294067156</v>
      </c>
      <c r="CG90" s="1359">
        <v>128290413.16231859</v>
      </c>
      <c r="CH90" s="1359">
        <v>8555037.5927516706</v>
      </c>
      <c r="CI90" s="1359">
        <v>46444071.557476498</v>
      </c>
      <c r="CJ90" s="1359">
        <v>190402709.85015413</v>
      </c>
      <c r="CK90" s="1359">
        <v>3940629.8266800405</v>
      </c>
      <c r="CL90" s="1359">
        <v>8756447.8162867744</v>
      </c>
      <c r="CM90" s="1359">
        <v>1424287.559786933</v>
      </c>
      <c r="CN90" s="1359">
        <v>37166380.011174172</v>
      </c>
      <c r="CO90" s="1359">
        <v>22439237.09208934</v>
      </c>
      <c r="CP90" s="1359">
        <v>7852144.3516746154</v>
      </c>
      <c r="CQ90" s="1359">
        <v>226364.98548039864</v>
      </c>
      <c r="CR90" s="1359">
        <v>1782000.9125772053</v>
      </c>
      <c r="CS90" s="1359">
        <v>901743.48308140517</v>
      </c>
      <c r="CT90" s="1359">
        <v>18781174.200576961</v>
      </c>
      <c r="CU90" s="1359">
        <v>6072872.4817149788</v>
      </c>
      <c r="CV90" s="1360">
        <v>586501151.99019253</v>
      </c>
      <c r="CW90" s="1342">
        <v>142426599.71953517</v>
      </c>
      <c r="CX90" s="1342">
        <v>537484170.42635322</v>
      </c>
      <c r="CY90" s="1361">
        <v>679910770.14588809</v>
      </c>
      <c r="CZ90" s="1342">
        <v>0</v>
      </c>
      <c r="DA90" s="1361">
        <v>679910770.14588809</v>
      </c>
      <c r="DB90" s="1342">
        <v>123761164.83962116</v>
      </c>
      <c r="DC90" s="1342">
        <v>0</v>
      </c>
      <c r="DD90" s="1361">
        <v>123761164.83962116</v>
      </c>
      <c r="DE90" s="1342">
        <v>0</v>
      </c>
      <c r="DF90" s="1362">
        <v>803671934.9855094</v>
      </c>
      <c r="DG90" s="1363">
        <v>0</v>
      </c>
      <c r="DH90" s="1362">
        <v>1390173086.975702</v>
      </c>
    </row>
    <row r="91" spans="1:112" ht="14.4" customHeight="1" x14ac:dyDescent="0.25">
      <c r="A91" s="1525"/>
      <c r="B91" s="1450" t="s">
        <v>546</v>
      </c>
      <c r="C91" s="1358" t="s">
        <v>84</v>
      </c>
      <c r="D91" s="1359">
        <v>15224085.815479038</v>
      </c>
      <c r="E91" s="1359">
        <v>924090.9534664083</v>
      </c>
      <c r="F91" s="1359">
        <v>16740336.440270802</v>
      </c>
      <c r="G91" s="1359">
        <v>6336932.8329434823</v>
      </c>
      <c r="H91" s="1359">
        <v>2877108.4468599451</v>
      </c>
      <c r="I91" s="1359">
        <v>19635621.817196332</v>
      </c>
      <c r="J91" s="1359">
        <v>3212569.7180005596</v>
      </c>
      <c r="K91" s="1359">
        <v>3464682.0335399103</v>
      </c>
      <c r="L91" s="1359">
        <v>3527879.7880421616</v>
      </c>
      <c r="M91" s="1359">
        <v>5526494.3355800314</v>
      </c>
      <c r="N91" s="1359">
        <v>1557621.077144241</v>
      </c>
      <c r="O91" s="1359">
        <v>27167041.29308686</v>
      </c>
      <c r="P91" s="1359">
        <v>967384.50391691003</v>
      </c>
      <c r="Q91" s="1359">
        <v>19601384.362981535</v>
      </c>
      <c r="R91" s="1359">
        <v>7523829.2727615079</v>
      </c>
      <c r="S91" s="1359">
        <v>50826223.021826096</v>
      </c>
      <c r="T91" s="1359">
        <v>12841798.299849533</v>
      </c>
      <c r="U91" s="1359">
        <v>22415721.842064861</v>
      </c>
      <c r="V91" s="1359">
        <v>8447725.4937646799</v>
      </c>
      <c r="W91" s="1359">
        <v>16703524.439582011</v>
      </c>
      <c r="X91" s="1359">
        <v>2455086.1496768971</v>
      </c>
      <c r="Y91" s="1359">
        <v>1859187.4555422219</v>
      </c>
      <c r="Z91" s="1359">
        <v>3872829.7583312928</v>
      </c>
      <c r="AA91" s="1359">
        <v>38173488.634517029</v>
      </c>
      <c r="AB91" s="1359">
        <v>27404006.959624626</v>
      </c>
      <c r="AC91" s="1359">
        <v>23178825.263029136</v>
      </c>
      <c r="AD91" s="1359">
        <v>15981611.986930063</v>
      </c>
      <c r="AE91" s="1359">
        <v>19847845.334884997</v>
      </c>
      <c r="AF91" s="1359">
        <v>10857030.697918851</v>
      </c>
      <c r="AG91" s="1359">
        <v>19451827.281155743</v>
      </c>
      <c r="AH91" s="1359">
        <v>12889178.126762295</v>
      </c>
      <c r="AI91" s="1359">
        <v>3620906.5981519176</v>
      </c>
      <c r="AJ91" s="1359">
        <v>15587681.83633572</v>
      </c>
      <c r="AK91" s="1359">
        <v>5202180.5812905226</v>
      </c>
      <c r="AL91" s="1359">
        <v>1840037.7647057606</v>
      </c>
      <c r="AM91" s="1359">
        <v>6796632.6840006951</v>
      </c>
      <c r="AN91" s="1359">
        <v>36119825.208686039</v>
      </c>
      <c r="AO91" s="1359">
        <v>48925235.633359931</v>
      </c>
      <c r="AP91" s="1359">
        <v>5062153.6292078756</v>
      </c>
      <c r="AQ91" s="1359">
        <v>8790537.0146758538</v>
      </c>
      <c r="AR91" s="1359">
        <v>29602592.665435366</v>
      </c>
      <c r="AS91" s="1359">
        <v>42677261.973720342</v>
      </c>
      <c r="AT91" s="1359">
        <v>11894743.044721808</v>
      </c>
      <c r="AU91" s="1359">
        <v>8584928.6120198872</v>
      </c>
      <c r="AV91" s="1359">
        <v>2039708.326665367</v>
      </c>
      <c r="AW91" s="1359">
        <v>4793796.1255087797</v>
      </c>
      <c r="AX91" s="1359">
        <v>31574775.821687821</v>
      </c>
      <c r="AY91" s="1359">
        <v>22861183.881101187</v>
      </c>
      <c r="AZ91" s="1359">
        <v>39938853.448746942</v>
      </c>
      <c r="BA91" s="1359">
        <v>4792830.1290272009</v>
      </c>
      <c r="BB91" s="1359">
        <v>45691220.6916366</v>
      </c>
      <c r="BC91" s="1359">
        <v>2474945.7629795391</v>
      </c>
      <c r="BD91" s="1359">
        <v>35868965.708026417</v>
      </c>
      <c r="BE91" s="1359">
        <v>5547017.3232166711</v>
      </c>
      <c r="BF91" s="1359">
        <v>108633814.93687415</v>
      </c>
      <c r="BG91" s="1359">
        <v>3898615.4719058238</v>
      </c>
      <c r="BH91" s="1359">
        <v>7877538.4051922355</v>
      </c>
      <c r="BI91" s="1359">
        <v>7085243.8921577809</v>
      </c>
      <c r="BJ91" s="1359">
        <v>19180814.200523619</v>
      </c>
      <c r="BK91" s="1359">
        <v>45628837.887919724</v>
      </c>
      <c r="BL91" s="1359">
        <v>16931318.468630429</v>
      </c>
      <c r="BM91" s="1359">
        <v>43413590.998242363</v>
      </c>
      <c r="BN91" s="1359">
        <v>39697293.893786229</v>
      </c>
      <c r="BO91" s="1359">
        <v>8688676.0751129892</v>
      </c>
      <c r="BP91" s="1359">
        <v>4606587.706955119</v>
      </c>
      <c r="BQ91" s="1359">
        <v>806088.30101624352</v>
      </c>
      <c r="BR91" s="1359">
        <v>2133623.8723643878</v>
      </c>
      <c r="BS91" s="1359">
        <v>26524199.569390092</v>
      </c>
      <c r="BT91" s="1359">
        <v>3357059.0706423973</v>
      </c>
      <c r="BU91" s="1359">
        <v>1210064.7096953215</v>
      </c>
      <c r="BV91" s="1359">
        <v>265703115.79548612</v>
      </c>
      <c r="BW91" s="1359">
        <v>2750513.2838966963</v>
      </c>
      <c r="BX91" s="1359">
        <v>30518921.764036331</v>
      </c>
      <c r="BY91" s="1359">
        <v>4543643.1624596976</v>
      </c>
      <c r="BZ91" s="1359">
        <v>11677697.319354596</v>
      </c>
      <c r="CA91" s="1359">
        <v>2452071.3842454138</v>
      </c>
      <c r="CB91" s="1359">
        <v>9942081.8333637379</v>
      </c>
      <c r="CC91" s="1359">
        <v>8425204.391624853</v>
      </c>
      <c r="CD91" s="1359">
        <v>31727802.270941004</v>
      </c>
      <c r="CE91" s="1359">
        <v>66060591.193235412</v>
      </c>
      <c r="CF91" s="1359">
        <v>54374553.455829933</v>
      </c>
      <c r="CG91" s="1359">
        <v>144024778.542595</v>
      </c>
      <c r="CH91" s="1359">
        <v>17639157.906191252</v>
      </c>
      <c r="CI91" s="1359">
        <v>78599131.337391734</v>
      </c>
      <c r="CJ91" s="1359">
        <v>382082027.49739325</v>
      </c>
      <c r="CK91" s="1359">
        <v>18045663.039348688</v>
      </c>
      <c r="CL91" s="1359">
        <v>45876680.904624172</v>
      </c>
      <c r="CM91" s="1359">
        <v>7717202.117096927</v>
      </c>
      <c r="CN91" s="1359">
        <v>20348072.3699391</v>
      </c>
      <c r="CO91" s="1359">
        <v>13675617.806491762</v>
      </c>
      <c r="CP91" s="1359">
        <v>45859680.145928763</v>
      </c>
      <c r="CQ91" s="1359">
        <v>259263.67690681689</v>
      </c>
      <c r="CR91" s="1359">
        <v>7686554.9678654149</v>
      </c>
      <c r="CS91" s="1359">
        <v>1782249.4647321154</v>
      </c>
      <c r="CT91" s="1359">
        <v>44070914.557926826</v>
      </c>
      <c r="CU91" s="1359">
        <v>8800806.0604237318</v>
      </c>
      <c r="CV91" s="1360">
        <v>2506098351.6113734</v>
      </c>
      <c r="CW91" s="1342">
        <v>67229108.07638967</v>
      </c>
      <c r="CX91" s="1342">
        <v>283815007.93838519</v>
      </c>
      <c r="CY91" s="1361">
        <v>351044116.01477468</v>
      </c>
      <c r="CZ91" s="1342">
        <v>28352917.554949984</v>
      </c>
      <c r="DA91" s="1361">
        <v>379397033.56972373</v>
      </c>
      <c r="DB91" s="1342">
        <v>140686976.43509522</v>
      </c>
      <c r="DC91" s="1342">
        <v>15177312.909118839</v>
      </c>
      <c r="DD91" s="1361">
        <v>155864289.34421375</v>
      </c>
      <c r="DE91" s="1342">
        <v>292770070.66379392</v>
      </c>
      <c r="DF91" s="1362">
        <v>828031393.57773304</v>
      </c>
      <c r="DG91" s="1363">
        <v>45855478.339235954</v>
      </c>
      <c r="DH91" s="1362">
        <v>3288274266.8498507</v>
      </c>
    </row>
    <row r="92" spans="1:112" ht="14.4" customHeight="1" x14ac:dyDescent="0.25">
      <c r="A92" s="1525"/>
      <c r="B92" s="1450" t="s">
        <v>547</v>
      </c>
      <c r="C92" s="1358" t="s">
        <v>85</v>
      </c>
      <c r="D92" s="1359">
        <v>0</v>
      </c>
      <c r="E92" s="1359">
        <v>0</v>
      </c>
      <c r="F92" s="1359">
        <v>0</v>
      </c>
      <c r="G92" s="1359">
        <v>0</v>
      </c>
      <c r="H92" s="1359">
        <v>0</v>
      </c>
      <c r="I92" s="1359">
        <v>0</v>
      </c>
      <c r="J92" s="1359">
        <v>0</v>
      </c>
      <c r="K92" s="1359">
        <v>0</v>
      </c>
      <c r="L92" s="1359">
        <v>0</v>
      </c>
      <c r="M92" s="1359">
        <v>0</v>
      </c>
      <c r="N92" s="1359">
        <v>0</v>
      </c>
      <c r="O92" s="1359">
        <v>0</v>
      </c>
      <c r="P92" s="1359">
        <v>0</v>
      </c>
      <c r="Q92" s="1359">
        <v>0</v>
      </c>
      <c r="R92" s="1359">
        <v>0</v>
      </c>
      <c r="S92" s="1359">
        <v>0</v>
      </c>
      <c r="T92" s="1359">
        <v>0</v>
      </c>
      <c r="U92" s="1359">
        <v>0</v>
      </c>
      <c r="V92" s="1359">
        <v>0</v>
      </c>
      <c r="W92" s="1359">
        <v>0</v>
      </c>
      <c r="X92" s="1359">
        <v>0</v>
      </c>
      <c r="Y92" s="1359">
        <v>0</v>
      </c>
      <c r="Z92" s="1359">
        <v>0</v>
      </c>
      <c r="AA92" s="1359">
        <v>0</v>
      </c>
      <c r="AB92" s="1359">
        <v>0</v>
      </c>
      <c r="AC92" s="1359">
        <v>0</v>
      </c>
      <c r="AD92" s="1359">
        <v>0</v>
      </c>
      <c r="AE92" s="1359">
        <v>0</v>
      </c>
      <c r="AF92" s="1359">
        <v>0</v>
      </c>
      <c r="AG92" s="1359">
        <v>0</v>
      </c>
      <c r="AH92" s="1359">
        <v>0</v>
      </c>
      <c r="AI92" s="1359">
        <v>0</v>
      </c>
      <c r="AJ92" s="1359">
        <v>0</v>
      </c>
      <c r="AK92" s="1359">
        <v>0</v>
      </c>
      <c r="AL92" s="1359">
        <v>0</v>
      </c>
      <c r="AM92" s="1359">
        <v>0</v>
      </c>
      <c r="AN92" s="1359">
        <v>0</v>
      </c>
      <c r="AO92" s="1359">
        <v>0</v>
      </c>
      <c r="AP92" s="1359">
        <v>0</v>
      </c>
      <c r="AQ92" s="1359">
        <v>0</v>
      </c>
      <c r="AR92" s="1359">
        <v>0</v>
      </c>
      <c r="AS92" s="1359">
        <v>0</v>
      </c>
      <c r="AT92" s="1359">
        <v>0</v>
      </c>
      <c r="AU92" s="1359">
        <v>0</v>
      </c>
      <c r="AV92" s="1359">
        <v>0</v>
      </c>
      <c r="AW92" s="1359">
        <v>0</v>
      </c>
      <c r="AX92" s="1359">
        <v>0</v>
      </c>
      <c r="AY92" s="1359">
        <v>0</v>
      </c>
      <c r="AZ92" s="1359">
        <v>0</v>
      </c>
      <c r="BA92" s="1359">
        <v>0</v>
      </c>
      <c r="BB92" s="1359">
        <v>0</v>
      </c>
      <c r="BC92" s="1359">
        <v>0</v>
      </c>
      <c r="BD92" s="1359">
        <v>0</v>
      </c>
      <c r="BE92" s="1359">
        <v>0</v>
      </c>
      <c r="BF92" s="1359">
        <v>0</v>
      </c>
      <c r="BG92" s="1359">
        <v>0</v>
      </c>
      <c r="BH92" s="1359">
        <v>0</v>
      </c>
      <c r="BI92" s="1359">
        <v>0</v>
      </c>
      <c r="BJ92" s="1359">
        <v>0</v>
      </c>
      <c r="BK92" s="1359">
        <v>0</v>
      </c>
      <c r="BL92" s="1359">
        <v>0</v>
      </c>
      <c r="BM92" s="1359">
        <v>0</v>
      </c>
      <c r="BN92" s="1359">
        <v>0</v>
      </c>
      <c r="BO92" s="1359">
        <v>0</v>
      </c>
      <c r="BP92" s="1359">
        <v>0</v>
      </c>
      <c r="BQ92" s="1359">
        <v>0</v>
      </c>
      <c r="BR92" s="1359">
        <v>0</v>
      </c>
      <c r="BS92" s="1359">
        <v>0</v>
      </c>
      <c r="BT92" s="1359">
        <v>0</v>
      </c>
      <c r="BU92" s="1359">
        <v>0</v>
      </c>
      <c r="BV92" s="1359">
        <v>0</v>
      </c>
      <c r="BW92" s="1359">
        <v>0</v>
      </c>
      <c r="BX92" s="1359">
        <v>0</v>
      </c>
      <c r="BY92" s="1359">
        <v>0</v>
      </c>
      <c r="BZ92" s="1359">
        <v>0</v>
      </c>
      <c r="CA92" s="1359">
        <v>0</v>
      </c>
      <c r="CB92" s="1359">
        <v>0</v>
      </c>
      <c r="CC92" s="1359">
        <v>0</v>
      </c>
      <c r="CD92" s="1359">
        <v>0</v>
      </c>
      <c r="CE92" s="1359">
        <v>0</v>
      </c>
      <c r="CF92" s="1359">
        <v>0</v>
      </c>
      <c r="CG92" s="1359">
        <v>0</v>
      </c>
      <c r="CH92" s="1359">
        <v>0</v>
      </c>
      <c r="CI92" s="1359">
        <v>0</v>
      </c>
      <c r="CJ92" s="1359">
        <v>0</v>
      </c>
      <c r="CK92" s="1359">
        <v>1032953.2757252214</v>
      </c>
      <c r="CL92" s="1359">
        <v>0</v>
      </c>
      <c r="CM92" s="1359">
        <v>0</v>
      </c>
      <c r="CN92" s="1359">
        <v>0</v>
      </c>
      <c r="CO92" s="1359">
        <v>0</v>
      </c>
      <c r="CP92" s="1359">
        <v>0</v>
      </c>
      <c r="CQ92" s="1359">
        <v>0</v>
      </c>
      <c r="CR92" s="1359">
        <v>0</v>
      </c>
      <c r="CS92" s="1359">
        <v>0</v>
      </c>
      <c r="CT92" s="1359">
        <v>0</v>
      </c>
      <c r="CU92" s="1359">
        <v>0</v>
      </c>
      <c r="CV92" s="1360">
        <v>1032953.2757252214</v>
      </c>
      <c r="CW92" s="1342">
        <v>0</v>
      </c>
      <c r="CX92" s="1342">
        <v>0</v>
      </c>
      <c r="CY92" s="1361">
        <v>0</v>
      </c>
      <c r="CZ92" s="1342">
        <v>57654619.348937653</v>
      </c>
      <c r="DA92" s="1361">
        <v>57654619.348937653</v>
      </c>
      <c r="DB92" s="1342">
        <v>240725324.36652008</v>
      </c>
      <c r="DC92" s="1342">
        <v>0</v>
      </c>
      <c r="DD92" s="1361">
        <v>240725324.36652008</v>
      </c>
      <c r="DE92" s="1342">
        <v>11492839.092114592</v>
      </c>
      <c r="DF92" s="1362">
        <v>309872782.80757242</v>
      </c>
      <c r="DG92" s="1363">
        <v>21309521.730952188</v>
      </c>
      <c r="DH92" s="1362">
        <v>289596214.35234535</v>
      </c>
    </row>
    <row r="93" spans="1:112" ht="14.4" customHeight="1" x14ac:dyDescent="0.25">
      <c r="A93" s="1525"/>
      <c r="B93" s="1450" t="s">
        <v>548</v>
      </c>
      <c r="C93" s="1358" t="s">
        <v>86</v>
      </c>
      <c r="D93" s="1359">
        <v>5731061.5490336241</v>
      </c>
      <c r="E93" s="1359">
        <v>1118368.8414286261</v>
      </c>
      <c r="F93" s="1359">
        <v>2342969.3639340377</v>
      </c>
      <c r="G93" s="1359">
        <v>1810158.8193526613</v>
      </c>
      <c r="H93" s="1359">
        <v>843932.02348712343</v>
      </c>
      <c r="I93" s="1359">
        <v>3274600.2104847073</v>
      </c>
      <c r="J93" s="1359">
        <v>658908.34431092883</v>
      </c>
      <c r="K93" s="1359">
        <v>183771.70135903225</v>
      </c>
      <c r="L93" s="1359">
        <v>1583103.1183984193</v>
      </c>
      <c r="M93" s="1359">
        <v>1631844.7023526763</v>
      </c>
      <c r="N93" s="1359">
        <v>310980.35784882127</v>
      </c>
      <c r="O93" s="1359">
        <v>287474.22637012723</v>
      </c>
      <c r="P93" s="1359">
        <v>2064.934448001602</v>
      </c>
      <c r="Q93" s="1359">
        <v>115036.215452786</v>
      </c>
      <c r="R93" s="1359">
        <v>49627.38754012603</v>
      </c>
      <c r="S93" s="1359">
        <v>1196496.7298654139</v>
      </c>
      <c r="T93" s="1359">
        <v>150699.22183124459</v>
      </c>
      <c r="U93" s="1359">
        <v>725009.40350910777</v>
      </c>
      <c r="V93" s="1359">
        <v>181370.20983264121</v>
      </c>
      <c r="W93" s="1359">
        <v>354837.24398704176</v>
      </c>
      <c r="X93" s="1359">
        <v>20352.013763350409</v>
      </c>
      <c r="Y93" s="1359">
        <v>18230.637324661046</v>
      </c>
      <c r="Z93" s="1359">
        <v>21419.686918548978</v>
      </c>
      <c r="AA93" s="1359">
        <v>1391028.502677884</v>
      </c>
      <c r="AB93" s="1359">
        <v>418831.67536303989</v>
      </c>
      <c r="AC93" s="1359">
        <v>952796.27382139349</v>
      </c>
      <c r="AD93" s="1359">
        <v>519520.2069956811</v>
      </c>
      <c r="AE93" s="1359">
        <v>1552442.1676665004</v>
      </c>
      <c r="AF93" s="1359">
        <v>132624.38325765452</v>
      </c>
      <c r="AG93" s="1359">
        <v>283326.59592200111</v>
      </c>
      <c r="AH93" s="1359">
        <v>195694.75630909874</v>
      </c>
      <c r="AI93" s="1359">
        <v>9029.7811296743293</v>
      </c>
      <c r="AJ93" s="1359">
        <v>972831.1768384215</v>
      </c>
      <c r="AK93" s="1359">
        <v>172838.22344669208</v>
      </c>
      <c r="AL93" s="1359">
        <v>235214.48557123193</v>
      </c>
      <c r="AM93" s="1359">
        <v>963269.11660972284</v>
      </c>
      <c r="AN93" s="1359">
        <v>7591489.337429625</v>
      </c>
      <c r="AO93" s="1359">
        <v>2739069.6394751263</v>
      </c>
      <c r="AP93" s="1359">
        <v>540579.3988769789</v>
      </c>
      <c r="AQ93" s="1359">
        <v>1097151.7057624473</v>
      </c>
      <c r="AR93" s="1359">
        <v>764310.04773864662</v>
      </c>
      <c r="AS93" s="1359">
        <v>894437.18509734794</v>
      </c>
      <c r="AT93" s="1359">
        <v>318003.95391632518</v>
      </c>
      <c r="AU93" s="1359">
        <v>1470545.2115351181</v>
      </c>
      <c r="AV93" s="1359">
        <v>928126.84831202147</v>
      </c>
      <c r="AW93" s="1359">
        <v>339353.68283290416</v>
      </c>
      <c r="AX93" s="1359">
        <v>3228764.1827390362</v>
      </c>
      <c r="AY93" s="1359">
        <v>1501434.9822675311</v>
      </c>
      <c r="AZ93" s="1359">
        <v>3277401.410696981</v>
      </c>
      <c r="BA93" s="1359">
        <v>645245.21644172631</v>
      </c>
      <c r="BB93" s="1359">
        <v>2475521.5756997764</v>
      </c>
      <c r="BC93" s="1359">
        <v>518665.39948797412</v>
      </c>
      <c r="BD93" s="1359">
        <v>4827764.8434536979</v>
      </c>
      <c r="BE93" s="1359">
        <v>800543.05393661559</v>
      </c>
      <c r="BF93" s="1359">
        <v>12021121.289813401</v>
      </c>
      <c r="BG93" s="1359">
        <v>464031.8843036117</v>
      </c>
      <c r="BH93" s="1359">
        <v>1270252.7786632846</v>
      </c>
      <c r="BI93" s="1359">
        <v>405743.95086077618</v>
      </c>
      <c r="BJ93" s="1359">
        <v>1176098.9131282363</v>
      </c>
      <c r="BK93" s="1359">
        <v>2904307.8915888267</v>
      </c>
      <c r="BL93" s="1359">
        <v>953115.53223234357</v>
      </c>
      <c r="BM93" s="1359">
        <v>9173698.2896098625</v>
      </c>
      <c r="BN93" s="1359">
        <v>1996287.5404646539</v>
      </c>
      <c r="BO93" s="1359">
        <v>1146104.0491027231</v>
      </c>
      <c r="BP93" s="1359">
        <v>138357.90665987972</v>
      </c>
      <c r="BQ93" s="1359">
        <v>60793.528046081847</v>
      </c>
      <c r="BR93" s="1359">
        <v>81454.573174934572</v>
      </c>
      <c r="BS93" s="1359">
        <v>5160199.7971504368</v>
      </c>
      <c r="BT93" s="1359">
        <v>7948.6819572365439</v>
      </c>
      <c r="BU93" s="1359">
        <v>42497.098048938409</v>
      </c>
      <c r="BV93" s="1359">
        <v>301990355.41307157</v>
      </c>
      <c r="BW93" s="1359">
        <v>469901.33102055645</v>
      </c>
      <c r="BX93" s="1359">
        <v>500308.9848317572</v>
      </c>
      <c r="BY93" s="1359">
        <v>424861.45081364887</v>
      </c>
      <c r="BZ93" s="1359">
        <v>1868017.6812649078</v>
      </c>
      <c r="CA93" s="1359">
        <v>17.045851676859339</v>
      </c>
      <c r="CB93" s="1359">
        <v>592205.84475649951</v>
      </c>
      <c r="CC93" s="1359">
        <v>196672.98196851028</v>
      </c>
      <c r="CD93" s="1359">
        <v>754570.87827870611</v>
      </c>
      <c r="CE93" s="1359">
        <v>2671300.2307590898</v>
      </c>
      <c r="CF93" s="1359">
        <v>344803.09856330132</v>
      </c>
      <c r="CG93" s="1359">
        <v>1725596.0107275064</v>
      </c>
      <c r="CH93" s="1359">
        <v>172114.6991875495</v>
      </c>
      <c r="CI93" s="1359">
        <v>1127767.2911814249</v>
      </c>
      <c r="CJ93" s="1359">
        <v>15474168.302595884</v>
      </c>
      <c r="CK93" s="1359">
        <v>16453939.760656603</v>
      </c>
      <c r="CL93" s="1359">
        <v>87329626.587643787</v>
      </c>
      <c r="CM93" s="1359">
        <v>427044.07979170518</v>
      </c>
      <c r="CN93" s="1359">
        <v>19876.981772915042</v>
      </c>
      <c r="CO93" s="1359">
        <v>1778661.7802147518</v>
      </c>
      <c r="CP93" s="1359">
        <v>369465.77024614048</v>
      </c>
      <c r="CQ93" s="1359">
        <v>188.57154998466467</v>
      </c>
      <c r="CR93" s="1359">
        <v>36268.71792373107</v>
      </c>
      <c r="CS93" s="1359">
        <v>10967.885397844335</v>
      </c>
      <c r="CT93" s="1359">
        <v>522603.17780488264</v>
      </c>
      <c r="CU93" s="1359">
        <v>4019.339237982259</v>
      </c>
      <c r="CV93" s="1360">
        <v>536637509.56606072</v>
      </c>
      <c r="CW93" s="1342">
        <v>1011139.5135809864</v>
      </c>
      <c r="CX93" s="1342">
        <v>4100046.7332320549</v>
      </c>
      <c r="CY93" s="1361">
        <v>5111186.2468130384</v>
      </c>
      <c r="CZ93" s="1342">
        <v>96457098.931884125</v>
      </c>
      <c r="DA93" s="1361">
        <v>101568285.17869723</v>
      </c>
      <c r="DB93" s="1342">
        <v>10629404.013895836</v>
      </c>
      <c r="DC93" s="1342">
        <v>0</v>
      </c>
      <c r="DD93" s="1361">
        <v>10629404.013895836</v>
      </c>
      <c r="DE93" s="1342">
        <v>4750.7188261423371</v>
      </c>
      <c r="DF93" s="1362">
        <v>112202439.91141914</v>
      </c>
      <c r="DG93" s="1363">
        <v>1795.6819740458791</v>
      </c>
      <c r="DH93" s="1362">
        <v>648838153.79550588</v>
      </c>
    </row>
    <row r="94" spans="1:112" ht="14.4" customHeight="1" x14ac:dyDescent="0.25">
      <c r="A94" s="1525"/>
      <c r="B94" s="1450" t="s">
        <v>549</v>
      </c>
      <c r="C94" s="1358" t="s">
        <v>87</v>
      </c>
      <c r="D94" s="1359">
        <v>1819817.150015973</v>
      </c>
      <c r="E94" s="1359">
        <v>27004.160421149092</v>
      </c>
      <c r="F94" s="1359">
        <v>6678.8055340999335</v>
      </c>
      <c r="G94" s="1359">
        <v>138058.0491759741</v>
      </c>
      <c r="H94" s="1359">
        <v>387643.2570643652</v>
      </c>
      <c r="I94" s="1359">
        <v>148251.75568977391</v>
      </c>
      <c r="J94" s="1359">
        <v>67024.958825797599</v>
      </c>
      <c r="K94" s="1359">
        <v>75182.815201491976</v>
      </c>
      <c r="L94" s="1359">
        <v>158770.71073742255</v>
      </c>
      <c r="M94" s="1359">
        <v>366715.14052890561</v>
      </c>
      <c r="N94" s="1359">
        <v>802.80070204452056</v>
      </c>
      <c r="O94" s="1359">
        <v>75831.922403562276</v>
      </c>
      <c r="P94" s="1359">
        <v>21241.198333546861</v>
      </c>
      <c r="Q94" s="1359">
        <v>35484.662243763261</v>
      </c>
      <c r="R94" s="1359">
        <v>35335.795389733881</v>
      </c>
      <c r="S94" s="1359">
        <v>176385.98632476048</v>
      </c>
      <c r="T94" s="1359">
        <v>113138.63494781968</v>
      </c>
      <c r="U94" s="1359">
        <v>212757.52483446369</v>
      </c>
      <c r="V94" s="1359">
        <v>90429.817662812129</v>
      </c>
      <c r="W94" s="1359">
        <v>793816.4727902892</v>
      </c>
      <c r="X94" s="1359">
        <v>104201.35490128207</v>
      </c>
      <c r="Y94" s="1359">
        <v>12061.213200052332</v>
      </c>
      <c r="Z94" s="1359">
        <v>25705.656456706107</v>
      </c>
      <c r="AA94" s="1359">
        <v>152866.47865438691</v>
      </c>
      <c r="AB94" s="1359">
        <v>77204.404327244833</v>
      </c>
      <c r="AC94" s="1359">
        <v>89918.352955983923</v>
      </c>
      <c r="AD94" s="1359">
        <v>90495.401964948469</v>
      </c>
      <c r="AE94" s="1359">
        <v>1005475.6918509763</v>
      </c>
      <c r="AF94" s="1359">
        <v>72167.334805033694</v>
      </c>
      <c r="AG94" s="1359">
        <v>57814.295002348656</v>
      </c>
      <c r="AH94" s="1359">
        <v>140069.42187844578</v>
      </c>
      <c r="AI94" s="1359">
        <v>116891.02404476078</v>
      </c>
      <c r="AJ94" s="1359">
        <v>177745.49248016291</v>
      </c>
      <c r="AK94" s="1359">
        <v>129093.08565589447</v>
      </c>
      <c r="AL94" s="1359">
        <v>30066.51839205897</v>
      </c>
      <c r="AM94" s="1359">
        <v>20636.493391240518</v>
      </c>
      <c r="AN94" s="1359">
        <v>315954.00345374166</v>
      </c>
      <c r="AO94" s="1359">
        <v>349732.66860390035</v>
      </c>
      <c r="AP94" s="1359">
        <v>88132.22052588161</v>
      </c>
      <c r="AQ94" s="1359">
        <v>44869.450889878804</v>
      </c>
      <c r="AR94" s="1359">
        <v>127707.80584820292</v>
      </c>
      <c r="AS94" s="1359">
        <v>387403.7637638952</v>
      </c>
      <c r="AT94" s="1359">
        <v>136266.32666901758</v>
      </c>
      <c r="AU94" s="1359">
        <v>50432.99277003717</v>
      </c>
      <c r="AV94" s="1359">
        <v>30253.483859618129</v>
      </c>
      <c r="AW94" s="1359">
        <v>33973.761208170581</v>
      </c>
      <c r="AX94" s="1359">
        <v>958977.79367223545</v>
      </c>
      <c r="AY94" s="1359">
        <v>262343.88111071417</v>
      </c>
      <c r="AZ94" s="1359">
        <v>295020.068160013</v>
      </c>
      <c r="BA94" s="1359">
        <v>15262.920011389215</v>
      </c>
      <c r="BB94" s="1359">
        <v>402405.89146409318</v>
      </c>
      <c r="BC94" s="1359">
        <v>16610.954635872247</v>
      </c>
      <c r="BD94" s="1359">
        <v>359628.02407222625</v>
      </c>
      <c r="BE94" s="1359">
        <v>34741.592783412969</v>
      </c>
      <c r="BF94" s="1359">
        <v>342848.71371021849</v>
      </c>
      <c r="BG94" s="1359">
        <v>38155.381525142351</v>
      </c>
      <c r="BH94" s="1359">
        <v>72491.95066940898</v>
      </c>
      <c r="BI94" s="1359">
        <v>40330.170816405691</v>
      </c>
      <c r="BJ94" s="1359">
        <v>111572.55234303216</v>
      </c>
      <c r="BK94" s="1359">
        <v>233574.40188523286</v>
      </c>
      <c r="BL94" s="1359">
        <v>42440.143834851602</v>
      </c>
      <c r="BM94" s="1359">
        <v>296426.45694598334</v>
      </c>
      <c r="BN94" s="1359">
        <v>107457.82122601899</v>
      </c>
      <c r="BO94" s="1359">
        <v>76852.157383990998</v>
      </c>
      <c r="BP94" s="1359">
        <v>75832.095783154859</v>
      </c>
      <c r="BQ94" s="1359">
        <v>35659.608266558615</v>
      </c>
      <c r="BR94" s="1359">
        <v>31568.091242685496</v>
      </c>
      <c r="BS94" s="1359">
        <v>2788360.7402025266</v>
      </c>
      <c r="BT94" s="1359">
        <v>14938.915161002782</v>
      </c>
      <c r="BU94" s="1359">
        <v>2587787.2997951461</v>
      </c>
      <c r="BV94" s="1359">
        <v>1360800.2765166757</v>
      </c>
      <c r="BW94" s="1359">
        <v>317146.62620146736</v>
      </c>
      <c r="BX94" s="1359">
        <v>259677.58198933871</v>
      </c>
      <c r="BY94" s="1359">
        <v>190827.58351573732</v>
      </c>
      <c r="BZ94" s="1359">
        <v>1493235.5368879982</v>
      </c>
      <c r="CA94" s="1359">
        <v>522371.96814752166</v>
      </c>
      <c r="CB94" s="1359">
        <v>116369.06315382959</v>
      </c>
      <c r="CC94" s="1359">
        <v>59850.047792093123</v>
      </c>
      <c r="CD94" s="1359">
        <v>630915.12009772414</v>
      </c>
      <c r="CE94" s="1359">
        <v>519524.37712794903</v>
      </c>
      <c r="CF94" s="1359">
        <v>518200.98257850669</v>
      </c>
      <c r="CG94" s="1359">
        <v>3901370.0202731737</v>
      </c>
      <c r="CH94" s="1359">
        <v>119963.35263536344</v>
      </c>
      <c r="CI94" s="1359">
        <v>504290.50141688733</v>
      </c>
      <c r="CJ94" s="1359">
        <v>6989840.06373154</v>
      </c>
      <c r="CK94" s="1359">
        <v>768784.17206281016</v>
      </c>
      <c r="CL94" s="1359">
        <v>685855.43256772752</v>
      </c>
      <c r="CM94" s="1359">
        <v>3994705.1974132592</v>
      </c>
      <c r="CN94" s="1359">
        <v>718912.65762593923</v>
      </c>
      <c r="CO94" s="1359">
        <v>691764.7358343096</v>
      </c>
      <c r="CP94" s="1359">
        <v>562979.72204079549</v>
      </c>
      <c r="CQ94" s="1359">
        <v>3754.9730011357483</v>
      </c>
      <c r="CR94" s="1359">
        <v>189747.41252137546</v>
      </c>
      <c r="CS94" s="1359">
        <v>245732.15811367455</v>
      </c>
      <c r="CT94" s="1359">
        <v>2248148.2143215765</v>
      </c>
      <c r="CU94" s="1359">
        <v>103776.33728246971</v>
      </c>
      <c r="CV94" s="1360">
        <v>45577342.057933778</v>
      </c>
      <c r="CW94" s="1342">
        <v>1657263.7371827154</v>
      </c>
      <c r="CX94" s="1342">
        <v>9244556.3969337195</v>
      </c>
      <c r="CY94" s="1361">
        <v>10901820.134116435</v>
      </c>
      <c r="CZ94" s="1342">
        <v>80347968.215039596</v>
      </c>
      <c r="DA94" s="1361">
        <v>91249788.349156022</v>
      </c>
      <c r="DB94" s="1342">
        <v>0</v>
      </c>
      <c r="DC94" s="1342">
        <v>0</v>
      </c>
      <c r="DD94" s="1361">
        <v>0</v>
      </c>
      <c r="DE94" s="1342">
        <v>1244438.1495493865</v>
      </c>
      <c r="DF94" s="1362">
        <v>92494226.498705387</v>
      </c>
      <c r="DG94" s="1363">
        <v>7918203.2420835076</v>
      </c>
      <c r="DH94" s="1362">
        <v>130153365.3145557</v>
      </c>
    </row>
    <row r="95" spans="1:112" ht="14.4" customHeight="1" x14ac:dyDescent="0.25">
      <c r="A95" s="1525"/>
      <c r="B95" s="1450" t="s">
        <v>550</v>
      </c>
      <c r="C95" s="1358" t="s">
        <v>88</v>
      </c>
      <c r="D95" s="1359">
        <v>416041.0850651525</v>
      </c>
      <c r="E95" s="1359">
        <v>116762.37313876598</v>
      </c>
      <c r="F95" s="1359">
        <v>239673.72593630882</v>
      </c>
      <c r="G95" s="1359">
        <v>184281.07317663432</v>
      </c>
      <c r="H95" s="1359">
        <v>672717.02941868559</v>
      </c>
      <c r="I95" s="1359">
        <v>2317301.1866874755</v>
      </c>
      <c r="J95" s="1359">
        <v>231552.14484325264</v>
      </c>
      <c r="K95" s="1359">
        <v>99609.018553253685</v>
      </c>
      <c r="L95" s="1359">
        <v>85998.744230532233</v>
      </c>
      <c r="M95" s="1359">
        <v>412511.07630713878</v>
      </c>
      <c r="N95" s="1359">
        <v>41388.387142696221</v>
      </c>
      <c r="O95" s="1359">
        <v>309790.61946580833</v>
      </c>
      <c r="P95" s="1359">
        <v>21425.920397663736</v>
      </c>
      <c r="Q95" s="1359">
        <v>107922.95657019284</v>
      </c>
      <c r="R95" s="1359">
        <v>103187.01191816559</v>
      </c>
      <c r="S95" s="1359">
        <v>1792071.3096534892</v>
      </c>
      <c r="T95" s="1359">
        <v>322786.39797570196</v>
      </c>
      <c r="U95" s="1359">
        <v>226307.77791993986</v>
      </c>
      <c r="V95" s="1359">
        <v>139616.74584731722</v>
      </c>
      <c r="W95" s="1359">
        <v>457588.53694881225</v>
      </c>
      <c r="X95" s="1359">
        <v>31726.546848854534</v>
      </c>
      <c r="Y95" s="1359">
        <v>24951.127260322784</v>
      </c>
      <c r="Z95" s="1359">
        <v>50311.486876002054</v>
      </c>
      <c r="AA95" s="1359">
        <v>756058.36303024751</v>
      </c>
      <c r="AB95" s="1359">
        <v>443314.4533060462</v>
      </c>
      <c r="AC95" s="1359">
        <v>557513.97297577001</v>
      </c>
      <c r="AD95" s="1359">
        <v>544205.49610513798</v>
      </c>
      <c r="AE95" s="1359">
        <v>950339.81791487441</v>
      </c>
      <c r="AF95" s="1359">
        <v>358042.65448751324</v>
      </c>
      <c r="AG95" s="1359">
        <v>573935.95114118385</v>
      </c>
      <c r="AH95" s="1359">
        <v>415855.75397474988</v>
      </c>
      <c r="AI95" s="1359">
        <v>369887.85253704776</v>
      </c>
      <c r="AJ95" s="1359">
        <v>634145.12239049934</v>
      </c>
      <c r="AK95" s="1359">
        <v>165548.19298180856</v>
      </c>
      <c r="AL95" s="1359">
        <v>89501.773791042404</v>
      </c>
      <c r="AM95" s="1359">
        <v>530507.9627425439</v>
      </c>
      <c r="AN95" s="1359">
        <v>1148264.371919727</v>
      </c>
      <c r="AO95" s="1359">
        <v>1913731.8079123069</v>
      </c>
      <c r="AP95" s="1359">
        <v>114115.18415875389</v>
      </c>
      <c r="AQ95" s="1359">
        <v>513811.9320050322</v>
      </c>
      <c r="AR95" s="1359">
        <v>1078178.1706453017</v>
      </c>
      <c r="AS95" s="1359">
        <v>1884975.9558096835</v>
      </c>
      <c r="AT95" s="1359">
        <v>337844.30609731918</v>
      </c>
      <c r="AU95" s="1359">
        <v>627152.85861165263</v>
      </c>
      <c r="AV95" s="1359">
        <v>134553.8628845347</v>
      </c>
      <c r="AW95" s="1359">
        <v>223515.81306632515</v>
      </c>
      <c r="AX95" s="1359">
        <v>1657499.8963532052</v>
      </c>
      <c r="AY95" s="1359">
        <v>499718.79261699913</v>
      </c>
      <c r="AZ95" s="1359">
        <v>2532886.6102344729</v>
      </c>
      <c r="BA95" s="1359">
        <v>399413.18928913766</v>
      </c>
      <c r="BB95" s="1359">
        <v>2306441.2115911688</v>
      </c>
      <c r="BC95" s="1359">
        <v>76194.277481864337</v>
      </c>
      <c r="BD95" s="1359">
        <v>1654374.5832029043</v>
      </c>
      <c r="BE95" s="1359">
        <v>237620.43009095415</v>
      </c>
      <c r="BF95" s="1359">
        <v>5264318.2624942428</v>
      </c>
      <c r="BG95" s="1359">
        <v>227140.77279320578</v>
      </c>
      <c r="BH95" s="1359">
        <v>175962.01735941457</v>
      </c>
      <c r="BI95" s="1359">
        <v>528561.31095191767</v>
      </c>
      <c r="BJ95" s="1359">
        <v>768092.40748139296</v>
      </c>
      <c r="BK95" s="1359">
        <v>1688093.1726187475</v>
      </c>
      <c r="BL95" s="1359">
        <v>542052.9570601203</v>
      </c>
      <c r="BM95" s="1359">
        <v>1699901.2571664553</v>
      </c>
      <c r="BN95" s="1359">
        <v>1174257.0401333349</v>
      </c>
      <c r="BO95" s="1359">
        <v>451635.32271603495</v>
      </c>
      <c r="BP95" s="1359">
        <v>186078.18153848642</v>
      </c>
      <c r="BQ95" s="1359">
        <v>140032.63084131412</v>
      </c>
      <c r="BR95" s="1359">
        <v>87868.01581986672</v>
      </c>
      <c r="BS95" s="1359">
        <v>3282017.8336670445</v>
      </c>
      <c r="BT95" s="1359">
        <v>222070.57567492974</v>
      </c>
      <c r="BU95" s="1359">
        <v>440497.84333102725</v>
      </c>
      <c r="BV95" s="1359">
        <v>22235238.391276784</v>
      </c>
      <c r="BW95" s="1359">
        <v>2006702.4414293529</v>
      </c>
      <c r="BX95" s="1359">
        <v>12542820.794846632</v>
      </c>
      <c r="BY95" s="1359">
        <v>349036.89862092515</v>
      </c>
      <c r="BZ95" s="1359">
        <v>567897.52328027471</v>
      </c>
      <c r="CA95" s="1359">
        <v>500515.39935353765</v>
      </c>
      <c r="CB95" s="1359">
        <v>2652002.4982296522</v>
      </c>
      <c r="CC95" s="1359">
        <v>1680652.4553648713</v>
      </c>
      <c r="CD95" s="1359">
        <v>1654194.6074913261</v>
      </c>
      <c r="CE95" s="1359">
        <v>1358385.3183262052</v>
      </c>
      <c r="CF95" s="1359">
        <v>4183367.4833081574</v>
      </c>
      <c r="CG95" s="1359">
        <v>8077769.6057886789</v>
      </c>
      <c r="CH95" s="1359">
        <v>313497.92289622815</v>
      </c>
      <c r="CI95" s="1359">
        <v>2244233.8894593497</v>
      </c>
      <c r="CJ95" s="1359">
        <v>24802728.361390274</v>
      </c>
      <c r="CK95" s="1359">
        <v>4098022.5582617647</v>
      </c>
      <c r="CL95" s="1359">
        <v>6890222.3312888751</v>
      </c>
      <c r="CM95" s="1359">
        <v>5516034.9373989031</v>
      </c>
      <c r="CN95" s="1359">
        <v>7630993.248450675</v>
      </c>
      <c r="CO95" s="1359">
        <v>8010012.9139264515</v>
      </c>
      <c r="CP95" s="1359">
        <v>4016458.7356985975</v>
      </c>
      <c r="CQ95" s="1359">
        <v>267127.38069962221</v>
      </c>
      <c r="CR95" s="1359">
        <v>1969190.4870589357</v>
      </c>
      <c r="CS95" s="1359">
        <v>809219.89399168245</v>
      </c>
      <c r="CT95" s="1359">
        <v>21922874.759492852</v>
      </c>
      <c r="CU95" s="1359">
        <v>1419928.7120949465</v>
      </c>
      <c r="CV95" s="1360">
        <v>196732382.05460453</v>
      </c>
      <c r="CW95" s="1342">
        <v>34946928.940138422</v>
      </c>
      <c r="CX95" s="1342">
        <v>182591298.37877566</v>
      </c>
      <c r="CY95" s="1361">
        <v>217538227.31891528</v>
      </c>
      <c r="CZ95" s="1342">
        <v>0</v>
      </c>
      <c r="DA95" s="1361">
        <v>217538227.31891528</v>
      </c>
      <c r="DB95" s="1342">
        <v>0</v>
      </c>
      <c r="DC95" s="1342">
        <v>0</v>
      </c>
      <c r="DD95" s="1361">
        <v>0</v>
      </c>
      <c r="DE95" s="1342">
        <v>688615.2435563514</v>
      </c>
      <c r="DF95" s="1362">
        <v>218226842.56247166</v>
      </c>
      <c r="DG95" s="1363">
        <v>4246455.9579536226</v>
      </c>
      <c r="DH95" s="1362">
        <v>410712768.65912288</v>
      </c>
    </row>
    <row r="96" spans="1:112" ht="14.4" customHeight="1" x14ac:dyDescent="0.25">
      <c r="A96" s="1525"/>
      <c r="B96" s="1450" t="s">
        <v>551</v>
      </c>
      <c r="C96" s="1358" t="s">
        <v>89</v>
      </c>
      <c r="D96" s="1359">
        <v>56447.21756241424</v>
      </c>
      <c r="E96" s="1359">
        <v>21949.830327657539</v>
      </c>
      <c r="F96" s="1359">
        <v>26074.523033243418</v>
      </c>
      <c r="G96" s="1359">
        <v>69394.064085040794</v>
      </c>
      <c r="H96" s="1359">
        <v>53179.431205823435</v>
      </c>
      <c r="I96" s="1359">
        <v>119185.06622177138</v>
      </c>
      <c r="J96" s="1359">
        <v>14228.641765807477</v>
      </c>
      <c r="K96" s="1359">
        <v>14764.862326250719</v>
      </c>
      <c r="L96" s="1359">
        <v>7951.1933772353195</v>
      </c>
      <c r="M96" s="1359">
        <v>22405.452935586938</v>
      </c>
      <c r="N96" s="1359">
        <v>3456.1233281059785</v>
      </c>
      <c r="O96" s="1359">
        <v>48568.356816177955</v>
      </c>
      <c r="P96" s="1359">
        <v>1144.6595170053088</v>
      </c>
      <c r="Q96" s="1359">
        <v>15909.210418129778</v>
      </c>
      <c r="R96" s="1359">
        <v>6860.1318069463241</v>
      </c>
      <c r="S96" s="1359">
        <v>73440.935947887832</v>
      </c>
      <c r="T96" s="1359">
        <v>19559.445392819081</v>
      </c>
      <c r="U96" s="1359">
        <v>34519.056214638375</v>
      </c>
      <c r="V96" s="1359">
        <v>17956.171087418021</v>
      </c>
      <c r="W96" s="1359">
        <v>44677.648744129263</v>
      </c>
      <c r="X96" s="1359">
        <v>1815.4180772707407</v>
      </c>
      <c r="Y96" s="1359">
        <v>3665.8179671662283</v>
      </c>
      <c r="Z96" s="1359">
        <v>3494.888963739701</v>
      </c>
      <c r="AA96" s="1359">
        <v>67224.845668606999</v>
      </c>
      <c r="AB96" s="1359">
        <v>30375.934654190165</v>
      </c>
      <c r="AC96" s="1359">
        <v>36287.150779014264</v>
      </c>
      <c r="AD96" s="1359">
        <v>52803.134654792673</v>
      </c>
      <c r="AE96" s="1359">
        <v>13474.099272516969</v>
      </c>
      <c r="AF96" s="1359">
        <v>22814.098144038293</v>
      </c>
      <c r="AG96" s="1359">
        <v>34532.19622720615</v>
      </c>
      <c r="AH96" s="1359">
        <v>24406.940806609546</v>
      </c>
      <c r="AI96" s="1359">
        <v>9539.2414060521951</v>
      </c>
      <c r="AJ96" s="1359">
        <v>29077.616668813735</v>
      </c>
      <c r="AK96" s="1359">
        <v>9112.5565220980152</v>
      </c>
      <c r="AL96" s="1359">
        <v>3833.9972944575966</v>
      </c>
      <c r="AM96" s="1359">
        <v>12092.126762693732</v>
      </c>
      <c r="AN96" s="1359">
        <v>84055.617051982961</v>
      </c>
      <c r="AO96" s="1359">
        <v>142726.42723699292</v>
      </c>
      <c r="AP96" s="1359">
        <v>8861.362544071766</v>
      </c>
      <c r="AQ96" s="1359">
        <v>11339.337722587574</v>
      </c>
      <c r="AR96" s="1359">
        <v>58618.496443719436</v>
      </c>
      <c r="AS96" s="1359">
        <v>113201.21973058331</v>
      </c>
      <c r="AT96" s="1359">
        <v>24137.076173769456</v>
      </c>
      <c r="AU96" s="1359">
        <v>28609.87926802173</v>
      </c>
      <c r="AV96" s="1359">
        <v>7111.5994462714052</v>
      </c>
      <c r="AW96" s="1359">
        <v>11568.154009348189</v>
      </c>
      <c r="AX96" s="1359">
        <v>46420.311237029957</v>
      </c>
      <c r="AY96" s="1359">
        <v>36514.864420575301</v>
      </c>
      <c r="AZ96" s="1359">
        <v>147388.2430575043</v>
      </c>
      <c r="BA96" s="1359">
        <v>19065.550659107957</v>
      </c>
      <c r="BB96" s="1359">
        <v>166281.22426975853</v>
      </c>
      <c r="BC96" s="1359">
        <v>5057.9348316669839</v>
      </c>
      <c r="BD96" s="1359">
        <v>108454.44084515219</v>
      </c>
      <c r="BE96" s="1359">
        <v>11965.541457922251</v>
      </c>
      <c r="BF96" s="1359">
        <v>123258.75839318025</v>
      </c>
      <c r="BG96" s="1359">
        <v>6216.0095342529994</v>
      </c>
      <c r="BH96" s="1359">
        <v>17128.764488122826</v>
      </c>
      <c r="BI96" s="1359">
        <v>17315.186692485418</v>
      </c>
      <c r="BJ96" s="1359">
        <v>16364.915818645541</v>
      </c>
      <c r="BK96" s="1359">
        <v>71460.797163585856</v>
      </c>
      <c r="BL96" s="1359">
        <v>16566.23482578067</v>
      </c>
      <c r="BM96" s="1359">
        <v>55095.937220450185</v>
      </c>
      <c r="BN96" s="1359">
        <v>56146.481861162094</v>
      </c>
      <c r="BO96" s="1359">
        <v>33729.001782128631</v>
      </c>
      <c r="BP96" s="1359">
        <v>9374.9791121521139</v>
      </c>
      <c r="BQ96" s="1359">
        <v>12723.05518970567</v>
      </c>
      <c r="BR96" s="1359">
        <v>18051.754495582554</v>
      </c>
      <c r="BS96" s="1359">
        <v>25292.473348352978</v>
      </c>
      <c r="BT96" s="1359">
        <v>15156.013985421465</v>
      </c>
      <c r="BU96" s="1359">
        <v>22749.910443106961</v>
      </c>
      <c r="BV96" s="1359">
        <v>1056685.8391310275</v>
      </c>
      <c r="BW96" s="1359">
        <v>427063.02674305619</v>
      </c>
      <c r="BX96" s="1359">
        <v>523080.36647006223</v>
      </c>
      <c r="BY96" s="1359">
        <v>18442.560884304712</v>
      </c>
      <c r="BZ96" s="1359">
        <v>119929.0589574981</v>
      </c>
      <c r="CA96" s="1359">
        <v>15273.460315991628</v>
      </c>
      <c r="CB96" s="1359">
        <v>10076.38297715417</v>
      </c>
      <c r="CC96" s="1359">
        <v>39329.586570897329</v>
      </c>
      <c r="CD96" s="1359">
        <v>567463.04057153105</v>
      </c>
      <c r="CE96" s="1359">
        <v>163278.92089061867</v>
      </c>
      <c r="CF96" s="1359">
        <v>493101.07720736548</v>
      </c>
      <c r="CG96" s="1359">
        <v>5892308.2492738236</v>
      </c>
      <c r="CH96" s="1359">
        <v>617055.78414343542</v>
      </c>
      <c r="CI96" s="1359">
        <v>324792.1581854414</v>
      </c>
      <c r="CJ96" s="1359">
        <v>2659267.3481539576</v>
      </c>
      <c r="CK96" s="1359">
        <v>159933.03729875482</v>
      </c>
      <c r="CL96" s="1359">
        <v>532597.10679233237</v>
      </c>
      <c r="CM96" s="1359">
        <v>75839.26714570784</v>
      </c>
      <c r="CN96" s="1359">
        <v>252370.57622294707</v>
      </c>
      <c r="CO96" s="1359">
        <v>9249044.1360397879</v>
      </c>
      <c r="CP96" s="1359">
        <v>1077217.1185504547</v>
      </c>
      <c r="CQ96" s="1359">
        <v>99872.520223271058</v>
      </c>
      <c r="CR96" s="1359">
        <v>157872.04860811346</v>
      </c>
      <c r="CS96" s="1359">
        <v>26250.160991525376</v>
      </c>
      <c r="CT96" s="1359">
        <v>8997387.3045729436</v>
      </c>
      <c r="CU96" s="1359">
        <v>179740.93156620729</v>
      </c>
      <c r="CV96" s="1360">
        <v>36309500.709231719</v>
      </c>
      <c r="CW96" s="1342">
        <v>67385892.363647953</v>
      </c>
      <c r="CX96" s="1342">
        <v>230727339.89349896</v>
      </c>
      <c r="CY96" s="1361">
        <v>298113232.25714785</v>
      </c>
      <c r="CZ96" s="1342">
        <v>342883009.34804153</v>
      </c>
      <c r="DA96" s="1361">
        <v>640996241.60518932</v>
      </c>
      <c r="DB96" s="1342">
        <v>0</v>
      </c>
      <c r="DC96" s="1342">
        <v>0</v>
      </c>
      <c r="DD96" s="1361">
        <v>0</v>
      </c>
      <c r="DE96" s="1342">
        <v>0</v>
      </c>
      <c r="DF96" s="1362">
        <v>640996241.60518932</v>
      </c>
      <c r="DG96" s="1363">
        <v>0</v>
      </c>
      <c r="DH96" s="1362">
        <v>677305742.31442106</v>
      </c>
    </row>
    <row r="97" spans="1:112" ht="14.4" customHeight="1" x14ac:dyDescent="0.25">
      <c r="A97" s="1525"/>
      <c r="B97" s="1450" t="s">
        <v>552</v>
      </c>
      <c r="C97" s="1358" t="s">
        <v>90</v>
      </c>
      <c r="D97" s="1359">
        <v>6488.7076330945993</v>
      </c>
      <c r="E97" s="1359">
        <v>3894.6413779777554</v>
      </c>
      <c r="F97" s="1359">
        <v>108498.09448024616</v>
      </c>
      <c r="G97" s="1359">
        <v>4238.9621820970024</v>
      </c>
      <c r="H97" s="1359">
        <v>57554.03999545909</v>
      </c>
      <c r="I97" s="1359">
        <v>222187.61325257199</v>
      </c>
      <c r="J97" s="1359">
        <v>19779.851491175537</v>
      </c>
      <c r="K97" s="1359">
        <v>79255.978928182682</v>
      </c>
      <c r="L97" s="1359">
        <v>19223.605088947774</v>
      </c>
      <c r="M97" s="1359">
        <v>90818.962920874517</v>
      </c>
      <c r="N97" s="1359">
        <v>0</v>
      </c>
      <c r="O97" s="1359">
        <v>11412.138081321833</v>
      </c>
      <c r="P97" s="1359">
        <v>25048.195440217307</v>
      </c>
      <c r="Q97" s="1359">
        <v>49688.31484177411</v>
      </c>
      <c r="R97" s="1359">
        <v>12507.648031055596</v>
      </c>
      <c r="S97" s="1359">
        <v>19792.060904226433</v>
      </c>
      <c r="T97" s="1359">
        <v>3112.1703121588539</v>
      </c>
      <c r="U97" s="1359">
        <v>13856.061270331367</v>
      </c>
      <c r="V97" s="1359">
        <v>8183.022659062698</v>
      </c>
      <c r="W97" s="1359">
        <v>32431.257947750477</v>
      </c>
      <c r="X97" s="1359">
        <v>1740.8323990023273</v>
      </c>
      <c r="Y97" s="1359">
        <v>936.51180629322539</v>
      </c>
      <c r="Z97" s="1359">
        <v>3458.789816518497</v>
      </c>
      <c r="AA97" s="1359">
        <v>30441.60254319098</v>
      </c>
      <c r="AB97" s="1359">
        <v>115574.42277782242</v>
      </c>
      <c r="AC97" s="1359">
        <v>65850.856155270958</v>
      </c>
      <c r="AD97" s="1359">
        <v>11653.753862873697</v>
      </c>
      <c r="AE97" s="1359">
        <v>101506.98904371158</v>
      </c>
      <c r="AF97" s="1359">
        <v>3983.5597404982777</v>
      </c>
      <c r="AG97" s="1359">
        <v>28124.749950453803</v>
      </c>
      <c r="AH97" s="1359">
        <v>709091.19508973008</v>
      </c>
      <c r="AI97" s="1359">
        <v>44925.521622333545</v>
      </c>
      <c r="AJ97" s="1359">
        <v>45851.29791882915</v>
      </c>
      <c r="AK97" s="1359">
        <v>19439.612878884458</v>
      </c>
      <c r="AL97" s="1359">
        <v>857.41391585252211</v>
      </c>
      <c r="AM97" s="1359">
        <v>8520.414272454771</v>
      </c>
      <c r="AN97" s="1359">
        <v>55613.532347398985</v>
      </c>
      <c r="AO97" s="1359">
        <v>89550.357652646053</v>
      </c>
      <c r="AP97" s="1359">
        <v>10181.143765024557</v>
      </c>
      <c r="AQ97" s="1359">
        <v>5995.6187354696103</v>
      </c>
      <c r="AR97" s="1359">
        <v>10765.118845938934</v>
      </c>
      <c r="AS97" s="1359">
        <v>281343.2230304727</v>
      </c>
      <c r="AT97" s="1359">
        <v>84570.464958579963</v>
      </c>
      <c r="AU97" s="1359">
        <v>2622.9051016990816</v>
      </c>
      <c r="AV97" s="1359">
        <v>3613.0223364496328</v>
      </c>
      <c r="AW97" s="1359">
        <v>12054.553767315729</v>
      </c>
      <c r="AX97" s="1359">
        <v>435935.23487251339</v>
      </c>
      <c r="AY97" s="1359">
        <v>136413.21587501524</v>
      </c>
      <c r="AZ97" s="1359">
        <v>378796.56543371867</v>
      </c>
      <c r="BA97" s="1359">
        <v>282728.76561659866</v>
      </c>
      <c r="BB97" s="1359">
        <v>245116.07337596943</v>
      </c>
      <c r="BC97" s="1359">
        <v>6325.7071136184604</v>
      </c>
      <c r="BD97" s="1359">
        <v>307768.09714179893</v>
      </c>
      <c r="BE97" s="1359">
        <v>44264.138506383322</v>
      </c>
      <c r="BF97" s="1359">
        <v>299501.00433736813</v>
      </c>
      <c r="BG97" s="1359">
        <v>3925.0784514928073</v>
      </c>
      <c r="BH97" s="1359">
        <v>91577.995408552597</v>
      </c>
      <c r="BI97" s="1359">
        <v>85231.427662169881</v>
      </c>
      <c r="BJ97" s="1359">
        <v>25965.149754307884</v>
      </c>
      <c r="BK97" s="1359">
        <v>258142.7270113776</v>
      </c>
      <c r="BL97" s="1359">
        <v>36656.438878345572</v>
      </c>
      <c r="BM97" s="1359">
        <v>148297.06036091893</v>
      </c>
      <c r="BN97" s="1359">
        <v>50874.133572034792</v>
      </c>
      <c r="BO97" s="1359">
        <v>54434.080301404028</v>
      </c>
      <c r="BP97" s="1359">
        <v>7553.4263168931448</v>
      </c>
      <c r="BQ97" s="1359">
        <v>9260.1995636634783</v>
      </c>
      <c r="BR97" s="1359">
        <v>6043.760515013676</v>
      </c>
      <c r="BS97" s="1359">
        <v>445950.36440624413</v>
      </c>
      <c r="BT97" s="1359">
        <v>29702.224259695504</v>
      </c>
      <c r="BU97" s="1359">
        <v>1802.1484064502674</v>
      </c>
      <c r="BV97" s="1359">
        <v>1604819.0049633693</v>
      </c>
      <c r="BW97" s="1359">
        <v>81084.101036132764</v>
      </c>
      <c r="BX97" s="1359">
        <v>119397.97806700335</v>
      </c>
      <c r="BY97" s="1359">
        <v>17175.256254910841</v>
      </c>
      <c r="BZ97" s="1359">
        <v>4339.4753580659471</v>
      </c>
      <c r="CA97" s="1359">
        <v>48301.810253446223</v>
      </c>
      <c r="CB97" s="1359">
        <v>112438.61515808565</v>
      </c>
      <c r="CC97" s="1359">
        <v>161159.25728716567</v>
      </c>
      <c r="CD97" s="1359">
        <v>10157.557824408152</v>
      </c>
      <c r="CE97" s="1359">
        <v>15876.136644867167</v>
      </c>
      <c r="CF97" s="1359">
        <v>21094.650414222204</v>
      </c>
      <c r="CG97" s="1359">
        <v>487905.22788656276</v>
      </c>
      <c r="CH97" s="1359">
        <v>122291.30899161469</v>
      </c>
      <c r="CI97" s="1359">
        <v>3186.2493139677822</v>
      </c>
      <c r="CJ97" s="1359">
        <v>581388.78349154955</v>
      </c>
      <c r="CK97" s="1359">
        <v>23600.965405427811</v>
      </c>
      <c r="CL97" s="1359">
        <v>49703.059002193615</v>
      </c>
      <c r="CM97" s="1359">
        <v>28133.032246604103</v>
      </c>
      <c r="CN97" s="1359">
        <v>107961.52649504232</v>
      </c>
      <c r="CO97" s="1359">
        <v>270629.58317684737</v>
      </c>
      <c r="CP97" s="1359">
        <v>3770438.9186887899</v>
      </c>
      <c r="CQ97" s="1359">
        <v>12712.166358371249</v>
      </c>
      <c r="CR97" s="1359">
        <v>40977.980172331125</v>
      </c>
      <c r="CS97" s="1359">
        <v>35211.878985220479</v>
      </c>
      <c r="CT97" s="1359">
        <v>3492043.2743124492</v>
      </c>
      <c r="CU97" s="1359">
        <v>144348.64571854699</v>
      </c>
      <c r="CV97" s="1360">
        <v>17294880.251822013</v>
      </c>
      <c r="CW97" s="1342">
        <v>58228803.826665305</v>
      </c>
      <c r="CX97" s="1342">
        <v>189142720.71646264</v>
      </c>
      <c r="CY97" s="1361">
        <v>247371524.5431287</v>
      </c>
      <c r="CZ97" s="1342">
        <v>361112990.36794209</v>
      </c>
      <c r="DA97" s="1361">
        <v>608484514.91106927</v>
      </c>
      <c r="DB97" s="1342">
        <v>0</v>
      </c>
      <c r="DC97" s="1342">
        <v>0</v>
      </c>
      <c r="DD97" s="1361">
        <v>0</v>
      </c>
      <c r="DE97" s="1342">
        <v>606576.22975656146</v>
      </c>
      <c r="DF97" s="1362">
        <v>609091091.14082718</v>
      </c>
      <c r="DG97" s="1363">
        <v>4164416.9441537913</v>
      </c>
      <c r="DH97" s="1362">
        <v>622221554.44849491</v>
      </c>
    </row>
    <row r="98" spans="1:112" ht="14.4" customHeight="1" x14ac:dyDescent="0.25">
      <c r="A98" s="1525"/>
      <c r="B98" s="1450" t="s">
        <v>553</v>
      </c>
      <c r="C98" s="1358" t="s">
        <v>91</v>
      </c>
      <c r="D98" s="1359">
        <v>1686.1833989277209</v>
      </c>
      <c r="E98" s="1359">
        <v>13369.78166702572</v>
      </c>
      <c r="F98" s="1359">
        <v>7923.9389238534168</v>
      </c>
      <c r="G98" s="1359">
        <v>2694.3993317171394</v>
      </c>
      <c r="H98" s="1359">
        <v>2976.8407022820898</v>
      </c>
      <c r="I98" s="1359">
        <v>58443.600076876261</v>
      </c>
      <c r="J98" s="1359">
        <v>31071.792524892557</v>
      </c>
      <c r="K98" s="1359">
        <v>10430.506296962432</v>
      </c>
      <c r="L98" s="1359">
        <v>15418.525490094749</v>
      </c>
      <c r="M98" s="1359">
        <v>25884.483964944688</v>
      </c>
      <c r="N98" s="1359">
        <v>6549.6921107111702</v>
      </c>
      <c r="O98" s="1359">
        <v>24610.167571759303</v>
      </c>
      <c r="P98" s="1359">
        <v>1677.5643630840966</v>
      </c>
      <c r="Q98" s="1359">
        <v>8315.8759065200375</v>
      </c>
      <c r="R98" s="1359">
        <v>7177.6841193604741</v>
      </c>
      <c r="S98" s="1359">
        <v>33408.693621747363</v>
      </c>
      <c r="T98" s="1359">
        <v>17365.727175154592</v>
      </c>
      <c r="U98" s="1359">
        <v>16226.3001339647</v>
      </c>
      <c r="V98" s="1359">
        <v>6594.1012314312875</v>
      </c>
      <c r="W98" s="1359">
        <v>36185.7484947833</v>
      </c>
      <c r="X98" s="1359">
        <v>4652.6233825591316</v>
      </c>
      <c r="Y98" s="1359">
        <v>4464.2646730427059</v>
      </c>
      <c r="Z98" s="1359">
        <v>9220.5675670000765</v>
      </c>
      <c r="AA98" s="1359">
        <v>52421.373687445368</v>
      </c>
      <c r="AB98" s="1359">
        <v>30668.662726548948</v>
      </c>
      <c r="AC98" s="1359">
        <v>32953.948253213195</v>
      </c>
      <c r="AD98" s="1359">
        <v>20439.998007736271</v>
      </c>
      <c r="AE98" s="1359">
        <v>34175.768714941361</v>
      </c>
      <c r="AF98" s="1359">
        <v>18665.701389680235</v>
      </c>
      <c r="AG98" s="1359">
        <v>10383.583493158114</v>
      </c>
      <c r="AH98" s="1359">
        <v>24348.77848298652</v>
      </c>
      <c r="AI98" s="1359">
        <v>9709.1379270115904</v>
      </c>
      <c r="AJ98" s="1359">
        <v>30183.773162777372</v>
      </c>
      <c r="AK98" s="1359">
        <v>9856.359508205338</v>
      </c>
      <c r="AL98" s="1359">
        <v>3044.0697264659079</v>
      </c>
      <c r="AM98" s="1359">
        <v>8067.6899188158641</v>
      </c>
      <c r="AN98" s="1359">
        <v>49384.633714996373</v>
      </c>
      <c r="AO98" s="1359">
        <v>33545.240211260621</v>
      </c>
      <c r="AP98" s="1359">
        <v>10392.643717943452</v>
      </c>
      <c r="AQ98" s="1359">
        <v>12084.929105185511</v>
      </c>
      <c r="AR98" s="1359">
        <v>37562.588770730952</v>
      </c>
      <c r="AS98" s="1359">
        <v>72028.795548164388</v>
      </c>
      <c r="AT98" s="1359">
        <v>20553.336237836913</v>
      </c>
      <c r="AU98" s="1359">
        <v>19176.110234703054</v>
      </c>
      <c r="AV98" s="1359">
        <v>7585.0085115808934</v>
      </c>
      <c r="AW98" s="1359">
        <v>10552.347480771299</v>
      </c>
      <c r="AX98" s="1359">
        <v>102543.31442195152</v>
      </c>
      <c r="AY98" s="1359">
        <v>51554.695482150244</v>
      </c>
      <c r="AZ98" s="1359">
        <v>79325.787683866773</v>
      </c>
      <c r="BA98" s="1359">
        <v>9860.1854260844593</v>
      </c>
      <c r="BB98" s="1359">
        <v>92657.516870457432</v>
      </c>
      <c r="BC98" s="1359">
        <v>3185.3297325881763</v>
      </c>
      <c r="BD98" s="1359">
        <v>46160.312699455375</v>
      </c>
      <c r="BE98" s="1359">
        <v>5012.293830624807</v>
      </c>
      <c r="BF98" s="1359">
        <v>107184.53240751881</v>
      </c>
      <c r="BG98" s="1359">
        <v>8367.9871836513739</v>
      </c>
      <c r="BH98" s="1359">
        <v>12841.162824338064</v>
      </c>
      <c r="BI98" s="1359">
        <v>6797.1478344293528</v>
      </c>
      <c r="BJ98" s="1359">
        <v>14169.556471458201</v>
      </c>
      <c r="BK98" s="1359">
        <v>58329.013870602656</v>
      </c>
      <c r="BL98" s="1359">
        <v>5545.0574044742498</v>
      </c>
      <c r="BM98" s="1359">
        <v>282432.52466274367</v>
      </c>
      <c r="BN98" s="1359">
        <v>33956.807647221569</v>
      </c>
      <c r="BO98" s="1359">
        <v>13106.696389933735</v>
      </c>
      <c r="BP98" s="1359">
        <v>108080.48086925015</v>
      </c>
      <c r="BQ98" s="1359">
        <v>31238.028764421222</v>
      </c>
      <c r="BR98" s="1359">
        <v>5823.8364780046086</v>
      </c>
      <c r="BS98" s="1359">
        <v>113859.71941658069</v>
      </c>
      <c r="BT98" s="1359">
        <v>13837.565723775004</v>
      </c>
      <c r="BU98" s="1359">
        <v>26412.89706130822</v>
      </c>
      <c r="BV98" s="1359">
        <v>67151.846559437996</v>
      </c>
      <c r="BW98" s="1359">
        <v>52174.560737486776</v>
      </c>
      <c r="BX98" s="1359">
        <v>30148.518029668448</v>
      </c>
      <c r="BY98" s="1359">
        <v>3582.8398934227189</v>
      </c>
      <c r="BZ98" s="1359">
        <v>30919.351264815188</v>
      </c>
      <c r="CA98" s="1359">
        <v>3355.5396930636507</v>
      </c>
      <c r="CB98" s="1359">
        <v>28723.326016828363</v>
      </c>
      <c r="CC98" s="1359">
        <v>57032.48749006966</v>
      </c>
      <c r="CD98" s="1359">
        <v>26196.446898300692</v>
      </c>
      <c r="CE98" s="1359">
        <v>85627.579376897585</v>
      </c>
      <c r="CF98" s="1359">
        <v>16143.547447841449</v>
      </c>
      <c r="CG98" s="1359">
        <v>86673.14025717185</v>
      </c>
      <c r="CH98" s="1359">
        <v>116984.15248863089</v>
      </c>
      <c r="CI98" s="1359">
        <v>12654.980770900429</v>
      </c>
      <c r="CJ98" s="1359">
        <v>98960.732241878373</v>
      </c>
      <c r="CK98" s="1359">
        <v>16213.624774232176</v>
      </c>
      <c r="CL98" s="1359">
        <v>86158.635475023577</v>
      </c>
      <c r="CM98" s="1359">
        <v>47268.995099531538</v>
      </c>
      <c r="CN98" s="1359">
        <v>8545.0738275037766</v>
      </c>
      <c r="CO98" s="1359">
        <v>29725.010380849577</v>
      </c>
      <c r="CP98" s="1359">
        <v>18341.058750577417</v>
      </c>
      <c r="CQ98" s="1359">
        <v>164671.69756023062</v>
      </c>
      <c r="CR98" s="1359">
        <v>11214.709356034062</v>
      </c>
      <c r="CS98" s="1359">
        <v>4662.2489801996098</v>
      </c>
      <c r="CT98" s="1359">
        <v>189245.78839733882</v>
      </c>
      <c r="CU98" s="1359">
        <v>54168.475089395986</v>
      </c>
      <c r="CV98" s="1360">
        <v>3482960.3592750779</v>
      </c>
      <c r="CW98" s="1342">
        <v>0</v>
      </c>
      <c r="CX98" s="1342">
        <v>0</v>
      </c>
      <c r="CY98" s="1361">
        <v>0</v>
      </c>
      <c r="CZ98" s="1342">
        <v>14681746.413947836</v>
      </c>
      <c r="DA98" s="1361">
        <v>14681746.413947836</v>
      </c>
      <c r="DB98" s="1342">
        <v>0</v>
      </c>
      <c r="DC98" s="1342">
        <v>0</v>
      </c>
      <c r="DD98" s="1361">
        <v>0</v>
      </c>
      <c r="DE98" s="1342">
        <v>0</v>
      </c>
      <c r="DF98" s="1362">
        <v>14681746.413947836</v>
      </c>
      <c r="DG98" s="1363">
        <v>0</v>
      </c>
      <c r="DH98" s="1362">
        <v>18164706.773222867</v>
      </c>
    </row>
    <row r="99" spans="1:112" ht="14.4" customHeight="1" x14ac:dyDescent="0.25">
      <c r="A99" s="1525"/>
      <c r="B99" s="1450" t="s">
        <v>554</v>
      </c>
      <c r="C99" s="1358" t="s">
        <v>92</v>
      </c>
      <c r="D99" s="1359">
        <v>23782.01689062094</v>
      </c>
      <c r="E99" s="1359">
        <v>17485.345972964002</v>
      </c>
      <c r="F99" s="1359">
        <v>8284.0206001383776</v>
      </c>
      <c r="G99" s="1359">
        <v>30727.013431829724</v>
      </c>
      <c r="H99" s="1359">
        <v>34078.704910697408</v>
      </c>
      <c r="I99" s="1359">
        <v>188151.60262204189</v>
      </c>
      <c r="J99" s="1359">
        <v>126321.40798079125</v>
      </c>
      <c r="K99" s="1359">
        <v>50899.767991083805</v>
      </c>
      <c r="L99" s="1359">
        <v>31468.955412062292</v>
      </c>
      <c r="M99" s="1359">
        <v>63979.470587407748</v>
      </c>
      <c r="N99" s="1359">
        <v>0</v>
      </c>
      <c r="O99" s="1359">
        <v>77231.011800916371</v>
      </c>
      <c r="P99" s="1359">
        <v>15611.211082759542</v>
      </c>
      <c r="Q99" s="1359">
        <v>34136.393333298576</v>
      </c>
      <c r="R99" s="1359">
        <v>32625.394428839125</v>
      </c>
      <c r="S99" s="1359">
        <v>409753.33188761293</v>
      </c>
      <c r="T99" s="1359">
        <v>24972.207775517276</v>
      </c>
      <c r="U99" s="1359">
        <v>90705.177711417768</v>
      </c>
      <c r="V99" s="1359">
        <v>24899.600080606586</v>
      </c>
      <c r="W99" s="1359">
        <v>175628.95910213375</v>
      </c>
      <c r="X99" s="1359">
        <v>45783.63233748194</v>
      </c>
      <c r="Y99" s="1359">
        <v>32023.449048085204</v>
      </c>
      <c r="Z99" s="1359">
        <v>61548.836394698672</v>
      </c>
      <c r="AA99" s="1359">
        <v>488111.95103493973</v>
      </c>
      <c r="AB99" s="1359">
        <v>128194.26995761872</v>
      </c>
      <c r="AC99" s="1359">
        <v>166500.10658711276</v>
      </c>
      <c r="AD99" s="1359">
        <v>103621.7712289106</v>
      </c>
      <c r="AE99" s="1359">
        <v>64440.423049775738</v>
      </c>
      <c r="AF99" s="1359">
        <v>166644.45994855382</v>
      </c>
      <c r="AG99" s="1359">
        <v>115239.35884208797</v>
      </c>
      <c r="AH99" s="1359">
        <v>160809.05717010307</v>
      </c>
      <c r="AI99" s="1359">
        <v>38430.552614465043</v>
      </c>
      <c r="AJ99" s="1359">
        <v>116347.05095442652</v>
      </c>
      <c r="AK99" s="1359">
        <v>103343.77033271526</v>
      </c>
      <c r="AL99" s="1359">
        <v>31216.793209085139</v>
      </c>
      <c r="AM99" s="1359">
        <v>11282.299656688125</v>
      </c>
      <c r="AN99" s="1359">
        <v>385165.8540051576</v>
      </c>
      <c r="AO99" s="1359">
        <v>337739.3512186085</v>
      </c>
      <c r="AP99" s="1359">
        <v>23614.980377765591</v>
      </c>
      <c r="AQ99" s="1359">
        <v>22737.421157842204</v>
      </c>
      <c r="AR99" s="1359">
        <v>489402.87466807512</v>
      </c>
      <c r="AS99" s="1359">
        <v>758520.90815757704</v>
      </c>
      <c r="AT99" s="1359">
        <v>158444.89249603925</v>
      </c>
      <c r="AU99" s="1359">
        <v>81499.512966622395</v>
      </c>
      <c r="AV99" s="1359">
        <v>19415.033237693504</v>
      </c>
      <c r="AW99" s="1359">
        <v>21155.867244533805</v>
      </c>
      <c r="AX99" s="1359">
        <v>808462.45059111435</v>
      </c>
      <c r="AY99" s="1359">
        <v>454775.46942243935</v>
      </c>
      <c r="AZ99" s="1359">
        <v>382510.53731192159</v>
      </c>
      <c r="BA99" s="1359">
        <v>139688.48276743645</v>
      </c>
      <c r="BB99" s="1359">
        <v>983035.19885340624</v>
      </c>
      <c r="BC99" s="1359">
        <v>25315.858297443709</v>
      </c>
      <c r="BD99" s="1359">
        <v>385891.77517348051</v>
      </c>
      <c r="BE99" s="1359">
        <v>65769.885477379328</v>
      </c>
      <c r="BF99" s="1359">
        <v>424945.26468660048</v>
      </c>
      <c r="BG99" s="1359">
        <v>17566.232692698642</v>
      </c>
      <c r="BH99" s="1359">
        <v>29557.507736806299</v>
      </c>
      <c r="BI99" s="1359">
        <v>63356.207363405571</v>
      </c>
      <c r="BJ99" s="1359">
        <v>157980.46933207757</v>
      </c>
      <c r="BK99" s="1359">
        <v>606713.31262059417</v>
      </c>
      <c r="BL99" s="1359">
        <v>303217.95734689606</v>
      </c>
      <c r="BM99" s="1359">
        <v>660683.30874430586</v>
      </c>
      <c r="BN99" s="1359">
        <v>366820.45641230396</v>
      </c>
      <c r="BO99" s="1359">
        <v>32139.752749635809</v>
      </c>
      <c r="BP99" s="1359">
        <v>70684.312286224202</v>
      </c>
      <c r="BQ99" s="1359">
        <v>19967.097915835526</v>
      </c>
      <c r="BR99" s="1359">
        <v>26907.440092768913</v>
      </c>
      <c r="BS99" s="1359">
        <v>661088.54848033225</v>
      </c>
      <c r="BT99" s="1359">
        <v>80060.962303347987</v>
      </c>
      <c r="BU99" s="1359">
        <v>133183.77119283116</v>
      </c>
      <c r="BV99" s="1359">
        <v>791885.09613125096</v>
      </c>
      <c r="BW99" s="1359">
        <v>169556.41208996586</v>
      </c>
      <c r="BX99" s="1359">
        <v>166238.20413094872</v>
      </c>
      <c r="BY99" s="1359">
        <v>51876.384408534926</v>
      </c>
      <c r="BZ99" s="1359">
        <v>165743.11160914256</v>
      </c>
      <c r="CA99" s="1359">
        <v>14973.681213469868</v>
      </c>
      <c r="CB99" s="1359">
        <v>55752.156831570857</v>
      </c>
      <c r="CC99" s="1359">
        <v>129008.68835062788</v>
      </c>
      <c r="CD99" s="1359">
        <v>206066.1481430562</v>
      </c>
      <c r="CE99" s="1359">
        <v>1202108.7584568486</v>
      </c>
      <c r="CF99" s="1359">
        <v>585929.36997255869</v>
      </c>
      <c r="CG99" s="1359">
        <v>555156.03046349925</v>
      </c>
      <c r="CH99" s="1359">
        <v>508621.46801515401</v>
      </c>
      <c r="CI99" s="1359">
        <v>651256.0136076964</v>
      </c>
      <c r="CJ99" s="1359">
        <v>1051112.6932736814</v>
      </c>
      <c r="CK99" s="1359">
        <v>198318.18816646872</v>
      </c>
      <c r="CL99" s="1359">
        <v>81862.938341095753</v>
      </c>
      <c r="CM99" s="1359">
        <v>80445.009051903617</v>
      </c>
      <c r="CN99" s="1359">
        <v>48630.211070621852</v>
      </c>
      <c r="CO99" s="1359">
        <v>590843.69326773053</v>
      </c>
      <c r="CP99" s="1359">
        <v>122243.46726044836</v>
      </c>
      <c r="CQ99" s="1359">
        <v>19648.5939554869</v>
      </c>
      <c r="CR99" s="1359">
        <v>6914855.7071282379</v>
      </c>
      <c r="CS99" s="1359">
        <v>84205.157393938105</v>
      </c>
      <c r="CT99" s="1359">
        <v>2475652.2938584946</v>
      </c>
      <c r="CU99" s="1359">
        <v>501069.29909584735</v>
      </c>
      <c r="CV99" s="1360">
        <v>29915357.106639013</v>
      </c>
      <c r="CW99" s="1342">
        <v>5039454.7867926527</v>
      </c>
      <c r="CX99" s="1342">
        <v>32927312.036281321</v>
      </c>
      <c r="CY99" s="1361">
        <v>37966766.823073871</v>
      </c>
      <c r="CZ99" s="1342">
        <v>43707624.238927983</v>
      </c>
      <c r="DA99" s="1361">
        <v>81674391.062001988</v>
      </c>
      <c r="DB99" s="1342">
        <v>9535467.1018829141</v>
      </c>
      <c r="DC99" s="1342">
        <v>0</v>
      </c>
      <c r="DD99" s="1361">
        <v>9535467.1018829141</v>
      </c>
      <c r="DE99" s="1342">
        <v>3224951.2141905278</v>
      </c>
      <c r="DF99" s="1362">
        <v>94434809.378075376</v>
      </c>
      <c r="DG99" s="1363">
        <v>19966627.140601598</v>
      </c>
      <c r="DH99" s="1362">
        <v>104383539.3441128</v>
      </c>
    </row>
    <row r="100" spans="1:112" ht="14.4" customHeight="1" x14ac:dyDescent="0.25">
      <c r="A100" s="1525"/>
      <c r="B100" s="1450" t="s">
        <v>555</v>
      </c>
      <c r="C100" s="1358" t="s">
        <v>93</v>
      </c>
      <c r="D100" s="1359">
        <v>0</v>
      </c>
      <c r="E100" s="1359">
        <v>0</v>
      </c>
      <c r="F100" s="1359">
        <v>0</v>
      </c>
      <c r="G100" s="1359">
        <v>0</v>
      </c>
      <c r="H100" s="1359">
        <v>0</v>
      </c>
      <c r="I100" s="1359">
        <v>0</v>
      </c>
      <c r="J100" s="1359">
        <v>0</v>
      </c>
      <c r="K100" s="1359">
        <v>0</v>
      </c>
      <c r="L100" s="1359">
        <v>0</v>
      </c>
      <c r="M100" s="1359">
        <v>0</v>
      </c>
      <c r="N100" s="1359">
        <v>0</v>
      </c>
      <c r="O100" s="1359">
        <v>0</v>
      </c>
      <c r="P100" s="1359">
        <v>0</v>
      </c>
      <c r="Q100" s="1359">
        <v>0</v>
      </c>
      <c r="R100" s="1359">
        <v>0</v>
      </c>
      <c r="S100" s="1359">
        <v>0</v>
      </c>
      <c r="T100" s="1359">
        <v>0</v>
      </c>
      <c r="U100" s="1359">
        <v>0</v>
      </c>
      <c r="V100" s="1359">
        <v>0</v>
      </c>
      <c r="W100" s="1359">
        <v>0</v>
      </c>
      <c r="X100" s="1359">
        <v>0</v>
      </c>
      <c r="Y100" s="1359">
        <v>0</v>
      </c>
      <c r="Z100" s="1359">
        <v>0</v>
      </c>
      <c r="AA100" s="1359">
        <v>0</v>
      </c>
      <c r="AB100" s="1359">
        <v>0</v>
      </c>
      <c r="AC100" s="1359">
        <v>0</v>
      </c>
      <c r="AD100" s="1359">
        <v>0</v>
      </c>
      <c r="AE100" s="1359">
        <v>0</v>
      </c>
      <c r="AF100" s="1359">
        <v>0</v>
      </c>
      <c r="AG100" s="1359">
        <v>0</v>
      </c>
      <c r="AH100" s="1359">
        <v>0</v>
      </c>
      <c r="AI100" s="1359">
        <v>0</v>
      </c>
      <c r="AJ100" s="1359">
        <v>0</v>
      </c>
      <c r="AK100" s="1359">
        <v>0</v>
      </c>
      <c r="AL100" s="1359">
        <v>0</v>
      </c>
      <c r="AM100" s="1359">
        <v>0</v>
      </c>
      <c r="AN100" s="1359">
        <v>0</v>
      </c>
      <c r="AO100" s="1359">
        <v>0</v>
      </c>
      <c r="AP100" s="1359">
        <v>0</v>
      </c>
      <c r="AQ100" s="1359">
        <v>0</v>
      </c>
      <c r="AR100" s="1359">
        <v>0</v>
      </c>
      <c r="AS100" s="1359">
        <v>0</v>
      </c>
      <c r="AT100" s="1359">
        <v>0</v>
      </c>
      <c r="AU100" s="1359">
        <v>0</v>
      </c>
      <c r="AV100" s="1359">
        <v>0</v>
      </c>
      <c r="AW100" s="1359">
        <v>0</v>
      </c>
      <c r="AX100" s="1359">
        <v>0</v>
      </c>
      <c r="AY100" s="1359">
        <v>0</v>
      </c>
      <c r="AZ100" s="1359">
        <v>0</v>
      </c>
      <c r="BA100" s="1359">
        <v>0</v>
      </c>
      <c r="BB100" s="1359">
        <v>0</v>
      </c>
      <c r="BC100" s="1359">
        <v>0</v>
      </c>
      <c r="BD100" s="1359">
        <v>0</v>
      </c>
      <c r="BE100" s="1359">
        <v>0</v>
      </c>
      <c r="BF100" s="1359">
        <v>0</v>
      </c>
      <c r="BG100" s="1359">
        <v>0</v>
      </c>
      <c r="BH100" s="1359">
        <v>0</v>
      </c>
      <c r="BI100" s="1359">
        <v>0</v>
      </c>
      <c r="BJ100" s="1359">
        <v>0</v>
      </c>
      <c r="BK100" s="1359">
        <v>0</v>
      </c>
      <c r="BL100" s="1359">
        <v>0</v>
      </c>
      <c r="BM100" s="1359">
        <v>0</v>
      </c>
      <c r="BN100" s="1359">
        <v>0</v>
      </c>
      <c r="BO100" s="1359">
        <v>0</v>
      </c>
      <c r="BP100" s="1359">
        <v>0</v>
      </c>
      <c r="BQ100" s="1359">
        <v>0</v>
      </c>
      <c r="BR100" s="1359">
        <v>0</v>
      </c>
      <c r="BS100" s="1359">
        <v>0</v>
      </c>
      <c r="BT100" s="1359">
        <v>0</v>
      </c>
      <c r="BU100" s="1359">
        <v>0</v>
      </c>
      <c r="BV100" s="1359">
        <v>0</v>
      </c>
      <c r="BW100" s="1359">
        <v>0</v>
      </c>
      <c r="BX100" s="1359">
        <v>0</v>
      </c>
      <c r="BY100" s="1359">
        <v>0</v>
      </c>
      <c r="BZ100" s="1359">
        <v>0</v>
      </c>
      <c r="CA100" s="1359">
        <v>0</v>
      </c>
      <c r="CB100" s="1359">
        <v>0</v>
      </c>
      <c r="CC100" s="1359">
        <v>0</v>
      </c>
      <c r="CD100" s="1359">
        <v>0</v>
      </c>
      <c r="CE100" s="1359">
        <v>0</v>
      </c>
      <c r="CF100" s="1359">
        <v>0</v>
      </c>
      <c r="CG100" s="1359">
        <v>0</v>
      </c>
      <c r="CH100" s="1359">
        <v>0</v>
      </c>
      <c r="CI100" s="1359">
        <v>0</v>
      </c>
      <c r="CJ100" s="1359">
        <v>0</v>
      </c>
      <c r="CK100" s="1359">
        <v>0</v>
      </c>
      <c r="CL100" s="1359">
        <v>0</v>
      </c>
      <c r="CM100" s="1359">
        <v>0</v>
      </c>
      <c r="CN100" s="1359">
        <v>0</v>
      </c>
      <c r="CO100" s="1359">
        <v>0</v>
      </c>
      <c r="CP100" s="1359">
        <v>0</v>
      </c>
      <c r="CQ100" s="1359">
        <v>0</v>
      </c>
      <c r="CR100" s="1359">
        <v>0</v>
      </c>
      <c r="CS100" s="1359">
        <v>3464722.8606863874</v>
      </c>
      <c r="CT100" s="1359">
        <v>0</v>
      </c>
      <c r="CU100" s="1359">
        <v>0</v>
      </c>
      <c r="CV100" s="1360">
        <v>3464722.8606863874</v>
      </c>
      <c r="CW100" s="1342">
        <v>371707.37345566234</v>
      </c>
      <c r="CX100" s="1342">
        <v>5495167.4910250092</v>
      </c>
      <c r="CY100" s="1361">
        <v>5866874.8644806724</v>
      </c>
      <c r="CZ100" s="1342">
        <v>29280593.745715991</v>
      </c>
      <c r="DA100" s="1361">
        <v>35147468.610196605</v>
      </c>
      <c r="DB100" s="1342">
        <v>0</v>
      </c>
      <c r="DC100" s="1342">
        <v>0</v>
      </c>
      <c r="DD100" s="1361">
        <v>0</v>
      </c>
      <c r="DE100" s="1342">
        <v>524537.21595672169</v>
      </c>
      <c r="DF100" s="1362">
        <v>35672005.826153323</v>
      </c>
      <c r="DG100" s="1363">
        <v>4082377.930353961</v>
      </c>
      <c r="DH100" s="1362">
        <v>35054350.756485783</v>
      </c>
    </row>
    <row r="101" spans="1:112" ht="14.4" customHeight="1" x14ac:dyDescent="0.25">
      <c r="A101" s="1525"/>
      <c r="B101" s="1450" t="s">
        <v>556</v>
      </c>
      <c r="C101" s="1358" t="s">
        <v>94</v>
      </c>
      <c r="D101" s="1359">
        <v>169437.37741198658</v>
      </c>
      <c r="E101" s="1359">
        <v>153502.1696514613</v>
      </c>
      <c r="F101" s="1359">
        <v>173458.53316498926</v>
      </c>
      <c r="G101" s="1359">
        <v>79673.910878996743</v>
      </c>
      <c r="H101" s="1359">
        <v>26446.099864087861</v>
      </c>
      <c r="I101" s="1359">
        <v>41228.931086724391</v>
      </c>
      <c r="J101" s="1359">
        <v>2206.6432819994261</v>
      </c>
      <c r="K101" s="1359">
        <v>17187.368681375163</v>
      </c>
      <c r="L101" s="1359">
        <v>14735.946033685617</v>
      </c>
      <c r="M101" s="1359">
        <v>31278.555364227188</v>
      </c>
      <c r="N101" s="1359">
        <v>1220.3301261811905</v>
      </c>
      <c r="O101" s="1359">
        <v>67178.342305293612</v>
      </c>
      <c r="P101" s="1359">
        <v>1638.4188860087347</v>
      </c>
      <c r="Q101" s="1359">
        <v>30120.572122198901</v>
      </c>
      <c r="R101" s="1359">
        <v>23444.709969263611</v>
      </c>
      <c r="S101" s="1359">
        <v>107153.15266612143</v>
      </c>
      <c r="T101" s="1359">
        <v>22397.610151992474</v>
      </c>
      <c r="U101" s="1359">
        <v>40559.158878232236</v>
      </c>
      <c r="V101" s="1359">
        <v>13310.130883815367</v>
      </c>
      <c r="W101" s="1359">
        <v>144208.34817039745</v>
      </c>
      <c r="X101" s="1359">
        <v>4355.7119119311965</v>
      </c>
      <c r="Y101" s="1359">
        <v>6862.2206068912565</v>
      </c>
      <c r="Z101" s="1359">
        <v>9270.6568788024906</v>
      </c>
      <c r="AA101" s="1359">
        <v>73458.631948667302</v>
      </c>
      <c r="AB101" s="1359">
        <v>61339.606956345538</v>
      </c>
      <c r="AC101" s="1359">
        <v>34222.052666007497</v>
      </c>
      <c r="AD101" s="1359">
        <v>30180.528021818085</v>
      </c>
      <c r="AE101" s="1359">
        <v>34386.229711022606</v>
      </c>
      <c r="AF101" s="1359">
        <v>37170.378777911414</v>
      </c>
      <c r="AG101" s="1359">
        <v>73406.588345612472</v>
      </c>
      <c r="AH101" s="1359">
        <v>12945.895592947487</v>
      </c>
      <c r="AI101" s="1359">
        <v>13518.792387975414</v>
      </c>
      <c r="AJ101" s="1359">
        <v>39611.973216309729</v>
      </c>
      <c r="AK101" s="1359">
        <v>24150.73316583885</v>
      </c>
      <c r="AL101" s="1359">
        <v>9964.9456071768072</v>
      </c>
      <c r="AM101" s="1359">
        <v>17102.1768019148</v>
      </c>
      <c r="AN101" s="1359">
        <v>163784.22656657448</v>
      </c>
      <c r="AO101" s="1359">
        <v>210799.00361429263</v>
      </c>
      <c r="AP101" s="1359">
        <v>15567.908953141718</v>
      </c>
      <c r="AQ101" s="1359">
        <v>23549.59990370478</v>
      </c>
      <c r="AR101" s="1359">
        <v>177772.54307521533</v>
      </c>
      <c r="AS101" s="1359">
        <v>362282.50269359414</v>
      </c>
      <c r="AT101" s="1359">
        <v>102377.12237244705</v>
      </c>
      <c r="AU101" s="1359">
        <v>60207.055390074049</v>
      </c>
      <c r="AV101" s="1359">
        <v>14503.230944850711</v>
      </c>
      <c r="AW101" s="1359">
        <v>18146.598251992928</v>
      </c>
      <c r="AX101" s="1359">
        <v>51654.424881816725</v>
      </c>
      <c r="AY101" s="1359">
        <v>94807.80498749933</v>
      </c>
      <c r="AZ101" s="1359">
        <v>249264.75438511651</v>
      </c>
      <c r="BA101" s="1359">
        <v>17479.599128023845</v>
      </c>
      <c r="BB101" s="1359">
        <v>170843.68137574728</v>
      </c>
      <c r="BC101" s="1359">
        <v>13115.905665512089</v>
      </c>
      <c r="BD101" s="1359">
        <v>168619.48896908303</v>
      </c>
      <c r="BE101" s="1359">
        <v>6549.2920568836553</v>
      </c>
      <c r="BF101" s="1359">
        <v>126042.54378132908</v>
      </c>
      <c r="BG101" s="1359">
        <v>13894.497814005683</v>
      </c>
      <c r="BH101" s="1359">
        <v>6368.1301693580408</v>
      </c>
      <c r="BI101" s="1359">
        <v>19315.688627501284</v>
      </c>
      <c r="BJ101" s="1359">
        <v>21437.502463240697</v>
      </c>
      <c r="BK101" s="1359">
        <v>61777.428552482248</v>
      </c>
      <c r="BL101" s="1359">
        <v>3925.4121012838882</v>
      </c>
      <c r="BM101" s="1359">
        <v>26731.784605702993</v>
      </c>
      <c r="BN101" s="1359">
        <v>102477.38419303851</v>
      </c>
      <c r="BO101" s="1359">
        <v>16936.49362923429</v>
      </c>
      <c r="BP101" s="1359">
        <v>15626.371278575878</v>
      </c>
      <c r="BQ101" s="1359">
        <v>10903.034082568092</v>
      </c>
      <c r="BR101" s="1359">
        <v>12322.042126857361</v>
      </c>
      <c r="BS101" s="1359">
        <v>169329.39057382356</v>
      </c>
      <c r="BT101" s="1359">
        <v>3851.1564936756276</v>
      </c>
      <c r="BU101" s="1359">
        <v>7574.4436674043127</v>
      </c>
      <c r="BV101" s="1359">
        <v>496800.94359919603</v>
      </c>
      <c r="BW101" s="1359">
        <v>2628.4940588133709</v>
      </c>
      <c r="BX101" s="1359">
        <v>72620.110839552843</v>
      </c>
      <c r="BY101" s="1359">
        <v>233292.2799787847</v>
      </c>
      <c r="BZ101" s="1359">
        <v>26212.986182355005</v>
      </c>
      <c r="CA101" s="1359">
        <v>846.5487099325278</v>
      </c>
      <c r="CB101" s="1359">
        <v>14664.656920726567</v>
      </c>
      <c r="CC101" s="1359">
        <v>38376.926901133527</v>
      </c>
      <c r="CD101" s="1359">
        <v>306531.82602313597</v>
      </c>
      <c r="CE101" s="1359">
        <v>284485.60740973952</v>
      </c>
      <c r="CF101" s="1359">
        <v>215483.05340360262</v>
      </c>
      <c r="CG101" s="1359">
        <v>1140171.158205058</v>
      </c>
      <c r="CH101" s="1359">
        <v>119911.55429910253</v>
      </c>
      <c r="CI101" s="1359">
        <v>1653368.6188995831</v>
      </c>
      <c r="CJ101" s="1359">
        <v>1932078.312163176</v>
      </c>
      <c r="CK101" s="1359">
        <v>206565.19349527004</v>
      </c>
      <c r="CL101" s="1359">
        <v>536775.56187113072</v>
      </c>
      <c r="CM101" s="1359">
        <v>79673.869524235197</v>
      </c>
      <c r="CN101" s="1359">
        <v>234624.13694097681</v>
      </c>
      <c r="CO101" s="1359">
        <v>1164142.4171570451</v>
      </c>
      <c r="CP101" s="1359">
        <v>157430.36524016381</v>
      </c>
      <c r="CQ101" s="1359">
        <v>3296.5202359820023</v>
      </c>
      <c r="CR101" s="1359">
        <v>112325.19137998669</v>
      </c>
      <c r="CS101" s="1359">
        <v>38067.577722183785</v>
      </c>
      <c r="CT101" s="1359">
        <v>26316255.381597456</v>
      </c>
      <c r="CU101" s="1359">
        <v>55900.557904052504</v>
      </c>
      <c r="CV101" s="1360">
        <v>39624701.330214284</v>
      </c>
      <c r="CW101" s="1342">
        <v>777579.07451633574</v>
      </c>
      <c r="CX101" s="1342">
        <v>8532428.8968531284</v>
      </c>
      <c r="CY101" s="1361">
        <v>9310007.9713694658</v>
      </c>
      <c r="CZ101" s="1342">
        <v>1044523685.2200246</v>
      </c>
      <c r="DA101" s="1361">
        <v>1053833693.1913939</v>
      </c>
      <c r="DB101" s="1342">
        <v>0</v>
      </c>
      <c r="DC101" s="1342">
        <v>0</v>
      </c>
      <c r="DD101" s="1361">
        <v>0</v>
      </c>
      <c r="DE101" s="1342">
        <v>1757291.8198500015</v>
      </c>
      <c r="DF101" s="1362">
        <v>1055590985.0112445</v>
      </c>
      <c r="DG101" s="1363">
        <v>4472110.6154400064</v>
      </c>
      <c r="DH101" s="1362">
        <v>1090743575.7260194</v>
      </c>
    </row>
    <row r="102" spans="1:112" ht="14.4" customHeight="1" x14ac:dyDescent="0.25">
      <c r="A102" s="1525"/>
      <c r="B102" s="1450" t="s">
        <v>557</v>
      </c>
      <c r="C102" s="1358" t="s">
        <v>95</v>
      </c>
      <c r="D102" s="1359">
        <v>5279.2497490699971</v>
      </c>
      <c r="E102" s="1359">
        <v>9759.5812600719619</v>
      </c>
      <c r="F102" s="1359">
        <v>1504.8389497111027</v>
      </c>
      <c r="G102" s="1359">
        <v>4270.9124440620635</v>
      </c>
      <c r="H102" s="1359">
        <v>7645.0336656201071</v>
      </c>
      <c r="I102" s="1359">
        <v>193302.98011940793</v>
      </c>
      <c r="J102" s="1359">
        <v>51974.399860017838</v>
      </c>
      <c r="K102" s="1359">
        <v>95451.513953141723</v>
      </c>
      <c r="L102" s="1359">
        <v>34869.509974925801</v>
      </c>
      <c r="M102" s="1359">
        <v>37532.12204358857</v>
      </c>
      <c r="N102" s="1359">
        <v>16880.023406167224</v>
      </c>
      <c r="O102" s="1359">
        <v>78121.920808775496</v>
      </c>
      <c r="P102" s="1359">
        <v>10160.894614513101</v>
      </c>
      <c r="Q102" s="1359">
        <v>69013.107576011433</v>
      </c>
      <c r="R102" s="1359">
        <v>33362.181619902076</v>
      </c>
      <c r="S102" s="1359">
        <v>266287.16691367608</v>
      </c>
      <c r="T102" s="1359">
        <v>75670.498435507601</v>
      </c>
      <c r="U102" s="1359">
        <v>93091.943038808749</v>
      </c>
      <c r="V102" s="1359">
        <v>77705.914559847821</v>
      </c>
      <c r="W102" s="1359">
        <v>80198.000374018957</v>
      </c>
      <c r="X102" s="1359">
        <v>21853.523260422524</v>
      </c>
      <c r="Y102" s="1359">
        <v>29000.189989076829</v>
      </c>
      <c r="Z102" s="1359">
        <v>45467.981670978479</v>
      </c>
      <c r="AA102" s="1359">
        <v>94839.955784776495</v>
      </c>
      <c r="AB102" s="1359">
        <v>95867.082553096989</v>
      </c>
      <c r="AC102" s="1359">
        <v>96842.387753389543</v>
      </c>
      <c r="AD102" s="1359">
        <v>69877.048701600477</v>
      </c>
      <c r="AE102" s="1359">
        <v>27282.762677489649</v>
      </c>
      <c r="AF102" s="1359">
        <v>41246.699097931363</v>
      </c>
      <c r="AG102" s="1359">
        <v>69493.836213100003</v>
      </c>
      <c r="AH102" s="1359">
        <v>57292.705779907214</v>
      </c>
      <c r="AI102" s="1359">
        <v>23081.600013279836</v>
      </c>
      <c r="AJ102" s="1359">
        <v>38145.193293641154</v>
      </c>
      <c r="AK102" s="1359">
        <v>32036.653353070393</v>
      </c>
      <c r="AL102" s="1359">
        <v>22918.387922552363</v>
      </c>
      <c r="AM102" s="1359">
        <v>36360.097420699065</v>
      </c>
      <c r="AN102" s="1359">
        <v>139924.09822117735</v>
      </c>
      <c r="AO102" s="1359">
        <v>459563.83533847582</v>
      </c>
      <c r="AP102" s="1359">
        <v>29833.075273767037</v>
      </c>
      <c r="AQ102" s="1359">
        <v>23088.770242776769</v>
      </c>
      <c r="AR102" s="1359">
        <v>177290.23726866441</v>
      </c>
      <c r="AS102" s="1359">
        <v>234625.27120490978</v>
      </c>
      <c r="AT102" s="1359">
        <v>50727.486539059901</v>
      </c>
      <c r="AU102" s="1359">
        <v>40821.605375626074</v>
      </c>
      <c r="AV102" s="1359">
        <v>26821.123754184275</v>
      </c>
      <c r="AW102" s="1359">
        <v>26238.90316464896</v>
      </c>
      <c r="AX102" s="1359">
        <v>101972.65929379908</v>
      </c>
      <c r="AY102" s="1359">
        <v>44980.565371983706</v>
      </c>
      <c r="AZ102" s="1359">
        <v>226692.31314717713</v>
      </c>
      <c r="BA102" s="1359">
        <v>32899.899093177381</v>
      </c>
      <c r="BB102" s="1359">
        <v>199778.06212260859</v>
      </c>
      <c r="BC102" s="1359">
        <v>9561.7185826523564</v>
      </c>
      <c r="BD102" s="1359">
        <v>196193.16836456614</v>
      </c>
      <c r="BE102" s="1359">
        <v>12335.521772069393</v>
      </c>
      <c r="BF102" s="1359">
        <v>1185910.9562150529</v>
      </c>
      <c r="BG102" s="1359">
        <v>9093.1923210986643</v>
      </c>
      <c r="BH102" s="1359">
        <v>15352.715260443376</v>
      </c>
      <c r="BI102" s="1359">
        <v>19567.027122642881</v>
      </c>
      <c r="BJ102" s="1359">
        <v>24353.114409660891</v>
      </c>
      <c r="BK102" s="1359">
        <v>176868.74604448577</v>
      </c>
      <c r="BL102" s="1359">
        <v>27248.996686834405</v>
      </c>
      <c r="BM102" s="1359">
        <v>95125.013736239911</v>
      </c>
      <c r="BN102" s="1359">
        <v>100577.69235862952</v>
      </c>
      <c r="BO102" s="1359">
        <v>73223.981292425276</v>
      </c>
      <c r="BP102" s="1359">
        <v>22105.791353305376</v>
      </c>
      <c r="BQ102" s="1359">
        <v>28282.750871464323</v>
      </c>
      <c r="BR102" s="1359">
        <v>5380.1637502733856</v>
      </c>
      <c r="BS102" s="1359">
        <v>521917.4512025569</v>
      </c>
      <c r="BT102" s="1359">
        <v>8980.8312499034819</v>
      </c>
      <c r="BU102" s="1359">
        <v>18902.847655023423</v>
      </c>
      <c r="BV102" s="1359">
        <v>2427362.4389463235</v>
      </c>
      <c r="BW102" s="1359">
        <v>67940.944084764415</v>
      </c>
      <c r="BX102" s="1359">
        <v>259670.89895638317</v>
      </c>
      <c r="BY102" s="1359">
        <v>103524.229972389</v>
      </c>
      <c r="BZ102" s="1359">
        <v>239778.70346884578</v>
      </c>
      <c r="CA102" s="1359">
        <v>15130.484756560129</v>
      </c>
      <c r="CB102" s="1359">
        <v>315348.24455411948</v>
      </c>
      <c r="CC102" s="1359">
        <v>415892.83396582794</v>
      </c>
      <c r="CD102" s="1359">
        <v>948294.2491755886</v>
      </c>
      <c r="CE102" s="1359">
        <v>1705384.634109847</v>
      </c>
      <c r="CF102" s="1359">
        <v>621927.37330236193</v>
      </c>
      <c r="CG102" s="1359">
        <v>14782762.175043687</v>
      </c>
      <c r="CH102" s="1359">
        <v>3316737.6354346722</v>
      </c>
      <c r="CI102" s="1359">
        <v>882957.84018405108</v>
      </c>
      <c r="CJ102" s="1359">
        <v>5240210.1756288419</v>
      </c>
      <c r="CK102" s="1359">
        <v>1161546.7426543294</v>
      </c>
      <c r="CL102" s="1359">
        <v>1326857.2939997339</v>
      </c>
      <c r="CM102" s="1359">
        <v>268385.59423557896</v>
      </c>
      <c r="CN102" s="1359">
        <v>1346085.6492427266</v>
      </c>
      <c r="CO102" s="1359">
        <v>2533862.1561240517</v>
      </c>
      <c r="CP102" s="1359">
        <v>253259.18931356422</v>
      </c>
      <c r="CQ102" s="1359">
        <v>13708.515232013056</v>
      </c>
      <c r="CR102" s="1359">
        <v>492545.18265664158</v>
      </c>
      <c r="CS102" s="1359">
        <v>216327.06053152902</v>
      </c>
      <c r="CT102" s="1359">
        <v>6973749.2101757945</v>
      </c>
      <c r="CU102" s="1359">
        <v>2948252.5843415991</v>
      </c>
      <c r="CV102" s="1453">
        <v>55287429.524604984</v>
      </c>
      <c r="CW102" s="1393">
        <v>10058184.297216989</v>
      </c>
      <c r="CX102" s="1393">
        <v>58284941.920933448</v>
      </c>
      <c r="CY102" s="1375">
        <v>68343126.218150482</v>
      </c>
      <c r="CZ102" s="1393">
        <v>18352745.092474841</v>
      </c>
      <c r="DA102" s="1375">
        <v>86695871.310625315</v>
      </c>
      <c r="DB102" s="1393">
        <v>831142.14041768666</v>
      </c>
      <c r="DC102" s="1393">
        <v>0</v>
      </c>
      <c r="DD102" s="1375">
        <v>831142.14041768666</v>
      </c>
      <c r="DE102" s="1393">
        <v>3908166.6821817635</v>
      </c>
      <c r="DF102" s="1376">
        <v>91435180.133224681</v>
      </c>
      <c r="DG102" s="1396">
        <v>14668596.720297398</v>
      </c>
      <c r="DH102" s="1362">
        <v>132054012.93753242</v>
      </c>
    </row>
    <row r="103" spans="1:112" ht="14.4" customHeight="1" x14ac:dyDescent="0.25">
      <c r="A103" s="1525"/>
      <c r="B103" s="1454" t="s">
        <v>784</v>
      </c>
      <c r="C103" s="1364" t="s">
        <v>160</v>
      </c>
      <c r="D103" s="1365">
        <v>302872729.47078913</v>
      </c>
      <c r="E103" s="1365">
        <v>28544443.436999425</v>
      </c>
      <c r="F103" s="1365">
        <v>200164717.26055551</v>
      </c>
      <c r="G103" s="1365">
        <v>72531507.842959478</v>
      </c>
      <c r="H103" s="1365">
        <v>46122423.709024392</v>
      </c>
      <c r="I103" s="1365">
        <v>173480332.14185479</v>
      </c>
      <c r="J103" s="1365">
        <v>59378485.558449239</v>
      </c>
      <c r="K103" s="1365">
        <v>46962344.543538243</v>
      </c>
      <c r="L103" s="1365">
        <v>42075271.943935685</v>
      </c>
      <c r="M103" s="1365">
        <v>62635093.871712916</v>
      </c>
      <c r="N103" s="1365">
        <v>16688932.745684711</v>
      </c>
      <c r="O103" s="1365">
        <v>379044729.47797924</v>
      </c>
      <c r="P103" s="1365">
        <v>14752171.113957899</v>
      </c>
      <c r="Q103" s="1365">
        <v>199579511.22119865</v>
      </c>
      <c r="R103" s="1365">
        <v>76830722.035233781</v>
      </c>
      <c r="S103" s="1365">
        <v>423655836.81443626</v>
      </c>
      <c r="T103" s="1365">
        <v>87584832.698027626</v>
      </c>
      <c r="U103" s="1365">
        <v>104979710.92935941</v>
      </c>
      <c r="V103" s="1365">
        <v>51606334.557204343</v>
      </c>
      <c r="W103" s="1365">
        <v>313962207.9150331</v>
      </c>
      <c r="X103" s="1365">
        <v>31238139.362512015</v>
      </c>
      <c r="Y103" s="1365">
        <v>27466022.458527215</v>
      </c>
      <c r="Z103" s="1365">
        <v>46288293.485467255</v>
      </c>
      <c r="AA103" s="1365">
        <v>351824005.05221689</v>
      </c>
      <c r="AB103" s="1365">
        <v>185818602.77691087</v>
      </c>
      <c r="AC103" s="1365">
        <v>198634963.30959591</v>
      </c>
      <c r="AD103" s="1365">
        <v>119875046.27032869</v>
      </c>
      <c r="AE103" s="1365">
        <v>217538617.48975429</v>
      </c>
      <c r="AF103" s="1365">
        <v>87795389.278427482</v>
      </c>
      <c r="AG103" s="1365">
        <v>166906115.97690633</v>
      </c>
      <c r="AH103" s="1365">
        <v>455019904.982472</v>
      </c>
      <c r="AI103" s="1365">
        <v>60118773.951543652</v>
      </c>
      <c r="AJ103" s="1365">
        <v>300329128.06494844</v>
      </c>
      <c r="AK103" s="1365">
        <v>79064874.233261108</v>
      </c>
      <c r="AL103" s="1365">
        <v>31131718.47380089</v>
      </c>
      <c r="AM103" s="1365">
        <v>43869422.241352193</v>
      </c>
      <c r="AN103" s="1365">
        <v>529993696.42539519</v>
      </c>
      <c r="AO103" s="1365">
        <v>301105875.42935592</v>
      </c>
      <c r="AP103" s="1365">
        <v>98724116.45383656</v>
      </c>
      <c r="AQ103" s="1365">
        <v>91875776.723199144</v>
      </c>
      <c r="AR103" s="1365">
        <v>322060254.32244384</v>
      </c>
      <c r="AS103" s="1365">
        <v>486567204.93789405</v>
      </c>
      <c r="AT103" s="1365">
        <v>111039150.95811225</v>
      </c>
      <c r="AU103" s="1365">
        <v>81612668.625910774</v>
      </c>
      <c r="AV103" s="1365">
        <v>29119826.226321816</v>
      </c>
      <c r="AW103" s="1365">
        <v>65674025.610160641</v>
      </c>
      <c r="AX103" s="1365">
        <v>756140263.78351629</v>
      </c>
      <c r="AY103" s="1365">
        <v>577907653.86713815</v>
      </c>
      <c r="AZ103" s="1365">
        <v>550154305.6609</v>
      </c>
      <c r="BA103" s="1365">
        <v>56926179.092265241</v>
      </c>
      <c r="BB103" s="1365">
        <v>508102214.43681812</v>
      </c>
      <c r="BC103" s="1365">
        <v>27308571.065585878</v>
      </c>
      <c r="BD103" s="1365">
        <v>370579442.2876175</v>
      </c>
      <c r="BE103" s="1365">
        <v>53791642.738383047</v>
      </c>
      <c r="BF103" s="1365">
        <v>892274825.32097352</v>
      </c>
      <c r="BG103" s="1365">
        <v>48327728.653050445</v>
      </c>
      <c r="BH103" s="1365">
        <v>78182084.181373194</v>
      </c>
      <c r="BI103" s="1365">
        <v>83567890.231719717</v>
      </c>
      <c r="BJ103" s="1365">
        <v>150700831.6009782</v>
      </c>
      <c r="BK103" s="1365">
        <v>549343120.8503747</v>
      </c>
      <c r="BL103" s="1365">
        <v>268207555.49004894</v>
      </c>
      <c r="BM103" s="1365">
        <v>637796257.39778471</v>
      </c>
      <c r="BN103" s="1365">
        <v>414151205.82645303</v>
      </c>
      <c r="BO103" s="1365">
        <v>108385340.51164673</v>
      </c>
      <c r="BP103" s="1365">
        <v>50033861.966125213</v>
      </c>
      <c r="BQ103" s="1365">
        <v>20634159.335828722</v>
      </c>
      <c r="BR103" s="1365">
        <v>21158531.878450904</v>
      </c>
      <c r="BS103" s="1365">
        <v>666287733.88995671</v>
      </c>
      <c r="BT103" s="1365">
        <v>68174038.152731597</v>
      </c>
      <c r="BU103" s="1365">
        <v>24361545.721609697</v>
      </c>
      <c r="BV103" s="1365">
        <v>3061121531.1596546</v>
      </c>
      <c r="BW103" s="1365">
        <v>67413603.294626743</v>
      </c>
      <c r="BX103" s="1365">
        <v>431735185.72647721</v>
      </c>
      <c r="BY103" s="1365">
        <v>65458106.988990992</v>
      </c>
      <c r="BZ103" s="1365">
        <v>89419507.730010733</v>
      </c>
      <c r="CA103" s="1365">
        <v>21280346.385230452</v>
      </c>
      <c r="CB103" s="1365">
        <v>96120254.757842213</v>
      </c>
      <c r="CC103" s="1365">
        <v>90569709.093783513</v>
      </c>
      <c r="CD103" s="1365">
        <v>202656340.48006621</v>
      </c>
      <c r="CE103" s="1365">
        <v>394825714.53836858</v>
      </c>
      <c r="CF103" s="1365">
        <v>441790958.61441046</v>
      </c>
      <c r="CG103" s="1365">
        <v>550376448.99737513</v>
      </c>
      <c r="CH103" s="1365">
        <v>162802364.68796054</v>
      </c>
      <c r="CI103" s="1365">
        <v>360547037.83883852</v>
      </c>
      <c r="CJ103" s="1365">
        <v>1547658398.7684891</v>
      </c>
      <c r="CK103" s="1365">
        <v>166637429.24229759</v>
      </c>
      <c r="CL103" s="1365">
        <v>401291817.53325927</v>
      </c>
      <c r="CM103" s="1365">
        <v>75787623.753020376</v>
      </c>
      <c r="CN103" s="1365">
        <v>194161080.75305107</v>
      </c>
      <c r="CO103" s="1365">
        <v>200095972.06243539</v>
      </c>
      <c r="CP103" s="1365">
        <v>375493206.08118898</v>
      </c>
      <c r="CQ103" s="1365">
        <v>4076762.1849196516</v>
      </c>
      <c r="CR103" s="1365">
        <v>48493399.34638574</v>
      </c>
      <c r="CS103" s="1365">
        <v>16234218.510604165</v>
      </c>
      <c r="CT103" s="1365">
        <v>441100514.04138941</v>
      </c>
      <c r="CU103" s="1367">
        <v>63542463.257261455</v>
      </c>
      <c r="CV103" s="1366">
        <v>23777330932.177853</v>
      </c>
      <c r="CW103" s="1365">
        <v>1079339160.3658109</v>
      </c>
      <c r="CX103" s="1365">
        <v>4169900953.7704859</v>
      </c>
      <c r="CY103" s="1365">
        <v>5249240114.1363001</v>
      </c>
      <c r="CZ103" s="1365">
        <v>2242663862.1437902</v>
      </c>
      <c r="DA103" s="1365">
        <v>7491903976.2800875</v>
      </c>
      <c r="DB103" s="1365">
        <v>6161231844.9644585</v>
      </c>
      <c r="DC103" s="1365">
        <v>174008203.24545386</v>
      </c>
      <c r="DD103" s="1365">
        <v>6335240048.2099113</v>
      </c>
      <c r="DE103" s="1365">
        <v>2655030090.0304484</v>
      </c>
      <c r="DF103" s="1367">
        <v>16482174114.520464</v>
      </c>
      <c r="DG103" s="1367">
        <v>2548345538.2142682</v>
      </c>
      <c r="DH103" s="1367">
        <v>37711159508.484047</v>
      </c>
    </row>
    <row r="104" spans="1:112" ht="14.4" customHeight="1" x14ac:dyDescent="0.25">
      <c r="A104" s="1525" t="s">
        <v>786</v>
      </c>
      <c r="B104" s="1455" t="s">
        <v>591</v>
      </c>
      <c r="C104" s="1369" t="s">
        <v>161</v>
      </c>
      <c r="D104" s="1359">
        <v>634808970.84271014</v>
      </c>
      <c r="E104" s="1359">
        <v>54569299.469847523</v>
      </c>
      <c r="F104" s="1359">
        <v>197976838.59476984</v>
      </c>
      <c r="G104" s="1359">
        <v>104358621.73085093</v>
      </c>
      <c r="H104" s="1359">
        <v>15809813.518657025</v>
      </c>
      <c r="I104" s="1359">
        <v>76757716.654818952</v>
      </c>
      <c r="J104" s="1359">
        <v>21272020.179553904</v>
      </c>
      <c r="K104" s="1359">
        <v>13156819.582784235</v>
      </c>
      <c r="L104" s="1359">
        <v>10321846.311484994</v>
      </c>
      <c r="M104" s="1359">
        <v>23182793.342995133</v>
      </c>
      <c r="N104" s="1359">
        <v>10474599.627875177</v>
      </c>
      <c r="O104" s="1359">
        <v>26111643.989998341</v>
      </c>
      <c r="P104" s="1359">
        <v>1151304.2512842733</v>
      </c>
      <c r="Q104" s="1359">
        <v>19210286.453342855</v>
      </c>
      <c r="R104" s="1359">
        <v>7977838.4110502768</v>
      </c>
      <c r="S104" s="1359">
        <v>50912059.687619299</v>
      </c>
      <c r="T104" s="1359">
        <v>9488756.8547134977</v>
      </c>
      <c r="U104" s="1359">
        <v>15526485.23578747</v>
      </c>
      <c r="V104" s="1359">
        <v>5212818.7784532597</v>
      </c>
      <c r="W104" s="1359">
        <v>37085942.217967778</v>
      </c>
      <c r="X104" s="1359">
        <v>2914925.7018344668</v>
      </c>
      <c r="Y104" s="1359">
        <v>2837105.3940895968</v>
      </c>
      <c r="Z104" s="1359">
        <v>4079028.5427667964</v>
      </c>
      <c r="AA104" s="1359">
        <v>49626686.950534806</v>
      </c>
      <c r="AB104" s="1359">
        <v>26775569.963904556</v>
      </c>
      <c r="AC104" s="1359">
        <v>21567890.484262854</v>
      </c>
      <c r="AD104" s="1359">
        <v>19843713.163952306</v>
      </c>
      <c r="AE104" s="1359">
        <v>17030360.04118415</v>
      </c>
      <c r="AF104" s="1359">
        <v>21662841.942858223</v>
      </c>
      <c r="AG104" s="1359">
        <v>28757313.065765403</v>
      </c>
      <c r="AH104" s="1359">
        <v>9738066.2959976587</v>
      </c>
      <c r="AI104" s="1359">
        <v>10329995.842904389</v>
      </c>
      <c r="AJ104" s="1359">
        <v>17676498.584950738</v>
      </c>
      <c r="AK104" s="1359">
        <v>9898128.4789882284</v>
      </c>
      <c r="AL104" s="1359">
        <v>2844109.0995257352</v>
      </c>
      <c r="AM104" s="1359">
        <v>5258437.8875428112</v>
      </c>
      <c r="AN104" s="1359">
        <v>36444913.896250188</v>
      </c>
      <c r="AO104" s="1359">
        <v>45181671.250091426</v>
      </c>
      <c r="AP104" s="1359">
        <v>8248709.5618139151</v>
      </c>
      <c r="AQ104" s="1359">
        <v>12499264.637490949</v>
      </c>
      <c r="AR104" s="1359">
        <v>35824766.463333331</v>
      </c>
      <c r="AS104" s="1359">
        <v>76433045.404318765</v>
      </c>
      <c r="AT104" s="1359">
        <v>14638862.085386829</v>
      </c>
      <c r="AU104" s="1359">
        <v>14831865.155850574</v>
      </c>
      <c r="AV104" s="1359">
        <v>8257582.2057496756</v>
      </c>
      <c r="AW104" s="1359">
        <v>8444007.1918811481</v>
      </c>
      <c r="AX104" s="1359">
        <v>73869918.538754344</v>
      </c>
      <c r="AY104" s="1359">
        <v>50303757.514996372</v>
      </c>
      <c r="AZ104" s="1359">
        <v>86214789.300103664</v>
      </c>
      <c r="BA104" s="1359">
        <v>7310695.585304697</v>
      </c>
      <c r="BB104" s="1359">
        <v>61498900.053048171</v>
      </c>
      <c r="BC104" s="1359">
        <v>3413239.6513308999</v>
      </c>
      <c r="BD104" s="1359">
        <v>67068190.510804847</v>
      </c>
      <c r="BE104" s="1359">
        <v>6887113.2973076431</v>
      </c>
      <c r="BF104" s="1359">
        <v>61978424.326755069</v>
      </c>
      <c r="BG104" s="1359">
        <v>9709429.1324900873</v>
      </c>
      <c r="BH104" s="1359">
        <v>10448416.120619034</v>
      </c>
      <c r="BI104" s="1359">
        <v>9760698.3445868324</v>
      </c>
      <c r="BJ104" s="1359">
        <v>12571278.675243162</v>
      </c>
      <c r="BK104" s="1359">
        <v>55221913.241178863</v>
      </c>
      <c r="BL104" s="1359">
        <v>22917654.308679089</v>
      </c>
      <c r="BM104" s="1359">
        <v>58153745.74740003</v>
      </c>
      <c r="BN104" s="1359">
        <v>60354396.117481798</v>
      </c>
      <c r="BO104" s="1359">
        <v>15076979.304006135</v>
      </c>
      <c r="BP104" s="1359">
        <v>4442036.4107087376</v>
      </c>
      <c r="BQ104" s="1359">
        <v>25017913.048406024</v>
      </c>
      <c r="BR104" s="1359">
        <v>4238700.9192184843</v>
      </c>
      <c r="BS104" s="1359">
        <v>90552431.597707853</v>
      </c>
      <c r="BT104" s="1359">
        <v>8205292.1552710878</v>
      </c>
      <c r="BU104" s="1359">
        <v>9692467.1131249275</v>
      </c>
      <c r="BV104" s="1359">
        <v>637084849.44165087</v>
      </c>
      <c r="BW104" s="1359">
        <v>35791578.012213409</v>
      </c>
      <c r="BX104" s="1359">
        <v>143295819.93083161</v>
      </c>
      <c r="BY104" s="1359">
        <v>14208144.506558921</v>
      </c>
      <c r="BZ104" s="1359">
        <v>19332935.618496086</v>
      </c>
      <c r="CA104" s="1359">
        <v>2468992.94957645</v>
      </c>
      <c r="CB104" s="1359">
        <v>81155781.391481549</v>
      </c>
      <c r="CC104" s="1359">
        <v>26894802.453457102</v>
      </c>
      <c r="CD104" s="1359">
        <v>90512612.015441865</v>
      </c>
      <c r="CE104" s="1359">
        <v>162495191.68588722</v>
      </c>
      <c r="CF104" s="1359">
        <v>135860496.03812313</v>
      </c>
      <c r="CG104" s="1359">
        <v>366441508.21385437</v>
      </c>
      <c r="CH104" s="1359">
        <v>61840150.171092272</v>
      </c>
      <c r="CI104" s="1359">
        <v>181830352.25589809</v>
      </c>
      <c r="CJ104" s="1359">
        <v>933693408.93851221</v>
      </c>
      <c r="CK104" s="1359">
        <v>80936586.138106197</v>
      </c>
      <c r="CL104" s="1359">
        <v>150018137.32375994</v>
      </c>
      <c r="CM104" s="1359">
        <v>25377632.986033484</v>
      </c>
      <c r="CN104" s="1359">
        <v>169585131.30929217</v>
      </c>
      <c r="CO104" s="1359">
        <v>353825790.27430713</v>
      </c>
      <c r="CP104" s="1359">
        <v>199925271.28694502</v>
      </c>
      <c r="CQ104" s="1359">
        <v>13149504.667278295</v>
      </c>
      <c r="CR104" s="1359">
        <v>35583378.576479129</v>
      </c>
      <c r="CS104" s="1359">
        <v>13248619.942343609</v>
      </c>
      <c r="CT104" s="1359">
        <v>536659135.79851902</v>
      </c>
      <c r="CU104" s="1456">
        <v>45324404.903156832</v>
      </c>
      <c r="CV104" s="1362">
        <v>7178460432.8736181</v>
      </c>
      <c r="CW104" s="1342"/>
      <c r="CX104" s="1342"/>
      <c r="CY104" s="1342"/>
      <c r="CZ104" s="1342"/>
      <c r="DA104" s="1342"/>
      <c r="DB104" s="1342"/>
      <c r="DC104" s="1342"/>
      <c r="DD104" s="1342"/>
      <c r="DE104" s="1342"/>
      <c r="DF104" s="1342"/>
      <c r="DG104" s="1342"/>
      <c r="DH104" s="1342"/>
    </row>
    <row r="105" spans="1:112" ht="14.4" customHeight="1" x14ac:dyDescent="0.25">
      <c r="A105" s="1525"/>
      <c r="B105" s="1457" t="s">
        <v>592</v>
      </c>
      <c r="C105" s="1369" t="s">
        <v>162</v>
      </c>
      <c r="D105" s="1359">
        <v>-55288298.098319732</v>
      </c>
      <c r="E105" s="1359">
        <v>-1519706.7988954121</v>
      </c>
      <c r="F105" s="1359">
        <v>292678.63658779429</v>
      </c>
      <c r="G105" s="1359">
        <v>706618.48029070173</v>
      </c>
      <c r="H105" s="1359">
        <v>2801266.9545146278</v>
      </c>
      <c r="I105" s="1359">
        <v>45435437.146349624</v>
      </c>
      <c r="J105" s="1359">
        <v>60826974.544260882</v>
      </c>
      <c r="K105" s="1359">
        <v>17950897.830212317</v>
      </c>
      <c r="L105" s="1359">
        <v>11543635.782724302</v>
      </c>
      <c r="M105" s="1359">
        <v>9585455.4458290413</v>
      </c>
      <c r="N105" s="1359">
        <v>1749322.901139617</v>
      </c>
      <c r="O105" s="1359">
        <v>7120795.3285066346</v>
      </c>
      <c r="P105" s="1359">
        <v>698592.11961755378</v>
      </c>
      <c r="Q105" s="1359">
        <v>4918589.7063698433</v>
      </c>
      <c r="R105" s="1359">
        <v>189375.44843926316</v>
      </c>
      <c r="S105" s="1359">
        <v>16087618.96615166</v>
      </c>
      <c r="T105" s="1359">
        <v>13525079.216857694</v>
      </c>
      <c r="U105" s="1359">
        <v>4544167.3100939039</v>
      </c>
      <c r="V105" s="1359">
        <v>71691811.058782294</v>
      </c>
      <c r="W105" s="1359">
        <v>7155690.4768261546</v>
      </c>
      <c r="X105" s="1359">
        <v>538997.95970506547</v>
      </c>
      <c r="Y105" s="1359">
        <v>513857.68029786926</v>
      </c>
      <c r="Z105" s="1359">
        <v>-956685.73732994217</v>
      </c>
      <c r="AA105" s="1359">
        <v>-7978121.4925746974</v>
      </c>
      <c r="AB105" s="1359">
        <v>1815472.7115015716</v>
      </c>
      <c r="AC105" s="1359">
        <v>7288734.5082203289</v>
      </c>
      <c r="AD105" s="1359">
        <v>2402277.9385468764</v>
      </c>
      <c r="AE105" s="1359">
        <v>11055562.976058073</v>
      </c>
      <c r="AF105" s="1359">
        <v>3393526.3311951673</v>
      </c>
      <c r="AG105" s="1359">
        <v>-1552519.5762316771</v>
      </c>
      <c r="AH105" s="1359">
        <v>86896199.818484604</v>
      </c>
      <c r="AI105" s="1359">
        <v>8576036.6673585083</v>
      </c>
      <c r="AJ105" s="1359">
        <v>25528109.304483481</v>
      </c>
      <c r="AK105" s="1359">
        <v>3367087.7905316744</v>
      </c>
      <c r="AL105" s="1359">
        <v>914656.40332528495</v>
      </c>
      <c r="AM105" s="1359">
        <v>3100170.3905378701</v>
      </c>
      <c r="AN105" s="1359">
        <v>42374988.776399642</v>
      </c>
      <c r="AO105" s="1359">
        <v>22815033.245720979</v>
      </c>
      <c r="AP105" s="1359">
        <v>2393707.6875766767</v>
      </c>
      <c r="AQ105" s="1359">
        <v>4065008.4447431774</v>
      </c>
      <c r="AR105" s="1359">
        <v>11599295.160943165</v>
      </c>
      <c r="AS105" s="1359">
        <v>27193076.615300421</v>
      </c>
      <c r="AT105" s="1359">
        <v>3897079.3192491466</v>
      </c>
      <c r="AU105" s="1359">
        <v>2418756.2629093453</v>
      </c>
      <c r="AV105" s="1359">
        <v>2327858.505945689</v>
      </c>
      <c r="AW105" s="1359">
        <v>4181888.5341236591</v>
      </c>
      <c r="AX105" s="1359">
        <v>31741129.250295129</v>
      </c>
      <c r="AY105" s="1359">
        <v>30833573.398415994</v>
      </c>
      <c r="AZ105" s="1359">
        <v>18706629.504974462</v>
      </c>
      <c r="BA105" s="1359">
        <v>3009411.4368304624</v>
      </c>
      <c r="BB105" s="1359">
        <v>23780464.006102849</v>
      </c>
      <c r="BC105" s="1359">
        <v>733424.9611744975</v>
      </c>
      <c r="BD105" s="1359">
        <v>23271848.874068215</v>
      </c>
      <c r="BE105" s="1359">
        <v>3085249.5318219997</v>
      </c>
      <c r="BF105" s="1359">
        <v>83239400.520182252</v>
      </c>
      <c r="BG105" s="1359">
        <v>-669396.19569979457</v>
      </c>
      <c r="BH105" s="1359">
        <v>554838.31315619429</v>
      </c>
      <c r="BI105" s="1359">
        <v>1799709.8265188292</v>
      </c>
      <c r="BJ105" s="1359">
        <v>-573205.98414752015</v>
      </c>
      <c r="BK105" s="1359">
        <v>8240361.9766353248</v>
      </c>
      <c r="BL105" s="1359">
        <v>-9148987.9023679681</v>
      </c>
      <c r="BM105" s="1359">
        <v>12645168.645546211</v>
      </c>
      <c r="BN105" s="1359">
        <v>-8543273.3537363317</v>
      </c>
      <c r="BO105" s="1359">
        <v>8432066.0853331666</v>
      </c>
      <c r="BP105" s="1359">
        <v>7333757.2081586421</v>
      </c>
      <c r="BQ105" s="1359">
        <v>14104738.108653521</v>
      </c>
      <c r="BR105" s="1359">
        <v>1366641.572004189</v>
      </c>
      <c r="BS105" s="1359">
        <v>40707961.687571853</v>
      </c>
      <c r="BT105" s="1359">
        <v>1938340.1190327017</v>
      </c>
      <c r="BU105" s="1359">
        <v>2861995.4060872397</v>
      </c>
      <c r="BV105" s="1359">
        <v>141174829.16753304</v>
      </c>
      <c r="BW105" s="1359">
        <v>1292401.6342502281</v>
      </c>
      <c r="BX105" s="1359">
        <v>9613886.9291769266</v>
      </c>
      <c r="BY105" s="1359">
        <v>693478.80596293265</v>
      </c>
      <c r="BZ105" s="1359">
        <v>2219496.5198697676</v>
      </c>
      <c r="CA105" s="1359">
        <v>462528.59871185815</v>
      </c>
      <c r="CB105" s="1359">
        <v>1210566.8276095598</v>
      </c>
      <c r="CC105" s="1359">
        <v>2605171.4996782728</v>
      </c>
      <c r="CD105" s="1359">
        <v>2675155.8592501888</v>
      </c>
      <c r="CE105" s="1359">
        <v>12974029.241040468</v>
      </c>
      <c r="CF105" s="1359">
        <v>4691580.4210761171</v>
      </c>
      <c r="CG105" s="1359">
        <v>76486436.419362739</v>
      </c>
      <c r="CH105" s="1359">
        <v>10752897.674034471</v>
      </c>
      <c r="CI105" s="1359">
        <v>165087589.03188714</v>
      </c>
      <c r="CJ105" s="1359">
        <v>200091696.5445855</v>
      </c>
      <c r="CK105" s="1359">
        <v>1455080.1101071963</v>
      </c>
      <c r="CL105" s="1359">
        <v>14980910.735779006</v>
      </c>
      <c r="CM105" s="1359">
        <v>1090689.8187609438</v>
      </c>
      <c r="CN105" s="1359">
        <v>10003780.576456903</v>
      </c>
      <c r="CO105" s="1359">
        <v>1480210.3678699988</v>
      </c>
      <c r="CP105" s="1359">
        <v>211662.44408346634</v>
      </c>
      <c r="CQ105" s="1359">
        <v>60459.08678621256</v>
      </c>
      <c r="CR105" s="1359">
        <v>2387833.3129713181</v>
      </c>
      <c r="CS105" s="1359">
        <v>331860.00561301416</v>
      </c>
      <c r="CT105" s="1359">
        <v>2951726.0471410826</v>
      </c>
      <c r="CU105" s="1456">
        <v>918722.14366391639</v>
      </c>
      <c r="CV105" s="1362">
        <v>1455542585.5032356</v>
      </c>
      <c r="CW105" s="1342"/>
      <c r="CX105" s="1342"/>
      <c r="CY105" s="1342"/>
      <c r="CZ105" s="1342"/>
      <c r="DA105" s="1342"/>
      <c r="DB105" s="1342"/>
      <c r="DC105" s="1342"/>
      <c r="DD105" s="1342"/>
      <c r="DE105" s="1342"/>
      <c r="DF105" s="1342"/>
      <c r="DG105" s="1342"/>
      <c r="DH105" s="1342"/>
    </row>
    <row r="106" spans="1:112" ht="14.4" customHeight="1" x14ac:dyDescent="0.25">
      <c r="A106" s="1525"/>
      <c r="B106" s="1457" t="s">
        <v>593</v>
      </c>
      <c r="C106" s="1369" t="s">
        <v>163</v>
      </c>
      <c r="D106" s="1359">
        <v>21156584.634656209</v>
      </c>
      <c r="E106" s="1359">
        <v>1892754.8887494334</v>
      </c>
      <c r="F106" s="1359">
        <v>7612093.2494258014</v>
      </c>
      <c r="G106" s="1359">
        <v>3916048.280986838</v>
      </c>
      <c r="H106" s="1359">
        <v>6826599.108827712</v>
      </c>
      <c r="I106" s="1359">
        <v>16819418.895521656</v>
      </c>
      <c r="J106" s="1359">
        <v>43287062.380545229</v>
      </c>
      <c r="K106" s="1359">
        <v>4391996.5988592645</v>
      </c>
      <c r="L106" s="1359">
        <v>4125687.4783487776</v>
      </c>
      <c r="M106" s="1359">
        <v>8918368.6120449416</v>
      </c>
      <c r="N106" s="1359">
        <v>924604.64030179684</v>
      </c>
      <c r="O106" s="1359">
        <v>11183587.369596338</v>
      </c>
      <c r="P106" s="1359">
        <v>500603.56358881434</v>
      </c>
      <c r="Q106" s="1359">
        <v>5561848.2495578779</v>
      </c>
      <c r="R106" s="1359">
        <v>2600551.3019470638</v>
      </c>
      <c r="S106" s="1359">
        <v>12707795.090224303</v>
      </c>
      <c r="T106" s="1359">
        <v>2717211.8659885754</v>
      </c>
      <c r="U106" s="1359">
        <v>4504589.2019281741</v>
      </c>
      <c r="V106" s="1359">
        <v>1489994.6326758275</v>
      </c>
      <c r="W106" s="1359">
        <v>7301334.9001939436</v>
      </c>
      <c r="X106" s="1359">
        <v>1254869.085815704</v>
      </c>
      <c r="Y106" s="1359">
        <v>907108.78139440576</v>
      </c>
      <c r="Z106" s="1359">
        <v>2098796.2380753467</v>
      </c>
      <c r="AA106" s="1359">
        <v>8893688.5265658107</v>
      </c>
      <c r="AB106" s="1359">
        <v>3086863.7248841389</v>
      </c>
      <c r="AC106" s="1359">
        <v>7770596.9595086444</v>
      </c>
      <c r="AD106" s="1359">
        <v>2829803.8442494632</v>
      </c>
      <c r="AE106" s="1359">
        <v>13442652.44170014</v>
      </c>
      <c r="AF106" s="1359">
        <v>4447269.382089491</v>
      </c>
      <c r="AG106" s="1359">
        <v>5377035.5478087915</v>
      </c>
      <c r="AH106" s="1359">
        <v>10424570.98120035</v>
      </c>
      <c r="AI106" s="1359">
        <v>5614354.5406277087</v>
      </c>
      <c r="AJ106" s="1359">
        <v>17378101.562260557</v>
      </c>
      <c r="AK106" s="1359">
        <v>7264811.0810412243</v>
      </c>
      <c r="AL106" s="1359">
        <v>1495280.1474967133</v>
      </c>
      <c r="AM106" s="1359">
        <v>1037331.3758158248</v>
      </c>
      <c r="AN106" s="1359">
        <v>24563355.310513195</v>
      </c>
      <c r="AO106" s="1359">
        <v>9986089.7191172671</v>
      </c>
      <c r="AP106" s="1359">
        <v>6205726.7385093244</v>
      </c>
      <c r="AQ106" s="1359">
        <v>6358564.3842892833</v>
      </c>
      <c r="AR106" s="1359">
        <v>10380497.139482727</v>
      </c>
      <c r="AS106" s="1359">
        <v>37955018.519317709</v>
      </c>
      <c r="AT106" s="1359">
        <v>7333246.3663790161</v>
      </c>
      <c r="AU106" s="1359">
        <v>3663178.3875757242</v>
      </c>
      <c r="AV106" s="1359">
        <v>1684508.4317793092</v>
      </c>
      <c r="AW106" s="1359">
        <v>3364788.0721515096</v>
      </c>
      <c r="AX106" s="1359">
        <v>54541801.45993305</v>
      </c>
      <c r="AY106" s="1359">
        <v>25730377.093409497</v>
      </c>
      <c r="AZ106" s="1359">
        <v>23775368.88470925</v>
      </c>
      <c r="BA106" s="1359">
        <v>2072706.7783543535</v>
      </c>
      <c r="BB106" s="1359">
        <v>20251300.534397196</v>
      </c>
      <c r="BC106" s="1359">
        <v>1276109.8821172894</v>
      </c>
      <c r="BD106" s="1359">
        <v>14040312.61114764</v>
      </c>
      <c r="BE106" s="1359">
        <v>1310659.3365049686</v>
      </c>
      <c r="BF106" s="1359">
        <v>23808217.217938315</v>
      </c>
      <c r="BG106" s="1359">
        <v>2217499.8792545716</v>
      </c>
      <c r="BH106" s="1359">
        <v>1866636.101466981</v>
      </c>
      <c r="BI106" s="1359">
        <v>3053825.4156812043</v>
      </c>
      <c r="BJ106" s="1359">
        <v>4084029.2370963218</v>
      </c>
      <c r="BK106" s="1359">
        <v>16689761.842188776</v>
      </c>
      <c r="BL106" s="1359">
        <v>8419001.7698455751</v>
      </c>
      <c r="BM106" s="1359">
        <v>26546878.238231026</v>
      </c>
      <c r="BN106" s="1359">
        <v>9949542.1895872243</v>
      </c>
      <c r="BO106" s="1359">
        <v>2419608.9438929791</v>
      </c>
      <c r="BP106" s="1359">
        <v>1102551.016013602</v>
      </c>
      <c r="BQ106" s="1359">
        <v>6423419.966523408</v>
      </c>
      <c r="BR106" s="1359">
        <v>490054.02910831897</v>
      </c>
      <c r="BS106" s="1359">
        <v>131013743.90943271</v>
      </c>
      <c r="BT106" s="1359">
        <v>5612082.6194647141</v>
      </c>
      <c r="BU106" s="1359">
        <v>7037524.5387540571</v>
      </c>
      <c r="BV106" s="1359">
        <v>41563490.751895003</v>
      </c>
      <c r="BW106" s="1359">
        <v>30144077.604575515</v>
      </c>
      <c r="BX106" s="1359">
        <v>198815291.99490285</v>
      </c>
      <c r="BY106" s="1359">
        <v>15399817.2630852</v>
      </c>
      <c r="BZ106" s="1359">
        <v>23409610.043624233</v>
      </c>
      <c r="CA106" s="1359">
        <v>12061770.688712455</v>
      </c>
      <c r="CB106" s="1359">
        <v>28114672.341788318</v>
      </c>
      <c r="CC106" s="1359">
        <v>8640901.7064400818</v>
      </c>
      <c r="CD106" s="1359">
        <v>105628930.0150491</v>
      </c>
      <c r="CE106" s="1359">
        <v>45351936.81947396</v>
      </c>
      <c r="CF106" s="1359">
        <v>69787953.829744309</v>
      </c>
      <c r="CG106" s="1359">
        <v>39820197.672128931</v>
      </c>
      <c r="CH106" s="1359">
        <v>3619916.0951734972</v>
      </c>
      <c r="CI106" s="1359">
        <v>63399092.718114965</v>
      </c>
      <c r="CJ106" s="1359">
        <v>179446210.43607461</v>
      </c>
      <c r="CK106" s="1359">
        <v>24558151.548368089</v>
      </c>
      <c r="CL106" s="1359">
        <v>58674592.621741317</v>
      </c>
      <c r="CM106" s="1359">
        <v>17354869.075616706</v>
      </c>
      <c r="CN106" s="1359">
        <v>23879083.964267388</v>
      </c>
      <c r="CO106" s="1359">
        <v>93430377.700845197</v>
      </c>
      <c r="CP106" s="1359">
        <v>36863266.435319461</v>
      </c>
      <c r="CQ106" s="1359">
        <v>743621.86993859976</v>
      </c>
      <c r="CR106" s="1359">
        <v>13037819.032254497</v>
      </c>
      <c r="CS106" s="1359">
        <v>4684452.7288561072</v>
      </c>
      <c r="CT106" s="1359">
        <v>102793375.84745745</v>
      </c>
      <c r="CU106" s="1456">
        <v>12191523.846088691</v>
      </c>
      <c r="CV106" s="1362">
        <v>2020404860.3802073</v>
      </c>
      <c r="CW106" s="1342"/>
      <c r="CX106" s="1342"/>
      <c r="CY106" s="1342"/>
      <c r="CZ106" s="1342"/>
      <c r="DA106" s="1342"/>
      <c r="DB106" s="1342"/>
      <c r="DC106" s="1342"/>
      <c r="DD106" s="1342"/>
      <c r="DE106" s="1342"/>
      <c r="DF106" s="1342"/>
      <c r="DG106" s="1342"/>
      <c r="DH106" s="1342"/>
    </row>
    <row r="107" spans="1:112" ht="14.4" customHeight="1" x14ac:dyDescent="0.25">
      <c r="A107" s="1525"/>
      <c r="B107" s="1455" t="s">
        <v>594</v>
      </c>
      <c r="C107" s="1369" t="s">
        <v>164</v>
      </c>
      <c r="D107" s="1359">
        <v>5602338.1323646745</v>
      </c>
      <c r="E107" s="1359">
        <v>142842.77367087526</v>
      </c>
      <c r="F107" s="1359">
        <v>9928239.0984856728</v>
      </c>
      <c r="G107" s="1359">
        <v>2524192.7431486836</v>
      </c>
      <c r="H107" s="1359">
        <v>17075916.89817436</v>
      </c>
      <c r="I107" s="1359">
        <v>44537520.615677454</v>
      </c>
      <c r="J107" s="1359">
        <v>10809611.06917253</v>
      </c>
      <c r="K107" s="1359">
        <v>5979215.2632957362</v>
      </c>
      <c r="L107" s="1359">
        <v>10592865.585923309</v>
      </c>
      <c r="M107" s="1359">
        <v>13408985.184043687</v>
      </c>
      <c r="N107" s="1359">
        <v>-2374195.521218983</v>
      </c>
      <c r="O107" s="1359">
        <v>26095970.214177471</v>
      </c>
      <c r="P107" s="1359">
        <v>2378331.8708629673</v>
      </c>
      <c r="Q107" s="1359">
        <v>12353534.058243554</v>
      </c>
      <c r="R107" s="1359">
        <v>6237473.1647889661</v>
      </c>
      <c r="S107" s="1359">
        <v>29868399.096228577</v>
      </c>
      <c r="T107" s="1359">
        <v>21008326.479861882</v>
      </c>
      <c r="U107" s="1359">
        <v>11900005.676828029</v>
      </c>
      <c r="V107" s="1359">
        <v>8028105.5819716509</v>
      </c>
      <c r="W107" s="1359">
        <v>16171544.885270044</v>
      </c>
      <c r="X107" s="1359">
        <v>1610825.0931854204</v>
      </c>
      <c r="Y107" s="1359">
        <v>2469776.5800433857</v>
      </c>
      <c r="Z107" s="1359">
        <v>1953377.694979161</v>
      </c>
      <c r="AA107" s="1359">
        <v>24721739.304980807</v>
      </c>
      <c r="AB107" s="1359">
        <v>14368592.384989575</v>
      </c>
      <c r="AC107" s="1359">
        <v>14542269.283709465</v>
      </c>
      <c r="AD107" s="1359">
        <v>8907351.0458911955</v>
      </c>
      <c r="AE107" s="1359">
        <v>23264285.110277299</v>
      </c>
      <c r="AF107" s="1359">
        <v>7935404.4896441661</v>
      </c>
      <c r="AG107" s="1359">
        <v>15986710.446263639</v>
      </c>
      <c r="AH107" s="1359">
        <v>22534923.462363165</v>
      </c>
      <c r="AI107" s="1359">
        <v>10868943.891846057</v>
      </c>
      <c r="AJ107" s="1359">
        <v>28671314.799534865</v>
      </c>
      <c r="AK107" s="1359">
        <v>2386073.1514223414</v>
      </c>
      <c r="AL107" s="1359">
        <v>3472800.5522265094</v>
      </c>
      <c r="AM107" s="1359">
        <v>7289340.3098476594</v>
      </c>
      <c r="AN107" s="1359">
        <v>55924155.7709741</v>
      </c>
      <c r="AO107" s="1359">
        <v>43332175.523757972</v>
      </c>
      <c r="AP107" s="1359">
        <v>7515004.0444153892</v>
      </c>
      <c r="AQ107" s="1359">
        <v>5553517.991652552</v>
      </c>
      <c r="AR107" s="1359">
        <v>24195890.768632393</v>
      </c>
      <c r="AS107" s="1359">
        <v>84886078.640360713</v>
      </c>
      <c r="AT107" s="1359">
        <v>12065000.259603243</v>
      </c>
      <c r="AU107" s="1359">
        <v>8239643.3361713961</v>
      </c>
      <c r="AV107" s="1359">
        <v>8262044.1060424484</v>
      </c>
      <c r="AW107" s="1359">
        <v>14317552.238856545</v>
      </c>
      <c r="AX107" s="1359">
        <v>105529626.1510288</v>
      </c>
      <c r="AY107" s="1359">
        <v>49746304.113959558</v>
      </c>
      <c r="AZ107" s="1359">
        <v>49791332.644013666</v>
      </c>
      <c r="BA107" s="1359">
        <v>4664089.2203205647</v>
      </c>
      <c r="BB107" s="1359">
        <v>47297381.554092549</v>
      </c>
      <c r="BC107" s="1359">
        <v>1706741.3212051862</v>
      </c>
      <c r="BD107" s="1359">
        <v>20532095.190307673</v>
      </c>
      <c r="BE107" s="1359">
        <v>3898680.5033800737</v>
      </c>
      <c r="BF107" s="1359">
        <v>71188634.471978262</v>
      </c>
      <c r="BG107" s="1359">
        <v>2799172.0757155381</v>
      </c>
      <c r="BH107" s="1359">
        <v>3835283.8625225918</v>
      </c>
      <c r="BI107" s="1359">
        <v>6909054.0285072681</v>
      </c>
      <c r="BJ107" s="1359">
        <v>13912581.812993351</v>
      </c>
      <c r="BK107" s="1359">
        <v>52078664.818710513</v>
      </c>
      <c r="BL107" s="1359">
        <v>12943297.948214509</v>
      </c>
      <c r="BM107" s="1359">
        <v>30445650.558290116</v>
      </c>
      <c r="BN107" s="1359">
        <v>19113307.261854809</v>
      </c>
      <c r="BO107" s="1359">
        <v>10727198.485686343</v>
      </c>
      <c r="BP107" s="1359">
        <v>1983742.2404765771</v>
      </c>
      <c r="BQ107" s="1359">
        <v>63267983.797750324</v>
      </c>
      <c r="BR107" s="1359">
        <v>439517.78202129231</v>
      </c>
      <c r="BS107" s="1359">
        <v>45905655.277695619</v>
      </c>
      <c r="BT107" s="1359">
        <v>5344115.2276395559</v>
      </c>
      <c r="BU107" s="1359">
        <v>2820880.1982722217</v>
      </c>
      <c r="BV107" s="1359">
        <v>162657222.87363014</v>
      </c>
      <c r="BW107" s="1359">
        <v>2960522.0529981866</v>
      </c>
      <c r="BX107" s="1359">
        <v>18371624.672084503</v>
      </c>
      <c r="BY107" s="1359">
        <v>8299239.5067858063</v>
      </c>
      <c r="BZ107" s="1359">
        <v>3855176.9251101338</v>
      </c>
      <c r="CA107" s="1359">
        <v>8701851.1999617368</v>
      </c>
      <c r="CB107" s="1359">
        <v>10225144.199004579</v>
      </c>
      <c r="CC107" s="1359">
        <v>2670784.7847782513</v>
      </c>
      <c r="CD107" s="1359">
        <v>15556636.67792955</v>
      </c>
      <c r="CE107" s="1359">
        <v>144564743.53764832</v>
      </c>
      <c r="CF107" s="1359">
        <v>32387252.441982653</v>
      </c>
      <c r="CG107" s="1359">
        <v>328414134.8700124</v>
      </c>
      <c r="CH107" s="1359">
        <v>35041957.684973702</v>
      </c>
      <c r="CI107" s="1359">
        <v>619309015.13096535</v>
      </c>
      <c r="CJ107" s="1359">
        <v>427384552.16218609</v>
      </c>
      <c r="CK107" s="1359">
        <v>16008967.313467527</v>
      </c>
      <c r="CL107" s="1359">
        <v>23872695.58096594</v>
      </c>
      <c r="CM107" s="1359">
        <v>10542549.681124249</v>
      </c>
      <c r="CN107" s="1359">
        <v>13083692.056055006</v>
      </c>
      <c r="CO107" s="1359">
        <v>28473391.908963792</v>
      </c>
      <c r="CP107" s="1359">
        <v>9728148.2009574603</v>
      </c>
      <c r="CQ107" s="1359">
        <v>134358.96430016137</v>
      </c>
      <c r="CR107" s="1359">
        <v>4881109.0760220634</v>
      </c>
      <c r="CS107" s="1359">
        <v>555199.56906884571</v>
      </c>
      <c r="CT107" s="1359">
        <v>7238823.9915117566</v>
      </c>
      <c r="CU107" s="1456">
        <v>10076898.787361562</v>
      </c>
      <c r="CV107" s="1362">
        <v>3279420697.549129</v>
      </c>
      <c r="CW107" s="1342"/>
      <c r="CX107" s="1342"/>
      <c r="CY107" s="1342"/>
      <c r="CZ107" s="1342"/>
      <c r="DA107" s="1342"/>
      <c r="DB107" s="1342"/>
      <c r="DC107" s="1342"/>
      <c r="DD107" s="1342"/>
      <c r="DE107" s="1342"/>
      <c r="DF107" s="1342"/>
      <c r="DG107" s="1342"/>
      <c r="DH107" s="1342"/>
    </row>
    <row r="108" spans="1:112" ht="14.4" customHeight="1" x14ac:dyDescent="0.25">
      <c r="A108" s="1525"/>
      <c r="B108" s="1458" t="s">
        <v>595</v>
      </c>
      <c r="C108" s="1372" t="s">
        <v>165</v>
      </c>
      <c r="D108" s="1373">
        <v>606279595.51141083</v>
      </c>
      <c r="E108" s="1373">
        <v>55085190.333372325</v>
      </c>
      <c r="F108" s="1373">
        <v>215809849.5792698</v>
      </c>
      <c r="G108" s="1373">
        <v>111505481.23527715</v>
      </c>
      <c r="H108" s="1373">
        <v>42513596.480173782</v>
      </c>
      <c r="I108" s="1373">
        <v>183550093.31236741</v>
      </c>
      <c r="J108" s="1373">
        <v>136195668.17353249</v>
      </c>
      <c r="K108" s="1373">
        <v>41478929.275151573</v>
      </c>
      <c r="L108" s="1373">
        <v>36584035.158481427</v>
      </c>
      <c r="M108" s="1373">
        <v>55095602.584912807</v>
      </c>
      <c r="N108" s="1373">
        <v>10774331.648097606</v>
      </c>
      <c r="O108" s="1373">
        <v>70511996.902278841</v>
      </c>
      <c r="P108" s="1373">
        <v>4728831.8053536126</v>
      </c>
      <c r="Q108" s="1373">
        <v>42044258.467514135</v>
      </c>
      <c r="R108" s="1373">
        <v>17005238.326225556</v>
      </c>
      <c r="S108" s="1373">
        <v>109575872.84022397</v>
      </c>
      <c r="T108" s="1373">
        <v>46739374.417421646</v>
      </c>
      <c r="U108" s="1373">
        <v>36475247.424637623</v>
      </c>
      <c r="V108" s="1373">
        <v>86422730.051883072</v>
      </c>
      <c r="W108" s="1373">
        <v>67714512.480257958</v>
      </c>
      <c r="X108" s="1373">
        <v>6319617.8405406661</v>
      </c>
      <c r="Y108" s="1373">
        <v>6727848.4358252641</v>
      </c>
      <c r="Z108" s="1373">
        <v>7174516.7384913713</v>
      </c>
      <c r="AA108" s="1373">
        <v>75263993.289506763</v>
      </c>
      <c r="AB108" s="1373">
        <v>46046498.785279721</v>
      </c>
      <c r="AC108" s="1373">
        <v>51169491.235701337</v>
      </c>
      <c r="AD108" s="1373">
        <v>33983145.992639862</v>
      </c>
      <c r="AE108" s="1373">
        <v>64792860.569219477</v>
      </c>
      <c r="AF108" s="1373">
        <v>37439042.145787016</v>
      </c>
      <c r="AG108" s="1373">
        <v>48568539.4836061</v>
      </c>
      <c r="AH108" s="1373">
        <v>129593760.55804574</v>
      </c>
      <c r="AI108" s="1373">
        <v>35389330.942736723</v>
      </c>
      <c r="AJ108" s="1373">
        <v>89254024.25122948</v>
      </c>
      <c r="AK108" s="1373">
        <v>22916100.501983408</v>
      </c>
      <c r="AL108" s="1373">
        <v>8726846.2025742438</v>
      </c>
      <c r="AM108" s="1373">
        <v>16685279.963744219</v>
      </c>
      <c r="AN108" s="1373">
        <v>159307413.75413758</v>
      </c>
      <c r="AO108" s="1373">
        <v>121314969.73868755</v>
      </c>
      <c r="AP108" s="1373">
        <v>24363148.032315262</v>
      </c>
      <c r="AQ108" s="1373">
        <v>28476355.458176021</v>
      </c>
      <c r="AR108" s="1373">
        <v>82000449.532391727</v>
      </c>
      <c r="AS108" s="1373">
        <v>226467219.179297</v>
      </c>
      <c r="AT108" s="1373">
        <v>37934188.030618221</v>
      </c>
      <c r="AU108" s="1373">
        <v>29153443.142507024</v>
      </c>
      <c r="AV108" s="1373">
        <v>20531993.249517184</v>
      </c>
      <c r="AW108" s="1373">
        <v>30308236.037012879</v>
      </c>
      <c r="AX108" s="1373">
        <v>265682475.40001208</v>
      </c>
      <c r="AY108" s="1373">
        <v>156614012.12078157</v>
      </c>
      <c r="AZ108" s="1373">
        <v>178488120.33380178</v>
      </c>
      <c r="BA108" s="1373">
        <v>17056903.020810138</v>
      </c>
      <c r="BB108" s="1373">
        <v>152828046.14764106</v>
      </c>
      <c r="BC108" s="1373">
        <v>7129515.8158278633</v>
      </c>
      <c r="BD108" s="1373">
        <v>124912447.18632831</v>
      </c>
      <c r="BE108" s="1373">
        <v>15181702.669014718</v>
      </c>
      <c r="BF108" s="1373">
        <v>240214676.53685436</v>
      </c>
      <c r="BG108" s="1373">
        <v>14056704.89176039</v>
      </c>
      <c r="BH108" s="1373">
        <v>16705174.397764832</v>
      </c>
      <c r="BI108" s="1373">
        <v>21523287.615294073</v>
      </c>
      <c r="BJ108" s="1373">
        <v>29994683.741185363</v>
      </c>
      <c r="BK108" s="1373">
        <v>132230701.8787137</v>
      </c>
      <c r="BL108" s="1373">
        <v>35130966.124371201</v>
      </c>
      <c r="BM108" s="1373">
        <v>127791443.18946746</v>
      </c>
      <c r="BN108" s="1373">
        <v>80873972.215187535</v>
      </c>
      <c r="BO108" s="1373">
        <v>36655852.818918608</v>
      </c>
      <c r="BP108" s="1373">
        <v>14862086.875357559</v>
      </c>
      <c r="BQ108" s="1373">
        <v>108814054.9213333</v>
      </c>
      <c r="BR108" s="1373">
        <v>6534914.3023522841</v>
      </c>
      <c r="BS108" s="1373">
        <v>308179792.47240758</v>
      </c>
      <c r="BT108" s="1373">
        <v>21099830.121408105</v>
      </c>
      <c r="BU108" s="1373">
        <v>22412867.256238401</v>
      </c>
      <c r="BV108" s="1373">
        <v>982480392.23470843</v>
      </c>
      <c r="BW108" s="1373">
        <v>70188579.304037228</v>
      </c>
      <c r="BX108" s="1373">
        <v>370096623.52699554</v>
      </c>
      <c r="BY108" s="1373">
        <v>38600680.082392782</v>
      </c>
      <c r="BZ108" s="1373">
        <v>48817219.107100219</v>
      </c>
      <c r="CA108" s="1373">
        <v>23695143.436962552</v>
      </c>
      <c r="CB108" s="1373">
        <v>120706164.75988394</v>
      </c>
      <c r="CC108" s="1373">
        <v>40811660.44435367</v>
      </c>
      <c r="CD108" s="1373">
        <v>214373334.56767011</v>
      </c>
      <c r="CE108" s="1373">
        <v>365385901.28404963</v>
      </c>
      <c r="CF108" s="1373">
        <v>242727282.73092604</v>
      </c>
      <c r="CG108" s="1373">
        <v>811162277.17535889</v>
      </c>
      <c r="CH108" s="1373">
        <v>111254921.62527399</v>
      </c>
      <c r="CI108" s="1373">
        <v>1029626049.1368649</v>
      </c>
      <c r="CJ108" s="1373">
        <v>1740615868.0813611</v>
      </c>
      <c r="CK108" s="1373">
        <v>122958785.11004896</v>
      </c>
      <c r="CL108" s="1373">
        <v>247546336.26224649</v>
      </c>
      <c r="CM108" s="1373">
        <v>54365741.561535344</v>
      </c>
      <c r="CN108" s="1373">
        <v>216551687.9060719</v>
      </c>
      <c r="CO108" s="1373">
        <v>477209770.25198573</v>
      </c>
      <c r="CP108" s="1373">
        <v>246728348.36730587</v>
      </c>
      <c r="CQ108" s="1373">
        <v>14087944.588303277</v>
      </c>
      <c r="CR108" s="1373">
        <v>55890139.997727059</v>
      </c>
      <c r="CS108" s="1373">
        <v>18820132.245881613</v>
      </c>
      <c r="CT108" s="1373">
        <v>649643061.68462849</v>
      </c>
      <c r="CU108" s="1374">
        <v>68511549.680270955</v>
      </c>
      <c r="CV108" s="1374">
        <v>13933828576.306192</v>
      </c>
      <c r="CW108" s="1342"/>
      <c r="CX108" s="1342"/>
      <c r="CY108" s="1342"/>
      <c r="CZ108" s="1342"/>
      <c r="DA108" s="1342"/>
      <c r="DB108" s="1342"/>
      <c r="DC108" s="1342"/>
      <c r="DD108" s="1342"/>
      <c r="DE108" s="1342"/>
      <c r="DF108" s="1342"/>
      <c r="DG108" s="1342"/>
      <c r="DH108" s="1342"/>
    </row>
    <row r="109" spans="1:112" ht="14.4" customHeight="1" x14ac:dyDescent="0.25">
      <c r="A109" s="1523" t="s">
        <v>788</v>
      </c>
      <c r="B109" s="1523"/>
      <c r="C109" s="1372" t="s">
        <v>166</v>
      </c>
      <c r="D109" s="1375">
        <v>909152324.98219991</v>
      </c>
      <c r="E109" s="1375">
        <v>83629633.77037175</v>
      </c>
      <c r="F109" s="1375">
        <v>415974566.83982527</v>
      </c>
      <c r="G109" s="1375">
        <v>184036989.07823616</v>
      </c>
      <c r="H109" s="1375">
        <v>88636020.189198181</v>
      </c>
      <c r="I109" s="1375">
        <v>357030425.4542222</v>
      </c>
      <c r="J109" s="1375">
        <v>195574153.73198235</v>
      </c>
      <c r="K109" s="1375">
        <v>88441273.818689823</v>
      </c>
      <c r="L109" s="1375">
        <v>78659307.102417111</v>
      </c>
      <c r="M109" s="1375">
        <v>117730696.45662555</v>
      </c>
      <c r="N109" s="1375">
        <v>27463264.393782303</v>
      </c>
      <c r="O109" s="1375">
        <v>449556726.38025808</v>
      </c>
      <c r="P109" s="1375">
        <v>19481002.919311512</v>
      </c>
      <c r="Q109" s="1375">
        <v>241623769.68871155</v>
      </c>
      <c r="R109" s="1375">
        <v>93835960.36145933</v>
      </c>
      <c r="S109" s="1375">
        <v>533231709.65466046</v>
      </c>
      <c r="T109" s="1375">
        <v>134324207.11544928</v>
      </c>
      <c r="U109" s="1375">
        <v>141454958.35399705</v>
      </c>
      <c r="V109" s="1375">
        <v>138029064.60908741</v>
      </c>
      <c r="W109" s="1375">
        <v>381676720.39529121</v>
      </c>
      <c r="X109" s="1375">
        <v>37557757.203052558</v>
      </c>
      <c r="Y109" s="1375">
        <v>34193870.894352466</v>
      </c>
      <c r="Z109" s="1375">
        <v>53462810.223958656</v>
      </c>
      <c r="AA109" s="1375">
        <v>427087998.34172332</v>
      </c>
      <c r="AB109" s="1375">
        <v>231865101.56219059</v>
      </c>
      <c r="AC109" s="1375">
        <v>249804454.54529724</v>
      </c>
      <c r="AD109" s="1375">
        <v>153858192.26296884</v>
      </c>
      <c r="AE109" s="1375">
        <v>282331478.0589748</v>
      </c>
      <c r="AF109" s="1375">
        <v>125234431.42421448</v>
      </c>
      <c r="AG109" s="1375">
        <v>215474655.4605132</v>
      </c>
      <c r="AH109" s="1375">
        <v>584613665.54051745</v>
      </c>
      <c r="AI109" s="1375">
        <v>95508104.894280374</v>
      </c>
      <c r="AJ109" s="1375">
        <v>389583152.31617707</v>
      </c>
      <c r="AK109" s="1375">
        <v>101980974.73524465</v>
      </c>
      <c r="AL109" s="1375">
        <v>39858564.676375158</v>
      </c>
      <c r="AM109" s="1375">
        <v>60554702.205096409</v>
      </c>
      <c r="AN109" s="1375">
        <v>689301110.17953277</v>
      </c>
      <c r="AO109" s="1375">
        <v>422420845.16804338</v>
      </c>
      <c r="AP109" s="1375">
        <v>123087264.4861518</v>
      </c>
      <c r="AQ109" s="1375">
        <v>120352132.18137516</v>
      </c>
      <c r="AR109" s="1375">
        <v>404060703.85483575</v>
      </c>
      <c r="AS109" s="1375">
        <v>713034424.11719263</v>
      </c>
      <c r="AT109" s="1375">
        <v>148973338.98873046</v>
      </c>
      <c r="AU109" s="1375">
        <v>110766111.76841782</v>
      </c>
      <c r="AV109" s="1375">
        <v>49651819.475838847</v>
      </c>
      <c r="AW109" s="1375">
        <v>95982261.647173509</v>
      </c>
      <c r="AX109" s="1375">
        <v>1021822739.1835282</v>
      </c>
      <c r="AY109" s="1375">
        <v>734521665.98791981</v>
      </c>
      <c r="AZ109" s="1375">
        <v>728642425.99470186</v>
      </c>
      <c r="BA109" s="1375">
        <v>73983082.113075227</v>
      </c>
      <c r="BB109" s="1375">
        <v>660930260.58445907</v>
      </c>
      <c r="BC109" s="1375">
        <v>34438086.881413698</v>
      </c>
      <c r="BD109" s="1375">
        <v>495491889.47394443</v>
      </c>
      <c r="BE109" s="1375">
        <v>68973345.407397613</v>
      </c>
      <c r="BF109" s="1375">
        <v>1132489501.8578265</v>
      </c>
      <c r="BG109" s="1375">
        <v>62384433.544810802</v>
      </c>
      <c r="BH109" s="1375">
        <v>94887258.579138026</v>
      </c>
      <c r="BI109" s="1375">
        <v>105091177.84701379</v>
      </c>
      <c r="BJ109" s="1375">
        <v>180695515.34216309</v>
      </c>
      <c r="BK109" s="1375">
        <v>681573822.72908843</v>
      </c>
      <c r="BL109" s="1375">
        <v>303338521.61442107</v>
      </c>
      <c r="BM109" s="1375">
        <v>765587700.58725333</v>
      </c>
      <c r="BN109" s="1375">
        <v>495025178.04164171</v>
      </c>
      <c r="BO109" s="1375">
        <v>145041193.33056533</v>
      </c>
      <c r="BP109" s="1375">
        <v>64895948.841482766</v>
      </c>
      <c r="BQ109" s="1375">
        <v>129448214.25716203</v>
      </c>
      <c r="BR109" s="1375">
        <v>27693446.180803187</v>
      </c>
      <c r="BS109" s="1375">
        <v>974467526.36236429</v>
      </c>
      <c r="BT109" s="1375">
        <v>89273868.274139702</v>
      </c>
      <c r="BU109" s="1375">
        <v>46774412.977848254</v>
      </c>
      <c r="BV109" s="1375">
        <v>4043601923.3943696</v>
      </c>
      <c r="BW109" s="1375">
        <v>137602182.59866399</v>
      </c>
      <c r="BX109" s="1375">
        <v>801831809.25347269</v>
      </c>
      <c r="BY109" s="1375">
        <v>104058787.07138377</v>
      </c>
      <c r="BZ109" s="1375">
        <v>138236726.83711094</v>
      </c>
      <c r="CA109" s="1375">
        <v>44975489.822193012</v>
      </c>
      <c r="CB109" s="1375">
        <v>216826419.517726</v>
      </c>
      <c r="CC109" s="1375">
        <v>131381369.53813717</v>
      </c>
      <c r="CD109" s="1375">
        <v>417029675.04773629</v>
      </c>
      <c r="CE109" s="1375">
        <v>760211615.82241809</v>
      </c>
      <c r="CF109" s="1375">
        <v>684518241.34533799</v>
      </c>
      <c r="CG109" s="1375">
        <v>1361538726.172734</v>
      </c>
      <c r="CH109" s="1375">
        <v>274057286.31323332</v>
      </c>
      <c r="CI109" s="1375">
        <v>1390173086.975702</v>
      </c>
      <c r="CJ109" s="1375">
        <v>3288274266.8498507</v>
      </c>
      <c r="CK109" s="1375">
        <v>289596214.35234535</v>
      </c>
      <c r="CL109" s="1375">
        <v>648838153.79550588</v>
      </c>
      <c r="CM109" s="1375">
        <v>130153365.3145557</v>
      </c>
      <c r="CN109" s="1375">
        <v>410712768.65912288</v>
      </c>
      <c r="CO109" s="1375">
        <v>677305742.31442106</v>
      </c>
      <c r="CP109" s="1375">
        <v>622221554.44849491</v>
      </c>
      <c r="CQ109" s="1375">
        <v>18164706.773222867</v>
      </c>
      <c r="CR109" s="1375">
        <v>104383539.3441128</v>
      </c>
      <c r="CS109" s="1375">
        <v>35054350.756485783</v>
      </c>
      <c r="CT109" s="1375">
        <v>1090743575.7260194</v>
      </c>
      <c r="CU109" s="1375">
        <v>132054012.93753242</v>
      </c>
      <c r="CV109" s="1376">
        <v>37711159508.484047</v>
      </c>
      <c r="CW109" s="1342"/>
      <c r="CX109" s="1342"/>
      <c r="CY109" s="1342"/>
      <c r="CZ109" s="1342"/>
      <c r="DA109" s="1342"/>
      <c r="DB109" s="1342"/>
      <c r="DC109" s="1342"/>
      <c r="DD109" s="1342"/>
      <c r="DE109" s="1342"/>
      <c r="DF109" s="1342"/>
      <c r="DG109" s="1342"/>
      <c r="DH109" s="1342"/>
    </row>
    <row r="110" spans="1:112" ht="14.4" customHeight="1" x14ac:dyDescent="0.25">
      <c r="A110" s="1240"/>
      <c r="B110" s="1219" t="s">
        <v>424</v>
      </c>
      <c r="C110" s="1377" t="s">
        <v>169</v>
      </c>
      <c r="D110" s="1378">
        <f>'96-S 2018CEEIOT(RMB)'!D110</f>
        <v>10623713557.722099</v>
      </c>
      <c r="E110" s="1378">
        <f>'96-S 2018CEEIOT(RMB)'!E110</f>
        <v>200544642723.815</v>
      </c>
      <c r="F110" s="1378">
        <f>'96-S 2018CEEIOT(RMB)'!F110</f>
        <v>3080506124.8285499</v>
      </c>
      <c r="G110" s="1378">
        <f>'96-S 2018CEEIOT(RMB)'!G110</f>
        <v>37003272439.542397</v>
      </c>
      <c r="H110" s="1378">
        <f>'96-S 2018CEEIOT(RMB)'!H110</f>
        <v>118057865154.092</v>
      </c>
      <c r="I110" s="1378">
        <f>'96-S 2018CEEIOT(RMB)'!I110</f>
        <v>2369903764.8137398</v>
      </c>
      <c r="J110" s="1378">
        <f>'96-S 2018CEEIOT(RMB)'!J110</f>
        <v>881889567.79108596</v>
      </c>
      <c r="K110" s="1378">
        <f>'96-S 2018CEEIOT(RMB)'!K110</f>
        <v>1430029673.4749801</v>
      </c>
      <c r="L110" s="1378">
        <f>'96-S 2018CEEIOT(RMB)'!L110</f>
        <v>1710041691.71647</v>
      </c>
      <c r="M110" s="1378">
        <f>'96-S 2018CEEIOT(RMB)'!M110</f>
        <v>304451530.699108</v>
      </c>
      <c r="N110" s="1378">
        <f>'96-S 2018CEEIOT(RMB)'!N110</f>
        <v>81051668.458657295</v>
      </c>
      <c r="O110" s="1378">
        <f>'96-S 2018CEEIOT(RMB)'!O110</f>
        <v>2243749007.4183002</v>
      </c>
      <c r="P110" s="1378">
        <f>'96-S 2018CEEIOT(RMB)'!P110</f>
        <v>97230178.971331105</v>
      </c>
      <c r="Q110" s="1378">
        <f>'96-S 2018CEEIOT(RMB)'!Q110</f>
        <v>1205950354.1921101</v>
      </c>
      <c r="R110" s="1378">
        <f>'96-S 2018CEEIOT(RMB)'!R110</f>
        <v>468337654.77480203</v>
      </c>
      <c r="S110" s="1378">
        <f>'96-S 2018CEEIOT(RMB)'!S110</f>
        <v>2818243782.3811598</v>
      </c>
      <c r="T110" s="1378">
        <f>'96-S 2018CEEIOT(RMB)'!T110</f>
        <v>1417203456.2455599</v>
      </c>
      <c r="U110" s="1378">
        <f>'96-S 2018CEEIOT(RMB)'!U110</f>
        <v>1492437291.7388999</v>
      </c>
      <c r="V110" s="1378">
        <f>'96-S 2018CEEIOT(RMB)'!V110</f>
        <v>102499179.269379</v>
      </c>
      <c r="W110" s="1378">
        <f>'96-S 2018CEEIOT(RMB)'!W110</f>
        <v>4070844651.2171798</v>
      </c>
      <c r="X110" s="1378">
        <f>'96-S 2018CEEIOT(RMB)'!X110</f>
        <v>400579304.03356701</v>
      </c>
      <c r="Y110" s="1378">
        <f>'96-S 2018CEEIOT(RMB)'!Y110</f>
        <v>364701143.65508699</v>
      </c>
      <c r="Z110" s="1378">
        <f>'96-S 2018CEEIOT(RMB)'!Z110</f>
        <v>570217630.28627706</v>
      </c>
      <c r="AA110" s="1378">
        <f>'96-S 2018CEEIOT(RMB)'!AA110</f>
        <v>1237174616.3763001</v>
      </c>
      <c r="AB110" s="1378">
        <f>'96-S 2018CEEIOT(RMB)'!AB110</f>
        <v>1407922150.26718</v>
      </c>
      <c r="AC110" s="1378">
        <f>'96-S 2018CEEIOT(RMB)'!AC110</f>
        <v>179059413.63641</v>
      </c>
      <c r="AD110" s="1378">
        <f>'96-S 2018CEEIOT(RMB)'!AD110</f>
        <v>34362241.414626099</v>
      </c>
      <c r="AE110" s="1378">
        <f>'96-S 2018CEEIOT(RMB)'!AE110</f>
        <v>11267553144.0168</v>
      </c>
      <c r="AF110" s="1378">
        <f>'96-S 2018CEEIOT(RMB)'!AF110</f>
        <v>60965090.249174997</v>
      </c>
      <c r="AG110" s="1378">
        <f>'96-S 2018CEEIOT(RMB)'!AG110</f>
        <v>74220956.448830605</v>
      </c>
      <c r="AH110" s="1378">
        <f>'96-S 2018CEEIOT(RMB)'!AH110</f>
        <v>3736955530.2135601</v>
      </c>
      <c r="AI110" s="1378">
        <f>'96-S 2018CEEIOT(RMB)'!AI110</f>
        <v>610504957.03843904</v>
      </c>
      <c r="AJ110" s="1378">
        <f>'96-S 2018CEEIOT(RMB)'!AJ110</f>
        <v>3537703560.8213501</v>
      </c>
      <c r="AK110" s="1378">
        <f>'96-S 2018CEEIOT(RMB)'!AK110</f>
        <v>926062780.98008299</v>
      </c>
      <c r="AL110" s="1378">
        <f>'96-S 2018CEEIOT(RMB)'!AL110</f>
        <v>361945287.79417402</v>
      </c>
      <c r="AM110" s="1378">
        <f>'96-S 2018CEEIOT(RMB)'!AM110</f>
        <v>549881544.77888095</v>
      </c>
      <c r="AN110" s="1378">
        <f>'96-S 2018CEEIOT(RMB)'!AN110</f>
        <v>6259364598.9628696</v>
      </c>
      <c r="AO110" s="1378">
        <f>'96-S 2018CEEIOT(RMB)'!AO110</f>
        <v>2453824159.2047901</v>
      </c>
      <c r="AP110" s="1378">
        <f>'96-S 2018CEEIOT(RMB)'!AP110</f>
        <v>1245691371.0213201</v>
      </c>
      <c r="AQ110" s="1378">
        <f>'96-S 2018CEEIOT(RMB)'!AQ110</f>
        <v>108763202.64634</v>
      </c>
      <c r="AR110" s="1378">
        <f>'96-S 2018CEEIOT(RMB)'!AR110</f>
        <v>365152950.91371399</v>
      </c>
      <c r="AS110" s="1378">
        <f>'96-S 2018CEEIOT(RMB)'!AS110</f>
        <v>1473984704.41187</v>
      </c>
      <c r="AT110" s="1378">
        <f>'96-S 2018CEEIOT(RMB)'!AT110</f>
        <v>307957674.422831</v>
      </c>
      <c r="AU110" s="1378">
        <f>'96-S 2018CEEIOT(RMB)'!AU110</f>
        <v>228975697.373889</v>
      </c>
      <c r="AV110" s="1378">
        <f>'96-S 2018CEEIOT(RMB)'!AV110</f>
        <v>102640237.242707</v>
      </c>
      <c r="AW110" s="1378">
        <f>'96-S 2018CEEIOT(RMB)'!AW110</f>
        <v>198414523.58762801</v>
      </c>
      <c r="AX110" s="1378">
        <f>'96-S 2018CEEIOT(RMB)'!AX110</f>
        <v>5959963489.0843496</v>
      </c>
      <c r="AY110" s="1378">
        <f>'96-S 2018CEEIOT(RMB)'!AY110</f>
        <v>1783496180.6468101</v>
      </c>
      <c r="AZ110" s="1378">
        <f>'96-S 2018CEEIOT(RMB)'!AZ110</f>
        <v>1782160735.2014</v>
      </c>
      <c r="BA110" s="1378">
        <f>'96-S 2018CEEIOT(RMB)'!BA110</f>
        <v>32396514.0289893</v>
      </c>
      <c r="BB110" s="1378">
        <f>'96-S 2018CEEIOT(RMB)'!BB110</f>
        <v>289415307.49533099</v>
      </c>
      <c r="BC110" s="1378">
        <f>'96-S 2018CEEIOT(RMB)'!BC110</f>
        <v>16757606.1360937</v>
      </c>
      <c r="BD110" s="1378">
        <f>'96-S 2018CEEIOT(RMB)'!BD110</f>
        <v>241106829.07634199</v>
      </c>
      <c r="BE110" s="1378">
        <f>'96-S 2018CEEIOT(RMB)'!BE110</f>
        <v>54655437.650657497</v>
      </c>
      <c r="BF110" s="1378">
        <f>'96-S 2018CEEIOT(RMB)'!BF110</f>
        <v>932144308.53576195</v>
      </c>
      <c r="BG110" s="1378">
        <f>'96-S 2018CEEIOT(RMB)'!BG110</f>
        <v>49434292.302926302</v>
      </c>
      <c r="BH110" s="1378">
        <f>'96-S 2018CEEIOT(RMB)'!BH110</f>
        <v>75189982.658977494</v>
      </c>
      <c r="BI110" s="1378">
        <f>'96-S 2018CEEIOT(RMB)'!BI110</f>
        <v>40489759.487182997</v>
      </c>
      <c r="BJ110" s="1378">
        <f>'96-S 2018CEEIOT(RMB)'!BJ110</f>
        <v>69618764.452973306</v>
      </c>
      <c r="BK110" s="1378">
        <f>'96-S 2018CEEIOT(RMB)'!BK110</f>
        <v>262598257.25080901</v>
      </c>
      <c r="BL110" s="1378">
        <f>'96-S 2018CEEIOT(RMB)'!BL110</f>
        <v>424907174.77159703</v>
      </c>
      <c r="BM110" s="1378">
        <f>'96-S 2018CEEIOT(RMB)'!BM110</f>
        <v>1072411460.19005</v>
      </c>
      <c r="BN110" s="1378">
        <f>'96-S 2018CEEIOT(RMB)'!BN110</f>
        <v>693415886.39324701</v>
      </c>
      <c r="BO110" s="1378">
        <f>'96-S 2018CEEIOT(RMB)'!BO110</f>
        <v>134844961.569563</v>
      </c>
      <c r="BP110" s="1378">
        <f>'96-S 2018CEEIOT(RMB)'!BP110</f>
        <v>202950266.84441701</v>
      </c>
      <c r="BQ110" s="1378">
        <f>'96-S 2018CEEIOT(RMB)'!BQ110</f>
        <v>143731397.01847899</v>
      </c>
      <c r="BR110" s="1379">
        <f>'96-S 2018CEEIOT(RMB)'!BR110</f>
        <v>61664222.483106703</v>
      </c>
      <c r="BS110" s="1378">
        <f>'96-S 2018CEEIOT(RMB)'!BS110</f>
        <v>52927209144.792198</v>
      </c>
      <c r="BT110" s="1378">
        <f>'96-S 2018CEEIOT(RMB)'!BT110</f>
        <v>150929908.72922301</v>
      </c>
      <c r="BU110" s="1378">
        <f>'96-S 2018CEEIOT(RMB)'!BU110</f>
        <v>66188.238017228199</v>
      </c>
      <c r="BV110" s="1378">
        <f>'96-S 2018CEEIOT(RMB)'!BV110</f>
        <v>44101564456.737099</v>
      </c>
      <c r="BW110" s="1378">
        <f>'96-S 2018CEEIOT(RMB)'!BW110</f>
        <v>97357372.0098003</v>
      </c>
      <c r="BX110" s="1378">
        <f>'96-S 2018CEEIOT(RMB)'!BX110</f>
        <v>567318310.42583799</v>
      </c>
      <c r="BY110" s="1378">
        <f>'96-S 2018CEEIOT(RMB)'!BY110</f>
        <v>73624486.563163593</v>
      </c>
      <c r="BZ110" s="1378">
        <f>'96-S 2018CEEIOT(RMB)'!BZ110</f>
        <v>97806329.710270494</v>
      </c>
      <c r="CA110" s="1378">
        <f>'96-S 2018CEEIOT(RMB)'!CA110</f>
        <v>31821410.178596601</v>
      </c>
      <c r="CB110" s="1378">
        <f>'96-S 2018CEEIOT(RMB)'!CB110</f>
        <v>153410723.49200699</v>
      </c>
      <c r="CC110" s="1378">
        <f>'96-S 2018CEEIOT(RMB)'!CC110</f>
        <v>92955973.718731299</v>
      </c>
      <c r="CD110" s="1378">
        <f>'96-S 2018CEEIOT(RMB)'!CD110</f>
        <v>686567825.218431</v>
      </c>
      <c r="CE110" s="1378">
        <f>'96-S 2018CEEIOT(RMB)'!CE110</f>
        <v>1564916821.9470301</v>
      </c>
      <c r="CF110" s="1378">
        <f>'96-S 2018CEEIOT(RMB)'!CF110</f>
        <v>1405228124.4400499</v>
      </c>
      <c r="CG110" s="1378">
        <f>'96-S 2018CEEIOT(RMB)'!CG110</f>
        <v>2802765456.3196802</v>
      </c>
      <c r="CH110" s="1378">
        <f>'96-S 2018CEEIOT(RMB)'!CH110</f>
        <v>564154570.38861799</v>
      </c>
      <c r="CI110" s="1378">
        <f>'96-S 2018CEEIOT(RMB)'!CI110</f>
        <v>2861710086.9641199</v>
      </c>
      <c r="CJ110" s="1378">
        <f>'96-S 2018CEEIOT(RMB)'!CJ110</f>
        <v>6757562423.7863302</v>
      </c>
      <c r="CK110" s="1378">
        <f>'96-S 2018CEEIOT(RMB)'!CK110</f>
        <v>596141887.31105697</v>
      </c>
      <c r="CL110" s="1378">
        <f>'96-S 2018CEEIOT(RMB)'!CL110</f>
        <v>1335651442.9172201</v>
      </c>
      <c r="CM110" s="1378">
        <f>'96-S 2018CEEIOT(RMB)'!CM110</f>
        <v>267924333.92828301</v>
      </c>
      <c r="CN110" s="1378">
        <f>'96-S 2018CEEIOT(RMB)'!CN110</f>
        <v>845463693.64242697</v>
      </c>
      <c r="CO110" s="1378">
        <f>'96-S 2018CEEIOT(RMB)'!CO110</f>
        <v>1394252768.1617899</v>
      </c>
      <c r="CP110" s="1378">
        <f>'96-S 2018CEEIOT(RMB)'!CP110</f>
        <v>1280860430.52772</v>
      </c>
      <c r="CQ110" s="1378">
        <f>'96-S 2018CEEIOT(RMB)'!CQ110</f>
        <v>37392555.7088461</v>
      </c>
      <c r="CR110" s="1378">
        <f>'96-S 2018CEEIOT(RMB)'!CR110</f>
        <v>214876428.16040599</v>
      </c>
      <c r="CS110" s="1378">
        <f>'96-S 2018CEEIOT(RMB)'!CS110</f>
        <v>72160359.088844106</v>
      </c>
      <c r="CT110" s="1378">
        <f>'96-S 2018CEEIOT(RMB)'!CT110</f>
        <v>2245326083.6296301</v>
      </c>
      <c r="CU110" s="1380">
        <f>'96-S 2018CEEIOT(RMB)'!CU110</f>
        <v>271836870.09043097</v>
      </c>
      <c r="CW110" s="1381">
        <f>'96-S 2018CEEIOT(RMB)'!CW110</f>
        <v>1431077572.4884021</v>
      </c>
      <c r="CX110" s="1382">
        <f>'96-S 2018CEEIOT(RMB)'!CX110</f>
        <v>14138271202.445126</v>
      </c>
    </row>
    <row r="111" spans="1:112" ht="14.4" customHeight="1" x14ac:dyDescent="0.25">
      <c r="A111" s="1513" t="s">
        <v>1418</v>
      </c>
      <c r="B111" s="1306" t="s">
        <v>425</v>
      </c>
      <c r="C111" s="1383" t="s">
        <v>169</v>
      </c>
      <c r="D111" s="1343">
        <f>'96-S 2018CEEIOT(RMB)'!D111</f>
        <v>44030049.374241702</v>
      </c>
      <c r="E111" s="1343">
        <f>'96-S 2018CEEIOT(RMB)'!E111</f>
        <v>4482082.6179799698</v>
      </c>
      <c r="F111" s="1343">
        <f>'96-S 2018CEEIOT(RMB)'!F111</f>
        <v>14295568.7659429</v>
      </c>
      <c r="G111" s="1343">
        <f>'96-S 2018CEEIOT(RMB)'!G111</f>
        <v>12261293.007762</v>
      </c>
      <c r="H111" s="1343">
        <f>'96-S 2018CEEIOT(RMB)'!H111</f>
        <v>17732236.1353704</v>
      </c>
      <c r="I111" s="1343">
        <f>'96-S 2018CEEIOT(RMB)'!I111</f>
        <v>56938922.136099197</v>
      </c>
      <c r="J111" s="1343">
        <f>'96-S 2018CEEIOT(RMB)'!J111</f>
        <v>43286981.474123202</v>
      </c>
      <c r="K111" s="1343">
        <f>'96-S 2018CEEIOT(RMB)'!K111</f>
        <v>10290189.387307599</v>
      </c>
      <c r="L111" s="1343">
        <f>'96-S 2018CEEIOT(RMB)'!L111</f>
        <v>2378384.2315436099</v>
      </c>
      <c r="M111" s="1343">
        <f>'96-S 2018CEEIOT(RMB)'!M111</f>
        <v>9658852.5657977499</v>
      </c>
      <c r="N111" s="1343">
        <f>'96-S 2018CEEIOT(RMB)'!N111</f>
        <v>5115114.9203740899</v>
      </c>
      <c r="O111" s="1343">
        <f>'96-S 2018CEEIOT(RMB)'!O111</f>
        <v>13706747.466448899</v>
      </c>
      <c r="P111" s="1343">
        <f>'96-S 2018CEEIOT(RMB)'!P111</f>
        <v>593965.50365992496</v>
      </c>
      <c r="Q111" s="1343">
        <f>'96-S 2018CEEIOT(RMB)'!Q111</f>
        <v>7366981.2921745405</v>
      </c>
      <c r="R111" s="1343">
        <f>'96-S 2018CEEIOT(RMB)'!R111</f>
        <v>2861008.9371865201</v>
      </c>
      <c r="S111" s="1343">
        <f>'96-S 2018CEEIOT(RMB)'!S111</f>
        <v>20856256.456101801</v>
      </c>
      <c r="T111" s="1343">
        <f>'96-S 2018CEEIOT(RMB)'!T111</f>
        <v>5693956.1376987202</v>
      </c>
      <c r="U111" s="1343">
        <f>'96-S 2018CEEIOT(RMB)'!U111</f>
        <v>5996226.1875508297</v>
      </c>
      <c r="V111" s="1343">
        <f>'96-S 2018CEEIOT(RMB)'!V111</f>
        <v>514041.89416901697</v>
      </c>
      <c r="W111" s="1343">
        <f>'96-S 2018CEEIOT(RMB)'!W111</f>
        <v>11961069.1016539</v>
      </c>
      <c r="X111" s="1343">
        <f>'96-S 2018CEEIOT(RMB)'!X111</f>
        <v>1176993.2647283201</v>
      </c>
      <c r="Y111" s="1343">
        <f>'96-S 2018CEEIOT(RMB)'!Y111</f>
        <v>1071575.0549229099</v>
      </c>
      <c r="Z111" s="1343">
        <f>'96-S 2018CEEIOT(RMB)'!Z111</f>
        <v>1675429.3182856301</v>
      </c>
      <c r="AA111" s="1343">
        <f>'96-S 2018CEEIOT(RMB)'!AA111</f>
        <v>5125017.4588094298</v>
      </c>
      <c r="AB111" s="1343">
        <f>'96-S 2018CEEIOT(RMB)'!AB111</f>
        <v>1125915.4003970199</v>
      </c>
      <c r="AC111" s="1343">
        <f>'96-S 2018CEEIOT(RMB)'!AC111</f>
        <v>1954798.0755970101</v>
      </c>
      <c r="AD111" s="1343">
        <f>'96-S 2018CEEIOT(RMB)'!AD111</f>
        <v>707493.61256520497</v>
      </c>
      <c r="AE111" s="1343">
        <f>'96-S 2018CEEIOT(RMB)'!AE111</f>
        <v>19782279.257338598</v>
      </c>
      <c r="AF111" s="1343">
        <f>'96-S 2018CEEIOT(RMB)'!AF111</f>
        <v>2298358.5665626898</v>
      </c>
      <c r="AG111" s="1343">
        <f>'96-S 2018CEEIOT(RMB)'!AG111</f>
        <v>3563609.3728231802</v>
      </c>
      <c r="AH111" s="1343">
        <f>'96-S 2018CEEIOT(RMB)'!AH111</f>
        <v>479714860.31999099</v>
      </c>
      <c r="AI111" s="1343">
        <f>'96-S 2018CEEIOT(RMB)'!AI111</f>
        <v>78370828.291237399</v>
      </c>
      <c r="AJ111" s="1343">
        <f>'96-S 2018CEEIOT(RMB)'!AJ111</f>
        <v>229316420.57664001</v>
      </c>
      <c r="AK111" s="1343">
        <f>'96-S 2018CEEIOT(RMB)'!AK111</f>
        <v>60028037.542608</v>
      </c>
      <c r="AL111" s="1343">
        <f>'96-S 2018CEEIOT(RMB)'!AL111</f>
        <v>23461546.8522388</v>
      </c>
      <c r="AM111" s="1343">
        <f>'96-S 2018CEEIOT(RMB)'!AM111</f>
        <v>35643706.551990099</v>
      </c>
      <c r="AN111" s="1343">
        <f>'96-S 2018CEEIOT(RMB)'!AN111</f>
        <v>405736393.74833697</v>
      </c>
      <c r="AO111" s="1343">
        <f>'96-S 2018CEEIOT(RMB)'!AO111</f>
        <v>12654684.4407221</v>
      </c>
      <c r="AP111" s="1343">
        <f>'96-S 2018CEEIOT(RMB)'!AP111</f>
        <v>11914328.438198</v>
      </c>
      <c r="AQ111" s="1343">
        <f>'96-S 2018CEEIOT(RMB)'!AQ111</f>
        <v>2320435.7026866102</v>
      </c>
      <c r="AR111" s="1343">
        <f>'96-S 2018CEEIOT(RMB)'!AR111</f>
        <v>7790446.8020927897</v>
      </c>
      <c r="AS111" s="1343">
        <f>'96-S 2018CEEIOT(RMB)'!AS111</f>
        <v>878649397.47256005</v>
      </c>
      <c r="AT111" s="1343">
        <f>'96-S 2018CEEIOT(RMB)'!AT111</f>
        <v>183575056.287058</v>
      </c>
      <c r="AU111" s="1343">
        <f>'96-S 2018CEEIOT(RMB)'!AU111</f>
        <v>136493518.50886601</v>
      </c>
      <c r="AV111" s="1343">
        <f>'96-S 2018CEEIOT(RMB)'!AV111</f>
        <v>61184340.882105701</v>
      </c>
      <c r="AW111" s="1343">
        <f>'96-S 2018CEEIOT(RMB)'!AW111</f>
        <v>118275855.290938</v>
      </c>
      <c r="AX111" s="1343">
        <f>'96-S 2018CEEIOT(RMB)'!AX111</f>
        <v>4232558131.6060901</v>
      </c>
      <c r="AY111" s="1343">
        <f>'96-S 2018CEEIOT(RMB)'!AY111</f>
        <v>140948160.18179199</v>
      </c>
      <c r="AZ111" s="1343">
        <f>'96-S 2018CEEIOT(RMB)'!AZ111</f>
        <v>37809200.727348603</v>
      </c>
      <c r="BA111" s="1343">
        <f>'96-S 2018CEEIOT(RMB)'!BA111</f>
        <v>1777952.7912920299</v>
      </c>
      <c r="BB111" s="1343">
        <f>'96-S 2018CEEIOT(RMB)'!BB111</f>
        <v>15883398.854071699</v>
      </c>
      <c r="BC111" s="1343">
        <f>'96-S 2018CEEIOT(RMB)'!BC111</f>
        <v>434493.89556589897</v>
      </c>
      <c r="BD111" s="1343">
        <f>'96-S 2018CEEIOT(RMB)'!BD111</f>
        <v>6251456.4766672198</v>
      </c>
      <c r="BE111" s="1343">
        <f>'96-S 2018CEEIOT(RMB)'!BE111</f>
        <v>7430419.6031237803</v>
      </c>
      <c r="BF111" s="1343">
        <f>'96-S 2018CEEIOT(RMB)'!BF111</f>
        <v>9529678.3539062403</v>
      </c>
      <c r="BG111" s="1343">
        <f>'96-S 2018CEEIOT(RMB)'!BG111</f>
        <v>6720603.6651285598</v>
      </c>
      <c r="BH111" s="1343">
        <f>'96-S 2018CEEIOT(RMB)'!BH111</f>
        <v>10222095.8265638</v>
      </c>
      <c r="BI111" s="1343">
        <f>'96-S 2018CEEIOT(RMB)'!BI111</f>
        <v>510554.59849934501</v>
      </c>
      <c r="BJ111" s="1343">
        <f>'96-S 2018CEEIOT(RMB)'!BJ111</f>
        <v>877856.05010965304</v>
      </c>
      <c r="BK111" s="1343">
        <f>'96-S 2018CEEIOT(RMB)'!BK111</f>
        <v>3311226.0851970399</v>
      </c>
      <c r="BL111" s="1343">
        <f>'96-S 2018CEEIOT(RMB)'!BL111</f>
        <v>1435379.69600219</v>
      </c>
      <c r="BM111" s="1343">
        <f>'96-S 2018CEEIOT(RMB)'!BM111</f>
        <v>3622715.0942892502</v>
      </c>
      <c r="BN111" s="1343">
        <f>'96-S 2018CEEIOT(RMB)'!BN111</f>
        <v>2342429.46062101</v>
      </c>
      <c r="BO111" s="1343">
        <f>'96-S 2018CEEIOT(RMB)'!BO111</f>
        <v>474811.935657072</v>
      </c>
      <c r="BP111" s="1343">
        <f>'96-S 2018CEEIOT(RMB)'!BP111</f>
        <v>1109217.2721621599</v>
      </c>
      <c r="BQ111" s="1343">
        <f>'96-S 2018CEEIOT(RMB)'!BQ111</f>
        <v>6672847.2843059599</v>
      </c>
      <c r="BR111" s="1359">
        <f>'96-S 2018CEEIOT(RMB)'!BR111</f>
        <v>367147.160268793</v>
      </c>
      <c r="BS111" s="1343">
        <f>'96-S 2018CEEIOT(RMB)'!BS111</f>
        <v>3733077302.7113199</v>
      </c>
      <c r="BT111" s="1343">
        <f>'96-S 2018CEEIOT(RMB)'!BT111</f>
        <v>4550017.53581452</v>
      </c>
      <c r="BU111" s="1343">
        <f>'96-S 2018CEEIOT(RMB)'!BU111</f>
        <v>616173.91740539297</v>
      </c>
      <c r="BV111" s="1343">
        <f>'96-S 2018CEEIOT(RMB)'!BV111</f>
        <v>133023408.24744099</v>
      </c>
      <c r="BW111" s="1343">
        <f>'96-S 2018CEEIOT(RMB)'!BW111</f>
        <v>62874899.312272198</v>
      </c>
      <c r="BX111" s="1343">
        <f>'96-S 2018CEEIOT(RMB)'!BX111</f>
        <v>366382954.97995001</v>
      </c>
      <c r="BY111" s="1343">
        <f>'96-S 2018CEEIOT(RMB)'!BY111</f>
        <v>47547834.1702841</v>
      </c>
      <c r="BZ111" s="1343">
        <f>'96-S 2018CEEIOT(RMB)'!BZ111</f>
        <v>63164843.1514474</v>
      </c>
      <c r="CA111" s="1343">
        <f>'96-S 2018CEEIOT(RMB)'!CA111</f>
        <v>20550759.7385884</v>
      </c>
      <c r="CB111" s="1343">
        <f>'96-S 2018CEEIOT(RMB)'!CB111</f>
        <v>99075022.197721303</v>
      </c>
      <c r="CC111" s="1343">
        <f>'96-S 2018CEEIOT(RMB)'!CC111</f>
        <v>60032408.100037001</v>
      </c>
      <c r="CD111" s="1343">
        <f>'96-S 2018CEEIOT(RMB)'!CD111</f>
        <v>63212547.812500201</v>
      </c>
      <c r="CE111" s="1343">
        <f>'96-S 2018CEEIOT(RMB)'!CE111</f>
        <v>13308292.779919</v>
      </c>
      <c r="CF111" s="1343">
        <f>'96-S 2018CEEIOT(RMB)'!CF111</f>
        <v>19515319.469456799</v>
      </c>
      <c r="CG111" s="1343">
        <f>'96-S 2018CEEIOT(RMB)'!CG111</f>
        <v>23835147.506266698</v>
      </c>
      <c r="CH111" s="1343">
        <f>'96-S 2018CEEIOT(RMB)'!CH111</f>
        <v>4797657.0323526599</v>
      </c>
      <c r="CI111" s="1343">
        <f>'96-S 2018CEEIOT(RMB)'!CI111</f>
        <v>24336421.689928699</v>
      </c>
      <c r="CJ111" s="1343">
        <f>'96-S 2018CEEIOT(RMB)'!CJ111</f>
        <v>79823631.837372795</v>
      </c>
      <c r="CK111" s="1343">
        <f>'96-S 2018CEEIOT(RMB)'!CK111</f>
        <v>5069682.0837021796</v>
      </c>
      <c r="CL111" s="1343">
        <f>'96-S 2018CEEIOT(RMB)'!CL111</f>
        <v>11358584.8174014</v>
      </c>
      <c r="CM111" s="1343">
        <f>'96-S 2018CEEIOT(RMB)'!CM111</f>
        <v>2278469.6469337801</v>
      </c>
      <c r="CN111" s="1343">
        <f>'96-S 2018CEEIOT(RMB)'!CN111</f>
        <v>7189952.9815176399</v>
      </c>
      <c r="CO111" s="1343">
        <f>'96-S 2018CEEIOT(RMB)'!CO111</f>
        <v>11856939.479265001</v>
      </c>
      <c r="CP111" s="1343">
        <f>'96-S 2018CEEIOT(RMB)'!CP111</f>
        <v>10892633.640724599</v>
      </c>
      <c r="CQ111" s="1343">
        <f>'96-S 2018CEEIOT(RMB)'!CQ111</f>
        <v>317992.03138708399</v>
      </c>
      <c r="CR111" s="1343">
        <f>'96-S 2018CEEIOT(RMB)'!CR111</f>
        <v>1827342.1164353101</v>
      </c>
      <c r="CS111" s="1343">
        <f>'96-S 2018CEEIOT(RMB)'!CS111</f>
        <v>613662.76621885097</v>
      </c>
      <c r="CT111" s="1343">
        <f>'96-S 2018CEEIOT(RMB)'!CT111</f>
        <v>19094597.545545101</v>
      </c>
      <c r="CU111" s="1384">
        <f>'96-S 2018CEEIOT(RMB)'!CU111</f>
        <v>2311742.4548093402</v>
      </c>
      <c r="CW111" s="1381">
        <f>'96-S 2018CEEIOT(RMB)'!CW111</f>
        <v>169741379.06158936</v>
      </c>
      <c r="CX111" s="1382">
        <f>'96-S 2018CEEIOT(RMB)'!CX111</f>
        <v>286311309.19842398</v>
      </c>
    </row>
    <row r="112" spans="1:112" ht="14.4" customHeight="1" x14ac:dyDescent="0.25">
      <c r="A112" s="1514"/>
      <c r="B112" s="1306" t="s">
        <v>426</v>
      </c>
      <c r="C112" s="1383" t="s">
        <v>169</v>
      </c>
      <c r="D112" s="1343">
        <f>'96-S 2018CEEIOT(RMB)'!D112</f>
        <v>71275.681552453607</v>
      </c>
      <c r="E112" s="1343">
        <f>'96-S 2018CEEIOT(RMB)'!E112</f>
        <v>7607.5411391501802</v>
      </c>
      <c r="F112" s="1343">
        <f>'96-S 2018CEEIOT(RMB)'!F112</f>
        <v>22946.7777671084</v>
      </c>
      <c r="G112" s="1343">
        <f>'96-S 2018CEEIOT(RMB)'!G112</f>
        <v>12368.3131096044</v>
      </c>
      <c r="H112" s="1343">
        <f>'96-S 2018CEEIOT(RMB)'!H112</f>
        <v>20529.3878445296</v>
      </c>
      <c r="I112" s="1343">
        <f>'96-S 2018CEEIOT(RMB)'!I112</f>
        <v>905.12407204749002</v>
      </c>
      <c r="J112" s="1343">
        <f>'96-S 2018CEEIOT(RMB)'!J112</f>
        <v>953.09932478933695</v>
      </c>
      <c r="K112" s="1343">
        <f>'96-S 2018CEEIOT(RMB)'!K112</f>
        <v>778.42007942819998</v>
      </c>
      <c r="L112" s="1343">
        <f>'96-S 2018CEEIOT(RMB)'!L112</f>
        <v>189.50552126279999</v>
      </c>
      <c r="M112" s="1343">
        <f>'96-S 2018CEEIOT(RMB)'!M112</f>
        <v>889.82080742970095</v>
      </c>
      <c r="N112" s="1343">
        <f>'96-S 2018CEEIOT(RMB)'!N112</f>
        <v>208.7356463433</v>
      </c>
      <c r="O112" s="1343">
        <f>'96-S 2018CEEIOT(RMB)'!O112</f>
        <v>1120.3457352363801</v>
      </c>
      <c r="P112" s="1343">
        <f>'96-S 2018CEEIOT(RMB)'!P112</f>
        <v>48.548842132810201</v>
      </c>
      <c r="Q112" s="1343">
        <f>'96-S 2018CEEIOT(RMB)'!Q112</f>
        <v>602.15350815040802</v>
      </c>
      <c r="R112" s="1343">
        <f>'96-S 2018CEEIOT(RMB)'!R112</f>
        <v>233.849727595551</v>
      </c>
      <c r="S112" s="1343">
        <f>'96-S 2018CEEIOT(RMB)'!S112</f>
        <v>1748.55292837655</v>
      </c>
      <c r="T112" s="1343">
        <f>'96-S 2018CEEIOT(RMB)'!T112</f>
        <v>477.98122884761398</v>
      </c>
      <c r="U112" s="1343">
        <f>'96-S 2018CEEIOT(RMB)'!U112</f>
        <v>503.35539864768799</v>
      </c>
      <c r="V112" s="1343">
        <f>'96-S 2018CEEIOT(RMB)'!V112</f>
        <v>28.1137625643</v>
      </c>
      <c r="W112" s="1343">
        <f>'96-S 2018CEEIOT(RMB)'!W112</f>
        <v>867.14085715444298</v>
      </c>
      <c r="X112" s="1343">
        <f>'96-S 2018CEEIOT(RMB)'!X112</f>
        <v>85.328404991857695</v>
      </c>
      <c r="Y112" s="1343">
        <f>'96-S 2018CEEIOT(RMB)'!Y112</f>
        <v>77.685907817612303</v>
      </c>
      <c r="Z112" s="1343">
        <f>'96-S 2018CEEIOT(RMB)'!Z112</f>
        <v>121.463491500019</v>
      </c>
      <c r="AA112" s="1343">
        <f>'96-S 2018CEEIOT(RMB)'!AA112</f>
        <v>343.28275012397</v>
      </c>
      <c r="AB112" s="1343">
        <f>'96-S 2018CEEIOT(RMB)'!AB112</f>
        <v>81.984407030100201</v>
      </c>
      <c r="AC112" s="1343">
        <f>'96-S 2018CEEIOT(RMB)'!AC112</f>
        <v>128.3889144732</v>
      </c>
      <c r="AD112" s="1343">
        <f>'96-S 2018CEEIOT(RMB)'!AD112</f>
        <v>27.518047967400001</v>
      </c>
      <c r="AE112" s="1343">
        <f>'96-S 2018CEEIOT(RMB)'!AE112</f>
        <v>1748.2270283307</v>
      </c>
      <c r="AF112" s="1343">
        <f>'96-S 2018CEEIOT(RMB)'!AF112</f>
        <v>142.58754345689999</v>
      </c>
      <c r="AG112" s="1343">
        <f>'96-S 2018CEEIOT(RMB)'!AG112</f>
        <v>165.7110126357</v>
      </c>
      <c r="AH112" s="1343">
        <f>'96-S 2018CEEIOT(RMB)'!AH112</f>
        <v>8204.3007614515209</v>
      </c>
      <c r="AI112" s="1343">
        <f>'96-S 2018CEEIOT(RMB)'!AI112</f>
        <v>1340.33339262513</v>
      </c>
      <c r="AJ112" s="1343">
        <f>'96-S 2018CEEIOT(RMB)'!AJ112</f>
        <v>30691.2431228647</v>
      </c>
      <c r="AK112" s="1343">
        <f>'96-S 2018CEEIOT(RMB)'!AK112</f>
        <v>8034.0304012066999</v>
      </c>
      <c r="AL112" s="1343">
        <f>'96-S 2018CEEIOT(RMB)'!AL112</f>
        <v>3140.0456917557999</v>
      </c>
      <c r="AM112" s="1343">
        <f>'96-S 2018CEEIOT(RMB)'!AM112</f>
        <v>4770.4811580275</v>
      </c>
      <c r="AN112" s="1343">
        <f>'96-S 2018CEEIOT(RMB)'!AN112</f>
        <v>54302.933357372698</v>
      </c>
      <c r="AO112" s="1343">
        <f>'96-S 2018CEEIOT(RMB)'!AO112</f>
        <v>1146.982607898</v>
      </c>
      <c r="AP112" s="1343">
        <f>'96-S 2018CEEIOT(RMB)'!AP112</f>
        <v>1133.5914541704001</v>
      </c>
      <c r="AQ112" s="1343">
        <f>'96-S 2018CEEIOT(RMB)'!AQ112</f>
        <v>166.693441244501</v>
      </c>
      <c r="AR112" s="1343">
        <f>'96-S 2018CEEIOT(RMB)'!AR112</f>
        <v>559.64333972689894</v>
      </c>
      <c r="AS112" s="1343">
        <f>'96-S 2018CEEIOT(RMB)'!AS112</f>
        <v>27569.272031107801</v>
      </c>
      <c r="AT112" s="1343">
        <f>'96-S 2018CEEIOT(RMB)'!AT112</f>
        <v>5760.0115352743696</v>
      </c>
      <c r="AU112" s="1343">
        <f>'96-S 2018CEEIOT(RMB)'!AU112</f>
        <v>4282.7400247224195</v>
      </c>
      <c r="AV112" s="1343">
        <f>'96-S 2018CEEIOT(RMB)'!AV112</f>
        <v>1919.7733961633801</v>
      </c>
      <c r="AW112" s="1343">
        <f>'96-S 2018CEEIOT(RMB)'!AW112</f>
        <v>3711.1266889927501</v>
      </c>
      <c r="AX112" s="1343">
        <f>'96-S 2018CEEIOT(RMB)'!AX112</f>
        <v>129652.368075427</v>
      </c>
      <c r="AY112" s="1343">
        <f>'96-S 2018CEEIOT(RMB)'!AY112</f>
        <v>20163.029797136001</v>
      </c>
      <c r="AZ112" s="1343">
        <f>'96-S 2018CEEIOT(RMB)'!AZ112</f>
        <v>2336.0149199109001</v>
      </c>
      <c r="BA112" s="1343">
        <f>'96-S 2018CEEIOT(RMB)'!BA112</f>
        <v>130.36810671391601</v>
      </c>
      <c r="BB112" s="1343">
        <f>'96-S 2018CEEIOT(RMB)'!BB112</f>
        <v>1164.6477043310799</v>
      </c>
      <c r="BC112" s="1343">
        <f>'96-S 2018CEEIOT(RMB)'!BC112</f>
        <v>19.246145949266499</v>
      </c>
      <c r="BD112" s="1343">
        <f>'96-S 2018CEEIOT(RMB)'!BD112</f>
        <v>276.91170111543403</v>
      </c>
      <c r="BE112" s="1343">
        <f>'96-S 2018CEEIOT(RMB)'!BE112</f>
        <v>344.614377824683</v>
      </c>
      <c r="BF112" s="1343">
        <f>'96-S 2018CEEIOT(RMB)'!BF112</f>
        <v>452.21225302229999</v>
      </c>
      <c r="BG112" s="1343">
        <f>'96-S 2018CEEIOT(RMB)'!BG112</f>
        <v>311.69392502287502</v>
      </c>
      <c r="BH112" s="1343">
        <f>'96-S 2018CEEIOT(RMB)'!BH112</f>
        <v>474.08913378924399</v>
      </c>
      <c r="BI112" s="1343">
        <f>'96-S 2018CEEIOT(RMB)'!BI112</f>
        <v>23.392156131388301</v>
      </c>
      <c r="BJ112" s="1343">
        <f>'96-S 2018CEEIOT(RMB)'!BJ112</f>
        <v>40.220861481625001</v>
      </c>
      <c r="BK112" s="1343">
        <f>'96-S 2018CEEIOT(RMB)'!BK112</f>
        <v>151.71093904338699</v>
      </c>
      <c r="BL112" s="1343">
        <f>'96-S 2018CEEIOT(RMB)'!BL112</f>
        <v>55.967782738235002</v>
      </c>
      <c r="BM112" s="1343">
        <f>'96-S 2018CEEIOT(RMB)'!BM112</f>
        <v>141.25553808822701</v>
      </c>
      <c r="BN112" s="1343">
        <f>'96-S 2018CEEIOT(RMB)'!BN112</f>
        <v>91.335124425138403</v>
      </c>
      <c r="BO112" s="1343">
        <f>'96-S 2018CEEIOT(RMB)'!BO112</f>
        <v>20.1346680513</v>
      </c>
      <c r="BP112" s="1343">
        <f>'96-S 2018CEEIOT(RMB)'!BP112</f>
        <v>51.877504702800003</v>
      </c>
      <c r="BQ112" s="1343">
        <f>'96-S 2018CEEIOT(RMB)'!BQ112</f>
        <v>311.81319513689999</v>
      </c>
      <c r="BR112" s="1342">
        <f>'96-S 2018CEEIOT(RMB)'!BR112</f>
        <v>12.6908072793</v>
      </c>
      <c r="BS112" s="1343">
        <f>'96-S 2018CEEIOT(RMB)'!BS112</f>
        <v>39802.673518889897</v>
      </c>
      <c r="BT112" s="1343">
        <f>'96-S 2018CEEIOT(RMB)'!BT112</f>
        <v>129.32184127350001</v>
      </c>
      <c r="BU112" s="1343">
        <f>'96-S 2018CEEIOT(RMB)'!BU112</f>
        <v>37.471982952600001</v>
      </c>
      <c r="BV112" s="1343">
        <f>'96-S 2018CEEIOT(RMB)'!BV112</f>
        <v>5890.3082284430902</v>
      </c>
      <c r="BW112" s="1343">
        <f>'96-S 2018CEEIOT(RMB)'!BW112</f>
        <v>8383.0781025096403</v>
      </c>
      <c r="BX112" s="1343">
        <f>'96-S 2018CEEIOT(RMB)'!BX112</f>
        <v>48849.651619652002</v>
      </c>
      <c r="BY112" s="1343">
        <f>'96-S 2018CEEIOT(RMB)'!BY112</f>
        <v>6339.5283621053604</v>
      </c>
      <c r="BZ112" s="1343">
        <f>'96-S 2018CEEIOT(RMB)'!BZ112</f>
        <v>8421.7361659933704</v>
      </c>
      <c r="CA112" s="1343">
        <f>'96-S 2018CEEIOT(RMB)'!CA112</f>
        <v>2740.0222638745599</v>
      </c>
      <c r="CB112" s="1343">
        <f>'96-S 2018CEEIOT(RMB)'!CB112</f>
        <v>13209.621934603399</v>
      </c>
      <c r="CC112" s="1343">
        <f>'96-S 2018CEEIOT(RMB)'!CC112</f>
        <v>8004.0902059323798</v>
      </c>
      <c r="CD112" s="1343">
        <f>'96-S 2018CEEIOT(RMB)'!CD112</f>
        <v>8394.8232438035793</v>
      </c>
      <c r="CE112" s="1343">
        <f>'96-S 2018CEEIOT(RMB)'!CE112</f>
        <v>1687.1015331373301</v>
      </c>
      <c r="CF112" s="1343">
        <f>'96-S 2018CEEIOT(RMB)'!CF112</f>
        <v>2126.63803623896</v>
      </c>
      <c r="CG112" s="1343">
        <f>'96-S 2018CEEIOT(RMB)'!CG112</f>
        <v>3021.5982294178002</v>
      </c>
      <c r="CH112" s="1343">
        <f>'96-S 2018CEEIOT(RMB)'!CH112</f>
        <v>608.20231930594196</v>
      </c>
      <c r="CI112" s="1343">
        <f>'96-S 2018CEEIOT(RMB)'!CI112</f>
        <v>3085.1451063736799</v>
      </c>
      <c r="CJ112" s="1343">
        <f>'96-S 2018CEEIOT(RMB)'!CJ112</f>
        <v>9092.8570207959801</v>
      </c>
      <c r="CK112" s="1343">
        <f>'96-S 2018CEEIOT(RMB)'!CK112</f>
        <v>642.687124289797</v>
      </c>
      <c r="CL112" s="1343">
        <f>'96-S 2018CEEIOT(RMB)'!CL112</f>
        <v>1439.9356984859601</v>
      </c>
      <c r="CM112" s="1343">
        <f>'96-S 2018CEEIOT(RMB)'!CM112</f>
        <v>288.84318207584897</v>
      </c>
      <c r="CN112" s="1343">
        <f>'96-S 2018CEEIOT(RMB)'!CN112</f>
        <v>911.47534089474402</v>
      </c>
      <c r="CO112" s="1343">
        <f>'96-S 2018CEEIOT(RMB)'!CO112</f>
        <v>1503.1124656326001</v>
      </c>
      <c r="CP112" s="1343">
        <f>'96-S 2018CEEIOT(RMB)'!CP112</f>
        <v>1380.8667436967501</v>
      </c>
      <c r="CQ112" s="1343">
        <f>'96-S 2018CEEIOT(RMB)'!CQ112</f>
        <v>40.312071018463797</v>
      </c>
      <c r="CR112" s="1343">
        <f>'96-S 2018CEEIOT(RMB)'!CR112</f>
        <v>231.653431224196</v>
      </c>
      <c r="CS112" s="1343">
        <f>'96-S 2018CEEIOT(RMB)'!CS112</f>
        <v>77.794455745616602</v>
      </c>
      <c r="CT112" s="1343">
        <f>'96-S 2018CEEIOT(RMB)'!CT112</f>
        <v>2420.6354133069699</v>
      </c>
      <c r="CU112" s="1384">
        <f>'96-S 2018CEEIOT(RMB)'!CU112</f>
        <v>293.06119907524499</v>
      </c>
      <c r="CW112" s="1388">
        <f>'96-S 2018CEEIOT(RMB)'!CW112</f>
        <v>338789.24114610598</v>
      </c>
      <c r="CX112" s="1389">
        <f>'96-S 2018CEEIOT(RMB)'!CX112</f>
        <v>74165.013481701011</v>
      </c>
    </row>
    <row r="113" spans="1:102" ht="14.4" customHeight="1" x14ac:dyDescent="0.25">
      <c r="A113" s="1514"/>
      <c r="B113" s="1306" t="s">
        <v>427</v>
      </c>
      <c r="C113" s="1383" t="s">
        <v>169</v>
      </c>
      <c r="D113" s="1343">
        <f>'96-S 2018CEEIOT(RMB)'!D113</f>
        <v>530.94139024555102</v>
      </c>
      <c r="E113" s="1343">
        <f>'96-S 2018CEEIOT(RMB)'!E113</f>
        <v>55.0268763967685</v>
      </c>
      <c r="F113" s="1343">
        <f>'96-S 2018CEEIOT(RMB)'!F113</f>
        <v>171.42381178262701</v>
      </c>
      <c r="G113" s="1343">
        <f>'96-S 2018CEEIOT(RMB)'!G113</f>
        <v>127.979308072666</v>
      </c>
      <c r="H113" s="1343">
        <f>'96-S 2018CEEIOT(RMB)'!H113</f>
        <v>192.83413671661901</v>
      </c>
      <c r="I113" s="1343">
        <f>'96-S 2018CEEIOT(RMB)'!I113</f>
        <v>785.25709495123499</v>
      </c>
      <c r="J113" s="1343">
        <f>'96-S 2018CEEIOT(RMB)'!J113</f>
        <v>167.42726953400901</v>
      </c>
      <c r="K113" s="1343">
        <f>'96-S 2018CEEIOT(RMB)'!K113</f>
        <v>119.53340262423001</v>
      </c>
      <c r="L113" s="1343">
        <f>'96-S 2018CEEIOT(RMB)'!L113</f>
        <v>30.143511459420001</v>
      </c>
      <c r="M113" s="1343">
        <f>'96-S 2018CEEIOT(RMB)'!M113</f>
        <v>137.08550193445501</v>
      </c>
      <c r="N113" s="1343">
        <f>'96-S 2018CEEIOT(RMB)'!N113</f>
        <v>40.032403221495102</v>
      </c>
      <c r="O113" s="1343">
        <f>'96-S 2018CEEIOT(RMB)'!O113</f>
        <v>173.18363800708599</v>
      </c>
      <c r="P113" s="1343">
        <f>'96-S 2018CEEIOT(RMB)'!P113</f>
        <v>7.5047057681866596</v>
      </c>
      <c r="Q113" s="1343">
        <f>'96-S 2018CEEIOT(RMB)'!Q113</f>
        <v>93.081208684402199</v>
      </c>
      <c r="R113" s="1343">
        <f>'96-S 2018CEEIOT(RMB)'!R113</f>
        <v>36.148614930389101</v>
      </c>
      <c r="S113" s="1343">
        <f>'96-S 2018CEEIOT(RMB)'!S113</f>
        <v>267.39935487869002</v>
      </c>
      <c r="T113" s="1343">
        <f>'96-S 2018CEEIOT(RMB)'!T113</f>
        <v>72.8099614096934</v>
      </c>
      <c r="U113" s="1343">
        <f>'96-S 2018CEEIOT(RMB)'!U113</f>
        <v>76.675159899601894</v>
      </c>
      <c r="V113" s="1343">
        <f>'96-S 2018CEEIOT(RMB)'!V113</f>
        <v>4.1483394696450002</v>
      </c>
      <c r="W113" s="1343">
        <f>'96-S 2018CEEIOT(RMB)'!W113</f>
        <v>138.61833828606399</v>
      </c>
      <c r="X113" s="1343">
        <f>'96-S 2018CEEIOT(RMB)'!X113</f>
        <v>13.640323381123901</v>
      </c>
      <c r="Y113" s="1343">
        <f>'96-S 2018CEEIOT(RMB)'!Y113</f>
        <v>12.418618452900001</v>
      </c>
      <c r="Z113" s="1343">
        <f>'96-S 2018CEEIOT(RMB)'!Z113</f>
        <v>19.416761665927702</v>
      </c>
      <c r="AA113" s="1343">
        <f>'96-S 2018CEEIOT(RMB)'!AA113</f>
        <v>56.500044282169902</v>
      </c>
      <c r="AB113" s="1343">
        <f>'96-S 2018CEEIOT(RMB)'!AB113</f>
        <v>13.659703879515</v>
      </c>
      <c r="AC113" s="1343">
        <f>'96-S 2018CEEIOT(RMB)'!AC113</f>
        <v>19.583644870979999</v>
      </c>
      <c r="AD113" s="1343">
        <f>'96-S 2018CEEIOT(RMB)'!AD113</f>
        <v>4.4837872451099896</v>
      </c>
      <c r="AE113" s="1343">
        <f>'96-S 2018CEEIOT(RMB)'!AE113</f>
        <v>274.30956399460399</v>
      </c>
      <c r="AF113" s="1343">
        <f>'96-S 2018CEEIOT(RMB)'!AF113</f>
        <v>21.979400243535</v>
      </c>
      <c r="AG113" s="1343">
        <f>'96-S 2018CEEIOT(RMB)'!AG113</f>
        <v>29.560718465354999</v>
      </c>
      <c r="AH113" s="1343">
        <f>'96-S 2018CEEIOT(RMB)'!AH113</f>
        <v>1953.8019336392399</v>
      </c>
      <c r="AI113" s="1343">
        <f>'96-S 2018CEEIOT(RMB)'!AI113</f>
        <v>319.191854415747</v>
      </c>
      <c r="AJ113" s="1343">
        <f>'96-S 2018CEEIOT(RMB)'!AJ113</f>
        <v>2196.3828277156099</v>
      </c>
      <c r="AK113" s="1343">
        <f>'96-S 2018CEEIOT(RMB)'!AK113</f>
        <v>574.94596552883195</v>
      </c>
      <c r="AL113" s="1343">
        <f>'96-S 2018CEEIOT(RMB)'!AL113</f>
        <v>224.71368813591101</v>
      </c>
      <c r="AM113" s="1343">
        <f>'96-S 2018CEEIOT(RMB)'!AM113</f>
        <v>341.39389054679998</v>
      </c>
      <c r="AN113" s="1343">
        <f>'96-S 2018CEEIOT(RMB)'!AN113</f>
        <v>3886.1257539569601</v>
      </c>
      <c r="AO113" s="1343">
        <f>'96-S 2018CEEIOT(RMB)'!AO113</f>
        <v>174.66567856469999</v>
      </c>
      <c r="AP113" s="1343">
        <f>'96-S 2018CEEIOT(RMB)'!AP113</f>
        <v>175.35661981056001</v>
      </c>
      <c r="AQ113" s="1343">
        <f>'96-S 2018CEEIOT(RMB)'!AQ113</f>
        <v>26.3927846033103</v>
      </c>
      <c r="AR113" s="1343">
        <f>'96-S 2018CEEIOT(RMB)'!AR113</f>
        <v>88.609041902399795</v>
      </c>
      <c r="AS113" s="1343">
        <f>'96-S 2018CEEIOT(RMB)'!AS113</f>
        <v>4257.5463662586999</v>
      </c>
      <c r="AT113" s="1343">
        <f>'96-S 2018CEEIOT(RMB)'!AT113</f>
        <v>889.52353018043095</v>
      </c>
      <c r="AU113" s="1343">
        <f>'96-S 2018CEEIOT(RMB)'!AU113</f>
        <v>661.38722158907103</v>
      </c>
      <c r="AV113" s="1343">
        <f>'96-S 2018CEEIOT(RMB)'!AV113</f>
        <v>296.47225496751997</v>
      </c>
      <c r="AW113" s="1343">
        <f>'96-S 2018CEEIOT(RMB)'!AW113</f>
        <v>573.11248304338699</v>
      </c>
      <c r="AX113" s="1343">
        <f>'96-S 2018CEEIOT(RMB)'!AX113</f>
        <v>19285.109630404</v>
      </c>
      <c r="AY113" s="1343">
        <f>'96-S 2018CEEIOT(RMB)'!AY113</f>
        <v>905.29197566039898</v>
      </c>
      <c r="AZ113" s="1343">
        <f>'96-S 2018CEEIOT(RMB)'!AZ113</f>
        <v>371.60028415663498</v>
      </c>
      <c r="BA113" s="1343">
        <f>'96-S 2018CEEIOT(RMB)'!BA113</f>
        <v>20.181301293167401</v>
      </c>
      <c r="BB113" s="1343">
        <f>'96-S 2018CEEIOT(RMB)'!BB113</f>
        <v>180.290308833583</v>
      </c>
      <c r="BC113" s="1343">
        <f>'96-S 2018CEEIOT(RMB)'!BC113</f>
        <v>3.3305291842556599</v>
      </c>
      <c r="BD113" s="1343">
        <f>'96-S 2018CEEIOT(RMB)'!BD113</f>
        <v>47.919334315449397</v>
      </c>
      <c r="BE113" s="1343">
        <f>'96-S 2018CEEIOT(RMB)'!BE113</f>
        <v>66.719788539476298</v>
      </c>
      <c r="BF113" s="1343">
        <f>'96-S 2018CEEIOT(RMB)'!BF113</f>
        <v>79.792024653344995</v>
      </c>
      <c r="BG113" s="1343">
        <f>'96-S 2018CEEIOT(RMB)'!BG113</f>
        <v>60.346155310865498</v>
      </c>
      <c r="BH113" s="1343">
        <f>'96-S 2018CEEIOT(RMB)'!BH113</f>
        <v>91.787019900178606</v>
      </c>
      <c r="BI113" s="1343">
        <f>'96-S 2018CEEIOT(RMB)'!BI113</f>
        <v>4.2716521079384</v>
      </c>
      <c r="BJ113" s="1343">
        <f>'96-S 2018CEEIOT(RMB)'!BJ113</f>
        <v>7.3447495291185403</v>
      </c>
      <c r="BK113" s="1343">
        <f>'96-S 2018CEEIOT(RMB)'!BK113</f>
        <v>27.704002526403102</v>
      </c>
      <c r="BL113" s="1343">
        <f>'96-S 2018CEEIOT(RMB)'!BL113</f>
        <v>9.8591260258634303</v>
      </c>
      <c r="BM113" s="1343">
        <f>'96-S 2018CEEIOT(RMB)'!BM113</f>
        <v>24.883175350657101</v>
      </c>
      <c r="BN113" s="1343">
        <f>'96-S 2018CEEIOT(RMB)'!BN113</f>
        <v>16.0893367262195</v>
      </c>
      <c r="BO113" s="1343">
        <f>'96-S 2018CEEIOT(RMB)'!BO113</f>
        <v>3.4813458526950001</v>
      </c>
      <c r="BP113" s="1343">
        <f>'96-S 2018CEEIOT(RMB)'!BP113</f>
        <v>9.9167871904199902</v>
      </c>
      <c r="BQ113" s="1343">
        <f>'96-S 2018CEEIOT(RMB)'!BQ113</f>
        <v>51.400873385535</v>
      </c>
      <c r="BR113" s="1342">
        <f>'96-S 2018CEEIOT(RMB)'!BR113</f>
        <v>2.3165567218950001</v>
      </c>
      <c r="BS113" s="1343">
        <f>'96-S 2018CEEIOT(RMB)'!BS113</f>
        <v>52072.398899954802</v>
      </c>
      <c r="BT113" s="1343">
        <f>'96-S 2018CEEIOT(RMB)'!BT113</f>
        <v>45.29340434025</v>
      </c>
      <c r="BU113" s="1343">
        <f>'96-S 2018CEEIOT(RMB)'!BU113</f>
        <v>6.1678125978899896</v>
      </c>
      <c r="BV113" s="1343">
        <f>'96-S 2018CEEIOT(RMB)'!BV113</f>
        <v>1115.7800309914601</v>
      </c>
      <c r="BW113" s="1343">
        <f>'96-S 2018CEEIOT(RMB)'!BW113</f>
        <v>492.35231296147998</v>
      </c>
      <c r="BX113" s="1343">
        <f>'96-S 2018CEEIOT(RMB)'!BX113</f>
        <v>2869.0224125548798</v>
      </c>
      <c r="BY113" s="1343">
        <f>'96-S 2018CEEIOT(RMB)'!BY113</f>
        <v>372.33119076309998</v>
      </c>
      <c r="BZ113" s="1343">
        <f>'96-S 2018CEEIOT(RMB)'!BZ113</f>
        <v>494.622766217204</v>
      </c>
      <c r="CA113" s="1343">
        <f>'96-S 2018CEEIOT(RMB)'!CA113</f>
        <v>160.92612793154399</v>
      </c>
      <c r="CB113" s="1343">
        <f>'96-S 2018CEEIOT(RMB)'!CB113</f>
        <v>775.82337100040502</v>
      </c>
      <c r="CC113" s="1343">
        <f>'96-S 2018CEEIOT(RMB)'!CC113</f>
        <v>470.09371472554602</v>
      </c>
      <c r="CD113" s="1343">
        <f>'96-S 2018CEEIOT(RMB)'!CD113</f>
        <v>506.707433218755</v>
      </c>
      <c r="CE113" s="1343">
        <f>'96-S 2018CEEIOT(RMB)'!CE113</f>
        <v>134.93465139700001</v>
      </c>
      <c r="CF113" s="1343">
        <f>'96-S 2018CEEIOT(RMB)'!CF113</f>
        <v>223.308955557443</v>
      </c>
      <c r="CG113" s="1343">
        <f>'96-S 2018CEEIOT(RMB)'!CG113</f>
        <v>241.66791134976401</v>
      </c>
      <c r="CH113" s="1343">
        <f>'96-S 2018CEEIOT(RMB)'!CH113</f>
        <v>48.644119113436801</v>
      </c>
      <c r="CI113" s="1343">
        <f>'96-S 2018CEEIOT(RMB)'!CI113</f>
        <v>246.750400767851</v>
      </c>
      <c r="CJ113" s="1343">
        <f>'96-S 2018CEEIOT(RMB)'!CJ113</f>
        <v>884.52468279848699</v>
      </c>
      <c r="CK113" s="1343">
        <f>'96-S 2018CEEIOT(RMB)'!CK113</f>
        <v>51.402219350792898</v>
      </c>
      <c r="CL113" s="1343">
        <f>'96-S 2018CEEIOT(RMB)'!CL113</f>
        <v>115.166288271924</v>
      </c>
      <c r="CM113" s="1343">
        <f>'96-S 2018CEEIOT(RMB)'!CM113</f>
        <v>23.101724061222999</v>
      </c>
      <c r="CN113" s="1343">
        <f>'96-S 2018CEEIOT(RMB)'!CN113</f>
        <v>72.8999440548683</v>
      </c>
      <c r="CO113" s="1343">
        <f>'96-S 2018CEEIOT(RMB)'!CO113</f>
        <v>120.21917624806601</v>
      </c>
      <c r="CP113" s="1343">
        <f>'96-S 2018CEEIOT(RMB)'!CP113</f>
        <v>110.441943787425</v>
      </c>
      <c r="CQ113" s="1343">
        <f>'96-S 2018CEEIOT(RMB)'!CQ113</f>
        <v>3.2241659100695901</v>
      </c>
      <c r="CR113" s="1343">
        <f>'96-S 2018CEEIOT(RMB)'!CR113</f>
        <v>18.527678609258501</v>
      </c>
      <c r="CS113" s="1343">
        <f>'96-S 2018CEEIOT(RMB)'!CS113</f>
        <v>6.2220130564006997</v>
      </c>
      <c r="CT113" s="1343">
        <f>'96-S 2018CEEIOT(RMB)'!CT113</f>
        <v>193.602808863799</v>
      </c>
      <c r="CU113" s="1384">
        <f>'96-S 2018CEEIOT(RMB)'!CU113</f>
        <v>23.439081737818601</v>
      </c>
      <c r="CW113" s="1388">
        <f>'96-S 2018CEEIOT(RMB)'!CW113</f>
        <v>2080.4087493630291</v>
      </c>
      <c r="CX113" s="1389">
        <f>'96-S 2018CEEIOT(RMB)'!CX113</f>
        <v>1227.3720375760047</v>
      </c>
    </row>
    <row r="114" spans="1:102" ht="14.4" customHeight="1" x14ac:dyDescent="0.25">
      <c r="A114" s="1514"/>
      <c r="B114" s="1309" t="s">
        <v>429</v>
      </c>
      <c r="C114" s="1383" t="s">
        <v>169</v>
      </c>
      <c r="D114" s="1343">
        <f>'96-S 2018CEEIOT(RMB)'!D114</f>
        <v>67225.658055210399</v>
      </c>
      <c r="E114" s="1343">
        <f>'96-S 2018CEEIOT(RMB)'!E114</f>
        <v>6821.2163764613297</v>
      </c>
      <c r="F114" s="1343">
        <f>'96-S 2018CEEIOT(RMB)'!F114</f>
        <v>21819.0662377349</v>
      </c>
      <c r="G114" s="1343">
        <f>'96-S 2018CEEIOT(RMB)'!G114</f>
        <v>19234.3598994522</v>
      </c>
      <c r="H114" s="1343">
        <f>'96-S 2018CEEIOT(RMB)'!H114</f>
        <v>27669.761861037499</v>
      </c>
      <c r="I114" s="1343">
        <f>'96-S 2018CEEIOT(RMB)'!I114</f>
        <v>193190.826459723</v>
      </c>
      <c r="J114" s="1343">
        <f>'96-S 2018CEEIOT(RMB)'!J114</f>
        <v>41866.265966182298</v>
      </c>
      <c r="K114" s="1343">
        <f>'96-S 2018CEEIOT(RMB)'!K114</f>
        <v>26059.111018755801</v>
      </c>
      <c r="L114" s="1343">
        <f>'96-S 2018CEEIOT(RMB)'!L114</f>
        <v>6868.4442089034401</v>
      </c>
      <c r="M114" s="1343">
        <f>'96-S 2018CEEIOT(RMB)'!M114</f>
        <v>38556.449039617299</v>
      </c>
      <c r="N114" s="1343">
        <f>'96-S 2018CEEIOT(RMB)'!N114</f>
        <v>14629.4790312065</v>
      </c>
      <c r="O114" s="1343">
        <f>'96-S 2018CEEIOT(RMB)'!O114</f>
        <v>37361.851066351002</v>
      </c>
      <c r="P114" s="1343">
        <f>'96-S 2018CEEIOT(RMB)'!P114</f>
        <v>1619.0311188421999</v>
      </c>
      <c r="Q114" s="1343">
        <f>'96-S 2018CEEIOT(RMB)'!Q114</f>
        <v>20080.916973232001</v>
      </c>
      <c r="R114" s="1343">
        <f>'96-S 2018CEEIOT(RMB)'!R114</f>
        <v>7798.5379151626803</v>
      </c>
      <c r="S114" s="1343">
        <f>'96-S 2018CEEIOT(RMB)'!S114</f>
        <v>55077.4657027469</v>
      </c>
      <c r="T114" s="1343">
        <f>'96-S 2018CEEIOT(RMB)'!T114</f>
        <v>14911.783424703901</v>
      </c>
      <c r="U114" s="1343">
        <f>'96-S 2018CEEIOT(RMB)'!U114</f>
        <v>15703.392177944301</v>
      </c>
      <c r="V114" s="1343">
        <f>'96-S 2018CEEIOT(RMB)'!V114</f>
        <v>956.73281554423897</v>
      </c>
      <c r="W114" s="1343">
        <f>'96-S 2018CEEIOT(RMB)'!W114</f>
        <v>34340.670163957097</v>
      </c>
      <c r="X114" s="1343">
        <f>'96-S 2018CEEIOT(RMB)'!X114</f>
        <v>3379.1910359957101</v>
      </c>
      <c r="Y114" s="1343">
        <f>'96-S 2018CEEIOT(RMB)'!Y114</f>
        <v>3076.5314709154</v>
      </c>
      <c r="Z114" s="1343">
        <f>'96-S 2018CEEIOT(RMB)'!Z114</f>
        <v>4810.2193134487097</v>
      </c>
      <c r="AA114" s="1343">
        <f>'96-S 2018CEEIOT(RMB)'!AA114</f>
        <v>15683.6564961279</v>
      </c>
      <c r="AB114" s="1343">
        <f>'96-S 2018CEEIOT(RMB)'!AB114</f>
        <v>3883.3715948622098</v>
      </c>
      <c r="AC114" s="1343">
        <f>'96-S 2018CEEIOT(RMB)'!AC114</f>
        <v>4321.2477709082596</v>
      </c>
      <c r="AD114" s="1343">
        <f>'96-S 2018CEEIOT(RMB)'!AD114</f>
        <v>1635.7956844222899</v>
      </c>
      <c r="AE114" s="1343">
        <f>'96-S 2018CEEIOT(RMB)'!AE114</f>
        <v>61994.518814534298</v>
      </c>
      <c r="AF114" s="1343">
        <f>'96-S 2018CEEIOT(RMB)'!AF114</f>
        <v>5345.42473299431</v>
      </c>
      <c r="AG114" s="1343">
        <f>'96-S 2018CEEIOT(RMB)'!AG114</f>
        <v>10293.9122737507</v>
      </c>
      <c r="AH114" s="1343">
        <f>'96-S 2018CEEIOT(RMB)'!AH114</f>
        <v>1296851.63228373</v>
      </c>
      <c r="AI114" s="1343">
        <f>'96-S 2018CEEIOT(RMB)'!AI114</f>
        <v>211866.141743293</v>
      </c>
      <c r="AJ114" s="1343">
        <f>'96-S 2018CEEIOT(RMB)'!AJ114</f>
        <v>461884.65297051403</v>
      </c>
      <c r="AK114" s="1343">
        <f>'96-S 2018CEEIOT(RMB)'!AK114</f>
        <v>120907.300136416</v>
      </c>
      <c r="AL114" s="1343">
        <f>'96-S 2018CEEIOT(RMB)'!AL114</f>
        <v>47255.789178760802</v>
      </c>
      <c r="AM114" s="1343">
        <f>'96-S 2018CEEIOT(RMB)'!AM114</f>
        <v>71792.857179394894</v>
      </c>
      <c r="AN114" s="1343">
        <f>'96-S 2018CEEIOT(RMB)'!AN114</f>
        <v>817226.31529269798</v>
      </c>
      <c r="AO114" s="1343">
        <f>'96-S 2018CEEIOT(RMB)'!AO114</f>
        <v>34444.058974690503</v>
      </c>
      <c r="AP114" s="1343">
        <f>'96-S 2018CEEIOT(RMB)'!AP114</f>
        <v>35483.238878337703</v>
      </c>
      <c r="AQ114" s="1343">
        <f>'96-S 2018CEEIOT(RMB)'!AQ114</f>
        <v>6402.0965265534696</v>
      </c>
      <c r="AR114" s="1343">
        <f>'96-S 2018CEEIOT(RMB)'!AR114</f>
        <v>21493.891149076899</v>
      </c>
      <c r="AS114" s="1343">
        <f>'96-S 2018CEEIOT(RMB)'!AS114</f>
        <v>16238460.623888001</v>
      </c>
      <c r="AT114" s="1343">
        <f>'96-S 2018CEEIOT(RMB)'!AT114</f>
        <v>3392680.0969991102</v>
      </c>
      <c r="AU114" s="1343">
        <f>'96-S 2018CEEIOT(RMB)'!AU114</f>
        <v>2522558.6361269499</v>
      </c>
      <c r="AV114" s="1343">
        <f>'96-S 2018CEEIOT(RMB)'!AV114</f>
        <v>1130757.6299153401</v>
      </c>
      <c r="AW114" s="1343">
        <f>'96-S 2018CEEIOT(RMB)'!AW114</f>
        <v>2185875.0764790201</v>
      </c>
      <c r="AX114" s="1343">
        <f>'96-S 2018CEEIOT(RMB)'!AX114</f>
        <v>4162384.3716967502</v>
      </c>
      <c r="AY114" s="1343">
        <f>'96-S 2018CEEIOT(RMB)'!AY114</f>
        <v>200921.91988677101</v>
      </c>
      <c r="AZ114" s="1343">
        <f>'96-S 2018CEEIOT(RMB)'!AZ114</f>
        <v>99647.782614000695</v>
      </c>
      <c r="BA114" s="1343">
        <f>'96-S 2018CEEIOT(RMB)'!BA114</f>
        <v>4956.7579423678599</v>
      </c>
      <c r="BB114" s="1343">
        <f>'96-S 2018CEEIOT(RMB)'!BB114</f>
        <v>44281.357641955998</v>
      </c>
      <c r="BC114" s="1343">
        <f>'96-S 2018CEEIOT(RMB)'!BC114</f>
        <v>1173.20719534355</v>
      </c>
      <c r="BD114" s="1343">
        <f>'96-S 2018CEEIOT(RMB)'!BD114</f>
        <v>16879.992549148799</v>
      </c>
      <c r="BE114" s="1343">
        <f>'96-S 2018CEEIOT(RMB)'!BE114</f>
        <v>27261.932783135901</v>
      </c>
      <c r="BF114" s="1343">
        <f>'96-S 2018CEEIOT(RMB)'!BF114</f>
        <v>28798.664102831601</v>
      </c>
      <c r="BG114" s="1343">
        <f>'96-S 2018CEEIOT(RMB)'!BG114</f>
        <v>24657.6445432242</v>
      </c>
      <c r="BH114" s="1343">
        <f>'96-S 2018CEEIOT(RMB)'!BH114</f>
        <v>37504.488872929898</v>
      </c>
      <c r="BI114" s="1343">
        <f>'96-S 2018CEEIOT(RMB)'!BI114</f>
        <v>1656.3948023662099</v>
      </c>
      <c r="BJ114" s="1343">
        <f>'96-S 2018CEEIOT(RMB)'!BJ114</f>
        <v>2848.0327136437099</v>
      </c>
      <c r="BK114" s="1343">
        <f>'96-S 2018CEEIOT(RMB)'!BK114</f>
        <v>10742.6271217628</v>
      </c>
      <c r="BL114" s="1343">
        <f>'96-S 2018CEEIOT(RMB)'!BL114</f>
        <v>3791.5408409606998</v>
      </c>
      <c r="BM114" s="1343">
        <f>'96-S 2018CEEIOT(RMB)'!BM114</f>
        <v>9569.36500733496</v>
      </c>
      <c r="BN114" s="1343">
        <f>'96-S 2018CEEIOT(RMB)'!BN114</f>
        <v>6187.5035516738499</v>
      </c>
      <c r="BO114" s="1343">
        <f>'96-S 2018CEEIOT(RMB)'!BO114</f>
        <v>1417.54060471568</v>
      </c>
      <c r="BP114" s="1343">
        <f>'96-S 2018CEEIOT(RMB)'!BP114</f>
        <v>4019.8265437784498</v>
      </c>
      <c r="BQ114" s="1343">
        <f>'96-S 2018CEEIOT(RMB)'!BQ114</f>
        <v>15246.308059331601</v>
      </c>
      <c r="BR114" s="1359">
        <f>'96-S 2018CEEIOT(RMB)'!BR114</f>
        <v>867.46262832980506</v>
      </c>
      <c r="BS114" s="1343">
        <f>'96-S 2018CEEIOT(RMB)'!BS114</f>
        <v>20465347.571504101</v>
      </c>
      <c r="BT114" s="1343">
        <f>'96-S 2018CEEIOT(RMB)'!BT114</f>
        <v>27913.9618839012</v>
      </c>
      <c r="BU114" s="1343">
        <f>'96-S 2018CEEIOT(RMB)'!BU114</f>
        <v>1894.3945534709701</v>
      </c>
      <c r="BV114" s="1343">
        <f>'96-S 2018CEEIOT(RMB)'!BV114</f>
        <v>202253.60322258199</v>
      </c>
      <c r="BW114" s="1343">
        <f>'96-S 2018CEEIOT(RMB)'!BW114</f>
        <v>479576.24256467301</v>
      </c>
      <c r="BX114" s="1343">
        <f>'96-S 2018CEEIOT(RMB)'!BX114</f>
        <v>2794574.0321007702</v>
      </c>
      <c r="BY114" s="1343">
        <f>'96-S 2018CEEIOT(RMB)'!BY114</f>
        <v>362669.55339715799</v>
      </c>
      <c r="BZ114" s="1343">
        <f>'96-S 2018CEEIOT(RMB)'!BZ114</f>
        <v>481787.77973558498</v>
      </c>
      <c r="CA114" s="1343">
        <f>'96-S 2018CEEIOT(RMB)'!CA114</f>
        <v>156750.24922637001</v>
      </c>
      <c r="CB114" s="1343">
        <f>'96-S 2018CEEIOT(RMB)'!CB114</f>
        <v>755691.49847244006</v>
      </c>
      <c r="CC114" s="1343">
        <f>'96-S 2018CEEIOT(RMB)'!CC114</f>
        <v>457895.23360883398</v>
      </c>
      <c r="CD114" s="1343">
        <f>'96-S 2018CEEIOT(RMB)'!CD114</f>
        <v>457968.84967506101</v>
      </c>
      <c r="CE114" s="1343">
        <f>'96-S 2018CEEIOT(RMB)'!CE114</f>
        <v>38069.610212587402</v>
      </c>
      <c r="CF114" s="1343">
        <f>'96-S 2018CEEIOT(RMB)'!CF114</f>
        <v>31032.2424955608</v>
      </c>
      <c r="CG114" s="1343">
        <f>'96-S 2018CEEIOT(RMB)'!CG114</f>
        <v>68182.657980914999</v>
      </c>
      <c r="CH114" s="1343">
        <f>'96-S 2018CEEIOT(RMB)'!CH114</f>
        <v>13724.144499656601</v>
      </c>
      <c r="CI114" s="1343">
        <f>'96-S 2018CEEIOT(RMB)'!CI114</f>
        <v>69616.599441118</v>
      </c>
      <c r="CJ114" s="1343">
        <f>'96-S 2018CEEIOT(RMB)'!CJ114</f>
        <v>155074.00805569501</v>
      </c>
      <c r="CK114" s="1343">
        <f>'96-S 2018CEEIOT(RMB)'!CK114</f>
        <v>14502.2974787195</v>
      </c>
      <c r="CL114" s="1343">
        <f>'96-S 2018CEEIOT(RMB)'!CL114</f>
        <v>32492.289109957201</v>
      </c>
      <c r="CM114" s="1343">
        <f>'96-S 2018CEEIOT(RMB)'!CM114</f>
        <v>6517.7745015396704</v>
      </c>
      <c r="CN114" s="1343">
        <f>'96-S 2018CEEIOT(RMB)'!CN114</f>
        <v>20567.529733507501</v>
      </c>
      <c r="CO114" s="1343">
        <f>'96-S 2018CEEIOT(RMB)'!CO114</f>
        <v>33917.879006311297</v>
      </c>
      <c r="CP114" s="1343">
        <f>'96-S 2018CEEIOT(RMB)'!CP114</f>
        <v>31159.392399047199</v>
      </c>
      <c r="CQ114" s="1343">
        <f>'96-S 2018CEEIOT(RMB)'!CQ114</f>
        <v>909.64580399686895</v>
      </c>
      <c r="CR114" s="1343">
        <f>'96-S 2018CEEIOT(RMB)'!CR114</f>
        <v>5227.2822102851496</v>
      </c>
      <c r="CS114" s="1343">
        <f>'96-S 2018CEEIOT(RMB)'!CS114</f>
        <v>1755.4394615649501</v>
      </c>
      <c r="CT114" s="1343">
        <f>'96-S 2018CEEIOT(RMB)'!CT114</f>
        <v>54621.873575098303</v>
      </c>
      <c r="CU114" s="1384">
        <f>'96-S 2018CEEIOT(RMB)'!CU114</f>
        <v>6612.9544654500096</v>
      </c>
      <c r="CW114" s="1388">
        <f>'96-S 2018CEEIOT(RMB)'!CW114</f>
        <v>361999.17388536024</v>
      </c>
      <c r="CX114" s="1389">
        <f>'96-S 2018CEEIOT(RMB)'!CX114</f>
        <v>536301.16780603526</v>
      </c>
    </row>
    <row r="115" spans="1:102" ht="14.4" customHeight="1" x14ac:dyDescent="0.25">
      <c r="A115" s="1514"/>
      <c r="B115" s="1309" t="s">
        <v>431</v>
      </c>
      <c r="C115" s="1390" t="s">
        <v>169</v>
      </c>
      <c r="D115" s="1343">
        <f>'96-S 2018CEEIOT(RMB)'!D115</f>
        <v>2.2446505023366399</v>
      </c>
      <c r="E115" s="1343">
        <f>'96-S 2018CEEIOT(RMB)'!E115</f>
        <v>0.24176369422326999</v>
      </c>
      <c r="F115" s="1343">
        <f>'96-S 2018CEEIOT(RMB)'!F115</f>
        <v>0.70105393407369299</v>
      </c>
      <c r="G115" s="1343">
        <f>'96-S 2018CEEIOT(RMB)'!G115</f>
        <v>0.38863736038586599</v>
      </c>
      <c r="H115" s="1343">
        <f>'96-S 2018CEEIOT(RMB)'!H115</f>
        <v>0.68110833405066895</v>
      </c>
      <c r="I115" s="1343">
        <f>'96-S 2018CEEIOT(RMB)'!I115</f>
        <v>5.8080834623800701</v>
      </c>
      <c r="J115" s="1343">
        <f>'96-S 2018CEEIOT(RMB)'!J115</f>
        <v>0.222663410267706</v>
      </c>
      <c r="K115" s="1343">
        <f>'96-S 2018CEEIOT(RMB)'!K115</f>
        <v>0.338847378390702</v>
      </c>
      <c r="L115" s="1343">
        <f>'96-S 2018CEEIOT(RMB)'!L115</f>
        <v>0.142160705822239</v>
      </c>
      <c r="M115" s="1343">
        <f>'96-S 2018CEEIOT(RMB)'!M115</f>
        <v>1.19469009595362</v>
      </c>
      <c r="N115" s="1343">
        <f>'96-S 2018CEEIOT(RMB)'!N115</f>
        <v>3.5132151965683499E-2</v>
      </c>
      <c r="O115" s="1343">
        <f>'96-S 2018CEEIOT(RMB)'!O115</f>
        <v>0.80478709315584995</v>
      </c>
      <c r="P115" s="1343">
        <f>'96-S 2018CEEIOT(RMB)'!P115</f>
        <v>3.4874485890646102E-2</v>
      </c>
      <c r="Q115" s="1343">
        <f>'96-S 2018CEEIOT(RMB)'!Q115</f>
        <v>0.43254984262132101</v>
      </c>
      <c r="R115" s="1343">
        <f>'96-S 2018CEEIOT(RMB)'!R115</f>
        <v>0.167983182858462</v>
      </c>
      <c r="S115" s="1343">
        <f>'96-S 2018CEEIOT(RMB)'!S115</f>
        <v>1.4434778877443699</v>
      </c>
      <c r="T115" s="1343">
        <f>'96-S 2018CEEIOT(RMB)'!T115</f>
        <v>0.413611625356618</v>
      </c>
      <c r="U115" s="1343">
        <f>'96-S 2018CEEIOT(RMB)'!U115</f>
        <v>0.43556866253648002</v>
      </c>
      <c r="V115" s="1343">
        <f>'96-S 2018CEEIOT(RMB)'!V115</f>
        <v>2.2586512976254199E-2</v>
      </c>
      <c r="W115" s="1343">
        <f>'96-S 2018CEEIOT(RMB)'!W115</f>
        <v>0.61518887356075203</v>
      </c>
      <c r="X115" s="1343">
        <f>'96-S 2018CEEIOT(RMB)'!X115</f>
        <v>6.0535822890337203E-2</v>
      </c>
      <c r="Y115" s="1343">
        <f>'96-S 2018CEEIOT(RMB)'!Y115</f>
        <v>5.5113890353051698E-2</v>
      </c>
      <c r="Z115" s="1343">
        <f>'96-S 2018CEEIOT(RMB)'!Z115</f>
        <v>8.6171684678610694E-2</v>
      </c>
      <c r="AA115" s="1343">
        <f>'96-S 2018CEEIOT(RMB)'!AA115</f>
        <v>0.217853024331017</v>
      </c>
      <c r="AB115" s="1343">
        <f>'96-S 2018CEEIOT(RMB)'!AB115</f>
        <v>5.44434922932465E-2</v>
      </c>
      <c r="AC115" s="1343">
        <f>'96-S 2018CEEIOT(RMB)'!AC115</f>
        <v>0.100053683747831</v>
      </c>
      <c r="AD115" s="1343">
        <f>'96-S 2018CEEIOT(RMB)'!AD115</f>
        <v>1.06945840429572E-2</v>
      </c>
      <c r="AE115" s="1343">
        <f>'96-S 2018CEEIOT(RMB)'!AE115</f>
        <v>1.49978689496023</v>
      </c>
      <c r="AF115" s="1343">
        <f>'96-S 2018CEEIOT(RMB)'!AF115</f>
        <v>0.10495069924505999</v>
      </c>
      <c r="AG115" s="1343">
        <f>'96-S 2018CEEIOT(RMB)'!AG115</f>
        <v>4.6642121895536501E-2</v>
      </c>
      <c r="AH115" s="1343">
        <f>'96-S 2018CEEIOT(RMB)'!AH115</f>
        <v>4.3963813817769104</v>
      </c>
      <c r="AI115" s="1343">
        <f>'96-S 2018CEEIOT(RMB)'!AI115</f>
        <v>0.71823509937591301</v>
      </c>
      <c r="AJ115" s="1343">
        <f>'96-S 2018CEEIOT(RMB)'!AJ115</f>
        <v>218.99018758846199</v>
      </c>
      <c r="AK115" s="1343">
        <f>'96-S 2018CEEIOT(RMB)'!AK115</f>
        <v>57.324945021237703</v>
      </c>
      <c r="AL115" s="1343">
        <f>'96-S 2018CEEIOT(RMB)'!AL115</f>
        <v>22.405061675773499</v>
      </c>
      <c r="AM115" s="1343">
        <f>'96-S 2018CEEIOT(RMB)'!AM115</f>
        <v>34.038652637871799</v>
      </c>
      <c r="AN115" s="1343">
        <f>'96-S 2018CEEIOT(RMB)'!AN115</f>
        <v>387.465881226411</v>
      </c>
      <c r="AO115" s="1343">
        <f>'96-S 2018CEEIOT(RMB)'!AO115</f>
        <v>1.0101310013162399</v>
      </c>
      <c r="AP115" s="1343">
        <f>'96-S 2018CEEIOT(RMB)'!AP115</f>
        <v>0.91521328186515405</v>
      </c>
      <c r="AQ115" s="1343">
        <f>'96-S 2018CEEIOT(RMB)'!AQ115</f>
        <v>0.123632833664314</v>
      </c>
      <c r="AR115" s="1343">
        <f>'96-S 2018CEEIOT(RMB)'!AR115</f>
        <v>0.41507507083203399</v>
      </c>
      <c r="AS115" s="1343">
        <f>'96-S 2018CEEIOT(RMB)'!AS115</f>
        <v>60.493672128279201</v>
      </c>
      <c r="AT115" s="1343">
        <f>'96-S 2018CEEIOT(RMB)'!AT115</f>
        <v>12.6388628933266</v>
      </c>
      <c r="AU115" s="1343">
        <f>'96-S 2018CEEIOT(RMB)'!AU115</f>
        <v>9.3973707602393404</v>
      </c>
      <c r="AV115" s="1343">
        <f>'96-S 2018CEEIOT(RMB)'!AV115</f>
        <v>4.2124486369121499</v>
      </c>
      <c r="AW115" s="1343">
        <f>'96-S 2018CEEIOT(RMB)'!AW115</f>
        <v>8.1431124077966093</v>
      </c>
      <c r="AX115" s="1343">
        <f>'96-S 2018CEEIOT(RMB)'!AX115</f>
        <v>65.797800257719302</v>
      </c>
      <c r="AY115" s="1343">
        <f>'96-S 2018CEEIOT(RMB)'!AY115</f>
        <v>80.7157686566336</v>
      </c>
      <c r="AZ115" s="1343">
        <f>'96-S 2018CEEIOT(RMB)'!AZ115</f>
        <v>0.53256094063336201</v>
      </c>
      <c r="BA115" s="1343">
        <f>'96-S 2018CEEIOT(RMB)'!BA115</f>
        <v>1.6691165534092001E-2</v>
      </c>
      <c r="BB115" s="1343">
        <f>'96-S 2018CEEIOT(RMB)'!BB115</f>
        <v>0.14911106797422999</v>
      </c>
      <c r="BC115" s="1343">
        <f>'96-S 2018CEEIOT(RMB)'!BC115</f>
        <v>4.1522269898932101E-3</v>
      </c>
      <c r="BD115" s="1343">
        <f>'96-S 2018CEEIOT(RMB)'!BD115</f>
        <v>5.9741843495298097E-2</v>
      </c>
      <c r="BE115" s="1343">
        <f>'96-S 2018CEEIOT(RMB)'!BE115</f>
        <v>4.8118538363129397E-2</v>
      </c>
      <c r="BF115" s="1343">
        <f>'96-S 2018CEEIOT(RMB)'!BF115</f>
        <v>7.9534173320688295E-2</v>
      </c>
      <c r="BG115" s="1343">
        <f>'96-S 2018CEEIOT(RMB)'!BG115</f>
        <v>4.3521852406279198E-2</v>
      </c>
      <c r="BH115" s="1343">
        <f>'96-S 2018CEEIOT(RMB)'!BH115</f>
        <v>6.6197110857011202E-2</v>
      </c>
      <c r="BI115" s="1343">
        <f>'96-S 2018CEEIOT(RMB)'!BI115</f>
        <v>6.0654750446221999E-3</v>
      </c>
      <c r="BJ115" s="1343">
        <f>'96-S 2018CEEIOT(RMB)'!BJ115</f>
        <v>1.04290784577422E-2</v>
      </c>
      <c r="BK115" s="1343">
        <f>'96-S 2018CEEIOT(RMB)'!BK115</f>
        <v>3.9337926337158401E-2</v>
      </c>
      <c r="BL115" s="1343">
        <f>'96-S 2018CEEIOT(RMB)'!BL115</f>
        <v>1.1530931581691399E-2</v>
      </c>
      <c r="BM115" s="1343">
        <f>'96-S 2018CEEIOT(RMB)'!BM115</f>
        <v>2.9102599130081501E-2</v>
      </c>
      <c r="BN115" s="1343">
        <f>'96-S 2018CEEIOT(RMB)'!BN115</f>
        <v>1.8817595038154899E-2</v>
      </c>
      <c r="BO115" s="1343">
        <f>'96-S 2018CEEIOT(RMB)'!BO115</f>
        <v>8.3043691459355508E-3</v>
      </c>
      <c r="BP115" s="1343">
        <f>'96-S 2018CEEIOT(RMB)'!BP115</f>
        <v>7.5634925851637298E-3</v>
      </c>
      <c r="BQ115" s="1343">
        <f>'96-S 2018CEEIOT(RMB)'!BQ115</f>
        <v>0.100290513223717</v>
      </c>
      <c r="BR115" s="1342">
        <f>'96-S 2018CEEIOT(RMB)'!BR115</f>
        <v>1.53338221079911E-3</v>
      </c>
      <c r="BS115" s="1343">
        <f>'96-S 2018CEEIOT(RMB)'!BS115</f>
        <v>158.56500734999301</v>
      </c>
      <c r="BT115" s="1343">
        <f>'96-S 2018CEEIOT(RMB)'!BT115</f>
        <v>0.158330042297497</v>
      </c>
      <c r="BU115" s="1343">
        <f>'96-S 2018CEEIOT(RMB)'!BU115</f>
        <v>2.40443366000316E-2</v>
      </c>
      <c r="BV115" s="1343">
        <f>'96-S 2018CEEIOT(RMB)'!BV115</f>
        <v>1.5632115261174899</v>
      </c>
      <c r="BW115" s="1343">
        <f>'96-S 2018CEEIOT(RMB)'!BW115</f>
        <v>0.46148458780622098</v>
      </c>
      <c r="BX115" s="1343">
        <f>'96-S 2018CEEIOT(RMB)'!BX115</f>
        <v>2.68915081865023</v>
      </c>
      <c r="BY115" s="1343">
        <f>'96-S 2018CEEIOT(RMB)'!BY115</f>
        <v>0.348988115975706</v>
      </c>
      <c r="BZ115" s="1343">
        <f>'96-S 2018CEEIOT(RMB)'!BZ115</f>
        <v>0.46361269639283098</v>
      </c>
      <c r="CA115" s="1343">
        <f>'96-S 2018CEEIOT(RMB)'!CA115</f>
        <v>0.15083696341150299</v>
      </c>
      <c r="CB115" s="1343">
        <f>'96-S 2018CEEIOT(RMB)'!CB115</f>
        <v>0.72718360237410995</v>
      </c>
      <c r="CC115" s="1343">
        <f>'96-S 2018CEEIOT(RMB)'!CC115</f>
        <v>0.44062147868367202</v>
      </c>
      <c r="CD115" s="1343">
        <f>'96-S 2018CEEIOT(RMB)'!CD115</f>
        <v>0.62773034662004401</v>
      </c>
      <c r="CE115" s="1343">
        <f>'96-S 2018CEEIOT(RMB)'!CE115</f>
        <v>0.52729210615277</v>
      </c>
      <c r="CF115" s="1343">
        <f>'96-S 2018CEEIOT(RMB)'!CF115</f>
        <v>1.24449479400273</v>
      </c>
      <c r="CG115" s="1343">
        <f>'96-S 2018CEEIOT(RMB)'!CG115</f>
        <v>0.94437996945824698</v>
      </c>
      <c r="CH115" s="1343">
        <f>'96-S 2018CEEIOT(RMB)'!CH115</f>
        <v>0.19008949705442801</v>
      </c>
      <c r="CI115" s="1343">
        <f>'96-S 2018CEEIOT(RMB)'!CI115</f>
        <v>0.96424111351588104</v>
      </c>
      <c r="CJ115" s="1343">
        <f>'96-S 2018CEEIOT(RMB)'!CJ115</f>
        <v>4.55542500391135</v>
      </c>
      <c r="CK115" s="1343">
        <f>'96-S 2018CEEIOT(RMB)'!CK115</f>
        <v>0.20086748823815401</v>
      </c>
      <c r="CL115" s="1343">
        <f>'96-S 2018CEEIOT(RMB)'!CL115</f>
        <v>0.45004210610092299</v>
      </c>
      <c r="CM115" s="1343">
        <f>'96-S 2018CEEIOT(RMB)'!CM115</f>
        <v>9.0275971441633796E-2</v>
      </c>
      <c r="CN115" s="1343">
        <f>'96-S 2018CEEIOT(RMB)'!CN115</f>
        <v>0.28487541666384197</v>
      </c>
      <c r="CO115" s="1343">
        <f>'96-S 2018CEEIOT(RMB)'!CO115</f>
        <v>0.46978757485568601</v>
      </c>
      <c r="CP115" s="1343">
        <f>'96-S 2018CEEIOT(RMB)'!CP115</f>
        <v>0.431580506151379</v>
      </c>
      <c r="CQ115" s="1343">
        <f>'96-S 2018CEEIOT(RMB)'!CQ115</f>
        <v>1.2599263537611601E-2</v>
      </c>
      <c r="CR115" s="1343">
        <f>'96-S 2018CEEIOT(RMB)'!CR115</f>
        <v>7.2401703897793296E-2</v>
      </c>
      <c r="CS115" s="1343">
        <f>'96-S 2018CEEIOT(RMB)'!CS115</f>
        <v>2.43141278763663E-2</v>
      </c>
      <c r="CT115" s="1343">
        <f>'96-S 2018CEEIOT(RMB)'!CT115</f>
        <v>0.75655312987420298</v>
      </c>
      <c r="CU115" s="1384">
        <f>'96-S 2018CEEIOT(RMB)'!CU115</f>
        <v>9.1594283957931497E-2</v>
      </c>
      <c r="CW115" s="1388">
        <f>'96-S 2018CEEIOT(RMB)'!CW115</f>
        <v>11.928215918588934</v>
      </c>
      <c r="CX115" s="1389">
        <f>'96-S 2018CEEIOT(RMB)'!CX115</f>
        <v>3.0574111066536349</v>
      </c>
    </row>
    <row r="116" spans="1:102" ht="14.4" customHeight="1" x14ac:dyDescent="0.25">
      <c r="A116" s="1514"/>
      <c r="B116" s="1309" t="s">
        <v>432</v>
      </c>
      <c r="C116" s="1390" t="s">
        <v>169</v>
      </c>
      <c r="D116" s="1343">
        <f>'96-S 2018CEEIOT(RMB)'!D116</f>
        <v>14.8276734133104</v>
      </c>
      <c r="E116" s="1343">
        <f>'96-S 2018CEEIOT(RMB)'!E116</f>
        <v>1.6046676228069501</v>
      </c>
      <c r="F116" s="1343">
        <f>'96-S 2018CEEIOT(RMB)'!F116</f>
        <v>4.6219810400972596</v>
      </c>
      <c r="G116" s="1343">
        <f>'96-S 2018CEEIOT(RMB)'!G116</f>
        <v>2.4158411533571602</v>
      </c>
      <c r="H116" s="1343">
        <f>'96-S 2018CEEIOT(RMB)'!H116</f>
        <v>4.3421437079181997</v>
      </c>
      <c r="I116" s="1343">
        <f>'96-S 2018CEEIOT(RMB)'!I116</f>
        <v>40.164182414001999</v>
      </c>
      <c r="J116" s="1343">
        <f>'96-S 2018CEEIOT(RMB)'!J116</f>
        <v>1.79007718745042</v>
      </c>
      <c r="K116" s="1343">
        <f>'96-S 2018CEEIOT(RMB)'!K116</f>
        <v>2.3199122122215301</v>
      </c>
      <c r="L116" s="1343">
        <f>'96-S 2018CEEIOT(RMB)'!L116</f>
        <v>0.96739989821566397</v>
      </c>
      <c r="M116" s="1343">
        <f>'96-S 2018CEEIOT(RMB)'!M116</f>
        <v>8.2513524605731305</v>
      </c>
      <c r="N116" s="1343">
        <f>'96-S 2018CEEIOT(RMB)'!N116</f>
        <v>0.161382485054201</v>
      </c>
      <c r="O116" s="1343">
        <f>'96-S 2018CEEIOT(RMB)'!O116</f>
        <v>5.5562986708640398</v>
      </c>
      <c r="P116" s="1343">
        <f>'96-S 2018CEEIOT(RMB)'!P116</f>
        <v>0.24077555573289799</v>
      </c>
      <c r="Q116" s="1343">
        <f>'96-S 2018CEEIOT(RMB)'!Q116</f>
        <v>2.9863502236533401</v>
      </c>
      <c r="R116" s="1343">
        <f>'96-S 2018CEEIOT(RMB)'!R116</f>
        <v>1.15976603449732</v>
      </c>
      <c r="S116" s="1343">
        <f>'96-S 2018CEEIOT(RMB)'!S116</f>
        <v>9.9774370878399896</v>
      </c>
      <c r="T116" s="1343">
        <f>'96-S 2018CEEIOT(RMB)'!T116</f>
        <v>2.85836185470558</v>
      </c>
      <c r="U116" s="1343">
        <f>'96-S 2018CEEIOT(RMB)'!U116</f>
        <v>3.0101012006757499</v>
      </c>
      <c r="V116" s="1343">
        <f>'96-S 2018CEEIOT(RMB)'!V116</f>
        <v>0.15402825130422701</v>
      </c>
      <c r="W116" s="1343">
        <f>'96-S 2018CEEIOT(RMB)'!W116</f>
        <v>4.2478421915415998</v>
      </c>
      <c r="X116" s="1343">
        <f>'96-S 2018CEEIOT(RMB)'!X116</f>
        <v>0.41799621811246901</v>
      </c>
      <c r="Y116" s="1343">
        <f>'96-S 2018CEEIOT(RMB)'!Y116</f>
        <v>0.380558099867148</v>
      </c>
      <c r="Z116" s="1343">
        <f>'96-S 2018CEEIOT(RMB)'!Z116</f>
        <v>0.595010302730831</v>
      </c>
      <c r="AA116" s="1343">
        <f>'96-S 2018CEEIOT(RMB)'!AA116</f>
        <v>1.4814150355036999</v>
      </c>
      <c r="AB116" s="1343">
        <f>'96-S 2018CEEIOT(RMB)'!AB116</f>
        <v>0.36228929745077298</v>
      </c>
      <c r="AC116" s="1343">
        <f>'96-S 2018CEEIOT(RMB)'!AC116</f>
        <v>0.68253818674167699</v>
      </c>
      <c r="AD116" s="1343">
        <f>'96-S 2018CEEIOT(RMB)'!AD116</f>
        <v>5.9610561277186898E-2</v>
      </c>
      <c r="AE116" s="1343">
        <f>'96-S 2018CEEIOT(RMB)'!AE116</f>
        <v>10.3810289781328</v>
      </c>
      <c r="AF116" s="1343">
        <f>'96-S 2018CEEIOT(RMB)'!AF116</f>
        <v>0.709326581694814</v>
      </c>
      <c r="AG116" s="1343">
        <f>'96-S 2018CEEIOT(RMB)'!AG116</f>
        <v>0.304928643119807</v>
      </c>
      <c r="AH116" s="1343">
        <f>'96-S 2018CEEIOT(RMB)'!AH116</f>
        <v>30.556953843769598</v>
      </c>
      <c r="AI116" s="1343">
        <f>'96-S 2018CEEIOT(RMB)'!AI116</f>
        <v>4.9920775462238502</v>
      </c>
      <c r="AJ116" s="1343">
        <f>'96-S 2018CEEIOT(RMB)'!AJ116</f>
        <v>47.435485269406698</v>
      </c>
      <c r="AK116" s="1343">
        <f>'96-S 2018CEEIOT(RMB)'!AK116</f>
        <v>12.417161769068001</v>
      </c>
      <c r="AL116" s="1343">
        <f>'96-S 2018CEEIOT(RMB)'!AL116</f>
        <v>4.8531625310927904</v>
      </c>
      <c r="AM116" s="1343">
        <f>'96-S 2018CEEIOT(RMB)'!AM116</f>
        <v>7.3731157709611299</v>
      </c>
      <c r="AN116" s="1343">
        <f>'96-S 2018CEEIOT(RMB)'!AN116</f>
        <v>83.929021221047194</v>
      </c>
      <c r="AO116" s="1343">
        <f>'96-S 2018CEEIOT(RMB)'!AO116</f>
        <v>6.9773928038600497</v>
      </c>
      <c r="AP116" s="1343">
        <f>'96-S 2018CEEIOT(RMB)'!AP116</f>
        <v>6.3426960682545896</v>
      </c>
      <c r="AQ116" s="1343">
        <f>'96-S 2018CEEIOT(RMB)'!AQ116</f>
        <v>0.84458277154960104</v>
      </c>
      <c r="AR116" s="1343">
        <f>'96-S 2018CEEIOT(RMB)'!AR116</f>
        <v>2.8355352161248302</v>
      </c>
      <c r="AS116" s="1343">
        <f>'96-S 2018CEEIOT(RMB)'!AS116</f>
        <v>315.93297643593502</v>
      </c>
      <c r="AT116" s="1343">
        <f>'96-S 2018CEEIOT(RMB)'!AT116</f>
        <v>66.007458832834203</v>
      </c>
      <c r="AU116" s="1343">
        <f>'96-S 2018CEEIOT(RMB)'!AU116</f>
        <v>49.078510371443301</v>
      </c>
      <c r="AV116" s="1343">
        <f>'96-S 2018CEEIOT(RMB)'!AV116</f>
        <v>21.999845423849202</v>
      </c>
      <c r="AW116" s="1343">
        <f>'96-S 2018CEEIOT(RMB)'!AW116</f>
        <v>42.528047148338402</v>
      </c>
      <c r="AX116" s="1343">
        <f>'96-S 2018CEEIOT(RMB)'!AX116</f>
        <v>213.58098991989999</v>
      </c>
      <c r="AY116" s="1343">
        <f>'96-S 2018CEEIOT(RMB)'!AY116</f>
        <v>930.38952797046795</v>
      </c>
      <c r="AZ116" s="1343">
        <f>'96-S 2018CEEIOT(RMB)'!AZ116</f>
        <v>3.6305229066315201</v>
      </c>
      <c r="BA116" s="1343">
        <f>'96-S 2018CEEIOT(RMB)'!BA116</f>
        <v>0.10740955402298701</v>
      </c>
      <c r="BB116" s="1343">
        <f>'96-S 2018CEEIOT(RMB)'!BB116</f>
        <v>0.95954673017234304</v>
      </c>
      <c r="BC116" s="1343">
        <f>'96-S 2018CEEIOT(RMB)'!BC116</f>
        <v>2.4609750581897499E-2</v>
      </c>
      <c r="BD116" s="1343">
        <f>'96-S 2018CEEIOT(RMB)'!BD116</f>
        <v>0.35408272989426698</v>
      </c>
      <c r="BE116" s="1343">
        <f>'96-S 2018CEEIOT(RMB)'!BE116</f>
        <v>0.32123119661449201</v>
      </c>
      <c r="BF116" s="1343">
        <f>'96-S 2018CEEIOT(RMB)'!BF116</f>
        <v>0.42518058867971498</v>
      </c>
      <c r="BG116" s="1343">
        <f>'96-S 2018CEEIOT(RMB)'!BG116</f>
        <v>0.29054450120332198</v>
      </c>
      <c r="BH116" s="1343">
        <f>'96-S 2018CEEIOT(RMB)'!BH116</f>
        <v>0.44192067873187502</v>
      </c>
      <c r="BI116" s="1343">
        <f>'96-S 2018CEEIOT(RMB)'!BI116</f>
        <v>3.3898872139178499E-2</v>
      </c>
      <c r="BJ116" s="1343">
        <f>'96-S 2018CEEIOT(RMB)'!BJ116</f>
        <v>5.8286283360759097E-2</v>
      </c>
      <c r="BK116" s="1343">
        <f>'96-S 2018CEEIOT(RMB)'!BK116</f>
        <v>0.219852744478123</v>
      </c>
      <c r="BL116" s="1343">
        <f>'96-S 2018CEEIOT(RMB)'!BL116</f>
        <v>7.0720062874725306E-2</v>
      </c>
      <c r="BM116" s="1343">
        <f>'96-S 2018CEEIOT(RMB)'!BM116</f>
        <v>0.17848840969320801</v>
      </c>
      <c r="BN116" s="1343">
        <f>'96-S 2018CEEIOT(RMB)'!BN116</f>
        <v>0.11540971298125</v>
      </c>
      <c r="BO116" s="1343">
        <f>'96-S 2018CEEIOT(RMB)'!BO116</f>
        <v>4.0035167743347803E-2</v>
      </c>
      <c r="BP116" s="1343">
        <f>'96-S 2018CEEIOT(RMB)'!BP116</f>
        <v>4.8240439936524299E-2</v>
      </c>
      <c r="BQ116" s="1343">
        <f>'96-S 2018CEEIOT(RMB)'!BQ116</f>
        <v>0.69196566762114997</v>
      </c>
      <c r="BR116" s="1342">
        <f>'96-S 2018CEEIOT(RMB)'!BR116</f>
        <v>6.1712372196180499E-3</v>
      </c>
      <c r="BS116" s="1343">
        <f>'96-S 2018CEEIOT(RMB)'!BS116</f>
        <v>407.83701278787498</v>
      </c>
      <c r="BT116" s="1343">
        <f>'96-S 2018CEEIOT(RMB)'!BT116</f>
        <v>1.0865533691772</v>
      </c>
      <c r="BU116" s="1343">
        <f>'96-S 2018CEEIOT(RMB)'!BU116</f>
        <v>0.15239508414446801</v>
      </c>
      <c r="BV116" s="1343">
        <f>'96-S 2018CEEIOT(RMB)'!BV116</f>
        <v>8.5602130174334494</v>
      </c>
      <c r="BW116" s="1343">
        <f>'96-S 2018CEEIOT(RMB)'!BW116</f>
        <v>0.78690992714536501</v>
      </c>
      <c r="BX116" s="1343">
        <f>'96-S 2018CEEIOT(RMB)'!BX116</f>
        <v>4.5854607731244901</v>
      </c>
      <c r="BY116" s="1343">
        <f>'96-S 2018CEEIOT(RMB)'!BY116</f>
        <v>0.59508425670838705</v>
      </c>
      <c r="BZ116" s="1343">
        <f>'96-S 2018CEEIOT(RMB)'!BZ116</f>
        <v>0.79053871522864205</v>
      </c>
      <c r="CA116" s="1343">
        <f>'96-S 2018CEEIOT(RMB)'!CA116</f>
        <v>0.257202747448663</v>
      </c>
      <c r="CB116" s="1343">
        <f>'96-S 2018CEEIOT(RMB)'!CB116</f>
        <v>1.23997206122471</v>
      </c>
      <c r="CC116" s="1343">
        <f>'96-S 2018CEEIOT(RMB)'!CC116</f>
        <v>0.75133476794515397</v>
      </c>
      <c r="CD116" s="1343">
        <f>'96-S 2018CEEIOT(RMB)'!CD116</f>
        <v>1.83757862687951</v>
      </c>
      <c r="CE116" s="1343">
        <f>'96-S 2018CEEIOT(RMB)'!CE116</f>
        <v>2.9117032901258102</v>
      </c>
      <c r="CF116" s="1343">
        <f>'96-S 2018CEEIOT(RMB)'!CF116</f>
        <v>8.3222355862065296</v>
      </c>
      <c r="CG116" s="1343">
        <f>'96-S 2018CEEIOT(RMB)'!CG116</f>
        <v>5.2148595287406403</v>
      </c>
      <c r="CH116" s="1343">
        <f>'96-S 2018CEEIOT(RMB)'!CH116</f>
        <v>1.0496728616517199</v>
      </c>
      <c r="CI116" s="1343">
        <f>'96-S 2018CEEIOT(RMB)'!CI116</f>
        <v>5.3245326261063699</v>
      </c>
      <c r="CJ116" s="1343">
        <f>'96-S 2018CEEIOT(RMB)'!CJ116</f>
        <v>29.440503349586201</v>
      </c>
      <c r="CK116" s="1343">
        <f>'96-S 2018CEEIOT(RMB)'!CK116</f>
        <v>1.10918885292944</v>
      </c>
      <c r="CL116" s="1343">
        <f>'96-S 2018CEEIOT(RMB)'!CL116</f>
        <v>2.4851293348388501</v>
      </c>
      <c r="CM116" s="1343">
        <f>'96-S 2018CEEIOT(RMB)'!CM116</f>
        <v>0.49850327740304301</v>
      </c>
      <c r="CN116" s="1343">
        <f>'96-S 2018CEEIOT(RMB)'!CN116</f>
        <v>1.57308004101952</v>
      </c>
      <c r="CO116" s="1343">
        <f>'96-S 2018CEEIOT(RMB)'!CO116</f>
        <v>2.5941636739982101</v>
      </c>
      <c r="CP116" s="1343">
        <f>'96-S 2018CEEIOT(RMB)'!CP116</f>
        <v>2.38318451016419</v>
      </c>
      <c r="CQ116" s="1343">
        <f>'96-S 2018CEEIOT(RMB)'!CQ116</f>
        <v>6.9573044366792E-2</v>
      </c>
      <c r="CR116" s="1343">
        <f>'96-S 2018CEEIOT(RMB)'!CR116</f>
        <v>0.39980169812904798</v>
      </c>
      <c r="CS116" s="1343">
        <f>'96-S 2018CEEIOT(RMB)'!CS116</f>
        <v>0.13426244259693901</v>
      </c>
      <c r="CT116" s="1343">
        <f>'96-S 2018CEEIOT(RMB)'!CT116</f>
        <v>4.1776810456773097</v>
      </c>
      <c r="CU116" s="1384">
        <f>'96-S 2018CEEIOT(RMB)'!CU116</f>
        <v>0.50578298981733405</v>
      </c>
      <c r="CW116" s="1388">
        <f>'96-S 2018CEEIOT(RMB)'!CW116</f>
        <v>77.993733548701755</v>
      </c>
      <c r="CX116" s="1389">
        <f>'96-S 2018CEEIOT(RMB)'!CX116</f>
        <v>11.463557322614909</v>
      </c>
    </row>
    <row r="117" spans="1:102" ht="14.4" customHeight="1" x14ac:dyDescent="0.25">
      <c r="A117" s="1514"/>
      <c r="B117" s="1309" t="s">
        <v>433</v>
      </c>
      <c r="C117" s="1390" t="s">
        <v>169</v>
      </c>
      <c r="D117" s="1343">
        <f>'96-S 2018CEEIOT(RMB)'!D117</f>
        <v>14.6222644693157</v>
      </c>
      <c r="E117" s="1343">
        <f>'96-S 2018CEEIOT(RMB)'!E117</f>
        <v>1.5831223745899901</v>
      </c>
      <c r="F117" s="1343">
        <f>'96-S 2018CEEIOT(RMB)'!F117</f>
        <v>4.5571424739800799</v>
      </c>
      <c r="G117" s="1343">
        <f>'96-S 2018CEEIOT(RMB)'!G117</f>
        <v>2.36879255772612</v>
      </c>
      <c r="H117" s="1343">
        <f>'96-S 2018CEEIOT(RMB)'!H117</f>
        <v>4.2678988548322003</v>
      </c>
      <c r="I117" s="1343">
        <f>'96-S 2018CEEIOT(RMB)'!I117</f>
        <v>39.761563608146801</v>
      </c>
      <c r="J117" s="1343">
        <f>'96-S 2018CEEIOT(RMB)'!J117</f>
        <v>1.5370772298668001</v>
      </c>
      <c r="K117" s="1343">
        <f>'96-S 2018CEEIOT(RMB)'!K117</f>
        <v>2.2926420254911299</v>
      </c>
      <c r="L117" s="1343">
        <f>'96-S 2018CEEIOT(RMB)'!L117</f>
        <v>0.95442285224999301</v>
      </c>
      <c r="M117" s="1343">
        <f>'96-S 2018CEEIOT(RMB)'!M117</f>
        <v>8.1668587890390505</v>
      </c>
      <c r="N117" s="1343">
        <f>'96-S 2018CEEIOT(RMB)'!N117</f>
        <v>0.14585229008066899</v>
      </c>
      <c r="O117" s="1343">
        <f>'96-S 2018CEEIOT(RMB)'!O117</f>
        <v>5.5011159990082401</v>
      </c>
      <c r="P117" s="1343">
        <f>'96-S 2018CEEIOT(RMB)'!P117</f>
        <v>0.23838428066473499</v>
      </c>
      <c r="Q117" s="1343">
        <f>'96-S 2018CEEIOT(RMB)'!Q117</f>
        <v>2.9566911296772602</v>
      </c>
      <c r="R117" s="1343">
        <f>'96-S 2018CEEIOT(RMB)'!R117</f>
        <v>1.1482477572587699</v>
      </c>
      <c r="S117" s="1343">
        <f>'96-S 2018CEEIOT(RMB)'!S117</f>
        <v>9.8782471930117204</v>
      </c>
      <c r="T117" s="1343">
        <f>'96-S 2018CEEIOT(RMB)'!T117</f>
        <v>2.8303565224851499</v>
      </c>
      <c r="U117" s="1343">
        <f>'96-S 2018CEEIOT(RMB)'!U117</f>
        <v>2.9806091739740701</v>
      </c>
      <c r="V117" s="1343">
        <f>'96-S 2018CEEIOT(RMB)'!V117</f>
        <v>0.15238412537212501</v>
      </c>
      <c r="W117" s="1343">
        <f>'96-S 2018CEEIOT(RMB)'!W117</f>
        <v>4.2040595382961099</v>
      </c>
      <c r="X117" s="1343">
        <f>'96-S 2018CEEIOT(RMB)'!X117</f>
        <v>0.41368791694441098</v>
      </c>
      <c r="Y117" s="1343">
        <f>'96-S 2018CEEIOT(RMB)'!Y117</f>
        <v>0.37663567465101699</v>
      </c>
      <c r="Z117" s="1343">
        <f>'96-S 2018CEEIOT(RMB)'!Z117</f>
        <v>0.58887751140119304</v>
      </c>
      <c r="AA117" s="1343">
        <f>'96-S 2018CEEIOT(RMB)'!AA117</f>
        <v>1.46560688475712</v>
      </c>
      <c r="AB117" s="1343">
        <f>'96-S 2018CEEIOT(RMB)'!AB117</f>
        <v>0.35829217867994201</v>
      </c>
      <c r="AC117" s="1343">
        <f>'96-S 2018CEEIOT(RMB)'!AC117</f>
        <v>0.67518608373672095</v>
      </c>
      <c r="AD117" s="1343">
        <f>'96-S 2018CEEIOT(RMB)'!AD117</f>
        <v>5.8534353767936101E-2</v>
      </c>
      <c r="AE117" s="1343">
        <f>'96-S 2018CEEIOT(RMB)'!AE117</f>
        <v>10.278069894525499</v>
      </c>
      <c r="AF117" s="1343">
        <f>'96-S 2018CEEIOT(RMB)'!AF117</f>
        <v>0.70183318697236097</v>
      </c>
      <c r="AG117" s="1343">
        <f>'96-S 2018CEEIOT(RMB)'!AG117</f>
        <v>0.30121278369696602</v>
      </c>
      <c r="AH117" s="1343">
        <f>'96-S 2018CEEIOT(RMB)'!AH117</f>
        <v>30.191329594809499</v>
      </c>
      <c r="AI117" s="1343">
        <f>'96-S 2018CEEIOT(RMB)'!AI117</f>
        <v>4.9323456562939603</v>
      </c>
      <c r="AJ117" s="1343">
        <f>'96-S 2018CEEIOT(RMB)'!AJ117</f>
        <v>46.966671952996897</v>
      </c>
      <c r="AK117" s="1343">
        <f>'96-S 2018CEEIOT(RMB)'!AK117</f>
        <v>12.2944407563854</v>
      </c>
      <c r="AL117" s="1343">
        <f>'96-S 2018CEEIOT(RMB)'!AL117</f>
        <v>4.8051978648022402</v>
      </c>
      <c r="AM117" s="1343">
        <f>'96-S 2018CEEIOT(RMB)'!AM117</f>
        <v>7.3002459597380298</v>
      </c>
      <c r="AN117" s="1343">
        <f>'96-S 2018CEEIOT(RMB)'!AN117</f>
        <v>83.099535814537703</v>
      </c>
      <c r="AO117" s="1343">
        <f>'96-S 2018CEEIOT(RMB)'!AO117</f>
        <v>6.9076371985577598</v>
      </c>
      <c r="AP117" s="1343">
        <f>'96-S 2018CEEIOT(RMB)'!AP117</f>
        <v>6.2803907451119398</v>
      </c>
      <c r="AQ117" s="1343">
        <f>'96-S 2018CEEIOT(RMB)'!AQ117</f>
        <v>0.83533074447665201</v>
      </c>
      <c r="AR117" s="1343">
        <f>'96-S 2018CEEIOT(RMB)'!AR117</f>
        <v>2.80447319417789</v>
      </c>
      <c r="AS117" s="1343">
        <f>'96-S 2018CEEIOT(RMB)'!AS117</f>
        <v>788.69962972248595</v>
      </c>
      <c r="AT117" s="1343">
        <f>'96-S 2018CEEIOT(RMB)'!AT117</f>
        <v>164.781970301651</v>
      </c>
      <c r="AU117" s="1343">
        <f>'96-S 2018CEEIOT(RMB)'!AU117</f>
        <v>122.520299697609</v>
      </c>
      <c r="AV117" s="1343">
        <f>'96-S 2018CEEIOT(RMB)'!AV117</f>
        <v>54.920730768540899</v>
      </c>
      <c r="AW117" s="1343">
        <f>'96-S 2018CEEIOT(RMB)'!AW117</f>
        <v>106.167629024052</v>
      </c>
      <c r="AX117" s="1343">
        <f>'96-S 2018CEEIOT(RMB)'!AX117</f>
        <v>144.40099733483501</v>
      </c>
      <c r="AY117" s="1343">
        <f>'96-S 2018CEEIOT(RMB)'!AY117</f>
        <v>162.67360167778901</v>
      </c>
      <c r="AZ117" s="1343">
        <f>'96-S 2018CEEIOT(RMB)'!AZ117</f>
        <v>3.5910963876110702</v>
      </c>
      <c r="BA117" s="1343">
        <f>'96-S 2018CEEIOT(RMB)'!BA117</f>
        <v>0.106047738318061</v>
      </c>
      <c r="BB117" s="1343">
        <f>'96-S 2018CEEIOT(RMB)'!BB117</f>
        <v>0.94738090545921605</v>
      </c>
      <c r="BC117" s="1343">
        <f>'96-S 2018CEEIOT(RMB)'!BC117</f>
        <v>2.421478487177E-2</v>
      </c>
      <c r="BD117" s="1343">
        <f>'96-S 2018CEEIOT(RMB)'!BD117</f>
        <v>0.34840000115668102</v>
      </c>
      <c r="BE117" s="1343">
        <f>'96-S 2018CEEIOT(RMB)'!BE117</f>
        <v>0.316216516251762</v>
      </c>
      <c r="BF117" s="1343">
        <f>'96-S 2018CEEIOT(RMB)'!BF117</f>
        <v>0.41766791682729898</v>
      </c>
      <c r="BG117" s="1343">
        <f>'96-S 2018CEEIOT(RMB)'!BG117</f>
        <v>0.28600886512550999</v>
      </c>
      <c r="BH117" s="1343">
        <f>'96-S 2018CEEIOT(RMB)'!BH117</f>
        <v>0.43502193734910499</v>
      </c>
      <c r="BI117" s="1343">
        <f>'96-S 2018CEEIOT(RMB)'!BI117</f>
        <v>3.3250562067825701E-2</v>
      </c>
      <c r="BJ117" s="1343">
        <f>'96-S 2018CEEIOT(RMB)'!BJ117</f>
        <v>5.7171568264358097E-2</v>
      </c>
      <c r="BK117" s="1343">
        <f>'96-S 2018CEEIOT(RMB)'!BK117</f>
        <v>0.215648098734319</v>
      </c>
      <c r="BL117" s="1343">
        <f>'96-S 2018CEEIOT(RMB)'!BL117</f>
        <v>6.9760125115806204E-2</v>
      </c>
      <c r="BM117" s="1343">
        <f>'96-S 2018CEEIOT(RMB)'!BM117</f>
        <v>0.176065649347287</v>
      </c>
      <c r="BN117" s="1343">
        <f>'96-S 2018CEEIOT(RMB)'!BN117</f>
        <v>0.113843168259238</v>
      </c>
      <c r="BO117" s="1343">
        <f>'96-S 2018CEEIOT(RMB)'!BO117</f>
        <v>3.93966063391505E-2</v>
      </c>
      <c r="BP117" s="1343">
        <f>'96-S 2018CEEIOT(RMB)'!BP117</f>
        <v>4.76212656663067E-2</v>
      </c>
      <c r="BQ117" s="1343">
        <f>'96-S 2018CEEIOT(RMB)'!BQ117</f>
        <v>0.68406949358523195</v>
      </c>
      <c r="BR117" s="1342">
        <f>'96-S 2018CEEIOT(RMB)'!BR117</f>
        <v>5.3185462451639199E-3</v>
      </c>
      <c r="BS117" s="1343">
        <f>'96-S 2018CEEIOT(RMB)'!BS117</f>
        <v>588.93919141955803</v>
      </c>
      <c r="BT117" s="1343">
        <f>'96-S 2018CEEIOT(RMB)'!BT117</f>
        <v>1.07586286585893</v>
      </c>
      <c r="BU117" s="1343">
        <f>'96-S 2018CEEIOT(RMB)'!BU117</f>
        <v>0.150647987616989</v>
      </c>
      <c r="BV117" s="1343">
        <f>'96-S 2018CEEIOT(RMB)'!BV117</f>
        <v>8.3978783093032998</v>
      </c>
      <c r="BW117" s="1343">
        <f>'96-S 2018CEEIOT(RMB)'!BW117</f>
        <v>0.54931344563027695</v>
      </c>
      <c r="BX117" s="1343">
        <f>'96-S 2018CEEIOT(RMB)'!BX117</f>
        <v>3.2009448225224602</v>
      </c>
      <c r="BY117" s="1343">
        <f>'96-S 2018CEEIOT(RMB)'!BY117</f>
        <v>0.41540686197548898</v>
      </c>
      <c r="BZ117" s="1343">
        <f>'96-S 2018CEEIOT(RMB)'!BZ117</f>
        <v>0.55184657174385598</v>
      </c>
      <c r="CA117" s="1343">
        <f>'96-S 2018CEEIOT(RMB)'!CA117</f>
        <v>0.17954396374071899</v>
      </c>
      <c r="CB117" s="1343">
        <f>'96-S 2018CEEIOT(RMB)'!CB117</f>
        <v>0.86557978485229803</v>
      </c>
      <c r="CC117" s="1343">
        <f>'96-S 2018CEEIOT(RMB)'!CC117</f>
        <v>0.52447970976675196</v>
      </c>
      <c r="CD117" s="1343">
        <f>'96-S 2018CEEIOT(RMB)'!CD117</f>
        <v>1.60335990136136</v>
      </c>
      <c r="CE117" s="1343">
        <f>'96-S 2018CEEIOT(RMB)'!CE117</f>
        <v>2.87362095889346</v>
      </c>
      <c r="CF117" s="1343">
        <f>'96-S 2018CEEIOT(RMB)'!CF117</f>
        <v>8.2345784534777096</v>
      </c>
      <c r="CG117" s="1343">
        <f>'96-S 2018CEEIOT(RMB)'!CG117</f>
        <v>5.1466540874179696</v>
      </c>
      <c r="CH117" s="1343">
        <f>'96-S 2018CEEIOT(RMB)'!CH117</f>
        <v>1.03594413120772</v>
      </c>
      <c r="CI117" s="1343">
        <f>'96-S 2018CEEIOT(RMB)'!CI117</f>
        <v>5.2548927641697203</v>
      </c>
      <c r="CJ117" s="1343">
        <f>'96-S 2018CEEIOT(RMB)'!CJ117</f>
        <v>29.118069794494101</v>
      </c>
      <c r="CK117" s="1343">
        <f>'96-S 2018CEEIOT(RMB)'!CK117</f>
        <v>1.09468170948535</v>
      </c>
      <c r="CL117" s="1343">
        <f>'96-S 2018CEEIOT(RMB)'!CL117</f>
        <v>2.45262618837969</v>
      </c>
      <c r="CM117" s="1343">
        <f>'96-S 2018CEEIOT(RMB)'!CM117</f>
        <v>0.49198332497696401</v>
      </c>
      <c r="CN117" s="1343">
        <f>'96-S 2018CEEIOT(RMB)'!CN117</f>
        <v>1.5525056386138001</v>
      </c>
      <c r="CO117" s="1343">
        <f>'96-S 2018CEEIOT(RMB)'!CO117</f>
        <v>2.56023446127961</v>
      </c>
      <c r="CP117" s="1343">
        <f>'96-S 2018CEEIOT(RMB)'!CP117</f>
        <v>2.3520147058054599</v>
      </c>
      <c r="CQ117" s="1343">
        <f>'96-S 2018CEEIOT(RMB)'!CQ117</f>
        <v>6.8663094603227698E-2</v>
      </c>
      <c r="CR117" s="1343">
        <f>'96-S 2018CEEIOT(RMB)'!CR117</f>
        <v>0.39457266921424</v>
      </c>
      <c r="CS117" s="1343">
        <f>'96-S 2018CEEIOT(RMB)'!CS117</f>
        <v>0.13250641655253401</v>
      </c>
      <c r="CT117" s="1343">
        <f>'96-S 2018CEEIOT(RMB)'!CT117</f>
        <v>4.12304092011777</v>
      </c>
      <c r="CU117" s="1384">
        <f>'96-S 2018CEEIOT(RMB)'!CU117</f>
        <v>0.49916782562281098</v>
      </c>
      <c r="CW117" s="1388">
        <f>'96-S 2018CEEIOT(RMB)'!CW117</f>
        <v>77.206554147319849</v>
      </c>
      <c r="CX117" s="1389">
        <f>'96-S 2018CEEIOT(RMB)'!CX117</f>
        <v>11.324099230294921</v>
      </c>
    </row>
    <row r="118" spans="1:102" ht="14.4" customHeight="1" x14ac:dyDescent="0.25">
      <c r="A118" s="1514"/>
      <c r="B118" s="1311" t="s">
        <v>434</v>
      </c>
      <c r="C118" s="1390" t="s">
        <v>169</v>
      </c>
      <c r="D118" s="1343">
        <f>'96-S 2018CEEIOT(RMB)'!D118</f>
        <v>78.085006850991604</v>
      </c>
      <c r="E118" s="1343">
        <f>'96-S 2018CEEIOT(RMB)'!E118</f>
        <v>8.4571537922339406</v>
      </c>
      <c r="F118" s="1343">
        <f>'96-S 2018CEEIOT(RMB)'!F118</f>
        <v>24.332188645429198</v>
      </c>
      <c r="G118" s="1343">
        <f>'96-S 2018CEEIOT(RMB)'!G118</f>
        <v>12.589135840072601</v>
      </c>
      <c r="H118" s="1343">
        <f>'96-S 2018CEEIOT(RMB)'!H118</f>
        <v>22.728359479810798</v>
      </c>
      <c r="I118" s="1343">
        <f>'96-S 2018CEEIOT(RMB)'!I118</f>
        <v>213.018342315269</v>
      </c>
      <c r="J118" s="1343">
        <f>'96-S 2018CEEIOT(RMB)'!J118</f>
        <v>7.3551072785221496</v>
      </c>
      <c r="K118" s="1343">
        <f>'96-S 2018CEEIOT(RMB)'!K118</f>
        <v>12.2647474855453</v>
      </c>
      <c r="L118" s="1343">
        <f>'96-S 2018CEEIOT(RMB)'!L118</f>
        <v>5.0995209884350299</v>
      </c>
      <c r="M118" s="1343">
        <f>'96-S 2018CEEIOT(RMB)'!M118</f>
        <v>43.7451287744815</v>
      </c>
      <c r="N118" s="1343">
        <f>'96-S 2018CEEIOT(RMB)'!N118</f>
        <v>0.71992915434315297</v>
      </c>
      <c r="O118" s="1343">
        <f>'96-S 2018CEEIOT(RMB)'!O118</f>
        <v>29.474322048448599</v>
      </c>
      <c r="P118" s="1343">
        <f>'96-S 2018CEEIOT(RMB)'!P118</f>
        <v>1.27723448494212</v>
      </c>
      <c r="Q118" s="1343">
        <f>'96-S 2018CEEIOT(RMB)'!Q118</f>
        <v>15.841597699377701</v>
      </c>
      <c r="R118" s="1343">
        <f>'96-S 2018CEEIOT(RMB)'!R118</f>
        <v>6.1521742488170297</v>
      </c>
      <c r="S118" s="1343">
        <f>'96-S 2018CEEIOT(RMB)'!S118</f>
        <v>52.926619367083902</v>
      </c>
      <c r="T118" s="1343">
        <f>'96-S 2018CEEIOT(RMB)'!T118</f>
        <v>15.1663570887814</v>
      </c>
      <c r="U118" s="1343">
        <f>'96-S 2018CEEIOT(RMB)'!U118</f>
        <v>15.971480170595999</v>
      </c>
      <c r="V118" s="1343">
        <f>'96-S 2018CEEIOT(RMB)'!V118</f>
        <v>0.81593569153457401</v>
      </c>
      <c r="W118" s="1343">
        <f>'96-S 2018CEEIOT(RMB)'!W118</f>
        <v>22.519208445569198</v>
      </c>
      <c r="X118" s="1343">
        <f>'96-S 2018CEEIOT(RMB)'!X118</f>
        <v>2.2159354186644702</v>
      </c>
      <c r="Y118" s="1343">
        <f>'96-S 2018CEEIOT(RMB)'!Y118</f>
        <v>2.0174636415690199</v>
      </c>
      <c r="Z118" s="1343">
        <f>'96-S 2018CEEIOT(RMB)'!Z118</f>
        <v>3.15434529586281</v>
      </c>
      <c r="AA118" s="1343">
        <f>'96-S 2018CEEIOT(RMB)'!AA118</f>
        <v>7.8482301573825701</v>
      </c>
      <c r="AB118" s="1343">
        <f>'96-S 2018CEEIOT(RMB)'!AB118</f>
        <v>1.9180970031618401</v>
      </c>
      <c r="AC118" s="1343">
        <f>'96-S 2018CEEIOT(RMB)'!AC118</f>
        <v>3.6151259375745601</v>
      </c>
      <c r="AD118" s="1343">
        <f>'96-S 2018CEEIOT(RMB)'!AD118</f>
        <v>0.31155309900054701</v>
      </c>
      <c r="AE118" s="1343">
        <f>'96-S 2018CEEIOT(RMB)'!AE118</f>
        <v>55.0697288438882</v>
      </c>
      <c r="AF118" s="1343">
        <f>'96-S 2018CEEIOT(RMB)'!AF118</f>
        <v>3.7584623539298101</v>
      </c>
      <c r="AG118" s="1343">
        <f>'96-S 2018CEEIOT(RMB)'!AG118</f>
        <v>1.6110258298523901</v>
      </c>
      <c r="AH118" s="1343">
        <f>'96-S 2018CEEIOT(RMB)'!AH118</f>
        <v>161.533026308644</v>
      </c>
      <c r="AI118" s="1343">
        <f>'96-S 2018CEEIOT(RMB)'!AI118</f>
        <v>26.3895870554318</v>
      </c>
      <c r="AJ118" s="1343">
        <f>'96-S 2018CEEIOT(RMB)'!AJ118</f>
        <v>251.656611812471</v>
      </c>
      <c r="AK118" s="1343">
        <f>'96-S 2018CEEIOT(RMB)'!AK118</f>
        <v>65.876017529568003</v>
      </c>
      <c r="AL118" s="1343">
        <f>'96-S 2018CEEIOT(RMB)'!AL118</f>
        <v>25.747189729662999</v>
      </c>
      <c r="AM118" s="1343">
        <f>'96-S 2018CEEIOT(RMB)'!AM118</f>
        <v>39.116145284126901</v>
      </c>
      <c r="AN118" s="1343">
        <f>'96-S 2018CEEIOT(RMB)'!AN118</f>
        <v>445.26356151452302</v>
      </c>
      <c r="AO118" s="1343">
        <f>'96-S 2018CEEIOT(RMB)'!AO118</f>
        <v>37.008928309822601</v>
      </c>
      <c r="AP118" s="1343">
        <f>'96-S 2018CEEIOT(RMB)'!AP118</f>
        <v>33.6529593038359</v>
      </c>
      <c r="AQ118" s="1343">
        <f>'96-S 2018CEEIOT(RMB)'!AQ118</f>
        <v>4.47223801585851</v>
      </c>
      <c r="AR118" s="1343">
        <f>'96-S 2018CEEIOT(RMB)'!AR118</f>
        <v>15.0147372359872</v>
      </c>
      <c r="AS118" s="1343">
        <f>'96-S 2018CEEIOT(RMB)'!AS118</f>
        <v>1952.20664848611</v>
      </c>
      <c r="AT118" s="1343">
        <f>'96-S 2018CEEIOT(RMB)'!AT118</f>
        <v>407.871952579354</v>
      </c>
      <c r="AU118" s="1343">
        <f>'96-S 2018CEEIOT(RMB)'!AU118</f>
        <v>303.26493715781697</v>
      </c>
      <c r="AV118" s="1343">
        <f>'96-S 2018CEEIOT(RMB)'!AV118</f>
        <v>135.94099921637601</v>
      </c>
      <c r="AW118" s="1343">
        <f>'96-S 2018CEEIOT(RMB)'!AW118</f>
        <v>262.78844749513598</v>
      </c>
      <c r="AX118" s="1343">
        <f>'96-S 2018CEEIOT(RMB)'!AX118</f>
        <v>3763.2314860695601</v>
      </c>
      <c r="AY118" s="1343">
        <f>'96-S 2018CEEIOT(RMB)'!AY118</f>
        <v>1951.65187243933</v>
      </c>
      <c r="AZ118" s="1343">
        <f>'96-S 2018CEEIOT(RMB)'!AZ118</f>
        <v>19.2269380018184</v>
      </c>
      <c r="BA118" s="1343">
        <f>'96-S 2018CEEIOT(RMB)'!BA118</f>
        <v>0.56691530066433504</v>
      </c>
      <c r="BB118" s="1343">
        <f>'96-S 2018CEEIOT(RMB)'!BB118</f>
        <v>5.0645562025209996</v>
      </c>
      <c r="BC118" s="1343">
        <f>'96-S 2018CEEIOT(RMB)'!BC118</f>
        <v>0.12910184052534701</v>
      </c>
      <c r="BD118" s="1343">
        <f>'96-S 2018CEEIOT(RMB)'!BD118</f>
        <v>1.8575048932521401</v>
      </c>
      <c r="BE118" s="1343">
        <f>'96-S 2018CEEIOT(RMB)'!BE118</f>
        <v>1.6868480023857599</v>
      </c>
      <c r="BF118" s="1343">
        <f>'96-S 2018CEEIOT(RMB)'!BF118</f>
        <v>2.22346909429608</v>
      </c>
      <c r="BG118" s="1343">
        <f>'96-S 2018CEEIOT(RMB)'!BG118</f>
        <v>1.5257061475481799</v>
      </c>
      <c r="BH118" s="1343">
        <f>'96-S 2018CEEIOT(RMB)'!BH118</f>
        <v>2.3206121385104299</v>
      </c>
      <c r="BI118" s="1343">
        <f>'96-S 2018CEEIOT(RMB)'!BI118</f>
        <v>0.176888855624666</v>
      </c>
      <c r="BJ118" s="1343">
        <f>'96-S 2018CEEIOT(RMB)'!BJ118</f>
        <v>0.304145634107504</v>
      </c>
      <c r="BK118" s="1343">
        <f>'96-S 2018CEEIOT(RMB)'!BK118</f>
        <v>1.1472210702765799</v>
      </c>
      <c r="BL118" s="1343">
        <f>'96-S 2018CEEIOT(RMB)'!BL118</f>
        <v>0.37269727590246099</v>
      </c>
      <c r="BM118" s="1343">
        <f>'96-S 2018CEEIOT(RMB)'!BM118</f>
        <v>0.94064034120925</v>
      </c>
      <c r="BN118" s="1343">
        <f>'96-S 2018CEEIOT(RMB)'!BN118</f>
        <v>0.60821333992576398</v>
      </c>
      <c r="BO118" s="1343">
        <f>'96-S 2018CEEIOT(RMB)'!BO118</f>
        <v>0.21007469836134299</v>
      </c>
      <c r="BP118" s="1343">
        <f>'96-S 2018CEEIOT(RMB)'!BP118</f>
        <v>0.25453832245305802</v>
      </c>
      <c r="BQ118" s="1343">
        <f>'96-S 2018CEEIOT(RMB)'!BQ118</f>
        <v>3.6610836679352001</v>
      </c>
      <c r="BR118" s="1342">
        <f>'96-S 2018CEEIOT(RMB)'!BR118</f>
        <v>2.5165390180499701E-2</v>
      </c>
      <c r="BS118" s="1343">
        <f>'96-S 2018CEEIOT(RMB)'!BS118</f>
        <v>883.45465111779299</v>
      </c>
      <c r="BT118" s="1343">
        <f>'96-S 2018CEEIOT(RMB)'!BT118</f>
        <v>5.76477260901944</v>
      </c>
      <c r="BU118" s="1343">
        <f>'96-S 2018CEEIOT(RMB)'!BU118</f>
        <v>0.80615879882391395</v>
      </c>
      <c r="BV118" s="1343">
        <f>'96-S 2018CEEIOT(RMB)'!BV118</f>
        <v>44.668258070410801</v>
      </c>
      <c r="BW118" s="1343">
        <f>'96-S 2018CEEIOT(RMB)'!BW118</f>
        <v>2.0028438399755002</v>
      </c>
      <c r="BX118" s="1343">
        <f>'96-S 2018CEEIOT(RMB)'!BX118</f>
        <v>11.670918800348399</v>
      </c>
      <c r="BY118" s="1343">
        <f>'96-S 2018CEEIOT(RMB)'!BY118</f>
        <v>1.5146089745473801</v>
      </c>
      <c r="BZ118" s="1343">
        <f>'96-S 2018CEEIOT(RMB)'!BZ118</f>
        <v>2.0120798346026501</v>
      </c>
      <c r="CA118" s="1343">
        <f>'96-S 2018CEEIOT(RMB)'!CA118</f>
        <v>0.65463265944688998</v>
      </c>
      <c r="CB118" s="1343">
        <f>'96-S 2018CEEIOT(RMB)'!CB118</f>
        <v>3.1559779828611401</v>
      </c>
      <c r="CC118" s="1343">
        <f>'96-S 2018CEEIOT(RMB)'!CC118</f>
        <v>1.9122979134311899</v>
      </c>
      <c r="CD118" s="1343">
        <f>'96-S 2018CEEIOT(RMB)'!CD118</f>
        <v>7.7056568320537702</v>
      </c>
      <c r="CE118" s="1343">
        <f>'96-S 2018CEEIOT(RMB)'!CE118</f>
        <v>15.355956421669999</v>
      </c>
      <c r="CF118" s="1343">
        <f>'96-S 2018CEEIOT(RMB)'!CF118</f>
        <v>44.098431078932997</v>
      </c>
      <c r="CG118" s="1343">
        <f>'96-S 2018CEEIOT(RMB)'!CG118</f>
        <v>27.502512340469899</v>
      </c>
      <c r="CH118" s="1343">
        <f>'96-S 2018CEEIOT(RMB)'!CH118</f>
        <v>5.5358424655408403</v>
      </c>
      <c r="CI118" s="1343">
        <f>'96-S 2018CEEIOT(RMB)'!CI118</f>
        <v>28.080914442596502</v>
      </c>
      <c r="CJ118" s="1343">
        <f>'96-S 2018CEEIOT(RMB)'!CJ118</f>
        <v>155.88021601329899</v>
      </c>
      <c r="CK118" s="1343">
        <f>'96-S 2018CEEIOT(RMB)'!CK118</f>
        <v>5.8497223074713398</v>
      </c>
      <c r="CL118" s="1343">
        <f>'96-S 2018CEEIOT(RMB)'!CL118</f>
        <v>13.106259108684901</v>
      </c>
      <c r="CM118" s="1343">
        <f>'96-S 2018CEEIOT(RMB)'!CM118</f>
        <v>2.6290434982920399</v>
      </c>
      <c r="CN118" s="1343">
        <f>'96-S 2018CEEIOT(RMB)'!CN118</f>
        <v>8.2962260061364006</v>
      </c>
      <c r="CO118" s="1343">
        <f>'96-S 2018CEEIOT(RMB)'!CO118</f>
        <v>13.681292480483</v>
      </c>
      <c r="CP118" s="1343">
        <f>'96-S 2018CEEIOT(RMB)'!CP118</f>
        <v>12.568614943351299</v>
      </c>
      <c r="CQ118" s="1343">
        <f>'96-S 2018CEEIOT(RMB)'!CQ118</f>
        <v>0.36691947323149499</v>
      </c>
      <c r="CR118" s="1343">
        <f>'96-S 2018CEEIOT(RMB)'!CR118</f>
        <v>2.10850380071318</v>
      </c>
      <c r="CS118" s="1343">
        <f>'96-S 2018CEEIOT(RMB)'!CS118</f>
        <v>0.70808321183594403</v>
      </c>
      <c r="CT118" s="1343">
        <f>'96-S 2018CEEIOT(RMB)'!CT118</f>
        <v>22.032563653931099</v>
      </c>
      <c r="CU118" s="1384">
        <f>'96-S 2018CEEIOT(RMB)'!CU118</f>
        <v>2.6674357846816701</v>
      </c>
      <c r="CW118" s="1388">
        <f>'96-S 2018CEEIOT(RMB)'!CW118</f>
        <v>413.60164494071319</v>
      </c>
      <c r="CX118" s="1389">
        <f>'96-S 2018CEEIOT(RMB)'!CX118</f>
        <v>60.558450906282623</v>
      </c>
    </row>
    <row r="119" spans="1:102" ht="14.4" customHeight="1" x14ac:dyDescent="0.25">
      <c r="A119" s="1514"/>
      <c r="B119" s="1311" t="s">
        <v>435</v>
      </c>
      <c r="C119" s="1390" t="s">
        <v>169</v>
      </c>
      <c r="D119" s="1343">
        <f>'96-S 2018CEEIOT(RMB)'!D119</f>
        <v>1.4773135668641799</v>
      </c>
      <c r="E119" s="1343">
        <f>'96-S 2018CEEIOT(RMB)'!E119</f>
        <v>0.15931483497738699</v>
      </c>
      <c r="F119" s="1343">
        <f>'96-S 2018CEEIOT(RMB)'!F119</f>
        <v>0.461162859624212</v>
      </c>
      <c r="G119" s="1343">
        <f>'96-S 2018CEEIOT(RMB)'!G119</f>
        <v>0.25184358615899399</v>
      </c>
      <c r="H119" s="1343">
        <f>'96-S 2018CEEIOT(RMB)'!H119</f>
        <v>0.44418478941005202</v>
      </c>
      <c r="I119" s="1343">
        <f>'96-S 2018CEEIOT(RMB)'!I119</f>
        <v>3.8753305189012499</v>
      </c>
      <c r="J119" s="1343">
        <f>'96-S 2018CEEIOT(RMB)'!J119</f>
        <v>0.27496068428151899</v>
      </c>
      <c r="K119" s="1343">
        <f>'96-S 2018CEEIOT(RMB)'!K119</f>
        <v>0.227140786348796</v>
      </c>
      <c r="L119" s="1343">
        <f>'96-S 2018CEEIOT(RMB)'!L119</f>
        <v>9.5554472817308805E-2</v>
      </c>
      <c r="M119" s="1343">
        <f>'96-S 2018CEEIOT(RMB)'!M119</f>
        <v>0.79763487720877901</v>
      </c>
      <c r="N119" s="1343">
        <f>'96-S 2018CEEIOT(RMB)'!N119</f>
        <v>2.6806269275234999E-2</v>
      </c>
      <c r="O119" s="1343">
        <f>'96-S 2018CEEIOT(RMB)'!O119</f>
        <v>0.53547388997199497</v>
      </c>
      <c r="P119" s="1343">
        <f>'96-S 2018CEEIOT(RMB)'!P119</f>
        <v>2.3204120418244999E-2</v>
      </c>
      <c r="Q119" s="1343">
        <f>'96-S 2018CEEIOT(RMB)'!Q119</f>
        <v>0.28780176621241998</v>
      </c>
      <c r="R119" s="1343">
        <f>'96-S 2018CEEIOT(RMB)'!R119</f>
        <v>0.11176944702526199</v>
      </c>
      <c r="S119" s="1343">
        <f>'96-S 2018CEEIOT(RMB)'!S119</f>
        <v>0.96130566130268702</v>
      </c>
      <c r="T119" s="1343">
        <f>'96-S 2018CEEIOT(RMB)'!T119</f>
        <v>0.275183059062934</v>
      </c>
      <c r="U119" s="1343">
        <f>'96-S 2018CEEIOT(RMB)'!U119</f>
        <v>0.28979146049242299</v>
      </c>
      <c r="V119" s="1343">
        <f>'96-S 2018CEEIOT(RMB)'!V119</f>
        <v>1.49447141179868E-2</v>
      </c>
      <c r="W119" s="1343">
        <f>'96-S 2018CEEIOT(RMB)'!W119</f>
        <v>0.40988769357247101</v>
      </c>
      <c r="X119" s="1343">
        <f>'96-S 2018CEEIOT(RMB)'!X119</f>
        <v>4.0333773722878601E-2</v>
      </c>
      <c r="Y119" s="1343">
        <f>'96-S 2018CEEIOT(RMB)'!Y119</f>
        <v>3.6721251588740803E-2</v>
      </c>
      <c r="Z119" s="1343">
        <f>'96-S 2018CEEIOT(RMB)'!Z119</f>
        <v>5.7414421167488801E-2</v>
      </c>
      <c r="AA119" s="1343">
        <f>'96-S 2018CEEIOT(RMB)'!AA119</f>
        <v>0.14336410503050001</v>
      </c>
      <c r="AB119" s="1343">
        <f>'96-S 2018CEEIOT(RMB)'!AB119</f>
        <v>3.5141569519685001E-2</v>
      </c>
      <c r="AC119" s="1343">
        <f>'96-S 2018CEEIOT(RMB)'!AC119</f>
        <v>6.6189889962269099E-2</v>
      </c>
      <c r="AD119" s="1343">
        <f>'96-S 2018CEEIOT(RMB)'!AD119</f>
        <v>6.0962625450797E-3</v>
      </c>
      <c r="AE119" s="1343">
        <f>'96-S 2018CEEIOT(RMB)'!AE119</f>
        <v>1.0000898476007001</v>
      </c>
      <c r="AF119" s="1343">
        <f>'96-S 2018CEEIOT(RMB)'!AF119</f>
        <v>6.8663436528971E-2</v>
      </c>
      <c r="AG119" s="1343">
        <f>'96-S 2018CEEIOT(RMB)'!AG119</f>
        <v>2.9831394699473698E-2</v>
      </c>
      <c r="AH119" s="1343">
        <f>'96-S 2018CEEIOT(RMB)'!AH119</f>
        <v>2.96965948035704</v>
      </c>
      <c r="AI119" s="1343">
        <f>'96-S 2018CEEIOT(RMB)'!AI119</f>
        <v>0.48515210277885201</v>
      </c>
      <c r="AJ119" s="1343">
        <f>'96-S 2018CEEIOT(RMB)'!AJ119</f>
        <v>4.5670476509829703</v>
      </c>
      <c r="AK119" s="1343">
        <f>'96-S 2018CEEIOT(RMB)'!AK119</f>
        <v>1.1955136364099199</v>
      </c>
      <c r="AL119" s="1343">
        <f>'96-S 2018CEEIOT(RMB)'!AL119</f>
        <v>0.46725830697384801</v>
      </c>
      <c r="AM119" s="1343">
        <f>'96-S 2018CEEIOT(RMB)'!AM119</f>
        <v>0.70987723369852296</v>
      </c>
      <c r="AN119" s="1343">
        <f>'96-S 2018CEEIOT(RMB)'!AN119</f>
        <v>8.0806138493136892</v>
      </c>
      <c r="AO119" s="1343">
        <f>'96-S 2018CEEIOT(RMB)'!AO119</f>
        <v>0.67243362537180396</v>
      </c>
      <c r="AP119" s="1343">
        <f>'96-S 2018CEEIOT(RMB)'!AP119</f>
        <v>0.61051837983584101</v>
      </c>
      <c r="AQ119" s="1343">
        <f>'96-S 2018CEEIOT(RMB)'!AQ119</f>
        <v>8.1842791387896394E-2</v>
      </c>
      <c r="AR119" s="1343">
        <f>'96-S 2018CEEIOT(RMB)'!AR119</f>
        <v>0.274772497123699</v>
      </c>
      <c r="AS119" s="1343">
        <f>'96-S 2018CEEIOT(RMB)'!AS119</f>
        <v>40.345766783940903</v>
      </c>
      <c r="AT119" s="1343">
        <f>'96-S 2018CEEIOT(RMB)'!AT119</f>
        <v>8.4293876825173193</v>
      </c>
      <c r="AU119" s="1343">
        <f>'96-S 2018CEEIOT(RMB)'!AU119</f>
        <v>6.2675006448749198</v>
      </c>
      <c r="AV119" s="1343">
        <f>'96-S 2018CEEIOT(RMB)'!AV119</f>
        <v>2.8094586477374399</v>
      </c>
      <c r="AW119" s="1343">
        <f>'96-S 2018CEEIOT(RMB)'!AW119</f>
        <v>5.4309831514889</v>
      </c>
      <c r="AX119" s="1343">
        <f>'96-S 2018CEEIOT(RMB)'!AX119</f>
        <v>75.634017485732102</v>
      </c>
      <c r="AY119" s="1343">
        <f>'96-S 2018CEEIOT(RMB)'!AY119</f>
        <v>454.08719115872901</v>
      </c>
      <c r="AZ119" s="1343">
        <f>'96-S 2018CEEIOT(RMB)'!AZ119</f>
        <v>0.35196503511402899</v>
      </c>
      <c r="BA119" s="1343">
        <f>'96-S 2018CEEIOT(RMB)'!BA119</f>
        <v>1.0574405295117901E-2</v>
      </c>
      <c r="BB119" s="1343">
        <f>'96-S 2018CEEIOT(RMB)'!BB119</f>
        <v>9.4466792239691802E-2</v>
      </c>
      <c r="BC119" s="1343">
        <f>'96-S 2018CEEIOT(RMB)'!BC119</f>
        <v>2.4784291153874399E-3</v>
      </c>
      <c r="BD119" s="1343">
        <f>'96-S 2018CEEIOT(RMB)'!BD119</f>
        <v>3.5659400289547998E-2</v>
      </c>
      <c r="BE119" s="1343">
        <f>'96-S 2018CEEIOT(RMB)'!BE119</f>
        <v>3.2069181309018098E-2</v>
      </c>
      <c r="BF119" s="1343">
        <f>'96-S 2018CEEIOT(RMB)'!BF119</f>
        <v>4.3529687835327298E-2</v>
      </c>
      <c r="BG119" s="1343">
        <f>'96-S 2018CEEIOT(RMB)'!BG119</f>
        <v>2.9005664411260401E-2</v>
      </c>
      <c r="BH119" s="1343">
        <f>'96-S 2018CEEIOT(RMB)'!BH119</f>
        <v>4.4117864391186798E-2</v>
      </c>
      <c r="BI119" s="1343">
        <f>'96-S 2018CEEIOT(RMB)'!BI119</f>
        <v>3.4563199636940701E-3</v>
      </c>
      <c r="BJ119" s="1343">
        <f>'96-S 2018CEEIOT(RMB)'!BJ119</f>
        <v>5.94285390859623E-3</v>
      </c>
      <c r="BK119" s="1343">
        <f>'96-S 2018CEEIOT(RMB)'!BK119</f>
        <v>2.2416127200126999E-2</v>
      </c>
      <c r="BL119" s="1343">
        <f>'96-S 2018CEEIOT(RMB)'!BL119</f>
        <v>6.9856238080443804E-3</v>
      </c>
      <c r="BM119" s="1343">
        <f>'96-S 2018CEEIOT(RMB)'!BM119</f>
        <v>1.76308226199056E-2</v>
      </c>
      <c r="BN119" s="1343">
        <f>'96-S 2018CEEIOT(RMB)'!BN119</f>
        <v>1.1400001723832201E-2</v>
      </c>
      <c r="BO119" s="1343">
        <f>'96-S 2018CEEIOT(RMB)'!BO119</f>
        <v>4.0215939515476197E-3</v>
      </c>
      <c r="BP119" s="1343">
        <f>'96-S 2018CEEIOT(RMB)'!BP119</f>
        <v>4.7577599941289201E-3</v>
      </c>
      <c r="BQ119" s="1343">
        <f>'96-S 2018CEEIOT(RMB)'!BQ119</f>
        <v>6.7268495002859197E-2</v>
      </c>
      <c r="BR119" s="1342">
        <f>'96-S 2018CEEIOT(RMB)'!BR119</f>
        <v>1.1428454129465699E-3</v>
      </c>
      <c r="BS119" s="1343">
        <f>'96-S 2018CEEIOT(RMB)'!BS119</f>
        <v>22.702471857938001</v>
      </c>
      <c r="BT119" s="1343">
        <f>'96-S 2018CEEIOT(RMB)'!BT119</f>
        <v>0.104641669474766</v>
      </c>
      <c r="BU119" s="1343">
        <f>'96-S 2018CEEIOT(RMB)'!BU119</f>
        <v>1.48551087261568E-2</v>
      </c>
      <c r="BV119" s="1343">
        <f>'96-S 2018CEEIOT(RMB)'!BV119</f>
        <v>0.87915875390418496</v>
      </c>
      <c r="BW119" s="1343">
        <f>'96-S 2018CEEIOT(RMB)'!BW119</f>
        <v>0.22021505106812</v>
      </c>
      <c r="BX119" s="1343">
        <f>'96-S 2018CEEIOT(RMB)'!BX119</f>
        <v>1.2832313375275699</v>
      </c>
      <c r="BY119" s="1343">
        <f>'96-S 2018CEEIOT(RMB)'!BY119</f>
        <v>0.16653304966714899</v>
      </c>
      <c r="BZ119" s="1343">
        <f>'96-S 2018CEEIOT(RMB)'!BZ119</f>
        <v>0.221230559610467</v>
      </c>
      <c r="CA119" s="1343">
        <f>'96-S 2018CEEIOT(RMB)'!CA119</f>
        <v>7.1977635826425496E-2</v>
      </c>
      <c r="CB119" s="1343">
        <f>'96-S 2018CEEIOT(RMB)'!CB119</f>
        <v>0.347003515098875</v>
      </c>
      <c r="CC119" s="1343">
        <f>'96-S 2018CEEIOT(RMB)'!CC119</f>
        <v>0.21025941926099501</v>
      </c>
      <c r="CD119" s="1343">
        <f>'96-S 2018CEEIOT(RMB)'!CD119</f>
        <v>0.313434726426364</v>
      </c>
      <c r="CE119" s="1343">
        <f>'96-S 2018CEEIOT(RMB)'!CE119</f>
        <v>0.288053149401158</v>
      </c>
      <c r="CF119" s="1343">
        <f>'96-S 2018CEEIOT(RMB)'!CF119</f>
        <v>0.80571730943237596</v>
      </c>
      <c r="CG119" s="1343">
        <f>'96-S 2018CEEIOT(RMB)'!CG119</f>
        <v>0.51590308532895601</v>
      </c>
      <c r="CH119" s="1343">
        <f>'96-S 2018CEEIOT(RMB)'!CH119</f>
        <v>0.10384353881972599</v>
      </c>
      <c r="CI119" s="1343">
        <f>'96-S 2018CEEIOT(RMB)'!CI119</f>
        <v>0.52675298243485702</v>
      </c>
      <c r="CJ119" s="1343">
        <f>'96-S 2018CEEIOT(RMB)'!CJ119</f>
        <v>2.8605302575388301</v>
      </c>
      <c r="CK119" s="1343">
        <f>'96-S 2018CEEIOT(RMB)'!CK119</f>
        <v>0.10973142196544999</v>
      </c>
      <c r="CL119" s="1343">
        <f>'96-S 2018CEEIOT(RMB)'!CL119</f>
        <v>0.245852430773811</v>
      </c>
      <c r="CM119" s="1343">
        <f>'96-S 2018CEEIOT(RMB)'!CM119</f>
        <v>4.9316645528309E-2</v>
      </c>
      <c r="CN119" s="1343">
        <f>'96-S 2018CEEIOT(RMB)'!CN119</f>
        <v>0.15562391319625099</v>
      </c>
      <c r="CO119" s="1343">
        <f>'96-S 2018CEEIOT(RMB)'!CO119</f>
        <v>0.25663913589388299</v>
      </c>
      <c r="CP119" s="1343">
        <f>'96-S 2018CEEIOT(RMB)'!CP119</f>
        <v>0.23576708728696999</v>
      </c>
      <c r="CQ119" s="1343">
        <f>'96-S 2018CEEIOT(RMB)'!CQ119</f>
        <v>6.8828216842159798E-3</v>
      </c>
      <c r="CR119" s="1343">
        <f>'96-S 2018CEEIOT(RMB)'!CR119</f>
        <v>3.9552154463179202E-2</v>
      </c>
      <c r="CS119" s="1343">
        <f>'96-S 2018CEEIOT(RMB)'!CS119</f>
        <v>1.32825070354849E-2</v>
      </c>
      <c r="CT119" s="1343">
        <f>'96-S 2018CEEIOT(RMB)'!CT119</f>
        <v>0.41329560827225498</v>
      </c>
      <c r="CU119" s="1384">
        <f>'96-S 2018CEEIOT(RMB)'!CU119</f>
        <v>5.0036823334468801E-2</v>
      </c>
      <c r="CW119" s="1388">
        <f>'96-S 2018CEEIOT(RMB)'!CW119</f>
        <v>7.5300654083764362</v>
      </c>
      <c r="CX119" s="1389">
        <f>'96-S 2018CEEIOT(RMB)'!CX119</f>
        <v>1.1263381927295388</v>
      </c>
    </row>
    <row r="120" spans="1:102" ht="14.4" customHeight="1" x14ac:dyDescent="0.25">
      <c r="A120" s="1514"/>
      <c r="B120" s="1311" t="s">
        <v>436</v>
      </c>
      <c r="C120" s="1390" t="s">
        <v>169</v>
      </c>
      <c r="D120" s="1343">
        <f>'96-S 2018CEEIOT(RMB)'!D120</f>
        <v>67.059952314259803</v>
      </c>
      <c r="E120" s="1343">
        <f>'96-S 2018CEEIOT(RMB)'!E120</f>
        <v>7.2629676155959899</v>
      </c>
      <c r="F120" s="1343">
        <f>'96-S 2018CEEIOT(RMB)'!F120</f>
        <v>20.896767479721699</v>
      </c>
      <c r="G120" s="1343">
        <f>'96-S 2018CEEIOT(RMB)'!G120</f>
        <v>10.8135328261315</v>
      </c>
      <c r="H120" s="1343">
        <f>'96-S 2018CEEIOT(RMB)'!H120</f>
        <v>19.521240586073699</v>
      </c>
      <c r="I120" s="1343">
        <f>'96-S 2018CEEIOT(RMB)'!I120</f>
        <v>182.92000623503699</v>
      </c>
      <c r="J120" s="1343">
        <f>'96-S 2018CEEIOT(RMB)'!J120</f>
        <v>6.1591687737107099</v>
      </c>
      <c r="K120" s="1343">
        <f>'96-S 2018CEEIOT(RMB)'!K120</f>
        <v>10.532368818426599</v>
      </c>
      <c r="L120" s="1343">
        <f>'96-S 2018CEEIOT(RMB)'!L120</f>
        <v>4.3784407480969598</v>
      </c>
      <c r="M120" s="1343">
        <f>'96-S 2018CEEIOT(RMB)'!M120</f>
        <v>37.564476342200301</v>
      </c>
      <c r="N120" s="1343">
        <f>'96-S 2018CEEIOT(RMB)'!N120</f>
        <v>0.61974877888878099</v>
      </c>
      <c r="O120" s="1343">
        <f>'96-S 2018CEEIOT(RMB)'!O120</f>
        <v>25.309240527372701</v>
      </c>
      <c r="P120" s="1343">
        <f>'96-S 2018CEEIOT(RMB)'!P120</f>
        <v>1.0967456600399299</v>
      </c>
      <c r="Q120" s="1343">
        <f>'96-S 2018CEEIOT(RMB)'!Q120</f>
        <v>13.602986553936001</v>
      </c>
      <c r="R120" s="1343">
        <f>'96-S 2018CEEIOT(RMB)'!R120</f>
        <v>5.2827969231548302</v>
      </c>
      <c r="S120" s="1343">
        <f>'96-S 2018CEEIOT(RMB)'!S120</f>
        <v>45.446777787445797</v>
      </c>
      <c r="T120" s="1343">
        <f>'96-S 2018CEEIOT(RMB)'!T120</f>
        <v>13.0231751782696</v>
      </c>
      <c r="U120" s="1343">
        <f>'96-S 2018CEEIOT(RMB)'!U120</f>
        <v>13.7145250438411</v>
      </c>
      <c r="V120" s="1343">
        <f>'96-S 2018CEEIOT(RMB)'!V120</f>
        <v>0.70066392725691096</v>
      </c>
      <c r="W120" s="1343">
        <f>'96-S 2018CEEIOT(RMB)'!W120</f>
        <v>19.335528423143298</v>
      </c>
      <c r="X120" s="1343">
        <f>'96-S 2018CEEIOT(RMB)'!X120</f>
        <v>1.90265489903873</v>
      </c>
      <c r="Y120" s="1343">
        <f>'96-S 2018CEEIOT(RMB)'!Y120</f>
        <v>1.73224230676239</v>
      </c>
      <c r="Z120" s="1343">
        <f>'96-S 2018CEEIOT(RMB)'!Z120</f>
        <v>2.7083959576991301</v>
      </c>
      <c r="AA120" s="1343">
        <f>'96-S 2018CEEIOT(RMB)'!AA120</f>
        <v>6.7386996229517999</v>
      </c>
      <c r="AB120" s="1343">
        <f>'96-S 2018CEEIOT(RMB)'!AB120</f>
        <v>1.64689165814744</v>
      </c>
      <c r="AC120" s="1343">
        <f>'96-S 2018CEEIOT(RMB)'!AC120</f>
        <v>3.1042214571637001</v>
      </c>
      <c r="AD120" s="1343">
        <f>'96-S 2018CEEIOT(RMB)'!AD120</f>
        <v>0.26749788586176698</v>
      </c>
      <c r="AE120" s="1343">
        <f>'96-S 2018CEEIOT(RMB)'!AE120</f>
        <v>47.287184703209299</v>
      </c>
      <c r="AF120" s="1343">
        <f>'96-S 2018CEEIOT(RMB)'!AF120</f>
        <v>3.22727351083374</v>
      </c>
      <c r="AG120" s="1343">
        <f>'96-S 2018CEEIOT(RMB)'!AG120</f>
        <v>1.38321378606278</v>
      </c>
      <c r="AH120" s="1343">
        <f>'96-S 2018CEEIOT(RMB)'!AH120</f>
        <v>138.66036651480599</v>
      </c>
      <c r="AI120" s="1343">
        <f>'96-S 2018CEEIOT(RMB)'!AI120</f>
        <v>22.6528896096385</v>
      </c>
      <c r="AJ120" s="1343">
        <f>'96-S 2018CEEIOT(RMB)'!AJ120</f>
        <v>216.08884100650101</v>
      </c>
      <c r="AK120" s="1343">
        <f>'96-S 2018CEEIOT(RMB)'!AK120</f>
        <v>56.565461068417903</v>
      </c>
      <c r="AL120" s="1343">
        <f>'96-S 2018CEEIOT(RMB)'!AL120</f>
        <v>22.1082225807097</v>
      </c>
      <c r="AM120" s="1343">
        <f>'96-S 2018CEEIOT(RMB)'!AM120</f>
        <v>33.587682986797702</v>
      </c>
      <c r="AN120" s="1343">
        <f>'96-S 2018CEEIOT(RMB)'!AN120</f>
        <v>382.33244204129397</v>
      </c>
      <c r="AO120" s="1343">
        <f>'96-S 2018CEEIOT(RMB)'!AO120</f>
        <v>31.778403266251601</v>
      </c>
      <c r="AP120" s="1343">
        <f>'96-S 2018CEEIOT(RMB)'!AP120</f>
        <v>28.896918341032698</v>
      </c>
      <c r="AQ120" s="1343">
        <f>'96-S 2018CEEIOT(RMB)'!AQ120</f>
        <v>3.83983133820422</v>
      </c>
      <c r="AR120" s="1343">
        <f>'96-S 2018CEEIOT(RMB)'!AR120</f>
        <v>12.8915452105198</v>
      </c>
      <c r="AS120" s="1343">
        <f>'96-S 2018CEEIOT(RMB)'!AS120</f>
        <v>1118.8882178123999</v>
      </c>
      <c r="AT120" s="1343">
        <f>'96-S 2018CEEIOT(RMB)'!AT120</f>
        <v>233.76783521922499</v>
      </c>
      <c r="AU120" s="1343">
        <f>'96-S 2018CEEIOT(RMB)'!AU120</f>
        <v>173.813343646091</v>
      </c>
      <c r="AV120" s="1343">
        <f>'96-S 2018CEEIOT(RMB)'!AV120</f>
        <v>77.913259059331807</v>
      </c>
      <c r="AW120" s="1343">
        <f>'96-S 2018CEEIOT(RMB)'!AW120</f>
        <v>150.61463800849901</v>
      </c>
      <c r="AX120" s="1343">
        <f>'96-S 2018CEEIOT(RMB)'!AX120</f>
        <v>902.10893416277599</v>
      </c>
      <c r="AY120" s="1343">
        <f>'96-S 2018CEEIOT(RMB)'!AY120</f>
        <v>134.32895117997199</v>
      </c>
      <c r="AZ120" s="1343">
        <f>'96-S 2018CEEIOT(RMB)'!AZ120</f>
        <v>16.508977510035301</v>
      </c>
      <c r="BA120" s="1343">
        <f>'96-S 2018CEEIOT(RMB)'!BA120</f>
        <v>0.48680418573716799</v>
      </c>
      <c r="BB120" s="1343">
        <f>'96-S 2018CEEIOT(RMB)'!BB120</f>
        <v>4.3488809622870397</v>
      </c>
      <c r="BC120" s="1343">
        <f>'96-S 2018CEEIOT(RMB)'!BC120</f>
        <v>0.110843844746361</v>
      </c>
      <c r="BD120" s="1343">
        <f>'96-S 2018CEEIOT(RMB)'!BD120</f>
        <v>1.5948106019667601</v>
      </c>
      <c r="BE120" s="1343">
        <f>'96-S 2018CEEIOT(RMB)'!BE120</f>
        <v>1.44792247831057</v>
      </c>
      <c r="BF120" s="1343">
        <f>'96-S 2018CEEIOT(RMB)'!BF120</f>
        <v>1.9094152937661599</v>
      </c>
      <c r="BG120" s="1343">
        <f>'96-S 2018CEEIOT(RMB)'!BG120</f>
        <v>1.3096047914259299</v>
      </c>
      <c r="BH120" s="1343">
        <f>'96-S 2018CEEIOT(RMB)'!BH120</f>
        <v>1.9919201220485701</v>
      </c>
      <c r="BI120" s="1343">
        <f>'96-S 2018CEEIOT(RMB)'!BI120</f>
        <v>0.151796862575863</v>
      </c>
      <c r="BJ120" s="1343">
        <f>'96-S 2018CEEIOT(RMB)'!BJ120</f>
        <v>0.26100204481863198</v>
      </c>
      <c r="BK120" s="1343">
        <f>'96-S 2018CEEIOT(RMB)'!BK120</f>
        <v>0.98448575821203199</v>
      </c>
      <c r="BL120" s="1343">
        <f>'96-S 2018CEEIOT(RMB)'!BL120</f>
        <v>0.31998012978515</v>
      </c>
      <c r="BM120" s="1343">
        <f>'96-S 2018CEEIOT(RMB)'!BM120</f>
        <v>0.80758899493554404</v>
      </c>
      <c r="BN120" s="1343">
        <f>'96-S 2018CEEIOT(RMB)'!BN120</f>
        <v>0.52218300489386604</v>
      </c>
      <c r="BO120" s="1343">
        <f>'96-S 2018CEEIOT(RMB)'!BO120</f>
        <v>0.18034998810689501</v>
      </c>
      <c r="BP120" s="1343">
        <f>'96-S 2018CEEIOT(RMB)'!BP120</f>
        <v>0.21857526307859201</v>
      </c>
      <c r="BQ120" s="1343">
        <f>'96-S 2018CEEIOT(RMB)'!BQ120</f>
        <v>3.1433304523526999</v>
      </c>
      <c r="BR120" s="1342">
        <f>'96-S 2018CEEIOT(RMB)'!BR120</f>
        <v>2.1506921173421099E-2</v>
      </c>
      <c r="BS120" s="1343">
        <f>'96-S 2018CEEIOT(RMB)'!BS120</f>
        <v>634.253479247619</v>
      </c>
      <c r="BT120" s="1343">
        <f>'96-S 2018CEEIOT(RMB)'!BT120</f>
        <v>4.9501479032608797</v>
      </c>
      <c r="BU120" s="1343">
        <f>'96-S 2018CEEIOT(RMB)'!BU120</f>
        <v>0.69222241891671998</v>
      </c>
      <c r="BV120" s="1343">
        <f>'96-S 2018CEEIOT(RMB)'!BV120</f>
        <v>38.347432050798901</v>
      </c>
      <c r="BW120" s="1343">
        <f>'96-S 2018CEEIOT(RMB)'!BW120</f>
        <v>1.6593108663592799</v>
      </c>
      <c r="BX120" s="1343">
        <f>'96-S 2018CEEIOT(RMB)'!BX120</f>
        <v>9.6690925169941497</v>
      </c>
      <c r="BY120" s="1343">
        <f>'96-S 2018CEEIOT(RMB)'!BY120</f>
        <v>1.2548193122148199</v>
      </c>
      <c r="BZ120" s="1343">
        <f>'96-S 2018CEEIOT(RMB)'!BZ120</f>
        <v>1.6669626792168699</v>
      </c>
      <c r="CA120" s="1343">
        <f>'96-S 2018CEEIOT(RMB)'!CA120</f>
        <v>0.54234836666406505</v>
      </c>
      <c r="CB120" s="1343">
        <f>'96-S 2018CEEIOT(RMB)'!CB120</f>
        <v>2.61465644821125</v>
      </c>
      <c r="CC120" s="1343">
        <f>'96-S 2018CEEIOT(RMB)'!CC120</f>
        <v>1.58429561213887</v>
      </c>
      <c r="CD120" s="1343">
        <f>'96-S 2018CEEIOT(RMB)'!CD120</f>
        <v>6.56122574907676</v>
      </c>
      <c r="CE120" s="1343">
        <f>'96-S 2018CEEIOT(RMB)'!CE120</f>
        <v>13.187079100223301</v>
      </c>
      <c r="CF120" s="1343">
        <f>'96-S 2018CEEIOT(RMB)'!CF120</f>
        <v>37.866591352768097</v>
      </c>
      <c r="CG120" s="1343">
        <f>'96-S 2018CEEIOT(RMB)'!CG120</f>
        <v>23.618053850220601</v>
      </c>
      <c r="CH120" s="1343">
        <f>'96-S 2018CEEIOT(RMB)'!CH120</f>
        <v>4.7539593415649302</v>
      </c>
      <c r="CI120" s="1343">
        <f>'96-S 2018CEEIOT(RMB)'!CI120</f>
        <v>24.114762362737299</v>
      </c>
      <c r="CJ120" s="1343">
        <f>'96-S 2018CEEIOT(RMB)'!CJ120</f>
        <v>133.85371022647001</v>
      </c>
      <c r="CK120" s="1343">
        <f>'96-S 2018CEEIOT(RMB)'!CK120</f>
        <v>5.0235067529955897</v>
      </c>
      <c r="CL120" s="1343">
        <f>'96-S 2018CEEIOT(RMB)'!CL120</f>
        <v>11.2551293340707</v>
      </c>
      <c r="CM120" s="1343">
        <f>'96-S 2018CEEIOT(RMB)'!CM120</f>
        <v>2.2577170459392599</v>
      </c>
      <c r="CN120" s="1343">
        <f>'96-S 2018CEEIOT(RMB)'!CN120</f>
        <v>7.1244659448149301</v>
      </c>
      <c r="CO120" s="1343">
        <f>'96-S 2018CEEIOT(RMB)'!CO120</f>
        <v>11.748944916177299</v>
      </c>
      <c r="CP120" s="1343">
        <f>'96-S 2018CEEIOT(RMB)'!CP120</f>
        <v>10.793422101949201</v>
      </c>
      <c r="CQ120" s="1343">
        <f>'96-S 2018CEEIOT(RMB)'!CQ120</f>
        <v>0.31509571817277698</v>
      </c>
      <c r="CR120" s="1343">
        <f>'96-S 2018CEEIOT(RMB)'!CR120</f>
        <v>1.8106984442784799</v>
      </c>
      <c r="CS120" s="1343">
        <f>'96-S 2018CEEIOT(RMB)'!CS120</f>
        <v>0.60807344509286199</v>
      </c>
      <c r="CT120" s="1343">
        <f>'96-S 2018CEEIOT(RMB)'!CT120</f>
        <v>18.920681441572899</v>
      </c>
      <c r="CU120" s="1384">
        <f>'96-S 2018CEEIOT(RMB)'!CU120</f>
        <v>2.2906868007077801</v>
      </c>
      <c r="CW120" s="1388">
        <f>'96-S 2018CEEIOT(RMB)'!CW120</f>
        <v>355.16329954676075</v>
      </c>
      <c r="CX120" s="1389">
        <f>'96-S 2018CEEIOT(RMB)'!CX120</f>
        <v>52.005490036066504</v>
      </c>
    </row>
    <row r="121" spans="1:102" ht="14.4" customHeight="1" x14ac:dyDescent="0.25">
      <c r="A121" s="1514"/>
      <c r="B121" s="1311" t="s">
        <v>437</v>
      </c>
      <c r="C121" s="1390" t="s">
        <v>169</v>
      </c>
      <c r="D121" s="1343">
        <f>'96-S 2018CEEIOT(RMB)'!D121</f>
        <v>13.867810077414999</v>
      </c>
      <c r="E121" s="1343">
        <f>'96-S 2018CEEIOT(RMB)'!E121</f>
        <v>1.4972690423508299</v>
      </c>
      <c r="F121" s="1343">
        <f>'96-S 2018CEEIOT(RMB)'!F121</f>
        <v>4.3269460804064899</v>
      </c>
      <c r="G121" s="1343">
        <f>'96-S 2018CEEIOT(RMB)'!G121</f>
        <v>2.3293337850290698</v>
      </c>
      <c r="H121" s="1343">
        <f>'96-S 2018CEEIOT(RMB)'!H121</f>
        <v>4.1335673203889698</v>
      </c>
      <c r="I121" s="1343">
        <f>'96-S 2018CEEIOT(RMB)'!I121</f>
        <v>36.802966792224197</v>
      </c>
      <c r="J121" s="1343">
        <f>'96-S 2018CEEIOT(RMB)'!J121</f>
        <v>32.544364442856597</v>
      </c>
      <c r="K121" s="1343">
        <f>'96-S 2018CEEIOT(RMB)'!K121</f>
        <v>2.1452296814574101</v>
      </c>
      <c r="L121" s="1343">
        <f>'96-S 2018CEEIOT(RMB)'!L121</f>
        <v>1.06018454745054</v>
      </c>
      <c r="M121" s="1343">
        <f>'96-S 2018CEEIOT(RMB)'!M121</f>
        <v>7.5620564080915802</v>
      </c>
      <c r="N121" s="1343">
        <f>'96-S 2018CEEIOT(RMB)'!N121</f>
        <v>0.27988503816910698</v>
      </c>
      <c r="O121" s="1343">
        <f>'96-S 2018CEEIOT(RMB)'!O121</f>
        <v>5.1590013061831401</v>
      </c>
      <c r="P121" s="1343">
        <f>'96-S 2018CEEIOT(RMB)'!P121</f>
        <v>0.22355914973336499</v>
      </c>
      <c r="Q121" s="1343">
        <f>'96-S 2018CEEIOT(RMB)'!Q121</f>
        <v>2.77281435307582</v>
      </c>
      <c r="R121" s="1343">
        <f>'96-S 2018CEEIOT(RMB)'!R121</f>
        <v>1.07683816894387</v>
      </c>
      <c r="S121" s="1343">
        <f>'96-S 2018CEEIOT(RMB)'!S121</f>
        <v>9.3708618931929397</v>
      </c>
      <c r="T121" s="1343">
        <f>'96-S 2018CEEIOT(RMB)'!T121</f>
        <v>2.6422146943706699</v>
      </c>
      <c r="U121" s="1343">
        <f>'96-S 2018CEEIOT(RMB)'!U121</f>
        <v>2.7824796258301099</v>
      </c>
      <c r="V121" s="1343">
        <f>'96-S 2018CEEIOT(RMB)'!V121</f>
        <v>0.14139279431969301</v>
      </c>
      <c r="W121" s="1343">
        <f>'96-S 2018CEEIOT(RMB)'!W121</f>
        <v>4.2130211995570797</v>
      </c>
      <c r="X121" s="1343">
        <f>'96-S 2018CEEIOT(RMB)'!X121</f>
        <v>0.41456976244294502</v>
      </c>
      <c r="Y121" s="1343">
        <f>'96-S 2018CEEIOT(RMB)'!Y121</f>
        <v>0.37743853705205499</v>
      </c>
      <c r="Z121" s="1343">
        <f>'96-S 2018CEEIOT(RMB)'!Z121</f>
        <v>0.59013280303855098</v>
      </c>
      <c r="AA121" s="1343">
        <f>'96-S 2018CEEIOT(RMB)'!AA121</f>
        <v>1.48018155932727</v>
      </c>
      <c r="AB121" s="1343">
        <f>'96-S 2018CEEIOT(RMB)'!AB121</f>
        <v>0.37138988298973902</v>
      </c>
      <c r="AC121" s="1343">
        <f>'96-S 2018CEEIOT(RMB)'!AC121</f>
        <v>0.65588535300684203</v>
      </c>
      <c r="AD121" s="1343">
        <f>'96-S 2018CEEIOT(RMB)'!AD121</f>
        <v>7.2891356341088495E-2</v>
      </c>
      <c r="AE121" s="1343">
        <f>'96-S 2018CEEIOT(RMB)'!AE121</f>
        <v>9.7164291298860803</v>
      </c>
      <c r="AF121" s="1343">
        <f>'96-S 2018CEEIOT(RMB)'!AF121</f>
        <v>0.68198668778750904</v>
      </c>
      <c r="AG121" s="1343">
        <f>'96-S 2018CEEIOT(RMB)'!AG121</f>
        <v>0.325812408328924</v>
      </c>
      <c r="AH121" s="1343">
        <f>'96-S 2018CEEIOT(RMB)'!AH121</f>
        <v>37.269345580155601</v>
      </c>
      <c r="AI121" s="1343">
        <f>'96-S 2018CEEIOT(RMB)'!AI121</f>
        <v>6.0886783474684103</v>
      </c>
      <c r="AJ121" s="1343">
        <f>'96-S 2018CEEIOT(RMB)'!AJ121</f>
        <v>44.863758062903003</v>
      </c>
      <c r="AK121" s="1343">
        <f>'96-S 2018CEEIOT(RMB)'!AK121</f>
        <v>11.743962104983099</v>
      </c>
      <c r="AL121" s="1343">
        <f>'96-S 2018CEEIOT(RMB)'!AL121</f>
        <v>4.59004705861663</v>
      </c>
      <c r="AM121" s="1343">
        <f>'96-S 2018CEEIOT(RMB)'!AM121</f>
        <v>6.9733803763047604</v>
      </c>
      <c r="AN121" s="1343">
        <f>'96-S 2018CEEIOT(RMB)'!AN121</f>
        <v>79.378787444296805</v>
      </c>
      <c r="AO121" s="1343">
        <f>'96-S 2018CEEIOT(RMB)'!AO121</f>
        <v>6.6024775584823896</v>
      </c>
      <c r="AP121" s="1343">
        <f>'96-S 2018CEEIOT(RMB)'!AP121</f>
        <v>5.9439818719031603</v>
      </c>
      <c r="AQ121" s="1343">
        <f>'96-S 2018CEEIOT(RMB)'!AQ121</f>
        <v>0.87405025144598403</v>
      </c>
      <c r="AR121" s="1343">
        <f>'96-S 2018CEEIOT(RMB)'!AR121</f>
        <v>2.9344669961602401</v>
      </c>
      <c r="AS121" s="1343">
        <f>'96-S 2018CEEIOT(RMB)'!AS121</f>
        <v>319.46733715051403</v>
      </c>
      <c r="AT121" s="1343">
        <f>'96-S 2018CEEIOT(RMB)'!AT121</f>
        <v>66.745888141479895</v>
      </c>
      <c r="AU121" s="1343">
        <f>'96-S 2018CEEIOT(RMB)'!AU121</f>
        <v>49.627554541962397</v>
      </c>
      <c r="AV121" s="1343">
        <f>'96-S 2018CEEIOT(RMB)'!AV121</f>
        <v>22.2459589833453</v>
      </c>
      <c r="AW121" s="1343">
        <f>'96-S 2018CEEIOT(RMB)'!AW121</f>
        <v>43.003810903057897</v>
      </c>
      <c r="AX121" s="1343">
        <f>'96-S 2018CEEIOT(RMB)'!AX121</f>
        <v>276.031533662041</v>
      </c>
      <c r="AY121" s="1343">
        <f>'96-S 2018CEEIOT(RMB)'!AY121</f>
        <v>478.80120783677802</v>
      </c>
      <c r="AZ121" s="1343">
        <f>'96-S 2018CEEIOT(RMB)'!AZ121</f>
        <v>3.6119405767426902</v>
      </c>
      <c r="BA121" s="1343">
        <f>'96-S 2018CEEIOT(RMB)'!BA121</f>
        <v>0.107504535860239</v>
      </c>
      <c r="BB121" s="1343">
        <f>'96-S 2018CEEIOT(RMB)'!BB121</f>
        <v>0.96039525349217503</v>
      </c>
      <c r="BC121" s="1343">
        <f>'96-S 2018CEEIOT(RMB)'!BC121</f>
        <v>2.9140608035097999E-2</v>
      </c>
      <c r="BD121" s="1343">
        <f>'96-S 2018CEEIOT(RMB)'!BD121</f>
        <v>0.41927227216338397</v>
      </c>
      <c r="BE121" s="1343">
        <f>'96-S 2018CEEIOT(RMB)'!BE121</f>
        <v>0.43406032460261901</v>
      </c>
      <c r="BF121" s="1343">
        <f>'96-S 2018CEEIOT(RMB)'!BF121</f>
        <v>0.45964897791419901</v>
      </c>
      <c r="BG121" s="1343">
        <f>'96-S 2018CEEIOT(RMB)'!BG121</f>
        <v>0.39259524552084202</v>
      </c>
      <c r="BH121" s="1343">
        <f>'96-S 2018CEEIOT(RMB)'!BH121</f>
        <v>0.59714073626905595</v>
      </c>
      <c r="BI121" s="1343">
        <f>'96-S 2018CEEIOT(RMB)'!BI121</f>
        <v>5.4816883349779001E-2</v>
      </c>
      <c r="BJ121" s="1343">
        <f>'96-S 2018CEEIOT(RMB)'!BJ121</f>
        <v>9.4253059003287606E-2</v>
      </c>
      <c r="BK121" s="1343">
        <f>'96-S 2018CEEIOT(RMB)'!BK121</f>
        <v>0.35551749918716002</v>
      </c>
      <c r="BL121" s="1343">
        <f>'96-S 2018CEEIOT(RMB)'!BL121</f>
        <v>8.0498121138525405E-2</v>
      </c>
      <c r="BM121" s="1343">
        <f>'96-S 2018CEEIOT(RMB)'!BM121</f>
        <v>0.203166980362536</v>
      </c>
      <c r="BN121" s="1343">
        <f>'96-S 2018CEEIOT(RMB)'!BN121</f>
        <v>0.13136675334387099</v>
      </c>
      <c r="BO121" s="1343">
        <f>'96-S 2018CEEIOT(RMB)'!BO121</f>
        <v>4.96967953909387E-2</v>
      </c>
      <c r="BP121" s="1343">
        <f>'96-S 2018CEEIOT(RMB)'!BP121</f>
        <v>4.7561293883974197E-2</v>
      </c>
      <c r="BQ121" s="1343">
        <f>'96-S 2018CEEIOT(RMB)'!BQ121</f>
        <v>0.73233116437225498</v>
      </c>
      <c r="BR121" s="1342">
        <f>'96-S 2018CEEIOT(RMB)'!BR121</f>
        <v>4.3028257430807501E-2</v>
      </c>
      <c r="BS121" s="1343">
        <f>'96-S 2018CEEIOT(RMB)'!BS121</f>
        <v>598.58614143010698</v>
      </c>
      <c r="BT121" s="1343">
        <f>'96-S 2018CEEIOT(RMB)'!BT121</f>
        <v>1.0048965985398199</v>
      </c>
      <c r="BU121" s="1343">
        <f>'96-S 2018CEEIOT(RMB)'!BU121</f>
        <v>0.150327073937986</v>
      </c>
      <c r="BV121" s="1343">
        <f>'96-S 2018CEEIOT(RMB)'!BV121</f>
        <v>11.3821774554236</v>
      </c>
      <c r="BW121" s="1343">
        <f>'96-S 2018CEEIOT(RMB)'!BW121</f>
        <v>16.3937705326714</v>
      </c>
      <c r="BX121" s="1343">
        <f>'96-S 2018CEEIOT(RMB)'!BX121</f>
        <v>95.529347270875505</v>
      </c>
      <c r="BY121" s="1343">
        <f>'96-S 2018CEEIOT(RMB)'!BY121</f>
        <v>12.3974478088907</v>
      </c>
      <c r="BZ121" s="1343">
        <f>'96-S 2018CEEIOT(RMB)'!BZ121</f>
        <v>16.469369425374101</v>
      </c>
      <c r="CA121" s="1343">
        <f>'96-S 2018CEEIOT(RMB)'!CA121</f>
        <v>5.3583296850023299</v>
      </c>
      <c r="CB121" s="1343">
        <f>'96-S 2018CEEIOT(RMB)'!CB121</f>
        <v>25.832457740600301</v>
      </c>
      <c r="CC121" s="1343">
        <f>'96-S 2018CEEIOT(RMB)'!CC121</f>
        <v>15.6526298042691</v>
      </c>
      <c r="CD121" s="1343">
        <f>'96-S 2018CEEIOT(RMB)'!CD121</f>
        <v>16.217237019334799</v>
      </c>
      <c r="CE121" s="1343">
        <f>'96-S 2018CEEIOT(RMB)'!CE121</f>
        <v>2.77590447146821</v>
      </c>
      <c r="CF121" s="1343">
        <f>'96-S 2018CEEIOT(RMB)'!CF121</f>
        <v>7.8918191700224796</v>
      </c>
      <c r="CG121" s="1343">
        <f>'96-S 2018CEEIOT(RMB)'!CG121</f>
        <v>4.97164389414288</v>
      </c>
      <c r="CH121" s="1343">
        <f>'96-S 2018CEEIOT(RMB)'!CH121</f>
        <v>1.0007172091054399</v>
      </c>
      <c r="CI121" s="1343">
        <f>'96-S 2018CEEIOT(RMB)'!CI121</f>
        <v>5.0762019521049497</v>
      </c>
      <c r="CJ121" s="1343">
        <f>'96-S 2018CEEIOT(RMB)'!CJ121</f>
        <v>27.942494465615798</v>
      </c>
      <c r="CK121" s="1343">
        <f>'96-S 2018CEEIOT(RMB)'!CK121</f>
        <v>1.05745743633668</v>
      </c>
      <c r="CL121" s="1343">
        <f>'96-S 2018CEEIOT(RMB)'!CL121</f>
        <v>2.36922548260674</v>
      </c>
      <c r="CM121" s="1343">
        <f>'96-S 2018CEEIOT(RMB)'!CM121</f>
        <v>0.47525360206769901</v>
      </c>
      <c r="CN121" s="1343">
        <f>'96-S 2018CEEIOT(RMB)'!CN121</f>
        <v>1.49971322100433</v>
      </c>
      <c r="CO121" s="1343">
        <f>'96-S 2018CEEIOT(RMB)'!CO121</f>
        <v>2.4731745733820598</v>
      </c>
      <c r="CP121" s="1343">
        <f>'96-S 2018CEEIOT(RMB)'!CP121</f>
        <v>2.2720352587205799</v>
      </c>
      <c r="CQ121" s="1343">
        <f>'96-S 2018CEEIOT(RMB)'!CQ121</f>
        <v>6.6328229804998196E-2</v>
      </c>
      <c r="CR121" s="1343">
        <f>'96-S 2018CEEIOT(RMB)'!CR121</f>
        <v>0.38115536198369099</v>
      </c>
      <c r="CS121" s="1343">
        <f>'96-S 2018CEEIOT(RMB)'!CS121</f>
        <v>0.12800058165919201</v>
      </c>
      <c r="CT121" s="1343">
        <f>'96-S 2018CEEIOT(RMB)'!CT121</f>
        <v>3.9828383387795498</v>
      </c>
      <c r="CU121" s="1384">
        <f>'96-S 2018CEEIOT(RMB)'!CU121</f>
        <v>0.48219379625244402</v>
      </c>
      <c r="CW121" s="1388">
        <f>'96-S 2018CEEIOT(RMB)'!CW121</f>
        <v>71.402726921903977</v>
      </c>
      <c r="CX121" s="1389">
        <f>'96-S 2018CEEIOT(RMB)'!CX121</f>
        <v>10.595896213525494</v>
      </c>
    </row>
    <row r="122" spans="1:102" ht="14.4" customHeight="1" x14ac:dyDescent="0.25">
      <c r="A122" s="1514"/>
      <c r="B122" s="1311" t="s">
        <v>438</v>
      </c>
      <c r="C122" s="1390" t="s">
        <v>169</v>
      </c>
      <c r="D122" s="1343">
        <f>'96-S 2018CEEIOT(RMB)'!D122</f>
        <v>3.6748706386338199</v>
      </c>
      <c r="E122" s="1343">
        <f>'96-S 2018CEEIOT(RMB)'!E122</f>
        <v>0.39804769877100799</v>
      </c>
      <c r="F122" s="1343">
        <f>'96-S 2018CEEIOT(RMB)'!F122</f>
        <v>1.14509249664917</v>
      </c>
      <c r="G122" s="1343">
        <f>'96-S 2018CEEIOT(RMB)'!G122</f>
        <v>0.59181174221314903</v>
      </c>
      <c r="H122" s="1343">
        <f>'96-S 2018CEEIOT(RMB)'!H122</f>
        <v>1.0689633348591401</v>
      </c>
      <c r="I122" s="1343">
        <f>'96-S 2018CEEIOT(RMB)'!I122</f>
        <v>10.0326609495807</v>
      </c>
      <c r="J122" s="1343">
        <f>'96-S 2018CEEIOT(RMB)'!J122</f>
        <v>0.31977462264201201</v>
      </c>
      <c r="K122" s="1343">
        <f>'96-S 2018CEEIOT(RMB)'!K122</f>
        <v>0.57744647305846097</v>
      </c>
      <c r="L122" s="1343">
        <f>'96-S 2018CEEIOT(RMB)'!L122</f>
        <v>0.239935828534349</v>
      </c>
      <c r="M122" s="1343">
        <f>'96-S 2018CEEIOT(RMB)'!M122</f>
        <v>2.06021000162835</v>
      </c>
      <c r="N122" s="1343">
        <f>'96-S 2018CEEIOT(RMB)'!N122</f>
        <v>3.32009566673045E-2</v>
      </c>
      <c r="O122" s="1343">
        <f>'96-S 2018CEEIOT(RMB)'!O122</f>
        <v>1.3881599085362299</v>
      </c>
      <c r="P122" s="1343">
        <f>'96-S 2018CEEIOT(RMB)'!P122</f>
        <v>6.0154248938522802E-2</v>
      </c>
      <c r="Q122" s="1343">
        <f>'96-S 2018CEEIOT(RMB)'!Q122</f>
        <v>0.74609589924709896</v>
      </c>
      <c r="R122" s="1343">
        <f>'96-S 2018CEEIOT(RMB)'!R122</f>
        <v>0.28975057097153201</v>
      </c>
      <c r="S122" s="1343">
        <f>'96-S 2018CEEIOT(RMB)'!S122</f>
        <v>2.49263961646554</v>
      </c>
      <c r="T122" s="1343">
        <f>'96-S 2018CEEIOT(RMB)'!T122</f>
        <v>0.71431750393191495</v>
      </c>
      <c r="U122" s="1343">
        <f>'96-S 2018CEEIOT(RMB)'!U122</f>
        <v>0.75223785005017596</v>
      </c>
      <c r="V122" s="1343">
        <f>'96-S 2018CEEIOT(RMB)'!V122</f>
        <v>3.8423921425887998E-2</v>
      </c>
      <c r="W122" s="1343">
        <f>'96-S 2018CEEIOT(RMB)'!W122</f>
        <v>1.0603819939125401</v>
      </c>
      <c r="X122" s="1343">
        <f>'96-S 2018CEEIOT(RMB)'!X122</f>
        <v>0.104343721641209</v>
      </c>
      <c r="Y122" s="1343">
        <f>'96-S 2018CEEIOT(RMB)'!Y122</f>
        <v>9.4998104576536693E-2</v>
      </c>
      <c r="Z122" s="1343">
        <f>'96-S 2018CEEIOT(RMB)'!Z122</f>
        <v>0.14853146203608</v>
      </c>
      <c r="AA122" s="1343">
        <f>'96-S 2018CEEIOT(RMB)'!AA122</f>
        <v>0.36952620972763001</v>
      </c>
      <c r="AB122" s="1343">
        <f>'96-S 2018CEEIOT(RMB)'!AB122</f>
        <v>9.0300858388510499E-2</v>
      </c>
      <c r="AC122" s="1343">
        <f>'96-S 2018CEEIOT(RMB)'!AC122</f>
        <v>0.17022486653323099</v>
      </c>
      <c r="AD122" s="1343">
        <f>'96-S 2018CEEIOT(RMB)'!AD122</f>
        <v>1.4642085203520699E-2</v>
      </c>
      <c r="AE122" s="1343">
        <f>'96-S 2018CEEIOT(RMB)'!AE122</f>
        <v>2.5936001368744499</v>
      </c>
      <c r="AF122" s="1343">
        <f>'96-S 2018CEEIOT(RMB)'!AF122</f>
        <v>0.176980713912579</v>
      </c>
      <c r="AG122" s="1343">
        <f>'96-S 2018CEEIOT(RMB)'!AG122</f>
        <v>7.5821473049441798E-2</v>
      </c>
      <c r="AH122" s="1343">
        <f>'96-S 2018CEEIOT(RMB)'!AH122</f>
        <v>7.6003489936272199</v>
      </c>
      <c r="AI122" s="1343">
        <f>'96-S 2018CEEIOT(RMB)'!AI122</f>
        <v>1.2416660295570501</v>
      </c>
      <c r="AJ122" s="1343">
        <f>'96-S 2018CEEIOT(RMB)'!AJ122</f>
        <v>11.8520224328657</v>
      </c>
      <c r="AK122" s="1343">
        <f>'96-S 2018CEEIOT(RMB)'!AK122</f>
        <v>3.10249761341499</v>
      </c>
      <c r="AL122" s="1343">
        <f>'96-S 2018CEEIOT(RMB)'!AL122</f>
        <v>1.2125899179100901</v>
      </c>
      <c r="AM122" s="1343">
        <f>'96-S 2018CEEIOT(RMB)'!AM122</f>
        <v>1.84221438910643</v>
      </c>
      <c r="AN122" s="1343">
        <f>'96-S 2018CEEIOT(RMB)'!AN122</f>
        <v>20.970137369330502</v>
      </c>
      <c r="AO122" s="1343">
        <f>'96-S 2018CEEIOT(RMB)'!AO122</f>
        <v>1.74293458030392</v>
      </c>
      <c r="AP122" s="1343">
        <f>'96-S 2018CEEIOT(RMB)'!AP122</f>
        <v>1.58496572186548</v>
      </c>
      <c r="AQ122" s="1343">
        <f>'96-S 2018CEEIOT(RMB)'!AQ122</f>
        <v>0.210544443903738</v>
      </c>
      <c r="AR122" s="1343">
        <f>'96-S 2018CEEIOT(RMB)'!AR122</f>
        <v>0.70686521837653604</v>
      </c>
      <c r="AS122" s="1343">
        <f>'96-S 2018CEEIOT(RMB)'!AS122</f>
        <v>53.603501145730696</v>
      </c>
      <c r="AT122" s="1343">
        <f>'96-S 2018CEEIOT(RMB)'!AT122</f>
        <v>11.199308584648801</v>
      </c>
      <c r="AU122" s="1343">
        <f>'96-S 2018CEEIOT(RMB)'!AU122</f>
        <v>8.3270192830278607</v>
      </c>
      <c r="AV122" s="1343">
        <f>'96-S 2018CEEIOT(RMB)'!AV122</f>
        <v>3.7326547949714501</v>
      </c>
      <c r="AW122" s="1343">
        <f>'96-S 2018CEEIOT(RMB)'!AW122</f>
        <v>7.2156197487156399</v>
      </c>
      <c r="AX122" s="1343">
        <f>'96-S 2018CEEIOT(RMB)'!AX122</f>
        <v>43.597363914601303</v>
      </c>
      <c r="AY122" s="1343">
        <f>'96-S 2018CEEIOT(RMB)'!AY122</f>
        <v>98.060395131923002</v>
      </c>
      <c r="AZ122" s="1343">
        <f>'96-S 2018CEEIOT(RMB)'!AZ122</f>
        <v>0.90525794021746697</v>
      </c>
      <c r="BA122" s="1343">
        <f>'96-S 2018CEEIOT(RMB)'!BA122</f>
        <v>2.6682632676728799E-2</v>
      </c>
      <c r="BB122" s="1343">
        <f>'96-S 2018CEEIOT(RMB)'!BB122</f>
        <v>0.23837016334566899</v>
      </c>
      <c r="BC122" s="1343">
        <f>'96-S 2018CEEIOT(RMB)'!BC122</f>
        <v>6.0702093433170502E-3</v>
      </c>
      <c r="BD122" s="1343">
        <f>'96-S 2018CEEIOT(RMB)'!BD122</f>
        <v>8.7337589552509198E-2</v>
      </c>
      <c r="BE122" s="1343">
        <f>'96-S 2018CEEIOT(RMB)'!BE122</f>
        <v>7.9292572139517306E-2</v>
      </c>
      <c r="BF122" s="1343">
        <f>'96-S 2018CEEIOT(RMB)'!BF122</f>
        <v>0.104535084201894</v>
      </c>
      <c r="BG122" s="1343">
        <f>'96-S 2018CEEIOT(RMB)'!BG122</f>
        <v>7.1717881277428799E-2</v>
      </c>
      <c r="BH122" s="1343">
        <f>'96-S 2018CEEIOT(RMB)'!BH122</f>
        <v>0.109083512646327</v>
      </c>
      <c r="BI122" s="1343">
        <f>'96-S 2018CEEIOT(RMB)'!BI122</f>
        <v>8.30471083468492E-3</v>
      </c>
      <c r="BJ122" s="1343">
        <f>'96-S 2018CEEIOT(RMB)'!BJ122</f>
        <v>1.4279257638786499E-2</v>
      </c>
      <c r="BK122" s="1343">
        <f>'96-S 2018CEEIOT(RMB)'!BK122</f>
        <v>5.38605963527767E-2</v>
      </c>
      <c r="BL122" s="1343">
        <f>'96-S 2018CEEIOT(RMB)'!BL122</f>
        <v>1.7533595082902999E-2</v>
      </c>
      <c r="BM122" s="1343">
        <f>'96-S 2018CEEIOT(RMB)'!BM122</f>
        <v>4.4252555432476699E-2</v>
      </c>
      <c r="BN122" s="1343">
        <f>'96-S 2018CEEIOT(RMB)'!BN122</f>
        <v>2.8613481009368402E-2</v>
      </c>
      <c r="BO122" s="1343">
        <f>'96-S 2018CEEIOT(RMB)'!BO122</f>
        <v>9.8764646068490603E-3</v>
      </c>
      <c r="BP122" s="1343">
        <f>'96-S 2018CEEIOT(RMB)'!BP122</f>
        <v>1.19802106594179E-2</v>
      </c>
      <c r="BQ122" s="1343">
        <f>'96-S 2018CEEIOT(RMB)'!BQ122</f>
        <v>0.17233396593646599</v>
      </c>
      <c r="BR122" s="1342">
        <f>'96-S 2018CEEIOT(RMB)'!BR122</f>
        <v>1.1297800841783101E-3</v>
      </c>
      <c r="BS122" s="1343">
        <f>'96-S 2018CEEIOT(RMB)'!BS122</f>
        <v>90.592027410570793</v>
      </c>
      <c r="BT122" s="1343">
        <f>'96-S 2018CEEIOT(RMB)'!BT122</f>
        <v>0.271511665391238</v>
      </c>
      <c r="BU122" s="1343">
        <f>'96-S 2018CEEIOT(RMB)'!BU122</f>
        <v>3.7952628006817202E-2</v>
      </c>
      <c r="BV122" s="1343">
        <f>'96-S 2018CEEIOT(RMB)'!BV122</f>
        <v>2.0984438923226398</v>
      </c>
      <c r="BW122" s="1343">
        <f>'96-S 2018CEEIOT(RMB)'!BW122</f>
        <v>7.5752400029725497E-2</v>
      </c>
      <c r="BX122" s="1343">
        <f>'96-S 2018CEEIOT(RMB)'!BX122</f>
        <v>0.44142238752335999</v>
      </c>
      <c r="BY122" s="1343">
        <f>'96-S 2018CEEIOT(RMB)'!BY122</f>
        <v>5.7286176105436501E-2</v>
      </c>
      <c r="BZ122" s="1343">
        <f>'96-S 2018CEEIOT(RMB)'!BZ122</f>
        <v>7.6101727693572194E-2</v>
      </c>
      <c r="CA122" s="1343">
        <f>'96-S 2018CEEIOT(RMB)'!CA122</f>
        <v>2.4759791103609201E-2</v>
      </c>
      <c r="CB122" s="1343">
        <f>'96-S 2018CEEIOT(RMB)'!CB122</f>
        <v>0.119366723391489</v>
      </c>
      <c r="CC122" s="1343">
        <f>'96-S 2018CEEIOT(RMB)'!CC122</f>
        <v>7.2327734006471994E-2</v>
      </c>
      <c r="CD122" s="1343">
        <f>'96-S 2018CEEIOT(RMB)'!CD122</f>
        <v>0.345563897585347</v>
      </c>
      <c r="CE122" s="1343">
        <f>'96-S 2018CEEIOT(RMB)'!CE122</f>
        <v>0.72276588644430095</v>
      </c>
      <c r="CF122" s="1343">
        <f>'96-S 2018CEEIOT(RMB)'!CF122</f>
        <v>2.0766013575006501</v>
      </c>
      <c r="CG122" s="1343">
        <f>'96-S 2018CEEIOT(RMB)'!CG122</f>
        <v>1.2944734385384</v>
      </c>
      <c r="CH122" s="1343">
        <f>'96-S 2018CEEIOT(RMB)'!CH122</f>
        <v>0.26055805167409402</v>
      </c>
      <c r="CI122" s="1343">
        <f>'96-S 2018CEEIOT(RMB)'!CI122</f>
        <v>1.3216973571655</v>
      </c>
      <c r="CJ122" s="1343">
        <f>'96-S 2018CEEIOT(RMB)'!CJ122</f>
        <v>7.3398417172602501</v>
      </c>
      <c r="CK122" s="1343">
        <f>'96-S 2018CEEIOT(RMB)'!CK122</f>
        <v>0.27533157902467698</v>
      </c>
      <c r="CL122" s="1343">
        <f>'96-S 2018CEEIOT(RMB)'!CL122</f>
        <v>0.616878344958674</v>
      </c>
      <c r="CM122" s="1343">
        <f>'96-S 2018CEEIOT(RMB)'!CM122</f>
        <v>0.123742403427387</v>
      </c>
      <c r="CN122" s="1343">
        <f>'96-S 2018CEEIOT(RMB)'!CN122</f>
        <v>0.390482297475505</v>
      </c>
      <c r="CO122" s="1343">
        <f>'96-S 2018CEEIOT(RMB)'!CO122</f>
        <v>0.64394370600100204</v>
      </c>
      <c r="CP122" s="1343">
        <f>'96-S 2018CEEIOT(RMB)'!CP122</f>
        <v>0.59157279894914105</v>
      </c>
      <c r="CQ122" s="1343">
        <f>'96-S 2018CEEIOT(RMB)'!CQ122</f>
        <v>1.7269968150573599E-2</v>
      </c>
      <c r="CR122" s="1343">
        <f>'96-S 2018CEEIOT(RMB)'!CR122</f>
        <v>9.9241921294010799E-2</v>
      </c>
      <c r="CS122" s="1343">
        <f>'96-S 2018CEEIOT(RMB)'!CS122</f>
        <v>3.3327679255244699E-2</v>
      </c>
      <c r="CT122" s="1343">
        <f>'96-S 2018CEEIOT(RMB)'!CT122</f>
        <v>1.0370168397653099</v>
      </c>
      <c r="CU122" s="1384">
        <f>'96-S 2018CEEIOT(RMB)'!CU122</f>
        <v>0.12554943088585799</v>
      </c>
      <c r="CW122" s="1388">
        <f>'96-S 2018CEEIOT(RMB)'!CW122</f>
        <v>19.479448464650847</v>
      </c>
      <c r="CX122" s="1389">
        <f>'96-S 2018CEEIOT(RMB)'!CX122</f>
        <v>2.8509869567387094</v>
      </c>
    </row>
    <row r="123" spans="1:102" ht="14.4" customHeight="1" x14ac:dyDescent="0.25">
      <c r="A123" s="1514"/>
      <c r="B123" s="1311" t="s">
        <v>439</v>
      </c>
      <c r="C123" s="1390" t="s">
        <v>169</v>
      </c>
      <c r="D123" s="1343">
        <f>'96-S 2018CEEIOT(RMB)'!D123</f>
        <v>76.360896915098095</v>
      </c>
      <c r="E123" s="1343">
        <f>'96-S 2018CEEIOT(RMB)'!E123</f>
        <v>8.2676071351594</v>
      </c>
      <c r="F123" s="1343">
        <f>'96-S 2018CEEIOT(RMB)'!F123</f>
        <v>23.798265741434001</v>
      </c>
      <c r="G123" s="1343">
        <f>'96-S 2018CEEIOT(RMB)'!G123</f>
        <v>12.3670061720959</v>
      </c>
      <c r="H123" s="1343">
        <f>'96-S 2018CEEIOT(RMB)'!H123</f>
        <v>22.284457629433</v>
      </c>
      <c r="I123" s="1343">
        <f>'96-S 2018CEEIOT(RMB)'!I123</f>
        <v>207.681848724828</v>
      </c>
      <c r="J123" s="1343">
        <f>'96-S 2018CEEIOT(RMB)'!J123</f>
        <v>7.2879966190871803</v>
      </c>
      <c r="K123" s="1343">
        <f>'96-S 2018CEEIOT(RMB)'!K123</f>
        <v>11.9739153234779</v>
      </c>
      <c r="L123" s="1343">
        <f>'96-S 2018CEEIOT(RMB)'!L123</f>
        <v>4.9807060166286803</v>
      </c>
      <c r="M123" s="1343">
        <f>'96-S 2018CEEIOT(RMB)'!M123</f>
        <v>42.656722929410002</v>
      </c>
      <c r="N123" s="1343">
        <f>'96-S 2018CEEIOT(RMB)'!N123</f>
        <v>0.75697119927937095</v>
      </c>
      <c r="O123" s="1343">
        <f>'96-S 2018CEEIOT(RMB)'!O123</f>
        <v>28.7318374444705</v>
      </c>
      <c r="P123" s="1343">
        <f>'96-S 2018CEEIOT(RMB)'!P123</f>
        <v>1.2450598028856299</v>
      </c>
      <c r="Q123" s="1343">
        <f>'96-S 2018CEEIOT(RMB)'!Q123</f>
        <v>15.442533647119999</v>
      </c>
      <c r="R123" s="1343">
        <f>'96-S 2018CEEIOT(RMB)'!R123</f>
        <v>5.9971954624270101</v>
      </c>
      <c r="S123" s="1343">
        <f>'96-S 2018CEEIOT(RMB)'!S123</f>
        <v>51.590735468641398</v>
      </c>
      <c r="T123" s="1343">
        <f>'96-S 2018CEEIOT(RMB)'!T123</f>
        <v>14.7830193445951</v>
      </c>
      <c r="U123" s="1343">
        <f>'96-S 2018CEEIOT(RMB)'!U123</f>
        <v>15.5677925121773</v>
      </c>
      <c r="V123" s="1343">
        <f>'96-S 2018CEEIOT(RMB)'!V123</f>
        <v>0.79591101889121596</v>
      </c>
      <c r="W123" s="1343">
        <f>'96-S 2018CEEIOT(RMB)'!W123</f>
        <v>21.951042549885699</v>
      </c>
      <c r="X123" s="1343">
        <f>'96-S 2018CEEIOT(RMB)'!X123</f>
        <v>2.16002675140534</v>
      </c>
      <c r="Y123" s="1343">
        <f>'96-S 2018CEEIOT(RMB)'!Y123</f>
        <v>1.96656247247635</v>
      </c>
      <c r="Z123" s="1343">
        <f>'96-S 2018CEEIOT(RMB)'!Z123</f>
        <v>3.0747602862630798</v>
      </c>
      <c r="AA123" s="1343">
        <f>'96-S 2018CEEIOT(RMB)'!AA123</f>
        <v>7.65218626634159</v>
      </c>
      <c r="AB123" s="1343">
        <f>'96-S 2018CEEIOT(RMB)'!AB123</f>
        <v>1.87047195865868</v>
      </c>
      <c r="AC123" s="1343">
        <f>'96-S 2018CEEIOT(RMB)'!AC123</f>
        <v>3.5258530471308802</v>
      </c>
      <c r="AD123" s="1343">
        <f>'96-S 2018CEEIOT(RMB)'!AD123</f>
        <v>0.30525362977993498</v>
      </c>
      <c r="AE123" s="1343">
        <f>'96-S 2018CEEIOT(RMB)'!AE123</f>
        <v>53.679674831337699</v>
      </c>
      <c r="AF123" s="1343">
        <f>'96-S 2018CEEIOT(RMB)'!AF123</f>
        <v>3.66501653076388</v>
      </c>
      <c r="AG123" s="1343">
        <f>'96-S 2018CEEIOT(RMB)'!AG123</f>
        <v>1.5721373391848701</v>
      </c>
      <c r="AH123" s="1343">
        <f>'96-S 2018CEEIOT(RMB)'!AH123</f>
        <v>157.47414678500701</v>
      </c>
      <c r="AI123" s="1343">
        <f>'96-S 2018CEEIOT(RMB)'!AI123</f>
        <v>25.726489502044299</v>
      </c>
      <c r="AJ123" s="1343">
        <f>'96-S 2018CEEIOT(RMB)'!AJ123</f>
        <v>245.28419356420599</v>
      </c>
      <c r="AK123" s="1343">
        <f>'96-S 2018CEEIOT(RMB)'!AK123</f>
        <v>64.207912991383793</v>
      </c>
      <c r="AL123" s="1343">
        <f>'96-S 2018CEEIOT(RMB)'!AL123</f>
        <v>25.095222509357601</v>
      </c>
      <c r="AM123" s="1343">
        <f>'96-S 2018CEEIOT(RMB)'!AM123</f>
        <v>38.125650990274998</v>
      </c>
      <c r="AN123" s="1343">
        <f>'96-S 2018CEEIOT(RMB)'!AN123</f>
        <v>433.988651532039</v>
      </c>
      <c r="AO123" s="1343">
        <f>'96-S 2018CEEIOT(RMB)'!AO123</f>
        <v>36.075063991758398</v>
      </c>
      <c r="AP123" s="1343">
        <f>'96-S 2018CEEIOT(RMB)'!AP123</f>
        <v>32.800750370240301</v>
      </c>
      <c r="AQ123" s="1343">
        <f>'96-S 2018CEEIOT(RMB)'!AQ123</f>
        <v>4.3606812070194501</v>
      </c>
      <c r="AR123" s="1343">
        <f>'96-S 2018CEEIOT(RMB)'!AR123</f>
        <v>14.640205253193701</v>
      </c>
      <c r="AS123" s="1343">
        <f>'96-S 2018CEEIOT(RMB)'!AS123</f>
        <v>1499.3586619708301</v>
      </c>
      <c r="AT123" s="1343">
        <f>'96-S 2018CEEIOT(RMB)'!AT123</f>
        <v>313.25902180952602</v>
      </c>
      <c r="AU123" s="1343">
        <f>'96-S 2018CEEIOT(RMB)'!AU123</f>
        <v>232.917406951884</v>
      </c>
      <c r="AV123" s="1343">
        <f>'96-S 2018CEEIOT(RMB)'!AV123</f>
        <v>104.40714093977</v>
      </c>
      <c r="AW123" s="1343">
        <f>'96-S 2018CEEIOT(RMB)'!AW123</f>
        <v>201.83013684706401</v>
      </c>
      <c r="AX123" s="1343">
        <f>'96-S 2018CEEIOT(RMB)'!AX123</f>
        <v>4832.83840663295</v>
      </c>
      <c r="AY123" s="1343">
        <f>'96-S 2018CEEIOT(RMB)'!AY123</f>
        <v>182.881740974737</v>
      </c>
      <c r="AZ123" s="1343">
        <f>'96-S 2018CEEIOT(RMB)'!AZ123</f>
        <v>18.750000359516299</v>
      </c>
      <c r="BA123" s="1343">
        <f>'96-S 2018CEEIOT(RMB)'!BA123</f>
        <v>0.55366081037936299</v>
      </c>
      <c r="BB123" s="1343">
        <f>'96-S 2018CEEIOT(RMB)'!BB123</f>
        <v>4.9461467842087004</v>
      </c>
      <c r="BC123" s="1343">
        <f>'96-S 2018CEEIOT(RMB)'!BC123</f>
        <v>0.12630754265330699</v>
      </c>
      <c r="BD123" s="1343">
        <f>'96-S 2018CEEIOT(RMB)'!BD123</f>
        <v>1.8173008036017</v>
      </c>
      <c r="BE123" s="1343">
        <f>'96-S 2018CEEIOT(RMB)'!BE123</f>
        <v>1.64821356344633</v>
      </c>
      <c r="BF123" s="1343">
        <f>'96-S 2018CEEIOT(RMB)'!BF123</f>
        <v>2.17952335257137</v>
      </c>
      <c r="BG123" s="1343">
        <f>'96-S 2018CEEIOT(RMB)'!BG123</f>
        <v>1.4907623939239201</v>
      </c>
      <c r="BH123" s="1343">
        <f>'96-S 2018CEEIOT(RMB)'!BH123</f>
        <v>2.2674623894870698</v>
      </c>
      <c r="BI123" s="1343">
        <f>'96-S 2018CEEIOT(RMB)'!BI123</f>
        <v>0.17308793624212199</v>
      </c>
      <c r="BJ123" s="1343">
        <f>'96-S 2018CEEIOT(RMB)'!BJ123</f>
        <v>0.29761027023897302</v>
      </c>
      <c r="BK123" s="1343">
        <f>'96-S 2018CEEIOT(RMB)'!BK123</f>
        <v>1.1225700271869601</v>
      </c>
      <c r="BL123" s="1343">
        <f>'96-S 2018CEEIOT(RMB)'!BL123</f>
        <v>0.36397657603975297</v>
      </c>
      <c r="BM123" s="1343">
        <f>'96-S 2018CEEIOT(RMB)'!BM123</f>
        <v>0.91863040814875696</v>
      </c>
      <c r="BN123" s="1343">
        <f>'96-S 2018CEEIOT(RMB)'!BN123</f>
        <v>0.59398182729357596</v>
      </c>
      <c r="BO123" s="1343">
        <f>'96-S 2018CEEIOT(RMB)'!BO123</f>
        <v>0.20544586948511501</v>
      </c>
      <c r="BP123" s="1343">
        <f>'96-S 2018CEEIOT(RMB)'!BP123</f>
        <v>0.24863972822767799</v>
      </c>
      <c r="BQ123" s="1343">
        <f>'96-S 2018CEEIOT(RMB)'!BQ123</f>
        <v>3.5706367068876701</v>
      </c>
      <c r="BR123" s="1342">
        <f>'96-S 2018CEEIOT(RMB)'!BR123</f>
        <v>2.6818406900202599E-2</v>
      </c>
      <c r="BS123" s="1343">
        <f>'96-S 2018CEEIOT(RMB)'!BS123</f>
        <v>3465.3899622966401</v>
      </c>
      <c r="BT123" s="1343">
        <f>'96-S 2018CEEIOT(RMB)'!BT123</f>
        <v>5.6192398105458201</v>
      </c>
      <c r="BU123" s="1343">
        <f>'96-S 2018CEEIOT(RMB)'!BU123</f>
        <v>0.78658774103197904</v>
      </c>
      <c r="BV123" s="1343">
        <f>'96-S 2018CEEIOT(RMB)'!BV123</f>
        <v>43.772411062315904</v>
      </c>
      <c r="BW123" s="1343">
        <f>'96-S 2018CEEIOT(RMB)'!BW123</f>
        <v>2.47928611774896</v>
      </c>
      <c r="BX123" s="1343">
        <f>'96-S 2018CEEIOT(RMB)'!BX123</f>
        <v>14.447230675474501</v>
      </c>
      <c r="BY123" s="1343">
        <f>'96-S 2018CEEIOT(RMB)'!BY123</f>
        <v>1.8749085322893799</v>
      </c>
      <c r="BZ123" s="1343">
        <f>'96-S 2018CEEIOT(RMB)'!BZ123</f>
        <v>2.4907191974557499</v>
      </c>
      <c r="CA123" s="1343">
        <f>'96-S 2018CEEIOT(RMB)'!CA123</f>
        <v>0.81035856735171696</v>
      </c>
      <c r="CB123" s="1343">
        <f>'96-S 2018CEEIOT(RMB)'!CB123</f>
        <v>3.9067311413178798</v>
      </c>
      <c r="CC123" s="1343">
        <f>'96-S 2018CEEIOT(RMB)'!CC123</f>
        <v>2.3672008646606502</v>
      </c>
      <c r="CD123" s="1343">
        <f>'96-S 2018CEEIOT(RMB)'!CD123</f>
        <v>8.0127399000931696</v>
      </c>
      <c r="CE123" s="1343">
        <f>'96-S 2018CEEIOT(RMB)'!CE123</f>
        <v>15.005808088513801</v>
      </c>
      <c r="CF123" s="1343">
        <f>'96-S 2018CEEIOT(RMB)'!CF123</f>
        <v>43.004033271665897</v>
      </c>
      <c r="CG123" s="1343">
        <f>'96-S 2018CEEIOT(RMB)'!CG123</f>
        <v>26.875396803723898</v>
      </c>
      <c r="CH123" s="1343">
        <f>'96-S 2018CEEIOT(RMB)'!CH123</f>
        <v>5.4096135313932399</v>
      </c>
      <c r="CI123" s="1343">
        <f>'96-S 2018CEEIOT(RMB)'!CI123</f>
        <v>27.440610112759899</v>
      </c>
      <c r="CJ123" s="1343">
        <f>'96-S 2018CEEIOT(RMB)'!CJ123</f>
        <v>152.06321655043601</v>
      </c>
      <c r="CK123" s="1343">
        <f>'96-S 2018CEEIOT(RMB)'!CK123</f>
        <v>5.7163362480724498</v>
      </c>
      <c r="CL123" s="1343">
        <f>'96-S 2018CEEIOT(RMB)'!CL123</f>
        <v>12.8074086395377</v>
      </c>
      <c r="CM123" s="1343">
        <f>'96-S 2018CEEIOT(RMB)'!CM123</f>
        <v>2.5690957377329502</v>
      </c>
      <c r="CN123" s="1343">
        <f>'96-S 2018CEEIOT(RMB)'!CN123</f>
        <v>8.1070544802628106</v>
      </c>
      <c r="CO123" s="1343">
        <f>'96-S 2018CEEIOT(RMB)'!CO123</f>
        <v>13.3693300324324</v>
      </c>
      <c r="CP123" s="1343">
        <f>'96-S 2018CEEIOT(RMB)'!CP123</f>
        <v>12.282023900003001</v>
      </c>
      <c r="CQ123" s="1343">
        <f>'96-S 2018CEEIOT(RMB)'!CQ123</f>
        <v>0.35855293203883698</v>
      </c>
      <c r="CR123" s="1343">
        <f>'96-S 2018CEEIOT(RMB)'!CR123</f>
        <v>2.0604254478577699</v>
      </c>
      <c r="CS123" s="1343">
        <f>'96-S 2018CEEIOT(RMB)'!CS123</f>
        <v>0.69193741475551196</v>
      </c>
      <c r="CT123" s="1343">
        <f>'96-S 2018CEEIOT(RMB)'!CT123</f>
        <v>21.530174533596401</v>
      </c>
      <c r="CU123" s="1384">
        <f>'96-S 2018CEEIOT(RMB)'!CU123</f>
        <v>2.6066125986709698</v>
      </c>
      <c r="CW123" s="1388">
        <f>'96-S 2018CEEIOT(RMB)'!CW123</f>
        <v>403.26459053225176</v>
      </c>
      <c r="CX123" s="1389">
        <f>'96-S 2018CEEIOT(RMB)'!CX123</f>
        <v>59.142523074743465</v>
      </c>
    </row>
    <row r="124" spans="1:102" ht="14.4" customHeight="1" x14ac:dyDescent="0.25">
      <c r="A124" s="1514"/>
      <c r="B124" s="1311" t="s">
        <v>440</v>
      </c>
      <c r="C124" s="1390" t="s">
        <v>169</v>
      </c>
      <c r="D124" s="1343">
        <f>'96-S 2018CEEIOT(RMB)'!D124</f>
        <v>9.1175520661490292</v>
      </c>
      <c r="E124" s="1343">
        <f>'96-S 2018CEEIOT(RMB)'!E124</f>
        <v>0.98057879832003203</v>
      </c>
      <c r="F124" s="1343">
        <f>'96-S 2018CEEIOT(RMB)'!F124</f>
        <v>2.8493192507166398</v>
      </c>
      <c r="G124" s="1343">
        <f>'96-S 2018CEEIOT(RMB)'!G124</f>
        <v>1.6072221887400899</v>
      </c>
      <c r="H124" s="1343">
        <f>'96-S 2018CEEIOT(RMB)'!H124</f>
        <v>2.7962875273204899</v>
      </c>
      <c r="I124" s="1343">
        <f>'96-S 2018CEEIOT(RMB)'!I124</f>
        <v>23.3168968018873</v>
      </c>
      <c r="J124" s="1343">
        <f>'96-S 2018CEEIOT(RMB)'!J124</f>
        <v>1.2224568485307701</v>
      </c>
      <c r="K124" s="1343">
        <f>'96-S 2018CEEIOT(RMB)'!K124</f>
        <v>1.3828569644149999</v>
      </c>
      <c r="L124" s="1343">
        <f>'96-S 2018CEEIOT(RMB)'!L124</f>
        <v>0.58084438230833502</v>
      </c>
      <c r="M124" s="1343">
        <f>'96-S 2018CEEIOT(RMB)'!M124</f>
        <v>4.8066968035703601</v>
      </c>
      <c r="N124" s="1343">
        <f>'96-S 2018CEEIOT(RMB)'!N124</f>
        <v>0.21445771152506801</v>
      </c>
      <c r="O124" s="1343">
        <f>'96-S 2018CEEIOT(RMB)'!O124</f>
        <v>3.2164754160337901</v>
      </c>
      <c r="P124" s="1343">
        <f>'96-S 2018CEEIOT(RMB)'!P124</f>
        <v>0.139382114186513</v>
      </c>
      <c r="Q124" s="1343">
        <f>'96-S 2018CEEIOT(RMB)'!Q124</f>
        <v>1.7287627334392901</v>
      </c>
      <c r="R124" s="1343">
        <f>'96-S 2018CEEIOT(RMB)'!R124</f>
        <v>0.67137480529489302</v>
      </c>
      <c r="S124" s="1343">
        <f>'96-S 2018CEEIOT(RMB)'!S124</f>
        <v>5.7698144890424397</v>
      </c>
      <c r="T124" s="1343">
        <f>'96-S 2018CEEIOT(RMB)'!T124</f>
        <v>1.65187696519722</v>
      </c>
      <c r="U124" s="1343">
        <f>'96-S 2018CEEIOT(RMB)'!U124</f>
        <v>1.7395687072030801</v>
      </c>
      <c r="V124" s="1343">
        <f>'96-S 2018CEEIOT(RMB)'!V124</f>
        <v>9.0333415909271506E-2</v>
      </c>
      <c r="W124" s="1343">
        <f>'96-S 2018CEEIOT(RMB)'!W124</f>
        <v>2.4564335940016</v>
      </c>
      <c r="X124" s="1343">
        <f>'96-S 2018CEEIOT(RMB)'!X124</f>
        <v>0.24171800788212799</v>
      </c>
      <c r="Y124" s="1343">
        <f>'96-S 2018CEEIOT(RMB)'!Y124</f>
        <v>0.22006836855768899</v>
      </c>
      <c r="Z124" s="1343">
        <f>'96-S 2018CEEIOT(RMB)'!Z124</f>
        <v>0.34408135483833402</v>
      </c>
      <c r="AA124" s="1343">
        <f>'96-S 2018CEEIOT(RMB)'!AA124</f>
        <v>0.86097460372608903</v>
      </c>
      <c r="AB124" s="1343">
        <f>'96-S 2018CEEIOT(RMB)'!AB124</f>
        <v>0.21116667958729499</v>
      </c>
      <c r="AC124" s="1343">
        <f>'96-S 2018CEEIOT(RMB)'!AC124</f>
        <v>0.39900876102268601</v>
      </c>
      <c r="AD124" s="1343">
        <f>'96-S 2018CEEIOT(RMB)'!AD124</f>
        <v>3.7872151336346097E-2</v>
      </c>
      <c r="AE124" s="1343">
        <f>'96-S 2018CEEIOT(RMB)'!AE124</f>
        <v>6.0031156002843602</v>
      </c>
      <c r="AF124" s="1343">
        <f>'96-S 2018CEEIOT(RMB)'!AF124</f>
        <v>0.41327702544304201</v>
      </c>
      <c r="AG124" s="1343">
        <f>'96-S 2018CEEIOT(RMB)'!AG124</f>
        <v>0.18014466911304799</v>
      </c>
      <c r="AH124" s="1343">
        <f>'96-S 2018CEEIOT(RMB)'!AH124</f>
        <v>17.690444141305999</v>
      </c>
      <c r="AI124" s="1343">
        <f>'96-S 2018CEEIOT(RMB)'!AI124</f>
        <v>2.8900809102916298</v>
      </c>
      <c r="AJ124" s="1343">
        <f>'96-S 2018CEEIOT(RMB)'!AJ124</f>
        <v>27.385392999124601</v>
      </c>
      <c r="AK124" s="1343">
        <f>'96-S 2018CEEIOT(RMB)'!AK124</f>
        <v>7.16865977123134</v>
      </c>
      <c r="AL124" s="1343">
        <f>'96-S 2018CEEIOT(RMB)'!AL124</f>
        <v>2.8018215150066101</v>
      </c>
      <c r="AM124" s="1343">
        <f>'96-S 2018CEEIOT(RMB)'!AM124</f>
        <v>4.2566376599511404</v>
      </c>
      <c r="AN124" s="1343">
        <f>'96-S 2018CEEIOT(RMB)'!AN124</f>
        <v>48.453793971253198</v>
      </c>
      <c r="AO124" s="1343">
        <f>'96-S 2018CEEIOT(RMB)'!AO124</f>
        <v>4.0353677387315496</v>
      </c>
      <c r="AP124" s="1343">
        <f>'96-S 2018CEEIOT(RMB)'!AP124</f>
        <v>3.6617708827086299</v>
      </c>
      <c r="AQ124" s="1343">
        <f>'96-S 2018CEEIOT(RMB)'!AQ124</f>
        <v>0.491129996295325</v>
      </c>
      <c r="AR124" s="1343">
        <f>'96-S 2018CEEIOT(RMB)'!AR124</f>
        <v>1.64888089966072</v>
      </c>
      <c r="AS124" s="1343">
        <f>'96-S 2018CEEIOT(RMB)'!AS124</f>
        <v>124.023109367348</v>
      </c>
      <c r="AT124" s="1343">
        <f>'96-S 2018CEEIOT(RMB)'!AT124</f>
        <v>25.911984175369302</v>
      </c>
      <c r="AU124" s="1343">
        <f>'96-S 2018CEEIOT(RMB)'!AU124</f>
        <v>19.266331511355599</v>
      </c>
      <c r="AV124" s="1343">
        <f>'96-S 2018CEEIOT(RMB)'!AV124</f>
        <v>8.6362913610572996</v>
      </c>
      <c r="AW124" s="1343">
        <f>'96-S 2018CEEIOT(RMB)'!AW124</f>
        <v>16.694872128132001</v>
      </c>
      <c r="AX124" s="1343">
        <f>'96-S 2018CEEIOT(RMB)'!AX124</f>
        <v>74.773090751624906</v>
      </c>
      <c r="AY124" s="1343">
        <f>'96-S 2018CEEIOT(RMB)'!AY124</f>
        <v>15.9263121734223</v>
      </c>
      <c r="AZ124" s="1343">
        <f>'96-S 2018CEEIOT(RMB)'!AZ124</f>
        <v>2.1173791415321301</v>
      </c>
      <c r="BA124" s="1343">
        <f>'96-S 2018CEEIOT(RMB)'!BA124</f>
        <v>6.4417274908844593E-2</v>
      </c>
      <c r="BB124" s="1343">
        <f>'96-S 2018CEEIOT(RMB)'!BB124</f>
        <v>0.57547381206113501</v>
      </c>
      <c r="BC124" s="1343">
        <f>'96-S 2018CEEIOT(RMB)'!BC124</f>
        <v>1.52382736467414E-2</v>
      </c>
      <c r="BD124" s="1343">
        <f>'96-S 2018CEEIOT(RMB)'!BD124</f>
        <v>0.21924681901014401</v>
      </c>
      <c r="BE124" s="1343">
        <f>'96-S 2018CEEIOT(RMB)'!BE124</f>
        <v>0.194119082070078</v>
      </c>
      <c r="BF124" s="1343">
        <f>'96-S 2018CEEIOT(RMB)'!BF124</f>
        <v>0.27251127472027298</v>
      </c>
      <c r="BG124" s="1343">
        <f>'96-S 2018CEEIOT(RMB)'!BG124</f>
        <v>0.17557520087871001</v>
      </c>
      <c r="BH124" s="1343">
        <f>'96-S 2018CEEIOT(RMB)'!BH124</f>
        <v>0.26705138668760098</v>
      </c>
      <c r="BI124" s="1343">
        <f>'96-S 2018CEEIOT(RMB)'!BI124</f>
        <v>2.10085815464605E-2</v>
      </c>
      <c r="BJ124" s="1343">
        <f>'96-S 2018CEEIOT(RMB)'!BJ124</f>
        <v>3.6122503781162198E-2</v>
      </c>
      <c r="BK124" s="1343">
        <f>'96-S 2018CEEIOT(RMB)'!BK124</f>
        <v>0.13625215292173801</v>
      </c>
      <c r="BL124" s="1343">
        <f>'96-S 2018CEEIOT(RMB)'!BL124</f>
        <v>4.2372397614305397E-2</v>
      </c>
      <c r="BM124" s="1343">
        <f>'96-S 2018CEEIOT(RMB)'!BM124</f>
        <v>0.106942521791346</v>
      </c>
      <c r="BN124" s="1343">
        <f>'96-S 2018CEEIOT(RMB)'!BN124</f>
        <v>6.9148499707316999E-2</v>
      </c>
      <c r="BO124" s="1343">
        <f>'96-S 2018CEEIOT(RMB)'!BO124</f>
        <v>2.4604369183545801E-2</v>
      </c>
      <c r="BP124" s="1343">
        <f>'96-S 2018CEEIOT(RMB)'!BP124</f>
        <v>2.90483867606804E-2</v>
      </c>
      <c r="BQ124" s="1343">
        <f>'96-S 2018CEEIOT(RMB)'!BQ124</f>
        <v>0.40426875640748</v>
      </c>
      <c r="BR124" s="1342">
        <f>'96-S 2018CEEIOT(RMB)'!BR124</f>
        <v>8.5128926219088207E-3</v>
      </c>
      <c r="BS124" s="1343">
        <f>'96-S 2018CEEIOT(RMB)'!BS124</f>
        <v>181.40890772551501</v>
      </c>
      <c r="BT124" s="1343">
        <f>'96-S 2018CEEIOT(RMB)'!BT124</f>
        <v>0.62831396086589397</v>
      </c>
      <c r="BU124" s="1343">
        <f>'96-S 2018CEEIOT(RMB)'!BU124</f>
        <v>8.9819009285045895E-2</v>
      </c>
      <c r="BV124" s="1343">
        <f>'96-S 2018CEEIOT(RMB)'!BV124</f>
        <v>5.4516745710165999</v>
      </c>
      <c r="BW124" s="1343">
        <f>'96-S 2018CEEIOT(RMB)'!BW124</f>
        <v>1.57690184760848</v>
      </c>
      <c r="BX124" s="1343">
        <f>'96-S 2018CEEIOT(RMB)'!BX124</f>
        <v>9.1888808564242197</v>
      </c>
      <c r="BY124" s="1343">
        <f>'96-S 2018CEEIOT(RMB)'!BY124</f>
        <v>1.19249920672665</v>
      </c>
      <c r="BZ124" s="1343">
        <f>'96-S 2018CEEIOT(RMB)'!BZ124</f>
        <v>1.5841736362029599</v>
      </c>
      <c r="CA124" s="1343">
        <f>'96-S 2018CEEIOT(RMB)'!CA124</f>
        <v>0.51541284926102104</v>
      </c>
      <c r="CB124" s="1343">
        <f>'96-S 2018CEEIOT(RMB)'!CB124</f>
        <v>2.4848005684987902</v>
      </c>
      <c r="CC124" s="1343">
        <f>'96-S 2018CEEIOT(RMB)'!CC124</f>
        <v>1.5056121963579401</v>
      </c>
      <c r="CD124" s="1343">
        <f>'96-S 2018CEEIOT(RMB)'!CD124</f>
        <v>2.1313506665309698</v>
      </c>
      <c r="CE124" s="1343">
        <f>'96-S 2018CEEIOT(RMB)'!CE124</f>
        <v>1.7660479546569601</v>
      </c>
      <c r="CF124" s="1343">
        <f>'96-S 2018CEEIOT(RMB)'!CF124</f>
        <v>4.85349579031673</v>
      </c>
      <c r="CG124" s="1343">
        <f>'96-S 2018CEEIOT(RMB)'!CG124</f>
        <v>3.1629912415141099</v>
      </c>
      <c r="CH124" s="1343">
        <f>'96-S 2018CEEIOT(RMB)'!CH124</f>
        <v>0.63666260798806695</v>
      </c>
      <c r="CI124" s="1343">
        <f>'96-S 2018CEEIOT(RMB)'!CI124</f>
        <v>3.2295117382764298</v>
      </c>
      <c r="CJ124" s="1343">
        <f>'96-S 2018CEEIOT(RMB)'!CJ124</f>
        <v>17.282698116649399</v>
      </c>
      <c r="CK124" s="1343">
        <f>'96-S 2018CEEIOT(RMB)'!CK124</f>
        <v>0.67276109886859403</v>
      </c>
      <c r="CL124" s="1343">
        <f>'96-S 2018CEEIOT(RMB)'!CL124</f>
        <v>1.5073162137549101</v>
      </c>
      <c r="CM124" s="1343">
        <f>'96-S 2018CEEIOT(RMB)'!CM124</f>
        <v>0.30235934287431998</v>
      </c>
      <c r="CN124" s="1343">
        <f>'96-S 2018CEEIOT(RMB)'!CN124</f>
        <v>0.95412702193092402</v>
      </c>
      <c r="CO124" s="1343">
        <f>'96-S 2018CEEIOT(RMB)'!CO124</f>
        <v>1.57344928174738</v>
      </c>
      <c r="CP124" s="1343">
        <f>'96-S 2018CEEIOT(RMB)'!CP124</f>
        <v>1.44548317955974</v>
      </c>
      <c r="CQ124" s="1343">
        <f>'96-S 2018CEEIOT(RMB)'!CQ124</f>
        <v>4.2198438666435002E-2</v>
      </c>
      <c r="CR124" s="1343">
        <f>'96-S 2018CEEIOT(RMB)'!CR124</f>
        <v>0.24249344830004199</v>
      </c>
      <c r="CS124" s="1343">
        <f>'96-S 2018CEEIOT(RMB)'!CS124</f>
        <v>8.1434778378578002E-2</v>
      </c>
      <c r="CT124" s="1343">
        <f>'96-S 2018CEEIOT(RMB)'!CT124</f>
        <v>2.5339069028591799</v>
      </c>
      <c r="CU124" s="1384">
        <f>'96-S 2018CEEIOT(RMB)'!CU124</f>
        <v>0.306774738242161</v>
      </c>
      <c r="CW124" s="1388">
        <f>'96-S 2018CEEIOT(RMB)'!CW124</f>
        <v>45.332271830455362</v>
      </c>
      <c r="CX124" s="1389">
        <f>'96-S 2018CEEIOT(RMB)'!CX124</f>
        <v>6.8772481476973741</v>
      </c>
    </row>
    <row r="125" spans="1:102" ht="14.4" customHeight="1" x14ac:dyDescent="0.25">
      <c r="A125" s="1514"/>
      <c r="B125" s="1311" t="s">
        <v>441</v>
      </c>
      <c r="C125" s="1390" t="s">
        <v>169</v>
      </c>
      <c r="D125" s="1343">
        <f>'96-S 2018CEEIOT(RMB)'!D125</f>
        <v>33.832620965380897</v>
      </c>
      <c r="E125" s="1343">
        <f>'96-S 2018CEEIOT(RMB)'!E125</f>
        <v>3.6624930313592898</v>
      </c>
      <c r="F125" s="1343">
        <f>'96-S 2018CEEIOT(RMB)'!F125</f>
        <v>10.544785295635901</v>
      </c>
      <c r="G125" s="1343">
        <f>'96-S 2018CEEIOT(RMB)'!G125</f>
        <v>5.4906748719763199</v>
      </c>
      <c r="H125" s="1343">
        <f>'96-S 2018CEEIOT(RMB)'!H125</f>
        <v>9.8851479925970693</v>
      </c>
      <c r="I125" s="1343">
        <f>'96-S 2018CEEIOT(RMB)'!I125</f>
        <v>91.888647925374698</v>
      </c>
      <c r="J125" s="1343">
        <f>'96-S 2018CEEIOT(RMB)'!J125</f>
        <v>4.2999607519115903</v>
      </c>
      <c r="K125" s="1343">
        <f>'96-S 2018CEEIOT(RMB)'!K125</f>
        <v>5.3011462292946403</v>
      </c>
      <c r="L125" s="1343">
        <f>'96-S 2018CEEIOT(RMB)'!L125</f>
        <v>2.2110819713249499</v>
      </c>
      <c r="M125" s="1343">
        <f>'96-S 2018CEEIOT(RMB)'!M125</f>
        <v>18.8746715508134</v>
      </c>
      <c r="N125" s="1343">
        <f>'96-S 2018CEEIOT(RMB)'!N125</f>
        <v>0.348264294792417</v>
      </c>
      <c r="O125" s="1343">
        <f>'96-S 2018CEEIOT(RMB)'!O125</f>
        <v>12.7140328956411</v>
      </c>
      <c r="P125" s="1343">
        <f>'96-S 2018CEEIOT(RMB)'!P125</f>
        <v>0.550947405348584</v>
      </c>
      <c r="Q125" s="1343">
        <f>'96-S 2018CEEIOT(RMB)'!Q125</f>
        <v>6.8334258524532103</v>
      </c>
      <c r="R125" s="1343">
        <f>'96-S 2018CEEIOT(RMB)'!R125</f>
        <v>2.6537996582449899</v>
      </c>
      <c r="S125" s="1343">
        <f>'96-S 2018CEEIOT(RMB)'!S125</f>
        <v>22.832484495318301</v>
      </c>
      <c r="T125" s="1343">
        <f>'96-S 2018CEEIOT(RMB)'!T125</f>
        <v>6.54097812866907</v>
      </c>
      <c r="U125" s="1343">
        <f>'96-S 2018CEEIOT(RMB)'!U125</f>
        <v>6.8882132912204801</v>
      </c>
      <c r="V125" s="1343">
        <f>'96-S 2018CEEIOT(RMB)'!V125</f>
        <v>0.35222551376106398</v>
      </c>
      <c r="W125" s="1343">
        <f>'96-S 2018CEEIOT(RMB)'!W125</f>
        <v>9.7225384396850707</v>
      </c>
      <c r="X125" s="1343">
        <f>'96-S 2018CEEIOT(RMB)'!X125</f>
        <v>0.95671734376897599</v>
      </c>
      <c r="Y125" s="1343">
        <f>'96-S 2018CEEIOT(RMB)'!Y125</f>
        <v>0.87102829805197601</v>
      </c>
      <c r="Z125" s="1343">
        <f>'96-S 2018CEEIOT(RMB)'!Z125</f>
        <v>1.36187039900597</v>
      </c>
      <c r="AA125" s="1343">
        <f>'96-S 2018CEEIOT(RMB)'!AA125</f>
        <v>3.3899906257480801</v>
      </c>
      <c r="AB125" s="1343">
        <f>'96-S 2018CEEIOT(RMB)'!AB125</f>
        <v>0.82900480883147898</v>
      </c>
      <c r="AC125" s="1343">
        <f>'96-S 2018CEEIOT(RMB)'!AC125</f>
        <v>1.56125939029595</v>
      </c>
      <c r="AD125" s="1343">
        <f>'96-S 2018CEEIOT(RMB)'!AD125</f>
        <v>0.135925179685252</v>
      </c>
      <c r="AE125" s="1343">
        <f>'96-S 2018CEEIOT(RMB)'!AE125</f>
        <v>23.755827591762699</v>
      </c>
      <c r="AF125" s="1343">
        <f>'96-S 2018CEEIOT(RMB)'!AF125</f>
        <v>1.62279198865108</v>
      </c>
      <c r="AG125" s="1343">
        <f>'96-S 2018CEEIOT(RMB)'!AG125</f>
        <v>0.69741301397893696</v>
      </c>
      <c r="AH125" s="1343">
        <f>'96-S 2018CEEIOT(RMB)'!AH125</f>
        <v>69.989270040294699</v>
      </c>
      <c r="AI125" s="1343">
        <f>'96-S 2018CEEIOT(RMB)'!AI125</f>
        <v>11.434119553641001</v>
      </c>
      <c r="AJ125" s="1343">
        <f>'96-S 2018CEEIOT(RMB)'!AJ125</f>
        <v>108.562673506946</v>
      </c>
      <c r="AK125" s="1343">
        <f>'96-S 2018CEEIOT(RMB)'!AK125</f>
        <v>28.418393347557199</v>
      </c>
      <c r="AL125" s="1343">
        <f>'96-S 2018CEEIOT(RMB)'!AL125</f>
        <v>11.107134170691699</v>
      </c>
      <c r="AM125" s="1343">
        <f>'96-S 2018CEEIOT(RMB)'!AM125</f>
        <v>16.8743959427355</v>
      </c>
      <c r="AN125" s="1343">
        <f>'96-S 2018CEEIOT(RMB)'!AN125</f>
        <v>192.08318154288</v>
      </c>
      <c r="AO125" s="1343">
        <f>'96-S 2018CEEIOT(RMB)'!AO125</f>
        <v>15.9674475663514</v>
      </c>
      <c r="AP125" s="1343">
        <f>'96-S 2018CEEIOT(RMB)'!AP125</f>
        <v>14.5157131286078</v>
      </c>
      <c r="AQ125" s="1343">
        <f>'96-S 2018CEEIOT(RMB)'!AQ125</f>
        <v>1.9328806409230199</v>
      </c>
      <c r="AR125" s="1343">
        <f>'96-S 2018CEEIOT(RMB)'!AR125</f>
        <v>6.48930017344225</v>
      </c>
      <c r="AS125" s="1343">
        <f>'96-S 2018CEEIOT(RMB)'!AS125</f>
        <v>675.43077293299996</v>
      </c>
      <c r="AT125" s="1343">
        <f>'96-S 2018CEEIOT(RMB)'!AT125</f>
        <v>141.11685789104399</v>
      </c>
      <c r="AU125" s="1343">
        <f>'96-S 2018CEEIOT(RMB)'!AU125</f>
        <v>104.924584222078</v>
      </c>
      <c r="AV125" s="1343">
        <f>'96-S 2018CEEIOT(RMB)'!AV125</f>
        <v>47.033306768627703</v>
      </c>
      <c r="AW125" s="1343">
        <f>'96-S 2018CEEIOT(RMB)'!AW125</f>
        <v>90.920397360159896</v>
      </c>
      <c r="AX125" s="1343">
        <f>'96-S 2018CEEIOT(RMB)'!AX125</f>
        <v>840.72283881805697</v>
      </c>
      <c r="AY125" s="1343">
        <f>'96-S 2018CEEIOT(RMB)'!AY125</f>
        <v>2320.1594035029898</v>
      </c>
      <c r="AZ125" s="1343">
        <f>'96-S 2018CEEIOT(RMB)'!AZ125</f>
        <v>8.3064319777131601</v>
      </c>
      <c r="BA125" s="1343">
        <f>'96-S 2018CEEIOT(RMB)'!BA125</f>
        <v>0.24542924277498401</v>
      </c>
      <c r="BB125" s="1343">
        <f>'96-S 2018CEEIOT(RMB)'!BB125</f>
        <v>2.1925500904976301</v>
      </c>
      <c r="BC125" s="1343">
        <f>'96-S 2018CEEIOT(RMB)'!BC125</f>
        <v>5.6180512120210899E-2</v>
      </c>
      <c r="BD125" s="1343">
        <f>'96-S 2018CEEIOT(RMB)'!BD125</f>
        <v>0.80831981747165105</v>
      </c>
      <c r="BE125" s="1343">
        <f>'96-S 2018CEEIOT(RMB)'!BE125</f>
        <v>0.73460837571264503</v>
      </c>
      <c r="BF125" s="1343">
        <f>'96-S 2018CEEIOT(RMB)'!BF125</f>
        <v>0.96860786032756396</v>
      </c>
      <c r="BG125" s="1343">
        <f>'96-S 2018CEEIOT(RMB)'!BG125</f>
        <v>0.66443242857684603</v>
      </c>
      <c r="BH125" s="1343">
        <f>'96-S 2018CEEIOT(RMB)'!BH125</f>
        <v>1.0106074236203499</v>
      </c>
      <c r="BI125" s="1343">
        <f>'96-S 2018CEEIOT(RMB)'!BI125</f>
        <v>7.7495856179460101E-2</v>
      </c>
      <c r="BJ125" s="1343">
        <f>'96-S 2018CEEIOT(RMB)'!BJ125</f>
        <v>0.133247661279568</v>
      </c>
      <c r="BK125" s="1343">
        <f>'96-S 2018CEEIOT(RMB)'!BK125</f>
        <v>0.50260305407167105</v>
      </c>
      <c r="BL125" s="1343">
        <f>'96-S 2018CEEIOT(RMB)'!BL125</f>
        <v>0.16167653045319</v>
      </c>
      <c r="BM125" s="1343">
        <f>'96-S 2018CEEIOT(RMB)'!BM125</f>
        <v>0.40805092122760001</v>
      </c>
      <c r="BN125" s="1343">
        <f>'96-S 2018CEEIOT(RMB)'!BN125</f>
        <v>0.26384368476113901</v>
      </c>
      <c r="BO125" s="1343">
        <f>'96-S 2018CEEIOT(RMB)'!BO125</f>
        <v>9.1445849890801303E-2</v>
      </c>
      <c r="BP125" s="1343">
        <f>'96-S 2018CEEIOT(RMB)'!BP125</f>
        <v>0.110201871418051</v>
      </c>
      <c r="BQ125" s="1343">
        <f>'96-S 2018CEEIOT(RMB)'!BQ125</f>
        <v>1.58338856887108</v>
      </c>
      <c r="BR125" s="1342">
        <f>'96-S 2018CEEIOT(RMB)'!BR125</f>
        <v>1.3509650836123099E-2</v>
      </c>
      <c r="BS125" s="1343">
        <f>'96-S 2018CEEIOT(RMB)'!BS125</f>
        <v>1744.3431715724</v>
      </c>
      <c r="BT125" s="1343">
        <f>'96-S 2018CEEIOT(RMB)'!BT125</f>
        <v>2.4863659561954901</v>
      </c>
      <c r="BU125" s="1343">
        <f>'96-S 2018CEEIOT(RMB)'!BU125</f>
        <v>0.34849052179413298</v>
      </c>
      <c r="BV125" s="1343">
        <f>'96-S 2018CEEIOT(RMB)'!BV125</f>
        <v>19.523817978038998</v>
      </c>
      <c r="BW125" s="1343">
        <f>'96-S 2018CEEIOT(RMB)'!BW125</f>
        <v>1.71723297585947</v>
      </c>
      <c r="BX125" s="1343">
        <f>'96-S 2018CEEIOT(RMB)'!BX125</f>
        <v>10.006614705808399</v>
      </c>
      <c r="BY125" s="1343">
        <f>'96-S 2018CEEIOT(RMB)'!BY125</f>
        <v>1.2986217021579001</v>
      </c>
      <c r="BZ125" s="1343">
        <f>'96-S 2018CEEIOT(RMB)'!BZ125</f>
        <v>1.7251518930621199</v>
      </c>
      <c r="CA125" s="1343">
        <f>'96-S 2018CEEIOT(RMB)'!CA125</f>
        <v>0.56128029926214096</v>
      </c>
      <c r="CB125" s="1343">
        <f>'96-S 2018CEEIOT(RMB)'!CB125</f>
        <v>2.7059271197707999</v>
      </c>
      <c r="CC125" s="1343">
        <f>'96-S 2018CEEIOT(RMB)'!CC125</f>
        <v>1.63959913951727</v>
      </c>
      <c r="CD125" s="1343">
        <f>'96-S 2018CEEIOT(RMB)'!CD125</f>
        <v>4.1223054970681403</v>
      </c>
      <c r="CE125" s="1343">
        <f>'96-S 2018CEEIOT(RMB)'!CE125</f>
        <v>6.6485327304489701</v>
      </c>
      <c r="CF125" s="1343">
        <f>'96-S 2018CEEIOT(RMB)'!CF125</f>
        <v>19.037850946246198</v>
      </c>
      <c r="CG125" s="1343">
        <f>'96-S 2018CEEIOT(RMB)'!CG125</f>
        <v>11.907519691001101</v>
      </c>
      <c r="CH125" s="1343">
        <f>'96-S 2018CEEIOT(RMB)'!CH125</f>
        <v>2.39680478454724</v>
      </c>
      <c r="CI125" s="1343">
        <f>'96-S 2018CEEIOT(RMB)'!CI125</f>
        <v>12.157945337034</v>
      </c>
      <c r="CJ125" s="1343">
        <f>'96-S 2018CEEIOT(RMB)'!CJ125</f>
        <v>67.327374471512599</v>
      </c>
      <c r="CK125" s="1343">
        <f>'96-S 2018CEEIOT(RMB)'!CK125</f>
        <v>2.53270256552545</v>
      </c>
      <c r="CL125" s="1343">
        <f>'96-S 2018CEEIOT(RMB)'!CL125</f>
        <v>5.6745011684762101</v>
      </c>
      <c r="CM125" s="1343">
        <f>'96-S 2018CEEIOT(RMB)'!CM125</f>
        <v>1.1382737270276599</v>
      </c>
      <c r="CN125" s="1343">
        <f>'96-S 2018CEEIOT(RMB)'!CN125</f>
        <v>3.5919436488607301</v>
      </c>
      <c r="CO125" s="1343">
        <f>'96-S 2018CEEIOT(RMB)'!CO125</f>
        <v>5.9234682851128104</v>
      </c>
      <c r="CP125" s="1343">
        <f>'96-S 2018CEEIOT(RMB)'!CP125</f>
        <v>5.4417221261033797</v>
      </c>
      <c r="CQ125" s="1343">
        <f>'96-S 2018CEEIOT(RMB)'!CQ125</f>
        <v>0.15886188135935</v>
      </c>
      <c r="CR125" s="1343">
        <f>'96-S 2018CEEIOT(RMB)'!CR125</f>
        <v>0.91290025488318205</v>
      </c>
      <c r="CS125" s="1343">
        <f>'96-S 2018CEEIOT(RMB)'!CS125</f>
        <v>0.306572529935633</v>
      </c>
      <c r="CT125" s="1343">
        <f>'96-S 2018CEEIOT(RMB)'!CT125</f>
        <v>9.5392443535555902</v>
      </c>
      <c r="CU125" s="1384">
        <f>'96-S 2018CEEIOT(RMB)'!CU125</f>
        <v>1.1548960959410099</v>
      </c>
      <c r="CW125" s="1388">
        <f>'96-S 2018CEEIOT(RMB)'!CW125</f>
        <v>178.42578394233601</v>
      </c>
      <c r="CX125" s="1389">
        <f>'96-S 2018CEEIOT(RMB)'!CX125</f>
        <v>26.186910232098292</v>
      </c>
    </row>
    <row r="126" spans="1:102" ht="14.4" customHeight="1" x14ac:dyDescent="0.25">
      <c r="A126" s="1514"/>
      <c r="B126" s="1311" t="s">
        <v>442</v>
      </c>
      <c r="C126" s="1390" t="s">
        <v>169</v>
      </c>
      <c r="D126" s="1343">
        <f>'96-S 2018CEEIOT(RMB)'!D126</f>
        <v>69.836422372846897</v>
      </c>
      <c r="E126" s="1343">
        <f>'96-S 2018CEEIOT(RMB)'!E126</f>
        <v>7.5300961394007304</v>
      </c>
      <c r="F126" s="1343">
        <f>'96-S 2018CEEIOT(RMB)'!F126</f>
        <v>21.801691492482998</v>
      </c>
      <c r="G126" s="1343">
        <f>'96-S 2018CEEIOT(RMB)'!G126</f>
        <v>11.9276626490658</v>
      </c>
      <c r="H126" s="1343">
        <f>'96-S 2018CEEIOT(RMB)'!H126</f>
        <v>21.020968970135101</v>
      </c>
      <c r="I126" s="1343">
        <f>'96-S 2018CEEIOT(RMB)'!I126</f>
        <v>182.93928137143399</v>
      </c>
      <c r="J126" s="1343">
        <f>'96-S 2018CEEIOT(RMB)'!J126</f>
        <v>9.0813581236293501</v>
      </c>
      <c r="K126" s="1343">
        <f>'96-S 2018CEEIOT(RMB)'!K126</f>
        <v>10.7294361508948</v>
      </c>
      <c r="L126" s="1343">
        <f>'96-S 2018CEEIOT(RMB)'!L126</f>
        <v>4.4936274460886798</v>
      </c>
      <c r="M126" s="1343">
        <f>'96-S 2018CEEIOT(RMB)'!M126</f>
        <v>37.657414468475302</v>
      </c>
      <c r="N126" s="1343">
        <f>'96-S 2018CEEIOT(RMB)'!N126</f>
        <v>1.2803433831941899</v>
      </c>
      <c r="O126" s="1343">
        <f>'96-S 2018CEEIOT(RMB)'!O126</f>
        <v>25.266580180685999</v>
      </c>
      <c r="P126" s="1343">
        <f>'96-S 2018CEEIOT(RMB)'!P126</f>
        <v>1.0948970249521299</v>
      </c>
      <c r="Q126" s="1343">
        <f>'96-S 2018CEEIOT(RMB)'!Q126</f>
        <v>13.5800578484405</v>
      </c>
      <c r="R126" s="1343">
        <f>'96-S 2018CEEIOT(RMB)'!R126</f>
        <v>5.2738924304272299</v>
      </c>
      <c r="S126" s="1343">
        <f>'96-S 2018CEEIOT(RMB)'!S126</f>
        <v>45.344415702694803</v>
      </c>
      <c r="T126" s="1343">
        <f>'96-S 2018CEEIOT(RMB)'!T126</f>
        <v>12.9853992389901</v>
      </c>
      <c r="U126" s="1343">
        <f>'96-S 2018CEEIOT(RMB)'!U126</f>
        <v>13.6747437264426</v>
      </c>
      <c r="V126" s="1343">
        <f>'96-S 2018CEEIOT(RMB)'!V126</f>
        <v>0.70568981540958597</v>
      </c>
      <c r="W126" s="1343">
        <f>'96-S 2018CEEIOT(RMB)'!W126</f>
        <v>19.3057239067487</v>
      </c>
      <c r="X126" s="1343">
        <f>'96-S 2018CEEIOT(RMB)'!X126</f>
        <v>1.8997220746601799</v>
      </c>
      <c r="Y126" s="1343">
        <f>'96-S 2018CEEIOT(RMB)'!Y126</f>
        <v>1.7295721628128</v>
      </c>
      <c r="Z126" s="1343">
        <f>'96-S 2018CEEIOT(RMB)'!Z126</f>
        <v>2.7042211335123998</v>
      </c>
      <c r="AA126" s="1343">
        <f>'96-S 2018CEEIOT(RMB)'!AA126</f>
        <v>6.7522379789968499</v>
      </c>
      <c r="AB126" s="1343">
        <f>'96-S 2018CEEIOT(RMB)'!AB126</f>
        <v>1.65408460899403</v>
      </c>
      <c r="AC126" s="1343">
        <f>'96-S 2018CEEIOT(RMB)'!AC126</f>
        <v>3.1214049743312602</v>
      </c>
      <c r="AD126" s="1343">
        <f>'96-S 2018CEEIOT(RMB)'!AD126</f>
        <v>0.28630716005622597</v>
      </c>
      <c r="AE126" s="1343">
        <f>'96-S 2018CEEIOT(RMB)'!AE126</f>
        <v>47.178099964677997</v>
      </c>
      <c r="AF126" s="1343">
        <f>'96-S 2018CEEIOT(RMB)'!AF126</f>
        <v>3.2376351688471998</v>
      </c>
      <c r="AG126" s="1343">
        <f>'96-S 2018CEEIOT(RMB)'!AG126</f>
        <v>1.40311966693732</v>
      </c>
      <c r="AH126" s="1343">
        <f>'96-S 2018CEEIOT(RMB)'!AH126</f>
        <v>138.989358636628</v>
      </c>
      <c r="AI126" s="1343">
        <f>'96-S 2018CEEIOT(RMB)'!AI126</f>
        <v>22.706636923347499</v>
      </c>
      <c r="AJ126" s="1343">
        <f>'96-S 2018CEEIOT(RMB)'!AJ126</f>
        <v>215.373814281036</v>
      </c>
      <c r="AK126" s="1343">
        <f>'96-S 2018CEEIOT(RMB)'!AK126</f>
        <v>56.378288902498703</v>
      </c>
      <c r="AL126" s="1343">
        <f>'96-S 2018CEEIOT(RMB)'!AL126</f>
        <v>22.035067623127901</v>
      </c>
      <c r="AM126" s="1343">
        <f>'96-S 2018CEEIOT(RMB)'!AM126</f>
        <v>33.4765430923444</v>
      </c>
      <c r="AN126" s="1343">
        <f>'96-S 2018CEEIOT(RMB)'!AN126</f>
        <v>381.06732389452498</v>
      </c>
      <c r="AO126" s="1343">
        <f>'96-S 2018CEEIOT(RMB)'!AO126</f>
        <v>31.712262666715301</v>
      </c>
      <c r="AP126" s="1343">
        <f>'96-S 2018CEEIOT(RMB)'!AP126</f>
        <v>28.797957224894599</v>
      </c>
      <c r="AQ126" s="1343">
        <f>'96-S 2018CEEIOT(RMB)'!AQ126</f>
        <v>3.8509050176729702</v>
      </c>
      <c r="AR126" s="1343">
        <f>'96-S 2018CEEIOT(RMB)'!AR126</f>
        <v>12.928723103751199</v>
      </c>
      <c r="AS126" s="1343">
        <f>'96-S 2018CEEIOT(RMB)'!AS126</f>
        <v>1656.63848269865</v>
      </c>
      <c r="AT126" s="1343">
        <f>'96-S 2018CEEIOT(RMB)'!AT126</f>
        <v>346.11928669558802</v>
      </c>
      <c r="AU126" s="1343">
        <f>'96-S 2018CEEIOT(RMB)'!AU126</f>
        <v>257.34999198902801</v>
      </c>
      <c r="AV126" s="1343">
        <f>'96-S 2018CEEIOT(RMB)'!AV126</f>
        <v>115.359247881364</v>
      </c>
      <c r="AW126" s="1343">
        <f>'96-S 2018CEEIOT(RMB)'!AW126</f>
        <v>223.00172743837101</v>
      </c>
      <c r="AX126" s="1343">
        <f>'96-S 2018CEEIOT(RMB)'!AX126</f>
        <v>15975.109631842301</v>
      </c>
      <c r="AY126" s="1343">
        <f>'96-S 2018CEEIOT(RMB)'!AY126</f>
        <v>2833.7270080521098</v>
      </c>
      <c r="AZ126" s="1343">
        <f>'96-S 2018CEEIOT(RMB)'!AZ126</f>
        <v>16.581029606374202</v>
      </c>
      <c r="BA126" s="1343">
        <f>'96-S 2018CEEIOT(RMB)'!BA126</f>
        <v>0.498559069798374</v>
      </c>
      <c r="BB126" s="1343">
        <f>'96-S 2018CEEIOT(RMB)'!BB126</f>
        <v>4.4538935998227203</v>
      </c>
      <c r="BC126" s="1343">
        <f>'96-S 2018CEEIOT(RMB)'!BC126</f>
        <v>0.116405717454939</v>
      </c>
      <c r="BD126" s="1343">
        <f>'96-S 2018CEEIOT(RMB)'!BD126</f>
        <v>1.67483429279711</v>
      </c>
      <c r="BE126" s="1343">
        <f>'96-S 2018CEEIOT(RMB)'!BE126</f>
        <v>1.49802741655868</v>
      </c>
      <c r="BF126" s="1343">
        <f>'96-S 2018CEEIOT(RMB)'!BF126</f>
        <v>2.0526786038573102</v>
      </c>
      <c r="BG126" s="1343">
        <f>'96-S 2018CEEIOT(RMB)'!BG126</f>
        <v>1.35492328615666</v>
      </c>
      <c r="BH126" s="1343">
        <f>'96-S 2018CEEIOT(RMB)'!BH126</f>
        <v>2.0608499412933599</v>
      </c>
      <c r="BI126" s="1343">
        <f>'96-S 2018CEEIOT(RMB)'!BI126</f>
        <v>0.16047547092658199</v>
      </c>
      <c r="BJ126" s="1343">
        <f>'96-S 2018CEEIOT(RMB)'!BJ126</f>
        <v>0.2759241880519</v>
      </c>
      <c r="BK126" s="1343">
        <f>'96-S 2018CEEIOT(RMB)'!BK126</f>
        <v>1.0407712846544099</v>
      </c>
      <c r="BL126" s="1343">
        <f>'96-S 2018CEEIOT(RMB)'!BL126</f>
        <v>0.32810606353536198</v>
      </c>
      <c r="BM126" s="1343">
        <f>'96-S 2018CEEIOT(RMB)'!BM126</f>
        <v>0.82809781426333495</v>
      </c>
      <c r="BN126" s="1343">
        <f>'96-S 2018CEEIOT(RMB)'!BN126</f>
        <v>0.53544390489444904</v>
      </c>
      <c r="BO126" s="1343">
        <f>'96-S 2018CEEIOT(RMB)'!BO126</f>
        <v>0.188540599058204</v>
      </c>
      <c r="BP126" s="1343">
        <f>'96-S 2018CEEIOT(RMB)'!BP126</f>
        <v>0.22444096485909901</v>
      </c>
      <c r="BQ126" s="1343">
        <f>'96-S 2018CEEIOT(RMB)'!BQ126</f>
        <v>3.1636061491254801</v>
      </c>
      <c r="BR126" s="1342">
        <f>'96-S 2018CEEIOT(RMB)'!BR126</f>
        <v>5.04738754926565E-2</v>
      </c>
      <c r="BS126" s="1343">
        <f>'96-S 2018CEEIOT(RMB)'!BS126</f>
        <v>2673.8452682155998</v>
      </c>
      <c r="BT126" s="1343">
        <f>'96-S 2018CEEIOT(RMB)'!BT126</f>
        <v>4.9378910583289697</v>
      </c>
      <c r="BU126" s="1343">
        <f>'96-S 2018CEEIOT(RMB)'!BU126</f>
        <v>0.70024194126544603</v>
      </c>
      <c r="BV126" s="1343">
        <f>'96-S 2018CEEIOT(RMB)'!BV126</f>
        <v>41.176672303674103</v>
      </c>
      <c r="BW126" s="1343">
        <f>'96-S 2018CEEIOT(RMB)'!BW126</f>
        <v>8.6887330246723202</v>
      </c>
      <c r="BX126" s="1343">
        <f>'96-S 2018CEEIOT(RMB)'!BX126</f>
        <v>50.630755920589898</v>
      </c>
      <c r="BY126" s="1343">
        <f>'96-S 2018CEEIOT(RMB)'!BY126</f>
        <v>6.5706735362732296</v>
      </c>
      <c r="BZ126" s="1343">
        <f>'96-S 2018CEEIOT(RMB)'!BZ126</f>
        <v>8.7288005975558907</v>
      </c>
      <c r="CA126" s="1343">
        <f>'96-S 2018CEEIOT(RMB)'!CA126</f>
        <v>2.8399260559599302</v>
      </c>
      <c r="CB126" s="1343">
        <f>'96-S 2018CEEIOT(RMB)'!CB126</f>
        <v>13.691257190156</v>
      </c>
      <c r="CC126" s="1343">
        <f>'96-S 2018CEEIOT(RMB)'!CC126</f>
        <v>8.2959268724838804</v>
      </c>
      <c r="CD126" s="1343">
        <f>'96-S 2018CEEIOT(RMB)'!CD126</f>
        <v>13.220158297765</v>
      </c>
      <c r="CE126" s="1343">
        <f>'96-S 2018CEEIOT(RMB)'!CE126</f>
        <v>13.604011392977499</v>
      </c>
      <c r="CF126" s="1343">
        <f>'96-S 2018CEEIOT(RMB)'!CF126</f>
        <v>38.006622672723203</v>
      </c>
      <c r="CG126" s="1343">
        <f>'96-S 2018CEEIOT(RMB)'!CG126</f>
        <v>24.3647794342052</v>
      </c>
      <c r="CH126" s="1343">
        <f>'96-S 2018CEEIOT(RMB)'!CH126</f>
        <v>4.90426398089219</v>
      </c>
      <c r="CI126" s="1343">
        <f>'96-S 2018CEEIOT(RMB)'!CI126</f>
        <v>24.877192244647201</v>
      </c>
      <c r="CJ126" s="1343">
        <f>'96-S 2018CEEIOT(RMB)'!CJ126</f>
        <v>134.96152004548699</v>
      </c>
      <c r="CK126" s="1343">
        <f>'96-S 2018CEEIOT(RMB)'!CK126</f>
        <v>5.1823335995075901</v>
      </c>
      <c r="CL126" s="1343">
        <f>'96-S 2018CEEIOT(RMB)'!CL126</f>
        <v>11.610979696598701</v>
      </c>
      <c r="CM126" s="1343">
        <f>'96-S 2018CEEIOT(RMB)'!CM126</f>
        <v>2.3290986716351201</v>
      </c>
      <c r="CN126" s="1343">
        <f>'96-S 2018CEEIOT(RMB)'!CN126</f>
        <v>7.3497182465904602</v>
      </c>
      <c r="CO126" s="1343">
        <f>'96-S 2018CEEIOT(RMB)'!CO126</f>
        <v>12.120408111636699</v>
      </c>
      <c r="CP126" s="1343">
        <f>'96-S 2018CEEIOT(RMB)'!CP126</f>
        <v>11.134674792513101</v>
      </c>
      <c r="CQ126" s="1343">
        <f>'96-S 2018CEEIOT(RMB)'!CQ126</f>
        <v>0.32505801378171101</v>
      </c>
      <c r="CR126" s="1343">
        <f>'96-S 2018CEEIOT(RMB)'!CR126</f>
        <v>1.86794680444391</v>
      </c>
      <c r="CS126" s="1343">
        <f>'96-S 2018CEEIOT(RMB)'!CS126</f>
        <v>0.62729873779784395</v>
      </c>
      <c r="CT126" s="1343">
        <f>'96-S 2018CEEIOT(RMB)'!CT126</f>
        <v>19.518891479895501</v>
      </c>
      <c r="CU126" s="1384">
        <f>'96-S 2018CEEIOT(RMB)'!CU126</f>
        <v>2.3631108221716999</v>
      </c>
      <c r="CW126" s="1388">
        <f>'96-S 2018CEEIOT(RMB)'!CW126</f>
        <v>355.48743299645622</v>
      </c>
      <c r="CX126" s="1389">
        <f>'96-S 2018CEEIOT(RMB)'!CX126</f>
        <v>53.216811242928294</v>
      </c>
    </row>
    <row r="127" spans="1:102" ht="14.4" customHeight="1" x14ac:dyDescent="0.25">
      <c r="A127" s="1514"/>
      <c r="B127" s="1309" t="s">
        <v>443</v>
      </c>
      <c r="C127" s="1390" t="s">
        <v>169</v>
      </c>
      <c r="D127" s="1343">
        <f>'96-S 2018CEEIOT(RMB)'!D127</f>
        <v>82495.508926542694</v>
      </c>
      <c r="E127" s="1343">
        <f>'96-S 2018CEEIOT(RMB)'!E127</f>
        <v>8907.4770779085902</v>
      </c>
      <c r="F127" s="1343">
        <f>'96-S 2018CEEIOT(RMB)'!F127</f>
        <v>25739.085616040298</v>
      </c>
      <c r="G127" s="1343">
        <f>'96-S 2018CEEIOT(RMB)'!G127</f>
        <v>13842.981070550401</v>
      </c>
      <c r="H127" s="1343">
        <f>'96-S 2018CEEIOT(RMB)'!H127</f>
        <v>24575.048012258099</v>
      </c>
      <c r="I127" s="1343">
        <f>'96-S 2018CEEIOT(RMB)'!I127</f>
        <v>19854.803870793101</v>
      </c>
      <c r="J127" s="1343">
        <f>'96-S 2018CEEIOT(RMB)'!J127</f>
        <v>6527.8283269432004</v>
      </c>
      <c r="K127" s="1343">
        <f>'96-S 2018CEEIOT(RMB)'!K127</f>
        <v>5058.8437824774201</v>
      </c>
      <c r="L127" s="1343">
        <f>'96-S 2018CEEIOT(RMB)'!L127</f>
        <v>591.98655008135802</v>
      </c>
      <c r="M127" s="1343">
        <f>'96-S 2018CEEIOT(RMB)'!M127</f>
        <v>4148.6765007848899</v>
      </c>
      <c r="N127" s="1343">
        <f>'96-S 2018CEEIOT(RMB)'!N127</f>
        <v>237.94069673926199</v>
      </c>
      <c r="O127" s="1343">
        <f>'96-S 2018CEEIOT(RMB)'!O127</f>
        <v>4535.7759637877498</v>
      </c>
      <c r="P127" s="1343">
        <f>'96-S 2018CEEIOT(RMB)'!P127</f>
        <v>196.552425104082</v>
      </c>
      <c r="Q127" s="1343">
        <f>'96-S 2018CEEIOT(RMB)'!Q127</f>
        <v>2437.8487130161102</v>
      </c>
      <c r="R127" s="1343">
        <f>'96-S 2018CEEIOT(RMB)'!R127</f>
        <v>946.75236420873</v>
      </c>
      <c r="S127" s="1343">
        <f>'96-S 2018CEEIOT(RMB)'!S127</f>
        <v>5406.9773288999504</v>
      </c>
      <c r="T127" s="1343">
        <f>'96-S 2018CEEIOT(RMB)'!T127</f>
        <v>1333.0015213168799</v>
      </c>
      <c r="U127" s="1343">
        <f>'96-S 2018CEEIOT(RMB)'!U127</f>
        <v>1403.76540262494</v>
      </c>
      <c r="V127" s="1343">
        <f>'96-S 2018CEEIOT(RMB)'!V127</f>
        <v>73.912824728158</v>
      </c>
      <c r="W127" s="1343">
        <f>'96-S 2018CEEIOT(RMB)'!W127</f>
        <v>2021.94949058263</v>
      </c>
      <c r="X127" s="1343">
        <f>'96-S 2018CEEIOT(RMB)'!X127</f>
        <v>198.9638979435</v>
      </c>
      <c r="Y127" s="1343">
        <f>'96-S 2018CEEIOT(RMB)'!Y127</f>
        <v>181.143559828013</v>
      </c>
      <c r="Z127" s="1343">
        <f>'96-S 2018CEEIOT(RMB)'!Z127</f>
        <v>283.221627416768</v>
      </c>
      <c r="AA127" s="1343">
        <f>'96-S 2018CEEIOT(RMB)'!AA127</f>
        <v>707.86164686702602</v>
      </c>
      <c r="AB127" s="1343">
        <f>'96-S 2018CEEIOT(RMB)'!AB127</f>
        <v>170.91409335184599</v>
      </c>
      <c r="AC127" s="1343">
        <f>'96-S 2018CEEIOT(RMB)'!AC127</f>
        <v>326.38483956190601</v>
      </c>
      <c r="AD127" s="1343">
        <f>'96-S 2018CEEIOT(RMB)'!AD127</f>
        <v>57.931121006091999</v>
      </c>
      <c r="AE127" s="1343">
        <f>'96-S 2018CEEIOT(RMB)'!AE127</f>
        <v>4833.1184015245299</v>
      </c>
      <c r="AF127" s="1343">
        <f>'96-S 2018CEEIOT(RMB)'!AF127</f>
        <v>341.01688463901797</v>
      </c>
      <c r="AG127" s="1343">
        <f>'96-S 2018CEEIOT(RMB)'!AG127</f>
        <v>199.48060611551699</v>
      </c>
      <c r="AH127" s="1343">
        <f>'96-S 2018CEEIOT(RMB)'!AH127</f>
        <v>27664.448350244202</v>
      </c>
      <c r="AI127" s="1343">
        <f>'96-S 2018CEEIOT(RMB)'!AI127</f>
        <v>4519.5300599664197</v>
      </c>
      <c r="AJ127" s="1343">
        <f>'96-S 2018CEEIOT(RMB)'!AJ127</f>
        <v>64745.442664324699</v>
      </c>
      <c r="AK127" s="1343">
        <f>'96-S 2018CEEIOT(RMB)'!AK127</f>
        <v>16948.380116843498</v>
      </c>
      <c r="AL127" s="1343">
        <f>'96-S 2018CEEIOT(RMB)'!AL127</f>
        <v>6624.15815107455</v>
      </c>
      <c r="AM127" s="1343">
        <f>'96-S 2018CEEIOT(RMB)'!AM127</f>
        <v>10063.682108340799</v>
      </c>
      <c r="AN127" s="1343">
        <f>'96-S 2018CEEIOT(RMB)'!AN127</f>
        <v>114556.045974402</v>
      </c>
      <c r="AO127" s="1343">
        <f>'96-S 2018CEEIOT(RMB)'!AO127</f>
        <v>3304.2060205278799</v>
      </c>
      <c r="AP127" s="1343">
        <f>'96-S 2018CEEIOT(RMB)'!AP127</f>
        <v>3481.2125528769202</v>
      </c>
      <c r="AQ127" s="1343">
        <f>'96-S 2018CEEIOT(RMB)'!AQ127</f>
        <v>399.129778200018</v>
      </c>
      <c r="AR127" s="1343">
        <f>'96-S 2018CEEIOT(RMB)'!AR127</f>
        <v>1340.00666366159</v>
      </c>
      <c r="AS127" s="1343">
        <f>'96-S 2018CEEIOT(RMB)'!AS127</f>
        <v>10427995.7924379</v>
      </c>
      <c r="AT127" s="1343">
        <f>'96-S 2018CEEIOT(RMB)'!AT127</f>
        <v>2178707.3661742001</v>
      </c>
      <c r="AU127" s="1343">
        <f>'96-S 2018CEEIOT(RMB)'!AU127</f>
        <v>1619933.77654361</v>
      </c>
      <c r="AV127" s="1343">
        <f>'96-S 2018CEEIOT(RMB)'!AV127</f>
        <v>726148.62209771003</v>
      </c>
      <c r="AW127" s="1343">
        <f>'96-S 2018CEEIOT(RMB)'!AW127</f>
        <v>1403722.7190603199</v>
      </c>
      <c r="AX127" s="1343">
        <f>'96-S 2018CEEIOT(RMB)'!AX127</f>
        <v>1564596.99585909</v>
      </c>
      <c r="AY127" s="1343">
        <f>'96-S 2018CEEIOT(RMB)'!AY127</f>
        <v>1004609.50782659</v>
      </c>
      <c r="AZ127" s="1343">
        <f>'96-S 2018CEEIOT(RMB)'!AZ127</f>
        <v>15513.20933879</v>
      </c>
      <c r="BA127" s="1343">
        <f>'96-S 2018CEEIOT(RMB)'!BA127</f>
        <v>1065.5200325748999</v>
      </c>
      <c r="BB127" s="1343">
        <f>'96-S 2018CEEIOT(RMB)'!BB127</f>
        <v>9518.8577263021198</v>
      </c>
      <c r="BC127" s="1343">
        <f>'96-S 2018CEEIOT(RMB)'!BC127</f>
        <v>53.831072979730699</v>
      </c>
      <c r="BD127" s="1343">
        <f>'96-S 2018CEEIOT(RMB)'!BD127</f>
        <v>774.51631256357598</v>
      </c>
      <c r="BE127" s="1343">
        <f>'96-S 2018CEEIOT(RMB)'!BE127</f>
        <v>171.508445469387</v>
      </c>
      <c r="BF127" s="1343">
        <f>'96-S 2018CEEIOT(RMB)'!BF127</f>
        <v>1191.28227633657</v>
      </c>
      <c r="BG127" s="1343">
        <f>'96-S 2018CEEIOT(RMB)'!BG127</f>
        <v>155.12452173461199</v>
      </c>
      <c r="BH127" s="1343">
        <f>'96-S 2018CEEIOT(RMB)'!BH127</f>
        <v>235.945728275698</v>
      </c>
      <c r="BI127" s="1343">
        <f>'96-S 2018CEEIOT(RMB)'!BI127</f>
        <v>23.749358979404601</v>
      </c>
      <c r="BJ127" s="1343">
        <f>'96-S 2018CEEIOT(RMB)'!BJ127</f>
        <v>40.835041986842597</v>
      </c>
      <c r="BK127" s="1343">
        <f>'96-S 2018CEEIOT(RMB)'!BK127</f>
        <v>154.02759507103701</v>
      </c>
      <c r="BL127" s="1343">
        <f>'96-S 2018CEEIOT(RMB)'!BL127</f>
        <v>36.4062426376872</v>
      </c>
      <c r="BM127" s="1343">
        <f>'96-S 2018CEEIOT(RMB)'!BM127</f>
        <v>91.884708343892498</v>
      </c>
      <c r="BN127" s="1343">
        <f>'96-S 2018CEEIOT(RMB)'!BN127</f>
        <v>59.412192845247702</v>
      </c>
      <c r="BO127" s="1343">
        <f>'96-S 2018CEEIOT(RMB)'!BO127</f>
        <v>22.975837835987999</v>
      </c>
      <c r="BP127" s="1343">
        <f>'96-S 2018CEEIOT(RMB)'!BP127</f>
        <v>24.0888976476278</v>
      </c>
      <c r="BQ127" s="1343">
        <f>'96-S 2018CEEIOT(RMB)'!BQ127</f>
        <v>1282.1057134596199</v>
      </c>
      <c r="BR127" s="1342">
        <f>'96-S 2018CEEIOT(RMB)'!BR127</f>
        <v>10.504482647312599</v>
      </c>
      <c r="BS127" s="1343">
        <f>'96-S 2018CEEIOT(RMB)'!BS127</f>
        <v>6911407.0770230396</v>
      </c>
      <c r="BT127" s="1343">
        <f>'96-S 2018CEEIOT(RMB)'!BT127</f>
        <v>508.084886576428</v>
      </c>
      <c r="BU127" s="1343">
        <f>'96-S 2018CEEIOT(RMB)'!BU127</f>
        <v>73.437267259870396</v>
      </c>
      <c r="BV127" s="1343">
        <f>'96-S 2018CEEIOT(RMB)'!BV127</f>
        <v>15701.856582053601</v>
      </c>
      <c r="BW127" s="1343">
        <f>'96-S 2018CEEIOT(RMB)'!BW127</f>
        <v>7598.8884432081704</v>
      </c>
      <c r="BX127" s="1343">
        <f>'96-S 2018CEEIOT(RMB)'!BX127</f>
        <v>44280.042319561799</v>
      </c>
      <c r="BY127" s="1343">
        <f>'96-S 2018CEEIOT(RMB)'!BY127</f>
        <v>5746.50125134481</v>
      </c>
      <c r="BZ127" s="1343">
        <f>'96-S 2018CEEIOT(RMB)'!BZ127</f>
        <v>7633.9302629611602</v>
      </c>
      <c r="CA127" s="1343">
        <f>'96-S 2018CEEIOT(RMB)'!CA127</f>
        <v>2483.7086402494901</v>
      </c>
      <c r="CB127" s="1343">
        <f>'96-S 2018CEEIOT(RMB)'!CB127</f>
        <v>11973.936331090301</v>
      </c>
      <c r="CC127" s="1343">
        <f>'96-S 2018CEEIOT(RMB)'!CC127</f>
        <v>7255.3527261122599</v>
      </c>
      <c r="CD127" s="1343">
        <f>'96-S 2018CEEIOT(RMB)'!CD127</f>
        <v>13227.664548278</v>
      </c>
      <c r="CE127" s="1343">
        <f>'96-S 2018CEEIOT(RMB)'!CE127</f>
        <v>16267.3757569684</v>
      </c>
      <c r="CF127" s="1343">
        <f>'96-S 2018CEEIOT(RMB)'!CF127</f>
        <v>45713.582260572803</v>
      </c>
      <c r="CG127" s="1343">
        <f>'96-S 2018CEEIOT(RMB)'!CG127</f>
        <v>29134.864036976</v>
      </c>
      <c r="CH127" s="1343">
        <f>'96-S 2018CEEIOT(RMB)'!CH127</f>
        <v>5864.4103333904604</v>
      </c>
      <c r="CI127" s="1343">
        <f>'96-S 2018CEEIOT(RMB)'!CI127</f>
        <v>29747.595935631001</v>
      </c>
      <c r="CJ127" s="1343">
        <f>'96-S 2018CEEIOT(RMB)'!CJ127</f>
        <v>162170.39169974899</v>
      </c>
      <c r="CK127" s="1343">
        <f>'96-S 2018CEEIOT(RMB)'!CK127</f>
        <v>6196.9198294460602</v>
      </c>
      <c r="CL127" s="1343">
        <f>'96-S 2018CEEIOT(RMB)'!CL127</f>
        <v>13884.152561692399</v>
      </c>
      <c r="CM127" s="1343">
        <f>'96-S 2018CEEIOT(RMB)'!CM127</f>
        <v>2785.0846468786899</v>
      </c>
      <c r="CN127" s="1343">
        <f>'96-S 2018CEEIOT(RMB)'!CN127</f>
        <v>8788.6304246151903</v>
      </c>
      <c r="CO127" s="1343">
        <f>'96-S 2018CEEIOT(RMB)'!CO127</f>
        <v>14493.3157863703</v>
      </c>
      <c r="CP127" s="1343">
        <f>'96-S 2018CEEIOT(RMB)'!CP127</f>
        <v>13314.597698363899</v>
      </c>
      <c r="CQ127" s="1343">
        <f>'96-S 2018CEEIOT(RMB)'!CQ127</f>
        <v>388.69717910781299</v>
      </c>
      <c r="CR127" s="1343">
        <f>'96-S 2018CEEIOT(RMB)'!CR127</f>
        <v>2233.6494497206299</v>
      </c>
      <c r="CS127" s="1343">
        <f>'96-S 2018CEEIOT(RMB)'!CS127</f>
        <v>750.10994807731095</v>
      </c>
      <c r="CT127" s="1343">
        <f>'96-S 2018CEEIOT(RMB)'!CT127</f>
        <v>23340.2584642685</v>
      </c>
      <c r="CU127" s="1384">
        <f>'96-S 2018CEEIOT(RMB)'!CU127</f>
        <v>2825.7556237764802</v>
      </c>
      <c r="CW127" s="1388">
        <f>'96-S 2018CEEIOT(RMB)'!CW127</f>
        <v>407187.79370560567</v>
      </c>
      <c r="CX127" s="1389">
        <f>'96-S 2018CEEIOT(RMB)'!CX127</f>
        <v>60714.518965267052</v>
      </c>
    </row>
    <row r="128" spans="1:102" ht="14.4" customHeight="1" x14ac:dyDescent="0.25">
      <c r="A128" s="1514"/>
      <c r="B128" s="1309" t="s">
        <v>444</v>
      </c>
      <c r="C128" s="1390" t="s">
        <v>169</v>
      </c>
      <c r="D128" s="1343">
        <f>'96-S 2018CEEIOT(RMB)'!D128</f>
        <v>132499.16498981501</v>
      </c>
      <c r="E128" s="1343">
        <f>'96-S 2018CEEIOT(RMB)'!E128</f>
        <v>14316.615108256001</v>
      </c>
      <c r="F128" s="1343">
        <f>'96-S 2018CEEIOT(RMB)'!F128</f>
        <v>41328.659537292697</v>
      </c>
      <c r="G128" s="1343">
        <f>'96-S 2018CEEIOT(RMB)'!G128</f>
        <v>22035.818070449001</v>
      </c>
      <c r="H128" s="1343">
        <f>'96-S 2018CEEIOT(RMB)'!H128</f>
        <v>39265.649181432302</v>
      </c>
      <c r="I128" s="1343">
        <f>'96-S 2018CEEIOT(RMB)'!I128</f>
        <v>29482.235204139</v>
      </c>
      <c r="J128" s="1343">
        <f>'96-S 2018CEEIOT(RMB)'!J128</f>
        <v>6476.1001743860397</v>
      </c>
      <c r="K128" s="1343">
        <f>'96-S 2018CEEIOT(RMB)'!K128</f>
        <v>2268.4691468891301</v>
      </c>
      <c r="L128" s="1343">
        <f>'96-S 2018CEEIOT(RMB)'!L128</f>
        <v>832.78196073941001</v>
      </c>
      <c r="M128" s="1343">
        <f>'96-S 2018CEEIOT(RMB)'!M128</f>
        <v>6146.4884090113801</v>
      </c>
      <c r="N128" s="1343">
        <f>'96-S 2018CEEIOT(RMB)'!N128</f>
        <v>787.22820111815804</v>
      </c>
      <c r="O128" s="1343">
        <f>'96-S 2018CEEIOT(RMB)'!O128</f>
        <v>4202.5216628196704</v>
      </c>
      <c r="P128" s="1343">
        <f>'96-S 2018CEEIOT(RMB)'!P128</f>
        <v>182.11124865388101</v>
      </c>
      <c r="Q128" s="1343">
        <f>'96-S 2018CEEIOT(RMB)'!Q128</f>
        <v>2258.7341413952299</v>
      </c>
      <c r="R128" s="1343">
        <f>'96-S 2018CEEIOT(RMB)'!R128</f>
        <v>877.19220518783004</v>
      </c>
      <c r="S128" s="1343">
        <f>'96-S 2018CEEIOT(RMB)'!S128</f>
        <v>7275.9818378270702</v>
      </c>
      <c r="T128" s="1343">
        <f>'96-S 2018CEEIOT(RMB)'!T128</f>
        <v>2058.1658971134598</v>
      </c>
      <c r="U128" s="1343">
        <f>'96-S 2018CEEIOT(RMB)'!U128</f>
        <v>2167.42594290227</v>
      </c>
      <c r="V128" s="1343">
        <f>'96-S 2018CEEIOT(RMB)'!V128</f>
        <v>119.792894075511</v>
      </c>
      <c r="W128" s="1343">
        <f>'96-S 2018CEEIOT(RMB)'!W128</f>
        <v>3085.5534079724498</v>
      </c>
      <c r="X128" s="1343">
        <f>'96-S 2018CEEIOT(RMB)'!X128</f>
        <v>303.62466333723597</v>
      </c>
      <c r="Y128" s="1343">
        <f>'96-S 2018CEEIOT(RMB)'!Y128</f>
        <v>276.43031191571902</v>
      </c>
      <c r="Z128" s="1343">
        <f>'96-S 2018CEEIOT(RMB)'!Z128</f>
        <v>432.20439568720099</v>
      </c>
      <c r="AA128" s="1343">
        <f>'96-S 2018CEEIOT(RMB)'!AA128</f>
        <v>1100.16613543063</v>
      </c>
      <c r="AB128" s="1343">
        <f>'96-S 2018CEEIOT(RMB)'!AB128</f>
        <v>271.25531021972603</v>
      </c>
      <c r="AC128" s="1343">
        <f>'96-S 2018CEEIOT(RMB)'!AC128</f>
        <v>521.02106211053899</v>
      </c>
      <c r="AD128" s="1343">
        <f>'96-S 2018CEEIOT(RMB)'!AD128</f>
        <v>67.3203573548452</v>
      </c>
      <c r="AE128" s="1343">
        <f>'96-S 2018CEEIOT(RMB)'!AE128</f>
        <v>7474.3905789659802</v>
      </c>
      <c r="AF128" s="1343">
        <f>'96-S 2018CEEIOT(RMB)'!AF128</f>
        <v>535.23169841085701</v>
      </c>
      <c r="AG128" s="1343">
        <f>'96-S 2018CEEIOT(RMB)'!AG128</f>
        <v>253.16646174287899</v>
      </c>
      <c r="AH128" s="1343">
        <f>'96-S 2018CEEIOT(RMB)'!AH128</f>
        <v>37249.554821772501</v>
      </c>
      <c r="AI128" s="1343">
        <f>'96-S 2018CEEIOT(RMB)'!AI128</f>
        <v>6085.4451390454697</v>
      </c>
      <c r="AJ128" s="1343">
        <f>'96-S 2018CEEIOT(RMB)'!AJ128</f>
        <v>45449.097134160897</v>
      </c>
      <c r="AK128" s="1343">
        <f>'96-S 2018CEEIOT(RMB)'!AK128</f>
        <v>11897.1860025839</v>
      </c>
      <c r="AL128" s="1343">
        <f>'96-S 2018CEEIOT(RMB)'!AL128</f>
        <v>4649.93356831459</v>
      </c>
      <c r="AM128" s="1343">
        <f>'96-S 2018CEEIOT(RMB)'!AM128</f>
        <v>7064.3623218491202</v>
      </c>
      <c r="AN128" s="1343">
        <f>'96-S 2018CEEIOT(RMB)'!AN128</f>
        <v>80414.445350063004</v>
      </c>
      <c r="AO128" s="1343">
        <f>'96-S 2018CEEIOT(RMB)'!AO128</f>
        <v>5043.0149975843196</v>
      </c>
      <c r="AP128" s="1343">
        <f>'96-S 2018CEEIOT(RMB)'!AP128</f>
        <v>4582.8758038529504</v>
      </c>
      <c r="AQ128" s="1343">
        <f>'96-S 2018CEEIOT(RMB)'!AQ128</f>
        <v>629.65229004091304</v>
      </c>
      <c r="AR128" s="1343">
        <f>'96-S 2018CEEIOT(RMB)'!AR128</f>
        <v>2113.9446629356198</v>
      </c>
      <c r="AS128" s="1343">
        <f>'96-S 2018CEEIOT(RMB)'!AS128</f>
        <v>15113497.9686646</v>
      </c>
      <c r="AT128" s="1343">
        <f>'96-S 2018CEEIOT(RMB)'!AT128</f>
        <v>3157643.1376072201</v>
      </c>
      <c r="AU128" s="1343">
        <f>'96-S 2018CEEIOT(RMB)'!AU128</f>
        <v>2347801.66088267</v>
      </c>
      <c r="AV128" s="1343">
        <f>'96-S 2018CEEIOT(RMB)'!AV128</f>
        <v>1052421.3802407701</v>
      </c>
      <c r="AW128" s="1343">
        <f>'96-S 2018CEEIOT(RMB)'!AW128</f>
        <v>2034442.75250584</v>
      </c>
      <c r="AX128" s="1343">
        <f>'96-S 2018CEEIOT(RMB)'!AX128</f>
        <v>745469.77790313098</v>
      </c>
      <c r="AY128" s="1343">
        <f>'96-S 2018CEEIOT(RMB)'!AY128</f>
        <v>1099151.00169588</v>
      </c>
      <c r="AZ128" s="1343">
        <f>'96-S 2018CEEIOT(RMB)'!AZ128</f>
        <v>4058.8637227547902</v>
      </c>
      <c r="BA128" s="1343">
        <f>'96-S 2018CEEIOT(RMB)'!BA128</f>
        <v>188.97677469987201</v>
      </c>
      <c r="BB128" s="1343">
        <f>'96-S 2018CEEIOT(RMB)'!BB128</f>
        <v>1688.23013828891</v>
      </c>
      <c r="BC128" s="1343">
        <f>'96-S 2018CEEIOT(RMB)'!BC128</f>
        <v>28.2664992268984</v>
      </c>
      <c r="BD128" s="1343">
        <f>'96-S 2018CEEIOT(RMB)'!BD128</f>
        <v>406.69567850787598</v>
      </c>
      <c r="BE128" s="1343">
        <f>'96-S 2018CEEIOT(RMB)'!BE128</f>
        <v>303.30787386297698</v>
      </c>
      <c r="BF128" s="1343">
        <f>'96-S 2018CEEIOT(RMB)'!BF128</f>
        <v>562.45224558424297</v>
      </c>
      <c r="BG128" s="1343">
        <f>'96-S 2018CEEIOT(RMB)'!BG128</f>
        <v>274.33336441577501</v>
      </c>
      <c r="BH128" s="1343">
        <f>'96-S 2018CEEIOT(RMB)'!BH128</f>
        <v>417.26340061269701</v>
      </c>
      <c r="BI128" s="1343">
        <f>'96-S 2018CEEIOT(RMB)'!BI128</f>
        <v>34.480642268906202</v>
      </c>
      <c r="BJ128" s="1343">
        <f>'96-S 2018CEEIOT(RMB)'!BJ128</f>
        <v>59.286588577195502</v>
      </c>
      <c r="BK128" s="1343">
        <f>'96-S 2018CEEIOT(RMB)'!BK128</f>
        <v>223.62584227178701</v>
      </c>
      <c r="BL128" s="1343">
        <f>'96-S 2018CEEIOT(RMB)'!BL128</f>
        <v>64.250166500465994</v>
      </c>
      <c r="BM128" s="1343">
        <f>'96-S 2018CEEIOT(RMB)'!BM128</f>
        <v>162.15921727199901</v>
      </c>
      <c r="BN128" s="1343">
        <f>'96-S 2018CEEIOT(RMB)'!BN128</f>
        <v>104.85133883367</v>
      </c>
      <c r="BO128" s="1343">
        <f>'96-S 2018CEEIOT(RMB)'!BO128</f>
        <v>39.361851848687301</v>
      </c>
      <c r="BP128" s="1343">
        <f>'96-S 2018CEEIOT(RMB)'!BP128</f>
        <v>41.493236102374198</v>
      </c>
      <c r="BQ128" s="1343">
        <f>'96-S 2018CEEIOT(RMB)'!BQ128</f>
        <v>620.55221296019295</v>
      </c>
      <c r="BR128" s="1342">
        <f>'96-S 2018CEEIOT(RMB)'!BR128</f>
        <v>36.773984681174497</v>
      </c>
      <c r="BS128" s="1343">
        <f>'96-S 2018CEEIOT(RMB)'!BS128</f>
        <v>12684261.2500517</v>
      </c>
      <c r="BT128" s="1343">
        <f>'96-S 2018CEEIOT(RMB)'!BT128</f>
        <v>789.67018265192905</v>
      </c>
      <c r="BU128" s="1343">
        <f>'96-S 2018CEEIOT(RMB)'!BU128</f>
        <v>120.190486991961</v>
      </c>
      <c r="BV128" s="1343">
        <f>'96-S 2018CEEIOT(RMB)'!BV128</f>
        <v>9149.1864044022605</v>
      </c>
      <c r="BW128" s="1343">
        <f>'96-S 2018CEEIOT(RMB)'!BW128</f>
        <v>10911.8377907145</v>
      </c>
      <c r="BX128" s="1343">
        <f>'96-S 2018CEEIOT(RMB)'!BX128</f>
        <v>63585.173380047403</v>
      </c>
      <c r="BY128" s="1343">
        <f>'96-S 2018CEEIOT(RMB)'!BY128</f>
        <v>8251.8502525007207</v>
      </c>
      <c r="BZ128" s="1343">
        <f>'96-S 2018CEEIOT(RMB)'!BZ128</f>
        <v>10962.157078317299</v>
      </c>
      <c r="CA128" s="1343">
        <f>'96-S 2018CEEIOT(RMB)'!CA128</f>
        <v>3566.5513455486698</v>
      </c>
      <c r="CB128" s="1343">
        <f>'96-S 2018CEEIOT(RMB)'!CB128</f>
        <v>17194.310975571701</v>
      </c>
      <c r="CC128" s="1343">
        <f>'96-S 2018CEEIOT(RMB)'!CC128</f>
        <v>10418.528006226399</v>
      </c>
      <c r="CD128" s="1343">
        <f>'96-S 2018CEEIOT(RMB)'!CD128</f>
        <v>20062.927623420299</v>
      </c>
      <c r="CE128" s="1343">
        <f>'96-S 2018CEEIOT(RMB)'!CE128</f>
        <v>26162.0523623634</v>
      </c>
      <c r="CF128" s="1343">
        <f>'96-S 2018CEEIOT(RMB)'!CF128</f>
        <v>73852.233975048206</v>
      </c>
      <c r="CG128" s="1343">
        <f>'96-S 2018CEEIOT(RMB)'!CG128</f>
        <v>46856.226221933197</v>
      </c>
      <c r="CH128" s="1343">
        <f>'96-S 2018CEEIOT(RMB)'!CH128</f>
        <v>9431.4542498241699</v>
      </c>
      <c r="CI128" s="1343">
        <f>'96-S 2018CEEIOT(RMB)'!CI128</f>
        <v>47841.6540042747</v>
      </c>
      <c r="CJ128" s="1343">
        <f>'96-S 2018CEEIOT(RMB)'!CJ128</f>
        <v>261795.77193012999</v>
      </c>
      <c r="CK128" s="1343">
        <f>'96-S 2018CEEIOT(RMB)'!CK128</f>
        <v>9966.2135728245903</v>
      </c>
      <c r="CL128" s="1343">
        <f>'96-S 2018CEEIOT(RMB)'!CL128</f>
        <v>22329.227021785598</v>
      </c>
      <c r="CM128" s="1343">
        <f>'96-S 2018CEEIOT(RMB)'!CM128</f>
        <v>4479.1201392174298</v>
      </c>
      <c r="CN128" s="1343">
        <f>'96-S 2018CEEIOT(RMB)'!CN128</f>
        <v>14134.339354874101</v>
      </c>
      <c r="CO128" s="1343">
        <f>'96-S 2018CEEIOT(RMB)'!CO128</f>
        <v>23308.915474265199</v>
      </c>
      <c r="CP128" s="1343">
        <f>'96-S 2018CEEIOT(RMB)'!CP128</f>
        <v>21413.238826747001</v>
      </c>
      <c r="CQ128" s="1343">
        <f>'96-S 2018CEEIOT(RMB)'!CQ128</f>
        <v>625.12332074000506</v>
      </c>
      <c r="CR128" s="1343">
        <f>'96-S 2018CEEIOT(RMB)'!CR128</f>
        <v>3592.2729477569901</v>
      </c>
      <c r="CS128" s="1343">
        <f>'96-S 2018CEEIOT(RMB)'!CS128</f>
        <v>1206.3664128937301</v>
      </c>
      <c r="CT128" s="1343">
        <f>'96-S 2018CEEIOT(RMB)'!CT128</f>
        <v>37537.035672869097</v>
      </c>
      <c r="CU128" s="1384">
        <f>'96-S 2018CEEIOT(RMB)'!CU128</f>
        <v>4544.52935107343</v>
      </c>
      <c r="CW128" s="1388">
        <f>'96-S 2018CEEIOT(RMB)'!CW128</f>
        <v>656859.94475181622</v>
      </c>
      <c r="CX128" s="1389">
        <f>'96-S 2018CEEIOT(RMB)'!CX128</f>
        <v>95998.335002291977</v>
      </c>
    </row>
    <row r="129" spans="1:102" ht="14.4" customHeight="1" x14ac:dyDescent="0.25">
      <c r="A129" s="1514"/>
      <c r="B129" s="1312" t="s">
        <v>445</v>
      </c>
      <c r="C129" s="1390" t="s">
        <v>169</v>
      </c>
      <c r="D129" s="1343">
        <f>'96-S 2018CEEIOT(RMB)'!D129</f>
        <v>1063938.78814195</v>
      </c>
      <c r="E129" s="1343">
        <f>'96-S 2018CEEIOT(RMB)'!E129</f>
        <v>115198.748894116</v>
      </c>
      <c r="F129" s="1343">
        <f>'96-S 2018CEEIOT(RMB)'!F129</f>
        <v>331583.00676711497</v>
      </c>
      <c r="G129" s="1343">
        <f>'96-S 2018CEEIOT(RMB)'!G129</f>
        <v>172174.53280817601</v>
      </c>
      <c r="H129" s="1343">
        <f>'96-S 2018CEEIOT(RMB)'!H129</f>
        <v>310334.63087144302</v>
      </c>
      <c r="I129" s="1343">
        <f>'96-S 2018CEEIOT(RMB)'!I129</f>
        <v>583159.32095769304</v>
      </c>
      <c r="J129" s="1343">
        <f>'96-S 2018CEEIOT(RMB)'!J129</f>
        <v>30179.838611838499</v>
      </c>
      <c r="K129" s="1343">
        <f>'96-S 2018CEEIOT(RMB)'!K129</f>
        <v>42073.625743897799</v>
      </c>
      <c r="L129" s="1343">
        <f>'96-S 2018CEEIOT(RMB)'!L129</f>
        <v>14284.935588828201</v>
      </c>
      <c r="M129" s="1343">
        <f>'96-S 2018CEEIOT(RMB)'!M129</f>
        <v>119779.935725273</v>
      </c>
      <c r="N129" s="1343">
        <f>'96-S 2018CEEIOT(RMB)'!N129</f>
        <v>2911.9161831698798</v>
      </c>
      <c r="O129" s="1343">
        <f>'96-S 2018CEEIOT(RMB)'!O129</f>
        <v>84501.054613431203</v>
      </c>
      <c r="P129" s="1343">
        <f>'96-S 2018CEEIOT(RMB)'!P129</f>
        <v>3661.7521104928201</v>
      </c>
      <c r="Q129" s="1343">
        <f>'96-S 2018CEEIOT(RMB)'!Q129</f>
        <v>45416.8788058547</v>
      </c>
      <c r="R129" s="1343">
        <f>'96-S 2018CEEIOT(RMB)'!R129</f>
        <v>17637.902284439398</v>
      </c>
      <c r="S129" s="1343">
        <f>'96-S 2018CEEIOT(RMB)'!S129</f>
        <v>146656.368779824</v>
      </c>
      <c r="T129" s="1343">
        <f>'96-S 2018CEEIOT(RMB)'!T129</f>
        <v>41635.7800203851</v>
      </c>
      <c r="U129" s="1343">
        <f>'96-S 2018CEEIOT(RMB)'!U129</f>
        <v>43846.062115652501</v>
      </c>
      <c r="V129" s="1343">
        <f>'96-S 2018CEEIOT(RMB)'!V129</f>
        <v>2323.2763159912902</v>
      </c>
      <c r="W129" s="1343">
        <f>'96-S 2018CEEIOT(RMB)'!W129</f>
        <v>62026.5666715228</v>
      </c>
      <c r="X129" s="1343">
        <f>'96-S 2018CEEIOT(RMB)'!X129</f>
        <v>6103.5389551013996</v>
      </c>
      <c r="Y129" s="1343">
        <f>'96-S 2018CEEIOT(RMB)'!Y129</f>
        <v>5556.8712982793704</v>
      </c>
      <c r="Z129" s="1343">
        <f>'96-S 2018CEEIOT(RMB)'!Z129</f>
        <v>8688.2809079079598</v>
      </c>
      <c r="AA129" s="1343">
        <f>'96-S 2018CEEIOT(RMB)'!AA129</f>
        <v>21653.187161367001</v>
      </c>
      <c r="AB129" s="1343">
        <f>'96-S 2018CEEIOT(RMB)'!AB129</f>
        <v>5234.9855041103101</v>
      </c>
      <c r="AC129" s="1343">
        <f>'96-S 2018CEEIOT(RMB)'!AC129</f>
        <v>10104.8578239173</v>
      </c>
      <c r="AD129" s="1343">
        <f>'96-S 2018CEEIOT(RMB)'!AD129</f>
        <v>1040.5347634769</v>
      </c>
      <c r="AE129" s="1343">
        <f>'96-S 2018CEEIOT(RMB)'!AE129</f>
        <v>150103.08585248201</v>
      </c>
      <c r="AF129" s="1343">
        <f>'96-S 2018CEEIOT(RMB)'!AF129</f>
        <v>10547.140574139101</v>
      </c>
      <c r="AG129" s="1343">
        <f>'96-S 2018CEEIOT(RMB)'!AG129</f>
        <v>4775.8758881141703</v>
      </c>
      <c r="AH129" s="1343">
        <f>'96-S 2018CEEIOT(RMB)'!AH129</f>
        <v>1120977.02242276</v>
      </c>
      <c r="AI129" s="1343">
        <f>'96-S 2018CEEIOT(RMB)'!AI129</f>
        <v>183133.575816508</v>
      </c>
      <c r="AJ129" s="1343">
        <f>'96-S 2018CEEIOT(RMB)'!AJ129</f>
        <v>764610.560216852</v>
      </c>
      <c r="AK129" s="1343">
        <f>'96-S 2018CEEIOT(RMB)'!AK129</f>
        <v>200151.69999058999</v>
      </c>
      <c r="AL129" s="1343">
        <f>'96-S 2018CEEIOT(RMB)'!AL129</f>
        <v>78227.919470986104</v>
      </c>
      <c r="AM129" s="1343">
        <f>'96-S 2018CEEIOT(RMB)'!AM129</f>
        <v>118846.938070943</v>
      </c>
      <c r="AN129" s="1343">
        <f>'96-S 2018CEEIOT(RMB)'!AN129</f>
        <v>1352848.3069122301</v>
      </c>
      <c r="AO129" s="1343">
        <f>'96-S 2018CEEIOT(RMB)'!AO129</f>
        <v>101339.058458699</v>
      </c>
      <c r="AP129" s="1343">
        <f>'96-S 2018CEEIOT(RMB)'!AP129</f>
        <v>92754.299180000293</v>
      </c>
      <c r="AQ129" s="1343">
        <f>'96-S 2018CEEIOT(RMB)'!AQ129</f>
        <v>12330.623154172699</v>
      </c>
      <c r="AR129" s="1343">
        <f>'96-S 2018CEEIOT(RMB)'!AR129</f>
        <v>41397.856276739803</v>
      </c>
      <c r="AS129" s="1343">
        <f>'96-S 2018CEEIOT(RMB)'!AS129</f>
        <v>76045945.374943107</v>
      </c>
      <c r="AT129" s="1343">
        <f>'96-S 2018CEEIOT(RMB)'!AT129</f>
        <v>15888178.769329499</v>
      </c>
      <c r="AU129" s="1343">
        <f>'96-S 2018CEEIOT(RMB)'!AU129</f>
        <v>11813333.830782199</v>
      </c>
      <c r="AV129" s="1343">
        <f>'96-S 2018CEEIOT(RMB)'!AV129</f>
        <v>5295423.9289372703</v>
      </c>
      <c r="AW129" s="1343">
        <f>'96-S 2018CEEIOT(RMB)'!AW129</f>
        <v>10236619.1298848</v>
      </c>
      <c r="AX129" s="1343">
        <f>'96-S 2018CEEIOT(RMB)'!AX129</f>
        <v>4327408.6089697303</v>
      </c>
      <c r="AY129" s="1343">
        <f>'96-S 2018CEEIOT(RMB)'!AY129</f>
        <v>425205.13410177699</v>
      </c>
      <c r="AZ129" s="1343">
        <f>'96-S 2018CEEIOT(RMB)'!AZ129</f>
        <v>83097.474370158598</v>
      </c>
      <c r="BA129" s="1343">
        <f>'96-S 2018CEEIOT(RMB)'!BA129</f>
        <v>3830.6381769081499</v>
      </c>
      <c r="BB129" s="1343">
        <f>'96-S 2018CEEIOT(RMB)'!BB129</f>
        <v>34221.130238925703</v>
      </c>
      <c r="BC129" s="1343">
        <f>'96-S 2018CEEIOT(RMB)'!BC129</f>
        <v>472.215759115163</v>
      </c>
      <c r="BD129" s="1343">
        <f>'96-S 2018CEEIOT(RMB)'!BD129</f>
        <v>6794.1950297368103</v>
      </c>
      <c r="BE129" s="1343">
        <f>'96-S 2018CEEIOT(RMB)'!BE129</f>
        <v>4815.6278545149098</v>
      </c>
      <c r="BF129" s="1343">
        <f>'96-S 2018CEEIOT(RMB)'!BF129</f>
        <v>8982.3874574768306</v>
      </c>
      <c r="BG129" s="1343">
        <f>'96-S 2018CEEIOT(RMB)'!BG129</f>
        <v>4355.5987329897498</v>
      </c>
      <c r="BH129" s="1343">
        <f>'96-S 2018CEEIOT(RMB)'!BH129</f>
        <v>6624.9030368657104</v>
      </c>
      <c r="BI129" s="1343">
        <f>'96-S 2018CEEIOT(RMB)'!BI129</f>
        <v>531.50688696618499</v>
      </c>
      <c r="BJ129" s="1343">
        <f>'96-S 2018CEEIOT(RMB)'!BJ129</f>
        <v>913.88176263544301</v>
      </c>
      <c r="BK129" s="1343">
        <f>'96-S 2018CEEIOT(RMB)'!BK129</f>
        <v>3447.1131466786001</v>
      </c>
      <c r="BL129" s="1343">
        <f>'96-S 2018CEEIOT(RMB)'!BL129</f>
        <v>1217.5336519370001</v>
      </c>
      <c r="BM129" s="1343">
        <f>'96-S 2018CEEIOT(RMB)'!BM129</f>
        <v>3072.8994920035102</v>
      </c>
      <c r="BN129" s="1343">
        <f>'96-S 2018CEEIOT(RMB)'!BN129</f>
        <v>1986.9214421369099</v>
      </c>
      <c r="BO129" s="1343">
        <f>'96-S 2018CEEIOT(RMB)'!BO129</f>
        <v>639.48138325788</v>
      </c>
      <c r="BP129" s="1343">
        <f>'96-S 2018CEEIOT(RMB)'!BP129</f>
        <v>701.88094095629799</v>
      </c>
      <c r="BQ129" s="1343">
        <f>'96-S 2018CEEIOT(RMB)'!BQ129</f>
        <v>12173.5259014406</v>
      </c>
      <c r="BR129" s="1342">
        <f>'96-S 2018CEEIOT(RMB)'!BR129</f>
        <v>139.834007362297</v>
      </c>
      <c r="BS129" s="1343">
        <f>'96-S 2018CEEIOT(RMB)'!BS129</f>
        <v>4788893.5790828196</v>
      </c>
      <c r="BT129" s="1343">
        <f>'96-S 2018CEEIOT(RMB)'!BT129</f>
        <v>16036.9088561467</v>
      </c>
      <c r="BU129" s="1343">
        <f>'96-S 2018CEEIOT(RMB)'!BU129</f>
        <v>2246.0843999695799</v>
      </c>
      <c r="BV129" s="1343">
        <f>'96-S 2018CEEIOT(RMB)'!BV129</f>
        <v>125446.86471178599</v>
      </c>
      <c r="BW129" s="1343">
        <f>'96-S 2018CEEIOT(RMB)'!BW129</f>
        <v>28918.567832278699</v>
      </c>
      <c r="BX129" s="1343">
        <f>'96-S 2018CEEIOT(RMB)'!BX129</f>
        <v>168513.51576018101</v>
      </c>
      <c r="BY129" s="1343">
        <f>'96-S 2018CEEIOT(RMB)'!BY129</f>
        <v>21869.065124099801</v>
      </c>
      <c r="BZ129" s="1343">
        <f>'96-S 2018CEEIOT(RMB)'!BZ129</f>
        <v>29051.924078928001</v>
      </c>
      <c r="CA129" s="1343">
        <f>'96-S 2018CEEIOT(RMB)'!CA129</f>
        <v>9452.0793831193005</v>
      </c>
      <c r="CB129" s="1343">
        <f>'96-S 2018CEEIOT(RMB)'!CB129</f>
        <v>45568.387086865601</v>
      </c>
      <c r="CC129" s="1343">
        <f>'96-S 2018CEEIOT(RMB)'!CC129</f>
        <v>27611.197548862001</v>
      </c>
      <c r="CD129" s="1343">
        <f>'96-S 2018CEEIOT(RMB)'!CD129</f>
        <v>106586.432689821</v>
      </c>
      <c r="CE129" s="1343">
        <f>'96-S 2018CEEIOT(RMB)'!CE129</f>
        <v>209460.44881223701</v>
      </c>
      <c r="CF129" s="1343">
        <f>'96-S 2018CEEIOT(RMB)'!CF129</f>
        <v>600802.21803633496</v>
      </c>
      <c r="CG129" s="1343">
        <f>'96-S 2018CEEIOT(RMB)'!CG129</f>
        <v>375143.587290305</v>
      </c>
      <c r="CH129" s="1343">
        <f>'96-S 2018CEEIOT(RMB)'!CH129</f>
        <v>75510.766997860293</v>
      </c>
      <c r="CI129" s="1343">
        <f>'96-S 2018CEEIOT(RMB)'!CI129</f>
        <v>383033.18794939702</v>
      </c>
      <c r="CJ129" s="1343">
        <f>'96-S 2018CEEIOT(RMB)'!CJ129</f>
        <v>2124145.0325531201</v>
      </c>
      <c r="CK129" s="1343">
        <f>'96-S 2018CEEIOT(RMB)'!CK129</f>
        <v>79792.1943970094</v>
      </c>
      <c r="CL129" s="1343">
        <f>'96-S 2018CEEIOT(RMB)'!CL129</f>
        <v>178773.81517445299</v>
      </c>
      <c r="CM129" s="1343">
        <f>'96-S 2018CEEIOT(RMB)'!CM129</f>
        <v>35861.044143237697</v>
      </c>
      <c r="CN129" s="1343">
        <f>'96-S 2018CEEIOT(RMB)'!CN129</f>
        <v>113163.33382145</v>
      </c>
      <c r="CO129" s="1343">
        <f>'96-S 2018CEEIOT(RMB)'!CO129</f>
        <v>186617.46521040201</v>
      </c>
      <c r="CP129" s="1343">
        <f>'96-S 2018CEEIOT(RMB)'!CP129</f>
        <v>171440.16658366</v>
      </c>
      <c r="CQ129" s="1343">
        <f>'96-S 2018CEEIOT(RMB)'!CQ129</f>
        <v>5004.9059420722197</v>
      </c>
      <c r="CR129" s="1343">
        <f>'96-S 2018CEEIOT(RMB)'!CR129</f>
        <v>28760.706288306701</v>
      </c>
      <c r="CS129" s="1343">
        <f>'96-S 2018CEEIOT(RMB)'!CS129</f>
        <v>9658.4949367443405</v>
      </c>
      <c r="CT129" s="1343">
        <f>'96-S 2018CEEIOT(RMB)'!CT129</f>
        <v>300531.63376551803</v>
      </c>
      <c r="CU129" s="1384">
        <f>'96-S 2018CEEIOT(RMB)'!CU129</f>
        <v>36384.727938455602</v>
      </c>
      <c r="CW129" s="1388">
        <f>'96-S 2018CEEIOT(RMB)'!CW129</f>
        <v>5624432.7263792474</v>
      </c>
      <c r="CX129" s="1389">
        <f>'96-S 2018CEEIOT(RMB)'!CX129</f>
        <v>874431.96189123741</v>
      </c>
    </row>
    <row r="130" spans="1:102" ht="14.4" customHeight="1" x14ac:dyDescent="0.25">
      <c r="A130" s="1514"/>
      <c r="B130" s="1312" t="s">
        <v>446</v>
      </c>
      <c r="C130" s="1390" t="s">
        <v>169</v>
      </c>
      <c r="D130" s="1343">
        <f>'96-S 2018CEEIOT(RMB)'!D130</f>
        <v>73968.627198885501</v>
      </c>
      <c r="E130" s="1343">
        <f>'96-S 2018CEEIOT(RMB)'!E130</f>
        <v>7478.8261341949301</v>
      </c>
      <c r="F130" s="1343">
        <f>'96-S 2018CEEIOT(RMB)'!F130</f>
        <v>23680.777509302901</v>
      </c>
      <c r="G130" s="1343">
        <f>'96-S 2018CEEIOT(RMB)'!G130</f>
        <v>22491.1514631789</v>
      </c>
      <c r="H130" s="1343">
        <f>'96-S 2018CEEIOT(RMB)'!H130</f>
        <v>32491.3456103916</v>
      </c>
      <c r="I130" s="1343">
        <f>'96-S 2018CEEIOT(RMB)'!I130</f>
        <v>15655.413116949099</v>
      </c>
      <c r="J130" s="1343">
        <f>'96-S 2018CEEIOT(RMB)'!J130</f>
        <v>330073.363989943</v>
      </c>
      <c r="K130" s="1343">
        <f>'96-S 2018CEEIOT(RMB)'!K130</f>
        <v>978.51190066914103</v>
      </c>
      <c r="L130" s="1343">
        <f>'96-S 2018CEEIOT(RMB)'!L130</f>
        <v>411.61004456787202</v>
      </c>
      <c r="M130" s="1343">
        <f>'96-S 2018CEEIOT(RMB)'!M130</f>
        <v>3171.5820547777498</v>
      </c>
      <c r="N130" s="1343">
        <f>'96-S 2018CEEIOT(RMB)'!N130</f>
        <v>275.65813662105001</v>
      </c>
      <c r="O130" s="1343">
        <f>'96-S 2018CEEIOT(RMB)'!O130</f>
        <v>170533.691210035</v>
      </c>
      <c r="P130" s="1343">
        <f>'96-S 2018CEEIOT(RMB)'!P130</f>
        <v>7389.8734939483602</v>
      </c>
      <c r="Q130" s="1343">
        <f>'96-S 2018CEEIOT(RMB)'!Q130</f>
        <v>91656.938738018594</v>
      </c>
      <c r="R130" s="1343">
        <f>'96-S 2018CEEIOT(RMB)'!R130</f>
        <v>35595.491624660397</v>
      </c>
      <c r="S130" s="1343">
        <f>'96-S 2018CEEIOT(RMB)'!S130</f>
        <v>66786.883472692207</v>
      </c>
      <c r="T130" s="1343">
        <f>'96-S 2018CEEIOT(RMB)'!T130</f>
        <v>1214.85600788545</v>
      </c>
      <c r="U130" s="1343">
        <f>'96-S 2018CEEIOT(RMB)'!U130</f>
        <v>1279.3480020607101</v>
      </c>
      <c r="V130" s="1343">
        <f>'96-S 2018CEEIOT(RMB)'!V130</f>
        <v>93.047550772064795</v>
      </c>
      <c r="W130" s="1343">
        <f>'96-S 2018CEEIOT(RMB)'!W130</f>
        <v>1855.5469934996199</v>
      </c>
      <c r="X130" s="1343">
        <f>'96-S 2018CEEIOT(RMB)'!X130</f>
        <v>182.589557436295</v>
      </c>
      <c r="Y130" s="1343">
        <f>'96-S 2018CEEIOT(RMB)'!Y130</f>
        <v>166.235798369935</v>
      </c>
      <c r="Z130" s="1343">
        <f>'96-S 2018CEEIOT(RMB)'!Z130</f>
        <v>259.91304020943602</v>
      </c>
      <c r="AA130" s="1343">
        <f>'96-S 2018CEEIOT(RMB)'!AA130</f>
        <v>657.96273825154503</v>
      </c>
      <c r="AB130" s="1343">
        <f>'96-S 2018CEEIOT(RMB)'!AB130</f>
        <v>142.817822643325</v>
      </c>
      <c r="AC130" s="1343">
        <f>'96-S 2018CEEIOT(RMB)'!AC130</f>
        <v>347.92775117997598</v>
      </c>
      <c r="AD130" s="1343">
        <f>'96-S 2018CEEIOT(RMB)'!AD130</f>
        <v>68.333286217189098</v>
      </c>
      <c r="AE130" s="1343">
        <f>'96-S 2018CEEIOT(RMB)'!AE130</f>
        <v>307218.53028157598</v>
      </c>
      <c r="AF130" s="1343">
        <f>'96-S 2018CEEIOT(RMB)'!AF130</f>
        <v>374.92236533012198</v>
      </c>
      <c r="AG130" s="1343">
        <f>'96-S 2018CEEIOT(RMB)'!AG130</f>
        <v>212.23741722741201</v>
      </c>
      <c r="AH130" s="1343">
        <f>'96-S 2018CEEIOT(RMB)'!AH130</f>
        <v>483153.39537260798</v>
      </c>
      <c r="AI130" s="1343">
        <f>'96-S 2018CEEIOT(RMB)'!AI130</f>
        <v>78932.580412074894</v>
      </c>
      <c r="AJ130" s="1343">
        <f>'96-S 2018CEEIOT(RMB)'!AJ130</f>
        <v>86225.292774981106</v>
      </c>
      <c r="AK130" s="1343">
        <f>'96-S 2018CEEIOT(RMB)'!AK130</f>
        <v>22571.149064700599</v>
      </c>
      <c r="AL130" s="1343">
        <f>'96-S 2018CEEIOT(RMB)'!AL130</f>
        <v>8821.7788381714199</v>
      </c>
      <c r="AM130" s="1343">
        <f>'96-S 2018CEEIOT(RMB)'!AM130</f>
        <v>13402.394060148399</v>
      </c>
      <c r="AN130" s="1343">
        <f>'96-S 2018CEEIOT(RMB)'!AN130</f>
        <v>152560.98648514799</v>
      </c>
      <c r="AO130" s="1343">
        <f>'96-S 2018CEEIOT(RMB)'!AO130</f>
        <v>2841.42896783078</v>
      </c>
      <c r="AP130" s="1343">
        <f>'96-S 2018CEEIOT(RMB)'!AP130</f>
        <v>2438.3600190522002</v>
      </c>
      <c r="AQ130" s="1343">
        <f>'96-S 2018CEEIOT(RMB)'!AQ130</f>
        <v>46407.8925426555</v>
      </c>
      <c r="AR130" s="1343">
        <f>'96-S 2018CEEIOT(RMB)'!AR130</f>
        <v>155806.177965718</v>
      </c>
      <c r="AS130" s="1343">
        <f>'96-S 2018CEEIOT(RMB)'!AS130</f>
        <v>422483.03562289698</v>
      </c>
      <c r="AT130" s="1343">
        <f>'96-S 2018CEEIOT(RMB)'!AT130</f>
        <v>88268.821748349801</v>
      </c>
      <c r="AU130" s="1343">
        <f>'96-S 2018CEEIOT(RMB)'!AU130</f>
        <v>65630.496314403499</v>
      </c>
      <c r="AV130" s="1343">
        <f>'96-S 2018CEEIOT(RMB)'!AV130</f>
        <v>29419.409087189801</v>
      </c>
      <c r="AW130" s="1343">
        <f>'96-S 2018CEEIOT(RMB)'!AW130</f>
        <v>56870.8548915504</v>
      </c>
      <c r="AX130" s="1343">
        <f>'96-S 2018CEEIOT(RMB)'!AX130</f>
        <v>65048.772576482297</v>
      </c>
      <c r="AY130" s="1343">
        <f>'96-S 2018CEEIOT(RMB)'!AY130</f>
        <v>11219.5730723776</v>
      </c>
      <c r="AZ130" s="1343">
        <f>'96-S 2018CEEIOT(RMB)'!AZ130</f>
        <v>1917.00176436383</v>
      </c>
      <c r="BA130" s="1343">
        <f>'96-S 2018CEEIOT(RMB)'!BA130</f>
        <v>88.934591228629401</v>
      </c>
      <c r="BB130" s="1343">
        <f>'96-S 2018CEEIOT(RMB)'!BB130</f>
        <v>794.50005159114698</v>
      </c>
      <c r="BC130" s="1343">
        <f>'96-S 2018CEEIOT(RMB)'!BC130</f>
        <v>20.619841251683301</v>
      </c>
      <c r="BD130" s="1343">
        <f>'96-S 2018CEEIOT(RMB)'!BD130</f>
        <v>296.67629731091301</v>
      </c>
      <c r="BE130" s="1343">
        <f>'96-S 2018CEEIOT(RMB)'!BE130</f>
        <v>195.752012201307</v>
      </c>
      <c r="BF130" s="1343">
        <f>'96-S 2018CEEIOT(RMB)'!BF130</f>
        <v>453.81075949247997</v>
      </c>
      <c r="BG130" s="1343">
        <f>'96-S 2018CEEIOT(RMB)'!BG130</f>
        <v>177.05213984191701</v>
      </c>
      <c r="BH130" s="1343">
        <f>'96-S 2018CEEIOT(RMB)'!BH130</f>
        <v>269.29782352038598</v>
      </c>
      <c r="BI130" s="1343">
        <f>'96-S 2018CEEIOT(RMB)'!BI130</f>
        <v>25.354756087402301</v>
      </c>
      <c r="BJ130" s="1343">
        <f>'96-S 2018CEEIOT(RMB)'!BJ130</f>
        <v>43.595388418402798</v>
      </c>
      <c r="BK130" s="1343">
        <f>'96-S 2018CEEIOT(RMB)'!BK130</f>
        <v>164.43947422505201</v>
      </c>
      <c r="BL130" s="1343">
        <f>'96-S 2018CEEIOT(RMB)'!BL130</f>
        <v>96.142244131589806</v>
      </c>
      <c r="BM130" s="1343">
        <f>'96-S 2018CEEIOT(RMB)'!BM130</f>
        <v>242.650749473762</v>
      </c>
      <c r="BN130" s="1343">
        <f>'96-S 2018CEEIOT(RMB)'!BN130</f>
        <v>156.896760969447</v>
      </c>
      <c r="BO130" s="1343">
        <f>'96-S 2018CEEIOT(RMB)'!BO130</f>
        <v>36.4235257488671</v>
      </c>
      <c r="BP130" s="1343">
        <f>'96-S 2018CEEIOT(RMB)'!BP130</f>
        <v>20.6165543958368</v>
      </c>
      <c r="BQ130" s="1343">
        <f>'96-S 2018CEEIOT(RMB)'!BQ130</f>
        <v>330.68151691485798</v>
      </c>
      <c r="BR130" s="1342">
        <f>'96-S 2018CEEIOT(RMB)'!BR130</f>
        <v>23.864505240341899</v>
      </c>
      <c r="BS130" s="1343">
        <f>'96-S 2018CEEIOT(RMB)'!BS130</f>
        <v>94464.431646986297</v>
      </c>
      <c r="BT130" s="1343">
        <f>'96-S 2018CEEIOT(RMB)'!BT130</f>
        <v>535.11559699668896</v>
      </c>
      <c r="BU130" s="1343">
        <f>'96-S 2018CEEIOT(RMB)'!BU130</f>
        <v>74.799249083051805</v>
      </c>
      <c r="BV130" s="1343">
        <f>'96-S 2018CEEIOT(RMB)'!BV130</f>
        <v>3993.9687509369801</v>
      </c>
      <c r="BW130" s="1343">
        <f>'96-S 2018CEEIOT(RMB)'!BW130</f>
        <v>70199.156224926599</v>
      </c>
      <c r="BX130" s="1343">
        <f>'96-S 2018CEEIOT(RMB)'!BX130</f>
        <v>409062.671687931</v>
      </c>
      <c r="BY130" s="1343">
        <f>'96-S 2018CEEIOT(RMB)'!BY130</f>
        <v>53086.651041764599</v>
      </c>
      <c r="BZ130" s="1343">
        <f>'96-S 2018CEEIOT(RMB)'!BZ130</f>
        <v>70522.875436970498</v>
      </c>
      <c r="CA130" s="1343">
        <f>'96-S 2018CEEIOT(RMB)'!CA130</f>
        <v>22944.704631097698</v>
      </c>
      <c r="CB130" s="1343">
        <f>'96-S 2018CEEIOT(RMB)'!CB130</f>
        <v>110616.20833305101</v>
      </c>
      <c r="CC130" s="1343">
        <f>'96-S 2018CEEIOT(RMB)'!CC130</f>
        <v>67025.545024618303</v>
      </c>
      <c r="CD130" s="1343">
        <f>'96-S 2018CEEIOT(RMB)'!CD130</f>
        <v>69433.676260844106</v>
      </c>
      <c r="CE130" s="1343">
        <f>'96-S 2018CEEIOT(RMB)'!CE130</f>
        <v>11861.5386927203</v>
      </c>
      <c r="CF130" s="1343">
        <f>'96-S 2018CEEIOT(RMB)'!CF130</f>
        <v>18715.358317368999</v>
      </c>
      <c r="CG130" s="1343">
        <f>'96-S 2018CEEIOT(RMB)'!CG130</f>
        <v>21244.011464707099</v>
      </c>
      <c r="CH130" s="1343">
        <f>'96-S 2018CEEIOT(RMB)'!CH130</f>
        <v>4276.1002830897296</v>
      </c>
      <c r="CI130" s="1343">
        <f>'96-S 2018CEEIOT(RMB)'!CI130</f>
        <v>21690.791771054101</v>
      </c>
      <c r="CJ130" s="1343">
        <f>'96-S 2018CEEIOT(RMB)'!CJ130</f>
        <v>75051.442755629294</v>
      </c>
      <c r="CK130" s="1343">
        <f>'96-S 2018CEEIOT(RMB)'!CK130</f>
        <v>4518.55329530782</v>
      </c>
      <c r="CL130" s="1343">
        <f>'96-S 2018CEEIOT(RMB)'!CL130</f>
        <v>10123.7848861762</v>
      </c>
      <c r="CM130" s="1343">
        <f>'96-S 2018CEEIOT(RMB)'!CM130</f>
        <v>2030.7755716100401</v>
      </c>
      <c r="CN130" s="1343">
        <f>'96-S 2018CEEIOT(RMB)'!CN130</f>
        <v>6408.3280176850803</v>
      </c>
      <c r="CO130" s="1343">
        <f>'96-S 2018CEEIOT(RMB)'!CO130</f>
        <v>10567.963054041</v>
      </c>
      <c r="CP130" s="1343">
        <f>'96-S 2018CEEIOT(RMB)'!CP130</f>
        <v>9708.4875973000508</v>
      </c>
      <c r="CQ130" s="1343">
        <f>'96-S 2018CEEIOT(RMB)'!CQ130</f>
        <v>283.42288876947703</v>
      </c>
      <c r="CR130" s="1343">
        <f>'96-S 2018CEEIOT(RMB)'!CR130</f>
        <v>1628.6904396663499</v>
      </c>
      <c r="CS130" s="1343">
        <f>'96-S 2018CEEIOT(RMB)'!CS130</f>
        <v>546.951045198673</v>
      </c>
      <c r="CT130" s="1343">
        <f>'96-S 2018CEEIOT(RMB)'!CT130</f>
        <v>17018.8101023866</v>
      </c>
      <c r="CU130" s="1384">
        <f>'96-S 2018CEEIOT(RMB)'!CU130</f>
        <v>2060.43126859222</v>
      </c>
      <c r="CW130" s="1388">
        <f>'96-S 2018CEEIOT(RMB)'!CW130</f>
        <v>163607.06574143248</v>
      </c>
      <c r="CX130" s="1389">
        <f>'96-S 2018CEEIOT(RMB)'!CX130</f>
        <v>52773.917983299187</v>
      </c>
    </row>
    <row r="131" spans="1:102" ht="14.4" customHeight="1" x14ac:dyDescent="0.25">
      <c r="A131" s="1515"/>
      <c r="B131" s="1312" t="s">
        <v>447</v>
      </c>
      <c r="C131" s="1391" t="s">
        <v>169</v>
      </c>
      <c r="D131" s="1392">
        <f>'96-S 2018CEEIOT(RMB)'!D131</f>
        <v>13630.9700965793</v>
      </c>
      <c r="E131" s="1392">
        <f>'96-S 2018CEEIOT(RMB)'!E131</f>
        <v>1466.37016084485</v>
      </c>
      <c r="F131" s="1392">
        <f>'96-S 2018CEEIOT(RMB)'!F131</f>
        <v>4261.3288189130199</v>
      </c>
      <c r="G131" s="1392">
        <f>'96-S 2018CEEIOT(RMB)'!G131</f>
        <v>2390.8841591911</v>
      </c>
      <c r="H131" s="1392">
        <f>'96-S 2018CEEIOT(RMB)'!H131</f>
        <v>4164.4312874555499</v>
      </c>
      <c r="I131" s="1392">
        <f>'96-S 2018CEEIOT(RMB)'!I131</f>
        <v>1445.16663186095</v>
      </c>
      <c r="J131" s="1392">
        <f>'96-S 2018CEEIOT(RMB)'!J131</f>
        <v>4592.7904701609696</v>
      </c>
      <c r="K131" s="1392">
        <f>'96-S 2018CEEIOT(RMB)'!K131</f>
        <v>136.82678142507299</v>
      </c>
      <c r="L131" s="1392">
        <f>'96-S 2018CEEIOT(RMB)'!L131</f>
        <v>71.013308728427404</v>
      </c>
      <c r="M131" s="1392">
        <f>'96-S 2018CEEIOT(RMB)'!M131</f>
        <v>246.25775565009701</v>
      </c>
      <c r="N131" s="1392">
        <f>'96-S 2018CEEIOT(RMB)'!N131</f>
        <v>251.863206446856</v>
      </c>
      <c r="O131" s="1392">
        <f>'96-S 2018CEEIOT(RMB)'!O131</f>
        <v>194.56380793455</v>
      </c>
      <c r="P131" s="1392">
        <f>'96-S 2018CEEIOT(RMB)'!P131</f>
        <v>8.4311898542461101</v>
      </c>
      <c r="Q131" s="1392">
        <f>'96-S 2018CEEIOT(RMB)'!Q131</f>
        <v>104.572433153568</v>
      </c>
      <c r="R131" s="1392">
        <f>'96-S 2018CEEIOT(RMB)'!R131</f>
        <v>40.611297079510798</v>
      </c>
      <c r="S131" s="1392">
        <f>'96-S 2018CEEIOT(RMB)'!S131</f>
        <v>659.79811438662603</v>
      </c>
      <c r="T131" s="1392">
        <f>'96-S 2018CEEIOT(RMB)'!T131</f>
        <v>217.46287311714599</v>
      </c>
      <c r="U131" s="1392">
        <f>'96-S 2018CEEIOT(RMB)'!U131</f>
        <v>229.00713371706499</v>
      </c>
      <c r="V131" s="1392">
        <f>'96-S 2018CEEIOT(RMB)'!V131</f>
        <v>43.244677394165002</v>
      </c>
      <c r="W131" s="1392">
        <f>'96-S 2018CEEIOT(RMB)'!W131</f>
        <v>374.55771017192399</v>
      </c>
      <c r="X131" s="1392">
        <f>'96-S 2018CEEIOT(RMB)'!X131</f>
        <v>36.8572322739493</v>
      </c>
      <c r="Y131" s="1392">
        <f>'96-S 2018CEEIOT(RMB)'!Y131</f>
        <v>33.556088961461001</v>
      </c>
      <c r="Z131" s="1392">
        <f>'96-S 2018CEEIOT(RMB)'!Z131</f>
        <v>52.465625244586199</v>
      </c>
      <c r="AA131" s="1392">
        <f>'96-S 2018CEEIOT(RMB)'!AA131</f>
        <v>143.00871287945901</v>
      </c>
      <c r="AB131" s="1392">
        <f>'96-S 2018CEEIOT(RMB)'!AB131</f>
        <v>14.2378729576622</v>
      </c>
      <c r="AC131" s="1392">
        <f>'96-S 2018CEEIOT(RMB)'!AC131</f>
        <v>117.583996381132</v>
      </c>
      <c r="AD131" s="1392">
        <f>'96-S 2018CEEIOT(RMB)'!AD131</f>
        <v>53.159181729445798</v>
      </c>
      <c r="AE131" s="1392">
        <f>'96-S 2018CEEIOT(RMB)'!AE131</f>
        <v>367.48703727356599</v>
      </c>
      <c r="AF131" s="1392">
        <f>'96-S 2018CEEIOT(RMB)'!AF131</f>
        <v>137.30263655477401</v>
      </c>
      <c r="AG131" s="1392">
        <f>'96-S 2018CEEIOT(RMB)'!AG131</f>
        <v>116.315539003335</v>
      </c>
      <c r="AH131" s="1392">
        <f>'96-S 2018CEEIOT(RMB)'!AH131</f>
        <v>1530.2699139465201</v>
      </c>
      <c r="AI131" s="1392">
        <f>'96-S 2018CEEIOT(RMB)'!AI131</f>
        <v>249.99959472831799</v>
      </c>
      <c r="AJ131" s="1392">
        <f>'96-S 2018CEEIOT(RMB)'!AJ131</f>
        <v>85669.382206024995</v>
      </c>
      <c r="AK131" s="1392">
        <f>'96-S 2018CEEIOT(RMB)'!AK131</f>
        <v>22425.628650507399</v>
      </c>
      <c r="AL131" s="1392">
        <f>'96-S 2018CEEIOT(RMB)'!AL131</f>
        <v>8764.9031821393692</v>
      </c>
      <c r="AM131" s="1392">
        <f>'96-S 2018CEEIOT(RMB)'!AM131</f>
        <v>13315.9863221452</v>
      </c>
      <c r="AN131" s="1392">
        <f>'96-S 2018CEEIOT(RMB)'!AN131</f>
        <v>151577.39730767999</v>
      </c>
      <c r="AO131" s="1392">
        <f>'96-S 2018CEEIOT(RMB)'!AO131</f>
        <v>386.15505459821799</v>
      </c>
      <c r="AP131" s="1392">
        <f>'96-S 2018CEEIOT(RMB)'!AP131</f>
        <v>182.92113757227301</v>
      </c>
      <c r="AQ131" s="1392">
        <f>'96-S 2018CEEIOT(RMB)'!AQ131</f>
        <v>82.565232370075606</v>
      </c>
      <c r="AR131" s="1392">
        <f>'96-S 2018CEEIOT(RMB)'!AR131</f>
        <v>277.19796318285398</v>
      </c>
      <c r="AS131" s="1392">
        <f>'96-S 2018CEEIOT(RMB)'!AS131</f>
        <v>34120.132338187097</v>
      </c>
      <c r="AT131" s="1392">
        <f>'96-S 2018CEEIOT(RMB)'!AT131</f>
        <v>7128.6741133856804</v>
      </c>
      <c r="AU131" s="1392">
        <f>'96-S 2018CEEIOT(RMB)'!AU131</f>
        <v>5300.3813901468502</v>
      </c>
      <c r="AV131" s="1392">
        <f>'96-S 2018CEEIOT(RMB)'!AV131</f>
        <v>2375.9394975143</v>
      </c>
      <c r="AW131" s="1392">
        <f>'96-S 2018CEEIOT(RMB)'!AW131</f>
        <v>4592.9444059797597</v>
      </c>
      <c r="AX131" s="1392">
        <f>'96-S 2018CEEIOT(RMB)'!AX131</f>
        <v>11634.4413879451</v>
      </c>
      <c r="AY131" s="1392">
        <f>'96-S 2018CEEIOT(RMB)'!AY131</f>
        <v>1405.3352888540201</v>
      </c>
      <c r="AZ131" s="1392">
        <f>'96-S 2018CEEIOT(RMB)'!AZ131</f>
        <v>582.34605762840101</v>
      </c>
      <c r="BA131" s="1392">
        <f>'96-S 2018CEEIOT(RMB)'!BA131</f>
        <v>49.013833395909899</v>
      </c>
      <c r="BB131" s="1392">
        <f>'96-S 2018CEEIOT(RMB)'!BB131</f>
        <v>437.86666834304202</v>
      </c>
      <c r="BC131" s="1392">
        <f>'96-S 2018CEEIOT(RMB)'!BC131</f>
        <v>13.0302670131802</v>
      </c>
      <c r="BD131" s="1392">
        <f>'96-S 2018CEEIOT(RMB)'!BD131</f>
        <v>187.478231440179</v>
      </c>
      <c r="BE131" s="1392">
        <f>'96-S 2018CEEIOT(RMB)'!BE131</f>
        <v>89.848495237167</v>
      </c>
      <c r="BF131" s="1392">
        <f>'96-S 2018CEEIOT(RMB)'!BF131</f>
        <v>335.73720503302002</v>
      </c>
      <c r="BG131" s="1392">
        <f>'96-S 2018CEEIOT(RMB)'!BG131</f>
        <v>81.265414155525704</v>
      </c>
      <c r="BH131" s="1392">
        <f>'96-S 2018CEEIOT(RMB)'!BH131</f>
        <v>123.605392056293</v>
      </c>
      <c r="BI131" s="1392">
        <f>'96-S 2018CEEIOT(RMB)'!BI131</f>
        <v>14.624247912870301</v>
      </c>
      <c r="BJ131" s="1392">
        <f>'96-S 2018CEEIOT(RMB)'!BJ131</f>
        <v>25.1451745735929</v>
      </c>
      <c r="BK131" s="1392">
        <f>'96-S 2018CEEIOT(RMB)'!BK131</f>
        <v>94.846254069233694</v>
      </c>
      <c r="BL131" s="1392">
        <f>'96-S 2018CEEIOT(RMB)'!BL131</f>
        <v>80.496482348836096</v>
      </c>
      <c r="BM131" s="1392">
        <f>'96-S 2018CEEIOT(RMB)'!BM131</f>
        <v>203.16284426658899</v>
      </c>
      <c r="BN131" s="1392">
        <f>'96-S 2018CEEIOT(RMB)'!BN131</f>
        <v>131.36407896491801</v>
      </c>
      <c r="BO131" s="1392">
        <f>'96-S 2018CEEIOT(RMB)'!BO131</f>
        <v>24.9854351195414</v>
      </c>
      <c r="BP131" s="1392">
        <f>'96-S 2018CEEIOT(RMB)'!BP131</f>
        <v>3.78090933006122</v>
      </c>
      <c r="BQ131" s="1392">
        <f>'96-S 2018CEEIOT(RMB)'!BQ131</f>
        <v>84.547855702346894</v>
      </c>
      <c r="BR131" s="1393">
        <f>'96-S 2018CEEIOT(RMB)'!BR131</f>
        <v>24.227455188010499</v>
      </c>
      <c r="BS131" s="1392">
        <f>'96-S 2018CEEIOT(RMB)'!BS131</f>
        <v>78929.061378152401</v>
      </c>
      <c r="BT131" s="1392">
        <f>'96-S 2018CEEIOT(RMB)'!BT131</f>
        <v>166.212518968062</v>
      </c>
      <c r="BU131" s="1392">
        <f>'96-S 2018CEEIOT(RMB)'!BU131</f>
        <v>22.925807499117699</v>
      </c>
      <c r="BV131" s="1392">
        <f>'96-S 2018CEEIOT(RMB)'!BV131</f>
        <v>1011.51798862523</v>
      </c>
      <c r="BW131" s="1392">
        <f>'96-S 2018CEEIOT(RMB)'!BW131</f>
        <v>1944.4855178994401</v>
      </c>
      <c r="BX131" s="1392">
        <f>'96-S 2018CEEIOT(RMB)'!BX131</f>
        <v>11330.854725117</v>
      </c>
      <c r="BY131" s="1392">
        <f>'96-S 2018CEEIOT(RMB)'!BY131</f>
        <v>1470.47670792143</v>
      </c>
      <c r="BZ131" s="1392">
        <f>'96-S 2018CEEIOT(RMB)'!BZ131</f>
        <v>1953.4523966133099</v>
      </c>
      <c r="CA131" s="1392">
        <f>'96-S 2018CEEIOT(RMB)'!CA131</f>
        <v>635.55815008225704</v>
      </c>
      <c r="CB131" s="1392">
        <f>'96-S 2018CEEIOT(RMB)'!CB131</f>
        <v>3064.0199500316699</v>
      </c>
      <c r="CC131" s="1392">
        <f>'96-S 2018CEEIOT(RMB)'!CC131</f>
        <v>1856.57789407174</v>
      </c>
      <c r="CD131" s="1392">
        <f>'96-S 2018CEEIOT(RMB)'!CD131</f>
        <v>2842.9488015189199</v>
      </c>
      <c r="CE131" s="1392">
        <f>'96-S 2018CEEIOT(RMB)'!CE131</f>
        <v>2741.1298850729299</v>
      </c>
      <c r="CF131" s="1392">
        <f>'96-S 2018CEEIOT(RMB)'!CF131</f>
        <v>7649.3950934660797</v>
      </c>
      <c r="CG131" s="1392">
        <f>'96-S 2018CEEIOT(RMB)'!CG131</f>
        <v>4909.3626226148399</v>
      </c>
      <c r="CH131" s="1392">
        <f>'96-S 2018CEEIOT(RMB)'!CH131</f>
        <v>988.18092502111597</v>
      </c>
      <c r="CI131" s="1392">
        <f>'96-S 2018CEEIOT(RMB)'!CI131</f>
        <v>5012.61085048106</v>
      </c>
      <c r="CJ131" s="1392">
        <f>'96-S 2018CEEIOT(RMB)'!CJ131</f>
        <v>27168.198054161599</v>
      </c>
      <c r="CK131" s="1392">
        <f>'96-S 2018CEEIOT(RMB)'!CK131</f>
        <v>1044.2103504383099</v>
      </c>
      <c r="CL131" s="1392">
        <f>'96-S 2018CEEIOT(RMB)'!CL131</f>
        <v>2339.5454856610199</v>
      </c>
      <c r="CM131" s="1392">
        <f>'96-S 2018CEEIOT(RMB)'!CM131</f>
        <v>469.299957907882</v>
      </c>
      <c r="CN131" s="1392">
        <f>'96-S 2018CEEIOT(RMB)'!CN131</f>
        <v>1480.9258644839599</v>
      </c>
      <c r="CO131" s="1392">
        <f>'96-S 2018CEEIOT(RMB)'!CO131</f>
        <v>2442.1923750547599</v>
      </c>
      <c r="CP131" s="1392">
        <f>'96-S 2018CEEIOT(RMB)'!CP131</f>
        <v>2243.5727928073702</v>
      </c>
      <c r="CQ131" s="1392">
        <f>'96-S 2018CEEIOT(RMB)'!CQ131</f>
        <v>65.497316212146899</v>
      </c>
      <c r="CR131" s="1392">
        <f>'96-S 2018CEEIOT(RMB)'!CR131</f>
        <v>376.38051464958397</v>
      </c>
      <c r="CS131" s="1392">
        <f>'96-S 2018CEEIOT(RMB)'!CS131</f>
        <v>126.39708005050799</v>
      </c>
      <c r="CT131" s="1392">
        <f>'96-S 2018CEEIOT(RMB)'!CT131</f>
        <v>3932.9441304831598</v>
      </c>
      <c r="CU131" s="1394">
        <f>'96-S 2018CEEIOT(RMB)'!CU131</f>
        <v>476.15321020224201</v>
      </c>
      <c r="CW131" s="1400">
        <f>'96-S 2018CEEIOT(RMB)'!CW131</f>
        <v>69679.461073946513</v>
      </c>
      <c r="CX131" s="1401">
        <f>'96-S 2018CEEIOT(RMB)'!CX131</f>
        <v>25520.482190440925</v>
      </c>
    </row>
    <row r="132" spans="1:102" ht="14.4" customHeight="1" x14ac:dyDescent="0.25">
      <c r="A132" s="1513" t="s">
        <v>1419</v>
      </c>
      <c r="B132" s="1313" t="s">
        <v>462</v>
      </c>
      <c r="C132" s="1383" t="s">
        <v>169</v>
      </c>
      <c r="D132" s="1343">
        <f>'96-S 2018CEEIOT(RMB)'!D132</f>
        <v>160850.96828010399</v>
      </c>
      <c r="E132" s="1343">
        <f>'96-S 2018CEEIOT(RMB)'!E132</f>
        <v>0</v>
      </c>
      <c r="F132" s="1343">
        <f>'96-S 2018CEEIOT(RMB)'!F132</f>
        <v>0</v>
      </c>
      <c r="G132" s="1343">
        <f>'96-S 2018CEEIOT(RMB)'!G132</f>
        <v>0</v>
      </c>
      <c r="H132" s="1343">
        <f>'96-S 2018CEEIOT(RMB)'!H132</f>
        <v>0</v>
      </c>
      <c r="I132" s="1343">
        <f>'96-S 2018CEEIOT(RMB)'!I132</f>
        <v>0</v>
      </c>
      <c r="J132" s="1343">
        <f>'96-S 2018CEEIOT(RMB)'!J132</f>
        <v>0</v>
      </c>
      <c r="K132" s="1343">
        <f>'96-S 2018CEEIOT(RMB)'!K132</f>
        <v>0</v>
      </c>
      <c r="L132" s="1343">
        <f>'96-S 2018CEEIOT(RMB)'!L132</f>
        <v>0</v>
      </c>
      <c r="M132" s="1343">
        <f>'96-S 2018CEEIOT(RMB)'!M132</f>
        <v>0</v>
      </c>
      <c r="N132" s="1343">
        <f>'96-S 2018CEEIOT(RMB)'!N132</f>
        <v>0</v>
      </c>
      <c r="O132" s="1343">
        <f>'96-S 2018CEEIOT(RMB)'!O132</f>
        <v>0</v>
      </c>
      <c r="P132" s="1343">
        <f>'96-S 2018CEEIOT(RMB)'!P132</f>
        <v>0</v>
      </c>
      <c r="Q132" s="1343">
        <f>'96-S 2018CEEIOT(RMB)'!Q132</f>
        <v>0</v>
      </c>
      <c r="R132" s="1343">
        <f>'96-S 2018CEEIOT(RMB)'!R132</f>
        <v>0</v>
      </c>
      <c r="S132" s="1343">
        <f>'96-S 2018CEEIOT(RMB)'!S132</f>
        <v>0</v>
      </c>
      <c r="T132" s="1343">
        <f>'96-S 2018CEEIOT(RMB)'!T132</f>
        <v>0</v>
      </c>
      <c r="U132" s="1343">
        <f>'96-S 2018CEEIOT(RMB)'!U132</f>
        <v>0</v>
      </c>
      <c r="V132" s="1343">
        <f>'96-S 2018CEEIOT(RMB)'!V132</f>
        <v>0</v>
      </c>
      <c r="W132" s="1343">
        <f>'96-S 2018CEEIOT(RMB)'!W132</f>
        <v>0</v>
      </c>
      <c r="X132" s="1343">
        <f>'96-S 2018CEEIOT(RMB)'!X132</f>
        <v>0</v>
      </c>
      <c r="Y132" s="1343">
        <f>'96-S 2018CEEIOT(RMB)'!Y132</f>
        <v>0</v>
      </c>
      <c r="Z132" s="1343">
        <f>'96-S 2018CEEIOT(RMB)'!Z132</f>
        <v>0</v>
      </c>
      <c r="AA132" s="1343">
        <f>'96-S 2018CEEIOT(RMB)'!AA132</f>
        <v>0</v>
      </c>
      <c r="AB132" s="1343">
        <f>'96-S 2018CEEIOT(RMB)'!AB132</f>
        <v>0</v>
      </c>
      <c r="AC132" s="1343">
        <f>'96-S 2018CEEIOT(RMB)'!AC132</f>
        <v>0</v>
      </c>
      <c r="AD132" s="1343">
        <f>'96-S 2018CEEIOT(RMB)'!AD132</f>
        <v>0</v>
      </c>
      <c r="AE132" s="1343">
        <f>'96-S 2018CEEIOT(RMB)'!AE132</f>
        <v>0</v>
      </c>
      <c r="AF132" s="1343">
        <f>'96-S 2018CEEIOT(RMB)'!AF132</f>
        <v>0</v>
      </c>
      <c r="AG132" s="1343">
        <f>'96-S 2018CEEIOT(RMB)'!AG132</f>
        <v>0</v>
      </c>
      <c r="AH132" s="1343">
        <f>'96-S 2018CEEIOT(RMB)'!AH132</f>
        <v>0</v>
      </c>
      <c r="AI132" s="1343">
        <f>'96-S 2018CEEIOT(RMB)'!AI132</f>
        <v>0</v>
      </c>
      <c r="AJ132" s="1343">
        <f>'96-S 2018CEEIOT(RMB)'!AJ132</f>
        <v>0</v>
      </c>
      <c r="AK132" s="1343">
        <f>'96-S 2018CEEIOT(RMB)'!AK132</f>
        <v>0</v>
      </c>
      <c r="AL132" s="1343">
        <f>'96-S 2018CEEIOT(RMB)'!AL132</f>
        <v>0</v>
      </c>
      <c r="AM132" s="1343">
        <f>'96-S 2018CEEIOT(RMB)'!AM132</f>
        <v>0</v>
      </c>
      <c r="AN132" s="1343">
        <f>'96-S 2018CEEIOT(RMB)'!AN132</f>
        <v>0</v>
      </c>
      <c r="AO132" s="1343">
        <f>'96-S 2018CEEIOT(RMB)'!AO132</f>
        <v>0</v>
      </c>
      <c r="AP132" s="1343">
        <f>'96-S 2018CEEIOT(RMB)'!AP132</f>
        <v>0</v>
      </c>
      <c r="AQ132" s="1343">
        <f>'96-S 2018CEEIOT(RMB)'!AQ132</f>
        <v>0</v>
      </c>
      <c r="AR132" s="1343">
        <f>'96-S 2018CEEIOT(RMB)'!AR132</f>
        <v>0</v>
      </c>
      <c r="AS132" s="1343">
        <f>'96-S 2018CEEIOT(RMB)'!AS132</f>
        <v>0</v>
      </c>
      <c r="AT132" s="1343">
        <f>'96-S 2018CEEIOT(RMB)'!AT132</f>
        <v>0</v>
      </c>
      <c r="AU132" s="1343">
        <f>'96-S 2018CEEIOT(RMB)'!AU132</f>
        <v>0</v>
      </c>
      <c r="AV132" s="1343">
        <f>'96-S 2018CEEIOT(RMB)'!AV132</f>
        <v>0</v>
      </c>
      <c r="AW132" s="1343">
        <f>'96-S 2018CEEIOT(RMB)'!AW132</f>
        <v>0</v>
      </c>
      <c r="AX132" s="1343">
        <f>'96-S 2018CEEIOT(RMB)'!AX132</f>
        <v>0</v>
      </c>
      <c r="AY132" s="1343">
        <f>'96-S 2018CEEIOT(RMB)'!AY132</f>
        <v>0</v>
      </c>
      <c r="AZ132" s="1343">
        <f>'96-S 2018CEEIOT(RMB)'!AZ132</f>
        <v>0</v>
      </c>
      <c r="BA132" s="1343">
        <f>'96-S 2018CEEIOT(RMB)'!BA132</f>
        <v>0</v>
      </c>
      <c r="BB132" s="1343">
        <f>'96-S 2018CEEIOT(RMB)'!BB132</f>
        <v>0</v>
      </c>
      <c r="BC132" s="1343">
        <f>'96-S 2018CEEIOT(RMB)'!BC132</f>
        <v>0</v>
      </c>
      <c r="BD132" s="1343">
        <f>'96-S 2018CEEIOT(RMB)'!BD132</f>
        <v>0</v>
      </c>
      <c r="BE132" s="1343">
        <f>'96-S 2018CEEIOT(RMB)'!BE132</f>
        <v>0</v>
      </c>
      <c r="BF132" s="1343">
        <f>'96-S 2018CEEIOT(RMB)'!BF132</f>
        <v>0</v>
      </c>
      <c r="BG132" s="1343">
        <f>'96-S 2018CEEIOT(RMB)'!BG132</f>
        <v>0</v>
      </c>
      <c r="BH132" s="1343">
        <f>'96-S 2018CEEIOT(RMB)'!BH132</f>
        <v>0</v>
      </c>
      <c r="BI132" s="1343">
        <f>'96-S 2018CEEIOT(RMB)'!BI132</f>
        <v>0</v>
      </c>
      <c r="BJ132" s="1343">
        <f>'96-S 2018CEEIOT(RMB)'!BJ132</f>
        <v>0</v>
      </c>
      <c r="BK132" s="1343">
        <f>'96-S 2018CEEIOT(RMB)'!BK132</f>
        <v>0</v>
      </c>
      <c r="BL132" s="1343">
        <f>'96-S 2018CEEIOT(RMB)'!BL132</f>
        <v>0</v>
      </c>
      <c r="BM132" s="1343">
        <f>'96-S 2018CEEIOT(RMB)'!BM132</f>
        <v>0</v>
      </c>
      <c r="BN132" s="1343">
        <f>'96-S 2018CEEIOT(RMB)'!BN132</f>
        <v>0</v>
      </c>
      <c r="BO132" s="1343">
        <f>'96-S 2018CEEIOT(RMB)'!BO132</f>
        <v>0</v>
      </c>
      <c r="BP132" s="1343">
        <f>'96-S 2018CEEIOT(RMB)'!BP132</f>
        <v>0</v>
      </c>
      <c r="BQ132" s="1343">
        <f>'96-S 2018CEEIOT(RMB)'!BQ132</f>
        <v>0</v>
      </c>
      <c r="BR132" s="1342">
        <f>'96-S 2018CEEIOT(RMB)'!BR132</f>
        <v>0</v>
      </c>
      <c r="BS132" s="1343">
        <f>'96-S 2018CEEIOT(RMB)'!BS132</f>
        <v>0</v>
      </c>
      <c r="BT132" s="1343">
        <f>'96-S 2018CEEIOT(RMB)'!BT132</f>
        <v>0</v>
      </c>
      <c r="BU132" s="1343">
        <f>'96-S 2018CEEIOT(RMB)'!BU132</f>
        <v>0</v>
      </c>
      <c r="BV132" s="1343">
        <f>'96-S 2018CEEIOT(RMB)'!BV132</f>
        <v>0</v>
      </c>
      <c r="BW132" s="1343">
        <f>'96-S 2018CEEIOT(RMB)'!BW132</f>
        <v>0</v>
      </c>
      <c r="BX132" s="1343">
        <f>'96-S 2018CEEIOT(RMB)'!BX132</f>
        <v>0</v>
      </c>
      <c r="BY132" s="1343">
        <f>'96-S 2018CEEIOT(RMB)'!BY132</f>
        <v>0</v>
      </c>
      <c r="BZ132" s="1343">
        <f>'96-S 2018CEEIOT(RMB)'!BZ132</f>
        <v>0</v>
      </c>
      <c r="CA132" s="1343">
        <f>'96-S 2018CEEIOT(RMB)'!CA132</f>
        <v>0</v>
      </c>
      <c r="CB132" s="1343">
        <f>'96-S 2018CEEIOT(RMB)'!CB132</f>
        <v>0</v>
      </c>
      <c r="CC132" s="1343">
        <f>'96-S 2018CEEIOT(RMB)'!CC132</f>
        <v>0</v>
      </c>
      <c r="CD132" s="1343">
        <f>'96-S 2018CEEIOT(RMB)'!CD132</f>
        <v>0</v>
      </c>
      <c r="CE132" s="1343">
        <f>'96-S 2018CEEIOT(RMB)'!CE132</f>
        <v>0</v>
      </c>
      <c r="CF132" s="1343">
        <f>'96-S 2018CEEIOT(RMB)'!CF132</f>
        <v>0</v>
      </c>
      <c r="CG132" s="1343">
        <f>'96-S 2018CEEIOT(RMB)'!CG132</f>
        <v>0</v>
      </c>
      <c r="CH132" s="1343">
        <f>'96-S 2018CEEIOT(RMB)'!CH132</f>
        <v>0</v>
      </c>
      <c r="CI132" s="1343">
        <f>'96-S 2018CEEIOT(RMB)'!CI132</f>
        <v>0</v>
      </c>
      <c r="CJ132" s="1343">
        <f>'96-S 2018CEEIOT(RMB)'!CJ132</f>
        <v>0</v>
      </c>
      <c r="CK132" s="1343">
        <f>'96-S 2018CEEIOT(RMB)'!CK132</f>
        <v>0</v>
      </c>
      <c r="CL132" s="1343">
        <f>'96-S 2018CEEIOT(RMB)'!CL132</f>
        <v>0</v>
      </c>
      <c r="CM132" s="1343">
        <f>'96-S 2018CEEIOT(RMB)'!CM132</f>
        <v>0</v>
      </c>
      <c r="CN132" s="1343">
        <f>'96-S 2018CEEIOT(RMB)'!CN132</f>
        <v>0</v>
      </c>
      <c r="CO132" s="1343">
        <f>'96-S 2018CEEIOT(RMB)'!CO132</f>
        <v>0</v>
      </c>
      <c r="CP132" s="1343">
        <f>'96-S 2018CEEIOT(RMB)'!CP132</f>
        <v>0</v>
      </c>
      <c r="CQ132" s="1343">
        <f>'96-S 2018CEEIOT(RMB)'!CQ132</f>
        <v>0</v>
      </c>
      <c r="CR132" s="1343">
        <f>'96-S 2018CEEIOT(RMB)'!CR132</f>
        <v>0</v>
      </c>
      <c r="CS132" s="1343">
        <f>'96-S 2018CEEIOT(RMB)'!CS132</f>
        <v>0</v>
      </c>
      <c r="CT132" s="1343">
        <f>'96-S 2018CEEIOT(RMB)'!CT132</f>
        <v>0</v>
      </c>
      <c r="CU132" s="1384">
        <f>'96-S 2018CEEIOT(RMB)'!CU132</f>
        <v>0</v>
      </c>
      <c r="CW132" s="1388">
        <f>'96-S 2018CEEIOT(RMB)'!CW132</f>
        <v>0</v>
      </c>
      <c r="CX132" s="1389">
        <f>'96-S 2018CEEIOT(RMB)'!CX132</f>
        <v>0</v>
      </c>
    </row>
    <row r="133" spans="1:102" ht="14.4" customHeight="1" x14ac:dyDescent="0.25">
      <c r="A133" s="1514"/>
      <c r="B133" s="1313" t="s">
        <v>463</v>
      </c>
      <c r="C133" s="1383" t="s">
        <v>169</v>
      </c>
      <c r="D133" s="1343">
        <f>'96-S 2018CEEIOT(RMB)'!D133</f>
        <v>275624541.0072</v>
      </c>
      <c r="E133" s="1343">
        <f>'96-S 2018CEEIOT(RMB)'!E133</f>
        <v>0</v>
      </c>
      <c r="F133" s="1343">
        <f>'96-S 2018CEEIOT(RMB)'!F133</f>
        <v>0</v>
      </c>
      <c r="G133" s="1343">
        <f>'96-S 2018CEEIOT(RMB)'!G133</f>
        <v>0</v>
      </c>
      <c r="H133" s="1343">
        <f>'96-S 2018CEEIOT(RMB)'!H133</f>
        <v>0</v>
      </c>
      <c r="I133" s="1343">
        <f>'96-S 2018CEEIOT(RMB)'!I133</f>
        <v>0</v>
      </c>
      <c r="J133" s="1343">
        <f>'96-S 2018CEEIOT(RMB)'!J133</f>
        <v>0</v>
      </c>
      <c r="K133" s="1343">
        <f>'96-S 2018CEEIOT(RMB)'!K133</f>
        <v>0</v>
      </c>
      <c r="L133" s="1343">
        <f>'96-S 2018CEEIOT(RMB)'!L133</f>
        <v>0</v>
      </c>
      <c r="M133" s="1343">
        <f>'96-S 2018CEEIOT(RMB)'!M133</f>
        <v>0</v>
      </c>
      <c r="N133" s="1343">
        <f>'96-S 2018CEEIOT(RMB)'!N133</f>
        <v>0</v>
      </c>
      <c r="O133" s="1343">
        <f>'96-S 2018CEEIOT(RMB)'!O133</f>
        <v>0</v>
      </c>
      <c r="P133" s="1343">
        <f>'96-S 2018CEEIOT(RMB)'!P133</f>
        <v>0</v>
      </c>
      <c r="Q133" s="1343">
        <f>'96-S 2018CEEIOT(RMB)'!Q133</f>
        <v>0</v>
      </c>
      <c r="R133" s="1343">
        <f>'96-S 2018CEEIOT(RMB)'!R133</f>
        <v>0</v>
      </c>
      <c r="S133" s="1343">
        <f>'96-S 2018CEEIOT(RMB)'!S133</f>
        <v>0</v>
      </c>
      <c r="T133" s="1343">
        <f>'96-S 2018CEEIOT(RMB)'!T133</f>
        <v>0</v>
      </c>
      <c r="U133" s="1343">
        <f>'96-S 2018CEEIOT(RMB)'!U133</f>
        <v>0</v>
      </c>
      <c r="V133" s="1343">
        <f>'96-S 2018CEEIOT(RMB)'!V133</f>
        <v>0</v>
      </c>
      <c r="W133" s="1343">
        <f>'96-S 2018CEEIOT(RMB)'!W133</f>
        <v>0</v>
      </c>
      <c r="X133" s="1343">
        <f>'96-S 2018CEEIOT(RMB)'!X133</f>
        <v>0</v>
      </c>
      <c r="Y133" s="1343">
        <f>'96-S 2018CEEIOT(RMB)'!Y133</f>
        <v>0</v>
      </c>
      <c r="Z133" s="1343">
        <f>'96-S 2018CEEIOT(RMB)'!Z133</f>
        <v>0</v>
      </c>
      <c r="AA133" s="1343">
        <f>'96-S 2018CEEIOT(RMB)'!AA133</f>
        <v>0</v>
      </c>
      <c r="AB133" s="1343">
        <f>'96-S 2018CEEIOT(RMB)'!AB133</f>
        <v>0</v>
      </c>
      <c r="AC133" s="1343">
        <f>'96-S 2018CEEIOT(RMB)'!AC133</f>
        <v>0</v>
      </c>
      <c r="AD133" s="1343">
        <f>'96-S 2018CEEIOT(RMB)'!AD133</f>
        <v>0</v>
      </c>
      <c r="AE133" s="1343">
        <f>'96-S 2018CEEIOT(RMB)'!AE133</f>
        <v>0</v>
      </c>
      <c r="AF133" s="1343">
        <f>'96-S 2018CEEIOT(RMB)'!AF133</f>
        <v>0</v>
      </c>
      <c r="AG133" s="1343">
        <f>'96-S 2018CEEIOT(RMB)'!AG133</f>
        <v>0</v>
      </c>
      <c r="AH133" s="1343">
        <f>'96-S 2018CEEIOT(RMB)'!AH133</f>
        <v>0</v>
      </c>
      <c r="AI133" s="1343">
        <f>'96-S 2018CEEIOT(RMB)'!AI133</f>
        <v>0</v>
      </c>
      <c r="AJ133" s="1343">
        <f>'96-S 2018CEEIOT(RMB)'!AJ133</f>
        <v>0</v>
      </c>
      <c r="AK133" s="1343">
        <f>'96-S 2018CEEIOT(RMB)'!AK133</f>
        <v>0</v>
      </c>
      <c r="AL133" s="1343">
        <f>'96-S 2018CEEIOT(RMB)'!AL133</f>
        <v>0</v>
      </c>
      <c r="AM133" s="1343">
        <f>'96-S 2018CEEIOT(RMB)'!AM133</f>
        <v>0</v>
      </c>
      <c r="AN133" s="1343">
        <f>'96-S 2018CEEIOT(RMB)'!AN133</f>
        <v>0</v>
      </c>
      <c r="AO133" s="1343">
        <f>'96-S 2018CEEIOT(RMB)'!AO133</f>
        <v>0</v>
      </c>
      <c r="AP133" s="1343">
        <f>'96-S 2018CEEIOT(RMB)'!AP133</f>
        <v>0</v>
      </c>
      <c r="AQ133" s="1343">
        <f>'96-S 2018CEEIOT(RMB)'!AQ133</f>
        <v>0</v>
      </c>
      <c r="AR133" s="1343">
        <f>'96-S 2018CEEIOT(RMB)'!AR133</f>
        <v>0</v>
      </c>
      <c r="AS133" s="1343">
        <f>'96-S 2018CEEIOT(RMB)'!AS133</f>
        <v>0</v>
      </c>
      <c r="AT133" s="1343">
        <f>'96-S 2018CEEIOT(RMB)'!AT133</f>
        <v>0</v>
      </c>
      <c r="AU133" s="1343">
        <f>'96-S 2018CEEIOT(RMB)'!AU133</f>
        <v>0</v>
      </c>
      <c r="AV133" s="1343">
        <f>'96-S 2018CEEIOT(RMB)'!AV133</f>
        <v>0</v>
      </c>
      <c r="AW133" s="1343">
        <f>'96-S 2018CEEIOT(RMB)'!AW133</f>
        <v>0</v>
      </c>
      <c r="AX133" s="1343">
        <f>'96-S 2018CEEIOT(RMB)'!AX133</f>
        <v>0</v>
      </c>
      <c r="AY133" s="1343">
        <f>'96-S 2018CEEIOT(RMB)'!AY133</f>
        <v>0</v>
      </c>
      <c r="AZ133" s="1343">
        <f>'96-S 2018CEEIOT(RMB)'!AZ133</f>
        <v>0</v>
      </c>
      <c r="BA133" s="1343">
        <f>'96-S 2018CEEIOT(RMB)'!BA133</f>
        <v>0</v>
      </c>
      <c r="BB133" s="1343">
        <f>'96-S 2018CEEIOT(RMB)'!BB133</f>
        <v>0</v>
      </c>
      <c r="BC133" s="1343">
        <f>'96-S 2018CEEIOT(RMB)'!BC133</f>
        <v>0</v>
      </c>
      <c r="BD133" s="1343">
        <f>'96-S 2018CEEIOT(RMB)'!BD133</f>
        <v>0</v>
      </c>
      <c r="BE133" s="1343">
        <f>'96-S 2018CEEIOT(RMB)'!BE133</f>
        <v>0</v>
      </c>
      <c r="BF133" s="1343">
        <f>'96-S 2018CEEIOT(RMB)'!BF133</f>
        <v>0</v>
      </c>
      <c r="BG133" s="1343">
        <f>'96-S 2018CEEIOT(RMB)'!BG133</f>
        <v>0</v>
      </c>
      <c r="BH133" s="1343">
        <f>'96-S 2018CEEIOT(RMB)'!BH133</f>
        <v>0</v>
      </c>
      <c r="BI133" s="1343">
        <f>'96-S 2018CEEIOT(RMB)'!BI133</f>
        <v>0</v>
      </c>
      <c r="BJ133" s="1343">
        <f>'96-S 2018CEEIOT(RMB)'!BJ133</f>
        <v>0</v>
      </c>
      <c r="BK133" s="1343">
        <f>'96-S 2018CEEIOT(RMB)'!BK133</f>
        <v>0</v>
      </c>
      <c r="BL133" s="1343">
        <f>'96-S 2018CEEIOT(RMB)'!BL133</f>
        <v>0</v>
      </c>
      <c r="BM133" s="1343">
        <f>'96-S 2018CEEIOT(RMB)'!BM133</f>
        <v>0</v>
      </c>
      <c r="BN133" s="1343">
        <f>'96-S 2018CEEIOT(RMB)'!BN133</f>
        <v>0</v>
      </c>
      <c r="BO133" s="1343">
        <f>'96-S 2018CEEIOT(RMB)'!BO133</f>
        <v>0</v>
      </c>
      <c r="BP133" s="1343">
        <f>'96-S 2018CEEIOT(RMB)'!BP133</f>
        <v>0</v>
      </c>
      <c r="BQ133" s="1343">
        <f>'96-S 2018CEEIOT(RMB)'!BQ133</f>
        <v>0</v>
      </c>
      <c r="BR133" s="1342">
        <f>'96-S 2018CEEIOT(RMB)'!BR133</f>
        <v>0</v>
      </c>
      <c r="BS133" s="1343">
        <f>'96-S 2018CEEIOT(RMB)'!BS133</f>
        <v>0</v>
      </c>
      <c r="BT133" s="1343">
        <f>'96-S 2018CEEIOT(RMB)'!BT133</f>
        <v>0</v>
      </c>
      <c r="BU133" s="1343">
        <f>'96-S 2018CEEIOT(RMB)'!BU133</f>
        <v>0</v>
      </c>
      <c r="BV133" s="1343">
        <f>'96-S 2018CEEIOT(RMB)'!BV133</f>
        <v>0</v>
      </c>
      <c r="BW133" s="1343">
        <f>'96-S 2018CEEIOT(RMB)'!BW133</f>
        <v>0</v>
      </c>
      <c r="BX133" s="1343">
        <f>'96-S 2018CEEIOT(RMB)'!BX133</f>
        <v>0</v>
      </c>
      <c r="BY133" s="1343">
        <f>'96-S 2018CEEIOT(RMB)'!BY133</f>
        <v>0</v>
      </c>
      <c r="BZ133" s="1343">
        <f>'96-S 2018CEEIOT(RMB)'!BZ133</f>
        <v>0</v>
      </c>
      <c r="CA133" s="1343">
        <f>'96-S 2018CEEIOT(RMB)'!CA133</f>
        <v>0</v>
      </c>
      <c r="CB133" s="1343">
        <f>'96-S 2018CEEIOT(RMB)'!CB133</f>
        <v>0</v>
      </c>
      <c r="CC133" s="1343">
        <f>'96-S 2018CEEIOT(RMB)'!CC133</f>
        <v>0</v>
      </c>
      <c r="CD133" s="1343">
        <f>'96-S 2018CEEIOT(RMB)'!CD133</f>
        <v>0</v>
      </c>
      <c r="CE133" s="1343">
        <f>'96-S 2018CEEIOT(RMB)'!CE133</f>
        <v>0</v>
      </c>
      <c r="CF133" s="1343">
        <f>'96-S 2018CEEIOT(RMB)'!CF133</f>
        <v>0</v>
      </c>
      <c r="CG133" s="1343">
        <f>'96-S 2018CEEIOT(RMB)'!CG133</f>
        <v>0</v>
      </c>
      <c r="CH133" s="1343">
        <f>'96-S 2018CEEIOT(RMB)'!CH133</f>
        <v>0</v>
      </c>
      <c r="CI133" s="1343">
        <f>'96-S 2018CEEIOT(RMB)'!CI133</f>
        <v>0</v>
      </c>
      <c r="CJ133" s="1343">
        <f>'96-S 2018CEEIOT(RMB)'!CJ133</f>
        <v>0</v>
      </c>
      <c r="CK133" s="1343">
        <f>'96-S 2018CEEIOT(RMB)'!CK133</f>
        <v>0</v>
      </c>
      <c r="CL133" s="1343">
        <f>'96-S 2018CEEIOT(RMB)'!CL133</f>
        <v>0</v>
      </c>
      <c r="CM133" s="1343">
        <f>'96-S 2018CEEIOT(RMB)'!CM133</f>
        <v>0</v>
      </c>
      <c r="CN133" s="1343">
        <f>'96-S 2018CEEIOT(RMB)'!CN133</f>
        <v>0</v>
      </c>
      <c r="CO133" s="1343">
        <f>'96-S 2018CEEIOT(RMB)'!CO133</f>
        <v>0</v>
      </c>
      <c r="CP133" s="1343">
        <f>'96-S 2018CEEIOT(RMB)'!CP133</f>
        <v>0</v>
      </c>
      <c r="CQ133" s="1343">
        <f>'96-S 2018CEEIOT(RMB)'!CQ133</f>
        <v>0</v>
      </c>
      <c r="CR133" s="1343">
        <f>'96-S 2018CEEIOT(RMB)'!CR133</f>
        <v>0</v>
      </c>
      <c r="CS133" s="1343">
        <f>'96-S 2018CEEIOT(RMB)'!CS133</f>
        <v>0</v>
      </c>
      <c r="CT133" s="1343">
        <f>'96-S 2018CEEIOT(RMB)'!CT133</f>
        <v>0</v>
      </c>
      <c r="CU133" s="1384">
        <f>'96-S 2018CEEIOT(RMB)'!CU133</f>
        <v>0</v>
      </c>
      <c r="CW133" s="1388">
        <f>'96-S 2018CEEIOT(RMB)'!CW133</f>
        <v>0</v>
      </c>
      <c r="CX133" s="1389">
        <f>'96-S 2018CEEIOT(RMB)'!CX133</f>
        <v>0</v>
      </c>
    </row>
    <row r="134" spans="1:102" ht="14.4" customHeight="1" x14ac:dyDescent="0.25">
      <c r="A134" s="1514"/>
      <c r="B134" s="1313" t="s">
        <v>464</v>
      </c>
      <c r="C134" s="1383" t="s">
        <v>169</v>
      </c>
      <c r="D134" s="1343">
        <f>'96-S 2018CEEIOT(RMB)'!D134</f>
        <v>0</v>
      </c>
      <c r="E134" s="1343">
        <f>'96-S 2018CEEIOT(RMB)'!E134</f>
        <v>0</v>
      </c>
      <c r="F134" s="1343">
        <f>'96-S 2018CEEIOT(RMB)'!F134</f>
        <v>1175985404.6719201</v>
      </c>
      <c r="G134" s="1343">
        <f>'96-S 2018CEEIOT(RMB)'!G134</f>
        <v>0</v>
      </c>
      <c r="H134" s="1343">
        <f>'96-S 2018CEEIOT(RMB)'!H134</f>
        <v>0</v>
      </c>
      <c r="I134" s="1343">
        <f>'96-S 2018CEEIOT(RMB)'!I134</f>
        <v>0</v>
      </c>
      <c r="J134" s="1343">
        <f>'96-S 2018CEEIOT(RMB)'!J134</f>
        <v>0</v>
      </c>
      <c r="K134" s="1343">
        <f>'96-S 2018CEEIOT(RMB)'!K134</f>
        <v>0</v>
      </c>
      <c r="L134" s="1343">
        <f>'96-S 2018CEEIOT(RMB)'!L134</f>
        <v>0</v>
      </c>
      <c r="M134" s="1343">
        <f>'96-S 2018CEEIOT(RMB)'!M134</f>
        <v>0</v>
      </c>
      <c r="N134" s="1343">
        <f>'96-S 2018CEEIOT(RMB)'!N134</f>
        <v>0</v>
      </c>
      <c r="O134" s="1343">
        <f>'96-S 2018CEEIOT(RMB)'!O134</f>
        <v>0</v>
      </c>
      <c r="P134" s="1343">
        <f>'96-S 2018CEEIOT(RMB)'!P134</f>
        <v>0</v>
      </c>
      <c r="Q134" s="1343">
        <f>'96-S 2018CEEIOT(RMB)'!Q134</f>
        <v>0</v>
      </c>
      <c r="R134" s="1343">
        <f>'96-S 2018CEEIOT(RMB)'!R134</f>
        <v>0</v>
      </c>
      <c r="S134" s="1343">
        <f>'96-S 2018CEEIOT(RMB)'!S134</f>
        <v>0</v>
      </c>
      <c r="T134" s="1343">
        <f>'96-S 2018CEEIOT(RMB)'!T134</f>
        <v>0</v>
      </c>
      <c r="U134" s="1343">
        <f>'96-S 2018CEEIOT(RMB)'!U134</f>
        <v>0</v>
      </c>
      <c r="V134" s="1343">
        <f>'96-S 2018CEEIOT(RMB)'!V134</f>
        <v>0</v>
      </c>
      <c r="W134" s="1343">
        <f>'96-S 2018CEEIOT(RMB)'!W134</f>
        <v>0</v>
      </c>
      <c r="X134" s="1343">
        <f>'96-S 2018CEEIOT(RMB)'!X134</f>
        <v>0</v>
      </c>
      <c r="Y134" s="1343">
        <f>'96-S 2018CEEIOT(RMB)'!Y134</f>
        <v>0</v>
      </c>
      <c r="Z134" s="1343">
        <f>'96-S 2018CEEIOT(RMB)'!Z134</f>
        <v>0</v>
      </c>
      <c r="AA134" s="1343">
        <f>'96-S 2018CEEIOT(RMB)'!AA134</f>
        <v>0</v>
      </c>
      <c r="AB134" s="1343">
        <f>'96-S 2018CEEIOT(RMB)'!AB134</f>
        <v>0</v>
      </c>
      <c r="AC134" s="1343">
        <f>'96-S 2018CEEIOT(RMB)'!AC134</f>
        <v>0</v>
      </c>
      <c r="AD134" s="1343">
        <f>'96-S 2018CEEIOT(RMB)'!AD134</f>
        <v>0</v>
      </c>
      <c r="AE134" s="1343">
        <f>'96-S 2018CEEIOT(RMB)'!AE134</f>
        <v>0</v>
      </c>
      <c r="AF134" s="1343">
        <f>'96-S 2018CEEIOT(RMB)'!AF134</f>
        <v>0</v>
      </c>
      <c r="AG134" s="1343">
        <f>'96-S 2018CEEIOT(RMB)'!AG134</f>
        <v>0</v>
      </c>
      <c r="AH134" s="1343">
        <f>'96-S 2018CEEIOT(RMB)'!AH134</f>
        <v>0</v>
      </c>
      <c r="AI134" s="1343">
        <f>'96-S 2018CEEIOT(RMB)'!AI134</f>
        <v>0</v>
      </c>
      <c r="AJ134" s="1343">
        <f>'96-S 2018CEEIOT(RMB)'!AJ134</f>
        <v>0</v>
      </c>
      <c r="AK134" s="1343">
        <f>'96-S 2018CEEIOT(RMB)'!AK134</f>
        <v>0</v>
      </c>
      <c r="AL134" s="1343">
        <f>'96-S 2018CEEIOT(RMB)'!AL134</f>
        <v>0</v>
      </c>
      <c r="AM134" s="1343">
        <f>'96-S 2018CEEIOT(RMB)'!AM134</f>
        <v>0</v>
      </c>
      <c r="AN134" s="1343">
        <f>'96-S 2018CEEIOT(RMB)'!AN134</f>
        <v>0</v>
      </c>
      <c r="AO134" s="1343">
        <f>'96-S 2018CEEIOT(RMB)'!AO134</f>
        <v>0</v>
      </c>
      <c r="AP134" s="1343">
        <f>'96-S 2018CEEIOT(RMB)'!AP134</f>
        <v>0</v>
      </c>
      <c r="AQ134" s="1343">
        <f>'96-S 2018CEEIOT(RMB)'!AQ134</f>
        <v>0</v>
      </c>
      <c r="AR134" s="1343">
        <f>'96-S 2018CEEIOT(RMB)'!AR134</f>
        <v>0</v>
      </c>
      <c r="AS134" s="1343">
        <f>'96-S 2018CEEIOT(RMB)'!AS134</f>
        <v>0</v>
      </c>
      <c r="AT134" s="1343">
        <f>'96-S 2018CEEIOT(RMB)'!AT134</f>
        <v>0</v>
      </c>
      <c r="AU134" s="1343">
        <f>'96-S 2018CEEIOT(RMB)'!AU134</f>
        <v>0</v>
      </c>
      <c r="AV134" s="1343">
        <f>'96-S 2018CEEIOT(RMB)'!AV134</f>
        <v>0</v>
      </c>
      <c r="AW134" s="1343">
        <f>'96-S 2018CEEIOT(RMB)'!AW134</f>
        <v>0</v>
      </c>
      <c r="AX134" s="1343">
        <f>'96-S 2018CEEIOT(RMB)'!AX134</f>
        <v>0</v>
      </c>
      <c r="AY134" s="1343">
        <f>'96-S 2018CEEIOT(RMB)'!AY134</f>
        <v>0</v>
      </c>
      <c r="AZ134" s="1343">
        <f>'96-S 2018CEEIOT(RMB)'!AZ134</f>
        <v>0</v>
      </c>
      <c r="BA134" s="1343">
        <f>'96-S 2018CEEIOT(RMB)'!BA134</f>
        <v>0</v>
      </c>
      <c r="BB134" s="1343">
        <f>'96-S 2018CEEIOT(RMB)'!BB134</f>
        <v>0</v>
      </c>
      <c r="BC134" s="1343">
        <f>'96-S 2018CEEIOT(RMB)'!BC134</f>
        <v>0</v>
      </c>
      <c r="BD134" s="1343">
        <f>'96-S 2018CEEIOT(RMB)'!BD134</f>
        <v>0</v>
      </c>
      <c r="BE134" s="1343">
        <f>'96-S 2018CEEIOT(RMB)'!BE134</f>
        <v>0</v>
      </c>
      <c r="BF134" s="1343">
        <f>'96-S 2018CEEIOT(RMB)'!BF134</f>
        <v>0</v>
      </c>
      <c r="BG134" s="1343">
        <f>'96-S 2018CEEIOT(RMB)'!BG134</f>
        <v>0</v>
      </c>
      <c r="BH134" s="1343">
        <f>'96-S 2018CEEIOT(RMB)'!BH134</f>
        <v>0</v>
      </c>
      <c r="BI134" s="1343">
        <f>'96-S 2018CEEIOT(RMB)'!BI134</f>
        <v>0</v>
      </c>
      <c r="BJ134" s="1343">
        <f>'96-S 2018CEEIOT(RMB)'!BJ134</f>
        <v>0</v>
      </c>
      <c r="BK134" s="1343">
        <f>'96-S 2018CEEIOT(RMB)'!BK134</f>
        <v>0</v>
      </c>
      <c r="BL134" s="1343">
        <f>'96-S 2018CEEIOT(RMB)'!BL134</f>
        <v>0</v>
      </c>
      <c r="BM134" s="1343">
        <f>'96-S 2018CEEIOT(RMB)'!BM134</f>
        <v>0</v>
      </c>
      <c r="BN134" s="1343">
        <f>'96-S 2018CEEIOT(RMB)'!BN134</f>
        <v>0</v>
      </c>
      <c r="BO134" s="1343">
        <f>'96-S 2018CEEIOT(RMB)'!BO134</f>
        <v>0</v>
      </c>
      <c r="BP134" s="1343">
        <f>'96-S 2018CEEIOT(RMB)'!BP134</f>
        <v>0</v>
      </c>
      <c r="BQ134" s="1343">
        <f>'96-S 2018CEEIOT(RMB)'!BQ134</f>
        <v>0</v>
      </c>
      <c r="BR134" s="1342">
        <f>'96-S 2018CEEIOT(RMB)'!BR134</f>
        <v>0</v>
      </c>
      <c r="BS134" s="1343">
        <f>'96-S 2018CEEIOT(RMB)'!BS134</f>
        <v>0</v>
      </c>
      <c r="BT134" s="1343">
        <f>'96-S 2018CEEIOT(RMB)'!BT134</f>
        <v>0</v>
      </c>
      <c r="BU134" s="1343">
        <f>'96-S 2018CEEIOT(RMB)'!BU134</f>
        <v>0</v>
      </c>
      <c r="BV134" s="1343">
        <f>'96-S 2018CEEIOT(RMB)'!BV134</f>
        <v>0</v>
      </c>
      <c r="BW134" s="1343">
        <f>'96-S 2018CEEIOT(RMB)'!BW134</f>
        <v>0</v>
      </c>
      <c r="BX134" s="1343">
        <f>'96-S 2018CEEIOT(RMB)'!BX134</f>
        <v>0</v>
      </c>
      <c r="BY134" s="1343">
        <f>'96-S 2018CEEIOT(RMB)'!BY134</f>
        <v>0</v>
      </c>
      <c r="BZ134" s="1343">
        <f>'96-S 2018CEEIOT(RMB)'!BZ134</f>
        <v>0</v>
      </c>
      <c r="CA134" s="1343">
        <f>'96-S 2018CEEIOT(RMB)'!CA134</f>
        <v>0</v>
      </c>
      <c r="CB134" s="1343">
        <f>'96-S 2018CEEIOT(RMB)'!CB134</f>
        <v>0</v>
      </c>
      <c r="CC134" s="1343">
        <f>'96-S 2018CEEIOT(RMB)'!CC134</f>
        <v>0</v>
      </c>
      <c r="CD134" s="1343">
        <f>'96-S 2018CEEIOT(RMB)'!CD134</f>
        <v>0</v>
      </c>
      <c r="CE134" s="1343">
        <f>'96-S 2018CEEIOT(RMB)'!CE134</f>
        <v>0</v>
      </c>
      <c r="CF134" s="1343">
        <f>'96-S 2018CEEIOT(RMB)'!CF134</f>
        <v>0</v>
      </c>
      <c r="CG134" s="1343">
        <f>'96-S 2018CEEIOT(RMB)'!CG134</f>
        <v>0</v>
      </c>
      <c r="CH134" s="1343">
        <f>'96-S 2018CEEIOT(RMB)'!CH134</f>
        <v>0</v>
      </c>
      <c r="CI134" s="1343">
        <f>'96-S 2018CEEIOT(RMB)'!CI134</f>
        <v>0</v>
      </c>
      <c r="CJ134" s="1343">
        <f>'96-S 2018CEEIOT(RMB)'!CJ134</f>
        <v>0</v>
      </c>
      <c r="CK134" s="1343">
        <f>'96-S 2018CEEIOT(RMB)'!CK134</f>
        <v>0</v>
      </c>
      <c r="CL134" s="1343">
        <f>'96-S 2018CEEIOT(RMB)'!CL134</f>
        <v>0</v>
      </c>
      <c r="CM134" s="1343">
        <f>'96-S 2018CEEIOT(RMB)'!CM134</f>
        <v>0</v>
      </c>
      <c r="CN134" s="1343">
        <f>'96-S 2018CEEIOT(RMB)'!CN134</f>
        <v>0</v>
      </c>
      <c r="CO134" s="1343">
        <f>'96-S 2018CEEIOT(RMB)'!CO134</f>
        <v>0</v>
      </c>
      <c r="CP134" s="1343">
        <f>'96-S 2018CEEIOT(RMB)'!CP134</f>
        <v>0</v>
      </c>
      <c r="CQ134" s="1343">
        <f>'96-S 2018CEEIOT(RMB)'!CQ134</f>
        <v>0</v>
      </c>
      <c r="CR134" s="1343">
        <f>'96-S 2018CEEIOT(RMB)'!CR134</f>
        <v>0</v>
      </c>
      <c r="CS134" s="1343">
        <f>'96-S 2018CEEIOT(RMB)'!CS134</f>
        <v>0</v>
      </c>
      <c r="CT134" s="1343">
        <f>'96-S 2018CEEIOT(RMB)'!CT134</f>
        <v>0</v>
      </c>
      <c r="CU134" s="1384">
        <f>'96-S 2018CEEIOT(RMB)'!CU134</f>
        <v>0</v>
      </c>
      <c r="CW134" s="1388">
        <f>'96-S 2018CEEIOT(RMB)'!CW134</f>
        <v>0</v>
      </c>
      <c r="CX134" s="1389">
        <f>'96-S 2018CEEIOT(RMB)'!CX134</f>
        <v>0</v>
      </c>
    </row>
    <row r="135" spans="1:102" ht="14.4" customHeight="1" x14ac:dyDescent="0.25">
      <c r="A135" s="1514"/>
      <c r="B135" s="1314" t="s">
        <v>465</v>
      </c>
      <c r="C135" s="1383" t="s">
        <v>169</v>
      </c>
      <c r="D135" s="1343">
        <f>'96-S 2018CEEIOT(RMB)'!D135</f>
        <v>0</v>
      </c>
      <c r="E135" s="1343">
        <f>'96-S 2018CEEIOT(RMB)'!E135</f>
        <v>0</v>
      </c>
      <c r="F135" s="1343">
        <f>'96-S 2018CEEIOT(RMB)'!F135</f>
        <v>0</v>
      </c>
      <c r="G135" s="1343">
        <f>'96-S 2018CEEIOT(RMB)'!G135</f>
        <v>0</v>
      </c>
      <c r="H135" s="1343">
        <f>'96-S 2018CEEIOT(RMB)'!H135</f>
        <v>0</v>
      </c>
      <c r="I135" s="1343">
        <f>'96-S 2018CEEIOT(RMB)'!I135</f>
        <v>0</v>
      </c>
      <c r="J135" s="1343">
        <f>'96-S 2018CEEIOT(RMB)'!J135</f>
        <v>0</v>
      </c>
      <c r="K135" s="1343">
        <f>'96-S 2018CEEIOT(RMB)'!K135</f>
        <v>0</v>
      </c>
      <c r="L135" s="1343">
        <f>'96-S 2018CEEIOT(RMB)'!L135</f>
        <v>0</v>
      </c>
      <c r="M135" s="1343">
        <f>'96-S 2018CEEIOT(RMB)'!M135</f>
        <v>0</v>
      </c>
      <c r="N135" s="1343">
        <f>'96-S 2018CEEIOT(RMB)'!N135</f>
        <v>0</v>
      </c>
      <c r="O135" s="1343">
        <f>'96-S 2018CEEIOT(RMB)'!O135</f>
        <v>0</v>
      </c>
      <c r="P135" s="1343">
        <f>'96-S 2018CEEIOT(RMB)'!P135</f>
        <v>0</v>
      </c>
      <c r="Q135" s="1343">
        <f>'96-S 2018CEEIOT(RMB)'!Q135</f>
        <v>0</v>
      </c>
      <c r="R135" s="1343">
        <f>'96-S 2018CEEIOT(RMB)'!R135</f>
        <v>0</v>
      </c>
      <c r="S135" s="1343">
        <f>'96-S 2018CEEIOT(RMB)'!S135</f>
        <v>0</v>
      </c>
      <c r="T135" s="1343">
        <f>'96-S 2018CEEIOT(RMB)'!T135</f>
        <v>0</v>
      </c>
      <c r="U135" s="1343">
        <f>'96-S 2018CEEIOT(RMB)'!U135</f>
        <v>0</v>
      </c>
      <c r="V135" s="1343">
        <f>'96-S 2018CEEIOT(RMB)'!V135</f>
        <v>0</v>
      </c>
      <c r="W135" s="1343">
        <f>'96-S 2018CEEIOT(RMB)'!W135</f>
        <v>0</v>
      </c>
      <c r="X135" s="1343">
        <f>'96-S 2018CEEIOT(RMB)'!X135</f>
        <v>0</v>
      </c>
      <c r="Y135" s="1343">
        <f>'96-S 2018CEEIOT(RMB)'!Y135</f>
        <v>0</v>
      </c>
      <c r="Z135" s="1343">
        <f>'96-S 2018CEEIOT(RMB)'!Z135</f>
        <v>0</v>
      </c>
      <c r="AA135" s="1343">
        <f>'96-S 2018CEEIOT(RMB)'!AA135</f>
        <v>0</v>
      </c>
      <c r="AB135" s="1343">
        <f>'96-S 2018CEEIOT(RMB)'!AB135</f>
        <v>0</v>
      </c>
      <c r="AC135" s="1343">
        <f>'96-S 2018CEEIOT(RMB)'!AC135</f>
        <v>0</v>
      </c>
      <c r="AD135" s="1343">
        <f>'96-S 2018CEEIOT(RMB)'!AD135</f>
        <v>0</v>
      </c>
      <c r="AE135" s="1343">
        <f>'96-S 2018CEEIOT(RMB)'!AE135</f>
        <v>0</v>
      </c>
      <c r="AF135" s="1343">
        <f>'96-S 2018CEEIOT(RMB)'!AF135</f>
        <v>0</v>
      </c>
      <c r="AG135" s="1343">
        <f>'96-S 2018CEEIOT(RMB)'!AG135</f>
        <v>0</v>
      </c>
      <c r="AH135" s="1343">
        <f>'96-S 2018CEEIOT(RMB)'!AH135</f>
        <v>0</v>
      </c>
      <c r="AI135" s="1343">
        <f>'96-S 2018CEEIOT(RMB)'!AI135</f>
        <v>0</v>
      </c>
      <c r="AJ135" s="1343">
        <f>'96-S 2018CEEIOT(RMB)'!AJ135</f>
        <v>0</v>
      </c>
      <c r="AK135" s="1343">
        <f>'96-S 2018CEEIOT(RMB)'!AK135</f>
        <v>0</v>
      </c>
      <c r="AL135" s="1343">
        <f>'96-S 2018CEEIOT(RMB)'!AL135</f>
        <v>0</v>
      </c>
      <c r="AM135" s="1343">
        <f>'96-S 2018CEEIOT(RMB)'!AM135</f>
        <v>0</v>
      </c>
      <c r="AN135" s="1343">
        <f>'96-S 2018CEEIOT(RMB)'!AN135</f>
        <v>0</v>
      </c>
      <c r="AO135" s="1343">
        <f>'96-S 2018CEEIOT(RMB)'!AO135</f>
        <v>0</v>
      </c>
      <c r="AP135" s="1343">
        <f>'96-S 2018CEEIOT(RMB)'!AP135</f>
        <v>0</v>
      </c>
      <c r="AQ135" s="1343">
        <f>'96-S 2018CEEIOT(RMB)'!AQ135</f>
        <v>0</v>
      </c>
      <c r="AR135" s="1343">
        <f>'96-S 2018CEEIOT(RMB)'!AR135</f>
        <v>0</v>
      </c>
      <c r="AS135" s="1343">
        <f>'96-S 2018CEEIOT(RMB)'!AS135</f>
        <v>0</v>
      </c>
      <c r="AT135" s="1343">
        <f>'96-S 2018CEEIOT(RMB)'!AT135</f>
        <v>0</v>
      </c>
      <c r="AU135" s="1343">
        <f>'96-S 2018CEEIOT(RMB)'!AU135</f>
        <v>0</v>
      </c>
      <c r="AV135" s="1343">
        <f>'96-S 2018CEEIOT(RMB)'!AV135</f>
        <v>0</v>
      </c>
      <c r="AW135" s="1343">
        <f>'96-S 2018CEEIOT(RMB)'!AW135</f>
        <v>0</v>
      </c>
      <c r="AX135" s="1343">
        <f>'96-S 2018CEEIOT(RMB)'!AX135</f>
        <v>0</v>
      </c>
      <c r="AY135" s="1343">
        <f>'96-S 2018CEEIOT(RMB)'!AY135</f>
        <v>0</v>
      </c>
      <c r="AZ135" s="1343">
        <f>'96-S 2018CEEIOT(RMB)'!AZ135</f>
        <v>0</v>
      </c>
      <c r="BA135" s="1343">
        <f>'96-S 2018CEEIOT(RMB)'!BA135</f>
        <v>0</v>
      </c>
      <c r="BB135" s="1343">
        <f>'96-S 2018CEEIOT(RMB)'!BB135</f>
        <v>0</v>
      </c>
      <c r="BC135" s="1343">
        <f>'96-S 2018CEEIOT(RMB)'!BC135</f>
        <v>0</v>
      </c>
      <c r="BD135" s="1343">
        <f>'96-S 2018CEEIOT(RMB)'!BD135</f>
        <v>0</v>
      </c>
      <c r="BE135" s="1343">
        <f>'96-S 2018CEEIOT(RMB)'!BE135</f>
        <v>0</v>
      </c>
      <c r="BF135" s="1343">
        <f>'96-S 2018CEEIOT(RMB)'!BF135</f>
        <v>0</v>
      </c>
      <c r="BG135" s="1343">
        <f>'96-S 2018CEEIOT(RMB)'!BG135</f>
        <v>0</v>
      </c>
      <c r="BH135" s="1343">
        <f>'96-S 2018CEEIOT(RMB)'!BH135</f>
        <v>0</v>
      </c>
      <c r="BI135" s="1343">
        <f>'96-S 2018CEEIOT(RMB)'!BI135</f>
        <v>0</v>
      </c>
      <c r="BJ135" s="1343">
        <f>'96-S 2018CEEIOT(RMB)'!BJ135</f>
        <v>0</v>
      </c>
      <c r="BK135" s="1343">
        <f>'96-S 2018CEEIOT(RMB)'!BK135</f>
        <v>0</v>
      </c>
      <c r="BL135" s="1343">
        <f>'96-S 2018CEEIOT(RMB)'!BL135</f>
        <v>0</v>
      </c>
      <c r="BM135" s="1343">
        <f>'96-S 2018CEEIOT(RMB)'!BM135</f>
        <v>0</v>
      </c>
      <c r="BN135" s="1343">
        <f>'96-S 2018CEEIOT(RMB)'!BN135</f>
        <v>0</v>
      </c>
      <c r="BO135" s="1343">
        <f>'96-S 2018CEEIOT(RMB)'!BO135</f>
        <v>0</v>
      </c>
      <c r="BP135" s="1343">
        <f>'96-S 2018CEEIOT(RMB)'!BP135</f>
        <v>0</v>
      </c>
      <c r="BQ135" s="1343">
        <f>'96-S 2018CEEIOT(RMB)'!BQ135</f>
        <v>0</v>
      </c>
      <c r="BR135" s="1342">
        <f>'96-S 2018CEEIOT(RMB)'!BR135</f>
        <v>0</v>
      </c>
      <c r="BS135" s="1343">
        <f>'96-S 2018CEEIOT(RMB)'!BS135</f>
        <v>0</v>
      </c>
      <c r="BT135" s="1343">
        <f>'96-S 2018CEEIOT(RMB)'!BT135</f>
        <v>0</v>
      </c>
      <c r="BU135" s="1343">
        <f>'96-S 2018CEEIOT(RMB)'!BU135</f>
        <v>241076.019878472</v>
      </c>
      <c r="BV135" s="1343">
        <f>'96-S 2018CEEIOT(RMB)'!BV135</f>
        <v>0</v>
      </c>
      <c r="BW135" s="1343">
        <f>'96-S 2018CEEIOT(RMB)'!BW135</f>
        <v>0</v>
      </c>
      <c r="BX135" s="1343">
        <f>'96-S 2018CEEIOT(RMB)'!BX135</f>
        <v>0</v>
      </c>
      <c r="BY135" s="1343">
        <f>'96-S 2018CEEIOT(RMB)'!BY135</f>
        <v>0</v>
      </c>
      <c r="BZ135" s="1343">
        <f>'96-S 2018CEEIOT(RMB)'!BZ135</f>
        <v>0</v>
      </c>
      <c r="CA135" s="1343">
        <f>'96-S 2018CEEIOT(RMB)'!CA135</f>
        <v>0</v>
      </c>
      <c r="CB135" s="1343">
        <f>'96-S 2018CEEIOT(RMB)'!CB135</f>
        <v>0</v>
      </c>
      <c r="CC135" s="1343">
        <f>'96-S 2018CEEIOT(RMB)'!CC135</f>
        <v>0</v>
      </c>
      <c r="CD135" s="1343">
        <f>'96-S 2018CEEIOT(RMB)'!CD135</f>
        <v>0</v>
      </c>
      <c r="CE135" s="1343">
        <f>'96-S 2018CEEIOT(RMB)'!CE135</f>
        <v>0</v>
      </c>
      <c r="CF135" s="1343">
        <f>'96-S 2018CEEIOT(RMB)'!CF135</f>
        <v>0</v>
      </c>
      <c r="CG135" s="1343">
        <f>'96-S 2018CEEIOT(RMB)'!CG135</f>
        <v>0</v>
      </c>
      <c r="CH135" s="1343">
        <f>'96-S 2018CEEIOT(RMB)'!CH135</f>
        <v>0</v>
      </c>
      <c r="CI135" s="1343">
        <f>'96-S 2018CEEIOT(RMB)'!CI135</f>
        <v>0</v>
      </c>
      <c r="CJ135" s="1343">
        <f>'96-S 2018CEEIOT(RMB)'!CJ135</f>
        <v>0</v>
      </c>
      <c r="CK135" s="1343">
        <f>'96-S 2018CEEIOT(RMB)'!CK135</f>
        <v>0</v>
      </c>
      <c r="CL135" s="1343">
        <f>'96-S 2018CEEIOT(RMB)'!CL135</f>
        <v>0</v>
      </c>
      <c r="CM135" s="1343">
        <f>'96-S 2018CEEIOT(RMB)'!CM135</f>
        <v>0</v>
      </c>
      <c r="CN135" s="1343">
        <f>'96-S 2018CEEIOT(RMB)'!CN135</f>
        <v>0</v>
      </c>
      <c r="CO135" s="1343">
        <f>'96-S 2018CEEIOT(RMB)'!CO135</f>
        <v>0</v>
      </c>
      <c r="CP135" s="1343">
        <f>'96-S 2018CEEIOT(RMB)'!CP135</f>
        <v>0</v>
      </c>
      <c r="CQ135" s="1343">
        <f>'96-S 2018CEEIOT(RMB)'!CQ135</f>
        <v>0</v>
      </c>
      <c r="CR135" s="1343">
        <f>'96-S 2018CEEIOT(RMB)'!CR135</f>
        <v>0</v>
      </c>
      <c r="CS135" s="1343">
        <f>'96-S 2018CEEIOT(RMB)'!CS135</f>
        <v>0</v>
      </c>
      <c r="CT135" s="1343">
        <f>'96-S 2018CEEIOT(RMB)'!CT135</f>
        <v>0</v>
      </c>
      <c r="CU135" s="1384">
        <f>'96-S 2018CEEIOT(RMB)'!CU135</f>
        <v>0</v>
      </c>
      <c r="CW135" s="1388">
        <f>'96-S 2018CEEIOT(RMB)'!CW135</f>
        <v>0</v>
      </c>
      <c r="CX135" s="1389">
        <f>'96-S 2018CEEIOT(RMB)'!CX135</f>
        <v>0</v>
      </c>
    </row>
    <row r="136" spans="1:102" ht="14.4" customHeight="1" x14ac:dyDescent="0.25">
      <c r="A136" s="1514"/>
      <c r="B136" s="1314" t="s">
        <v>466</v>
      </c>
      <c r="C136" s="1383" t="s">
        <v>169</v>
      </c>
      <c r="D136" s="1343">
        <f>'96-S 2018CEEIOT(RMB)'!D136</f>
        <v>0</v>
      </c>
      <c r="E136" s="1343">
        <f>'96-S 2018CEEIOT(RMB)'!E136</f>
        <v>0</v>
      </c>
      <c r="F136" s="1343">
        <f>'96-S 2018CEEIOT(RMB)'!F136</f>
        <v>0</v>
      </c>
      <c r="G136" s="1343">
        <f>'96-S 2018CEEIOT(RMB)'!G136</f>
        <v>0</v>
      </c>
      <c r="H136" s="1343">
        <f>'96-S 2018CEEIOT(RMB)'!H136</f>
        <v>0</v>
      </c>
      <c r="I136" s="1343">
        <f>'96-S 2018CEEIOT(RMB)'!I136</f>
        <v>0</v>
      </c>
      <c r="J136" s="1343">
        <f>'96-S 2018CEEIOT(RMB)'!J136</f>
        <v>0</v>
      </c>
      <c r="K136" s="1343">
        <f>'96-S 2018CEEIOT(RMB)'!K136</f>
        <v>0</v>
      </c>
      <c r="L136" s="1343">
        <f>'96-S 2018CEEIOT(RMB)'!L136</f>
        <v>0</v>
      </c>
      <c r="M136" s="1343">
        <f>'96-S 2018CEEIOT(RMB)'!M136</f>
        <v>0</v>
      </c>
      <c r="N136" s="1343">
        <f>'96-S 2018CEEIOT(RMB)'!N136</f>
        <v>0</v>
      </c>
      <c r="O136" s="1343">
        <f>'96-S 2018CEEIOT(RMB)'!O136</f>
        <v>0</v>
      </c>
      <c r="P136" s="1343">
        <f>'96-S 2018CEEIOT(RMB)'!P136</f>
        <v>0</v>
      </c>
      <c r="Q136" s="1343">
        <f>'96-S 2018CEEIOT(RMB)'!Q136</f>
        <v>0</v>
      </c>
      <c r="R136" s="1343">
        <f>'96-S 2018CEEIOT(RMB)'!R136</f>
        <v>0</v>
      </c>
      <c r="S136" s="1343">
        <f>'96-S 2018CEEIOT(RMB)'!S136</f>
        <v>0</v>
      </c>
      <c r="T136" s="1343">
        <f>'96-S 2018CEEIOT(RMB)'!T136</f>
        <v>0</v>
      </c>
      <c r="U136" s="1343">
        <f>'96-S 2018CEEIOT(RMB)'!U136</f>
        <v>0</v>
      </c>
      <c r="V136" s="1343">
        <f>'96-S 2018CEEIOT(RMB)'!V136</f>
        <v>0</v>
      </c>
      <c r="W136" s="1343">
        <f>'96-S 2018CEEIOT(RMB)'!W136</f>
        <v>0</v>
      </c>
      <c r="X136" s="1343">
        <f>'96-S 2018CEEIOT(RMB)'!X136</f>
        <v>0</v>
      </c>
      <c r="Y136" s="1343">
        <f>'96-S 2018CEEIOT(RMB)'!Y136</f>
        <v>0</v>
      </c>
      <c r="Z136" s="1343">
        <f>'96-S 2018CEEIOT(RMB)'!Z136</f>
        <v>0</v>
      </c>
      <c r="AA136" s="1343">
        <f>'96-S 2018CEEIOT(RMB)'!AA136</f>
        <v>0</v>
      </c>
      <c r="AB136" s="1343">
        <f>'96-S 2018CEEIOT(RMB)'!AB136</f>
        <v>0</v>
      </c>
      <c r="AC136" s="1343">
        <f>'96-S 2018CEEIOT(RMB)'!AC136</f>
        <v>0</v>
      </c>
      <c r="AD136" s="1343">
        <f>'96-S 2018CEEIOT(RMB)'!AD136</f>
        <v>0</v>
      </c>
      <c r="AE136" s="1343">
        <f>'96-S 2018CEEIOT(RMB)'!AE136</f>
        <v>0</v>
      </c>
      <c r="AF136" s="1343">
        <f>'96-S 2018CEEIOT(RMB)'!AF136</f>
        <v>0</v>
      </c>
      <c r="AG136" s="1343">
        <f>'96-S 2018CEEIOT(RMB)'!AG136</f>
        <v>0</v>
      </c>
      <c r="AH136" s="1343">
        <f>'96-S 2018CEEIOT(RMB)'!AH136</f>
        <v>0</v>
      </c>
      <c r="AI136" s="1343">
        <f>'96-S 2018CEEIOT(RMB)'!AI136</f>
        <v>0</v>
      </c>
      <c r="AJ136" s="1343">
        <f>'96-S 2018CEEIOT(RMB)'!AJ136</f>
        <v>0</v>
      </c>
      <c r="AK136" s="1343">
        <f>'96-S 2018CEEIOT(RMB)'!AK136</f>
        <v>0</v>
      </c>
      <c r="AL136" s="1343">
        <f>'96-S 2018CEEIOT(RMB)'!AL136</f>
        <v>0</v>
      </c>
      <c r="AM136" s="1343">
        <f>'96-S 2018CEEIOT(RMB)'!AM136</f>
        <v>0</v>
      </c>
      <c r="AN136" s="1343">
        <f>'96-S 2018CEEIOT(RMB)'!AN136</f>
        <v>0</v>
      </c>
      <c r="AO136" s="1343">
        <f>'96-S 2018CEEIOT(RMB)'!AO136</f>
        <v>0</v>
      </c>
      <c r="AP136" s="1343">
        <f>'96-S 2018CEEIOT(RMB)'!AP136</f>
        <v>0</v>
      </c>
      <c r="AQ136" s="1343">
        <f>'96-S 2018CEEIOT(RMB)'!AQ136</f>
        <v>0</v>
      </c>
      <c r="AR136" s="1343">
        <f>'96-S 2018CEEIOT(RMB)'!AR136</f>
        <v>0</v>
      </c>
      <c r="AS136" s="1343">
        <f>'96-S 2018CEEIOT(RMB)'!AS136</f>
        <v>0</v>
      </c>
      <c r="AT136" s="1343">
        <f>'96-S 2018CEEIOT(RMB)'!AT136</f>
        <v>0</v>
      </c>
      <c r="AU136" s="1343">
        <f>'96-S 2018CEEIOT(RMB)'!AU136</f>
        <v>0</v>
      </c>
      <c r="AV136" s="1343">
        <f>'96-S 2018CEEIOT(RMB)'!AV136</f>
        <v>0</v>
      </c>
      <c r="AW136" s="1343">
        <f>'96-S 2018CEEIOT(RMB)'!AW136</f>
        <v>0</v>
      </c>
      <c r="AX136" s="1343">
        <f>'96-S 2018CEEIOT(RMB)'!AX136</f>
        <v>0</v>
      </c>
      <c r="AY136" s="1343">
        <f>'96-S 2018CEEIOT(RMB)'!AY136</f>
        <v>0</v>
      </c>
      <c r="AZ136" s="1343">
        <f>'96-S 2018CEEIOT(RMB)'!AZ136</f>
        <v>0</v>
      </c>
      <c r="BA136" s="1343">
        <f>'96-S 2018CEEIOT(RMB)'!BA136</f>
        <v>0</v>
      </c>
      <c r="BB136" s="1343">
        <f>'96-S 2018CEEIOT(RMB)'!BB136</f>
        <v>0</v>
      </c>
      <c r="BC136" s="1343">
        <f>'96-S 2018CEEIOT(RMB)'!BC136</f>
        <v>0</v>
      </c>
      <c r="BD136" s="1343">
        <f>'96-S 2018CEEIOT(RMB)'!BD136</f>
        <v>0</v>
      </c>
      <c r="BE136" s="1343">
        <f>'96-S 2018CEEIOT(RMB)'!BE136</f>
        <v>0</v>
      </c>
      <c r="BF136" s="1343">
        <f>'96-S 2018CEEIOT(RMB)'!BF136</f>
        <v>0</v>
      </c>
      <c r="BG136" s="1343">
        <f>'96-S 2018CEEIOT(RMB)'!BG136</f>
        <v>0</v>
      </c>
      <c r="BH136" s="1343">
        <f>'96-S 2018CEEIOT(RMB)'!BH136</f>
        <v>0</v>
      </c>
      <c r="BI136" s="1343">
        <f>'96-S 2018CEEIOT(RMB)'!BI136</f>
        <v>0</v>
      </c>
      <c r="BJ136" s="1343">
        <f>'96-S 2018CEEIOT(RMB)'!BJ136</f>
        <v>0</v>
      </c>
      <c r="BK136" s="1343">
        <f>'96-S 2018CEEIOT(RMB)'!BK136</f>
        <v>0</v>
      </c>
      <c r="BL136" s="1343">
        <f>'96-S 2018CEEIOT(RMB)'!BL136</f>
        <v>0</v>
      </c>
      <c r="BM136" s="1343">
        <f>'96-S 2018CEEIOT(RMB)'!BM136</f>
        <v>0</v>
      </c>
      <c r="BN136" s="1343">
        <f>'96-S 2018CEEIOT(RMB)'!BN136</f>
        <v>0</v>
      </c>
      <c r="BO136" s="1343">
        <f>'96-S 2018CEEIOT(RMB)'!BO136</f>
        <v>0</v>
      </c>
      <c r="BP136" s="1343">
        <f>'96-S 2018CEEIOT(RMB)'!BP136</f>
        <v>0</v>
      </c>
      <c r="BQ136" s="1343">
        <f>'96-S 2018CEEIOT(RMB)'!BQ136</f>
        <v>0</v>
      </c>
      <c r="BR136" s="1342">
        <f>'96-S 2018CEEIOT(RMB)'!BR136</f>
        <v>0</v>
      </c>
      <c r="BS136" s="1343">
        <f>'96-S 2018CEEIOT(RMB)'!BS136</f>
        <v>0</v>
      </c>
      <c r="BT136" s="1343">
        <f>'96-S 2018CEEIOT(RMB)'!BT136</f>
        <v>0</v>
      </c>
      <c r="BU136" s="1343">
        <f>'96-S 2018CEEIOT(RMB)'!BU136</f>
        <v>0</v>
      </c>
      <c r="BV136" s="1343">
        <f>'96-S 2018CEEIOT(RMB)'!BV136</f>
        <v>0</v>
      </c>
      <c r="BW136" s="1343">
        <f>'96-S 2018CEEIOT(RMB)'!BW136</f>
        <v>0</v>
      </c>
      <c r="BX136" s="1343">
        <f>'96-S 2018CEEIOT(RMB)'!BX136</f>
        <v>0</v>
      </c>
      <c r="BY136" s="1343">
        <f>'96-S 2018CEEIOT(RMB)'!BY136</f>
        <v>0</v>
      </c>
      <c r="BZ136" s="1343">
        <f>'96-S 2018CEEIOT(RMB)'!BZ136</f>
        <v>0</v>
      </c>
      <c r="CA136" s="1343">
        <f>'96-S 2018CEEIOT(RMB)'!CA136</f>
        <v>0</v>
      </c>
      <c r="CB136" s="1343">
        <f>'96-S 2018CEEIOT(RMB)'!CB136</f>
        <v>0</v>
      </c>
      <c r="CC136" s="1343">
        <f>'96-S 2018CEEIOT(RMB)'!CC136</f>
        <v>0</v>
      </c>
      <c r="CD136" s="1343">
        <f>'96-S 2018CEEIOT(RMB)'!CD136</f>
        <v>0</v>
      </c>
      <c r="CE136" s="1343">
        <f>'96-S 2018CEEIOT(RMB)'!CE136</f>
        <v>0</v>
      </c>
      <c r="CF136" s="1343">
        <f>'96-S 2018CEEIOT(RMB)'!CF136</f>
        <v>0</v>
      </c>
      <c r="CG136" s="1343">
        <f>'96-S 2018CEEIOT(RMB)'!CG136</f>
        <v>0</v>
      </c>
      <c r="CH136" s="1343">
        <f>'96-S 2018CEEIOT(RMB)'!CH136</f>
        <v>0</v>
      </c>
      <c r="CI136" s="1343">
        <f>'96-S 2018CEEIOT(RMB)'!CI136</f>
        <v>0</v>
      </c>
      <c r="CJ136" s="1343">
        <f>'96-S 2018CEEIOT(RMB)'!CJ136</f>
        <v>0</v>
      </c>
      <c r="CK136" s="1343">
        <f>'96-S 2018CEEIOT(RMB)'!CK136</f>
        <v>0</v>
      </c>
      <c r="CL136" s="1343">
        <f>'96-S 2018CEEIOT(RMB)'!CL136</f>
        <v>0</v>
      </c>
      <c r="CM136" s="1343">
        <f>'96-S 2018CEEIOT(RMB)'!CM136</f>
        <v>958537.20921500702</v>
      </c>
      <c r="CN136" s="1343">
        <f>'96-S 2018CEEIOT(RMB)'!CN136</f>
        <v>0</v>
      </c>
      <c r="CO136" s="1343">
        <f>'96-S 2018CEEIOT(RMB)'!CO136</f>
        <v>0</v>
      </c>
      <c r="CP136" s="1343">
        <f>'96-S 2018CEEIOT(RMB)'!CP136</f>
        <v>0</v>
      </c>
      <c r="CQ136" s="1343">
        <f>'96-S 2018CEEIOT(RMB)'!CQ136</f>
        <v>0</v>
      </c>
      <c r="CR136" s="1343">
        <f>'96-S 2018CEEIOT(RMB)'!CR136</f>
        <v>0</v>
      </c>
      <c r="CS136" s="1343">
        <f>'96-S 2018CEEIOT(RMB)'!CS136</f>
        <v>0</v>
      </c>
      <c r="CT136" s="1343">
        <f>'96-S 2018CEEIOT(RMB)'!CT136</f>
        <v>0</v>
      </c>
      <c r="CU136" s="1384">
        <f>'96-S 2018CEEIOT(RMB)'!CU136</f>
        <v>0</v>
      </c>
      <c r="CW136" s="1388">
        <f>'96-S 2018CEEIOT(RMB)'!CW136</f>
        <v>0</v>
      </c>
      <c r="CX136" s="1389">
        <f>'96-S 2018CEEIOT(RMB)'!CX136</f>
        <v>0</v>
      </c>
    </row>
    <row r="137" spans="1:102" ht="14.4" customHeight="1" x14ac:dyDescent="0.25">
      <c r="A137" s="1515"/>
      <c r="B137" s="1315" t="s">
        <v>467</v>
      </c>
      <c r="C137" s="1399" t="s">
        <v>169</v>
      </c>
      <c r="D137" s="1392">
        <f>'96-S 2018CEEIOT(RMB)'!D137</f>
        <v>0</v>
      </c>
      <c r="E137" s="1392">
        <f>'96-S 2018CEEIOT(RMB)'!E137</f>
        <v>0</v>
      </c>
      <c r="F137" s="1392">
        <f>'96-S 2018CEEIOT(RMB)'!F137</f>
        <v>0</v>
      </c>
      <c r="G137" s="1392">
        <f>'96-S 2018CEEIOT(RMB)'!G137</f>
        <v>0</v>
      </c>
      <c r="H137" s="1392">
        <f>'96-S 2018CEEIOT(RMB)'!H137</f>
        <v>0</v>
      </c>
      <c r="I137" s="1392">
        <f>'96-S 2018CEEIOT(RMB)'!I137</f>
        <v>0</v>
      </c>
      <c r="J137" s="1392">
        <f>'96-S 2018CEEIOT(RMB)'!J137</f>
        <v>0</v>
      </c>
      <c r="K137" s="1392">
        <f>'96-S 2018CEEIOT(RMB)'!K137</f>
        <v>0</v>
      </c>
      <c r="L137" s="1392">
        <f>'96-S 2018CEEIOT(RMB)'!L137</f>
        <v>0</v>
      </c>
      <c r="M137" s="1392">
        <f>'96-S 2018CEEIOT(RMB)'!M137</f>
        <v>0</v>
      </c>
      <c r="N137" s="1392">
        <f>'96-S 2018CEEIOT(RMB)'!N137</f>
        <v>0</v>
      </c>
      <c r="O137" s="1392">
        <f>'96-S 2018CEEIOT(RMB)'!O137</f>
        <v>0</v>
      </c>
      <c r="P137" s="1392">
        <f>'96-S 2018CEEIOT(RMB)'!P137</f>
        <v>0</v>
      </c>
      <c r="Q137" s="1392">
        <f>'96-S 2018CEEIOT(RMB)'!Q137</f>
        <v>0</v>
      </c>
      <c r="R137" s="1392">
        <f>'96-S 2018CEEIOT(RMB)'!R137</f>
        <v>0</v>
      </c>
      <c r="S137" s="1392">
        <f>'96-S 2018CEEIOT(RMB)'!S137</f>
        <v>0</v>
      </c>
      <c r="T137" s="1392">
        <f>'96-S 2018CEEIOT(RMB)'!T137</f>
        <v>0</v>
      </c>
      <c r="U137" s="1392">
        <f>'96-S 2018CEEIOT(RMB)'!U137</f>
        <v>0</v>
      </c>
      <c r="V137" s="1392">
        <f>'96-S 2018CEEIOT(RMB)'!V137</f>
        <v>0</v>
      </c>
      <c r="W137" s="1392">
        <f>'96-S 2018CEEIOT(RMB)'!W137</f>
        <v>0</v>
      </c>
      <c r="X137" s="1392">
        <f>'96-S 2018CEEIOT(RMB)'!X137</f>
        <v>0</v>
      </c>
      <c r="Y137" s="1392">
        <f>'96-S 2018CEEIOT(RMB)'!Y137</f>
        <v>0</v>
      </c>
      <c r="Z137" s="1392">
        <f>'96-S 2018CEEIOT(RMB)'!Z137</f>
        <v>0</v>
      </c>
      <c r="AA137" s="1392">
        <f>'96-S 2018CEEIOT(RMB)'!AA137</f>
        <v>0</v>
      </c>
      <c r="AB137" s="1392">
        <f>'96-S 2018CEEIOT(RMB)'!AB137</f>
        <v>0</v>
      </c>
      <c r="AC137" s="1392">
        <f>'96-S 2018CEEIOT(RMB)'!AC137</f>
        <v>0</v>
      </c>
      <c r="AD137" s="1392">
        <f>'96-S 2018CEEIOT(RMB)'!AD137</f>
        <v>0</v>
      </c>
      <c r="AE137" s="1392">
        <f>'96-S 2018CEEIOT(RMB)'!AE137</f>
        <v>0</v>
      </c>
      <c r="AF137" s="1392">
        <f>'96-S 2018CEEIOT(RMB)'!AF137</f>
        <v>0</v>
      </c>
      <c r="AG137" s="1392">
        <f>'96-S 2018CEEIOT(RMB)'!AG137</f>
        <v>0</v>
      </c>
      <c r="AH137" s="1392">
        <f>'96-S 2018CEEIOT(RMB)'!AH137</f>
        <v>0</v>
      </c>
      <c r="AI137" s="1392">
        <f>'96-S 2018CEEIOT(RMB)'!AI137</f>
        <v>0</v>
      </c>
      <c r="AJ137" s="1392">
        <f>'96-S 2018CEEIOT(RMB)'!AJ137</f>
        <v>0</v>
      </c>
      <c r="AK137" s="1392">
        <f>'96-S 2018CEEIOT(RMB)'!AK137</f>
        <v>0</v>
      </c>
      <c r="AL137" s="1392">
        <f>'96-S 2018CEEIOT(RMB)'!AL137</f>
        <v>0</v>
      </c>
      <c r="AM137" s="1392">
        <f>'96-S 2018CEEIOT(RMB)'!AM137</f>
        <v>0</v>
      </c>
      <c r="AN137" s="1392">
        <f>'96-S 2018CEEIOT(RMB)'!AN137</f>
        <v>0</v>
      </c>
      <c r="AO137" s="1392">
        <f>'96-S 2018CEEIOT(RMB)'!AO137</f>
        <v>0</v>
      </c>
      <c r="AP137" s="1392">
        <f>'96-S 2018CEEIOT(RMB)'!AP137</f>
        <v>0</v>
      </c>
      <c r="AQ137" s="1392">
        <f>'96-S 2018CEEIOT(RMB)'!AQ137</f>
        <v>0</v>
      </c>
      <c r="AR137" s="1392">
        <f>'96-S 2018CEEIOT(RMB)'!AR137</f>
        <v>0</v>
      </c>
      <c r="AS137" s="1392">
        <f>'96-S 2018CEEIOT(RMB)'!AS137</f>
        <v>0</v>
      </c>
      <c r="AT137" s="1392">
        <f>'96-S 2018CEEIOT(RMB)'!AT137</f>
        <v>0</v>
      </c>
      <c r="AU137" s="1392">
        <f>'96-S 2018CEEIOT(RMB)'!AU137</f>
        <v>0</v>
      </c>
      <c r="AV137" s="1392">
        <f>'96-S 2018CEEIOT(RMB)'!AV137</f>
        <v>0</v>
      </c>
      <c r="AW137" s="1392">
        <f>'96-S 2018CEEIOT(RMB)'!AW137</f>
        <v>0</v>
      </c>
      <c r="AX137" s="1392">
        <f>'96-S 2018CEEIOT(RMB)'!AX137</f>
        <v>0</v>
      </c>
      <c r="AY137" s="1392">
        <f>'96-S 2018CEEIOT(RMB)'!AY137</f>
        <v>0</v>
      </c>
      <c r="AZ137" s="1392">
        <f>'96-S 2018CEEIOT(RMB)'!AZ137</f>
        <v>0</v>
      </c>
      <c r="BA137" s="1392">
        <f>'96-S 2018CEEIOT(RMB)'!BA137</f>
        <v>0</v>
      </c>
      <c r="BB137" s="1392">
        <f>'96-S 2018CEEIOT(RMB)'!BB137</f>
        <v>0</v>
      </c>
      <c r="BC137" s="1392">
        <f>'96-S 2018CEEIOT(RMB)'!BC137</f>
        <v>0</v>
      </c>
      <c r="BD137" s="1392">
        <f>'96-S 2018CEEIOT(RMB)'!BD137</f>
        <v>0</v>
      </c>
      <c r="BE137" s="1392">
        <f>'96-S 2018CEEIOT(RMB)'!BE137</f>
        <v>0</v>
      </c>
      <c r="BF137" s="1392">
        <f>'96-S 2018CEEIOT(RMB)'!BF137</f>
        <v>0</v>
      </c>
      <c r="BG137" s="1392">
        <f>'96-S 2018CEEIOT(RMB)'!BG137</f>
        <v>0</v>
      </c>
      <c r="BH137" s="1392">
        <f>'96-S 2018CEEIOT(RMB)'!BH137</f>
        <v>0</v>
      </c>
      <c r="BI137" s="1392">
        <f>'96-S 2018CEEIOT(RMB)'!BI137</f>
        <v>0</v>
      </c>
      <c r="BJ137" s="1392">
        <f>'96-S 2018CEEIOT(RMB)'!BJ137</f>
        <v>0</v>
      </c>
      <c r="BK137" s="1392">
        <f>'96-S 2018CEEIOT(RMB)'!BK137</f>
        <v>0</v>
      </c>
      <c r="BL137" s="1392">
        <f>'96-S 2018CEEIOT(RMB)'!BL137</f>
        <v>0</v>
      </c>
      <c r="BM137" s="1392">
        <f>'96-S 2018CEEIOT(RMB)'!BM137</f>
        <v>0</v>
      </c>
      <c r="BN137" s="1392">
        <f>'96-S 2018CEEIOT(RMB)'!BN137</f>
        <v>0</v>
      </c>
      <c r="BO137" s="1392">
        <f>'96-S 2018CEEIOT(RMB)'!BO137</f>
        <v>0</v>
      </c>
      <c r="BP137" s="1392">
        <f>'96-S 2018CEEIOT(RMB)'!BP137</f>
        <v>0</v>
      </c>
      <c r="BQ137" s="1392">
        <f>'96-S 2018CEEIOT(RMB)'!BQ137</f>
        <v>0</v>
      </c>
      <c r="BR137" s="1393">
        <f>'96-S 2018CEEIOT(RMB)'!BR137</f>
        <v>0</v>
      </c>
      <c r="BS137" s="1392">
        <f>'96-S 2018CEEIOT(RMB)'!BS137</f>
        <v>0</v>
      </c>
      <c r="BT137" s="1392">
        <f>'96-S 2018CEEIOT(RMB)'!BT137</f>
        <v>0</v>
      </c>
      <c r="BU137" s="1392">
        <f>'96-S 2018CEEIOT(RMB)'!BU137</f>
        <v>0</v>
      </c>
      <c r="BV137" s="1392">
        <f>'96-S 2018CEEIOT(RMB)'!BV137</f>
        <v>0</v>
      </c>
      <c r="BW137" s="1392">
        <f>'96-S 2018CEEIOT(RMB)'!BW137</f>
        <v>0</v>
      </c>
      <c r="BX137" s="1392">
        <f>'96-S 2018CEEIOT(RMB)'!BX137</f>
        <v>0</v>
      </c>
      <c r="BY137" s="1392">
        <f>'96-S 2018CEEIOT(RMB)'!BY137</f>
        <v>0</v>
      </c>
      <c r="BZ137" s="1392">
        <f>'96-S 2018CEEIOT(RMB)'!BZ137</f>
        <v>0</v>
      </c>
      <c r="CA137" s="1392">
        <f>'96-S 2018CEEIOT(RMB)'!CA137</f>
        <v>0</v>
      </c>
      <c r="CB137" s="1392">
        <f>'96-S 2018CEEIOT(RMB)'!CB137</f>
        <v>0</v>
      </c>
      <c r="CC137" s="1392">
        <f>'96-S 2018CEEIOT(RMB)'!CC137</f>
        <v>0</v>
      </c>
      <c r="CD137" s="1392">
        <f>'96-S 2018CEEIOT(RMB)'!CD137</f>
        <v>0</v>
      </c>
      <c r="CE137" s="1392">
        <f>'96-S 2018CEEIOT(RMB)'!CE137</f>
        <v>0</v>
      </c>
      <c r="CF137" s="1392">
        <f>'96-S 2018CEEIOT(RMB)'!CF137</f>
        <v>0</v>
      </c>
      <c r="CG137" s="1392">
        <f>'96-S 2018CEEIOT(RMB)'!CG137</f>
        <v>0</v>
      </c>
      <c r="CH137" s="1392">
        <f>'96-S 2018CEEIOT(RMB)'!CH137</f>
        <v>0</v>
      </c>
      <c r="CI137" s="1392">
        <f>'96-S 2018CEEIOT(RMB)'!CI137</f>
        <v>0</v>
      </c>
      <c r="CJ137" s="1392">
        <f>'96-S 2018CEEIOT(RMB)'!CJ137</f>
        <v>0</v>
      </c>
      <c r="CK137" s="1392">
        <f>'96-S 2018CEEIOT(RMB)'!CK137</f>
        <v>0</v>
      </c>
      <c r="CL137" s="1392">
        <f>'96-S 2018CEEIOT(RMB)'!CL137</f>
        <v>0</v>
      </c>
      <c r="CM137" s="1392">
        <f>'96-S 2018CEEIOT(RMB)'!CM137</f>
        <v>0</v>
      </c>
      <c r="CN137" s="1392">
        <f>'96-S 2018CEEIOT(RMB)'!CN137</f>
        <v>0</v>
      </c>
      <c r="CO137" s="1392">
        <f>'96-S 2018CEEIOT(RMB)'!CO137</f>
        <v>0</v>
      </c>
      <c r="CP137" s="1392">
        <f>'96-S 2018CEEIOT(RMB)'!CP137</f>
        <v>0</v>
      </c>
      <c r="CQ137" s="1392">
        <f>'96-S 2018CEEIOT(RMB)'!CQ137</f>
        <v>0</v>
      </c>
      <c r="CR137" s="1392">
        <f>'96-S 2018CEEIOT(RMB)'!CR137</f>
        <v>0</v>
      </c>
      <c r="CS137" s="1392">
        <f>'96-S 2018CEEIOT(RMB)'!CS137</f>
        <v>0</v>
      </c>
      <c r="CT137" s="1392">
        <f>'96-S 2018CEEIOT(RMB)'!CT137</f>
        <v>0</v>
      </c>
      <c r="CU137" s="1394">
        <f>'96-S 2018CEEIOT(RMB)'!CU137</f>
        <v>0</v>
      </c>
      <c r="CW137" s="1400">
        <f>'96-S 2018CEEIOT(RMB)'!CW137</f>
        <v>177042739</v>
      </c>
      <c r="CX137" s="1401">
        <f>'96-S 2018CEEIOT(RMB)'!CX137</f>
        <v>228018000</v>
      </c>
    </row>
  </sheetData>
  <mergeCells count="12">
    <mergeCell ref="DG4:DG5"/>
    <mergeCell ref="DH4:DH5"/>
    <mergeCell ref="A6:B6"/>
    <mergeCell ref="A7:A103"/>
    <mergeCell ref="A104:A108"/>
    <mergeCell ref="A4:B5"/>
    <mergeCell ref="A111:A131"/>
    <mergeCell ref="A132:A137"/>
    <mergeCell ref="C4:C5"/>
    <mergeCell ref="D4:CV4"/>
    <mergeCell ref="CW4:DF4"/>
    <mergeCell ref="A109:B109"/>
  </mergeCells>
  <phoneticPr fontId="6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1"/>
  <dimension ref="A1:FM194"/>
  <sheetViews>
    <sheetView zoomScale="85" zoomScaleNormal="85" workbookViewId="0">
      <pane xSplit="3" ySplit="6" topLeftCell="D169" activePane="bottomRight" state="frozen"/>
      <selection pane="topRight"/>
      <selection pane="bottomLeft"/>
      <selection pane="bottomRight" activeCell="A167" sqref="A167:XFD194"/>
    </sheetView>
  </sheetViews>
  <sheetFormatPr defaultColWidth="9" defaultRowHeight="13.8" x14ac:dyDescent="0.25"/>
  <cols>
    <col min="1" max="1" width="8.33203125" style="1258" customWidth="1"/>
    <col min="2" max="2" width="30" style="1258" customWidth="1"/>
    <col min="3" max="3" width="7.44140625" style="1258" customWidth="1"/>
    <col min="4" max="4" width="12" style="1258" customWidth="1"/>
    <col min="5" max="5" width="13" style="1258" bestFit="1" customWidth="1"/>
    <col min="6" max="7" width="10.44140625" style="1258" customWidth="1"/>
    <col min="8" max="8" width="12.44140625" style="1258" customWidth="1"/>
    <col min="9" max="9" width="14.109375" style="1258" customWidth="1"/>
    <col min="10" max="14" width="12.44140625" style="1258" customWidth="1"/>
    <col min="15" max="16" width="12.88671875" style="1258" customWidth="1"/>
    <col min="17" max="17" width="10.77734375" style="1258" customWidth="1"/>
    <col min="18" max="18" width="9.21875" style="1258" customWidth="1"/>
    <col min="19" max="19" width="12.44140625" style="1258" customWidth="1"/>
    <col min="20" max="20" width="11.77734375" style="1258" customWidth="1"/>
    <col min="21" max="21" width="12.44140625" style="1258" customWidth="1"/>
    <col min="22" max="23" width="11.77734375" style="1258" customWidth="1"/>
    <col min="24" max="24" width="12.44140625" style="1258" customWidth="1"/>
    <col min="25" max="25" width="12.88671875" style="1258" customWidth="1"/>
    <col min="26" max="29" width="11.77734375" style="1258" customWidth="1"/>
    <col min="30" max="30" width="14.109375" style="1258" customWidth="1"/>
    <col min="31" max="33" width="12.44140625" style="1258" customWidth="1"/>
    <col min="34" max="34" width="11.77734375" style="1258" customWidth="1"/>
    <col min="35" max="35" width="12.88671875" style="1258" customWidth="1"/>
    <col min="36" max="36" width="12.44140625" style="1258" customWidth="1"/>
    <col min="37" max="37" width="11.77734375" style="1258" customWidth="1"/>
    <col min="38" max="38" width="14.109375" style="1258" customWidth="1"/>
    <col min="39" max="40" width="12.88671875" style="1258" customWidth="1"/>
    <col min="41" max="41" width="12.44140625" style="1258" customWidth="1"/>
    <col min="42" max="42" width="11.77734375" style="1258" customWidth="1"/>
    <col min="43" max="43" width="12.44140625" style="1258" customWidth="1"/>
    <col min="44" max="44" width="14.109375" style="1258" customWidth="1"/>
    <col min="45" max="45" width="11.77734375" style="1258" customWidth="1"/>
    <col min="46" max="46" width="12.88671875" style="1258" customWidth="1"/>
    <col min="47" max="48" width="11.77734375" style="1258" customWidth="1"/>
    <col min="49" max="49" width="12.44140625" style="1258" customWidth="1"/>
    <col min="50" max="50" width="10.6640625" style="1258" customWidth="1"/>
    <col min="51" max="51" width="14.109375" style="1258" customWidth="1"/>
    <col min="52" max="52" width="10.77734375" style="1258" customWidth="1"/>
    <col min="53" max="53" width="12.88671875" style="1258" customWidth="1"/>
    <col min="54" max="54" width="10.77734375" style="1258" customWidth="1"/>
    <col min="55" max="55" width="11.77734375" style="1258" customWidth="1"/>
    <col min="56" max="56" width="12.88671875" style="1258" customWidth="1"/>
    <col min="57" max="58" width="14.109375" style="1258" customWidth="1"/>
    <col min="59" max="60" width="12.44140625" style="1258" customWidth="1"/>
    <col min="61" max="61" width="11.77734375" style="1258" customWidth="1"/>
    <col min="62" max="62" width="10.77734375" style="1258" customWidth="1"/>
    <col min="63" max="63" width="12.44140625" style="1258" customWidth="1"/>
    <col min="64" max="64" width="11.77734375" style="1258" customWidth="1"/>
    <col min="65" max="65" width="12.88671875" style="1258" customWidth="1"/>
    <col min="66" max="66" width="12.44140625" style="1258" customWidth="1"/>
    <col min="67" max="68" width="14.109375" style="1258" customWidth="1"/>
    <col min="69" max="69" width="12.88671875" style="1258" customWidth="1"/>
    <col min="70" max="70" width="12.44140625" style="1258" customWidth="1"/>
    <col min="71" max="72" width="10.77734375" style="1258" customWidth="1"/>
    <col min="73" max="73" width="12.44140625" style="1258" customWidth="1"/>
    <col min="74" max="74" width="13.33203125" style="1258" customWidth="1"/>
    <col min="75" max="75" width="12.44140625" style="1258" customWidth="1"/>
    <col min="76" max="76" width="11.6640625" style="1258" customWidth="1"/>
    <col min="77" max="77" width="14.109375" style="1258" customWidth="1"/>
    <col min="78" max="79" width="12.44140625" style="1258" customWidth="1"/>
    <col min="80" max="80" width="13.33203125" style="1258" customWidth="1"/>
    <col min="81" max="81" width="11.6640625" style="1258" customWidth="1"/>
    <col min="82" max="82" width="12.88671875" style="1258" customWidth="1"/>
    <col min="83" max="83" width="14.109375" style="1258" customWidth="1"/>
    <col min="84" max="86" width="12.44140625" style="1258" customWidth="1"/>
    <col min="87" max="87" width="11.77734375" style="1258" customWidth="1"/>
    <col min="88" max="89" width="14.109375" style="1258" customWidth="1"/>
    <col min="90" max="90" width="11.77734375" style="1258" customWidth="1"/>
    <col min="91" max="91" width="12.88671875" style="1258" customWidth="1"/>
    <col min="92" max="92" width="12.44140625" style="1258" customWidth="1"/>
    <col min="93" max="94" width="12.88671875" style="1258" customWidth="1"/>
    <col min="95" max="95" width="12.44140625" style="1258" customWidth="1"/>
    <col min="96" max="96" width="11.77734375" style="1258" customWidth="1"/>
    <col min="97" max="97" width="12.88671875" style="1258" customWidth="1"/>
    <col min="98" max="98" width="10.77734375" style="1258" customWidth="1"/>
    <col min="99" max="99" width="12.88671875" style="1258" customWidth="1"/>
    <col min="100" max="100" width="10.77734375" style="1258" customWidth="1"/>
    <col min="101" max="102" width="12.44140625" style="1258" customWidth="1"/>
    <col min="103" max="103" width="14.109375" style="1258" customWidth="1"/>
    <col min="104" max="105" width="12.44140625" style="1258" customWidth="1"/>
    <col min="106" max="106" width="11.77734375" style="1258" customWidth="1"/>
    <col min="107" max="109" width="13.33203125" style="1258" customWidth="1"/>
    <col min="110" max="110" width="10.6640625" style="1258" customWidth="1"/>
    <col min="111" max="111" width="14.109375" style="1258" customWidth="1"/>
    <col min="112" max="113" width="12.88671875" style="1258" customWidth="1"/>
    <col min="114" max="114" width="10.77734375" style="1258" customWidth="1"/>
    <col min="115" max="116" width="12.44140625" style="1258" customWidth="1"/>
    <col min="117" max="117" width="11.88671875" style="1258" customWidth="1"/>
    <col min="118" max="118" width="10.77734375" style="1258" customWidth="1"/>
    <col min="119" max="119" width="12.44140625" style="1258" customWidth="1"/>
    <col min="120" max="120" width="10.77734375" style="1258" customWidth="1"/>
    <col min="121" max="121" width="12.44140625" style="1258" customWidth="1"/>
    <col min="122" max="122" width="11.77734375" style="1258" customWidth="1"/>
    <col min="123" max="123" width="14.109375" style="1258" customWidth="1"/>
    <col min="124" max="124" width="12.44140625" style="1258" customWidth="1"/>
    <col min="125" max="125" width="11.77734375" style="1258" customWidth="1"/>
    <col min="126" max="128" width="12.88671875" style="1258" customWidth="1"/>
    <col min="129" max="129" width="12.44140625" style="1258" customWidth="1"/>
    <col min="130" max="130" width="14.109375" style="1258" customWidth="1"/>
    <col min="131" max="132" width="12.88671875" style="1258" customWidth="1"/>
    <col min="133" max="133" width="14.109375" style="1258" customWidth="1"/>
    <col min="134" max="134" width="10.77734375" style="1258" customWidth="1"/>
    <col min="135" max="135" width="12.88671875" style="1258" customWidth="1"/>
    <col min="136" max="136" width="10.6640625" style="1258" customWidth="1"/>
    <col min="137" max="137" width="11.77734375" style="1258" customWidth="1"/>
    <col min="138" max="138" width="12.88671875" style="1258" customWidth="1"/>
    <col min="139" max="139" width="12.44140625" style="1258" customWidth="1"/>
    <col min="140" max="140" width="12.88671875" style="1258" customWidth="1"/>
    <col min="141" max="141" width="14.109375" style="1258" customWidth="1"/>
    <col min="142" max="142" width="11.77734375" style="1258" customWidth="1"/>
    <col min="143" max="143" width="12.44140625" style="1258" customWidth="1"/>
    <col min="144" max="144" width="14.109375" style="1258" customWidth="1"/>
    <col min="145" max="148" width="12.88671875" style="1258" customWidth="1"/>
    <col min="149" max="150" width="11.77734375" style="1258" customWidth="1"/>
    <col min="151" max="151" width="12.44140625" style="1258" customWidth="1"/>
    <col min="152" max="155" width="11.77734375" style="1258" customWidth="1"/>
    <col min="156" max="156" width="14.109375" style="1258" customWidth="1"/>
    <col min="157" max="157" width="13.44140625" style="1259" customWidth="1"/>
    <col min="158" max="158" width="10.6640625" style="1258" customWidth="1"/>
    <col min="159" max="159" width="11" style="1258" customWidth="1"/>
    <col min="160" max="160" width="10.88671875" style="1260" customWidth="1"/>
    <col min="161" max="161" width="11.109375" style="1258" customWidth="1"/>
    <col min="162" max="162" width="11.6640625" style="1260" customWidth="1"/>
    <col min="163" max="163" width="10.44140625" style="1258" customWidth="1"/>
    <col min="164" max="164" width="11.33203125" style="1258" customWidth="1"/>
    <col min="165" max="165" width="11.21875" style="1260" customWidth="1"/>
    <col min="166" max="166" width="11.6640625" style="1258" customWidth="1"/>
    <col min="167" max="167" width="13.44140625" style="1261" customWidth="1"/>
    <col min="168" max="169" width="13.44140625" style="1258" customWidth="1"/>
    <col min="170" max="171" width="10.44140625" style="1258" bestFit="1" customWidth="1"/>
    <col min="172" max="172" width="14.21875" style="1258" customWidth="1"/>
    <col min="173" max="16384" width="9" style="1258"/>
  </cols>
  <sheetData>
    <row r="1" spans="1:169" x14ac:dyDescent="0.25">
      <c r="A1" s="1256" t="s">
        <v>1318</v>
      </c>
      <c r="B1" s="1257"/>
      <c r="C1" s="1257"/>
    </row>
    <row r="2" spans="1:169" x14ac:dyDescent="0.25">
      <c r="A2" s="1262" t="s">
        <v>1088</v>
      </c>
      <c r="B2" s="1257"/>
      <c r="C2" s="1257"/>
    </row>
    <row r="3" spans="1:169" x14ac:dyDescent="0.25">
      <c r="A3" s="1263" t="s">
        <v>1142</v>
      </c>
      <c r="B3" s="1257"/>
      <c r="C3" s="1257"/>
      <c r="D3" s="1264"/>
      <c r="E3" s="1264"/>
      <c r="F3" s="1264"/>
      <c r="G3" s="1264"/>
      <c r="H3" s="1264"/>
      <c r="I3" s="1264"/>
      <c r="J3" s="1264"/>
      <c r="K3" s="1264"/>
      <c r="L3" s="1264"/>
      <c r="M3" s="1264"/>
      <c r="N3" s="1264"/>
      <c r="O3" s="1264"/>
      <c r="P3" s="1264"/>
      <c r="Q3" s="1264"/>
      <c r="R3" s="1264"/>
      <c r="S3" s="1264"/>
      <c r="T3" s="1264"/>
      <c r="U3" s="1264"/>
      <c r="V3" s="1264"/>
      <c r="W3" s="1264"/>
      <c r="X3" s="1264"/>
      <c r="Y3" s="1264"/>
      <c r="Z3" s="1264"/>
      <c r="AA3" s="1264"/>
      <c r="AB3" s="1264"/>
      <c r="AC3" s="1264"/>
      <c r="AD3" s="1264"/>
      <c r="AE3" s="1264"/>
      <c r="AF3" s="1264"/>
      <c r="AG3" s="1264"/>
      <c r="AH3" s="1264"/>
      <c r="AI3" s="1264"/>
      <c r="AJ3" s="1264"/>
      <c r="AK3" s="1264"/>
      <c r="AL3" s="1264"/>
      <c r="AM3" s="1264"/>
      <c r="AN3" s="1264"/>
      <c r="AO3" s="1264"/>
      <c r="AP3" s="1264"/>
      <c r="AQ3" s="1264"/>
      <c r="AR3" s="1264"/>
      <c r="AS3" s="1264"/>
      <c r="AT3" s="1264"/>
      <c r="AU3" s="1264"/>
      <c r="AV3" s="1264"/>
      <c r="AW3" s="1264"/>
      <c r="AX3" s="1264"/>
      <c r="AY3" s="1264"/>
      <c r="AZ3" s="1264"/>
      <c r="BA3" s="1264"/>
      <c r="BB3" s="1264"/>
      <c r="BC3" s="1264"/>
      <c r="BD3" s="1264"/>
      <c r="BE3" s="1264"/>
      <c r="BF3" s="1264"/>
      <c r="BG3" s="1264"/>
      <c r="BH3" s="1264"/>
      <c r="BI3" s="1264"/>
      <c r="BJ3" s="1264"/>
      <c r="BK3" s="1264"/>
      <c r="BL3" s="1264"/>
      <c r="BM3" s="1264"/>
      <c r="BN3" s="1264"/>
      <c r="BO3" s="1264"/>
      <c r="BP3" s="1264"/>
      <c r="BQ3" s="1264"/>
      <c r="BR3" s="1264"/>
      <c r="BS3" s="1264"/>
      <c r="BT3" s="1264"/>
      <c r="BU3" s="1264"/>
      <c r="BV3" s="1264"/>
      <c r="BW3" s="1264"/>
      <c r="BX3" s="1264"/>
      <c r="BY3" s="1264"/>
      <c r="BZ3" s="1264"/>
      <c r="CA3" s="1264"/>
      <c r="CB3" s="1264"/>
      <c r="CC3" s="1264"/>
      <c r="CD3" s="1264"/>
      <c r="CE3" s="1264"/>
      <c r="CF3" s="1264"/>
      <c r="CG3" s="1264"/>
      <c r="CH3" s="1264"/>
      <c r="CI3" s="1264"/>
      <c r="CJ3" s="1264"/>
      <c r="CK3" s="1264"/>
      <c r="CL3" s="1264"/>
      <c r="CM3" s="1264"/>
      <c r="CN3" s="1264"/>
      <c r="CO3" s="1264"/>
      <c r="CP3" s="1264"/>
      <c r="CQ3" s="1264"/>
      <c r="CR3" s="1264"/>
      <c r="CS3" s="1264"/>
      <c r="CT3" s="1264"/>
      <c r="CU3" s="1264"/>
      <c r="CV3" s="1264"/>
      <c r="CW3" s="1264"/>
      <c r="CX3" s="1264"/>
      <c r="CY3" s="1264"/>
      <c r="CZ3" s="1264"/>
      <c r="DA3" s="1264"/>
      <c r="DB3" s="1264"/>
      <c r="DC3" s="1264"/>
      <c r="DD3" s="1264"/>
      <c r="DE3" s="1264"/>
      <c r="DF3" s="1264"/>
      <c r="DG3" s="1264"/>
      <c r="DH3" s="1264"/>
      <c r="DI3" s="1264"/>
      <c r="DJ3" s="1264"/>
      <c r="DK3" s="1264"/>
      <c r="DL3" s="1264"/>
      <c r="DM3" s="1264"/>
      <c r="DN3" s="1264"/>
      <c r="DO3" s="1264"/>
      <c r="DP3" s="1264"/>
      <c r="DQ3" s="1264"/>
      <c r="DR3" s="1264"/>
      <c r="DS3" s="1264"/>
      <c r="DT3" s="1264"/>
      <c r="DU3" s="1264"/>
      <c r="DV3" s="1264"/>
      <c r="DW3" s="1264"/>
      <c r="DX3" s="1264"/>
      <c r="DY3" s="1264"/>
      <c r="DZ3" s="1264"/>
      <c r="EA3" s="1264"/>
      <c r="EB3" s="1264"/>
      <c r="EC3" s="1264"/>
      <c r="ED3" s="1264"/>
      <c r="EE3" s="1264"/>
      <c r="EF3" s="1264"/>
      <c r="EG3" s="1264"/>
      <c r="EH3" s="1264"/>
      <c r="EI3" s="1264"/>
      <c r="EJ3" s="1264"/>
      <c r="EK3" s="1264"/>
      <c r="EL3" s="1264"/>
      <c r="EM3" s="1264"/>
      <c r="EN3" s="1264"/>
      <c r="EO3" s="1264"/>
      <c r="EP3" s="1264"/>
      <c r="EQ3" s="1264"/>
      <c r="ER3" s="1264"/>
      <c r="ES3" s="1264"/>
      <c r="ET3" s="1264"/>
      <c r="EU3" s="1264"/>
      <c r="EV3" s="1264"/>
      <c r="EW3" s="1264"/>
      <c r="EX3" s="1264"/>
      <c r="EY3" s="1264"/>
      <c r="EZ3" s="1264"/>
      <c r="FB3" s="1534"/>
      <c r="FC3" s="1534"/>
      <c r="FD3" s="1534"/>
      <c r="FE3" s="1534"/>
      <c r="FF3" s="1534"/>
      <c r="FG3" s="1534"/>
      <c r="FH3" s="1534"/>
      <c r="FI3" s="1534"/>
      <c r="FJ3" s="1534"/>
    </row>
    <row r="4" spans="1:169" ht="14.4" customHeight="1" x14ac:dyDescent="0.25">
      <c r="A4" s="1531" t="s">
        <v>1143</v>
      </c>
      <c r="B4" s="1532"/>
      <c r="C4" s="1511" t="s">
        <v>1105</v>
      </c>
      <c r="D4" s="1526" t="s">
        <v>1144</v>
      </c>
      <c r="E4" s="1528"/>
      <c r="F4" s="1528"/>
      <c r="G4" s="1528"/>
      <c r="H4" s="1528"/>
      <c r="I4" s="1528"/>
      <c r="J4" s="1528"/>
      <c r="K4" s="1528"/>
      <c r="L4" s="1528"/>
      <c r="M4" s="1528"/>
      <c r="N4" s="1528"/>
      <c r="O4" s="1528"/>
      <c r="P4" s="1528"/>
      <c r="Q4" s="1528"/>
      <c r="R4" s="1528"/>
      <c r="S4" s="1528"/>
      <c r="T4" s="1528"/>
      <c r="U4" s="1528"/>
      <c r="V4" s="1528"/>
      <c r="W4" s="1528"/>
      <c r="X4" s="1528"/>
      <c r="Y4" s="1528"/>
      <c r="Z4" s="1528"/>
      <c r="AA4" s="1528"/>
      <c r="AB4" s="1528"/>
      <c r="AC4" s="1528"/>
      <c r="AD4" s="1528"/>
      <c r="AE4" s="1528"/>
      <c r="AF4" s="1528"/>
      <c r="AG4" s="1528"/>
      <c r="AH4" s="1528"/>
      <c r="AI4" s="1528"/>
      <c r="AJ4" s="1528"/>
      <c r="AK4" s="1528"/>
      <c r="AL4" s="1528"/>
      <c r="AM4" s="1528"/>
      <c r="AN4" s="1528"/>
      <c r="AO4" s="1528"/>
      <c r="AP4" s="1528"/>
      <c r="AQ4" s="1528"/>
      <c r="AR4" s="1528"/>
      <c r="AS4" s="1528"/>
      <c r="AT4" s="1528"/>
      <c r="AU4" s="1528"/>
      <c r="AV4" s="1528"/>
      <c r="AW4" s="1528"/>
      <c r="AX4" s="1528"/>
      <c r="AY4" s="1528"/>
      <c r="AZ4" s="1528"/>
      <c r="BA4" s="1528"/>
      <c r="BB4" s="1528"/>
      <c r="BC4" s="1528"/>
      <c r="BD4" s="1528"/>
      <c r="BE4" s="1528"/>
      <c r="BF4" s="1528"/>
      <c r="BG4" s="1528"/>
      <c r="BH4" s="1528"/>
      <c r="BI4" s="1528"/>
      <c r="BJ4" s="1528"/>
      <c r="BK4" s="1528"/>
      <c r="BL4" s="1528"/>
      <c r="BM4" s="1528"/>
      <c r="BN4" s="1528"/>
      <c r="BO4" s="1528"/>
      <c r="BP4" s="1528"/>
      <c r="BQ4" s="1528"/>
      <c r="BR4" s="1528"/>
      <c r="BS4" s="1528"/>
      <c r="BT4" s="1528"/>
      <c r="BU4" s="1528"/>
      <c r="BV4" s="1528"/>
      <c r="BW4" s="1528"/>
      <c r="BX4" s="1528"/>
      <c r="BY4" s="1528"/>
      <c r="BZ4" s="1528"/>
      <c r="CA4" s="1528"/>
      <c r="CB4" s="1528"/>
      <c r="CC4" s="1528"/>
      <c r="CD4" s="1528"/>
      <c r="CE4" s="1528"/>
      <c r="CF4" s="1528"/>
      <c r="CG4" s="1528"/>
      <c r="CH4" s="1528"/>
      <c r="CI4" s="1528"/>
      <c r="CJ4" s="1528"/>
      <c r="CK4" s="1528"/>
      <c r="CL4" s="1528"/>
      <c r="CM4" s="1528"/>
      <c r="CN4" s="1528"/>
      <c r="CO4" s="1528"/>
      <c r="CP4" s="1528"/>
      <c r="CQ4" s="1528"/>
      <c r="CR4" s="1528"/>
      <c r="CS4" s="1528"/>
      <c r="CT4" s="1528"/>
      <c r="CU4" s="1528"/>
      <c r="CV4" s="1528"/>
      <c r="CW4" s="1528"/>
      <c r="CX4" s="1528"/>
      <c r="CY4" s="1528"/>
      <c r="CZ4" s="1528"/>
      <c r="DA4" s="1528"/>
      <c r="DB4" s="1528"/>
      <c r="DC4" s="1528"/>
      <c r="DD4" s="1528"/>
      <c r="DE4" s="1528"/>
      <c r="DF4" s="1528"/>
      <c r="DG4" s="1528"/>
      <c r="DH4" s="1528"/>
      <c r="DI4" s="1528"/>
      <c r="DJ4" s="1528"/>
      <c r="DK4" s="1528"/>
      <c r="DL4" s="1528"/>
      <c r="DM4" s="1528"/>
      <c r="DN4" s="1528"/>
      <c r="DO4" s="1528"/>
      <c r="DP4" s="1528"/>
      <c r="DQ4" s="1528"/>
      <c r="DR4" s="1528"/>
      <c r="DS4" s="1528"/>
      <c r="DT4" s="1528"/>
      <c r="DU4" s="1528"/>
      <c r="DV4" s="1528"/>
      <c r="DW4" s="1528"/>
      <c r="DX4" s="1528"/>
      <c r="DY4" s="1528"/>
      <c r="DZ4" s="1528"/>
      <c r="EA4" s="1528"/>
      <c r="EB4" s="1528"/>
      <c r="EC4" s="1528"/>
      <c r="ED4" s="1528"/>
      <c r="EE4" s="1528"/>
      <c r="EF4" s="1528"/>
      <c r="EG4" s="1528"/>
      <c r="EH4" s="1528"/>
      <c r="EI4" s="1528"/>
      <c r="EJ4" s="1528"/>
      <c r="EK4" s="1528"/>
      <c r="EL4" s="1528"/>
      <c r="EM4" s="1528"/>
      <c r="EN4" s="1528"/>
      <c r="EO4" s="1528"/>
      <c r="EP4" s="1528"/>
      <c r="EQ4" s="1528"/>
      <c r="ER4" s="1528"/>
      <c r="ES4" s="1528"/>
      <c r="ET4" s="1528"/>
      <c r="EU4" s="1528"/>
      <c r="EV4" s="1528"/>
      <c r="EW4" s="1528"/>
      <c r="EX4" s="1511"/>
      <c r="EY4" s="1511"/>
      <c r="EZ4" s="1511"/>
      <c r="FA4" s="1511"/>
      <c r="FB4" s="1535" t="s">
        <v>1085</v>
      </c>
      <c r="FC4" s="1536"/>
      <c r="FD4" s="1537"/>
      <c r="FE4" s="1536"/>
      <c r="FF4" s="1537"/>
      <c r="FG4" s="1536"/>
      <c r="FH4" s="1536"/>
      <c r="FI4" s="1537"/>
      <c r="FJ4" s="1536"/>
      <c r="FK4" s="1537"/>
      <c r="FL4" s="1526" t="s">
        <v>1086</v>
      </c>
      <c r="FM4" s="1527" t="s">
        <v>1087</v>
      </c>
    </row>
    <row r="5" spans="1:169" ht="32.4" customHeight="1" x14ac:dyDescent="0.25">
      <c r="A5" s="1531"/>
      <c r="B5" s="1532"/>
      <c r="C5" s="1511"/>
      <c r="D5" s="1265" t="s">
        <v>468</v>
      </c>
      <c r="E5" s="1266" t="s">
        <v>469</v>
      </c>
      <c r="F5" s="1266" t="s">
        <v>470</v>
      </c>
      <c r="G5" s="1266" t="s">
        <v>227</v>
      </c>
      <c r="H5" s="1266" t="s">
        <v>654</v>
      </c>
      <c r="I5" s="1266" t="s">
        <v>471</v>
      </c>
      <c r="J5" s="1266" t="s">
        <v>472</v>
      </c>
      <c r="K5" s="1266" t="s">
        <v>473</v>
      </c>
      <c r="L5" s="1266" t="s">
        <v>474</v>
      </c>
      <c r="M5" s="1266" t="s">
        <v>655</v>
      </c>
      <c r="N5" s="1266" t="s">
        <v>656</v>
      </c>
      <c r="O5" s="1266" t="s">
        <v>657</v>
      </c>
      <c r="P5" s="1266" t="s">
        <v>658</v>
      </c>
      <c r="Q5" s="1266" t="s">
        <v>659</v>
      </c>
      <c r="R5" s="1266" t="s">
        <v>477</v>
      </c>
      <c r="S5" s="1266" t="s">
        <v>478</v>
      </c>
      <c r="T5" s="1266" t="s">
        <v>479</v>
      </c>
      <c r="U5" s="1266" t="s">
        <v>660</v>
      </c>
      <c r="V5" s="1266" t="s">
        <v>661</v>
      </c>
      <c r="W5" s="1266" t="s">
        <v>662</v>
      </c>
      <c r="X5" s="1266" t="s">
        <v>663</v>
      </c>
      <c r="Y5" s="1266" t="s">
        <v>664</v>
      </c>
      <c r="Z5" s="1267" t="s">
        <v>481</v>
      </c>
      <c r="AA5" s="1267" t="s">
        <v>1145</v>
      </c>
      <c r="AB5" s="1266" t="s">
        <v>1022</v>
      </c>
      <c r="AC5" s="1266" t="s">
        <v>483</v>
      </c>
      <c r="AD5" s="1266" t="s">
        <v>484</v>
      </c>
      <c r="AE5" s="1266" t="s">
        <v>485</v>
      </c>
      <c r="AF5" s="1266" t="s">
        <v>486</v>
      </c>
      <c r="AG5" s="1266" t="s">
        <v>487</v>
      </c>
      <c r="AH5" s="1266" t="s">
        <v>665</v>
      </c>
      <c r="AI5" s="1266" t="s">
        <v>488</v>
      </c>
      <c r="AJ5" s="1266" t="s">
        <v>489</v>
      </c>
      <c r="AK5" s="1266" t="s">
        <v>666</v>
      </c>
      <c r="AL5" s="1266" t="s">
        <v>490</v>
      </c>
      <c r="AM5" s="1266" t="s">
        <v>491</v>
      </c>
      <c r="AN5" s="1266" t="s">
        <v>492</v>
      </c>
      <c r="AO5" s="1266" t="s">
        <v>493</v>
      </c>
      <c r="AP5" s="1268" t="s">
        <v>1146</v>
      </c>
      <c r="AQ5" s="1266" t="s">
        <v>1147</v>
      </c>
      <c r="AR5" s="1266" t="s">
        <v>495</v>
      </c>
      <c r="AS5" s="1266" t="s">
        <v>496</v>
      </c>
      <c r="AT5" s="1266" t="s">
        <v>497</v>
      </c>
      <c r="AU5" s="1266" t="s">
        <v>498</v>
      </c>
      <c r="AV5" s="1266" t="s">
        <v>499</v>
      </c>
      <c r="AW5" s="1266" t="s">
        <v>667</v>
      </c>
      <c r="AX5" s="1266" t="s">
        <v>668</v>
      </c>
      <c r="AY5" s="1266" t="s">
        <v>669</v>
      </c>
      <c r="AZ5" s="1266" t="s">
        <v>500</v>
      </c>
      <c r="BA5" s="1266" t="s">
        <v>502</v>
      </c>
      <c r="BB5" s="1266" t="s">
        <v>503</v>
      </c>
      <c r="BC5" s="1266" t="s">
        <v>504</v>
      </c>
      <c r="BD5" s="1266" t="s">
        <v>505</v>
      </c>
      <c r="BE5" s="1266" t="s">
        <v>670</v>
      </c>
      <c r="BF5" s="1266" t="s">
        <v>671</v>
      </c>
      <c r="BG5" s="1266" t="s">
        <v>672</v>
      </c>
      <c r="BH5" s="1266" t="s">
        <v>507</v>
      </c>
      <c r="BI5" s="1266" t="s">
        <v>508</v>
      </c>
      <c r="BJ5" s="1266" t="s">
        <v>509</v>
      </c>
      <c r="BK5" s="1266" t="s">
        <v>510</v>
      </c>
      <c r="BL5" s="1266" t="s">
        <v>673</v>
      </c>
      <c r="BM5" s="1266" t="s">
        <v>674</v>
      </c>
      <c r="BN5" s="1266" t="s">
        <v>675</v>
      </c>
      <c r="BO5" s="1266" t="s">
        <v>676</v>
      </c>
      <c r="BP5" s="1266" t="s">
        <v>677</v>
      </c>
      <c r="BQ5" s="1266" t="s">
        <v>513</v>
      </c>
      <c r="BR5" s="1266" t="s">
        <v>514</v>
      </c>
      <c r="BS5" s="1266" t="s">
        <v>678</v>
      </c>
      <c r="BT5" s="1266" t="s">
        <v>679</v>
      </c>
      <c r="BU5" s="1266" t="s">
        <v>680</v>
      </c>
      <c r="BV5" s="1269" t="s">
        <v>1148</v>
      </c>
      <c r="BW5" s="1266" t="s">
        <v>681</v>
      </c>
      <c r="BX5" s="1266" t="s">
        <v>682</v>
      </c>
      <c r="BY5" s="1266" t="s">
        <v>683</v>
      </c>
      <c r="BZ5" s="1266" t="s">
        <v>684</v>
      </c>
      <c r="CA5" s="1266" t="s">
        <v>516</v>
      </c>
      <c r="CB5" s="1269" t="s">
        <v>1149</v>
      </c>
      <c r="CC5" s="1266" t="s">
        <v>517</v>
      </c>
      <c r="CD5" s="1266" t="s">
        <v>685</v>
      </c>
      <c r="CE5" s="1266" t="s">
        <v>686</v>
      </c>
      <c r="CF5" s="1266" t="s">
        <v>518</v>
      </c>
      <c r="CG5" s="1266" t="s">
        <v>520</v>
      </c>
      <c r="CH5" s="1266" t="s">
        <v>521</v>
      </c>
      <c r="CI5" s="1266" t="s">
        <v>522</v>
      </c>
      <c r="CJ5" s="1266" t="s">
        <v>687</v>
      </c>
      <c r="CK5" s="1266" t="s">
        <v>688</v>
      </c>
      <c r="CL5" s="1266" t="s">
        <v>689</v>
      </c>
      <c r="CM5" s="1266" t="s">
        <v>523</v>
      </c>
      <c r="CN5" s="1266" t="s">
        <v>524</v>
      </c>
      <c r="CO5" s="1266" t="s">
        <v>1150</v>
      </c>
      <c r="CP5" s="1266" t="s">
        <v>691</v>
      </c>
      <c r="CQ5" s="1266" t="s">
        <v>692</v>
      </c>
      <c r="CR5" s="1266" t="s">
        <v>693</v>
      </c>
      <c r="CS5" s="1266" t="s">
        <v>694</v>
      </c>
      <c r="CT5" s="1266" t="s">
        <v>695</v>
      </c>
      <c r="CU5" s="1266" t="s">
        <v>528</v>
      </c>
      <c r="CV5" s="1266" t="s">
        <v>1077</v>
      </c>
      <c r="CW5" s="1266" t="s">
        <v>697</v>
      </c>
      <c r="CX5" s="1266" t="s">
        <v>698</v>
      </c>
      <c r="CY5" s="1266" t="s">
        <v>531</v>
      </c>
      <c r="CZ5" s="1266" t="s">
        <v>532</v>
      </c>
      <c r="DA5" s="1266" t="s">
        <v>533</v>
      </c>
      <c r="DB5" s="1266" t="s">
        <v>1151</v>
      </c>
      <c r="DC5" s="1266" t="s">
        <v>1152</v>
      </c>
      <c r="DD5" s="1269" t="s">
        <v>1153</v>
      </c>
      <c r="DE5" s="1269" t="s">
        <v>1154</v>
      </c>
      <c r="DF5" s="1266" t="s">
        <v>701</v>
      </c>
      <c r="DG5" s="1266" t="s">
        <v>702</v>
      </c>
      <c r="DH5" s="1266" t="s">
        <v>1023</v>
      </c>
      <c r="DI5" s="1266" t="s">
        <v>1024</v>
      </c>
      <c r="DJ5" s="1266" t="s">
        <v>1025</v>
      </c>
      <c r="DK5" s="1266" t="s">
        <v>1026</v>
      </c>
      <c r="DL5" s="1268" t="s">
        <v>1027</v>
      </c>
      <c r="DM5" s="1266" t="s">
        <v>1028</v>
      </c>
      <c r="DN5" s="1266" t="s">
        <v>1029</v>
      </c>
      <c r="DO5" s="1266" t="s">
        <v>1030</v>
      </c>
      <c r="DP5" s="1266" t="s">
        <v>1031</v>
      </c>
      <c r="DQ5" s="1266" t="s">
        <v>1032</v>
      </c>
      <c r="DR5" s="1266" t="s">
        <v>539</v>
      </c>
      <c r="DS5" s="1266" t="s">
        <v>1155</v>
      </c>
      <c r="DT5" s="1266" t="s">
        <v>1074</v>
      </c>
      <c r="DU5" s="1266" t="s">
        <v>541</v>
      </c>
      <c r="DV5" s="1266" t="s">
        <v>706</v>
      </c>
      <c r="DW5" s="1266" t="s">
        <v>707</v>
      </c>
      <c r="DX5" s="1266" t="s">
        <v>708</v>
      </c>
      <c r="DY5" s="1266" t="s">
        <v>1033</v>
      </c>
      <c r="DZ5" s="1268" t="s">
        <v>783</v>
      </c>
      <c r="EA5" s="1266" t="s">
        <v>1034</v>
      </c>
      <c r="EB5" s="1266" t="s">
        <v>1035</v>
      </c>
      <c r="EC5" s="1266" t="s">
        <v>543</v>
      </c>
      <c r="ED5" s="1266" t="s">
        <v>710</v>
      </c>
      <c r="EE5" s="1266" t="s">
        <v>544</v>
      </c>
      <c r="EF5" s="1266" t="s">
        <v>545</v>
      </c>
      <c r="EG5" s="1266" t="s">
        <v>711</v>
      </c>
      <c r="EH5" s="1266" t="s">
        <v>712</v>
      </c>
      <c r="EI5" s="1266" t="s">
        <v>547</v>
      </c>
      <c r="EJ5" s="1266" t="s">
        <v>713</v>
      </c>
      <c r="EK5" s="1266" t="s">
        <v>714</v>
      </c>
      <c r="EL5" s="1266" t="s">
        <v>715</v>
      </c>
      <c r="EM5" s="1266" t="s">
        <v>716</v>
      </c>
      <c r="EN5" s="1266" t="s">
        <v>717</v>
      </c>
      <c r="EO5" s="1266" t="s">
        <v>718</v>
      </c>
      <c r="EP5" s="1266" t="s">
        <v>719</v>
      </c>
      <c r="EQ5" s="1266" t="s">
        <v>551</v>
      </c>
      <c r="ER5" s="1266" t="s">
        <v>552</v>
      </c>
      <c r="ES5" s="1266" t="s">
        <v>720</v>
      </c>
      <c r="ET5" s="1266" t="s">
        <v>721</v>
      </c>
      <c r="EU5" s="1266" t="s">
        <v>722</v>
      </c>
      <c r="EV5" s="1266" t="s">
        <v>723</v>
      </c>
      <c r="EW5" s="1266" t="s">
        <v>555</v>
      </c>
      <c r="EX5" s="1266" t="s">
        <v>724</v>
      </c>
      <c r="EY5" s="1266" t="s">
        <v>725</v>
      </c>
      <c r="EZ5" s="1266" t="s">
        <v>556</v>
      </c>
      <c r="FA5" s="1270" t="s">
        <v>785</v>
      </c>
      <c r="FB5" s="1271" t="s">
        <v>1089</v>
      </c>
      <c r="FC5" s="1272" t="s">
        <v>1090</v>
      </c>
      <c r="FD5" s="1273" t="s">
        <v>1091</v>
      </c>
      <c r="FE5" s="1272" t="s">
        <v>1092</v>
      </c>
      <c r="FF5" s="1273" t="s">
        <v>1093</v>
      </c>
      <c r="FG5" s="1272" t="s">
        <v>1094</v>
      </c>
      <c r="FH5" s="1272" t="s">
        <v>1095</v>
      </c>
      <c r="FI5" s="1273" t="s">
        <v>1096</v>
      </c>
      <c r="FJ5" s="1272" t="s">
        <v>1097</v>
      </c>
      <c r="FK5" s="1273" t="s">
        <v>1098</v>
      </c>
      <c r="FL5" s="1526"/>
      <c r="FM5" s="1527"/>
    </row>
    <row r="6" spans="1:169" x14ac:dyDescent="0.25">
      <c r="A6" s="1528" t="s">
        <v>1105</v>
      </c>
      <c r="B6" s="1529"/>
      <c r="C6" s="1274" t="s">
        <v>1156</v>
      </c>
      <c r="D6" s="1275" t="s">
        <v>0</v>
      </c>
      <c r="E6" s="1276" t="s">
        <v>1</v>
      </c>
      <c r="F6" s="1276" t="s">
        <v>2</v>
      </c>
      <c r="G6" s="1276" t="s">
        <v>3</v>
      </c>
      <c r="H6" s="1276" t="s">
        <v>4</v>
      </c>
      <c r="I6" s="1276" t="s">
        <v>5</v>
      </c>
      <c r="J6" s="1276" t="s">
        <v>6</v>
      </c>
      <c r="K6" s="1276" t="s">
        <v>7</v>
      </c>
      <c r="L6" s="1276" t="s">
        <v>8</v>
      </c>
      <c r="M6" s="1276" t="s">
        <v>9</v>
      </c>
      <c r="N6" s="1276" t="s">
        <v>10</v>
      </c>
      <c r="O6" s="1276" t="s">
        <v>11</v>
      </c>
      <c r="P6" s="1276" t="s">
        <v>12</v>
      </c>
      <c r="Q6" s="1276" t="s">
        <v>13</v>
      </c>
      <c r="R6" s="1276" t="s">
        <v>14</v>
      </c>
      <c r="S6" s="1276" t="s">
        <v>15</v>
      </c>
      <c r="T6" s="1276" t="s">
        <v>16</v>
      </c>
      <c r="U6" s="1276" t="s">
        <v>17</v>
      </c>
      <c r="V6" s="1276" t="s">
        <v>18</v>
      </c>
      <c r="W6" s="1276" t="s">
        <v>19</v>
      </c>
      <c r="X6" s="1276" t="s">
        <v>20</v>
      </c>
      <c r="Y6" s="1276" t="s">
        <v>21</v>
      </c>
      <c r="Z6" s="1276" t="s">
        <v>22</v>
      </c>
      <c r="AA6" s="1276" t="s">
        <v>23</v>
      </c>
      <c r="AB6" s="1276" t="s">
        <v>24</v>
      </c>
      <c r="AC6" s="1276" t="s">
        <v>25</v>
      </c>
      <c r="AD6" s="1276" t="s">
        <v>26</v>
      </c>
      <c r="AE6" s="1276" t="s">
        <v>27</v>
      </c>
      <c r="AF6" s="1276" t="s">
        <v>28</v>
      </c>
      <c r="AG6" s="1276" t="s">
        <v>29</v>
      </c>
      <c r="AH6" s="1276" t="s">
        <v>30</v>
      </c>
      <c r="AI6" s="1276" t="s">
        <v>31</v>
      </c>
      <c r="AJ6" s="1276" t="s">
        <v>32</v>
      </c>
      <c r="AK6" s="1276" t="s">
        <v>33</v>
      </c>
      <c r="AL6" s="1276" t="s">
        <v>34</v>
      </c>
      <c r="AM6" s="1276" t="s">
        <v>35</v>
      </c>
      <c r="AN6" s="1276" t="s">
        <v>36</v>
      </c>
      <c r="AO6" s="1276" t="s">
        <v>37</v>
      </c>
      <c r="AP6" s="1276" t="s">
        <v>38</v>
      </c>
      <c r="AQ6" s="1276" t="s">
        <v>39</v>
      </c>
      <c r="AR6" s="1276" t="s">
        <v>40</v>
      </c>
      <c r="AS6" s="1276" t="s">
        <v>41</v>
      </c>
      <c r="AT6" s="1276" t="s">
        <v>42</v>
      </c>
      <c r="AU6" s="1276" t="s">
        <v>43</v>
      </c>
      <c r="AV6" s="1276" t="s">
        <v>44</v>
      </c>
      <c r="AW6" s="1276" t="s">
        <v>45</v>
      </c>
      <c r="AX6" s="1276" t="s">
        <v>46</v>
      </c>
      <c r="AY6" s="1276" t="s">
        <v>47</v>
      </c>
      <c r="AZ6" s="1276" t="s">
        <v>48</v>
      </c>
      <c r="BA6" s="1276" t="s">
        <v>49</v>
      </c>
      <c r="BB6" s="1276" t="s">
        <v>50</v>
      </c>
      <c r="BC6" s="1276" t="s">
        <v>51</v>
      </c>
      <c r="BD6" s="1276" t="s">
        <v>52</v>
      </c>
      <c r="BE6" s="1276" t="s">
        <v>53</v>
      </c>
      <c r="BF6" s="1276" t="s">
        <v>54</v>
      </c>
      <c r="BG6" s="1276" t="s">
        <v>55</v>
      </c>
      <c r="BH6" s="1276" t="s">
        <v>56</v>
      </c>
      <c r="BI6" s="1276" t="s">
        <v>57</v>
      </c>
      <c r="BJ6" s="1276" t="s">
        <v>58</v>
      </c>
      <c r="BK6" s="1276" t="s">
        <v>59</v>
      </c>
      <c r="BL6" s="1276" t="s">
        <v>60</v>
      </c>
      <c r="BM6" s="1276" t="s">
        <v>61</v>
      </c>
      <c r="BN6" s="1276" t="s">
        <v>62</v>
      </c>
      <c r="BO6" s="1276" t="s">
        <v>63</v>
      </c>
      <c r="BP6" s="1276" t="s">
        <v>64</v>
      </c>
      <c r="BQ6" s="1276" t="s">
        <v>65</v>
      </c>
      <c r="BR6" s="1276" t="s">
        <v>66</v>
      </c>
      <c r="BS6" s="1276" t="s">
        <v>67</v>
      </c>
      <c r="BT6" s="1276" t="s">
        <v>68</v>
      </c>
      <c r="BU6" s="1276" t="s">
        <v>69</v>
      </c>
      <c r="BV6" s="1276" t="s">
        <v>1157</v>
      </c>
      <c r="BW6" s="1276" t="s">
        <v>70</v>
      </c>
      <c r="BX6" s="1276" t="s">
        <v>1158</v>
      </c>
      <c r="BY6" s="1276" t="s">
        <v>72</v>
      </c>
      <c r="BZ6" s="1276" t="s">
        <v>73</v>
      </c>
      <c r="CA6" s="1276" t="s">
        <v>74</v>
      </c>
      <c r="CB6" s="1276" t="s">
        <v>1159</v>
      </c>
      <c r="CC6" s="1276" t="s">
        <v>1160</v>
      </c>
      <c r="CD6" s="1276" t="s">
        <v>76</v>
      </c>
      <c r="CE6" s="1276" t="s">
        <v>77</v>
      </c>
      <c r="CF6" s="1276" t="s">
        <v>78</v>
      </c>
      <c r="CG6" s="1276" t="s">
        <v>79</v>
      </c>
      <c r="CH6" s="1276" t="s">
        <v>80</v>
      </c>
      <c r="CI6" s="1276" t="s">
        <v>81</v>
      </c>
      <c r="CJ6" s="1276" t="s">
        <v>82</v>
      </c>
      <c r="CK6" s="1276" t="s">
        <v>83</v>
      </c>
      <c r="CL6" s="1276" t="s">
        <v>84</v>
      </c>
      <c r="CM6" s="1276" t="s">
        <v>85</v>
      </c>
      <c r="CN6" s="1276" t="s">
        <v>86</v>
      </c>
      <c r="CO6" s="1276" t="s">
        <v>87</v>
      </c>
      <c r="CP6" s="1276" t="s">
        <v>88</v>
      </c>
      <c r="CQ6" s="1276" t="s">
        <v>89</v>
      </c>
      <c r="CR6" s="1276" t="s">
        <v>90</v>
      </c>
      <c r="CS6" s="1276" t="s">
        <v>91</v>
      </c>
      <c r="CT6" s="1276" t="s">
        <v>92</v>
      </c>
      <c r="CU6" s="1276" t="s">
        <v>93</v>
      </c>
      <c r="CV6" s="1276" t="s">
        <v>94</v>
      </c>
      <c r="CW6" s="1276" t="s">
        <v>95</v>
      </c>
      <c r="CX6" s="1276" t="s">
        <v>96</v>
      </c>
      <c r="CY6" s="1276" t="s">
        <v>97</v>
      </c>
      <c r="CZ6" s="1276" t="s">
        <v>98</v>
      </c>
      <c r="DA6" s="1276" t="s">
        <v>99</v>
      </c>
      <c r="DB6" s="1276" t="s">
        <v>1161</v>
      </c>
      <c r="DC6" s="1276" t="s">
        <v>1162</v>
      </c>
      <c r="DD6" s="1276" t="s">
        <v>1163</v>
      </c>
      <c r="DE6" s="1276" t="s">
        <v>1164</v>
      </c>
      <c r="DF6" s="1276" t="s">
        <v>100</v>
      </c>
      <c r="DG6" s="1276" t="s">
        <v>101</v>
      </c>
      <c r="DH6" s="1276" t="s">
        <v>102</v>
      </c>
      <c r="DI6" s="1276" t="s">
        <v>103</v>
      </c>
      <c r="DJ6" s="1276" t="s">
        <v>104</v>
      </c>
      <c r="DK6" s="1276" t="s">
        <v>105</v>
      </c>
      <c r="DL6" s="1276" t="s">
        <v>106</v>
      </c>
      <c r="DM6" s="1276" t="s">
        <v>107</v>
      </c>
      <c r="DN6" s="1276" t="s">
        <v>108</v>
      </c>
      <c r="DO6" s="1276" t="s">
        <v>109</v>
      </c>
      <c r="DP6" s="1276" t="s">
        <v>110</v>
      </c>
      <c r="DQ6" s="1276" t="s">
        <v>111</v>
      </c>
      <c r="DR6" s="1276" t="s">
        <v>112</v>
      </c>
      <c r="DS6" s="1276" t="s">
        <v>113</v>
      </c>
      <c r="DT6" s="1276" t="s">
        <v>114</v>
      </c>
      <c r="DU6" s="1276" t="s">
        <v>115</v>
      </c>
      <c r="DV6" s="1276" t="s">
        <v>116</v>
      </c>
      <c r="DW6" s="1276" t="s">
        <v>117</v>
      </c>
      <c r="DX6" s="1276" t="s">
        <v>118</v>
      </c>
      <c r="DY6" s="1276" t="s">
        <v>119</v>
      </c>
      <c r="DZ6" s="1276" t="s">
        <v>120</v>
      </c>
      <c r="EA6" s="1276" t="s">
        <v>121</v>
      </c>
      <c r="EB6" s="1276" t="s">
        <v>122</v>
      </c>
      <c r="EC6" s="1276" t="s">
        <v>123</v>
      </c>
      <c r="ED6" s="1276" t="s">
        <v>124</v>
      </c>
      <c r="EE6" s="1276" t="s">
        <v>125</v>
      </c>
      <c r="EF6" s="1276" t="s">
        <v>126</v>
      </c>
      <c r="EG6" s="1276" t="s">
        <v>127</v>
      </c>
      <c r="EH6" s="1276" t="s">
        <v>128</v>
      </c>
      <c r="EI6" s="1276" t="s">
        <v>129</v>
      </c>
      <c r="EJ6" s="1276" t="s">
        <v>130</v>
      </c>
      <c r="EK6" s="1276" t="s">
        <v>131</v>
      </c>
      <c r="EL6" s="1276" t="s">
        <v>132</v>
      </c>
      <c r="EM6" s="1276" t="s">
        <v>133</v>
      </c>
      <c r="EN6" s="1276" t="s">
        <v>134</v>
      </c>
      <c r="EO6" s="1276" t="s">
        <v>135</v>
      </c>
      <c r="EP6" s="1276" t="s">
        <v>136</v>
      </c>
      <c r="EQ6" s="1276" t="s">
        <v>137</v>
      </c>
      <c r="ER6" s="1276" t="s">
        <v>138</v>
      </c>
      <c r="ES6" s="1276" t="s">
        <v>139</v>
      </c>
      <c r="ET6" s="1276" t="s">
        <v>140</v>
      </c>
      <c r="EU6" s="1276" t="s">
        <v>141</v>
      </c>
      <c r="EV6" s="1276" t="s">
        <v>142</v>
      </c>
      <c r="EW6" s="1276" t="s">
        <v>143</v>
      </c>
      <c r="EX6" s="1276" t="s">
        <v>144</v>
      </c>
      <c r="EY6" s="1276" t="s">
        <v>145</v>
      </c>
      <c r="EZ6" s="1276" t="s">
        <v>146</v>
      </c>
      <c r="FA6" s="1277" t="s">
        <v>147</v>
      </c>
      <c r="FB6" s="1278" t="s">
        <v>148</v>
      </c>
      <c r="FC6" s="1274" t="s">
        <v>149</v>
      </c>
      <c r="FD6" s="1279" t="s">
        <v>150</v>
      </c>
      <c r="FE6" s="1274" t="s">
        <v>151</v>
      </c>
      <c r="FF6" s="1279" t="s">
        <v>152</v>
      </c>
      <c r="FG6" s="1274" t="s">
        <v>153</v>
      </c>
      <c r="FH6" s="1274" t="s">
        <v>154</v>
      </c>
      <c r="FI6" s="1279" t="s">
        <v>155</v>
      </c>
      <c r="FJ6" s="1274" t="s">
        <v>156</v>
      </c>
      <c r="FK6" s="1279" t="s">
        <v>157</v>
      </c>
      <c r="FL6" s="1278" t="s">
        <v>158</v>
      </c>
      <c r="FM6" s="1280" t="s">
        <v>159</v>
      </c>
    </row>
    <row r="7" spans="1:169" x14ac:dyDescent="0.25">
      <c r="A7" s="1530" t="s">
        <v>1165</v>
      </c>
      <c r="B7" s="1281" t="s">
        <v>468</v>
      </c>
      <c r="C7" s="1282" t="s">
        <v>1166</v>
      </c>
      <c r="D7" s="1283">
        <v>59643958.640318438</v>
      </c>
      <c r="E7" s="1283">
        <v>0</v>
      </c>
      <c r="F7" s="1283">
        <v>22251368.372105598</v>
      </c>
      <c r="G7" s="1283">
        <v>904767.30013539619</v>
      </c>
      <c r="H7" s="1283">
        <v>4870188.7457871204</v>
      </c>
      <c r="I7" s="1283">
        <v>0</v>
      </c>
      <c r="J7" s="1283">
        <v>0</v>
      </c>
      <c r="K7" s="1283">
        <v>0</v>
      </c>
      <c r="L7" s="1283">
        <v>0</v>
      </c>
      <c r="M7" s="1283">
        <v>0.47471700838075936</v>
      </c>
      <c r="N7" s="1283">
        <v>0</v>
      </c>
      <c r="O7" s="1283">
        <v>85319553.200254127</v>
      </c>
      <c r="P7" s="1283">
        <v>36463598.000728913</v>
      </c>
      <c r="Q7" s="1283">
        <v>39789797.660499625</v>
      </c>
      <c r="R7" s="1283">
        <v>6328533.4820804056</v>
      </c>
      <c r="S7" s="1283">
        <v>2009664.9336771651</v>
      </c>
      <c r="T7" s="1283">
        <v>196405.47627077144</v>
      </c>
      <c r="U7" s="1283">
        <v>45355145.124101758</v>
      </c>
      <c r="V7" s="1283">
        <v>1904363.8163133205</v>
      </c>
      <c r="W7" s="1283">
        <v>19030.539935080273</v>
      </c>
      <c r="X7" s="1283">
        <v>6771843.0911750505</v>
      </c>
      <c r="Y7" s="1283">
        <v>18587405.395496778</v>
      </c>
      <c r="Z7" s="1283">
        <v>17006200.429966312</v>
      </c>
      <c r="AA7" s="1283">
        <v>6784340.9624034995</v>
      </c>
      <c r="AB7" s="1283">
        <v>8576780.3328212779</v>
      </c>
      <c r="AC7" s="1283">
        <v>6281181.2040191796</v>
      </c>
      <c r="AD7" s="1283">
        <v>39826023.379174791</v>
      </c>
      <c r="AE7" s="1283">
        <v>260686.96525456427</v>
      </c>
      <c r="AF7" s="1283">
        <v>4139154.087352627</v>
      </c>
      <c r="AG7" s="1283">
        <v>0</v>
      </c>
      <c r="AH7" s="1283">
        <v>679786.30109261465</v>
      </c>
      <c r="AI7" s="1283">
        <v>0</v>
      </c>
      <c r="AJ7" s="1283">
        <v>0</v>
      </c>
      <c r="AK7" s="1283">
        <v>0</v>
      </c>
      <c r="AL7" s="1283">
        <v>3261290.0010725968</v>
      </c>
      <c r="AM7" s="1283">
        <v>250284.06557772975</v>
      </c>
      <c r="AN7" s="1283">
        <v>10694728.078217395</v>
      </c>
      <c r="AO7" s="1283">
        <v>0</v>
      </c>
      <c r="AP7" s="1283">
        <v>1076165.4234714757</v>
      </c>
      <c r="AQ7" s="1283">
        <v>421173.99859968974</v>
      </c>
      <c r="AR7" s="1283">
        <v>0</v>
      </c>
      <c r="AS7" s="1283">
        <v>0</v>
      </c>
      <c r="AT7" s="1283">
        <v>943146.15884691407</v>
      </c>
      <c r="AU7" s="1283">
        <v>622779.93295318447</v>
      </c>
      <c r="AV7" s="1283">
        <v>243707.10437188175</v>
      </c>
      <c r="AW7" s="1283">
        <v>94971.19853381328</v>
      </c>
      <c r="AX7" s="1283">
        <v>2980.5407343146471</v>
      </c>
      <c r="AY7" s="1283">
        <v>2383147.3890788099</v>
      </c>
      <c r="AZ7" s="1283">
        <v>483282.80950799049</v>
      </c>
      <c r="BA7" s="1283">
        <v>19268291.709510732</v>
      </c>
      <c r="BB7" s="1283">
        <v>478707.48361747194</v>
      </c>
      <c r="BC7" s="1283">
        <v>0</v>
      </c>
      <c r="BD7" s="1283">
        <v>0</v>
      </c>
      <c r="BE7" s="1283">
        <v>0</v>
      </c>
      <c r="BF7" s="1283">
        <v>0</v>
      </c>
      <c r="BG7" s="1283">
        <v>0</v>
      </c>
      <c r="BH7" s="1283">
        <v>0</v>
      </c>
      <c r="BI7" s="1283">
        <v>0</v>
      </c>
      <c r="BJ7" s="1283">
        <v>0</v>
      </c>
      <c r="BK7" s="1283">
        <v>0</v>
      </c>
      <c r="BL7" s="1283">
        <v>0</v>
      </c>
      <c r="BM7" s="1283">
        <v>0</v>
      </c>
      <c r="BN7" s="1283">
        <v>0</v>
      </c>
      <c r="BO7" s="1283">
        <v>0</v>
      </c>
      <c r="BP7" s="1283">
        <v>0</v>
      </c>
      <c r="BQ7" s="1283">
        <v>0</v>
      </c>
      <c r="BR7" s="1283">
        <v>0</v>
      </c>
      <c r="BS7" s="1283">
        <v>0</v>
      </c>
      <c r="BT7" s="1283">
        <v>0</v>
      </c>
      <c r="BU7" s="1283">
        <v>0</v>
      </c>
      <c r="BV7" s="1283">
        <v>0</v>
      </c>
      <c r="BW7" s="1283">
        <v>0</v>
      </c>
      <c r="BX7" s="1283">
        <v>0</v>
      </c>
      <c r="BY7" s="1283">
        <v>0</v>
      </c>
      <c r="BZ7" s="1283">
        <v>0</v>
      </c>
      <c r="CA7" s="1283">
        <v>0</v>
      </c>
      <c r="CB7" s="1283">
        <v>0</v>
      </c>
      <c r="CC7" s="1283">
        <v>0</v>
      </c>
      <c r="CD7" s="1283">
        <v>0</v>
      </c>
      <c r="CE7" s="1283">
        <v>0</v>
      </c>
      <c r="CF7" s="1283">
        <v>0</v>
      </c>
      <c r="CG7" s="1283">
        <v>0</v>
      </c>
      <c r="CH7" s="1283">
        <v>0</v>
      </c>
      <c r="CI7" s="1283">
        <v>0</v>
      </c>
      <c r="CJ7" s="1283">
        <v>0</v>
      </c>
      <c r="CK7" s="1283">
        <v>0</v>
      </c>
      <c r="CL7" s="1283">
        <v>0</v>
      </c>
      <c r="CM7" s="1283">
        <v>0</v>
      </c>
      <c r="CN7" s="1283">
        <v>0</v>
      </c>
      <c r="CO7" s="1283">
        <v>0</v>
      </c>
      <c r="CP7" s="1283">
        <v>0</v>
      </c>
      <c r="CQ7" s="1283">
        <v>0</v>
      </c>
      <c r="CR7" s="1283">
        <v>0</v>
      </c>
      <c r="CS7" s="1283">
        <v>0</v>
      </c>
      <c r="CT7" s="1283">
        <v>0</v>
      </c>
      <c r="CU7" s="1283">
        <v>0</v>
      </c>
      <c r="CV7" s="1283">
        <v>867657.91557404853</v>
      </c>
      <c r="CW7" s="1283">
        <v>0</v>
      </c>
      <c r="CX7" s="1283">
        <v>0</v>
      </c>
      <c r="CY7" s="1283">
        <v>69263.8180924271</v>
      </c>
      <c r="CZ7" s="1283">
        <v>128.11150630024514</v>
      </c>
      <c r="DA7" s="1283">
        <v>0</v>
      </c>
      <c r="DB7" s="1283">
        <v>3322082.3091120753</v>
      </c>
      <c r="DC7" s="1283">
        <v>872067.24775035819</v>
      </c>
      <c r="DD7" s="1283">
        <v>0</v>
      </c>
      <c r="DE7" s="1283">
        <v>0</v>
      </c>
      <c r="DF7" s="1283">
        <v>0</v>
      </c>
      <c r="DG7" s="1283">
        <v>513916.91345790302</v>
      </c>
      <c r="DH7" s="1283">
        <v>0</v>
      </c>
      <c r="DI7" s="1283">
        <v>0</v>
      </c>
      <c r="DJ7" s="1283">
        <v>5745.3190088777055</v>
      </c>
      <c r="DK7" s="1283">
        <v>4327.3958260292084</v>
      </c>
      <c r="DL7" s="1283">
        <v>0</v>
      </c>
      <c r="DM7" s="1283">
        <v>0</v>
      </c>
      <c r="DN7" s="1283">
        <v>0</v>
      </c>
      <c r="DO7" s="1283">
        <v>348.84648150129891</v>
      </c>
      <c r="DP7" s="1283">
        <v>0</v>
      </c>
      <c r="DQ7" s="1283">
        <v>0</v>
      </c>
      <c r="DR7" s="1283">
        <v>0</v>
      </c>
      <c r="DS7" s="1283">
        <v>0</v>
      </c>
      <c r="DT7" s="1283">
        <v>43329.289248944544</v>
      </c>
      <c r="DU7" s="1283">
        <v>0</v>
      </c>
      <c r="DV7" s="1283">
        <v>417673.18194534618</v>
      </c>
      <c r="DW7" s="1283">
        <v>14700184.459517451</v>
      </c>
      <c r="DX7" s="1283">
        <v>413117.85711331351</v>
      </c>
      <c r="DY7" s="1283">
        <v>0</v>
      </c>
      <c r="DZ7" s="1283">
        <v>0</v>
      </c>
      <c r="EA7" s="1283">
        <v>0</v>
      </c>
      <c r="EB7" s="1283">
        <v>0</v>
      </c>
      <c r="EC7" s="1283">
        <v>0</v>
      </c>
      <c r="ED7" s="1283">
        <v>0</v>
      </c>
      <c r="EE7" s="1283">
        <v>0</v>
      </c>
      <c r="EF7" s="1283">
        <v>252424.93767400354</v>
      </c>
      <c r="EG7" s="1283">
        <v>0</v>
      </c>
      <c r="EH7" s="1283">
        <v>5944633.9493080415</v>
      </c>
      <c r="EI7" s="1283">
        <v>1371415.4060434464</v>
      </c>
      <c r="EJ7" s="1283">
        <v>553567.56846613472</v>
      </c>
      <c r="EK7" s="1283">
        <v>227883.27081209744</v>
      </c>
      <c r="EL7" s="1283">
        <v>6532.9559036045339</v>
      </c>
      <c r="EM7" s="1283">
        <v>111510.00477664164</v>
      </c>
      <c r="EN7" s="1283">
        <v>7173968.2902592495</v>
      </c>
      <c r="EO7" s="1283">
        <v>1731270.5977564272</v>
      </c>
      <c r="EP7" s="1283">
        <v>24203.255114855594</v>
      </c>
      <c r="EQ7" s="1283">
        <v>463247.64964624762</v>
      </c>
      <c r="ER7" s="1283">
        <v>183057.7921805082</v>
      </c>
      <c r="ES7" s="1283">
        <v>260171.89597885992</v>
      </c>
      <c r="ET7" s="1283">
        <v>0</v>
      </c>
      <c r="EU7" s="1283">
        <v>27508.754989428435</v>
      </c>
      <c r="EV7" s="1283">
        <v>111404.78374149199</v>
      </c>
      <c r="EW7" s="1283">
        <v>90108.016218964069</v>
      </c>
      <c r="EX7" s="1283">
        <v>26035.35463224056</v>
      </c>
      <c r="EY7" s="1283">
        <v>0</v>
      </c>
      <c r="EZ7" s="1284">
        <v>0</v>
      </c>
      <c r="FA7" s="1285">
        <f>SUM(D7:EZ7)</f>
        <v>493983220.95791215</v>
      </c>
      <c r="FB7" s="1258">
        <v>47016596.7260812</v>
      </c>
      <c r="FC7" s="1258">
        <v>85833589.534778327</v>
      </c>
      <c r="FD7" s="1260">
        <f>FB7+FC7</f>
        <v>132850186.26085952</v>
      </c>
      <c r="FE7" s="1258">
        <v>0</v>
      </c>
      <c r="FF7" s="1260">
        <f>FD7+FE7</f>
        <v>132850186.26085952</v>
      </c>
      <c r="FG7" s="1258">
        <v>0</v>
      </c>
      <c r="FH7" s="1258">
        <v>7219687.1001994517</v>
      </c>
      <c r="FI7" s="1260">
        <f>FG7+FH7</f>
        <v>7219687.1001994517</v>
      </c>
      <c r="FJ7" s="1258">
        <v>9528661.6636752635</v>
      </c>
      <c r="FK7" s="1286">
        <f>FF7+FI7+FJ7</f>
        <v>149598535.02473426</v>
      </c>
      <c r="FL7" s="1287">
        <v>41959296.448924892</v>
      </c>
      <c r="FM7" s="1288">
        <v>601622459.53372145</v>
      </c>
    </row>
    <row r="8" spans="1:169" x14ac:dyDescent="0.25">
      <c r="A8" s="1530"/>
      <c r="B8" s="1281" t="s">
        <v>469</v>
      </c>
      <c r="C8" s="1282" t="s">
        <v>1167</v>
      </c>
      <c r="D8" s="1283">
        <v>126.17774351746903</v>
      </c>
      <c r="E8" s="1283">
        <v>3119895.2489742991</v>
      </c>
      <c r="F8" s="1283">
        <v>0</v>
      </c>
      <c r="G8" s="1283">
        <v>0</v>
      </c>
      <c r="H8" s="1283">
        <v>257626.97741439805</v>
      </c>
      <c r="I8" s="1283">
        <v>204722.94991434712</v>
      </c>
      <c r="J8" s="1283">
        <v>2209.0982800916954</v>
      </c>
      <c r="K8" s="1283">
        <v>5860.0384641349774</v>
      </c>
      <c r="L8" s="1283">
        <v>16176.631954180553</v>
      </c>
      <c r="M8" s="1283">
        <v>17891.541612685323</v>
      </c>
      <c r="N8" s="1283">
        <v>106.34749069198128</v>
      </c>
      <c r="O8" s="1283">
        <v>2380.9870846087183</v>
      </c>
      <c r="P8" s="1283">
        <v>3987.2716330521821</v>
      </c>
      <c r="Q8" s="1283">
        <v>18006.511762315396</v>
      </c>
      <c r="R8" s="1283">
        <v>436.35869127858592</v>
      </c>
      <c r="S8" s="1283">
        <v>2450.5049753058292</v>
      </c>
      <c r="T8" s="1283">
        <v>641.5741984345924</v>
      </c>
      <c r="U8" s="1283">
        <v>153458.53337759111</v>
      </c>
      <c r="V8" s="1283">
        <v>332.05469801024589</v>
      </c>
      <c r="W8" s="1283">
        <v>528.53470650647409</v>
      </c>
      <c r="X8" s="1283">
        <v>664.91723884238627</v>
      </c>
      <c r="Y8" s="1283">
        <v>64203.74696631611</v>
      </c>
      <c r="Z8" s="1283">
        <v>11905.333393072095</v>
      </c>
      <c r="AA8" s="1283">
        <v>37656.649012572241</v>
      </c>
      <c r="AB8" s="1283">
        <v>2955.6466015092606</v>
      </c>
      <c r="AC8" s="1283">
        <v>2918.1646346439629</v>
      </c>
      <c r="AD8" s="1283">
        <v>22352.307688890385</v>
      </c>
      <c r="AE8" s="1283">
        <v>189.07032505880647</v>
      </c>
      <c r="AF8" s="1283">
        <v>1338.3526950081937</v>
      </c>
      <c r="AG8" s="1283">
        <v>0</v>
      </c>
      <c r="AH8" s="1283">
        <v>0</v>
      </c>
      <c r="AI8" s="1283">
        <v>0</v>
      </c>
      <c r="AJ8" s="1283">
        <v>0</v>
      </c>
      <c r="AK8" s="1283">
        <v>264176.2513733157</v>
      </c>
      <c r="AL8" s="1283">
        <v>23046714.478815496</v>
      </c>
      <c r="AM8" s="1283">
        <v>2559962.7554745306</v>
      </c>
      <c r="AN8" s="1283">
        <v>4881831.334319219</v>
      </c>
      <c r="AO8" s="1283">
        <v>0</v>
      </c>
      <c r="AP8" s="1283">
        <v>907813.92398776428</v>
      </c>
      <c r="AQ8" s="1283">
        <v>243042.83188416486</v>
      </c>
      <c r="AR8" s="1283">
        <v>8034.3842218806385</v>
      </c>
      <c r="AS8" s="1283">
        <v>1549.461335330355</v>
      </c>
      <c r="AT8" s="1283">
        <v>0</v>
      </c>
      <c r="AU8" s="1283">
        <v>2524.595288412846</v>
      </c>
      <c r="AV8" s="1283">
        <v>790.11750630764436</v>
      </c>
      <c r="AW8" s="1283">
        <v>2243.6856748299888</v>
      </c>
      <c r="AX8" s="1283">
        <v>93702.225524661</v>
      </c>
      <c r="AY8" s="1283">
        <v>2697063.2001514058</v>
      </c>
      <c r="AZ8" s="1283">
        <v>110790.61134287724</v>
      </c>
      <c r="BA8" s="1283">
        <v>155082.93204772047</v>
      </c>
      <c r="BB8" s="1283">
        <v>25481.293233438028</v>
      </c>
      <c r="BC8" s="1283">
        <v>6860736.0256101731</v>
      </c>
      <c r="BD8" s="1283">
        <v>0</v>
      </c>
      <c r="BE8" s="1283">
        <v>5965.1508099295033</v>
      </c>
      <c r="BF8" s="1283">
        <v>101188.14356684024</v>
      </c>
      <c r="BG8" s="1283">
        <v>65485.586273487505</v>
      </c>
      <c r="BH8" s="1283">
        <v>35408.166041032135</v>
      </c>
      <c r="BI8" s="1283">
        <v>2335.0106794908911</v>
      </c>
      <c r="BJ8" s="1283">
        <v>8559.3667179070198</v>
      </c>
      <c r="BK8" s="1283">
        <v>4303.0297988710727</v>
      </c>
      <c r="BL8" s="1283">
        <v>2276.3157682483079</v>
      </c>
      <c r="BM8" s="1283">
        <v>14680.291766118944</v>
      </c>
      <c r="BN8" s="1283">
        <v>3358.0630370885187</v>
      </c>
      <c r="BO8" s="1283">
        <v>7610.0659503198349</v>
      </c>
      <c r="BP8" s="1283">
        <v>7120.0113495893411</v>
      </c>
      <c r="BQ8" s="1283">
        <v>89778.73863728618</v>
      </c>
      <c r="BR8" s="1283">
        <v>923.56595808331235</v>
      </c>
      <c r="BS8" s="1283">
        <v>7019.9489417938021</v>
      </c>
      <c r="BT8" s="1283">
        <v>3888.3753210769451</v>
      </c>
      <c r="BU8" s="1283">
        <v>2525.7606555159377</v>
      </c>
      <c r="BV8" s="1283">
        <v>6949.8447787615423</v>
      </c>
      <c r="BW8" s="1283">
        <v>165.98006277398306</v>
      </c>
      <c r="BX8" s="1283">
        <v>2727.1535817947556</v>
      </c>
      <c r="BY8" s="1283">
        <v>2887.6895147721239</v>
      </c>
      <c r="BZ8" s="1283">
        <v>34178.444791338567</v>
      </c>
      <c r="CA8" s="1283">
        <v>661.30047805211211</v>
      </c>
      <c r="CB8" s="1283">
        <v>1118.0057622214481</v>
      </c>
      <c r="CC8" s="1283">
        <v>30075.967538177363</v>
      </c>
      <c r="CD8" s="1283">
        <v>14013.459071569045</v>
      </c>
      <c r="CE8" s="1283">
        <v>8344.7959540266129</v>
      </c>
      <c r="CF8" s="1283">
        <v>2479.1708718602904</v>
      </c>
      <c r="CG8" s="1283">
        <v>7674.222186457946</v>
      </c>
      <c r="CH8" s="1283">
        <v>2749.3591018768507</v>
      </c>
      <c r="CI8" s="1283">
        <v>6114.1977071883312</v>
      </c>
      <c r="CJ8" s="1283">
        <v>4146.6500608049973</v>
      </c>
      <c r="CK8" s="1283">
        <v>3361.1418748686588</v>
      </c>
      <c r="CL8" s="1283">
        <v>2387.6574159955317</v>
      </c>
      <c r="CM8" s="1283">
        <v>33159.918006011896</v>
      </c>
      <c r="CN8" s="1283">
        <v>4080.7659569828606</v>
      </c>
      <c r="CO8" s="1283">
        <v>0</v>
      </c>
      <c r="CP8" s="1283">
        <v>1048.6812014231709</v>
      </c>
      <c r="CQ8" s="1283">
        <v>1660.7870984502263</v>
      </c>
      <c r="CR8" s="1283">
        <v>0</v>
      </c>
      <c r="CS8" s="1283">
        <v>0</v>
      </c>
      <c r="CT8" s="1283">
        <v>0</v>
      </c>
      <c r="CU8" s="1283">
        <v>0</v>
      </c>
      <c r="CV8" s="1283">
        <v>207795.93284747106</v>
      </c>
      <c r="CW8" s="1283">
        <v>0</v>
      </c>
      <c r="CX8" s="1283">
        <v>0</v>
      </c>
      <c r="CY8" s="1283">
        <v>6967.6615568996258</v>
      </c>
      <c r="CZ8" s="1283">
        <v>541.55612661960481</v>
      </c>
      <c r="DA8" s="1283">
        <v>0</v>
      </c>
      <c r="DB8" s="1283">
        <v>8835575.1637366582</v>
      </c>
      <c r="DC8" s="1283">
        <v>1802499.5825751412</v>
      </c>
      <c r="DD8" s="1283">
        <v>1079936.4227027525</v>
      </c>
      <c r="DE8" s="1283">
        <v>581531.9096706179</v>
      </c>
      <c r="DF8" s="1283">
        <v>79804.312721465234</v>
      </c>
      <c r="DG8" s="1283">
        <v>955962.09315375355</v>
      </c>
      <c r="DH8" s="1283">
        <v>5747.3402817539099</v>
      </c>
      <c r="DI8" s="1283">
        <v>6959.82904478812</v>
      </c>
      <c r="DJ8" s="1283">
        <v>11062.673280653718</v>
      </c>
      <c r="DK8" s="1283">
        <v>8332.4470069377749</v>
      </c>
      <c r="DL8" s="1283">
        <v>5425.6172524514095</v>
      </c>
      <c r="DM8" s="1283">
        <v>4121.4636527170551</v>
      </c>
      <c r="DN8" s="1283">
        <v>0</v>
      </c>
      <c r="DO8" s="1283">
        <v>552.48807642806787</v>
      </c>
      <c r="DP8" s="1283">
        <v>369.44683281579455</v>
      </c>
      <c r="DQ8" s="1283">
        <v>32829.360124437226</v>
      </c>
      <c r="DR8" s="1283">
        <v>8515.6839884652909</v>
      </c>
      <c r="DS8" s="1283">
        <v>2186.9014469501776</v>
      </c>
      <c r="DT8" s="1283">
        <v>2827.5204999972111</v>
      </c>
      <c r="DU8" s="1283">
        <v>1260.9911455477964</v>
      </c>
      <c r="DV8" s="1283">
        <v>8134.9677155479467</v>
      </c>
      <c r="DW8" s="1283">
        <v>121867.26930025186</v>
      </c>
      <c r="DX8" s="1283">
        <v>19801.521545764037</v>
      </c>
      <c r="DY8" s="1283">
        <v>98.12289063993741</v>
      </c>
      <c r="DZ8" s="1283">
        <v>528.94912424623624</v>
      </c>
      <c r="EA8" s="1283">
        <v>455.72405363038575</v>
      </c>
      <c r="EB8" s="1283">
        <v>276.09665450672685</v>
      </c>
      <c r="EC8" s="1283">
        <v>90024.054485304674</v>
      </c>
      <c r="ED8" s="1283">
        <v>4791.0776660413949</v>
      </c>
      <c r="EE8" s="1283">
        <v>3987.5017583000222</v>
      </c>
      <c r="EF8" s="1283">
        <v>418.32567152463548</v>
      </c>
      <c r="EG8" s="1283">
        <v>0</v>
      </c>
      <c r="EH8" s="1283">
        <v>32723.98114460543</v>
      </c>
      <c r="EI8" s="1283">
        <v>5636.9207177145054</v>
      </c>
      <c r="EJ8" s="1283">
        <v>5161.0521701528232</v>
      </c>
      <c r="EK8" s="1283">
        <v>722.93898254076453</v>
      </c>
      <c r="EL8" s="1283">
        <v>1031.5214274207492</v>
      </c>
      <c r="EM8" s="1283">
        <v>39930.194175097749</v>
      </c>
      <c r="EN8" s="1283">
        <v>67834.583529728305</v>
      </c>
      <c r="EO8" s="1283">
        <v>49475.218480251307</v>
      </c>
      <c r="EP8" s="1283">
        <v>2992.0958610657599</v>
      </c>
      <c r="EQ8" s="1283">
        <v>11118.943389363263</v>
      </c>
      <c r="ER8" s="1283">
        <v>0.12305834101695899</v>
      </c>
      <c r="ES8" s="1283">
        <v>674.20193175324994</v>
      </c>
      <c r="ET8" s="1283">
        <v>0</v>
      </c>
      <c r="EU8" s="1283">
        <v>482.55715621658442</v>
      </c>
      <c r="EV8" s="1283">
        <v>346.05998224549444</v>
      </c>
      <c r="EW8" s="1283">
        <v>3011.9856004440817</v>
      </c>
      <c r="EX8" s="1283">
        <v>8808.1527073822672</v>
      </c>
      <c r="EY8" s="1283">
        <v>0</v>
      </c>
      <c r="EZ8" s="1284">
        <v>0</v>
      </c>
      <c r="FA8" s="1285">
        <f t="shared" ref="FA8:FA71" si="0">SUM(D8:EZ8)</f>
        <v>60466112.962516382</v>
      </c>
      <c r="FB8" s="1258">
        <v>822910.14951975725</v>
      </c>
      <c r="FC8" s="1258">
        <v>1159428.1385876697</v>
      </c>
      <c r="FD8" s="1260">
        <f t="shared" ref="FD8:FD71" si="1">FB8+FC8</f>
        <v>1982338.2881074268</v>
      </c>
      <c r="FE8" s="1258">
        <v>0</v>
      </c>
      <c r="FF8" s="1260">
        <f t="shared" ref="FF8:FF71" si="2">FD8+FE8</f>
        <v>1982338.2881074268</v>
      </c>
      <c r="FG8" s="1258">
        <v>0</v>
      </c>
      <c r="FH8" s="1258">
        <v>2545650.9166031927</v>
      </c>
      <c r="FI8" s="1260">
        <f t="shared" ref="FI8:FI71" si="3">FG8+FH8</f>
        <v>2545650.9166031927</v>
      </c>
      <c r="FJ8" s="1258">
        <v>132294.82800939449</v>
      </c>
      <c r="FK8" s="1286">
        <f t="shared" ref="FK8:FK71" si="4">FF8+FI8+FJ8</f>
        <v>4660284.0327200145</v>
      </c>
      <c r="FL8" s="1287">
        <v>9785323.1440305281</v>
      </c>
      <c r="FM8" s="1288">
        <v>55341073.851205826</v>
      </c>
    </row>
    <row r="9" spans="1:169" x14ac:dyDescent="0.25">
      <c r="A9" s="1530"/>
      <c r="B9" s="1281" t="s">
        <v>470</v>
      </c>
      <c r="C9" s="1282" t="s">
        <v>1168</v>
      </c>
      <c r="D9" s="1283">
        <v>93.742953869309929</v>
      </c>
      <c r="E9" s="1283">
        <v>0</v>
      </c>
      <c r="F9" s="1283">
        <v>19105284.701052215</v>
      </c>
      <c r="G9" s="1283">
        <v>0</v>
      </c>
      <c r="H9" s="1283">
        <v>1313842.3255506223</v>
      </c>
      <c r="I9" s="1283">
        <v>0</v>
      </c>
      <c r="J9" s="1283">
        <v>0</v>
      </c>
      <c r="K9" s="1283">
        <v>0</v>
      </c>
      <c r="L9" s="1283">
        <v>0</v>
      </c>
      <c r="M9" s="1283">
        <v>0</v>
      </c>
      <c r="N9" s="1283">
        <v>0</v>
      </c>
      <c r="O9" s="1283">
        <v>0</v>
      </c>
      <c r="P9" s="1283">
        <v>1842.2898362369942</v>
      </c>
      <c r="Q9" s="1283">
        <v>0</v>
      </c>
      <c r="R9" s="1283">
        <v>0</v>
      </c>
      <c r="S9" s="1283">
        <v>78625081.296482325</v>
      </c>
      <c r="T9" s="1283">
        <v>0</v>
      </c>
      <c r="U9" s="1283">
        <v>1336524.8453307315</v>
      </c>
      <c r="V9" s="1283">
        <v>47098.288841187161</v>
      </c>
      <c r="W9" s="1283">
        <v>13294247.444078717</v>
      </c>
      <c r="X9" s="1283">
        <v>7433.0780122760925</v>
      </c>
      <c r="Y9" s="1283">
        <v>6966446.8423402328</v>
      </c>
      <c r="Z9" s="1283">
        <v>16422.725849872437</v>
      </c>
      <c r="AA9" s="1283">
        <v>410367.06675035809</v>
      </c>
      <c r="AB9" s="1283">
        <v>0</v>
      </c>
      <c r="AC9" s="1283">
        <v>0</v>
      </c>
      <c r="AD9" s="1283">
        <v>86036.956029146211</v>
      </c>
      <c r="AE9" s="1283">
        <v>8060262.7073166026</v>
      </c>
      <c r="AF9" s="1283">
        <v>2141680.9977572439</v>
      </c>
      <c r="AG9" s="1283">
        <v>0</v>
      </c>
      <c r="AH9" s="1283">
        <v>0</v>
      </c>
      <c r="AI9" s="1283">
        <v>0</v>
      </c>
      <c r="AJ9" s="1283">
        <v>5330307.7832094748</v>
      </c>
      <c r="AK9" s="1283">
        <v>0</v>
      </c>
      <c r="AL9" s="1283">
        <v>0</v>
      </c>
      <c r="AM9" s="1283">
        <v>0</v>
      </c>
      <c r="AN9" s="1283">
        <v>0</v>
      </c>
      <c r="AO9" s="1283">
        <v>0</v>
      </c>
      <c r="AP9" s="1283">
        <v>471005.9432874592</v>
      </c>
      <c r="AQ9" s="1283">
        <v>213129.17625413297</v>
      </c>
      <c r="AR9" s="1283">
        <v>0</v>
      </c>
      <c r="AS9" s="1283">
        <v>0</v>
      </c>
      <c r="AT9" s="1283">
        <v>0</v>
      </c>
      <c r="AU9" s="1283">
        <v>604.45310064104194</v>
      </c>
      <c r="AV9" s="1283">
        <v>0</v>
      </c>
      <c r="AW9" s="1283">
        <v>0.97740748374420106</v>
      </c>
      <c r="AX9" s="1283">
        <v>0</v>
      </c>
      <c r="AY9" s="1283">
        <v>1966404.6683726825</v>
      </c>
      <c r="AZ9" s="1283">
        <v>830.85257376748552</v>
      </c>
      <c r="BA9" s="1283">
        <v>16189090.79341295</v>
      </c>
      <c r="BB9" s="1283">
        <v>0</v>
      </c>
      <c r="BC9" s="1283">
        <v>0</v>
      </c>
      <c r="BD9" s="1283">
        <v>0</v>
      </c>
      <c r="BE9" s="1283">
        <v>0</v>
      </c>
      <c r="BF9" s="1283">
        <v>0</v>
      </c>
      <c r="BG9" s="1283">
        <v>0</v>
      </c>
      <c r="BH9" s="1283">
        <v>0</v>
      </c>
      <c r="BI9" s="1283">
        <v>0</v>
      </c>
      <c r="BJ9" s="1283">
        <v>0</v>
      </c>
      <c r="BK9" s="1283">
        <v>0</v>
      </c>
      <c r="BL9" s="1283">
        <v>0</v>
      </c>
      <c r="BM9" s="1283">
        <v>0</v>
      </c>
      <c r="BN9" s="1283">
        <v>0</v>
      </c>
      <c r="BO9" s="1283">
        <v>0</v>
      </c>
      <c r="BP9" s="1283">
        <v>0</v>
      </c>
      <c r="BQ9" s="1283">
        <v>0</v>
      </c>
      <c r="BR9" s="1283">
        <v>0</v>
      </c>
      <c r="BS9" s="1283">
        <v>0</v>
      </c>
      <c r="BT9" s="1283">
        <v>0</v>
      </c>
      <c r="BU9" s="1283">
        <v>0</v>
      </c>
      <c r="BV9" s="1283">
        <v>0</v>
      </c>
      <c r="BW9" s="1283">
        <v>0</v>
      </c>
      <c r="BX9" s="1283">
        <v>0</v>
      </c>
      <c r="BY9" s="1283">
        <v>0</v>
      </c>
      <c r="BZ9" s="1283">
        <v>0</v>
      </c>
      <c r="CA9" s="1283">
        <v>0</v>
      </c>
      <c r="CB9" s="1283">
        <v>0</v>
      </c>
      <c r="CC9" s="1283">
        <v>0</v>
      </c>
      <c r="CD9" s="1283">
        <v>0</v>
      </c>
      <c r="CE9" s="1283">
        <v>0</v>
      </c>
      <c r="CF9" s="1283">
        <v>0</v>
      </c>
      <c r="CG9" s="1283">
        <v>0</v>
      </c>
      <c r="CH9" s="1283">
        <v>0</v>
      </c>
      <c r="CI9" s="1283">
        <v>0</v>
      </c>
      <c r="CJ9" s="1283">
        <v>0</v>
      </c>
      <c r="CK9" s="1283">
        <v>0</v>
      </c>
      <c r="CL9" s="1283">
        <v>1.1148139847354015E-2</v>
      </c>
      <c r="CM9" s="1283">
        <v>0</v>
      </c>
      <c r="CN9" s="1283">
        <v>0</v>
      </c>
      <c r="CO9" s="1283">
        <v>0</v>
      </c>
      <c r="CP9" s="1283">
        <v>0</v>
      </c>
      <c r="CQ9" s="1283">
        <v>0</v>
      </c>
      <c r="CR9" s="1283">
        <v>0</v>
      </c>
      <c r="CS9" s="1283">
        <v>0</v>
      </c>
      <c r="CT9" s="1283">
        <v>0</v>
      </c>
      <c r="CU9" s="1283">
        <v>0</v>
      </c>
      <c r="CV9" s="1283">
        <v>1561519.3559106381</v>
      </c>
      <c r="CW9" s="1283">
        <v>0</v>
      </c>
      <c r="CX9" s="1283">
        <v>0</v>
      </c>
      <c r="CY9" s="1283">
        <v>0</v>
      </c>
      <c r="CZ9" s="1283">
        <v>0</v>
      </c>
      <c r="DA9" s="1283">
        <v>0</v>
      </c>
      <c r="DB9" s="1283">
        <v>0</v>
      </c>
      <c r="DC9" s="1283">
        <v>0</v>
      </c>
      <c r="DD9" s="1283">
        <v>0</v>
      </c>
      <c r="DE9" s="1283">
        <v>0</v>
      </c>
      <c r="DF9" s="1283">
        <v>0</v>
      </c>
      <c r="DG9" s="1283">
        <v>0</v>
      </c>
      <c r="DH9" s="1283">
        <v>0</v>
      </c>
      <c r="DI9" s="1283">
        <v>0</v>
      </c>
      <c r="DJ9" s="1283">
        <v>663.29760760222553</v>
      </c>
      <c r="DK9" s="1283">
        <v>499.59824582721069</v>
      </c>
      <c r="DL9" s="1283">
        <v>0</v>
      </c>
      <c r="DM9" s="1283">
        <v>0</v>
      </c>
      <c r="DN9" s="1283">
        <v>0</v>
      </c>
      <c r="DO9" s="1283">
        <v>184.2194793409538</v>
      </c>
      <c r="DP9" s="1283">
        <v>0</v>
      </c>
      <c r="DQ9" s="1283">
        <v>0</v>
      </c>
      <c r="DR9" s="1283">
        <v>0</v>
      </c>
      <c r="DS9" s="1283">
        <v>0</v>
      </c>
      <c r="DT9" s="1283">
        <v>0</v>
      </c>
      <c r="DU9" s="1283">
        <v>0</v>
      </c>
      <c r="DV9" s="1283">
        <v>22.650930084960891</v>
      </c>
      <c r="DW9" s="1283">
        <v>7882763.8568503475</v>
      </c>
      <c r="DX9" s="1283">
        <v>0</v>
      </c>
      <c r="DY9" s="1283">
        <v>0</v>
      </c>
      <c r="DZ9" s="1283">
        <v>0</v>
      </c>
      <c r="EA9" s="1283">
        <v>0</v>
      </c>
      <c r="EB9" s="1283">
        <v>0</v>
      </c>
      <c r="EC9" s="1283">
        <v>0</v>
      </c>
      <c r="ED9" s="1283">
        <v>0</v>
      </c>
      <c r="EE9" s="1283">
        <v>0</v>
      </c>
      <c r="EF9" s="1283">
        <v>0</v>
      </c>
      <c r="EG9" s="1283">
        <v>0</v>
      </c>
      <c r="EH9" s="1283">
        <v>0</v>
      </c>
      <c r="EI9" s="1283">
        <v>790369.32755843154</v>
      </c>
      <c r="EJ9" s="1283">
        <v>0</v>
      </c>
      <c r="EK9" s="1283">
        <v>760.52754322356975</v>
      </c>
      <c r="EL9" s="1283">
        <v>1085.1544541444564</v>
      </c>
      <c r="EM9" s="1283">
        <v>0</v>
      </c>
      <c r="EN9" s="1283">
        <v>0</v>
      </c>
      <c r="EO9" s="1283">
        <v>156108.54588145169</v>
      </c>
      <c r="EP9" s="1283">
        <v>0</v>
      </c>
      <c r="EQ9" s="1283">
        <v>0</v>
      </c>
      <c r="ER9" s="1283">
        <v>17525.300635743388</v>
      </c>
      <c r="ES9" s="1283">
        <v>0</v>
      </c>
      <c r="ET9" s="1283">
        <v>0</v>
      </c>
      <c r="EU9" s="1283">
        <v>0</v>
      </c>
      <c r="EV9" s="1283">
        <v>0</v>
      </c>
      <c r="EW9" s="1283">
        <v>0</v>
      </c>
      <c r="EX9" s="1283">
        <v>99475.331145754899</v>
      </c>
      <c r="EY9" s="1283">
        <v>0</v>
      </c>
      <c r="EZ9" s="1284">
        <v>0</v>
      </c>
      <c r="FA9" s="1285">
        <f t="shared" si="0"/>
        <v>166095017.13319102</v>
      </c>
      <c r="FB9" s="1258">
        <v>35878705.787100479</v>
      </c>
      <c r="FC9" s="1258">
        <v>56258217.099384695</v>
      </c>
      <c r="FD9" s="1260">
        <f t="shared" si="1"/>
        <v>92136922.886485174</v>
      </c>
      <c r="FE9" s="1258">
        <v>0</v>
      </c>
      <c r="FF9" s="1260">
        <f t="shared" si="2"/>
        <v>92136922.886485174</v>
      </c>
      <c r="FG9" s="1258">
        <v>18494370.335745938</v>
      </c>
      <c r="FH9" s="1258">
        <v>722773.65415302338</v>
      </c>
      <c r="FI9" s="1260">
        <f t="shared" si="3"/>
        <v>19217143.989898961</v>
      </c>
      <c r="FJ9" s="1258">
        <v>786463.81056854082</v>
      </c>
      <c r="FK9" s="1286">
        <f t="shared" si="4"/>
        <v>112140530.68695268</v>
      </c>
      <c r="FL9" s="1287">
        <v>2968537.9595576236</v>
      </c>
      <c r="FM9" s="1288">
        <v>275267009.86058593</v>
      </c>
    </row>
    <row r="10" spans="1:169" x14ac:dyDescent="0.25">
      <c r="A10" s="1530"/>
      <c r="B10" s="1281" t="s">
        <v>227</v>
      </c>
      <c r="C10" s="1282" t="s">
        <v>1169</v>
      </c>
      <c r="D10" s="1283">
        <v>0</v>
      </c>
      <c r="E10" s="1283">
        <v>0</v>
      </c>
      <c r="F10" s="1283">
        <v>0</v>
      </c>
      <c r="G10" s="1283">
        <v>3626400.9802974714</v>
      </c>
      <c r="H10" s="1283">
        <v>603314.17884545901</v>
      </c>
      <c r="I10" s="1283">
        <v>0</v>
      </c>
      <c r="J10" s="1283">
        <v>0</v>
      </c>
      <c r="K10" s="1283">
        <v>0</v>
      </c>
      <c r="L10" s="1283">
        <v>0</v>
      </c>
      <c r="M10" s="1283">
        <v>0</v>
      </c>
      <c r="N10" s="1283">
        <v>0</v>
      </c>
      <c r="O10" s="1283">
        <v>0</v>
      </c>
      <c r="P10" s="1283">
        <v>4235396.9329202333</v>
      </c>
      <c r="Q10" s="1283">
        <v>0</v>
      </c>
      <c r="R10" s="1283">
        <v>0</v>
      </c>
      <c r="S10" s="1283">
        <v>266.15105933321507</v>
      </c>
      <c r="T10" s="1283">
        <v>31841740.658577345</v>
      </c>
      <c r="U10" s="1283">
        <v>954729.01798080071</v>
      </c>
      <c r="V10" s="1283">
        <v>73198.547264618697</v>
      </c>
      <c r="W10" s="1283">
        <v>0</v>
      </c>
      <c r="X10" s="1283">
        <v>15574.513530447883</v>
      </c>
      <c r="Y10" s="1283">
        <v>1427782.8369288254</v>
      </c>
      <c r="Z10" s="1283">
        <v>2358.7409891615685</v>
      </c>
      <c r="AA10" s="1283">
        <v>0</v>
      </c>
      <c r="AB10" s="1283">
        <v>0</v>
      </c>
      <c r="AC10" s="1283">
        <v>0</v>
      </c>
      <c r="AD10" s="1283">
        <v>0</v>
      </c>
      <c r="AE10" s="1283">
        <v>0</v>
      </c>
      <c r="AF10" s="1283">
        <v>0</v>
      </c>
      <c r="AG10" s="1283">
        <v>0</v>
      </c>
      <c r="AH10" s="1283">
        <v>0</v>
      </c>
      <c r="AI10" s="1283">
        <v>0</v>
      </c>
      <c r="AJ10" s="1283">
        <v>0</v>
      </c>
      <c r="AK10" s="1283">
        <v>0</v>
      </c>
      <c r="AL10" s="1283">
        <v>0</v>
      </c>
      <c r="AM10" s="1283">
        <v>0</v>
      </c>
      <c r="AN10" s="1283">
        <v>0</v>
      </c>
      <c r="AO10" s="1283">
        <v>0</v>
      </c>
      <c r="AP10" s="1283">
        <v>386975.91840865812</v>
      </c>
      <c r="AQ10" s="1283">
        <v>0</v>
      </c>
      <c r="AR10" s="1283">
        <v>0</v>
      </c>
      <c r="AS10" s="1283">
        <v>0</v>
      </c>
      <c r="AT10" s="1283">
        <v>0</v>
      </c>
      <c r="AU10" s="1283">
        <v>0</v>
      </c>
      <c r="AV10" s="1283">
        <v>0</v>
      </c>
      <c r="AW10" s="1283">
        <v>0</v>
      </c>
      <c r="AX10" s="1283">
        <v>0</v>
      </c>
      <c r="AY10" s="1283">
        <v>0</v>
      </c>
      <c r="AZ10" s="1283">
        <v>2410.1334190702673</v>
      </c>
      <c r="BA10" s="1283">
        <v>35168.819190830225</v>
      </c>
      <c r="BB10" s="1283">
        <v>0</v>
      </c>
      <c r="BC10" s="1283">
        <v>0</v>
      </c>
      <c r="BD10" s="1283">
        <v>0</v>
      </c>
      <c r="BE10" s="1283">
        <v>0</v>
      </c>
      <c r="BF10" s="1283">
        <v>0</v>
      </c>
      <c r="BG10" s="1283">
        <v>0</v>
      </c>
      <c r="BH10" s="1283">
        <v>0</v>
      </c>
      <c r="BI10" s="1283">
        <v>0</v>
      </c>
      <c r="BJ10" s="1283">
        <v>0</v>
      </c>
      <c r="BK10" s="1283">
        <v>0</v>
      </c>
      <c r="BL10" s="1283">
        <v>0</v>
      </c>
      <c r="BM10" s="1283">
        <v>0</v>
      </c>
      <c r="BN10" s="1283">
        <v>0</v>
      </c>
      <c r="BO10" s="1283">
        <v>0</v>
      </c>
      <c r="BP10" s="1283">
        <v>0</v>
      </c>
      <c r="BQ10" s="1283">
        <v>0</v>
      </c>
      <c r="BR10" s="1283">
        <v>0</v>
      </c>
      <c r="BS10" s="1283">
        <v>0</v>
      </c>
      <c r="BT10" s="1283">
        <v>0</v>
      </c>
      <c r="BU10" s="1283">
        <v>0</v>
      </c>
      <c r="BV10" s="1283">
        <v>0</v>
      </c>
      <c r="BW10" s="1283">
        <v>0</v>
      </c>
      <c r="BX10" s="1283">
        <v>0</v>
      </c>
      <c r="BY10" s="1283">
        <v>0</v>
      </c>
      <c r="BZ10" s="1283">
        <v>0</v>
      </c>
      <c r="CA10" s="1283">
        <v>0</v>
      </c>
      <c r="CB10" s="1283">
        <v>0</v>
      </c>
      <c r="CC10" s="1283">
        <v>0</v>
      </c>
      <c r="CD10" s="1283">
        <v>0</v>
      </c>
      <c r="CE10" s="1283">
        <v>0</v>
      </c>
      <c r="CF10" s="1283">
        <v>0</v>
      </c>
      <c r="CG10" s="1283">
        <v>0</v>
      </c>
      <c r="CH10" s="1283">
        <v>0</v>
      </c>
      <c r="CI10" s="1283">
        <v>0</v>
      </c>
      <c r="CJ10" s="1283">
        <v>0</v>
      </c>
      <c r="CK10" s="1283">
        <v>0</v>
      </c>
      <c r="CL10" s="1283">
        <v>0</v>
      </c>
      <c r="CM10" s="1283">
        <v>0</v>
      </c>
      <c r="CN10" s="1283">
        <v>0</v>
      </c>
      <c r="CO10" s="1283">
        <v>0</v>
      </c>
      <c r="CP10" s="1283">
        <v>0</v>
      </c>
      <c r="CQ10" s="1283">
        <v>0</v>
      </c>
      <c r="CR10" s="1283">
        <v>0</v>
      </c>
      <c r="CS10" s="1283">
        <v>0</v>
      </c>
      <c r="CT10" s="1283">
        <v>0</v>
      </c>
      <c r="CU10" s="1283">
        <v>0</v>
      </c>
      <c r="CV10" s="1283">
        <v>0</v>
      </c>
      <c r="CW10" s="1283">
        <v>0</v>
      </c>
      <c r="CX10" s="1283">
        <v>0</v>
      </c>
      <c r="CY10" s="1283">
        <v>0</v>
      </c>
      <c r="CZ10" s="1283">
        <v>0</v>
      </c>
      <c r="DA10" s="1283">
        <v>0</v>
      </c>
      <c r="DB10" s="1283">
        <v>0</v>
      </c>
      <c r="DC10" s="1283">
        <v>0</v>
      </c>
      <c r="DD10" s="1283">
        <v>0</v>
      </c>
      <c r="DE10" s="1283">
        <v>0</v>
      </c>
      <c r="DF10" s="1283">
        <v>0</v>
      </c>
      <c r="DG10" s="1283">
        <v>0</v>
      </c>
      <c r="DH10" s="1283">
        <v>0</v>
      </c>
      <c r="DI10" s="1283">
        <v>0</v>
      </c>
      <c r="DJ10" s="1283">
        <v>291.96412362689989</v>
      </c>
      <c r="DK10" s="1283">
        <v>219.90847296399727</v>
      </c>
      <c r="DL10" s="1283">
        <v>0</v>
      </c>
      <c r="DM10" s="1283">
        <v>0</v>
      </c>
      <c r="DN10" s="1283">
        <v>0</v>
      </c>
      <c r="DO10" s="1283">
        <v>455.8775121879886</v>
      </c>
      <c r="DP10" s="1283">
        <v>0</v>
      </c>
      <c r="DQ10" s="1283">
        <v>0</v>
      </c>
      <c r="DR10" s="1283">
        <v>0</v>
      </c>
      <c r="DS10" s="1283">
        <v>0</v>
      </c>
      <c r="DT10" s="1283">
        <v>0</v>
      </c>
      <c r="DU10" s="1283">
        <v>0</v>
      </c>
      <c r="DV10" s="1283">
        <v>0</v>
      </c>
      <c r="DW10" s="1283">
        <v>27885169.646674585</v>
      </c>
      <c r="DX10" s="1283">
        <v>0</v>
      </c>
      <c r="DY10" s="1283">
        <v>0</v>
      </c>
      <c r="DZ10" s="1283">
        <v>0</v>
      </c>
      <c r="EA10" s="1283">
        <v>0</v>
      </c>
      <c r="EB10" s="1283">
        <v>0</v>
      </c>
      <c r="EC10" s="1283">
        <v>0</v>
      </c>
      <c r="ED10" s="1283">
        <v>0</v>
      </c>
      <c r="EE10" s="1283">
        <v>0</v>
      </c>
      <c r="EF10" s="1283">
        <v>0</v>
      </c>
      <c r="EG10" s="1283">
        <v>0</v>
      </c>
      <c r="EH10" s="1283">
        <v>0</v>
      </c>
      <c r="EI10" s="1283">
        <v>683482.52325463819</v>
      </c>
      <c r="EJ10" s="1283">
        <v>0</v>
      </c>
      <c r="EK10" s="1283">
        <v>615.93857108211</v>
      </c>
      <c r="EL10" s="1283">
        <v>1171.7979882860329</v>
      </c>
      <c r="EM10" s="1283">
        <v>0</v>
      </c>
      <c r="EN10" s="1283">
        <v>0</v>
      </c>
      <c r="EO10" s="1283">
        <v>0</v>
      </c>
      <c r="EP10" s="1283">
        <v>0</v>
      </c>
      <c r="EQ10" s="1283">
        <v>0</v>
      </c>
      <c r="ER10" s="1283">
        <v>39774.50325783623</v>
      </c>
      <c r="ES10" s="1283">
        <v>0</v>
      </c>
      <c r="ET10" s="1283">
        <v>0</v>
      </c>
      <c r="EU10" s="1283">
        <v>0</v>
      </c>
      <c r="EV10" s="1283">
        <v>0</v>
      </c>
      <c r="EW10" s="1283">
        <v>0</v>
      </c>
      <c r="EX10" s="1283">
        <v>36271.537593928886</v>
      </c>
      <c r="EY10" s="1283">
        <v>0</v>
      </c>
      <c r="EZ10" s="1284">
        <v>0</v>
      </c>
      <c r="FA10" s="1285">
        <f t="shared" si="0"/>
        <v>71852771.126861379</v>
      </c>
      <c r="FB10" s="1258">
        <v>7889399.8420015033</v>
      </c>
      <c r="FC10" s="1258">
        <v>44186300.666888967</v>
      </c>
      <c r="FD10" s="1260">
        <f t="shared" si="1"/>
        <v>52075700.508890472</v>
      </c>
      <c r="FE10" s="1258">
        <v>0</v>
      </c>
      <c r="FF10" s="1260">
        <f t="shared" si="2"/>
        <v>52075700.508890472</v>
      </c>
      <c r="FG10" s="1258">
        <v>12903.744916544172</v>
      </c>
      <c r="FH10" s="1258">
        <v>744069.78159131925</v>
      </c>
      <c r="FI10" s="1260">
        <f t="shared" si="3"/>
        <v>756973.52650786343</v>
      </c>
      <c r="FJ10" s="1258">
        <v>1327768.3368025785</v>
      </c>
      <c r="FK10" s="1286">
        <f t="shared" si="4"/>
        <v>54160442.372200914</v>
      </c>
      <c r="FL10" s="1287">
        <v>4228576.3464299999</v>
      </c>
      <c r="FM10" s="1288">
        <v>121784637.15263233</v>
      </c>
    </row>
    <row r="11" spans="1:169" ht="14.25" customHeight="1" x14ac:dyDescent="0.25">
      <c r="A11" s="1530"/>
      <c r="B11" s="1281" t="s">
        <v>654</v>
      </c>
      <c r="C11" s="1282" t="s">
        <v>1170</v>
      </c>
      <c r="D11" s="1283">
        <v>9363332.0480748396</v>
      </c>
      <c r="E11" s="1283">
        <v>5952055.7191567533</v>
      </c>
      <c r="F11" s="1283">
        <v>889535.7334966457</v>
      </c>
      <c r="G11" s="1283">
        <v>4103967.8592738239</v>
      </c>
      <c r="H11" s="1283">
        <v>4551298.2303444948</v>
      </c>
      <c r="I11" s="1283">
        <v>0</v>
      </c>
      <c r="J11" s="1283">
        <v>0</v>
      </c>
      <c r="K11" s="1283">
        <v>0</v>
      </c>
      <c r="L11" s="1283">
        <v>0</v>
      </c>
      <c r="M11" s="1283">
        <v>0</v>
      </c>
      <c r="N11" s="1283">
        <v>0</v>
      </c>
      <c r="O11" s="1283">
        <v>0</v>
      </c>
      <c r="P11" s="1283">
        <v>76545.537046544909</v>
      </c>
      <c r="Q11" s="1283">
        <v>0</v>
      </c>
      <c r="R11" s="1283">
        <v>0</v>
      </c>
      <c r="S11" s="1283">
        <v>0</v>
      </c>
      <c r="T11" s="1283">
        <v>2.1153094031027827E-2</v>
      </c>
      <c r="U11" s="1283">
        <v>427616.15773429972</v>
      </c>
      <c r="V11" s="1283">
        <v>0</v>
      </c>
      <c r="W11" s="1283">
        <v>0</v>
      </c>
      <c r="X11" s="1283">
        <v>0</v>
      </c>
      <c r="Y11" s="1283">
        <v>0</v>
      </c>
      <c r="Z11" s="1283">
        <v>0</v>
      </c>
      <c r="AA11" s="1283">
        <v>0</v>
      </c>
      <c r="AB11" s="1283">
        <v>0</v>
      </c>
      <c r="AC11" s="1283">
        <v>0</v>
      </c>
      <c r="AD11" s="1283">
        <v>13822512.276395686</v>
      </c>
      <c r="AE11" s="1283">
        <v>6146.3666349925988</v>
      </c>
      <c r="AF11" s="1283">
        <v>1334324.3576856747</v>
      </c>
      <c r="AG11" s="1283">
        <v>0</v>
      </c>
      <c r="AH11" s="1283">
        <v>0</v>
      </c>
      <c r="AI11" s="1283">
        <v>0</v>
      </c>
      <c r="AJ11" s="1283">
        <v>0</v>
      </c>
      <c r="AK11" s="1283">
        <v>0</v>
      </c>
      <c r="AL11" s="1283">
        <v>239773.10192419286</v>
      </c>
      <c r="AM11" s="1283">
        <v>0</v>
      </c>
      <c r="AN11" s="1283">
        <v>203421.0639095862</v>
      </c>
      <c r="AO11" s="1283">
        <v>0</v>
      </c>
      <c r="AP11" s="1283">
        <v>0</v>
      </c>
      <c r="AQ11" s="1283">
        <v>0</v>
      </c>
      <c r="AR11" s="1283">
        <v>0</v>
      </c>
      <c r="AS11" s="1283">
        <v>0</v>
      </c>
      <c r="AT11" s="1283">
        <v>0</v>
      </c>
      <c r="AU11" s="1283">
        <v>0</v>
      </c>
      <c r="AV11" s="1283">
        <v>0</v>
      </c>
      <c r="AW11" s="1283">
        <v>0</v>
      </c>
      <c r="AX11" s="1283">
        <v>0</v>
      </c>
      <c r="AY11" s="1283">
        <v>0</v>
      </c>
      <c r="AZ11" s="1283">
        <v>0</v>
      </c>
      <c r="BA11" s="1283">
        <v>0</v>
      </c>
      <c r="BB11" s="1283">
        <v>0</v>
      </c>
      <c r="BC11" s="1283">
        <v>0</v>
      </c>
      <c r="BD11" s="1283">
        <v>0</v>
      </c>
      <c r="BE11" s="1283">
        <v>0</v>
      </c>
      <c r="BF11" s="1283">
        <v>0</v>
      </c>
      <c r="BG11" s="1283">
        <v>0</v>
      </c>
      <c r="BH11" s="1283">
        <v>0</v>
      </c>
      <c r="BI11" s="1283">
        <v>0</v>
      </c>
      <c r="BJ11" s="1283">
        <v>0</v>
      </c>
      <c r="BK11" s="1283">
        <v>0</v>
      </c>
      <c r="BL11" s="1283">
        <v>0</v>
      </c>
      <c r="BM11" s="1283">
        <v>0</v>
      </c>
      <c r="BN11" s="1283">
        <v>0</v>
      </c>
      <c r="BO11" s="1283">
        <v>0</v>
      </c>
      <c r="BP11" s="1283">
        <v>0</v>
      </c>
      <c r="BQ11" s="1283">
        <v>0</v>
      </c>
      <c r="BR11" s="1283">
        <v>0</v>
      </c>
      <c r="BS11" s="1283">
        <v>0</v>
      </c>
      <c r="BT11" s="1283">
        <v>0</v>
      </c>
      <c r="BU11" s="1283">
        <v>0</v>
      </c>
      <c r="BV11" s="1283">
        <v>0</v>
      </c>
      <c r="BW11" s="1283">
        <v>0</v>
      </c>
      <c r="BX11" s="1283">
        <v>0</v>
      </c>
      <c r="BY11" s="1283">
        <v>0</v>
      </c>
      <c r="BZ11" s="1283">
        <v>0</v>
      </c>
      <c r="CA11" s="1283">
        <v>0</v>
      </c>
      <c r="CB11" s="1283">
        <v>0</v>
      </c>
      <c r="CC11" s="1283">
        <v>0</v>
      </c>
      <c r="CD11" s="1283">
        <v>0</v>
      </c>
      <c r="CE11" s="1283">
        <v>0</v>
      </c>
      <c r="CF11" s="1283">
        <v>0</v>
      </c>
      <c r="CG11" s="1283">
        <v>0</v>
      </c>
      <c r="CH11" s="1283">
        <v>0</v>
      </c>
      <c r="CI11" s="1283">
        <v>0</v>
      </c>
      <c r="CJ11" s="1283">
        <v>0</v>
      </c>
      <c r="CK11" s="1283">
        <v>0</v>
      </c>
      <c r="CL11" s="1283">
        <v>0</v>
      </c>
      <c r="CM11" s="1283">
        <v>0</v>
      </c>
      <c r="CN11" s="1283">
        <v>0</v>
      </c>
      <c r="CO11" s="1283">
        <v>0</v>
      </c>
      <c r="CP11" s="1283">
        <v>0</v>
      </c>
      <c r="CQ11" s="1283">
        <v>0</v>
      </c>
      <c r="CR11" s="1283">
        <v>0</v>
      </c>
      <c r="CS11" s="1283">
        <v>0</v>
      </c>
      <c r="CT11" s="1283">
        <v>0</v>
      </c>
      <c r="CU11" s="1283">
        <v>0</v>
      </c>
      <c r="CV11" s="1283">
        <v>0</v>
      </c>
      <c r="CW11" s="1283">
        <v>0</v>
      </c>
      <c r="CX11" s="1283">
        <v>0</v>
      </c>
      <c r="CY11" s="1283">
        <v>0</v>
      </c>
      <c r="CZ11" s="1283">
        <v>0</v>
      </c>
      <c r="DA11" s="1283">
        <v>0</v>
      </c>
      <c r="DB11" s="1283">
        <v>0</v>
      </c>
      <c r="DC11" s="1283">
        <v>0</v>
      </c>
      <c r="DD11" s="1283">
        <v>0</v>
      </c>
      <c r="DE11" s="1283">
        <v>0</v>
      </c>
      <c r="DF11" s="1283">
        <v>0</v>
      </c>
      <c r="DG11" s="1283">
        <v>0</v>
      </c>
      <c r="DH11" s="1283">
        <v>0</v>
      </c>
      <c r="DI11" s="1283">
        <v>0</v>
      </c>
      <c r="DJ11" s="1283">
        <v>0</v>
      </c>
      <c r="DK11" s="1283">
        <v>0</v>
      </c>
      <c r="DL11" s="1283">
        <v>0</v>
      </c>
      <c r="DM11" s="1283">
        <v>0</v>
      </c>
      <c r="DN11" s="1283">
        <v>0</v>
      </c>
      <c r="DO11" s="1283">
        <v>0</v>
      </c>
      <c r="DP11" s="1283">
        <v>0</v>
      </c>
      <c r="DQ11" s="1283">
        <v>0</v>
      </c>
      <c r="DR11" s="1283">
        <v>0</v>
      </c>
      <c r="DS11" s="1283">
        <v>0</v>
      </c>
      <c r="DT11" s="1283">
        <v>0</v>
      </c>
      <c r="DU11" s="1283">
        <v>0</v>
      </c>
      <c r="DV11" s="1283">
        <v>0</v>
      </c>
      <c r="DW11" s="1283">
        <v>0</v>
      </c>
      <c r="DX11" s="1283">
        <v>0</v>
      </c>
      <c r="DY11" s="1283">
        <v>0</v>
      </c>
      <c r="DZ11" s="1283">
        <v>0</v>
      </c>
      <c r="EA11" s="1283">
        <v>0</v>
      </c>
      <c r="EB11" s="1283">
        <v>0</v>
      </c>
      <c r="EC11" s="1283">
        <v>0</v>
      </c>
      <c r="ED11" s="1283">
        <v>0</v>
      </c>
      <c r="EE11" s="1283">
        <v>0</v>
      </c>
      <c r="EF11" s="1283">
        <v>0</v>
      </c>
      <c r="EG11" s="1283">
        <v>0</v>
      </c>
      <c r="EH11" s="1283">
        <v>0</v>
      </c>
      <c r="EI11" s="1283">
        <v>0</v>
      </c>
      <c r="EJ11" s="1283">
        <v>0</v>
      </c>
      <c r="EK11" s="1283">
        <v>0</v>
      </c>
      <c r="EL11" s="1283">
        <v>0</v>
      </c>
      <c r="EM11" s="1283">
        <v>0</v>
      </c>
      <c r="EN11" s="1283">
        <v>0</v>
      </c>
      <c r="EO11" s="1283">
        <v>0</v>
      </c>
      <c r="EP11" s="1283">
        <v>0</v>
      </c>
      <c r="EQ11" s="1283">
        <v>0</v>
      </c>
      <c r="ER11" s="1283">
        <v>0</v>
      </c>
      <c r="ES11" s="1283">
        <v>0</v>
      </c>
      <c r="ET11" s="1283">
        <v>0</v>
      </c>
      <c r="EU11" s="1283">
        <v>0</v>
      </c>
      <c r="EV11" s="1283">
        <v>0</v>
      </c>
      <c r="EW11" s="1283">
        <v>0</v>
      </c>
      <c r="EX11" s="1283">
        <v>0</v>
      </c>
      <c r="EY11" s="1283">
        <v>0</v>
      </c>
      <c r="EZ11" s="1284">
        <v>0</v>
      </c>
      <c r="FA11" s="1285">
        <f t="shared" si="0"/>
        <v>40970528.472830638</v>
      </c>
      <c r="FB11" s="1258">
        <v>0</v>
      </c>
      <c r="FC11" s="1258">
        <v>0</v>
      </c>
      <c r="FD11" s="1260">
        <f t="shared" si="1"/>
        <v>0</v>
      </c>
      <c r="FE11" s="1258">
        <v>17683471.527169351</v>
      </c>
      <c r="FF11" s="1260">
        <f t="shared" si="2"/>
        <v>17683471.527169351</v>
      </c>
      <c r="FG11" s="1258">
        <v>0</v>
      </c>
      <c r="FH11" s="1258">
        <v>0</v>
      </c>
      <c r="FI11" s="1260">
        <f t="shared" si="3"/>
        <v>0</v>
      </c>
      <c r="FJ11" s="1258">
        <v>0</v>
      </c>
      <c r="FK11" s="1286">
        <f t="shared" si="4"/>
        <v>17683471.527169351</v>
      </c>
      <c r="FL11" s="1287">
        <v>0</v>
      </c>
      <c r="FM11" s="1288">
        <v>58654000.00000003</v>
      </c>
    </row>
    <row r="12" spans="1:169" x14ac:dyDescent="0.25">
      <c r="A12" s="1530"/>
      <c r="B12" s="1281" t="s">
        <v>471</v>
      </c>
      <c r="C12" s="1282" t="s">
        <v>1171</v>
      </c>
      <c r="D12" s="1283">
        <v>336215.35706417612</v>
      </c>
      <c r="E12" s="1283">
        <v>36417.540188740139</v>
      </c>
      <c r="F12" s="1283">
        <v>104764.96195129711</v>
      </c>
      <c r="G12" s="1283">
        <v>54145.088572951157</v>
      </c>
      <c r="H12" s="1283">
        <v>97799.8750594905</v>
      </c>
      <c r="I12" s="1283">
        <v>36778887.316852406</v>
      </c>
      <c r="J12" s="1283">
        <v>69424.42268078652</v>
      </c>
      <c r="K12" s="1283">
        <v>340939.39346438996</v>
      </c>
      <c r="L12" s="1283">
        <v>408831.72093288874</v>
      </c>
      <c r="M12" s="1283">
        <v>1115485.9067300679</v>
      </c>
      <c r="N12" s="1283">
        <v>59673.167127209512</v>
      </c>
      <c r="O12" s="1283">
        <v>264011.75096391601</v>
      </c>
      <c r="P12" s="1283">
        <v>158152.14438360592</v>
      </c>
      <c r="Q12" s="1283">
        <v>168847.0702986072</v>
      </c>
      <c r="R12" s="1283">
        <v>102064.7323927515</v>
      </c>
      <c r="S12" s="1283">
        <v>221699.76198522997</v>
      </c>
      <c r="T12" s="1283">
        <v>88392.23885050432</v>
      </c>
      <c r="U12" s="1283">
        <v>597406.19861510443</v>
      </c>
      <c r="V12" s="1283">
        <v>51815.698158449261</v>
      </c>
      <c r="W12" s="1283">
        <v>35676.027037132888</v>
      </c>
      <c r="X12" s="1283">
        <v>150398.17449087807</v>
      </c>
      <c r="Y12" s="1283">
        <v>234560.81615109034</v>
      </c>
      <c r="Z12" s="1283">
        <v>341924.82195795351</v>
      </c>
      <c r="AA12" s="1283">
        <v>243707.13225633182</v>
      </c>
      <c r="AB12" s="1283">
        <v>21200.832093421068</v>
      </c>
      <c r="AC12" s="1283">
        <v>11086.325329795705</v>
      </c>
      <c r="AD12" s="1283">
        <v>1067937.0871321433</v>
      </c>
      <c r="AE12" s="1283">
        <v>89172.313482456811</v>
      </c>
      <c r="AF12" s="1283">
        <v>142174.81723694751</v>
      </c>
      <c r="AG12" s="1283">
        <v>163024.39112066448</v>
      </c>
      <c r="AH12" s="1283">
        <v>136441.26824043618</v>
      </c>
      <c r="AI12" s="1283">
        <v>171279.70667736922</v>
      </c>
      <c r="AJ12" s="1283">
        <v>146186.44011122241</v>
      </c>
      <c r="AK12" s="1283">
        <v>161716.25673742034</v>
      </c>
      <c r="AL12" s="1283">
        <v>327293.48146764562</v>
      </c>
      <c r="AM12" s="1283">
        <v>4269.6580445617346</v>
      </c>
      <c r="AN12" s="1283">
        <v>3495681.3501395769</v>
      </c>
      <c r="AO12" s="1283">
        <v>31079.517438935101</v>
      </c>
      <c r="AP12" s="1283">
        <v>9895.4947176950518</v>
      </c>
      <c r="AQ12" s="1283">
        <v>13520.687746341129</v>
      </c>
      <c r="AR12" s="1283">
        <v>129703.49027746555</v>
      </c>
      <c r="AS12" s="1283">
        <v>24398313.406790525</v>
      </c>
      <c r="AT12" s="1283">
        <v>11444857.796883844</v>
      </c>
      <c r="AU12" s="1283">
        <v>4628500.3633202501</v>
      </c>
      <c r="AV12" s="1283">
        <v>306045.83833468799</v>
      </c>
      <c r="AW12" s="1283">
        <v>392161.20585078769</v>
      </c>
      <c r="AX12" s="1283">
        <v>1477369.9033348528</v>
      </c>
      <c r="AY12" s="1283">
        <v>3384231.9750841493</v>
      </c>
      <c r="AZ12" s="1283">
        <v>38544.503701056317</v>
      </c>
      <c r="BA12" s="1283">
        <v>454863.2759354366</v>
      </c>
      <c r="BB12" s="1283">
        <v>1571426.5829465864</v>
      </c>
      <c r="BC12" s="1283">
        <v>366269.223461013</v>
      </c>
      <c r="BD12" s="1283">
        <v>236663.42482772924</v>
      </c>
      <c r="BE12" s="1283">
        <v>9247838.1850524712</v>
      </c>
      <c r="BF12" s="1283">
        <v>2984986.8789845207</v>
      </c>
      <c r="BG12" s="1283">
        <v>13236775.596042626</v>
      </c>
      <c r="BH12" s="1283">
        <v>1772425.5013473078</v>
      </c>
      <c r="BI12" s="1283">
        <v>2485357.2881641011</v>
      </c>
      <c r="BJ12" s="1283">
        <v>1291184.5229236041</v>
      </c>
      <c r="BK12" s="1283">
        <v>3211579.8761879043</v>
      </c>
      <c r="BL12" s="1283">
        <v>2433242.2417296059</v>
      </c>
      <c r="BM12" s="1283">
        <v>19309619.834931541</v>
      </c>
      <c r="BN12" s="1283">
        <v>1091824.749981682</v>
      </c>
      <c r="BO12" s="1283">
        <v>3030283.0171257402</v>
      </c>
      <c r="BP12" s="1283">
        <v>319360.51659929828</v>
      </c>
      <c r="BQ12" s="1283">
        <v>501737.4350412286</v>
      </c>
      <c r="BR12" s="1283">
        <v>38390.755811555617</v>
      </c>
      <c r="BS12" s="1283">
        <v>92024.109844312799</v>
      </c>
      <c r="BT12" s="1283">
        <v>676.48362307543562</v>
      </c>
      <c r="BU12" s="1283">
        <v>32308.464207798312</v>
      </c>
      <c r="BV12" s="1283">
        <v>49859.862791045009</v>
      </c>
      <c r="BW12" s="1283">
        <v>0</v>
      </c>
      <c r="BX12" s="1283">
        <v>136943.22816712526</v>
      </c>
      <c r="BY12" s="1283">
        <v>87635.71152078775</v>
      </c>
      <c r="BZ12" s="1283">
        <v>92119.32784516603</v>
      </c>
      <c r="CA12" s="1283">
        <v>25084.406070743618</v>
      </c>
      <c r="CB12" s="1283">
        <v>8298.8357521643484</v>
      </c>
      <c r="CC12" s="1283">
        <v>23038.821488957834</v>
      </c>
      <c r="CD12" s="1283">
        <v>10192.619076448153</v>
      </c>
      <c r="CE12" s="1283">
        <v>34563.425821098681</v>
      </c>
      <c r="CF12" s="1283">
        <v>24417.315738086796</v>
      </c>
      <c r="CG12" s="1283">
        <v>1140.5687358581354</v>
      </c>
      <c r="CH12" s="1283">
        <v>18816.878525242268</v>
      </c>
      <c r="CI12" s="1283">
        <v>34802.264366875781</v>
      </c>
      <c r="CJ12" s="1283">
        <v>79240.592893982335</v>
      </c>
      <c r="CK12" s="1283">
        <v>70632.485819029185</v>
      </c>
      <c r="CL12" s="1283">
        <v>366.55205946457056</v>
      </c>
      <c r="CM12" s="1283">
        <v>866.05242518051421</v>
      </c>
      <c r="CN12" s="1283">
        <v>7116.7603117528406</v>
      </c>
      <c r="CO12" s="1283">
        <v>0</v>
      </c>
      <c r="CP12" s="1283">
        <v>442.47018626245455</v>
      </c>
      <c r="CQ12" s="1283">
        <v>0</v>
      </c>
      <c r="CR12" s="1283">
        <v>0</v>
      </c>
      <c r="CS12" s="1283">
        <v>0</v>
      </c>
      <c r="CT12" s="1283">
        <v>0</v>
      </c>
      <c r="CU12" s="1283">
        <v>20092.163155148257</v>
      </c>
      <c r="CV12" s="1283">
        <v>91077.679293155248</v>
      </c>
      <c r="CW12" s="1283">
        <v>33800.203140209662</v>
      </c>
      <c r="CX12" s="1283">
        <v>39765.813554441665</v>
      </c>
      <c r="CY12" s="1283">
        <v>88418219.95643355</v>
      </c>
      <c r="CZ12" s="1283">
        <v>1564150.2858944021</v>
      </c>
      <c r="DA12" s="1283">
        <v>0</v>
      </c>
      <c r="DB12" s="1283">
        <v>224094.67798495071</v>
      </c>
      <c r="DC12" s="1283">
        <v>27308.98389345605</v>
      </c>
      <c r="DD12" s="1283">
        <v>187889.09473094504</v>
      </c>
      <c r="DE12" s="1283">
        <v>100140.84841143245</v>
      </c>
      <c r="DF12" s="1283">
        <v>148608.10014363346</v>
      </c>
      <c r="DG12" s="1283">
        <v>114258.25988297022</v>
      </c>
      <c r="DH12" s="1283">
        <v>35147.118167247325</v>
      </c>
      <c r="DI12" s="1283">
        <v>9409.365121617715</v>
      </c>
      <c r="DJ12" s="1283">
        <v>10269.264055465839</v>
      </c>
      <c r="DK12" s="1283">
        <v>44825.702816834964</v>
      </c>
      <c r="DL12" s="1283">
        <v>0</v>
      </c>
      <c r="DM12" s="1283">
        <v>0</v>
      </c>
      <c r="DN12" s="1283">
        <v>0</v>
      </c>
      <c r="DO12" s="1283">
        <v>0</v>
      </c>
      <c r="DP12" s="1283">
        <v>7273.6043805857298</v>
      </c>
      <c r="DQ12" s="1283">
        <v>16662.222307880267</v>
      </c>
      <c r="DR12" s="1283">
        <v>0</v>
      </c>
      <c r="DS12" s="1283">
        <v>0</v>
      </c>
      <c r="DT12" s="1283">
        <v>0</v>
      </c>
      <c r="DU12" s="1283">
        <v>23885.351926833064</v>
      </c>
      <c r="DV12" s="1283">
        <v>50851.892601649524</v>
      </c>
      <c r="DW12" s="1283">
        <v>20117.315153197298</v>
      </c>
      <c r="DX12" s="1283">
        <v>0</v>
      </c>
      <c r="DY12" s="1283">
        <v>0</v>
      </c>
      <c r="DZ12" s="1283">
        <v>0</v>
      </c>
      <c r="EA12" s="1283">
        <v>0</v>
      </c>
      <c r="EB12" s="1283">
        <v>0</v>
      </c>
      <c r="EC12" s="1283">
        <v>30792.744727928217</v>
      </c>
      <c r="ED12" s="1283">
        <v>0</v>
      </c>
      <c r="EE12" s="1283">
        <v>0</v>
      </c>
      <c r="EF12" s="1283">
        <v>58565.900832266278</v>
      </c>
      <c r="EG12" s="1283">
        <v>0</v>
      </c>
      <c r="EH12" s="1283">
        <v>58.191464928789706</v>
      </c>
      <c r="EI12" s="1283">
        <v>205400.92944484975</v>
      </c>
      <c r="EJ12" s="1283">
        <v>3691.6438896709133</v>
      </c>
      <c r="EK12" s="1283">
        <v>138056.59934018587</v>
      </c>
      <c r="EL12" s="1283">
        <v>2921.3978054457584</v>
      </c>
      <c r="EM12" s="1283">
        <v>6669.6848271853414</v>
      </c>
      <c r="EN12" s="1283">
        <v>40373.919352160578</v>
      </c>
      <c r="EO12" s="1283">
        <v>247153.2354469407</v>
      </c>
      <c r="EP12" s="1283">
        <v>95755.574003789836</v>
      </c>
      <c r="EQ12" s="1283">
        <v>579142.46981557878</v>
      </c>
      <c r="ER12" s="1283">
        <v>369274.9995175213</v>
      </c>
      <c r="ES12" s="1283">
        <v>19937.828651570991</v>
      </c>
      <c r="ET12" s="1283">
        <v>8113.6037261263991</v>
      </c>
      <c r="EU12" s="1283">
        <v>123.4155848588569</v>
      </c>
      <c r="EV12" s="1283">
        <v>18525.540298651202</v>
      </c>
      <c r="EW12" s="1283">
        <v>4189.2338624083404</v>
      </c>
      <c r="EX12" s="1283">
        <v>12984.979203254094</v>
      </c>
      <c r="EY12" s="1283">
        <v>2669.1733046811819</v>
      </c>
      <c r="EZ12" s="1284">
        <v>548543.17222199973</v>
      </c>
      <c r="FA12" s="1285">
        <f t="shared" si="0"/>
        <v>252248137.71419618</v>
      </c>
      <c r="FB12" s="1258">
        <v>829552.89233490033</v>
      </c>
      <c r="FC12" s="1258">
        <v>497730.17104050389</v>
      </c>
      <c r="FD12" s="1260">
        <f t="shared" si="1"/>
        <v>1327283.0633754041</v>
      </c>
      <c r="FE12" s="1258">
        <v>0</v>
      </c>
      <c r="FF12" s="1260">
        <f t="shared" si="2"/>
        <v>1327283.0633754041</v>
      </c>
      <c r="FG12" s="1258">
        <v>0</v>
      </c>
      <c r="FH12" s="1258">
        <v>-692976.67591096566</v>
      </c>
      <c r="FI12" s="1260">
        <f t="shared" si="3"/>
        <v>-692976.67591096566</v>
      </c>
      <c r="FJ12" s="1258">
        <v>446405.17991656763</v>
      </c>
      <c r="FK12" s="1286">
        <f t="shared" si="4"/>
        <v>1080711.5673810062</v>
      </c>
      <c r="FL12" s="1287">
        <v>17067535.541500002</v>
      </c>
      <c r="FM12" s="1288">
        <v>236261313.74007708</v>
      </c>
    </row>
    <row r="13" spans="1:169" x14ac:dyDescent="0.25">
      <c r="A13" s="1530"/>
      <c r="B13" s="1281" t="s">
        <v>472</v>
      </c>
      <c r="C13" s="1282" t="s">
        <v>1172</v>
      </c>
      <c r="D13" s="1283">
        <v>0</v>
      </c>
      <c r="E13" s="1283">
        <v>0</v>
      </c>
      <c r="F13" s="1283">
        <v>0</v>
      </c>
      <c r="G13" s="1283">
        <v>0</v>
      </c>
      <c r="H13" s="1283">
        <v>0</v>
      </c>
      <c r="I13" s="1283">
        <v>68942.973533178301</v>
      </c>
      <c r="J13" s="1283">
        <v>818689.7811477324</v>
      </c>
      <c r="K13" s="1283">
        <v>25549.683072768414</v>
      </c>
      <c r="L13" s="1283">
        <v>19369.383148585133</v>
      </c>
      <c r="M13" s="1283">
        <v>18974.908505750951</v>
      </c>
      <c r="N13" s="1283">
        <v>21699.94555876925</v>
      </c>
      <c r="O13" s="1283">
        <v>0</v>
      </c>
      <c r="P13" s="1283">
        <v>0</v>
      </c>
      <c r="Q13" s="1283">
        <v>0</v>
      </c>
      <c r="R13" s="1283">
        <v>0</v>
      </c>
      <c r="S13" s="1283">
        <v>0</v>
      </c>
      <c r="T13" s="1283">
        <v>0</v>
      </c>
      <c r="U13" s="1283">
        <v>0</v>
      </c>
      <c r="V13" s="1283">
        <v>0</v>
      </c>
      <c r="W13" s="1283">
        <v>0</v>
      </c>
      <c r="X13" s="1283">
        <v>0</v>
      </c>
      <c r="Y13" s="1283">
        <v>0</v>
      </c>
      <c r="Z13" s="1283">
        <v>0</v>
      </c>
      <c r="AA13" s="1283">
        <v>0</v>
      </c>
      <c r="AB13" s="1283">
        <v>0</v>
      </c>
      <c r="AC13" s="1283">
        <v>0</v>
      </c>
      <c r="AD13" s="1283">
        <v>0</v>
      </c>
      <c r="AE13" s="1283">
        <v>0</v>
      </c>
      <c r="AF13" s="1283">
        <v>0</v>
      </c>
      <c r="AG13" s="1283">
        <v>0</v>
      </c>
      <c r="AH13" s="1283">
        <v>0</v>
      </c>
      <c r="AI13" s="1283">
        <v>0</v>
      </c>
      <c r="AJ13" s="1283">
        <v>0</v>
      </c>
      <c r="AK13" s="1283">
        <v>0</v>
      </c>
      <c r="AL13" s="1283">
        <v>0</v>
      </c>
      <c r="AM13" s="1283">
        <v>0</v>
      </c>
      <c r="AN13" s="1283">
        <v>86358.073322431985</v>
      </c>
      <c r="AO13" s="1283">
        <v>0</v>
      </c>
      <c r="AP13" s="1283">
        <v>0</v>
      </c>
      <c r="AQ13" s="1283">
        <v>0</v>
      </c>
      <c r="AR13" s="1283">
        <v>233069686.66066068</v>
      </c>
      <c r="AS13" s="1283">
        <v>9944.1966138836524</v>
      </c>
      <c r="AT13" s="1283">
        <v>13496005.091051046</v>
      </c>
      <c r="AU13" s="1283">
        <v>2042575.2632924153</v>
      </c>
      <c r="AV13" s="1283">
        <v>1142103.3276402724</v>
      </c>
      <c r="AW13" s="1283">
        <v>574345.96110186377</v>
      </c>
      <c r="AX13" s="1283">
        <v>3132874.1433279924</v>
      </c>
      <c r="AY13" s="1283">
        <v>686695.12428952637</v>
      </c>
      <c r="AZ13" s="1283">
        <v>27090.78377265342</v>
      </c>
      <c r="BA13" s="1283">
        <v>39104.477567642542</v>
      </c>
      <c r="BB13" s="1283">
        <v>939847.87403842527</v>
      </c>
      <c r="BC13" s="1283">
        <v>251393.61181221646</v>
      </c>
      <c r="BD13" s="1283">
        <v>939947.51640923461</v>
      </c>
      <c r="BE13" s="1283">
        <v>0</v>
      </c>
      <c r="BF13" s="1283">
        <v>0</v>
      </c>
      <c r="BG13" s="1283">
        <v>0</v>
      </c>
      <c r="BH13" s="1283">
        <v>734344.39811838476</v>
      </c>
      <c r="BI13" s="1283">
        <v>453010.03837103694</v>
      </c>
      <c r="BJ13" s="1283">
        <v>211570.79701261397</v>
      </c>
      <c r="BK13" s="1283">
        <v>326520.2752623416</v>
      </c>
      <c r="BL13" s="1283">
        <v>36241.425250348591</v>
      </c>
      <c r="BM13" s="1283">
        <v>449386.76774798823</v>
      </c>
      <c r="BN13" s="1283">
        <v>81810.038273038735</v>
      </c>
      <c r="BO13" s="1283">
        <v>541561.85459024482</v>
      </c>
      <c r="BP13" s="1283">
        <v>528158.90467243968</v>
      </c>
      <c r="BQ13" s="1283">
        <v>836226.63405217207</v>
      </c>
      <c r="BR13" s="1283">
        <v>110062.11185854278</v>
      </c>
      <c r="BS13" s="1283">
        <v>131678.17862556622</v>
      </c>
      <c r="BT13" s="1283">
        <v>56097.843254697014</v>
      </c>
      <c r="BU13" s="1283">
        <v>85331.48642185278</v>
      </c>
      <c r="BV13" s="1283">
        <v>32055.615388714115</v>
      </c>
      <c r="BW13" s="1283">
        <v>5441.482009404619</v>
      </c>
      <c r="BX13" s="1283">
        <v>329524.08034025395</v>
      </c>
      <c r="BY13" s="1283">
        <v>235075.78872296528</v>
      </c>
      <c r="BZ13" s="1283">
        <v>152331.30266624351</v>
      </c>
      <c r="CA13" s="1283">
        <v>15466.990021412441</v>
      </c>
      <c r="CB13" s="1283">
        <v>16473.193870820785</v>
      </c>
      <c r="CC13" s="1283">
        <v>67917.466223594223</v>
      </c>
      <c r="CD13" s="1283">
        <v>253634.99176923593</v>
      </c>
      <c r="CE13" s="1283">
        <v>298533.08168052719</v>
      </c>
      <c r="CF13" s="1283">
        <v>72625.423678176492</v>
      </c>
      <c r="CG13" s="1283">
        <v>55980.625371278904</v>
      </c>
      <c r="CH13" s="1283">
        <v>70823.532357265605</v>
      </c>
      <c r="CI13" s="1283">
        <v>24945.486211731029</v>
      </c>
      <c r="CJ13" s="1283">
        <v>0</v>
      </c>
      <c r="CK13" s="1283">
        <v>0</v>
      </c>
      <c r="CL13" s="1283">
        <v>0</v>
      </c>
      <c r="CM13" s="1283">
        <v>0</v>
      </c>
      <c r="CN13" s="1283">
        <v>69049.63435636877</v>
      </c>
      <c r="CO13" s="1283">
        <v>0</v>
      </c>
      <c r="CP13" s="1283">
        <v>0</v>
      </c>
      <c r="CQ13" s="1283">
        <v>0</v>
      </c>
      <c r="CR13" s="1283">
        <v>0</v>
      </c>
      <c r="CS13" s="1283">
        <v>0</v>
      </c>
      <c r="CT13" s="1283">
        <v>0</v>
      </c>
      <c r="CU13" s="1283">
        <v>0</v>
      </c>
      <c r="CV13" s="1283">
        <v>0</v>
      </c>
      <c r="CW13" s="1283">
        <v>0</v>
      </c>
      <c r="CX13" s="1283">
        <v>0</v>
      </c>
      <c r="CY13" s="1283">
        <v>8656136.4287889954</v>
      </c>
      <c r="CZ13" s="1283">
        <v>27306844.984753057</v>
      </c>
      <c r="DA13" s="1283">
        <v>0</v>
      </c>
      <c r="DB13" s="1283">
        <v>0</v>
      </c>
      <c r="DC13" s="1283">
        <v>0</v>
      </c>
      <c r="DD13" s="1283">
        <v>0</v>
      </c>
      <c r="DE13" s="1283">
        <v>0</v>
      </c>
      <c r="DF13" s="1283">
        <v>0</v>
      </c>
      <c r="DG13" s="1283">
        <v>0</v>
      </c>
      <c r="DH13" s="1283">
        <v>0</v>
      </c>
      <c r="DI13" s="1283">
        <v>0</v>
      </c>
      <c r="DJ13" s="1283">
        <v>0</v>
      </c>
      <c r="DK13" s="1283">
        <v>0</v>
      </c>
      <c r="DL13" s="1283">
        <v>68.622187624983582</v>
      </c>
      <c r="DM13" s="1283">
        <v>36.772630661242225</v>
      </c>
      <c r="DN13" s="1283">
        <v>0</v>
      </c>
      <c r="DO13" s="1283">
        <v>468.61373885386365</v>
      </c>
      <c r="DP13" s="1283">
        <v>0</v>
      </c>
      <c r="DQ13" s="1283">
        <v>0</v>
      </c>
      <c r="DR13" s="1283">
        <v>0</v>
      </c>
      <c r="DS13" s="1283">
        <v>0</v>
      </c>
      <c r="DT13" s="1283">
        <v>0</v>
      </c>
      <c r="DU13" s="1283">
        <v>0</v>
      </c>
      <c r="DV13" s="1283">
        <v>0</v>
      </c>
      <c r="DW13" s="1283">
        <v>0</v>
      </c>
      <c r="DX13" s="1283">
        <v>0</v>
      </c>
      <c r="DY13" s="1283">
        <v>0</v>
      </c>
      <c r="DZ13" s="1283">
        <v>0</v>
      </c>
      <c r="EA13" s="1283">
        <v>0</v>
      </c>
      <c r="EB13" s="1283">
        <v>0</v>
      </c>
      <c r="EC13" s="1283">
        <v>0</v>
      </c>
      <c r="ED13" s="1283">
        <v>0</v>
      </c>
      <c r="EE13" s="1283">
        <v>0</v>
      </c>
      <c r="EF13" s="1283">
        <v>0</v>
      </c>
      <c r="EG13" s="1283">
        <v>0</v>
      </c>
      <c r="EH13" s="1283">
        <v>0</v>
      </c>
      <c r="EI13" s="1283">
        <v>3084.2790555406327</v>
      </c>
      <c r="EJ13" s="1283">
        <v>0</v>
      </c>
      <c r="EK13" s="1283">
        <v>0</v>
      </c>
      <c r="EL13" s="1283">
        <v>0</v>
      </c>
      <c r="EM13" s="1283">
        <v>0</v>
      </c>
      <c r="EN13" s="1283">
        <v>0</v>
      </c>
      <c r="EO13" s="1283">
        <v>0</v>
      </c>
      <c r="EP13" s="1283">
        <v>0</v>
      </c>
      <c r="EQ13" s="1283">
        <v>0</v>
      </c>
      <c r="ER13" s="1283">
        <v>52619.275105141183</v>
      </c>
      <c r="ES13" s="1283">
        <v>0</v>
      </c>
      <c r="ET13" s="1283">
        <v>0</v>
      </c>
      <c r="EU13" s="1283">
        <v>0</v>
      </c>
      <c r="EV13" s="1283">
        <v>0</v>
      </c>
      <c r="EW13" s="1283">
        <v>603.17867660236834</v>
      </c>
      <c r="EX13" s="1283">
        <v>2150.6139633487669</v>
      </c>
      <c r="EY13" s="1283">
        <v>384.31588582670508</v>
      </c>
      <c r="EZ13" s="1284">
        <v>71288.536180901647</v>
      </c>
      <c r="FA13" s="1285">
        <f t="shared" si="0"/>
        <v>299786763.84901285</v>
      </c>
      <c r="FB13" s="1258">
        <v>0</v>
      </c>
      <c r="FC13" s="1258">
        <v>0</v>
      </c>
      <c r="FD13" s="1260">
        <f t="shared" si="1"/>
        <v>0</v>
      </c>
      <c r="FE13" s="1258">
        <v>0</v>
      </c>
      <c r="FF13" s="1260">
        <f t="shared" si="2"/>
        <v>0</v>
      </c>
      <c r="FG13" s="1258">
        <v>0</v>
      </c>
      <c r="FH13" s="1258">
        <v>9421221.9896917865</v>
      </c>
      <c r="FI13" s="1260">
        <f t="shared" si="3"/>
        <v>9421221.9896917865</v>
      </c>
      <c r="FJ13" s="1258">
        <v>1506774.9185425485</v>
      </c>
      <c r="FK13" s="1286">
        <f t="shared" si="4"/>
        <v>10927996.908234335</v>
      </c>
      <c r="FL13" s="1287">
        <v>181295520.26664546</v>
      </c>
      <c r="FM13" s="1288">
        <v>129419240.49060163</v>
      </c>
    </row>
    <row r="14" spans="1:169" x14ac:dyDescent="0.25">
      <c r="A14" s="1530"/>
      <c r="B14" s="1281" t="s">
        <v>473</v>
      </c>
      <c r="C14" s="1282" t="s">
        <v>1173</v>
      </c>
      <c r="D14" s="1283">
        <v>0</v>
      </c>
      <c r="E14" s="1283">
        <v>0</v>
      </c>
      <c r="F14" s="1283">
        <v>0</v>
      </c>
      <c r="G14" s="1283">
        <v>0</v>
      </c>
      <c r="H14" s="1283">
        <v>0</v>
      </c>
      <c r="I14" s="1283">
        <v>0</v>
      </c>
      <c r="J14" s="1283">
        <v>0</v>
      </c>
      <c r="K14" s="1283">
        <v>10359002.328614211</v>
      </c>
      <c r="L14" s="1283">
        <v>0</v>
      </c>
      <c r="M14" s="1283">
        <v>0</v>
      </c>
      <c r="N14" s="1283">
        <v>0</v>
      </c>
      <c r="O14" s="1283">
        <v>0</v>
      </c>
      <c r="P14" s="1283">
        <v>0</v>
      </c>
      <c r="Q14" s="1283">
        <v>0</v>
      </c>
      <c r="R14" s="1283">
        <v>0</v>
      </c>
      <c r="S14" s="1283">
        <v>0</v>
      </c>
      <c r="T14" s="1283">
        <v>0</v>
      </c>
      <c r="U14" s="1283">
        <v>0</v>
      </c>
      <c r="V14" s="1283">
        <v>0</v>
      </c>
      <c r="W14" s="1283">
        <v>0</v>
      </c>
      <c r="X14" s="1283">
        <v>0</v>
      </c>
      <c r="Y14" s="1283">
        <v>0</v>
      </c>
      <c r="Z14" s="1283">
        <v>0</v>
      </c>
      <c r="AA14" s="1283">
        <v>0</v>
      </c>
      <c r="AB14" s="1283">
        <v>0</v>
      </c>
      <c r="AC14" s="1283">
        <v>0</v>
      </c>
      <c r="AD14" s="1283">
        <v>0</v>
      </c>
      <c r="AE14" s="1283">
        <v>0</v>
      </c>
      <c r="AF14" s="1283">
        <v>0</v>
      </c>
      <c r="AG14" s="1283">
        <v>0</v>
      </c>
      <c r="AH14" s="1283">
        <v>0</v>
      </c>
      <c r="AI14" s="1283">
        <v>0</v>
      </c>
      <c r="AJ14" s="1283">
        <v>0</v>
      </c>
      <c r="AK14" s="1283">
        <v>0</v>
      </c>
      <c r="AL14" s="1283">
        <v>0</v>
      </c>
      <c r="AM14" s="1283">
        <v>0</v>
      </c>
      <c r="AN14" s="1283">
        <v>0</v>
      </c>
      <c r="AO14" s="1283">
        <v>0</v>
      </c>
      <c r="AP14" s="1283">
        <v>0</v>
      </c>
      <c r="AQ14" s="1283">
        <v>0</v>
      </c>
      <c r="AR14" s="1283">
        <v>0</v>
      </c>
      <c r="AS14" s="1283">
        <v>0</v>
      </c>
      <c r="AT14" s="1283">
        <v>183788.97881209559</v>
      </c>
      <c r="AU14" s="1283">
        <v>0</v>
      </c>
      <c r="AV14" s="1283">
        <v>0</v>
      </c>
      <c r="AW14" s="1283">
        <v>0</v>
      </c>
      <c r="AX14" s="1283">
        <v>0</v>
      </c>
      <c r="AY14" s="1283">
        <v>247364.11777979083</v>
      </c>
      <c r="AZ14" s="1283">
        <v>0</v>
      </c>
      <c r="BA14" s="1283">
        <v>44299.723396369089</v>
      </c>
      <c r="BB14" s="1283">
        <v>0</v>
      </c>
      <c r="BC14" s="1283">
        <v>0</v>
      </c>
      <c r="BD14" s="1283">
        <v>0</v>
      </c>
      <c r="BE14" s="1283">
        <v>0</v>
      </c>
      <c r="BF14" s="1283">
        <v>0</v>
      </c>
      <c r="BG14" s="1283">
        <v>0</v>
      </c>
      <c r="BH14" s="1283">
        <v>0</v>
      </c>
      <c r="BI14" s="1283">
        <v>0</v>
      </c>
      <c r="BJ14" s="1283">
        <v>0</v>
      </c>
      <c r="BK14" s="1283">
        <v>0</v>
      </c>
      <c r="BL14" s="1283">
        <v>12206196.063220466</v>
      </c>
      <c r="BM14" s="1283">
        <v>80603435.966504827</v>
      </c>
      <c r="BN14" s="1283">
        <v>11895175.785587581</v>
      </c>
      <c r="BO14" s="1283">
        <v>2010593.7504513818</v>
      </c>
      <c r="BP14" s="1283">
        <v>0</v>
      </c>
      <c r="BQ14" s="1283">
        <v>2533286.9488970521</v>
      </c>
      <c r="BR14" s="1283">
        <v>0</v>
      </c>
      <c r="BS14" s="1283">
        <v>0</v>
      </c>
      <c r="BT14" s="1283">
        <v>0</v>
      </c>
      <c r="BU14" s="1283">
        <v>0</v>
      </c>
      <c r="BV14" s="1283">
        <v>0</v>
      </c>
      <c r="BW14" s="1283">
        <v>0</v>
      </c>
      <c r="BX14" s="1283">
        <v>0</v>
      </c>
      <c r="BY14" s="1283">
        <v>0</v>
      </c>
      <c r="BZ14" s="1283">
        <v>0</v>
      </c>
      <c r="CA14" s="1283">
        <v>0</v>
      </c>
      <c r="CB14" s="1283">
        <v>0</v>
      </c>
      <c r="CC14" s="1283">
        <v>0</v>
      </c>
      <c r="CD14" s="1283">
        <v>0</v>
      </c>
      <c r="CE14" s="1283">
        <v>0</v>
      </c>
      <c r="CF14" s="1283">
        <v>0</v>
      </c>
      <c r="CG14" s="1283">
        <v>0</v>
      </c>
      <c r="CH14" s="1283">
        <v>0</v>
      </c>
      <c r="CI14" s="1283">
        <v>0</v>
      </c>
      <c r="CJ14" s="1283">
        <v>0</v>
      </c>
      <c r="CK14" s="1283">
        <v>0</v>
      </c>
      <c r="CL14" s="1283">
        <v>0</v>
      </c>
      <c r="CM14" s="1283">
        <v>0</v>
      </c>
      <c r="CN14" s="1283">
        <v>0</v>
      </c>
      <c r="CO14" s="1283">
        <v>0</v>
      </c>
      <c r="CP14" s="1283">
        <v>0</v>
      </c>
      <c r="CQ14" s="1283">
        <v>0</v>
      </c>
      <c r="CR14" s="1283">
        <v>0</v>
      </c>
      <c r="CS14" s="1283">
        <v>0</v>
      </c>
      <c r="CT14" s="1283">
        <v>0</v>
      </c>
      <c r="CU14" s="1283">
        <v>0</v>
      </c>
      <c r="CV14" s="1283">
        <v>0</v>
      </c>
      <c r="CW14" s="1283">
        <v>0</v>
      </c>
      <c r="CX14" s="1283">
        <v>0</v>
      </c>
      <c r="CY14" s="1283">
        <v>0</v>
      </c>
      <c r="CZ14" s="1283">
        <v>0</v>
      </c>
      <c r="DA14" s="1283">
        <v>0</v>
      </c>
      <c r="DB14" s="1283">
        <v>0</v>
      </c>
      <c r="DC14" s="1283">
        <v>0</v>
      </c>
      <c r="DD14" s="1283">
        <v>0</v>
      </c>
      <c r="DE14" s="1283">
        <v>0</v>
      </c>
      <c r="DF14" s="1283">
        <v>0</v>
      </c>
      <c r="DG14" s="1283">
        <v>0</v>
      </c>
      <c r="DH14" s="1283">
        <v>0</v>
      </c>
      <c r="DI14" s="1283">
        <v>0</v>
      </c>
      <c r="DJ14" s="1283">
        <v>0</v>
      </c>
      <c r="DK14" s="1283">
        <v>0</v>
      </c>
      <c r="DL14" s="1283">
        <v>0</v>
      </c>
      <c r="DM14" s="1283">
        <v>0</v>
      </c>
      <c r="DN14" s="1283">
        <v>0</v>
      </c>
      <c r="DO14" s="1283">
        <v>0</v>
      </c>
      <c r="DP14" s="1283">
        <v>0</v>
      </c>
      <c r="DQ14" s="1283">
        <v>0</v>
      </c>
      <c r="DR14" s="1283">
        <v>0</v>
      </c>
      <c r="DS14" s="1283">
        <v>0</v>
      </c>
      <c r="DT14" s="1283">
        <v>0</v>
      </c>
      <c r="DU14" s="1283">
        <v>0</v>
      </c>
      <c r="DV14" s="1283">
        <v>0</v>
      </c>
      <c r="DW14" s="1283">
        <v>0</v>
      </c>
      <c r="DX14" s="1283">
        <v>0</v>
      </c>
      <c r="DY14" s="1283">
        <v>0</v>
      </c>
      <c r="DZ14" s="1283">
        <v>0</v>
      </c>
      <c r="EA14" s="1283">
        <v>0</v>
      </c>
      <c r="EB14" s="1283">
        <v>0</v>
      </c>
      <c r="EC14" s="1283">
        <v>0</v>
      </c>
      <c r="ED14" s="1283">
        <v>0</v>
      </c>
      <c r="EE14" s="1283">
        <v>0</v>
      </c>
      <c r="EF14" s="1283">
        <v>0</v>
      </c>
      <c r="EG14" s="1283">
        <v>0</v>
      </c>
      <c r="EH14" s="1283">
        <v>0</v>
      </c>
      <c r="EI14" s="1283">
        <v>96697.147447034542</v>
      </c>
      <c r="EJ14" s="1283">
        <v>0</v>
      </c>
      <c r="EK14" s="1283">
        <v>0</v>
      </c>
      <c r="EL14" s="1283">
        <v>0</v>
      </c>
      <c r="EM14" s="1283">
        <v>0</v>
      </c>
      <c r="EN14" s="1283">
        <v>0</v>
      </c>
      <c r="EO14" s="1283">
        <v>0</v>
      </c>
      <c r="EP14" s="1283">
        <v>0</v>
      </c>
      <c r="EQ14" s="1283">
        <v>0</v>
      </c>
      <c r="ER14" s="1283">
        <v>0</v>
      </c>
      <c r="ES14" s="1283">
        <v>0</v>
      </c>
      <c r="ET14" s="1283">
        <v>0</v>
      </c>
      <c r="EU14" s="1283">
        <v>0</v>
      </c>
      <c r="EV14" s="1283">
        <v>0</v>
      </c>
      <c r="EW14" s="1283">
        <v>0</v>
      </c>
      <c r="EX14" s="1283">
        <v>0</v>
      </c>
      <c r="EY14" s="1283">
        <v>0</v>
      </c>
      <c r="EZ14" s="1284">
        <v>0</v>
      </c>
      <c r="FA14" s="1285">
        <f t="shared" si="0"/>
        <v>120179840.8107108</v>
      </c>
      <c r="FB14" s="1258">
        <v>0</v>
      </c>
      <c r="FC14" s="1258">
        <v>0</v>
      </c>
      <c r="FD14" s="1260">
        <f t="shared" si="1"/>
        <v>0</v>
      </c>
      <c r="FE14" s="1258">
        <v>0</v>
      </c>
      <c r="FF14" s="1260">
        <f t="shared" si="2"/>
        <v>0</v>
      </c>
      <c r="FG14" s="1258">
        <v>0</v>
      </c>
      <c r="FH14" s="1258">
        <v>-1334806.7241559436</v>
      </c>
      <c r="FI14" s="1260">
        <f t="shared" si="3"/>
        <v>-1334806.7241559436</v>
      </c>
      <c r="FJ14" s="1258">
        <v>494781.27852497285</v>
      </c>
      <c r="FK14" s="1286">
        <f t="shared" si="4"/>
        <v>-840025.44563097076</v>
      </c>
      <c r="FL14" s="1287">
        <v>60814686.828299999</v>
      </c>
      <c r="FM14" s="1288">
        <v>58525128.536779806</v>
      </c>
    </row>
    <row r="15" spans="1:169" x14ac:dyDescent="0.25">
      <c r="A15" s="1530"/>
      <c r="B15" s="1281" t="s">
        <v>474</v>
      </c>
      <c r="C15" s="1282" t="s">
        <v>1174</v>
      </c>
      <c r="D15" s="1283">
        <v>0</v>
      </c>
      <c r="E15" s="1283">
        <v>0</v>
      </c>
      <c r="F15" s="1283">
        <v>0</v>
      </c>
      <c r="G15" s="1283">
        <v>0</v>
      </c>
      <c r="H15" s="1283">
        <v>0</v>
      </c>
      <c r="I15" s="1283">
        <v>0</v>
      </c>
      <c r="J15" s="1283">
        <v>0</v>
      </c>
      <c r="K15" s="1283">
        <v>0</v>
      </c>
      <c r="L15" s="1283">
        <v>2497046.7491640411</v>
      </c>
      <c r="M15" s="1283">
        <v>0</v>
      </c>
      <c r="N15" s="1283">
        <v>0</v>
      </c>
      <c r="O15" s="1283">
        <v>0</v>
      </c>
      <c r="P15" s="1283">
        <v>0</v>
      </c>
      <c r="Q15" s="1283">
        <v>0</v>
      </c>
      <c r="R15" s="1283">
        <v>0</v>
      </c>
      <c r="S15" s="1283">
        <v>0</v>
      </c>
      <c r="T15" s="1283">
        <v>0</v>
      </c>
      <c r="U15" s="1283">
        <v>0</v>
      </c>
      <c r="V15" s="1283">
        <v>0</v>
      </c>
      <c r="W15" s="1283">
        <v>0</v>
      </c>
      <c r="X15" s="1283">
        <v>0</v>
      </c>
      <c r="Y15" s="1283">
        <v>0</v>
      </c>
      <c r="Z15" s="1283">
        <v>0</v>
      </c>
      <c r="AA15" s="1283">
        <v>0</v>
      </c>
      <c r="AB15" s="1283">
        <v>0</v>
      </c>
      <c r="AC15" s="1283">
        <v>0</v>
      </c>
      <c r="AD15" s="1283">
        <v>0</v>
      </c>
      <c r="AE15" s="1283">
        <v>0</v>
      </c>
      <c r="AF15" s="1283">
        <v>0</v>
      </c>
      <c r="AG15" s="1283">
        <v>0</v>
      </c>
      <c r="AH15" s="1283">
        <v>0</v>
      </c>
      <c r="AI15" s="1283">
        <v>0</v>
      </c>
      <c r="AJ15" s="1283">
        <v>0</v>
      </c>
      <c r="AK15" s="1283">
        <v>0</v>
      </c>
      <c r="AL15" s="1283">
        <v>0</v>
      </c>
      <c r="AM15" s="1283">
        <v>0</v>
      </c>
      <c r="AN15" s="1283">
        <v>0</v>
      </c>
      <c r="AO15" s="1283">
        <v>0</v>
      </c>
      <c r="AP15" s="1283">
        <v>0</v>
      </c>
      <c r="AQ15" s="1283">
        <v>0</v>
      </c>
      <c r="AR15" s="1283">
        <v>203762.42949676374</v>
      </c>
      <c r="AS15" s="1283">
        <v>0</v>
      </c>
      <c r="AT15" s="1283">
        <v>3610950.7032796494</v>
      </c>
      <c r="AU15" s="1283">
        <v>42813.13045015659</v>
      </c>
      <c r="AV15" s="1283">
        <v>0</v>
      </c>
      <c r="AW15" s="1283">
        <v>288690.20409678755</v>
      </c>
      <c r="AX15" s="1283">
        <v>0</v>
      </c>
      <c r="AY15" s="1283">
        <v>1099928.5120340923</v>
      </c>
      <c r="AZ15" s="1283">
        <v>26595.365748104541</v>
      </c>
      <c r="BA15" s="1283">
        <v>25617.479991768607</v>
      </c>
      <c r="BB15" s="1283">
        <v>0</v>
      </c>
      <c r="BC15" s="1283">
        <v>0</v>
      </c>
      <c r="BD15" s="1283">
        <v>0</v>
      </c>
      <c r="BE15" s="1283">
        <v>0</v>
      </c>
      <c r="BF15" s="1283">
        <v>0</v>
      </c>
      <c r="BG15" s="1283">
        <v>0</v>
      </c>
      <c r="BH15" s="1283">
        <v>0</v>
      </c>
      <c r="BI15" s="1283">
        <v>536542.09143269539</v>
      </c>
      <c r="BJ15" s="1283">
        <v>1188138.2359986641</v>
      </c>
      <c r="BK15" s="1283">
        <v>14944.189828142997</v>
      </c>
      <c r="BL15" s="1283">
        <v>0</v>
      </c>
      <c r="BM15" s="1283">
        <v>0</v>
      </c>
      <c r="BN15" s="1283">
        <v>2058566.895973186</v>
      </c>
      <c r="BO15" s="1283">
        <v>59440573.80932834</v>
      </c>
      <c r="BP15" s="1283">
        <v>11271770.507440388</v>
      </c>
      <c r="BQ15" s="1283">
        <v>2893488.4357683058</v>
      </c>
      <c r="BR15" s="1283">
        <v>0</v>
      </c>
      <c r="BS15" s="1283">
        <v>0</v>
      </c>
      <c r="BT15" s="1283">
        <v>0</v>
      </c>
      <c r="BU15" s="1283">
        <v>0</v>
      </c>
      <c r="BV15" s="1283">
        <v>0</v>
      </c>
      <c r="BW15" s="1283">
        <v>0</v>
      </c>
      <c r="BX15" s="1283">
        <v>0</v>
      </c>
      <c r="BY15" s="1283">
        <v>0</v>
      </c>
      <c r="BZ15" s="1283">
        <v>0</v>
      </c>
      <c r="CA15" s="1283">
        <v>0</v>
      </c>
      <c r="CB15" s="1283">
        <v>0</v>
      </c>
      <c r="CC15" s="1283">
        <v>0</v>
      </c>
      <c r="CD15" s="1283">
        <v>0</v>
      </c>
      <c r="CE15" s="1283">
        <v>0</v>
      </c>
      <c r="CF15" s="1283">
        <v>0</v>
      </c>
      <c r="CG15" s="1283">
        <v>0</v>
      </c>
      <c r="CH15" s="1283">
        <v>0</v>
      </c>
      <c r="CI15" s="1283">
        <v>0</v>
      </c>
      <c r="CJ15" s="1283">
        <v>0</v>
      </c>
      <c r="CK15" s="1283">
        <v>0</v>
      </c>
      <c r="CL15" s="1283">
        <v>0</v>
      </c>
      <c r="CM15" s="1283">
        <v>0</v>
      </c>
      <c r="CN15" s="1283">
        <v>0</v>
      </c>
      <c r="CO15" s="1283">
        <v>0.45151238074762712</v>
      </c>
      <c r="CP15" s="1283">
        <v>0</v>
      </c>
      <c r="CQ15" s="1283">
        <v>0</v>
      </c>
      <c r="CR15" s="1283">
        <v>0</v>
      </c>
      <c r="CS15" s="1283">
        <v>0</v>
      </c>
      <c r="CT15" s="1283">
        <v>0</v>
      </c>
      <c r="CU15" s="1283">
        <v>0</v>
      </c>
      <c r="CV15" s="1283">
        <v>0</v>
      </c>
      <c r="CW15" s="1283">
        <v>11917.069257656962</v>
      </c>
      <c r="CX15" s="1283">
        <v>0</v>
      </c>
      <c r="CY15" s="1283">
        <v>0</v>
      </c>
      <c r="CZ15" s="1283">
        <v>0</v>
      </c>
      <c r="DA15" s="1283">
        <v>0</v>
      </c>
      <c r="DB15" s="1283">
        <v>0</v>
      </c>
      <c r="DC15" s="1283">
        <v>0</v>
      </c>
      <c r="DD15" s="1283">
        <v>0</v>
      </c>
      <c r="DE15" s="1283">
        <v>0</v>
      </c>
      <c r="DF15" s="1283">
        <v>0</v>
      </c>
      <c r="DG15" s="1283">
        <v>0</v>
      </c>
      <c r="DH15" s="1283">
        <v>0</v>
      </c>
      <c r="DI15" s="1283">
        <v>0</v>
      </c>
      <c r="DJ15" s="1283">
        <v>0</v>
      </c>
      <c r="DK15" s="1283">
        <v>0</v>
      </c>
      <c r="DL15" s="1283">
        <v>0</v>
      </c>
      <c r="DM15" s="1283">
        <v>0</v>
      </c>
      <c r="DN15" s="1283">
        <v>0</v>
      </c>
      <c r="DO15" s="1283">
        <v>0</v>
      </c>
      <c r="DP15" s="1283">
        <v>0</v>
      </c>
      <c r="DQ15" s="1283">
        <v>0</v>
      </c>
      <c r="DR15" s="1283">
        <v>0</v>
      </c>
      <c r="DS15" s="1283">
        <v>0</v>
      </c>
      <c r="DT15" s="1283">
        <v>0</v>
      </c>
      <c r="DU15" s="1283">
        <v>0</v>
      </c>
      <c r="DV15" s="1283">
        <v>0</v>
      </c>
      <c r="DW15" s="1283">
        <v>0</v>
      </c>
      <c r="DX15" s="1283">
        <v>0</v>
      </c>
      <c r="DY15" s="1283">
        <v>0</v>
      </c>
      <c r="DZ15" s="1283">
        <v>0</v>
      </c>
      <c r="EA15" s="1283">
        <v>0</v>
      </c>
      <c r="EB15" s="1283">
        <v>0</v>
      </c>
      <c r="EC15" s="1283">
        <v>0</v>
      </c>
      <c r="ED15" s="1283">
        <v>0</v>
      </c>
      <c r="EE15" s="1283">
        <v>0</v>
      </c>
      <c r="EF15" s="1283">
        <v>0</v>
      </c>
      <c r="EG15" s="1283">
        <v>0</v>
      </c>
      <c r="EH15" s="1283">
        <v>0</v>
      </c>
      <c r="EI15" s="1283">
        <v>138192.59253921447</v>
      </c>
      <c r="EJ15" s="1283">
        <v>0</v>
      </c>
      <c r="EK15" s="1283">
        <v>0</v>
      </c>
      <c r="EL15" s="1283">
        <v>0</v>
      </c>
      <c r="EM15" s="1283">
        <v>0</v>
      </c>
      <c r="EN15" s="1283">
        <v>0</v>
      </c>
      <c r="EO15" s="1283">
        <v>0</v>
      </c>
      <c r="EP15" s="1283">
        <v>0</v>
      </c>
      <c r="EQ15" s="1283">
        <v>0</v>
      </c>
      <c r="ER15" s="1283">
        <v>0</v>
      </c>
      <c r="ES15" s="1283">
        <v>0</v>
      </c>
      <c r="ET15" s="1283">
        <v>0</v>
      </c>
      <c r="EU15" s="1283">
        <v>0</v>
      </c>
      <c r="EV15" s="1283">
        <v>0</v>
      </c>
      <c r="EW15" s="1283">
        <v>0</v>
      </c>
      <c r="EX15" s="1283">
        <v>0</v>
      </c>
      <c r="EY15" s="1283">
        <v>0</v>
      </c>
      <c r="EZ15" s="1284">
        <v>0</v>
      </c>
      <c r="FA15" s="1285">
        <f t="shared" si="0"/>
        <v>85349538.853340358</v>
      </c>
      <c r="FB15" s="1258">
        <v>0</v>
      </c>
      <c r="FC15" s="1258">
        <v>0</v>
      </c>
      <c r="FD15" s="1260">
        <f t="shared" si="1"/>
        <v>0</v>
      </c>
      <c r="FE15" s="1258">
        <v>0</v>
      </c>
      <c r="FF15" s="1260">
        <f t="shared" si="2"/>
        <v>0</v>
      </c>
      <c r="FG15" s="1258">
        <v>0</v>
      </c>
      <c r="FH15" s="1258">
        <v>-223679.09014671214</v>
      </c>
      <c r="FI15" s="1260">
        <f t="shared" si="3"/>
        <v>-223679.09014671214</v>
      </c>
      <c r="FJ15" s="1258">
        <v>794766.17387096258</v>
      </c>
      <c r="FK15" s="1286">
        <f t="shared" si="4"/>
        <v>571087.08372425043</v>
      </c>
      <c r="FL15" s="1287">
        <v>33868616.05511111</v>
      </c>
      <c r="FM15" s="1288">
        <v>52052009.881953485</v>
      </c>
    </row>
    <row r="16" spans="1:169" x14ac:dyDescent="0.25">
      <c r="A16" s="1530"/>
      <c r="B16" s="1281" t="s">
        <v>655</v>
      </c>
      <c r="C16" s="1282" t="s">
        <v>1175</v>
      </c>
      <c r="D16" s="1283">
        <v>524.7282689401203</v>
      </c>
      <c r="E16" s="1283">
        <v>639.67797471435324</v>
      </c>
      <c r="F16" s="1283">
        <v>609.5831284443716</v>
      </c>
      <c r="G16" s="1283">
        <v>182.52729594162534</v>
      </c>
      <c r="H16" s="1283">
        <v>239.2857538066408</v>
      </c>
      <c r="I16" s="1283">
        <v>43230.122312288564</v>
      </c>
      <c r="J16" s="1283">
        <v>19313.350000576651</v>
      </c>
      <c r="K16" s="1283">
        <v>21195.860624782566</v>
      </c>
      <c r="L16" s="1283">
        <v>64524.293816464662</v>
      </c>
      <c r="M16" s="1283">
        <v>938993.65825530118</v>
      </c>
      <c r="N16" s="1283">
        <v>63409.517575267913</v>
      </c>
      <c r="O16" s="1283">
        <v>559.64599726876872</v>
      </c>
      <c r="P16" s="1283">
        <v>5915.8097120603225</v>
      </c>
      <c r="Q16" s="1283">
        <v>7313.6444752671623</v>
      </c>
      <c r="R16" s="1283">
        <v>2378.5982458241688</v>
      </c>
      <c r="S16" s="1283">
        <v>2212.2078955689585</v>
      </c>
      <c r="T16" s="1283">
        <v>9249.0064083964135</v>
      </c>
      <c r="U16" s="1283">
        <v>10446.020317404882</v>
      </c>
      <c r="V16" s="1283">
        <v>1867.8985887988881</v>
      </c>
      <c r="W16" s="1283">
        <v>1235.9370444267661</v>
      </c>
      <c r="X16" s="1283">
        <v>6496.3362753480178</v>
      </c>
      <c r="Y16" s="1283">
        <v>6614.1555516939488</v>
      </c>
      <c r="Z16" s="1283">
        <v>3477.5486227427964</v>
      </c>
      <c r="AA16" s="1283">
        <v>1047.3790154951662</v>
      </c>
      <c r="AB16" s="1283">
        <v>6268.6130068660377</v>
      </c>
      <c r="AC16" s="1283">
        <v>100.15100291704158</v>
      </c>
      <c r="AD16" s="1283">
        <v>6737.7399135524884</v>
      </c>
      <c r="AE16" s="1283">
        <v>722.09398760197575</v>
      </c>
      <c r="AF16" s="1283">
        <v>160.40899258888152</v>
      </c>
      <c r="AG16" s="1283">
        <v>3753.3374701634948</v>
      </c>
      <c r="AH16" s="1283">
        <v>1725.1147876514904</v>
      </c>
      <c r="AI16" s="1283">
        <v>95.155391812742891</v>
      </c>
      <c r="AJ16" s="1283">
        <v>2447.8850185961933</v>
      </c>
      <c r="AK16" s="1283">
        <v>4072.7375765029951</v>
      </c>
      <c r="AL16" s="1283">
        <v>6580.1580008058172</v>
      </c>
      <c r="AM16" s="1283">
        <v>6836.3309721876358</v>
      </c>
      <c r="AN16" s="1283">
        <v>136095.137953261</v>
      </c>
      <c r="AO16" s="1283">
        <v>615.6413618651344</v>
      </c>
      <c r="AP16" s="1283">
        <v>540816.47639097949</v>
      </c>
      <c r="AQ16" s="1283">
        <v>72472.13345580337</v>
      </c>
      <c r="AR16" s="1283">
        <v>797.45244512625379</v>
      </c>
      <c r="AS16" s="1283">
        <v>21844.768669841673</v>
      </c>
      <c r="AT16" s="1283">
        <v>5939259.6185485981</v>
      </c>
      <c r="AU16" s="1283">
        <v>1997971.998348908</v>
      </c>
      <c r="AV16" s="1283">
        <v>47010.724740778445</v>
      </c>
      <c r="AW16" s="1283">
        <v>501379.1268910832</v>
      </c>
      <c r="AX16" s="1283">
        <v>208632.68854088694</v>
      </c>
      <c r="AY16" s="1283">
        <v>629002.07718330715</v>
      </c>
      <c r="AZ16" s="1283">
        <v>11151.40231628055</v>
      </c>
      <c r="BA16" s="1283">
        <v>121359.63054083247</v>
      </c>
      <c r="BB16" s="1283">
        <v>4116.164389769292</v>
      </c>
      <c r="BC16" s="1283">
        <v>18274.798503539998</v>
      </c>
      <c r="BD16" s="1283">
        <v>33846.424068419314</v>
      </c>
      <c r="BE16" s="1283">
        <v>12606249.669071984</v>
      </c>
      <c r="BF16" s="1283">
        <v>5860079.0107187107</v>
      </c>
      <c r="BG16" s="1283">
        <v>10376348.322389357</v>
      </c>
      <c r="BH16" s="1283">
        <v>4887764.82850629</v>
      </c>
      <c r="BI16" s="1283">
        <v>8530849.7535830997</v>
      </c>
      <c r="BJ16" s="1283">
        <v>2496209.1669276236</v>
      </c>
      <c r="BK16" s="1283">
        <v>3865562.7852792833</v>
      </c>
      <c r="BL16" s="1283">
        <v>125239.07712698507</v>
      </c>
      <c r="BM16" s="1283">
        <v>95932.31075825599</v>
      </c>
      <c r="BN16" s="1283">
        <v>39507.46983845799</v>
      </c>
      <c r="BO16" s="1283">
        <v>144613.17871969097</v>
      </c>
      <c r="BP16" s="1283">
        <v>62876.868245477133</v>
      </c>
      <c r="BQ16" s="1283">
        <v>133779.85805203914</v>
      </c>
      <c r="BR16" s="1283">
        <v>5770.0967771318919</v>
      </c>
      <c r="BS16" s="1283">
        <v>3018.0171546151469</v>
      </c>
      <c r="BT16" s="1283">
        <v>2732.1982398320802</v>
      </c>
      <c r="BU16" s="1283">
        <v>11035.423468164896</v>
      </c>
      <c r="BV16" s="1283">
        <v>213.01416938768108</v>
      </c>
      <c r="BW16" s="1283">
        <v>8693.4096261237864</v>
      </c>
      <c r="BX16" s="1283">
        <v>21874.951236309727</v>
      </c>
      <c r="BY16" s="1283">
        <v>17848.11216966455</v>
      </c>
      <c r="BZ16" s="1283">
        <v>15678.798300106027</v>
      </c>
      <c r="CA16" s="1283">
        <v>12269.196283478037</v>
      </c>
      <c r="CB16" s="1283">
        <v>2352.6488803654979</v>
      </c>
      <c r="CC16" s="1283">
        <v>51868.659623147236</v>
      </c>
      <c r="CD16" s="1283">
        <v>917.248304605464</v>
      </c>
      <c r="CE16" s="1283">
        <v>131676.35400787523</v>
      </c>
      <c r="CF16" s="1283">
        <v>29164.674998892504</v>
      </c>
      <c r="CG16" s="1283">
        <v>12618.888148241836</v>
      </c>
      <c r="CH16" s="1283">
        <v>70.814681346681269</v>
      </c>
      <c r="CI16" s="1283">
        <v>2677.7835160886716</v>
      </c>
      <c r="CJ16" s="1283">
        <v>35640.563956474711</v>
      </c>
      <c r="CK16" s="1283">
        <v>27933.012175092532</v>
      </c>
      <c r="CL16" s="1283">
        <v>437102.04462861869</v>
      </c>
      <c r="CM16" s="1283">
        <v>17334.008502910467</v>
      </c>
      <c r="CN16" s="1283">
        <v>5246.2838326337032</v>
      </c>
      <c r="CO16" s="1283">
        <v>74056.12406894748</v>
      </c>
      <c r="CP16" s="1283">
        <v>0</v>
      </c>
      <c r="CQ16" s="1283">
        <v>0</v>
      </c>
      <c r="CR16" s="1283">
        <v>0</v>
      </c>
      <c r="CS16" s="1283">
        <v>0</v>
      </c>
      <c r="CT16" s="1283">
        <v>242.93880101515975</v>
      </c>
      <c r="CU16" s="1283">
        <v>5239.8909107776735</v>
      </c>
      <c r="CV16" s="1283">
        <v>17267.725316362059</v>
      </c>
      <c r="CW16" s="1283">
        <v>2837.1453476244897</v>
      </c>
      <c r="CX16" s="1283">
        <v>13159.597983292449</v>
      </c>
      <c r="CY16" s="1283">
        <v>84202.917630524898</v>
      </c>
      <c r="CZ16" s="1283">
        <v>0</v>
      </c>
      <c r="DA16" s="1283">
        <v>0</v>
      </c>
      <c r="DB16" s="1283">
        <v>5861865.5596001502</v>
      </c>
      <c r="DC16" s="1283">
        <v>1496522.7902645452</v>
      </c>
      <c r="DD16" s="1283">
        <v>5694905.3001901023</v>
      </c>
      <c r="DE16" s="1283">
        <v>4248695.0485870512</v>
      </c>
      <c r="DF16" s="1283">
        <v>1003002.2009651599</v>
      </c>
      <c r="DG16" s="1283">
        <v>1731247.3717502961</v>
      </c>
      <c r="DH16" s="1283">
        <v>38339.268112961436</v>
      </c>
      <c r="DI16" s="1283">
        <v>13026.816704909597</v>
      </c>
      <c r="DJ16" s="1283">
        <v>29648.798078269054</v>
      </c>
      <c r="DK16" s="1283">
        <v>22331.585914103482</v>
      </c>
      <c r="DL16" s="1283">
        <v>99.037439799896674</v>
      </c>
      <c r="DM16" s="1283">
        <v>53.071964963766113</v>
      </c>
      <c r="DN16" s="1283">
        <v>0</v>
      </c>
      <c r="DO16" s="1283">
        <v>0</v>
      </c>
      <c r="DP16" s="1283">
        <v>0</v>
      </c>
      <c r="DQ16" s="1283">
        <v>0</v>
      </c>
      <c r="DR16" s="1283">
        <v>0</v>
      </c>
      <c r="DS16" s="1283">
        <v>42809.803759949682</v>
      </c>
      <c r="DT16" s="1283">
        <v>0</v>
      </c>
      <c r="DU16" s="1283">
        <v>0</v>
      </c>
      <c r="DV16" s="1283">
        <v>4692.3686625253258</v>
      </c>
      <c r="DW16" s="1283">
        <v>404.64681571553615</v>
      </c>
      <c r="DX16" s="1283">
        <v>0</v>
      </c>
      <c r="DY16" s="1283">
        <v>0</v>
      </c>
      <c r="DZ16" s="1283">
        <v>0</v>
      </c>
      <c r="EA16" s="1283">
        <v>26.518539597754359</v>
      </c>
      <c r="EB16" s="1283">
        <v>19.395128658750671</v>
      </c>
      <c r="EC16" s="1283">
        <v>1153.9064000410206</v>
      </c>
      <c r="ED16" s="1283">
        <v>0</v>
      </c>
      <c r="EE16" s="1283">
        <v>0</v>
      </c>
      <c r="EF16" s="1283">
        <v>301.04901641489761</v>
      </c>
      <c r="EG16" s="1283">
        <v>0</v>
      </c>
      <c r="EH16" s="1283">
        <v>1311.8941583936662</v>
      </c>
      <c r="EI16" s="1283">
        <v>15784.749971939766</v>
      </c>
      <c r="EJ16" s="1283">
        <v>2136.2892378290117</v>
      </c>
      <c r="EK16" s="1283">
        <v>698.84279695771386</v>
      </c>
      <c r="EL16" s="1283">
        <v>3044.1609124819051</v>
      </c>
      <c r="EM16" s="1283">
        <v>2285.8484041515048</v>
      </c>
      <c r="EN16" s="1283">
        <v>1427.3806217013678</v>
      </c>
      <c r="EO16" s="1283">
        <v>3286.5965127593972</v>
      </c>
      <c r="EP16" s="1283">
        <v>189.7000981002364</v>
      </c>
      <c r="EQ16" s="1283">
        <v>2439.6528943430585</v>
      </c>
      <c r="ER16" s="1283">
        <v>22.666025585626983</v>
      </c>
      <c r="ES16" s="1283">
        <v>866.01004453459655</v>
      </c>
      <c r="ET16" s="1283">
        <v>786.82759583025904</v>
      </c>
      <c r="EU16" s="1283">
        <v>258.82102180249268</v>
      </c>
      <c r="EV16" s="1283">
        <v>3139.0041132888173</v>
      </c>
      <c r="EW16" s="1283">
        <v>0</v>
      </c>
      <c r="EX16" s="1283">
        <v>558.02208443850304</v>
      </c>
      <c r="EY16" s="1283">
        <v>0</v>
      </c>
      <c r="EZ16" s="1284">
        <v>19600.669758298151</v>
      </c>
      <c r="FA16" s="1285">
        <f t="shared" si="0"/>
        <v>82058559.299731866</v>
      </c>
      <c r="FB16" s="1258">
        <v>0</v>
      </c>
      <c r="FC16" s="1258">
        <v>0</v>
      </c>
      <c r="FD16" s="1260">
        <f t="shared" si="1"/>
        <v>0</v>
      </c>
      <c r="FE16" s="1258">
        <v>0</v>
      </c>
      <c r="FF16" s="1260">
        <f t="shared" si="2"/>
        <v>0</v>
      </c>
      <c r="FG16" s="1258">
        <v>0</v>
      </c>
      <c r="FH16" s="1258">
        <v>2558348.5401404193</v>
      </c>
      <c r="FI16" s="1260">
        <f t="shared" si="3"/>
        <v>2558348.5401404193</v>
      </c>
      <c r="FJ16" s="1258">
        <v>1628760.2465322183</v>
      </c>
      <c r="FK16" s="1286">
        <f t="shared" si="4"/>
        <v>4187108.7866726378</v>
      </c>
      <c r="FL16" s="1287">
        <v>8338557.0131971231</v>
      </c>
      <c r="FM16" s="1288">
        <v>77907111.073207438</v>
      </c>
    </row>
    <row r="17" spans="1:169" x14ac:dyDescent="0.25">
      <c r="A17" s="1530"/>
      <c r="B17" s="1281" t="s">
        <v>656</v>
      </c>
      <c r="C17" s="1282" t="s">
        <v>1176</v>
      </c>
      <c r="D17" s="1283">
        <v>0</v>
      </c>
      <c r="E17" s="1283">
        <v>0</v>
      </c>
      <c r="F17" s="1283">
        <v>0</v>
      </c>
      <c r="G17" s="1283">
        <v>0</v>
      </c>
      <c r="H17" s="1283">
        <v>0</v>
      </c>
      <c r="I17" s="1283">
        <v>1047943.1903433602</v>
      </c>
      <c r="J17" s="1283">
        <v>15285065.621752176</v>
      </c>
      <c r="K17" s="1283">
        <v>166533.26733272409</v>
      </c>
      <c r="L17" s="1283">
        <v>98907.3614235368</v>
      </c>
      <c r="M17" s="1283">
        <v>658431.49224146223</v>
      </c>
      <c r="N17" s="1283">
        <v>154295.2173817172</v>
      </c>
      <c r="O17" s="1283">
        <v>0</v>
      </c>
      <c r="P17" s="1283">
        <v>0</v>
      </c>
      <c r="Q17" s="1283">
        <v>0</v>
      </c>
      <c r="R17" s="1283">
        <v>0</v>
      </c>
      <c r="S17" s="1283">
        <v>0</v>
      </c>
      <c r="T17" s="1283">
        <v>0</v>
      </c>
      <c r="U17" s="1283">
        <v>0</v>
      </c>
      <c r="V17" s="1283">
        <v>0</v>
      </c>
      <c r="W17" s="1283">
        <v>0</v>
      </c>
      <c r="X17" s="1283">
        <v>0</v>
      </c>
      <c r="Y17" s="1283">
        <v>0</v>
      </c>
      <c r="Z17" s="1283">
        <v>0</v>
      </c>
      <c r="AA17" s="1283">
        <v>575542.20344772027</v>
      </c>
      <c r="AB17" s="1283">
        <v>0</v>
      </c>
      <c r="AC17" s="1283">
        <v>0</v>
      </c>
      <c r="AD17" s="1283">
        <v>0</v>
      </c>
      <c r="AE17" s="1283">
        <v>0</v>
      </c>
      <c r="AF17" s="1283">
        <v>0</v>
      </c>
      <c r="AG17" s="1283">
        <v>0</v>
      </c>
      <c r="AH17" s="1283">
        <v>0</v>
      </c>
      <c r="AI17" s="1283">
        <v>0</v>
      </c>
      <c r="AJ17" s="1283">
        <v>0</v>
      </c>
      <c r="AK17" s="1283">
        <v>0</v>
      </c>
      <c r="AL17" s="1283">
        <v>0</v>
      </c>
      <c r="AM17" s="1283">
        <v>0</v>
      </c>
      <c r="AN17" s="1283">
        <v>0</v>
      </c>
      <c r="AO17" s="1283">
        <v>0</v>
      </c>
      <c r="AP17" s="1283">
        <v>0</v>
      </c>
      <c r="AQ17" s="1283">
        <v>0</v>
      </c>
      <c r="AR17" s="1283">
        <v>0</v>
      </c>
      <c r="AS17" s="1283">
        <v>0</v>
      </c>
      <c r="AT17" s="1283">
        <v>0</v>
      </c>
      <c r="AU17" s="1283">
        <v>0</v>
      </c>
      <c r="AV17" s="1283">
        <v>0</v>
      </c>
      <c r="AW17" s="1283">
        <v>0</v>
      </c>
      <c r="AX17" s="1283">
        <v>0</v>
      </c>
      <c r="AY17" s="1283">
        <v>0</v>
      </c>
      <c r="AZ17" s="1283">
        <v>0</v>
      </c>
      <c r="BA17" s="1283">
        <v>0</v>
      </c>
      <c r="BB17" s="1283">
        <v>0</v>
      </c>
      <c r="BC17" s="1283">
        <v>0</v>
      </c>
      <c r="BD17" s="1283">
        <v>0</v>
      </c>
      <c r="BE17" s="1283">
        <v>0</v>
      </c>
      <c r="BF17" s="1283">
        <v>0</v>
      </c>
      <c r="BG17" s="1283">
        <v>0</v>
      </c>
      <c r="BH17" s="1283">
        <v>0</v>
      </c>
      <c r="BI17" s="1283">
        <v>0</v>
      </c>
      <c r="BJ17" s="1283">
        <v>0</v>
      </c>
      <c r="BK17" s="1283">
        <v>0</v>
      </c>
      <c r="BL17" s="1283">
        <v>0</v>
      </c>
      <c r="BM17" s="1283">
        <v>0</v>
      </c>
      <c r="BN17" s="1283">
        <v>0</v>
      </c>
      <c r="BO17" s="1283">
        <v>0</v>
      </c>
      <c r="BP17" s="1283">
        <v>0</v>
      </c>
      <c r="BQ17" s="1283">
        <v>0</v>
      </c>
      <c r="BR17" s="1283">
        <v>0</v>
      </c>
      <c r="BS17" s="1283">
        <v>0</v>
      </c>
      <c r="BT17" s="1283">
        <v>0</v>
      </c>
      <c r="BU17" s="1283">
        <v>0</v>
      </c>
      <c r="BV17" s="1283">
        <v>0</v>
      </c>
      <c r="BW17" s="1283">
        <v>0</v>
      </c>
      <c r="BX17" s="1283">
        <v>0</v>
      </c>
      <c r="BY17" s="1283">
        <v>0</v>
      </c>
      <c r="BZ17" s="1283">
        <v>0</v>
      </c>
      <c r="CA17" s="1283">
        <v>0</v>
      </c>
      <c r="CB17" s="1283">
        <v>0</v>
      </c>
      <c r="CC17" s="1283">
        <v>0</v>
      </c>
      <c r="CD17" s="1283">
        <v>0</v>
      </c>
      <c r="CE17" s="1283">
        <v>0</v>
      </c>
      <c r="CF17" s="1283">
        <v>0</v>
      </c>
      <c r="CG17" s="1283">
        <v>0</v>
      </c>
      <c r="CH17" s="1283">
        <v>0</v>
      </c>
      <c r="CI17" s="1283">
        <v>0</v>
      </c>
      <c r="CJ17" s="1283">
        <v>0</v>
      </c>
      <c r="CK17" s="1283">
        <v>0</v>
      </c>
      <c r="CL17" s="1283">
        <v>0</v>
      </c>
      <c r="CM17" s="1283">
        <v>0</v>
      </c>
      <c r="CN17" s="1283">
        <v>0</v>
      </c>
      <c r="CO17" s="1283">
        <v>0</v>
      </c>
      <c r="CP17" s="1283">
        <v>0</v>
      </c>
      <c r="CQ17" s="1283">
        <v>0</v>
      </c>
      <c r="CR17" s="1283">
        <v>0</v>
      </c>
      <c r="CS17" s="1283">
        <v>0</v>
      </c>
      <c r="CT17" s="1283">
        <v>0</v>
      </c>
      <c r="CU17" s="1283">
        <v>11.539554541446627</v>
      </c>
      <c r="CV17" s="1283">
        <v>0</v>
      </c>
      <c r="CW17" s="1283">
        <v>0</v>
      </c>
      <c r="CX17" s="1283">
        <v>0</v>
      </c>
      <c r="CY17" s="1283">
        <v>186810.68646426447</v>
      </c>
      <c r="CZ17" s="1283">
        <v>0</v>
      </c>
      <c r="DA17" s="1283">
        <v>0</v>
      </c>
      <c r="DB17" s="1283">
        <v>0</v>
      </c>
      <c r="DC17" s="1283">
        <v>0</v>
      </c>
      <c r="DD17" s="1283">
        <v>0</v>
      </c>
      <c r="DE17" s="1283">
        <v>0</v>
      </c>
      <c r="DF17" s="1283">
        <v>0</v>
      </c>
      <c r="DG17" s="1283">
        <v>0</v>
      </c>
      <c r="DH17" s="1283">
        <v>0</v>
      </c>
      <c r="DI17" s="1283">
        <v>0</v>
      </c>
      <c r="DJ17" s="1283">
        <v>0</v>
      </c>
      <c r="DK17" s="1283">
        <v>0</v>
      </c>
      <c r="DL17" s="1283">
        <v>0</v>
      </c>
      <c r="DM17" s="1283">
        <v>0</v>
      </c>
      <c r="DN17" s="1283">
        <v>0</v>
      </c>
      <c r="DO17" s="1283">
        <v>0</v>
      </c>
      <c r="DP17" s="1283">
        <v>0</v>
      </c>
      <c r="DQ17" s="1283">
        <v>0</v>
      </c>
      <c r="DR17" s="1283">
        <v>0</v>
      </c>
      <c r="DS17" s="1283">
        <v>0</v>
      </c>
      <c r="DT17" s="1283">
        <v>0</v>
      </c>
      <c r="DU17" s="1283">
        <v>0</v>
      </c>
      <c r="DV17" s="1283">
        <v>0</v>
      </c>
      <c r="DW17" s="1283">
        <v>0</v>
      </c>
      <c r="DX17" s="1283">
        <v>0</v>
      </c>
      <c r="DY17" s="1283">
        <v>0</v>
      </c>
      <c r="DZ17" s="1283">
        <v>0</v>
      </c>
      <c r="EA17" s="1283">
        <v>0</v>
      </c>
      <c r="EB17" s="1283">
        <v>0</v>
      </c>
      <c r="EC17" s="1283">
        <v>0</v>
      </c>
      <c r="ED17" s="1283">
        <v>0</v>
      </c>
      <c r="EE17" s="1283">
        <v>0</v>
      </c>
      <c r="EF17" s="1283">
        <v>0</v>
      </c>
      <c r="EG17" s="1283">
        <v>0</v>
      </c>
      <c r="EH17" s="1283">
        <v>0</v>
      </c>
      <c r="EI17" s="1283">
        <v>0</v>
      </c>
      <c r="EJ17" s="1283">
        <v>0</v>
      </c>
      <c r="EK17" s="1283">
        <v>0</v>
      </c>
      <c r="EL17" s="1283">
        <v>0</v>
      </c>
      <c r="EM17" s="1283">
        <v>0</v>
      </c>
      <c r="EN17" s="1283">
        <v>0</v>
      </c>
      <c r="EO17" s="1283">
        <v>0</v>
      </c>
      <c r="EP17" s="1283">
        <v>0</v>
      </c>
      <c r="EQ17" s="1283">
        <v>0</v>
      </c>
      <c r="ER17" s="1283">
        <v>0</v>
      </c>
      <c r="ES17" s="1283">
        <v>0</v>
      </c>
      <c r="ET17" s="1283">
        <v>0</v>
      </c>
      <c r="EU17" s="1283">
        <v>0</v>
      </c>
      <c r="EV17" s="1283">
        <v>0</v>
      </c>
      <c r="EW17" s="1283">
        <v>0</v>
      </c>
      <c r="EX17" s="1283">
        <v>0</v>
      </c>
      <c r="EY17" s="1283">
        <v>0</v>
      </c>
      <c r="EZ17" s="1284">
        <v>0</v>
      </c>
      <c r="FA17" s="1285">
        <f t="shared" si="0"/>
        <v>18173540.5799415</v>
      </c>
      <c r="FB17" s="1258">
        <v>0</v>
      </c>
      <c r="FC17" s="1258">
        <v>0</v>
      </c>
      <c r="FD17" s="1260">
        <f t="shared" si="1"/>
        <v>0</v>
      </c>
      <c r="FE17" s="1258">
        <v>0</v>
      </c>
      <c r="FF17" s="1260">
        <f t="shared" si="2"/>
        <v>0</v>
      </c>
      <c r="FG17" s="1258">
        <v>0</v>
      </c>
      <c r="FH17" s="1258">
        <v>0</v>
      </c>
      <c r="FI17" s="1260">
        <f t="shared" si="3"/>
        <v>0</v>
      </c>
      <c r="FJ17" s="1258">
        <v>0</v>
      </c>
      <c r="FK17" s="1286">
        <f t="shared" si="4"/>
        <v>0</v>
      </c>
      <c r="FL17" s="1287">
        <v>0</v>
      </c>
      <c r="FM17" s="1288">
        <v>18173540.579941537</v>
      </c>
    </row>
    <row r="18" spans="1:169" x14ac:dyDescent="0.25">
      <c r="A18" s="1530"/>
      <c r="B18" s="1281" t="s">
        <v>657</v>
      </c>
      <c r="C18" s="1282" t="s">
        <v>1177</v>
      </c>
      <c r="D18" s="1283">
        <v>755167.05427235423</v>
      </c>
      <c r="E18" s="1283">
        <v>0</v>
      </c>
      <c r="F18" s="1283">
        <v>8033256.8674446847</v>
      </c>
      <c r="G18" s="1283">
        <v>1309549.4245004759</v>
      </c>
      <c r="H18" s="1283">
        <v>872706.81832738803</v>
      </c>
      <c r="I18" s="1283">
        <v>0</v>
      </c>
      <c r="J18" s="1283">
        <v>0</v>
      </c>
      <c r="K18" s="1283">
        <v>0</v>
      </c>
      <c r="L18" s="1283">
        <v>0</v>
      </c>
      <c r="M18" s="1283">
        <v>0</v>
      </c>
      <c r="N18" s="1283">
        <v>0</v>
      </c>
      <c r="O18" s="1283">
        <v>6400328.4259492373</v>
      </c>
      <c r="P18" s="1283">
        <v>5572329.7012321958</v>
      </c>
      <c r="Q18" s="1283">
        <v>1176018.5384463803</v>
      </c>
      <c r="R18" s="1283">
        <v>55986.804941330964</v>
      </c>
      <c r="S18" s="1283">
        <v>685198.50172292569</v>
      </c>
      <c r="T18" s="1283">
        <v>343442.19078337157</v>
      </c>
      <c r="U18" s="1283">
        <v>5101434.0633237446</v>
      </c>
      <c r="V18" s="1283">
        <v>7208173.7027294831</v>
      </c>
      <c r="W18" s="1283">
        <v>0</v>
      </c>
      <c r="X18" s="1283">
        <v>1982700.6637457509</v>
      </c>
      <c r="Y18" s="1283">
        <v>16277350.987093855</v>
      </c>
      <c r="Z18" s="1283">
        <v>7996922.9352741605</v>
      </c>
      <c r="AA18" s="1283">
        <v>564237.64270905836</v>
      </c>
      <c r="AB18" s="1283">
        <v>0</v>
      </c>
      <c r="AC18" s="1283">
        <v>0</v>
      </c>
      <c r="AD18" s="1283">
        <v>0</v>
      </c>
      <c r="AE18" s="1283">
        <v>0</v>
      </c>
      <c r="AF18" s="1283">
        <v>0</v>
      </c>
      <c r="AG18" s="1283">
        <v>0</v>
      </c>
      <c r="AH18" s="1283">
        <v>0</v>
      </c>
      <c r="AI18" s="1283">
        <v>0</v>
      </c>
      <c r="AJ18" s="1283">
        <v>0</v>
      </c>
      <c r="AK18" s="1283">
        <v>0</v>
      </c>
      <c r="AL18" s="1283">
        <v>144101.94416578926</v>
      </c>
      <c r="AM18" s="1283">
        <v>2706.9096872081841</v>
      </c>
      <c r="AN18" s="1283">
        <v>0</v>
      </c>
      <c r="AO18" s="1283">
        <v>0</v>
      </c>
      <c r="AP18" s="1283">
        <v>0</v>
      </c>
      <c r="AQ18" s="1283">
        <v>0</v>
      </c>
      <c r="AR18" s="1283">
        <v>0</v>
      </c>
      <c r="AS18" s="1283">
        <v>0</v>
      </c>
      <c r="AT18" s="1283">
        <v>0</v>
      </c>
      <c r="AU18" s="1283">
        <v>0</v>
      </c>
      <c r="AV18" s="1283">
        <v>113882.04245692957</v>
      </c>
      <c r="AW18" s="1283">
        <v>0</v>
      </c>
      <c r="AX18" s="1283">
        <v>0</v>
      </c>
      <c r="AY18" s="1283">
        <v>0</v>
      </c>
      <c r="AZ18" s="1283">
        <v>3039.8660185071431</v>
      </c>
      <c r="BA18" s="1283">
        <v>155465.06598441684</v>
      </c>
      <c r="BB18" s="1283">
        <v>0</v>
      </c>
      <c r="BC18" s="1283">
        <v>0</v>
      </c>
      <c r="BD18" s="1283">
        <v>0</v>
      </c>
      <c r="BE18" s="1283">
        <v>0</v>
      </c>
      <c r="BF18" s="1283">
        <v>0</v>
      </c>
      <c r="BG18" s="1283">
        <v>0</v>
      </c>
      <c r="BH18" s="1283">
        <v>0</v>
      </c>
      <c r="BI18" s="1283">
        <v>0</v>
      </c>
      <c r="BJ18" s="1283">
        <v>0</v>
      </c>
      <c r="BK18" s="1283">
        <v>0</v>
      </c>
      <c r="BL18" s="1283">
        <v>0</v>
      </c>
      <c r="BM18" s="1283">
        <v>0</v>
      </c>
      <c r="BN18" s="1283">
        <v>0</v>
      </c>
      <c r="BO18" s="1283">
        <v>0</v>
      </c>
      <c r="BP18" s="1283">
        <v>0</v>
      </c>
      <c r="BQ18" s="1283">
        <v>0</v>
      </c>
      <c r="BR18" s="1283">
        <v>0</v>
      </c>
      <c r="BS18" s="1283">
        <v>0</v>
      </c>
      <c r="BT18" s="1283">
        <v>0</v>
      </c>
      <c r="BU18" s="1283">
        <v>0</v>
      </c>
      <c r="BV18" s="1283">
        <v>0</v>
      </c>
      <c r="BW18" s="1283">
        <v>0</v>
      </c>
      <c r="BX18" s="1283">
        <v>0</v>
      </c>
      <c r="BY18" s="1283">
        <v>0</v>
      </c>
      <c r="BZ18" s="1283">
        <v>0</v>
      </c>
      <c r="CA18" s="1283">
        <v>0</v>
      </c>
      <c r="CB18" s="1283">
        <v>0</v>
      </c>
      <c r="CC18" s="1283">
        <v>0</v>
      </c>
      <c r="CD18" s="1283">
        <v>0</v>
      </c>
      <c r="CE18" s="1283">
        <v>0</v>
      </c>
      <c r="CF18" s="1283">
        <v>0</v>
      </c>
      <c r="CG18" s="1283">
        <v>0</v>
      </c>
      <c r="CH18" s="1283">
        <v>0</v>
      </c>
      <c r="CI18" s="1283">
        <v>0</v>
      </c>
      <c r="CJ18" s="1283">
        <v>0</v>
      </c>
      <c r="CK18" s="1283">
        <v>0</v>
      </c>
      <c r="CL18" s="1283">
        <v>0</v>
      </c>
      <c r="CM18" s="1283">
        <v>0</v>
      </c>
      <c r="CN18" s="1283">
        <v>0</v>
      </c>
      <c r="CO18" s="1283">
        <v>0</v>
      </c>
      <c r="CP18" s="1283">
        <v>0</v>
      </c>
      <c r="CQ18" s="1283">
        <v>0</v>
      </c>
      <c r="CR18" s="1283">
        <v>0</v>
      </c>
      <c r="CS18" s="1283">
        <v>0</v>
      </c>
      <c r="CT18" s="1283">
        <v>0</v>
      </c>
      <c r="CU18" s="1283">
        <v>0</v>
      </c>
      <c r="CV18" s="1283">
        <v>0</v>
      </c>
      <c r="CW18" s="1283">
        <v>0</v>
      </c>
      <c r="CX18" s="1283">
        <v>0</v>
      </c>
      <c r="CY18" s="1283">
        <v>0</v>
      </c>
      <c r="CZ18" s="1283">
        <v>0</v>
      </c>
      <c r="DA18" s="1283">
        <v>0</v>
      </c>
      <c r="DB18" s="1283">
        <v>0</v>
      </c>
      <c r="DC18" s="1283">
        <v>0</v>
      </c>
      <c r="DD18" s="1283">
        <v>0</v>
      </c>
      <c r="DE18" s="1283">
        <v>0</v>
      </c>
      <c r="DF18" s="1283">
        <v>0</v>
      </c>
      <c r="DG18" s="1283">
        <v>0</v>
      </c>
      <c r="DH18" s="1283">
        <v>0</v>
      </c>
      <c r="DI18" s="1283">
        <v>0</v>
      </c>
      <c r="DJ18" s="1283">
        <v>214.99443047513066</v>
      </c>
      <c r="DK18" s="1283">
        <v>53.978203799185664</v>
      </c>
      <c r="DL18" s="1283">
        <v>0</v>
      </c>
      <c r="DM18" s="1283">
        <v>0</v>
      </c>
      <c r="DN18" s="1283">
        <v>369.34806627638113</v>
      </c>
      <c r="DO18" s="1283">
        <v>205.43440428553546</v>
      </c>
      <c r="DP18" s="1283">
        <v>0</v>
      </c>
      <c r="DQ18" s="1283">
        <v>0</v>
      </c>
      <c r="DR18" s="1283">
        <v>0</v>
      </c>
      <c r="DS18" s="1283">
        <v>0</v>
      </c>
      <c r="DT18" s="1283">
        <v>0</v>
      </c>
      <c r="DU18" s="1283">
        <v>0</v>
      </c>
      <c r="DV18" s="1283">
        <v>0</v>
      </c>
      <c r="DW18" s="1283">
        <v>8619680.4495007228</v>
      </c>
      <c r="DX18" s="1283">
        <v>0</v>
      </c>
      <c r="DY18" s="1283">
        <v>0</v>
      </c>
      <c r="DZ18" s="1283">
        <v>0</v>
      </c>
      <c r="EA18" s="1283">
        <v>0</v>
      </c>
      <c r="EB18" s="1283">
        <v>0</v>
      </c>
      <c r="EC18" s="1283">
        <v>0</v>
      </c>
      <c r="ED18" s="1283">
        <v>0</v>
      </c>
      <c r="EE18" s="1283">
        <v>0</v>
      </c>
      <c r="EF18" s="1283">
        <v>0</v>
      </c>
      <c r="EG18" s="1283">
        <v>0</v>
      </c>
      <c r="EH18" s="1283">
        <v>0</v>
      </c>
      <c r="EI18" s="1283">
        <v>148556.57947524614</v>
      </c>
      <c r="EJ18" s="1283">
        <v>0</v>
      </c>
      <c r="EK18" s="1283">
        <v>0</v>
      </c>
      <c r="EL18" s="1283">
        <v>0</v>
      </c>
      <c r="EM18" s="1283">
        <v>0</v>
      </c>
      <c r="EN18" s="1283">
        <v>0</v>
      </c>
      <c r="EO18" s="1283">
        <v>211871.95818097121</v>
      </c>
      <c r="EP18" s="1283">
        <v>0</v>
      </c>
      <c r="EQ18" s="1283">
        <v>1640141.6346690557</v>
      </c>
      <c r="ER18" s="1283">
        <v>645962.03661693668</v>
      </c>
      <c r="ES18" s="1283">
        <v>385576.61322725448</v>
      </c>
      <c r="ET18" s="1283">
        <v>0</v>
      </c>
      <c r="EU18" s="1283">
        <v>0</v>
      </c>
      <c r="EV18" s="1283">
        <v>0</v>
      </c>
      <c r="EW18" s="1283">
        <v>0</v>
      </c>
      <c r="EX18" s="1283">
        <v>37469.720329679563</v>
      </c>
      <c r="EY18" s="1283">
        <v>0</v>
      </c>
      <c r="EZ18" s="1284">
        <v>0</v>
      </c>
      <c r="FA18" s="1285">
        <f t="shared" si="0"/>
        <v>76444102.897913933</v>
      </c>
      <c r="FB18" s="1258">
        <v>18649553.650922596</v>
      </c>
      <c r="FC18" s="1258">
        <v>33683028.000910163</v>
      </c>
      <c r="FD18" s="1260">
        <f t="shared" si="1"/>
        <v>52332581.651832759</v>
      </c>
      <c r="FE18" s="1258">
        <v>0</v>
      </c>
      <c r="FF18" s="1260">
        <f t="shared" si="2"/>
        <v>52332581.651832759</v>
      </c>
      <c r="FG18" s="1258">
        <v>0</v>
      </c>
      <c r="FH18" s="1258">
        <v>583817.09333279834</v>
      </c>
      <c r="FI18" s="1260">
        <f t="shared" si="3"/>
        <v>583817.09333279834</v>
      </c>
      <c r="FJ18" s="1258">
        <v>744842.36216546874</v>
      </c>
      <c r="FK18" s="1286">
        <f t="shared" si="4"/>
        <v>53661241.107331023</v>
      </c>
      <c r="FL18" s="1287">
        <v>1477751.2412346611</v>
      </c>
      <c r="FM18" s="1288">
        <v>128627592.7640104</v>
      </c>
    </row>
    <row r="19" spans="1:169" x14ac:dyDescent="0.25">
      <c r="A19" s="1530"/>
      <c r="B19" s="1281" t="s">
        <v>658</v>
      </c>
      <c r="C19" s="1282" t="s">
        <v>1178</v>
      </c>
      <c r="D19" s="1283">
        <v>679892.93360691564</v>
      </c>
      <c r="E19" s="1283">
        <v>0</v>
      </c>
      <c r="F19" s="1283">
        <v>53135356.470224231</v>
      </c>
      <c r="G19" s="1283">
        <v>18924457.772196855</v>
      </c>
      <c r="H19" s="1283">
        <v>3547235.3451036667</v>
      </c>
      <c r="I19" s="1283">
        <v>0</v>
      </c>
      <c r="J19" s="1283">
        <v>0</v>
      </c>
      <c r="K19" s="1283">
        <v>0</v>
      </c>
      <c r="L19" s="1283">
        <v>0</v>
      </c>
      <c r="M19" s="1283">
        <v>0</v>
      </c>
      <c r="N19" s="1283">
        <v>0</v>
      </c>
      <c r="O19" s="1283">
        <v>0</v>
      </c>
      <c r="P19" s="1283">
        <v>6889403.4277639817</v>
      </c>
      <c r="Q19" s="1283">
        <v>0</v>
      </c>
      <c r="R19" s="1283">
        <v>0</v>
      </c>
      <c r="S19" s="1283">
        <v>944100.47620957694</v>
      </c>
      <c r="T19" s="1283">
        <v>0</v>
      </c>
      <c r="U19" s="1283">
        <v>0</v>
      </c>
      <c r="V19" s="1283">
        <v>276.94511455254093</v>
      </c>
      <c r="W19" s="1283">
        <v>0</v>
      </c>
      <c r="X19" s="1283">
        <v>1058.2787221723163</v>
      </c>
      <c r="Y19" s="1283">
        <v>58549.211352242361</v>
      </c>
      <c r="Z19" s="1283">
        <v>0</v>
      </c>
      <c r="AA19" s="1283">
        <v>0</v>
      </c>
      <c r="AB19" s="1283">
        <v>0</v>
      </c>
      <c r="AC19" s="1283">
        <v>0</v>
      </c>
      <c r="AD19" s="1283">
        <v>0</v>
      </c>
      <c r="AE19" s="1283">
        <v>0</v>
      </c>
      <c r="AF19" s="1283">
        <v>0</v>
      </c>
      <c r="AG19" s="1283">
        <v>0</v>
      </c>
      <c r="AH19" s="1283">
        <v>0</v>
      </c>
      <c r="AI19" s="1283">
        <v>0</v>
      </c>
      <c r="AJ19" s="1283">
        <v>0</v>
      </c>
      <c r="AK19" s="1283">
        <v>0</v>
      </c>
      <c r="AL19" s="1283">
        <v>0</v>
      </c>
      <c r="AM19" s="1283">
        <v>0</v>
      </c>
      <c r="AN19" s="1283">
        <v>0</v>
      </c>
      <c r="AO19" s="1283">
        <v>0</v>
      </c>
      <c r="AP19" s="1283">
        <v>0</v>
      </c>
      <c r="AQ19" s="1283">
        <v>0</v>
      </c>
      <c r="AR19" s="1283">
        <v>0</v>
      </c>
      <c r="AS19" s="1283">
        <v>0</v>
      </c>
      <c r="AT19" s="1283">
        <v>0</v>
      </c>
      <c r="AU19" s="1283">
        <v>0</v>
      </c>
      <c r="AV19" s="1283">
        <v>108.95355050738209</v>
      </c>
      <c r="AW19" s="1283">
        <v>0</v>
      </c>
      <c r="AX19" s="1283">
        <v>0</v>
      </c>
      <c r="AY19" s="1283">
        <v>0</v>
      </c>
      <c r="AZ19" s="1283">
        <v>0</v>
      </c>
      <c r="BA19" s="1283">
        <v>0</v>
      </c>
      <c r="BB19" s="1283">
        <v>0</v>
      </c>
      <c r="BC19" s="1283">
        <v>0</v>
      </c>
      <c r="BD19" s="1283">
        <v>0</v>
      </c>
      <c r="BE19" s="1283">
        <v>0</v>
      </c>
      <c r="BF19" s="1283">
        <v>0</v>
      </c>
      <c r="BG19" s="1283">
        <v>0</v>
      </c>
      <c r="BH19" s="1283">
        <v>0</v>
      </c>
      <c r="BI19" s="1283">
        <v>0</v>
      </c>
      <c r="BJ19" s="1283">
        <v>0</v>
      </c>
      <c r="BK19" s="1283">
        <v>0</v>
      </c>
      <c r="BL19" s="1283">
        <v>0</v>
      </c>
      <c r="BM19" s="1283">
        <v>0</v>
      </c>
      <c r="BN19" s="1283">
        <v>0</v>
      </c>
      <c r="BO19" s="1283">
        <v>0</v>
      </c>
      <c r="BP19" s="1283">
        <v>0</v>
      </c>
      <c r="BQ19" s="1283">
        <v>0</v>
      </c>
      <c r="BR19" s="1283">
        <v>0</v>
      </c>
      <c r="BS19" s="1283">
        <v>0</v>
      </c>
      <c r="BT19" s="1283">
        <v>0</v>
      </c>
      <c r="BU19" s="1283">
        <v>0</v>
      </c>
      <c r="BV19" s="1283">
        <v>0</v>
      </c>
      <c r="BW19" s="1283">
        <v>0</v>
      </c>
      <c r="BX19" s="1283">
        <v>0</v>
      </c>
      <c r="BY19" s="1283">
        <v>0</v>
      </c>
      <c r="BZ19" s="1283">
        <v>0</v>
      </c>
      <c r="CA19" s="1283">
        <v>0</v>
      </c>
      <c r="CB19" s="1283">
        <v>0</v>
      </c>
      <c r="CC19" s="1283">
        <v>0</v>
      </c>
      <c r="CD19" s="1283">
        <v>0</v>
      </c>
      <c r="CE19" s="1283">
        <v>0</v>
      </c>
      <c r="CF19" s="1283">
        <v>0</v>
      </c>
      <c r="CG19" s="1283">
        <v>0</v>
      </c>
      <c r="CH19" s="1283">
        <v>0</v>
      </c>
      <c r="CI19" s="1283">
        <v>0</v>
      </c>
      <c r="CJ19" s="1283">
        <v>0</v>
      </c>
      <c r="CK19" s="1283">
        <v>0</v>
      </c>
      <c r="CL19" s="1283">
        <v>0</v>
      </c>
      <c r="CM19" s="1283">
        <v>0</v>
      </c>
      <c r="CN19" s="1283">
        <v>0</v>
      </c>
      <c r="CO19" s="1283">
        <v>0</v>
      </c>
      <c r="CP19" s="1283">
        <v>0</v>
      </c>
      <c r="CQ19" s="1283">
        <v>0</v>
      </c>
      <c r="CR19" s="1283">
        <v>0</v>
      </c>
      <c r="CS19" s="1283">
        <v>0</v>
      </c>
      <c r="CT19" s="1283">
        <v>0</v>
      </c>
      <c r="CU19" s="1283">
        <v>0</v>
      </c>
      <c r="CV19" s="1283">
        <v>0</v>
      </c>
      <c r="CW19" s="1283">
        <v>0</v>
      </c>
      <c r="CX19" s="1283">
        <v>0</v>
      </c>
      <c r="CY19" s="1283">
        <v>0</v>
      </c>
      <c r="CZ19" s="1283">
        <v>0</v>
      </c>
      <c r="DA19" s="1283">
        <v>0</v>
      </c>
      <c r="DB19" s="1283">
        <v>0</v>
      </c>
      <c r="DC19" s="1283">
        <v>0</v>
      </c>
      <c r="DD19" s="1283">
        <v>0</v>
      </c>
      <c r="DE19" s="1283">
        <v>0</v>
      </c>
      <c r="DF19" s="1283">
        <v>0</v>
      </c>
      <c r="DG19" s="1283">
        <v>0</v>
      </c>
      <c r="DH19" s="1283">
        <v>0</v>
      </c>
      <c r="DI19" s="1283">
        <v>0</v>
      </c>
      <c r="DJ19" s="1283">
        <v>71.35106959923705</v>
      </c>
      <c r="DK19" s="1283">
        <v>17.913964411105997</v>
      </c>
      <c r="DL19" s="1283">
        <v>0</v>
      </c>
      <c r="DM19" s="1283">
        <v>0</v>
      </c>
      <c r="DN19" s="1283">
        <v>0</v>
      </c>
      <c r="DO19" s="1283">
        <v>0</v>
      </c>
      <c r="DP19" s="1283">
        <v>0</v>
      </c>
      <c r="DQ19" s="1283">
        <v>0</v>
      </c>
      <c r="DR19" s="1283">
        <v>0</v>
      </c>
      <c r="DS19" s="1283">
        <v>0</v>
      </c>
      <c r="DT19" s="1283">
        <v>0</v>
      </c>
      <c r="DU19" s="1283">
        <v>4782.3860013800331</v>
      </c>
      <c r="DV19" s="1283">
        <v>0</v>
      </c>
      <c r="DW19" s="1283">
        <v>0</v>
      </c>
      <c r="DX19" s="1283">
        <v>0</v>
      </c>
      <c r="DY19" s="1283">
        <v>0</v>
      </c>
      <c r="DZ19" s="1283">
        <v>0</v>
      </c>
      <c r="EA19" s="1283">
        <v>0</v>
      </c>
      <c r="EB19" s="1283">
        <v>0</v>
      </c>
      <c r="EC19" s="1283">
        <v>0</v>
      </c>
      <c r="ED19" s="1283">
        <v>0</v>
      </c>
      <c r="EE19" s="1283">
        <v>0</v>
      </c>
      <c r="EF19" s="1283">
        <v>0</v>
      </c>
      <c r="EG19" s="1283">
        <v>0</v>
      </c>
      <c r="EH19" s="1283">
        <v>0</v>
      </c>
      <c r="EI19" s="1283">
        <v>0</v>
      </c>
      <c r="EJ19" s="1283">
        <v>0</v>
      </c>
      <c r="EK19" s="1283">
        <v>0</v>
      </c>
      <c r="EL19" s="1283">
        <v>0</v>
      </c>
      <c r="EM19" s="1283">
        <v>115136.26422933886</v>
      </c>
      <c r="EN19" s="1283">
        <v>0</v>
      </c>
      <c r="EO19" s="1283">
        <v>0</v>
      </c>
      <c r="EP19" s="1283">
        <v>0</v>
      </c>
      <c r="EQ19" s="1283">
        <v>0</v>
      </c>
      <c r="ER19" s="1283">
        <v>0</v>
      </c>
      <c r="ES19" s="1283">
        <v>0</v>
      </c>
      <c r="ET19" s="1283">
        <v>0</v>
      </c>
      <c r="EU19" s="1283">
        <v>0</v>
      </c>
      <c r="EV19" s="1283">
        <v>0</v>
      </c>
      <c r="EW19" s="1283">
        <v>0</v>
      </c>
      <c r="EX19" s="1283">
        <v>7923.9048263660761</v>
      </c>
      <c r="EY19" s="1283">
        <v>0</v>
      </c>
      <c r="EZ19" s="1284">
        <v>0</v>
      </c>
      <c r="FA19" s="1285">
        <f t="shared" si="0"/>
        <v>84308371.633935794</v>
      </c>
      <c r="FB19" s="1258">
        <v>31968.11867662716</v>
      </c>
      <c r="FC19" s="1258">
        <v>255100.69803819957</v>
      </c>
      <c r="FD19" s="1260">
        <f t="shared" si="1"/>
        <v>287068.81671482674</v>
      </c>
      <c r="FE19" s="1258">
        <v>0</v>
      </c>
      <c r="FF19" s="1260">
        <f t="shared" si="2"/>
        <v>287068.81671482674</v>
      </c>
      <c r="FG19" s="1258">
        <v>0</v>
      </c>
      <c r="FH19" s="1258">
        <v>1173001.0184103199</v>
      </c>
      <c r="FI19" s="1260">
        <f t="shared" si="3"/>
        <v>1173001.0184103199</v>
      </c>
      <c r="FJ19" s="1258">
        <v>604826.49402930052</v>
      </c>
      <c r="FK19" s="1286">
        <f t="shared" si="4"/>
        <v>2064896.3291544472</v>
      </c>
      <c r="FL19" s="1287">
        <v>2025290.6523000002</v>
      </c>
      <c r="FM19" s="1288">
        <v>84347977.310790241</v>
      </c>
    </row>
    <row r="20" spans="1:169" x14ac:dyDescent="0.25">
      <c r="A20" s="1530"/>
      <c r="B20" s="1281" t="s">
        <v>659</v>
      </c>
      <c r="C20" s="1282" t="s">
        <v>1179</v>
      </c>
      <c r="D20" s="1283">
        <v>3653.9030493159744</v>
      </c>
      <c r="E20" s="1283">
        <v>0</v>
      </c>
      <c r="F20" s="1283">
        <v>204697.25717359173</v>
      </c>
      <c r="G20" s="1283">
        <v>212016.63909766535</v>
      </c>
      <c r="H20" s="1283">
        <v>77.122033829062431</v>
      </c>
      <c r="I20" s="1283">
        <v>0</v>
      </c>
      <c r="J20" s="1283">
        <v>0</v>
      </c>
      <c r="K20" s="1283">
        <v>0</v>
      </c>
      <c r="L20" s="1283">
        <v>0</v>
      </c>
      <c r="M20" s="1283">
        <v>0</v>
      </c>
      <c r="N20" s="1283">
        <v>0</v>
      </c>
      <c r="O20" s="1283">
        <v>0</v>
      </c>
      <c r="P20" s="1283">
        <v>4078701.8900152599</v>
      </c>
      <c r="Q20" s="1283">
        <v>17477063.598505735</v>
      </c>
      <c r="R20" s="1283">
        <v>0</v>
      </c>
      <c r="S20" s="1283">
        <v>67552.612668162183</v>
      </c>
      <c r="T20" s="1283">
        <v>377920.12506031239</v>
      </c>
      <c r="U20" s="1283">
        <v>4034358.2322721416</v>
      </c>
      <c r="V20" s="1283">
        <v>1418050.3959369652</v>
      </c>
      <c r="W20" s="1283">
        <v>0</v>
      </c>
      <c r="X20" s="1283">
        <v>1248333.9963219883</v>
      </c>
      <c r="Y20" s="1283">
        <v>5741394.7748550614</v>
      </c>
      <c r="Z20" s="1283">
        <v>0</v>
      </c>
      <c r="AA20" s="1283">
        <v>201104.1949460936</v>
      </c>
      <c r="AB20" s="1283">
        <v>0</v>
      </c>
      <c r="AC20" s="1283">
        <v>0.38063972400270168</v>
      </c>
      <c r="AD20" s="1283">
        <v>0</v>
      </c>
      <c r="AE20" s="1283">
        <v>0</v>
      </c>
      <c r="AF20" s="1283">
        <v>0</v>
      </c>
      <c r="AG20" s="1283">
        <v>0</v>
      </c>
      <c r="AH20" s="1283">
        <v>0</v>
      </c>
      <c r="AI20" s="1283">
        <v>0</v>
      </c>
      <c r="AJ20" s="1283">
        <v>0</v>
      </c>
      <c r="AK20" s="1283">
        <v>0</v>
      </c>
      <c r="AL20" s="1283">
        <v>0</v>
      </c>
      <c r="AM20" s="1283">
        <v>0</v>
      </c>
      <c r="AN20" s="1283">
        <v>10701.486616226275</v>
      </c>
      <c r="AO20" s="1283">
        <v>0</v>
      </c>
      <c r="AP20" s="1283">
        <v>0</v>
      </c>
      <c r="AQ20" s="1283">
        <v>0</v>
      </c>
      <c r="AR20" s="1283">
        <v>0</v>
      </c>
      <c r="AS20" s="1283">
        <v>0</v>
      </c>
      <c r="AT20" s="1283">
        <v>1035030.5279936271</v>
      </c>
      <c r="AU20" s="1283">
        <v>0</v>
      </c>
      <c r="AV20" s="1283">
        <v>24264.209161010353</v>
      </c>
      <c r="AW20" s="1283">
        <v>1161663.4321459676</v>
      </c>
      <c r="AX20" s="1283">
        <v>7166.5672327956927</v>
      </c>
      <c r="AY20" s="1283">
        <v>6759462.2927722819</v>
      </c>
      <c r="AZ20" s="1283">
        <v>3509506.8286217712</v>
      </c>
      <c r="BA20" s="1283">
        <v>252595.66760934846</v>
      </c>
      <c r="BB20" s="1283">
        <v>39242.56958388073</v>
      </c>
      <c r="BC20" s="1283">
        <v>303.49444499079499</v>
      </c>
      <c r="BD20" s="1283">
        <v>50375.634416840127</v>
      </c>
      <c r="BE20" s="1283">
        <v>0</v>
      </c>
      <c r="BF20" s="1283">
        <v>0</v>
      </c>
      <c r="BG20" s="1283">
        <v>0</v>
      </c>
      <c r="BH20" s="1283">
        <v>0</v>
      </c>
      <c r="BI20" s="1283">
        <v>0</v>
      </c>
      <c r="BJ20" s="1283">
        <v>0</v>
      </c>
      <c r="BK20" s="1283">
        <v>0</v>
      </c>
      <c r="BL20" s="1283">
        <v>0</v>
      </c>
      <c r="BM20" s="1283">
        <v>0</v>
      </c>
      <c r="BN20" s="1283">
        <v>0</v>
      </c>
      <c r="BO20" s="1283">
        <v>0</v>
      </c>
      <c r="BP20" s="1283">
        <v>0</v>
      </c>
      <c r="BQ20" s="1283">
        <v>0</v>
      </c>
      <c r="BR20" s="1283">
        <v>0</v>
      </c>
      <c r="BS20" s="1283">
        <v>0</v>
      </c>
      <c r="BT20" s="1283">
        <v>0</v>
      </c>
      <c r="BU20" s="1283">
        <v>0</v>
      </c>
      <c r="BV20" s="1283">
        <v>0</v>
      </c>
      <c r="BW20" s="1283">
        <v>0</v>
      </c>
      <c r="BX20" s="1283">
        <v>0</v>
      </c>
      <c r="BY20" s="1283">
        <v>0</v>
      </c>
      <c r="BZ20" s="1283">
        <v>0</v>
      </c>
      <c r="CA20" s="1283">
        <v>0</v>
      </c>
      <c r="CB20" s="1283">
        <v>0</v>
      </c>
      <c r="CC20" s="1283">
        <v>0</v>
      </c>
      <c r="CD20" s="1283">
        <v>0</v>
      </c>
      <c r="CE20" s="1283">
        <v>0</v>
      </c>
      <c r="CF20" s="1283">
        <v>0</v>
      </c>
      <c r="CG20" s="1283">
        <v>0</v>
      </c>
      <c r="CH20" s="1283">
        <v>0</v>
      </c>
      <c r="CI20" s="1283">
        <v>0</v>
      </c>
      <c r="CJ20" s="1283">
        <v>0</v>
      </c>
      <c r="CK20" s="1283">
        <v>0</v>
      </c>
      <c r="CL20" s="1283">
        <v>0</v>
      </c>
      <c r="CM20" s="1283">
        <v>0</v>
      </c>
      <c r="CN20" s="1283">
        <v>0</v>
      </c>
      <c r="CO20" s="1283">
        <v>0</v>
      </c>
      <c r="CP20" s="1283">
        <v>0</v>
      </c>
      <c r="CQ20" s="1283">
        <v>0</v>
      </c>
      <c r="CR20" s="1283">
        <v>0</v>
      </c>
      <c r="CS20" s="1283">
        <v>0</v>
      </c>
      <c r="CT20" s="1283">
        <v>0</v>
      </c>
      <c r="CU20" s="1283">
        <v>0</v>
      </c>
      <c r="CV20" s="1283">
        <v>0</v>
      </c>
      <c r="CW20" s="1283">
        <v>0</v>
      </c>
      <c r="CX20" s="1283">
        <v>0</v>
      </c>
      <c r="CY20" s="1283">
        <v>0</v>
      </c>
      <c r="CZ20" s="1283">
        <v>0</v>
      </c>
      <c r="DA20" s="1283">
        <v>0</v>
      </c>
      <c r="DB20" s="1283">
        <v>0</v>
      </c>
      <c r="DC20" s="1283">
        <v>0</v>
      </c>
      <c r="DD20" s="1283">
        <v>0</v>
      </c>
      <c r="DE20" s="1283">
        <v>0</v>
      </c>
      <c r="DF20" s="1283">
        <v>0</v>
      </c>
      <c r="DG20" s="1283">
        <v>0</v>
      </c>
      <c r="DH20" s="1283">
        <v>0</v>
      </c>
      <c r="DI20" s="1283">
        <v>0</v>
      </c>
      <c r="DJ20" s="1283">
        <v>3145.7341933166758</v>
      </c>
      <c r="DK20" s="1283">
        <v>789.792930959464</v>
      </c>
      <c r="DL20" s="1283">
        <v>0</v>
      </c>
      <c r="DM20" s="1283">
        <v>0</v>
      </c>
      <c r="DN20" s="1283">
        <v>265.29563504234477</v>
      </c>
      <c r="DO20" s="1283">
        <v>147.55961018440337</v>
      </c>
      <c r="DP20" s="1283">
        <v>0</v>
      </c>
      <c r="DQ20" s="1283">
        <v>0</v>
      </c>
      <c r="DR20" s="1283">
        <v>0</v>
      </c>
      <c r="DS20" s="1283">
        <v>0</v>
      </c>
      <c r="DT20" s="1283">
        <v>0</v>
      </c>
      <c r="DU20" s="1283">
        <v>0</v>
      </c>
      <c r="DV20" s="1283">
        <v>174606.38602653731</v>
      </c>
      <c r="DW20" s="1283">
        <v>11617582.490273308</v>
      </c>
      <c r="DX20" s="1283">
        <v>634845.42592512025</v>
      </c>
      <c r="DY20" s="1283">
        <v>0</v>
      </c>
      <c r="DZ20" s="1283">
        <v>0</v>
      </c>
      <c r="EA20" s="1283">
        <v>0</v>
      </c>
      <c r="EB20" s="1283">
        <v>0</v>
      </c>
      <c r="EC20" s="1283">
        <v>0</v>
      </c>
      <c r="ED20" s="1283">
        <v>0</v>
      </c>
      <c r="EE20" s="1283">
        <v>0</v>
      </c>
      <c r="EF20" s="1283">
        <v>0</v>
      </c>
      <c r="EG20" s="1283">
        <v>0</v>
      </c>
      <c r="EH20" s="1283">
        <v>69467.071807746557</v>
      </c>
      <c r="EI20" s="1283">
        <v>148600.44233656913</v>
      </c>
      <c r="EJ20" s="1283">
        <v>0</v>
      </c>
      <c r="EK20" s="1283">
        <v>0</v>
      </c>
      <c r="EL20" s="1283">
        <v>0</v>
      </c>
      <c r="EM20" s="1283">
        <v>0</v>
      </c>
      <c r="EN20" s="1283">
        <v>0</v>
      </c>
      <c r="EO20" s="1283">
        <v>44705.280368844709</v>
      </c>
      <c r="EP20" s="1283">
        <v>34152.542538768663</v>
      </c>
      <c r="EQ20" s="1283">
        <v>1215996.9361903018</v>
      </c>
      <c r="ER20" s="1283">
        <v>46594.887094406578</v>
      </c>
      <c r="ES20" s="1283">
        <v>301389.95991420111</v>
      </c>
      <c r="ET20" s="1283">
        <v>0</v>
      </c>
      <c r="EU20" s="1283">
        <v>0</v>
      </c>
      <c r="EV20" s="1283">
        <v>8.1519839580311615E-2</v>
      </c>
      <c r="EW20" s="1283">
        <v>0</v>
      </c>
      <c r="EX20" s="1283">
        <v>92271.072440204385</v>
      </c>
      <c r="EY20" s="1283">
        <v>0</v>
      </c>
      <c r="EZ20" s="1284">
        <v>0</v>
      </c>
      <c r="FA20" s="1285">
        <f t="shared" si="0"/>
        <v>62299798.791979954</v>
      </c>
      <c r="FB20" s="1258">
        <v>8676887.9940014388</v>
      </c>
      <c r="FC20" s="1258">
        <v>18369864.401246231</v>
      </c>
      <c r="FD20" s="1260">
        <f t="shared" si="1"/>
        <v>27046752.395247668</v>
      </c>
      <c r="FE20" s="1258">
        <v>0</v>
      </c>
      <c r="FF20" s="1260">
        <f t="shared" si="2"/>
        <v>27046752.395247668</v>
      </c>
      <c r="FG20" s="1258">
        <v>0</v>
      </c>
      <c r="FH20" s="1258">
        <v>309547.12335635623</v>
      </c>
      <c r="FI20" s="1260">
        <f t="shared" si="3"/>
        <v>309547.12335635623</v>
      </c>
      <c r="FJ20" s="1258">
        <v>707843.05953143444</v>
      </c>
      <c r="FK20" s="1286">
        <f t="shared" si="4"/>
        <v>28064142.578135461</v>
      </c>
      <c r="FL20" s="1287">
        <v>5849843.3300437694</v>
      </c>
      <c r="FM20" s="1288">
        <v>84514098.040071532</v>
      </c>
    </row>
    <row r="21" spans="1:169" x14ac:dyDescent="0.25">
      <c r="A21" s="1530"/>
      <c r="B21" s="1281" t="s">
        <v>477</v>
      </c>
      <c r="C21" s="1282" t="s">
        <v>1180</v>
      </c>
      <c r="D21" s="1283">
        <v>0</v>
      </c>
      <c r="E21" s="1283">
        <v>0</v>
      </c>
      <c r="F21" s="1283">
        <v>0</v>
      </c>
      <c r="G21" s="1283">
        <v>0</v>
      </c>
      <c r="H21" s="1283">
        <v>0</v>
      </c>
      <c r="I21" s="1283">
        <v>0</v>
      </c>
      <c r="J21" s="1283">
        <v>0</v>
      </c>
      <c r="K21" s="1283">
        <v>0</v>
      </c>
      <c r="L21" s="1283">
        <v>0</v>
      </c>
      <c r="M21" s="1283">
        <v>0</v>
      </c>
      <c r="N21" s="1283">
        <v>0</v>
      </c>
      <c r="O21" s="1283">
        <v>0</v>
      </c>
      <c r="P21" s="1283">
        <v>39498.804455108446</v>
      </c>
      <c r="Q21" s="1283">
        <v>0</v>
      </c>
      <c r="R21" s="1283">
        <v>1017982.9746891483</v>
      </c>
      <c r="S21" s="1283">
        <v>39413.702062706921</v>
      </c>
      <c r="T21" s="1283">
        <v>36873.167145719839</v>
      </c>
      <c r="U21" s="1283">
        <v>1628476.2889482731</v>
      </c>
      <c r="V21" s="1283">
        <v>137756.82503733816</v>
      </c>
      <c r="W21" s="1283">
        <v>538951.51141428598</v>
      </c>
      <c r="X21" s="1283">
        <v>580167.29561158188</v>
      </c>
      <c r="Y21" s="1283">
        <v>2533865.6317857513</v>
      </c>
      <c r="Z21" s="1283">
        <v>129150.48935416577</v>
      </c>
      <c r="AA21" s="1283">
        <v>2614902.6467247857</v>
      </c>
      <c r="AB21" s="1283">
        <v>0</v>
      </c>
      <c r="AC21" s="1283">
        <v>0</v>
      </c>
      <c r="AD21" s="1283">
        <v>0</v>
      </c>
      <c r="AE21" s="1283">
        <v>0</v>
      </c>
      <c r="AF21" s="1283">
        <v>0</v>
      </c>
      <c r="AG21" s="1283">
        <v>0</v>
      </c>
      <c r="AH21" s="1283">
        <v>0</v>
      </c>
      <c r="AI21" s="1283">
        <v>0</v>
      </c>
      <c r="AJ21" s="1283">
        <v>0</v>
      </c>
      <c r="AK21" s="1283">
        <v>0</v>
      </c>
      <c r="AL21" s="1283">
        <v>0</v>
      </c>
      <c r="AM21" s="1283">
        <v>0</v>
      </c>
      <c r="AN21" s="1283">
        <v>0</v>
      </c>
      <c r="AO21" s="1283">
        <v>0</v>
      </c>
      <c r="AP21" s="1283">
        <v>0</v>
      </c>
      <c r="AQ21" s="1283">
        <v>0</v>
      </c>
      <c r="AR21" s="1283">
        <v>0</v>
      </c>
      <c r="AS21" s="1283">
        <v>0</v>
      </c>
      <c r="AT21" s="1283">
        <v>0</v>
      </c>
      <c r="AU21" s="1283">
        <v>0</v>
      </c>
      <c r="AV21" s="1283">
        <v>0</v>
      </c>
      <c r="AW21" s="1283">
        <v>0</v>
      </c>
      <c r="AX21" s="1283">
        <v>0</v>
      </c>
      <c r="AY21" s="1283">
        <v>0</v>
      </c>
      <c r="AZ21" s="1283">
        <v>0</v>
      </c>
      <c r="BA21" s="1283">
        <v>252469.38998773057</v>
      </c>
      <c r="BB21" s="1283">
        <v>0</v>
      </c>
      <c r="BC21" s="1283">
        <v>0</v>
      </c>
      <c r="BD21" s="1283">
        <v>0</v>
      </c>
      <c r="BE21" s="1283">
        <v>0</v>
      </c>
      <c r="BF21" s="1283">
        <v>0</v>
      </c>
      <c r="BG21" s="1283">
        <v>0</v>
      </c>
      <c r="BH21" s="1283">
        <v>0</v>
      </c>
      <c r="BI21" s="1283">
        <v>0</v>
      </c>
      <c r="BJ21" s="1283">
        <v>0</v>
      </c>
      <c r="BK21" s="1283">
        <v>0</v>
      </c>
      <c r="BL21" s="1283">
        <v>0</v>
      </c>
      <c r="BM21" s="1283">
        <v>0</v>
      </c>
      <c r="BN21" s="1283">
        <v>0</v>
      </c>
      <c r="BO21" s="1283">
        <v>0</v>
      </c>
      <c r="BP21" s="1283">
        <v>0</v>
      </c>
      <c r="BQ21" s="1283">
        <v>0</v>
      </c>
      <c r="BR21" s="1283">
        <v>0</v>
      </c>
      <c r="BS21" s="1283">
        <v>0</v>
      </c>
      <c r="BT21" s="1283">
        <v>0</v>
      </c>
      <c r="BU21" s="1283">
        <v>0</v>
      </c>
      <c r="BV21" s="1283">
        <v>0</v>
      </c>
      <c r="BW21" s="1283">
        <v>0</v>
      </c>
      <c r="BX21" s="1283">
        <v>0</v>
      </c>
      <c r="BY21" s="1283">
        <v>0</v>
      </c>
      <c r="BZ21" s="1283">
        <v>0</v>
      </c>
      <c r="CA21" s="1283">
        <v>0</v>
      </c>
      <c r="CB21" s="1283">
        <v>0</v>
      </c>
      <c r="CC21" s="1283">
        <v>0</v>
      </c>
      <c r="CD21" s="1283">
        <v>0</v>
      </c>
      <c r="CE21" s="1283">
        <v>0</v>
      </c>
      <c r="CF21" s="1283">
        <v>0</v>
      </c>
      <c r="CG21" s="1283">
        <v>0</v>
      </c>
      <c r="CH21" s="1283">
        <v>0</v>
      </c>
      <c r="CI21" s="1283">
        <v>0</v>
      </c>
      <c r="CJ21" s="1283">
        <v>0</v>
      </c>
      <c r="CK21" s="1283">
        <v>0</v>
      </c>
      <c r="CL21" s="1283">
        <v>5.7832653332191279E-2</v>
      </c>
      <c r="CM21" s="1283">
        <v>0</v>
      </c>
      <c r="CN21" s="1283">
        <v>0</v>
      </c>
      <c r="CO21" s="1283">
        <v>0</v>
      </c>
      <c r="CP21" s="1283">
        <v>0</v>
      </c>
      <c r="CQ21" s="1283">
        <v>0</v>
      </c>
      <c r="CR21" s="1283">
        <v>0</v>
      </c>
      <c r="CS21" s="1283">
        <v>0</v>
      </c>
      <c r="CT21" s="1283">
        <v>0</v>
      </c>
      <c r="CU21" s="1283">
        <v>0</v>
      </c>
      <c r="CV21" s="1283">
        <v>0</v>
      </c>
      <c r="CW21" s="1283">
        <v>0</v>
      </c>
      <c r="CX21" s="1283">
        <v>0</v>
      </c>
      <c r="CY21" s="1283">
        <v>0</v>
      </c>
      <c r="CZ21" s="1283">
        <v>0</v>
      </c>
      <c r="DA21" s="1283">
        <v>0</v>
      </c>
      <c r="DB21" s="1283">
        <v>0</v>
      </c>
      <c r="DC21" s="1283">
        <v>0</v>
      </c>
      <c r="DD21" s="1283">
        <v>0</v>
      </c>
      <c r="DE21" s="1283">
        <v>0</v>
      </c>
      <c r="DF21" s="1283">
        <v>0</v>
      </c>
      <c r="DG21" s="1283">
        <v>0</v>
      </c>
      <c r="DH21" s="1283">
        <v>0</v>
      </c>
      <c r="DI21" s="1283">
        <v>0</v>
      </c>
      <c r="DJ21" s="1283">
        <v>665.21886489968153</v>
      </c>
      <c r="DK21" s="1283">
        <v>167.01511467652404</v>
      </c>
      <c r="DL21" s="1283">
        <v>0</v>
      </c>
      <c r="DM21" s="1283">
        <v>0</v>
      </c>
      <c r="DN21" s="1283">
        <v>88.155385181849454</v>
      </c>
      <c r="DO21" s="1283">
        <v>49.032727591863967</v>
      </c>
      <c r="DP21" s="1283">
        <v>0</v>
      </c>
      <c r="DQ21" s="1283">
        <v>0</v>
      </c>
      <c r="DR21" s="1283">
        <v>0</v>
      </c>
      <c r="DS21" s="1283">
        <v>0</v>
      </c>
      <c r="DT21" s="1283">
        <v>0</v>
      </c>
      <c r="DU21" s="1283">
        <v>0</v>
      </c>
      <c r="DV21" s="1283">
        <v>14648.094728939512</v>
      </c>
      <c r="DW21" s="1283">
        <v>656477.28175008111</v>
      </c>
      <c r="DX21" s="1283">
        <v>0</v>
      </c>
      <c r="DY21" s="1283">
        <v>0</v>
      </c>
      <c r="DZ21" s="1283">
        <v>0</v>
      </c>
      <c r="EA21" s="1283">
        <v>0</v>
      </c>
      <c r="EB21" s="1283">
        <v>0</v>
      </c>
      <c r="EC21" s="1283">
        <v>0</v>
      </c>
      <c r="ED21" s="1283">
        <v>0</v>
      </c>
      <c r="EE21" s="1283">
        <v>0</v>
      </c>
      <c r="EF21" s="1283">
        <v>0</v>
      </c>
      <c r="EG21" s="1283">
        <v>0</v>
      </c>
      <c r="EH21" s="1283">
        <v>0</v>
      </c>
      <c r="EI21" s="1283">
        <v>0</v>
      </c>
      <c r="EJ21" s="1283">
        <v>0</v>
      </c>
      <c r="EK21" s="1283">
        <v>0</v>
      </c>
      <c r="EL21" s="1283">
        <v>0</v>
      </c>
      <c r="EM21" s="1283">
        <v>0</v>
      </c>
      <c r="EN21" s="1283">
        <v>0</v>
      </c>
      <c r="EO21" s="1283">
        <v>26794.555943615978</v>
      </c>
      <c r="EP21" s="1283">
        <v>0</v>
      </c>
      <c r="EQ21" s="1283">
        <v>81937.143033843182</v>
      </c>
      <c r="ER21" s="1283">
        <v>0</v>
      </c>
      <c r="ES21" s="1283">
        <v>4008.3680470613217</v>
      </c>
      <c r="ET21" s="1283">
        <v>0</v>
      </c>
      <c r="EU21" s="1283">
        <v>0</v>
      </c>
      <c r="EV21" s="1283">
        <v>0</v>
      </c>
      <c r="EW21" s="1283">
        <v>0</v>
      </c>
      <c r="EX21" s="1283">
        <v>29419.994546618076</v>
      </c>
      <c r="EY21" s="1283">
        <v>0</v>
      </c>
      <c r="EZ21" s="1284">
        <v>0</v>
      </c>
      <c r="FA21" s="1285">
        <f t="shared" si="0"/>
        <v>10363763.645191755</v>
      </c>
      <c r="FB21" s="1258">
        <v>1122317.972040466</v>
      </c>
      <c r="FC21" s="1258">
        <v>1463032.7620108144</v>
      </c>
      <c r="FD21" s="1260">
        <f t="shared" si="1"/>
        <v>2585350.7340512807</v>
      </c>
      <c r="FE21" s="1258">
        <v>0</v>
      </c>
      <c r="FF21" s="1260">
        <f t="shared" si="2"/>
        <v>2585350.7340512807</v>
      </c>
      <c r="FG21" s="1258">
        <v>0</v>
      </c>
      <c r="FH21" s="1258">
        <v>487906.23501932668</v>
      </c>
      <c r="FI21" s="1260">
        <f t="shared" si="3"/>
        <v>487906.23501932668</v>
      </c>
      <c r="FJ21" s="1258">
        <v>247033.79815495282</v>
      </c>
      <c r="FK21" s="1286">
        <f t="shared" si="4"/>
        <v>3320290.7672255603</v>
      </c>
      <c r="FL21" s="1287">
        <v>792695.54059210862</v>
      </c>
      <c r="FM21" s="1288">
        <v>12891358.871825203</v>
      </c>
    </row>
    <row r="22" spans="1:169" x14ac:dyDescent="0.25">
      <c r="A22" s="1530"/>
      <c r="B22" s="1281" t="s">
        <v>478</v>
      </c>
      <c r="C22" s="1282" t="s">
        <v>1181</v>
      </c>
      <c r="D22" s="1283">
        <v>0</v>
      </c>
      <c r="E22" s="1283">
        <v>0</v>
      </c>
      <c r="F22" s="1283">
        <v>15845.033000482239</v>
      </c>
      <c r="G22" s="1283">
        <v>104.13771249088256</v>
      </c>
      <c r="H22" s="1283">
        <v>0</v>
      </c>
      <c r="I22" s="1283">
        <v>0</v>
      </c>
      <c r="J22" s="1283">
        <v>0</v>
      </c>
      <c r="K22" s="1283">
        <v>0</v>
      </c>
      <c r="L22" s="1283">
        <v>0</v>
      </c>
      <c r="M22" s="1283">
        <v>0</v>
      </c>
      <c r="N22" s="1283">
        <v>0</v>
      </c>
      <c r="O22" s="1283">
        <v>0</v>
      </c>
      <c r="P22" s="1283">
        <v>741866.42374678352</v>
      </c>
      <c r="Q22" s="1283">
        <v>0</v>
      </c>
      <c r="R22" s="1283">
        <v>0</v>
      </c>
      <c r="S22" s="1283">
        <v>20153078.562759068</v>
      </c>
      <c r="T22" s="1283">
        <v>218210.02051043909</v>
      </c>
      <c r="U22" s="1283">
        <v>430348.60077705415</v>
      </c>
      <c r="V22" s="1283">
        <v>1125726.9731016401</v>
      </c>
      <c r="W22" s="1283">
        <v>0</v>
      </c>
      <c r="X22" s="1283">
        <v>637309.94447156973</v>
      </c>
      <c r="Y22" s="1283">
        <v>1404430.025582823</v>
      </c>
      <c r="Z22" s="1283">
        <v>0</v>
      </c>
      <c r="AA22" s="1283">
        <v>0</v>
      </c>
      <c r="AB22" s="1283">
        <v>0</v>
      </c>
      <c r="AC22" s="1283">
        <v>0</v>
      </c>
      <c r="AD22" s="1283">
        <v>0</v>
      </c>
      <c r="AE22" s="1283">
        <v>0</v>
      </c>
      <c r="AF22" s="1283">
        <v>0</v>
      </c>
      <c r="AG22" s="1283">
        <v>0</v>
      </c>
      <c r="AH22" s="1283">
        <v>0</v>
      </c>
      <c r="AI22" s="1283">
        <v>0</v>
      </c>
      <c r="AJ22" s="1283">
        <v>12209327.108912826</v>
      </c>
      <c r="AK22" s="1283">
        <v>0</v>
      </c>
      <c r="AL22" s="1283">
        <v>0</v>
      </c>
      <c r="AM22" s="1283">
        <v>0</v>
      </c>
      <c r="AN22" s="1283">
        <v>0</v>
      </c>
      <c r="AO22" s="1283">
        <v>0</v>
      </c>
      <c r="AP22" s="1283">
        <v>128260.96251840681</v>
      </c>
      <c r="AQ22" s="1283">
        <v>16377.819487758341</v>
      </c>
      <c r="AR22" s="1283">
        <v>0</v>
      </c>
      <c r="AS22" s="1283">
        <v>0</v>
      </c>
      <c r="AT22" s="1283">
        <v>0</v>
      </c>
      <c r="AU22" s="1283">
        <v>0</v>
      </c>
      <c r="AV22" s="1283">
        <v>0</v>
      </c>
      <c r="AW22" s="1283">
        <v>0</v>
      </c>
      <c r="AX22" s="1283">
        <v>0</v>
      </c>
      <c r="AY22" s="1283">
        <v>131425.77735887235</v>
      </c>
      <c r="AZ22" s="1283">
        <v>827712.09692572325</v>
      </c>
      <c r="BA22" s="1283">
        <v>84205.350147193705</v>
      </c>
      <c r="BB22" s="1283">
        <v>0</v>
      </c>
      <c r="BC22" s="1283">
        <v>0</v>
      </c>
      <c r="BD22" s="1283">
        <v>0</v>
      </c>
      <c r="BE22" s="1283">
        <v>0</v>
      </c>
      <c r="BF22" s="1283">
        <v>0</v>
      </c>
      <c r="BG22" s="1283">
        <v>0</v>
      </c>
      <c r="BH22" s="1283">
        <v>0</v>
      </c>
      <c r="BI22" s="1283">
        <v>0</v>
      </c>
      <c r="BJ22" s="1283">
        <v>0</v>
      </c>
      <c r="BK22" s="1283">
        <v>0</v>
      </c>
      <c r="BL22" s="1283">
        <v>0</v>
      </c>
      <c r="BM22" s="1283">
        <v>0</v>
      </c>
      <c r="BN22" s="1283">
        <v>0</v>
      </c>
      <c r="BO22" s="1283">
        <v>0</v>
      </c>
      <c r="BP22" s="1283">
        <v>0</v>
      </c>
      <c r="BQ22" s="1283">
        <v>0</v>
      </c>
      <c r="BR22" s="1283">
        <v>0</v>
      </c>
      <c r="BS22" s="1283">
        <v>0</v>
      </c>
      <c r="BT22" s="1283">
        <v>0</v>
      </c>
      <c r="BU22" s="1283">
        <v>0</v>
      </c>
      <c r="BV22" s="1283">
        <v>0</v>
      </c>
      <c r="BW22" s="1283">
        <v>0</v>
      </c>
      <c r="BX22" s="1283">
        <v>0</v>
      </c>
      <c r="BY22" s="1283">
        <v>0</v>
      </c>
      <c r="BZ22" s="1283">
        <v>0</v>
      </c>
      <c r="CA22" s="1283">
        <v>0</v>
      </c>
      <c r="CB22" s="1283">
        <v>0</v>
      </c>
      <c r="CC22" s="1283">
        <v>0</v>
      </c>
      <c r="CD22" s="1283">
        <v>0</v>
      </c>
      <c r="CE22" s="1283">
        <v>0</v>
      </c>
      <c r="CF22" s="1283">
        <v>0</v>
      </c>
      <c r="CG22" s="1283">
        <v>0</v>
      </c>
      <c r="CH22" s="1283">
        <v>0</v>
      </c>
      <c r="CI22" s="1283">
        <v>0</v>
      </c>
      <c r="CJ22" s="1283">
        <v>0</v>
      </c>
      <c r="CK22" s="1283">
        <v>0</v>
      </c>
      <c r="CL22" s="1283">
        <v>0</v>
      </c>
      <c r="CM22" s="1283">
        <v>0</v>
      </c>
      <c r="CN22" s="1283">
        <v>0</v>
      </c>
      <c r="CO22" s="1283">
        <v>0</v>
      </c>
      <c r="CP22" s="1283">
        <v>0</v>
      </c>
      <c r="CQ22" s="1283">
        <v>0</v>
      </c>
      <c r="CR22" s="1283">
        <v>0</v>
      </c>
      <c r="CS22" s="1283">
        <v>0</v>
      </c>
      <c r="CT22" s="1283">
        <v>0</v>
      </c>
      <c r="CU22" s="1283">
        <v>0</v>
      </c>
      <c r="CV22" s="1283">
        <v>0</v>
      </c>
      <c r="CW22" s="1283">
        <v>0</v>
      </c>
      <c r="CX22" s="1283">
        <v>0</v>
      </c>
      <c r="CY22" s="1283">
        <v>0</v>
      </c>
      <c r="CZ22" s="1283">
        <v>0</v>
      </c>
      <c r="DA22" s="1283">
        <v>0</v>
      </c>
      <c r="DB22" s="1283">
        <v>0</v>
      </c>
      <c r="DC22" s="1283">
        <v>0</v>
      </c>
      <c r="DD22" s="1283">
        <v>0</v>
      </c>
      <c r="DE22" s="1283">
        <v>0</v>
      </c>
      <c r="DF22" s="1283">
        <v>0</v>
      </c>
      <c r="DG22" s="1283">
        <v>0</v>
      </c>
      <c r="DH22" s="1283">
        <v>0</v>
      </c>
      <c r="DI22" s="1283">
        <v>0</v>
      </c>
      <c r="DJ22" s="1283">
        <v>19174.751373452717</v>
      </c>
      <c r="DK22" s="1283">
        <v>4814.1648839348391</v>
      </c>
      <c r="DL22" s="1283">
        <v>0</v>
      </c>
      <c r="DM22" s="1283">
        <v>0</v>
      </c>
      <c r="DN22" s="1283">
        <v>2608.9198877617787</v>
      </c>
      <c r="DO22" s="1283">
        <v>1451.1025265379178</v>
      </c>
      <c r="DP22" s="1283">
        <v>0</v>
      </c>
      <c r="DQ22" s="1283">
        <v>0</v>
      </c>
      <c r="DR22" s="1283">
        <v>0</v>
      </c>
      <c r="DS22" s="1283">
        <v>0</v>
      </c>
      <c r="DT22" s="1283">
        <v>0</v>
      </c>
      <c r="DU22" s="1283">
        <v>0</v>
      </c>
      <c r="DV22" s="1283">
        <v>1437653.1293646891</v>
      </c>
      <c r="DW22" s="1283">
        <v>21407864.421450641</v>
      </c>
      <c r="DX22" s="1283">
        <v>0</v>
      </c>
      <c r="DY22" s="1283">
        <v>0</v>
      </c>
      <c r="DZ22" s="1283">
        <v>0</v>
      </c>
      <c r="EA22" s="1283">
        <v>0</v>
      </c>
      <c r="EB22" s="1283">
        <v>0</v>
      </c>
      <c r="EC22" s="1283">
        <v>0</v>
      </c>
      <c r="ED22" s="1283">
        <v>0</v>
      </c>
      <c r="EE22" s="1283">
        <v>0</v>
      </c>
      <c r="EF22" s="1283">
        <v>0</v>
      </c>
      <c r="EG22" s="1283">
        <v>0</v>
      </c>
      <c r="EH22" s="1283">
        <v>0</v>
      </c>
      <c r="EI22" s="1283">
        <v>55442.773752588495</v>
      </c>
      <c r="EJ22" s="1283">
        <v>0</v>
      </c>
      <c r="EK22" s="1283">
        <v>0</v>
      </c>
      <c r="EL22" s="1283">
        <v>0</v>
      </c>
      <c r="EM22" s="1283">
        <v>179329.24430444455</v>
      </c>
      <c r="EN22" s="1283">
        <v>0</v>
      </c>
      <c r="EO22" s="1283">
        <v>157527.03724189612</v>
      </c>
      <c r="EP22" s="1283">
        <v>0</v>
      </c>
      <c r="EQ22" s="1283">
        <v>0</v>
      </c>
      <c r="ER22" s="1283">
        <v>0</v>
      </c>
      <c r="ES22" s="1283">
        <v>27170.968389154979</v>
      </c>
      <c r="ET22" s="1283">
        <v>0</v>
      </c>
      <c r="EU22" s="1283">
        <v>0</v>
      </c>
      <c r="EV22" s="1283">
        <v>0</v>
      </c>
      <c r="EW22" s="1283">
        <v>0</v>
      </c>
      <c r="EX22" s="1283">
        <v>162600.05069828779</v>
      </c>
      <c r="EY22" s="1283">
        <v>0</v>
      </c>
      <c r="EZ22" s="1284">
        <v>0</v>
      </c>
      <c r="FA22" s="1285">
        <f t="shared" si="0"/>
        <v>61579865.400886513</v>
      </c>
      <c r="FB22" s="1258">
        <v>28743303.405780289</v>
      </c>
      <c r="FC22" s="1258">
        <v>82740673.500089318</v>
      </c>
      <c r="FD22" s="1260">
        <f t="shared" si="1"/>
        <v>111483976.9058696</v>
      </c>
      <c r="FE22" s="1258">
        <v>0</v>
      </c>
      <c r="FF22" s="1260">
        <f t="shared" si="2"/>
        <v>111483976.9058696</v>
      </c>
      <c r="FG22" s="1258">
        <v>0</v>
      </c>
      <c r="FH22" s="1258">
        <v>1184295.0364894727</v>
      </c>
      <c r="FI22" s="1260">
        <f t="shared" si="3"/>
        <v>1184295.0364894727</v>
      </c>
      <c r="FJ22" s="1258">
        <v>3401109.878560144</v>
      </c>
      <c r="FK22" s="1286">
        <f t="shared" si="4"/>
        <v>116069381.82091922</v>
      </c>
      <c r="FL22" s="1287">
        <v>17757133.867997482</v>
      </c>
      <c r="FM22" s="1288">
        <v>159892113.35380834</v>
      </c>
    </row>
    <row r="23" spans="1:169" x14ac:dyDescent="0.25">
      <c r="A23" s="1530"/>
      <c r="B23" s="1281" t="s">
        <v>479</v>
      </c>
      <c r="C23" s="1282" t="s">
        <v>1182</v>
      </c>
      <c r="D23" s="1283">
        <v>0</v>
      </c>
      <c r="E23" s="1283">
        <v>0</v>
      </c>
      <c r="F23" s="1283">
        <v>0</v>
      </c>
      <c r="G23" s="1283">
        <v>145896.13817750377</v>
      </c>
      <c r="H23" s="1283">
        <v>0</v>
      </c>
      <c r="I23" s="1283">
        <v>0</v>
      </c>
      <c r="J23" s="1283">
        <v>0</v>
      </c>
      <c r="K23" s="1283">
        <v>0</v>
      </c>
      <c r="L23" s="1283">
        <v>0</v>
      </c>
      <c r="M23" s="1283">
        <v>0</v>
      </c>
      <c r="N23" s="1283">
        <v>0</v>
      </c>
      <c r="O23" s="1283">
        <v>0</v>
      </c>
      <c r="P23" s="1283">
        <v>1046139.4463668612</v>
      </c>
      <c r="Q23" s="1283">
        <v>0</v>
      </c>
      <c r="R23" s="1283">
        <v>0</v>
      </c>
      <c r="S23" s="1283">
        <v>14681.379880446271</v>
      </c>
      <c r="T23" s="1283">
        <v>5432815.6219309261</v>
      </c>
      <c r="U23" s="1283">
        <v>0</v>
      </c>
      <c r="V23" s="1283">
        <v>140106.44762924846</v>
      </c>
      <c r="W23" s="1283">
        <v>0</v>
      </c>
      <c r="X23" s="1283">
        <v>33007.439114765992</v>
      </c>
      <c r="Y23" s="1283">
        <v>1336148.1834495417</v>
      </c>
      <c r="Z23" s="1283">
        <v>0</v>
      </c>
      <c r="AA23" s="1283">
        <v>0</v>
      </c>
      <c r="AB23" s="1283">
        <v>0</v>
      </c>
      <c r="AC23" s="1283">
        <v>0</v>
      </c>
      <c r="AD23" s="1283">
        <v>0</v>
      </c>
      <c r="AE23" s="1283">
        <v>0</v>
      </c>
      <c r="AF23" s="1283">
        <v>0</v>
      </c>
      <c r="AG23" s="1283">
        <v>0</v>
      </c>
      <c r="AH23" s="1283">
        <v>0</v>
      </c>
      <c r="AI23" s="1283">
        <v>0</v>
      </c>
      <c r="AJ23" s="1283">
        <v>1115.4812288963733</v>
      </c>
      <c r="AK23" s="1283">
        <v>0</v>
      </c>
      <c r="AL23" s="1283">
        <v>0</v>
      </c>
      <c r="AM23" s="1283">
        <v>0</v>
      </c>
      <c r="AN23" s="1283">
        <v>0</v>
      </c>
      <c r="AO23" s="1283">
        <v>0</v>
      </c>
      <c r="AP23" s="1283">
        <v>0</v>
      </c>
      <c r="AQ23" s="1283">
        <v>0</v>
      </c>
      <c r="AR23" s="1283">
        <v>0</v>
      </c>
      <c r="AS23" s="1283">
        <v>0</v>
      </c>
      <c r="AT23" s="1283">
        <v>0</v>
      </c>
      <c r="AU23" s="1283">
        <v>0</v>
      </c>
      <c r="AV23" s="1283">
        <v>0</v>
      </c>
      <c r="AW23" s="1283">
        <v>0</v>
      </c>
      <c r="AX23" s="1283">
        <v>0</v>
      </c>
      <c r="AY23" s="1283">
        <v>0</v>
      </c>
      <c r="AZ23" s="1283">
        <v>26247.04812191673</v>
      </c>
      <c r="BA23" s="1283">
        <v>203319.67635661867</v>
      </c>
      <c r="BB23" s="1283">
        <v>0</v>
      </c>
      <c r="BC23" s="1283">
        <v>0</v>
      </c>
      <c r="BD23" s="1283">
        <v>0</v>
      </c>
      <c r="BE23" s="1283">
        <v>0</v>
      </c>
      <c r="BF23" s="1283">
        <v>0</v>
      </c>
      <c r="BG23" s="1283">
        <v>0</v>
      </c>
      <c r="BH23" s="1283">
        <v>0</v>
      </c>
      <c r="BI23" s="1283">
        <v>0</v>
      </c>
      <c r="BJ23" s="1283">
        <v>0</v>
      </c>
      <c r="BK23" s="1283">
        <v>0</v>
      </c>
      <c r="BL23" s="1283">
        <v>0</v>
      </c>
      <c r="BM23" s="1283">
        <v>0</v>
      </c>
      <c r="BN23" s="1283">
        <v>0</v>
      </c>
      <c r="BO23" s="1283">
        <v>0</v>
      </c>
      <c r="BP23" s="1283">
        <v>0</v>
      </c>
      <c r="BQ23" s="1283">
        <v>0</v>
      </c>
      <c r="BR23" s="1283">
        <v>0</v>
      </c>
      <c r="BS23" s="1283">
        <v>0</v>
      </c>
      <c r="BT23" s="1283">
        <v>0</v>
      </c>
      <c r="BU23" s="1283">
        <v>0</v>
      </c>
      <c r="BV23" s="1283">
        <v>0</v>
      </c>
      <c r="BW23" s="1283">
        <v>0</v>
      </c>
      <c r="BX23" s="1283">
        <v>0</v>
      </c>
      <c r="BY23" s="1283">
        <v>0</v>
      </c>
      <c r="BZ23" s="1283">
        <v>0</v>
      </c>
      <c r="CA23" s="1283">
        <v>0</v>
      </c>
      <c r="CB23" s="1283">
        <v>0</v>
      </c>
      <c r="CC23" s="1283">
        <v>0</v>
      </c>
      <c r="CD23" s="1283">
        <v>0</v>
      </c>
      <c r="CE23" s="1283">
        <v>0</v>
      </c>
      <c r="CF23" s="1283">
        <v>0</v>
      </c>
      <c r="CG23" s="1283">
        <v>0</v>
      </c>
      <c r="CH23" s="1283">
        <v>0</v>
      </c>
      <c r="CI23" s="1283">
        <v>0</v>
      </c>
      <c r="CJ23" s="1283">
        <v>0</v>
      </c>
      <c r="CK23" s="1283">
        <v>0</v>
      </c>
      <c r="CL23" s="1283">
        <v>0</v>
      </c>
      <c r="CM23" s="1283">
        <v>0</v>
      </c>
      <c r="CN23" s="1283">
        <v>0</v>
      </c>
      <c r="CO23" s="1283">
        <v>0</v>
      </c>
      <c r="CP23" s="1283">
        <v>0</v>
      </c>
      <c r="CQ23" s="1283">
        <v>0</v>
      </c>
      <c r="CR23" s="1283">
        <v>0</v>
      </c>
      <c r="CS23" s="1283">
        <v>0</v>
      </c>
      <c r="CT23" s="1283">
        <v>0</v>
      </c>
      <c r="CU23" s="1283">
        <v>0</v>
      </c>
      <c r="CV23" s="1283">
        <v>53299.215085206182</v>
      </c>
      <c r="CW23" s="1283">
        <v>0</v>
      </c>
      <c r="CX23" s="1283">
        <v>0</v>
      </c>
      <c r="CY23" s="1283">
        <v>0</v>
      </c>
      <c r="CZ23" s="1283">
        <v>0</v>
      </c>
      <c r="DA23" s="1283">
        <v>0</v>
      </c>
      <c r="DB23" s="1283">
        <v>0</v>
      </c>
      <c r="DC23" s="1283">
        <v>0</v>
      </c>
      <c r="DD23" s="1283">
        <v>0</v>
      </c>
      <c r="DE23" s="1283">
        <v>0</v>
      </c>
      <c r="DF23" s="1283">
        <v>0</v>
      </c>
      <c r="DG23" s="1283">
        <v>0</v>
      </c>
      <c r="DH23" s="1283">
        <v>0</v>
      </c>
      <c r="DI23" s="1283">
        <v>0</v>
      </c>
      <c r="DJ23" s="1283">
        <v>2943.7155652707097</v>
      </c>
      <c r="DK23" s="1283">
        <v>739.07253484595469</v>
      </c>
      <c r="DL23" s="1283">
        <v>0</v>
      </c>
      <c r="DM23" s="1283">
        <v>0</v>
      </c>
      <c r="DN23" s="1283">
        <v>447.38973222202878</v>
      </c>
      <c r="DO23" s="1283">
        <v>248.84184315971538</v>
      </c>
      <c r="DP23" s="1283">
        <v>0</v>
      </c>
      <c r="DQ23" s="1283">
        <v>0</v>
      </c>
      <c r="DR23" s="1283">
        <v>0</v>
      </c>
      <c r="DS23" s="1283">
        <v>0</v>
      </c>
      <c r="DT23" s="1283">
        <v>0</v>
      </c>
      <c r="DU23" s="1283">
        <v>0</v>
      </c>
      <c r="DV23" s="1283">
        <v>810467.87736910069</v>
      </c>
      <c r="DW23" s="1283">
        <v>22121481.471955582</v>
      </c>
      <c r="DX23" s="1283">
        <v>0</v>
      </c>
      <c r="DY23" s="1283">
        <v>0</v>
      </c>
      <c r="DZ23" s="1283">
        <v>0</v>
      </c>
      <c r="EA23" s="1283">
        <v>0</v>
      </c>
      <c r="EB23" s="1283">
        <v>0</v>
      </c>
      <c r="EC23" s="1283">
        <v>0</v>
      </c>
      <c r="ED23" s="1283">
        <v>0</v>
      </c>
      <c r="EE23" s="1283">
        <v>0</v>
      </c>
      <c r="EF23" s="1283">
        <v>0</v>
      </c>
      <c r="EG23" s="1283">
        <v>0</v>
      </c>
      <c r="EH23" s="1283">
        <v>0</v>
      </c>
      <c r="EI23" s="1283">
        <v>169786.20445262323</v>
      </c>
      <c r="EJ23" s="1283">
        <v>0</v>
      </c>
      <c r="EK23" s="1283">
        <v>0</v>
      </c>
      <c r="EL23" s="1283">
        <v>0</v>
      </c>
      <c r="EM23" s="1283">
        <v>3308.5945397823862</v>
      </c>
      <c r="EN23" s="1283">
        <v>14193.778899254356</v>
      </c>
      <c r="EO23" s="1283">
        <v>47165.840841573008</v>
      </c>
      <c r="EP23" s="1283">
        <v>55365.564119631483</v>
      </c>
      <c r="EQ23" s="1283">
        <v>243883.8174417743</v>
      </c>
      <c r="ER23" s="1283">
        <v>23542.951201286454</v>
      </c>
      <c r="ES23" s="1283">
        <v>13272.485883276424</v>
      </c>
      <c r="ET23" s="1283">
        <v>0</v>
      </c>
      <c r="EU23" s="1283">
        <v>0</v>
      </c>
      <c r="EV23" s="1283">
        <v>0</v>
      </c>
      <c r="EW23" s="1283">
        <v>2671.8099510014954</v>
      </c>
      <c r="EX23" s="1283">
        <v>99621.613396985282</v>
      </c>
      <c r="EY23" s="1283">
        <v>0</v>
      </c>
      <c r="EZ23" s="1284">
        <v>0</v>
      </c>
      <c r="FA23" s="1285">
        <f t="shared" si="0"/>
        <v>32041917.107069299</v>
      </c>
      <c r="FB23" s="1258">
        <v>4487825.5832990389</v>
      </c>
      <c r="FC23" s="1258">
        <v>22316608.437730514</v>
      </c>
      <c r="FD23" s="1260">
        <f t="shared" si="1"/>
        <v>26804434.021029554</v>
      </c>
      <c r="FE23" s="1258">
        <v>0</v>
      </c>
      <c r="FF23" s="1260">
        <f t="shared" si="2"/>
        <v>26804434.021029554</v>
      </c>
      <c r="FG23" s="1258">
        <v>0</v>
      </c>
      <c r="FH23" s="1258">
        <v>388820.91669424274</v>
      </c>
      <c r="FI23" s="1260">
        <f t="shared" si="3"/>
        <v>388820.91669424274</v>
      </c>
      <c r="FJ23" s="1258">
        <v>11257642.262847809</v>
      </c>
      <c r="FK23" s="1286">
        <f t="shared" si="4"/>
        <v>38450897.200571604</v>
      </c>
      <c r="FL23" s="1287">
        <v>8397805.8980487622</v>
      </c>
      <c r="FM23" s="1288">
        <v>62095008.409592092</v>
      </c>
    </row>
    <row r="24" spans="1:169" x14ac:dyDescent="0.25">
      <c r="A24" s="1530"/>
      <c r="B24" s="1281" t="s">
        <v>660</v>
      </c>
      <c r="C24" s="1282" t="s">
        <v>1183</v>
      </c>
      <c r="D24" s="1283">
        <v>0</v>
      </c>
      <c r="E24" s="1283">
        <v>0</v>
      </c>
      <c r="F24" s="1283">
        <v>0</v>
      </c>
      <c r="G24" s="1283">
        <v>0</v>
      </c>
      <c r="H24" s="1283">
        <v>0</v>
      </c>
      <c r="I24" s="1283">
        <v>0</v>
      </c>
      <c r="J24" s="1283">
        <v>0</v>
      </c>
      <c r="K24" s="1283">
        <v>0</v>
      </c>
      <c r="L24" s="1283">
        <v>0</v>
      </c>
      <c r="M24" s="1283">
        <v>0</v>
      </c>
      <c r="N24" s="1283">
        <v>0</v>
      </c>
      <c r="O24" s="1283">
        <v>0</v>
      </c>
      <c r="P24" s="1283">
        <v>0</v>
      </c>
      <c r="Q24" s="1283">
        <v>0</v>
      </c>
      <c r="R24" s="1283">
        <v>0</v>
      </c>
      <c r="S24" s="1283">
        <v>0</v>
      </c>
      <c r="T24" s="1283">
        <v>0</v>
      </c>
      <c r="U24" s="1283">
        <v>7048029.0411412641</v>
      </c>
      <c r="V24" s="1283">
        <v>1188663.3124012877</v>
      </c>
      <c r="W24" s="1283">
        <v>159944.82547220556</v>
      </c>
      <c r="X24" s="1283">
        <v>1324383.6328142101</v>
      </c>
      <c r="Y24" s="1283">
        <v>9441412.3162337523</v>
      </c>
      <c r="Z24" s="1283">
        <v>816266.85387375369</v>
      </c>
      <c r="AA24" s="1283">
        <v>2771434.1385778813</v>
      </c>
      <c r="AB24" s="1283">
        <v>0</v>
      </c>
      <c r="AC24" s="1283">
        <v>0</v>
      </c>
      <c r="AD24" s="1283">
        <v>0</v>
      </c>
      <c r="AE24" s="1283">
        <v>0</v>
      </c>
      <c r="AF24" s="1283">
        <v>0</v>
      </c>
      <c r="AG24" s="1283">
        <v>0</v>
      </c>
      <c r="AH24" s="1283">
        <v>0</v>
      </c>
      <c r="AI24" s="1283">
        <v>0</v>
      </c>
      <c r="AJ24" s="1283">
        <v>0</v>
      </c>
      <c r="AK24" s="1283">
        <v>0</v>
      </c>
      <c r="AL24" s="1283">
        <v>0</v>
      </c>
      <c r="AM24" s="1283">
        <v>0</v>
      </c>
      <c r="AN24" s="1283">
        <v>0</v>
      </c>
      <c r="AO24" s="1283">
        <v>0</v>
      </c>
      <c r="AP24" s="1283">
        <v>0</v>
      </c>
      <c r="AQ24" s="1283">
        <v>0</v>
      </c>
      <c r="AR24" s="1283">
        <v>0</v>
      </c>
      <c r="AS24" s="1283">
        <v>0</v>
      </c>
      <c r="AT24" s="1283">
        <v>0</v>
      </c>
      <c r="AU24" s="1283">
        <v>0</v>
      </c>
      <c r="AV24" s="1283">
        <v>0</v>
      </c>
      <c r="AW24" s="1283">
        <v>0</v>
      </c>
      <c r="AX24" s="1283">
        <v>0</v>
      </c>
      <c r="AY24" s="1283">
        <v>1084733.5604731932</v>
      </c>
      <c r="AZ24" s="1283">
        <v>163220.55728218378</v>
      </c>
      <c r="BA24" s="1283">
        <v>1453925.7093433321</v>
      </c>
      <c r="BB24" s="1283">
        <v>6.248445546773107E-2</v>
      </c>
      <c r="BC24" s="1283">
        <v>0</v>
      </c>
      <c r="BD24" s="1283">
        <v>0</v>
      </c>
      <c r="BE24" s="1283">
        <v>0</v>
      </c>
      <c r="BF24" s="1283">
        <v>0</v>
      </c>
      <c r="BG24" s="1283">
        <v>0</v>
      </c>
      <c r="BH24" s="1283">
        <v>0</v>
      </c>
      <c r="BI24" s="1283">
        <v>0</v>
      </c>
      <c r="BJ24" s="1283">
        <v>0</v>
      </c>
      <c r="BK24" s="1283">
        <v>0</v>
      </c>
      <c r="BL24" s="1283">
        <v>0</v>
      </c>
      <c r="BM24" s="1283">
        <v>0</v>
      </c>
      <c r="BN24" s="1283">
        <v>0</v>
      </c>
      <c r="BO24" s="1283">
        <v>0</v>
      </c>
      <c r="BP24" s="1283">
        <v>0</v>
      </c>
      <c r="BQ24" s="1283">
        <v>0</v>
      </c>
      <c r="BR24" s="1283">
        <v>0</v>
      </c>
      <c r="BS24" s="1283">
        <v>0</v>
      </c>
      <c r="BT24" s="1283">
        <v>0</v>
      </c>
      <c r="BU24" s="1283">
        <v>0</v>
      </c>
      <c r="BV24" s="1283">
        <v>0</v>
      </c>
      <c r="BW24" s="1283">
        <v>0</v>
      </c>
      <c r="BX24" s="1283">
        <v>0</v>
      </c>
      <c r="BY24" s="1283">
        <v>0</v>
      </c>
      <c r="BZ24" s="1283">
        <v>0</v>
      </c>
      <c r="CA24" s="1283">
        <v>0</v>
      </c>
      <c r="CB24" s="1283">
        <v>0</v>
      </c>
      <c r="CC24" s="1283">
        <v>0</v>
      </c>
      <c r="CD24" s="1283">
        <v>0</v>
      </c>
      <c r="CE24" s="1283">
        <v>0</v>
      </c>
      <c r="CF24" s="1283">
        <v>0</v>
      </c>
      <c r="CG24" s="1283">
        <v>0</v>
      </c>
      <c r="CH24" s="1283">
        <v>0</v>
      </c>
      <c r="CI24" s="1283">
        <v>0</v>
      </c>
      <c r="CJ24" s="1283">
        <v>0</v>
      </c>
      <c r="CK24" s="1283">
        <v>0</v>
      </c>
      <c r="CL24" s="1283">
        <v>0</v>
      </c>
      <c r="CM24" s="1283">
        <v>0</v>
      </c>
      <c r="CN24" s="1283">
        <v>0</v>
      </c>
      <c r="CO24" s="1283">
        <v>0</v>
      </c>
      <c r="CP24" s="1283">
        <v>0</v>
      </c>
      <c r="CQ24" s="1283">
        <v>0</v>
      </c>
      <c r="CR24" s="1283">
        <v>0</v>
      </c>
      <c r="CS24" s="1283">
        <v>0</v>
      </c>
      <c r="CT24" s="1283">
        <v>0</v>
      </c>
      <c r="CU24" s="1283">
        <v>0</v>
      </c>
      <c r="CV24" s="1283">
        <v>0</v>
      </c>
      <c r="CW24" s="1283">
        <v>0</v>
      </c>
      <c r="CX24" s="1283">
        <v>0</v>
      </c>
      <c r="CY24" s="1283">
        <v>0</v>
      </c>
      <c r="CZ24" s="1283">
        <v>0</v>
      </c>
      <c r="DA24" s="1283">
        <v>0</v>
      </c>
      <c r="DB24" s="1283">
        <v>0</v>
      </c>
      <c r="DC24" s="1283">
        <v>0</v>
      </c>
      <c r="DD24" s="1283">
        <v>0</v>
      </c>
      <c r="DE24" s="1283">
        <v>0</v>
      </c>
      <c r="DF24" s="1283">
        <v>0</v>
      </c>
      <c r="DG24" s="1283">
        <v>0</v>
      </c>
      <c r="DH24" s="1283">
        <v>0</v>
      </c>
      <c r="DI24" s="1283">
        <v>0</v>
      </c>
      <c r="DJ24" s="1283">
        <v>20759.41943659406</v>
      </c>
      <c r="DK24" s="1283">
        <v>5212.0241934865735</v>
      </c>
      <c r="DL24" s="1283">
        <v>0</v>
      </c>
      <c r="DM24" s="1283">
        <v>0</v>
      </c>
      <c r="DN24" s="1283">
        <v>755.24386607107112</v>
      </c>
      <c r="DO24" s="1283">
        <v>420.07286144948222</v>
      </c>
      <c r="DP24" s="1283">
        <v>41262.247014512992</v>
      </c>
      <c r="DQ24" s="1283">
        <v>41087.830150837734</v>
      </c>
      <c r="DR24" s="1283">
        <v>0</v>
      </c>
      <c r="DS24" s="1283">
        <v>0</v>
      </c>
      <c r="DT24" s="1283">
        <v>0</v>
      </c>
      <c r="DU24" s="1283">
        <v>0</v>
      </c>
      <c r="DV24" s="1283">
        <v>390012.03051938151</v>
      </c>
      <c r="DW24" s="1283">
        <v>9188628.5346933082</v>
      </c>
      <c r="DX24" s="1283">
        <v>0</v>
      </c>
      <c r="DY24" s="1283">
        <v>0</v>
      </c>
      <c r="DZ24" s="1283">
        <v>0</v>
      </c>
      <c r="EA24" s="1283">
        <v>0</v>
      </c>
      <c r="EB24" s="1283">
        <v>0</v>
      </c>
      <c r="EC24" s="1283">
        <v>0</v>
      </c>
      <c r="ED24" s="1283">
        <v>0</v>
      </c>
      <c r="EE24" s="1283">
        <v>0</v>
      </c>
      <c r="EF24" s="1283">
        <v>0</v>
      </c>
      <c r="EG24" s="1283">
        <v>0</v>
      </c>
      <c r="EH24" s="1283">
        <v>7067014.9128588475</v>
      </c>
      <c r="EI24" s="1283">
        <v>206603.05840350446</v>
      </c>
      <c r="EJ24" s="1283">
        <v>0</v>
      </c>
      <c r="EK24" s="1283">
        <v>0</v>
      </c>
      <c r="EL24" s="1283">
        <v>0</v>
      </c>
      <c r="EM24" s="1283">
        <v>29559.649672023457</v>
      </c>
      <c r="EN24" s="1283">
        <v>112191.53936388546</v>
      </c>
      <c r="EO24" s="1283">
        <v>313504.2537758869</v>
      </c>
      <c r="EP24" s="1283">
        <v>267291.4858675992</v>
      </c>
      <c r="EQ24" s="1283">
        <v>1947841.5799902952</v>
      </c>
      <c r="ER24" s="1283">
        <v>65655.514925099182</v>
      </c>
      <c r="ES24" s="1283">
        <v>46178.956409992563</v>
      </c>
      <c r="ET24" s="1283">
        <v>0</v>
      </c>
      <c r="EU24" s="1283">
        <v>0</v>
      </c>
      <c r="EV24" s="1283">
        <v>0</v>
      </c>
      <c r="EW24" s="1283">
        <v>6562.2692700903426</v>
      </c>
      <c r="EX24" s="1283">
        <v>152923.30219658039</v>
      </c>
      <c r="EY24" s="1283">
        <v>0</v>
      </c>
      <c r="EZ24" s="1284">
        <v>0</v>
      </c>
      <c r="FA24" s="1285">
        <f t="shared" si="0"/>
        <v>45355477.935566954</v>
      </c>
      <c r="FB24" s="1258">
        <v>13553118.158460399</v>
      </c>
      <c r="FC24" s="1258">
        <v>49033567.165777326</v>
      </c>
      <c r="FD24" s="1260">
        <f t="shared" si="1"/>
        <v>62586685.324237727</v>
      </c>
      <c r="FE24" s="1258">
        <v>0</v>
      </c>
      <c r="FF24" s="1260">
        <f t="shared" si="2"/>
        <v>62586685.324237727</v>
      </c>
      <c r="FG24" s="1258">
        <v>0</v>
      </c>
      <c r="FH24" s="1258">
        <v>437396.33512850059</v>
      </c>
      <c r="FI24" s="1260">
        <f t="shared" si="3"/>
        <v>437396.33512850059</v>
      </c>
      <c r="FJ24" s="1258">
        <v>8285648.3725514878</v>
      </c>
      <c r="FK24" s="1286">
        <f t="shared" si="4"/>
        <v>71309730.031917721</v>
      </c>
      <c r="FL24" s="1287">
        <v>6005445.8344636494</v>
      </c>
      <c r="FM24" s="1288">
        <v>110659762.13302097</v>
      </c>
    </row>
    <row r="25" spans="1:169" x14ac:dyDescent="0.25">
      <c r="A25" s="1530"/>
      <c r="B25" s="1281" t="s">
        <v>661</v>
      </c>
      <c r="C25" s="1282" t="s">
        <v>1184</v>
      </c>
      <c r="D25" s="1283">
        <v>0</v>
      </c>
      <c r="E25" s="1283">
        <v>0</v>
      </c>
      <c r="F25" s="1283">
        <v>0</v>
      </c>
      <c r="G25" s="1283">
        <v>0</v>
      </c>
      <c r="H25" s="1283">
        <v>0</v>
      </c>
      <c r="I25" s="1283">
        <v>0</v>
      </c>
      <c r="J25" s="1283">
        <v>0</v>
      </c>
      <c r="K25" s="1283">
        <v>0</v>
      </c>
      <c r="L25" s="1283">
        <v>0</v>
      </c>
      <c r="M25" s="1283">
        <v>0</v>
      </c>
      <c r="N25" s="1283">
        <v>0</v>
      </c>
      <c r="O25" s="1283">
        <v>0</v>
      </c>
      <c r="P25" s="1283">
        <v>0</v>
      </c>
      <c r="Q25" s="1283">
        <v>0</v>
      </c>
      <c r="R25" s="1283">
        <v>0</v>
      </c>
      <c r="S25" s="1283">
        <v>0</v>
      </c>
      <c r="T25" s="1283">
        <v>0</v>
      </c>
      <c r="U25" s="1283">
        <v>0</v>
      </c>
      <c r="V25" s="1283">
        <v>791802.63707460894</v>
      </c>
      <c r="W25" s="1283">
        <v>0</v>
      </c>
      <c r="X25" s="1283">
        <v>0</v>
      </c>
      <c r="Y25" s="1283">
        <v>0</v>
      </c>
      <c r="Z25" s="1283">
        <v>0</v>
      </c>
      <c r="AA25" s="1283">
        <v>0</v>
      </c>
      <c r="AB25" s="1283">
        <v>0</v>
      </c>
      <c r="AC25" s="1283">
        <v>0</v>
      </c>
      <c r="AD25" s="1283">
        <v>0</v>
      </c>
      <c r="AE25" s="1283">
        <v>0</v>
      </c>
      <c r="AF25" s="1283">
        <v>0</v>
      </c>
      <c r="AG25" s="1283">
        <v>0</v>
      </c>
      <c r="AH25" s="1283">
        <v>0</v>
      </c>
      <c r="AI25" s="1283">
        <v>0</v>
      </c>
      <c r="AJ25" s="1283">
        <v>0</v>
      </c>
      <c r="AK25" s="1283">
        <v>0</v>
      </c>
      <c r="AL25" s="1283">
        <v>0</v>
      </c>
      <c r="AM25" s="1283">
        <v>0</v>
      </c>
      <c r="AN25" s="1283">
        <v>0</v>
      </c>
      <c r="AO25" s="1283">
        <v>0</v>
      </c>
      <c r="AP25" s="1283">
        <v>0</v>
      </c>
      <c r="AQ25" s="1283">
        <v>0</v>
      </c>
      <c r="AR25" s="1283">
        <v>0</v>
      </c>
      <c r="AS25" s="1283">
        <v>0</v>
      </c>
      <c r="AT25" s="1283">
        <v>0</v>
      </c>
      <c r="AU25" s="1283">
        <v>0</v>
      </c>
      <c r="AV25" s="1283">
        <v>0</v>
      </c>
      <c r="AW25" s="1283">
        <v>0</v>
      </c>
      <c r="AX25" s="1283">
        <v>0</v>
      </c>
      <c r="AY25" s="1283">
        <v>0</v>
      </c>
      <c r="AZ25" s="1283">
        <v>0</v>
      </c>
      <c r="BA25" s="1283">
        <v>0</v>
      </c>
      <c r="BB25" s="1283">
        <v>0</v>
      </c>
      <c r="BC25" s="1283">
        <v>0</v>
      </c>
      <c r="BD25" s="1283">
        <v>0</v>
      </c>
      <c r="BE25" s="1283">
        <v>0</v>
      </c>
      <c r="BF25" s="1283">
        <v>0</v>
      </c>
      <c r="BG25" s="1283">
        <v>0</v>
      </c>
      <c r="BH25" s="1283">
        <v>0</v>
      </c>
      <c r="BI25" s="1283">
        <v>0</v>
      </c>
      <c r="BJ25" s="1283">
        <v>0</v>
      </c>
      <c r="BK25" s="1283">
        <v>0</v>
      </c>
      <c r="BL25" s="1283">
        <v>0</v>
      </c>
      <c r="BM25" s="1283">
        <v>0</v>
      </c>
      <c r="BN25" s="1283">
        <v>0</v>
      </c>
      <c r="BO25" s="1283">
        <v>0</v>
      </c>
      <c r="BP25" s="1283">
        <v>0</v>
      </c>
      <c r="BQ25" s="1283">
        <v>0</v>
      </c>
      <c r="BR25" s="1283">
        <v>0</v>
      </c>
      <c r="BS25" s="1283">
        <v>0</v>
      </c>
      <c r="BT25" s="1283">
        <v>0</v>
      </c>
      <c r="BU25" s="1283">
        <v>0</v>
      </c>
      <c r="BV25" s="1283">
        <v>0</v>
      </c>
      <c r="BW25" s="1283">
        <v>0</v>
      </c>
      <c r="BX25" s="1283">
        <v>0</v>
      </c>
      <c r="BY25" s="1283">
        <v>0</v>
      </c>
      <c r="BZ25" s="1283">
        <v>0</v>
      </c>
      <c r="CA25" s="1283">
        <v>0</v>
      </c>
      <c r="CB25" s="1283">
        <v>0</v>
      </c>
      <c r="CC25" s="1283">
        <v>0</v>
      </c>
      <c r="CD25" s="1283">
        <v>0</v>
      </c>
      <c r="CE25" s="1283">
        <v>0</v>
      </c>
      <c r="CF25" s="1283">
        <v>0</v>
      </c>
      <c r="CG25" s="1283">
        <v>0</v>
      </c>
      <c r="CH25" s="1283">
        <v>0</v>
      </c>
      <c r="CI25" s="1283">
        <v>0</v>
      </c>
      <c r="CJ25" s="1283">
        <v>0</v>
      </c>
      <c r="CK25" s="1283">
        <v>0</v>
      </c>
      <c r="CL25" s="1283">
        <v>0</v>
      </c>
      <c r="CM25" s="1283">
        <v>0</v>
      </c>
      <c r="CN25" s="1283">
        <v>0</v>
      </c>
      <c r="CO25" s="1283">
        <v>0</v>
      </c>
      <c r="CP25" s="1283">
        <v>0</v>
      </c>
      <c r="CQ25" s="1283">
        <v>0</v>
      </c>
      <c r="CR25" s="1283">
        <v>0</v>
      </c>
      <c r="CS25" s="1283">
        <v>0</v>
      </c>
      <c r="CT25" s="1283">
        <v>0</v>
      </c>
      <c r="CU25" s="1283">
        <v>0</v>
      </c>
      <c r="CV25" s="1283">
        <v>0</v>
      </c>
      <c r="CW25" s="1283">
        <v>0</v>
      </c>
      <c r="CX25" s="1283">
        <v>0</v>
      </c>
      <c r="CY25" s="1283">
        <v>0</v>
      </c>
      <c r="CZ25" s="1283">
        <v>0</v>
      </c>
      <c r="DA25" s="1283">
        <v>0</v>
      </c>
      <c r="DB25" s="1283">
        <v>0</v>
      </c>
      <c r="DC25" s="1283">
        <v>0</v>
      </c>
      <c r="DD25" s="1283">
        <v>0</v>
      </c>
      <c r="DE25" s="1283">
        <v>0</v>
      </c>
      <c r="DF25" s="1283">
        <v>0</v>
      </c>
      <c r="DG25" s="1283">
        <v>0</v>
      </c>
      <c r="DH25" s="1283">
        <v>0</v>
      </c>
      <c r="DI25" s="1283">
        <v>0</v>
      </c>
      <c r="DJ25" s="1283">
        <v>30835.382163528582</v>
      </c>
      <c r="DK25" s="1283">
        <v>7741.7751658513371</v>
      </c>
      <c r="DL25" s="1283">
        <v>0</v>
      </c>
      <c r="DM25" s="1283">
        <v>0</v>
      </c>
      <c r="DN25" s="1283">
        <v>727.92644519561497</v>
      </c>
      <c r="DO25" s="1283">
        <v>404.87868686549052</v>
      </c>
      <c r="DP25" s="1283">
        <v>47151.371886401663</v>
      </c>
      <c r="DQ25" s="1283">
        <v>46324.685538807251</v>
      </c>
      <c r="DR25" s="1283">
        <v>0</v>
      </c>
      <c r="DS25" s="1283">
        <v>0</v>
      </c>
      <c r="DT25" s="1283">
        <v>0</v>
      </c>
      <c r="DU25" s="1283">
        <v>0</v>
      </c>
      <c r="DV25" s="1283">
        <v>1038406.2371943713</v>
      </c>
      <c r="DW25" s="1283">
        <v>2645242.9043684551</v>
      </c>
      <c r="DX25" s="1283">
        <v>0</v>
      </c>
      <c r="DY25" s="1283">
        <v>0</v>
      </c>
      <c r="DZ25" s="1283">
        <v>0</v>
      </c>
      <c r="EA25" s="1283">
        <v>0</v>
      </c>
      <c r="EB25" s="1283">
        <v>0</v>
      </c>
      <c r="EC25" s="1283">
        <v>0</v>
      </c>
      <c r="ED25" s="1283">
        <v>0</v>
      </c>
      <c r="EE25" s="1283">
        <v>0</v>
      </c>
      <c r="EF25" s="1283">
        <v>0</v>
      </c>
      <c r="EG25" s="1283">
        <v>0</v>
      </c>
      <c r="EH25" s="1283">
        <v>0</v>
      </c>
      <c r="EI25" s="1283">
        <v>0</v>
      </c>
      <c r="EJ25" s="1283">
        <v>0</v>
      </c>
      <c r="EK25" s="1283">
        <v>0</v>
      </c>
      <c r="EL25" s="1283">
        <v>0</v>
      </c>
      <c r="EM25" s="1283">
        <v>0</v>
      </c>
      <c r="EN25" s="1283">
        <v>0</v>
      </c>
      <c r="EO25" s="1283">
        <v>0</v>
      </c>
      <c r="EP25" s="1283">
        <v>0</v>
      </c>
      <c r="EQ25" s="1283">
        <v>0</v>
      </c>
      <c r="ER25" s="1283">
        <v>0</v>
      </c>
      <c r="ES25" s="1283">
        <v>27481.465820623001</v>
      </c>
      <c r="ET25" s="1283">
        <v>0</v>
      </c>
      <c r="EU25" s="1283">
        <v>0</v>
      </c>
      <c r="EV25" s="1283">
        <v>0</v>
      </c>
      <c r="EW25" s="1283">
        <v>2716.984096715054</v>
      </c>
      <c r="EX25" s="1283">
        <v>187264.61382834555</v>
      </c>
      <c r="EY25" s="1283">
        <v>0</v>
      </c>
      <c r="EZ25" s="1284">
        <v>0</v>
      </c>
      <c r="FA25" s="1285">
        <f t="shared" si="0"/>
        <v>4826100.8622697685</v>
      </c>
      <c r="FB25" s="1258">
        <v>6694674.0828044228</v>
      </c>
      <c r="FC25" s="1258">
        <v>15389169.315647248</v>
      </c>
      <c r="FD25" s="1260">
        <f t="shared" si="1"/>
        <v>22083843.398451671</v>
      </c>
      <c r="FE25" s="1258">
        <v>0</v>
      </c>
      <c r="FF25" s="1260">
        <f t="shared" si="2"/>
        <v>22083843.398451671</v>
      </c>
      <c r="FG25" s="1258">
        <v>0</v>
      </c>
      <c r="FH25" s="1258">
        <v>279884.49164380709</v>
      </c>
      <c r="FI25" s="1260">
        <f t="shared" si="3"/>
        <v>279884.49164380709</v>
      </c>
      <c r="FJ25" s="1258">
        <v>525378.91833955678</v>
      </c>
      <c r="FK25" s="1286">
        <f t="shared" si="4"/>
        <v>22889106.808435038</v>
      </c>
      <c r="FL25" s="1287">
        <v>169512.6985</v>
      </c>
      <c r="FM25" s="1288">
        <v>27545694.972204816</v>
      </c>
    </row>
    <row r="26" spans="1:169" x14ac:dyDescent="0.25">
      <c r="A26" s="1530"/>
      <c r="B26" s="1281" t="s">
        <v>662</v>
      </c>
      <c r="C26" s="1282" t="s">
        <v>1185</v>
      </c>
      <c r="D26" s="1283">
        <v>0</v>
      </c>
      <c r="E26" s="1283">
        <v>0</v>
      </c>
      <c r="F26" s="1283">
        <v>0</v>
      </c>
      <c r="G26" s="1283">
        <v>0</v>
      </c>
      <c r="H26" s="1283">
        <v>0</v>
      </c>
      <c r="I26" s="1283">
        <v>0</v>
      </c>
      <c r="J26" s="1283">
        <v>0</v>
      </c>
      <c r="K26" s="1283">
        <v>0</v>
      </c>
      <c r="L26" s="1283">
        <v>0</v>
      </c>
      <c r="M26" s="1283">
        <v>0</v>
      </c>
      <c r="N26" s="1283">
        <v>0</v>
      </c>
      <c r="O26" s="1283">
        <v>0</v>
      </c>
      <c r="P26" s="1283">
        <v>63713.311300175352</v>
      </c>
      <c r="Q26" s="1283">
        <v>0</v>
      </c>
      <c r="R26" s="1283">
        <v>0</v>
      </c>
      <c r="S26" s="1283">
        <v>0</v>
      </c>
      <c r="T26" s="1283">
        <v>0</v>
      </c>
      <c r="U26" s="1283">
        <v>0</v>
      </c>
      <c r="V26" s="1283">
        <v>19948.450193959281</v>
      </c>
      <c r="W26" s="1283">
        <v>8833367.1122480296</v>
      </c>
      <c r="X26" s="1283">
        <v>5084.0412977748047</v>
      </c>
      <c r="Y26" s="1283">
        <v>4448086.8155608289</v>
      </c>
      <c r="Z26" s="1283">
        <v>837.24884343693475</v>
      </c>
      <c r="AA26" s="1283">
        <v>564870.1027312004</v>
      </c>
      <c r="AB26" s="1283">
        <v>0</v>
      </c>
      <c r="AC26" s="1283">
        <v>0</v>
      </c>
      <c r="AD26" s="1283">
        <v>0</v>
      </c>
      <c r="AE26" s="1283">
        <v>0</v>
      </c>
      <c r="AF26" s="1283">
        <v>0</v>
      </c>
      <c r="AG26" s="1283">
        <v>0</v>
      </c>
      <c r="AH26" s="1283">
        <v>0</v>
      </c>
      <c r="AI26" s="1283">
        <v>0</v>
      </c>
      <c r="AJ26" s="1283">
        <v>0</v>
      </c>
      <c r="AK26" s="1283">
        <v>0</v>
      </c>
      <c r="AL26" s="1283">
        <v>0</v>
      </c>
      <c r="AM26" s="1283">
        <v>0</v>
      </c>
      <c r="AN26" s="1283">
        <v>0</v>
      </c>
      <c r="AO26" s="1283">
        <v>0</v>
      </c>
      <c r="AP26" s="1283">
        <v>0</v>
      </c>
      <c r="AQ26" s="1283">
        <v>0</v>
      </c>
      <c r="AR26" s="1283">
        <v>0</v>
      </c>
      <c r="AS26" s="1283">
        <v>0</v>
      </c>
      <c r="AT26" s="1283">
        <v>0</v>
      </c>
      <c r="AU26" s="1283">
        <v>0</v>
      </c>
      <c r="AV26" s="1283">
        <v>0</v>
      </c>
      <c r="AW26" s="1283">
        <v>0</v>
      </c>
      <c r="AX26" s="1283">
        <v>0</v>
      </c>
      <c r="AY26" s="1283">
        <v>0</v>
      </c>
      <c r="AZ26" s="1283">
        <v>3013.7359990867044</v>
      </c>
      <c r="BA26" s="1283">
        <v>4917.8028932682309</v>
      </c>
      <c r="BB26" s="1283">
        <v>0</v>
      </c>
      <c r="BC26" s="1283">
        <v>0</v>
      </c>
      <c r="BD26" s="1283">
        <v>0</v>
      </c>
      <c r="BE26" s="1283">
        <v>0</v>
      </c>
      <c r="BF26" s="1283">
        <v>0</v>
      </c>
      <c r="BG26" s="1283">
        <v>0</v>
      </c>
      <c r="BH26" s="1283">
        <v>0</v>
      </c>
      <c r="BI26" s="1283">
        <v>0</v>
      </c>
      <c r="BJ26" s="1283">
        <v>0</v>
      </c>
      <c r="BK26" s="1283">
        <v>0</v>
      </c>
      <c r="BL26" s="1283">
        <v>0</v>
      </c>
      <c r="BM26" s="1283">
        <v>0</v>
      </c>
      <c r="BN26" s="1283">
        <v>0</v>
      </c>
      <c r="BO26" s="1283">
        <v>0</v>
      </c>
      <c r="BP26" s="1283">
        <v>0</v>
      </c>
      <c r="BQ26" s="1283">
        <v>0</v>
      </c>
      <c r="BR26" s="1283">
        <v>0</v>
      </c>
      <c r="BS26" s="1283">
        <v>0</v>
      </c>
      <c r="BT26" s="1283">
        <v>0</v>
      </c>
      <c r="BU26" s="1283">
        <v>0</v>
      </c>
      <c r="BV26" s="1283">
        <v>0</v>
      </c>
      <c r="BW26" s="1283">
        <v>0</v>
      </c>
      <c r="BX26" s="1283">
        <v>0</v>
      </c>
      <c r="BY26" s="1283">
        <v>0</v>
      </c>
      <c r="BZ26" s="1283">
        <v>0</v>
      </c>
      <c r="CA26" s="1283">
        <v>0</v>
      </c>
      <c r="CB26" s="1283">
        <v>0</v>
      </c>
      <c r="CC26" s="1283">
        <v>0</v>
      </c>
      <c r="CD26" s="1283">
        <v>0</v>
      </c>
      <c r="CE26" s="1283">
        <v>0</v>
      </c>
      <c r="CF26" s="1283">
        <v>0</v>
      </c>
      <c r="CG26" s="1283">
        <v>0</v>
      </c>
      <c r="CH26" s="1283">
        <v>0</v>
      </c>
      <c r="CI26" s="1283">
        <v>0</v>
      </c>
      <c r="CJ26" s="1283">
        <v>0</v>
      </c>
      <c r="CK26" s="1283">
        <v>0</v>
      </c>
      <c r="CL26" s="1283">
        <v>0</v>
      </c>
      <c r="CM26" s="1283">
        <v>0</v>
      </c>
      <c r="CN26" s="1283">
        <v>0</v>
      </c>
      <c r="CO26" s="1283">
        <v>0</v>
      </c>
      <c r="CP26" s="1283">
        <v>0</v>
      </c>
      <c r="CQ26" s="1283">
        <v>0</v>
      </c>
      <c r="CR26" s="1283">
        <v>0</v>
      </c>
      <c r="CS26" s="1283">
        <v>0</v>
      </c>
      <c r="CT26" s="1283">
        <v>0</v>
      </c>
      <c r="CU26" s="1283">
        <v>0</v>
      </c>
      <c r="CV26" s="1283">
        <v>0</v>
      </c>
      <c r="CW26" s="1283">
        <v>0</v>
      </c>
      <c r="CX26" s="1283">
        <v>0</v>
      </c>
      <c r="CY26" s="1283">
        <v>0</v>
      </c>
      <c r="CZ26" s="1283">
        <v>0</v>
      </c>
      <c r="DA26" s="1283">
        <v>0</v>
      </c>
      <c r="DB26" s="1283">
        <v>0</v>
      </c>
      <c r="DC26" s="1283">
        <v>0</v>
      </c>
      <c r="DD26" s="1283">
        <v>0</v>
      </c>
      <c r="DE26" s="1283">
        <v>0</v>
      </c>
      <c r="DF26" s="1283">
        <v>0</v>
      </c>
      <c r="DG26" s="1283">
        <v>0</v>
      </c>
      <c r="DH26" s="1283">
        <v>0</v>
      </c>
      <c r="DI26" s="1283">
        <v>0</v>
      </c>
      <c r="DJ26" s="1283">
        <v>285.37780027837277</v>
      </c>
      <c r="DK26" s="1283">
        <v>71.649209838350473</v>
      </c>
      <c r="DL26" s="1283">
        <v>0</v>
      </c>
      <c r="DM26" s="1283">
        <v>0</v>
      </c>
      <c r="DN26" s="1283">
        <v>0</v>
      </c>
      <c r="DO26" s="1283">
        <v>0</v>
      </c>
      <c r="DP26" s="1283">
        <v>0</v>
      </c>
      <c r="DQ26" s="1283">
        <v>0</v>
      </c>
      <c r="DR26" s="1283">
        <v>0</v>
      </c>
      <c r="DS26" s="1283">
        <v>0</v>
      </c>
      <c r="DT26" s="1283">
        <v>0</v>
      </c>
      <c r="DU26" s="1283">
        <v>0</v>
      </c>
      <c r="DV26" s="1283">
        <v>0</v>
      </c>
      <c r="DW26" s="1283">
        <v>2774401.8604402868</v>
      </c>
      <c r="DX26" s="1283">
        <v>17635.746575153767</v>
      </c>
      <c r="DY26" s="1283">
        <v>0</v>
      </c>
      <c r="DZ26" s="1283">
        <v>0</v>
      </c>
      <c r="EA26" s="1283">
        <v>0</v>
      </c>
      <c r="EB26" s="1283">
        <v>0</v>
      </c>
      <c r="EC26" s="1283">
        <v>0</v>
      </c>
      <c r="ED26" s="1283">
        <v>0</v>
      </c>
      <c r="EE26" s="1283">
        <v>0</v>
      </c>
      <c r="EF26" s="1283">
        <v>0</v>
      </c>
      <c r="EG26" s="1283">
        <v>0</v>
      </c>
      <c r="EH26" s="1283">
        <v>0</v>
      </c>
      <c r="EI26" s="1283">
        <v>0</v>
      </c>
      <c r="EJ26" s="1283">
        <v>0</v>
      </c>
      <c r="EK26" s="1283">
        <v>0</v>
      </c>
      <c r="EL26" s="1283">
        <v>0</v>
      </c>
      <c r="EM26" s="1283">
        <v>0</v>
      </c>
      <c r="EN26" s="1283">
        <v>0</v>
      </c>
      <c r="EO26" s="1283">
        <v>149135.3332898416</v>
      </c>
      <c r="EP26" s="1283">
        <v>0</v>
      </c>
      <c r="EQ26" s="1283">
        <v>0</v>
      </c>
      <c r="ER26" s="1283">
        <v>0</v>
      </c>
      <c r="ES26" s="1283">
        <v>27416.517611125713</v>
      </c>
      <c r="ET26" s="1283">
        <v>0</v>
      </c>
      <c r="EU26" s="1283">
        <v>0</v>
      </c>
      <c r="EV26" s="1283">
        <v>0</v>
      </c>
      <c r="EW26" s="1283">
        <v>6309.96186660883</v>
      </c>
      <c r="EX26" s="1283">
        <v>180580.70092666824</v>
      </c>
      <c r="EY26" s="1283">
        <v>0</v>
      </c>
      <c r="EZ26" s="1284">
        <v>0</v>
      </c>
      <c r="FA26" s="1285">
        <f t="shared" si="0"/>
        <v>17099675.768787567</v>
      </c>
      <c r="FB26" s="1258">
        <v>5657294.6492861249</v>
      </c>
      <c r="FC26" s="1258">
        <v>31753162.766495161</v>
      </c>
      <c r="FD26" s="1260">
        <f t="shared" si="1"/>
        <v>37410457.415781289</v>
      </c>
      <c r="FE26" s="1258">
        <v>0</v>
      </c>
      <c r="FF26" s="1260">
        <f t="shared" si="2"/>
        <v>37410457.415781289</v>
      </c>
      <c r="FG26" s="1258">
        <v>0</v>
      </c>
      <c r="FH26" s="1258">
        <v>445202.88135333994</v>
      </c>
      <c r="FI26" s="1260">
        <f t="shared" si="3"/>
        <v>445202.88135333994</v>
      </c>
      <c r="FJ26" s="1258">
        <v>205512.10997326148</v>
      </c>
      <c r="FK26" s="1286">
        <f t="shared" si="4"/>
        <v>38061172.40710789</v>
      </c>
      <c r="FL26" s="1287">
        <v>8470592.2891886402</v>
      </c>
      <c r="FM26" s="1288">
        <v>46690255.886706822</v>
      </c>
    </row>
    <row r="27" spans="1:169" x14ac:dyDescent="0.25">
      <c r="A27" s="1530"/>
      <c r="B27" s="1281" t="s">
        <v>663</v>
      </c>
      <c r="C27" s="1282" t="s">
        <v>1186</v>
      </c>
      <c r="D27" s="1283">
        <v>0</v>
      </c>
      <c r="E27" s="1283">
        <v>0</v>
      </c>
      <c r="F27" s="1283">
        <v>0</v>
      </c>
      <c r="G27" s="1283">
        <v>0</v>
      </c>
      <c r="H27" s="1283">
        <v>0</v>
      </c>
      <c r="I27" s="1283">
        <v>0</v>
      </c>
      <c r="J27" s="1283">
        <v>0</v>
      </c>
      <c r="K27" s="1283">
        <v>0</v>
      </c>
      <c r="L27" s="1283">
        <v>0</v>
      </c>
      <c r="M27" s="1283">
        <v>0</v>
      </c>
      <c r="N27" s="1283">
        <v>0</v>
      </c>
      <c r="O27" s="1283">
        <v>0</v>
      </c>
      <c r="P27" s="1283">
        <v>394148.7240731935</v>
      </c>
      <c r="Q27" s="1283">
        <v>0</v>
      </c>
      <c r="R27" s="1283">
        <v>0</v>
      </c>
      <c r="S27" s="1283">
        <v>447783.14241960121</v>
      </c>
      <c r="T27" s="1283">
        <v>874728.59931927477</v>
      </c>
      <c r="U27" s="1283">
        <v>1299530.8442701148</v>
      </c>
      <c r="V27" s="1283">
        <v>1041878.7006678917</v>
      </c>
      <c r="W27" s="1283">
        <v>29192.011251481024</v>
      </c>
      <c r="X27" s="1283">
        <v>2705815.674603716</v>
      </c>
      <c r="Y27" s="1283">
        <v>2079819.4881329066</v>
      </c>
      <c r="Z27" s="1283">
        <v>473215.97290225589</v>
      </c>
      <c r="AA27" s="1283">
        <v>166889.19926297886</v>
      </c>
      <c r="AB27" s="1283">
        <v>0</v>
      </c>
      <c r="AC27" s="1283">
        <v>0</v>
      </c>
      <c r="AD27" s="1283">
        <v>0</v>
      </c>
      <c r="AE27" s="1283">
        <v>0</v>
      </c>
      <c r="AF27" s="1283">
        <v>0</v>
      </c>
      <c r="AG27" s="1283">
        <v>0</v>
      </c>
      <c r="AH27" s="1283">
        <v>0</v>
      </c>
      <c r="AI27" s="1283">
        <v>0</v>
      </c>
      <c r="AJ27" s="1283">
        <v>0</v>
      </c>
      <c r="AK27" s="1283">
        <v>0</v>
      </c>
      <c r="AL27" s="1283">
        <v>0</v>
      </c>
      <c r="AM27" s="1283">
        <v>0</v>
      </c>
      <c r="AN27" s="1283">
        <v>0</v>
      </c>
      <c r="AO27" s="1283">
        <v>0</v>
      </c>
      <c r="AP27" s="1283">
        <v>0</v>
      </c>
      <c r="AQ27" s="1283">
        <v>0</v>
      </c>
      <c r="AR27" s="1283">
        <v>0</v>
      </c>
      <c r="AS27" s="1283">
        <v>0</v>
      </c>
      <c r="AT27" s="1283">
        <v>0</v>
      </c>
      <c r="AU27" s="1283">
        <v>0</v>
      </c>
      <c r="AV27" s="1283">
        <v>0</v>
      </c>
      <c r="AW27" s="1283">
        <v>0</v>
      </c>
      <c r="AX27" s="1283">
        <v>0</v>
      </c>
      <c r="AY27" s="1283">
        <v>0</v>
      </c>
      <c r="AZ27" s="1283">
        <v>0</v>
      </c>
      <c r="BA27" s="1283">
        <v>0</v>
      </c>
      <c r="BB27" s="1283">
        <v>0</v>
      </c>
      <c r="BC27" s="1283">
        <v>0</v>
      </c>
      <c r="BD27" s="1283">
        <v>0</v>
      </c>
      <c r="BE27" s="1283">
        <v>0</v>
      </c>
      <c r="BF27" s="1283">
        <v>0</v>
      </c>
      <c r="BG27" s="1283">
        <v>0</v>
      </c>
      <c r="BH27" s="1283">
        <v>0</v>
      </c>
      <c r="BI27" s="1283">
        <v>0</v>
      </c>
      <c r="BJ27" s="1283">
        <v>0</v>
      </c>
      <c r="BK27" s="1283">
        <v>0</v>
      </c>
      <c r="BL27" s="1283">
        <v>0</v>
      </c>
      <c r="BM27" s="1283">
        <v>0</v>
      </c>
      <c r="BN27" s="1283">
        <v>0</v>
      </c>
      <c r="BO27" s="1283">
        <v>0</v>
      </c>
      <c r="BP27" s="1283">
        <v>0</v>
      </c>
      <c r="BQ27" s="1283">
        <v>0</v>
      </c>
      <c r="BR27" s="1283">
        <v>0</v>
      </c>
      <c r="BS27" s="1283">
        <v>0</v>
      </c>
      <c r="BT27" s="1283">
        <v>0</v>
      </c>
      <c r="BU27" s="1283">
        <v>0</v>
      </c>
      <c r="BV27" s="1283">
        <v>0</v>
      </c>
      <c r="BW27" s="1283">
        <v>0</v>
      </c>
      <c r="BX27" s="1283">
        <v>0</v>
      </c>
      <c r="BY27" s="1283">
        <v>0</v>
      </c>
      <c r="BZ27" s="1283">
        <v>0</v>
      </c>
      <c r="CA27" s="1283">
        <v>0</v>
      </c>
      <c r="CB27" s="1283">
        <v>0</v>
      </c>
      <c r="CC27" s="1283">
        <v>4.3813775608364927E-2</v>
      </c>
      <c r="CD27" s="1283">
        <v>0</v>
      </c>
      <c r="CE27" s="1283">
        <v>0</v>
      </c>
      <c r="CF27" s="1283">
        <v>0</v>
      </c>
      <c r="CG27" s="1283">
        <v>0</v>
      </c>
      <c r="CH27" s="1283">
        <v>0</v>
      </c>
      <c r="CI27" s="1283">
        <v>0</v>
      </c>
      <c r="CJ27" s="1283">
        <v>0</v>
      </c>
      <c r="CK27" s="1283">
        <v>0</v>
      </c>
      <c r="CL27" s="1283">
        <v>0</v>
      </c>
      <c r="CM27" s="1283">
        <v>0</v>
      </c>
      <c r="CN27" s="1283">
        <v>0</v>
      </c>
      <c r="CO27" s="1283">
        <v>0</v>
      </c>
      <c r="CP27" s="1283">
        <v>0</v>
      </c>
      <c r="CQ27" s="1283">
        <v>0</v>
      </c>
      <c r="CR27" s="1283">
        <v>0</v>
      </c>
      <c r="CS27" s="1283">
        <v>0</v>
      </c>
      <c r="CT27" s="1283">
        <v>0</v>
      </c>
      <c r="CU27" s="1283">
        <v>0</v>
      </c>
      <c r="CV27" s="1283">
        <v>0</v>
      </c>
      <c r="CW27" s="1283">
        <v>0</v>
      </c>
      <c r="CX27" s="1283">
        <v>0.39735569574303975</v>
      </c>
      <c r="CY27" s="1283">
        <v>0</v>
      </c>
      <c r="CZ27" s="1283">
        <v>0</v>
      </c>
      <c r="DA27" s="1283">
        <v>0</v>
      </c>
      <c r="DB27" s="1283">
        <v>0</v>
      </c>
      <c r="DC27" s="1283">
        <v>0</v>
      </c>
      <c r="DD27" s="1283">
        <v>0</v>
      </c>
      <c r="DE27" s="1283">
        <v>0</v>
      </c>
      <c r="DF27" s="1283">
        <v>0</v>
      </c>
      <c r="DG27" s="1283">
        <v>0</v>
      </c>
      <c r="DH27" s="1283">
        <v>0</v>
      </c>
      <c r="DI27" s="1283">
        <v>0</v>
      </c>
      <c r="DJ27" s="1283">
        <v>1925.7665398725239</v>
      </c>
      <c r="DK27" s="1283">
        <v>483.49819355397591</v>
      </c>
      <c r="DL27" s="1283">
        <v>0</v>
      </c>
      <c r="DM27" s="1283">
        <v>0</v>
      </c>
      <c r="DN27" s="1283">
        <v>0</v>
      </c>
      <c r="DO27" s="1283">
        <v>0</v>
      </c>
      <c r="DP27" s="1283">
        <v>0</v>
      </c>
      <c r="DQ27" s="1283">
        <v>0</v>
      </c>
      <c r="DR27" s="1283">
        <v>0</v>
      </c>
      <c r="DS27" s="1283">
        <v>0</v>
      </c>
      <c r="DT27" s="1283">
        <v>0</v>
      </c>
      <c r="DU27" s="1283">
        <v>0</v>
      </c>
      <c r="DV27" s="1283">
        <v>0</v>
      </c>
      <c r="DW27" s="1283">
        <v>5438240.2024967996</v>
      </c>
      <c r="DX27" s="1283">
        <v>0</v>
      </c>
      <c r="DY27" s="1283">
        <v>0</v>
      </c>
      <c r="DZ27" s="1283">
        <v>0</v>
      </c>
      <c r="EA27" s="1283">
        <v>0</v>
      </c>
      <c r="EB27" s="1283">
        <v>0</v>
      </c>
      <c r="EC27" s="1283">
        <v>0</v>
      </c>
      <c r="ED27" s="1283">
        <v>0</v>
      </c>
      <c r="EE27" s="1283">
        <v>0</v>
      </c>
      <c r="EF27" s="1283">
        <v>0</v>
      </c>
      <c r="EG27" s="1283">
        <v>0</v>
      </c>
      <c r="EH27" s="1283">
        <v>0</v>
      </c>
      <c r="EI27" s="1283">
        <v>0</v>
      </c>
      <c r="EJ27" s="1283">
        <v>0</v>
      </c>
      <c r="EK27" s="1283">
        <v>0</v>
      </c>
      <c r="EL27" s="1283">
        <v>0</v>
      </c>
      <c r="EM27" s="1283">
        <v>0</v>
      </c>
      <c r="EN27" s="1283">
        <v>0</v>
      </c>
      <c r="EO27" s="1283">
        <v>0</v>
      </c>
      <c r="EP27" s="1283">
        <v>0</v>
      </c>
      <c r="EQ27" s="1283">
        <v>0</v>
      </c>
      <c r="ER27" s="1283">
        <v>0</v>
      </c>
      <c r="ES27" s="1283">
        <v>3996.3343112747616</v>
      </c>
      <c r="ET27" s="1283">
        <v>0</v>
      </c>
      <c r="EU27" s="1283">
        <v>0</v>
      </c>
      <c r="EV27" s="1283">
        <v>0</v>
      </c>
      <c r="EW27" s="1283">
        <v>0</v>
      </c>
      <c r="EX27" s="1283">
        <v>0</v>
      </c>
      <c r="EY27" s="1283">
        <v>0</v>
      </c>
      <c r="EZ27" s="1284">
        <v>0</v>
      </c>
      <c r="FA27" s="1285">
        <f t="shared" si="0"/>
        <v>14957648.599614387</v>
      </c>
      <c r="FB27" s="1258">
        <v>3726332.8324960824</v>
      </c>
      <c r="FC27" s="1258">
        <v>11489808.254339634</v>
      </c>
      <c r="FD27" s="1260">
        <f t="shared" si="1"/>
        <v>15216141.086835716</v>
      </c>
      <c r="FE27" s="1258">
        <v>0</v>
      </c>
      <c r="FF27" s="1260">
        <f t="shared" si="2"/>
        <v>15216141.086835716</v>
      </c>
      <c r="FG27" s="1258">
        <v>0</v>
      </c>
      <c r="FH27" s="1258">
        <v>-371146.79685409169</v>
      </c>
      <c r="FI27" s="1260">
        <f t="shared" si="3"/>
        <v>-371146.79685409169</v>
      </c>
      <c r="FJ27" s="1258">
        <v>1297199.4282654014</v>
      </c>
      <c r="FK27" s="1286">
        <f t="shared" si="4"/>
        <v>16142193.718247026</v>
      </c>
      <c r="FL27" s="1287">
        <v>223698.13461547869</v>
      </c>
      <c r="FM27" s="1288">
        <v>30876144.183245938</v>
      </c>
    </row>
    <row r="28" spans="1:169" x14ac:dyDescent="0.25">
      <c r="A28" s="1530"/>
      <c r="B28" s="1281" t="s">
        <v>664</v>
      </c>
      <c r="C28" s="1282" t="s">
        <v>1187</v>
      </c>
      <c r="D28" s="1283">
        <v>0</v>
      </c>
      <c r="E28" s="1283">
        <v>0</v>
      </c>
      <c r="F28" s="1283">
        <v>0</v>
      </c>
      <c r="G28" s="1283">
        <v>0</v>
      </c>
      <c r="H28" s="1283">
        <v>0</v>
      </c>
      <c r="I28" s="1283">
        <v>0</v>
      </c>
      <c r="J28" s="1283">
        <v>0</v>
      </c>
      <c r="K28" s="1283">
        <v>0</v>
      </c>
      <c r="L28" s="1283">
        <v>0</v>
      </c>
      <c r="M28" s="1283">
        <v>0</v>
      </c>
      <c r="N28" s="1283">
        <v>0</v>
      </c>
      <c r="O28" s="1283">
        <v>0</v>
      </c>
      <c r="P28" s="1283">
        <v>1077082.5007028633</v>
      </c>
      <c r="Q28" s="1283">
        <v>52136.386398818155</v>
      </c>
      <c r="R28" s="1283">
        <v>0</v>
      </c>
      <c r="S28" s="1283">
        <v>4142786.7481278679</v>
      </c>
      <c r="T28" s="1283">
        <v>220815.54812254733</v>
      </c>
      <c r="U28" s="1283">
        <v>533692.20896128693</v>
      </c>
      <c r="V28" s="1283">
        <v>558633.90011279716</v>
      </c>
      <c r="W28" s="1283">
        <v>1006297.7225071636</v>
      </c>
      <c r="X28" s="1283">
        <v>1960937.8146107197</v>
      </c>
      <c r="Y28" s="1283">
        <v>5248449.4129722947</v>
      </c>
      <c r="Z28" s="1283">
        <v>1424019.3186610329</v>
      </c>
      <c r="AA28" s="1283">
        <v>3233060.0639473088</v>
      </c>
      <c r="AB28" s="1283">
        <v>0</v>
      </c>
      <c r="AC28" s="1283">
        <v>184263.08192491974</v>
      </c>
      <c r="AD28" s="1283">
        <v>0</v>
      </c>
      <c r="AE28" s="1283">
        <v>0</v>
      </c>
      <c r="AF28" s="1283">
        <v>0</v>
      </c>
      <c r="AG28" s="1283">
        <v>0</v>
      </c>
      <c r="AH28" s="1283">
        <v>0</v>
      </c>
      <c r="AI28" s="1283">
        <v>0</v>
      </c>
      <c r="AJ28" s="1283">
        <v>0</v>
      </c>
      <c r="AK28" s="1283">
        <v>0</v>
      </c>
      <c r="AL28" s="1283">
        <v>0</v>
      </c>
      <c r="AM28" s="1283">
        <v>0</v>
      </c>
      <c r="AN28" s="1283">
        <v>0</v>
      </c>
      <c r="AO28" s="1283">
        <v>0</v>
      </c>
      <c r="AP28" s="1283">
        <v>0</v>
      </c>
      <c r="AQ28" s="1283">
        <v>0</v>
      </c>
      <c r="AR28" s="1283">
        <v>0</v>
      </c>
      <c r="AS28" s="1283">
        <v>0</v>
      </c>
      <c r="AT28" s="1283">
        <v>0</v>
      </c>
      <c r="AU28" s="1283">
        <v>0</v>
      </c>
      <c r="AV28" s="1283">
        <v>0</v>
      </c>
      <c r="AW28" s="1283">
        <v>0</v>
      </c>
      <c r="AX28" s="1283">
        <v>0</v>
      </c>
      <c r="AY28" s="1283">
        <v>0</v>
      </c>
      <c r="AZ28" s="1283">
        <v>0</v>
      </c>
      <c r="BA28" s="1283">
        <v>0</v>
      </c>
      <c r="BB28" s="1283">
        <v>0</v>
      </c>
      <c r="BC28" s="1283">
        <v>0</v>
      </c>
      <c r="BD28" s="1283">
        <v>0</v>
      </c>
      <c r="BE28" s="1283">
        <v>0</v>
      </c>
      <c r="BF28" s="1283">
        <v>0</v>
      </c>
      <c r="BG28" s="1283">
        <v>0</v>
      </c>
      <c r="BH28" s="1283">
        <v>0</v>
      </c>
      <c r="BI28" s="1283">
        <v>0</v>
      </c>
      <c r="BJ28" s="1283">
        <v>0</v>
      </c>
      <c r="BK28" s="1283">
        <v>0</v>
      </c>
      <c r="BL28" s="1283">
        <v>0</v>
      </c>
      <c r="BM28" s="1283">
        <v>0</v>
      </c>
      <c r="BN28" s="1283">
        <v>0</v>
      </c>
      <c r="BO28" s="1283">
        <v>0</v>
      </c>
      <c r="BP28" s="1283">
        <v>0</v>
      </c>
      <c r="BQ28" s="1283">
        <v>0</v>
      </c>
      <c r="BR28" s="1283">
        <v>0</v>
      </c>
      <c r="BS28" s="1283">
        <v>0</v>
      </c>
      <c r="BT28" s="1283">
        <v>0</v>
      </c>
      <c r="BU28" s="1283">
        <v>0</v>
      </c>
      <c r="BV28" s="1283">
        <v>0.32000176630797739</v>
      </c>
      <c r="BW28" s="1283">
        <v>0</v>
      </c>
      <c r="BX28" s="1283">
        <v>0</v>
      </c>
      <c r="BY28" s="1283">
        <v>0</v>
      </c>
      <c r="BZ28" s="1283">
        <v>0</v>
      </c>
      <c r="CA28" s="1283">
        <v>0</v>
      </c>
      <c r="CB28" s="1283">
        <v>0</v>
      </c>
      <c r="CC28" s="1283">
        <v>0</v>
      </c>
      <c r="CD28" s="1283">
        <v>0</v>
      </c>
      <c r="CE28" s="1283">
        <v>0</v>
      </c>
      <c r="CF28" s="1283">
        <v>0</v>
      </c>
      <c r="CG28" s="1283">
        <v>0</v>
      </c>
      <c r="CH28" s="1283">
        <v>0</v>
      </c>
      <c r="CI28" s="1283">
        <v>0</v>
      </c>
      <c r="CJ28" s="1283">
        <v>0</v>
      </c>
      <c r="CK28" s="1283">
        <v>0</v>
      </c>
      <c r="CL28" s="1283">
        <v>0</v>
      </c>
      <c r="CM28" s="1283">
        <v>0</v>
      </c>
      <c r="CN28" s="1283">
        <v>0</v>
      </c>
      <c r="CO28" s="1283">
        <v>0</v>
      </c>
      <c r="CP28" s="1283">
        <v>0</v>
      </c>
      <c r="CQ28" s="1283">
        <v>0</v>
      </c>
      <c r="CR28" s="1283">
        <v>0</v>
      </c>
      <c r="CS28" s="1283">
        <v>2.09082475714297E-2</v>
      </c>
      <c r="CT28" s="1283">
        <v>0</v>
      </c>
      <c r="CU28" s="1283">
        <v>0</v>
      </c>
      <c r="CV28" s="1283">
        <v>0</v>
      </c>
      <c r="CW28" s="1283">
        <v>0</v>
      </c>
      <c r="CX28" s="1283">
        <v>0</v>
      </c>
      <c r="CY28" s="1283">
        <v>0</v>
      </c>
      <c r="CZ28" s="1283">
        <v>0</v>
      </c>
      <c r="DA28" s="1283">
        <v>0</v>
      </c>
      <c r="DB28" s="1283">
        <v>0</v>
      </c>
      <c r="DC28" s="1283">
        <v>0</v>
      </c>
      <c r="DD28" s="1283">
        <v>0</v>
      </c>
      <c r="DE28" s="1283">
        <v>0</v>
      </c>
      <c r="DF28" s="1283">
        <v>0</v>
      </c>
      <c r="DG28" s="1283">
        <v>0</v>
      </c>
      <c r="DH28" s="1283">
        <v>0</v>
      </c>
      <c r="DI28" s="1283">
        <v>0</v>
      </c>
      <c r="DJ28" s="1283">
        <v>4373.0209510011864</v>
      </c>
      <c r="DK28" s="1283">
        <v>1097.9252606199721</v>
      </c>
      <c r="DL28" s="1283">
        <v>194.9102449804721</v>
      </c>
      <c r="DM28" s="1283">
        <v>80.62644568531384</v>
      </c>
      <c r="DN28" s="1283">
        <v>739.17710684304222</v>
      </c>
      <c r="DO28" s="1283">
        <v>411.13639757821795</v>
      </c>
      <c r="DP28" s="1283">
        <v>273274.24801826</v>
      </c>
      <c r="DQ28" s="1283">
        <v>224936.17287075735</v>
      </c>
      <c r="DR28" s="1283">
        <v>0</v>
      </c>
      <c r="DS28" s="1283">
        <v>0</v>
      </c>
      <c r="DT28" s="1283">
        <v>0</v>
      </c>
      <c r="DU28" s="1283">
        <v>0</v>
      </c>
      <c r="DV28" s="1283">
        <v>0</v>
      </c>
      <c r="DW28" s="1283">
        <v>9456939.0416240469</v>
      </c>
      <c r="DX28" s="1283">
        <v>83770.140468142243</v>
      </c>
      <c r="DY28" s="1283">
        <v>0</v>
      </c>
      <c r="DZ28" s="1283">
        <v>0</v>
      </c>
      <c r="EA28" s="1283">
        <v>0</v>
      </c>
      <c r="EB28" s="1283">
        <v>0</v>
      </c>
      <c r="EC28" s="1283">
        <v>0</v>
      </c>
      <c r="ED28" s="1283">
        <v>0</v>
      </c>
      <c r="EE28" s="1283">
        <v>0</v>
      </c>
      <c r="EF28" s="1283">
        <v>0</v>
      </c>
      <c r="EG28" s="1283">
        <v>0</v>
      </c>
      <c r="EH28" s="1283">
        <v>0</v>
      </c>
      <c r="EI28" s="1283">
        <v>614664.90874060476</v>
      </c>
      <c r="EJ28" s="1283">
        <v>0</v>
      </c>
      <c r="EK28" s="1283">
        <v>0</v>
      </c>
      <c r="EL28" s="1283">
        <v>0</v>
      </c>
      <c r="EM28" s="1283">
        <v>0</v>
      </c>
      <c r="EN28" s="1283">
        <v>2.7927581975249968E-2</v>
      </c>
      <c r="EO28" s="1283">
        <v>1101178.0385550612</v>
      </c>
      <c r="EP28" s="1283">
        <v>0</v>
      </c>
      <c r="EQ28" s="1283">
        <v>1484170.6254160011</v>
      </c>
      <c r="ER28" s="1283">
        <v>1067240.9560831604</v>
      </c>
      <c r="ES28" s="1283">
        <v>25807.85200551977</v>
      </c>
      <c r="ET28" s="1283">
        <v>0</v>
      </c>
      <c r="EU28" s="1283">
        <v>0</v>
      </c>
      <c r="EV28" s="1283">
        <v>0</v>
      </c>
      <c r="EW28" s="1283">
        <v>97445.193413431305</v>
      </c>
      <c r="EX28" s="1283">
        <v>699923.73226618441</v>
      </c>
      <c r="EY28" s="1283">
        <v>0</v>
      </c>
      <c r="EZ28" s="1284">
        <v>0</v>
      </c>
      <c r="FA28" s="1285">
        <f t="shared" si="0"/>
        <v>34778422.78175509</v>
      </c>
      <c r="FB28" s="1258">
        <v>26300137.771486111</v>
      </c>
      <c r="FC28" s="1258">
        <v>76795343.999925718</v>
      </c>
      <c r="FD28" s="1260">
        <f t="shared" si="1"/>
        <v>103095481.77141184</v>
      </c>
      <c r="FE28" s="1258">
        <v>0</v>
      </c>
      <c r="FF28" s="1260">
        <f t="shared" si="2"/>
        <v>103095481.77141184</v>
      </c>
      <c r="FG28" s="1258">
        <v>0</v>
      </c>
      <c r="FH28" s="1258">
        <v>514895.68099199748</v>
      </c>
      <c r="FI28" s="1260">
        <f t="shared" si="3"/>
        <v>514895.68099199748</v>
      </c>
      <c r="FJ28" s="1258">
        <v>6799193.3180236053</v>
      </c>
      <c r="FK28" s="1286">
        <f t="shared" si="4"/>
        <v>110409570.77042744</v>
      </c>
      <c r="FL28" s="1287">
        <v>8099099.1804863233</v>
      </c>
      <c r="FM28" s="1288">
        <v>137088894.3716962</v>
      </c>
    </row>
    <row r="29" spans="1:169" ht="13.95" customHeight="1" x14ac:dyDescent="0.25">
      <c r="A29" s="1530"/>
      <c r="B29" s="1289" t="s">
        <v>481</v>
      </c>
      <c r="C29" s="1282" t="s">
        <v>1188</v>
      </c>
      <c r="D29" s="1283">
        <v>11445.315410928124</v>
      </c>
      <c r="E29" s="1283">
        <v>7937.3130953354457</v>
      </c>
      <c r="F29" s="1283">
        <v>4327.0961071746005</v>
      </c>
      <c r="G29" s="1283">
        <v>6352.3302622167375</v>
      </c>
      <c r="H29" s="1283">
        <v>168434.93276636017</v>
      </c>
      <c r="I29" s="1283">
        <v>75962.712474964515</v>
      </c>
      <c r="J29" s="1283">
        <v>7522.5250154029509</v>
      </c>
      <c r="K29" s="1283">
        <v>41283.609006457598</v>
      </c>
      <c r="L29" s="1283">
        <v>71306.093411155132</v>
      </c>
      <c r="M29" s="1283">
        <v>57928.305374730211</v>
      </c>
      <c r="N29" s="1283">
        <v>8129.1096735037327</v>
      </c>
      <c r="O29" s="1283">
        <v>7758.0174926334166</v>
      </c>
      <c r="P29" s="1283">
        <v>187748.01583886682</v>
      </c>
      <c r="Q29" s="1283">
        <v>3044.7470843700844</v>
      </c>
      <c r="R29" s="1283">
        <v>400.11877334693889</v>
      </c>
      <c r="S29" s="1283">
        <v>114003.78028487536</v>
      </c>
      <c r="T29" s="1283">
        <v>76190.576863381139</v>
      </c>
      <c r="U29" s="1283">
        <v>97134.239218840958</v>
      </c>
      <c r="V29" s="1283">
        <v>2939.7465206568522</v>
      </c>
      <c r="W29" s="1283">
        <v>2099.4853944732172</v>
      </c>
      <c r="X29" s="1283">
        <v>95250.772082814103</v>
      </c>
      <c r="Y29" s="1283">
        <v>411379.08836593037</v>
      </c>
      <c r="Z29" s="1283">
        <v>8923131.9595966469</v>
      </c>
      <c r="AA29" s="1283">
        <v>1330430.4428552394</v>
      </c>
      <c r="AB29" s="1283">
        <v>265857.6570338211</v>
      </c>
      <c r="AC29" s="1283">
        <v>80024.379990667803</v>
      </c>
      <c r="AD29" s="1283">
        <v>13264.648926422411</v>
      </c>
      <c r="AE29" s="1283">
        <v>1083.9369515533883</v>
      </c>
      <c r="AF29" s="1283">
        <v>1502.9165819556192</v>
      </c>
      <c r="AG29" s="1283">
        <v>1230.8134515735769</v>
      </c>
      <c r="AH29" s="1283">
        <v>4605.9188148392614</v>
      </c>
      <c r="AI29" s="1283">
        <v>173190.38939721943</v>
      </c>
      <c r="AJ29" s="1283">
        <v>6559.3251482981423</v>
      </c>
      <c r="AK29" s="1283">
        <v>3955.6785692193898</v>
      </c>
      <c r="AL29" s="1283">
        <v>100402.21937138178</v>
      </c>
      <c r="AM29" s="1283">
        <v>10682.532990338566</v>
      </c>
      <c r="AN29" s="1283">
        <v>165617.80346950013</v>
      </c>
      <c r="AO29" s="1283">
        <v>180893.99890615128</v>
      </c>
      <c r="AP29" s="1283">
        <v>1994.7145763486396</v>
      </c>
      <c r="AQ29" s="1283">
        <v>15198.980458077933</v>
      </c>
      <c r="AR29" s="1283">
        <v>259989.93125995237</v>
      </c>
      <c r="AS29" s="1283">
        <v>1680.902630256918</v>
      </c>
      <c r="AT29" s="1283">
        <v>1245401.1277140849</v>
      </c>
      <c r="AU29" s="1283">
        <v>2973.395580388772</v>
      </c>
      <c r="AV29" s="1283">
        <v>2050.1060545385749</v>
      </c>
      <c r="AW29" s="1283">
        <v>1394478.745772948</v>
      </c>
      <c r="AX29" s="1283">
        <v>37151.822573843645</v>
      </c>
      <c r="AY29" s="1283">
        <v>3873435.1709535783</v>
      </c>
      <c r="AZ29" s="1283">
        <v>506923.41823743191</v>
      </c>
      <c r="BA29" s="1283">
        <v>4006969.3190501342</v>
      </c>
      <c r="BB29" s="1283">
        <v>130902.35167671904</v>
      </c>
      <c r="BC29" s="1283">
        <v>43963.281639831606</v>
      </c>
      <c r="BD29" s="1283">
        <v>254107.42346203892</v>
      </c>
      <c r="BE29" s="1283">
        <v>83940.014998749597</v>
      </c>
      <c r="BF29" s="1283">
        <v>165722.08727125582</v>
      </c>
      <c r="BG29" s="1283">
        <v>126841.3229097131</v>
      </c>
      <c r="BH29" s="1283">
        <v>74656.974172420523</v>
      </c>
      <c r="BI29" s="1283">
        <v>108821.59619234729</v>
      </c>
      <c r="BJ29" s="1283">
        <v>31609.229797335793</v>
      </c>
      <c r="BK29" s="1283">
        <v>42135.810155230123</v>
      </c>
      <c r="BL29" s="1283">
        <v>45167.407695776761</v>
      </c>
      <c r="BM29" s="1283">
        <v>56499.356655666597</v>
      </c>
      <c r="BN29" s="1283">
        <v>42623.864014261679</v>
      </c>
      <c r="BO29" s="1283">
        <v>81474.764098469066</v>
      </c>
      <c r="BP29" s="1283">
        <v>66787.714561961446</v>
      </c>
      <c r="BQ29" s="1283">
        <v>483900.81986116606</v>
      </c>
      <c r="BR29" s="1283">
        <v>37510.207484720682</v>
      </c>
      <c r="BS29" s="1283">
        <v>61621.884476591236</v>
      </c>
      <c r="BT29" s="1283">
        <v>7755.4523153229493</v>
      </c>
      <c r="BU29" s="1283">
        <v>63450.190581307717</v>
      </c>
      <c r="BV29" s="1283">
        <v>5158.7177550067472</v>
      </c>
      <c r="BW29" s="1283">
        <v>832.16971423211294</v>
      </c>
      <c r="BX29" s="1283">
        <v>9625.5099920266057</v>
      </c>
      <c r="BY29" s="1283">
        <v>73504.462461888383</v>
      </c>
      <c r="BZ29" s="1283">
        <v>46079.841118797973</v>
      </c>
      <c r="CA29" s="1283">
        <v>2097.8652841986268</v>
      </c>
      <c r="CB29" s="1283">
        <v>11239.430805237189</v>
      </c>
      <c r="CC29" s="1283">
        <v>19088.505128625897</v>
      </c>
      <c r="CD29" s="1283">
        <v>33819.532691895642</v>
      </c>
      <c r="CE29" s="1283">
        <v>152417.56671689666</v>
      </c>
      <c r="CF29" s="1283">
        <v>2458.7839410687775</v>
      </c>
      <c r="CG29" s="1283">
        <v>1884.9627699488913</v>
      </c>
      <c r="CH29" s="1283">
        <v>3034.1129464409591</v>
      </c>
      <c r="CI29" s="1283">
        <v>38671.114936881233</v>
      </c>
      <c r="CJ29" s="1283">
        <v>238637.30177812331</v>
      </c>
      <c r="CK29" s="1283">
        <v>49848.873791427868</v>
      </c>
      <c r="CL29" s="1283">
        <v>121737.46983905042</v>
      </c>
      <c r="CM29" s="1283">
        <v>4104.6349703965052</v>
      </c>
      <c r="CN29" s="1283">
        <v>3832.3704362409071</v>
      </c>
      <c r="CO29" s="1283">
        <v>51019.475828595263</v>
      </c>
      <c r="CP29" s="1283">
        <v>166956.86398389953</v>
      </c>
      <c r="CQ29" s="1283">
        <v>3489.9385391535725</v>
      </c>
      <c r="CR29" s="1283">
        <v>1682.8121550867556</v>
      </c>
      <c r="CS29" s="1283">
        <v>196755.87685274452</v>
      </c>
      <c r="CT29" s="1283">
        <v>39469.3001805651</v>
      </c>
      <c r="CU29" s="1283">
        <v>20792.081786103568</v>
      </c>
      <c r="CV29" s="1283">
        <v>93062.521884864167</v>
      </c>
      <c r="CW29" s="1283">
        <v>5553.5035270726166</v>
      </c>
      <c r="CX29" s="1283">
        <v>883.27414665882918</v>
      </c>
      <c r="CY29" s="1283">
        <v>530969.81326215458</v>
      </c>
      <c r="CZ29" s="1283">
        <v>1227.0056128122926</v>
      </c>
      <c r="DA29" s="1283">
        <v>1210.2591312576992</v>
      </c>
      <c r="DB29" s="1283">
        <v>520474.04801394488</v>
      </c>
      <c r="DC29" s="1283">
        <v>47976.274450909645</v>
      </c>
      <c r="DD29" s="1283">
        <v>262511.03811183613</v>
      </c>
      <c r="DE29" s="1283">
        <v>132637.65133011978</v>
      </c>
      <c r="DF29" s="1283">
        <v>52030.42300753115</v>
      </c>
      <c r="DG29" s="1283">
        <v>67741.776838208956</v>
      </c>
      <c r="DH29" s="1283">
        <v>544268.4854565009</v>
      </c>
      <c r="DI29" s="1283">
        <v>433837.92293567618</v>
      </c>
      <c r="DJ29" s="1283">
        <v>3247.0643330507942</v>
      </c>
      <c r="DK29" s="1283">
        <v>815.23367805919383</v>
      </c>
      <c r="DL29" s="1283">
        <v>5520.911189663645</v>
      </c>
      <c r="DM29" s="1283">
        <v>134512.01014047008</v>
      </c>
      <c r="DN29" s="1283">
        <v>720.75434079697186</v>
      </c>
      <c r="DO29" s="1283">
        <v>2059.1258870920101</v>
      </c>
      <c r="DP29" s="1283">
        <v>423960.27823778789</v>
      </c>
      <c r="DQ29" s="1283">
        <v>391207.02632093662</v>
      </c>
      <c r="DR29" s="1283">
        <v>8932.1446107535285</v>
      </c>
      <c r="DS29" s="1283">
        <v>50741.178291813369</v>
      </c>
      <c r="DT29" s="1283">
        <v>224855.71831676812</v>
      </c>
      <c r="DU29" s="1283">
        <v>7198.7727539303251</v>
      </c>
      <c r="DV29" s="1283">
        <v>5213601.6712792385</v>
      </c>
      <c r="DW29" s="1283">
        <v>10287938.788503911</v>
      </c>
      <c r="DX29" s="1283">
        <v>7176.1296210862074</v>
      </c>
      <c r="DY29" s="1283">
        <v>1833.1403216739259</v>
      </c>
      <c r="DZ29" s="1283">
        <v>52086.776246126698</v>
      </c>
      <c r="EA29" s="1283">
        <v>156337.52129408103</v>
      </c>
      <c r="EB29" s="1283">
        <v>82347.525714627584</v>
      </c>
      <c r="EC29" s="1283">
        <v>377366.59970845032</v>
      </c>
      <c r="ED29" s="1283">
        <v>82293.717896546543</v>
      </c>
      <c r="EE29" s="1283">
        <v>655032.68802861974</v>
      </c>
      <c r="EF29" s="1283">
        <v>241498.96658650198</v>
      </c>
      <c r="EG29" s="1283">
        <v>6078.8801078296556</v>
      </c>
      <c r="EH29" s="1283">
        <v>963504.50667307316</v>
      </c>
      <c r="EI29" s="1283">
        <v>842999.42549828847</v>
      </c>
      <c r="EJ29" s="1283">
        <v>392925.80216068565</v>
      </c>
      <c r="EK29" s="1283">
        <v>306677.09851882566</v>
      </c>
      <c r="EL29" s="1283">
        <v>25030.385244000925</v>
      </c>
      <c r="EM29" s="1283">
        <v>15299.224961330876</v>
      </c>
      <c r="EN29" s="1283">
        <v>4425.101024402089</v>
      </c>
      <c r="EO29" s="1283">
        <v>199761.23966639125</v>
      </c>
      <c r="EP29" s="1283">
        <v>1822138.7698288159</v>
      </c>
      <c r="EQ29" s="1283">
        <v>887661.92874492274</v>
      </c>
      <c r="ER29" s="1283">
        <v>2557807.7836104399</v>
      </c>
      <c r="ES29" s="1283">
        <v>11438.437888778959</v>
      </c>
      <c r="ET29" s="1283">
        <v>2578.8686391207657</v>
      </c>
      <c r="EU29" s="1283">
        <v>5287.5692291046216</v>
      </c>
      <c r="EV29" s="1283">
        <v>14071.532744539985</v>
      </c>
      <c r="EW29" s="1283">
        <v>4284.8692063584167</v>
      </c>
      <c r="EX29" s="1283">
        <v>2255444.1308877091</v>
      </c>
      <c r="EY29" s="1283">
        <v>6139.6762513402</v>
      </c>
      <c r="EZ29" s="1284">
        <v>797455.20053806331</v>
      </c>
      <c r="FA29" s="1285">
        <f t="shared" si="0"/>
        <v>59603669.690295801</v>
      </c>
      <c r="FB29" s="1258">
        <v>10485216.557453254</v>
      </c>
      <c r="FC29" s="1258">
        <v>21605263.807601415</v>
      </c>
      <c r="FD29" s="1260">
        <f t="shared" si="1"/>
        <v>32090480.365054667</v>
      </c>
      <c r="FE29" s="1258">
        <v>0</v>
      </c>
      <c r="FF29" s="1260">
        <f t="shared" si="2"/>
        <v>32090480.365054667</v>
      </c>
      <c r="FG29" s="1258">
        <v>0</v>
      </c>
      <c r="FH29" s="1258">
        <v>1494147.8521146732</v>
      </c>
      <c r="FI29" s="1260">
        <f t="shared" si="3"/>
        <v>1494147.8521146732</v>
      </c>
      <c r="FJ29" s="1258">
        <v>1035167.9870786692</v>
      </c>
      <c r="FK29" s="1286">
        <f t="shared" si="4"/>
        <v>34619796.204248004</v>
      </c>
      <c r="FL29" s="1287">
        <v>5335765.0779663697</v>
      </c>
      <c r="FM29" s="1288">
        <v>88887700.816577405</v>
      </c>
    </row>
    <row r="30" spans="1:169" x14ac:dyDescent="0.25">
      <c r="A30" s="1530"/>
      <c r="B30" s="1289" t="s">
        <v>1145</v>
      </c>
      <c r="C30" s="1282" t="s">
        <v>1189</v>
      </c>
      <c r="D30" s="1283">
        <v>19543.958555788835</v>
      </c>
      <c r="E30" s="1283">
        <v>118354.29066887626</v>
      </c>
      <c r="F30" s="1283">
        <v>16370.24923340197</v>
      </c>
      <c r="G30" s="1283">
        <v>22294.421186607793</v>
      </c>
      <c r="H30" s="1283">
        <v>186642.90220568859</v>
      </c>
      <c r="I30" s="1283">
        <v>160769.06801549991</v>
      </c>
      <c r="J30" s="1283">
        <v>58245.802486999928</v>
      </c>
      <c r="K30" s="1283">
        <v>40181.799424106008</v>
      </c>
      <c r="L30" s="1283">
        <v>44576.741644693335</v>
      </c>
      <c r="M30" s="1283">
        <v>60017.630818176389</v>
      </c>
      <c r="N30" s="1283">
        <v>1561.2554416953315</v>
      </c>
      <c r="O30" s="1283">
        <v>35472.140184897951</v>
      </c>
      <c r="P30" s="1283">
        <v>13409.278604395002</v>
      </c>
      <c r="Q30" s="1283">
        <v>20602.455288329234</v>
      </c>
      <c r="R30" s="1283">
        <v>2277.3499270695384</v>
      </c>
      <c r="S30" s="1283">
        <v>27503.185897965537</v>
      </c>
      <c r="T30" s="1283">
        <v>31483.425748893926</v>
      </c>
      <c r="U30" s="1283">
        <v>226664.20955347762</v>
      </c>
      <c r="V30" s="1283">
        <v>48836.355403729773</v>
      </c>
      <c r="W30" s="1283">
        <v>261481.16239413875</v>
      </c>
      <c r="X30" s="1283">
        <v>15999.08848344193</v>
      </c>
      <c r="Y30" s="1283">
        <v>174933.33762942173</v>
      </c>
      <c r="Z30" s="1283">
        <v>235709.4191116319</v>
      </c>
      <c r="AA30" s="1283">
        <v>3304587.0657949438</v>
      </c>
      <c r="AB30" s="1283">
        <v>195140.30209051847</v>
      </c>
      <c r="AC30" s="1283">
        <v>43499.7507589339</v>
      </c>
      <c r="AD30" s="1283">
        <v>62179.635762186801</v>
      </c>
      <c r="AE30" s="1283">
        <v>8647.9377597474195</v>
      </c>
      <c r="AF30" s="1283">
        <v>17318.111944502951</v>
      </c>
      <c r="AG30" s="1283">
        <v>7768.7254264074872</v>
      </c>
      <c r="AH30" s="1283">
        <v>27586.180604456655</v>
      </c>
      <c r="AI30" s="1283">
        <v>39115.889197254037</v>
      </c>
      <c r="AJ30" s="1283">
        <v>41675.276262881816</v>
      </c>
      <c r="AK30" s="1283">
        <v>53287.750561817098</v>
      </c>
      <c r="AL30" s="1283">
        <v>99348.684966082947</v>
      </c>
      <c r="AM30" s="1283">
        <v>130349.14505242376</v>
      </c>
      <c r="AN30" s="1283">
        <v>16746.917788037576</v>
      </c>
      <c r="AO30" s="1283">
        <v>47488.779170112663</v>
      </c>
      <c r="AP30" s="1283">
        <v>8297.5509919096385</v>
      </c>
      <c r="AQ30" s="1283">
        <v>182395.6214271585</v>
      </c>
      <c r="AR30" s="1283">
        <v>13952.576789815696</v>
      </c>
      <c r="AS30" s="1283">
        <v>12171.386923536575</v>
      </c>
      <c r="AT30" s="1283">
        <v>60725.701590992852</v>
      </c>
      <c r="AU30" s="1283">
        <v>28813.091869239015</v>
      </c>
      <c r="AV30" s="1283">
        <v>9246.2641528836011</v>
      </c>
      <c r="AW30" s="1283">
        <v>22653.481527453623</v>
      </c>
      <c r="AX30" s="1283">
        <v>59345.818034731121</v>
      </c>
      <c r="AY30" s="1283">
        <v>54955.245692062526</v>
      </c>
      <c r="AZ30" s="1283">
        <v>29998.278630103152</v>
      </c>
      <c r="BA30" s="1283">
        <v>185030.28210750397</v>
      </c>
      <c r="BB30" s="1283">
        <v>18600.432311034281</v>
      </c>
      <c r="BC30" s="1283">
        <v>15922.603871910029</v>
      </c>
      <c r="BD30" s="1283">
        <v>145316.52279165594</v>
      </c>
      <c r="BE30" s="1283">
        <v>25570.200759531217</v>
      </c>
      <c r="BF30" s="1283">
        <v>65552.433675031323</v>
      </c>
      <c r="BG30" s="1283">
        <v>95646.148703852348</v>
      </c>
      <c r="BH30" s="1283">
        <v>58032.613171807359</v>
      </c>
      <c r="BI30" s="1283">
        <v>35207.769472888125</v>
      </c>
      <c r="BJ30" s="1283">
        <v>12113.126560011209</v>
      </c>
      <c r="BK30" s="1283">
        <v>7288.3323202014672</v>
      </c>
      <c r="BL30" s="1283">
        <v>1726.5569504113553</v>
      </c>
      <c r="BM30" s="1283">
        <v>37570.338700876346</v>
      </c>
      <c r="BN30" s="1283">
        <v>1595.2683838756354</v>
      </c>
      <c r="BO30" s="1283">
        <v>84272.679494877404</v>
      </c>
      <c r="BP30" s="1283">
        <v>17384.897154691778</v>
      </c>
      <c r="BQ30" s="1283">
        <v>214123.03710387903</v>
      </c>
      <c r="BR30" s="1283">
        <v>14606.828412619736</v>
      </c>
      <c r="BS30" s="1283">
        <v>11574.332341254054</v>
      </c>
      <c r="BT30" s="1283">
        <v>12336.265037993717</v>
      </c>
      <c r="BU30" s="1283">
        <v>24222.154685934715</v>
      </c>
      <c r="BV30" s="1283">
        <v>1649.9639099233173</v>
      </c>
      <c r="BW30" s="1283">
        <v>11801.538127564736</v>
      </c>
      <c r="BX30" s="1283">
        <v>2093.0396782595017</v>
      </c>
      <c r="BY30" s="1283">
        <v>31103.86219872615</v>
      </c>
      <c r="BZ30" s="1283">
        <v>15339.039888187683</v>
      </c>
      <c r="CA30" s="1283">
        <v>16145.966317981751</v>
      </c>
      <c r="CB30" s="1283">
        <v>24559.045183109578</v>
      </c>
      <c r="CC30" s="1283">
        <v>70852.873061296763</v>
      </c>
      <c r="CD30" s="1283">
        <v>110710.32558411216</v>
      </c>
      <c r="CE30" s="1283">
        <v>143664.90104834814</v>
      </c>
      <c r="CF30" s="1283">
        <v>10794.263309850314</v>
      </c>
      <c r="CG30" s="1283">
        <v>14964.937517742888</v>
      </c>
      <c r="CH30" s="1283">
        <v>35737.137409556832</v>
      </c>
      <c r="CI30" s="1283">
        <v>28693.41012744002</v>
      </c>
      <c r="CJ30" s="1283">
        <v>45532.674099499302</v>
      </c>
      <c r="CK30" s="1283">
        <v>41834.884993143765</v>
      </c>
      <c r="CL30" s="1283">
        <v>8566.049273315768</v>
      </c>
      <c r="CM30" s="1283">
        <v>25332.982508105568</v>
      </c>
      <c r="CN30" s="1283">
        <v>21518.905512181122</v>
      </c>
      <c r="CO30" s="1283">
        <v>11497.963396923453</v>
      </c>
      <c r="CP30" s="1283">
        <v>63647.508880220761</v>
      </c>
      <c r="CQ30" s="1283">
        <v>9766.6697916609883</v>
      </c>
      <c r="CR30" s="1283">
        <v>2331.7778889677211</v>
      </c>
      <c r="CS30" s="1283">
        <v>72878.42199280308</v>
      </c>
      <c r="CT30" s="1283">
        <v>14883.655468608771</v>
      </c>
      <c r="CU30" s="1283">
        <v>37801.033376254665</v>
      </c>
      <c r="CV30" s="1283">
        <v>48330.901210819335</v>
      </c>
      <c r="CW30" s="1283">
        <v>25083.844892419154</v>
      </c>
      <c r="CX30" s="1283">
        <v>4686.0060217439786</v>
      </c>
      <c r="CY30" s="1283">
        <v>573392.01986875129</v>
      </c>
      <c r="CZ30" s="1283">
        <v>10450.984377797111</v>
      </c>
      <c r="DA30" s="1283">
        <v>30155.831023430124</v>
      </c>
      <c r="DB30" s="1283">
        <v>22551.419527587412</v>
      </c>
      <c r="DC30" s="1283">
        <v>2748.1971378847884</v>
      </c>
      <c r="DD30" s="1283">
        <v>23493.372610883474</v>
      </c>
      <c r="DE30" s="1283">
        <v>8342.5833150435574</v>
      </c>
      <c r="DF30" s="1283">
        <v>6532.6222466431791</v>
      </c>
      <c r="DG30" s="1283">
        <v>15108.257109887836</v>
      </c>
      <c r="DH30" s="1283">
        <v>631649.47878159967</v>
      </c>
      <c r="DI30" s="1283">
        <v>40571.795318238088</v>
      </c>
      <c r="DJ30" s="1283">
        <v>223673.83418875348</v>
      </c>
      <c r="DK30" s="1283">
        <v>56157.323609284715</v>
      </c>
      <c r="DL30" s="1283">
        <v>78494.959935072693</v>
      </c>
      <c r="DM30" s="1283">
        <v>118469.70097132026</v>
      </c>
      <c r="DN30" s="1283">
        <v>6610.7050770159685</v>
      </c>
      <c r="DO30" s="1283">
        <v>6717.3667833217569</v>
      </c>
      <c r="DP30" s="1283">
        <v>1042592.7130946175</v>
      </c>
      <c r="DQ30" s="1283">
        <v>488431.1845104649</v>
      </c>
      <c r="DR30" s="1283">
        <v>100915.58951906762</v>
      </c>
      <c r="DS30" s="1283">
        <v>229873.7226510171</v>
      </c>
      <c r="DT30" s="1283">
        <v>59454.558263820451</v>
      </c>
      <c r="DU30" s="1283">
        <v>338551.45655701577</v>
      </c>
      <c r="DV30" s="1283">
        <v>2015610.2953931466</v>
      </c>
      <c r="DW30" s="1283">
        <v>7558208.6815290945</v>
      </c>
      <c r="DX30" s="1283">
        <v>687754.93422161043</v>
      </c>
      <c r="DY30" s="1283">
        <v>54872.451863782328</v>
      </c>
      <c r="DZ30" s="1283">
        <v>669786.15717117069</v>
      </c>
      <c r="EA30" s="1283">
        <v>123757.64132459951</v>
      </c>
      <c r="EB30" s="1283">
        <v>111551.03224004949</v>
      </c>
      <c r="EC30" s="1283">
        <v>475675.08879934589</v>
      </c>
      <c r="ED30" s="1283">
        <v>61399.888864269735</v>
      </c>
      <c r="EE30" s="1283">
        <v>138575.70882761016</v>
      </c>
      <c r="EF30" s="1283">
        <v>1413299.3466343991</v>
      </c>
      <c r="EG30" s="1283">
        <v>56114.380054601184</v>
      </c>
      <c r="EH30" s="1283">
        <v>1404912.0516120179</v>
      </c>
      <c r="EI30" s="1283">
        <v>754804.69309412618</v>
      </c>
      <c r="EJ30" s="1283">
        <v>435264.74768337834</v>
      </c>
      <c r="EK30" s="1283">
        <v>279827.4528699785</v>
      </c>
      <c r="EL30" s="1283">
        <v>33700.716433249021</v>
      </c>
      <c r="EM30" s="1283">
        <v>21994.180896602353</v>
      </c>
      <c r="EN30" s="1283">
        <v>107987.40823297875</v>
      </c>
      <c r="EO30" s="1283">
        <v>650860.91843983624</v>
      </c>
      <c r="EP30" s="1283">
        <v>129417.32104701565</v>
      </c>
      <c r="EQ30" s="1283">
        <v>603448.16199611407</v>
      </c>
      <c r="ER30" s="1283">
        <v>64815.400807095473</v>
      </c>
      <c r="ES30" s="1283">
        <v>863.0667900227877</v>
      </c>
      <c r="ET30" s="1283">
        <v>78802.864238769573</v>
      </c>
      <c r="EU30" s="1283">
        <v>7749.8189719376041</v>
      </c>
      <c r="EV30" s="1283">
        <v>240732.69858791761</v>
      </c>
      <c r="EW30" s="1283">
        <v>41934.241950004012</v>
      </c>
      <c r="EX30" s="1283">
        <v>2633413.1760031199</v>
      </c>
      <c r="EY30" s="1283">
        <v>38819.437161971291</v>
      </c>
      <c r="EZ30" s="1284">
        <v>2764752.2340728813</v>
      </c>
      <c r="FA30" s="1285">
        <f t="shared" si="0"/>
        <v>36211366.979650944</v>
      </c>
      <c r="FB30" s="1258">
        <v>7915896.6022742931</v>
      </c>
      <c r="FC30" s="1258">
        <v>24145628.424546514</v>
      </c>
      <c r="FD30" s="1260">
        <f t="shared" si="1"/>
        <v>32061525.026820809</v>
      </c>
      <c r="FE30" s="1258">
        <v>0</v>
      </c>
      <c r="FF30" s="1260">
        <f t="shared" si="2"/>
        <v>32061525.026820809</v>
      </c>
      <c r="FG30" s="1258">
        <v>0</v>
      </c>
      <c r="FH30" s="1258">
        <v>282483.2890933262</v>
      </c>
      <c r="FI30" s="1260">
        <f t="shared" si="3"/>
        <v>282483.2890933262</v>
      </c>
      <c r="FJ30" s="1258">
        <v>1161078.9922849878</v>
      </c>
      <c r="FK30" s="1286">
        <f t="shared" si="4"/>
        <v>33505087.308199123</v>
      </c>
      <c r="FL30" s="1287">
        <v>1191589.9066859181</v>
      </c>
      <c r="FM30" s="1288">
        <v>68524864.381164178</v>
      </c>
    </row>
    <row r="31" spans="1:169" x14ac:dyDescent="0.25">
      <c r="A31" s="1530"/>
      <c r="B31" s="1281" t="s">
        <v>1022</v>
      </c>
      <c r="C31" s="1282" t="s">
        <v>1190</v>
      </c>
      <c r="D31" s="1283">
        <v>3727.6971592442442</v>
      </c>
      <c r="E31" s="1283">
        <v>31349.285704349026</v>
      </c>
      <c r="F31" s="1283">
        <v>1432.3984042580605</v>
      </c>
      <c r="G31" s="1283">
        <v>6266.9861689168483</v>
      </c>
      <c r="H31" s="1283">
        <v>98834.46132158523</v>
      </c>
      <c r="I31" s="1283">
        <v>97226.766888856204</v>
      </c>
      <c r="J31" s="1283">
        <v>5102.2541303620719</v>
      </c>
      <c r="K31" s="1283">
        <v>90163.071205182452</v>
      </c>
      <c r="L31" s="1283">
        <v>39394.707381305576</v>
      </c>
      <c r="M31" s="1283">
        <v>58171.816206740383</v>
      </c>
      <c r="N31" s="1283">
        <v>3497.9357742370066</v>
      </c>
      <c r="O31" s="1283">
        <v>36959.141120534667</v>
      </c>
      <c r="P31" s="1283">
        <v>7688.7459548690376</v>
      </c>
      <c r="Q31" s="1283">
        <v>7934.6114384234779</v>
      </c>
      <c r="R31" s="1283">
        <v>4120.5110763739249</v>
      </c>
      <c r="S31" s="1283">
        <v>25014.978580839885</v>
      </c>
      <c r="T31" s="1283">
        <v>25354.806926039812</v>
      </c>
      <c r="U31" s="1283">
        <v>201597.89915313132</v>
      </c>
      <c r="V31" s="1283">
        <v>168.5346017964057</v>
      </c>
      <c r="W31" s="1283">
        <v>71.40325692562125</v>
      </c>
      <c r="X31" s="1283">
        <v>8643.8474920873559</v>
      </c>
      <c r="Y31" s="1283">
        <v>36307.675546741113</v>
      </c>
      <c r="Z31" s="1283">
        <v>778.35362956411961</v>
      </c>
      <c r="AA31" s="1283">
        <v>173962.98229688045</v>
      </c>
      <c r="AB31" s="1283">
        <v>184670.89982474913</v>
      </c>
      <c r="AC31" s="1283">
        <v>68937.321271977213</v>
      </c>
      <c r="AD31" s="1283">
        <v>40384.243624531489</v>
      </c>
      <c r="AE31" s="1283">
        <v>12354.328941118714</v>
      </c>
      <c r="AF31" s="1283">
        <v>7023.3258474768791</v>
      </c>
      <c r="AG31" s="1283">
        <v>110070.71745293943</v>
      </c>
      <c r="AH31" s="1283">
        <v>70876.148798618291</v>
      </c>
      <c r="AI31" s="1283">
        <v>78249.731444890349</v>
      </c>
      <c r="AJ31" s="1283">
        <v>27908.655981424221</v>
      </c>
      <c r="AK31" s="1283">
        <v>136353.09139491289</v>
      </c>
      <c r="AL31" s="1283">
        <v>104928.56746462823</v>
      </c>
      <c r="AM31" s="1283">
        <v>117219.3971981887</v>
      </c>
      <c r="AN31" s="1283">
        <v>36793.481824073329</v>
      </c>
      <c r="AO31" s="1283">
        <v>148.3470480734895</v>
      </c>
      <c r="AP31" s="1283">
        <v>70255.719394065731</v>
      </c>
      <c r="AQ31" s="1283">
        <v>198747.12870921203</v>
      </c>
      <c r="AR31" s="1283">
        <v>43619.441101189019</v>
      </c>
      <c r="AS31" s="1283">
        <v>8474.7023280263638</v>
      </c>
      <c r="AT31" s="1283">
        <v>608875.85287948488</v>
      </c>
      <c r="AU31" s="1283">
        <v>134280.27056181166</v>
      </c>
      <c r="AV31" s="1283">
        <v>14879.767809245699</v>
      </c>
      <c r="AW31" s="1283">
        <v>35095.391902379088</v>
      </c>
      <c r="AX31" s="1283">
        <v>269.62436585887298</v>
      </c>
      <c r="AY31" s="1283">
        <v>130690.52872896305</v>
      </c>
      <c r="AZ31" s="1283">
        <v>22668.464943558192</v>
      </c>
      <c r="BA31" s="1283">
        <v>105835.71166474088</v>
      </c>
      <c r="BB31" s="1283">
        <v>13492.948683742825</v>
      </c>
      <c r="BC31" s="1283">
        <v>23379.448937478424</v>
      </c>
      <c r="BD31" s="1283">
        <v>123360.80335879937</v>
      </c>
      <c r="BE31" s="1283">
        <v>49789.377967351291</v>
      </c>
      <c r="BF31" s="1283">
        <v>62440.457943063753</v>
      </c>
      <c r="BG31" s="1283">
        <v>83165.4970694535</v>
      </c>
      <c r="BH31" s="1283">
        <v>70127.111434117236</v>
      </c>
      <c r="BI31" s="1283">
        <v>50681.138823973946</v>
      </c>
      <c r="BJ31" s="1283">
        <v>20103.906492799189</v>
      </c>
      <c r="BK31" s="1283">
        <v>13407.934333984773</v>
      </c>
      <c r="BL31" s="1283">
        <v>13531.776980405899</v>
      </c>
      <c r="BM31" s="1283">
        <v>74211.131315644539</v>
      </c>
      <c r="BN31" s="1283">
        <v>7384.1528623195427</v>
      </c>
      <c r="BO31" s="1283">
        <v>84309.273187793937</v>
      </c>
      <c r="BP31" s="1283">
        <v>29922.910694847167</v>
      </c>
      <c r="BQ31" s="1283">
        <v>264192.10278350045</v>
      </c>
      <c r="BR31" s="1283">
        <v>19572.448349393751</v>
      </c>
      <c r="BS31" s="1283">
        <v>11034.575100583425</v>
      </c>
      <c r="BT31" s="1283">
        <v>13455.699298097692</v>
      </c>
      <c r="BU31" s="1283">
        <v>28524.064674001769</v>
      </c>
      <c r="BV31" s="1283">
        <v>48998.29355614393</v>
      </c>
      <c r="BW31" s="1283">
        <v>9774.659390695595</v>
      </c>
      <c r="BX31" s="1283">
        <v>115339.63249419488</v>
      </c>
      <c r="BY31" s="1283">
        <v>59973.88649132054</v>
      </c>
      <c r="BZ31" s="1283">
        <v>18894.168628837506</v>
      </c>
      <c r="CA31" s="1283">
        <v>14725.166783760287</v>
      </c>
      <c r="CB31" s="1283">
        <v>30279.322797886998</v>
      </c>
      <c r="CC31" s="1283">
        <v>101254.64026870899</v>
      </c>
      <c r="CD31" s="1283">
        <v>36708.382020271376</v>
      </c>
      <c r="CE31" s="1283">
        <v>190617.84765551018</v>
      </c>
      <c r="CF31" s="1283">
        <v>16969.711699259526</v>
      </c>
      <c r="CG31" s="1283">
        <v>14341.425092866721</v>
      </c>
      <c r="CH31" s="1283">
        <v>24518.587880495241</v>
      </c>
      <c r="CI31" s="1283">
        <v>50322.16521716243</v>
      </c>
      <c r="CJ31" s="1283">
        <v>63189.590623996119</v>
      </c>
      <c r="CK31" s="1283">
        <v>33209.783283773359</v>
      </c>
      <c r="CL31" s="1283">
        <v>15072.089660068559</v>
      </c>
      <c r="CM31" s="1283">
        <v>61765.799101086945</v>
      </c>
      <c r="CN31" s="1283">
        <v>23837.222905196126</v>
      </c>
      <c r="CO31" s="1283">
        <v>12647.216801947212</v>
      </c>
      <c r="CP31" s="1283">
        <v>75073.383768966669</v>
      </c>
      <c r="CQ31" s="1283">
        <v>17308.497298717455</v>
      </c>
      <c r="CR31" s="1283">
        <v>12084.431360686342</v>
      </c>
      <c r="CS31" s="1283">
        <v>111261.9355720149</v>
      </c>
      <c r="CT31" s="1283">
        <v>31633.827880303972</v>
      </c>
      <c r="CU31" s="1283">
        <v>46259.548124168985</v>
      </c>
      <c r="CV31" s="1283">
        <v>64696.370646853647</v>
      </c>
      <c r="CW31" s="1283">
        <v>7391.3372301507734</v>
      </c>
      <c r="CX31" s="1283">
        <v>11667.52149160417</v>
      </c>
      <c r="CY31" s="1283">
        <v>232945.51126376051</v>
      </c>
      <c r="CZ31" s="1283">
        <v>17774.247571045413</v>
      </c>
      <c r="DA31" s="1283">
        <v>86322.065550672458</v>
      </c>
      <c r="DB31" s="1283">
        <v>445923.72391340381</v>
      </c>
      <c r="DC31" s="1283">
        <v>54341.869711331979</v>
      </c>
      <c r="DD31" s="1283">
        <v>337002.7740732042</v>
      </c>
      <c r="DE31" s="1283">
        <v>191341.25138671178</v>
      </c>
      <c r="DF31" s="1283">
        <v>233719.14431740562</v>
      </c>
      <c r="DG31" s="1283">
        <v>88839.859205231245</v>
      </c>
      <c r="DH31" s="1283">
        <v>54192.789320699943</v>
      </c>
      <c r="DI31" s="1283">
        <v>60860.126968373326</v>
      </c>
      <c r="DJ31" s="1283">
        <v>7818.7096467997308</v>
      </c>
      <c r="DK31" s="1283">
        <v>1963.0271436749301</v>
      </c>
      <c r="DL31" s="1283">
        <v>69501.996311105264</v>
      </c>
      <c r="DM31" s="1283">
        <v>192077.55793404119</v>
      </c>
      <c r="DN31" s="1283">
        <v>93.053317371831795</v>
      </c>
      <c r="DO31" s="1283">
        <v>3942.6220172139519</v>
      </c>
      <c r="DP31" s="1283">
        <v>186669.6253840077</v>
      </c>
      <c r="DQ31" s="1283">
        <v>57739.530033704912</v>
      </c>
      <c r="DR31" s="1283">
        <v>39601.159738649221</v>
      </c>
      <c r="DS31" s="1283">
        <v>56292.179628193117</v>
      </c>
      <c r="DT31" s="1283">
        <v>103387.39390061139</v>
      </c>
      <c r="DU31" s="1283">
        <v>193125.58769875014</v>
      </c>
      <c r="DV31" s="1283">
        <v>208904.24346680497</v>
      </c>
      <c r="DW31" s="1283">
        <v>1121952.9660998925</v>
      </c>
      <c r="DX31" s="1283">
        <v>104957.22412535685</v>
      </c>
      <c r="DY31" s="1283">
        <v>37050.066576507103</v>
      </c>
      <c r="DZ31" s="1283">
        <v>82276.632270834059</v>
      </c>
      <c r="EA31" s="1283">
        <v>26829.155636709213</v>
      </c>
      <c r="EB31" s="1283">
        <v>3854.2204280384999</v>
      </c>
      <c r="EC31" s="1283">
        <v>555779.42059185088</v>
      </c>
      <c r="ED31" s="1283">
        <v>51497.322447754996</v>
      </c>
      <c r="EE31" s="1283">
        <v>634.20790767041274</v>
      </c>
      <c r="EF31" s="1283">
        <v>674980.91953787627</v>
      </c>
      <c r="EG31" s="1283">
        <v>44777.267156463327</v>
      </c>
      <c r="EH31" s="1283">
        <v>1172976.6945001548</v>
      </c>
      <c r="EI31" s="1283">
        <v>518433.16848296154</v>
      </c>
      <c r="EJ31" s="1283">
        <v>402732.20149949472</v>
      </c>
      <c r="EK31" s="1283">
        <v>90514.987897757528</v>
      </c>
      <c r="EL31" s="1283">
        <v>39131.409039995793</v>
      </c>
      <c r="EM31" s="1283">
        <v>3108.3141262402219</v>
      </c>
      <c r="EN31" s="1283">
        <v>271406.26148965256</v>
      </c>
      <c r="EO31" s="1283">
        <v>295083.84148711502</v>
      </c>
      <c r="EP31" s="1283">
        <v>251763.93042667909</v>
      </c>
      <c r="EQ31" s="1283">
        <v>100542.65877936647</v>
      </c>
      <c r="ER31" s="1283">
        <v>84169.004981338978</v>
      </c>
      <c r="ES31" s="1283">
        <v>10392.234096040887</v>
      </c>
      <c r="ET31" s="1283">
        <v>146888.83543689764</v>
      </c>
      <c r="EU31" s="1283">
        <v>100833.63224822491</v>
      </c>
      <c r="EV31" s="1283">
        <v>281226.04794785829</v>
      </c>
      <c r="EW31" s="1283">
        <v>13335.593659329654</v>
      </c>
      <c r="EX31" s="1283">
        <v>739191.72231187031</v>
      </c>
      <c r="EY31" s="1283">
        <v>26923.793179109089</v>
      </c>
      <c r="EZ31" s="1284">
        <v>285296.50726714521</v>
      </c>
      <c r="FA31" s="1285">
        <f t="shared" si="0"/>
        <v>16172205.231082339</v>
      </c>
      <c r="FB31" s="1258">
        <v>1909722.3898499981</v>
      </c>
      <c r="FC31" s="1258">
        <v>6069068.8534575049</v>
      </c>
      <c r="FD31" s="1260">
        <f t="shared" si="1"/>
        <v>7978791.2433075029</v>
      </c>
      <c r="FE31" s="1258">
        <v>0</v>
      </c>
      <c r="FF31" s="1260">
        <f t="shared" si="2"/>
        <v>7978791.2433075029</v>
      </c>
      <c r="FG31" s="1258">
        <v>0</v>
      </c>
      <c r="FH31" s="1258">
        <v>226828.40585571871</v>
      </c>
      <c r="FI31" s="1260">
        <f t="shared" si="3"/>
        <v>226828.40585571871</v>
      </c>
      <c r="FJ31" s="1258">
        <v>993866.43178864697</v>
      </c>
      <c r="FK31" s="1286">
        <f t="shared" si="4"/>
        <v>9199486.0809518695</v>
      </c>
      <c r="FL31" s="1287">
        <v>290151.55202435562</v>
      </c>
      <c r="FM31" s="1288">
        <v>25081539.760009855</v>
      </c>
    </row>
    <row r="32" spans="1:169" x14ac:dyDescent="0.25">
      <c r="A32" s="1530"/>
      <c r="B32" s="1281" t="s">
        <v>483</v>
      </c>
      <c r="C32" s="1282" t="s">
        <v>1191</v>
      </c>
      <c r="D32" s="1283">
        <v>716.1101608690941</v>
      </c>
      <c r="E32" s="1283">
        <v>10898.84024833353</v>
      </c>
      <c r="F32" s="1283">
        <v>275.17124054944298</v>
      </c>
      <c r="G32" s="1283">
        <v>1203.9208878484378</v>
      </c>
      <c r="H32" s="1283">
        <v>194146.21494843502</v>
      </c>
      <c r="I32" s="1283">
        <v>68103.07602578291</v>
      </c>
      <c r="J32" s="1283">
        <v>6899.9374964930075</v>
      </c>
      <c r="K32" s="1283">
        <v>242477.53742073401</v>
      </c>
      <c r="L32" s="1283">
        <v>112431.78985994714</v>
      </c>
      <c r="M32" s="1283">
        <v>305347.66402378969</v>
      </c>
      <c r="N32" s="1283">
        <v>17.813690368971642</v>
      </c>
      <c r="O32" s="1283">
        <v>788.03737739811891</v>
      </c>
      <c r="P32" s="1283">
        <v>148.20956039443257</v>
      </c>
      <c r="Q32" s="1283">
        <v>135567.30674979935</v>
      </c>
      <c r="R32" s="1283">
        <v>29649.85939956575</v>
      </c>
      <c r="S32" s="1283">
        <v>171181.71740202379</v>
      </c>
      <c r="T32" s="1283">
        <v>87012.062530793948</v>
      </c>
      <c r="U32" s="1283">
        <v>7404.8945138115168</v>
      </c>
      <c r="V32" s="1283">
        <v>36047.917220827032</v>
      </c>
      <c r="W32" s="1283">
        <v>137634.68248084132</v>
      </c>
      <c r="X32" s="1283">
        <v>367.70835582522216</v>
      </c>
      <c r="Y32" s="1283">
        <v>3499.5740843356971</v>
      </c>
      <c r="Z32" s="1283">
        <v>1295.7162384425058</v>
      </c>
      <c r="AA32" s="1283">
        <v>715.11158386792408</v>
      </c>
      <c r="AB32" s="1283">
        <v>205.48566586472401</v>
      </c>
      <c r="AC32" s="1283">
        <v>12358665.655338313</v>
      </c>
      <c r="AD32" s="1283">
        <v>161757.6158810918</v>
      </c>
      <c r="AE32" s="1283">
        <v>313237.89206307445</v>
      </c>
      <c r="AF32" s="1283">
        <v>317.75535913397283</v>
      </c>
      <c r="AG32" s="1283">
        <v>16533.351745987005</v>
      </c>
      <c r="AH32" s="1283">
        <v>8534.2363925182963</v>
      </c>
      <c r="AI32" s="1283">
        <v>31183.107057531794</v>
      </c>
      <c r="AJ32" s="1283">
        <v>6085.4230935134783</v>
      </c>
      <c r="AK32" s="1283">
        <v>585.13318865052429</v>
      </c>
      <c r="AL32" s="1283">
        <v>530265.32648885052</v>
      </c>
      <c r="AM32" s="1283">
        <v>262.25004593329493</v>
      </c>
      <c r="AN32" s="1283">
        <v>2214.0230732665132</v>
      </c>
      <c r="AO32" s="1283">
        <v>487273.93682745547</v>
      </c>
      <c r="AP32" s="1283">
        <v>55678.441303362546</v>
      </c>
      <c r="AQ32" s="1283">
        <v>107179.46548230236</v>
      </c>
      <c r="AR32" s="1283">
        <v>1403926.3936520678</v>
      </c>
      <c r="AS32" s="1283">
        <v>123179.89227896708</v>
      </c>
      <c r="AT32" s="1283">
        <v>407.45551648739445</v>
      </c>
      <c r="AU32" s="1283">
        <v>1196.2895845488738</v>
      </c>
      <c r="AV32" s="1283">
        <v>41745.979070227069</v>
      </c>
      <c r="AW32" s="1283">
        <v>160897.95691216097</v>
      </c>
      <c r="AX32" s="1283">
        <v>693.96641740298924</v>
      </c>
      <c r="AY32" s="1283">
        <v>4410.0499053552576</v>
      </c>
      <c r="AZ32" s="1283">
        <v>89624.305012080411</v>
      </c>
      <c r="BA32" s="1283">
        <v>14473.663707462587</v>
      </c>
      <c r="BB32" s="1283">
        <v>199746.08568703552</v>
      </c>
      <c r="BC32" s="1283">
        <v>731.83099046641314</v>
      </c>
      <c r="BD32" s="1283">
        <v>8279.3473447610213</v>
      </c>
      <c r="BE32" s="1283">
        <v>1840.514366870173</v>
      </c>
      <c r="BF32" s="1283">
        <v>299312.47155927587</v>
      </c>
      <c r="BG32" s="1283">
        <v>297.38180327915768</v>
      </c>
      <c r="BH32" s="1283">
        <v>798.231097136583</v>
      </c>
      <c r="BI32" s="1283">
        <v>2468.7336703827755</v>
      </c>
      <c r="BJ32" s="1283">
        <v>148.02268370333698</v>
      </c>
      <c r="BK32" s="1283">
        <v>89929.040649789997</v>
      </c>
      <c r="BL32" s="1283">
        <v>310445.83143830631</v>
      </c>
      <c r="BM32" s="1283">
        <v>2772337.2542508263</v>
      </c>
      <c r="BN32" s="1283">
        <v>161844.75420615444</v>
      </c>
      <c r="BO32" s="1283">
        <v>1593454.623892446</v>
      </c>
      <c r="BP32" s="1283">
        <v>1671037.2814741654</v>
      </c>
      <c r="BQ32" s="1283">
        <v>1528942.9883505329</v>
      </c>
      <c r="BR32" s="1283">
        <v>311029.05361054128</v>
      </c>
      <c r="BS32" s="1283">
        <v>389733.6916654472</v>
      </c>
      <c r="BT32" s="1283">
        <v>314845.76074739982</v>
      </c>
      <c r="BU32" s="1283">
        <v>585960.6800542709</v>
      </c>
      <c r="BV32" s="1283">
        <v>617728.42462917033</v>
      </c>
      <c r="BW32" s="1283">
        <v>80960.611303434896</v>
      </c>
      <c r="BX32" s="1283">
        <v>1136088.6333284993</v>
      </c>
      <c r="BY32" s="1283">
        <v>496926.64382011467</v>
      </c>
      <c r="BZ32" s="1283">
        <v>327280.45242589008</v>
      </c>
      <c r="CA32" s="1283">
        <v>132766.3072978009</v>
      </c>
      <c r="CB32" s="1283">
        <v>95434.743469097884</v>
      </c>
      <c r="CC32" s="1283">
        <v>343261.70868861931</v>
      </c>
      <c r="CD32" s="1283">
        <v>643964.45823512855</v>
      </c>
      <c r="CE32" s="1283">
        <v>414382.96433123236</v>
      </c>
      <c r="CF32" s="1283">
        <v>201695.31804921222</v>
      </c>
      <c r="CG32" s="1283">
        <v>223601.27147567851</v>
      </c>
      <c r="CH32" s="1283">
        <v>518360.14585206972</v>
      </c>
      <c r="CI32" s="1283">
        <v>380062.90972555807</v>
      </c>
      <c r="CJ32" s="1283">
        <v>570810.86449262407</v>
      </c>
      <c r="CK32" s="1283">
        <v>696198.43703862524</v>
      </c>
      <c r="CL32" s="1283">
        <v>0</v>
      </c>
      <c r="CM32" s="1283">
        <v>456418.83127082151</v>
      </c>
      <c r="CN32" s="1283">
        <v>594550.59571332636</v>
      </c>
      <c r="CO32" s="1283">
        <v>1039679.3835784311</v>
      </c>
      <c r="CP32" s="1283">
        <v>693116.3739600936</v>
      </c>
      <c r="CQ32" s="1283">
        <v>303848.2975498524</v>
      </c>
      <c r="CR32" s="1283">
        <v>390617.29885300738</v>
      </c>
      <c r="CS32" s="1283">
        <v>2352471.8123649731</v>
      </c>
      <c r="CT32" s="1283">
        <v>197766.48626807603</v>
      </c>
      <c r="CU32" s="1283">
        <v>532410.03267840506</v>
      </c>
      <c r="CV32" s="1283">
        <v>118545.07929593776</v>
      </c>
      <c r="CW32" s="1283">
        <v>108303.76429829851</v>
      </c>
      <c r="CX32" s="1283">
        <v>0</v>
      </c>
      <c r="CY32" s="1283">
        <v>3053680.2770714774</v>
      </c>
      <c r="CZ32" s="1283">
        <v>294631.13988765096</v>
      </c>
      <c r="DA32" s="1283">
        <v>214249.10053003812</v>
      </c>
      <c r="DB32" s="1283">
        <v>1672951.6152253901</v>
      </c>
      <c r="DC32" s="1283">
        <v>565983.10873233376</v>
      </c>
      <c r="DD32" s="1283">
        <v>0</v>
      </c>
      <c r="DE32" s="1283">
        <v>0</v>
      </c>
      <c r="DF32" s="1283">
        <v>0</v>
      </c>
      <c r="DG32" s="1283">
        <v>0</v>
      </c>
      <c r="DH32" s="1283">
        <v>121452.72938228445</v>
      </c>
      <c r="DI32" s="1283">
        <v>115949.96642189196</v>
      </c>
      <c r="DJ32" s="1283">
        <v>2022.4716943262345</v>
      </c>
      <c r="DK32" s="1283">
        <v>507.77775523377483</v>
      </c>
      <c r="DL32" s="1283">
        <v>169548.82867747892</v>
      </c>
      <c r="DM32" s="1283">
        <v>556467.50911457092</v>
      </c>
      <c r="DN32" s="1283">
        <v>389.25000745153079</v>
      </c>
      <c r="DO32" s="1283">
        <v>216.50409690997583</v>
      </c>
      <c r="DP32" s="1283">
        <v>115021.15543575777</v>
      </c>
      <c r="DQ32" s="1283">
        <v>83807.647069879255</v>
      </c>
      <c r="DR32" s="1283">
        <v>58793.889372190017</v>
      </c>
      <c r="DS32" s="1283">
        <v>238646.01620461987</v>
      </c>
      <c r="DT32" s="1283">
        <v>67190.945357718738</v>
      </c>
      <c r="DU32" s="1283">
        <v>106514.90889664645</v>
      </c>
      <c r="DV32" s="1283">
        <v>958700.82029916486</v>
      </c>
      <c r="DW32" s="1283">
        <v>3840282.9439233933</v>
      </c>
      <c r="DX32" s="1283">
        <v>411234.10972900188</v>
      </c>
      <c r="DY32" s="1283">
        <v>32186.956911784022</v>
      </c>
      <c r="DZ32" s="1283">
        <v>385826.36074654642</v>
      </c>
      <c r="EA32" s="1283">
        <v>219909.37574009891</v>
      </c>
      <c r="EB32" s="1283">
        <v>146913.9699051122</v>
      </c>
      <c r="EC32" s="1283">
        <v>582593.83291839494</v>
      </c>
      <c r="ED32" s="1283">
        <v>51002.56776689089</v>
      </c>
      <c r="EE32" s="1283">
        <v>376001.14084017661</v>
      </c>
      <c r="EF32" s="1283">
        <v>1465906.2961380295</v>
      </c>
      <c r="EG32" s="1283">
        <v>73873.274018146549</v>
      </c>
      <c r="EH32" s="1283">
        <v>2570390.6398246605</v>
      </c>
      <c r="EI32" s="1283">
        <v>199331.27509156067</v>
      </c>
      <c r="EJ32" s="1283">
        <v>307180.69612668839</v>
      </c>
      <c r="EK32" s="1283">
        <v>212669.73651550413</v>
      </c>
      <c r="EL32" s="1283">
        <v>34169.072288009927</v>
      </c>
      <c r="EM32" s="1283">
        <v>20499.154457901961</v>
      </c>
      <c r="EN32" s="1283">
        <v>238824.375353237</v>
      </c>
      <c r="EO32" s="1283">
        <v>388434.15834959882</v>
      </c>
      <c r="EP32" s="1283">
        <v>515270.21157841408</v>
      </c>
      <c r="EQ32" s="1283">
        <v>1922724.4434945381</v>
      </c>
      <c r="ER32" s="1283">
        <v>455331.85097199515</v>
      </c>
      <c r="ES32" s="1283">
        <v>53291.271551086727</v>
      </c>
      <c r="ET32" s="1283">
        <v>82699.243772970993</v>
      </c>
      <c r="EU32" s="1283">
        <v>252627.73573486943</v>
      </c>
      <c r="EV32" s="1283">
        <v>140869.57900723096</v>
      </c>
      <c r="EW32" s="1283">
        <v>85786.222609987395</v>
      </c>
      <c r="EX32" s="1283">
        <v>1258273.2863193257</v>
      </c>
      <c r="EY32" s="1283">
        <v>8496.0764713424924</v>
      </c>
      <c r="EZ32" s="1284">
        <v>1058989.1866493577</v>
      </c>
      <c r="FA32" s="1285">
        <f t="shared" si="0"/>
        <v>67173116.060140297</v>
      </c>
      <c r="FB32" s="1258">
        <v>5876597.074128936</v>
      </c>
      <c r="FC32" s="1258">
        <v>19798573.011487294</v>
      </c>
      <c r="FD32" s="1260">
        <f t="shared" si="1"/>
        <v>25675170.085616231</v>
      </c>
      <c r="FE32" s="1258">
        <v>0</v>
      </c>
      <c r="FF32" s="1260">
        <f t="shared" si="2"/>
        <v>25675170.085616231</v>
      </c>
      <c r="FG32" s="1258">
        <v>0</v>
      </c>
      <c r="FH32" s="1258">
        <v>1005014.4979524889</v>
      </c>
      <c r="FI32" s="1260">
        <f t="shared" si="3"/>
        <v>1005014.4979524889</v>
      </c>
      <c r="FJ32" s="1258">
        <v>768577.809102464</v>
      </c>
      <c r="FK32" s="1286">
        <f t="shared" si="4"/>
        <v>27448762.392671183</v>
      </c>
      <c r="FL32" s="1287">
        <v>3282525.2383939936</v>
      </c>
      <c r="FM32" s="1288">
        <v>91339353.214417502</v>
      </c>
    </row>
    <row r="33" spans="1:169" x14ac:dyDescent="0.25">
      <c r="A33" s="1530"/>
      <c r="B33" s="1281" t="s">
        <v>484</v>
      </c>
      <c r="C33" s="1282" t="s">
        <v>1192</v>
      </c>
      <c r="D33" s="1283">
        <v>2160.1405679745885</v>
      </c>
      <c r="E33" s="1283">
        <v>0</v>
      </c>
      <c r="F33" s="1283">
        <v>0</v>
      </c>
      <c r="G33" s="1283">
        <v>0</v>
      </c>
      <c r="H33" s="1283">
        <v>45.595832180945585</v>
      </c>
      <c r="I33" s="1283">
        <v>13556.825439931799</v>
      </c>
      <c r="J33" s="1283">
        <v>1985.9034362418204</v>
      </c>
      <c r="K33" s="1283">
        <v>1541.7595795104548</v>
      </c>
      <c r="L33" s="1283">
        <v>4491.1658250627634</v>
      </c>
      <c r="M33" s="1283">
        <v>37939.034944472827</v>
      </c>
      <c r="N33" s="1283">
        <v>3739.2982176552919</v>
      </c>
      <c r="O33" s="1283">
        <v>0</v>
      </c>
      <c r="P33" s="1283">
        <v>0</v>
      </c>
      <c r="Q33" s="1283">
        <v>0</v>
      </c>
      <c r="R33" s="1283">
        <v>0</v>
      </c>
      <c r="S33" s="1283">
        <v>0</v>
      </c>
      <c r="T33" s="1283">
        <v>0</v>
      </c>
      <c r="U33" s="1283">
        <v>0</v>
      </c>
      <c r="V33" s="1283">
        <v>0</v>
      </c>
      <c r="W33" s="1283">
        <v>0</v>
      </c>
      <c r="X33" s="1283">
        <v>0</v>
      </c>
      <c r="Y33" s="1283">
        <v>0</v>
      </c>
      <c r="Z33" s="1283">
        <v>29987.077263296094</v>
      </c>
      <c r="AA33" s="1283">
        <v>0</v>
      </c>
      <c r="AB33" s="1283">
        <v>45989.786209118371</v>
      </c>
      <c r="AC33" s="1283">
        <v>104044.62342592495</v>
      </c>
      <c r="AD33" s="1283">
        <v>86312532.440327778</v>
      </c>
      <c r="AE33" s="1283">
        <v>1199283.2742950378</v>
      </c>
      <c r="AF33" s="1283">
        <v>675557.78822282446</v>
      </c>
      <c r="AG33" s="1283">
        <v>11953145.727701524</v>
      </c>
      <c r="AH33" s="1283">
        <v>19544110.825615101</v>
      </c>
      <c r="AI33" s="1283">
        <v>78904409.103336334</v>
      </c>
      <c r="AJ33" s="1283">
        <v>2989469.5038421499</v>
      </c>
      <c r="AK33" s="1283">
        <v>6748875.0829928834</v>
      </c>
      <c r="AL33" s="1283">
        <v>91850.353793211805</v>
      </c>
      <c r="AM33" s="1283">
        <v>2722697.5243907431</v>
      </c>
      <c r="AN33" s="1283">
        <v>150819.43893840883</v>
      </c>
      <c r="AO33" s="1283">
        <v>43238.939988350852</v>
      </c>
      <c r="AP33" s="1283">
        <v>2593720.6095794723</v>
      </c>
      <c r="AQ33" s="1283">
        <v>3660029.8206233303</v>
      </c>
      <c r="AR33" s="1283">
        <v>11652.638482750564</v>
      </c>
      <c r="AS33" s="1283">
        <v>893.28785925885018</v>
      </c>
      <c r="AT33" s="1283">
        <v>40882.21930186847</v>
      </c>
      <c r="AU33" s="1283">
        <v>34215.681092846018</v>
      </c>
      <c r="AV33" s="1283">
        <v>20388.197441561457</v>
      </c>
      <c r="AW33" s="1283">
        <v>65375.485871674442</v>
      </c>
      <c r="AX33" s="1283">
        <v>175753.16144740657</v>
      </c>
      <c r="AY33" s="1283">
        <v>0</v>
      </c>
      <c r="AZ33" s="1283">
        <v>0</v>
      </c>
      <c r="BA33" s="1283">
        <v>3414543.1475789724</v>
      </c>
      <c r="BB33" s="1283">
        <v>97790.893763750079</v>
      </c>
      <c r="BC33" s="1283">
        <v>1184941.9137078666</v>
      </c>
      <c r="BD33" s="1283">
        <v>124732.38666293025</v>
      </c>
      <c r="BE33" s="1283">
        <v>0</v>
      </c>
      <c r="BF33" s="1283">
        <v>0</v>
      </c>
      <c r="BG33" s="1283">
        <v>0</v>
      </c>
      <c r="BH33" s="1283">
        <v>0</v>
      </c>
      <c r="BI33" s="1283">
        <v>0</v>
      </c>
      <c r="BJ33" s="1283">
        <v>0</v>
      </c>
      <c r="BK33" s="1283">
        <v>0</v>
      </c>
      <c r="BL33" s="1283">
        <v>0</v>
      </c>
      <c r="BM33" s="1283">
        <v>0</v>
      </c>
      <c r="BN33" s="1283">
        <v>0</v>
      </c>
      <c r="BO33" s="1283">
        <v>28456.192275162452</v>
      </c>
      <c r="BP33" s="1283">
        <v>26182.873078804398</v>
      </c>
      <c r="BQ33" s="1283">
        <v>430012.49001563533</v>
      </c>
      <c r="BR33" s="1283">
        <v>32116.069598392409</v>
      </c>
      <c r="BS33" s="1283">
        <v>21878.194752804662</v>
      </c>
      <c r="BT33" s="1283">
        <v>14924.863442424659</v>
      </c>
      <c r="BU33" s="1283">
        <v>15243.462055787653</v>
      </c>
      <c r="BV33" s="1283">
        <v>29077.549798233078</v>
      </c>
      <c r="BW33" s="1283">
        <v>6804.5478198127257</v>
      </c>
      <c r="BX33" s="1283">
        <v>56331.221670881234</v>
      </c>
      <c r="BY33" s="1283">
        <v>4654.7056456387354</v>
      </c>
      <c r="BZ33" s="1283">
        <v>23591.08295548446</v>
      </c>
      <c r="CA33" s="1283">
        <v>12472.256842924067</v>
      </c>
      <c r="CB33" s="1283">
        <v>12920.205829263899</v>
      </c>
      <c r="CC33" s="1283">
        <v>39579.975110071697</v>
      </c>
      <c r="CD33" s="1283">
        <v>0</v>
      </c>
      <c r="CE33" s="1283">
        <v>0</v>
      </c>
      <c r="CF33" s="1283">
        <v>9103.3223286507036</v>
      </c>
      <c r="CG33" s="1283">
        <v>14293.50586589627</v>
      </c>
      <c r="CH33" s="1283">
        <v>33892.334706926704</v>
      </c>
      <c r="CI33" s="1283">
        <v>36180.177853323759</v>
      </c>
      <c r="CJ33" s="1283">
        <v>50045.647136166663</v>
      </c>
      <c r="CK33" s="1283">
        <v>58980.481427336505</v>
      </c>
      <c r="CL33" s="1283">
        <v>9638.3181426747542</v>
      </c>
      <c r="CM33" s="1283">
        <v>64481.532620404563</v>
      </c>
      <c r="CN33" s="1283">
        <v>26390.857459315041</v>
      </c>
      <c r="CO33" s="1283">
        <v>9834.7769233334693</v>
      </c>
      <c r="CP33" s="1283">
        <v>52747.625066985907</v>
      </c>
      <c r="CQ33" s="1283">
        <v>14181.5969711898</v>
      </c>
      <c r="CR33" s="1283">
        <v>17131.428628831003</v>
      </c>
      <c r="CS33" s="1283">
        <v>85389.331819949773</v>
      </c>
      <c r="CT33" s="1283">
        <v>4173.940468283241</v>
      </c>
      <c r="CU33" s="1283">
        <v>34561.927893258398</v>
      </c>
      <c r="CV33" s="1283">
        <v>2942490.4317538557</v>
      </c>
      <c r="CW33" s="1283">
        <v>4285.6534637771838</v>
      </c>
      <c r="CX33" s="1283">
        <v>0</v>
      </c>
      <c r="CY33" s="1283">
        <v>0</v>
      </c>
      <c r="CZ33" s="1283">
        <v>0</v>
      </c>
      <c r="DA33" s="1283">
        <v>0</v>
      </c>
      <c r="DB33" s="1283">
        <v>9243.957078851081</v>
      </c>
      <c r="DC33" s="1283">
        <v>1126.501875225686</v>
      </c>
      <c r="DD33" s="1283">
        <v>615.46627615028228</v>
      </c>
      <c r="DE33" s="1283">
        <v>328.03029441688682</v>
      </c>
      <c r="DF33" s="1283">
        <v>174.53777159821161</v>
      </c>
      <c r="DG33" s="1283">
        <v>1770.6266907633644</v>
      </c>
      <c r="DH33" s="1283">
        <v>6161.9055761498894</v>
      </c>
      <c r="DI33" s="1283">
        <v>28110.928166961443</v>
      </c>
      <c r="DJ33" s="1283">
        <v>18546.082608032943</v>
      </c>
      <c r="DK33" s="1283">
        <v>4004.4406408728382</v>
      </c>
      <c r="DL33" s="1283">
        <v>462.9729998099084</v>
      </c>
      <c r="DM33" s="1283">
        <v>133.86722727839407</v>
      </c>
      <c r="DN33" s="1283">
        <v>0</v>
      </c>
      <c r="DO33" s="1283">
        <v>0</v>
      </c>
      <c r="DP33" s="1283">
        <v>2.1757829638654686E-3</v>
      </c>
      <c r="DQ33" s="1283">
        <v>7.9728913328204216E-4</v>
      </c>
      <c r="DR33" s="1283">
        <v>0</v>
      </c>
      <c r="DS33" s="1283">
        <v>0</v>
      </c>
      <c r="DT33" s="1283">
        <v>18192.942489116023</v>
      </c>
      <c r="DU33" s="1283">
        <v>0</v>
      </c>
      <c r="DV33" s="1283">
        <v>0</v>
      </c>
      <c r="DW33" s="1283">
        <v>0</v>
      </c>
      <c r="DX33" s="1283">
        <v>0</v>
      </c>
      <c r="DY33" s="1283">
        <v>0</v>
      </c>
      <c r="DZ33" s="1283">
        <v>0</v>
      </c>
      <c r="EA33" s="1283">
        <v>0</v>
      </c>
      <c r="EB33" s="1283">
        <v>0</v>
      </c>
      <c r="EC33" s="1283">
        <v>0</v>
      </c>
      <c r="ED33" s="1283">
        <v>0</v>
      </c>
      <c r="EE33" s="1283">
        <v>0</v>
      </c>
      <c r="EF33" s="1283">
        <v>105.9944787548244</v>
      </c>
      <c r="EG33" s="1283">
        <v>0</v>
      </c>
      <c r="EH33" s="1283">
        <v>0</v>
      </c>
      <c r="EI33" s="1283">
        <v>380392.73691392667</v>
      </c>
      <c r="EJ33" s="1283">
        <v>0</v>
      </c>
      <c r="EK33" s="1283">
        <v>0</v>
      </c>
      <c r="EL33" s="1283">
        <v>0</v>
      </c>
      <c r="EM33" s="1283">
        <v>46242.789531301154</v>
      </c>
      <c r="EN33" s="1283">
        <v>195530.02723284677</v>
      </c>
      <c r="EO33" s="1283">
        <v>134307.40169822058</v>
      </c>
      <c r="EP33" s="1283">
        <v>193891.41268459041</v>
      </c>
      <c r="EQ33" s="1283">
        <v>565866.75404047407</v>
      </c>
      <c r="ER33" s="1283">
        <v>3566274.5975752217</v>
      </c>
      <c r="ES33" s="1283">
        <v>0</v>
      </c>
      <c r="ET33" s="1283">
        <v>210.06139063621904</v>
      </c>
      <c r="EU33" s="1283">
        <v>3290.079174113007</v>
      </c>
      <c r="EV33" s="1283">
        <v>0</v>
      </c>
      <c r="EW33" s="1283">
        <v>0</v>
      </c>
      <c r="EX33" s="1283">
        <v>0</v>
      </c>
      <c r="EY33" s="1283">
        <v>0</v>
      </c>
      <c r="EZ33" s="1284">
        <v>186331.18693418783</v>
      </c>
      <c r="FA33" s="1285">
        <f t="shared" si="0"/>
        <v>232589754.54334348</v>
      </c>
      <c r="FB33" s="1258">
        <v>362225.45035299915</v>
      </c>
      <c r="FC33" s="1258">
        <v>591244.51086766645</v>
      </c>
      <c r="FD33" s="1260">
        <f t="shared" si="1"/>
        <v>953469.9612206656</v>
      </c>
      <c r="FE33" s="1258">
        <v>0</v>
      </c>
      <c r="FF33" s="1260">
        <f t="shared" si="2"/>
        <v>953469.9612206656</v>
      </c>
      <c r="FG33" s="1258">
        <v>0</v>
      </c>
      <c r="FH33" s="1258">
        <v>418048.90766336769</v>
      </c>
      <c r="FI33" s="1260">
        <f t="shared" si="3"/>
        <v>418048.90766336769</v>
      </c>
      <c r="FJ33" s="1258">
        <v>24915129.203525446</v>
      </c>
      <c r="FK33" s="1286">
        <f t="shared" si="4"/>
        <v>26286648.072409481</v>
      </c>
      <c r="FL33" s="1287">
        <v>6305649.6613726178</v>
      </c>
      <c r="FM33" s="1288">
        <v>252570752.9543803</v>
      </c>
    </row>
    <row r="34" spans="1:169" x14ac:dyDescent="0.25">
      <c r="A34" s="1530"/>
      <c r="B34" s="1281" t="s">
        <v>485</v>
      </c>
      <c r="C34" s="1282" t="s">
        <v>1193</v>
      </c>
      <c r="D34" s="1283">
        <v>0</v>
      </c>
      <c r="E34" s="1283">
        <v>0</v>
      </c>
      <c r="F34" s="1283">
        <v>0</v>
      </c>
      <c r="G34" s="1283">
        <v>0</v>
      </c>
      <c r="H34" s="1283">
        <v>0</v>
      </c>
      <c r="I34" s="1283">
        <v>0</v>
      </c>
      <c r="J34" s="1283">
        <v>0</v>
      </c>
      <c r="K34" s="1283">
        <v>0</v>
      </c>
      <c r="L34" s="1283">
        <v>0</v>
      </c>
      <c r="M34" s="1283">
        <v>0</v>
      </c>
      <c r="N34" s="1283">
        <v>0</v>
      </c>
      <c r="O34" s="1283">
        <v>0</v>
      </c>
      <c r="P34" s="1283">
        <v>0</v>
      </c>
      <c r="Q34" s="1283">
        <v>0</v>
      </c>
      <c r="R34" s="1283">
        <v>0</v>
      </c>
      <c r="S34" s="1283">
        <v>0</v>
      </c>
      <c r="T34" s="1283">
        <v>0</v>
      </c>
      <c r="U34" s="1283">
        <v>0</v>
      </c>
      <c r="V34" s="1283">
        <v>0</v>
      </c>
      <c r="W34" s="1283">
        <v>0</v>
      </c>
      <c r="X34" s="1283">
        <v>0</v>
      </c>
      <c r="Y34" s="1283">
        <v>0</v>
      </c>
      <c r="Z34" s="1283">
        <v>0</v>
      </c>
      <c r="AA34" s="1283">
        <v>0</v>
      </c>
      <c r="AB34" s="1283">
        <v>0</v>
      </c>
      <c r="AC34" s="1283">
        <v>0</v>
      </c>
      <c r="AD34" s="1283">
        <v>1307370.5726474705</v>
      </c>
      <c r="AE34" s="1283">
        <v>4204873.6761690099</v>
      </c>
      <c r="AF34" s="1283">
        <v>26763.279090773307</v>
      </c>
      <c r="AG34" s="1283">
        <v>1801078.4905471422</v>
      </c>
      <c r="AH34" s="1283">
        <v>3062755.2047716365</v>
      </c>
      <c r="AI34" s="1283">
        <v>12441273.925958419</v>
      </c>
      <c r="AJ34" s="1283">
        <v>117227.5123151304</v>
      </c>
      <c r="AK34" s="1283">
        <v>22021.85275114157</v>
      </c>
      <c r="AL34" s="1283">
        <v>0</v>
      </c>
      <c r="AM34" s="1283">
        <v>224.74558031295058</v>
      </c>
      <c r="AN34" s="1283">
        <v>0</v>
      </c>
      <c r="AO34" s="1283">
        <v>0</v>
      </c>
      <c r="AP34" s="1283">
        <v>406694.48601082538</v>
      </c>
      <c r="AQ34" s="1283">
        <v>219933.4832567627</v>
      </c>
      <c r="AR34" s="1283">
        <v>0</v>
      </c>
      <c r="AS34" s="1283">
        <v>0</v>
      </c>
      <c r="AT34" s="1283">
        <v>0</v>
      </c>
      <c r="AU34" s="1283">
        <v>0</v>
      </c>
      <c r="AV34" s="1283">
        <v>0</v>
      </c>
      <c r="AW34" s="1283">
        <v>0</v>
      </c>
      <c r="AX34" s="1283">
        <v>0</v>
      </c>
      <c r="AY34" s="1283">
        <v>0</v>
      </c>
      <c r="AZ34" s="1283">
        <v>0</v>
      </c>
      <c r="BA34" s="1283">
        <v>0</v>
      </c>
      <c r="BB34" s="1283">
        <v>0</v>
      </c>
      <c r="BC34" s="1283">
        <v>0</v>
      </c>
      <c r="BD34" s="1283">
        <v>0</v>
      </c>
      <c r="BE34" s="1283">
        <v>0</v>
      </c>
      <c r="BF34" s="1283">
        <v>0</v>
      </c>
      <c r="BG34" s="1283">
        <v>0</v>
      </c>
      <c r="BH34" s="1283">
        <v>0</v>
      </c>
      <c r="BI34" s="1283">
        <v>0</v>
      </c>
      <c r="BJ34" s="1283">
        <v>0</v>
      </c>
      <c r="BK34" s="1283">
        <v>0</v>
      </c>
      <c r="BL34" s="1283">
        <v>0</v>
      </c>
      <c r="BM34" s="1283">
        <v>0</v>
      </c>
      <c r="BN34" s="1283">
        <v>0</v>
      </c>
      <c r="BO34" s="1283">
        <v>243.8131814347405</v>
      </c>
      <c r="BP34" s="1283">
        <v>1022.0407356062384</v>
      </c>
      <c r="BQ34" s="1283">
        <v>1352.9059933348562</v>
      </c>
      <c r="BR34" s="1283">
        <v>257.35859783012143</v>
      </c>
      <c r="BS34" s="1283">
        <v>86.105168059098261</v>
      </c>
      <c r="BT34" s="1283">
        <v>93.772806343159758</v>
      </c>
      <c r="BU34" s="1283">
        <v>0</v>
      </c>
      <c r="BV34" s="1283">
        <v>223.84656267256025</v>
      </c>
      <c r="BW34" s="1283">
        <v>0</v>
      </c>
      <c r="BX34" s="1283">
        <v>323.71169437547417</v>
      </c>
      <c r="BY34" s="1283">
        <v>0</v>
      </c>
      <c r="BZ34" s="1283">
        <v>0</v>
      </c>
      <c r="CA34" s="1283">
        <v>0</v>
      </c>
      <c r="CB34" s="1283">
        <v>16581.247637199103</v>
      </c>
      <c r="CC34" s="1283">
        <v>45878.895503917061</v>
      </c>
      <c r="CD34" s="1283">
        <v>0</v>
      </c>
      <c r="CE34" s="1283">
        <v>0</v>
      </c>
      <c r="CF34" s="1283">
        <v>323.87877202375387</v>
      </c>
      <c r="CG34" s="1283">
        <v>698.3762052584957</v>
      </c>
      <c r="CH34" s="1283">
        <v>6167.7454306674426</v>
      </c>
      <c r="CI34" s="1283">
        <v>141.40048117746832</v>
      </c>
      <c r="CJ34" s="1283">
        <v>185.80588335428064</v>
      </c>
      <c r="CK34" s="1283">
        <v>101.50930181867925</v>
      </c>
      <c r="CL34" s="1283">
        <v>0</v>
      </c>
      <c r="CM34" s="1283">
        <v>526.50607544822356</v>
      </c>
      <c r="CN34" s="1283">
        <v>209.51516731594953</v>
      </c>
      <c r="CO34" s="1283">
        <v>0</v>
      </c>
      <c r="CP34" s="1283">
        <v>0</v>
      </c>
      <c r="CQ34" s="1283">
        <v>0</v>
      </c>
      <c r="CR34" s="1283">
        <v>0</v>
      </c>
      <c r="CS34" s="1283">
        <v>0</v>
      </c>
      <c r="CT34" s="1283">
        <v>883.30530091499202</v>
      </c>
      <c r="CU34" s="1283">
        <v>99.829048470606466</v>
      </c>
      <c r="CV34" s="1283">
        <v>24140.752785979741</v>
      </c>
      <c r="CW34" s="1283">
        <v>0</v>
      </c>
      <c r="CX34" s="1283">
        <v>0</v>
      </c>
      <c r="CY34" s="1283">
        <v>0</v>
      </c>
      <c r="CZ34" s="1283">
        <v>0</v>
      </c>
      <c r="DA34" s="1283">
        <v>0</v>
      </c>
      <c r="DB34" s="1283">
        <v>17818.917348916886</v>
      </c>
      <c r="DC34" s="1283">
        <v>2171.4773918596807</v>
      </c>
      <c r="DD34" s="1283">
        <v>0</v>
      </c>
      <c r="DE34" s="1283">
        <v>0</v>
      </c>
      <c r="DF34" s="1283">
        <v>0</v>
      </c>
      <c r="DG34" s="1283">
        <v>0</v>
      </c>
      <c r="DH34" s="1283">
        <v>0</v>
      </c>
      <c r="DI34" s="1283">
        <v>0</v>
      </c>
      <c r="DJ34" s="1283">
        <v>6079.1711872843862</v>
      </c>
      <c r="DK34" s="1283">
        <v>1312.6049678351319</v>
      </c>
      <c r="DL34" s="1283">
        <v>0</v>
      </c>
      <c r="DM34" s="1283">
        <v>0</v>
      </c>
      <c r="DN34" s="1283">
        <v>0</v>
      </c>
      <c r="DO34" s="1283">
        <v>0</v>
      </c>
      <c r="DP34" s="1283">
        <v>0</v>
      </c>
      <c r="DQ34" s="1283">
        <v>0</v>
      </c>
      <c r="DR34" s="1283">
        <v>0</v>
      </c>
      <c r="DS34" s="1283">
        <v>0</v>
      </c>
      <c r="DT34" s="1283">
        <v>0</v>
      </c>
      <c r="DU34" s="1283">
        <v>0</v>
      </c>
      <c r="DV34" s="1283">
        <v>0</v>
      </c>
      <c r="DW34" s="1283">
        <v>0</v>
      </c>
      <c r="DX34" s="1283">
        <v>0</v>
      </c>
      <c r="DY34" s="1283">
        <v>0</v>
      </c>
      <c r="DZ34" s="1283">
        <v>0</v>
      </c>
      <c r="EA34" s="1283">
        <v>0</v>
      </c>
      <c r="EB34" s="1283">
        <v>0</v>
      </c>
      <c r="EC34" s="1283">
        <v>0</v>
      </c>
      <c r="ED34" s="1283">
        <v>0</v>
      </c>
      <c r="EE34" s="1283">
        <v>0</v>
      </c>
      <c r="EF34" s="1283">
        <v>804.07484712477083</v>
      </c>
      <c r="EG34" s="1283">
        <v>0</v>
      </c>
      <c r="EH34" s="1283">
        <v>0</v>
      </c>
      <c r="EI34" s="1283">
        <v>119725.7674789342</v>
      </c>
      <c r="EJ34" s="1283">
        <v>0</v>
      </c>
      <c r="EK34" s="1283">
        <v>0</v>
      </c>
      <c r="EL34" s="1283">
        <v>0</v>
      </c>
      <c r="EM34" s="1283">
        <v>3447.4009585418962</v>
      </c>
      <c r="EN34" s="1283">
        <v>14525.103158588387</v>
      </c>
      <c r="EO34" s="1283">
        <v>225.70826947592457</v>
      </c>
      <c r="EP34" s="1283">
        <v>14509.843001558111</v>
      </c>
      <c r="EQ34" s="1283">
        <v>314230.84093642893</v>
      </c>
      <c r="ER34" s="1283">
        <v>0</v>
      </c>
      <c r="ES34" s="1283">
        <v>0</v>
      </c>
      <c r="ET34" s="1283">
        <v>0</v>
      </c>
      <c r="EU34" s="1283">
        <v>3050.3858879328973</v>
      </c>
      <c r="EV34" s="1283">
        <v>0</v>
      </c>
      <c r="EW34" s="1283">
        <v>0</v>
      </c>
      <c r="EX34" s="1283">
        <v>0</v>
      </c>
      <c r="EY34" s="1283">
        <v>0</v>
      </c>
      <c r="EZ34" s="1284">
        <v>52434.093077063531</v>
      </c>
      <c r="FA34" s="1285">
        <f t="shared" si="0"/>
        <v>24260094.939943373</v>
      </c>
      <c r="FB34" s="1258">
        <v>27282.546099548035</v>
      </c>
      <c r="FC34" s="1258">
        <v>37471.067864161647</v>
      </c>
      <c r="FD34" s="1260">
        <f t="shared" si="1"/>
        <v>64753.613963709679</v>
      </c>
      <c r="FE34" s="1258">
        <v>0</v>
      </c>
      <c r="FF34" s="1260">
        <f t="shared" si="2"/>
        <v>64753.613963709679</v>
      </c>
      <c r="FG34" s="1258">
        <v>0</v>
      </c>
      <c r="FH34" s="1258">
        <v>-427382.11893735995</v>
      </c>
      <c r="FI34" s="1260">
        <f t="shared" si="3"/>
        <v>-427382.11893735995</v>
      </c>
      <c r="FJ34" s="1258">
        <v>1362634.8324112466</v>
      </c>
      <c r="FK34" s="1286">
        <f t="shared" si="4"/>
        <v>1000006.3274375964</v>
      </c>
      <c r="FL34" s="1287">
        <v>406631.01583292906</v>
      </c>
      <c r="FM34" s="1288">
        <v>24853470.251548029</v>
      </c>
    </row>
    <row r="35" spans="1:169" x14ac:dyDescent="0.25">
      <c r="A35" s="1530"/>
      <c r="B35" s="1281" t="s">
        <v>486</v>
      </c>
      <c r="C35" s="1282" t="s">
        <v>1194</v>
      </c>
      <c r="D35" s="1283">
        <v>0</v>
      </c>
      <c r="E35" s="1283">
        <v>0</v>
      </c>
      <c r="F35" s="1283">
        <v>0</v>
      </c>
      <c r="G35" s="1283">
        <v>0</v>
      </c>
      <c r="H35" s="1283">
        <v>0</v>
      </c>
      <c r="I35" s="1283">
        <v>326.46808439921733</v>
      </c>
      <c r="J35" s="1283">
        <v>97.428067370436608</v>
      </c>
      <c r="K35" s="1283">
        <v>750.90652093378571</v>
      </c>
      <c r="L35" s="1283">
        <v>1507.3811151819748</v>
      </c>
      <c r="M35" s="1283">
        <v>19652.688182354432</v>
      </c>
      <c r="N35" s="1283">
        <v>591.69362498487317</v>
      </c>
      <c r="O35" s="1283">
        <v>0</v>
      </c>
      <c r="P35" s="1283">
        <v>0</v>
      </c>
      <c r="Q35" s="1283">
        <v>0</v>
      </c>
      <c r="R35" s="1283">
        <v>0</v>
      </c>
      <c r="S35" s="1283">
        <v>0</v>
      </c>
      <c r="T35" s="1283">
        <v>0</v>
      </c>
      <c r="U35" s="1283">
        <v>0</v>
      </c>
      <c r="V35" s="1283">
        <v>0</v>
      </c>
      <c r="W35" s="1283">
        <v>0</v>
      </c>
      <c r="X35" s="1283">
        <v>0</v>
      </c>
      <c r="Y35" s="1283">
        <v>0</v>
      </c>
      <c r="Z35" s="1283">
        <v>9777.2399683274489</v>
      </c>
      <c r="AA35" s="1283">
        <v>0</v>
      </c>
      <c r="AB35" s="1283">
        <v>23665.189605548068</v>
      </c>
      <c r="AC35" s="1283">
        <v>0</v>
      </c>
      <c r="AD35" s="1283">
        <v>1676210.5568691797</v>
      </c>
      <c r="AE35" s="1283">
        <v>53792.564701344127</v>
      </c>
      <c r="AF35" s="1283">
        <v>4746950.9614291005</v>
      </c>
      <c r="AG35" s="1283">
        <v>327003.43165887153</v>
      </c>
      <c r="AH35" s="1283">
        <v>898542.70330747368</v>
      </c>
      <c r="AI35" s="1283">
        <v>11122824.909070961</v>
      </c>
      <c r="AJ35" s="1283">
        <v>113843.36444643619</v>
      </c>
      <c r="AK35" s="1283">
        <v>258320.31381787322</v>
      </c>
      <c r="AL35" s="1283">
        <v>40913.460487093063</v>
      </c>
      <c r="AM35" s="1283">
        <v>110269.70286426711</v>
      </c>
      <c r="AN35" s="1283">
        <v>32074.691270523872</v>
      </c>
      <c r="AO35" s="1283">
        <v>17992.609644172251</v>
      </c>
      <c r="AP35" s="1283">
        <v>727968.90582849283</v>
      </c>
      <c r="AQ35" s="1283">
        <v>266997.67706474656</v>
      </c>
      <c r="AR35" s="1283">
        <v>0</v>
      </c>
      <c r="AS35" s="1283">
        <v>0</v>
      </c>
      <c r="AT35" s="1283">
        <v>0</v>
      </c>
      <c r="AU35" s="1283">
        <v>0</v>
      </c>
      <c r="AV35" s="1283">
        <v>0</v>
      </c>
      <c r="AW35" s="1283">
        <v>0</v>
      </c>
      <c r="AX35" s="1283">
        <v>0</v>
      </c>
      <c r="AY35" s="1283">
        <v>0</v>
      </c>
      <c r="AZ35" s="1283">
        <v>0</v>
      </c>
      <c r="BA35" s="1283">
        <v>62404.687144495809</v>
      </c>
      <c r="BB35" s="1283">
        <v>0</v>
      </c>
      <c r="BC35" s="1283">
        <v>0</v>
      </c>
      <c r="BD35" s="1283">
        <v>0</v>
      </c>
      <c r="BE35" s="1283">
        <v>0</v>
      </c>
      <c r="BF35" s="1283">
        <v>0</v>
      </c>
      <c r="BG35" s="1283">
        <v>0</v>
      </c>
      <c r="BH35" s="1283">
        <v>0</v>
      </c>
      <c r="BI35" s="1283">
        <v>0</v>
      </c>
      <c r="BJ35" s="1283">
        <v>0</v>
      </c>
      <c r="BK35" s="1283">
        <v>0</v>
      </c>
      <c r="BL35" s="1283">
        <v>135.58034958072443</v>
      </c>
      <c r="BM35" s="1283">
        <v>4164.0115807664124</v>
      </c>
      <c r="BN35" s="1283">
        <v>658.26062598733961</v>
      </c>
      <c r="BO35" s="1283">
        <v>7722.6273730965531</v>
      </c>
      <c r="BP35" s="1283">
        <v>12757.91540012224</v>
      </c>
      <c r="BQ35" s="1283">
        <v>394194.34002004273</v>
      </c>
      <c r="BR35" s="1283">
        <v>4503.4573850628922</v>
      </c>
      <c r="BS35" s="1283">
        <v>7120.0459049163119</v>
      </c>
      <c r="BT35" s="1283">
        <v>6086.9669137288047</v>
      </c>
      <c r="BU35" s="1283">
        <v>7157.1252574784812</v>
      </c>
      <c r="BV35" s="1283">
        <v>5146.5921849964898</v>
      </c>
      <c r="BW35" s="1283">
        <v>1045.41069969667</v>
      </c>
      <c r="BX35" s="1283">
        <v>15112.594407513079</v>
      </c>
      <c r="BY35" s="1283">
        <v>1758.3375689926895</v>
      </c>
      <c r="BZ35" s="1283">
        <v>11992.004391295441</v>
      </c>
      <c r="CA35" s="1283">
        <v>1900.3685291059264</v>
      </c>
      <c r="CB35" s="1283">
        <v>5186.6734639602955</v>
      </c>
      <c r="CC35" s="1283">
        <v>41810.648276049586</v>
      </c>
      <c r="CD35" s="1283">
        <v>0</v>
      </c>
      <c r="CE35" s="1283">
        <v>0</v>
      </c>
      <c r="CF35" s="1283">
        <v>2351.3118719421477</v>
      </c>
      <c r="CG35" s="1283">
        <v>3432.8481054863687</v>
      </c>
      <c r="CH35" s="1283">
        <v>5125.6928046592711</v>
      </c>
      <c r="CI35" s="1283">
        <v>3522.1338247876388</v>
      </c>
      <c r="CJ35" s="1283">
        <v>13864.47334963172</v>
      </c>
      <c r="CK35" s="1283">
        <v>21598.493091966899</v>
      </c>
      <c r="CL35" s="1283">
        <v>4181.1686170279354</v>
      </c>
      <c r="CM35" s="1283">
        <v>17186.83733440268</v>
      </c>
      <c r="CN35" s="1283">
        <v>7442.7829272723066</v>
      </c>
      <c r="CO35" s="1283">
        <v>4627.5374989182419</v>
      </c>
      <c r="CP35" s="1283">
        <v>0</v>
      </c>
      <c r="CQ35" s="1283">
        <v>3093.424631241066</v>
      </c>
      <c r="CR35" s="1283">
        <v>9073.3191453996224</v>
      </c>
      <c r="CS35" s="1283">
        <v>42944.194816891562</v>
      </c>
      <c r="CT35" s="1283">
        <v>1633.9481672320464</v>
      </c>
      <c r="CU35" s="1283">
        <v>9843.6170766218329</v>
      </c>
      <c r="CV35" s="1283">
        <v>11563.686080265381</v>
      </c>
      <c r="CW35" s="1283">
        <v>1673.8368166934708</v>
      </c>
      <c r="CX35" s="1283">
        <v>0</v>
      </c>
      <c r="CY35" s="1283">
        <v>0</v>
      </c>
      <c r="CZ35" s="1283">
        <v>0</v>
      </c>
      <c r="DA35" s="1283">
        <v>0</v>
      </c>
      <c r="DB35" s="1283">
        <v>41241.317835001188</v>
      </c>
      <c r="DC35" s="1283">
        <v>5025.8154036865799</v>
      </c>
      <c r="DD35" s="1283">
        <v>0</v>
      </c>
      <c r="DE35" s="1283">
        <v>0</v>
      </c>
      <c r="DF35" s="1283">
        <v>0</v>
      </c>
      <c r="DG35" s="1283">
        <v>0</v>
      </c>
      <c r="DH35" s="1283">
        <v>73384.876533699367</v>
      </c>
      <c r="DI35" s="1283">
        <v>113187.93442084847</v>
      </c>
      <c r="DJ35" s="1283">
        <v>2373.5347341611277</v>
      </c>
      <c r="DK35" s="1283">
        <v>512.48984234985164</v>
      </c>
      <c r="DL35" s="1283">
        <v>0</v>
      </c>
      <c r="DM35" s="1283">
        <v>0</v>
      </c>
      <c r="DN35" s="1283">
        <v>2.5169228684771016E-4</v>
      </c>
      <c r="DO35" s="1283">
        <v>2.1019770006056208E-2</v>
      </c>
      <c r="DP35" s="1283">
        <v>0</v>
      </c>
      <c r="DQ35" s="1283">
        <v>0</v>
      </c>
      <c r="DR35" s="1283">
        <v>0</v>
      </c>
      <c r="DS35" s="1283">
        <v>0</v>
      </c>
      <c r="DT35" s="1283">
        <v>0</v>
      </c>
      <c r="DU35" s="1283">
        <v>0</v>
      </c>
      <c r="DV35" s="1283">
        <v>0</v>
      </c>
      <c r="DW35" s="1283">
        <v>0</v>
      </c>
      <c r="DX35" s="1283">
        <v>5281.570408219849</v>
      </c>
      <c r="DY35" s="1283">
        <v>0</v>
      </c>
      <c r="DZ35" s="1283">
        <v>0</v>
      </c>
      <c r="EA35" s="1283">
        <v>0</v>
      </c>
      <c r="EB35" s="1283">
        <v>0</v>
      </c>
      <c r="EC35" s="1283">
        <v>0</v>
      </c>
      <c r="ED35" s="1283">
        <v>0</v>
      </c>
      <c r="EE35" s="1283">
        <v>0</v>
      </c>
      <c r="EF35" s="1283">
        <v>147.50803792615838</v>
      </c>
      <c r="EG35" s="1283">
        <v>0</v>
      </c>
      <c r="EH35" s="1283">
        <v>0</v>
      </c>
      <c r="EI35" s="1283">
        <v>128060.88248514768</v>
      </c>
      <c r="EJ35" s="1283">
        <v>0</v>
      </c>
      <c r="EK35" s="1283">
        <v>0</v>
      </c>
      <c r="EL35" s="1283">
        <v>0</v>
      </c>
      <c r="EM35" s="1283">
        <v>0</v>
      </c>
      <c r="EN35" s="1283">
        <v>0</v>
      </c>
      <c r="EO35" s="1283">
        <v>77481.104753057196</v>
      </c>
      <c r="EP35" s="1283">
        <v>12213.755098677741</v>
      </c>
      <c r="EQ35" s="1283">
        <v>27569.999434615962</v>
      </c>
      <c r="ER35" s="1283">
        <v>0</v>
      </c>
      <c r="ES35" s="1283">
        <v>0</v>
      </c>
      <c r="ET35" s="1283">
        <v>56.064078893691097</v>
      </c>
      <c r="EU35" s="1283">
        <v>1313.6957818919111</v>
      </c>
      <c r="EV35" s="1283">
        <v>0</v>
      </c>
      <c r="EW35" s="1283">
        <v>0</v>
      </c>
      <c r="EX35" s="1283">
        <v>0</v>
      </c>
      <c r="EY35" s="1283">
        <v>0</v>
      </c>
      <c r="EZ35" s="1284">
        <v>89457.703632955308</v>
      </c>
      <c r="FA35" s="1285">
        <f t="shared" si="0"/>
        <v>21781400.07501955</v>
      </c>
      <c r="FB35" s="1258">
        <v>30557.40794539229</v>
      </c>
      <c r="FC35" s="1258">
        <v>72496.867017501019</v>
      </c>
      <c r="FD35" s="1260">
        <f t="shared" si="1"/>
        <v>103054.27496289331</v>
      </c>
      <c r="FE35" s="1258">
        <v>0</v>
      </c>
      <c r="FF35" s="1260">
        <f t="shared" si="2"/>
        <v>103054.27496289331</v>
      </c>
      <c r="FG35" s="1258">
        <v>0</v>
      </c>
      <c r="FH35" s="1258">
        <v>-118414.44649714965</v>
      </c>
      <c r="FI35" s="1260">
        <f t="shared" si="3"/>
        <v>-118414.44649714965</v>
      </c>
      <c r="FJ35" s="1258">
        <v>1466586.6851806818</v>
      </c>
      <c r="FK35" s="1286">
        <f t="shared" si="4"/>
        <v>1451226.5136464254</v>
      </c>
      <c r="FL35" s="1287">
        <v>605174.46303716581</v>
      </c>
      <c r="FM35" s="1288">
        <v>22627452.125628829</v>
      </c>
    </row>
    <row r="36" spans="1:169" x14ac:dyDescent="0.25">
      <c r="A36" s="1530"/>
      <c r="B36" s="1281" t="s">
        <v>487</v>
      </c>
      <c r="C36" s="1282" t="s">
        <v>1195</v>
      </c>
      <c r="D36" s="1283">
        <v>0</v>
      </c>
      <c r="E36" s="1283">
        <v>6859.8520395779315</v>
      </c>
      <c r="F36" s="1283">
        <v>746.56008335023307</v>
      </c>
      <c r="G36" s="1283">
        <v>62.760444172283528</v>
      </c>
      <c r="H36" s="1283">
        <v>17725.330241463038</v>
      </c>
      <c r="I36" s="1283">
        <v>1046.8948824168499</v>
      </c>
      <c r="J36" s="1283">
        <v>576.76349308427507</v>
      </c>
      <c r="K36" s="1283">
        <v>158.28645580743324</v>
      </c>
      <c r="L36" s="1283">
        <v>50.745458848926773</v>
      </c>
      <c r="M36" s="1283">
        <v>67.026112011807044</v>
      </c>
      <c r="N36" s="1283">
        <v>110.96493868388589</v>
      </c>
      <c r="O36" s="1283">
        <v>27.001939247053123</v>
      </c>
      <c r="P36" s="1283">
        <v>88.710233927250115</v>
      </c>
      <c r="Q36" s="1283">
        <v>12.315175554756706</v>
      </c>
      <c r="R36" s="1283">
        <v>3.2833589333907689</v>
      </c>
      <c r="S36" s="1283">
        <v>479.89195915538608</v>
      </c>
      <c r="T36" s="1283">
        <v>4.6038008064050242</v>
      </c>
      <c r="U36" s="1283">
        <v>4699.2881313542603</v>
      </c>
      <c r="V36" s="1283">
        <v>28.147392606132691</v>
      </c>
      <c r="W36" s="1283">
        <v>871.01109455754818</v>
      </c>
      <c r="X36" s="1283">
        <v>164.23064211174952</v>
      </c>
      <c r="Y36" s="1283">
        <v>2306.0805359312953</v>
      </c>
      <c r="Z36" s="1283">
        <v>585.59785884019323</v>
      </c>
      <c r="AA36" s="1283">
        <v>862.44821071972228</v>
      </c>
      <c r="AB36" s="1283">
        <v>165.19996917024935</v>
      </c>
      <c r="AC36" s="1283">
        <v>14.69767714031487</v>
      </c>
      <c r="AD36" s="1283">
        <v>70060.559114159259</v>
      </c>
      <c r="AE36" s="1283">
        <v>162.69749731562172</v>
      </c>
      <c r="AF36" s="1283">
        <v>235.03593672455418</v>
      </c>
      <c r="AG36" s="1283">
        <v>3498858.3462319393</v>
      </c>
      <c r="AH36" s="1283">
        <v>1855673.4955600915</v>
      </c>
      <c r="AI36" s="1283">
        <v>14775283.077921079</v>
      </c>
      <c r="AJ36" s="1283">
        <v>425988.21376922721</v>
      </c>
      <c r="AK36" s="1283">
        <v>288011.72264504561</v>
      </c>
      <c r="AL36" s="1283">
        <v>1162.4847686848323</v>
      </c>
      <c r="AM36" s="1283">
        <v>23081.528012792009</v>
      </c>
      <c r="AN36" s="1283">
        <v>250.70405754579221</v>
      </c>
      <c r="AO36" s="1283">
        <v>64.065704291612576</v>
      </c>
      <c r="AP36" s="1283">
        <v>26201.45015255261</v>
      </c>
      <c r="AQ36" s="1283">
        <v>275647.37167083856</v>
      </c>
      <c r="AR36" s="1283">
        <v>14876.270297914132</v>
      </c>
      <c r="AS36" s="1283">
        <v>1417.1008470576107</v>
      </c>
      <c r="AT36" s="1283">
        <v>491.41940362675183</v>
      </c>
      <c r="AU36" s="1283">
        <v>98.235798018812972</v>
      </c>
      <c r="AV36" s="1283">
        <v>48.8989499309412</v>
      </c>
      <c r="AW36" s="1283">
        <v>374.11811277601117</v>
      </c>
      <c r="AX36" s="1283">
        <v>421.6341666137269</v>
      </c>
      <c r="AY36" s="1283">
        <v>386.58400786499777</v>
      </c>
      <c r="AZ36" s="1283">
        <v>380.57465436272241</v>
      </c>
      <c r="BA36" s="1283">
        <v>2529.1853339197819</v>
      </c>
      <c r="BB36" s="1283">
        <v>152.08275271155554</v>
      </c>
      <c r="BC36" s="1283">
        <v>146.99780839336583</v>
      </c>
      <c r="BD36" s="1283">
        <v>124057.98912965626</v>
      </c>
      <c r="BE36" s="1283">
        <v>944.85935539435559</v>
      </c>
      <c r="BF36" s="1283">
        <v>42.509889068687286</v>
      </c>
      <c r="BG36" s="1283">
        <v>352.45185638519808</v>
      </c>
      <c r="BH36" s="1283">
        <v>4433.5958863510677</v>
      </c>
      <c r="BI36" s="1283">
        <v>204.42429720602536</v>
      </c>
      <c r="BJ36" s="1283">
        <v>2.4934804312939205</v>
      </c>
      <c r="BK36" s="1283">
        <v>2832.6852087704665</v>
      </c>
      <c r="BL36" s="1283">
        <v>2.5591796220117682</v>
      </c>
      <c r="BM36" s="1283">
        <v>16.965663234484978</v>
      </c>
      <c r="BN36" s="1283">
        <v>5.7972836414425855</v>
      </c>
      <c r="BO36" s="1283">
        <v>139.94317473812944</v>
      </c>
      <c r="BP36" s="1283">
        <v>139.71485957550991</v>
      </c>
      <c r="BQ36" s="1283">
        <v>2959.0375086817844</v>
      </c>
      <c r="BR36" s="1283">
        <v>46.513766454344839</v>
      </c>
      <c r="BS36" s="1283">
        <v>2247.3694235579624</v>
      </c>
      <c r="BT36" s="1283">
        <v>298.35642087157169</v>
      </c>
      <c r="BU36" s="1283">
        <v>477.41796522214577</v>
      </c>
      <c r="BV36" s="1283">
        <v>287.88236910437769</v>
      </c>
      <c r="BW36" s="1283">
        <v>1.9614058192979526E-4</v>
      </c>
      <c r="BX36" s="1283">
        <v>42.102310894461397</v>
      </c>
      <c r="BY36" s="1283">
        <v>266.02201246490802</v>
      </c>
      <c r="BZ36" s="1283">
        <v>64.697470617871261</v>
      </c>
      <c r="CA36" s="1283">
        <v>21.384769684744484</v>
      </c>
      <c r="CB36" s="1283">
        <v>864.89263342381037</v>
      </c>
      <c r="CC36" s="1283">
        <v>1263.5433876498375</v>
      </c>
      <c r="CD36" s="1283">
        <v>56.940478454437894</v>
      </c>
      <c r="CE36" s="1283">
        <v>141.09238417339546</v>
      </c>
      <c r="CF36" s="1283">
        <v>418.04326479382325</v>
      </c>
      <c r="CG36" s="1283">
        <v>668.7092826823382</v>
      </c>
      <c r="CH36" s="1283">
        <v>415.08521025862467</v>
      </c>
      <c r="CI36" s="1283">
        <v>15.610708103326871</v>
      </c>
      <c r="CJ36" s="1283">
        <v>2128.2758992997369</v>
      </c>
      <c r="CK36" s="1283">
        <v>58.76363920983669</v>
      </c>
      <c r="CL36" s="1283">
        <v>73.407642011382393</v>
      </c>
      <c r="CM36" s="1283">
        <v>82.945261821292803</v>
      </c>
      <c r="CN36" s="1283">
        <v>62.898898121718354</v>
      </c>
      <c r="CO36" s="1283">
        <v>4824.8449620265046</v>
      </c>
      <c r="CP36" s="1283">
        <v>1972.4313626560256</v>
      </c>
      <c r="CQ36" s="1283">
        <v>0.20556780127060539</v>
      </c>
      <c r="CR36" s="1283">
        <v>4.6650947747395763</v>
      </c>
      <c r="CS36" s="1283">
        <v>238.46277296693961</v>
      </c>
      <c r="CT36" s="1283">
        <v>2233.3260423199822</v>
      </c>
      <c r="CU36" s="1283">
        <v>118.4643803221299</v>
      </c>
      <c r="CV36" s="1283">
        <v>20018.921048276425</v>
      </c>
      <c r="CW36" s="1283">
        <v>77.269427079119396</v>
      </c>
      <c r="CX36" s="1283">
        <v>27.19465578706458</v>
      </c>
      <c r="CY36" s="1283">
        <v>134.58783853652324</v>
      </c>
      <c r="CZ36" s="1283">
        <v>155.02307756130202</v>
      </c>
      <c r="DA36" s="1283">
        <v>424.6355903930957</v>
      </c>
      <c r="DB36" s="1283">
        <v>3120.1217660073607</v>
      </c>
      <c r="DC36" s="1283">
        <v>380.22926657472357</v>
      </c>
      <c r="DD36" s="1283">
        <v>130.43285453913131</v>
      </c>
      <c r="DE36" s="1283">
        <v>69.517907534642745</v>
      </c>
      <c r="DF36" s="1283">
        <v>1420.9781040596213</v>
      </c>
      <c r="DG36" s="1283">
        <v>4.6170264034940391</v>
      </c>
      <c r="DH36" s="1283">
        <v>16608.077973147359</v>
      </c>
      <c r="DI36" s="1283">
        <v>16813.447383166451</v>
      </c>
      <c r="DJ36" s="1283">
        <v>1149.6439793234072</v>
      </c>
      <c r="DK36" s="1283">
        <v>248.22929837179805</v>
      </c>
      <c r="DL36" s="1283">
        <v>247.76264413316204</v>
      </c>
      <c r="DM36" s="1283">
        <v>23.479580804766933</v>
      </c>
      <c r="DN36" s="1283">
        <v>0</v>
      </c>
      <c r="DO36" s="1283">
        <v>8.047965303715273</v>
      </c>
      <c r="DP36" s="1283">
        <v>494.2911977415838</v>
      </c>
      <c r="DQ36" s="1283">
        <v>45.797092856039569</v>
      </c>
      <c r="DR36" s="1283">
        <v>152.37020973478053</v>
      </c>
      <c r="DS36" s="1283">
        <v>1978.5157417884452</v>
      </c>
      <c r="DT36" s="1283">
        <v>27540.901525319361</v>
      </c>
      <c r="DU36" s="1283">
        <v>0</v>
      </c>
      <c r="DV36" s="1283">
        <v>19330.126033849716</v>
      </c>
      <c r="DW36" s="1283">
        <v>6392.8979886440748</v>
      </c>
      <c r="DX36" s="1283">
        <v>4515.4392494901749</v>
      </c>
      <c r="DY36" s="1283">
        <v>7.848284499379508</v>
      </c>
      <c r="DZ36" s="1283">
        <v>95.959961267673123</v>
      </c>
      <c r="EA36" s="1283">
        <v>0</v>
      </c>
      <c r="EB36" s="1283">
        <v>0</v>
      </c>
      <c r="EC36" s="1283">
        <v>1000.014402748885</v>
      </c>
      <c r="ED36" s="1283">
        <v>625.32142515162229</v>
      </c>
      <c r="EE36" s="1283">
        <v>11.385950576906136</v>
      </c>
      <c r="EF36" s="1283">
        <v>99.698868471927625</v>
      </c>
      <c r="EG36" s="1283">
        <v>201.80701461468456</v>
      </c>
      <c r="EH36" s="1283">
        <v>14395.173146359259</v>
      </c>
      <c r="EI36" s="1283">
        <v>2568.0407259948161</v>
      </c>
      <c r="EJ36" s="1283">
        <v>1721.0182482771754</v>
      </c>
      <c r="EK36" s="1283">
        <v>562.66816447311828</v>
      </c>
      <c r="EL36" s="1283">
        <v>15.928428063032754</v>
      </c>
      <c r="EM36" s="1283">
        <v>125.08320081021003</v>
      </c>
      <c r="EN36" s="1283">
        <v>443.52030436791222</v>
      </c>
      <c r="EO36" s="1283">
        <v>7586.1989558739288</v>
      </c>
      <c r="EP36" s="1283">
        <v>797.91641496794819</v>
      </c>
      <c r="EQ36" s="1283">
        <v>24234.864266822995</v>
      </c>
      <c r="ER36" s="1283">
        <v>8.4004718302164716E-2</v>
      </c>
      <c r="ES36" s="1283">
        <v>185.79661499126632</v>
      </c>
      <c r="ET36" s="1283">
        <v>8.9268401370359474</v>
      </c>
      <c r="EU36" s="1283">
        <v>2634.1005422557787</v>
      </c>
      <c r="EV36" s="1283">
        <v>186.77259830569153</v>
      </c>
      <c r="EW36" s="1283">
        <v>1121.9895024503164</v>
      </c>
      <c r="EX36" s="1283">
        <v>12017.383559985465</v>
      </c>
      <c r="EY36" s="1283">
        <v>0</v>
      </c>
      <c r="EZ36" s="1284">
        <v>272648.67502091167</v>
      </c>
      <c r="FA36" s="1285">
        <f t="shared" si="0"/>
        <v>21920059.662529115</v>
      </c>
      <c r="FB36" s="1258">
        <v>853574.58982223761</v>
      </c>
      <c r="FC36" s="1258">
        <v>1885289.01352413</v>
      </c>
      <c r="FD36" s="1260">
        <f t="shared" si="1"/>
        <v>2738863.6033463674</v>
      </c>
      <c r="FE36" s="1258">
        <v>0</v>
      </c>
      <c r="FF36" s="1260">
        <f t="shared" si="2"/>
        <v>2738863.6033463674</v>
      </c>
      <c r="FG36" s="1258">
        <v>0</v>
      </c>
      <c r="FH36" s="1258">
        <v>1013140.9092306234</v>
      </c>
      <c r="FI36" s="1260">
        <f t="shared" si="3"/>
        <v>1013140.9092306234</v>
      </c>
      <c r="FJ36" s="1258">
        <v>10616400.814143097</v>
      </c>
      <c r="FK36" s="1286">
        <f t="shared" si="4"/>
        <v>14368405.326720089</v>
      </c>
      <c r="FL36" s="1287">
        <v>909984.95164681098</v>
      </c>
      <c r="FM36" s="1288">
        <v>35378480.037602387</v>
      </c>
    </row>
    <row r="37" spans="1:169" x14ac:dyDescent="0.25">
      <c r="A37" s="1530"/>
      <c r="B37" s="1281" t="s">
        <v>665</v>
      </c>
      <c r="C37" s="1282" t="s">
        <v>1196</v>
      </c>
      <c r="D37" s="1283">
        <v>7374.1339949529511</v>
      </c>
      <c r="E37" s="1283">
        <v>6299.8632684279783</v>
      </c>
      <c r="F37" s="1283">
        <v>558.07102681434264</v>
      </c>
      <c r="G37" s="1283">
        <v>631.49682503691997</v>
      </c>
      <c r="H37" s="1283">
        <v>159.56275886932087</v>
      </c>
      <c r="I37" s="1283">
        <v>88179.159726972226</v>
      </c>
      <c r="J37" s="1283">
        <v>14193.738431808293</v>
      </c>
      <c r="K37" s="1283">
        <v>5110.5048380424114</v>
      </c>
      <c r="L37" s="1283">
        <v>30542.339009992087</v>
      </c>
      <c r="M37" s="1283">
        <v>111743.16048845761</v>
      </c>
      <c r="N37" s="1283">
        <v>78320.478347309851</v>
      </c>
      <c r="O37" s="1283">
        <v>17758.682642829343</v>
      </c>
      <c r="P37" s="1283">
        <v>38805.74158177129</v>
      </c>
      <c r="Q37" s="1283">
        <v>60027.793408872458</v>
      </c>
      <c r="R37" s="1283">
        <v>1929.7291429675797</v>
      </c>
      <c r="S37" s="1283">
        <v>40604.9543006112</v>
      </c>
      <c r="T37" s="1283">
        <v>851.91239925380273</v>
      </c>
      <c r="U37" s="1283">
        <v>21630.800659512646</v>
      </c>
      <c r="V37" s="1283">
        <v>2174.3580538908532</v>
      </c>
      <c r="W37" s="1283">
        <v>7912.8530107034849</v>
      </c>
      <c r="X37" s="1283">
        <v>27125.741261072682</v>
      </c>
      <c r="Y37" s="1283">
        <v>20085.966647777859</v>
      </c>
      <c r="Z37" s="1283">
        <v>20414.650544277723</v>
      </c>
      <c r="AA37" s="1283">
        <v>45396.169252205844</v>
      </c>
      <c r="AB37" s="1283">
        <v>35172.94619198404</v>
      </c>
      <c r="AC37" s="1283">
        <v>58235.699361616549</v>
      </c>
      <c r="AD37" s="1283">
        <v>95958.261430853541</v>
      </c>
      <c r="AE37" s="1283">
        <v>9808.5027308309454</v>
      </c>
      <c r="AF37" s="1283">
        <v>26719.138084276965</v>
      </c>
      <c r="AG37" s="1283">
        <v>79312.890864927205</v>
      </c>
      <c r="AH37" s="1283">
        <v>724956.02627217793</v>
      </c>
      <c r="AI37" s="1283">
        <v>4926791.267195628</v>
      </c>
      <c r="AJ37" s="1283">
        <v>238565.33861783153</v>
      </c>
      <c r="AK37" s="1283">
        <v>135704.3282542979</v>
      </c>
      <c r="AL37" s="1283">
        <v>114030.74366746336</v>
      </c>
      <c r="AM37" s="1283">
        <v>418584.49231639993</v>
      </c>
      <c r="AN37" s="1283">
        <v>355563.31696854474</v>
      </c>
      <c r="AO37" s="1283">
        <v>63908.253726463066</v>
      </c>
      <c r="AP37" s="1283">
        <v>204865.26617677748</v>
      </c>
      <c r="AQ37" s="1283">
        <v>704220.78468726785</v>
      </c>
      <c r="AR37" s="1283">
        <v>20017.549332865288</v>
      </c>
      <c r="AS37" s="1283">
        <v>2952.9787157436708</v>
      </c>
      <c r="AT37" s="1283">
        <v>73888.105076379274</v>
      </c>
      <c r="AU37" s="1283">
        <v>61985.129947062909</v>
      </c>
      <c r="AV37" s="1283">
        <v>9693.6922075292059</v>
      </c>
      <c r="AW37" s="1283">
        <v>70800.326385589375</v>
      </c>
      <c r="AX37" s="1283">
        <v>42489.288550477635</v>
      </c>
      <c r="AY37" s="1283">
        <v>56072.442379382541</v>
      </c>
      <c r="AZ37" s="1283">
        <v>13223.472288434166</v>
      </c>
      <c r="BA37" s="1283">
        <v>467906.1409004028</v>
      </c>
      <c r="BB37" s="1283">
        <v>11743.472731909744</v>
      </c>
      <c r="BC37" s="1283">
        <v>173021.40273174958</v>
      </c>
      <c r="BD37" s="1283">
        <v>457764.74811798509</v>
      </c>
      <c r="BE37" s="1283">
        <v>60872.4814014125</v>
      </c>
      <c r="BF37" s="1283">
        <v>17514.260189116801</v>
      </c>
      <c r="BG37" s="1283">
        <v>34206.402791668923</v>
      </c>
      <c r="BH37" s="1283">
        <v>91305.302395846753</v>
      </c>
      <c r="BI37" s="1283">
        <v>36811.546028860786</v>
      </c>
      <c r="BJ37" s="1283">
        <v>2584.8529891814778</v>
      </c>
      <c r="BK37" s="1283">
        <v>9765.7410928148529</v>
      </c>
      <c r="BL37" s="1283">
        <v>2929.9011096486292</v>
      </c>
      <c r="BM37" s="1283">
        <v>4148.8362233168382</v>
      </c>
      <c r="BN37" s="1283">
        <v>17492.980750774223</v>
      </c>
      <c r="BO37" s="1283">
        <v>52016.056700762274</v>
      </c>
      <c r="BP37" s="1283">
        <v>20686.286316959468</v>
      </c>
      <c r="BQ37" s="1283">
        <v>126990.94991856211</v>
      </c>
      <c r="BR37" s="1283">
        <v>7434.783419969227</v>
      </c>
      <c r="BS37" s="1283">
        <v>8387.3622066905555</v>
      </c>
      <c r="BT37" s="1283">
        <v>23327.972088754199</v>
      </c>
      <c r="BU37" s="1283">
        <v>12079.954790070742</v>
      </c>
      <c r="BV37" s="1283">
        <v>29762.783631729442</v>
      </c>
      <c r="BW37" s="1283">
        <v>10932.707696814674</v>
      </c>
      <c r="BX37" s="1283">
        <v>39828.416199665626</v>
      </c>
      <c r="BY37" s="1283">
        <v>9927.3922697724192</v>
      </c>
      <c r="BZ37" s="1283">
        <v>2938.5055871848313</v>
      </c>
      <c r="CA37" s="1283">
        <v>8061.5074754532452</v>
      </c>
      <c r="CB37" s="1283">
        <v>17775.640918309735</v>
      </c>
      <c r="CC37" s="1283">
        <v>91539.244300555991</v>
      </c>
      <c r="CD37" s="1283">
        <v>242965.19003102445</v>
      </c>
      <c r="CE37" s="1283">
        <v>617645.79118081299</v>
      </c>
      <c r="CF37" s="1283">
        <v>21390.138864836139</v>
      </c>
      <c r="CG37" s="1283">
        <v>49992.441036133052</v>
      </c>
      <c r="CH37" s="1283">
        <v>66819.256002817419</v>
      </c>
      <c r="CI37" s="1283">
        <v>11755.117432457391</v>
      </c>
      <c r="CJ37" s="1283">
        <v>26078.133461881778</v>
      </c>
      <c r="CK37" s="1283">
        <v>195665.2121702033</v>
      </c>
      <c r="CL37" s="1283">
        <v>20391.11676039522</v>
      </c>
      <c r="CM37" s="1283">
        <v>198655.36695439366</v>
      </c>
      <c r="CN37" s="1283">
        <v>6235.8491869001118</v>
      </c>
      <c r="CO37" s="1283">
        <v>3147.0226719205375</v>
      </c>
      <c r="CP37" s="1283">
        <v>7902.0908827700487</v>
      </c>
      <c r="CQ37" s="1283">
        <v>8575.9840962922499</v>
      </c>
      <c r="CR37" s="1283">
        <v>32287.734764555418</v>
      </c>
      <c r="CS37" s="1283">
        <v>139051.47457835113</v>
      </c>
      <c r="CT37" s="1283">
        <v>10208.054609406485</v>
      </c>
      <c r="CU37" s="1283">
        <v>164092.93225727545</v>
      </c>
      <c r="CV37" s="1283">
        <v>254257.66111289168</v>
      </c>
      <c r="CW37" s="1283">
        <v>94435.412377937755</v>
      </c>
      <c r="CX37" s="1283">
        <v>39557.850396555077</v>
      </c>
      <c r="CY37" s="1283">
        <v>6871.7788095367741</v>
      </c>
      <c r="CZ37" s="1283">
        <v>1710.3176837833757</v>
      </c>
      <c r="DA37" s="1283">
        <v>7137.9465599346513</v>
      </c>
      <c r="DB37" s="1283">
        <v>2216.1141796674747</v>
      </c>
      <c r="DC37" s="1283">
        <v>270.06364891299609</v>
      </c>
      <c r="DD37" s="1283">
        <v>203.5649124290793</v>
      </c>
      <c r="DE37" s="1283">
        <v>108.49572225912455</v>
      </c>
      <c r="DF37" s="1283">
        <v>1400.5017921835874</v>
      </c>
      <c r="DG37" s="1283">
        <v>330.26073297656092</v>
      </c>
      <c r="DH37" s="1283">
        <v>16159.704576631735</v>
      </c>
      <c r="DI37" s="1283">
        <v>114730.99002478195</v>
      </c>
      <c r="DJ37" s="1283">
        <v>185168.03716884332</v>
      </c>
      <c r="DK37" s="1283">
        <v>39981.187892930102</v>
      </c>
      <c r="DL37" s="1283">
        <v>10348.631782833752</v>
      </c>
      <c r="DM37" s="1283">
        <v>6192.2980919988713</v>
      </c>
      <c r="DN37" s="1283">
        <v>668.25676312005726</v>
      </c>
      <c r="DO37" s="1283">
        <v>26258.640028572805</v>
      </c>
      <c r="DP37" s="1283">
        <v>172264.58069021805</v>
      </c>
      <c r="DQ37" s="1283">
        <v>51306.566819335887</v>
      </c>
      <c r="DR37" s="1283">
        <v>47459.353493161085</v>
      </c>
      <c r="DS37" s="1283">
        <v>89036.546518764197</v>
      </c>
      <c r="DT37" s="1283">
        <v>77963.170372465684</v>
      </c>
      <c r="DU37" s="1283">
        <v>655509.02828449511</v>
      </c>
      <c r="DV37" s="1283">
        <v>1863396.0972106266</v>
      </c>
      <c r="DW37" s="1283">
        <v>88685.942034402455</v>
      </c>
      <c r="DX37" s="1283">
        <v>68636.647648223836</v>
      </c>
      <c r="DY37" s="1283">
        <v>4542.2182877375744</v>
      </c>
      <c r="DZ37" s="1283">
        <v>11658.422066476374</v>
      </c>
      <c r="EA37" s="1283">
        <v>5437.2387820978856</v>
      </c>
      <c r="EB37" s="1283">
        <v>3206.4601512172421</v>
      </c>
      <c r="EC37" s="1283">
        <v>10789.053818209584</v>
      </c>
      <c r="ED37" s="1283">
        <v>1575.5518949117031</v>
      </c>
      <c r="EE37" s="1283">
        <v>67.234567060056975</v>
      </c>
      <c r="EF37" s="1283">
        <v>2360.8894015030801</v>
      </c>
      <c r="EG37" s="1283">
        <v>44150.398429627807</v>
      </c>
      <c r="EH37" s="1283">
        <v>918170.01317921723</v>
      </c>
      <c r="EI37" s="1283">
        <v>710339.20849659317</v>
      </c>
      <c r="EJ37" s="1283">
        <v>117837.81714944459</v>
      </c>
      <c r="EK37" s="1283">
        <v>13060.024086825015</v>
      </c>
      <c r="EL37" s="1283">
        <v>42.960513500897719</v>
      </c>
      <c r="EM37" s="1283">
        <v>21129.811655177913</v>
      </c>
      <c r="EN37" s="1283">
        <v>42082.723719981339</v>
      </c>
      <c r="EO37" s="1283">
        <v>580695.12679419096</v>
      </c>
      <c r="EP37" s="1283">
        <v>128107.72940149727</v>
      </c>
      <c r="EQ37" s="1283">
        <v>7840.423219573514</v>
      </c>
      <c r="ER37" s="1283">
        <v>1816264.8075330963</v>
      </c>
      <c r="ES37" s="1283">
        <v>5943.1128438449232</v>
      </c>
      <c r="ET37" s="1283">
        <v>960.047053869705</v>
      </c>
      <c r="EU37" s="1283">
        <v>47726.865810243253</v>
      </c>
      <c r="EV37" s="1283">
        <v>21508.910365369386</v>
      </c>
      <c r="EW37" s="1283">
        <v>32791.755049100502</v>
      </c>
      <c r="EX37" s="1283">
        <v>90469.557234512671</v>
      </c>
      <c r="EY37" s="1283">
        <v>0</v>
      </c>
      <c r="EZ37" s="1284">
        <v>2025309.9364446662</v>
      </c>
      <c r="FA37" s="1285">
        <f t="shared" si="0"/>
        <v>23450302.588251628</v>
      </c>
      <c r="FB37" s="1258">
        <v>1315596.4502275593</v>
      </c>
      <c r="FC37" s="1258">
        <v>4949924.9747421155</v>
      </c>
      <c r="FD37" s="1260">
        <f t="shared" si="1"/>
        <v>6265521.424969675</v>
      </c>
      <c r="FE37" s="1258">
        <v>0</v>
      </c>
      <c r="FF37" s="1260">
        <f t="shared" si="2"/>
        <v>6265521.424969675</v>
      </c>
      <c r="FG37" s="1258">
        <v>0</v>
      </c>
      <c r="FH37" s="1258">
        <v>1307621.2918119456</v>
      </c>
      <c r="FI37" s="1260">
        <f t="shared" si="3"/>
        <v>1307621.2918119456</v>
      </c>
      <c r="FJ37" s="1258">
        <v>25984093.044691078</v>
      </c>
      <c r="FK37" s="1286">
        <f t="shared" si="4"/>
        <v>33557235.761472702</v>
      </c>
      <c r="FL37" s="1287">
        <v>4043128.8634424256</v>
      </c>
      <c r="FM37" s="1288">
        <v>52964409.486281931</v>
      </c>
    </row>
    <row r="38" spans="1:169" x14ac:dyDescent="0.25">
      <c r="A38" s="1530"/>
      <c r="B38" s="1281" t="s">
        <v>488</v>
      </c>
      <c r="C38" s="1282" t="s">
        <v>1197</v>
      </c>
      <c r="D38" s="1283">
        <v>379.17122597574246</v>
      </c>
      <c r="E38" s="1283">
        <v>115164.28642792357</v>
      </c>
      <c r="F38" s="1283">
        <v>736.23881614316031</v>
      </c>
      <c r="G38" s="1283">
        <v>1666.0020030384005</v>
      </c>
      <c r="H38" s="1283">
        <v>8.0031031988217194</v>
      </c>
      <c r="I38" s="1283">
        <v>1259057.9427809711</v>
      </c>
      <c r="J38" s="1283">
        <v>140283.39379578922</v>
      </c>
      <c r="K38" s="1283">
        <v>109902.24127489004</v>
      </c>
      <c r="L38" s="1283">
        <v>131582.89640666998</v>
      </c>
      <c r="M38" s="1283">
        <v>120438.32011695801</v>
      </c>
      <c r="N38" s="1283">
        <v>189720.91888755796</v>
      </c>
      <c r="O38" s="1283">
        <v>675864.48995754076</v>
      </c>
      <c r="P38" s="1283">
        <v>118018.46178025636</v>
      </c>
      <c r="Q38" s="1283">
        <v>228689.16758834699</v>
      </c>
      <c r="R38" s="1283">
        <v>32269.978086525509</v>
      </c>
      <c r="S38" s="1283">
        <v>371237.09117834689</v>
      </c>
      <c r="T38" s="1283">
        <v>113578.42217642062</v>
      </c>
      <c r="U38" s="1283">
        <v>336431.47600208456</v>
      </c>
      <c r="V38" s="1283">
        <v>80670.616419431375</v>
      </c>
      <c r="W38" s="1283">
        <v>86516.610871095705</v>
      </c>
      <c r="X38" s="1283">
        <v>85441.009397957532</v>
      </c>
      <c r="Y38" s="1283">
        <v>451011.27339268354</v>
      </c>
      <c r="Z38" s="1283">
        <v>343926.38710064732</v>
      </c>
      <c r="AA38" s="1283">
        <v>177470.48117434472</v>
      </c>
      <c r="AB38" s="1283">
        <v>72967.759801157023</v>
      </c>
      <c r="AC38" s="1283">
        <v>279338.30160220218</v>
      </c>
      <c r="AD38" s="1283">
        <v>589602.98569124285</v>
      </c>
      <c r="AE38" s="1283">
        <v>337082.04247384286</v>
      </c>
      <c r="AF38" s="1283">
        <v>63825.850685811369</v>
      </c>
      <c r="AG38" s="1283">
        <v>662612.91384921246</v>
      </c>
      <c r="AH38" s="1283">
        <v>309946.82905540243</v>
      </c>
      <c r="AI38" s="1283">
        <v>6757602.0866584945</v>
      </c>
      <c r="AJ38" s="1283">
        <v>1350456.3037130486</v>
      </c>
      <c r="AK38" s="1283">
        <v>157150.28622535861</v>
      </c>
      <c r="AL38" s="1283">
        <v>492990.97507286019</v>
      </c>
      <c r="AM38" s="1283">
        <v>707459.38103997323</v>
      </c>
      <c r="AN38" s="1283">
        <v>386954.70372542262</v>
      </c>
      <c r="AO38" s="1283">
        <v>221468.41367617215</v>
      </c>
      <c r="AP38" s="1283">
        <v>236950.16252085625</v>
      </c>
      <c r="AQ38" s="1283">
        <v>661825.36580564734</v>
      </c>
      <c r="AR38" s="1283">
        <v>345207.13833173551</v>
      </c>
      <c r="AS38" s="1283">
        <v>176066.22187181949</v>
      </c>
      <c r="AT38" s="1283">
        <v>249723.14709804786</v>
      </c>
      <c r="AU38" s="1283">
        <v>227278.29635814502</v>
      </c>
      <c r="AV38" s="1283">
        <v>117658.00195351901</v>
      </c>
      <c r="AW38" s="1283">
        <v>183475.33767842001</v>
      </c>
      <c r="AX38" s="1283">
        <v>363137.20928710478</v>
      </c>
      <c r="AY38" s="1283">
        <v>1553336.2226067032</v>
      </c>
      <c r="AZ38" s="1283">
        <v>140250.12273467341</v>
      </c>
      <c r="BA38" s="1283">
        <v>218459.35927471644</v>
      </c>
      <c r="BB38" s="1283">
        <v>278821.69915748556</v>
      </c>
      <c r="BC38" s="1283">
        <v>251459.12805845012</v>
      </c>
      <c r="BD38" s="1283">
        <v>891654.18772015045</v>
      </c>
      <c r="BE38" s="1283">
        <v>443060.62349270622</v>
      </c>
      <c r="BF38" s="1283">
        <v>694824.61290355795</v>
      </c>
      <c r="BG38" s="1283">
        <v>1046192.9550229516</v>
      </c>
      <c r="BH38" s="1283">
        <v>483374.12548914331</v>
      </c>
      <c r="BI38" s="1283">
        <v>435682.03068442445</v>
      </c>
      <c r="BJ38" s="1283">
        <v>366388.51788893086</v>
      </c>
      <c r="BK38" s="1283">
        <v>354967.17767526716</v>
      </c>
      <c r="BL38" s="1283">
        <v>56405.655445319193</v>
      </c>
      <c r="BM38" s="1283">
        <v>486863.68725540827</v>
      </c>
      <c r="BN38" s="1283">
        <v>51130.010795550937</v>
      </c>
      <c r="BO38" s="1283">
        <v>160026.46884594951</v>
      </c>
      <c r="BP38" s="1283">
        <v>98758.634639075142</v>
      </c>
      <c r="BQ38" s="1283">
        <v>796766.31009617669</v>
      </c>
      <c r="BR38" s="1283">
        <v>148039.5830127254</v>
      </c>
      <c r="BS38" s="1283">
        <v>308156.2509133984</v>
      </c>
      <c r="BT38" s="1283">
        <v>314387.15491663001</v>
      </c>
      <c r="BU38" s="1283">
        <v>343302.19042519364</v>
      </c>
      <c r="BV38" s="1283">
        <v>42231.034572313554</v>
      </c>
      <c r="BW38" s="1283">
        <v>91763.736068824408</v>
      </c>
      <c r="BX38" s="1283">
        <v>63953.958112767359</v>
      </c>
      <c r="BY38" s="1283">
        <v>329587.24206076522</v>
      </c>
      <c r="BZ38" s="1283">
        <v>199842.90969306085</v>
      </c>
      <c r="CA38" s="1283">
        <v>106520.69696279842</v>
      </c>
      <c r="CB38" s="1283">
        <v>173883.34210631519</v>
      </c>
      <c r="CC38" s="1283">
        <v>372943.06970885035</v>
      </c>
      <c r="CD38" s="1283">
        <v>778938.92629821994</v>
      </c>
      <c r="CE38" s="1283">
        <v>779527.09979015426</v>
      </c>
      <c r="CF38" s="1283">
        <v>515652.43221118848</v>
      </c>
      <c r="CG38" s="1283">
        <v>218718.13981997277</v>
      </c>
      <c r="CH38" s="1283">
        <v>258560.46024886257</v>
      </c>
      <c r="CI38" s="1283">
        <v>189485.20961465809</v>
      </c>
      <c r="CJ38" s="1283">
        <v>597503.87108997186</v>
      </c>
      <c r="CK38" s="1283">
        <v>407237.97631472803</v>
      </c>
      <c r="CL38" s="1283">
        <v>127398.79800076917</v>
      </c>
      <c r="CM38" s="1283">
        <v>219010.63523614994</v>
      </c>
      <c r="CN38" s="1283">
        <v>175841.73639921824</v>
      </c>
      <c r="CO38" s="1283">
        <v>111335.1261266462</v>
      </c>
      <c r="CP38" s="1283">
        <v>444378.66783840407</v>
      </c>
      <c r="CQ38" s="1283">
        <v>69421.607600976917</v>
      </c>
      <c r="CR38" s="1283">
        <v>32243.972736616899</v>
      </c>
      <c r="CS38" s="1283">
        <v>735842.61129215744</v>
      </c>
      <c r="CT38" s="1283">
        <v>76502.05183736443</v>
      </c>
      <c r="CU38" s="1283">
        <v>360231.57657639607</v>
      </c>
      <c r="CV38" s="1283">
        <v>415549.51053955429</v>
      </c>
      <c r="CW38" s="1283">
        <v>151586.06016709248</v>
      </c>
      <c r="CX38" s="1283">
        <v>100070.20136143877</v>
      </c>
      <c r="CY38" s="1283">
        <v>597928.49498184759</v>
      </c>
      <c r="CZ38" s="1283">
        <v>212344.97511276332</v>
      </c>
      <c r="DA38" s="1283">
        <v>324626.88305199391</v>
      </c>
      <c r="DB38" s="1283">
        <v>2150502.7330883681</v>
      </c>
      <c r="DC38" s="1283">
        <v>371710.07102946623</v>
      </c>
      <c r="DD38" s="1283">
        <v>363522.05061883002</v>
      </c>
      <c r="DE38" s="1283">
        <v>196940.23570791807</v>
      </c>
      <c r="DF38" s="1283">
        <v>402626.35069298837</v>
      </c>
      <c r="DG38" s="1283">
        <v>273629.83068380126</v>
      </c>
      <c r="DH38" s="1283">
        <v>699174.71843749331</v>
      </c>
      <c r="DI38" s="1283">
        <v>1790923.6169424988</v>
      </c>
      <c r="DJ38" s="1283">
        <v>244797.13786056731</v>
      </c>
      <c r="DK38" s="1283">
        <v>52856.20841533487</v>
      </c>
      <c r="DL38" s="1283">
        <v>482136.28092242818</v>
      </c>
      <c r="DM38" s="1283">
        <v>221778.27606166064</v>
      </c>
      <c r="DN38" s="1283">
        <v>11286.030408849025</v>
      </c>
      <c r="DO38" s="1283">
        <v>28561.911950756516</v>
      </c>
      <c r="DP38" s="1283">
        <v>236616.57089289819</v>
      </c>
      <c r="DQ38" s="1283">
        <v>63490.836971790537</v>
      </c>
      <c r="DR38" s="1283">
        <v>558895.93756136973</v>
      </c>
      <c r="DS38" s="1283">
        <v>398463.42713173619</v>
      </c>
      <c r="DT38" s="1283">
        <v>187034.35876716141</v>
      </c>
      <c r="DU38" s="1283">
        <v>161348.44981605487</v>
      </c>
      <c r="DV38" s="1283">
        <v>1689767.0556508405</v>
      </c>
      <c r="DW38" s="1283">
        <v>718322.92247679899</v>
      </c>
      <c r="DX38" s="1283">
        <v>559311.24984467309</v>
      </c>
      <c r="DY38" s="1283">
        <v>25740.70880992258</v>
      </c>
      <c r="DZ38" s="1283">
        <v>92965.379050506337</v>
      </c>
      <c r="EA38" s="1283">
        <v>12296.135201195688</v>
      </c>
      <c r="EB38" s="1283">
        <v>26884.226424887675</v>
      </c>
      <c r="EC38" s="1283">
        <v>6353556.3499240037</v>
      </c>
      <c r="ED38" s="1283">
        <v>248270.62065910362</v>
      </c>
      <c r="EE38" s="1283">
        <v>131173.63301441848</v>
      </c>
      <c r="EF38" s="1283">
        <v>1349828.2724719862</v>
      </c>
      <c r="EG38" s="1283">
        <v>129722.19697211764</v>
      </c>
      <c r="EH38" s="1283">
        <v>13473675.85631487</v>
      </c>
      <c r="EI38" s="1283">
        <v>778689.20058896113</v>
      </c>
      <c r="EJ38" s="1283">
        <v>869099.40497002541</v>
      </c>
      <c r="EK38" s="1283">
        <v>87261.544827042642</v>
      </c>
      <c r="EL38" s="1283">
        <v>20702.461250202567</v>
      </c>
      <c r="EM38" s="1283">
        <v>257437.93431251813</v>
      </c>
      <c r="EN38" s="1283">
        <v>212117.84212661907</v>
      </c>
      <c r="EO38" s="1283">
        <v>716044.45451278181</v>
      </c>
      <c r="EP38" s="1283">
        <v>267471.54512035288</v>
      </c>
      <c r="EQ38" s="1283">
        <v>426975.48380000598</v>
      </c>
      <c r="ER38" s="1283">
        <v>3025787.3646045518</v>
      </c>
      <c r="ES38" s="1283">
        <v>13872.083508076528</v>
      </c>
      <c r="ET38" s="1283">
        <v>78307.111943082899</v>
      </c>
      <c r="EU38" s="1283">
        <v>2429515.633705603</v>
      </c>
      <c r="EV38" s="1283">
        <v>1370354.6377176931</v>
      </c>
      <c r="EW38" s="1283">
        <v>261777.82112574822</v>
      </c>
      <c r="EX38" s="1283">
        <v>147779.71071381442</v>
      </c>
      <c r="EY38" s="1283">
        <v>15623.014733290755</v>
      </c>
      <c r="EZ38" s="1284">
        <v>11579928.907584485</v>
      </c>
      <c r="FA38" s="1285">
        <f t="shared" si="0"/>
        <v>95590370.114649892</v>
      </c>
      <c r="FB38" s="1258">
        <v>9874899.9264867976</v>
      </c>
      <c r="FC38" s="1258">
        <v>53885495.256404892</v>
      </c>
      <c r="FD38" s="1260">
        <f t="shared" si="1"/>
        <v>63760395.182891689</v>
      </c>
      <c r="FE38" s="1258">
        <v>0</v>
      </c>
      <c r="FF38" s="1260">
        <f t="shared" si="2"/>
        <v>63760395.182891689</v>
      </c>
      <c r="FG38" s="1258">
        <v>0</v>
      </c>
      <c r="FH38" s="1258">
        <v>2500900.4778532358</v>
      </c>
      <c r="FI38" s="1260">
        <f t="shared" si="3"/>
        <v>2500900.4778532358</v>
      </c>
      <c r="FJ38" s="1258">
        <v>78113191.727187321</v>
      </c>
      <c r="FK38" s="1286">
        <f t="shared" si="4"/>
        <v>144374487.38793224</v>
      </c>
      <c r="FL38" s="1287">
        <v>10308054.966211949</v>
      </c>
      <c r="FM38" s="1288">
        <v>229656802.53637028</v>
      </c>
    </row>
    <row r="39" spans="1:169" x14ac:dyDescent="0.25">
      <c r="A39" s="1530"/>
      <c r="B39" s="1281" t="s">
        <v>489</v>
      </c>
      <c r="C39" s="1282" t="s">
        <v>1198</v>
      </c>
      <c r="D39" s="1283">
        <v>325.46984056600536</v>
      </c>
      <c r="E39" s="1283">
        <v>4646.070593607491</v>
      </c>
      <c r="F39" s="1283">
        <v>1685.657220998246</v>
      </c>
      <c r="G39" s="1283">
        <v>7254.5063620490027</v>
      </c>
      <c r="H39" s="1283">
        <v>61655.519070938695</v>
      </c>
      <c r="I39" s="1283">
        <v>3516.7627996705796</v>
      </c>
      <c r="J39" s="1283">
        <v>463.70251876003169</v>
      </c>
      <c r="K39" s="1283">
        <v>985.17105357397213</v>
      </c>
      <c r="L39" s="1283">
        <v>452.56341908551735</v>
      </c>
      <c r="M39" s="1283">
        <v>421.90951303616964</v>
      </c>
      <c r="N39" s="1283">
        <v>345.8819244460143</v>
      </c>
      <c r="O39" s="1283">
        <v>0</v>
      </c>
      <c r="P39" s="1283">
        <v>0</v>
      </c>
      <c r="Q39" s="1283">
        <v>0</v>
      </c>
      <c r="R39" s="1283">
        <v>0</v>
      </c>
      <c r="S39" s="1283">
        <v>0</v>
      </c>
      <c r="T39" s="1283">
        <v>0</v>
      </c>
      <c r="U39" s="1283">
        <v>0</v>
      </c>
      <c r="V39" s="1283">
        <v>2607.1909916581835</v>
      </c>
      <c r="W39" s="1283">
        <v>2300.470174811318</v>
      </c>
      <c r="X39" s="1283">
        <v>420.8108419173991</v>
      </c>
      <c r="Y39" s="1283">
        <v>20533.779388876079</v>
      </c>
      <c r="Z39" s="1283">
        <v>76.05657977257259</v>
      </c>
      <c r="AA39" s="1283">
        <v>707.33383006701933</v>
      </c>
      <c r="AB39" s="1283">
        <v>20.856263076326506</v>
      </c>
      <c r="AC39" s="1283">
        <v>0.14043441538480464</v>
      </c>
      <c r="AD39" s="1283">
        <v>6980.3489485015052</v>
      </c>
      <c r="AE39" s="1283">
        <v>458.91964614986728</v>
      </c>
      <c r="AF39" s="1283">
        <v>511.57450613405831</v>
      </c>
      <c r="AG39" s="1283">
        <v>24577.54933752129</v>
      </c>
      <c r="AH39" s="1283">
        <v>61273.718747030369</v>
      </c>
      <c r="AI39" s="1283">
        <v>6666311.4483539918</v>
      </c>
      <c r="AJ39" s="1283">
        <v>18827138.307885088</v>
      </c>
      <c r="AK39" s="1283">
        <v>10480417.364501394</v>
      </c>
      <c r="AL39" s="1283">
        <v>82511.221729366007</v>
      </c>
      <c r="AM39" s="1283">
        <v>3363540.5964502478</v>
      </c>
      <c r="AN39" s="1283">
        <v>70468.478538448922</v>
      </c>
      <c r="AO39" s="1283">
        <v>2184.811757204332</v>
      </c>
      <c r="AP39" s="1283">
        <v>207426.46369103808</v>
      </c>
      <c r="AQ39" s="1283">
        <v>640168.07081490441</v>
      </c>
      <c r="AR39" s="1283">
        <v>1.6787807576452369</v>
      </c>
      <c r="AS39" s="1283">
        <v>3713.3193734517954</v>
      </c>
      <c r="AT39" s="1283">
        <v>559.31603940297759</v>
      </c>
      <c r="AU39" s="1283">
        <v>31.427446575687497</v>
      </c>
      <c r="AV39" s="1283">
        <v>946.43626839298554</v>
      </c>
      <c r="AW39" s="1283">
        <v>123.38418876925471</v>
      </c>
      <c r="AX39" s="1283">
        <v>730.47963321946736</v>
      </c>
      <c r="AY39" s="1283">
        <v>622.28944383518717</v>
      </c>
      <c r="AZ39" s="1283">
        <v>11890.969240450011</v>
      </c>
      <c r="BA39" s="1283">
        <v>62238.49327785171</v>
      </c>
      <c r="BB39" s="1283">
        <v>202.23067597598481</v>
      </c>
      <c r="BC39" s="1283">
        <v>196.34134631610351</v>
      </c>
      <c r="BD39" s="1283">
        <v>65753.709830647495</v>
      </c>
      <c r="BE39" s="1283">
        <v>272.98872804308297</v>
      </c>
      <c r="BF39" s="1283">
        <v>1060.6364483530829</v>
      </c>
      <c r="BG39" s="1283">
        <v>3291.5875901782429</v>
      </c>
      <c r="BH39" s="1283">
        <v>810.46771437647908</v>
      </c>
      <c r="BI39" s="1283">
        <v>288.66956327303063</v>
      </c>
      <c r="BJ39" s="1283">
        <v>984.64761579347658</v>
      </c>
      <c r="BK39" s="1283">
        <v>3.9501991099556033</v>
      </c>
      <c r="BL39" s="1283">
        <v>102.06064548201094</v>
      </c>
      <c r="BM39" s="1283">
        <v>3302.5175937948225</v>
      </c>
      <c r="BN39" s="1283">
        <v>9.119953466455458</v>
      </c>
      <c r="BO39" s="1283">
        <v>964.64757734826571</v>
      </c>
      <c r="BP39" s="1283">
        <v>2560.0655277729593</v>
      </c>
      <c r="BQ39" s="1283">
        <v>81987.250173435212</v>
      </c>
      <c r="BR39" s="1283">
        <v>127.06226638796272</v>
      </c>
      <c r="BS39" s="1283">
        <v>1361.4227389024154</v>
      </c>
      <c r="BT39" s="1283">
        <v>673.85203369721955</v>
      </c>
      <c r="BU39" s="1283">
        <v>518.99099671819647</v>
      </c>
      <c r="BV39" s="1283">
        <v>7802.6929110184738</v>
      </c>
      <c r="BW39" s="1283">
        <v>12955.240730191745</v>
      </c>
      <c r="BX39" s="1283">
        <v>90.785853240845626</v>
      </c>
      <c r="BY39" s="1283">
        <v>7766.5470552652159</v>
      </c>
      <c r="BZ39" s="1283">
        <v>2164.8254545881728</v>
      </c>
      <c r="CA39" s="1283">
        <v>459.49978587486152</v>
      </c>
      <c r="CB39" s="1283">
        <v>9224.411534569701</v>
      </c>
      <c r="CC39" s="1283">
        <v>16664.274343349185</v>
      </c>
      <c r="CD39" s="1283">
        <v>2695201.8567832722</v>
      </c>
      <c r="CE39" s="1283">
        <v>202457.57987914101</v>
      </c>
      <c r="CF39" s="1283">
        <v>75935.786848988864</v>
      </c>
      <c r="CG39" s="1283">
        <v>6273.5747280991854</v>
      </c>
      <c r="CH39" s="1283">
        <v>48096.696441928078</v>
      </c>
      <c r="CI39" s="1283">
        <v>160.68517640029432</v>
      </c>
      <c r="CJ39" s="1283">
        <v>1465.6214579896789</v>
      </c>
      <c r="CK39" s="1283">
        <v>1080.073093291908</v>
      </c>
      <c r="CL39" s="1283">
        <v>10517.193343655326</v>
      </c>
      <c r="CM39" s="1283">
        <v>23252.924717072525</v>
      </c>
      <c r="CN39" s="1283">
        <v>89.841316694430731</v>
      </c>
      <c r="CO39" s="1283">
        <v>564.09322104978958</v>
      </c>
      <c r="CP39" s="1283">
        <v>658.72349703401721</v>
      </c>
      <c r="CQ39" s="1283">
        <v>0</v>
      </c>
      <c r="CR39" s="1283">
        <v>1195.4528282211786</v>
      </c>
      <c r="CS39" s="1283">
        <v>14200.854835062135</v>
      </c>
      <c r="CT39" s="1283">
        <v>25270.1463317655</v>
      </c>
      <c r="CU39" s="1283">
        <v>31566.603824968599</v>
      </c>
      <c r="CV39" s="1283">
        <v>39596.692671946446</v>
      </c>
      <c r="CW39" s="1283">
        <v>241.30523767924365</v>
      </c>
      <c r="CX39" s="1283">
        <v>2696.3521907670183</v>
      </c>
      <c r="CY39" s="1283">
        <v>1485.8423277413463</v>
      </c>
      <c r="CZ39" s="1283">
        <v>1526.5175905236529</v>
      </c>
      <c r="DA39" s="1283">
        <v>13.064146173108018</v>
      </c>
      <c r="DB39" s="1283">
        <v>4338.1894953974734</v>
      </c>
      <c r="DC39" s="1283">
        <v>528.66738345533531</v>
      </c>
      <c r="DD39" s="1283">
        <v>7.0863557585875858</v>
      </c>
      <c r="DE39" s="1283">
        <v>3.7768752828703969</v>
      </c>
      <c r="DF39" s="1283">
        <v>1543.8415960585498</v>
      </c>
      <c r="DG39" s="1283">
        <v>1369.9070812485659</v>
      </c>
      <c r="DH39" s="1283">
        <v>57450.503879532786</v>
      </c>
      <c r="DI39" s="1283">
        <v>35528.667018635468</v>
      </c>
      <c r="DJ39" s="1283">
        <v>4931.5537492972117</v>
      </c>
      <c r="DK39" s="1283">
        <v>1064.8132370434387</v>
      </c>
      <c r="DL39" s="1283">
        <v>4395.6963070654128</v>
      </c>
      <c r="DM39" s="1283">
        <v>851.74331643325445</v>
      </c>
      <c r="DN39" s="1283">
        <v>7.7095216956800652</v>
      </c>
      <c r="DO39" s="1283">
        <v>46.414975274032066</v>
      </c>
      <c r="DP39" s="1283">
        <v>2812.541965817205</v>
      </c>
      <c r="DQ39" s="1283">
        <v>1297.0987525737205</v>
      </c>
      <c r="DR39" s="1283">
        <v>0</v>
      </c>
      <c r="DS39" s="1283">
        <v>10555.527719086056</v>
      </c>
      <c r="DT39" s="1283">
        <v>21122.72505107215</v>
      </c>
      <c r="DU39" s="1283">
        <v>0</v>
      </c>
      <c r="DV39" s="1283">
        <v>63854.228442001338</v>
      </c>
      <c r="DW39" s="1283">
        <v>180.57072195221676</v>
      </c>
      <c r="DX39" s="1283">
        <v>37224.508260365466</v>
      </c>
      <c r="DY39" s="1283">
        <v>0</v>
      </c>
      <c r="DZ39" s="1283">
        <v>1.4086669460815082</v>
      </c>
      <c r="EA39" s="1283">
        <v>0</v>
      </c>
      <c r="EB39" s="1283">
        <v>0</v>
      </c>
      <c r="EC39" s="1283">
        <v>112.04776266032007</v>
      </c>
      <c r="ED39" s="1283">
        <v>163.5418240682861</v>
      </c>
      <c r="EE39" s="1283">
        <v>22.314546115078862</v>
      </c>
      <c r="EF39" s="1283">
        <v>228.60292981716805</v>
      </c>
      <c r="EG39" s="1283">
        <v>14074.990582565855</v>
      </c>
      <c r="EH39" s="1283">
        <v>49951.099310673315</v>
      </c>
      <c r="EI39" s="1283">
        <v>3621.9325856617224</v>
      </c>
      <c r="EJ39" s="1283">
        <v>21863.311502332232</v>
      </c>
      <c r="EK39" s="1283">
        <v>761.18453114262559</v>
      </c>
      <c r="EL39" s="1283">
        <v>20809.20811160385</v>
      </c>
      <c r="EM39" s="1283">
        <v>681.24884855001096</v>
      </c>
      <c r="EN39" s="1283">
        <v>6946.5631494710233</v>
      </c>
      <c r="EO39" s="1283">
        <v>37956.853494598778</v>
      </c>
      <c r="EP39" s="1283">
        <v>20861.97314149997</v>
      </c>
      <c r="EQ39" s="1283">
        <v>425.39743012321975</v>
      </c>
      <c r="ER39" s="1283">
        <v>24719.924724025444</v>
      </c>
      <c r="ES39" s="1283">
        <v>10793.452931365371</v>
      </c>
      <c r="ET39" s="1283">
        <v>478.33326649080914</v>
      </c>
      <c r="EU39" s="1283">
        <v>9169.8146044357891</v>
      </c>
      <c r="EV39" s="1283">
        <v>3267.7865098507482</v>
      </c>
      <c r="EW39" s="1283">
        <v>1471.662537236072</v>
      </c>
      <c r="EX39" s="1283">
        <v>491.49044228148239</v>
      </c>
      <c r="EY39" s="1283">
        <v>5450.2859930039967</v>
      </c>
      <c r="EZ39" s="1284">
        <v>485848.31489805883</v>
      </c>
      <c r="FA39" s="1285">
        <f t="shared" si="0"/>
        <v>44997683.01682736</v>
      </c>
      <c r="FB39" s="1258">
        <v>2121302.8424710305</v>
      </c>
      <c r="FC39" s="1258">
        <v>21156395.663402364</v>
      </c>
      <c r="FD39" s="1260">
        <f t="shared" si="1"/>
        <v>23277698.505873393</v>
      </c>
      <c r="FE39" s="1258">
        <v>0</v>
      </c>
      <c r="FF39" s="1260">
        <f t="shared" si="2"/>
        <v>23277698.505873393</v>
      </c>
      <c r="FG39" s="1258">
        <v>0</v>
      </c>
      <c r="FH39" s="1258">
        <v>1410497.062445611</v>
      </c>
      <c r="FI39" s="1260">
        <f t="shared" si="3"/>
        <v>1410497.062445611</v>
      </c>
      <c r="FJ39" s="1258">
        <v>17873546.102633134</v>
      </c>
      <c r="FK39" s="1286">
        <f t="shared" si="4"/>
        <v>42561741.670952141</v>
      </c>
      <c r="FL39" s="1287">
        <v>9834271.2937792912</v>
      </c>
      <c r="FM39" s="1288">
        <v>77725153.394000188</v>
      </c>
    </row>
    <row r="40" spans="1:169" x14ac:dyDescent="0.25">
      <c r="A40" s="1530"/>
      <c r="B40" s="1281" t="s">
        <v>666</v>
      </c>
      <c r="C40" s="1282" t="s">
        <v>1199</v>
      </c>
      <c r="D40" s="1283">
        <v>1889.0795617446834</v>
      </c>
      <c r="E40" s="1283">
        <v>75.254014236991296</v>
      </c>
      <c r="F40" s="1283">
        <v>0</v>
      </c>
      <c r="G40" s="1283">
        <v>0</v>
      </c>
      <c r="H40" s="1283">
        <v>64.336997047661853</v>
      </c>
      <c r="I40" s="1283">
        <v>184847.87307322389</v>
      </c>
      <c r="J40" s="1283">
        <v>14503.482156980808</v>
      </c>
      <c r="K40" s="1283">
        <v>1297.3956334353252</v>
      </c>
      <c r="L40" s="1283">
        <v>2248.8805765876778</v>
      </c>
      <c r="M40" s="1283">
        <v>1510.8667773803272</v>
      </c>
      <c r="N40" s="1283">
        <v>4870.987462217834</v>
      </c>
      <c r="O40" s="1283">
        <v>2630.6321148730417</v>
      </c>
      <c r="P40" s="1283">
        <v>34.720625347693684</v>
      </c>
      <c r="Q40" s="1283">
        <v>13.729136128885475</v>
      </c>
      <c r="R40" s="1283">
        <v>17.418181700899865</v>
      </c>
      <c r="S40" s="1283">
        <v>2798.4809170992762</v>
      </c>
      <c r="T40" s="1283">
        <v>298.85545973340709</v>
      </c>
      <c r="U40" s="1283">
        <v>2373.1482710368459</v>
      </c>
      <c r="V40" s="1283">
        <v>265.99882521232331</v>
      </c>
      <c r="W40" s="1283">
        <v>201.17981369881244</v>
      </c>
      <c r="X40" s="1283">
        <v>1451.5668430112773</v>
      </c>
      <c r="Y40" s="1283">
        <v>6217.0510248220435</v>
      </c>
      <c r="Z40" s="1283">
        <v>2015.5870769501907</v>
      </c>
      <c r="AA40" s="1283">
        <v>818.89416709620423</v>
      </c>
      <c r="AB40" s="1283">
        <v>84.43687295014503</v>
      </c>
      <c r="AC40" s="1283">
        <v>6.5480887822224831</v>
      </c>
      <c r="AD40" s="1283">
        <v>182.21341300264208</v>
      </c>
      <c r="AE40" s="1283">
        <v>1.1598346056459641</v>
      </c>
      <c r="AF40" s="1283">
        <v>7.7380145354058101</v>
      </c>
      <c r="AG40" s="1283">
        <v>41682.826026098337</v>
      </c>
      <c r="AH40" s="1283">
        <v>14931.324055353787</v>
      </c>
      <c r="AI40" s="1283">
        <v>139203.55415728677</v>
      </c>
      <c r="AJ40" s="1283">
        <v>57673.298248988765</v>
      </c>
      <c r="AK40" s="1283">
        <v>10645101.183614822</v>
      </c>
      <c r="AL40" s="1283">
        <v>5921.8955261411438</v>
      </c>
      <c r="AM40" s="1283">
        <v>26372.754571133377</v>
      </c>
      <c r="AN40" s="1283">
        <v>10326.344342625194</v>
      </c>
      <c r="AO40" s="1283">
        <v>5553.9829681917536</v>
      </c>
      <c r="AP40" s="1283">
        <v>2859.0937168866662</v>
      </c>
      <c r="AQ40" s="1283">
        <v>23876.713124044974</v>
      </c>
      <c r="AR40" s="1283">
        <v>36586.15377024698</v>
      </c>
      <c r="AS40" s="1283">
        <v>1404.1837490343082</v>
      </c>
      <c r="AT40" s="1283">
        <v>3830.5807127155272</v>
      </c>
      <c r="AU40" s="1283">
        <v>1576.857157277394</v>
      </c>
      <c r="AV40" s="1283">
        <v>180.48829595310133</v>
      </c>
      <c r="AW40" s="1283">
        <v>460.33908949172343</v>
      </c>
      <c r="AX40" s="1283">
        <v>11847.118590739716</v>
      </c>
      <c r="AY40" s="1283">
        <v>11300.560587908798</v>
      </c>
      <c r="AZ40" s="1283">
        <v>270.37140110227631</v>
      </c>
      <c r="BA40" s="1283">
        <v>11913.322636779441</v>
      </c>
      <c r="BB40" s="1283">
        <v>9967.5971443824219</v>
      </c>
      <c r="BC40" s="1283">
        <v>639.5729691671628</v>
      </c>
      <c r="BD40" s="1283">
        <v>2587.8911096873881</v>
      </c>
      <c r="BE40" s="1283">
        <v>9143.3718640875559</v>
      </c>
      <c r="BF40" s="1283">
        <v>241.62600095464677</v>
      </c>
      <c r="BG40" s="1283">
        <v>726.69642488384216</v>
      </c>
      <c r="BH40" s="1283">
        <v>2072.6691866154888</v>
      </c>
      <c r="BI40" s="1283">
        <v>1827.6543032501399</v>
      </c>
      <c r="BJ40" s="1283">
        <v>1341.5891700288566</v>
      </c>
      <c r="BK40" s="1283">
        <v>2324.4377358365691</v>
      </c>
      <c r="BL40" s="1283">
        <v>49.632809744198674</v>
      </c>
      <c r="BM40" s="1283">
        <v>4835.6942009659315</v>
      </c>
      <c r="BN40" s="1283">
        <v>98.388038788294821</v>
      </c>
      <c r="BO40" s="1283">
        <v>9556.050908752788</v>
      </c>
      <c r="BP40" s="1283">
        <v>1876.169797958147</v>
      </c>
      <c r="BQ40" s="1283">
        <v>79313.519216431305</v>
      </c>
      <c r="BR40" s="1283">
        <v>974.87109409121115</v>
      </c>
      <c r="BS40" s="1283">
        <v>996.980294077699</v>
      </c>
      <c r="BT40" s="1283">
        <v>2088.6134913767355</v>
      </c>
      <c r="BU40" s="1283">
        <v>187.94869131307235</v>
      </c>
      <c r="BV40" s="1283">
        <v>87.011604428958876</v>
      </c>
      <c r="BW40" s="1283">
        <v>6.1044396904890759</v>
      </c>
      <c r="BX40" s="1283">
        <v>696.51488088826738</v>
      </c>
      <c r="BY40" s="1283">
        <v>639.73235366371114</v>
      </c>
      <c r="BZ40" s="1283">
        <v>838.92545827201991</v>
      </c>
      <c r="CA40" s="1283">
        <v>113.05028315062599</v>
      </c>
      <c r="CB40" s="1283">
        <v>9225.7533372820672</v>
      </c>
      <c r="CC40" s="1283">
        <v>18744.562880930935</v>
      </c>
      <c r="CD40" s="1283">
        <v>117454.01222368429</v>
      </c>
      <c r="CE40" s="1283">
        <v>115979.02147413749</v>
      </c>
      <c r="CF40" s="1283">
        <v>832.56227065754285</v>
      </c>
      <c r="CG40" s="1283">
        <v>3843.2126835591739</v>
      </c>
      <c r="CH40" s="1283">
        <v>487.07055510603379</v>
      </c>
      <c r="CI40" s="1283">
        <v>653.85302694282973</v>
      </c>
      <c r="CJ40" s="1283">
        <v>253.3784135240677</v>
      </c>
      <c r="CK40" s="1283">
        <v>5550.0392293216128</v>
      </c>
      <c r="CL40" s="1283">
        <v>9025.6038289022999</v>
      </c>
      <c r="CM40" s="1283">
        <v>6558.0548713567505</v>
      </c>
      <c r="CN40" s="1283">
        <v>5881.1505784308974</v>
      </c>
      <c r="CO40" s="1283">
        <v>402.47667553006789</v>
      </c>
      <c r="CP40" s="1283">
        <v>1591.228172034826</v>
      </c>
      <c r="CQ40" s="1283">
        <v>38.024799690024651</v>
      </c>
      <c r="CR40" s="1283">
        <v>194.20588154784176</v>
      </c>
      <c r="CS40" s="1283">
        <v>1013.2183513215277</v>
      </c>
      <c r="CT40" s="1283">
        <v>38.485630589059866</v>
      </c>
      <c r="CU40" s="1283">
        <v>1532.2490037882269</v>
      </c>
      <c r="CV40" s="1283">
        <v>1211.3579460994249</v>
      </c>
      <c r="CW40" s="1283">
        <v>772.68812159187598</v>
      </c>
      <c r="CX40" s="1283">
        <v>465.14977500875341</v>
      </c>
      <c r="CY40" s="1283">
        <v>110684.60491268692</v>
      </c>
      <c r="CZ40" s="1283">
        <v>283.17302303451004</v>
      </c>
      <c r="DA40" s="1283">
        <v>2311.0357444284309</v>
      </c>
      <c r="DB40" s="1283">
        <v>14963.948901044063</v>
      </c>
      <c r="DC40" s="1283">
        <v>1823.5606628219657</v>
      </c>
      <c r="DD40" s="1283">
        <v>10079.135964905599</v>
      </c>
      <c r="DE40" s="1283">
        <v>7127.472405115589</v>
      </c>
      <c r="DF40" s="1283">
        <v>451.58496407128359</v>
      </c>
      <c r="DG40" s="1283">
        <v>43.93022662791757</v>
      </c>
      <c r="DH40" s="1283">
        <v>32425.675554104921</v>
      </c>
      <c r="DI40" s="1283">
        <v>8744.4871521712339</v>
      </c>
      <c r="DJ40" s="1283">
        <v>34656.678843625748</v>
      </c>
      <c r="DK40" s="1283">
        <v>7483.0149402538591</v>
      </c>
      <c r="DL40" s="1283">
        <v>35626.327032782181</v>
      </c>
      <c r="DM40" s="1283">
        <v>10753.365780814353</v>
      </c>
      <c r="DN40" s="1283">
        <v>29.053053064698901</v>
      </c>
      <c r="DO40" s="1283">
        <v>1829.4412665692544</v>
      </c>
      <c r="DP40" s="1283">
        <v>1018.3850384865449</v>
      </c>
      <c r="DQ40" s="1283">
        <v>19.544110412355515</v>
      </c>
      <c r="DR40" s="1283">
        <v>7103.1356616002286</v>
      </c>
      <c r="DS40" s="1283">
        <v>10684.012288363254</v>
      </c>
      <c r="DT40" s="1283">
        <v>11318.771228212408</v>
      </c>
      <c r="DU40" s="1283">
        <v>16120.158844440859</v>
      </c>
      <c r="DV40" s="1283">
        <v>148611.28600540894</v>
      </c>
      <c r="DW40" s="1283">
        <v>7750.3745683908492</v>
      </c>
      <c r="DX40" s="1283">
        <v>0</v>
      </c>
      <c r="DY40" s="1283">
        <v>430.71576160714289</v>
      </c>
      <c r="DZ40" s="1283">
        <v>3276.4096604203646</v>
      </c>
      <c r="EA40" s="1283">
        <v>31.108593571022574</v>
      </c>
      <c r="EB40" s="1283">
        <v>24.226770290840662</v>
      </c>
      <c r="EC40" s="1283">
        <v>155064.46913662463</v>
      </c>
      <c r="ED40" s="1283">
        <v>1844.2046747862314</v>
      </c>
      <c r="EE40" s="1283">
        <v>13770.516451930755</v>
      </c>
      <c r="EF40" s="1283">
        <v>418606.38046754402</v>
      </c>
      <c r="EG40" s="1283">
        <v>12353.078477373167</v>
      </c>
      <c r="EH40" s="1283">
        <v>249386.93015844695</v>
      </c>
      <c r="EI40" s="1283">
        <v>94728.044134168187</v>
      </c>
      <c r="EJ40" s="1283">
        <v>59773.502301525659</v>
      </c>
      <c r="EK40" s="1283">
        <v>14614.199782178597</v>
      </c>
      <c r="EL40" s="1283">
        <v>456.62401438010886</v>
      </c>
      <c r="EM40" s="1283">
        <v>1408.5623855172257</v>
      </c>
      <c r="EN40" s="1283">
        <v>25686.440020231879</v>
      </c>
      <c r="EO40" s="1283">
        <v>178631.72930619918</v>
      </c>
      <c r="EP40" s="1283">
        <v>145790.06014164595</v>
      </c>
      <c r="EQ40" s="1283">
        <v>52855.150332847661</v>
      </c>
      <c r="ER40" s="1283">
        <v>114.66285287177126</v>
      </c>
      <c r="ES40" s="1283">
        <v>1948.0009637558815</v>
      </c>
      <c r="ET40" s="1283">
        <v>41.702329118698572</v>
      </c>
      <c r="EU40" s="1283">
        <v>36761.156938204345</v>
      </c>
      <c r="EV40" s="1283">
        <v>80762.227903310792</v>
      </c>
      <c r="EW40" s="1283">
        <v>74613.725793315913</v>
      </c>
      <c r="EX40" s="1283">
        <v>120531.65555811574</v>
      </c>
      <c r="EY40" s="1283">
        <v>3703.67803806338</v>
      </c>
      <c r="EZ40" s="1284">
        <v>6468402.7904578829</v>
      </c>
      <c r="FA40" s="1285">
        <f t="shared" si="0"/>
        <v>20416134.246059153</v>
      </c>
      <c r="FB40" s="1258">
        <v>5580504.3255419414</v>
      </c>
      <c r="FC40" s="1258">
        <v>27961758.683409207</v>
      </c>
      <c r="FD40" s="1260">
        <f t="shared" si="1"/>
        <v>33542263.00895115</v>
      </c>
      <c r="FE40" s="1258">
        <v>0</v>
      </c>
      <c r="FF40" s="1260">
        <f t="shared" si="2"/>
        <v>33542263.00895115</v>
      </c>
      <c r="FG40" s="1258">
        <v>0</v>
      </c>
      <c r="FH40" s="1258">
        <v>860394.03899043403</v>
      </c>
      <c r="FI40" s="1260">
        <f t="shared" si="3"/>
        <v>860394.03899043403</v>
      </c>
      <c r="FJ40" s="1258">
        <v>26116114.479874901</v>
      </c>
      <c r="FK40" s="1286">
        <f t="shared" si="4"/>
        <v>60518771.527816482</v>
      </c>
      <c r="FL40" s="1287">
        <v>5225646.8601114992</v>
      </c>
      <c r="FM40" s="1288">
        <v>75709258.913764119</v>
      </c>
    </row>
    <row r="41" spans="1:169" x14ac:dyDescent="0.25">
      <c r="A41" s="1530"/>
      <c r="B41" s="1281" t="s">
        <v>490</v>
      </c>
      <c r="C41" s="1282" t="s">
        <v>1200</v>
      </c>
      <c r="D41" s="1283">
        <v>3555.3100862382012</v>
      </c>
      <c r="E41" s="1283">
        <v>11479.656180678963</v>
      </c>
      <c r="F41" s="1283">
        <v>36.750533928240699</v>
      </c>
      <c r="G41" s="1283">
        <v>219.22813760053899</v>
      </c>
      <c r="H41" s="1283">
        <v>3818.4069046942477</v>
      </c>
      <c r="I41" s="1283">
        <v>3535185.3456020597</v>
      </c>
      <c r="J41" s="1283">
        <v>1196.2014553913962</v>
      </c>
      <c r="K41" s="1283">
        <v>12780.659259755303</v>
      </c>
      <c r="L41" s="1283">
        <v>255962.34015426089</v>
      </c>
      <c r="M41" s="1283">
        <v>66765.646401358477</v>
      </c>
      <c r="N41" s="1283">
        <v>4425.7373362135904</v>
      </c>
      <c r="O41" s="1283">
        <v>20054.796750268833</v>
      </c>
      <c r="P41" s="1283">
        <v>12146.267074960902</v>
      </c>
      <c r="Q41" s="1283">
        <v>9820.0297545315407</v>
      </c>
      <c r="R41" s="1283">
        <v>7178.0287552580667</v>
      </c>
      <c r="S41" s="1283">
        <v>34418.397971118022</v>
      </c>
      <c r="T41" s="1283">
        <v>12332.663100895154</v>
      </c>
      <c r="U41" s="1283">
        <v>25816.203746057952</v>
      </c>
      <c r="V41" s="1283">
        <v>12004.149291729878</v>
      </c>
      <c r="W41" s="1283">
        <v>15632.51467673614</v>
      </c>
      <c r="X41" s="1283">
        <v>8771.204840749755</v>
      </c>
      <c r="Y41" s="1283">
        <v>102604.73642849762</v>
      </c>
      <c r="Z41" s="1283">
        <v>158021.92411055631</v>
      </c>
      <c r="AA41" s="1283">
        <v>122506.68394233586</v>
      </c>
      <c r="AB41" s="1283">
        <v>55859.54450743764</v>
      </c>
      <c r="AC41" s="1283">
        <v>134121.14795769367</v>
      </c>
      <c r="AD41" s="1283">
        <v>203945.72094831651</v>
      </c>
      <c r="AE41" s="1283">
        <v>5205.6926677028841</v>
      </c>
      <c r="AF41" s="1283">
        <v>19089.274352590957</v>
      </c>
      <c r="AG41" s="1283">
        <v>30454.430835477538</v>
      </c>
      <c r="AH41" s="1283">
        <v>111030.80892867796</v>
      </c>
      <c r="AI41" s="1283">
        <v>162444.18159389083</v>
      </c>
      <c r="AJ41" s="1283">
        <v>63915.748308078306</v>
      </c>
      <c r="AK41" s="1283">
        <v>176740.88283200766</v>
      </c>
      <c r="AL41" s="1283">
        <v>50836615.498648614</v>
      </c>
      <c r="AM41" s="1283">
        <v>32238188.633510087</v>
      </c>
      <c r="AN41" s="1283">
        <v>2164366.2681693584</v>
      </c>
      <c r="AO41" s="1283">
        <v>407270.65737526823</v>
      </c>
      <c r="AP41" s="1283">
        <v>1028774.9643594658</v>
      </c>
      <c r="AQ41" s="1283">
        <v>3946307.3571038339</v>
      </c>
      <c r="AR41" s="1283">
        <v>36270.985894031168</v>
      </c>
      <c r="AS41" s="1283">
        <v>30379.577517621561</v>
      </c>
      <c r="AT41" s="1283">
        <v>143077.25786401721</v>
      </c>
      <c r="AU41" s="1283">
        <v>93555.390161384072</v>
      </c>
      <c r="AV41" s="1283">
        <v>59893.24615116528</v>
      </c>
      <c r="AW41" s="1283">
        <v>117404.38520070621</v>
      </c>
      <c r="AX41" s="1283">
        <v>262370.74073955801</v>
      </c>
      <c r="AY41" s="1283">
        <v>171699.84509838454</v>
      </c>
      <c r="AZ41" s="1283">
        <v>173216.2293901339</v>
      </c>
      <c r="BA41" s="1283">
        <v>103312.10466666211</v>
      </c>
      <c r="BB41" s="1283">
        <v>180119.32715558494</v>
      </c>
      <c r="BC41" s="1283">
        <v>33131.459974063175</v>
      </c>
      <c r="BD41" s="1283">
        <v>625090.90209609771</v>
      </c>
      <c r="BE41" s="1283">
        <v>137257.78503440748</v>
      </c>
      <c r="BF41" s="1283">
        <v>662586.65340722271</v>
      </c>
      <c r="BG41" s="1283">
        <v>393285.73084559652</v>
      </c>
      <c r="BH41" s="1283">
        <v>375431.44523679663</v>
      </c>
      <c r="BI41" s="1283">
        <v>266729.21488039603</v>
      </c>
      <c r="BJ41" s="1283">
        <v>105672.51943452792</v>
      </c>
      <c r="BK41" s="1283">
        <v>35053.467551899448</v>
      </c>
      <c r="BL41" s="1283">
        <v>1961.1304740622088</v>
      </c>
      <c r="BM41" s="1283">
        <v>33654.516041172552</v>
      </c>
      <c r="BN41" s="1283">
        <v>11622.286297854487</v>
      </c>
      <c r="BO41" s="1283">
        <v>75302.946865617967</v>
      </c>
      <c r="BP41" s="1283">
        <v>96037.131020262968</v>
      </c>
      <c r="BQ41" s="1283">
        <v>4115439.1509755268</v>
      </c>
      <c r="BR41" s="1283">
        <v>29228.33421970874</v>
      </c>
      <c r="BS41" s="1283">
        <v>105399.11627311393</v>
      </c>
      <c r="BT41" s="1283">
        <v>158044.63404266676</v>
      </c>
      <c r="BU41" s="1283">
        <v>97917.93784833957</v>
      </c>
      <c r="BV41" s="1283">
        <v>76330.261894554118</v>
      </c>
      <c r="BW41" s="1283">
        <v>41019.659708278137</v>
      </c>
      <c r="BX41" s="1283">
        <v>183728.07418791484</v>
      </c>
      <c r="BY41" s="1283">
        <v>15034.75254332093</v>
      </c>
      <c r="BZ41" s="1283">
        <v>74268.274110350598</v>
      </c>
      <c r="CA41" s="1283">
        <v>19894.010087877134</v>
      </c>
      <c r="CB41" s="1283">
        <v>36091.391104882248</v>
      </c>
      <c r="CC41" s="1283">
        <v>333817.00447373104</v>
      </c>
      <c r="CD41" s="1283">
        <v>100113.73077917472</v>
      </c>
      <c r="CE41" s="1283">
        <v>480276.05261938833</v>
      </c>
      <c r="CF41" s="1283">
        <v>45434.594711664795</v>
      </c>
      <c r="CG41" s="1283">
        <v>41585.341937731653</v>
      </c>
      <c r="CH41" s="1283">
        <v>36678.789582406673</v>
      </c>
      <c r="CI41" s="1283">
        <v>131648.38879827893</v>
      </c>
      <c r="CJ41" s="1283">
        <v>101968.94350728442</v>
      </c>
      <c r="CK41" s="1283">
        <v>220082.29103924596</v>
      </c>
      <c r="CL41" s="1283">
        <v>65347.102464277137</v>
      </c>
      <c r="CM41" s="1283">
        <v>219337.83607803343</v>
      </c>
      <c r="CN41" s="1283">
        <v>45716.509008763096</v>
      </c>
      <c r="CO41" s="1283">
        <v>31925.86740364803</v>
      </c>
      <c r="CP41" s="1283">
        <v>141369.0551500626</v>
      </c>
      <c r="CQ41" s="1283">
        <v>71015.065708138951</v>
      </c>
      <c r="CR41" s="1283">
        <v>113320.17162062967</v>
      </c>
      <c r="CS41" s="1283">
        <v>277211.4103676526</v>
      </c>
      <c r="CT41" s="1283">
        <v>24366.73237513244</v>
      </c>
      <c r="CU41" s="1283">
        <v>144565.06786174991</v>
      </c>
      <c r="CV41" s="1283">
        <v>1154768.4840347378</v>
      </c>
      <c r="CW41" s="1283">
        <v>4421.6954918810261</v>
      </c>
      <c r="CX41" s="1283">
        <v>26878.236599739783</v>
      </c>
      <c r="CY41" s="1283">
        <v>112006.23363910202</v>
      </c>
      <c r="CZ41" s="1283">
        <v>981.01595074311194</v>
      </c>
      <c r="DA41" s="1283">
        <v>1115.3464189566373</v>
      </c>
      <c r="DB41" s="1283">
        <v>21592646.955555234</v>
      </c>
      <c r="DC41" s="1283">
        <v>2958911.6000150898</v>
      </c>
      <c r="DD41" s="1283">
        <v>3490689.2870617192</v>
      </c>
      <c r="DE41" s="1283">
        <v>1209438.2200206164</v>
      </c>
      <c r="DF41" s="1283">
        <v>885405.60627043992</v>
      </c>
      <c r="DG41" s="1283">
        <v>23332587.149250083</v>
      </c>
      <c r="DH41" s="1283">
        <v>17026.640736535941</v>
      </c>
      <c r="DI41" s="1283">
        <v>111086.29648490818</v>
      </c>
      <c r="DJ41" s="1283">
        <v>26493.759799383264</v>
      </c>
      <c r="DK41" s="1283">
        <v>5720.4904514024402</v>
      </c>
      <c r="DL41" s="1283">
        <v>26872.540757044735</v>
      </c>
      <c r="DM41" s="1283">
        <v>19036.935383074699</v>
      </c>
      <c r="DN41" s="1283">
        <v>20.908999632625797</v>
      </c>
      <c r="DO41" s="1283">
        <v>1689.5442979454513</v>
      </c>
      <c r="DP41" s="1283">
        <v>3558.2926593014136</v>
      </c>
      <c r="DQ41" s="1283">
        <v>1576.1331912788753</v>
      </c>
      <c r="DR41" s="1283">
        <v>1482.6496397950009</v>
      </c>
      <c r="DS41" s="1283">
        <v>49082.397552848626</v>
      </c>
      <c r="DT41" s="1283">
        <v>4265.1600246623084</v>
      </c>
      <c r="DU41" s="1283">
        <v>7236.9925798241784</v>
      </c>
      <c r="DV41" s="1283">
        <v>5366.3642853004685</v>
      </c>
      <c r="DW41" s="1283">
        <v>35259.051055400778</v>
      </c>
      <c r="DX41" s="1283">
        <v>0</v>
      </c>
      <c r="DY41" s="1283">
        <v>131.24678872865528</v>
      </c>
      <c r="DZ41" s="1283">
        <v>275.11167334599384</v>
      </c>
      <c r="EA41" s="1283">
        <v>64.171282994506356</v>
      </c>
      <c r="EB41" s="1283">
        <v>35.947527499187444</v>
      </c>
      <c r="EC41" s="1283">
        <v>6560.6576483466124</v>
      </c>
      <c r="ED41" s="1283">
        <v>886.40536898446135</v>
      </c>
      <c r="EE41" s="1283">
        <v>0</v>
      </c>
      <c r="EF41" s="1283">
        <v>172.99007339293362</v>
      </c>
      <c r="EG41" s="1283">
        <v>0</v>
      </c>
      <c r="EH41" s="1283">
        <v>749.24878208968664</v>
      </c>
      <c r="EI41" s="1283">
        <v>3086.5172765735069</v>
      </c>
      <c r="EJ41" s="1283">
        <v>1081.7501776848355</v>
      </c>
      <c r="EK41" s="1283">
        <v>8012.8883793114137</v>
      </c>
      <c r="EL41" s="1283">
        <v>97687.724547828519</v>
      </c>
      <c r="EM41" s="1283">
        <v>36377.963051448372</v>
      </c>
      <c r="EN41" s="1283">
        <v>570.90916865760414</v>
      </c>
      <c r="EO41" s="1283">
        <v>2111.6783231359141</v>
      </c>
      <c r="EP41" s="1283">
        <v>23070.16322498017</v>
      </c>
      <c r="EQ41" s="1283">
        <v>98836.574291029159</v>
      </c>
      <c r="ER41" s="1283">
        <v>27447.705987538138</v>
      </c>
      <c r="ES41" s="1283">
        <v>11787.845595855411</v>
      </c>
      <c r="ET41" s="1283">
        <v>1351.0889240337053</v>
      </c>
      <c r="EU41" s="1283">
        <v>1440.500681299746</v>
      </c>
      <c r="EV41" s="1283">
        <v>209670.29271813529</v>
      </c>
      <c r="EW41" s="1283">
        <v>2400.3302898779079</v>
      </c>
      <c r="EX41" s="1283">
        <v>555.26197694853818</v>
      </c>
      <c r="EY41" s="1283">
        <v>5931.6769608336454</v>
      </c>
      <c r="EZ41" s="1284">
        <v>31116.851131411051</v>
      </c>
      <c r="FA41" s="1285">
        <f t="shared" si="0"/>
        <v>163480393.01613578</v>
      </c>
      <c r="FB41" s="1258">
        <v>768986.16576040455</v>
      </c>
      <c r="FC41" s="1258">
        <v>2340379.8748923782</v>
      </c>
      <c r="FD41" s="1260">
        <f t="shared" si="1"/>
        <v>3109366.0406527827</v>
      </c>
      <c r="FE41" s="1258">
        <v>0</v>
      </c>
      <c r="FF41" s="1260">
        <f t="shared" si="2"/>
        <v>3109366.0406527827</v>
      </c>
      <c r="FG41" s="1258">
        <v>0</v>
      </c>
      <c r="FH41" s="1258">
        <v>128075.00046007067</v>
      </c>
      <c r="FI41" s="1260">
        <f t="shared" si="3"/>
        <v>128075.00046007067</v>
      </c>
      <c r="FJ41" s="1258">
        <v>7988134.4486931153</v>
      </c>
      <c r="FK41" s="1286">
        <f t="shared" si="4"/>
        <v>11225575.489805968</v>
      </c>
      <c r="FL41" s="1287">
        <v>9400368.7551365849</v>
      </c>
      <c r="FM41" s="1288">
        <v>165305599.75080508</v>
      </c>
    </row>
    <row r="42" spans="1:169" x14ac:dyDescent="0.25">
      <c r="A42" s="1530"/>
      <c r="B42" s="1281" t="s">
        <v>491</v>
      </c>
      <c r="C42" s="1282" t="s">
        <v>1201</v>
      </c>
      <c r="D42" s="1283">
        <v>47659.795530164876</v>
      </c>
      <c r="E42" s="1283">
        <v>11893.751095679441</v>
      </c>
      <c r="F42" s="1283">
        <v>1503.364013868143</v>
      </c>
      <c r="G42" s="1283">
        <v>168441.48703184069</v>
      </c>
      <c r="H42" s="1283">
        <v>61714.63120318827</v>
      </c>
      <c r="I42" s="1283">
        <v>9627.2900056098606</v>
      </c>
      <c r="J42" s="1283">
        <v>147927.94112009302</v>
      </c>
      <c r="K42" s="1283">
        <v>5503.2670011095634</v>
      </c>
      <c r="L42" s="1283">
        <v>5692.1686977331619</v>
      </c>
      <c r="M42" s="1283">
        <v>3965.3172873003923</v>
      </c>
      <c r="N42" s="1283">
        <v>1255.5432902023776</v>
      </c>
      <c r="O42" s="1283">
        <v>4440.9143724800688</v>
      </c>
      <c r="P42" s="1283">
        <v>1045.8518576011861</v>
      </c>
      <c r="Q42" s="1283">
        <v>941.38478811837365</v>
      </c>
      <c r="R42" s="1283">
        <v>466.3792196433206</v>
      </c>
      <c r="S42" s="1283">
        <v>6452.2777150582988</v>
      </c>
      <c r="T42" s="1283">
        <v>940.91101424324131</v>
      </c>
      <c r="U42" s="1283">
        <v>26008.391690670062</v>
      </c>
      <c r="V42" s="1283">
        <v>9954.8020501269639</v>
      </c>
      <c r="W42" s="1283">
        <v>11132.849941710358</v>
      </c>
      <c r="X42" s="1283">
        <v>33732.002452733104</v>
      </c>
      <c r="Y42" s="1283">
        <v>21375.71322042777</v>
      </c>
      <c r="Z42" s="1283">
        <v>25114.276788261035</v>
      </c>
      <c r="AA42" s="1283">
        <v>5196.1148337809464</v>
      </c>
      <c r="AB42" s="1283">
        <v>8591.3987113761232</v>
      </c>
      <c r="AC42" s="1283">
        <v>8561.0582268916078</v>
      </c>
      <c r="AD42" s="1283">
        <v>12717.019372434084</v>
      </c>
      <c r="AE42" s="1283">
        <v>36.65522008585009</v>
      </c>
      <c r="AF42" s="1283">
        <v>5288.9064221378057</v>
      </c>
      <c r="AG42" s="1283">
        <v>779.9232390408614</v>
      </c>
      <c r="AH42" s="1283">
        <v>26606.062931797693</v>
      </c>
      <c r="AI42" s="1283">
        <v>42144.157275530721</v>
      </c>
      <c r="AJ42" s="1283">
        <v>198.0475297908612</v>
      </c>
      <c r="AK42" s="1283">
        <v>11327.610788303813</v>
      </c>
      <c r="AL42" s="1283">
        <v>378926.64747557061</v>
      </c>
      <c r="AM42" s="1283">
        <v>862451.83134541521</v>
      </c>
      <c r="AN42" s="1283">
        <v>287.84227045406493</v>
      </c>
      <c r="AO42" s="1283">
        <v>8840.2572258155506</v>
      </c>
      <c r="AP42" s="1283">
        <v>44052.976542104443</v>
      </c>
      <c r="AQ42" s="1283">
        <v>62918.798873403008</v>
      </c>
      <c r="AR42" s="1283">
        <v>47883.898877176456</v>
      </c>
      <c r="AS42" s="1283">
        <v>214.36684306657605</v>
      </c>
      <c r="AT42" s="1283">
        <v>681.5227849862049</v>
      </c>
      <c r="AU42" s="1283">
        <v>1745.9757045863498</v>
      </c>
      <c r="AV42" s="1283">
        <v>40.4495627971583</v>
      </c>
      <c r="AW42" s="1283">
        <v>2327.4631710263561</v>
      </c>
      <c r="AX42" s="1283">
        <v>53561.315743734333</v>
      </c>
      <c r="AY42" s="1283">
        <v>1771.8927278589949</v>
      </c>
      <c r="AZ42" s="1283">
        <v>264.51783844754124</v>
      </c>
      <c r="BA42" s="1283">
        <v>6605.592631381417</v>
      </c>
      <c r="BB42" s="1283">
        <v>1239.1763754992282</v>
      </c>
      <c r="BC42" s="1283">
        <v>101.16226062064354</v>
      </c>
      <c r="BD42" s="1283">
        <v>3917.4258435223614</v>
      </c>
      <c r="BE42" s="1283">
        <v>52.256568511034473</v>
      </c>
      <c r="BF42" s="1283">
        <v>4737.2263143261252</v>
      </c>
      <c r="BG42" s="1283">
        <v>885.61010679923902</v>
      </c>
      <c r="BH42" s="1283">
        <v>8709.1674003299304</v>
      </c>
      <c r="BI42" s="1283">
        <v>24479.618620361201</v>
      </c>
      <c r="BJ42" s="1283">
        <v>167.69070476285941</v>
      </c>
      <c r="BK42" s="1283">
        <v>6576.5441507902451</v>
      </c>
      <c r="BL42" s="1283">
        <v>1.3135520533882896</v>
      </c>
      <c r="BM42" s="1283">
        <v>2163.698152485857</v>
      </c>
      <c r="BN42" s="1283">
        <v>1.745506068146742</v>
      </c>
      <c r="BO42" s="1283">
        <v>507.49490207419353</v>
      </c>
      <c r="BP42" s="1283">
        <v>833.8107058197661</v>
      </c>
      <c r="BQ42" s="1283">
        <v>345194.26477373706</v>
      </c>
      <c r="BR42" s="1283">
        <v>78.297048502857308</v>
      </c>
      <c r="BS42" s="1283">
        <v>71.63483350548735</v>
      </c>
      <c r="BT42" s="1283">
        <v>6013.4877354717337</v>
      </c>
      <c r="BU42" s="1283">
        <v>55166.39759783382</v>
      </c>
      <c r="BV42" s="1283">
        <v>17225.729424924419</v>
      </c>
      <c r="BW42" s="1283">
        <v>15909.128464443256</v>
      </c>
      <c r="BX42" s="1283">
        <v>17827.690670367538</v>
      </c>
      <c r="BY42" s="1283">
        <v>655.51667777090631</v>
      </c>
      <c r="BZ42" s="1283">
        <v>71.422559142384969</v>
      </c>
      <c r="CA42" s="1283">
        <v>1658.4844294622153</v>
      </c>
      <c r="CB42" s="1283">
        <v>11034.55265342173</v>
      </c>
      <c r="CC42" s="1283">
        <v>44071.598311340582</v>
      </c>
      <c r="CD42" s="1283">
        <v>5592670.2675612941</v>
      </c>
      <c r="CE42" s="1283">
        <v>336969.30799659633</v>
      </c>
      <c r="CF42" s="1283">
        <v>226109.62490159826</v>
      </c>
      <c r="CG42" s="1283">
        <v>99314.986250387767</v>
      </c>
      <c r="CH42" s="1283">
        <v>103782.98877007843</v>
      </c>
      <c r="CI42" s="1283">
        <v>262.26992842980337</v>
      </c>
      <c r="CJ42" s="1283">
        <v>18136.605491236245</v>
      </c>
      <c r="CK42" s="1283">
        <v>45867.325580409102</v>
      </c>
      <c r="CL42" s="1283">
        <v>1804.4526759414528</v>
      </c>
      <c r="CM42" s="1283">
        <v>103651.67422558718</v>
      </c>
      <c r="CN42" s="1283">
        <v>2897.7824191131622</v>
      </c>
      <c r="CO42" s="1283">
        <v>2704.3127760699349</v>
      </c>
      <c r="CP42" s="1283">
        <v>53532.262862839598</v>
      </c>
      <c r="CQ42" s="1283">
        <v>4096.1621781499343</v>
      </c>
      <c r="CR42" s="1283">
        <v>9150.6610200834693</v>
      </c>
      <c r="CS42" s="1283">
        <v>1251.6982309683353</v>
      </c>
      <c r="CT42" s="1283">
        <v>550.66932665846025</v>
      </c>
      <c r="CU42" s="1283">
        <v>25178.17031865456</v>
      </c>
      <c r="CV42" s="1283">
        <v>23217.249467419097</v>
      </c>
      <c r="CW42" s="1283">
        <v>1493.4661985743662</v>
      </c>
      <c r="CX42" s="1283">
        <v>9969.0535494768646</v>
      </c>
      <c r="CY42" s="1283">
        <v>55019.363035054601</v>
      </c>
      <c r="CZ42" s="1283">
        <v>1083.4532253054781</v>
      </c>
      <c r="DA42" s="1283">
        <v>986.22235688098795</v>
      </c>
      <c r="DB42" s="1283">
        <v>1194276.0426026743</v>
      </c>
      <c r="DC42" s="1283">
        <v>161597.57214375425</v>
      </c>
      <c r="DD42" s="1283">
        <v>130906.02730511558</v>
      </c>
      <c r="DE42" s="1283">
        <v>69770.09844704617</v>
      </c>
      <c r="DF42" s="1283">
        <v>34827.275986299937</v>
      </c>
      <c r="DG42" s="1283">
        <v>3455913.9669191567</v>
      </c>
      <c r="DH42" s="1283">
        <v>96329.369079966418</v>
      </c>
      <c r="DI42" s="1283">
        <v>164232.65808345118</v>
      </c>
      <c r="DJ42" s="1283">
        <v>13485.951988261004</v>
      </c>
      <c r="DK42" s="1283">
        <v>2911.8652905849426</v>
      </c>
      <c r="DL42" s="1283">
        <v>16502.091756987931</v>
      </c>
      <c r="DM42" s="1283">
        <v>62068.060152212602</v>
      </c>
      <c r="DN42" s="1283">
        <v>4402.8973313024171</v>
      </c>
      <c r="DO42" s="1283">
        <v>4944.251685135725</v>
      </c>
      <c r="DP42" s="1283">
        <v>2106.3954205432483</v>
      </c>
      <c r="DQ42" s="1283">
        <v>57342.932526291639</v>
      </c>
      <c r="DR42" s="1283">
        <v>61960.590177358237</v>
      </c>
      <c r="DS42" s="1283">
        <v>47183.129405163592</v>
      </c>
      <c r="DT42" s="1283">
        <v>7053.7552268765539</v>
      </c>
      <c r="DU42" s="1283">
        <v>253511.67882254437</v>
      </c>
      <c r="DV42" s="1283">
        <v>158580.72345510361</v>
      </c>
      <c r="DW42" s="1283">
        <v>42153.333200063389</v>
      </c>
      <c r="DX42" s="1283">
        <v>389549.21449751471</v>
      </c>
      <c r="DY42" s="1283">
        <v>749.39572599706094</v>
      </c>
      <c r="DZ42" s="1283">
        <v>78849.753216307756</v>
      </c>
      <c r="EA42" s="1283">
        <v>75402.449902883542</v>
      </c>
      <c r="EB42" s="1283">
        <v>113263.7420236152</v>
      </c>
      <c r="EC42" s="1283">
        <v>680148.63176434289</v>
      </c>
      <c r="ED42" s="1283">
        <v>5011.0393756485628</v>
      </c>
      <c r="EE42" s="1283">
        <v>25529.519805878102</v>
      </c>
      <c r="EF42" s="1283">
        <v>441141.50345774187</v>
      </c>
      <c r="EG42" s="1283">
        <v>25848.728413285149</v>
      </c>
      <c r="EH42" s="1283">
        <v>447028.06978106982</v>
      </c>
      <c r="EI42" s="1283">
        <v>35728.382332361129</v>
      </c>
      <c r="EJ42" s="1283">
        <v>190231.89644918957</v>
      </c>
      <c r="EK42" s="1283">
        <v>96740.868954504476</v>
      </c>
      <c r="EL42" s="1283">
        <v>18512.30057164159</v>
      </c>
      <c r="EM42" s="1283">
        <v>3946.9042824489766</v>
      </c>
      <c r="EN42" s="1283">
        <v>44868.943694009198</v>
      </c>
      <c r="EO42" s="1283">
        <v>426811.10044768098</v>
      </c>
      <c r="EP42" s="1283">
        <v>132894.72507284847</v>
      </c>
      <c r="EQ42" s="1283">
        <v>191596.48050902199</v>
      </c>
      <c r="ER42" s="1283">
        <v>21453.14068502764</v>
      </c>
      <c r="ES42" s="1283">
        <v>10711.283917522509</v>
      </c>
      <c r="ET42" s="1283">
        <v>1023.896962767389</v>
      </c>
      <c r="EU42" s="1283">
        <v>28321.233138624342</v>
      </c>
      <c r="EV42" s="1283">
        <v>10894.073289854525</v>
      </c>
      <c r="EW42" s="1283">
        <v>8686.4424307833851</v>
      </c>
      <c r="EX42" s="1283">
        <v>27234.50048672923</v>
      </c>
      <c r="EY42" s="1283">
        <v>4713.0571891723839</v>
      </c>
      <c r="EZ42" s="1284">
        <v>3376186.0810693777</v>
      </c>
      <c r="FA42" s="1285">
        <f t="shared" si="0"/>
        <v>22445002.81870136</v>
      </c>
      <c r="FB42" s="1258">
        <v>4204491.5665585836</v>
      </c>
      <c r="FC42" s="1258">
        <v>13805955.843493996</v>
      </c>
      <c r="FD42" s="1260">
        <f t="shared" si="1"/>
        <v>18010447.410052579</v>
      </c>
      <c r="FE42" s="1258">
        <v>0</v>
      </c>
      <c r="FF42" s="1260">
        <f t="shared" si="2"/>
        <v>18010447.410052579</v>
      </c>
      <c r="FG42" s="1258">
        <v>29709972.435866699</v>
      </c>
      <c r="FH42" s="1258">
        <v>1423980.4765221651</v>
      </c>
      <c r="FI42" s="1260">
        <f t="shared" si="3"/>
        <v>31133952.912388865</v>
      </c>
      <c r="FJ42" s="1258">
        <v>32260227.300911181</v>
      </c>
      <c r="FK42" s="1286">
        <f t="shared" si="4"/>
        <v>81404627.623352617</v>
      </c>
      <c r="FL42" s="1287">
        <v>2035510.293957131</v>
      </c>
      <c r="FM42" s="1288">
        <v>101814120.14809683</v>
      </c>
    </row>
    <row r="43" spans="1:169" x14ac:dyDescent="0.25">
      <c r="A43" s="1530"/>
      <c r="B43" s="1281" t="s">
        <v>492</v>
      </c>
      <c r="C43" s="1282" t="s">
        <v>1202</v>
      </c>
      <c r="D43" s="1283">
        <v>60739.288481781434</v>
      </c>
      <c r="E43" s="1283">
        <v>10052.960724002267</v>
      </c>
      <c r="F43" s="1283">
        <v>124.14250539881324</v>
      </c>
      <c r="G43" s="1283">
        <v>32792.689499789369</v>
      </c>
      <c r="H43" s="1283">
        <v>8966.397618412775</v>
      </c>
      <c r="I43" s="1283">
        <v>6805.0858363549369</v>
      </c>
      <c r="J43" s="1283">
        <v>3579.4531397978344</v>
      </c>
      <c r="K43" s="1283">
        <v>10976.396816182787</v>
      </c>
      <c r="L43" s="1283">
        <v>21817.892313635242</v>
      </c>
      <c r="M43" s="1283">
        <v>252153.11532225265</v>
      </c>
      <c r="N43" s="1283">
        <v>9440.0168947810416</v>
      </c>
      <c r="O43" s="1283">
        <v>473409.99704871437</v>
      </c>
      <c r="P43" s="1283">
        <v>176442.33742261288</v>
      </c>
      <c r="Q43" s="1283">
        <v>400796.74682482844</v>
      </c>
      <c r="R43" s="1283">
        <v>17195.020928229525</v>
      </c>
      <c r="S43" s="1283">
        <v>1009218.2523880746</v>
      </c>
      <c r="T43" s="1283">
        <v>342047.71539732185</v>
      </c>
      <c r="U43" s="1283">
        <v>790358.51624212344</v>
      </c>
      <c r="V43" s="1283">
        <v>382231.87271713081</v>
      </c>
      <c r="W43" s="1283">
        <v>1196358.6435399679</v>
      </c>
      <c r="X43" s="1283">
        <v>256699.54985738508</v>
      </c>
      <c r="Y43" s="1283">
        <v>1469841.9392937287</v>
      </c>
      <c r="Z43" s="1283">
        <v>1255393.9613253537</v>
      </c>
      <c r="AA43" s="1283">
        <v>1910758.4256022286</v>
      </c>
      <c r="AB43" s="1283">
        <v>544647.49375070469</v>
      </c>
      <c r="AC43" s="1283">
        <v>3018554.9572980725</v>
      </c>
      <c r="AD43" s="1283">
        <v>538680.38750477869</v>
      </c>
      <c r="AE43" s="1283">
        <v>73188.677418196909</v>
      </c>
      <c r="AF43" s="1283">
        <v>66285.280373713817</v>
      </c>
      <c r="AG43" s="1283">
        <v>159152.57483178991</v>
      </c>
      <c r="AH43" s="1283">
        <v>391696.11969845055</v>
      </c>
      <c r="AI43" s="1283">
        <v>705336.86806379387</v>
      </c>
      <c r="AJ43" s="1283">
        <v>598659.67760611163</v>
      </c>
      <c r="AK43" s="1283">
        <v>552284.3381134622</v>
      </c>
      <c r="AL43" s="1283">
        <v>1347527.1539790996</v>
      </c>
      <c r="AM43" s="1283">
        <v>969720.41477618774</v>
      </c>
      <c r="AN43" s="1283">
        <v>52578979.966487616</v>
      </c>
      <c r="AO43" s="1283">
        <v>28267689.95608139</v>
      </c>
      <c r="AP43" s="1283">
        <v>582590.16145234881</v>
      </c>
      <c r="AQ43" s="1283">
        <v>7025542.1504304213</v>
      </c>
      <c r="AR43" s="1283">
        <v>77613.067468915993</v>
      </c>
      <c r="AS43" s="1283">
        <v>4189.9972378187822</v>
      </c>
      <c r="AT43" s="1283">
        <v>272635.06991080457</v>
      </c>
      <c r="AU43" s="1283">
        <v>226258.86459018718</v>
      </c>
      <c r="AV43" s="1283">
        <v>157165.74774717883</v>
      </c>
      <c r="AW43" s="1283">
        <v>388454.82267194625</v>
      </c>
      <c r="AX43" s="1283">
        <v>750269.01909104944</v>
      </c>
      <c r="AY43" s="1283">
        <v>594846.93471663888</v>
      </c>
      <c r="AZ43" s="1283">
        <v>489644.594692774</v>
      </c>
      <c r="BA43" s="1283">
        <v>2450104.8188467608</v>
      </c>
      <c r="BB43" s="1283">
        <v>511402.95976447716</v>
      </c>
      <c r="BC43" s="1283">
        <v>449803.20444025024</v>
      </c>
      <c r="BD43" s="1283">
        <v>1297069.8113023979</v>
      </c>
      <c r="BE43" s="1283">
        <v>4233381.5406320207</v>
      </c>
      <c r="BF43" s="1283">
        <v>902418.77048907802</v>
      </c>
      <c r="BG43" s="1283">
        <v>1575002.5722645666</v>
      </c>
      <c r="BH43" s="1283">
        <v>692826.08058084175</v>
      </c>
      <c r="BI43" s="1283">
        <v>1344697.5567927682</v>
      </c>
      <c r="BJ43" s="1283">
        <v>45293.331290876566</v>
      </c>
      <c r="BK43" s="1283">
        <v>190020.55081033087</v>
      </c>
      <c r="BL43" s="1283">
        <v>1944.6890931543376</v>
      </c>
      <c r="BM43" s="1283">
        <v>63634.589674190778</v>
      </c>
      <c r="BN43" s="1283">
        <v>10761.736407215867</v>
      </c>
      <c r="BO43" s="1283">
        <v>119134.94271185284</v>
      </c>
      <c r="BP43" s="1283">
        <v>213706.74254842405</v>
      </c>
      <c r="BQ43" s="1283">
        <v>1335266.3331888686</v>
      </c>
      <c r="BR43" s="1283">
        <v>59273.345046322422</v>
      </c>
      <c r="BS43" s="1283">
        <v>124533.86064095447</v>
      </c>
      <c r="BT43" s="1283">
        <v>100571.93812707168</v>
      </c>
      <c r="BU43" s="1283">
        <v>316508.53272124042</v>
      </c>
      <c r="BV43" s="1283">
        <v>265571.88507456542</v>
      </c>
      <c r="BW43" s="1283">
        <v>104342.94169325681</v>
      </c>
      <c r="BX43" s="1283">
        <v>456504.6499138705</v>
      </c>
      <c r="BY43" s="1283">
        <v>26672.902785433729</v>
      </c>
      <c r="BZ43" s="1283">
        <v>211850.52765077987</v>
      </c>
      <c r="CA43" s="1283">
        <v>35346.374962426911</v>
      </c>
      <c r="CB43" s="1283">
        <v>181982.13042808961</v>
      </c>
      <c r="CC43" s="1283">
        <v>503493.85656322184</v>
      </c>
      <c r="CD43" s="1283">
        <v>91066.052938595341</v>
      </c>
      <c r="CE43" s="1283">
        <v>718290.72041214327</v>
      </c>
      <c r="CF43" s="1283">
        <v>34151.521497098714</v>
      </c>
      <c r="CG43" s="1283">
        <v>43130.22136621736</v>
      </c>
      <c r="CH43" s="1283">
        <v>141040.69274254111</v>
      </c>
      <c r="CI43" s="1283">
        <v>326289.73473060603</v>
      </c>
      <c r="CJ43" s="1283">
        <v>876592.71131414606</v>
      </c>
      <c r="CK43" s="1283">
        <v>661924.54207324213</v>
      </c>
      <c r="CL43" s="1283">
        <v>622948.0324079704</v>
      </c>
      <c r="CM43" s="1283">
        <v>1538956.2556743829</v>
      </c>
      <c r="CN43" s="1283">
        <v>361532.52495593531</v>
      </c>
      <c r="CO43" s="1283">
        <v>720825.40775541682</v>
      </c>
      <c r="CP43" s="1283">
        <v>770636.8905070218</v>
      </c>
      <c r="CQ43" s="1283">
        <v>85615.374832959686</v>
      </c>
      <c r="CR43" s="1283">
        <v>208266.13938598832</v>
      </c>
      <c r="CS43" s="1283">
        <v>922340.51203456463</v>
      </c>
      <c r="CT43" s="1283">
        <v>582860.66670823772</v>
      </c>
      <c r="CU43" s="1283">
        <v>245244.69038987046</v>
      </c>
      <c r="CV43" s="1283">
        <v>592429.09206722619</v>
      </c>
      <c r="CW43" s="1283">
        <v>8771.415766001408</v>
      </c>
      <c r="CX43" s="1283">
        <v>5358.8080836004747</v>
      </c>
      <c r="CY43" s="1283">
        <v>4742.1464107710635</v>
      </c>
      <c r="CZ43" s="1283">
        <v>1645.0553528511005</v>
      </c>
      <c r="DA43" s="1283">
        <v>2282.5782942907022</v>
      </c>
      <c r="DB43" s="1283">
        <v>353092.91212994198</v>
      </c>
      <c r="DC43" s="1283">
        <v>43029.172923498147</v>
      </c>
      <c r="DD43" s="1283">
        <v>102704.88807999255</v>
      </c>
      <c r="DE43" s="1283">
        <v>48199.108769332161</v>
      </c>
      <c r="DF43" s="1283">
        <v>60586.368943448877</v>
      </c>
      <c r="DG43" s="1283">
        <v>469108.78975860652</v>
      </c>
      <c r="DH43" s="1283">
        <v>183434.08901706603</v>
      </c>
      <c r="DI43" s="1283">
        <v>356124.98977799376</v>
      </c>
      <c r="DJ43" s="1283">
        <v>22481.503436735351</v>
      </c>
      <c r="DK43" s="1283">
        <v>4854.1704430342688</v>
      </c>
      <c r="DL43" s="1283">
        <v>9026.5863015589694</v>
      </c>
      <c r="DM43" s="1283">
        <v>12638.763610850172</v>
      </c>
      <c r="DN43" s="1283">
        <v>48.678364065886115</v>
      </c>
      <c r="DO43" s="1283">
        <v>331.78436679397055</v>
      </c>
      <c r="DP43" s="1283">
        <v>50203.944383268172</v>
      </c>
      <c r="DQ43" s="1283">
        <v>18639.8873532404</v>
      </c>
      <c r="DR43" s="1283">
        <v>74920.124372168444</v>
      </c>
      <c r="DS43" s="1283">
        <v>7848.5309648729444</v>
      </c>
      <c r="DT43" s="1283">
        <v>224679.57646879152</v>
      </c>
      <c r="DU43" s="1283">
        <v>258618.9927699765</v>
      </c>
      <c r="DV43" s="1283">
        <v>507252.37614927557</v>
      </c>
      <c r="DW43" s="1283">
        <v>1056070.4901578412</v>
      </c>
      <c r="DX43" s="1283">
        <v>5157.8025837444802</v>
      </c>
      <c r="DY43" s="1283">
        <v>4559.486056390213</v>
      </c>
      <c r="DZ43" s="1283">
        <v>136350.66626785783</v>
      </c>
      <c r="EA43" s="1283">
        <v>1142309.4542801781</v>
      </c>
      <c r="EB43" s="1283">
        <v>513124.30354462267</v>
      </c>
      <c r="EC43" s="1283">
        <v>2773689.6894581905</v>
      </c>
      <c r="ED43" s="1283">
        <v>394460.02379548206</v>
      </c>
      <c r="EE43" s="1283">
        <v>13261.029102801351</v>
      </c>
      <c r="EF43" s="1283">
        <v>1078082.7684794713</v>
      </c>
      <c r="EG43" s="1283">
        <v>23303.010778574913</v>
      </c>
      <c r="EH43" s="1283">
        <v>29294794.188787077</v>
      </c>
      <c r="EI43" s="1283">
        <v>746434.34541868162</v>
      </c>
      <c r="EJ43" s="1283">
        <v>1132633.8893125814</v>
      </c>
      <c r="EK43" s="1283">
        <v>300684.53364971484</v>
      </c>
      <c r="EL43" s="1283">
        <v>10203.992251343016</v>
      </c>
      <c r="EM43" s="1283">
        <v>5343.1843286654303</v>
      </c>
      <c r="EN43" s="1283">
        <v>8840.2729627494791</v>
      </c>
      <c r="EO43" s="1283">
        <v>236398.6108482008</v>
      </c>
      <c r="EP43" s="1283">
        <v>137361.97196803597</v>
      </c>
      <c r="EQ43" s="1283">
        <v>4231651.6972620385</v>
      </c>
      <c r="ER43" s="1283">
        <v>54747.55570168174</v>
      </c>
      <c r="ES43" s="1283">
        <v>9754.3943012531672</v>
      </c>
      <c r="ET43" s="1283">
        <v>3140167.3687151955</v>
      </c>
      <c r="EU43" s="1283">
        <v>8760.6599868228277</v>
      </c>
      <c r="EV43" s="1283">
        <v>23043.950030789427</v>
      </c>
      <c r="EW43" s="1283">
        <v>4082.882204692412</v>
      </c>
      <c r="EX43" s="1283">
        <v>7960.157624270525</v>
      </c>
      <c r="EY43" s="1283">
        <v>17257.049836819155</v>
      </c>
      <c r="EZ43" s="1284">
        <v>6079894.1341916416</v>
      </c>
      <c r="FA43" s="1285">
        <f t="shared" si="0"/>
        <v>193268088.4801524</v>
      </c>
      <c r="FB43" s="1258">
        <v>299890.83901220263</v>
      </c>
      <c r="FC43" s="1258">
        <v>1591993.9738190724</v>
      </c>
      <c r="FD43" s="1260">
        <f t="shared" si="1"/>
        <v>1891884.8128312749</v>
      </c>
      <c r="FE43" s="1258">
        <v>0</v>
      </c>
      <c r="FF43" s="1260">
        <f t="shared" si="2"/>
        <v>1891884.8128312749</v>
      </c>
      <c r="FG43" s="1258">
        <v>0</v>
      </c>
      <c r="FH43" s="1258">
        <v>247962.77829543172</v>
      </c>
      <c r="FI43" s="1260">
        <f t="shared" si="3"/>
        <v>247962.77829543172</v>
      </c>
      <c r="FJ43" s="1258">
        <v>8007400.1452671085</v>
      </c>
      <c r="FK43" s="1286">
        <f t="shared" si="4"/>
        <v>10147247.736393815</v>
      </c>
      <c r="FL43" s="1287">
        <v>16585303.925800888</v>
      </c>
      <c r="FM43" s="1288">
        <v>186830032.2907455</v>
      </c>
    </row>
    <row r="44" spans="1:169" x14ac:dyDescent="0.25">
      <c r="A44" s="1530"/>
      <c r="B44" s="1281" t="s">
        <v>493</v>
      </c>
      <c r="C44" s="1282" t="s">
        <v>1203</v>
      </c>
      <c r="D44" s="1283">
        <v>2065.8747727028112</v>
      </c>
      <c r="E44" s="1283">
        <v>342.25256398258819</v>
      </c>
      <c r="F44" s="1283">
        <v>201.02298245821237</v>
      </c>
      <c r="G44" s="1283">
        <v>1599.7710663509069</v>
      </c>
      <c r="H44" s="1283">
        <v>70637.111728957418</v>
      </c>
      <c r="I44" s="1283">
        <v>4909.851013087783</v>
      </c>
      <c r="J44" s="1283">
        <v>1685.5747646423779</v>
      </c>
      <c r="K44" s="1283">
        <v>1672.001724279238</v>
      </c>
      <c r="L44" s="1283">
        <v>1029.3024132391652</v>
      </c>
      <c r="M44" s="1283">
        <v>1508.3516496453556</v>
      </c>
      <c r="N44" s="1283">
        <v>6083.2582152705381</v>
      </c>
      <c r="O44" s="1283">
        <v>1131.509656140476</v>
      </c>
      <c r="P44" s="1283">
        <v>1545.6616168503911</v>
      </c>
      <c r="Q44" s="1283">
        <v>1430.7339014291842</v>
      </c>
      <c r="R44" s="1283">
        <v>191.1427560676259</v>
      </c>
      <c r="S44" s="1283">
        <v>3213.5369863660412</v>
      </c>
      <c r="T44" s="1283">
        <v>4925.7558303754795</v>
      </c>
      <c r="U44" s="1283">
        <v>1712.8069525597407</v>
      </c>
      <c r="V44" s="1283">
        <v>2546.6892196427943</v>
      </c>
      <c r="W44" s="1283">
        <v>3041.2078025110131</v>
      </c>
      <c r="X44" s="1283">
        <v>1375.9896458205619</v>
      </c>
      <c r="Y44" s="1283">
        <v>114503.77929675544</v>
      </c>
      <c r="Z44" s="1283">
        <v>526560.70788375998</v>
      </c>
      <c r="AA44" s="1283">
        <v>415288.64298288152</v>
      </c>
      <c r="AB44" s="1283">
        <v>164175.17563786145</v>
      </c>
      <c r="AC44" s="1283">
        <v>679294.63733165921</v>
      </c>
      <c r="AD44" s="1283">
        <v>1166.8703876424929</v>
      </c>
      <c r="AE44" s="1283">
        <v>84.391413200915125</v>
      </c>
      <c r="AF44" s="1283">
        <v>107.13429042253931</v>
      </c>
      <c r="AG44" s="1283">
        <v>276.72102634295425</v>
      </c>
      <c r="AH44" s="1283">
        <v>56675.562480983906</v>
      </c>
      <c r="AI44" s="1283">
        <v>193700.48177293269</v>
      </c>
      <c r="AJ44" s="1283">
        <v>1258.3412358529349</v>
      </c>
      <c r="AK44" s="1283">
        <v>62679.005410431018</v>
      </c>
      <c r="AL44" s="1283">
        <v>4149.1415099477726</v>
      </c>
      <c r="AM44" s="1283">
        <v>87537.818377944539</v>
      </c>
      <c r="AN44" s="1283">
        <v>414769.4651936657</v>
      </c>
      <c r="AO44" s="1283">
        <v>2582198.8143309997</v>
      </c>
      <c r="AP44" s="1283">
        <v>71149.457051690886</v>
      </c>
      <c r="AQ44" s="1283">
        <v>133959.66786150611</v>
      </c>
      <c r="AR44" s="1283">
        <v>9699.504926824593</v>
      </c>
      <c r="AS44" s="1283">
        <v>86.308156450564354</v>
      </c>
      <c r="AT44" s="1283">
        <v>323.82213725528948</v>
      </c>
      <c r="AU44" s="1283">
        <v>945.96512625497917</v>
      </c>
      <c r="AV44" s="1283">
        <v>222.18438599651211</v>
      </c>
      <c r="AW44" s="1283">
        <v>75724.993693609591</v>
      </c>
      <c r="AX44" s="1283">
        <v>521.62777873937648</v>
      </c>
      <c r="AY44" s="1283">
        <v>1102.9255225826025</v>
      </c>
      <c r="AZ44" s="1283">
        <v>302222.2784630009</v>
      </c>
      <c r="BA44" s="1283">
        <v>971236.96591707028</v>
      </c>
      <c r="BB44" s="1283">
        <v>86007.399226289665</v>
      </c>
      <c r="BC44" s="1283">
        <v>1025.3948707345207</v>
      </c>
      <c r="BD44" s="1283">
        <v>8435.5772918894854</v>
      </c>
      <c r="BE44" s="1283">
        <v>204.79714866328533</v>
      </c>
      <c r="BF44" s="1283">
        <v>1038.8284749538668</v>
      </c>
      <c r="BG44" s="1283">
        <v>1330.6164140157414</v>
      </c>
      <c r="BH44" s="1283">
        <v>895.62990053812894</v>
      </c>
      <c r="BI44" s="1283">
        <v>167696.93328733632</v>
      </c>
      <c r="BJ44" s="1283">
        <v>161.80959824421754</v>
      </c>
      <c r="BK44" s="1283">
        <v>235.16590524675101</v>
      </c>
      <c r="BL44" s="1283">
        <v>39.602832484723947</v>
      </c>
      <c r="BM44" s="1283">
        <v>620.2228820857988</v>
      </c>
      <c r="BN44" s="1283">
        <v>49.904920998948697</v>
      </c>
      <c r="BO44" s="1283">
        <v>216.96771291065608</v>
      </c>
      <c r="BP44" s="1283">
        <v>376.26544198036657</v>
      </c>
      <c r="BQ44" s="1283">
        <v>3585.0782032874117</v>
      </c>
      <c r="BR44" s="1283">
        <v>261.44165155286112</v>
      </c>
      <c r="BS44" s="1283">
        <v>693.65887378637797</v>
      </c>
      <c r="BT44" s="1283">
        <v>546.98710215076812</v>
      </c>
      <c r="BU44" s="1283">
        <v>963.81978270335117</v>
      </c>
      <c r="BV44" s="1283">
        <v>33706.30843089283</v>
      </c>
      <c r="BW44" s="1283">
        <v>34919.814909492547</v>
      </c>
      <c r="BX44" s="1283">
        <v>23783.351245545386</v>
      </c>
      <c r="BY44" s="1283">
        <v>739.57859305767852</v>
      </c>
      <c r="BZ44" s="1283">
        <v>473.82615834163005</v>
      </c>
      <c r="CA44" s="1283">
        <v>184.76009030305818</v>
      </c>
      <c r="CB44" s="1283">
        <v>81412.379763650053</v>
      </c>
      <c r="CC44" s="1283">
        <v>97833.76651029638</v>
      </c>
      <c r="CD44" s="1283">
        <v>13263.262182822458</v>
      </c>
      <c r="CE44" s="1283">
        <v>973.47222558325063</v>
      </c>
      <c r="CF44" s="1283">
        <v>113.33176657519516</v>
      </c>
      <c r="CG44" s="1283">
        <v>186.80149604466607</v>
      </c>
      <c r="CH44" s="1283">
        <v>854.57099828717401</v>
      </c>
      <c r="CI44" s="1283">
        <v>1226.9005543255803</v>
      </c>
      <c r="CJ44" s="1283">
        <v>1253.4841220132776</v>
      </c>
      <c r="CK44" s="1283">
        <v>1868.2982446629753</v>
      </c>
      <c r="CL44" s="1283">
        <v>83312.475059729564</v>
      </c>
      <c r="CM44" s="1283">
        <v>291126.70794573217</v>
      </c>
      <c r="CN44" s="1283">
        <v>74799.40461857323</v>
      </c>
      <c r="CO44" s="1283">
        <v>87904.231299714738</v>
      </c>
      <c r="CP44" s="1283">
        <v>188003.10572790934</v>
      </c>
      <c r="CQ44" s="1283">
        <v>19518.724780542452</v>
      </c>
      <c r="CR44" s="1283">
        <v>128967.50726333044</v>
      </c>
      <c r="CS44" s="1283">
        <v>133406.84662542876</v>
      </c>
      <c r="CT44" s="1283">
        <v>38234.811830071529</v>
      </c>
      <c r="CU44" s="1283">
        <v>121413.36794565649</v>
      </c>
      <c r="CV44" s="1283">
        <v>294.11812466656806</v>
      </c>
      <c r="CW44" s="1283">
        <v>160.17369084599457</v>
      </c>
      <c r="CX44" s="1283">
        <v>38.854831794819177</v>
      </c>
      <c r="CY44" s="1283">
        <v>47826.990062830948</v>
      </c>
      <c r="CZ44" s="1283">
        <v>180.07210970348711</v>
      </c>
      <c r="DA44" s="1283">
        <v>146.09477204793092</v>
      </c>
      <c r="DB44" s="1283">
        <v>6548.551548367097</v>
      </c>
      <c r="DC44" s="1283">
        <v>798.03005750914576</v>
      </c>
      <c r="DD44" s="1283">
        <v>2016.3356737247555</v>
      </c>
      <c r="DE44" s="1283">
        <v>1074.6635686237025</v>
      </c>
      <c r="DF44" s="1283">
        <v>1545.2021822044915</v>
      </c>
      <c r="DG44" s="1283">
        <v>2893.7912330972185</v>
      </c>
      <c r="DH44" s="1283">
        <v>4466842.5043501947</v>
      </c>
      <c r="DI44" s="1283">
        <v>2094841.1417284436</v>
      </c>
      <c r="DJ44" s="1283">
        <v>313.65861023621505</v>
      </c>
      <c r="DK44" s="1283">
        <v>67.7246679385308</v>
      </c>
      <c r="DL44" s="1283">
        <v>729.46333186471111</v>
      </c>
      <c r="DM44" s="1283">
        <v>1010.176552472597</v>
      </c>
      <c r="DN44" s="1283">
        <v>24.116441231550141</v>
      </c>
      <c r="DO44" s="1283">
        <v>67.566791129273128</v>
      </c>
      <c r="DP44" s="1283">
        <v>924.53789949843622</v>
      </c>
      <c r="DQ44" s="1283">
        <v>523.59623525065228</v>
      </c>
      <c r="DR44" s="1283">
        <v>1953.6562320765413</v>
      </c>
      <c r="DS44" s="1283">
        <v>847.75487872969143</v>
      </c>
      <c r="DT44" s="1283">
        <v>594.48903258585801</v>
      </c>
      <c r="DU44" s="1283">
        <v>1989802.3199822591</v>
      </c>
      <c r="DV44" s="1283">
        <v>3586.8357081872077</v>
      </c>
      <c r="DW44" s="1283">
        <v>10099.869695692141</v>
      </c>
      <c r="DX44" s="1283">
        <v>682200.1259005972</v>
      </c>
      <c r="DY44" s="1283">
        <v>37229.566673697453</v>
      </c>
      <c r="DZ44" s="1283">
        <v>390604.493514815</v>
      </c>
      <c r="EA44" s="1283">
        <v>6448620.1859883592</v>
      </c>
      <c r="EB44" s="1283">
        <v>5099430.6788663641</v>
      </c>
      <c r="EC44" s="1283">
        <v>8527047.3791403174</v>
      </c>
      <c r="ED44" s="1283">
        <v>500240.11148239695</v>
      </c>
      <c r="EE44" s="1283">
        <v>1103989.2801350236</v>
      </c>
      <c r="EF44" s="1283">
        <v>1451621.5684578542</v>
      </c>
      <c r="EG44" s="1283">
        <v>1182752.1479948747</v>
      </c>
      <c r="EH44" s="1283">
        <v>24636685.350016139</v>
      </c>
      <c r="EI44" s="1283">
        <v>721307.18248540896</v>
      </c>
      <c r="EJ44" s="1283">
        <v>56600.089751889813</v>
      </c>
      <c r="EK44" s="1283">
        <v>2100917.4457889749</v>
      </c>
      <c r="EL44" s="1283">
        <v>30756.519852748152</v>
      </c>
      <c r="EM44" s="1283">
        <v>28930.895974101648</v>
      </c>
      <c r="EN44" s="1283">
        <v>4558.9881178692222</v>
      </c>
      <c r="EO44" s="1283">
        <v>98538.96792615614</v>
      </c>
      <c r="EP44" s="1283">
        <v>1781.2935720041582</v>
      </c>
      <c r="EQ44" s="1283">
        <v>2105153.9254814498</v>
      </c>
      <c r="ER44" s="1283">
        <v>6903.7988627776494</v>
      </c>
      <c r="ES44" s="1283">
        <v>124.90304498906985</v>
      </c>
      <c r="ET44" s="1283">
        <v>2656347.9988009427</v>
      </c>
      <c r="EU44" s="1283">
        <v>554645.81166211911</v>
      </c>
      <c r="EV44" s="1283">
        <v>5891.1587738696144</v>
      </c>
      <c r="EW44" s="1283">
        <v>2232.985815300367</v>
      </c>
      <c r="EX44" s="1283">
        <v>3806.217577864104</v>
      </c>
      <c r="EY44" s="1283">
        <v>92677.089469487255</v>
      </c>
      <c r="EZ44" s="1284">
        <v>3867732.9794109492</v>
      </c>
      <c r="FA44" s="1285">
        <f t="shared" si="0"/>
        <v>79753420.421289638</v>
      </c>
      <c r="FB44" s="1258">
        <v>237051.98896886528</v>
      </c>
      <c r="FC44" s="1258">
        <v>1158805.6163085476</v>
      </c>
      <c r="FD44" s="1260">
        <f t="shared" si="1"/>
        <v>1395857.6052774128</v>
      </c>
      <c r="FE44" s="1258">
        <v>0</v>
      </c>
      <c r="FF44" s="1260">
        <f t="shared" si="2"/>
        <v>1395857.6052774128</v>
      </c>
      <c r="FG44" s="1258">
        <v>0</v>
      </c>
      <c r="FH44" s="1258">
        <v>575723.12352280342</v>
      </c>
      <c r="FI44" s="1260">
        <f t="shared" si="3"/>
        <v>575723.12352280342</v>
      </c>
      <c r="FJ44" s="1258">
        <v>1979428.2404015192</v>
      </c>
      <c r="FK44" s="1286">
        <f t="shared" si="4"/>
        <v>3951008.9692017352</v>
      </c>
      <c r="FL44" s="1287">
        <v>831796.73983168136</v>
      </c>
      <c r="FM44" s="1288">
        <v>82872632.650659695</v>
      </c>
    </row>
    <row r="45" spans="1:169" x14ac:dyDescent="0.25">
      <c r="A45" s="1530"/>
      <c r="B45" s="1290" t="s">
        <v>1146</v>
      </c>
      <c r="C45" s="1282" t="s">
        <v>1204</v>
      </c>
      <c r="D45" s="1283">
        <v>595.88244702509292</v>
      </c>
      <c r="E45" s="1283">
        <v>123.06832576306141</v>
      </c>
      <c r="F45" s="1283">
        <v>330.53356326687117</v>
      </c>
      <c r="G45" s="1283">
        <v>1447.592733495932</v>
      </c>
      <c r="H45" s="1283">
        <v>207.89389442246349</v>
      </c>
      <c r="I45" s="1283">
        <v>9110.3934908097635</v>
      </c>
      <c r="J45" s="1283">
        <v>1602.5450717755059</v>
      </c>
      <c r="K45" s="1283">
        <v>4552.378152273589</v>
      </c>
      <c r="L45" s="1283">
        <v>2661.3484864754118</v>
      </c>
      <c r="M45" s="1283">
        <v>5759.2376463867204</v>
      </c>
      <c r="N45" s="1283">
        <v>802.4328329400015</v>
      </c>
      <c r="O45" s="1283">
        <v>4859.7439337447295</v>
      </c>
      <c r="P45" s="1283">
        <v>4661.6830613312432</v>
      </c>
      <c r="Q45" s="1283">
        <v>3809.7659372626922</v>
      </c>
      <c r="R45" s="1283">
        <v>471.65970000141647</v>
      </c>
      <c r="S45" s="1283">
        <v>4440.9990697011381</v>
      </c>
      <c r="T45" s="1283">
        <v>2719.4844623251706</v>
      </c>
      <c r="U45" s="1283">
        <v>10251.177978283833</v>
      </c>
      <c r="V45" s="1283">
        <v>1808.8439658398188</v>
      </c>
      <c r="W45" s="1283">
        <v>2612.8745539475894</v>
      </c>
      <c r="X45" s="1283">
        <v>1613.8338087528502</v>
      </c>
      <c r="Y45" s="1283">
        <v>14771.26386127251</v>
      </c>
      <c r="Z45" s="1283">
        <v>5327.8109327344146</v>
      </c>
      <c r="AA45" s="1283">
        <v>7103.6648215625928</v>
      </c>
      <c r="AB45" s="1283">
        <v>3454.2478653256153</v>
      </c>
      <c r="AC45" s="1283">
        <v>1025.2694115911381</v>
      </c>
      <c r="AD45" s="1283">
        <v>15197.308428310016</v>
      </c>
      <c r="AE45" s="1283">
        <v>979.67367355963427</v>
      </c>
      <c r="AF45" s="1283">
        <v>1810.1736695317011</v>
      </c>
      <c r="AG45" s="1283">
        <v>2946.4447708546022</v>
      </c>
      <c r="AH45" s="1283">
        <v>7389.1186497689032</v>
      </c>
      <c r="AI45" s="1283">
        <v>56364.851289646322</v>
      </c>
      <c r="AJ45" s="1283">
        <v>53457.978220994839</v>
      </c>
      <c r="AK45" s="1283">
        <v>8102.3643546376543</v>
      </c>
      <c r="AL45" s="1283">
        <v>35607.469194671154</v>
      </c>
      <c r="AM45" s="1283">
        <v>23245.48292560755</v>
      </c>
      <c r="AN45" s="1283">
        <v>8174.2341099600981</v>
      </c>
      <c r="AO45" s="1283">
        <v>7329.5727597718742</v>
      </c>
      <c r="AP45" s="1283">
        <v>1154871.4477178603</v>
      </c>
      <c r="AQ45" s="1283">
        <v>164855.87402110809</v>
      </c>
      <c r="AR45" s="1283">
        <v>1654.392125484145</v>
      </c>
      <c r="AS45" s="1283">
        <v>1503.1234551348505</v>
      </c>
      <c r="AT45" s="1283">
        <v>5366.589371189878</v>
      </c>
      <c r="AU45" s="1283">
        <v>3560.1129470393303</v>
      </c>
      <c r="AV45" s="1283">
        <v>1729.9188299382849</v>
      </c>
      <c r="AW45" s="1283">
        <v>13690.487550924145</v>
      </c>
      <c r="AX45" s="1283">
        <v>6807.3228192915612</v>
      </c>
      <c r="AY45" s="1283">
        <v>12829.572655850588</v>
      </c>
      <c r="AZ45" s="1283">
        <v>132442.55917913144</v>
      </c>
      <c r="BA45" s="1283">
        <v>713155.9209350429</v>
      </c>
      <c r="BB45" s="1283">
        <v>67535.299269250332</v>
      </c>
      <c r="BC45" s="1283">
        <v>6922.925453544658</v>
      </c>
      <c r="BD45" s="1283">
        <v>37834.395160781867</v>
      </c>
      <c r="BE45" s="1283">
        <v>3897.5889870657966</v>
      </c>
      <c r="BF45" s="1283">
        <v>18501.406571956399</v>
      </c>
      <c r="BG45" s="1283">
        <v>28843.571862227982</v>
      </c>
      <c r="BH45" s="1283">
        <v>9197.7620825324848</v>
      </c>
      <c r="BI45" s="1283">
        <v>8390.887982947188</v>
      </c>
      <c r="BJ45" s="1283">
        <v>2230.9514071586127</v>
      </c>
      <c r="BK45" s="1283">
        <v>3962.2750418924484</v>
      </c>
      <c r="BL45" s="1283">
        <v>737.69427448574902</v>
      </c>
      <c r="BM45" s="1283">
        <v>6505.4766932654511</v>
      </c>
      <c r="BN45" s="1283">
        <v>806.71023717860658</v>
      </c>
      <c r="BO45" s="1283">
        <v>3251.8937560228092</v>
      </c>
      <c r="BP45" s="1283">
        <v>4815.584632085237</v>
      </c>
      <c r="BQ45" s="1283">
        <v>195872.77589656314</v>
      </c>
      <c r="BR45" s="1283">
        <v>3196.0319081657672</v>
      </c>
      <c r="BS45" s="1283">
        <v>5150.1676897852612</v>
      </c>
      <c r="BT45" s="1283">
        <v>7853.3164406567021</v>
      </c>
      <c r="BU45" s="1283">
        <v>12519.453032006821</v>
      </c>
      <c r="BV45" s="1283">
        <v>11234.282611110666</v>
      </c>
      <c r="BW45" s="1283">
        <v>1587.7343154882778</v>
      </c>
      <c r="BX45" s="1283">
        <v>18694.558628766285</v>
      </c>
      <c r="BY45" s="1283">
        <v>7659.1687314216779</v>
      </c>
      <c r="BZ45" s="1283">
        <v>5635.7720739955676</v>
      </c>
      <c r="CA45" s="1283">
        <v>1630.5090606328952</v>
      </c>
      <c r="CB45" s="1283">
        <v>14986.942656483228</v>
      </c>
      <c r="CC45" s="1283">
        <v>24725.966717508771</v>
      </c>
      <c r="CD45" s="1283">
        <v>52614.415811154613</v>
      </c>
      <c r="CE45" s="1283">
        <v>23206.602435043387</v>
      </c>
      <c r="CF45" s="1283">
        <v>2617.4046582799365</v>
      </c>
      <c r="CG45" s="1283">
        <v>2842.2134634335271</v>
      </c>
      <c r="CH45" s="1283">
        <v>3676.0095776615772</v>
      </c>
      <c r="CI45" s="1283">
        <v>4055.7688144867243</v>
      </c>
      <c r="CJ45" s="1283">
        <v>33230.291448364966</v>
      </c>
      <c r="CK45" s="1283">
        <v>11408.538335896963</v>
      </c>
      <c r="CL45" s="1283">
        <v>3153.0960751908865</v>
      </c>
      <c r="CM45" s="1283">
        <v>4268.9833119781551</v>
      </c>
      <c r="CN45" s="1283">
        <v>6846.0875946441865</v>
      </c>
      <c r="CO45" s="1283">
        <v>9455.9963399601875</v>
      </c>
      <c r="CP45" s="1283">
        <v>45456.50231657469</v>
      </c>
      <c r="CQ45" s="1283">
        <v>7000.9864092254466</v>
      </c>
      <c r="CR45" s="1283">
        <v>1709.757475127316</v>
      </c>
      <c r="CS45" s="1283">
        <v>19515.617717128749</v>
      </c>
      <c r="CT45" s="1283">
        <v>2453.1300706050538</v>
      </c>
      <c r="CU45" s="1283">
        <v>13707.562614904742</v>
      </c>
      <c r="CV45" s="1283">
        <v>131844.86584470575</v>
      </c>
      <c r="CW45" s="1283">
        <v>0</v>
      </c>
      <c r="CX45" s="1283">
        <v>1414.7081182358806</v>
      </c>
      <c r="CY45" s="1283">
        <v>20541.174234581871</v>
      </c>
      <c r="CZ45" s="1283">
        <v>2216.0661067130441</v>
      </c>
      <c r="DA45" s="1283">
        <v>5406.7398070512854</v>
      </c>
      <c r="DB45" s="1283">
        <v>204083.29795570637</v>
      </c>
      <c r="DC45" s="1283">
        <v>24870.325109505979</v>
      </c>
      <c r="DD45" s="1283">
        <v>79461.346079566123</v>
      </c>
      <c r="DE45" s="1283">
        <v>42351.189267886999</v>
      </c>
      <c r="DF45" s="1283">
        <v>29837.28469784277</v>
      </c>
      <c r="DG45" s="1283">
        <v>535655.41644966521</v>
      </c>
      <c r="DH45" s="1283">
        <v>351331.49867955502</v>
      </c>
      <c r="DI45" s="1283">
        <v>55044.592955729138</v>
      </c>
      <c r="DJ45" s="1283">
        <v>7050.4397941375428</v>
      </c>
      <c r="DK45" s="1283">
        <v>1522.3197396652804</v>
      </c>
      <c r="DL45" s="1283">
        <v>29706.3011547647</v>
      </c>
      <c r="DM45" s="1283">
        <v>42902.451238707203</v>
      </c>
      <c r="DN45" s="1283">
        <v>226.20852960640121</v>
      </c>
      <c r="DO45" s="1283">
        <v>1491.254402291991</v>
      </c>
      <c r="DP45" s="1283">
        <v>4044.9488962486084</v>
      </c>
      <c r="DQ45" s="1283">
        <v>5694.5311261082297</v>
      </c>
      <c r="DR45" s="1283">
        <v>6374.9809234972172</v>
      </c>
      <c r="DS45" s="1283">
        <v>6795.3492638439238</v>
      </c>
      <c r="DT45" s="1283">
        <v>5220.0778197686641</v>
      </c>
      <c r="DU45" s="1283">
        <v>0</v>
      </c>
      <c r="DV45" s="1283">
        <v>88710.026601760605</v>
      </c>
      <c r="DW45" s="1283">
        <v>204174.35546785191</v>
      </c>
      <c r="DX45" s="1283">
        <v>5427.1425114254153</v>
      </c>
      <c r="DY45" s="1283">
        <v>10021.649877944412</v>
      </c>
      <c r="DZ45" s="1283">
        <v>41320.775082545835</v>
      </c>
      <c r="EA45" s="1283">
        <v>140051.25128731635</v>
      </c>
      <c r="EB45" s="1283">
        <v>52886.680537094348</v>
      </c>
      <c r="EC45" s="1283">
        <v>679555.63232328778</v>
      </c>
      <c r="ED45" s="1283">
        <v>88314.004376026525</v>
      </c>
      <c r="EE45" s="1283">
        <v>386638.95045775693</v>
      </c>
      <c r="EF45" s="1283">
        <v>786135.84655839636</v>
      </c>
      <c r="EG45" s="1283">
        <v>38556.192590799561</v>
      </c>
      <c r="EH45" s="1283">
        <v>2311030.0037467899</v>
      </c>
      <c r="EI45" s="1283">
        <v>75987.963033955282</v>
      </c>
      <c r="EJ45" s="1283">
        <v>228788.07641637814</v>
      </c>
      <c r="EK45" s="1283">
        <v>42311.00861040294</v>
      </c>
      <c r="EL45" s="1283">
        <v>10240.957265349656</v>
      </c>
      <c r="EM45" s="1283">
        <v>4072.4931907780842</v>
      </c>
      <c r="EN45" s="1283">
        <v>22540.629036958817</v>
      </c>
      <c r="EO45" s="1283">
        <v>226655.4047193689</v>
      </c>
      <c r="EP45" s="1283">
        <v>44779.937195361963</v>
      </c>
      <c r="EQ45" s="1283">
        <v>375132.98828713608</v>
      </c>
      <c r="ER45" s="1283">
        <v>11312.824020869055</v>
      </c>
      <c r="ES45" s="1283">
        <v>1036.4462721778377</v>
      </c>
      <c r="ET45" s="1283">
        <v>4597.5513352893868</v>
      </c>
      <c r="EU45" s="1283">
        <v>10076.483022998753</v>
      </c>
      <c r="EV45" s="1283">
        <v>156237.38399186393</v>
      </c>
      <c r="EW45" s="1283">
        <v>84508.2691771916</v>
      </c>
      <c r="EX45" s="1283">
        <v>183427.19757293418</v>
      </c>
      <c r="EY45" s="1283">
        <v>2165.3960996615388</v>
      </c>
      <c r="EZ45" s="1284">
        <v>513043.98397828668</v>
      </c>
      <c r="FA45" s="1285">
        <f t="shared" si="0"/>
        <v>11715422.564149607</v>
      </c>
      <c r="FB45" s="1258">
        <v>1896800.15806793</v>
      </c>
      <c r="FC45" s="1258">
        <v>11654962.285109906</v>
      </c>
      <c r="FD45" s="1260">
        <f t="shared" si="1"/>
        <v>13551762.443177836</v>
      </c>
      <c r="FE45" s="1258">
        <v>0</v>
      </c>
      <c r="FF45" s="1260">
        <f t="shared" si="2"/>
        <v>13551762.443177836</v>
      </c>
      <c r="FG45" s="1258">
        <v>2738248.5388321895</v>
      </c>
      <c r="FH45" s="1258">
        <v>1937815.963885122</v>
      </c>
      <c r="FI45" s="1260">
        <f t="shared" si="3"/>
        <v>4676064.5027173115</v>
      </c>
      <c r="FJ45" s="1258">
        <v>14207176.338789903</v>
      </c>
      <c r="FK45" s="1286">
        <f t="shared" si="4"/>
        <v>32435003.284685049</v>
      </c>
      <c r="FL45" s="1287">
        <v>1498366.2570725908</v>
      </c>
      <c r="FM45" s="1288">
        <v>42652059.591762081</v>
      </c>
    </row>
    <row r="46" spans="1:169" x14ac:dyDescent="0.25">
      <c r="A46" s="1530"/>
      <c r="B46" s="1281" t="s">
        <v>1147</v>
      </c>
      <c r="C46" s="1282" t="s">
        <v>1205</v>
      </c>
      <c r="D46" s="1283">
        <v>399714.89852107811</v>
      </c>
      <c r="E46" s="1283">
        <v>66346.720542970827</v>
      </c>
      <c r="F46" s="1283">
        <v>2169.0866043743326</v>
      </c>
      <c r="G46" s="1283">
        <v>223285.56403410417</v>
      </c>
      <c r="H46" s="1283">
        <v>59815.610969331152</v>
      </c>
      <c r="I46" s="1283">
        <v>8413.8220314519913</v>
      </c>
      <c r="J46" s="1283">
        <v>2649.9578154840387</v>
      </c>
      <c r="K46" s="1283">
        <v>67299.737815319226</v>
      </c>
      <c r="L46" s="1283">
        <v>58878.499543745333</v>
      </c>
      <c r="M46" s="1283">
        <v>8511.9763081570691</v>
      </c>
      <c r="N46" s="1283">
        <v>798.03585831649877</v>
      </c>
      <c r="O46" s="1283">
        <v>18289.554781972227</v>
      </c>
      <c r="P46" s="1283">
        <v>24881.691950770066</v>
      </c>
      <c r="Q46" s="1283">
        <v>25392.280736420282</v>
      </c>
      <c r="R46" s="1283">
        <v>359.8759368492203</v>
      </c>
      <c r="S46" s="1283">
        <v>31280.093965658441</v>
      </c>
      <c r="T46" s="1283">
        <v>8902.2845215162397</v>
      </c>
      <c r="U46" s="1283">
        <v>31040.309882701469</v>
      </c>
      <c r="V46" s="1283">
        <v>27388.109907283884</v>
      </c>
      <c r="W46" s="1283">
        <v>114822.84906393343</v>
      </c>
      <c r="X46" s="1283">
        <v>23351.868237357376</v>
      </c>
      <c r="Y46" s="1283">
        <v>158765.7920829957</v>
      </c>
      <c r="Z46" s="1283">
        <v>130558.42126163116</v>
      </c>
      <c r="AA46" s="1283">
        <v>70423.740187581439</v>
      </c>
      <c r="AB46" s="1283">
        <v>13318.132848728223</v>
      </c>
      <c r="AC46" s="1283">
        <v>14214.395637378031</v>
      </c>
      <c r="AD46" s="1283">
        <v>20751.548690518706</v>
      </c>
      <c r="AE46" s="1283">
        <v>1752.1840363399824</v>
      </c>
      <c r="AF46" s="1283">
        <v>2186.5959769231677</v>
      </c>
      <c r="AG46" s="1283">
        <v>42048.902774659073</v>
      </c>
      <c r="AH46" s="1283">
        <v>10342.396636827441</v>
      </c>
      <c r="AI46" s="1283">
        <v>106197.23604381655</v>
      </c>
      <c r="AJ46" s="1283">
        <v>26185.658044218348</v>
      </c>
      <c r="AK46" s="1283">
        <v>100659.28809159537</v>
      </c>
      <c r="AL46" s="1283">
        <v>299568.57156106341</v>
      </c>
      <c r="AM46" s="1283">
        <v>65571.532829250835</v>
      </c>
      <c r="AN46" s="1283">
        <v>228413.78321218878</v>
      </c>
      <c r="AO46" s="1283">
        <v>225324.41872175472</v>
      </c>
      <c r="AP46" s="1283">
        <v>84092.924269224808</v>
      </c>
      <c r="AQ46" s="1283">
        <v>9752682.2606020998</v>
      </c>
      <c r="AR46" s="1283">
        <v>120850.39430986298</v>
      </c>
      <c r="AS46" s="1283">
        <v>1839.8694658813688</v>
      </c>
      <c r="AT46" s="1283">
        <v>5147.1578376894631</v>
      </c>
      <c r="AU46" s="1283">
        <v>16371.196688954436</v>
      </c>
      <c r="AV46" s="1283">
        <v>2452.5446194937804</v>
      </c>
      <c r="AW46" s="1283">
        <v>26548.199602180252</v>
      </c>
      <c r="AX46" s="1283">
        <v>16937.350503144338</v>
      </c>
      <c r="AY46" s="1283">
        <v>13421.191382726947</v>
      </c>
      <c r="AZ46" s="1283">
        <v>129806.25963187248</v>
      </c>
      <c r="BA46" s="1283">
        <v>614441.7342224454</v>
      </c>
      <c r="BB46" s="1283">
        <v>2591.855835123924</v>
      </c>
      <c r="BC46" s="1283">
        <v>20175.258887587494</v>
      </c>
      <c r="BD46" s="1283">
        <v>71706.870659388398</v>
      </c>
      <c r="BE46" s="1283">
        <v>4034.5668546028128</v>
      </c>
      <c r="BF46" s="1283">
        <v>19785.980339930007</v>
      </c>
      <c r="BG46" s="1283">
        <v>44309.485911443182</v>
      </c>
      <c r="BH46" s="1283">
        <v>13731.473117819174</v>
      </c>
      <c r="BI46" s="1283">
        <v>51435.104311889008</v>
      </c>
      <c r="BJ46" s="1283">
        <v>2324.1415889516711</v>
      </c>
      <c r="BK46" s="1283">
        <v>2940.8748296809417</v>
      </c>
      <c r="BL46" s="1283">
        <v>632.02832463940422</v>
      </c>
      <c r="BM46" s="1283">
        <v>9520.7672131512863</v>
      </c>
      <c r="BN46" s="1283">
        <v>519.34110013779059</v>
      </c>
      <c r="BO46" s="1283">
        <v>3264.0019283532347</v>
      </c>
      <c r="BP46" s="1283">
        <v>6319.5533698385889</v>
      </c>
      <c r="BQ46" s="1283">
        <v>344467.74594311148</v>
      </c>
      <c r="BR46" s="1283">
        <v>4932.8273938839357</v>
      </c>
      <c r="BS46" s="1283">
        <v>10695.723263636926</v>
      </c>
      <c r="BT46" s="1283">
        <v>53063.672257791673</v>
      </c>
      <c r="BU46" s="1283">
        <v>80443.000076551529</v>
      </c>
      <c r="BV46" s="1283">
        <v>43985.402899730318</v>
      </c>
      <c r="BW46" s="1283">
        <v>6939.437299784955</v>
      </c>
      <c r="BX46" s="1283">
        <v>49620.848401236581</v>
      </c>
      <c r="BY46" s="1283">
        <v>81310.670239203988</v>
      </c>
      <c r="BZ46" s="1283">
        <v>47480.552727522314</v>
      </c>
      <c r="CA46" s="1283">
        <v>3020.2929687083661</v>
      </c>
      <c r="CB46" s="1283">
        <v>65950.590588745705</v>
      </c>
      <c r="CC46" s="1283">
        <v>151439.92463153737</v>
      </c>
      <c r="CD46" s="1283">
        <v>283471.49498935783</v>
      </c>
      <c r="CE46" s="1283">
        <v>234045.842254941</v>
      </c>
      <c r="CF46" s="1283">
        <v>46526.282247818031</v>
      </c>
      <c r="CG46" s="1283">
        <v>3658.4712815663011</v>
      </c>
      <c r="CH46" s="1283">
        <v>46656.5886239756</v>
      </c>
      <c r="CI46" s="1283">
        <v>19111.236059545154</v>
      </c>
      <c r="CJ46" s="1283">
        <v>23539.522588420245</v>
      </c>
      <c r="CK46" s="1283">
        <v>11365.580897177855</v>
      </c>
      <c r="CL46" s="1283">
        <v>8677.3533317294823</v>
      </c>
      <c r="CM46" s="1283">
        <v>97872.250460957177</v>
      </c>
      <c r="CN46" s="1283">
        <v>11799.84588801409</v>
      </c>
      <c r="CO46" s="1283">
        <v>182705.60435657963</v>
      </c>
      <c r="CP46" s="1283">
        <v>326657.54969980201</v>
      </c>
      <c r="CQ46" s="1283">
        <v>39452.131886600866</v>
      </c>
      <c r="CR46" s="1283">
        <v>46693.282399564268</v>
      </c>
      <c r="CS46" s="1283">
        <v>68112.22287787158</v>
      </c>
      <c r="CT46" s="1283">
        <v>19203.918407160036</v>
      </c>
      <c r="CU46" s="1283">
        <v>50132.674789503806</v>
      </c>
      <c r="CV46" s="1283">
        <v>28693.865922970177</v>
      </c>
      <c r="CW46" s="1283">
        <v>0</v>
      </c>
      <c r="CX46" s="1283">
        <v>1571.508790196827</v>
      </c>
      <c r="CY46" s="1283">
        <v>295259.02403925912</v>
      </c>
      <c r="CZ46" s="1283">
        <v>2306.8090002875833</v>
      </c>
      <c r="DA46" s="1283">
        <v>4368.4431847685646</v>
      </c>
      <c r="DB46" s="1283">
        <v>858813.85203316738</v>
      </c>
      <c r="DC46" s="1283">
        <v>115413.21715908588</v>
      </c>
      <c r="DD46" s="1283">
        <v>315976.35812274204</v>
      </c>
      <c r="DE46" s="1283">
        <v>168408.60628807213</v>
      </c>
      <c r="DF46" s="1283">
        <v>535608.86625360069</v>
      </c>
      <c r="DG46" s="1283">
        <v>369467.18550248729</v>
      </c>
      <c r="DH46" s="1283">
        <v>261591.30539010151</v>
      </c>
      <c r="DI46" s="1283">
        <v>27044.505335712864</v>
      </c>
      <c r="DJ46" s="1283">
        <v>14901.401682911917</v>
      </c>
      <c r="DK46" s="1283">
        <v>3217.4869359838549</v>
      </c>
      <c r="DL46" s="1283">
        <v>19965.166896386851</v>
      </c>
      <c r="DM46" s="1283">
        <v>33278.198909152401</v>
      </c>
      <c r="DN46" s="1283">
        <v>134.8573029325226</v>
      </c>
      <c r="DO46" s="1283">
        <v>919.18208144006985</v>
      </c>
      <c r="DP46" s="1283">
        <v>2488.0605253544391</v>
      </c>
      <c r="DQ46" s="1283">
        <v>4374.8572396810123</v>
      </c>
      <c r="DR46" s="1283">
        <v>37278.539994593055</v>
      </c>
      <c r="DS46" s="1283">
        <v>3072.014527268233</v>
      </c>
      <c r="DT46" s="1283">
        <v>67015.060375756395</v>
      </c>
      <c r="DU46" s="1283">
        <v>168182.53217462212</v>
      </c>
      <c r="DV46" s="1283">
        <v>186834.76547109571</v>
      </c>
      <c r="DW46" s="1283">
        <v>122900.37471580347</v>
      </c>
      <c r="DX46" s="1283">
        <v>47542.795089832849</v>
      </c>
      <c r="DY46" s="1283">
        <v>6366.0648162487159</v>
      </c>
      <c r="DZ46" s="1283">
        <v>413334.71207601804</v>
      </c>
      <c r="EA46" s="1283">
        <v>994040.2093175773</v>
      </c>
      <c r="EB46" s="1283">
        <v>419779.7969447847</v>
      </c>
      <c r="EC46" s="1283">
        <v>8411190.6202071179</v>
      </c>
      <c r="ED46" s="1283">
        <v>505451.66803903773</v>
      </c>
      <c r="EE46" s="1283">
        <v>1559239.293527853</v>
      </c>
      <c r="EF46" s="1283">
        <v>1056348.5760588208</v>
      </c>
      <c r="EG46" s="1283">
        <v>26146.486940636543</v>
      </c>
      <c r="EH46" s="1283">
        <v>4416122.6639477732</v>
      </c>
      <c r="EI46" s="1283">
        <v>587719.76228920126</v>
      </c>
      <c r="EJ46" s="1283">
        <v>559645.32833026291</v>
      </c>
      <c r="EK46" s="1283">
        <v>93119.295647084378</v>
      </c>
      <c r="EL46" s="1283">
        <v>38148.907252054472</v>
      </c>
      <c r="EM46" s="1283">
        <v>28496.221527459391</v>
      </c>
      <c r="EN46" s="1283">
        <v>391873.043029944</v>
      </c>
      <c r="EO46" s="1283">
        <v>883191.54810003832</v>
      </c>
      <c r="EP46" s="1283">
        <v>31857.696989554501</v>
      </c>
      <c r="EQ46" s="1283">
        <v>3200295.2679174505</v>
      </c>
      <c r="ER46" s="1283">
        <v>158321.79392274332</v>
      </c>
      <c r="ES46" s="1283">
        <v>38285.944283884564</v>
      </c>
      <c r="ET46" s="1283">
        <v>76512.564872697592</v>
      </c>
      <c r="EU46" s="1283">
        <v>14840.291609059053</v>
      </c>
      <c r="EV46" s="1283">
        <v>91350.302663964612</v>
      </c>
      <c r="EW46" s="1283">
        <v>617870.14329711744</v>
      </c>
      <c r="EX46" s="1283">
        <v>409892.18474558293</v>
      </c>
      <c r="EY46" s="1283">
        <v>17418.306510123446</v>
      </c>
      <c r="EZ46" s="1284">
        <v>4843876.9911003616</v>
      </c>
      <c r="FA46" s="1285">
        <f t="shared" si="0"/>
        <v>49808154.883716144</v>
      </c>
      <c r="FB46" s="1258">
        <v>2457290.1047308729</v>
      </c>
      <c r="FC46" s="1258">
        <v>11193647.267360339</v>
      </c>
      <c r="FD46" s="1260">
        <f t="shared" si="1"/>
        <v>13650937.372091211</v>
      </c>
      <c r="FE46" s="1258">
        <v>0</v>
      </c>
      <c r="FF46" s="1260">
        <f t="shared" si="2"/>
        <v>13650937.372091211</v>
      </c>
      <c r="FG46" s="1258">
        <v>2092159.9025021519</v>
      </c>
      <c r="FH46" s="1258">
        <v>1797820.3882438981</v>
      </c>
      <c r="FI46" s="1260">
        <f t="shared" si="3"/>
        <v>3889980.29074605</v>
      </c>
      <c r="FJ46" s="1258">
        <v>35908734.444379039</v>
      </c>
      <c r="FK46" s="1286">
        <f t="shared" si="4"/>
        <v>53449652.107216299</v>
      </c>
      <c r="FL46" s="1287">
        <v>3321668.0782545186</v>
      </c>
      <c r="FM46" s="1288">
        <v>99936138.912677869</v>
      </c>
    </row>
    <row r="47" spans="1:169" x14ac:dyDescent="0.25">
      <c r="A47" s="1530"/>
      <c r="B47" s="1281" t="s">
        <v>495</v>
      </c>
      <c r="C47" s="1282" t="s">
        <v>1206</v>
      </c>
      <c r="D47" s="1283">
        <v>2502844.939051785</v>
      </c>
      <c r="E47" s="1283">
        <v>279978.89485394006</v>
      </c>
      <c r="F47" s="1283">
        <v>795111.8056966482</v>
      </c>
      <c r="G47" s="1283">
        <v>1014846.0133492372</v>
      </c>
      <c r="H47" s="1283">
        <v>1436472.3707922017</v>
      </c>
      <c r="I47" s="1283">
        <v>865048.96911742259</v>
      </c>
      <c r="J47" s="1283">
        <v>431217.74225103704</v>
      </c>
      <c r="K47" s="1283">
        <v>2902147.8030021694</v>
      </c>
      <c r="L47" s="1283">
        <v>3307080.4859995102</v>
      </c>
      <c r="M47" s="1283">
        <v>4783294.0386208119</v>
      </c>
      <c r="N47" s="1283">
        <v>937631.5630908641</v>
      </c>
      <c r="O47" s="1283">
        <v>116317.55627858161</v>
      </c>
      <c r="P47" s="1283">
        <v>136428.9378832104</v>
      </c>
      <c r="Q47" s="1283">
        <v>87312.228989584517</v>
      </c>
      <c r="R47" s="1283">
        <v>16325.2990546892</v>
      </c>
      <c r="S47" s="1283">
        <v>111894.54300891123</v>
      </c>
      <c r="T47" s="1283">
        <v>142956.26301712621</v>
      </c>
      <c r="U47" s="1283">
        <v>191306.7905106353</v>
      </c>
      <c r="V47" s="1283">
        <v>40716.399243814827</v>
      </c>
      <c r="W47" s="1283">
        <v>81966.825566697153</v>
      </c>
      <c r="X47" s="1283">
        <v>37817.762948682641</v>
      </c>
      <c r="Y47" s="1283">
        <v>217528.36313825505</v>
      </c>
      <c r="Z47" s="1283">
        <v>92176.681117861401</v>
      </c>
      <c r="AA47" s="1283">
        <v>174838.42303170214</v>
      </c>
      <c r="AB47" s="1283">
        <v>34570.381615022656</v>
      </c>
      <c r="AC47" s="1283">
        <v>21636.446597024551</v>
      </c>
      <c r="AD47" s="1283">
        <v>286412.62252557778</v>
      </c>
      <c r="AE47" s="1283">
        <v>89720.533372188438</v>
      </c>
      <c r="AF47" s="1283">
        <v>86668.221551085007</v>
      </c>
      <c r="AG47" s="1283">
        <v>48591.615053198562</v>
      </c>
      <c r="AH47" s="1283">
        <v>160569.01654212203</v>
      </c>
      <c r="AI47" s="1283">
        <v>545457.79579512239</v>
      </c>
      <c r="AJ47" s="1283">
        <v>118011.16125289103</v>
      </c>
      <c r="AK47" s="1283">
        <v>130933.31282859467</v>
      </c>
      <c r="AL47" s="1283">
        <v>947387.9158721097</v>
      </c>
      <c r="AM47" s="1283">
        <v>407246.45248794119</v>
      </c>
      <c r="AN47" s="1283">
        <v>409125.89463996043</v>
      </c>
      <c r="AO47" s="1283">
        <v>147430.96193918827</v>
      </c>
      <c r="AP47" s="1283">
        <v>220889.48450657754</v>
      </c>
      <c r="AQ47" s="1283">
        <v>406315.92859564954</v>
      </c>
      <c r="AR47" s="1283">
        <v>21784614.136490606</v>
      </c>
      <c r="AS47" s="1283">
        <v>258637.38489719253</v>
      </c>
      <c r="AT47" s="1283">
        <v>24478078.369879697</v>
      </c>
      <c r="AU47" s="1283">
        <v>1485597.841816263</v>
      </c>
      <c r="AV47" s="1283">
        <v>49454.248191620703</v>
      </c>
      <c r="AW47" s="1283">
        <v>2043922.4164247466</v>
      </c>
      <c r="AX47" s="1283">
        <v>24459282.083732545</v>
      </c>
      <c r="AY47" s="1283">
        <v>9165285.048612453</v>
      </c>
      <c r="AZ47" s="1283">
        <v>233671.74451394248</v>
      </c>
      <c r="BA47" s="1283">
        <v>588777.15740063321</v>
      </c>
      <c r="BB47" s="1283">
        <v>4500109.4544835184</v>
      </c>
      <c r="BC47" s="1283">
        <v>165485.56851669904</v>
      </c>
      <c r="BD47" s="1283">
        <v>2014836.3799855546</v>
      </c>
      <c r="BE47" s="1283">
        <v>2553421.8902604729</v>
      </c>
      <c r="BF47" s="1283">
        <v>1455369.9644453397</v>
      </c>
      <c r="BG47" s="1283">
        <v>5418579.9274939978</v>
      </c>
      <c r="BH47" s="1283">
        <v>4527021.193758144</v>
      </c>
      <c r="BI47" s="1283">
        <v>2804875.0039048325</v>
      </c>
      <c r="BJ47" s="1283">
        <v>661167.60818720562</v>
      </c>
      <c r="BK47" s="1283">
        <v>3853427.4227653206</v>
      </c>
      <c r="BL47" s="1283">
        <v>109614.32419206567</v>
      </c>
      <c r="BM47" s="1283">
        <v>951371.59751476231</v>
      </c>
      <c r="BN47" s="1283">
        <v>54448.714040856124</v>
      </c>
      <c r="BO47" s="1283">
        <v>6399707.1882759696</v>
      </c>
      <c r="BP47" s="1283">
        <v>227536.819622429</v>
      </c>
      <c r="BQ47" s="1283">
        <v>3096517.8793493374</v>
      </c>
      <c r="BR47" s="1283">
        <v>160223.64467638213</v>
      </c>
      <c r="BS47" s="1283">
        <v>160852.07969083037</v>
      </c>
      <c r="BT47" s="1283">
        <v>357887.87714491313</v>
      </c>
      <c r="BU47" s="1283">
        <v>430755.3662536426</v>
      </c>
      <c r="BV47" s="1283">
        <v>147216.4936298765</v>
      </c>
      <c r="BW47" s="1283">
        <v>18868.621093641814</v>
      </c>
      <c r="BX47" s="1283">
        <v>970274.95870899246</v>
      </c>
      <c r="BY47" s="1283">
        <v>396484.70252956264</v>
      </c>
      <c r="BZ47" s="1283">
        <v>286259.28547444299</v>
      </c>
      <c r="CA47" s="1283">
        <v>95360.754119598583</v>
      </c>
      <c r="CB47" s="1283">
        <v>114736.27048779142</v>
      </c>
      <c r="CC47" s="1283">
        <v>222106.00334316908</v>
      </c>
      <c r="CD47" s="1283">
        <v>651445.40328950738</v>
      </c>
      <c r="CE47" s="1283">
        <v>565138.15510525415</v>
      </c>
      <c r="CF47" s="1283">
        <v>53078.322480130504</v>
      </c>
      <c r="CG47" s="1283">
        <v>262293.13001828006</v>
      </c>
      <c r="CH47" s="1283">
        <v>263000.28978413768</v>
      </c>
      <c r="CI47" s="1283">
        <v>125480.07600386786</v>
      </c>
      <c r="CJ47" s="1283">
        <v>595892.36616523517</v>
      </c>
      <c r="CK47" s="1283">
        <v>149574.47247757931</v>
      </c>
      <c r="CL47" s="1283">
        <v>37554.227148208527</v>
      </c>
      <c r="CM47" s="1283">
        <v>170462.9541970664</v>
      </c>
      <c r="CN47" s="1283">
        <v>78981.087414737762</v>
      </c>
      <c r="CO47" s="1283">
        <v>417534.79143503238</v>
      </c>
      <c r="CP47" s="1283">
        <v>113546.13982970238</v>
      </c>
      <c r="CQ47" s="1283">
        <v>31880.481001808181</v>
      </c>
      <c r="CR47" s="1283">
        <v>25369.771992645721</v>
      </c>
      <c r="CS47" s="1283">
        <v>255365.88761143904</v>
      </c>
      <c r="CT47" s="1283">
        <v>31110.315603694558</v>
      </c>
      <c r="CU47" s="1283">
        <v>347335.48400086985</v>
      </c>
      <c r="CV47" s="1283">
        <v>251197.65284771219</v>
      </c>
      <c r="CW47" s="1283">
        <v>178743.1667610752</v>
      </c>
      <c r="CX47" s="1283">
        <v>223724.46341500917</v>
      </c>
      <c r="CY47" s="1283">
        <v>10804733.425361186</v>
      </c>
      <c r="CZ47" s="1283">
        <v>611791.08938984759</v>
      </c>
      <c r="DA47" s="1283">
        <v>32290.655853383527</v>
      </c>
      <c r="DB47" s="1283">
        <v>9161100.5732904598</v>
      </c>
      <c r="DC47" s="1283">
        <v>1323998.8019022606</v>
      </c>
      <c r="DD47" s="1283">
        <v>14469402.350846706</v>
      </c>
      <c r="DE47" s="1283">
        <v>7427542.5765549624</v>
      </c>
      <c r="DF47" s="1283">
        <v>1172182.2384225517</v>
      </c>
      <c r="DG47" s="1283">
        <v>1672639.3944660712</v>
      </c>
      <c r="DH47" s="1283">
        <v>2546051.9160243785</v>
      </c>
      <c r="DI47" s="1283">
        <v>1345271.9150412844</v>
      </c>
      <c r="DJ47" s="1283">
        <v>434217.75426525972</v>
      </c>
      <c r="DK47" s="1283">
        <v>874848.7634768266</v>
      </c>
      <c r="DL47" s="1283">
        <v>3860039.2100895378</v>
      </c>
      <c r="DM47" s="1283">
        <v>37173739.340866074</v>
      </c>
      <c r="DN47" s="1283">
        <v>579308.11404703499</v>
      </c>
      <c r="DO47" s="1283">
        <v>11565301.154105216</v>
      </c>
      <c r="DP47" s="1283">
        <v>7340278.8097621277</v>
      </c>
      <c r="DQ47" s="1283">
        <v>4916056.8587685879</v>
      </c>
      <c r="DR47" s="1283">
        <v>628405.6505757689</v>
      </c>
      <c r="DS47" s="1283">
        <v>13013723.911673445</v>
      </c>
      <c r="DT47" s="1283">
        <v>10876537.836780876</v>
      </c>
      <c r="DU47" s="1283">
        <v>1565278.3934307555</v>
      </c>
      <c r="DV47" s="1283">
        <v>823917.37790777686</v>
      </c>
      <c r="DW47" s="1283">
        <v>430921.80878734007</v>
      </c>
      <c r="DX47" s="1283">
        <v>533835.43121814239</v>
      </c>
      <c r="DY47" s="1283">
        <v>57233.018175352132</v>
      </c>
      <c r="DZ47" s="1283">
        <v>316210.88192339404</v>
      </c>
      <c r="EA47" s="1283">
        <v>66666.199214731503</v>
      </c>
      <c r="EB47" s="1283">
        <v>44986.013317897974</v>
      </c>
      <c r="EC47" s="1283">
        <v>3209307.4772581845</v>
      </c>
      <c r="ED47" s="1283">
        <v>315315.41990205046</v>
      </c>
      <c r="EE47" s="1283">
        <v>537065.04973257612</v>
      </c>
      <c r="EF47" s="1283">
        <v>1682297.7300230961</v>
      </c>
      <c r="EG47" s="1283">
        <v>3980285.7031742996</v>
      </c>
      <c r="EH47" s="1283">
        <v>16722731.806605961</v>
      </c>
      <c r="EI47" s="1283">
        <v>1345992.2632017985</v>
      </c>
      <c r="EJ47" s="1283">
        <v>8213122.2724776771</v>
      </c>
      <c r="EK47" s="1283">
        <v>2015866.9725532215</v>
      </c>
      <c r="EL47" s="1283">
        <v>258944.23813677291</v>
      </c>
      <c r="EM47" s="1283">
        <v>152476.57064167314</v>
      </c>
      <c r="EN47" s="1283">
        <v>677311.90734414314</v>
      </c>
      <c r="EO47" s="1283">
        <v>917964.67194999685</v>
      </c>
      <c r="EP47" s="1283">
        <v>582528.72368386819</v>
      </c>
      <c r="EQ47" s="1283">
        <v>2308104.6798518309</v>
      </c>
      <c r="ER47" s="1283">
        <v>204082.22875642485</v>
      </c>
      <c r="ES47" s="1283">
        <v>81876.893196460354</v>
      </c>
      <c r="ET47" s="1283">
        <v>81625.466119000906</v>
      </c>
      <c r="EU47" s="1283">
        <v>182417.45309413606</v>
      </c>
      <c r="EV47" s="1283">
        <v>129462.18915892778</v>
      </c>
      <c r="EW47" s="1283">
        <v>197984.46193331314</v>
      </c>
      <c r="EX47" s="1283">
        <v>62885.660953373794</v>
      </c>
      <c r="EY47" s="1283">
        <v>16071.105396777026</v>
      </c>
      <c r="EZ47" s="1284">
        <v>3856687.5190516766</v>
      </c>
      <c r="FA47" s="1285">
        <f t="shared" si="0"/>
        <v>349695694.43901801</v>
      </c>
      <c r="FB47" s="1258">
        <v>4677106.1982729873</v>
      </c>
      <c r="FC47" s="1258">
        <v>31530455.046590261</v>
      </c>
      <c r="FD47" s="1260">
        <f t="shared" si="1"/>
        <v>36207561.244863249</v>
      </c>
      <c r="FE47" s="1258">
        <v>0</v>
      </c>
      <c r="FF47" s="1260">
        <f t="shared" si="2"/>
        <v>36207561.244863249</v>
      </c>
      <c r="FG47" s="1258">
        <v>0</v>
      </c>
      <c r="FH47" s="1258">
        <v>4401957.4239968816</v>
      </c>
      <c r="FI47" s="1260">
        <f t="shared" si="3"/>
        <v>4401957.4239968816</v>
      </c>
      <c r="FJ47" s="1258">
        <v>21457758.96785783</v>
      </c>
      <c r="FK47" s="1286">
        <f t="shared" si="4"/>
        <v>62067277.63671796</v>
      </c>
      <c r="FL47" s="1287">
        <v>24900725.040954515</v>
      </c>
      <c r="FM47" s="1288">
        <v>386862247.03478169</v>
      </c>
    </row>
    <row r="48" spans="1:169" x14ac:dyDescent="0.25">
      <c r="A48" s="1530"/>
      <c r="B48" s="1281" t="s">
        <v>496</v>
      </c>
      <c r="C48" s="1282" t="s">
        <v>1207</v>
      </c>
      <c r="D48" s="1283">
        <v>0</v>
      </c>
      <c r="E48" s="1283">
        <v>0</v>
      </c>
      <c r="F48" s="1283">
        <v>0</v>
      </c>
      <c r="G48" s="1283">
        <v>0</v>
      </c>
      <c r="H48" s="1283">
        <v>0</v>
      </c>
      <c r="I48" s="1283">
        <v>47421.100873719915</v>
      </c>
      <c r="J48" s="1283">
        <v>68384.097517831178</v>
      </c>
      <c r="K48" s="1283">
        <v>143811.26979927256</v>
      </c>
      <c r="L48" s="1283">
        <v>50452.374088293756</v>
      </c>
      <c r="M48" s="1283">
        <v>75431.474495263552</v>
      </c>
      <c r="N48" s="1283">
        <v>119.19013277873806</v>
      </c>
      <c r="O48" s="1283">
        <v>0</v>
      </c>
      <c r="P48" s="1283">
        <v>0</v>
      </c>
      <c r="Q48" s="1283">
        <v>0</v>
      </c>
      <c r="R48" s="1283">
        <v>0</v>
      </c>
      <c r="S48" s="1283">
        <v>0</v>
      </c>
      <c r="T48" s="1283">
        <v>0</v>
      </c>
      <c r="U48" s="1283">
        <v>0</v>
      </c>
      <c r="V48" s="1283">
        <v>0</v>
      </c>
      <c r="W48" s="1283">
        <v>0</v>
      </c>
      <c r="X48" s="1283">
        <v>0</v>
      </c>
      <c r="Y48" s="1283">
        <v>0</v>
      </c>
      <c r="Z48" s="1283">
        <v>0</v>
      </c>
      <c r="AA48" s="1283">
        <v>0</v>
      </c>
      <c r="AB48" s="1283">
        <v>0</v>
      </c>
      <c r="AC48" s="1283">
        <v>0</v>
      </c>
      <c r="AD48" s="1283">
        <v>0</v>
      </c>
      <c r="AE48" s="1283">
        <v>0</v>
      </c>
      <c r="AF48" s="1283">
        <v>0</v>
      </c>
      <c r="AG48" s="1283">
        <v>0</v>
      </c>
      <c r="AH48" s="1283">
        <v>0</v>
      </c>
      <c r="AI48" s="1283">
        <v>0</v>
      </c>
      <c r="AJ48" s="1283">
        <v>0</v>
      </c>
      <c r="AK48" s="1283">
        <v>0</v>
      </c>
      <c r="AL48" s="1283">
        <v>0</v>
      </c>
      <c r="AM48" s="1283">
        <v>0</v>
      </c>
      <c r="AN48" s="1283">
        <v>0</v>
      </c>
      <c r="AO48" s="1283">
        <v>0</v>
      </c>
      <c r="AP48" s="1283">
        <v>0</v>
      </c>
      <c r="AQ48" s="1283">
        <v>0</v>
      </c>
      <c r="AR48" s="1283">
        <v>0</v>
      </c>
      <c r="AS48" s="1283">
        <v>1833256.5811619493</v>
      </c>
      <c r="AT48" s="1283">
        <v>4004266.9575025197</v>
      </c>
      <c r="AU48" s="1283">
        <v>270202.4294412579</v>
      </c>
      <c r="AV48" s="1283">
        <v>342177.11846951529</v>
      </c>
      <c r="AW48" s="1283">
        <v>173633.730529744</v>
      </c>
      <c r="AX48" s="1283">
        <v>216253.21204208332</v>
      </c>
      <c r="AY48" s="1283">
        <v>3463282.5199485472</v>
      </c>
      <c r="AZ48" s="1283">
        <v>0</v>
      </c>
      <c r="BA48" s="1283">
        <v>0</v>
      </c>
      <c r="BB48" s="1283">
        <v>0</v>
      </c>
      <c r="BC48" s="1283">
        <v>72974.345479611729</v>
      </c>
      <c r="BD48" s="1283">
        <v>325440.22956463811</v>
      </c>
      <c r="BE48" s="1283">
        <v>44960.140351926486</v>
      </c>
      <c r="BF48" s="1283">
        <v>190741.6295501751</v>
      </c>
      <c r="BG48" s="1283">
        <v>246992.46342762647</v>
      </c>
      <c r="BH48" s="1283">
        <v>464237.68878485658</v>
      </c>
      <c r="BI48" s="1283">
        <v>134764.20532620308</v>
      </c>
      <c r="BJ48" s="1283">
        <v>148959.63862974456</v>
      </c>
      <c r="BK48" s="1283">
        <v>1216749.6049690791</v>
      </c>
      <c r="BL48" s="1283">
        <v>5370858.2531625712</v>
      </c>
      <c r="BM48" s="1283">
        <v>36069767.820955694</v>
      </c>
      <c r="BN48" s="1283">
        <v>2690489.1814386435</v>
      </c>
      <c r="BO48" s="1283">
        <v>981703.39391165483</v>
      </c>
      <c r="BP48" s="1283">
        <v>123449.76985510869</v>
      </c>
      <c r="BQ48" s="1283">
        <v>518027.71465771779</v>
      </c>
      <c r="BR48" s="1283">
        <v>0</v>
      </c>
      <c r="BS48" s="1283">
        <v>0</v>
      </c>
      <c r="BT48" s="1283">
        <v>0</v>
      </c>
      <c r="BU48" s="1283">
        <v>0</v>
      </c>
      <c r="BV48" s="1283">
        <v>0</v>
      </c>
      <c r="BW48" s="1283">
        <v>0</v>
      </c>
      <c r="BX48" s="1283">
        <v>0</v>
      </c>
      <c r="BY48" s="1283">
        <v>0</v>
      </c>
      <c r="BZ48" s="1283">
        <v>0</v>
      </c>
      <c r="CA48" s="1283">
        <v>0</v>
      </c>
      <c r="CB48" s="1283">
        <v>0</v>
      </c>
      <c r="CC48" s="1283">
        <v>0</v>
      </c>
      <c r="CD48" s="1283">
        <v>0</v>
      </c>
      <c r="CE48" s="1283">
        <v>0</v>
      </c>
      <c r="CF48" s="1283">
        <v>0</v>
      </c>
      <c r="CG48" s="1283">
        <v>0</v>
      </c>
      <c r="CH48" s="1283">
        <v>0</v>
      </c>
      <c r="CI48" s="1283">
        <v>0</v>
      </c>
      <c r="CJ48" s="1283">
        <v>0</v>
      </c>
      <c r="CK48" s="1283">
        <v>0</v>
      </c>
      <c r="CL48" s="1283">
        <v>0</v>
      </c>
      <c r="CM48" s="1283">
        <v>0</v>
      </c>
      <c r="CN48" s="1283">
        <v>0</v>
      </c>
      <c r="CO48" s="1283">
        <v>0</v>
      </c>
      <c r="CP48" s="1283">
        <v>0</v>
      </c>
      <c r="CQ48" s="1283">
        <v>0</v>
      </c>
      <c r="CR48" s="1283">
        <v>0</v>
      </c>
      <c r="CS48" s="1283">
        <v>0</v>
      </c>
      <c r="CT48" s="1283">
        <v>0</v>
      </c>
      <c r="CU48" s="1283">
        <v>0</v>
      </c>
      <c r="CV48" s="1283">
        <v>154328.95337227601</v>
      </c>
      <c r="CW48" s="1283">
        <v>31924.674537551342</v>
      </c>
      <c r="CX48" s="1283">
        <v>896.23859623958447</v>
      </c>
      <c r="CY48" s="1283">
        <v>351578.05354861054</v>
      </c>
      <c r="CZ48" s="1283">
        <v>661628.80414798658</v>
      </c>
      <c r="DA48" s="1283">
        <v>0</v>
      </c>
      <c r="DB48" s="1283">
        <v>665425.80322919542</v>
      </c>
      <c r="DC48" s="1283">
        <v>126390.09186571484</v>
      </c>
      <c r="DD48" s="1283">
        <v>522993.14237180247</v>
      </c>
      <c r="DE48" s="1283">
        <v>278744.10202183825</v>
      </c>
      <c r="DF48" s="1283">
        <v>0</v>
      </c>
      <c r="DG48" s="1283">
        <v>0</v>
      </c>
      <c r="DH48" s="1283">
        <v>0</v>
      </c>
      <c r="DI48" s="1283">
        <v>0</v>
      </c>
      <c r="DJ48" s="1283">
        <v>0</v>
      </c>
      <c r="DK48" s="1283">
        <v>0</v>
      </c>
      <c r="DL48" s="1283">
        <v>0</v>
      </c>
      <c r="DM48" s="1283">
        <v>0</v>
      </c>
      <c r="DN48" s="1283">
        <v>0</v>
      </c>
      <c r="DO48" s="1283">
        <v>0</v>
      </c>
      <c r="DP48" s="1283">
        <v>0</v>
      </c>
      <c r="DQ48" s="1283">
        <v>0</v>
      </c>
      <c r="DR48" s="1283">
        <v>0</v>
      </c>
      <c r="DS48" s="1283">
        <v>0</v>
      </c>
      <c r="DT48" s="1283">
        <v>0</v>
      </c>
      <c r="DU48" s="1283">
        <v>0</v>
      </c>
      <c r="DV48" s="1283">
        <v>0</v>
      </c>
      <c r="DW48" s="1283">
        <v>195368.76050849597</v>
      </c>
      <c r="DX48" s="1283">
        <v>0</v>
      </c>
      <c r="DY48" s="1283">
        <v>0</v>
      </c>
      <c r="DZ48" s="1283">
        <v>0</v>
      </c>
      <c r="EA48" s="1283">
        <v>0</v>
      </c>
      <c r="EB48" s="1283">
        <v>0</v>
      </c>
      <c r="EC48" s="1283">
        <v>0</v>
      </c>
      <c r="ED48" s="1283">
        <v>0</v>
      </c>
      <c r="EE48" s="1283">
        <v>0</v>
      </c>
      <c r="EF48" s="1283">
        <v>0</v>
      </c>
      <c r="EG48" s="1283">
        <v>0</v>
      </c>
      <c r="EH48" s="1283">
        <v>0</v>
      </c>
      <c r="EI48" s="1283">
        <v>0</v>
      </c>
      <c r="EJ48" s="1283">
        <v>0</v>
      </c>
      <c r="EK48" s="1283">
        <v>0</v>
      </c>
      <c r="EL48" s="1283">
        <v>0</v>
      </c>
      <c r="EM48" s="1283">
        <v>0</v>
      </c>
      <c r="EN48" s="1283">
        <v>0</v>
      </c>
      <c r="EO48" s="1283">
        <v>0</v>
      </c>
      <c r="EP48" s="1283">
        <v>0</v>
      </c>
      <c r="EQ48" s="1283">
        <v>0</v>
      </c>
      <c r="ER48" s="1283">
        <v>0</v>
      </c>
      <c r="ES48" s="1283">
        <v>0</v>
      </c>
      <c r="ET48" s="1283">
        <v>0</v>
      </c>
      <c r="EU48" s="1283">
        <v>0</v>
      </c>
      <c r="EV48" s="1283">
        <v>0</v>
      </c>
      <c r="EW48" s="1283">
        <v>0</v>
      </c>
      <c r="EX48" s="1283">
        <v>0</v>
      </c>
      <c r="EY48" s="1283">
        <v>0</v>
      </c>
      <c r="EZ48" s="1284">
        <v>0</v>
      </c>
      <c r="FA48" s="1285">
        <f t="shared" si="0"/>
        <v>62278086.760267749</v>
      </c>
      <c r="FB48" s="1258">
        <v>944665.59248386184</v>
      </c>
      <c r="FC48" s="1258">
        <v>939759.0909777924</v>
      </c>
      <c r="FD48" s="1260">
        <f t="shared" si="1"/>
        <v>1884424.6834616542</v>
      </c>
      <c r="FE48" s="1258">
        <v>0</v>
      </c>
      <c r="FF48" s="1260">
        <f t="shared" si="2"/>
        <v>1884424.6834616542</v>
      </c>
      <c r="FG48" s="1258">
        <v>0</v>
      </c>
      <c r="FH48" s="1258">
        <v>498601.14709456119</v>
      </c>
      <c r="FI48" s="1260">
        <f t="shared" si="3"/>
        <v>498601.14709456119</v>
      </c>
      <c r="FJ48" s="1258">
        <v>2173352.8371875342</v>
      </c>
      <c r="FK48" s="1286">
        <f t="shared" si="4"/>
        <v>4556378.6677437499</v>
      </c>
      <c r="FL48" s="1287">
        <v>3632932.0952703427</v>
      </c>
      <c r="FM48" s="1288">
        <v>63201533.332741097</v>
      </c>
    </row>
    <row r="49" spans="1:169" x14ac:dyDescent="0.25">
      <c r="A49" s="1530"/>
      <c r="B49" s="1281" t="s">
        <v>497</v>
      </c>
      <c r="C49" s="1282" t="s">
        <v>1208</v>
      </c>
      <c r="D49" s="1283">
        <v>2319.0423704456639</v>
      </c>
      <c r="E49" s="1283">
        <v>27.467131743563979</v>
      </c>
      <c r="F49" s="1283">
        <v>542.74209485425911</v>
      </c>
      <c r="G49" s="1283">
        <v>12764.563138492045</v>
      </c>
      <c r="H49" s="1283">
        <v>667.64990896143831</v>
      </c>
      <c r="I49" s="1283">
        <v>152179.53295220798</v>
      </c>
      <c r="J49" s="1283">
        <v>1756835.7368676846</v>
      </c>
      <c r="K49" s="1283">
        <v>520439.55309213849</v>
      </c>
      <c r="L49" s="1283">
        <v>895969.94232752256</v>
      </c>
      <c r="M49" s="1283">
        <v>1637641.6627409589</v>
      </c>
      <c r="N49" s="1283">
        <v>262746.75940503791</v>
      </c>
      <c r="O49" s="1283">
        <v>0</v>
      </c>
      <c r="P49" s="1283">
        <v>0</v>
      </c>
      <c r="Q49" s="1283">
        <v>8235.6531082223701</v>
      </c>
      <c r="R49" s="1283">
        <v>110071.40915654793</v>
      </c>
      <c r="S49" s="1283">
        <v>7639.8785747838228</v>
      </c>
      <c r="T49" s="1283">
        <v>5935.2335649807846</v>
      </c>
      <c r="U49" s="1283">
        <v>79642.637606204735</v>
      </c>
      <c r="V49" s="1283">
        <v>0</v>
      </c>
      <c r="W49" s="1283">
        <v>0</v>
      </c>
      <c r="X49" s="1283">
        <v>0</v>
      </c>
      <c r="Y49" s="1283">
        <v>0</v>
      </c>
      <c r="Z49" s="1283">
        <v>119048.80834593144</v>
      </c>
      <c r="AA49" s="1283">
        <v>69415.731374779352</v>
      </c>
      <c r="AB49" s="1283">
        <v>21.654295579777781</v>
      </c>
      <c r="AC49" s="1283">
        <v>3255.1145244560539</v>
      </c>
      <c r="AD49" s="1283">
        <v>155906.80552476007</v>
      </c>
      <c r="AE49" s="1283">
        <v>31201.748963199792</v>
      </c>
      <c r="AF49" s="1283">
        <v>18176.475965220096</v>
      </c>
      <c r="AG49" s="1283">
        <v>116259.10951195714</v>
      </c>
      <c r="AH49" s="1283">
        <v>406391.59551237791</v>
      </c>
      <c r="AI49" s="1283">
        <v>25388.285148561921</v>
      </c>
      <c r="AJ49" s="1283">
        <v>226111.86495837118</v>
      </c>
      <c r="AK49" s="1283">
        <v>611133.1304192018</v>
      </c>
      <c r="AL49" s="1283">
        <v>3108048.4309510551</v>
      </c>
      <c r="AM49" s="1283">
        <v>788809.54708736134</v>
      </c>
      <c r="AN49" s="1283">
        <v>9429733.2741967458</v>
      </c>
      <c r="AO49" s="1283">
        <v>200764.34605790192</v>
      </c>
      <c r="AP49" s="1283">
        <v>131465.08000728776</v>
      </c>
      <c r="AQ49" s="1283">
        <v>279096.06855121168</v>
      </c>
      <c r="AR49" s="1283">
        <v>4757973.9054182377</v>
      </c>
      <c r="AS49" s="1283">
        <v>99389.496551305536</v>
      </c>
      <c r="AT49" s="1283">
        <v>51816819.962708347</v>
      </c>
      <c r="AU49" s="1283">
        <v>13253352.963748822</v>
      </c>
      <c r="AV49" s="1283">
        <v>7070071.2870587613</v>
      </c>
      <c r="AW49" s="1283">
        <v>10571074.202253856</v>
      </c>
      <c r="AX49" s="1283">
        <v>47143962.696767323</v>
      </c>
      <c r="AY49" s="1283">
        <v>28945280.390917365</v>
      </c>
      <c r="AZ49" s="1283">
        <v>3681318.8619230739</v>
      </c>
      <c r="BA49" s="1283">
        <v>10848270.705992002</v>
      </c>
      <c r="BB49" s="1283">
        <v>7451898.5364252366</v>
      </c>
      <c r="BC49" s="1283">
        <v>1149894.944858938</v>
      </c>
      <c r="BD49" s="1283">
        <v>9792296.886832919</v>
      </c>
      <c r="BE49" s="1283">
        <v>258795.99279390805</v>
      </c>
      <c r="BF49" s="1283">
        <v>454206.10042527877</v>
      </c>
      <c r="BG49" s="1283">
        <v>1383952.4524014117</v>
      </c>
      <c r="BH49" s="1283">
        <v>7735113.8322437443</v>
      </c>
      <c r="BI49" s="1283">
        <v>1269744.0799761729</v>
      </c>
      <c r="BJ49" s="1283">
        <v>422470.16891666391</v>
      </c>
      <c r="BK49" s="1283">
        <v>1607984.2665722985</v>
      </c>
      <c r="BL49" s="1283">
        <v>70968.599576353037</v>
      </c>
      <c r="BM49" s="1283">
        <v>3149762.0316871195</v>
      </c>
      <c r="BN49" s="1283">
        <v>228967.01570898484</v>
      </c>
      <c r="BO49" s="1283">
        <v>7628868.148568674</v>
      </c>
      <c r="BP49" s="1283">
        <v>1422680.5614029218</v>
      </c>
      <c r="BQ49" s="1283">
        <v>1417913.9602105131</v>
      </c>
      <c r="BR49" s="1283">
        <v>19372.127658365527</v>
      </c>
      <c r="BS49" s="1283">
        <v>53174.769557767766</v>
      </c>
      <c r="BT49" s="1283">
        <v>36024.053855547703</v>
      </c>
      <c r="BU49" s="1283">
        <v>280685.29647844151</v>
      </c>
      <c r="BV49" s="1283">
        <v>300352.21546819009</v>
      </c>
      <c r="BW49" s="1283">
        <v>18368.890795532927</v>
      </c>
      <c r="BX49" s="1283">
        <v>736359.37780501577</v>
      </c>
      <c r="BY49" s="1283">
        <v>42010.182966285603</v>
      </c>
      <c r="BZ49" s="1283">
        <v>19555.477524513386</v>
      </c>
      <c r="CA49" s="1283">
        <v>23072.136974367611</v>
      </c>
      <c r="CB49" s="1283">
        <v>71746.741207733969</v>
      </c>
      <c r="CC49" s="1283">
        <v>176554.18432997208</v>
      </c>
      <c r="CD49" s="1283">
        <v>88063.03941052343</v>
      </c>
      <c r="CE49" s="1283">
        <v>492450.88136140403</v>
      </c>
      <c r="CF49" s="1283">
        <v>33618.025005628173</v>
      </c>
      <c r="CG49" s="1283">
        <v>29890.568239227065</v>
      </c>
      <c r="CH49" s="1283">
        <v>122738.93857735617</v>
      </c>
      <c r="CI49" s="1283">
        <v>72120.416321615077</v>
      </c>
      <c r="CJ49" s="1283">
        <v>529921.17112019658</v>
      </c>
      <c r="CK49" s="1283">
        <v>780466.63861932</v>
      </c>
      <c r="CL49" s="1283">
        <v>5548200.1242910204</v>
      </c>
      <c r="CM49" s="1283">
        <v>868105.77864315978</v>
      </c>
      <c r="CN49" s="1283">
        <v>294079.48226710741</v>
      </c>
      <c r="CO49" s="1283">
        <v>31021.425874141831</v>
      </c>
      <c r="CP49" s="1283">
        <v>98001.904237393843</v>
      </c>
      <c r="CQ49" s="1283">
        <v>186047.54007317559</v>
      </c>
      <c r="CR49" s="1283">
        <v>2452.3681753452174</v>
      </c>
      <c r="CS49" s="1283">
        <v>3051203.9950514133</v>
      </c>
      <c r="CT49" s="1283">
        <v>21940.365523296692</v>
      </c>
      <c r="CU49" s="1283">
        <v>181797.53557562325</v>
      </c>
      <c r="CV49" s="1283">
        <v>906409.24036275805</v>
      </c>
      <c r="CW49" s="1283">
        <v>138694.99086916575</v>
      </c>
      <c r="CX49" s="1283">
        <v>6388.5461275806801</v>
      </c>
      <c r="CY49" s="1283">
        <v>52229.808990360034</v>
      </c>
      <c r="CZ49" s="1283">
        <v>13951.607843667151</v>
      </c>
      <c r="DA49" s="1283">
        <v>755626.26414729783</v>
      </c>
      <c r="DB49" s="1283">
        <v>782544.85408096807</v>
      </c>
      <c r="DC49" s="1283">
        <v>150649.44446332855</v>
      </c>
      <c r="DD49" s="1283">
        <v>1609993.9267447502</v>
      </c>
      <c r="DE49" s="1283">
        <v>1111856.9242755617</v>
      </c>
      <c r="DF49" s="1283">
        <v>353479.22791638639</v>
      </c>
      <c r="DG49" s="1283">
        <v>287268.22417736461</v>
      </c>
      <c r="DH49" s="1283">
        <v>0</v>
      </c>
      <c r="DI49" s="1283">
        <v>39.718503381895303</v>
      </c>
      <c r="DJ49" s="1283">
        <v>13556.712445575627</v>
      </c>
      <c r="DK49" s="1283">
        <v>60115.249258647913</v>
      </c>
      <c r="DL49" s="1283">
        <v>1304.0045745797852</v>
      </c>
      <c r="DM49" s="1283">
        <v>588.40754262304563</v>
      </c>
      <c r="DN49" s="1283">
        <v>68.298048168393805</v>
      </c>
      <c r="DO49" s="1283">
        <v>7659.1968849659424</v>
      </c>
      <c r="DP49" s="1283">
        <v>0.27163021173936724</v>
      </c>
      <c r="DQ49" s="1283">
        <v>0.13382085819411321</v>
      </c>
      <c r="DR49" s="1283">
        <v>26843.88180336111</v>
      </c>
      <c r="DS49" s="1283">
        <v>861.69600455111981</v>
      </c>
      <c r="DT49" s="1283">
        <v>2539.7858928677201</v>
      </c>
      <c r="DU49" s="1283">
        <v>0</v>
      </c>
      <c r="DV49" s="1283">
        <v>3462.1822128258218</v>
      </c>
      <c r="DW49" s="1283">
        <v>0</v>
      </c>
      <c r="DX49" s="1283">
        <v>0</v>
      </c>
      <c r="DY49" s="1283">
        <v>4.0778775080816558</v>
      </c>
      <c r="DZ49" s="1283">
        <v>54965.696880482385</v>
      </c>
      <c r="EA49" s="1283">
        <v>0</v>
      </c>
      <c r="EB49" s="1283">
        <v>0</v>
      </c>
      <c r="EC49" s="1283">
        <v>0</v>
      </c>
      <c r="ED49" s="1283">
        <v>0</v>
      </c>
      <c r="EE49" s="1283">
        <v>0</v>
      </c>
      <c r="EF49" s="1283">
        <v>20385.743827611583</v>
      </c>
      <c r="EG49" s="1283">
        <v>2079.6723976322241</v>
      </c>
      <c r="EH49" s="1283">
        <v>210451.22499462726</v>
      </c>
      <c r="EI49" s="1283">
        <v>2052879.5858329185</v>
      </c>
      <c r="EJ49" s="1283">
        <v>2118034.7717837747</v>
      </c>
      <c r="EK49" s="1283">
        <v>227667.27549481759</v>
      </c>
      <c r="EL49" s="1283">
        <v>6024.7218817643161</v>
      </c>
      <c r="EM49" s="1283">
        <v>93325.158498906167</v>
      </c>
      <c r="EN49" s="1283">
        <v>51889.041061457145</v>
      </c>
      <c r="EO49" s="1283">
        <v>214131.07391487481</v>
      </c>
      <c r="EP49" s="1283">
        <v>188237.43206172928</v>
      </c>
      <c r="EQ49" s="1283">
        <v>919281.67354314856</v>
      </c>
      <c r="ER49" s="1283">
        <v>59401.56164778614</v>
      </c>
      <c r="ES49" s="1283">
        <v>522.22069672124348</v>
      </c>
      <c r="ET49" s="1283">
        <v>1605.2716722042119</v>
      </c>
      <c r="EU49" s="1283">
        <v>1106.2670307006117</v>
      </c>
      <c r="EV49" s="1283">
        <v>3594.985845310684</v>
      </c>
      <c r="EW49" s="1283">
        <v>10413.752156377763</v>
      </c>
      <c r="EX49" s="1283">
        <v>14.654086661534107</v>
      </c>
      <c r="EY49" s="1283">
        <v>0</v>
      </c>
      <c r="EZ49" s="1284">
        <v>12010.158662391841</v>
      </c>
      <c r="FA49" s="1285">
        <f t="shared" si="0"/>
        <v>271550472.86083704</v>
      </c>
      <c r="FB49" s="1258">
        <v>0</v>
      </c>
      <c r="FC49" s="1258">
        <v>0</v>
      </c>
      <c r="FD49" s="1260">
        <f t="shared" si="1"/>
        <v>0</v>
      </c>
      <c r="FE49" s="1258">
        <v>0</v>
      </c>
      <c r="FF49" s="1260">
        <f t="shared" si="2"/>
        <v>0</v>
      </c>
      <c r="FG49" s="1258">
        <v>0</v>
      </c>
      <c r="FH49" s="1258">
        <v>-971980.02210417285</v>
      </c>
      <c r="FI49" s="1260">
        <f t="shared" si="3"/>
        <v>-971980.02210417285</v>
      </c>
      <c r="FJ49" s="1258">
        <v>29788262.394449066</v>
      </c>
      <c r="FK49" s="1286">
        <f t="shared" si="4"/>
        <v>28816282.372344892</v>
      </c>
      <c r="FL49" s="1287">
        <v>42564000.019474253</v>
      </c>
      <c r="FM49" s="1288">
        <v>257802755.21370742</v>
      </c>
    </row>
    <row r="50" spans="1:169" x14ac:dyDescent="0.25">
      <c r="A50" s="1530"/>
      <c r="B50" s="1281" t="s">
        <v>498</v>
      </c>
      <c r="C50" s="1282" t="s">
        <v>1209</v>
      </c>
      <c r="D50" s="1283">
        <v>52655755.364076853</v>
      </c>
      <c r="E50" s="1283">
        <v>1517227.7190852948</v>
      </c>
      <c r="F50" s="1283">
        <v>0</v>
      </c>
      <c r="G50" s="1283">
        <v>0</v>
      </c>
      <c r="H50" s="1283">
        <v>19071.397748286734</v>
      </c>
      <c r="I50" s="1283">
        <v>0</v>
      </c>
      <c r="J50" s="1283">
        <v>0</v>
      </c>
      <c r="K50" s="1283">
        <v>0</v>
      </c>
      <c r="L50" s="1283">
        <v>0</v>
      </c>
      <c r="M50" s="1283">
        <v>0</v>
      </c>
      <c r="N50" s="1283">
        <v>0</v>
      </c>
      <c r="O50" s="1283">
        <v>0</v>
      </c>
      <c r="P50" s="1283">
        <v>0</v>
      </c>
      <c r="Q50" s="1283">
        <v>0</v>
      </c>
      <c r="R50" s="1283">
        <v>0</v>
      </c>
      <c r="S50" s="1283">
        <v>0</v>
      </c>
      <c r="T50" s="1283">
        <v>0</v>
      </c>
      <c r="U50" s="1283">
        <v>0</v>
      </c>
      <c r="V50" s="1283">
        <v>0</v>
      </c>
      <c r="W50" s="1283">
        <v>0</v>
      </c>
      <c r="X50" s="1283">
        <v>0</v>
      </c>
      <c r="Y50" s="1283">
        <v>0</v>
      </c>
      <c r="Z50" s="1283">
        <v>0</v>
      </c>
      <c r="AA50" s="1283">
        <v>0</v>
      </c>
      <c r="AB50" s="1283">
        <v>0</v>
      </c>
      <c r="AC50" s="1283">
        <v>0</v>
      </c>
      <c r="AD50" s="1283">
        <v>0</v>
      </c>
      <c r="AE50" s="1283">
        <v>0</v>
      </c>
      <c r="AF50" s="1283">
        <v>0</v>
      </c>
      <c r="AG50" s="1283">
        <v>0</v>
      </c>
      <c r="AH50" s="1283">
        <v>0</v>
      </c>
      <c r="AI50" s="1283">
        <v>0</v>
      </c>
      <c r="AJ50" s="1283">
        <v>0</v>
      </c>
      <c r="AK50" s="1283">
        <v>0</v>
      </c>
      <c r="AL50" s="1283">
        <v>0</v>
      </c>
      <c r="AM50" s="1283">
        <v>0</v>
      </c>
      <c r="AN50" s="1283">
        <v>0</v>
      </c>
      <c r="AO50" s="1283">
        <v>0</v>
      </c>
      <c r="AP50" s="1283">
        <v>0</v>
      </c>
      <c r="AQ50" s="1283">
        <v>0</v>
      </c>
      <c r="AR50" s="1283">
        <v>0</v>
      </c>
      <c r="AS50" s="1283">
        <v>0</v>
      </c>
      <c r="AT50" s="1283">
        <v>122484.8967069489</v>
      </c>
      <c r="AU50" s="1283">
        <v>8040198.0701983701</v>
      </c>
      <c r="AV50" s="1283">
        <v>167200.52922049357</v>
      </c>
      <c r="AW50" s="1283">
        <v>0</v>
      </c>
      <c r="AX50" s="1283">
        <v>0</v>
      </c>
      <c r="AY50" s="1283">
        <v>0</v>
      </c>
      <c r="AZ50" s="1283">
        <v>0</v>
      </c>
      <c r="BA50" s="1283">
        <v>0</v>
      </c>
      <c r="BB50" s="1283">
        <v>0</v>
      </c>
      <c r="BC50" s="1283">
        <v>0</v>
      </c>
      <c r="BD50" s="1283">
        <v>0</v>
      </c>
      <c r="BE50" s="1283">
        <v>0</v>
      </c>
      <c r="BF50" s="1283">
        <v>0</v>
      </c>
      <c r="BG50" s="1283">
        <v>0</v>
      </c>
      <c r="BH50" s="1283">
        <v>0</v>
      </c>
      <c r="BI50" s="1283">
        <v>0</v>
      </c>
      <c r="BJ50" s="1283">
        <v>0</v>
      </c>
      <c r="BK50" s="1283">
        <v>0</v>
      </c>
      <c r="BL50" s="1283">
        <v>0</v>
      </c>
      <c r="BM50" s="1283">
        <v>0</v>
      </c>
      <c r="BN50" s="1283">
        <v>0</v>
      </c>
      <c r="BO50" s="1283">
        <v>0</v>
      </c>
      <c r="BP50" s="1283">
        <v>0</v>
      </c>
      <c r="BQ50" s="1283">
        <v>0</v>
      </c>
      <c r="BR50" s="1283">
        <v>0</v>
      </c>
      <c r="BS50" s="1283">
        <v>0</v>
      </c>
      <c r="BT50" s="1283">
        <v>0</v>
      </c>
      <c r="BU50" s="1283">
        <v>0</v>
      </c>
      <c r="BV50" s="1283">
        <v>0</v>
      </c>
      <c r="BW50" s="1283">
        <v>0</v>
      </c>
      <c r="BX50" s="1283">
        <v>1.0181318076683425E-2</v>
      </c>
      <c r="BY50" s="1283">
        <v>0</v>
      </c>
      <c r="BZ50" s="1283">
        <v>0</v>
      </c>
      <c r="CA50" s="1283">
        <v>0</v>
      </c>
      <c r="CB50" s="1283">
        <v>0</v>
      </c>
      <c r="CC50" s="1283">
        <v>0</v>
      </c>
      <c r="CD50" s="1283">
        <v>0</v>
      </c>
      <c r="CE50" s="1283">
        <v>0</v>
      </c>
      <c r="CF50" s="1283">
        <v>0</v>
      </c>
      <c r="CG50" s="1283">
        <v>0</v>
      </c>
      <c r="CH50" s="1283">
        <v>0</v>
      </c>
      <c r="CI50" s="1283">
        <v>0</v>
      </c>
      <c r="CJ50" s="1283">
        <v>0</v>
      </c>
      <c r="CK50" s="1283">
        <v>0</v>
      </c>
      <c r="CL50" s="1283">
        <v>0</v>
      </c>
      <c r="CM50" s="1283">
        <v>0</v>
      </c>
      <c r="CN50" s="1283">
        <v>0</v>
      </c>
      <c r="CO50" s="1283">
        <v>0</v>
      </c>
      <c r="CP50" s="1283">
        <v>0</v>
      </c>
      <c r="CQ50" s="1283">
        <v>0</v>
      </c>
      <c r="CR50" s="1283">
        <v>0</v>
      </c>
      <c r="CS50" s="1283">
        <v>0</v>
      </c>
      <c r="CT50" s="1283">
        <v>0.25322023467527821</v>
      </c>
      <c r="CU50" s="1283">
        <v>0</v>
      </c>
      <c r="CV50" s="1283">
        <v>0</v>
      </c>
      <c r="CW50" s="1283">
        <v>0</v>
      </c>
      <c r="CX50" s="1283">
        <v>0</v>
      </c>
      <c r="CY50" s="1283">
        <v>0</v>
      </c>
      <c r="CZ50" s="1283">
        <v>0</v>
      </c>
      <c r="DA50" s="1283">
        <v>0</v>
      </c>
      <c r="DB50" s="1283">
        <v>0</v>
      </c>
      <c r="DC50" s="1283">
        <v>0</v>
      </c>
      <c r="DD50" s="1283">
        <v>0</v>
      </c>
      <c r="DE50" s="1283">
        <v>0</v>
      </c>
      <c r="DF50" s="1283">
        <v>0</v>
      </c>
      <c r="DG50" s="1283">
        <v>0</v>
      </c>
      <c r="DH50" s="1283">
        <v>0</v>
      </c>
      <c r="DI50" s="1283">
        <v>0</v>
      </c>
      <c r="DJ50" s="1283">
        <v>0</v>
      </c>
      <c r="DK50" s="1283">
        <v>0</v>
      </c>
      <c r="DL50" s="1283">
        <v>0</v>
      </c>
      <c r="DM50" s="1283">
        <v>0</v>
      </c>
      <c r="DN50" s="1283">
        <v>0</v>
      </c>
      <c r="DO50" s="1283">
        <v>0</v>
      </c>
      <c r="DP50" s="1283">
        <v>0</v>
      </c>
      <c r="DQ50" s="1283">
        <v>0</v>
      </c>
      <c r="DR50" s="1283">
        <v>0</v>
      </c>
      <c r="DS50" s="1283">
        <v>0</v>
      </c>
      <c r="DT50" s="1283">
        <v>0</v>
      </c>
      <c r="DU50" s="1283">
        <v>0</v>
      </c>
      <c r="DV50" s="1283">
        <v>173062.18037663258</v>
      </c>
      <c r="DW50" s="1283">
        <v>0</v>
      </c>
      <c r="DX50" s="1283">
        <v>0</v>
      </c>
      <c r="DY50" s="1283">
        <v>0</v>
      </c>
      <c r="DZ50" s="1283">
        <v>0</v>
      </c>
      <c r="EA50" s="1283">
        <v>0</v>
      </c>
      <c r="EB50" s="1283">
        <v>0</v>
      </c>
      <c r="EC50" s="1283">
        <v>0</v>
      </c>
      <c r="ED50" s="1283">
        <v>0</v>
      </c>
      <c r="EE50" s="1283">
        <v>0</v>
      </c>
      <c r="EF50" s="1283">
        <v>1826.2935159301378</v>
      </c>
      <c r="EG50" s="1283">
        <v>0</v>
      </c>
      <c r="EH50" s="1283">
        <v>0</v>
      </c>
      <c r="EI50" s="1283">
        <v>63828.816092792709</v>
      </c>
      <c r="EJ50" s="1283">
        <v>0</v>
      </c>
      <c r="EK50" s="1283">
        <v>0</v>
      </c>
      <c r="EL50" s="1283">
        <v>0</v>
      </c>
      <c r="EM50" s="1283">
        <v>4549.6840288011108</v>
      </c>
      <c r="EN50" s="1283">
        <v>4656.5154444419441</v>
      </c>
      <c r="EO50" s="1283">
        <v>0</v>
      </c>
      <c r="EP50" s="1283">
        <v>0</v>
      </c>
      <c r="EQ50" s="1283">
        <v>126272.62929036407</v>
      </c>
      <c r="ER50" s="1283">
        <v>0</v>
      </c>
      <c r="ES50" s="1283">
        <v>0</v>
      </c>
      <c r="ET50" s="1283">
        <v>0</v>
      </c>
      <c r="EU50" s="1283">
        <v>0</v>
      </c>
      <c r="EV50" s="1283">
        <v>0</v>
      </c>
      <c r="EW50" s="1283">
        <v>32398.214068835612</v>
      </c>
      <c r="EX50" s="1283">
        <v>0</v>
      </c>
      <c r="EY50" s="1283">
        <v>0</v>
      </c>
      <c r="EZ50" s="1284">
        <v>0</v>
      </c>
      <c r="FA50" s="1285">
        <f t="shared" si="0"/>
        <v>62928532.573255591</v>
      </c>
      <c r="FB50" s="1258">
        <v>0</v>
      </c>
      <c r="FC50" s="1258">
        <v>0</v>
      </c>
      <c r="FD50" s="1260">
        <f t="shared" si="1"/>
        <v>0</v>
      </c>
      <c r="FE50" s="1258">
        <v>0</v>
      </c>
      <c r="FF50" s="1260">
        <f t="shared" si="2"/>
        <v>0</v>
      </c>
      <c r="FG50" s="1258">
        <v>0</v>
      </c>
      <c r="FH50" s="1258">
        <v>2466237.0936698467</v>
      </c>
      <c r="FI50" s="1260">
        <f t="shared" si="3"/>
        <v>2466237.0936698467</v>
      </c>
      <c r="FJ50" s="1258">
        <v>4119639.0679752911</v>
      </c>
      <c r="FK50" s="1286">
        <f t="shared" si="4"/>
        <v>6585876.1616451377</v>
      </c>
      <c r="FL50" s="1287">
        <v>2029518.5135999999</v>
      </c>
      <c r="FM50" s="1288">
        <v>67484890.221300751</v>
      </c>
    </row>
    <row r="51" spans="1:169" x14ac:dyDescent="0.25">
      <c r="A51" s="1530"/>
      <c r="B51" s="1281" t="s">
        <v>499</v>
      </c>
      <c r="C51" s="1282" t="s">
        <v>1210</v>
      </c>
      <c r="D51" s="1283">
        <v>15836415.163625572</v>
      </c>
      <c r="E51" s="1283">
        <v>1236333.5293326005</v>
      </c>
      <c r="F51" s="1283">
        <v>3244.4506833307482</v>
      </c>
      <c r="G51" s="1283">
        <v>10904.566016523635</v>
      </c>
      <c r="H51" s="1283">
        <v>325023.75960441562</v>
      </c>
      <c r="I51" s="1283">
        <v>0</v>
      </c>
      <c r="J51" s="1283">
        <v>0</v>
      </c>
      <c r="K51" s="1283">
        <v>0</v>
      </c>
      <c r="L51" s="1283">
        <v>0</v>
      </c>
      <c r="M51" s="1283">
        <v>0</v>
      </c>
      <c r="N51" s="1283">
        <v>0</v>
      </c>
      <c r="O51" s="1283">
        <v>0</v>
      </c>
      <c r="P51" s="1283">
        <v>0</v>
      </c>
      <c r="Q51" s="1283">
        <v>0</v>
      </c>
      <c r="R51" s="1283">
        <v>0</v>
      </c>
      <c r="S51" s="1283">
        <v>0</v>
      </c>
      <c r="T51" s="1283">
        <v>0</v>
      </c>
      <c r="U51" s="1283">
        <v>0</v>
      </c>
      <c r="V51" s="1283">
        <v>0</v>
      </c>
      <c r="W51" s="1283">
        <v>0</v>
      </c>
      <c r="X51" s="1283">
        <v>0</v>
      </c>
      <c r="Y51" s="1283">
        <v>0</v>
      </c>
      <c r="Z51" s="1283">
        <v>0</v>
      </c>
      <c r="AA51" s="1283">
        <v>0</v>
      </c>
      <c r="AB51" s="1283">
        <v>0</v>
      </c>
      <c r="AC51" s="1283">
        <v>0</v>
      </c>
      <c r="AD51" s="1283">
        <v>0</v>
      </c>
      <c r="AE51" s="1283">
        <v>0</v>
      </c>
      <c r="AF51" s="1283">
        <v>0</v>
      </c>
      <c r="AG51" s="1283">
        <v>0</v>
      </c>
      <c r="AH51" s="1283">
        <v>0</v>
      </c>
      <c r="AI51" s="1283">
        <v>0</v>
      </c>
      <c r="AJ51" s="1283">
        <v>0</v>
      </c>
      <c r="AK51" s="1283">
        <v>0</v>
      </c>
      <c r="AL51" s="1283">
        <v>0</v>
      </c>
      <c r="AM51" s="1283">
        <v>0</v>
      </c>
      <c r="AN51" s="1283">
        <v>0</v>
      </c>
      <c r="AO51" s="1283">
        <v>0</v>
      </c>
      <c r="AP51" s="1283">
        <v>0</v>
      </c>
      <c r="AQ51" s="1283">
        <v>0</v>
      </c>
      <c r="AR51" s="1283">
        <v>0</v>
      </c>
      <c r="AS51" s="1283">
        <v>0</v>
      </c>
      <c r="AT51" s="1283">
        <v>0</v>
      </c>
      <c r="AU51" s="1283">
        <v>0</v>
      </c>
      <c r="AV51" s="1283">
        <v>4721988.1771948645</v>
      </c>
      <c r="AW51" s="1283">
        <v>0</v>
      </c>
      <c r="AX51" s="1283">
        <v>0</v>
      </c>
      <c r="AY51" s="1283">
        <v>0</v>
      </c>
      <c r="AZ51" s="1283">
        <v>0</v>
      </c>
      <c r="BA51" s="1283">
        <v>0</v>
      </c>
      <c r="BB51" s="1283">
        <v>0</v>
      </c>
      <c r="BC51" s="1283">
        <v>0</v>
      </c>
      <c r="BD51" s="1283">
        <v>0</v>
      </c>
      <c r="BE51" s="1283">
        <v>0</v>
      </c>
      <c r="BF51" s="1283">
        <v>0</v>
      </c>
      <c r="BG51" s="1283">
        <v>0</v>
      </c>
      <c r="BH51" s="1283">
        <v>0</v>
      </c>
      <c r="BI51" s="1283">
        <v>0</v>
      </c>
      <c r="BJ51" s="1283">
        <v>0</v>
      </c>
      <c r="BK51" s="1283">
        <v>0</v>
      </c>
      <c r="BL51" s="1283">
        <v>0</v>
      </c>
      <c r="BM51" s="1283">
        <v>0</v>
      </c>
      <c r="BN51" s="1283">
        <v>0</v>
      </c>
      <c r="BO51" s="1283">
        <v>0</v>
      </c>
      <c r="BP51" s="1283">
        <v>0</v>
      </c>
      <c r="BQ51" s="1283">
        <v>0</v>
      </c>
      <c r="BR51" s="1283">
        <v>0</v>
      </c>
      <c r="BS51" s="1283">
        <v>0</v>
      </c>
      <c r="BT51" s="1283">
        <v>0</v>
      </c>
      <c r="BU51" s="1283">
        <v>0</v>
      </c>
      <c r="BV51" s="1283">
        <v>0</v>
      </c>
      <c r="BW51" s="1283">
        <v>0</v>
      </c>
      <c r="BX51" s="1283">
        <v>0</v>
      </c>
      <c r="BY51" s="1283">
        <v>0</v>
      </c>
      <c r="BZ51" s="1283">
        <v>0</v>
      </c>
      <c r="CA51" s="1283">
        <v>0</v>
      </c>
      <c r="CB51" s="1283">
        <v>0</v>
      </c>
      <c r="CC51" s="1283">
        <v>0</v>
      </c>
      <c r="CD51" s="1283">
        <v>0</v>
      </c>
      <c r="CE51" s="1283">
        <v>0</v>
      </c>
      <c r="CF51" s="1283">
        <v>0</v>
      </c>
      <c r="CG51" s="1283">
        <v>0</v>
      </c>
      <c r="CH51" s="1283">
        <v>0</v>
      </c>
      <c r="CI51" s="1283">
        <v>0</v>
      </c>
      <c r="CJ51" s="1283">
        <v>0</v>
      </c>
      <c r="CK51" s="1283">
        <v>0</v>
      </c>
      <c r="CL51" s="1283">
        <v>0</v>
      </c>
      <c r="CM51" s="1283">
        <v>0</v>
      </c>
      <c r="CN51" s="1283">
        <v>0</v>
      </c>
      <c r="CO51" s="1283">
        <v>0</v>
      </c>
      <c r="CP51" s="1283">
        <v>0</v>
      </c>
      <c r="CQ51" s="1283">
        <v>0</v>
      </c>
      <c r="CR51" s="1283">
        <v>0</v>
      </c>
      <c r="CS51" s="1283">
        <v>0</v>
      </c>
      <c r="CT51" s="1283">
        <v>0</v>
      </c>
      <c r="CU51" s="1283">
        <v>0</v>
      </c>
      <c r="CV51" s="1283">
        <v>0</v>
      </c>
      <c r="CW51" s="1283">
        <v>0</v>
      </c>
      <c r="CX51" s="1283">
        <v>0</v>
      </c>
      <c r="CY51" s="1283">
        <v>0</v>
      </c>
      <c r="CZ51" s="1283">
        <v>0</v>
      </c>
      <c r="DA51" s="1283">
        <v>0</v>
      </c>
      <c r="DB51" s="1283">
        <v>0</v>
      </c>
      <c r="DC51" s="1283">
        <v>0</v>
      </c>
      <c r="DD51" s="1283">
        <v>0</v>
      </c>
      <c r="DE51" s="1283">
        <v>0</v>
      </c>
      <c r="DF51" s="1283">
        <v>0</v>
      </c>
      <c r="DG51" s="1283">
        <v>0</v>
      </c>
      <c r="DH51" s="1283">
        <v>6028.3379029087246</v>
      </c>
      <c r="DI51" s="1283">
        <v>4231.3359997151438</v>
      </c>
      <c r="DJ51" s="1283">
        <v>0</v>
      </c>
      <c r="DK51" s="1283">
        <v>0</v>
      </c>
      <c r="DL51" s="1283">
        <v>0</v>
      </c>
      <c r="DM51" s="1283">
        <v>0</v>
      </c>
      <c r="DN51" s="1283">
        <v>0</v>
      </c>
      <c r="DO51" s="1283">
        <v>0</v>
      </c>
      <c r="DP51" s="1283">
        <v>0</v>
      </c>
      <c r="DQ51" s="1283">
        <v>0</v>
      </c>
      <c r="DR51" s="1283">
        <v>0</v>
      </c>
      <c r="DS51" s="1283">
        <v>0</v>
      </c>
      <c r="DT51" s="1283">
        <v>223.9072513028818</v>
      </c>
      <c r="DU51" s="1283">
        <v>0</v>
      </c>
      <c r="DV51" s="1283">
        <v>94705.983934680844</v>
      </c>
      <c r="DW51" s="1283">
        <v>0</v>
      </c>
      <c r="DX51" s="1283">
        <v>0</v>
      </c>
      <c r="DY51" s="1283">
        <v>0.35950965728916862</v>
      </c>
      <c r="DZ51" s="1283">
        <v>0</v>
      </c>
      <c r="EA51" s="1283">
        <v>0</v>
      </c>
      <c r="EB51" s="1283">
        <v>0</v>
      </c>
      <c r="EC51" s="1283">
        <v>0</v>
      </c>
      <c r="ED51" s="1283">
        <v>0</v>
      </c>
      <c r="EE51" s="1283">
        <v>0</v>
      </c>
      <c r="EF51" s="1283">
        <v>1895.7295573726642</v>
      </c>
      <c r="EG51" s="1283">
        <v>0</v>
      </c>
      <c r="EH51" s="1283">
        <v>0</v>
      </c>
      <c r="EI51" s="1283">
        <v>125742.85898220692</v>
      </c>
      <c r="EJ51" s="1283">
        <v>0</v>
      </c>
      <c r="EK51" s="1283">
        <v>0</v>
      </c>
      <c r="EL51" s="1283">
        <v>0</v>
      </c>
      <c r="EM51" s="1283">
        <v>20255.950217864418</v>
      </c>
      <c r="EN51" s="1283">
        <v>511814.88083792932</v>
      </c>
      <c r="EO51" s="1283">
        <v>18877.784344439795</v>
      </c>
      <c r="EP51" s="1283">
        <v>16595.001105779233</v>
      </c>
      <c r="EQ51" s="1283">
        <v>534.51341881058067</v>
      </c>
      <c r="ER51" s="1283">
        <v>0</v>
      </c>
      <c r="ES51" s="1283">
        <v>0</v>
      </c>
      <c r="ET51" s="1283">
        <v>0</v>
      </c>
      <c r="EU51" s="1283">
        <v>0</v>
      </c>
      <c r="EV51" s="1283">
        <v>0</v>
      </c>
      <c r="EW51" s="1283">
        <v>9611.2395019308187</v>
      </c>
      <c r="EX51" s="1283">
        <v>0</v>
      </c>
      <c r="EY51" s="1283">
        <v>0</v>
      </c>
      <c r="EZ51" s="1284">
        <v>0</v>
      </c>
      <c r="FA51" s="1285">
        <f t="shared" si="0"/>
        <v>22944427.529021904</v>
      </c>
      <c r="FB51" s="1258">
        <v>130065.96644718987</v>
      </c>
      <c r="FC51" s="1258">
        <v>196841.07915166041</v>
      </c>
      <c r="FD51" s="1260">
        <f t="shared" si="1"/>
        <v>326907.04559885029</v>
      </c>
      <c r="FE51" s="1258">
        <v>0</v>
      </c>
      <c r="FF51" s="1260">
        <f t="shared" si="2"/>
        <v>326907.04559885029</v>
      </c>
      <c r="FG51" s="1258">
        <v>0</v>
      </c>
      <c r="FH51" s="1258">
        <v>178191.5031652952</v>
      </c>
      <c r="FI51" s="1260">
        <f t="shared" si="3"/>
        <v>178191.5031652952</v>
      </c>
      <c r="FJ51" s="1258">
        <v>3378029.4686676082</v>
      </c>
      <c r="FK51" s="1286">
        <f t="shared" si="4"/>
        <v>3883128.0174317537</v>
      </c>
      <c r="FL51" s="1287">
        <v>451548.95750915608</v>
      </c>
      <c r="FM51" s="1288">
        <v>26376006.588944517</v>
      </c>
    </row>
    <row r="52" spans="1:169" x14ac:dyDescent="0.25">
      <c r="A52" s="1530"/>
      <c r="B52" s="1281" t="s">
        <v>667</v>
      </c>
      <c r="C52" s="1282" t="s">
        <v>1211</v>
      </c>
      <c r="D52" s="1283">
        <v>9274.4370164424072</v>
      </c>
      <c r="E52" s="1283">
        <v>29.829664935043915</v>
      </c>
      <c r="F52" s="1283">
        <v>8790.6059595485804</v>
      </c>
      <c r="G52" s="1283">
        <v>251.69244235148923</v>
      </c>
      <c r="H52" s="1283">
        <v>451.97492959841179</v>
      </c>
      <c r="I52" s="1283">
        <v>47465.740752380771</v>
      </c>
      <c r="J52" s="1283">
        <v>10040.236495635949</v>
      </c>
      <c r="K52" s="1283">
        <v>45833.789296773517</v>
      </c>
      <c r="L52" s="1283">
        <v>1992.0450420492778</v>
      </c>
      <c r="M52" s="1283">
        <v>3632.8287029346993</v>
      </c>
      <c r="N52" s="1283">
        <v>7922.6854244462183</v>
      </c>
      <c r="O52" s="1283">
        <v>46.745257371802801</v>
      </c>
      <c r="P52" s="1283">
        <v>3.0165498327469105</v>
      </c>
      <c r="Q52" s="1283">
        <v>3308.849881842506</v>
      </c>
      <c r="R52" s="1283">
        <v>131.12460324859069</v>
      </c>
      <c r="S52" s="1283">
        <v>6428.1103236242734</v>
      </c>
      <c r="T52" s="1283">
        <v>50.873754984623083</v>
      </c>
      <c r="U52" s="1283">
        <v>4453.13744853758</v>
      </c>
      <c r="V52" s="1283">
        <v>1037.7430580918435</v>
      </c>
      <c r="W52" s="1283">
        <v>8038.671211065961</v>
      </c>
      <c r="X52" s="1283">
        <v>1163.9516406784787</v>
      </c>
      <c r="Y52" s="1283">
        <v>18251.063896050735</v>
      </c>
      <c r="Z52" s="1283">
        <v>1845.403920257535</v>
      </c>
      <c r="AA52" s="1283">
        <v>5310.0456397723774</v>
      </c>
      <c r="AB52" s="1283">
        <v>65.196067488599155</v>
      </c>
      <c r="AC52" s="1283">
        <v>3726.9918740547264</v>
      </c>
      <c r="AD52" s="1283">
        <v>2354840.1742141908</v>
      </c>
      <c r="AE52" s="1283">
        <v>438018.19853097096</v>
      </c>
      <c r="AF52" s="1283">
        <v>59150.768218432175</v>
      </c>
      <c r="AG52" s="1283">
        <v>177851.73563357361</v>
      </c>
      <c r="AH52" s="1283">
        <v>171032.82934004703</v>
      </c>
      <c r="AI52" s="1283">
        <v>96241.14686877653</v>
      </c>
      <c r="AJ52" s="1283">
        <v>280467.46235727397</v>
      </c>
      <c r="AK52" s="1283">
        <v>140056.76934902949</v>
      </c>
      <c r="AL52" s="1283">
        <v>1405161.7400892382</v>
      </c>
      <c r="AM52" s="1283">
        <v>1054483.8229799594</v>
      </c>
      <c r="AN52" s="1283">
        <v>535899.86013529939</v>
      </c>
      <c r="AO52" s="1283">
        <v>3466749.5956472512</v>
      </c>
      <c r="AP52" s="1283">
        <v>155080.65819015953</v>
      </c>
      <c r="AQ52" s="1283">
        <v>659123.21692809672</v>
      </c>
      <c r="AR52" s="1283">
        <v>9586.662587934341</v>
      </c>
      <c r="AS52" s="1283">
        <v>4932.311543623593</v>
      </c>
      <c r="AT52" s="1283">
        <v>116305.79282450225</v>
      </c>
      <c r="AU52" s="1283">
        <v>27401.531461884075</v>
      </c>
      <c r="AV52" s="1283">
        <v>6401.6617874908516</v>
      </c>
      <c r="AW52" s="1283">
        <v>9414799.0045253821</v>
      </c>
      <c r="AX52" s="1283">
        <v>275382.29144771333</v>
      </c>
      <c r="AY52" s="1283">
        <v>825265.06730484765</v>
      </c>
      <c r="AZ52" s="1283">
        <v>57709.991221417295</v>
      </c>
      <c r="BA52" s="1283">
        <v>115889.1581484044</v>
      </c>
      <c r="BB52" s="1283">
        <v>44703.714070206865</v>
      </c>
      <c r="BC52" s="1283">
        <v>98232.806563903432</v>
      </c>
      <c r="BD52" s="1283">
        <v>3959489.8742516399</v>
      </c>
      <c r="BE52" s="1283">
        <v>18195.621195146345</v>
      </c>
      <c r="BF52" s="1283">
        <v>410863.87374004221</v>
      </c>
      <c r="BG52" s="1283">
        <v>543195.31011895218</v>
      </c>
      <c r="BH52" s="1283">
        <v>471442.27659681597</v>
      </c>
      <c r="BI52" s="1283">
        <v>2561131.7307401146</v>
      </c>
      <c r="BJ52" s="1283">
        <v>120974.29502381077</v>
      </c>
      <c r="BK52" s="1283">
        <v>1252.524609959893</v>
      </c>
      <c r="BL52" s="1283">
        <v>3533.9706975287031</v>
      </c>
      <c r="BM52" s="1283">
        <v>192461.58783867708</v>
      </c>
      <c r="BN52" s="1283">
        <v>9742.2770859183147</v>
      </c>
      <c r="BO52" s="1283">
        <v>60382.817872408268</v>
      </c>
      <c r="BP52" s="1283">
        <v>97430.675944170463</v>
      </c>
      <c r="BQ52" s="1283">
        <v>5403732.1794615863</v>
      </c>
      <c r="BR52" s="1283">
        <v>160401.09150897886</v>
      </c>
      <c r="BS52" s="1283">
        <v>34600.510386980008</v>
      </c>
      <c r="BT52" s="1283">
        <v>46719.448254967203</v>
      </c>
      <c r="BU52" s="1283">
        <v>167375.98082940729</v>
      </c>
      <c r="BV52" s="1283">
        <v>35476.01121964708</v>
      </c>
      <c r="BW52" s="1283">
        <v>12032.567944820777</v>
      </c>
      <c r="BX52" s="1283">
        <v>571819.3846212104</v>
      </c>
      <c r="BY52" s="1283">
        <v>91067.172599432655</v>
      </c>
      <c r="BZ52" s="1283">
        <v>108370.30821389689</v>
      </c>
      <c r="CA52" s="1283">
        <v>117438.47188853446</v>
      </c>
      <c r="CB52" s="1283">
        <v>16307.748457287811</v>
      </c>
      <c r="CC52" s="1283">
        <v>121049.25506890955</v>
      </c>
      <c r="CD52" s="1283">
        <v>1725053.1535552796</v>
      </c>
      <c r="CE52" s="1283">
        <v>1061455.5279035948</v>
      </c>
      <c r="CF52" s="1283">
        <v>68443.576508224025</v>
      </c>
      <c r="CG52" s="1283">
        <v>454969.98018789873</v>
      </c>
      <c r="CH52" s="1283">
        <v>87292.695349239279</v>
      </c>
      <c r="CI52" s="1283">
        <v>188767.20532014337</v>
      </c>
      <c r="CJ52" s="1283">
        <v>157384.35426767141</v>
      </c>
      <c r="CK52" s="1283">
        <v>784495.76940849936</v>
      </c>
      <c r="CL52" s="1283">
        <v>11425.913839239773</v>
      </c>
      <c r="CM52" s="1283">
        <v>99775.314002664687</v>
      </c>
      <c r="CN52" s="1283">
        <v>406899.58547783969</v>
      </c>
      <c r="CO52" s="1283">
        <v>923327.06776024937</v>
      </c>
      <c r="CP52" s="1283">
        <v>20275.662620776879</v>
      </c>
      <c r="CQ52" s="1283">
        <v>52409.181884439757</v>
      </c>
      <c r="CR52" s="1283">
        <v>9475.3947195269648</v>
      </c>
      <c r="CS52" s="1283">
        <v>744808.23772447079</v>
      </c>
      <c r="CT52" s="1283">
        <v>20996.817991950866</v>
      </c>
      <c r="CU52" s="1283">
        <v>76504.260741747319</v>
      </c>
      <c r="CV52" s="1283">
        <v>41748.927065640681</v>
      </c>
      <c r="CW52" s="1283">
        <v>0</v>
      </c>
      <c r="CX52" s="1283">
        <v>26329.481456269696</v>
      </c>
      <c r="CY52" s="1283">
        <v>31064.184963069078</v>
      </c>
      <c r="CZ52" s="1283">
        <v>1469.2746438378904</v>
      </c>
      <c r="DA52" s="1283">
        <v>36644.316351972855</v>
      </c>
      <c r="DB52" s="1283">
        <v>8216684.5476263557</v>
      </c>
      <c r="DC52" s="1283">
        <v>1018782.7877640992</v>
      </c>
      <c r="DD52" s="1283">
        <v>1560336.131186954</v>
      </c>
      <c r="DE52" s="1283">
        <v>747325.22353515076</v>
      </c>
      <c r="DF52" s="1283">
        <v>620474.74396308116</v>
      </c>
      <c r="DG52" s="1283">
        <v>4592462.6741560614</v>
      </c>
      <c r="DH52" s="1283">
        <v>31016.741310592006</v>
      </c>
      <c r="DI52" s="1283">
        <v>9782.6093495465793</v>
      </c>
      <c r="DJ52" s="1283">
        <v>5217.7573015669641</v>
      </c>
      <c r="DK52" s="1283">
        <v>37358.656809859182</v>
      </c>
      <c r="DL52" s="1283">
        <v>472.72563699239356</v>
      </c>
      <c r="DM52" s="1283">
        <v>213.30883168330519</v>
      </c>
      <c r="DN52" s="1283">
        <v>1375.8601067315185</v>
      </c>
      <c r="DO52" s="1283">
        <v>13933.220981041994</v>
      </c>
      <c r="DP52" s="1283">
        <v>45.134611686693972</v>
      </c>
      <c r="DQ52" s="1283">
        <v>22.249908938019949</v>
      </c>
      <c r="DR52" s="1283">
        <v>160787.58060979596</v>
      </c>
      <c r="DS52" s="1283">
        <v>1775.3652434124451</v>
      </c>
      <c r="DT52" s="1283">
        <v>4367.2946082242779</v>
      </c>
      <c r="DU52" s="1283">
        <v>547.38828677711319</v>
      </c>
      <c r="DV52" s="1283">
        <v>20641.157186108128</v>
      </c>
      <c r="DW52" s="1283">
        <v>184.98736280065179</v>
      </c>
      <c r="DX52" s="1283">
        <v>5090.5537722488634</v>
      </c>
      <c r="DY52" s="1283">
        <v>1646.5903326585283</v>
      </c>
      <c r="DZ52" s="1283">
        <v>94516.388655584684</v>
      </c>
      <c r="EA52" s="1283">
        <v>2.8636776851386045</v>
      </c>
      <c r="EB52" s="1283">
        <v>1.6042715123177946</v>
      </c>
      <c r="EC52" s="1283">
        <v>4922.038954272487</v>
      </c>
      <c r="ED52" s="1283">
        <v>0</v>
      </c>
      <c r="EE52" s="1283">
        <v>0</v>
      </c>
      <c r="EF52" s="1283">
        <v>35396.905796222658</v>
      </c>
      <c r="EG52" s="1283">
        <v>3576.1056462218562</v>
      </c>
      <c r="EH52" s="1283">
        <v>335232.6031541446</v>
      </c>
      <c r="EI52" s="1283">
        <v>443723.85113354196</v>
      </c>
      <c r="EJ52" s="1283">
        <v>211876.53732124242</v>
      </c>
      <c r="EK52" s="1283">
        <v>391485.77944207448</v>
      </c>
      <c r="EL52" s="1283">
        <v>74755.886528924937</v>
      </c>
      <c r="EM52" s="1283">
        <v>49745.047571176059</v>
      </c>
      <c r="EN52" s="1283">
        <v>364672.7294555392</v>
      </c>
      <c r="EO52" s="1283">
        <v>368230.67370321153</v>
      </c>
      <c r="EP52" s="1283">
        <v>323684.10413314524</v>
      </c>
      <c r="EQ52" s="1283">
        <v>1105135.0858029048</v>
      </c>
      <c r="ER52" s="1283">
        <v>61947.799186788237</v>
      </c>
      <c r="ES52" s="1283">
        <v>26195.404189396999</v>
      </c>
      <c r="ET52" s="1283">
        <v>52550.283789144727</v>
      </c>
      <c r="EU52" s="1283">
        <v>5071.0997662855643</v>
      </c>
      <c r="EV52" s="1283">
        <v>12023.427805747979</v>
      </c>
      <c r="EW52" s="1283">
        <v>18082.928338219343</v>
      </c>
      <c r="EX52" s="1283">
        <v>734.81356901012441</v>
      </c>
      <c r="EY52" s="1283">
        <v>13234.736266406029</v>
      </c>
      <c r="EZ52" s="1284">
        <v>693167.92608615523</v>
      </c>
      <c r="FA52" s="1285">
        <f t="shared" si="0"/>
        <v>66288329.527465627</v>
      </c>
      <c r="FB52" s="1258">
        <v>29598.86312759003</v>
      </c>
      <c r="FC52" s="1258">
        <v>62154.936008347286</v>
      </c>
      <c r="FD52" s="1260">
        <f t="shared" si="1"/>
        <v>91753.799135937312</v>
      </c>
      <c r="FE52" s="1258">
        <v>0</v>
      </c>
      <c r="FF52" s="1260">
        <f t="shared" si="2"/>
        <v>91753.799135937312</v>
      </c>
      <c r="FG52" s="1258">
        <v>0</v>
      </c>
      <c r="FH52" s="1258">
        <v>301287.76168180717</v>
      </c>
      <c r="FI52" s="1260">
        <f t="shared" si="3"/>
        <v>301287.76168180717</v>
      </c>
      <c r="FJ52" s="1258">
        <v>4509938.5302339895</v>
      </c>
      <c r="FK52" s="1286">
        <f t="shared" si="4"/>
        <v>4902980.0910517341</v>
      </c>
      <c r="FL52" s="1287">
        <v>3089613.9980111457</v>
      </c>
      <c r="FM52" s="1288">
        <v>68101695.620506242</v>
      </c>
    </row>
    <row r="53" spans="1:169" x14ac:dyDescent="0.25">
      <c r="A53" s="1530"/>
      <c r="B53" s="1281" t="s">
        <v>668</v>
      </c>
      <c r="C53" s="1282" t="s">
        <v>1212</v>
      </c>
      <c r="D53" s="1283">
        <v>127.31430492211045</v>
      </c>
      <c r="E53" s="1283">
        <v>21.092376893603284</v>
      </c>
      <c r="F53" s="1283">
        <v>993.63811650961952</v>
      </c>
      <c r="G53" s="1283">
        <v>281.44706891438858</v>
      </c>
      <c r="H53" s="1283">
        <v>49.209180300453788</v>
      </c>
      <c r="I53" s="1283">
        <v>856012.2496680303</v>
      </c>
      <c r="J53" s="1283">
        <v>53742.202595095274</v>
      </c>
      <c r="K53" s="1283">
        <v>1320.7795276415418</v>
      </c>
      <c r="L53" s="1283">
        <v>20238.769821233887</v>
      </c>
      <c r="M53" s="1283">
        <v>24591.619278409791</v>
      </c>
      <c r="N53" s="1283">
        <v>38544.083624065417</v>
      </c>
      <c r="O53" s="1283">
        <v>5549.4305623170858</v>
      </c>
      <c r="P53" s="1283">
        <v>421.88175013447506</v>
      </c>
      <c r="Q53" s="1283">
        <v>838.48569020544039</v>
      </c>
      <c r="R53" s="1283">
        <v>142.22450209915459</v>
      </c>
      <c r="S53" s="1283">
        <v>202.24986615422318</v>
      </c>
      <c r="T53" s="1283">
        <v>8.805226815065172</v>
      </c>
      <c r="U53" s="1283">
        <v>281.14011933133338</v>
      </c>
      <c r="V53" s="1283">
        <v>873.31957369062138</v>
      </c>
      <c r="W53" s="1283">
        <v>108.4785582351146</v>
      </c>
      <c r="X53" s="1283">
        <v>9366.0095495022015</v>
      </c>
      <c r="Y53" s="1283">
        <v>123159.89437634891</v>
      </c>
      <c r="Z53" s="1283">
        <v>1074.7331268562502</v>
      </c>
      <c r="AA53" s="1283">
        <v>2122137.6567936125</v>
      </c>
      <c r="AB53" s="1283">
        <v>0</v>
      </c>
      <c r="AC53" s="1283">
        <v>1577.7420268046894</v>
      </c>
      <c r="AD53" s="1283">
        <v>300376.40884522506</v>
      </c>
      <c r="AE53" s="1283">
        <v>841.68409730365352</v>
      </c>
      <c r="AF53" s="1283">
        <v>1164.3527358049168</v>
      </c>
      <c r="AG53" s="1283">
        <v>13073.984570277396</v>
      </c>
      <c r="AH53" s="1283">
        <v>240691.64325924433</v>
      </c>
      <c r="AI53" s="1283">
        <v>148642.28563690989</v>
      </c>
      <c r="AJ53" s="1283">
        <v>253575.06206388972</v>
      </c>
      <c r="AK53" s="1283">
        <v>3904564.4870244944</v>
      </c>
      <c r="AL53" s="1283">
        <v>356401.45329313818</v>
      </c>
      <c r="AM53" s="1283">
        <v>1153627.0488099016</v>
      </c>
      <c r="AN53" s="1283">
        <v>753834.84262276813</v>
      </c>
      <c r="AO53" s="1283">
        <v>570019.68640949659</v>
      </c>
      <c r="AP53" s="1283">
        <v>1021353.1438300468</v>
      </c>
      <c r="AQ53" s="1283">
        <v>4921733.5281965621</v>
      </c>
      <c r="AR53" s="1283">
        <v>726326.75932593131</v>
      </c>
      <c r="AS53" s="1283">
        <v>5400.6178405644132</v>
      </c>
      <c r="AT53" s="1283">
        <v>3262412.0146753537</v>
      </c>
      <c r="AU53" s="1283">
        <v>41334.660864547535</v>
      </c>
      <c r="AV53" s="1283">
        <v>170711.2004243214</v>
      </c>
      <c r="AW53" s="1283">
        <v>5730581.9260467142</v>
      </c>
      <c r="AX53" s="1283">
        <v>25067415.072068997</v>
      </c>
      <c r="AY53" s="1283">
        <v>4205532.676533618</v>
      </c>
      <c r="AZ53" s="1283">
        <v>68876.059483394245</v>
      </c>
      <c r="BA53" s="1283">
        <v>468969.67525507667</v>
      </c>
      <c r="BB53" s="1283">
        <v>13413201.747506896</v>
      </c>
      <c r="BC53" s="1283">
        <v>12397126.788162952</v>
      </c>
      <c r="BD53" s="1283">
        <v>74871767.674095213</v>
      </c>
      <c r="BE53" s="1283">
        <v>2255.219242459103</v>
      </c>
      <c r="BF53" s="1283">
        <v>755043.27779673331</v>
      </c>
      <c r="BG53" s="1283">
        <v>2909354.6618548683</v>
      </c>
      <c r="BH53" s="1283">
        <v>1733150.6197861596</v>
      </c>
      <c r="BI53" s="1283">
        <v>560031.03225258249</v>
      </c>
      <c r="BJ53" s="1283">
        <v>284771.56396842684</v>
      </c>
      <c r="BK53" s="1283">
        <v>259797.88520395264</v>
      </c>
      <c r="BL53" s="1283">
        <v>3839.282538808071</v>
      </c>
      <c r="BM53" s="1283">
        <v>27000.029675123147</v>
      </c>
      <c r="BN53" s="1283">
        <v>403.73749530666913</v>
      </c>
      <c r="BO53" s="1283">
        <v>131737.94932670437</v>
      </c>
      <c r="BP53" s="1283">
        <v>64330.119746592703</v>
      </c>
      <c r="BQ53" s="1283">
        <v>2101703.6782371262</v>
      </c>
      <c r="BR53" s="1283">
        <v>94857.237399394478</v>
      </c>
      <c r="BS53" s="1283">
        <v>154584.35894634735</v>
      </c>
      <c r="BT53" s="1283">
        <v>8993.8384421222636</v>
      </c>
      <c r="BU53" s="1283">
        <v>559491.65641307784</v>
      </c>
      <c r="BV53" s="1283">
        <v>135469.06791530526</v>
      </c>
      <c r="BW53" s="1283">
        <v>403186.84656522749</v>
      </c>
      <c r="BX53" s="1283">
        <v>182032.28136009391</v>
      </c>
      <c r="BY53" s="1283">
        <v>17066.27116158756</v>
      </c>
      <c r="BZ53" s="1283">
        <v>91817.098495372906</v>
      </c>
      <c r="CA53" s="1283">
        <v>43872.659748164915</v>
      </c>
      <c r="CB53" s="1283">
        <v>86224.544663153851</v>
      </c>
      <c r="CC53" s="1283">
        <v>196153.32415435111</v>
      </c>
      <c r="CD53" s="1283">
        <v>128167.14269553631</v>
      </c>
      <c r="CE53" s="1283">
        <v>1243069.5822255237</v>
      </c>
      <c r="CF53" s="1283">
        <v>25392.069171690775</v>
      </c>
      <c r="CG53" s="1283">
        <v>53616.925045563505</v>
      </c>
      <c r="CH53" s="1283">
        <v>789334.7009116722</v>
      </c>
      <c r="CI53" s="1283">
        <v>326548.34615728451</v>
      </c>
      <c r="CJ53" s="1283">
        <v>1207526.0840061575</v>
      </c>
      <c r="CK53" s="1283">
        <v>2924871.0347462101</v>
      </c>
      <c r="CL53" s="1283">
        <v>1236370.2329479165</v>
      </c>
      <c r="CM53" s="1283">
        <v>1503557.3950736602</v>
      </c>
      <c r="CN53" s="1283">
        <v>871306.93690726778</v>
      </c>
      <c r="CO53" s="1283">
        <v>1366910.0987372694</v>
      </c>
      <c r="CP53" s="1283">
        <v>649205.30379262008</v>
      </c>
      <c r="CQ53" s="1283">
        <v>252024.73649277666</v>
      </c>
      <c r="CR53" s="1283">
        <v>229740.81305349196</v>
      </c>
      <c r="CS53" s="1283">
        <v>2036504.0305926169</v>
      </c>
      <c r="CT53" s="1283">
        <v>368170.81782248011</v>
      </c>
      <c r="CU53" s="1283">
        <v>828094.01892145746</v>
      </c>
      <c r="CV53" s="1283">
        <v>1130369.0117378877</v>
      </c>
      <c r="CW53" s="1283">
        <v>24287.670013366111</v>
      </c>
      <c r="CX53" s="1283">
        <v>12815.254201677484</v>
      </c>
      <c r="CY53" s="1283">
        <v>8173.2425581808766</v>
      </c>
      <c r="CZ53" s="1283">
        <v>206.81406595072036</v>
      </c>
      <c r="DA53" s="1283">
        <v>97152.03622823421</v>
      </c>
      <c r="DB53" s="1283">
        <v>18512849.63348696</v>
      </c>
      <c r="DC53" s="1283">
        <v>2637242.1896210797</v>
      </c>
      <c r="DD53" s="1283">
        <v>6815079.498813061</v>
      </c>
      <c r="DE53" s="1283">
        <v>3832393.1455041734</v>
      </c>
      <c r="DF53" s="1283">
        <v>5140259.2581119156</v>
      </c>
      <c r="DG53" s="1283">
        <v>1606864.0619761231</v>
      </c>
      <c r="DH53" s="1283">
        <v>806.47442747485707</v>
      </c>
      <c r="DI53" s="1283">
        <v>580.45892089227243</v>
      </c>
      <c r="DJ53" s="1283">
        <v>1432.0581300022959</v>
      </c>
      <c r="DK53" s="1283">
        <v>4092.0463092723708</v>
      </c>
      <c r="DL53" s="1283">
        <v>713.00056147896748</v>
      </c>
      <c r="DM53" s="1283">
        <v>321.72817159616352</v>
      </c>
      <c r="DN53" s="1283">
        <v>63.830386617057123</v>
      </c>
      <c r="DO53" s="1283">
        <v>2313.3842201669904</v>
      </c>
      <c r="DP53" s="1283">
        <v>0.29483967773344844</v>
      </c>
      <c r="DQ53" s="1283">
        <v>0.14522832539247596</v>
      </c>
      <c r="DR53" s="1283">
        <v>1519.4132744188098</v>
      </c>
      <c r="DS53" s="1283">
        <v>370.24701182114211</v>
      </c>
      <c r="DT53" s="1283">
        <v>453.65362156070933</v>
      </c>
      <c r="DU53" s="1283">
        <v>142.15011309777432</v>
      </c>
      <c r="DV53" s="1283">
        <v>5312.9900247689493</v>
      </c>
      <c r="DW53" s="1283">
        <v>2.0585871512939815</v>
      </c>
      <c r="DX53" s="1283">
        <v>0</v>
      </c>
      <c r="DY53" s="1283">
        <v>0.7283939977798477</v>
      </c>
      <c r="DZ53" s="1283">
        <v>9817.9048850967283</v>
      </c>
      <c r="EA53" s="1283">
        <v>0</v>
      </c>
      <c r="EB53" s="1283">
        <v>0</v>
      </c>
      <c r="EC53" s="1283">
        <v>0</v>
      </c>
      <c r="ED53" s="1283">
        <v>0</v>
      </c>
      <c r="EE53" s="1283">
        <v>0</v>
      </c>
      <c r="EF53" s="1283">
        <v>3634.9831436907775</v>
      </c>
      <c r="EG53" s="1283">
        <v>0</v>
      </c>
      <c r="EH53" s="1283">
        <v>34964.899363847464</v>
      </c>
      <c r="EI53" s="1283">
        <v>342120.50744552154</v>
      </c>
      <c r="EJ53" s="1283">
        <v>142292.29182999663</v>
      </c>
      <c r="EK53" s="1283">
        <v>40665.647712241378</v>
      </c>
      <c r="EL53" s="1283">
        <v>68428.889359017528</v>
      </c>
      <c r="EM53" s="1283">
        <v>9573.1007162796523</v>
      </c>
      <c r="EN53" s="1283">
        <v>9270.4547014801537</v>
      </c>
      <c r="EO53" s="1283">
        <v>38247.827935506197</v>
      </c>
      <c r="EP53" s="1283">
        <v>33622.737803187272</v>
      </c>
      <c r="EQ53" s="1283">
        <v>796544.31439501862</v>
      </c>
      <c r="ER53" s="1283">
        <v>31339.741591138682</v>
      </c>
      <c r="ES53" s="1283">
        <v>0</v>
      </c>
      <c r="ET53" s="1283">
        <v>603.21803235913171</v>
      </c>
      <c r="EU53" s="1283">
        <v>1834.6272188834503</v>
      </c>
      <c r="EV53" s="1283">
        <v>3675.9261647672079</v>
      </c>
      <c r="EW53" s="1283">
        <v>1940.8350107356241</v>
      </c>
      <c r="EX53" s="1283">
        <v>37.195694827416276</v>
      </c>
      <c r="EY53" s="1283">
        <v>6873.8016597526093</v>
      </c>
      <c r="EZ53" s="1284">
        <v>156565.12401615171</v>
      </c>
      <c r="FA53" s="1285">
        <f t="shared" si="0"/>
        <v>225746669.95987344</v>
      </c>
      <c r="FB53" s="1258">
        <v>0</v>
      </c>
      <c r="FC53" s="1258">
        <v>0</v>
      </c>
      <c r="FD53" s="1260">
        <f t="shared" si="1"/>
        <v>0</v>
      </c>
      <c r="FE53" s="1258">
        <v>0</v>
      </c>
      <c r="FF53" s="1260">
        <f t="shared" si="2"/>
        <v>0</v>
      </c>
      <c r="FG53" s="1258">
        <v>0</v>
      </c>
      <c r="FH53" s="1258">
        <v>2323333.1161387232</v>
      </c>
      <c r="FI53" s="1260">
        <f t="shared" si="3"/>
        <v>2323333.1161387232</v>
      </c>
      <c r="FJ53" s="1258">
        <v>11372615.853914265</v>
      </c>
      <c r="FK53" s="1286">
        <f t="shared" si="4"/>
        <v>13695948.970052987</v>
      </c>
      <c r="FL53" s="1287">
        <v>48248926.49197834</v>
      </c>
      <c r="FM53" s="1288">
        <v>191193692.43794811</v>
      </c>
    </row>
    <row r="54" spans="1:169" x14ac:dyDescent="0.25">
      <c r="A54" s="1530"/>
      <c r="B54" s="1281" t="s">
        <v>669</v>
      </c>
      <c r="C54" s="1282" t="s">
        <v>1213</v>
      </c>
      <c r="D54" s="1283">
        <v>2774.6427535127727</v>
      </c>
      <c r="E54" s="1283">
        <v>121.65949506821588</v>
      </c>
      <c r="F54" s="1283">
        <v>5125.3789843209706</v>
      </c>
      <c r="G54" s="1283">
        <v>2874.2934519392111</v>
      </c>
      <c r="H54" s="1283">
        <v>369.05593304105156</v>
      </c>
      <c r="I54" s="1283">
        <v>2076887.4100564593</v>
      </c>
      <c r="J54" s="1283">
        <v>2780900.3145319857</v>
      </c>
      <c r="K54" s="1283">
        <v>829984.22297046101</v>
      </c>
      <c r="L54" s="1283">
        <v>2059892.8747349731</v>
      </c>
      <c r="M54" s="1283">
        <v>4222059.9492447581</v>
      </c>
      <c r="N54" s="1283">
        <v>949943.4543532494</v>
      </c>
      <c r="O54" s="1283">
        <v>9181.4553752033771</v>
      </c>
      <c r="P54" s="1283">
        <v>8691.4101516238552</v>
      </c>
      <c r="Q54" s="1283">
        <v>33813.928849460579</v>
      </c>
      <c r="R54" s="1283">
        <v>86779.949553756713</v>
      </c>
      <c r="S54" s="1283">
        <v>30470.415529762431</v>
      </c>
      <c r="T54" s="1283">
        <v>23960.749871286011</v>
      </c>
      <c r="U54" s="1283">
        <v>25598.28002691111</v>
      </c>
      <c r="V54" s="1283">
        <v>3005.7560338501485</v>
      </c>
      <c r="W54" s="1283">
        <v>9709.5167761304656</v>
      </c>
      <c r="X54" s="1283">
        <v>19288.202587315231</v>
      </c>
      <c r="Y54" s="1283">
        <v>304586.95905535005</v>
      </c>
      <c r="Z54" s="1283">
        <v>45051.186369381496</v>
      </c>
      <c r="AA54" s="1283">
        <v>26490.21887753925</v>
      </c>
      <c r="AB54" s="1283">
        <v>1203.4614496166262</v>
      </c>
      <c r="AC54" s="1283">
        <v>17484.339262945305</v>
      </c>
      <c r="AD54" s="1283">
        <v>1425983.5795331078</v>
      </c>
      <c r="AE54" s="1283">
        <v>70400.417684759261</v>
      </c>
      <c r="AF54" s="1283">
        <v>72615.251773937183</v>
      </c>
      <c r="AG54" s="1283">
        <v>407488.47426877113</v>
      </c>
      <c r="AH54" s="1283">
        <v>231303.05736895229</v>
      </c>
      <c r="AI54" s="1283">
        <v>1075755.423368932</v>
      </c>
      <c r="AJ54" s="1283">
        <v>1518700.6610544217</v>
      </c>
      <c r="AK54" s="1283">
        <v>1667284.3425756786</v>
      </c>
      <c r="AL54" s="1283">
        <v>8864913.3323735986</v>
      </c>
      <c r="AM54" s="1283">
        <v>489037.83255817613</v>
      </c>
      <c r="AN54" s="1283">
        <v>7962647.989435426</v>
      </c>
      <c r="AO54" s="1283">
        <v>1313934.0111111838</v>
      </c>
      <c r="AP54" s="1283">
        <v>153729.18113370388</v>
      </c>
      <c r="AQ54" s="1283">
        <v>2486771.8815102023</v>
      </c>
      <c r="AR54" s="1283">
        <v>4771855.5759105887</v>
      </c>
      <c r="AS54" s="1283">
        <v>54576.558062394673</v>
      </c>
      <c r="AT54" s="1283">
        <v>7721870.1246131193</v>
      </c>
      <c r="AU54" s="1283">
        <v>1558016.4226658086</v>
      </c>
      <c r="AV54" s="1283">
        <v>812666.68260915822</v>
      </c>
      <c r="AW54" s="1283">
        <v>6800297.188724746</v>
      </c>
      <c r="AX54" s="1283">
        <v>6875057.8848142372</v>
      </c>
      <c r="AY54" s="1283">
        <v>28566642.366034616</v>
      </c>
      <c r="AZ54" s="1283">
        <v>1656991.4656298761</v>
      </c>
      <c r="BA54" s="1283">
        <v>1723613.5676044761</v>
      </c>
      <c r="BB54" s="1283">
        <v>577666.51973261079</v>
      </c>
      <c r="BC54" s="1283">
        <v>3900531.6074463916</v>
      </c>
      <c r="BD54" s="1283">
        <v>7675174.9568839222</v>
      </c>
      <c r="BE54" s="1283">
        <v>614216.11274402239</v>
      </c>
      <c r="BF54" s="1283">
        <v>5215027.9923326829</v>
      </c>
      <c r="BG54" s="1283">
        <v>2439449.522557626</v>
      </c>
      <c r="BH54" s="1283">
        <v>1441306.9414181469</v>
      </c>
      <c r="BI54" s="1283">
        <v>382899.12304052652</v>
      </c>
      <c r="BJ54" s="1283">
        <v>237652.4000363024</v>
      </c>
      <c r="BK54" s="1283">
        <v>121514.91334575626</v>
      </c>
      <c r="BL54" s="1283">
        <v>35253.616656626757</v>
      </c>
      <c r="BM54" s="1283">
        <v>822141.2872664805</v>
      </c>
      <c r="BN54" s="1283">
        <v>4313.2505500297102</v>
      </c>
      <c r="BO54" s="1283">
        <v>314238.25513302186</v>
      </c>
      <c r="BP54" s="1283">
        <v>316292.69343496813</v>
      </c>
      <c r="BQ54" s="1283">
        <v>2144032.9066760945</v>
      </c>
      <c r="BR54" s="1283">
        <v>58652.640428402439</v>
      </c>
      <c r="BS54" s="1283">
        <v>57949.566061864673</v>
      </c>
      <c r="BT54" s="1283">
        <v>126845.4804396073</v>
      </c>
      <c r="BU54" s="1283">
        <v>156658.13849478075</v>
      </c>
      <c r="BV54" s="1283">
        <v>119285.81008319533</v>
      </c>
      <c r="BW54" s="1283">
        <v>8377.1884272537245</v>
      </c>
      <c r="BX54" s="1283">
        <v>169642.54572659614</v>
      </c>
      <c r="BY54" s="1283">
        <v>389841.46990015876</v>
      </c>
      <c r="BZ54" s="1283">
        <v>285718.95765501691</v>
      </c>
      <c r="CA54" s="1283">
        <v>14616.27562598883</v>
      </c>
      <c r="CB54" s="1283">
        <v>28666.263849203649</v>
      </c>
      <c r="CC54" s="1283">
        <v>105193.16057023466</v>
      </c>
      <c r="CD54" s="1283">
        <v>379971.32747036882</v>
      </c>
      <c r="CE54" s="1283">
        <v>1820499.8170285306</v>
      </c>
      <c r="CF54" s="1283">
        <v>54251.239277964749</v>
      </c>
      <c r="CG54" s="1283">
        <v>308866.71683805122</v>
      </c>
      <c r="CH54" s="1283">
        <v>162516.04631294421</v>
      </c>
      <c r="CI54" s="1283">
        <v>118157.7465495052</v>
      </c>
      <c r="CJ54" s="1283">
        <v>3649846.8867935757</v>
      </c>
      <c r="CK54" s="1283">
        <v>1296772.0083051727</v>
      </c>
      <c r="CL54" s="1283">
        <v>762064.3115241786</v>
      </c>
      <c r="CM54" s="1283">
        <v>534197.88976380532</v>
      </c>
      <c r="CN54" s="1283">
        <v>711152.83119636297</v>
      </c>
      <c r="CO54" s="1283">
        <v>254168.23249080556</v>
      </c>
      <c r="CP54" s="1283">
        <v>56029.272684621246</v>
      </c>
      <c r="CQ54" s="1283">
        <v>65404.224419965067</v>
      </c>
      <c r="CR54" s="1283">
        <v>89720.057146920459</v>
      </c>
      <c r="CS54" s="1283">
        <v>4155482.2211693106</v>
      </c>
      <c r="CT54" s="1283">
        <v>45707.31800236323</v>
      </c>
      <c r="CU54" s="1283">
        <v>100531.8186433325</v>
      </c>
      <c r="CV54" s="1283">
        <v>526731.87036320474</v>
      </c>
      <c r="CW54" s="1283">
        <v>37079.975715523477</v>
      </c>
      <c r="CX54" s="1283">
        <v>41324.460682169207</v>
      </c>
      <c r="CY54" s="1283">
        <v>107316.12990222636</v>
      </c>
      <c r="CZ54" s="1283">
        <v>1879.9218806192073</v>
      </c>
      <c r="DA54" s="1283">
        <v>1296555.390112685</v>
      </c>
      <c r="DB54" s="1283">
        <v>8547432.6287582591</v>
      </c>
      <c r="DC54" s="1283">
        <v>947290.67208531068</v>
      </c>
      <c r="DD54" s="1283">
        <v>5508438.5991685642</v>
      </c>
      <c r="DE54" s="1283">
        <v>1994504.1918986375</v>
      </c>
      <c r="DF54" s="1283">
        <v>69000.540256516077</v>
      </c>
      <c r="DG54" s="1283">
        <v>1879164.3690067111</v>
      </c>
      <c r="DH54" s="1283">
        <v>1057.4104105774563</v>
      </c>
      <c r="DI54" s="1283">
        <v>190.03016060970339</v>
      </c>
      <c r="DJ54" s="1283">
        <v>12096.163452795461</v>
      </c>
      <c r="DK54" s="1283">
        <v>9110.8756808299895</v>
      </c>
      <c r="DL54" s="1283">
        <v>6096.654517774441</v>
      </c>
      <c r="DM54" s="1283">
        <v>3879.4552144290451</v>
      </c>
      <c r="DN54" s="1283">
        <v>20.547247601870602</v>
      </c>
      <c r="DO54" s="1283">
        <v>685.03845532598575</v>
      </c>
      <c r="DP54" s="1283">
        <v>526.48158646109039</v>
      </c>
      <c r="DQ54" s="1283">
        <v>6387.8879536164459</v>
      </c>
      <c r="DR54" s="1283">
        <v>54221.865213091296</v>
      </c>
      <c r="DS54" s="1283">
        <v>25513.920768037391</v>
      </c>
      <c r="DT54" s="1283">
        <v>17096.582321816506</v>
      </c>
      <c r="DU54" s="1283">
        <v>0</v>
      </c>
      <c r="DV54" s="1283">
        <v>107830.88786327245</v>
      </c>
      <c r="DW54" s="1283">
        <v>5557.2588610521379</v>
      </c>
      <c r="DX54" s="1283">
        <v>1616.7362345575095</v>
      </c>
      <c r="DY54" s="1283">
        <v>227.56317177129395</v>
      </c>
      <c r="DZ54" s="1283">
        <v>359093.28803427442</v>
      </c>
      <c r="EA54" s="1283">
        <v>145251.98016798537</v>
      </c>
      <c r="EB54" s="1283">
        <v>69055.787783432403</v>
      </c>
      <c r="EC54" s="1283">
        <v>284864.95280681131</v>
      </c>
      <c r="ED54" s="1283">
        <v>0</v>
      </c>
      <c r="EE54" s="1283">
        <v>0</v>
      </c>
      <c r="EF54" s="1283">
        <v>136085.00921629919</v>
      </c>
      <c r="EG54" s="1283">
        <v>15216.128623783623</v>
      </c>
      <c r="EH54" s="1283">
        <v>3136935.0322235986</v>
      </c>
      <c r="EI54" s="1283">
        <v>7423454.9387802845</v>
      </c>
      <c r="EJ54" s="1283">
        <v>11818334.086475126</v>
      </c>
      <c r="EK54" s="1283">
        <v>921875.46833922924</v>
      </c>
      <c r="EL54" s="1283">
        <v>82421.782071441907</v>
      </c>
      <c r="EM54" s="1283">
        <v>1034170.2270047021</v>
      </c>
      <c r="EN54" s="1283">
        <v>1877676.1088969661</v>
      </c>
      <c r="EO54" s="1283">
        <v>2680266.0377847021</v>
      </c>
      <c r="EP54" s="1283">
        <v>2457733.3418265833</v>
      </c>
      <c r="EQ54" s="1283">
        <v>1558830.9196334984</v>
      </c>
      <c r="ER54" s="1283">
        <v>56429.112366394977</v>
      </c>
      <c r="ES54" s="1283">
        <v>361.35966753539634</v>
      </c>
      <c r="ET54" s="1283">
        <v>553917.11558473809</v>
      </c>
      <c r="EU54" s="1283">
        <v>913150.38054929476</v>
      </c>
      <c r="EV54" s="1283">
        <v>26173.775951924668</v>
      </c>
      <c r="EW54" s="1283">
        <v>72583.979961267833</v>
      </c>
      <c r="EX54" s="1283">
        <v>36375.759296654607</v>
      </c>
      <c r="EY54" s="1283">
        <v>0</v>
      </c>
      <c r="EZ54" s="1284">
        <v>132670.05005790095</v>
      </c>
      <c r="FA54" s="1285">
        <f t="shared" si="0"/>
        <v>201188662.65288362</v>
      </c>
      <c r="FB54" s="1258">
        <v>214994.69017156999</v>
      </c>
      <c r="FC54" s="1258">
        <v>327343.55585828953</v>
      </c>
      <c r="FD54" s="1260">
        <f t="shared" si="1"/>
        <v>542338.24602985953</v>
      </c>
      <c r="FE54" s="1258">
        <v>0</v>
      </c>
      <c r="FF54" s="1260">
        <f t="shared" si="2"/>
        <v>542338.24602985953</v>
      </c>
      <c r="FG54" s="1258">
        <v>0</v>
      </c>
      <c r="FH54" s="1258">
        <v>732792.60621513694</v>
      </c>
      <c r="FI54" s="1260">
        <f t="shared" si="3"/>
        <v>732792.60621513694</v>
      </c>
      <c r="FJ54" s="1258">
        <v>11255040.173209539</v>
      </c>
      <c r="FK54" s="1286">
        <f t="shared" si="4"/>
        <v>12530171.025454536</v>
      </c>
      <c r="FL54" s="1287">
        <v>16876105.086588282</v>
      </c>
      <c r="FM54" s="1288">
        <v>196842728.59174979</v>
      </c>
    </row>
    <row r="55" spans="1:169" x14ac:dyDescent="0.25">
      <c r="A55" s="1530"/>
      <c r="B55" s="1281" t="s">
        <v>500</v>
      </c>
      <c r="C55" s="1282" t="s">
        <v>1214</v>
      </c>
      <c r="D55" s="1283">
        <v>8429.3251042323045</v>
      </c>
      <c r="E55" s="1283">
        <v>26243.214288413765</v>
      </c>
      <c r="F55" s="1283">
        <v>1124.3791331175203</v>
      </c>
      <c r="G55" s="1283">
        <v>8801.0868083766964</v>
      </c>
      <c r="H55" s="1283">
        <v>33765.295511384924</v>
      </c>
      <c r="I55" s="1283">
        <v>27980.498374136972</v>
      </c>
      <c r="J55" s="1283">
        <v>14923.835296513569</v>
      </c>
      <c r="K55" s="1283">
        <v>1320.6115180001066</v>
      </c>
      <c r="L55" s="1283">
        <v>7740.2777069653112</v>
      </c>
      <c r="M55" s="1283">
        <v>3432.0302661887081</v>
      </c>
      <c r="N55" s="1283">
        <v>13421.945863072311</v>
      </c>
      <c r="O55" s="1283">
        <v>367.04640671978973</v>
      </c>
      <c r="P55" s="1283">
        <v>36090.099337101092</v>
      </c>
      <c r="Q55" s="1283">
        <v>30356.273122939576</v>
      </c>
      <c r="R55" s="1283">
        <v>20.099935156652251</v>
      </c>
      <c r="S55" s="1283">
        <v>123714.24016049587</v>
      </c>
      <c r="T55" s="1283">
        <v>20482.313428333422</v>
      </c>
      <c r="U55" s="1283">
        <v>71015.624416236387</v>
      </c>
      <c r="V55" s="1283">
        <v>21383.88098355335</v>
      </c>
      <c r="W55" s="1283">
        <v>115708.12856432666</v>
      </c>
      <c r="X55" s="1283">
        <v>49911.671206935389</v>
      </c>
      <c r="Y55" s="1283">
        <v>338892.18162524945</v>
      </c>
      <c r="Z55" s="1283">
        <v>19190.747244232465</v>
      </c>
      <c r="AA55" s="1283">
        <v>449156.58554324158</v>
      </c>
      <c r="AB55" s="1283">
        <v>82927.738640099575</v>
      </c>
      <c r="AC55" s="1283">
        <v>448640.18904575938</v>
      </c>
      <c r="AD55" s="1283">
        <v>1821.2119095547671</v>
      </c>
      <c r="AE55" s="1283">
        <v>18764.055263396232</v>
      </c>
      <c r="AF55" s="1283">
        <v>1335.5778749583512</v>
      </c>
      <c r="AG55" s="1283">
        <v>11307.570632180514</v>
      </c>
      <c r="AH55" s="1283">
        <v>26149.669923052774</v>
      </c>
      <c r="AI55" s="1283">
        <v>56523.95767703501</v>
      </c>
      <c r="AJ55" s="1283">
        <v>63507.144545699251</v>
      </c>
      <c r="AK55" s="1283">
        <v>24485.654218491916</v>
      </c>
      <c r="AL55" s="1283">
        <v>23206.951386872377</v>
      </c>
      <c r="AM55" s="1283">
        <v>38259.442447657835</v>
      </c>
      <c r="AN55" s="1283">
        <v>47544.492524613932</v>
      </c>
      <c r="AO55" s="1283">
        <v>45803.069796319221</v>
      </c>
      <c r="AP55" s="1283">
        <v>150917.10425600348</v>
      </c>
      <c r="AQ55" s="1283">
        <v>7684.4666794520053</v>
      </c>
      <c r="AR55" s="1283">
        <v>23673.202633766319</v>
      </c>
      <c r="AS55" s="1283">
        <v>1957.5563375181259</v>
      </c>
      <c r="AT55" s="1283">
        <v>6437.3664322192071</v>
      </c>
      <c r="AU55" s="1283">
        <v>2156.0566126758254</v>
      </c>
      <c r="AV55" s="1283">
        <v>4744.8790316785153</v>
      </c>
      <c r="AW55" s="1283">
        <v>2777.9000449221571</v>
      </c>
      <c r="AX55" s="1283">
        <v>86926.987462937308</v>
      </c>
      <c r="AY55" s="1283">
        <v>86878.707135625897</v>
      </c>
      <c r="AZ55" s="1283">
        <v>4167507.5293167001</v>
      </c>
      <c r="BA55" s="1283">
        <v>164211.2195225193</v>
      </c>
      <c r="BB55" s="1283">
        <v>28944.855378758839</v>
      </c>
      <c r="BC55" s="1283">
        <v>9090.7237385171848</v>
      </c>
      <c r="BD55" s="1283">
        <v>55579.783121906374</v>
      </c>
      <c r="BE55" s="1283">
        <v>1802.968983182252</v>
      </c>
      <c r="BF55" s="1283">
        <v>10331.181548931696</v>
      </c>
      <c r="BG55" s="1283">
        <v>3884.0635372673078</v>
      </c>
      <c r="BH55" s="1283">
        <v>42711.691320573693</v>
      </c>
      <c r="BI55" s="1283">
        <v>3629.9839557182995</v>
      </c>
      <c r="BJ55" s="1283">
        <v>755.92309013717636</v>
      </c>
      <c r="BK55" s="1283">
        <v>286.27496026914963</v>
      </c>
      <c r="BL55" s="1283">
        <v>127.42586257127032</v>
      </c>
      <c r="BM55" s="1283">
        <v>22410.549812113095</v>
      </c>
      <c r="BN55" s="1283">
        <v>3583.6726042235482</v>
      </c>
      <c r="BO55" s="1283">
        <v>13317.837479924827</v>
      </c>
      <c r="BP55" s="1283">
        <v>5591.566114631004</v>
      </c>
      <c r="BQ55" s="1283">
        <v>54221.194308362392</v>
      </c>
      <c r="BR55" s="1283">
        <v>842.02821886254333</v>
      </c>
      <c r="BS55" s="1283">
        <v>504.64094064314651</v>
      </c>
      <c r="BT55" s="1283">
        <v>6218.4129016093129</v>
      </c>
      <c r="BU55" s="1283">
        <v>38787.912414796476</v>
      </c>
      <c r="BV55" s="1283">
        <v>7887.0305631488181</v>
      </c>
      <c r="BW55" s="1283">
        <v>777.25584275089045</v>
      </c>
      <c r="BX55" s="1283">
        <v>8172.2990298729283</v>
      </c>
      <c r="BY55" s="1283">
        <v>36647.406420112995</v>
      </c>
      <c r="BZ55" s="1283">
        <v>1816.4271112088131</v>
      </c>
      <c r="CA55" s="1283">
        <v>8923.6110742583514</v>
      </c>
      <c r="CB55" s="1283">
        <v>12059.17351852693</v>
      </c>
      <c r="CC55" s="1283">
        <v>18352.346314440896</v>
      </c>
      <c r="CD55" s="1283">
        <v>227174.94432138753</v>
      </c>
      <c r="CE55" s="1283">
        <v>161336.26082770235</v>
      </c>
      <c r="CF55" s="1283">
        <v>2802.8532661239824</v>
      </c>
      <c r="CG55" s="1283">
        <v>1154.8238793553594</v>
      </c>
      <c r="CH55" s="1283">
        <v>730.41821026756497</v>
      </c>
      <c r="CI55" s="1283">
        <v>52633.234590039414</v>
      </c>
      <c r="CJ55" s="1283">
        <v>13441.048346570147</v>
      </c>
      <c r="CK55" s="1283">
        <v>12339.141488786394</v>
      </c>
      <c r="CL55" s="1283">
        <v>921.81491495255977</v>
      </c>
      <c r="CM55" s="1283">
        <v>35245.063468041917</v>
      </c>
      <c r="CN55" s="1283">
        <v>23935.45649886753</v>
      </c>
      <c r="CO55" s="1283">
        <v>16668.993666064078</v>
      </c>
      <c r="CP55" s="1283">
        <v>27975.233071856768</v>
      </c>
      <c r="CQ55" s="1283">
        <v>8384.4243430909009</v>
      </c>
      <c r="CR55" s="1283">
        <v>56.418401942086575</v>
      </c>
      <c r="CS55" s="1283">
        <v>119721.99388238767</v>
      </c>
      <c r="CT55" s="1283">
        <v>6908.771690754761</v>
      </c>
      <c r="CU55" s="1283">
        <v>12937.027630825918</v>
      </c>
      <c r="CV55" s="1283">
        <v>58908.870485471438</v>
      </c>
      <c r="CW55" s="1283">
        <v>921.03181330822827</v>
      </c>
      <c r="CX55" s="1283">
        <v>696.98140402777346</v>
      </c>
      <c r="CY55" s="1283">
        <v>10506.630752984252</v>
      </c>
      <c r="CZ55" s="1283">
        <v>2193.8101721505509</v>
      </c>
      <c r="DA55" s="1283">
        <v>511.33126429675701</v>
      </c>
      <c r="DB55" s="1283">
        <v>8867.816950322067</v>
      </c>
      <c r="DC55" s="1283">
        <v>1080.6640855733535</v>
      </c>
      <c r="DD55" s="1283">
        <v>174106.23192651247</v>
      </c>
      <c r="DE55" s="1283">
        <v>92794.878828946981</v>
      </c>
      <c r="DF55" s="1283">
        <v>10213.685493161527</v>
      </c>
      <c r="DG55" s="1283">
        <v>225924.40660575539</v>
      </c>
      <c r="DH55" s="1283">
        <v>39492.175402430854</v>
      </c>
      <c r="DI55" s="1283">
        <v>708.626653885216</v>
      </c>
      <c r="DJ55" s="1283">
        <v>91621.398456754236</v>
      </c>
      <c r="DK55" s="1283">
        <v>45132.021337005113</v>
      </c>
      <c r="DL55" s="1283">
        <v>20919.209059826288</v>
      </c>
      <c r="DM55" s="1283">
        <v>13175.356091546804</v>
      </c>
      <c r="DN55" s="1283">
        <v>1.8113792546727281</v>
      </c>
      <c r="DO55" s="1283">
        <v>12.345748734426728</v>
      </c>
      <c r="DP55" s="1283">
        <v>178218.36246620762</v>
      </c>
      <c r="DQ55" s="1283">
        <v>64587.162566784376</v>
      </c>
      <c r="DR55" s="1283">
        <v>16616.977078291486</v>
      </c>
      <c r="DS55" s="1283">
        <v>6715.6360825409492</v>
      </c>
      <c r="DT55" s="1283">
        <v>4829.4030860511521</v>
      </c>
      <c r="DU55" s="1283">
        <v>90251.791185218215</v>
      </c>
      <c r="DV55" s="1283">
        <v>2231551.1570477379</v>
      </c>
      <c r="DW55" s="1283">
        <v>667371.91481400863</v>
      </c>
      <c r="DX55" s="1283">
        <v>10831.415869184184</v>
      </c>
      <c r="DY55" s="1283">
        <v>1023.1749008853585</v>
      </c>
      <c r="DZ55" s="1283">
        <v>100653.1083667565</v>
      </c>
      <c r="EA55" s="1283">
        <v>5980.8740156663353</v>
      </c>
      <c r="EB55" s="1283">
        <v>4129.0621208559996</v>
      </c>
      <c r="EC55" s="1283">
        <v>205810.06728656852</v>
      </c>
      <c r="ED55" s="1283">
        <v>4521.8920308168563</v>
      </c>
      <c r="EE55" s="1283">
        <v>15815.762674551217</v>
      </c>
      <c r="EF55" s="1283">
        <v>113673.16982395177</v>
      </c>
      <c r="EG55" s="1283">
        <v>4109.5973466481455</v>
      </c>
      <c r="EH55" s="1283">
        <v>312315.52695113886</v>
      </c>
      <c r="EI55" s="1283">
        <v>1663346.7316976488</v>
      </c>
      <c r="EJ55" s="1283">
        <v>272138.73039546236</v>
      </c>
      <c r="EK55" s="1283">
        <v>66648.355920864444</v>
      </c>
      <c r="EL55" s="1283">
        <v>97160.871100386517</v>
      </c>
      <c r="EM55" s="1283">
        <v>74287.562709313934</v>
      </c>
      <c r="EN55" s="1283">
        <v>528222.18900102819</v>
      </c>
      <c r="EO55" s="1283">
        <v>5903347.0239338782</v>
      </c>
      <c r="EP55" s="1283">
        <v>1371075.6875633083</v>
      </c>
      <c r="EQ55" s="1283">
        <v>2412419.7006623209</v>
      </c>
      <c r="ER55" s="1283">
        <v>272109.648928968</v>
      </c>
      <c r="ES55" s="1283">
        <v>49838.33916982833</v>
      </c>
      <c r="ET55" s="1283">
        <v>9643.620744758231</v>
      </c>
      <c r="EU55" s="1283">
        <v>11880.580957913999</v>
      </c>
      <c r="EV55" s="1283">
        <v>26705.158522358495</v>
      </c>
      <c r="EW55" s="1283">
        <v>16634.728490115747</v>
      </c>
      <c r="EX55" s="1283">
        <v>27556.438723201496</v>
      </c>
      <c r="EY55" s="1283">
        <v>43468.647303794685</v>
      </c>
      <c r="EZ55" s="1284">
        <v>1352872.0391948631</v>
      </c>
      <c r="FA55" s="1285">
        <f t="shared" si="0"/>
        <v>27177398.650508799</v>
      </c>
      <c r="FB55" s="1258">
        <v>1879068.356122727</v>
      </c>
      <c r="FC55" s="1258">
        <v>17360377.121067882</v>
      </c>
      <c r="FD55" s="1260">
        <f t="shared" si="1"/>
        <v>19239445.47719061</v>
      </c>
      <c r="FE55" s="1258">
        <v>0</v>
      </c>
      <c r="FF55" s="1260">
        <f t="shared" si="2"/>
        <v>19239445.47719061</v>
      </c>
      <c r="FG55" s="1258">
        <v>0</v>
      </c>
      <c r="FH55" s="1258">
        <v>475930.48747628485</v>
      </c>
      <c r="FI55" s="1260">
        <f t="shared" si="3"/>
        <v>475930.48747628485</v>
      </c>
      <c r="FJ55" s="1258">
        <v>5314298.3358094757</v>
      </c>
      <c r="FK55" s="1286">
        <f t="shared" si="4"/>
        <v>25029674.300476372</v>
      </c>
      <c r="FL55" s="1287">
        <v>12135604.313784683</v>
      </c>
      <c r="FM55" s="1288">
        <v>40071468.637200482</v>
      </c>
    </row>
    <row r="56" spans="1:169" x14ac:dyDescent="0.25">
      <c r="A56" s="1530"/>
      <c r="B56" s="1281" t="s">
        <v>502</v>
      </c>
      <c r="C56" s="1282" t="s">
        <v>1215</v>
      </c>
      <c r="D56" s="1283">
        <v>2686.8455358680803</v>
      </c>
      <c r="E56" s="1283">
        <v>35655.669128334557</v>
      </c>
      <c r="F56" s="1283">
        <v>3487040.8345355052</v>
      </c>
      <c r="G56" s="1283">
        <v>337404.59542751516</v>
      </c>
      <c r="H56" s="1283">
        <v>1588138.5257081173</v>
      </c>
      <c r="I56" s="1283">
        <v>42163.270515396478</v>
      </c>
      <c r="J56" s="1283">
        <v>18626.587390778113</v>
      </c>
      <c r="K56" s="1283">
        <v>5264.3372832770701</v>
      </c>
      <c r="L56" s="1283">
        <v>2576.7672327044511</v>
      </c>
      <c r="M56" s="1283">
        <v>273.00933744499849</v>
      </c>
      <c r="N56" s="1283">
        <v>601.22365026287025</v>
      </c>
      <c r="O56" s="1283">
        <v>204.35047444847103</v>
      </c>
      <c r="P56" s="1283">
        <v>47801.986833248819</v>
      </c>
      <c r="Q56" s="1283">
        <v>578.25601141566233</v>
      </c>
      <c r="R56" s="1283">
        <v>4540.6808099248274</v>
      </c>
      <c r="S56" s="1283">
        <v>292109.76567895984</v>
      </c>
      <c r="T56" s="1283">
        <v>54334.161956620417</v>
      </c>
      <c r="U56" s="1283">
        <v>37459.121277969374</v>
      </c>
      <c r="V56" s="1283">
        <v>132.46973733849521</v>
      </c>
      <c r="W56" s="1283">
        <v>5852.514071407827</v>
      </c>
      <c r="X56" s="1283">
        <v>69800.680432590569</v>
      </c>
      <c r="Y56" s="1283">
        <v>384428.83095231792</v>
      </c>
      <c r="Z56" s="1283">
        <v>43869.832415743382</v>
      </c>
      <c r="AA56" s="1283">
        <v>39025.987245180928</v>
      </c>
      <c r="AB56" s="1283">
        <v>15285.30126936884</v>
      </c>
      <c r="AC56" s="1283">
        <v>896.01470855617595</v>
      </c>
      <c r="AD56" s="1283">
        <v>448.79516856964648</v>
      </c>
      <c r="AE56" s="1283">
        <v>13.729347458495072</v>
      </c>
      <c r="AF56" s="1283">
        <v>452.30808532222568</v>
      </c>
      <c r="AG56" s="1283">
        <v>484.37814211370357</v>
      </c>
      <c r="AH56" s="1283">
        <v>5484.8012294390555</v>
      </c>
      <c r="AI56" s="1283">
        <v>4514.5254471422213</v>
      </c>
      <c r="AJ56" s="1283">
        <v>85045.612055988851</v>
      </c>
      <c r="AK56" s="1283">
        <v>1454.2204529021194</v>
      </c>
      <c r="AL56" s="1283">
        <v>363.99246133346611</v>
      </c>
      <c r="AM56" s="1283">
        <v>2267.8720616553346</v>
      </c>
      <c r="AN56" s="1283">
        <v>605656.24086092517</v>
      </c>
      <c r="AO56" s="1283">
        <v>9570.312737993514</v>
      </c>
      <c r="AP56" s="1283">
        <v>1048.0122077949579</v>
      </c>
      <c r="AQ56" s="1283">
        <v>1154.7723950598438</v>
      </c>
      <c r="AR56" s="1283">
        <v>8474.4826547642151</v>
      </c>
      <c r="AS56" s="1283">
        <v>356.53451208100768</v>
      </c>
      <c r="AT56" s="1283">
        <v>90741.123740854935</v>
      </c>
      <c r="AU56" s="1283">
        <v>96533.787736100829</v>
      </c>
      <c r="AV56" s="1283">
        <v>427320.24865349085</v>
      </c>
      <c r="AW56" s="1283">
        <v>138696.11824544746</v>
      </c>
      <c r="AX56" s="1283">
        <v>7184.4931227363622</v>
      </c>
      <c r="AY56" s="1283">
        <v>160395.49206650013</v>
      </c>
      <c r="AZ56" s="1283">
        <v>246772.88797510226</v>
      </c>
      <c r="BA56" s="1283">
        <v>60485051.319037974</v>
      </c>
      <c r="BB56" s="1283">
        <v>16948.064053410937</v>
      </c>
      <c r="BC56" s="1283">
        <v>69312.766189124784</v>
      </c>
      <c r="BD56" s="1283">
        <v>11988.796694073653</v>
      </c>
      <c r="BE56" s="1283">
        <v>92809.2129582286</v>
      </c>
      <c r="BF56" s="1283">
        <v>294405.67526246456</v>
      </c>
      <c r="BG56" s="1283">
        <v>549.15444578675522</v>
      </c>
      <c r="BH56" s="1283">
        <v>37469.263207796022</v>
      </c>
      <c r="BI56" s="1283">
        <v>95976.748092879017</v>
      </c>
      <c r="BJ56" s="1283">
        <v>7345.6687551759687</v>
      </c>
      <c r="BK56" s="1283">
        <v>48.173186925766785</v>
      </c>
      <c r="BL56" s="1283">
        <v>136.71613739594198</v>
      </c>
      <c r="BM56" s="1283">
        <v>60170.692434335964</v>
      </c>
      <c r="BN56" s="1283">
        <v>46135.292296260159</v>
      </c>
      <c r="BO56" s="1283">
        <v>12623.546158734745</v>
      </c>
      <c r="BP56" s="1283">
        <v>401.76835573698213</v>
      </c>
      <c r="BQ56" s="1283">
        <v>160563.99401409912</v>
      </c>
      <c r="BR56" s="1283">
        <v>31.540693179685253</v>
      </c>
      <c r="BS56" s="1283">
        <v>88.995789617179057</v>
      </c>
      <c r="BT56" s="1283">
        <v>7.7825949333647015</v>
      </c>
      <c r="BU56" s="1283">
        <v>115.72366052264401</v>
      </c>
      <c r="BV56" s="1283">
        <v>875.48080597196508</v>
      </c>
      <c r="BW56" s="1283">
        <v>1995.4084138830785</v>
      </c>
      <c r="BX56" s="1283">
        <v>3870.636091320755</v>
      </c>
      <c r="BY56" s="1283">
        <v>5.5750461073058517</v>
      </c>
      <c r="BZ56" s="1283">
        <v>6.5340477409693154</v>
      </c>
      <c r="CA56" s="1283">
        <v>0</v>
      </c>
      <c r="CB56" s="1283">
        <v>77784.422482118593</v>
      </c>
      <c r="CC56" s="1283">
        <v>254043.05609889593</v>
      </c>
      <c r="CD56" s="1283">
        <v>428.63973192332935</v>
      </c>
      <c r="CE56" s="1283">
        <v>8184.9355936260836</v>
      </c>
      <c r="CF56" s="1283">
        <v>66.925228895429768</v>
      </c>
      <c r="CG56" s="1283">
        <v>106.74694210165109</v>
      </c>
      <c r="CH56" s="1283">
        <v>9325.8776164776991</v>
      </c>
      <c r="CI56" s="1283">
        <v>2253.5748249188027</v>
      </c>
      <c r="CJ56" s="1283">
        <v>3551.1910540051103</v>
      </c>
      <c r="CK56" s="1283">
        <v>75.584971062487256</v>
      </c>
      <c r="CL56" s="1283">
        <v>76842.772315178387</v>
      </c>
      <c r="CM56" s="1283">
        <v>5793.0443235842331</v>
      </c>
      <c r="CN56" s="1283">
        <v>104.16660326604529</v>
      </c>
      <c r="CO56" s="1283">
        <v>5063.1868833049757</v>
      </c>
      <c r="CP56" s="1283">
        <v>8.788439729147548</v>
      </c>
      <c r="CQ56" s="1283">
        <v>12.970766609730104</v>
      </c>
      <c r="CR56" s="1283">
        <v>1046.3604194959614</v>
      </c>
      <c r="CS56" s="1283">
        <v>397331.86404286459</v>
      </c>
      <c r="CT56" s="1283">
        <v>7035.1228860492611</v>
      </c>
      <c r="CU56" s="1283">
        <v>10337.123700855049</v>
      </c>
      <c r="CV56" s="1283">
        <v>122516.33234402293</v>
      </c>
      <c r="CW56" s="1283">
        <v>4.4105077255574088</v>
      </c>
      <c r="CX56" s="1283">
        <v>6.5547298030332763</v>
      </c>
      <c r="CY56" s="1283">
        <v>13800.872504078719</v>
      </c>
      <c r="CZ56" s="1283">
        <v>196.27891299002488</v>
      </c>
      <c r="DA56" s="1283">
        <v>10638.098542758908</v>
      </c>
      <c r="DB56" s="1283">
        <v>761676.56289202557</v>
      </c>
      <c r="DC56" s="1283">
        <v>142733.94445599036</v>
      </c>
      <c r="DD56" s="1283">
        <v>470852.23065010022</v>
      </c>
      <c r="DE56" s="1283">
        <v>250954.11695520149</v>
      </c>
      <c r="DF56" s="1283">
        <v>178178.48140434796</v>
      </c>
      <c r="DG56" s="1283">
        <v>150646.28916738063</v>
      </c>
      <c r="DH56" s="1283">
        <v>7666.1363625926269</v>
      </c>
      <c r="DI56" s="1283">
        <v>1957.3616824704775</v>
      </c>
      <c r="DJ56" s="1283">
        <v>6306.6805888160361</v>
      </c>
      <c r="DK56" s="1283">
        <v>3832.0809029183893</v>
      </c>
      <c r="DL56" s="1283">
        <v>13.919464796566766</v>
      </c>
      <c r="DM56" s="1283">
        <v>6.2804973203092</v>
      </c>
      <c r="DN56" s="1283">
        <v>56.690452109856359</v>
      </c>
      <c r="DO56" s="1283">
        <v>11326.647301829895</v>
      </c>
      <c r="DP56" s="1283">
        <v>13682.772344706013</v>
      </c>
      <c r="DQ56" s="1283">
        <v>4934.4119519287851</v>
      </c>
      <c r="DR56" s="1283">
        <v>17343.389338615882</v>
      </c>
      <c r="DS56" s="1283">
        <v>5043.1338653119774</v>
      </c>
      <c r="DT56" s="1283">
        <v>23473.99821244568</v>
      </c>
      <c r="DU56" s="1283">
        <v>42096.195971287736</v>
      </c>
      <c r="DV56" s="1283">
        <v>1107.7079042073788</v>
      </c>
      <c r="DW56" s="1283">
        <v>0</v>
      </c>
      <c r="DX56" s="1283">
        <v>132155.62100618056</v>
      </c>
      <c r="DY56" s="1283">
        <v>9569.1348984976648</v>
      </c>
      <c r="DZ56" s="1283">
        <v>93587.7848572519</v>
      </c>
      <c r="EA56" s="1283">
        <v>2476.8883002750877</v>
      </c>
      <c r="EB56" s="1283">
        <v>1267.3920514576382</v>
      </c>
      <c r="EC56" s="1283">
        <v>89860.386168623721</v>
      </c>
      <c r="ED56" s="1283">
        <v>3836.2129627105974</v>
      </c>
      <c r="EE56" s="1283">
        <v>10528.085786901029</v>
      </c>
      <c r="EF56" s="1283">
        <v>12834.630991258009</v>
      </c>
      <c r="EG56" s="1283">
        <v>6095.7747474896159</v>
      </c>
      <c r="EH56" s="1283">
        <v>140833.41549215055</v>
      </c>
      <c r="EI56" s="1283">
        <v>845116.9928152177</v>
      </c>
      <c r="EJ56" s="1283">
        <v>2003149.7450175246</v>
      </c>
      <c r="EK56" s="1283">
        <v>2679.596284334561</v>
      </c>
      <c r="EL56" s="1283">
        <v>19149.342946378503</v>
      </c>
      <c r="EM56" s="1283">
        <v>36755.173403264511</v>
      </c>
      <c r="EN56" s="1283">
        <v>4543.1827354966181</v>
      </c>
      <c r="EO56" s="1283">
        <v>166798.78865837477</v>
      </c>
      <c r="EP56" s="1283">
        <v>13806.096687098227</v>
      </c>
      <c r="EQ56" s="1283">
        <v>615863.52534271777</v>
      </c>
      <c r="ER56" s="1283">
        <v>145045667.99467382</v>
      </c>
      <c r="ES56" s="1283">
        <v>123534.86322684689</v>
      </c>
      <c r="ET56" s="1283">
        <v>3955.6330552758982</v>
      </c>
      <c r="EU56" s="1283">
        <v>4259.3727271436483</v>
      </c>
      <c r="EV56" s="1283">
        <v>5347.6525686118712</v>
      </c>
      <c r="EW56" s="1283">
        <v>6305.8464359861709</v>
      </c>
      <c r="EX56" s="1283">
        <v>5691.9155366734594</v>
      </c>
      <c r="EY56" s="1283">
        <v>14800.265523848393</v>
      </c>
      <c r="EZ56" s="1284">
        <v>156208.75662790437</v>
      </c>
      <c r="FA56" s="1285">
        <f t="shared" si="0"/>
        <v>222487248.89576685</v>
      </c>
      <c r="FB56" s="1258">
        <v>16363800.109064963</v>
      </c>
      <c r="FC56" s="1258">
        <v>47482651.552124009</v>
      </c>
      <c r="FD56" s="1260">
        <f t="shared" si="1"/>
        <v>63846451.661188975</v>
      </c>
      <c r="FE56" s="1258">
        <v>0</v>
      </c>
      <c r="FF56" s="1260">
        <f t="shared" si="2"/>
        <v>63846451.661188975</v>
      </c>
      <c r="FG56" s="1258">
        <v>0</v>
      </c>
      <c r="FH56" s="1258">
        <v>1837577.3949306423</v>
      </c>
      <c r="FI56" s="1260">
        <f t="shared" si="3"/>
        <v>1837577.3949306423</v>
      </c>
      <c r="FJ56" s="1258">
        <v>17982930.974048588</v>
      </c>
      <c r="FK56" s="1286">
        <f t="shared" si="4"/>
        <v>83666960.030168205</v>
      </c>
      <c r="FL56" s="1287">
        <v>26621438.844434254</v>
      </c>
      <c r="FM56" s="1288">
        <v>279532770.08150077</v>
      </c>
    </row>
    <row r="57" spans="1:169" x14ac:dyDescent="0.25">
      <c r="A57" s="1530"/>
      <c r="B57" s="1281" t="s">
        <v>503</v>
      </c>
      <c r="C57" s="1282" t="s">
        <v>1216</v>
      </c>
      <c r="D57" s="1283">
        <v>0</v>
      </c>
      <c r="E57" s="1283">
        <v>0</v>
      </c>
      <c r="F57" s="1283">
        <v>0</v>
      </c>
      <c r="G57" s="1283">
        <v>0</v>
      </c>
      <c r="H57" s="1283">
        <v>0.1590726077465946</v>
      </c>
      <c r="I57" s="1283">
        <v>0</v>
      </c>
      <c r="J57" s="1283">
        <v>0</v>
      </c>
      <c r="K57" s="1283">
        <v>0</v>
      </c>
      <c r="L57" s="1283">
        <v>0</v>
      </c>
      <c r="M57" s="1283">
        <v>0</v>
      </c>
      <c r="N57" s="1283">
        <v>0</v>
      </c>
      <c r="O57" s="1283">
        <v>0</v>
      </c>
      <c r="P57" s="1283">
        <v>0.11084566833945486</v>
      </c>
      <c r="Q57" s="1283">
        <v>0</v>
      </c>
      <c r="R57" s="1283">
        <v>0.22050061366542784</v>
      </c>
      <c r="S57" s="1283">
        <v>0.20206336470344444</v>
      </c>
      <c r="T57" s="1283">
        <v>0.17616989084292572</v>
      </c>
      <c r="U57" s="1283">
        <v>0.14962344387729501</v>
      </c>
      <c r="V57" s="1283">
        <v>0.11407844094601072</v>
      </c>
      <c r="W57" s="1283">
        <v>0.22715833532368088</v>
      </c>
      <c r="X57" s="1283">
        <v>0.15183777602746817</v>
      </c>
      <c r="Y57" s="1283">
        <v>0.1582552527160036</v>
      </c>
      <c r="Z57" s="1283">
        <v>0.14455624854357613</v>
      </c>
      <c r="AA57" s="1283">
        <v>0.16709669727153054</v>
      </c>
      <c r="AB57" s="1283">
        <v>0.16435716043123166</v>
      </c>
      <c r="AC57" s="1283">
        <v>693972.01770207472</v>
      </c>
      <c r="AD57" s="1283">
        <v>23271061.650612395</v>
      </c>
      <c r="AE57" s="1283">
        <v>1726965.3002810264</v>
      </c>
      <c r="AF57" s="1283">
        <v>1418213.04197283</v>
      </c>
      <c r="AG57" s="1283">
        <v>4627181.224594688</v>
      </c>
      <c r="AH57" s="1283">
        <v>4698267.8193229176</v>
      </c>
      <c r="AI57" s="1283">
        <v>6930268.3481318904</v>
      </c>
      <c r="AJ57" s="1283">
        <v>29524.589734947658</v>
      </c>
      <c r="AK57" s="1283">
        <v>107427.07962577426</v>
      </c>
      <c r="AL57" s="1283">
        <v>31705.272201696709</v>
      </c>
      <c r="AM57" s="1283">
        <v>154984.15343551911</v>
      </c>
      <c r="AN57" s="1283">
        <v>102973.30688300107</v>
      </c>
      <c r="AO57" s="1283">
        <v>90230.416299995457</v>
      </c>
      <c r="AP57" s="1283">
        <v>373375.90928106295</v>
      </c>
      <c r="AQ57" s="1283">
        <v>1197730.8366731277</v>
      </c>
      <c r="AR57" s="1283">
        <v>0</v>
      </c>
      <c r="AS57" s="1283">
        <v>0</v>
      </c>
      <c r="AT57" s="1283">
        <v>0</v>
      </c>
      <c r="AU57" s="1283">
        <v>0</v>
      </c>
      <c r="AV57" s="1283">
        <v>0</v>
      </c>
      <c r="AW57" s="1283">
        <v>0</v>
      </c>
      <c r="AX57" s="1283">
        <v>151571.16960678215</v>
      </c>
      <c r="AY57" s="1283">
        <v>979089.76744658523</v>
      </c>
      <c r="AZ57" s="1283">
        <v>24024.065220608274</v>
      </c>
      <c r="BA57" s="1283">
        <v>832489.78645562322</v>
      </c>
      <c r="BB57" s="1283">
        <v>21336776.820181157</v>
      </c>
      <c r="BC57" s="1283">
        <v>3182049.8498489149</v>
      </c>
      <c r="BD57" s="1283">
        <v>922787.76829186035</v>
      </c>
      <c r="BE57" s="1283">
        <v>0</v>
      </c>
      <c r="BF57" s="1283">
        <v>0</v>
      </c>
      <c r="BG57" s="1283">
        <v>0</v>
      </c>
      <c r="BH57" s="1283">
        <v>0</v>
      </c>
      <c r="BI57" s="1283">
        <v>0</v>
      </c>
      <c r="BJ57" s="1283">
        <v>0</v>
      </c>
      <c r="BK57" s="1283">
        <v>0</v>
      </c>
      <c r="BL57" s="1283">
        <v>0</v>
      </c>
      <c r="BM57" s="1283">
        <v>0</v>
      </c>
      <c r="BN57" s="1283">
        <v>0</v>
      </c>
      <c r="BO57" s="1283">
        <v>900.80493796300004</v>
      </c>
      <c r="BP57" s="1283">
        <v>10266.245690420059</v>
      </c>
      <c r="BQ57" s="1283">
        <v>44587.495786746389</v>
      </c>
      <c r="BR57" s="1283">
        <v>0</v>
      </c>
      <c r="BS57" s="1283">
        <v>0</v>
      </c>
      <c r="BT57" s="1283">
        <v>0</v>
      </c>
      <c r="BU57" s="1283">
        <v>0</v>
      </c>
      <c r="BV57" s="1283">
        <v>0</v>
      </c>
      <c r="BW57" s="1283">
        <v>0</v>
      </c>
      <c r="BX57" s="1283">
        <v>0</v>
      </c>
      <c r="BY57" s="1283">
        <v>376.53973789282605</v>
      </c>
      <c r="BZ57" s="1283">
        <v>21.929031904388331</v>
      </c>
      <c r="CA57" s="1283">
        <v>0</v>
      </c>
      <c r="CB57" s="1283">
        <v>11207.294794773446</v>
      </c>
      <c r="CC57" s="1283">
        <v>41312.192878125992</v>
      </c>
      <c r="CD57" s="1283">
        <v>1931.807630883387</v>
      </c>
      <c r="CE57" s="1283">
        <v>62370.52192102313</v>
      </c>
      <c r="CF57" s="1283">
        <v>6491.2751236867152</v>
      </c>
      <c r="CG57" s="1283">
        <v>177.07442271449531</v>
      </c>
      <c r="CH57" s="1283">
        <v>5763.5111192665936</v>
      </c>
      <c r="CI57" s="1283">
        <v>4653.5056363778822</v>
      </c>
      <c r="CJ57" s="1283">
        <v>349.38372082720775</v>
      </c>
      <c r="CK57" s="1283">
        <v>279586.1040204647</v>
      </c>
      <c r="CL57" s="1283">
        <v>47939.350513466168</v>
      </c>
      <c r="CM57" s="1283">
        <v>1848.4676276003077</v>
      </c>
      <c r="CN57" s="1283">
        <v>30815.260451743336</v>
      </c>
      <c r="CO57" s="1283">
        <v>29.101351043804229</v>
      </c>
      <c r="CP57" s="1283">
        <v>0</v>
      </c>
      <c r="CQ57" s="1283">
        <v>0</v>
      </c>
      <c r="CR57" s="1283">
        <v>0</v>
      </c>
      <c r="CS57" s="1283">
        <v>222.31378650380816</v>
      </c>
      <c r="CT57" s="1283">
        <v>0</v>
      </c>
      <c r="CU57" s="1283">
        <v>3393.5596042712355</v>
      </c>
      <c r="CV57" s="1283">
        <v>2175858.8495259145</v>
      </c>
      <c r="CW57" s="1283">
        <v>70.741914435090592</v>
      </c>
      <c r="CX57" s="1283">
        <v>0</v>
      </c>
      <c r="CY57" s="1283">
        <v>6055.2807780523235</v>
      </c>
      <c r="CZ57" s="1283">
        <v>79.827581803480584</v>
      </c>
      <c r="DA57" s="1283">
        <v>12.365609072365002</v>
      </c>
      <c r="DB57" s="1283">
        <v>266133.93660211726</v>
      </c>
      <c r="DC57" s="1283">
        <v>32432.039232352286</v>
      </c>
      <c r="DD57" s="1283">
        <v>100213.23826571979</v>
      </c>
      <c r="DE57" s="1283">
        <v>53411.501696555817</v>
      </c>
      <c r="DF57" s="1283">
        <v>38870.451247089455</v>
      </c>
      <c r="DG57" s="1283">
        <v>33706.848712668201</v>
      </c>
      <c r="DH57" s="1283">
        <v>0</v>
      </c>
      <c r="DI57" s="1283">
        <v>0</v>
      </c>
      <c r="DJ57" s="1283">
        <v>0</v>
      </c>
      <c r="DK57" s="1283">
        <v>0</v>
      </c>
      <c r="DL57" s="1283">
        <v>0</v>
      </c>
      <c r="DM57" s="1283">
        <v>0</v>
      </c>
      <c r="DN57" s="1283">
        <v>0</v>
      </c>
      <c r="DO57" s="1283">
        <v>0</v>
      </c>
      <c r="DP57" s="1283">
        <v>0</v>
      </c>
      <c r="DQ57" s="1283">
        <v>0</v>
      </c>
      <c r="DR57" s="1283">
        <v>0</v>
      </c>
      <c r="DS57" s="1283">
        <v>0</v>
      </c>
      <c r="DT57" s="1283">
        <v>0</v>
      </c>
      <c r="DU57" s="1283">
        <v>0</v>
      </c>
      <c r="DV57" s="1283">
        <v>0</v>
      </c>
      <c r="DW57" s="1283">
        <v>0</v>
      </c>
      <c r="DX57" s="1283">
        <v>0</v>
      </c>
      <c r="DY57" s="1283">
        <v>0</v>
      </c>
      <c r="DZ57" s="1283">
        <v>0</v>
      </c>
      <c r="EA57" s="1283">
        <v>0</v>
      </c>
      <c r="EB57" s="1283">
        <v>0</v>
      </c>
      <c r="EC57" s="1283">
        <v>0</v>
      </c>
      <c r="ED57" s="1283">
        <v>0</v>
      </c>
      <c r="EE57" s="1283">
        <v>0</v>
      </c>
      <c r="EF57" s="1283">
        <v>0</v>
      </c>
      <c r="EG57" s="1283">
        <v>0</v>
      </c>
      <c r="EH57" s="1283">
        <v>0</v>
      </c>
      <c r="EI57" s="1283">
        <v>298109.14652654057</v>
      </c>
      <c r="EJ57" s="1283">
        <v>0</v>
      </c>
      <c r="EK57" s="1283">
        <v>0</v>
      </c>
      <c r="EL57" s="1283">
        <v>0</v>
      </c>
      <c r="EM57" s="1283">
        <v>0</v>
      </c>
      <c r="EN57" s="1283">
        <v>0</v>
      </c>
      <c r="EO57" s="1283">
        <v>0</v>
      </c>
      <c r="EP57" s="1283">
        <v>0</v>
      </c>
      <c r="EQ57" s="1283">
        <v>0</v>
      </c>
      <c r="ER57" s="1283">
        <v>0</v>
      </c>
      <c r="ES57" s="1283">
        <v>0</v>
      </c>
      <c r="ET57" s="1283">
        <v>0</v>
      </c>
      <c r="EU57" s="1283">
        <v>0</v>
      </c>
      <c r="EV57" s="1283">
        <v>0</v>
      </c>
      <c r="EW57" s="1283">
        <v>0</v>
      </c>
      <c r="EX57" s="1283">
        <v>0</v>
      </c>
      <c r="EY57" s="1283">
        <v>0</v>
      </c>
      <c r="EZ57" s="1284">
        <v>0</v>
      </c>
      <c r="FA57" s="1285">
        <f t="shared" si="0"/>
        <v>76441870.306900024</v>
      </c>
      <c r="FB57" s="1258">
        <v>518.15486786694248</v>
      </c>
      <c r="FC57" s="1258">
        <v>1119.7148312000747</v>
      </c>
      <c r="FD57" s="1260">
        <f t="shared" si="1"/>
        <v>1637.8696990670173</v>
      </c>
      <c r="FE57" s="1258">
        <v>0</v>
      </c>
      <c r="FF57" s="1260">
        <f t="shared" si="2"/>
        <v>1637.8696990670173</v>
      </c>
      <c r="FG57" s="1258">
        <v>0</v>
      </c>
      <c r="FH57" s="1258">
        <v>2447732.0218723873</v>
      </c>
      <c r="FI57" s="1260">
        <f t="shared" si="3"/>
        <v>2447732.0218723873</v>
      </c>
      <c r="FJ57" s="1258">
        <v>4479872.6599321635</v>
      </c>
      <c r="FK57" s="1286">
        <f t="shared" si="4"/>
        <v>6929242.5515036173</v>
      </c>
      <c r="FL57" s="1287">
        <v>1919346.4573374575</v>
      </c>
      <c r="FM57" s="1288">
        <v>81451766.40106611</v>
      </c>
    </row>
    <row r="58" spans="1:169" x14ac:dyDescent="0.25">
      <c r="A58" s="1530"/>
      <c r="B58" s="1281" t="s">
        <v>504</v>
      </c>
      <c r="C58" s="1282" t="s">
        <v>1217</v>
      </c>
      <c r="D58" s="1283">
        <v>10426.025589902047</v>
      </c>
      <c r="E58" s="1283">
        <v>1468.4147566556958</v>
      </c>
      <c r="F58" s="1283">
        <v>19319.202183131572</v>
      </c>
      <c r="G58" s="1283">
        <v>6264.1022978090114</v>
      </c>
      <c r="H58" s="1283">
        <v>1505.5767269804264</v>
      </c>
      <c r="I58" s="1283">
        <v>466801.94950646628</v>
      </c>
      <c r="J58" s="1283">
        <v>35599.583982083917</v>
      </c>
      <c r="K58" s="1283">
        <v>669060.97790482803</v>
      </c>
      <c r="L58" s="1283">
        <v>99974.892463762444</v>
      </c>
      <c r="M58" s="1283">
        <v>91355.73496837313</v>
      </c>
      <c r="N58" s="1283">
        <v>348569.30269598297</v>
      </c>
      <c r="O58" s="1283">
        <v>112339.82888977233</v>
      </c>
      <c r="P58" s="1283">
        <v>6392.0869443090469</v>
      </c>
      <c r="Q58" s="1283">
        <v>1047.6133810088068</v>
      </c>
      <c r="R58" s="1283">
        <v>1851.7271724727213</v>
      </c>
      <c r="S58" s="1283">
        <v>25169.934129775014</v>
      </c>
      <c r="T58" s="1283">
        <v>834.05364949226396</v>
      </c>
      <c r="U58" s="1283">
        <v>17048.899501000909</v>
      </c>
      <c r="V58" s="1283">
        <v>5077.0542944512817</v>
      </c>
      <c r="W58" s="1283">
        <v>8269.4803023319819</v>
      </c>
      <c r="X58" s="1283">
        <v>15309.967452226216</v>
      </c>
      <c r="Y58" s="1283">
        <v>28356.904854017346</v>
      </c>
      <c r="Z58" s="1283">
        <v>13213.552921564773</v>
      </c>
      <c r="AA58" s="1283">
        <v>9756.3809323666173</v>
      </c>
      <c r="AB58" s="1283">
        <v>1207.8639591593462</v>
      </c>
      <c r="AC58" s="1283">
        <v>3785.4598228427149</v>
      </c>
      <c r="AD58" s="1283">
        <v>275437.39203427872</v>
      </c>
      <c r="AE58" s="1283">
        <v>3091.9838945109705</v>
      </c>
      <c r="AF58" s="1283">
        <v>625.68855751416947</v>
      </c>
      <c r="AG58" s="1283">
        <v>108419.71493779743</v>
      </c>
      <c r="AH58" s="1283">
        <v>83545.756895154802</v>
      </c>
      <c r="AI58" s="1283">
        <v>476473.57920827728</v>
      </c>
      <c r="AJ58" s="1283">
        <v>419728.09573654173</v>
      </c>
      <c r="AK58" s="1283">
        <v>3247733.1321874615</v>
      </c>
      <c r="AL58" s="1283">
        <v>345884.14824686444</v>
      </c>
      <c r="AM58" s="1283">
        <v>241923.5148370504</v>
      </c>
      <c r="AN58" s="1283">
        <v>43620.987753059759</v>
      </c>
      <c r="AO58" s="1283">
        <v>233542.82956981883</v>
      </c>
      <c r="AP58" s="1283">
        <v>76367.959841090997</v>
      </c>
      <c r="AQ58" s="1283">
        <v>1080883.6978168096</v>
      </c>
      <c r="AR58" s="1283">
        <v>67999.65370484149</v>
      </c>
      <c r="AS58" s="1283">
        <v>13940.365003109309</v>
      </c>
      <c r="AT58" s="1283">
        <v>19439.281312896423</v>
      </c>
      <c r="AU58" s="1283">
        <v>8803.3496659355551</v>
      </c>
      <c r="AV58" s="1283">
        <v>1004.9650783208265</v>
      </c>
      <c r="AW58" s="1283">
        <v>106649.03593244337</v>
      </c>
      <c r="AX58" s="1283">
        <v>803697.98677738174</v>
      </c>
      <c r="AY58" s="1283">
        <v>52135.016797972203</v>
      </c>
      <c r="AZ58" s="1283">
        <v>18720.567590118761</v>
      </c>
      <c r="BA58" s="1283">
        <v>268847.32207322656</v>
      </c>
      <c r="BB58" s="1283">
        <v>3285.0566342413326</v>
      </c>
      <c r="BC58" s="1283">
        <v>9846107.3419694081</v>
      </c>
      <c r="BD58" s="1283">
        <v>2623759.4125035345</v>
      </c>
      <c r="BE58" s="1283">
        <v>52575.716995246737</v>
      </c>
      <c r="BF58" s="1283">
        <v>83887.797134922628</v>
      </c>
      <c r="BG58" s="1283">
        <v>307960.21952988446</v>
      </c>
      <c r="BH58" s="1283">
        <v>273812.48320902651</v>
      </c>
      <c r="BI58" s="1283">
        <v>176421.95124319207</v>
      </c>
      <c r="BJ58" s="1283">
        <v>57303.24120544528</v>
      </c>
      <c r="BK58" s="1283">
        <v>231264.28383644231</v>
      </c>
      <c r="BL58" s="1283">
        <v>5257.182117745414</v>
      </c>
      <c r="BM58" s="1283">
        <v>128169.96526883627</v>
      </c>
      <c r="BN58" s="1283">
        <v>6532.4223826073394</v>
      </c>
      <c r="BO58" s="1283">
        <v>44963.051986288301</v>
      </c>
      <c r="BP58" s="1283">
        <v>53967.898320869965</v>
      </c>
      <c r="BQ58" s="1283">
        <v>1274080.0667878692</v>
      </c>
      <c r="BR58" s="1283">
        <v>51824.761712231339</v>
      </c>
      <c r="BS58" s="1283">
        <v>123394.99059004309</v>
      </c>
      <c r="BT58" s="1283">
        <v>919210.93390015466</v>
      </c>
      <c r="BU58" s="1283">
        <v>1070283.2965817191</v>
      </c>
      <c r="BV58" s="1283">
        <v>107832.07376966276</v>
      </c>
      <c r="BW58" s="1283">
        <v>265443.1910024478</v>
      </c>
      <c r="BX58" s="1283">
        <v>454214.39937113534</v>
      </c>
      <c r="BY58" s="1283">
        <v>1459495.9885075521</v>
      </c>
      <c r="BZ58" s="1283">
        <v>83423.706849761744</v>
      </c>
      <c r="CA58" s="1283">
        <v>1081877.5806396257</v>
      </c>
      <c r="CB58" s="1283">
        <v>164666.64729087483</v>
      </c>
      <c r="CC58" s="1283">
        <v>352874.60507492855</v>
      </c>
      <c r="CD58" s="1283">
        <v>5316717.930092359</v>
      </c>
      <c r="CE58" s="1283">
        <v>7365167.9344518846</v>
      </c>
      <c r="CF58" s="1283">
        <v>579948.16752753325</v>
      </c>
      <c r="CG58" s="1283">
        <v>208657.04962299077</v>
      </c>
      <c r="CH58" s="1283">
        <v>2133810.8414684962</v>
      </c>
      <c r="CI58" s="1283">
        <v>114003.9909289614</v>
      </c>
      <c r="CJ58" s="1283">
        <v>650345.00388233038</v>
      </c>
      <c r="CK58" s="1283">
        <v>1689741.1860634666</v>
      </c>
      <c r="CL58" s="1283">
        <v>110936.61073677972</v>
      </c>
      <c r="CM58" s="1283">
        <v>707326.74851887894</v>
      </c>
      <c r="CN58" s="1283">
        <v>329230.87637465529</v>
      </c>
      <c r="CO58" s="1283">
        <v>741541.44603887619</v>
      </c>
      <c r="CP58" s="1283">
        <v>1162828.2367836535</v>
      </c>
      <c r="CQ58" s="1283">
        <v>70288.174646339816</v>
      </c>
      <c r="CR58" s="1283">
        <v>47447.446039856462</v>
      </c>
      <c r="CS58" s="1283">
        <v>1001802.3306830354</v>
      </c>
      <c r="CT58" s="1283">
        <v>373105.97056279861</v>
      </c>
      <c r="CU58" s="1283">
        <v>711834.36873887014</v>
      </c>
      <c r="CV58" s="1283">
        <v>544751.58892816806</v>
      </c>
      <c r="CW58" s="1283">
        <v>152708.67637272651</v>
      </c>
      <c r="CX58" s="1283">
        <v>202756.49867741601</v>
      </c>
      <c r="CY58" s="1283">
        <v>15588.476203125956</v>
      </c>
      <c r="CZ58" s="1283">
        <v>4023.6843834399624</v>
      </c>
      <c r="DA58" s="1283">
        <v>2318.1279730564693</v>
      </c>
      <c r="DB58" s="1283">
        <v>1226831.0560748214</v>
      </c>
      <c r="DC58" s="1283">
        <v>149506.04740639549</v>
      </c>
      <c r="DD58" s="1283">
        <v>1659667.8093731783</v>
      </c>
      <c r="DE58" s="1283">
        <v>884567.26426709769</v>
      </c>
      <c r="DF58" s="1283">
        <v>175222.0194235183</v>
      </c>
      <c r="DG58" s="1283">
        <v>493435.91678261576</v>
      </c>
      <c r="DH58" s="1283">
        <v>106973.59989280747</v>
      </c>
      <c r="DI58" s="1283">
        <v>75226.771767957369</v>
      </c>
      <c r="DJ58" s="1283">
        <v>4881.975974347567</v>
      </c>
      <c r="DK58" s="1283">
        <v>10448.987465807173</v>
      </c>
      <c r="DL58" s="1283">
        <v>2212207.394183652</v>
      </c>
      <c r="DM58" s="1283">
        <v>3095335.9226702582</v>
      </c>
      <c r="DN58" s="1283">
        <v>69.761631951148445</v>
      </c>
      <c r="DO58" s="1283">
        <v>5335.9086112587556</v>
      </c>
      <c r="DP58" s="1283">
        <v>36357.440443631378</v>
      </c>
      <c r="DQ58" s="1283">
        <v>16333.738427631492</v>
      </c>
      <c r="DR58" s="1283">
        <v>70144.43360266836</v>
      </c>
      <c r="DS58" s="1283">
        <v>1071987.923154094</v>
      </c>
      <c r="DT58" s="1283">
        <v>463806.19328254426</v>
      </c>
      <c r="DU58" s="1283">
        <v>395684.86318578495</v>
      </c>
      <c r="DV58" s="1283">
        <v>11148.71820092386</v>
      </c>
      <c r="DW58" s="1283">
        <v>64667.011210860721</v>
      </c>
      <c r="DX58" s="1283">
        <v>183135.45396943027</v>
      </c>
      <c r="DY58" s="1283">
        <v>3816.903692273364</v>
      </c>
      <c r="DZ58" s="1283">
        <v>230672.45901717892</v>
      </c>
      <c r="EA58" s="1283">
        <v>0</v>
      </c>
      <c r="EB58" s="1283">
        <v>0.92834526207038148</v>
      </c>
      <c r="EC58" s="1283">
        <v>16885.415290364126</v>
      </c>
      <c r="ED58" s="1283">
        <v>140.81890657958104</v>
      </c>
      <c r="EE58" s="1283">
        <v>1802.4544488298034</v>
      </c>
      <c r="EF58" s="1283">
        <v>98186.037089663514</v>
      </c>
      <c r="EG58" s="1283">
        <v>24250.230071503764</v>
      </c>
      <c r="EH58" s="1283">
        <v>166616.61733975128</v>
      </c>
      <c r="EI58" s="1283">
        <v>276908.96316839493</v>
      </c>
      <c r="EJ58" s="1283">
        <v>63642.608039600411</v>
      </c>
      <c r="EK58" s="1283">
        <v>571378.69784297375</v>
      </c>
      <c r="EL58" s="1283">
        <v>30088.989149704921</v>
      </c>
      <c r="EM58" s="1283">
        <v>14082.932008101754</v>
      </c>
      <c r="EN58" s="1283">
        <v>208803.58667080343</v>
      </c>
      <c r="EO58" s="1283">
        <v>61456.804405843592</v>
      </c>
      <c r="EP58" s="1283">
        <v>995330.74893186113</v>
      </c>
      <c r="EQ58" s="1283">
        <v>9875.3733481252493</v>
      </c>
      <c r="ER58" s="1283">
        <v>414595.13924925943</v>
      </c>
      <c r="ES58" s="1283">
        <v>889.29872461422588</v>
      </c>
      <c r="ET58" s="1283">
        <v>309.02535664164782</v>
      </c>
      <c r="EU58" s="1283">
        <v>10910.278254887504</v>
      </c>
      <c r="EV58" s="1283">
        <v>15276.124227910379</v>
      </c>
      <c r="EW58" s="1283">
        <v>46640.877570288772</v>
      </c>
      <c r="EX58" s="1283">
        <v>989.69177348090534</v>
      </c>
      <c r="EY58" s="1283">
        <v>79.445464513633553</v>
      </c>
      <c r="EZ58" s="1284">
        <v>0</v>
      </c>
      <c r="FA58" s="1285">
        <f t="shared" si="0"/>
        <v>71215900.888242275</v>
      </c>
      <c r="FB58" s="1258">
        <v>408409.90068095719</v>
      </c>
      <c r="FC58" s="1258">
        <v>1058757.3363716973</v>
      </c>
      <c r="FD58" s="1260">
        <f t="shared" si="1"/>
        <v>1467167.2370526544</v>
      </c>
      <c r="FE58" s="1258">
        <v>0</v>
      </c>
      <c r="FF58" s="1260">
        <f t="shared" si="2"/>
        <v>1467167.2370526544</v>
      </c>
      <c r="FG58" s="1258">
        <v>0</v>
      </c>
      <c r="FH58" s="1258">
        <v>-884359.54676079086</v>
      </c>
      <c r="FI58" s="1260">
        <f t="shared" si="3"/>
        <v>-884359.54676079086</v>
      </c>
      <c r="FJ58" s="1258">
        <v>11545600.466674229</v>
      </c>
      <c r="FK58" s="1286">
        <f t="shared" si="4"/>
        <v>12128408.156966092</v>
      </c>
      <c r="FL58" s="1287">
        <v>3702489.0955051803</v>
      </c>
      <c r="FM58" s="1288">
        <v>79641819.949703157</v>
      </c>
    </row>
    <row r="59" spans="1:169" x14ac:dyDescent="0.25">
      <c r="A59" s="1530"/>
      <c r="B59" s="1281" t="s">
        <v>505</v>
      </c>
      <c r="C59" s="1282" t="s">
        <v>1218</v>
      </c>
      <c r="D59" s="1283">
        <v>7823547.3389556259</v>
      </c>
      <c r="E59" s="1283">
        <v>223.38722474348921</v>
      </c>
      <c r="F59" s="1283">
        <v>8988.8108683204391</v>
      </c>
      <c r="G59" s="1283">
        <v>753.36606288388771</v>
      </c>
      <c r="H59" s="1283">
        <v>144044.99853276496</v>
      </c>
      <c r="I59" s="1283">
        <v>122506.9798493166</v>
      </c>
      <c r="J59" s="1283">
        <v>37846.984455992591</v>
      </c>
      <c r="K59" s="1283">
        <v>16061.179424227594</v>
      </c>
      <c r="L59" s="1283">
        <v>59801.730368434364</v>
      </c>
      <c r="M59" s="1283">
        <v>350270.88104311028</v>
      </c>
      <c r="N59" s="1283">
        <v>371145.80336390808</v>
      </c>
      <c r="O59" s="1283">
        <v>1040761.48441551</v>
      </c>
      <c r="P59" s="1283">
        <v>183125.30860951229</v>
      </c>
      <c r="Q59" s="1283">
        <v>731007.42865243112</v>
      </c>
      <c r="R59" s="1283">
        <v>20642.817310466649</v>
      </c>
      <c r="S59" s="1283">
        <v>1003304.3061071058</v>
      </c>
      <c r="T59" s="1283">
        <v>667849.66742271686</v>
      </c>
      <c r="U59" s="1283">
        <v>1007685.5085362128</v>
      </c>
      <c r="V59" s="1283">
        <v>420102.65299064165</v>
      </c>
      <c r="W59" s="1283">
        <v>1402648.9720536657</v>
      </c>
      <c r="X59" s="1283">
        <v>514031.46011828131</v>
      </c>
      <c r="Y59" s="1283">
        <v>1799009.1157310097</v>
      </c>
      <c r="Z59" s="1283">
        <v>602130.07025426859</v>
      </c>
      <c r="AA59" s="1283">
        <v>3606692.9528955976</v>
      </c>
      <c r="AB59" s="1283">
        <v>423830.99804635003</v>
      </c>
      <c r="AC59" s="1283">
        <v>316056.03849094472</v>
      </c>
      <c r="AD59" s="1283">
        <v>696573.30830551812</v>
      </c>
      <c r="AE59" s="1283">
        <v>44205.119819330372</v>
      </c>
      <c r="AF59" s="1283">
        <v>47046.267031902484</v>
      </c>
      <c r="AG59" s="1283">
        <v>132278.00322430057</v>
      </c>
      <c r="AH59" s="1283">
        <v>859577.99550765171</v>
      </c>
      <c r="AI59" s="1283">
        <v>716946.09785402671</v>
      </c>
      <c r="AJ59" s="1283">
        <v>832712.29929286649</v>
      </c>
      <c r="AK59" s="1283">
        <v>4070476.1959204446</v>
      </c>
      <c r="AL59" s="1283">
        <v>1021244.7762815956</v>
      </c>
      <c r="AM59" s="1283">
        <v>2546793.780043066</v>
      </c>
      <c r="AN59" s="1283">
        <v>1260075.1005865494</v>
      </c>
      <c r="AO59" s="1283">
        <v>3971010.5215961132</v>
      </c>
      <c r="AP59" s="1283">
        <v>781214.8053768134</v>
      </c>
      <c r="AQ59" s="1283">
        <v>5638786.0730906706</v>
      </c>
      <c r="AR59" s="1283">
        <v>851563.61282822385</v>
      </c>
      <c r="AS59" s="1283">
        <v>6330.8398993193487</v>
      </c>
      <c r="AT59" s="1283">
        <v>4950542.2633998282</v>
      </c>
      <c r="AU59" s="1283">
        <v>2860419.9816152221</v>
      </c>
      <c r="AV59" s="1283">
        <v>386721.90356937988</v>
      </c>
      <c r="AW59" s="1283">
        <v>460174.11934554548</v>
      </c>
      <c r="AX59" s="1283">
        <v>1282506.667081631</v>
      </c>
      <c r="AY59" s="1283">
        <v>4337916.1668353267</v>
      </c>
      <c r="AZ59" s="1283">
        <v>2534145.3120596893</v>
      </c>
      <c r="BA59" s="1283">
        <v>1465963.2544754518</v>
      </c>
      <c r="BB59" s="1283">
        <v>1707411.7360458917</v>
      </c>
      <c r="BC59" s="1283">
        <v>1297095.2921772753</v>
      </c>
      <c r="BD59" s="1283">
        <v>52093985.372876614</v>
      </c>
      <c r="BE59" s="1283">
        <v>368726.94300133525</v>
      </c>
      <c r="BF59" s="1283">
        <v>691752.26862004586</v>
      </c>
      <c r="BG59" s="1283">
        <v>1393648.456948376</v>
      </c>
      <c r="BH59" s="1283">
        <v>2023748.8293363098</v>
      </c>
      <c r="BI59" s="1283">
        <v>1243276.7446759106</v>
      </c>
      <c r="BJ59" s="1283">
        <v>58053.356203923715</v>
      </c>
      <c r="BK59" s="1283">
        <v>163319.29594063901</v>
      </c>
      <c r="BL59" s="1283">
        <v>3638.5896151833686</v>
      </c>
      <c r="BM59" s="1283">
        <v>59630.77874852714</v>
      </c>
      <c r="BN59" s="1283">
        <v>10908.052785473683</v>
      </c>
      <c r="BO59" s="1283">
        <v>199574.38369140297</v>
      </c>
      <c r="BP59" s="1283">
        <v>387646.59855778044</v>
      </c>
      <c r="BQ59" s="1283">
        <v>4123940.4229456168</v>
      </c>
      <c r="BR59" s="1283">
        <v>123644.89983967226</v>
      </c>
      <c r="BS59" s="1283">
        <v>193367.01838210982</v>
      </c>
      <c r="BT59" s="1283">
        <v>163811.78175011065</v>
      </c>
      <c r="BU59" s="1283">
        <v>710319.4256242112</v>
      </c>
      <c r="BV59" s="1283">
        <v>1043056.8707731625</v>
      </c>
      <c r="BW59" s="1283">
        <v>863595.66265023698</v>
      </c>
      <c r="BX59" s="1283">
        <v>1586619.7501967149</v>
      </c>
      <c r="BY59" s="1283">
        <v>109770.32628958418</v>
      </c>
      <c r="BZ59" s="1283">
        <v>2006564.2769434254</v>
      </c>
      <c r="CA59" s="1283">
        <v>253778.79111806612</v>
      </c>
      <c r="CB59" s="1283">
        <v>787976.24807839736</v>
      </c>
      <c r="CC59" s="1283">
        <v>2802212.1871927981</v>
      </c>
      <c r="CD59" s="1283">
        <v>2988967.8554804111</v>
      </c>
      <c r="CE59" s="1283">
        <v>9705813.8580977209</v>
      </c>
      <c r="CF59" s="1283">
        <v>175013.65968377047</v>
      </c>
      <c r="CG59" s="1283">
        <v>102040.96304658859</v>
      </c>
      <c r="CH59" s="1283">
        <v>1587862.3607257863</v>
      </c>
      <c r="CI59" s="1283">
        <v>732107.46269206947</v>
      </c>
      <c r="CJ59" s="1283">
        <v>4376757.4347967878</v>
      </c>
      <c r="CK59" s="1283">
        <v>4077847.0570203718</v>
      </c>
      <c r="CL59" s="1283">
        <v>2032151.242895294</v>
      </c>
      <c r="CM59" s="1283">
        <v>9013954.7968945205</v>
      </c>
      <c r="CN59" s="1283">
        <v>1216191.4322602635</v>
      </c>
      <c r="CO59" s="1283">
        <v>2074969.9218524494</v>
      </c>
      <c r="CP59" s="1283">
        <v>4173679.8428714471</v>
      </c>
      <c r="CQ59" s="1283">
        <v>451296.80998890154</v>
      </c>
      <c r="CR59" s="1283">
        <v>1702082.7375058625</v>
      </c>
      <c r="CS59" s="1283">
        <v>5852341.8099483186</v>
      </c>
      <c r="CT59" s="1283">
        <v>971558.00314011401</v>
      </c>
      <c r="CU59" s="1283">
        <v>1280758.9283532752</v>
      </c>
      <c r="CV59" s="1283">
        <v>1966378.919181156</v>
      </c>
      <c r="CW59" s="1283">
        <v>232786.21020942114</v>
      </c>
      <c r="CX59" s="1283">
        <v>30059.46327138416</v>
      </c>
      <c r="CY59" s="1283">
        <v>14475.880872290116</v>
      </c>
      <c r="CZ59" s="1283">
        <v>24866.028495298156</v>
      </c>
      <c r="DA59" s="1283">
        <v>641455.40704126598</v>
      </c>
      <c r="DB59" s="1283">
        <v>12074324.292144487</v>
      </c>
      <c r="DC59" s="1283">
        <v>1824979.776722834</v>
      </c>
      <c r="DD59" s="1283">
        <v>5767383.9462805968</v>
      </c>
      <c r="DE59" s="1283">
        <v>4291471.7273532981</v>
      </c>
      <c r="DF59" s="1283">
        <v>2657129.025259993</v>
      </c>
      <c r="DG59" s="1283">
        <v>1913007.6678435989</v>
      </c>
      <c r="DH59" s="1283">
        <v>1415603.6414705641</v>
      </c>
      <c r="DI59" s="1283">
        <v>1265848.1130052852</v>
      </c>
      <c r="DJ59" s="1283">
        <v>11993.77807946591</v>
      </c>
      <c r="DK59" s="1283">
        <v>25670.514864989764</v>
      </c>
      <c r="DL59" s="1283">
        <v>8525.905752321547</v>
      </c>
      <c r="DM59" s="1283">
        <v>4145.6531997002339</v>
      </c>
      <c r="DN59" s="1283">
        <v>100.55036252584298</v>
      </c>
      <c r="DO59" s="1283">
        <v>8495.1956114135173</v>
      </c>
      <c r="DP59" s="1283">
        <v>795.05964236124635</v>
      </c>
      <c r="DQ59" s="1283">
        <v>498.57178262760465</v>
      </c>
      <c r="DR59" s="1283">
        <v>28567.730811646841</v>
      </c>
      <c r="DS59" s="1283">
        <v>136072.39405102064</v>
      </c>
      <c r="DT59" s="1283">
        <v>114074.79922915588</v>
      </c>
      <c r="DU59" s="1283">
        <v>583585.62490128912</v>
      </c>
      <c r="DV59" s="1283">
        <v>640182.9213740991</v>
      </c>
      <c r="DW59" s="1283">
        <v>727132.90275782475</v>
      </c>
      <c r="DX59" s="1283">
        <v>306513.7616764413</v>
      </c>
      <c r="DY59" s="1283">
        <v>995.25506157498444</v>
      </c>
      <c r="DZ59" s="1283">
        <v>444550.09106918762</v>
      </c>
      <c r="EA59" s="1283">
        <v>73.065073153531927</v>
      </c>
      <c r="EB59" s="1283">
        <v>110.28426449672445</v>
      </c>
      <c r="EC59" s="1283">
        <v>128687.22308585761</v>
      </c>
      <c r="ED59" s="1283">
        <v>766.37756328297633</v>
      </c>
      <c r="EE59" s="1283">
        <v>1513.4310729676592</v>
      </c>
      <c r="EF59" s="1283">
        <v>254988.63556757092</v>
      </c>
      <c r="EG59" s="1283">
        <v>439874.33871056431</v>
      </c>
      <c r="EH59" s="1283">
        <v>2366084.4043094618</v>
      </c>
      <c r="EI59" s="1283">
        <v>668729.96463298006</v>
      </c>
      <c r="EJ59" s="1283">
        <v>80281.376507786044</v>
      </c>
      <c r="EK59" s="1283">
        <v>708830.54656531592</v>
      </c>
      <c r="EL59" s="1283">
        <v>93074.901577678014</v>
      </c>
      <c r="EM59" s="1283">
        <v>138212.50571032666</v>
      </c>
      <c r="EN59" s="1283">
        <v>959991.37445029314</v>
      </c>
      <c r="EO59" s="1283">
        <v>944710.50428396848</v>
      </c>
      <c r="EP59" s="1283">
        <v>678884.41163996211</v>
      </c>
      <c r="EQ59" s="1283">
        <v>44402.200231191804</v>
      </c>
      <c r="ER59" s="1283">
        <v>150688.68632009771</v>
      </c>
      <c r="ES59" s="1283">
        <v>306.59553960803493</v>
      </c>
      <c r="ET59" s="1283">
        <v>1366.385235102045</v>
      </c>
      <c r="EU59" s="1283">
        <v>130976.53825889358</v>
      </c>
      <c r="EV59" s="1283">
        <v>67501.816055730218</v>
      </c>
      <c r="EW59" s="1283">
        <v>14621.610574935674</v>
      </c>
      <c r="EX59" s="1283">
        <v>9340.5189942543402</v>
      </c>
      <c r="EY59" s="1283">
        <v>0</v>
      </c>
      <c r="EZ59" s="1284">
        <v>249000.84129558332</v>
      </c>
      <c r="FA59" s="1285">
        <f t="shared" si="0"/>
        <v>238710454.59198755</v>
      </c>
      <c r="FB59" s="1258">
        <v>1163249.0080146599</v>
      </c>
      <c r="FC59" s="1258">
        <v>3676631.7062204103</v>
      </c>
      <c r="FD59" s="1260">
        <f t="shared" si="1"/>
        <v>4839880.7142350702</v>
      </c>
      <c r="FE59" s="1258">
        <v>0</v>
      </c>
      <c r="FF59" s="1260">
        <f t="shared" si="2"/>
        <v>4839880.7142350702</v>
      </c>
      <c r="FG59" s="1258">
        <v>0</v>
      </c>
      <c r="FH59" s="1258">
        <v>3645426.9145542998</v>
      </c>
      <c r="FI59" s="1260">
        <f t="shared" si="3"/>
        <v>3645426.9145542998</v>
      </c>
      <c r="FJ59" s="1258">
        <v>32542445.755699012</v>
      </c>
      <c r="FK59" s="1286">
        <f t="shared" si="4"/>
        <v>41027753.384488381</v>
      </c>
      <c r="FL59" s="1287">
        <v>12355077.80757639</v>
      </c>
      <c r="FM59" s="1288">
        <v>267383130.16889912</v>
      </c>
    </row>
    <row r="60" spans="1:169" x14ac:dyDescent="0.25">
      <c r="A60" s="1530"/>
      <c r="B60" s="1281" t="s">
        <v>670</v>
      </c>
      <c r="C60" s="1282" t="s">
        <v>1219</v>
      </c>
      <c r="D60" s="1283">
        <v>3843.4244771499921</v>
      </c>
      <c r="E60" s="1283">
        <v>191.40019220682063</v>
      </c>
      <c r="F60" s="1283">
        <v>1747.9466633334143</v>
      </c>
      <c r="G60" s="1283">
        <v>8273.923700747815</v>
      </c>
      <c r="H60" s="1283">
        <v>190.03233683817314</v>
      </c>
      <c r="I60" s="1283">
        <v>455710.95515532547</v>
      </c>
      <c r="J60" s="1283">
        <v>11275.628460045778</v>
      </c>
      <c r="K60" s="1283">
        <v>30025.818338180245</v>
      </c>
      <c r="L60" s="1283">
        <v>133352.93965134921</v>
      </c>
      <c r="M60" s="1283">
        <v>829561.15855637437</v>
      </c>
      <c r="N60" s="1283">
        <v>262543.4093142277</v>
      </c>
      <c r="O60" s="1283">
        <v>6420.2247827316451</v>
      </c>
      <c r="P60" s="1283">
        <v>315.64635323439626</v>
      </c>
      <c r="Q60" s="1283">
        <v>832.95856343475259</v>
      </c>
      <c r="R60" s="1283">
        <v>8526.4840817579716</v>
      </c>
      <c r="S60" s="1283">
        <v>2357.3242059325894</v>
      </c>
      <c r="T60" s="1283">
        <v>173.18590663789473</v>
      </c>
      <c r="U60" s="1283">
        <v>7286.9613844390415</v>
      </c>
      <c r="V60" s="1283">
        <v>575.90665733541277</v>
      </c>
      <c r="W60" s="1283">
        <v>584.3220679589158</v>
      </c>
      <c r="X60" s="1283">
        <v>10927.41427809462</v>
      </c>
      <c r="Y60" s="1283">
        <v>13367.486852302955</v>
      </c>
      <c r="Z60" s="1283">
        <v>3277.8149244606211</v>
      </c>
      <c r="AA60" s="1283">
        <v>1272.6829555374964</v>
      </c>
      <c r="AB60" s="1283">
        <v>1371.6310882701366</v>
      </c>
      <c r="AC60" s="1283">
        <v>21579.177893132444</v>
      </c>
      <c r="AD60" s="1283">
        <v>0</v>
      </c>
      <c r="AE60" s="1283">
        <v>0</v>
      </c>
      <c r="AF60" s="1283">
        <v>0</v>
      </c>
      <c r="AG60" s="1283">
        <v>1428.9326876407749</v>
      </c>
      <c r="AH60" s="1283">
        <v>742.02637320064389</v>
      </c>
      <c r="AI60" s="1283">
        <v>10403.164109544814</v>
      </c>
      <c r="AJ60" s="1283">
        <v>2368.3270020298733</v>
      </c>
      <c r="AK60" s="1283">
        <v>1522.2184133469138</v>
      </c>
      <c r="AL60" s="1283">
        <v>92781.634477850355</v>
      </c>
      <c r="AM60" s="1283">
        <v>2905.1371329802232</v>
      </c>
      <c r="AN60" s="1283">
        <v>46260.235901106324</v>
      </c>
      <c r="AO60" s="1283">
        <v>875.05762191021006</v>
      </c>
      <c r="AP60" s="1283">
        <v>27788.679763074218</v>
      </c>
      <c r="AQ60" s="1283">
        <v>69601.716107663073</v>
      </c>
      <c r="AR60" s="1283">
        <v>3055.807656481662</v>
      </c>
      <c r="AS60" s="1283">
        <v>688.45605419929905</v>
      </c>
      <c r="AT60" s="1283">
        <v>208088.59672217851</v>
      </c>
      <c r="AU60" s="1283">
        <v>1221.685291470689</v>
      </c>
      <c r="AV60" s="1283">
        <v>600.43879872442903</v>
      </c>
      <c r="AW60" s="1283">
        <v>66884.741994163109</v>
      </c>
      <c r="AX60" s="1283">
        <v>27124.474357088377</v>
      </c>
      <c r="AY60" s="1283">
        <v>21160.87232029848</v>
      </c>
      <c r="AZ60" s="1283">
        <v>10510.176992730292</v>
      </c>
      <c r="BA60" s="1283">
        <v>7677.311126550223</v>
      </c>
      <c r="BB60" s="1283">
        <v>2572.4248561513327</v>
      </c>
      <c r="BC60" s="1283">
        <v>595.18914131186</v>
      </c>
      <c r="BD60" s="1283">
        <v>12576.885551602511</v>
      </c>
      <c r="BE60" s="1283">
        <v>8533416.2251803651</v>
      </c>
      <c r="BF60" s="1283">
        <v>49409421.618931606</v>
      </c>
      <c r="BG60" s="1283">
        <v>2807595.1214935984</v>
      </c>
      <c r="BH60" s="1283">
        <v>63110.658643138857</v>
      </c>
      <c r="BI60" s="1283">
        <v>12630.977294287022</v>
      </c>
      <c r="BJ60" s="1283">
        <v>34986.717095415697</v>
      </c>
      <c r="BK60" s="1283">
        <v>21562.453717037115</v>
      </c>
      <c r="BL60" s="1283">
        <v>21233.108045297402</v>
      </c>
      <c r="BM60" s="1283">
        <v>468012.784675239</v>
      </c>
      <c r="BN60" s="1283">
        <v>43679.521617558341</v>
      </c>
      <c r="BO60" s="1283">
        <v>181012.94983641262</v>
      </c>
      <c r="BP60" s="1283">
        <v>15154.973028294688</v>
      </c>
      <c r="BQ60" s="1283">
        <v>107734.66824839308</v>
      </c>
      <c r="BR60" s="1283">
        <v>4178.818223348866</v>
      </c>
      <c r="BS60" s="1283">
        <v>1344.0180070447732</v>
      </c>
      <c r="BT60" s="1283">
        <v>1975.4915993386146</v>
      </c>
      <c r="BU60" s="1283">
        <v>1671.1234888806966</v>
      </c>
      <c r="BV60" s="1283">
        <v>279.94725843685677</v>
      </c>
      <c r="BW60" s="1283">
        <v>97.783473076211038</v>
      </c>
      <c r="BX60" s="1283">
        <v>3018.4722679470642</v>
      </c>
      <c r="BY60" s="1283">
        <v>5454.8846597520551</v>
      </c>
      <c r="BZ60" s="1283">
        <v>699.98400016587243</v>
      </c>
      <c r="CA60" s="1283">
        <v>6741.0107856084123</v>
      </c>
      <c r="CB60" s="1283">
        <v>8833.7311960648694</v>
      </c>
      <c r="CC60" s="1283">
        <v>38052.680378709178</v>
      </c>
      <c r="CD60" s="1283">
        <v>4419.5912518115492</v>
      </c>
      <c r="CE60" s="1283">
        <v>3570.3380156614799</v>
      </c>
      <c r="CF60" s="1283">
        <v>2605.9779742051223</v>
      </c>
      <c r="CG60" s="1283">
        <v>2188.4923908975788</v>
      </c>
      <c r="CH60" s="1283">
        <v>342.64988620905268</v>
      </c>
      <c r="CI60" s="1283">
        <v>964.67839084982063</v>
      </c>
      <c r="CJ60" s="1283">
        <v>1834.6847962806073</v>
      </c>
      <c r="CK60" s="1283">
        <v>3664.4222712042902</v>
      </c>
      <c r="CL60" s="1283">
        <v>371.58613822885678</v>
      </c>
      <c r="CM60" s="1283">
        <v>2059.543068939568</v>
      </c>
      <c r="CN60" s="1283">
        <v>5334.0484631902691</v>
      </c>
      <c r="CO60" s="1283">
        <v>219.06960025465963</v>
      </c>
      <c r="CP60" s="1283">
        <v>37075.613080714204</v>
      </c>
      <c r="CQ60" s="1283">
        <v>229.73823607033586</v>
      </c>
      <c r="CR60" s="1283">
        <v>428.36794618547503</v>
      </c>
      <c r="CS60" s="1283">
        <v>9665.1977503815451</v>
      </c>
      <c r="CT60" s="1283">
        <v>146.62078255307506</v>
      </c>
      <c r="CU60" s="1283">
        <v>1429.479291326264</v>
      </c>
      <c r="CV60" s="1283">
        <v>3387.6782502547067</v>
      </c>
      <c r="CW60" s="1283">
        <v>0</v>
      </c>
      <c r="CX60" s="1283">
        <v>853.88185084319139</v>
      </c>
      <c r="CY60" s="1283">
        <v>12670.762898591889</v>
      </c>
      <c r="CZ60" s="1283">
        <v>688.70940987180074</v>
      </c>
      <c r="DA60" s="1283">
        <v>2704.473048119432</v>
      </c>
      <c r="DB60" s="1283">
        <v>41743274.476710185</v>
      </c>
      <c r="DC60" s="1283">
        <v>6010867.8973457757</v>
      </c>
      <c r="DD60" s="1283">
        <v>13275282.208497223</v>
      </c>
      <c r="DE60" s="1283">
        <v>7173748.0646067793</v>
      </c>
      <c r="DF60" s="1283">
        <v>1969689.1777181556</v>
      </c>
      <c r="DG60" s="1283">
        <v>4230223.2278811811</v>
      </c>
      <c r="DH60" s="1283">
        <v>60798.887187890054</v>
      </c>
      <c r="DI60" s="1283">
        <v>45558.370970659467</v>
      </c>
      <c r="DJ60" s="1283">
        <v>6267.4957571110381</v>
      </c>
      <c r="DK60" s="1283">
        <v>13414.44221605472</v>
      </c>
      <c r="DL60" s="1283">
        <v>1180.3307079129818</v>
      </c>
      <c r="DM60" s="1283">
        <v>942.38697833323135</v>
      </c>
      <c r="DN60" s="1283">
        <v>0.99041034350856516</v>
      </c>
      <c r="DO60" s="1283">
        <v>8.4622500013214808</v>
      </c>
      <c r="DP60" s="1283">
        <v>0</v>
      </c>
      <c r="DQ60" s="1283">
        <v>10574.490688609609</v>
      </c>
      <c r="DR60" s="1283">
        <v>0</v>
      </c>
      <c r="DS60" s="1283">
        <v>64296.577492998404</v>
      </c>
      <c r="DT60" s="1283">
        <v>767.72653816594243</v>
      </c>
      <c r="DU60" s="1283">
        <v>2393.8677378044008</v>
      </c>
      <c r="DV60" s="1283">
        <v>5444.5434823442883</v>
      </c>
      <c r="DW60" s="1283">
        <v>4251.9951347450642</v>
      </c>
      <c r="DX60" s="1283">
        <v>861.20064208291114</v>
      </c>
      <c r="DY60" s="1283">
        <v>36.804040397421019</v>
      </c>
      <c r="DZ60" s="1283">
        <v>146.77522397742396</v>
      </c>
      <c r="EA60" s="1283">
        <v>0</v>
      </c>
      <c r="EB60" s="1283">
        <v>0</v>
      </c>
      <c r="EC60" s="1283">
        <v>3613.4525177047735</v>
      </c>
      <c r="ED60" s="1283">
        <v>0</v>
      </c>
      <c r="EE60" s="1283">
        <v>0</v>
      </c>
      <c r="EF60" s="1283">
        <v>1186.1117005387941</v>
      </c>
      <c r="EG60" s="1283">
        <v>1591.4948540273788</v>
      </c>
      <c r="EH60" s="1283">
        <v>7023.4420668487819</v>
      </c>
      <c r="EI60" s="1283">
        <v>1666.8586960693729</v>
      </c>
      <c r="EJ60" s="1283">
        <v>2667.5612978306203</v>
      </c>
      <c r="EK60" s="1283">
        <v>791.89268513163654</v>
      </c>
      <c r="EL60" s="1283">
        <v>42040.173588232748</v>
      </c>
      <c r="EM60" s="1283">
        <v>830.82245661332388</v>
      </c>
      <c r="EN60" s="1283">
        <v>2369.2464414891633</v>
      </c>
      <c r="EO60" s="1283">
        <v>757.11650149386321</v>
      </c>
      <c r="EP60" s="1283">
        <v>212.73958819819524</v>
      </c>
      <c r="EQ60" s="1283">
        <v>208.90750755830445</v>
      </c>
      <c r="ER60" s="1283">
        <v>108824.38433443692</v>
      </c>
      <c r="ES60" s="1283">
        <v>232.98242924410187</v>
      </c>
      <c r="ET60" s="1283">
        <v>161.54247172544291</v>
      </c>
      <c r="EU60" s="1283">
        <v>213.64827042727421</v>
      </c>
      <c r="EV60" s="1283">
        <v>298.26155258241835</v>
      </c>
      <c r="EW60" s="1283">
        <v>30.607852193393747</v>
      </c>
      <c r="EX60" s="1283">
        <v>224.08692571807927</v>
      </c>
      <c r="EY60" s="1283">
        <v>0</v>
      </c>
      <c r="EZ60" s="1284">
        <v>0</v>
      </c>
      <c r="FA60" s="1285">
        <f t="shared" si="0"/>
        <v>139118751.11118892</v>
      </c>
      <c r="FB60" s="1258">
        <v>74375.318425601086</v>
      </c>
      <c r="FC60" s="1258">
        <v>50902.132121469847</v>
      </c>
      <c r="FD60" s="1260">
        <f t="shared" si="1"/>
        <v>125277.45054707094</v>
      </c>
      <c r="FE60" s="1258">
        <v>0</v>
      </c>
      <c r="FF60" s="1260">
        <f t="shared" si="2"/>
        <v>125277.45054707094</v>
      </c>
      <c r="FG60" s="1258">
        <v>0</v>
      </c>
      <c r="FH60" s="1258">
        <v>293208.81533997756</v>
      </c>
      <c r="FI60" s="1260">
        <f t="shared" si="3"/>
        <v>293208.81533997756</v>
      </c>
      <c r="FJ60" s="1258">
        <v>285281.95192756265</v>
      </c>
      <c r="FK60" s="1286">
        <f t="shared" si="4"/>
        <v>703768.21781461115</v>
      </c>
      <c r="FL60" s="1287">
        <v>450903.08566989319</v>
      </c>
      <c r="FM60" s="1288">
        <v>139371616.24333346</v>
      </c>
    </row>
    <row r="61" spans="1:169" x14ac:dyDescent="0.25">
      <c r="A61" s="1530"/>
      <c r="B61" s="1281" t="s">
        <v>671</v>
      </c>
      <c r="C61" s="1282" t="s">
        <v>1220</v>
      </c>
      <c r="D61" s="1283">
        <v>3196.2739409093392</v>
      </c>
      <c r="E61" s="1283">
        <v>43.192196961777249</v>
      </c>
      <c r="F61" s="1283">
        <v>4234.4829632036535</v>
      </c>
      <c r="G61" s="1283">
        <v>3520.9816690115613</v>
      </c>
      <c r="H61" s="1283">
        <v>358.80321063700956</v>
      </c>
      <c r="I61" s="1283">
        <v>26754.707354316859</v>
      </c>
      <c r="J61" s="1283">
        <v>2504.351319157784</v>
      </c>
      <c r="K61" s="1283">
        <v>818.34229940012335</v>
      </c>
      <c r="L61" s="1283">
        <v>25071.072049266921</v>
      </c>
      <c r="M61" s="1283">
        <v>291371.01639626914</v>
      </c>
      <c r="N61" s="1283">
        <v>198125.47632051591</v>
      </c>
      <c r="O61" s="1283">
        <v>0</v>
      </c>
      <c r="P61" s="1283">
        <v>233.08266418179025</v>
      </c>
      <c r="Q61" s="1283">
        <v>0</v>
      </c>
      <c r="R61" s="1283">
        <v>238.09922398606932</v>
      </c>
      <c r="S61" s="1283">
        <v>3518.9773563370427</v>
      </c>
      <c r="T61" s="1283">
        <v>1244.0026356885928</v>
      </c>
      <c r="U61" s="1283">
        <v>2267.0948666770964</v>
      </c>
      <c r="V61" s="1283">
        <v>1.122621045695039</v>
      </c>
      <c r="W61" s="1283">
        <v>5.9533810775490539E-2</v>
      </c>
      <c r="X61" s="1283">
        <v>48.488790223084763</v>
      </c>
      <c r="Y61" s="1283">
        <v>7579.0423515001685</v>
      </c>
      <c r="Z61" s="1283">
        <v>5164.5578016311474</v>
      </c>
      <c r="AA61" s="1283">
        <v>661.81988370955787</v>
      </c>
      <c r="AB61" s="1283">
        <v>194.54608850589204</v>
      </c>
      <c r="AC61" s="1283">
        <v>0</v>
      </c>
      <c r="AD61" s="1283">
        <v>51262.255739393324</v>
      </c>
      <c r="AE61" s="1283">
        <v>0</v>
      </c>
      <c r="AF61" s="1283">
        <v>29.312461501364343</v>
      </c>
      <c r="AG61" s="1283">
        <v>2090.5275488847874</v>
      </c>
      <c r="AH61" s="1283">
        <v>1468.3908218415215</v>
      </c>
      <c r="AI61" s="1283">
        <v>537.59843584412556</v>
      </c>
      <c r="AJ61" s="1283">
        <v>1425.4794597406685</v>
      </c>
      <c r="AK61" s="1283">
        <v>1177.9317298052119</v>
      </c>
      <c r="AL61" s="1283">
        <v>30577.405669117798</v>
      </c>
      <c r="AM61" s="1283">
        <v>1997.5913208679103</v>
      </c>
      <c r="AN61" s="1283">
        <v>593.24272304021247</v>
      </c>
      <c r="AO61" s="1283">
        <v>211.15259993812728</v>
      </c>
      <c r="AP61" s="1283">
        <v>31159.34991742071</v>
      </c>
      <c r="AQ61" s="1283">
        <v>4860.4314904296925</v>
      </c>
      <c r="AR61" s="1283">
        <v>6365.6219886848457</v>
      </c>
      <c r="AS61" s="1283">
        <v>404.34997427659488</v>
      </c>
      <c r="AT61" s="1283">
        <v>3919.1370132484826</v>
      </c>
      <c r="AU61" s="1283">
        <v>275.88331976274748</v>
      </c>
      <c r="AV61" s="1283">
        <v>447.25482313859334</v>
      </c>
      <c r="AW61" s="1283">
        <v>2273.0828559630877</v>
      </c>
      <c r="AX61" s="1283">
        <v>1068.5407686171077</v>
      </c>
      <c r="AY61" s="1283">
        <v>10160.505455993585</v>
      </c>
      <c r="AZ61" s="1283">
        <v>65.48053150807614</v>
      </c>
      <c r="BA61" s="1283">
        <v>1950.3100689516077</v>
      </c>
      <c r="BB61" s="1283">
        <v>14044.120628986177</v>
      </c>
      <c r="BC61" s="1283">
        <v>46.146205544900724</v>
      </c>
      <c r="BD61" s="1283">
        <v>831.76162184680891</v>
      </c>
      <c r="BE61" s="1283">
        <v>232155.21280230058</v>
      </c>
      <c r="BF61" s="1283">
        <v>10148630.425485875</v>
      </c>
      <c r="BG61" s="1283">
        <v>1963486.8308193153</v>
      </c>
      <c r="BH61" s="1283">
        <v>1035.6343085351018</v>
      </c>
      <c r="BI61" s="1283">
        <v>2512.3558411429067</v>
      </c>
      <c r="BJ61" s="1283">
        <v>37649.713191825715</v>
      </c>
      <c r="BK61" s="1283">
        <v>6028.4730620313721</v>
      </c>
      <c r="BL61" s="1283">
        <v>697.95015507039534</v>
      </c>
      <c r="BM61" s="1283">
        <v>134940.68806030994</v>
      </c>
      <c r="BN61" s="1283">
        <v>2425.4727976353415</v>
      </c>
      <c r="BO61" s="1283">
        <v>4635.0457544604269</v>
      </c>
      <c r="BP61" s="1283">
        <v>3566.7369543091754</v>
      </c>
      <c r="BQ61" s="1283">
        <v>419840.05549326871</v>
      </c>
      <c r="BR61" s="1283">
        <v>267.17374263892503</v>
      </c>
      <c r="BS61" s="1283">
        <v>513.54169047941457</v>
      </c>
      <c r="BT61" s="1283">
        <v>13132.202364215598</v>
      </c>
      <c r="BU61" s="1283">
        <v>40.013988897847206</v>
      </c>
      <c r="BV61" s="1283">
        <v>45236.322197760805</v>
      </c>
      <c r="BW61" s="1283">
        <v>19718.6679982192</v>
      </c>
      <c r="BX61" s="1283">
        <v>13471.712994420588</v>
      </c>
      <c r="BY61" s="1283">
        <v>29792.61217439358</v>
      </c>
      <c r="BZ61" s="1283">
        <v>175.71813807458344</v>
      </c>
      <c r="CA61" s="1283">
        <v>39735.51467844229</v>
      </c>
      <c r="CB61" s="1283">
        <v>18035.614914090467</v>
      </c>
      <c r="CC61" s="1283">
        <v>72279.657858245046</v>
      </c>
      <c r="CD61" s="1283">
        <v>1234.4648637335795</v>
      </c>
      <c r="CE61" s="1283">
        <v>2794.7320057068846</v>
      </c>
      <c r="CF61" s="1283">
        <v>14192.224447787505</v>
      </c>
      <c r="CG61" s="1283">
        <v>24197.306255572574</v>
      </c>
      <c r="CH61" s="1283">
        <v>19454.75156817061</v>
      </c>
      <c r="CI61" s="1283">
        <v>43.134435011127351</v>
      </c>
      <c r="CJ61" s="1283">
        <v>6692.5343736662835</v>
      </c>
      <c r="CK61" s="1283">
        <v>48.322994496458662</v>
      </c>
      <c r="CL61" s="1283">
        <v>349.96159530837679</v>
      </c>
      <c r="CM61" s="1283">
        <v>18644.855166736226</v>
      </c>
      <c r="CN61" s="1283">
        <v>98.826372180726196</v>
      </c>
      <c r="CO61" s="1283">
        <v>0</v>
      </c>
      <c r="CP61" s="1283">
        <v>117.42342349462101</v>
      </c>
      <c r="CQ61" s="1283">
        <v>1426.7525303506491</v>
      </c>
      <c r="CR61" s="1283">
        <v>0</v>
      </c>
      <c r="CS61" s="1283">
        <v>5.067386344624901</v>
      </c>
      <c r="CT61" s="1283">
        <v>31.450762574429394</v>
      </c>
      <c r="CU61" s="1283">
        <v>35261.498426118997</v>
      </c>
      <c r="CV61" s="1283">
        <v>6635.2304723280013</v>
      </c>
      <c r="CW61" s="1283">
        <v>0</v>
      </c>
      <c r="CX61" s="1283">
        <v>21520.380879653054</v>
      </c>
      <c r="CY61" s="1283">
        <v>1071368.7240657171</v>
      </c>
      <c r="CZ61" s="1283">
        <v>278.79073722708011</v>
      </c>
      <c r="DA61" s="1283">
        <v>1767.5322924506886</v>
      </c>
      <c r="DB61" s="1283">
        <v>109594674.16131996</v>
      </c>
      <c r="DC61" s="1283">
        <v>13386583.817043489</v>
      </c>
      <c r="DD61" s="1283">
        <v>31017633.40529602</v>
      </c>
      <c r="DE61" s="1283">
        <v>16693413.241535738</v>
      </c>
      <c r="DF61" s="1283">
        <v>1773014.1343287569</v>
      </c>
      <c r="DG61" s="1283">
        <v>4834347.8854953796</v>
      </c>
      <c r="DH61" s="1283">
        <v>33655.059956512254</v>
      </c>
      <c r="DI61" s="1283">
        <v>29726.588231319132</v>
      </c>
      <c r="DJ61" s="1283">
        <v>7706.7872946031521</v>
      </c>
      <c r="DK61" s="1283">
        <v>16494.985691467311</v>
      </c>
      <c r="DL61" s="1283">
        <v>191.56174932546503</v>
      </c>
      <c r="DM61" s="1283">
        <v>55406.172062608704</v>
      </c>
      <c r="DN61" s="1283">
        <v>2.0493361139667798</v>
      </c>
      <c r="DO61" s="1283">
        <v>157.50602104449442</v>
      </c>
      <c r="DP61" s="1283">
        <v>0</v>
      </c>
      <c r="DQ61" s="1283">
        <v>2.2939554398644459E-2</v>
      </c>
      <c r="DR61" s="1283">
        <v>3682.4133536993945</v>
      </c>
      <c r="DS61" s="1283">
        <v>0</v>
      </c>
      <c r="DT61" s="1283">
        <v>1785.1458956871361</v>
      </c>
      <c r="DU61" s="1283">
        <v>0</v>
      </c>
      <c r="DV61" s="1283">
        <v>13798.623605624518</v>
      </c>
      <c r="DW61" s="1283">
        <v>116.13716359699623</v>
      </c>
      <c r="DX61" s="1283">
        <v>0</v>
      </c>
      <c r="DY61" s="1283">
        <v>68.35518596524048</v>
      </c>
      <c r="DZ61" s="1283">
        <v>0</v>
      </c>
      <c r="EA61" s="1283">
        <v>246.15334653815137</v>
      </c>
      <c r="EB61" s="1283">
        <v>137.89082807987748</v>
      </c>
      <c r="EC61" s="1283">
        <v>318.53524490498387</v>
      </c>
      <c r="ED61" s="1283">
        <v>0</v>
      </c>
      <c r="EE61" s="1283">
        <v>0</v>
      </c>
      <c r="EF61" s="1283">
        <v>2600.5084042571857</v>
      </c>
      <c r="EG61" s="1283">
        <v>0</v>
      </c>
      <c r="EH61" s="1283">
        <v>2971.7491644104375</v>
      </c>
      <c r="EI61" s="1283">
        <v>1890.5866426304137</v>
      </c>
      <c r="EJ61" s="1283">
        <v>0</v>
      </c>
      <c r="EK61" s="1283">
        <v>4503.9213296994876</v>
      </c>
      <c r="EL61" s="1283">
        <v>28039.021206172947</v>
      </c>
      <c r="EM61" s="1283">
        <v>5941.1054914437964</v>
      </c>
      <c r="EN61" s="1283">
        <v>1851.8677225281724</v>
      </c>
      <c r="EO61" s="1283">
        <v>0</v>
      </c>
      <c r="EP61" s="1283">
        <v>0</v>
      </c>
      <c r="EQ61" s="1283">
        <v>497.32929456778601</v>
      </c>
      <c r="ER61" s="1283">
        <v>148.62379252595707</v>
      </c>
      <c r="ES61" s="1283">
        <v>421.02857243393055</v>
      </c>
      <c r="ET61" s="1283">
        <v>0</v>
      </c>
      <c r="EU61" s="1283">
        <v>385.23196478413263</v>
      </c>
      <c r="EV61" s="1283">
        <v>221.02015068463541</v>
      </c>
      <c r="EW61" s="1283">
        <v>0</v>
      </c>
      <c r="EX61" s="1283">
        <v>44.318756857642391</v>
      </c>
      <c r="EY61" s="1283">
        <v>0</v>
      </c>
      <c r="EZ61" s="1284">
        <v>0</v>
      </c>
      <c r="FA61" s="1285">
        <f t="shared" si="0"/>
        <v>192695236.71665093</v>
      </c>
      <c r="FB61" s="1258">
        <v>152108.61214144918</v>
      </c>
      <c r="FC61" s="1258">
        <v>141342.027928517</v>
      </c>
      <c r="FD61" s="1260">
        <f t="shared" si="1"/>
        <v>293450.6400699662</v>
      </c>
      <c r="FE61" s="1258">
        <v>0</v>
      </c>
      <c r="FF61" s="1260">
        <f t="shared" si="2"/>
        <v>293450.6400699662</v>
      </c>
      <c r="FG61" s="1258">
        <v>0</v>
      </c>
      <c r="FH61" s="1258">
        <v>2225688.4904293516</v>
      </c>
      <c r="FI61" s="1260">
        <f t="shared" si="3"/>
        <v>2225688.4904293516</v>
      </c>
      <c r="FJ61" s="1258">
        <v>1660841.1549802462</v>
      </c>
      <c r="FK61" s="1286">
        <f t="shared" si="4"/>
        <v>4179980.2854795642</v>
      </c>
      <c r="FL61" s="1287">
        <v>35972.5664810585</v>
      </c>
      <c r="FM61" s="1288">
        <v>196839244.43564937</v>
      </c>
    </row>
    <row r="62" spans="1:169" x14ac:dyDescent="0.25">
      <c r="A62" s="1530"/>
      <c r="B62" s="1281" t="s">
        <v>672</v>
      </c>
      <c r="C62" s="1282" t="s">
        <v>1221</v>
      </c>
      <c r="D62" s="1283">
        <v>5394.20615872894</v>
      </c>
      <c r="E62" s="1283">
        <v>717.05910140758715</v>
      </c>
      <c r="F62" s="1283">
        <v>9161.1949869106302</v>
      </c>
      <c r="G62" s="1283">
        <v>113983.06387400873</v>
      </c>
      <c r="H62" s="1283">
        <v>36875.366614393053</v>
      </c>
      <c r="I62" s="1283">
        <v>35496.058033522837</v>
      </c>
      <c r="J62" s="1283">
        <v>3930.0525824996976</v>
      </c>
      <c r="K62" s="1283">
        <v>3253.7423493206452</v>
      </c>
      <c r="L62" s="1283">
        <v>4118.7356875200721</v>
      </c>
      <c r="M62" s="1283">
        <v>24646.275450528192</v>
      </c>
      <c r="N62" s="1283">
        <v>28007.914161776884</v>
      </c>
      <c r="O62" s="1283">
        <v>0</v>
      </c>
      <c r="P62" s="1283">
        <v>220.51571999954899</v>
      </c>
      <c r="Q62" s="1283">
        <v>409.51556015623549</v>
      </c>
      <c r="R62" s="1283">
        <v>112.18255989795605</v>
      </c>
      <c r="S62" s="1283">
        <v>3329.2543425650874</v>
      </c>
      <c r="T62" s="1283">
        <v>846.97426034829209</v>
      </c>
      <c r="U62" s="1283">
        <v>1073.848838080376</v>
      </c>
      <c r="V62" s="1283">
        <v>136.07190334936499</v>
      </c>
      <c r="W62" s="1283">
        <v>0.31865672671614237</v>
      </c>
      <c r="X62" s="1283">
        <v>226.00655833066406</v>
      </c>
      <c r="Y62" s="1283">
        <v>1309.980975384309</v>
      </c>
      <c r="Z62" s="1283">
        <v>1211.9021591253959</v>
      </c>
      <c r="AA62" s="1283">
        <v>807.99419490580249</v>
      </c>
      <c r="AB62" s="1283">
        <v>153.28991325418841</v>
      </c>
      <c r="AC62" s="1283">
        <v>149.09466013324814</v>
      </c>
      <c r="AD62" s="1283">
        <v>0</v>
      </c>
      <c r="AE62" s="1283">
        <v>0</v>
      </c>
      <c r="AF62" s="1283">
        <v>0</v>
      </c>
      <c r="AG62" s="1283">
        <v>156.98170276750886</v>
      </c>
      <c r="AH62" s="1283">
        <v>6905.0106519714191</v>
      </c>
      <c r="AI62" s="1283">
        <v>255.3612580870178</v>
      </c>
      <c r="AJ62" s="1283">
        <v>3843.6340875688652</v>
      </c>
      <c r="AK62" s="1283">
        <v>48.737804497551842</v>
      </c>
      <c r="AL62" s="1283">
        <v>8990.215283688387</v>
      </c>
      <c r="AM62" s="1283">
        <v>83043.217633735781</v>
      </c>
      <c r="AN62" s="1283">
        <v>4267.2120543925303</v>
      </c>
      <c r="AO62" s="1283">
        <v>194.56778427945991</v>
      </c>
      <c r="AP62" s="1283">
        <v>18374.496122707598</v>
      </c>
      <c r="AQ62" s="1283">
        <v>50129.820957820411</v>
      </c>
      <c r="AR62" s="1283">
        <v>9328.8373359133984</v>
      </c>
      <c r="AS62" s="1283">
        <v>805.68181010170281</v>
      </c>
      <c r="AT62" s="1283">
        <v>6658.4949348854079</v>
      </c>
      <c r="AU62" s="1283">
        <v>676.22123298687825</v>
      </c>
      <c r="AV62" s="1283">
        <v>1989.8860621438098</v>
      </c>
      <c r="AW62" s="1283">
        <v>12087.111243209094</v>
      </c>
      <c r="AX62" s="1283">
        <v>14629.737277643791</v>
      </c>
      <c r="AY62" s="1283">
        <v>3469.0712327235528</v>
      </c>
      <c r="AZ62" s="1283">
        <v>750.12023002142894</v>
      </c>
      <c r="BA62" s="1283">
        <v>6239.1813603338005</v>
      </c>
      <c r="BB62" s="1283">
        <v>1685.2007850599518</v>
      </c>
      <c r="BC62" s="1283">
        <v>12081.314554698893</v>
      </c>
      <c r="BD62" s="1283">
        <v>21551.025067374074</v>
      </c>
      <c r="BE62" s="1283">
        <v>154361.75516618107</v>
      </c>
      <c r="BF62" s="1283">
        <v>975825.37546761683</v>
      </c>
      <c r="BG62" s="1283">
        <v>10598605.573659332</v>
      </c>
      <c r="BH62" s="1283">
        <v>91056.763604827662</v>
      </c>
      <c r="BI62" s="1283">
        <v>108364.9255472059</v>
      </c>
      <c r="BJ62" s="1283">
        <v>11847.212817758164</v>
      </c>
      <c r="BK62" s="1283">
        <v>3539.253424069615</v>
      </c>
      <c r="BL62" s="1283">
        <v>2787.7382523363203</v>
      </c>
      <c r="BM62" s="1283">
        <v>27539.444334039134</v>
      </c>
      <c r="BN62" s="1283">
        <v>9658.1566867891324</v>
      </c>
      <c r="BO62" s="1283">
        <v>9127.7944709369622</v>
      </c>
      <c r="BP62" s="1283">
        <v>6701.7422193419416</v>
      </c>
      <c r="BQ62" s="1283">
        <v>124913.02816368038</v>
      </c>
      <c r="BR62" s="1283">
        <v>967.23450106973883</v>
      </c>
      <c r="BS62" s="1283">
        <v>332.40431135391134</v>
      </c>
      <c r="BT62" s="1283">
        <v>1352.3211317179878</v>
      </c>
      <c r="BU62" s="1283">
        <v>1484.9841063709825</v>
      </c>
      <c r="BV62" s="1283">
        <v>62453.756597678446</v>
      </c>
      <c r="BW62" s="1283">
        <v>0</v>
      </c>
      <c r="BX62" s="1283">
        <v>194325.95912074132</v>
      </c>
      <c r="BY62" s="1283">
        <v>1132.9129703422202</v>
      </c>
      <c r="BZ62" s="1283">
        <v>5051.1793992310586</v>
      </c>
      <c r="CA62" s="1283">
        <v>639.90262022123068</v>
      </c>
      <c r="CB62" s="1283">
        <v>2417.189749972018</v>
      </c>
      <c r="CC62" s="1283">
        <v>13669.266229377159</v>
      </c>
      <c r="CD62" s="1283">
        <v>32316.486664577289</v>
      </c>
      <c r="CE62" s="1283">
        <v>11353.084538419234</v>
      </c>
      <c r="CF62" s="1283">
        <v>9590.3628869131444</v>
      </c>
      <c r="CG62" s="1283">
        <v>15109.208085223747</v>
      </c>
      <c r="CH62" s="1283">
        <v>3074.4580392524654</v>
      </c>
      <c r="CI62" s="1283">
        <v>7424.4708170829235</v>
      </c>
      <c r="CJ62" s="1283">
        <v>8825.8429929980648</v>
      </c>
      <c r="CK62" s="1283">
        <v>274.66648327471927</v>
      </c>
      <c r="CL62" s="1283">
        <v>105763.23925302777</v>
      </c>
      <c r="CM62" s="1283">
        <v>11070.981750521856</v>
      </c>
      <c r="CN62" s="1283">
        <v>17728.776832564396</v>
      </c>
      <c r="CO62" s="1283">
        <v>33062.432429504057</v>
      </c>
      <c r="CP62" s="1283">
        <v>7226.6566284409046</v>
      </c>
      <c r="CQ62" s="1283">
        <v>1045.7987515051273</v>
      </c>
      <c r="CR62" s="1283">
        <v>72.352331882845618</v>
      </c>
      <c r="CS62" s="1283">
        <v>57342.082233583387</v>
      </c>
      <c r="CT62" s="1283">
        <v>201.01239937943623</v>
      </c>
      <c r="CU62" s="1283">
        <v>2986.8399714732568</v>
      </c>
      <c r="CV62" s="1283">
        <v>271.13152296149582</v>
      </c>
      <c r="CW62" s="1283">
        <v>0</v>
      </c>
      <c r="CX62" s="1283">
        <v>2127.5130003605877</v>
      </c>
      <c r="CY62" s="1283">
        <v>2939.4863719126361</v>
      </c>
      <c r="CZ62" s="1283">
        <v>73.895123854276179</v>
      </c>
      <c r="DA62" s="1283">
        <v>4638.1190656503022</v>
      </c>
      <c r="DB62" s="1283">
        <v>77976438.433252126</v>
      </c>
      <c r="DC62" s="1283">
        <v>7678723.2119122539</v>
      </c>
      <c r="DD62" s="1283">
        <v>10936147.093159724</v>
      </c>
      <c r="DE62" s="1283">
        <v>10844295.393650282</v>
      </c>
      <c r="DF62" s="1283">
        <v>2761582.3930406244</v>
      </c>
      <c r="DG62" s="1283">
        <v>7861558.8610136425</v>
      </c>
      <c r="DH62" s="1283">
        <v>14313.783444759258</v>
      </c>
      <c r="DI62" s="1283">
        <v>9651.5892194923799</v>
      </c>
      <c r="DJ62" s="1283">
        <v>6422.9675107413259</v>
      </c>
      <c r="DK62" s="1283">
        <v>13747.201413049137</v>
      </c>
      <c r="DL62" s="1283">
        <v>4715.1264861976124</v>
      </c>
      <c r="DM62" s="1283">
        <v>1363.362715338322</v>
      </c>
      <c r="DN62" s="1283">
        <v>0.36813657147819506</v>
      </c>
      <c r="DO62" s="1283">
        <v>282.94037496030336</v>
      </c>
      <c r="DP62" s="1283">
        <v>0</v>
      </c>
      <c r="DQ62" s="1283">
        <v>11002.598932731657</v>
      </c>
      <c r="DR62" s="1283">
        <v>2239.5202315593247</v>
      </c>
      <c r="DS62" s="1283">
        <v>8034.2552621008099</v>
      </c>
      <c r="DT62" s="1283">
        <v>0</v>
      </c>
      <c r="DU62" s="1283">
        <v>1716.1570056641347</v>
      </c>
      <c r="DV62" s="1283">
        <v>11481.68680747936</v>
      </c>
      <c r="DW62" s="1283">
        <v>1722.1348252434777</v>
      </c>
      <c r="DX62" s="1283">
        <v>7462.8343750551858</v>
      </c>
      <c r="DY62" s="1283">
        <v>19.58968332999336</v>
      </c>
      <c r="DZ62" s="1283">
        <v>0</v>
      </c>
      <c r="EA62" s="1283">
        <v>0</v>
      </c>
      <c r="EB62" s="1283">
        <v>0</v>
      </c>
      <c r="EC62" s="1283">
        <v>119.16580622047827</v>
      </c>
      <c r="ED62" s="1283">
        <v>0</v>
      </c>
      <c r="EE62" s="1283">
        <v>0</v>
      </c>
      <c r="EF62" s="1283">
        <v>4407.1099286708186</v>
      </c>
      <c r="EG62" s="1283">
        <v>0</v>
      </c>
      <c r="EH62" s="1283">
        <v>668.69272362771164</v>
      </c>
      <c r="EI62" s="1283">
        <v>2259.7508941835445</v>
      </c>
      <c r="EJ62" s="1283">
        <v>10944.30346400232</v>
      </c>
      <c r="EK62" s="1283">
        <v>1266.1165060380131</v>
      </c>
      <c r="EL62" s="1283">
        <v>66810.497650648686</v>
      </c>
      <c r="EM62" s="1283">
        <v>2688.5408291108274</v>
      </c>
      <c r="EN62" s="1283">
        <v>2670.7144930867389</v>
      </c>
      <c r="EO62" s="1283">
        <v>544.14390593030578</v>
      </c>
      <c r="EP62" s="1283">
        <v>0</v>
      </c>
      <c r="EQ62" s="1283">
        <v>358.82105349812525</v>
      </c>
      <c r="ER62" s="1283">
        <v>18031.111443115733</v>
      </c>
      <c r="ES62" s="1283">
        <v>605.34161403890084</v>
      </c>
      <c r="ET62" s="1283">
        <v>0</v>
      </c>
      <c r="EU62" s="1283">
        <v>540.9181397365503</v>
      </c>
      <c r="EV62" s="1283">
        <v>182.53213404748601</v>
      </c>
      <c r="EW62" s="1283">
        <v>1.0494553025506894</v>
      </c>
      <c r="EX62" s="1283">
        <v>1204.6668558030801</v>
      </c>
      <c r="EY62" s="1283">
        <v>309.63912592285811</v>
      </c>
      <c r="EZ62" s="1284">
        <v>0</v>
      </c>
      <c r="FA62" s="1285">
        <f t="shared" si="0"/>
        <v>131552941.14897396</v>
      </c>
      <c r="FB62" s="1258">
        <v>282994.91787676699</v>
      </c>
      <c r="FC62" s="1258">
        <v>239808.44259670147</v>
      </c>
      <c r="FD62" s="1260">
        <f t="shared" si="1"/>
        <v>522803.36047346843</v>
      </c>
      <c r="FE62" s="1258">
        <v>0</v>
      </c>
      <c r="FF62" s="1260">
        <f t="shared" si="2"/>
        <v>522803.36047346843</v>
      </c>
      <c r="FG62" s="1258">
        <v>0</v>
      </c>
      <c r="FH62" s="1258">
        <v>11974.658140423595</v>
      </c>
      <c r="FI62" s="1260">
        <f t="shared" si="3"/>
        <v>11974.658140423595</v>
      </c>
      <c r="FJ62" s="1258">
        <v>3723055.2875315752</v>
      </c>
      <c r="FK62" s="1286">
        <f t="shared" si="4"/>
        <v>4257833.3061454669</v>
      </c>
      <c r="FL62" s="1287">
        <v>178235.31879170809</v>
      </c>
      <c r="FM62" s="1288">
        <v>135632539.1363278</v>
      </c>
    </row>
    <row r="63" spans="1:169" x14ac:dyDescent="0.25">
      <c r="A63" s="1530"/>
      <c r="B63" s="1281" t="s">
        <v>507</v>
      </c>
      <c r="C63" s="1282" t="s">
        <v>1222</v>
      </c>
      <c r="D63" s="1283">
        <v>884.12614507255284</v>
      </c>
      <c r="E63" s="1283">
        <v>12071.053209927941</v>
      </c>
      <c r="F63" s="1283">
        <v>2339.5753682913105</v>
      </c>
      <c r="G63" s="1283">
        <v>191.69020820421471</v>
      </c>
      <c r="H63" s="1283">
        <v>90.090368265452966</v>
      </c>
      <c r="I63" s="1283">
        <v>5684.2600377988492</v>
      </c>
      <c r="J63" s="1283">
        <v>13921.401773735928</v>
      </c>
      <c r="K63" s="1283">
        <v>2090.0192647993094</v>
      </c>
      <c r="L63" s="1283">
        <v>17553.191835654114</v>
      </c>
      <c r="M63" s="1283">
        <v>47709.794985700319</v>
      </c>
      <c r="N63" s="1283">
        <v>38662.088995903468</v>
      </c>
      <c r="O63" s="1283">
        <v>8280.8137567643898</v>
      </c>
      <c r="P63" s="1283">
        <v>29408.575394836342</v>
      </c>
      <c r="Q63" s="1283">
        <v>66943.646001697547</v>
      </c>
      <c r="R63" s="1283">
        <v>7440.7444317023756</v>
      </c>
      <c r="S63" s="1283">
        <v>13517.933578816645</v>
      </c>
      <c r="T63" s="1283">
        <v>69266.079617662617</v>
      </c>
      <c r="U63" s="1283">
        <v>132846.40422697598</v>
      </c>
      <c r="V63" s="1283">
        <v>81328.112502231947</v>
      </c>
      <c r="W63" s="1283">
        <v>145757.1970705901</v>
      </c>
      <c r="X63" s="1283">
        <v>171915.16677557322</v>
      </c>
      <c r="Y63" s="1283">
        <v>380694.45340290113</v>
      </c>
      <c r="Z63" s="1283">
        <v>2678486.0498402952</v>
      </c>
      <c r="AA63" s="1283">
        <v>1238611.5250057608</v>
      </c>
      <c r="AB63" s="1283">
        <v>94253.726454334799</v>
      </c>
      <c r="AC63" s="1283">
        <v>49763.660884662509</v>
      </c>
      <c r="AD63" s="1283">
        <v>73171.412318631657</v>
      </c>
      <c r="AE63" s="1283">
        <v>2006.8117305498979</v>
      </c>
      <c r="AF63" s="1283">
        <v>6586.6383408958573</v>
      </c>
      <c r="AG63" s="1283">
        <v>9961.2637159138176</v>
      </c>
      <c r="AH63" s="1283">
        <v>69812.499925378434</v>
      </c>
      <c r="AI63" s="1283">
        <v>68560.366923677619</v>
      </c>
      <c r="AJ63" s="1283">
        <v>13663.67623260915</v>
      </c>
      <c r="AK63" s="1283">
        <v>69697.612411842914</v>
      </c>
      <c r="AL63" s="1283">
        <v>239452.78241392178</v>
      </c>
      <c r="AM63" s="1283">
        <v>1206282.7203360558</v>
      </c>
      <c r="AN63" s="1283">
        <v>65974.126212445888</v>
      </c>
      <c r="AO63" s="1283">
        <v>37651.393651514474</v>
      </c>
      <c r="AP63" s="1283">
        <v>101768.24327260151</v>
      </c>
      <c r="AQ63" s="1283">
        <v>92281.317545875994</v>
      </c>
      <c r="AR63" s="1283">
        <v>14908.416745738426</v>
      </c>
      <c r="AS63" s="1283">
        <v>3234.0858926552419</v>
      </c>
      <c r="AT63" s="1283">
        <v>64416.791290930079</v>
      </c>
      <c r="AU63" s="1283">
        <v>37990.936459120159</v>
      </c>
      <c r="AV63" s="1283">
        <v>40095.638134849709</v>
      </c>
      <c r="AW63" s="1283">
        <v>190466.26389722977</v>
      </c>
      <c r="AX63" s="1283">
        <v>115817.78699600349</v>
      </c>
      <c r="AY63" s="1283">
        <v>300215.6950584072</v>
      </c>
      <c r="AZ63" s="1283">
        <v>204337.10422282814</v>
      </c>
      <c r="BA63" s="1283">
        <v>2587042.9257039819</v>
      </c>
      <c r="BB63" s="1283">
        <v>30301.23830880268</v>
      </c>
      <c r="BC63" s="1283">
        <v>13652.256430326528</v>
      </c>
      <c r="BD63" s="1283">
        <v>572653.45047378144</v>
      </c>
      <c r="BE63" s="1283">
        <v>54919.185633621128</v>
      </c>
      <c r="BF63" s="1283">
        <v>77385.910575723756</v>
      </c>
      <c r="BG63" s="1283">
        <v>444677.63789643906</v>
      </c>
      <c r="BH63" s="1283">
        <v>15961807.618337523</v>
      </c>
      <c r="BI63" s="1283">
        <v>151739.62248154278</v>
      </c>
      <c r="BJ63" s="1283">
        <v>45506.775681667728</v>
      </c>
      <c r="BK63" s="1283">
        <v>112795.8291676169</v>
      </c>
      <c r="BL63" s="1283">
        <v>323.34719030042459</v>
      </c>
      <c r="BM63" s="1283">
        <v>10433.878239187374</v>
      </c>
      <c r="BN63" s="1283">
        <v>1401.7701737972843</v>
      </c>
      <c r="BO63" s="1283">
        <v>20460.39677239626</v>
      </c>
      <c r="BP63" s="1283">
        <v>29813.066289820657</v>
      </c>
      <c r="BQ63" s="1283">
        <v>2372262.2682557092</v>
      </c>
      <c r="BR63" s="1283">
        <v>418629.88995353156</v>
      </c>
      <c r="BS63" s="1283">
        <v>61309.734225903609</v>
      </c>
      <c r="BT63" s="1283">
        <v>29637.010108314953</v>
      </c>
      <c r="BU63" s="1283">
        <v>23856.847525271874</v>
      </c>
      <c r="BV63" s="1283">
        <v>122334.79988448127</v>
      </c>
      <c r="BW63" s="1283">
        <v>700112.63450591813</v>
      </c>
      <c r="BX63" s="1283">
        <v>85589.285568316744</v>
      </c>
      <c r="BY63" s="1283">
        <v>7984.8451662414172</v>
      </c>
      <c r="BZ63" s="1283">
        <v>168075.21424692567</v>
      </c>
      <c r="CA63" s="1283">
        <v>64746.504596831976</v>
      </c>
      <c r="CB63" s="1283">
        <v>157205.6280835658</v>
      </c>
      <c r="CC63" s="1283">
        <v>205585.21162577113</v>
      </c>
      <c r="CD63" s="1283">
        <v>3250460.6267259968</v>
      </c>
      <c r="CE63" s="1283">
        <v>2982204.598452385</v>
      </c>
      <c r="CF63" s="1283">
        <v>21647.175629498553</v>
      </c>
      <c r="CG63" s="1283">
        <v>42653.222705712833</v>
      </c>
      <c r="CH63" s="1283">
        <v>268938.56127345568</v>
      </c>
      <c r="CI63" s="1283">
        <v>226958.74921226359</v>
      </c>
      <c r="CJ63" s="1283">
        <v>1500960.7445634669</v>
      </c>
      <c r="CK63" s="1283">
        <v>4417861.7937159408</v>
      </c>
      <c r="CL63" s="1283">
        <v>478047.33800034149</v>
      </c>
      <c r="CM63" s="1283">
        <v>1257484.7392625296</v>
      </c>
      <c r="CN63" s="1283">
        <v>2314203.6705703824</v>
      </c>
      <c r="CO63" s="1283">
        <v>580043.77750567289</v>
      </c>
      <c r="CP63" s="1283">
        <v>5472036.5291604726</v>
      </c>
      <c r="CQ63" s="1283">
        <v>41809.798464268533</v>
      </c>
      <c r="CR63" s="1283">
        <v>562923.83978178387</v>
      </c>
      <c r="CS63" s="1283">
        <v>6076758.6329804473</v>
      </c>
      <c r="CT63" s="1283">
        <v>566661.27753493434</v>
      </c>
      <c r="CU63" s="1283">
        <v>2038490.3717597639</v>
      </c>
      <c r="CV63" s="1283">
        <v>280419.48789313715</v>
      </c>
      <c r="CW63" s="1283">
        <v>0</v>
      </c>
      <c r="CX63" s="1283">
        <v>35803.610634228651</v>
      </c>
      <c r="CY63" s="1283">
        <v>27615.477580528353</v>
      </c>
      <c r="CZ63" s="1283">
        <v>2698.8354993911607</v>
      </c>
      <c r="DA63" s="1283">
        <v>3541.6331747306535</v>
      </c>
      <c r="DB63" s="1283">
        <v>15578478.228563165</v>
      </c>
      <c r="DC63" s="1283">
        <v>1744116.1761553669</v>
      </c>
      <c r="DD63" s="1283">
        <v>162975.27770595037</v>
      </c>
      <c r="DE63" s="1283">
        <v>86862.319513186347</v>
      </c>
      <c r="DF63" s="1283">
        <v>190119.50830081257</v>
      </c>
      <c r="DG63" s="1283">
        <v>7407760.1670014001</v>
      </c>
      <c r="DH63" s="1283">
        <v>4609.4922980440342</v>
      </c>
      <c r="DI63" s="1283">
        <v>941.67228975337582</v>
      </c>
      <c r="DJ63" s="1283">
        <v>1675.0100361120644</v>
      </c>
      <c r="DK63" s="1283">
        <v>3585.0563305517271</v>
      </c>
      <c r="DL63" s="1283">
        <v>4206.5977539776359</v>
      </c>
      <c r="DM63" s="1283">
        <v>1216.3236243823742</v>
      </c>
      <c r="DN63" s="1283">
        <v>1.6809360965079581</v>
      </c>
      <c r="DO63" s="1283">
        <v>5983.5105311865118</v>
      </c>
      <c r="DP63" s="1283">
        <v>0</v>
      </c>
      <c r="DQ63" s="1283">
        <v>5007.6370844674384</v>
      </c>
      <c r="DR63" s="1283">
        <v>0</v>
      </c>
      <c r="DS63" s="1283">
        <v>0</v>
      </c>
      <c r="DT63" s="1283">
        <v>0</v>
      </c>
      <c r="DU63" s="1283">
        <v>482.23392093523154</v>
      </c>
      <c r="DV63" s="1283">
        <v>32382.959945677438</v>
      </c>
      <c r="DW63" s="1283">
        <v>12319.106937869054</v>
      </c>
      <c r="DX63" s="1283">
        <v>1046.7547785162149</v>
      </c>
      <c r="DY63" s="1283">
        <v>25.807090576274874</v>
      </c>
      <c r="DZ63" s="1283">
        <v>0</v>
      </c>
      <c r="EA63" s="1283">
        <v>11.553925154248798</v>
      </c>
      <c r="EB63" s="1283">
        <v>6.4721342359759531</v>
      </c>
      <c r="EC63" s="1283">
        <v>14.012806639250389</v>
      </c>
      <c r="ED63" s="1283">
        <v>0</v>
      </c>
      <c r="EE63" s="1283">
        <v>0</v>
      </c>
      <c r="EF63" s="1283">
        <v>12968.616713312491</v>
      </c>
      <c r="EG63" s="1283">
        <v>0</v>
      </c>
      <c r="EH63" s="1283">
        <v>119.28642178949828</v>
      </c>
      <c r="EI63" s="1283">
        <v>590181.82212602487</v>
      </c>
      <c r="EJ63" s="1283">
        <v>125026.69772078705</v>
      </c>
      <c r="EK63" s="1283">
        <v>0</v>
      </c>
      <c r="EL63" s="1283">
        <v>12.65126478053682</v>
      </c>
      <c r="EM63" s="1283">
        <v>1009.3585382747551</v>
      </c>
      <c r="EN63" s="1283">
        <v>424.00530342149096</v>
      </c>
      <c r="EO63" s="1283">
        <v>701.6522809400393</v>
      </c>
      <c r="EP63" s="1283">
        <v>32582.0443799233</v>
      </c>
      <c r="EQ63" s="1283">
        <v>638561.2696636779</v>
      </c>
      <c r="ER63" s="1283">
        <v>124221.14139148737</v>
      </c>
      <c r="ES63" s="1283">
        <v>166.6705996664956</v>
      </c>
      <c r="ET63" s="1283">
        <v>94.325731093596033</v>
      </c>
      <c r="EU63" s="1283">
        <v>0</v>
      </c>
      <c r="EV63" s="1283">
        <v>152.37876026298494</v>
      </c>
      <c r="EW63" s="1283">
        <v>0.40213799911932602</v>
      </c>
      <c r="EX63" s="1283">
        <v>471.80870217919346</v>
      </c>
      <c r="EY63" s="1283">
        <v>0</v>
      </c>
      <c r="EZ63" s="1284">
        <v>12508.322906378035</v>
      </c>
      <c r="FA63" s="1285">
        <f t="shared" si="0"/>
        <v>92103564.25435853</v>
      </c>
      <c r="FB63" s="1258">
        <v>315427.12817183725</v>
      </c>
      <c r="FC63" s="1258">
        <v>1383525.4231434648</v>
      </c>
      <c r="FD63" s="1260">
        <f t="shared" si="1"/>
        <v>1698952.551315302</v>
      </c>
      <c r="FE63" s="1258">
        <v>0</v>
      </c>
      <c r="FF63" s="1260">
        <f t="shared" si="2"/>
        <v>1698952.551315302</v>
      </c>
      <c r="FG63" s="1258">
        <v>0</v>
      </c>
      <c r="FH63" s="1258">
        <v>738436.04563025467</v>
      </c>
      <c r="FI63" s="1260">
        <f t="shared" si="3"/>
        <v>738436.04563025467</v>
      </c>
      <c r="FJ63" s="1258">
        <v>8975529.5752601773</v>
      </c>
      <c r="FK63" s="1286">
        <f t="shared" si="4"/>
        <v>11412918.172205735</v>
      </c>
      <c r="FL63" s="1287">
        <v>4934865.0841617053</v>
      </c>
      <c r="FM63" s="1288">
        <v>98581617.342402533</v>
      </c>
    </row>
    <row r="64" spans="1:169" x14ac:dyDescent="0.25">
      <c r="A64" s="1530"/>
      <c r="B64" s="1281" t="s">
        <v>508</v>
      </c>
      <c r="C64" s="1282" t="s">
        <v>1223</v>
      </c>
      <c r="D64" s="1283">
        <v>1294.2418013283952</v>
      </c>
      <c r="E64" s="1283">
        <v>8.4119756128933787</v>
      </c>
      <c r="F64" s="1283">
        <v>0</v>
      </c>
      <c r="G64" s="1283">
        <v>204653.47645462607</v>
      </c>
      <c r="H64" s="1283">
        <v>75016.95255794593</v>
      </c>
      <c r="I64" s="1283">
        <v>4398.8654730275002</v>
      </c>
      <c r="J64" s="1283">
        <v>733.9063275820489</v>
      </c>
      <c r="K64" s="1283">
        <v>17738.824242955907</v>
      </c>
      <c r="L64" s="1283">
        <v>10091.90854648771</v>
      </c>
      <c r="M64" s="1283">
        <v>215.60061268000504</v>
      </c>
      <c r="N64" s="1283">
        <v>130.80434093490621</v>
      </c>
      <c r="O64" s="1283">
        <v>9.1113450982375284</v>
      </c>
      <c r="P64" s="1283">
        <v>37.934599866733045</v>
      </c>
      <c r="Q64" s="1283">
        <v>0.20057042000154446</v>
      </c>
      <c r="R64" s="1283">
        <v>15.570636821432824</v>
      </c>
      <c r="S64" s="1283">
        <v>3352.4381224752287</v>
      </c>
      <c r="T64" s="1283">
        <v>420.88618841652516</v>
      </c>
      <c r="U64" s="1283">
        <v>3.0559753732003143</v>
      </c>
      <c r="V64" s="1283">
        <v>236.61733841512785</v>
      </c>
      <c r="W64" s="1283">
        <v>66.459166114237973</v>
      </c>
      <c r="X64" s="1283">
        <v>195.33742204157986</v>
      </c>
      <c r="Y64" s="1283">
        <v>380.15977716547047</v>
      </c>
      <c r="Z64" s="1283">
        <v>111636.18861402925</v>
      </c>
      <c r="AA64" s="1283">
        <v>42178.162225997912</v>
      </c>
      <c r="AB64" s="1283">
        <v>8896.1931082502706</v>
      </c>
      <c r="AC64" s="1283">
        <v>1.2072950297142921</v>
      </c>
      <c r="AD64" s="1283">
        <v>1390.4608980918481</v>
      </c>
      <c r="AE64" s="1283">
        <v>133.47703376211243</v>
      </c>
      <c r="AF64" s="1283">
        <v>101.38047110398927</v>
      </c>
      <c r="AG64" s="1283">
        <v>254.61918544448886</v>
      </c>
      <c r="AH64" s="1283">
        <v>29.132512820050248</v>
      </c>
      <c r="AI64" s="1283">
        <v>0</v>
      </c>
      <c r="AJ64" s="1283">
        <v>0</v>
      </c>
      <c r="AK64" s="1283">
        <v>0</v>
      </c>
      <c r="AL64" s="1283">
        <v>116.37335632300098</v>
      </c>
      <c r="AM64" s="1283">
        <v>213.99493518025889</v>
      </c>
      <c r="AN64" s="1283">
        <v>565.69128445225101</v>
      </c>
      <c r="AO64" s="1283">
        <v>2625.4442278402112</v>
      </c>
      <c r="AP64" s="1283">
        <v>77299.800040291942</v>
      </c>
      <c r="AQ64" s="1283">
        <v>917.90615766508097</v>
      </c>
      <c r="AR64" s="1283">
        <v>11346.625328099715</v>
      </c>
      <c r="AS64" s="1283">
        <v>3.0036056202016068</v>
      </c>
      <c r="AT64" s="1283">
        <v>584.90217485229505</v>
      </c>
      <c r="AU64" s="1283">
        <v>207.02093418307678</v>
      </c>
      <c r="AV64" s="1283">
        <v>13.439411544851927</v>
      </c>
      <c r="AW64" s="1283">
        <v>54.046356842875817</v>
      </c>
      <c r="AX64" s="1283">
        <v>1064.8897138403058</v>
      </c>
      <c r="AY64" s="1283">
        <v>693337.11082417169</v>
      </c>
      <c r="AZ64" s="1283">
        <v>0</v>
      </c>
      <c r="BA64" s="1283">
        <v>498.89989918929979</v>
      </c>
      <c r="BB64" s="1283">
        <v>67.910419743454</v>
      </c>
      <c r="BC64" s="1283">
        <v>87.355182511213201</v>
      </c>
      <c r="BD64" s="1283">
        <v>27934.44276241785</v>
      </c>
      <c r="BE64" s="1283">
        <v>0</v>
      </c>
      <c r="BF64" s="1283">
        <v>0</v>
      </c>
      <c r="BG64" s="1283">
        <v>0</v>
      </c>
      <c r="BH64" s="1283">
        <v>13641.053637321023</v>
      </c>
      <c r="BI64" s="1283">
        <v>2403653.0024187141</v>
      </c>
      <c r="BJ64" s="1283">
        <v>1547.3682612628756</v>
      </c>
      <c r="BK64" s="1283">
        <v>2095.4505474677303</v>
      </c>
      <c r="BL64" s="1283">
        <v>0</v>
      </c>
      <c r="BM64" s="1283">
        <v>0</v>
      </c>
      <c r="BN64" s="1283">
        <v>0</v>
      </c>
      <c r="BO64" s="1283">
        <v>1590.1555672878426</v>
      </c>
      <c r="BP64" s="1283">
        <v>3365.1468946378309</v>
      </c>
      <c r="BQ64" s="1283">
        <v>277456.11610151723</v>
      </c>
      <c r="BR64" s="1283">
        <v>749.87520653883166</v>
      </c>
      <c r="BS64" s="1283">
        <v>9034.7848618003936</v>
      </c>
      <c r="BT64" s="1283">
        <v>275.34451891884027</v>
      </c>
      <c r="BU64" s="1283">
        <v>2843.7092916820102</v>
      </c>
      <c r="BV64" s="1283">
        <v>77481.603037780733</v>
      </c>
      <c r="BW64" s="1283">
        <v>3792.6056141819558</v>
      </c>
      <c r="BX64" s="1283">
        <v>216.19598844822042</v>
      </c>
      <c r="BY64" s="1283">
        <v>342.59411829156545</v>
      </c>
      <c r="BZ64" s="1283">
        <v>101.48525475797521</v>
      </c>
      <c r="CA64" s="1283">
        <v>4602.3689874219108</v>
      </c>
      <c r="CB64" s="1283">
        <v>87785.367010191956</v>
      </c>
      <c r="CC64" s="1283">
        <v>189678.60189930213</v>
      </c>
      <c r="CD64" s="1283">
        <v>2883.8670272676759</v>
      </c>
      <c r="CE64" s="1283">
        <v>3544692.7313770782</v>
      </c>
      <c r="CF64" s="1283">
        <v>58.575922408619157</v>
      </c>
      <c r="CG64" s="1283">
        <v>3040.968056477308</v>
      </c>
      <c r="CH64" s="1283">
        <v>41116.410901846364</v>
      </c>
      <c r="CI64" s="1283">
        <v>6723.0491480416113</v>
      </c>
      <c r="CJ64" s="1283">
        <v>797269.13648924942</v>
      </c>
      <c r="CK64" s="1283">
        <v>0</v>
      </c>
      <c r="CL64" s="1283">
        <v>15495.004194316167</v>
      </c>
      <c r="CM64" s="1283">
        <v>89400.504759539734</v>
      </c>
      <c r="CN64" s="1283">
        <v>241708.71722541712</v>
      </c>
      <c r="CO64" s="1283">
        <v>13044.47984883507</v>
      </c>
      <c r="CP64" s="1283">
        <v>4723.3272496796435</v>
      </c>
      <c r="CQ64" s="1283">
        <v>110169.24403053922</v>
      </c>
      <c r="CR64" s="1283">
        <v>2.3742944087288294</v>
      </c>
      <c r="CS64" s="1283">
        <v>1284949.9306222806</v>
      </c>
      <c r="CT64" s="1283">
        <v>660.95444962954537</v>
      </c>
      <c r="CU64" s="1283">
        <v>103272.52752291701</v>
      </c>
      <c r="CV64" s="1283">
        <v>496.51035623424639</v>
      </c>
      <c r="CW64" s="1283">
        <v>0</v>
      </c>
      <c r="CX64" s="1283">
        <v>42.306209506030953</v>
      </c>
      <c r="CY64" s="1283">
        <v>28609.159154855726</v>
      </c>
      <c r="CZ64" s="1283">
        <v>0</v>
      </c>
      <c r="DA64" s="1283">
        <v>8.9415159224949932</v>
      </c>
      <c r="DB64" s="1283">
        <v>34144157.592185274</v>
      </c>
      <c r="DC64" s="1283">
        <v>3890644.241773379</v>
      </c>
      <c r="DD64" s="1283">
        <v>107279.53991114152</v>
      </c>
      <c r="DE64" s="1283">
        <v>57177.688568215111</v>
      </c>
      <c r="DF64" s="1283">
        <v>378163.36704514362</v>
      </c>
      <c r="DG64" s="1283">
        <v>9877957.5369297881</v>
      </c>
      <c r="DH64" s="1283">
        <v>0</v>
      </c>
      <c r="DI64" s="1283">
        <v>0</v>
      </c>
      <c r="DJ64" s="1283">
        <v>831.85078271359907</v>
      </c>
      <c r="DK64" s="1283">
        <v>1780.4262961695322</v>
      </c>
      <c r="DL64" s="1283">
        <v>142.12328946086686</v>
      </c>
      <c r="DM64" s="1283">
        <v>41.094549700668345</v>
      </c>
      <c r="DN64" s="1283">
        <v>4.191895518110063</v>
      </c>
      <c r="DO64" s="1283">
        <v>6802.1705504160773</v>
      </c>
      <c r="DP64" s="1283">
        <v>0</v>
      </c>
      <c r="DQ64" s="1283">
        <v>0</v>
      </c>
      <c r="DR64" s="1283">
        <v>0</v>
      </c>
      <c r="DS64" s="1283">
        <v>0</v>
      </c>
      <c r="DT64" s="1283">
        <v>0</v>
      </c>
      <c r="DU64" s="1283">
        <v>0</v>
      </c>
      <c r="DV64" s="1283">
        <v>93571.926762172938</v>
      </c>
      <c r="DW64" s="1283">
        <v>253194.28989914371</v>
      </c>
      <c r="DX64" s="1283">
        <v>56431.216774491069</v>
      </c>
      <c r="DY64" s="1283">
        <v>55.049547115960763</v>
      </c>
      <c r="DZ64" s="1283">
        <v>0</v>
      </c>
      <c r="EA64" s="1283">
        <v>0</v>
      </c>
      <c r="EB64" s="1283">
        <v>0</v>
      </c>
      <c r="EC64" s="1283">
        <v>29873.600391950211</v>
      </c>
      <c r="ED64" s="1283">
        <v>0</v>
      </c>
      <c r="EE64" s="1283">
        <v>3036.0519700125765</v>
      </c>
      <c r="EF64" s="1283">
        <v>2527.0891334221287</v>
      </c>
      <c r="EG64" s="1283">
        <v>0</v>
      </c>
      <c r="EH64" s="1283">
        <v>116945.09631736997</v>
      </c>
      <c r="EI64" s="1283">
        <v>144630.49785355196</v>
      </c>
      <c r="EJ64" s="1283">
        <v>10884.793482032306</v>
      </c>
      <c r="EK64" s="1283">
        <v>0</v>
      </c>
      <c r="EL64" s="1283">
        <v>0</v>
      </c>
      <c r="EM64" s="1283">
        <v>0</v>
      </c>
      <c r="EN64" s="1283">
        <v>113.45124232401446</v>
      </c>
      <c r="EO64" s="1283">
        <v>279.76791449304568</v>
      </c>
      <c r="EP64" s="1283">
        <v>26453.179268436128</v>
      </c>
      <c r="EQ64" s="1283">
        <v>991.61088639590275</v>
      </c>
      <c r="ER64" s="1283">
        <v>61658.738814592689</v>
      </c>
      <c r="ES64" s="1283">
        <v>525.265433928422</v>
      </c>
      <c r="ET64" s="1283">
        <v>0</v>
      </c>
      <c r="EU64" s="1283">
        <v>0</v>
      </c>
      <c r="EV64" s="1283">
        <v>0</v>
      </c>
      <c r="EW64" s="1283">
        <v>0</v>
      </c>
      <c r="EX64" s="1283">
        <v>0</v>
      </c>
      <c r="EY64" s="1283">
        <v>0</v>
      </c>
      <c r="EZ64" s="1284">
        <v>0</v>
      </c>
      <c r="FA64" s="1285">
        <f t="shared" si="0"/>
        <v>59935335.440477014</v>
      </c>
      <c r="FB64" s="1258">
        <v>465028.76710710104</v>
      </c>
      <c r="FC64" s="1258">
        <v>1746995.809436064</v>
      </c>
      <c r="FD64" s="1260">
        <f t="shared" si="1"/>
        <v>2212024.5765431649</v>
      </c>
      <c r="FE64" s="1258">
        <v>0</v>
      </c>
      <c r="FF64" s="1260">
        <f t="shared" si="2"/>
        <v>2212024.5765431649</v>
      </c>
      <c r="FG64" s="1258">
        <v>0</v>
      </c>
      <c r="FH64" s="1258">
        <v>1343691.7408127321</v>
      </c>
      <c r="FI64" s="1260">
        <f t="shared" si="3"/>
        <v>1343691.7408127321</v>
      </c>
      <c r="FJ64" s="1258">
        <v>10487228.737007242</v>
      </c>
      <c r="FK64" s="1286">
        <f t="shared" si="4"/>
        <v>14042945.054363139</v>
      </c>
      <c r="FL64" s="1287">
        <v>679913.69320737256</v>
      </c>
      <c r="FM64" s="1288">
        <v>73298366.801632822</v>
      </c>
    </row>
    <row r="65" spans="1:169" x14ac:dyDescent="0.25">
      <c r="A65" s="1530"/>
      <c r="B65" s="1281" t="s">
        <v>509</v>
      </c>
      <c r="C65" s="1282" t="s">
        <v>1224</v>
      </c>
      <c r="D65" s="1283">
        <v>0</v>
      </c>
      <c r="E65" s="1283">
        <v>0</v>
      </c>
      <c r="F65" s="1283">
        <v>0</v>
      </c>
      <c r="G65" s="1283">
        <v>0</v>
      </c>
      <c r="H65" s="1283">
        <v>0</v>
      </c>
      <c r="I65" s="1283">
        <v>19014.988877559834</v>
      </c>
      <c r="J65" s="1283">
        <v>1605.5492173736488</v>
      </c>
      <c r="K65" s="1283">
        <v>6125.8482908296846</v>
      </c>
      <c r="L65" s="1283">
        <v>6780.0849258733469</v>
      </c>
      <c r="M65" s="1283">
        <v>518.71270972872503</v>
      </c>
      <c r="N65" s="1283">
        <v>530.51183673531989</v>
      </c>
      <c r="O65" s="1283">
        <v>0</v>
      </c>
      <c r="P65" s="1283">
        <v>0</v>
      </c>
      <c r="Q65" s="1283">
        <v>0</v>
      </c>
      <c r="R65" s="1283">
        <v>0</v>
      </c>
      <c r="S65" s="1283">
        <v>0</v>
      </c>
      <c r="T65" s="1283">
        <v>0</v>
      </c>
      <c r="U65" s="1283">
        <v>0</v>
      </c>
      <c r="V65" s="1283">
        <v>0</v>
      </c>
      <c r="W65" s="1283">
        <v>0</v>
      </c>
      <c r="X65" s="1283">
        <v>0</v>
      </c>
      <c r="Y65" s="1283">
        <v>0</v>
      </c>
      <c r="Z65" s="1283">
        <v>0</v>
      </c>
      <c r="AA65" s="1283">
        <v>0</v>
      </c>
      <c r="AB65" s="1283">
        <v>0</v>
      </c>
      <c r="AC65" s="1283">
        <v>0</v>
      </c>
      <c r="AD65" s="1283">
        <v>0</v>
      </c>
      <c r="AE65" s="1283">
        <v>0</v>
      </c>
      <c r="AF65" s="1283">
        <v>0</v>
      </c>
      <c r="AG65" s="1283">
        <v>0</v>
      </c>
      <c r="AH65" s="1283">
        <v>0</v>
      </c>
      <c r="AI65" s="1283">
        <v>0</v>
      </c>
      <c r="AJ65" s="1283">
        <v>0</v>
      </c>
      <c r="AK65" s="1283">
        <v>0</v>
      </c>
      <c r="AL65" s="1283">
        <v>0</v>
      </c>
      <c r="AM65" s="1283">
        <v>0</v>
      </c>
      <c r="AN65" s="1283">
        <v>0</v>
      </c>
      <c r="AO65" s="1283">
        <v>0</v>
      </c>
      <c r="AP65" s="1283">
        <v>0</v>
      </c>
      <c r="AQ65" s="1283">
        <v>0</v>
      </c>
      <c r="AR65" s="1283">
        <v>3700.5484253655218</v>
      </c>
      <c r="AS65" s="1283">
        <v>2818915.9033749057</v>
      </c>
      <c r="AT65" s="1283">
        <v>47580.757037868141</v>
      </c>
      <c r="AU65" s="1283">
        <v>4378.3371951247764</v>
      </c>
      <c r="AV65" s="1283">
        <v>201.99496996442423</v>
      </c>
      <c r="AW65" s="1283">
        <v>20569.856725492227</v>
      </c>
      <c r="AX65" s="1283">
        <v>7403.219482744842</v>
      </c>
      <c r="AY65" s="1283">
        <v>0</v>
      </c>
      <c r="AZ65" s="1283">
        <v>0</v>
      </c>
      <c r="BA65" s="1283">
        <v>0</v>
      </c>
      <c r="BB65" s="1283">
        <v>0</v>
      </c>
      <c r="BC65" s="1283">
        <v>0</v>
      </c>
      <c r="BD65" s="1283">
        <v>0</v>
      </c>
      <c r="BE65" s="1283">
        <v>1491001.061129723</v>
      </c>
      <c r="BF65" s="1283">
        <v>129626.98770487416</v>
      </c>
      <c r="BG65" s="1283">
        <v>2183796.6829121937</v>
      </c>
      <c r="BH65" s="1283">
        <v>1577075.3303747599</v>
      </c>
      <c r="BI65" s="1283">
        <v>812218.34385547927</v>
      </c>
      <c r="BJ65" s="1283">
        <v>1540220.7585617579</v>
      </c>
      <c r="BK65" s="1283">
        <v>553901.55030277197</v>
      </c>
      <c r="BL65" s="1283">
        <v>1729109.6387962762</v>
      </c>
      <c r="BM65" s="1283">
        <v>4713797.0287623703</v>
      </c>
      <c r="BN65" s="1283">
        <v>280518.87022555131</v>
      </c>
      <c r="BO65" s="1283">
        <v>426064.31905175291</v>
      </c>
      <c r="BP65" s="1283">
        <v>488289.97127961396</v>
      </c>
      <c r="BQ65" s="1283">
        <v>595613.30140457593</v>
      </c>
      <c r="BR65" s="1283">
        <v>37560.872257441442</v>
      </c>
      <c r="BS65" s="1283">
        <v>41419.021824012394</v>
      </c>
      <c r="BT65" s="1283">
        <v>1160.2899484605634</v>
      </c>
      <c r="BU65" s="1283">
        <v>55855.60168780815</v>
      </c>
      <c r="BV65" s="1283">
        <v>61920.330283888557</v>
      </c>
      <c r="BW65" s="1283">
        <v>0.25956437671424404</v>
      </c>
      <c r="BX65" s="1283">
        <v>75516.514932391365</v>
      </c>
      <c r="BY65" s="1283">
        <v>22126.787407019699</v>
      </c>
      <c r="BZ65" s="1283">
        <v>46092.702101991395</v>
      </c>
      <c r="CA65" s="1283">
        <v>2092.2509873711283</v>
      </c>
      <c r="CB65" s="1283">
        <v>1976.2952507583111</v>
      </c>
      <c r="CC65" s="1283">
        <v>27257.705400652128</v>
      </c>
      <c r="CD65" s="1283">
        <v>20793.411199325321</v>
      </c>
      <c r="CE65" s="1283">
        <v>166283.49433295935</v>
      </c>
      <c r="CF65" s="1283">
        <v>17934.93592202376</v>
      </c>
      <c r="CG65" s="1283">
        <v>12114.948949361864</v>
      </c>
      <c r="CH65" s="1283">
        <v>7475.3445321523532</v>
      </c>
      <c r="CI65" s="1283">
        <v>38108.873699141979</v>
      </c>
      <c r="CJ65" s="1283">
        <v>2656.3162392297104</v>
      </c>
      <c r="CK65" s="1283">
        <v>121599.59398197749</v>
      </c>
      <c r="CL65" s="1283">
        <v>28332.511013883697</v>
      </c>
      <c r="CM65" s="1283">
        <v>5418.6142541578938</v>
      </c>
      <c r="CN65" s="1283">
        <v>3674.0412080356436</v>
      </c>
      <c r="CO65" s="1283">
        <v>18.276827335699735</v>
      </c>
      <c r="CP65" s="1283">
        <v>11592.956054547911</v>
      </c>
      <c r="CQ65" s="1283">
        <v>8393.9462289188305</v>
      </c>
      <c r="CR65" s="1283">
        <v>16182.894173294073</v>
      </c>
      <c r="CS65" s="1283">
        <v>22832.455895043568</v>
      </c>
      <c r="CT65" s="1283">
        <v>1568.4081909342647</v>
      </c>
      <c r="CU65" s="1283">
        <v>25712.275262382409</v>
      </c>
      <c r="CV65" s="1283">
        <v>1818.6102496923586</v>
      </c>
      <c r="CW65" s="1283">
        <v>0</v>
      </c>
      <c r="CX65" s="1283">
        <v>390.75827904297478</v>
      </c>
      <c r="CY65" s="1283">
        <v>150926.70774237291</v>
      </c>
      <c r="CZ65" s="1283">
        <v>34.899386131490395</v>
      </c>
      <c r="DA65" s="1283">
        <v>765.49918565034534</v>
      </c>
      <c r="DB65" s="1283">
        <v>4785813.2098773979</v>
      </c>
      <c r="DC65" s="1283">
        <v>770253.23762288433</v>
      </c>
      <c r="DD65" s="1283">
        <v>98941.529779396384</v>
      </c>
      <c r="DE65" s="1283">
        <v>52733.708411454267</v>
      </c>
      <c r="DF65" s="1283">
        <v>2651682.8761809515</v>
      </c>
      <c r="DG65" s="1283">
        <v>1948040.890380322</v>
      </c>
      <c r="DH65" s="1283">
        <v>0</v>
      </c>
      <c r="DI65" s="1283">
        <v>0</v>
      </c>
      <c r="DJ65" s="1283">
        <v>0</v>
      </c>
      <c r="DK65" s="1283">
        <v>0</v>
      </c>
      <c r="DL65" s="1283">
        <v>0</v>
      </c>
      <c r="DM65" s="1283">
        <v>0</v>
      </c>
      <c r="DN65" s="1283">
        <v>0</v>
      </c>
      <c r="DO65" s="1283">
        <v>0</v>
      </c>
      <c r="DP65" s="1283">
        <v>0</v>
      </c>
      <c r="DQ65" s="1283">
        <v>0</v>
      </c>
      <c r="DR65" s="1283">
        <v>0</v>
      </c>
      <c r="DS65" s="1283">
        <v>0</v>
      </c>
      <c r="DT65" s="1283">
        <v>0</v>
      </c>
      <c r="DU65" s="1283">
        <v>0</v>
      </c>
      <c r="DV65" s="1283">
        <v>0</v>
      </c>
      <c r="DW65" s="1283">
        <v>0</v>
      </c>
      <c r="DX65" s="1283">
        <v>0</v>
      </c>
      <c r="DY65" s="1283">
        <v>0</v>
      </c>
      <c r="DZ65" s="1283">
        <v>0</v>
      </c>
      <c r="EA65" s="1283">
        <v>0</v>
      </c>
      <c r="EB65" s="1283">
        <v>0</v>
      </c>
      <c r="EC65" s="1283">
        <v>0</v>
      </c>
      <c r="ED65" s="1283">
        <v>0</v>
      </c>
      <c r="EE65" s="1283">
        <v>0</v>
      </c>
      <c r="EF65" s="1283">
        <v>0</v>
      </c>
      <c r="EG65" s="1283">
        <v>0</v>
      </c>
      <c r="EH65" s="1283">
        <v>0</v>
      </c>
      <c r="EI65" s="1283">
        <v>278896.53233527008</v>
      </c>
      <c r="EJ65" s="1283">
        <v>0</v>
      </c>
      <c r="EK65" s="1283">
        <v>0</v>
      </c>
      <c r="EL65" s="1283">
        <v>0</v>
      </c>
      <c r="EM65" s="1283">
        <v>913.2683857859173</v>
      </c>
      <c r="EN65" s="1283">
        <v>27209.410224480125</v>
      </c>
      <c r="EO65" s="1283">
        <v>0</v>
      </c>
      <c r="EP65" s="1283">
        <v>0</v>
      </c>
      <c r="EQ65" s="1283">
        <v>113141.23191474032</v>
      </c>
      <c r="ER65" s="1283">
        <v>0</v>
      </c>
      <c r="ES65" s="1283">
        <v>0</v>
      </c>
      <c r="ET65" s="1283">
        <v>0</v>
      </c>
      <c r="EU65" s="1283">
        <v>0</v>
      </c>
      <c r="EV65" s="1283">
        <v>0</v>
      </c>
      <c r="EW65" s="1283">
        <v>0</v>
      </c>
      <c r="EX65" s="1283">
        <v>0</v>
      </c>
      <c r="EY65" s="1283">
        <v>0</v>
      </c>
      <c r="EZ65" s="1284">
        <v>0</v>
      </c>
      <c r="FA65" s="1285">
        <f t="shared" si="0"/>
        <v>31223794.456997719</v>
      </c>
      <c r="FB65" s="1258">
        <v>0</v>
      </c>
      <c r="FC65" s="1258">
        <v>0</v>
      </c>
      <c r="FD65" s="1260">
        <f t="shared" si="1"/>
        <v>0</v>
      </c>
      <c r="FE65" s="1258">
        <v>0</v>
      </c>
      <c r="FF65" s="1260">
        <f t="shared" si="2"/>
        <v>0</v>
      </c>
      <c r="FG65" s="1258">
        <v>0</v>
      </c>
      <c r="FH65" s="1258">
        <v>-9636.5178103167891</v>
      </c>
      <c r="FI65" s="1260">
        <f t="shared" si="3"/>
        <v>-9636.5178103167891</v>
      </c>
      <c r="FJ65" s="1258">
        <v>1919572.3438053082</v>
      </c>
      <c r="FK65" s="1286">
        <f t="shared" si="4"/>
        <v>1909935.8259949915</v>
      </c>
      <c r="FL65" s="1287">
        <v>277135.26305105881</v>
      </c>
      <c r="FM65" s="1288">
        <v>32856595.019941643</v>
      </c>
    </row>
    <row r="66" spans="1:169" x14ac:dyDescent="0.25">
      <c r="A66" s="1530"/>
      <c r="B66" s="1281" t="s">
        <v>510</v>
      </c>
      <c r="C66" s="1282" t="s">
        <v>1225</v>
      </c>
      <c r="D66" s="1283">
        <v>71.372425620825155</v>
      </c>
      <c r="E66" s="1283">
        <v>601.4261435791808</v>
      </c>
      <c r="F66" s="1283">
        <v>342.270922716786</v>
      </c>
      <c r="G66" s="1283">
        <v>34.41974297549811</v>
      </c>
      <c r="H66" s="1283">
        <v>207.78479760580237</v>
      </c>
      <c r="I66" s="1283">
        <v>71305.090028506573</v>
      </c>
      <c r="J66" s="1283">
        <v>9748.569233875729</v>
      </c>
      <c r="K66" s="1283">
        <v>35474.761739603018</v>
      </c>
      <c r="L66" s="1283">
        <v>166189.796534383</v>
      </c>
      <c r="M66" s="1283">
        <v>157190.47520200477</v>
      </c>
      <c r="N66" s="1283">
        <v>5284.8031594836311</v>
      </c>
      <c r="O66" s="1283">
        <v>447.82100677231364</v>
      </c>
      <c r="P66" s="1283">
        <v>2298.8568358819562</v>
      </c>
      <c r="Q66" s="1283">
        <v>3.8697591692812923</v>
      </c>
      <c r="R66" s="1283">
        <v>334.34857920118105</v>
      </c>
      <c r="S66" s="1283">
        <v>994.66757106901696</v>
      </c>
      <c r="T66" s="1283">
        <v>12.110551852467223</v>
      </c>
      <c r="U66" s="1283">
        <v>97.189816740292088</v>
      </c>
      <c r="V66" s="1283">
        <v>58.471262302205346</v>
      </c>
      <c r="W66" s="1283">
        <v>103.57501838650455</v>
      </c>
      <c r="X66" s="1283">
        <v>477.04283121955831</v>
      </c>
      <c r="Y66" s="1283">
        <v>13810.898268961742</v>
      </c>
      <c r="Z66" s="1283">
        <v>983.3319809300508</v>
      </c>
      <c r="AA66" s="1283">
        <v>164.07919414900238</v>
      </c>
      <c r="AB66" s="1283">
        <v>34.627742384717365</v>
      </c>
      <c r="AC66" s="1283">
        <v>924.2025025643685</v>
      </c>
      <c r="AD66" s="1283">
        <v>159495.51921421089</v>
      </c>
      <c r="AE66" s="1283">
        <v>4.6118584295395469E-2</v>
      </c>
      <c r="AF66" s="1283">
        <v>23.97867739665389</v>
      </c>
      <c r="AG66" s="1283">
        <v>2520.0780956681974</v>
      </c>
      <c r="AH66" s="1283">
        <v>791.89876291151222</v>
      </c>
      <c r="AI66" s="1283">
        <v>1836.8086005441426</v>
      </c>
      <c r="AJ66" s="1283">
        <v>5589.3028772421358</v>
      </c>
      <c r="AK66" s="1283">
        <v>356.79889318903076</v>
      </c>
      <c r="AL66" s="1283">
        <v>251852.6439686314</v>
      </c>
      <c r="AM66" s="1283">
        <v>16274.672507517291</v>
      </c>
      <c r="AN66" s="1283">
        <v>30288.825496293059</v>
      </c>
      <c r="AO66" s="1283">
        <v>7716.2679058211561</v>
      </c>
      <c r="AP66" s="1283">
        <v>8865.6100805576916</v>
      </c>
      <c r="AQ66" s="1283">
        <v>418467.97944197344</v>
      </c>
      <c r="AR66" s="1283">
        <v>7822.6010500648308</v>
      </c>
      <c r="AS66" s="1283">
        <v>105850.17793547895</v>
      </c>
      <c r="AT66" s="1283">
        <v>684196.06373125874</v>
      </c>
      <c r="AU66" s="1283">
        <v>13084.161825626637</v>
      </c>
      <c r="AV66" s="1283">
        <v>1450.902373126482</v>
      </c>
      <c r="AW66" s="1283">
        <v>206338.21487697994</v>
      </c>
      <c r="AX66" s="1283">
        <v>781337.92933810304</v>
      </c>
      <c r="AY66" s="1283">
        <v>607006.11726093863</v>
      </c>
      <c r="AZ66" s="1283">
        <v>1142.3000846459795</v>
      </c>
      <c r="BA66" s="1283">
        <v>13206.111418673787</v>
      </c>
      <c r="BB66" s="1283">
        <v>11105.772962808156</v>
      </c>
      <c r="BC66" s="1283">
        <v>84194.074892485092</v>
      </c>
      <c r="BD66" s="1283">
        <v>840464.36116686568</v>
      </c>
      <c r="BE66" s="1283">
        <v>2455001.5345216738</v>
      </c>
      <c r="BF66" s="1283">
        <v>2626884.7892831098</v>
      </c>
      <c r="BG66" s="1283">
        <v>5399450.8632433712</v>
      </c>
      <c r="BH66" s="1283">
        <v>2150921.9039980648</v>
      </c>
      <c r="BI66" s="1283">
        <v>3284714.3757073288</v>
      </c>
      <c r="BJ66" s="1283">
        <v>1551438.241437993</v>
      </c>
      <c r="BK66" s="1283">
        <v>12038858.60745913</v>
      </c>
      <c r="BL66" s="1283">
        <v>99311.356989461769</v>
      </c>
      <c r="BM66" s="1283">
        <v>745899.8100698567</v>
      </c>
      <c r="BN66" s="1283">
        <v>264317.55802481895</v>
      </c>
      <c r="BO66" s="1283">
        <v>4280636.4111273531</v>
      </c>
      <c r="BP66" s="1283">
        <v>218621.57890763463</v>
      </c>
      <c r="BQ66" s="1283">
        <v>2554557.4054562752</v>
      </c>
      <c r="BR66" s="1283">
        <v>61810.836869051462</v>
      </c>
      <c r="BS66" s="1283">
        <v>99285.115934293339</v>
      </c>
      <c r="BT66" s="1283">
        <v>4361.0025017921371</v>
      </c>
      <c r="BU66" s="1283">
        <v>135497.59006272734</v>
      </c>
      <c r="BV66" s="1283">
        <v>11992.47017471636</v>
      </c>
      <c r="BW66" s="1283">
        <v>84.99393992033086</v>
      </c>
      <c r="BX66" s="1283">
        <v>149471.51784443232</v>
      </c>
      <c r="BY66" s="1283">
        <v>35755.611146399759</v>
      </c>
      <c r="BZ66" s="1283">
        <v>87660.416565193475</v>
      </c>
      <c r="CA66" s="1283">
        <v>45103.847616230363</v>
      </c>
      <c r="CB66" s="1283">
        <v>282328.40067087277</v>
      </c>
      <c r="CC66" s="1283">
        <v>1968030.0715028911</v>
      </c>
      <c r="CD66" s="1283">
        <v>259466.35462454433</v>
      </c>
      <c r="CE66" s="1283">
        <v>159879.06667453254</v>
      </c>
      <c r="CF66" s="1283">
        <v>12205.283764903692</v>
      </c>
      <c r="CG66" s="1283">
        <v>61191.5852349817</v>
      </c>
      <c r="CH66" s="1283">
        <v>54641.032844440553</v>
      </c>
      <c r="CI66" s="1283">
        <v>106810.58087879085</v>
      </c>
      <c r="CJ66" s="1283">
        <v>1025591.8809762697</v>
      </c>
      <c r="CK66" s="1283">
        <v>598588.6613197868</v>
      </c>
      <c r="CL66" s="1283">
        <v>3782358.9412796097</v>
      </c>
      <c r="CM66" s="1283">
        <v>16488.330677863814</v>
      </c>
      <c r="CN66" s="1283">
        <v>382339.82858165016</v>
      </c>
      <c r="CO66" s="1283">
        <v>34915.576634283891</v>
      </c>
      <c r="CP66" s="1283">
        <v>15403.136753193055</v>
      </c>
      <c r="CQ66" s="1283">
        <v>314.87299987955976</v>
      </c>
      <c r="CR66" s="1283">
        <v>1462.6166116192994</v>
      </c>
      <c r="CS66" s="1283">
        <v>537307.24937702389</v>
      </c>
      <c r="CT66" s="1283">
        <v>167495.58318689631</v>
      </c>
      <c r="CU66" s="1283">
        <v>516918.45394093805</v>
      </c>
      <c r="CV66" s="1283">
        <v>81389.176074952411</v>
      </c>
      <c r="CW66" s="1283">
        <v>21873.074233426898</v>
      </c>
      <c r="CX66" s="1283">
        <v>761.30880902692581</v>
      </c>
      <c r="CY66" s="1283">
        <v>360443.79899710458</v>
      </c>
      <c r="CZ66" s="1283">
        <v>112.26056806967594</v>
      </c>
      <c r="DA66" s="1283">
        <v>154.55092563936324</v>
      </c>
      <c r="DB66" s="1283">
        <v>4392175.4757486368</v>
      </c>
      <c r="DC66" s="1283">
        <v>696157.68368330668</v>
      </c>
      <c r="DD66" s="1283">
        <v>844512.40975183854</v>
      </c>
      <c r="DE66" s="1283">
        <v>1134223.5828181116</v>
      </c>
      <c r="DF66" s="1283">
        <v>55426.895958200701</v>
      </c>
      <c r="DG66" s="1283">
        <v>194028.27444607631</v>
      </c>
      <c r="DH66" s="1283">
        <v>5481.7895114887333</v>
      </c>
      <c r="DI66" s="1283">
        <v>2874.5582348675066</v>
      </c>
      <c r="DJ66" s="1283">
        <v>0</v>
      </c>
      <c r="DK66" s="1283">
        <v>0</v>
      </c>
      <c r="DL66" s="1283">
        <v>988.9469296176195</v>
      </c>
      <c r="DM66" s="1283">
        <v>285.94538310670373</v>
      </c>
      <c r="DN66" s="1283">
        <v>0</v>
      </c>
      <c r="DO66" s="1283">
        <v>0</v>
      </c>
      <c r="DP66" s="1283">
        <v>0</v>
      </c>
      <c r="DQ66" s="1283">
        <v>55225.723216455226</v>
      </c>
      <c r="DR66" s="1283">
        <v>0</v>
      </c>
      <c r="DS66" s="1283">
        <v>0</v>
      </c>
      <c r="DT66" s="1283">
        <v>0</v>
      </c>
      <c r="DU66" s="1283">
        <v>1422.805025713684</v>
      </c>
      <c r="DV66" s="1283">
        <v>26.165316974610256</v>
      </c>
      <c r="DW66" s="1283">
        <v>0</v>
      </c>
      <c r="DX66" s="1283">
        <v>20687.512785825405</v>
      </c>
      <c r="DY66" s="1283">
        <v>0</v>
      </c>
      <c r="DZ66" s="1283">
        <v>0</v>
      </c>
      <c r="EA66" s="1283">
        <v>0</v>
      </c>
      <c r="EB66" s="1283">
        <v>0</v>
      </c>
      <c r="EC66" s="1283">
        <v>0</v>
      </c>
      <c r="ED66" s="1283">
        <v>0</v>
      </c>
      <c r="EE66" s="1283">
        <v>0</v>
      </c>
      <c r="EF66" s="1283">
        <v>3733.139299071071</v>
      </c>
      <c r="EG66" s="1283">
        <v>0</v>
      </c>
      <c r="EH66" s="1283">
        <v>93270.098861139093</v>
      </c>
      <c r="EI66" s="1283">
        <v>842407.784679509</v>
      </c>
      <c r="EJ66" s="1283">
        <v>0</v>
      </c>
      <c r="EK66" s="1283">
        <v>0</v>
      </c>
      <c r="EL66" s="1283">
        <v>0</v>
      </c>
      <c r="EM66" s="1283">
        <v>54309.513445958648</v>
      </c>
      <c r="EN66" s="1283">
        <v>278091.6360455699</v>
      </c>
      <c r="EO66" s="1283">
        <v>15167.059034706775</v>
      </c>
      <c r="EP66" s="1283">
        <v>12856.820298211858</v>
      </c>
      <c r="EQ66" s="1283">
        <v>257599.6656049302</v>
      </c>
      <c r="ER66" s="1283">
        <v>0</v>
      </c>
      <c r="ES66" s="1283">
        <v>0</v>
      </c>
      <c r="ET66" s="1283">
        <v>0</v>
      </c>
      <c r="EU66" s="1283">
        <v>0</v>
      </c>
      <c r="EV66" s="1283">
        <v>0.2890753449031086</v>
      </c>
      <c r="EW66" s="1283">
        <v>0</v>
      </c>
      <c r="EX66" s="1283">
        <v>0</v>
      </c>
      <c r="EY66" s="1283">
        <v>0</v>
      </c>
      <c r="EZ66" s="1284">
        <v>0</v>
      </c>
      <c r="FA66" s="1285">
        <f t="shared" si="0"/>
        <v>62439538.374588214</v>
      </c>
      <c r="FB66" s="1258">
        <v>6608.5458783690938</v>
      </c>
      <c r="FC66" s="1258">
        <v>11534.530893347679</v>
      </c>
      <c r="FD66" s="1260">
        <f t="shared" si="1"/>
        <v>18143.076771716773</v>
      </c>
      <c r="FE66" s="1258">
        <v>0</v>
      </c>
      <c r="FF66" s="1260">
        <f t="shared" si="2"/>
        <v>18143.076771716773</v>
      </c>
      <c r="FG66" s="1258">
        <v>0</v>
      </c>
      <c r="FH66" s="1258">
        <v>-106208.89871358099</v>
      </c>
      <c r="FI66" s="1260">
        <f t="shared" si="3"/>
        <v>-106208.89871358099</v>
      </c>
      <c r="FJ66" s="1258">
        <v>4317670.5035985634</v>
      </c>
      <c r="FK66" s="1286">
        <f t="shared" si="4"/>
        <v>4229604.6816566996</v>
      </c>
      <c r="FL66" s="1287">
        <v>3153841.2338442905</v>
      </c>
      <c r="FM66" s="1288">
        <v>63515301.822400607</v>
      </c>
    </row>
    <row r="67" spans="1:169" x14ac:dyDescent="0.25">
      <c r="A67" s="1530"/>
      <c r="B67" s="1281" t="s">
        <v>673</v>
      </c>
      <c r="C67" s="1282" t="s">
        <v>1226</v>
      </c>
      <c r="D67" s="1283">
        <v>0</v>
      </c>
      <c r="E67" s="1283">
        <v>0</v>
      </c>
      <c r="F67" s="1283">
        <v>0</v>
      </c>
      <c r="G67" s="1283">
        <v>0</v>
      </c>
      <c r="H67" s="1283">
        <v>0</v>
      </c>
      <c r="I67" s="1283">
        <v>0</v>
      </c>
      <c r="J67" s="1283">
        <v>0</v>
      </c>
      <c r="K67" s="1283">
        <v>0</v>
      </c>
      <c r="L67" s="1283">
        <v>0</v>
      </c>
      <c r="M67" s="1283">
        <v>0</v>
      </c>
      <c r="N67" s="1283">
        <v>0</v>
      </c>
      <c r="O67" s="1283">
        <v>0</v>
      </c>
      <c r="P67" s="1283">
        <v>0</v>
      </c>
      <c r="Q67" s="1283">
        <v>0</v>
      </c>
      <c r="R67" s="1283">
        <v>0</v>
      </c>
      <c r="S67" s="1283">
        <v>0</v>
      </c>
      <c r="T67" s="1283">
        <v>0</v>
      </c>
      <c r="U67" s="1283">
        <v>0</v>
      </c>
      <c r="V67" s="1283">
        <v>0</v>
      </c>
      <c r="W67" s="1283">
        <v>0</v>
      </c>
      <c r="X67" s="1283">
        <v>0</v>
      </c>
      <c r="Y67" s="1283">
        <v>0</v>
      </c>
      <c r="Z67" s="1283">
        <v>0</v>
      </c>
      <c r="AA67" s="1283">
        <v>0</v>
      </c>
      <c r="AB67" s="1283">
        <v>0</v>
      </c>
      <c r="AC67" s="1283">
        <v>0</v>
      </c>
      <c r="AD67" s="1283">
        <v>0</v>
      </c>
      <c r="AE67" s="1283">
        <v>0</v>
      </c>
      <c r="AF67" s="1283">
        <v>0</v>
      </c>
      <c r="AG67" s="1283">
        <v>0</v>
      </c>
      <c r="AH67" s="1283">
        <v>0</v>
      </c>
      <c r="AI67" s="1283">
        <v>0</v>
      </c>
      <c r="AJ67" s="1283">
        <v>0</v>
      </c>
      <c r="AK67" s="1283">
        <v>0</v>
      </c>
      <c r="AL67" s="1283">
        <v>0</v>
      </c>
      <c r="AM67" s="1283">
        <v>0</v>
      </c>
      <c r="AN67" s="1283">
        <v>0</v>
      </c>
      <c r="AO67" s="1283">
        <v>0</v>
      </c>
      <c r="AP67" s="1283">
        <v>0</v>
      </c>
      <c r="AQ67" s="1283">
        <v>0</v>
      </c>
      <c r="AR67" s="1283">
        <v>0</v>
      </c>
      <c r="AS67" s="1283">
        <v>0</v>
      </c>
      <c r="AT67" s="1283">
        <v>0</v>
      </c>
      <c r="AU67" s="1283">
        <v>0</v>
      </c>
      <c r="AV67" s="1283">
        <v>0</v>
      </c>
      <c r="AW67" s="1283">
        <v>0</v>
      </c>
      <c r="AX67" s="1283">
        <v>0</v>
      </c>
      <c r="AY67" s="1283">
        <v>0</v>
      </c>
      <c r="AZ67" s="1283">
        <v>0</v>
      </c>
      <c r="BA67" s="1283">
        <v>0</v>
      </c>
      <c r="BB67" s="1283">
        <v>0</v>
      </c>
      <c r="BC67" s="1283">
        <v>0</v>
      </c>
      <c r="BD67" s="1283">
        <v>0</v>
      </c>
      <c r="BE67" s="1283">
        <v>115582.43735740344</v>
      </c>
      <c r="BF67" s="1283">
        <v>172757.03793088504</v>
      </c>
      <c r="BG67" s="1283">
        <v>136259.01066610977</v>
      </c>
      <c r="BH67" s="1283">
        <v>36427.913147490697</v>
      </c>
      <c r="BI67" s="1283">
        <v>2339.1398523991784</v>
      </c>
      <c r="BJ67" s="1283">
        <v>30188.287474296372</v>
      </c>
      <c r="BK67" s="1283">
        <v>7999.726793301179</v>
      </c>
      <c r="BL67" s="1283">
        <v>1114372.078140035</v>
      </c>
      <c r="BM67" s="1283">
        <v>47584242.034142852</v>
      </c>
      <c r="BN67" s="1283">
        <v>625267.73524793482</v>
      </c>
      <c r="BO67" s="1283">
        <v>226245.02496040589</v>
      </c>
      <c r="BP67" s="1283">
        <v>0</v>
      </c>
      <c r="BQ67" s="1283">
        <v>8568057.9842166733</v>
      </c>
      <c r="BR67" s="1283">
        <v>202349.06600540958</v>
      </c>
      <c r="BS67" s="1283">
        <v>454299.96419500117</v>
      </c>
      <c r="BT67" s="1283">
        <v>327002.35727362905</v>
      </c>
      <c r="BU67" s="1283">
        <v>381183.23852657719</v>
      </c>
      <c r="BV67" s="1283">
        <v>179270.87088174792</v>
      </c>
      <c r="BW67" s="1283">
        <v>3805.8864332178791</v>
      </c>
      <c r="BX67" s="1283">
        <v>3896879.3062056033</v>
      </c>
      <c r="BY67" s="1283">
        <v>137544.15711906311</v>
      </c>
      <c r="BZ67" s="1283">
        <v>182642.74580600622</v>
      </c>
      <c r="CA67" s="1283">
        <v>69938.153932328991</v>
      </c>
      <c r="CB67" s="1283">
        <v>62298.556096397166</v>
      </c>
      <c r="CC67" s="1283">
        <v>205748.15874656173</v>
      </c>
      <c r="CD67" s="1283">
        <v>0</v>
      </c>
      <c r="CE67" s="1283">
        <v>0</v>
      </c>
      <c r="CF67" s="1283">
        <v>0</v>
      </c>
      <c r="CG67" s="1283">
        <v>0</v>
      </c>
      <c r="CH67" s="1283">
        <v>0</v>
      </c>
      <c r="CI67" s="1283">
        <v>0</v>
      </c>
      <c r="CJ67" s="1283">
        <v>0</v>
      </c>
      <c r="CK67" s="1283">
        <v>0</v>
      </c>
      <c r="CL67" s="1283">
        <v>0</v>
      </c>
      <c r="CM67" s="1283">
        <v>0</v>
      </c>
      <c r="CN67" s="1283">
        <v>0</v>
      </c>
      <c r="CO67" s="1283">
        <v>0</v>
      </c>
      <c r="CP67" s="1283">
        <v>0</v>
      </c>
      <c r="CQ67" s="1283">
        <v>0</v>
      </c>
      <c r="CR67" s="1283">
        <v>0</v>
      </c>
      <c r="CS67" s="1283">
        <v>0</v>
      </c>
      <c r="CT67" s="1283">
        <v>0</v>
      </c>
      <c r="CU67" s="1283">
        <v>0</v>
      </c>
      <c r="CV67" s="1283">
        <v>0</v>
      </c>
      <c r="CW67" s="1283">
        <v>0</v>
      </c>
      <c r="CX67" s="1283">
        <v>0</v>
      </c>
      <c r="CY67" s="1283">
        <v>0</v>
      </c>
      <c r="CZ67" s="1283">
        <v>0</v>
      </c>
      <c r="DA67" s="1283">
        <v>0</v>
      </c>
      <c r="DB67" s="1283">
        <v>0</v>
      </c>
      <c r="DC67" s="1283">
        <v>0</v>
      </c>
      <c r="DD67" s="1283">
        <v>0</v>
      </c>
      <c r="DE67" s="1283">
        <v>0</v>
      </c>
      <c r="DF67" s="1283">
        <v>0</v>
      </c>
      <c r="DG67" s="1283">
        <v>0</v>
      </c>
      <c r="DH67" s="1283">
        <v>0</v>
      </c>
      <c r="DI67" s="1283">
        <v>0</v>
      </c>
      <c r="DJ67" s="1283">
        <v>0</v>
      </c>
      <c r="DK67" s="1283">
        <v>0</v>
      </c>
      <c r="DL67" s="1283">
        <v>0</v>
      </c>
      <c r="DM67" s="1283">
        <v>0</v>
      </c>
      <c r="DN67" s="1283">
        <v>0</v>
      </c>
      <c r="DO67" s="1283">
        <v>0</v>
      </c>
      <c r="DP67" s="1283">
        <v>0</v>
      </c>
      <c r="DQ67" s="1283">
        <v>0</v>
      </c>
      <c r="DR67" s="1283">
        <v>0</v>
      </c>
      <c r="DS67" s="1283">
        <v>0</v>
      </c>
      <c r="DT67" s="1283">
        <v>0</v>
      </c>
      <c r="DU67" s="1283">
        <v>0</v>
      </c>
      <c r="DV67" s="1283">
        <v>0</v>
      </c>
      <c r="DW67" s="1283">
        <v>0</v>
      </c>
      <c r="DX67" s="1283">
        <v>0</v>
      </c>
      <c r="DY67" s="1283">
        <v>0</v>
      </c>
      <c r="DZ67" s="1283">
        <v>0</v>
      </c>
      <c r="EA67" s="1283">
        <v>0</v>
      </c>
      <c r="EB67" s="1283">
        <v>0</v>
      </c>
      <c r="EC67" s="1283">
        <v>0</v>
      </c>
      <c r="ED67" s="1283">
        <v>0</v>
      </c>
      <c r="EE67" s="1283">
        <v>0</v>
      </c>
      <c r="EF67" s="1283">
        <v>0</v>
      </c>
      <c r="EG67" s="1283">
        <v>0</v>
      </c>
      <c r="EH67" s="1283">
        <v>0</v>
      </c>
      <c r="EI67" s="1283">
        <v>36287.222530519357</v>
      </c>
      <c r="EJ67" s="1283">
        <v>0</v>
      </c>
      <c r="EK67" s="1283">
        <v>0</v>
      </c>
      <c r="EL67" s="1283">
        <v>0</v>
      </c>
      <c r="EM67" s="1283">
        <v>0</v>
      </c>
      <c r="EN67" s="1283">
        <v>0</v>
      </c>
      <c r="EO67" s="1283">
        <v>0</v>
      </c>
      <c r="EP67" s="1283">
        <v>0</v>
      </c>
      <c r="EQ67" s="1283">
        <v>0</v>
      </c>
      <c r="ER67" s="1283">
        <v>1.1555051135427508E-2</v>
      </c>
      <c r="ES67" s="1283">
        <v>0</v>
      </c>
      <c r="ET67" s="1283">
        <v>0</v>
      </c>
      <c r="EU67" s="1283">
        <v>0</v>
      </c>
      <c r="EV67" s="1283">
        <v>0</v>
      </c>
      <c r="EW67" s="1283">
        <v>0</v>
      </c>
      <c r="EX67" s="1283">
        <v>0</v>
      </c>
      <c r="EY67" s="1283">
        <v>0</v>
      </c>
      <c r="EZ67" s="1284">
        <v>0</v>
      </c>
      <c r="FA67" s="1285">
        <f t="shared" si="0"/>
        <v>64758988.10523691</v>
      </c>
      <c r="FB67" s="1258">
        <v>0</v>
      </c>
      <c r="FC67" s="1258">
        <v>0</v>
      </c>
      <c r="FD67" s="1260">
        <f t="shared" si="1"/>
        <v>0</v>
      </c>
      <c r="FE67" s="1258">
        <v>0</v>
      </c>
      <c r="FF67" s="1260">
        <f t="shared" si="2"/>
        <v>0</v>
      </c>
      <c r="FG67" s="1258">
        <v>0</v>
      </c>
      <c r="FH67" s="1258">
        <v>-626747.8978093965</v>
      </c>
      <c r="FI67" s="1260">
        <f t="shared" si="3"/>
        <v>-626747.8978093965</v>
      </c>
      <c r="FJ67" s="1258">
        <v>85600.537113104961</v>
      </c>
      <c r="FK67" s="1286">
        <f t="shared" si="4"/>
        <v>-541147.36069629155</v>
      </c>
      <c r="FL67" s="1287">
        <v>249552.40244623166</v>
      </c>
      <c r="FM67" s="1288">
        <v>63968288.342094399</v>
      </c>
    </row>
    <row r="68" spans="1:169" x14ac:dyDescent="0.25">
      <c r="A68" s="1530"/>
      <c r="B68" s="1281" t="s">
        <v>674</v>
      </c>
      <c r="C68" s="1282" t="s">
        <v>1227</v>
      </c>
      <c r="D68" s="1283">
        <v>66280.096173274273</v>
      </c>
      <c r="E68" s="1283">
        <v>19925.324413253824</v>
      </c>
      <c r="F68" s="1283">
        <v>81028.256154973336</v>
      </c>
      <c r="G68" s="1283">
        <v>24085.434762540957</v>
      </c>
      <c r="H68" s="1283">
        <v>52699.78183378822</v>
      </c>
      <c r="I68" s="1283">
        <v>5873019.6570282085</v>
      </c>
      <c r="J68" s="1283">
        <v>812561.32984152087</v>
      </c>
      <c r="K68" s="1283">
        <v>262081.84072449966</v>
      </c>
      <c r="L68" s="1283">
        <v>223428.47126978068</v>
      </c>
      <c r="M68" s="1283">
        <v>287005.07905237377</v>
      </c>
      <c r="N68" s="1283">
        <v>912482.32894502778</v>
      </c>
      <c r="O68" s="1283">
        <v>10419.792152776165</v>
      </c>
      <c r="P68" s="1283">
        <v>6743.3005647656992</v>
      </c>
      <c r="Q68" s="1283">
        <v>20103.458364610131</v>
      </c>
      <c r="R68" s="1283">
        <v>15256.791509900335</v>
      </c>
      <c r="S68" s="1283">
        <v>39576.021483713666</v>
      </c>
      <c r="T68" s="1283">
        <v>16503.953639080817</v>
      </c>
      <c r="U68" s="1283">
        <v>87133.961598919326</v>
      </c>
      <c r="V68" s="1283">
        <v>779.32679634983936</v>
      </c>
      <c r="W68" s="1283">
        <v>4617.961040961879</v>
      </c>
      <c r="X68" s="1283">
        <v>44924.951357584301</v>
      </c>
      <c r="Y68" s="1283">
        <v>60563.173275908339</v>
      </c>
      <c r="Z68" s="1283">
        <v>22223.649907846349</v>
      </c>
      <c r="AA68" s="1283">
        <v>7405.0862759618431</v>
      </c>
      <c r="AB68" s="1283">
        <v>638.72747161248981</v>
      </c>
      <c r="AC68" s="1283">
        <v>96.642696717654047</v>
      </c>
      <c r="AD68" s="1283">
        <v>66252.433222709835</v>
      </c>
      <c r="AE68" s="1283">
        <v>238.19878146959149</v>
      </c>
      <c r="AF68" s="1283">
        <v>5563.2889522506184</v>
      </c>
      <c r="AG68" s="1283">
        <v>5527.6543716423203</v>
      </c>
      <c r="AH68" s="1283">
        <v>91294.376109472243</v>
      </c>
      <c r="AI68" s="1283">
        <v>21965.935071641612</v>
      </c>
      <c r="AJ68" s="1283">
        <v>52014.138537569197</v>
      </c>
      <c r="AK68" s="1283">
        <v>6313.1090549930441</v>
      </c>
      <c r="AL68" s="1283">
        <v>151664.15129910823</v>
      </c>
      <c r="AM68" s="1283">
        <v>1854729.8197418933</v>
      </c>
      <c r="AN68" s="1283">
        <v>122682.43145913468</v>
      </c>
      <c r="AO68" s="1283">
        <v>40184.745769473462</v>
      </c>
      <c r="AP68" s="1283">
        <v>358672.09974387783</v>
      </c>
      <c r="AQ68" s="1283">
        <v>559738.48378542531</v>
      </c>
      <c r="AR68" s="1283">
        <v>96480.39169699492</v>
      </c>
      <c r="AS68" s="1283">
        <v>30912.647561445352</v>
      </c>
      <c r="AT68" s="1283">
        <v>160344.55896138152</v>
      </c>
      <c r="AU68" s="1283">
        <v>200694.45212352296</v>
      </c>
      <c r="AV68" s="1283">
        <v>38066.128864995146</v>
      </c>
      <c r="AW68" s="1283">
        <v>79721.987711176567</v>
      </c>
      <c r="AX68" s="1283">
        <v>83394.45930872827</v>
      </c>
      <c r="AY68" s="1283">
        <v>62002.843553529041</v>
      </c>
      <c r="AZ68" s="1283">
        <v>7645.1877958074065</v>
      </c>
      <c r="BA68" s="1283">
        <v>36523.801570148469</v>
      </c>
      <c r="BB68" s="1283">
        <v>23248.339938359779</v>
      </c>
      <c r="BC68" s="1283">
        <v>826047.90496847674</v>
      </c>
      <c r="BD68" s="1283">
        <v>366572.71145736455</v>
      </c>
      <c r="BE68" s="1283">
        <v>125980.14450640426</v>
      </c>
      <c r="BF68" s="1283">
        <v>11782931.281332174</v>
      </c>
      <c r="BG68" s="1283">
        <v>566888.82980091253</v>
      </c>
      <c r="BH68" s="1283">
        <v>190403.0071987905</v>
      </c>
      <c r="BI68" s="1283">
        <v>189026.39878618455</v>
      </c>
      <c r="BJ68" s="1283">
        <v>123021.62303819683</v>
      </c>
      <c r="BK68" s="1283">
        <v>83968.807161671357</v>
      </c>
      <c r="BL68" s="1283">
        <v>22750.184877266056</v>
      </c>
      <c r="BM68" s="1283">
        <v>51143300.788423985</v>
      </c>
      <c r="BN68" s="1283">
        <v>589528.24965778179</v>
      </c>
      <c r="BO68" s="1283">
        <v>400009.17128475045</v>
      </c>
      <c r="BP68" s="1283">
        <v>1441165.8655371221</v>
      </c>
      <c r="BQ68" s="1283">
        <v>80480972.063064322</v>
      </c>
      <c r="BR68" s="1283">
        <v>3453130.5277359914</v>
      </c>
      <c r="BS68" s="1283">
        <v>2548737.7904646005</v>
      </c>
      <c r="BT68" s="1283">
        <v>3473052.1916403095</v>
      </c>
      <c r="BU68" s="1283">
        <v>4427043.0128586534</v>
      </c>
      <c r="BV68" s="1283">
        <v>4709211.6776977275</v>
      </c>
      <c r="BW68" s="1283">
        <v>129805.47833097418</v>
      </c>
      <c r="BX68" s="1283">
        <v>10651800.319681585</v>
      </c>
      <c r="BY68" s="1283">
        <v>7535056.1476425845</v>
      </c>
      <c r="BZ68" s="1283">
        <v>5163788.127277799</v>
      </c>
      <c r="CA68" s="1283">
        <v>1221701.1482443325</v>
      </c>
      <c r="CB68" s="1283">
        <v>719831.08923723339</v>
      </c>
      <c r="CC68" s="1283">
        <v>5317434.5814228132</v>
      </c>
      <c r="CD68" s="1283">
        <v>8646089.8891541492</v>
      </c>
      <c r="CE68" s="1283">
        <v>14419506.028195795</v>
      </c>
      <c r="CF68" s="1283">
        <v>2272798.5833998295</v>
      </c>
      <c r="CG68" s="1283">
        <v>3036602.3185940799</v>
      </c>
      <c r="CH68" s="1283">
        <v>1782786.6327286451</v>
      </c>
      <c r="CI68" s="1283">
        <v>3469430.6647909926</v>
      </c>
      <c r="CJ68" s="1283">
        <v>6241715.1014396911</v>
      </c>
      <c r="CK68" s="1283">
        <v>1026207.9124740296</v>
      </c>
      <c r="CL68" s="1283">
        <v>211163.92593491217</v>
      </c>
      <c r="CM68" s="1283">
        <v>2149896.9031788353</v>
      </c>
      <c r="CN68" s="1283">
        <v>570773.20643803827</v>
      </c>
      <c r="CO68" s="1283">
        <v>82038.106422005425</v>
      </c>
      <c r="CP68" s="1283">
        <v>479051.91095616552</v>
      </c>
      <c r="CQ68" s="1283">
        <v>143235.51233055617</v>
      </c>
      <c r="CR68" s="1283">
        <v>136410.51213043689</v>
      </c>
      <c r="CS68" s="1283">
        <v>843522.15440723987</v>
      </c>
      <c r="CT68" s="1283">
        <v>342052.88648767705</v>
      </c>
      <c r="CU68" s="1283">
        <v>1981103.8789360384</v>
      </c>
      <c r="CV68" s="1283">
        <v>228762.11038690573</v>
      </c>
      <c r="CW68" s="1283">
        <v>62618.443829908007</v>
      </c>
      <c r="CX68" s="1283">
        <v>560224.5355607114</v>
      </c>
      <c r="CY68" s="1283">
        <v>221338.40664907312</v>
      </c>
      <c r="CZ68" s="1283">
        <v>57733.260801107441</v>
      </c>
      <c r="DA68" s="1283">
        <v>47119.798012594263</v>
      </c>
      <c r="DB68" s="1283">
        <v>148726333.76712501</v>
      </c>
      <c r="DC68" s="1283">
        <v>16852795.961972274</v>
      </c>
      <c r="DD68" s="1283">
        <v>61256811.594404995</v>
      </c>
      <c r="DE68" s="1283">
        <v>30209326.433479544</v>
      </c>
      <c r="DF68" s="1283">
        <v>8843585.074595904</v>
      </c>
      <c r="DG68" s="1283">
        <v>2265936.4694966157</v>
      </c>
      <c r="DH68" s="1283">
        <v>5724.8889285468467</v>
      </c>
      <c r="DI68" s="1283">
        <v>2041.5779947553235</v>
      </c>
      <c r="DJ68" s="1283">
        <v>17788.688681460786</v>
      </c>
      <c r="DK68" s="1283">
        <v>191276.0576257747</v>
      </c>
      <c r="DL68" s="1283">
        <v>543.04973009325795</v>
      </c>
      <c r="DM68" s="1283">
        <v>186.47628863147622</v>
      </c>
      <c r="DN68" s="1283">
        <v>783.77217349692717</v>
      </c>
      <c r="DO68" s="1283">
        <v>52725.397493131692</v>
      </c>
      <c r="DP68" s="1283">
        <v>0</v>
      </c>
      <c r="DQ68" s="1283">
        <v>34157.627023082809</v>
      </c>
      <c r="DR68" s="1283">
        <v>123286.26769115418</v>
      </c>
      <c r="DS68" s="1283">
        <v>41479.121630370304</v>
      </c>
      <c r="DT68" s="1283">
        <v>91.383639048895958</v>
      </c>
      <c r="DU68" s="1283">
        <v>1919.3845440314678</v>
      </c>
      <c r="DV68" s="1283">
        <v>2268.4185755351878</v>
      </c>
      <c r="DW68" s="1283">
        <v>254.21100874412846</v>
      </c>
      <c r="DX68" s="1283">
        <v>5758.8762483889941</v>
      </c>
      <c r="DY68" s="1283">
        <v>324.52272526623739</v>
      </c>
      <c r="DZ68" s="1283">
        <v>0</v>
      </c>
      <c r="EA68" s="1283">
        <v>0</v>
      </c>
      <c r="EB68" s="1283">
        <v>0</v>
      </c>
      <c r="EC68" s="1283">
        <v>19.211900375240646</v>
      </c>
      <c r="ED68" s="1283">
        <v>0</v>
      </c>
      <c r="EE68" s="1283">
        <v>0</v>
      </c>
      <c r="EF68" s="1283">
        <v>1637.250890520058</v>
      </c>
      <c r="EG68" s="1283">
        <v>711.49676433423338</v>
      </c>
      <c r="EH68" s="1283">
        <v>308.05722815298594</v>
      </c>
      <c r="EI68" s="1283">
        <v>3595.4751083730512</v>
      </c>
      <c r="EJ68" s="1283">
        <v>139583.22309932706</v>
      </c>
      <c r="EK68" s="1283">
        <v>0</v>
      </c>
      <c r="EL68" s="1283">
        <v>30284.09906683207</v>
      </c>
      <c r="EM68" s="1283">
        <v>2393.9153088653002</v>
      </c>
      <c r="EN68" s="1283">
        <v>50012.970883997288</v>
      </c>
      <c r="EO68" s="1283">
        <v>8653.4731835625189</v>
      </c>
      <c r="EP68" s="1283">
        <v>0</v>
      </c>
      <c r="EQ68" s="1283">
        <v>20.184838887976692</v>
      </c>
      <c r="ER68" s="1283">
        <v>336.911351998947</v>
      </c>
      <c r="ES68" s="1283">
        <v>0.1146247506795727</v>
      </c>
      <c r="ET68" s="1283">
        <v>0</v>
      </c>
      <c r="EU68" s="1283">
        <v>0</v>
      </c>
      <c r="EV68" s="1283">
        <v>172.39564478117146</v>
      </c>
      <c r="EW68" s="1283">
        <v>164.48964014686982</v>
      </c>
      <c r="EX68" s="1283">
        <v>143.40735279606241</v>
      </c>
      <c r="EY68" s="1283">
        <v>194.49513298938393</v>
      </c>
      <c r="EZ68" s="1284">
        <v>0.18284229425622125</v>
      </c>
      <c r="FA68" s="1285">
        <f t="shared" si="0"/>
        <v>528676432.24783105</v>
      </c>
      <c r="FB68" s="1258">
        <v>0</v>
      </c>
      <c r="FC68" s="1258">
        <v>0</v>
      </c>
      <c r="FD68" s="1260">
        <f t="shared" si="1"/>
        <v>0</v>
      </c>
      <c r="FE68" s="1258">
        <v>0</v>
      </c>
      <c r="FF68" s="1260">
        <f t="shared" si="2"/>
        <v>0</v>
      </c>
      <c r="FG68" s="1258">
        <v>0</v>
      </c>
      <c r="FH68" s="1258">
        <v>4174312.7956857635</v>
      </c>
      <c r="FI68" s="1260">
        <f t="shared" si="3"/>
        <v>4174312.7956857635</v>
      </c>
      <c r="FJ68" s="1258">
        <v>33963545.900988773</v>
      </c>
      <c r="FK68" s="1286">
        <f t="shared" si="4"/>
        <v>38137858.696674533</v>
      </c>
      <c r="FL68" s="1287">
        <v>10748552.797990363</v>
      </c>
      <c r="FM68" s="1288">
        <v>556065738.14651585</v>
      </c>
    </row>
    <row r="69" spans="1:169" x14ac:dyDescent="0.25">
      <c r="A69" s="1530"/>
      <c r="B69" s="1281" t="s">
        <v>675</v>
      </c>
      <c r="C69" s="1282" t="s">
        <v>1228</v>
      </c>
      <c r="D69" s="1283">
        <v>0</v>
      </c>
      <c r="E69" s="1283">
        <v>0</v>
      </c>
      <c r="F69" s="1283">
        <v>867.4026124372632</v>
      </c>
      <c r="G69" s="1283">
        <v>0</v>
      </c>
      <c r="H69" s="1283">
        <v>23.167258269384369</v>
      </c>
      <c r="I69" s="1283">
        <v>96281.892616614365</v>
      </c>
      <c r="J69" s="1283">
        <v>321314.30487556977</v>
      </c>
      <c r="K69" s="1283">
        <v>150257.8005458409</v>
      </c>
      <c r="L69" s="1283">
        <v>40321.657913307921</v>
      </c>
      <c r="M69" s="1283">
        <v>7405.0442280678099</v>
      </c>
      <c r="N69" s="1283">
        <v>167068.89870958976</v>
      </c>
      <c r="O69" s="1283">
        <v>0</v>
      </c>
      <c r="P69" s="1283">
        <v>0</v>
      </c>
      <c r="Q69" s="1283">
        <v>0</v>
      </c>
      <c r="R69" s="1283">
        <v>0</v>
      </c>
      <c r="S69" s="1283">
        <v>0</v>
      </c>
      <c r="T69" s="1283">
        <v>0</v>
      </c>
      <c r="U69" s="1283">
        <v>0</v>
      </c>
      <c r="V69" s="1283">
        <v>0</v>
      </c>
      <c r="W69" s="1283">
        <v>0</v>
      </c>
      <c r="X69" s="1283">
        <v>0</v>
      </c>
      <c r="Y69" s="1283">
        <v>0</v>
      </c>
      <c r="Z69" s="1283">
        <v>0</v>
      </c>
      <c r="AA69" s="1283">
        <v>0</v>
      </c>
      <c r="AB69" s="1283">
        <v>0</v>
      </c>
      <c r="AC69" s="1283">
        <v>0</v>
      </c>
      <c r="AD69" s="1283">
        <v>0</v>
      </c>
      <c r="AE69" s="1283">
        <v>0</v>
      </c>
      <c r="AF69" s="1283">
        <v>0</v>
      </c>
      <c r="AG69" s="1283">
        <v>0</v>
      </c>
      <c r="AH69" s="1283">
        <v>7506.0419139386468</v>
      </c>
      <c r="AI69" s="1283">
        <v>0</v>
      </c>
      <c r="AJ69" s="1283">
        <v>99.029477414640198</v>
      </c>
      <c r="AK69" s="1283">
        <v>87333.988016467294</v>
      </c>
      <c r="AL69" s="1283">
        <v>0</v>
      </c>
      <c r="AM69" s="1283">
        <v>298839.61113265017</v>
      </c>
      <c r="AN69" s="1283">
        <v>0</v>
      </c>
      <c r="AO69" s="1283">
        <v>0</v>
      </c>
      <c r="AP69" s="1283">
        <v>76240.228040840171</v>
      </c>
      <c r="AQ69" s="1283">
        <v>556971.15935229219</v>
      </c>
      <c r="AR69" s="1283">
        <v>0</v>
      </c>
      <c r="AS69" s="1283">
        <v>0</v>
      </c>
      <c r="AT69" s="1283">
        <v>0</v>
      </c>
      <c r="AU69" s="1283">
        <v>0</v>
      </c>
      <c r="AV69" s="1283">
        <v>0</v>
      </c>
      <c r="AW69" s="1283">
        <v>0</v>
      </c>
      <c r="AX69" s="1283">
        <v>0</v>
      </c>
      <c r="AY69" s="1283">
        <v>98031.322018120569</v>
      </c>
      <c r="AZ69" s="1283">
        <v>9.292530818639019</v>
      </c>
      <c r="BA69" s="1283">
        <v>7173.2385874079509</v>
      </c>
      <c r="BB69" s="1283">
        <v>4201.5735888316913</v>
      </c>
      <c r="BC69" s="1283">
        <v>228577.62807236132</v>
      </c>
      <c r="BD69" s="1283">
        <v>64955.213876448615</v>
      </c>
      <c r="BE69" s="1283">
        <v>15229.948784193417</v>
      </c>
      <c r="BF69" s="1283">
        <v>69208.870324112548</v>
      </c>
      <c r="BG69" s="1283">
        <v>230706.15602618339</v>
      </c>
      <c r="BH69" s="1283">
        <v>26294.868108804159</v>
      </c>
      <c r="BI69" s="1283">
        <v>519.40007912665703</v>
      </c>
      <c r="BJ69" s="1283">
        <v>259219.94160314099</v>
      </c>
      <c r="BK69" s="1283">
        <v>357265.66615174687</v>
      </c>
      <c r="BL69" s="1283">
        <v>5169440.3658219352</v>
      </c>
      <c r="BM69" s="1283">
        <v>16018473.606769908</v>
      </c>
      <c r="BN69" s="1283">
        <v>5174018.0567054115</v>
      </c>
      <c r="BO69" s="1283">
        <v>403282.8947688042</v>
      </c>
      <c r="BP69" s="1283">
        <v>130021.15722989457</v>
      </c>
      <c r="BQ69" s="1283">
        <v>12074168.618795073</v>
      </c>
      <c r="BR69" s="1283">
        <v>428615.996798735</v>
      </c>
      <c r="BS69" s="1283">
        <v>743375.97373845638</v>
      </c>
      <c r="BT69" s="1283">
        <v>890839.69588826748</v>
      </c>
      <c r="BU69" s="1283">
        <v>1525912.6159153648</v>
      </c>
      <c r="BV69" s="1283">
        <v>1564930.3991765594</v>
      </c>
      <c r="BW69" s="1283">
        <v>12394.682519662798</v>
      </c>
      <c r="BX69" s="1283">
        <v>1526170.3642896838</v>
      </c>
      <c r="BY69" s="1283">
        <v>513791.62785158801</v>
      </c>
      <c r="BZ69" s="1283">
        <v>1091858.2824151919</v>
      </c>
      <c r="CA69" s="1283">
        <v>177660.10574412835</v>
      </c>
      <c r="CB69" s="1283">
        <v>119796.16998177153</v>
      </c>
      <c r="CC69" s="1283">
        <v>594865.92928711383</v>
      </c>
      <c r="CD69" s="1283">
        <v>114754.7204036476</v>
      </c>
      <c r="CE69" s="1283">
        <v>1699991.4661570617</v>
      </c>
      <c r="CF69" s="1283">
        <v>94278.918747097181</v>
      </c>
      <c r="CG69" s="1283">
        <v>332827.38588153297</v>
      </c>
      <c r="CH69" s="1283">
        <v>453158.93171868642</v>
      </c>
      <c r="CI69" s="1283">
        <v>1223678.53780032</v>
      </c>
      <c r="CJ69" s="1283">
        <v>469006.81404511817</v>
      </c>
      <c r="CK69" s="1283">
        <v>40093.554212877156</v>
      </c>
      <c r="CL69" s="1283">
        <v>75488.154665799157</v>
      </c>
      <c r="CM69" s="1283">
        <v>281038.19218991074</v>
      </c>
      <c r="CN69" s="1283">
        <v>43514.266211334725</v>
      </c>
      <c r="CO69" s="1283">
        <v>6529.1188986723628</v>
      </c>
      <c r="CP69" s="1283">
        <v>77419.391924920681</v>
      </c>
      <c r="CQ69" s="1283">
        <v>79140.190275589848</v>
      </c>
      <c r="CR69" s="1283">
        <v>5232.189236946575</v>
      </c>
      <c r="CS69" s="1283">
        <v>129589.45368000201</v>
      </c>
      <c r="CT69" s="1283">
        <v>53085.77962404798</v>
      </c>
      <c r="CU69" s="1283">
        <v>124199.54869892633</v>
      </c>
      <c r="CV69" s="1283">
        <v>251948.51520992731</v>
      </c>
      <c r="CW69" s="1283">
        <v>743.33871109711583</v>
      </c>
      <c r="CX69" s="1283">
        <v>123851.72598349261</v>
      </c>
      <c r="CY69" s="1283">
        <v>769.88323343902221</v>
      </c>
      <c r="CZ69" s="1283">
        <v>14227.48575215352</v>
      </c>
      <c r="DA69" s="1283">
        <v>787.57645270560056</v>
      </c>
      <c r="DB69" s="1283">
        <v>636990.29541694256</v>
      </c>
      <c r="DC69" s="1283">
        <v>86896.812837678328</v>
      </c>
      <c r="DD69" s="1283">
        <v>103385.63075640313</v>
      </c>
      <c r="DE69" s="1283">
        <v>76750.827327434308</v>
      </c>
      <c r="DF69" s="1283">
        <v>76030.280814561309</v>
      </c>
      <c r="DG69" s="1283">
        <v>78453.476507041807</v>
      </c>
      <c r="DH69" s="1283">
        <v>0</v>
      </c>
      <c r="DI69" s="1283">
        <v>0</v>
      </c>
      <c r="DJ69" s="1283">
        <v>4679.5941537556964</v>
      </c>
      <c r="DK69" s="1283">
        <v>15516.583147568028</v>
      </c>
      <c r="DL69" s="1283">
        <v>0</v>
      </c>
      <c r="DM69" s="1283">
        <v>0</v>
      </c>
      <c r="DN69" s="1283">
        <v>0</v>
      </c>
      <c r="DO69" s="1283">
        <v>0</v>
      </c>
      <c r="DP69" s="1283">
        <v>5.2649205492360518E-2</v>
      </c>
      <c r="DQ69" s="1283">
        <v>1.9568733043988568E-2</v>
      </c>
      <c r="DR69" s="1283">
        <v>0</v>
      </c>
      <c r="DS69" s="1283">
        <v>0</v>
      </c>
      <c r="DT69" s="1283">
        <v>0</v>
      </c>
      <c r="DU69" s="1283">
        <v>751.92810971267545</v>
      </c>
      <c r="DV69" s="1283">
        <v>0</v>
      </c>
      <c r="DW69" s="1283">
        <v>0</v>
      </c>
      <c r="DX69" s="1283">
        <v>0</v>
      </c>
      <c r="DY69" s="1283">
        <v>0</v>
      </c>
      <c r="DZ69" s="1283">
        <v>0</v>
      </c>
      <c r="EA69" s="1283">
        <v>0</v>
      </c>
      <c r="EB69" s="1283">
        <v>0</v>
      </c>
      <c r="EC69" s="1283">
        <v>0</v>
      </c>
      <c r="ED69" s="1283">
        <v>0</v>
      </c>
      <c r="EE69" s="1283">
        <v>0</v>
      </c>
      <c r="EF69" s="1283">
        <v>0</v>
      </c>
      <c r="EG69" s="1283">
        <v>0</v>
      </c>
      <c r="EH69" s="1283">
        <v>0</v>
      </c>
      <c r="EI69" s="1283">
        <v>99831.902673781806</v>
      </c>
      <c r="EJ69" s="1283">
        <v>120855.38768553275</v>
      </c>
      <c r="EK69" s="1283">
        <v>0</v>
      </c>
      <c r="EL69" s="1283">
        <v>0</v>
      </c>
      <c r="EM69" s="1283">
        <v>8840.3753767976177</v>
      </c>
      <c r="EN69" s="1283">
        <v>0</v>
      </c>
      <c r="EO69" s="1283">
        <v>0</v>
      </c>
      <c r="EP69" s="1283">
        <v>0</v>
      </c>
      <c r="EQ69" s="1283">
        <v>22969.217805262779</v>
      </c>
      <c r="ER69" s="1283">
        <v>0</v>
      </c>
      <c r="ES69" s="1283">
        <v>0</v>
      </c>
      <c r="ET69" s="1283">
        <v>0</v>
      </c>
      <c r="EU69" s="1283">
        <v>0</v>
      </c>
      <c r="EV69" s="1283">
        <v>317.48299109598179</v>
      </c>
      <c r="EW69" s="1283">
        <v>0</v>
      </c>
      <c r="EX69" s="1283">
        <v>7.0449447942283943</v>
      </c>
      <c r="EY69" s="1283">
        <v>0</v>
      </c>
      <c r="EZ69" s="1284">
        <v>0</v>
      </c>
      <c r="FA69" s="1285">
        <f t="shared" si="0"/>
        <v>58359171.942623734</v>
      </c>
      <c r="FB69" s="1258">
        <v>0</v>
      </c>
      <c r="FC69" s="1258">
        <v>0</v>
      </c>
      <c r="FD69" s="1260">
        <f t="shared" si="1"/>
        <v>0</v>
      </c>
      <c r="FE69" s="1258">
        <v>0</v>
      </c>
      <c r="FF69" s="1260">
        <f t="shared" si="2"/>
        <v>0</v>
      </c>
      <c r="FG69" s="1258">
        <v>0</v>
      </c>
      <c r="FH69" s="1258">
        <v>-528670.08631845482</v>
      </c>
      <c r="FI69" s="1260">
        <f t="shared" si="3"/>
        <v>-528670.08631845482</v>
      </c>
      <c r="FJ69" s="1258">
        <v>2533646.9538807357</v>
      </c>
      <c r="FK69" s="1286">
        <f t="shared" si="4"/>
        <v>2004976.867562281</v>
      </c>
      <c r="FL69" s="1287">
        <v>4217195.871488357</v>
      </c>
      <c r="FM69" s="1288">
        <v>56146952.938697688</v>
      </c>
    </row>
    <row r="70" spans="1:169" x14ac:dyDescent="0.25">
      <c r="A70" s="1530"/>
      <c r="B70" s="1281" t="s">
        <v>676</v>
      </c>
      <c r="C70" s="1282" t="s">
        <v>1229</v>
      </c>
      <c r="D70" s="1283">
        <v>660.96640182639919</v>
      </c>
      <c r="E70" s="1283">
        <v>12.72954322615038</v>
      </c>
      <c r="F70" s="1283">
        <v>10494.965747302593</v>
      </c>
      <c r="G70" s="1283">
        <v>0</v>
      </c>
      <c r="H70" s="1283">
        <v>0</v>
      </c>
      <c r="I70" s="1283">
        <v>7153.9566775207204</v>
      </c>
      <c r="J70" s="1283">
        <v>164.86520130883196</v>
      </c>
      <c r="K70" s="1283">
        <v>1142.3328245742093</v>
      </c>
      <c r="L70" s="1283">
        <v>433623.54997295974</v>
      </c>
      <c r="M70" s="1283">
        <v>0</v>
      </c>
      <c r="N70" s="1283">
        <v>151853.4894106265</v>
      </c>
      <c r="O70" s="1283">
        <v>0</v>
      </c>
      <c r="P70" s="1283">
        <v>10.894222412587595</v>
      </c>
      <c r="Q70" s="1283">
        <v>472.11603648027329</v>
      </c>
      <c r="R70" s="1283">
        <v>707.05691137227404</v>
      </c>
      <c r="S70" s="1283">
        <v>15808.936016706544</v>
      </c>
      <c r="T70" s="1283">
        <v>0.46327030162758182</v>
      </c>
      <c r="U70" s="1283">
        <v>8.5731730097303824</v>
      </c>
      <c r="V70" s="1283">
        <v>230.05420375213703</v>
      </c>
      <c r="W70" s="1283">
        <v>25.499274111437501</v>
      </c>
      <c r="X70" s="1283">
        <v>57.147967354390168</v>
      </c>
      <c r="Y70" s="1283">
        <v>7256.8911126711791</v>
      </c>
      <c r="Z70" s="1283">
        <v>1284.5864230846894</v>
      </c>
      <c r="AA70" s="1283">
        <v>47938.947033964847</v>
      </c>
      <c r="AB70" s="1283">
        <v>0</v>
      </c>
      <c r="AC70" s="1283">
        <v>0.25952612314666562</v>
      </c>
      <c r="AD70" s="1283">
        <v>19265.351197310199</v>
      </c>
      <c r="AE70" s="1283">
        <v>51.344893901961761</v>
      </c>
      <c r="AF70" s="1283">
        <v>8.0207611697106955</v>
      </c>
      <c r="AG70" s="1283">
        <v>0</v>
      </c>
      <c r="AH70" s="1283">
        <v>4174.0091701288266</v>
      </c>
      <c r="AI70" s="1283">
        <v>19.797796367388983</v>
      </c>
      <c r="AJ70" s="1283">
        <v>9973.0704295048781</v>
      </c>
      <c r="AK70" s="1283">
        <v>636.90346052165967</v>
      </c>
      <c r="AL70" s="1283">
        <v>90825.958461086542</v>
      </c>
      <c r="AM70" s="1283">
        <v>161737.70462871654</v>
      </c>
      <c r="AN70" s="1283">
        <v>950.5037836238497</v>
      </c>
      <c r="AO70" s="1283">
        <v>156125.46274444889</v>
      </c>
      <c r="AP70" s="1283">
        <v>6825481.8536577597</v>
      </c>
      <c r="AQ70" s="1283">
        <v>2870163.2147503402</v>
      </c>
      <c r="AR70" s="1283">
        <v>5737.9812655534843</v>
      </c>
      <c r="AS70" s="1283">
        <v>78.306474302519121</v>
      </c>
      <c r="AT70" s="1283">
        <v>1843382.7430567001</v>
      </c>
      <c r="AU70" s="1283">
        <v>8610.1328243157532</v>
      </c>
      <c r="AV70" s="1283">
        <v>15021.772050519336</v>
      </c>
      <c r="AW70" s="1283">
        <v>322192.0595268691</v>
      </c>
      <c r="AX70" s="1283">
        <v>305523.08043468051</v>
      </c>
      <c r="AY70" s="1283">
        <v>4629154.2491793828</v>
      </c>
      <c r="AZ70" s="1283">
        <v>5931.5841783174355</v>
      </c>
      <c r="BA70" s="1283">
        <v>61433.899067813625</v>
      </c>
      <c r="BB70" s="1283">
        <v>4193.3206358246298</v>
      </c>
      <c r="BC70" s="1283">
        <v>103337.67857228161</v>
      </c>
      <c r="BD70" s="1283">
        <v>1341095.7711470081</v>
      </c>
      <c r="BE70" s="1283">
        <v>64500.755437781831</v>
      </c>
      <c r="BF70" s="1283">
        <v>28512.252233763498</v>
      </c>
      <c r="BG70" s="1283">
        <v>409364.15179121838</v>
      </c>
      <c r="BH70" s="1283">
        <v>147996.50756137836</v>
      </c>
      <c r="BI70" s="1283">
        <v>1620903.5834971434</v>
      </c>
      <c r="BJ70" s="1283">
        <v>1387433.982877763</v>
      </c>
      <c r="BK70" s="1283">
        <v>1025645.8978740203</v>
      </c>
      <c r="BL70" s="1283">
        <v>310956.99409215554</v>
      </c>
      <c r="BM70" s="1283">
        <v>7189254.5285199806</v>
      </c>
      <c r="BN70" s="1283">
        <v>325020.33589920215</v>
      </c>
      <c r="BO70" s="1283">
        <v>46327300.390742123</v>
      </c>
      <c r="BP70" s="1283">
        <v>105907634.88048461</v>
      </c>
      <c r="BQ70" s="1283">
        <v>22762181.100674342</v>
      </c>
      <c r="BR70" s="1283">
        <v>603848.60057379608</v>
      </c>
      <c r="BS70" s="1283">
        <v>2064542.6740391655</v>
      </c>
      <c r="BT70" s="1283">
        <v>630263.14684742386</v>
      </c>
      <c r="BU70" s="1283">
        <v>4932799.9788019005</v>
      </c>
      <c r="BV70" s="1283">
        <v>2046439.1387010023</v>
      </c>
      <c r="BW70" s="1283">
        <v>41655.726338304281</v>
      </c>
      <c r="BX70" s="1283">
        <v>4625372.4545166856</v>
      </c>
      <c r="BY70" s="1283">
        <v>1543463.4461018865</v>
      </c>
      <c r="BZ70" s="1283">
        <v>791210.64867873699</v>
      </c>
      <c r="CA70" s="1283">
        <v>159126.01483799421</v>
      </c>
      <c r="CB70" s="1283">
        <v>249357.6869205487</v>
      </c>
      <c r="CC70" s="1283">
        <v>1309268.4889705332</v>
      </c>
      <c r="CD70" s="1283">
        <v>2644522.9893540461</v>
      </c>
      <c r="CE70" s="1283">
        <v>20509112.714162804</v>
      </c>
      <c r="CF70" s="1283">
        <v>1020302.4936459296</v>
      </c>
      <c r="CG70" s="1283">
        <v>30634.36319027649</v>
      </c>
      <c r="CH70" s="1283">
        <v>1910725.1381446403</v>
      </c>
      <c r="CI70" s="1283">
        <v>1940498.6875731407</v>
      </c>
      <c r="CJ70" s="1283">
        <v>8852328.3929203637</v>
      </c>
      <c r="CK70" s="1283">
        <v>21126944.628155775</v>
      </c>
      <c r="CL70" s="1283">
        <v>8657718.7262672987</v>
      </c>
      <c r="CM70" s="1283">
        <v>3341154.1251234068</v>
      </c>
      <c r="CN70" s="1283">
        <v>4683601.7829275653</v>
      </c>
      <c r="CO70" s="1283">
        <v>630349.68358908524</v>
      </c>
      <c r="CP70" s="1283">
        <v>737294.65844093333</v>
      </c>
      <c r="CQ70" s="1283">
        <v>393211.4360703773</v>
      </c>
      <c r="CR70" s="1283">
        <v>123792.16287738596</v>
      </c>
      <c r="CS70" s="1283">
        <v>10948176.125670793</v>
      </c>
      <c r="CT70" s="1283">
        <v>394992.86756109894</v>
      </c>
      <c r="CU70" s="1283">
        <v>1490793.5161407294</v>
      </c>
      <c r="CV70" s="1283">
        <v>2370241.9060014682</v>
      </c>
      <c r="CW70" s="1283">
        <v>94576.749709935189</v>
      </c>
      <c r="CX70" s="1283">
        <v>961958.30206263752</v>
      </c>
      <c r="CY70" s="1283">
        <v>68747.3760985642</v>
      </c>
      <c r="CZ70" s="1283">
        <v>380.5014694945778</v>
      </c>
      <c r="DA70" s="1283">
        <v>2528.3138272505903</v>
      </c>
      <c r="DB70" s="1283">
        <v>57214.266533441893</v>
      </c>
      <c r="DC70" s="1283">
        <v>6972.336412837948</v>
      </c>
      <c r="DD70" s="1283">
        <v>61051.862188750179</v>
      </c>
      <c r="DE70" s="1283">
        <v>32539.330105529356</v>
      </c>
      <c r="DF70" s="1283">
        <v>38996.752462771008</v>
      </c>
      <c r="DG70" s="1283">
        <v>32254.650381304262</v>
      </c>
      <c r="DH70" s="1283">
        <v>0</v>
      </c>
      <c r="DI70" s="1283">
        <v>0</v>
      </c>
      <c r="DJ70" s="1283">
        <v>1720.100539318654</v>
      </c>
      <c r="DK70" s="1283">
        <v>1295.5861776685163</v>
      </c>
      <c r="DL70" s="1283">
        <v>1287.7319942764811</v>
      </c>
      <c r="DM70" s="1283">
        <v>372.34362190277363</v>
      </c>
      <c r="DN70" s="1283">
        <v>0.37677741413591281</v>
      </c>
      <c r="DO70" s="1283">
        <v>28.958059901572852</v>
      </c>
      <c r="DP70" s="1283">
        <v>0</v>
      </c>
      <c r="DQ70" s="1283">
        <v>0</v>
      </c>
      <c r="DR70" s="1283">
        <v>0</v>
      </c>
      <c r="DS70" s="1283">
        <v>168.40985576553848</v>
      </c>
      <c r="DT70" s="1283">
        <v>0</v>
      </c>
      <c r="DU70" s="1283">
        <v>432.48087449986548</v>
      </c>
      <c r="DV70" s="1283">
        <v>48.738707213956715</v>
      </c>
      <c r="DW70" s="1283">
        <v>0</v>
      </c>
      <c r="DX70" s="1283">
        <v>0</v>
      </c>
      <c r="DY70" s="1283">
        <v>0</v>
      </c>
      <c r="DZ70" s="1283">
        <v>0</v>
      </c>
      <c r="EA70" s="1283">
        <v>0</v>
      </c>
      <c r="EB70" s="1283">
        <v>0</v>
      </c>
      <c r="EC70" s="1283">
        <v>0</v>
      </c>
      <c r="ED70" s="1283">
        <v>0</v>
      </c>
      <c r="EE70" s="1283">
        <v>0</v>
      </c>
      <c r="EF70" s="1283">
        <v>0</v>
      </c>
      <c r="EG70" s="1283">
        <v>0</v>
      </c>
      <c r="EH70" s="1283">
        <v>0</v>
      </c>
      <c r="EI70" s="1283">
        <v>138031.3862786837</v>
      </c>
      <c r="EJ70" s="1283">
        <v>0</v>
      </c>
      <c r="EK70" s="1283">
        <v>0</v>
      </c>
      <c r="EL70" s="1283">
        <v>0</v>
      </c>
      <c r="EM70" s="1283">
        <v>0</v>
      </c>
      <c r="EN70" s="1283">
        <v>1.3241535116980884E-3</v>
      </c>
      <c r="EO70" s="1283">
        <v>0</v>
      </c>
      <c r="EP70" s="1283">
        <v>125888.91491422603</v>
      </c>
      <c r="EQ70" s="1283">
        <v>0</v>
      </c>
      <c r="ER70" s="1283">
        <v>0</v>
      </c>
      <c r="ES70" s="1283">
        <v>0</v>
      </c>
      <c r="ET70" s="1283">
        <v>0</v>
      </c>
      <c r="EU70" s="1283">
        <v>0</v>
      </c>
      <c r="EV70" s="1283">
        <v>0</v>
      </c>
      <c r="EW70" s="1283">
        <v>0</v>
      </c>
      <c r="EX70" s="1283">
        <v>0</v>
      </c>
      <c r="EY70" s="1283">
        <v>0</v>
      </c>
      <c r="EZ70" s="1284">
        <v>0</v>
      </c>
      <c r="FA70" s="1285">
        <f t="shared" si="0"/>
        <v>319400959.29030734</v>
      </c>
      <c r="FB70" s="1258">
        <v>0</v>
      </c>
      <c r="FC70" s="1258">
        <v>0</v>
      </c>
      <c r="FD70" s="1260">
        <f t="shared" si="1"/>
        <v>0</v>
      </c>
      <c r="FE70" s="1258">
        <v>0</v>
      </c>
      <c r="FF70" s="1260">
        <f t="shared" si="2"/>
        <v>0</v>
      </c>
      <c r="FG70" s="1258">
        <v>0</v>
      </c>
      <c r="FH70" s="1258">
        <v>1825616.574127245</v>
      </c>
      <c r="FI70" s="1260">
        <f t="shared" si="3"/>
        <v>1825616.574127245</v>
      </c>
      <c r="FJ70" s="1258">
        <v>5646862.2238417976</v>
      </c>
      <c r="FK70" s="1286">
        <f t="shared" si="4"/>
        <v>7472478.7979690423</v>
      </c>
      <c r="FL70" s="1287">
        <v>69240432.962602109</v>
      </c>
      <c r="FM70" s="1288">
        <v>257633005.12567416</v>
      </c>
    </row>
    <row r="71" spans="1:169" x14ac:dyDescent="0.25">
      <c r="A71" s="1530"/>
      <c r="B71" s="1281" t="s">
        <v>677</v>
      </c>
      <c r="C71" s="1282" t="s">
        <v>1230</v>
      </c>
      <c r="D71" s="1283">
        <v>13.822089675999642</v>
      </c>
      <c r="E71" s="1283">
        <v>58.477879122151379</v>
      </c>
      <c r="F71" s="1283">
        <v>0</v>
      </c>
      <c r="G71" s="1283">
        <v>40.74272128751565</v>
      </c>
      <c r="H71" s="1283">
        <v>317.05131106223632</v>
      </c>
      <c r="I71" s="1283">
        <v>8859.1817469634534</v>
      </c>
      <c r="J71" s="1283">
        <v>67.601710425674369</v>
      </c>
      <c r="K71" s="1283">
        <v>1251.8381412036726</v>
      </c>
      <c r="L71" s="1283">
        <v>49752.545441866678</v>
      </c>
      <c r="M71" s="1283">
        <v>21358.994944799284</v>
      </c>
      <c r="N71" s="1283">
        <v>1511.7724407761903</v>
      </c>
      <c r="O71" s="1283">
        <v>18.298190262624647</v>
      </c>
      <c r="P71" s="1283">
        <v>0</v>
      </c>
      <c r="Q71" s="1283">
        <v>10.422318674328807</v>
      </c>
      <c r="R71" s="1283">
        <v>1050.9820967676872</v>
      </c>
      <c r="S71" s="1283">
        <v>7.6026455947245752</v>
      </c>
      <c r="T71" s="1283">
        <v>24.859029251935574</v>
      </c>
      <c r="U71" s="1283">
        <v>0</v>
      </c>
      <c r="V71" s="1283">
        <v>62.084269766857105</v>
      </c>
      <c r="W71" s="1283">
        <v>98.167662169265867</v>
      </c>
      <c r="X71" s="1283">
        <v>7.5656757521811668</v>
      </c>
      <c r="Y71" s="1283">
        <v>9730.0198075808694</v>
      </c>
      <c r="Z71" s="1283">
        <v>1247.5941341072689</v>
      </c>
      <c r="AA71" s="1283">
        <v>58286.043146399308</v>
      </c>
      <c r="AB71" s="1283">
        <v>1.2183751702721402</v>
      </c>
      <c r="AC71" s="1283">
        <v>1.7041278031433542</v>
      </c>
      <c r="AD71" s="1283">
        <v>94.609555345262322</v>
      </c>
      <c r="AE71" s="1283">
        <v>1620.4828384597645</v>
      </c>
      <c r="AF71" s="1283">
        <v>0.72902121295809197</v>
      </c>
      <c r="AG71" s="1283">
        <v>0</v>
      </c>
      <c r="AH71" s="1283">
        <v>92416.804148391471</v>
      </c>
      <c r="AI71" s="1283">
        <v>137.33157158659583</v>
      </c>
      <c r="AJ71" s="1283">
        <v>53209.633820540766</v>
      </c>
      <c r="AK71" s="1283">
        <v>4.747316524757637</v>
      </c>
      <c r="AL71" s="1283">
        <v>103334.95025580938</v>
      </c>
      <c r="AM71" s="1283">
        <v>545719.98407451436</v>
      </c>
      <c r="AN71" s="1283">
        <v>165424.9526067214</v>
      </c>
      <c r="AO71" s="1283">
        <v>691013.3594357142</v>
      </c>
      <c r="AP71" s="1283">
        <v>2448199.0725398664</v>
      </c>
      <c r="AQ71" s="1283">
        <v>4770953.3813369069</v>
      </c>
      <c r="AR71" s="1283">
        <v>2634.3780472349808</v>
      </c>
      <c r="AS71" s="1283">
        <v>876.41103418356499</v>
      </c>
      <c r="AT71" s="1283">
        <v>31289.856393080405</v>
      </c>
      <c r="AU71" s="1283">
        <v>515.81112354980348</v>
      </c>
      <c r="AV71" s="1283">
        <v>2841.7539629786575</v>
      </c>
      <c r="AW71" s="1283">
        <v>216092.83962461969</v>
      </c>
      <c r="AX71" s="1283">
        <v>332819.54866342637</v>
      </c>
      <c r="AY71" s="1283">
        <v>2089491.9136407543</v>
      </c>
      <c r="AZ71" s="1283">
        <v>3205.6065690730529</v>
      </c>
      <c r="BA71" s="1283">
        <v>56016.732044247787</v>
      </c>
      <c r="BB71" s="1283">
        <v>6261.1821082381093</v>
      </c>
      <c r="BC71" s="1283">
        <v>159157.72290409525</v>
      </c>
      <c r="BD71" s="1283">
        <v>506276.35120888625</v>
      </c>
      <c r="BE71" s="1283">
        <v>29.612900912757802</v>
      </c>
      <c r="BF71" s="1283">
        <v>16053.664782306951</v>
      </c>
      <c r="BG71" s="1283">
        <v>743276.07203770848</v>
      </c>
      <c r="BH71" s="1283">
        <v>966780.16880844871</v>
      </c>
      <c r="BI71" s="1283">
        <v>283828.63737279974</v>
      </c>
      <c r="BJ71" s="1283">
        <v>256143.66112096977</v>
      </c>
      <c r="BK71" s="1283">
        <v>332594.86489573109</v>
      </c>
      <c r="BL71" s="1283">
        <v>5114.4293057659579</v>
      </c>
      <c r="BM71" s="1283">
        <v>683788.86685485102</v>
      </c>
      <c r="BN71" s="1283">
        <v>47429.71134597333</v>
      </c>
      <c r="BO71" s="1283">
        <v>4891112.1342116641</v>
      </c>
      <c r="BP71" s="1283">
        <v>31739624.921047553</v>
      </c>
      <c r="BQ71" s="1283">
        <v>23312751.581737392</v>
      </c>
      <c r="BR71" s="1283">
        <v>2749514.2075379654</v>
      </c>
      <c r="BS71" s="1283">
        <v>2275283.935539769</v>
      </c>
      <c r="BT71" s="1283">
        <v>1108989.101328091</v>
      </c>
      <c r="BU71" s="1283">
        <v>6112218.5027115317</v>
      </c>
      <c r="BV71" s="1283">
        <v>1788847.4811566556</v>
      </c>
      <c r="BW71" s="1283">
        <v>35266.578689800401</v>
      </c>
      <c r="BX71" s="1283">
        <v>6362678.4365498992</v>
      </c>
      <c r="BY71" s="1283">
        <v>846816.13054074789</v>
      </c>
      <c r="BZ71" s="1283">
        <v>2403327.6361173689</v>
      </c>
      <c r="CA71" s="1283">
        <v>370429.04789352597</v>
      </c>
      <c r="CB71" s="1283">
        <v>764685.89515701553</v>
      </c>
      <c r="CC71" s="1283">
        <v>3546284.7033199971</v>
      </c>
      <c r="CD71" s="1283">
        <v>4097462.7994486056</v>
      </c>
      <c r="CE71" s="1283">
        <v>9349091.4254101142</v>
      </c>
      <c r="CF71" s="1283">
        <v>1452248.0877351568</v>
      </c>
      <c r="CG71" s="1283">
        <v>547598.58811863535</v>
      </c>
      <c r="CH71" s="1283">
        <v>2177470.3737064158</v>
      </c>
      <c r="CI71" s="1283">
        <v>7845322.4763426976</v>
      </c>
      <c r="CJ71" s="1283">
        <v>15237148.878148299</v>
      </c>
      <c r="CK71" s="1283">
        <v>39387388.384888522</v>
      </c>
      <c r="CL71" s="1283">
        <v>3980370.2932951055</v>
      </c>
      <c r="CM71" s="1283">
        <v>3413462.942520204</v>
      </c>
      <c r="CN71" s="1283">
        <v>3333717.6201738319</v>
      </c>
      <c r="CO71" s="1283">
        <v>553207.63021117181</v>
      </c>
      <c r="CP71" s="1283">
        <v>873847.11409781117</v>
      </c>
      <c r="CQ71" s="1283">
        <v>825420.22648227424</v>
      </c>
      <c r="CR71" s="1283">
        <v>660748.79403833614</v>
      </c>
      <c r="CS71" s="1283">
        <v>11233584.998145515</v>
      </c>
      <c r="CT71" s="1283">
        <v>643924.91392843565</v>
      </c>
      <c r="CU71" s="1283">
        <v>948691.88624868263</v>
      </c>
      <c r="CV71" s="1283">
        <v>1127129.3021794779</v>
      </c>
      <c r="CW71" s="1283">
        <v>104732.67553985606</v>
      </c>
      <c r="CX71" s="1283">
        <v>597983.92438886338</v>
      </c>
      <c r="CY71" s="1283">
        <v>1768.0954862394547</v>
      </c>
      <c r="CZ71" s="1283">
        <v>36.856651463234066</v>
      </c>
      <c r="DA71" s="1283">
        <v>1310.3519118420431</v>
      </c>
      <c r="DB71" s="1283">
        <v>6208782.3632933823</v>
      </c>
      <c r="DC71" s="1283">
        <v>795214.29131345428</v>
      </c>
      <c r="DD71" s="1283">
        <v>158987.84008724053</v>
      </c>
      <c r="DE71" s="1283">
        <v>84737.100980960895</v>
      </c>
      <c r="DF71" s="1283">
        <v>462021.00781120977</v>
      </c>
      <c r="DG71" s="1283">
        <v>1766264.3797949881</v>
      </c>
      <c r="DH71" s="1283">
        <v>7267.6377111423999</v>
      </c>
      <c r="DI71" s="1283">
        <v>15380.719072766067</v>
      </c>
      <c r="DJ71" s="1283">
        <v>748.37022798746921</v>
      </c>
      <c r="DK71" s="1283">
        <v>563.6752625769534</v>
      </c>
      <c r="DL71" s="1283">
        <v>26.79600015439998</v>
      </c>
      <c r="DM71" s="1283">
        <v>7.7476194121870332</v>
      </c>
      <c r="DN71" s="1283">
        <v>0.66519506581536192</v>
      </c>
      <c r="DO71" s="1283">
        <v>51.124404694230932</v>
      </c>
      <c r="DP71" s="1283">
        <v>18718.716024629986</v>
      </c>
      <c r="DQ71" s="1283">
        <v>85775.710748429352</v>
      </c>
      <c r="DR71" s="1283">
        <v>16064.209703310313</v>
      </c>
      <c r="DS71" s="1283">
        <v>0</v>
      </c>
      <c r="DT71" s="1283">
        <v>0</v>
      </c>
      <c r="DU71" s="1283">
        <v>0</v>
      </c>
      <c r="DV71" s="1283">
        <v>5146.5453257210611</v>
      </c>
      <c r="DW71" s="1283">
        <v>0</v>
      </c>
      <c r="DX71" s="1283">
        <v>0</v>
      </c>
      <c r="DY71" s="1283">
        <v>0</v>
      </c>
      <c r="DZ71" s="1283">
        <v>0</v>
      </c>
      <c r="EA71" s="1283">
        <v>0</v>
      </c>
      <c r="EB71" s="1283">
        <v>0</v>
      </c>
      <c r="EC71" s="1283">
        <v>0</v>
      </c>
      <c r="ED71" s="1283">
        <v>0</v>
      </c>
      <c r="EE71" s="1283">
        <v>0</v>
      </c>
      <c r="EF71" s="1283">
        <v>0</v>
      </c>
      <c r="EG71" s="1283">
        <v>0</v>
      </c>
      <c r="EH71" s="1283">
        <v>1415.5427822129775</v>
      </c>
      <c r="EI71" s="1283">
        <v>3758.5724041671929</v>
      </c>
      <c r="EJ71" s="1283">
        <v>74014.978160134167</v>
      </c>
      <c r="EK71" s="1283">
        <v>0</v>
      </c>
      <c r="EL71" s="1283">
        <v>0</v>
      </c>
      <c r="EM71" s="1283">
        <v>0</v>
      </c>
      <c r="EN71" s="1283">
        <v>1.575394946283535E-3</v>
      </c>
      <c r="EO71" s="1283">
        <v>6655.9140908441941</v>
      </c>
      <c r="EP71" s="1283">
        <v>0</v>
      </c>
      <c r="EQ71" s="1283">
        <v>40767.412936561675</v>
      </c>
      <c r="ER71" s="1283">
        <v>1146.7996976038023</v>
      </c>
      <c r="ES71" s="1283">
        <v>0</v>
      </c>
      <c r="ET71" s="1283">
        <v>0.47985750809570438</v>
      </c>
      <c r="EU71" s="1283">
        <v>0</v>
      </c>
      <c r="EV71" s="1283">
        <v>302.56627828197054</v>
      </c>
      <c r="EW71" s="1283">
        <v>0</v>
      </c>
      <c r="EX71" s="1283">
        <v>0</v>
      </c>
      <c r="EY71" s="1283">
        <v>0</v>
      </c>
      <c r="EZ71" s="1284">
        <v>0</v>
      </c>
      <c r="FA71" s="1285">
        <f t="shared" si="0"/>
        <v>222223748.52617434</v>
      </c>
      <c r="FB71" s="1258">
        <v>0</v>
      </c>
      <c r="FC71" s="1258">
        <v>0</v>
      </c>
      <c r="FD71" s="1260">
        <f t="shared" si="1"/>
        <v>0</v>
      </c>
      <c r="FE71" s="1258">
        <v>0</v>
      </c>
      <c r="FF71" s="1260">
        <f t="shared" si="2"/>
        <v>0</v>
      </c>
      <c r="FG71" s="1258">
        <v>0</v>
      </c>
      <c r="FH71" s="1258">
        <v>488765.31225574098</v>
      </c>
      <c r="FI71" s="1260">
        <f t="shared" si="3"/>
        <v>488765.31225574098</v>
      </c>
      <c r="FJ71" s="1258">
        <v>12402080.151230214</v>
      </c>
      <c r="FK71" s="1286">
        <f t="shared" si="4"/>
        <v>12890845.463485954</v>
      </c>
      <c r="FL71" s="1287">
        <v>6685231.8644884676</v>
      </c>
      <c r="FM71" s="1288">
        <v>228429362.12517172</v>
      </c>
    </row>
    <row r="72" spans="1:169" x14ac:dyDescent="0.25">
      <c r="A72" s="1530"/>
      <c r="B72" s="1281" t="s">
        <v>513</v>
      </c>
      <c r="C72" s="1282" t="s">
        <v>1231</v>
      </c>
      <c r="D72" s="1317">
        <v>222368.29639696251</v>
      </c>
      <c r="E72" s="1317">
        <v>183263.01529118093</v>
      </c>
      <c r="F72" s="1317">
        <v>49957.741038690045</v>
      </c>
      <c r="G72" s="1317">
        <v>108049.08023819739</v>
      </c>
      <c r="H72" s="1317">
        <v>238418.61357723013</v>
      </c>
      <c r="I72" s="1317">
        <v>6811543.3563219151</v>
      </c>
      <c r="J72" s="1317">
        <v>49013.85385386704</v>
      </c>
      <c r="K72" s="1317">
        <v>1197535.8717310859</v>
      </c>
      <c r="L72" s="1317">
        <v>1238033.1383257839</v>
      </c>
      <c r="M72" s="1317">
        <v>1912138.8096077237</v>
      </c>
      <c r="N72" s="1317">
        <v>549069.04625448317</v>
      </c>
      <c r="O72" s="1317">
        <v>259850.28243986989</v>
      </c>
      <c r="P72" s="1317">
        <v>57665.704089105428</v>
      </c>
      <c r="Q72" s="1317">
        <v>128515.4171518863</v>
      </c>
      <c r="R72" s="1317">
        <v>9461.9932111342787</v>
      </c>
      <c r="S72" s="1317">
        <v>128496.56028603757</v>
      </c>
      <c r="T72" s="1317">
        <v>132123.10709854402</v>
      </c>
      <c r="U72" s="1317">
        <v>120130.9799009031</v>
      </c>
      <c r="V72" s="1317">
        <v>121066.8315611096</v>
      </c>
      <c r="W72" s="1317">
        <v>217249.7949416168</v>
      </c>
      <c r="X72" s="1317">
        <v>180936.8006016775</v>
      </c>
      <c r="Y72" s="1317">
        <v>771761.12344988156</v>
      </c>
      <c r="Z72" s="1317">
        <v>210578.5827420307</v>
      </c>
      <c r="AA72" s="1317">
        <v>1153632.4223877885</v>
      </c>
      <c r="AB72" s="1317">
        <v>336659.599202735</v>
      </c>
      <c r="AC72" s="1317">
        <v>183953.30176125563</v>
      </c>
      <c r="AD72" s="1317">
        <v>489917.39257364173</v>
      </c>
      <c r="AE72" s="1317">
        <v>91749.036036781967</v>
      </c>
      <c r="AF72" s="1317">
        <v>55390.868791377557</v>
      </c>
      <c r="AG72" s="1317">
        <v>166808.86218756964</v>
      </c>
      <c r="AH72" s="1317">
        <v>192155.62819294154</v>
      </c>
      <c r="AI72" s="1317">
        <v>348563.63855440338</v>
      </c>
      <c r="AJ72" s="1317">
        <v>413290.96767968562</v>
      </c>
      <c r="AK72" s="1317">
        <v>559689.76104822685</v>
      </c>
      <c r="AL72" s="1317">
        <v>2164463.0083285454</v>
      </c>
      <c r="AM72" s="1317">
        <v>4044307.936933951</v>
      </c>
      <c r="AN72" s="1317">
        <v>431692.17288356763</v>
      </c>
      <c r="AO72" s="1317">
        <v>373638.99765857519</v>
      </c>
      <c r="AP72" s="1317">
        <v>339733.77423281502</v>
      </c>
      <c r="AQ72" s="1317">
        <v>2192210.4813807397</v>
      </c>
      <c r="AR72" s="1317">
        <v>190888.51919738238</v>
      </c>
      <c r="AS72" s="1317">
        <v>42241.029417164267</v>
      </c>
      <c r="AT72" s="1317">
        <v>374072.91579758591</v>
      </c>
      <c r="AU72" s="1317">
        <v>177896.45459742175</v>
      </c>
      <c r="AV72" s="1317">
        <v>126944.85315843539</v>
      </c>
      <c r="AW72" s="1317">
        <v>1003544.9931482531</v>
      </c>
      <c r="AX72" s="1317">
        <v>331838.24701821007</v>
      </c>
      <c r="AY72" s="1317">
        <v>1055789.9246841499</v>
      </c>
      <c r="AZ72" s="1317">
        <v>213571.56619706785</v>
      </c>
      <c r="BA72" s="1317">
        <v>1197240.1119912933</v>
      </c>
      <c r="BB72" s="1317">
        <v>138287.74069004506</v>
      </c>
      <c r="BC72" s="1317">
        <v>2860224.3651015991</v>
      </c>
      <c r="BD72" s="1317">
        <v>1830146.1676383724</v>
      </c>
      <c r="BE72" s="1317">
        <v>4605167.90578051</v>
      </c>
      <c r="BF72" s="1317">
        <v>1901695.0484040242</v>
      </c>
      <c r="BG72" s="1317">
        <v>4847775.0501805935</v>
      </c>
      <c r="BH72" s="1317">
        <v>2226221.2014287533</v>
      </c>
      <c r="BI72" s="1317">
        <v>2021871.4230250032</v>
      </c>
      <c r="BJ72" s="1317">
        <v>727251.98573577753</v>
      </c>
      <c r="BK72" s="1317">
        <v>764780.11439431435</v>
      </c>
      <c r="BL72" s="1317">
        <v>130433.7030960804</v>
      </c>
      <c r="BM72" s="1317">
        <v>1065677.9484453243</v>
      </c>
      <c r="BN72" s="1317">
        <v>42238.789959731643</v>
      </c>
      <c r="BO72" s="1317">
        <v>353217.87396941904</v>
      </c>
      <c r="BP72" s="1317">
        <v>660254.35750075546</v>
      </c>
      <c r="BQ72" s="1317">
        <v>64964993.638013348</v>
      </c>
      <c r="BR72" s="1317">
        <v>2219800.9184749434</v>
      </c>
      <c r="BS72" s="1317">
        <v>1975912.7520556911</v>
      </c>
      <c r="BT72" s="1317">
        <v>2643018.0808161674</v>
      </c>
      <c r="BU72" s="1317">
        <v>4395035.3861975344</v>
      </c>
      <c r="BV72" s="1317">
        <v>4915542.3166981656</v>
      </c>
      <c r="BW72" s="1317">
        <v>663593.92440422066</v>
      </c>
      <c r="BX72" s="1317">
        <v>8904796.0024271458</v>
      </c>
      <c r="BY72" s="1317">
        <v>5170862.9211985366</v>
      </c>
      <c r="BZ72" s="1317">
        <v>2068060.6555685191</v>
      </c>
      <c r="CA72" s="1317">
        <v>657549.7970999605</v>
      </c>
      <c r="CB72" s="1317">
        <v>1192100.859553047</v>
      </c>
      <c r="CC72" s="1317">
        <v>6433590.1066529807</v>
      </c>
      <c r="CD72" s="1317">
        <v>5260464.918915892</v>
      </c>
      <c r="CE72" s="1317">
        <v>10371511.210338283</v>
      </c>
      <c r="CF72" s="1317">
        <v>1671113.6907816327</v>
      </c>
      <c r="CG72" s="1317">
        <v>1331619.6173730537</v>
      </c>
      <c r="CH72" s="1317">
        <v>2222214.0816195263</v>
      </c>
      <c r="CI72" s="1317">
        <v>2404598.0745355822</v>
      </c>
      <c r="CJ72" s="1317">
        <v>7136130.2045295872</v>
      </c>
      <c r="CK72" s="1317">
        <v>7347358.1198548032</v>
      </c>
      <c r="CL72" s="1317">
        <v>883616.77041121852</v>
      </c>
      <c r="CM72" s="1317">
        <v>5238358.2584304158</v>
      </c>
      <c r="CN72" s="1317">
        <v>884541.82365846401</v>
      </c>
      <c r="CO72" s="1317">
        <v>2094637.1721002362</v>
      </c>
      <c r="CP72" s="1317">
        <v>1581755.0448066266</v>
      </c>
      <c r="CQ72" s="1317">
        <v>1188261.1390309245</v>
      </c>
      <c r="CR72" s="1317">
        <v>309516.53674944956</v>
      </c>
      <c r="CS72" s="1317">
        <v>7332940.3047408322</v>
      </c>
      <c r="CT72" s="1317">
        <v>754456.22418558039</v>
      </c>
      <c r="CU72" s="1317">
        <v>3060441.9449743293</v>
      </c>
      <c r="CV72" s="1317">
        <v>1247221.0592799564</v>
      </c>
      <c r="CW72" s="1317">
        <v>33027.235146541017</v>
      </c>
      <c r="CX72" s="1317">
        <v>1263685.2443687534</v>
      </c>
      <c r="CY72" s="1317">
        <v>239247.71541203384</v>
      </c>
      <c r="CZ72" s="1317">
        <v>20078.643497491765</v>
      </c>
      <c r="DA72" s="1317">
        <v>756075.71065385849</v>
      </c>
      <c r="DB72" s="1317">
        <v>63389627.681997277</v>
      </c>
      <c r="DC72" s="1317">
        <v>7128533.1732325219</v>
      </c>
      <c r="DD72" s="1317">
        <v>25883003.86205082</v>
      </c>
      <c r="DE72" s="1317">
        <v>11148981.36495593</v>
      </c>
      <c r="DF72" s="1317">
        <v>9402980.031809723</v>
      </c>
      <c r="DG72" s="1317">
        <v>9060084.0041646045</v>
      </c>
      <c r="DH72" s="1317">
        <v>108789.82341702585</v>
      </c>
      <c r="DI72" s="1317">
        <v>172964.29267986753</v>
      </c>
      <c r="DJ72" s="1317">
        <v>22825.659734185541</v>
      </c>
      <c r="DK72" s="1317">
        <v>78297.411621870488</v>
      </c>
      <c r="DL72" s="1317">
        <v>31119.776247682512</v>
      </c>
      <c r="DM72" s="1317">
        <v>13430.157852774319</v>
      </c>
      <c r="DN72" s="1317">
        <v>4741.2161307053912</v>
      </c>
      <c r="DO72" s="1317">
        <v>138947.23865736194</v>
      </c>
      <c r="DP72" s="1317">
        <v>4313.2960217775435</v>
      </c>
      <c r="DQ72" s="1317">
        <v>37174.36212295264</v>
      </c>
      <c r="DR72" s="1317">
        <v>333467.73770737089</v>
      </c>
      <c r="DS72" s="1317">
        <v>141423.55958233168</v>
      </c>
      <c r="DT72" s="1317">
        <v>1971706.2451923974</v>
      </c>
      <c r="DU72" s="1317">
        <v>91602.600076915638</v>
      </c>
      <c r="DV72" s="1317">
        <v>327009.96928509715</v>
      </c>
      <c r="DW72" s="1317">
        <v>179197.326248906</v>
      </c>
      <c r="DX72" s="1317">
        <v>222387.99823335363</v>
      </c>
      <c r="DY72" s="1317">
        <v>5497.6365961651927</v>
      </c>
      <c r="DZ72" s="1317">
        <v>127012.48219746814</v>
      </c>
      <c r="EA72" s="1317">
        <v>8524.616930839431</v>
      </c>
      <c r="EB72" s="1317">
        <v>86034.718592933583</v>
      </c>
      <c r="EC72" s="1317">
        <v>142334.28765321564</v>
      </c>
      <c r="ED72" s="1317">
        <v>74.763359365958991</v>
      </c>
      <c r="EE72" s="1317">
        <v>3126.1516489456399</v>
      </c>
      <c r="EF72" s="1317">
        <v>1049912.2925297222</v>
      </c>
      <c r="EG72" s="1317">
        <v>2255636.2731029331</v>
      </c>
      <c r="EH72" s="1317">
        <v>20087573.298566159</v>
      </c>
      <c r="EI72" s="1317">
        <v>4505789.5109789474</v>
      </c>
      <c r="EJ72" s="1317">
        <v>6287441.4619099097</v>
      </c>
      <c r="EK72" s="1317">
        <v>4459935.7152109602</v>
      </c>
      <c r="EL72" s="1317">
        <v>239222.10217144527</v>
      </c>
      <c r="EM72" s="1317">
        <v>75027.897832794217</v>
      </c>
      <c r="EN72" s="1317">
        <v>330199.05706555268</v>
      </c>
      <c r="EO72" s="1317">
        <v>403235.09630926239</v>
      </c>
      <c r="EP72" s="1317">
        <v>2633164.8791912543</v>
      </c>
      <c r="EQ72" s="1317">
        <v>685856.38926824741</v>
      </c>
      <c r="ER72" s="1317">
        <v>50162.623668680797</v>
      </c>
      <c r="ES72" s="1317">
        <v>4696.4311961709773</v>
      </c>
      <c r="ET72" s="1317">
        <v>9205.0908788567267</v>
      </c>
      <c r="EU72" s="1317">
        <v>10770.17737724683</v>
      </c>
      <c r="EV72" s="1317">
        <v>34175.652414009935</v>
      </c>
      <c r="EW72" s="1317">
        <v>101722.47185582615</v>
      </c>
      <c r="EX72" s="1317">
        <v>22925.855835628809</v>
      </c>
      <c r="EY72" s="1317">
        <v>502.54045049322212</v>
      </c>
      <c r="EZ72" s="1318">
        <v>1013019.5018397584</v>
      </c>
      <c r="FA72" s="1285">
        <f t="shared" ref="FA72:FA135" si="5">SUM(D72:EZ72)</f>
        <v>402687474.01071423</v>
      </c>
      <c r="FB72" s="1259">
        <v>589924.14956753002</v>
      </c>
      <c r="FC72" s="1259">
        <v>4075280.1253058352</v>
      </c>
      <c r="FD72" s="1319">
        <f t="shared" ref="FD72:FD135" si="6">FB72+FC72</f>
        <v>4665204.2748733647</v>
      </c>
      <c r="FE72" s="1259">
        <v>0</v>
      </c>
      <c r="FF72" s="1319">
        <f t="shared" ref="FF72:FF135" si="7">FD72+FE72</f>
        <v>4665204.2748733647</v>
      </c>
      <c r="FG72" s="1259">
        <v>25571941.433172788</v>
      </c>
      <c r="FH72" s="1259">
        <v>-174343.20583398617</v>
      </c>
      <c r="FI72" s="1319">
        <f t="shared" ref="FI72:FI135" si="8">FG72+FH72</f>
        <v>25397598.227338802</v>
      </c>
      <c r="FJ72" s="1259">
        <v>58355215.37681029</v>
      </c>
      <c r="FK72" s="1320">
        <f t="shared" ref="FK72:FK135" si="9">FF72+FI72+FJ72</f>
        <v>88418017.879022449</v>
      </c>
      <c r="FL72" s="1321">
        <v>8933652.9120032266</v>
      </c>
      <c r="FM72" s="1285">
        <v>482171838.97773349</v>
      </c>
    </row>
    <row r="73" spans="1:169" x14ac:dyDescent="0.25">
      <c r="A73" s="1530"/>
      <c r="B73" s="1281" t="s">
        <v>514</v>
      </c>
      <c r="C73" s="1282" t="s">
        <v>1232</v>
      </c>
      <c r="D73" s="1317">
        <v>36591.349383223809</v>
      </c>
      <c r="E73" s="1317">
        <v>527.33823399856306</v>
      </c>
      <c r="F73" s="1317">
        <v>689.77671765788955</v>
      </c>
      <c r="G73" s="1317">
        <v>16533.073235929034</v>
      </c>
      <c r="H73" s="1317">
        <v>1733.2105771993538</v>
      </c>
      <c r="I73" s="1317">
        <v>14651.986925595476</v>
      </c>
      <c r="J73" s="1317">
        <v>6170.7737151325264</v>
      </c>
      <c r="K73" s="1317">
        <v>33675.286429367363</v>
      </c>
      <c r="L73" s="1317">
        <v>945.52578170686581</v>
      </c>
      <c r="M73" s="1317">
        <v>27538.266991762135</v>
      </c>
      <c r="N73" s="1317">
        <v>13763.404674661408</v>
      </c>
      <c r="O73" s="1317">
        <v>441.41655901608476</v>
      </c>
      <c r="P73" s="1317">
        <v>47312.2296341033</v>
      </c>
      <c r="Q73" s="1317">
        <v>17101.477921175549</v>
      </c>
      <c r="R73" s="1317">
        <v>1746.2700565448533</v>
      </c>
      <c r="S73" s="1317">
        <v>2582.6698655245491</v>
      </c>
      <c r="T73" s="1317">
        <v>1247.0508577915371</v>
      </c>
      <c r="U73" s="1317">
        <v>4052.1881920162896</v>
      </c>
      <c r="V73" s="1317">
        <v>820.37821128303403</v>
      </c>
      <c r="W73" s="1317">
        <v>558.66975066280384</v>
      </c>
      <c r="X73" s="1317">
        <v>1103.0627140629176</v>
      </c>
      <c r="Y73" s="1317">
        <v>4475.8824346820957</v>
      </c>
      <c r="Z73" s="1317">
        <v>1522.7426251763138</v>
      </c>
      <c r="AA73" s="1317">
        <v>181.62677139523029</v>
      </c>
      <c r="AB73" s="1317">
        <v>510.14556431117973</v>
      </c>
      <c r="AC73" s="1317">
        <v>0</v>
      </c>
      <c r="AD73" s="1317">
        <v>119183.78359490159</v>
      </c>
      <c r="AE73" s="1317">
        <v>94.617231628130568</v>
      </c>
      <c r="AF73" s="1317">
        <v>2055.7414449286362</v>
      </c>
      <c r="AG73" s="1317">
        <v>10529.71755313297</v>
      </c>
      <c r="AH73" s="1317">
        <v>1185.2762285343995</v>
      </c>
      <c r="AI73" s="1317">
        <v>153.45030523145084</v>
      </c>
      <c r="AJ73" s="1317">
        <v>4465.5611327718216</v>
      </c>
      <c r="AK73" s="1317">
        <v>951.11434806667876</v>
      </c>
      <c r="AL73" s="1317">
        <v>2743.3694521669913</v>
      </c>
      <c r="AM73" s="1317">
        <v>6592.1963649115305</v>
      </c>
      <c r="AN73" s="1317">
        <v>10052.486999759791</v>
      </c>
      <c r="AO73" s="1317">
        <v>2907.4439834431319</v>
      </c>
      <c r="AP73" s="1317">
        <v>1238.0859594325059</v>
      </c>
      <c r="AQ73" s="1317">
        <v>1176.0106588410051</v>
      </c>
      <c r="AR73" s="1317">
        <v>12883.040180415557</v>
      </c>
      <c r="AS73" s="1317">
        <v>13170.83029027856</v>
      </c>
      <c r="AT73" s="1317">
        <v>14897.736357908241</v>
      </c>
      <c r="AU73" s="1317">
        <v>17472.681606482089</v>
      </c>
      <c r="AV73" s="1317">
        <v>4808.6908542515166</v>
      </c>
      <c r="AW73" s="1317">
        <v>2901.4898744725638</v>
      </c>
      <c r="AX73" s="1317">
        <v>20068.744039121015</v>
      </c>
      <c r="AY73" s="1317">
        <v>5076.4121582171811</v>
      </c>
      <c r="AZ73" s="1317">
        <v>718.78208049465491</v>
      </c>
      <c r="BA73" s="1317">
        <v>3370.7198486377333</v>
      </c>
      <c r="BB73" s="1317">
        <v>2386.5370097379828</v>
      </c>
      <c r="BC73" s="1317">
        <v>570.13530016043933</v>
      </c>
      <c r="BD73" s="1317">
        <v>5692.7537250867863</v>
      </c>
      <c r="BE73" s="1317">
        <v>37298.501677214786</v>
      </c>
      <c r="BF73" s="1317">
        <v>16422.383047090247</v>
      </c>
      <c r="BG73" s="1317">
        <v>9247.3851300568658</v>
      </c>
      <c r="BH73" s="1317">
        <v>7544.6982307521912</v>
      </c>
      <c r="BI73" s="1317">
        <v>1487.5671292217373</v>
      </c>
      <c r="BJ73" s="1317">
        <v>3268.7639242951959</v>
      </c>
      <c r="BK73" s="1317">
        <v>1165.0085864380937</v>
      </c>
      <c r="BL73" s="1317">
        <v>7768.5299984164694</v>
      </c>
      <c r="BM73" s="1317">
        <v>12989.69707282586</v>
      </c>
      <c r="BN73" s="1317">
        <v>1948.001274174881</v>
      </c>
      <c r="BO73" s="1317">
        <v>39642.910176048521</v>
      </c>
      <c r="BP73" s="1317">
        <v>868.22851593705639</v>
      </c>
      <c r="BQ73" s="1317">
        <v>136461.62714743236</v>
      </c>
      <c r="BR73" s="1317">
        <v>9599748.775304215</v>
      </c>
      <c r="BS73" s="1317">
        <v>93582.452457950378</v>
      </c>
      <c r="BT73" s="1317">
        <v>1314421.3331196909</v>
      </c>
      <c r="BU73" s="1317">
        <v>114532.08297541043</v>
      </c>
      <c r="BV73" s="1317">
        <v>260230.51577038004</v>
      </c>
      <c r="BW73" s="1317">
        <v>0</v>
      </c>
      <c r="BX73" s="1317">
        <v>484415.43016527157</v>
      </c>
      <c r="BY73" s="1317">
        <v>2780736.510965249</v>
      </c>
      <c r="BZ73" s="1317">
        <v>777977.20873365831</v>
      </c>
      <c r="CA73" s="1317">
        <v>1269831.9203721932</v>
      </c>
      <c r="CB73" s="1317">
        <v>1014.8635957150215</v>
      </c>
      <c r="CC73" s="1317">
        <v>53649.025596697633</v>
      </c>
      <c r="CD73" s="1317">
        <v>5850063.2466877289</v>
      </c>
      <c r="CE73" s="1317">
        <v>13537.453138432271</v>
      </c>
      <c r="CF73" s="1317">
        <v>624987.67836243601</v>
      </c>
      <c r="CG73" s="1317">
        <v>2464485.9485794008</v>
      </c>
      <c r="CH73" s="1317">
        <v>611401.88118200621</v>
      </c>
      <c r="CI73" s="1317">
        <v>1720027.2348492544</v>
      </c>
      <c r="CJ73" s="1317">
        <v>95.602555003282873</v>
      </c>
      <c r="CK73" s="1317">
        <v>84.913249660726862</v>
      </c>
      <c r="CL73" s="1317">
        <v>21.467979618410276</v>
      </c>
      <c r="CM73" s="1317">
        <v>155818.24218597158</v>
      </c>
      <c r="CN73" s="1317">
        <v>12.913940241338878</v>
      </c>
      <c r="CO73" s="1317">
        <v>0</v>
      </c>
      <c r="CP73" s="1317">
        <v>0</v>
      </c>
      <c r="CQ73" s="1317">
        <v>0</v>
      </c>
      <c r="CR73" s="1317">
        <v>34.977165859817823</v>
      </c>
      <c r="CS73" s="1317">
        <v>537.83497382660471</v>
      </c>
      <c r="CT73" s="1317">
        <v>22.195107281103713</v>
      </c>
      <c r="CU73" s="1317">
        <v>28177.852461997834</v>
      </c>
      <c r="CV73" s="1317">
        <v>5104.137790018236</v>
      </c>
      <c r="CW73" s="1317">
        <v>128.5165987378258</v>
      </c>
      <c r="CX73" s="1317">
        <v>196172.35916303578</v>
      </c>
      <c r="CY73" s="1317">
        <v>1803781.7835586902</v>
      </c>
      <c r="CZ73" s="1317">
        <v>975.81051710874146</v>
      </c>
      <c r="DA73" s="1317">
        <v>29.909413222889924</v>
      </c>
      <c r="DB73" s="1317">
        <v>479372.6141422207</v>
      </c>
      <c r="DC73" s="1317">
        <v>69058.706480519511</v>
      </c>
      <c r="DD73" s="1317">
        <v>50459.335637810422</v>
      </c>
      <c r="DE73" s="1317">
        <v>26294.938396731235</v>
      </c>
      <c r="DF73" s="1317">
        <v>25363.731227527504</v>
      </c>
      <c r="DG73" s="1317">
        <v>54306.823631214866</v>
      </c>
      <c r="DH73" s="1317">
        <v>2319.6948471396772</v>
      </c>
      <c r="DI73" s="1317">
        <v>230.89700706988768</v>
      </c>
      <c r="DJ73" s="1317">
        <v>4606.5656581821095</v>
      </c>
      <c r="DK73" s="1317">
        <v>3469.6825312474271</v>
      </c>
      <c r="DL73" s="1317">
        <v>0</v>
      </c>
      <c r="DM73" s="1317">
        <v>0</v>
      </c>
      <c r="DN73" s="1317">
        <v>0</v>
      </c>
      <c r="DO73" s="1317">
        <v>90.377259088856334</v>
      </c>
      <c r="DP73" s="1317">
        <v>0</v>
      </c>
      <c r="DQ73" s="1317">
        <v>27035.628083160605</v>
      </c>
      <c r="DR73" s="1317">
        <v>0</v>
      </c>
      <c r="DS73" s="1317">
        <v>18592.38450929166</v>
      </c>
      <c r="DT73" s="1317">
        <v>0</v>
      </c>
      <c r="DU73" s="1317">
        <v>0</v>
      </c>
      <c r="DV73" s="1317">
        <v>7238.5250459988974</v>
      </c>
      <c r="DW73" s="1317">
        <v>0</v>
      </c>
      <c r="DX73" s="1317">
        <v>0</v>
      </c>
      <c r="DY73" s="1317">
        <v>0</v>
      </c>
      <c r="DZ73" s="1317">
        <v>0</v>
      </c>
      <c r="EA73" s="1317">
        <v>13.086258091340548</v>
      </c>
      <c r="EB73" s="1317">
        <v>7.3307086835904345</v>
      </c>
      <c r="EC73" s="1317">
        <v>0</v>
      </c>
      <c r="ED73" s="1317">
        <v>0</v>
      </c>
      <c r="EE73" s="1317">
        <v>0</v>
      </c>
      <c r="EF73" s="1317">
        <v>0</v>
      </c>
      <c r="EG73" s="1317">
        <v>0</v>
      </c>
      <c r="EH73" s="1317">
        <v>0</v>
      </c>
      <c r="EI73" s="1317">
        <v>47547.029641739973</v>
      </c>
      <c r="EJ73" s="1317">
        <v>14288.448504647349</v>
      </c>
      <c r="EK73" s="1317">
        <v>0</v>
      </c>
      <c r="EL73" s="1317">
        <v>0</v>
      </c>
      <c r="EM73" s="1317">
        <v>102.31789861202756</v>
      </c>
      <c r="EN73" s="1317">
        <v>17660.219815359247</v>
      </c>
      <c r="EO73" s="1317">
        <v>3879.9466896963195</v>
      </c>
      <c r="EP73" s="1317">
        <v>17628.008538827926</v>
      </c>
      <c r="EQ73" s="1317">
        <v>287599.53819892299</v>
      </c>
      <c r="ER73" s="1317">
        <v>1178.8881007037521</v>
      </c>
      <c r="ES73" s="1317">
        <v>10766.704113239583</v>
      </c>
      <c r="ET73" s="1317">
        <v>0</v>
      </c>
      <c r="EU73" s="1317">
        <v>0</v>
      </c>
      <c r="EV73" s="1317">
        <v>1075.7800876246474</v>
      </c>
      <c r="EW73" s="1317">
        <v>17.449037510819043</v>
      </c>
      <c r="EX73" s="1317">
        <v>0</v>
      </c>
      <c r="EY73" s="1317">
        <v>0</v>
      </c>
      <c r="EZ73" s="1318">
        <v>0</v>
      </c>
      <c r="FA73" s="1285">
        <f t="shared" si="5"/>
        <v>32175783.244883724</v>
      </c>
      <c r="FB73" s="1259">
        <v>0</v>
      </c>
      <c r="FC73" s="1259">
        <v>0</v>
      </c>
      <c r="FD73" s="1319">
        <f t="shared" si="6"/>
        <v>0</v>
      </c>
      <c r="FE73" s="1259">
        <v>0</v>
      </c>
      <c r="FF73" s="1319">
        <f t="shared" si="7"/>
        <v>0</v>
      </c>
      <c r="FG73" s="1259">
        <v>14447764.441177042</v>
      </c>
      <c r="FH73" s="1259">
        <v>634208.0448045386</v>
      </c>
      <c r="FI73" s="1319">
        <f t="shared" si="8"/>
        <v>15081972.48598158</v>
      </c>
      <c r="FJ73" s="1259">
        <v>7749159.5427883994</v>
      </c>
      <c r="FK73" s="1320">
        <f t="shared" si="9"/>
        <v>22831132.028769977</v>
      </c>
      <c r="FL73" s="1321">
        <v>6049350.5161472969</v>
      </c>
      <c r="FM73" s="1285">
        <v>48957564.757506415</v>
      </c>
    </row>
    <row r="74" spans="1:169" x14ac:dyDescent="0.25">
      <c r="A74" s="1530"/>
      <c r="B74" s="1281" t="s">
        <v>678</v>
      </c>
      <c r="C74" s="1282" t="s">
        <v>1233</v>
      </c>
      <c r="D74" s="1317">
        <v>9313.1492458695466</v>
      </c>
      <c r="E74" s="1317">
        <v>599.31208249152826</v>
      </c>
      <c r="F74" s="1317">
        <v>7487.4688269458502</v>
      </c>
      <c r="G74" s="1317">
        <v>1101.0600787611802</v>
      </c>
      <c r="H74" s="1317">
        <v>642.74434965077864</v>
      </c>
      <c r="I74" s="1317">
        <v>30370.464547070656</v>
      </c>
      <c r="J74" s="1317">
        <v>8390.1941277791975</v>
      </c>
      <c r="K74" s="1317">
        <v>2383.4226092482313</v>
      </c>
      <c r="L74" s="1317">
        <v>42121.391790285896</v>
      </c>
      <c r="M74" s="1317">
        <v>52790.210113901958</v>
      </c>
      <c r="N74" s="1317">
        <v>4573.6732325228468</v>
      </c>
      <c r="O74" s="1317">
        <v>9671.4697696416115</v>
      </c>
      <c r="P74" s="1317">
        <v>779.57354567786899</v>
      </c>
      <c r="Q74" s="1317">
        <v>90.181756264510483</v>
      </c>
      <c r="R74" s="1317">
        <v>1639.1701215168282</v>
      </c>
      <c r="S74" s="1317">
        <v>1388.0875504738847</v>
      </c>
      <c r="T74" s="1317">
        <v>624.31420773224784</v>
      </c>
      <c r="U74" s="1317">
        <v>132.41576698740036</v>
      </c>
      <c r="V74" s="1317">
        <v>982.07856748373456</v>
      </c>
      <c r="W74" s="1317">
        <v>227.16232421676244</v>
      </c>
      <c r="X74" s="1317">
        <v>794.90734519923444</v>
      </c>
      <c r="Y74" s="1317">
        <v>7278.3947728496878</v>
      </c>
      <c r="Z74" s="1317">
        <v>320.61937368221606</v>
      </c>
      <c r="AA74" s="1317">
        <v>2732.0361005080272</v>
      </c>
      <c r="AB74" s="1317">
        <v>518.03867940100054</v>
      </c>
      <c r="AC74" s="1317">
        <v>3373.7972129071159</v>
      </c>
      <c r="AD74" s="1317">
        <v>70665.801810523233</v>
      </c>
      <c r="AE74" s="1317">
        <v>10.648776423648796</v>
      </c>
      <c r="AF74" s="1317">
        <v>1849.0302053931098</v>
      </c>
      <c r="AG74" s="1317">
        <v>4320.3425832931589</v>
      </c>
      <c r="AH74" s="1317">
        <v>861.98173366265394</v>
      </c>
      <c r="AI74" s="1317">
        <v>41045.766502255676</v>
      </c>
      <c r="AJ74" s="1317">
        <v>1186.0854892719901</v>
      </c>
      <c r="AK74" s="1317">
        <v>4917.7772141320002</v>
      </c>
      <c r="AL74" s="1317">
        <v>13828.820557759138</v>
      </c>
      <c r="AM74" s="1317">
        <v>9687.5090366952154</v>
      </c>
      <c r="AN74" s="1317">
        <v>16056.942700888114</v>
      </c>
      <c r="AO74" s="1317">
        <v>937.62830336410696</v>
      </c>
      <c r="AP74" s="1317">
        <v>18411.528285277942</v>
      </c>
      <c r="AQ74" s="1317">
        <v>14166.374681680714</v>
      </c>
      <c r="AR74" s="1317">
        <v>21921.922700456111</v>
      </c>
      <c r="AS74" s="1317">
        <v>21635.192455413813</v>
      </c>
      <c r="AT74" s="1317">
        <v>16560.497896151239</v>
      </c>
      <c r="AU74" s="1317">
        <v>14584.110816633296</v>
      </c>
      <c r="AV74" s="1317">
        <v>4225.6652981241923</v>
      </c>
      <c r="AW74" s="1317">
        <v>327.23596807227858</v>
      </c>
      <c r="AX74" s="1317">
        <v>27742.140072643691</v>
      </c>
      <c r="AY74" s="1317">
        <v>78212.624984387934</v>
      </c>
      <c r="AZ74" s="1317">
        <v>14393.927573591694</v>
      </c>
      <c r="BA74" s="1317">
        <v>2053.4219328892868</v>
      </c>
      <c r="BB74" s="1317">
        <v>185.29355261784411</v>
      </c>
      <c r="BC74" s="1317">
        <v>33241.80421320608</v>
      </c>
      <c r="BD74" s="1317">
        <v>91618.024661678195</v>
      </c>
      <c r="BE74" s="1317">
        <v>2940.6896277067085</v>
      </c>
      <c r="BF74" s="1317">
        <v>22411.383922636556</v>
      </c>
      <c r="BG74" s="1317">
        <v>49829.15980374816</v>
      </c>
      <c r="BH74" s="1317">
        <v>16159.008856971466</v>
      </c>
      <c r="BI74" s="1317">
        <v>7231.3906015408793</v>
      </c>
      <c r="BJ74" s="1317">
        <v>14663.257473255924</v>
      </c>
      <c r="BK74" s="1317">
        <v>790.93739948265045</v>
      </c>
      <c r="BL74" s="1317">
        <v>53368.314049456632</v>
      </c>
      <c r="BM74" s="1317">
        <v>771271.26370128198</v>
      </c>
      <c r="BN74" s="1317">
        <v>51213.101606174161</v>
      </c>
      <c r="BO74" s="1317">
        <v>15303.842672462863</v>
      </c>
      <c r="BP74" s="1317">
        <v>57986.928573478981</v>
      </c>
      <c r="BQ74" s="1317">
        <v>5325644.8095360305</v>
      </c>
      <c r="BR74" s="1317">
        <v>660495.97545659682</v>
      </c>
      <c r="BS74" s="1317">
        <v>8430816.605978094</v>
      </c>
      <c r="BT74" s="1317">
        <v>111773.52305466612</v>
      </c>
      <c r="BU74" s="1317">
        <v>193923.59913407444</v>
      </c>
      <c r="BV74" s="1317">
        <v>149073.88327387493</v>
      </c>
      <c r="BW74" s="1317">
        <v>13325.373221074526</v>
      </c>
      <c r="BX74" s="1317">
        <v>591975.23650789028</v>
      </c>
      <c r="BY74" s="1317">
        <v>673711.5260389318</v>
      </c>
      <c r="BZ74" s="1317">
        <v>1489285.1172089814</v>
      </c>
      <c r="CA74" s="1317">
        <v>794799.59118286497</v>
      </c>
      <c r="CB74" s="1317">
        <v>219316.25401988192</v>
      </c>
      <c r="CC74" s="1317">
        <v>2908109.7499546697</v>
      </c>
      <c r="CD74" s="1317">
        <v>405481.78799366753</v>
      </c>
      <c r="CE74" s="1317">
        <v>665506.65148590214</v>
      </c>
      <c r="CF74" s="1317">
        <v>36217.241334396647</v>
      </c>
      <c r="CG74" s="1317">
        <v>147157.83422629393</v>
      </c>
      <c r="CH74" s="1317">
        <v>216747.50798478432</v>
      </c>
      <c r="CI74" s="1317">
        <v>134332.75961828715</v>
      </c>
      <c r="CJ74" s="1317">
        <v>214300.88176209742</v>
      </c>
      <c r="CK74" s="1317">
        <v>80141.225532071243</v>
      </c>
      <c r="CL74" s="1317">
        <v>16018.836957437275</v>
      </c>
      <c r="CM74" s="1317">
        <v>185952.85488000134</v>
      </c>
      <c r="CN74" s="1317">
        <v>40788.83045377455</v>
      </c>
      <c r="CO74" s="1317">
        <v>183235.1755349669</v>
      </c>
      <c r="CP74" s="1317">
        <v>130689.50890408024</v>
      </c>
      <c r="CQ74" s="1317">
        <v>128803.58722385044</v>
      </c>
      <c r="CR74" s="1317">
        <v>105.75348094995975</v>
      </c>
      <c r="CS74" s="1317">
        <v>198816.80286869363</v>
      </c>
      <c r="CT74" s="1317">
        <v>77590.768795415905</v>
      </c>
      <c r="CU74" s="1317">
        <v>284199.46791363804</v>
      </c>
      <c r="CV74" s="1317">
        <v>38260.634869766152</v>
      </c>
      <c r="CW74" s="1317">
        <v>34971.313831216154</v>
      </c>
      <c r="CX74" s="1317">
        <v>119967.744435067</v>
      </c>
      <c r="CY74" s="1317">
        <v>4169.7485649072332</v>
      </c>
      <c r="CZ74" s="1317">
        <v>130.6180532693931</v>
      </c>
      <c r="DA74" s="1317">
        <v>97.145974153665051</v>
      </c>
      <c r="DB74" s="1317">
        <v>59372.754553419167</v>
      </c>
      <c r="DC74" s="1317">
        <v>15320.327052849378</v>
      </c>
      <c r="DD74" s="1317">
        <v>32222.797789626795</v>
      </c>
      <c r="DE74" s="1317">
        <v>21473.897619608088</v>
      </c>
      <c r="DF74" s="1317">
        <v>9179.9936836551988</v>
      </c>
      <c r="DG74" s="1317">
        <v>9383.6084524828657</v>
      </c>
      <c r="DH74" s="1317">
        <v>0</v>
      </c>
      <c r="DI74" s="1317">
        <v>0</v>
      </c>
      <c r="DJ74" s="1317">
        <v>7298.5689067966068</v>
      </c>
      <c r="DK74" s="1317">
        <v>5497.3094748010881</v>
      </c>
      <c r="DL74" s="1317">
        <v>193.44537493639319</v>
      </c>
      <c r="DM74" s="1317">
        <v>81.422608447899904</v>
      </c>
      <c r="DN74" s="1317">
        <v>463.12389318666601</v>
      </c>
      <c r="DO74" s="1317">
        <v>352.72116152222094</v>
      </c>
      <c r="DP74" s="1317">
        <v>0</v>
      </c>
      <c r="DQ74" s="1317">
        <v>0</v>
      </c>
      <c r="DR74" s="1317">
        <v>0</v>
      </c>
      <c r="DS74" s="1317">
        <v>0</v>
      </c>
      <c r="DT74" s="1317">
        <v>0</v>
      </c>
      <c r="DU74" s="1317">
        <v>0</v>
      </c>
      <c r="DV74" s="1317">
        <v>824.16881025789507</v>
      </c>
      <c r="DW74" s="1317">
        <v>0</v>
      </c>
      <c r="DX74" s="1317">
        <v>0</v>
      </c>
      <c r="DY74" s="1317">
        <v>0</v>
      </c>
      <c r="DZ74" s="1317">
        <v>0</v>
      </c>
      <c r="EA74" s="1317">
        <v>0.94847326742372773</v>
      </c>
      <c r="EB74" s="1317">
        <v>0.53156903478974282</v>
      </c>
      <c r="EC74" s="1317">
        <v>0</v>
      </c>
      <c r="ED74" s="1317">
        <v>0</v>
      </c>
      <c r="EE74" s="1317">
        <v>0</v>
      </c>
      <c r="EF74" s="1317">
        <v>0</v>
      </c>
      <c r="EG74" s="1317">
        <v>0</v>
      </c>
      <c r="EH74" s="1317">
        <v>0</v>
      </c>
      <c r="EI74" s="1317">
        <v>11614.74013943146</v>
      </c>
      <c r="EJ74" s="1317">
        <v>0</v>
      </c>
      <c r="EK74" s="1317">
        <v>0</v>
      </c>
      <c r="EL74" s="1317">
        <v>0</v>
      </c>
      <c r="EM74" s="1317">
        <v>225.1275266417997</v>
      </c>
      <c r="EN74" s="1317">
        <v>21524.145081975112</v>
      </c>
      <c r="EO74" s="1317">
        <v>1137.1807256644681</v>
      </c>
      <c r="EP74" s="1317">
        <v>148.92762435791326</v>
      </c>
      <c r="EQ74" s="1317">
        <v>8.4722870585361196</v>
      </c>
      <c r="ER74" s="1317">
        <v>0.21045428670815225</v>
      </c>
      <c r="ES74" s="1317">
        <v>0</v>
      </c>
      <c r="ET74" s="1317">
        <v>0</v>
      </c>
      <c r="EU74" s="1317">
        <v>0</v>
      </c>
      <c r="EV74" s="1317">
        <v>0</v>
      </c>
      <c r="EW74" s="1317">
        <v>0</v>
      </c>
      <c r="EX74" s="1317">
        <v>460.6458648980103</v>
      </c>
      <c r="EY74" s="1317">
        <v>0</v>
      </c>
      <c r="EZ74" s="1318">
        <v>0</v>
      </c>
      <c r="FA74" s="1285">
        <f t="shared" si="5"/>
        <v>26880863.712768275</v>
      </c>
      <c r="FB74" s="1259">
        <v>0</v>
      </c>
      <c r="FC74" s="1259">
        <v>0</v>
      </c>
      <c r="FD74" s="1319">
        <f t="shared" si="6"/>
        <v>0</v>
      </c>
      <c r="FE74" s="1259">
        <v>0</v>
      </c>
      <c r="FF74" s="1319">
        <f t="shared" si="7"/>
        <v>0</v>
      </c>
      <c r="FG74" s="1259">
        <v>40608536.872301616</v>
      </c>
      <c r="FH74" s="1259">
        <v>-565914.92173173488</v>
      </c>
      <c r="FI74" s="1319">
        <f t="shared" si="8"/>
        <v>40042621.950569883</v>
      </c>
      <c r="FJ74" s="1259">
        <v>4252924.206029796</v>
      </c>
      <c r="FK74" s="1320">
        <f t="shared" si="9"/>
        <v>44295546.156599678</v>
      </c>
      <c r="FL74" s="1321">
        <v>8348468.4783722935</v>
      </c>
      <c r="FM74" s="1285">
        <v>62827941.390995666</v>
      </c>
    </row>
    <row r="75" spans="1:169" x14ac:dyDescent="0.25">
      <c r="A75" s="1530"/>
      <c r="B75" s="1281" t="s">
        <v>679</v>
      </c>
      <c r="C75" s="1282" t="s">
        <v>1234</v>
      </c>
      <c r="D75" s="1317">
        <v>12671.651576851702</v>
      </c>
      <c r="E75" s="1317">
        <v>351.3867142129638</v>
      </c>
      <c r="F75" s="1317">
        <v>5953.2771079835611</v>
      </c>
      <c r="G75" s="1317">
        <v>1485.7633963829865</v>
      </c>
      <c r="H75" s="1317">
        <v>609.99007680168427</v>
      </c>
      <c r="I75" s="1317">
        <v>269028.23655285855</v>
      </c>
      <c r="J75" s="1317">
        <v>72162.589832848593</v>
      </c>
      <c r="K75" s="1317">
        <v>279084.75327073876</v>
      </c>
      <c r="L75" s="1317">
        <v>112702.18500988571</v>
      </c>
      <c r="M75" s="1317">
        <v>470270.27469274419</v>
      </c>
      <c r="N75" s="1317">
        <v>26104.742157974404</v>
      </c>
      <c r="O75" s="1317">
        <v>9571.7897143935679</v>
      </c>
      <c r="P75" s="1317">
        <v>1298.5677745246253</v>
      </c>
      <c r="Q75" s="1317">
        <v>107.76488900574338</v>
      </c>
      <c r="R75" s="1317">
        <v>11733.826244320022</v>
      </c>
      <c r="S75" s="1317">
        <v>5981.989654216909</v>
      </c>
      <c r="T75" s="1317">
        <v>74.449872828568218</v>
      </c>
      <c r="U75" s="1317">
        <v>3564.5531244243562</v>
      </c>
      <c r="V75" s="1317">
        <v>1325.8784727828245</v>
      </c>
      <c r="W75" s="1317">
        <v>477.67954709231867</v>
      </c>
      <c r="X75" s="1317">
        <v>2950.8064002650435</v>
      </c>
      <c r="Y75" s="1317">
        <v>49128.831749496661</v>
      </c>
      <c r="Z75" s="1317">
        <v>4576.8414122814338</v>
      </c>
      <c r="AA75" s="1317">
        <v>949.44300091127559</v>
      </c>
      <c r="AB75" s="1317">
        <v>893.93598833013709</v>
      </c>
      <c r="AC75" s="1317">
        <v>843.37291401374046</v>
      </c>
      <c r="AD75" s="1317">
        <v>11991.433190392365</v>
      </c>
      <c r="AE75" s="1317">
        <v>0.10261601902815667</v>
      </c>
      <c r="AF75" s="1317">
        <v>82.389813461865771</v>
      </c>
      <c r="AG75" s="1317">
        <v>339.50093302164635</v>
      </c>
      <c r="AH75" s="1317">
        <v>581.57395111962023</v>
      </c>
      <c r="AI75" s="1317">
        <v>8.5568265945337654</v>
      </c>
      <c r="AJ75" s="1317">
        <v>69.289092978222328</v>
      </c>
      <c r="AK75" s="1317">
        <v>457.5866823974763</v>
      </c>
      <c r="AL75" s="1317">
        <v>6965.3087136114427</v>
      </c>
      <c r="AM75" s="1317">
        <v>1993.324369459674</v>
      </c>
      <c r="AN75" s="1317">
        <v>34117.187610205823</v>
      </c>
      <c r="AO75" s="1317">
        <v>1040.5492386911189</v>
      </c>
      <c r="AP75" s="1317">
        <v>2970.0346896130927</v>
      </c>
      <c r="AQ75" s="1317">
        <v>3515.714000225822</v>
      </c>
      <c r="AR75" s="1317">
        <v>4322.811032286706</v>
      </c>
      <c r="AS75" s="1317">
        <v>14803.697406283763</v>
      </c>
      <c r="AT75" s="1317">
        <v>5998.0089304637022</v>
      </c>
      <c r="AU75" s="1317">
        <v>19559.895659631657</v>
      </c>
      <c r="AV75" s="1317">
        <v>2156.0009722456857</v>
      </c>
      <c r="AW75" s="1317">
        <v>2466.1942988410738</v>
      </c>
      <c r="AX75" s="1317">
        <v>5845.7570823641072</v>
      </c>
      <c r="AY75" s="1317">
        <v>64811.305137760181</v>
      </c>
      <c r="AZ75" s="1317">
        <v>1047.8249324543763</v>
      </c>
      <c r="BA75" s="1317">
        <v>10825.006386982195</v>
      </c>
      <c r="BB75" s="1317">
        <v>2229.0103200571702</v>
      </c>
      <c r="BC75" s="1317">
        <v>52256.701710588379</v>
      </c>
      <c r="BD75" s="1317">
        <v>16236.230090972376</v>
      </c>
      <c r="BE75" s="1317">
        <v>133529.05177667181</v>
      </c>
      <c r="BF75" s="1317">
        <v>389066.88010697649</v>
      </c>
      <c r="BG75" s="1317">
        <v>110087.25654591424</v>
      </c>
      <c r="BH75" s="1317">
        <v>19118.741322174606</v>
      </c>
      <c r="BI75" s="1317">
        <v>9270.9662559437347</v>
      </c>
      <c r="BJ75" s="1317">
        <v>889.77466507653457</v>
      </c>
      <c r="BK75" s="1317">
        <v>1301.4385090743419</v>
      </c>
      <c r="BL75" s="1317">
        <v>44633.35376050153</v>
      </c>
      <c r="BM75" s="1317">
        <v>326276.18735687598</v>
      </c>
      <c r="BN75" s="1317">
        <v>2051.3007908605673</v>
      </c>
      <c r="BO75" s="1317">
        <v>46196.549522356865</v>
      </c>
      <c r="BP75" s="1317">
        <v>33438.629394494586</v>
      </c>
      <c r="BQ75" s="1317">
        <v>622793.17870507576</v>
      </c>
      <c r="BR75" s="1317">
        <v>5444.0290078100206</v>
      </c>
      <c r="BS75" s="1317">
        <v>61838.771287632153</v>
      </c>
      <c r="BT75" s="1317">
        <v>8020887.432299302</v>
      </c>
      <c r="BU75" s="1317">
        <v>227322.21988823672</v>
      </c>
      <c r="BV75" s="1317">
        <v>58711.566409221079</v>
      </c>
      <c r="BW75" s="1317">
        <v>73.465824320494733</v>
      </c>
      <c r="BX75" s="1317">
        <v>454486.29843895382</v>
      </c>
      <c r="BY75" s="1317">
        <v>969567.04759802774</v>
      </c>
      <c r="BZ75" s="1317">
        <v>24511.952817343979</v>
      </c>
      <c r="CA75" s="1317">
        <v>28340.015942789152</v>
      </c>
      <c r="CB75" s="1317">
        <v>90868.361860502264</v>
      </c>
      <c r="CC75" s="1317">
        <v>568765.98077473196</v>
      </c>
      <c r="CD75" s="1317">
        <v>737866.26033527625</v>
      </c>
      <c r="CE75" s="1317">
        <v>1105244.7173579549</v>
      </c>
      <c r="CF75" s="1317">
        <v>74696.523674819604</v>
      </c>
      <c r="CG75" s="1317">
        <v>335274.17114290688</v>
      </c>
      <c r="CH75" s="1317">
        <v>19007.362450811357</v>
      </c>
      <c r="CI75" s="1317">
        <v>69275.342919175164</v>
      </c>
      <c r="CJ75" s="1317">
        <v>87096.073589935142</v>
      </c>
      <c r="CK75" s="1317">
        <v>181130.23541343835</v>
      </c>
      <c r="CL75" s="1317">
        <v>232.71580087932603</v>
      </c>
      <c r="CM75" s="1317">
        <v>2137.2441446094617</v>
      </c>
      <c r="CN75" s="1317">
        <v>1209.5194136506541</v>
      </c>
      <c r="CO75" s="1317">
        <v>574.32986371738093</v>
      </c>
      <c r="CP75" s="1317">
        <v>11887.975770436469</v>
      </c>
      <c r="CQ75" s="1317">
        <v>12908.217511180226</v>
      </c>
      <c r="CR75" s="1317">
        <v>3812.5180781953313</v>
      </c>
      <c r="CS75" s="1317">
        <v>37182.318599338199</v>
      </c>
      <c r="CT75" s="1317">
        <v>6158.1193393309268</v>
      </c>
      <c r="CU75" s="1317">
        <v>41481.753711463251</v>
      </c>
      <c r="CV75" s="1317">
        <v>16556.527049945053</v>
      </c>
      <c r="CW75" s="1317">
        <v>24100.995779886773</v>
      </c>
      <c r="CX75" s="1317">
        <v>23689.663301245786</v>
      </c>
      <c r="CY75" s="1317">
        <v>4443.0701536253891</v>
      </c>
      <c r="CZ75" s="1317">
        <v>543.39162994594426</v>
      </c>
      <c r="DA75" s="1317">
        <v>10939.827581837231</v>
      </c>
      <c r="DB75" s="1317">
        <v>86152.298567556456</v>
      </c>
      <c r="DC75" s="1317">
        <v>10498.829133834297</v>
      </c>
      <c r="DD75" s="1317">
        <v>23642.642312796554</v>
      </c>
      <c r="DE75" s="1317">
        <v>12601.020103278721</v>
      </c>
      <c r="DF75" s="1317">
        <v>420.08235826502801</v>
      </c>
      <c r="DG75" s="1317">
        <v>3147.2675768448576</v>
      </c>
      <c r="DH75" s="1317">
        <v>12722.687565597927</v>
      </c>
      <c r="DI75" s="1317">
        <v>27180.779513644338</v>
      </c>
      <c r="DJ75" s="1317">
        <v>3351.6925126617298</v>
      </c>
      <c r="DK75" s="1317">
        <v>56429.784377939563</v>
      </c>
      <c r="DL75" s="1317">
        <v>15977.292233477921</v>
      </c>
      <c r="DM75" s="1317">
        <v>85183.125913396827</v>
      </c>
      <c r="DN75" s="1317">
        <v>276.93313977750984</v>
      </c>
      <c r="DO75" s="1317">
        <v>145360.46181453593</v>
      </c>
      <c r="DP75" s="1317">
        <v>4861.40102752028</v>
      </c>
      <c r="DQ75" s="1317">
        <v>88604.980858238341</v>
      </c>
      <c r="DR75" s="1317">
        <v>0</v>
      </c>
      <c r="DS75" s="1317">
        <v>98690.995057830558</v>
      </c>
      <c r="DT75" s="1317">
        <v>4428490.6144041661</v>
      </c>
      <c r="DU75" s="1317">
        <v>18812.780249498333</v>
      </c>
      <c r="DV75" s="1317">
        <v>7321.9003167688925</v>
      </c>
      <c r="DW75" s="1317">
        <v>0</v>
      </c>
      <c r="DX75" s="1317">
        <v>172558.019343197</v>
      </c>
      <c r="DY75" s="1317">
        <v>0</v>
      </c>
      <c r="DZ75" s="1317">
        <v>0</v>
      </c>
      <c r="EA75" s="1317">
        <v>0</v>
      </c>
      <c r="EB75" s="1317">
        <v>0</v>
      </c>
      <c r="EC75" s="1317">
        <v>0</v>
      </c>
      <c r="ED75" s="1317">
        <v>0</v>
      </c>
      <c r="EE75" s="1317">
        <v>0</v>
      </c>
      <c r="EF75" s="1317">
        <v>0</v>
      </c>
      <c r="EG75" s="1317">
        <v>0</v>
      </c>
      <c r="EH75" s="1317">
        <v>0</v>
      </c>
      <c r="EI75" s="1317">
        <v>3997.8570231723434</v>
      </c>
      <c r="EJ75" s="1317">
        <v>0</v>
      </c>
      <c r="EK75" s="1317">
        <v>28.579804578851192</v>
      </c>
      <c r="EL75" s="1317">
        <v>0</v>
      </c>
      <c r="EM75" s="1317">
        <v>0</v>
      </c>
      <c r="EN75" s="1317">
        <v>0</v>
      </c>
      <c r="EO75" s="1317">
        <v>0</v>
      </c>
      <c r="EP75" s="1317">
        <v>534.38961633519204</v>
      </c>
      <c r="EQ75" s="1317">
        <v>0</v>
      </c>
      <c r="ER75" s="1317">
        <v>59281.148637402446</v>
      </c>
      <c r="ES75" s="1317">
        <v>1972.2722991130245</v>
      </c>
      <c r="ET75" s="1317">
        <v>0</v>
      </c>
      <c r="EU75" s="1317">
        <v>0</v>
      </c>
      <c r="EV75" s="1317">
        <v>302.07896074727387</v>
      </c>
      <c r="EW75" s="1317">
        <v>258.61405851356653</v>
      </c>
      <c r="EX75" s="1317">
        <v>0</v>
      </c>
      <c r="EY75" s="1317">
        <v>0</v>
      </c>
      <c r="EZ75" s="1318">
        <v>0</v>
      </c>
      <c r="FA75" s="1285">
        <f t="shared" si="5"/>
        <v>22036175.431092057</v>
      </c>
      <c r="FB75" s="1259">
        <v>0</v>
      </c>
      <c r="FC75" s="1259">
        <v>0</v>
      </c>
      <c r="FD75" s="1319">
        <f t="shared" si="6"/>
        <v>0</v>
      </c>
      <c r="FE75" s="1259">
        <v>0</v>
      </c>
      <c r="FF75" s="1319">
        <f t="shared" si="7"/>
        <v>0</v>
      </c>
      <c r="FG75" s="1259">
        <v>34484055.157139301</v>
      </c>
      <c r="FH75" s="1259">
        <v>-148910.20537563346</v>
      </c>
      <c r="FI75" s="1319">
        <f t="shared" si="8"/>
        <v>34335144.951763667</v>
      </c>
      <c r="FJ75" s="1259">
        <v>9661405.1515811626</v>
      </c>
      <c r="FK75" s="1320">
        <f t="shared" si="9"/>
        <v>43996550.103344828</v>
      </c>
      <c r="FL75" s="1321">
        <v>2883826.0697906706</v>
      </c>
      <c r="FM75" s="1285">
        <v>63148899.464646235</v>
      </c>
    </row>
    <row r="76" spans="1:169" x14ac:dyDescent="0.25">
      <c r="A76" s="1530"/>
      <c r="B76" s="1281" t="s">
        <v>680</v>
      </c>
      <c r="C76" s="1282" t="s">
        <v>1235</v>
      </c>
      <c r="D76" s="1317">
        <v>36746.784404774429</v>
      </c>
      <c r="E76" s="1317">
        <v>997.23559832386889</v>
      </c>
      <c r="F76" s="1317">
        <v>16251.27313736939</v>
      </c>
      <c r="G76" s="1317">
        <v>64044.846288472538</v>
      </c>
      <c r="H76" s="1317">
        <v>4520.6068442202013</v>
      </c>
      <c r="I76" s="1317">
        <v>137605.21444973562</v>
      </c>
      <c r="J76" s="1317">
        <v>108194.84406305799</v>
      </c>
      <c r="K76" s="1317">
        <v>109379.40203040981</v>
      </c>
      <c r="L76" s="1317">
        <v>174901.05275107516</v>
      </c>
      <c r="M76" s="1317">
        <v>67771.559977821467</v>
      </c>
      <c r="N76" s="1317">
        <v>42753.730111783691</v>
      </c>
      <c r="O76" s="1317">
        <v>2376.6689415467627</v>
      </c>
      <c r="P76" s="1317">
        <v>28741.724397313592</v>
      </c>
      <c r="Q76" s="1317">
        <v>5861.768922568971</v>
      </c>
      <c r="R76" s="1317">
        <v>13055.391850269141</v>
      </c>
      <c r="S76" s="1317">
        <v>12206.179186044745</v>
      </c>
      <c r="T76" s="1317">
        <v>15058.706003765072</v>
      </c>
      <c r="U76" s="1317">
        <v>40764.594960668917</v>
      </c>
      <c r="V76" s="1317">
        <v>3667.0004418281856</v>
      </c>
      <c r="W76" s="1317">
        <v>7179.7385827554099</v>
      </c>
      <c r="X76" s="1317">
        <v>15627.753312460931</v>
      </c>
      <c r="Y76" s="1317">
        <v>38592.883295667809</v>
      </c>
      <c r="Z76" s="1317">
        <v>18263.520021435284</v>
      </c>
      <c r="AA76" s="1317">
        <v>26734.485193526038</v>
      </c>
      <c r="AB76" s="1317">
        <v>473.84042286974318</v>
      </c>
      <c r="AC76" s="1317">
        <v>5031.6904801673081</v>
      </c>
      <c r="AD76" s="1317">
        <v>73252.816249105832</v>
      </c>
      <c r="AE76" s="1317">
        <v>4835.0219819419581</v>
      </c>
      <c r="AF76" s="1317">
        <v>6490.8392301366621</v>
      </c>
      <c r="AG76" s="1317">
        <v>7273.9842483503999</v>
      </c>
      <c r="AH76" s="1317">
        <v>4405.9097464696888</v>
      </c>
      <c r="AI76" s="1317">
        <v>5303.8820156239826</v>
      </c>
      <c r="AJ76" s="1317">
        <v>198446.16702055826</v>
      </c>
      <c r="AK76" s="1317">
        <v>13508.305250606285</v>
      </c>
      <c r="AL76" s="1317">
        <v>22752.72559798693</v>
      </c>
      <c r="AM76" s="1317">
        <v>8587.3409614219108</v>
      </c>
      <c r="AN76" s="1317">
        <v>111304.17141261959</v>
      </c>
      <c r="AO76" s="1317">
        <v>8363.4484819826303</v>
      </c>
      <c r="AP76" s="1317">
        <v>9163.2860387505425</v>
      </c>
      <c r="AQ76" s="1317">
        <v>323648.89208237902</v>
      </c>
      <c r="AR76" s="1317">
        <v>368146.59982202953</v>
      </c>
      <c r="AS76" s="1317">
        <v>18466.889476746823</v>
      </c>
      <c r="AT76" s="1317">
        <v>277638.65433869866</v>
      </c>
      <c r="AU76" s="1317">
        <v>169677.13984708916</v>
      </c>
      <c r="AV76" s="1317">
        <v>29792.11643834646</v>
      </c>
      <c r="AW76" s="1317">
        <v>103518.98424614144</v>
      </c>
      <c r="AX76" s="1317">
        <v>165577.53915063222</v>
      </c>
      <c r="AY76" s="1317">
        <v>141230.42089188512</v>
      </c>
      <c r="AZ76" s="1317">
        <v>14104.829515478228</v>
      </c>
      <c r="BA76" s="1317">
        <v>114884.66394763353</v>
      </c>
      <c r="BB76" s="1317">
        <v>23991.157693510082</v>
      </c>
      <c r="BC76" s="1317">
        <v>56429.330294674575</v>
      </c>
      <c r="BD76" s="1317">
        <v>103284.97383700604</v>
      </c>
      <c r="BE76" s="1317">
        <v>133852.52169486482</v>
      </c>
      <c r="BF76" s="1317">
        <v>50805.028553510769</v>
      </c>
      <c r="BG76" s="1317">
        <v>6379.8816189275276</v>
      </c>
      <c r="BH76" s="1317">
        <v>71064.76755006412</v>
      </c>
      <c r="BI76" s="1317">
        <v>679696.48938759556</v>
      </c>
      <c r="BJ76" s="1317">
        <v>4349.5618512368073</v>
      </c>
      <c r="BK76" s="1317">
        <v>173203.18347443815</v>
      </c>
      <c r="BL76" s="1317">
        <v>35784.894572946956</v>
      </c>
      <c r="BM76" s="1317">
        <v>351745.65071880311</v>
      </c>
      <c r="BN76" s="1317">
        <v>22496.495472973231</v>
      </c>
      <c r="BO76" s="1317">
        <v>135749.82679984136</v>
      </c>
      <c r="BP76" s="1317">
        <v>93195.964201826457</v>
      </c>
      <c r="BQ76" s="1317">
        <v>1906637.9685301525</v>
      </c>
      <c r="BR76" s="1317">
        <v>2179878.400332259</v>
      </c>
      <c r="BS76" s="1317">
        <v>1034303.6270682818</v>
      </c>
      <c r="BT76" s="1317">
        <v>2042228.3179433679</v>
      </c>
      <c r="BU76" s="1317">
        <v>15001176.693352727</v>
      </c>
      <c r="BV76" s="1317">
        <v>2468354.9364409945</v>
      </c>
      <c r="BW76" s="1317">
        <v>65891.209555374458</v>
      </c>
      <c r="BX76" s="1317">
        <v>631691.86964809406</v>
      </c>
      <c r="BY76" s="1317">
        <v>3630219.3884908254</v>
      </c>
      <c r="BZ76" s="1317">
        <v>1358267.6298376133</v>
      </c>
      <c r="CA76" s="1317">
        <v>373133.34457555623</v>
      </c>
      <c r="CB76" s="1317">
        <v>473496.86125074542</v>
      </c>
      <c r="CC76" s="1317">
        <v>1123157.4978527084</v>
      </c>
      <c r="CD76" s="1317">
        <v>4956780.3249845803</v>
      </c>
      <c r="CE76" s="1317">
        <v>2303292.8411611551</v>
      </c>
      <c r="CF76" s="1317">
        <v>1048524.254553958</v>
      </c>
      <c r="CG76" s="1317">
        <v>652600.65232284681</v>
      </c>
      <c r="CH76" s="1317">
        <v>594239.99679928576</v>
      </c>
      <c r="CI76" s="1317">
        <v>523577.71239918593</v>
      </c>
      <c r="CJ76" s="1317">
        <v>703744.1686187773</v>
      </c>
      <c r="CK76" s="1317">
        <v>208647.66753763804</v>
      </c>
      <c r="CL76" s="1317">
        <v>11932.375529686959</v>
      </c>
      <c r="CM76" s="1317">
        <v>7080704.7953575207</v>
      </c>
      <c r="CN76" s="1317">
        <v>270257.13578471908</v>
      </c>
      <c r="CO76" s="1317">
        <v>39732.214576833816</v>
      </c>
      <c r="CP76" s="1317">
        <v>282239.30411160592</v>
      </c>
      <c r="CQ76" s="1317">
        <v>2240.3895681379295</v>
      </c>
      <c r="CR76" s="1317">
        <v>155171.85592823723</v>
      </c>
      <c r="CS76" s="1317">
        <v>486432.96676605649</v>
      </c>
      <c r="CT76" s="1317">
        <v>61263.279403169116</v>
      </c>
      <c r="CU76" s="1317">
        <v>793951.82641757233</v>
      </c>
      <c r="CV76" s="1317">
        <v>50354.739164815794</v>
      </c>
      <c r="CW76" s="1317">
        <v>22384.122494834894</v>
      </c>
      <c r="CX76" s="1317">
        <v>262739.84334342205</v>
      </c>
      <c r="CY76" s="1317">
        <v>245922.35180404328</v>
      </c>
      <c r="CZ76" s="1317">
        <v>38990.193489718877</v>
      </c>
      <c r="DA76" s="1317">
        <v>39909.606656128912</v>
      </c>
      <c r="DB76" s="1317">
        <v>2612650.5905173789</v>
      </c>
      <c r="DC76" s="1317">
        <v>331890.74220605573</v>
      </c>
      <c r="DD76" s="1317">
        <v>272762.85311348009</v>
      </c>
      <c r="DE76" s="1317">
        <v>188291.53894200135</v>
      </c>
      <c r="DF76" s="1317">
        <v>3534609.6806547064</v>
      </c>
      <c r="DG76" s="1317">
        <v>266222.46128802985</v>
      </c>
      <c r="DH76" s="1317">
        <v>19496.598895421648</v>
      </c>
      <c r="DI76" s="1317">
        <v>21186.432588735475</v>
      </c>
      <c r="DJ76" s="1317">
        <v>3619.4710969316179</v>
      </c>
      <c r="DK76" s="1317">
        <v>2726.1992054910879</v>
      </c>
      <c r="DL76" s="1317">
        <v>14855.853616902159</v>
      </c>
      <c r="DM76" s="1317">
        <v>4295.5200552584274</v>
      </c>
      <c r="DN76" s="1317">
        <v>15.023495465784778</v>
      </c>
      <c r="DO76" s="1317">
        <v>1154.6544555364487</v>
      </c>
      <c r="DP76" s="1317">
        <v>0</v>
      </c>
      <c r="DQ76" s="1317">
        <v>54561.273284035793</v>
      </c>
      <c r="DR76" s="1317">
        <v>36122.697668546345</v>
      </c>
      <c r="DS76" s="1317">
        <v>0</v>
      </c>
      <c r="DT76" s="1317">
        <v>4050.405298190507</v>
      </c>
      <c r="DU76" s="1317">
        <v>0</v>
      </c>
      <c r="DV76" s="1317">
        <v>151056.61736148383</v>
      </c>
      <c r="DW76" s="1317">
        <v>5663.9815451034474</v>
      </c>
      <c r="DX76" s="1317">
        <v>4829.3811773450816</v>
      </c>
      <c r="DY76" s="1317">
        <v>0</v>
      </c>
      <c r="DZ76" s="1317">
        <v>0</v>
      </c>
      <c r="EA76" s="1317">
        <v>9.417120377530301</v>
      </c>
      <c r="EB76" s="1317">
        <v>5.2754023102284506</v>
      </c>
      <c r="EC76" s="1317">
        <v>71.481582679816128</v>
      </c>
      <c r="ED76" s="1317">
        <v>0</v>
      </c>
      <c r="EE76" s="1317">
        <v>0</v>
      </c>
      <c r="EF76" s="1317">
        <v>4181.9463066749186</v>
      </c>
      <c r="EG76" s="1317">
        <v>183.16697853889102</v>
      </c>
      <c r="EH76" s="1317">
        <v>0</v>
      </c>
      <c r="EI76" s="1317">
        <v>4034.2523321975532</v>
      </c>
      <c r="EJ76" s="1317">
        <v>389215.87376744911</v>
      </c>
      <c r="EK76" s="1317">
        <v>69.899724042852753</v>
      </c>
      <c r="EL76" s="1317">
        <v>0</v>
      </c>
      <c r="EM76" s="1317">
        <v>0</v>
      </c>
      <c r="EN76" s="1317">
        <v>0</v>
      </c>
      <c r="EO76" s="1317">
        <v>2280.1346695699585</v>
      </c>
      <c r="EP76" s="1317">
        <v>7.2663087355499929</v>
      </c>
      <c r="EQ76" s="1317">
        <v>9989.9044347072886</v>
      </c>
      <c r="ER76" s="1317">
        <v>3908.514493972149</v>
      </c>
      <c r="ES76" s="1317">
        <v>613.10652114983952</v>
      </c>
      <c r="ET76" s="1317">
        <v>82.05575763602684</v>
      </c>
      <c r="EU76" s="1317">
        <v>0</v>
      </c>
      <c r="EV76" s="1317">
        <v>2363.0395078441325</v>
      </c>
      <c r="EW76" s="1317">
        <v>224.11466696661711</v>
      </c>
      <c r="EX76" s="1317">
        <v>118.29571679106827</v>
      </c>
      <c r="EY76" s="1317">
        <v>0</v>
      </c>
      <c r="EZ76" s="1318">
        <v>0</v>
      </c>
      <c r="FA76" s="1285">
        <f t="shared" si="5"/>
        <v>66210698.936795086</v>
      </c>
      <c r="FB76" s="1259">
        <v>0</v>
      </c>
      <c r="FC76" s="1259">
        <v>0</v>
      </c>
      <c r="FD76" s="1319">
        <f t="shared" si="6"/>
        <v>0</v>
      </c>
      <c r="FE76" s="1259">
        <v>0</v>
      </c>
      <c r="FF76" s="1319">
        <f t="shared" si="7"/>
        <v>0</v>
      </c>
      <c r="FG76" s="1259">
        <v>11422070.139718901</v>
      </c>
      <c r="FH76" s="1259">
        <v>1721607.3661229552</v>
      </c>
      <c r="FI76" s="1319">
        <f t="shared" si="8"/>
        <v>13143677.505841857</v>
      </c>
      <c r="FJ76" s="1259">
        <v>20589300.581884295</v>
      </c>
      <c r="FK76" s="1320">
        <f t="shared" si="9"/>
        <v>33732978.087726153</v>
      </c>
      <c r="FL76" s="1321">
        <v>13237866.463757694</v>
      </c>
      <c r="FM76" s="1285">
        <v>86705810.560763583</v>
      </c>
    </row>
    <row r="77" spans="1:169" x14ac:dyDescent="0.25">
      <c r="A77" s="1530"/>
      <c r="B77" s="1290" t="s">
        <v>1148</v>
      </c>
      <c r="C77" s="1282" t="s">
        <v>1157</v>
      </c>
      <c r="D77" s="1317">
        <v>0</v>
      </c>
      <c r="E77" s="1317">
        <v>0</v>
      </c>
      <c r="F77" s="1317">
        <v>0</v>
      </c>
      <c r="G77" s="1317">
        <v>0</v>
      </c>
      <c r="H77" s="1317">
        <v>0</v>
      </c>
      <c r="I77" s="1317">
        <v>735062.72864263563</v>
      </c>
      <c r="J77" s="1317">
        <v>151052.4668019675</v>
      </c>
      <c r="K77" s="1317">
        <v>108676.9896733888</v>
      </c>
      <c r="L77" s="1317">
        <v>235059.87588453325</v>
      </c>
      <c r="M77" s="1317">
        <v>197764.61842651316</v>
      </c>
      <c r="N77" s="1317">
        <v>4190.2094654325292</v>
      </c>
      <c r="O77" s="1317">
        <v>19395.470318694981</v>
      </c>
      <c r="P77" s="1317">
        <v>21916.81089689524</v>
      </c>
      <c r="Q77" s="1317">
        <v>16837.997989235417</v>
      </c>
      <c r="R77" s="1317">
        <v>8047.1915489484472</v>
      </c>
      <c r="S77" s="1317">
        <v>31797.958801352073</v>
      </c>
      <c r="T77" s="1317">
        <v>12960.503287404646</v>
      </c>
      <c r="U77" s="1317">
        <v>39386.118755391486</v>
      </c>
      <c r="V77" s="1317">
        <v>6665.5137991059273</v>
      </c>
      <c r="W77" s="1317">
        <v>12396.503533728419</v>
      </c>
      <c r="X77" s="1317">
        <v>9045.8888633724491</v>
      </c>
      <c r="Y77" s="1317">
        <v>68074.655421147938</v>
      </c>
      <c r="Z77" s="1317">
        <v>16139.432056445205</v>
      </c>
      <c r="AA77" s="1317">
        <v>32333.411679053264</v>
      </c>
      <c r="AB77" s="1317">
        <v>12358.149567434508</v>
      </c>
      <c r="AC77" s="1317">
        <v>16702.625864596834</v>
      </c>
      <c r="AD77" s="1317">
        <v>203018.93433921188</v>
      </c>
      <c r="AE77" s="1317">
        <v>13625.464533396236</v>
      </c>
      <c r="AF77" s="1317">
        <v>31345.184697726636</v>
      </c>
      <c r="AG77" s="1317">
        <v>9917.2288390625563</v>
      </c>
      <c r="AH77" s="1317">
        <v>43004.027298338173</v>
      </c>
      <c r="AI77" s="1317">
        <v>25903.826146527939</v>
      </c>
      <c r="AJ77" s="1317">
        <v>34328.358914857869</v>
      </c>
      <c r="AK77" s="1317">
        <v>20874.812526695197</v>
      </c>
      <c r="AL77" s="1317">
        <v>212961.02319638082</v>
      </c>
      <c r="AM77" s="1317">
        <v>151261.4787450236</v>
      </c>
      <c r="AN77" s="1317">
        <v>60714.31976544483</v>
      </c>
      <c r="AO77" s="1317">
        <v>39524.363169736062</v>
      </c>
      <c r="AP77" s="1317">
        <v>10846.536255889008</v>
      </c>
      <c r="AQ77" s="1317">
        <v>156640.50475955076</v>
      </c>
      <c r="AR77" s="1317">
        <v>146050.2492524838</v>
      </c>
      <c r="AS77" s="1317">
        <v>277570.24524374353</v>
      </c>
      <c r="AT77" s="1317">
        <v>437935.35196224833</v>
      </c>
      <c r="AU77" s="1317">
        <v>160529.09966604685</v>
      </c>
      <c r="AV77" s="1317">
        <v>6702.8217812451985</v>
      </c>
      <c r="AW77" s="1317">
        <v>31040.772471086399</v>
      </c>
      <c r="AX77" s="1317">
        <v>159651.73474629968</v>
      </c>
      <c r="AY77" s="1317">
        <v>116137.85802937724</v>
      </c>
      <c r="AZ77" s="1317">
        <v>14948.420971654452</v>
      </c>
      <c r="BA77" s="1317">
        <v>98950.281944358794</v>
      </c>
      <c r="BB77" s="1317">
        <v>16027.484840200965</v>
      </c>
      <c r="BC77" s="1317">
        <v>52860.621107582054</v>
      </c>
      <c r="BD77" s="1317">
        <v>151490.60321623902</v>
      </c>
      <c r="BE77" s="1317">
        <v>1000888.4757861869</v>
      </c>
      <c r="BF77" s="1317">
        <v>501456.96974976291</v>
      </c>
      <c r="BG77" s="1317">
        <v>182990.6141649998</v>
      </c>
      <c r="BH77" s="1317">
        <v>110443.19471252849</v>
      </c>
      <c r="BI77" s="1317">
        <v>456626.1175111488</v>
      </c>
      <c r="BJ77" s="1317">
        <v>15129.045442814499</v>
      </c>
      <c r="BK77" s="1317">
        <v>510948.54252614756</v>
      </c>
      <c r="BL77" s="1317">
        <v>88124.583719847404</v>
      </c>
      <c r="BM77" s="1317">
        <v>1696198.876264672</v>
      </c>
      <c r="BN77" s="1317">
        <v>24730.297934196558</v>
      </c>
      <c r="BO77" s="1317">
        <v>60734.603112184093</v>
      </c>
      <c r="BP77" s="1317">
        <v>75911.95541240157</v>
      </c>
      <c r="BQ77" s="1317">
        <v>1087700.967159308</v>
      </c>
      <c r="BR77" s="1317">
        <v>981967.56596978277</v>
      </c>
      <c r="BS77" s="1317">
        <v>2123718.271617705</v>
      </c>
      <c r="BT77" s="1317">
        <v>1136542.9408565094</v>
      </c>
      <c r="BU77" s="1317">
        <v>1317615.0682855116</v>
      </c>
      <c r="BV77" s="1317">
        <v>4541389.5590601433</v>
      </c>
      <c r="BW77" s="1317">
        <v>198963.79970141567</v>
      </c>
      <c r="BX77" s="1317">
        <v>222633.67193586234</v>
      </c>
      <c r="BY77" s="1317">
        <v>1663935.491804406</v>
      </c>
      <c r="BZ77" s="1317">
        <v>471116.96099247248</v>
      </c>
      <c r="CA77" s="1317">
        <v>395699.05643606995</v>
      </c>
      <c r="CB77" s="1317">
        <v>85634.281635429084</v>
      </c>
      <c r="CC77" s="1317">
        <v>153738.41608293506</v>
      </c>
      <c r="CD77" s="1317">
        <v>1605953.0122662443</v>
      </c>
      <c r="CE77" s="1317">
        <v>1592694.261946412</v>
      </c>
      <c r="CF77" s="1317">
        <v>502876.58279413829</v>
      </c>
      <c r="CG77" s="1317">
        <v>380943.15329741122</v>
      </c>
      <c r="CH77" s="1317">
        <v>568934.81892034435</v>
      </c>
      <c r="CI77" s="1317">
        <v>962779.49072130863</v>
      </c>
      <c r="CJ77" s="1317">
        <v>853822.7456472686</v>
      </c>
      <c r="CK77" s="1317">
        <v>65245.239910730554</v>
      </c>
      <c r="CL77" s="1317">
        <v>266729.37005322857</v>
      </c>
      <c r="CM77" s="1317">
        <v>493477.03437599435</v>
      </c>
      <c r="CN77" s="1317">
        <v>176546.37312390373</v>
      </c>
      <c r="CO77" s="1317">
        <v>96625.007360558026</v>
      </c>
      <c r="CP77" s="1317">
        <v>191094.92466548664</v>
      </c>
      <c r="CQ77" s="1317">
        <v>38665.738200035354</v>
      </c>
      <c r="CR77" s="1317">
        <v>66526.089694773342</v>
      </c>
      <c r="CS77" s="1317">
        <v>383070.95790348563</v>
      </c>
      <c r="CT77" s="1317">
        <v>139081.49967636535</v>
      </c>
      <c r="CU77" s="1317">
        <v>381625.6147665336</v>
      </c>
      <c r="CV77" s="1317">
        <v>164727.14187487288</v>
      </c>
      <c r="CW77" s="1317">
        <v>11269.638051531605</v>
      </c>
      <c r="CX77" s="1317">
        <v>94428.727702262986</v>
      </c>
      <c r="CY77" s="1317">
        <v>97601.166393967156</v>
      </c>
      <c r="CZ77" s="1317">
        <v>2963.8990184632489</v>
      </c>
      <c r="DA77" s="1317">
        <v>13117.199265740375</v>
      </c>
      <c r="DB77" s="1317">
        <v>794699.63936966727</v>
      </c>
      <c r="DC77" s="1317">
        <v>96844.95788489464</v>
      </c>
      <c r="DD77" s="1317">
        <v>419671.82649282255</v>
      </c>
      <c r="DE77" s="1317">
        <v>223676.06177222729</v>
      </c>
      <c r="DF77" s="1317">
        <v>494409.51191059739</v>
      </c>
      <c r="DG77" s="1317">
        <v>79356.615165154639</v>
      </c>
      <c r="DH77" s="1317">
        <v>0</v>
      </c>
      <c r="DI77" s="1317">
        <v>0</v>
      </c>
      <c r="DJ77" s="1317">
        <v>0</v>
      </c>
      <c r="DK77" s="1317">
        <v>0</v>
      </c>
      <c r="DL77" s="1317">
        <v>0</v>
      </c>
      <c r="DM77" s="1317">
        <v>0</v>
      </c>
      <c r="DN77" s="1317">
        <v>0</v>
      </c>
      <c r="DO77" s="1317">
        <v>0</v>
      </c>
      <c r="DP77" s="1317">
        <v>0</v>
      </c>
      <c r="DQ77" s="1317">
        <v>0</v>
      </c>
      <c r="DR77" s="1317">
        <v>0</v>
      </c>
      <c r="DS77" s="1317">
        <v>0</v>
      </c>
      <c r="DT77" s="1317">
        <v>0</v>
      </c>
      <c r="DU77" s="1317">
        <v>0</v>
      </c>
      <c r="DV77" s="1317">
        <v>0</v>
      </c>
      <c r="DW77" s="1317">
        <v>0</v>
      </c>
      <c r="DX77" s="1317">
        <v>0</v>
      </c>
      <c r="DY77" s="1317">
        <v>0</v>
      </c>
      <c r="DZ77" s="1317">
        <v>0</v>
      </c>
      <c r="EA77" s="1317">
        <v>0</v>
      </c>
      <c r="EB77" s="1317">
        <v>0</v>
      </c>
      <c r="EC77" s="1317">
        <v>0</v>
      </c>
      <c r="ED77" s="1317">
        <v>0</v>
      </c>
      <c r="EE77" s="1317">
        <v>0</v>
      </c>
      <c r="EF77" s="1317">
        <v>0</v>
      </c>
      <c r="EG77" s="1317">
        <v>0</v>
      </c>
      <c r="EH77" s="1317">
        <v>0</v>
      </c>
      <c r="EI77" s="1317">
        <v>0</v>
      </c>
      <c r="EJ77" s="1317">
        <v>0</v>
      </c>
      <c r="EK77" s="1317">
        <v>0</v>
      </c>
      <c r="EL77" s="1317">
        <v>0</v>
      </c>
      <c r="EM77" s="1317">
        <v>0</v>
      </c>
      <c r="EN77" s="1317">
        <v>0</v>
      </c>
      <c r="EO77" s="1317">
        <v>0</v>
      </c>
      <c r="EP77" s="1317">
        <v>0</v>
      </c>
      <c r="EQ77" s="1317">
        <v>0</v>
      </c>
      <c r="ER77" s="1317">
        <v>0</v>
      </c>
      <c r="ES77" s="1317">
        <v>0</v>
      </c>
      <c r="ET77" s="1317">
        <v>0</v>
      </c>
      <c r="EU77" s="1317">
        <v>0</v>
      </c>
      <c r="EV77" s="1317">
        <v>0</v>
      </c>
      <c r="EW77" s="1317">
        <v>0</v>
      </c>
      <c r="EX77" s="1317">
        <v>0</v>
      </c>
      <c r="EY77" s="1317">
        <v>0</v>
      </c>
      <c r="EZ77" s="1318">
        <v>0</v>
      </c>
      <c r="FA77" s="1285">
        <f t="shared" si="5"/>
        <v>34804024.357798547</v>
      </c>
      <c r="FB77" s="1259">
        <v>0</v>
      </c>
      <c r="FC77" s="1259">
        <v>0</v>
      </c>
      <c r="FD77" s="1319">
        <f t="shared" si="6"/>
        <v>0</v>
      </c>
      <c r="FE77" s="1259">
        <v>0</v>
      </c>
      <c r="FF77" s="1319">
        <f t="shared" si="7"/>
        <v>0</v>
      </c>
      <c r="FG77" s="1259">
        <v>27113065.255205903</v>
      </c>
      <c r="FH77" s="1259">
        <v>1015799.9611993827</v>
      </c>
      <c r="FI77" s="1319">
        <f t="shared" si="8"/>
        <v>28128865.216405287</v>
      </c>
      <c r="FJ77" s="1259">
        <v>12582155.00330597</v>
      </c>
      <c r="FK77" s="1320">
        <f t="shared" si="9"/>
        <v>40711020.219711259</v>
      </c>
      <c r="FL77" s="1321">
        <v>5902696.0894734403</v>
      </c>
      <c r="FM77" s="1285">
        <v>69612348.488036364</v>
      </c>
    </row>
    <row r="78" spans="1:169" x14ac:dyDescent="0.25">
      <c r="A78" s="1530"/>
      <c r="B78" s="1281" t="s">
        <v>681</v>
      </c>
      <c r="C78" s="1282" t="s">
        <v>1236</v>
      </c>
      <c r="D78" s="1317">
        <v>84522.346406240569</v>
      </c>
      <c r="E78" s="1317">
        <v>13995.448647356161</v>
      </c>
      <c r="F78" s="1317">
        <v>19836.788213496737</v>
      </c>
      <c r="G78" s="1317">
        <v>45653.058288313092</v>
      </c>
      <c r="H78" s="1317">
        <v>13011.801161049729</v>
      </c>
      <c r="I78" s="1317">
        <v>19243.187956054913</v>
      </c>
      <c r="J78" s="1317">
        <v>3299.3385867052939</v>
      </c>
      <c r="K78" s="1317">
        <v>7324.2705425181239</v>
      </c>
      <c r="L78" s="1317">
        <v>1435.6904257403735</v>
      </c>
      <c r="M78" s="1317">
        <v>3754.2483212906291</v>
      </c>
      <c r="N78" s="1317">
        <v>944.45031113575408</v>
      </c>
      <c r="O78" s="1317">
        <v>11696.393284871672</v>
      </c>
      <c r="P78" s="1317">
        <v>904.04079743137208</v>
      </c>
      <c r="Q78" s="1317">
        <v>1047.6132539012128</v>
      </c>
      <c r="R78" s="1317">
        <v>267.667592423374</v>
      </c>
      <c r="S78" s="1317">
        <v>15823.348555168313</v>
      </c>
      <c r="T78" s="1317">
        <v>970.51679617539253</v>
      </c>
      <c r="U78" s="1317">
        <v>6387.973649291831</v>
      </c>
      <c r="V78" s="1317">
        <v>652.58590827924013</v>
      </c>
      <c r="W78" s="1317">
        <v>7406.2089963249146</v>
      </c>
      <c r="X78" s="1317">
        <v>1689.7637521453798</v>
      </c>
      <c r="Y78" s="1317">
        <v>21398.662389941554</v>
      </c>
      <c r="Z78" s="1317">
        <v>6676.2573969855166</v>
      </c>
      <c r="AA78" s="1317">
        <v>2144.2025655270809</v>
      </c>
      <c r="AB78" s="1317">
        <v>9495.2136547751907</v>
      </c>
      <c r="AC78" s="1317">
        <v>955.17425562498534</v>
      </c>
      <c r="AD78" s="1317">
        <v>7297.7452963971791</v>
      </c>
      <c r="AE78" s="1317">
        <v>1274.1296676250381</v>
      </c>
      <c r="AF78" s="1317">
        <v>2186.2414169955637</v>
      </c>
      <c r="AG78" s="1317">
        <v>3158.9612500072571</v>
      </c>
      <c r="AH78" s="1317">
        <v>5730.0168248500886</v>
      </c>
      <c r="AI78" s="1317">
        <v>22398.208937801795</v>
      </c>
      <c r="AJ78" s="1317">
        <v>13518.211206514545</v>
      </c>
      <c r="AK78" s="1317">
        <v>14686.144828548504</v>
      </c>
      <c r="AL78" s="1317">
        <v>27757.947146963263</v>
      </c>
      <c r="AM78" s="1317">
        <v>11303.359637858255</v>
      </c>
      <c r="AN78" s="1317">
        <v>3660.0949578915443</v>
      </c>
      <c r="AO78" s="1317">
        <v>8644.4934759628359</v>
      </c>
      <c r="AP78" s="1317">
        <v>6822.0352078101714</v>
      </c>
      <c r="AQ78" s="1317">
        <v>9521.4519670364389</v>
      </c>
      <c r="AR78" s="1317">
        <v>1530.8611949945625</v>
      </c>
      <c r="AS78" s="1317">
        <v>2811.0890448719974</v>
      </c>
      <c r="AT78" s="1317">
        <v>9766.5591485385448</v>
      </c>
      <c r="AU78" s="1317">
        <v>2337.1800284605606</v>
      </c>
      <c r="AV78" s="1317">
        <v>2216.7563027282749</v>
      </c>
      <c r="AW78" s="1317">
        <v>4214.537183847171</v>
      </c>
      <c r="AX78" s="1317">
        <v>2573.4920584476149</v>
      </c>
      <c r="AY78" s="1317">
        <v>8686.2314189357348</v>
      </c>
      <c r="AZ78" s="1317">
        <v>2299.1710532508673</v>
      </c>
      <c r="BA78" s="1317">
        <v>62878.743599705143</v>
      </c>
      <c r="BB78" s="1317">
        <v>1136.0379943628477</v>
      </c>
      <c r="BC78" s="1317">
        <v>4558.8806125633782</v>
      </c>
      <c r="BD78" s="1317">
        <v>27083.382009340443</v>
      </c>
      <c r="BE78" s="1317">
        <v>1310.9951160371286</v>
      </c>
      <c r="BF78" s="1317">
        <v>40258.447084766718</v>
      </c>
      <c r="BG78" s="1317">
        <v>12861.771495066416</v>
      </c>
      <c r="BH78" s="1317">
        <v>14422.243986995418</v>
      </c>
      <c r="BI78" s="1317">
        <v>7317.8267495377686</v>
      </c>
      <c r="BJ78" s="1317">
        <v>1343.2216592464038</v>
      </c>
      <c r="BK78" s="1317">
        <v>10295.731726480371</v>
      </c>
      <c r="BL78" s="1317">
        <v>701.02021372492129</v>
      </c>
      <c r="BM78" s="1317">
        <v>7117.9399333304955</v>
      </c>
      <c r="BN78" s="1317">
        <v>223.86543020604526</v>
      </c>
      <c r="BO78" s="1317">
        <v>3047.8974414903878</v>
      </c>
      <c r="BP78" s="1317">
        <v>3241.4609116267225</v>
      </c>
      <c r="BQ78" s="1317">
        <v>238710.83176081337</v>
      </c>
      <c r="BR78" s="1317">
        <v>1382.2650377017917</v>
      </c>
      <c r="BS78" s="1317">
        <v>6575.3148718164102</v>
      </c>
      <c r="BT78" s="1317">
        <v>3997.2597294815032</v>
      </c>
      <c r="BU78" s="1317">
        <v>8957.3714237502554</v>
      </c>
      <c r="BV78" s="1317">
        <v>4348.2458844396924</v>
      </c>
      <c r="BW78" s="1317">
        <v>373602.58844391379</v>
      </c>
      <c r="BX78" s="1317">
        <v>89703.953256187495</v>
      </c>
      <c r="BY78" s="1317">
        <v>1959.4512779299573</v>
      </c>
      <c r="BZ78" s="1317">
        <v>4514.1792422323742</v>
      </c>
      <c r="CA78" s="1317">
        <v>1088.7349204728412</v>
      </c>
      <c r="CB78" s="1317">
        <v>54997.863759286396</v>
      </c>
      <c r="CC78" s="1317">
        <v>186489.24230596231</v>
      </c>
      <c r="CD78" s="1317">
        <v>45068.55561536437</v>
      </c>
      <c r="CE78" s="1317">
        <v>10693.781959493812</v>
      </c>
      <c r="CF78" s="1317">
        <v>2204.6544623266727</v>
      </c>
      <c r="CG78" s="1317">
        <v>9194.7878046559126</v>
      </c>
      <c r="CH78" s="1317">
        <v>4529.3535256895066</v>
      </c>
      <c r="CI78" s="1317">
        <v>1141.2316952463079</v>
      </c>
      <c r="CJ78" s="1317">
        <v>11286.097351079086</v>
      </c>
      <c r="CK78" s="1317">
        <v>20466.418000304384</v>
      </c>
      <c r="CL78" s="1317">
        <v>4463.3831283382988</v>
      </c>
      <c r="CM78" s="1317">
        <v>2442.1596509701362</v>
      </c>
      <c r="CN78" s="1317">
        <v>2531.3568924332421</v>
      </c>
      <c r="CO78" s="1317">
        <v>100633.934906968</v>
      </c>
      <c r="CP78" s="1317">
        <v>102596.09308143918</v>
      </c>
      <c r="CQ78" s="1317">
        <v>1351.6135736848096</v>
      </c>
      <c r="CR78" s="1317">
        <v>169293.44245728891</v>
      </c>
      <c r="CS78" s="1317">
        <v>177492.04147340791</v>
      </c>
      <c r="CT78" s="1317">
        <v>23035.719984131109</v>
      </c>
      <c r="CU78" s="1317">
        <v>22380.879277745433</v>
      </c>
      <c r="CV78" s="1317">
        <v>9292.4173153076736</v>
      </c>
      <c r="CW78" s="1317">
        <v>2772.0732475285995</v>
      </c>
      <c r="CX78" s="1317">
        <v>14482.866502219113</v>
      </c>
      <c r="CY78" s="1317">
        <v>18748.575479159728</v>
      </c>
      <c r="CZ78" s="1317">
        <v>35486.529845664976</v>
      </c>
      <c r="DA78" s="1317">
        <v>2170.2633511468875</v>
      </c>
      <c r="DB78" s="1317">
        <v>1282845.3097661547</v>
      </c>
      <c r="DC78" s="1317">
        <v>156332.14593588986</v>
      </c>
      <c r="DD78" s="1317">
        <v>437985.51899532136</v>
      </c>
      <c r="DE78" s="1317">
        <v>233436.8661838538</v>
      </c>
      <c r="DF78" s="1317">
        <v>147093.01382116863</v>
      </c>
      <c r="DG78" s="1317">
        <v>23669.711852865545</v>
      </c>
      <c r="DH78" s="1317">
        <v>32979.553434137837</v>
      </c>
      <c r="DI78" s="1317">
        <v>3049.4772766166193</v>
      </c>
      <c r="DJ78" s="1317">
        <v>3111.5080117012667</v>
      </c>
      <c r="DK78" s="1317">
        <v>2343.5995045160621</v>
      </c>
      <c r="DL78" s="1317">
        <v>4578.9601511211395</v>
      </c>
      <c r="DM78" s="1317">
        <v>104431.18420895505</v>
      </c>
      <c r="DN78" s="1317">
        <v>77.40820847982107</v>
      </c>
      <c r="DO78" s="1317">
        <v>856.1353990617439</v>
      </c>
      <c r="DP78" s="1317">
        <v>563.77148636852326</v>
      </c>
      <c r="DQ78" s="1317">
        <v>36769.633672482756</v>
      </c>
      <c r="DR78" s="1317">
        <v>4551.7953493383002</v>
      </c>
      <c r="DS78" s="1317">
        <v>12746.343934800461</v>
      </c>
      <c r="DT78" s="1317">
        <v>11878.146508304329</v>
      </c>
      <c r="DU78" s="1317">
        <v>4262.2858947062105</v>
      </c>
      <c r="DV78" s="1317">
        <v>47065.180956792785</v>
      </c>
      <c r="DW78" s="1317">
        <v>6535.3038787909281</v>
      </c>
      <c r="DX78" s="1317">
        <v>26631.00699597675</v>
      </c>
      <c r="DY78" s="1317">
        <v>3368.5851160969646</v>
      </c>
      <c r="DZ78" s="1317">
        <v>44823.242374351801</v>
      </c>
      <c r="EA78" s="1317">
        <v>15380.117288171126</v>
      </c>
      <c r="EB78" s="1317">
        <v>1986.8076880010506</v>
      </c>
      <c r="EC78" s="1317">
        <v>842939.25849892164</v>
      </c>
      <c r="ED78" s="1317">
        <v>1464.1514053593617</v>
      </c>
      <c r="EE78" s="1317">
        <v>31000.04146704766</v>
      </c>
      <c r="EF78" s="1317">
        <v>231669.27276787601</v>
      </c>
      <c r="EG78" s="1317">
        <v>5911.5367112035219</v>
      </c>
      <c r="EH78" s="1317">
        <v>107686.74296688614</v>
      </c>
      <c r="EI78" s="1317">
        <v>31920.166318230833</v>
      </c>
      <c r="EJ78" s="1317">
        <v>20638.882879528603</v>
      </c>
      <c r="EK78" s="1317">
        <v>14924.908428908468</v>
      </c>
      <c r="EL78" s="1317">
        <v>7108.6966636886464</v>
      </c>
      <c r="EM78" s="1317">
        <v>4357.9071412394005</v>
      </c>
      <c r="EN78" s="1317">
        <v>36232.470691140465</v>
      </c>
      <c r="EO78" s="1317">
        <v>39582.177687538657</v>
      </c>
      <c r="EP78" s="1317">
        <v>35581.099034572326</v>
      </c>
      <c r="EQ78" s="1317">
        <v>75332.148008586315</v>
      </c>
      <c r="ER78" s="1317">
        <v>5472.4040370819384</v>
      </c>
      <c r="ES78" s="1317">
        <v>1376.3706899374101</v>
      </c>
      <c r="ET78" s="1317">
        <v>3172.7540879162279</v>
      </c>
      <c r="EU78" s="1317">
        <v>5273.624759562962</v>
      </c>
      <c r="EV78" s="1317">
        <v>14806.12790744278</v>
      </c>
      <c r="EW78" s="1317">
        <v>3543.6637582243557</v>
      </c>
      <c r="EX78" s="1317">
        <v>5969.8915610803151</v>
      </c>
      <c r="EY78" s="1317">
        <v>545.28969623734156</v>
      </c>
      <c r="EZ78" s="1318">
        <v>96828.451531464627</v>
      </c>
      <c r="FA78" s="1285">
        <f t="shared" si="5"/>
        <v>6715506.8220188739</v>
      </c>
      <c r="FB78" s="1259">
        <v>320008.03675720416</v>
      </c>
      <c r="FC78" s="1259">
        <v>1102932.435096472</v>
      </c>
      <c r="FD78" s="1319">
        <f t="shared" si="6"/>
        <v>1422940.4718536763</v>
      </c>
      <c r="FE78" s="1259">
        <v>0</v>
      </c>
      <c r="FF78" s="1319">
        <f t="shared" si="7"/>
        <v>1422940.4718536763</v>
      </c>
      <c r="FG78" s="1259">
        <v>7156470.5565160718</v>
      </c>
      <c r="FH78" s="1259">
        <v>619471.58538829046</v>
      </c>
      <c r="FI78" s="1319">
        <f t="shared" si="8"/>
        <v>7775942.1419043625</v>
      </c>
      <c r="FJ78" s="1259">
        <v>9444087.8135228455</v>
      </c>
      <c r="FK78" s="1320">
        <f t="shared" si="9"/>
        <v>18642970.427280884</v>
      </c>
      <c r="FL78" s="1321">
        <v>7759100.5032872418</v>
      </c>
      <c r="FM78" s="1285">
        <v>17599376.746012513</v>
      </c>
    </row>
    <row r="79" spans="1:169" x14ac:dyDescent="0.25">
      <c r="A79" s="1530"/>
      <c r="B79" s="1281" t="s">
        <v>682</v>
      </c>
      <c r="C79" s="1282" t="s">
        <v>1158</v>
      </c>
      <c r="D79" s="1317">
        <v>105134.03116845379</v>
      </c>
      <c r="E79" s="1317">
        <v>14885.236737406269</v>
      </c>
      <c r="F79" s="1317">
        <v>140350.22227015148</v>
      </c>
      <c r="G79" s="1317">
        <v>116707.04138677998</v>
      </c>
      <c r="H79" s="1317">
        <v>16249.634301007902</v>
      </c>
      <c r="I79" s="1317">
        <v>1645326.4756251723</v>
      </c>
      <c r="J79" s="1317">
        <v>338108.04595781164</v>
      </c>
      <c r="K79" s="1317">
        <v>243256.96492741234</v>
      </c>
      <c r="L79" s="1317">
        <v>526145.89487370558</v>
      </c>
      <c r="M79" s="1317">
        <v>442666.11536665622</v>
      </c>
      <c r="N79" s="1317">
        <v>9379.1486131006059</v>
      </c>
      <c r="O79" s="1317">
        <v>43413.819772203118</v>
      </c>
      <c r="P79" s="1317">
        <v>49057.458397473063</v>
      </c>
      <c r="Q79" s="1317">
        <v>37689.305699622819</v>
      </c>
      <c r="R79" s="1317">
        <v>18012.418252197418</v>
      </c>
      <c r="S79" s="1317">
        <v>71174.909906404908</v>
      </c>
      <c r="T79" s="1317">
        <v>29010.121674340011</v>
      </c>
      <c r="U79" s="1317">
        <v>88159.855526926302</v>
      </c>
      <c r="V79" s="1317">
        <v>14919.742084563317</v>
      </c>
      <c r="W79" s="1317">
        <v>27747.693733415792</v>
      </c>
      <c r="X79" s="1317">
        <v>20247.850778601416</v>
      </c>
      <c r="Y79" s="1317">
        <v>152374.79540051959</v>
      </c>
      <c r="Z79" s="1317">
        <v>36125.671768250308</v>
      </c>
      <c r="AA79" s="1317">
        <v>72373.439993435502</v>
      </c>
      <c r="AB79" s="1317">
        <v>27661.844194689616</v>
      </c>
      <c r="AC79" s="1317">
        <v>37386.295722300412</v>
      </c>
      <c r="AD79" s="1317">
        <v>454427.10493324732</v>
      </c>
      <c r="AE79" s="1317">
        <v>30498.536609092895</v>
      </c>
      <c r="AF79" s="1317">
        <v>70161.443720268348</v>
      </c>
      <c r="AG79" s="1317">
        <v>22198.213210828559</v>
      </c>
      <c r="AH79" s="1317">
        <v>96257.99529126026</v>
      </c>
      <c r="AI79" s="1317">
        <v>57981.787564665297</v>
      </c>
      <c r="AJ79" s="1317">
        <v>76838.826927975475</v>
      </c>
      <c r="AK79" s="1317">
        <v>46725.10302256525</v>
      </c>
      <c r="AL79" s="1317">
        <v>476680.9635258012</v>
      </c>
      <c r="AM79" s="1317">
        <v>338575.88750411209</v>
      </c>
      <c r="AN79" s="1317">
        <v>135899.79993142028</v>
      </c>
      <c r="AO79" s="1317">
        <v>88469.294689274582</v>
      </c>
      <c r="AP79" s="1317">
        <v>24278.32697164029</v>
      </c>
      <c r="AQ79" s="1317">
        <v>350616.02172659669</v>
      </c>
      <c r="AR79" s="1317">
        <v>326911.3403564585</v>
      </c>
      <c r="AS79" s="1317">
        <v>621298.91171140491</v>
      </c>
      <c r="AT79" s="1317">
        <v>980251.89023845422</v>
      </c>
      <c r="AU79" s="1317">
        <v>359320.05187713192</v>
      </c>
      <c r="AV79" s="1317">
        <v>15003.250346331301</v>
      </c>
      <c r="AW79" s="1317">
        <v>69480.063102710003</v>
      </c>
      <c r="AX79" s="1317">
        <v>357356.20352105628</v>
      </c>
      <c r="AY79" s="1317">
        <v>438407.6513434588</v>
      </c>
      <c r="AZ79" s="1317">
        <v>33459.774023477919</v>
      </c>
      <c r="BA79" s="1317">
        <v>221485.20433649345</v>
      </c>
      <c r="BB79" s="1317">
        <v>35875.094896947718</v>
      </c>
      <c r="BC79" s="1317">
        <v>118320.48618067463</v>
      </c>
      <c r="BD79" s="1317">
        <v>339088.74789549282</v>
      </c>
      <c r="BE79" s="1317">
        <v>2240337.1089159865</v>
      </c>
      <c r="BF79" s="1317">
        <v>1122435.4011794524</v>
      </c>
      <c r="BG79" s="1317">
        <v>409596.74670560693</v>
      </c>
      <c r="BH79" s="1317">
        <v>247210.34713418639</v>
      </c>
      <c r="BI79" s="1317">
        <v>1022088.3352232713</v>
      </c>
      <c r="BJ79" s="1317">
        <v>33864.07451778098</v>
      </c>
      <c r="BK79" s="1317">
        <v>1143680.8478274473</v>
      </c>
      <c r="BL79" s="1317">
        <v>197253.52013895928</v>
      </c>
      <c r="BM79" s="1317">
        <v>3796684.024773506</v>
      </c>
      <c r="BN79" s="1317">
        <v>55355.022579319499</v>
      </c>
      <c r="BO79" s="1317">
        <v>135945.20112806384</v>
      </c>
      <c r="BP79" s="1317">
        <v>169917.40322237328</v>
      </c>
      <c r="BQ79" s="1317">
        <v>3139053.8565801266</v>
      </c>
      <c r="BR79" s="1317">
        <v>2197985.5208803383</v>
      </c>
      <c r="BS79" s="1317">
        <v>4753621.3752994491</v>
      </c>
      <c r="BT79" s="1317">
        <v>2543979.0624797861</v>
      </c>
      <c r="BU79" s="1317">
        <v>2949281.5674875658</v>
      </c>
      <c r="BV79" s="1317">
        <v>3912654.2216254119</v>
      </c>
      <c r="BW79" s="1317">
        <v>445350.30084334046</v>
      </c>
      <c r="BX79" s="1317">
        <v>20949032.016393896</v>
      </c>
      <c r="BY79" s="1317">
        <v>3724467.330092581</v>
      </c>
      <c r="BZ79" s="1317">
        <v>1054523.8914076963</v>
      </c>
      <c r="CA79" s="1317">
        <v>885712.34612371924</v>
      </c>
      <c r="CB79" s="1317">
        <v>625742.32822413882</v>
      </c>
      <c r="CC79" s="1317">
        <v>3828410.1045299144</v>
      </c>
      <c r="CD79" s="1317">
        <v>3594682.3403367684</v>
      </c>
      <c r="CE79" s="1317">
        <v>3829154.6931419251</v>
      </c>
      <c r="CF79" s="1317">
        <v>993537.96213049092</v>
      </c>
      <c r="CG79" s="1317">
        <v>852683.49408189266</v>
      </c>
      <c r="CH79" s="1317">
        <v>1273474.3362695533</v>
      </c>
      <c r="CI79" s="1317">
        <v>2155035.9235297735</v>
      </c>
      <c r="CJ79" s="1317">
        <v>1911152.7685515522</v>
      </c>
      <c r="CK79" s="1317">
        <v>146041.57774652232</v>
      </c>
      <c r="CL79" s="1317">
        <v>508983.23776164243</v>
      </c>
      <c r="CM79" s="1317">
        <v>1104573.5256787399</v>
      </c>
      <c r="CN79" s="1317">
        <v>395172.29014285468</v>
      </c>
      <c r="CO79" s="1317">
        <v>216280.42971432157</v>
      </c>
      <c r="CP79" s="1317">
        <v>427737.01707103604</v>
      </c>
      <c r="CQ79" s="1317">
        <v>86547.392870247742</v>
      </c>
      <c r="CR79" s="1317">
        <v>148908.56579920376</v>
      </c>
      <c r="CS79" s="1317">
        <v>857446.26209731714</v>
      </c>
      <c r="CT79" s="1317">
        <v>311312.85095863626</v>
      </c>
      <c r="CU79" s="1317">
        <v>854211.08061294258</v>
      </c>
      <c r="CV79" s="1317">
        <v>368716.73289880902</v>
      </c>
      <c r="CW79" s="1317">
        <v>25225.376194935609</v>
      </c>
      <c r="CX79" s="1317">
        <v>211364.39067592393</v>
      </c>
      <c r="CY79" s="1317">
        <v>218465.41371567821</v>
      </c>
      <c r="CZ79" s="1317">
        <v>6634.2385978058483</v>
      </c>
      <c r="DA79" s="1317">
        <v>29360.861865251271</v>
      </c>
      <c r="DB79" s="1317">
        <v>1487926.9714071569</v>
      </c>
      <c r="DC79" s="1317">
        <v>181324.13523682914</v>
      </c>
      <c r="DD79" s="1317">
        <v>785757.28343561804</v>
      </c>
      <c r="DE79" s="1317">
        <v>418791.74052854528</v>
      </c>
      <c r="DF79" s="1317">
        <v>925689.67097495846</v>
      </c>
      <c r="DG79" s="1317">
        <v>148580.47268961507</v>
      </c>
      <c r="DH79" s="1317">
        <v>13171.271109650261</v>
      </c>
      <c r="DI79" s="1317">
        <v>89210.881805433542</v>
      </c>
      <c r="DJ79" s="1317">
        <v>42274.338381667847</v>
      </c>
      <c r="DK79" s="1317">
        <v>145869.06426607652</v>
      </c>
      <c r="DL79" s="1317">
        <v>175816.19949911692</v>
      </c>
      <c r="DM79" s="1317">
        <v>58020.741290743157</v>
      </c>
      <c r="DN79" s="1317">
        <v>2903.346486994807</v>
      </c>
      <c r="DO79" s="1317">
        <v>1009482.4598109608</v>
      </c>
      <c r="DP79" s="1317">
        <v>326223.12239073578</v>
      </c>
      <c r="DQ79" s="1317">
        <v>503668.80797873239</v>
      </c>
      <c r="DR79" s="1317">
        <v>507596.36713933636</v>
      </c>
      <c r="DS79" s="1317">
        <v>91073.791609624997</v>
      </c>
      <c r="DT79" s="1317">
        <v>1054752.5969637849</v>
      </c>
      <c r="DU79" s="1317">
        <v>0</v>
      </c>
      <c r="DV79" s="1317">
        <v>33119.676556089493</v>
      </c>
      <c r="DW79" s="1317">
        <v>110733.42706720102</v>
      </c>
      <c r="DX79" s="1317">
        <v>62715.693153290078</v>
      </c>
      <c r="DY79" s="1317">
        <v>834.97786499502593</v>
      </c>
      <c r="DZ79" s="1317">
        <v>244.61248731213362</v>
      </c>
      <c r="EA79" s="1317">
        <v>1098.3883461713135</v>
      </c>
      <c r="EB79" s="1317">
        <v>2055.8137452490005</v>
      </c>
      <c r="EC79" s="1317">
        <v>74937.696821396297</v>
      </c>
      <c r="ED79" s="1317">
        <v>70.136001058067961</v>
      </c>
      <c r="EE79" s="1317">
        <v>3263.3114038846275</v>
      </c>
      <c r="EF79" s="1317">
        <v>4234.9012231984243</v>
      </c>
      <c r="EG79" s="1317">
        <v>111065.16228487025</v>
      </c>
      <c r="EH79" s="1317">
        <v>7699.4584986544151</v>
      </c>
      <c r="EI79" s="1317">
        <v>68996.212926950335</v>
      </c>
      <c r="EJ79" s="1317">
        <v>96118.642582840475</v>
      </c>
      <c r="EK79" s="1317">
        <v>13904.414326785622</v>
      </c>
      <c r="EL79" s="1317">
        <v>72606.70507583968</v>
      </c>
      <c r="EM79" s="1317">
        <v>731.40933314600898</v>
      </c>
      <c r="EN79" s="1317">
        <v>3611.6020454589193</v>
      </c>
      <c r="EO79" s="1317">
        <v>11491.865795360176</v>
      </c>
      <c r="EP79" s="1317">
        <v>2644.6578830385997</v>
      </c>
      <c r="EQ79" s="1317">
        <v>174223.56942959581</v>
      </c>
      <c r="ER79" s="1317">
        <v>14405.078141380653</v>
      </c>
      <c r="ES79" s="1317">
        <v>4264.283540380542</v>
      </c>
      <c r="ET79" s="1317">
        <v>323.36519826598328</v>
      </c>
      <c r="EU79" s="1317">
        <v>244.26882348778489</v>
      </c>
      <c r="EV79" s="1317">
        <v>1689.7960970482188</v>
      </c>
      <c r="EW79" s="1317">
        <v>1093.8914042024692</v>
      </c>
      <c r="EX79" s="1317">
        <v>6027.5511027431003</v>
      </c>
      <c r="EY79" s="1317">
        <v>320.32167786488179</v>
      </c>
      <c r="EZ79" s="1318">
        <v>11634.254441586982</v>
      </c>
      <c r="FA79" s="1285">
        <f t="shared" si="5"/>
        <v>101484855.13563412</v>
      </c>
      <c r="FB79" s="1259">
        <v>70561.488631039305</v>
      </c>
      <c r="FC79" s="1259">
        <v>109720.64677877424</v>
      </c>
      <c r="FD79" s="1319">
        <f t="shared" si="6"/>
        <v>180282.13540981355</v>
      </c>
      <c r="FE79" s="1259">
        <v>0</v>
      </c>
      <c r="FF79" s="1319">
        <f t="shared" si="7"/>
        <v>180282.13540981355</v>
      </c>
      <c r="FG79" s="1259">
        <v>25734065.753994755</v>
      </c>
      <c r="FH79" s="1259">
        <v>969722.83261825389</v>
      </c>
      <c r="FI79" s="1319">
        <f t="shared" si="8"/>
        <v>26703788.586613011</v>
      </c>
      <c r="FJ79" s="1259">
        <v>23046374.417284124</v>
      </c>
      <c r="FK79" s="1320">
        <f t="shared" si="9"/>
        <v>49930445.139306948</v>
      </c>
      <c r="FL79" s="1321">
        <v>13945686.286235457</v>
      </c>
      <c r="FM79" s="1285">
        <v>137469613.98870555</v>
      </c>
    </row>
    <row r="80" spans="1:169" x14ac:dyDescent="0.25">
      <c r="A80" s="1530"/>
      <c r="B80" s="1281" t="s">
        <v>683</v>
      </c>
      <c r="C80" s="1282" t="s">
        <v>1237</v>
      </c>
      <c r="D80" s="1317">
        <v>0</v>
      </c>
      <c r="E80" s="1317">
        <v>0</v>
      </c>
      <c r="F80" s="1317">
        <v>0</v>
      </c>
      <c r="G80" s="1317">
        <v>0</v>
      </c>
      <c r="H80" s="1317">
        <v>0</v>
      </c>
      <c r="I80" s="1317">
        <v>4144499.6155773369</v>
      </c>
      <c r="J80" s="1317">
        <v>2430734.104372941</v>
      </c>
      <c r="K80" s="1317">
        <v>1132744.6192826752</v>
      </c>
      <c r="L80" s="1317">
        <v>1475382.7106954614</v>
      </c>
      <c r="M80" s="1317">
        <v>2350036.2319739382</v>
      </c>
      <c r="N80" s="1317">
        <v>1534928.5760890483</v>
      </c>
      <c r="O80" s="1317">
        <v>0</v>
      </c>
      <c r="P80" s="1317">
        <v>0</v>
      </c>
      <c r="Q80" s="1317">
        <v>0</v>
      </c>
      <c r="R80" s="1317">
        <v>0</v>
      </c>
      <c r="S80" s="1317">
        <v>0</v>
      </c>
      <c r="T80" s="1317">
        <v>0</v>
      </c>
      <c r="U80" s="1317">
        <v>0</v>
      </c>
      <c r="V80" s="1317">
        <v>0</v>
      </c>
      <c r="W80" s="1317">
        <v>0</v>
      </c>
      <c r="X80" s="1317">
        <v>0</v>
      </c>
      <c r="Y80" s="1317">
        <v>0</v>
      </c>
      <c r="Z80" s="1317">
        <v>0</v>
      </c>
      <c r="AA80" s="1317">
        <v>0</v>
      </c>
      <c r="AB80" s="1317">
        <v>0</v>
      </c>
      <c r="AC80" s="1317">
        <v>0</v>
      </c>
      <c r="AD80" s="1317">
        <v>0</v>
      </c>
      <c r="AE80" s="1317">
        <v>0</v>
      </c>
      <c r="AF80" s="1317">
        <v>0</v>
      </c>
      <c r="AG80" s="1317">
        <v>0</v>
      </c>
      <c r="AH80" s="1317">
        <v>0</v>
      </c>
      <c r="AI80" s="1317">
        <v>0</v>
      </c>
      <c r="AJ80" s="1317">
        <v>0</v>
      </c>
      <c r="AK80" s="1317">
        <v>0</v>
      </c>
      <c r="AL80" s="1317">
        <v>0</v>
      </c>
      <c r="AM80" s="1317">
        <v>0</v>
      </c>
      <c r="AN80" s="1317">
        <v>0</v>
      </c>
      <c r="AO80" s="1317">
        <v>0</v>
      </c>
      <c r="AP80" s="1317">
        <v>0</v>
      </c>
      <c r="AQ80" s="1317">
        <v>0</v>
      </c>
      <c r="AR80" s="1317">
        <v>10322.903568543481</v>
      </c>
      <c r="AS80" s="1317">
        <v>11766.607286007922</v>
      </c>
      <c r="AT80" s="1317">
        <v>0</v>
      </c>
      <c r="AU80" s="1317">
        <v>0</v>
      </c>
      <c r="AV80" s="1317">
        <v>0</v>
      </c>
      <c r="AW80" s="1317">
        <v>0</v>
      </c>
      <c r="AX80" s="1317">
        <v>0</v>
      </c>
      <c r="AY80" s="1317">
        <v>0</v>
      </c>
      <c r="AZ80" s="1317">
        <v>0</v>
      </c>
      <c r="BA80" s="1317">
        <v>0</v>
      </c>
      <c r="BB80" s="1317">
        <v>0</v>
      </c>
      <c r="BC80" s="1317">
        <v>0</v>
      </c>
      <c r="BD80" s="1317">
        <v>0</v>
      </c>
      <c r="BE80" s="1317">
        <v>1722362.7151448089</v>
      </c>
      <c r="BF80" s="1317">
        <v>17223.009528154529</v>
      </c>
      <c r="BG80" s="1317">
        <v>25395.994603823056</v>
      </c>
      <c r="BH80" s="1317">
        <v>0</v>
      </c>
      <c r="BI80" s="1317">
        <v>0</v>
      </c>
      <c r="BJ80" s="1317">
        <v>0</v>
      </c>
      <c r="BK80" s="1317">
        <v>0</v>
      </c>
      <c r="BL80" s="1317">
        <v>402580.31868084741</v>
      </c>
      <c r="BM80" s="1317">
        <v>4232077.3690154385</v>
      </c>
      <c r="BN80" s="1317">
        <v>315347.26466052706</v>
      </c>
      <c r="BO80" s="1317">
        <v>1644689.0082659519</v>
      </c>
      <c r="BP80" s="1317">
        <v>1465048.1126064796</v>
      </c>
      <c r="BQ80" s="1317">
        <v>2672015.2547163409</v>
      </c>
      <c r="BR80" s="1317">
        <v>184.61257556389197</v>
      </c>
      <c r="BS80" s="1317">
        <v>524.63716658910141</v>
      </c>
      <c r="BT80" s="1317">
        <v>43914.4303662155</v>
      </c>
      <c r="BU80" s="1317">
        <v>89965.693526527306</v>
      </c>
      <c r="BV80" s="1317">
        <v>28246.406680536511</v>
      </c>
      <c r="BW80" s="1317">
        <v>1701.6617933339548</v>
      </c>
      <c r="BX80" s="1317">
        <v>281785.44759710482</v>
      </c>
      <c r="BY80" s="1317">
        <v>15566964.097213399</v>
      </c>
      <c r="BZ80" s="1317">
        <v>129051.39046558902</v>
      </c>
      <c r="CA80" s="1317">
        <v>331.17368347816745</v>
      </c>
      <c r="CB80" s="1317">
        <v>0</v>
      </c>
      <c r="CC80" s="1317">
        <v>526807.59583766048</v>
      </c>
      <c r="CD80" s="1317">
        <v>34625.897257454133</v>
      </c>
      <c r="CE80" s="1317">
        <v>35747.292404838103</v>
      </c>
      <c r="CF80" s="1317">
        <v>15913.078968900612</v>
      </c>
      <c r="CG80" s="1317">
        <v>157352.63393470598</v>
      </c>
      <c r="CH80" s="1317">
        <v>17157.343668066802</v>
      </c>
      <c r="CI80" s="1317">
        <v>0</v>
      </c>
      <c r="CJ80" s="1317">
        <v>0</v>
      </c>
      <c r="CK80" s="1317">
        <v>0</v>
      </c>
      <c r="CL80" s="1317">
        <v>0</v>
      </c>
      <c r="CM80" s="1317">
        <v>0</v>
      </c>
      <c r="CN80" s="1317">
        <v>0</v>
      </c>
      <c r="CO80" s="1317">
        <v>0</v>
      </c>
      <c r="CP80" s="1317">
        <v>0</v>
      </c>
      <c r="CQ80" s="1317">
        <v>0</v>
      </c>
      <c r="CR80" s="1317">
        <v>0</v>
      </c>
      <c r="CS80" s="1317">
        <v>0</v>
      </c>
      <c r="CT80" s="1317">
        <v>0</v>
      </c>
      <c r="CU80" s="1317">
        <v>0</v>
      </c>
      <c r="CV80" s="1317">
        <v>0</v>
      </c>
      <c r="CW80" s="1317">
        <v>0</v>
      </c>
      <c r="CX80" s="1317">
        <v>171223.74469754411</v>
      </c>
      <c r="CY80" s="1317">
        <v>2039.6336664021949</v>
      </c>
      <c r="CZ80" s="1317">
        <v>0</v>
      </c>
      <c r="DA80" s="1317">
        <v>0</v>
      </c>
      <c r="DB80" s="1317">
        <v>3175062.2101311707</v>
      </c>
      <c r="DC80" s="1317">
        <v>366963.45527190657</v>
      </c>
      <c r="DD80" s="1317">
        <v>1421775.9689244323</v>
      </c>
      <c r="DE80" s="1317">
        <v>745732.52786089643</v>
      </c>
      <c r="DF80" s="1317">
        <v>426210.41807135101</v>
      </c>
      <c r="DG80" s="1317">
        <v>1091264.7149093929</v>
      </c>
      <c r="DH80" s="1317">
        <v>0</v>
      </c>
      <c r="DI80" s="1317">
        <v>0</v>
      </c>
      <c r="DJ80" s="1317">
        <v>0</v>
      </c>
      <c r="DK80" s="1317">
        <v>2681.099267368154</v>
      </c>
      <c r="DL80" s="1317">
        <v>0</v>
      </c>
      <c r="DM80" s="1317">
        <v>4643.1023503576562</v>
      </c>
      <c r="DN80" s="1317">
        <v>0</v>
      </c>
      <c r="DO80" s="1317">
        <v>977.01870709676336</v>
      </c>
      <c r="DP80" s="1317">
        <v>0</v>
      </c>
      <c r="DQ80" s="1317">
        <v>0</v>
      </c>
      <c r="DR80" s="1317">
        <v>0</v>
      </c>
      <c r="DS80" s="1317">
        <v>0</v>
      </c>
      <c r="DT80" s="1317">
        <v>1757.2948779017031</v>
      </c>
      <c r="DU80" s="1317">
        <v>0</v>
      </c>
      <c r="DV80" s="1317">
        <v>0</v>
      </c>
      <c r="DW80" s="1317">
        <v>0</v>
      </c>
      <c r="DX80" s="1317">
        <v>0</v>
      </c>
      <c r="DY80" s="1317">
        <v>0</v>
      </c>
      <c r="DZ80" s="1317">
        <v>0</v>
      </c>
      <c r="EA80" s="1317">
        <v>0</v>
      </c>
      <c r="EB80" s="1317">
        <v>0</v>
      </c>
      <c r="EC80" s="1317">
        <v>0</v>
      </c>
      <c r="ED80" s="1317">
        <v>0</v>
      </c>
      <c r="EE80" s="1317">
        <v>0</v>
      </c>
      <c r="EF80" s="1317">
        <v>0</v>
      </c>
      <c r="EG80" s="1317">
        <v>457493.79418670415</v>
      </c>
      <c r="EH80" s="1317">
        <v>0</v>
      </c>
      <c r="EI80" s="1317">
        <v>5327.0698989013017</v>
      </c>
      <c r="EJ80" s="1317">
        <v>0</v>
      </c>
      <c r="EK80" s="1317">
        <v>0</v>
      </c>
      <c r="EL80" s="1317">
        <v>0</v>
      </c>
      <c r="EM80" s="1317">
        <v>0</v>
      </c>
      <c r="EN80" s="1317">
        <v>0</v>
      </c>
      <c r="EO80" s="1317">
        <v>0</v>
      </c>
      <c r="EP80" s="1317">
        <v>0</v>
      </c>
      <c r="EQ80" s="1317">
        <v>0</v>
      </c>
      <c r="ER80" s="1317">
        <v>0</v>
      </c>
      <c r="ES80" s="1317">
        <v>0</v>
      </c>
      <c r="ET80" s="1317">
        <v>0</v>
      </c>
      <c r="EU80" s="1317">
        <v>0</v>
      </c>
      <c r="EV80" s="1317">
        <v>0</v>
      </c>
      <c r="EW80" s="1317">
        <v>0</v>
      </c>
      <c r="EX80" s="1317">
        <v>0</v>
      </c>
      <c r="EY80" s="1317">
        <v>0</v>
      </c>
      <c r="EZ80" s="1318">
        <v>0</v>
      </c>
      <c r="FA80" s="1285">
        <f t="shared" si="5"/>
        <v>50390579.862029709</v>
      </c>
      <c r="FB80" s="1259">
        <v>0</v>
      </c>
      <c r="FC80" s="1259">
        <v>0</v>
      </c>
      <c r="FD80" s="1319">
        <f t="shared" si="6"/>
        <v>0</v>
      </c>
      <c r="FE80" s="1259">
        <v>0</v>
      </c>
      <c r="FF80" s="1319">
        <f t="shared" si="7"/>
        <v>0</v>
      </c>
      <c r="FG80" s="1259">
        <v>49029469.647223018</v>
      </c>
      <c r="FH80" s="1259">
        <v>573339.36495106167</v>
      </c>
      <c r="FI80" s="1319">
        <f t="shared" si="8"/>
        <v>49602809.012174077</v>
      </c>
      <c r="FJ80" s="1259">
        <v>11107362.796158949</v>
      </c>
      <c r="FK80" s="1320">
        <f t="shared" si="9"/>
        <v>60710171.808333024</v>
      </c>
      <c r="FL80" s="1321">
        <v>3517637.7729407172</v>
      </c>
      <c r="FM80" s="1285">
        <v>107583113.89742202</v>
      </c>
    </row>
    <row r="81" spans="1:169" x14ac:dyDescent="0.25">
      <c r="A81" s="1530"/>
      <c r="B81" s="1281" t="s">
        <v>684</v>
      </c>
      <c r="C81" s="1282" t="s">
        <v>1238</v>
      </c>
      <c r="D81" s="1317">
        <v>0</v>
      </c>
      <c r="E81" s="1317">
        <v>0</v>
      </c>
      <c r="F81" s="1317">
        <v>0</v>
      </c>
      <c r="G81" s="1317">
        <v>0</v>
      </c>
      <c r="H81" s="1317">
        <v>0</v>
      </c>
      <c r="I81" s="1317">
        <v>20102.356422624143</v>
      </c>
      <c r="J81" s="1317">
        <v>20946.101377214727</v>
      </c>
      <c r="K81" s="1317">
        <v>6019.4544188147584</v>
      </c>
      <c r="L81" s="1317">
        <v>1659.1476555661893</v>
      </c>
      <c r="M81" s="1317">
        <v>10905.116483630351</v>
      </c>
      <c r="N81" s="1317">
        <v>1221.9604004469265</v>
      </c>
      <c r="O81" s="1317">
        <v>0</v>
      </c>
      <c r="P81" s="1317">
        <v>0</v>
      </c>
      <c r="Q81" s="1317">
        <v>0</v>
      </c>
      <c r="R81" s="1317">
        <v>0</v>
      </c>
      <c r="S81" s="1317">
        <v>0</v>
      </c>
      <c r="T81" s="1317">
        <v>0</v>
      </c>
      <c r="U81" s="1317">
        <v>0</v>
      </c>
      <c r="V81" s="1317">
        <v>0</v>
      </c>
      <c r="W81" s="1317">
        <v>0</v>
      </c>
      <c r="X81" s="1317">
        <v>0</v>
      </c>
      <c r="Y81" s="1317">
        <v>0</v>
      </c>
      <c r="Z81" s="1317">
        <v>0</v>
      </c>
      <c r="AA81" s="1317">
        <v>0</v>
      </c>
      <c r="AB81" s="1317">
        <v>0</v>
      </c>
      <c r="AC81" s="1317">
        <v>0</v>
      </c>
      <c r="AD81" s="1317">
        <v>0</v>
      </c>
      <c r="AE81" s="1317">
        <v>0</v>
      </c>
      <c r="AF81" s="1317">
        <v>0</v>
      </c>
      <c r="AG81" s="1317">
        <v>0</v>
      </c>
      <c r="AH81" s="1317">
        <v>0</v>
      </c>
      <c r="AI81" s="1317">
        <v>0</v>
      </c>
      <c r="AJ81" s="1317">
        <v>0</v>
      </c>
      <c r="AK81" s="1317">
        <v>0</v>
      </c>
      <c r="AL81" s="1317">
        <v>534929.56835182046</v>
      </c>
      <c r="AM81" s="1317">
        <v>257524.09333350413</v>
      </c>
      <c r="AN81" s="1317">
        <v>186269.33357714963</v>
      </c>
      <c r="AO81" s="1317">
        <v>45998.914123389244</v>
      </c>
      <c r="AP81" s="1317">
        <v>32074.240725595875</v>
      </c>
      <c r="AQ81" s="1317">
        <v>61689.401228463947</v>
      </c>
      <c r="AR81" s="1317">
        <v>438530.15939239122</v>
      </c>
      <c r="AS81" s="1317">
        <v>18248.914310255102</v>
      </c>
      <c r="AT81" s="1317">
        <v>1254475.0545646253</v>
      </c>
      <c r="AU81" s="1317">
        <v>406342.62479145225</v>
      </c>
      <c r="AV81" s="1317">
        <v>12197.008972177511</v>
      </c>
      <c r="AW81" s="1317">
        <v>23395.51604641847</v>
      </c>
      <c r="AX81" s="1317">
        <v>1112044.8313643874</v>
      </c>
      <c r="AY81" s="1317">
        <v>202805.40056077848</v>
      </c>
      <c r="AZ81" s="1317">
        <v>5624.3853240264452</v>
      </c>
      <c r="BA81" s="1317">
        <v>16222.700521587938</v>
      </c>
      <c r="BB81" s="1317">
        <v>1393.2312452642441</v>
      </c>
      <c r="BC81" s="1317">
        <v>408397.74786572065</v>
      </c>
      <c r="BD81" s="1317">
        <v>700748.80617034482</v>
      </c>
      <c r="BE81" s="1317">
        <v>253306.26785273667</v>
      </c>
      <c r="BF81" s="1317">
        <v>62104.965017681898</v>
      </c>
      <c r="BG81" s="1317">
        <v>229008.69066507852</v>
      </c>
      <c r="BH81" s="1317">
        <v>87532.049569297393</v>
      </c>
      <c r="BI81" s="1317">
        <v>111613.24816724575</v>
      </c>
      <c r="BJ81" s="1317">
        <v>29073.530043815532</v>
      </c>
      <c r="BK81" s="1317">
        <v>98252.005697369765</v>
      </c>
      <c r="BL81" s="1317">
        <v>0</v>
      </c>
      <c r="BM81" s="1317">
        <v>0</v>
      </c>
      <c r="BN81" s="1317">
        <v>0</v>
      </c>
      <c r="BO81" s="1317">
        <v>0</v>
      </c>
      <c r="BP81" s="1317">
        <v>0</v>
      </c>
      <c r="BQ81" s="1317">
        <v>0</v>
      </c>
      <c r="BR81" s="1317">
        <v>0</v>
      </c>
      <c r="BS81" s="1317">
        <v>0</v>
      </c>
      <c r="BT81" s="1317">
        <v>0</v>
      </c>
      <c r="BU81" s="1317">
        <v>0</v>
      </c>
      <c r="BV81" s="1317">
        <v>0</v>
      </c>
      <c r="BW81" s="1317">
        <v>0</v>
      </c>
      <c r="BX81" s="1317">
        <v>0</v>
      </c>
      <c r="BY81" s="1317">
        <v>0</v>
      </c>
      <c r="BZ81" s="1317">
        <v>7444573.6577835586</v>
      </c>
      <c r="CA81" s="1317">
        <v>0</v>
      </c>
      <c r="CB81" s="1317">
        <v>0</v>
      </c>
      <c r="CC81" s="1317">
        <v>0</v>
      </c>
      <c r="CD81" s="1317">
        <v>836667.12687271391</v>
      </c>
      <c r="CE81" s="1317">
        <v>385157.16951872001</v>
      </c>
      <c r="CF81" s="1317">
        <v>2001.232476978051</v>
      </c>
      <c r="CG81" s="1317">
        <v>42498.415595783459</v>
      </c>
      <c r="CH81" s="1317">
        <v>51492.488372684093</v>
      </c>
      <c r="CI81" s="1317">
        <v>45168.844682123388</v>
      </c>
      <c r="CJ81" s="1317">
        <v>24821.553790537899</v>
      </c>
      <c r="CK81" s="1317">
        <v>331360.31754160067</v>
      </c>
      <c r="CL81" s="1317">
        <v>37196.362191089502</v>
      </c>
      <c r="CM81" s="1317">
        <v>180565.60006416074</v>
      </c>
      <c r="CN81" s="1317">
        <v>54448.212683819831</v>
      </c>
      <c r="CO81" s="1317">
        <v>199080.68143612662</v>
      </c>
      <c r="CP81" s="1317">
        <v>376423.91512566619</v>
      </c>
      <c r="CQ81" s="1317">
        <v>4187.3611089173692</v>
      </c>
      <c r="CR81" s="1317">
        <v>30447.580215563008</v>
      </c>
      <c r="CS81" s="1317">
        <v>440693.18161993707</v>
      </c>
      <c r="CT81" s="1317">
        <v>92273.994384365244</v>
      </c>
      <c r="CU81" s="1317">
        <v>289231.34508154605</v>
      </c>
      <c r="CV81" s="1317">
        <v>39724.068211262645</v>
      </c>
      <c r="CW81" s="1317">
        <v>1907.8619710020848</v>
      </c>
      <c r="CX81" s="1317">
        <v>79826.573007393061</v>
      </c>
      <c r="CY81" s="1317">
        <v>0</v>
      </c>
      <c r="CZ81" s="1317">
        <v>4616.3952580327186</v>
      </c>
      <c r="DA81" s="1317">
        <v>0</v>
      </c>
      <c r="DB81" s="1317">
        <v>90576.68233521402</v>
      </c>
      <c r="DC81" s="1317">
        <v>11038.000461488688</v>
      </c>
      <c r="DD81" s="1317">
        <v>7487.0960023342504</v>
      </c>
      <c r="DE81" s="1317">
        <v>3990.461218014007</v>
      </c>
      <c r="DF81" s="1317">
        <v>0</v>
      </c>
      <c r="DG81" s="1317">
        <v>0</v>
      </c>
      <c r="DH81" s="1317">
        <v>0</v>
      </c>
      <c r="DI81" s="1317">
        <v>0</v>
      </c>
      <c r="DJ81" s="1317">
        <v>0</v>
      </c>
      <c r="DK81" s="1317">
        <v>0</v>
      </c>
      <c r="DL81" s="1317">
        <v>0</v>
      </c>
      <c r="DM81" s="1317">
        <v>0</v>
      </c>
      <c r="DN81" s="1317">
        <v>0</v>
      </c>
      <c r="DO81" s="1317">
        <v>0</v>
      </c>
      <c r="DP81" s="1317">
        <v>0</v>
      </c>
      <c r="DQ81" s="1317">
        <v>0</v>
      </c>
      <c r="DR81" s="1317">
        <v>0</v>
      </c>
      <c r="DS81" s="1317">
        <v>0</v>
      </c>
      <c r="DT81" s="1317">
        <v>0</v>
      </c>
      <c r="DU81" s="1317">
        <v>0</v>
      </c>
      <c r="DV81" s="1317">
        <v>0</v>
      </c>
      <c r="DW81" s="1317">
        <v>0</v>
      </c>
      <c r="DX81" s="1317">
        <v>0</v>
      </c>
      <c r="DY81" s="1317">
        <v>0</v>
      </c>
      <c r="DZ81" s="1317">
        <v>0</v>
      </c>
      <c r="EA81" s="1317">
        <v>30.161764618998156</v>
      </c>
      <c r="EB81" s="1317">
        <v>16.896006483020198</v>
      </c>
      <c r="EC81" s="1317">
        <v>0</v>
      </c>
      <c r="ED81" s="1317">
        <v>0</v>
      </c>
      <c r="EE81" s="1317">
        <v>0</v>
      </c>
      <c r="EF81" s="1317">
        <v>0</v>
      </c>
      <c r="EG81" s="1317">
        <v>0</v>
      </c>
      <c r="EH81" s="1317">
        <v>0</v>
      </c>
      <c r="EI81" s="1317">
        <v>20367.353577934457</v>
      </c>
      <c r="EJ81" s="1317">
        <v>0</v>
      </c>
      <c r="EK81" s="1317">
        <v>0</v>
      </c>
      <c r="EL81" s="1317">
        <v>0</v>
      </c>
      <c r="EM81" s="1317">
        <v>0</v>
      </c>
      <c r="EN81" s="1317">
        <v>0</v>
      </c>
      <c r="EO81" s="1317">
        <v>0</v>
      </c>
      <c r="EP81" s="1317">
        <v>0</v>
      </c>
      <c r="EQ81" s="1317">
        <v>0</v>
      </c>
      <c r="ER81" s="1317">
        <v>2.7541460252882653E-2</v>
      </c>
      <c r="ES81" s="1317">
        <v>0</v>
      </c>
      <c r="ET81" s="1317">
        <v>0</v>
      </c>
      <c r="EU81" s="1317">
        <v>0</v>
      </c>
      <c r="EV81" s="1317">
        <v>0.13254138032404481</v>
      </c>
      <c r="EW81" s="1317">
        <v>0</v>
      </c>
      <c r="EX81" s="1317">
        <v>0</v>
      </c>
      <c r="EY81" s="1317">
        <v>0</v>
      </c>
      <c r="EZ81" s="1318">
        <v>0</v>
      </c>
      <c r="FA81" s="1285">
        <f t="shared" si="5"/>
        <v>17778527.576683383</v>
      </c>
      <c r="FB81" s="1259">
        <v>0</v>
      </c>
      <c r="FC81" s="1259">
        <v>0</v>
      </c>
      <c r="FD81" s="1319">
        <f t="shared" si="6"/>
        <v>0</v>
      </c>
      <c r="FE81" s="1259">
        <v>0</v>
      </c>
      <c r="FF81" s="1319">
        <f t="shared" si="7"/>
        <v>0</v>
      </c>
      <c r="FG81" s="1259">
        <v>34921770.417473234</v>
      </c>
      <c r="FH81" s="1259">
        <v>776712.84474536055</v>
      </c>
      <c r="FI81" s="1319">
        <f t="shared" si="8"/>
        <v>35698483.262218595</v>
      </c>
      <c r="FJ81" s="1259">
        <v>7534255.0907224156</v>
      </c>
      <c r="FK81" s="1320">
        <f t="shared" si="9"/>
        <v>43232738.352941006</v>
      </c>
      <c r="FL81" s="1321">
        <v>4165458.3856720775</v>
      </c>
      <c r="FM81" s="1285">
        <v>56845807.543952316</v>
      </c>
    </row>
    <row r="82" spans="1:169" x14ac:dyDescent="0.25">
      <c r="A82" s="1530"/>
      <c r="B82" s="1281" t="s">
        <v>516</v>
      </c>
      <c r="C82" s="1282" t="s">
        <v>1239</v>
      </c>
      <c r="D82" s="1317">
        <v>4954954.2977125794</v>
      </c>
      <c r="E82" s="1317">
        <v>1002438.2802109019</v>
      </c>
      <c r="F82" s="1317">
        <v>745945.399092593</v>
      </c>
      <c r="G82" s="1317">
        <v>938495.87258642062</v>
      </c>
      <c r="H82" s="1317">
        <v>424556.91027386364</v>
      </c>
      <c r="I82" s="1317">
        <v>0</v>
      </c>
      <c r="J82" s="1317">
        <v>0</v>
      </c>
      <c r="K82" s="1317">
        <v>0</v>
      </c>
      <c r="L82" s="1317">
        <v>0</v>
      </c>
      <c r="M82" s="1317">
        <v>0</v>
      </c>
      <c r="N82" s="1317">
        <v>0</v>
      </c>
      <c r="O82" s="1317">
        <v>0</v>
      </c>
      <c r="P82" s="1317">
        <v>0</v>
      </c>
      <c r="Q82" s="1317">
        <v>0</v>
      </c>
      <c r="R82" s="1317">
        <v>0</v>
      </c>
      <c r="S82" s="1317">
        <v>0</v>
      </c>
      <c r="T82" s="1317">
        <v>0</v>
      </c>
      <c r="U82" s="1317">
        <v>0</v>
      </c>
      <c r="V82" s="1317">
        <v>0</v>
      </c>
      <c r="W82" s="1317">
        <v>0</v>
      </c>
      <c r="X82" s="1317">
        <v>0</v>
      </c>
      <c r="Y82" s="1317">
        <v>0</v>
      </c>
      <c r="Z82" s="1317">
        <v>0</v>
      </c>
      <c r="AA82" s="1317">
        <v>0</v>
      </c>
      <c r="AB82" s="1317">
        <v>0</v>
      </c>
      <c r="AC82" s="1317">
        <v>0</v>
      </c>
      <c r="AD82" s="1317">
        <v>0</v>
      </c>
      <c r="AE82" s="1317">
        <v>0</v>
      </c>
      <c r="AF82" s="1317">
        <v>0</v>
      </c>
      <c r="AG82" s="1317">
        <v>0</v>
      </c>
      <c r="AH82" s="1317">
        <v>0</v>
      </c>
      <c r="AI82" s="1317">
        <v>0</v>
      </c>
      <c r="AJ82" s="1317">
        <v>0</v>
      </c>
      <c r="AK82" s="1317">
        <v>0</v>
      </c>
      <c r="AL82" s="1317">
        <v>0</v>
      </c>
      <c r="AM82" s="1317">
        <v>0</v>
      </c>
      <c r="AN82" s="1317">
        <v>0</v>
      </c>
      <c r="AO82" s="1317">
        <v>0</v>
      </c>
      <c r="AP82" s="1317">
        <v>0</v>
      </c>
      <c r="AQ82" s="1317">
        <v>0</v>
      </c>
      <c r="AR82" s="1317">
        <v>0</v>
      </c>
      <c r="AS82" s="1317">
        <v>0</v>
      </c>
      <c r="AT82" s="1317">
        <v>0</v>
      </c>
      <c r="AU82" s="1317">
        <v>0</v>
      </c>
      <c r="AV82" s="1317">
        <v>0</v>
      </c>
      <c r="AW82" s="1317">
        <v>0</v>
      </c>
      <c r="AX82" s="1317">
        <v>0</v>
      </c>
      <c r="AY82" s="1317">
        <v>0</v>
      </c>
      <c r="AZ82" s="1317">
        <v>0</v>
      </c>
      <c r="BA82" s="1317">
        <v>0</v>
      </c>
      <c r="BB82" s="1317">
        <v>0</v>
      </c>
      <c r="BC82" s="1317">
        <v>0</v>
      </c>
      <c r="BD82" s="1317">
        <v>0</v>
      </c>
      <c r="BE82" s="1317">
        <v>0</v>
      </c>
      <c r="BF82" s="1317">
        <v>0</v>
      </c>
      <c r="BG82" s="1317">
        <v>0</v>
      </c>
      <c r="BH82" s="1317">
        <v>0</v>
      </c>
      <c r="BI82" s="1317">
        <v>0</v>
      </c>
      <c r="BJ82" s="1317">
        <v>0</v>
      </c>
      <c r="BK82" s="1317">
        <v>0</v>
      </c>
      <c r="BL82" s="1317">
        <v>0</v>
      </c>
      <c r="BM82" s="1317">
        <v>0</v>
      </c>
      <c r="BN82" s="1317">
        <v>0</v>
      </c>
      <c r="BO82" s="1317">
        <v>0</v>
      </c>
      <c r="BP82" s="1317">
        <v>0</v>
      </c>
      <c r="BQ82" s="1317">
        <v>0</v>
      </c>
      <c r="BR82" s="1317">
        <v>0</v>
      </c>
      <c r="BS82" s="1317">
        <v>0</v>
      </c>
      <c r="BT82" s="1317">
        <v>0</v>
      </c>
      <c r="BU82" s="1317">
        <v>0</v>
      </c>
      <c r="BV82" s="1317">
        <v>0</v>
      </c>
      <c r="BW82" s="1317">
        <v>0</v>
      </c>
      <c r="BX82" s="1317">
        <v>0</v>
      </c>
      <c r="BY82" s="1317">
        <v>0</v>
      </c>
      <c r="BZ82" s="1317">
        <v>0</v>
      </c>
      <c r="CA82" s="1317">
        <v>2741666.5314263008</v>
      </c>
      <c r="CB82" s="1317">
        <v>0</v>
      </c>
      <c r="CC82" s="1317">
        <v>0</v>
      </c>
      <c r="CD82" s="1317">
        <v>0</v>
      </c>
      <c r="CE82" s="1317">
        <v>0</v>
      </c>
      <c r="CF82" s="1317">
        <v>0</v>
      </c>
      <c r="CG82" s="1317">
        <v>0</v>
      </c>
      <c r="CH82" s="1317">
        <v>0</v>
      </c>
      <c r="CI82" s="1317">
        <v>8762.8490370676609</v>
      </c>
      <c r="CJ82" s="1317">
        <v>7038.6990512272487</v>
      </c>
      <c r="CK82" s="1317">
        <v>0</v>
      </c>
      <c r="CL82" s="1317">
        <v>3.1034615566207746</v>
      </c>
      <c r="CM82" s="1317">
        <v>0</v>
      </c>
      <c r="CN82" s="1317">
        <v>0</v>
      </c>
      <c r="CO82" s="1317">
        <v>0</v>
      </c>
      <c r="CP82" s="1317">
        <v>0</v>
      </c>
      <c r="CQ82" s="1317">
        <v>0</v>
      </c>
      <c r="CR82" s="1317">
        <v>0</v>
      </c>
      <c r="CS82" s="1317">
        <v>0</v>
      </c>
      <c r="CT82" s="1317">
        <v>0</v>
      </c>
      <c r="CU82" s="1317">
        <v>0</v>
      </c>
      <c r="CV82" s="1317">
        <v>0</v>
      </c>
      <c r="CW82" s="1317">
        <v>0</v>
      </c>
      <c r="CX82" s="1317">
        <v>15002.739854669007</v>
      </c>
      <c r="CY82" s="1317">
        <v>0</v>
      </c>
      <c r="CZ82" s="1317">
        <v>0</v>
      </c>
      <c r="DA82" s="1317">
        <v>0</v>
      </c>
      <c r="DB82" s="1317">
        <v>0</v>
      </c>
      <c r="DC82" s="1317">
        <v>0</v>
      </c>
      <c r="DD82" s="1317">
        <v>0</v>
      </c>
      <c r="DE82" s="1317">
        <v>0</v>
      </c>
      <c r="DF82" s="1317">
        <v>0</v>
      </c>
      <c r="DG82" s="1317">
        <v>0</v>
      </c>
      <c r="DH82" s="1317">
        <v>0</v>
      </c>
      <c r="DI82" s="1317">
        <v>0</v>
      </c>
      <c r="DJ82" s="1317">
        <v>0</v>
      </c>
      <c r="DK82" s="1317">
        <v>0</v>
      </c>
      <c r="DL82" s="1317">
        <v>0</v>
      </c>
      <c r="DM82" s="1317">
        <v>0</v>
      </c>
      <c r="DN82" s="1317">
        <v>0</v>
      </c>
      <c r="DO82" s="1317">
        <v>0</v>
      </c>
      <c r="DP82" s="1317">
        <v>0</v>
      </c>
      <c r="DQ82" s="1317">
        <v>0</v>
      </c>
      <c r="DR82" s="1317">
        <v>0</v>
      </c>
      <c r="DS82" s="1317">
        <v>0</v>
      </c>
      <c r="DT82" s="1317">
        <v>0</v>
      </c>
      <c r="DU82" s="1317">
        <v>0</v>
      </c>
      <c r="DV82" s="1317">
        <v>0</v>
      </c>
      <c r="DW82" s="1317">
        <v>0</v>
      </c>
      <c r="DX82" s="1317">
        <v>0</v>
      </c>
      <c r="DY82" s="1317">
        <v>0</v>
      </c>
      <c r="DZ82" s="1317">
        <v>0</v>
      </c>
      <c r="EA82" s="1317">
        <v>0</v>
      </c>
      <c r="EB82" s="1317">
        <v>0</v>
      </c>
      <c r="EC82" s="1317">
        <v>0</v>
      </c>
      <c r="ED82" s="1317">
        <v>0</v>
      </c>
      <c r="EE82" s="1317">
        <v>0</v>
      </c>
      <c r="EF82" s="1317">
        <v>0</v>
      </c>
      <c r="EG82" s="1317">
        <v>0</v>
      </c>
      <c r="EH82" s="1317">
        <v>0</v>
      </c>
      <c r="EI82" s="1317">
        <v>2745.2066982430174</v>
      </c>
      <c r="EJ82" s="1317">
        <v>0</v>
      </c>
      <c r="EK82" s="1317">
        <v>0</v>
      </c>
      <c r="EL82" s="1317">
        <v>0</v>
      </c>
      <c r="EM82" s="1317">
        <v>28843.915717729775</v>
      </c>
      <c r="EN82" s="1317">
        <v>91108.746867060268</v>
      </c>
      <c r="EO82" s="1317">
        <v>0</v>
      </c>
      <c r="EP82" s="1317">
        <v>0</v>
      </c>
      <c r="EQ82" s="1317">
        <v>0</v>
      </c>
      <c r="ER82" s="1317">
        <v>0</v>
      </c>
      <c r="ES82" s="1317">
        <v>0</v>
      </c>
      <c r="ET82" s="1317">
        <v>0</v>
      </c>
      <c r="EU82" s="1317">
        <v>0</v>
      </c>
      <c r="EV82" s="1317">
        <v>0.17775983489225683</v>
      </c>
      <c r="EW82" s="1317">
        <v>406.68780775186559</v>
      </c>
      <c r="EX82" s="1317">
        <v>0</v>
      </c>
      <c r="EY82" s="1317">
        <v>0</v>
      </c>
      <c r="EZ82" s="1318">
        <v>0</v>
      </c>
      <c r="FA82" s="1285">
        <f t="shared" si="5"/>
        <v>10961969.417557802</v>
      </c>
      <c r="FB82" s="1259">
        <v>17235.542260954899</v>
      </c>
      <c r="FC82" s="1259">
        <v>24121.557626894726</v>
      </c>
      <c r="FD82" s="1319">
        <f t="shared" si="6"/>
        <v>41357.099887849625</v>
      </c>
      <c r="FE82" s="1259">
        <v>0</v>
      </c>
      <c r="FF82" s="1319">
        <f t="shared" si="7"/>
        <v>41357.099887849625</v>
      </c>
      <c r="FG82" s="1259">
        <v>8627695.2404817138</v>
      </c>
      <c r="FH82" s="1259">
        <v>762980.31554084225</v>
      </c>
      <c r="FI82" s="1319">
        <f t="shared" si="8"/>
        <v>9390675.5560225565</v>
      </c>
      <c r="FJ82" s="1259">
        <v>2881299.2748365658</v>
      </c>
      <c r="FK82" s="1320">
        <f t="shared" si="9"/>
        <v>12313331.930746973</v>
      </c>
      <c r="FL82" s="1321">
        <v>486241.7353980692</v>
      </c>
      <c r="FM82" s="1285">
        <v>22789059.612906698</v>
      </c>
    </row>
    <row r="83" spans="1:169" x14ac:dyDescent="0.25">
      <c r="A83" s="1530"/>
      <c r="B83" s="1290" t="s">
        <v>1149</v>
      </c>
      <c r="C83" s="1282" t="s">
        <v>1159</v>
      </c>
      <c r="D83" s="1317">
        <v>0</v>
      </c>
      <c r="E83" s="1317">
        <v>0</v>
      </c>
      <c r="F83" s="1317">
        <v>0</v>
      </c>
      <c r="G83" s="1317">
        <v>0</v>
      </c>
      <c r="H83" s="1317">
        <v>0</v>
      </c>
      <c r="I83" s="1317">
        <v>0</v>
      </c>
      <c r="J83" s="1317">
        <v>0</v>
      </c>
      <c r="K83" s="1317">
        <v>0</v>
      </c>
      <c r="L83" s="1317">
        <v>0</v>
      </c>
      <c r="M83" s="1317">
        <v>0</v>
      </c>
      <c r="N83" s="1317">
        <v>0</v>
      </c>
      <c r="O83" s="1317">
        <v>0</v>
      </c>
      <c r="P83" s="1317">
        <v>0</v>
      </c>
      <c r="Q83" s="1317">
        <v>0</v>
      </c>
      <c r="R83" s="1317">
        <v>0</v>
      </c>
      <c r="S83" s="1317">
        <v>0</v>
      </c>
      <c r="T83" s="1317">
        <v>0</v>
      </c>
      <c r="U83" s="1317">
        <v>0</v>
      </c>
      <c r="V83" s="1317">
        <v>0</v>
      </c>
      <c r="W83" s="1317">
        <v>0</v>
      </c>
      <c r="X83" s="1317">
        <v>0</v>
      </c>
      <c r="Y83" s="1317">
        <v>0</v>
      </c>
      <c r="Z83" s="1317">
        <v>0</v>
      </c>
      <c r="AA83" s="1317">
        <v>0</v>
      </c>
      <c r="AB83" s="1317">
        <v>0</v>
      </c>
      <c r="AC83" s="1317">
        <v>0</v>
      </c>
      <c r="AD83" s="1317">
        <v>0</v>
      </c>
      <c r="AE83" s="1317">
        <v>0</v>
      </c>
      <c r="AF83" s="1317">
        <v>0</v>
      </c>
      <c r="AG83" s="1317">
        <v>0</v>
      </c>
      <c r="AH83" s="1317">
        <v>0</v>
      </c>
      <c r="AI83" s="1317">
        <v>0</v>
      </c>
      <c r="AJ83" s="1317">
        <v>0</v>
      </c>
      <c r="AK83" s="1317">
        <v>0</v>
      </c>
      <c r="AL83" s="1317">
        <v>0</v>
      </c>
      <c r="AM83" s="1317">
        <v>0</v>
      </c>
      <c r="AN83" s="1317">
        <v>0</v>
      </c>
      <c r="AO83" s="1317">
        <v>0</v>
      </c>
      <c r="AP83" s="1317">
        <v>0</v>
      </c>
      <c r="AQ83" s="1317">
        <v>0</v>
      </c>
      <c r="AR83" s="1317">
        <v>0</v>
      </c>
      <c r="AS83" s="1317">
        <v>0</v>
      </c>
      <c r="AT83" s="1317">
        <v>0</v>
      </c>
      <c r="AU83" s="1317">
        <v>0</v>
      </c>
      <c r="AV83" s="1317">
        <v>0</v>
      </c>
      <c r="AW83" s="1317">
        <v>0</v>
      </c>
      <c r="AX83" s="1317">
        <v>0</v>
      </c>
      <c r="AY83" s="1317">
        <v>0</v>
      </c>
      <c r="AZ83" s="1317">
        <v>0</v>
      </c>
      <c r="BA83" s="1317">
        <v>0</v>
      </c>
      <c r="BB83" s="1317">
        <v>0</v>
      </c>
      <c r="BC83" s="1317">
        <v>0</v>
      </c>
      <c r="BD83" s="1317">
        <v>0</v>
      </c>
      <c r="BE83" s="1317">
        <v>0</v>
      </c>
      <c r="BF83" s="1317">
        <v>0</v>
      </c>
      <c r="BG83" s="1317">
        <v>0</v>
      </c>
      <c r="BH83" s="1317">
        <v>0</v>
      </c>
      <c r="BI83" s="1317">
        <v>0</v>
      </c>
      <c r="BJ83" s="1317">
        <v>0</v>
      </c>
      <c r="BK83" s="1317">
        <v>0</v>
      </c>
      <c r="BL83" s="1317">
        <v>0</v>
      </c>
      <c r="BM83" s="1317">
        <v>0</v>
      </c>
      <c r="BN83" s="1317">
        <v>0</v>
      </c>
      <c r="BO83" s="1317">
        <v>0</v>
      </c>
      <c r="BP83" s="1317">
        <v>0</v>
      </c>
      <c r="BQ83" s="1317">
        <v>0</v>
      </c>
      <c r="BR83" s="1317">
        <v>0</v>
      </c>
      <c r="BS83" s="1317">
        <v>0</v>
      </c>
      <c r="BT83" s="1317">
        <v>0</v>
      </c>
      <c r="BU83" s="1317">
        <v>0</v>
      </c>
      <c r="BV83" s="1317">
        <v>0</v>
      </c>
      <c r="BW83" s="1317">
        <v>0</v>
      </c>
      <c r="BX83" s="1317">
        <v>0</v>
      </c>
      <c r="BY83" s="1317">
        <v>0</v>
      </c>
      <c r="BZ83" s="1317">
        <v>0</v>
      </c>
      <c r="CA83" s="1317">
        <v>0</v>
      </c>
      <c r="CB83" s="1317">
        <v>2497740.8608924774</v>
      </c>
      <c r="CC83" s="1317">
        <v>0</v>
      </c>
      <c r="CD83" s="1317">
        <v>0</v>
      </c>
      <c r="CE83" s="1317">
        <v>0</v>
      </c>
      <c r="CF83" s="1317">
        <v>0</v>
      </c>
      <c r="CG83" s="1317">
        <v>0</v>
      </c>
      <c r="CH83" s="1317">
        <v>0</v>
      </c>
      <c r="CI83" s="1317">
        <v>0</v>
      </c>
      <c r="CJ83" s="1317">
        <v>0</v>
      </c>
      <c r="CK83" s="1317">
        <v>0</v>
      </c>
      <c r="CL83" s="1317">
        <v>0</v>
      </c>
      <c r="CM83" s="1317">
        <v>0</v>
      </c>
      <c r="CN83" s="1317">
        <v>0</v>
      </c>
      <c r="CO83" s="1317">
        <v>0</v>
      </c>
      <c r="CP83" s="1317">
        <v>0</v>
      </c>
      <c r="CQ83" s="1317">
        <v>0</v>
      </c>
      <c r="CR83" s="1317">
        <v>0</v>
      </c>
      <c r="CS83" s="1317">
        <v>0</v>
      </c>
      <c r="CT83" s="1317">
        <v>0</v>
      </c>
      <c r="CU83" s="1317">
        <v>0</v>
      </c>
      <c r="CV83" s="1317">
        <v>0</v>
      </c>
      <c r="CW83" s="1317">
        <v>0</v>
      </c>
      <c r="CX83" s="1317">
        <v>0</v>
      </c>
      <c r="CY83" s="1317">
        <v>0</v>
      </c>
      <c r="CZ83" s="1317">
        <v>0</v>
      </c>
      <c r="DA83" s="1317">
        <v>0</v>
      </c>
      <c r="DB83" s="1317">
        <v>0</v>
      </c>
      <c r="DC83" s="1317">
        <v>0</v>
      </c>
      <c r="DD83" s="1317">
        <v>0</v>
      </c>
      <c r="DE83" s="1317">
        <v>0</v>
      </c>
      <c r="DF83" s="1317">
        <v>0</v>
      </c>
      <c r="DG83" s="1317">
        <v>0</v>
      </c>
      <c r="DH83" s="1317">
        <v>0</v>
      </c>
      <c r="DI83" s="1317">
        <v>0</v>
      </c>
      <c r="DJ83" s="1317">
        <v>0</v>
      </c>
      <c r="DK83" s="1317">
        <v>0</v>
      </c>
      <c r="DL83" s="1317">
        <v>0</v>
      </c>
      <c r="DM83" s="1317">
        <v>0</v>
      </c>
      <c r="DN83" s="1317">
        <v>0</v>
      </c>
      <c r="DO83" s="1317">
        <v>0</v>
      </c>
      <c r="DP83" s="1317">
        <v>0</v>
      </c>
      <c r="DQ83" s="1317">
        <v>0</v>
      </c>
      <c r="DR83" s="1317">
        <v>0</v>
      </c>
      <c r="DS83" s="1317">
        <v>0</v>
      </c>
      <c r="DT83" s="1317">
        <v>0</v>
      </c>
      <c r="DU83" s="1317">
        <v>0</v>
      </c>
      <c r="DV83" s="1317">
        <v>0</v>
      </c>
      <c r="DW83" s="1317">
        <v>0</v>
      </c>
      <c r="DX83" s="1317">
        <v>0</v>
      </c>
      <c r="DY83" s="1317">
        <v>0</v>
      </c>
      <c r="DZ83" s="1317">
        <v>0</v>
      </c>
      <c r="EA83" s="1317">
        <v>0</v>
      </c>
      <c r="EB83" s="1317">
        <v>0</v>
      </c>
      <c r="EC83" s="1317">
        <v>0</v>
      </c>
      <c r="ED83" s="1317">
        <v>0</v>
      </c>
      <c r="EE83" s="1317">
        <v>0</v>
      </c>
      <c r="EF83" s="1317">
        <v>0</v>
      </c>
      <c r="EG83" s="1317">
        <v>0</v>
      </c>
      <c r="EH83" s="1317">
        <v>0</v>
      </c>
      <c r="EI83" s="1317">
        <v>0</v>
      </c>
      <c r="EJ83" s="1317">
        <v>0</v>
      </c>
      <c r="EK83" s="1317">
        <v>0</v>
      </c>
      <c r="EL83" s="1317">
        <v>0</v>
      </c>
      <c r="EM83" s="1317">
        <v>0</v>
      </c>
      <c r="EN83" s="1317">
        <v>0</v>
      </c>
      <c r="EO83" s="1317">
        <v>0</v>
      </c>
      <c r="EP83" s="1317">
        <v>0</v>
      </c>
      <c r="EQ83" s="1317">
        <v>25987.838997414678</v>
      </c>
      <c r="ER83" s="1317">
        <v>13978192.50638748</v>
      </c>
      <c r="ES83" s="1317">
        <v>0</v>
      </c>
      <c r="ET83" s="1317">
        <v>0</v>
      </c>
      <c r="EU83" s="1317">
        <v>0</v>
      </c>
      <c r="EV83" s="1317">
        <v>0</v>
      </c>
      <c r="EW83" s="1317">
        <v>0</v>
      </c>
      <c r="EX83" s="1317">
        <v>0</v>
      </c>
      <c r="EY83" s="1317">
        <v>0</v>
      </c>
      <c r="EZ83" s="1318">
        <v>0</v>
      </c>
      <c r="FA83" s="1285">
        <f t="shared" si="5"/>
        <v>16501921.206277372</v>
      </c>
      <c r="FB83" s="1259">
        <v>185982.72633508741</v>
      </c>
      <c r="FC83" s="1259">
        <v>1504203.2895892118</v>
      </c>
      <c r="FD83" s="1319">
        <f t="shared" si="6"/>
        <v>1690186.0159242991</v>
      </c>
      <c r="FE83" s="1259">
        <v>0</v>
      </c>
      <c r="FF83" s="1319">
        <f t="shared" si="7"/>
        <v>1690186.0159242991</v>
      </c>
      <c r="FG83" s="1259">
        <v>16736773.540450649</v>
      </c>
      <c r="FH83" s="1259">
        <v>315688.86619243829</v>
      </c>
      <c r="FI83" s="1319">
        <f t="shared" si="8"/>
        <v>17052462.406643089</v>
      </c>
      <c r="FJ83" s="1259">
        <v>11641498.83530587</v>
      </c>
      <c r="FK83" s="1320">
        <f t="shared" si="9"/>
        <v>30384147.257873259</v>
      </c>
      <c r="FL83" s="1321">
        <v>13515433.274494842</v>
      </c>
      <c r="FM83" s="1285">
        <v>33370635.189655766</v>
      </c>
    </row>
    <row r="84" spans="1:169" x14ac:dyDescent="0.25">
      <c r="A84" s="1530"/>
      <c r="B84" s="1281" t="s">
        <v>517</v>
      </c>
      <c r="C84" s="1282" t="s">
        <v>1160</v>
      </c>
      <c r="D84" s="1317">
        <v>100789.17707019886</v>
      </c>
      <c r="E84" s="1317">
        <v>2355.7279082769783</v>
      </c>
      <c r="F84" s="1317">
        <v>131791.82957849809</v>
      </c>
      <c r="G84" s="1317">
        <v>232195.08030262648</v>
      </c>
      <c r="H84" s="1317">
        <v>17241.646092653275</v>
      </c>
      <c r="I84" s="1317">
        <v>36015.339393579052</v>
      </c>
      <c r="J84" s="1317">
        <v>393552.60482545779</v>
      </c>
      <c r="K84" s="1317">
        <v>32771.618631480902</v>
      </c>
      <c r="L84" s="1317">
        <v>62878.785607260535</v>
      </c>
      <c r="M84" s="1317">
        <v>360061.98316148587</v>
      </c>
      <c r="N84" s="1317">
        <v>52609.444101366549</v>
      </c>
      <c r="O84" s="1317">
        <v>9087.1239464767914</v>
      </c>
      <c r="P84" s="1317">
        <v>21690.728372939957</v>
      </c>
      <c r="Q84" s="1317">
        <v>9768.9772696306081</v>
      </c>
      <c r="R84" s="1317">
        <v>3006.4697563921491</v>
      </c>
      <c r="S84" s="1317">
        <v>36789.581324595645</v>
      </c>
      <c r="T84" s="1317">
        <v>5160.0927356583743</v>
      </c>
      <c r="U84" s="1317">
        <v>79154.800239334916</v>
      </c>
      <c r="V84" s="1317">
        <v>18266.872480926941</v>
      </c>
      <c r="W84" s="1317">
        <v>36332.694986043665</v>
      </c>
      <c r="X84" s="1317">
        <v>19019.835257388815</v>
      </c>
      <c r="Y84" s="1317">
        <v>133078.82211733452</v>
      </c>
      <c r="Z84" s="1317">
        <v>63654.114321198351</v>
      </c>
      <c r="AA84" s="1317">
        <v>73093.522526937799</v>
      </c>
      <c r="AB84" s="1317">
        <v>36592.884331522684</v>
      </c>
      <c r="AC84" s="1317">
        <v>71286.532883039326</v>
      </c>
      <c r="AD84" s="1317">
        <v>418382.68334141577</v>
      </c>
      <c r="AE84" s="1317">
        <v>65991.696395617982</v>
      </c>
      <c r="AF84" s="1317">
        <v>19739.903078928546</v>
      </c>
      <c r="AG84" s="1317">
        <v>31817.499211031129</v>
      </c>
      <c r="AH84" s="1317">
        <v>113399.1315232635</v>
      </c>
      <c r="AI84" s="1317">
        <v>216996.60011837579</v>
      </c>
      <c r="AJ84" s="1317">
        <v>369621.75306981284</v>
      </c>
      <c r="AK84" s="1317">
        <v>24742.111153023936</v>
      </c>
      <c r="AL84" s="1317">
        <v>57879.885954780322</v>
      </c>
      <c r="AM84" s="1317">
        <v>12584.035467089918</v>
      </c>
      <c r="AN84" s="1317">
        <v>531374.17391761811</v>
      </c>
      <c r="AO84" s="1317">
        <v>796850.72068939277</v>
      </c>
      <c r="AP84" s="1317">
        <v>19031.1413283437</v>
      </c>
      <c r="AQ84" s="1317">
        <v>238941.81623052401</v>
      </c>
      <c r="AR84" s="1317">
        <v>7699.2627611873086</v>
      </c>
      <c r="AS84" s="1317">
        <v>32713.542680911607</v>
      </c>
      <c r="AT84" s="1317">
        <v>23542.240779737895</v>
      </c>
      <c r="AU84" s="1317">
        <v>90759.841318285529</v>
      </c>
      <c r="AV84" s="1317">
        <v>1810.4305367172769</v>
      </c>
      <c r="AW84" s="1317">
        <v>10445.605476216902</v>
      </c>
      <c r="AX84" s="1317">
        <v>23478.507219075414</v>
      </c>
      <c r="AY84" s="1317">
        <v>180536.1294346879</v>
      </c>
      <c r="AZ84" s="1317">
        <v>15358.097253724845</v>
      </c>
      <c r="BA84" s="1317">
        <v>206811.53162618773</v>
      </c>
      <c r="BB84" s="1317">
        <v>73046.950557665215</v>
      </c>
      <c r="BC84" s="1317">
        <v>10452.583328599958</v>
      </c>
      <c r="BD84" s="1317">
        <v>135695.95544894828</v>
      </c>
      <c r="BE84" s="1317">
        <v>14223.078889039229</v>
      </c>
      <c r="BF84" s="1317">
        <v>11552.510700819297</v>
      </c>
      <c r="BG84" s="1317">
        <v>14166.995997213653</v>
      </c>
      <c r="BH84" s="1317">
        <v>259897.06834777168</v>
      </c>
      <c r="BI84" s="1317">
        <v>337425.62923049682</v>
      </c>
      <c r="BJ84" s="1317">
        <v>2939.5633277689194</v>
      </c>
      <c r="BK84" s="1317">
        <v>1597.5805637941451</v>
      </c>
      <c r="BL84" s="1317">
        <v>842.74458151614965</v>
      </c>
      <c r="BM84" s="1317">
        <v>67539.356582931709</v>
      </c>
      <c r="BN84" s="1317">
        <v>3951.293240604894</v>
      </c>
      <c r="BO84" s="1317">
        <v>22751.523500982374</v>
      </c>
      <c r="BP84" s="1317">
        <v>3631.6253553546776</v>
      </c>
      <c r="BQ84" s="1317">
        <v>737999.39002710127</v>
      </c>
      <c r="BR84" s="1317">
        <v>14086.783518478847</v>
      </c>
      <c r="BS84" s="1317">
        <v>339512.4990272391</v>
      </c>
      <c r="BT84" s="1317">
        <v>232156.78701643265</v>
      </c>
      <c r="BU84" s="1317">
        <v>495402.05108586192</v>
      </c>
      <c r="BV84" s="1317">
        <v>1751777.2181157763</v>
      </c>
      <c r="BW84" s="1317">
        <v>381373.80028855946</v>
      </c>
      <c r="BX84" s="1317">
        <v>456838.98825793486</v>
      </c>
      <c r="BY84" s="1317">
        <v>457927.35476844804</v>
      </c>
      <c r="BZ84" s="1317">
        <v>1179288.0761551242</v>
      </c>
      <c r="CA84" s="1317">
        <v>115965.76425503628</v>
      </c>
      <c r="CB84" s="1317">
        <v>541456.67611735815</v>
      </c>
      <c r="CC84" s="1317">
        <v>13905312.903587097</v>
      </c>
      <c r="CD84" s="1317">
        <v>1223016.6747159366</v>
      </c>
      <c r="CE84" s="1317">
        <v>1182852.1888100465</v>
      </c>
      <c r="CF84" s="1317">
        <v>269963.09628429177</v>
      </c>
      <c r="CG84" s="1317">
        <v>253579.69601923373</v>
      </c>
      <c r="CH84" s="1317">
        <v>173393.06366926682</v>
      </c>
      <c r="CI84" s="1317">
        <v>584370.96356743632</v>
      </c>
      <c r="CJ84" s="1317">
        <v>913235.73071667377</v>
      </c>
      <c r="CK84" s="1317">
        <v>116870.96850968162</v>
      </c>
      <c r="CL84" s="1317">
        <v>379705.97816098848</v>
      </c>
      <c r="CM84" s="1317">
        <v>508985.1608248009</v>
      </c>
      <c r="CN84" s="1317">
        <v>329384.4968099494</v>
      </c>
      <c r="CO84" s="1317">
        <v>177266.13927955204</v>
      </c>
      <c r="CP84" s="1317">
        <v>550361.4117045746</v>
      </c>
      <c r="CQ84" s="1317">
        <v>644372.31168292824</v>
      </c>
      <c r="CR84" s="1317">
        <v>382208.16540751857</v>
      </c>
      <c r="CS84" s="1317">
        <v>14832903.559510754</v>
      </c>
      <c r="CT84" s="1317">
        <v>403858.76849127607</v>
      </c>
      <c r="CU84" s="1317">
        <v>853660.67456870025</v>
      </c>
      <c r="CV84" s="1317">
        <v>22923.041392900028</v>
      </c>
      <c r="CW84" s="1317">
        <v>55091.126580139615</v>
      </c>
      <c r="CX84" s="1317">
        <v>76108.828031657409</v>
      </c>
      <c r="CY84" s="1317">
        <v>147037.97087666212</v>
      </c>
      <c r="CZ84" s="1317">
        <v>0</v>
      </c>
      <c r="DA84" s="1317">
        <v>81324.17262688608</v>
      </c>
      <c r="DB84" s="1317">
        <v>1554377.7718118089</v>
      </c>
      <c r="DC84" s="1317">
        <v>189422.0689060963</v>
      </c>
      <c r="DD84" s="1317">
        <v>1154878.7508716371</v>
      </c>
      <c r="DE84" s="1317">
        <v>615525.54761217663</v>
      </c>
      <c r="DF84" s="1317">
        <v>2059318.2498605729</v>
      </c>
      <c r="DG84" s="1317">
        <v>1572396.0353543074</v>
      </c>
      <c r="DH84" s="1317">
        <v>1602.0591602506088</v>
      </c>
      <c r="DI84" s="1317">
        <v>31992.814673910139</v>
      </c>
      <c r="DJ84" s="1317">
        <v>1901.369644772948</v>
      </c>
      <c r="DK84" s="1317">
        <v>6405.6689608090401</v>
      </c>
      <c r="DL84" s="1317">
        <v>8866.7491762972641</v>
      </c>
      <c r="DM84" s="1317">
        <v>39624.86061690432</v>
      </c>
      <c r="DN84" s="1317">
        <v>6.9909780518846008</v>
      </c>
      <c r="DO84" s="1317">
        <v>516.4156522205875</v>
      </c>
      <c r="DP84" s="1317">
        <v>194229.19398452181</v>
      </c>
      <c r="DQ84" s="1317">
        <v>333124.33680542372</v>
      </c>
      <c r="DR84" s="1317">
        <v>9548.4239506107187</v>
      </c>
      <c r="DS84" s="1317">
        <v>25445.320236158212</v>
      </c>
      <c r="DT84" s="1317">
        <v>327978.68373641482</v>
      </c>
      <c r="DU84" s="1317">
        <v>209543.68755779698</v>
      </c>
      <c r="DV84" s="1317">
        <v>34318.73807115489</v>
      </c>
      <c r="DW84" s="1317">
        <v>130407.97264703779</v>
      </c>
      <c r="DX84" s="1317">
        <v>94543.562177161977</v>
      </c>
      <c r="DY84" s="1317">
        <v>149.51239808123202</v>
      </c>
      <c r="DZ84" s="1317">
        <v>125.10391548323203</v>
      </c>
      <c r="EA84" s="1317">
        <v>1164.2700785313205</v>
      </c>
      <c r="EB84" s="1317">
        <v>141.54934588272886</v>
      </c>
      <c r="EC84" s="1317">
        <v>1348290.075115185</v>
      </c>
      <c r="ED84" s="1317">
        <v>47497.162513122523</v>
      </c>
      <c r="EE84" s="1317">
        <v>10611.029343700942</v>
      </c>
      <c r="EF84" s="1317">
        <v>6955.3374885135545</v>
      </c>
      <c r="EG84" s="1317">
        <v>1581.7060439512375</v>
      </c>
      <c r="EH84" s="1317">
        <v>3133.754047147349</v>
      </c>
      <c r="EI84" s="1317">
        <v>4021.5617222658489</v>
      </c>
      <c r="EJ84" s="1317">
        <v>103619.50504453407</v>
      </c>
      <c r="EK84" s="1317">
        <v>19845.009248171595</v>
      </c>
      <c r="EL84" s="1317">
        <v>704.24037328435554</v>
      </c>
      <c r="EM84" s="1317">
        <v>114.34416314086451</v>
      </c>
      <c r="EN84" s="1317">
        <v>8028.8088037391153</v>
      </c>
      <c r="EO84" s="1317">
        <v>13189.603893235157</v>
      </c>
      <c r="EP84" s="1317">
        <v>128010.82849805336</v>
      </c>
      <c r="EQ84" s="1317">
        <v>89099.484434626575</v>
      </c>
      <c r="ER84" s="1317">
        <v>41868.625056175209</v>
      </c>
      <c r="ES84" s="1317">
        <v>8710.4260246068279</v>
      </c>
      <c r="ET84" s="1317">
        <v>586.30077757426398</v>
      </c>
      <c r="EU84" s="1317">
        <v>1746.619593686509</v>
      </c>
      <c r="EV84" s="1317">
        <v>1169.183651978803</v>
      </c>
      <c r="EW84" s="1317">
        <v>4207.3040578708524</v>
      </c>
      <c r="EX84" s="1317">
        <v>3998.8860905532738</v>
      </c>
      <c r="EY84" s="1317">
        <v>0</v>
      </c>
      <c r="EZ84" s="1318">
        <v>27746.9958644289</v>
      </c>
      <c r="FA84" s="1285">
        <f t="shared" si="5"/>
        <v>61752334.069937691</v>
      </c>
      <c r="FB84" s="1259">
        <v>140862.45276743305</v>
      </c>
      <c r="FC84" s="1259">
        <v>828649.5575829196</v>
      </c>
      <c r="FD84" s="1319">
        <f t="shared" si="6"/>
        <v>969512.01035035262</v>
      </c>
      <c r="FE84" s="1259">
        <v>0</v>
      </c>
      <c r="FF84" s="1319">
        <f t="shared" si="7"/>
        <v>969512.01035035262</v>
      </c>
      <c r="FG84" s="1259">
        <v>85736029.649314627</v>
      </c>
      <c r="FH84" s="1259">
        <v>554400.76923521119</v>
      </c>
      <c r="FI84" s="1319">
        <f t="shared" si="8"/>
        <v>86290430.418549836</v>
      </c>
      <c r="FJ84" s="1259">
        <v>18564813.714157451</v>
      </c>
      <c r="FK84" s="1320">
        <f t="shared" si="9"/>
        <v>105824756.14305763</v>
      </c>
      <c r="FL84" s="1321">
        <v>37489843.903536931</v>
      </c>
      <c r="FM84" s="1285">
        <v>130087246.30945836</v>
      </c>
    </row>
    <row r="85" spans="1:169" x14ac:dyDescent="0.25">
      <c r="A85" s="1530"/>
      <c r="B85" s="1281" t="s">
        <v>685</v>
      </c>
      <c r="C85" s="1282" t="s">
        <v>1240</v>
      </c>
      <c r="D85" s="1317">
        <v>0</v>
      </c>
      <c r="E85" s="1317">
        <v>0</v>
      </c>
      <c r="F85" s="1317">
        <v>0</v>
      </c>
      <c r="G85" s="1317">
        <v>0</v>
      </c>
      <c r="H85" s="1317">
        <v>0</v>
      </c>
      <c r="I85" s="1317">
        <v>98707.184541946612</v>
      </c>
      <c r="J85" s="1317">
        <v>2466.4535374710781</v>
      </c>
      <c r="K85" s="1317">
        <v>41009.130420959278</v>
      </c>
      <c r="L85" s="1317">
        <v>148792.77610159817</v>
      </c>
      <c r="M85" s="1317">
        <v>218768.53760590189</v>
      </c>
      <c r="N85" s="1317">
        <v>642.78095687569112</v>
      </c>
      <c r="O85" s="1317">
        <v>0</v>
      </c>
      <c r="P85" s="1317">
        <v>0</v>
      </c>
      <c r="Q85" s="1317">
        <v>0</v>
      </c>
      <c r="R85" s="1317">
        <v>0</v>
      </c>
      <c r="S85" s="1317">
        <v>0</v>
      </c>
      <c r="T85" s="1317">
        <v>0</v>
      </c>
      <c r="U85" s="1317">
        <v>0</v>
      </c>
      <c r="V85" s="1317">
        <v>0</v>
      </c>
      <c r="W85" s="1317">
        <v>0</v>
      </c>
      <c r="X85" s="1317">
        <v>0</v>
      </c>
      <c r="Y85" s="1317">
        <v>0</v>
      </c>
      <c r="Z85" s="1317">
        <v>0</v>
      </c>
      <c r="AA85" s="1317">
        <v>0</v>
      </c>
      <c r="AB85" s="1317">
        <v>0</v>
      </c>
      <c r="AC85" s="1317">
        <v>0</v>
      </c>
      <c r="AD85" s="1317">
        <v>0</v>
      </c>
      <c r="AE85" s="1317">
        <v>0</v>
      </c>
      <c r="AF85" s="1317">
        <v>0</v>
      </c>
      <c r="AG85" s="1317">
        <v>0</v>
      </c>
      <c r="AH85" s="1317">
        <v>0</v>
      </c>
      <c r="AI85" s="1317">
        <v>0</v>
      </c>
      <c r="AJ85" s="1317">
        <v>0</v>
      </c>
      <c r="AK85" s="1317">
        <v>0</v>
      </c>
      <c r="AL85" s="1317">
        <v>0</v>
      </c>
      <c r="AM85" s="1317">
        <v>0</v>
      </c>
      <c r="AN85" s="1317">
        <v>0</v>
      </c>
      <c r="AO85" s="1317">
        <v>0</v>
      </c>
      <c r="AP85" s="1317">
        <v>0</v>
      </c>
      <c r="AQ85" s="1317">
        <v>0</v>
      </c>
      <c r="AR85" s="1317">
        <v>0</v>
      </c>
      <c r="AS85" s="1317">
        <v>0</v>
      </c>
      <c r="AT85" s="1317">
        <v>0</v>
      </c>
      <c r="AU85" s="1317">
        <v>0</v>
      </c>
      <c r="AV85" s="1317">
        <v>0</v>
      </c>
      <c r="AW85" s="1317">
        <v>0</v>
      </c>
      <c r="AX85" s="1317">
        <v>0</v>
      </c>
      <c r="AY85" s="1317">
        <v>0</v>
      </c>
      <c r="AZ85" s="1317">
        <v>0</v>
      </c>
      <c r="BA85" s="1317">
        <v>0</v>
      </c>
      <c r="BB85" s="1317">
        <v>0</v>
      </c>
      <c r="BC85" s="1317">
        <v>0</v>
      </c>
      <c r="BD85" s="1317">
        <v>0</v>
      </c>
      <c r="BE85" s="1317">
        <v>0</v>
      </c>
      <c r="BF85" s="1317">
        <v>0</v>
      </c>
      <c r="BG85" s="1317">
        <v>0</v>
      </c>
      <c r="BH85" s="1317">
        <v>0</v>
      </c>
      <c r="BI85" s="1317">
        <v>0</v>
      </c>
      <c r="BJ85" s="1317">
        <v>0</v>
      </c>
      <c r="BK85" s="1317">
        <v>0</v>
      </c>
      <c r="BL85" s="1317">
        <v>0</v>
      </c>
      <c r="BM85" s="1317">
        <v>0</v>
      </c>
      <c r="BN85" s="1317">
        <v>0</v>
      </c>
      <c r="BO85" s="1317">
        <v>0</v>
      </c>
      <c r="BP85" s="1317">
        <v>0</v>
      </c>
      <c r="BQ85" s="1317">
        <v>0</v>
      </c>
      <c r="BR85" s="1317">
        <v>0</v>
      </c>
      <c r="BS85" s="1317">
        <v>0</v>
      </c>
      <c r="BT85" s="1317">
        <v>815911.02155520208</v>
      </c>
      <c r="BU85" s="1317">
        <v>0</v>
      </c>
      <c r="BV85" s="1317">
        <v>0</v>
      </c>
      <c r="BW85" s="1317">
        <v>0</v>
      </c>
      <c r="BX85" s="1317">
        <v>0</v>
      </c>
      <c r="BY85" s="1317">
        <v>3117575.7015521531</v>
      </c>
      <c r="BZ85" s="1317">
        <v>0</v>
      </c>
      <c r="CA85" s="1317">
        <v>333421.94680809975</v>
      </c>
      <c r="CB85" s="1317">
        <v>0</v>
      </c>
      <c r="CC85" s="1317">
        <v>176259.17656686564</v>
      </c>
      <c r="CD85" s="1317">
        <v>30949517.362160858</v>
      </c>
      <c r="CE85" s="1317">
        <v>547905.22774459736</v>
      </c>
      <c r="CF85" s="1317">
        <v>131932.75548968141</v>
      </c>
      <c r="CG85" s="1317">
        <v>0</v>
      </c>
      <c r="CH85" s="1317">
        <v>15918.084577935084</v>
      </c>
      <c r="CI85" s="1317">
        <v>0</v>
      </c>
      <c r="CJ85" s="1317">
        <v>0</v>
      </c>
      <c r="CK85" s="1317">
        <v>0</v>
      </c>
      <c r="CL85" s="1317">
        <v>0</v>
      </c>
      <c r="CM85" s="1317">
        <v>0</v>
      </c>
      <c r="CN85" s="1317">
        <v>0</v>
      </c>
      <c r="CO85" s="1317">
        <v>0</v>
      </c>
      <c r="CP85" s="1317">
        <v>87648.895658840367</v>
      </c>
      <c r="CQ85" s="1317">
        <v>0</v>
      </c>
      <c r="CR85" s="1317">
        <v>0</v>
      </c>
      <c r="CS85" s="1317">
        <v>0</v>
      </c>
      <c r="CT85" s="1317">
        <v>0</v>
      </c>
      <c r="CU85" s="1317">
        <v>0</v>
      </c>
      <c r="CV85" s="1317">
        <v>0</v>
      </c>
      <c r="CW85" s="1317">
        <v>0</v>
      </c>
      <c r="CX85" s="1317">
        <v>0</v>
      </c>
      <c r="CY85" s="1317">
        <v>0</v>
      </c>
      <c r="CZ85" s="1317">
        <v>0</v>
      </c>
      <c r="DA85" s="1317">
        <v>0</v>
      </c>
      <c r="DB85" s="1317">
        <v>0</v>
      </c>
      <c r="DC85" s="1317">
        <v>0</v>
      </c>
      <c r="DD85" s="1317">
        <v>0</v>
      </c>
      <c r="DE85" s="1317">
        <v>0</v>
      </c>
      <c r="DF85" s="1317">
        <v>0</v>
      </c>
      <c r="DG85" s="1317">
        <v>0</v>
      </c>
      <c r="DH85" s="1317">
        <v>0</v>
      </c>
      <c r="DI85" s="1317">
        <v>0</v>
      </c>
      <c r="DJ85" s="1317">
        <v>0</v>
      </c>
      <c r="DK85" s="1317">
        <v>0</v>
      </c>
      <c r="DL85" s="1317">
        <v>420534.50929904776</v>
      </c>
      <c r="DM85" s="1317">
        <v>2503202.8366720285</v>
      </c>
      <c r="DN85" s="1317">
        <v>0</v>
      </c>
      <c r="DO85" s="1317">
        <v>0</v>
      </c>
      <c r="DP85" s="1317">
        <v>0</v>
      </c>
      <c r="DQ85" s="1317">
        <v>0</v>
      </c>
      <c r="DR85" s="1317">
        <v>0</v>
      </c>
      <c r="DS85" s="1317">
        <v>0</v>
      </c>
      <c r="DT85" s="1317">
        <v>0</v>
      </c>
      <c r="DU85" s="1317">
        <v>0</v>
      </c>
      <c r="DV85" s="1317">
        <v>0</v>
      </c>
      <c r="DW85" s="1317">
        <v>0</v>
      </c>
      <c r="DX85" s="1317">
        <v>0</v>
      </c>
      <c r="DY85" s="1317">
        <v>0</v>
      </c>
      <c r="DZ85" s="1317">
        <v>0</v>
      </c>
      <c r="EA85" s="1317">
        <v>0</v>
      </c>
      <c r="EB85" s="1317">
        <v>0</v>
      </c>
      <c r="EC85" s="1317">
        <v>0</v>
      </c>
      <c r="ED85" s="1317">
        <v>0</v>
      </c>
      <c r="EE85" s="1317">
        <v>0</v>
      </c>
      <c r="EF85" s="1317">
        <v>0</v>
      </c>
      <c r="EG85" s="1317">
        <v>0</v>
      </c>
      <c r="EH85" s="1317">
        <v>0</v>
      </c>
      <c r="EI85" s="1317">
        <v>238066.95287688923</v>
      </c>
      <c r="EJ85" s="1317">
        <v>0</v>
      </c>
      <c r="EK85" s="1317">
        <v>0</v>
      </c>
      <c r="EL85" s="1317">
        <v>0</v>
      </c>
      <c r="EM85" s="1317">
        <v>0</v>
      </c>
      <c r="EN85" s="1317">
        <v>0</v>
      </c>
      <c r="EO85" s="1317">
        <v>0</v>
      </c>
      <c r="EP85" s="1317">
        <v>0</v>
      </c>
      <c r="EQ85" s="1317">
        <v>0</v>
      </c>
      <c r="ER85" s="1317">
        <v>0</v>
      </c>
      <c r="ES85" s="1317">
        <v>0</v>
      </c>
      <c r="ET85" s="1317">
        <v>0</v>
      </c>
      <c r="EU85" s="1317">
        <v>0</v>
      </c>
      <c r="EV85" s="1317">
        <v>0</v>
      </c>
      <c r="EW85" s="1317">
        <v>0</v>
      </c>
      <c r="EX85" s="1317">
        <v>0</v>
      </c>
      <c r="EY85" s="1317">
        <v>0</v>
      </c>
      <c r="EZ85" s="1318">
        <v>0</v>
      </c>
      <c r="FA85" s="1285">
        <f t="shared" si="5"/>
        <v>39848281.334126949</v>
      </c>
      <c r="FB85" s="1259">
        <v>9188068.3977067526</v>
      </c>
      <c r="FC85" s="1259">
        <v>88199021.805316523</v>
      </c>
      <c r="FD85" s="1319">
        <f t="shared" si="6"/>
        <v>97387090.20302327</v>
      </c>
      <c r="FE85" s="1259">
        <v>0</v>
      </c>
      <c r="FF85" s="1319">
        <f t="shared" si="7"/>
        <v>97387090.20302327</v>
      </c>
      <c r="FG85" s="1259">
        <v>268415912.68211871</v>
      </c>
      <c r="FH85" s="1259">
        <v>3152986.049461571</v>
      </c>
      <c r="FI85" s="1319">
        <f t="shared" si="8"/>
        <v>271568898.73158026</v>
      </c>
      <c r="FJ85" s="1259">
        <v>12500020.231355457</v>
      </c>
      <c r="FK85" s="1320">
        <f t="shared" si="9"/>
        <v>381456009.16595894</v>
      </c>
      <c r="FL85" s="1321">
        <v>35394554.312188126</v>
      </c>
      <c r="FM85" s="1285">
        <v>385909736.18789756</v>
      </c>
    </row>
    <row r="86" spans="1:169" x14ac:dyDescent="0.25">
      <c r="A86" s="1530"/>
      <c r="B86" s="1281" t="s">
        <v>686</v>
      </c>
      <c r="C86" s="1282" t="s">
        <v>1241</v>
      </c>
      <c r="D86" s="1317">
        <v>441192.86586011143</v>
      </c>
      <c r="E86" s="1317">
        <v>30394.60155365922</v>
      </c>
      <c r="F86" s="1317">
        <v>127008.09258131194</v>
      </c>
      <c r="G86" s="1317">
        <v>667168.37879119115</v>
      </c>
      <c r="H86" s="1317">
        <v>161168.87906359058</v>
      </c>
      <c r="I86" s="1317">
        <v>110208.72482833054</v>
      </c>
      <c r="J86" s="1317">
        <v>15930.880581079753</v>
      </c>
      <c r="K86" s="1317">
        <v>130514.78026634123</v>
      </c>
      <c r="L86" s="1317">
        <v>363260.00350868981</v>
      </c>
      <c r="M86" s="1317">
        <v>493348.81511295453</v>
      </c>
      <c r="N86" s="1317">
        <v>140271.78963934671</v>
      </c>
      <c r="O86" s="1317">
        <v>23800.661155421403</v>
      </c>
      <c r="P86" s="1317">
        <v>10265.393676882164</v>
      </c>
      <c r="Q86" s="1317">
        <v>2830.902947217337</v>
      </c>
      <c r="R86" s="1317">
        <v>707.37127255144253</v>
      </c>
      <c r="S86" s="1317">
        <v>67513.353809575274</v>
      </c>
      <c r="T86" s="1317">
        <v>8554.2257594735238</v>
      </c>
      <c r="U86" s="1317">
        <v>30854.948320646989</v>
      </c>
      <c r="V86" s="1317">
        <v>2183.3888303638473</v>
      </c>
      <c r="W86" s="1317">
        <v>29280.16193578648</v>
      </c>
      <c r="X86" s="1317">
        <v>4594.1115814294444</v>
      </c>
      <c r="Y86" s="1317">
        <v>20339.689873452124</v>
      </c>
      <c r="Z86" s="1317">
        <v>9990.6043680637922</v>
      </c>
      <c r="AA86" s="1317">
        <v>7061.1305874195641</v>
      </c>
      <c r="AB86" s="1317">
        <v>7034.8555228620444</v>
      </c>
      <c r="AC86" s="1317">
        <v>1485.5332706427919</v>
      </c>
      <c r="AD86" s="1317">
        <v>67981.399489281524</v>
      </c>
      <c r="AE86" s="1317">
        <v>1101.2187545224792</v>
      </c>
      <c r="AF86" s="1317">
        <v>2229.4229331512643</v>
      </c>
      <c r="AG86" s="1317">
        <v>6960.6770972982486</v>
      </c>
      <c r="AH86" s="1317">
        <v>7722.114439704661</v>
      </c>
      <c r="AI86" s="1317">
        <v>158044.99439825956</v>
      </c>
      <c r="AJ86" s="1317">
        <v>13215.178144210928</v>
      </c>
      <c r="AK86" s="1317">
        <v>11360.861420932237</v>
      </c>
      <c r="AL86" s="1317">
        <v>30779.56849911785</v>
      </c>
      <c r="AM86" s="1317">
        <v>89118.556942272116</v>
      </c>
      <c r="AN86" s="1317">
        <v>13642.442655249604</v>
      </c>
      <c r="AO86" s="1317">
        <v>8669.7358190117538</v>
      </c>
      <c r="AP86" s="1317">
        <v>122797.84723626546</v>
      </c>
      <c r="AQ86" s="1317">
        <v>20140.605450968229</v>
      </c>
      <c r="AR86" s="1317">
        <v>4383.8946218963956</v>
      </c>
      <c r="AS86" s="1317">
        <v>3107.9275494511312</v>
      </c>
      <c r="AT86" s="1317">
        <v>12229.755777278127</v>
      </c>
      <c r="AU86" s="1317">
        <v>5825.1890447485166</v>
      </c>
      <c r="AV86" s="1317">
        <v>2554.6169175368977</v>
      </c>
      <c r="AW86" s="1317">
        <v>14936.425751633928</v>
      </c>
      <c r="AX86" s="1317">
        <v>259042.89990431967</v>
      </c>
      <c r="AY86" s="1317">
        <v>20743.485963003499</v>
      </c>
      <c r="AZ86" s="1317">
        <v>5417.0757825643041</v>
      </c>
      <c r="BA86" s="1317">
        <v>34856.708498205146</v>
      </c>
      <c r="BB86" s="1317">
        <v>11826.2785760526</v>
      </c>
      <c r="BC86" s="1317">
        <v>33693.731833034661</v>
      </c>
      <c r="BD86" s="1317">
        <v>124165.49635613678</v>
      </c>
      <c r="BE86" s="1317">
        <v>22823.202007614978</v>
      </c>
      <c r="BF86" s="1317">
        <v>2292437.7060186085</v>
      </c>
      <c r="BG86" s="1317">
        <v>41493.931609439162</v>
      </c>
      <c r="BH86" s="1317">
        <v>152513.56652882069</v>
      </c>
      <c r="BI86" s="1317">
        <v>11052.101562162166</v>
      </c>
      <c r="BJ86" s="1317">
        <v>9806.5472084483372</v>
      </c>
      <c r="BK86" s="1317">
        <v>8168.0664008492822</v>
      </c>
      <c r="BL86" s="1317">
        <v>5936.5410163770675</v>
      </c>
      <c r="BM86" s="1317">
        <v>172186.71111269912</v>
      </c>
      <c r="BN86" s="1317">
        <v>13613.770171384436</v>
      </c>
      <c r="BO86" s="1317">
        <v>34631.447254735889</v>
      </c>
      <c r="BP86" s="1317">
        <v>23539.412458042534</v>
      </c>
      <c r="BQ86" s="1317">
        <v>570367.69925389311</v>
      </c>
      <c r="BR86" s="1317">
        <v>250632.62155781375</v>
      </c>
      <c r="BS86" s="1317">
        <v>1401547.610508512</v>
      </c>
      <c r="BT86" s="1317">
        <v>3810449.9828116568</v>
      </c>
      <c r="BU86" s="1317">
        <v>20461.35946099077</v>
      </c>
      <c r="BV86" s="1317">
        <v>315733.39329766767</v>
      </c>
      <c r="BW86" s="1317">
        <v>1218.9047157532134</v>
      </c>
      <c r="BX86" s="1317">
        <v>294292.34450286609</v>
      </c>
      <c r="BY86" s="1317">
        <v>2932998.8065326246</v>
      </c>
      <c r="BZ86" s="1317">
        <v>9328.1763646317631</v>
      </c>
      <c r="CA86" s="1317">
        <v>1554570.3502107519</v>
      </c>
      <c r="CB86" s="1317">
        <v>0</v>
      </c>
      <c r="CC86" s="1317">
        <v>315623.58035839914</v>
      </c>
      <c r="CD86" s="1317">
        <v>120405724.86378425</v>
      </c>
      <c r="CE86" s="1317">
        <v>111272845.06018201</v>
      </c>
      <c r="CF86" s="1317">
        <v>404969.86553757591</v>
      </c>
      <c r="CG86" s="1317">
        <v>5463.7987833182842</v>
      </c>
      <c r="CH86" s="1317">
        <v>370373.59614514507</v>
      </c>
      <c r="CI86" s="1317">
        <v>15982.293570735032</v>
      </c>
      <c r="CJ86" s="1317">
        <v>85440.951030636119</v>
      </c>
      <c r="CK86" s="1317">
        <v>357669.55528179707</v>
      </c>
      <c r="CL86" s="1317">
        <v>545287.47873991937</v>
      </c>
      <c r="CM86" s="1317">
        <v>9116.0944387355303</v>
      </c>
      <c r="CN86" s="1317">
        <v>265139.05109483266</v>
      </c>
      <c r="CO86" s="1317">
        <v>59409.344913694906</v>
      </c>
      <c r="CP86" s="1317">
        <v>18472.907947031603</v>
      </c>
      <c r="CQ86" s="1317">
        <v>4546.4076659288767</v>
      </c>
      <c r="CR86" s="1317">
        <v>1296.4804182150374</v>
      </c>
      <c r="CS86" s="1317">
        <v>58853.56450541479</v>
      </c>
      <c r="CT86" s="1317">
        <v>52523.778915695701</v>
      </c>
      <c r="CU86" s="1317">
        <v>309088.98131457885</v>
      </c>
      <c r="CV86" s="1317">
        <v>5540.1953792283866</v>
      </c>
      <c r="CW86" s="1317">
        <v>54291.913994131661</v>
      </c>
      <c r="CX86" s="1317">
        <v>144057.21733858768</v>
      </c>
      <c r="CY86" s="1317">
        <v>51093.036599669125</v>
      </c>
      <c r="CZ86" s="1317">
        <v>5767.6474588449291</v>
      </c>
      <c r="DA86" s="1317">
        <v>6870.3797212394738</v>
      </c>
      <c r="DB86" s="1317">
        <v>436250.55484298599</v>
      </c>
      <c r="DC86" s="1317">
        <v>53163.06251823809</v>
      </c>
      <c r="DD86" s="1317">
        <v>207084.34961327203</v>
      </c>
      <c r="DE86" s="1317">
        <v>110371.50662042818</v>
      </c>
      <c r="DF86" s="1317">
        <v>61969.965475762336</v>
      </c>
      <c r="DG86" s="1317">
        <v>135224.51418554634</v>
      </c>
      <c r="DH86" s="1317">
        <v>14147.941751165294</v>
      </c>
      <c r="DI86" s="1317">
        <v>104430.62557677327</v>
      </c>
      <c r="DJ86" s="1317">
        <v>0</v>
      </c>
      <c r="DK86" s="1317">
        <v>0</v>
      </c>
      <c r="DL86" s="1317">
        <v>9818250.4634534046</v>
      </c>
      <c r="DM86" s="1317">
        <v>42158927.014750846</v>
      </c>
      <c r="DN86" s="1317">
        <v>1814.9073439044139</v>
      </c>
      <c r="DO86" s="1317">
        <v>55523.878860694131</v>
      </c>
      <c r="DP86" s="1317">
        <v>16940.369452158244</v>
      </c>
      <c r="DQ86" s="1317">
        <v>102075.18032767779</v>
      </c>
      <c r="DR86" s="1317">
        <v>202968.41777412186</v>
      </c>
      <c r="DS86" s="1317">
        <v>3835433.8197137285</v>
      </c>
      <c r="DT86" s="1317">
        <v>143930.39808629354</v>
      </c>
      <c r="DU86" s="1317">
        <v>1580466.8110311474</v>
      </c>
      <c r="DV86" s="1317">
        <v>106555.52900829579</v>
      </c>
      <c r="DW86" s="1317">
        <v>460117.57633211592</v>
      </c>
      <c r="DX86" s="1317">
        <v>110431.30535425949</v>
      </c>
      <c r="DY86" s="1317">
        <v>7610.0751034497316</v>
      </c>
      <c r="DZ86" s="1317">
        <v>53124.659057725381</v>
      </c>
      <c r="EA86" s="1317">
        <v>23531.856331971609</v>
      </c>
      <c r="EB86" s="1317">
        <v>11841.852166766432</v>
      </c>
      <c r="EC86" s="1317">
        <v>385747.55922885204</v>
      </c>
      <c r="ED86" s="1317">
        <v>22492.749654074061</v>
      </c>
      <c r="EE86" s="1317">
        <v>27124.75384820217</v>
      </c>
      <c r="EF86" s="1317">
        <v>24830.457661300461</v>
      </c>
      <c r="EG86" s="1317">
        <v>2109671.4012166373</v>
      </c>
      <c r="EH86" s="1317">
        <v>27128492.61353264</v>
      </c>
      <c r="EI86" s="1317">
        <v>59343.135461931633</v>
      </c>
      <c r="EJ86" s="1317">
        <v>2591992.0651430595</v>
      </c>
      <c r="EK86" s="1317">
        <v>47781.819925651755</v>
      </c>
      <c r="EL86" s="1317">
        <v>180411.87330674805</v>
      </c>
      <c r="EM86" s="1317">
        <v>226373.25556666209</v>
      </c>
      <c r="EN86" s="1317">
        <v>1065296.6275816665</v>
      </c>
      <c r="EO86" s="1317">
        <v>148955.53018558375</v>
      </c>
      <c r="EP86" s="1317">
        <v>7213286.8201832585</v>
      </c>
      <c r="EQ86" s="1317">
        <v>103864.3641079693</v>
      </c>
      <c r="ER86" s="1317">
        <v>43109.153977856709</v>
      </c>
      <c r="ES86" s="1317">
        <v>2405.8323058112314</v>
      </c>
      <c r="ET86" s="1317">
        <v>5294.4551968795349</v>
      </c>
      <c r="EU86" s="1317">
        <v>34946.351059185705</v>
      </c>
      <c r="EV86" s="1317">
        <v>37331.273394781449</v>
      </c>
      <c r="EW86" s="1317">
        <v>14471.036669178902</v>
      </c>
      <c r="EX86" s="1317">
        <v>3056.2880851470227</v>
      </c>
      <c r="EY86" s="1317">
        <v>2724.058655174229</v>
      </c>
      <c r="EZ86" s="1318">
        <v>2321227.6874269047</v>
      </c>
      <c r="FA86" s="1285">
        <f t="shared" si="5"/>
        <v>356381182.35034835</v>
      </c>
      <c r="FB86" s="1259">
        <v>668734.75871116552</v>
      </c>
      <c r="FC86" s="1259">
        <v>2633215.0696075708</v>
      </c>
      <c r="FD86" s="1319">
        <f t="shared" si="6"/>
        <v>3301949.8283187365</v>
      </c>
      <c r="FE86" s="1259">
        <v>0</v>
      </c>
      <c r="FF86" s="1319">
        <f t="shared" si="7"/>
        <v>3301949.8283187365</v>
      </c>
      <c r="FG86" s="1259">
        <v>0</v>
      </c>
      <c r="FH86" s="1259">
        <v>3794752.2797808116</v>
      </c>
      <c r="FI86" s="1319">
        <f t="shared" si="8"/>
        <v>3794752.2797808116</v>
      </c>
      <c r="FJ86" s="1259">
        <v>19332061.687866915</v>
      </c>
      <c r="FK86" s="1320">
        <f t="shared" si="9"/>
        <v>26428763.795966461</v>
      </c>
      <c r="FL86" s="1321">
        <v>19306079.374813762</v>
      </c>
      <c r="FM86" s="1285">
        <v>363503866.77150071</v>
      </c>
    </row>
    <row r="87" spans="1:169" x14ac:dyDescent="0.25">
      <c r="A87" s="1530"/>
      <c r="B87" s="1281" t="s">
        <v>518</v>
      </c>
      <c r="C87" s="1282" t="s">
        <v>1242</v>
      </c>
      <c r="D87" s="1317">
        <v>0</v>
      </c>
      <c r="E87" s="1317">
        <v>0</v>
      </c>
      <c r="F87" s="1317">
        <v>0</v>
      </c>
      <c r="G87" s="1317">
        <v>0</v>
      </c>
      <c r="H87" s="1317">
        <v>0</v>
      </c>
      <c r="I87" s="1317">
        <v>9270.1417828599115</v>
      </c>
      <c r="J87" s="1317">
        <v>320.54317250481631</v>
      </c>
      <c r="K87" s="1317">
        <v>11759.401693284721</v>
      </c>
      <c r="L87" s="1317">
        <v>9304.4461432655589</v>
      </c>
      <c r="M87" s="1317">
        <v>835.93244974791367</v>
      </c>
      <c r="N87" s="1317">
        <v>0.93867775087398897</v>
      </c>
      <c r="O87" s="1317">
        <v>0</v>
      </c>
      <c r="P87" s="1317">
        <v>0</v>
      </c>
      <c r="Q87" s="1317">
        <v>0</v>
      </c>
      <c r="R87" s="1317">
        <v>0</v>
      </c>
      <c r="S87" s="1317">
        <v>0</v>
      </c>
      <c r="T87" s="1317">
        <v>0</v>
      </c>
      <c r="U87" s="1317">
        <v>0</v>
      </c>
      <c r="V87" s="1317">
        <v>0</v>
      </c>
      <c r="W87" s="1317">
        <v>0</v>
      </c>
      <c r="X87" s="1317">
        <v>0</v>
      </c>
      <c r="Y87" s="1317">
        <v>0</v>
      </c>
      <c r="Z87" s="1317">
        <v>0</v>
      </c>
      <c r="AA87" s="1317">
        <v>0</v>
      </c>
      <c r="AB87" s="1317">
        <v>0</v>
      </c>
      <c r="AC87" s="1317">
        <v>0</v>
      </c>
      <c r="AD87" s="1317">
        <v>0</v>
      </c>
      <c r="AE87" s="1317">
        <v>0</v>
      </c>
      <c r="AF87" s="1317">
        <v>0</v>
      </c>
      <c r="AG87" s="1317">
        <v>0</v>
      </c>
      <c r="AH87" s="1317">
        <v>0</v>
      </c>
      <c r="AI87" s="1317">
        <v>0</v>
      </c>
      <c r="AJ87" s="1317">
        <v>0</v>
      </c>
      <c r="AK87" s="1317">
        <v>0</v>
      </c>
      <c r="AL87" s="1317">
        <v>0</v>
      </c>
      <c r="AM87" s="1317">
        <v>0</v>
      </c>
      <c r="AN87" s="1317">
        <v>0</v>
      </c>
      <c r="AO87" s="1317">
        <v>0</v>
      </c>
      <c r="AP87" s="1317">
        <v>0</v>
      </c>
      <c r="AQ87" s="1317">
        <v>0</v>
      </c>
      <c r="AR87" s="1317">
        <v>614.01475277994768</v>
      </c>
      <c r="AS87" s="1317">
        <v>0</v>
      </c>
      <c r="AT87" s="1317">
        <v>0</v>
      </c>
      <c r="AU87" s="1317">
        <v>0</v>
      </c>
      <c r="AV87" s="1317">
        <v>0</v>
      </c>
      <c r="AW87" s="1317">
        <v>0</v>
      </c>
      <c r="AX87" s="1317">
        <v>0</v>
      </c>
      <c r="AY87" s="1317">
        <v>0</v>
      </c>
      <c r="AZ87" s="1317">
        <v>0</v>
      </c>
      <c r="BA87" s="1317">
        <v>0</v>
      </c>
      <c r="BB87" s="1317">
        <v>0</v>
      </c>
      <c r="BC87" s="1317">
        <v>0</v>
      </c>
      <c r="BD87" s="1317">
        <v>0</v>
      </c>
      <c r="BE87" s="1317">
        <v>0</v>
      </c>
      <c r="BF87" s="1317">
        <v>0</v>
      </c>
      <c r="BG87" s="1317">
        <v>0</v>
      </c>
      <c r="BH87" s="1317">
        <v>0</v>
      </c>
      <c r="BI87" s="1317">
        <v>0</v>
      </c>
      <c r="BJ87" s="1317">
        <v>0</v>
      </c>
      <c r="BK87" s="1317">
        <v>0</v>
      </c>
      <c r="BL87" s="1317">
        <v>790.02986319264562</v>
      </c>
      <c r="BM87" s="1317">
        <v>32196.79126734312</v>
      </c>
      <c r="BN87" s="1317">
        <v>3680.3068693240375</v>
      </c>
      <c r="BO87" s="1317">
        <v>995.27979905896609</v>
      </c>
      <c r="BP87" s="1317">
        <v>105.39783777330274</v>
      </c>
      <c r="BQ87" s="1317">
        <v>29698.140910864618</v>
      </c>
      <c r="BR87" s="1317">
        <v>80.033106842820573</v>
      </c>
      <c r="BS87" s="1317">
        <v>1003.1452505185665</v>
      </c>
      <c r="BT87" s="1317">
        <v>124789.7283766724</v>
      </c>
      <c r="BU87" s="1317">
        <v>158.30091846348876</v>
      </c>
      <c r="BV87" s="1317">
        <v>105.29259041322601</v>
      </c>
      <c r="BW87" s="1317">
        <v>0</v>
      </c>
      <c r="BX87" s="1317">
        <v>520949.59397153801</v>
      </c>
      <c r="BY87" s="1317">
        <v>19577.118326957589</v>
      </c>
      <c r="BZ87" s="1317">
        <v>3310.2148407508344</v>
      </c>
      <c r="CA87" s="1317">
        <v>151.08447544881574</v>
      </c>
      <c r="CB87" s="1317">
        <v>0</v>
      </c>
      <c r="CC87" s="1317">
        <v>58339.089107629086</v>
      </c>
      <c r="CD87" s="1317">
        <v>71151.838599893847</v>
      </c>
      <c r="CE87" s="1317">
        <v>90934.302702363842</v>
      </c>
      <c r="CF87" s="1317">
        <v>6569423.8631362421</v>
      </c>
      <c r="CG87" s="1317">
        <v>43765.759167426091</v>
      </c>
      <c r="CH87" s="1317">
        <v>0</v>
      </c>
      <c r="CI87" s="1317">
        <v>0</v>
      </c>
      <c r="CJ87" s="1317">
        <v>0</v>
      </c>
      <c r="CK87" s="1317">
        <v>0</v>
      </c>
      <c r="CL87" s="1317">
        <v>0</v>
      </c>
      <c r="CM87" s="1317">
        <v>0</v>
      </c>
      <c r="CN87" s="1317">
        <v>0</v>
      </c>
      <c r="CO87" s="1317">
        <v>0</v>
      </c>
      <c r="CP87" s="1317">
        <v>0</v>
      </c>
      <c r="CQ87" s="1317">
        <v>0</v>
      </c>
      <c r="CR87" s="1317">
        <v>0</v>
      </c>
      <c r="CS87" s="1317">
        <v>0</v>
      </c>
      <c r="CT87" s="1317">
        <v>0</v>
      </c>
      <c r="CU87" s="1317">
        <v>0</v>
      </c>
      <c r="CV87" s="1317">
        <v>0</v>
      </c>
      <c r="CW87" s="1317">
        <v>0</v>
      </c>
      <c r="CX87" s="1317">
        <v>698930.5371887486</v>
      </c>
      <c r="CY87" s="1317">
        <v>185.42405215555701</v>
      </c>
      <c r="CZ87" s="1317">
        <v>0</v>
      </c>
      <c r="DA87" s="1317">
        <v>0</v>
      </c>
      <c r="DB87" s="1317">
        <v>0</v>
      </c>
      <c r="DC87" s="1317">
        <v>0</v>
      </c>
      <c r="DD87" s="1317">
        <v>97194.768701897236</v>
      </c>
      <c r="DE87" s="1317">
        <v>51802.72230753312</v>
      </c>
      <c r="DF87" s="1317">
        <v>0</v>
      </c>
      <c r="DG87" s="1317">
        <v>0</v>
      </c>
      <c r="DH87" s="1317">
        <v>0</v>
      </c>
      <c r="DI87" s="1317">
        <v>0</v>
      </c>
      <c r="DJ87" s="1317">
        <v>2190162.7754525109</v>
      </c>
      <c r="DK87" s="1317">
        <v>1733621.3535439405</v>
      </c>
      <c r="DL87" s="1317">
        <v>1550164.1627068028</v>
      </c>
      <c r="DM87" s="1317">
        <v>0</v>
      </c>
      <c r="DN87" s="1317">
        <v>0</v>
      </c>
      <c r="DO87" s="1317">
        <v>819.11775811574591</v>
      </c>
      <c r="DP87" s="1317">
        <v>0</v>
      </c>
      <c r="DQ87" s="1317">
        <v>0</v>
      </c>
      <c r="DR87" s="1317">
        <v>0</v>
      </c>
      <c r="DS87" s="1317">
        <v>21290.313910194614</v>
      </c>
      <c r="DT87" s="1317">
        <v>0</v>
      </c>
      <c r="DU87" s="1317">
        <v>0</v>
      </c>
      <c r="DV87" s="1317">
        <v>0</v>
      </c>
      <c r="DW87" s="1317">
        <v>0</v>
      </c>
      <c r="DX87" s="1317">
        <v>0</v>
      </c>
      <c r="DY87" s="1317">
        <v>0</v>
      </c>
      <c r="DZ87" s="1317">
        <v>0</v>
      </c>
      <c r="EA87" s="1317">
        <v>0</v>
      </c>
      <c r="EB87" s="1317">
        <v>0</v>
      </c>
      <c r="EC87" s="1317">
        <v>0</v>
      </c>
      <c r="ED87" s="1317">
        <v>0</v>
      </c>
      <c r="EE87" s="1317">
        <v>0</v>
      </c>
      <c r="EF87" s="1317">
        <v>0</v>
      </c>
      <c r="EG87" s="1317">
        <v>0</v>
      </c>
      <c r="EH87" s="1317">
        <v>0</v>
      </c>
      <c r="EI87" s="1317">
        <v>23963.396949039026</v>
      </c>
      <c r="EJ87" s="1317">
        <v>0</v>
      </c>
      <c r="EK87" s="1317">
        <v>0</v>
      </c>
      <c r="EL87" s="1317">
        <v>0</v>
      </c>
      <c r="EM87" s="1317">
        <v>0</v>
      </c>
      <c r="EN87" s="1317">
        <v>0</v>
      </c>
      <c r="EO87" s="1317">
        <v>0</v>
      </c>
      <c r="EP87" s="1317">
        <v>0</v>
      </c>
      <c r="EQ87" s="1317">
        <v>0</v>
      </c>
      <c r="ER87" s="1317">
        <v>0</v>
      </c>
      <c r="ES87" s="1317">
        <v>0</v>
      </c>
      <c r="ET87" s="1317">
        <v>0</v>
      </c>
      <c r="EU87" s="1317">
        <v>0</v>
      </c>
      <c r="EV87" s="1317">
        <v>0</v>
      </c>
      <c r="EW87" s="1317">
        <v>0</v>
      </c>
      <c r="EX87" s="1317">
        <v>0</v>
      </c>
      <c r="EY87" s="1317">
        <v>0</v>
      </c>
      <c r="EZ87" s="1318">
        <v>0</v>
      </c>
      <c r="FA87" s="1285">
        <f t="shared" si="5"/>
        <v>13971445.302361852</v>
      </c>
      <c r="FB87" s="1259">
        <v>0</v>
      </c>
      <c r="FC87" s="1259">
        <v>0</v>
      </c>
      <c r="FD87" s="1319">
        <f t="shared" si="6"/>
        <v>0</v>
      </c>
      <c r="FE87" s="1259">
        <v>0</v>
      </c>
      <c r="FF87" s="1319">
        <f t="shared" si="7"/>
        <v>0</v>
      </c>
      <c r="FG87" s="1259">
        <v>29987147.81918285</v>
      </c>
      <c r="FH87" s="1259">
        <v>595017.00375200529</v>
      </c>
      <c r="FI87" s="1319">
        <f t="shared" si="8"/>
        <v>30582164.822934855</v>
      </c>
      <c r="FJ87" s="1259">
        <v>1595524.670653461</v>
      </c>
      <c r="FK87" s="1320">
        <f t="shared" si="9"/>
        <v>32177689.493588317</v>
      </c>
      <c r="FL87" s="1321">
        <v>506713.20605884021</v>
      </c>
      <c r="FM87" s="1285">
        <v>45642421.589891344</v>
      </c>
    </row>
    <row r="88" spans="1:169" x14ac:dyDescent="0.25">
      <c r="A88" s="1530"/>
      <c r="B88" s="1281" t="s">
        <v>520</v>
      </c>
      <c r="C88" s="1282" t="s">
        <v>1243</v>
      </c>
      <c r="D88" s="1317">
        <v>0</v>
      </c>
      <c r="E88" s="1317">
        <v>0</v>
      </c>
      <c r="F88" s="1317">
        <v>0</v>
      </c>
      <c r="G88" s="1317">
        <v>636883.06232675002</v>
      </c>
      <c r="H88" s="1317">
        <v>60881.257526862202</v>
      </c>
      <c r="I88" s="1317">
        <v>0</v>
      </c>
      <c r="J88" s="1317">
        <v>658.65957403228617</v>
      </c>
      <c r="K88" s="1317">
        <v>0</v>
      </c>
      <c r="L88" s="1317">
        <v>0</v>
      </c>
      <c r="M88" s="1317">
        <v>1075.7910705677659</v>
      </c>
      <c r="N88" s="1317">
        <v>0.4175557852945887</v>
      </c>
      <c r="O88" s="1317">
        <v>0</v>
      </c>
      <c r="P88" s="1317">
        <v>0</v>
      </c>
      <c r="Q88" s="1317">
        <v>0</v>
      </c>
      <c r="R88" s="1317">
        <v>0</v>
      </c>
      <c r="S88" s="1317">
        <v>0</v>
      </c>
      <c r="T88" s="1317">
        <v>0</v>
      </c>
      <c r="U88" s="1317">
        <v>0</v>
      </c>
      <c r="V88" s="1317">
        <v>0</v>
      </c>
      <c r="W88" s="1317">
        <v>0</v>
      </c>
      <c r="X88" s="1317">
        <v>0</v>
      </c>
      <c r="Y88" s="1317">
        <v>0</v>
      </c>
      <c r="Z88" s="1317">
        <v>0</v>
      </c>
      <c r="AA88" s="1317">
        <v>0</v>
      </c>
      <c r="AB88" s="1317">
        <v>0</v>
      </c>
      <c r="AC88" s="1317">
        <v>0</v>
      </c>
      <c r="AD88" s="1317">
        <v>0</v>
      </c>
      <c r="AE88" s="1317">
        <v>0</v>
      </c>
      <c r="AF88" s="1317">
        <v>0</v>
      </c>
      <c r="AG88" s="1317">
        <v>0</v>
      </c>
      <c r="AH88" s="1317">
        <v>0</v>
      </c>
      <c r="AI88" s="1317">
        <v>0</v>
      </c>
      <c r="AJ88" s="1317">
        <v>0</v>
      </c>
      <c r="AK88" s="1317">
        <v>0</v>
      </c>
      <c r="AL88" s="1317">
        <v>0</v>
      </c>
      <c r="AM88" s="1317">
        <v>0</v>
      </c>
      <c r="AN88" s="1317">
        <v>0</v>
      </c>
      <c r="AO88" s="1317">
        <v>0</v>
      </c>
      <c r="AP88" s="1317">
        <v>0</v>
      </c>
      <c r="AQ88" s="1317">
        <v>0</v>
      </c>
      <c r="AR88" s="1317">
        <v>0</v>
      </c>
      <c r="AS88" s="1317">
        <v>0</v>
      </c>
      <c r="AT88" s="1317">
        <v>0</v>
      </c>
      <c r="AU88" s="1317">
        <v>0</v>
      </c>
      <c r="AV88" s="1317">
        <v>0</v>
      </c>
      <c r="AW88" s="1317">
        <v>0</v>
      </c>
      <c r="AX88" s="1317">
        <v>0</v>
      </c>
      <c r="AY88" s="1317">
        <v>0</v>
      </c>
      <c r="AZ88" s="1317">
        <v>0</v>
      </c>
      <c r="BA88" s="1317">
        <v>0</v>
      </c>
      <c r="BB88" s="1317">
        <v>0</v>
      </c>
      <c r="BC88" s="1317">
        <v>0</v>
      </c>
      <c r="BD88" s="1317">
        <v>0</v>
      </c>
      <c r="BE88" s="1317">
        <v>0</v>
      </c>
      <c r="BF88" s="1317">
        <v>0</v>
      </c>
      <c r="BG88" s="1317">
        <v>0</v>
      </c>
      <c r="BH88" s="1317">
        <v>0</v>
      </c>
      <c r="BI88" s="1317">
        <v>0</v>
      </c>
      <c r="BJ88" s="1317">
        <v>0</v>
      </c>
      <c r="BK88" s="1317">
        <v>0</v>
      </c>
      <c r="BL88" s="1317">
        <v>0</v>
      </c>
      <c r="BM88" s="1317">
        <v>0</v>
      </c>
      <c r="BN88" s="1317">
        <v>0</v>
      </c>
      <c r="BO88" s="1317">
        <v>0</v>
      </c>
      <c r="BP88" s="1317">
        <v>0</v>
      </c>
      <c r="BQ88" s="1317">
        <v>0</v>
      </c>
      <c r="BR88" s="1317">
        <v>0</v>
      </c>
      <c r="BS88" s="1317">
        <v>0</v>
      </c>
      <c r="BT88" s="1317">
        <v>9368.9076762789591</v>
      </c>
      <c r="BU88" s="1317">
        <v>0</v>
      </c>
      <c r="BV88" s="1317">
        <v>0</v>
      </c>
      <c r="BW88" s="1317">
        <v>0</v>
      </c>
      <c r="BX88" s="1317">
        <v>0</v>
      </c>
      <c r="BY88" s="1317">
        <v>1352721.7008363153</v>
      </c>
      <c r="BZ88" s="1317">
        <v>0</v>
      </c>
      <c r="CA88" s="1317">
        <v>25163.534977136194</v>
      </c>
      <c r="CB88" s="1317">
        <v>0</v>
      </c>
      <c r="CC88" s="1317">
        <v>5417.4187366804554</v>
      </c>
      <c r="CD88" s="1317">
        <v>0</v>
      </c>
      <c r="CE88" s="1317">
        <v>0</v>
      </c>
      <c r="CF88" s="1317">
        <v>0</v>
      </c>
      <c r="CG88" s="1317">
        <v>5095745.4823567737</v>
      </c>
      <c r="CH88" s="1317">
        <v>7353.9578241538929</v>
      </c>
      <c r="CI88" s="1317">
        <v>0</v>
      </c>
      <c r="CJ88" s="1317">
        <v>0</v>
      </c>
      <c r="CK88" s="1317">
        <v>0</v>
      </c>
      <c r="CL88" s="1317">
        <v>0</v>
      </c>
      <c r="CM88" s="1317">
        <v>0</v>
      </c>
      <c r="CN88" s="1317">
        <v>0</v>
      </c>
      <c r="CO88" s="1317">
        <v>0</v>
      </c>
      <c r="CP88" s="1317">
        <v>0</v>
      </c>
      <c r="CQ88" s="1317">
        <v>0</v>
      </c>
      <c r="CR88" s="1317">
        <v>0</v>
      </c>
      <c r="CS88" s="1317">
        <v>0</v>
      </c>
      <c r="CT88" s="1317">
        <v>0</v>
      </c>
      <c r="CU88" s="1317">
        <v>0</v>
      </c>
      <c r="CV88" s="1317">
        <v>0</v>
      </c>
      <c r="CW88" s="1317">
        <v>0</v>
      </c>
      <c r="CX88" s="1317">
        <v>543791.35151599953</v>
      </c>
      <c r="CY88" s="1317">
        <v>0</v>
      </c>
      <c r="CZ88" s="1317">
        <v>0</v>
      </c>
      <c r="DA88" s="1317">
        <v>0</v>
      </c>
      <c r="DB88" s="1317">
        <v>0</v>
      </c>
      <c r="DC88" s="1317">
        <v>0</v>
      </c>
      <c r="DD88" s="1317">
        <v>223316.44649597141</v>
      </c>
      <c r="DE88" s="1317">
        <v>119022.86531507607</v>
      </c>
      <c r="DF88" s="1317">
        <v>0</v>
      </c>
      <c r="DG88" s="1317">
        <v>0</v>
      </c>
      <c r="DH88" s="1317">
        <v>0</v>
      </c>
      <c r="DI88" s="1317">
        <v>0</v>
      </c>
      <c r="DJ88" s="1317">
        <v>0</v>
      </c>
      <c r="DK88" s="1317">
        <v>0</v>
      </c>
      <c r="DL88" s="1317">
        <v>0</v>
      </c>
      <c r="DM88" s="1317">
        <v>0</v>
      </c>
      <c r="DN88" s="1317">
        <v>58593.158626929704</v>
      </c>
      <c r="DO88" s="1317">
        <v>3715765.0040337304</v>
      </c>
      <c r="DP88" s="1317">
        <v>0</v>
      </c>
      <c r="DQ88" s="1317">
        <v>0</v>
      </c>
      <c r="DR88" s="1317">
        <v>0</v>
      </c>
      <c r="DS88" s="1317">
        <v>2539.5551494201736</v>
      </c>
      <c r="DT88" s="1317">
        <v>0</v>
      </c>
      <c r="DU88" s="1317">
        <v>0</v>
      </c>
      <c r="DV88" s="1317">
        <v>0</v>
      </c>
      <c r="DW88" s="1317">
        <v>0</v>
      </c>
      <c r="DX88" s="1317">
        <v>0</v>
      </c>
      <c r="DY88" s="1317">
        <v>0</v>
      </c>
      <c r="DZ88" s="1317">
        <v>0</v>
      </c>
      <c r="EA88" s="1317">
        <v>0</v>
      </c>
      <c r="EB88" s="1317">
        <v>0</v>
      </c>
      <c r="EC88" s="1317">
        <v>0</v>
      </c>
      <c r="ED88" s="1317">
        <v>0</v>
      </c>
      <c r="EE88" s="1317">
        <v>0</v>
      </c>
      <c r="EF88" s="1317">
        <v>0</v>
      </c>
      <c r="EG88" s="1317">
        <v>0</v>
      </c>
      <c r="EH88" s="1317">
        <v>0</v>
      </c>
      <c r="EI88" s="1317">
        <v>47793.742238383042</v>
      </c>
      <c r="EJ88" s="1317">
        <v>0</v>
      </c>
      <c r="EK88" s="1317">
        <v>0</v>
      </c>
      <c r="EL88" s="1317">
        <v>84509.422911935879</v>
      </c>
      <c r="EM88" s="1317">
        <v>6943.0338017433751</v>
      </c>
      <c r="EN88" s="1317">
        <v>0</v>
      </c>
      <c r="EO88" s="1317">
        <v>0</v>
      </c>
      <c r="EP88" s="1317">
        <v>0</v>
      </c>
      <c r="EQ88" s="1317">
        <v>4953.6435818263108</v>
      </c>
      <c r="ER88" s="1317">
        <v>0</v>
      </c>
      <c r="ES88" s="1317">
        <v>0</v>
      </c>
      <c r="ET88" s="1317">
        <v>0</v>
      </c>
      <c r="EU88" s="1317">
        <v>0</v>
      </c>
      <c r="EV88" s="1317">
        <v>0</v>
      </c>
      <c r="EW88" s="1317">
        <v>0</v>
      </c>
      <c r="EX88" s="1317">
        <v>0</v>
      </c>
      <c r="EY88" s="1317">
        <v>0</v>
      </c>
      <c r="EZ88" s="1318">
        <v>0</v>
      </c>
      <c r="FA88" s="1285">
        <f t="shared" si="5"/>
        <v>12002498.414132353</v>
      </c>
      <c r="FB88" s="1259">
        <v>0</v>
      </c>
      <c r="FC88" s="1259">
        <v>162842.88281195489</v>
      </c>
      <c r="FD88" s="1319">
        <f t="shared" si="6"/>
        <v>162842.88281195489</v>
      </c>
      <c r="FE88" s="1259">
        <v>0</v>
      </c>
      <c r="FF88" s="1319">
        <f t="shared" si="7"/>
        <v>162842.88281195489</v>
      </c>
      <c r="FG88" s="1259">
        <v>16464241.459386371</v>
      </c>
      <c r="FH88" s="1259">
        <v>-411302.87291088467</v>
      </c>
      <c r="FI88" s="1319">
        <f t="shared" si="8"/>
        <v>16052938.586475486</v>
      </c>
      <c r="FJ88" s="1259">
        <v>14552142.782126129</v>
      </c>
      <c r="FK88" s="1320">
        <f t="shared" si="9"/>
        <v>30767924.251413569</v>
      </c>
      <c r="FL88" s="1321">
        <v>1488147.6116028605</v>
      </c>
      <c r="FM88" s="1285">
        <v>41282275.053943098</v>
      </c>
    </row>
    <row r="89" spans="1:169" x14ac:dyDescent="0.25">
      <c r="A89" s="1530"/>
      <c r="B89" s="1281" t="s">
        <v>521</v>
      </c>
      <c r="C89" s="1282" t="s">
        <v>1244</v>
      </c>
      <c r="D89" s="1317">
        <v>294317.11857885675</v>
      </c>
      <c r="E89" s="1317">
        <v>119198.41236611105</v>
      </c>
      <c r="F89" s="1317">
        <v>90338.842093890911</v>
      </c>
      <c r="G89" s="1317">
        <v>119868.93116903985</v>
      </c>
      <c r="H89" s="1317">
        <v>271059.92345255142</v>
      </c>
      <c r="I89" s="1317">
        <v>134439.39192611497</v>
      </c>
      <c r="J89" s="1317">
        <v>2359.1530109251844</v>
      </c>
      <c r="K89" s="1317">
        <v>147.14945989969061</v>
      </c>
      <c r="L89" s="1317">
        <v>3040.8364834366562</v>
      </c>
      <c r="M89" s="1317">
        <v>63076.770375800807</v>
      </c>
      <c r="N89" s="1317">
        <v>4468.7716924057986</v>
      </c>
      <c r="O89" s="1317">
        <v>3674.0885342857887</v>
      </c>
      <c r="P89" s="1317">
        <v>121.58935270992023</v>
      </c>
      <c r="Q89" s="1317">
        <v>1638.9571368881407</v>
      </c>
      <c r="R89" s="1317">
        <v>2094.4730534113878</v>
      </c>
      <c r="S89" s="1317">
        <v>8021.3990159753048</v>
      </c>
      <c r="T89" s="1317">
        <v>465.90065638310222</v>
      </c>
      <c r="U89" s="1317">
        <v>14845.24825943295</v>
      </c>
      <c r="V89" s="1317">
        <v>5355.5313077040964</v>
      </c>
      <c r="W89" s="1317">
        <v>573.99213529316603</v>
      </c>
      <c r="X89" s="1317">
        <v>36.551952552730668</v>
      </c>
      <c r="Y89" s="1317">
        <v>22579.71539450423</v>
      </c>
      <c r="Z89" s="1317">
        <v>4427.4391147060051</v>
      </c>
      <c r="AA89" s="1317">
        <v>14830.800584165207</v>
      </c>
      <c r="AB89" s="1317">
        <v>541.56352159591393</v>
      </c>
      <c r="AC89" s="1317">
        <v>96.778402491491732</v>
      </c>
      <c r="AD89" s="1317">
        <v>15935.381967099273</v>
      </c>
      <c r="AE89" s="1317">
        <v>656.22290990770136</v>
      </c>
      <c r="AF89" s="1317">
        <v>15105.187652867446</v>
      </c>
      <c r="AG89" s="1317">
        <v>20926.04909894563</v>
      </c>
      <c r="AH89" s="1317">
        <v>1788.8842027423664</v>
      </c>
      <c r="AI89" s="1317">
        <v>21876.337258295924</v>
      </c>
      <c r="AJ89" s="1317">
        <v>1857.7176447135569</v>
      </c>
      <c r="AK89" s="1317">
        <v>1227.3046719780591</v>
      </c>
      <c r="AL89" s="1317">
        <v>74696.774227287184</v>
      </c>
      <c r="AM89" s="1317">
        <v>3301.1264772020058</v>
      </c>
      <c r="AN89" s="1317">
        <v>4338.2952034079699</v>
      </c>
      <c r="AO89" s="1317">
        <v>812.83611273782924</v>
      </c>
      <c r="AP89" s="1317">
        <v>4603.4354147223867</v>
      </c>
      <c r="AQ89" s="1317">
        <v>49275.672367431238</v>
      </c>
      <c r="AR89" s="1317">
        <v>25357.761087528153</v>
      </c>
      <c r="AS89" s="1317">
        <v>128.17638707021845</v>
      </c>
      <c r="AT89" s="1317">
        <v>96282.77499175923</v>
      </c>
      <c r="AU89" s="1317">
        <v>4736.4970397719371</v>
      </c>
      <c r="AV89" s="1317">
        <v>563.63340765736689</v>
      </c>
      <c r="AW89" s="1317">
        <v>4100.7653741780759</v>
      </c>
      <c r="AX89" s="1317">
        <v>3005.3298678814435</v>
      </c>
      <c r="AY89" s="1317">
        <v>45237.134970377054</v>
      </c>
      <c r="AZ89" s="1317">
        <v>2075.4074048851571</v>
      </c>
      <c r="BA89" s="1317">
        <v>41436.689323456128</v>
      </c>
      <c r="BB89" s="1317">
        <v>188.80696390886129</v>
      </c>
      <c r="BC89" s="1317">
        <v>12534.654302654306</v>
      </c>
      <c r="BD89" s="1317">
        <v>11959.591060491777</v>
      </c>
      <c r="BE89" s="1317">
        <v>6814.5284668397544</v>
      </c>
      <c r="BF89" s="1317">
        <v>281.59322111474341</v>
      </c>
      <c r="BG89" s="1317">
        <v>37413.743269391576</v>
      </c>
      <c r="BH89" s="1317">
        <v>2603.4240938702919</v>
      </c>
      <c r="BI89" s="1317">
        <v>17537.672400586245</v>
      </c>
      <c r="BJ89" s="1317">
        <v>407.28351558712518</v>
      </c>
      <c r="BK89" s="1317">
        <v>6507.3089198401567</v>
      </c>
      <c r="BL89" s="1317">
        <v>119.80035880102014</v>
      </c>
      <c r="BM89" s="1317">
        <v>212.4102614354876</v>
      </c>
      <c r="BN89" s="1317">
        <v>214.97202666110749</v>
      </c>
      <c r="BO89" s="1317">
        <v>150.45138230317042</v>
      </c>
      <c r="BP89" s="1317">
        <v>364.74789124609231</v>
      </c>
      <c r="BQ89" s="1317">
        <v>32384.446014939935</v>
      </c>
      <c r="BR89" s="1317">
        <v>1173.5431707624002</v>
      </c>
      <c r="BS89" s="1317">
        <v>49.926324128246044</v>
      </c>
      <c r="BT89" s="1317">
        <v>1012174.850174088</v>
      </c>
      <c r="BU89" s="1317">
        <v>495.97356276811371</v>
      </c>
      <c r="BV89" s="1317">
        <v>307.05689194217553</v>
      </c>
      <c r="BW89" s="1317">
        <v>840.57507456597125</v>
      </c>
      <c r="BX89" s="1317">
        <v>40004.185576641808</v>
      </c>
      <c r="BY89" s="1317">
        <v>409.27041433511772</v>
      </c>
      <c r="BZ89" s="1317">
        <v>199.65161318686046</v>
      </c>
      <c r="CA89" s="1317">
        <v>121.10100145114495</v>
      </c>
      <c r="CB89" s="1317">
        <v>0</v>
      </c>
      <c r="CC89" s="1317">
        <v>7573.0607016231843</v>
      </c>
      <c r="CD89" s="1317">
        <v>324175.16119692149</v>
      </c>
      <c r="CE89" s="1317">
        <v>2079.1502239134998</v>
      </c>
      <c r="CF89" s="1317">
        <v>198590.99390478816</v>
      </c>
      <c r="CG89" s="1317">
        <v>79062.510615335297</v>
      </c>
      <c r="CH89" s="1317">
        <v>13162275.57541406</v>
      </c>
      <c r="CI89" s="1317">
        <v>115941.6703010558</v>
      </c>
      <c r="CJ89" s="1317">
        <v>64070.741152398419</v>
      </c>
      <c r="CK89" s="1317">
        <v>1964.9273939793698</v>
      </c>
      <c r="CL89" s="1317">
        <v>6317.3445811322736</v>
      </c>
      <c r="CM89" s="1317">
        <v>117344.35553331839</v>
      </c>
      <c r="CN89" s="1317">
        <v>13182.074787401943</v>
      </c>
      <c r="CO89" s="1317">
        <v>6334.7794739071805</v>
      </c>
      <c r="CP89" s="1317">
        <v>28537.022927869592</v>
      </c>
      <c r="CQ89" s="1317">
        <v>1273.4135920866975</v>
      </c>
      <c r="CR89" s="1317">
        <v>5971.017325885824</v>
      </c>
      <c r="CS89" s="1317">
        <v>1768.5547796970031</v>
      </c>
      <c r="CT89" s="1317">
        <v>72682.502658652476</v>
      </c>
      <c r="CU89" s="1317">
        <v>94101.36386563936</v>
      </c>
      <c r="CV89" s="1317">
        <v>1440.4128400864743</v>
      </c>
      <c r="CW89" s="1317">
        <v>876.82971350915909</v>
      </c>
      <c r="CX89" s="1317">
        <v>1124781.5045688506</v>
      </c>
      <c r="CY89" s="1317">
        <v>1670.2321282054409</v>
      </c>
      <c r="CZ89" s="1317">
        <v>1585.7674337725907</v>
      </c>
      <c r="DA89" s="1317">
        <v>2241.2954113563533</v>
      </c>
      <c r="DB89" s="1317">
        <v>440872.05735404516</v>
      </c>
      <c r="DC89" s="1317">
        <v>53726.255445321163</v>
      </c>
      <c r="DD89" s="1317">
        <v>10953.393381882979</v>
      </c>
      <c r="DE89" s="1317">
        <v>5837.9232057967656</v>
      </c>
      <c r="DF89" s="1317">
        <v>83206.719408340476</v>
      </c>
      <c r="DG89" s="1317">
        <v>100372.96002447074</v>
      </c>
      <c r="DH89" s="1317">
        <v>16113.061985615614</v>
      </c>
      <c r="DI89" s="1317">
        <v>16285.125955588906</v>
      </c>
      <c r="DJ89" s="1317">
        <v>7231.8041112084602</v>
      </c>
      <c r="DK89" s="1317">
        <v>5447.0219803543205</v>
      </c>
      <c r="DL89" s="1317">
        <v>36872.3235179076</v>
      </c>
      <c r="DM89" s="1317">
        <v>474318.41220064415</v>
      </c>
      <c r="DN89" s="1317">
        <v>720.62117628291571</v>
      </c>
      <c r="DO89" s="1317">
        <v>5498.4839141084603</v>
      </c>
      <c r="DP89" s="1317">
        <v>2058851.0422417084</v>
      </c>
      <c r="DQ89" s="1317">
        <v>832127.64201977302</v>
      </c>
      <c r="DR89" s="1317">
        <v>40166.866862828305</v>
      </c>
      <c r="DS89" s="1317">
        <v>168736.53026653908</v>
      </c>
      <c r="DT89" s="1317">
        <v>386966.21383638727</v>
      </c>
      <c r="DU89" s="1317">
        <v>1990144.2119906652</v>
      </c>
      <c r="DV89" s="1317">
        <v>6567.2177997409435</v>
      </c>
      <c r="DW89" s="1317">
        <v>1539.2159695264006</v>
      </c>
      <c r="DX89" s="1317">
        <v>0</v>
      </c>
      <c r="DY89" s="1317">
        <v>758.55486795208935</v>
      </c>
      <c r="DZ89" s="1317">
        <v>11.608189051830918</v>
      </c>
      <c r="EA89" s="1317">
        <v>5569.6466487625939</v>
      </c>
      <c r="EB89" s="1317">
        <v>0</v>
      </c>
      <c r="EC89" s="1317">
        <v>1560.669618022712</v>
      </c>
      <c r="ED89" s="1317">
        <v>15577.695163766472</v>
      </c>
      <c r="EE89" s="1317">
        <v>12684.854315261817</v>
      </c>
      <c r="EF89" s="1317">
        <v>1874.5551144560302</v>
      </c>
      <c r="EG89" s="1317">
        <v>1435.9551381171084</v>
      </c>
      <c r="EH89" s="1317">
        <v>24991.85900308803</v>
      </c>
      <c r="EI89" s="1317">
        <v>4356.7295855218317</v>
      </c>
      <c r="EJ89" s="1317">
        <v>128668.62799404585</v>
      </c>
      <c r="EK89" s="1317">
        <v>0</v>
      </c>
      <c r="EL89" s="1317">
        <v>0</v>
      </c>
      <c r="EM89" s="1317">
        <v>344.23876475603038</v>
      </c>
      <c r="EN89" s="1317">
        <v>20667.404077082265</v>
      </c>
      <c r="EO89" s="1317">
        <v>58432.926376054231</v>
      </c>
      <c r="EP89" s="1317">
        <v>4093107.316403884</v>
      </c>
      <c r="EQ89" s="1317">
        <v>11054.061649490919</v>
      </c>
      <c r="ER89" s="1317">
        <v>217528.18840571487</v>
      </c>
      <c r="ES89" s="1317">
        <v>0</v>
      </c>
      <c r="ET89" s="1317">
        <v>313.71979407585508</v>
      </c>
      <c r="EU89" s="1317">
        <v>6.2862318348399251</v>
      </c>
      <c r="EV89" s="1317">
        <v>839.96236524122901</v>
      </c>
      <c r="EW89" s="1317">
        <v>17798.63198224211</v>
      </c>
      <c r="EX89" s="1317">
        <v>4630.2386250290701</v>
      </c>
      <c r="EY89" s="1317">
        <v>0</v>
      </c>
      <c r="EZ89" s="1318">
        <v>486039.73216693313</v>
      </c>
      <c r="FA89" s="1285">
        <f t="shared" si="5"/>
        <v>30093067.121703144</v>
      </c>
      <c r="FB89" s="1259">
        <v>5621272.9454809865</v>
      </c>
      <c r="FC89" s="1259">
        <v>8698402.832337169</v>
      </c>
      <c r="FD89" s="1319">
        <f t="shared" si="6"/>
        <v>14319675.777818155</v>
      </c>
      <c r="FE89" s="1259">
        <v>0</v>
      </c>
      <c r="FF89" s="1319">
        <f t="shared" si="7"/>
        <v>14319675.777818155</v>
      </c>
      <c r="FG89" s="1259">
        <v>26052753.202216014</v>
      </c>
      <c r="FH89" s="1259">
        <v>699260.58780207357</v>
      </c>
      <c r="FI89" s="1319">
        <f t="shared" si="8"/>
        <v>26752013.790018089</v>
      </c>
      <c r="FJ89" s="1259">
        <v>14084949.458437957</v>
      </c>
      <c r="FK89" s="1320">
        <f t="shared" si="9"/>
        <v>55156639.026274197</v>
      </c>
      <c r="FL89" s="1321">
        <v>22459011.655818556</v>
      </c>
      <c r="FM89" s="1285">
        <v>62790694.492158815</v>
      </c>
    </row>
    <row r="90" spans="1:169" x14ac:dyDescent="0.25">
      <c r="A90" s="1530"/>
      <c r="B90" s="1281" t="s">
        <v>522</v>
      </c>
      <c r="C90" s="1282" t="s">
        <v>1245</v>
      </c>
      <c r="D90" s="1317">
        <v>21588.732029010131</v>
      </c>
      <c r="E90" s="1317">
        <v>1113.5512433043807</v>
      </c>
      <c r="F90" s="1317">
        <v>2173.7383585349703</v>
      </c>
      <c r="G90" s="1317">
        <v>4235.5097674822391</v>
      </c>
      <c r="H90" s="1317">
        <v>1073.2775947316188</v>
      </c>
      <c r="I90" s="1317">
        <v>19184.892639407997</v>
      </c>
      <c r="J90" s="1317">
        <v>2930.8170505479252</v>
      </c>
      <c r="K90" s="1317">
        <v>3331.5562655903168</v>
      </c>
      <c r="L90" s="1317">
        <v>41741.732163559471</v>
      </c>
      <c r="M90" s="1317">
        <v>283752.65507124021</v>
      </c>
      <c r="N90" s="1317">
        <v>5334.2343671253348</v>
      </c>
      <c r="O90" s="1317">
        <v>10358.94232266602</v>
      </c>
      <c r="P90" s="1317">
        <v>2316.5562843528737</v>
      </c>
      <c r="Q90" s="1317">
        <v>47.1826771163378</v>
      </c>
      <c r="R90" s="1317">
        <v>1315.2190811652661</v>
      </c>
      <c r="S90" s="1317">
        <v>2507.5549089402639</v>
      </c>
      <c r="T90" s="1317">
        <v>328.08298467791599</v>
      </c>
      <c r="U90" s="1317">
        <v>13217.128986417725</v>
      </c>
      <c r="V90" s="1317">
        <v>647.97813211794926</v>
      </c>
      <c r="W90" s="1317">
        <v>896.81095666825877</v>
      </c>
      <c r="X90" s="1317">
        <v>771.39747678232288</v>
      </c>
      <c r="Y90" s="1317">
        <v>11736.322064288363</v>
      </c>
      <c r="Z90" s="1317">
        <v>3724.404577755191</v>
      </c>
      <c r="AA90" s="1317">
        <v>3435.5742663125875</v>
      </c>
      <c r="AB90" s="1317">
        <v>761.50925793395095</v>
      </c>
      <c r="AC90" s="1317">
        <v>1713.0160894874577</v>
      </c>
      <c r="AD90" s="1317">
        <v>7828.0282657440348</v>
      </c>
      <c r="AE90" s="1317">
        <v>2246.9496538558296</v>
      </c>
      <c r="AF90" s="1317">
        <v>3472.9087017139427</v>
      </c>
      <c r="AG90" s="1317">
        <v>4552.8442714591092</v>
      </c>
      <c r="AH90" s="1317">
        <v>5658.9647504382292</v>
      </c>
      <c r="AI90" s="1317">
        <v>15246.287389109537</v>
      </c>
      <c r="AJ90" s="1317">
        <v>1088.5746612286141</v>
      </c>
      <c r="AK90" s="1317">
        <v>2213.1098435613071</v>
      </c>
      <c r="AL90" s="1317">
        <v>18270.974080920572</v>
      </c>
      <c r="AM90" s="1317">
        <v>35586.479411123939</v>
      </c>
      <c r="AN90" s="1317">
        <v>23730.749321143208</v>
      </c>
      <c r="AO90" s="1317">
        <v>4132.9508923714711</v>
      </c>
      <c r="AP90" s="1317">
        <v>1577.8425579144912</v>
      </c>
      <c r="AQ90" s="1317">
        <v>356227.56381721637</v>
      </c>
      <c r="AR90" s="1317">
        <v>7303.8753683701616</v>
      </c>
      <c r="AS90" s="1317">
        <v>4207.0833613253344</v>
      </c>
      <c r="AT90" s="1317">
        <v>24812.174273118479</v>
      </c>
      <c r="AU90" s="1317">
        <v>11059.799798047183</v>
      </c>
      <c r="AV90" s="1317">
        <v>262.76693128572026</v>
      </c>
      <c r="AW90" s="1317">
        <v>40427.054484591557</v>
      </c>
      <c r="AX90" s="1317">
        <v>20067.999185232657</v>
      </c>
      <c r="AY90" s="1317">
        <v>20807.471507835406</v>
      </c>
      <c r="AZ90" s="1317">
        <v>1339.2954207023365</v>
      </c>
      <c r="BA90" s="1317">
        <v>15836.447847451172</v>
      </c>
      <c r="BB90" s="1317">
        <v>1056.96397512571</v>
      </c>
      <c r="BC90" s="1317">
        <v>10133.731712297769</v>
      </c>
      <c r="BD90" s="1317">
        <v>49379.776722044007</v>
      </c>
      <c r="BE90" s="1317">
        <v>236639.85979868134</v>
      </c>
      <c r="BF90" s="1317">
        <v>8322.9485959451322</v>
      </c>
      <c r="BG90" s="1317">
        <v>3828.5624984205906</v>
      </c>
      <c r="BH90" s="1317">
        <v>67754.981027013448</v>
      </c>
      <c r="BI90" s="1317">
        <v>14517.919673532933</v>
      </c>
      <c r="BJ90" s="1317">
        <v>4674.5486543650395</v>
      </c>
      <c r="BK90" s="1317">
        <v>30309.443378358919</v>
      </c>
      <c r="BL90" s="1317">
        <v>2418.8121929656222</v>
      </c>
      <c r="BM90" s="1317">
        <v>79663.381496203074</v>
      </c>
      <c r="BN90" s="1317">
        <v>11588.849272750693</v>
      </c>
      <c r="BO90" s="1317">
        <v>10438.999277612329</v>
      </c>
      <c r="BP90" s="1317">
        <v>9598.7984000593733</v>
      </c>
      <c r="BQ90" s="1317">
        <v>177343.97480682525</v>
      </c>
      <c r="BR90" s="1317">
        <v>1035043.3967838245</v>
      </c>
      <c r="BS90" s="1317">
        <v>624212.34825391707</v>
      </c>
      <c r="BT90" s="1317">
        <v>2450514.6420273543</v>
      </c>
      <c r="BU90" s="1317">
        <v>3792452.4022678789</v>
      </c>
      <c r="BV90" s="1317">
        <v>2871106.1170135345</v>
      </c>
      <c r="BW90" s="1317">
        <v>134780.60183956323</v>
      </c>
      <c r="BX90" s="1317">
        <v>1388472.3841655755</v>
      </c>
      <c r="BY90" s="1317">
        <v>2587867.8349103099</v>
      </c>
      <c r="BZ90" s="1317">
        <v>807396.36545389157</v>
      </c>
      <c r="CA90" s="1317">
        <v>115941.47039367048</v>
      </c>
      <c r="CB90" s="1317">
        <v>479939.72336808685</v>
      </c>
      <c r="CC90" s="1317">
        <v>2323196.2518809238</v>
      </c>
      <c r="CD90" s="1317">
        <v>1010716.4595049388</v>
      </c>
      <c r="CE90" s="1317">
        <v>1371419.280949696</v>
      </c>
      <c r="CF90" s="1317">
        <v>1098348.6380128048</v>
      </c>
      <c r="CG90" s="1317">
        <v>1451981.3919211896</v>
      </c>
      <c r="CH90" s="1317">
        <v>755529.45275838452</v>
      </c>
      <c r="CI90" s="1317">
        <v>4251629.3803294646</v>
      </c>
      <c r="CJ90" s="1317">
        <v>815118.81041965995</v>
      </c>
      <c r="CK90" s="1317">
        <v>15164.142031360167</v>
      </c>
      <c r="CL90" s="1317">
        <v>3078.9948906004643</v>
      </c>
      <c r="CM90" s="1317">
        <v>6403096.5621038247</v>
      </c>
      <c r="CN90" s="1317">
        <v>169724.77574788011</v>
      </c>
      <c r="CO90" s="1317">
        <v>78358.093628952134</v>
      </c>
      <c r="CP90" s="1317">
        <v>409881.0036875619</v>
      </c>
      <c r="CQ90" s="1317">
        <v>22869.447510093269</v>
      </c>
      <c r="CR90" s="1317">
        <v>10865.938875015207</v>
      </c>
      <c r="CS90" s="1317">
        <v>107169.97048885826</v>
      </c>
      <c r="CT90" s="1317">
        <v>6755.8377139503236</v>
      </c>
      <c r="CU90" s="1317">
        <v>494095.4435088184</v>
      </c>
      <c r="CV90" s="1317">
        <v>57132.161928119342</v>
      </c>
      <c r="CW90" s="1317">
        <v>18071.640682818084</v>
      </c>
      <c r="CX90" s="1317">
        <v>350325.37438780419</v>
      </c>
      <c r="CY90" s="1317">
        <v>454887.17779083678</v>
      </c>
      <c r="CZ90" s="1317">
        <v>5686.9477683178184</v>
      </c>
      <c r="DA90" s="1317">
        <v>16552.423934921411</v>
      </c>
      <c r="DB90" s="1317">
        <v>71610.306409816651</v>
      </c>
      <c r="DC90" s="1317">
        <v>8726.6896382182986</v>
      </c>
      <c r="DD90" s="1317">
        <v>6438.1329390665942</v>
      </c>
      <c r="DE90" s="1317">
        <v>3431.3864550092676</v>
      </c>
      <c r="DF90" s="1317">
        <v>600.71707380846487</v>
      </c>
      <c r="DG90" s="1317">
        <v>260.72022085113849</v>
      </c>
      <c r="DH90" s="1317">
        <v>17.514385651134344</v>
      </c>
      <c r="DI90" s="1317">
        <v>329.55849433751393</v>
      </c>
      <c r="DJ90" s="1317">
        <v>1435.0040643764407</v>
      </c>
      <c r="DK90" s="1317">
        <v>1080.8504434518061</v>
      </c>
      <c r="DL90" s="1317">
        <v>6945.5209596192399</v>
      </c>
      <c r="DM90" s="1317">
        <v>1893.0659590156624</v>
      </c>
      <c r="DN90" s="1317">
        <v>16.857685096216816</v>
      </c>
      <c r="DO90" s="1317">
        <v>1318.5077720494573</v>
      </c>
      <c r="DP90" s="1317">
        <v>810.37223006125214</v>
      </c>
      <c r="DQ90" s="1317">
        <v>559402.46653715917</v>
      </c>
      <c r="DR90" s="1317">
        <v>0</v>
      </c>
      <c r="DS90" s="1317">
        <v>18.156725214558719</v>
      </c>
      <c r="DT90" s="1317">
        <v>119558.5525264586</v>
      </c>
      <c r="DU90" s="1317">
        <v>0</v>
      </c>
      <c r="DV90" s="1317">
        <v>11273.35307374436</v>
      </c>
      <c r="DW90" s="1317">
        <v>1628.6414156024484</v>
      </c>
      <c r="DX90" s="1317">
        <v>4580.1568118971709</v>
      </c>
      <c r="DY90" s="1317">
        <v>467.19285254823956</v>
      </c>
      <c r="DZ90" s="1317">
        <v>7880.2491851472259</v>
      </c>
      <c r="EA90" s="1317">
        <v>448.68736393033714</v>
      </c>
      <c r="EB90" s="1317">
        <v>4324.2701729856071</v>
      </c>
      <c r="EC90" s="1317">
        <v>497.71623320841729</v>
      </c>
      <c r="ED90" s="1317">
        <v>121.72701679629519</v>
      </c>
      <c r="EE90" s="1317">
        <v>491.42504176836928</v>
      </c>
      <c r="EF90" s="1317">
        <v>2322.7553402344593</v>
      </c>
      <c r="EG90" s="1317">
        <v>108.03448999994345</v>
      </c>
      <c r="EH90" s="1317">
        <v>4453.8730776814655</v>
      </c>
      <c r="EI90" s="1317">
        <v>43087.712490501457</v>
      </c>
      <c r="EJ90" s="1317">
        <v>5072.7715099893012</v>
      </c>
      <c r="EK90" s="1317">
        <v>5684.9243839024803</v>
      </c>
      <c r="EL90" s="1317">
        <v>3255.1740161403445</v>
      </c>
      <c r="EM90" s="1317">
        <v>466.15740745569667</v>
      </c>
      <c r="EN90" s="1317">
        <v>612.85269747909854</v>
      </c>
      <c r="EO90" s="1317">
        <v>969.54569460262462</v>
      </c>
      <c r="EP90" s="1317">
        <v>974.86883908885363</v>
      </c>
      <c r="EQ90" s="1317">
        <v>961.70655836324306</v>
      </c>
      <c r="ER90" s="1317">
        <v>389041.28507594613</v>
      </c>
      <c r="ES90" s="1317">
        <v>2898.8812463856657</v>
      </c>
      <c r="ET90" s="1317">
        <v>135.46663324970592</v>
      </c>
      <c r="EU90" s="1317">
        <v>209.3145669258017</v>
      </c>
      <c r="EV90" s="1317">
        <v>202.95917340772141</v>
      </c>
      <c r="EW90" s="1317">
        <v>392.80930262583445</v>
      </c>
      <c r="EX90" s="1317">
        <v>910.81483493017129</v>
      </c>
      <c r="EY90" s="1317">
        <v>144.06161043282148</v>
      </c>
      <c r="EZ90" s="1318">
        <v>361037.1730715842</v>
      </c>
      <c r="FA90" s="1285">
        <f t="shared" si="5"/>
        <v>41413801.954537369</v>
      </c>
      <c r="FB90" s="1259">
        <v>0</v>
      </c>
      <c r="FC90" s="1259">
        <v>0</v>
      </c>
      <c r="FD90" s="1319">
        <f t="shared" si="6"/>
        <v>0</v>
      </c>
      <c r="FE90" s="1259">
        <v>0</v>
      </c>
      <c r="FF90" s="1319">
        <f t="shared" si="7"/>
        <v>0</v>
      </c>
      <c r="FG90" s="1259">
        <v>19639815.444089118</v>
      </c>
      <c r="FH90" s="1259">
        <v>521907.12816464162</v>
      </c>
      <c r="FI90" s="1319">
        <f t="shared" si="8"/>
        <v>20161722.57225376</v>
      </c>
      <c r="FJ90" s="1259">
        <v>11611248.260730762</v>
      </c>
      <c r="FK90" s="1320">
        <f t="shared" si="9"/>
        <v>31772970.832984522</v>
      </c>
      <c r="FL90" s="1321">
        <v>3643736.7590389987</v>
      </c>
      <c r="FM90" s="1285">
        <v>69543036.028482899</v>
      </c>
    </row>
    <row r="91" spans="1:169" x14ac:dyDescent="0.25">
      <c r="A91" s="1530"/>
      <c r="B91" s="1281" t="s">
        <v>687</v>
      </c>
      <c r="C91" s="1282" t="s">
        <v>1246</v>
      </c>
      <c r="D91" s="1317">
        <v>26792.83385760304</v>
      </c>
      <c r="E91" s="1317">
        <v>1068.5739801835048</v>
      </c>
      <c r="F91" s="1317">
        <v>9053.3201300580004</v>
      </c>
      <c r="G91" s="1317">
        <v>17532.76781522861</v>
      </c>
      <c r="H91" s="1317">
        <v>1972.3586740379444</v>
      </c>
      <c r="I91" s="1317">
        <v>243460.18025028135</v>
      </c>
      <c r="J91" s="1317">
        <v>27168.093728139022</v>
      </c>
      <c r="K91" s="1317">
        <v>26237.825657092722</v>
      </c>
      <c r="L91" s="1317">
        <v>372066.30126316682</v>
      </c>
      <c r="M91" s="1317">
        <v>360035.28293736232</v>
      </c>
      <c r="N91" s="1317">
        <v>14976.954670053385</v>
      </c>
      <c r="O91" s="1317">
        <v>6898.5661713352893</v>
      </c>
      <c r="P91" s="1317">
        <v>5539.0558363687414</v>
      </c>
      <c r="Q91" s="1317">
        <v>10539.738842945904</v>
      </c>
      <c r="R91" s="1317">
        <v>2558.0844626632556</v>
      </c>
      <c r="S91" s="1317">
        <v>12156.622574983241</v>
      </c>
      <c r="T91" s="1317">
        <v>5163.5819916547089</v>
      </c>
      <c r="U91" s="1317">
        <v>56965.575887829153</v>
      </c>
      <c r="V91" s="1317">
        <v>1709.6644159506006</v>
      </c>
      <c r="W91" s="1317">
        <v>2743.5345103192617</v>
      </c>
      <c r="X91" s="1317">
        <v>890.99825270726387</v>
      </c>
      <c r="Y91" s="1317">
        <v>11104.559144264729</v>
      </c>
      <c r="Z91" s="1317">
        <v>2954.7563750789254</v>
      </c>
      <c r="AA91" s="1317">
        <v>6879.077951204813</v>
      </c>
      <c r="AB91" s="1317">
        <v>493.69264744238706</v>
      </c>
      <c r="AC91" s="1317">
        <v>6220.6614770852102</v>
      </c>
      <c r="AD91" s="1317">
        <v>46200.795013503848</v>
      </c>
      <c r="AE91" s="1317">
        <v>5624.6197475945137</v>
      </c>
      <c r="AF91" s="1317">
        <v>1100.721867680307</v>
      </c>
      <c r="AG91" s="1317">
        <v>881.90428049901914</v>
      </c>
      <c r="AH91" s="1317">
        <v>18464.655652152451</v>
      </c>
      <c r="AI91" s="1317">
        <v>7682.7686637282595</v>
      </c>
      <c r="AJ91" s="1317">
        <v>2342.8134488143446</v>
      </c>
      <c r="AK91" s="1317">
        <v>2104.0501758066307</v>
      </c>
      <c r="AL91" s="1317">
        <v>18516.910256463369</v>
      </c>
      <c r="AM91" s="1317">
        <v>11104.823572115767</v>
      </c>
      <c r="AN91" s="1317">
        <v>40154.550821670826</v>
      </c>
      <c r="AO91" s="1317">
        <v>2992.1215051457893</v>
      </c>
      <c r="AP91" s="1317">
        <v>1340.6762681675102</v>
      </c>
      <c r="AQ91" s="1317">
        <v>293888.54517440451</v>
      </c>
      <c r="AR91" s="1317">
        <v>25030.268254843559</v>
      </c>
      <c r="AS91" s="1317">
        <v>8496.3558631814958</v>
      </c>
      <c r="AT91" s="1317">
        <v>37099.589288059498</v>
      </c>
      <c r="AU91" s="1317">
        <v>12115.659315760897</v>
      </c>
      <c r="AV91" s="1317">
        <v>264.5816221333227</v>
      </c>
      <c r="AW91" s="1317">
        <v>18842.80446571979</v>
      </c>
      <c r="AX91" s="1317">
        <v>32001.496628615369</v>
      </c>
      <c r="AY91" s="1317">
        <v>106799.2546538506</v>
      </c>
      <c r="AZ91" s="1317">
        <v>2655.1371473335507</v>
      </c>
      <c r="BA91" s="1317">
        <v>15686.749492858862</v>
      </c>
      <c r="BB91" s="1317">
        <v>11981.078542581887</v>
      </c>
      <c r="BC91" s="1317">
        <v>13816.105937477769</v>
      </c>
      <c r="BD91" s="1317">
        <v>407730.95847268228</v>
      </c>
      <c r="BE91" s="1317">
        <v>72761.914419564651</v>
      </c>
      <c r="BF91" s="1317">
        <v>219577.27546422023</v>
      </c>
      <c r="BG91" s="1317">
        <v>9559.1294975344172</v>
      </c>
      <c r="BH91" s="1317">
        <v>156903.70403419822</v>
      </c>
      <c r="BI91" s="1317">
        <v>45309.1440912775</v>
      </c>
      <c r="BJ91" s="1317">
        <v>1653.043482372336</v>
      </c>
      <c r="BK91" s="1317">
        <v>31879.283297461458</v>
      </c>
      <c r="BL91" s="1317">
        <v>22115.983733971738</v>
      </c>
      <c r="BM91" s="1317">
        <v>114412.13498357064</v>
      </c>
      <c r="BN91" s="1317">
        <v>37370.824609702438</v>
      </c>
      <c r="BO91" s="1317">
        <v>38474.643796842895</v>
      </c>
      <c r="BP91" s="1317">
        <v>20380.605318468843</v>
      </c>
      <c r="BQ91" s="1317">
        <v>485504.17877184803</v>
      </c>
      <c r="BR91" s="1317">
        <v>175421.70010654855</v>
      </c>
      <c r="BS91" s="1317">
        <v>2272915.1681175027</v>
      </c>
      <c r="BT91" s="1317">
        <v>1889631.3975341818</v>
      </c>
      <c r="BU91" s="1317">
        <v>430436.49103886686</v>
      </c>
      <c r="BV91" s="1317">
        <v>2736942.207749493</v>
      </c>
      <c r="BW91" s="1317">
        <v>368465.18728310871</v>
      </c>
      <c r="BX91" s="1317">
        <v>3092997.8539655451</v>
      </c>
      <c r="BY91" s="1317">
        <v>1846165.0306219715</v>
      </c>
      <c r="BZ91" s="1317">
        <v>621557.0012345023</v>
      </c>
      <c r="CA91" s="1317">
        <v>63228.838362553142</v>
      </c>
      <c r="CB91" s="1317">
        <v>421830.1247382341</v>
      </c>
      <c r="CC91" s="1317">
        <v>1371364.236899494</v>
      </c>
      <c r="CD91" s="1317">
        <v>932925.49057242065</v>
      </c>
      <c r="CE91" s="1317">
        <v>1354388.3470627409</v>
      </c>
      <c r="CF91" s="1317">
        <v>2074718.4722038624</v>
      </c>
      <c r="CG91" s="1317">
        <v>1053928.7743632491</v>
      </c>
      <c r="CH91" s="1317">
        <v>724438.46524822712</v>
      </c>
      <c r="CI91" s="1317">
        <v>2656620.7959932415</v>
      </c>
      <c r="CJ91" s="1317">
        <v>31294805.299011983</v>
      </c>
      <c r="CK91" s="1317">
        <v>728641.95074483368</v>
      </c>
      <c r="CL91" s="1317">
        <v>363409.36450247647</v>
      </c>
      <c r="CM91" s="1317">
        <v>2759307.2869417164</v>
      </c>
      <c r="CN91" s="1317">
        <v>1952963.2064937032</v>
      </c>
      <c r="CO91" s="1317">
        <v>4176500.712255334</v>
      </c>
      <c r="CP91" s="1317">
        <v>2657309.1577730244</v>
      </c>
      <c r="CQ91" s="1317">
        <v>1908354.0747798751</v>
      </c>
      <c r="CR91" s="1317">
        <v>648400.18202019285</v>
      </c>
      <c r="CS91" s="1317">
        <v>4904954.3709655302</v>
      </c>
      <c r="CT91" s="1317">
        <v>694452.13767739863</v>
      </c>
      <c r="CU91" s="1317">
        <v>3177714.7860008636</v>
      </c>
      <c r="CV91" s="1317">
        <v>169082.39714080645</v>
      </c>
      <c r="CW91" s="1317">
        <v>6355.7779708454018</v>
      </c>
      <c r="CX91" s="1317">
        <v>241417.23978791799</v>
      </c>
      <c r="CY91" s="1317">
        <v>35836826.405506432</v>
      </c>
      <c r="CZ91" s="1317">
        <v>4749.1686257196416</v>
      </c>
      <c r="DA91" s="1317">
        <v>23391.328533672317</v>
      </c>
      <c r="DB91" s="1317">
        <v>10563873.730865479</v>
      </c>
      <c r="DC91" s="1317">
        <v>1029709.4047562745</v>
      </c>
      <c r="DD91" s="1317">
        <v>1787573.306489133</v>
      </c>
      <c r="DE91" s="1317">
        <v>1032954.4617364063</v>
      </c>
      <c r="DF91" s="1317">
        <v>7969375.7852122765</v>
      </c>
      <c r="DG91" s="1317">
        <v>6970140.4947682917</v>
      </c>
      <c r="DH91" s="1317">
        <v>0</v>
      </c>
      <c r="DI91" s="1317">
        <v>5702.688481389252</v>
      </c>
      <c r="DJ91" s="1317">
        <v>32787.381713430252</v>
      </c>
      <c r="DK91" s="1317">
        <v>11187.097232531323</v>
      </c>
      <c r="DL91" s="1317">
        <v>55508.249257740623</v>
      </c>
      <c r="DM91" s="1317">
        <v>16050.023065188729</v>
      </c>
      <c r="DN91" s="1317">
        <v>219.85763429296273</v>
      </c>
      <c r="DO91" s="1317">
        <v>1339.3598540472619</v>
      </c>
      <c r="DP91" s="1317">
        <v>1491.2693665925365</v>
      </c>
      <c r="DQ91" s="1317">
        <v>68336.57624462001</v>
      </c>
      <c r="DR91" s="1317">
        <v>0</v>
      </c>
      <c r="DS91" s="1317">
        <v>0</v>
      </c>
      <c r="DT91" s="1317">
        <v>16925.40362083495</v>
      </c>
      <c r="DU91" s="1317">
        <v>0</v>
      </c>
      <c r="DV91" s="1317">
        <v>89410.967857550349</v>
      </c>
      <c r="DW91" s="1317">
        <v>823.34509494404392</v>
      </c>
      <c r="DX91" s="1317">
        <v>19089.08293273842</v>
      </c>
      <c r="DY91" s="1317">
        <v>251.56041643181584</v>
      </c>
      <c r="DZ91" s="1317">
        <v>0</v>
      </c>
      <c r="EA91" s="1317">
        <v>123.09091577962117</v>
      </c>
      <c r="EB91" s="1317">
        <v>68.95346594736678</v>
      </c>
      <c r="EC91" s="1317">
        <v>107.35701518540782</v>
      </c>
      <c r="ED91" s="1317">
        <v>0</v>
      </c>
      <c r="EE91" s="1317">
        <v>63.025803570202562</v>
      </c>
      <c r="EF91" s="1317">
        <v>2451.8006359825863</v>
      </c>
      <c r="EG91" s="1317">
        <v>123.28935821654041</v>
      </c>
      <c r="EH91" s="1317">
        <v>0</v>
      </c>
      <c r="EI91" s="1317">
        <v>71278.225431248822</v>
      </c>
      <c r="EJ91" s="1317">
        <v>852.7911428702771</v>
      </c>
      <c r="EK91" s="1317">
        <v>205.75308045258882</v>
      </c>
      <c r="EL91" s="1317">
        <v>0</v>
      </c>
      <c r="EM91" s="1317">
        <v>234.56393528061244</v>
      </c>
      <c r="EN91" s="1317">
        <v>16965.048737390112</v>
      </c>
      <c r="EO91" s="1317">
        <v>438.08872800127273</v>
      </c>
      <c r="EP91" s="1317">
        <v>399.97908036138517</v>
      </c>
      <c r="EQ91" s="1317">
        <v>3060.8336100040533</v>
      </c>
      <c r="ER91" s="1317">
        <v>39091.576888673997</v>
      </c>
      <c r="ES91" s="1317">
        <v>756.85761981493636</v>
      </c>
      <c r="ET91" s="1317">
        <v>279.13652883047081</v>
      </c>
      <c r="EU91" s="1317">
        <v>264.74514319281053</v>
      </c>
      <c r="EV91" s="1317">
        <v>121.80938466868896</v>
      </c>
      <c r="EW91" s="1317">
        <v>173.65700072010614</v>
      </c>
      <c r="EX91" s="1317">
        <v>649.18707236422529</v>
      </c>
      <c r="EY91" s="1317">
        <v>0</v>
      </c>
      <c r="EZ91" s="1318">
        <v>0</v>
      </c>
      <c r="FA91" s="1285">
        <f t="shared" si="5"/>
        <v>149081074.77214575</v>
      </c>
      <c r="FB91" s="1259">
        <v>0</v>
      </c>
      <c r="FC91" s="1259">
        <v>0</v>
      </c>
      <c r="FD91" s="1319">
        <f t="shared" si="6"/>
        <v>0</v>
      </c>
      <c r="FE91" s="1259">
        <v>0</v>
      </c>
      <c r="FF91" s="1319">
        <f t="shared" si="7"/>
        <v>0</v>
      </c>
      <c r="FG91" s="1259">
        <v>17834158.006523158</v>
      </c>
      <c r="FH91" s="1259">
        <v>1169677.9420561665</v>
      </c>
      <c r="FI91" s="1319">
        <f t="shared" si="8"/>
        <v>19003835.948579326</v>
      </c>
      <c r="FJ91" s="1259">
        <v>38974624.367762357</v>
      </c>
      <c r="FK91" s="1320">
        <f t="shared" si="9"/>
        <v>57978460.316341683</v>
      </c>
      <c r="FL91" s="1321">
        <v>25292285.543008491</v>
      </c>
      <c r="FM91" s="1285">
        <v>181767249.54547894</v>
      </c>
    </row>
    <row r="92" spans="1:169" x14ac:dyDescent="0.25">
      <c r="A92" s="1530"/>
      <c r="B92" s="1281" t="s">
        <v>688</v>
      </c>
      <c r="C92" s="1282" t="s">
        <v>1247</v>
      </c>
      <c r="D92" s="1317">
        <v>14878.775527745627</v>
      </c>
      <c r="E92" s="1317">
        <v>872.67380778026063</v>
      </c>
      <c r="F92" s="1317">
        <v>36039.391363703457</v>
      </c>
      <c r="G92" s="1317">
        <v>2255.8481770968151</v>
      </c>
      <c r="H92" s="1317">
        <v>1665.5366884775765</v>
      </c>
      <c r="I92" s="1317">
        <v>378666.05713562213</v>
      </c>
      <c r="J92" s="1317">
        <v>31683.849945168309</v>
      </c>
      <c r="K92" s="1317">
        <v>48503.562401910902</v>
      </c>
      <c r="L92" s="1317">
        <v>64489.982174617908</v>
      </c>
      <c r="M92" s="1317">
        <v>99887.192824856</v>
      </c>
      <c r="N92" s="1317">
        <v>48293.638781456408</v>
      </c>
      <c r="O92" s="1317">
        <v>4999.6444798289976</v>
      </c>
      <c r="P92" s="1317">
        <v>11505.770783100283</v>
      </c>
      <c r="Q92" s="1317">
        <v>2434.9999626297513</v>
      </c>
      <c r="R92" s="1317">
        <v>2143.9973064866499</v>
      </c>
      <c r="S92" s="1317">
        <v>25977.30132377132</v>
      </c>
      <c r="T92" s="1317">
        <v>804.70585030348536</v>
      </c>
      <c r="U92" s="1317">
        <v>3752.5261125731722</v>
      </c>
      <c r="V92" s="1317">
        <v>1824.1006385128251</v>
      </c>
      <c r="W92" s="1317">
        <v>2175.3325586032079</v>
      </c>
      <c r="X92" s="1317">
        <v>6799.9002479791116</v>
      </c>
      <c r="Y92" s="1317">
        <v>8225.5115895643066</v>
      </c>
      <c r="Z92" s="1317">
        <v>9703.0944000459294</v>
      </c>
      <c r="AA92" s="1317">
        <v>3991.720227097665</v>
      </c>
      <c r="AB92" s="1317">
        <v>4264.7958849304914</v>
      </c>
      <c r="AC92" s="1317">
        <v>58.855163849153513</v>
      </c>
      <c r="AD92" s="1317">
        <v>57572.630827483947</v>
      </c>
      <c r="AE92" s="1317">
        <v>350.02400954283996</v>
      </c>
      <c r="AF92" s="1317">
        <v>490.26487764033857</v>
      </c>
      <c r="AG92" s="1317">
        <v>7860.975287883919</v>
      </c>
      <c r="AH92" s="1317">
        <v>6229.3344094597232</v>
      </c>
      <c r="AI92" s="1317">
        <v>8592.5836922187118</v>
      </c>
      <c r="AJ92" s="1317">
        <v>37087.63984959096</v>
      </c>
      <c r="AK92" s="1317">
        <v>1785.0611099927423</v>
      </c>
      <c r="AL92" s="1317">
        <v>22171.312254634053</v>
      </c>
      <c r="AM92" s="1317">
        <v>9156.2330403360793</v>
      </c>
      <c r="AN92" s="1317">
        <v>39593.450157807587</v>
      </c>
      <c r="AO92" s="1317">
        <v>3555.8329288881146</v>
      </c>
      <c r="AP92" s="1317">
        <v>2881.9645425454164</v>
      </c>
      <c r="AQ92" s="1317">
        <v>90746.667027449497</v>
      </c>
      <c r="AR92" s="1317">
        <v>37262.546135907178</v>
      </c>
      <c r="AS92" s="1317">
        <v>9316.1243859570386</v>
      </c>
      <c r="AT92" s="1317">
        <v>25254.732747212816</v>
      </c>
      <c r="AU92" s="1317">
        <v>14899.026781285786</v>
      </c>
      <c r="AV92" s="1317">
        <v>4856.0025052279116</v>
      </c>
      <c r="AW92" s="1317">
        <v>4499.4628444398568</v>
      </c>
      <c r="AX92" s="1317">
        <v>117188.21072519316</v>
      </c>
      <c r="AY92" s="1317">
        <v>49104.261177695109</v>
      </c>
      <c r="AZ92" s="1317">
        <v>6367.2254269086106</v>
      </c>
      <c r="BA92" s="1317">
        <v>11290.862423246876</v>
      </c>
      <c r="BB92" s="1317">
        <v>7535.5873657089487</v>
      </c>
      <c r="BC92" s="1317">
        <v>7182.8208936305009</v>
      </c>
      <c r="BD92" s="1317">
        <v>66557.054438843101</v>
      </c>
      <c r="BE92" s="1317">
        <v>69204.798782167345</v>
      </c>
      <c r="BF92" s="1317">
        <v>12147.610079383021</v>
      </c>
      <c r="BG92" s="1317">
        <v>14873.134678906856</v>
      </c>
      <c r="BH92" s="1317">
        <v>46842.920216730454</v>
      </c>
      <c r="BI92" s="1317">
        <v>71279.87185177111</v>
      </c>
      <c r="BJ92" s="1317">
        <v>6855.3253077548097</v>
      </c>
      <c r="BK92" s="1317">
        <v>28210.894914082292</v>
      </c>
      <c r="BL92" s="1317">
        <v>5649.3675181192912</v>
      </c>
      <c r="BM92" s="1317">
        <v>148948.99682385489</v>
      </c>
      <c r="BN92" s="1317">
        <v>9558.6283628103502</v>
      </c>
      <c r="BO92" s="1317">
        <v>37851.61965202522</v>
      </c>
      <c r="BP92" s="1317">
        <v>124643.58380350465</v>
      </c>
      <c r="BQ92" s="1317">
        <v>165641.61087215733</v>
      </c>
      <c r="BR92" s="1317">
        <v>42803.160140895576</v>
      </c>
      <c r="BS92" s="1317">
        <v>226073.45268461545</v>
      </c>
      <c r="BT92" s="1317">
        <v>384313.78757326968</v>
      </c>
      <c r="BU92" s="1317">
        <v>830943.86123328994</v>
      </c>
      <c r="BV92" s="1317">
        <v>182640.69117779823</v>
      </c>
      <c r="BW92" s="1317">
        <v>72549.538479317052</v>
      </c>
      <c r="BX92" s="1317">
        <v>346639.24382471258</v>
      </c>
      <c r="BY92" s="1317">
        <v>333135.9361040357</v>
      </c>
      <c r="BZ92" s="1317">
        <v>301926.7347018962</v>
      </c>
      <c r="CA92" s="1317">
        <v>51274.719190781099</v>
      </c>
      <c r="CB92" s="1317">
        <v>620529.38109881303</v>
      </c>
      <c r="CC92" s="1317">
        <v>2493390.2800336215</v>
      </c>
      <c r="CD92" s="1317">
        <v>571393.09732257214</v>
      </c>
      <c r="CE92" s="1317">
        <v>1474026.0280410221</v>
      </c>
      <c r="CF92" s="1317">
        <v>1509762.9956423503</v>
      </c>
      <c r="CG92" s="1317">
        <v>627033.34451684868</v>
      </c>
      <c r="CH92" s="1317">
        <v>523236.89792448224</v>
      </c>
      <c r="CI92" s="1317">
        <v>4915137.5182213429</v>
      </c>
      <c r="CJ92" s="1317">
        <v>6243347.5173825771</v>
      </c>
      <c r="CK92" s="1317">
        <v>6349181.0314823259</v>
      </c>
      <c r="CL92" s="1317">
        <v>242247.65675357269</v>
      </c>
      <c r="CM92" s="1317">
        <v>1353199.5556628942</v>
      </c>
      <c r="CN92" s="1317">
        <v>862565.21161197498</v>
      </c>
      <c r="CO92" s="1317">
        <v>746727.73275473481</v>
      </c>
      <c r="CP92" s="1317">
        <v>6339888.340747417</v>
      </c>
      <c r="CQ92" s="1317">
        <v>627885.84463605832</v>
      </c>
      <c r="CR92" s="1317">
        <v>177407.22343996921</v>
      </c>
      <c r="CS92" s="1317">
        <v>3614135.5568173062</v>
      </c>
      <c r="CT92" s="1317">
        <v>775742.30521710659</v>
      </c>
      <c r="CU92" s="1317">
        <v>850675.47322135686</v>
      </c>
      <c r="CV92" s="1317">
        <v>167497.66283574258</v>
      </c>
      <c r="CW92" s="1317">
        <v>29071.901772232217</v>
      </c>
      <c r="CX92" s="1317">
        <v>296039.38949699153</v>
      </c>
      <c r="CY92" s="1317">
        <v>2474516.3095353525</v>
      </c>
      <c r="CZ92" s="1317">
        <v>805.47125774013489</v>
      </c>
      <c r="DA92" s="1317">
        <v>2983.5800799993513</v>
      </c>
      <c r="DB92" s="1317">
        <v>36664358.511012197</v>
      </c>
      <c r="DC92" s="1317">
        <v>3895376.8539794516</v>
      </c>
      <c r="DD92" s="1317">
        <v>1302666.2955103903</v>
      </c>
      <c r="DE92" s="1317">
        <v>1166199.5158331685</v>
      </c>
      <c r="DF92" s="1317">
        <v>8591561.9983049333</v>
      </c>
      <c r="DG92" s="1317">
        <v>4232179.4809504114</v>
      </c>
      <c r="DH92" s="1317">
        <v>3181.2845588537643</v>
      </c>
      <c r="DI92" s="1317">
        <v>5153.4178987409705</v>
      </c>
      <c r="DJ92" s="1317">
        <v>41815.991535655914</v>
      </c>
      <c r="DK92" s="1317">
        <v>14267.670632341802</v>
      </c>
      <c r="DL92" s="1317">
        <v>11727.890185406308</v>
      </c>
      <c r="DM92" s="1317">
        <v>4027.2049230688108</v>
      </c>
      <c r="DN92" s="1317">
        <v>10.949115741263535</v>
      </c>
      <c r="DO92" s="1317">
        <v>841.5126969798049</v>
      </c>
      <c r="DP92" s="1317">
        <v>624.95346183607148</v>
      </c>
      <c r="DQ92" s="1317">
        <v>13241.164540726182</v>
      </c>
      <c r="DR92" s="1317">
        <v>6765.6698214578782</v>
      </c>
      <c r="DS92" s="1317">
        <v>45223.83649660815</v>
      </c>
      <c r="DT92" s="1317">
        <v>32899.925373040882</v>
      </c>
      <c r="DU92" s="1317">
        <v>11102.307287621117</v>
      </c>
      <c r="DV92" s="1317">
        <v>35006.306414328414</v>
      </c>
      <c r="DW92" s="1317">
        <v>550.23438996203151</v>
      </c>
      <c r="DX92" s="1317">
        <v>3142214.3699706676</v>
      </c>
      <c r="DY92" s="1317">
        <v>315617.35660251335</v>
      </c>
      <c r="DZ92" s="1317">
        <v>2254033.2856231732</v>
      </c>
      <c r="EA92" s="1317">
        <v>297093.21150053636</v>
      </c>
      <c r="EB92" s="1317">
        <v>641091.57420972548</v>
      </c>
      <c r="EC92" s="1317">
        <v>142.89204838088585</v>
      </c>
      <c r="ED92" s="1317">
        <v>46.821571661530648</v>
      </c>
      <c r="EE92" s="1317">
        <v>99.322952099412078</v>
      </c>
      <c r="EF92" s="1317">
        <v>32884.343565326271</v>
      </c>
      <c r="EG92" s="1317">
        <v>239432.14241376275</v>
      </c>
      <c r="EH92" s="1317">
        <v>11985013.209826803</v>
      </c>
      <c r="EI92" s="1317">
        <v>2941553.5169991031</v>
      </c>
      <c r="EJ92" s="1317">
        <v>7136881.767224933</v>
      </c>
      <c r="EK92" s="1317">
        <v>339461.0963095114</v>
      </c>
      <c r="EL92" s="1317">
        <v>23443.919469045486</v>
      </c>
      <c r="EM92" s="1317">
        <v>68300.21853055156</v>
      </c>
      <c r="EN92" s="1317">
        <v>1137655.9409443068</v>
      </c>
      <c r="EO92" s="1317">
        <v>68243.042609744123</v>
      </c>
      <c r="EP92" s="1317">
        <v>1718894.7154161062</v>
      </c>
      <c r="EQ92" s="1317">
        <v>39173.928800452879</v>
      </c>
      <c r="ER92" s="1317">
        <v>8977.6008908968906</v>
      </c>
      <c r="ES92" s="1317">
        <v>1185.6645798662294</v>
      </c>
      <c r="ET92" s="1317">
        <v>1038.4376334873511</v>
      </c>
      <c r="EU92" s="1317">
        <v>16617.88448707484</v>
      </c>
      <c r="EV92" s="1317">
        <v>30189.741527514223</v>
      </c>
      <c r="EW92" s="1317">
        <v>3989.8219774268491</v>
      </c>
      <c r="EX92" s="1317">
        <v>919.24094545830781</v>
      </c>
      <c r="EY92" s="1317">
        <v>0</v>
      </c>
      <c r="EZ92" s="1318">
        <v>0</v>
      </c>
      <c r="FA92" s="1285">
        <f t="shared" si="5"/>
        <v>137390701.49625784</v>
      </c>
      <c r="FB92" s="1259">
        <v>0</v>
      </c>
      <c r="FC92" s="1259">
        <v>0</v>
      </c>
      <c r="FD92" s="1319">
        <f t="shared" si="6"/>
        <v>0</v>
      </c>
      <c r="FE92" s="1259">
        <v>0</v>
      </c>
      <c r="FF92" s="1319">
        <f t="shared" si="7"/>
        <v>0</v>
      </c>
      <c r="FG92" s="1259">
        <v>4883195.4625869524</v>
      </c>
      <c r="FH92" s="1259">
        <v>615659.72065318772</v>
      </c>
      <c r="FI92" s="1319">
        <f t="shared" si="8"/>
        <v>5498855.1832401399</v>
      </c>
      <c r="FJ92" s="1259">
        <v>14768097.060424263</v>
      </c>
      <c r="FK92" s="1320">
        <f t="shared" si="9"/>
        <v>20266952.243664403</v>
      </c>
      <c r="FL92" s="1321">
        <v>5369940.2076216722</v>
      </c>
      <c r="FM92" s="1285">
        <v>152287713.53230047</v>
      </c>
    </row>
    <row r="93" spans="1:169" x14ac:dyDescent="0.25">
      <c r="A93" s="1530"/>
      <c r="B93" s="1281" t="s">
        <v>689</v>
      </c>
      <c r="C93" s="1282" t="s">
        <v>1248</v>
      </c>
      <c r="D93" s="1317">
        <v>4465.7892631592513</v>
      </c>
      <c r="E93" s="1317">
        <v>375.76240177505059</v>
      </c>
      <c r="F93" s="1317">
        <v>2613.4729756271877</v>
      </c>
      <c r="G93" s="1317">
        <v>90.427219506749779</v>
      </c>
      <c r="H93" s="1317">
        <v>290.41682560130351</v>
      </c>
      <c r="I93" s="1317">
        <v>234175.94280142413</v>
      </c>
      <c r="J93" s="1317">
        <v>38248.281852667467</v>
      </c>
      <c r="K93" s="1317">
        <v>4255.378397113459</v>
      </c>
      <c r="L93" s="1317">
        <v>4185.4123321469178</v>
      </c>
      <c r="M93" s="1317">
        <v>2533.4642528188406</v>
      </c>
      <c r="N93" s="1317">
        <v>6203.9655675229569</v>
      </c>
      <c r="O93" s="1317">
        <v>6982.551608616267</v>
      </c>
      <c r="P93" s="1317">
        <v>12431.130520229759</v>
      </c>
      <c r="Q93" s="1317">
        <v>21.573078167624381</v>
      </c>
      <c r="R93" s="1317">
        <v>317.15483821988903</v>
      </c>
      <c r="S93" s="1317">
        <v>978.55830227624301</v>
      </c>
      <c r="T93" s="1317">
        <v>50.515068085965602</v>
      </c>
      <c r="U93" s="1317">
        <v>12941.49959678597</v>
      </c>
      <c r="V93" s="1317">
        <v>1443.4471418431008</v>
      </c>
      <c r="W93" s="1317">
        <v>2137.401122108351</v>
      </c>
      <c r="X93" s="1317">
        <v>499.3027080332464</v>
      </c>
      <c r="Y93" s="1317">
        <v>3425.8416824942969</v>
      </c>
      <c r="Z93" s="1317">
        <v>2940.4832325076395</v>
      </c>
      <c r="AA93" s="1317">
        <v>3198.284764915516</v>
      </c>
      <c r="AB93" s="1317">
        <v>94.021331665020753</v>
      </c>
      <c r="AC93" s="1317">
        <v>816.66011206629094</v>
      </c>
      <c r="AD93" s="1317">
        <v>503.50964245837383</v>
      </c>
      <c r="AE93" s="1317">
        <v>7706.9968502894608</v>
      </c>
      <c r="AF93" s="1317">
        <v>3814.2585327552647</v>
      </c>
      <c r="AG93" s="1317">
        <v>0</v>
      </c>
      <c r="AH93" s="1317">
        <v>132.9875848233178</v>
      </c>
      <c r="AI93" s="1317">
        <v>1899.5812048608686</v>
      </c>
      <c r="AJ93" s="1317">
        <v>2378.6446971412392</v>
      </c>
      <c r="AK93" s="1317">
        <v>0</v>
      </c>
      <c r="AL93" s="1317">
        <v>36653.842199522871</v>
      </c>
      <c r="AM93" s="1317">
        <v>112.57732339005587</v>
      </c>
      <c r="AN93" s="1317">
        <v>8353.7474843514065</v>
      </c>
      <c r="AO93" s="1317">
        <v>1178.7082428074493</v>
      </c>
      <c r="AP93" s="1317">
        <v>1375.6147895630661</v>
      </c>
      <c r="AQ93" s="1317">
        <v>773942.92230996792</v>
      </c>
      <c r="AR93" s="1317">
        <v>6056.0918685490597</v>
      </c>
      <c r="AS93" s="1317">
        <v>10243.684685932381</v>
      </c>
      <c r="AT93" s="1317">
        <v>18330.88007002238</v>
      </c>
      <c r="AU93" s="1317">
        <v>532.29939378174367</v>
      </c>
      <c r="AV93" s="1317">
        <v>50636.000815728388</v>
      </c>
      <c r="AW93" s="1317">
        <v>4655.7790293073285</v>
      </c>
      <c r="AX93" s="1317">
        <v>5518.9197554062757</v>
      </c>
      <c r="AY93" s="1317">
        <v>91750.213971628371</v>
      </c>
      <c r="AZ93" s="1317">
        <v>743.51941249221443</v>
      </c>
      <c r="BA93" s="1317">
        <v>47341.051783855422</v>
      </c>
      <c r="BB93" s="1317">
        <v>759.54218831161279</v>
      </c>
      <c r="BC93" s="1317">
        <v>12131.823973186369</v>
      </c>
      <c r="BD93" s="1317">
        <v>314517.01548417896</v>
      </c>
      <c r="BE93" s="1317">
        <v>354.5177123656922</v>
      </c>
      <c r="BF93" s="1317">
        <v>8329.5809017035917</v>
      </c>
      <c r="BG93" s="1317">
        <v>3543.7253565506903</v>
      </c>
      <c r="BH93" s="1317">
        <v>199023.24914015224</v>
      </c>
      <c r="BI93" s="1317">
        <v>625.69072424403896</v>
      </c>
      <c r="BJ93" s="1317">
        <v>685.48483598990799</v>
      </c>
      <c r="BK93" s="1317">
        <v>7.938510569852367</v>
      </c>
      <c r="BL93" s="1317">
        <v>263.1386409201171</v>
      </c>
      <c r="BM93" s="1317">
        <v>41824.637406701855</v>
      </c>
      <c r="BN93" s="1317">
        <v>78385.54722478133</v>
      </c>
      <c r="BO93" s="1317">
        <v>5088.5835303951026</v>
      </c>
      <c r="BP93" s="1317">
        <v>4117.3386839294908</v>
      </c>
      <c r="BQ93" s="1317">
        <v>135278.97009300621</v>
      </c>
      <c r="BR93" s="1317">
        <v>157413.57898652938</v>
      </c>
      <c r="BS93" s="1317">
        <v>43398.113795709818</v>
      </c>
      <c r="BT93" s="1317">
        <v>344920.58175412612</v>
      </c>
      <c r="BU93" s="1317">
        <v>19346.980815597726</v>
      </c>
      <c r="BV93" s="1317">
        <v>147512.16163568883</v>
      </c>
      <c r="BW93" s="1317">
        <v>314501.03139080008</v>
      </c>
      <c r="BX93" s="1317">
        <v>267581.21892783348</v>
      </c>
      <c r="BY93" s="1317">
        <v>259860.89298455036</v>
      </c>
      <c r="BZ93" s="1317">
        <v>7828.7964107587441</v>
      </c>
      <c r="CA93" s="1317">
        <v>555321.27995921799</v>
      </c>
      <c r="CB93" s="1317">
        <v>55947.10197770549</v>
      </c>
      <c r="CC93" s="1317">
        <v>108949.20835314978</v>
      </c>
      <c r="CD93" s="1317">
        <v>5907980.1121098977</v>
      </c>
      <c r="CE93" s="1317">
        <v>1949922.6466801097</v>
      </c>
      <c r="CF93" s="1317">
        <v>134693.32942520556</v>
      </c>
      <c r="CG93" s="1317">
        <v>128880.59708733395</v>
      </c>
      <c r="CH93" s="1317">
        <v>3208754.4417018844</v>
      </c>
      <c r="CI93" s="1317">
        <v>95748.006456964111</v>
      </c>
      <c r="CJ93" s="1317">
        <v>1677698.3045953112</v>
      </c>
      <c r="CK93" s="1317">
        <v>928.57127849621406</v>
      </c>
      <c r="CL93" s="1317">
        <v>9330632.7584228702</v>
      </c>
      <c r="CM93" s="1317">
        <v>845917.98722009792</v>
      </c>
      <c r="CN93" s="1317">
        <v>227861.18748062931</v>
      </c>
      <c r="CO93" s="1317">
        <v>5615010.6596862748</v>
      </c>
      <c r="CP93" s="1317">
        <v>13444012.526965786</v>
      </c>
      <c r="CQ93" s="1317">
        <v>37804.266058110035</v>
      </c>
      <c r="CR93" s="1317">
        <v>430985.49737337697</v>
      </c>
      <c r="CS93" s="1317">
        <v>304670.0565096116</v>
      </c>
      <c r="CT93" s="1317">
        <v>610191.51881008025</v>
      </c>
      <c r="CU93" s="1317">
        <v>430085.73130029178</v>
      </c>
      <c r="CV93" s="1317">
        <v>83937.839038372476</v>
      </c>
      <c r="CW93" s="1317">
        <v>812.40741944518697</v>
      </c>
      <c r="CX93" s="1317">
        <v>278530.92364722129</v>
      </c>
      <c r="CY93" s="1317">
        <v>56138.832292221683</v>
      </c>
      <c r="CZ93" s="1317">
        <v>21422.889819926037</v>
      </c>
      <c r="DA93" s="1317">
        <v>3481.1456544629973</v>
      </c>
      <c r="DB93" s="1317">
        <v>34561.922301174338</v>
      </c>
      <c r="DC93" s="1317">
        <v>4211.8402272499961</v>
      </c>
      <c r="DD93" s="1317">
        <v>181964.22347602615</v>
      </c>
      <c r="DE93" s="1317">
        <v>96983.019400410194</v>
      </c>
      <c r="DF93" s="1317">
        <v>43695.963416813393</v>
      </c>
      <c r="DG93" s="1317">
        <v>779166.6726647719</v>
      </c>
      <c r="DH93" s="1317">
        <v>240333.90895747137</v>
      </c>
      <c r="DI93" s="1317">
        <v>191627.62250854124</v>
      </c>
      <c r="DJ93" s="1317">
        <v>304542.5279476681</v>
      </c>
      <c r="DK93" s="1317">
        <v>103910.30614670615</v>
      </c>
      <c r="DL93" s="1317">
        <v>422851.12454484886</v>
      </c>
      <c r="DM93" s="1317">
        <v>122265.97687606173</v>
      </c>
      <c r="DN93" s="1317">
        <v>0</v>
      </c>
      <c r="DO93" s="1317">
        <v>9.0148678783130171E-3</v>
      </c>
      <c r="DP93" s="1317">
        <v>484.37228440961962</v>
      </c>
      <c r="DQ93" s="1317">
        <v>551954.54263053869</v>
      </c>
      <c r="DR93" s="1317">
        <v>44210.255769594878</v>
      </c>
      <c r="DS93" s="1317">
        <v>353752.49384527322</v>
      </c>
      <c r="DT93" s="1317">
        <v>678116.52172250685</v>
      </c>
      <c r="DU93" s="1317">
        <v>126663.82157784767</v>
      </c>
      <c r="DV93" s="1317">
        <v>23881.058940193499</v>
      </c>
      <c r="DW93" s="1317">
        <v>0</v>
      </c>
      <c r="DX93" s="1317">
        <v>868242.91062529106</v>
      </c>
      <c r="DY93" s="1317">
        <v>113353.41259628446</v>
      </c>
      <c r="DZ93" s="1317">
        <v>791232.05532987742</v>
      </c>
      <c r="EA93" s="1317">
        <v>0</v>
      </c>
      <c r="EB93" s="1317">
        <v>0</v>
      </c>
      <c r="EC93" s="1317">
        <v>915.50063931654358</v>
      </c>
      <c r="ED93" s="1317">
        <v>911.56242329045438</v>
      </c>
      <c r="EE93" s="1317">
        <v>35.80909129045768</v>
      </c>
      <c r="EF93" s="1317">
        <v>3631.5249105902371</v>
      </c>
      <c r="EG93" s="1317">
        <v>0</v>
      </c>
      <c r="EH93" s="1317">
        <v>54392.903189606623</v>
      </c>
      <c r="EI93" s="1317">
        <v>786681.60490522708</v>
      </c>
      <c r="EJ93" s="1317">
        <v>216141.77574961403</v>
      </c>
      <c r="EK93" s="1317">
        <v>0</v>
      </c>
      <c r="EL93" s="1317">
        <v>0</v>
      </c>
      <c r="EM93" s="1317">
        <v>0</v>
      </c>
      <c r="EN93" s="1317">
        <v>1600.1678749289849</v>
      </c>
      <c r="EO93" s="1317">
        <v>127549.23132627788</v>
      </c>
      <c r="EP93" s="1317">
        <v>401497.0228763803</v>
      </c>
      <c r="EQ93" s="1317">
        <v>28423.478340448506</v>
      </c>
      <c r="ER93" s="1317">
        <v>16737.424681072505</v>
      </c>
      <c r="ES93" s="1317">
        <v>247.5634393439052</v>
      </c>
      <c r="ET93" s="1317">
        <v>512.23565638509876</v>
      </c>
      <c r="EU93" s="1317">
        <v>2109.3025679801149</v>
      </c>
      <c r="EV93" s="1317">
        <v>164.22247095206944</v>
      </c>
      <c r="EW93" s="1317">
        <v>97.456230341326801</v>
      </c>
      <c r="EX93" s="1317">
        <v>1754.6220350401477</v>
      </c>
      <c r="EY93" s="1317">
        <v>0</v>
      </c>
      <c r="EZ93" s="1318">
        <v>385514.44612589275</v>
      </c>
      <c r="FA93" s="1285">
        <f t="shared" si="5"/>
        <v>57440122.956417099</v>
      </c>
      <c r="FB93" s="1259">
        <v>253703.15465129344</v>
      </c>
      <c r="FC93" s="1259">
        <v>1554256.6768685882</v>
      </c>
      <c r="FD93" s="1319">
        <f t="shared" si="6"/>
        <v>1807959.8315198817</v>
      </c>
      <c r="FE93" s="1259">
        <v>0</v>
      </c>
      <c r="FF93" s="1319">
        <f t="shared" si="7"/>
        <v>1807959.8315198817</v>
      </c>
      <c r="FG93" s="1259">
        <v>0</v>
      </c>
      <c r="FH93" s="1259">
        <v>967490.21939692053</v>
      </c>
      <c r="FI93" s="1319">
        <f t="shared" si="8"/>
        <v>967490.21939692053</v>
      </c>
      <c r="FJ93" s="1259">
        <v>9988398.4176751785</v>
      </c>
      <c r="FK93" s="1320">
        <f t="shared" si="9"/>
        <v>12763848.468591981</v>
      </c>
      <c r="FL93" s="1321">
        <v>3289156.1596951918</v>
      </c>
      <c r="FM93" s="1285">
        <v>66914815.265313827</v>
      </c>
    </row>
    <row r="94" spans="1:169" x14ac:dyDescent="0.25">
      <c r="A94" s="1530"/>
      <c r="B94" s="1281" t="s">
        <v>523</v>
      </c>
      <c r="C94" s="1282" t="s">
        <v>1249</v>
      </c>
      <c r="D94" s="1317">
        <v>100.96334122154165</v>
      </c>
      <c r="E94" s="1317">
        <v>26585.577654256158</v>
      </c>
      <c r="F94" s="1317">
        <v>175.5472322486398</v>
      </c>
      <c r="G94" s="1317">
        <v>20.772200337872235</v>
      </c>
      <c r="H94" s="1317">
        <v>3.099906880973375</v>
      </c>
      <c r="I94" s="1317">
        <v>25151.070220962873</v>
      </c>
      <c r="J94" s="1317">
        <v>1583.9381202327509</v>
      </c>
      <c r="K94" s="1317">
        <v>130.40774556774048</v>
      </c>
      <c r="L94" s="1317">
        <v>227.27433311953141</v>
      </c>
      <c r="M94" s="1317">
        <v>329.58760631391954</v>
      </c>
      <c r="N94" s="1317">
        <v>20298.526772881793</v>
      </c>
      <c r="O94" s="1317">
        <v>197.24169835897899</v>
      </c>
      <c r="P94" s="1317">
        <v>2232.4320915995972</v>
      </c>
      <c r="Q94" s="1317">
        <v>18.964012504161218</v>
      </c>
      <c r="R94" s="1317">
        <v>85.100581124995969</v>
      </c>
      <c r="S94" s="1317">
        <v>2114.9765989604293</v>
      </c>
      <c r="T94" s="1317">
        <v>162.45471457918492</v>
      </c>
      <c r="U94" s="1317">
        <v>2366.2435507451773</v>
      </c>
      <c r="V94" s="1317">
        <v>261.71331457149495</v>
      </c>
      <c r="W94" s="1317">
        <v>4831.5886297978186</v>
      </c>
      <c r="X94" s="1317">
        <v>100.64965220002127</v>
      </c>
      <c r="Y94" s="1317">
        <v>171071.83984995607</v>
      </c>
      <c r="Z94" s="1317">
        <v>8346.6999833311402</v>
      </c>
      <c r="AA94" s="1317">
        <v>12167.843566838752</v>
      </c>
      <c r="AB94" s="1317">
        <v>136.39197920375332</v>
      </c>
      <c r="AC94" s="1317">
        <v>254.83363357394123</v>
      </c>
      <c r="AD94" s="1317">
        <v>552.81626515215476</v>
      </c>
      <c r="AE94" s="1317">
        <v>3.3916563147051679</v>
      </c>
      <c r="AF94" s="1317">
        <v>371.9802731560859</v>
      </c>
      <c r="AG94" s="1317">
        <v>94581.982944283707</v>
      </c>
      <c r="AH94" s="1317">
        <v>798.17569974248863</v>
      </c>
      <c r="AI94" s="1317">
        <v>16041.476177562208</v>
      </c>
      <c r="AJ94" s="1317">
        <v>260.45475819187584</v>
      </c>
      <c r="AK94" s="1317">
        <v>10011.392211719482</v>
      </c>
      <c r="AL94" s="1317">
        <v>2071.5572141471894</v>
      </c>
      <c r="AM94" s="1317">
        <v>49004.33345568223</v>
      </c>
      <c r="AN94" s="1317">
        <v>348.52645535726913</v>
      </c>
      <c r="AO94" s="1317">
        <v>183.52958315606975</v>
      </c>
      <c r="AP94" s="1317">
        <v>44209.646538591245</v>
      </c>
      <c r="AQ94" s="1317">
        <v>25083.017306821028</v>
      </c>
      <c r="AR94" s="1317">
        <v>764.84982346892502</v>
      </c>
      <c r="AS94" s="1317">
        <v>133.17176662227041</v>
      </c>
      <c r="AT94" s="1317">
        <v>4598.883696048345</v>
      </c>
      <c r="AU94" s="1317">
        <v>326.71403207876881</v>
      </c>
      <c r="AV94" s="1317">
        <v>5.8040490528953814</v>
      </c>
      <c r="AW94" s="1317">
        <v>1026.0810083437188</v>
      </c>
      <c r="AX94" s="1317">
        <v>1095.4475643366604</v>
      </c>
      <c r="AY94" s="1317">
        <v>1015.4344147828847</v>
      </c>
      <c r="AZ94" s="1317">
        <v>3481.7817171672223</v>
      </c>
      <c r="BA94" s="1317">
        <v>3808.1716901165091</v>
      </c>
      <c r="BB94" s="1317">
        <v>721.27053609730774</v>
      </c>
      <c r="BC94" s="1317">
        <v>77.255275074661768</v>
      </c>
      <c r="BD94" s="1317">
        <v>1759.9291273794965</v>
      </c>
      <c r="BE94" s="1317">
        <v>43.550714036964287</v>
      </c>
      <c r="BF94" s="1317">
        <v>10211.174007444326</v>
      </c>
      <c r="BG94" s="1317">
        <v>4488.7846427736804</v>
      </c>
      <c r="BH94" s="1317">
        <v>2828.1936266339776</v>
      </c>
      <c r="BI94" s="1317">
        <v>7881.3114369166424</v>
      </c>
      <c r="BJ94" s="1317">
        <v>1508.3048375287858</v>
      </c>
      <c r="BK94" s="1317">
        <v>359.78729892711061</v>
      </c>
      <c r="BL94" s="1317">
        <v>10.352048909287706</v>
      </c>
      <c r="BM94" s="1317">
        <v>7.44863614238617</v>
      </c>
      <c r="BN94" s="1317">
        <v>4.0880451391540706</v>
      </c>
      <c r="BO94" s="1317">
        <v>904.80419295105321</v>
      </c>
      <c r="BP94" s="1317">
        <v>620.53333662307909</v>
      </c>
      <c r="BQ94" s="1317">
        <v>7923.854648327344</v>
      </c>
      <c r="BR94" s="1317">
        <v>218295.70464606132</v>
      </c>
      <c r="BS94" s="1317">
        <v>100.80085822783859</v>
      </c>
      <c r="BT94" s="1317">
        <v>3827.4031961399223</v>
      </c>
      <c r="BU94" s="1317">
        <v>6573.628863457142</v>
      </c>
      <c r="BV94" s="1317">
        <v>107478.38232486417</v>
      </c>
      <c r="BW94" s="1317">
        <v>1521.9839355347799</v>
      </c>
      <c r="BX94" s="1317">
        <v>80.553453702833252</v>
      </c>
      <c r="BY94" s="1317">
        <v>3526.2859164550241</v>
      </c>
      <c r="BZ94" s="1317">
        <v>503.57905605077548</v>
      </c>
      <c r="CA94" s="1317">
        <v>52.914756403197053</v>
      </c>
      <c r="CB94" s="1317">
        <v>8130.3072696287163</v>
      </c>
      <c r="CC94" s="1317">
        <v>26356.984232388495</v>
      </c>
      <c r="CD94" s="1317">
        <v>19273.378955235454</v>
      </c>
      <c r="CE94" s="1317">
        <v>0</v>
      </c>
      <c r="CF94" s="1317">
        <v>355638.44548167638</v>
      </c>
      <c r="CG94" s="1317">
        <v>236363.544473166</v>
      </c>
      <c r="CH94" s="1317">
        <v>88085.900404061365</v>
      </c>
      <c r="CI94" s="1317">
        <v>24252.88687829614</v>
      </c>
      <c r="CJ94" s="1317">
        <v>0</v>
      </c>
      <c r="CK94" s="1317">
        <v>29122.222977892627</v>
      </c>
      <c r="CL94" s="1317">
        <v>268.96177825339635</v>
      </c>
      <c r="CM94" s="1317">
        <v>16610085.34789882</v>
      </c>
      <c r="CN94" s="1317">
        <v>2498.257842738356</v>
      </c>
      <c r="CO94" s="1317">
        <v>4252.7681276803942</v>
      </c>
      <c r="CP94" s="1317">
        <v>1199.7810845874833</v>
      </c>
      <c r="CQ94" s="1317">
        <v>893.28563929361826</v>
      </c>
      <c r="CR94" s="1317">
        <v>17723.213074300562</v>
      </c>
      <c r="CS94" s="1317">
        <v>87589.952175289567</v>
      </c>
      <c r="CT94" s="1317">
        <v>16094.276933128242</v>
      </c>
      <c r="CU94" s="1317">
        <v>184611.22792238207</v>
      </c>
      <c r="CV94" s="1317">
        <v>1750.4017457877267</v>
      </c>
      <c r="CW94" s="1317">
        <v>201.76868494057038</v>
      </c>
      <c r="CX94" s="1317">
        <v>44986.138732120518</v>
      </c>
      <c r="CY94" s="1317">
        <v>2289.8566667081614</v>
      </c>
      <c r="CZ94" s="1317">
        <v>1406.723986677202</v>
      </c>
      <c r="DA94" s="1317">
        <v>1165.944272497808</v>
      </c>
      <c r="DB94" s="1317">
        <v>84584.708847525835</v>
      </c>
      <c r="DC94" s="1317">
        <v>10307.79700937332</v>
      </c>
      <c r="DD94" s="1317">
        <v>17653.581303252486</v>
      </c>
      <c r="DE94" s="1317">
        <v>9408.9793329380718</v>
      </c>
      <c r="DF94" s="1317">
        <v>2902.0338447567374</v>
      </c>
      <c r="DG94" s="1317">
        <v>10469.210259389511</v>
      </c>
      <c r="DH94" s="1317">
        <v>6697914.523957435</v>
      </c>
      <c r="DI94" s="1317">
        <v>3536421.4102550894</v>
      </c>
      <c r="DJ94" s="1317">
        <v>7639.063207691479</v>
      </c>
      <c r="DK94" s="1317">
        <v>2606.4582898637436</v>
      </c>
      <c r="DL94" s="1317">
        <v>9116.9856160737381</v>
      </c>
      <c r="DM94" s="1317">
        <v>29545.027350473472</v>
      </c>
      <c r="DN94" s="1317">
        <v>1320.2596397467692</v>
      </c>
      <c r="DO94" s="1317">
        <v>9232.1069154930919</v>
      </c>
      <c r="DP94" s="1317">
        <v>1580.816841925161</v>
      </c>
      <c r="DQ94" s="1317">
        <v>8861.5197138493768</v>
      </c>
      <c r="DR94" s="1317">
        <v>2122.1478959972164</v>
      </c>
      <c r="DS94" s="1317">
        <v>35647.45287811997</v>
      </c>
      <c r="DT94" s="1317">
        <v>50327.117918087009</v>
      </c>
      <c r="DU94" s="1317">
        <v>0</v>
      </c>
      <c r="DV94" s="1317">
        <v>117427.91407469088</v>
      </c>
      <c r="DW94" s="1317">
        <v>102537.43546244309</v>
      </c>
      <c r="DX94" s="1317">
        <v>24041.844516139325</v>
      </c>
      <c r="DY94" s="1317">
        <v>49.071508033813572</v>
      </c>
      <c r="DZ94" s="1317">
        <v>232.29589064407043</v>
      </c>
      <c r="EA94" s="1317">
        <v>1686.9122957140182</v>
      </c>
      <c r="EB94" s="1317">
        <v>439.09879997302727</v>
      </c>
      <c r="EC94" s="1317">
        <v>60052.953034289516</v>
      </c>
      <c r="ED94" s="1317">
        <v>5741.5953708058596</v>
      </c>
      <c r="EE94" s="1317">
        <v>821.24316900496342</v>
      </c>
      <c r="EF94" s="1317">
        <v>7541.8037083637455</v>
      </c>
      <c r="EG94" s="1317">
        <v>315.1387659850966</v>
      </c>
      <c r="EH94" s="1317">
        <v>30844.512268568335</v>
      </c>
      <c r="EI94" s="1317">
        <v>2260258.9792074417</v>
      </c>
      <c r="EJ94" s="1317">
        <v>3968.8024057144567</v>
      </c>
      <c r="EK94" s="1317">
        <v>7625.2951900083308</v>
      </c>
      <c r="EL94" s="1317">
        <v>589.98949734815812</v>
      </c>
      <c r="EM94" s="1317">
        <v>185.34727234193201</v>
      </c>
      <c r="EN94" s="1317">
        <v>7311.3756097750975</v>
      </c>
      <c r="EO94" s="1317">
        <v>35762.633252718064</v>
      </c>
      <c r="EP94" s="1317">
        <v>563088.54984546918</v>
      </c>
      <c r="EQ94" s="1317">
        <v>7667.4336192985556</v>
      </c>
      <c r="ER94" s="1317">
        <v>1041.2946329486317</v>
      </c>
      <c r="ES94" s="1317">
        <v>477.80213690521327</v>
      </c>
      <c r="ET94" s="1317">
        <v>82.795382807112276</v>
      </c>
      <c r="EU94" s="1317">
        <v>62.265102651805378</v>
      </c>
      <c r="EV94" s="1317">
        <v>186.08942376248007</v>
      </c>
      <c r="EW94" s="1317">
        <v>3294.8203961219037</v>
      </c>
      <c r="EX94" s="1317">
        <v>28116.94893649681</v>
      </c>
      <c r="EY94" s="1317">
        <v>0</v>
      </c>
      <c r="EZ94" s="1318">
        <v>706065.08744573407</v>
      </c>
      <c r="FA94" s="1285">
        <f t="shared" si="5"/>
        <v>33189466.345247902</v>
      </c>
      <c r="FB94" s="1259">
        <v>9887769.9780158717</v>
      </c>
      <c r="FC94" s="1259">
        <v>27966830.806292448</v>
      </c>
      <c r="FD94" s="1319">
        <f t="shared" si="6"/>
        <v>37854600.784308322</v>
      </c>
      <c r="FE94" s="1259">
        <v>0</v>
      </c>
      <c r="FF94" s="1319">
        <f t="shared" si="7"/>
        <v>37854600.784308322</v>
      </c>
      <c r="FG94" s="1259">
        <v>19420530.6755425</v>
      </c>
      <c r="FH94" s="1259">
        <v>940079.5430872147</v>
      </c>
      <c r="FI94" s="1319">
        <f t="shared" si="8"/>
        <v>20360610.218629714</v>
      </c>
      <c r="FJ94" s="1259">
        <v>33289630.904616877</v>
      </c>
      <c r="FK94" s="1320">
        <f t="shared" si="9"/>
        <v>91504841.90755491</v>
      </c>
      <c r="FL94" s="1321">
        <v>5120857.9302796051</v>
      </c>
      <c r="FM94" s="1285">
        <v>119573450.32252322</v>
      </c>
    </row>
    <row r="95" spans="1:169" x14ac:dyDescent="0.25">
      <c r="A95" s="1530"/>
      <c r="B95" s="1281" t="s">
        <v>524</v>
      </c>
      <c r="C95" s="1282" t="s">
        <v>1250</v>
      </c>
      <c r="D95" s="1317">
        <v>2039.4959171741455</v>
      </c>
      <c r="E95" s="1317">
        <v>263.59969912127895</v>
      </c>
      <c r="F95" s="1317">
        <v>9648.5126578084019</v>
      </c>
      <c r="G95" s="1317">
        <v>13945.625483675427</v>
      </c>
      <c r="H95" s="1317">
        <v>1036.8025603178023</v>
      </c>
      <c r="I95" s="1317">
        <v>65165.830300125293</v>
      </c>
      <c r="J95" s="1317">
        <v>8891.4057036472786</v>
      </c>
      <c r="K95" s="1317">
        <v>4129.2938113304281</v>
      </c>
      <c r="L95" s="1317">
        <v>8744.516812131289</v>
      </c>
      <c r="M95" s="1317">
        <v>8886.6371283056687</v>
      </c>
      <c r="N95" s="1317">
        <v>3730.0802133901916</v>
      </c>
      <c r="O95" s="1317">
        <v>16093.252232643945</v>
      </c>
      <c r="P95" s="1317">
        <v>7651.627154406774</v>
      </c>
      <c r="Q95" s="1317">
        <v>1973.1323081830537</v>
      </c>
      <c r="R95" s="1317">
        <v>386.29223621537346</v>
      </c>
      <c r="S95" s="1317">
        <v>10507.709526023584</v>
      </c>
      <c r="T95" s="1317">
        <v>1255.4413623349637</v>
      </c>
      <c r="U95" s="1317">
        <v>13559.332641892777</v>
      </c>
      <c r="V95" s="1317">
        <v>5470.0542876495501</v>
      </c>
      <c r="W95" s="1317">
        <v>5246.6376950850154</v>
      </c>
      <c r="X95" s="1317">
        <v>2121.068582950239</v>
      </c>
      <c r="Y95" s="1317">
        <v>29742.246075041887</v>
      </c>
      <c r="Z95" s="1317">
        <v>14419.754562090979</v>
      </c>
      <c r="AA95" s="1317">
        <v>22876.936002169889</v>
      </c>
      <c r="AB95" s="1317">
        <v>3354.6685292431139</v>
      </c>
      <c r="AC95" s="1317">
        <v>45193.11298147108</v>
      </c>
      <c r="AD95" s="1317">
        <v>17622.327703852978</v>
      </c>
      <c r="AE95" s="1317">
        <v>1845.0687491493215</v>
      </c>
      <c r="AF95" s="1317">
        <v>840.64794643859659</v>
      </c>
      <c r="AG95" s="1317">
        <v>2058.1835429627172</v>
      </c>
      <c r="AH95" s="1317">
        <v>4830.9630146479649</v>
      </c>
      <c r="AI95" s="1317">
        <v>66280.359581882803</v>
      </c>
      <c r="AJ95" s="1317">
        <v>10815.443906763097</v>
      </c>
      <c r="AK95" s="1317">
        <v>6222.1811897323596</v>
      </c>
      <c r="AL95" s="1317">
        <v>32649.497899890466</v>
      </c>
      <c r="AM95" s="1317">
        <v>48577.093029613512</v>
      </c>
      <c r="AN95" s="1317">
        <v>14383.080002996618</v>
      </c>
      <c r="AO95" s="1317">
        <v>5386.7970358125058</v>
      </c>
      <c r="AP95" s="1317">
        <v>10267.134846561223</v>
      </c>
      <c r="AQ95" s="1317">
        <v>23896.613981668121</v>
      </c>
      <c r="AR95" s="1317">
        <v>9965.1269883999048</v>
      </c>
      <c r="AS95" s="1317">
        <v>4425.1076324514934</v>
      </c>
      <c r="AT95" s="1317">
        <v>17851.815476793607</v>
      </c>
      <c r="AU95" s="1317">
        <v>30762.546766154883</v>
      </c>
      <c r="AV95" s="1317">
        <v>1823.3549489673339</v>
      </c>
      <c r="AW95" s="1317">
        <v>5447.2004464956062</v>
      </c>
      <c r="AX95" s="1317">
        <v>36979.588964863164</v>
      </c>
      <c r="AY95" s="1317">
        <v>30140.50656895803</v>
      </c>
      <c r="AZ95" s="1317">
        <v>11215.410163288285</v>
      </c>
      <c r="BA95" s="1317">
        <v>31308.860544182222</v>
      </c>
      <c r="BB95" s="1317">
        <v>4902.7226881577935</v>
      </c>
      <c r="BC95" s="1317">
        <v>19605.871831184784</v>
      </c>
      <c r="BD95" s="1317">
        <v>221307.56410832229</v>
      </c>
      <c r="BE95" s="1317">
        <v>2897.1170632270687</v>
      </c>
      <c r="BF95" s="1317">
        <v>12528.871335193888</v>
      </c>
      <c r="BG95" s="1317">
        <v>35736.086674766848</v>
      </c>
      <c r="BH95" s="1317">
        <v>32872.427457025995</v>
      </c>
      <c r="BI95" s="1317">
        <v>73962.75070799877</v>
      </c>
      <c r="BJ95" s="1317">
        <v>2204.2629540145649</v>
      </c>
      <c r="BK95" s="1317">
        <v>3789.5394698851305</v>
      </c>
      <c r="BL95" s="1317">
        <v>8252.2322249846929</v>
      </c>
      <c r="BM95" s="1317">
        <v>40504.405714538225</v>
      </c>
      <c r="BN95" s="1317">
        <v>1347.4590217931809</v>
      </c>
      <c r="BO95" s="1317">
        <v>14269.28808539698</v>
      </c>
      <c r="BP95" s="1317">
        <v>9538.8154682472541</v>
      </c>
      <c r="BQ95" s="1317">
        <v>212513.0800393683</v>
      </c>
      <c r="BR95" s="1317">
        <v>3584.5802216181851</v>
      </c>
      <c r="BS95" s="1317">
        <v>18279.65755728399</v>
      </c>
      <c r="BT95" s="1317">
        <v>164523.63886912921</v>
      </c>
      <c r="BU95" s="1317">
        <v>12322.874851132481</v>
      </c>
      <c r="BV95" s="1317">
        <v>705246.36682706315</v>
      </c>
      <c r="BW95" s="1317">
        <v>98894.339909962553</v>
      </c>
      <c r="BX95" s="1317">
        <v>135396.20284496367</v>
      </c>
      <c r="BY95" s="1317">
        <v>75584.224868886886</v>
      </c>
      <c r="BZ95" s="1317">
        <v>26507.659058714577</v>
      </c>
      <c r="CA95" s="1317">
        <v>30390.884752934733</v>
      </c>
      <c r="CB95" s="1317">
        <v>143930.50604767312</v>
      </c>
      <c r="CC95" s="1317">
        <v>216737.0717445414</v>
      </c>
      <c r="CD95" s="1317">
        <v>1368705.0586508689</v>
      </c>
      <c r="CE95" s="1317">
        <v>700180.2710242162</v>
      </c>
      <c r="CF95" s="1317">
        <v>1069813.0544526367</v>
      </c>
      <c r="CG95" s="1317">
        <v>384534.30507818412</v>
      </c>
      <c r="CH95" s="1317">
        <v>536806.76950652245</v>
      </c>
      <c r="CI95" s="1317">
        <v>264033.4215804725</v>
      </c>
      <c r="CJ95" s="1317">
        <v>384954.80136488273</v>
      </c>
      <c r="CK95" s="1317">
        <v>60177.57867582608</v>
      </c>
      <c r="CL95" s="1317">
        <v>25226.721022297344</v>
      </c>
      <c r="CM95" s="1317">
        <v>127563.65343872155</v>
      </c>
      <c r="CN95" s="1317">
        <v>3876661.3949136324</v>
      </c>
      <c r="CO95" s="1317">
        <v>181218.37407685557</v>
      </c>
      <c r="CP95" s="1317">
        <v>53161.428175824331</v>
      </c>
      <c r="CQ95" s="1317">
        <v>125394.06292661479</v>
      </c>
      <c r="CR95" s="1317">
        <v>67207.816721451789</v>
      </c>
      <c r="CS95" s="1317">
        <v>1687562.0641325642</v>
      </c>
      <c r="CT95" s="1317">
        <v>67410.758148683934</v>
      </c>
      <c r="CU95" s="1317">
        <v>339397.67492799019</v>
      </c>
      <c r="CV95" s="1317">
        <v>42083.794896286767</v>
      </c>
      <c r="CW95" s="1317">
        <v>2163.1723244834357</v>
      </c>
      <c r="CX95" s="1317">
        <v>269446.07521551126</v>
      </c>
      <c r="CY95" s="1317">
        <v>21998.883823239878</v>
      </c>
      <c r="CZ95" s="1317">
        <v>9157.2052869373329</v>
      </c>
      <c r="DA95" s="1317">
        <v>6077.5666886533645</v>
      </c>
      <c r="DB95" s="1317">
        <v>1167748.4254723983</v>
      </c>
      <c r="DC95" s="1317">
        <v>185477.56231949391</v>
      </c>
      <c r="DD95" s="1317">
        <v>327830.96373813204</v>
      </c>
      <c r="DE95" s="1317">
        <v>174726.85624083303</v>
      </c>
      <c r="DF95" s="1317">
        <v>413810.28495044028</v>
      </c>
      <c r="DG95" s="1317">
        <v>1237798.2864805877</v>
      </c>
      <c r="DH95" s="1317">
        <v>119509.40651483697</v>
      </c>
      <c r="DI95" s="1317">
        <v>352588.90077703324</v>
      </c>
      <c r="DJ95" s="1317">
        <v>51590.745593057371</v>
      </c>
      <c r="DK95" s="1317">
        <v>11408.184973726937</v>
      </c>
      <c r="DL95" s="1317">
        <v>32416.87174241196</v>
      </c>
      <c r="DM95" s="1317">
        <v>11491.358946315149</v>
      </c>
      <c r="DN95" s="1317">
        <v>1026.0453649612423</v>
      </c>
      <c r="DO95" s="1317">
        <v>8056.9348592432316</v>
      </c>
      <c r="DP95" s="1317">
        <v>1319.6357389272787</v>
      </c>
      <c r="DQ95" s="1317">
        <v>93114.996579186321</v>
      </c>
      <c r="DR95" s="1317">
        <v>1993.1079691271229</v>
      </c>
      <c r="DS95" s="1317">
        <v>69846.531669346266</v>
      </c>
      <c r="DT95" s="1317">
        <v>4183.5947751801086</v>
      </c>
      <c r="DU95" s="1317">
        <v>95403.465157560509</v>
      </c>
      <c r="DV95" s="1317">
        <v>53840.043473653597</v>
      </c>
      <c r="DW95" s="1317">
        <v>179178.05562631681</v>
      </c>
      <c r="DX95" s="1317">
        <v>907365.42898648081</v>
      </c>
      <c r="DY95" s="1317">
        <v>1396.3622135102232</v>
      </c>
      <c r="DZ95" s="1317">
        <v>185901.90375399569</v>
      </c>
      <c r="EA95" s="1317">
        <v>36.300286532782643</v>
      </c>
      <c r="EB95" s="1317">
        <v>12.921352021709385</v>
      </c>
      <c r="EC95" s="1317">
        <v>79533.302934877371</v>
      </c>
      <c r="ED95" s="1317">
        <v>115.97978137268584</v>
      </c>
      <c r="EE95" s="1317">
        <v>2199.3128104834109</v>
      </c>
      <c r="EF95" s="1317">
        <v>3595.5775851053186</v>
      </c>
      <c r="EG95" s="1317">
        <v>3880.8078577651577</v>
      </c>
      <c r="EH95" s="1317">
        <v>5988.912288235786</v>
      </c>
      <c r="EI95" s="1317">
        <v>8069.4641947934679</v>
      </c>
      <c r="EJ95" s="1317">
        <v>9029.3900961560103</v>
      </c>
      <c r="EK95" s="1317">
        <v>1158.8129638679493</v>
      </c>
      <c r="EL95" s="1317">
        <v>28772.022252519244</v>
      </c>
      <c r="EM95" s="1317">
        <v>2020.9913775774783</v>
      </c>
      <c r="EN95" s="1317">
        <v>1631.6403775301617</v>
      </c>
      <c r="EO95" s="1317">
        <v>9595.7329802917156</v>
      </c>
      <c r="EP95" s="1317">
        <v>2174.4280075142224</v>
      </c>
      <c r="EQ95" s="1317">
        <v>8786.5118356744151</v>
      </c>
      <c r="ER95" s="1317">
        <v>6066.5271724122376</v>
      </c>
      <c r="ES95" s="1317">
        <v>678.25599594612891</v>
      </c>
      <c r="ET95" s="1317">
        <v>413.68772612905616</v>
      </c>
      <c r="EU95" s="1317">
        <v>482.69981084892476</v>
      </c>
      <c r="EV95" s="1317">
        <v>5331.7670999406737</v>
      </c>
      <c r="EW95" s="1317">
        <v>621.46285028500643</v>
      </c>
      <c r="EX95" s="1317">
        <v>3141.3957337464735</v>
      </c>
      <c r="EY95" s="1317">
        <v>316.2274939151518</v>
      </c>
      <c r="EZ95" s="1318">
        <v>136627.41233467162</v>
      </c>
      <c r="FA95" s="1285">
        <f t="shared" si="5"/>
        <v>20739799.88596531</v>
      </c>
      <c r="FB95" s="1259">
        <v>204852.98985563708</v>
      </c>
      <c r="FC95" s="1259">
        <v>463491.34313150012</v>
      </c>
      <c r="FD95" s="1319">
        <f t="shared" si="6"/>
        <v>668344.33298713714</v>
      </c>
      <c r="FE95" s="1259">
        <v>0</v>
      </c>
      <c r="FF95" s="1319">
        <f t="shared" si="7"/>
        <v>668344.33298713714</v>
      </c>
      <c r="FG95" s="1259">
        <v>2485460.0213590702</v>
      </c>
      <c r="FH95" s="1259">
        <v>-343738.45506734902</v>
      </c>
      <c r="FI95" s="1319">
        <f t="shared" si="8"/>
        <v>2141721.5662917211</v>
      </c>
      <c r="FJ95" s="1259">
        <v>34824935.730397128</v>
      </c>
      <c r="FK95" s="1320">
        <f t="shared" si="9"/>
        <v>37635001.629675984</v>
      </c>
      <c r="FL95" s="1321">
        <v>8319918.4059877312</v>
      </c>
      <c r="FM95" s="1285">
        <v>50054883.109653577</v>
      </c>
    </row>
    <row r="96" spans="1:169" x14ac:dyDescent="0.25">
      <c r="A96" s="1530"/>
      <c r="B96" s="1281" t="s">
        <v>1150</v>
      </c>
      <c r="C96" s="1282" t="s">
        <v>1251</v>
      </c>
      <c r="D96" s="1317">
        <v>91955.460221739719</v>
      </c>
      <c r="E96" s="1317">
        <v>15044.87683470585</v>
      </c>
      <c r="F96" s="1317">
        <v>80.569281427854207</v>
      </c>
      <c r="G96" s="1317">
        <v>49204.938471710149</v>
      </c>
      <c r="H96" s="1317">
        <v>13446.150837013676</v>
      </c>
      <c r="I96" s="1317">
        <v>12079.645145224114</v>
      </c>
      <c r="J96" s="1317">
        <v>11327.887930432018</v>
      </c>
      <c r="K96" s="1317">
        <v>4701.3473181715217</v>
      </c>
      <c r="L96" s="1317">
        <v>3045.7992367374604</v>
      </c>
      <c r="M96" s="1317">
        <v>8263.7416853295308</v>
      </c>
      <c r="N96" s="1317">
        <v>8566.9012996670917</v>
      </c>
      <c r="O96" s="1317">
        <v>4566.2053032521435</v>
      </c>
      <c r="P96" s="1317">
        <v>2504.657840497608</v>
      </c>
      <c r="Q96" s="1317">
        <v>4478.6655750151886</v>
      </c>
      <c r="R96" s="1317">
        <v>932.3015759478036</v>
      </c>
      <c r="S96" s="1317">
        <v>3793.4475470275661</v>
      </c>
      <c r="T96" s="1317">
        <v>2360.1605926695752</v>
      </c>
      <c r="U96" s="1317">
        <v>5885.9466031716747</v>
      </c>
      <c r="V96" s="1317">
        <v>3957.3569052059197</v>
      </c>
      <c r="W96" s="1317">
        <v>1348.1955979058891</v>
      </c>
      <c r="X96" s="1317">
        <v>3038.4573260667221</v>
      </c>
      <c r="Y96" s="1317">
        <v>24696.460261615615</v>
      </c>
      <c r="Z96" s="1317">
        <v>8455.2077296548359</v>
      </c>
      <c r="AA96" s="1317">
        <v>8246.3899843145282</v>
      </c>
      <c r="AB96" s="1317">
        <v>4133.5620920676529</v>
      </c>
      <c r="AC96" s="1317">
        <v>1557.4400278571561</v>
      </c>
      <c r="AD96" s="1317">
        <v>16197.697515378171</v>
      </c>
      <c r="AE96" s="1317">
        <v>1083.212588173735</v>
      </c>
      <c r="AF96" s="1317">
        <v>2211.5696213260567</v>
      </c>
      <c r="AG96" s="1317">
        <v>2740.6319144638269</v>
      </c>
      <c r="AH96" s="1317">
        <v>6164.6146044683137</v>
      </c>
      <c r="AI96" s="1317">
        <v>29441.307554335399</v>
      </c>
      <c r="AJ96" s="1317">
        <v>9085.8017686935218</v>
      </c>
      <c r="AK96" s="1317">
        <v>12200.768506909468</v>
      </c>
      <c r="AL96" s="1317">
        <v>34466.924681162396</v>
      </c>
      <c r="AM96" s="1317">
        <v>22480.476307804416</v>
      </c>
      <c r="AN96" s="1317">
        <v>18497.940437894897</v>
      </c>
      <c r="AO96" s="1317">
        <v>47056.434583351962</v>
      </c>
      <c r="AP96" s="1317">
        <v>2323.3769389305585</v>
      </c>
      <c r="AQ96" s="1317">
        <v>45117.526932553337</v>
      </c>
      <c r="AR96" s="1317">
        <v>5389.6134555963345</v>
      </c>
      <c r="AS96" s="1317">
        <v>2494.6621022004283</v>
      </c>
      <c r="AT96" s="1317">
        <v>7293.4028958700274</v>
      </c>
      <c r="AU96" s="1317">
        <v>4107.0961236835474</v>
      </c>
      <c r="AV96" s="1317">
        <v>1112.8318602167717</v>
      </c>
      <c r="AW96" s="1317">
        <v>3564.820205169015</v>
      </c>
      <c r="AX96" s="1317">
        <v>10025.875712931302</v>
      </c>
      <c r="AY96" s="1317">
        <v>16094.806693178802</v>
      </c>
      <c r="AZ96" s="1317">
        <v>5085.8116110830979</v>
      </c>
      <c r="BA96" s="1317">
        <v>102954.52590850963</v>
      </c>
      <c r="BB96" s="1317">
        <v>33353.374552218629</v>
      </c>
      <c r="BC96" s="1317">
        <v>16459.446058959911</v>
      </c>
      <c r="BD96" s="1317">
        <v>321454.56684631464</v>
      </c>
      <c r="BE96" s="1317">
        <v>7743.5876198638498</v>
      </c>
      <c r="BF96" s="1317">
        <v>46480.095822924792</v>
      </c>
      <c r="BG96" s="1317">
        <v>16659.992658467465</v>
      </c>
      <c r="BH96" s="1317">
        <v>13602.90611159025</v>
      </c>
      <c r="BI96" s="1317">
        <v>48291.291599060722</v>
      </c>
      <c r="BJ96" s="1317">
        <v>2190.9071814643735</v>
      </c>
      <c r="BK96" s="1317">
        <v>6724.7725519638952</v>
      </c>
      <c r="BL96" s="1317">
        <v>1461.8990028252892</v>
      </c>
      <c r="BM96" s="1317">
        <v>28238.353755125987</v>
      </c>
      <c r="BN96" s="1317">
        <v>771.07206308275022</v>
      </c>
      <c r="BO96" s="1317">
        <v>9064.7855497431519</v>
      </c>
      <c r="BP96" s="1317">
        <v>5066.0126394042318</v>
      </c>
      <c r="BQ96" s="1317">
        <v>48873.861911306733</v>
      </c>
      <c r="BR96" s="1317">
        <v>3915.0504520805825</v>
      </c>
      <c r="BS96" s="1317">
        <v>289499.91095812939</v>
      </c>
      <c r="BT96" s="1317">
        <v>15581.500460705211</v>
      </c>
      <c r="BU96" s="1317">
        <v>13577.761401623366</v>
      </c>
      <c r="BV96" s="1317">
        <v>22338.610938146201</v>
      </c>
      <c r="BW96" s="1317">
        <v>239836.87393441482</v>
      </c>
      <c r="BX96" s="1317">
        <v>259788.25531085601</v>
      </c>
      <c r="BY96" s="1317">
        <v>12948.403980101228</v>
      </c>
      <c r="BZ96" s="1317">
        <v>375259.13947364344</v>
      </c>
      <c r="CA96" s="1317">
        <v>5589.2299794554565</v>
      </c>
      <c r="CB96" s="1317">
        <v>495884.4987832309</v>
      </c>
      <c r="CC96" s="1317">
        <v>942405.49236558296</v>
      </c>
      <c r="CD96" s="1317">
        <v>84728.738715732325</v>
      </c>
      <c r="CE96" s="1317">
        <v>77434.138600006336</v>
      </c>
      <c r="CF96" s="1317">
        <v>107881.98666178763</v>
      </c>
      <c r="CG96" s="1317">
        <v>40802.26186708943</v>
      </c>
      <c r="CH96" s="1317">
        <v>8645.8778342223632</v>
      </c>
      <c r="CI96" s="1317">
        <v>11456.984709472224</v>
      </c>
      <c r="CJ96" s="1317">
        <v>217047.70524652558</v>
      </c>
      <c r="CK96" s="1317">
        <v>19747.99437325594</v>
      </c>
      <c r="CL96" s="1317">
        <v>5949.7161532130995</v>
      </c>
      <c r="CM96" s="1317">
        <v>12580.501952498063</v>
      </c>
      <c r="CN96" s="1317">
        <v>293103.03031757619</v>
      </c>
      <c r="CO96" s="1317">
        <v>20442979.915054549</v>
      </c>
      <c r="CP96" s="1317">
        <v>3740624.6870105634</v>
      </c>
      <c r="CQ96" s="1317">
        <v>456144.82373765233</v>
      </c>
      <c r="CR96" s="1317">
        <v>254631.24615348436</v>
      </c>
      <c r="CS96" s="1317">
        <v>1607738.7290076073</v>
      </c>
      <c r="CT96" s="1317">
        <v>282667.78691076912</v>
      </c>
      <c r="CU96" s="1317">
        <v>371889.70420634799</v>
      </c>
      <c r="CV96" s="1317">
        <v>111326.78773837209</v>
      </c>
      <c r="CW96" s="1317">
        <v>7105.3036870046608</v>
      </c>
      <c r="CX96" s="1317">
        <v>8517.2975532477849</v>
      </c>
      <c r="CY96" s="1317">
        <v>45512.333653752197</v>
      </c>
      <c r="CZ96" s="1317">
        <v>2341.8989910816904</v>
      </c>
      <c r="DA96" s="1317">
        <v>5140.9360855249206</v>
      </c>
      <c r="DB96" s="1317">
        <v>754314.63957165775</v>
      </c>
      <c r="DC96" s="1317">
        <v>91923.496478769099</v>
      </c>
      <c r="DD96" s="1317">
        <v>235820.92217629807</v>
      </c>
      <c r="DE96" s="1317">
        <v>125687.48204209357</v>
      </c>
      <c r="DF96" s="1317">
        <v>46348.015744435928</v>
      </c>
      <c r="DG96" s="1317">
        <v>116790.46900684417</v>
      </c>
      <c r="DH96" s="1317">
        <v>403958.1960583803</v>
      </c>
      <c r="DI96" s="1317">
        <v>86927.603646130534</v>
      </c>
      <c r="DJ96" s="1317">
        <v>39903.711034389984</v>
      </c>
      <c r="DK96" s="1317">
        <v>8823.8483740721604</v>
      </c>
      <c r="DL96" s="1317">
        <v>48916.215242165192</v>
      </c>
      <c r="DM96" s="1317">
        <v>45027.403939915064</v>
      </c>
      <c r="DN96" s="1317">
        <v>79.346738423285402</v>
      </c>
      <c r="DO96" s="1317">
        <v>1571.6553447902602</v>
      </c>
      <c r="DP96" s="1317">
        <v>3150.860469741172</v>
      </c>
      <c r="DQ96" s="1317">
        <v>29639.347900230012</v>
      </c>
      <c r="DR96" s="1317">
        <v>42448.721380780138</v>
      </c>
      <c r="DS96" s="1317">
        <v>79190.898868578763</v>
      </c>
      <c r="DT96" s="1317">
        <v>50906.944044650627</v>
      </c>
      <c r="DU96" s="1317">
        <v>85928.454083541292</v>
      </c>
      <c r="DV96" s="1317">
        <v>90111.510585166659</v>
      </c>
      <c r="DW96" s="1317">
        <v>132424.6686592433</v>
      </c>
      <c r="DX96" s="1317">
        <v>239228.86127229355</v>
      </c>
      <c r="DY96" s="1317">
        <v>72933.166466238923</v>
      </c>
      <c r="DZ96" s="1317">
        <v>1537074.6218564203</v>
      </c>
      <c r="EA96" s="1317">
        <v>6505158.14994667</v>
      </c>
      <c r="EB96" s="1317">
        <v>3752861.2859987803</v>
      </c>
      <c r="EC96" s="1317">
        <v>1143866.7407894873</v>
      </c>
      <c r="ED96" s="1317">
        <v>56451.151051546723</v>
      </c>
      <c r="EE96" s="1317">
        <v>38002.525868965</v>
      </c>
      <c r="EF96" s="1317">
        <v>344831.11213026219</v>
      </c>
      <c r="EG96" s="1317">
        <v>682589.53203788411</v>
      </c>
      <c r="EH96" s="1317">
        <v>19089314.987784714</v>
      </c>
      <c r="EI96" s="1317">
        <v>4290891.8176748129</v>
      </c>
      <c r="EJ96" s="1317">
        <v>14560317.517832005</v>
      </c>
      <c r="EK96" s="1317">
        <v>2739895.4265491739</v>
      </c>
      <c r="EL96" s="1317">
        <v>23797.859847776079</v>
      </c>
      <c r="EM96" s="1317">
        <v>126387.44119087869</v>
      </c>
      <c r="EN96" s="1317">
        <v>375570.97947226919</v>
      </c>
      <c r="EO96" s="1317">
        <v>181119.0548579263</v>
      </c>
      <c r="EP96" s="1317">
        <v>688600.06641076482</v>
      </c>
      <c r="EQ96" s="1317">
        <v>286932.24833825947</v>
      </c>
      <c r="ER96" s="1317">
        <v>740347.99204031762</v>
      </c>
      <c r="ES96" s="1317">
        <v>2670.2943892574112</v>
      </c>
      <c r="ET96" s="1317">
        <v>48108.605924021045</v>
      </c>
      <c r="EU96" s="1317">
        <v>92989.880118329282</v>
      </c>
      <c r="EV96" s="1317">
        <v>96811.775827716163</v>
      </c>
      <c r="EW96" s="1317">
        <v>38997.578080794425</v>
      </c>
      <c r="EX96" s="1317">
        <v>49906.25730910329</v>
      </c>
      <c r="EY96" s="1317">
        <v>9394.0287577705112</v>
      </c>
      <c r="EZ96" s="1318">
        <v>2100885.5940732574</v>
      </c>
      <c r="FA96" s="1285">
        <f t="shared" si="5"/>
        <v>94639756.5092199</v>
      </c>
      <c r="FB96" s="1259">
        <v>2295253.436667501</v>
      </c>
      <c r="FC96" s="1259">
        <v>8916982.331891425</v>
      </c>
      <c r="FD96" s="1319">
        <f t="shared" si="6"/>
        <v>11212235.768558927</v>
      </c>
      <c r="FE96" s="1259">
        <v>0</v>
      </c>
      <c r="FF96" s="1319">
        <f t="shared" si="7"/>
        <v>11212235.768558927</v>
      </c>
      <c r="FG96" s="1259">
        <v>19431807.246125471</v>
      </c>
      <c r="FH96" s="1259">
        <v>853537.16657661065</v>
      </c>
      <c r="FI96" s="1319">
        <f t="shared" si="8"/>
        <v>20285344.41270208</v>
      </c>
      <c r="FJ96" s="1259">
        <v>113457527.12468967</v>
      </c>
      <c r="FK96" s="1320">
        <f t="shared" si="9"/>
        <v>144955107.30595067</v>
      </c>
      <c r="FL96" s="1321">
        <v>38863630.522043854</v>
      </c>
      <c r="FM96" s="1285">
        <v>200731233.29312676</v>
      </c>
    </row>
    <row r="97" spans="1:169" x14ac:dyDescent="0.25">
      <c r="A97" s="1530"/>
      <c r="B97" s="1281" t="s">
        <v>691</v>
      </c>
      <c r="C97" s="1282" t="s">
        <v>1252</v>
      </c>
      <c r="D97" s="1317">
        <v>316.30002325864666</v>
      </c>
      <c r="E97" s="1317">
        <v>0</v>
      </c>
      <c r="F97" s="1317">
        <v>626.64979287262406</v>
      </c>
      <c r="G97" s="1317">
        <v>0</v>
      </c>
      <c r="H97" s="1317">
        <v>115.96107489459175</v>
      </c>
      <c r="I97" s="1317">
        <v>11733.731256163876</v>
      </c>
      <c r="J97" s="1317">
        <v>771.73074805967963</v>
      </c>
      <c r="K97" s="1317">
        <v>1237.3789722941133</v>
      </c>
      <c r="L97" s="1317">
        <v>672.89904473963088</v>
      </c>
      <c r="M97" s="1317">
        <v>587.22984683231675</v>
      </c>
      <c r="N97" s="1317">
        <v>4860.9289347148024</v>
      </c>
      <c r="O97" s="1317">
        <v>269.04253565622844</v>
      </c>
      <c r="P97" s="1317">
        <v>46.217790102775773</v>
      </c>
      <c r="Q97" s="1317">
        <v>147.95424985503755</v>
      </c>
      <c r="R97" s="1317">
        <v>79.593330173710186</v>
      </c>
      <c r="S97" s="1317">
        <v>183.75341440934949</v>
      </c>
      <c r="T97" s="1317">
        <v>69.312752963538884</v>
      </c>
      <c r="U97" s="1317">
        <v>610.68585153638639</v>
      </c>
      <c r="V97" s="1317">
        <v>246.87105364576556</v>
      </c>
      <c r="W97" s="1317">
        <v>1812.5693048203348</v>
      </c>
      <c r="X97" s="1317">
        <v>97.768862165856802</v>
      </c>
      <c r="Y97" s="1317">
        <v>4890.4497343157545</v>
      </c>
      <c r="Z97" s="1317">
        <v>1018.317539563866</v>
      </c>
      <c r="AA97" s="1317">
        <v>3236.8788181868222</v>
      </c>
      <c r="AB97" s="1317">
        <v>832.98435140435538</v>
      </c>
      <c r="AC97" s="1317">
        <v>1022.879801951497</v>
      </c>
      <c r="AD97" s="1317">
        <v>6067.7288154452945</v>
      </c>
      <c r="AE97" s="1317">
        <v>479.69011848443171</v>
      </c>
      <c r="AF97" s="1317">
        <v>82.272462626602461</v>
      </c>
      <c r="AG97" s="1317">
        <v>618.96255996148238</v>
      </c>
      <c r="AH97" s="1317">
        <v>5858.5077092448737</v>
      </c>
      <c r="AI97" s="1317">
        <v>2869.5112552893079</v>
      </c>
      <c r="AJ97" s="1317">
        <v>480.16103215686883</v>
      </c>
      <c r="AK97" s="1317">
        <v>276.73613141152032</v>
      </c>
      <c r="AL97" s="1317">
        <v>945.66140118823273</v>
      </c>
      <c r="AM97" s="1317">
        <v>409.51060482205685</v>
      </c>
      <c r="AN97" s="1317">
        <v>203.91072715523899</v>
      </c>
      <c r="AO97" s="1317">
        <v>459.44615979703411</v>
      </c>
      <c r="AP97" s="1317">
        <v>2348.7689974103373</v>
      </c>
      <c r="AQ97" s="1317">
        <v>4499.9674254136044</v>
      </c>
      <c r="AR97" s="1317">
        <v>2794.1366901351362</v>
      </c>
      <c r="AS97" s="1317">
        <v>280.83349391076183</v>
      </c>
      <c r="AT97" s="1317">
        <v>1984.821301635086</v>
      </c>
      <c r="AU97" s="1317">
        <v>470.32568805424557</v>
      </c>
      <c r="AV97" s="1317">
        <v>100.82357337084733</v>
      </c>
      <c r="AW97" s="1317">
        <v>1133.6366353578048</v>
      </c>
      <c r="AX97" s="1317">
        <v>1279.9882624418365</v>
      </c>
      <c r="AY97" s="1317">
        <v>4228.2652972475889</v>
      </c>
      <c r="AZ97" s="1317">
        <v>138.06901972975379</v>
      </c>
      <c r="BA97" s="1317">
        <v>5782.0488701338618</v>
      </c>
      <c r="BB97" s="1317">
        <v>530.96855400558366</v>
      </c>
      <c r="BC97" s="1317">
        <v>3083.0812671226972</v>
      </c>
      <c r="BD97" s="1317">
        <v>11740.147519257544</v>
      </c>
      <c r="BE97" s="1317">
        <v>6614.0806817577759</v>
      </c>
      <c r="BF97" s="1317">
        <v>852.76297119685387</v>
      </c>
      <c r="BG97" s="1317">
        <v>3258.4754488703356</v>
      </c>
      <c r="BH97" s="1317">
        <v>6645.1499227792056</v>
      </c>
      <c r="BI97" s="1317">
        <v>733.6197892933543</v>
      </c>
      <c r="BJ97" s="1317">
        <v>93.750249175502688</v>
      </c>
      <c r="BK97" s="1317">
        <v>1250.0652352856243</v>
      </c>
      <c r="BL97" s="1317">
        <v>142.58816964430036</v>
      </c>
      <c r="BM97" s="1317">
        <v>9761.4998022004365</v>
      </c>
      <c r="BN97" s="1317">
        <v>117.77287484640232</v>
      </c>
      <c r="BO97" s="1317">
        <v>2977.2832258477092</v>
      </c>
      <c r="BP97" s="1317">
        <v>1196.3091318485388</v>
      </c>
      <c r="BQ97" s="1317">
        <v>40013.193633406248</v>
      </c>
      <c r="BR97" s="1317">
        <v>20.150853672200633</v>
      </c>
      <c r="BS97" s="1317">
        <v>21061.792394095741</v>
      </c>
      <c r="BT97" s="1317">
        <v>82984.506139357982</v>
      </c>
      <c r="BU97" s="1317">
        <v>10602.161853994665</v>
      </c>
      <c r="BV97" s="1317">
        <v>5403.9134799734966</v>
      </c>
      <c r="BW97" s="1317">
        <v>1648.3224313078697</v>
      </c>
      <c r="BX97" s="1317">
        <v>41173.958222796246</v>
      </c>
      <c r="BY97" s="1317">
        <v>7447.6427552542755</v>
      </c>
      <c r="BZ97" s="1317">
        <v>10194.525816764501</v>
      </c>
      <c r="CA97" s="1317">
        <v>35.123081412708231</v>
      </c>
      <c r="CB97" s="1317">
        <v>141915.33687987766</v>
      </c>
      <c r="CC97" s="1317">
        <v>391540.26746934431</v>
      </c>
      <c r="CD97" s="1317">
        <v>144912.18247665226</v>
      </c>
      <c r="CE97" s="1317">
        <v>56680.005318853808</v>
      </c>
      <c r="CF97" s="1317">
        <v>70140.541212125012</v>
      </c>
      <c r="CG97" s="1317">
        <v>647744.04520830454</v>
      </c>
      <c r="CH97" s="1317">
        <v>809543.28877209092</v>
      </c>
      <c r="CI97" s="1317">
        <v>94215.356049689115</v>
      </c>
      <c r="CJ97" s="1317">
        <v>59035.152898236462</v>
      </c>
      <c r="CK97" s="1317">
        <v>57158.919167858527</v>
      </c>
      <c r="CL97" s="1317">
        <v>5967.2773070413223</v>
      </c>
      <c r="CM97" s="1317">
        <v>52117.928718244664</v>
      </c>
      <c r="CN97" s="1317">
        <v>150727.82147839866</v>
      </c>
      <c r="CO97" s="1317">
        <v>1208518.9193917045</v>
      </c>
      <c r="CP97" s="1317">
        <v>42945974.183184728</v>
      </c>
      <c r="CQ97" s="1317">
        <v>1151618.7829431484</v>
      </c>
      <c r="CR97" s="1317">
        <v>603927.10659551108</v>
      </c>
      <c r="CS97" s="1317">
        <v>60055.790475072376</v>
      </c>
      <c r="CT97" s="1317">
        <v>20810.087190661314</v>
      </c>
      <c r="CU97" s="1317">
        <v>572024.76646728883</v>
      </c>
      <c r="CV97" s="1317">
        <v>18031.052531314635</v>
      </c>
      <c r="CW97" s="1317">
        <v>135.26995523376365</v>
      </c>
      <c r="CX97" s="1317">
        <v>447107.67758068163</v>
      </c>
      <c r="CY97" s="1317">
        <v>27978.332198051528</v>
      </c>
      <c r="CZ97" s="1317">
        <v>814.37658576917761</v>
      </c>
      <c r="DA97" s="1317">
        <v>582.61669049225202</v>
      </c>
      <c r="DB97" s="1317">
        <v>547972.41766955983</v>
      </c>
      <c r="DC97" s="1317">
        <v>66777.890768120516</v>
      </c>
      <c r="DD97" s="1317">
        <v>79411.619778442604</v>
      </c>
      <c r="DE97" s="1317">
        <v>42324.686218361952</v>
      </c>
      <c r="DF97" s="1317">
        <v>2584888.47574919</v>
      </c>
      <c r="DG97" s="1317">
        <v>309520.52857230708</v>
      </c>
      <c r="DH97" s="1317">
        <v>2950.6249042789791</v>
      </c>
      <c r="DI97" s="1317">
        <v>14444.745585718849</v>
      </c>
      <c r="DJ97" s="1317">
        <v>114559.98042753195</v>
      </c>
      <c r="DK97" s="1317">
        <v>25332.478379217224</v>
      </c>
      <c r="DL97" s="1317">
        <v>18540.408606144403</v>
      </c>
      <c r="DM97" s="1317">
        <v>84317.663523747848</v>
      </c>
      <c r="DN97" s="1317">
        <v>23.261156849133471</v>
      </c>
      <c r="DO97" s="1317">
        <v>163530.61932766114</v>
      </c>
      <c r="DP97" s="1317">
        <v>9555.8001679187546</v>
      </c>
      <c r="DQ97" s="1317">
        <v>154609.96133576051</v>
      </c>
      <c r="DR97" s="1317">
        <v>24952.28433941587</v>
      </c>
      <c r="DS97" s="1317">
        <v>70759.401460366571</v>
      </c>
      <c r="DT97" s="1317">
        <v>142193.38871877347</v>
      </c>
      <c r="DU97" s="1317">
        <v>55118.543347872292</v>
      </c>
      <c r="DV97" s="1317">
        <v>55400.66720327668</v>
      </c>
      <c r="DW97" s="1317">
        <v>8729.1615857668057</v>
      </c>
      <c r="DX97" s="1317">
        <v>9606988.7404820472</v>
      </c>
      <c r="DY97" s="1317">
        <v>596818.37910611089</v>
      </c>
      <c r="DZ97" s="1317">
        <v>5449590.6343783978</v>
      </c>
      <c r="EA97" s="1317">
        <v>3224992.8770013959</v>
      </c>
      <c r="EB97" s="1317">
        <v>6395261.9351127269</v>
      </c>
      <c r="EC97" s="1317">
        <v>30917.771281302579</v>
      </c>
      <c r="ED97" s="1317">
        <v>147.28481002493447</v>
      </c>
      <c r="EE97" s="1317">
        <v>11006.594256159236</v>
      </c>
      <c r="EF97" s="1317">
        <v>1208.496185330358</v>
      </c>
      <c r="EG97" s="1317">
        <v>117.984014124954</v>
      </c>
      <c r="EH97" s="1317">
        <v>59350.232750958166</v>
      </c>
      <c r="EI97" s="1317">
        <v>12554.023477054281</v>
      </c>
      <c r="EJ97" s="1317">
        <v>402571.38545652112</v>
      </c>
      <c r="EK97" s="1317">
        <v>1581.2920688944748</v>
      </c>
      <c r="EL97" s="1317">
        <v>799.79210186153523</v>
      </c>
      <c r="EM97" s="1317">
        <v>14819.051676880958</v>
      </c>
      <c r="EN97" s="1317">
        <v>2106.434910049315</v>
      </c>
      <c r="EO97" s="1317">
        <v>8166.3426853224528</v>
      </c>
      <c r="EP97" s="1317">
        <v>1223363.6259627822</v>
      </c>
      <c r="EQ97" s="1317">
        <v>60419.468766175713</v>
      </c>
      <c r="ER97" s="1317">
        <v>21203.789850658955</v>
      </c>
      <c r="ES97" s="1317">
        <v>249.33105196564722</v>
      </c>
      <c r="ET97" s="1317">
        <v>380.27998184461103</v>
      </c>
      <c r="EU97" s="1317">
        <v>542.80451161343876</v>
      </c>
      <c r="EV97" s="1317">
        <v>214.21026227975423</v>
      </c>
      <c r="EW97" s="1317">
        <v>759.28278963189405</v>
      </c>
      <c r="EX97" s="1317">
        <v>358.24970028569294</v>
      </c>
      <c r="EY97" s="1317">
        <v>0</v>
      </c>
      <c r="EZ97" s="1318">
        <v>1067788.8751182146</v>
      </c>
      <c r="FA97" s="1285">
        <f t="shared" si="5"/>
        <v>82858335.582145423</v>
      </c>
      <c r="FB97" s="1259">
        <v>8260734.9893450383</v>
      </c>
      <c r="FC97" s="1259">
        <v>27066797.709024437</v>
      </c>
      <c r="FD97" s="1319">
        <f t="shared" si="6"/>
        <v>35327532.698369473</v>
      </c>
      <c r="FE97" s="1259">
        <v>0</v>
      </c>
      <c r="FF97" s="1319">
        <f t="shared" si="7"/>
        <v>35327532.698369473</v>
      </c>
      <c r="FG97" s="1259">
        <v>56424076.971657082</v>
      </c>
      <c r="FH97" s="1259">
        <v>1730591.4188984386</v>
      </c>
      <c r="FI97" s="1319">
        <f t="shared" si="8"/>
        <v>58154668.390555523</v>
      </c>
      <c r="FJ97" s="1259">
        <v>139726647.47694197</v>
      </c>
      <c r="FK97" s="1320">
        <f t="shared" si="9"/>
        <v>233208848.56586698</v>
      </c>
      <c r="FL97" s="1321">
        <v>31585947.285277877</v>
      </c>
      <c r="FM97" s="1285">
        <v>284481236.86273438</v>
      </c>
    </row>
    <row r="98" spans="1:169" x14ac:dyDescent="0.25">
      <c r="A98" s="1530"/>
      <c r="B98" s="1281" t="s">
        <v>692</v>
      </c>
      <c r="C98" s="1282" t="s">
        <v>1253</v>
      </c>
      <c r="D98" s="1317">
        <v>0</v>
      </c>
      <c r="E98" s="1317">
        <v>0</v>
      </c>
      <c r="F98" s="1317">
        <v>0</v>
      </c>
      <c r="G98" s="1317">
        <v>375.5039617821393</v>
      </c>
      <c r="H98" s="1317">
        <v>17.514261790965854</v>
      </c>
      <c r="I98" s="1317">
        <v>1001.2083945995453</v>
      </c>
      <c r="J98" s="1317">
        <v>231.14111498501558</v>
      </c>
      <c r="K98" s="1317">
        <v>26.426324960750861</v>
      </c>
      <c r="L98" s="1317">
        <v>105.86366285723501</v>
      </c>
      <c r="M98" s="1317">
        <v>0</v>
      </c>
      <c r="N98" s="1317">
        <v>100.60007755189493</v>
      </c>
      <c r="O98" s="1317">
        <v>0</v>
      </c>
      <c r="P98" s="1317">
        <v>0.67830504147307513</v>
      </c>
      <c r="Q98" s="1317">
        <v>0</v>
      </c>
      <c r="R98" s="1317">
        <v>0</v>
      </c>
      <c r="S98" s="1317">
        <v>10.586314867294409</v>
      </c>
      <c r="T98" s="1317">
        <v>132.1243242194241</v>
      </c>
      <c r="U98" s="1317">
        <v>0</v>
      </c>
      <c r="V98" s="1317">
        <v>0</v>
      </c>
      <c r="W98" s="1317">
        <v>0</v>
      </c>
      <c r="X98" s="1317">
        <v>0</v>
      </c>
      <c r="Y98" s="1317">
        <v>4.5416922115166889</v>
      </c>
      <c r="Z98" s="1317">
        <v>14.653621103124578</v>
      </c>
      <c r="AA98" s="1317">
        <v>2299.5223061521297</v>
      </c>
      <c r="AB98" s="1317">
        <v>0</v>
      </c>
      <c r="AC98" s="1317">
        <v>0</v>
      </c>
      <c r="AD98" s="1317">
        <v>0</v>
      </c>
      <c r="AE98" s="1317">
        <v>0</v>
      </c>
      <c r="AF98" s="1317">
        <v>0</v>
      </c>
      <c r="AG98" s="1317">
        <v>0</v>
      </c>
      <c r="AH98" s="1317">
        <v>0</v>
      </c>
      <c r="AI98" s="1317">
        <v>0</v>
      </c>
      <c r="AJ98" s="1317">
        <v>0</v>
      </c>
      <c r="AK98" s="1317">
        <v>0</v>
      </c>
      <c r="AL98" s="1317">
        <v>0</v>
      </c>
      <c r="AM98" s="1317">
        <v>0</v>
      </c>
      <c r="AN98" s="1317">
        <v>35.192282429050771</v>
      </c>
      <c r="AO98" s="1317">
        <v>0</v>
      </c>
      <c r="AP98" s="1317">
        <v>0</v>
      </c>
      <c r="AQ98" s="1317">
        <v>6312.5481214444671</v>
      </c>
      <c r="AR98" s="1317">
        <v>119.33055063954619</v>
      </c>
      <c r="AS98" s="1317">
        <v>10.486207553117843</v>
      </c>
      <c r="AT98" s="1317">
        <v>4199.0425678715801</v>
      </c>
      <c r="AU98" s="1317">
        <v>56.135537492115411</v>
      </c>
      <c r="AV98" s="1317">
        <v>1.4184506011262206</v>
      </c>
      <c r="AW98" s="1317">
        <v>5.1353026760479992</v>
      </c>
      <c r="AX98" s="1317">
        <v>61.893328812225796</v>
      </c>
      <c r="AY98" s="1317">
        <v>80.274697048395765</v>
      </c>
      <c r="AZ98" s="1317">
        <v>0</v>
      </c>
      <c r="BA98" s="1317">
        <v>6415.7321748062832</v>
      </c>
      <c r="BB98" s="1317">
        <v>26.127841464034915</v>
      </c>
      <c r="BC98" s="1317">
        <v>0</v>
      </c>
      <c r="BD98" s="1317">
        <v>63744.26843146883</v>
      </c>
      <c r="BE98" s="1317">
        <v>16114.026849154308</v>
      </c>
      <c r="BF98" s="1317">
        <v>0</v>
      </c>
      <c r="BG98" s="1317">
        <v>0</v>
      </c>
      <c r="BH98" s="1317">
        <v>57.484418938776258</v>
      </c>
      <c r="BI98" s="1317">
        <v>0</v>
      </c>
      <c r="BJ98" s="1317">
        <v>0</v>
      </c>
      <c r="BK98" s="1317">
        <v>0</v>
      </c>
      <c r="BL98" s="1317">
        <v>0</v>
      </c>
      <c r="BM98" s="1317">
        <v>0</v>
      </c>
      <c r="BN98" s="1317">
        <v>0.29245227545263647</v>
      </c>
      <c r="BO98" s="1317">
        <v>2774.0473619454788</v>
      </c>
      <c r="BP98" s="1317">
        <v>83.402753872041899</v>
      </c>
      <c r="BQ98" s="1317">
        <v>2920.1331328054634</v>
      </c>
      <c r="BR98" s="1317">
        <v>62.994194629330877</v>
      </c>
      <c r="BS98" s="1317">
        <v>5.7597861299571402</v>
      </c>
      <c r="BT98" s="1317">
        <v>846.22846929398884</v>
      </c>
      <c r="BU98" s="1317">
        <v>10.413739789335141</v>
      </c>
      <c r="BV98" s="1317">
        <v>22.936917417472717</v>
      </c>
      <c r="BW98" s="1317">
        <v>6317.498900740562</v>
      </c>
      <c r="BX98" s="1317">
        <v>0</v>
      </c>
      <c r="BY98" s="1317">
        <v>115.92415880565022</v>
      </c>
      <c r="BZ98" s="1317">
        <v>2.0917442861428496E-2</v>
      </c>
      <c r="CA98" s="1317">
        <v>0</v>
      </c>
      <c r="CB98" s="1317">
        <v>91304.011562722735</v>
      </c>
      <c r="CC98" s="1317">
        <v>206962.40090499248</v>
      </c>
      <c r="CD98" s="1317">
        <v>552621.42545423959</v>
      </c>
      <c r="CE98" s="1317">
        <v>90405.39428763969</v>
      </c>
      <c r="CF98" s="1317">
        <v>21733.778571192099</v>
      </c>
      <c r="CG98" s="1317">
        <v>468411.06276183488</v>
      </c>
      <c r="CH98" s="1317">
        <v>1122.8792695090515</v>
      </c>
      <c r="CI98" s="1317">
        <v>9166.9345477397874</v>
      </c>
      <c r="CJ98" s="1317">
        <v>3096.3415799104787</v>
      </c>
      <c r="CK98" s="1317">
        <v>0</v>
      </c>
      <c r="CL98" s="1317">
        <v>19.426841185466024</v>
      </c>
      <c r="CM98" s="1317">
        <v>10812.210496205989</v>
      </c>
      <c r="CN98" s="1317">
        <v>268200.84595953597</v>
      </c>
      <c r="CO98" s="1317">
        <v>19651.797546830101</v>
      </c>
      <c r="CP98" s="1317">
        <v>545806.23475870234</v>
      </c>
      <c r="CQ98" s="1317">
        <v>777460.52598386537</v>
      </c>
      <c r="CR98" s="1317">
        <v>307101.32595819951</v>
      </c>
      <c r="CS98" s="1317">
        <v>131295.81621208708</v>
      </c>
      <c r="CT98" s="1317">
        <v>188085.41114974278</v>
      </c>
      <c r="CU98" s="1317">
        <v>79000.887762111452</v>
      </c>
      <c r="CV98" s="1317">
        <v>42558.127293047582</v>
      </c>
      <c r="CW98" s="1317">
        <v>0</v>
      </c>
      <c r="CX98" s="1317">
        <v>2648.9977657994741</v>
      </c>
      <c r="CY98" s="1317">
        <v>1062.2557555020694</v>
      </c>
      <c r="CZ98" s="1317">
        <v>14.836042745672751</v>
      </c>
      <c r="DA98" s="1317">
        <v>273.91308614239568</v>
      </c>
      <c r="DB98" s="1317">
        <v>0</v>
      </c>
      <c r="DC98" s="1317">
        <v>0</v>
      </c>
      <c r="DD98" s="1317">
        <v>0</v>
      </c>
      <c r="DE98" s="1317">
        <v>0</v>
      </c>
      <c r="DF98" s="1317">
        <v>0</v>
      </c>
      <c r="DG98" s="1317">
        <v>0</v>
      </c>
      <c r="DH98" s="1317">
        <v>270333.52412448596</v>
      </c>
      <c r="DI98" s="1317">
        <v>44478.400228395476</v>
      </c>
      <c r="DJ98" s="1317">
        <v>707.52181752962542</v>
      </c>
      <c r="DK98" s="1317">
        <v>156.45324901859226</v>
      </c>
      <c r="DL98" s="1317">
        <v>2744.4007677433083</v>
      </c>
      <c r="DM98" s="1317">
        <v>793.53423343653185</v>
      </c>
      <c r="DN98" s="1317">
        <v>0</v>
      </c>
      <c r="DO98" s="1317">
        <v>0</v>
      </c>
      <c r="DP98" s="1317">
        <v>120.54783025650079</v>
      </c>
      <c r="DQ98" s="1317">
        <v>27265.779624234983</v>
      </c>
      <c r="DR98" s="1317">
        <v>0</v>
      </c>
      <c r="DS98" s="1317">
        <v>0</v>
      </c>
      <c r="DT98" s="1317">
        <v>0</v>
      </c>
      <c r="DU98" s="1317">
        <v>0</v>
      </c>
      <c r="DV98" s="1317">
        <v>4253.2550008163889</v>
      </c>
      <c r="DW98" s="1317">
        <v>993.33388661233437</v>
      </c>
      <c r="DX98" s="1317">
        <v>13814.883946406833</v>
      </c>
      <c r="DY98" s="1317">
        <v>29129.782272435878</v>
      </c>
      <c r="DZ98" s="1317">
        <v>0</v>
      </c>
      <c r="EA98" s="1317">
        <v>0</v>
      </c>
      <c r="EB98" s="1317">
        <v>0</v>
      </c>
      <c r="EC98" s="1317">
        <v>0</v>
      </c>
      <c r="ED98" s="1317">
        <v>0</v>
      </c>
      <c r="EE98" s="1317">
        <v>0</v>
      </c>
      <c r="EF98" s="1317">
        <v>126.40510428518482</v>
      </c>
      <c r="EG98" s="1317">
        <v>0</v>
      </c>
      <c r="EH98" s="1317">
        <v>0</v>
      </c>
      <c r="EI98" s="1317">
        <v>7857.9145945682494</v>
      </c>
      <c r="EJ98" s="1317">
        <v>0</v>
      </c>
      <c r="EK98" s="1317">
        <v>0</v>
      </c>
      <c r="EL98" s="1317">
        <v>0</v>
      </c>
      <c r="EM98" s="1317">
        <v>0</v>
      </c>
      <c r="EN98" s="1317">
        <v>0</v>
      </c>
      <c r="EO98" s="1317">
        <v>0</v>
      </c>
      <c r="EP98" s="1317">
        <v>0</v>
      </c>
      <c r="EQ98" s="1317">
        <v>145.21412592788468</v>
      </c>
      <c r="ER98" s="1317">
        <v>22064.720244730095</v>
      </c>
      <c r="ES98" s="1317">
        <v>0</v>
      </c>
      <c r="ET98" s="1317">
        <v>996.27667451947082</v>
      </c>
      <c r="EU98" s="1317">
        <v>4577.3006020155708</v>
      </c>
      <c r="EV98" s="1317">
        <v>0</v>
      </c>
      <c r="EW98" s="1317">
        <v>0</v>
      </c>
      <c r="EX98" s="1317">
        <v>0</v>
      </c>
      <c r="EY98" s="1317">
        <v>0</v>
      </c>
      <c r="EZ98" s="1318">
        <v>0</v>
      </c>
      <c r="FA98" s="1285">
        <f t="shared" si="5"/>
        <v>4364095.203788572</v>
      </c>
      <c r="FB98" s="1259">
        <v>48154.22383657474</v>
      </c>
      <c r="FC98" s="1259">
        <v>364724.22395503195</v>
      </c>
      <c r="FD98" s="1319">
        <f t="shared" si="6"/>
        <v>412878.44779160671</v>
      </c>
      <c r="FE98" s="1259">
        <v>0</v>
      </c>
      <c r="FF98" s="1319">
        <f t="shared" si="7"/>
        <v>412878.44779160671</v>
      </c>
      <c r="FG98" s="1259">
        <v>9342086.4496613052</v>
      </c>
      <c r="FH98" s="1259">
        <v>658814.27724397462</v>
      </c>
      <c r="FI98" s="1319">
        <f t="shared" si="8"/>
        <v>10000900.726905279</v>
      </c>
      <c r="FJ98" s="1259">
        <v>26343483.299273238</v>
      </c>
      <c r="FK98" s="1320">
        <f t="shared" si="9"/>
        <v>36757262.473970123</v>
      </c>
      <c r="FL98" s="1321">
        <v>5728324.6241014106</v>
      </c>
      <c r="FM98" s="1285">
        <v>35393033.053657293</v>
      </c>
    </row>
    <row r="99" spans="1:169" x14ac:dyDescent="0.25">
      <c r="A99" s="1530"/>
      <c r="B99" s="1281" t="s">
        <v>693</v>
      </c>
      <c r="C99" s="1282" t="s">
        <v>1254</v>
      </c>
      <c r="D99" s="1317">
        <v>0</v>
      </c>
      <c r="E99" s="1317">
        <v>1.3098571341286249</v>
      </c>
      <c r="F99" s="1317">
        <v>281.9774373893494</v>
      </c>
      <c r="G99" s="1317">
        <v>0</v>
      </c>
      <c r="H99" s="1317">
        <v>7.9559326616191903</v>
      </c>
      <c r="I99" s="1317">
        <v>380.61227367304321</v>
      </c>
      <c r="J99" s="1317">
        <v>151.31001258208445</v>
      </c>
      <c r="K99" s="1317">
        <v>41.675389285859438</v>
      </c>
      <c r="L99" s="1317">
        <v>25.027821291772039</v>
      </c>
      <c r="M99" s="1317">
        <v>79.806855701935007</v>
      </c>
      <c r="N99" s="1317">
        <v>404.34118421389405</v>
      </c>
      <c r="O99" s="1317">
        <v>1.5792635577645853</v>
      </c>
      <c r="P99" s="1317">
        <v>368.60461547233899</v>
      </c>
      <c r="Q99" s="1317">
        <v>1.0308774734352129E-2</v>
      </c>
      <c r="R99" s="1317">
        <v>31.33900202241913</v>
      </c>
      <c r="S99" s="1317">
        <v>65.800917391770099</v>
      </c>
      <c r="T99" s="1317">
        <v>29.83728827268051</v>
      </c>
      <c r="U99" s="1317">
        <v>101.86759611312792</v>
      </c>
      <c r="V99" s="1317">
        <v>29.252550051818439</v>
      </c>
      <c r="W99" s="1317">
        <v>43.973758816497622</v>
      </c>
      <c r="X99" s="1317">
        <v>34.365868032637131</v>
      </c>
      <c r="Y99" s="1317">
        <v>60.805762086254035</v>
      </c>
      <c r="Z99" s="1317">
        <v>622.27707803517978</v>
      </c>
      <c r="AA99" s="1317">
        <v>1312.3487438425709</v>
      </c>
      <c r="AB99" s="1317">
        <v>24.390510706566626</v>
      </c>
      <c r="AC99" s="1317">
        <v>1.237968522651876</v>
      </c>
      <c r="AD99" s="1317">
        <v>218.64133591187823</v>
      </c>
      <c r="AE99" s="1317">
        <v>6.8597226731272301</v>
      </c>
      <c r="AF99" s="1317">
        <v>0</v>
      </c>
      <c r="AG99" s="1317">
        <v>0</v>
      </c>
      <c r="AH99" s="1317">
        <v>0</v>
      </c>
      <c r="AI99" s="1317">
        <v>1136.3722083793898</v>
      </c>
      <c r="AJ99" s="1317">
        <v>36.085714578154921</v>
      </c>
      <c r="AK99" s="1317">
        <v>183.51184888068843</v>
      </c>
      <c r="AL99" s="1317">
        <v>100.60306486253984</v>
      </c>
      <c r="AM99" s="1317">
        <v>130.35447793368633</v>
      </c>
      <c r="AN99" s="1317">
        <v>25.075329569863861</v>
      </c>
      <c r="AO99" s="1317">
        <v>136.50422521521185</v>
      </c>
      <c r="AP99" s="1317">
        <v>252.93458685165263</v>
      </c>
      <c r="AQ99" s="1317">
        <v>12544.498387774249</v>
      </c>
      <c r="AR99" s="1317">
        <v>51.936121675425611</v>
      </c>
      <c r="AS99" s="1317">
        <v>99.295703694723301</v>
      </c>
      <c r="AT99" s="1317">
        <v>27.32695379490896</v>
      </c>
      <c r="AU99" s="1317">
        <v>92.689935417744024</v>
      </c>
      <c r="AV99" s="1317">
        <v>0.14882045568175922</v>
      </c>
      <c r="AW99" s="1317">
        <v>11.012598739309921</v>
      </c>
      <c r="AX99" s="1317">
        <v>1793.6501246188654</v>
      </c>
      <c r="AY99" s="1317">
        <v>162.1603522242431</v>
      </c>
      <c r="AZ99" s="1317">
        <v>5.4312488996632284</v>
      </c>
      <c r="BA99" s="1317">
        <v>857.45563245548522</v>
      </c>
      <c r="BB99" s="1317">
        <v>571.22662223153907</v>
      </c>
      <c r="BC99" s="1317">
        <v>1.6347624510935395</v>
      </c>
      <c r="BD99" s="1317">
        <v>2006.828014413848</v>
      </c>
      <c r="BE99" s="1317">
        <v>33.324062025233481</v>
      </c>
      <c r="BF99" s="1317">
        <v>1022.688545891687</v>
      </c>
      <c r="BG99" s="1317">
        <v>99.775511893629528</v>
      </c>
      <c r="BH99" s="1317">
        <v>95.892144803460383</v>
      </c>
      <c r="BI99" s="1317">
        <v>335.24801991491097</v>
      </c>
      <c r="BJ99" s="1317">
        <v>40.407792213382422</v>
      </c>
      <c r="BK99" s="1317">
        <v>7.7578128106348032</v>
      </c>
      <c r="BL99" s="1317">
        <v>38.537845321008795</v>
      </c>
      <c r="BM99" s="1317">
        <v>411.75432760679399</v>
      </c>
      <c r="BN99" s="1317">
        <v>33.156127517547084</v>
      </c>
      <c r="BO99" s="1317">
        <v>110.80989189849923</v>
      </c>
      <c r="BP99" s="1317">
        <v>204.25767431010945</v>
      </c>
      <c r="BQ99" s="1317">
        <v>831.28501581970431</v>
      </c>
      <c r="BR99" s="1317">
        <v>3.7388051377282583</v>
      </c>
      <c r="BS99" s="1317">
        <v>6.8320992427277858</v>
      </c>
      <c r="BT99" s="1317">
        <v>36.17131329854152</v>
      </c>
      <c r="BU99" s="1317">
        <v>43.864023241808383</v>
      </c>
      <c r="BV99" s="1317">
        <v>53.628282549675156</v>
      </c>
      <c r="BW99" s="1317">
        <v>4442.6156585846657</v>
      </c>
      <c r="BX99" s="1317">
        <v>46.476708754408236</v>
      </c>
      <c r="BY99" s="1317">
        <v>1718.7925280356242</v>
      </c>
      <c r="BZ99" s="1317">
        <v>60.148187302574989</v>
      </c>
      <c r="CA99" s="1317">
        <v>5162.5835309633912</v>
      </c>
      <c r="CB99" s="1317">
        <v>2211.9788954569954</v>
      </c>
      <c r="CC99" s="1317">
        <v>6035.0804673767143</v>
      </c>
      <c r="CD99" s="1317">
        <v>620588.09744358948</v>
      </c>
      <c r="CE99" s="1317">
        <v>594.52466541363776</v>
      </c>
      <c r="CF99" s="1317">
        <v>1495.4215784716737</v>
      </c>
      <c r="CG99" s="1317">
        <v>4594.7105864879441</v>
      </c>
      <c r="CH99" s="1317">
        <v>126.26484491237805</v>
      </c>
      <c r="CI99" s="1317">
        <v>9.5903061409572317</v>
      </c>
      <c r="CJ99" s="1317">
        <v>14.084867868408169</v>
      </c>
      <c r="CK99" s="1317">
        <v>55.308319170041806</v>
      </c>
      <c r="CL99" s="1317">
        <v>38.991739462061936</v>
      </c>
      <c r="CM99" s="1317">
        <v>37.393872136302939</v>
      </c>
      <c r="CN99" s="1317">
        <v>3269.1790244299282</v>
      </c>
      <c r="CO99" s="1317">
        <v>102692.39560896746</v>
      </c>
      <c r="CP99" s="1317">
        <v>99783.264234336748</v>
      </c>
      <c r="CQ99" s="1317">
        <v>289003.7784202625</v>
      </c>
      <c r="CR99" s="1317">
        <v>4208426.4417568641</v>
      </c>
      <c r="CS99" s="1317">
        <v>214440.89941441594</v>
      </c>
      <c r="CT99" s="1317">
        <v>11573.288146545838</v>
      </c>
      <c r="CU99" s="1317">
        <v>3471.6584511353835</v>
      </c>
      <c r="CV99" s="1317">
        <v>756.02461521174223</v>
      </c>
      <c r="CW99" s="1317">
        <v>1149.1426375079805</v>
      </c>
      <c r="CX99" s="1317">
        <v>127.85032706229424</v>
      </c>
      <c r="CY99" s="1317">
        <v>700.26416202149437</v>
      </c>
      <c r="CZ99" s="1317">
        <v>50.582774827313727</v>
      </c>
      <c r="DA99" s="1317">
        <v>55.026551427298912</v>
      </c>
      <c r="DB99" s="1317">
        <v>9172.0959006195299</v>
      </c>
      <c r="DC99" s="1317">
        <v>1117.7446134444758</v>
      </c>
      <c r="DD99" s="1317">
        <v>1886.0009047224153</v>
      </c>
      <c r="DE99" s="1317">
        <v>1005.1979385716097</v>
      </c>
      <c r="DF99" s="1317">
        <v>302.54253490198079</v>
      </c>
      <c r="DG99" s="1317">
        <v>1432.5714120462587</v>
      </c>
      <c r="DH99" s="1317">
        <v>5452314.4815599853</v>
      </c>
      <c r="DI99" s="1317">
        <v>183215.67407526655</v>
      </c>
      <c r="DJ99" s="1317">
        <v>2585.6211277979974</v>
      </c>
      <c r="DK99" s="1317">
        <v>571.75456099369649</v>
      </c>
      <c r="DL99" s="1317">
        <v>1615.6490184740474</v>
      </c>
      <c r="DM99" s="1317">
        <v>405.25466006834984</v>
      </c>
      <c r="DN99" s="1317">
        <v>1.0053088329024136</v>
      </c>
      <c r="DO99" s="1317">
        <v>89.663886314200937</v>
      </c>
      <c r="DP99" s="1317">
        <v>379.78658129029361</v>
      </c>
      <c r="DQ99" s="1317">
        <v>30664.986413017519</v>
      </c>
      <c r="DR99" s="1317">
        <v>23.435890517567962</v>
      </c>
      <c r="DS99" s="1317">
        <v>7431.0840150355307</v>
      </c>
      <c r="DT99" s="1317">
        <v>5482.2577906683555</v>
      </c>
      <c r="DU99" s="1317">
        <v>0</v>
      </c>
      <c r="DV99" s="1317">
        <v>29610.911646300279</v>
      </c>
      <c r="DW99" s="1317">
        <v>11409.459663349227</v>
      </c>
      <c r="DX99" s="1317">
        <v>271688.09285628545</v>
      </c>
      <c r="DY99" s="1317">
        <v>113469.40015092492</v>
      </c>
      <c r="DZ99" s="1317">
        <v>128491.0223072857</v>
      </c>
      <c r="EA99" s="1317">
        <v>279423.45993812103</v>
      </c>
      <c r="EB99" s="1317">
        <v>308556.17297590349</v>
      </c>
      <c r="EC99" s="1317">
        <v>6761.8801546634604</v>
      </c>
      <c r="ED99" s="1317">
        <v>3396.2051026189524</v>
      </c>
      <c r="EE99" s="1317">
        <v>151.02577737241481</v>
      </c>
      <c r="EF99" s="1317">
        <v>415.89434024816103</v>
      </c>
      <c r="EG99" s="1317">
        <v>19583.721057583614</v>
      </c>
      <c r="EH99" s="1317">
        <v>434938.17082465184</v>
      </c>
      <c r="EI99" s="1317">
        <v>21453.694080092522</v>
      </c>
      <c r="EJ99" s="1317">
        <v>2231133.1224931357</v>
      </c>
      <c r="EK99" s="1317">
        <v>2161.012600176975</v>
      </c>
      <c r="EL99" s="1317">
        <v>751.15290176408143</v>
      </c>
      <c r="EM99" s="1317">
        <v>119.82886629145855</v>
      </c>
      <c r="EN99" s="1317">
        <v>394667.48936553037</v>
      </c>
      <c r="EO99" s="1317">
        <v>15731.857972567623</v>
      </c>
      <c r="EP99" s="1317">
        <v>702267.73456622101</v>
      </c>
      <c r="EQ99" s="1317">
        <v>346173.14587151259</v>
      </c>
      <c r="ER99" s="1317">
        <v>16504.101304550484</v>
      </c>
      <c r="ES99" s="1317">
        <v>116.23404999486911</v>
      </c>
      <c r="ET99" s="1317">
        <v>100.6895932789857</v>
      </c>
      <c r="EU99" s="1317">
        <v>181475.1999238118</v>
      </c>
      <c r="EV99" s="1317">
        <v>90336.747022461321</v>
      </c>
      <c r="EW99" s="1317">
        <v>6636.9613802099002</v>
      </c>
      <c r="EX99" s="1317">
        <v>16955.843547788867</v>
      </c>
      <c r="EY99" s="1317">
        <v>0</v>
      </c>
      <c r="EZ99" s="1318">
        <v>850230.41184379079</v>
      </c>
      <c r="FA99" s="1285">
        <f t="shared" si="5"/>
        <v>17795102.387781039</v>
      </c>
      <c r="FB99" s="1259">
        <v>3559975.238287346</v>
      </c>
      <c r="FC99" s="1259">
        <v>11137935.689221449</v>
      </c>
      <c r="FD99" s="1319">
        <f t="shared" si="6"/>
        <v>14697910.927508796</v>
      </c>
      <c r="FE99" s="1259">
        <v>0</v>
      </c>
      <c r="FF99" s="1319">
        <f t="shared" si="7"/>
        <v>14697910.927508796</v>
      </c>
      <c r="FG99" s="1259">
        <v>4562591.8037803862</v>
      </c>
      <c r="FH99" s="1259">
        <v>533895.0031258415</v>
      </c>
      <c r="FI99" s="1319">
        <f t="shared" si="8"/>
        <v>5096486.806906228</v>
      </c>
      <c r="FJ99" s="1259">
        <v>18258468.388986919</v>
      </c>
      <c r="FK99" s="1320">
        <f t="shared" si="9"/>
        <v>38052866.12340194</v>
      </c>
      <c r="FL99" s="1321">
        <v>2508426.2336220397</v>
      </c>
      <c r="FM99" s="1285">
        <v>53339542.277560949</v>
      </c>
    </row>
    <row r="100" spans="1:169" x14ac:dyDescent="0.25">
      <c r="A100" s="1530"/>
      <c r="B100" s="1281" t="s">
        <v>694</v>
      </c>
      <c r="C100" s="1282" t="s">
        <v>1255</v>
      </c>
      <c r="D100" s="1317">
        <v>0</v>
      </c>
      <c r="E100" s="1317">
        <v>13.865360492368474</v>
      </c>
      <c r="F100" s="1317">
        <v>2130.7563223161965</v>
      </c>
      <c r="G100" s="1317">
        <v>10.805519678095601</v>
      </c>
      <c r="H100" s="1317">
        <v>65.545684553499882</v>
      </c>
      <c r="I100" s="1317">
        <v>18880.048315398304</v>
      </c>
      <c r="J100" s="1317">
        <v>279.53095643550591</v>
      </c>
      <c r="K100" s="1317">
        <v>3787.1719181096014</v>
      </c>
      <c r="L100" s="1317">
        <v>1244.7865574593206</v>
      </c>
      <c r="M100" s="1317">
        <v>10247.176675638664</v>
      </c>
      <c r="N100" s="1317">
        <v>5748.2029146515433</v>
      </c>
      <c r="O100" s="1317">
        <v>452.10438779168362</v>
      </c>
      <c r="P100" s="1317">
        <v>955.31307007360965</v>
      </c>
      <c r="Q100" s="1317">
        <v>1313.488218571182</v>
      </c>
      <c r="R100" s="1317">
        <v>253.83463963363582</v>
      </c>
      <c r="S100" s="1317">
        <v>4615.2131715620608</v>
      </c>
      <c r="T100" s="1317">
        <v>474.41930402387953</v>
      </c>
      <c r="U100" s="1317">
        <v>2745.913067654531</v>
      </c>
      <c r="V100" s="1317">
        <v>372.52767797335105</v>
      </c>
      <c r="W100" s="1317">
        <v>1714.8026026332691</v>
      </c>
      <c r="X100" s="1317">
        <v>3920.3218479043871</v>
      </c>
      <c r="Y100" s="1317">
        <v>10213.397516384133</v>
      </c>
      <c r="Z100" s="1317">
        <v>2254.8981368672585</v>
      </c>
      <c r="AA100" s="1317">
        <v>2830.7545284451144</v>
      </c>
      <c r="AB100" s="1317">
        <v>3886.6970219470236</v>
      </c>
      <c r="AC100" s="1317">
        <v>1319.0004843888239</v>
      </c>
      <c r="AD100" s="1317">
        <v>3231.0446224176053</v>
      </c>
      <c r="AE100" s="1317">
        <v>2490.2517418351017</v>
      </c>
      <c r="AF100" s="1317">
        <v>1190.0022874013716</v>
      </c>
      <c r="AG100" s="1317">
        <v>3665.3522049718417</v>
      </c>
      <c r="AH100" s="1317">
        <v>2374.0180273344909</v>
      </c>
      <c r="AI100" s="1317">
        <v>16558.449934056109</v>
      </c>
      <c r="AJ100" s="1317">
        <v>19810.006512830307</v>
      </c>
      <c r="AK100" s="1317">
        <v>2302.0432267084061</v>
      </c>
      <c r="AL100" s="1317">
        <v>12432.872940068299</v>
      </c>
      <c r="AM100" s="1317">
        <v>13942.918003977353</v>
      </c>
      <c r="AN100" s="1317">
        <v>242216.1592572977</v>
      </c>
      <c r="AO100" s="1317">
        <v>29926.775254459546</v>
      </c>
      <c r="AP100" s="1317">
        <v>1830.4958394499238</v>
      </c>
      <c r="AQ100" s="1317">
        <v>1869560.305297629</v>
      </c>
      <c r="AR100" s="1317">
        <v>2797.4047106062408</v>
      </c>
      <c r="AS100" s="1317">
        <v>511.25051003257863</v>
      </c>
      <c r="AT100" s="1317">
        <v>8724.3125857077102</v>
      </c>
      <c r="AU100" s="1317">
        <v>3341.4271753917465</v>
      </c>
      <c r="AV100" s="1317">
        <v>1071.2454956118543</v>
      </c>
      <c r="AW100" s="1317">
        <v>3590.4999827403399</v>
      </c>
      <c r="AX100" s="1317">
        <v>3423.6815313001443</v>
      </c>
      <c r="AY100" s="1317">
        <v>367347.68749449356</v>
      </c>
      <c r="AZ100" s="1317">
        <v>5316.9329878063409</v>
      </c>
      <c r="BA100" s="1317">
        <v>62501.428457067814</v>
      </c>
      <c r="BB100" s="1317">
        <v>375.91487138630941</v>
      </c>
      <c r="BC100" s="1317">
        <v>4638.9696273579693</v>
      </c>
      <c r="BD100" s="1317">
        <v>92183.517290563061</v>
      </c>
      <c r="BE100" s="1317">
        <v>4832.3739917904841</v>
      </c>
      <c r="BF100" s="1317">
        <v>3554.4775965397034</v>
      </c>
      <c r="BG100" s="1317">
        <v>4096.4073629176692</v>
      </c>
      <c r="BH100" s="1317">
        <v>90621.296930515513</v>
      </c>
      <c r="BI100" s="1317">
        <v>8601.6452393790278</v>
      </c>
      <c r="BJ100" s="1317">
        <v>5831.1399478687154</v>
      </c>
      <c r="BK100" s="1317">
        <v>3310.9540011447912</v>
      </c>
      <c r="BL100" s="1317">
        <v>2235.856858597549</v>
      </c>
      <c r="BM100" s="1317">
        <v>28413.418958301303</v>
      </c>
      <c r="BN100" s="1317">
        <v>6882.1943528928978</v>
      </c>
      <c r="BO100" s="1317">
        <v>11554.751332819862</v>
      </c>
      <c r="BP100" s="1317">
        <v>9295.4562169280707</v>
      </c>
      <c r="BQ100" s="1317">
        <v>171869.77044245636</v>
      </c>
      <c r="BR100" s="1317">
        <v>523438.80677827273</v>
      </c>
      <c r="BS100" s="1317">
        <v>2894981.2471046369</v>
      </c>
      <c r="BT100" s="1317">
        <v>488309.43308499496</v>
      </c>
      <c r="BU100" s="1317">
        <v>717695.38872506714</v>
      </c>
      <c r="BV100" s="1317">
        <v>3264484.5088413912</v>
      </c>
      <c r="BW100" s="1317">
        <v>5401671.3907942735</v>
      </c>
      <c r="BX100" s="1317">
        <v>6429990.0553724291</v>
      </c>
      <c r="BY100" s="1317">
        <v>2645119.6225695345</v>
      </c>
      <c r="BZ100" s="1317">
        <v>602386.72607190895</v>
      </c>
      <c r="CA100" s="1317">
        <v>44354.907528434655</v>
      </c>
      <c r="CB100" s="1317">
        <v>2872070.4105667099</v>
      </c>
      <c r="CC100" s="1317">
        <v>9717509.5704309344</v>
      </c>
      <c r="CD100" s="1317">
        <v>1409191.2254800182</v>
      </c>
      <c r="CE100" s="1317">
        <v>7297064.932768546</v>
      </c>
      <c r="CF100" s="1317">
        <v>1404825.1131577354</v>
      </c>
      <c r="CG100" s="1317">
        <v>133985.81928350133</v>
      </c>
      <c r="CH100" s="1317">
        <v>775361.18418719852</v>
      </c>
      <c r="CI100" s="1317">
        <v>4338568.0260523269</v>
      </c>
      <c r="CJ100" s="1317">
        <v>15880958.530055126</v>
      </c>
      <c r="CK100" s="1317">
        <v>2090331.656220373</v>
      </c>
      <c r="CL100" s="1317">
        <v>3197263.8719466459</v>
      </c>
      <c r="CM100" s="1317">
        <v>7810046.4911551448</v>
      </c>
      <c r="CN100" s="1317">
        <v>5936066.4412780283</v>
      </c>
      <c r="CO100" s="1317">
        <v>103597148.64294885</v>
      </c>
      <c r="CP100" s="1317">
        <v>109685313.33034742</v>
      </c>
      <c r="CQ100" s="1317">
        <v>11492876.113956995</v>
      </c>
      <c r="CR100" s="1317">
        <v>24998096.841254257</v>
      </c>
      <c r="CS100" s="1317">
        <v>186867664.56805271</v>
      </c>
      <c r="CT100" s="1317">
        <v>13339635.125452057</v>
      </c>
      <c r="CU100" s="1317">
        <v>16218546.182740873</v>
      </c>
      <c r="CV100" s="1317">
        <v>437369.62676317926</v>
      </c>
      <c r="CW100" s="1317">
        <v>12367.573991739253</v>
      </c>
      <c r="CX100" s="1317">
        <v>196351.48363884038</v>
      </c>
      <c r="CY100" s="1317">
        <v>76541.104865541507</v>
      </c>
      <c r="CZ100" s="1317">
        <v>10009.992168833151</v>
      </c>
      <c r="DA100" s="1317">
        <v>2403.5478119172203</v>
      </c>
      <c r="DB100" s="1317">
        <v>360029.02088309254</v>
      </c>
      <c r="DC100" s="1317">
        <v>43874.432096657845</v>
      </c>
      <c r="DD100" s="1317">
        <v>39459.1541649473</v>
      </c>
      <c r="DE100" s="1317">
        <v>21030.880910538173</v>
      </c>
      <c r="DF100" s="1317">
        <v>20551.752950592239</v>
      </c>
      <c r="DG100" s="1317">
        <v>46788.216610434654</v>
      </c>
      <c r="DH100" s="1317">
        <v>5621.5519913354465</v>
      </c>
      <c r="DI100" s="1317">
        <v>7495.0045322597944</v>
      </c>
      <c r="DJ100" s="1317">
        <v>4922.0347586097423</v>
      </c>
      <c r="DK100" s="1317">
        <v>1088.4022381892021</v>
      </c>
      <c r="DL100" s="1317">
        <v>53407.172455110129</v>
      </c>
      <c r="DM100" s="1317">
        <v>29475.375106930336</v>
      </c>
      <c r="DN100" s="1317">
        <v>11.173338587859979</v>
      </c>
      <c r="DO100" s="1317">
        <v>174.31971150114413</v>
      </c>
      <c r="DP100" s="1317">
        <v>497.70871283799818</v>
      </c>
      <c r="DQ100" s="1317">
        <v>30799.932405447795</v>
      </c>
      <c r="DR100" s="1317">
        <v>1314.6354940037986</v>
      </c>
      <c r="DS100" s="1317">
        <v>17323.018447803093</v>
      </c>
      <c r="DT100" s="1317">
        <v>317106.55251219409</v>
      </c>
      <c r="DU100" s="1317">
        <v>0</v>
      </c>
      <c r="DV100" s="1317">
        <v>24819.213736757061</v>
      </c>
      <c r="DW100" s="1317">
        <v>11886.184348185023</v>
      </c>
      <c r="DX100" s="1317">
        <v>14198.251469708617</v>
      </c>
      <c r="DY100" s="1317">
        <v>571.71427603941072</v>
      </c>
      <c r="DZ100" s="1317">
        <v>5888.1356020412359</v>
      </c>
      <c r="EA100" s="1317">
        <v>327585.32291561837</v>
      </c>
      <c r="EB100" s="1317">
        <v>1033871.5367856228</v>
      </c>
      <c r="EC100" s="1317">
        <v>23436.413075487973</v>
      </c>
      <c r="ED100" s="1317">
        <v>1880.6134256422406</v>
      </c>
      <c r="EE100" s="1317">
        <v>324.41300460004072</v>
      </c>
      <c r="EF100" s="1317">
        <v>15103.205099565237</v>
      </c>
      <c r="EG100" s="1317">
        <v>19046.725628710898</v>
      </c>
      <c r="EH100" s="1317">
        <v>0</v>
      </c>
      <c r="EI100" s="1317">
        <v>1609909.6017476651</v>
      </c>
      <c r="EJ100" s="1317">
        <v>114550.4710790867</v>
      </c>
      <c r="EK100" s="1317">
        <v>2400.8561252777331</v>
      </c>
      <c r="EL100" s="1317">
        <v>151.6294468064284</v>
      </c>
      <c r="EM100" s="1317">
        <v>636.2722287553853</v>
      </c>
      <c r="EN100" s="1317">
        <v>11423.071507171037</v>
      </c>
      <c r="EO100" s="1317">
        <v>4974.946515610508</v>
      </c>
      <c r="EP100" s="1317">
        <v>6777670.4013936436</v>
      </c>
      <c r="EQ100" s="1317">
        <v>19655.82186874119</v>
      </c>
      <c r="ER100" s="1317">
        <v>4086.8401342690331</v>
      </c>
      <c r="ES100" s="1317">
        <v>244.00236893305794</v>
      </c>
      <c r="ET100" s="1317">
        <v>1816.240888458052</v>
      </c>
      <c r="EU100" s="1317">
        <v>358.65557950273006</v>
      </c>
      <c r="EV100" s="1317">
        <v>5224.6180015416967</v>
      </c>
      <c r="EW100" s="1317">
        <v>1230.3834898851903</v>
      </c>
      <c r="EX100" s="1317">
        <v>7301.5291899607773</v>
      </c>
      <c r="EY100" s="1317">
        <v>988.89003732466801</v>
      </c>
      <c r="EZ100" s="1318">
        <v>56436.467555694224</v>
      </c>
      <c r="FA100" s="1285">
        <f t="shared" si="5"/>
        <v>567116827.54829657</v>
      </c>
      <c r="FB100" s="1259">
        <v>0</v>
      </c>
      <c r="FC100" s="1259">
        <v>0</v>
      </c>
      <c r="FD100" s="1319">
        <f t="shared" si="6"/>
        <v>0</v>
      </c>
      <c r="FE100" s="1259">
        <v>0</v>
      </c>
      <c r="FF100" s="1319">
        <f t="shared" si="7"/>
        <v>0</v>
      </c>
      <c r="FG100" s="1259">
        <v>4008286.6327265804</v>
      </c>
      <c r="FH100" s="1259">
        <v>2709312.5355618573</v>
      </c>
      <c r="FI100" s="1319">
        <f t="shared" si="8"/>
        <v>6717599.1682884376</v>
      </c>
      <c r="FJ100" s="1259">
        <v>90006299.814641833</v>
      </c>
      <c r="FK100" s="1320">
        <f t="shared" si="9"/>
        <v>96723898.982930273</v>
      </c>
      <c r="FL100" s="1321">
        <v>245953296.87583664</v>
      </c>
      <c r="FM100" s="1285">
        <v>417887429.65539038</v>
      </c>
    </row>
    <row r="101" spans="1:169" x14ac:dyDescent="0.25">
      <c r="A101" s="1530"/>
      <c r="B101" s="1281" t="s">
        <v>695</v>
      </c>
      <c r="C101" s="1282" t="s">
        <v>1256</v>
      </c>
      <c r="D101" s="1317">
        <v>0</v>
      </c>
      <c r="E101" s="1317">
        <v>0</v>
      </c>
      <c r="F101" s="1317">
        <v>67168.454320528937</v>
      </c>
      <c r="G101" s="1317">
        <v>0</v>
      </c>
      <c r="H101" s="1317">
        <v>52866.438498770854</v>
      </c>
      <c r="I101" s="1317">
        <v>237202.54131138659</v>
      </c>
      <c r="J101" s="1317">
        <v>3778.2342768204494</v>
      </c>
      <c r="K101" s="1317">
        <v>2398.5400238718321</v>
      </c>
      <c r="L101" s="1317">
        <v>2631.5630289531227</v>
      </c>
      <c r="M101" s="1317">
        <v>23127.080264681608</v>
      </c>
      <c r="N101" s="1317">
        <v>191.76038152127271</v>
      </c>
      <c r="O101" s="1317">
        <v>22765.903049455283</v>
      </c>
      <c r="P101" s="1317">
        <v>2021.1256809224637</v>
      </c>
      <c r="Q101" s="1317">
        <v>7451.7643433026469</v>
      </c>
      <c r="R101" s="1317">
        <v>197.93525890669068</v>
      </c>
      <c r="S101" s="1317">
        <v>203135.80261200119</v>
      </c>
      <c r="T101" s="1317">
        <v>14322.464467716794</v>
      </c>
      <c r="U101" s="1317">
        <v>21723.614894864349</v>
      </c>
      <c r="V101" s="1317">
        <v>7422.6310777354793</v>
      </c>
      <c r="W101" s="1317">
        <v>49317.488243394029</v>
      </c>
      <c r="X101" s="1317">
        <v>35522.498159349278</v>
      </c>
      <c r="Y101" s="1317">
        <v>102045.78460143777</v>
      </c>
      <c r="Z101" s="1317">
        <v>14318.136723091924</v>
      </c>
      <c r="AA101" s="1317">
        <v>36630.032282156099</v>
      </c>
      <c r="AB101" s="1317">
        <v>5144.8980004509713</v>
      </c>
      <c r="AC101" s="1317">
        <v>14102.57412035885</v>
      </c>
      <c r="AD101" s="1317">
        <v>28619.770442945668</v>
      </c>
      <c r="AE101" s="1317">
        <v>68.56813918364719</v>
      </c>
      <c r="AF101" s="1317">
        <v>4016.8509504750714</v>
      </c>
      <c r="AG101" s="1317">
        <v>9538.403611796788</v>
      </c>
      <c r="AH101" s="1317">
        <v>6760.5642221016569</v>
      </c>
      <c r="AI101" s="1317">
        <v>2439.6808587779774</v>
      </c>
      <c r="AJ101" s="1317">
        <v>15068.740535406001</v>
      </c>
      <c r="AK101" s="1317">
        <v>3258.1438247971137</v>
      </c>
      <c r="AL101" s="1317">
        <v>222.59145883994404</v>
      </c>
      <c r="AM101" s="1317">
        <v>18152.577882967009</v>
      </c>
      <c r="AN101" s="1317">
        <v>3371.4375789498422</v>
      </c>
      <c r="AO101" s="1317">
        <v>68448.52453996081</v>
      </c>
      <c r="AP101" s="1317">
        <v>35086.905838412938</v>
      </c>
      <c r="AQ101" s="1317">
        <v>8702.0089940529997</v>
      </c>
      <c r="AR101" s="1317">
        <v>45136.835292444448</v>
      </c>
      <c r="AS101" s="1317">
        <v>10822.518418860254</v>
      </c>
      <c r="AT101" s="1317">
        <v>7309.6277990450071</v>
      </c>
      <c r="AU101" s="1317">
        <v>32674.192784007504</v>
      </c>
      <c r="AV101" s="1317">
        <v>462.35068909065495</v>
      </c>
      <c r="AW101" s="1317">
        <v>5225.2268702184492</v>
      </c>
      <c r="AX101" s="1317">
        <v>4154.8249592327911</v>
      </c>
      <c r="AY101" s="1317">
        <v>93741.616530690429</v>
      </c>
      <c r="AZ101" s="1317">
        <v>50676.438858069982</v>
      </c>
      <c r="BA101" s="1317">
        <v>231069.85494835017</v>
      </c>
      <c r="BB101" s="1317">
        <v>1631.4185832262328</v>
      </c>
      <c r="BC101" s="1317">
        <v>12020.324790322611</v>
      </c>
      <c r="BD101" s="1317">
        <v>418800.01371281472</v>
      </c>
      <c r="BE101" s="1317">
        <v>16725.874330259172</v>
      </c>
      <c r="BF101" s="1317">
        <v>19320.004160877961</v>
      </c>
      <c r="BG101" s="1317">
        <v>88065.933405452481</v>
      </c>
      <c r="BH101" s="1317">
        <v>57043.042821243856</v>
      </c>
      <c r="BI101" s="1317">
        <v>108246.30400125579</v>
      </c>
      <c r="BJ101" s="1317">
        <v>1883.925182973594</v>
      </c>
      <c r="BK101" s="1317">
        <v>7528.3192385827297</v>
      </c>
      <c r="BL101" s="1317">
        <v>1283.917361639094</v>
      </c>
      <c r="BM101" s="1317">
        <v>498630.36287898669</v>
      </c>
      <c r="BN101" s="1317">
        <v>354.48019587029842</v>
      </c>
      <c r="BO101" s="1317">
        <v>26100.793434873049</v>
      </c>
      <c r="BP101" s="1317">
        <v>18094.671043959595</v>
      </c>
      <c r="BQ101" s="1317">
        <v>437532.72516633582</v>
      </c>
      <c r="BR101" s="1317">
        <v>9405.0947079505713</v>
      </c>
      <c r="BS101" s="1317">
        <v>176833.2113893276</v>
      </c>
      <c r="BT101" s="1317">
        <v>205635.54061099055</v>
      </c>
      <c r="BU101" s="1317">
        <v>30266.083596773751</v>
      </c>
      <c r="BV101" s="1317">
        <v>116524.31507833349</v>
      </c>
      <c r="BW101" s="1317">
        <v>179982.24873370185</v>
      </c>
      <c r="BX101" s="1317">
        <v>124264.54771444941</v>
      </c>
      <c r="BY101" s="1317">
        <v>54625.546798327239</v>
      </c>
      <c r="BZ101" s="1317">
        <v>9827.9158174733093</v>
      </c>
      <c r="CA101" s="1317">
        <v>57797.297000297775</v>
      </c>
      <c r="CB101" s="1317">
        <v>143483.20615477004</v>
      </c>
      <c r="CC101" s="1317">
        <v>514896.77571499377</v>
      </c>
      <c r="CD101" s="1317">
        <v>1022101.6820206869</v>
      </c>
      <c r="CE101" s="1317">
        <v>1300514.7185793754</v>
      </c>
      <c r="CF101" s="1317">
        <v>196226.79059663671</v>
      </c>
      <c r="CG101" s="1317">
        <v>4772.3345700467971</v>
      </c>
      <c r="CH101" s="1317">
        <v>257902.77276533935</v>
      </c>
      <c r="CI101" s="1317">
        <v>119463.12599374547</v>
      </c>
      <c r="CJ101" s="1317">
        <v>497814.88014579419</v>
      </c>
      <c r="CK101" s="1317">
        <v>22378.155772628983</v>
      </c>
      <c r="CL101" s="1317">
        <v>169439.14068198021</v>
      </c>
      <c r="CM101" s="1317">
        <v>151774.57540893828</v>
      </c>
      <c r="CN101" s="1317">
        <v>116017.68989976538</v>
      </c>
      <c r="CO101" s="1317">
        <v>1363123.7268826396</v>
      </c>
      <c r="CP101" s="1317">
        <v>1270533.2254305235</v>
      </c>
      <c r="CQ101" s="1317">
        <v>352783.04683581414</v>
      </c>
      <c r="CR101" s="1317">
        <v>776890.19804009621</v>
      </c>
      <c r="CS101" s="1317">
        <v>2994724.7614602651</v>
      </c>
      <c r="CT101" s="1317">
        <v>2510211.5572089641</v>
      </c>
      <c r="CU101" s="1317">
        <v>196645.16126675517</v>
      </c>
      <c r="CV101" s="1317">
        <v>190377.7383628705</v>
      </c>
      <c r="CW101" s="1317">
        <v>3027.7363452700697</v>
      </c>
      <c r="CX101" s="1317">
        <v>84178.426723212819</v>
      </c>
      <c r="CY101" s="1317">
        <v>1039986.0410349114</v>
      </c>
      <c r="CZ101" s="1317">
        <v>12123.605265761957</v>
      </c>
      <c r="DA101" s="1317">
        <v>19371.660722866985</v>
      </c>
      <c r="DB101" s="1317">
        <v>1202754.7068697091</v>
      </c>
      <c r="DC101" s="1317">
        <v>155649.1769186139</v>
      </c>
      <c r="DD101" s="1317">
        <v>353005.80701112346</v>
      </c>
      <c r="DE101" s="1317">
        <v>188144.50651794084</v>
      </c>
      <c r="DF101" s="1317">
        <v>134901.23573443716</v>
      </c>
      <c r="DG101" s="1317">
        <v>117133.19206868569</v>
      </c>
      <c r="DH101" s="1317">
        <v>631912.65581300843</v>
      </c>
      <c r="DI101" s="1317">
        <v>323967.59068106371</v>
      </c>
      <c r="DJ101" s="1317">
        <v>220238.88588197957</v>
      </c>
      <c r="DK101" s="1317">
        <v>48701.097835796245</v>
      </c>
      <c r="DL101" s="1317">
        <v>124714.21680229464</v>
      </c>
      <c r="DM101" s="1317">
        <v>647041.42871362739</v>
      </c>
      <c r="DN101" s="1317">
        <v>1049.2496320986472</v>
      </c>
      <c r="DO101" s="1317">
        <v>6672.3126937680481</v>
      </c>
      <c r="DP101" s="1317">
        <v>43207.809800338633</v>
      </c>
      <c r="DQ101" s="1317">
        <v>699316.95492135896</v>
      </c>
      <c r="DR101" s="1317">
        <v>17122.60072494821</v>
      </c>
      <c r="DS101" s="1317">
        <v>203072.64781092462</v>
      </c>
      <c r="DT101" s="1317">
        <v>1684561.6124541278</v>
      </c>
      <c r="DU101" s="1317">
        <v>0</v>
      </c>
      <c r="DV101" s="1317">
        <v>437037.62935956183</v>
      </c>
      <c r="DW101" s="1317">
        <v>546607.06213055388</v>
      </c>
      <c r="DX101" s="1317">
        <v>77840.106884975277</v>
      </c>
      <c r="DY101" s="1317">
        <v>5469.2912443040204</v>
      </c>
      <c r="DZ101" s="1317">
        <v>353126.17003453715</v>
      </c>
      <c r="EA101" s="1317">
        <v>128638.36418285874</v>
      </c>
      <c r="EB101" s="1317">
        <v>29102.47386070935</v>
      </c>
      <c r="EC101" s="1317">
        <v>295559.4729913164</v>
      </c>
      <c r="ED101" s="1317">
        <v>22929.720779588381</v>
      </c>
      <c r="EE101" s="1317">
        <v>78875.100186968295</v>
      </c>
      <c r="EF101" s="1317">
        <v>25035.351285333869</v>
      </c>
      <c r="EG101" s="1317">
        <v>22341.568942682305</v>
      </c>
      <c r="EH101" s="1317">
        <v>0</v>
      </c>
      <c r="EI101" s="1317">
        <v>88478.312816829595</v>
      </c>
      <c r="EJ101" s="1317">
        <v>165275.49837594619</v>
      </c>
      <c r="EK101" s="1317">
        <v>18985.377922357518</v>
      </c>
      <c r="EL101" s="1317">
        <v>534.8457832483324</v>
      </c>
      <c r="EM101" s="1317">
        <v>9961.5134108964849</v>
      </c>
      <c r="EN101" s="1317">
        <v>39816.106328860311</v>
      </c>
      <c r="EO101" s="1317">
        <v>196874.01275449162</v>
      </c>
      <c r="EP101" s="1317">
        <v>48842.214804133408</v>
      </c>
      <c r="EQ101" s="1317">
        <v>59129.875464113065</v>
      </c>
      <c r="ER101" s="1317">
        <v>1017.287183263045</v>
      </c>
      <c r="ES101" s="1317">
        <v>385.31263892832908</v>
      </c>
      <c r="ET101" s="1317">
        <v>12428.294682720873</v>
      </c>
      <c r="EU101" s="1317">
        <v>6818.6355938142442</v>
      </c>
      <c r="EV101" s="1317">
        <v>53263.364045185852</v>
      </c>
      <c r="EW101" s="1317">
        <v>39713.792833352141</v>
      </c>
      <c r="EX101" s="1317">
        <v>60425.070101294266</v>
      </c>
      <c r="EY101" s="1317">
        <v>0</v>
      </c>
      <c r="EZ101" s="1318">
        <v>173022.41707374193</v>
      </c>
      <c r="FA101" s="1285">
        <f t="shared" si="5"/>
        <v>29420404.09987371</v>
      </c>
      <c r="FB101" s="1259">
        <v>118277.058838828</v>
      </c>
      <c r="FC101" s="1259">
        <v>912225.51060846378</v>
      </c>
      <c r="FD101" s="1319">
        <f t="shared" si="6"/>
        <v>1030502.5694472918</v>
      </c>
      <c r="FE101" s="1259">
        <v>0</v>
      </c>
      <c r="FF101" s="1319">
        <f t="shared" si="7"/>
        <v>1030502.5694472918</v>
      </c>
      <c r="FG101" s="1259">
        <v>9745357.5481994469</v>
      </c>
      <c r="FH101" s="1259">
        <v>2900460.2370207077</v>
      </c>
      <c r="FI101" s="1319">
        <f t="shared" si="8"/>
        <v>12645817.785220154</v>
      </c>
      <c r="FJ101" s="1259">
        <v>0</v>
      </c>
      <c r="FK101" s="1320">
        <f t="shared" si="9"/>
        <v>13676320.354667446</v>
      </c>
      <c r="FL101" s="1321">
        <v>0</v>
      </c>
      <c r="FM101" s="1285">
        <v>43096724.454541154</v>
      </c>
    </row>
    <row r="102" spans="1:169" x14ac:dyDescent="0.25">
      <c r="A102" s="1530"/>
      <c r="B102" s="1281" t="s">
        <v>528</v>
      </c>
      <c r="C102" s="1282" t="s">
        <v>1257</v>
      </c>
      <c r="D102" s="1317">
        <v>5724.7268398683154</v>
      </c>
      <c r="E102" s="1317">
        <v>72.334907643284694</v>
      </c>
      <c r="F102" s="1317">
        <v>2747.5701216277266</v>
      </c>
      <c r="G102" s="1317">
        <v>30503.229083501839</v>
      </c>
      <c r="H102" s="1317">
        <v>1640.2505073119685</v>
      </c>
      <c r="I102" s="1317">
        <v>64691.397175110556</v>
      </c>
      <c r="J102" s="1317">
        <v>890881.71250120515</v>
      </c>
      <c r="K102" s="1317">
        <v>103453.47278496819</v>
      </c>
      <c r="L102" s="1317">
        <v>20022.27418400579</v>
      </c>
      <c r="M102" s="1317">
        <v>8596.4651695031152</v>
      </c>
      <c r="N102" s="1317">
        <v>308633.47388451657</v>
      </c>
      <c r="O102" s="1317">
        <v>4182.604474911017</v>
      </c>
      <c r="P102" s="1317">
        <v>118.13443766332053</v>
      </c>
      <c r="Q102" s="1317">
        <v>7025.1659240803492</v>
      </c>
      <c r="R102" s="1317">
        <v>4803.0249700499744</v>
      </c>
      <c r="S102" s="1317">
        <v>23592.471613673428</v>
      </c>
      <c r="T102" s="1317">
        <v>192101.51164965099</v>
      </c>
      <c r="U102" s="1317">
        <v>3457.822832108478</v>
      </c>
      <c r="V102" s="1317">
        <v>1941.2271981385243</v>
      </c>
      <c r="W102" s="1317">
        <v>1019.606358336826</v>
      </c>
      <c r="X102" s="1317">
        <v>1832.0008027964006</v>
      </c>
      <c r="Y102" s="1317">
        <v>23209.283497643421</v>
      </c>
      <c r="Z102" s="1317">
        <v>16879.632343134548</v>
      </c>
      <c r="AA102" s="1317">
        <v>10050.251678104945</v>
      </c>
      <c r="AB102" s="1317">
        <v>137.33173468164622</v>
      </c>
      <c r="AC102" s="1317">
        <v>4681.2083322670796</v>
      </c>
      <c r="AD102" s="1317">
        <v>12642.287729649872</v>
      </c>
      <c r="AE102" s="1317">
        <v>933.58279685528692</v>
      </c>
      <c r="AF102" s="1317">
        <v>1857.8913378665186</v>
      </c>
      <c r="AG102" s="1317">
        <v>6077.9779581720759</v>
      </c>
      <c r="AH102" s="1317">
        <v>3130.9966189855622</v>
      </c>
      <c r="AI102" s="1317">
        <v>178313.31159901753</v>
      </c>
      <c r="AJ102" s="1317">
        <v>870.09210221207127</v>
      </c>
      <c r="AK102" s="1317">
        <v>602.65091422182638</v>
      </c>
      <c r="AL102" s="1317">
        <v>14047.239469161836</v>
      </c>
      <c r="AM102" s="1317">
        <v>1110.0947973748769</v>
      </c>
      <c r="AN102" s="1317">
        <v>45306.642636327138</v>
      </c>
      <c r="AO102" s="1317">
        <v>1138.4338580439812</v>
      </c>
      <c r="AP102" s="1317">
        <v>1651.5884074256742</v>
      </c>
      <c r="AQ102" s="1317">
        <v>87483.62964222701</v>
      </c>
      <c r="AR102" s="1317">
        <v>605579.29363330593</v>
      </c>
      <c r="AS102" s="1317">
        <v>11303.270469663556</v>
      </c>
      <c r="AT102" s="1317">
        <v>107018.96937942051</v>
      </c>
      <c r="AU102" s="1317">
        <v>103307.07428874027</v>
      </c>
      <c r="AV102" s="1317">
        <v>21435.500241971102</v>
      </c>
      <c r="AW102" s="1317">
        <v>35738.675836543342</v>
      </c>
      <c r="AX102" s="1317">
        <v>101315.59984781158</v>
      </c>
      <c r="AY102" s="1317">
        <v>114747.20954985007</v>
      </c>
      <c r="AZ102" s="1317">
        <v>11619.511789053897</v>
      </c>
      <c r="BA102" s="1317">
        <v>36098.158158265207</v>
      </c>
      <c r="BB102" s="1317">
        <v>14721.125202205836</v>
      </c>
      <c r="BC102" s="1317">
        <v>27771.844551938811</v>
      </c>
      <c r="BD102" s="1317">
        <v>133802.93004214406</v>
      </c>
      <c r="BE102" s="1317">
        <v>286120.08949505439</v>
      </c>
      <c r="BF102" s="1317">
        <v>116832.08905740122</v>
      </c>
      <c r="BG102" s="1317">
        <v>14057.987235300636</v>
      </c>
      <c r="BH102" s="1317">
        <v>254149.72358020997</v>
      </c>
      <c r="BI102" s="1317">
        <v>9052.5094288839864</v>
      </c>
      <c r="BJ102" s="1317">
        <v>1274.1198027377518</v>
      </c>
      <c r="BK102" s="1317">
        <v>10336.854828689875</v>
      </c>
      <c r="BL102" s="1317">
        <v>33607.815812003973</v>
      </c>
      <c r="BM102" s="1317">
        <v>261931.42028825067</v>
      </c>
      <c r="BN102" s="1317">
        <v>12123.419764760614</v>
      </c>
      <c r="BO102" s="1317">
        <v>38842.596800079875</v>
      </c>
      <c r="BP102" s="1317">
        <v>20514.25821928677</v>
      </c>
      <c r="BQ102" s="1317">
        <v>161650.33570643279</v>
      </c>
      <c r="BR102" s="1317">
        <v>219548.5514373453</v>
      </c>
      <c r="BS102" s="1317">
        <v>560049.84170229861</v>
      </c>
      <c r="BT102" s="1317">
        <v>247664.57186928575</v>
      </c>
      <c r="BU102" s="1317">
        <v>838032.27497578284</v>
      </c>
      <c r="BV102" s="1317">
        <v>270557.69582832744</v>
      </c>
      <c r="BW102" s="1317">
        <v>213814.50875141274</v>
      </c>
      <c r="BX102" s="1317">
        <v>504713.54379605141</v>
      </c>
      <c r="BY102" s="1317">
        <v>853190.15107056638</v>
      </c>
      <c r="BZ102" s="1317">
        <v>754032.56571189186</v>
      </c>
      <c r="CA102" s="1317">
        <v>30686.55952697284</v>
      </c>
      <c r="CB102" s="1317">
        <v>1016064.8279797034</v>
      </c>
      <c r="CC102" s="1317">
        <v>1388726.7204921634</v>
      </c>
      <c r="CD102" s="1317">
        <v>2146548.7036858238</v>
      </c>
      <c r="CE102" s="1317">
        <v>674293.81780794403</v>
      </c>
      <c r="CF102" s="1317">
        <v>131377.18470381919</v>
      </c>
      <c r="CG102" s="1317">
        <v>2062889.8198851107</v>
      </c>
      <c r="CH102" s="1317">
        <v>1193048.280207935</v>
      </c>
      <c r="CI102" s="1317">
        <v>791346.21233974188</v>
      </c>
      <c r="CJ102" s="1317">
        <v>2865691.4444448701</v>
      </c>
      <c r="CK102" s="1317">
        <v>300919.12805247557</v>
      </c>
      <c r="CL102" s="1317">
        <v>7189.1348160458292</v>
      </c>
      <c r="CM102" s="1317">
        <v>216058.27636113248</v>
      </c>
      <c r="CN102" s="1317">
        <v>466383.63951348112</v>
      </c>
      <c r="CO102" s="1317">
        <v>383119.71654182277</v>
      </c>
      <c r="CP102" s="1317">
        <v>591963.77468172251</v>
      </c>
      <c r="CQ102" s="1317">
        <v>1941150.559258082</v>
      </c>
      <c r="CR102" s="1317">
        <v>186644.06956104675</v>
      </c>
      <c r="CS102" s="1317">
        <v>2368001.8932662518</v>
      </c>
      <c r="CT102" s="1317">
        <v>376333.96055942564</v>
      </c>
      <c r="CU102" s="1317">
        <v>14911255.959611887</v>
      </c>
      <c r="CV102" s="1317">
        <v>189950.0225844883</v>
      </c>
      <c r="CW102" s="1317">
        <v>77983.018036112189</v>
      </c>
      <c r="CX102" s="1317">
        <v>234402.78121474735</v>
      </c>
      <c r="CY102" s="1317">
        <v>15227545.995059371</v>
      </c>
      <c r="CZ102" s="1317">
        <v>87588.879157050353</v>
      </c>
      <c r="DA102" s="1317">
        <v>70417.007005818057</v>
      </c>
      <c r="DB102" s="1317">
        <v>935237.1063897477</v>
      </c>
      <c r="DC102" s="1317">
        <v>100579.32297040807</v>
      </c>
      <c r="DD102" s="1317">
        <v>67943.261455236148</v>
      </c>
      <c r="DE102" s="1317">
        <v>35597.731676416814</v>
      </c>
      <c r="DF102" s="1317">
        <v>1206870.920185684</v>
      </c>
      <c r="DG102" s="1317">
        <v>104014.61048780552</v>
      </c>
      <c r="DH102" s="1317">
        <v>50.397721980537817</v>
      </c>
      <c r="DI102" s="1317">
        <v>9897.6811154584811</v>
      </c>
      <c r="DJ102" s="1317">
        <v>23357.449129409921</v>
      </c>
      <c r="DK102" s="1317">
        <v>5164.9980460562338</v>
      </c>
      <c r="DL102" s="1317">
        <v>25894.033018827082</v>
      </c>
      <c r="DM102" s="1317">
        <v>7705.6363916785194</v>
      </c>
      <c r="DN102" s="1317">
        <v>1540.6599476443944</v>
      </c>
      <c r="DO102" s="1317">
        <v>10692.501411360805</v>
      </c>
      <c r="DP102" s="1317">
        <v>865.83803292751475</v>
      </c>
      <c r="DQ102" s="1317">
        <v>13980.682021557122</v>
      </c>
      <c r="DR102" s="1317">
        <v>3423.0044177126601</v>
      </c>
      <c r="DS102" s="1317">
        <v>10859.127039519657</v>
      </c>
      <c r="DT102" s="1317">
        <v>7225.5202301172385</v>
      </c>
      <c r="DU102" s="1317">
        <v>14208.865250158977</v>
      </c>
      <c r="DV102" s="1317">
        <v>9508.9703390452614</v>
      </c>
      <c r="DW102" s="1317">
        <v>565.22590828183343</v>
      </c>
      <c r="DX102" s="1317">
        <v>608250.16854821541</v>
      </c>
      <c r="DY102" s="1317">
        <v>176556.99541712948</v>
      </c>
      <c r="DZ102" s="1317">
        <v>219661.45815436507</v>
      </c>
      <c r="EA102" s="1317">
        <v>1836.1031681105549</v>
      </c>
      <c r="EB102" s="1317">
        <v>119.30916410214513</v>
      </c>
      <c r="EC102" s="1317">
        <v>21661.548934516042</v>
      </c>
      <c r="ED102" s="1317">
        <v>0</v>
      </c>
      <c r="EE102" s="1317">
        <v>0</v>
      </c>
      <c r="EF102" s="1317">
        <v>12879.100832711249</v>
      </c>
      <c r="EG102" s="1317">
        <v>34862.666490002528</v>
      </c>
      <c r="EH102" s="1317">
        <v>120361.16053559106</v>
      </c>
      <c r="EI102" s="1317">
        <v>7425510.878658467</v>
      </c>
      <c r="EJ102" s="1317">
        <v>16585559.850532101</v>
      </c>
      <c r="EK102" s="1317">
        <v>1278863.6845721032</v>
      </c>
      <c r="EL102" s="1317">
        <v>89383.29705286368</v>
      </c>
      <c r="EM102" s="1317">
        <v>209899.40993537038</v>
      </c>
      <c r="EN102" s="1317">
        <v>95293.811828544538</v>
      </c>
      <c r="EO102" s="1317">
        <v>253084.62546073992</v>
      </c>
      <c r="EP102" s="1317">
        <v>758373.34143071447</v>
      </c>
      <c r="EQ102" s="1317">
        <v>4153745.4253297816</v>
      </c>
      <c r="ER102" s="1317">
        <v>320279.03548985888</v>
      </c>
      <c r="ES102" s="1317">
        <v>518.66492467207172</v>
      </c>
      <c r="ET102" s="1317">
        <v>96.673334491555238</v>
      </c>
      <c r="EU102" s="1317">
        <v>17115.9288312553</v>
      </c>
      <c r="EV102" s="1317">
        <v>257495.40763995732</v>
      </c>
      <c r="EW102" s="1317">
        <v>19557.527643395733</v>
      </c>
      <c r="EX102" s="1317">
        <v>5576.9680758947006</v>
      </c>
      <c r="EY102" s="1317">
        <v>473.68278341566634</v>
      </c>
      <c r="EZ102" s="1318">
        <v>237711.88715826295</v>
      </c>
      <c r="FA102" s="1285">
        <f t="shared" si="5"/>
        <v>94531214.23449567</v>
      </c>
      <c r="FB102" s="1259">
        <v>863689.68976049859</v>
      </c>
      <c r="FC102" s="1259">
        <v>2820643.5040213503</v>
      </c>
      <c r="FD102" s="1319">
        <f t="shared" si="6"/>
        <v>3684333.193781849</v>
      </c>
      <c r="FE102" s="1259">
        <v>0</v>
      </c>
      <c r="FF102" s="1319">
        <f t="shared" si="7"/>
        <v>3684333.193781849</v>
      </c>
      <c r="FG102" s="1259">
        <v>13710223.805379504</v>
      </c>
      <c r="FH102" s="1259">
        <v>847094.8526598789</v>
      </c>
      <c r="FI102" s="1319">
        <f t="shared" si="8"/>
        <v>14557318.658039384</v>
      </c>
      <c r="FJ102" s="1259">
        <v>23631318.288319241</v>
      </c>
      <c r="FK102" s="1320">
        <f t="shared" si="9"/>
        <v>41872970.140140474</v>
      </c>
      <c r="FL102" s="1321">
        <v>40424625.100067914</v>
      </c>
      <c r="FM102" s="1285">
        <v>95979559.274568319</v>
      </c>
    </row>
    <row r="103" spans="1:169" x14ac:dyDescent="0.25">
      <c r="A103" s="1530"/>
      <c r="B103" s="1281" t="s">
        <v>1077</v>
      </c>
      <c r="C103" s="1282" t="s">
        <v>1258</v>
      </c>
      <c r="D103" s="1317">
        <v>18184.555160972894</v>
      </c>
      <c r="E103" s="1317">
        <v>5294.7155916739575</v>
      </c>
      <c r="F103" s="1317">
        <v>13729.557100475422</v>
      </c>
      <c r="G103" s="1317">
        <v>10305.957864854796</v>
      </c>
      <c r="H103" s="1317">
        <v>13961.179440328433</v>
      </c>
      <c r="I103" s="1317">
        <v>310420.91447839653</v>
      </c>
      <c r="J103" s="1317">
        <v>77715.563146373315</v>
      </c>
      <c r="K103" s="1317">
        <v>41369.58741663296</v>
      </c>
      <c r="L103" s="1317">
        <v>48921.573876885916</v>
      </c>
      <c r="M103" s="1317">
        <v>38208.114361805994</v>
      </c>
      <c r="N103" s="1317">
        <v>87927.461823231439</v>
      </c>
      <c r="O103" s="1317">
        <v>72606.457799383526</v>
      </c>
      <c r="P103" s="1317">
        <v>60770.77600611985</v>
      </c>
      <c r="Q103" s="1317">
        <v>42297.187499925334</v>
      </c>
      <c r="R103" s="1317">
        <v>30039.029717152087</v>
      </c>
      <c r="S103" s="1317">
        <v>9150.6685261894527</v>
      </c>
      <c r="T103" s="1317">
        <v>3842.7563302872777</v>
      </c>
      <c r="U103" s="1317">
        <v>117427.86533508135</v>
      </c>
      <c r="V103" s="1317">
        <v>15888.076380289114</v>
      </c>
      <c r="W103" s="1317">
        <v>15501.980198126392</v>
      </c>
      <c r="X103" s="1317">
        <v>22534.908506076819</v>
      </c>
      <c r="Y103" s="1317">
        <v>44614.614787075072</v>
      </c>
      <c r="Z103" s="1317">
        <v>11586.216669502477</v>
      </c>
      <c r="AA103" s="1317">
        <v>13246.516708708637</v>
      </c>
      <c r="AB103" s="1317">
        <v>4444.9741698714324</v>
      </c>
      <c r="AC103" s="1317">
        <v>40364.048518122494</v>
      </c>
      <c r="AD103" s="1317">
        <v>79924.853618299312</v>
      </c>
      <c r="AE103" s="1317">
        <v>34775.171866283505</v>
      </c>
      <c r="AF103" s="1317">
        <v>30615.218653302916</v>
      </c>
      <c r="AG103" s="1317">
        <v>19423.979521073004</v>
      </c>
      <c r="AH103" s="1317">
        <v>18487.422283840053</v>
      </c>
      <c r="AI103" s="1317">
        <v>1068017.0814592575</v>
      </c>
      <c r="AJ103" s="1317">
        <v>35317.666568461151</v>
      </c>
      <c r="AK103" s="1317">
        <v>20480.303827613883</v>
      </c>
      <c r="AL103" s="1317">
        <v>47307.651636055671</v>
      </c>
      <c r="AM103" s="1317">
        <v>50677.902748725675</v>
      </c>
      <c r="AN103" s="1317">
        <v>144123.32842119277</v>
      </c>
      <c r="AO103" s="1317">
        <v>9284.1399950305549</v>
      </c>
      <c r="AP103" s="1317">
        <v>20788.44306446558</v>
      </c>
      <c r="AQ103" s="1317">
        <v>94842.263336507211</v>
      </c>
      <c r="AR103" s="1317">
        <v>147513.83273753693</v>
      </c>
      <c r="AS103" s="1317">
        <v>22747.459287824851</v>
      </c>
      <c r="AT103" s="1317">
        <v>26313.181745245645</v>
      </c>
      <c r="AU103" s="1317">
        <v>5226.3694694017049</v>
      </c>
      <c r="AV103" s="1317">
        <v>5618.2813183572562</v>
      </c>
      <c r="AW103" s="1317">
        <v>8795.3823149329</v>
      </c>
      <c r="AX103" s="1317">
        <v>87686.374298271869</v>
      </c>
      <c r="AY103" s="1317">
        <v>105097.63468360735</v>
      </c>
      <c r="AZ103" s="1317">
        <v>41466.066032207011</v>
      </c>
      <c r="BA103" s="1317">
        <v>19935.128531553408</v>
      </c>
      <c r="BB103" s="1317">
        <v>10593.887561835441</v>
      </c>
      <c r="BC103" s="1317">
        <v>12629.586590713036</v>
      </c>
      <c r="BD103" s="1317">
        <v>123643.00635703839</v>
      </c>
      <c r="BE103" s="1317">
        <v>145666.06240619699</v>
      </c>
      <c r="BF103" s="1317">
        <v>59771.694886810605</v>
      </c>
      <c r="BG103" s="1317">
        <v>13962.803458730101</v>
      </c>
      <c r="BH103" s="1317">
        <v>42388.494192429192</v>
      </c>
      <c r="BI103" s="1317">
        <v>14075.712101276953</v>
      </c>
      <c r="BJ103" s="1317">
        <v>11233.402094574609</v>
      </c>
      <c r="BK103" s="1317">
        <v>22119.721279077963</v>
      </c>
      <c r="BL103" s="1317">
        <v>166358.52385627292</v>
      </c>
      <c r="BM103" s="1317">
        <v>398181.12680484273</v>
      </c>
      <c r="BN103" s="1317">
        <v>3617.241773604931</v>
      </c>
      <c r="BO103" s="1317">
        <v>18354.452889554559</v>
      </c>
      <c r="BP103" s="1317">
        <v>72974.146121415673</v>
      </c>
      <c r="BQ103" s="1317">
        <v>628944.75010744296</v>
      </c>
      <c r="BR103" s="1317">
        <v>11676.01537104236</v>
      </c>
      <c r="BS103" s="1317">
        <v>6997.6733766689622</v>
      </c>
      <c r="BT103" s="1317">
        <v>64626.611806710978</v>
      </c>
      <c r="BU103" s="1317">
        <v>99550.000834443315</v>
      </c>
      <c r="BV103" s="1317">
        <v>939.21364162688053</v>
      </c>
      <c r="BW103" s="1317">
        <v>203286.04450908859</v>
      </c>
      <c r="BX103" s="1317">
        <v>8952.1286547958389</v>
      </c>
      <c r="BY103" s="1317">
        <v>70099.798350896875</v>
      </c>
      <c r="BZ103" s="1317">
        <v>28028.80318259203</v>
      </c>
      <c r="CA103" s="1317">
        <v>13502.809747841569</v>
      </c>
      <c r="CB103" s="1317">
        <v>7667.7174112691009</v>
      </c>
      <c r="CC103" s="1317">
        <v>27331.145150343611</v>
      </c>
      <c r="CD103" s="1317">
        <v>136991.46268466333</v>
      </c>
      <c r="CE103" s="1317">
        <v>154241.75406706744</v>
      </c>
      <c r="CF103" s="1317">
        <v>297995.87263171899</v>
      </c>
      <c r="CG103" s="1317">
        <v>89256.048152664807</v>
      </c>
      <c r="CH103" s="1317">
        <v>122738.91885621617</v>
      </c>
      <c r="CI103" s="1317">
        <v>66789.226523227204</v>
      </c>
      <c r="CJ103" s="1317">
        <v>116460.52537776178</v>
      </c>
      <c r="CK103" s="1317">
        <v>75407.407067970038</v>
      </c>
      <c r="CL103" s="1317">
        <v>27604.47069322312</v>
      </c>
      <c r="CM103" s="1317">
        <v>70546.886308331144</v>
      </c>
      <c r="CN103" s="1317">
        <v>262833.66345939058</v>
      </c>
      <c r="CO103" s="1317">
        <v>252728.45934281105</v>
      </c>
      <c r="CP103" s="1317">
        <v>253688.1517790659</v>
      </c>
      <c r="CQ103" s="1317">
        <v>81262.090957201537</v>
      </c>
      <c r="CR103" s="1317">
        <v>46054.816172935745</v>
      </c>
      <c r="CS103" s="1317">
        <v>122625.1552512948</v>
      </c>
      <c r="CT103" s="1317">
        <v>93351.711010058469</v>
      </c>
      <c r="CU103" s="1317">
        <v>112778.45794634872</v>
      </c>
      <c r="CV103" s="1317">
        <v>1209613.8960297937</v>
      </c>
      <c r="CW103" s="1317">
        <v>19135.993626488005</v>
      </c>
      <c r="CX103" s="1317">
        <v>36509.380346243284</v>
      </c>
      <c r="CY103" s="1317">
        <v>610033.76687750593</v>
      </c>
      <c r="CZ103" s="1317">
        <v>22085.795269692939</v>
      </c>
      <c r="DA103" s="1317">
        <v>12013.624483938844</v>
      </c>
      <c r="DB103" s="1317">
        <v>1191935.1480070739</v>
      </c>
      <c r="DC103" s="1317">
        <v>178503.98917441402</v>
      </c>
      <c r="DD103" s="1317">
        <v>59636.164069150589</v>
      </c>
      <c r="DE103" s="1317">
        <v>31784.793441258418</v>
      </c>
      <c r="DF103" s="1317">
        <v>11676.643887161337</v>
      </c>
      <c r="DG103" s="1317">
        <v>27086.232836011255</v>
      </c>
      <c r="DH103" s="1317">
        <v>42680.028944171601</v>
      </c>
      <c r="DI103" s="1317">
        <v>28677.709360920097</v>
      </c>
      <c r="DJ103" s="1317">
        <v>35447.759633778332</v>
      </c>
      <c r="DK103" s="1317">
        <v>26699.385507448711</v>
      </c>
      <c r="DL103" s="1317">
        <v>19017.086357534317</v>
      </c>
      <c r="DM103" s="1317">
        <v>13678.514787038297</v>
      </c>
      <c r="DN103" s="1317">
        <v>29.399600389673118</v>
      </c>
      <c r="DO103" s="1317">
        <v>10655.190151898298</v>
      </c>
      <c r="DP103" s="1317">
        <v>14836.002678707342</v>
      </c>
      <c r="DQ103" s="1317">
        <v>5350.5819575605092</v>
      </c>
      <c r="DR103" s="1317">
        <v>34574.315233030073</v>
      </c>
      <c r="DS103" s="1317">
        <v>42763.189717669833</v>
      </c>
      <c r="DT103" s="1317">
        <v>60656.251799041383</v>
      </c>
      <c r="DU103" s="1317">
        <v>0</v>
      </c>
      <c r="DV103" s="1317">
        <v>229054.40861556403</v>
      </c>
      <c r="DW103" s="1317">
        <v>37613.13191890184</v>
      </c>
      <c r="DX103" s="1317">
        <v>97462.829400497329</v>
      </c>
      <c r="DY103" s="1317">
        <v>15185.800843916939</v>
      </c>
      <c r="DZ103" s="1317">
        <v>57019.016113618694</v>
      </c>
      <c r="EA103" s="1317">
        <v>0</v>
      </c>
      <c r="EB103" s="1317">
        <v>0</v>
      </c>
      <c r="EC103" s="1317">
        <v>73420.518189699942</v>
      </c>
      <c r="ED103" s="1317">
        <v>3005.177950907243</v>
      </c>
      <c r="EE103" s="1317">
        <v>1305.3042233124499</v>
      </c>
      <c r="EF103" s="1317">
        <v>1086462.7264680776</v>
      </c>
      <c r="EG103" s="1317">
        <v>235949.36364229408</v>
      </c>
      <c r="EH103" s="1317">
        <v>7012666.3497730382</v>
      </c>
      <c r="EI103" s="1317">
        <v>1374178.1175838187</v>
      </c>
      <c r="EJ103" s="1317">
        <v>2855141.1283787522</v>
      </c>
      <c r="EK103" s="1317">
        <v>1497363.8269318272</v>
      </c>
      <c r="EL103" s="1317">
        <v>24672.357234060371</v>
      </c>
      <c r="EM103" s="1317">
        <v>14484.671913074082</v>
      </c>
      <c r="EN103" s="1317">
        <v>561684.64508609427</v>
      </c>
      <c r="EO103" s="1317">
        <v>976636.29654741019</v>
      </c>
      <c r="EP103" s="1317">
        <v>1127102.4813261076</v>
      </c>
      <c r="EQ103" s="1317">
        <v>197458.15599852367</v>
      </c>
      <c r="ER103" s="1317">
        <v>105522.56606791781</v>
      </c>
      <c r="ES103" s="1317">
        <v>76470.316668057509</v>
      </c>
      <c r="ET103" s="1317">
        <v>150215.3683088072</v>
      </c>
      <c r="EU103" s="1317">
        <v>90601.518346765457</v>
      </c>
      <c r="EV103" s="1317">
        <v>148311.28517307347</v>
      </c>
      <c r="EW103" s="1317">
        <v>78574.710955471586</v>
      </c>
      <c r="EX103" s="1317">
        <v>167986.17878025287</v>
      </c>
      <c r="EY103" s="1317">
        <v>0</v>
      </c>
      <c r="EZ103" s="1318">
        <v>167941.64799385663</v>
      </c>
      <c r="FA103" s="1285">
        <f t="shared" si="5"/>
        <v>30193918.791845299</v>
      </c>
      <c r="FB103" s="1259">
        <v>1099059.4479580293</v>
      </c>
      <c r="FC103" s="1259">
        <v>3343573.7071771929</v>
      </c>
      <c r="FD103" s="1319">
        <f t="shared" si="6"/>
        <v>4442633.1551352218</v>
      </c>
      <c r="FE103" s="1259">
        <v>0</v>
      </c>
      <c r="FF103" s="1319">
        <f t="shared" si="7"/>
        <v>4442633.1551352218</v>
      </c>
      <c r="FG103" s="1259">
        <v>0</v>
      </c>
      <c r="FH103" s="1259">
        <v>1688917.9144489807</v>
      </c>
      <c r="FI103" s="1319">
        <f t="shared" si="8"/>
        <v>1688917.9144489807</v>
      </c>
      <c r="FJ103" s="1259">
        <v>7786075.0638985159</v>
      </c>
      <c r="FK103" s="1320">
        <f t="shared" si="9"/>
        <v>13917626.133482717</v>
      </c>
      <c r="FL103" s="1321">
        <v>1167299.7389652177</v>
      </c>
      <c r="FM103" s="1285">
        <v>42944245.186362788</v>
      </c>
    </row>
    <row r="104" spans="1:169" x14ac:dyDescent="0.25">
      <c r="A104" s="1530"/>
      <c r="B104" s="1281" t="s">
        <v>697</v>
      </c>
      <c r="C104" s="1282" t="s">
        <v>1259</v>
      </c>
      <c r="D104" s="1317">
        <v>0</v>
      </c>
      <c r="E104" s="1317">
        <v>0</v>
      </c>
      <c r="F104" s="1317">
        <v>0</v>
      </c>
      <c r="G104" s="1317">
        <v>0</v>
      </c>
      <c r="H104" s="1317">
        <v>0</v>
      </c>
      <c r="I104" s="1317">
        <v>0</v>
      </c>
      <c r="J104" s="1317">
        <v>0</v>
      </c>
      <c r="K104" s="1317">
        <v>0</v>
      </c>
      <c r="L104" s="1317">
        <v>0</v>
      </c>
      <c r="M104" s="1317">
        <v>0</v>
      </c>
      <c r="N104" s="1317">
        <v>0</v>
      </c>
      <c r="O104" s="1317">
        <v>0</v>
      </c>
      <c r="P104" s="1317">
        <v>0</v>
      </c>
      <c r="Q104" s="1317">
        <v>0</v>
      </c>
      <c r="R104" s="1317">
        <v>0</v>
      </c>
      <c r="S104" s="1317">
        <v>0</v>
      </c>
      <c r="T104" s="1317">
        <v>0</v>
      </c>
      <c r="U104" s="1317">
        <v>0</v>
      </c>
      <c r="V104" s="1317">
        <v>0</v>
      </c>
      <c r="W104" s="1317">
        <v>0</v>
      </c>
      <c r="X104" s="1317">
        <v>0</v>
      </c>
      <c r="Y104" s="1317">
        <v>0</v>
      </c>
      <c r="Z104" s="1317">
        <v>0</v>
      </c>
      <c r="AA104" s="1317">
        <v>0</v>
      </c>
      <c r="AB104" s="1317">
        <v>0</v>
      </c>
      <c r="AC104" s="1317">
        <v>0</v>
      </c>
      <c r="AD104" s="1317">
        <v>11973.640082534796</v>
      </c>
      <c r="AE104" s="1317">
        <v>1595.379809705227</v>
      </c>
      <c r="AF104" s="1317">
        <v>1934.3018579091138</v>
      </c>
      <c r="AG104" s="1317">
        <v>2627.6895739345364</v>
      </c>
      <c r="AH104" s="1317">
        <v>3188.1378088507886</v>
      </c>
      <c r="AI104" s="1317">
        <v>1314.764928053723</v>
      </c>
      <c r="AJ104" s="1317">
        <v>26331.553365859483</v>
      </c>
      <c r="AK104" s="1317">
        <v>2731.3447951726484</v>
      </c>
      <c r="AL104" s="1317">
        <v>68225.439500292792</v>
      </c>
      <c r="AM104" s="1317">
        <v>12976.996134002351</v>
      </c>
      <c r="AN104" s="1317">
        <v>13019935.157016382</v>
      </c>
      <c r="AO104" s="1317">
        <v>2829.3848247429551</v>
      </c>
      <c r="AP104" s="1317">
        <v>83005.946007645165</v>
      </c>
      <c r="AQ104" s="1317">
        <v>21364.291534923592</v>
      </c>
      <c r="AR104" s="1317">
        <v>28399.786637170419</v>
      </c>
      <c r="AS104" s="1317">
        <v>11859.489888140663</v>
      </c>
      <c r="AT104" s="1317">
        <v>143485.36862549072</v>
      </c>
      <c r="AU104" s="1317">
        <v>8272.719913521847</v>
      </c>
      <c r="AV104" s="1317">
        <v>0</v>
      </c>
      <c r="AW104" s="1317">
        <v>171220.42836459109</v>
      </c>
      <c r="AX104" s="1317">
        <v>297037.27229778387</v>
      </c>
      <c r="AY104" s="1317">
        <v>186301.05828677493</v>
      </c>
      <c r="AZ104" s="1317">
        <v>0</v>
      </c>
      <c r="BA104" s="1317">
        <v>0</v>
      </c>
      <c r="BB104" s="1317">
        <v>366911.44955957204</v>
      </c>
      <c r="BC104" s="1317">
        <v>657633.96554798738</v>
      </c>
      <c r="BD104" s="1317">
        <v>1797477.318264852</v>
      </c>
      <c r="BE104" s="1317">
        <v>0</v>
      </c>
      <c r="BF104" s="1317">
        <v>435936.67727406486</v>
      </c>
      <c r="BG104" s="1317">
        <v>434127.94076744159</v>
      </c>
      <c r="BH104" s="1317">
        <v>973695.85128471162</v>
      </c>
      <c r="BI104" s="1317">
        <v>0</v>
      </c>
      <c r="BJ104" s="1317">
        <v>0</v>
      </c>
      <c r="BK104" s="1317">
        <v>0</v>
      </c>
      <c r="BL104" s="1317">
        <v>8080851.5762290582</v>
      </c>
      <c r="BM104" s="1317">
        <v>37764258.437235996</v>
      </c>
      <c r="BN104" s="1317">
        <v>4690619.6354147438</v>
      </c>
      <c r="BO104" s="1317">
        <v>11341818.249027513</v>
      </c>
      <c r="BP104" s="1317">
        <v>510438.09000138438</v>
      </c>
      <c r="BQ104" s="1317">
        <v>7001912.6140912818</v>
      </c>
      <c r="BR104" s="1317">
        <v>0</v>
      </c>
      <c r="BS104" s="1317">
        <v>0</v>
      </c>
      <c r="BT104" s="1317">
        <v>0</v>
      </c>
      <c r="BU104" s="1317">
        <v>0</v>
      </c>
      <c r="BV104" s="1317">
        <v>0</v>
      </c>
      <c r="BW104" s="1317">
        <v>0</v>
      </c>
      <c r="BX104" s="1317">
        <v>0</v>
      </c>
      <c r="BY104" s="1317">
        <v>0</v>
      </c>
      <c r="BZ104" s="1317">
        <v>0</v>
      </c>
      <c r="CA104" s="1317">
        <v>0</v>
      </c>
      <c r="CB104" s="1317">
        <v>0.18491617906909266</v>
      </c>
      <c r="CC104" s="1317">
        <v>0</v>
      </c>
      <c r="CD104" s="1317">
        <v>0</v>
      </c>
      <c r="CE104" s="1317">
        <v>0</v>
      </c>
      <c r="CF104" s="1317">
        <v>0</v>
      </c>
      <c r="CG104" s="1317">
        <v>0</v>
      </c>
      <c r="CH104" s="1317">
        <v>0</v>
      </c>
      <c r="CI104" s="1317">
        <v>0</v>
      </c>
      <c r="CJ104" s="1317">
        <v>0</v>
      </c>
      <c r="CK104" s="1317">
        <v>0</v>
      </c>
      <c r="CL104" s="1317">
        <v>0</v>
      </c>
      <c r="CM104" s="1317">
        <v>0</v>
      </c>
      <c r="CN104" s="1317">
        <v>0</v>
      </c>
      <c r="CO104" s="1317">
        <v>0</v>
      </c>
      <c r="CP104" s="1317">
        <v>0</v>
      </c>
      <c r="CQ104" s="1317">
        <v>0</v>
      </c>
      <c r="CR104" s="1317">
        <v>0</v>
      </c>
      <c r="CS104" s="1317">
        <v>0</v>
      </c>
      <c r="CT104" s="1317">
        <v>0</v>
      </c>
      <c r="CU104" s="1317">
        <v>0</v>
      </c>
      <c r="CV104" s="1317">
        <v>0</v>
      </c>
      <c r="CW104" s="1317">
        <v>9355406.0456683654</v>
      </c>
      <c r="CX104" s="1317">
        <v>0</v>
      </c>
      <c r="CY104" s="1317">
        <v>0</v>
      </c>
      <c r="CZ104" s="1317">
        <v>0</v>
      </c>
      <c r="DA104" s="1317">
        <v>0</v>
      </c>
      <c r="DB104" s="1317">
        <v>0</v>
      </c>
      <c r="DC104" s="1317">
        <v>0</v>
      </c>
      <c r="DD104" s="1317">
        <v>0</v>
      </c>
      <c r="DE104" s="1317">
        <v>0</v>
      </c>
      <c r="DF104" s="1317">
        <v>0</v>
      </c>
      <c r="DG104" s="1317">
        <v>0</v>
      </c>
      <c r="DH104" s="1317">
        <v>0</v>
      </c>
      <c r="DI104" s="1317">
        <v>0</v>
      </c>
      <c r="DJ104" s="1317">
        <v>0</v>
      </c>
      <c r="DK104" s="1317">
        <v>0</v>
      </c>
      <c r="DL104" s="1317">
        <v>0</v>
      </c>
      <c r="DM104" s="1317">
        <v>0</v>
      </c>
      <c r="DN104" s="1317">
        <v>0</v>
      </c>
      <c r="DO104" s="1317">
        <v>0</v>
      </c>
      <c r="DP104" s="1317">
        <v>0</v>
      </c>
      <c r="DQ104" s="1317">
        <v>0</v>
      </c>
      <c r="DR104" s="1317">
        <v>0</v>
      </c>
      <c r="DS104" s="1317">
        <v>0</v>
      </c>
      <c r="DT104" s="1317">
        <v>0</v>
      </c>
      <c r="DU104" s="1317">
        <v>0</v>
      </c>
      <c r="DV104" s="1317">
        <v>0</v>
      </c>
      <c r="DW104" s="1317">
        <v>0</v>
      </c>
      <c r="DX104" s="1317">
        <v>0</v>
      </c>
      <c r="DY104" s="1317">
        <v>0</v>
      </c>
      <c r="DZ104" s="1317">
        <v>0</v>
      </c>
      <c r="EA104" s="1317">
        <v>0</v>
      </c>
      <c r="EB104" s="1317">
        <v>0</v>
      </c>
      <c r="EC104" s="1317">
        <v>0</v>
      </c>
      <c r="ED104" s="1317">
        <v>0</v>
      </c>
      <c r="EE104" s="1317">
        <v>0</v>
      </c>
      <c r="EF104" s="1317">
        <v>0</v>
      </c>
      <c r="EG104" s="1317">
        <v>0</v>
      </c>
      <c r="EH104" s="1317">
        <v>0</v>
      </c>
      <c r="EI104" s="1317">
        <v>0</v>
      </c>
      <c r="EJ104" s="1317">
        <v>0</v>
      </c>
      <c r="EK104" s="1317">
        <v>0</v>
      </c>
      <c r="EL104" s="1317">
        <v>0</v>
      </c>
      <c r="EM104" s="1317">
        <v>0</v>
      </c>
      <c r="EN104" s="1317">
        <v>0</v>
      </c>
      <c r="EO104" s="1317">
        <v>0</v>
      </c>
      <c r="EP104" s="1317">
        <v>0</v>
      </c>
      <c r="EQ104" s="1317">
        <v>0</v>
      </c>
      <c r="ER104" s="1317">
        <v>0</v>
      </c>
      <c r="ES104" s="1317">
        <v>0</v>
      </c>
      <c r="ET104" s="1317">
        <v>0</v>
      </c>
      <c r="EU104" s="1317">
        <v>0</v>
      </c>
      <c r="EV104" s="1317">
        <v>0</v>
      </c>
      <c r="EW104" s="1317">
        <v>0</v>
      </c>
      <c r="EX104" s="1317">
        <v>0</v>
      </c>
      <c r="EY104" s="1317">
        <v>0</v>
      </c>
      <c r="EZ104" s="1318">
        <v>0</v>
      </c>
      <c r="FA104" s="1285">
        <f t="shared" si="5"/>
        <v>97517698.18653664</v>
      </c>
      <c r="FB104" s="1259">
        <v>0</v>
      </c>
      <c r="FC104" s="1259">
        <v>0</v>
      </c>
      <c r="FD104" s="1319">
        <f t="shared" si="6"/>
        <v>0</v>
      </c>
      <c r="FE104" s="1259">
        <v>0</v>
      </c>
      <c r="FF104" s="1319">
        <f t="shared" si="7"/>
        <v>0</v>
      </c>
      <c r="FG104" s="1259">
        <v>0</v>
      </c>
      <c r="FH104" s="1259">
        <v>-614617.61790375155</v>
      </c>
      <c r="FI104" s="1319">
        <f t="shared" si="8"/>
        <v>-614617.61790375155</v>
      </c>
      <c r="FJ104" s="1259">
        <v>1185375.9690928217</v>
      </c>
      <c r="FK104" s="1320">
        <f t="shared" si="9"/>
        <v>570758.35118907015</v>
      </c>
      <c r="FL104" s="1321">
        <v>12427395.235191394</v>
      </c>
      <c r="FM104" s="1285">
        <v>85661061.302534357</v>
      </c>
    </row>
    <row r="105" spans="1:169" x14ac:dyDescent="0.25">
      <c r="A105" s="1530"/>
      <c r="B105" s="1281" t="s">
        <v>698</v>
      </c>
      <c r="C105" s="1282" t="s">
        <v>1260</v>
      </c>
      <c r="D105" s="1317">
        <v>45639.524069791798</v>
      </c>
      <c r="E105" s="1317">
        <v>6781.4795666353466</v>
      </c>
      <c r="F105" s="1317">
        <v>26974.108095624357</v>
      </c>
      <c r="G105" s="1317">
        <v>16789.043099286442</v>
      </c>
      <c r="H105" s="1317">
        <v>4436.4487365263858</v>
      </c>
      <c r="I105" s="1317">
        <v>114618.95308045699</v>
      </c>
      <c r="J105" s="1317">
        <v>69438.883257338399</v>
      </c>
      <c r="K105" s="1317">
        <v>42065.670409063045</v>
      </c>
      <c r="L105" s="1317">
        <v>74621.730198626028</v>
      </c>
      <c r="M105" s="1317">
        <v>21589.774721739377</v>
      </c>
      <c r="N105" s="1317">
        <v>36621.59998876795</v>
      </c>
      <c r="O105" s="1317">
        <v>11885.059763371879</v>
      </c>
      <c r="P105" s="1317">
        <v>9731.2131650885003</v>
      </c>
      <c r="Q105" s="1317">
        <v>13806.988144809595</v>
      </c>
      <c r="R105" s="1317">
        <v>3298.0770077280636</v>
      </c>
      <c r="S105" s="1317">
        <v>15749.076960149465</v>
      </c>
      <c r="T105" s="1317">
        <v>6729.7465684813587</v>
      </c>
      <c r="U105" s="1317">
        <v>13739.421534499075</v>
      </c>
      <c r="V105" s="1317">
        <v>4692.1748029076762</v>
      </c>
      <c r="W105" s="1317">
        <v>23291.858277324958</v>
      </c>
      <c r="X105" s="1317">
        <v>23735.721364300767</v>
      </c>
      <c r="Y105" s="1317">
        <v>18250.027533215187</v>
      </c>
      <c r="Z105" s="1317">
        <v>15326.880115347265</v>
      </c>
      <c r="AA105" s="1317">
        <v>10679.748128599776</v>
      </c>
      <c r="AB105" s="1317">
        <v>20061.934214946621</v>
      </c>
      <c r="AC105" s="1317">
        <v>13533.827261029392</v>
      </c>
      <c r="AD105" s="1317">
        <v>7111.3958359716853</v>
      </c>
      <c r="AE105" s="1317">
        <v>8892.5554371413655</v>
      </c>
      <c r="AF105" s="1317">
        <v>3472.1963211961674</v>
      </c>
      <c r="AG105" s="1317">
        <v>12046.179031825199</v>
      </c>
      <c r="AH105" s="1317">
        <v>18168.98569954457</v>
      </c>
      <c r="AI105" s="1317">
        <v>27874.015613200907</v>
      </c>
      <c r="AJ105" s="1317">
        <v>19603.369049252102</v>
      </c>
      <c r="AK105" s="1317">
        <v>32219.405839288134</v>
      </c>
      <c r="AL105" s="1317">
        <v>15685.23591868107</v>
      </c>
      <c r="AM105" s="1317">
        <v>50120.292783855512</v>
      </c>
      <c r="AN105" s="1317">
        <v>34076.969304043399</v>
      </c>
      <c r="AO105" s="1317">
        <v>33960.787358560134</v>
      </c>
      <c r="AP105" s="1317">
        <v>37106.208291731586</v>
      </c>
      <c r="AQ105" s="1317">
        <v>58527.306089510261</v>
      </c>
      <c r="AR105" s="1317">
        <v>82880.982012452296</v>
      </c>
      <c r="AS105" s="1317">
        <v>61056.104218628672</v>
      </c>
      <c r="AT105" s="1317">
        <v>90075.945717755021</v>
      </c>
      <c r="AU105" s="1317">
        <v>53834.394508143538</v>
      </c>
      <c r="AV105" s="1317">
        <v>78145.555537960128</v>
      </c>
      <c r="AW105" s="1317">
        <v>32222.708110892723</v>
      </c>
      <c r="AX105" s="1317">
        <v>80481.768279721626</v>
      </c>
      <c r="AY105" s="1317">
        <v>46507.555006149661</v>
      </c>
      <c r="AZ105" s="1317">
        <v>54306.912395485386</v>
      </c>
      <c r="BA105" s="1317">
        <v>84395.73685180147</v>
      </c>
      <c r="BB105" s="1317">
        <v>39997.963358931353</v>
      </c>
      <c r="BC105" s="1317">
        <v>21693.772198979856</v>
      </c>
      <c r="BD105" s="1317">
        <v>84072.266836283656</v>
      </c>
      <c r="BE105" s="1317">
        <v>642721.71863462683</v>
      </c>
      <c r="BF105" s="1317">
        <v>58889.86216138045</v>
      </c>
      <c r="BG105" s="1317">
        <v>22090.890239987875</v>
      </c>
      <c r="BH105" s="1317">
        <v>36800.293968782324</v>
      </c>
      <c r="BI105" s="1317">
        <v>19099.278492177637</v>
      </c>
      <c r="BJ105" s="1317">
        <v>15523.974290702654</v>
      </c>
      <c r="BK105" s="1317">
        <v>533023.34810565598</v>
      </c>
      <c r="BL105" s="1317">
        <v>95903.973884866864</v>
      </c>
      <c r="BM105" s="1317">
        <v>148333.28846198696</v>
      </c>
      <c r="BN105" s="1317">
        <v>55748.610382886647</v>
      </c>
      <c r="BO105" s="1317">
        <v>109966.40917261594</v>
      </c>
      <c r="BP105" s="1317">
        <v>102853.42930649301</v>
      </c>
      <c r="BQ105" s="1317">
        <v>149661.08303262093</v>
      </c>
      <c r="BR105" s="1317">
        <v>73807.657195445994</v>
      </c>
      <c r="BS105" s="1317">
        <v>61529.69295391551</v>
      </c>
      <c r="BT105" s="1317">
        <v>70335.388149257211</v>
      </c>
      <c r="BU105" s="1317">
        <v>70290.461472833369</v>
      </c>
      <c r="BV105" s="1317">
        <v>44344.374263620004</v>
      </c>
      <c r="BW105" s="1317">
        <v>7871.2313919841272</v>
      </c>
      <c r="BX105" s="1317">
        <v>67293.888612096664</v>
      </c>
      <c r="BY105" s="1317">
        <v>50585.858829189536</v>
      </c>
      <c r="BZ105" s="1317">
        <v>116273.47674714506</v>
      </c>
      <c r="CA105" s="1317">
        <v>28413.872351159065</v>
      </c>
      <c r="CB105" s="1317">
        <v>88971.694204771426</v>
      </c>
      <c r="CC105" s="1317">
        <v>246034.79256664022</v>
      </c>
      <c r="CD105" s="1317">
        <v>104820.00620661544</v>
      </c>
      <c r="CE105" s="1317">
        <v>314092.92963325052</v>
      </c>
      <c r="CF105" s="1317">
        <v>18502.47199757717</v>
      </c>
      <c r="CG105" s="1317">
        <v>2008.1873476543099</v>
      </c>
      <c r="CH105" s="1317">
        <v>20743.334700554511</v>
      </c>
      <c r="CI105" s="1317">
        <v>67040.720929136878</v>
      </c>
      <c r="CJ105" s="1317">
        <v>14832.580837323096</v>
      </c>
      <c r="CK105" s="1317">
        <v>10449.107843233944</v>
      </c>
      <c r="CL105" s="1317">
        <v>27909.916514548204</v>
      </c>
      <c r="CM105" s="1317">
        <v>50139.587515301129</v>
      </c>
      <c r="CN105" s="1317">
        <v>42760.612100606035</v>
      </c>
      <c r="CO105" s="1317">
        <v>93142.337002638422</v>
      </c>
      <c r="CP105" s="1317">
        <v>102899.44719240103</v>
      </c>
      <c r="CQ105" s="1317">
        <v>20948.256120054626</v>
      </c>
      <c r="CR105" s="1317">
        <v>24222.226612194576</v>
      </c>
      <c r="CS105" s="1317">
        <v>53552.770414174403</v>
      </c>
      <c r="CT105" s="1317">
        <v>11430.374649470052</v>
      </c>
      <c r="CU105" s="1317">
        <v>24559.568451419953</v>
      </c>
      <c r="CV105" s="1317">
        <v>31822.701122404535</v>
      </c>
      <c r="CW105" s="1317">
        <v>3528.1388585291184</v>
      </c>
      <c r="CX105" s="1317">
        <v>10122.375933232528</v>
      </c>
      <c r="CY105" s="1317">
        <v>2452809.5372796613</v>
      </c>
      <c r="CZ105" s="1317">
        <v>68452.883282644209</v>
      </c>
      <c r="DA105" s="1317">
        <v>43383.736215338402</v>
      </c>
      <c r="DB105" s="1317">
        <v>687963.7214558518</v>
      </c>
      <c r="DC105" s="1317">
        <v>83837.734824660307</v>
      </c>
      <c r="DD105" s="1317">
        <v>333273.93630337354</v>
      </c>
      <c r="DE105" s="1317">
        <v>177627.84360970592</v>
      </c>
      <c r="DF105" s="1317">
        <v>260972.76839737367</v>
      </c>
      <c r="DG105" s="1317">
        <v>316806.74033814762</v>
      </c>
      <c r="DH105" s="1317">
        <v>27673.072317372513</v>
      </c>
      <c r="DI105" s="1317">
        <v>25141.604072399048</v>
      </c>
      <c r="DJ105" s="1317">
        <v>2552.2168273359825</v>
      </c>
      <c r="DK105" s="1317">
        <v>2083.2876927969432</v>
      </c>
      <c r="DL105" s="1317">
        <v>18033.424611908547</v>
      </c>
      <c r="DM105" s="1317">
        <v>18642.265249473458</v>
      </c>
      <c r="DN105" s="1317">
        <v>1152.8840552383408</v>
      </c>
      <c r="DO105" s="1317">
        <v>41783.578809080711</v>
      </c>
      <c r="DP105" s="1317">
        <v>432616.96467135614</v>
      </c>
      <c r="DQ105" s="1317">
        <v>288492.05237191211</v>
      </c>
      <c r="DR105" s="1317">
        <v>991712.99431224377</v>
      </c>
      <c r="DS105" s="1317">
        <v>8815.6765441486623</v>
      </c>
      <c r="DT105" s="1317">
        <v>38762.705481391116</v>
      </c>
      <c r="DU105" s="1317">
        <v>19459.997247690859</v>
      </c>
      <c r="DV105" s="1317">
        <v>18708.004453311929</v>
      </c>
      <c r="DW105" s="1317">
        <v>4444.1824240637688</v>
      </c>
      <c r="DX105" s="1317">
        <v>122967.230924127</v>
      </c>
      <c r="DY105" s="1317">
        <v>37218.788605466572</v>
      </c>
      <c r="DZ105" s="1317">
        <v>23707.878129724551</v>
      </c>
      <c r="EA105" s="1317">
        <v>14731.850297367642</v>
      </c>
      <c r="EB105" s="1317">
        <v>8252.518087786757</v>
      </c>
      <c r="EC105" s="1317">
        <v>26091.818143837831</v>
      </c>
      <c r="ED105" s="1317">
        <v>3136.928755677432</v>
      </c>
      <c r="EE105" s="1317">
        <v>2101.0474286085664</v>
      </c>
      <c r="EF105" s="1317">
        <v>76719.219975151282</v>
      </c>
      <c r="EG105" s="1317">
        <v>496633.31268411723</v>
      </c>
      <c r="EH105" s="1317">
        <v>321203.09582791291</v>
      </c>
      <c r="EI105" s="1317">
        <v>131855.65059666528</v>
      </c>
      <c r="EJ105" s="1317">
        <v>90034.483441648044</v>
      </c>
      <c r="EK105" s="1317">
        <v>23754.592936246849</v>
      </c>
      <c r="EL105" s="1317">
        <v>9643.7826683310523</v>
      </c>
      <c r="EM105" s="1317">
        <v>27447.901302104121</v>
      </c>
      <c r="EN105" s="1317">
        <v>21173.795689702074</v>
      </c>
      <c r="EO105" s="1317">
        <v>10924.378369590047</v>
      </c>
      <c r="EP105" s="1317">
        <v>7503.0481003564437</v>
      </c>
      <c r="EQ105" s="1317">
        <v>45601.296916037274</v>
      </c>
      <c r="ER105" s="1317">
        <v>28963.407472964729</v>
      </c>
      <c r="ES105" s="1317">
        <v>2215.7367077965114</v>
      </c>
      <c r="ET105" s="1317">
        <v>4676.3738236188256</v>
      </c>
      <c r="EU105" s="1317">
        <v>15830.756766622222</v>
      </c>
      <c r="EV105" s="1317">
        <v>8769.4496516327363</v>
      </c>
      <c r="EW105" s="1317">
        <v>8171.8588617401656</v>
      </c>
      <c r="EX105" s="1317">
        <v>4519.0911478614516</v>
      </c>
      <c r="EY105" s="1317">
        <v>4906.9237867598522</v>
      </c>
      <c r="EZ105" s="1318">
        <v>390210.589647274</v>
      </c>
      <c r="FA105" s="1285">
        <f t="shared" si="5"/>
        <v>14132692.358123021</v>
      </c>
      <c r="FB105" s="1259">
        <v>0</v>
      </c>
      <c r="FC105" s="1259">
        <v>0</v>
      </c>
      <c r="FD105" s="1319">
        <f t="shared" si="6"/>
        <v>0</v>
      </c>
      <c r="FE105" s="1259">
        <v>0</v>
      </c>
      <c r="FF105" s="1319">
        <f t="shared" si="7"/>
        <v>0</v>
      </c>
      <c r="FG105" s="1259">
        <v>1118108.6792274937</v>
      </c>
      <c r="FH105" s="1259">
        <v>0</v>
      </c>
      <c r="FI105" s="1319">
        <f t="shared" si="8"/>
        <v>1118108.6792274937</v>
      </c>
      <c r="FJ105" s="1259">
        <v>4754413.0062375916</v>
      </c>
      <c r="FK105" s="1320">
        <f t="shared" si="9"/>
        <v>5872521.6854650853</v>
      </c>
      <c r="FL105" s="1321">
        <v>1679352.9679033679</v>
      </c>
      <c r="FM105" s="1285">
        <v>18325861.075684737</v>
      </c>
    </row>
    <row r="106" spans="1:169" x14ac:dyDescent="0.25">
      <c r="A106" s="1530"/>
      <c r="B106" s="1281" t="s">
        <v>531</v>
      </c>
      <c r="C106" s="1282" t="s">
        <v>1261</v>
      </c>
      <c r="D106" s="1317">
        <v>7542350.0986742815</v>
      </c>
      <c r="E106" s="1317">
        <v>144962.24497449459</v>
      </c>
      <c r="F106" s="1317">
        <v>478856.22113973345</v>
      </c>
      <c r="G106" s="1317">
        <v>695307.85820289631</v>
      </c>
      <c r="H106" s="1317">
        <v>631874.37166146433</v>
      </c>
      <c r="I106" s="1317">
        <v>8229057.8313948028</v>
      </c>
      <c r="J106" s="1317">
        <v>3837299.8875891985</v>
      </c>
      <c r="K106" s="1317">
        <v>4491512.4672286324</v>
      </c>
      <c r="L106" s="1317">
        <v>4168860.6662236811</v>
      </c>
      <c r="M106" s="1317">
        <v>5960749.5807824666</v>
      </c>
      <c r="N106" s="1317">
        <v>440506.13340832276</v>
      </c>
      <c r="O106" s="1317">
        <v>1013780.8459838869</v>
      </c>
      <c r="P106" s="1317">
        <v>679097.82203515805</v>
      </c>
      <c r="Q106" s="1317">
        <v>533586.04246712348</v>
      </c>
      <c r="R106" s="1317">
        <v>280752.49183994473</v>
      </c>
      <c r="S106" s="1317">
        <v>798789.29487116379</v>
      </c>
      <c r="T106" s="1317">
        <v>257109.84536008211</v>
      </c>
      <c r="U106" s="1317">
        <v>1243197.4542662164</v>
      </c>
      <c r="V106" s="1317">
        <v>216789.15114159038</v>
      </c>
      <c r="W106" s="1317">
        <v>268329.86768267438</v>
      </c>
      <c r="X106" s="1317">
        <v>445695.83627860789</v>
      </c>
      <c r="Y106" s="1317">
        <v>1417584.168952974</v>
      </c>
      <c r="Z106" s="1317">
        <v>428257.30059738655</v>
      </c>
      <c r="AA106" s="1317">
        <v>864893.23679736396</v>
      </c>
      <c r="AB106" s="1317">
        <v>167547.60657280899</v>
      </c>
      <c r="AC106" s="1317">
        <v>263529.39022417902</v>
      </c>
      <c r="AD106" s="1317">
        <v>4994912.8582077073</v>
      </c>
      <c r="AE106" s="1317">
        <v>208749.88581601053</v>
      </c>
      <c r="AF106" s="1317">
        <v>298985.72293720965</v>
      </c>
      <c r="AG106" s="1317">
        <v>650606.76682207012</v>
      </c>
      <c r="AH106" s="1317">
        <v>391910.72878304811</v>
      </c>
      <c r="AI106" s="1317">
        <v>2085902.2254406738</v>
      </c>
      <c r="AJ106" s="1317">
        <v>177541.1775672943</v>
      </c>
      <c r="AK106" s="1317">
        <v>675637.01392646739</v>
      </c>
      <c r="AL106" s="1317">
        <v>3472819.0277292901</v>
      </c>
      <c r="AM106" s="1317">
        <v>1203091.0058479966</v>
      </c>
      <c r="AN106" s="1317">
        <v>5096141.4629598949</v>
      </c>
      <c r="AO106" s="1317">
        <v>562661.59630092001</v>
      </c>
      <c r="AP106" s="1317">
        <v>419763.28405062912</v>
      </c>
      <c r="AQ106" s="1317">
        <v>870116.45820345974</v>
      </c>
      <c r="AR106" s="1317">
        <v>4350927.0616681864</v>
      </c>
      <c r="AS106" s="1317">
        <v>1734949.7853587028</v>
      </c>
      <c r="AT106" s="1317">
        <v>27757262.386722822</v>
      </c>
      <c r="AU106" s="1317">
        <v>3529682.2150433115</v>
      </c>
      <c r="AV106" s="1317">
        <v>532910.00449577416</v>
      </c>
      <c r="AW106" s="1317">
        <v>801867.43975735491</v>
      </c>
      <c r="AX106" s="1317">
        <v>3947473.1159919547</v>
      </c>
      <c r="AY106" s="1317">
        <v>3801241.6453151526</v>
      </c>
      <c r="AZ106" s="1317">
        <v>334993.35616650135</v>
      </c>
      <c r="BA106" s="1317">
        <v>4317284.5624998398</v>
      </c>
      <c r="BB106" s="1317">
        <v>2621718.890692424</v>
      </c>
      <c r="BC106" s="1317">
        <v>1127792.9553525136</v>
      </c>
      <c r="BD106" s="1317">
        <v>4814663.3175161984</v>
      </c>
      <c r="BE106" s="1317">
        <v>12638857.042391252</v>
      </c>
      <c r="BF106" s="1317">
        <v>6369352.6428280035</v>
      </c>
      <c r="BG106" s="1317">
        <v>6349617.0170566291</v>
      </c>
      <c r="BH106" s="1317">
        <v>3313307.0601407862</v>
      </c>
      <c r="BI106" s="1317">
        <v>2775941.4220935563</v>
      </c>
      <c r="BJ106" s="1317">
        <v>1273696.3530966332</v>
      </c>
      <c r="BK106" s="1317">
        <v>3032062.0638935147</v>
      </c>
      <c r="BL106" s="1317">
        <v>2487891.6618900103</v>
      </c>
      <c r="BM106" s="1317">
        <v>28524994.417900577</v>
      </c>
      <c r="BN106" s="1317">
        <v>3900352.2448140481</v>
      </c>
      <c r="BO106" s="1317">
        <v>20327540.677987143</v>
      </c>
      <c r="BP106" s="1317">
        <v>4501675.2940586479</v>
      </c>
      <c r="BQ106" s="1317">
        <v>21301411.509023417</v>
      </c>
      <c r="BR106" s="1317">
        <v>526456.44929930882</v>
      </c>
      <c r="BS106" s="1317">
        <v>1073989.5753608241</v>
      </c>
      <c r="BT106" s="1317">
        <v>396490.0733115499</v>
      </c>
      <c r="BU106" s="1317">
        <v>1238121.3054424061</v>
      </c>
      <c r="BV106" s="1317">
        <v>1395343.4093916211</v>
      </c>
      <c r="BW106" s="1317">
        <v>88213.644881442946</v>
      </c>
      <c r="BX106" s="1317">
        <v>3514661.2032705802</v>
      </c>
      <c r="BY106" s="1317">
        <v>1087212.0361351229</v>
      </c>
      <c r="BZ106" s="1317">
        <v>957834.89514983981</v>
      </c>
      <c r="CA106" s="1317">
        <v>230834.29118709479</v>
      </c>
      <c r="CB106" s="1317">
        <v>552106.06859947345</v>
      </c>
      <c r="CC106" s="1317">
        <v>2374912.3764180201</v>
      </c>
      <c r="CD106" s="1317">
        <v>1509849.1496650556</v>
      </c>
      <c r="CE106" s="1317">
        <v>3932530.3976482973</v>
      </c>
      <c r="CF106" s="1317">
        <v>638297.50725941837</v>
      </c>
      <c r="CG106" s="1317">
        <v>602831.97816688183</v>
      </c>
      <c r="CH106" s="1317">
        <v>426279.85403279716</v>
      </c>
      <c r="CI106" s="1317">
        <v>646826.9958827896</v>
      </c>
      <c r="CJ106" s="1317">
        <v>1673886.6839654134</v>
      </c>
      <c r="CK106" s="1317">
        <v>1584104.3038813409</v>
      </c>
      <c r="CL106" s="1317">
        <v>1317652.9852942044</v>
      </c>
      <c r="CM106" s="1317">
        <v>870347.9113562986</v>
      </c>
      <c r="CN106" s="1317">
        <v>1060325.2891509882</v>
      </c>
      <c r="CO106" s="1317">
        <v>846298.70548316429</v>
      </c>
      <c r="CP106" s="1317">
        <v>2011248.7487448852</v>
      </c>
      <c r="CQ106" s="1317">
        <v>360164.83169011533</v>
      </c>
      <c r="CR106" s="1317">
        <v>133148.11683454658</v>
      </c>
      <c r="CS106" s="1317">
        <v>5699492.6945540234</v>
      </c>
      <c r="CT106" s="1317">
        <v>457174.27833420609</v>
      </c>
      <c r="CU106" s="1317">
        <v>1201167.8760674775</v>
      </c>
      <c r="CV106" s="1317">
        <v>935599.42109152488</v>
      </c>
      <c r="CW106" s="1317">
        <v>381712.03401974065</v>
      </c>
      <c r="CX106" s="1317">
        <v>521836.29525604856</v>
      </c>
      <c r="CY106" s="1317">
        <v>186196902.49254423</v>
      </c>
      <c r="CZ106" s="1317">
        <v>1241942.2726175527</v>
      </c>
      <c r="DA106" s="1317">
        <v>3992022.5405265307</v>
      </c>
      <c r="DB106" s="1317">
        <v>13787266.356197441</v>
      </c>
      <c r="DC106" s="1317">
        <v>1586359.7304734031</v>
      </c>
      <c r="DD106" s="1317">
        <v>6604856.4831262818</v>
      </c>
      <c r="DE106" s="1317">
        <v>3340565.8673474691</v>
      </c>
      <c r="DF106" s="1317">
        <v>8879381.5675023291</v>
      </c>
      <c r="DG106" s="1317">
        <v>974830.26725400996</v>
      </c>
      <c r="DH106" s="1317">
        <v>4368806.3125317888</v>
      </c>
      <c r="DI106" s="1317">
        <v>6821208.8024179032</v>
      </c>
      <c r="DJ106" s="1317">
        <v>4082282.3229324794</v>
      </c>
      <c r="DK106" s="1317">
        <v>2585966.5809109118</v>
      </c>
      <c r="DL106" s="1317">
        <v>2385848.9876523884</v>
      </c>
      <c r="DM106" s="1317">
        <v>1378584.3765053172</v>
      </c>
      <c r="DN106" s="1317">
        <v>1778.4974841885746</v>
      </c>
      <c r="DO106" s="1317">
        <v>27513.706323751107</v>
      </c>
      <c r="DP106" s="1317">
        <v>10489.467812895418</v>
      </c>
      <c r="DQ106" s="1317">
        <v>270031.24993478559</v>
      </c>
      <c r="DR106" s="1317">
        <v>2858760.1648307508</v>
      </c>
      <c r="DS106" s="1317">
        <v>228533.70437839295</v>
      </c>
      <c r="DT106" s="1317">
        <v>1367153.3710882305</v>
      </c>
      <c r="DU106" s="1317">
        <v>747179.39203167858</v>
      </c>
      <c r="DV106" s="1317">
        <v>3753831.4822148401</v>
      </c>
      <c r="DW106" s="1317">
        <v>1453368.876737053</v>
      </c>
      <c r="DX106" s="1317">
        <v>5008931.6340465592</v>
      </c>
      <c r="DY106" s="1317">
        <v>352454.491529811</v>
      </c>
      <c r="DZ106" s="1317">
        <v>2455869.2619503615</v>
      </c>
      <c r="EA106" s="1317">
        <v>163619.32257038518</v>
      </c>
      <c r="EB106" s="1317">
        <v>200534.26065681799</v>
      </c>
      <c r="EC106" s="1317">
        <v>4792652.1743161436</v>
      </c>
      <c r="ED106" s="1317">
        <v>318244.24738917715</v>
      </c>
      <c r="EE106" s="1317">
        <v>164592.6025381565</v>
      </c>
      <c r="EF106" s="1317">
        <v>3877977.7066271342</v>
      </c>
      <c r="EG106" s="1317">
        <v>383753.52314458787</v>
      </c>
      <c r="EH106" s="1317">
        <v>2847069.0175667172</v>
      </c>
      <c r="EI106" s="1317">
        <v>2502802.3769850861</v>
      </c>
      <c r="EJ106" s="1317">
        <v>1168612.5766781096</v>
      </c>
      <c r="EK106" s="1317">
        <v>770056.6041339424</v>
      </c>
      <c r="EL106" s="1317">
        <v>499789.34324950638</v>
      </c>
      <c r="EM106" s="1317">
        <v>336913.37062119984</v>
      </c>
      <c r="EN106" s="1317">
        <v>1596718.3886157684</v>
      </c>
      <c r="EO106" s="1317">
        <v>2351464.9657646944</v>
      </c>
      <c r="EP106" s="1317">
        <v>944246.29360939038</v>
      </c>
      <c r="EQ106" s="1317">
        <v>2618199.0588240023</v>
      </c>
      <c r="ER106" s="1317">
        <v>2502288.2279329202</v>
      </c>
      <c r="ES106" s="1317">
        <v>182563.72057769072</v>
      </c>
      <c r="ET106" s="1317">
        <v>271415.14463268314</v>
      </c>
      <c r="EU106" s="1317">
        <v>278382.47733745939</v>
      </c>
      <c r="EV106" s="1317">
        <v>107405.0873361259</v>
      </c>
      <c r="EW106" s="1317">
        <v>309571.70659623161</v>
      </c>
      <c r="EX106" s="1317">
        <v>577822.81497524271</v>
      </c>
      <c r="EY106" s="1317">
        <v>58203.732731168275</v>
      </c>
      <c r="EZ106" s="1318">
        <v>5662884.7195688998</v>
      </c>
      <c r="FA106" s="1285">
        <f t="shared" si="5"/>
        <v>585576038.18740785</v>
      </c>
      <c r="FB106" s="1259">
        <v>10774248.724624565</v>
      </c>
      <c r="FC106" s="1259">
        <v>47664948.1991987</v>
      </c>
      <c r="FD106" s="1319">
        <f t="shared" si="6"/>
        <v>58439196.923823267</v>
      </c>
      <c r="FE106" s="1259">
        <v>0</v>
      </c>
      <c r="FF106" s="1319">
        <f t="shared" si="7"/>
        <v>58439196.923823267</v>
      </c>
      <c r="FG106" s="1259">
        <v>0</v>
      </c>
      <c r="FH106" s="1259">
        <v>0</v>
      </c>
      <c r="FI106" s="1319">
        <f t="shared" si="8"/>
        <v>0</v>
      </c>
      <c r="FJ106" s="1259">
        <v>996252.36320000002</v>
      </c>
      <c r="FK106" s="1320">
        <f t="shared" si="9"/>
        <v>59435449.287023269</v>
      </c>
      <c r="FL106" s="1321">
        <v>167346.57939999999</v>
      </c>
      <c r="FM106" s="1285">
        <v>644844140.89503109</v>
      </c>
    </row>
    <row r="107" spans="1:169" x14ac:dyDescent="0.25">
      <c r="A107" s="1530"/>
      <c r="B107" s="1281" t="s">
        <v>532</v>
      </c>
      <c r="C107" s="1291" t="s">
        <v>1262</v>
      </c>
      <c r="D107" s="1317">
        <v>83782.498772080391</v>
      </c>
      <c r="E107" s="1317">
        <v>9074.9944999178224</v>
      </c>
      <c r="F107" s="1317">
        <v>26106.690582745148</v>
      </c>
      <c r="G107" s="1317">
        <v>13492.574689298172</v>
      </c>
      <c r="H107" s="1317">
        <v>24374.021796337598</v>
      </c>
      <c r="I107" s="1317">
        <v>30190.597418295023</v>
      </c>
      <c r="J107" s="1317">
        <v>22082.750245159797</v>
      </c>
      <c r="K107" s="1317">
        <v>4417.971197776169</v>
      </c>
      <c r="L107" s="1317">
        <v>969.15203731711631</v>
      </c>
      <c r="M107" s="1317">
        <v>25014.036924434098</v>
      </c>
      <c r="N107" s="1317">
        <v>61864.640585305897</v>
      </c>
      <c r="O107" s="1317">
        <v>38531.730306994214</v>
      </c>
      <c r="P107" s="1317">
        <v>2717.4336145020743</v>
      </c>
      <c r="Q107" s="1317">
        <v>6613.3916950381054</v>
      </c>
      <c r="R107" s="1317">
        <v>11445.90288583238</v>
      </c>
      <c r="S107" s="1317">
        <v>5063.0510871956012</v>
      </c>
      <c r="T107" s="1317">
        <v>2061.2380494793324</v>
      </c>
      <c r="U107" s="1317">
        <v>45487.63410264421</v>
      </c>
      <c r="V107" s="1317">
        <v>63082.308927458929</v>
      </c>
      <c r="W107" s="1317">
        <v>1170.1610486758634</v>
      </c>
      <c r="X107" s="1317">
        <v>43726.729530246252</v>
      </c>
      <c r="Y107" s="1317">
        <v>189524.18579174986</v>
      </c>
      <c r="Z107" s="1317">
        <v>30066.705823949134</v>
      </c>
      <c r="AA107" s="1317">
        <v>22980.071207913432</v>
      </c>
      <c r="AB107" s="1317">
        <v>19719.968081500112</v>
      </c>
      <c r="AC107" s="1317">
        <v>16637.451250873142</v>
      </c>
      <c r="AD107" s="1317">
        <v>37844.382350568136</v>
      </c>
      <c r="AE107" s="1317">
        <v>13738.629611792141</v>
      </c>
      <c r="AF107" s="1317">
        <v>16104.79583237483</v>
      </c>
      <c r="AG107" s="1317">
        <v>15001.880825851247</v>
      </c>
      <c r="AH107" s="1317">
        <v>12850.811571311602</v>
      </c>
      <c r="AI107" s="1317">
        <v>29696.392058456899</v>
      </c>
      <c r="AJ107" s="1317">
        <v>31336.539396063465</v>
      </c>
      <c r="AK107" s="1317">
        <v>46526.490642865916</v>
      </c>
      <c r="AL107" s="1317">
        <v>10760.524821457067</v>
      </c>
      <c r="AM107" s="1317">
        <v>16110.262906399621</v>
      </c>
      <c r="AN107" s="1317">
        <v>358892.51034880686</v>
      </c>
      <c r="AO107" s="1317">
        <v>15252.410777261437</v>
      </c>
      <c r="AP107" s="1317">
        <v>13126.525684424707</v>
      </c>
      <c r="AQ107" s="1317">
        <v>56116.34439418187</v>
      </c>
      <c r="AR107" s="1317">
        <v>425917.77323851216</v>
      </c>
      <c r="AS107" s="1317">
        <v>140144.76145819612</v>
      </c>
      <c r="AT107" s="1317">
        <v>1146783.2500885262</v>
      </c>
      <c r="AU107" s="1317">
        <v>144611.04077421143</v>
      </c>
      <c r="AV107" s="1317">
        <v>2348.442273634369</v>
      </c>
      <c r="AW107" s="1317">
        <v>11464.548624254379</v>
      </c>
      <c r="AX107" s="1317">
        <v>10690.466444300064</v>
      </c>
      <c r="AY107" s="1317">
        <v>1011409.1508845848</v>
      </c>
      <c r="AZ107" s="1317">
        <v>8488.0643939885049</v>
      </c>
      <c r="BA107" s="1317">
        <v>3181.4507040966387</v>
      </c>
      <c r="BB107" s="1317">
        <v>0</v>
      </c>
      <c r="BC107" s="1317">
        <v>1437.5070249148853</v>
      </c>
      <c r="BD107" s="1317">
        <v>3505.9580009554365</v>
      </c>
      <c r="BE107" s="1317">
        <v>0</v>
      </c>
      <c r="BF107" s="1317">
        <v>0</v>
      </c>
      <c r="BG107" s="1317">
        <v>0</v>
      </c>
      <c r="BH107" s="1317">
        <v>1745.9525593666278</v>
      </c>
      <c r="BI107" s="1317">
        <v>221273.5495803339</v>
      </c>
      <c r="BJ107" s="1317">
        <v>17377.607614226617</v>
      </c>
      <c r="BK107" s="1317">
        <v>487.01339533320822</v>
      </c>
      <c r="BL107" s="1317">
        <v>6719.184504261666</v>
      </c>
      <c r="BM107" s="1317">
        <v>226254.18314312823</v>
      </c>
      <c r="BN107" s="1317">
        <v>4971.300860247713</v>
      </c>
      <c r="BO107" s="1317">
        <v>60219.502794556087</v>
      </c>
      <c r="BP107" s="1317">
        <v>6712.1879466522641</v>
      </c>
      <c r="BQ107" s="1317">
        <v>421587.83683938364</v>
      </c>
      <c r="BR107" s="1317">
        <v>8448.9495729881492</v>
      </c>
      <c r="BS107" s="1317">
        <v>21558.590165101239</v>
      </c>
      <c r="BT107" s="1317">
        <v>69136.845818217931</v>
      </c>
      <c r="BU107" s="1317">
        <v>25680.698307596362</v>
      </c>
      <c r="BV107" s="1317">
        <v>689.71812345276624</v>
      </c>
      <c r="BW107" s="1317">
        <v>36781.31291334526</v>
      </c>
      <c r="BX107" s="1317">
        <v>148.80104430305335</v>
      </c>
      <c r="BY107" s="1317">
        <v>64974.432151423338</v>
      </c>
      <c r="BZ107" s="1317">
        <v>56522.640610337257</v>
      </c>
      <c r="CA107" s="1317">
        <v>29752.087151102816</v>
      </c>
      <c r="CB107" s="1317">
        <v>27146.519662769286</v>
      </c>
      <c r="CC107" s="1317">
        <v>84461.292876031788</v>
      </c>
      <c r="CD107" s="1317">
        <v>31494.441918916891</v>
      </c>
      <c r="CE107" s="1317">
        <v>59668.535001229015</v>
      </c>
      <c r="CF107" s="1317">
        <v>35674.769795822285</v>
      </c>
      <c r="CG107" s="1317">
        <v>36888.911529240686</v>
      </c>
      <c r="CH107" s="1317">
        <v>56416.075858354394</v>
      </c>
      <c r="CI107" s="1317">
        <v>12436.57140364609</v>
      </c>
      <c r="CJ107" s="1317">
        <v>37792.121452249463</v>
      </c>
      <c r="CK107" s="1317">
        <v>91851.122156002311</v>
      </c>
      <c r="CL107" s="1317">
        <v>30224.628066067718</v>
      </c>
      <c r="CM107" s="1317">
        <v>35963.071427631643</v>
      </c>
      <c r="CN107" s="1317">
        <v>10473.467413646737</v>
      </c>
      <c r="CO107" s="1317">
        <v>26404.922376286115</v>
      </c>
      <c r="CP107" s="1317">
        <v>9968.9213865206002</v>
      </c>
      <c r="CQ107" s="1317">
        <v>16534.1771115747</v>
      </c>
      <c r="CR107" s="1317">
        <v>10815.864733909382</v>
      </c>
      <c r="CS107" s="1317">
        <v>52797.94029801368</v>
      </c>
      <c r="CT107" s="1317">
        <v>4942.7218737755575</v>
      </c>
      <c r="CU107" s="1317">
        <v>11513.67990992482</v>
      </c>
      <c r="CV107" s="1317">
        <v>169368.50044202115</v>
      </c>
      <c r="CW107" s="1317">
        <v>79407.585477640896</v>
      </c>
      <c r="CX107" s="1317">
        <v>96182.560903595237</v>
      </c>
      <c r="CY107" s="1317">
        <v>1858461.1065325567</v>
      </c>
      <c r="CZ107" s="1317">
        <v>6433272.6605059979</v>
      </c>
      <c r="DA107" s="1317">
        <v>384.58877152512412</v>
      </c>
      <c r="DB107" s="1317">
        <v>34921.412442902438</v>
      </c>
      <c r="DC107" s="1317">
        <v>4255.6489895935993</v>
      </c>
      <c r="DD107" s="1317">
        <v>0</v>
      </c>
      <c r="DE107" s="1317">
        <v>0</v>
      </c>
      <c r="DF107" s="1317">
        <v>0</v>
      </c>
      <c r="DG107" s="1317">
        <v>0</v>
      </c>
      <c r="DH107" s="1317">
        <v>17803.040887071307</v>
      </c>
      <c r="DI107" s="1317">
        <v>89826.331852771254</v>
      </c>
      <c r="DJ107" s="1317">
        <v>0</v>
      </c>
      <c r="DK107" s="1317">
        <v>0</v>
      </c>
      <c r="DL107" s="1317">
        <v>13950427.190310672</v>
      </c>
      <c r="DM107" s="1317">
        <v>449538.62588614854</v>
      </c>
      <c r="DN107" s="1317">
        <v>702.22464068642034</v>
      </c>
      <c r="DO107" s="1317">
        <v>6533.4886051604008</v>
      </c>
      <c r="DP107" s="1317">
        <v>750.44161813064795</v>
      </c>
      <c r="DQ107" s="1317">
        <v>26131.292462111287</v>
      </c>
      <c r="DR107" s="1317">
        <v>29754.139997029983</v>
      </c>
      <c r="DS107" s="1317">
        <v>9512.2637932590806</v>
      </c>
      <c r="DT107" s="1317">
        <v>146119.60800516486</v>
      </c>
      <c r="DU107" s="1317">
        <v>21319.091207502064</v>
      </c>
      <c r="DV107" s="1317">
        <v>779871.54184097354</v>
      </c>
      <c r="DW107" s="1317">
        <v>2112929.279178177</v>
      </c>
      <c r="DX107" s="1317">
        <v>25608.089626352194</v>
      </c>
      <c r="DY107" s="1317">
        <v>13720.273686375624</v>
      </c>
      <c r="DZ107" s="1317">
        <v>24999.051064734958</v>
      </c>
      <c r="EA107" s="1317">
        <v>0</v>
      </c>
      <c r="EB107" s="1317">
        <v>0</v>
      </c>
      <c r="EC107" s="1317">
        <v>25022.771089077065</v>
      </c>
      <c r="ED107" s="1317">
        <v>3274.3156625982383</v>
      </c>
      <c r="EE107" s="1317">
        <v>10881.222396004247</v>
      </c>
      <c r="EF107" s="1317">
        <v>1751073.3213510625</v>
      </c>
      <c r="EG107" s="1317">
        <v>98292.379890107724</v>
      </c>
      <c r="EH107" s="1317">
        <v>295184.97042111505</v>
      </c>
      <c r="EI107" s="1317">
        <v>150460.17917838079</v>
      </c>
      <c r="EJ107" s="1317">
        <v>75715.036857680665</v>
      </c>
      <c r="EK107" s="1317">
        <v>92552.649046859573</v>
      </c>
      <c r="EL107" s="1317">
        <v>53639.02634040048</v>
      </c>
      <c r="EM107" s="1317">
        <v>5288.5497134090356</v>
      </c>
      <c r="EN107" s="1317">
        <v>37181.374934249026</v>
      </c>
      <c r="EO107" s="1317">
        <v>1028418.7595067287</v>
      </c>
      <c r="EP107" s="1317">
        <v>96729.588232770198</v>
      </c>
      <c r="EQ107" s="1317">
        <v>480576.85718107625</v>
      </c>
      <c r="ER107" s="1317">
        <v>250785.22547341953</v>
      </c>
      <c r="ES107" s="1317">
        <v>8335.5149173240552</v>
      </c>
      <c r="ET107" s="1317">
        <v>64759.535772377378</v>
      </c>
      <c r="EU107" s="1317">
        <v>31637.939938712178</v>
      </c>
      <c r="EV107" s="1317">
        <v>56786.290920581669</v>
      </c>
      <c r="EW107" s="1317">
        <v>57275.9907583327</v>
      </c>
      <c r="EX107" s="1317">
        <v>87014.28803796423</v>
      </c>
      <c r="EY107" s="1317">
        <v>0</v>
      </c>
      <c r="EZ107" s="1318">
        <v>214099.35530014167</v>
      </c>
      <c r="FA107" s="1285">
        <f t="shared" si="5"/>
        <v>37704836.140280209</v>
      </c>
      <c r="FB107" s="1259">
        <v>950343.87821442436</v>
      </c>
      <c r="FC107" s="1259">
        <v>19488820.089405604</v>
      </c>
      <c r="FD107" s="1319">
        <f t="shared" si="6"/>
        <v>20439163.967620026</v>
      </c>
      <c r="FE107" s="1259">
        <v>0</v>
      </c>
      <c r="FF107" s="1319">
        <f t="shared" si="7"/>
        <v>20439163.967620026</v>
      </c>
      <c r="FG107" s="1259">
        <v>0</v>
      </c>
      <c r="FH107" s="1259">
        <v>932084.61949673935</v>
      </c>
      <c r="FI107" s="1319">
        <f t="shared" si="8"/>
        <v>932084.61949673935</v>
      </c>
      <c r="FJ107" s="1259">
        <v>4.8643322116274188</v>
      </c>
      <c r="FK107" s="1320">
        <f t="shared" si="9"/>
        <v>21371253.451448977</v>
      </c>
      <c r="FL107" s="1321">
        <v>0</v>
      </c>
      <c r="FM107" s="1285">
        <v>59076089.591729194</v>
      </c>
    </row>
    <row r="108" spans="1:169" x14ac:dyDescent="0.25">
      <c r="A108" s="1530"/>
      <c r="B108" s="1281" t="s">
        <v>533</v>
      </c>
      <c r="C108" s="1291" t="s">
        <v>1263</v>
      </c>
      <c r="D108" s="1317">
        <v>1046.7410874961233</v>
      </c>
      <c r="E108" s="1317">
        <v>19759.410518336415</v>
      </c>
      <c r="F108" s="1317">
        <v>303.51838023698429</v>
      </c>
      <c r="G108" s="1317">
        <v>3645.8857276067929</v>
      </c>
      <c r="H108" s="1317">
        <v>11632.092439939845</v>
      </c>
      <c r="I108" s="1317">
        <v>54291.685117949986</v>
      </c>
      <c r="J108" s="1317">
        <v>62700.680273982434</v>
      </c>
      <c r="K108" s="1317">
        <v>20145.520169228737</v>
      </c>
      <c r="L108" s="1317">
        <v>14588.420887805598</v>
      </c>
      <c r="M108" s="1317">
        <v>57175.126790158967</v>
      </c>
      <c r="N108" s="1317">
        <v>13017.528600415821</v>
      </c>
      <c r="O108" s="1317">
        <v>44423.560625595412</v>
      </c>
      <c r="P108" s="1317">
        <v>34867.838912761115</v>
      </c>
      <c r="Q108" s="1317">
        <v>19936.891693550773</v>
      </c>
      <c r="R108" s="1317">
        <v>11435.162249589806</v>
      </c>
      <c r="S108" s="1317">
        <v>216172.18031131625</v>
      </c>
      <c r="T108" s="1317">
        <v>139452.97784001945</v>
      </c>
      <c r="U108" s="1317">
        <v>157665.00367849207</v>
      </c>
      <c r="V108" s="1317">
        <v>30977.503946000066</v>
      </c>
      <c r="W108" s="1317">
        <v>51530.4488873792</v>
      </c>
      <c r="X108" s="1317">
        <v>96582.179331869615</v>
      </c>
      <c r="Y108" s="1317">
        <v>194881.49275506489</v>
      </c>
      <c r="Z108" s="1317">
        <v>91344.337007748225</v>
      </c>
      <c r="AA108" s="1317">
        <v>264225.59848243446</v>
      </c>
      <c r="AB108" s="1317">
        <v>11499.418772899258</v>
      </c>
      <c r="AC108" s="1317">
        <v>10965.019176923361</v>
      </c>
      <c r="AD108" s="1317">
        <v>49465.046604822914</v>
      </c>
      <c r="AE108" s="1317">
        <v>17388.197384918862</v>
      </c>
      <c r="AF108" s="1317">
        <v>9864.8433648121863</v>
      </c>
      <c r="AG108" s="1317">
        <v>18645.287027025781</v>
      </c>
      <c r="AH108" s="1317">
        <v>18573.678069738071</v>
      </c>
      <c r="AI108" s="1317">
        <v>62387.889291610263</v>
      </c>
      <c r="AJ108" s="1317">
        <v>23457.770385456359</v>
      </c>
      <c r="AK108" s="1317">
        <v>68563.599541527365</v>
      </c>
      <c r="AL108" s="1317">
        <v>66650.404920478206</v>
      </c>
      <c r="AM108" s="1317">
        <v>47264.15662665249</v>
      </c>
      <c r="AN108" s="1317">
        <v>129938.42427578775</v>
      </c>
      <c r="AO108" s="1317">
        <v>78026.285511850961</v>
      </c>
      <c r="AP108" s="1317">
        <v>28593.196154376445</v>
      </c>
      <c r="AQ108" s="1317">
        <v>85517.689128507758</v>
      </c>
      <c r="AR108" s="1317">
        <v>46758.072700155113</v>
      </c>
      <c r="AS108" s="1317">
        <v>69604.781149722679</v>
      </c>
      <c r="AT108" s="1317">
        <v>151242.66595956462</v>
      </c>
      <c r="AU108" s="1317">
        <v>63869.76140329284</v>
      </c>
      <c r="AV108" s="1317">
        <v>9826.210396550141</v>
      </c>
      <c r="AW108" s="1317">
        <v>62333.840710971795</v>
      </c>
      <c r="AX108" s="1317">
        <v>24532.895392845014</v>
      </c>
      <c r="AY108" s="1317">
        <v>78260.486775631172</v>
      </c>
      <c r="AZ108" s="1317">
        <v>12332.628984631472</v>
      </c>
      <c r="BA108" s="1317">
        <v>211776.49939574636</v>
      </c>
      <c r="BB108" s="1317">
        <v>48683.609332803419</v>
      </c>
      <c r="BC108" s="1317">
        <v>41508.636689341722</v>
      </c>
      <c r="BD108" s="1317">
        <v>93938.657715844165</v>
      </c>
      <c r="BE108" s="1317">
        <v>84274.071948692435</v>
      </c>
      <c r="BF108" s="1317">
        <v>117041.03597157616</v>
      </c>
      <c r="BG108" s="1317">
        <v>116116.78226836173</v>
      </c>
      <c r="BH108" s="1317">
        <v>91750.650071598589</v>
      </c>
      <c r="BI108" s="1317">
        <v>70909.357603681812</v>
      </c>
      <c r="BJ108" s="1317">
        <v>33980.482589523526</v>
      </c>
      <c r="BK108" s="1317">
        <v>14897.051902545154</v>
      </c>
      <c r="BL108" s="1317">
        <v>57852.208672896755</v>
      </c>
      <c r="BM108" s="1317">
        <v>177325.00056081248</v>
      </c>
      <c r="BN108" s="1317">
        <v>56579.28902032804</v>
      </c>
      <c r="BO108" s="1317">
        <v>35638.147572899376</v>
      </c>
      <c r="BP108" s="1317">
        <v>61089.109857009127</v>
      </c>
      <c r="BQ108" s="1317">
        <v>137625.35512378093</v>
      </c>
      <c r="BR108" s="1317">
        <v>24857.996058111938</v>
      </c>
      <c r="BS108" s="1317">
        <v>41293.49854223727</v>
      </c>
      <c r="BT108" s="1317">
        <v>17979.35512601359</v>
      </c>
      <c r="BU108" s="1317">
        <v>44457.410816721997</v>
      </c>
      <c r="BV108" s="1317">
        <v>35362.184017614527</v>
      </c>
      <c r="BW108" s="1317">
        <v>8370.2627576523482</v>
      </c>
      <c r="BX108" s="1317">
        <v>107606.23676732548</v>
      </c>
      <c r="BY108" s="1317">
        <v>34429.922773016573</v>
      </c>
      <c r="BZ108" s="1317">
        <v>34263.252389837195</v>
      </c>
      <c r="CA108" s="1317">
        <v>11449.791054552548</v>
      </c>
      <c r="CB108" s="1317">
        <v>10609.419856792982</v>
      </c>
      <c r="CC108" s="1317">
        <v>56908.729960088007</v>
      </c>
      <c r="CD108" s="1317">
        <v>47162.075366845602</v>
      </c>
      <c r="CE108" s="1317">
        <v>86536.91075179445</v>
      </c>
      <c r="CF108" s="1317">
        <v>19092.362738418153</v>
      </c>
      <c r="CG108" s="1317">
        <v>32898.099564572403</v>
      </c>
      <c r="CH108" s="1317">
        <v>55273.946049162907</v>
      </c>
      <c r="CI108" s="1317">
        <v>37091.533144829744</v>
      </c>
      <c r="CJ108" s="1317">
        <v>83341.957162591352</v>
      </c>
      <c r="CK108" s="1317">
        <v>55844.808316955161</v>
      </c>
      <c r="CL108" s="1317">
        <v>50163.563651000659</v>
      </c>
      <c r="CM108" s="1317">
        <v>48563.135581341579</v>
      </c>
      <c r="CN108" s="1317">
        <v>31366.03811376926</v>
      </c>
      <c r="CO108" s="1317">
        <v>48982.080279647729</v>
      </c>
      <c r="CP108" s="1317">
        <v>87258.752553906801</v>
      </c>
      <c r="CQ108" s="1317">
        <v>14071.216570139572</v>
      </c>
      <c r="CR108" s="1317">
        <v>7428.8747125400423</v>
      </c>
      <c r="CS108" s="1317">
        <v>175735.98341368404</v>
      </c>
      <c r="CT108" s="1317">
        <v>21983.257604246712</v>
      </c>
      <c r="CU108" s="1317">
        <v>59587.001170154967</v>
      </c>
      <c r="CV108" s="1317">
        <v>39929.969526433139</v>
      </c>
      <c r="CW108" s="1317">
        <v>91225.976971996526</v>
      </c>
      <c r="CX108" s="1317">
        <v>13504.041282262007</v>
      </c>
      <c r="CY108" s="1317">
        <v>974803.95463190519</v>
      </c>
      <c r="CZ108" s="1317">
        <v>18165.805928013608</v>
      </c>
      <c r="DA108" s="1317">
        <v>1608847.1529683196</v>
      </c>
      <c r="DB108" s="1317">
        <v>1170980.1888390158</v>
      </c>
      <c r="DC108" s="1317">
        <v>142699.85973833941</v>
      </c>
      <c r="DD108" s="1317">
        <v>361066.99447987747</v>
      </c>
      <c r="DE108" s="1317">
        <v>192440.94614622588</v>
      </c>
      <c r="DF108" s="1317">
        <v>303506.06468911201</v>
      </c>
      <c r="DG108" s="1317">
        <v>205594.36918991184</v>
      </c>
      <c r="DH108" s="1317">
        <v>145715.37882658717</v>
      </c>
      <c r="DI108" s="1317">
        <v>346386.30313440703</v>
      </c>
      <c r="DJ108" s="1317">
        <v>27722.037717235369</v>
      </c>
      <c r="DK108" s="1317">
        <v>20880.342783615506</v>
      </c>
      <c r="DL108" s="1317">
        <v>66498.91876772762</v>
      </c>
      <c r="DM108" s="1317">
        <v>66460.398370508439</v>
      </c>
      <c r="DN108" s="1317">
        <v>217.44355272556211</v>
      </c>
      <c r="DO108" s="1317">
        <v>11145.398582664224</v>
      </c>
      <c r="DP108" s="1317">
        <v>4798.40247910175</v>
      </c>
      <c r="DQ108" s="1317">
        <v>78111.67214416193</v>
      </c>
      <c r="DR108" s="1317">
        <v>53247.364017686537</v>
      </c>
      <c r="DS108" s="1317">
        <v>7766.9645865315479</v>
      </c>
      <c r="DT108" s="1317">
        <v>48734.368762026606</v>
      </c>
      <c r="DU108" s="1317">
        <v>24871.088361943406</v>
      </c>
      <c r="DV108" s="1317">
        <v>867667.15542117553</v>
      </c>
      <c r="DW108" s="1317">
        <v>507391.37721920223</v>
      </c>
      <c r="DX108" s="1317">
        <v>129069.9448174467</v>
      </c>
      <c r="DY108" s="1317">
        <v>10264.930467631197</v>
      </c>
      <c r="DZ108" s="1317">
        <v>44719.088650595069</v>
      </c>
      <c r="EA108" s="1317">
        <v>18643.922892474693</v>
      </c>
      <c r="EB108" s="1317">
        <v>3643.0342366506361</v>
      </c>
      <c r="EC108" s="1317">
        <v>346742.44087822549</v>
      </c>
      <c r="ED108" s="1317">
        <v>6864.0050683006302</v>
      </c>
      <c r="EE108" s="1317">
        <v>134239.90189697011</v>
      </c>
      <c r="EF108" s="1317">
        <v>444412.51661103126</v>
      </c>
      <c r="EG108" s="1317">
        <v>45606.595162557329</v>
      </c>
      <c r="EH108" s="1317">
        <v>47157.935647972226</v>
      </c>
      <c r="EI108" s="1317">
        <v>382344.63821492961</v>
      </c>
      <c r="EJ108" s="1317">
        <v>25494.588945679105</v>
      </c>
      <c r="EK108" s="1317">
        <v>65527.56947397429</v>
      </c>
      <c r="EL108" s="1317">
        <v>27989.382502705899</v>
      </c>
      <c r="EM108" s="1317">
        <v>32678.83793824038</v>
      </c>
      <c r="EN108" s="1317">
        <v>112281.02287949047</v>
      </c>
      <c r="EO108" s="1317">
        <v>235698.99146245766</v>
      </c>
      <c r="EP108" s="1317">
        <v>146046.2579174047</v>
      </c>
      <c r="EQ108" s="1317">
        <v>358259.8934930379</v>
      </c>
      <c r="ER108" s="1317">
        <v>269705.96987633198</v>
      </c>
      <c r="ES108" s="1317">
        <v>24726.887843281031</v>
      </c>
      <c r="ET108" s="1317">
        <v>12346.107414217891</v>
      </c>
      <c r="EU108" s="1317">
        <v>29689.907863411303</v>
      </c>
      <c r="EV108" s="1317">
        <v>47909.491362822468</v>
      </c>
      <c r="EW108" s="1317">
        <v>47564.801773982836</v>
      </c>
      <c r="EX108" s="1317">
        <v>122873.11475000212</v>
      </c>
      <c r="EY108" s="1317">
        <v>3071.0369791602211</v>
      </c>
      <c r="EZ108" s="1318">
        <v>539100.47207142517</v>
      </c>
      <c r="FA108" s="1285">
        <f t="shared" si="5"/>
        <v>16813372.866799861</v>
      </c>
      <c r="FB108" s="1259">
        <v>1541957.5511551099</v>
      </c>
      <c r="FC108" s="1259">
        <v>12507615.464699192</v>
      </c>
      <c r="FD108" s="1319">
        <f t="shared" si="6"/>
        <v>14049573.015854303</v>
      </c>
      <c r="FE108" s="1259">
        <v>0</v>
      </c>
      <c r="FF108" s="1319">
        <f t="shared" si="7"/>
        <v>14049573.015854303</v>
      </c>
      <c r="FG108" s="1259">
        <v>0</v>
      </c>
      <c r="FH108" s="1259">
        <v>89554.16130711</v>
      </c>
      <c r="FI108" s="1319">
        <f t="shared" si="8"/>
        <v>89554.16130711</v>
      </c>
      <c r="FJ108" s="1259">
        <v>0</v>
      </c>
      <c r="FK108" s="1320">
        <f t="shared" si="9"/>
        <v>14139127.177161412</v>
      </c>
      <c r="FL108" s="1321">
        <v>0</v>
      </c>
      <c r="FM108" s="1285">
        <v>30952500.043961272</v>
      </c>
    </row>
    <row r="109" spans="1:169" x14ac:dyDescent="0.25">
      <c r="A109" s="1530"/>
      <c r="B109" s="1281" t="s">
        <v>1151</v>
      </c>
      <c r="C109" s="1291" t="s">
        <v>1264</v>
      </c>
      <c r="D109" s="1317">
        <v>0</v>
      </c>
      <c r="E109" s="1317">
        <v>0</v>
      </c>
      <c r="F109" s="1317">
        <v>0</v>
      </c>
      <c r="G109" s="1317">
        <v>0</v>
      </c>
      <c r="H109" s="1317">
        <v>0</v>
      </c>
      <c r="I109" s="1317">
        <v>0</v>
      </c>
      <c r="J109" s="1317">
        <v>0</v>
      </c>
      <c r="K109" s="1317">
        <v>0</v>
      </c>
      <c r="L109" s="1317">
        <v>0</v>
      </c>
      <c r="M109" s="1317">
        <v>0</v>
      </c>
      <c r="N109" s="1317">
        <v>0</v>
      </c>
      <c r="O109" s="1317">
        <v>0</v>
      </c>
      <c r="P109" s="1317">
        <v>0</v>
      </c>
      <c r="Q109" s="1317">
        <v>0</v>
      </c>
      <c r="R109" s="1317">
        <v>0</v>
      </c>
      <c r="S109" s="1317">
        <v>0</v>
      </c>
      <c r="T109" s="1317">
        <v>0</v>
      </c>
      <c r="U109" s="1317">
        <v>0</v>
      </c>
      <c r="V109" s="1317">
        <v>0</v>
      </c>
      <c r="W109" s="1317">
        <v>0</v>
      </c>
      <c r="X109" s="1317">
        <v>0</v>
      </c>
      <c r="Y109" s="1317">
        <v>0</v>
      </c>
      <c r="Z109" s="1317">
        <v>0</v>
      </c>
      <c r="AA109" s="1317">
        <v>0</v>
      </c>
      <c r="AB109" s="1317">
        <v>0</v>
      </c>
      <c r="AC109" s="1317">
        <v>0</v>
      </c>
      <c r="AD109" s="1317">
        <v>0</v>
      </c>
      <c r="AE109" s="1317">
        <v>0</v>
      </c>
      <c r="AF109" s="1317">
        <v>0</v>
      </c>
      <c r="AG109" s="1317">
        <v>0</v>
      </c>
      <c r="AH109" s="1317">
        <v>0</v>
      </c>
      <c r="AI109" s="1317">
        <v>0</v>
      </c>
      <c r="AJ109" s="1317">
        <v>0</v>
      </c>
      <c r="AK109" s="1317">
        <v>0</v>
      </c>
      <c r="AL109" s="1317">
        <v>0</v>
      </c>
      <c r="AM109" s="1317">
        <v>0</v>
      </c>
      <c r="AN109" s="1317">
        <v>0</v>
      </c>
      <c r="AO109" s="1317">
        <v>0</v>
      </c>
      <c r="AP109" s="1317">
        <v>0</v>
      </c>
      <c r="AQ109" s="1317">
        <v>0</v>
      </c>
      <c r="AR109" s="1317">
        <v>0</v>
      </c>
      <c r="AS109" s="1317">
        <v>0</v>
      </c>
      <c r="AT109" s="1317">
        <v>0</v>
      </c>
      <c r="AU109" s="1317">
        <v>0</v>
      </c>
      <c r="AV109" s="1317">
        <v>0</v>
      </c>
      <c r="AW109" s="1317">
        <v>0</v>
      </c>
      <c r="AX109" s="1317">
        <v>0</v>
      </c>
      <c r="AY109" s="1317">
        <v>0</v>
      </c>
      <c r="AZ109" s="1317">
        <v>0</v>
      </c>
      <c r="BA109" s="1317">
        <v>0</v>
      </c>
      <c r="BB109" s="1317">
        <v>0</v>
      </c>
      <c r="BC109" s="1317">
        <v>0</v>
      </c>
      <c r="BD109" s="1317">
        <v>0</v>
      </c>
      <c r="BE109" s="1317">
        <v>0</v>
      </c>
      <c r="BF109" s="1317">
        <v>0</v>
      </c>
      <c r="BG109" s="1317">
        <v>0</v>
      </c>
      <c r="BH109" s="1317">
        <v>0</v>
      </c>
      <c r="BI109" s="1317">
        <v>0</v>
      </c>
      <c r="BJ109" s="1317">
        <v>0</v>
      </c>
      <c r="BK109" s="1317">
        <v>0</v>
      </c>
      <c r="BL109" s="1317">
        <v>0</v>
      </c>
      <c r="BM109" s="1317">
        <v>0</v>
      </c>
      <c r="BN109" s="1317">
        <v>0</v>
      </c>
      <c r="BO109" s="1317">
        <v>0</v>
      </c>
      <c r="BP109" s="1317">
        <v>0</v>
      </c>
      <c r="BQ109" s="1317">
        <v>0</v>
      </c>
      <c r="BR109" s="1317">
        <v>0</v>
      </c>
      <c r="BS109" s="1317">
        <v>0</v>
      </c>
      <c r="BT109" s="1317">
        <v>0</v>
      </c>
      <c r="BU109" s="1317">
        <v>0</v>
      </c>
      <c r="BV109" s="1317">
        <v>0</v>
      </c>
      <c r="BW109" s="1317">
        <v>0</v>
      </c>
      <c r="BX109" s="1317">
        <v>0</v>
      </c>
      <c r="BY109" s="1317">
        <v>0</v>
      </c>
      <c r="BZ109" s="1317">
        <v>0</v>
      </c>
      <c r="CA109" s="1317">
        <v>0</v>
      </c>
      <c r="CB109" s="1317">
        <v>0</v>
      </c>
      <c r="CC109" s="1317">
        <v>0</v>
      </c>
      <c r="CD109" s="1317">
        <v>0</v>
      </c>
      <c r="CE109" s="1317">
        <v>0</v>
      </c>
      <c r="CF109" s="1317">
        <v>0</v>
      </c>
      <c r="CG109" s="1317">
        <v>0</v>
      </c>
      <c r="CH109" s="1317">
        <v>0</v>
      </c>
      <c r="CI109" s="1317">
        <v>0</v>
      </c>
      <c r="CJ109" s="1317">
        <v>0</v>
      </c>
      <c r="CK109" s="1317">
        <v>0</v>
      </c>
      <c r="CL109" s="1317">
        <v>0</v>
      </c>
      <c r="CM109" s="1317">
        <v>0</v>
      </c>
      <c r="CN109" s="1317">
        <v>0</v>
      </c>
      <c r="CO109" s="1317">
        <v>0</v>
      </c>
      <c r="CP109" s="1317">
        <v>0</v>
      </c>
      <c r="CQ109" s="1317">
        <v>0</v>
      </c>
      <c r="CR109" s="1317">
        <v>0</v>
      </c>
      <c r="CS109" s="1317">
        <v>0</v>
      </c>
      <c r="CT109" s="1317">
        <v>0</v>
      </c>
      <c r="CU109" s="1317">
        <v>0</v>
      </c>
      <c r="CV109" s="1317">
        <v>0</v>
      </c>
      <c r="CW109" s="1317">
        <v>0</v>
      </c>
      <c r="CX109" s="1317">
        <v>0</v>
      </c>
      <c r="CY109" s="1317">
        <v>0</v>
      </c>
      <c r="CZ109" s="1317">
        <v>0</v>
      </c>
      <c r="DA109" s="1317">
        <v>0</v>
      </c>
      <c r="DB109" s="1317">
        <v>0</v>
      </c>
      <c r="DC109" s="1317">
        <v>0</v>
      </c>
      <c r="DD109" s="1317">
        <v>0</v>
      </c>
      <c r="DE109" s="1317">
        <v>0</v>
      </c>
      <c r="DF109" s="1317">
        <v>0</v>
      </c>
      <c r="DG109" s="1317">
        <v>0</v>
      </c>
      <c r="DH109" s="1317">
        <v>0</v>
      </c>
      <c r="DI109" s="1317">
        <v>0</v>
      </c>
      <c r="DJ109" s="1317">
        <v>0</v>
      </c>
      <c r="DK109" s="1317">
        <v>0</v>
      </c>
      <c r="DL109" s="1317">
        <v>0</v>
      </c>
      <c r="DM109" s="1317">
        <v>0</v>
      </c>
      <c r="DN109" s="1317">
        <v>0</v>
      </c>
      <c r="DO109" s="1317">
        <v>0</v>
      </c>
      <c r="DP109" s="1317">
        <v>0</v>
      </c>
      <c r="DQ109" s="1317">
        <v>0</v>
      </c>
      <c r="DR109" s="1317">
        <v>0</v>
      </c>
      <c r="DS109" s="1317">
        <v>0</v>
      </c>
      <c r="DT109" s="1317">
        <v>0</v>
      </c>
      <c r="DU109" s="1317">
        <v>0</v>
      </c>
      <c r="DV109" s="1317">
        <v>0</v>
      </c>
      <c r="DW109" s="1317">
        <v>0</v>
      </c>
      <c r="DX109" s="1317">
        <v>0</v>
      </c>
      <c r="DY109" s="1317">
        <v>0</v>
      </c>
      <c r="DZ109" s="1317">
        <v>0</v>
      </c>
      <c r="EA109" s="1317">
        <v>0</v>
      </c>
      <c r="EB109" s="1317">
        <v>0</v>
      </c>
      <c r="EC109" s="1317">
        <v>0</v>
      </c>
      <c r="ED109" s="1317">
        <v>0</v>
      </c>
      <c r="EE109" s="1317">
        <v>0</v>
      </c>
      <c r="EF109" s="1317">
        <v>0</v>
      </c>
      <c r="EG109" s="1317">
        <v>0</v>
      </c>
      <c r="EH109" s="1317">
        <v>0</v>
      </c>
      <c r="EI109" s="1317">
        <v>0</v>
      </c>
      <c r="EJ109" s="1317">
        <v>0</v>
      </c>
      <c r="EK109" s="1317">
        <v>0</v>
      </c>
      <c r="EL109" s="1317">
        <v>0</v>
      </c>
      <c r="EM109" s="1317">
        <v>0</v>
      </c>
      <c r="EN109" s="1317">
        <v>0</v>
      </c>
      <c r="EO109" s="1317">
        <v>0</v>
      </c>
      <c r="EP109" s="1317">
        <v>0</v>
      </c>
      <c r="EQ109" s="1317">
        <v>0</v>
      </c>
      <c r="ER109" s="1317">
        <v>0</v>
      </c>
      <c r="ES109" s="1317">
        <v>0</v>
      </c>
      <c r="ET109" s="1317">
        <v>0</v>
      </c>
      <c r="EU109" s="1317">
        <v>0</v>
      </c>
      <c r="EV109" s="1317">
        <v>0</v>
      </c>
      <c r="EW109" s="1317">
        <v>0</v>
      </c>
      <c r="EX109" s="1317">
        <v>0</v>
      </c>
      <c r="EY109" s="1317">
        <v>0</v>
      </c>
      <c r="EZ109" s="1318">
        <v>0</v>
      </c>
      <c r="FA109" s="1285">
        <f t="shared" si="5"/>
        <v>0</v>
      </c>
      <c r="FB109" s="1259">
        <v>0</v>
      </c>
      <c r="FC109" s="1259">
        <v>0</v>
      </c>
      <c r="FD109" s="1319">
        <f t="shared" si="6"/>
        <v>0</v>
      </c>
      <c r="FE109" s="1259">
        <v>0</v>
      </c>
      <c r="FF109" s="1319">
        <f t="shared" si="7"/>
        <v>0</v>
      </c>
      <c r="FG109" s="1259">
        <v>1337414424.04145</v>
      </c>
      <c r="FH109" s="1259">
        <v>0</v>
      </c>
      <c r="FI109" s="1319">
        <f t="shared" si="8"/>
        <v>1337414424.04145</v>
      </c>
      <c r="FJ109" s="1259">
        <v>5158245.1113848854</v>
      </c>
      <c r="FK109" s="1320">
        <f t="shared" si="9"/>
        <v>1342572669.1528349</v>
      </c>
      <c r="FL109" s="1321">
        <v>3280246.9163424107</v>
      </c>
      <c r="FM109" s="1285">
        <v>1339292422.2364933</v>
      </c>
    </row>
    <row r="110" spans="1:169" x14ac:dyDescent="0.25">
      <c r="A110" s="1530"/>
      <c r="B110" s="1281" t="s">
        <v>1152</v>
      </c>
      <c r="C110" s="1291" t="s">
        <v>1265</v>
      </c>
      <c r="D110" s="1317">
        <v>0</v>
      </c>
      <c r="E110" s="1317">
        <v>0</v>
      </c>
      <c r="F110" s="1317">
        <v>0</v>
      </c>
      <c r="G110" s="1317">
        <v>0</v>
      </c>
      <c r="H110" s="1317">
        <v>0</v>
      </c>
      <c r="I110" s="1317">
        <v>0</v>
      </c>
      <c r="J110" s="1317">
        <v>0</v>
      </c>
      <c r="K110" s="1317">
        <v>0</v>
      </c>
      <c r="L110" s="1317">
        <v>0</v>
      </c>
      <c r="M110" s="1317">
        <v>0</v>
      </c>
      <c r="N110" s="1317">
        <v>0</v>
      </c>
      <c r="O110" s="1317">
        <v>0</v>
      </c>
      <c r="P110" s="1317">
        <v>0</v>
      </c>
      <c r="Q110" s="1317">
        <v>0</v>
      </c>
      <c r="R110" s="1317">
        <v>0</v>
      </c>
      <c r="S110" s="1317">
        <v>0</v>
      </c>
      <c r="T110" s="1317">
        <v>0</v>
      </c>
      <c r="U110" s="1317">
        <v>0</v>
      </c>
      <c r="V110" s="1317">
        <v>0</v>
      </c>
      <c r="W110" s="1317">
        <v>0</v>
      </c>
      <c r="X110" s="1317">
        <v>0</v>
      </c>
      <c r="Y110" s="1317">
        <v>0</v>
      </c>
      <c r="Z110" s="1317">
        <v>0</v>
      </c>
      <c r="AA110" s="1317">
        <v>0</v>
      </c>
      <c r="AB110" s="1317">
        <v>0</v>
      </c>
      <c r="AC110" s="1317">
        <v>0</v>
      </c>
      <c r="AD110" s="1317">
        <v>0</v>
      </c>
      <c r="AE110" s="1317">
        <v>0</v>
      </c>
      <c r="AF110" s="1317">
        <v>0</v>
      </c>
      <c r="AG110" s="1317">
        <v>0</v>
      </c>
      <c r="AH110" s="1317">
        <v>0</v>
      </c>
      <c r="AI110" s="1317">
        <v>0</v>
      </c>
      <c r="AJ110" s="1317">
        <v>0</v>
      </c>
      <c r="AK110" s="1317">
        <v>0</v>
      </c>
      <c r="AL110" s="1317">
        <v>0</v>
      </c>
      <c r="AM110" s="1317">
        <v>0</v>
      </c>
      <c r="AN110" s="1317">
        <v>0</v>
      </c>
      <c r="AO110" s="1317">
        <v>0</v>
      </c>
      <c r="AP110" s="1317">
        <v>0</v>
      </c>
      <c r="AQ110" s="1317">
        <v>0</v>
      </c>
      <c r="AR110" s="1317">
        <v>0</v>
      </c>
      <c r="AS110" s="1317">
        <v>0</v>
      </c>
      <c r="AT110" s="1317">
        <v>0</v>
      </c>
      <c r="AU110" s="1317">
        <v>0</v>
      </c>
      <c r="AV110" s="1317">
        <v>0</v>
      </c>
      <c r="AW110" s="1317">
        <v>0</v>
      </c>
      <c r="AX110" s="1317">
        <v>0</v>
      </c>
      <c r="AY110" s="1317">
        <v>0</v>
      </c>
      <c r="AZ110" s="1317">
        <v>0</v>
      </c>
      <c r="BA110" s="1317">
        <v>0</v>
      </c>
      <c r="BB110" s="1317">
        <v>0</v>
      </c>
      <c r="BC110" s="1317">
        <v>0</v>
      </c>
      <c r="BD110" s="1317">
        <v>0</v>
      </c>
      <c r="BE110" s="1317">
        <v>0</v>
      </c>
      <c r="BF110" s="1317">
        <v>0</v>
      </c>
      <c r="BG110" s="1317">
        <v>0</v>
      </c>
      <c r="BH110" s="1317">
        <v>0</v>
      </c>
      <c r="BI110" s="1317">
        <v>0</v>
      </c>
      <c r="BJ110" s="1317">
        <v>0</v>
      </c>
      <c r="BK110" s="1317">
        <v>0</v>
      </c>
      <c r="BL110" s="1317">
        <v>0</v>
      </c>
      <c r="BM110" s="1317">
        <v>0</v>
      </c>
      <c r="BN110" s="1317">
        <v>0</v>
      </c>
      <c r="BO110" s="1317">
        <v>0</v>
      </c>
      <c r="BP110" s="1317">
        <v>0</v>
      </c>
      <c r="BQ110" s="1317">
        <v>0</v>
      </c>
      <c r="BR110" s="1317">
        <v>0</v>
      </c>
      <c r="BS110" s="1317">
        <v>0</v>
      </c>
      <c r="BT110" s="1317">
        <v>0</v>
      </c>
      <c r="BU110" s="1317">
        <v>0</v>
      </c>
      <c r="BV110" s="1317">
        <v>0</v>
      </c>
      <c r="BW110" s="1317">
        <v>0</v>
      </c>
      <c r="BX110" s="1317">
        <v>0</v>
      </c>
      <c r="BY110" s="1317">
        <v>0</v>
      </c>
      <c r="BZ110" s="1317">
        <v>0</v>
      </c>
      <c r="CA110" s="1317">
        <v>0</v>
      </c>
      <c r="CB110" s="1317">
        <v>0</v>
      </c>
      <c r="CC110" s="1317">
        <v>0</v>
      </c>
      <c r="CD110" s="1317">
        <v>0</v>
      </c>
      <c r="CE110" s="1317">
        <v>0</v>
      </c>
      <c r="CF110" s="1317">
        <v>0</v>
      </c>
      <c r="CG110" s="1317">
        <v>0</v>
      </c>
      <c r="CH110" s="1317">
        <v>0</v>
      </c>
      <c r="CI110" s="1317">
        <v>0</v>
      </c>
      <c r="CJ110" s="1317">
        <v>0</v>
      </c>
      <c r="CK110" s="1317">
        <v>0</v>
      </c>
      <c r="CL110" s="1317">
        <v>0</v>
      </c>
      <c r="CM110" s="1317">
        <v>0</v>
      </c>
      <c r="CN110" s="1317">
        <v>0</v>
      </c>
      <c r="CO110" s="1317">
        <v>0</v>
      </c>
      <c r="CP110" s="1317">
        <v>0</v>
      </c>
      <c r="CQ110" s="1317">
        <v>0</v>
      </c>
      <c r="CR110" s="1317">
        <v>0</v>
      </c>
      <c r="CS110" s="1317">
        <v>0</v>
      </c>
      <c r="CT110" s="1317">
        <v>0</v>
      </c>
      <c r="CU110" s="1317">
        <v>0</v>
      </c>
      <c r="CV110" s="1317">
        <v>0</v>
      </c>
      <c r="CW110" s="1317">
        <v>0</v>
      </c>
      <c r="CX110" s="1317">
        <v>0</v>
      </c>
      <c r="CY110" s="1317">
        <v>0</v>
      </c>
      <c r="CZ110" s="1317">
        <v>0</v>
      </c>
      <c r="DA110" s="1317">
        <v>0</v>
      </c>
      <c r="DB110" s="1317">
        <v>0</v>
      </c>
      <c r="DC110" s="1317">
        <v>0</v>
      </c>
      <c r="DD110" s="1317">
        <v>0</v>
      </c>
      <c r="DE110" s="1317">
        <v>0</v>
      </c>
      <c r="DF110" s="1317">
        <v>0</v>
      </c>
      <c r="DG110" s="1317">
        <v>0</v>
      </c>
      <c r="DH110" s="1317">
        <v>0</v>
      </c>
      <c r="DI110" s="1317">
        <v>0</v>
      </c>
      <c r="DJ110" s="1317">
        <v>0</v>
      </c>
      <c r="DK110" s="1317">
        <v>0</v>
      </c>
      <c r="DL110" s="1317">
        <v>0</v>
      </c>
      <c r="DM110" s="1317">
        <v>0</v>
      </c>
      <c r="DN110" s="1317">
        <v>0</v>
      </c>
      <c r="DO110" s="1317">
        <v>0</v>
      </c>
      <c r="DP110" s="1317">
        <v>0</v>
      </c>
      <c r="DQ110" s="1317">
        <v>0</v>
      </c>
      <c r="DR110" s="1317">
        <v>0</v>
      </c>
      <c r="DS110" s="1317">
        <v>0</v>
      </c>
      <c r="DT110" s="1317">
        <v>0</v>
      </c>
      <c r="DU110" s="1317">
        <v>0</v>
      </c>
      <c r="DV110" s="1317">
        <v>0</v>
      </c>
      <c r="DW110" s="1317">
        <v>0</v>
      </c>
      <c r="DX110" s="1317">
        <v>0</v>
      </c>
      <c r="DY110" s="1317">
        <v>0</v>
      </c>
      <c r="DZ110" s="1317">
        <v>0</v>
      </c>
      <c r="EA110" s="1317">
        <v>0</v>
      </c>
      <c r="EB110" s="1317">
        <v>0</v>
      </c>
      <c r="EC110" s="1317">
        <v>0</v>
      </c>
      <c r="ED110" s="1317">
        <v>0</v>
      </c>
      <c r="EE110" s="1317">
        <v>0</v>
      </c>
      <c r="EF110" s="1317">
        <v>0</v>
      </c>
      <c r="EG110" s="1317">
        <v>0</v>
      </c>
      <c r="EH110" s="1317">
        <v>0</v>
      </c>
      <c r="EI110" s="1317">
        <v>0</v>
      </c>
      <c r="EJ110" s="1317">
        <v>0</v>
      </c>
      <c r="EK110" s="1317">
        <v>0</v>
      </c>
      <c r="EL110" s="1317">
        <v>0</v>
      </c>
      <c r="EM110" s="1317">
        <v>0</v>
      </c>
      <c r="EN110" s="1317">
        <v>0</v>
      </c>
      <c r="EO110" s="1317">
        <v>0</v>
      </c>
      <c r="EP110" s="1317">
        <v>0</v>
      </c>
      <c r="EQ110" s="1317">
        <v>0</v>
      </c>
      <c r="ER110" s="1317">
        <v>0</v>
      </c>
      <c r="ES110" s="1317">
        <v>0</v>
      </c>
      <c r="ET110" s="1317">
        <v>0</v>
      </c>
      <c r="EU110" s="1317">
        <v>0</v>
      </c>
      <c r="EV110" s="1317">
        <v>0</v>
      </c>
      <c r="EW110" s="1317">
        <v>0</v>
      </c>
      <c r="EX110" s="1317">
        <v>0</v>
      </c>
      <c r="EY110" s="1317">
        <v>0</v>
      </c>
      <c r="EZ110" s="1318">
        <v>0</v>
      </c>
      <c r="FA110" s="1285">
        <f t="shared" si="5"/>
        <v>0</v>
      </c>
      <c r="FB110" s="1259">
        <v>0</v>
      </c>
      <c r="FC110" s="1259">
        <v>0</v>
      </c>
      <c r="FD110" s="1319">
        <f t="shared" si="6"/>
        <v>0</v>
      </c>
      <c r="FE110" s="1259">
        <v>0</v>
      </c>
      <c r="FF110" s="1319">
        <f t="shared" si="7"/>
        <v>0</v>
      </c>
      <c r="FG110" s="1259">
        <v>161194217.6311076</v>
      </c>
      <c r="FH110" s="1259">
        <v>0</v>
      </c>
      <c r="FI110" s="1319">
        <f t="shared" si="8"/>
        <v>161194217.6311076</v>
      </c>
      <c r="FJ110" s="1259">
        <v>445600.93341700907</v>
      </c>
      <c r="FK110" s="1320">
        <f t="shared" si="9"/>
        <v>161639818.56452462</v>
      </c>
      <c r="FL110" s="1321">
        <v>283367.90055484814</v>
      </c>
      <c r="FM110" s="1285">
        <v>161356450.66396976</v>
      </c>
    </row>
    <row r="111" spans="1:169" x14ac:dyDescent="0.25">
      <c r="A111" s="1530"/>
      <c r="B111" s="1290" t="s">
        <v>1153</v>
      </c>
      <c r="C111" s="1291" t="s">
        <v>1266</v>
      </c>
      <c r="D111" s="1317">
        <v>0</v>
      </c>
      <c r="E111" s="1317">
        <v>0</v>
      </c>
      <c r="F111" s="1317">
        <v>0</v>
      </c>
      <c r="G111" s="1317">
        <v>0</v>
      </c>
      <c r="H111" s="1317">
        <v>0</v>
      </c>
      <c r="I111" s="1317">
        <v>0</v>
      </c>
      <c r="J111" s="1317">
        <v>0</v>
      </c>
      <c r="K111" s="1317">
        <v>0</v>
      </c>
      <c r="L111" s="1317">
        <v>0</v>
      </c>
      <c r="M111" s="1317">
        <v>0</v>
      </c>
      <c r="N111" s="1317">
        <v>0</v>
      </c>
      <c r="O111" s="1317">
        <v>0</v>
      </c>
      <c r="P111" s="1317">
        <v>0</v>
      </c>
      <c r="Q111" s="1317">
        <v>0</v>
      </c>
      <c r="R111" s="1317">
        <v>0</v>
      </c>
      <c r="S111" s="1317">
        <v>0</v>
      </c>
      <c r="T111" s="1317">
        <v>0</v>
      </c>
      <c r="U111" s="1317">
        <v>0</v>
      </c>
      <c r="V111" s="1317">
        <v>0</v>
      </c>
      <c r="W111" s="1317">
        <v>0</v>
      </c>
      <c r="X111" s="1317">
        <v>0</v>
      </c>
      <c r="Y111" s="1317">
        <v>0</v>
      </c>
      <c r="Z111" s="1317">
        <v>0</v>
      </c>
      <c r="AA111" s="1317">
        <v>0</v>
      </c>
      <c r="AB111" s="1317">
        <v>0</v>
      </c>
      <c r="AC111" s="1317">
        <v>0</v>
      </c>
      <c r="AD111" s="1317">
        <v>0</v>
      </c>
      <c r="AE111" s="1317">
        <v>0</v>
      </c>
      <c r="AF111" s="1317">
        <v>0</v>
      </c>
      <c r="AG111" s="1317">
        <v>0</v>
      </c>
      <c r="AH111" s="1317">
        <v>0</v>
      </c>
      <c r="AI111" s="1317">
        <v>0</v>
      </c>
      <c r="AJ111" s="1317">
        <v>0</v>
      </c>
      <c r="AK111" s="1317">
        <v>0</v>
      </c>
      <c r="AL111" s="1317">
        <v>0</v>
      </c>
      <c r="AM111" s="1317">
        <v>0</v>
      </c>
      <c r="AN111" s="1317">
        <v>0</v>
      </c>
      <c r="AO111" s="1317">
        <v>0</v>
      </c>
      <c r="AP111" s="1317">
        <v>0</v>
      </c>
      <c r="AQ111" s="1317">
        <v>0</v>
      </c>
      <c r="AR111" s="1317">
        <v>0</v>
      </c>
      <c r="AS111" s="1317">
        <v>0</v>
      </c>
      <c r="AT111" s="1317">
        <v>0</v>
      </c>
      <c r="AU111" s="1317">
        <v>0</v>
      </c>
      <c r="AV111" s="1317">
        <v>0</v>
      </c>
      <c r="AW111" s="1317">
        <v>0</v>
      </c>
      <c r="AX111" s="1317">
        <v>0</v>
      </c>
      <c r="AY111" s="1317">
        <v>0</v>
      </c>
      <c r="AZ111" s="1317">
        <v>0</v>
      </c>
      <c r="BA111" s="1317">
        <v>0</v>
      </c>
      <c r="BB111" s="1317">
        <v>0</v>
      </c>
      <c r="BC111" s="1317">
        <v>0</v>
      </c>
      <c r="BD111" s="1317">
        <v>0</v>
      </c>
      <c r="BE111" s="1317">
        <v>0</v>
      </c>
      <c r="BF111" s="1317">
        <v>0</v>
      </c>
      <c r="BG111" s="1317">
        <v>0</v>
      </c>
      <c r="BH111" s="1317">
        <v>0</v>
      </c>
      <c r="BI111" s="1317">
        <v>0</v>
      </c>
      <c r="BJ111" s="1317">
        <v>0</v>
      </c>
      <c r="BK111" s="1317">
        <v>0</v>
      </c>
      <c r="BL111" s="1317">
        <v>0</v>
      </c>
      <c r="BM111" s="1317">
        <v>0</v>
      </c>
      <c r="BN111" s="1317">
        <v>0</v>
      </c>
      <c r="BO111" s="1317">
        <v>0</v>
      </c>
      <c r="BP111" s="1317">
        <v>0</v>
      </c>
      <c r="BQ111" s="1317">
        <v>0</v>
      </c>
      <c r="BR111" s="1317">
        <v>0</v>
      </c>
      <c r="BS111" s="1317">
        <v>0</v>
      </c>
      <c r="BT111" s="1317">
        <v>0</v>
      </c>
      <c r="BU111" s="1317">
        <v>0</v>
      </c>
      <c r="BV111" s="1317">
        <v>0</v>
      </c>
      <c r="BW111" s="1317">
        <v>0</v>
      </c>
      <c r="BX111" s="1317">
        <v>0</v>
      </c>
      <c r="BY111" s="1317">
        <v>0</v>
      </c>
      <c r="BZ111" s="1317">
        <v>0</v>
      </c>
      <c r="CA111" s="1317">
        <v>0</v>
      </c>
      <c r="CB111" s="1317">
        <v>0</v>
      </c>
      <c r="CC111" s="1317">
        <v>0</v>
      </c>
      <c r="CD111" s="1317">
        <v>0</v>
      </c>
      <c r="CE111" s="1317">
        <v>0</v>
      </c>
      <c r="CF111" s="1317">
        <v>0</v>
      </c>
      <c r="CG111" s="1317">
        <v>0</v>
      </c>
      <c r="CH111" s="1317">
        <v>0</v>
      </c>
      <c r="CI111" s="1317">
        <v>0</v>
      </c>
      <c r="CJ111" s="1317">
        <v>0</v>
      </c>
      <c r="CK111" s="1317">
        <v>0</v>
      </c>
      <c r="CL111" s="1317">
        <v>0</v>
      </c>
      <c r="CM111" s="1317">
        <v>0</v>
      </c>
      <c r="CN111" s="1317">
        <v>0</v>
      </c>
      <c r="CO111" s="1317">
        <v>0</v>
      </c>
      <c r="CP111" s="1317">
        <v>0</v>
      </c>
      <c r="CQ111" s="1317">
        <v>0</v>
      </c>
      <c r="CR111" s="1317">
        <v>0</v>
      </c>
      <c r="CS111" s="1317">
        <v>0</v>
      </c>
      <c r="CT111" s="1317">
        <v>0</v>
      </c>
      <c r="CU111" s="1317">
        <v>0</v>
      </c>
      <c r="CV111" s="1317">
        <v>0</v>
      </c>
      <c r="CW111" s="1317">
        <v>0</v>
      </c>
      <c r="CX111" s="1317">
        <v>0</v>
      </c>
      <c r="CY111" s="1317">
        <v>0</v>
      </c>
      <c r="CZ111" s="1317">
        <v>0</v>
      </c>
      <c r="DA111" s="1317">
        <v>0</v>
      </c>
      <c r="DB111" s="1317">
        <v>0</v>
      </c>
      <c r="DC111" s="1317">
        <v>0</v>
      </c>
      <c r="DD111" s="1317">
        <v>0</v>
      </c>
      <c r="DE111" s="1317">
        <v>0</v>
      </c>
      <c r="DF111" s="1317">
        <v>0</v>
      </c>
      <c r="DG111" s="1317">
        <v>0</v>
      </c>
      <c r="DH111" s="1317">
        <v>0</v>
      </c>
      <c r="DI111" s="1317">
        <v>0</v>
      </c>
      <c r="DJ111" s="1317">
        <v>0</v>
      </c>
      <c r="DK111" s="1317">
        <v>0</v>
      </c>
      <c r="DL111" s="1317">
        <v>0</v>
      </c>
      <c r="DM111" s="1317">
        <v>0</v>
      </c>
      <c r="DN111" s="1317">
        <v>0</v>
      </c>
      <c r="DO111" s="1317">
        <v>0</v>
      </c>
      <c r="DP111" s="1317">
        <v>0</v>
      </c>
      <c r="DQ111" s="1317">
        <v>0</v>
      </c>
      <c r="DR111" s="1317">
        <v>0</v>
      </c>
      <c r="DS111" s="1317">
        <v>0</v>
      </c>
      <c r="DT111" s="1317">
        <v>0</v>
      </c>
      <c r="DU111" s="1317">
        <v>0</v>
      </c>
      <c r="DV111" s="1317">
        <v>0</v>
      </c>
      <c r="DW111" s="1317">
        <v>0</v>
      </c>
      <c r="DX111" s="1317">
        <v>0</v>
      </c>
      <c r="DY111" s="1317">
        <v>0</v>
      </c>
      <c r="DZ111" s="1317">
        <v>0</v>
      </c>
      <c r="EA111" s="1317">
        <v>0</v>
      </c>
      <c r="EB111" s="1317">
        <v>0</v>
      </c>
      <c r="EC111" s="1317">
        <v>0</v>
      </c>
      <c r="ED111" s="1317">
        <v>0</v>
      </c>
      <c r="EE111" s="1317">
        <v>0</v>
      </c>
      <c r="EF111" s="1317">
        <v>0</v>
      </c>
      <c r="EG111" s="1317">
        <v>0</v>
      </c>
      <c r="EH111" s="1317">
        <v>0</v>
      </c>
      <c r="EI111" s="1317">
        <v>0</v>
      </c>
      <c r="EJ111" s="1317">
        <v>0</v>
      </c>
      <c r="EK111" s="1317">
        <v>0</v>
      </c>
      <c r="EL111" s="1317">
        <v>0</v>
      </c>
      <c r="EM111" s="1317">
        <v>0</v>
      </c>
      <c r="EN111" s="1317">
        <v>0</v>
      </c>
      <c r="EO111" s="1317">
        <v>0</v>
      </c>
      <c r="EP111" s="1317">
        <v>0</v>
      </c>
      <c r="EQ111" s="1317">
        <v>0</v>
      </c>
      <c r="ER111" s="1317">
        <v>0</v>
      </c>
      <c r="ES111" s="1317">
        <v>0</v>
      </c>
      <c r="ET111" s="1317">
        <v>0</v>
      </c>
      <c r="EU111" s="1317">
        <v>0</v>
      </c>
      <c r="EV111" s="1317">
        <v>0</v>
      </c>
      <c r="EW111" s="1317">
        <v>0</v>
      </c>
      <c r="EX111" s="1317">
        <v>0</v>
      </c>
      <c r="EY111" s="1317">
        <v>0</v>
      </c>
      <c r="EZ111" s="1318">
        <v>0</v>
      </c>
      <c r="FA111" s="1285">
        <f t="shared" si="5"/>
        <v>0</v>
      </c>
      <c r="FB111" s="1259">
        <v>0</v>
      </c>
      <c r="FC111" s="1259">
        <v>0</v>
      </c>
      <c r="FD111" s="1319">
        <f t="shared" si="6"/>
        <v>0</v>
      </c>
      <c r="FE111" s="1259">
        <v>0</v>
      </c>
      <c r="FF111" s="1319">
        <f t="shared" si="7"/>
        <v>0</v>
      </c>
      <c r="FG111" s="1259">
        <v>499866210.99818581</v>
      </c>
      <c r="FH111" s="1259">
        <v>0</v>
      </c>
      <c r="FI111" s="1319">
        <f t="shared" si="8"/>
        <v>499866210.99818581</v>
      </c>
      <c r="FJ111" s="1259">
        <v>1692371.1661502013</v>
      </c>
      <c r="FK111" s="1320">
        <f t="shared" si="9"/>
        <v>501558582.16433603</v>
      </c>
      <c r="FL111" s="1321">
        <v>1076217.8181138369</v>
      </c>
      <c r="FM111" s="1285">
        <v>500482364.34622222</v>
      </c>
    </row>
    <row r="112" spans="1:169" x14ac:dyDescent="0.25">
      <c r="A112" s="1530"/>
      <c r="B112" s="1290" t="s">
        <v>1154</v>
      </c>
      <c r="C112" s="1291" t="s">
        <v>1267</v>
      </c>
      <c r="D112" s="1317">
        <v>0</v>
      </c>
      <c r="E112" s="1317">
        <v>0</v>
      </c>
      <c r="F112" s="1317">
        <v>0</v>
      </c>
      <c r="G112" s="1317">
        <v>0</v>
      </c>
      <c r="H112" s="1317">
        <v>0</v>
      </c>
      <c r="I112" s="1317">
        <v>0</v>
      </c>
      <c r="J112" s="1317">
        <v>0</v>
      </c>
      <c r="K112" s="1317">
        <v>0</v>
      </c>
      <c r="L112" s="1317">
        <v>0</v>
      </c>
      <c r="M112" s="1317">
        <v>0</v>
      </c>
      <c r="N112" s="1317">
        <v>0</v>
      </c>
      <c r="O112" s="1317">
        <v>0</v>
      </c>
      <c r="P112" s="1317">
        <v>0</v>
      </c>
      <c r="Q112" s="1317">
        <v>0</v>
      </c>
      <c r="R112" s="1317">
        <v>0</v>
      </c>
      <c r="S112" s="1317">
        <v>0</v>
      </c>
      <c r="T112" s="1317">
        <v>0</v>
      </c>
      <c r="U112" s="1317">
        <v>0</v>
      </c>
      <c r="V112" s="1317">
        <v>0</v>
      </c>
      <c r="W112" s="1317">
        <v>0</v>
      </c>
      <c r="X112" s="1317">
        <v>0</v>
      </c>
      <c r="Y112" s="1317">
        <v>0</v>
      </c>
      <c r="Z112" s="1317">
        <v>0</v>
      </c>
      <c r="AA112" s="1317">
        <v>0</v>
      </c>
      <c r="AB112" s="1317">
        <v>0</v>
      </c>
      <c r="AC112" s="1317">
        <v>0</v>
      </c>
      <c r="AD112" s="1317">
        <v>0</v>
      </c>
      <c r="AE112" s="1317">
        <v>0</v>
      </c>
      <c r="AF112" s="1317">
        <v>0</v>
      </c>
      <c r="AG112" s="1317">
        <v>0</v>
      </c>
      <c r="AH112" s="1317">
        <v>0</v>
      </c>
      <c r="AI112" s="1317">
        <v>0</v>
      </c>
      <c r="AJ112" s="1317">
        <v>0</v>
      </c>
      <c r="AK112" s="1317">
        <v>0</v>
      </c>
      <c r="AL112" s="1317">
        <v>0</v>
      </c>
      <c r="AM112" s="1317">
        <v>0</v>
      </c>
      <c r="AN112" s="1317">
        <v>0</v>
      </c>
      <c r="AO112" s="1317">
        <v>0</v>
      </c>
      <c r="AP112" s="1317">
        <v>0</v>
      </c>
      <c r="AQ112" s="1317">
        <v>0</v>
      </c>
      <c r="AR112" s="1317">
        <v>0</v>
      </c>
      <c r="AS112" s="1317">
        <v>0</v>
      </c>
      <c r="AT112" s="1317">
        <v>0</v>
      </c>
      <c r="AU112" s="1317">
        <v>0</v>
      </c>
      <c r="AV112" s="1317">
        <v>0</v>
      </c>
      <c r="AW112" s="1317">
        <v>0</v>
      </c>
      <c r="AX112" s="1317">
        <v>0</v>
      </c>
      <c r="AY112" s="1317">
        <v>0</v>
      </c>
      <c r="AZ112" s="1317">
        <v>0</v>
      </c>
      <c r="BA112" s="1317">
        <v>0</v>
      </c>
      <c r="BB112" s="1317">
        <v>0</v>
      </c>
      <c r="BC112" s="1317">
        <v>0</v>
      </c>
      <c r="BD112" s="1317">
        <v>0</v>
      </c>
      <c r="BE112" s="1317">
        <v>0</v>
      </c>
      <c r="BF112" s="1317">
        <v>0</v>
      </c>
      <c r="BG112" s="1317">
        <v>0</v>
      </c>
      <c r="BH112" s="1317">
        <v>0</v>
      </c>
      <c r="BI112" s="1317">
        <v>0</v>
      </c>
      <c r="BJ112" s="1317">
        <v>0</v>
      </c>
      <c r="BK112" s="1317">
        <v>0</v>
      </c>
      <c r="BL112" s="1317">
        <v>0</v>
      </c>
      <c r="BM112" s="1317">
        <v>0</v>
      </c>
      <c r="BN112" s="1317">
        <v>0</v>
      </c>
      <c r="BO112" s="1317">
        <v>0</v>
      </c>
      <c r="BP112" s="1317">
        <v>0</v>
      </c>
      <c r="BQ112" s="1317">
        <v>0</v>
      </c>
      <c r="BR112" s="1317">
        <v>0</v>
      </c>
      <c r="BS112" s="1317">
        <v>0</v>
      </c>
      <c r="BT112" s="1317">
        <v>0</v>
      </c>
      <c r="BU112" s="1317">
        <v>0</v>
      </c>
      <c r="BV112" s="1317">
        <v>0</v>
      </c>
      <c r="BW112" s="1317">
        <v>0</v>
      </c>
      <c r="BX112" s="1317">
        <v>0</v>
      </c>
      <c r="BY112" s="1317">
        <v>0</v>
      </c>
      <c r="BZ112" s="1317">
        <v>0</v>
      </c>
      <c r="CA112" s="1317">
        <v>0</v>
      </c>
      <c r="CB112" s="1317">
        <v>0</v>
      </c>
      <c r="CC112" s="1317">
        <v>0</v>
      </c>
      <c r="CD112" s="1317">
        <v>0</v>
      </c>
      <c r="CE112" s="1317">
        <v>0</v>
      </c>
      <c r="CF112" s="1317">
        <v>0</v>
      </c>
      <c r="CG112" s="1317">
        <v>0</v>
      </c>
      <c r="CH112" s="1317">
        <v>0</v>
      </c>
      <c r="CI112" s="1317">
        <v>0</v>
      </c>
      <c r="CJ112" s="1317">
        <v>0</v>
      </c>
      <c r="CK112" s="1317">
        <v>0</v>
      </c>
      <c r="CL112" s="1317">
        <v>0</v>
      </c>
      <c r="CM112" s="1317">
        <v>0</v>
      </c>
      <c r="CN112" s="1317">
        <v>0</v>
      </c>
      <c r="CO112" s="1317">
        <v>0</v>
      </c>
      <c r="CP112" s="1317">
        <v>0</v>
      </c>
      <c r="CQ112" s="1317">
        <v>0</v>
      </c>
      <c r="CR112" s="1317">
        <v>0</v>
      </c>
      <c r="CS112" s="1317">
        <v>0</v>
      </c>
      <c r="CT112" s="1317">
        <v>0</v>
      </c>
      <c r="CU112" s="1317">
        <v>0</v>
      </c>
      <c r="CV112" s="1317">
        <v>0</v>
      </c>
      <c r="CW112" s="1317">
        <v>0</v>
      </c>
      <c r="CX112" s="1317">
        <v>0</v>
      </c>
      <c r="CY112" s="1317">
        <v>0</v>
      </c>
      <c r="CZ112" s="1317">
        <v>0</v>
      </c>
      <c r="DA112" s="1317">
        <v>0</v>
      </c>
      <c r="DB112" s="1317">
        <v>0</v>
      </c>
      <c r="DC112" s="1317">
        <v>0</v>
      </c>
      <c r="DD112" s="1317">
        <v>0</v>
      </c>
      <c r="DE112" s="1317">
        <v>0</v>
      </c>
      <c r="DF112" s="1317">
        <v>0</v>
      </c>
      <c r="DG112" s="1317">
        <v>0</v>
      </c>
      <c r="DH112" s="1317">
        <v>0</v>
      </c>
      <c r="DI112" s="1317">
        <v>0</v>
      </c>
      <c r="DJ112" s="1317">
        <v>0</v>
      </c>
      <c r="DK112" s="1317">
        <v>0</v>
      </c>
      <c r="DL112" s="1317">
        <v>0</v>
      </c>
      <c r="DM112" s="1317">
        <v>0</v>
      </c>
      <c r="DN112" s="1317">
        <v>0</v>
      </c>
      <c r="DO112" s="1317">
        <v>0</v>
      </c>
      <c r="DP112" s="1317">
        <v>0</v>
      </c>
      <c r="DQ112" s="1317">
        <v>0</v>
      </c>
      <c r="DR112" s="1317">
        <v>0</v>
      </c>
      <c r="DS112" s="1317">
        <v>0</v>
      </c>
      <c r="DT112" s="1317">
        <v>0</v>
      </c>
      <c r="DU112" s="1317">
        <v>0</v>
      </c>
      <c r="DV112" s="1317">
        <v>0</v>
      </c>
      <c r="DW112" s="1317">
        <v>0</v>
      </c>
      <c r="DX112" s="1317">
        <v>0</v>
      </c>
      <c r="DY112" s="1317">
        <v>0</v>
      </c>
      <c r="DZ112" s="1317">
        <v>0</v>
      </c>
      <c r="EA112" s="1317">
        <v>0</v>
      </c>
      <c r="EB112" s="1317">
        <v>0</v>
      </c>
      <c r="EC112" s="1317">
        <v>0</v>
      </c>
      <c r="ED112" s="1317">
        <v>0</v>
      </c>
      <c r="EE112" s="1317">
        <v>0</v>
      </c>
      <c r="EF112" s="1317">
        <v>0</v>
      </c>
      <c r="EG112" s="1317">
        <v>0</v>
      </c>
      <c r="EH112" s="1317">
        <v>0</v>
      </c>
      <c r="EI112" s="1317">
        <v>0</v>
      </c>
      <c r="EJ112" s="1317">
        <v>0</v>
      </c>
      <c r="EK112" s="1317">
        <v>0</v>
      </c>
      <c r="EL112" s="1317">
        <v>0</v>
      </c>
      <c r="EM112" s="1317">
        <v>0</v>
      </c>
      <c r="EN112" s="1317">
        <v>0</v>
      </c>
      <c r="EO112" s="1317">
        <v>0</v>
      </c>
      <c r="EP112" s="1317">
        <v>0</v>
      </c>
      <c r="EQ112" s="1317">
        <v>0</v>
      </c>
      <c r="ER112" s="1317">
        <v>0</v>
      </c>
      <c r="ES112" s="1317">
        <v>0</v>
      </c>
      <c r="ET112" s="1317">
        <v>0</v>
      </c>
      <c r="EU112" s="1317">
        <v>0</v>
      </c>
      <c r="EV112" s="1317">
        <v>0</v>
      </c>
      <c r="EW112" s="1317">
        <v>0</v>
      </c>
      <c r="EX112" s="1317">
        <v>0</v>
      </c>
      <c r="EY112" s="1317">
        <v>0</v>
      </c>
      <c r="EZ112" s="1318">
        <v>0</v>
      </c>
      <c r="FA112" s="1285">
        <f t="shared" si="5"/>
        <v>0</v>
      </c>
      <c r="FB112" s="1259">
        <v>0</v>
      </c>
      <c r="FC112" s="1259">
        <v>0</v>
      </c>
      <c r="FD112" s="1319">
        <f t="shared" si="6"/>
        <v>0</v>
      </c>
      <c r="FE112" s="1259">
        <v>0</v>
      </c>
      <c r="FF112" s="1319">
        <f t="shared" si="7"/>
        <v>0</v>
      </c>
      <c r="FG112" s="1259">
        <v>266304802.06228787</v>
      </c>
      <c r="FH112" s="1259">
        <v>0</v>
      </c>
      <c r="FI112" s="1319">
        <f t="shared" si="8"/>
        <v>266304802.06228787</v>
      </c>
      <c r="FJ112" s="1259">
        <v>778965.0504990695</v>
      </c>
      <c r="FK112" s="1320">
        <f t="shared" si="9"/>
        <v>267083767.11278695</v>
      </c>
      <c r="FL112" s="1321">
        <v>495361.8235780315</v>
      </c>
      <c r="FM112" s="1285">
        <v>266588405.28920883</v>
      </c>
    </row>
    <row r="113" spans="1:169" x14ac:dyDescent="0.25">
      <c r="A113" s="1530"/>
      <c r="B113" s="1281" t="s">
        <v>701</v>
      </c>
      <c r="C113" s="1291" t="s">
        <v>1268</v>
      </c>
      <c r="D113" s="1317">
        <v>0</v>
      </c>
      <c r="E113" s="1317">
        <v>0</v>
      </c>
      <c r="F113" s="1317">
        <v>0</v>
      </c>
      <c r="G113" s="1317">
        <v>0</v>
      </c>
      <c r="H113" s="1317">
        <v>0</v>
      </c>
      <c r="I113" s="1317">
        <v>0</v>
      </c>
      <c r="J113" s="1317">
        <v>0</v>
      </c>
      <c r="K113" s="1317">
        <v>0</v>
      </c>
      <c r="L113" s="1317">
        <v>0</v>
      </c>
      <c r="M113" s="1317">
        <v>0</v>
      </c>
      <c r="N113" s="1317">
        <v>0</v>
      </c>
      <c r="O113" s="1317">
        <v>0</v>
      </c>
      <c r="P113" s="1317">
        <v>0</v>
      </c>
      <c r="Q113" s="1317">
        <v>0</v>
      </c>
      <c r="R113" s="1317">
        <v>0</v>
      </c>
      <c r="S113" s="1317">
        <v>0</v>
      </c>
      <c r="T113" s="1317">
        <v>0</v>
      </c>
      <c r="U113" s="1317">
        <v>0</v>
      </c>
      <c r="V113" s="1317">
        <v>0</v>
      </c>
      <c r="W113" s="1317">
        <v>0</v>
      </c>
      <c r="X113" s="1317">
        <v>0</v>
      </c>
      <c r="Y113" s="1317">
        <v>0</v>
      </c>
      <c r="Z113" s="1317">
        <v>0</v>
      </c>
      <c r="AA113" s="1317">
        <v>0</v>
      </c>
      <c r="AB113" s="1317">
        <v>0</v>
      </c>
      <c r="AC113" s="1317">
        <v>0</v>
      </c>
      <c r="AD113" s="1317">
        <v>0</v>
      </c>
      <c r="AE113" s="1317">
        <v>0</v>
      </c>
      <c r="AF113" s="1317">
        <v>0</v>
      </c>
      <c r="AG113" s="1317">
        <v>0</v>
      </c>
      <c r="AH113" s="1317">
        <v>0</v>
      </c>
      <c r="AI113" s="1317">
        <v>0</v>
      </c>
      <c r="AJ113" s="1317">
        <v>0</v>
      </c>
      <c r="AK113" s="1317">
        <v>0</v>
      </c>
      <c r="AL113" s="1317">
        <v>0</v>
      </c>
      <c r="AM113" s="1317">
        <v>0</v>
      </c>
      <c r="AN113" s="1317">
        <v>0</v>
      </c>
      <c r="AO113" s="1317">
        <v>0</v>
      </c>
      <c r="AP113" s="1317">
        <v>0</v>
      </c>
      <c r="AQ113" s="1317">
        <v>0</v>
      </c>
      <c r="AR113" s="1317">
        <v>0</v>
      </c>
      <c r="AS113" s="1317">
        <v>0</v>
      </c>
      <c r="AT113" s="1317">
        <v>0</v>
      </c>
      <c r="AU113" s="1317">
        <v>0</v>
      </c>
      <c r="AV113" s="1317">
        <v>0</v>
      </c>
      <c r="AW113" s="1317">
        <v>0</v>
      </c>
      <c r="AX113" s="1317">
        <v>0</v>
      </c>
      <c r="AY113" s="1317">
        <v>0</v>
      </c>
      <c r="AZ113" s="1317">
        <v>0</v>
      </c>
      <c r="BA113" s="1317">
        <v>0</v>
      </c>
      <c r="BB113" s="1317">
        <v>0</v>
      </c>
      <c r="BC113" s="1317">
        <v>0</v>
      </c>
      <c r="BD113" s="1317">
        <v>0</v>
      </c>
      <c r="BE113" s="1317">
        <v>0</v>
      </c>
      <c r="BF113" s="1317">
        <v>0</v>
      </c>
      <c r="BG113" s="1317">
        <v>0</v>
      </c>
      <c r="BH113" s="1317">
        <v>0</v>
      </c>
      <c r="BI113" s="1317">
        <v>0</v>
      </c>
      <c r="BJ113" s="1317">
        <v>0</v>
      </c>
      <c r="BK113" s="1317">
        <v>0</v>
      </c>
      <c r="BL113" s="1317">
        <v>0</v>
      </c>
      <c r="BM113" s="1317">
        <v>0</v>
      </c>
      <c r="BN113" s="1317">
        <v>0</v>
      </c>
      <c r="BO113" s="1317">
        <v>0</v>
      </c>
      <c r="BP113" s="1317">
        <v>0</v>
      </c>
      <c r="BQ113" s="1317">
        <v>0</v>
      </c>
      <c r="BR113" s="1317">
        <v>0</v>
      </c>
      <c r="BS113" s="1317">
        <v>0</v>
      </c>
      <c r="BT113" s="1317">
        <v>0</v>
      </c>
      <c r="BU113" s="1317">
        <v>0</v>
      </c>
      <c r="BV113" s="1317">
        <v>0</v>
      </c>
      <c r="BW113" s="1317">
        <v>0</v>
      </c>
      <c r="BX113" s="1317">
        <v>0</v>
      </c>
      <c r="BY113" s="1317">
        <v>0</v>
      </c>
      <c r="BZ113" s="1317">
        <v>0</v>
      </c>
      <c r="CA113" s="1317">
        <v>0</v>
      </c>
      <c r="CB113" s="1317">
        <v>0</v>
      </c>
      <c r="CC113" s="1317">
        <v>0</v>
      </c>
      <c r="CD113" s="1317">
        <v>0</v>
      </c>
      <c r="CE113" s="1317">
        <v>0</v>
      </c>
      <c r="CF113" s="1317">
        <v>0</v>
      </c>
      <c r="CG113" s="1317">
        <v>0</v>
      </c>
      <c r="CH113" s="1317">
        <v>0</v>
      </c>
      <c r="CI113" s="1317">
        <v>0</v>
      </c>
      <c r="CJ113" s="1317">
        <v>0</v>
      </c>
      <c r="CK113" s="1317">
        <v>0</v>
      </c>
      <c r="CL113" s="1317">
        <v>0</v>
      </c>
      <c r="CM113" s="1317">
        <v>0</v>
      </c>
      <c r="CN113" s="1317">
        <v>0</v>
      </c>
      <c r="CO113" s="1317">
        <v>0</v>
      </c>
      <c r="CP113" s="1317">
        <v>0</v>
      </c>
      <c r="CQ113" s="1317">
        <v>0</v>
      </c>
      <c r="CR113" s="1317">
        <v>0</v>
      </c>
      <c r="CS113" s="1317">
        <v>0</v>
      </c>
      <c r="CT113" s="1317">
        <v>0</v>
      </c>
      <c r="CU113" s="1317">
        <v>0</v>
      </c>
      <c r="CV113" s="1317">
        <v>0</v>
      </c>
      <c r="CW113" s="1317">
        <v>0</v>
      </c>
      <c r="CX113" s="1317">
        <v>0</v>
      </c>
      <c r="CY113" s="1317">
        <v>0</v>
      </c>
      <c r="CZ113" s="1317">
        <v>0</v>
      </c>
      <c r="DA113" s="1317">
        <v>0</v>
      </c>
      <c r="DB113" s="1317">
        <v>0</v>
      </c>
      <c r="DC113" s="1317">
        <v>0</v>
      </c>
      <c r="DD113" s="1317">
        <v>0</v>
      </c>
      <c r="DE113" s="1317">
        <v>0</v>
      </c>
      <c r="DF113" s="1317">
        <v>0</v>
      </c>
      <c r="DG113" s="1317">
        <v>0</v>
      </c>
      <c r="DH113" s="1317">
        <v>0</v>
      </c>
      <c r="DI113" s="1317">
        <v>0</v>
      </c>
      <c r="DJ113" s="1317">
        <v>0</v>
      </c>
      <c r="DK113" s="1317">
        <v>0</v>
      </c>
      <c r="DL113" s="1317">
        <v>0</v>
      </c>
      <c r="DM113" s="1317">
        <v>0</v>
      </c>
      <c r="DN113" s="1317">
        <v>0</v>
      </c>
      <c r="DO113" s="1317">
        <v>0</v>
      </c>
      <c r="DP113" s="1317">
        <v>0</v>
      </c>
      <c r="DQ113" s="1317">
        <v>0</v>
      </c>
      <c r="DR113" s="1317">
        <v>0</v>
      </c>
      <c r="DS113" s="1317">
        <v>0</v>
      </c>
      <c r="DT113" s="1317">
        <v>0</v>
      </c>
      <c r="DU113" s="1317">
        <v>0</v>
      </c>
      <c r="DV113" s="1317">
        <v>0</v>
      </c>
      <c r="DW113" s="1317">
        <v>0</v>
      </c>
      <c r="DX113" s="1317">
        <v>0</v>
      </c>
      <c r="DY113" s="1317">
        <v>0</v>
      </c>
      <c r="DZ113" s="1317">
        <v>0</v>
      </c>
      <c r="EA113" s="1317">
        <v>0</v>
      </c>
      <c r="EB113" s="1317">
        <v>0</v>
      </c>
      <c r="EC113" s="1317">
        <v>0</v>
      </c>
      <c r="ED113" s="1317">
        <v>0</v>
      </c>
      <c r="EE113" s="1317">
        <v>0</v>
      </c>
      <c r="EF113" s="1317">
        <v>0</v>
      </c>
      <c r="EG113" s="1317">
        <v>0</v>
      </c>
      <c r="EH113" s="1317">
        <v>0</v>
      </c>
      <c r="EI113" s="1317">
        <v>0</v>
      </c>
      <c r="EJ113" s="1317">
        <v>0</v>
      </c>
      <c r="EK113" s="1317">
        <v>0</v>
      </c>
      <c r="EL113" s="1317">
        <v>0</v>
      </c>
      <c r="EM113" s="1317">
        <v>0</v>
      </c>
      <c r="EN113" s="1317">
        <v>0</v>
      </c>
      <c r="EO113" s="1317">
        <v>0</v>
      </c>
      <c r="EP113" s="1317">
        <v>0</v>
      </c>
      <c r="EQ113" s="1317">
        <v>0</v>
      </c>
      <c r="ER113" s="1317">
        <v>0</v>
      </c>
      <c r="ES113" s="1317">
        <v>0</v>
      </c>
      <c r="ET113" s="1317">
        <v>0</v>
      </c>
      <c r="EU113" s="1317">
        <v>0</v>
      </c>
      <c r="EV113" s="1317">
        <v>0</v>
      </c>
      <c r="EW113" s="1317">
        <v>0</v>
      </c>
      <c r="EX113" s="1317">
        <v>0</v>
      </c>
      <c r="EY113" s="1317">
        <v>0</v>
      </c>
      <c r="EZ113" s="1318">
        <v>0</v>
      </c>
      <c r="FA113" s="1285">
        <f t="shared" si="5"/>
        <v>0</v>
      </c>
      <c r="FB113" s="1259">
        <v>0</v>
      </c>
      <c r="FC113" s="1259">
        <v>0</v>
      </c>
      <c r="FD113" s="1319">
        <f t="shared" si="6"/>
        <v>0</v>
      </c>
      <c r="FE113" s="1259">
        <v>0</v>
      </c>
      <c r="FF113" s="1319">
        <f t="shared" si="7"/>
        <v>0</v>
      </c>
      <c r="FG113" s="1259">
        <v>186159554.11579561</v>
      </c>
      <c r="FH113" s="1259">
        <v>0</v>
      </c>
      <c r="FI113" s="1319">
        <f t="shared" si="8"/>
        <v>186159554.11579561</v>
      </c>
      <c r="FJ113" s="1259">
        <v>465770.00092242518</v>
      </c>
      <c r="FK113" s="1320">
        <f t="shared" si="9"/>
        <v>186625324.11671802</v>
      </c>
      <c r="FL113" s="1321">
        <v>296193.8752926754</v>
      </c>
      <c r="FM113" s="1285">
        <v>186329130.24142534</v>
      </c>
    </row>
    <row r="114" spans="1:169" x14ac:dyDescent="0.25">
      <c r="A114" s="1530"/>
      <c r="B114" s="1281" t="s">
        <v>702</v>
      </c>
      <c r="C114" s="1291" t="s">
        <v>1269</v>
      </c>
      <c r="D114" s="1317">
        <v>328962.74670688529</v>
      </c>
      <c r="E114" s="1317">
        <v>16043.167919044645</v>
      </c>
      <c r="F114" s="1317">
        <v>312912.42149407393</v>
      </c>
      <c r="G114" s="1317">
        <v>92824.139310537808</v>
      </c>
      <c r="H114" s="1317">
        <v>24845.574712415033</v>
      </c>
      <c r="I114" s="1317">
        <v>133588.88311137151</v>
      </c>
      <c r="J114" s="1317">
        <v>27391.959513063131</v>
      </c>
      <c r="K114" s="1317">
        <v>12219.898405605973</v>
      </c>
      <c r="L114" s="1317">
        <v>14054.231798700308</v>
      </c>
      <c r="M114" s="1317">
        <v>23727.73986516408</v>
      </c>
      <c r="N114" s="1317">
        <v>5162.2874340265771</v>
      </c>
      <c r="O114" s="1317">
        <v>9690.4581689394508</v>
      </c>
      <c r="P114" s="1317">
        <v>6297.8020987755208</v>
      </c>
      <c r="Q114" s="1317">
        <v>8696.6577563380743</v>
      </c>
      <c r="R114" s="1317">
        <v>3600.7700490044422</v>
      </c>
      <c r="S114" s="1317">
        <v>24030.283932255501</v>
      </c>
      <c r="T114" s="1317">
        <v>7537.5922357392628</v>
      </c>
      <c r="U114" s="1317">
        <v>29797.579993451134</v>
      </c>
      <c r="V114" s="1317">
        <v>3804.8849853674105</v>
      </c>
      <c r="W114" s="1317">
        <v>10529.452225454996</v>
      </c>
      <c r="X114" s="1317">
        <v>8470.3263164587515</v>
      </c>
      <c r="Y114" s="1317">
        <v>44699.933083298747</v>
      </c>
      <c r="Z114" s="1317">
        <v>33572.118968639705</v>
      </c>
      <c r="AA114" s="1317">
        <v>16511.339039042596</v>
      </c>
      <c r="AB114" s="1317">
        <v>4421.3268219540932</v>
      </c>
      <c r="AC114" s="1317">
        <v>22847.955799725842</v>
      </c>
      <c r="AD114" s="1317">
        <v>57589.891566996637</v>
      </c>
      <c r="AE114" s="1317">
        <v>2111.3311667839971</v>
      </c>
      <c r="AF114" s="1317">
        <v>7725.4185431299238</v>
      </c>
      <c r="AG114" s="1317">
        <v>8224.3269056649915</v>
      </c>
      <c r="AH114" s="1317">
        <v>32405.808640583258</v>
      </c>
      <c r="AI114" s="1317">
        <v>56263.871776990782</v>
      </c>
      <c r="AJ114" s="1317">
        <v>16012.09764295698</v>
      </c>
      <c r="AK114" s="1317">
        <v>29883.52105687635</v>
      </c>
      <c r="AL114" s="1317">
        <v>48170.003229005677</v>
      </c>
      <c r="AM114" s="1317">
        <v>78669.881173806178</v>
      </c>
      <c r="AN114" s="1317">
        <v>38845.152268405</v>
      </c>
      <c r="AO114" s="1317">
        <v>31353.918166859447</v>
      </c>
      <c r="AP114" s="1317">
        <v>11340.659893003449</v>
      </c>
      <c r="AQ114" s="1317">
        <v>23387.127395110405</v>
      </c>
      <c r="AR114" s="1317">
        <v>19968.481425816877</v>
      </c>
      <c r="AS114" s="1317">
        <v>10984.014748038351</v>
      </c>
      <c r="AT114" s="1317">
        <v>101220.5266376739</v>
      </c>
      <c r="AU114" s="1317">
        <v>15569.904366722094</v>
      </c>
      <c r="AV114" s="1317">
        <v>9638.0122455131259</v>
      </c>
      <c r="AW114" s="1317">
        <v>13657.055439744407</v>
      </c>
      <c r="AX114" s="1317">
        <v>62979.585984220939</v>
      </c>
      <c r="AY114" s="1317">
        <v>101366.83115857826</v>
      </c>
      <c r="AZ114" s="1317">
        <v>7993.1729590659352</v>
      </c>
      <c r="BA114" s="1317">
        <v>57445.213760783052</v>
      </c>
      <c r="BB114" s="1317">
        <v>14061.857070948963</v>
      </c>
      <c r="BC114" s="1317">
        <v>20558.442728244539</v>
      </c>
      <c r="BD114" s="1317">
        <v>65045.246907009059</v>
      </c>
      <c r="BE114" s="1317">
        <v>21931.29718787624</v>
      </c>
      <c r="BF114" s="1317">
        <v>25745.65472238139</v>
      </c>
      <c r="BG114" s="1317">
        <v>32509.236113249233</v>
      </c>
      <c r="BH114" s="1317">
        <v>33999.816491567872</v>
      </c>
      <c r="BI114" s="1317">
        <v>14278.052840148579</v>
      </c>
      <c r="BJ114" s="1317">
        <v>20138.295172183527</v>
      </c>
      <c r="BK114" s="1317">
        <v>19533.486515150937</v>
      </c>
      <c r="BL114" s="1317">
        <v>1815.5638483549064</v>
      </c>
      <c r="BM114" s="1317">
        <v>82196.063077670886</v>
      </c>
      <c r="BN114" s="1317">
        <v>7439.7987866460144</v>
      </c>
      <c r="BO114" s="1317">
        <v>30628.516118064115</v>
      </c>
      <c r="BP114" s="1317">
        <v>39779.463217665711</v>
      </c>
      <c r="BQ114" s="1317">
        <v>101094.45826066735</v>
      </c>
      <c r="BR114" s="1317">
        <v>21849.436592784808</v>
      </c>
      <c r="BS114" s="1317">
        <v>14051.956202094305</v>
      </c>
      <c r="BT114" s="1317">
        <v>22946.315848353795</v>
      </c>
      <c r="BU114" s="1317">
        <v>26135.529401987795</v>
      </c>
      <c r="BV114" s="1317">
        <v>44877.233976641939</v>
      </c>
      <c r="BW114" s="1317">
        <v>3931.3876442632686</v>
      </c>
      <c r="BX114" s="1317">
        <v>123824.76812527591</v>
      </c>
      <c r="BY114" s="1317">
        <v>21163.236682701143</v>
      </c>
      <c r="BZ114" s="1317">
        <v>33508.766990873301</v>
      </c>
      <c r="CA114" s="1317">
        <v>5269.2672710668176</v>
      </c>
      <c r="CB114" s="1317">
        <v>7515.645501322917</v>
      </c>
      <c r="CC114" s="1317">
        <v>34064.553131992063</v>
      </c>
      <c r="CD114" s="1317">
        <v>45469.085305121953</v>
      </c>
      <c r="CE114" s="1317">
        <v>68842.125128511063</v>
      </c>
      <c r="CF114" s="1317">
        <v>12079.938489399417</v>
      </c>
      <c r="CG114" s="1317">
        <v>21292.605351329235</v>
      </c>
      <c r="CH114" s="1317">
        <v>11353.93259426817</v>
      </c>
      <c r="CI114" s="1317">
        <v>24592.905756826152</v>
      </c>
      <c r="CJ114" s="1317">
        <v>44437.032661325858</v>
      </c>
      <c r="CK114" s="1317">
        <v>8361.9840218750269</v>
      </c>
      <c r="CL114" s="1317">
        <v>6978.3178507098319</v>
      </c>
      <c r="CM114" s="1317">
        <v>27990.709740696082</v>
      </c>
      <c r="CN114" s="1317">
        <v>26195.8844629183</v>
      </c>
      <c r="CO114" s="1317">
        <v>47320.162983111062</v>
      </c>
      <c r="CP114" s="1317">
        <v>141626.17004118941</v>
      </c>
      <c r="CQ114" s="1317">
        <v>9444.7487570761386</v>
      </c>
      <c r="CR114" s="1317">
        <v>5707.6047441813807</v>
      </c>
      <c r="CS114" s="1317">
        <v>295347.79456726171</v>
      </c>
      <c r="CT114" s="1317">
        <v>5179.5752484704944</v>
      </c>
      <c r="CU114" s="1317">
        <v>26695.451879358334</v>
      </c>
      <c r="CV114" s="1317">
        <v>24445.748416196995</v>
      </c>
      <c r="CW114" s="1317">
        <v>36621.346585160092</v>
      </c>
      <c r="CX114" s="1317">
        <v>13324.757838616131</v>
      </c>
      <c r="CY114" s="1317">
        <v>2464701.1534874374</v>
      </c>
      <c r="CZ114" s="1317">
        <v>14519.56060913795</v>
      </c>
      <c r="DA114" s="1317">
        <v>47078.775214945956</v>
      </c>
      <c r="DB114" s="1317">
        <v>45364228.501679502</v>
      </c>
      <c r="DC114" s="1317">
        <v>4328966.6255851202</v>
      </c>
      <c r="DD114" s="1317">
        <v>25505141.5272859</v>
      </c>
      <c r="DE114" s="1317">
        <v>12560713.643325999</v>
      </c>
      <c r="DF114" s="1317">
        <v>3721674.9964329116</v>
      </c>
      <c r="DG114" s="1317">
        <v>4846902.0813709898</v>
      </c>
      <c r="DH114" s="1317">
        <v>529786.4806863612</v>
      </c>
      <c r="DI114" s="1317">
        <v>811858.91314537404</v>
      </c>
      <c r="DJ114" s="1317">
        <v>20301.893435622384</v>
      </c>
      <c r="DK114" s="1317">
        <v>249809.33565859895</v>
      </c>
      <c r="DL114" s="1317">
        <v>129501.62095959409</v>
      </c>
      <c r="DM114" s="1317">
        <v>541005.5883646094</v>
      </c>
      <c r="DN114" s="1317">
        <v>28.690415026047887</v>
      </c>
      <c r="DO114" s="1317">
        <v>2205.0518860550392</v>
      </c>
      <c r="DP114" s="1317">
        <v>6572.2399236570054</v>
      </c>
      <c r="DQ114" s="1317">
        <v>123498.072581705</v>
      </c>
      <c r="DR114" s="1317">
        <v>76318.49155087008</v>
      </c>
      <c r="DS114" s="1317">
        <v>22117.472374051085</v>
      </c>
      <c r="DT114" s="1317">
        <v>205534.48449325387</v>
      </c>
      <c r="DU114" s="1317">
        <v>226964.46414952929</v>
      </c>
      <c r="DV114" s="1317">
        <v>732967.26854262967</v>
      </c>
      <c r="DW114" s="1317">
        <v>375470.47147813725</v>
      </c>
      <c r="DX114" s="1317">
        <v>592734.3344183896</v>
      </c>
      <c r="DY114" s="1317">
        <v>51977.333230539341</v>
      </c>
      <c r="DZ114" s="1317">
        <v>146905.34179973113</v>
      </c>
      <c r="EA114" s="1317">
        <v>3926.4902204312452</v>
      </c>
      <c r="EB114" s="1317">
        <v>2199.5494345319967</v>
      </c>
      <c r="EC114" s="1317">
        <v>3626916.879517158</v>
      </c>
      <c r="ED114" s="1317">
        <v>99733.745373177589</v>
      </c>
      <c r="EE114" s="1317">
        <v>18509.859839556968</v>
      </c>
      <c r="EF114" s="1317">
        <v>11601876.732053656</v>
      </c>
      <c r="EG114" s="1317">
        <v>34823.496359247692</v>
      </c>
      <c r="EH114" s="1317">
        <v>321337.03117743158</v>
      </c>
      <c r="EI114" s="1317">
        <v>328332.3272942474</v>
      </c>
      <c r="EJ114" s="1317">
        <v>161907.8528572272</v>
      </c>
      <c r="EK114" s="1317">
        <v>220174.19572972305</v>
      </c>
      <c r="EL114" s="1317">
        <v>262392.37235518824</v>
      </c>
      <c r="EM114" s="1317">
        <v>84713.374470166033</v>
      </c>
      <c r="EN114" s="1317">
        <v>536591.65294699196</v>
      </c>
      <c r="EO114" s="1317">
        <v>351991.4332472423</v>
      </c>
      <c r="EP114" s="1317">
        <v>138254.64178936734</v>
      </c>
      <c r="EQ114" s="1317">
        <v>2631696.4192849388</v>
      </c>
      <c r="ER114" s="1317">
        <v>750290.4466849647</v>
      </c>
      <c r="ES114" s="1317">
        <v>171330.94634543883</v>
      </c>
      <c r="ET114" s="1317">
        <v>95959.125536701176</v>
      </c>
      <c r="EU114" s="1317">
        <v>333694.65414079255</v>
      </c>
      <c r="EV114" s="1317">
        <v>249699.5750593858</v>
      </c>
      <c r="EW114" s="1317">
        <v>123396.26173726101</v>
      </c>
      <c r="EX114" s="1317">
        <v>206747.54052448733</v>
      </c>
      <c r="EY114" s="1317">
        <v>52186.750403079845</v>
      </c>
      <c r="EZ114" s="1318">
        <v>8236484.1639838498</v>
      </c>
      <c r="FA114" s="1285">
        <f t="shared" si="5"/>
        <v>138206900.50120035</v>
      </c>
      <c r="FB114" s="1259">
        <v>0</v>
      </c>
      <c r="FC114" s="1259">
        <v>0</v>
      </c>
      <c r="FD114" s="1319">
        <f t="shared" si="6"/>
        <v>0</v>
      </c>
      <c r="FE114" s="1259">
        <v>0</v>
      </c>
      <c r="FF114" s="1319">
        <f t="shared" si="7"/>
        <v>0</v>
      </c>
      <c r="FG114" s="1259">
        <v>83402227.999827653</v>
      </c>
      <c r="FH114" s="1259">
        <v>0</v>
      </c>
      <c r="FI114" s="1319">
        <f t="shared" si="8"/>
        <v>83402227.999827653</v>
      </c>
      <c r="FJ114" s="1259">
        <v>426381.02936693444</v>
      </c>
      <c r="FK114" s="1320">
        <f t="shared" si="9"/>
        <v>83828609.029194593</v>
      </c>
      <c r="FL114" s="1321">
        <v>271145.52072774305</v>
      </c>
      <c r="FM114" s="1285">
        <v>221764364.00966716</v>
      </c>
    </row>
    <row r="115" spans="1:169" x14ac:dyDescent="0.25">
      <c r="A115" s="1530"/>
      <c r="B115" s="1281" t="s">
        <v>1023</v>
      </c>
      <c r="C115" s="1291" t="s">
        <v>1270</v>
      </c>
      <c r="D115" s="1317">
        <v>5142017.6005221941</v>
      </c>
      <c r="E115" s="1317">
        <v>393743.07185743196</v>
      </c>
      <c r="F115" s="1317">
        <v>4564724.8473136434</v>
      </c>
      <c r="G115" s="1317">
        <v>1448317.4808507527</v>
      </c>
      <c r="H115" s="1317">
        <v>838625.93113662524</v>
      </c>
      <c r="I115" s="1317">
        <v>3852108.8088158933</v>
      </c>
      <c r="J115" s="1317">
        <v>568624.49741512816</v>
      </c>
      <c r="K115" s="1317">
        <v>725317.88425684115</v>
      </c>
      <c r="L115" s="1317">
        <v>728649.56116124336</v>
      </c>
      <c r="M115" s="1317">
        <v>1212557.2081213854</v>
      </c>
      <c r="N115" s="1317">
        <v>421814.01332813926</v>
      </c>
      <c r="O115" s="1317">
        <v>2616290.9887961014</v>
      </c>
      <c r="P115" s="1317">
        <v>2294022.6003107959</v>
      </c>
      <c r="Q115" s="1317">
        <v>2010578.8927288682</v>
      </c>
      <c r="R115" s="1317">
        <v>232165.650583462</v>
      </c>
      <c r="S115" s="1317">
        <v>7012936.8502054317</v>
      </c>
      <c r="T115" s="1317">
        <v>3521805.8196197608</v>
      </c>
      <c r="U115" s="1317">
        <v>2434616.287856244</v>
      </c>
      <c r="V115" s="1317">
        <v>820500.06248308253</v>
      </c>
      <c r="W115" s="1317">
        <v>1820532.3283581915</v>
      </c>
      <c r="X115" s="1317">
        <v>828734.3976524421</v>
      </c>
      <c r="Y115" s="1317">
        <v>3864850.1735638715</v>
      </c>
      <c r="Z115" s="1317">
        <v>2449191.3130901968</v>
      </c>
      <c r="AA115" s="1317">
        <v>1767573.2363141724</v>
      </c>
      <c r="AB115" s="1317">
        <v>407809.85359924333</v>
      </c>
      <c r="AC115" s="1317">
        <v>1996170.4791742151</v>
      </c>
      <c r="AD115" s="1317">
        <v>7766990.6883200016</v>
      </c>
      <c r="AE115" s="1317">
        <v>1059594.8341391976</v>
      </c>
      <c r="AF115" s="1317">
        <v>766911.32941251947</v>
      </c>
      <c r="AG115" s="1317">
        <v>1356240.5589449457</v>
      </c>
      <c r="AH115" s="1317">
        <v>2023982.2971164645</v>
      </c>
      <c r="AI115" s="1317">
        <v>9284662.8480259627</v>
      </c>
      <c r="AJ115" s="1317">
        <v>3761250.7325032782</v>
      </c>
      <c r="AK115" s="1317">
        <v>3239065.755846533</v>
      </c>
      <c r="AL115" s="1317">
        <v>4576294.68841701</v>
      </c>
      <c r="AM115" s="1317">
        <v>3149539.827512926</v>
      </c>
      <c r="AN115" s="1317">
        <v>3732787.2343768072</v>
      </c>
      <c r="AO115" s="1317">
        <v>1914773.0745713515</v>
      </c>
      <c r="AP115" s="1317">
        <v>1199244.3066601097</v>
      </c>
      <c r="AQ115" s="1317">
        <v>2666303.9052381925</v>
      </c>
      <c r="AR115" s="1317">
        <v>3872924.0891455486</v>
      </c>
      <c r="AS115" s="1317">
        <v>1223823.5280593107</v>
      </c>
      <c r="AT115" s="1317">
        <v>5335384.0908058807</v>
      </c>
      <c r="AU115" s="1317">
        <v>1605776.1456344367</v>
      </c>
      <c r="AV115" s="1317">
        <v>667825.17091508151</v>
      </c>
      <c r="AW115" s="1317">
        <v>1850529.739611625</v>
      </c>
      <c r="AX115" s="1317">
        <v>4342567.4911520183</v>
      </c>
      <c r="AY115" s="1317">
        <v>5189153.211445556</v>
      </c>
      <c r="AZ115" s="1317">
        <v>979692.23008351773</v>
      </c>
      <c r="BA115" s="1317">
        <v>8735852.349393215</v>
      </c>
      <c r="BB115" s="1317">
        <v>2051959.7876413118</v>
      </c>
      <c r="BC115" s="1317">
        <v>1926566.3979776064</v>
      </c>
      <c r="BD115" s="1317">
        <v>6812995.8770376053</v>
      </c>
      <c r="BE115" s="1317">
        <v>3247556.8504013531</v>
      </c>
      <c r="BF115" s="1317">
        <v>9851014.3872521352</v>
      </c>
      <c r="BG115" s="1317">
        <v>4381897.4319711011</v>
      </c>
      <c r="BH115" s="1317">
        <v>2567281.4177045221</v>
      </c>
      <c r="BI115" s="1317">
        <v>1730847.0283327736</v>
      </c>
      <c r="BJ115" s="1317">
        <v>626704.82572086994</v>
      </c>
      <c r="BK115" s="1317">
        <v>1580179.3854699086</v>
      </c>
      <c r="BL115" s="1317">
        <v>1127662.9272536545</v>
      </c>
      <c r="BM115" s="1317">
        <v>12595950.380040513</v>
      </c>
      <c r="BN115" s="1317">
        <v>930601.29542523785</v>
      </c>
      <c r="BO115" s="1317">
        <v>5050205.1782340389</v>
      </c>
      <c r="BP115" s="1317">
        <v>6364955.0076629193</v>
      </c>
      <c r="BQ115" s="1317">
        <v>13830651.200504407</v>
      </c>
      <c r="BR115" s="1317">
        <v>1628280.2380102836</v>
      </c>
      <c r="BS115" s="1317">
        <v>2237368.0988490381</v>
      </c>
      <c r="BT115" s="1317">
        <v>2684051.994455162</v>
      </c>
      <c r="BU115" s="1317">
        <v>3128296.6347575509</v>
      </c>
      <c r="BV115" s="1317">
        <v>2697489.4447102891</v>
      </c>
      <c r="BW115" s="1317">
        <v>632003.84044580429</v>
      </c>
      <c r="BX115" s="1317">
        <v>4695276.1063725147</v>
      </c>
      <c r="BY115" s="1317">
        <v>4467408.6826284342</v>
      </c>
      <c r="BZ115" s="1317">
        <v>1848442.3842270847</v>
      </c>
      <c r="CA115" s="1317">
        <v>853309.15379324683</v>
      </c>
      <c r="CB115" s="1317">
        <v>913714.87400750397</v>
      </c>
      <c r="CC115" s="1317">
        <v>3884773.2893484533</v>
      </c>
      <c r="CD115" s="1317">
        <v>13805602.927777346</v>
      </c>
      <c r="CE115" s="1317">
        <v>12871408.004770016</v>
      </c>
      <c r="CF115" s="1317">
        <v>2346976.5827706796</v>
      </c>
      <c r="CG115" s="1317">
        <v>1824775.5054539812</v>
      </c>
      <c r="CH115" s="1317">
        <v>2826981.3824309078</v>
      </c>
      <c r="CI115" s="1317">
        <v>3007274.2418899001</v>
      </c>
      <c r="CJ115" s="1317">
        <v>8533014.2511798106</v>
      </c>
      <c r="CK115" s="1317">
        <v>4590908.4498486714</v>
      </c>
      <c r="CL115" s="1317">
        <v>2147544.4992174972</v>
      </c>
      <c r="CM115" s="1317">
        <v>5374911.2037550891</v>
      </c>
      <c r="CN115" s="1317">
        <v>1941087.8211380348</v>
      </c>
      <c r="CO115" s="1317">
        <v>7286470.2400804218</v>
      </c>
      <c r="CP115" s="1317">
        <v>10149462.254243566</v>
      </c>
      <c r="CQ115" s="1317">
        <v>1320238.71027819</v>
      </c>
      <c r="CR115" s="1317">
        <v>1996824.1972638951</v>
      </c>
      <c r="CS115" s="1317">
        <v>13478726.63197506</v>
      </c>
      <c r="CT115" s="1317">
        <v>1294085.6915104745</v>
      </c>
      <c r="CU115" s="1317">
        <v>2817692.3968072808</v>
      </c>
      <c r="CV115" s="1317">
        <v>1261564.2112800214</v>
      </c>
      <c r="CW115" s="1317">
        <v>108348.77526338657</v>
      </c>
      <c r="CX115" s="1317">
        <v>728790.39525031403</v>
      </c>
      <c r="CY115" s="1317">
        <v>9772540.3119025026</v>
      </c>
      <c r="CZ115" s="1317">
        <v>738015.27963318862</v>
      </c>
      <c r="DA115" s="1317">
        <v>237614.91230126494</v>
      </c>
      <c r="DB115" s="1317">
        <v>54254649.007885449</v>
      </c>
      <c r="DC115" s="1317">
        <v>6490838.1580727091</v>
      </c>
      <c r="DD115" s="1317">
        <v>14093025.125816675</v>
      </c>
      <c r="DE115" s="1317">
        <v>8034565.5717465263</v>
      </c>
      <c r="DF115" s="1317">
        <v>5289627.430477825</v>
      </c>
      <c r="DG115" s="1317">
        <v>7500993.866371369</v>
      </c>
      <c r="DH115" s="1317">
        <v>3298255.247656303</v>
      </c>
      <c r="DI115" s="1317">
        <v>1955271.2970804784</v>
      </c>
      <c r="DJ115" s="1317">
        <v>422721.48321174458</v>
      </c>
      <c r="DK115" s="1317">
        <v>315698.18549035664</v>
      </c>
      <c r="DL115" s="1317">
        <v>1763538.8916962557</v>
      </c>
      <c r="DM115" s="1317">
        <v>4034848.6199661568</v>
      </c>
      <c r="DN115" s="1317">
        <v>23347.799826217604</v>
      </c>
      <c r="DO115" s="1317">
        <v>769853.79266047152</v>
      </c>
      <c r="DP115" s="1317">
        <v>683505.03832906554</v>
      </c>
      <c r="DQ115" s="1317">
        <v>586145.019826081</v>
      </c>
      <c r="DR115" s="1317">
        <v>184862.66411929086</v>
      </c>
      <c r="DS115" s="1317">
        <v>813007.78990519175</v>
      </c>
      <c r="DT115" s="1317">
        <v>1008622.6882969277</v>
      </c>
      <c r="DU115" s="1317">
        <v>808536.87773769826</v>
      </c>
      <c r="DV115" s="1317">
        <v>1896030.5859765108</v>
      </c>
      <c r="DW115" s="1317">
        <v>11823795.883412013</v>
      </c>
      <c r="DX115" s="1317">
        <v>1455919.2513882623</v>
      </c>
      <c r="DY115" s="1317">
        <v>121649.57673336419</v>
      </c>
      <c r="DZ115" s="1317">
        <v>1003938.7523411032</v>
      </c>
      <c r="EA115" s="1317">
        <v>1391833.0687639138</v>
      </c>
      <c r="EB115" s="1317">
        <v>1275418.3637756871</v>
      </c>
      <c r="EC115" s="1317">
        <v>2230337.6943224212</v>
      </c>
      <c r="ED115" s="1317">
        <v>146738.36020118132</v>
      </c>
      <c r="EE115" s="1317">
        <v>352581.36728633422</v>
      </c>
      <c r="EF115" s="1317">
        <v>1130224.8634934269</v>
      </c>
      <c r="EG115" s="1317">
        <v>654126.35663789406</v>
      </c>
      <c r="EH115" s="1317">
        <v>12159388.631511334</v>
      </c>
      <c r="EI115" s="1317">
        <v>2960501.2385493419</v>
      </c>
      <c r="EJ115" s="1317">
        <v>4181030.0140184863</v>
      </c>
      <c r="EK115" s="1317">
        <v>1045338.9964119241</v>
      </c>
      <c r="EL115" s="1317">
        <v>123841.93016382171</v>
      </c>
      <c r="EM115" s="1317">
        <v>162920.94570670422</v>
      </c>
      <c r="EN115" s="1317">
        <v>850970.68986165593</v>
      </c>
      <c r="EO115" s="1317">
        <v>1145849.7036981198</v>
      </c>
      <c r="EP115" s="1317">
        <v>2482324.2385798013</v>
      </c>
      <c r="EQ115" s="1317">
        <v>2000368.1570088037</v>
      </c>
      <c r="ER115" s="1317">
        <v>13756543.692032225</v>
      </c>
      <c r="ES115" s="1317">
        <v>85115.760007077872</v>
      </c>
      <c r="ET115" s="1317">
        <v>484484.70088021288</v>
      </c>
      <c r="EU115" s="1317">
        <v>329220.90736389771</v>
      </c>
      <c r="EV115" s="1317">
        <v>238585.85790280541</v>
      </c>
      <c r="EW115" s="1317">
        <v>101848.84492985284</v>
      </c>
      <c r="EX115" s="1317">
        <v>1005870.5943177959</v>
      </c>
      <c r="EY115" s="1317">
        <v>28233.116414376495</v>
      </c>
      <c r="EZ115" s="1318">
        <v>3833651.3371902965</v>
      </c>
      <c r="FA115" s="1285">
        <f t="shared" si="5"/>
        <v>531874351.00175703</v>
      </c>
      <c r="FB115" s="1259">
        <v>20044814.699989028</v>
      </c>
      <c r="FC115" s="1259">
        <v>64472765.735433795</v>
      </c>
      <c r="FD115" s="1319">
        <f t="shared" si="6"/>
        <v>84517580.435422823</v>
      </c>
      <c r="FE115" s="1259">
        <v>0</v>
      </c>
      <c r="FF115" s="1319">
        <f t="shared" si="7"/>
        <v>84517580.435422823</v>
      </c>
      <c r="FG115" s="1259">
        <v>57284801.760969497</v>
      </c>
      <c r="FH115" s="1259">
        <v>5184368.803534192</v>
      </c>
      <c r="FI115" s="1319">
        <f t="shared" si="8"/>
        <v>62469170.564503692</v>
      </c>
      <c r="FJ115" s="1259">
        <v>81151992.596470669</v>
      </c>
      <c r="FK115" s="1320">
        <f t="shared" si="9"/>
        <v>228138743.59639716</v>
      </c>
      <c r="FL115" s="1321">
        <v>0</v>
      </c>
      <c r="FM115" s="1285">
        <v>760013094.59812498</v>
      </c>
    </row>
    <row r="116" spans="1:169" x14ac:dyDescent="0.25">
      <c r="A116" s="1530"/>
      <c r="B116" s="1281" t="s">
        <v>1024</v>
      </c>
      <c r="C116" s="1291" t="s">
        <v>1271</v>
      </c>
      <c r="D116" s="1317">
        <v>3625857.0867563058</v>
      </c>
      <c r="E116" s="1317">
        <v>178633.25094406208</v>
      </c>
      <c r="F116" s="1317">
        <v>6237587.2253022827</v>
      </c>
      <c r="G116" s="1317">
        <v>1781079.0335539556</v>
      </c>
      <c r="H116" s="1317">
        <v>957881.70645687822</v>
      </c>
      <c r="I116" s="1317">
        <v>2066613.3763172259</v>
      </c>
      <c r="J116" s="1317">
        <v>171600.79559739423</v>
      </c>
      <c r="K116" s="1317">
        <v>491434.17316095525</v>
      </c>
      <c r="L116" s="1317">
        <v>503328.80768204958</v>
      </c>
      <c r="M116" s="1317">
        <v>761140.99986054923</v>
      </c>
      <c r="N116" s="1317">
        <v>276129.94937099965</v>
      </c>
      <c r="O116" s="1317">
        <v>3741653.3659822107</v>
      </c>
      <c r="P116" s="1317">
        <v>2813056.1949935411</v>
      </c>
      <c r="Q116" s="1317">
        <v>2892901.7342979065</v>
      </c>
      <c r="R116" s="1317">
        <v>294881.314317376</v>
      </c>
      <c r="S116" s="1317">
        <v>5040948.2890455993</v>
      </c>
      <c r="T116" s="1317">
        <v>1098177.7130321793</v>
      </c>
      <c r="U116" s="1317">
        <v>3350321.8574592029</v>
      </c>
      <c r="V116" s="1317">
        <v>1072511.0500225469</v>
      </c>
      <c r="W116" s="1317">
        <v>1638400.4521774603</v>
      </c>
      <c r="X116" s="1317">
        <v>1195096.1662926581</v>
      </c>
      <c r="Y116" s="1317">
        <v>4827296.7181910137</v>
      </c>
      <c r="Z116" s="1317">
        <v>3094558.4570761817</v>
      </c>
      <c r="AA116" s="1317">
        <v>2363660.2542735292</v>
      </c>
      <c r="AB116" s="1317">
        <v>573184.46549741109</v>
      </c>
      <c r="AC116" s="1317">
        <v>2561534.4796654256</v>
      </c>
      <c r="AD116" s="1317">
        <v>1996191.5067119163</v>
      </c>
      <c r="AE116" s="1317">
        <v>439436.87202908675</v>
      </c>
      <c r="AF116" s="1317">
        <v>280133.12697687949</v>
      </c>
      <c r="AG116" s="1317">
        <v>917714.39318153937</v>
      </c>
      <c r="AH116" s="1317">
        <v>815399.81767292111</v>
      </c>
      <c r="AI116" s="1317">
        <v>5901930.6148403147</v>
      </c>
      <c r="AJ116" s="1317">
        <v>4076705.3487474206</v>
      </c>
      <c r="AK116" s="1317">
        <v>4304603.0328464517</v>
      </c>
      <c r="AL116" s="1317">
        <v>8965632.5005615558</v>
      </c>
      <c r="AM116" s="1317">
        <v>6307504.2777936328</v>
      </c>
      <c r="AN116" s="1317">
        <v>7242660.3318999941</v>
      </c>
      <c r="AO116" s="1317">
        <v>4305908.6602218673</v>
      </c>
      <c r="AP116" s="1317">
        <v>721782.04814612411</v>
      </c>
      <c r="AQ116" s="1317">
        <v>3591226.4199910406</v>
      </c>
      <c r="AR116" s="1317">
        <v>2070096.2952522442</v>
      </c>
      <c r="AS116" s="1317">
        <v>646594.55656541104</v>
      </c>
      <c r="AT116" s="1317">
        <v>3250496.4622894991</v>
      </c>
      <c r="AU116" s="1317">
        <v>729010.03576421435</v>
      </c>
      <c r="AV116" s="1317">
        <v>232776.2499941322</v>
      </c>
      <c r="AW116" s="1317">
        <v>1076803.9539487839</v>
      </c>
      <c r="AX116" s="1317">
        <v>2415617.3756328588</v>
      </c>
      <c r="AY116" s="1317">
        <v>3369491.5708117569</v>
      </c>
      <c r="AZ116" s="1317">
        <v>1368338.2307276451</v>
      </c>
      <c r="BA116" s="1317">
        <v>8710532.871201247</v>
      </c>
      <c r="BB116" s="1317">
        <v>774191.55131619051</v>
      </c>
      <c r="BC116" s="1317">
        <v>2344628.3660818436</v>
      </c>
      <c r="BD116" s="1317">
        <v>7785469.6288043186</v>
      </c>
      <c r="BE116" s="1317">
        <v>1383833.5195327722</v>
      </c>
      <c r="BF116" s="1317">
        <v>1118785.4485071853</v>
      </c>
      <c r="BG116" s="1317">
        <v>1785582.9985018189</v>
      </c>
      <c r="BH116" s="1317">
        <v>3805477.0743437121</v>
      </c>
      <c r="BI116" s="1317">
        <v>1464771.4549392806</v>
      </c>
      <c r="BJ116" s="1317">
        <v>259880.15399848297</v>
      </c>
      <c r="BK116" s="1317">
        <v>1056242.4710109404</v>
      </c>
      <c r="BL116" s="1317">
        <v>205118.75274859305</v>
      </c>
      <c r="BM116" s="1317">
        <v>1716352.4089279177</v>
      </c>
      <c r="BN116" s="1317">
        <v>123380.4844549867</v>
      </c>
      <c r="BO116" s="1317">
        <v>1057076.8702033784</v>
      </c>
      <c r="BP116" s="1317">
        <v>435884.7988348708</v>
      </c>
      <c r="BQ116" s="1317">
        <v>5604734.1808539722</v>
      </c>
      <c r="BR116" s="1317">
        <v>427221.09811340284</v>
      </c>
      <c r="BS116" s="1317">
        <v>637253.78148072201</v>
      </c>
      <c r="BT116" s="1317">
        <v>963920.08055857487</v>
      </c>
      <c r="BU116" s="1317">
        <v>843629.11108715693</v>
      </c>
      <c r="BV116" s="1317">
        <v>882805.04407770513</v>
      </c>
      <c r="BW116" s="1317">
        <v>451651.48964452988</v>
      </c>
      <c r="BX116" s="1317">
        <v>1708848.2401052802</v>
      </c>
      <c r="BY116" s="1317">
        <v>1291763.5964854937</v>
      </c>
      <c r="BZ116" s="1317">
        <v>621631.5174575093</v>
      </c>
      <c r="CA116" s="1317">
        <v>515243.32967345719</v>
      </c>
      <c r="CB116" s="1317">
        <v>483966.91739443358</v>
      </c>
      <c r="CC116" s="1317">
        <v>1662956.4768568007</v>
      </c>
      <c r="CD116" s="1317">
        <v>15061855.670851294</v>
      </c>
      <c r="CE116" s="1317">
        <v>13251085.629497886</v>
      </c>
      <c r="CF116" s="1317">
        <v>512555.32370486151</v>
      </c>
      <c r="CG116" s="1317">
        <v>426812.53553604742</v>
      </c>
      <c r="CH116" s="1317">
        <v>1602063.1556004712</v>
      </c>
      <c r="CI116" s="1317">
        <v>561752.92265344039</v>
      </c>
      <c r="CJ116" s="1317">
        <v>1989880.4937713612</v>
      </c>
      <c r="CK116" s="1317">
        <v>2217920.5299137142</v>
      </c>
      <c r="CL116" s="1317">
        <v>1078492.2220997841</v>
      </c>
      <c r="CM116" s="1317">
        <v>3969559.4699489791</v>
      </c>
      <c r="CN116" s="1317">
        <v>1065217.6970060898</v>
      </c>
      <c r="CO116" s="1317">
        <v>2507504.8730501025</v>
      </c>
      <c r="CP116" s="1317">
        <v>5266971.262046257</v>
      </c>
      <c r="CQ116" s="1317">
        <v>451331.32999949338</v>
      </c>
      <c r="CR116" s="1317">
        <v>1050157.3125132346</v>
      </c>
      <c r="CS116" s="1317">
        <v>3832104.6189058744</v>
      </c>
      <c r="CT116" s="1317">
        <v>612322.35692074453</v>
      </c>
      <c r="CU116" s="1317">
        <v>1659479.7521479537</v>
      </c>
      <c r="CV116" s="1317">
        <v>1033646.9303198013</v>
      </c>
      <c r="CW116" s="1317">
        <v>134216.55679535121</v>
      </c>
      <c r="CX116" s="1317">
        <v>252681.05060952724</v>
      </c>
      <c r="CY116" s="1317">
        <v>3983331.7650097297</v>
      </c>
      <c r="CZ116" s="1317">
        <v>465345.14625850989</v>
      </c>
      <c r="DA116" s="1317">
        <v>206140.98376322805</v>
      </c>
      <c r="DB116" s="1317">
        <v>17597637.204488978</v>
      </c>
      <c r="DC116" s="1317">
        <v>2269459.1687002275</v>
      </c>
      <c r="DD116" s="1317">
        <v>4036679.1719620815</v>
      </c>
      <c r="DE116" s="1317">
        <v>2099233.5463328087</v>
      </c>
      <c r="DF116" s="1317">
        <v>1458235.7781785568</v>
      </c>
      <c r="DG116" s="1317">
        <v>7595661.0274594557</v>
      </c>
      <c r="DH116" s="1317">
        <v>2634395.7174486886</v>
      </c>
      <c r="DI116" s="1317">
        <v>1324480.3458704585</v>
      </c>
      <c r="DJ116" s="1317">
        <v>169055.33232859301</v>
      </c>
      <c r="DK116" s="1317">
        <v>111949.20338038246</v>
      </c>
      <c r="DL116" s="1317">
        <v>2217652.8060927778</v>
      </c>
      <c r="DM116" s="1317">
        <v>6748644.2505502338</v>
      </c>
      <c r="DN116" s="1317">
        <v>43875.54777007558</v>
      </c>
      <c r="DO116" s="1317">
        <v>877758.99832811882</v>
      </c>
      <c r="DP116" s="1317">
        <v>866246.60206241615</v>
      </c>
      <c r="DQ116" s="1317">
        <v>620122.42394735827</v>
      </c>
      <c r="DR116" s="1317">
        <v>220443.19990668775</v>
      </c>
      <c r="DS116" s="1317">
        <v>1584996.9221617442</v>
      </c>
      <c r="DT116" s="1317">
        <v>1223146.1077782954</v>
      </c>
      <c r="DU116" s="1317">
        <v>958185.54748620035</v>
      </c>
      <c r="DV116" s="1317">
        <v>2205484.6948661865</v>
      </c>
      <c r="DW116" s="1317">
        <v>10571516.374252168</v>
      </c>
      <c r="DX116" s="1317">
        <v>1178167.3438179111</v>
      </c>
      <c r="DY116" s="1317">
        <v>91508.967718471642</v>
      </c>
      <c r="DZ116" s="1317">
        <v>847992.56781702919</v>
      </c>
      <c r="EA116" s="1317">
        <v>1690480.8714133236</v>
      </c>
      <c r="EB116" s="1317">
        <v>1396632.4685954619</v>
      </c>
      <c r="EC116" s="1317">
        <v>3406392.6019310905</v>
      </c>
      <c r="ED116" s="1317">
        <v>230709.87726792265</v>
      </c>
      <c r="EE116" s="1317">
        <v>481325.22986033733</v>
      </c>
      <c r="EF116" s="1317">
        <v>1457511.8018748392</v>
      </c>
      <c r="EG116" s="1317">
        <v>839652.79689549422</v>
      </c>
      <c r="EH116" s="1317">
        <v>15450532.165851833</v>
      </c>
      <c r="EI116" s="1317">
        <v>2573625.4644987346</v>
      </c>
      <c r="EJ116" s="1317">
        <v>3662769.7577547301</v>
      </c>
      <c r="EK116" s="1317">
        <v>1213381.828827376</v>
      </c>
      <c r="EL116" s="1317">
        <v>126226.81480142917</v>
      </c>
      <c r="EM116" s="1317">
        <v>163567.40656617412</v>
      </c>
      <c r="EN116" s="1317">
        <v>898135.46963889583</v>
      </c>
      <c r="EO116" s="1317">
        <v>1701882.5556031957</v>
      </c>
      <c r="EP116" s="1317">
        <v>2021860.7663388967</v>
      </c>
      <c r="EQ116" s="1317">
        <v>2844943.46707671</v>
      </c>
      <c r="ER116" s="1317">
        <v>14474309.381693395</v>
      </c>
      <c r="ES116" s="1317">
        <v>110662.62578650362</v>
      </c>
      <c r="ET116" s="1317">
        <v>747312.54753803136</v>
      </c>
      <c r="EU116" s="1317">
        <v>440563.84512760327</v>
      </c>
      <c r="EV116" s="1317">
        <v>335492.65060408815</v>
      </c>
      <c r="EW116" s="1317">
        <v>166817.44047345137</v>
      </c>
      <c r="EX116" s="1317">
        <v>942150.47095159232</v>
      </c>
      <c r="EY116" s="1317">
        <v>34698.627976215328</v>
      </c>
      <c r="EZ116" s="1318">
        <v>5785548.4820659515</v>
      </c>
      <c r="FA116" s="1285">
        <f t="shared" si="5"/>
        <v>364700502.17377371</v>
      </c>
      <c r="FB116" s="1259">
        <v>22239278.237466037</v>
      </c>
      <c r="FC116" s="1259">
        <v>76466677.821841538</v>
      </c>
      <c r="FD116" s="1319">
        <f t="shared" si="6"/>
        <v>98705956.059307575</v>
      </c>
      <c r="FE116" s="1259">
        <v>0</v>
      </c>
      <c r="FF116" s="1319">
        <f t="shared" si="7"/>
        <v>98705956.059307575</v>
      </c>
      <c r="FG116" s="1259">
        <v>35813398.025190376</v>
      </c>
      <c r="FH116" s="1259">
        <v>4859066.2409460908</v>
      </c>
      <c r="FI116" s="1319">
        <f t="shared" si="8"/>
        <v>40672464.266136467</v>
      </c>
      <c r="FJ116" s="1259">
        <v>74538068.051742136</v>
      </c>
      <c r="FK116" s="1320">
        <f t="shared" si="9"/>
        <v>213916488.37718618</v>
      </c>
      <c r="FL116" s="1321">
        <v>0</v>
      </c>
      <c r="FM116" s="1285">
        <v>578616990.55097222</v>
      </c>
    </row>
    <row r="117" spans="1:169" x14ac:dyDescent="0.25">
      <c r="A117" s="1530"/>
      <c r="B117" s="1281" t="s">
        <v>1025</v>
      </c>
      <c r="C117" s="1291" t="s">
        <v>1272</v>
      </c>
      <c r="D117" s="1317">
        <v>1033878.8258893827</v>
      </c>
      <c r="E117" s="1317">
        <v>94381.668917347808</v>
      </c>
      <c r="F117" s="1317">
        <v>398269.87205795769</v>
      </c>
      <c r="G117" s="1317">
        <v>405607.71386827814</v>
      </c>
      <c r="H117" s="1317">
        <v>240930.55890334147</v>
      </c>
      <c r="I117" s="1317">
        <v>73847.275919757914</v>
      </c>
      <c r="J117" s="1317">
        <v>19714.214860821881</v>
      </c>
      <c r="K117" s="1317">
        <v>6993.786601540035</v>
      </c>
      <c r="L117" s="1317">
        <v>25587.240531622898</v>
      </c>
      <c r="M117" s="1317">
        <v>85985.293552717674</v>
      </c>
      <c r="N117" s="1317">
        <v>49633.793702420691</v>
      </c>
      <c r="O117" s="1317">
        <v>156533.99671069186</v>
      </c>
      <c r="P117" s="1317">
        <v>149104.75383694426</v>
      </c>
      <c r="Q117" s="1317">
        <v>42091.913619014849</v>
      </c>
      <c r="R117" s="1317">
        <v>2121.8088491016119</v>
      </c>
      <c r="S117" s="1317">
        <v>81672.102983941484</v>
      </c>
      <c r="T117" s="1317">
        <v>39359.890848990319</v>
      </c>
      <c r="U117" s="1317">
        <v>111885.63759123495</v>
      </c>
      <c r="V117" s="1317">
        <v>49644.38016499002</v>
      </c>
      <c r="W117" s="1317">
        <v>29269.201296134113</v>
      </c>
      <c r="X117" s="1317">
        <v>22428.447021608263</v>
      </c>
      <c r="Y117" s="1317">
        <v>158901.64505004155</v>
      </c>
      <c r="Z117" s="1317">
        <v>108972.7207708058</v>
      </c>
      <c r="AA117" s="1317">
        <v>62250.746554097088</v>
      </c>
      <c r="AB117" s="1317">
        <v>29966.616967513466</v>
      </c>
      <c r="AC117" s="1317">
        <v>26283.562721490827</v>
      </c>
      <c r="AD117" s="1317">
        <v>188915.30389986606</v>
      </c>
      <c r="AE117" s="1317">
        <v>13030.048909844567</v>
      </c>
      <c r="AF117" s="1317">
        <v>12185.368036058904</v>
      </c>
      <c r="AG117" s="1317">
        <v>45622.366759079225</v>
      </c>
      <c r="AH117" s="1317">
        <v>70657.322619427738</v>
      </c>
      <c r="AI117" s="1317">
        <v>405728.44671528181</v>
      </c>
      <c r="AJ117" s="1317">
        <v>63364.458991719534</v>
      </c>
      <c r="AK117" s="1317">
        <v>92521.445419808282</v>
      </c>
      <c r="AL117" s="1317">
        <v>235814.86669905312</v>
      </c>
      <c r="AM117" s="1317">
        <v>135283.28362654126</v>
      </c>
      <c r="AN117" s="1317">
        <v>65134.753512099101</v>
      </c>
      <c r="AO117" s="1317">
        <v>117895.23056451937</v>
      </c>
      <c r="AP117" s="1317">
        <v>30363.52151010761</v>
      </c>
      <c r="AQ117" s="1317">
        <v>147297.44768229898</v>
      </c>
      <c r="AR117" s="1317">
        <v>13804.729934675097</v>
      </c>
      <c r="AS117" s="1317">
        <v>9965.3904025826487</v>
      </c>
      <c r="AT117" s="1317">
        <v>60557.495495012336</v>
      </c>
      <c r="AU117" s="1317">
        <v>41557.33816250907</v>
      </c>
      <c r="AV117" s="1317">
        <v>32315.837558955624</v>
      </c>
      <c r="AW117" s="1317">
        <v>96497.042511380714</v>
      </c>
      <c r="AX117" s="1317">
        <v>39564.895172875498</v>
      </c>
      <c r="AY117" s="1317">
        <v>173141.98677192847</v>
      </c>
      <c r="AZ117" s="1317">
        <v>46123.967479280203</v>
      </c>
      <c r="BA117" s="1317">
        <v>1861772.2727018499</v>
      </c>
      <c r="BB117" s="1317">
        <v>17740.38994671245</v>
      </c>
      <c r="BC117" s="1317">
        <v>74776.648755334973</v>
      </c>
      <c r="BD117" s="1317">
        <v>196522.69537182804</v>
      </c>
      <c r="BE117" s="1317">
        <v>18567.353479680838</v>
      </c>
      <c r="BF117" s="1317">
        <v>235443.66995801084</v>
      </c>
      <c r="BG117" s="1317">
        <v>168406.8084860869</v>
      </c>
      <c r="BH117" s="1317">
        <v>115568.06027320951</v>
      </c>
      <c r="BI117" s="1317">
        <v>126000.98104125074</v>
      </c>
      <c r="BJ117" s="1317">
        <v>44436.6745038648</v>
      </c>
      <c r="BK117" s="1317">
        <v>47935.900123536259</v>
      </c>
      <c r="BL117" s="1317">
        <v>10880.216200481969</v>
      </c>
      <c r="BM117" s="1317">
        <v>121263.3855219924</v>
      </c>
      <c r="BN117" s="1317">
        <v>16135.491974661963</v>
      </c>
      <c r="BO117" s="1317">
        <v>43598.558674953914</v>
      </c>
      <c r="BP117" s="1317">
        <v>44568.779218766904</v>
      </c>
      <c r="BQ117" s="1317">
        <v>553309.54083769245</v>
      </c>
      <c r="BR117" s="1317">
        <v>46431.845700682185</v>
      </c>
      <c r="BS117" s="1317">
        <v>21972.840191373216</v>
      </c>
      <c r="BT117" s="1317">
        <v>100768.23297760716</v>
      </c>
      <c r="BU117" s="1317">
        <v>138551.46851303134</v>
      </c>
      <c r="BV117" s="1317">
        <v>44769.908425570073</v>
      </c>
      <c r="BW117" s="1317">
        <v>14168.996069074727</v>
      </c>
      <c r="BX117" s="1317">
        <v>105446.14178389928</v>
      </c>
      <c r="BY117" s="1317">
        <v>153844.68569753549</v>
      </c>
      <c r="BZ117" s="1317">
        <v>82155.939437738765</v>
      </c>
      <c r="CA117" s="1317">
        <v>50866.162557633535</v>
      </c>
      <c r="CB117" s="1317">
        <v>121047.05633495962</v>
      </c>
      <c r="CC117" s="1317">
        <v>572264.26747161779</v>
      </c>
      <c r="CD117" s="1317">
        <v>107102.36536450061</v>
      </c>
      <c r="CE117" s="1317">
        <v>255030.39574075962</v>
      </c>
      <c r="CF117" s="1317">
        <v>51827.846410046484</v>
      </c>
      <c r="CG117" s="1317">
        <v>21926.729312171818</v>
      </c>
      <c r="CH117" s="1317">
        <v>54122.066250588527</v>
      </c>
      <c r="CI117" s="1317">
        <v>106646.77135242088</v>
      </c>
      <c r="CJ117" s="1317">
        <v>296298.59775667521</v>
      </c>
      <c r="CK117" s="1317">
        <v>153778.24128071414</v>
      </c>
      <c r="CL117" s="1317">
        <v>41034.900606489398</v>
      </c>
      <c r="CM117" s="1317">
        <v>88568.213441645799</v>
      </c>
      <c r="CN117" s="1317">
        <v>52609.245661106637</v>
      </c>
      <c r="CO117" s="1317">
        <v>70556.903490379584</v>
      </c>
      <c r="CP117" s="1317">
        <v>249628.13092022206</v>
      </c>
      <c r="CQ117" s="1317">
        <v>28865.682890412128</v>
      </c>
      <c r="CR117" s="1317">
        <v>28490.656775895382</v>
      </c>
      <c r="CS117" s="1317">
        <v>171647.5467425714</v>
      </c>
      <c r="CT117" s="1317">
        <v>31268.903193107053</v>
      </c>
      <c r="CU117" s="1317">
        <v>292521.63336705422</v>
      </c>
      <c r="CV117" s="1317">
        <v>51210.785324021519</v>
      </c>
      <c r="CW117" s="1317">
        <v>20737.3447628174</v>
      </c>
      <c r="CX117" s="1317">
        <v>33855.496161750947</v>
      </c>
      <c r="CY117" s="1317">
        <v>126573.46949986649</v>
      </c>
      <c r="CZ117" s="1317">
        <v>8514.695183775224</v>
      </c>
      <c r="DA117" s="1317">
        <v>8802.2642310703595</v>
      </c>
      <c r="DB117" s="1317">
        <v>910719.48559886962</v>
      </c>
      <c r="DC117" s="1317">
        <v>110983.55385908064</v>
      </c>
      <c r="DD117" s="1317">
        <v>524122.71847926039</v>
      </c>
      <c r="DE117" s="1317">
        <v>279346.14180444571</v>
      </c>
      <c r="DF117" s="1317">
        <v>395157.85492959712</v>
      </c>
      <c r="DG117" s="1317">
        <v>503460.90958069102</v>
      </c>
      <c r="DH117" s="1317">
        <v>2862220.4801182984</v>
      </c>
      <c r="DI117" s="1317">
        <v>1482137.5826602278</v>
      </c>
      <c r="DJ117" s="1317">
        <v>20122.156402007164</v>
      </c>
      <c r="DK117" s="1317">
        <v>15156.083672673605</v>
      </c>
      <c r="DL117" s="1317">
        <v>44151.247983876172</v>
      </c>
      <c r="DM117" s="1317">
        <v>141748.22972005123</v>
      </c>
      <c r="DN117" s="1317">
        <v>773.56673440925601</v>
      </c>
      <c r="DO117" s="1317">
        <v>10320.863147868384</v>
      </c>
      <c r="DP117" s="1317">
        <v>82353.41309372893</v>
      </c>
      <c r="DQ117" s="1317">
        <v>9839.7335965330749</v>
      </c>
      <c r="DR117" s="1317">
        <v>180524.30450200432</v>
      </c>
      <c r="DS117" s="1317">
        <v>43558.487988958579</v>
      </c>
      <c r="DT117" s="1317">
        <v>217405.23080128862</v>
      </c>
      <c r="DU117" s="1317">
        <v>25082.053339130653</v>
      </c>
      <c r="DV117" s="1317">
        <v>138945.55277733543</v>
      </c>
      <c r="DW117" s="1317">
        <v>336733.26804977923</v>
      </c>
      <c r="DX117" s="1317">
        <v>189330.62436000732</v>
      </c>
      <c r="DY117" s="1317">
        <v>22234.07953856084</v>
      </c>
      <c r="DZ117" s="1317">
        <v>1054988.4003701704</v>
      </c>
      <c r="EA117" s="1317">
        <v>573852.91970431153</v>
      </c>
      <c r="EB117" s="1317">
        <v>243072.55508815954</v>
      </c>
      <c r="EC117" s="1317">
        <v>752340.08248781727</v>
      </c>
      <c r="ED117" s="1317">
        <v>105686.07413132452</v>
      </c>
      <c r="EE117" s="1317">
        <v>101771.00733627811</v>
      </c>
      <c r="EF117" s="1317">
        <v>640478.91557334911</v>
      </c>
      <c r="EG117" s="1317">
        <v>159021.6574457977</v>
      </c>
      <c r="EH117" s="1317">
        <v>3021949.4601668329</v>
      </c>
      <c r="EI117" s="1317">
        <v>697402.9639650262</v>
      </c>
      <c r="EJ117" s="1317">
        <v>3873233.7832798413</v>
      </c>
      <c r="EK117" s="1317">
        <v>1576223.2839786296</v>
      </c>
      <c r="EL117" s="1317">
        <v>61890.201061383166</v>
      </c>
      <c r="EM117" s="1317">
        <v>25702.61909902926</v>
      </c>
      <c r="EN117" s="1317">
        <v>74444.478608260673</v>
      </c>
      <c r="EO117" s="1317">
        <v>605025.63436442195</v>
      </c>
      <c r="EP117" s="1317">
        <v>319741.42173379246</v>
      </c>
      <c r="EQ117" s="1317">
        <v>3683947.2628800157</v>
      </c>
      <c r="ER117" s="1317">
        <v>283734.43405461148</v>
      </c>
      <c r="ES117" s="1317">
        <v>4749.6779456643626</v>
      </c>
      <c r="ET117" s="1317">
        <v>41612.864874696839</v>
      </c>
      <c r="EU117" s="1317">
        <v>102819.45335488927</v>
      </c>
      <c r="EV117" s="1317">
        <v>91309.055771548432</v>
      </c>
      <c r="EW117" s="1317">
        <v>209270.37896845079</v>
      </c>
      <c r="EX117" s="1317">
        <v>75034.357795095013</v>
      </c>
      <c r="EY117" s="1317">
        <v>7291.464774461072</v>
      </c>
      <c r="EZ117" s="1318">
        <v>2628115.3466986152</v>
      </c>
      <c r="FA117" s="1285">
        <f t="shared" si="5"/>
        <v>42704631.454428531</v>
      </c>
      <c r="FB117" s="1259">
        <v>1776564.9991730093</v>
      </c>
      <c r="FC117" s="1259">
        <v>8320822.7226235103</v>
      </c>
      <c r="FD117" s="1319">
        <f t="shared" si="6"/>
        <v>10097387.72179652</v>
      </c>
      <c r="FE117" s="1259">
        <v>594979.46357322508</v>
      </c>
      <c r="FF117" s="1319">
        <f t="shared" si="7"/>
        <v>10692367.185369745</v>
      </c>
      <c r="FG117" s="1259">
        <v>0</v>
      </c>
      <c r="FH117" s="1259">
        <v>0</v>
      </c>
      <c r="FI117" s="1319">
        <f t="shared" si="8"/>
        <v>0</v>
      </c>
      <c r="FJ117" s="1259">
        <v>304972.63518936699</v>
      </c>
      <c r="FK117" s="1320">
        <f t="shared" si="9"/>
        <v>10997339.820559112</v>
      </c>
      <c r="FL117" s="1321">
        <v>1971880.0007053979</v>
      </c>
      <c r="FM117" s="1285">
        <v>51730091.274282247</v>
      </c>
    </row>
    <row r="118" spans="1:169" x14ac:dyDescent="0.25">
      <c r="A118" s="1530"/>
      <c r="B118" s="1281" t="s">
        <v>1026</v>
      </c>
      <c r="C118" s="1291" t="s">
        <v>1273</v>
      </c>
      <c r="D118" s="1317">
        <v>1372957.4099421191</v>
      </c>
      <c r="E118" s="1317">
        <v>109003.45179539324</v>
      </c>
      <c r="F118" s="1317">
        <v>226764.03746410849</v>
      </c>
      <c r="G118" s="1317">
        <v>101934.81417961336</v>
      </c>
      <c r="H118" s="1317">
        <v>85142.528833604534</v>
      </c>
      <c r="I118" s="1317">
        <v>829316.89876445779</v>
      </c>
      <c r="J118" s="1317">
        <v>45923.239744347309</v>
      </c>
      <c r="K118" s="1317">
        <v>141116.31044440161</v>
      </c>
      <c r="L118" s="1317">
        <v>84594.841498226306</v>
      </c>
      <c r="M118" s="1317">
        <v>191663.76031575701</v>
      </c>
      <c r="N118" s="1317">
        <v>16715.859754551402</v>
      </c>
      <c r="O118" s="1317">
        <v>151552.9754141373</v>
      </c>
      <c r="P118" s="1317">
        <v>93532.006885633687</v>
      </c>
      <c r="Q118" s="1317">
        <v>89786.694801240519</v>
      </c>
      <c r="R118" s="1317">
        <v>20753.305786763645</v>
      </c>
      <c r="S118" s="1317">
        <v>122688.78590836757</v>
      </c>
      <c r="T118" s="1317">
        <v>33766.175649878409</v>
      </c>
      <c r="U118" s="1317">
        <v>116073.89289308994</v>
      </c>
      <c r="V118" s="1317">
        <v>67533.299800278022</v>
      </c>
      <c r="W118" s="1317">
        <v>111334.35172952301</v>
      </c>
      <c r="X118" s="1317">
        <v>51515.157578063358</v>
      </c>
      <c r="Y118" s="1317">
        <v>174070.78134639355</v>
      </c>
      <c r="Z118" s="1317">
        <v>113066.7021367198</v>
      </c>
      <c r="AA118" s="1317">
        <v>81560.763222127876</v>
      </c>
      <c r="AB118" s="1317">
        <v>22807.510158884128</v>
      </c>
      <c r="AC118" s="1317">
        <v>38710.219898516589</v>
      </c>
      <c r="AD118" s="1317">
        <v>184355.76704523031</v>
      </c>
      <c r="AE118" s="1317">
        <v>13112.897929823237</v>
      </c>
      <c r="AF118" s="1317">
        <v>22415.581296427656</v>
      </c>
      <c r="AG118" s="1317">
        <v>28843.504888575997</v>
      </c>
      <c r="AH118" s="1317">
        <v>50023.172143484633</v>
      </c>
      <c r="AI118" s="1317">
        <v>91859.318670056207</v>
      </c>
      <c r="AJ118" s="1317">
        <v>66363.788179135023</v>
      </c>
      <c r="AK118" s="1317">
        <v>67753.29917295932</v>
      </c>
      <c r="AL118" s="1317">
        <v>147043.10728413903</v>
      </c>
      <c r="AM118" s="1317">
        <v>110268.11939775135</v>
      </c>
      <c r="AN118" s="1317">
        <v>211609.84032438431</v>
      </c>
      <c r="AO118" s="1317">
        <v>112228.47711757527</v>
      </c>
      <c r="AP118" s="1317">
        <v>74041.962137552197</v>
      </c>
      <c r="AQ118" s="1317">
        <v>167535.79600944152</v>
      </c>
      <c r="AR118" s="1317">
        <v>189940.13419304293</v>
      </c>
      <c r="AS118" s="1317">
        <v>581202.3113735643</v>
      </c>
      <c r="AT118" s="1317">
        <v>655292.78192788432</v>
      </c>
      <c r="AU118" s="1317">
        <v>359529.82406744047</v>
      </c>
      <c r="AV118" s="1317">
        <v>64357.668813963872</v>
      </c>
      <c r="AW118" s="1317">
        <v>183831.68565205642</v>
      </c>
      <c r="AX118" s="1317">
        <v>375348.53499963082</v>
      </c>
      <c r="AY118" s="1317">
        <v>352338.2596727027</v>
      </c>
      <c r="AZ118" s="1317">
        <v>61210.505364106459</v>
      </c>
      <c r="BA118" s="1317">
        <v>254598.58018641899</v>
      </c>
      <c r="BB118" s="1317">
        <v>160350.60554571205</v>
      </c>
      <c r="BC118" s="1317">
        <v>134471.24685899104</v>
      </c>
      <c r="BD118" s="1317">
        <v>492226.29401979252</v>
      </c>
      <c r="BE118" s="1317">
        <v>460888.77187954023</v>
      </c>
      <c r="BF118" s="1317">
        <v>306321.15948993288</v>
      </c>
      <c r="BG118" s="1317">
        <v>467865.95787638775</v>
      </c>
      <c r="BH118" s="1317">
        <v>165050.27078753847</v>
      </c>
      <c r="BI118" s="1317">
        <v>211146.92563073768</v>
      </c>
      <c r="BJ118" s="1317">
        <v>132909.20027644781</v>
      </c>
      <c r="BK118" s="1317">
        <v>215605.55994961376</v>
      </c>
      <c r="BL118" s="1317">
        <v>267255.08209971752</v>
      </c>
      <c r="BM118" s="1317">
        <v>1709499.1854068558</v>
      </c>
      <c r="BN118" s="1317">
        <v>226017.65261401204</v>
      </c>
      <c r="BO118" s="1317">
        <v>879984.05298109504</v>
      </c>
      <c r="BP118" s="1317">
        <v>767267.06281017582</v>
      </c>
      <c r="BQ118" s="1317">
        <v>559513.41109079681</v>
      </c>
      <c r="BR118" s="1317">
        <v>39800.415776070593</v>
      </c>
      <c r="BS118" s="1317">
        <v>44388.242333456808</v>
      </c>
      <c r="BT118" s="1317">
        <v>70922.447672614857</v>
      </c>
      <c r="BU118" s="1317">
        <v>111197.07603303954</v>
      </c>
      <c r="BV118" s="1317">
        <v>150242.92836735287</v>
      </c>
      <c r="BW118" s="1317">
        <v>14495.669449034365</v>
      </c>
      <c r="BX118" s="1317">
        <v>377427.64940338157</v>
      </c>
      <c r="BY118" s="1317">
        <v>126663.77177655647</v>
      </c>
      <c r="BZ118" s="1317">
        <v>68084.521476250637</v>
      </c>
      <c r="CA118" s="1317">
        <v>23290.176672185466</v>
      </c>
      <c r="CB118" s="1317">
        <v>160352.4714857245</v>
      </c>
      <c r="CC118" s="1317">
        <v>518515.58308611938</v>
      </c>
      <c r="CD118" s="1317">
        <v>242991.94306197963</v>
      </c>
      <c r="CE118" s="1317">
        <v>306762.19152841996</v>
      </c>
      <c r="CF118" s="1317">
        <v>79673.817920551199</v>
      </c>
      <c r="CG118" s="1317">
        <v>22537.76073351752</v>
      </c>
      <c r="CH118" s="1317">
        <v>62357.118244580706</v>
      </c>
      <c r="CI118" s="1317">
        <v>90113.507279066791</v>
      </c>
      <c r="CJ118" s="1317">
        <v>168171.42496667244</v>
      </c>
      <c r="CK118" s="1317">
        <v>257945.5817372257</v>
      </c>
      <c r="CL118" s="1317">
        <v>114434.17489431553</v>
      </c>
      <c r="CM118" s="1317">
        <v>95533.455309433135</v>
      </c>
      <c r="CN118" s="1317">
        <v>69990.743781929967</v>
      </c>
      <c r="CO118" s="1317">
        <v>67536.836936215026</v>
      </c>
      <c r="CP118" s="1317">
        <v>75207.847781445395</v>
      </c>
      <c r="CQ118" s="1317">
        <v>26387.475359389842</v>
      </c>
      <c r="CR118" s="1317">
        <v>46372.7893468494</v>
      </c>
      <c r="CS118" s="1317">
        <v>169432.05947201772</v>
      </c>
      <c r="CT118" s="1317">
        <v>20021.388984484205</v>
      </c>
      <c r="CU118" s="1317">
        <v>80141.744866660447</v>
      </c>
      <c r="CV118" s="1317">
        <v>48136.234097108798</v>
      </c>
      <c r="CW118" s="1317">
        <v>26347.378171888507</v>
      </c>
      <c r="CX118" s="1317">
        <v>20008.488594456041</v>
      </c>
      <c r="CY118" s="1317">
        <v>1950872.7557007868</v>
      </c>
      <c r="CZ118" s="1317">
        <v>54286.899400261485</v>
      </c>
      <c r="DA118" s="1317">
        <v>10751.93472571571</v>
      </c>
      <c r="DB118" s="1317">
        <v>935056.99238792225</v>
      </c>
      <c r="DC118" s="1317">
        <v>122169.24720669557</v>
      </c>
      <c r="DD118" s="1317">
        <v>342940.65552016813</v>
      </c>
      <c r="DE118" s="1317">
        <v>192685.7572522109</v>
      </c>
      <c r="DF118" s="1317">
        <v>83130.629203010816</v>
      </c>
      <c r="DG118" s="1317">
        <v>118844.29669596336</v>
      </c>
      <c r="DH118" s="1317">
        <v>2207768.4650952602</v>
      </c>
      <c r="DI118" s="1317">
        <v>591638.56959234877</v>
      </c>
      <c r="DJ118" s="1317">
        <v>4107033.660455355</v>
      </c>
      <c r="DK118" s="1317">
        <v>2310226.2500905534</v>
      </c>
      <c r="DL118" s="1317">
        <v>24473.967210267223</v>
      </c>
      <c r="DM118" s="1317">
        <v>81002.272591449015</v>
      </c>
      <c r="DN118" s="1317">
        <v>842.68852052475199</v>
      </c>
      <c r="DO118" s="1317">
        <v>17374.272048275001</v>
      </c>
      <c r="DP118" s="1317">
        <v>15093.444602417696</v>
      </c>
      <c r="DQ118" s="1317">
        <v>13111.445021546529</v>
      </c>
      <c r="DR118" s="1317">
        <v>20354.816217947129</v>
      </c>
      <c r="DS118" s="1317">
        <v>573431.76875790639</v>
      </c>
      <c r="DT118" s="1317">
        <v>530891.01080397156</v>
      </c>
      <c r="DU118" s="1317">
        <v>56522.36469825096</v>
      </c>
      <c r="DV118" s="1317">
        <v>26483.566147106652</v>
      </c>
      <c r="DW118" s="1317">
        <v>187758.95053016063</v>
      </c>
      <c r="DX118" s="1317">
        <v>9078.3321935804161</v>
      </c>
      <c r="DY118" s="1317">
        <v>1327.5503341428157</v>
      </c>
      <c r="DZ118" s="1317">
        <v>18719.458688110743</v>
      </c>
      <c r="EA118" s="1317">
        <v>6966.8520717482534</v>
      </c>
      <c r="EB118" s="1317">
        <v>16787.783577475275</v>
      </c>
      <c r="EC118" s="1317">
        <v>27392.931553990999</v>
      </c>
      <c r="ED118" s="1317">
        <v>1697.8969213833111</v>
      </c>
      <c r="EE118" s="1317">
        <v>2833.3562068419724</v>
      </c>
      <c r="EF118" s="1317">
        <v>15103.313732945739</v>
      </c>
      <c r="EG118" s="1317">
        <v>29640.057964242511</v>
      </c>
      <c r="EH118" s="1317">
        <v>169611.95807233671</v>
      </c>
      <c r="EI118" s="1317">
        <v>80462.978949419819</v>
      </c>
      <c r="EJ118" s="1317">
        <v>93343.085532356985</v>
      </c>
      <c r="EK118" s="1317">
        <v>25613.388245659415</v>
      </c>
      <c r="EL118" s="1317">
        <v>5169.5629328096093</v>
      </c>
      <c r="EM118" s="1317">
        <v>19344.619472606799</v>
      </c>
      <c r="EN118" s="1317">
        <v>32369.816252526587</v>
      </c>
      <c r="EO118" s="1317">
        <v>51053.947699286742</v>
      </c>
      <c r="EP118" s="1317">
        <v>34756.00026929484</v>
      </c>
      <c r="EQ118" s="1317">
        <v>58234.269464832025</v>
      </c>
      <c r="ER118" s="1317">
        <v>330588.43842345837</v>
      </c>
      <c r="ES118" s="1317">
        <v>3446.0617822749327</v>
      </c>
      <c r="ET118" s="1317">
        <v>12306.630647812141</v>
      </c>
      <c r="EU118" s="1317">
        <v>12285.447373774066</v>
      </c>
      <c r="EV118" s="1317">
        <v>11639.973759289973</v>
      </c>
      <c r="EW118" s="1317">
        <v>3065.766293204927</v>
      </c>
      <c r="EX118" s="1317">
        <v>15599.804538035922</v>
      </c>
      <c r="EY118" s="1317">
        <v>382.7968070696312</v>
      </c>
      <c r="EZ118" s="1318">
        <v>62231.627871600242</v>
      </c>
      <c r="FA118" s="1285">
        <f t="shared" si="5"/>
        <v>35596648.437819093</v>
      </c>
      <c r="FB118" s="1259">
        <v>352825.08015886584</v>
      </c>
      <c r="FC118" s="1259">
        <v>1124731.7997068558</v>
      </c>
      <c r="FD118" s="1319">
        <f t="shared" si="6"/>
        <v>1477556.8798657216</v>
      </c>
      <c r="FE118" s="1259">
        <v>92709.939218662956</v>
      </c>
      <c r="FF118" s="1319">
        <f t="shared" si="7"/>
        <v>1570266.8190843845</v>
      </c>
      <c r="FG118" s="1259">
        <v>974981.93047719961</v>
      </c>
      <c r="FH118" s="1259">
        <v>146046.31153395824</v>
      </c>
      <c r="FI118" s="1319">
        <f t="shared" si="8"/>
        <v>1121028.2420111578</v>
      </c>
      <c r="FJ118" s="1259">
        <v>1367022.8709720401</v>
      </c>
      <c r="FK118" s="1320">
        <f t="shared" si="9"/>
        <v>4058317.9320675824</v>
      </c>
      <c r="FL118" s="1321">
        <v>328189.33132819977</v>
      </c>
      <c r="FM118" s="1285">
        <v>39326777.038557619</v>
      </c>
    </row>
    <row r="119" spans="1:169" x14ac:dyDescent="0.25">
      <c r="A119" s="1530"/>
      <c r="B119" s="1290" t="s">
        <v>1027</v>
      </c>
      <c r="C119" s="1291" t="s">
        <v>1274</v>
      </c>
      <c r="D119" s="1317">
        <v>415012.12986203854</v>
      </c>
      <c r="E119" s="1317">
        <v>34446.85191984674</v>
      </c>
      <c r="F119" s="1317">
        <v>201967.2250987172</v>
      </c>
      <c r="G119" s="1317">
        <v>228833.47677025292</v>
      </c>
      <c r="H119" s="1317">
        <v>114656.14691234584</v>
      </c>
      <c r="I119" s="1317">
        <v>38017.041913259403</v>
      </c>
      <c r="J119" s="1317">
        <v>3557.5804034962598</v>
      </c>
      <c r="K119" s="1317">
        <v>8844.5398841980914</v>
      </c>
      <c r="L119" s="1317">
        <v>16333.40635065378</v>
      </c>
      <c r="M119" s="1317">
        <v>72577.634256987119</v>
      </c>
      <c r="N119" s="1317">
        <v>28221.878419873115</v>
      </c>
      <c r="O119" s="1317">
        <v>71245.118397828192</v>
      </c>
      <c r="P119" s="1317">
        <v>51337.209155485791</v>
      </c>
      <c r="Q119" s="1317">
        <v>18734.37572354847</v>
      </c>
      <c r="R119" s="1317">
        <v>2824.9720883683271</v>
      </c>
      <c r="S119" s="1317">
        <v>45074.612549414902</v>
      </c>
      <c r="T119" s="1317">
        <v>28304.984290903132</v>
      </c>
      <c r="U119" s="1317">
        <v>43382.397092268067</v>
      </c>
      <c r="V119" s="1317">
        <v>24211.803948810542</v>
      </c>
      <c r="W119" s="1317">
        <v>23098.749722540939</v>
      </c>
      <c r="X119" s="1317">
        <v>12350.600094640449</v>
      </c>
      <c r="Y119" s="1317">
        <v>66449.107853736568</v>
      </c>
      <c r="Z119" s="1317">
        <v>40740.237077250851</v>
      </c>
      <c r="AA119" s="1317">
        <v>40535.02556396609</v>
      </c>
      <c r="AB119" s="1317">
        <v>16554.754479039009</v>
      </c>
      <c r="AC119" s="1317">
        <v>13402.141936128217</v>
      </c>
      <c r="AD119" s="1317">
        <v>109135.73540155028</v>
      </c>
      <c r="AE119" s="1317">
        <v>6988.5684237555706</v>
      </c>
      <c r="AF119" s="1317">
        <v>8478.2050646978769</v>
      </c>
      <c r="AG119" s="1317">
        <v>13034.842471424143</v>
      </c>
      <c r="AH119" s="1317">
        <v>20720.193603641375</v>
      </c>
      <c r="AI119" s="1317">
        <v>449946.50808956224</v>
      </c>
      <c r="AJ119" s="1317">
        <v>34187.011551883334</v>
      </c>
      <c r="AK119" s="1317">
        <v>49649.220340890039</v>
      </c>
      <c r="AL119" s="1317">
        <v>90558.70065496907</v>
      </c>
      <c r="AM119" s="1317">
        <v>99246.011183437688</v>
      </c>
      <c r="AN119" s="1317">
        <v>40290.046018121408</v>
      </c>
      <c r="AO119" s="1317">
        <v>38458.042821156858</v>
      </c>
      <c r="AP119" s="1317">
        <v>17104.814878227586</v>
      </c>
      <c r="AQ119" s="1317">
        <v>83164.175292539949</v>
      </c>
      <c r="AR119" s="1317">
        <v>3564.2886138351546</v>
      </c>
      <c r="AS119" s="1317">
        <v>6304.9682511897536</v>
      </c>
      <c r="AT119" s="1317">
        <v>24575.179250514604</v>
      </c>
      <c r="AU119" s="1317">
        <v>17571.992338956759</v>
      </c>
      <c r="AV119" s="1317">
        <v>12387.54718336666</v>
      </c>
      <c r="AW119" s="1317">
        <v>46597.866963684137</v>
      </c>
      <c r="AX119" s="1317">
        <v>29599.632309404908</v>
      </c>
      <c r="AY119" s="1317">
        <v>101243.8100536823</v>
      </c>
      <c r="AZ119" s="1317">
        <v>56436.201584573464</v>
      </c>
      <c r="BA119" s="1317">
        <v>731661.83121471701</v>
      </c>
      <c r="BB119" s="1317">
        <v>10073.446032671707</v>
      </c>
      <c r="BC119" s="1317">
        <v>34032.138027291672</v>
      </c>
      <c r="BD119" s="1317">
        <v>115710.8812836548</v>
      </c>
      <c r="BE119" s="1317">
        <v>13664.073711061374</v>
      </c>
      <c r="BF119" s="1317">
        <v>184541.15927482012</v>
      </c>
      <c r="BG119" s="1317">
        <v>89863.555668724832</v>
      </c>
      <c r="BH119" s="1317">
        <v>52670.26302731294</v>
      </c>
      <c r="BI119" s="1317">
        <v>50013.680161147116</v>
      </c>
      <c r="BJ119" s="1317">
        <v>33698.014408646835</v>
      </c>
      <c r="BK119" s="1317">
        <v>27679.500576603226</v>
      </c>
      <c r="BL119" s="1317">
        <v>1996.6620234198328</v>
      </c>
      <c r="BM119" s="1317">
        <v>40755.346237295831</v>
      </c>
      <c r="BN119" s="1317">
        <v>4136.8913869062444</v>
      </c>
      <c r="BO119" s="1317">
        <v>16353.785424122121</v>
      </c>
      <c r="BP119" s="1317">
        <v>18819.872761545634</v>
      </c>
      <c r="BQ119" s="1317">
        <v>254646.55242877683</v>
      </c>
      <c r="BR119" s="1317">
        <v>17562.815177852062</v>
      </c>
      <c r="BS119" s="1317">
        <v>13211.827058303577</v>
      </c>
      <c r="BT119" s="1317">
        <v>52902.424672991467</v>
      </c>
      <c r="BU119" s="1317">
        <v>40464.287782689629</v>
      </c>
      <c r="BV119" s="1317">
        <v>27414.936661453179</v>
      </c>
      <c r="BW119" s="1317">
        <v>9703.7913372126477</v>
      </c>
      <c r="BX119" s="1317">
        <v>68811.905362434278</v>
      </c>
      <c r="BY119" s="1317">
        <v>51462.065110736665</v>
      </c>
      <c r="BZ119" s="1317">
        <v>39345.058277564451</v>
      </c>
      <c r="CA119" s="1317">
        <v>17242.667668343332</v>
      </c>
      <c r="CB119" s="1317">
        <v>34341.60855127847</v>
      </c>
      <c r="CC119" s="1317">
        <v>176285.6951054683</v>
      </c>
      <c r="CD119" s="1317">
        <v>42053.120288081343</v>
      </c>
      <c r="CE119" s="1317">
        <v>101249.24035887929</v>
      </c>
      <c r="CF119" s="1317">
        <v>13010.243858268781</v>
      </c>
      <c r="CG119" s="1317">
        <v>8438.7784252474685</v>
      </c>
      <c r="CH119" s="1317">
        <v>30816.275447861557</v>
      </c>
      <c r="CI119" s="1317">
        <v>36916.867932463538</v>
      </c>
      <c r="CJ119" s="1317">
        <v>127456.10234911594</v>
      </c>
      <c r="CK119" s="1317">
        <v>85159.351018232905</v>
      </c>
      <c r="CL119" s="1317">
        <v>11819.920484458717</v>
      </c>
      <c r="CM119" s="1317">
        <v>47908.798669777199</v>
      </c>
      <c r="CN119" s="1317">
        <v>30174.59825125361</v>
      </c>
      <c r="CO119" s="1317">
        <v>47044.028184359013</v>
      </c>
      <c r="CP119" s="1317">
        <v>248784.77433884537</v>
      </c>
      <c r="CQ119" s="1317">
        <v>13940.801918929559</v>
      </c>
      <c r="CR119" s="1317">
        <v>11222.32786444808</v>
      </c>
      <c r="CS119" s="1317">
        <v>87850.409126111248</v>
      </c>
      <c r="CT119" s="1317">
        <v>10407.498187377927</v>
      </c>
      <c r="CU119" s="1317">
        <v>173185.00109484745</v>
      </c>
      <c r="CV119" s="1317">
        <v>29889.606685368955</v>
      </c>
      <c r="CW119" s="1317">
        <v>10886.229343148148</v>
      </c>
      <c r="CX119" s="1317">
        <v>5582.9242096210355</v>
      </c>
      <c r="CY119" s="1317">
        <v>693381.60739890928</v>
      </c>
      <c r="CZ119" s="1317">
        <v>3786.0928861845309</v>
      </c>
      <c r="DA119" s="1317">
        <v>8218.1663463302721</v>
      </c>
      <c r="DB119" s="1317">
        <v>704706.20977949339</v>
      </c>
      <c r="DC119" s="1317">
        <v>85878.034701828336</v>
      </c>
      <c r="DD119" s="1317">
        <v>131624.03338990049</v>
      </c>
      <c r="DE119" s="1317">
        <v>70152.780255151592</v>
      </c>
      <c r="DF119" s="1317">
        <v>175792.83667927326</v>
      </c>
      <c r="DG119" s="1317">
        <v>198423.77836691288</v>
      </c>
      <c r="DH119" s="1317">
        <v>3176207.140520243</v>
      </c>
      <c r="DI119" s="1317">
        <v>562067.44320379372</v>
      </c>
      <c r="DJ119" s="1317">
        <v>16842.059728249813</v>
      </c>
      <c r="DK119" s="1317">
        <v>12685.502555583897</v>
      </c>
      <c r="DL119" s="1317">
        <v>316485.09164984507</v>
      </c>
      <c r="DM119" s="1317">
        <v>60826.62721314931</v>
      </c>
      <c r="DN119" s="1317">
        <v>429.317615530186</v>
      </c>
      <c r="DO119" s="1317">
        <v>4225.0220086440768</v>
      </c>
      <c r="DP119" s="1317">
        <v>91894.583099172887</v>
      </c>
      <c r="DQ119" s="1317">
        <v>5755.2527385349686</v>
      </c>
      <c r="DR119" s="1317">
        <v>58020.957414586002</v>
      </c>
      <c r="DS119" s="1317">
        <v>45314.527354641024</v>
      </c>
      <c r="DT119" s="1317">
        <v>60770.910901549971</v>
      </c>
      <c r="DU119" s="1317">
        <v>26850.119210607696</v>
      </c>
      <c r="DV119" s="1317">
        <v>897919.65627103683</v>
      </c>
      <c r="DW119" s="1317">
        <v>3603620.1601142506</v>
      </c>
      <c r="DX119" s="1317">
        <v>276557.56954528985</v>
      </c>
      <c r="DY119" s="1317">
        <v>17258.654737582841</v>
      </c>
      <c r="DZ119" s="1317">
        <v>258637.65044728902</v>
      </c>
      <c r="EA119" s="1317">
        <v>150121.22438023853</v>
      </c>
      <c r="EB119" s="1317">
        <v>681836.06766088924</v>
      </c>
      <c r="EC119" s="1317">
        <v>3709570.9024952217</v>
      </c>
      <c r="ED119" s="1317">
        <v>119765.005878892</v>
      </c>
      <c r="EE119" s="1317">
        <v>534294.47329864663</v>
      </c>
      <c r="EF119" s="1317">
        <v>1115803.9662036393</v>
      </c>
      <c r="EG119" s="1317">
        <v>356696.97959895025</v>
      </c>
      <c r="EH119" s="1317">
        <v>17598105.065185469</v>
      </c>
      <c r="EI119" s="1317">
        <v>843112.68010413321</v>
      </c>
      <c r="EJ119" s="1317">
        <v>1938423.3489134028</v>
      </c>
      <c r="EK119" s="1317">
        <v>1274843.1899917475</v>
      </c>
      <c r="EL119" s="1317">
        <v>156349.65988006926</v>
      </c>
      <c r="EM119" s="1317">
        <v>66312.773033348174</v>
      </c>
      <c r="EN119" s="1317">
        <v>1048978.3452615098</v>
      </c>
      <c r="EO119" s="1317">
        <v>1026147.7294884943</v>
      </c>
      <c r="EP119" s="1317">
        <v>572128.31182453863</v>
      </c>
      <c r="EQ119" s="1317">
        <v>848286.52893127443</v>
      </c>
      <c r="ER119" s="1317">
        <v>3144877.8749791351</v>
      </c>
      <c r="ES119" s="1317">
        <v>44471.545743514595</v>
      </c>
      <c r="ET119" s="1317">
        <v>454321.73439653206</v>
      </c>
      <c r="EU119" s="1317">
        <v>409613.54706426355</v>
      </c>
      <c r="EV119" s="1317">
        <v>189678.92004832919</v>
      </c>
      <c r="EW119" s="1317">
        <v>142016.65678821763</v>
      </c>
      <c r="EX119" s="1317">
        <v>496594.19297287142</v>
      </c>
      <c r="EY119" s="1317">
        <v>41765.798412587079</v>
      </c>
      <c r="EZ119" s="1318">
        <v>5286429.3114496628</v>
      </c>
      <c r="FA119" s="1285">
        <f t="shared" si="5"/>
        <v>60237698.81868156</v>
      </c>
      <c r="FB119" s="1259">
        <v>7284989.7538308287</v>
      </c>
      <c r="FC119" s="1259">
        <v>22864449.812068801</v>
      </c>
      <c r="FD119" s="1319">
        <f t="shared" si="6"/>
        <v>30149439.565899629</v>
      </c>
      <c r="FE119" s="1259">
        <v>13132864.4381702</v>
      </c>
      <c r="FF119" s="1319">
        <f t="shared" si="7"/>
        <v>43282304.004069827</v>
      </c>
      <c r="FG119" s="1259">
        <v>0</v>
      </c>
      <c r="FH119" s="1259">
        <v>0</v>
      </c>
      <c r="FI119" s="1319">
        <f t="shared" si="8"/>
        <v>0</v>
      </c>
      <c r="FJ119" s="1259">
        <v>892890.90913898568</v>
      </c>
      <c r="FK119" s="1320">
        <f t="shared" si="9"/>
        <v>44175194.913208812</v>
      </c>
      <c r="FL119" s="1321">
        <v>6008201.7385289175</v>
      </c>
      <c r="FM119" s="1285">
        <v>98404691.993361458</v>
      </c>
    </row>
    <row r="120" spans="1:169" x14ac:dyDescent="0.25">
      <c r="A120" s="1530"/>
      <c r="B120" s="1281" t="s">
        <v>1028</v>
      </c>
      <c r="C120" s="1291" t="s">
        <v>1275</v>
      </c>
      <c r="D120" s="1317">
        <v>4640253.9265129371</v>
      </c>
      <c r="E120" s="1317">
        <v>797561.01786415488</v>
      </c>
      <c r="F120" s="1317">
        <v>3030130.8732945258</v>
      </c>
      <c r="G120" s="1317">
        <v>1212231.5629439184</v>
      </c>
      <c r="H120" s="1317">
        <v>689623.38724517019</v>
      </c>
      <c r="I120" s="1317">
        <v>2274113.9935226901</v>
      </c>
      <c r="J120" s="1317">
        <v>362056.23893698625</v>
      </c>
      <c r="K120" s="1317">
        <v>553909.81406036462</v>
      </c>
      <c r="L120" s="1317">
        <v>442719.71948415134</v>
      </c>
      <c r="M120" s="1317">
        <v>1073596.9416844603</v>
      </c>
      <c r="N120" s="1317">
        <v>185483.74973091579</v>
      </c>
      <c r="O120" s="1317">
        <v>2656287.6942415927</v>
      </c>
      <c r="P120" s="1317">
        <v>1668454.908901186</v>
      </c>
      <c r="Q120" s="1317">
        <v>1651069.4939592977</v>
      </c>
      <c r="R120" s="1317">
        <v>262818.18085569417</v>
      </c>
      <c r="S120" s="1317">
        <v>3085285.9239467131</v>
      </c>
      <c r="T120" s="1317">
        <v>1578949.4299833281</v>
      </c>
      <c r="U120" s="1317">
        <v>2102377.5408236058</v>
      </c>
      <c r="V120" s="1317">
        <v>482712.98136397428</v>
      </c>
      <c r="W120" s="1317">
        <v>1079551.4004301333</v>
      </c>
      <c r="X120" s="1317">
        <v>545488.46892643499</v>
      </c>
      <c r="Y120" s="1317">
        <v>2427773.1209601723</v>
      </c>
      <c r="Z120" s="1317">
        <v>1191146.3010923436</v>
      </c>
      <c r="AA120" s="1317">
        <v>1309723.1678933275</v>
      </c>
      <c r="AB120" s="1317">
        <v>350208.3524834041</v>
      </c>
      <c r="AC120" s="1317">
        <v>967571.26510504039</v>
      </c>
      <c r="AD120" s="1317">
        <v>4021911.0630369079</v>
      </c>
      <c r="AE120" s="1317">
        <v>439548.86647924769</v>
      </c>
      <c r="AF120" s="1317">
        <v>384826.86076518078</v>
      </c>
      <c r="AG120" s="1317">
        <v>558430.73185638746</v>
      </c>
      <c r="AH120" s="1317">
        <v>881174.09247610823</v>
      </c>
      <c r="AI120" s="1317">
        <v>3858648.7457492417</v>
      </c>
      <c r="AJ120" s="1317">
        <v>1820308.843584659</v>
      </c>
      <c r="AK120" s="1317">
        <v>1435329.4340953031</v>
      </c>
      <c r="AL120" s="1317">
        <v>2962501.4798475909</v>
      </c>
      <c r="AM120" s="1317">
        <v>1738506.1841709013</v>
      </c>
      <c r="AN120" s="1317">
        <v>2833990.8182520997</v>
      </c>
      <c r="AO120" s="1317">
        <v>1151352.0762670741</v>
      </c>
      <c r="AP120" s="1317">
        <v>497972.05571430014</v>
      </c>
      <c r="AQ120" s="1317">
        <v>1464286.2106504289</v>
      </c>
      <c r="AR120" s="1317">
        <v>830833.10772427358</v>
      </c>
      <c r="AS120" s="1317">
        <v>960203.80012157524</v>
      </c>
      <c r="AT120" s="1317">
        <v>3393739.6813971782</v>
      </c>
      <c r="AU120" s="1317">
        <v>1225127.5691016761</v>
      </c>
      <c r="AV120" s="1317">
        <v>499150.23493372474</v>
      </c>
      <c r="AW120" s="1317">
        <v>1167840.8398060072</v>
      </c>
      <c r="AX120" s="1317">
        <v>2377063.1692820466</v>
      </c>
      <c r="AY120" s="1317">
        <v>3457185.096418465</v>
      </c>
      <c r="AZ120" s="1317">
        <v>606480.52635990479</v>
      </c>
      <c r="BA120" s="1317">
        <v>3971285.0451267972</v>
      </c>
      <c r="BB120" s="1317">
        <v>924581.10168468114</v>
      </c>
      <c r="BC120" s="1317">
        <v>1081177.3415916436</v>
      </c>
      <c r="BD120" s="1317">
        <v>3062431.0582875516</v>
      </c>
      <c r="BE120" s="1317">
        <v>2126247.4929383993</v>
      </c>
      <c r="BF120" s="1317">
        <v>5111206.7877496649</v>
      </c>
      <c r="BG120" s="1317">
        <v>2422324.7705047224</v>
      </c>
      <c r="BH120" s="1317">
        <v>1525356.0199588623</v>
      </c>
      <c r="BI120" s="1317">
        <v>1184105.4262995441</v>
      </c>
      <c r="BJ120" s="1317">
        <v>519565.90890373022</v>
      </c>
      <c r="BK120" s="1317">
        <v>878527.95969744679</v>
      </c>
      <c r="BL120" s="1317">
        <v>866662.25736772385</v>
      </c>
      <c r="BM120" s="1317">
        <v>7178154.5160341365</v>
      </c>
      <c r="BN120" s="1317">
        <v>692627.11874530267</v>
      </c>
      <c r="BO120" s="1317">
        <v>2031698.7652390134</v>
      </c>
      <c r="BP120" s="1317">
        <v>1959781.1341347373</v>
      </c>
      <c r="BQ120" s="1317">
        <v>6571473.149711173</v>
      </c>
      <c r="BR120" s="1317">
        <v>699934.98573457159</v>
      </c>
      <c r="BS120" s="1317">
        <v>723969.60720035271</v>
      </c>
      <c r="BT120" s="1317">
        <v>983379.85862538405</v>
      </c>
      <c r="BU120" s="1317">
        <v>1233800.8838821624</v>
      </c>
      <c r="BV120" s="1317">
        <v>1085441.8324224183</v>
      </c>
      <c r="BW120" s="1317">
        <v>179201.88419849653</v>
      </c>
      <c r="BX120" s="1317">
        <v>2175865.6806934346</v>
      </c>
      <c r="BY120" s="1317">
        <v>1673420.4007235302</v>
      </c>
      <c r="BZ120" s="1317">
        <v>808027.41491811699</v>
      </c>
      <c r="CA120" s="1317">
        <v>372283.0586382515</v>
      </c>
      <c r="CB120" s="1317">
        <v>593703.96974900598</v>
      </c>
      <c r="CC120" s="1317">
        <v>2191418.2808433194</v>
      </c>
      <c r="CD120" s="1317">
        <v>5323269.2309515215</v>
      </c>
      <c r="CE120" s="1317">
        <v>4406253.6838711044</v>
      </c>
      <c r="CF120" s="1317">
        <v>548473.71417126455</v>
      </c>
      <c r="CG120" s="1317">
        <v>432431.91139149788</v>
      </c>
      <c r="CH120" s="1317">
        <v>900368.32003912376</v>
      </c>
      <c r="CI120" s="1317">
        <v>957513.32829712331</v>
      </c>
      <c r="CJ120" s="1317">
        <v>2441887.4764096164</v>
      </c>
      <c r="CK120" s="1317">
        <v>1726978.2159370217</v>
      </c>
      <c r="CL120" s="1317">
        <v>812530.6774442381</v>
      </c>
      <c r="CM120" s="1317">
        <v>1986281.3980555651</v>
      </c>
      <c r="CN120" s="1317">
        <v>552431.60373279126</v>
      </c>
      <c r="CO120" s="1317">
        <v>921100.4651566596</v>
      </c>
      <c r="CP120" s="1317">
        <v>1328582.4964334136</v>
      </c>
      <c r="CQ120" s="1317">
        <v>283355.60696273285</v>
      </c>
      <c r="CR120" s="1317">
        <v>365095.56805300631</v>
      </c>
      <c r="CS120" s="1317">
        <v>2499366.823007734</v>
      </c>
      <c r="CT120" s="1317">
        <v>260410.86124814625</v>
      </c>
      <c r="CU120" s="1317">
        <v>830394.97566466755</v>
      </c>
      <c r="CV120" s="1317">
        <v>523792.09043386189</v>
      </c>
      <c r="CW120" s="1317">
        <v>215360.16889573587</v>
      </c>
      <c r="CX120" s="1317">
        <v>197018.72360825044</v>
      </c>
      <c r="CY120" s="1317">
        <v>3531698.8743845969</v>
      </c>
      <c r="CZ120" s="1317">
        <v>125568.70648101007</v>
      </c>
      <c r="DA120" s="1317">
        <v>139072.86182566086</v>
      </c>
      <c r="DB120" s="1317">
        <v>25447302.228273816</v>
      </c>
      <c r="DC120" s="1317">
        <v>3148263.7712487271</v>
      </c>
      <c r="DD120" s="1317">
        <v>6899162.6184657179</v>
      </c>
      <c r="DE120" s="1317">
        <v>3745012.4387096241</v>
      </c>
      <c r="DF120" s="1317">
        <v>2693188.7803965821</v>
      </c>
      <c r="DG120" s="1317">
        <v>3740577.1056593987</v>
      </c>
      <c r="DH120" s="1317">
        <v>14706058.156607764</v>
      </c>
      <c r="DI120" s="1317">
        <v>11140307.672977429</v>
      </c>
      <c r="DJ120" s="1317">
        <v>133993.80184618427</v>
      </c>
      <c r="DK120" s="1317">
        <v>220130.94223869854</v>
      </c>
      <c r="DL120" s="1317">
        <v>4196419.5417275615</v>
      </c>
      <c r="DM120" s="1317">
        <v>22325966.568222888</v>
      </c>
      <c r="DN120" s="1317">
        <v>4058.0650211655261</v>
      </c>
      <c r="DO120" s="1317">
        <v>104850.55091591139</v>
      </c>
      <c r="DP120" s="1317">
        <v>180220.22499185175</v>
      </c>
      <c r="DQ120" s="1317">
        <v>158078.62163341953</v>
      </c>
      <c r="DR120" s="1317">
        <v>141602.39564658195</v>
      </c>
      <c r="DS120" s="1317">
        <v>15054832.522964632</v>
      </c>
      <c r="DT120" s="1317">
        <v>6405863.3235460632</v>
      </c>
      <c r="DU120" s="1317">
        <v>5451625.3596992856</v>
      </c>
      <c r="DV120" s="1317">
        <v>594738.37331104022</v>
      </c>
      <c r="DW120" s="1317">
        <v>5270241.3714951705</v>
      </c>
      <c r="DX120" s="1317">
        <v>361271.91016772663</v>
      </c>
      <c r="DY120" s="1317">
        <v>22129.906309515631</v>
      </c>
      <c r="DZ120" s="1317">
        <v>235402.78126135681</v>
      </c>
      <c r="EA120" s="1317">
        <v>210396.24283231853</v>
      </c>
      <c r="EB120" s="1317">
        <v>211187.05117220277</v>
      </c>
      <c r="EC120" s="1317">
        <v>700588.13346655678</v>
      </c>
      <c r="ED120" s="1317">
        <v>42500.228389287142</v>
      </c>
      <c r="EE120" s="1317">
        <v>88940.935230664865</v>
      </c>
      <c r="EF120" s="1317">
        <v>376189.41826969193</v>
      </c>
      <c r="EG120" s="1317">
        <v>439270.95591667888</v>
      </c>
      <c r="EH120" s="1317">
        <v>4748578.5038723173</v>
      </c>
      <c r="EI120" s="1317">
        <v>2786959.9439583602</v>
      </c>
      <c r="EJ120" s="1317">
        <v>2319516.0345059857</v>
      </c>
      <c r="EK120" s="1317">
        <v>391468.98573958618</v>
      </c>
      <c r="EL120" s="1317">
        <v>59214.259276379104</v>
      </c>
      <c r="EM120" s="1317">
        <v>134527.76560642105</v>
      </c>
      <c r="EN120" s="1317">
        <v>473102.60267860861</v>
      </c>
      <c r="EO120" s="1317">
        <v>596973.17534873553</v>
      </c>
      <c r="EP120" s="1317">
        <v>1011785.6628983456</v>
      </c>
      <c r="EQ120" s="1317">
        <v>2095246.6429369536</v>
      </c>
      <c r="ER120" s="1317">
        <v>3891596.9842600031</v>
      </c>
      <c r="ES120" s="1317">
        <v>46816.331018941411</v>
      </c>
      <c r="ET120" s="1317">
        <v>174547.93595575858</v>
      </c>
      <c r="EU120" s="1317">
        <v>194015.96600898763</v>
      </c>
      <c r="EV120" s="1317">
        <v>128819.88867663592</v>
      </c>
      <c r="EW120" s="1317">
        <v>45651.003879748961</v>
      </c>
      <c r="EX120" s="1317">
        <v>348207.56345057598</v>
      </c>
      <c r="EY120" s="1317">
        <v>44558.429106979878</v>
      </c>
      <c r="EZ120" s="1318">
        <v>3053744.1896675774</v>
      </c>
      <c r="FA120" s="1285">
        <f t="shared" si="5"/>
        <v>318320106.30585974</v>
      </c>
      <c r="FB120" s="1259">
        <v>10834772.125739755</v>
      </c>
      <c r="FC120" s="1259">
        <v>47002463.640410826</v>
      </c>
      <c r="FD120" s="1319">
        <f t="shared" si="6"/>
        <v>57837235.766150579</v>
      </c>
      <c r="FE120" s="1259">
        <v>9349586.6479158718</v>
      </c>
      <c r="FF120" s="1319">
        <f t="shared" si="7"/>
        <v>67186822.414066449</v>
      </c>
      <c r="FG120" s="1259">
        <v>22040633.735690318</v>
      </c>
      <c r="FH120" s="1259">
        <v>1746212.569415766</v>
      </c>
      <c r="FI120" s="1319">
        <f t="shared" si="8"/>
        <v>23786846.305106085</v>
      </c>
      <c r="FJ120" s="1259">
        <v>23241629.822200801</v>
      </c>
      <c r="FK120" s="1320">
        <f t="shared" si="9"/>
        <v>114215298.54137334</v>
      </c>
      <c r="FL120" s="1321">
        <v>335915.38518751255</v>
      </c>
      <c r="FM120" s="1285">
        <v>432199489.46203136</v>
      </c>
    </row>
    <row r="121" spans="1:169" x14ac:dyDescent="0.25">
      <c r="A121" s="1530"/>
      <c r="B121" s="1281" t="s">
        <v>1029</v>
      </c>
      <c r="C121" s="1291" t="s">
        <v>1276</v>
      </c>
      <c r="D121" s="1317">
        <v>30723.925990933647</v>
      </c>
      <c r="E121" s="1317">
        <v>3287.2099145761758</v>
      </c>
      <c r="F121" s="1317">
        <v>36090.677802629529</v>
      </c>
      <c r="G121" s="1317">
        <v>9179.3606774371583</v>
      </c>
      <c r="H121" s="1317">
        <v>24281.09633318632</v>
      </c>
      <c r="I121" s="1317">
        <v>5851.7477511767966</v>
      </c>
      <c r="J121" s="1317">
        <v>113.87003669841177</v>
      </c>
      <c r="K121" s="1317">
        <v>72.617777614943208</v>
      </c>
      <c r="L121" s="1317">
        <v>1525.8007459934249</v>
      </c>
      <c r="M121" s="1317">
        <v>3846.8640655813711</v>
      </c>
      <c r="N121" s="1317">
        <v>648.7916427509482</v>
      </c>
      <c r="O121" s="1317">
        <v>5179.3299697771818</v>
      </c>
      <c r="P121" s="1317">
        <v>201.16431908894586</v>
      </c>
      <c r="Q121" s="1317">
        <v>1233.6391922932648</v>
      </c>
      <c r="R121" s="1317">
        <v>162.43741184081793</v>
      </c>
      <c r="S121" s="1317">
        <v>7029.9618430900136</v>
      </c>
      <c r="T121" s="1317">
        <v>1266.5282343122658</v>
      </c>
      <c r="U121" s="1317">
        <v>17875.804854082104</v>
      </c>
      <c r="V121" s="1317">
        <v>647.58711889705967</v>
      </c>
      <c r="W121" s="1317">
        <v>99.065282598785004</v>
      </c>
      <c r="X121" s="1317">
        <v>36.503570117919516</v>
      </c>
      <c r="Y121" s="1317">
        <v>2092.9120850883505</v>
      </c>
      <c r="Z121" s="1317">
        <v>7109.8315904328829</v>
      </c>
      <c r="AA121" s="1317">
        <v>5766.376745488602</v>
      </c>
      <c r="AB121" s="1317">
        <v>136.55997591720461</v>
      </c>
      <c r="AC121" s="1317">
        <v>730.40845684197507</v>
      </c>
      <c r="AD121" s="1317">
        <v>16598.648979650141</v>
      </c>
      <c r="AE121" s="1317">
        <v>623.27411399724031</v>
      </c>
      <c r="AF121" s="1317">
        <v>84.975706040693339</v>
      </c>
      <c r="AG121" s="1317">
        <v>60.192961496126443</v>
      </c>
      <c r="AH121" s="1317">
        <v>457.87863778656907</v>
      </c>
      <c r="AI121" s="1317">
        <v>13623.128416619504</v>
      </c>
      <c r="AJ121" s="1317">
        <v>7847.0226997186328</v>
      </c>
      <c r="AK121" s="1317">
        <v>3382.0156840856157</v>
      </c>
      <c r="AL121" s="1317">
        <v>7813.4661533772787</v>
      </c>
      <c r="AM121" s="1317">
        <v>4760.0656003347349</v>
      </c>
      <c r="AN121" s="1317">
        <v>2505.1309715538773</v>
      </c>
      <c r="AO121" s="1317">
        <v>58.896962812584228</v>
      </c>
      <c r="AP121" s="1317">
        <v>1206.4684424175312</v>
      </c>
      <c r="AQ121" s="1317">
        <v>5025.589817992839</v>
      </c>
      <c r="AR121" s="1317">
        <v>16.595387778763207</v>
      </c>
      <c r="AS121" s="1317">
        <v>1668.4047252133234</v>
      </c>
      <c r="AT121" s="1317">
        <v>9548.1874906368412</v>
      </c>
      <c r="AU121" s="1317">
        <v>9521.7328626246417</v>
      </c>
      <c r="AV121" s="1317">
        <v>1352.9540768776997</v>
      </c>
      <c r="AW121" s="1317">
        <v>8586.4642727127557</v>
      </c>
      <c r="AX121" s="1317">
        <v>138.53646812429372</v>
      </c>
      <c r="AY121" s="1317">
        <v>13233.865521437681</v>
      </c>
      <c r="AZ121" s="1317">
        <v>2061.7812818386237</v>
      </c>
      <c r="BA121" s="1317">
        <v>105986.75514418363</v>
      </c>
      <c r="BB121" s="1317">
        <v>643.23264461498877</v>
      </c>
      <c r="BC121" s="1317">
        <v>12818.47967344369</v>
      </c>
      <c r="BD121" s="1317">
        <v>9428.2821151492881</v>
      </c>
      <c r="BE121" s="1317">
        <v>493.97885043167372</v>
      </c>
      <c r="BF121" s="1317">
        <v>9232.3018393905732</v>
      </c>
      <c r="BG121" s="1317">
        <v>25525.138815142658</v>
      </c>
      <c r="BH121" s="1317">
        <v>6515.3911236283893</v>
      </c>
      <c r="BI121" s="1317">
        <v>729.65838026589859</v>
      </c>
      <c r="BJ121" s="1317">
        <v>1583.8103207332035</v>
      </c>
      <c r="BK121" s="1317">
        <v>449.38887536317327</v>
      </c>
      <c r="BL121" s="1317">
        <v>43.099076007526023</v>
      </c>
      <c r="BM121" s="1317">
        <v>2402.3003623794384</v>
      </c>
      <c r="BN121" s="1317">
        <v>45.873283332276017</v>
      </c>
      <c r="BO121" s="1317">
        <v>1382.6874390231405</v>
      </c>
      <c r="BP121" s="1317">
        <v>3042.2224102439909</v>
      </c>
      <c r="BQ121" s="1317">
        <v>56917.218835872634</v>
      </c>
      <c r="BR121" s="1317">
        <v>907.80735826852924</v>
      </c>
      <c r="BS121" s="1317">
        <v>2536.3359498127347</v>
      </c>
      <c r="BT121" s="1317">
        <v>6523.7185077615022</v>
      </c>
      <c r="BU121" s="1317">
        <v>3213.0385693216786</v>
      </c>
      <c r="BV121" s="1317">
        <v>618.52184824652613</v>
      </c>
      <c r="BW121" s="1317">
        <v>75.679676529785198</v>
      </c>
      <c r="BX121" s="1317">
        <v>3309.6683050115394</v>
      </c>
      <c r="BY121" s="1317">
        <v>18352.657501049809</v>
      </c>
      <c r="BZ121" s="1317">
        <v>10592.200606379127</v>
      </c>
      <c r="CA121" s="1317">
        <v>4445.8243083980869</v>
      </c>
      <c r="CB121" s="1317">
        <v>4294.9194850859267</v>
      </c>
      <c r="CC121" s="1317">
        <v>8870.2114179079981</v>
      </c>
      <c r="CD121" s="1317">
        <v>2127.4190399183985</v>
      </c>
      <c r="CE121" s="1317">
        <v>614.68426056524731</v>
      </c>
      <c r="CF121" s="1317">
        <v>289.49075350914904</v>
      </c>
      <c r="CG121" s="1317">
        <v>4495.4861970493293</v>
      </c>
      <c r="CH121" s="1317">
        <v>908.78928283520065</v>
      </c>
      <c r="CI121" s="1317">
        <v>1840.7197115288186</v>
      </c>
      <c r="CJ121" s="1317">
        <v>11289.947228829835</v>
      </c>
      <c r="CK121" s="1317">
        <v>18828.28783372623</v>
      </c>
      <c r="CL121" s="1317">
        <v>1820.8203787213029</v>
      </c>
      <c r="CM121" s="1317">
        <v>2364.3261181689259</v>
      </c>
      <c r="CN121" s="1317">
        <v>7591.7140841646578</v>
      </c>
      <c r="CO121" s="1317">
        <v>1653.2661965699519</v>
      </c>
      <c r="CP121" s="1317">
        <v>2035.6716496720758</v>
      </c>
      <c r="CQ121" s="1317">
        <v>423.53092763808672</v>
      </c>
      <c r="CR121" s="1317">
        <v>21.360385267090013</v>
      </c>
      <c r="CS121" s="1317">
        <v>5884.4783590668758</v>
      </c>
      <c r="CT121" s="1317">
        <v>93.589886084759286</v>
      </c>
      <c r="CU121" s="1317">
        <v>16731.301275334434</v>
      </c>
      <c r="CV121" s="1317">
        <v>5869.461049440617</v>
      </c>
      <c r="CW121" s="1317">
        <v>2079.9478483670327</v>
      </c>
      <c r="CX121" s="1317">
        <v>748.70188755103652</v>
      </c>
      <c r="CY121" s="1317">
        <v>3313.7237991609572</v>
      </c>
      <c r="CZ121" s="1317">
        <v>4.7075364617048479</v>
      </c>
      <c r="DA121" s="1317">
        <v>471.34302760209778</v>
      </c>
      <c r="DB121" s="1317">
        <v>157445.34617390408</v>
      </c>
      <c r="DC121" s="1317">
        <v>19186.856472564275</v>
      </c>
      <c r="DD121" s="1317">
        <v>8185.5682614836351</v>
      </c>
      <c r="DE121" s="1317">
        <v>4362.7319169773</v>
      </c>
      <c r="DF121" s="1317">
        <v>16843.135628740038</v>
      </c>
      <c r="DG121" s="1317">
        <v>11397.127359624768</v>
      </c>
      <c r="DH121" s="1317">
        <v>6394.6739356214039</v>
      </c>
      <c r="DI121" s="1317">
        <v>4157.035032931688</v>
      </c>
      <c r="DJ121" s="1317">
        <v>34.576098129961004</v>
      </c>
      <c r="DK121" s="1317">
        <v>26.042846793497258</v>
      </c>
      <c r="DL121" s="1317">
        <v>292.71144611983613</v>
      </c>
      <c r="DM121" s="1317">
        <v>901.63266567469657</v>
      </c>
      <c r="DN121" s="1317">
        <v>21.470037880184272</v>
      </c>
      <c r="DO121" s="1317">
        <v>594.47994556362096</v>
      </c>
      <c r="DP121" s="1317">
        <v>455.59541942137247</v>
      </c>
      <c r="DQ121" s="1317">
        <v>307.6881278629678</v>
      </c>
      <c r="DR121" s="1317">
        <v>13.193833436231925</v>
      </c>
      <c r="DS121" s="1317">
        <v>168.6924431670939</v>
      </c>
      <c r="DT121" s="1317">
        <v>966.69150506753294</v>
      </c>
      <c r="DU121" s="1317">
        <v>2772.2708136259216</v>
      </c>
      <c r="DV121" s="1317">
        <v>1591.9208817409601</v>
      </c>
      <c r="DW121" s="1317">
        <v>388.54792032363355</v>
      </c>
      <c r="DX121" s="1317">
        <v>416.72220439930874</v>
      </c>
      <c r="DY121" s="1317">
        <v>78.062267793839169</v>
      </c>
      <c r="DZ121" s="1317">
        <v>8270.4376979085355</v>
      </c>
      <c r="EA121" s="1317">
        <v>17199.83019422014</v>
      </c>
      <c r="EB121" s="1317">
        <v>1711.7714224001606</v>
      </c>
      <c r="EC121" s="1317">
        <v>71717.879565855503</v>
      </c>
      <c r="ED121" s="1317">
        <v>856.22959461202049</v>
      </c>
      <c r="EE121" s="1317">
        <v>269.36271406901892</v>
      </c>
      <c r="EF121" s="1317">
        <v>886.41223511145085</v>
      </c>
      <c r="EG121" s="1317">
        <v>1488.5011529094818</v>
      </c>
      <c r="EH121" s="1317">
        <v>12013.298395426466</v>
      </c>
      <c r="EI121" s="1317">
        <v>34239.934719176606</v>
      </c>
      <c r="EJ121" s="1317">
        <v>96054.811527875368</v>
      </c>
      <c r="EK121" s="1317">
        <v>9102.6720267267592</v>
      </c>
      <c r="EL121" s="1317">
        <v>16437.03897987759</v>
      </c>
      <c r="EM121" s="1317">
        <v>33.399394317917661</v>
      </c>
      <c r="EN121" s="1317">
        <v>138.15934749485447</v>
      </c>
      <c r="EO121" s="1317">
        <v>2138.1777832429239</v>
      </c>
      <c r="EP121" s="1317">
        <v>8882.5203544207416</v>
      </c>
      <c r="EQ121" s="1317">
        <v>139273.86412875669</v>
      </c>
      <c r="ER121" s="1317">
        <v>5732.5859026775879</v>
      </c>
      <c r="ES121" s="1317">
        <v>303.10044836591459</v>
      </c>
      <c r="ET121" s="1317">
        <v>1225.0312030803132</v>
      </c>
      <c r="EU121" s="1317">
        <v>8370.8609816870885</v>
      </c>
      <c r="EV121" s="1317">
        <v>4693.5463594808753</v>
      </c>
      <c r="EW121" s="1317">
        <v>8870.8259918447311</v>
      </c>
      <c r="EX121" s="1317">
        <v>684.56287315652662</v>
      </c>
      <c r="EY121" s="1317">
        <v>199.46520296589119</v>
      </c>
      <c r="EZ121" s="1318">
        <v>78902.374701195484</v>
      </c>
      <c r="FA121" s="1285">
        <f t="shared" si="5"/>
        <v>1434547.9502014918</v>
      </c>
      <c r="FB121" s="1259">
        <v>1002499.8253982291</v>
      </c>
      <c r="FC121" s="1259">
        <v>3802410.984892468</v>
      </c>
      <c r="FD121" s="1319">
        <f t="shared" si="6"/>
        <v>4804910.810290697</v>
      </c>
      <c r="FE121" s="1259">
        <v>0</v>
      </c>
      <c r="FF121" s="1319">
        <f t="shared" si="7"/>
        <v>4804910.810290697</v>
      </c>
      <c r="FG121" s="1259">
        <v>0</v>
      </c>
      <c r="FH121" s="1259">
        <v>0</v>
      </c>
      <c r="FI121" s="1319">
        <f t="shared" si="8"/>
        <v>0</v>
      </c>
      <c r="FJ121" s="1259">
        <v>142349.63389410509</v>
      </c>
      <c r="FK121" s="1320">
        <f t="shared" si="9"/>
        <v>4947260.4441848025</v>
      </c>
      <c r="FL121" s="1321">
        <v>3326367.25381803</v>
      </c>
      <c r="FM121" s="1285">
        <v>3055441.1405682652</v>
      </c>
    </row>
    <row r="122" spans="1:169" x14ac:dyDescent="0.25">
      <c r="A122" s="1530"/>
      <c r="B122" s="1281" t="s">
        <v>1030</v>
      </c>
      <c r="C122" s="1291" t="s">
        <v>1277</v>
      </c>
      <c r="D122" s="1317">
        <v>1160500.1023453674</v>
      </c>
      <c r="E122" s="1317">
        <v>165450.24270588733</v>
      </c>
      <c r="F122" s="1317">
        <v>170682.98646531958</v>
      </c>
      <c r="G122" s="1317">
        <v>148302.41749639061</v>
      </c>
      <c r="H122" s="1317">
        <v>74628.917441610072</v>
      </c>
      <c r="I122" s="1317">
        <v>479592.6407833671</v>
      </c>
      <c r="J122" s="1317">
        <v>51054.948586605577</v>
      </c>
      <c r="K122" s="1317">
        <v>93573.214063499065</v>
      </c>
      <c r="L122" s="1317">
        <v>63156.95706345325</v>
      </c>
      <c r="M122" s="1317">
        <v>185774.93991388069</v>
      </c>
      <c r="N122" s="1317">
        <v>21046.180043387802</v>
      </c>
      <c r="O122" s="1317">
        <v>124537.74677609783</v>
      </c>
      <c r="P122" s="1317">
        <v>87651.418831887029</v>
      </c>
      <c r="Q122" s="1317">
        <v>114352.73904716989</v>
      </c>
      <c r="R122" s="1317">
        <v>17175.344571504382</v>
      </c>
      <c r="S122" s="1317">
        <v>94288.180738963041</v>
      </c>
      <c r="T122" s="1317">
        <v>183825.98324005419</v>
      </c>
      <c r="U122" s="1317">
        <v>154784.15384704852</v>
      </c>
      <c r="V122" s="1317">
        <v>55216.558274024253</v>
      </c>
      <c r="W122" s="1317">
        <v>83463.998129540356</v>
      </c>
      <c r="X122" s="1317">
        <v>48960.274417674402</v>
      </c>
      <c r="Y122" s="1317">
        <v>213308.99233380542</v>
      </c>
      <c r="Z122" s="1317">
        <v>93106.733174895126</v>
      </c>
      <c r="AA122" s="1317">
        <v>150139.15036592382</v>
      </c>
      <c r="AB122" s="1317">
        <v>23247.686511119377</v>
      </c>
      <c r="AC122" s="1317">
        <v>36566.272305645645</v>
      </c>
      <c r="AD122" s="1317">
        <v>353418.53654948663</v>
      </c>
      <c r="AE122" s="1317">
        <v>14738.705262861791</v>
      </c>
      <c r="AF122" s="1317">
        <v>26284.883244670833</v>
      </c>
      <c r="AG122" s="1317">
        <v>57169.431264316445</v>
      </c>
      <c r="AH122" s="1317">
        <v>96429.619481641537</v>
      </c>
      <c r="AI122" s="1317">
        <v>376663.81779823411</v>
      </c>
      <c r="AJ122" s="1317">
        <v>95809.697502626397</v>
      </c>
      <c r="AK122" s="1317">
        <v>154983.26610630198</v>
      </c>
      <c r="AL122" s="1317">
        <v>249009.36231039409</v>
      </c>
      <c r="AM122" s="1317">
        <v>145142.22577776836</v>
      </c>
      <c r="AN122" s="1317">
        <v>367482.61768175598</v>
      </c>
      <c r="AO122" s="1317">
        <v>153906.6861883669</v>
      </c>
      <c r="AP122" s="1317">
        <v>49986.353969753269</v>
      </c>
      <c r="AQ122" s="1317">
        <v>196553.13320789067</v>
      </c>
      <c r="AR122" s="1317">
        <v>203442.66838989884</v>
      </c>
      <c r="AS122" s="1317">
        <v>233849.73119681526</v>
      </c>
      <c r="AT122" s="1317">
        <v>593146.61737359001</v>
      </c>
      <c r="AU122" s="1317">
        <v>342267.88260015892</v>
      </c>
      <c r="AV122" s="1317">
        <v>65073.957976871752</v>
      </c>
      <c r="AW122" s="1317">
        <v>181082.70787455165</v>
      </c>
      <c r="AX122" s="1317">
        <v>441607.70928366564</v>
      </c>
      <c r="AY122" s="1317">
        <v>525431.25886890071</v>
      </c>
      <c r="AZ122" s="1317">
        <v>76631.216286912124</v>
      </c>
      <c r="BA122" s="1317">
        <v>317884.23861554661</v>
      </c>
      <c r="BB122" s="1317">
        <v>175855.4003509669</v>
      </c>
      <c r="BC122" s="1317">
        <v>178150.50438983249</v>
      </c>
      <c r="BD122" s="1317">
        <v>629750.40797783423</v>
      </c>
      <c r="BE122" s="1317">
        <v>327698.57963115163</v>
      </c>
      <c r="BF122" s="1317">
        <v>645419.73483530525</v>
      </c>
      <c r="BG122" s="1317">
        <v>423093.65494367562</v>
      </c>
      <c r="BH122" s="1317">
        <v>216841.22692996135</v>
      </c>
      <c r="BI122" s="1317">
        <v>186845.09567394154</v>
      </c>
      <c r="BJ122" s="1317">
        <v>88887.554104722338</v>
      </c>
      <c r="BK122" s="1317">
        <v>135301.7010651707</v>
      </c>
      <c r="BL122" s="1317">
        <v>129740.90799805589</v>
      </c>
      <c r="BM122" s="1317">
        <v>1181125.5913192942</v>
      </c>
      <c r="BN122" s="1317">
        <v>108573.6159663467</v>
      </c>
      <c r="BO122" s="1317">
        <v>222949.02436834545</v>
      </c>
      <c r="BP122" s="1317">
        <v>144519.68564607645</v>
      </c>
      <c r="BQ122" s="1317">
        <v>872687.29004554183</v>
      </c>
      <c r="BR122" s="1317">
        <v>54989.742719440997</v>
      </c>
      <c r="BS122" s="1317">
        <v>46297.416989599362</v>
      </c>
      <c r="BT122" s="1317">
        <v>114057.70549750132</v>
      </c>
      <c r="BU122" s="1317">
        <v>118477.07456017029</v>
      </c>
      <c r="BV122" s="1317">
        <v>162808.94412728329</v>
      </c>
      <c r="BW122" s="1317">
        <v>21209.570811285372</v>
      </c>
      <c r="BX122" s="1317">
        <v>398370.85259824025</v>
      </c>
      <c r="BY122" s="1317">
        <v>173057.15954268127</v>
      </c>
      <c r="BZ122" s="1317">
        <v>87080.439035678297</v>
      </c>
      <c r="CA122" s="1317">
        <v>31275.388622519542</v>
      </c>
      <c r="CB122" s="1317">
        <v>167104.24675181645</v>
      </c>
      <c r="CC122" s="1317">
        <v>547696.21781597403</v>
      </c>
      <c r="CD122" s="1317">
        <v>485178.64807972673</v>
      </c>
      <c r="CE122" s="1317">
        <v>501062.92717032402</v>
      </c>
      <c r="CF122" s="1317">
        <v>47186.156400407766</v>
      </c>
      <c r="CG122" s="1317">
        <v>89381.598098300019</v>
      </c>
      <c r="CH122" s="1317">
        <v>72492.502544509014</v>
      </c>
      <c r="CI122" s="1317">
        <v>94354.041744976013</v>
      </c>
      <c r="CJ122" s="1317">
        <v>265367.43342716439</v>
      </c>
      <c r="CK122" s="1317">
        <v>188242.33919194798</v>
      </c>
      <c r="CL122" s="1317">
        <v>81735.216751029715</v>
      </c>
      <c r="CM122" s="1317">
        <v>209766.69312006282</v>
      </c>
      <c r="CN122" s="1317">
        <v>57744.167040420733</v>
      </c>
      <c r="CO122" s="1317">
        <v>108928.77759445817</v>
      </c>
      <c r="CP122" s="1317">
        <v>118478.73809294993</v>
      </c>
      <c r="CQ122" s="1317">
        <v>31433.8651546781</v>
      </c>
      <c r="CR122" s="1317">
        <v>53303.340932673142</v>
      </c>
      <c r="CS122" s="1317">
        <v>271334.11864014977</v>
      </c>
      <c r="CT122" s="1317">
        <v>26936.674267790411</v>
      </c>
      <c r="CU122" s="1317">
        <v>92600.651535545083</v>
      </c>
      <c r="CV122" s="1317">
        <v>52305.988213738514</v>
      </c>
      <c r="CW122" s="1317">
        <v>28204.024864712068</v>
      </c>
      <c r="CX122" s="1317">
        <v>22651.215987792886</v>
      </c>
      <c r="CY122" s="1317">
        <v>746059.30726960232</v>
      </c>
      <c r="CZ122" s="1317">
        <v>118302.168558993</v>
      </c>
      <c r="DA122" s="1317">
        <v>14780.751621710653</v>
      </c>
      <c r="DB122" s="1317">
        <v>1589444.0405205064</v>
      </c>
      <c r="DC122" s="1317">
        <v>191238.96086261247</v>
      </c>
      <c r="DD122" s="1317">
        <v>514419.82583594427</v>
      </c>
      <c r="DE122" s="1317">
        <v>291452.87005271082</v>
      </c>
      <c r="DF122" s="1317">
        <v>144165.98475221483</v>
      </c>
      <c r="DG122" s="1317">
        <v>193171.92938171703</v>
      </c>
      <c r="DH122" s="1317">
        <v>6922092.8448773166</v>
      </c>
      <c r="DI122" s="1317">
        <v>1074228.3969943568</v>
      </c>
      <c r="DJ122" s="1317">
        <v>3809.3549169198905</v>
      </c>
      <c r="DK122" s="1317">
        <v>4146.1009485452341</v>
      </c>
      <c r="DL122" s="1317">
        <v>214983.99426558195</v>
      </c>
      <c r="DM122" s="1317">
        <v>104261.45790402566</v>
      </c>
      <c r="DN122" s="1317">
        <v>816264.50641163904</v>
      </c>
      <c r="DO122" s="1317">
        <v>3334502.5748031009</v>
      </c>
      <c r="DP122" s="1317">
        <v>11360.274215354924</v>
      </c>
      <c r="DQ122" s="1317">
        <v>12115.257598101158</v>
      </c>
      <c r="DR122" s="1317">
        <v>22292.649801612373</v>
      </c>
      <c r="DS122" s="1317">
        <v>3672793.507510996</v>
      </c>
      <c r="DT122" s="1317">
        <v>2637551.21101875</v>
      </c>
      <c r="DU122" s="1317">
        <v>10829.39898819048</v>
      </c>
      <c r="DV122" s="1317">
        <v>39394.189965187215</v>
      </c>
      <c r="DW122" s="1317">
        <v>341347.83671394741</v>
      </c>
      <c r="DX122" s="1317">
        <v>12412.201397150569</v>
      </c>
      <c r="DY122" s="1317">
        <v>1358.2512736837687</v>
      </c>
      <c r="DZ122" s="1317">
        <v>20087.311681216426</v>
      </c>
      <c r="EA122" s="1317">
        <v>13877.28893295421</v>
      </c>
      <c r="EB122" s="1317">
        <v>21270.493547865073</v>
      </c>
      <c r="EC122" s="1317">
        <v>45699.05047162847</v>
      </c>
      <c r="ED122" s="1317">
        <v>2734.8532418575583</v>
      </c>
      <c r="EE122" s="1317">
        <v>3660.0279228389945</v>
      </c>
      <c r="EF122" s="1317">
        <v>44542.464893182652</v>
      </c>
      <c r="EG122" s="1317">
        <v>74025.924765144649</v>
      </c>
      <c r="EH122" s="1317">
        <v>544904.91030429094</v>
      </c>
      <c r="EI122" s="1317">
        <v>493790.7891371189</v>
      </c>
      <c r="EJ122" s="1317">
        <v>361677.05218788754</v>
      </c>
      <c r="EK122" s="1317">
        <v>37720.088624289732</v>
      </c>
      <c r="EL122" s="1317">
        <v>7904.2266284639509</v>
      </c>
      <c r="EM122" s="1317">
        <v>20332.968509180537</v>
      </c>
      <c r="EN122" s="1317">
        <v>34007.699230843718</v>
      </c>
      <c r="EO122" s="1317">
        <v>67536.195343744563</v>
      </c>
      <c r="EP122" s="1317">
        <v>133183.90242830894</v>
      </c>
      <c r="EQ122" s="1317">
        <v>64593.492464030081</v>
      </c>
      <c r="ER122" s="1317">
        <v>106937.61991875849</v>
      </c>
      <c r="ES122" s="1317">
        <v>2672.7198794271944</v>
      </c>
      <c r="ET122" s="1317">
        <v>18520.656027290279</v>
      </c>
      <c r="EU122" s="1317">
        <v>15810.114890577481</v>
      </c>
      <c r="EV122" s="1317">
        <v>13570.257514926065</v>
      </c>
      <c r="EW122" s="1317">
        <v>4647.8136593877589</v>
      </c>
      <c r="EX122" s="1317">
        <v>12377.007069010837</v>
      </c>
      <c r="EY122" s="1317">
        <v>343.27984769317101</v>
      </c>
      <c r="EZ122" s="1318">
        <v>118115.8843008235</v>
      </c>
      <c r="FA122" s="1285">
        <f t="shared" si="5"/>
        <v>45224262.899342112</v>
      </c>
      <c r="FB122" s="1259">
        <v>337290.37268982572</v>
      </c>
      <c r="FC122" s="1259">
        <v>1478740.6288364523</v>
      </c>
      <c r="FD122" s="1319">
        <f t="shared" si="6"/>
        <v>1816031.001526278</v>
      </c>
      <c r="FE122" s="1259">
        <v>1744176.1424264102</v>
      </c>
      <c r="FF122" s="1319">
        <f t="shared" si="7"/>
        <v>3560207.1439526882</v>
      </c>
      <c r="FG122" s="1259">
        <v>1065024.9785783901</v>
      </c>
      <c r="FH122" s="1259">
        <v>144044.05299790029</v>
      </c>
      <c r="FI122" s="1319">
        <f t="shared" si="8"/>
        <v>1209069.0315762903</v>
      </c>
      <c r="FJ122" s="1259">
        <v>18162289.237491645</v>
      </c>
      <c r="FK122" s="1320">
        <f t="shared" si="9"/>
        <v>22931565.413020626</v>
      </c>
      <c r="FL122" s="1321">
        <v>2351407.6963125877</v>
      </c>
      <c r="FM122" s="1285">
        <v>65804420.61604926</v>
      </c>
    </row>
    <row r="123" spans="1:169" x14ac:dyDescent="0.25">
      <c r="A123" s="1530"/>
      <c r="B123" s="1281" t="s">
        <v>1031</v>
      </c>
      <c r="C123" s="1292" t="s">
        <v>1278</v>
      </c>
      <c r="D123" s="1317">
        <v>414005.7982189699</v>
      </c>
      <c r="E123" s="1317">
        <v>56892.605923298841</v>
      </c>
      <c r="F123" s="1317">
        <v>165150.15304168768</v>
      </c>
      <c r="G123" s="1317">
        <v>356472.28228403855</v>
      </c>
      <c r="H123" s="1317">
        <v>114723.51474017705</v>
      </c>
      <c r="I123" s="1317">
        <v>18053.822272011013</v>
      </c>
      <c r="J123" s="1317">
        <v>33150.816435204768</v>
      </c>
      <c r="K123" s="1317">
        <v>12713.859968264296</v>
      </c>
      <c r="L123" s="1317">
        <v>22534.952620711141</v>
      </c>
      <c r="M123" s="1317">
        <v>59491.886964679674</v>
      </c>
      <c r="N123" s="1317">
        <v>27846.019248412096</v>
      </c>
      <c r="O123" s="1317">
        <v>42200.281712735588</v>
      </c>
      <c r="P123" s="1317">
        <v>68884.191525855262</v>
      </c>
      <c r="Q123" s="1317">
        <v>12306.635880935346</v>
      </c>
      <c r="R123" s="1317">
        <v>1844.5695748169576</v>
      </c>
      <c r="S123" s="1317">
        <v>32369.454500463889</v>
      </c>
      <c r="T123" s="1317">
        <v>38717.922067223713</v>
      </c>
      <c r="U123" s="1317">
        <v>48648.431777987353</v>
      </c>
      <c r="V123" s="1317">
        <v>19514.410115833762</v>
      </c>
      <c r="W123" s="1317">
        <v>38656.027369037358</v>
      </c>
      <c r="X123" s="1317">
        <v>13042.301939905783</v>
      </c>
      <c r="Y123" s="1317">
        <v>98888.482885023608</v>
      </c>
      <c r="Z123" s="1317">
        <v>39108.147313843569</v>
      </c>
      <c r="AA123" s="1317">
        <v>42602.555198978218</v>
      </c>
      <c r="AB123" s="1317">
        <v>22644.341969564626</v>
      </c>
      <c r="AC123" s="1317">
        <v>39495.141159399827</v>
      </c>
      <c r="AD123" s="1317">
        <v>121959.85598605577</v>
      </c>
      <c r="AE123" s="1317">
        <v>10392.102661653795</v>
      </c>
      <c r="AF123" s="1317">
        <v>13030.872044665268</v>
      </c>
      <c r="AG123" s="1317">
        <v>15037.010964660149</v>
      </c>
      <c r="AH123" s="1317">
        <v>42008.502931731397</v>
      </c>
      <c r="AI123" s="1317">
        <v>421362.09920623916</v>
      </c>
      <c r="AJ123" s="1317">
        <v>55346.353161549945</v>
      </c>
      <c r="AK123" s="1317">
        <v>104667.4459532488</v>
      </c>
      <c r="AL123" s="1317">
        <v>135573.93090186341</v>
      </c>
      <c r="AM123" s="1317">
        <v>115093.02458739477</v>
      </c>
      <c r="AN123" s="1317">
        <v>73447.615588086133</v>
      </c>
      <c r="AO123" s="1317">
        <v>70815.387671304517</v>
      </c>
      <c r="AP123" s="1317">
        <v>27748.02004196712</v>
      </c>
      <c r="AQ123" s="1317">
        <v>119454.20564703834</v>
      </c>
      <c r="AR123" s="1317">
        <v>19213.35675370157</v>
      </c>
      <c r="AS123" s="1317">
        <v>3685.3667892878952</v>
      </c>
      <c r="AT123" s="1317">
        <v>76513.227827635579</v>
      </c>
      <c r="AU123" s="1317">
        <v>30890.62997700103</v>
      </c>
      <c r="AV123" s="1317">
        <v>13209.863055536254</v>
      </c>
      <c r="AW123" s="1317">
        <v>61342.504154860253</v>
      </c>
      <c r="AX123" s="1317">
        <v>51817.037863869067</v>
      </c>
      <c r="AY123" s="1317">
        <v>131508.512173497</v>
      </c>
      <c r="AZ123" s="1317">
        <v>48543.604573409342</v>
      </c>
      <c r="BA123" s="1317">
        <v>1046282.8985092926</v>
      </c>
      <c r="BB123" s="1317">
        <v>16018.246261845186</v>
      </c>
      <c r="BC123" s="1317">
        <v>66360.785471792988</v>
      </c>
      <c r="BD123" s="1317">
        <v>172436.86203266602</v>
      </c>
      <c r="BE123" s="1317">
        <v>19874.803025918351</v>
      </c>
      <c r="BF123" s="1317">
        <v>82194.507502165099</v>
      </c>
      <c r="BG123" s="1317">
        <v>155958.83068778116</v>
      </c>
      <c r="BH123" s="1317">
        <v>87037.486033037916</v>
      </c>
      <c r="BI123" s="1317">
        <v>93223.539854809656</v>
      </c>
      <c r="BJ123" s="1317">
        <v>15975.568128882751</v>
      </c>
      <c r="BK123" s="1317">
        <v>50274.359657181012</v>
      </c>
      <c r="BL123" s="1317">
        <v>2125.675109567288</v>
      </c>
      <c r="BM123" s="1317">
        <v>41701.273208152728</v>
      </c>
      <c r="BN123" s="1317">
        <v>8893.3285849775129</v>
      </c>
      <c r="BO123" s="1317">
        <v>34432.397634654393</v>
      </c>
      <c r="BP123" s="1317">
        <v>40461.836761513856</v>
      </c>
      <c r="BQ123" s="1317">
        <v>482658.4456407383</v>
      </c>
      <c r="BR123" s="1317">
        <v>54204.389527930638</v>
      </c>
      <c r="BS123" s="1317">
        <v>24718.963293353852</v>
      </c>
      <c r="BT123" s="1317">
        <v>70478.265850228127</v>
      </c>
      <c r="BU123" s="1317">
        <v>106890.317617876</v>
      </c>
      <c r="BV123" s="1317">
        <v>50029.412923795637</v>
      </c>
      <c r="BW123" s="1317">
        <v>16258.321563676594</v>
      </c>
      <c r="BX123" s="1317">
        <v>132520.45159188652</v>
      </c>
      <c r="BY123" s="1317">
        <v>70603.319740935884</v>
      </c>
      <c r="BZ123" s="1317">
        <v>97007.892424888109</v>
      </c>
      <c r="CA123" s="1317">
        <v>17337.762976208556</v>
      </c>
      <c r="CB123" s="1317">
        <v>105930.27961932255</v>
      </c>
      <c r="CC123" s="1317">
        <v>414275.88962299749</v>
      </c>
      <c r="CD123" s="1317">
        <v>486943.14162993414</v>
      </c>
      <c r="CE123" s="1317">
        <v>279432.8807703848</v>
      </c>
      <c r="CF123" s="1317">
        <v>63003.271770955143</v>
      </c>
      <c r="CG123" s="1317">
        <v>23361.62571773462</v>
      </c>
      <c r="CH123" s="1317">
        <v>38743.53423697278</v>
      </c>
      <c r="CI123" s="1317">
        <v>76549.19956056909</v>
      </c>
      <c r="CJ123" s="1317">
        <v>251883.4005124447</v>
      </c>
      <c r="CK123" s="1317">
        <v>126676.68156347726</v>
      </c>
      <c r="CL123" s="1317">
        <v>32811.382278286277</v>
      </c>
      <c r="CM123" s="1317">
        <v>89124.5786273759</v>
      </c>
      <c r="CN123" s="1317">
        <v>40721.503765138201</v>
      </c>
      <c r="CO123" s="1317">
        <v>147312.92238133913</v>
      </c>
      <c r="CP123" s="1317">
        <v>378080.50536661164</v>
      </c>
      <c r="CQ123" s="1317">
        <v>34618.013997053553</v>
      </c>
      <c r="CR123" s="1317">
        <v>50352.384131489605</v>
      </c>
      <c r="CS123" s="1317">
        <v>177415.11798702812</v>
      </c>
      <c r="CT123" s="1317">
        <v>27184.647414722469</v>
      </c>
      <c r="CU123" s="1317">
        <v>180494.5686099435</v>
      </c>
      <c r="CV123" s="1317">
        <v>43871.363307015956</v>
      </c>
      <c r="CW123" s="1317">
        <v>8999.8593435207385</v>
      </c>
      <c r="CX123" s="1317">
        <v>19405.606343769603</v>
      </c>
      <c r="CY123" s="1317">
        <v>534919.53886345401</v>
      </c>
      <c r="CZ123" s="1317">
        <v>14183.862065908419</v>
      </c>
      <c r="DA123" s="1317">
        <v>12366.674981564363</v>
      </c>
      <c r="DB123" s="1317">
        <v>1118976.5534919426</v>
      </c>
      <c r="DC123" s="1317">
        <v>136362.50959301487</v>
      </c>
      <c r="DD123" s="1317">
        <v>718897.4448628556</v>
      </c>
      <c r="DE123" s="1317">
        <v>383156.88386528019</v>
      </c>
      <c r="DF123" s="1317">
        <v>187835.13343145372</v>
      </c>
      <c r="DG123" s="1317">
        <v>452791.24479038612</v>
      </c>
      <c r="DH123" s="1317">
        <v>1927486.5269993651</v>
      </c>
      <c r="DI123" s="1317">
        <v>625514.68794826372</v>
      </c>
      <c r="DJ123" s="1317">
        <v>9389.3279833897777</v>
      </c>
      <c r="DK123" s="1317">
        <v>7072.0770529462943</v>
      </c>
      <c r="DL123" s="1317">
        <v>32331.503106944601</v>
      </c>
      <c r="DM123" s="1317">
        <v>128241.03283828769</v>
      </c>
      <c r="DN123" s="1317">
        <v>1174.807186864273</v>
      </c>
      <c r="DO123" s="1317">
        <v>17967.351554619374</v>
      </c>
      <c r="DP123" s="1317">
        <v>64103.724616181833</v>
      </c>
      <c r="DQ123" s="1317">
        <v>56706.804860315751</v>
      </c>
      <c r="DR123" s="1317">
        <v>73264.178162654003</v>
      </c>
      <c r="DS123" s="1317">
        <v>85783.798316509812</v>
      </c>
      <c r="DT123" s="1317">
        <v>99682.09171341121</v>
      </c>
      <c r="DU123" s="1317">
        <v>11009.528837757553</v>
      </c>
      <c r="DV123" s="1317">
        <v>85963.790027403142</v>
      </c>
      <c r="DW123" s="1317">
        <v>351766.6923040523</v>
      </c>
      <c r="DX123" s="1317">
        <v>492505.95196331845</v>
      </c>
      <c r="DY123" s="1317">
        <v>23022.056289238022</v>
      </c>
      <c r="DZ123" s="1317">
        <v>1480916.5572365057</v>
      </c>
      <c r="EA123" s="1317">
        <v>684262.87719568505</v>
      </c>
      <c r="EB123" s="1317">
        <v>380727.74194034497</v>
      </c>
      <c r="EC123" s="1317">
        <v>2530307.6406741603</v>
      </c>
      <c r="ED123" s="1317">
        <v>388465.77007228491</v>
      </c>
      <c r="EE123" s="1317">
        <v>391070.71914020274</v>
      </c>
      <c r="EF123" s="1317">
        <v>1207354.5282492044</v>
      </c>
      <c r="EG123" s="1317">
        <v>81798.48689949105</v>
      </c>
      <c r="EH123" s="1317">
        <v>20606683.199237868</v>
      </c>
      <c r="EI123" s="1317">
        <v>2546608.1263344297</v>
      </c>
      <c r="EJ123" s="1317">
        <v>2595662.4910937133</v>
      </c>
      <c r="EK123" s="1317">
        <v>1441594.1518747299</v>
      </c>
      <c r="EL123" s="1317">
        <v>36762.625176937632</v>
      </c>
      <c r="EM123" s="1317">
        <v>31864.225867035184</v>
      </c>
      <c r="EN123" s="1317">
        <v>91425.181771388889</v>
      </c>
      <c r="EO123" s="1317">
        <v>428873.43459825258</v>
      </c>
      <c r="EP123" s="1317">
        <v>367668.15802882612</v>
      </c>
      <c r="EQ123" s="1317">
        <v>6415993.81287893</v>
      </c>
      <c r="ER123" s="1317">
        <v>273262.21241614997</v>
      </c>
      <c r="ES123" s="1317">
        <v>8745.8897173560163</v>
      </c>
      <c r="ET123" s="1317">
        <v>72216.103777853554</v>
      </c>
      <c r="EU123" s="1317">
        <v>629371.72380456224</v>
      </c>
      <c r="EV123" s="1317">
        <v>222625.32297439972</v>
      </c>
      <c r="EW123" s="1317">
        <v>334910.54003734922</v>
      </c>
      <c r="EX123" s="1317">
        <v>110656.37659846504</v>
      </c>
      <c r="EY123" s="1317">
        <v>22685.093404612398</v>
      </c>
      <c r="EZ123" s="1318">
        <v>14344961.386124</v>
      </c>
      <c r="FA123" s="1285">
        <f t="shared" si="5"/>
        <v>75135721.592231274</v>
      </c>
      <c r="FB123" s="1259">
        <v>4018065.7311571511</v>
      </c>
      <c r="FC123" s="1259">
        <v>13612273.215675119</v>
      </c>
      <c r="FD123" s="1319">
        <f t="shared" si="6"/>
        <v>17630338.946832269</v>
      </c>
      <c r="FE123" s="1259">
        <v>0</v>
      </c>
      <c r="FF123" s="1319">
        <f t="shared" si="7"/>
        <v>17630338.946832269</v>
      </c>
      <c r="FG123" s="1259">
        <v>0</v>
      </c>
      <c r="FH123" s="1259">
        <v>0</v>
      </c>
      <c r="FI123" s="1319">
        <f t="shared" si="8"/>
        <v>0</v>
      </c>
      <c r="FJ123" s="1259">
        <v>10635818.694211662</v>
      </c>
      <c r="FK123" s="1320">
        <f t="shared" si="9"/>
        <v>28266157.641043931</v>
      </c>
      <c r="FL123" s="1321">
        <v>57451350.186548933</v>
      </c>
      <c r="FM123" s="1285">
        <v>45950529.046726286</v>
      </c>
    </row>
    <row r="124" spans="1:169" x14ac:dyDescent="0.25">
      <c r="A124" s="1530"/>
      <c r="B124" s="1281" t="s">
        <v>1032</v>
      </c>
      <c r="C124" s="1293" t="s">
        <v>1279</v>
      </c>
      <c r="D124" s="1317">
        <v>199644.67043691783</v>
      </c>
      <c r="E124" s="1317">
        <v>93503.00687366449</v>
      </c>
      <c r="F124" s="1317">
        <v>99491.732293155103</v>
      </c>
      <c r="G124" s="1317">
        <v>81935.872512071379</v>
      </c>
      <c r="H124" s="1317">
        <v>49053.107385456882</v>
      </c>
      <c r="I124" s="1317">
        <v>87575.99547778233</v>
      </c>
      <c r="J124" s="1317">
        <v>19844.322681731144</v>
      </c>
      <c r="K124" s="1317">
        <v>19131.718400802798</v>
      </c>
      <c r="L124" s="1317">
        <v>22669.432875010272</v>
      </c>
      <c r="M124" s="1317">
        <v>60288.63579700479</v>
      </c>
      <c r="N124" s="1317">
        <v>6994.74251774812</v>
      </c>
      <c r="O124" s="1317">
        <v>34608.669376446138</v>
      </c>
      <c r="P124" s="1317">
        <v>14651.495228684093</v>
      </c>
      <c r="Q124" s="1317">
        <v>18086.296269613646</v>
      </c>
      <c r="R124" s="1317">
        <v>5222.4940904915957</v>
      </c>
      <c r="S124" s="1317">
        <v>31084.756774612011</v>
      </c>
      <c r="T124" s="1317">
        <v>25993.079067602899</v>
      </c>
      <c r="U124" s="1317">
        <v>39458.910504012354</v>
      </c>
      <c r="V124" s="1317">
        <v>12588.094374343738</v>
      </c>
      <c r="W124" s="1317">
        <v>29202.588786716369</v>
      </c>
      <c r="X124" s="1317">
        <v>12127.679190482777</v>
      </c>
      <c r="Y124" s="1317">
        <v>53810.228433700606</v>
      </c>
      <c r="Z124" s="1317">
        <v>25593.083229167401</v>
      </c>
      <c r="AA124" s="1317">
        <v>48171.084812706918</v>
      </c>
      <c r="AB124" s="1317">
        <v>8089.1621069845332</v>
      </c>
      <c r="AC124" s="1317">
        <v>26317.610915147925</v>
      </c>
      <c r="AD124" s="1317">
        <v>496112.12627344608</v>
      </c>
      <c r="AE124" s="1317">
        <v>22191.038989186436</v>
      </c>
      <c r="AF124" s="1317">
        <v>10126.742492055158</v>
      </c>
      <c r="AG124" s="1317">
        <v>98091.174942645725</v>
      </c>
      <c r="AH124" s="1317">
        <v>137954.32586537843</v>
      </c>
      <c r="AI124" s="1317">
        <v>627248.67711115931</v>
      </c>
      <c r="AJ124" s="1317">
        <v>84260.154189741763</v>
      </c>
      <c r="AK124" s="1317">
        <v>204359.30311647285</v>
      </c>
      <c r="AL124" s="1317">
        <v>72889.66997875199</v>
      </c>
      <c r="AM124" s="1317">
        <v>65584.555400932324</v>
      </c>
      <c r="AN124" s="1317">
        <v>72782.950806989247</v>
      </c>
      <c r="AO124" s="1317">
        <v>43707.342896435803</v>
      </c>
      <c r="AP124" s="1317">
        <v>32506.891676018407</v>
      </c>
      <c r="AQ124" s="1317">
        <v>97198.493469260473</v>
      </c>
      <c r="AR124" s="1317">
        <v>29639.010362145978</v>
      </c>
      <c r="AS124" s="1317">
        <v>25653.223413529569</v>
      </c>
      <c r="AT124" s="1317">
        <v>90563.642002534849</v>
      </c>
      <c r="AU124" s="1317">
        <v>47331.262490931636</v>
      </c>
      <c r="AV124" s="1317">
        <v>12140.223222880464</v>
      </c>
      <c r="AW124" s="1317">
        <v>39492.588965578485</v>
      </c>
      <c r="AX124" s="1317">
        <v>57089.989658528291</v>
      </c>
      <c r="AY124" s="1317">
        <v>120359.51348837851</v>
      </c>
      <c r="AZ124" s="1317">
        <v>22471.01066276132</v>
      </c>
      <c r="BA124" s="1317">
        <v>267669.52737747261</v>
      </c>
      <c r="BB124" s="1317">
        <v>23983.269044365719</v>
      </c>
      <c r="BC124" s="1317">
        <v>45643.925968188065</v>
      </c>
      <c r="BD124" s="1317">
        <v>146737.45872762107</v>
      </c>
      <c r="BE124" s="1317">
        <v>62880.634167937591</v>
      </c>
      <c r="BF124" s="1317">
        <v>115165.69676103814</v>
      </c>
      <c r="BG124" s="1317">
        <v>74678.987704721629</v>
      </c>
      <c r="BH124" s="1317">
        <v>64928.811994650147</v>
      </c>
      <c r="BI124" s="1317">
        <v>49195.209666085349</v>
      </c>
      <c r="BJ124" s="1317">
        <v>23078.25660013951</v>
      </c>
      <c r="BK124" s="1317">
        <v>37842.61716073026</v>
      </c>
      <c r="BL124" s="1317">
        <v>19924.756847419521</v>
      </c>
      <c r="BM124" s="1317">
        <v>176892.24071546906</v>
      </c>
      <c r="BN124" s="1317">
        <v>17329.831199728673</v>
      </c>
      <c r="BO124" s="1317">
        <v>59808.088102878864</v>
      </c>
      <c r="BP124" s="1317">
        <v>86312.163371051342</v>
      </c>
      <c r="BQ124" s="1317">
        <v>263099.75822849158</v>
      </c>
      <c r="BR124" s="1317">
        <v>39107.096709897225</v>
      </c>
      <c r="BS124" s="1317">
        <v>60875.522020160781</v>
      </c>
      <c r="BT124" s="1317">
        <v>64505.063471841291</v>
      </c>
      <c r="BU124" s="1317">
        <v>98179.222711502225</v>
      </c>
      <c r="BV124" s="1317">
        <v>95379.379294124781</v>
      </c>
      <c r="BW124" s="1317">
        <v>25872.918006895892</v>
      </c>
      <c r="BX124" s="1317">
        <v>188951.92630835727</v>
      </c>
      <c r="BY124" s="1317">
        <v>93533.23126162772</v>
      </c>
      <c r="BZ124" s="1317">
        <v>65038.091661187958</v>
      </c>
      <c r="CA124" s="1317">
        <v>20873.873926459753</v>
      </c>
      <c r="CB124" s="1317">
        <v>74278.091313517274</v>
      </c>
      <c r="CC124" s="1317">
        <v>268624.11570658925</v>
      </c>
      <c r="CD124" s="1317">
        <v>553587.4425814331</v>
      </c>
      <c r="CE124" s="1317">
        <v>528488.24852967635</v>
      </c>
      <c r="CF124" s="1317">
        <v>40328.009465501964</v>
      </c>
      <c r="CG124" s="1317">
        <v>26528.840689993576</v>
      </c>
      <c r="CH124" s="1317">
        <v>85570.885470339155</v>
      </c>
      <c r="CI124" s="1317">
        <v>75305.408168812719</v>
      </c>
      <c r="CJ124" s="1317">
        <v>194442.08667557605</v>
      </c>
      <c r="CK124" s="1317">
        <v>123968.08324686678</v>
      </c>
      <c r="CL124" s="1317">
        <v>46306.568693503163</v>
      </c>
      <c r="CM124" s="1317">
        <v>121197.26812161213</v>
      </c>
      <c r="CN124" s="1317">
        <v>48557.290577356456</v>
      </c>
      <c r="CO124" s="1317">
        <v>266628.2579860554</v>
      </c>
      <c r="CP124" s="1317">
        <v>435774.28992857988</v>
      </c>
      <c r="CQ124" s="1317">
        <v>48578.714126766223</v>
      </c>
      <c r="CR124" s="1317">
        <v>80073.524776382474</v>
      </c>
      <c r="CS124" s="1317">
        <v>568337.33383926458</v>
      </c>
      <c r="CT124" s="1317">
        <v>44723.582897547552</v>
      </c>
      <c r="CU124" s="1317">
        <v>105730.23444301446</v>
      </c>
      <c r="CV124" s="1317">
        <v>36611.190466084299</v>
      </c>
      <c r="CW124" s="1317">
        <v>9636.8925492982708</v>
      </c>
      <c r="CX124" s="1317">
        <v>15474.679930897184</v>
      </c>
      <c r="CY124" s="1317">
        <v>113434.85600605981</v>
      </c>
      <c r="CZ124" s="1317">
        <v>3519.4532962373105</v>
      </c>
      <c r="DA124" s="1317">
        <v>6157.2637515072665</v>
      </c>
      <c r="DB124" s="1317">
        <v>302649.13956216123</v>
      </c>
      <c r="DC124" s="1317">
        <v>35769.23142559026</v>
      </c>
      <c r="DD124" s="1317">
        <v>69976.41374729613</v>
      </c>
      <c r="DE124" s="1317">
        <v>37957.776708546167</v>
      </c>
      <c r="DF124" s="1317">
        <v>86814.018568491694</v>
      </c>
      <c r="DG124" s="1317">
        <v>71905.712646999862</v>
      </c>
      <c r="DH124" s="1317">
        <v>4192864.4783752477</v>
      </c>
      <c r="DI124" s="1317">
        <v>996936.07138736313</v>
      </c>
      <c r="DJ124" s="1317">
        <v>4699.6713789495379</v>
      </c>
      <c r="DK124" s="1317">
        <v>2740.051848954392</v>
      </c>
      <c r="DL124" s="1317">
        <v>37099.951596459068</v>
      </c>
      <c r="DM124" s="1317">
        <v>137286.26249780747</v>
      </c>
      <c r="DN124" s="1317">
        <v>93.845710052079241</v>
      </c>
      <c r="DO124" s="1317">
        <v>5275.3334779659444</v>
      </c>
      <c r="DP124" s="1317">
        <v>6052792.4557007728</v>
      </c>
      <c r="DQ124" s="1317">
        <v>4672209.2527120812</v>
      </c>
      <c r="DR124" s="1317">
        <v>11341.33139107297</v>
      </c>
      <c r="DS124" s="1317">
        <v>797174.50569811091</v>
      </c>
      <c r="DT124" s="1317">
        <v>194241.29610526399</v>
      </c>
      <c r="DU124" s="1317">
        <v>3444489.4916351098</v>
      </c>
      <c r="DV124" s="1317">
        <v>18432.523163189413</v>
      </c>
      <c r="DW124" s="1317">
        <v>69670.555851202851</v>
      </c>
      <c r="DX124" s="1317">
        <v>48405.905715010122</v>
      </c>
      <c r="DY124" s="1317">
        <v>3836.6280490830736</v>
      </c>
      <c r="DZ124" s="1317">
        <v>33797.064109286628</v>
      </c>
      <c r="EA124" s="1317">
        <v>26433.732223541578</v>
      </c>
      <c r="EB124" s="1317">
        <v>38463.175154416946</v>
      </c>
      <c r="EC124" s="1317">
        <v>57641.784914328964</v>
      </c>
      <c r="ED124" s="1317">
        <v>2496.0690478347228</v>
      </c>
      <c r="EE124" s="1317">
        <v>4457.1733362924024</v>
      </c>
      <c r="EF124" s="1317">
        <v>22495.236730125642</v>
      </c>
      <c r="EG124" s="1317">
        <v>33072.702910372405</v>
      </c>
      <c r="EH124" s="1317">
        <v>350432.78834098123</v>
      </c>
      <c r="EI124" s="1317">
        <v>197985.45141542875</v>
      </c>
      <c r="EJ124" s="1317">
        <v>193480.6142459769</v>
      </c>
      <c r="EK124" s="1317">
        <v>21320.317731413805</v>
      </c>
      <c r="EL124" s="1317">
        <v>3099.1550152904242</v>
      </c>
      <c r="EM124" s="1317">
        <v>8912.2615397660738</v>
      </c>
      <c r="EN124" s="1317">
        <v>21148.381095378438</v>
      </c>
      <c r="EO124" s="1317">
        <v>30022.704873539842</v>
      </c>
      <c r="EP124" s="1317">
        <v>106501.76854834217</v>
      </c>
      <c r="EQ124" s="1317">
        <v>32596.519514841093</v>
      </c>
      <c r="ER124" s="1317">
        <v>510256.5726248867</v>
      </c>
      <c r="ES124" s="1317">
        <v>1011.8860701074653</v>
      </c>
      <c r="ET124" s="1317">
        <v>6707.0885614013332</v>
      </c>
      <c r="EU124" s="1317">
        <v>13085.824677641038</v>
      </c>
      <c r="EV124" s="1317">
        <v>10364.687280517712</v>
      </c>
      <c r="EW124" s="1317">
        <v>3419.4361974650146</v>
      </c>
      <c r="EX124" s="1317">
        <v>7335.6927240070509</v>
      </c>
      <c r="EY124" s="1317">
        <v>362.84896520553895</v>
      </c>
      <c r="EZ124" s="1318">
        <v>155668.85782233675</v>
      </c>
      <c r="FA124" s="1285">
        <f t="shared" si="5"/>
        <v>33031474.254759829</v>
      </c>
      <c r="FB124" s="1259">
        <v>262913.95990565274</v>
      </c>
      <c r="FC124" s="1259">
        <v>1068639.5140993381</v>
      </c>
      <c r="FD124" s="1319">
        <f t="shared" si="6"/>
        <v>1331553.4740049909</v>
      </c>
      <c r="FE124" s="1259">
        <v>1350888.7001469175</v>
      </c>
      <c r="FF124" s="1319">
        <f t="shared" si="7"/>
        <v>2682442.1741519086</v>
      </c>
      <c r="FG124" s="1259">
        <v>1512676.1091879478</v>
      </c>
      <c r="FH124" s="1259">
        <v>110894.44100252514</v>
      </c>
      <c r="FI124" s="1319">
        <f t="shared" si="8"/>
        <v>1623570.550190473</v>
      </c>
      <c r="FJ124" s="1259">
        <v>8532397.0304089654</v>
      </c>
      <c r="FK124" s="1320">
        <f t="shared" si="9"/>
        <v>12838409.754751347</v>
      </c>
      <c r="FL124" s="1321">
        <v>343641.4390468254</v>
      </c>
      <c r="FM124" s="1285">
        <v>45526242.570463531</v>
      </c>
    </row>
    <row r="125" spans="1:169" x14ac:dyDescent="0.25">
      <c r="A125" s="1530"/>
      <c r="B125" s="1281" t="s">
        <v>539</v>
      </c>
      <c r="C125" s="1293" t="s">
        <v>1280</v>
      </c>
      <c r="D125" s="1317">
        <v>116135.00248509405</v>
      </c>
      <c r="E125" s="1317">
        <v>12991.356013431187</v>
      </c>
      <c r="F125" s="1317">
        <v>36894.139980358283</v>
      </c>
      <c r="G125" s="1317">
        <v>47090.070360872203</v>
      </c>
      <c r="H125" s="1317">
        <v>66654.038270114994</v>
      </c>
      <c r="I125" s="1317">
        <v>42503.668098349131</v>
      </c>
      <c r="J125" s="1317">
        <v>48085.519057597718</v>
      </c>
      <c r="K125" s="1317">
        <v>135539.3453806547</v>
      </c>
      <c r="L125" s="1317">
        <v>154116.75694065573</v>
      </c>
      <c r="M125" s="1317">
        <v>222601.30535715458</v>
      </c>
      <c r="N125" s="1317">
        <v>44251.414664143209</v>
      </c>
      <c r="O125" s="1317">
        <v>5397.2739088626549</v>
      </c>
      <c r="P125" s="1317">
        <v>6330.4660999526504</v>
      </c>
      <c r="Q125" s="1317">
        <v>4051.3919869626798</v>
      </c>
      <c r="R125" s="1317">
        <v>757.51342670254257</v>
      </c>
      <c r="S125" s="1317">
        <v>5192.0407963153875</v>
      </c>
      <c r="T125" s="1317">
        <v>6633.3418030457551</v>
      </c>
      <c r="U125" s="1317">
        <v>8876.8641815202391</v>
      </c>
      <c r="V125" s="1317">
        <v>1889.2896853434193</v>
      </c>
      <c r="W125" s="1317">
        <v>3803.358866686342</v>
      </c>
      <c r="X125" s="1317">
        <v>1754.7894899513328</v>
      </c>
      <c r="Y125" s="1317">
        <v>10093.576553412282</v>
      </c>
      <c r="Z125" s="1317">
        <v>4277.1083911998858</v>
      </c>
      <c r="AA125" s="1317">
        <v>8112.7122085994051</v>
      </c>
      <c r="AB125" s="1317">
        <v>1604.1071071275971</v>
      </c>
      <c r="AC125" s="1317">
        <v>1003.9570330977108</v>
      </c>
      <c r="AD125" s="1317">
        <v>13289.888682185781</v>
      </c>
      <c r="AE125" s="1317">
        <v>4163.1401944103736</v>
      </c>
      <c r="AF125" s="1317">
        <v>4021.509270577184</v>
      </c>
      <c r="AG125" s="1317">
        <v>2254.7091299614817</v>
      </c>
      <c r="AH125" s="1317">
        <v>7450.5946589776404</v>
      </c>
      <c r="AI125" s="1317">
        <v>25309.894944662323</v>
      </c>
      <c r="AJ125" s="1317">
        <v>5475.8592078683178</v>
      </c>
      <c r="AK125" s="1317">
        <v>6075.4625160643318</v>
      </c>
      <c r="AL125" s="1317">
        <v>43959.933852649694</v>
      </c>
      <c r="AM125" s="1317">
        <v>18896.723098495644</v>
      </c>
      <c r="AN125" s="1317">
        <v>21945.532367244912</v>
      </c>
      <c r="AO125" s="1317">
        <v>6840.9731917607915</v>
      </c>
      <c r="AP125" s="1317">
        <v>10249.536610055153</v>
      </c>
      <c r="AQ125" s="1317">
        <v>18853.545675532849</v>
      </c>
      <c r="AR125" s="1317">
        <v>9003824.2431420572</v>
      </c>
      <c r="AS125" s="1317">
        <v>12342.114948519042</v>
      </c>
      <c r="AT125" s="1317">
        <v>1598649.9525230415</v>
      </c>
      <c r="AU125" s="1317">
        <v>138982.473382314</v>
      </c>
      <c r="AV125" s="1317">
        <v>41462.518985058567</v>
      </c>
      <c r="AW125" s="1317">
        <v>114537.31521662282</v>
      </c>
      <c r="AX125" s="1317">
        <v>1242380.1132699337</v>
      </c>
      <c r="AY125" s="1317">
        <v>448830.02014119102</v>
      </c>
      <c r="AZ125" s="1317">
        <v>11771.711770207015</v>
      </c>
      <c r="BA125" s="1317">
        <v>28661.030970178002</v>
      </c>
      <c r="BB125" s="1317">
        <v>241042.01499496595</v>
      </c>
      <c r="BC125" s="1317">
        <v>16300.129186035721</v>
      </c>
      <c r="BD125" s="1317">
        <v>125725.78524688687</v>
      </c>
      <c r="BE125" s="1317">
        <v>118481.83359023425</v>
      </c>
      <c r="BF125" s="1317">
        <v>67530.909246668947</v>
      </c>
      <c r="BG125" s="1317">
        <v>251428.59772351879</v>
      </c>
      <c r="BH125" s="1317">
        <v>235243.1273521613</v>
      </c>
      <c r="BI125" s="1317">
        <v>145685.28025303251</v>
      </c>
      <c r="BJ125" s="1317">
        <v>37934.668701628711</v>
      </c>
      <c r="BK125" s="1317">
        <v>190001.47386607982</v>
      </c>
      <c r="BL125" s="1317">
        <v>6329.1149345523017</v>
      </c>
      <c r="BM125" s="1317">
        <v>59556.24450964939</v>
      </c>
      <c r="BN125" s="1317">
        <v>5332.1141696506584</v>
      </c>
      <c r="BO125" s="1317">
        <v>315526.6327082538</v>
      </c>
      <c r="BP125" s="1317">
        <v>28670.889515318471</v>
      </c>
      <c r="BQ125" s="1317">
        <v>172360.05365698112</v>
      </c>
      <c r="BR125" s="1317">
        <v>11209.086383697479</v>
      </c>
      <c r="BS125" s="1317">
        <v>11979.557209989374</v>
      </c>
      <c r="BT125" s="1317">
        <v>18530.26965232765</v>
      </c>
      <c r="BU125" s="1317">
        <v>22913.959540142056</v>
      </c>
      <c r="BV125" s="1317">
        <v>7930.3506640391288</v>
      </c>
      <c r="BW125" s="1317">
        <v>1062.1391390689732</v>
      </c>
      <c r="BX125" s="1317">
        <v>56322.760561803167</v>
      </c>
      <c r="BY125" s="1317">
        <v>26459.155198119599</v>
      </c>
      <c r="BZ125" s="1317">
        <v>18506.888858398492</v>
      </c>
      <c r="CA125" s="1317">
        <v>4955.2847985032076</v>
      </c>
      <c r="CB125" s="1317">
        <v>5888.8391488765583</v>
      </c>
      <c r="CC125" s="1317">
        <v>12635.175333414467</v>
      </c>
      <c r="CD125" s="1317">
        <v>38926.114334821686</v>
      </c>
      <c r="CE125" s="1317">
        <v>36461.109063210693</v>
      </c>
      <c r="CF125" s="1317">
        <v>4953.5452376270041</v>
      </c>
      <c r="CG125" s="1317">
        <v>14090.538984473415</v>
      </c>
      <c r="CH125" s="1317">
        <v>14632.38107938911</v>
      </c>
      <c r="CI125" s="1317">
        <v>6677.9170279877208</v>
      </c>
      <c r="CJ125" s="1317">
        <v>27650.119408382692</v>
      </c>
      <c r="CK125" s="1317">
        <v>6940.4346477298459</v>
      </c>
      <c r="CL125" s="1317">
        <v>1742.5611132087577</v>
      </c>
      <c r="CM125" s="1317">
        <v>7909.6852147751752</v>
      </c>
      <c r="CN125" s="1317">
        <v>6032.834894111129</v>
      </c>
      <c r="CO125" s="1317">
        <v>19374.114346568964</v>
      </c>
      <c r="CP125" s="1317">
        <v>5268.6768666904163</v>
      </c>
      <c r="CQ125" s="1317">
        <v>1479.2924973505046</v>
      </c>
      <c r="CR125" s="1317">
        <v>1177.1878023448016</v>
      </c>
      <c r="CS125" s="1317">
        <v>11849.283001766136</v>
      </c>
      <c r="CT125" s="1317">
        <v>1443.5559005568796</v>
      </c>
      <c r="CU125" s="1317">
        <v>16116.78241356995</v>
      </c>
      <c r="CV125" s="1317">
        <v>11655.871917007818</v>
      </c>
      <c r="CW125" s="1317">
        <v>8293.8969938167411</v>
      </c>
      <c r="CX125" s="1317">
        <v>10381.083026470636</v>
      </c>
      <c r="CY125" s="1317">
        <v>798209.83527314709</v>
      </c>
      <c r="CZ125" s="1317">
        <v>964860.52357957757</v>
      </c>
      <c r="DA125" s="1317">
        <v>1498.3251016735967</v>
      </c>
      <c r="DB125" s="1317">
        <v>425086.03759062948</v>
      </c>
      <c r="DC125" s="1317">
        <v>61435.129979500169</v>
      </c>
      <c r="DD125" s="1317">
        <v>671397.59709206643</v>
      </c>
      <c r="DE125" s="1317">
        <v>344646.87049815868</v>
      </c>
      <c r="DF125" s="1317">
        <v>54390.659624227534</v>
      </c>
      <c r="DG125" s="1317">
        <v>77612.47099333955</v>
      </c>
      <c r="DH125" s="1317">
        <v>118139.85795967514</v>
      </c>
      <c r="DI125" s="1317">
        <v>62422.22790503213</v>
      </c>
      <c r="DJ125" s="1317">
        <v>20148.223800781176</v>
      </c>
      <c r="DK125" s="1317">
        <v>40594.03031134425</v>
      </c>
      <c r="DL125" s="1317">
        <v>179112.79534493931</v>
      </c>
      <c r="DM125" s="1317">
        <v>1724907.2843865696</v>
      </c>
      <c r="DN125" s="1317">
        <v>26880.59024942078</v>
      </c>
      <c r="DO125" s="1317">
        <v>536659.89456182031</v>
      </c>
      <c r="DP125" s="1317">
        <v>340597.72721516166</v>
      </c>
      <c r="DQ125" s="1317">
        <v>228110.92553190762</v>
      </c>
      <c r="DR125" s="1317">
        <v>29158.774741719655</v>
      </c>
      <c r="DS125" s="1317">
        <v>603852.37424860417</v>
      </c>
      <c r="DT125" s="1317">
        <v>504684.38095981919</v>
      </c>
      <c r="DU125" s="1317">
        <v>72630.791973798579</v>
      </c>
      <c r="DV125" s="1317">
        <v>38230.753027425992</v>
      </c>
      <c r="DW125" s="1317">
        <v>19995.287983505201</v>
      </c>
      <c r="DX125" s="1317">
        <v>24770.603309783179</v>
      </c>
      <c r="DY125" s="1317">
        <v>2655.680583449212</v>
      </c>
      <c r="DZ125" s="1317">
        <v>14672.563603520675</v>
      </c>
      <c r="EA125" s="1317">
        <v>3093.3914804997144</v>
      </c>
      <c r="EB125" s="1317">
        <v>2087.404891510324</v>
      </c>
      <c r="EC125" s="1317">
        <v>148915.71029087176</v>
      </c>
      <c r="ED125" s="1317">
        <v>14631.013093358653</v>
      </c>
      <c r="EE125" s="1317">
        <v>24920.461476522731</v>
      </c>
      <c r="EF125" s="1317">
        <v>78060.62932964541</v>
      </c>
      <c r="EG125" s="1317">
        <v>184690.02326794461</v>
      </c>
      <c r="EH125" s="1317">
        <v>775954.78234201611</v>
      </c>
      <c r="EI125" s="1317">
        <v>62561.426514571722</v>
      </c>
      <c r="EJ125" s="1317">
        <v>381098.70916970982</v>
      </c>
      <c r="EK125" s="1317">
        <v>93538.6416530391</v>
      </c>
      <c r="EL125" s="1317">
        <v>12015.322751439813</v>
      </c>
      <c r="EM125" s="1317">
        <v>7075.0954779875574</v>
      </c>
      <c r="EN125" s="1317">
        <v>31428.083624068386</v>
      </c>
      <c r="EO125" s="1317">
        <v>42594.660098491884</v>
      </c>
      <c r="EP125" s="1317">
        <v>27030.030393450972</v>
      </c>
      <c r="EQ125" s="1317">
        <v>107098.82124459626</v>
      </c>
      <c r="ER125" s="1317">
        <v>11274.207863262436</v>
      </c>
      <c r="ES125" s="1317">
        <v>3799.185897007726</v>
      </c>
      <c r="ET125" s="1317">
        <v>3787.5193795139835</v>
      </c>
      <c r="EU125" s="1317">
        <v>8464.3882798580707</v>
      </c>
      <c r="EV125" s="1317">
        <v>6007.2006160293377</v>
      </c>
      <c r="EW125" s="1317">
        <v>9207.4018013747645</v>
      </c>
      <c r="EX125" s="1317">
        <v>2991.7240578064007</v>
      </c>
      <c r="EY125" s="1317">
        <v>758.89843081437868</v>
      </c>
      <c r="EZ125" s="1318">
        <v>181399.71922333678</v>
      </c>
      <c r="FA125" s="1285">
        <f t="shared" si="5"/>
        <v>26507315.197891958</v>
      </c>
      <c r="FB125" s="1259">
        <v>217023.32872657583</v>
      </c>
      <c r="FC125" s="1259">
        <v>1463050.8738504562</v>
      </c>
      <c r="FD125" s="1319">
        <f t="shared" si="6"/>
        <v>1680074.2025770321</v>
      </c>
      <c r="FE125" s="1259">
        <v>0</v>
      </c>
      <c r="FF125" s="1319">
        <f t="shared" si="7"/>
        <v>1680074.2025770321</v>
      </c>
      <c r="FG125" s="1259">
        <v>0</v>
      </c>
      <c r="FH125" s="1259">
        <v>527351.5343128508</v>
      </c>
      <c r="FI125" s="1319">
        <f t="shared" si="8"/>
        <v>527351.5343128508</v>
      </c>
      <c r="FJ125" s="1259">
        <v>1047339.7001133756</v>
      </c>
      <c r="FK125" s="1320">
        <f t="shared" si="9"/>
        <v>3254765.4370032586</v>
      </c>
      <c r="FL125" s="1321">
        <v>0</v>
      </c>
      <c r="FM125" s="1285">
        <v>29762080.634938005</v>
      </c>
    </row>
    <row r="126" spans="1:169" x14ac:dyDescent="0.25">
      <c r="A126" s="1530"/>
      <c r="B126" s="1281" t="s">
        <v>1155</v>
      </c>
      <c r="C126" s="1293" t="s">
        <v>1281</v>
      </c>
      <c r="D126" s="1317">
        <v>374264.00024412177</v>
      </c>
      <c r="E126" s="1317">
        <v>61045.115400730014</v>
      </c>
      <c r="F126" s="1317">
        <v>128396.56377287483</v>
      </c>
      <c r="G126" s="1317">
        <v>67450.882602747588</v>
      </c>
      <c r="H126" s="1317">
        <v>72398.989893217557</v>
      </c>
      <c r="I126" s="1317">
        <v>623551.82533361996</v>
      </c>
      <c r="J126" s="1317">
        <v>87861.76720004197</v>
      </c>
      <c r="K126" s="1317">
        <v>197984.3286748525</v>
      </c>
      <c r="L126" s="1317">
        <v>122591.09257584022</v>
      </c>
      <c r="M126" s="1317">
        <v>206139.81820998376</v>
      </c>
      <c r="N126" s="1317">
        <v>62034.69316147182</v>
      </c>
      <c r="O126" s="1317">
        <v>229587.19697041437</v>
      </c>
      <c r="P126" s="1317">
        <v>143906.61221053338</v>
      </c>
      <c r="Q126" s="1317">
        <v>133055.08825994012</v>
      </c>
      <c r="R126" s="1317">
        <v>42163.14159139018</v>
      </c>
      <c r="S126" s="1317">
        <v>179989.95627527667</v>
      </c>
      <c r="T126" s="1317">
        <v>155157.04869224681</v>
      </c>
      <c r="U126" s="1317">
        <v>278158.91938969679</v>
      </c>
      <c r="V126" s="1317">
        <v>104627.78681105042</v>
      </c>
      <c r="W126" s="1317">
        <v>110756.9343133989</v>
      </c>
      <c r="X126" s="1317">
        <v>117275.7139606681</v>
      </c>
      <c r="Y126" s="1317">
        <v>478131.09181612771</v>
      </c>
      <c r="Z126" s="1317">
        <v>216725.38156610361</v>
      </c>
      <c r="AA126" s="1317">
        <v>423354.80394311919</v>
      </c>
      <c r="AB126" s="1317">
        <v>50552.321947825731</v>
      </c>
      <c r="AC126" s="1317">
        <v>347427.04968711903</v>
      </c>
      <c r="AD126" s="1317">
        <v>2849694.0497782151</v>
      </c>
      <c r="AE126" s="1317">
        <v>165278.51303470161</v>
      </c>
      <c r="AF126" s="1317">
        <v>128739.34115516031</v>
      </c>
      <c r="AG126" s="1317">
        <v>527135.39854735136</v>
      </c>
      <c r="AH126" s="1317">
        <v>777401.94339028723</v>
      </c>
      <c r="AI126" s="1317">
        <v>3847792.5227644541</v>
      </c>
      <c r="AJ126" s="1317">
        <v>963644.71189461346</v>
      </c>
      <c r="AK126" s="1317">
        <v>1023294.5405017892</v>
      </c>
      <c r="AL126" s="1317">
        <v>917764.52971086884</v>
      </c>
      <c r="AM126" s="1317">
        <v>838853.71660257108</v>
      </c>
      <c r="AN126" s="1317">
        <v>699916.94634118606</v>
      </c>
      <c r="AO126" s="1317">
        <v>361157.7452475446</v>
      </c>
      <c r="AP126" s="1317">
        <v>348205.01489786088</v>
      </c>
      <c r="AQ126" s="1317">
        <v>964731.55973178323</v>
      </c>
      <c r="AR126" s="1317">
        <v>542601.47290455026</v>
      </c>
      <c r="AS126" s="1317">
        <v>176976.38359997765</v>
      </c>
      <c r="AT126" s="1317">
        <v>1198168.2769948512</v>
      </c>
      <c r="AU126" s="1317">
        <v>343494.61097236612</v>
      </c>
      <c r="AV126" s="1317">
        <v>139497.55659359874</v>
      </c>
      <c r="AW126" s="1317">
        <v>603441.94212571962</v>
      </c>
      <c r="AX126" s="1317">
        <v>1744702.684145639</v>
      </c>
      <c r="AY126" s="1317">
        <v>1038831.2102686448</v>
      </c>
      <c r="AZ126" s="1317">
        <v>156003.53366799123</v>
      </c>
      <c r="BA126" s="1317">
        <v>1134961.6265465161</v>
      </c>
      <c r="BB126" s="1317">
        <v>756577.68628353928</v>
      </c>
      <c r="BC126" s="1317">
        <v>802962.01187351113</v>
      </c>
      <c r="BD126" s="1317">
        <v>4123563.7175719501</v>
      </c>
      <c r="BE126" s="1317">
        <v>368249.62884593091</v>
      </c>
      <c r="BF126" s="1317">
        <v>572519.27286865585</v>
      </c>
      <c r="BG126" s="1317">
        <v>657650.12403852551</v>
      </c>
      <c r="BH126" s="1317">
        <v>538200.20055297785</v>
      </c>
      <c r="BI126" s="1317">
        <v>363351.40155303711</v>
      </c>
      <c r="BJ126" s="1317">
        <v>142679.01497556819</v>
      </c>
      <c r="BK126" s="1317">
        <v>206147.82303359974</v>
      </c>
      <c r="BL126" s="1317">
        <v>283091.36685493361</v>
      </c>
      <c r="BM126" s="1317">
        <v>2611926.274134093</v>
      </c>
      <c r="BN126" s="1317">
        <v>259718.07870139758</v>
      </c>
      <c r="BO126" s="1317">
        <v>1320948.9325418647</v>
      </c>
      <c r="BP126" s="1317">
        <v>1639990.5691364254</v>
      </c>
      <c r="BQ126" s="1317">
        <v>2979792.1323111025</v>
      </c>
      <c r="BR126" s="1317">
        <v>405651.69892266253</v>
      </c>
      <c r="BS126" s="1317">
        <v>291847.01769457915</v>
      </c>
      <c r="BT126" s="1317">
        <v>466458.53664838843</v>
      </c>
      <c r="BU126" s="1317">
        <v>443219.19431122707</v>
      </c>
      <c r="BV126" s="1317">
        <v>398103.65604046831</v>
      </c>
      <c r="BW126" s="1317">
        <v>105367.73189013446</v>
      </c>
      <c r="BX126" s="1317">
        <v>735134.10423846717</v>
      </c>
      <c r="BY126" s="1317">
        <v>613930.9499492941</v>
      </c>
      <c r="BZ126" s="1317">
        <v>325392.95795301825</v>
      </c>
      <c r="CA126" s="1317">
        <v>156376.78751696914</v>
      </c>
      <c r="CB126" s="1317">
        <v>164384.63540294173</v>
      </c>
      <c r="CC126" s="1317">
        <v>668981.6448635339</v>
      </c>
      <c r="CD126" s="1317">
        <v>2783817.2177255838</v>
      </c>
      <c r="CE126" s="1317">
        <v>2270146.6564393914</v>
      </c>
      <c r="CF126" s="1317">
        <v>385119.06146981107</v>
      </c>
      <c r="CG126" s="1317">
        <v>278915.36109788797</v>
      </c>
      <c r="CH126" s="1317">
        <v>454413.84885516932</v>
      </c>
      <c r="CI126" s="1317">
        <v>447713.07015893556</v>
      </c>
      <c r="CJ126" s="1317">
        <v>1198920.3505785309</v>
      </c>
      <c r="CK126" s="1317">
        <v>929554.635489868</v>
      </c>
      <c r="CL126" s="1317">
        <v>360462.59368064377</v>
      </c>
      <c r="CM126" s="1317">
        <v>674436.87948201119</v>
      </c>
      <c r="CN126" s="1317">
        <v>352297.80414049793</v>
      </c>
      <c r="CO126" s="1317">
        <v>703772.10117008048</v>
      </c>
      <c r="CP126" s="1317">
        <v>867241.05078939465</v>
      </c>
      <c r="CQ126" s="1317">
        <v>162825.1353230341</v>
      </c>
      <c r="CR126" s="1317">
        <v>200535.77977152445</v>
      </c>
      <c r="CS126" s="1317">
        <v>1726511.5120577514</v>
      </c>
      <c r="CT126" s="1317">
        <v>168306.76273725484</v>
      </c>
      <c r="CU126" s="1317">
        <v>422921.81893650937</v>
      </c>
      <c r="CV126" s="1317">
        <v>315002.4362329648</v>
      </c>
      <c r="CW126" s="1317">
        <v>91047.275225144651</v>
      </c>
      <c r="CX126" s="1317">
        <v>110761.89448914086</v>
      </c>
      <c r="CY126" s="1317">
        <v>1212639.0477064606</v>
      </c>
      <c r="CZ126" s="1317">
        <v>71875.928056909004</v>
      </c>
      <c r="DA126" s="1317">
        <v>64521.237679274353</v>
      </c>
      <c r="DB126" s="1317">
        <v>6223372.8601557622</v>
      </c>
      <c r="DC126" s="1317">
        <v>757430.27900939505</v>
      </c>
      <c r="DD126" s="1317">
        <v>1871916.0397834035</v>
      </c>
      <c r="DE126" s="1317">
        <v>1016076.2613996383</v>
      </c>
      <c r="DF126" s="1317">
        <v>863154.18288249534</v>
      </c>
      <c r="DG126" s="1317">
        <v>1023359.060696873</v>
      </c>
      <c r="DH126" s="1317">
        <v>162753.8176432699</v>
      </c>
      <c r="DI126" s="1317">
        <v>182552.65014067429</v>
      </c>
      <c r="DJ126" s="1317">
        <v>155479.13116571578</v>
      </c>
      <c r="DK126" s="1317">
        <v>358571.64134510263</v>
      </c>
      <c r="DL126" s="1317">
        <v>196151.55708446147</v>
      </c>
      <c r="DM126" s="1317">
        <v>558844.58352432575</v>
      </c>
      <c r="DN126" s="1317">
        <v>29648.905529033767</v>
      </c>
      <c r="DO126" s="1317">
        <v>1356578.2788824548</v>
      </c>
      <c r="DP126" s="1317">
        <v>146938.70117336346</v>
      </c>
      <c r="DQ126" s="1317">
        <v>354561.79707315459</v>
      </c>
      <c r="DR126" s="1317">
        <v>65527.286007531919</v>
      </c>
      <c r="DS126" s="1317">
        <v>1695142.6797199673</v>
      </c>
      <c r="DT126" s="1317">
        <v>1141569.7482028473</v>
      </c>
      <c r="DU126" s="1317">
        <v>1816493.4866557596</v>
      </c>
      <c r="DV126" s="1317">
        <v>283149.8656521432</v>
      </c>
      <c r="DW126" s="1317">
        <v>1133048.8899784496</v>
      </c>
      <c r="DX126" s="1317">
        <v>165506.01049647512</v>
      </c>
      <c r="DY126" s="1317">
        <v>13740.45560042593</v>
      </c>
      <c r="DZ126" s="1317">
        <v>292521.94945827819</v>
      </c>
      <c r="EA126" s="1317">
        <v>102173.08706913843</v>
      </c>
      <c r="EB126" s="1317">
        <v>78644.279968750241</v>
      </c>
      <c r="EC126" s="1317">
        <v>755138.56758048118</v>
      </c>
      <c r="ED126" s="1317">
        <v>39427.299958557924</v>
      </c>
      <c r="EE126" s="1317">
        <v>73864.035664196592</v>
      </c>
      <c r="EF126" s="1317">
        <v>254483.62207935972</v>
      </c>
      <c r="EG126" s="1317">
        <v>770218.14766820974</v>
      </c>
      <c r="EH126" s="1317">
        <v>3042327.0813645693</v>
      </c>
      <c r="EI126" s="1317">
        <v>648497.56067735259</v>
      </c>
      <c r="EJ126" s="1317">
        <v>832771.29530045763</v>
      </c>
      <c r="EK126" s="1317">
        <v>171129.23539411539</v>
      </c>
      <c r="EL126" s="1317">
        <v>22902.775487687664</v>
      </c>
      <c r="EM126" s="1317">
        <v>86593.03045213937</v>
      </c>
      <c r="EN126" s="1317">
        <v>357315.89856593922</v>
      </c>
      <c r="EO126" s="1317">
        <v>709939.86966964765</v>
      </c>
      <c r="EP126" s="1317">
        <v>567347.83088727435</v>
      </c>
      <c r="EQ126" s="1317">
        <v>396924.82772891654</v>
      </c>
      <c r="ER126" s="1317">
        <v>1932808.2227703203</v>
      </c>
      <c r="ES126" s="1317">
        <v>10874.355218620836</v>
      </c>
      <c r="ET126" s="1317">
        <v>53186.402783445032</v>
      </c>
      <c r="EU126" s="1317">
        <v>173376.76243543971</v>
      </c>
      <c r="EV126" s="1317">
        <v>147243.76663386307</v>
      </c>
      <c r="EW126" s="1317">
        <v>42979.091566034927</v>
      </c>
      <c r="EX126" s="1317">
        <v>144666.7002947751</v>
      </c>
      <c r="EY126" s="1317">
        <v>5064.2903155484682</v>
      </c>
      <c r="EZ126" s="1318">
        <v>1201932.8879406636</v>
      </c>
      <c r="FA126" s="1285">
        <f t="shared" si="5"/>
        <v>99648775.61066173</v>
      </c>
      <c r="FB126" s="1259">
        <v>2657777.7456695214</v>
      </c>
      <c r="FC126" s="1259">
        <v>11774752.303320795</v>
      </c>
      <c r="FD126" s="1319">
        <f t="shared" si="6"/>
        <v>14432530.048990317</v>
      </c>
      <c r="FE126" s="1259">
        <v>62935.016216652977</v>
      </c>
      <c r="FF126" s="1319">
        <f t="shared" si="7"/>
        <v>14495465.065206969</v>
      </c>
      <c r="FG126" s="1259">
        <v>11971596.084337415</v>
      </c>
      <c r="FH126" s="1259">
        <v>963013.41953425622</v>
      </c>
      <c r="FI126" s="1319">
        <f t="shared" si="8"/>
        <v>12934609.503871672</v>
      </c>
      <c r="FJ126" s="1259">
        <v>16403864.671926353</v>
      </c>
      <c r="FK126" s="1320">
        <f t="shared" si="9"/>
        <v>43833939.241004989</v>
      </c>
      <c r="FL126" s="1321">
        <v>0</v>
      </c>
      <c r="FM126" s="1285">
        <v>143482714.85166013</v>
      </c>
    </row>
    <row r="127" spans="1:169" x14ac:dyDescent="0.25">
      <c r="A127" s="1530"/>
      <c r="B127" s="1281" t="s">
        <v>1074</v>
      </c>
      <c r="C127" s="1293" t="s">
        <v>1282</v>
      </c>
      <c r="D127" s="1317">
        <v>1254760.4026954342</v>
      </c>
      <c r="E127" s="1317">
        <v>93071.321881844284</v>
      </c>
      <c r="F127" s="1317">
        <v>559579.7219995996</v>
      </c>
      <c r="G127" s="1317">
        <v>271884.11867791344</v>
      </c>
      <c r="H127" s="1317">
        <v>89589.88649155818</v>
      </c>
      <c r="I127" s="1317">
        <v>397333.30505244277</v>
      </c>
      <c r="J127" s="1317">
        <v>58772.562078416682</v>
      </c>
      <c r="K127" s="1317">
        <v>128929.61784798896</v>
      </c>
      <c r="L127" s="1317">
        <v>118326.94304500846</v>
      </c>
      <c r="M127" s="1317">
        <v>224980.74885190596</v>
      </c>
      <c r="N127" s="1317">
        <v>31770.059623811212</v>
      </c>
      <c r="O127" s="1317">
        <v>205361.23374949512</v>
      </c>
      <c r="P127" s="1317">
        <v>239219.51209288923</v>
      </c>
      <c r="Q127" s="1317">
        <v>239779.14199185313</v>
      </c>
      <c r="R127" s="1317">
        <v>23951.96925624305</v>
      </c>
      <c r="S127" s="1317">
        <v>139171.90149677586</v>
      </c>
      <c r="T127" s="1317">
        <v>429982.03836734028</v>
      </c>
      <c r="U127" s="1317">
        <v>185084.12520116882</v>
      </c>
      <c r="V127" s="1317">
        <v>62714.191124091012</v>
      </c>
      <c r="W127" s="1317">
        <v>81557.781532244742</v>
      </c>
      <c r="X127" s="1317">
        <v>66913.469120384165</v>
      </c>
      <c r="Y127" s="1317">
        <v>340518.58655401337</v>
      </c>
      <c r="Z127" s="1317">
        <v>186452.36098327371</v>
      </c>
      <c r="AA127" s="1317">
        <v>192247.80053448095</v>
      </c>
      <c r="AB127" s="1317">
        <v>50741.60219053019</v>
      </c>
      <c r="AC127" s="1317">
        <v>133732.99792664184</v>
      </c>
      <c r="AD127" s="1317">
        <v>342944.92664850887</v>
      </c>
      <c r="AE127" s="1317">
        <v>22352.533046986628</v>
      </c>
      <c r="AF127" s="1317">
        <v>28471.516566867256</v>
      </c>
      <c r="AG127" s="1317">
        <v>59860.969664257289</v>
      </c>
      <c r="AH127" s="1317">
        <v>83138.398819108101</v>
      </c>
      <c r="AI127" s="1317">
        <v>408347.34689820046</v>
      </c>
      <c r="AJ127" s="1317">
        <v>284354.99413997697</v>
      </c>
      <c r="AK127" s="1317">
        <v>366501.88202555012</v>
      </c>
      <c r="AL127" s="1317">
        <v>380146.20030630665</v>
      </c>
      <c r="AM127" s="1317">
        <v>227326.22331228692</v>
      </c>
      <c r="AN127" s="1317">
        <v>420885.72503961914</v>
      </c>
      <c r="AO127" s="1317">
        <v>137431.86520079826</v>
      </c>
      <c r="AP127" s="1317">
        <v>70075.389836594608</v>
      </c>
      <c r="AQ127" s="1317">
        <v>312157.34277910949</v>
      </c>
      <c r="AR127" s="1317">
        <v>886541.6188749501</v>
      </c>
      <c r="AS127" s="1317">
        <v>151567.3782195723</v>
      </c>
      <c r="AT127" s="1317">
        <v>1013385.9289788047</v>
      </c>
      <c r="AU127" s="1317">
        <v>462880.82306800765</v>
      </c>
      <c r="AV127" s="1317">
        <v>119560.28725226964</v>
      </c>
      <c r="AW127" s="1317">
        <v>344631.03753591899</v>
      </c>
      <c r="AX127" s="1317">
        <v>992106.6903178395</v>
      </c>
      <c r="AY127" s="1317">
        <v>842054.4693281434</v>
      </c>
      <c r="AZ127" s="1317">
        <v>157914.59368303054</v>
      </c>
      <c r="BA127" s="1317">
        <v>475597.6949615007</v>
      </c>
      <c r="BB127" s="1317">
        <v>292265.83997945156</v>
      </c>
      <c r="BC127" s="1317">
        <v>312816.73643610638</v>
      </c>
      <c r="BD127" s="1317">
        <v>1235309.6263266755</v>
      </c>
      <c r="BE127" s="1317">
        <v>307769.39746176341</v>
      </c>
      <c r="BF127" s="1317">
        <v>498728.61929116561</v>
      </c>
      <c r="BG127" s="1317">
        <v>523712.38022916508</v>
      </c>
      <c r="BH127" s="1317">
        <v>303607.2400606767</v>
      </c>
      <c r="BI127" s="1317">
        <v>194984.95380359827</v>
      </c>
      <c r="BJ127" s="1317">
        <v>55924.742717088753</v>
      </c>
      <c r="BK127" s="1317">
        <v>142354.3167928147</v>
      </c>
      <c r="BL127" s="1317">
        <v>179695.45978656237</v>
      </c>
      <c r="BM127" s="1317">
        <v>1297380.6259687641</v>
      </c>
      <c r="BN127" s="1317">
        <v>148418.22087202361</v>
      </c>
      <c r="BO127" s="1317">
        <v>323271.08020345215</v>
      </c>
      <c r="BP127" s="1317">
        <v>182766.83897460878</v>
      </c>
      <c r="BQ127" s="1317">
        <v>707610.07980763121</v>
      </c>
      <c r="BR127" s="1317">
        <v>76002.096251094175</v>
      </c>
      <c r="BS127" s="1317">
        <v>111581.9725826051</v>
      </c>
      <c r="BT127" s="1317">
        <v>171076.38830849636</v>
      </c>
      <c r="BU127" s="1317">
        <v>144304.59392423168</v>
      </c>
      <c r="BV127" s="1317">
        <v>140865.17245379594</v>
      </c>
      <c r="BW127" s="1317">
        <v>24360.195307663616</v>
      </c>
      <c r="BX127" s="1317">
        <v>348146.42870327248</v>
      </c>
      <c r="BY127" s="1317">
        <v>222058.10742326194</v>
      </c>
      <c r="BZ127" s="1317">
        <v>76717.585915359494</v>
      </c>
      <c r="CA127" s="1317">
        <v>70066.441692505381</v>
      </c>
      <c r="CB127" s="1317">
        <v>51363.136144041302</v>
      </c>
      <c r="CC127" s="1317">
        <v>168591.40982621026</v>
      </c>
      <c r="CD127" s="1317">
        <v>2528952.9240431827</v>
      </c>
      <c r="CE127" s="1317">
        <v>2294744.9789726716</v>
      </c>
      <c r="CF127" s="1317">
        <v>94385.366237232549</v>
      </c>
      <c r="CG127" s="1317">
        <v>48946.799355073039</v>
      </c>
      <c r="CH127" s="1317">
        <v>145128.94550897097</v>
      </c>
      <c r="CI127" s="1317">
        <v>99617.961559138406</v>
      </c>
      <c r="CJ127" s="1317">
        <v>255857.95755250737</v>
      </c>
      <c r="CK127" s="1317">
        <v>194028.5369406644</v>
      </c>
      <c r="CL127" s="1317">
        <v>138038.50365365067</v>
      </c>
      <c r="CM127" s="1317">
        <v>255178.9617092156</v>
      </c>
      <c r="CN127" s="1317">
        <v>123747.26764654016</v>
      </c>
      <c r="CO127" s="1317">
        <v>115969.00673962003</v>
      </c>
      <c r="CP127" s="1317">
        <v>180886.83368591531</v>
      </c>
      <c r="CQ127" s="1317">
        <v>43876.432412960639</v>
      </c>
      <c r="CR127" s="1317">
        <v>52764.49711298068</v>
      </c>
      <c r="CS127" s="1317">
        <v>376602.52697231516</v>
      </c>
      <c r="CT127" s="1317">
        <v>33987.129883652895</v>
      </c>
      <c r="CU127" s="1317">
        <v>152178.6278000944</v>
      </c>
      <c r="CV127" s="1317">
        <v>77166.085847469483</v>
      </c>
      <c r="CW127" s="1317">
        <v>30023.179682251495</v>
      </c>
      <c r="CX127" s="1317">
        <v>28189.047128395938</v>
      </c>
      <c r="CY127" s="1317">
        <v>562462.41767449607</v>
      </c>
      <c r="CZ127" s="1317">
        <v>90528.244909392655</v>
      </c>
      <c r="DA127" s="1317">
        <v>33916.395272558591</v>
      </c>
      <c r="DB127" s="1317">
        <v>2185160.6680099461</v>
      </c>
      <c r="DC127" s="1317">
        <v>258716.97060252028</v>
      </c>
      <c r="DD127" s="1317">
        <v>601523.9358821793</v>
      </c>
      <c r="DE127" s="1317">
        <v>374556.95890204329</v>
      </c>
      <c r="DF127" s="1317">
        <v>197619.67163916596</v>
      </c>
      <c r="DG127" s="1317">
        <v>330831.64007635269</v>
      </c>
      <c r="DH127" s="1317">
        <v>6276982.9888284784</v>
      </c>
      <c r="DI127" s="1317">
        <v>5239517.3672069265</v>
      </c>
      <c r="DJ127" s="1317">
        <v>85919.106423515637</v>
      </c>
      <c r="DK127" s="1317">
        <v>269015.47787797166</v>
      </c>
      <c r="DL127" s="1317">
        <v>1454305.9209633537</v>
      </c>
      <c r="DM127" s="1317">
        <v>9010126.0724462308</v>
      </c>
      <c r="DN127" s="1317">
        <v>122747.43550667226</v>
      </c>
      <c r="DO127" s="1317">
        <v>6710449.6649222597</v>
      </c>
      <c r="DP127" s="1317">
        <v>51073.969574252042</v>
      </c>
      <c r="DQ127" s="1317">
        <v>103763.01925327248</v>
      </c>
      <c r="DR127" s="1317">
        <v>18389.147829355567</v>
      </c>
      <c r="DS127" s="1317">
        <v>1925731.2933520903</v>
      </c>
      <c r="DT127" s="1317">
        <v>2126616.784390138</v>
      </c>
      <c r="DU127" s="1317">
        <v>856228.4306658979</v>
      </c>
      <c r="DV127" s="1317">
        <v>114945.13785067094</v>
      </c>
      <c r="DW127" s="1317">
        <v>890602.7813386654</v>
      </c>
      <c r="DX127" s="1317">
        <v>63695.366810738815</v>
      </c>
      <c r="DY127" s="1317">
        <v>7543.3263699649142</v>
      </c>
      <c r="DZ127" s="1317">
        <v>103083.96761609158</v>
      </c>
      <c r="EA127" s="1317">
        <v>25686.448327952869</v>
      </c>
      <c r="EB127" s="1317">
        <v>28920.931384419673</v>
      </c>
      <c r="EC127" s="1317">
        <v>127952.9342141917</v>
      </c>
      <c r="ED127" s="1317">
        <v>7363.5582601551469</v>
      </c>
      <c r="EE127" s="1317">
        <v>16562.321254372524</v>
      </c>
      <c r="EF127" s="1317">
        <v>62753.271455412287</v>
      </c>
      <c r="EG127" s="1317">
        <v>181029.47406761287</v>
      </c>
      <c r="EH127" s="1317">
        <v>968789.24951869028</v>
      </c>
      <c r="EI127" s="1317">
        <v>183075.3004809673</v>
      </c>
      <c r="EJ127" s="1317">
        <v>265139.0550942265</v>
      </c>
      <c r="EK127" s="1317">
        <v>48843.139777555261</v>
      </c>
      <c r="EL127" s="1317">
        <v>9898.2349331491441</v>
      </c>
      <c r="EM127" s="1317">
        <v>21703.894173636345</v>
      </c>
      <c r="EN127" s="1317">
        <v>104837.55053753944</v>
      </c>
      <c r="EO127" s="1317">
        <v>182488.60525736917</v>
      </c>
      <c r="EP127" s="1317">
        <v>271487.72125735012</v>
      </c>
      <c r="EQ127" s="1317">
        <v>151877.37625993681</v>
      </c>
      <c r="ER127" s="1317">
        <v>450622.64128787862</v>
      </c>
      <c r="ES127" s="1317">
        <v>6171.9352066556248</v>
      </c>
      <c r="ET127" s="1317">
        <v>37229.211433008131</v>
      </c>
      <c r="EU127" s="1317">
        <v>73361.760148185509</v>
      </c>
      <c r="EV127" s="1317">
        <v>19621.174966283772</v>
      </c>
      <c r="EW127" s="1317">
        <v>14364.589428025083</v>
      </c>
      <c r="EX127" s="1317">
        <v>57058.894809593665</v>
      </c>
      <c r="EY127" s="1317">
        <v>1188.7512296485061</v>
      </c>
      <c r="EZ127" s="1318">
        <v>297287.32426211692</v>
      </c>
      <c r="FA127" s="1285">
        <f t="shared" si="5"/>
        <v>73660054.005781263</v>
      </c>
      <c r="FB127" s="1259">
        <v>1128838.8503464952</v>
      </c>
      <c r="FC127" s="1259">
        <v>4219486.1879119258</v>
      </c>
      <c r="FD127" s="1319">
        <f t="shared" si="6"/>
        <v>5348325.0382584212</v>
      </c>
      <c r="FE127" s="1259">
        <v>1009077.504410272</v>
      </c>
      <c r="FF127" s="1319">
        <f t="shared" si="7"/>
        <v>6357402.5426686928</v>
      </c>
      <c r="FG127" s="1259">
        <v>2484310.577971051</v>
      </c>
      <c r="FH127" s="1259">
        <v>363487.80937242822</v>
      </c>
      <c r="FI127" s="1319">
        <f t="shared" si="8"/>
        <v>2847798.3873434793</v>
      </c>
      <c r="FJ127" s="1259">
        <v>4075052.5423729899</v>
      </c>
      <c r="FK127" s="1320">
        <f t="shared" si="9"/>
        <v>13280253.472385162</v>
      </c>
      <c r="FL127" s="1321">
        <v>0</v>
      </c>
      <c r="FM127" s="1285">
        <v>86940307.478166893</v>
      </c>
    </row>
    <row r="128" spans="1:169" x14ac:dyDescent="0.25">
      <c r="A128" s="1530"/>
      <c r="B128" s="1281" t="s">
        <v>541</v>
      </c>
      <c r="C128" s="1293" t="s">
        <v>1283</v>
      </c>
      <c r="D128" s="1317">
        <v>793401.83619312895</v>
      </c>
      <c r="E128" s="1317">
        <v>53944.81323423631</v>
      </c>
      <c r="F128" s="1317">
        <v>959605.90010470094</v>
      </c>
      <c r="G128" s="1317">
        <v>252519.17544345066</v>
      </c>
      <c r="H128" s="1317">
        <v>177201.87757485878</v>
      </c>
      <c r="I128" s="1317">
        <v>441000.86467774177</v>
      </c>
      <c r="J128" s="1317">
        <v>40128.758262925796</v>
      </c>
      <c r="K128" s="1317">
        <v>29372.261956341066</v>
      </c>
      <c r="L128" s="1317">
        <v>38865.449601424378</v>
      </c>
      <c r="M128" s="1317">
        <v>72419.965521065373</v>
      </c>
      <c r="N128" s="1317">
        <v>17010.830733961971</v>
      </c>
      <c r="O128" s="1317">
        <v>247723.85306205737</v>
      </c>
      <c r="P128" s="1317">
        <v>205771.70555016919</v>
      </c>
      <c r="Q128" s="1317">
        <v>130781.16811351302</v>
      </c>
      <c r="R128" s="1317">
        <v>19195.970947413785</v>
      </c>
      <c r="S128" s="1317">
        <v>1228474.5469980324</v>
      </c>
      <c r="T128" s="1317">
        <v>25812.437688507802</v>
      </c>
      <c r="U128" s="1317">
        <v>195396.21864497452</v>
      </c>
      <c r="V128" s="1317">
        <v>54609.311576140513</v>
      </c>
      <c r="W128" s="1317">
        <v>328055.71465772425</v>
      </c>
      <c r="X128" s="1317">
        <v>46976.738478277082</v>
      </c>
      <c r="Y128" s="1317">
        <v>346654.54576705396</v>
      </c>
      <c r="Z128" s="1317">
        <v>168593.97944777602</v>
      </c>
      <c r="AA128" s="1317">
        <v>219128.20610264217</v>
      </c>
      <c r="AB128" s="1317">
        <v>65856.052287203056</v>
      </c>
      <c r="AC128" s="1317">
        <v>43887.102477446926</v>
      </c>
      <c r="AD128" s="1317">
        <v>238461.48679067602</v>
      </c>
      <c r="AE128" s="1317">
        <v>129280.62078332492</v>
      </c>
      <c r="AF128" s="1317">
        <v>53844.769251284313</v>
      </c>
      <c r="AG128" s="1317">
        <v>24061.932071431744</v>
      </c>
      <c r="AH128" s="1317">
        <v>55669.845245644792</v>
      </c>
      <c r="AI128" s="1317">
        <v>398005.34321775334</v>
      </c>
      <c r="AJ128" s="1317">
        <v>181480.5502532142</v>
      </c>
      <c r="AK128" s="1317">
        <v>231735.4049525868</v>
      </c>
      <c r="AL128" s="1317">
        <v>496882.76971447992</v>
      </c>
      <c r="AM128" s="1317">
        <v>291106.52095352276</v>
      </c>
      <c r="AN128" s="1317">
        <v>238303.00262093171</v>
      </c>
      <c r="AO128" s="1317">
        <v>87840.457616572108</v>
      </c>
      <c r="AP128" s="1317">
        <v>118843.51780151922</v>
      </c>
      <c r="AQ128" s="1317">
        <v>275644.47340397269</v>
      </c>
      <c r="AR128" s="1317">
        <v>81729.462838141902</v>
      </c>
      <c r="AS128" s="1317">
        <v>261574.14653957044</v>
      </c>
      <c r="AT128" s="1317">
        <v>309849.94070969633</v>
      </c>
      <c r="AU128" s="1317">
        <v>147424.59055896878</v>
      </c>
      <c r="AV128" s="1317">
        <v>76475.734415021318</v>
      </c>
      <c r="AW128" s="1317">
        <v>110979.78111238634</v>
      </c>
      <c r="AX128" s="1317">
        <v>199979.60272166174</v>
      </c>
      <c r="AY128" s="1317">
        <v>377727.54315992765</v>
      </c>
      <c r="AZ128" s="1317">
        <v>172676.57135008724</v>
      </c>
      <c r="BA128" s="1317">
        <v>1673509.6665921872</v>
      </c>
      <c r="BB128" s="1317">
        <v>94360.713456987476</v>
      </c>
      <c r="BC128" s="1317">
        <v>164479.96623887407</v>
      </c>
      <c r="BD128" s="1317">
        <v>448489.59417537879</v>
      </c>
      <c r="BE128" s="1317">
        <v>217767.68232599195</v>
      </c>
      <c r="BF128" s="1317">
        <v>467018.78627389274</v>
      </c>
      <c r="BG128" s="1317">
        <v>393589.77844775736</v>
      </c>
      <c r="BH128" s="1317">
        <v>163384.73187065212</v>
      </c>
      <c r="BI128" s="1317">
        <v>206546.56969880057</v>
      </c>
      <c r="BJ128" s="1317">
        <v>54510.057762712328</v>
      </c>
      <c r="BK128" s="1317">
        <v>94541.711365386451</v>
      </c>
      <c r="BL128" s="1317">
        <v>52118.968824236501</v>
      </c>
      <c r="BM128" s="1317">
        <v>459461.59532782814</v>
      </c>
      <c r="BN128" s="1317">
        <v>46464.373371291476</v>
      </c>
      <c r="BO128" s="1317">
        <v>506157.28417562629</v>
      </c>
      <c r="BP128" s="1317">
        <v>905914.36401931592</v>
      </c>
      <c r="BQ128" s="1317">
        <v>1042996.5947682959</v>
      </c>
      <c r="BR128" s="1317">
        <v>131141.16151090554</v>
      </c>
      <c r="BS128" s="1317">
        <v>129321.9238631809</v>
      </c>
      <c r="BT128" s="1317">
        <v>131247.03091355384</v>
      </c>
      <c r="BU128" s="1317">
        <v>266909.51676156768</v>
      </c>
      <c r="BV128" s="1317">
        <v>113209.46941812584</v>
      </c>
      <c r="BW128" s="1317">
        <v>22804.741158570185</v>
      </c>
      <c r="BX128" s="1317">
        <v>265655.2078137137</v>
      </c>
      <c r="BY128" s="1317">
        <v>129359.2055494472</v>
      </c>
      <c r="BZ128" s="1317">
        <v>129163.02082455377</v>
      </c>
      <c r="CA128" s="1317">
        <v>49951.085076430463</v>
      </c>
      <c r="CB128" s="1317">
        <v>66711.921091750875</v>
      </c>
      <c r="CC128" s="1317">
        <v>306978.09828207188</v>
      </c>
      <c r="CD128" s="1317">
        <v>1061644.1035851953</v>
      </c>
      <c r="CE128" s="1317">
        <v>1005002.1388122113</v>
      </c>
      <c r="CF128" s="1317">
        <v>67444.950990129015</v>
      </c>
      <c r="CG128" s="1317">
        <v>68033.109920201881</v>
      </c>
      <c r="CH128" s="1317">
        <v>119363.66037494308</v>
      </c>
      <c r="CI128" s="1317">
        <v>282221.70889316464</v>
      </c>
      <c r="CJ128" s="1317">
        <v>576053.25930156652</v>
      </c>
      <c r="CK128" s="1317">
        <v>1078666.8183428633</v>
      </c>
      <c r="CL128" s="1317">
        <v>150463.52367877756</v>
      </c>
      <c r="CM128" s="1317">
        <v>280936.43551731191</v>
      </c>
      <c r="CN128" s="1317">
        <v>140552.68513519401</v>
      </c>
      <c r="CO128" s="1317">
        <v>163298.38694867058</v>
      </c>
      <c r="CP128" s="1317">
        <v>241950.30091525006</v>
      </c>
      <c r="CQ128" s="1317">
        <v>71253.519066248671</v>
      </c>
      <c r="CR128" s="1317">
        <v>59339.584543609992</v>
      </c>
      <c r="CS128" s="1317">
        <v>487437.14911211672</v>
      </c>
      <c r="CT128" s="1317">
        <v>51057.083434002256</v>
      </c>
      <c r="CU128" s="1317">
        <v>261101.75247531277</v>
      </c>
      <c r="CV128" s="1317">
        <v>119179.23681105618</v>
      </c>
      <c r="CW128" s="1317">
        <v>19434.221907159095</v>
      </c>
      <c r="CX128" s="1317">
        <v>31225.470025364404</v>
      </c>
      <c r="CY128" s="1317">
        <v>1138798.7634807562</v>
      </c>
      <c r="CZ128" s="1317">
        <v>37753.713388485601</v>
      </c>
      <c r="DA128" s="1317">
        <v>23919.666231651256</v>
      </c>
      <c r="DB128" s="1317">
        <v>2494564.6750422604</v>
      </c>
      <c r="DC128" s="1317">
        <v>314442.995568157</v>
      </c>
      <c r="DD128" s="1317">
        <v>677632.57312362792</v>
      </c>
      <c r="DE128" s="1317">
        <v>372291.9532980987</v>
      </c>
      <c r="DF128" s="1317">
        <v>130849.49272162523</v>
      </c>
      <c r="DG128" s="1317">
        <v>349886.78192664991</v>
      </c>
      <c r="DH128" s="1317">
        <v>9708372.3868278135</v>
      </c>
      <c r="DI128" s="1317">
        <v>12130938.245963696</v>
      </c>
      <c r="DJ128" s="1317">
        <v>17128.209082273228</v>
      </c>
      <c r="DK128" s="1317">
        <v>11021.584060160814</v>
      </c>
      <c r="DL128" s="1317">
        <v>101507.93216003691</v>
      </c>
      <c r="DM128" s="1317">
        <v>312811.75906636176</v>
      </c>
      <c r="DN128" s="1317">
        <v>874.87478266258449</v>
      </c>
      <c r="DO128" s="1317">
        <v>7591.4391624863147</v>
      </c>
      <c r="DP128" s="1317">
        <v>29940.746700431184</v>
      </c>
      <c r="DQ128" s="1317">
        <v>24550.052010388812</v>
      </c>
      <c r="DR128" s="1317">
        <v>9070.450577182979</v>
      </c>
      <c r="DS128" s="1317">
        <v>118011.75343341203</v>
      </c>
      <c r="DT128" s="1317">
        <v>39285.845282386952</v>
      </c>
      <c r="DU128" s="1317">
        <v>4458929.3677388467</v>
      </c>
      <c r="DV128" s="1317">
        <v>317832.33714979567</v>
      </c>
      <c r="DW128" s="1317">
        <v>564051.91352583352</v>
      </c>
      <c r="DX128" s="1317">
        <v>573784.5470085605</v>
      </c>
      <c r="DY128" s="1317">
        <v>21145.679296942875</v>
      </c>
      <c r="DZ128" s="1317">
        <v>1536787.9028733263</v>
      </c>
      <c r="EA128" s="1317">
        <v>630228.32637132716</v>
      </c>
      <c r="EB128" s="1317">
        <v>316436.0008193978</v>
      </c>
      <c r="EC128" s="1317">
        <v>6361944.9698430113</v>
      </c>
      <c r="ED128" s="1317">
        <v>110058.61128101437</v>
      </c>
      <c r="EE128" s="1317">
        <v>626408.74501242896</v>
      </c>
      <c r="EF128" s="1317">
        <v>309443.61957880534</v>
      </c>
      <c r="EG128" s="1317">
        <v>120849.47336334013</v>
      </c>
      <c r="EH128" s="1317">
        <v>1271682.2806542083</v>
      </c>
      <c r="EI128" s="1317">
        <v>326108.75171819096</v>
      </c>
      <c r="EJ128" s="1317">
        <v>711781.84226781991</v>
      </c>
      <c r="EK128" s="1317">
        <v>87032.445774866414</v>
      </c>
      <c r="EL128" s="1317">
        <v>11166.671195030138</v>
      </c>
      <c r="EM128" s="1317">
        <v>21940.297789065022</v>
      </c>
      <c r="EN128" s="1317">
        <v>66070.529898764158</v>
      </c>
      <c r="EO128" s="1317">
        <v>242429.62002607802</v>
      </c>
      <c r="EP128" s="1317">
        <v>114532.3836981514</v>
      </c>
      <c r="EQ128" s="1317">
        <v>820096.11758152454</v>
      </c>
      <c r="ER128" s="1317">
        <v>1642467.6394974384</v>
      </c>
      <c r="ES128" s="1317">
        <v>6050.1474618919192</v>
      </c>
      <c r="ET128" s="1317">
        <v>61928.629363068489</v>
      </c>
      <c r="EU128" s="1317">
        <v>23951.225605425221</v>
      </c>
      <c r="EV128" s="1317">
        <v>113480.8038693594</v>
      </c>
      <c r="EW128" s="1317">
        <v>48434.613578052202</v>
      </c>
      <c r="EX128" s="1317">
        <v>97921.922079105992</v>
      </c>
      <c r="EY128" s="1317">
        <v>80416.712717164919</v>
      </c>
      <c r="EZ128" s="1318">
        <v>1509223.9390244265</v>
      </c>
      <c r="FA128" s="1285">
        <f t="shared" si="5"/>
        <v>77087255.235487476</v>
      </c>
      <c r="FB128" s="1259">
        <v>1261193.9576747736</v>
      </c>
      <c r="FC128" s="1259">
        <v>3293728.4646847369</v>
      </c>
      <c r="FD128" s="1319">
        <f t="shared" si="6"/>
        <v>4554922.4223595103</v>
      </c>
      <c r="FE128" s="1259">
        <v>16291.631348065868</v>
      </c>
      <c r="FF128" s="1319">
        <f t="shared" si="7"/>
        <v>4571214.0537075764</v>
      </c>
      <c r="FG128" s="1259">
        <v>1086633.5092162467</v>
      </c>
      <c r="FH128" s="1259">
        <v>255779.56058831656</v>
      </c>
      <c r="FI128" s="1319">
        <f t="shared" si="8"/>
        <v>1342413.0698045632</v>
      </c>
      <c r="FJ128" s="1259">
        <v>3508379.3461536495</v>
      </c>
      <c r="FK128" s="1320">
        <f t="shared" si="9"/>
        <v>9422006.4696657881</v>
      </c>
      <c r="FL128" s="1321">
        <v>2310372.2721573091</v>
      </c>
      <c r="FM128" s="1285">
        <v>84198889.43299368</v>
      </c>
    </row>
    <row r="129" spans="1:169" x14ac:dyDescent="0.25">
      <c r="A129" s="1530"/>
      <c r="B129" s="1281" t="s">
        <v>706</v>
      </c>
      <c r="C129" s="1293" t="s">
        <v>1284</v>
      </c>
      <c r="D129" s="1317">
        <v>353920.22896645864</v>
      </c>
      <c r="E129" s="1317">
        <v>51200.139783273677</v>
      </c>
      <c r="F129" s="1317">
        <v>209160.64530383918</v>
      </c>
      <c r="G129" s="1317">
        <v>264754.65360325924</v>
      </c>
      <c r="H129" s="1317">
        <v>112480.58633876938</v>
      </c>
      <c r="I129" s="1317">
        <v>179543.01974833049</v>
      </c>
      <c r="J129" s="1317">
        <v>202698.25440615098</v>
      </c>
      <c r="K129" s="1317">
        <v>106845.14464117774</v>
      </c>
      <c r="L129" s="1317">
        <v>115013.39183445978</v>
      </c>
      <c r="M129" s="1317">
        <v>160062.4658775783</v>
      </c>
      <c r="N129" s="1317">
        <v>90210.152572613631</v>
      </c>
      <c r="O129" s="1317">
        <v>51540.919238159819</v>
      </c>
      <c r="P129" s="1317">
        <v>60816.705992011601</v>
      </c>
      <c r="Q129" s="1317">
        <v>17732.979960928766</v>
      </c>
      <c r="R129" s="1317">
        <v>15150.029011229637</v>
      </c>
      <c r="S129" s="1317">
        <v>165791.21291600663</v>
      </c>
      <c r="T129" s="1317">
        <v>118752.64835106085</v>
      </c>
      <c r="U129" s="1317">
        <v>278418.53317990957</v>
      </c>
      <c r="V129" s="1317">
        <v>141031.10291563999</v>
      </c>
      <c r="W129" s="1317">
        <v>118006.46603092122</v>
      </c>
      <c r="X129" s="1317">
        <v>125589.98726721758</v>
      </c>
      <c r="Y129" s="1317">
        <v>124306.05038136133</v>
      </c>
      <c r="Z129" s="1317">
        <v>176161.70168945647</v>
      </c>
      <c r="AA129" s="1317">
        <v>392993.95910719992</v>
      </c>
      <c r="AB129" s="1317">
        <v>191847.14909659891</v>
      </c>
      <c r="AC129" s="1317">
        <v>136211.34284373483</v>
      </c>
      <c r="AD129" s="1317">
        <v>307162.12813696353</v>
      </c>
      <c r="AE129" s="1317">
        <v>60012.586565559104</v>
      </c>
      <c r="AF129" s="1317">
        <v>50288.931957812609</v>
      </c>
      <c r="AG129" s="1317">
        <v>79506.814527253242</v>
      </c>
      <c r="AH129" s="1317">
        <v>56490.514615062682</v>
      </c>
      <c r="AI129" s="1317">
        <v>273208.76368897723</v>
      </c>
      <c r="AJ129" s="1317">
        <v>144067.47844664636</v>
      </c>
      <c r="AK129" s="1317">
        <v>197347.20434540714</v>
      </c>
      <c r="AL129" s="1317">
        <v>131890.14742085559</v>
      </c>
      <c r="AM129" s="1317">
        <v>111554.42862225961</v>
      </c>
      <c r="AN129" s="1317">
        <v>261119.59758606908</v>
      </c>
      <c r="AO129" s="1317">
        <v>178820.53561631934</v>
      </c>
      <c r="AP129" s="1317">
        <v>130410.23310003959</v>
      </c>
      <c r="AQ129" s="1317">
        <v>300218.25625709404</v>
      </c>
      <c r="AR129" s="1317">
        <v>331918.22387946188</v>
      </c>
      <c r="AS129" s="1317">
        <v>121841.67370868742</v>
      </c>
      <c r="AT129" s="1317">
        <v>250097.70599052738</v>
      </c>
      <c r="AU129" s="1317">
        <v>148977.92243749354</v>
      </c>
      <c r="AV129" s="1317">
        <v>85858.732534862953</v>
      </c>
      <c r="AW129" s="1317">
        <v>176510.47342706562</v>
      </c>
      <c r="AX129" s="1317">
        <v>139662.08950156477</v>
      </c>
      <c r="AY129" s="1317">
        <v>140470.74204563966</v>
      </c>
      <c r="AZ129" s="1317">
        <v>253940.55014050996</v>
      </c>
      <c r="BA129" s="1317">
        <v>798433.45226099738</v>
      </c>
      <c r="BB129" s="1317">
        <v>136248.42399060415</v>
      </c>
      <c r="BC129" s="1317">
        <v>163822.89495757094</v>
      </c>
      <c r="BD129" s="1317">
        <v>271112.88568741904</v>
      </c>
      <c r="BE129" s="1317">
        <v>125879.91476507623</v>
      </c>
      <c r="BF129" s="1317">
        <v>220301.88928212741</v>
      </c>
      <c r="BG129" s="1317">
        <v>139244.87926255431</v>
      </c>
      <c r="BH129" s="1317">
        <v>171338.82432720813</v>
      </c>
      <c r="BI129" s="1317">
        <v>166705.67424839496</v>
      </c>
      <c r="BJ129" s="1317">
        <v>29794.52873620213</v>
      </c>
      <c r="BK129" s="1317">
        <v>140045.81118247032</v>
      </c>
      <c r="BL129" s="1317">
        <v>126782.19697036853</v>
      </c>
      <c r="BM129" s="1317">
        <v>2230660.0485582375</v>
      </c>
      <c r="BN129" s="1317">
        <v>114459.99884250882</v>
      </c>
      <c r="BO129" s="1317">
        <v>137164.26606180525</v>
      </c>
      <c r="BP129" s="1317">
        <v>241928.63098269029</v>
      </c>
      <c r="BQ129" s="1317">
        <v>559430.6511779048</v>
      </c>
      <c r="BR129" s="1317">
        <v>139033.05956211482</v>
      </c>
      <c r="BS129" s="1317">
        <v>98295.6196667513</v>
      </c>
      <c r="BT129" s="1317">
        <v>91545.779081339177</v>
      </c>
      <c r="BU129" s="1317">
        <v>101050.22230443163</v>
      </c>
      <c r="BV129" s="1317">
        <v>71925.634741898029</v>
      </c>
      <c r="BW129" s="1317">
        <v>90509.208675887829</v>
      </c>
      <c r="BX129" s="1317">
        <v>199908.23568662335</v>
      </c>
      <c r="BY129" s="1317">
        <v>92958.750906396657</v>
      </c>
      <c r="BZ129" s="1317">
        <v>166921.7795524773</v>
      </c>
      <c r="CA129" s="1317">
        <v>91526.057026736598</v>
      </c>
      <c r="CB129" s="1317">
        <v>111183.34413097968</v>
      </c>
      <c r="CC129" s="1317">
        <v>573948.07880692137</v>
      </c>
      <c r="CD129" s="1317">
        <v>486199.97946263693</v>
      </c>
      <c r="CE129" s="1317">
        <v>346746.60744190926</v>
      </c>
      <c r="CF129" s="1317">
        <v>161744.0206371354</v>
      </c>
      <c r="CG129" s="1317">
        <v>97156.031137335231</v>
      </c>
      <c r="CH129" s="1317">
        <v>147847.29920119839</v>
      </c>
      <c r="CI129" s="1317">
        <v>153494.34698381138</v>
      </c>
      <c r="CJ129" s="1317">
        <v>272438.0625289341</v>
      </c>
      <c r="CK129" s="1317">
        <v>121674.84342757991</v>
      </c>
      <c r="CL129" s="1317">
        <v>46682.689779412845</v>
      </c>
      <c r="CM129" s="1317">
        <v>56267.481386868152</v>
      </c>
      <c r="CN129" s="1317">
        <v>41736.471449435448</v>
      </c>
      <c r="CO129" s="1317">
        <v>103844.68057610255</v>
      </c>
      <c r="CP129" s="1317">
        <v>334194.70629428216</v>
      </c>
      <c r="CQ129" s="1317">
        <v>30144.478365434079</v>
      </c>
      <c r="CR129" s="1317">
        <v>22712.759336007195</v>
      </c>
      <c r="CS129" s="1317">
        <v>114995.86969076625</v>
      </c>
      <c r="CT129" s="1317">
        <v>27899.885705366349</v>
      </c>
      <c r="CU129" s="1317">
        <v>182900.61935529174</v>
      </c>
      <c r="CV129" s="1317">
        <v>31039.071335765224</v>
      </c>
      <c r="CW129" s="1317">
        <v>36718.996573897224</v>
      </c>
      <c r="CX129" s="1317">
        <v>16484.247481720555</v>
      </c>
      <c r="CY129" s="1317">
        <v>1108577.0159417961</v>
      </c>
      <c r="CZ129" s="1317">
        <v>10938.33473728981</v>
      </c>
      <c r="DA129" s="1317">
        <v>14297.487109797452</v>
      </c>
      <c r="DB129" s="1317">
        <v>916060.21032500919</v>
      </c>
      <c r="DC129" s="1317">
        <v>111634.39379350927</v>
      </c>
      <c r="DD129" s="1317">
        <v>620143.55179548741</v>
      </c>
      <c r="DE129" s="1317">
        <v>330523.18178768235</v>
      </c>
      <c r="DF129" s="1317">
        <v>313642.14116270212</v>
      </c>
      <c r="DG129" s="1317">
        <v>327453.2281258679</v>
      </c>
      <c r="DH129" s="1317">
        <v>2088384.0020883775</v>
      </c>
      <c r="DI129" s="1317">
        <v>1146953.1191956124</v>
      </c>
      <c r="DJ129" s="1317">
        <v>29469.494202863221</v>
      </c>
      <c r="DK129" s="1317">
        <v>53395.897725604336</v>
      </c>
      <c r="DL129" s="1317">
        <v>118286.10174121418</v>
      </c>
      <c r="DM129" s="1317">
        <v>555466.37007740512</v>
      </c>
      <c r="DN129" s="1317">
        <v>1338.302259396605</v>
      </c>
      <c r="DO129" s="1317">
        <v>10208.529853166598</v>
      </c>
      <c r="DP129" s="1317">
        <v>295123.79584866785</v>
      </c>
      <c r="DQ129" s="1317">
        <v>69540.241966650385</v>
      </c>
      <c r="DR129" s="1317">
        <v>109161.23927022147</v>
      </c>
      <c r="DS129" s="1317">
        <v>232533.34714530854</v>
      </c>
      <c r="DT129" s="1317">
        <v>211960.89086381058</v>
      </c>
      <c r="DU129" s="1317">
        <v>690051.05242986686</v>
      </c>
      <c r="DV129" s="1317">
        <v>61294.785217328514</v>
      </c>
      <c r="DW129" s="1317">
        <v>309268.65752230899</v>
      </c>
      <c r="DX129" s="1317">
        <v>444501.21080150816</v>
      </c>
      <c r="DY129" s="1317">
        <v>20145.361452080375</v>
      </c>
      <c r="DZ129" s="1317">
        <v>969244.17128251062</v>
      </c>
      <c r="EA129" s="1317">
        <v>568503.3564917848</v>
      </c>
      <c r="EB129" s="1317">
        <v>296006.11983028386</v>
      </c>
      <c r="EC129" s="1317">
        <v>9022677.9332868531</v>
      </c>
      <c r="ED129" s="1317">
        <v>769933.03404411697</v>
      </c>
      <c r="EE129" s="1317">
        <v>6868304.4733157614</v>
      </c>
      <c r="EF129" s="1317">
        <v>1405438.166981658</v>
      </c>
      <c r="EG129" s="1317">
        <v>113290.47022598014</v>
      </c>
      <c r="EH129" s="1317">
        <v>17211068.879333399</v>
      </c>
      <c r="EI129" s="1317">
        <v>3068740.1129538706</v>
      </c>
      <c r="EJ129" s="1317">
        <v>2435580.4282998755</v>
      </c>
      <c r="EK129" s="1317">
        <v>2334949.5862100199</v>
      </c>
      <c r="EL129" s="1317">
        <v>154739.58908841191</v>
      </c>
      <c r="EM129" s="1317">
        <v>20547.194771543007</v>
      </c>
      <c r="EN129" s="1317">
        <v>68682.355478257523</v>
      </c>
      <c r="EO129" s="1317">
        <v>466220.49215347948</v>
      </c>
      <c r="EP129" s="1317">
        <v>343641.62661891885</v>
      </c>
      <c r="EQ129" s="1317">
        <v>4172923.6239230274</v>
      </c>
      <c r="ER129" s="1317">
        <v>553624.16658040136</v>
      </c>
      <c r="ES129" s="1317">
        <v>58035.21239606358</v>
      </c>
      <c r="ET129" s="1317">
        <v>450292.93357572798</v>
      </c>
      <c r="EU129" s="1317">
        <v>1079953.6665710378</v>
      </c>
      <c r="EV129" s="1317">
        <v>720551.36768947903</v>
      </c>
      <c r="EW129" s="1317">
        <v>518435.63923668361</v>
      </c>
      <c r="EX129" s="1317">
        <v>66486.434060989835</v>
      </c>
      <c r="EY129" s="1317">
        <v>123255.29092885347</v>
      </c>
      <c r="EZ129" s="1318">
        <v>28826151.986129399</v>
      </c>
      <c r="FA129" s="1285">
        <f t="shared" si="5"/>
        <v>111214329.35109602</v>
      </c>
      <c r="FB129" s="1259">
        <v>1524611.6928859269</v>
      </c>
      <c r="FC129" s="1259">
        <v>16172842.368174974</v>
      </c>
      <c r="FD129" s="1319">
        <f t="shared" si="6"/>
        <v>17697454.061060902</v>
      </c>
      <c r="FE129" s="1259">
        <v>0</v>
      </c>
      <c r="FF129" s="1319">
        <f t="shared" si="7"/>
        <v>17697454.061060902</v>
      </c>
      <c r="FG129" s="1259">
        <v>0</v>
      </c>
      <c r="FH129" s="1259">
        <v>0</v>
      </c>
      <c r="FI129" s="1319">
        <f t="shared" si="8"/>
        <v>0</v>
      </c>
      <c r="FJ129" s="1259">
        <v>3807560.3551461571</v>
      </c>
      <c r="FK129" s="1320">
        <f t="shared" si="9"/>
        <v>21505014.41620706</v>
      </c>
      <c r="FL129" s="1321">
        <v>28140603.737839401</v>
      </c>
      <c r="FM129" s="1285">
        <v>104578740.02946368</v>
      </c>
    </row>
    <row r="130" spans="1:169" x14ac:dyDescent="0.25">
      <c r="A130" s="1530"/>
      <c r="B130" s="1281" t="s">
        <v>707</v>
      </c>
      <c r="C130" s="1293" t="s">
        <v>1285</v>
      </c>
      <c r="D130" s="1317">
        <v>183787.24730543554</v>
      </c>
      <c r="E130" s="1317">
        <v>210768.94572883757</v>
      </c>
      <c r="F130" s="1317">
        <v>120951.06962356898</v>
      </c>
      <c r="G130" s="1317">
        <v>194965.39338397517</v>
      </c>
      <c r="H130" s="1317">
        <v>809780.90777800756</v>
      </c>
      <c r="I130" s="1317">
        <v>615633.14820201928</v>
      </c>
      <c r="J130" s="1317">
        <v>59577.836911176542</v>
      </c>
      <c r="K130" s="1317">
        <v>248080.32583594651</v>
      </c>
      <c r="L130" s="1317">
        <v>225162.0263437542</v>
      </c>
      <c r="M130" s="1317">
        <v>330150.69916706486</v>
      </c>
      <c r="N130" s="1317">
        <v>36104.479309644681</v>
      </c>
      <c r="O130" s="1317">
        <v>204648.58074227109</v>
      </c>
      <c r="P130" s="1317">
        <v>262334.11543177726</v>
      </c>
      <c r="Q130" s="1317">
        <v>75929.969302022349</v>
      </c>
      <c r="R130" s="1317">
        <v>17507.491050794593</v>
      </c>
      <c r="S130" s="1317">
        <v>186672.06296605687</v>
      </c>
      <c r="T130" s="1317">
        <v>294253.68194900977</v>
      </c>
      <c r="U130" s="1317">
        <v>533753.13546710368</v>
      </c>
      <c r="V130" s="1317">
        <v>88925.206056856303</v>
      </c>
      <c r="W130" s="1317">
        <v>118289.65376294436</v>
      </c>
      <c r="X130" s="1317">
        <v>63259.509885937856</v>
      </c>
      <c r="Y130" s="1317">
        <v>991096.25887552893</v>
      </c>
      <c r="Z130" s="1317">
        <v>343947.48859195795</v>
      </c>
      <c r="AA130" s="1317">
        <v>344898.48010884674</v>
      </c>
      <c r="AB130" s="1317">
        <v>150321.46978787752</v>
      </c>
      <c r="AC130" s="1317">
        <v>350437.79464770138</v>
      </c>
      <c r="AD130" s="1317">
        <v>372836.57698826806</v>
      </c>
      <c r="AE130" s="1317">
        <v>33392.038661201492</v>
      </c>
      <c r="AF130" s="1317">
        <v>46290.284450997598</v>
      </c>
      <c r="AG130" s="1317">
        <v>57873.229186917662</v>
      </c>
      <c r="AH130" s="1317">
        <v>152774.00890188184</v>
      </c>
      <c r="AI130" s="1317">
        <v>537018.00357227447</v>
      </c>
      <c r="AJ130" s="1317">
        <v>192674.75969170567</v>
      </c>
      <c r="AK130" s="1317">
        <v>155009.7142809467</v>
      </c>
      <c r="AL130" s="1317">
        <v>489212.55075360986</v>
      </c>
      <c r="AM130" s="1317">
        <v>441083.2279407453</v>
      </c>
      <c r="AN130" s="1317">
        <v>477319.2857143858</v>
      </c>
      <c r="AO130" s="1317">
        <v>502135.37406977668</v>
      </c>
      <c r="AP130" s="1317">
        <v>65446.390709494124</v>
      </c>
      <c r="AQ130" s="1317">
        <v>385391.29484895535</v>
      </c>
      <c r="AR130" s="1317">
        <v>175906.28951053694</v>
      </c>
      <c r="AS130" s="1317">
        <v>60531.359178838306</v>
      </c>
      <c r="AT130" s="1317">
        <v>410423.66261468601</v>
      </c>
      <c r="AU130" s="1317">
        <v>149645.37340337195</v>
      </c>
      <c r="AV130" s="1317">
        <v>52827.38676294739</v>
      </c>
      <c r="AW130" s="1317">
        <v>257341.5910853208</v>
      </c>
      <c r="AX130" s="1317">
        <v>186916.26665561687</v>
      </c>
      <c r="AY130" s="1317">
        <v>1171180.1690905814</v>
      </c>
      <c r="AZ130" s="1317">
        <v>273304.04436181369</v>
      </c>
      <c r="BA130" s="1317">
        <v>3147528.8238192201</v>
      </c>
      <c r="BB130" s="1317">
        <v>157735.16450418244</v>
      </c>
      <c r="BC130" s="1317">
        <v>167492.06052204155</v>
      </c>
      <c r="BD130" s="1317">
        <v>801648.89753125503</v>
      </c>
      <c r="BE130" s="1317">
        <v>310630.91975638713</v>
      </c>
      <c r="BF130" s="1317">
        <v>777588.31394198199</v>
      </c>
      <c r="BG130" s="1317">
        <v>737278.39247316716</v>
      </c>
      <c r="BH130" s="1317">
        <v>364921.17920497066</v>
      </c>
      <c r="BI130" s="1317">
        <v>946145.36961120798</v>
      </c>
      <c r="BJ130" s="1317">
        <v>169338.2071192599</v>
      </c>
      <c r="BK130" s="1317">
        <v>197402.20039299573</v>
      </c>
      <c r="BL130" s="1317">
        <v>117543.92886667961</v>
      </c>
      <c r="BM130" s="1317">
        <v>389018.0901844296</v>
      </c>
      <c r="BN130" s="1317">
        <v>184324.22292015699</v>
      </c>
      <c r="BO130" s="1317">
        <v>392388.87330748391</v>
      </c>
      <c r="BP130" s="1317">
        <v>272469.30571378261</v>
      </c>
      <c r="BQ130" s="1317">
        <v>2185511.4372278824</v>
      </c>
      <c r="BR130" s="1317">
        <v>218536.5108213413</v>
      </c>
      <c r="BS130" s="1317">
        <v>314197.11930675822</v>
      </c>
      <c r="BT130" s="1317">
        <v>320187.57621649711</v>
      </c>
      <c r="BU130" s="1317">
        <v>415192.27091320959</v>
      </c>
      <c r="BV130" s="1317">
        <v>116291.28166459945</v>
      </c>
      <c r="BW130" s="1317">
        <v>28246.3086098362</v>
      </c>
      <c r="BX130" s="1317">
        <v>311508.6199980941</v>
      </c>
      <c r="BY130" s="1317">
        <v>641361.84359204036</v>
      </c>
      <c r="BZ130" s="1317">
        <v>321037.6318860898</v>
      </c>
      <c r="CA130" s="1317">
        <v>96791.712493359373</v>
      </c>
      <c r="CB130" s="1317">
        <v>331785.5596085767</v>
      </c>
      <c r="CC130" s="1317">
        <v>700477.33271346544</v>
      </c>
      <c r="CD130" s="1317">
        <v>962189.17534619686</v>
      </c>
      <c r="CE130" s="1317">
        <v>815169.17082523508</v>
      </c>
      <c r="CF130" s="1317">
        <v>184299.07155154771</v>
      </c>
      <c r="CG130" s="1317">
        <v>77448.335174905733</v>
      </c>
      <c r="CH130" s="1317">
        <v>173155.57841006745</v>
      </c>
      <c r="CI130" s="1317">
        <v>304894.50478618318</v>
      </c>
      <c r="CJ130" s="1317">
        <v>1222514.2757818967</v>
      </c>
      <c r="CK130" s="1317">
        <v>430278.91509196715</v>
      </c>
      <c r="CL130" s="1317">
        <v>118468.99863410983</v>
      </c>
      <c r="CM130" s="1317">
        <v>359808.53402682714</v>
      </c>
      <c r="CN130" s="1317">
        <v>173863.32656096295</v>
      </c>
      <c r="CO130" s="1317">
        <v>215954.33458892361</v>
      </c>
      <c r="CP130" s="1317">
        <v>1072250.807260145</v>
      </c>
      <c r="CQ130" s="1317">
        <v>232017.49038306222</v>
      </c>
      <c r="CR130" s="1317">
        <v>81470.771733726564</v>
      </c>
      <c r="CS130" s="1317">
        <v>925342.09558757301</v>
      </c>
      <c r="CT130" s="1317">
        <v>206998.81219474351</v>
      </c>
      <c r="CU130" s="1317">
        <v>750888.61803641659</v>
      </c>
      <c r="CV130" s="1317">
        <v>161571.26688931722</v>
      </c>
      <c r="CW130" s="1317">
        <v>79271.711057186505</v>
      </c>
      <c r="CX130" s="1317">
        <v>122221.25415998258</v>
      </c>
      <c r="CY130" s="1317">
        <v>921575.53367585747</v>
      </c>
      <c r="CZ130" s="1317">
        <v>140306.41433066447</v>
      </c>
      <c r="DA130" s="1317">
        <v>152525.09058162224</v>
      </c>
      <c r="DB130" s="1317">
        <v>9348626.8243751004</v>
      </c>
      <c r="DC130" s="1317">
        <v>1061120.9057148001</v>
      </c>
      <c r="DD130" s="1317">
        <v>1747338.16049226</v>
      </c>
      <c r="DE130" s="1317">
        <v>931293.67675082991</v>
      </c>
      <c r="DF130" s="1317">
        <v>834725.46096573945</v>
      </c>
      <c r="DG130" s="1317">
        <v>424932.66266276408</v>
      </c>
      <c r="DH130" s="1317">
        <v>2194924.8332361206</v>
      </c>
      <c r="DI130" s="1317">
        <v>1989834.102738492</v>
      </c>
      <c r="DJ130" s="1317">
        <v>77557.536374045274</v>
      </c>
      <c r="DK130" s="1317">
        <v>58416.627286238836</v>
      </c>
      <c r="DL130" s="1317">
        <v>1960716.889926556</v>
      </c>
      <c r="DM130" s="1317">
        <v>7530403.142022578</v>
      </c>
      <c r="DN130" s="1317">
        <v>5620.9862287215601</v>
      </c>
      <c r="DO130" s="1317">
        <v>112306.26345649258</v>
      </c>
      <c r="DP130" s="1317">
        <v>1012739.2235118293</v>
      </c>
      <c r="DQ130" s="1317">
        <v>1227187.4690278829</v>
      </c>
      <c r="DR130" s="1317">
        <v>65630.912184730492</v>
      </c>
      <c r="DS130" s="1317">
        <v>2097056.4395275763</v>
      </c>
      <c r="DT130" s="1317">
        <v>569810.53372178995</v>
      </c>
      <c r="DU130" s="1317">
        <v>469951.33397905913</v>
      </c>
      <c r="DV130" s="1317">
        <v>195766.41299092653</v>
      </c>
      <c r="DW130" s="1317">
        <v>607863.7827228409</v>
      </c>
      <c r="DX130" s="1317">
        <v>445659.73522403918</v>
      </c>
      <c r="DY130" s="1317">
        <v>105511.06278841328</v>
      </c>
      <c r="DZ130" s="1317">
        <v>872740.29686939681</v>
      </c>
      <c r="EA130" s="1317">
        <v>782405.56996179931</v>
      </c>
      <c r="EB130" s="1317">
        <v>427125.22072190652</v>
      </c>
      <c r="EC130" s="1317">
        <v>12041399.200381249</v>
      </c>
      <c r="ED130" s="1317">
        <v>1124108.51392927</v>
      </c>
      <c r="EE130" s="1317">
        <v>9578469.6040950399</v>
      </c>
      <c r="EF130" s="1317">
        <v>2462776.3651812118</v>
      </c>
      <c r="EG130" s="1317">
        <v>291136.3190333051</v>
      </c>
      <c r="EH130" s="1317">
        <v>29678518.285734318</v>
      </c>
      <c r="EI130" s="1317">
        <v>5433788.8225140432</v>
      </c>
      <c r="EJ130" s="1317">
        <v>7449184.5719083641</v>
      </c>
      <c r="EK130" s="1317">
        <v>3115154.6573913875</v>
      </c>
      <c r="EL130" s="1317">
        <v>214608.83657100581</v>
      </c>
      <c r="EM130" s="1317">
        <v>118732.34464861899</v>
      </c>
      <c r="EN130" s="1317">
        <v>353571.90456110617</v>
      </c>
      <c r="EO130" s="1317">
        <v>1184899.7428544266</v>
      </c>
      <c r="EP130" s="1317">
        <v>1271952.5606392194</v>
      </c>
      <c r="EQ130" s="1317">
        <v>7329216.3252761634</v>
      </c>
      <c r="ER130" s="1317">
        <v>1257227.8851156479</v>
      </c>
      <c r="ES130" s="1317">
        <v>112015.59289158575</v>
      </c>
      <c r="ET130" s="1317">
        <v>446895.66560447903</v>
      </c>
      <c r="EU130" s="1317">
        <v>1931283.2388477663</v>
      </c>
      <c r="EV130" s="1317">
        <v>272135.68861735566</v>
      </c>
      <c r="EW130" s="1317">
        <v>467977.3833657793</v>
      </c>
      <c r="EX130" s="1317">
        <v>286068.99798490567</v>
      </c>
      <c r="EY130" s="1317">
        <v>293476.97796671133</v>
      </c>
      <c r="EZ130" s="1318">
        <v>11814661.0300232</v>
      </c>
      <c r="FA130" s="1285">
        <f t="shared" si="5"/>
        <v>174413359.68284017</v>
      </c>
      <c r="FB130" s="1259">
        <v>23481085.811000299</v>
      </c>
      <c r="FC130" s="1259">
        <v>170080281.05350998</v>
      </c>
      <c r="FD130" s="1319">
        <f t="shared" si="6"/>
        <v>193561366.86451027</v>
      </c>
      <c r="FE130" s="1259">
        <v>0</v>
      </c>
      <c r="FF130" s="1319">
        <f t="shared" si="7"/>
        <v>193561366.86451027</v>
      </c>
      <c r="FG130" s="1259">
        <v>0</v>
      </c>
      <c r="FH130" s="1259">
        <v>0</v>
      </c>
      <c r="FI130" s="1319">
        <f t="shared" si="8"/>
        <v>0</v>
      </c>
      <c r="FJ130" s="1259">
        <v>2997276.3562101219</v>
      </c>
      <c r="FK130" s="1320">
        <f t="shared" si="9"/>
        <v>196558643.22072038</v>
      </c>
      <c r="FL130" s="1321">
        <v>22577641.905160699</v>
      </c>
      <c r="FM130" s="1285">
        <v>348394360.99839985</v>
      </c>
    </row>
    <row r="131" spans="1:169" x14ac:dyDescent="0.25">
      <c r="A131" s="1530"/>
      <c r="B131" s="1281" t="s">
        <v>708</v>
      </c>
      <c r="C131" s="1293" t="s">
        <v>1286</v>
      </c>
      <c r="D131" s="1317">
        <v>225302.86238530441</v>
      </c>
      <c r="E131" s="1317">
        <v>67442.830199803604</v>
      </c>
      <c r="F131" s="1317">
        <v>30670.982344320979</v>
      </c>
      <c r="G131" s="1317">
        <v>161576.75161322384</v>
      </c>
      <c r="H131" s="1317">
        <v>474331.75793353323</v>
      </c>
      <c r="I131" s="1317">
        <v>76277.719896064271</v>
      </c>
      <c r="J131" s="1317">
        <v>35781.607187557092</v>
      </c>
      <c r="K131" s="1317">
        <v>92095.094007511449</v>
      </c>
      <c r="L131" s="1317">
        <v>34148.355354060644</v>
      </c>
      <c r="M131" s="1317">
        <v>51016.63814723312</v>
      </c>
      <c r="N131" s="1317">
        <v>8979.1708169114481</v>
      </c>
      <c r="O131" s="1317">
        <v>24760.965199074715</v>
      </c>
      <c r="P131" s="1317">
        <v>33427.68824067837</v>
      </c>
      <c r="Q131" s="1317">
        <v>15648.647978679692</v>
      </c>
      <c r="R131" s="1317">
        <v>6068.7217843353737</v>
      </c>
      <c r="S131" s="1317">
        <v>37393.614265027565</v>
      </c>
      <c r="T131" s="1317">
        <v>31423.041617007701</v>
      </c>
      <c r="U131" s="1317">
        <v>95380.048279968643</v>
      </c>
      <c r="V131" s="1317">
        <v>14207.604721903415</v>
      </c>
      <c r="W131" s="1317">
        <v>23760.935184536313</v>
      </c>
      <c r="X131" s="1317">
        <v>17454.296262670487</v>
      </c>
      <c r="Y131" s="1317">
        <v>97114.450062567761</v>
      </c>
      <c r="Z131" s="1317">
        <v>60052.905970189553</v>
      </c>
      <c r="AA131" s="1317">
        <v>38115.791182485933</v>
      </c>
      <c r="AB131" s="1317">
        <v>26503.253206501067</v>
      </c>
      <c r="AC131" s="1317">
        <v>38745.203849564568</v>
      </c>
      <c r="AD131" s="1317">
        <v>99114.858216998837</v>
      </c>
      <c r="AE131" s="1317">
        <v>10012.476370155538</v>
      </c>
      <c r="AF131" s="1317">
        <v>9819.6483860063272</v>
      </c>
      <c r="AG131" s="1317">
        <v>18386.181762658522</v>
      </c>
      <c r="AH131" s="1317">
        <v>35629.852384153019</v>
      </c>
      <c r="AI131" s="1317">
        <v>166255.44847485144</v>
      </c>
      <c r="AJ131" s="1317">
        <v>31201.768392582759</v>
      </c>
      <c r="AK131" s="1317">
        <v>58472.814140680515</v>
      </c>
      <c r="AL131" s="1317">
        <v>113052.36747877125</v>
      </c>
      <c r="AM131" s="1317">
        <v>68940.976329938334</v>
      </c>
      <c r="AN131" s="1317">
        <v>98917.821096157451</v>
      </c>
      <c r="AO131" s="1317">
        <v>90082.13760424903</v>
      </c>
      <c r="AP131" s="1317">
        <v>33790.867182430105</v>
      </c>
      <c r="AQ131" s="1317">
        <v>74191.016398202148</v>
      </c>
      <c r="AR131" s="1317">
        <v>30045.185841171307</v>
      </c>
      <c r="AS131" s="1317">
        <v>10004.325351747364</v>
      </c>
      <c r="AT131" s="1317">
        <v>145555.07511799829</v>
      </c>
      <c r="AU131" s="1317">
        <v>25153.045756681364</v>
      </c>
      <c r="AV131" s="1317">
        <v>10708.859455772747</v>
      </c>
      <c r="AW131" s="1317">
        <v>53006.943156841415</v>
      </c>
      <c r="AX131" s="1317">
        <v>39784.173545173478</v>
      </c>
      <c r="AY131" s="1317">
        <v>144997.25348581176</v>
      </c>
      <c r="AZ131" s="1317">
        <v>43593.590333016575</v>
      </c>
      <c r="BA131" s="1317">
        <v>324389.57897854841</v>
      </c>
      <c r="BB131" s="1317">
        <v>25533.673963460977</v>
      </c>
      <c r="BC131" s="1317">
        <v>33156.520847215012</v>
      </c>
      <c r="BD131" s="1317">
        <v>153786.3289763522</v>
      </c>
      <c r="BE131" s="1317">
        <v>48441.063116963764</v>
      </c>
      <c r="BF131" s="1317">
        <v>117231.40577845297</v>
      </c>
      <c r="BG131" s="1317">
        <v>98259.256309174423</v>
      </c>
      <c r="BH131" s="1317">
        <v>106179.04791070595</v>
      </c>
      <c r="BI131" s="1317">
        <v>187707.47013330413</v>
      </c>
      <c r="BJ131" s="1317">
        <v>39513.902369990014</v>
      </c>
      <c r="BK131" s="1317">
        <v>25127.928659338217</v>
      </c>
      <c r="BL131" s="1317">
        <v>15712.139045131658</v>
      </c>
      <c r="BM131" s="1317">
        <v>95025.062700042588</v>
      </c>
      <c r="BN131" s="1317">
        <v>11985.122075770867</v>
      </c>
      <c r="BO131" s="1317">
        <v>69393.292496108188</v>
      </c>
      <c r="BP131" s="1317">
        <v>60679.852664009508</v>
      </c>
      <c r="BQ131" s="1317">
        <v>439495.23992336908</v>
      </c>
      <c r="BR131" s="1317">
        <v>35361.812780100357</v>
      </c>
      <c r="BS131" s="1317">
        <v>44745.486044228528</v>
      </c>
      <c r="BT131" s="1317">
        <v>86560.516849820793</v>
      </c>
      <c r="BU131" s="1317">
        <v>108248.43403768881</v>
      </c>
      <c r="BV131" s="1317">
        <v>32292.719621165517</v>
      </c>
      <c r="BW131" s="1317">
        <v>11160.901338888607</v>
      </c>
      <c r="BX131" s="1317">
        <v>57348.858158318646</v>
      </c>
      <c r="BY131" s="1317">
        <v>82636.892649119778</v>
      </c>
      <c r="BZ131" s="1317">
        <v>72001.065978501952</v>
      </c>
      <c r="CA131" s="1317">
        <v>34608.166998717505</v>
      </c>
      <c r="CB131" s="1317">
        <v>54177.81190775046</v>
      </c>
      <c r="CC131" s="1317">
        <v>147784.52052960813</v>
      </c>
      <c r="CD131" s="1317">
        <v>141234.48437074205</v>
      </c>
      <c r="CE131" s="1317">
        <v>144478.04948170934</v>
      </c>
      <c r="CF131" s="1317">
        <v>20461.515982128618</v>
      </c>
      <c r="CG131" s="1317">
        <v>11762.744616023723</v>
      </c>
      <c r="CH131" s="1317">
        <v>30502.666434168288</v>
      </c>
      <c r="CI131" s="1317">
        <v>42828.357979756292</v>
      </c>
      <c r="CJ131" s="1317">
        <v>155284.50225573048</v>
      </c>
      <c r="CK131" s="1317">
        <v>74067.634056892406</v>
      </c>
      <c r="CL131" s="1317">
        <v>29247.26021226649</v>
      </c>
      <c r="CM131" s="1317">
        <v>144568.70977780892</v>
      </c>
      <c r="CN131" s="1317">
        <v>68231.053615654091</v>
      </c>
      <c r="CO131" s="1317">
        <v>201898.50508617141</v>
      </c>
      <c r="CP131" s="1317">
        <v>386912.8683152544</v>
      </c>
      <c r="CQ131" s="1317">
        <v>96014.012521147291</v>
      </c>
      <c r="CR131" s="1317">
        <v>24822.457797630039</v>
      </c>
      <c r="CS131" s="1317">
        <v>257478.28620608579</v>
      </c>
      <c r="CT131" s="1317">
        <v>32292.091672493967</v>
      </c>
      <c r="CU131" s="1317">
        <v>141209.53916774387</v>
      </c>
      <c r="CV131" s="1317">
        <v>23675.284501232007</v>
      </c>
      <c r="CW131" s="1317">
        <v>23608.609398843717</v>
      </c>
      <c r="CX131" s="1317">
        <v>25350.115112695319</v>
      </c>
      <c r="CY131" s="1317">
        <v>1260899.5310721002</v>
      </c>
      <c r="CZ131" s="1317">
        <v>39853.07905287177</v>
      </c>
      <c r="DA131" s="1317">
        <v>47767.965701747853</v>
      </c>
      <c r="DB131" s="1317">
        <v>11662496.2053186</v>
      </c>
      <c r="DC131" s="1317">
        <v>1647756.3518194798</v>
      </c>
      <c r="DD131" s="1317">
        <v>436123.82961625728</v>
      </c>
      <c r="DE131" s="1317">
        <v>279146.77548088727</v>
      </c>
      <c r="DF131" s="1317">
        <v>231638.93530579811</v>
      </c>
      <c r="DG131" s="1317">
        <v>124447.84018753562</v>
      </c>
      <c r="DH131" s="1317">
        <v>649935.20480041136</v>
      </c>
      <c r="DI131" s="1317">
        <v>1335298.6196102127</v>
      </c>
      <c r="DJ131" s="1317">
        <v>789294.0118988849</v>
      </c>
      <c r="DK131" s="1317">
        <v>400030.32071252895</v>
      </c>
      <c r="DL131" s="1317">
        <v>109810.2924902191</v>
      </c>
      <c r="DM131" s="1317">
        <v>473590.92394291749</v>
      </c>
      <c r="DN131" s="1317">
        <v>60161.426918337027</v>
      </c>
      <c r="DO131" s="1317">
        <v>1202014.163793101</v>
      </c>
      <c r="DP131" s="1317">
        <v>261887.81396091514</v>
      </c>
      <c r="DQ131" s="1317">
        <v>117722.26302043998</v>
      </c>
      <c r="DR131" s="1317">
        <v>8173.3780686848768</v>
      </c>
      <c r="DS131" s="1317">
        <v>77754.975306746273</v>
      </c>
      <c r="DT131" s="1317">
        <v>715116.90934648889</v>
      </c>
      <c r="DU131" s="1317">
        <v>1403770.6658397706</v>
      </c>
      <c r="DV131" s="1317">
        <v>945318.11806366104</v>
      </c>
      <c r="DW131" s="1317">
        <v>370454.08886902721</v>
      </c>
      <c r="DX131" s="1317">
        <v>16007080.524569102</v>
      </c>
      <c r="DY131" s="1317">
        <v>187017.16916106915</v>
      </c>
      <c r="DZ131" s="1317">
        <v>15203982.3757401</v>
      </c>
      <c r="EA131" s="1317">
        <v>6630396.6923217494</v>
      </c>
      <c r="EB131" s="1317">
        <v>7874584.3916192595</v>
      </c>
      <c r="EC131" s="1317">
        <v>6831986.1924311435</v>
      </c>
      <c r="ED131" s="1317">
        <v>676012.86948637001</v>
      </c>
      <c r="EE131" s="1317">
        <v>4030818.0612852098</v>
      </c>
      <c r="EF131" s="1317">
        <v>2120574.8229728127</v>
      </c>
      <c r="EG131" s="1317">
        <v>86463.971938732109</v>
      </c>
      <c r="EH131" s="1317">
        <v>2228606.257430933</v>
      </c>
      <c r="EI131" s="1317">
        <v>442209.50371738692</v>
      </c>
      <c r="EJ131" s="1317">
        <v>1099061.1932210769</v>
      </c>
      <c r="EK131" s="1317">
        <v>699122.64803127432</v>
      </c>
      <c r="EL131" s="1317">
        <v>189623.73603554216</v>
      </c>
      <c r="EM131" s="1317">
        <v>24863.625067678706</v>
      </c>
      <c r="EN131" s="1317">
        <v>64666.866525816215</v>
      </c>
      <c r="EO131" s="1317">
        <v>405641.29807659745</v>
      </c>
      <c r="EP131" s="1317">
        <v>125062.48730317653</v>
      </c>
      <c r="EQ131" s="1317">
        <v>3923132.6327528893</v>
      </c>
      <c r="ER131" s="1317">
        <v>3994697.0131311901</v>
      </c>
      <c r="ES131" s="1317">
        <v>40046.001741521497</v>
      </c>
      <c r="ET131" s="1317">
        <v>134906.99802167842</v>
      </c>
      <c r="EU131" s="1317">
        <v>399928.32805418724</v>
      </c>
      <c r="EV131" s="1317">
        <v>384967.10579041817</v>
      </c>
      <c r="EW131" s="1317">
        <v>96481.593404845175</v>
      </c>
      <c r="EX131" s="1317">
        <v>39683.119229840442</v>
      </c>
      <c r="EY131" s="1317">
        <v>72697.653298320947</v>
      </c>
      <c r="EZ131" s="1318">
        <v>20257754.485914201</v>
      </c>
      <c r="FA131" s="1285">
        <f t="shared" si="5"/>
        <v>126845403.75382856</v>
      </c>
      <c r="FB131" s="1259">
        <v>12681463.1367545</v>
      </c>
      <c r="FC131" s="1259">
        <v>53326204.439011194</v>
      </c>
      <c r="FD131" s="1319">
        <f t="shared" si="6"/>
        <v>66007667.575765692</v>
      </c>
      <c r="FE131" s="1259">
        <v>0</v>
      </c>
      <c r="FF131" s="1319">
        <f t="shared" si="7"/>
        <v>66007667.575765692</v>
      </c>
      <c r="FG131" s="1259">
        <v>0</v>
      </c>
      <c r="FH131" s="1259">
        <v>0</v>
      </c>
      <c r="FI131" s="1319">
        <f t="shared" si="8"/>
        <v>0</v>
      </c>
      <c r="FJ131" s="1259">
        <v>1633301.8872581772</v>
      </c>
      <c r="FK131" s="1320">
        <f t="shared" si="9"/>
        <v>67640969.463023871</v>
      </c>
      <c r="FL131" s="1321">
        <v>2720045.483756925</v>
      </c>
      <c r="FM131" s="1285">
        <v>191766327.73309553</v>
      </c>
    </row>
    <row r="132" spans="1:169" x14ac:dyDescent="0.25">
      <c r="A132" s="1530"/>
      <c r="B132" s="1281" t="s">
        <v>1033</v>
      </c>
      <c r="C132" s="1293" t="s">
        <v>1287</v>
      </c>
      <c r="D132" s="1317">
        <v>733.91115663205289</v>
      </c>
      <c r="E132" s="1317">
        <v>437.17750202424554</v>
      </c>
      <c r="F132" s="1317">
        <v>139.09220366882369</v>
      </c>
      <c r="G132" s="1317">
        <v>1138.0129428611228</v>
      </c>
      <c r="H132" s="1317">
        <v>2609.6218503329078</v>
      </c>
      <c r="I132" s="1317">
        <v>795.38816586051223</v>
      </c>
      <c r="J132" s="1317">
        <v>545.99273045301459</v>
      </c>
      <c r="K132" s="1317">
        <v>1459.4789598171178</v>
      </c>
      <c r="L132" s="1317">
        <v>262.5652084249453</v>
      </c>
      <c r="M132" s="1317">
        <v>433.92021831690624</v>
      </c>
      <c r="N132" s="1317">
        <v>65.74165497368385</v>
      </c>
      <c r="O132" s="1317">
        <v>184.36847875657375</v>
      </c>
      <c r="P132" s="1317">
        <v>248.01534614345229</v>
      </c>
      <c r="Q132" s="1317">
        <v>60.919281128581197</v>
      </c>
      <c r="R132" s="1317">
        <v>67.718789359190339</v>
      </c>
      <c r="S132" s="1317">
        <v>358.33543055386428</v>
      </c>
      <c r="T132" s="1317">
        <v>239.96646369191478</v>
      </c>
      <c r="U132" s="1317">
        <v>655.11425561918134</v>
      </c>
      <c r="V132" s="1317">
        <v>51.683386082193429</v>
      </c>
      <c r="W132" s="1317">
        <v>239.52625013203684</v>
      </c>
      <c r="X132" s="1317">
        <v>132.39988664830082</v>
      </c>
      <c r="Y132" s="1317">
        <v>667.7213202847737</v>
      </c>
      <c r="Z132" s="1317">
        <v>377.68054059719145</v>
      </c>
      <c r="AA132" s="1317">
        <v>219.03637581203313</v>
      </c>
      <c r="AB132" s="1317">
        <v>192.70985930281759</v>
      </c>
      <c r="AC132" s="1317">
        <v>316.10655838121744</v>
      </c>
      <c r="AD132" s="1317">
        <v>927.84705635681155</v>
      </c>
      <c r="AE132" s="1317">
        <v>103.84103356571957</v>
      </c>
      <c r="AF132" s="1317">
        <v>96.002084078341639</v>
      </c>
      <c r="AG132" s="1317">
        <v>172.44538308015683</v>
      </c>
      <c r="AH132" s="1317">
        <v>149.98545824070823</v>
      </c>
      <c r="AI132" s="1317">
        <v>1141.543364820408</v>
      </c>
      <c r="AJ132" s="1317">
        <v>253.19783946287734</v>
      </c>
      <c r="AK132" s="1317">
        <v>423.69109521123869</v>
      </c>
      <c r="AL132" s="1317">
        <v>867.60723442256688</v>
      </c>
      <c r="AM132" s="1317">
        <v>395.85221684570985</v>
      </c>
      <c r="AN132" s="1317">
        <v>669.09732412895698</v>
      </c>
      <c r="AO132" s="1317">
        <v>671.17760874903138</v>
      </c>
      <c r="AP132" s="1317">
        <v>245.11389130626353</v>
      </c>
      <c r="AQ132" s="1317">
        <v>542.05783640774939</v>
      </c>
      <c r="AR132" s="1317">
        <v>337.66581530142832</v>
      </c>
      <c r="AS132" s="1317">
        <v>84.83896491582837</v>
      </c>
      <c r="AT132" s="1317">
        <v>1228.6509043814558</v>
      </c>
      <c r="AU132" s="1317">
        <v>227.23745940645054</v>
      </c>
      <c r="AV132" s="1317">
        <v>72.865346954897902</v>
      </c>
      <c r="AW132" s="1317">
        <v>413.84409878394001</v>
      </c>
      <c r="AX132" s="1317">
        <v>353.67458780753969</v>
      </c>
      <c r="AY132" s="1317">
        <v>1101.9125491888447</v>
      </c>
      <c r="AZ132" s="1317">
        <v>354.11410724848292</v>
      </c>
      <c r="BA132" s="1317">
        <v>1870.2889094262339</v>
      </c>
      <c r="BB132" s="1317">
        <v>217.96892795637888</v>
      </c>
      <c r="BC132" s="1317">
        <v>279.9392044769366</v>
      </c>
      <c r="BD132" s="1317">
        <v>1174.7114157060998</v>
      </c>
      <c r="BE132" s="1317">
        <v>486.51692421444614</v>
      </c>
      <c r="BF132" s="1317">
        <v>682.89787061337847</v>
      </c>
      <c r="BG132" s="1317">
        <v>933.15118665023363</v>
      </c>
      <c r="BH132" s="1317">
        <v>703.50880357273718</v>
      </c>
      <c r="BI132" s="1317">
        <v>480.76475425935536</v>
      </c>
      <c r="BJ132" s="1317">
        <v>273.46206938196696</v>
      </c>
      <c r="BK132" s="1317">
        <v>143.12044297918797</v>
      </c>
      <c r="BL132" s="1317">
        <v>479.8143306435519</v>
      </c>
      <c r="BM132" s="1317">
        <v>1024.9939673592476</v>
      </c>
      <c r="BN132" s="1317">
        <v>66.263235208651494</v>
      </c>
      <c r="BO132" s="1317">
        <v>627.00989367988427</v>
      </c>
      <c r="BP132" s="1317">
        <v>413.21292397723187</v>
      </c>
      <c r="BQ132" s="1317">
        <v>3099.8941699253314</v>
      </c>
      <c r="BR132" s="1317">
        <v>289.4703257768137</v>
      </c>
      <c r="BS132" s="1317">
        <v>303.05904984555866</v>
      </c>
      <c r="BT132" s="1317">
        <v>799.71340532635747</v>
      </c>
      <c r="BU132" s="1317">
        <v>813.5271256244713</v>
      </c>
      <c r="BV132" s="1317">
        <v>1032.2025658</v>
      </c>
      <c r="BW132" s="1317">
        <v>164.5160369365525</v>
      </c>
      <c r="BX132" s="1317">
        <v>1996.27937275</v>
      </c>
      <c r="BY132" s="1317">
        <v>772.07334081633826</v>
      </c>
      <c r="BZ132" s="1317">
        <v>568.20683681474725</v>
      </c>
      <c r="CA132" s="1317">
        <v>285.58347704210132</v>
      </c>
      <c r="CB132" s="1317">
        <v>421.63287600000001</v>
      </c>
      <c r="CC132" s="1317">
        <v>1924.5834462376513</v>
      </c>
      <c r="CD132" s="1317">
        <v>871.60407311047686</v>
      </c>
      <c r="CE132" s="1317">
        <v>801.50983827781874</v>
      </c>
      <c r="CF132" s="1317">
        <v>143.11356065077319</v>
      </c>
      <c r="CG132" s="1317">
        <v>93.827965714205476</v>
      </c>
      <c r="CH132" s="1317">
        <v>247.8159880636457</v>
      </c>
      <c r="CI132" s="1317">
        <v>267.0163356408267</v>
      </c>
      <c r="CJ132" s="1317">
        <v>968.68352643880905</v>
      </c>
      <c r="CK132" s="1317">
        <v>651.10479023616176</v>
      </c>
      <c r="CL132" s="1317">
        <v>155.85874527929812</v>
      </c>
      <c r="CM132" s="1317">
        <v>1041.7496000401627</v>
      </c>
      <c r="CN132" s="1317">
        <v>466.91588023115037</v>
      </c>
      <c r="CO132" s="1317">
        <v>1941.5100157310292</v>
      </c>
      <c r="CP132" s="1317">
        <v>1423.6972818566287</v>
      </c>
      <c r="CQ132" s="1317">
        <v>1447.0732970974666</v>
      </c>
      <c r="CR132" s="1317">
        <v>214.94805592460182</v>
      </c>
      <c r="CS132" s="1317">
        <v>1562.2067857769171</v>
      </c>
      <c r="CT132" s="1317">
        <v>138.86354657712204</v>
      </c>
      <c r="CU132" s="1317">
        <v>771.67777271184559</v>
      </c>
      <c r="CV132" s="1317">
        <v>159.01831162595914</v>
      </c>
      <c r="CW132" s="1317">
        <v>216.90765993284631</v>
      </c>
      <c r="CX132" s="1317">
        <v>155.21573694720709</v>
      </c>
      <c r="CY132" s="1317">
        <v>5652.470765022269</v>
      </c>
      <c r="CZ132" s="1317">
        <v>212.32911025726401</v>
      </c>
      <c r="DA132" s="1317">
        <v>316.78729168679865</v>
      </c>
      <c r="DB132" s="1317">
        <v>80079.214275169914</v>
      </c>
      <c r="DC132" s="1317">
        <v>9758.7412271704779</v>
      </c>
      <c r="DD132" s="1317">
        <v>1403.2551188782502</v>
      </c>
      <c r="DE132" s="1317">
        <v>747.90481237551853</v>
      </c>
      <c r="DF132" s="1317">
        <v>1132.7769587323005</v>
      </c>
      <c r="DG132" s="1317">
        <v>460.11807080853583</v>
      </c>
      <c r="DH132" s="1317">
        <v>6301.5126069606968</v>
      </c>
      <c r="DI132" s="1317">
        <v>5369.4273333298543</v>
      </c>
      <c r="DJ132" s="1317">
        <v>3186.3549068065195</v>
      </c>
      <c r="DK132" s="1317">
        <v>4015.6850931071181</v>
      </c>
      <c r="DL132" s="1317">
        <v>548.17034875441811</v>
      </c>
      <c r="DM132" s="1317">
        <v>2584.0350553564649</v>
      </c>
      <c r="DN132" s="1317">
        <v>198.02331837885066</v>
      </c>
      <c r="DO132" s="1317">
        <v>10140.415686740114</v>
      </c>
      <c r="DP132" s="1317">
        <v>881.23759092247349</v>
      </c>
      <c r="DQ132" s="1317">
        <v>1080.4753899036934</v>
      </c>
      <c r="DR132" s="1317">
        <v>45.138849993536034</v>
      </c>
      <c r="DS132" s="1317">
        <v>558.5463417106979</v>
      </c>
      <c r="DT132" s="1317">
        <v>6342.9868217978637</v>
      </c>
      <c r="DU132" s="1317">
        <v>3564.9010184700551</v>
      </c>
      <c r="DV132" s="1317">
        <v>6756.8649486163886</v>
      </c>
      <c r="DW132" s="1317">
        <v>1146.9868380363698</v>
      </c>
      <c r="DX132" s="1317">
        <v>68876.01530424034</v>
      </c>
      <c r="DY132" s="1317">
        <v>1015323.0786830964</v>
      </c>
      <c r="DZ132" s="1317">
        <v>60941.76301871561</v>
      </c>
      <c r="EA132" s="1317">
        <v>30152.257620272158</v>
      </c>
      <c r="EB132" s="1317">
        <v>19125.809193785433</v>
      </c>
      <c r="EC132" s="1317">
        <v>58496.651989340207</v>
      </c>
      <c r="ED132" s="1317">
        <v>6249.2177417934554</v>
      </c>
      <c r="EE132" s="1317">
        <v>14211.596936258737</v>
      </c>
      <c r="EF132" s="1317">
        <v>11046.995147479405</v>
      </c>
      <c r="EG132" s="1317">
        <v>290.52546975055037</v>
      </c>
      <c r="EH132" s="1317">
        <v>6862.2711426387077</v>
      </c>
      <c r="EI132" s="1317">
        <v>1028.6319370016113</v>
      </c>
      <c r="EJ132" s="1317">
        <v>61975.669088288203</v>
      </c>
      <c r="EK132" s="1317">
        <v>3836.9436104911024</v>
      </c>
      <c r="EL132" s="1317">
        <v>744.46383056965044</v>
      </c>
      <c r="EM132" s="1317">
        <v>110.77935077189755</v>
      </c>
      <c r="EN132" s="1317">
        <v>329.1478051798037</v>
      </c>
      <c r="EO132" s="1317">
        <v>2252.7203100924403</v>
      </c>
      <c r="EP132" s="1317">
        <v>663.21016472996337</v>
      </c>
      <c r="EQ132" s="1317">
        <v>19538.000962609538</v>
      </c>
      <c r="ER132" s="1317">
        <v>13404.086158994844</v>
      </c>
      <c r="ES132" s="1317">
        <v>162.12900729065814</v>
      </c>
      <c r="ET132" s="1317">
        <v>458.14890492894079</v>
      </c>
      <c r="EU132" s="1317">
        <v>1811.1958522204604</v>
      </c>
      <c r="EV132" s="1317">
        <v>1665.773508745197</v>
      </c>
      <c r="EW132" s="1317">
        <v>82.212587338910183</v>
      </c>
      <c r="EX132" s="1317">
        <v>112.57570867557224</v>
      </c>
      <c r="EY132" s="1317">
        <v>265.45790860685395</v>
      </c>
      <c r="EZ132" s="1318">
        <v>71594.088249775697</v>
      </c>
      <c r="FA132" s="1285">
        <f t="shared" si="5"/>
        <v>1683630.9307060596</v>
      </c>
      <c r="FB132" s="1259">
        <v>2787113.4883006033</v>
      </c>
      <c r="FC132" s="1259">
        <v>7325379.5828620903</v>
      </c>
      <c r="FD132" s="1319">
        <f t="shared" si="6"/>
        <v>10112493.071162693</v>
      </c>
      <c r="FE132" s="1259">
        <v>0</v>
      </c>
      <c r="FF132" s="1319">
        <f t="shared" si="7"/>
        <v>10112493.071162693</v>
      </c>
      <c r="FG132" s="1259">
        <v>0</v>
      </c>
      <c r="FH132" s="1259">
        <v>0</v>
      </c>
      <c r="FI132" s="1319">
        <f t="shared" si="8"/>
        <v>0</v>
      </c>
      <c r="FJ132" s="1259">
        <v>0</v>
      </c>
      <c r="FK132" s="1320">
        <f t="shared" si="9"/>
        <v>10112493.071162693</v>
      </c>
      <c r="FL132" s="1321">
        <v>0</v>
      </c>
      <c r="FM132" s="1285">
        <v>11796124.001868753</v>
      </c>
    </row>
    <row r="133" spans="1:169" x14ac:dyDescent="0.25">
      <c r="A133" s="1530"/>
      <c r="B133" s="1290" t="s">
        <v>783</v>
      </c>
      <c r="C133" s="1293" t="s">
        <v>1288</v>
      </c>
      <c r="D133" s="1317">
        <v>240473.25511924818</v>
      </c>
      <c r="E133" s="1317">
        <v>71983.980766590379</v>
      </c>
      <c r="F133" s="1317">
        <v>32736.161822171925</v>
      </c>
      <c r="G133" s="1317">
        <v>172456.25288851431</v>
      </c>
      <c r="H133" s="1317">
        <v>506270.09630105796</v>
      </c>
      <c r="I133" s="1317">
        <v>81413.753035732618</v>
      </c>
      <c r="J133" s="1317">
        <v>38190.902071519282</v>
      </c>
      <c r="K133" s="1317">
        <v>98296.163670683891</v>
      </c>
      <c r="L133" s="1317">
        <v>36447.677947900724</v>
      </c>
      <c r="M133" s="1317">
        <v>54451.758449146793</v>
      </c>
      <c r="N133" s="1317">
        <v>9583.7683185834867</v>
      </c>
      <c r="O133" s="1317">
        <v>26428.203522479078</v>
      </c>
      <c r="P133" s="1317">
        <v>35678.485915550729</v>
      </c>
      <c r="Q133" s="1317">
        <v>16702.323609244129</v>
      </c>
      <c r="R133" s="1317">
        <v>6477.3490511472928</v>
      </c>
      <c r="S133" s="1317">
        <v>39911.450958872752</v>
      </c>
      <c r="T133" s="1317">
        <v>33538.859752552882</v>
      </c>
      <c r="U133" s="1317">
        <v>101802.30486415319</v>
      </c>
      <c r="V133" s="1317">
        <v>15164.250106511578</v>
      </c>
      <c r="W133" s="1317">
        <v>25360.838153628425</v>
      </c>
      <c r="X133" s="1317">
        <v>18629.552211023638</v>
      </c>
      <c r="Y133" s="1317">
        <v>103653.48970011401</v>
      </c>
      <c r="Z133" s="1317">
        <v>64096.468305515642</v>
      </c>
      <c r="AA133" s="1317">
        <v>40682.254455439986</v>
      </c>
      <c r="AB133" s="1317">
        <v>15934.011143954087</v>
      </c>
      <c r="AC133" s="1317">
        <v>41354.047575435245</v>
      </c>
      <c r="AD133" s="1317">
        <v>105788.5920036101</v>
      </c>
      <c r="AE133" s="1317">
        <v>10686.649779079347</v>
      </c>
      <c r="AF133" s="1317">
        <v>10480.838043997419</v>
      </c>
      <c r="AG133" s="1317">
        <v>19624.184668010868</v>
      </c>
      <c r="AH133" s="1317">
        <v>38028.929111352671</v>
      </c>
      <c r="AI133" s="1317">
        <v>177449.98200549145</v>
      </c>
      <c r="AJ133" s="1317">
        <v>33302.687464350012</v>
      </c>
      <c r="AK133" s="1317">
        <v>62409.983626153</v>
      </c>
      <c r="AL133" s="1317">
        <v>120664.5602223419</v>
      </c>
      <c r="AM133" s="1317">
        <v>73583.002069487498</v>
      </c>
      <c r="AN133" s="1317">
        <v>105578.28771663205</v>
      </c>
      <c r="AO133" s="1317">
        <v>96147.66820293515</v>
      </c>
      <c r="AP133" s="1317">
        <v>36066.118906047057</v>
      </c>
      <c r="AQ133" s="1317">
        <v>79186.544835681052</v>
      </c>
      <c r="AR133" s="1317">
        <v>32068.228354476847</v>
      </c>
      <c r="AS133" s="1317">
        <v>10677.949925431687</v>
      </c>
      <c r="AT133" s="1317">
        <v>155355.78350927684</v>
      </c>
      <c r="AU133" s="1317">
        <v>26846.684170964578</v>
      </c>
      <c r="AV133" s="1317">
        <v>11429.922659128113</v>
      </c>
      <c r="AW133" s="1317">
        <v>56576.077329402084</v>
      </c>
      <c r="AX133" s="1317">
        <v>42462.974563881835</v>
      </c>
      <c r="AY133" s="1317">
        <v>154760.40188718971</v>
      </c>
      <c r="AZ133" s="1317">
        <v>46528.892082106358</v>
      </c>
      <c r="BA133" s="1317">
        <v>346231.81062977074</v>
      </c>
      <c r="BB133" s="1317">
        <v>27252.941343667349</v>
      </c>
      <c r="BC133" s="1317">
        <v>35389.059917594161</v>
      </c>
      <c r="BD133" s="1317">
        <v>164141.2751274266</v>
      </c>
      <c r="BE133" s="1317">
        <v>53554.493096800805</v>
      </c>
      <c r="BF133" s="1317">
        <v>125124.98710086884</v>
      </c>
      <c r="BG133" s="1317">
        <v>104875.37956732549</v>
      </c>
      <c r="BH133" s="1317">
        <v>113328.43713669349</v>
      </c>
      <c r="BI133" s="1317">
        <v>200346.43978894662</v>
      </c>
      <c r="BJ133" s="1317">
        <v>42174.505129569334</v>
      </c>
      <c r="BK133" s="1317">
        <v>26819.875855733651</v>
      </c>
      <c r="BL133" s="1317">
        <v>16770.089740837197</v>
      </c>
      <c r="BM133" s="1317">
        <v>101423.41692184548</v>
      </c>
      <c r="BN133" s="1317">
        <v>12792.120295539436</v>
      </c>
      <c r="BO133" s="1317">
        <v>74065.774190846132</v>
      </c>
      <c r="BP133" s="1317">
        <v>64765.629410052803</v>
      </c>
      <c r="BQ133" s="1317">
        <v>469087.91941154253</v>
      </c>
      <c r="BR133" s="1317">
        <v>37742.841507293786</v>
      </c>
      <c r="BS133" s="1317">
        <v>47758.348771206576</v>
      </c>
      <c r="BT133" s="1317">
        <v>92388.924984375393</v>
      </c>
      <c r="BU133" s="1317">
        <v>115537.16192955989</v>
      </c>
      <c r="BV133" s="1317">
        <v>7372.9423838304156</v>
      </c>
      <c r="BW133" s="1317">
        <v>11912.402029040437</v>
      </c>
      <c r="BX133" s="1317">
        <v>21482.670418252674</v>
      </c>
      <c r="BY133" s="1317">
        <v>88201.110087493857</v>
      </c>
      <c r="BZ133" s="1317">
        <v>76849.137754387761</v>
      </c>
      <c r="CA133" s="1317">
        <v>36938.450243297819</v>
      </c>
      <c r="CB133" s="1317">
        <v>53210.060762862726</v>
      </c>
      <c r="CC133" s="1317">
        <v>197969.09612633963</v>
      </c>
      <c r="CD133" s="1317">
        <v>150744.27298503867</v>
      </c>
      <c r="CE133" s="1317">
        <v>156389.07383219205</v>
      </c>
      <c r="CF133" s="1317">
        <v>21839.25805825862</v>
      </c>
      <c r="CG133" s="1317">
        <v>12554.769420169323</v>
      </c>
      <c r="CH133" s="1317">
        <v>32556.512640735626</v>
      </c>
      <c r="CI133" s="1317">
        <v>45712.13408372656</v>
      </c>
      <c r="CJ133" s="1317">
        <v>165740.32540761633</v>
      </c>
      <c r="CK133" s="1317">
        <v>79054.854750056489</v>
      </c>
      <c r="CL133" s="1317">
        <v>31216.575733225767</v>
      </c>
      <c r="CM133" s="1317">
        <v>154303.00290284801</v>
      </c>
      <c r="CN133" s="1317">
        <v>72825.277892441474</v>
      </c>
      <c r="CO133" s="1317">
        <v>215493.00442864027</v>
      </c>
      <c r="CP133" s="1317">
        <v>412965.00144848146</v>
      </c>
      <c r="CQ133" s="1317">
        <v>102478.95603090453</v>
      </c>
      <c r="CR133" s="1317">
        <v>26493.83662267046</v>
      </c>
      <c r="CS133" s="1317">
        <v>274815.15747729555</v>
      </c>
      <c r="CT133" s="1317">
        <v>34466.42584510857</v>
      </c>
      <c r="CU133" s="1317">
        <v>150717.64813837197</v>
      </c>
      <c r="CV133" s="1317">
        <v>25269.42032431496</v>
      </c>
      <c r="CW133" s="1317">
        <v>25198.255765032533</v>
      </c>
      <c r="CX133" s="1317">
        <v>27057.022863616807</v>
      </c>
      <c r="CY133" s="1317">
        <v>1482531.8375326672</v>
      </c>
      <c r="CZ133" s="1317">
        <v>42536.51970909848</v>
      </c>
      <c r="DA133" s="1317">
        <v>50984.342058998889</v>
      </c>
      <c r="DB133" s="1317">
        <v>15784437.6164767</v>
      </c>
      <c r="DC133" s="1317">
        <v>1992371.9461753299</v>
      </c>
      <c r="DD133" s="1317">
        <v>518856.16747708537</v>
      </c>
      <c r="DE133" s="1317">
        <v>351309.32502993371</v>
      </c>
      <c r="DF133" s="1317">
        <v>348866.45885910216</v>
      </c>
      <c r="DG133" s="1317">
        <v>159510.6614268297</v>
      </c>
      <c r="DH133" s="1317">
        <v>693697.50859030592</v>
      </c>
      <c r="DI133" s="1317">
        <v>1425208.7266639676</v>
      </c>
      <c r="DJ133" s="1317">
        <v>814543.22475898382</v>
      </c>
      <c r="DK133" s="1317">
        <v>457844.66597367066</v>
      </c>
      <c r="DL133" s="1317">
        <v>117204.18551789386</v>
      </c>
      <c r="DM133" s="1317">
        <v>1474623.3906522277</v>
      </c>
      <c r="DN133" s="1317">
        <v>64212.296330838399</v>
      </c>
      <c r="DO133" s="1317">
        <v>1282949.78415517</v>
      </c>
      <c r="DP133" s="1317">
        <v>345949.38064768212</v>
      </c>
      <c r="DQ133" s="1317">
        <v>175893.26352723988</v>
      </c>
      <c r="DR133" s="1317">
        <v>8723.7188586429911</v>
      </c>
      <c r="DS133" s="1317">
        <v>906939.73477353237</v>
      </c>
      <c r="DT133" s="1317">
        <v>763268.11457581911</v>
      </c>
      <c r="DU133" s="1317">
        <v>2136123.9162357058</v>
      </c>
      <c r="DV133" s="1317">
        <v>1408969.5380132799</v>
      </c>
      <c r="DW133" s="1317">
        <v>395397.99751954176</v>
      </c>
      <c r="DX133" s="1317">
        <v>10936873.74745545</v>
      </c>
      <c r="DY133" s="1317">
        <v>280932.7216679423</v>
      </c>
      <c r="DZ133" s="1317">
        <v>9242121.3629195001</v>
      </c>
      <c r="EA133" s="1317">
        <v>7377893.9626760157</v>
      </c>
      <c r="EB133" s="1317">
        <v>8726974.2043169998</v>
      </c>
      <c r="EC133" s="1317">
        <v>12368571.949474754</v>
      </c>
      <c r="ED133" s="1317">
        <v>1667533.2196367299</v>
      </c>
      <c r="EE133" s="1317">
        <v>6417994.4760252703</v>
      </c>
      <c r="EF133" s="1317">
        <v>2358701.2922596149</v>
      </c>
      <c r="EG133" s="1317">
        <v>92285.879382606741</v>
      </c>
      <c r="EH133" s="1317">
        <v>2957318.7820893275</v>
      </c>
      <c r="EI133" s="1317">
        <v>948825.77726219757</v>
      </c>
      <c r="EJ133" s="1317">
        <v>1321842.3661555401</v>
      </c>
      <c r="EK133" s="1317">
        <v>1589663.3293053007</v>
      </c>
      <c r="EL133" s="1317">
        <v>69772.470403840081</v>
      </c>
      <c r="EM133" s="1317">
        <v>23345.947047521426</v>
      </c>
      <c r="EN133" s="1317">
        <v>70729.682506398531</v>
      </c>
      <c r="EO133" s="1317">
        <v>432954.47881375509</v>
      </c>
      <c r="EP133" s="1317">
        <v>133483.36144825706</v>
      </c>
      <c r="EQ133" s="1317">
        <v>3437454.6390210628</v>
      </c>
      <c r="ER133" s="1317">
        <v>3487459.2285823398</v>
      </c>
      <c r="ES133" s="1317">
        <v>42742.432525450611</v>
      </c>
      <c r="ET133" s="1317">
        <v>191558.21742473298</v>
      </c>
      <c r="EU133" s="1317">
        <v>298598.80407872872</v>
      </c>
      <c r="EV133" s="1317">
        <v>339414.15486544085</v>
      </c>
      <c r="EW133" s="1317">
        <v>102978.02069410475</v>
      </c>
      <c r="EX133" s="1317">
        <v>42355.115924649697</v>
      </c>
      <c r="EY133" s="1317">
        <v>145012.58019945992</v>
      </c>
      <c r="EZ133" s="1318">
        <v>14535875.5835963</v>
      </c>
      <c r="FA133" s="1285">
        <f t="shared" si="5"/>
        <v>131261042.8004671</v>
      </c>
      <c r="FB133" s="1259">
        <v>8111340.9309694609</v>
      </c>
      <c r="FC133" s="1259">
        <v>21624908.332436398</v>
      </c>
      <c r="FD133" s="1319">
        <f t="shared" si="6"/>
        <v>29736249.263405859</v>
      </c>
      <c r="FE133" s="1259">
        <v>0</v>
      </c>
      <c r="FF133" s="1319">
        <f t="shared" si="7"/>
        <v>29736249.263405859</v>
      </c>
      <c r="FG133" s="1259">
        <v>0</v>
      </c>
      <c r="FH133" s="1259">
        <v>0</v>
      </c>
      <c r="FI133" s="1319">
        <f t="shared" si="8"/>
        <v>0</v>
      </c>
      <c r="FJ133" s="1259">
        <v>0</v>
      </c>
      <c r="FK133" s="1320">
        <f t="shared" si="9"/>
        <v>29736249.263405859</v>
      </c>
      <c r="FL133" s="1321">
        <v>0</v>
      </c>
      <c r="FM133" s="1285">
        <v>160997292.06387299</v>
      </c>
    </row>
    <row r="134" spans="1:169" x14ac:dyDescent="0.25">
      <c r="A134" s="1530"/>
      <c r="B134" s="1281" t="s">
        <v>1034</v>
      </c>
      <c r="C134" s="1293" t="s">
        <v>1289</v>
      </c>
      <c r="D134" s="1317">
        <v>0</v>
      </c>
      <c r="E134" s="1317">
        <v>0</v>
      </c>
      <c r="F134" s="1317">
        <v>0</v>
      </c>
      <c r="G134" s="1317">
        <v>0</v>
      </c>
      <c r="H134" s="1317">
        <v>0</v>
      </c>
      <c r="I134" s="1317">
        <v>0</v>
      </c>
      <c r="J134" s="1317">
        <v>0</v>
      </c>
      <c r="K134" s="1317">
        <v>0</v>
      </c>
      <c r="L134" s="1317">
        <v>0</v>
      </c>
      <c r="M134" s="1317">
        <v>0</v>
      </c>
      <c r="N134" s="1317">
        <v>0</v>
      </c>
      <c r="O134" s="1317">
        <v>0</v>
      </c>
      <c r="P134" s="1317">
        <v>0</v>
      </c>
      <c r="Q134" s="1317">
        <v>0</v>
      </c>
      <c r="R134" s="1317">
        <v>0</v>
      </c>
      <c r="S134" s="1317">
        <v>0</v>
      </c>
      <c r="T134" s="1317">
        <v>0</v>
      </c>
      <c r="U134" s="1317">
        <v>0</v>
      </c>
      <c r="V134" s="1317">
        <v>0</v>
      </c>
      <c r="W134" s="1317">
        <v>0</v>
      </c>
      <c r="X134" s="1317">
        <v>0</v>
      </c>
      <c r="Y134" s="1317">
        <v>0</v>
      </c>
      <c r="Z134" s="1317">
        <v>0</v>
      </c>
      <c r="AA134" s="1317">
        <v>0</v>
      </c>
      <c r="AB134" s="1317">
        <v>0</v>
      </c>
      <c r="AC134" s="1317">
        <v>0</v>
      </c>
      <c r="AD134" s="1317">
        <v>0</v>
      </c>
      <c r="AE134" s="1317">
        <v>0</v>
      </c>
      <c r="AF134" s="1317">
        <v>0</v>
      </c>
      <c r="AG134" s="1317">
        <v>0</v>
      </c>
      <c r="AH134" s="1317">
        <v>0</v>
      </c>
      <c r="AI134" s="1317">
        <v>0</v>
      </c>
      <c r="AJ134" s="1317">
        <v>0</v>
      </c>
      <c r="AK134" s="1317">
        <v>0</v>
      </c>
      <c r="AL134" s="1317">
        <v>0</v>
      </c>
      <c r="AM134" s="1317">
        <v>0</v>
      </c>
      <c r="AN134" s="1317">
        <v>0</v>
      </c>
      <c r="AO134" s="1317">
        <v>0</v>
      </c>
      <c r="AP134" s="1317">
        <v>0</v>
      </c>
      <c r="AQ134" s="1317">
        <v>0</v>
      </c>
      <c r="AR134" s="1317">
        <v>0</v>
      </c>
      <c r="AS134" s="1317">
        <v>0</v>
      </c>
      <c r="AT134" s="1317">
        <v>0</v>
      </c>
      <c r="AU134" s="1317">
        <v>0</v>
      </c>
      <c r="AV134" s="1317">
        <v>0</v>
      </c>
      <c r="AW134" s="1317">
        <v>0</v>
      </c>
      <c r="AX134" s="1317">
        <v>0</v>
      </c>
      <c r="AY134" s="1317">
        <v>0</v>
      </c>
      <c r="AZ134" s="1317">
        <v>0</v>
      </c>
      <c r="BA134" s="1317">
        <v>0</v>
      </c>
      <c r="BB134" s="1317">
        <v>0</v>
      </c>
      <c r="BC134" s="1317">
        <v>0</v>
      </c>
      <c r="BD134" s="1317">
        <v>0</v>
      </c>
      <c r="BE134" s="1317">
        <v>0</v>
      </c>
      <c r="BF134" s="1317">
        <v>0</v>
      </c>
      <c r="BG134" s="1317">
        <v>0</v>
      </c>
      <c r="BH134" s="1317">
        <v>0</v>
      </c>
      <c r="BI134" s="1317">
        <v>0</v>
      </c>
      <c r="BJ134" s="1317">
        <v>0</v>
      </c>
      <c r="BK134" s="1317">
        <v>0</v>
      </c>
      <c r="BL134" s="1317">
        <v>0</v>
      </c>
      <c r="BM134" s="1317">
        <v>0</v>
      </c>
      <c r="BN134" s="1317">
        <v>0</v>
      </c>
      <c r="BO134" s="1317">
        <v>0</v>
      </c>
      <c r="BP134" s="1317">
        <v>0</v>
      </c>
      <c r="BQ134" s="1317">
        <v>0</v>
      </c>
      <c r="BR134" s="1317">
        <v>0</v>
      </c>
      <c r="BS134" s="1317">
        <v>0</v>
      </c>
      <c r="BT134" s="1317">
        <v>0</v>
      </c>
      <c r="BU134" s="1317">
        <v>0</v>
      </c>
      <c r="BV134" s="1317">
        <v>0</v>
      </c>
      <c r="BW134" s="1317">
        <v>0</v>
      </c>
      <c r="BX134" s="1317">
        <v>0</v>
      </c>
      <c r="BY134" s="1317">
        <v>0</v>
      </c>
      <c r="BZ134" s="1317">
        <v>0</v>
      </c>
      <c r="CA134" s="1317">
        <v>0</v>
      </c>
      <c r="CB134" s="1317">
        <v>0</v>
      </c>
      <c r="CC134" s="1317">
        <v>0</v>
      </c>
      <c r="CD134" s="1317">
        <v>0</v>
      </c>
      <c r="CE134" s="1317">
        <v>0</v>
      </c>
      <c r="CF134" s="1317">
        <v>0</v>
      </c>
      <c r="CG134" s="1317">
        <v>0</v>
      </c>
      <c r="CH134" s="1317">
        <v>0</v>
      </c>
      <c r="CI134" s="1317">
        <v>0</v>
      </c>
      <c r="CJ134" s="1317">
        <v>0</v>
      </c>
      <c r="CK134" s="1317">
        <v>0</v>
      </c>
      <c r="CL134" s="1317">
        <v>0</v>
      </c>
      <c r="CM134" s="1317">
        <v>0</v>
      </c>
      <c r="CN134" s="1317">
        <v>0</v>
      </c>
      <c r="CO134" s="1317">
        <v>0</v>
      </c>
      <c r="CP134" s="1317">
        <v>0</v>
      </c>
      <c r="CQ134" s="1317">
        <v>0</v>
      </c>
      <c r="CR134" s="1317">
        <v>0</v>
      </c>
      <c r="CS134" s="1317">
        <v>0</v>
      </c>
      <c r="CT134" s="1317">
        <v>0</v>
      </c>
      <c r="CU134" s="1317">
        <v>0</v>
      </c>
      <c r="CV134" s="1317">
        <v>0</v>
      </c>
      <c r="CW134" s="1317">
        <v>0</v>
      </c>
      <c r="CX134" s="1317">
        <v>0</v>
      </c>
      <c r="CY134" s="1317">
        <v>0</v>
      </c>
      <c r="CZ134" s="1317">
        <v>0</v>
      </c>
      <c r="DA134" s="1317">
        <v>0</v>
      </c>
      <c r="DB134" s="1317">
        <v>0</v>
      </c>
      <c r="DC134" s="1317">
        <v>0</v>
      </c>
      <c r="DD134" s="1317">
        <v>0</v>
      </c>
      <c r="DE134" s="1317">
        <v>0</v>
      </c>
      <c r="DF134" s="1317">
        <v>0</v>
      </c>
      <c r="DG134" s="1317">
        <v>0</v>
      </c>
      <c r="DH134" s="1317">
        <v>0</v>
      </c>
      <c r="DI134" s="1317">
        <v>0</v>
      </c>
      <c r="DJ134" s="1317">
        <v>0</v>
      </c>
      <c r="DK134" s="1317">
        <v>0</v>
      </c>
      <c r="DL134" s="1317">
        <v>0</v>
      </c>
      <c r="DM134" s="1317">
        <v>0</v>
      </c>
      <c r="DN134" s="1317">
        <v>0</v>
      </c>
      <c r="DO134" s="1317">
        <v>0</v>
      </c>
      <c r="DP134" s="1317">
        <v>0</v>
      </c>
      <c r="DQ134" s="1317">
        <v>0</v>
      </c>
      <c r="DR134" s="1317">
        <v>0</v>
      </c>
      <c r="DS134" s="1317">
        <v>0</v>
      </c>
      <c r="DT134" s="1317">
        <v>0</v>
      </c>
      <c r="DU134" s="1317">
        <v>0</v>
      </c>
      <c r="DV134" s="1317">
        <v>0</v>
      </c>
      <c r="DW134" s="1317">
        <v>0</v>
      </c>
      <c r="DX134" s="1317">
        <v>0</v>
      </c>
      <c r="DY134" s="1317">
        <v>0</v>
      </c>
      <c r="DZ134" s="1317">
        <v>1036620.1135100184</v>
      </c>
      <c r="EA134" s="1317">
        <v>9370139.1277050003</v>
      </c>
      <c r="EB134" s="1317">
        <v>3951473.4521602103</v>
      </c>
      <c r="EC134" s="1317">
        <v>0</v>
      </c>
      <c r="ED134" s="1317">
        <v>0</v>
      </c>
      <c r="EE134" s="1317">
        <v>0</v>
      </c>
      <c r="EF134" s="1317">
        <v>0</v>
      </c>
      <c r="EG134" s="1317">
        <v>0</v>
      </c>
      <c r="EH134" s="1317">
        <v>0</v>
      </c>
      <c r="EI134" s="1317">
        <v>0</v>
      </c>
      <c r="EJ134" s="1317">
        <v>0</v>
      </c>
      <c r="EK134" s="1317">
        <v>0</v>
      </c>
      <c r="EL134" s="1317">
        <v>0</v>
      </c>
      <c r="EM134" s="1317">
        <v>0</v>
      </c>
      <c r="EN134" s="1317">
        <v>0</v>
      </c>
      <c r="EO134" s="1317">
        <v>0</v>
      </c>
      <c r="EP134" s="1317">
        <v>0</v>
      </c>
      <c r="EQ134" s="1317">
        <v>0</v>
      </c>
      <c r="ER134" s="1317">
        <v>0</v>
      </c>
      <c r="ES134" s="1317">
        <v>0</v>
      </c>
      <c r="ET134" s="1317">
        <v>0</v>
      </c>
      <c r="EU134" s="1317">
        <v>0</v>
      </c>
      <c r="EV134" s="1317">
        <v>0</v>
      </c>
      <c r="EW134" s="1317">
        <v>0</v>
      </c>
      <c r="EX134" s="1317">
        <v>0</v>
      </c>
      <c r="EY134" s="1317">
        <v>0</v>
      </c>
      <c r="EZ134" s="1318">
        <v>0</v>
      </c>
      <c r="FA134" s="1285">
        <f t="shared" si="5"/>
        <v>14358232.69337523</v>
      </c>
      <c r="FB134" s="1259">
        <v>28070.025253342741</v>
      </c>
      <c r="FC134" s="1259">
        <v>307560.09434865363</v>
      </c>
      <c r="FD134" s="1319">
        <f t="shared" si="6"/>
        <v>335630.11960199638</v>
      </c>
      <c r="FE134" s="1259">
        <v>0</v>
      </c>
      <c r="FF134" s="1319">
        <f t="shared" si="7"/>
        <v>335630.11960199638</v>
      </c>
      <c r="FG134" s="1259">
        <v>195305759.37528905</v>
      </c>
      <c r="FH134" s="1259">
        <v>0</v>
      </c>
      <c r="FI134" s="1319">
        <f t="shared" si="8"/>
        <v>195305759.37528905</v>
      </c>
      <c r="FJ134" s="1259">
        <v>16758943.495426981</v>
      </c>
      <c r="FK134" s="1320">
        <f t="shared" si="9"/>
        <v>212400332.99031803</v>
      </c>
      <c r="FL134" s="1321">
        <v>18066718.468074601</v>
      </c>
      <c r="FM134" s="1285">
        <v>208691847.2156187</v>
      </c>
    </row>
    <row r="135" spans="1:169" x14ac:dyDescent="0.25">
      <c r="A135" s="1530"/>
      <c r="B135" s="1281" t="s">
        <v>1035</v>
      </c>
      <c r="C135" s="1293" t="s">
        <v>1290</v>
      </c>
      <c r="D135" s="1317">
        <v>4367.1419026047633</v>
      </c>
      <c r="E135" s="1317">
        <v>768.21181347718823</v>
      </c>
      <c r="F135" s="1317">
        <v>2098.1832312252986</v>
      </c>
      <c r="G135" s="1317">
        <v>8490.1791340014097</v>
      </c>
      <c r="H135" s="1317">
        <v>1345.4144984629208</v>
      </c>
      <c r="I135" s="1317">
        <v>121570.16451265391</v>
      </c>
      <c r="J135" s="1317">
        <v>38888.569086710093</v>
      </c>
      <c r="K135" s="1317">
        <v>142839.56616413157</v>
      </c>
      <c r="L135" s="1317">
        <v>39146.70131734755</v>
      </c>
      <c r="M135" s="1317">
        <v>184289.46541334473</v>
      </c>
      <c r="N135" s="1317">
        <v>20850.098993156582</v>
      </c>
      <c r="O135" s="1317">
        <v>44444.724507066581</v>
      </c>
      <c r="P135" s="1317">
        <v>81067.231833641446</v>
      </c>
      <c r="Q135" s="1317">
        <v>79046.766247114952</v>
      </c>
      <c r="R135" s="1317">
        <v>5328.9595285560081</v>
      </c>
      <c r="S135" s="1317">
        <v>144192.90872029719</v>
      </c>
      <c r="T135" s="1317">
        <v>78941.418704973839</v>
      </c>
      <c r="U135" s="1317">
        <v>165982.23874284123</v>
      </c>
      <c r="V135" s="1317">
        <v>49885.934322837151</v>
      </c>
      <c r="W135" s="1317">
        <v>87364.478490852562</v>
      </c>
      <c r="X135" s="1317">
        <v>48515.205260201648</v>
      </c>
      <c r="Y135" s="1317">
        <v>373087.1574055854</v>
      </c>
      <c r="Z135" s="1317">
        <v>109952.03365003303</v>
      </c>
      <c r="AA135" s="1317">
        <v>319007.68703014881</v>
      </c>
      <c r="AB135" s="1317">
        <v>102910.21592239838</v>
      </c>
      <c r="AC135" s="1317">
        <v>33214.080084931753</v>
      </c>
      <c r="AD135" s="1317">
        <v>192169.17619014988</v>
      </c>
      <c r="AE135" s="1317">
        <v>28264.827616214177</v>
      </c>
      <c r="AF135" s="1317">
        <v>40229.52740035882</v>
      </c>
      <c r="AG135" s="1317">
        <v>123694.87149213399</v>
      </c>
      <c r="AH135" s="1317">
        <v>106209.91868691724</v>
      </c>
      <c r="AI135" s="1317">
        <v>507528.56637720537</v>
      </c>
      <c r="AJ135" s="1317">
        <v>109312.38905336869</v>
      </c>
      <c r="AK135" s="1317">
        <v>348299.76042513282</v>
      </c>
      <c r="AL135" s="1317">
        <v>114076.58597862038</v>
      </c>
      <c r="AM135" s="1317">
        <v>126289.19972383133</v>
      </c>
      <c r="AN135" s="1317">
        <v>84874.808076779402</v>
      </c>
      <c r="AO135" s="1317">
        <v>160578.68799890421</v>
      </c>
      <c r="AP135" s="1317">
        <v>67688.724697720027</v>
      </c>
      <c r="AQ135" s="1317">
        <v>510842.58755662927</v>
      </c>
      <c r="AR135" s="1317">
        <v>33693.674466324548</v>
      </c>
      <c r="AS135" s="1317">
        <v>48633.546475363022</v>
      </c>
      <c r="AT135" s="1317">
        <v>163469.29295001406</v>
      </c>
      <c r="AU135" s="1317">
        <v>46102.038213160085</v>
      </c>
      <c r="AV135" s="1317">
        <v>97106.059065580208</v>
      </c>
      <c r="AW135" s="1317">
        <v>429229.19910980796</v>
      </c>
      <c r="AX135" s="1317">
        <v>112325.17825421707</v>
      </c>
      <c r="AY135" s="1317">
        <v>408966.54782901879</v>
      </c>
      <c r="AZ135" s="1317">
        <v>270136.13982648135</v>
      </c>
      <c r="BA135" s="1317">
        <v>792677.79380388698</v>
      </c>
      <c r="BB135" s="1317">
        <v>48636.406314297194</v>
      </c>
      <c r="BC135" s="1317">
        <v>93785.609173023448</v>
      </c>
      <c r="BD135" s="1317">
        <v>377500.01437327906</v>
      </c>
      <c r="BE135" s="1317">
        <v>18563.197255680883</v>
      </c>
      <c r="BF135" s="1317">
        <v>96211.849054668841</v>
      </c>
      <c r="BG135" s="1317">
        <v>147443.87240078743</v>
      </c>
      <c r="BH135" s="1317">
        <v>30928.225933889044</v>
      </c>
      <c r="BI135" s="1317">
        <v>78302.541427831035</v>
      </c>
      <c r="BJ135" s="1317">
        <v>7448.0738521940921</v>
      </c>
      <c r="BK135" s="1317">
        <v>36010.339598314655</v>
      </c>
      <c r="BL135" s="1317">
        <v>117196.48313109625</v>
      </c>
      <c r="BM135" s="1317">
        <v>188450.30693325464</v>
      </c>
      <c r="BN135" s="1317">
        <v>67736.403953967485</v>
      </c>
      <c r="BO135" s="1317">
        <v>159608.39034832691</v>
      </c>
      <c r="BP135" s="1317">
        <v>168889.30541642811</v>
      </c>
      <c r="BQ135" s="1317">
        <v>437140.99784868356</v>
      </c>
      <c r="BR135" s="1317">
        <v>59772.998715698537</v>
      </c>
      <c r="BS135" s="1317">
        <v>125741.83602966413</v>
      </c>
      <c r="BT135" s="1317">
        <v>865782.65005262103</v>
      </c>
      <c r="BU135" s="1317">
        <v>165123.07623100583</v>
      </c>
      <c r="BV135" s="1317">
        <v>143474.09432641426</v>
      </c>
      <c r="BW135" s="1317">
        <v>28128.208663049423</v>
      </c>
      <c r="BX135" s="1317">
        <v>263507.26603742334</v>
      </c>
      <c r="BY135" s="1317">
        <v>97353.702506395144</v>
      </c>
      <c r="BZ135" s="1317">
        <v>70518.200562092999</v>
      </c>
      <c r="CA135" s="1317">
        <v>63016.062668218467</v>
      </c>
      <c r="CB135" s="1317">
        <v>163885.40748319999</v>
      </c>
      <c r="CC135" s="1317">
        <v>200744.86616356269</v>
      </c>
      <c r="CD135" s="1317">
        <v>608995.83030828461</v>
      </c>
      <c r="CE135" s="1317">
        <v>442760.95988519985</v>
      </c>
      <c r="CF135" s="1317">
        <v>161574.10815113742</v>
      </c>
      <c r="CG135" s="1317">
        <v>90674.054428581439</v>
      </c>
      <c r="CH135" s="1317">
        <v>160001.39574563404</v>
      </c>
      <c r="CI135" s="1317">
        <v>180786.14200056548</v>
      </c>
      <c r="CJ135" s="1317">
        <v>277523.5699541737</v>
      </c>
      <c r="CK135" s="1317">
        <v>306180.04825601442</v>
      </c>
      <c r="CL135" s="1317">
        <v>326952.30433071969</v>
      </c>
      <c r="CM135" s="1317">
        <v>181575.78643622162</v>
      </c>
      <c r="CN135" s="1317">
        <v>359878.68350837065</v>
      </c>
      <c r="CO135" s="1317">
        <v>5028986.58159554</v>
      </c>
      <c r="CP135" s="1317">
        <v>1105161.3763059978</v>
      </c>
      <c r="CQ135" s="1317">
        <v>112291.56849466421</v>
      </c>
      <c r="CR135" s="1317">
        <v>272674.61793140334</v>
      </c>
      <c r="CS135" s="1317">
        <v>11615289.026114702</v>
      </c>
      <c r="CT135" s="1317">
        <v>184497.46775393671</v>
      </c>
      <c r="CU135" s="1317">
        <v>266635.04111050506</v>
      </c>
      <c r="CV135" s="1317">
        <v>6182.3771335160254</v>
      </c>
      <c r="CW135" s="1317">
        <v>28401.145210547147</v>
      </c>
      <c r="CX135" s="1317">
        <v>17192.735271605652</v>
      </c>
      <c r="CY135" s="1317">
        <v>922098.17813742941</v>
      </c>
      <c r="CZ135" s="1317">
        <v>108788.45859504578</v>
      </c>
      <c r="DA135" s="1317">
        <v>126797.62682565779</v>
      </c>
      <c r="DB135" s="1317">
        <v>809047.6586010505</v>
      </c>
      <c r="DC135" s="1317">
        <v>127372.89488898992</v>
      </c>
      <c r="DD135" s="1317">
        <v>427049.88266629534</v>
      </c>
      <c r="DE135" s="1317">
        <v>280054.92123551358</v>
      </c>
      <c r="DF135" s="1317">
        <v>1053898.2561709913</v>
      </c>
      <c r="DG135" s="1317">
        <v>299704.380079414</v>
      </c>
      <c r="DH135" s="1317">
        <v>2536482.6959016449</v>
      </c>
      <c r="DI135" s="1317">
        <v>2265727.2274961555</v>
      </c>
      <c r="DJ135" s="1317">
        <v>392262.6972202154</v>
      </c>
      <c r="DK135" s="1317">
        <v>295453.73477691424</v>
      </c>
      <c r="DL135" s="1317">
        <v>537950.18905113661</v>
      </c>
      <c r="DM135" s="1317">
        <v>907409.8305017493</v>
      </c>
      <c r="DN135" s="1317">
        <v>1424.237765588568</v>
      </c>
      <c r="DO135" s="1317">
        <v>125939.48816136684</v>
      </c>
      <c r="DP135" s="1317">
        <v>1522459.4961469006</v>
      </c>
      <c r="DQ135" s="1317">
        <v>574935.25177780248</v>
      </c>
      <c r="DR135" s="1317">
        <v>991327.41009970277</v>
      </c>
      <c r="DS135" s="1317">
        <v>1992101.5772450767</v>
      </c>
      <c r="DT135" s="1317">
        <v>3766361.0032598558</v>
      </c>
      <c r="DU135" s="1317">
        <v>474826.82359181083</v>
      </c>
      <c r="DV135" s="1317">
        <v>343792.46610790613</v>
      </c>
      <c r="DW135" s="1317">
        <v>107058.87806341915</v>
      </c>
      <c r="DX135" s="1317">
        <v>3126934.4982492048</v>
      </c>
      <c r="DY135" s="1317">
        <v>207246.98478621818</v>
      </c>
      <c r="DZ135" s="1317">
        <v>10580174.661896301</v>
      </c>
      <c r="EA135" s="1317">
        <v>9143261.0948549006</v>
      </c>
      <c r="EB135" s="1317">
        <v>7211603.25747653</v>
      </c>
      <c r="EC135" s="1317">
        <v>8833282.8080523908</v>
      </c>
      <c r="ED135" s="1317">
        <v>943354.19154866703</v>
      </c>
      <c r="EE135" s="1317">
        <v>2054117.2598097799</v>
      </c>
      <c r="EF135" s="1317">
        <v>1944532.1448318027</v>
      </c>
      <c r="EG135" s="1317">
        <v>267183.29261921579</v>
      </c>
      <c r="EH135" s="1317">
        <v>4585447.1809810232</v>
      </c>
      <c r="EI135" s="1317">
        <v>737349.09004327527</v>
      </c>
      <c r="EJ135" s="1317">
        <v>1503323.69604832</v>
      </c>
      <c r="EK135" s="1317">
        <v>1785523.8263049652</v>
      </c>
      <c r="EL135" s="1317">
        <v>37491.643303166711</v>
      </c>
      <c r="EM135" s="1317">
        <v>17769.090724901078</v>
      </c>
      <c r="EN135" s="1317">
        <v>800873.26617766556</v>
      </c>
      <c r="EO135" s="1317">
        <v>239382.32711094641</v>
      </c>
      <c r="EP135" s="1317">
        <v>178044.24766717292</v>
      </c>
      <c r="EQ135" s="1317">
        <v>305173.8996137192</v>
      </c>
      <c r="ER135" s="1317">
        <v>371996.61614205397</v>
      </c>
      <c r="ES135" s="1317">
        <v>1499.8057597983614</v>
      </c>
      <c r="ET135" s="1317">
        <v>557186.47093116399</v>
      </c>
      <c r="EU135" s="1317">
        <v>13912.101113374165</v>
      </c>
      <c r="EV135" s="1317">
        <v>27562.374196968791</v>
      </c>
      <c r="EW135" s="1317">
        <v>14254.540715273886</v>
      </c>
      <c r="EX135" s="1317">
        <v>15037.920335018085</v>
      </c>
      <c r="EY135" s="1317">
        <v>1310.0117442781027</v>
      </c>
      <c r="EZ135" s="1318">
        <v>4040609.3815136598</v>
      </c>
      <c r="FA135" s="1285">
        <f t="shared" si="5"/>
        <v>113800871.99308822</v>
      </c>
      <c r="FB135" s="1259">
        <v>766100.4466744744</v>
      </c>
      <c r="FC135" s="1259">
        <v>6754154.4808872901</v>
      </c>
      <c r="FD135" s="1319">
        <f t="shared" si="6"/>
        <v>7520254.9275617646</v>
      </c>
      <c r="FE135" s="1259">
        <v>0</v>
      </c>
      <c r="FF135" s="1319">
        <f t="shared" si="7"/>
        <v>7520254.9275617646</v>
      </c>
      <c r="FG135" s="1259">
        <v>0</v>
      </c>
      <c r="FH135" s="1259">
        <v>0</v>
      </c>
      <c r="FI135" s="1319">
        <f t="shared" si="8"/>
        <v>0</v>
      </c>
      <c r="FJ135" s="1259">
        <v>2455734.6178987175</v>
      </c>
      <c r="FK135" s="1320">
        <f t="shared" si="9"/>
        <v>9975989.5454604812</v>
      </c>
      <c r="FL135" s="1321">
        <v>2199690.165581869</v>
      </c>
      <c r="FM135" s="1285">
        <v>121577171.37296683</v>
      </c>
    </row>
    <row r="136" spans="1:169" x14ac:dyDescent="0.25">
      <c r="A136" s="1530"/>
      <c r="B136" s="1281" t="s">
        <v>543</v>
      </c>
      <c r="C136" s="1293" t="s">
        <v>1291</v>
      </c>
      <c r="D136" s="1317">
        <v>6314797.7515493585</v>
      </c>
      <c r="E136" s="1317">
        <v>615843.77833219338</v>
      </c>
      <c r="F136" s="1317">
        <v>1702873.4703110482</v>
      </c>
      <c r="G136" s="1317">
        <v>1869450.7490415319</v>
      </c>
      <c r="H136" s="1317">
        <v>335985.69329020852</v>
      </c>
      <c r="I136" s="1317">
        <v>11457846.393017164</v>
      </c>
      <c r="J136" s="1317">
        <v>3321585.7058046251</v>
      </c>
      <c r="K136" s="1317">
        <v>952914.8319235082</v>
      </c>
      <c r="L136" s="1317">
        <v>1865908.8314519569</v>
      </c>
      <c r="M136" s="1317">
        <v>2258294.917799856</v>
      </c>
      <c r="N136" s="1317">
        <v>299978.96434038621</v>
      </c>
      <c r="O136" s="1317">
        <v>508243.04380105768</v>
      </c>
      <c r="P136" s="1317">
        <v>349623.9419547249</v>
      </c>
      <c r="Q136" s="1317">
        <v>291340.39430774044</v>
      </c>
      <c r="R136" s="1317">
        <v>297067.50941588922</v>
      </c>
      <c r="S136" s="1317">
        <v>419296.30886520213</v>
      </c>
      <c r="T136" s="1317">
        <v>304339.56280939409</v>
      </c>
      <c r="U136" s="1317">
        <v>830607.3580451957</v>
      </c>
      <c r="V136" s="1317">
        <v>109737.28800815296</v>
      </c>
      <c r="W136" s="1317">
        <v>85693.3584503983</v>
      </c>
      <c r="X136" s="1317">
        <v>268957.66705075663</v>
      </c>
      <c r="Y136" s="1317">
        <v>299852.65624972503</v>
      </c>
      <c r="Z136" s="1317">
        <v>1215610.3835786148</v>
      </c>
      <c r="AA136" s="1317">
        <v>411376.8000962176</v>
      </c>
      <c r="AB136" s="1317">
        <v>360039.59499662375</v>
      </c>
      <c r="AC136" s="1317">
        <v>209297.46112249649</v>
      </c>
      <c r="AD136" s="1317">
        <v>2608780.095245203</v>
      </c>
      <c r="AE136" s="1317">
        <v>301759.5016848594</v>
      </c>
      <c r="AF136" s="1317">
        <v>234788.68671684479</v>
      </c>
      <c r="AG136" s="1317">
        <v>414134.50895963155</v>
      </c>
      <c r="AH136" s="1317">
        <v>445878.36822495388</v>
      </c>
      <c r="AI136" s="1317">
        <v>1019026.2530077457</v>
      </c>
      <c r="AJ136" s="1317">
        <v>584456.57630336692</v>
      </c>
      <c r="AK136" s="1317">
        <v>217557.26608795775</v>
      </c>
      <c r="AL136" s="1317">
        <v>1480725.2096486143</v>
      </c>
      <c r="AM136" s="1317">
        <v>525868.69474164536</v>
      </c>
      <c r="AN136" s="1317">
        <v>3532919.2056446318</v>
      </c>
      <c r="AO136" s="1317">
        <v>1022883.4324859098</v>
      </c>
      <c r="AP136" s="1317">
        <v>279751.55427767843</v>
      </c>
      <c r="AQ136" s="1317">
        <v>702969.19152454822</v>
      </c>
      <c r="AR136" s="1317">
        <v>2400000.4639153341</v>
      </c>
      <c r="AS136" s="1317">
        <v>1030730.0700947752</v>
      </c>
      <c r="AT136" s="1317">
        <v>4488273.0364147546</v>
      </c>
      <c r="AU136" s="1317">
        <v>1272180.2874870463</v>
      </c>
      <c r="AV136" s="1317">
        <v>236622.66514713576</v>
      </c>
      <c r="AW136" s="1317">
        <v>436176.04972235806</v>
      </c>
      <c r="AX136" s="1317">
        <v>3038599.6103835581</v>
      </c>
      <c r="AY136" s="1317">
        <v>2574287.3229996152</v>
      </c>
      <c r="AZ136" s="1317">
        <v>44951.565041121925</v>
      </c>
      <c r="BA136" s="1317">
        <v>5586172.5408156496</v>
      </c>
      <c r="BB136" s="1317">
        <v>929015.20129593613</v>
      </c>
      <c r="BC136" s="1317">
        <v>1301638.5188008589</v>
      </c>
      <c r="BD136" s="1317">
        <v>2314581.3086401136</v>
      </c>
      <c r="BE136" s="1317">
        <v>5150440.2294732723</v>
      </c>
      <c r="BF136" s="1317">
        <v>1915402.219981855</v>
      </c>
      <c r="BG136" s="1317">
        <v>1621985.5242489541</v>
      </c>
      <c r="BH136" s="1317">
        <v>2443689.0849796478</v>
      </c>
      <c r="BI136" s="1317">
        <v>1391775.5058262371</v>
      </c>
      <c r="BJ136" s="1317">
        <v>367995.74829814484</v>
      </c>
      <c r="BK136" s="1317">
        <v>583590.0491501725</v>
      </c>
      <c r="BL136" s="1317">
        <v>1548187.33593551</v>
      </c>
      <c r="BM136" s="1317">
        <v>17891676.420395717</v>
      </c>
      <c r="BN136" s="1317">
        <v>999439.9206698708</v>
      </c>
      <c r="BO136" s="1317">
        <v>8631227.9370896034</v>
      </c>
      <c r="BP136" s="1317">
        <v>2763285.7568040327</v>
      </c>
      <c r="BQ136" s="1317">
        <v>8344511.4711878374</v>
      </c>
      <c r="BR136" s="1317">
        <v>705182.46743621922</v>
      </c>
      <c r="BS136" s="1317">
        <v>686466.34121511108</v>
      </c>
      <c r="BT136" s="1317">
        <v>382155.21641656151</v>
      </c>
      <c r="BU136" s="1317">
        <v>1136812.534799831</v>
      </c>
      <c r="BV136" s="1317">
        <v>483460.83931812469</v>
      </c>
      <c r="BW136" s="1317">
        <v>39485.257786204253</v>
      </c>
      <c r="BX136" s="1317">
        <v>2590568.27102391</v>
      </c>
      <c r="BY136" s="1317">
        <v>2460855.035190003</v>
      </c>
      <c r="BZ136" s="1317">
        <v>1294696.0716470138</v>
      </c>
      <c r="CA136" s="1317">
        <v>149580.95302367836</v>
      </c>
      <c r="CB136" s="1317">
        <v>575456.90884842933</v>
      </c>
      <c r="CC136" s="1317">
        <v>2160748.0818342185</v>
      </c>
      <c r="CD136" s="1317">
        <v>752275.16311291582</v>
      </c>
      <c r="CE136" s="1317">
        <v>3970171.9029703536</v>
      </c>
      <c r="CF136" s="1317">
        <v>126167.72882028655</v>
      </c>
      <c r="CG136" s="1317">
        <v>1207365.5366982901</v>
      </c>
      <c r="CH136" s="1317">
        <v>559209.80409250257</v>
      </c>
      <c r="CI136" s="1317">
        <v>1628426.8403471829</v>
      </c>
      <c r="CJ136" s="1317">
        <v>3278837.8506406029</v>
      </c>
      <c r="CK136" s="1317">
        <v>1073301.8574017291</v>
      </c>
      <c r="CL136" s="1317">
        <v>392097.28878755594</v>
      </c>
      <c r="CM136" s="1317">
        <v>1167328.5885631442</v>
      </c>
      <c r="CN136" s="1317">
        <v>540221.18164052046</v>
      </c>
      <c r="CO136" s="1317">
        <v>3963257.5221851575</v>
      </c>
      <c r="CP136" s="1317">
        <v>2836111.716880782</v>
      </c>
      <c r="CQ136" s="1317">
        <v>717844.13128603611</v>
      </c>
      <c r="CR136" s="1317">
        <v>956862.0953112857</v>
      </c>
      <c r="CS136" s="1317">
        <v>6180572.6452064877</v>
      </c>
      <c r="CT136" s="1317">
        <v>1689149.9799396088</v>
      </c>
      <c r="CU136" s="1317">
        <v>1422942.4193542507</v>
      </c>
      <c r="CV136" s="1317">
        <v>1064365.126821633</v>
      </c>
      <c r="CW136" s="1317">
        <v>200008.11665053721</v>
      </c>
      <c r="CX136" s="1317">
        <v>251347.89258467735</v>
      </c>
      <c r="CY136" s="1317">
        <v>26959707.709712807</v>
      </c>
      <c r="CZ136" s="1317">
        <v>1833208.9979223697</v>
      </c>
      <c r="DA136" s="1317">
        <v>1944383.2560276738</v>
      </c>
      <c r="DB136" s="1317">
        <v>41827211.665755101</v>
      </c>
      <c r="DC136" s="1317">
        <v>5062805.3302134303</v>
      </c>
      <c r="DD136" s="1317">
        <v>24174604.993998099</v>
      </c>
      <c r="DE136" s="1317">
        <v>12950501.782376099</v>
      </c>
      <c r="DF136" s="1317">
        <v>5096529.3798546875</v>
      </c>
      <c r="DG136" s="1317">
        <v>2199545.2802329399</v>
      </c>
      <c r="DH136" s="1317">
        <v>35783914.126138397</v>
      </c>
      <c r="DI136" s="1317">
        <v>18849529.422203571</v>
      </c>
      <c r="DJ136" s="1317">
        <v>7617280.6163159544</v>
      </c>
      <c r="DK136" s="1317">
        <v>5159710.7361768102</v>
      </c>
      <c r="DL136" s="1317">
        <v>4417697.9597322736</v>
      </c>
      <c r="DM136" s="1317">
        <v>63334033.907879896</v>
      </c>
      <c r="DN136" s="1317">
        <v>84476.213274577123</v>
      </c>
      <c r="DO136" s="1317">
        <v>5127486.528847537</v>
      </c>
      <c r="DP136" s="1317">
        <v>1355186.4121776943</v>
      </c>
      <c r="DQ136" s="1317">
        <v>1964366.0548376681</v>
      </c>
      <c r="DR136" s="1317">
        <v>1437630.6683220807</v>
      </c>
      <c r="DS136" s="1317">
        <v>484003.02482140117</v>
      </c>
      <c r="DT136" s="1317">
        <v>3330658.5906602154</v>
      </c>
      <c r="DU136" s="1317">
        <v>879588.61310179299</v>
      </c>
      <c r="DV136" s="1317">
        <v>2600493.1863758718</v>
      </c>
      <c r="DW136" s="1317">
        <v>1752484.227375756</v>
      </c>
      <c r="DX136" s="1317">
        <v>4394486.6386735337</v>
      </c>
      <c r="DY136" s="1317">
        <v>543711.81975209969</v>
      </c>
      <c r="DZ136" s="1317">
        <v>3240849.0900680399</v>
      </c>
      <c r="EA136" s="1317">
        <v>2178346.4328099615</v>
      </c>
      <c r="EB136" s="1317">
        <v>3955467.5345767513</v>
      </c>
      <c r="EC136" s="1317">
        <v>20399223.459059801</v>
      </c>
      <c r="ED136" s="1317">
        <v>1048940.5142557011</v>
      </c>
      <c r="EE136" s="1317">
        <v>20652067.6607311</v>
      </c>
      <c r="EF136" s="1317">
        <v>101111978.32839017</v>
      </c>
      <c r="EG136" s="1317">
        <v>5435246.4888068037</v>
      </c>
      <c r="EH136" s="1317">
        <v>35991803.374739476</v>
      </c>
      <c r="EI136" s="1317">
        <v>1196705.4329397767</v>
      </c>
      <c r="EJ136" s="1317">
        <v>6719615.5400168104</v>
      </c>
      <c r="EK136" s="1317">
        <v>6400534.6242242921</v>
      </c>
      <c r="EL136" s="1317">
        <v>604779.0203519658</v>
      </c>
      <c r="EM136" s="1317">
        <v>522836.05286778929</v>
      </c>
      <c r="EN136" s="1317">
        <v>2266132.1456130701</v>
      </c>
      <c r="EO136" s="1317">
        <v>1464393.4995726983</v>
      </c>
      <c r="EP136" s="1317">
        <v>768753.53505012079</v>
      </c>
      <c r="EQ136" s="1317">
        <v>11416699.919823973</v>
      </c>
      <c r="ER136" s="1317">
        <v>2865459.0773186022</v>
      </c>
      <c r="ES136" s="1317">
        <v>206872.78669162621</v>
      </c>
      <c r="ET136" s="1317">
        <v>307396.18234019692</v>
      </c>
      <c r="EU136" s="1317">
        <v>448619.48525622993</v>
      </c>
      <c r="EV136" s="1317">
        <v>232964.20822568669</v>
      </c>
      <c r="EW136" s="1317">
        <v>410183.77026200364</v>
      </c>
      <c r="EX136" s="1317">
        <v>1981002.5874388111</v>
      </c>
      <c r="EY136" s="1317">
        <v>555203.74607125961</v>
      </c>
      <c r="EZ136" s="1318">
        <v>12695068.612574367</v>
      </c>
      <c r="FA136" s="1285">
        <f t="shared" ref="FA136:FA164" si="10">SUM(D136:EZ136)</f>
        <v>702520212.42563879</v>
      </c>
      <c r="FB136" s="1259">
        <v>12230669.051730603</v>
      </c>
      <c r="FC136" s="1259">
        <v>85497265.624954283</v>
      </c>
      <c r="FD136" s="1319">
        <f t="shared" ref="FD136:FD159" si="11">FB136+FC136</f>
        <v>97727934.676684886</v>
      </c>
      <c r="FE136" s="1259">
        <v>34779061.464113697</v>
      </c>
      <c r="FF136" s="1319">
        <f t="shared" ref="FF136:FF159" si="12">FD136+FE136</f>
        <v>132506996.14079858</v>
      </c>
      <c r="FG136" s="1259">
        <v>0</v>
      </c>
      <c r="FH136" s="1259">
        <v>0</v>
      </c>
      <c r="FI136" s="1319">
        <f t="shared" ref="FI136:FI159" si="13">FG136+FH136</f>
        <v>0</v>
      </c>
      <c r="FJ136" s="1259">
        <v>2608310.094632132</v>
      </c>
      <c r="FK136" s="1320">
        <f t="shared" ref="FK136:FK159" si="14">FF136+FI136+FJ136</f>
        <v>135115306.23543072</v>
      </c>
      <c r="FL136" s="1321">
        <v>6139454.2129791696</v>
      </c>
      <c r="FM136" s="1285">
        <v>831496064.44809043</v>
      </c>
    </row>
    <row r="137" spans="1:169" x14ac:dyDescent="0.25">
      <c r="A137" s="1530"/>
      <c r="B137" s="1281" t="s">
        <v>710</v>
      </c>
      <c r="C137" s="1293" t="s">
        <v>1292</v>
      </c>
      <c r="D137" s="1317">
        <v>365321.88982245635</v>
      </c>
      <c r="E137" s="1317">
        <v>136321.7604150892</v>
      </c>
      <c r="F137" s="1317">
        <v>154044.54544213199</v>
      </c>
      <c r="G137" s="1317">
        <v>70756.576429789595</v>
      </c>
      <c r="H137" s="1317">
        <v>18986.375091506758</v>
      </c>
      <c r="I137" s="1317">
        <v>65791.197712399648</v>
      </c>
      <c r="J137" s="1317">
        <v>41792.559635556434</v>
      </c>
      <c r="K137" s="1317">
        <v>15606.780074745162</v>
      </c>
      <c r="L137" s="1317">
        <v>16935.487675701188</v>
      </c>
      <c r="M137" s="1317">
        <v>84062.708674477923</v>
      </c>
      <c r="N137" s="1317">
        <v>1044.0959286940197</v>
      </c>
      <c r="O137" s="1317">
        <v>14837.115177718351</v>
      </c>
      <c r="P137" s="1317">
        <v>3580.1395883851937</v>
      </c>
      <c r="Q137" s="1317">
        <v>7017.6205678556389</v>
      </c>
      <c r="R137" s="1317">
        <v>1594.0589278138409</v>
      </c>
      <c r="S137" s="1317">
        <v>19768.83660072702</v>
      </c>
      <c r="T137" s="1317">
        <v>11020.042647772894</v>
      </c>
      <c r="U137" s="1317">
        <v>11340.211481844251</v>
      </c>
      <c r="V137" s="1317">
        <v>3607.6346056808384</v>
      </c>
      <c r="W137" s="1317">
        <v>9744.3077742309233</v>
      </c>
      <c r="X137" s="1317">
        <v>6425.0258645495642</v>
      </c>
      <c r="Y137" s="1317">
        <v>40917.667767013183</v>
      </c>
      <c r="Z137" s="1317">
        <v>14880.577579699886</v>
      </c>
      <c r="AA137" s="1317">
        <v>7746.5360872883748</v>
      </c>
      <c r="AB137" s="1317">
        <v>3226.7446407928064</v>
      </c>
      <c r="AC137" s="1317">
        <v>12588.208961516697</v>
      </c>
      <c r="AD137" s="1317">
        <v>42107.501143346504</v>
      </c>
      <c r="AE137" s="1317">
        <v>4189.4499344211226</v>
      </c>
      <c r="AF137" s="1317">
        <v>2979.2234387007211</v>
      </c>
      <c r="AG137" s="1317">
        <v>7615.2397482524302</v>
      </c>
      <c r="AH137" s="1317">
        <v>8202.8535493163236</v>
      </c>
      <c r="AI137" s="1317">
        <v>30765.830648564563</v>
      </c>
      <c r="AJ137" s="1317">
        <v>19574.673748396362</v>
      </c>
      <c r="AK137" s="1317">
        <v>19237.566567976315</v>
      </c>
      <c r="AL137" s="1317">
        <v>38051.499141982742</v>
      </c>
      <c r="AM137" s="1317">
        <v>26871.989843977142</v>
      </c>
      <c r="AN137" s="1317">
        <v>48428.584346320655</v>
      </c>
      <c r="AO137" s="1317">
        <v>42104.753022743571</v>
      </c>
      <c r="AP137" s="1317">
        <v>3038.7756241276488</v>
      </c>
      <c r="AQ137" s="1317">
        <v>18039.913293892831</v>
      </c>
      <c r="AR137" s="1317">
        <v>63852.854495856183</v>
      </c>
      <c r="AS137" s="1317">
        <v>7631.0043798468314</v>
      </c>
      <c r="AT137" s="1317">
        <v>55617.024243798987</v>
      </c>
      <c r="AU137" s="1317">
        <v>9655.2787336054007</v>
      </c>
      <c r="AV137" s="1317">
        <v>5679.8285657708839</v>
      </c>
      <c r="AW137" s="1317">
        <v>9004.2312690591589</v>
      </c>
      <c r="AX137" s="1317">
        <v>18186.05263409399</v>
      </c>
      <c r="AY137" s="1317">
        <v>16773.255337889172</v>
      </c>
      <c r="AZ137" s="1317">
        <v>7876.243346221564</v>
      </c>
      <c r="BA137" s="1317">
        <v>35400.076291870791</v>
      </c>
      <c r="BB137" s="1317">
        <v>15801.643672388585</v>
      </c>
      <c r="BC137" s="1317">
        <v>26278.573303566911</v>
      </c>
      <c r="BD137" s="1317">
        <v>80870.088314852517</v>
      </c>
      <c r="BE137" s="1317">
        <v>21022.586185698976</v>
      </c>
      <c r="BF137" s="1317">
        <v>111847.49128710508</v>
      </c>
      <c r="BG137" s="1317">
        <v>42031.246744540607</v>
      </c>
      <c r="BH137" s="1317">
        <v>14309.735889998879</v>
      </c>
      <c r="BI137" s="1317">
        <v>50217.395528320449</v>
      </c>
      <c r="BJ137" s="1317">
        <v>8102.5718018591979</v>
      </c>
      <c r="BK137" s="1317">
        <v>17434.570630351845</v>
      </c>
      <c r="BL137" s="1317">
        <v>11510.977165557571</v>
      </c>
      <c r="BM137" s="1317">
        <v>70210.2306353397</v>
      </c>
      <c r="BN137" s="1317">
        <v>11451.824545881551</v>
      </c>
      <c r="BO137" s="1317">
        <v>70373.796142031686</v>
      </c>
      <c r="BP137" s="1317">
        <v>40222.608311013508</v>
      </c>
      <c r="BQ137" s="1317">
        <v>173567.17391406812</v>
      </c>
      <c r="BR137" s="1317">
        <v>8050.3262674961379</v>
      </c>
      <c r="BS137" s="1317">
        <v>10352.113034912503</v>
      </c>
      <c r="BT137" s="1317">
        <v>17484.653414299366</v>
      </c>
      <c r="BU137" s="1317">
        <v>17277.909205722386</v>
      </c>
      <c r="BV137" s="1317">
        <v>37898.777718574405</v>
      </c>
      <c r="BW137" s="1317">
        <v>4265.9345392773976</v>
      </c>
      <c r="BX137" s="1317">
        <v>89511.877236943605</v>
      </c>
      <c r="BY137" s="1317">
        <v>29904.928607165686</v>
      </c>
      <c r="BZ137" s="1317">
        <v>5626.5720097973799</v>
      </c>
      <c r="CA137" s="1317">
        <v>3122.2421940554832</v>
      </c>
      <c r="CB137" s="1317">
        <v>10227.741891240001</v>
      </c>
      <c r="CC137" s="1317">
        <v>10591.877035843567</v>
      </c>
      <c r="CD137" s="1317">
        <v>125549.69277915836</v>
      </c>
      <c r="CE137" s="1317">
        <v>80506.525239894836</v>
      </c>
      <c r="CF137" s="1317">
        <v>9680.0519443794492</v>
      </c>
      <c r="CG137" s="1317">
        <v>6493.8572807705441</v>
      </c>
      <c r="CH137" s="1317">
        <v>6258.7820532003725</v>
      </c>
      <c r="CI137" s="1317">
        <v>11361.331549718581</v>
      </c>
      <c r="CJ137" s="1317">
        <v>43312.335300741302</v>
      </c>
      <c r="CK137" s="1317">
        <v>38181.91304364863</v>
      </c>
      <c r="CL137" s="1317">
        <v>8983.8851050949597</v>
      </c>
      <c r="CM137" s="1317">
        <v>10181.51633084973</v>
      </c>
      <c r="CN137" s="1317">
        <v>10392.75541595301</v>
      </c>
      <c r="CO137" s="1317">
        <v>23848.079950346288</v>
      </c>
      <c r="CP137" s="1317">
        <v>29817.326836054424</v>
      </c>
      <c r="CQ137" s="1317">
        <v>14244.742603475483</v>
      </c>
      <c r="CR137" s="1317">
        <v>8935.0458314526404</v>
      </c>
      <c r="CS137" s="1317">
        <v>74633.315148091759</v>
      </c>
      <c r="CT137" s="1317">
        <v>4294.9399750600987</v>
      </c>
      <c r="CU137" s="1317">
        <v>61991.509668633924</v>
      </c>
      <c r="CV137" s="1317">
        <v>14773.997108417178</v>
      </c>
      <c r="CW137" s="1317">
        <v>5750.919450855622</v>
      </c>
      <c r="CX137" s="1317">
        <v>5591.8694103245998</v>
      </c>
      <c r="CY137" s="1317">
        <v>698024.65367389959</v>
      </c>
      <c r="CZ137" s="1317">
        <v>19492.579137350513</v>
      </c>
      <c r="DA137" s="1317">
        <v>10153.598682020925</v>
      </c>
      <c r="DB137" s="1317">
        <v>817813.04500365013</v>
      </c>
      <c r="DC137" s="1317">
        <v>99661.640672085778</v>
      </c>
      <c r="DD137" s="1317">
        <v>17974.999872411725</v>
      </c>
      <c r="DE137" s="1317">
        <v>9580.2885207165673</v>
      </c>
      <c r="DF137" s="1317">
        <v>63914.044917109357</v>
      </c>
      <c r="DG137" s="1317">
        <v>77152.818672766443</v>
      </c>
      <c r="DH137" s="1317">
        <v>2461.3896926615862</v>
      </c>
      <c r="DI137" s="1317">
        <v>40440.876412704194</v>
      </c>
      <c r="DJ137" s="1317">
        <v>336376.2273613225</v>
      </c>
      <c r="DK137" s="1317">
        <v>179258.13175894896</v>
      </c>
      <c r="DL137" s="1317">
        <v>7730.3701987082686</v>
      </c>
      <c r="DM137" s="1317">
        <v>504147.97477392887</v>
      </c>
      <c r="DN137" s="1317">
        <v>3045.1944815926154</v>
      </c>
      <c r="DO137" s="1317">
        <v>60842.421562698073</v>
      </c>
      <c r="DP137" s="1317">
        <v>659.91677942868205</v>
      </c>
      <c r="DQ137" s="1317">
        <v>2170.2308115023866</v>
      </c>
      <c r="DR137" s="1317">
        <v>83690.223224666188</v>
      </c>
      <c r="DS137" s="1317">
        <v>715864.23191047006</v>
      </c>
      <c r="DT137" s="1317">
        <v>129068.17035896968</v>
      </c>
      <c r="DU137" s="1317">
        <v>10646.235251370905</v>
      </c>
      <c r="DV137" s="1317">
        <v>21148.865317839296</v>
      </c>
      <c r="DW137" s="1317">
        <v>13221.317091912069</v>
      </c>
      <c r="DX137" s="1317">
        <v>67436.721604418883</v>
      </c>
      <c r="DY137" s="1317">
        <v>328.56128528797001</v>
      </c>
      <c r="DZ137" s="1317">
        <v>2255.953619501131</v>
      </c>
      <c r="EA137" s="1317">
        <v>131.38121528290893</v>
      </c>
      <c r="EB137" s="1317">
        <v>502.65781458720863</v>
      </c>
      <c r="EC137" s="1317">
        <v>10603977.15718824</v>
      </c>
      <c r="ED137" s="1317">
        <v>1168122.1906794293</v>
      </c>
      <c r="EE137" s="1317">
        <v>15969830.553844564</v>
      </c>
      <c r="EF137" s="1317">
        <v>186131.74394535169</v>
      </c>
      <c r="EG137" s="1317">
        <v>217424.89707292398</v>
      </c>
      <c r="EH137" s="1317">
        <v>2867947.0990211498</v>
      </c>
      <c r="EI137" s="1317">
        <v>72960.118350153411</v>
      </c>
      <c r="EJ137" s="1317">
        <v>55590.919115233475</v>
      </c>
      <c r="EK137" s="1317">
        <v>121239.35443832842</v>
      </c>
      <c r="EL137" s="1317">
        <v>12458.461671822624</v>
      </c>
      <c r="EM137" s="1317">
        <v>8600.8814598653571</v>
      </c>
      <c r="EN137" s="1317">
        <v>54627.926394773815</v>
      </c>
      <c r="EO137" s="1317">
        <v>29204.245614767904</v>
      </c>
      <c r="EP137" s="1317">
        <v>147800.92329983169</v>
      </c>
      <c r="EQ137" s="1317">
        <v>24101.997571853324</v>
      </c>
      <c r="ER137" s="1317">
        <v>23179.55291151327</v>
      </c>
      <c r="ES137" s="1317">
        <v>8024.9567819991016</v>
      </c>
      <c r="ET137" s="1317">
        <v>5693.5567002590105</v>
      </c>
      <c r="EU137" s="1317">
        <v>8773.8449635411853</v>
      </c>
      <c r="EV137" s="1317">
        <v>28269.862982685783</v>
      </c>
      <c r="EW137" s="1317">
        <v>18910.522563496634</v>
      </c>
      <c r="EX137" s="1317">
        <v>11071.04415741175</v>
      </c>
      <c r="EY137" s="1317">
        <v>60202.738298325843</v>
      </c>
      <c r="EZ137" s="1318">
        <v>1766210.3647402918</v>
      </c>
      <c r="FA137" s="1285">
        <f t="shared" si="10"/>
        <v>40749743.903227113</v>
      </c>
      <c r="FB137" s="1259">
        <v>6609092.4680041838</v>
      </c>
      <c r="FC137" s="1259">
        <v>19023890.870657075</v>
      </c>
      <c r="FD137" s="1319">
        <f t="shared" si="11"/>
        <v>25632983.338661261</v>
      </c>
      <c r="FE137" s="1259">
        <v>3105844.9675658606</v>
      </c>
      <c r="FF137" s="1319">
        <f t="shared" si="12"/>
        <v>28738828.306227122</v>
      </c>
      <c r="FG137" s="1259">
        <v>0</v>
      </c>
      <c r="FH137" s="1259">
        <v>0</v>
      </c>
      <c r="FI137" s="1319">
        <f t="shared" si="13"/>
        <v>0</v>
      </c>
      <c r="FJ137" s="1259">
        <v>0</v>
      </c>
      <c r="FK137" s="1320">
        <f t="shared" si="14"/>
        <v>28738828.306227122</v>
      </c>
      <c r="FL137" s="1321">
        <v>0</v>
      </c>
      <c r="FM137" s="1285">
        <v>69488572.209454253</v>
      </c>
    </row>
    <row r="138" spans="1:169" x14ac:dyDescent="0.25">
      <c r="A138" s="1530"/>
      <c r="B138" s="1281" t="s">
        <v>544</v>
      </c>
      <c r="C138" s="1293" t="s">
        <v>1293</v>
      </c>
      <c r="D138" s="1317">
        <v>631972.91595821513</v>
      </c>
      <c r="E138" s="1317">
        <v>307836.22125425423</v>
      </c>
      <c r="F138" s="1317">
        <v>645577.52647948498</v>
      </c>
      <c r="G138" s="1317">
        <v>935333.88460293703</v>
      </c>
      <c r="H138" s="1317">
        <v>412374.6377728121</v>
      </c>
      <c r="I138" s="1317">
        <v>45751.626732433419</v>
      </c>
      <c r="J138" s="1317">
        <v>129662.68428036397</v>
      </c>
      <c r="K138" s="1317">
        <v>31562.5335229546</v>
      </c>
      <c r="L138" s="1317">
        <v>27852.892359649344</v>
      </c>
      <c r="M138" s="1317">
        <v>87422.693528293414</v>
      </c>
      <c r="N138" s="1317">
        <v>17861.865155977113</v>
      </c>
      <c r="O138" s="1317">
        <v>41630.012279772149</v>
      </c>
      <c r="P138" s="1317">
        <v>100145.43959270514</v>
      </c>
      <c r="Q138" s="1317">
        <v>31721.581673080589</v>
      </c>
      <c r="R138" s="1317">
        <v>5846.3002419758041</v>
      </c>
      <c r="S138" s="1317">
        <v>76949.917222763717</v>
      </c>
      <c r="T138" s="1317">
        <v>44346.246654586292</v>
      </c>
      <c r="U138" s="1317">
        <v>145910.31162360008</v>
      </c>
      <c r="V138" s="1317">
        <v>41645.566290260998</v>
      </c>
      <c r="W138" s="1317">
        <v>42311.762621599235</v>
      </c>
      <c r="X138" s="1317">
        <v>30202.272742601639</v>
      </c>
      <c r="Y138" s="1317">
        <v>193023.64037524044</v>
      </c>
      <c r="Z138" s="1317">
        <v>52252.224451388189</v>
      </c>
      <c r="AA138" s="1317">
        <v>56654.750667145381</v>
      </c>
      <c r="AB138" s="1317">
        <v>47600.611101115661</v>
      </c>
      <c r="AC138" s="1317">
        <v>11660.057698954448</v>
      </c>
      <c r="AD138" s="1317">
        <v>143976.43630544154</v>
      </c>
      <c r="AE138" s="1317">
        <v>10292.128830727779</v>
      </c>
      <c r="AF138" s="1317">
        <v>31423.094034593178</v>
      </c>
      <c r="AG138" s="1317">
        <v>23332.979317225148</v>
      </c>
      <c r="AH138" s="1317">
        <v>46252.586852479093</v>
      </c>
      <c r="AI138" s="1317">
        <v>171950.51331418045</v>
      </c>
      <c r="AJ138" s="1317">
        <v>102839.54995893686</v>
      </c>
      <c r="AK138" s="1317">
        <v>62093.361180910615</v>
      </c>
      <c r="AL138" s="1317">
        <v>251956.57974367207</v>
      </c>
      <c r="AM138" s="1317">
        <v>154620.14834551749</v>
      </c>
      <c r="AN138" s="1317">
        <v>117974.59214204524</v>
      </c>
      <c r="AO138" s="1317">
        <v>49046.512511938177</v>
      </c>
      <c r="AP138" s="1317">
        <v>23283.455060258228</v>
      </c>
      <c r="AQ138" s="1317">
        <v>108394.32608995742</v>
      </c>
      <c r="AR138" s="1317">
        <v>116153.5388467397</v>
      </c>
      <c r="AS138" s="1317">
        <v>16859.514336251919</v>
      </c>
      <c r="AT138" s="1317">
        <v>144108.3295439322</v>
      </c>
      <c r="AU138" s="1317">
        <v>37907.600092655135</v>
      </c>
      <c r="AV138" s="1317">
        <v>14722.377448483217</v>
      </c>
      <c r="AW138" s="1317">
        <v>37860.239245549048</v>
      </c>
      <c r="AX138" s="1317">
        <v>134732.35831316377</v>
      </c>
      <c r="AY138" s="1317">
        <v>152956.74335331377</v>
      </c>
      <c r="AZ138" s="1317">
        <v>20702.821620554943</v>
      </c>
      <c r="BA138" s="1317">
        <v>589988.76710599603</v>
      </c>
      <c r="BB138" s="1317">
        <v>27129.761466052754</v>
      </c>
      <c r="BC138" s="1317">
        <v>68514.567561490141</v>
      </c>
      <c r="BD138" s="1317">
        <v>185014.92841887363</v>
      </c>
      <c r="BE138" s="1317">
        <v>69673.164717859268</v>
      </c>
      <c r="BF138" s="1317">
        <v>198001.93382406331</v>
      </c>
      <c r="BG138" s="1317">
        <v>199732.19491527835</v>
      </c>
      <c r="BH138" s="1317">
        <v>91947.210371047608</v>
      </c>
      <c r="BI138" s="1317">
        <v>75347.725718456248</v>
      </c>
      <c r="BJ138" s="1317">
        <v>17679.542793996894</v>
      </c>
      <c r="BK138" s="1317">
        <v>107659.34512934055</v>
      </c>
      <c r="BL138" s="1317">
        <v>5189.8153644131598</v>
      </c>
      <c r="BM138" s="1317">
        <v>76329.390535197279</v>
      </c>
      <c r="BN138" s="1317">
        <v>17733.482871464857</v>
      </c>
      <c r="BO138" s="1317">
        <v>105781.84612417393</v>
      </c>
      <c r="BP138" s="1317">
        <v>89889.038711063593</v>
      </c>
      <c r="BQ138" s="1317">
        <v>305173.99716794782</v>
      </c>
      <c r="BR138" s="1317">
        <v>29273.053558345455</v>
      </c>
      <c r="BS138" s="1317">
        <v>41940.471052853914</v>
      </c>
      <c r="BT138" s="1317">
        <v>33552.761846337351</v>
      </c>
      <c r="BU138" s="1317">
        <v>49055.473110864252</v>
      </c>
      <c r="BV138" s="1317">
        <v>26873.798128890176</v>
      </c>
      <c r="BW138" s="1317">
        <v>12806.513367615242</v>
      </c>
      <c r="BX138" s="1317">
        <v>169306.57911250787</v>
      </c>
      <c r="BY138" s="1317">
        <v>73283.259521242682</v>
      </c>
      <c r="BZ138" s="1317">
        <v>45937.171120420819</v>
      </c>
      <c r="CA138" s="1317">
        <v>18705.567942891659</v>
      </c>
      <c r="CB138" s="1317">
        <v>49137.446884501594</v>
      </c>
      <c r="CC138" s="1317">
        <v>143810.86011297308</v>
      </c>
      <c r="CD138" s="1317">
        <v>86834.410378441811</v>
      </c>
      <c r="CE138" s="1317">
        <v>100170.41896184014</v>
      </c>
      <c r="CF138" s="1317">
        <v>14286.305523480973</v>
      </c>
      <c r="CG138" s="1317">
        <v>99201.716533448707</v>
      </c>
      <c r="CH138" s="1317">
        <v>42203.705412088297</v>
      </c>
      <c r="CI138" s="1317">
        <v>85399.637217716736</v>
      </c>
      <c r="CJ138" s="1317">
        <v>101880.43439318392</v>
      </c>
      <c r="CK138" s="1317">
        <v>65264.501999201791</v>
      </c>
      <c r="CL138" s="1317">
        <v>28443.240448052249</v>
      </c>
      <c r="CM138" s="1317">
        <v>73096.745414634541</v>
      </c>
      <c r="CN138" s="1317">
        <v>51878.524606981569</v>
      </c>
      <c r="CO138" s="1317">
        <v>34571.504532626313</v>
      </c>
      <c r="CP138" s="1317">
        <v>72670.482057268411</v>
      </c>
      <c r="CQ138" s="1317">
        <v>44630.688663963672</v>
      </c>
      <c r="CR138" s="1317">
        <v>15364.382359780222</v>
      </c>
      <c r="CS138" s="1317">
        <v>281257.20180414931</v>
      </c>
      <c r="CT138" s="1317">
        <v>17320.313920285767</v>
      </c>
      <c r="CU138" s="1317">
        <v>58352.890235555438</v>
      </c>
      <c r="CV138" s="1317">
        <v>93243.466188398525</v>
      </c>
      <c r="CW138" s="1317">
        <v>73779.175955571714</v>
      </c>
      <c r="CX138" s="1317">
        <v>16762.952875818431</v>
      </c>
      <c r="CY138" s="1317">
        <v>687908.74380791839</v>
      </c>
      <c r="CZ138" s="1317">
        <v>20951.240700520051</v>
      </c>
      <c r="DA138" s="1317">
        <v>29691.955113501655</v>
      </c>
      <c r="DB138" s="1317">
        <v>2704580.83007188</v>
      </c>
      <c r="DC138" s="1317">
        <v>344285.43370066164</v>
      </c>
      <c r="DD138" s="1317">
        <v>645951.76882937108</v>
      </c>
      <c r="DE138" s="1317">
        <v>337682.70609373006</v>
      </c>
      <c r="DF138" s="1317">
        <v>582267.85576551838</v>
      </c>
      <c r="DG138" s="1317">
        <v>608960.86167655443</v>
      </c>
      <c r="DH138" s="1317">
        <v>2807131.3113265517</v>
      </c>
      <c r="DI138" s="1317">
        <v>1935646.0436495102</v>
      </c>
      <c r="DJ138" s="1317">
        <v>95258.797005330198</v>
      </c>
      <c r="DK138" s="1317">
        <v>63146.62231527258</v>
      </c>
      <c r="DL138" s="1317">
        <v>719218.00635700766</v>
      </c>
      <c r="DM138" s="1317">
        <v>3152117.9257913269</v>
      </c>
      <c r="DN138" s="1317">
        <v>28330.319261015527</v>
      </c>
      <c r="DO138" s="1317">
        <v>230168.95710826825</v>
      </c>
      <c r="DP138" s="1317">
        <v>372560.18616743508</v>
      </c>
      <c r="DQ138" s="1317">
        <v>600936.01790250163</v>
      </c>
      <c r="DR138" s="1317">
        <v>465231.63165314676</v>
      </c>
      <c r="DS138" s="1317">
        <v>1209137.8421146474</v>
      </c>
      <c r="DT138" s="1317">
        <v>205240.23546762776</v>
      </c>
      <c r="DU138" s="1317">
        <v>159551.85092964096</v>
      </c>
      <c r="DV138" s="1317">
        <v>184043.65677461104</v>
      </c>
      <c r="DW138" s="1317">
        <v>287638.34522838029</v>
      </c>
      <c r="DX138" s="1317">
        <v>120762.57059301744</v>
      </c>
      <c r="DY138" s="1317">
        <v>49304.530873559816</v>
      </c>
      <c r="DZ138" s="1317">
        <v>150940.00876387898</v>
      </c>
      <c r="EA138" s="1317">
        <v>109820.09623105881</v>
      </c>
      <c r="EB138" s="1317">
        <v>329481.92816600809</v>
      </c>
      <c r="EC138" s="1317">
        <v>6059984.2362782126</v>
      </c>
      <c r="ED138" s="1317">
        <v>30767.256706187214</v>
      </c>
      <c r="EE138" s="1317">
        <v>13836872.566535722</v>
      </c>
      <c r="EF138" s="1317">
        <v>1516120.1880610273</v>
      </c>
      <c r="EG138" s="1317">
        <v>2501361.9805506491</v>
      </c>
      <c r="EH138" s="1317">
        <v>9160324.7004557773</v>
      </c>
      <c r="EI138" s="1317">
        <v>389428.50020737323</v>
      </c>
      <c r="EJ138" s="1317">
        <v>2129141.0428265319</v>
      </c>
      <c r="EK138" s="1317">
        <v>416203.14986242726</v>
      </c>
      <c r="EL138" s="1317">
        <v>122749.42351807254</v>
      </c>
      <c r="EM138" s="1317">
        <v>18760.998353713519</v>
      </c>
      <c r="EN138" s="1317">
        <v>113493.55630856095</v>
      </c>
      <c r="EO138" s="1317">
        <v>376003.05671565293</v>
      </c>
      <c r="EP138" s="1317">
        <v>522859.04921129666</v>
      </c>
      <c r="EQ138" s="1317">
        <v>384426.39306522487</v>
      </c>
      <c r="ER138" s="1317">
        <v>30332.859550231165</v>
      </c>
      <c r="ES138" s="1317">
        <v>3596.8762469134572</v>
      </c>
      <c r="ET138" s="1317">
        <v>9606.9237849631591</v>
      </c>
      <c r="EU138" s="1317">
        <v>46425.248151715816</v>
      </c>
      <c r="EV138" s="1317">
        <v>103431.47320178585</v>
      </c>
      <c r="EW138" s="1317">
        <v>442957.44119366282</v>
      </c>
      <c r="EX138" s="1317">
        <v>106736.55767821151</v>
      </c>
      <c r="EY138" s="1317">
        <v>55667.417096352474</v>
      </c>
      <c r="EZ138" s="1318">
        <v>1695494.9085137141</v>
      </c>
      <c r="FA138" s="1285">
        <f t="shared" si="10"/>
        <v>69860326.414924741</v>
      </c>
      <c r="FB138" s="1259">
        <v>7315788.0487041995</v>
      </c>
      <c r="FC138" s="1259">
        <v>105734431.05108248</v>
      </c>
      <c r="FD138" s="1319">
        <f t="shared" si="11"/>
        <v>113050219.09978667</v>
      </c>
      <c r="FE138" s="1259">
        <v>0</v>
      </c>
      <c r="FF138" s="1319">
        <f t="shared" si="12"/>
        <v>113050219.09978667</v>
      </c>
      <c r="FG138" s="1259">
        <v>0</v>
      </c>
      <c r="FH138" s="1259">
        <v>0</v>
      </c>
      <c r="FI138" s="1319">
        <f t="shared" si="13"/>
        <v>0</v>
      </c>
      <c r="FJ138" s="1259">
        <v>3661794.1421772055</v>
      </c>
      <c r="FK138" s="1320">
        <f t="shared" si="14"/>
        <v>116712013.24196388</v>
      </c>
      <c r="FL138" s="1321">
        <v>5217671.0119692488</v>
      </c>
      <c r="FM138" s="1285">
        <v>181354668.64491934</v>
      </c>
    </row>
    <row r="139" spans="1:169" x14ac:dyDescent="0.25">
      <c r="A139" s="1530"/>
      <c r="B139" s="1281" t="s">
        <v>545</v>
      </c>
      <c r="C139" s="1293" t="s">
        <v>1294</v>
      </c>
      <c r="D139" s="1317">
        <v>8725.2037225185577</v>
      </c>
      <c r="E139" s="1317">
        <v>421.91930649667211</v>
      </c>
      <c r="F139" s="1317">
        <v>12.07886790370352</v>
      </c>
      <c r="G139" s="1317">
        <v>20.608072454303709</v>
      </c>
      <c r="H139" s="1317">
        <v>5636.9819638605213</v>
      </c>
      <c r="I139" s="1317">
        <v>128511.52586732531</v>
      </c>
      <c r="J139" s="1317">
        <v>25044.831651570748</v>
      </c>
      <c r="K139" s="1317">
        <v>175.06582603374892</v>
      </c>
      <c r="L139" s="1317">
        <v>668.70006017868673</v>
      </c>
      <c r="M139" s="1317">
        <v>19823.643738854102</v>
      </c>
      <c r="N139" s="1317">
        <v>17241.706696610941</v>
      </c>
      <c r="O139" s="1317">
        <v>13963.227610664871</v>
      </c>
      <c r="P139" s="1317">
        <v>7749.2078093931523</v>
      </c>
      <c r="Q139" s="1317">
        <v>880.36484375862165</v>
      </c>
      <c r="R139" s="1317">
        <v>113.57148230231381</v>
      </c>
      <c r="S139" s="1317">
        <v>26359.765517355754</v>
      </c>
      <c r="T139" s="1317">
        <v>4244.9621375224915</v>
      </c>
      <c r="U139" s="1317">
        <v>43151.66476789747</v>
      </c>
      <c r="V139" s="1317">
        <v>6030.410056717159</v>
      </c>
      <c r="W139" s="1317">
        <v>4087.7836064103321</v>
      </c>
      <c r="X139" s="1317">
        <v>931.10448121020056</v>
      </c>
      <c r="Y139" s="1317">
        <v>204427.29140532544</v>
      </c>
      <c r="Z139" s="1317">
        <v>9547.6832485353589</v>
      </c>
      <c r="AA139" s="1317">
        <v>32497.731527601445</v>
      </c>
      <c r="AB139" s="1317">
        <v>4748.6087203881543</v>
      </c>
      <c r="AC139" s="1317">
        <v>2639.5729987323489</v>
      </c>
      <c r="AD139" s="1317">
        <v>27224.385747674922</v>
      </c>
      <c r="AE139" s="1317">
        <v>3580.5316062633087</v>
      </c>
      <c r="AF139" s="1317">
        <v>5797.8440634221206</v>
      </c>
      <c r="AG139" s="1317">
        <v>7340.4359937473391</v>
      </c>
      <c r="AH139" s="1317">
        <v>35356.151160004163</v>
      </c>
      <c r="AI139" s="1317">
        <v>106604.01871535131</v>
      </c>
      <c r="AJ139" s="1317">
        <v>12615.663753691955</v>
      </c>
      <c r="AK139" s="1317">
        <v>26576.668171602483</v>
      </c>
      <c r="AL139" s="1317">
        <v>65653.33081272665</v>
      </c>
      <c r="AM139" s="1317">
        <v>122198.09755260589</v>
      </c>
      <c r="AN139" s="1317">
        <v>23034.080204584661</v>
      </c>
      <c r="AO139" s="1317">
        <v>64282.797992492793</v>
      </c>
      <c r="AP139" s="1317">
        <v>6020.314020301721</v>
      </c>
      <c r="AQ139" s="1317">
        <v>91479.977277007041</v>
      </c>
      <c r="AR139" s="1317">
        <v>5276.0338246766814</v>
      </c>
      <c r="AS139" s="1317">
        <v>677.7883501534784</v>
      </c>
      <c r="AT139" s="1317">
        <v>18203.939676151978</v>
      </c>
      <c r="AU139" s="1317">
        <v>6108.3916364900606</v>
      </c>
      <c r="AV139" s="1317">
        <v>2211.7277463826008</v>
      </c>
      <c r="AW139" s="1317">
        <v>39471.563543142554</v>
      </c>
      <c r="AX139" s="1317">
        <v>27077.659058533136</v>
      </c>
      <c r="AY139" s="1317">
        <v>26129.981261644167</v>
      </c>
      <c r="AZ139" s="1317">
        <v>8021.2311756667768</v>
      </c>
      <c r="BA139" s="1317">
        <v>65299.487651894837</v>
      </c>
      <c r="BB139" s="1317">
        <v>7622.8635901010912</v>
      </c>
      <c r="BC139" s="1317">
        <v>33433.620339888505</v>
      </c>
      <c r="BD139" s="1317">
        <v>260361.94763022792</v>
      </c>
      <c r="BE139" s="1317">
        <v>558.15202880844072</v>
      </c>
      <c r="BF139" s="1317">
        <v>97051.334495709016</v>
      </c>
      <c r="BG139" s="1317">
        <v>100730.9666120387</v>
      </c>
      <c r="BH139" s="1317">
        <v>50425.449267233082</v>
      </c>
      <c r="BI139" s="1317">
        <v>4519.168960570074</v>
      </c>
      <c r="BJ139" s="1317">
        <v>1666.0218697563193</v>
      </c>
      <c r="BK139" s="1317">
        <v>12261.671026827964</v>
      </c>
      <c r="BL139" s="1317">
        <v>523.68752042071696</v>
      </c>
      <c r="BM139" s="1317">
        <v>10561.08106869726</v>
      </c>
      <c r="BN139" s="1317">
        <v>42.334427809571473</v>
      </c>
      <c r="BO139" s="1317">
        <v>5178.9517714649674</v>
      </c>
      <c r="BP139" s="1317">
        <v>14880.364054363541</v>
      </c>
      <c r="BQ139" s="1317">
        <v>209705.60426891388</v>
      </c>
      <c r="BR139" s="1317">
        <v>26412.313583413659</v>
      </c>
      <c r="BS139" s="1317">
        <v>16639.118487603824</v>
      </c>
      <c r="BT139" s="1317">
        <v>17413.80758031792</v>
      </c>
      <c r="BU139" s="1317">
        <v>20144.767285005193</v>
      </c>
      <c r="BV139" s="1317">
        <v>46309.145257175842</v>
      </c>
      <c r="BW139" s="1317">
        <v>19351.532872249991</v>
      </c>
      <c r="BX139" s="1317">
        <v>113689.87038812159</v>
      </c>
      <c r="BY139" s="1317">
        <v>21636.109481442581</v>
      </c>
      <c r="BZ139" s="1317">
        <v>10031.526272563682</v>
      </c>
      <c r="CA139" s="1317">
        <v>5268.4757915535583</v>
      </c>
      <c r="CB139" s="1317">
        <v>23465.619301105242</v>
      </c>
      <c r="CC139" s="1317">
        <v>85631.982137605257</v>
      </c>
      <c r="CD139" s="1317">
        <v>51399.407440663788</v>
      </c>
      <c r="CE139" s="1317">
        <v>123378.67274778037</v>
      </c>
      <c r="CF139" s="1317">
        <v>19192.122973697755</v>
      </c>
      <c r="CG139" s="1317">
        <v>3668.1511980701048</v>
      </c>
      <c r="CH139" s="1317">
        <v>81226.670445705269</v>
      </c>
      <c r="CI139" s="1317">
        <v>37109.732960139634</v>
      </c>
      <c r="CJ139" s="1317">
        <v>97905.165271602818</v>
      </c>
      <c r="CK139" s="1317">
        <v>24468.813370420976</v>
      </c>
      <c r="CL139" s="1317">
        <v>59588.724414377946</v>
      </c>
      <c r="CM139" s="1317">
        <v>46102.462242855006</v>
      </c>
      <c r="CN139" s="1317">
        <v>38632.481055940043</v>
      </c>
      <c r="CO139" s="1317">
        <v>47089.734440049855</v>
      </c>
      <c r="CP139" s="1317">
        <v>63955.089411090943</v>
      </c>
      <c r="CQ139" s="1317">
        <v>30882.592436974559</v>
      </c>
      <c r="CR139" s="1317">
        <v>22426.984872600551</v>
      </c>
      <c r="CS139" s="1317">
        <v>225699.11918949074</v>
      </c>
      <c r="CT139" s="1317">
        <v>18897.442842605047</v>
      </c>
      <c r="CU139" s="1317">
        <v>91103.351052237558</v>
      </c>
      <c r="CV139" s="1317">
        <v>19210.479218124961</v>
      </c>
      <c r="CW139" s="1317">
        <v>10068.383334068905</v>
      </c>
      <c r="CX139" s="1317">
        <v>135280.64708582379</v>
      </c>
      <c r="CY139" s="1317">
        <v>98067.089805387222</v>
      </c>
      <c r="CZ139" s="1317">
        <v>28985.704172611462</v>
      </c>
      <c r="DA139" s="1317">
        <v>30376.432407996777</v>
      </c>
      <c r="DB139" s="1317">
        <v>176667.75898807056</v>
      </c>
      <c r="DC139" s="1317">
        <v>21529.36887248253</v>
      </c>
      <c r="DD139" s="1317">
        <v>51759.621578175735</v>
      </c>
      <c r="DE139" s="1317">
        <v>27586.76561678878</v>
      </c>
      <c r="DF139" s="1317">
        <v>44860.411926848064</v>
      </c>
      <c r="DG139" s="1317">
        <v>56114.95712456476</v>
      </c>
      <c r="DH139" s="1317">
        <v>37446673.477077603</v>
      </c>
      <c r="DI139" s="1317">
        <v>45249674.336850204</v>
      </c>
      <c r="DJ139" s="1317">
        <v>51504.949102111765</v>
      </c>
      <c r="DK139" s="1317">
        <v>38793.720839508838</v>
      </c>
      <c r="DL139" s="1317">
        <v>465372.91890034667</v>
      </c>
      <c r="DM139" s="1317">
        <v>918471.93453625287</v>
      </c>
      <c r="DN139" s="1317">
        <v>2277.4692516740638</v>
      </c>
      <c r="DO139" s="1317">
        <v>29066.594503566092</v>
      </c>
      <c r="DP139" s="1317">
        <v>88686.175026950121</v>
      </c>
      <c r="DQ139" s="1317">
        <v>531785.33947631484</v>
      </c>
      <c r="DR139" s="1317">
        <v>431351.22680768208</v>
      </c>
      <c r="DS139" s="1317">
        <v>865867.27433050913</v>
      </c>
      <c r="DT139" s="1317">
        <v>2891598.3244320457</v>
      </c>
      <c r="DU139" s="1317">
        <v>3527077.7841943605</v>
      </c>
      <c r="DV139" s="1317">
        <v>11652258.964835659</v>
      </c>
      <c r="DW139" s="1317">
        <v>6921130.6649803296</v>
      </c>
      <c r="DX139" s="1317">
        <v>5799121.0477867834</v>
      </c>
      <c r="DY139" s="1317">
        <v>218592.14858514362</v>
      </c>
      <c r="DZ139" s="1317">
        <v>6444275.6343195727</v>
      </c>
      <c r="EA139" s="1317">
        <v>14902919.936148828</v>
      </c>
      <c r="EB139" s="1317">
        <v>8324549.4478584006</v>
      </c>
      <c r="EC139" s="1317">
        <v>79775433.556009948</v>
      </c>
      <c r="ED139" s="1317">
        <v>5119464.4500227403</v>
      </c>
      <c r="EE139" s="1317">
        <v>5661210.576627491</v>
      </c>
      <c r="EF139" s="1317">
        <v>30733899.912444502</v>
      </c>
      <c r="EG139" s="1317">
        <v>2758556.3972254749</v>
      </c>
      <c r="EH139" s="1317">
        <v>40542185.005088069</v>
      </c>
      <c r="EI139" s="1317">
        <v>2607672.3815072547</v>
      </c>
      <c r="EJ139" s="1317">
        <v>3779822.419929428</v>
      </c>
      <c r="EK139" s="1317">
        <v>2014669.3580201848</v>
      </c>
      <c r="EL139" s="1317">
        <v>65948.513538635292</v>
      </c>
      <c r="EM139" s="1317">
        <v>99316.604143699806</v>
      </c>
      <c r="EN139" s="1317">
        <v>777242.93213106971</v>
      </c>
      <c r="EO139" s="1317">
        <v>17788302.179255355</v>
      </c>
      <c r="EP139" s="1317">
        <v>6806178.1293390244</v>
      </c>
      <c r="EQ139" s="1317">
        <v>14848940.75331917</v>
      </c>
      <c r="ER139" s="1317">
        <v>5196078.0032771602</v>
      </c>
      <c r="ES139" s="1317">
        <v>202497.00275394757</v>
      </c>
      <c r="ET139" s="1317">
        <v>292629.52753142553</v>
      </c>
      <c r="EU139" s="1317">
        <v>581017.81592653471</v>
      </c>
      <c r="EV139" s="1317">
        <v>598203.46796230215</v>
      </c>
      <c r="EW139" s="1317">
        <v>596719.73249428906</v>
      </c>
      <c r="EX139" s="1317">
        <v>3523536.1057646996</v>
      </c>
      <c r="EY139" s="1317">
        <v>149794.76549179916</v>
      </c>
      <c r="EZ139" s="1318">
        <v>12428254.21548981</v>
      </c>
      <c r="FA139" s="1285">
        <f t="shared" si="10"/>
        <v>388111272.31799006</v>
      </c>
      <c r="FB139" s="1259">
        <v>94249378.098405182</v>
      </c>
      <c r="FC139" s="1259">
        <v>355674774.93793499</v>
      </c>
      <c r="FD139" s="1319">
        <f t="shared" si="11"/>
        <v>449924153.03634018</v>
      </c>
      <c r="FE139" s="1259">
        <v>0</v>
      </c>
      <c r="FF139" s="1319">
        <f t="shared" si="12"/>
        <v>449924153.03634018</v>
      </c>
      <c r="FG139" s="1259">
        <v>81897713.220970869</v>
      </c>
      <c r="FH139" s="1259">
        <v>0</v>
      </c>
      <c r="FI139" s="1319">
        <f t="shared" si="13"/>
        <v>81897713.220970869</v>
      </c>
      <c r="FJ139" s="1259">
        <v>0</v>
      </c>
      <c r="FK139" s="1320">
        <f t="shared" si="14"/>
        <v>531821866.25731105</v>
      </c>
      <c r="FL139" s="1321">
        <v>0</v>
      </c>
      <c r="FM139" s="1285">
        <v>919933138.57530141</v>
      </c>
    </row>
    <row r="140" spans="1:169" x14ac:dyDescent="0.25">
      <c r="A140" s="1530"/>
      <c r="B140" s="1281" t="s">
        <v>711</v>
      </c>
      <c r="C140" s="1293" t="s">
        <v>1295</v>
      </c>
      <c r="D140" s="1317">
        <v>19444.001116055035</v>
      </c>
      <c r="E140" s="1317">
        <v>3420.3632080562502</v>
      </c>
      <c r="F140" s="1317">
        <v>9341.8521806932495</v>
      </c>
      <c r="G140" s="1317">
        <v>37801.322998732867</v>
      </c>
      <c r="H140" s="1317">
        <v>5990.2550469986445</v>
      </c>
      <c r="I140" s="1317">
        <v>240240.19713191365</v>
      </c>
      <c r="J140" s="1317">
        <v>213834.23971496389</v>
      </c>
      <c r="K140" s="1317">
        <v>39783.612052278433</v>
      </c>
      <c r="L140" s="1317">
        <v>34589.450098313639</v>
      </c>
      <c r="M140" s="1317">
        <v>185507.65519629695</v>
      </c>
      <c r="N140" s="1317">
        <v>41120.903609811678</v>
      </c>
      <c r="O140" s="1317">
        <v>32534.101114430203</v>
      </c>
      <c r="P140" s="1317">
        <v>42575.384086696969</v>
      </c>
      <c r="Q140" s="1317">
        <v>27199.329045824619</v>
      </c>
      <c r="R140" s="1317">
        <v>9246.2955160850324</v>
      </c>
      <c r="S140" s="1317">
        <v>36819.573364810334</v>
      </c>
      <c r="T140" s="1317">
        <v>15598.451775176163</v>
      </c>
      <c r="U140" s="1317">
        <v>131229.4662367283</v>
      </c>
      <c r="V140" s="1317">
        <v>61634.784346405242</v>
      </c>
      <c r="W140" s="1317">
        <v>44715.080510404841</v>
      </c>
      <c r="X140" s="1317">
        <v>17754.404473913586</v>
      </c>
      <c r="Y140" s="1317">
        <v>138072.15173798762</v>
      </c>
      <c r="Z140" s="1317">
        <v>96626.868133870506</v>
      </c>
      <c r="AA140" s="1317">
        <v>69161.565757899531</v>
      </c>
      <c r="AB140" s="1317">
        <v>64607.262767718232</v>
      </c>
      <c r="AC140" s="1317">
        <v>28263.330274149805</v>
      </c>
      <c r="AD140" s="1317">
        <v>29381.746698820491</v>
      </c>
      <c r="AE140" s="1317">
        <v>5064.1416764224978</v>
      </c>
      <c r="AF140" s="1317">
        <v>18167.203740160472</v>
      </c>
      <c r="AG140" s="1317">
        <v>35726.94324873171</v>
      </c>
      <c r="AH140" s="1317">
        <v>48352.361115439147</v>
      </c>
      <c r="AI140" s="1317">
        <v>294508.9661549406</v>
      </c>
      <c r="AJ140" s="1317">
        <v>77372.123450591476</v>
      </c>
      <c r="AK140" s="1317">
        <v>103643.86401693018</v>
      </c>
      <c r="AL140" s="1317">
        <v>100460.02910043139</v>
      </c>
      <c r="AM140" s="1317">
        <v>53570.10046830582</v>
      </c>
      <c r="AN140" s="1317">
        <v>85956.101952706958</v>
      </c>
      <c r="AO140" s="1317">
        <v>143412.94441959923</v>
      </c>
      <c r="AP140" s="1317">
        <v>44956.10899645101</v>
      </c>
      <c r="AQ140" s="1317">
        <v>101484.07437670397</v>
      </c>
      <c r="AR140" s="1317">
        <v>105953.303738965</v>
      </c>
      <c r="AS140" s="1317">
        <v>15988.581070373051</v>
      </c>
      <c r="AT140" s="1317">
        <v>71477.895115013205</v>
      </c>
      <c r="AU140" s="1317">
        <v>35824.178449912593</v>
      </c>
      <c r="AV140" s="1317">
        <v>22021.002111753784</v>
      </c>
      <c r="AW140" s="1317">
        <v>24052.558742210327</v>
      </c>
      <c r="AX140" s="1317">
        <v>25171.293412027579</v>
      </c>
      <c r="AY140" s="1317">
        <v>48676.016799455429</v>
      </c>
      <c r="AZ140" s="1317">
        <v>97244.27202186067</v>
      </c>
      <c r="BA140" s="1317">
        <v>114912.09634239717</v>
      </c>
      <c r="BB140" s="1317">
        <v>20088.080511334756</v>
      </c>
      <c r="BC140" s="1317">
        <v>73515.848716184875</v>
      </c>
      <c r="BD140" s="1317">
        <v>157324.64504406974</v>
      </c>
      <c r="BE140" s="1317">
        <v>86093.507223936758</v>
      </c>
      <c r="BF140" s="1317">
        <v>205746.78883512929</v>
      </c>
      <c r="BG140" s="1317">
        <v>174621.61181175473</v>
      </c>
      <c r="BH140" s="1317">
        <v>138947.65504751325</v>
      </c>
      <c r="BI140" s="1317">
        <v>166101.42546122152</v>
      </c>
      <c r="BJ140" s="1317">
        <v>20050.953876173491</v>
      </c>
      <c r="BK140" s="1317">
        <v>29521.533900149763</v>
      </c>
      <c r="BL140" s="1317">
        <v>52762.602648729182</v>
      </c>
      <c r="BM140" s="1317">
        <v>147814.44359580136</v>
      </c>
      <c r="BN140" s="1317">
        <v>9495.2610450653319</v>
      </c>
      <c r="BO140" s="1317">
        <v>64977.861213964876</v>
      </c>
      <c r="BP140" s="1317">
        <v>20745.03043466304</v>
      </c>
      <c r="BQ140" s="1317">
        <v>339508.84331185225</v>
      </c>
      <c r="BR140" s="1317">
        <v>30958.189262834505</v>
      </c>
      <c r="BS140" s="1317">
        <v>57594.841096487486</v>
      </c>
      <c r="BT140" s="1317">
        <v>123699.70179582633</v>
      </c>
      <c r="BU140" s="1317">
        <v>64762.59677201161</v>
      </c>
      <c r="BV140" s="1317">
        <v>88362.722479777745</v>
      </c>
      <c r="BW140" s="1317">
        <v>27382.997202201223</v>
      </c>
      <c r="BX140" s="1317">
        <v>265856.24313193653</v>
      </c>
      <c r="BY140" s="1317">
        <v>111831.33161798</v>
      </c>
      <c r="BZ140" s="1317">
        <v>112773.32851353716</v>
      </c>
      <c r="CA140" s="1317">
        <v>54287.300540594217</v>
      </c>
      <c r="CB140" s="1317">
        <v>21745.812528194179</v>
      </c>
      <c r="CC140" s="1317">
        <v>56535.80998880633</v>
      </c>
      <c r="CD140" s="1317">
        <v>185792.22811494162</v>
      </c>
      <c r="CE140" s="1317">
        <v>214404.23889335262</v>
      </c>
      <c r="CF140" s="1317">
        <v>41169.236480057574</v>
      </c>
      <c r="CG140" s="1317">
        <v>13677.559927892054</v>
      </c>
      <c r="CH140" s="1317">
        <v>85638.342956369816</v>
      </c>
      <c r="CI140" s="1317">
        <v>128974.45144026852</v>
      </c>
      <c r="CJ140" s="1317">
        <v>188165.32891959324</v>
      </c>
      <c r="CK140" s="1317">
        <v>143899.27522943116</v>
      </c>
      <c r="CL140" s="1317">
        <v>76536.241345857125</v>
      </c>
      <c r="CM140" s="1317">
        <v>77612.622867761514</v>
      </c>
      <c r="CN140" s="1317">
        <v>78339.439023756902</v>
      </c>
      <c r="CO140" s="1317">
        <v>141972.90818558304</v>
      </c>
      <c r="CP140" s="1317">
        <v>245292.91761422376</v>
      </c>
      <c r="CQ140" s="1317">
        <v>38561.227219191285</v>
      </c>
      <c r="CR140" s="1317">
        <v>47671.015315906756</v>
      </c>
      <c r="CS140" s="1317">
        <v>203933.8498471395</v>
      </c>
      <c r="CT140" s="1317">
        <v>41229.65262688361</v>
      </c>
      <c r="CU140" s="1317">
        <v>67726.689454377731</v>
      </c>
      <c r="CV140" s="1317">
        <v>110388.57166132571</v>
      </c>
      <c r="CW140" s="1317">
        <v>109621.10307425825</v>
      </c>
      <c r="CX140" s="1317">
        <v>41926.681558406322</v>
      </c>
      <c r="CY140" s="1317">
        <v>473285.01064619032</v>
      </c>
      <c r="CZ140" s="1317">
        <v>142320.05904321783</v>
      </c>
      <c r="DA140" s="1317">
        <v>102436.77274503752</v>
      </c>
      <c r="DB140" s="1317">
        <v>14199443.230059851</v>
      </c>
      <c r="DC140" s="1317">
        <v>1730395.2505814941</v>
      </c>
      <c r="DD140" s="1317">
        <v>6351343.6626984002</v>
      </c>
      <c r="DE140" s="1317">
        <v>3452151.1335777394</v>
      </c>
      <c r="DF140" s="1317">
        <v>1768631.5425350459</v>
      </c>
      <c r="DG140" s="1317">
        <v>2425028.4488113318</v>
      </c>
      <c r="DH140" s="1317">
        <v>2130724.4317529337</v>
      </c>
      <c r="DI140" s="1317">
        <v>3278618.4963684729</v>
      </c>
      <c r="DJ140" s="1317">
        <v>416690.86787351017</v>
      </c>
      <c r="DK140" s="1317">
        <v>313853.12453390681</v>
      </c>
      <c r="DL140" s="1317">
        <v>933363.42642338329</v>
      </c>
      <c r="DM140" s="1317">
        <v>666684.10847538221</v>
      </c>
      <c r="DN140" s="1317">
        <v>10373.620184363313</v>
      </c>
      <c r="DO140" s="1317">
        <v>702608.62076889689</v>
      </c>
      <c r="DP140" s="1317">
        <v>1315597.797227937</v>
      </c>
      <c r="DQ140" s="1317">
        <v>686271.87633656885</v>
      </c>
      <c r="DR140" s="1317">
        <v>545796.94540870958</v>
      </c>
      <c r="DS140" s="1317">
        <v>372240.30216546083</v>
      </c>
      <c r="DT140" s="1317">
        <v>682870.59680562385</v>
      </c>
      <c r="DU140" s="1317">
        <v>260270.41493864052</v>
      </c>
      <c r="DV140" s="1317">
        <v>132743.69133419872</v>
      </c>
      <c r="DW140" s="1317">
        <v>264627.95803898131</v>
      </c>
      <c r="DX140" s="1317">
        <v>634305.50275231188</v>
      </c>
      <c r="DY140" s="1317">
        <v>73566.898098669655</v>
      </c>
      <c r="DZ140" s="1317">
        <v>1400538.917946144</v>
      </c>
      <c r="EA140" s="1317">
        <v>198499.43599300325</v>
      </c>
      <c r="EB140" s="1317">
        <v>148045.00915509241</v>
      </c>
      <c r="EC140" s="1317">
        <v>1220420.2175977791</v>
      </c>
      <c r="ED140" s="1317">
        <v>37781.487139052551</v>
      </c>
      <c r="EE140" s="1317">
        <v>143419.34308673049</v>
      </c>
      <c r="EF140" s="1317">
        <v>233229.93632503026</v>
      </c>
      <c r="EG140" s="1317">
        <v>1446021.6023919857</v>
      </c>
      <c r="EH140" s="1317">
        <v>713193.47052418534</v>
      </c>
      <c r="EI140" s="1317">
        <v>586859.51627791126</v>
      </c>
      <c r="EJ140" s="1317">
        <v>384124.07968320954</v>
      </c>
      <c r="EK140" s="1317">
        <v>202931.41945746893</v>
      </c>
      <c r="EL140" s="1317">
        <v>63861.098102284923</v>
      </c>
      <c r="EM140" s="1317">
        <v>37456.632169892313</v>
      </c>
      <c r="EN140" s="1317">
        <v>205009.29644928817</v>
      </c>
      <c r="EO140" s="1317">
        <v>504032.75491305348</v>
      </c>
      <c r="EP140" s="1317">
        <v>243822.74495784586</v>
      </c>
      <c r="EQ140" s="1317">
        <v>279306.97239430703</v>
      </c>
      <c r="ER140" s="1317">
        <v>257899.61262172516</v>
      </c>
      <c r="ES140" s="1317">
        <v>4755.5141309653236</v>
      </c>
      <c r="ET140" s="1317">
        <v>117227.59717516058</v>
      </c>
      <c r="EU140" s="1317">
        <v>371790.62278693856</v>
      </c>
      <c r="EV140" s="1317">
        <v>189313.18661282063</v>
      </c>
      <c r="EW140" s="1317">
        <v>173914.23614296905</v>
      </c>
      <c r="EX140" s="1317">
        <v>174360.52273940906</v>
      </c>
      <c r="EY140" s="1317">
        <v>12766.578608270207</v>
      </c>
      <c r="EZ140" s="1318">
        <v>972385.93104708497</v>
      </c>
      <c r="FA140" s="1285">
        <f t="shared" si="10"/>
        <v>62745341.884696595</v>
      </c>
      <c r="FB140" s="1259">
        <v>21548.547161237602</v>
      </c>
      <c r="FC140" s="1259">
        <v>458568.78622387827</v>
      </c>
      <c r="FD140" s="1319">
        <f t="shared" si="11"/>
        <v>480117.3333851159</v>
      </c>
      <c r="FE140" s="1259">
        <v>0</v>
      </c>
      <c r="FF140" s="1319">
        <f t="shared" si="12"/>
        <v>480117.3333851159</v>
      </c>
      <c r="FG140" s="1259">
        <v>0</v>
      </c>
      <c r="FH140" s="1259">
        <v>0</v>
      </c>
      <c r="FI140" s="1319">
        <f t="shared" si="13"/>
        <v>0</v>
      </c>
      <c r="FJ140" s="1259">
        <v>0</v>
      </c>
      <c r="FK140" s="1320">
        <f t="shared" si="14"/>
        <v>480117.3333851159</v>
      </c>
      <c r="FL140" s="1321">
        <v>0</v>
      </c>
      <c r="FM140" s="1285">
        <v>63225459.21808172</v>
      </c>
    </row>
    <row r="141" spans="1:169" x14ac:dyDescent="0.25">
      <c r="A141" s="1530"/>
      <c r="B141" s="1281" t="s">
        <v>712</v>
      </c>
      <c r="C141" s="1293" t="s">
        <v>1296</v>
      </c>
      <c r="D141" s="1317">
        <v>1287067.8591405412</v>
      </c>
      <c r="E141" s="1317">
        <v>35711.261537310464</v>
      </c>
      <c r="F141" s="1317">
        <v>266096.31118814566</v>
      </c>
      <c r="G141" s="1317">
        <v>926204.09546858107</v>
      </c>
      <c r="H141" s="1317">
        <v>101399.85098459899</v>
      </c>
      <c r="I141" s="1317">
        <v>6834713.9990464719</v>
      </c>
      <c r="J141" s="1317">
        <v>1171826.3524622025</v>
      </c>
      <c r="K141" s="1317">
        <v>1036183.019404626</v>
      </c>
      <c r="L141" s="1317">
        <v>1067971.3519974097</v>
      </c>
      <c r="M141" s="1317">
        <v>1497896.4984485011</v>
      </c>
      <c r="N141" s="1317">
        <v>291675.30528048042</v>
      </c>
      <c r="O141" s="1317">
        <v>681267.89470141393</v>
      </c>
      <c r="P141" s="1317">
        <v>329000.96930027194</v>
      </c>
      <c r="Q141" s="1317">
        <v>496436.4499292851</v>
      </c>
      <c r="R141" s="1317">
        <v>103863.76120505283</v>
      </c>
      <c r="S141" s="1317">
        <v>880315.37574351591</v>
      </c>
      <c r="T141" s="1317">
        <v>343236.79853007908</v>
      </c>
      <c r="U141" s="1317">
        <v>3116042.7575032641</v>
      </c>
      <c r="V141" s="1317">
        <v>781632.53816012666</v>
      </c>
      <c r="W141" s="1317">
        <v>1274841.4016177938</v>
      </c>
      <c r="X141" s="1317">
        <v>484770.47326971154</v>
      </c>
      <c r="Y141" s="1317">
        <v>5730192.2705501439</v>
      </c>
      <c r="Z141" s="1317">
        <v>2857554.968642178</v>
      </c>
      <c r="AA141" s="1317">
        <v>6545609.2262688056</v>
      </c>
      <c r="AB141" s="1317">
        <v>3041773.9072892359</v>
      </c>
      <c r="AC141" s="1317">
        <v>1004229.579130051</v>
      </c>
      <c r="AD141" s="1317">
        <v>1260826.3209182862</v>
      </c>
      <c r="AE141" s="1317">
        <v>120532.86084248534</v>
      </c>
      <c r="AF141" s="1317">
        <v>165087.04670095275</v>
      </c>
      <c r="AG141" s="1317">
        <v>253124.46890293524</v>
      </c>
      <c r="AH141" s="1317">
        <v>735061.61598567106</v>
      </c>
      <c r="AI141" s="1317">
        <v>6157025.8480935702</v>
      </c>
      <c r="AJ141" s="1317">
        <v>1131513.7208222118</v>
      </c>
      <c r="AK141" s="1317">
        <v>1440172.9872285663</v>
      </c>
      <c r="AL141" s="1317">
        <v>1695968.6114778714</v>
      </c>
      <c r="AM141" s="1317">
        <v>1065057.7104562044</v>
      </c>
      <c r="AN141" s="1317">
        <v>2072709.5036772492</v>
      </c>
      <c r="AO141" s="1317">
        <v>820436.81482800678</v>
      </c>
      <c r="AP141" s="1317">
        <v>1422914.0791881497</v>
      </c>
      <c r="AQ141" s="1317">
        <v>3124141.2424352197</v>
      </c>
      <c r="AR141" s="1317">
        <v>2480311.0454669218</v>
      </c>
      <c r="AS141" s="1317">
        <v>509692.06656595168</v>
      </c>
      <c r="AT141" s="1317">
        <v>1657634.1301664442</v>
      </c>
      <c r="AU141" s="1317">
        <v>1071880.6180146271</v>
      </c>
      <c r="AV141" s="1317">
        <v>295004.16739542183</v>
      </c>
      <c r="AW141" s="1317">
        <v>985871.15125783288</v>
      </c>
      <c r="AX141" s="1317">
        <v>1645117.5434915181</v>
      </c>
      <c r="AY141" s="1317">
        <v>2928881.227290289</v>
      </c>
      <c r="AZ141" s="1317">
        <v>2052328.9794775941</v>
      </c>
      <c r="BA141" s="1317">
        <v>14814488.111082699</v>
      </c>
      <c r="BB141" s="1317">
        <v>503590.12312318548</v>
      </c>
      <c r="BC141" s="1317">
        <v>1472339.3513159605</v>
      </c>
      <c r="BD141" s="1317">
        <v>4833429.5195391867</v>
      </c>
      <c r="BE141" s="1317">
        <v>1887777.1576578824</v>
      </c>
      <c r="BF141" s="1317">
        <v>2405819.6226577964</v>
      </c>
      <c r="BG141" s="1317">
        <v>1712522.0141368487</v>
      </c>
      <c r="BH141" s="1317">
        <v>1359521.1153184664</v>
      </c>
      <c r="BI141" s="1317">
        <v>2319270.750984767</v>
      </c>
      <c r="BJ141" s="1317">
        <v>443120.65449200891</v>
      </c>
      <c r="BK141" s="1317">
        <v>506303.25771318597</v>
      </c>
      <c r="BL141" s="1317">
        <v>417536.21178915945</v>
      </c>
      <c r="BM141" s="1317">
        <v>3261113.1480120416</v>
      </c>
      <c r="BN141" s="1317">
        <v>306504.23630197335</v>
      </c>
      <c r="BO141" s="1317">
        <v>1289304.6056224841</v>
      </c>
      <c r="BP141" s="1317">
        <v>845010.46927357337</v>
      </c>
      <c r="BQ141" s="1317">
        <v>6654242.6565035861</v>
      </c>
      <c r="BR141" s="1317">
        <v>1085147.8841959378</v>
      </c>
      <c r="BS141" s="1317">
        <v>910423.14551384374</v>
      </c>
      <c r="BT141" s="1317">
        <v>1139501.9363482813</v>
      </c>
      <c r="BU141" s="1317">
        <v>1520512.3238111273</v>
      </c>
      <c r="BV141" s="1317">
        <v>999898.19818157807</v>
      </c>
      <c r="BW141" s="1317">
        <v>141223.40334161356</v>
      </c>
      <c r="BX141" s="1317">
        <v>3333896.4042646298</v>
      </c>
      <c r="BY141" s="1317">
        <v>1823712.6796634933</v>
      </c>
      <c r="BZ141" s="1317">
        <v>862109.69804742886</v>
      </c>
      <c r="CA141" s="1317">
        <v>214930.82518678499</v>
      </c>
      <c r="CB141" s="1317">
        <v>797068.04933848605</v>
      </c>
      <c r="CC141" s="1317">
        <v>4775494.9195257248</v>
      </c>
      <c r="CD141" s="1317">
        <v>9057007.0596962105</v>
      </c>
      <c r="CE141" s="1317">
        <v>7440184.9367260123</v>
      </c>
      <c r="CF141" s="1317">
        <v>769982.10050979629</v>
      </c>
      <c r="CG141" s="1317">
        <v>314604.20146103739</v>
      </c>
      <c r="CH141" s="1317">
        <v>698199.38326416176</v>
      </c>
      <c r="CI141" s="1317">
        <v>990587.67721287953</v>
      </c>
      <c r="CJ141" s="1317">
        <v>1968266.4706618569</v>
      </c>
      <c r="CK141" s="1317">
        <v>2118152.3781900574</v>
      </c>
      <c r="CL141" s="1317">
        <v>919566.11989200045</v>
      </c>
      <c r="CM141" s="1317">
        <v>3270628.6924826861</v>
      </c>
      <c r="CN141" s="1317">
        <v>1137435.9665144579</v>
      </c>
      <c r="CO141" s="1317">
        <v>1268182.6621154174</v>
      </c>
      <c r="CP141" s="1317">
        <v>8221401.5066355914</v>
      </c>
      <c r="CQ141" s="1317">
        <v>687474.0537584736</v>
      </c>
      <c r="CR141" s="1317">
        <v>752665.23232042813</v>
      </c>
      <c r="CS141" s="1317">
        <v>4868821.527780016</v>
      </c>
      <c r="CT141" s="1317">
        <v>438521.61967632931</v>
      </c>
      <c r="CU141" s="1317">
        <v>1204745.6675356536</v>
      </c>
      <c r="CV141" s="1317">
        <v>642763.63593933277</v>
      </c>
      <c r="CW141" s="1317">
        <v>181234.4371814926</v>
      </c>
      <c r="CX141" s="1317">
        <v>388506.1338801597</v>
      </c>
      <c r="CY141" s="1317">
        <v>3322966.7354897386</v>
      </c>
      <c r="CZ141" s="1317">
        <v>875819.78447197855</v>
      </c>
      <c r="DA141" s="1317">
        <v>254555.55218425093</v>
      </c>
      <c r="DB141" s="1317">
        <v>3931546.38433949</v>
      </c>
      <c r="DC141" s="1317">
        <v>568180.59126717702</v>
      </c>
      <c r="DD141" s="1317">
        <v>4484237.6144514792</v>
      </c>
      <c r="DE141" s="1317">
        <v>2357023.747321994</v>
      </c>
      <c r="DF141" s="1317">
        <v>1222161.1071278045</v>
      </c>
      <c r="DG141" s="1317">
        <v>2615632.0762409172</v>
      </c>
      <c r="DH141" s="1317">
        <v>71559908.850625902</v>
      </c>
      <c r="DI141" s="1317">
        <v>52651932.760066785</v>
      </c>
      <c r="DJ141" s="1317">
        <v>40016.149658735478</v>
      </c>
      <c r="DK141" s="1317">
        <v>30140.314008568577</v>
      </c>
      <c r="DL141" s="1317">
        <v>1491471.2256364168</v>
      </c>
      <c r="DM141" s="1317">
        <v>2339387.9592927527</v>
      </c>
      <c r="DN141" s="1317">
        <v>111870.77355518662</v>
      </c>
      <c r="DO141" s="1317">
        <v>467021.27323274635</v>
      </c>
      <c r="DP141" s="1317">
        <v>1397059.26446163</v>
      </c>
      <c r="DQ141" s="1317">
        <v>1572651.4019186564</v>
      </c>
      <c r="DR141" s="1317">
        <v>671530.90837587032</v>
      </c>
      <c r="DS141" s="1317">
        <v>3808828.2181777232</v>
      </c>
      <c r="DT141" s="1317">
        <v>2660655.3612329829</v>
      </c>
      <c r="DU141" s="1317">
        <v>3870632.3742762515</v>
      </c>
      <c r="DV141" s="1317">
        <v>5306550.5196155431</v>
      </c>
      <c r="DW141" s="1317">
        <v>3781067.2963653277</v>
      </c>
      <c r="DX141" s="1317">
        <v>11829538.56237518</v>
      </c>
      <c r="DY141" s="1317">
        <v>284061.11680636642</v>
      </c>
      <c r="DZ141" s="1317">
        <v>9948291.7019302007</v>
      </c>
      <c r="EA141" s="1317">
        <v>13302447.797174627</v>
      </c>
      <c r="EB141" s="1317">
        <v>10540030.101949099</v>
      </c>
      <c r="EC141" s="1317">
        <v>84421129.473292738</v>
      </c>
      <c r="ED141" s="1317">
        <v>3613447.2410245999</v>
      </c>
      <c r="EE141" s="1317">
        <v>10695210.4126096</v>
      </c>
      <c r="EF141" s="1317">
        <v>49191222.5695123</v>
      </c>
      <c r="EG141" s="1317">
        <v>1968667.6246313078</v>
      </c>
      <c r="EH141" s="1317">
        <v>80773791.0808108</v>
      </c>
      <c r="EI141" s="1317">
        <v>5820550.8403325649</v>
      </c>
      <c r="EJ141" s="1317">
        <v>13342920.082366839</v>
      </c>
      <c r="EK141" s="1317">
        <v>6325938.643306002</v>
      </c>
      <c r="EL141" s="1317">
        <v>156294.80249945505</v>
      </c>
      <c r="EM141" s="1317">
        <v>97789.46098105931</v>
      </c>
      <c r="EN141" s="1317">
        <v>2220706.7820270602</v>
      </c>
      <c r="EO141" s="1317">
        <v>3282174.5436092354</v>
      </c>
      <c r="EP141" s="1317">
        <v>2083186.1023833929</v>
      </c>
      <c r="EQ141" s="1317">
        <v>3925084.7307880339</v>
      </c>
      <c r="ER141" s="1317">
        <v>1858432.0534195499</v>
      </c>
      <c r="ES141" s="1317">
        <v>58309.607850790213</v>
      </c>
      <c r="ET141" s="1317">
        <v>446914.22467398579</v>
      </c>
      <c r="EU141" s="1317">
        <v>2620512.9411677537</v>
      </c>
      <c r="EV141" s="1317">
        <v>561020.87286935002</v>
      </c>
      <c r="EW141" s="1317">
        <v>736805.23924555955</v>
      </c>
      <c r="EX141" s="1317">
        <v>1646681.2363732755</v>
      </c>
      <c r="EY141" s="1317">
        <v>95866.82255745455</v>
      </c>
      <c r="EZ141" s="1318">
        <v>18571901.2492592</v>
      </c>
      <c r="FA141" s="1285">
        <f t="shared" si="10"/>
        <v>699065328.13508475</v>
      </c>
      <c r="FB141" s="1259">
        <v>2182548.4938538</v>
      </c>
      <c r="FC141" s="1259">
        <v>46413731.00964734</v>
      </c>
      <c r="FD141" s="1319">
        <f t="shared" si="11"/>
        <v>48596279.50350114</v>
      </c>
      <c r="FE141" s="1259">
        <v>18762259.662812609</v>
      </c>
      <c r="FF141" s="1319">
        <f t="shared" si="12"/>
        <v>67358539.166313753</v>
      </c>
      <c r="FG141" s="1259">
        <v>0</v>
      </c>
      <c r="FH141" s="1259">
        <v>0</v>
      </c>
      <c r="FI141" s="1319">
        <f t="shared" si="13"/>
        <v>0</v>
      </c>
      <c r="FJ141" s="1259">
        <v>38047605.91284661</v>
      </c>
      <c r="FK141" s="1320">
        <f t="shared" si="14"/>
        <v>105406145.07916036</v>
      </c>
      <c r="FL141" s="1321">
        <v>30344404.236205991</v>
      </c>
      <c r="FM141" s="1285">
        <v>774127068.97803903</v>
      </c>
    </row>
    <row r="142" spans="1:169" x14ac:dyDescent="0.25">
      <c r="A142" s="1530"/>
      <c r="B142" s="1281" t="s">
        <v>547</v>
      </c>
      <c r="C142" s="1293" t="s">
        <v>1297</v>
      </c>
      <c r="D142" s="1317">
        <v>0</v>
      </c>
      <c r="E142" s="1317">
        <v>0</v>
      </c>
      <c r="F142" s="1317">
        <v>0</v>
      </c>
      <c r="G142" s="1317">
        <v>0</v>
      </c>
      <c r="H142" s="1317">
        <v>0</v>
      </c>
      <c r="I142" s="1317">
        <v>0</v>
      </c>
      <c r="J142" s="1317">
        <v>0</v>
      </c>
      <c r="K142" s="1317">
        <v>0</v>
      </c>
      <c r="L142" s="1317">
        <v>0</v>
      </c>
      <c r="M142" s="1317">
        <v>0</v>
      </c>
      <c r="N142" s="1317">
        <v>0</v>
      </c>
      <c r="O142" s="1317">
        <v>0</v>
      </c>
      <c r="P142" s="1317">
        <v>0</v>
      </c>
      <c r="Q142" s="1317">
        <v>0</v>
      </c>
      <c r="R142" s="1317">
        <v>0</v>
      </c>
      <c r="S142" s="1317">
        <v>0</v>
      </c>
      <c r="T142" s="1317">
        <v>0</v>
      </c>
      <c r="U142" s="1317">
        <v>0</v>
      </c>
      <c r="V142" s="1317">
        <v>0</v>
      </c>
      <c r="W142" s="1317">
        <v>0</v>
      </c>
      <c r="X142" s="1317">
        <v>0</v>
      </c>
      <c r="Y142" s="1317">
        <v>0</v>
      </c>
      <c r="Z142" s="1317">
        <v>0</v>
      </c>
      <c r="AA142" s="1317">
        <v>0</v>
      </c>
      <c r="AB142" s="1317">
        <v>0</v>
      </c>
      <c r="AC142" s="1317">
        <v>0</v>
      </c>
      <c r="AD142" s="1317">
        <v>0</v>
      </c>
      <c r="AE142" s="1317">
        <v>0</v>
      </c>
      <c r="AF142" s="1317">
        <v>0</v>
      </c>
      <c r="AG142" s="1317">
        <v>0</v>
      </c>
      <c r="AH142" s="1317">
        <v>0</v>
      </c>
      <c r="AI142" s="1317">
        <v>0</v>
      </c>
      <c r="AJ142" s="1317">
        <v>0</v>
      </c>
      <c r="AK142" s="1317">
        <v>0</v>
      </c>
      <c r="AL142" s="1317">
        <v>0</v>
      </c>
      <c r="AM142" s="1317">
        <v>0</v>
      </c>
      <c r="AN142" s="1317">
        <v>0</v>
      </c>
      <c r="AO142" s="1317">
        <v>0</v>
      </c>
      <c r="AP142" s="1317">
        <v>0</v>
      </c>
      <c r="AQ142" s="1317">
        <v>0</v>
      </c>
      <c r="AR142" s="1317">
        <v>0</v>
      </c>
      <c r="AS142" s="1317">
        <v>0</v>
      </c>
      <c r="AT142" s="1317">
        <v>0</v>
      </c>
      <c r="AU142" s="1317">
        <v>0</v>
      </c>
      <c r="AV142" s="1317">
        <v>0</v>
      </c>
      <c r="AW142" s="1317">
        <v>0</v>
      </c>
      <c r="AX142" s="1317">
        <v>0</v>
      </c>
      <c r="AY142" s="1317">
        <v>0</v>
      </c>
      <c r="AZ142" s="1317">
        <v>0</v>
      </c>
      <c r="BA142" s="1317">
        <v>0</v>
      </c>
      <c r="BB142" s="1317">
        <v>0</v>
      </c>
      <c r="BC142" s="1317">
        <v>0</v>
      </c>
      <c r="BD142" s="1317">
        <v>0</v>
      </c>
      <c r="BE142" s="1317">
        <v>0</v>
      </c>
      <c r="BF142" s="1317">
        <v>0</v>
      </c>
      <c r="BG142" s="1317">
        <v>0</v>
      </c>
      <c r="BH142" s="1317">
        <v>0</v>
      </c>
      <c r="BI142" s="1317">
        <v>0</v>
      </c>
      <c r="BJ142" s="1317">
        <v>0</v>
      </c>
      <c r="BK142" s="1317">
        <v>0</v>
      </c>
      <c r="BL142" s="1317">
        <v>0</v>
      </c>
      <c r="BM142" s="1317">
        <v>0</v>
      </c>
      <c r="BN142" s="1317">
        <v>0</v>
      </c>
      <c r="BO142" s="1317">
        <v>0</v>
      </c>
      <c r="BP142" s="1317">
        <v>0</v>
      </c>
      <c r="BQ142" s="1317">
        <v>0</v>
      </c>
      <c r="BR142" s="1317">
        <v>0</v>
      </c>
      <c r="BS142" s="1317">
        <v>0</v>
      </c>
      <c r="BT142" s="1317">
        <v>0</v>
      </c>
      <c r="BU142" s="1317">
        <v>0</v>
      </c>
      <c r="BV142" s="1317">
        <v>0</v>
      </c>
      <c r="BW142" s="1317">
        <v>0</v>
      </c>
      <c r="BX142" s="1317">
        <v>0</v>
      </c>
      <c r="BY142" s="1317">
        <v>0</v>
      </c>
      <c r="BZ142" s="1317">
        <v>0</v>
      </c>
      <c r="CA142" s="1317">
        <v>0</v>
      </c>
      <c r="CB142" s="1317">
        <v>0</v>
      </c>
      <c r="CC142" s="1317">
        <v>0</v>
      </c>
      <c r="CD142" s="1317">
        <v>0</v>
      </c>
      <c r="CE142" s="1317">
        <v>0</v>
      </c>
      <c r="CF142" s="1317">
        <v>0</v>
      </c>
      <c r="CG142" s="1317">
        <v>0</v>
      </c>
      <c r="CH142" s="1317">
        <v>0</v>
      </c>
      <c r="CI142" s="1317">
        <v>0</v>
      </c>
      <c r="CJ142" s="1317">
        <v>0</v>
      </c>
      <c r="CK142" s="1317">
        <v>0</v>
      </c>
      <c r="CL142" s="1317">
        <v>0</v>
      </c>
      <c r="CM142" s="1317">
        <v>0</v>
      </c>
      <c r="CN142" s="1317">
        <v>0</v>
      </c>
      <c r="CO142" s="1317">
        <v>0</v>
      </c>
      <c r="CP142" s="1317">
        <v>0</v>
      </c>
      <c r="CQ142" s="1317">
        <v>0</v>
      </c>
      <c r="CR142" s="1317">
        <v>0</v>
      </c>
      <c r="CS142" s="1317">
        <v>0</v>
      </c>
      <c r="CT142" s="1317">
        <v>0</v>
      </c>
      <c r="CU142" s="1317">
        <v>0</v>
      </c>
      <c r="CV142" s="1317">
        <v>0</v>
      </c>
      <c r="CW142" s="1317">
        <v>0</v>
      </c>
      <c r="CX142" s="1317">
        <v>0</v>
      </c>
      <c r="CY142" s="1317">
        <v>0</v>
      </c>
      <c r="CZ142" s="1317">
        <v>0</v>
      </c>
      <c r="DA142" s="1317">
        <v>0</v>
      </c>
      <c r="DB142" s="1317">
        <v>0</v>
      </c>
      <c r="DC142" s="1317">
        <v>0</v>
      </c>
      <c r="DD142" s="1317">
        <v>0</v>
      </c>
      <c r="DE142" s="1317">
        <v>0</v>
      </c>
      <c r="DF142" s="1317">
        <v>0</v>
      </c>
      <c r="DG142" s="1317">
        <v>0</v>
      </c>
      <c r="DH142" s="1317">
        <v>0</v>
      </c>
      <c r="DI142" s="1317">
        <v>0</v>
      </c>
      <c r="DJ142" s="1317">
        <v>0</v>
      </c>
      <c r="DK142" s="1317">
        <v>0</v>
      </c>
      <c r="DL142" s="1317">
        <v>0</v>
      </c>
      <c r="DM142" s="1317">
        <v>0</v>
      </c>
      <c r="DN142" s="1317">
        <v>0</v>
      </c>
      <c r="DO142" s="1317">
        <v>0</v>
      </c>
      <c r="DP142" s="1317">
        <v>0</v>
      </c>
      <c r="DQ142" s="1317">
        <v>0</v>
      </c>
      <c r="DR142" s="1317">
        <v>0</v>
      </c>
      <c r="DS142" s="1317">
        <v>0</v>
      </c>
      <c r="DT142" s="1317">
        <v>0</v>
      </c>
      <c r="DU142" s="1317">
        <v>0</v>
      </c>
      <c r="DV142" s="1317">
        <v>0</v>
      </c>
      <c r="DW142" s="1317">
        <v>0</v>
      </c>
      <c r="DX142" s="1317">
        <v>0</v>
      </c>
      <c r="DY142" s="1317">
        <v>0</v>
      </c>
      <c r="DZ142" s="1317">
        <v>0</v>
      </c>
      <c r="EA142" s="1317">
        <v>0</v>
      </c>
      <c r="EB142" s="1317">
        <v>0</v>
      </c>
      <c r="EC142" s="1317">
        <v>0</v>
      </c>
      <c r="ED142" s="1317">
        <v>0</v>
      </c>
      <c r="EE142" s="1317">
        <v>0</v>
      </c>
      <c r="EF142" s="1317">
        <v>0</v>
      </c>
      <c r="EG142" s="1317">
        <v>0</v>
      </c>
      <c r="EH142" s="1317">
        <v>0</v>
      </c>
      <c r="EI142" s="1317">
        <v>683546.50067840808</v>
      </c>
      <c r="EJ142" s="1317">
        <v>0</v>
      </c>
      <c r="EK142" s="1317">
        <v>0</v>
      </c>
      <c r="EL142" s="1317">
        <v>0</v>
      </c>
      <c r="EM142" s="1317">
        <v>0</v>
      </c>
      <c r="EN142" s="1317">
        <v>0</v>
      </c>
      <c r="EO142" s="1317">
        <v>0</v>
      </c>
      <c r="EP142" s="1317">
        <v>0</v>
      </c>
      <c r="EQ142" s="1317">
        <v>0</v>
      </c>
      <c r="ER142" s="1317">
        <v>0</v>
      </c>
      <c r="ES142" s="1317">
        <v>0</v>
      </c>
      <c r="ET142" s="1317">
        <v>0</v>
      </c>
      <c r="EU142" s="1317">
        <v>0</v>
      </c>
      <c r="EV142" s="1317">
        <v>0</v>
      </c>
      <c r="EW142" s="1317">
        <v>0</v>
      </c>
      <c r="EX142" s="1317">
        <v>0</v>
      </c>
      <c r="EY142" s="1317">
        <v>0</v>
      </c>
      <c r="EZ142" s="1318">
        <v>0</v>
      </c>
      <c r="FA142" s="1285">
        <f t="shared" si="10"/>
        <v>683546.50067840808</v>
      </c>
      <c r="FB142" s="1259">
        <v>0</v>
      </c>
      <c r="FC142" s="1259">
        <v>0</v>
      </c>
      <c r="FD142" s="1319">
        <f t="shared" si="11"/>
        <v>0</v>
      </c>
      <c r="FE142" s="1259">
        <v>38152367.807965979</v>
      </c>
      <c r="FF142" s="1319">
        <f t="shared" si="12"/>
        <v>38152367.807965979</v>
      </c>
      <c r="FG142" s="1259">
        <v>159297576.14630142</v>
      </c>
      <c r="FH142" s="1259">
        <v>0</v>
      </c>
      <c r="FI142" s="1319">
        <f t="shared" si="13"/>
        <v>159297576.14630142</v>
      </c>
      <c r="FJ142" s="1259">
        <v>7605271.3408159101</v>
      </c>
      <c r="FK142" s="1320">
        <f t="shared" si="14"/>
        <v>205055215.29508328</v>
      </c>
      <c r="FL142" s="1321">
        <v>14101362.91024025</v>
      </c>
      <c r="FM142" s="1285">
        <v>191637398.88552147</v>
      </c>
    </row>
    <row r="143" spans="1:169" x14ac:dyDescent="0.25">
      <c r="A143" s="1530"/>
      <c r="B143" s="1281" t="s">
        <v>713</v>
      </c>
      <c r="C143" s="1293" t="s">
        <v>1298</v>
      </c>
      <c r="D143" s="1317">
        <v>2051387.8899847586</v>
      </c>
      <c r="E143" s="1317">
        <v>305523.98185935471</v>
      </c>
      <c r="F143" s="1317">
        <v>984166.52925897879</v>
      </c>
      <c r="G143" s="1317">
        <v>455769.18341714964</v>
      </c>
      <c r="H143" s="1317">
        <v>132078.55556897447</v>
      </c>
      <c r="I143" s="1317">
        <v>2142296.3355124914</v>
      </c>
      <c r="J143" s="1317">
        <v>423429.17275482364</v>
      </c>
      <c r="K143" s="1317">
        <v>114014.11650176131</v>
      </c>
      <c r="L143" s="1317">
        <v>803338.6268870756</v>
      </c>
      <c r="M143" s="1317">
        <v>770982.84589461423</v>
      </c>
      <c r="N143" s="1317">
        <v>10535.9364294391</v>
      </c>
      <c r="O143" s="1317">
        <v>3392.8368321810558</v>
      </c>
      <c r="P143" s="1317">
        <v>27131.055224442687</v>
      </c>
      <c r="Q143" s="1317">
        <v>58907.146404866755</v>
      </c>
      <c r="R143" s="1317">
        <v>1247.2475832670498</v>
      </c>
      <c r="S143" s="1317">
        <v>59474.032214308223</v>
      </c>
      <c r="T143" s="1317">
        <v>25564.797749396617</v>
      </c>
      <c r="U143" s="1317">
        <v>63166.076642158194</v>
      </c>
      <c r="V143" s="1317">
        <v>12740.441417416128</v>
      </c>
      <c r="W143" s="1317">
        <v>2393.7554455525255</v>
      </c>
      <c r="X143" s="1317">
        <v>48463.416645693651</v>
      </c>
      <c r="Y143" s="1317">
        <v>79657.372781947051</v>
      </c>
      <c r="Z143" s="1317">
        <v>8061.1744985059249</v>
      </c>
      <c r="AA143" s="1317">
        <v>60295.27174655196</v>
      </c>
      <c r="AB143" s="1317">
        <v>11686.995655606939</v>
      </c>
      <c r="AC143" s="1317">
        <v>949.54256080399023</v>
      </c>
      <c r="AD143" s="1317">
        <v>53105.052478333811</v>
      </c>
      <c r="AE143" s="1317">
        <v>3664.4723873201619</v>
      </c>
      <c r="AF143" s="1317">
        <v>7445.5335015706332</v>
      </c>
      <c r="AG143" s="1317">
        <v>10010.079649346393</v>
      </c>
      <c r="AH143" s="1317">
        <v>27193.49449646936</v>
      </c>
      <c r="AI143" s="1317">
        <v>164406.62520465246</v>
      </c>
      <c r="AJ143" s="1317">
        <v>74523.126006398626</v>
      </c>
      <c r="AK143" s="1317">
        <v>58693.975393288711</v>
      </c>
      <c r="AL143" s="1317">
        <v>445322.71746770281</v>
      </c>
      <c r="AM143" s="1317">
        <v>321334.38608749956</v>
      </c>
      <c r="AN143" s="1317">
        <v>748791.31723742653</v>
      </c>
      <c r="AO143" s="1317">
        <v>67652.994950920518</v>
      </c>
      <c r="AP143" s="1317">
        <v>61528.587530599201</v>
      </c>
      <c r="AQ143" s="1317">
        <v>101739.19058157902</v>
      </c>
      <c r="AR143" s="1317">
        <v>45095.174153945693</v>
      </c>
      <c r="AS143" s="1317">
        <v>5536.8298585239845</v>
      </c>
      <c r="AT143" s="1317">
        <v>78834.862648875205</v>
      </c>
      <c r="AU143" s="1317">
        <v>6629.9226594527672</v>
      </c>
      <c r="AV143" s="1317">
        <v>27644.241738079025</v>
      </c>
      <c r="AW143" s="1317">
        <v>15198.860563777764</v>
      </c>
      <c r="AX143" s="1317">
        <v>25450.561769683631</v>
      </c>
      <c r="AY143" s="1317">
        <v>108420.80113964403</v>
      </c>
      <c r="AZ143" s="1317">
        <v>6293.4488827183122</v>
      </c>
      <c r="BA143" s="1317">
        <v>145413.31719174355</v>
      </c>
      <c r="BB143" s="1317">
        <v>1933.4570477896357</v>
      </c>
      <c r="BC143" s="1317">
        <v>103174.28639214911</v>
      </c>
      <c r="BD143" s="1317">
        <v>280452.99800236139</v>
      </c>
      <c r="BE143" s="1317">
        <v>22614.908748131078</v>
      </c>
      <c r="BF143" s="1317">
        <v>249864.80144372454</v>
      </c>
      <c r="BG143" s="1317">
        <v>164130.22869299052</v>
      </c>
      <c r="BH143" s="1317">
        <v>74990.326820356058</v>
      </c>
      <c r="BI143" s="1317">
        <v>707259.89156104473</v>
      </c>
      <c r="BJ143" s="1317">
        <v>3823.4001859076984</v>
      </c>
      <c r="BK143" s="1317">
        <v>13208.513352492871</v>
      </c>
      <c r="BL143" s="1317">
        <v>18836.36025635073</v>
      </c>
      <c r="BM143" s="1317">
        <v>1176634.2291517169</v>
      </c>
      <c r="BN143" s="1317">
        <v>5657.1645766819693</v>
      </c>
      <c r="BO143" s="1317">
        <v>69687.489584069204</v>
      </c>
      <c r="BP143" s="1317">
        <v>14902.01656503995</v>
      </c>
      <c r="BQ143" s="1317">
        <v>1736892.9729178445</v>
      </c>
      <c r="BR143" s="1317">
        <v>14921.051131879158</v>
      </c>
      <c r="BS143" s="1317">
        <v>43780.480510966809</v>
      </c>
      <c r="BT143" s="1317">
        <v>268206.29018107429</v>
      </c>
      <c r="BU143" s="1317">
        <v>49734.832626075549</v>
      </c>
      <c r="BV143" s="1317">
        <v>27705.102926956675</v>
      </c>
      <c r="BW143" s="1317">
        <v>5074.9703511008311</v>
      </c>
      <c r="BX143" s="1317">
        <v>65568.120155993151</v>
      </c>
      <c r="BY143" s="1317">
        <v>38126.748491982093</v>
      </c>
      <c r="BZ143" s="1317">
        <v>87345.457814120207</v>
      </c>
      <c r="CA143" s="1317">
        <v>218472.74797391205</v>
      </c>
      <c r="CB143" s="1317">
        <v>79436.096001239886</v>
      </c>
      <c r="CC143" s="1317">
        <v>334119.15444700449</v>
      </c>
      <c r="CD143" s="1317">
        <v>285314.4191791467</v>
      </c>
      <c r="CE143" s="1317">
        <v>412652.42267287534</v>
      </c>
      <c r="CF143" s="1317">
        <v>279102.49349509476</v>
      </c>
      <c r="CG143" s="1317">
        <v>221927.79022056659</v>
      </c>
      <c r="CH143" s="1317">
        <v>590500.31754072616</v>
      </c>
      <c r="CI143" s="1317">
        <v>21812.926509895951</v>
      </c>
      <c r="CJ143" s="1317">
        <v>312560.74374474457</v>
      </c>
      <c r="CK143" s="1317">
        <v>286335.22931174852</v>
      </c>
      <c r="CL143" s="1317">
        <v>5461.0548021276954</v>
      </c>
      <c r="CM143" s="1317">
        <v>325330.4214485758</v>
      </c>
      <c r="CN143" s="1317">
        <v>43475.549172796258</v>
      </c>
      <c r="CO143" s="1317">
        <v>320983.63473698084</v>
      </c>
      <c r="CP143" s="1317">
        <v>487853.17049664521</v>
      </c>
      <c r="CQ143" s="1317">
        <v>4869.5185112545932</v>
      </c>
      <c r="CR143" s="1317">
        <v>2626.7660778809627</v>
      </c>
      <c r="CS143" s="1317">
        <v>1813620.8434873191</v>
      </c>
      <c r="CT143" s="1317">
        <v>216070.2001781477</v>
      </c>
      <c r="CU143" s="1317">
        <v>264620.63789554598</v>
      </c>
      <c r="CV143" s="1317">
        <v>36637.812907713844</v>
      </c>
      <c r="CW143" s="1317">
        <v>15118.413846502139</v>
      </c>
      <c r="CX143" s="1317">
        <v>6239.8446578075373</v>
      </c>
      <c r="CY143" s="1317">
        <v>1765833.4261676001</v>
      </c>
      <c r="CZ143" s="1317">
        <v>5259.9607983817132</v>
      </c>
      <c r="DA143" s="1317">
        <v>28122.029662904482</v>
      </c>
      <c r="DB143" s="1317">
        <v>42194786.5971255</v>
      </c>
      <c r="DC143" s="1317">
        <v>4944517.6593166003</v>
      </c>
      <c r="DD143" s="1317">
        <v>73878414.232703805</v>
      </c>
      <c r="DE143" s="1317">
        <v>37666206.692966603</v>
      </c>
      <c r="DF143" s="1317">
        <v>34666011.330754645</v>
      </c>
      <c r="DG143" s="1317">
        <v>2933047.2070895657</v>
      </c>
      <c r="DH143" s="1317">
        <v>6629070.883269825</v>
      </c>
      <c r="DI143" s="1317">
        <v>471613.00163985125</v>
      </c>
      <c r="DJ143" s="1317">
        <v>143196.77421842222</v>
      </c>
      <c r="DK143" s="1317">
        <v>107856.34741885184</v>
      </c>
      <c r="DL143" s="1317">
        <v>182139.20201695256</v>
      </c>
      <c r="DM143" s="1317">
        <v>95024.329217435821</v>
      </c>
      <c r="DN143" s="1317">
        <v>2323.5001499738837</v>
      </c>
      <c r="DO143" s="1317">
        <v>265100.2007083589</v>
      </c>
      <c r="DP143" s="1317">
        <v>13673.999640020393</v>
      </c>
      <c r="DQ143" s="1317">
        <v>1222423.8306708329</v>
      </c>
      <c r="DR143" s="1317">
        <v>4.5549786390268201</v>
      </c>
      <c r="DS143" s="1317">
        <v>871.10284346555079</v>
      </c>
      <c r="DT143" s="1317">
        <v>129760.3505669765</v>
      </c>
      <c r="DU143" s="1317">
        <v>120862.24554578825</v>
      </c>
      <c r="DV143" s="1317">
        <v>226332.95422224735</v>
      </c>
      <c r="DW143" s="1317">
        <v>1837.0482210316932</v>
      </c>
      <c r="DX143" s="1317">
        <v>83017.51988420944</v>
      </c>
      <c r="DY143" s="1317">
        <v>1257.866104757702</v>
      </c>
      <c r="DZ143" s="1317">
        <v>15953.468628347196</v>
      </c>
      <c r="EA143" s="1317">
        <v>124744.51344731858</v>
      </c>
      <c r="EB143" s="1317">
        <v>177110.65366236345</v>
      </c>
      <c r="EC143" s="1317">
        <v>1095896.2993797073</v>
      </c>
      <c r="ED143" s="1317">
        <v>1516.556660266077</v>
      </c>
      <c r="EE143" s="1317">
        <v>77.603578803382462</v>
      </c>
      <c r="EF143" s="1317">
        <v>668930.93677136058</v>
      </c>
      <c r="EG143" s="1317">
        <v>3110.1479008486181</v>
      </c>
      <c r="EH143" s="1317">
        <v>5418.0957738335001</v>
      </c>
      <c r="EI143" s="1317">
        <v>5239739.6364771836</v>
      </c>
      <c r="EJ143" s="1317">
        <v>46968996.360732466</v>
      </c>
      <c r="EK143" s="1317">
        <v>7464652.8806083901</v>
      </c>
      <c r="EL143" s="1317">
        <v>240741.68234871022</v>
      </c>
      <c r="EM143" s="1317">
        <v>20999.770771002026</v>
      </c>
      <c r="EN143" s="1317">
        <v>3576.8985097587379</v>
      </c>
      <c r="EO143" s="1317">
        <v>3151.900285806074</v>
      </c>
      <c r="EP143" s="1317">
        <v>291.46987535993145</v>
      </c>
      <c r="EQ143" s="1317">
        <v>4801.8967695711481</v>
      </c>
      <c r="ER143" s="1317">
        <v>109453.2235421302</v>
      </c>
      <c r="ES143" s="1317">
        <v>1077.2131778358973</v>
      </c>
      <c r="ET143" s="1317">
        <v>433.88740053311949</v>
      </c>
      <c r="EU143" s="1317">
        <v>70.174701992008707</v>
      </c>
      <c r="EV143" s="1317">
        <v>9254.9677254213439</v>
      </c>
      <c r="EW143" s="1317">
        <v>7257.8884831695132</v>
      </c>
      <c r="EX143" s="1317">
        <v>731.23610853097148</v>
      </c>
      <c r="EY143" s="1317">
        <v>124.78533748685174</v>
      </c>
      <c r="EZ143" s="1318">
        <v>345827.42688060296</v>
      </c>
      <c r="FA143" s="1285">
        <f t="shared" si="10"/>
        <v>293388758.64329869</v>
      </c>
      <c r="FB143" s="1259">
        <v>669111.46171708207</v>
      </c>
      <c r="FC143" s="1259">
        <v>2713164.9252489749</v>
      </c>
      <c r="FD143" s="1319">
        <f t="shared" si="11"/>
        <v>3382276.3869660571</v>
      </c>
      <c r="FE143" s="1259">
        <v>31169204.239931002</v>
      </c>
      <c r="FF143" s="1319">
        <f t="shared" si="12"/>
        <v>34551480.626897059</v>
      </c>
      <c r="FG143" s="1259">
        <v>7033901.8121554339</v>
      </c>
      <c r="FH143" s="1259">
        <v>0</v>
      </c>
      <c r="FI143" s="1319">
        <f t="shared" si="13"/>
        <v>7033901.8121554339</v>
      </c>
      <c r="FJ143" s="1259">
        <v>3143.7406760114286</v>
      </c>
      <c r="FK143" s="1320">
        <f t="shared" si="14"/>
        <v>41588526.179728501</v>
      </c>
      <c r="FL143" s="1321">
        <v>1188.2745895051214</v>
      </c>
      <c r="FM143" s="1285">
        <v>334976096.54843765</v>
      </c>
    </row>
    <row r="144" spans="1:169" x14ac:dyDescent="0.25">
      <c r="A144" s="1530"/>
      <c r="B144" s="1281" t="s">
        <v>714</v>
      </c>
      <c r="C144" s="1293" t="s">
        <v>1299</v>
      </c>
      <c r="D144" s="1317">
        <v>1741084.7794727469</v>
      </c>
      <c r="E144" s="1317">
        <v>434545.41526762384</v>
      </c>
      <c r="F144" s="1317">
        <v>566270.01763072785</v>
      </c>
      <c r="G144" s="1317">
        <v>742085.3137012833</v>
      </c>
      <c r="H144" s="1317">
        <v>426385.02165339416</v>
      </c>
      <c r="I144" s="1317">
        <v>24637.607773653814</v>
      </c>
      <c r="J144" s="1317">
        <v>12596.83500949012</v>
      </c>
      <c r="K144" s="1317">
        <v>7594.9691555642503</v>
      </c>
      <c r="L144" s="1317">
        <v>244264.03068189669</v>
      </c>
      <c r="M144" s="1317">
        <v>308874.06744025002</v>
      </c>
      <c r="N144" s="1317">
        <v>195252.20557343995</v>
      </c>
      <c r="O144" s="1317">
        <v>14325.401893435719</v>
      </c>
      <c r="P144" s="1317">
        <v>78210.240263385291</v>
      </c>
      <c r="Q144" s="1317">
        <v>8266.513939856035</v>
      </c>
      <c r="R144" s="1317">
        <v>119.20213835352773</v>
      </c>
      <c r="S144" s="1317">
        <v>16650.03299941837</v>
      </c>
      <c r="T144" s="1317">
        <v>7275.6296814063644</v>
      </c>
      <c r="U144" s="1317">
        <v>106028.42499739451</v>
      </c>
      <c r="V144" s="1317">
        <v>7725.2839206121389</v>
      </c>
      <c r="W144" s="1317">
        <v>149291.06845414834</v>
      </c>
      <c r="X144" s="1317">
        <v>133714.11412576793</v>
      </c>
      <c r="Y144" s="1317">
        <v>188589.79159044867</v>
      </c>
      <c r="Z144" s="1317">
        <v>91662.528556101868</v>
      </c>
      <c r="AA144" s="1317">
        <v>245847.1022818046</v>
      </c>
      <c r="AB144" s="1317">
        <v>161938.35299415307</v>
      </c>
      <c r="AC144" s="1317">
        <v>119070.38009384801</v>
      </c>
      <c r="AD144" s="1317">
        <v>181704.94535765104</v>
      </c>
      <c r="AE144" s="1317">
        <v>9803.2692004393466</v>
      </c>
      <c r="AF144" s="1317">
        <v>4618.4084416506003</v>
      </c>
      <c r="AG144" s="1317">
        <v>4164.1839721341985</v>
      </c>
      <c r="AH144" s="1317">
        <v>45390.033602175943</v>
      </c>
      <c r="AI144" s="1317">
        <v>683509.04805876513</v>
      </c>
      <c r="AJ144" s="1317">
        <v>97195.154192908245</v>
      </c>
      <c r="AK144" s="1317">
        <v>46745.41726214224</v>
      </c>
      <c r="AL144" s="1317">
        <v>185180.68877086576</v>
      </c>
      <c r="AM144" s="1317">
        <v>22452.915689822137</v>
      </c>
      <c r="AN144" s="1317">
        <v>278521.76279419952</v>
      </c>
      <c r="AO144" s="1317">
        <v>20109.864425999767</v>
      </c>
      <c r="AP144" s="1317">
        <v>7579.4251261637373</v>
      </c>
      <c r="AQ144" s="1317">
        <v>16641.338347082896</v>
      </c>
      <c r="AR144" s="1317">
        <v>84403.873886036847</v>
      </c>
      <c r="AS144" s="1317">
        <v>438.53750622670634</v>
      </c>
      <c r="AT144" s="1317">
        <v>564926.44031218218</v>
      </c>
      <c r="AU144" s="1317">
        <v>107744.04332416096</v>
      </c>
      <c r="AV144" s="1317">
        <v>128006.59194382836</v>
      </c>
      <c r="AW144" s="1317">
        <v>681231.21590211499</v>
      </c>
      <c r="AX144" s="1317">
        <v>452182.1724875847</v>
      </c>
      <c r="AY144" s="1317">
        <v>3741108.542287874</v>
      </c>
      <c r="AZ144" s="1317">
        <v>631140.25634259998</v>
      </c>
      <c r="BA144" s="1317">
        <v>1667138.6260345301</v>
      </c>
      <c r="BB144" s="1317">
        <v>355789.5543650628</v>
      </c>
      <c r="BC144" s="1317">
        <v>622854.88337909256</v>
      </c>
      <c r="BD144" s="1317">
        <v>225321.53298821088</v>
      </c>
      <c r="BE144" s="1317">
        <v>7823.6115376808102</v>
      </c>
      <c r="BF144" s="1317">
        <v>112753.77595023456</v>
      </c>
      <c r="BG144" s="1317">
        <v>34697.536493557564</v>
      </c>
      <c r="BH144" s="1317">
        <v>135445.60964423299</v>
      </c>
      <c r="BI144" s="1317">
        <v>265858.69672020472</v>
      </c>
      <c r="BJ144" s="1317">
        <v>610355.26041608874</v>
      </c>
      <c r="BK144" s="1317">
        <v>211355.39272535333</v>
      </c>
      <c r="BL144" s="1317">
        <v>53104.442027356861</v>
      </c>
      <c r="BM144" s="1317">
        <v>865694.85861820111</v>
      </c>
      <c r="BN144" s="1317">
        <v>16675.355655422074</v>
      </c>
      <c r="BO144" s="1317">
        <v>177013.83424425646</v>
      </c>
      <c r="BP144" s="1317">
        <v>731956.24477235042</v>
      </c>
      <c r="BQ144" s="1317">
        <v>431894.63659677154</v>
      </c>
      <c r="BR144" s="1317">
        <v>412063.5183962686</v>
      </c>
      <c r="BS144" s="1317">
        <v>127071.12491812985</v>
      </c>
      <c r="BT144" s="1317">
        <v>425022.25422671321</v>
      </c>
      <c r="BU144" s="1317">
        <v>268199.60977304901</v>
      </c>
      <c r="BV144" s="1317">
        <v>61613.63117011563</v>
      </c>
      <c r="BW144" s="1317">
        <v>118682.32028140148</v>
      </c>
      <c r="BX144" s="1317">
        <v>177492.91038199593</v>
      </c>
      <c r="BY144" s="1317">
        <v>491233.09894900228</v>
      </c>
      <c r="BZ144" s="1317">
        <v>277732.88061428379</v>
      </c>
      <c r="CA144" s="1317">
        <v>124748.89348325966</v>
      </c>
      <c r="CB144" s="1317">
        <v>330531.30573258485</v>
      </c>
      <c r="CC144" s="1317">
        <v>1556200.3654568295</v>
      </c>
      <c r="CD144" s="1317">
        <v>3717237.370777518</v>
      </c>
      <c r="CE144" s="1317">
        <v>3539652.5896915803</v>
      </c>
      <c r="CF144" s="1317">
        <v>250648.86701692152</v>
      </c>
      <c r="CG144" s="1317">
        <v>85140.668898505697</v>
      </c>
      <c r="CH144" s="1317">
        <v>250076.75621191543</v>
      </c>
      <c r="CI144" s="1317">
        <v>246684.07553271408</v>
      </c>
      <c r="CJ144" s="1317">
        <v>241997.26073575791</v>
      </c>
      <c r="CK144" s="1317">
        <v>219482.94899157144</v>
      </c>
      <c r="CL144" s="1317">
        <v>445286.40421108605</v>
      </c>
      <c r="CM144" s="1317">
        <v>452941.27332490333</v>
      </c>
      <c r="CN144" s="1317">
        <v>367297.51321015373</v>
      </c>
      <c r="CO144" s="1317">
        <v>309731.03756244981</v>
      </c>
      <c r="CP144" s="1317">
        <v>450336.61904844391</v>
      </c>
      <c r="CQ144" s="1317">
        <v>82151.289976224944</v>
      </c>
      <c r="CR144" s="1317">
        <v>452466.23353912198</v>
      </c>
      <c r="CS144" s="1317">
        <v>3714868.4545746264</v>
      </c>
      <c r="CT144" s="1317">
        <v>166763.32730383944</v>
      </c>
      <c r="CU144" s="1317">
        <v>493802.25555768987</v>
      </c>
      <c r="CV144" s="1317">
        <v>54919.148245395001</v>
      </c>
      <c r="CW144" s="1317">
        <v>25111.095402712064</v>
      </c>
      <c r="CX144" s="1317">
        <v>47661.904594973683</v>
      </c>
      <c r="CY144" s="1317">
        <v>1648877.1875987304</v>
      </c>
      <c r="CZ144" s="1317">
        <v>0</v>
      </c>
      <c r="DA144" s="1317">
        <v>0</v>
      </c>
      <c r="DB144" s="1317">
        <v>3060518.0356421098</v>
      </c>
      <c r="DC144" s="1317">
        <v>485152.10136371077</v>
      </c>
      <c r="DD144" s="1317">
        <v>685.08534068139636</v>
      </c>
      <c r="DE144" s="1317">
        <v>298.64650777574599</v>
      </c>
      <c r="DF144" s="1317">
        <v>9460.2022351365376</v>
      </c>
      <c r="DG144" s="1317">
        <v>0</v>
      </c>
      <c r="DH144" s="1317">
        <v>187783.89290420615</v>
      </c>
      <c r="DI144" s="1317">
        <v>2851178.658912925</v>
      </c>
      <c r="DJ144" s="1317">
        <v>34165.672490081917</v>
      </c>
      <c r="DK144" s="1317">
        <v>25733.712662187267</v>
      </c>
      <c r="DL144" s="1317">
        <v>10891.357343708914</v>
      </c>
      <c r="DM144" s="1317">
        <v>43019.579044469239</v>
      </c>
      <c r="DN144" s="1317">
        <v>316.44628940231411</v>
      </c>
      <c r="DO144" s="1317">
        <v>13407.669313688448</v>
      </c>
      <c r="DP144" s="1317">
        <v>0</v>
      </c>
      <c r="DQ144" s="1317">
        <v>44.190089387690392</v>
      </c>
      <c r="DR144" s="1317">
        <v>6.7249432496180495</v>
      </c>
      <c r="DS144" s="1317">
        <v>391015.1928657</v>
      </c>
      <c r="DT144" s="1317">
        <v>386.02852086521858</v>
      </c>
      <c r="DU144" s="1317">
        <v>132068.60319123973</v>
      </c>
      <c r="DV144" s="1317">
        <v>0</v>
      </c>
      <c r="DW144" s="1317">
        <v>0</v>
      </c>
      <c r="DX144" s="1317">
        <v>163381.36437091319</v>
      </c>
      <c r="DY144" s="1317">
        <v>9797.6027469696255</v>
      </c>
      <c r="DZ144" s="1317">
        <v>143990.68167210984</v>
      </c>
      <c r="EA144" s="1317">
        <v>856560.42080688337</v>
      </c>
      <c r="EB144" s="1317">
        <v>438291.00763376575</v>
      </c>
      <c r="EC144" s="1317">
        <v>16222.613106183693</v>
      </c>
      <c r="ED144" s="1317">
        <v>28260.434992665076</v>
      </c>
      <c r="EE144" s="1317">
        <v>113817.57746156525</v>
      </c>
      <c r="EF144" s="1317">
        <v>77357.790495034977</v>
      </c>
      <c r="EG144" s="1317">
        <v>28121.175901981369</v>
      </c>
      <c r="EH144" s="1317">
        <v>63580.276256329518</v>
      </c>
      <c r="EI144" s="1317">
        <v>5648490.4607397625</v>
      </c>
      <c r="EJ144" s="1317">
        <v>1584461.32525716</v>
      </c>
      <c r="EK144" s="1317">
        <v>1771396.5315094057</v>
      </c>
      <c r="EL144" s="1317">
        <v>126.92460894282534</v>
      </c>
      <c r="EM144" s="1317">
        <v>16833.992050067005</v>
      </c>
      <c r="EN144" s="1317">
        <v>312.88107288242156</v>
      </c>
      <c r="EO144" s="1317">
        <v>4771.9953469365419</v>
      </c>
      <c r="EP144" s="1317">
        <v>4938.0284103062868</v>
      </c>
      <c r="EQ144" s="1317">
        <v>1172209.7496697372</v>
      </c>
      <c r="ER144" s="1317">
        <v>135037.05526055075</v>
      </c>
      <c r="ES144" s="1317">
        <v>0</v>
      </c>
      <c r="ET144" s="1317">
        <v>417.42086044239045</v>
      </c>
      <c r="EU144" s="1317">
        <v>14388.747587393465</v>
      </c>
      <c r="EV144" s="1317">
        <v>286.57138404297314</v>
      </c>
      <c r="EW144" s="1317">
        <v>0</v>
      </c>
      <c r="EX144" s="1317">
        <v>0</v>
      </c>
      <c r="EY144" s="1317">
        <v>0</v>
      </c>
      <c r="EZ144" s="1318">
        <v>0</v>
      </c>
      <c r="FA144" s="1285">
        <f t="shared" si="10"/>
        <v>61725746.936946481</v>
      </c>
      <c r="FB144" s="1259">
        <v>0</v>
      </c>
      <c r="FC144" s="1259">
        <v>0</v>
      </c>
      <c r="FD144" s="1319">
        <f t="shared" si="11"/>
        <v>0</v>
      </c>
      <c r="FE144" s="1259">
        <v>32660316.407254003</v>
      </c>
      <c r="FF144" s="1319">
        <f t="shared" si="12"/>
        <v>32660316.407254003</v>
      </c>
      <c r="FG144" s="1259">
        <v>0</v>
      </c>
      <c r="FH144" s="1259">
        <v>0</v>
      </c>
      <c r="FI144" s="1319">
        <f t="shared" si="13"/>
        <v>0</v>
      </c>
      <c r="FJ144" s="1259">
        <v>0</v>
      </c>
      <c r="FK144" s="1320">
        <f t="shared" si="14"/>
        <v>32660316.407254003</v>
      </c>
      <c r="FL144" s="1321">
        <v>0</v>
      </c>
      <c r="FM144" s="1285">
        <v>94386063.344200492</v>
      </c>
    </row>
    <row r="145" spans="1:169" x14ac:dyDescent="0.25">
      <c r="A145" s="1530"/>
      <c r="B145" s="1281" t="s">
        <v>715</v>
      </c>
      <c r="C145" s="1293" t="s">
        <v>1300</v>
      </c>
      <c r="D145" s="1317">
        <v>1188743.7986929424</v>
      </c>
      <c r="E145" s="1317">
        <v>15836.95880550212</v>
      </c>
      <c r="F145" s="1317">
        <v>3128.1211991915739</v>
      </c>
      <c r="G145" s="1317">
        <v>89610.166466973635</v>
      </c>
      <c r="H145" s="1317">
        <v>236267.8912328833</v>
      </c>
      <c r="I145" s="1317">
        <v>4636.7168595545527</v>
      </c>
      <c r="J145" s="1317">
        <v>36807.508510212567</v>
      </c>
      <c r="K145" s="1317">
        <v>16183.201957650377</v>
      </c>
      <c r="L145" s="1317">
        <v>26716.921693935328</v>
      </c>
      <c r="M145" s="1317">
        <v>154196.03339216136</v>
      </c>
      <c r="N145" s="1317">
        <v>0</v>
      </c>
      <c r="O145" s="1317">
        <v>0</v>
      </c>
      <c r="P145" s="1317">
        <v>0</v>
      </c>
      <c r="Q145" s="1317">
        <v>0</v>
      </c>
      <c r="R145" s="1317">
        <v>0</v>
      </c>
      <c r="S145" s="1317">
        <v>0</v>
      </c>
      <c r="T145" s="1317">
        <v>0</v>
      </c>
      <c r="U145" s="1317">
        <v>0</v>
      </c>
      <c r="V145" s="1317">
        <v>0</v>
      </c>
      <c r="W145" s="1317">
        <v>0</v>
      </c>
      <c r="X145" s="1317">
        <v>0</v>
      </c>
      <c r="Y145" s="1317">
        <v>0</v>
      </c>
      <c r="Z145" s="1317">
        <v>0</v>
      </c>
      <c r="AA145" s="1317">
        <v>104403.71161133212</v>
      </c>
      <c r="AB145" s="1317">
        <v>0</v>
      </c>
      <c r="AC145" s="1317">
        <v>0</v>
      </c>
      <c r="AD145" s="1317">
        <v>0</v>
      </c>
      <c r="AE145" s="1317">
        <v>0</v>
      </c>
      <c r="AF145" s="1317">
        <v>0</v>
      </c>
      <c r="AG145" s="1317">
        <v>0</v>
      </c>
      <c r="AH145" s="1317">
        <v>0</v>
      </c>
      <c r="AI145" s="1317">
        <v>0</v>
      </c>
      <c r="AJ145" s="1317">
        <v>0</v>
      </c>
      <c r="AK145" s="1317">
        <v>0</v>
      </c>
      <c r="AL145" s="1317">
        <v>0</v>
      </c>
      <c r="AM145" s="1317">
        <v>0</v>
      </c>
      <c r="AN145" s="1317">
        <v>584886.54290180036</v>
      </c>
      <c r="AO145" s="1317">
        <v>0</v>
      </c>
      <c r="AP145" s="1317">
        <v>0</v>
      </c>
      <c r="AQ145" s="1317">
        <v>0</v>
      </c>
      <c r="AR145" s="1317">
        <v>0</v>
      </c>
      <c r="AS145" s="1317">
        <v>0</v>
      </c>
      <c r="AT145" s="1317">
        <v>0</v>
      </c>
      <c r="AU145" s="1317">
        <v>0</v>
      </c>
      <c r="AV145" s="1317">
        <v>0</v>
      </c>
      <c r="AW145" s="1317">
        <v>0</v>
      </c>
      <c r="AX145" s="1317">
        <v>0</v>
      </c>
      <c r="AY145" s="1317">
        <v>0</v>
      </c>
      <c r="AZ145" s="1317">
        <v>0</v>
      </c>
      <c r="BA145" s="1317">
        <v>0</v>
      </c>
      <c r="BB145" s="1317">
        <v>0</v>
      </c>
      <c r="BC145" s="1317">
        <v>0</v>
      </c>
      <c r="BD145" s="1317">
        <v>0</v>
      </c>
      <c r="BE145" s="1317">
        <v>0</v>
      </c>
      <c r="BF145" s="1317">
        <v>0</v>
      </c>
      <c r="BG145" s="1317">
        <v>0</v>
      </c>
      <c r="BH145" s="1317">
        <v>0</v>
      </c>
      <c r="BI145" s="1317">
        <v>0</v>
      </c>
      <c r="BJ145" s="1317">
        <v>0</v>
      </c>
      <c r="BK145" s="1317">
        <v>0</v>
      </c>
      <c r="BL145" s="1317">
        <v>19515.027552734067</v>
      </c>
      <c r="BM145" s="1317">
        <v>278802.64035362331</v>
      </c>
      <c r="BN145" s="1317">
        <v>21310.251053687778</v>
      </c>
      <c r="BO145" s="1317">
        <v>32207.997885009496</v>
      </c>
      <c r="BP145" s="1317">
        <v>2116.5077513092074</v>
      </c>
      <c r="BQ145" s="1317">
        <v>5050.6324657708265</v>
      </c>
      <c r="BR145" s="1317">
        <v>0</v>
      </c>
      <c r="BS145" s="1317">
        <v>0</v>
      </c>
      <c r="BT145" s="1317">
        <v>0</v>
      </c>
      <c r="BU145" s="1317">
        <v>0</v>
      </c>
      <c r="BV145" s="1317">
        <v>0</v>
      </c>
      <c r="BW145" s="1317">
        <v>0</v>
      </c>
      <c r="BX145" s="1317">
        <v>0</v>
      </c>
      <c r="BY145" s="1317">
        <v>0</v>
      </c>
      <c r="BZ145" s="1317">
        <v>0</v>
      </c>
      <c r="CA145" s="1317">
        <v>0</v>
      </c>
      <c r="CB145" s="1317">
        <v>0</v>
      </c>
      <c r="CC145" s="1317">
        <v>0</v>
      </c>
      <c r="CD145" s="1317">
        <v>0</v>
      </c>
      <c r="CE145" s="1317">
        <v>0</v>
      </c>
      <c r="CF145" s="1317">
        <v>0</v>
      </c>
      <c r="CG145" s="1317">
        <v>0</v>
      </c>
      <c r="CH145" s="1317">
        <v>0</v>
      </c>
      <c r="CI145" s="1317">
        <v>0</v>
      </c>
      <c r="CJ145" s="1317">
        <v>0</v>
      </c>
      <c r="CK145" s="1317">
        <v>0</v>
      </c>
      <c r="CL145" s="1317">
        <v>0</v>
      </c>
      <c r="CM145" s="1317">
        <v>0</v>
      </c>
      <c r="CN145" s="1317">
        <v>0</v>
      </c>
      <c r="CO145" s="1317">
        <v>0</v>
      </c>
      <c r="CP145" s="1317">
        <v>0</v>
      </c>
      <c r="CQ145" s="1317">
        <v>0</v>
      </c>
      <c r="CR145" s="1317">
        <v>0</v>
      </c>
      <c r="CS145" s="1317">
        <v>0</v>
      </c>
      <c r="CT145" s="1317">
        <v>0</v>
      </c>
      <c r="CU145" s="1317">
        <v>0</v>
      </c>
      <c r="CV145" s="1317">
        <v>0</v>
      </c>
      <c r="CW145" s="1317">
        <v>0</v>
      </c>
      <c r="CX145" s="1317">
        <v>0</v>
      </c>
      <c r="CY145" s="1317">
        <v>1602567.700759402</v>
      </c>
      <c r="CZ145" s="1317">
        <v>0</v>
      </c>
      <c r="DA145" s="1317">
        <v>1675822.4774296461</v>
      </c>
      <c r="DB145" s="1317">
        <v>0</v>
      </c>
      <c r="DC145" s="1317">
        <v>0</v>
      </c>
      <c r="DD145" s="1317">
        <v>0</v>
      </c>
      <c r="DE145" s="1317">
        <v>0</v>
      </c>
      <c r="DF145" s="1317">
        <v>0</v>
      </c>
      <c r="DG145" s="1317">
        <v>0</v>
      </c>
      <c r="DH145" s="1317">
        <v>0</v>
      </c>
      <c r="DI145" s="1317">
        <v>0</v>
      </c>
      <c r="DJ145" s="1317">
        <v>0</v>
      </c>
      <c r="DK145" s="1317">
        <v>0</v>
      </c>
      <c r="DL145" s="1317">
        <v>0</v>
      </c>
      <c r="DM145" s="1317">
        <v>0</v>
      </c>
      <c r="DN145" s="1317">
        <v>26691.218518001984</v>
      </c>
      <c r="DO145" s="1317">
        <v>40177.413361420338</v>
      </c>
      <c r="DP145" s="1317">
        <v>0</v>
      </c>
      <c r="DQ145" s="1317">
        <v>0</v>
      </c>
      <c r="DR145" s="1317">
        <v>0</v>
      </c>
      <c r="DS145" s="1317">
        <v>0</v>
      </c>
      <c r="DT145" s="1317">
        <v>0</v>
      </c>
      <c r="DU145" s="1317">
        <v>0</v>
      </c>
      <c r="DV145" s="1317">
        <v>0</v>
      </c>
      <c r="DW145" s="1317">
        <v>0</v>
      </c>
      <c r="DX145" s="1317">
        <v>0</v>
      </c>
      <c r="DY145" s="1317">
        <v>0</v>
      </c>
      <c r="DZ145" s="1317">
        <v>0</v>
      </c>
      <c r="EA145" s="1317">
        <v>0</v>
      </c>
      <c r="EB145" s="1317">
        <v>0</v>
      </c>
      <c r="EC145" s="1317">
        <v>0</v>
      </c>
      <c r="ED145" s="1317">
        <v>0</v>
      </c>
      <c r="EE145" s="1317">
        <v>0</v>
      </c>
      <c r="EF145" s="1317">
        <v>0</v>
      </c>
      <c r="EG145" s="1317">
        <v>0</v>
      </c>
      <c r="EH145" s="1317">
        <v>0</v>
      </c>
      <c r="EI145" s="1317">
        <v>0</v>
      </c>
      <c r="EJ145" s="1317">
        <v>0</v>
      </c>
      <c r="EK145" s="1317">
        <v>0</v>
      </c>
      <c r="EL145" s="1317">
        <v>689844.05129448313</v>
      </c>
      <c r="EM145" s="1317">
        <v>0</v>
      </c>
      <c r="EN145" s="1317">
        <v>0</v>
      </c>
      <c r="EO145" s="1317">
        <v>0</v>
      </c>
      <c r="EP145" s="1317">
        <v>0</v>
      </c>
      <c r="EQ145" s="1317">
        <v>0</v>
      </c>
      <c r="ER145" s="1317">
        <v>0</v>
      </c>
      <c r="ES145" s="1317">
        <v>0</v>
      </c>
      <c r="ET145" s="1317">
        <v>0</v>
      </c>
      <c r="EU145" s="1317">
        <v>0</v>
      </c>
      <c r="EV145" s="1317">
        <v>0</v>
      </c>
      <c r="EW145" s="1317">
        <v>0</v>
      </c>
      <c r="EX145" s="1317">
        <v>0</v>
      </c>
      <c r="EY145" s="1317">
        <v>0</v>
      </c>
      <c r="EZ145" s="1318">
        <v>0</v>
      </c>
      <c r="FA145" s="1285">
        <f t="shared" si="10"/>
        <v>6855523.491749228</v>
      </c>
      <c r="FB145" s="1259">
        <v>0</v>
      </c>
      <c r="FC145" s="1259">
        <v>0</v>
      </c>
      <c r="FD145" s="1319">
        <f t="shared" si="11"/>
        <v>0</v>
      </c>
      <c r="FE145" s="1259">
        <v>5414773.0058581177</v>
      </c>
      <c r="FF145" s="1319">
        <f t="shared" si="12"/>
        <v>5414773.0058581177</v>
      </c>
      <c r="FG145" s="1259">
        <v>0</v>
      </c>
      <c r="FH145" s="1259">
        <v>0</v>
      </c>
      <c r="FI145" s="1319">
        <f t="shared" si="13"/>
        <v>0</v>
      </c>
      <c r="FJ145" s="1259">
        <v>0</v>
      </c>
      <c r="FK145" s="1320">
        <f t="shared" si="14"/>
        <v>5414773.0058581177</v>
      </c>
      <c r="FL145" s="1321">
        <v>0</v>
      </c>
      <c r="FM145" s="1285">
        <v>12270296.497607345</v>
      </c>
    </row>
    <row r="146" spans="1:169" x14ac:dyDescent="0.25">
      <c r="A146" s="1530"/>
      <c r="B146" s="1281" t="s">
        <v>716</v>
      </c>
      <c r="C146" s="1293" t="s">
        <v>1301</v>
      </c>
      <c r="D146" s="1317">
        <v>15502.002158623769</v>
      </c>
      <c r="E146" s="1317">
        <v>2032.774311589036</v>
      </c>
      <c r="F146" s="1317">
        <v>1291.5115749437159</v>
      </c>
      <c r="G146" s="1317">
        <v>1748.3669947354601</v>
      </c>
      <c r="H146" s="1317">
        <v>20251.157696890168</v>
      </c>
      <c r="I146" s="1317">
        <v>75600.79504953904</v>
      </c>
      <c r="J146" s="1317">
        <v>6894.2006328619082</v>
      </c>
      <c r="K146" s="1317">
        <v>27117.597349587999</v>
      </c>
      <c r="L146" s="1317">
        <v>72495.191117198003</v>
      </c>
      <c r="M146" s="1317">
        <v>72745.497425389331</v>
      </c>
      <c r="N146" s="1317">
        <v>0</v>
      </c>
      <c r="O146" s="1317">
        <v>8655.4014784499814</v>
      </c>
      <c r="P146" s="1317">
        <v>4021.8496762141049</v>
      </c>
      <c r="Q146" s="1317">
        <v>2754.6813139433493</v>
      </c>
      <c r="R146" s="1317">
        <v>13131.10888769134</v>
      </c>
      <c r="S146" s="1317">
        <v>11658.668524605686</v>
      </c>
      <c r="T146" s="1317">
        <v>15068.197693423639</v>
      </c>
      <c r="U146" s="1317">
        <v>19073.146753026875</v>
      </c>
      <c r="V146" s="1317">
        <v>2830.1997330894192</v>
      </c>
      <c r="W146" s="1317">
        <v>6837.9187150907992</v>
      </c>
      <c r="X146" s="1317">
        <v>14593.175438819739</v>
      </c>
      <c r="Y146" s="1317">
        <v>29130.386966039838</v>
      </c>
      <c r="Z146" s="1317">
        <v>63258.516012010929</v>
      </c>
      <c r="AA146" s="1317">
        <v>10140.485636953408</v>
      </c>
      <c r="AB146" s="1317">
        <v>3971.7221502879584</v>
      </c>
      <c r="AC146" s="1317">
        <v>59026.812226255563</v>
      </c>
      <c r="AD146" s="1317">
        <v>493892.30244464497</v>
      </c>
      <c r="AE146" s="1317">
        <v>66386.817508926659</v>
      </c>
      <c r="AF146" s="1317">
        <v>4421.6148318538462</v>
      </c>
      <c r="AG146" s="1317">
        <v>14095.186048449763</v>
      </c>
      <c r="AH146" s="1317">
        <v>13823.613038598438</v>
      </c>
      <c r="AI146" s="1317">
        <v>39939.544289428479</v>
      </c>
      <c r="AJ146" s="1317">
        <v>13172.030231941915</v>
      </c>
      <c r="AK146" s="1317">
        <v>13345.096217774544</v>
      </c>
      <c r="AL146" s="1317">
        <v>24813.615160430694</v>
      </c>
      <c r="AM146" s="1317">
        <v>34586.895405699252</v>
      </c>
      <c r="AN146" s="1317">
        <v>68507.198967543285</v>
      </c>
      <c r="AO146" s="1317">
        <v>32724.459620418551</v>
      </c>
      <c r="AP146" s="1317">
        <v>2766.1945812847621</v>
      </c>
      <c r="AQ146" s="1317">
        <v>6073.4395016481076</v>
      </c>
      <c r="AR146" s="1317">
        <v>90402.451012671576</v>
      </c>
      <c r="AS146" s="1317">
        <v>73373.332566458033</v>
      </c>
      <c r="AT146" s="1317">
        <v>102031.8865624421</v>
      </c>
      <c r="AU146" s="1317">
        <v>78552.008566978446</v>
      </c>
      <c r="AV146" s="1317">
        <v>16489.252760697975</v>
      </c>
      <c r="AW146" s="1317">
        <v>45636.518277174378</v>
      </c>
      <c r="AX146" s="1317">
        <v>50575.118527158025</v>
      </c>
      <c r="AY146" s="1317">
        <v>56426.92655700571</v>
      </c>
      <c r="AZ146" s="1317">
        <v>6208.5597000921043</v>
      </c>
      <c r="BA146" s="1317">
        <v>75467.433387812169</v>
      </c>
      <c r="BB146" s="1317">
        <v>52316.410540592515</v>
      </c>
      <c r="BC146" s="1317">
        <v>17800.717109425954</v>
      </c>
      <c r="BD146" s="1317">
        <v>41922.272642535674</v>
      </c>
      <c r="BE146" s="1317">
        <v>96981.245402778994</v>
      </c>
      <c r="BF146" s="1317">
        <v>21944.043978354155</v>
      </c>
      <c r="BG146" s="1317">
        <v>35682.895244534513</v>
      </c>
      <c r="BH146" s="1317">
        <v>74116.153138620764</v>
      </c>
      <c r="BI146" s="1317">
        <v>19552.129274769377</v>
      </c>
      <c r="BJ146" s="1317">
        <v>12403.966873268359</v>
      </c>
      <c r="BK146" s="1317">
        <v>11941.77987927607</v>
      </c>
      <c r="BL146" s="1317">
        <v>31001.58409402924</v>
      </c>
      <c r="BM146" s="1317">
        <v>236117.34483526944</v>
      </c>
      <c r="BN146" s="1317">
        <v>16913.296243265318</v>
      </c>
      <c r="BO146" s="1317">
        <v>77378.043368600949</v>
      </c>
      <c r="BP146" s="1317">
        <v>41360.252034799792</v>
      </c>
      <c r="BQ146" s="1317">
        <v>99912.755523257176</v>
      </c>
      <c r="BR146" s="1317">
        <v>4025.5651017352525</v>
      </c>
      <c r="BS146" s="1317">
        <v>17489.571248425076</v>
      </c>
      <c r="BT146" s="1317">
        <v>5209.1051499736486</v>
      </c>
      <c r="BU146" s="1317">
        <v>57970.230207598623</v>
      </c>
      <c r="BV146" s="1317">
        <v>43638.696282669996</v>
      </c>
      <c r="BW146" s="1317">
        <v>3506.9486419817435</v>
      </c>
      <c r="BX146" s="1317">
        <v>82335.775762581994</v>
      </c>
      <c r="BY146" s="1317">
        <v>17519.046269335315</v>
      </c>
      <c r="BZ146" s="1317">
        <v>10198.643576799084</v>
      </c>
      <c r="CA146" s="1317">
        <v>6386.3335058889788</v>
      </c>
      <c r="CB146" s="1317">
        <v>33182.143269007996</v>
      </c>
      <c r="CC146" s="1317">
        <v>69977.37443020269</v>
      </c>
      <c r="CD146" s="1317">
        <v>183371.32400091173</v>
      </c>
      <c r="CE146" s="1317">
        <v>0</v>
      </c>
      <c r="CF146" s="1317">
        <v>17448.914224083364</v>
      </c>
      <c r="CG146" s="1317">
        <v>20785.179081976643</v>
      </c>
      <c r="CH146" s="1317">
        <v>40785.140453735279</v>
      </c>
      <c r="CI146" s="1317">
        <v>16996.88092868726</v>
      </c>
      <c r="CJ146" s="1317">
        <v>35338.272841436687</v>
      </c>
      <c r="CK146" s="1317">
        <v>13760.07225355887</v>
      </c>
      <c r="CL146" s="1317">
        <v>0</v>
      </c>
      <c r="CM146" s="1317">
        <v>64294.371880794984</v>
      </c>
      <c r="CN146" s="1317">
        <v>28840.586250210912</v>
      </c>
      <c r="CO146" s="1317">
        <v>13958.970847209801</v>
      </c>
      <c r="CP146" s="1317">
        <v>27669.678621435778</v>
      </c>
      <c r="CQ146" s="1317">
        <v>30820.83498657704</v>
      </c>
      <c r="CR146" s="1317">
        <v>5480.9874475427632</v>
      </c>
      <c r="CS146" s="1317">
        <v>121356.75701262835</v>
      </c>
      <c r="CT146" s="1317">
        <v>2392.9167244659038</v>
      </c>
      <c r="CU146" s="1317">
        <v>14540.876670735232</v>
      </c>
      <c r="CV146" s="1317">
        <v>44089.122338155998</v>
      </c>
      <c r="CW146" s="1317">
        <v>10443.494096466373</v>
      </c>
      <c r="CX146" s="1317">
        <v>0</v>
      </c>
      <c r="CY146" s="1317">
        <v>159675.29861558444</v>
      </c>
      <c r="CZ146" s="1317">
        <v>6979.4216313494253</v>
      </c>
      <c r="DA146" s="1317">
        <v>33753.299269577452</v>
      </c>
      <c r="DB146" s="1317">
        <v>170910.85237319436</v>
      </c>
      <c r="DC146" s="1317">
        <v>20827.811515407131</v>
      </c>
      <c r="DD146" s="1317">
        <v>64431.041964591532</v>
      </c>
      <c r="DE146" s="1317">
        <v>34340.360283316324</v>
      </c>
      <c r="DF146" s="1317">
        <v>21382.795330554385</v>
      </c>
      <c r="DG146" s="1317">
        <v>26078.991926633553</v>
      </c>
      <c r="DH146" s="1317">
        <v>221363.84773107726</v>
      </c>
      <c r="DI146" s="1317">
        <v>176314.55957710603</v>
      </c>
      <c r="DJ146" s="1317">
        <v>118996.80893541193</v>
      </c>
      <c r="DK146" s="1317">
        <v>89628.842802670886</v>
      </c>
      <c r="DL146" s="1317">
        <v>9536.386057048916</v>
      </c>
      <c r="DM146" s="1317">
        <v>37667.602010759496</v>
      </c>
      <c r="DN146" s="1317">
        <v>838.91069550991563</v>
      </c>
      <c r="DO146" s="1317">
        <v>35544.222086969676</v>
      </c>
      <c r="DP146" s="1317">
        <v>34327.545258377591</v>
      </c>
      <c r="DQ146" s="1317">
        <v>29030.052225198011</v>
      </c>
      <c r="DR146" s="1317">
        <v>65118.310664237135</v>
      </c>
      <c r="DS146" s="1317">
        <v>16142.466690251813</v>
      </c>
      <c r="DT146" s="1317">
        <v>8353.591835951087</v>
      </c>
      <c r="DU146" s="1317">
        <v>28743.084382226676</v>
      </c>
      <c r="DV146" s="1317">
        <v>25716.949322083459</v>
      </c>
      <c r="DW146" s="1317">
        <v>80893.537004618149</v>
      </c>
      <c r="DX146" s="1317">
        <v>88730.430477535949</v>
      </c>
      <c r="DY146" s="1317">
        <v>5320.9588053928219</v>
      </c>
      <c r="DZ146" s="1317">
        <v>78199.586707544513</v>
      </c>
      <c r="EA146" s="1317">
        <v>8839.9202828832804</v>
      </c>
      <c r="EB146" s="1317">
        <v>4523.2741019452214</v>
      </c>
      <c r="EC146" s="1317">
        <v>138211.69979535136</v>
      </c>
      <c r="ED146" s="1317">
        <v>8563.3840323152144</v>
      </c>
      <c r="EE146" s="1317">
        <v>9164.8397349454772</v>
      </c>
      <c r="EF146" s="1317">
        <v>180417.54121180836</v>
      </c>
      <c r="EG146" s="1317">
        <v>6502.2314948593557</v>
      </c>
      <c r="EH146" s="1317">
        <v>538851.64117540617</v>
      </c>
      <c r="EI146" s="1317">
        <v>54875.71295714844</v>
      </c>
      <c r="EJ146" s="1317">
        <v>46764.021277872176</v>
      </c>
      <c r="EK146" s="1317">
        <v>7520.2137603683104</v>
      </c>
      <c r="EL146" s="1317">
        <v>30053.936706301345</v>
      </c>
      <c r="EM146" s="1317">
        <v>299878.46764808876</v>
      </c>
      <c r="EN146" s="1317">
        <v>236098.88137020008</v>
      </c>
      <c r="EO146" s="1317">
        <v>163709.01011813109</v>
      </c>
      <c r="EP146" s="1317">
        <v>22752.436872787915</v>
      </c>
      <c r="EQ146" s="1317">
        <v>199796.11241844585</v>
      </c>
      <c r="ER146" s="1317">
        <v>353867.92856933048</v>
      </c>
      <c r="ES146" s="1317">
        <v>11367.48285660265</v>
      </c>
      <c r="ET146" s="1317">
        <v>5301.9718171328404</v>
      </c>
      <c r="EU146" s="1317">
        <v>15959.406262739005</v>
      </c>
      <c r="EV146" s="1317">
        <v>63882.740240748411</v>
      </c>
      <c r="EW146" s="1317">
        <v>131549.05425542564</v>
      </c>
      <c r="EX146" s="1317">
        <v>0</v>
      </c>
      <c r="EY146" s="1317">
        <v>1329.7803409809558</v>
      </c>
      <c r="EZ146" s="1318">
        <v>146695.05473740309</v>
      </c>
      <c r="FA146" s="1285">
        <f t="shared" si="10"/>
        <v>8290025.8757939879</v>
      </c>
      <c r="FB146" s="1259">
        <v>120882.866598191</v>
      </c>
      <c r="FC146" s="1259">
        <v>1481055.8885052041</v>
      </c>
      <c r="FD146" s="1319">
        <f t="shared" si="11"/>
        <v>1601938.7551033951</v>
      </c>
      <c r="FE146" s="1259">
        <v>4876893.7264422998</v>
      </c>
      <c r="FF146" s="1319">
        <f t="shared" si="12"/>
        <v>6478832.4815456951</v>
      </c>
      <c r="FG146" s="1259">
        <v>0</v>
      </c>
      <c r="FH146" s="1259">
        <v>0</v>
      </c>
      <c r="FI146" s="1319">
        <f t="shared" si="13"/>
        <v>0</v>
      </c>
      <c r="FJ146" s="1259">
        <v>447027.25757200259</v>
      </c>
      <c r="FK146" s="1320">
        <f t="shared" si="14"/>
        <v>6925859.7391176978</v>
      </c>
      <c r="FL146" s="1321">
        <v>2655175.9137387685</v>
      </c>
      <c r="FM146" s="1285">
        <v>12560709.701172924</v>
      </c>
    </row>
    <row r="147" spans="1:169" x14ac:dyDescent="0.25">
      <c r="A147" s="1530"/>
      <c r="B147" s="1281" t="s">
        <v>717</v>
      </c>
      <c r="C147" s="1293" t="s">
        <v>1302</v>
      </c>
      <c r="D147" s="1317">
        <v>0</v>
      </c>
      <c r="E147" s="1317">
        <v>0</v>
      </c>
      <c r="F147" s="1317">
        <v>0</v>
      </c>
      <c r="G147" s="1317">
        <v>0</v>
      </c>
      <c r="H147" s="1317">
        <v>0</v>
      </c>
      <c r="I147" s="1317">
        <v>17866.604901057406</v>
      </c>
      <c r="J147" s="1317">
        <v>651.38711030884144</v>
      </c>
      <c r="K147" s="1317">
        <v>6450.6768241969539</v>
      </c>
      <c r="L147" s="1317">
        <v>5852.8173122489734</v>
      </c>
      <c r="M147" s="1317">
        <v>15728.546276047749</v>
      </c>
      <c r="N147" s="1317">
        <v>531.24533657094094</v>
      </c>
      <c r="O147" s="1317">
        <v>17935.8928967785</v>
      </c>
      <c r="P147" s="1317">
        <v>9777.1568698287483</v>
      </c>
      <c r="Q147" s="1317">
        <v>7036.0340961185948</v>
      </c>
      <c r="R147" s="1317">
        <v>925.04169754997588</v>
      </c>
      <c r="S147" s="1317">
        <v>11822.951868582209</v>
      </c>
      <c r="T147" s="1317">
        <v>8314.9115477788746</v>
      </c>
      <c r="U147" s="1317">
        <v>12048.347188306339</v>
      </c>
      <c r="V147" s="1317">
        <v>3051.9812995882476</v>
      </c>
      <c r="W147" s="1317">
        <v>4106.8290820009133</v>
      </c>
      <c r="X147" s="1317">
        <v>2639.1835647376492</v>
      </c>
      <c r="Y147" s="1317">
        <v>22410.49384984696</v>
      </c>
      <c r="Z147" s="1317">
        <v>11609.844278359298</v>
      </c>
      <c r="AA147" s="1317">
        <v>10128.557571259475</v>
      </c>
      <c r="AB147" s="1317">
        <v>12145.687514125255</v>
      </c>
      <c r="AC147" s="1317">
        <v>814.21531393377347</v>
      </c>
      <c r="AD147" s="1317">
        <v>31407.810259601079</v>
      </c>
      <c r="AE147" s="1317">
        <v>2567.3870834477734</v>
      </c>
      <c r="AF147" s="1317">
        <v>3559.7723911487806</v>
      </c>
      <c r="AG147" s="1317">
        <v>2915.2750552109669</v>
      </c>
      <c r="AH147" s="1317">
        <v>10901.496471849077</v>
      </c>
      <c r="AI147" s="1317">
        <v>36493.209784878192</v>
      </c>
      <c r="AJ147" s="1317">
        <v>15202.790699644887</v>
      </c>
      <c r="AK147" s="1317">
        <v>9369.3253701496142</v>
      </c>
      <c r="AL147" s="1317">
        <v>34688.955724662104</v>
      </c>
      <c r="AM147" s="1317">
        <v>25297.53189058572</v>
      </c>
      <c r="AN147" s="1317">
        <v>11969.742456121396</v>
      </c>
      <c r="AO147" s="1317">
        <v>15031.552513464494</v>
      </c>
      <c r="AP147" s="1317">
        <v>4718.3142802390284</v>
      </c>
      <c r="AQ147" s="1317">
        <v>24700.083211682246</v>
      </c>
      <c r="AR147" s="1317">
        <v>2287.0882211711</v>
      </c>
      <c r="AS147" s="1317">
        <v>3978.1336849220011</v>
      </c>
      <c r="AT147" s="1317">
        <v>15589.415631381193</v>
      </c>
      <c r="AU147" s="1317">
        <v>6874.0499349531501</v>
      </c>
      <c r="AV147" s="1317">
        <v>3406.9651200631038</v>
      </c>
      <c r="AW147" s="1317">
        <v>15164.476757544962</v>
      </c>
      <c r="AX147" s="1317">
        <v>8458.7175697971452</v>
      </c>
      <c r="AY147" s="1317">
        <v>32817.64455679871</v>
      </c>
      <c r="AZ147" s="1317">
        <v>7447.4334366273979</v>
      </c>
      <c r="BA147" s="1317">
        <v>155964.66273413307</v>
      </c>
      <c r="BB147" s="1317">
        <v>6004.2050702043907</v>
      </c>
      <c r="BC147" s="1317">
        <v>11891.193322442456</v>
      </c>
      <c r="BD147" s="1317">
        <v>42587.090799454163</v>
      </c>
      <c r="BE147" s="1317">
        <v>14171.542305163581</v>
      </c>
      <c r="BF147" s="1317">
        <v>44498.531348484241</v>
      </c>
      <c r="BG147" s="1317">
        <v>43082.308353804256</v>
      </c>
      <c r="BH147" s="1317">
        <v>16056.725871334944</v>
      </c>
      <c r="BI147" s="1317">
        <v>13821.399360875028</v>
      </c>
      <c r="BJ147" s="1317">
        <v>7615.9735359953529</v>
      </c>
      <c r="BK147" s="1317">
        <v>10540.016862618757</v>
      </c>
      <c r="BL147" s="1317">
        <v>2129.8200646077989</v>
      </c>
      <c r="BM147" s="1317">
        <v>26339.346988392572</v>
      </c>
      <c r="BN147" s="1317">
        <v>2464.6539990553433</v>
      </c>
      <c r="BO147" s="1317">
        <v>9223.7844247150406</v>
      </c>
      <c r="BP147" s="1317">
        <v>11316.854421769945</v>
      </c>
      <c r="BQ147" s="1317">
        <v>90263.191915179385</v>
      </c>
      <c r="BR147" s="1317">
        <v>6074.5195866014119</v>
      </c>
      <c r="BS147" s="1317">
        <v>12797.897508707327</v>
      </c>
      <c r="BT147" s="1317">
        <v>18369.375945342126</v>
      </c>
      <c r="BU147" s="1317">
        <v>15865.654299806823</v>
      </c>
      <c r="BV147" s="1317">
        <v>2192.3023297047794</v>
      </c>
      <c r="BW147" s="1317">
        <v>1968.8951769724727</v>
      </c>
      <c r="BX147" s="1317">
        <v>4943.6220636847856</v>
      </c>
      <c r="BY147" s="1317">
        <v>16205.055413032238</v>
      </c>
      <c r="BZ147" s="1317">
        <v>15090.348598363262</v>
      </c>
      <c r="CA147" s="1317">
        <v>4605.7996148530929</v>
      </c>
      <c r="CB147" s="1317">
        <v>15152.429651662616</v>
      </c>
      <c r="CC147" s="1317">
        <v>60655.207441151637</v>
      </c>
      <c r="CD147" s="1317">
        <v>12214.964939060872</v>
      </c>
      <c r="CE147" s="1317">
        <v>31290.418870627342</v>
      </c>
      <c r="CF147" s="1317">
        <v>5540.9873844123695</v>
      </c>
      <c r="CG147" s="1317">
        <v>4463.7630884710488</v>
      </c>
      <c r="CH147" s="1317">
        <v>7185.6829822394602</v>
      </c>
      <c r="CI147" s="1317">
        <v>9691.2063073610552</v>
      </c>
      <c r="CJ147" s="1317">
        <v>37177.588696444429</v>
      </c>
      <c r="CK147" s="1317">
        <v>25639.101947917748</v>
      </c>
      <c r="CL147" s="1317">
        <v>6803.6842189824765</v>
      </c>
      <c r="CM147" s="1317">
        <v>9537.6489066830945</v>
      </c>
      <c r="CN147" s="1317">
        <v>7006.2184949832954</v>
      </c>
      <c r="CO147" s="1317">
        <v>14125.369934064882</v>
      </c>
      <c r="CP147" s="1317">
        <v>36278.968795905726</v>
      </c>
      <c r="CQ147" s="1317">
        <v>7880.0890543285577</v>
      </c>
      <c r="CR147" s="1317">
        <v>3979.3631115612861</v>
      </c>
      <c r="CS147" s="1317">
        <v>26639.212006796733</v>
      </c>
      <c r="CT147" s="1317">
        <v>4767.5744762983495</v>
      </c>
      <c r="CU147" s="1317">
        <v>36315.26995654701</v>
      </c>
      <c r="CV147" s="1317">
        <v>6092.0087253889342</v>
      </c>
      <c r="CW147" s="1317">
        <v>13153.89507784612</v>
      </c>
      <c r="CX147" s="1317">
        <v>20889.868698934741</v>
      </c>
      <c r="CY147" s="1317">
        <v>82926.83684662891</v>
      </c>
      <c r="CZ147" s="1317">
        <v>2906.256087292556</v>
      </c>
      <c r="DA147" s="1317">
        <v>2866.591067217767</v>
      </c>
      <c r="DB147" s="1317">
        <v>350743.47334376187</v>
      </c>
      <c r="DC147" s="1317">
        <v>50556.501995080282</v>
      </c>
      <c r="DD147" s="1317">
        <v>51178.830247357488</v>
      </c>
      <c r="DE147" s="1317">
        <v>26617.646265832893</v>
      </c>
      <c r="DF147" s="1317">
        <v>23174.919314969429</v>
      </c>
      <c r="DG147" s="1317">
        <v>60252.750421445715</v>
      </c>
      <c r="DH147" s="1317">
        <v>326649.71371894609</v>
      </c>
      <c r="DI147" s="1317">
        <v>1077693.3100522712</v>
      </c>
      <c r="DJ147" s="1317">
        <v>708.96305351405817</v>
      </c>
      <c r="DK147" s="1317">
        <v>533.99363096200921</v>
      </c>
      <c r="DL147" s="1317">
        <v>68798.497337510402</v>
      </c>
      <c r="DM147" s="1317">
        <v>55836.557700305886</v>
      </c>
      <c r="DN147" s="1317">
        <v>393.85852956166065</v>
      </c>
      <c r="DO147" s="1317">
        <v>22632.621924240797</v>
      </c>
      <c r="DP147" s="1317">
        <v>28929.272592144389</v>
      </c>
      <c r="DQ147" s="1317">
        <v>895846.814104544</v>
      </c>
      <c r="DR147" s="1317">
        <v>280556.11553770397</v>
      </c>
      <c r="DS147" s="1317">
        <v>60863.597161163401</v>
      </c>
      <c r="DT147" s="1317">
        <v>31251.578789988584</v>
      </c>
      <c r="DU147" s="1317">
        <v>0</v>
      </c>
      <c r="DV147" s="1317">
        <v>120235.27751182095</v>
      </c>
      <c r="DW147" s="1317">
        <v>116068.55437297853</v>
      </c>
      <c r="DX147" s="1317">
        <v>300028.25671370578</v>
      </c>
      <c r="DY147" s="1317">
        <v>7844.6293406138657</v>
      </c>
      <c r="DZ147" s="1317">
        <v>141997.70848108226</v>
      </c>
      <c r="EA147" s="1317">
        <v>69327.65913354537</v>
      </c>
      <c r="EB147" s="1317">
        <v>27736.324467641651</v>
      </c>
      <c r="EC147" s="1317">
        <v>2371572.09303251</v>
      </c>
      <c r="ED147" s="1317">
        <v>63345.420355388494</v>
      </c>
      <c r="EE147" s="1317">
        <v>70219.709237979958</v>
      </c>
      <c r="EF147" s="1317">
        <v>153291.65519580274</v>
      </c>
      <c r="EG147" s="1317">
        <v>96746.644276630686</v>
      </c>
      <c r="EH147" s="1317">
        <v>2181334.8157474101</v>
      </c>
      <c r="EI147" s="1317">
        <v>453859.52506369504</v>
      </c>
      <c r="EJ147" s="1317">
        <v>287100.32069251657</v>
      </c>
      <c r="EK147" s="1317">
        <v>112473.41821661046</v>
      </c>
      <c r="EL147" s="1317">
        <v>14866.931817775161</v>
      </c>
      <c r="EM147" s="1317">
        <v>6660.7907018311371</v>
      </c>
      <c r="EN147" s="1317">
        <v>1366053.1577975701</v>
      </c>
      <c r="EO147" s="1317">
        <v>249678.30843436636</v>
      </c>
      <c r="EP147" s="1317">
        <v>39593.506632103905</v>
      </c>
      <c r="EQ147" s="1317">
        <v>257972.28387255035</v>
      </c>
      <c r="ER147" s="1317">
        <v>18678.272693945859</v>
      </c>
      <c r="ES147" s="1317">
        <v>1592.0603081455524</v>
      </c>
      <c r="ET147" s="1317">
        <v>6509.8117727905283</v>
      </c>
      <c r="EU147" s="1317">
        <v>9823.4667687958936</v>
      </c>
      <c r="EV147" s="1317">
        <v>35897.839489611826</v>
      </c>
      <c r="EW147" s="1317">
        <v>31061.744054716997</v>
      </c>
      <c r="EX147" s="1317">
        <v>43901.626678629887</v>
      </c>
      <c r="EY147" s="1317">
        <v>1155.0354927906164</v>
      </c>
      <c r="EZ147" s="1318">
        <v>1340994.5446077536</v>
      </c>
      <c r="FA147" s="1285">
        <f t="shared" si="10"/>
        <v>15014800.965873893</v>
      </c>
      <c r="FB147" s="1259">
        <v>975794.83884510188</v>
      </c>
      <c r="FC147" s="1259">
        <v>4636436.861601714</v>
      </c>
      <c r="FD147" s="1319">
        <f t="shared" si="11"/>
        <v>5612231.7004468162</v>
      </c>
      <c r="FE147" s="1259">
        <v>42877797.754319906</v>
      </c>
      <c r="FF147" s="1319">
        <f t="shared" si="12"/>
        <v>48490029.454766721</v>
      </c>
      <c r="FG147" s="1259">
        <v>0</v>
      </c>
      <c r="FH147" s="1259">
        <v>0</v>
      </c>
      <c r="FI147" s="1319">
        <f t="shared" si="13"/>
        <v>0</v>
      </c>
      <c r="FJ147" s="1259">
        <v>376467.24351080868</v>
      </c>
      <c r="FK147" s="1320">
        <f t="shared" si="14"/>
        <v>48866496.698277526</v>
      </c>
      <c r="FL147" s="1321">
        <v>2584615.8996775704</v>
      </c>
      <c r="FM147" s="1285">
        <v>61296681.764473833</v>
      </c>
    </row>
    <row r="148" spans="1:169" x14ac:dyDescent="0.25">
      <c r="A148" s="1530"/>
      <c r="B148" s="1281" t="s">
        <v>718</v>
      </c>
      <c r="C148" s="1293" t="s">
        <v>1303</v>
      </c>
      <c r="D148" s="1317">
        <v>0</v>
      </c>
      <c r="E148" s="1317">
        <v>0</v>
      </c>
      <c r="F148" s="1317">
        <v>0</v>
      </c>
      <c r="G148" s="1317">
        <v>0</v>
      </c>
      <c r="H148" s="1317">
        <v>0</v>
      </c>
      <c r="I148" s="1317">
        <v>10487.17405494784</v>
      </c>
      <c r="J148" s="1317">
        <v>901.18689574860707</v>
      </c>
      <c r="K148" s="1317">
        <v>3721.8295404564451</v>
      </c>
      <c r="L148" s="1317">
        <v>3726.7042666612201</v>
      </c>
      <c r="M148" s="1317">
        <v>4376.1321078609872</v>
      </c>
      <c r="N148" s="1317">
        <v>541.02657641127007</v>
      </c>
      <c r="O148" s="1317">
        <v>3958.9474068834984</v>
      </c>
      <c r="P148" s="1317">
        <v>1890.9420241339467</v>
      </c>
      <c r="Q148" s="1317">
        <v>1041.7571705952735</v>
      </c>
      <c r="R148" s="1317">
        <v>263.08271761366507</v>
      </c>
      <c r="S148" s="1317">
        <v>3565.8956710070979</v>
      </c>
      <c r="T148" s="1317">
        <v>4784.6744622783026</v>
      </c>
      <c r="U148" s="1317">
        <v>7996.3518869624859</v>
      </c>
      <c r="V148" s="1317">
        <v>354.80997828222451</v>
      </c>
      <c r="W148" s="1317">
        <v>1621.2604405913769</v>
      </c>
      <c r="X148" s="1317">
        <v>991.5738162651179</v>
      </c>
      <c r="Y148" s="1317">
        <v>6346.0334763539231</v>
      </c>
      <c r="Z148" s="1317">
        <v>4261.5199018182102</v>
      </c>
      <c r="AA148" s="1317">
        <v>2518.9194095302314</v>
      </c>
      <c r="AB148" s="1317">
        <v>986.58470331675426</v>
      </c>
      <c r="AC148" s="1317">
        <v>7606.3698041966609</v>
      </c>
      <c r="AD148" s="1317">
        <v>8342.3965262251168</v>
      </c>
      <c r="AE148" s="1317">
        <v>581.90880423604892</v>
      </c>
      <c r="AF148" s="1317">
        <v>706.54435759330102</v>
      </c>
      <c r="AG148" s="1317">
        <v>956.73137068507299</v>
      </c>
      <c r="AH148" s="1317">
        <v>1520.4783872046576</v>
      </c>
      <c r="AI148" s="1317">
        <v>11036.437358613359</v>
      </c>
      <c r="AJ148" s="1317">
        <v>12810.179117448955</v>
      </c>
      <c r="AK148" s="1317">
        <v>13059.848016839383</v>
      </c>
      <c r="AL148" s="1317">
        <v>18012.500226894328</v>
      </c>
      <c r="AM148" s="1317">
        <v>15640.700750649386</v>
      </c>
      <c r="AN148" s="1317">
        <v>17435.269286929335</v>
      </c>
      <c r="AO148" s="1317">
        <v>30440.506310084475</v>
      </c>
      <c r="AP148" s="1317">
        <v>10059.287519386267</v>
      </c>
      <c r="AQ148" s="1317">
        <v>27173.331626490955</v>
      </c>
      <c r="AR148" s="1317">
        <v>13984.802934686453</v>
      </c>
      <c r="AS148" s="1317">
        <v>11176.248651540045</v>
      </c>
      <c r="AT148" s="1317">
        <v>16334.841442701001</v>
      </c>
      <c r="AU148" s="1317">
        <v>2092.6758132400305</v>
      </c>
      <c r="AV148" s="1317">
        <v>3363.3457383074142</v>
      </c>
      <c r="AW148" s="1317">
        <v>2992.9237508161996</v>
      </c>
      <c r="AX148" s="1317">
        <v>2712.6728319236572</v>
      </c>
      <c r="AY148" s="1317">
        <v>8384.8376376466094</v>
      </c>
      <c r="AZ148" s="1317">
        <v>973.12024192181718</v>
      </c>
      <c r="BA148" s="1317">
        <v>19494.400394627221</v>
      </c>
      <c r="BB148" s="1317">
        <v>2189.325004743564</v>
      </c>
      <c r="BC148" s="1317">
        <v>2357.6193264813082</v>
      </c>
      <c r="BD148" s="1317">
        <v>14290.190863841201</v>
      </c>
      <c r="BE148" s="1317">
        <v>5083.1985103786019</v>
      </c>
      <c r="BF148" s="1317">
        <v>11449.068011318235</v>
      </c>
      <c r="BG148" s="1317">
        <v>9828.9424625519296</v>
      </c>
      <c r="BH148" s="1317">
        <v>5170.4045324823883</v>
      </c>
      <c r="BI148" s="1317">
        <v>8475.8605381660655</v>
      </c>
      <c r="BJ148" s="1317">
        <v>2274.9616239990314</v>
      </c>
      <c r="BK148" s="1317">
        <v>3247.7732079466023</v>
      </c>
      <c r="BL148" s="1317">
        <v>1983.6517207982322</v>
      </c>
      <c r="BM148" s="1317">
        <v>6037.7165294123206</v>
      </c>
      <c r="BN148" s="1317">
        <v>2652.789562660158</v>
      </c>
      <c r="BO148" s="1317">
        <v>5773.2715599672229</v>
      </c>
      <c r="BP148" s="1317">
        <v>4461.3808943007225</v>
      </c>
      <c r="BQ148" s="1317">
        <v>32996.9319823068</v>
      </c>
      <c r="BR148" s="1317">
        <v>3003.8855902996302</v>
      </c>
      <c r="BS148" s="1317">
        <v>4587.1658531537414</v>
      </c>
      <c r="BT148" s="1317">
        <v>4313.4053313817176</v>
      </c>
      <c r="BU148" s="1317">
        <v>5252.964224003148</v>
      </c>
      <c r="BV148" s="1317">
        <v>7161.6751693848</v>
      </c>
      <c r="BW148" s="1317">
        <v>478.08959755481692</v>
      </c>
      <c r="BX148" s="1317">
        <v>15944.836471342</v>
      </c>
      <c r="BY148" s="1317">
        <v>6316.3618799085598</v>
      </c>
      <c r="BZ148" s="1317">
        <v>4940.349340331446</v>
      </c>
      <c r="CA148" s="1317">
        <v>1380.9859074491098</v>
      </c>
      <c r="CB148" s="1317">
        <v>13646.983994599999</v>
      </c>
      <c r="CC148" s="1317">
        <v>19199.174995224384</v>
      </c>
      <c r="CD148" s="1317">
        <v>8472.4998711836906</v>
      </c>
      <c r="CE148" s="1317">
        <v>11625.732332766558</v>
      </c>
      <c r="CF148" s="1317">
        <v>3190.7538712577871</v>
      </c>
      <c r="CG148" s="1317">
        <v>1381.792985602526</v>
      </c>
      <c r="CH148" s="1317">
        <v>2190.9944312990974</v>
      </c>
      <c r="CI148" s="1317">
        <v>3866.1975438921663</v>
      </c>
      <c r="CJ148" s="1317">
        <v>15591.769845044069</v>
      </c>
      <c r="CK148" s="1317">
        <v>5052.9783558424542</v>
      </c>
      <c r="CL148" s="1317">
        <v>1577.9711604453039</v>
      </c>
      <c r="CM148" s="1317">
        <v>4387.0195760911602</v>
      </c>
      <c r="CN148" s="1317">
        <v>2254.0984376894844</v>
      </c>
      <c r="CO148" s="1317">
        <v>3616.906784255812</v>
      </c>
      <c r="CP148" s="1317">
        <v>14239.062948380815</v>
      </c>
      <c r="CQ148" s="1317">
        <v>3333.8125951661182</v>
      </c>
      <c r="CR148" s="1317">
        <v>1309.1631909484863</v>
      </c>
      <c r="CS148" s="1317">
        <v>10305.634157161176</v>
      </c>
      <c r="CT148" s="1317">
        <v>3002.9397546142063</v>
      </c>
      <c r="CU148" s="1317">
        <v>10299.9633081588</v>
      </c>
      <c r="CV148" s="1317">
        <v>2642.4509860374874</v>
      </c>
      <c r="CW148" s="1317">
        <v>1658.3568287730905</v>
      </c>
      <c r="CX148" s="1317">
        <v>1934.3425969668251</v>
      </c>
      <c r="CY148" s="1317">
        <v>118089.42788208343</v>
      </c>
      <c r="CZ148" s="1317">
        <v>2526.2204453538375</v>
      </c>
      <c r="DA148" s="1317">
        <v>2857.4551683674413</v>
      </c>
      <c r="DB148" s="1317">
        <v>1210036.3104099084</v>
      </c>
      <c r="DC148" s="1317">
        <v>185273.01939839611</v>
      </c>
      <c r="DD148" s="1317">
        <v>40733.742822032094</v>
      </c>
      <c r="DE148" s="1317">
        <v>26380.424236245861</v>
      </c>
      <c r="DF148" s="1317">
        <v>24973.286529508732</v>
      </c>
      <c r="DG148" s="1317">
        <v>16391.625976371164</v>
      </c>
      <c r="DH148" s="1317">
        <v>3962269.695106552</v>
      </c>
      <c r="DI148" s="1317">
        <v>2580547.0415673489</v>
      </c>
      <c r="DJ148" s="1317">
        <v>1237.2790510993136</v>
      </c>
      <c r="DK148" s="1317">
        <v>931.92322185890976</v>
      </c>
      <c r="DL148" s="1317">
        <v>3213.1324168736892</v>
      </c>
      <c r="DM148" s="1317">
        <v>12691.494698582032</v>
      </c>
      <c r="DN148" s="1317">
        <v>56.744558476860661</v>
      </c>
      <c r="DO148" s="1317">
        <v>2404.2382574495773</v>
      </c>
      <c r="DP148" s="1317">
        <v>1195.8351810485242</v>
      </c>
      <c r="DQ148" s="1317">
        <v>1011.2915880606287</v>
      </c>
      <c r="DR148" s="1317">
        <v>1046.5512786229176</v>
      </c>
      <c r="DS148" s="1317">
        <v>4051.4248607204095</v>
      </c>
      <c r="DT148" s="1317">
        <v>28031.427252565256</v>
      </c>
      <c r="DU148" s="1317">
        <v>0</v>
      </c>
      <c r="DV148" s="1317">
        <v>538277.08663316665</v>
      </c>
      <c r="DW148" s="1317">
        <v>14801.898012792843</v>
      </c>
      <c r="DX148" s="1317">
        <v>52587.202959796537</v>
      </c>
      <c r="DY148" s="1317">
        <v>33.043719669518424</v>
      </c>
      <c r="DZ148" s="1317">
        <v>0</v>
      </c>
      <c r="EA148" s="1317">
        <v>0</v>
      </c>
      <c r="EB148" s="1317">
        <v>0</v>
      </c>
      <c r="EC148" s="1317">
        <v>242219.32093342577</v>
      </c>
      <c r="ED148" s="1317">
        <v>2283.2308337373493</v>
      </c>
      <c r="EE148" s="1317">
        <v>790.34159222849621</v>
      </c>
      <c r="EF148" s="1317">
        <v>103731.88269689061</v>
      </c>
      <c r="EG148" s="1317">
        <v>4288.7377587965348</v>
      </c>
      <c r="EH148" s="1317">
        <v>83036.35006421803</v>
      </c>
      <c r="EI148" s="1317">
        <v>1466072.0543329909</v>
      </c>
      <c r="EJ148" s="1317">
        <v>1966425.8308672989</v>
      </c>
      <c r="EK148" s="1317">
        <v>437927.38513457129</v>
      </c>
      <c r="EL148" s="1317">
        <v>11031.854594890232</v>
      </c>
      <c r="EM148" s="1317">
        <v>611.72066732966607</v>
      </c>
      <c r="EN148" s="1317">
        <v>929824.45203865762</v>
      </c>
      <c r="EO148" s="1317">
        <v>2484254.4282435682</v>
      </c>
      <c r="EP148" s="1317">
        <v>1171720.4592067632</v>
      </c>
      <c r="EQ148" s="1317">
        <v>3420142.697918585</v>
      </c>
      <c r="ER148" s="1317">
        <v>1797410.5702367327</v>
      </c>
      <c r="ES148" s="1317">
        <v>457139.34466320329</v>
      </c>
      <c r="ET148" s="1317">
        <v>11960.361190628169</v>
      </c>
      <c r="EU148" s="1317">
        <v>356549.59075946687</v>
      </c>
      <c r="EV148" s="1317">
        <v>191685.32287722811</v>
      </c>
      <c r="EW148" s="1317">
        <v>356505.95973772579</v>
      </c>
      <c r="EX148" s="1317">
        <v>62987.645395538537</v>
      </c>
      <c r="EY148" s="1317">
        <v>36193.442225263752</v>
      </c>
      <c r="EZ148" s="1318">
        <v>1163088.0058103052</v>
      </c>
      <c r="FA148" s="1285">
        <f t="shared" si="10"/>
        <v>26227191.984669164</v>
      </c>
      <c r="FB148" s="1259">
        <v>18610293.309464529</v>
      </c>
      <c r="FC148" s="1259">
        <v>110581637.49865848</v>
      </c>
      <c r="FD148" s="1319">
        <f t="shared" si="11"/>
        <v>129191930.80812301</v>
      </c>
      <c r="FE148" s="1259">
        <v>0</v>
      </c>
      <c r="FF148" s="1319">
        <f t="shared" si="12"/>
        <v>129191930.80812301</v>
      </c>
      <c r="FG148" s="1259">
        <v>0</v>
      </c>
      <c r="FH148" s="1259">
        <v>0</v>
      </c>
      <c r="FI148" s="1319">
        <f t="shared" si="13"/>
        <v>0</v>
      </c>
      <c r="FJ148" s="1259">
        <v>455684.25127098017</v>
      </c>
      <c r="FK148" s="1320">
        <f t="shared" si="14"/>
        <v>129647615.05939399</v>
      </c>
      <c r="FL148" s="1321">
        <v>2810049.7656162325</v>
      </c>
      <c r="FM148" s="1285">
        <v>153064757.27844691</v>
      </c>
    </row>
    <row r="149" spans="1:169" x14ac:dyDescent="0.25">
      <c r="A149" s="1530"/>
      <c r="B149" s="1281" t="s">
        <v>719</v>
      </c>
      <c r="C149" s="1294" t="s">
        <v>1304</v>
      </c>
      <c r="D149" s="1317">
        <v>275311.02763101377</v>
      </c>
      <c r="E149" s="1317">
        <v>77266.332800846969</v>
      </c>
      <c r="F149" s="1317">
        <v>158601.69140109327</v>
      </c>
      <c r="G149" s="1317">
        <v>121946.15736390621</v>
      </c>
      <c r="H149" s="1317">
        <v>445163.76704752061</v>
      </c>
      <c r="I149" s="1317">
        <v>1522963.7132236254</v>
      </c>
      <c r="J149" s="1317">
        <v>152326.12943282581</v>
      </c>
      <c r="K149" s="1317">
        <v>62193.442396973689</v>
      </c>
      <c r="L149" s="1317">
        <v>53182.104740451185</v>
      </c>
      <c r="M149" s="1317">
        <v>268598.94752762502</v>
      </c>
      <c r="N149" s="1317">
        <v>26847.324731396522</v>
      </c>
      <c r="O149" s="1317">
        <v>120313.60473055695</v>
      </c>
      <c r="P149" s="1317">
        <v>42455.429072302308</v>
      </c>
      <c r="Q149" s="1317">
        <v>35340.164120832123</v>
      </c>
      <c r="R149" s="1317">
        <v>13915.305846336294</v>
      </c>
      <c r="S149" s="1317">
        <v>67851.041609752312</v>
      </c>
      <c r="T149" s="1317">
        <v>63498.298804448597</v>
      </c>
      <c r="U149" s="1317">
        <v>82145.155916236967</v>
      </c>
      <c r="V149" s="1317">
        <v>82897.899897524665</v>
      </c>
      <c r="W149" s="1317">
        <v>294034.59003831458</v>
      </c>
      <c r="X149" s="1317">
        <v>82950.664122439819</v>
      </c>
      <c r="Y149" s="1317">
        <v>626546.92887712386</v>
      </c>
      <c r="Z149" s="1317">
        <v>209339.15109462308</v>
      </c>
      <c r="AA149" s="1317">
        <v>116510.72147597169</v>
      </c>
      <c r="AB149" s="1317">
        <v>29740.683371922274</v>
      </c>
      <c r="AC149" s="1317">
        <v>84783.61559280708</v>
      </c>
      <c r="AD149" s="1317">
        <v>294462.24191428226</v>
      </c>
      <c r="AE149" s="1317">
        <v>20412.816307524925</v>
      </c>
      <c r="AF149" s="1317">
        <v>15804.614595652667</v>
      </c>
      <c r="AG149" s="1317">
        <v>32336.391954640534</v>
      </c>
      <c r="AH149" s="1317">
        <v>193695.32343806833</v>
      </c>
      <c r="AI149" s="1317">
        <v>294061.82196774916</v>
      </c>
      <c r="AJ149" s="1317">
        <v>146618.4887332888</v>
      </c>
      <c r="AK149" s="1317">
        <v>120870.39046316569</v>
      </c>
      <c r="AL149" s="1317">
        <v>350916.79625009117</v>
      </c>
      <c r="AM149" s="1317">
        <v>344481.84424196475</v>
      </c>
      <c r="AN149" s="1317">
        <v>611442.60182006017</v>
      </c>
      <c r="AO149" s="1317">
        <v>206490.63987048226</v>
      </c>
      <c r="AP149" s="1317">
        <v>44389.013063431164</v>
      </c>
      <c r="AQ149" s="1317">
        <v>298174.74409885885</v>
      </c>
      <c r="AR149" s="1317">
        <v>261203.58370056489</v>
      </c>
      <c r="AS149" s="1317">
        <v>233593.33888632598</v>
      </c>
      <c r="AT149" s="1317">
        <v>403304.35184798791</v>
      </c>
      <c r="AU149" s="1317">
        <v>107457.18541054212</v>
      </c>
      <c r="AV149" s="1317">
        <v>55863.558050176995</v>
      </c>
      <c r="AW149" s="1317">
        <v>134008.55141358558</v>
      </c>
      <c r="AX149" s="1317">
        <v>345121.20235964278</v>
      </c>
      <c r="AY149" s="1317">
        <v>266632.27748054505</v>
      </c>
      <c r="AZ149" s="1317">
        <v>350085.21902332961</v>
      </c>
      <c r="BA149" s="1317">
        <v>1246898.48617326</v>
      </c>
      <c r="BB149" s="1317">
        <v>73325.256960470258</v>
      </c>
      <c r="BC149" s="1317">
        <v>337652.28855852829</v>
      </c>
      <c r="BD149" s="1317">
        <v>699183.43177898065</v>
      </c>
      <c r="BE149" s="1317">
        <v>239949.83780184534</v>
      </c>
      <c r="BF149" s="1317">
        <v>520182.34458759468</v>
      </c>
      <c r="BG149" s="1317">
        <v>460870.59762381268</v>
      </c>
      <c r="BH149" s="1317">
        <v>218394.68658435726</v>
      </c>
      <c r="BI149" s="1317">
        <v>406536.27211950929</v>
      </c>
      <c r="BJ149" s="1317">
        <v>86764.711601212926</v>
      </c>
      <c r="BK149" s="1317">
        <v>144661.58093056321</v>
      </c>
      <c r="BL149" s="1317">
        <v>78771.574625436304</v>
      </c>
      <c r="BM149" s="1317">
        <v>819477.00077213673</v>
      </c>
      <c r="BN149" s="1317">
        <v>187911.24820232706</v>
      </c>
      <c r="BO149" s="1317">
        <v>208326.6681316233</v>
      </c>
      <c r="BP149" s="1317">
        <v>112122.59324048203</v>
      </c>
      <c r="BQ149" s="1317">
        <v>1643115.4534742541</v>
      </c>
      <c r="BR149" s="1317">
        <v>261303.79828989386</v>
      </c>
      <c r="BS149" s="1317">
        <v>180807.48461984863</v>
      </c>
      <c r="BT149" s="1317">
        <v>369446.05870559422</v>
      </c>
      <c r="BU149" s="1317">
        <v>327137.46733867662</v>
      </c>
      <c r="BV149" s="1317">
        <v>131273.30875857381</v>
      </c>
      <c r="BW149" s="1317">
        <v>87229.997073721446</v>
      </c>
      <c r="BX149" s="1317">
        <v>392631.95421510393</v>
      </c>
      <c r="BY149" s="1317">
        <v>450144.80660164764</v>
      </c>
      <c r="BZ149" s="1317">
        <v>209876.34343442778</v>
      </c>
      <c r="CA149" s="1317">
        <v>49039.81527339977</v>
      </c>
      <c r="CB149" s="1317">
        <v>113172.58416220086</v>
      </c>
      <c r="CC149" s="1317">
        <v>277469.23228034581</v>
      </c>
      <c r="CD149" s="1317">
        <v>1858613.1407763143</v>
      </c>
      <c r="CE149" s="1317">
        <v>1604898.5940426714</v>
      </c>
      <c r="CF149" s="1317">
        <v>154052.18953712971</v>
      </c>
      <c r="CG149" s="1317">
        <v>148926.34200257313</v>
      </c>
      <c r="CH149" s="1317">
        <v>114250.1109361198</v>
      </c>
      <c r="CI149" s="1317">
        <v>345903.96436543012</v>
      </c>
      <c r="CJ149" s="1317">
        <v>488845.89578309376</v>
      </c>
      <c r="CK149" s="1317">
        <v>188177.22068708835</v>
      </c>
      <c r="CL149" s="1317">
        <v>296713.05235961528</v>
      </c>
      <c r="CM149" s="1317">
        <v>503890.4501506454</v>
      </c>
      <c r="CN149" s="1317">
        <v>118865.78941991561</v>
      </c>
      <c r="CO149" s="1317">
        <v>355081.21702070802</v>
      </c>
      <c r="CP149" s="1317">
        <v>693865.09330132336</v>
      </c>
      <c r="CQ149" s="1317">
        <v>61020.69248544686</v>
      </c>
      <c r="CR149" s="1317">
        <v>182457.86886512226</v>
      </c>
      <c r="CS149" s="1317">
        <v>866465.48662348418</v>
      </c>
      <c r="CT149" s="1317">
        <v>65945.757733514634</v>
      </c>
      <c r="CU149" s="1317">
        <v>288565.19514595065</v>
      </c>
      <c r="CV149" s="1317">
        <v>120492.92486524013</v>
      </c>
      <c r="CW149" s="1317">
        <v>91006.836304158074</v>
      </c>
      <c r="CX149" s="1317">
        <v>56211.438191671819</v>
      </c>
      <c r="CY149" s="1317">
        <v>2053753.0533687468</v>
      </c>
      <c r="CZ149" s="1317">
        <v>144426.7623017744</v>
      </c>
      <c r="DA149" s="1317">
        <v>288637.58767750679</v>
      </c>
      <c r="DB149" s="1317">
        <v>4962293.7077718228</v>
      </c>
      <c r="DC149" s="1317">
        <v>604722.96869647049</v>
      </c>
      <c r="DD149" s="1317">
        <v>3359911.7436836306</v>
      </c>
      <c r="DE149" s="1317">
        <v>1790760.730854695</v>
      </c>
      <c r="DF149" s="1317">
        <v>1394433.2154781877</v>
      </c>
      <c r="DG149" s="1317">
        <v>1098035.8771862381</v>
      </c>
      <c r="DH149" s="1317">
        <v>1569030.7521651071</v>
      </c>
      <c r="DI149" s="1317">
        <v>1576874.5533187576</v>
      </c>
      <c r="DJ149" s="1317">
        <v>846783.40498585079</v>
      </c>
      <c r="DK149" s="1317">
        <v>478962.66633265215</v>
      </c>
      <c r="DL149" s="1317">
        <v>3113938.5876102913</v>
      </c>
      <c r="DM149" s="1317">
        <v>5170243.0180560602</v>
      </c>
      <c r="DN149" s="1317">
        <v>415.28475258947014</v>
      </c>
      <c r="DO149" s="1317">
        <v>228095.40972489497</v>
      </c>
      <c r="DP149" s="1317">
        <v>272520.95709143858</v>
      </c>
      <c r="DQ149" s="1317">
        <v>101072.42319494122</v>
      </c>
      <c r="DR149" s="1317">
        <v>330164.50908958673</v>
      </c>
      <c r="DS149" s="1317">
        <v>1750884.7083177681</v>
      </c>
      <c r="DT149" s="1317">
        <v>1084123.5285605888</v>
      </c>
      <c r="DU149" s="1317">
        <v>147619.56300268217</v>
      </c>
      <c r="DV149" s="1317">
        <v>583179.27471789345</v>
      </c>
      <c r="DW149" s="1317">
        <v>1632043.3390404822</v>
      </c>
      <c r="DX149" s="1317">
        <v>894439.97359882866</v>
      </c>
      <c r="DY149" s="1317">
        <v>125071.33718347545</v>
      </c>
      <c r="DZ149" s="1317">
        <v>608657.94599926658</v>
      </c>
      <c r="EA149" s="1317">
        <v>105778.80470943567</v>
      </c>
      <c r="EB149" s="1317">
        <v>59356.768937335633</v>
      </c>
      <c r="EC149" s="1317">
        <v>5010737.2829010896</v>
      </c>
      <c r="ED149" s="1317">
        <v>90143.42426634577</v>
      </c>
      <c r="EE149" s="1317">
        <v>206663.77390512143</v>
      </c>
      <c r="EF149" s="1317">
        <v>1381367.4513139385</v>
      </c>
      <c r="EG149" s="1317">
        <v>1269411.3496227148</v>
      </c>
      <c r="EH149" s="1317">
        <v>5367498.9862628737</v>
      </c>
      <c r="EI149" s="1317">
        <v>1245753.3933711487</v>
      </c>
      <c r="EJ149" s="1317">
        <v>1649635.8626216112</v>
      </c>
      <c r="EK149" s="1317">
        <v>505546.64688361663</v>
      </c>
      <c r="EL149" s="1317">
        <v>436090.80031660257</v>
      </c>
      <c r="EM149" s="1317">
        <v>504563.7369034763</v>
      </c>
      <c r="EN149" s="1317">
        <v>1768058.3949533955</v>
      </c>
      <c r="EO149" s="1317">
        <v>859588.39021052688</v>
      </c>
      <c r="EP149" s="1317">
        <v>534170.19456889282</v>
      </c>
      <c r="EQ149" s="1317">
        <v>1880403.2477431085</v>
      </c>
      <c r="ER149" s="1317">
        <v>860440.83352445357</v>
      </c>
      <c r="ES149" s="1317">
        <v>121714.3153366404</v>
      </c>
      <c r="ET149" s="1317">
        <v>165896.83041390646</v>
      </c>
      <c r="EU149" s="1317">
        <v>524978.13244793098</v>
      </c>
      <c r="EV149" s="1317">
        <v>229879.06682175392</v>
      </c>
      <c r="EW149" s="1317">
        <v>178987.21291233035</v>
      </c>
      <c r="EX149" s="1317">
        <v>119925.12894179276</v>
      </c>
      <c r="EY149" s="1317">
        <v>140575.43067890461</v>
      </c>
      <c r="EZ149" s="1318">
        <v>13344155.1375365</v>
      </c>
      <c r="FA149" s="1285">
        <f t="shared" si="10"/>
        <v>103958494.51614517</v>
      </c>
      <c r="FB149" s="1259">
        <v>4515487.4473826597</v>
      </c>
      <c r="FC149" s="1259">
        <v>10246328.290512852</v>
      </c>
      <c r="FD149" s="1319">
        <f t="shared" si="11"/>
        <v>14761815.737895511</v>
      </c>
      <c r="FE149" s="1259">
        <v>0</v>
      </c>
      <c r="FF149" s="1319">
        <f t="shared" si="12"/>
        <v>14761815.737895511</v>
      </c>
      <c r="FG149" s="1259">
        <v>0</v>
      </c>
      <c r="FH149" s="1259">
        <v>0</v>
      </c>
      <c r="FI149" s="1319">
        <f t="shared" si="13"/>
        <v>0</v>
      </c>
      <c r="FJ149" s="1259">
        <v>0</v>
      </c>
      <c r="FK149" s="1320">
        <f t="shared" si="14"/>
        <v>14761815.737895511</v>
      </c>
      <c r="FL149" s="1321">
        <v>0</v>
      </c>
      <c r="FM149" s="1285">
        <v>118720310.25404072</v>
      </c>
    </row>
    <row r="150" spans="1:169" x14ac:dyDescent="0.25">
      <c r="A150" s="1530"/>
      <c r="B150" s="1281" t="s">
        <v>551</v>
      </c>
      <c r="C150" s="1294" t="s">
        <v>1305</v>
      </c>
      <c r="D150" s="1317">
        <v>37353.381749752043</v>
      </c>
      <c r="E150" s="1317">
        <v>14525.080721024084</v>
      </c>
      <c r="F150" s="1317">
        <v>17254.554872018456</v>
      </c>
      <c r="G150" s="1317">
        <v>45920.827967634854</v>
      </c>
      <c r="H150" s="1317">
        <v>35190.956806141592</v>
      </c>
      <c r="I150" s="1317">
        <v>78869.525721595011</v>
      </c>
      <c r="J150" s="1317">
        <v>9415.6614021054393</v>
      </c>
      <c r="K150" s="1317">
        <v>9770.4999957731543</v>
      </c>
      <c r="L150" s="1317">
        <v>5261.6227054516985</v>
      </c>
      <c r="M150" s="1317">
        <v>14826.584425595316</v>
      </c>
      <c r="N150" s="1317">
        <v>2287.0550511408528</v>
      </c>
      <c r="O150" s="1317">
        <v>21411.00803300766</v>
      </c>
      <c r="P150" s="1317">
        <v>8006.6219999744444</v>
      </c>
      <c r="Q150" s="1317">
        <v>2721.9944065554646</v>
      </c>
      <c r="R150" s="1317">
        <v>757.46698878309337</v>
      </c>
      <c r="S150" s="1317">
        <v>10527.76090209324</v>
      </c>
      <c r="T150" s="1317">
        <v>4539.6236219286575</v>
      </c>
      <c r="U150" s="1317">
        <v>11537.050864574605</v>
      </c>
      <c r="V150" s="1317">
        <v>6128.1411340483692</v>
      </c>
      <c r="W150" s="1317">
        <v>3454.2088292018548</v>
      </c>
      <c r="X150" s="1317">
        <v>4338.9585502117498</v>
      </c>
      <c r="Y150" s="1317">
        <v>23140.445576118749</v>
      </c>
      <c r="Z150" s="1317">
        <v>12943.267394244054</v>
      </c>
      <c r="AA150" s="1317">
        <v>16566.356215473879</v>
      </c>
      <c r="AB150" s="1317">
        <v>6276.2840440008931</v>
      </c>
      <c r="AC150" s="1317">
        <v>11882.316655388011</v>
      </c>
      <c r="AD150" s="1317">
        <v>29564.987279940095</v>
      </c>
      <c r="AE150" s="1317">
        <v>1201.3347584531448</v>
      </c>
      <c r="AF150" s="1317">
        <v>2425.8183815925768</v>
      </c>
      <c r="AG150" s="1317">
        <v>2312.7078228651089</v>
      </c>
      <c r="AH150" s="1317">
        <v>7154.9002074495411</v>
      </c>
      <c r="AI150" s="1317">
        <v>37330.469165294475</v>
      </c>
      <c r="AJ150" s="1317">
        <v>8234.8080901055109</v>
      </c>
      <c r="AK150" s="1317">
        <v>11866.162907958291</v>
      </c>
      <c r="AL150" s="1317">
        <v>24012.659156504862</v>
      </c>
      <c r="AM150" s="1317">
        <v>34941.946326462545</v>
      </c>
      <c r="AN150" s="1317">
        <v>8916.3504525953776</v>
      </c>
      <c r="AO150" s="1317">
        <v>15097.001305835884</v>
      </c>
      <c r="AP150" s="1317">
        <v>3417.7166893187014</v>
      </c>
      <c r="AQ150" s="1317">
        <v>19433.618842072654</v>
      </c>
      <c r="AR150" s="1317">
        <v>16151.049009365808</v>
      </c>
      <c r="AS150" s="1317">
        <v>6312.4976080409751</v>
      </c>
      <c r="AT150" s="1317">
        <v>19241.822054420845</v>
      </c>
      <c r="AU150" s="1317">
        <v>6030.1431529331376</v>
      </c>
      <c r="AV150" s="1317">
        <v>2537.1093696343651</v>
      </c>
      <c r="AW150" s="1317">
        <v>10296.021598493657</v>
      </c>
      <c r="AX150" s="1317">
        <v>12569.414880902716</v>
      </c>
      <c r="AY150" s="1317">
        <v>32757.527548582791</v>
      </c>
      <c r="AZ150" s="1317">
        <v>8001.8439639449471</v>
      </c>
      <c r="BA150" s="1317">
        <v>94447.785959807705</v>
      </c>
      <c r="BB150" s="1317">
        <v>5863.9180499140466</v>
      </c>
      <c r="BC150" s="1317">
        <v>7503.6933445451014</v>
      </c>
      <c r="BD150" s="1317">
        <v>38790.203836666937</v>
      </c>
      <c r="BE150" s="1317">
        <v>17338.267255876712</v>
      </c>
      <c r="BF150" s="1317">
        <v>26654.622757882422</v>
      </c>
      <c r="BG150" s="1317">
        <v>30916.885130757066</v>
      </c>
      <c r="BH150" s="1317">
        <v>15972.468787230167</v>
      </c>
      <c r="BI150" s="1317">
        <v>18932.301506820673</v>
      </c>
      <c r="BJ150" s="1317">
        <v>4706.0298175756434</v>
      </c>
      <c r="BK150" s="1317">
        <v>7655.1102341460664</v>
      </c>
      <c r="BL150" s="1317">
        <v>2751.6100042965872</v>
      </c>
      <c r="BM150" s="1317">
        <v>24926.228484254585</v>
      </c>
      <c r="BN150" s="1317">
        <v>3040.3382694409838</v>
      </c>
      <c r="BO150" s="1317">
        <v>16518.096188261767</v>
      </c>
      <c r="BP150" s="1317">
        <v>7645.2501934097645</v>
      </c>
      <c r="BQ150" s="1317">
        <v>97532.695960872938</v>
      </c>
      <c r="BR150" s="1317">
        <v>12616.437493158119</v>
      </c>
      <c r="BS150" s="1317">
        <v>7868.9739032844136</v>
      </c>
      <c r="BT150" s="1317">
        <v>12709.852663976113</v>
      </c>
      <c r="BU150" s="1317">
        <v>16153.967788245916</v>
      </c>
      <c r="BV150" s="1317">
        <v>30336.081453457806</v>
      </c>
      <c r="BW150" s="1317">
        <v>1656.0401589124453</v>
      </c>
      <c r="BX150" s="1317">
        <v>41310.021380393606</v>
      </c>
      <c r="BY150" s="1317">
        <v>15720.355075903924</v>
      </c>
      <c r="BZ150" s="1317">
        <v>10485.840352213218</v>
      </c>
      <c r="CA150" s="1317">
        <v>3347.0377955073091</v>
      </c>
      <c r="CB150" s="1317">
        <v>10004.605441226446</v>
      </c>
      <c r="CC150" s="1317">
        <v>35557.840815527386</v>
      </c>
      <c r="CD150" s="1317">
        <v>37804.075595667775</v>
      </c>
      <c r="CE150" s="1317">
        <v>43761.175183435364</v>
      </c>
      <c r="CF150" s="1317">
        <v>7918.0774043654646</v>
      </c>
      <c r="CG150" s="1317">
        <v>4113.3821491965755</v>
      </c>
      <c r="CH150" s="1317">
        <v>11334.788612370381</v>
      </c>
      <c r="CI150" s="1317">
        <v>11458.151641885317</v>
      </c>
      <c r="CJ150" s="1317">
        <v>17006.08355340677</v>
      </c>
      <c r="CK150" s="1317">
        <v>18863.460470181431</v>
      </c>
      <c r="CL150" s="1317">
        <v>3528.2065477112742</v>
      </c>
      <c r="CM150" s="1317">
        <v>10829.319393830479</v>
      </c>
      <c r="CN150" s="1317">
        <v>7890.7173437317906</v>
      </c>
      <c r="CO150" s="1317">
        <v>10962.540233612142</v>
      </c>
      <c r="CP150" s="1317">
        <v>34103.672155721491</v>
      </c>
      <c r="CQ150" s="1317">
        <v>7220.9673972788232</v>
      </c>
      <c r="CR150" s="1317">
        <v>2213.1100287544818</v>
      </c>
      <c r="CS150" s="1317">
        <v>27025.10807022735</v>
      </c>
      <c r="CT150" s="1317">
        <v>3050.7007510839139</v>
      </c>
      <c r="CU150" s="1317">
        <v>22319.829639305786</v>
      </c>
      <c r="CV150" s="1317">
        <v>6203.7986776755379</v>
      </c>
      <c r="CW150" s="1317">
        <v>8419.3545412358271</v>
      </c>
      <c r="CX150" s="1317">
        <v>11945.568019906766</v>
      </c>
      <c r="CY150" s="1317">
        <v>16737.041313539099</v>
      </c>
      <c r="CZ150" s="1317">
        <v>10029.340694712846</v>
      </c>
      <c r="DA150" s="1317">
        <v>15054.525736621566</v>
      </c>
      <c r="DB150" s="1317">
        <v>347957.48782162101</v>
      </c>
      <c r="DC150" s="1317">
        <v>42654.263746250217</v>
      </c>
      <c r="DD150" s="1317">
        <v>146009.81673711538</v>
      </c>
      <c r="DE150" s="1317">
        <v>76500.953411889437</v>
      </c>
      <c r="DF150" s="1317">
        <v>37562.976797065094</v>
      </c>
      <c r="DG150" s="1317">
        <v>48565.788672624636</v>
      </c>
      <c r="DH150" s="1317">
        <v>752913.74511029839</v>
      </c>
      <c r="DI150" s="1317">
        <v>565279.53482327494</v>
      </c>
      <c r="DJ150" s="1317">
        <v>161193.29382911252</v>
      </c>
      <c r="DK150" s="1317">
        <v>121411.39348783709</v>
      </c>
      <c r="DL150" s="1317">
        <v>276917.96386926179</v>
      </c>
      <c r="DM150" s="1317">
        <v>69225.237838637069</v>
      </c>
      <c r="DN150" s="1317">
        <v>909.28382087693933</v>
      </c>
      <c r="DO150" s="1317">
        <v>11294.896418702874</v>
      </c>
      <c r="DP150" s="1317">
        <v>26793.160161489748</v>
      </c>
      <c r="DQ150" s="1317">
        <v>52568.695313045078</v>
      </c>
      <c r="DR150" s="1317">
        <v>10107.059629504312</v>
      </c>
      <c r="DS150" s="1317">
        <v>6667.9456713019963</v>
      </c>
      <c r="DT150" s="1317">
        <v>26025.960617425619</v>
      </c>
      <c r="DU150" s="1317">
        <v>37167.991638157058</v>
      </c>
      <c r="DV150" s="1317">
        <v>93427.832850090752</v>
      </c>
      <c r="DW150" s="1317">
        <v>232876.87398111168</v>
      </c>
      <c r="DX150" s="1317">
        <v>338345.00082964799</v>
      </c>
      <c r="DY150" s="1317">
        <v>9384.7703616935123</v>
      </c>
      <c r="DZ150" s="1317">
        <v>29263.097213742054</v>
      </c>
      <c r="EA150" s="1317">
        <v>38993.191024194777</v>
      </c>
      <c r="EB150" s="1317">
        <v>30407.134510527234</v>
      </c>
      <c r="EC150" s="1317">
        <v>3798762.4794107573</v>
      </c>
      <c r="ED150" s="1317">
        <v>100413.58146370626</v>
      </c>
      <c r="EE150" s="1317">
        <v>408330.4945990768</v>
      </c>
      <c r="EF150" s="1317">
        <v>214927.96275763394</v>
      </c>
      <c r="EG150" s="1317">
        <v>19709.449654699987</v>
      </c>
      <c r="EH150" s="1317">
        <v>421840.8453791308</v>
      </c>
      <c r="EI150" s="1317">
        <v>105834.08810207759</v>
      </c>
      <c r="EJ150" s="1317">
        <v>255088.26808800999</v>
      </c>
      <c r="EK150" s="1317">
        <v>97352.541360747797</v>
      </c>
      <c r="EL150" s="1317">
        <v>16743.363379856037</v>
      </c>
      <c r="EM150" s="1317">
        <v>6666.0521378027161</v>
      </c>
      <c r="EN150" s="1317">
        <v>26776.461123341975</v>
      </c>
      <c r="EO150" s="1317">
        <v>113035.45471661362</v>
      </c>
      <c r="EP150" s="1317">
        <v>53968.250393159367</v>
      </c>
      <c r="EQ150" s="1317">
        <v>6120462.4665829698</v>
      </c>
      <c r="ER150" s="1317">
        <v>712837.65602957807</v>
      </c>
      <c r="ES150" s="1317">
        <v>12694.554739932581</v>
      </c>
      <c r="ET150" s="1317">
        <v>70445.284077338263</v>
      </c>
      <c r="EU150" s="1317">
        <v>43972.04479844615</v>
      </c>
      <c r="EV150" s="1317">
        <v>60498.204647487306</v>
      </c>
      <c r="EW150" s="1317">
        <v>17370.781534532041</v>
      </c>
      <c r="EX150" s="1317">
        <v>35801.925237351163</v>
      </c>
      <c r="EY150" s="1317">
        <v>66089.641532547394</v>
      </c>
      <c r="EZ150" s="1318">
        <v>5953931.0749281039</v>
      </c>
      <c r="FA150" s="1285">
        <f t="shared" si="10"/>
        <v>24027448.99932703</v>
      </c>
      <c r="FB150" s="1259">
        <v>44591940.412720397</v>
      </c>
      <c r="FC150" s="1259">
        <v>152681509.90112439</v>
      </c>
      <c r="FD150" s="1319">
        <f t="shared" si="11"/>
        <v>197273450.3138448</v>
      </c>
      <c r="FE150" s="1259">
        <v>226899402.60597301</v>
      </c>
      <c r="FF150" s="1319">
        <f t="shared" si="12"/>
        <v>424172852.91981781</v>
      </c>
      <c r="FG150" s="1259">
        <v>0</v>
      </c>
      <c r="FH150" s="1259">
        <v>0</v>
      </c>
      <c r="FI150" s="1319">
        <f t="shared" si="13"/>
        <v>0</v>
      </c>
      <c r="FJ150" s="1259">
        <v>0</v>
      </c>
      <c r="FK150" s="1320">
        <f t="shared" si="14"/>
        <v>424172852.91981781</v>
      </c>
      <c r="FL150" s="1321">
        <v>0</v>
      </c>
      <c r="FM150" s="1285">
        <v>448200301.91914481</v>
      </c>
    </row>
    <row r="151" spans="1:169" x14ac:dyDescent="0.25">
      <c r="A151" s="1530"/>
      <c r="B151" s="1281" t="s">
        <v>552</v>
      </c>
      <c r="C151" s="1294" t="s">
        <v>1306</v>
      </c>
      <c r="D151" s="1317">
        <v>4293.8373891240235</v>
      </c>
      <c r="E151" s="1317">
        <v>2577.2399854629953</v>
      </c>
      <c r="F151" s="1317">
        <v>71797.52904135811</v>
      </c>
      <c r="G151" s="1317">
        <v>2805.0908343808678</v>
      </c>
      <c r="H151" s="1317">
        <v>38085.810426595075</v>
      </c>
      <c r="I151" s="1317">
        <v>147030.43119375655</v>
      </c>
      <c r="J151" s="1317">
        <v>13089.118925770508</v>
      </c>
      <c r="K151" s="1317">
        <v>52446.851495935567</v>
      </c>
      <c r="L151" s="1317">
        <v>12721.028431560302</v>
      </c>
      <c r="M151" s="1317">
        <v>60098.540523259464</v>
      </c>
      <c r="N151" s="1317">
        <v>0</v>
      </c>
      <c r="O151" s="1317">
        <v>996.93618984335228</v>
      </c>
      <c r="P151" s="1317">
        <v>2216.3474285120719</v>
      </c>
      <c r="Q151" s="1317">
        <v>4338.5846355784888</v>
      </c>
      <c r="R151" s="1317">
        <v>16575.392850609373</v>
      </c>
      <c r="S151" s="1317">
        <v>32880.745463395622</v>
      </c>
      <c r="T151" s="1317">
        <v>8276.811008070732</v>
      </c>
      <c r="U151" s="1317">
        <v>4295.2890348362407</v>
      </c>
      <c r="V151" s="1317">
        <v>667.41406909690886</v>
      </c>
      <c r="W151" s="1317">
        <v>2611.0683456224119</v>
      </c>
      <c r="X151" s="1317">
        <v>1258.973237457222</v>
      </c>
      <c r="Y151" s="1317">
        <v>4264.4536957499759</v>
      </c>
      <c r="Z151" s="1317">
        <v>2059.4475823679973</v>
      </c>
      <c r="AA151" s="1317">
        <v>7973.5683120572294</v>
      </c>
      <c r="AB151" s="1317">
        <v>1195.5416729718513</v>
      </c>
      <c r="AC151" s="1317">
        <v>5415.033414408148</v>
      </c>
      <c r="AD151" s="1317">
        <v>21461.060634344369</v>
      </c>
      <c r="AE151" s="1317">
        <v>1151.9784317158039</v>
      </c>
      <c r="AF151" s="1317">
        <v>619.72732269647918</v>
      </c>
      <c r="AG151" s="1317">
        <v>2288.8195731829533</v>
      </c>
      <c r="AH151" s="1317">
        <v>14616.887138809196</v>
      </c>
      <c r="AI151" s="1317">
        <v>5527.5389281219595</v>
      </c>
      <c r="AJ151" s="1317">
        <v>37957.120299105423</v>
      </c>
      <c r="AK151" s="1317">
        <v>38523.098229890747</v>
      </c>
      <c r="AL151" s="1317">
        <v>43576.145552188966</v>
      </c>
      <c r="AM151" s="1317">
        <v>7711.7550812180407</v>
      </c>
      <c r="AN151" s="1317">
        <v>67171.234929785656</v>
      </c>
      <c r="AO151" s="1317">
        <v>2636.0808226773311</v>
      </c>
      <c r="AP151" s="1317">
        <v>4930.9350705439492</v>
      </c>
      <c r="AQ151" s="1317">
        <v>13680.336961669344</v>
      </c>
      <c r="AR151" s="1317">
        <v>469234.00743867783</v>
      </c>
      <c r="AS151" s="1317">
        <v>29729.014678362975</v>
      </c>
      <c r="AT151" s="1317">
        <v>30341.637884806001</v>
      </c>
      <c r="AU151" s="1317">
        <v>12863.969426473011</v>
      </c>
      <c r="AV151" s="1317">
        <v>567.38508467624763</v>
      </c>
      <c r="AW151" s="1317">
        <v>6068.4546439232117</v>
      </c>
      <c r="AX151" s="1317">
        <v>15878.779056528736</v>
      </c>
      <c r="AY151" s="1317">
        <v>14854.465195115876</v>
      </c>
      <c r="AZ151" s="1317">
        <v>5638.2989406542238</v>
      </c>
      <c r="BA151" s="1317">
        <v>59259.05367306195</v>
      </c>
      <c r="BB151" s="1317">
        <v>6737.2700750673475</v>
      </c>
      <c r="BC151" s="1317">
        <v>3967.5407420096594</v>
      </c>
      <c r="BD151" s="1317">
        <v>7123.7097451116342</v>
      </c>
      <c r="BE151" s="1317">
        <v>63089.962416576469</v>
      </c>
      <c r="BF151" s="1317">
        <v>60545.736593042013</v>
      </c>
      <c r="BG151" s="1317">
        <v>62540.365398566537</v>
      </c>
      <c r="BH151" s="1317">
        <v>55963.659481690709</v>
      </c>
      <c r="BI151" s="1317">
        <v>1735.6812219983497</v>
      </c>
      <c r="BJ151" s="1317">
        <v>2390.8814009221819</v>
      </c>
      <c r="BK151" s="1317">
        <v>7976.9804099835064</v>
      </c>
      <c r="BL151" s="1317">
        <v>37503.335496244683</v>
      </c>
      <c r="BM151" s="1317">
        <v>248265.42206493815</v>
      </c>
      <c r="BN151" s="1317">
        <v>2707.0247633542895</v>
      </c>
      <c r="BO151" s="1317">
        <v>48998.3164481278</v>
      </c>
      <c r="BP151" s="1317">
        <v>41271.765025004788</v>
      </c>
      <c r="BQ151" s="1317">
        <v>250664.83921010906</v>
      </c>
      <c r="BR151" s="1317">
        <v>187092.93335912767</v>
      </c>
      <c r="BS151" s="1317">
        <v>36773.173160651633</v>
      </c>
      <c r="BT151" s="1317">
        <v>28645.560405858381</v>
      </c>
      <c r="BU151" s="1317">
        <v>38749.322009649608</v>
      </c>
      <c r="BV151" s="1317">
        <v>15371.152122809999</v>
      </c>
      <c r="BW151" s="1317">
        <v>6084.9292339344911</v>
      </c>
      <c r="BX151" s="1317">
        <v>36578.973462909998</v>
      </c>
      <c r="BY151" s="1317">
        <v>61930.949734316389</v>
      </c>
      <c r="BZ151" s="1317">
        <v>35373.138350288667</v>
      </c>
      <c r="CA151" s="1317">
        <v>4185.973425365878</v>
      </c>
      <c r="CB151" s="1317">
        <v>40381.29708987</v>
      </c>
      <c r="CC151" s="1317">
        <v>65977.075428139084</v>
      </c>
      <c r="CD151" s="1317">
        <v>198191.79461021011</v>
      </c>
      <c r="CE151" s="1317">
        <v>0</v>
      </c>
      <c r="CF151" s="1317">
        <v>29291.35101521411</v>
      </c>
      <c r="CG151" s="1317">
        <v>2597.3814144908506</v>
      </c>
      <c r="CH151" s="1317">
        <v>60600.822681655554</v>
      </c>
      <c r="CI151" s="1317">
        <v>56401.044941164277</v>
      </c>
      <c r="CJ151" s="1317">
        <v>83379.796116922313</v>
      </c>
      <c r="CK151" s="1317">
        <v>31783.074975920659</v>
      </c>
      <c r="CL151" s="1317">
        <v>15859.968564111978</v>
      </c>
      <c r="CM151" s="1317">
        <v>17182.178198415742</v>
      </c>
      <c r="CN151" s="1317">
        <v>39800.528515554011</v>
      </c>
      <c r="CO151" s="1317">
        <v>24257.031863356377</v>
      </c>
      <c r="CP151" s="1317">
        <v>32361.328421103346</v>
      </c>
      <c r="CQ151" s="1317">
        <v>61887.630627650404</v>
      </c>
      <c r="CR151" s="1317">
        <v>6915.1426290413629</v>
      </c>
      <c r="CS151" s="1317">
        <v>29331.323466542766</v>
      </c>
      <c r="CT151" s="1317">
        <v>1304.1207288549388</v>
      </c>
      <c r="CU151" s="1317">
        <v>36021.20829865113</v>
      </c>
      <c r="CV151" s="1317">
        <v>4998.4043309408735</v>
      </c>
      <c r="CW151" s="1317">
        <v>6127.844459258672</v>
      </c>
      <c r="CX151" s="1317">
        <v>3999.3980832051493</v>
      </c>
      <c r="CY151" s="1317">
        <v>295103.19414218754</v>
      </c>
      <c r="CZ151" s="1317">
        <v>19655.149881610883</v>
      </c>
      <c r="DA151" s="1317">
        <v>1192.5536864844016</v>
      </c>
      <c r="DB151" s="1317">
        <v>500209.34472871991</v>
      </c>
      <c r="DC151" s="1317">
        <v>60957.310817841826</v>
      </c>
      <c r="DD151" s="1317">
        <v>220895.086032644</v>
      </c>
      <c r="DE151" s="1317">
        <v>117732.33224047303</v>
      </c>
      <c r="DF151" s="1317">
        <v>99264.830082100918</v>
      </c>
      <c r="DG151" s="1317">
        <v>62914.024442676651</v>
      </c>
      <c r="DH151" s="1317">
        <v>148981.6096254469</v>
      </c>
      <c r="DI151" s="1317">
        <v>230429.50889876141</v>
      </c>
      <c r="DJ151" s="1317">
        <v>41099.213976364714</v>
      </c>
      <c r="DK151" s="1317">
        <v>12557.379043285733</v>
      </c>
      <c r="DL151" s="1317">
        <v>63801.921070684395</v>
      </c>
      <c r="DM151" s="1317">
        <v>15208.496935374373</v>
      </c>
      <c r="DN151" s="1317">
        <v>608.01227202649159</v>
      </c>
      <c r="DO151" s="1317">
        <v>10757.541802098185</v>
      </c>
      <c r="DP151" s="1317">
        <v>1539.3800468236132</v>
      </c>
      <c r="DQ151" s="1317">
        <v>1332.2243766229508</v>
      </c>
      <c r="DR151" s="1317">
        <v>31963.239917115512</v>
      </c>
      <c r="DS151" s="1317">
        <v>74405.129194711568</v>
      </c>
      <c r="DT151" s="1317">
        <v>106645.5269172087</v>
      </c>
      <c r="DU151" s="1317">
        <v>132.65931487190903</v>
      </c>
      <c r="DV151" s="1317">
        <v>8864.5069082093432</v>
      </c>
      <c r="DW151" s="1317">
        <v>5094.6670568980271</v>
      </c>
      <c r="DX151" s="1317">
        <v>6589.002999851944</v>
      </c>
      <c r="DY151" s="1317">
        <v>1318.4336652863167</v>
      </c>
      <c r="DZ151" s="1317">
        <v>1377.7644277018151</v>
      </c>
      <c r="EA151" s="1317">
        <v>3117.9593688237856</v>
      </c>
      <c r="EB151" s="1317">
        <v>4691.7172015624774</v>
      </c>
      <c r="EC151" s="1317">
        <v>318158.85388350091</v>
      </c>
      <c r="ED151" s="1317">
        <v>4707.5516181527055</v>
      </c>
      <c r="EE151" s="1317">
        <v>80925.050812111076</v>
      </c>
      <c r="EF151" s="1317">
        <v>2108.4686210250443</v>
      </c>
      <c r="EG151" s="1317">
        <v>160.16361486203098</v>
      </c>
      <c r="EH151" s="1317">
        <v>5156.9314486273133</v>
      </c>
      <c r="EI151" s="1317">
        <v>15617.70284738782</v>
      </c>
      <c r="EJ151" s="1317">
        <v>23277.843450939286</v>
      </c>
      <c r="EK151" s="1317">
        <v>9612.6588131722783</v>
      </c>
      <c r="EL151" s="1317">
        <v>8116.3112655404739</v>
      </c>
      <c r="EM151" s="1317">
        <v>1644.0447619220433</v>
      </c>
      <c r="EN151" s="1317">
        <v>8856.3967314052534</v>
      </c>
      <c r="EO151" s="1317">
        <v>55307.49896920169</v>
      </c>
      <c r="EP151" s="1317">
        <v>16134.961573627585</v>
      </c>
      <c r="EQ151" s="1317">
        <v>179086.42037144661</v>
      </c>
      <c r="ER151" s="1317">
        <v>2495050.2500531198</v>
      </c>
      <c r="ES151" s="1317">
        <v>90835.035568334046</v>
      </c>
      <c r="ET151" s="1317">
        <v>3380.8557985538469</v>
      </c>
      <c r="EU151" s="1317">
        <v>14351.524674274666</v>
      </c>
      <c r="EV151" s="1317">
        <v>12765.243924963763</v>
      </c>
      <c r="EW151" s="1317">
        <v>23301.108799679823</v>
      </c>
      <c r="EX151" s="1317">
        <v>1305.3814509034398</v>
      </c>
      <c r="EY151" s="1317">
        <v>8412.1489659885847</v>
      </c>
      <c r="EZ151" s="1318">
        <v>2310824.716343516</v>
      </c>
      <c r="FA151" s="1285">
        <f t="shared" si="10"/>
        <v>11444714.057840668</v>
      </c>
      <c r="FB151" s="1259">
        <v>38532328.644257501</v>
      </c>
      <c r="FC151" s="1259">
        <v>125163304.00691229</v>
      </c>
      <c r="FD151" s="1319">
        <f t="shared" si="11"/>
        <v>163695632.65116978</v>
      </c>
      <c r="FE151" s="1259">
        <v>238962910.24608165</v>
      </c>
      <c r="FF151" s="1319">
        <f t="shared" si="12"/>
        <v>402658542.89725143</v>
      </c>
      <c r="FG151" s="1259">
        <v>0</v>
      </c>
      <c r="FH151" s="1259">
        <v>0</v>
      </c>
      <c r="FI151" s="1319">
        <f t="shared" si="13"/>
        <v>0</v>
      </c>
      <c r="FJ151" s="1259">
        <v>401395.75427910738</v>
      </c>
      <c r="FK151" s="1320">
        <f t="shared" si="14"/>
        <v>403059938.65153056</v>
      </c>
      <c r="FL151" s="1321">
        <v>2755761.2686243332</v>
      </c>
      <c r="FM151" s="1285">
        <v>411748891.4407469</v>
      </c>
    </row>
    <row r="152" spans="1:169" x14ac:dyDescent="0.25">
      <c r="A152" s="1530"/>
      <c r="B152" s="1281" t="s">
        <v>720</v>
      </c>
      <c r="C152" s="1294" t="s">
        <v>1307</v>
      </c>
      <c r="D152" s="1317">
        <v>0</v>
      </c>
      <c r="E152" s="1317">
        <v>0</v>
      </c>
      <c r="F152" s="1317">
        <v>0</v>
      </c>
      <c r="G152" s="1317">
        <v>0</v>
      </c>
      <c r="H152" s="1317">
        <v>0</v>
      </c>
      <c r="I152" s="1317">
        <v>0</v>
      </c>
      <c r="J152" s="1317">
        <v>0</v>
      </c>
      <c r="K152" s="1317">
        <v>0</v>
      </c>
      <c r="L152" s="1317">
        <v>0</v>
      </c>
      <c r="M152" s="1317">
        <v>0</v>
      </c>
      <c r="N152" s="1317">
        <v>0</v>
      </c>
      <c r="O152" s="1317">
        <v>0</v>
      </c>
      <c r="P152" s="1317">
        <v>0</v>
      </c>
      <c r="Q152" s="1317">
        <v>0</v>
      </c>
      <c r="R152" s="1317">
        <v>0</v>
      </c>
      <c r="S152" s="1317">
        <v>0</v>
      </c>
      <c r="T152" s="1317">
        <v>0</v>
      </c>
      <c r="U152" s="1317">
        <v>0</v>
      </c>
      <c r="V152" s="1317">
        <v>0</v>
      </c>
      <c r="W152" s="1317">
        <v>0</v>
      </c>
      <c r="X152" s="1317">
        <v>0</v>
      </c>
      <c r="Y152" s="1317">
        <v>0</v>
      </c>
      <c r="Z152" s="1317">
        <v>0</v>
      </c>
      <c r="AA152" s="1317">
        <v>0</v>
      </c>
      <c r="AB152" s="1317">
        <v>0</v>
      </c>
      <c r="AC152" s="1317">
        <v>0</v>
      </c>
      <c r="AD152" s="1317">
        <v>0</v>
      </c>
      <c r="AE152" s="1317">
        <v>0</v>
      </c>
      <c r="AF152" s="1317">
        <v>0</v>
      </c>
      <c r="AG152" s="1317">
        <v>0</v>
      </c>
      <c r="AH152" s="1317">
        <v>0</v>
      </c>
      <c r="AI152" s="1317">
        <v>0</v>
      </c>
      <c r="AJ152" s="1317">
        <v>0</v>
      </c>
      <c r="AK152" s="1317">
        <v>0</v>
      </c>
      <c r="AL152" s="1317">
        <v>0</v>
      </c>
      <c r="AM152" s="1317">
        <v>0</v>
      </c>
      <c r="AN152" s="1317">
        <v>0</v>
      </c>
      <c r="AO152" s="1317">
        <v>0</v>
      </c>
      <c r="AP152" s="1317">
        <v>0</v>
      </c>
      <c r="AQ152" s="1317">
        <v>0</v>
      </c>
      <c r="AR152" s="1317">
        <v>0</v>
      </c>
      <c r="AS152" s="1317">
        <v>0</v>
      </c>
      <c r="AT152" s="1317">
        <v>0</v>
      </c>
      <c r="AU152" s="1317">
        <v>0</v>
      </c>
      <c r="AV152" s="1317">
        <v>0</v>
      </c>
      <c r="AW152" s="1317">
        <v>0</v>
      </c>
      <c r="AX152" s="1317">
        <v>0</v>
      </c>
      <c r="AY152" s="1317">
        <v>0</v>
      </c>
      <c r="AZ152" s="1317">
        <v>0</v>
      </c>
      <c r="BA152" s="1317">
        <v>0</v>
      </c>
      <c r="BB152" s="1317">
        <v>0</v>
      </c>
      <c r="BC152" s="1317">
        <v>0</v>
      </c>
      <c r="BD152" s="1317">
        <v>0</v>
      </c>
      <c r="BE152" s="1317">
        <v>0</v>
      </c>
      <c r="BF152" s="1317">
        <v>0</v>
      </c>
      <c r="BG152" s="1317">
        <v>0</v>
      </c>
      <c r="BH152" s="1317">
        <v>0</v>
      </c>
      <c r="BI152" s="1317">
        <v>0</v>
      </c>
      <c r="BJ152" s="1317">
        <v>0</v>
      </c>
      <c r="BK152" s="1317">
        <v>0</v>
      </c>
      <c r="BL152" s="1317">
        <v>0</v>
      </c>
      <c r="BM152" s="1317">
        <v>0</v>
      </c>
      <c r="BN152" s="1317">
        <v>0</v>
      </c>
      <c r="BO152" s="1317">
        <v>0</v>
      </c>
      <c r="BP152" s="1317">
        <v>0</v>
      </c>
      <c r="BQ152" s="1317">
        <v>0</v>
      </c>
      <c r="BR152" s="1317">
        <v>0</v>
      </c>
      <c r="BS152" s="1317">
        <v>0</v>
      </c>
      <c r="BT152" s="1317">
        <v>0</v>
      </c>
      <c r="BU152" s="1317">
        <v>0</v>
      </c>
      <c r="BV152" s="1317">
        <v>0</v>
      </c>
      <c r="BW152" s="1317">
        <v>0</v>
      </c>
      <c r="BX152" s="1317">
        <v>0</v>
      </c>
      <c r="BY152" s="1317">
        <v>0</v>
      </c>
      <c r="BZ152" s="1317">
        <v>0</v>
      </c>
      <c r="CA152" s="1317">
        <v>0</v>
      </c>
      <c r="CB152" s="1317">
        <v>0</v>
      </c>
      <c r="CC152" s="1317">
        <v>0</v>
      </c>
      <c r="CD152" s="1317">
        <v>0</v>
      </c>
      <c r="CE152" s="1317">
        <v>0</v>
      </c>
      <c r="CF152" s="1317">
        <v>0</v>
      </c>
      <c r="CG152" s="1317">
        <v>0</v>
      </c>
      <c r="CH152" s="1317">
        <v>0</v>
      </c>
      <c r="CI152" s="1317">
        <v>0</v>
      </c>
      <c r="CJ152" s="1317">
        <v>0</v>
      </c>
      <c r="CK152" s="1317">
        <v>0</v>
      </c>
      <c r="CL152" s="1317">
        <v>0</v>
      </c>
      <c r="CM152" s="1317">
        <v>0</v>
      </c>
      <c r="CN152" s="1317">
        <v>0</v>
      </c>
      <c r="CO152" s="1317">
        <v>0</v>
      </c>
      <c r="CP152" s="1317">
        <v>0</v>
      </c>
      <c r="CQ152" s="1317">
        <v>0</v>
      </c>
      <c r="CR152" s="1317">
        <v>0</v>
      </c>
      <c r="CS152" s="1317">
        <v>0</v>
      </c>
      <c r="CT152" s="1317">
        <v>0</v>
      </c>
      <c r="CU152" s="1317">
        <v>0</v>
      </c>
      <c r="CV152" s="1317">
        <v>0</v>
      </c>
      <c r="CW152" s="1317">
        <v>0</v>
      </c>
      <c r="CX152" s="1317">
        <v>0</v>
      </c>
      <c r="CY152" s="1317">
        <v>0</v>
      </c>
      <c r="CZ152" s="1317">
        <v>0</v>
      </c>
      <c r="DA152" s="1317">
        <v>0</v>
      </c>
      <c r="DB152" s="1317">
        <v>0</v>
      </c>
      <c r="DC152" s="1317">
        <v>0</v>
      </c>
      <c r="DD152" s="1317">
        <v>0</v>
      </c>
      <c r="DE152" s="1317">
        <v>0</v>
      </c>
      <c r="DF152" s="1317">
        <v>0</v>
      </c>
      <c r="DG152" s="1317">
        <v>0</v>
      </c>
      <c r="DH152" s="1317">
        <v>0</v>
      </c>
      <c r="DI152" s="1317">
        <v>0</v>
      </c>
      <c r="DJ152" s="1317">
        <v>0</v>
      </c>
      <c r="DK152" s="1317">
        <v>0</v>
      </c>
      <c r="DL152" s="1317">
        <v>0</v>
      </c>
      <c r="DM152" s="1317">
        <v>0</v>
      </c>
      <c r="DN152" s="1317">
        <v>0</v>
      </c>
      <c r="DO152" s="1317">
        <v>0</v>
      </c>
      <c r="DP152" s="1317">
        <v>0</v>
      </c>
      <c r="DQ152" s="1317">
        <v>0</v>
      </c>
      <c r="DR152" s="1317">
        <v>0</v>
      </c>
      <c r="DS152" s="1317">
        <v>0</v>
      </c>
      <c r="DT152" s="1317">
        <v>0</v>
      </c>
      <c r="DU152" s="1317">
        <v>0</v>
      </c>
      <c r="DV152" s="1317">
        <v>0</v>
      </c>
      <c r="DW152" s="1317">
        <v>0</v>
      </c>
      <c r="DX152" s="1317">
        <v>0</v>
      </c>
      <c r="DY152" s="1317">
        <v>0</v>
      </c>
      <c r="DZ152" s="1317">
        <v>0</v>
      </c>
      <c r="EA152" s="1317">
        <v>0</v>
      </c>
      <c r="EB152" s="1317">
        <v>0</v>
      </c>
      <c r="EC152" s="1317">
        <v>0</v>
      </c>
      <c r="ED152" s="1317">
        <v>0</v>
      </c>
      <c r="EE152" s="1317">
        <v>0</v>
      </c>
      <c r="EF152" s="1317">
        <v>0</v>
      </c>
      <c r="EG152" s="1317">
        <v>0</v>
      </c>
      <c r="EH152" s="1317">
        <v>0</v>
      </c>
      <c r="EI152" s="1317">
        <v>0</v>
      </c>
      <c r="EJ152" s="1317">
        <v>0</v>
      </c>
      <c r="EK152" s="1317">
        <v>0</v>
      </c>
      <c r="EL152" s="1317">
        <v>0</v>
      </c>
      <c r="EM152" s="1317">
        <v>0</v>
      </c>
      <c r="EN152" s="1317">
        <v>0</v>
      </c>
      <c r="EO152" s="1317">
        <v>0</v>
      </c>
      <c r="EP152" s="1317">
        <v>0</v>
      </c>
      <c r="EQ152" s="1317">
        <v>0</v>
      </c>
      <c r="ER152" s="1317">
        <v>0</v>
      </c>
      <c r="ES152" s="1317">
        <v>0</v>
      </c>
      <c r="ET152" s="1317">
        <v>0</v>
      </c>
      <c r="EU152" s="1317">
        <v>0</v>
      </c>
      <c r="EV152" s="1317">
        <v>0</v>
      </c>
      <c r="EW152" s="1317">
        <v>0</v>
      </c>
      <c r="EX152" s="1317">
        <v>0</v>
      </c>
      <c r="EY152" s="1317">
        <v>0</v>
      </c>
      <c r="EZ152" s="1318">
        <v>0</v>
      </c>
      <c r="FA152" s="1285">
        <f t="shared" si="10"/>
        <v>0</v>
      </c>
      <c r="FB152" s="1259">
        <v>442510.3818281308</v>
      </c>
      <c r="FC152" s="1259">
        <v>1121999.575574975</v>
      </c>
      <c r="FD152" s="1319">
        <f t="shared" si="11"/>
        <v>1564509.9574031057</v>
      </c>
      <c r="FE152" s="1259">
        <v>11413298.428121459</v>
      </c>
      <c r="FF152" s="1319">
        <f t="shared" si="12"/>
        <v>12977808.385524563</v>
      </c>
      <c r="FG152" s="1259">
        <v>0</v>
      </c>
      <c r="FH152" s="1259">
        <v>0</v>
      </c>
      <c r="FI152" s="1319">
        <f t="shared" si="13"/>
        <v>0</v>
      </c>
      <c r="FJ152" s="1259">
        <v>0</v>
      </c>
      <c r="FK152" s="1320">
        <f t="shared" si="14"/>
        <v>12977808.385524563</v>
      </c>
      <c r="FL152" s="1321">
        <v>0</v>
      </c>
      <c r="FM152" s="1285">
        <v>12977808.385524565</v>
      </c>
    </row>
    <row r="153" spans="1:169" x14ac:dyDescent="0.25">
      <c r="A153" s="1530"/>
      <c r="B153" s="1281" t="s">
        <v>721</v>
      </c>
      <c r="C153" s="1294" t="s">
        <v>1308</v>
      </c>
      <c r="D153" s="1317">
        <v>2269.8166747468758</v>
      </c>
      <c r="E153" s="1317">
        <v>3040.8675356501926</v>
      </c>
      <c r="F153" s="1317">
        <v>223.8154846330367</v>
      </c>
      <c r="G153" s="1317">
        <v>1618.7842973590966</v>
      </c>
      <c r="H153" s="1317">
        <v>3982.9265275610628</v>
      </c>
      <c r="I153" s="1317">
        <v>24668.615399721355</v>
      </c>
      <c r="J153" s="1317">
        <v>4347.732574320793</v>
      </c>
      <c r="K153" s="1317">
        <v>13073.723567867592</v>
      </c>
      <c r="L153" s="1317">
        <v>4414.7907140382349</v>
      </c>
      <c r="M153" s="1317">
        <v>9001.395956138027</v>
      </c>
      <c r="N153" s="1317">
        <v>2515.2283069371715</v>
      </c>
      <c r="O153" s="1317">
        <v>5113.7218839661455</v>
      </c>
      <c r="P153" s="1317">
        <v>3398.5762713530062</v>
      </c>
      <c r="Q153" s="1317">
        <v>2631.7703048661529</v>
      </c>
      <c r="R153" s="1317">
        <v>309.61479857340828</v>
      </c>
      <c r="S153" s="1317">
        <v>7532.9853072312235</v>
      </c>
      <c r="T153" s="1317">
        <v>6451.3935631556778</v>
      </c>
      <c r="U153" s="1317">
        <v>13650.943798807893</v>
      </c>
      <c r="V153" s="1317">
        <v>830.96018295405315</v>
      </c>
      <c r="W153" s="1317">
        <v>4670.1164677948263</v>
      </c>
      <c r="X153" s="1317">
        <v>2885.0503877733131</v>
      </c>
      <c r="Y153" s="1317">
        <v>17766.532853109515</v>
      </c>
      <c r="Z153" s="1317">
        <v>5585.4367543967646</v>
      </c>
      <c r="AA153" s="1317">
        <v>5508.9674257703909</v>
      </c>
      <c r="AB153" s="1317">
        <v>3878.5722839708683</v>
      </c>
      <c r="AC153" s="1317">
        <v>2947.4917832592355</v>
      </c>
      <c r="AD153" s="1317">
        <v>19205.430162988065</v>
      </c>
      <c r="AE153" s="1317">
        <v>952.41135961856219</v>
      </c>
      <c r="AF153" s="1317">
        <v>3594.8073779133993</v>
      </c>
      <c r="AG153" s="1317">
        <v>3002.4606256471352</v>
      </c>
      <c r="AH153" s="1317">
        <v>2996.8769647753743</v>
      </c>
      <c r="AI153" s="1317">
        <v>8660.1940979205792</v>
      </c>
      <c r="AJ153" s="1317">
        <v>6983.4650034866818</v>
      </c>
      <c r="AK153" s="1317">
        <v>19622.661713441961</v>
      </c>
      <c r="AL153" s="1317">
        <v>26681.862000167377</v>
      </c>
      <c r="AM153" s="1317">
        <v>18963.918562486419</v>
      </c>
      <c r="AN153" s="1317">
        <v>5147.9781709738809</v>
      </c>
      <c r="AO153" s="1317">
        <v>11087.142605683124</v>
      </c>
      <c r="AP153" s="1317">
        <v>2684.1398480318057</v>
      </c>
      <c r="AQ153" s="1317">
        <v>11582.957667980423</v>
      </c>
      <c r="AR153" s="1317">
        <v>2371.572749027674</v>
      </c>
      <c r="AS153" s="1317">
        <v>1206.9829211468125</v>
      </c>
      <c r="AT153" s="1317">
        <v>8433.2483697503721</v>
      </c>
      <c r="AU153" s="1317">
        <v>3668.4976907003424</v>
      </c>
      <c r="AV153" s="1317">
        <v>2789.2039185639874</v>
      </c>
      <c r="AW153" s="1317">
        <v>5796.7008765444716</v>
      </c>
      <c r="AX153" s="1317">
        <v>4511.3832757897071</v>
      </c>
      <c r="AY153" s="1317">
        <v>10710.072160642705</v>
      </c>
      <c r="AZ153" s="1317">
        <v>6189.2911473972781</v>
      </c>
      <c r="BA153" s="1317">
        <v>135946.23320058937</v>
      </c>
      <c r="BB153" s="1317">
        <v>2350.3673036619962</v>
      </c>
      <c r="BC153" s="1317">
        <v>2457.3397416750704</v>
      </c>
      <c r="BD153" s="1317">
        <v>71401.428220774105</v>
      </c>
      <c r="BE153" s="1317">
        <v>5465.4523472830988</v>
      </c>
      <c r="BF153" s="1317">
        <v>14265.884227917739</v>
      </c>
      <c r="BG153" s="1317">
        <v>25817.276545863839</v>
      </c>
      <c r="BH153" s="1317">
        <v>16255.588064661095</v>
      </c>
      <c r="BI153" s="1317">
        <v>12110.662973386199</v>
      </c>
      <c r="BJ153" s="1317">
        <v>9536.8511924885788</v>
      </c>
      <c r="BK153" s="1317">
        <v>5998.7855542532898</v>
      </c>
      <c r="BL153" s="1317">
        <v>540.46017672480741</v>
      </c>
      <c r="BM153" s="1317">
        <v>8871.5826000616125</v>
      </c>
      <c r="BN153" s="1317">
        <v>2788.2918848782583</v>
      </c>
      <c r="BO153" s="1317">
        <v>4055.9190899273271</v>
      </c>
      <c r="BP153" s="1317">
        <v>3562.018379916422</v>
      </c>
      <c r="BQ153" s="1317">
        <v>52687.029026839686</v>
      </c>
      <c r="BR153" s="1317">
        <v>6412.772046679559</v>
      </c>
      <c r="BS153" s="1317">
        <v>3865.6157146809674</v>
      </c>
      <c r="BT153" s="1317">
        <v>4137.7513335568201</v>
      </c>
      <c r="BU153" s="1317">
        <v>6666.8050896484456</v>
      </c>
      <c r="BV153" s="1317">
        <v>3866.0598750226204</v>
      </c>
      <c r="BW153" s="1317">
        <v>1035.2595350542797</v>
      </c>
      <c r="BX153" s="1317">
        <v>5989.780816623901</v>
      </c>
      <c r="BY153" s="1317">
        <v>3213.9518094373916</v>
      </c>
      <c r="BZ153" s="1317">
        <v>5421.9321130451426</v>
      </c>
      <c r="CA153" s="1317">
        <v>1361.2675158017239</v>
      </c>
      <c r="CB153" s="1317">
        <v>2188.1088416410557</v>
      </c>
      <c r="CC153" s="1317">
        <v>11891.709092421954</v>
      </c>
      <c r="CD153" s="1317">
        <v>10408.677910722483</v>
      </c>
      <c r="CE153" s="1317">
        <v>9258.0035415981838</v>
      </c>
      <c r="CF153" s="1317">
        <v>2188.4578251216603</v>
      </c>
      <c r="CG153" s="1317">
        <v>1204.3725660757939</v>
      </c>
      <c r="CH153" s="1317">
        <v>2411.6981500111706</v>
      </c>
      <c r="CI153" s="1317">
        <v>2498.9500516849394</v>
      </c>
      <c r="CJ153" s="1317">
        <v>11603.388173569871</v>
      </c>
      <c r="CK153" s="1317">
        <v>18099.363644114317</v>
      </c>
      <c r="CL153" s="1317">
        <v>1619.753722390464</v>
      </c>
      <c r="CM153" s="1317">
        <v>5831.6655033884481</v>
      </c>
      <c r="CN153" s="1317">
        <v>3097.6438696746845</v>
      </c>
      <c r="CO153" s="1317">
        <v>2801.3749138068924</v>
      </c>
      <c r="CP153" s="1317">
        <v>20245.976669707386</v>
      </c>
      <c r="CQ153" s="1317">
        <v>3221.1939780749258</v>
      </c>
      <c r="CR153" s="1317">
        <v>190.01729250204056</v>
      </c>
      <c r="CS153" s="1317">
        <v>7165.7999543344085</v>
      </c>
      <c r="CT153" s="1317">
        <v>2052.7539837038844</v>
      </c>
      <c r="CU153" s="1317">
        <v>9299.079337050598</v>
      </c>
      <c r="CV153" s="1317">
        <v>8059.7093757252505</v>
      </c>
      <c r="CW153" s="1317">
        <v>16143.205944907228</v>
      </c>
      <c r="CX153" s="1317">
        <v>1307.8645453711019</v>
      </c>
      <c r="CY153" s="1317">
        <v>79797.456050880515</v>
      </c>
      <c r="CZ153" s="1317">
        <v>2809.3671358578222</v>
      </c>
      <c r="DA153" s="1317">
        <v>9417.9305338526647</v>
      </c>
      <c r="DB153" s="1317">
        <v>69552.427014356916</v>
      </c>
      <c r="DC153" s="1317">
        <v>8475.9090495375658</v>
      </c>
      <c r="DD153" s="1317">
        <v>42620.341211514009</v>
      </c>
      <c r="DE153" s="1317">
        <v>22715.725649844291</v>
      </c>
      <c r="DF153" s="1317">
        <v>107351.9399100486</v>
      </c>
      <c r="DG153" s="1317">
        <v>15182.086898444712</v>
      </c>
      <c r="DH153" s="1317">
        <v>95508.262263023717</v>
      </c>
      <c r="DI153" s="1317">
        <v>83060.74293004947</v>
      </c>
      <c r="DJ153" s="1317">
        <v>13948.358104671343</v>
      </c>
      <c r="DK153" s="1317">
        <v>10505.955639512213</v>
      </c>
      <c r="DL153" s="1317">
        <v>6012.7414010183811</v>
      </c>
      <c r="DM153" s="1317">
        <v>10553.973339786504</v>
      </c>
      <c r="DN153" s="1317">
        <v>238.72539768966075</v>
      </c>
      <c r="DO153" s="1317">
        <v>1627.1166802957941</v>
      </c>
      <c r="DP153" s="1317">
        <v>73306.38637083926</v>
      </c>
      <c r="DQ153" s="1317">
        <v>30972.210005574718</v>
      </c>
      <c r="DR153" s="1317">
        <v>1381.5776572305174</v>
      </c>
      <c r="DS153" s="1317">
        <v>1198.904635002956</v>
      </c>
      <c r="DT153" s="1317">
        <v>15969.609093450195</v>
      </c>
      <c r="DU153" s="1317">
        <v>19213.045706197368</v>
      </c>
      <c r="DV153" s="1317">
        <v>47444.750740934549</v>
      </c>
      <c r="DW153" s="1317">
        <v>162366.65833784692</v>
      </c>
      <c r="DX153" s="1317">
        <v>521798.5486609714</v>
      </c>
      <c r="DY153" s="1317">
        <v>70138.97922708877</v>
      </c>
      <c r="DZ153" s="1317">
        <v>263890.91731350543</v>
      </c>
      <c r="EA153" s="1317">
        <v>2383.7728267932698</v>
      </c>
      <c r="EB153" s="1317">
        <v>1645.7037178924716</v>
      </c>
      <c r="EC153" s="1317">
        <v>559594.41139493755</v>
      </c>
      <c r="ED153" s="1317">
        <v>72090.710929727953</v>
      </c>
      <c r="EE153" s="1317">
        <v>11783.036803483103</v>
      </c>
      <c r="EF153" s="1317">
        <v>149217.4797443155</v>
      </c>
      <c r="EG153" s="1317">
        <v>1327.7331259543298</v>
      </c>
      <c r="EH153" s="1317">
        <v>587998.60996326059</v>
      </c>
      <c r="EI153" s="1317">
        <v>681449.83821460744</v>
      </c>
      <c r="EJ153" s="1317">
        <v>367863.79763147933</v>
      </c>
      <c r="EK153" s="1317">
        <v>179592.30934513881</v>
      </c>
      <c r="EL153" s="1317">
        <v>16682.469529954364</v>
      </c>
      <c r="EM153" s="1317">
        <v>9675.2661943339972</v>
      </c>
      <c r="EN153" s="1317">
        <v>54294.611245167143</v>
      </c>
      <c r="EO153" s="1317">
        <v>145027.44322780462</v>
      </c>
      <c r="EP153" s="1317">
        <v>52609.798778126315</v>
      </c>
      <c r="EQ153" s="1317">
        <v>1500947.397937675</v>
      </c>
      <c r="ER153" s="1317">
        <v>113781.04095968325</v>
      </c>
      <c r="ES153" s="1317">
        <v>350.33423133995353</v>
      </c>
      <c r="ET153" s="1317">
        <v>298928.03537214501</v>
      </c>
      <c r="EU153" s="1317">
        <v>3960.0820387107383</v>
      </c>
      <c r="EV153" s="1317">
        <v>108247.8243763854</v>
      </c>
      <c r="EW153" s="1317">
        <v>2636.9895432034245</v>
      </c>
      <c r="EX153" s="1317">
        <v>20409.734466701862</v>
      </c>
      <c r="EY153" s="1317">
        <v>5757.2412007645362</v>
      </c>
      <c r="EZ153" s="1318">
        <v>3989762.1877282802</v>
      </c>
      <c r="FA153" s="1285">
        <f t="shared" si="10"/>
        <v>11633112.73313158</v>
      </c>
      <c r="FB153" s="1259">
        <v>439057.33802210435</v>
      </c>
      <c r="FC153" s="1259">
        <v>8340420.4486306021</v>
      </c>
      <c r="FD153" s="1319">
        <f t="shared" si="11"/>
        <v>8779477.7866527066</v>
      </c>
      <c r="FE153" s="1259">
        <v>731447.10937280999</v>
      </c>
      <c r="FF153" s="1319">
        <f t="shared" si="12"/>
        <v>9510924.8960255161</v>
      </c>
      <c r="FG153" s="1259">
        <v>550000</v>
      </c>
      <c r="FH153" s="1259">
        <v>0</v>
      </c>
      <c r="FI153" s="1319">
        <f t="shared" si="13"/>
        <v>550000</v>
      </c>
      <c r="FJ153" s="1259">
        <v>1346603.7621818809</v>
      </c>
      <c r="FK153" s="1320">
        <f t="shared" si="14"/>
        <v>11407528.658207398</v>
      </c>
      <c r="FL153" s="1321">
        <v>2081432.5302579224</v>
      </c>
      <c r="FM153" s="1285">
        <v>20959208.861081053</v>
      </c>
    </row>
    <row r="154" spans="1:169" x14ac:dyDescent="0.25">
      <c r="A154" s="1530"/>
      <c r="B154" s="1281" t="s">
        <v>722</v>
      </c>
      <c r="C154" s="1294" t="s">
        <v>1309</v>
      </c>
      <c r="D154" s="1317">
        <v>1086.3619332781702</v>
      </c>
      <c r="E154" s="1317">
        <v>1552.5286169425376</v>
      </c>
      <c r="F154" s="1317">
        <v>498.89443382745679</v>
      </c>
      <c r="G154" s="1317">
        <v>183.64099559716843</v>
      </c>
      <c r="H154" s="1317">
        <v>12341.773628468862</v>
      </c>
      <c r="I154" s="1317">
        <v>97943.932290447323</v>
      </c>
      <c r="J154" s="1317">
        <v>52592.645496064833</v>
      </c>
      <c r="K154" s="1317">
        <v>26477.41558078735</v>
      </c>
      <c r="L154" s="1317">
        <v>15656.804516049424</v>
      </c>
      <c r="M154" s="1317">
        <v>32741.456971181993</v>
      </c>
      <c r="N154" s="1317">
        <v>0</v>
      </c>
      <c r="O154" s="1317">
        <v>24626.100130608258</v>
      </c>
      <c r="P154" s="1317">
        <v>8479.906716479687</v>
      </c>
      <c r="Q154" s="1317">
        <v>9427.773496128726</v>
      </c>
      <c r="R154" s="1317">
        <v>9514.6228406116024</v>
      </c>
      <c r="S154" s="1317">
        <v>19115.916368921833</v>
      </c>
      <c r="T154" s="1317">
        <v>19200.32173376303</v>
      </c>
      <c r="U154" s="1317">
        <v>69270.60797113771</v>
      </c>
      <c r="V154" s="1317">
        <v>14502.238377174022</v>
      </c>
      <c r="W154" s="1317">
        <v>56735.89653054122</v>
      </c>
      <c r="X154" s="1317">
        <v>27356.225835622994</v>
      </c>
      <c r="Y154" s="1317">
        <v>92662.302021696116</v>
      </c>
      <c r="Z154" s="1317">
        <v>11764.630141612259</v>
      </c>
      <c r="AA154" s="1317">
        <v>44962.410573933412</v>
      </c>
      <c r="AB154" s="1317">
        <v>11361.520144956459</v>
      </c>
      <c r="AC154" s="1317">
        <v>5015.6577712652406</v>
      </c>
      <c r="AD154" s="1317">
        <v>107756.67822319413</v>
      </c>
      <c r="AE154" s="1317">
        <v>28739.744748297882</v>
      </c>
      <c r="AF154" s="1317">
        <v>19425.480374921503</v>
      </c>
      <c r="AG154" s="1317">
        <v>37669.284565425391</v>
      </c>
      <c r="AH154" s="1317">
        <v>72736.393757448022</v>
      </c>
      <c r="AI154" s="1317">
        <v>236392.5683055378</v>
      </c>
      <c r="AJ154" s="1317">
        <v>41570.223219275947</v>
      </c>
      <c r="AK154" s="1317">
        <v>37396.928215579333</v>
      </c>
      <c r="AL154" s="1317">
        <v>101529.87253448294</v>
      </c>
      <c r="AM154" s="1317">
        <v>63446.617837513615</v>
      </c>
      <c r="AN154" s="1317">
        <v>32566.528298366928</v>
      </c>
      <c r="AO154" s="1317">
        <v>104213.38556050758</v>
      </c>
      <c r="AP154" s="1317">
        <v>19939.713354357584</v>
      </c>
      <c r="AQ154" s="1317">
        <v>51324.892224428775</v>
      </c>
      <c r="AR154" s="1317">
        <v>94486.092705143994</v>
      </c>
      <c r="AS154" s="1317">
        <v>21842.184026616836</v>
      </c>
      <c r="AT154" s="1317">
        <v>65885.904699814782</v>
      </c>
      <c r="AU154" s="1317">
        <v>64505.444714336438</v>
      </c>
      <c r="AV154" s="1317">
        <v>19754.584255358335</v>
      </c>
      <c r="AW154" s="1317">
        <v>51979.471755838189</v>
      </c>
      <c r="AX154" s="1317">
        <v>61449.011571193209</v>
      </c>
      <c r="AY154" s="1317">
        <v>123597.28514231277</v>
      </c>
      <c r="AZ154" s="1317">
        <v>4609.431712821176</v>
      </c>
      <c r="BA154" s="1317">
        <v>215065.40143836167</v>
      </c>
      <c r="BB154" s="1317">
        <v>11759.975230908538</v>
      </c>
      <c r="BC154" s="1317">
        <v>10598.863624132069</v>
      </c>
      <c r="BD154" s="1317">
        <v>311350.95101043023</v>
      </c>
      <c r="BE154" s="1317">
        <v>202945.19038019891</v>
      </c>
      <c r="BF154" s="1317">
        <v>112348.8098438884</v>
      </c>
      <c r="BG154" s="1317">
        <v>160263.83323676791</v>
      </c>
      <c r="BH154" s="1317">
        <v>98913.511646546482</v>
      </c>
      <c r="BI154" s="1317">
        <v>51790.675133551653</v>
      </c>
      <c r="BJ154" s="1317">
        <v>10559.628804329155</v>
      </c>
      <c r="BK154" s="1317">
        <v>11379.925861727639</v>
      </c>
      <c r="BL154" s="1317">
        <v>77945.602458776266</v>
      </c>
      <c r="BM154" s="1317">
        <v>387970.86451402184</v>
      </c>
      <c r="BN154" s="1317">
        <v>15338.204497114308</v>
      </c>
      <c r="BO154" s="1317">
        <v>167217.5338473556</v>
      </c>
      <c r="BP154" s="1317">
        <v>115432.8216020667</v>
      </c>
      <c r="BQ154" s="1317">
        <v>228734.63731403684</v>
      </c>
      <c r="BR154" s="1317">
        <v>88919.247250878921</v>
      </c>
      <c r="BS154" s="1317">
        <v>90092.001200112558</v>
      </c>
      <c r="BT154" s="1317">
        <v>108765.7174877182</v>
      </c>
      <c r="BU154" s="1317">
        <v>62969.451884677736</v>
      </c>
      <c r="BV154" s="1317">
        <v>113864.2377322</v>
      </c>
      <c r="BW154" s="1317">
        <v>16376.952389966289</v>
      </c>
      <c r="BX154" s="1317">
        <v>218283.357755762</v>
      </c>
      <c r="BY154" s="1317">
        <v>72115.4576513551</v>
      </c>
      <c r="BZ154" s="1317">
        <v>39888.186681826366</v>
      </c>
      <c r="CA154" s="1317">
        <v>15606.802809066317</v>
      </c>
      <c r="CB154" s="1317">
        <v>46313.155473999999</v>
      </c>
      <c r="CC154" s="1317">
        <v>80998.403797196734</v>
      </c>
      <c r="CD154" s="1317">
        <v>195035.57756237264</v>
      </c>
      <c r="CE154" s="1317">
        <v>54571.698402936956</v>
      </c>
      <c r="CF154" s="1317">
        <v>41994.482342112089</v>
      </c>
      <c r="CG154" s="1317">
        <v>7991.4031265266167</v>
      </c>
      <c r="CH154" s="1317">
        <v>15011.987506493952</v>
      </c>
      <c r="CI154" s="1317">
        <v>39103.52700088155</v>
      </c>
      <c r="CJ154" s="1317">
        <v>96867.189776279731</v>
      </c>
      <c r="CK154" s="1317">
        <v>123706.3726508753</v>
      </c>
      <c r="CL154" s="1317">
        <v>56100.218115192081</v>
      </c>
      <c r="CM154" s="1317">
        <v>99102.610588743963</v>
      </c>
      <c r="CN154" s="1317">
        <v>103418.22377648173</v>
      </c>
      <c r="CO154" s="1317">
        <v>190220.48553796293</v>
      </c>
      <c r="CP154" s="1317">
        <v>230977.53187408252</v>
      </c>
      <c r="CQ154" s="1317">
        <v>220305.28715128242</v>
      </c>
      <c r="CR154" s="1317">
        <v>25693.269057707192</v>
      </c>
      <c r="CS154" s="1317">
        <v>169788.09699921217</v>
      </c>
      <c r="CT154" s="1317">
        <v>4380.760094569885</v>
      </c>
      <c r="CU154" s="1317">
        <v>17031.666610896471</v>
      </c>
      <c r="CV154" s="1317">
        <v>38166.860918182072</v>
      </c>
      <c r="CW154" s="1317">
        <v>10070.250298203884</v>
      </c>
      <c r="CX154" s="1317">
        <v>13703.591084577438</v>
      </c>
      <c r="CY154" s="1317">
        <v>374321.31951486319</v>
      </c>
      <c r="CZ154" s="1317">
        <v>51960.421148833098</v>
      </c>
      <c r="DA154" s="1317">
        <v>84960.704934355323</v>
      </c>
      <c r="DB154" s="1317">
        <v>138233.82776879548</v>
      </c>
      <c r="DC154" s="1317">
        <v>24408.399731904963</v>
      </c>
      <c r="DD154" s="1317">
        <v>64395.282213424085</v>
      </c>
      <c r="DE154" s="1317">
        <v>38991.516076182605</v>
      </c>
      <c r="DF154" s="1317">
        <v>46111.522456556646</v>
      </c>
      <c r="DG154" s="1317">
        <v>39122.761869393071</v>
      </c>
      <c r="DH154" s="1317">
        <v>312595.12572702038</v>
      </c>
      <c r="DI154" s="1317">
        <v>86979.243538116891</v>
      </c>
      <c r="DJ154" s="1317">
        <v>64507.273402627397</v>
      </c>
      <c r="DK154" s="1317">
        <v>19482.23729126581</v>
      </c>
      <c r="DL154" s="1317">
        <v>86397.144596054524</v>
      </c>
      <c r="DM154" s="1317">
        <v>2403.7301828634072</v>
      </c>
      <c r="DN154" s="1317">
        <v>21353.535779091257</v>
      </c>
      <c r="DO154" s="1317">
        <v>9367.0015988597061</v>
      </c>
      <c r="DP154" s="1317">
        <v>73455.34585641179</v>
      </c>
      <c r="DQ154" s="1317">
        <v>32234.007001893431</v>
      </c>
      <c r="DR154" s="1317">
        <v>4720.753486638886</v>
      </c>
      <c r="DS154" s="1317">
        <v>34805.749001531352</v>
      </c>
      <c r="DT154" s="1317">
        <v>22225.283831929704</v>
      </c>
      <c r="DU154" s="1317">
        <v>65168.081023916529</v>
      </c>
      <c r="DV154" s="1317">
        <v>337092.57899895695</v>
      </c>
      <c r="DW154" s="1317">
        <v>26271.425508588905</v>
      </c>
      <c r="DX154" s="1317">
        <v>55064.116462876751</v>
      </c>
      <c r="DY154" s="1317">
        <v>243391.63983783661</v>
      </c>
      <c r="DZ154" s="1317">
        <v>80104.200157976258</v>
      </c>
      <c r="EA154" s="1317">
        <v>18614.598286879853</v>
      </c>
      <c r="EB154" s="1317">
        <v>17783.490019296074</v>
      </c>
      <c r="EC154" s="1317">
        <v>301665.13715858239</v>
      </c>
      <c r="ED154" s="1317">
        <v>11537.744613798537</v>
      </c>
      <c r="EE154" s="1317">
        <v>329735.2670299593</v>
      </c>
      <c r="EF154" s="1317">
        <v>360108.85246090277</v>
      </c>
      <c r="EG154" s="1317">
        <v>5253.1044928573574</v>
      </c>
      <c r="EH154" s="1317">
        <v>137895.60826836852</v>
      </c>
      <c r="EI154" s="1317">
        <v>104389.85708214254</v>
      </c>
      <c r="EJ154" s="1317">
        <v>4445.6714323012584</v>
      </c>
      <c r="EK154" s="1317">
        <v>33556.131727013737</v>
      </c>
      <c r="EL154" s="1317">
        <v>3801.7332284755503</v>
      </c>
      <c r="EM154" s="1317">
        <v>864.76632040515995</v>
      </c>
      <c r="EN154" s="1317">
        <v>44735.573235513111</v>
      </c>
      <c r="EO154" s="1317">
        <v>5863.6145243750807</v>
      </c>
      <c r="EP154" s="1317">
        <v>8059.2095317445364</v>
      </c>
      <c r="EQ154" s="1317">
        <v>291969.26892079983</v>
      </c>
      <c r="ER154" s="1317">
        <v>68414.906498748009</v>
      </c>
      <c r="ES154" s="1317">
        <v>25712.135039927449</v>
      </c>
      <c r="ET154" s="1317">
        <v>3731.2819938178509</v>
      </c>
      <c r="EU154" s="1317">
        <v>1644643.394597518</v>
      </c>
      <c r="EV154" s="1317">
        <v>40527.559447534324</v>
      </c>
      <c r="EW154" s="1317">
        <v>54977.04249089543</v>
      </c>
      <c r="EX154" s="1317">
        <v>295842.49292443483</v>
      </c>
      <c r="EY154" s="1317">
        <v>12332.98119848392</v>
      </c>
      <c r="EZ154" s="1318">
        <v>811277.65411231748</v>
      </c>
      <c r="FA154" s="1285">
        <f t="shared" si="10"/>
        <v>14102803.105590278</v>
      </c>
      <c r="FB154" s="1259">
        <v>2074335.1569901339</v>
      </c>
      <c r="FC154" s="1259">
        <v>13290221.600181244</v>
      </c>
      <c r="FD154" s="1319">
        <f t="shared" si="11"/>
        <v>15364556.757171378</v>
      </c>
      <c r="FE154" s="1259">
        <v>13921714.865880739</v>
      </c>
      <c r="FF154" s="1319">
        <f t="shared" si="12"/>
        <v>29286271.623052116</v>
      </c>
      <c r="FG154" s="1259">
        <v>6310000</v>
      </c>
      <c r="FH154" s="1259">
        <v>0</v>
      </c>
      <c r="FI154" s="1319">
        <f t="shared" si="13"/>
        <v>6310000</v>
      </c>
      <c r="FJ154" s="1259">
        <v>1828171.9870288332</v>
      </c>
      <c r="FK154" s="1320">
        <f t="shared" si="14"/>
        <v>37424443.61008095</v>
      </c>
      <c r="FL154" s="1321">
        <v>10698659.958405325</v>
      </c>
      <c r="FM154" s="1285">
        <v>40828586.757265903</v>
      </c>
    </row>
    <row r="155" spans="1:169" x14ac:dyDescent="0.25">
      <c r="A155" s="1530"/>
      <c r="B155" s="1281" t="s">
        <v>723</v>
      </c>
      <c r="C155" s="1294" t="s">
        <v>1310</v>
      </c>
      <c r="D155" s="1317">
        <v>14651.149923921321</v>
      </c>
      <c r="E155" s="1317">
        <v>10018.224227206647</v>
      </c>
      <c r="F155" s="1317">
        <v>4982.9733581081127</v>
      </c>
      <c r="G155" s="1317">
        <v>20149.652872781873</v>
      </c>
      <c r="H155" s="1317">
        <v>10209.468559135994</v>
      </c>
      <c r="I155" s="1317">
        <v>26563.509228662973</v>
      </c>
      <c r="J155" s="1317">
        <v>30999.28302114395</v>
      </c>
      <c r="K155" s="1317">
        <v>7204.9968896324335</v>
      </c>
      <c r="L155" s="1317">
        <v>5167.462038328692</v>
      </c>
      <c r="M155" s="1317">
        <v>9596.317895329239</v>
      </c>
      <c r="N155" s="1317">
        <v>0</v>
      </c>
      <c r="O155" s="1317">
        <v>3245.4775254069377</v>
      </c>
      <c r="P155" s="1317">
        <v>1946.3889198027443</v>
      </c>
      <c r="Q155" s="1317">
        <v>3381.2029607120526</v>
      </c>
      <c r="R155" s="1317">
        <v>815.93998129373279</v>
      </c>
      <c r="S155" s="1317">
        <v>3473.500555455118</v>
      </c>
      <c r="T155" s="1317">
        <v>2389.2067755769963</v>
      </c>
      <c r="U155" s="1317">
        <v>3518.694657075634</v>
      </c>
      <c r="V155" s="1317">
        <v>588.73712555819623</v>
      </c>
      <c r="W155" s="1317">
        <v>1865.2554849387241</v>
      </c>
      <c r="X155" s="1317">
        <v>1026.1429418584007</v>
      </c>
      <c r="Y155" s="1317">
        <v>3624.0688977058971</v>
      </c>
      <c r="Z155" s="1317">
        <v>4760.4786317584967</v>
      </c>
      <c r="AA155" s="1317">
        <v>2733.884591735417</v>
      </c>
      <c r="AB155" s="1317">
        <v>965.42898812830197</v>
      </c>
      <c r="AC155" s="1317">
        <v>11461.403586075396</v>
      </c>
      <c r="AD155" s="1317">
        <v>8464.0291730522658</v>
      </c>
      <c r="AE155" s="1317">
        <v>1557.1161147073892</v>
      </c>
      <c r="AF155" s="1317">
        <v>1765.7167981583636</v>
      </c>
      <c r="AG155" s="1317">
        <v>3060.0424304025209</v>
      </c>
      <c r="AH155" s="1317">
        <v>4140.9162083263245</v>
      </c>
      <c r="AI155" s="1317">
        <v>9733.3242065487993</v>
      </c>
      <c r="AJ155" s="1317">
        <v>2898.7584867091291</v>
      </c>
      <c r="AK155" s="1317">
        <v>2965.3662801902319</v>
      </c>
      <c r="AL155" s="1317">
        <v>8649.9079984730051</v>
      </c>
      <c r="AM155" s="1317">
        <v>5124.0530555057321</v>
      </c>
      <c r="AN155" s="1317">
        <v>10076.2772505917</v>
      </c>
      <c r="AO155" s="1317">
        <v>6061.9193658485701</v>
      </c>
      <c r="AP155" s="1317">
        <v>2572.4406836298817</v>
      </c>
      <c r="AQ155" s="1317">
        <v>2421.4470577470429</v>
      </c>
      <c r="AR155" s="1317">
        <v>11927.692786600173</v>
      </c>
      <c r="AS155" s="1317">
        <v>3588.8498604792389</v>
      </c>
      <c r="AT155" s="1317">
        <v>11105.592798767393</v>
      </c>
      <c r="AU155" s="1317">
        <v>3881.2618656345639</v>
      </c>
      <c r="AV155" s="1317">
        <v>902.81648282166213</v>
      </c>
      <c r="AW155" s="1317">
        <v>3193.7481115849173</v>
      </c>
      <c r="AX155" s="1317">
        <v>9716.4535598814509</v>
      </c>
      <c r="AY155" s="1317">
        <v>4943.6820885622774</v>
      </c>
      <c r="AZ155" s="1317">
        <v>2856.517261995622</v>
      </c>
      <c r="BA155" s="1317">
        <v>8430.2368370404001</v>
      </c>
      <c r="BB155" s="1317">
        <v>3867.0018842740869</v>
      </c>
      <c r="BC155" s="1317">
        <v>4447.3974528584695</v>
      </c>
      <c r="BD155" s="1317">
        <v>12506.507272421857</v>
      </c>
      <c r="BE155" s="1317">
        <v>11395.56702985783</v>
      </c>
      <c r="BF155" s="1317">
        <v>6426.5210883487862</v>
      </c>
      <c r="BG155" s="1317">
        <v>8563.7041851330505</v>
      </c>
      <c r="BH155" s="1317">
        <v>5935.8115137822506</v>
      </c>
      <c r="BI155" s="1317">
        <v>2140.8125769810499</v>
      </c>
      <c r="BJ155" s="1317">
        <v>2288.0752903821854</v>
      </c>
      <c r="BK155" s="1317">
        <v>2619.7577286701917</v>
      </c>
      <c r="BL155" s="1317">
        <v>12049.677209792835</v>
      </c>
      <c r="BM155" s="1317">
        <v>39302.173883656236</v>
      </c>
      <c r="BN155" s="1317">
        <v>2385.41949080213</v>
      </c>
      <c r="BO155" s="1317">
        <v>12138.18450723258</v>
      </c>
      <c r="BP155" s="1317">
        <v>6154.5791789500399</v>
      </c>
      <c r="BQ155" s="1317">
        <v>24387.885646754134</v>
      </c>
      <c r="BR155" s="1317">
        <v>3518.2093356444479</v>
      </c>
      <c r="BS155" s="1317">
        <v>3488.8863562378983</v>
      </c>
      <c r="BT155" s="1317">
        <v>3131.6036255600511</v>
      </c>
      <c r="BU155" s="1317">
        <v>5290.5859737088149</v>
      </c>
      <c r="BV155" s="1317">
        <v>8829.8816412050601</v>
      </c>
      <c r="BW155" s="1317">
        <v>1892.6442596691356</v>
      </c>
      <c r="BX155" s="1317">
        <v>17528.392182435</v>
      </c>
      <c r="BY155" s="1317">
        <v>5449.0115123258975</v>
      </c>
      <c r="BZ155" s="1317">
        <v>3731.0591011234992</v>
      </c>
      <c r="CA155" s="1317">
        <v>1145.7132606841235</v>
      </c>
      <c r="CB155" s="1317">
        <v>1988.8277112999999</v>
      </c>
      <c r="CC155" s="1317">
        <v>4875.9213741712292</v>
      </c>
      <c r="CD155" s="1317">
        <v>22401.363079366696</v>
      </c>
      <c r="CE155" s="1317">
        <v>9194.6404090342039</v>
      </c>
      <c r="CF155" s="1317">
        <v>1528.0816736888589</v>
      </c>
      <c r="CG155" s="1317">
        <v>3632.8756955398071</v>
      </c>
      <c r="CH155" s="1317">
        <v>4547.3976632602598</v>
      </c>
      <c r="CI155" s="1317">
        <v>2821.8096597784452</v>
      </c>
      <c r="CJ155" s="1317">
        <v>5837.6960466191085</v>
      </c>
      <c r="CK155" s="1317">
        <v>6123.7294552139501</v>
      </c>
      <c r="CL155" s="1317">
        <v>4583.6584568679709</v>
      </c>
      <c r="CM155" s="1317">
        <v>5439.3851870648887</v>
      </c>
      <c r="CN155" s="1317">
        <v>4849.3792160223547</v>
      </c>
      <c r="CO155" s="1317">
        <v>10430.965556772533</v>
      </c>
      <c r="CP155" s="1317">
        <v>6239.5440783806162</v>
      </c>
      <c r="CQ155" s="1317">
        <v>2970.7334615934951</v>
      </c>
      <c r="CR155" s="1317">
        <v>2580.9071619405886</v>
      </c>
      <c r="CS155" s="1317">
        <v>15862.278896721282</v>
      </c>
      <c r="CT155" s="1317">
        <v>1141.9327792445195</v>
      </c>
      <c r="CU155" s="1317">
        <v>4236.4933736475168</v>
      </c>
      <c r="CV155" s="1317">
        <v>8607.7758941039647</v>
      </c>
      <c r="CW155" s="1317">
        <v>3142.7770766211397</v>
      </c>
      <c r="CX155" s="1317">
        <v>4102.1383224114343</v>
      </c>
      <c r="CY155" s="1317">
        <v>63147.416556512035</v>
      </c>
      <c r="CZ155" s="1317">
        <v>1019.1200457843978</v>
      </c>
      <c r="DA155" s="1317">
        <v>3172.3238147888242</v>
      </c>
      <c r="DB155" s="1317">
        <v>50005.736912558838</v>
      </c>
      <c r="DC155" s="1317">
        <v>14875.243066077091</v>
      </c>
      <c r="DD155" s="1317">
        <v>27510.383423484865</v>
      </c>
      <c r="DE155" s="1317">
        <v>19332.657941368314</v>
      </c>
      <c r="DF155" s="1317">
        <v>38414.814675164249</v>
      </c>
      <c r="DG155" s="1317">
        <v>22619.897378983434</v>
      </c>
      <c r="DH155" s="1317">
        <v>117332.11666335465</v>
      </c>
      <c r="DI155" s="1317">
        <v>12312.705801790873</v>
      </c>
      <c r="DJ155" s="1317">
        <v>16758.27370707618</v>
      </c>
      <c r="DK155" s="1317">
        <v>11454.475735444368</v>
      </c>
      <c r="DL155" s="1317">
        <v>14803.186425007169</v>
      </c>
      <c r="DM155" s="1317">
        <v>6402.4079976886278</v>
      </c>
      <c r="DN155" s="1317">
        <v>645.93750643185183</v>
      </c>
      <c r="DO155" s="1317">
        <v>2962.2037341211035</v>
      </c>
      <c r="DP155" s="1317">
        <v>2370.1336252407996</v>
      </c>
      <c r="DQ155" s="1317">
        <v>1619.3601926880615</v>
      </c>
      <c r="DR155" s="1317">
        <v>5187.930319562658</v>
      </c>
      <c r="DS155" s="1317">
        <v>2087.6832601923406</v>
      </c>
      <c r="DT155" s="1317">
        <v>63144.925597214795</v>
      </c>
      <c r="DU155" s="1317">
        <v>2012.522640667255</v>
      </c>
      <c r="DV155" s="1317">
        <v>7396.4003314864931</v>
      </c>
      <c r="DW155" s="1317">
        <v>16972.496446608639</v>
      </c>
      <c r="DX155" s="1317">
        <v>14117.492744725178</v>
      </c>
      <c r="DY155" s="1317">
        <v>243830.92655379928</v>
      </c>
      <c r="DZ155" s="1317">
        <v>175961.72452243266</v>
      </c>
      <c r="EA155" s="1317">
        <v>5482.1293765395494</v>
      </c>
      <c r="EB155" s="1317">
        <v>10314.74106647507</v>
      </c>
      <c r="EC155" s="1317">
        <v>46864.452642647942</v>
      </c>
      <c r="ED155" s="1317">
        <v>7301.6171838868086</v>
      </c>
      <c r="EE155" s="1317">
        <v>6839.9032143889026</v>
      </c>
      <c r="EF155" s="1317">
        <v>70853.301983854355</v>
      </c>
      <c r="EG155" s="1317">
        <v>697.44594537848207</v>
      </c>
      <c r="EH155" s="1317">
        <v>22497.963210038906</v>
      </c>
      <c r="EI155" s="1317">
        <v>26845.220755136706</v>
      </c>
      <c r="EJ155" s="1317">
        <v>13538.805821818303</v>
      </c>
      <c r="EK155" s="1317">
        <v>2631.3718367033921</v>
      </c>
      <c r="EL155" s="1317">
        <v>1010.9762186855975</v>
      </c>
      <c r="EM155" s="1317">
        <v>483.10445881764042</v>
      </c>
      <c r="EN155" s="1317">
        <v>2337.5268281096801</v>
      </c>
      <c r="EO155" s="1317">
        <v>10754.873831587549</v>
      </c>
      <c r="EP155" s="1317">
        <v>7502.8579861661428</v>
      </c>
      <c r="EQ155" s="1317">
        <v>99015.636662187797</v>
      </c>
      <c r="ER155" s="1317">
        <v>12478.485526181086</v>
      </c>
      <c r="ES155" s="1317">
        <v>2060.9456304067535</v>
      </c>
      <c r="ET155" s="1317">
        <v>2286.2233886090489</v>
      </c>
      <c r="EU155" s="1317">
        <v>22698.223039431603</v>
      </c>
      <c r="EV155" s="1317">
        <v>2867967.4385505589</v>
      </c>
      <c r="EW155" s="1317">
        <v>744.87836296921228</v>
      </c>
      <c r="EX155" s="1317">
        <v>1944.5190064902188</v>
      </c>
      <c r="EY155" s="1317">
        <v>669.27936561993135</v>
      </c>
      <c r="EZ155" s="1318">
        <v>826960.494825606</v>
      </c>
      <c r="FA155" s="1285">
        <f t="shared" si="10"/>
        <v>5693385.3061569985</v>
      </c>
      <c r="FB155" s="1259">
        <v>1260473.653622034</v>
      </c>
      <c r="FC155" s="1259">
        <v>8499097.8667075299</v>
      </c>
      <c r="FD155" s="1319">
        <f t="shared" si="11"/>
        <v>9759571.5203295648</v>
      </c>
      <c r="FE155" s="1259">
        <v>15001368.397987481</v>
      </c>
      <c r="FF155" s="1319">
        <f t="shared" si="12"/>
        <v>24760939.918317046</v>
      </c>
      <c r="FG155" s="1259">
        <v>0</v>
      </c>
      <c r="FH155" s="1259">
        <v>0</v>
      </c>
      <c r="FI155" s="1319">
        <f t="shared" si="13"/>
        <v>0</v>
      </c>
      <c r="FJ155" s="1259">
        <v>305907.22944960359</v>
      </c>
      <c r="FK155" s="1320">
        <f t="shared" si="14"/>
        <v>25066847.14776665</v>
      </c>
      <c r="FL155" s="1321">
        <v>2514055.8856163723</v>
      </c>
      <c r="FM155" s="1285">
        <v>28246176.568307288</v>
      </c>
    </row>
    <row r="156" spans="1:169" x14ac:dyDescent="0.25">
      <c r="A156" s="1530"/>
      <c r="B156" s="1281" t="s">
        <v>555</v>
      </c>
      <c r="C156" s="1294" t="s">
        <v>1311</v>
      </c>
      <c r="D156" s="1317">
        <v>0</v>
      </c>
      <c r="E156" s="1317">
        <v>0</v>
      </c>
      <c r="F156" s="1317">
        <v>0</v>
      </c>
      <c r="G156" s="1317">
        <v>0</v>
      </c>
      <c r="H156" s="1317">
        <v>0</v>
      </c>
      <c r="I156" s="1317">
        <v>0</v>
      </c>
      <c r="J156" s="1317">
        <v>0</v>
      </c>
      <c r="K156" s="1317">
        <v>0</v>
      </c>
      <c r="L156" s="1317">
        <v>0</v>
      </c>
      <c r="M156" s="1317">
        <v>0</v>
      </c>
      <c r="N156" s="1317">
        <v>0</v>
      </c>
      <c r="O156" s="1317">
        <v>0</v>
      </c>
      <c r="P156" s="1317">
        <v>0</v>
      </c>
      <c r="Q156" s="1317">
        <v>0</v>
      </c>
      <c r="R156" s="1317">
        <v>0</v>
      </c>
      <c r="S156" s="1317">
        <v>0</v>
      </c>
      <c r="T156" s="1317">
        <v>0</v>
      </c>
      <c r="U156" s="1317">
        <v>0</v>
      </c>
      <c r="V156" s="1317">
        <v>0</v>
      </c>
      <c r="W156" s="1317">
        <v>0</v>
      </c>
      <c r="X156" s="1317">
        <v>0</v>
      </c>
      <c r="Y156" s="1317">
        <v>0</v>
      </c>
      <c r="Z156" s="1317">
        <v>0</v>
      </c>
      <c r="AA156" s="1317">
        <v>0</v>
      </c>
      <c r="AB156" s="1317">
        <v>0</v>
      </c>
      <c r="AC156" s="1317">
        <v>0</v>
      </c>
      <c r="AD156" s="1317">
        <v>0</v>
      </c>
      <c r="AE156" s="1317">
        <v>0</v>
      </c>
      <c r="AF156" s="1317">
        <v>0</v>
      </c>
      <c r="AG156" s="1317">
        <v>0</v>
      </c>
      <c r="AH156" s="1317">
        <v>0</v>
      </c>
      <c r="AI156" s="1317">
        <v>0</v>
      </c>
      <c r="AJ156" s="1317">
        <v>0</v>
      </c>
      <c r="AK156" s="1317">
        <v>0</v>
      </c>
      <c r="AL156" s="1317">
        <v>0</v>
      </c>
      <c r="AM156" s="1317">
        <v>0</v>
      </c>
      <c r="AN156" s="1317">
        <v>0</v>
      </c>
      <c r="AO156" s="1317">
        <v>0</v>
      </c>
      <c r="AP156" s="1317">
        <v>0</v>
      </c>
      <c r="AQ156" s="1317">
        <v>0</v>
      </c>
      <c r="AR156" s="1317">
        <v>0</v>
      </c>
      <c r="AS156" s="1317">
        <v>0</v>
      </c>
      <c r="AT156" s="1317">
        <v>0</v>
      </c>
      <c r="AU156" s="1317">
        <v>0</v>
      </c>
      <c r="AV156" s="1317">
        <v>0</v>
      </c>
      <c r="AW156" s="1317">
        <v>0</v>
      </c>
      <c r="AX156" s="1317">
        <v>0</v>
      </c>
      <c r="AY156" s="1317">
        <v>0</v>
      </c>
      <c r="AZ156" s="1317">
        <v>0</v>
      </c>
      <c r="BA156" s="1317">
        <v>0</v>
      </c>
      <c r="BB156" s="1317">
        <v>0</v>
      </c>
      <c r="BC156" s="1317">
        <v>0</v>
      </c>
      <c r="BD156" s="1317">
        <v>0</v>
      </c>
      <c r="BE156" s="1317">
        <v>0</v>
      </c>
      <c r="BF156" s="1317">
        <v>0</v>
      </c>
      <c r="BG156" s="1317">
        <v>0</v>
      </c>
      <c r="BH156" s="1317">
        <v>0</v>
      </c>
      <c r="BI156" s="1317">
        <v>0</v>
      </c>
      <c r="BJ156" s="1317">
        <v>0</v>
      </c>
      <c r="BK156" s="1317">
        <v>0</v>
      </c>
      <c r="BL156" s="1317">
        <v>0</v>
      </c>
      <c r="BM156" s="1317">
        <v>0</v>
      </c>
      <c r="BN156" s="1317">
        <v>0</v>
      </c>
      <c r="BO156" s="1317">
        <v>0</v>
      </c>
      <c r="BP156" s="1317">
        <v>0</v>
      </c>
      <c r="BQ156" s="1317">
        <v>0</v>
      </c>
      <c r="BR156" s="1317">
        <v>0</v>
      </c>
      <c r="BS156" s="1317">
        <v>0</v>
      </c>
      <c r="BT156" s="1317">
        <v>0</v>
      </c>
      <c r="BU156" s="1317">
        <v>0</v>
      </c>
      <c r="BV156" s="1317">
        <v>0</v>
      </c>
      <c r="BW156" s="1317">
        <v>0</v>
      </c>
      <c r="BX156" s="1317">
        <v>0</v>
      </c>
      <c r="BY156" s="1317">
        <v>0</v>
      </c>
      <c r="BZ156" s="1317">
        <v>0</v>
      </c>
      <c r="CA156" s="1317">
        <v>0</v>
      </c>
      <c r="CB156" s="1317">
        <v>0</v>
      </c>
      <c r="CC156" s="1317">
        <v>0</v>
      </c>
      <c r="CD156" s="1317">
        <v>0</v>
      </c>
      <c r="CE156" s="1317">
        <v>0</v>
      </c>
      <c r="CF156" s="1317">
        <v>0</v>
      </c>
      <c r="CG156" s="1317">
        <v>0</v>
      </c>
      <c r="CH156" s="1317">
        <v>0</v>
      </c>
      <c r="CI156" s="1317">
        <v>0</v>
      </c>
      <c r="CJ156" s="1317">
        <v>0</v>
      </c>
      <c r="CK156" s="1317">
        <v>0</v>
      </c>
      <c r="CL156" s="1317">
        <v>0</v>
      </c>
      <c r="CM156" s="1317">
        <v>0</v>
      </c>
      <c r="CN156" s="1317">
        <v>0</v>
      </c>
      <c r="CO156" s="1317">
        <v>0</v>
      </c>
      <c r="CP156" s="1317">
        <v>0</v>
      </c>
      <c r="CQ156" s="1317">
        <v>0</v>
      </c>
      <c r="CR156" s="1317">
        <v>0</v>
      </c>
      <c r="CS156" s="1317">
        <v>0</v>
      </c>
      <c r="CT156" s="1317">
        <v>0</v>
      </c>
      <c r="CU156" s="1317">
        <v>0</v>
      </c>
      <c r="CV156" s="1317">
        <v>0</v>
      </c>
      <c r="CW156" s="1317">
        <v>0</v>
      </c>
      <c r="CX156" s="1317">
        <v>0</v>
      </c>
      <c r="CY156" s="1317">
        <v>0</v>
      </c>
      <c r="CZ156" s="1317">
        <v>0</v>
      </c>
      <c r="DA156" s="1317">
        <v>0</v>
      </c>
      <c r="DB156" s="1317">
        <v>0</v>
      </c>
      <c r="DC156" s="1317">
        <v>0</v>
      </c>
      <c r="DD156" s="1317">
        <v>0</v>
      </c>
      <c r="DE156" s="1317">
        <v>0</v>
      </c>
      <c r="DF156" s="1317">
        <v>0</v>
      </c>
      <c r="DG156" s="1317">
        <v>0</v>
      </c>
      <c r="DH156" s="1317">
        <v>0</v>
      </c>
      <c r="DI156" s="1317">
        <v>0</v>
      </c>
      <c r="DJ156" s="1317">
        <v>0</v>
      </c>
      <c r="DK156" s="1317">
        <v>0</v>
      </c>
      <c r="DL156" s="1317">
        <v>0</v>
      </c>
      <c r="DM156" s="1317">
        <v>0</v>
      </c>
      <c r="DN156" s="1317">
        <v>0</v>
      </c>
      <c r="DO156" s="1317">
        <v>0</v>
      </c>
      <c r="DP156" s="1317">
        <v>0</v>
      </c>
      <c r="DQ156" s="1317">
        <v>0</v>
      </c>
      <c r="DR156" s="1317">
        <v>0</v>
      </c>
      <c r="DS156" s="1317">
        <v>0</v>
      </c>
      <c r="DT156" s="1317">
        <v>0</v>
      </c>
      <c r="DU156" s="1317">
        <v>0</v>
      </c>
      <c r="DV156" s="1317">
        <v>0</v>
      </c>
      <c r="DW156" s="1317">
        <v>0</v>
      </c>
      <c r="DX156" s="1317">
        <v>0</v>
      </c>
      <c r="DY156" s="1317">
        <v>0</v>
      </c>
      <c r="DZ156" s="1317">
        <v>0</v>
      </c>
      <c r="EA156" s="1317">
        <v>0</v>
      </c>
      <c r="EB156" s="1317">
        <v>0</v>
      </c>
      <c r="EC156" s="1317">
        <v>0</v>
      </c>
      <c r="ED156" s="1317">
        <v>0</v>
      </c>
      <c r="EE156" s="1317">
        <v>0</v>
      </c>
      <c r="EF156" s="1317">
        <v>0</v>
      </c>
      <c r="EG156" s="1317">
        <v>0</v>
      </c>
      <c r="EH156" s="1317">
        <v>0</v>
      </c>
      <c r="EI156" s="1317">
        <v>0</v>
      </c>
      <c r="EJ156" s="1317">
        <v>0</v>
      </c>
      <c r="EK156" s="1317">
        <v>0</v>
      </c>
      <c r="EL156" s="1317">
        <v>0</v>
      </c>
      <c r="EM156" s="1317">
        <v>0</v>
      </c>
      <c r="EN156" s="1317">
        <v>0</v>
      </c>
      <c r="EO156" s="1317">
        <v>0</v>
      </c>
      <c r="EP156" s="1317">
        <v>0</v>
      </c>
      <c r="EQ156" s="1317">
        <v>0</v>
      </c>
      <c r="ER156" s="1317">
        <v>0</v>
      </c>
      <c r="ES156" s="1317">
        <v>0</v>
      </c>
      <c r="ET156" s="1317">
        <v>0</v>
      </c>
      <c r="EU156" s="1317">
        <v>0</v>
      </c>
      <c r="EV156" s="1317">
        <v>0</v>
      </c>
      <c r="EW156" s="1317">
        <v>2292745.7058306052</v>
      </c>
      <c r="EX156" s="1317">
        <v>0</v>
      </c>
      <c r="EY156" s="1317">
        <v>0</v>
      </c>
      <c r="EZ156" s="1318">
        <v>0</v>
      </c>
      <c r="FA156" s="1285">
        <f t="shared" si="10"/>
        <v>2292745.7058306052</v>
      </c>
      <c r="FB156" s="1259">
        <v>245973.63731055002</v>
      </c>
      <c r="FC156" s="1259">
        <v>3636372.1355108898</v>
      </c>
      <c r="FD156" s="1319">
        <f t="shared" si="11"/>
        <v>3882345.7728214399</v>
      </c>
      <c r="FE156" s="1259">
        <v>19376140.105290052</v>
      </c>
      <c r="FF156" s="1319">
        <f t="shared" si="12"/>
        <v>23258485.878111493</v>
      </c>
      <c r="FG156" s="1259">
        <v>0</v>
      </c>
      <c r="FH156" s="1259">
        <v>0</v>
      </c>
      <c r="FI156" s="1319">
        <f t="shared" si="13"/>
        <v>0</v>
      </c>
      <c r="FJ156" s="1259">
        <v>347107.25728720106</v>
      </c>
      <c r="FK156" s="1320">
        <f t="shared" si="14"/>
        <v>23605593.135398693</v>
      </c>
      <c r="FL156" s="1321">
        <v>2701472.7716324339</v>
      </c>
      <c r="FM156" s="1285">
        <v>23196866.069596872</v>
      </c>
    </row>
    <row r="157" spans="1:169" x14ac:dyDescent="0.25">
      <c r="A157" s="1530"/>
      <c r="B157" s="1281" t="s">
        <v>724</v>
      </c>
      <c r="C157" s="1294" t="s">
        <v>1312</v>
      </c>
      <c r="D157" s="1317">
        <v>1223.6740542027003</v>
      </c>
      <c r="E157" s="1317">
        <v>3417.4377673898307</v>
      </c>
      <c r="F157" s="1317">
        <v>771.99664194878869</v>
      </c>
      <c r="G157" s="1317">
        <v>1207.4493033745323</v>
      </c>
      <c r="H157" s="1317">
        <v>1076.0980503263845</v>
      </c>
      <c r="I157" s="1317">
        <v>103247.69866449598</v>
      </c>
      <c r="J157" s="1317">
        <v>30045.806789047412</v>
      </c>
      <c r="K157" s="1317">
        <v>50090.361275484385</v>
      </c>
      <c r="L157" s="1317">
        <v>18659.75881676915</v>
      </c>
      <c r="M157" s="1317">
        <v>15835.110484986246</v>
      </c>
      <c r="N157" s="1317">
        <v>8654.9583818599403</v>
      </c>
      <c r="O157" s="1317">
        <v>14065.665201351763</v>
      </c>
      <c r="P157" s="1317">
        <v>12563.428441746133</v>
      </c>
      <c r="Q157" s="1317">
        <v>13923.237772715907</v>
      </c>
      <c r="R157" s="1317">
        <v>6414.2556036344904</v>
      </c>
      <c r="S157" s="1317">
        <v>38135.748500118527</v>
      </c>
      <c r="T157" s="1317">
        <v>15625.696501998334</v>
      </c>
      <c r="U157" s="1317">
        <v>25459.415564308256</v>
      </c>
      <c r="V157" s="1317">
        <v>4728.6269932847217</v>
      </c>
      <c r="W157" s="1317">
        <v>23058.809570078505</v>
      </c>
      <c r="X157" s="1317">
        <v>16434.341442631085</v>
      </c>
      <c r="Y157" s="1317">
        <v>66728.072572713718</v>
      </c>
      <c r="Z157" s="1317">
        <v>44488.758880315982</v>
      </c>
      <c r="AA157" s="1317">
        <v>39119.296645455353</v>
      </c>
      <c r="AB157" s="1317">
        <v>13095.826031304679</v>
      </c>
      <c r="AC157" s="1317">
        <v>48473.620117574457</v>
      </c>
      <c r="AD157" s="1317">
        <v>33864.794604515184</v>
      </c>
      <c r="AE157" s="1317">
        <v>13508.939122733485</v>
      </c>
      <c r="AF157" s="1317">
        <v>15595.778345458251</v>
      </c>
      <c r="AG157" s="1317">
        <v>27085.521565306117</v>
      </c>
      <c r="AH157" s="1317">
        <v>11754.303830901836</v>
      </c>
      <c r="AI157" s="1317">
        <v>39348.017447420178</v>
      </c>
      <c r="AJ157" s="1317">
        <v>16392.081261740987</v>
      </c>
      <c r="AK157" s="1317">
        <v>20440.875230016787</v>
      </c>
      <c r="AL157" s="1317">
        <v>37402.619671760585</v>
      </c>
      <c r="AM157" s="1317">
        <v>27276.519645310666</v>
      </c>
      <c r="AN157" s="1317">
        <v>12906.117203228083</v>
      </c>
      <c r="AO157" s="1317">
        <v>16207.448055381969</v>
      </c>
      <c r="AP157" s="1317">
        <v>5087.4209721068901</v>
      </c>
      <c r="AQ157" s="1317">
        <v>26632.332687537644</v>
      </c>
      <c r="AR157" s="1317">
        <v>35541.302373768143</v>
      </c>
      <c r="AS157" s="1317">
        <v>14067.035071640967</v>
      </c>
      <c r="AT157" s="1317">
        <v>16808.951840383754</v>
      </c>
      <c r="AU157" s="1317">
        <v>17531.437299160494</v>
      </c>
      <c r="AV157" s="1317">
        <v>12376.810105305773</v>
      </c>
      <c r="AW157" s="1317">
        <v>16350.770645486555</v>
      </c>
      <c r="AX157" s="1317">
        <v>19839.526909583663</v>
      </c>
      <c r="AY157" s="1317">
        <v>35384.918888834844</v>
      </c>
      <c r="AZ157" s="1317">
        <v>17871.639719776096</v>
      </c>
      <c r="BA157" s="1317">
        <v>168165.53919629398</v>
      </c>
      <c r="BB157" s="1317">
        <v>17391.371928000579</v>
      </c>
      <c r="BC157" s="1317">
        <v>12821.423078780026</v>
      </c>
      <c r="BD157" s="1317">
        <v>45918.613389392347</v>
      </c>
      <c r="BE157" s="1317">
        <v>15280.160543618022</v>
      </c>
      <c r="BF157" s="1317">
        <v>47979.582380757594</v>
      </c>
      <c r="BG157" s="1317">
        <v>46452.570921696526</v>
      </c>
      <c r="BH157" s="1317">
        <v>17312.818877696416</v>
      </c>
      <c r="BI157" s="1317">
        <v>14902.62616788061</v>
      </c>
      <c r="BJ157" s="1317">
        <v>8211.7592406053573</v>
      </c>
      <c r="BK157" s="1317">
        <v>11364.546225921518</v>
      </c>
      <c r="BL157" s="1317">
        <v>13601.940639419272</v>
      </c>
      <c r="BM157" s="1317">
        <v>28399.833857450936</v>
      </c>
      <c r="BN157" s="1317">
        <v>13277.278402543692</v>
      </c>
      <c r="BO157" s="1317">
        <v>9945.3470412094593</v>
      </c>
      <c r="BP157" s="1317">
        <v>12202.154818203308</v>
      </c>
      <c r="BQ157" s="1317">
        <v>97324.342275172894</v>
      </c>
      <c r="BR157" s="1317">
        <v>15358.407179239632</v>
      </c>
      <c r="BS157" s="1317">
        <v>13799.057351466954</v>
      </c>
      <c r="BT157" s="1317">
        <v>19806.384014396452</v>
      </c>
      <c r="BU157" s="1317">
        <v>17106.799771009173</v>
      </c>
      <c r="BV157" s="1317">
        <v>10879.022513427888</v>
      </c>
      <c r="BW157" s="1317">
        <v>20516.500565726805</v>
      </c>
      <c r="BX157" s="1317">
        <v>24532.098248400467</v>
      </c>
      <c r="BY157" s="1317">
        <v>17472.752117509634</v>
      </c>
      <c r="BZ157" s="1317">
        <v>16270.843575046705</v>
      </c>
      <c r="CA157" s="1317">
        <v>4966.1041390826467</v>
      </c>
      <c r="CB157" s="1317">
        <v>25568.279577906327</v>
      </c>
      <c r="CC157" s="1317">
        <v>47801.290106560053</v>
      </c>
      <c r="CD157" s="1317">
        <v>411447.44270980818</v>
      </c>
      <c r="CE157" s="1317">
        <v>353650.59200362</v>
      </c>
      <c r="CF157" s="1317">
        <v>5974.4503523275416</v>
      </c>
      <c r="CG157" s="1317">
        <v>4812.95652048804</v>
      </c>
      <c r="CH157" s="1317">
        <v>7747.8076464346577</v>
      </c>
      <c r="CI157" s="1317">
        <v>10449.334476452792</v>
      </c>
      <c r="CJ157" s="1317">
        <v>40085.934741539626</v>
      </c>
      <c r="CK157" s="1317">
        <v>27644.809593390561</v>
      </c>
      <c r="CL157" s="1317">
        <v>7335.9260929469738</v>
      </c>
      <c r="CM157" s="1317">
        <v>10283.764426060523</v>
      </c>
      <c r="CN157" s="1317">
        <v>7554.3041698514044</v>
      </c>
      <c r="CO157" s="1317">
        <v>15230.376153738929</v>
      </c>
      <c r="CP157" s="1317">
        <v>39117.016968202399</v>
      </c>
      <c r="CQ157" s="1317">
        <v>8496.5357732206812</v>
      </c>
      <c r="CR157" s="1317">
        <v>15151.322646899747</v>
      </c>
      <c r="CS157" s="1317">
        <v>28723.156944787592</v>
      </c>
      <c r="CT157" s="1317">
        <v>5140.5345197858151</v>
      </c>
      <c r="CU157" s="1317">
        <v>39156.158043398944</v>
      </c>
      <c r="CV157" s="1317">
        <v>6568.5769944110843</v>
      </c>
      <c r="CW157" s="1317">
        <v>2572.6216167755751</v>
      </c>
      <c r="CX157" s="1317">
        <v>2252.4050147348103</v>
      </c>
      <c r="CY157" s="1317">
        <v>265576.19810789975</v>
      </c>
      <c r="CZ157" s="1317">
        <v>3133.6081354533117</v>
      </c>
      <c r="DA157" s="1317">
        <v>3090.839873382527</v>
      </c>
      <c r="DB157" s="1317">
        <v>682227.17665209086</v>
      </c>
      <c r="DC157" s="1317">
        <v>85826.842913260625</v>
      </c>
      <c r="DD157" s="1317">
        <v>241021.96620914547</v>
      </c>
      <c r="DE157" s="1317">
        <v>137799.95664698607</v>
      </c>
      <c r="DF157" s="1317">
        <v>140106.78534501532</v>
      </c>
      <c r="DG157" s="1317">
        <v>53401.662848097178</v>
      </c>
      <c r="DH157" s="1317">
        <v>452508.3534027086</v>
      </c>
      <c r="DI157" s="1317">
        <v>236223.69227399828</v>
      </c>
      <c r="DJ157" s="1317">
        <v>11695.689441200193</v>
      </c>
      <c r="DK157" s="1317">
        <v>8809.2371532682246</v>
      </c>
      <c r="DL157" s="1317">
        <v>30941.237345221041</v>
      </c>
      <c r="DM157" s="1317">
        <v>124326.66858937121</v>
      </c>
      <c r="DN157" s="1317">
        <v>4130.4023071895863</v>
      </c>
      <c r="DO157" s="1317">
        <v>62509.879556753614</v>
      </c>
      <c r="DP157" s="1317">
        <v>15245.687182129474</v>
      </c>
      <c r="DQ157" s="1317">
        <v>39146.875674930947</v>
      </c>
      <c r="DR157" s="1317">
        <v>8630.8693255755734</v>
      </c>
      <c r="DS157" s="1317">
        <v>207479.64271624034</v>
      </c>
      <c r="DT157" s="1317">
        <v>259243.31485509666</v>
      </c>
      <c r="DU157" s="1317">
        <v>37741.345733918984</v>
      </c>
      <c r="DV157" s="1317">
        <v>60616.802666899566</v>
      </c>
      <c r="DW157" s="1317">
        <v>141126.00826342421</v>
      </c>
      <c r="DX157" s="1317">
        <v>48771.296348366392</v>
      </c>
      <c r="DY157" s="1317">
        <v>33705.952359576069</v>
      </c>
      <c r="DZ157" s="1317">
        <v>544361.00961620756</v>
      </c>
      <c r="EA157" s="1317">
        <v>143763.38338896973</v>
      </c>
      <c r="EB157" s="1317">
        <v>68631.509325812163</v>
      </c>
      <c r="EC157" s="1317">
        <v>8987058.6288035754</v>
      </c>
      <c r="ED157" s="1317">
        <v>163601.29058516724</v>
      </c>
      <c r="EE157" s="1317">
        <v>2183034.9260690552</v>
      </c>
      <c r="EF157" s="1317">
        <v>435071.0414190786</v>
      </c>
      <c r="EG157" s="1317">
        <v>165514.99779199489</v>
      </c>
      <c r="EH157" s="1317">
        <v>1845514.2898696358</v>
      </c>
      <c r="EI157" s="1317">
        <v>87192.103269468847</v>
      </c>
      <c r="EJ157" s="1317">
        <v>114197.53532702608</v>
      </c>
      <c r="EK157" s="1317">
        <v>216380.90342774006</v>
      </c>
      <c r="EL157" s="1317">
        <v>24695.845566876036</v>
      </c>
      <c r="EM157" s="1317">
        <v>32842.438387457041</v>
      </c>
      <c r="EN157" s="1317">
        <v>39410.852205663527</v>
      </c>
      <c r="EO157" s="1317">
        <v>554170.43843997223</v>
      </c>
      <c r="EP157" s="1317">
        <v>138951.03708397879</v>
      </c>
      <c r="EQ157" s="1317">
        <v>175810.5452558503</v>
      </c>
      <c r="ER157" s="1317">
        <v>53810.694976675222</v>
      </c>
      <c r="ES157" s="1317">
        <v>21213.890554559614</v>
      </c>
      <c r="ET157" s="1317">
        <v>14156.548383035137</v>
      </c>
      <c r="EU157" s="1317">
        <v>28089.502385492462</v>
      </c>
      <c r="EV157" s="1317">
        <v>185639.44037061738</v>
      </c>
      <c r="EW157" s="1317">
        <v>140515.27949293019</v>
      </c>
      <c r="EX157" s="1317">
        <v>1595918.1221544305</v>
      </c>
      <c r="EY157" s="1317">
        <v>3314.2316688677865</v>
      </c>
      <c r="EZ157" s="1318">
        <v>625046.61461345234</v>
      </c>
      <c r="FA157" s="1285">
        <f t="shared" si="10"/>
        <v>24952790.880480554</v>
      </c>
      <c r="FB157" s="1259">
        <v>5774335.1569901342</v>
      </c>
      <c r="FC157" s="1259">
        <v>29107057.442552947</v>
      </c>
      <c r="FD157" s="1319">
        <f t="shared" si="11"/>
        <v>34881392.59954308</v>
      </c>
      <c r="FE157" s="1259">
        <v>0</v>
      </c>
      <c r="FF157" s="1319">
        <f t="shared" si="12"/>
        <v>34881392.59954308</v>
      </c>
      <c r="FG157" s="1259">
        <v>0</v>
      </c>
      <c r="FH157" s="1259">
        <v>0</v>
      </c>
      <c r="FI157" s="1319">
        <f t="shared" si="13"/>
        <v>0</v>
      </c>
      <c r="FJ157" s="1259">
        <v>1239586.4580850769</v>
      </c>
      <c r="FK157" s="1320">
        <f t="shared" si="14"/>
        <v>36120979.057628155</v>
      </c>
      <c r="FL157" s="1321">
        <v>7625364.6634316798</v>
      </c>
      <c r="FM157" s="1285">
        <v>53448405.274677038</v>
      </c>
    </row>
    <row r="158" spans="1:169" x14ac:dyDescent="0.25">
      <c r="A158" s="1530"/>
      <c r="B158" s="1281" t="s">
        <v>725</v>
      </c>
      <c r="C158" s="1294" t="s">
        <v>1313</v>
      </c>
      <c r="D158" s="1317">
        <v>1115.8150024064323</v>
      </c>
      <c r="E158" s="1317">
        <v>8847.3193203375995</v>
      </c>
      <c r="F158" s="1317">
        <v>5243.5873434707619</v>
      </c>
      <c r="G158" s="1317">
        <v>1782.9918137705004</v>
      </c>
      <c r="H158" s="1317">
        <v>1969.8945663281543</v>
      </c>
      <c r="I158" s="1317">
        <v>38674.467914872082</v>
      </c>
      <c r="J158" s="1317">
        <v>20561.447985422354</v>
      </c>
      <c r="K158" s="1317">
        <v>6902.2832369519156</v>
      </c>
      <c r="L158" s="1317">
        <v>10203.055057815334</v>
      </c>
      <c r="M158" s="1317">
        <v>17128.798418962509</v>
      </c>
      <c r="N158" s="1317">
        <v>4334.1932573420072</v>
      </c>
      <c r="O158" s="1317">
        <v>6617.2847837740374</v>
      </c>
      <c r="P158" s="1317">
        <v>3982.7012901838675</v>
      </c>
      <c r="Q158" s="1317">
        <v>5685.5462149781224</v>
      </c>
      <c r="R158" s="1317">
        <v>1110.1114416272742</v>
      </c>
      <c r="S158" s="1317">
        <v>5502.9477223805679</v>
      </c>
      <c r="T158" s="1317">
        <v>4749.7606891456035</v>
      </c>
      <c r="U158" s="1317">
        <v>7777.5424730974628</v>
      </c>
      <c r="V158" s="1317">
        <v>1465.3605604235609</v>
      </c>
      <c r="W158" s="1317">
        <v>2809.1120444959211</v>
      </c>
      <c r="X158" s="1317">
        <v>2053.7279527256901</v>
      </c>
      <c r="Y158" s="1317">
        <v>8002.1258865124491</v>
      </c>
      <c r="Z158" s="1317">
        <v>11491.596300886842</v>
      </c>
      <c r="AA158" s="1317">
        <v>3805.2265567527284</v>
      </c>
      <c r="AB158" s="1317">
        <v>6932.3652938970808</v>
      </c>
      <c r="AC158" s="1317">
        <v>4363.5805488873348</v>
      </c>
      <c r="AD158" s="1317">
        <v>23945.557208937898</v>
      </c>
      <c r="AE158" s="1317">
        <v>3078.8269971746754</v>
      </c>
      <c r="AF158" s="1317">
        <v>2954.1825047392813</v>
      </c>
      <c r="AG158" s="1317">
        <v>6101.6183817866267</v>
      </c>
      <c r="AH158" s="1317">
        <v>5023.2311779083793</v>
      </c>
      <c r="AI158" s="1317">
        <v>29666.088646021697</v>
      </c>
      <c r="AJ158" s="1317">
        <v>12375.416652490308</v>
      </c>
      <c r="AK158" s="1317">
        <v>7919.2642201761755</v>
      </c>
      <c r="AL158" s="1317">
        <v>21806.9457170813</v>
      </c>
      <c r="AM158" s="1317">
        <v>13525.964281639424</v>
      </c>
      <c r="AN158" s="1317">
        <v>22615.473189425291</v>
      </c>
      <c r="AO158" s="1317">
        <v>12351.84123760699</v>
      </c>
      <c r="AP158" s="1317">
        <v>2150.2209302648321</v>
      </c>
      <c r="AQ158" s="1317">
        <v>4721.0116104976223</v>
      </c>
      <c r="AR158" s="1317">
        <v>16112.560673331516</v>
      </c>
      <c r="AS158" s="1317">
        <v>6424.9249318206539</v>
      </c>
      <c r="AT158" s="1317">
        <v>19973.810052736251</v>
      </c>
      <c r="AU158" s="1317">
        <v>6522.3473409597973</v>
      </c>
      <c r="AV158" s="1317">
        <v>2014.3827007915472</v>
      </c>
      <c r="AW158" s="1317">
        <v>6210.3628559423005</v>
      </c>
      <c r="AX158" s="1317">
        <v>16593.369567851314</v>
      </c>
      <c r="AY158" s="1317">
        <v>9876.0550907680554</v>
      </c>
      <c r="AZ158" s="1317">
        <v>5338.71312687721</v>
      </c>
      <c r="BA158" s="1317">
        <v>22198.227257399598</v>
      </c>
      <c r="BB158" s="1317">
        <v>6877.2280539118965</v>
      </c>
      <c r="BC158" s="1317">
        <v>7997.0809860654617</v>
      </c>
      <c r="BD158" s="1317">
        <v>24856.667493143483</v>
      </c>
      <c r="BE158" s="1317">
        <v>17225.505494158886</v>
      </c>
      <c r="BF158" s="1317">
        <v>16748.829953492703</v>
      </c>
      <c r="BG158" s="1317">
        <v>13689.999718390731</v>
      </c>
      <c r="BH158" s="1317">
        <v>13600.964722026201</v>
      </c>
      <c r="BI158" s="1317">
        <v>12689.599186712423</v>
      </c>
      <c r="BJ158" s="1317">
        <v>5019.303532453544</v>
      </c>
      <c r="BK158" s="1317">
        <v>6982.9104219256033</v>
      </c>
      <c r="BL158" s="1317">
        <v>5990.427740835863</v>
      </c>
      <c r="BM158" s="1317">
        <v>55316.379853368424</v>
      </c>
      <c r="BN158" s="1317">
        <v>6550.2052913778944</v>
      </c>
      <c r="BO158" s="1317">
        <v>20394.692278455906</v>
      </c>
      <c r="BP158" s="1317">
        <v>13721.111909902163</v>
      </c>
      <c r="BQ158" s="1317">
        <v>52493.046741922044</v>
      </c>
      <c r="BR158" s="1317">
        <v>6524.8791038571335</v>
      </c>
      <c r="BS158" s="1317">
        <v>7820.402718180886</v>
      </c>
      <c r="BT158" s="1317">
        <v>5146.0330853558862</v>
      </c>
      <c r="BU158" s="1317">
        <v>10687.439820613301</v>
      </c>
      <c r="BV158" s="1317">
        <v>15035.13101062</v>
      </c>
      <c r="BW158" s="1317">
        <v>1949.3074551833881</v>
      </c>
      <c r="BX158" s="1317">
        <v>20676.871123903002</v>
      </c>
      <c r="BY158" s="1317">
        <v>8854.2844301268342</v>
      </c>
      <c r="BZ158" s="1317">
        <v>7177.6937054993259</v>
      </c>
      <c r="CA158" s="1317">
        <v>2107.8600972428976</v>
      </c>
      <c r="CB158" s="1317">
        <v>4770.3802133999998</v>
      </c>
      <c r="CC158" s="1317">
        <v>9743.7669767114603</v>
      </c>
      <c r="CD158" s="1317">
        <v>55108.204928422907</v>
      </c>
      <c r="CE158" s="1317">
        <v>15820.087546928571</v>
      </c>
      <c r="CF158" s="1317">
        <v>3316.8353194776582</v>
      </c>
      <c r="CG158" s="1317">
        <v>5537.4318389094615</v>
      </c>
      <c r="CH158" s="1317">
        <v>8497.5110873774738</v>
      </c>
      <c r="CI158" s="1317">
        <v>4497.944607955279</v>
      </c>
      <c r="CJ158" s="1317">
        <v>25066.653152314713</v>
      </c>
      <c r="CK158" s="1317">
        <v>2862.5371537118535</v>
      </c>
      <c r="CL158" s="1317">
        <v>3251.6108794967831</v>
      </c>
      <c r="CM158" s="1317">
        <v>9376.5622994227469</v>
      </c>
      <c r="CN158" s="1317">
        <v>7417.8404532092063</v>
      </c>
      <c r="CO158" s="1317">
        <v>3669.3862868367942</v>
      </c>
      <c r="CP158" s="1317">
        <v>15504.439078010331</v>
      </c>
      <c r="CQ158" s="1317">
        <v>164005.98326904009</v>
      </c>
      <c r="CR158" s="1317">
        <v>19336.791408319208</v>
      </c>
      <c r="CS158" s="1317">
        <v>3554.1241929646808</v>
      </c>
      <c r="CT158" s="1317">
        <v>6966.1388144621105</v>
      </c>
      <c r="CU158" s="1317">
        <v>8673.2252690747537</v>
      </c>
      <c r="CV158" s="1317">
        <v>71521.177410417571</v>
      </c>
      <c r="CW158" s="1317">
        <v>20671.453154568095</v>
      </c>
      <c r="CX158" s="1317">
        <v>3853.8655509547652</v>
      </c>
      <c r="CY158" s="1317">
        <v>75345.530726728059</v>
      </c>
      <c r="CZ158" s="1317">
        <v>9156.8707420508726</v>
      </c>
      <c r="DA158" s="1317">
        <v>17478.47050135005</v>
      </c>
      <c r="DB158" s="1317">
        <v>17086.305475856341</v>
      </c>
      <c r="DC158" s="1317">
        <v>2082.1986726082196</v>
      </c>
      <c r="DD158" s="1317">
        <v>14177.462761929384</v>
      </c>
      <c r="DE158" s="1317">
        <v>7556.2828770565657</v>
      </c>
      <c r="DF158" s="1317">
        <v>2325.3920672884865</v>
      </c>
      <c r="DG158" s="1317">
        <v>1209.4210875034844</v>
      </c>
      <c r="DH158" s="1317">
        <v>6914.4357637068661</v>
      </c>
      <c r="DI158" s="1317">
        <v>15705.232821877073</v>
      </c>
      <c r="DJ158" s="1317">
        <v>14055.000928579057</v>
      </c>
      <c r="DK158" s="1317">
        <v>20470.992893845476</v>
      </c>
      <c r="DL158" s="1317">
        <v>16039.273592785215</v>
      </c>
      <c r="DM158" s="1317">
        <v>3911.2067281675595</v>
      </c>
      <c r="DN158" s="1317">
        <v>343.04807827918034</v>
      </c>
      <c r="DO158" s="1317">
        <v>2027.8603927943682</v>
      </c>
      <c r="DP158" s="1317">
        <v>2995.4607377345019</v>
      </c>
      <c r="DQ158" s="1317">
        <v>17465.110768244256</v>
      </c>
      <c r="DR158" s="1317">
        <v>2220.4948364879369</v>
      </c>
      <c r="DS158" s="1317">
        <v>19007.373758376041</v>
      </c>
      <c r="DT158" s="1317">
        <v>37740.678271678706</v>
      </c>
      <c r="DU158" s="1317">
        <v>5935.8740201599421</v>
      </c>
      <c r="DV158" s="1317">
        <v>8497.462776903003</v>
      </c>
      <c r="DW158" s="1317">
        <v>2185.3683112315903</v>
      </c>
      <c r="DX158" s="1317">
        <v>11399.36275032151</v>
      </c>
      <c r="DY158" s="1317">
        <v>19816.175775233969</v>
      </c>
      <c r="DZ158" s="1317">
        <v>6610.4272692186441</v>
      </c>
      <c r="EA158" s="1317">
        <v>8691.064171873104</v>
      </c>
      <c r="EB158" s="1317">
        <v>21545.527160542504</v>
      </c>
      <c r="EC158" s="1317">
        <v>53526.389781358412</v>
      </c>
      <c r="ED158" s="1317">
        <v>3828.6940524224806</v>
      </c>
      <c r="EE158" s="1317">
        <v>77413.093067826572</v>
      </c>
      <c r="EF158" s="1317">
        <v>8374.3069753356485</v>
      </c>
      <c r="EG158" s="1317">
        <v>11084.145702910577</v>
      </c>
      <c r="EH158" s="1317">
        <v>31782.460665246079</v>
      </c>
      <c r="EI158" s="1317">
        <v>10729.204058100368</v>
      </c>
      <c r="EJ158" s="1317">
        <v>40276.711911737264</v>
      </c>
      <c r="EK158" s="1317">
        <v>16737.903527504866</v>
      </c>
      <c r="EL158" s="1317">
        <v>14561.922646645573</v>
      </c>
      <c r="EM158" s="1317">
        <v>15242.172180340684</v>
      </c>
      <c r="EN158" s="1317">
        <v>1475.6899901777656</v>
      </c>
      <c r="EO158" s="1317">
        <v>988.1469743838237</v>
      </c>
      <c r="EP158" s="1317">
        <v>4666.4701802285308</v>
      </c>
      <c r="EQ158" s="1317">
        <v>19670.228369423385</v>
      </c>
      <c r="ER158" s="1317">
        <v>12137.012217607069</v>
      </c>
      <c r="ES158" s="1317">
        <v>9684.1315725726854</v>
      </c>
      <c r="ET158" s="1317">
        <v>23154.403794873218</v>
      </c>
      <c r="EU158" s="1317">
        <v>3073.7949482265631</v>
      </c>
      <c r="EV158" s="1317">
        <v>4347.4268210354157</v>
      </c>
      <c r="EW158" s="1317">
        <v>3085.1966401572899</v>
      </c>
      <c r="EX158" s="1317">
        <v>3006.9113382109399</v>
      </c>
      <c r="EY158" s="1317">
        <v>108969.84914350686</v>
      </c>
      <c r="EZ158" s="1318">
        <v>125231.50801405466</v>
      </c>
      <c r="FA158" s="1285">
        <f t="shared" si="10"/>
        <v>2304814.1881466885</v>
      </c>
      <c r="FB158" s="1259">
        <v>0</v>
      </c>
      <c r="FC158" s="1259">
        <v>0</v>
      </c>
      <c r="FD158" s="1319">
        <f t="shared" si="11"/>
        <v>0</v>
      </c>
      <c r="FE158" s="1259">
        <v>9715498.8719658442</v>
      </c>
      <c r="FF158" s="1319">
        <f t="shared" si="12"/>
        <v>9715498.8719658442</v>
      </c>
      <c r="FG158" s="1259">
        <v>0</v>
      </c>
      <c r="FH158" s="1259">
        <v>0</v>
      </c>
      <c r="FI158" s="1319">
        <f t="shared" si="13"/>
        <v>0</v>
      </c>
      <c r="FJ158" s="1259">
        <v>0</v>
      </c>
      <c r="FK158" s="1320">
        <f t="shared" si="14"/>
        <v>9715498.8719658442</v>
      </c>
      <c r="FL158" s="1321">
        <v>0</v>
      </c>
      <c r="FM158" s="1285">
        <v>12020313.060112534</v>
      </c>
    </row>
    <row r="159" spans="1:169" x14ac:dyDescent="0.25">
      <c r="A159" s="1530"/>
      <c r="B159" s="1459" t="s">
        <v>556</v>
      </c>
      <c r="C159" s="1294" t="s">
        <v>1314</v>
      </c>
      <c r="D159" s="1317">
        <v>112123.49012860838</v>
      </c>
      <c r="E159" s="1317">
        <v>101578.52574515837</v>
      </c>
      <c r="F159" s="1317">
        <v>114784.44973659999</v>
      </c>
      <c r="G159" s="1317">
        <v>52723.413785067336</v>
      </c>
      <c r="H159" s="1317">
        <v>17500.442124061501</v>
      </c>
      <c r="I159" s="1317">
        <v>27282.832857328951</v>
      </c>
      <c r="J159" s="1317">
        <v>1460.2241254302962</v>
      </c>
      <c r="K159" s="1317">
        <v>11373.569351213229</v>
      </c>
      <c r="L159" s="1317">
        <v>9751.3649283311206</v>
      </c>
      <c r="M159" s="1317">
        <v>20698.271226723744</v>
      </c>
      <c r="N159" s="1317">
        <v>807.54125769914049</v>
      </c>
      <c r="O159" s="1317">
        <v>14694.478748317959</v>
      </c>
      <c r="P159" s="1317">
        <v>23974.888198919351</v>
      </c>
      <c r="Q159" s="1317">
        <v>5785.2292898677069</v>
      </c>
      <c r="R159" s="1317">
        <v>1084.2073136274173</v>
      </c>
      <c r="S159" s="1317">
        <v>19931.987396143864</v>
      </c>
      <c r="T159" s="1317">
        <v>15514.302375060499</v>
      </c>
      <c r="U159" s="1317">
        <v>13324.781900993396</v>
      </c>
      <c r="V159" s="1317">
        <v>3177.3497892836172</v>
      </c>
      <c r="W159" s="1317">
        <v>2625.2108326427933</v>
      </c>
      <c r="X159" s="1317">
        <v>3184.0108357523727</v>
      </c>
      <c r="Y159" s="1317">
        <v>48596.173886606979</v>
      </c>
      <c r="Z159" s="1317">
        <v>14821.394541979491</v>
      </c>
      <c r="AA159" s="1317">
        <v>13277.139256634297</v>
      </c>
      <c r="AB159" s="1317">
        <v>13562.478539447142</v>
      </c>
      <c r="AC159" s="1317">
        <v>8807.8460110559772</v>
      </c>
      <c r="AD159" s="1317">
        <v>95428.432318278763</v>
      </c>
      <c r="AE159" s="1317">
        <v>2882.3488006013486</v>
      </c>
      <c r="AF159" s="1317">
        <v>4541.0058644042192</v>
      </c>
      <c r="AG159" s="1317">
        <v>6134.764482978755</v>
      </c>
      <c r="AH159" s="1317">
        <v>8669.7958281664669</v>
      </c>
      <c r="AI159" s="1317">
        <v>39940.719277544675</v>
      </c>
      <c r="AJ159" s="1317">
        <v>23562.335217910004</v>
      </c>
      <c r="AK159" s="1317">
        <v>17028.536289382067</v>
      </c>
      <c r="AL159" s="1317">
        <v>22646.101131203817</v>
      </c>
      <c r="AM159" s="1317">
        <v>19971.662613157881</v>
      </c>
      <c r="AN159" s="1317">
        <v>22754.743648972089</v>
      </c>
      <c r="AO159" s="1317">
        <v>24597.126452495089</v>
      </c>
      <c r="AP159" s="1317">
        <v>7172.2204465512905</v>
      </c>
      <c r="AQ159" s="1317">
        <v>41403.855325274264</v>
      </c>
      <c r="AR159" s="1317">
        <v>8566.8169496770661</v>
      </c>
      <c r="AS159" s="1317">
        <v>8945.9256748188509</v>
      </c>
      <c r="AT159" s="1317">
        <v>26212.827156160813</v>
      </c>
      <c r="AU159" s="1317">
        <v>15981.506165162167</v>
      </c>
      <c r="AV159" s="1317">
        <v>6594.2031060931822</v>
      </c>
      <c r="AW159" s="1317">
        <v>12615.570967491789</v>
      </c>
      <c r="AX159" s="1317">
        <v>14560.664688337334</v>
      </c>
      <c r="AY159" s="1317">
        <v>81206.33843233611</v>
      </c>
      <c r="AZ159" s="1317">
        <v>11317.194476899063</v>
      </c>
      <c r="BA159" s="1317">
        <v>139494.1326517218</v>
      </c>
      <c r="BB159" s="1317">
        <v>10301.908070652027</v>
      </c>
      <c r="BC159" s="1317">
        <v>15583.712240277617</v>
      </c>
      <c r="BD159" s="1317">
        <v>117639.20265459309</v>
      </c>
      <c r="BE159" s="1317">
        <v>26760.680215264434</v>
      </c>
      <c r="BF159" s="1317">
        <v>66402.428644897242</v>
      </c>
      <c r="BG159" s="1317">
        <v>146573.71447229726</v>
      </c>
      <c r="BH159" s="1317">
        <v>67747.036958743134</v>
      </c>
      <c r="BI159" s="1317">
        <v>39841.416833827585</v>
      </c>
      <c r="BJ159" s="1317">
        <v>9597.3680454455116</v>
      </c>
      <c r="BK159" s="1317">
        <v>12008.329927273777</v>
      </c>
      <c r="BL159" s="1317">
        <v>5500.9946937441973</v>
      </c>
      <c r="BM159" s="1317">
        <v>25370.93149697726</v>
      </c>
      <c r="BN159" s="1317">
        <v>3309.8729305719535</v>
      </c>
      <c r="BO159" s="1317">
        <v>47036.294642189328</v>
      </c>
      <c r="BP159" s="1317">
        <v>15701.822230238493</v>
      </c>
      <c r="BQ159" s="1317">
        <v>164948.45856680654</v>
      </c>
      <c r="BR159" s="1317">
        <v>11566.949926978459</v>
      </c>
      <c r="BS159" s="1317">
        <v>23263.15850284179</v>
      </c>
      <c r="BT159" s="1317">
        <v>42477.06633708049</v>
      </c>
      <c r="BU159" s="1317">
        <v>27756.842443868129</v>
      </c>
      <c r="BV159" s="1317">
        <v>6898.6408467970459</v>
      </c>
      <c r="BW159" s="1317">
        <v>3336.4595442943264</v>
      </c>
      <c r="BX159" s="1317">
        <v>9321.9300387050444</v>
      </c>
      <c r="BY159" s="1317">
        <v>19300.051139513831</v>
      </c>
      <c r="BZ159" s="1317">
        <v>21190.413117080992</v>
      </c>
      <c r="CA159" s="1317">
        <v>8679.3194150959735</v>
      </c>
      <c r="CB159" s="1317">
        <v>15445.500194070784</v>
      </c>
      <c r="CC159" s="1317">
        <v>55646.296179735145</v>
      </c>
      <c r="CD159" s="1317">
        <v>32318.683349650517</v>
      </c>
      <c r="CE159" s="1317">
        <v>51088.709572206208</v>
      </c>
      <c r="CF159" s="1317">
        <v>4333.9285257221891</v>
      </c>
      <c r="CG159" s="1317">
        <v>9194.5449834401225</v>
      </c>
      <c r="CH159" s="1317">
        <v>4214.0464582709919</v>
      </c>
      <c r="CI159" s="1317">
        <v>12781.963792362718</v>
      </c>
      <c r="CJ159" s="1317">
        <v>16265.401649547281</v>
      </c>
      <c r="CK159" s="1317">
        <v>10630.397948011074</v>
      </c>
      <c r="CL159" s="1317">
        <v>3433.0950737694307</v>
      </c>
      <c r="CM159" s="1317">
        <v>14186.052880024892</v>
      </c>
      <c r="CN159" s="1317">
        <v>10551.700898991787</v>
      </c>
      <c r="CO159" s="1317">
        <v>2597.6022039036015</v>
      </c>
      <c r="CP159" s="1317">
        <v>66503.365928698942</v>
      </c>
      <c r="CQ159" s="1317">
        <v>3006.5825975901312</v>
      </c>
      <c r="CR159" s="1317">
        <v>1173.6891487800772</v>
      </c>
      <c r="CS159" s="1317">
        <v>13509.21939860764</v>
      </c>
      <c r="CT159" s="1317">
        <v>1310.0182872023929</v>
      </c>
      <c r="CU159" s="1317">
        <v>11207.555294209495</v>
      </c>
      <c r="CV159" s="1317">
        <v>10340.594929884754</v>
      </c>
      <c r="CW159" s="1317">
        <v>7214.9737737986106</v>
      </c>
      <c r="CX159" s="1317">
        <v>8153.9881570265879</v>
      </c>
      <c r="CY159" s="1317">
        <v>112052.03091832163</v>
      </c>
      <c r="CZ159" s="1317">
        <v>2548.4642981249062</v>
      </c>
      <c r="DA159" s="1317">
        <v>5012.3123524681268</v>
      </c>
      <c r="DB159" s="1317">
        <v>164611.13148342594</v>
      </c>
      <c r="DC159" s="1317">
        <v>20060.104857404716</v>
      </c>
      <c r="DD159" s="1317">
        <v>54768.638309172296</v>
      </c>
      <c r="DE159" s="1317">
        <v>29190.506849124195</v>
      </c>
      <c r="DF159" s="1317">
        <v>14948.907565688824</v>
      </c>
      <c r="DG159" s="1317">
        <v>45173.767352515919</v>
      </c>
      <c r="DH159" s="1317">
        <v>168299.37800544975</v>
      </c>
      <c r="DI159" s="1317">
        <v>59659.930830746722</v>
      </c>
      <c r="DJ159" s="1317">
        <v>992.11495404236814</v>
      </c>
      <c r="DK159" s="1317">
        <v>747.2647044367958</v>
      </c>
      <c r="DL159" s="1317">
        <v>19755.076315089707</v>
      </c>
      <c r="DM159" s="1317">
        <v>28300.555831876005</v>
      </c>
      <c r="DN159" s="1317">
        <v>3152.4109419500392</v>
      </c>
      <c r="DO159" s="1317">
        <v>151226.42241121046</v>
      </c>
      <c r="DP159" s="1317">
        <v>8824.5160892448584</v>
      </c>
      <c r="DQ159" s="1317">
        <v>8521.6653870667524</v>
      </c>
      <c r="DR159" s="1317">
        <v>560.19514331075129</v>
      </c>
      <c r="DS159" s="1317">
        <v>9704.1900707216028</v>
      </c>
      <c r="DT159" s="1317">
        <v>25395.547607556065</v>
      </c>
      <c r="DU159" s="1317">
        <v>42035.230951116253</v>
      </c>
      <c r="DV159" s="1317">
        <v>42911.606482027419</v>
      </c>
      <c r="DW159" s="1317">
        <v>99682.149277272678</v>
      </c>
      <c r="DX159" s="1317">
        <v>160809.13960143385</v>
      </c>
      <c r="DY159" s="1317">
        <v>11911.591314821957</v>
      </c>
      <c r="DZ159" s="1317">
        <v>132821.31844009052</v>
      </c>
      <c r="EA159" s="1317">
        <v>24504.971957791255</v>
      </c>
      <c r="EB159" s="1317">
        <v>19017.624134617621</v>
      </c>
      <c r="EC159" s="1317">
        <v>736768.99639504519</v>
      </c>
      <c r="ED159" s="1317">
        <v>17727.865835569322</v>
      </c>
      <c r="EE159" s="1317">
        <v>79350.271941888088</v>
      </c>
      <c r="EF159" s="1317">
        <v>1094100.1498706124</v>
      </c>
      <c r="EG159" s="1317">
        <v>71445.774047891988</v>
      </c>
      <c r="EH159" s="1317">
        <v>979128.41940677608</v>
      </c>
      <c r="EI159" s="1317">
        <v>136692.45114355953</v>
      </c>
      <c r="EJ159" s="1317">
        <v>198558.43687767236</v>
      </c>
      <c r="EK159" s="1317">
        <v>156647.4234349296</v>
      </c>
      <c r="EL159" s="1317">
        <v>13841.648755204371</v>
      </c>
      <c r="EM159" s="1317">
        <v>14388.217827663537</v>
      </c>
      <c r="EN159" s="1317">
        <v>24493.519836099524</v>
      </c>
      <c r="EO159" s="1317">
        <v>123018.42522348611</v>
      </c>
      <c r="EP159" s="1317">
        <v>32241.751155835558</v>
      </c>
      <c r="EQ159" s="1317">
        <v>770359.60312950285</v>
      </c>
      <c r="ER159" s="1317">
        <v>104177.96989402571</v>
      </c>
      <c r="ES159" s="1317">
        <v>13062.749889289711</v>
      </c>
      <c r="ET159" s="1317">
        <v>6475.3556845405392</v>
      </c>
      <c r="EU159" s="1317">
        <v>19790.499888141854</v>
      </c>
      <c r="EV159" s="1317">
        <v>54539.572255650543</v>
      </c>
      <c r="EW159" s="1317">
        <v>25190.838881877928</v>
      </c>
      <c r="EX159" s="1317">
        <v>17453.529613597464</v>
      </c>
      <c r="EY159" s="1317">
        <v>2181.4393009587275</v>
      </c>
      <c r="EZ159" s="1318">
        <v>17414518.836218297</v>
      </c>
      <c r="FA159" s="1285">
        <f t="shared" si="10"/>
        <v>26221249.858255975</v>
      </c>
      <c r="FB159" s="1259">
        <v>514555.17677044036</v>
      </c>
      <c r="FC159" s="1259">
        <v>5646249.4982035868</v>
      </c>
      <c r="FD159" s="1319">
        <f t="shared" si="11"/>
        <v>6160804.6749740271</v>
      </c>
      <c r="FE159" s="1259">
        <v>691203103.45749915</v>
      </c>
      <c r="FF159" s="1319">
        <f t="shared" si="12"/>
        <v>697363908.13247323</v>
      </c>
      <c r="FG159" s="1259">
        <v>0</v>
      </c>
      <c r="FH159" s="1259">
        <v>0</v>
      </c>
      <c r="FI159" s="1319">
        <f t="shared" si="13"/>
        <v>0</v>
      </c>
      <c r="FJ159" s="1259">
        <v>1162870.2888675388</v>
      </c>
      <c r="FK159" s="1320">
        <f t="shared" si="14"/>
        <v>698526778.42134082</v>
      </c>
      <c r="FL159" s="1321">
        <v>2959374.4786612657</v>
      </c>
      <c r="FM159" s="1285">
        <v>721788653.80093551</v>
      </c>
    </row>
    <row r="160" spans="1:169" x14ac:dyDescent="0.25">
      <c r="A160" s="1530"/>
      <c r="B160" s="1281" t="s">
        <v>784</v>
      </c>
      <c r="C160" s="1460" t="s">
        <v>1315</v>
      </c>
      <c r="D160" s="1322">
        <f>SUM(D7:D159)</f>
        <v>200423000.00000039</v>
      </c>
      <c r="E160" s="1322">
        <f t="shared" ref="E160:BP160" si="15">SUM(E7:E159)</f>
        <v>18888999.999999985</v>
      </c>
      <c r="F160" s="1322">
        <f t="shared" si="15"/>
        <v>132456999.99999994</v>
      </c>
      <c r="G160" s="1322">
        <f t="shared" si="15"/>
        <v>47997000.000000022</v>
      </c>
      <c r="H160" s="1322">
        <f t="shared" si="15"/>
        <v>30521052.665209841</v>
      </c>
      <c r="I160" s="1322">
        <f t="shared" si="15"/>
        <v>114798874.99155094</v>
      </c>
      <c r="J160" s="1322">
        <f t="shared" si="15"/>
        <v>39293119.033448242</v>
      </c>
      <c r="K160" s="1322">
        <f t="shared" si="15"/>
        <v>31076861.878240995</v>
      </c>
      <c r="L160" s="1322">
        <f t="shared" si="15"/>
        <v>27842890.456180014</v>
      </c>
      <c r="M160" s="1322">
        <f t="shared" si="15"/>
        <v>41448147.018667258</v>
      </c>
      <c r="N160" s="1322">
        <f t="shared" si="15"/>
        <v>11043734.35512943</v>
      </c>
      <c r="O160" s="1322">
        <f t="shared" si="15"/>
        <v>108450303.20230541</v>
      </c>
      <c r="P160" s="1322">
        <f t="shared" si="15"/>
        <v>72344566.346950069</v>
      </c>
      <c r="Q160" s="1322">
        <f t="shared" si="15"/>
        <v>70034189.735502705</v>
      </c>
      <c r="R160" s="1322">
        <f t="shared" si="15"/>
        <v>9762101.7129505035</v>
      </c>
      <c r="S160" s="1322">
        <f t="shared" si="15"/>
        <v>132069745.7555155</v>
      </c>
      <c r="T160" s="1322">
        <f t="shared" si="15"/>
        <v>50841961.999595582</v>
      </c>
      <c r="U160" s="1322">
        <f t="shared" si="15"/>
        <v>89512109.727535173</v>
      </c>
      <c r="V160" s="1322">
        <f t="shared" si="15"/>
        <v>21715736.064555489</v>
      </c>
      <c r="W160" s="1322">
        <f t="shared" si="15"/>
        <v>36096102.493029974</v>
      </c>
      <c r="X160" s="1322">
        <f t="shared" si="15"/>
        <v>24276721.024671476</v>
      </c>
      <c r="Y160" s="1322">
        <f t="shared" si="15"/>
        <v>108749344.1437929</v>
      </c>
      <c r="Z160" s="1322">
        <f t="shared" si="15"/>
        <v>57958387.189592756</v>
      </c>
      <c r="AA160" s="1322">
        <f t="shared" si="15"/>
        <v>51988878.041251674</v>
      </c>
      <c r="AB160" s="1322">
        <f t="shared" si="15"/>
        <v>17480395.869142644</v>
      </c>
      <c r="AC160" s="1322">
        <f t="shared" si="15"/>
        <v>34149975.82988441</v>
      </c>
      <c r="AD160" s="1322">
        <f t="shared" si="15"/>
        <v>207761351.46569443</v>
      </c>
      <c r="AE160" s="1322">
        <f t="shared" si="15"/>
        <v>20671526.341748651</v>
      </c>
      <c r="AF160" s="1322">
        <f t="shared" si="15"/>
        <v>18175365.701705821</v>
      </c>
      <c r="AG160" s="1322">
        <f t="shared" si="15"/>
        <v>30630815.331073113</v>
      </c>
      <c r="AH160" s="1322">
        <f t="shared" si="15"/>
        <v>43377194.53057237</v>
      </c>
      <c r="AI160" s="1322">
        <f t="shared" si="15"/>
        <v>189438822.57268164</v>
      </c>
      <c r="AJ160" s="1322">
        <f t="shared" si="15"/>
        <v>62610063.759758703</v>
      </c>
      <c r="AK160" s="1322">
        <f t="shared" si="15"/>
        <v>60353538.441834584</v>
      </c>
      <c r="AL160" s="1322">
        <f t="shared" si="15"/>
        <v>131444700.62049207</v>
      </c>
      <c r="AM160" s="1322">
        <f t="shared" si="15"/>
        <v>79326113.118927315</v>
      </c>
      <c r="AN160" s="1322">
        <f t="shared" si="15"/>
        <v>143954004.73767015</v>
      </c>
      <c r="AO160" s="1322">
        <f t="shared" si="15"/>
        <v>58097720.901106618</v>
      </c>
      <c r="AP160" s="1322">
        <f t="shared" si="15"/>
        <v>30871448.463644039</v>
      </c>
      <c r="AQ160" s="1322">
        <f t="shared" si="15"/>
        <v>79577004.722914413</v>
      </c>
      <c r="AR160" s="1322">
        <f t="shared" si="15"/>
        <v>301104871.92310053</v>
      </c>
      <c r="AS160" s="1322">
        <f t="shared" si="15"/>
        <v>39782997.474694543</v>
      </c>
      <c r="AT160" s="1322">
        <f t="shared" si="15"/>
        <v>198739797.20569879</v>
      </c>
      <c r="AU160" s="1322">
        <f t="shared" si="15"/>
        <v>52320389.875118211</v>
      </c>
      <c r="AV160" s="1322">
        <f t="shared" si="15"/>
        <v>20601103.382853042</v>
      </c>
      <c r="AW160" s="1322">
        <f t="shared" si="15"/>
        <v>54027180.9737553</v>
      </c>
      <c r="AX160" s="1322">
        <f t="shared" si="15"/>
        <v>142818063.24676308</v>
      </c>
      <c r="AY160" s="1322">
        <f t="shared" si="15"/>
        <v>153872784.45202306</v>
      </c>
      <c r="AZ160" s="1322">
        <f t="shared" si="15"/>
        <v>29030151.473992415</v>
      </c>
      <c r="BA160" s="1322">
        <f t="shared" si="15"/>
        <v>199253802.00662163</v>
      </c>
      <c r="BB160" s="1322">
        <f t="shared" si="15"/>
        <v>65329696.822161786</v>
      </c>
      <c r="BC160" s="1322">
        <f t="shared" si="15"/>
        <v>60797876.488809794</v>
      </c>
      <c r="BD160" s="1322">
        <f t="shared" si="15"/>
        <v>213120152.69533429</v>
      </c>
      <c r="BE160" s="1322">
        <f t="shared" si="15"/>
        <v>85785864.647898644</v>
      </c>
      <c r="BF160" s="1322">
        <f t="shared" si="15"/>
        <v>137663168.59834382</v>
      </c>
      <c r="BG160" s="1322">
        <f t="shared" si="15"/>
        <v>98531948.94935976</v>
      </c>
      <c r="BH160" s="1322">
        <f t="shared" si="15"/>
        <v>73479047.755021214</v>
      </c>
      <c r="BI160" s="1322">
        <f t="shared" si="15"/>
        <v>54006367.336510219</v>
      </c>
      <c r="BJ160" s="1322">
        <f t="shared" si="15"/>
        <v>19269753.807006188</v>
      </c>
      <c r="BK160" s="1322">
        <f t="shared" si="15"/>
        <v>43459129.707267717</v>
      </c>
      <c r="BL160" s="1322">
        <f t="shared" si="15"/>
        <v>47205611.283214502</v>
      </c>
      <c r="BM160" s="1322">
        <f t="shared" si="15"/>
        <v>413225393.14984876</v>
      </c>
      <c r="BN160" s="1322">
        <f t="shared" si="15"/>
        <v>39937253.723041199</v>
      </c>
      <c r="BO160" s="1322">
        <f t="shared" si="15"/>
        <v>198824121.9227978</v>
      </c>
      <c r="BP160" s="1322">
        <f t="shared" si="15"/>
        <v>183600488.94724214</v>
      </c>
      <c r="BQ160" s="1322">
        <f t="shared" ref="BQ160:EB160" si="16">SUM(BQ7:BQ159)</f>
        <v>364059110.22804391</v>
      </c>
      <c r="BR160" s="1322">
        <f t="shared" si="16"/>
        <v>37670329.752515554</v>
      </c>
      <c r="BS160" s="1322">
        <f t="shared" si="16"/>
        <v>46237610.232073493</v>
      </c>
      <c r="BT160" s="1322">
        <f t="shared" si="16"/>
        <v>50418722.795626938</v>
      </c>
      <c r="BU160" s="1322">
        <f t="shared" si="16"/>
        <v>67135710.083495855</v>
      </c>
      <c r="BV160" s="1322">
        <f t="shared" si="16"/>
        <v>52642445.736130349</v>
      </c>
      <c r="BW160" s="1322">
        <f t="shared" si="16"/>
        <v>14720756.341852214</v>
      </c>
      <c r="BX160" s="1322">
        <f t="shared" si="16"/>
        <v>105076314.19224131</v>
      </c>
      <c r="BY160" s="1322">
        <f t="shared" si="16"/>
        <v>82647088.045621261</v>
      </c>
      <c r="BZ160" s="1322">
        <f t="shared" si="16"/>
        <v>42926254.052947454</v>
      </c>
      <c r="CA160" s="1322">
        <f t="shared" si="16"/>
        <v>18071173.816940766</v>
      </c>
      <c r="CB160" s="1322">
        <f t="shared" si="16"/>
        <v>23513060.296054911</v>
      </c>
      <c r="CC160" s="1322">
        <f t="shared" si="16"/>
        <v>96140837.744783938</v>
      </c>
      <c r="CD160" s="1322">
        <f t="shared" si="16"/>
        <v>297783899.97316295</v>
      </c>
      <c r="CE160" s="1322">
        <f t="shared" si="16"/>
        <v>292670042.93473762</v>
      </c>
      <c r="CF160" s="1322">
        <f t="shared" si="16"/>
        <v>35596081.665697567</v>
      </c>
      <c r="CG160" s="1322">
        <f t="shared" si="16"/>
        <v>31980391.158869576</v>
      </c>
      <c r="CH160" s="1322">
        <f t="shared" si="16"/>
        <v>51736212.386181936</v>
      </c>
      <c r="CI160" s="1322">
        <f t="shared" si="16"/>
        <v>55300215.681938149</v>
      </c>
      <c r="CJ160" s="1322">
        <f t="shared" si="16"/>
        <v>147573693.82664022</v>
      </c>
      <c r="CK160" s="1322">
        <f t="shared" si="16"/>
        <v>118793988.86342849</v>
      </c>
      <c r="CL160" s="1322">
        <f t="shared" si="16"/>
        <v>54132072.013261087</v>
      </c>
      <c r="CM160" s="1322">
        <f t="shared" si="16"/>
        <v>99724768.303631246</v>
      </c>
      <c r="CN160" s="1322">
        <f t="shared" si="16"/>
        <v>43022562.088197045</v>
      </c>
      <c r="CO160" s="1322">
        <f t="shared" si="16"/>
        <v>177483667.76998538</v>
      </c>
      <c r="CP160" s="1322">
        <f t="shared" si="16"/>
        <v>241719921.46650776</v>
      </c>
      <c r="CQ160" s="1322">
        <f t="shared" si="16"/>
        <v>30467881.323518053</v>
      </c>
      <c r="CR160" s="1322">
        <f t="shared" si="16"/>
        <v>45760198.967103548</v>
      </c>
      <c r="CS160" s="1322">
        <f t="shared" si="16"/>
        <v>345827215.07978886</v>
      </c>
      <c r="CT160" s="1322">
        <f t="shared" si="16"/>
        <v>32340497.477089569</v>
      </c>
      <c r="CU160" s="1322">
        <f t="shared" si="16"/>
        <v>71722915.230177119</v>
      </c>
      <c r="CV160" s="1322">
        <f t="shared" si="16"/>
        <v>33109407.817463677</v>
      </c>
      <c r="CW160" s="1322">
        <f t="shared" si="16"/>
        <v>13654448.598891301</v>
      </c>
      <c r="CX160" s="1322">
        <f t="shared" si="16"/>
        <v>14001446.885246139</v>
      </c>
      <c r="CY160" s="1322">
        <f t="shared" si="16"/>
        <v>440909245.02433974</v>
      </c>
      <c r="CZ160" s="1322">
        <f t="shared" si="16"/>
        <v>45113488.007188626</v>
      </c>
      <c r="DA160" s="1322">
        <f t="shared" si="16"/>
        <v>16121009.265818043</v>
      </c>
      <c r="DB160" s="1322">
        <f t="shared" si="16"/>
        <v>1012473882.9684802</v>
      </c>
      <c r="DC160" s="1322">
        <f t="shared" si="16"/>
        <v>122743326.19796184</v>
      </c>
      <c r="DD160" s="1322">
        <f t="shared" si="16"/>
        <v>385902395.63140029</v>
      </c>
      <c r="DE160" s="1322">
        <f t="shared" si="16"/>
        <v>206091866.01683295</v>
      </c>
      <c r="DF160" s="1322">
        <f t="shared" si="16"/>
        <v>144422516.05748534</v>
      </c>
      <c r="DG160" s="1322">
        <f t="shared" si="16"/>
        <v>154032575.15742984</v>
      </c>
      <c r="DH160" s="1322">
        <f t="shared" si="16"/>
        <v>262228925.066625</v>
      </c>
      <c r="DI160" s="1322">
        <f t="shared" si="16"/>
        <v>199329197.85397017</v>
      </c>
      <c r="DJ160" s="1322">
        <f t="shared" si="16"/>
        <v>26190362.872401729</v>
      </c>
      <c r="DK160" s="1322">
        <f t="shared" si="16"/>
        <v>18419914.971784536</v>
      </c>
      <c r="DL160" s="1322">
        <f t="shared" si="16"/>
        <v>62110468.051811092</v>
      </c>
      <c r="DM160" s="1322">
        <f t="shared" si="16"/>
        <v>223585973.75082791</v>
      </c>
      <c r="DN160" s="1322">
        <f t="shared" si="16"/>
        <v>2198123.6324762171</v>
      </c>
      <c r="DO160" s="1322">
        <f t="shared" si="16"/>
        <v>41118124.086418688</v>
      </c>
      <c r="DP160" s="1322">
        <f t="shared" si="16"/>
        <v>30483411.005513042</v>
      </c>
      <c r="DQ160" s="1322">
        <f t="shared" si="16"/>
        <v>28689054.039744288</v>
      </c>
      <c r="DR160" s="1322">
        <f t="shared" si="16"/>
        <v>14082056.416962443</v>
      </c>
      <c r="DS160" s="1322">
        <f t="shared" si="16"/>
        <v>63606617.383454502</v>
      </c>
      <c r="DT160" s="1322">
        <f t="shared" si="16"/>
        <v>59933599.295720294</v>
      </c>
      <c r="DU160" s="1322">
        <f t="shared" si="16"/>
        <v>44720348.041468427</v>
      </c>
      <c r="DV160" s="1322">
        <f t="shared" si="16"/>
        <v>61459401.291901961</v>
      </c>
      <c r="DW160" s="1322">
        <f t="shared" si="16"/>
        <v>230891347.6615985</v>
      </c>
      <c r="DX160" s="1322">
        <f t="shared" si="16"/>
        <v>89385458.707810476</v>
      </c>
      <c r="DY160" s="1322">
        <f t="shared" si="16"/>
        <v>6334045.4554053564</v>
      </c>
      <c r="DZ160" s="1322">
        <f t="shared" si="16"/>
        <v>86261108.791288972</v>
      </c>
      <c r="EA160" s="1322">
        <f t="shared" si="16"/>
        <v>92121869.984630197</v>
      </c>
      <c r="EB160" s="1322">
        <f t="shared" si="16"/>
        <v>76554944.107295886</v>
      </c>
      <c r="EC160" s="1322">
        <f t="shared" ref="EC160:FM160" si="17">SUM(EC7:EC159)</f>
        <v>343276359.28999281</v>
      </c>
      <c r="ED160" s="1322">
        <f t="shared" si="17"/>
        <v>20929752.069529951</v>
      </c>
      <c r="EE160" s="1322">
        <f t="shared" si="17"/>
        <v>107732836.80861056</v>
      </c>
      <c r="EF160" s="1322">
        <f t="shared" si="17"/>
        <v>238588396.81947285</v>
      </c>
      <c r="EG160" s="1322">
        <f t="shared" si="17"/>
        <v>34203066.748705812</v>
      </c>
      <c r="EH160" s="1322">
        <f t="shared" si="17"/>
        <v>528386279.13175905</v>
      </c>
      <c r="EI160" s="1322">
        <f t="shared" si="17"/>
        <v>110270652.42679764</v>
      </c>
      <c r="EJ160" s="1322">
        <f t="shared" si="17"/>
        <v>201497824.46502647</v>
      </c>
      <c r="EK160" s="1322">
        <f t="shared" si="17"/>
        <v>64053022.869432867</v>
      </c>
      <c r="EL160" s="1322">
        <f t="shared" si="17"/>
        <v>6794962.1977840848</v>
      </c>
      <c r="EM160" s="1322">
        <f t="shared" si="17"/>
        <v>6660568.069783262</v>
      </c>
      <c r="EN160" s="1322">
        <f t="shared" si="17"/>
        <v>36696171.874756373</v>
      </c>
      <c r="EO160" s="1322">
        <f t="shared" si="17"/>
        <v>65048308.539662018</v>
      </c>
      <c r="EP160" s="1322">
        <f t="shared" si="17"/>
        <v>63435845.037861593</v>
      </c>
      <c r="EQ160" s="1322">
        <f t="shared" si="17"/>
        <v>132411508.55259563</v>
      </c>
      <c r="ER160" s="1322">
        <f t="shared" si="17"/>
        <v>248478874.19216582</v>
      </c>
      <c r="ES160" s="1322">
        <f t="shared" si="17"/>
        <v>3962684.8592370865</v>
      </c>
      <c r="ET160" s="1322">
        <f t="shared" si="17"/>
        <v>13413735.320831012</v>
      </c>
      <c r="EU160" s="1322">
        <f t="shared" si="17"/>
        <v>18904902.317578297</v>
      </c>
      <c r="EV160" s="1322">
        <f t="shared" si="17"/>
        <v>13185119.765899023</v>
      </c>
      <c r="EW160" s="1322">
        <f t="shared" si="17"/>
        <v>10742831.757207194</v>
      </c>
      <c r="EX160" s="1322">
        <f t="shared" si="17"/>
        <v>24672169.455792055</v>
      </c>
      <c r="EY160" s="1322">
        <f t="shared" si="17"/>
        <v>2697756.6082487269</v>
      </c>
      <c r="EZ160" s="1302">
        <f t="shared" si="17"/>
        <v>291893854.16174936</v>
      </c>
      <c r="FA160" s="1302">
        <f t="shared" si="17"/>
        <v>15734410971.05937</v>
      </c>
      <c r="FB160" s="1322">
        <f t="shared" si="17"/>
        <v>714241895.98047173</v>
      </c>
      <c r="FC160" s="1322">
        <f t="shared" si="17"/>
        <v>2759390257.1480818</v>
      </c>
      <c r="FD160" s="1322">
        <f t="shared" si="17"/>
        <v>3473632153.1285529</v>
      </c>
      <c r="FE160" s="1322">
        <f t="shared" si="17"/>
        <v>1484060384.1350315</v>
      </c>
      <c r="FF160" s="1322">
        <f t="shared" si="17"/>
        <v>4957692537.2635851</v>
      </c>
      <c r="FG160" s="1322">
        <f t="shared" si="17"/>
        <v>4077133561.0867848</v>
      </c>
      <c r="FH160" s="1322">
        <f t="shared" si="17"/>
        <v>115148188.41564667</v>
      </c>
      <c r="FI160" s="1322">
        <f t="shared" si="17"/>
        <v>4192281749.5024314</v>
      </c>
      <c r="FJ160" s="1322">
        <f t="shared" si="17"/>
        <v>1756939611.7767489</v>
      </c>
      <c r="FK160" s="1302">
        <f t="shared" si="17"/>
        <v>10906913898.542772</v>
      </c>
      <c r="FL160" s="1302">
        <f t="shared" si="17"/>
        <v>1686342176.4579098</v>
      </c>
      <c r="FM160" s="1302">
        <f t="shared" si="17"/>
        <v>24954982693.144238</v>
      </c>
    </row>
    <row r="161" spans="1:169" x14ac:dyDescent="0.25">
      <c r="A161" s="1530" t="s">
        <v>1316</v>
      </c>
      <c r="B161" s="1295" t="s">
        <v>591</v>
      </c>
      <c r="C161" s="1296" t="s">
        <v>161</v>
      </c>
      <c r="D161" s="1317">
        <v>420078488.36545473</v>
      </c>
      <c r="E161" s="1317">
        <v>36110688.231176876</v>
      </c>
      <c r="F161" s="1317">
        <v>131009193.17170349</v>
      </c>
      <c r="G161" s="1317">
        <v>69058274.344173312</v>
      </c>
      <c r="H161" s="1317">
        <v>10461985.997836111</v>
      </c>
      <c r="I161" s="1317">
        <v>50793651.419159874</v>
      </c>
      <c r="J161" s="1317">
        <v>14076546.633617984</v>
      </c>
      <c r="K161" s="1317">
        <v>8706393.7907116376</v>
      </c>
      <c r="L161" s="1317">
        <v>6830378.5781620787</v>
      </c>
      <c r="M161" s="1317">
        <v>15340981.666793585</v>
      </c>
      <c r="N161" s="1317">
        <v>6931461.5577501198</v>
      </c>
      <c r="O161" s="1317">
        <v>7577241.5996606527</v>
      </c>
      <c r="P161" s="1317">
        <v>5636129.8736328408</v>
      </c>
      <c r="Q161" s="1317">
        <v>4065747.8206480448</v>
      </c>
      <c r="R161" s="1317">
        <v>761864.07524485514</v>
      </c>
      <c r="S161" s="1317">
        <v>12712214.957635123</v>
      </c>
      <c r="T161" s="1317">
        <v>5279254.7901284127</v>
      </c>
      <c r="U161" s="1317">
        <v>9458741.6040734183</v>
      </c>
      <c r="V161" s="1317">
        <v>3178522.9154696018</v>
      </c>
      <c r="W161" s="1317">
        <v>4122064.8058720655</v>
      </c>
      <c r="X161" s="1317">
        <v>1852348.7620255647</v>
      </c>
      <c r="Y161" s="1317">
        <v>15078868.290244577</v>
      </c>
      <c r="Z161" s="1317">
        <v>6279089.9610381145</v>
      </c>
      <c r="AA161" s="1317">
        <v>7505934.8290159153</v>
      </c>
      <c r="AB161" s="1317">
        <v>2768561.5109141255</v>
      </c>
      <c r="AC161" s="1317">
        <v>3449530.6984536597</v>
      </c>
      <c r="AD161" s="1317">
        <v>24541251.403318007</v>
      </c>
      <c r="AE161" s="1317">
        <v>1928922.9339319435</v>
      </c>
      <c r="AF161" s="1317">
        <v>1877426.1234848541</v>
      </c>
      <c r="AG161" s="1317">
        <v>2699256.3478904972</v>
      </c>
      <c r="AH161" s="1317">
        <v>5741691.6179925352</v>
      </c>
      <c r="AI161" s="1317">
        <v>27098272.204654384</v>
      </c>
      <c r="AJ161" s="1317">
        <v>8284170.1778142722</v>
      </c>
      <c r="AK161" s="1317">
        <v>9434295.4900998827</v>
      </c>
      <c r="AL161" s="1317">
        <v>14272335.84905614</v>
      </c>
      <c r="AM161" s="1317">
        <v>13131378.74911383</v>
      </c>
      <c r="AN161" s="1317">
        <v>11269670.453653177</v>
      </c>
      <c r="AO161" s="1317">
        <v>14335169.027266961</v>
      </c>
      <c r="AP161" s="1317">
        <v>5261510.4181502974</v>
      </c>
      <c r="AQ161" s="1317">
        <v>13768353.92998926</v>
      </c>
      <c r="AR161" s="1317">
        <v>6444067.9907134911</v>
      </c>
      <c r="AS161" s="1317">
        <v>6835771.4490835508</v>
      </c>
      <c r="AT161" s="1317">
        <v>11697246.173605317</v>
      </c>
      <c r="AU161" s="1317">
        <v>6549987.5396856675</v>
      </c>
      <c r="AV161" s="1317">
        <v>1882060.7555201591</v>
      </c>
      <c r="AW161" s="1317">
        <v>4471523.9284262359</v>
      </c>
      <c r="AX161" s="1317">
        <v>7949577.6886970028</v>
      </c>
      <c r="AY161" s="1317">
        <v>11695955.704581369</v>
      </c>
      <c r="AZ161" s="1317">
        <v>3479718.6877025845</v>
      </c>
      <c r="BA161" s="1317">
        <v>29898519.133035492</v>
      </c>
      <c r="BB161" s="1317">
        <v>5458501.0654347353</v>
      </c>
      <c r="BC161" s="1317">
        <v>8271263.3812132608</v>
      </c>
      <c r="BD161" s="1317">
        <v>23706680.959446229</v>
      </c>
      <c r="BE161" s="1317">
        <v>13424654.821833173</v>
      </c>
      <c r="BF161" s="1317">
        <v>24284380.838083554</v>
      </c>
      <c r="BG161" s="1317">
        <v>12869767.805937165</v>
      </c>
      <c r="BH161" s="1317">
        <v>9687120.5963838771</v>
      </c>
      <c r="BI161" s="1317">
        <v>9814838.4482325632</v>
      </c>
      <c r="BJ161" s="1317">
        <v>5464372.4488327848</v>
      </c>
      <c r="BK161" s="1317">
        <v>5587737.3191554295</v>
      </c>
      <c r="BL161" s="1317">
        <v>6041857.0022577876</v>
      </c>
      <c r="BM161" s="1317">
        <v>36592147.745552137</v>
      </c>
      <c r="BN161" s="1317">
        <v>6248675.1460254202</v>
      </c>
      <c r="BO161" s="1317">
        <v>16003966.144985458</v>
      </c>
      <c r="BP161" s="1317">
        <v>17284042.352988243</v>
      </c>
      <c r="BQ161" s="1317">
        <v>57051774.671450585</v>
      </c>
      <c r="BR161" s="1317">
        <v>4837779.6966195293</v>
      </c>
      <c r="BS161" s="1317">
        <v>6517921.7926523024</v>
      </c>
      <c r="BT161" s="1317">
        <v>5823956.1561190374</v>
      </c>
      <c r="BU161" s="1317">
        <v>8241605.5383038949</v>
      </c>
      <c r="BV161" s="1317">
        <v>6681399.3634299086</v>
      </c>
      <c r="BW161" s="1317">
        <v>1847841.141310286</v>
      </c>
      <c r="BX161" s="1317">
        <v>11583558.129288655</v>
      </c>
      <c r="BY161" s="1317">
        <v>11090745.331951106</v>
      </c>
      <c r="BZ161" s="1317">
        <v>6738505.8597047003</v>
      </c>
      <c r="CA161" s="1317">
        <v>2258677.2068717103</v>
      </c>
      <c r="CB161" s="1317">
        <v>4707389.9434598321</v>
      </c>
      <c r="CC161" s="1317">
        <v>21845063.253504317</v>
      </c>
      <c r="CD161" s="1317">
        <v>15243119.794412807</v>
      </c>
      <c r="CE161" s="1317">
        <v>25770482.71957409</v>
      </c>
      <c r="CF161" s="1317">
        <v>4557478.3533603577</v>
      </c>
      <c r="CG161" s="1317">
        <v>6425117.6341339862</v>
      </c>
      <c r="CH161" s="1317">
        <v>6914134.8836584436</v>
      </c>
      <c r="CI161" s="1317">
        <v>6459044.5225468902</v>
      </c>
      <c r="CJ161" s="1317">
        <v>14458266.314538015</v>
      </c>
      <c r="CK161" s="1317">
        <v>12149382.640037216</v>
      </c>
      <c r="CL161" s="1317">
        <v>5346229.1273808256</v>
      </c>
      <c r="CM161" s="1317">
        <v>8318917.9505554093</v>
      </c>
      <c r="CN161" s="1317">
        <v>4588670.7862616796</v>
      </c>
      <c r="CO161" s="1317">
        <v>15165528.562225299</v>
      </c>
      <c r="CP161" s="1317">
        <v>36304018.976537213</v>
      </c>
      <c r="CQ161" s="1317">
        <v>4586673.5679249605</v>
      </c>
      <c r="CR161" s="1317">
        <v>5608600.1735996008</v>
      </c>
      <c r="CS161" s="1317">
        <v>28287385.969359979</v>
      </c>
      <c r="CT161" s="1317">
        <v>3634899.1102452134</v>
      </c>
      <c r="CU161" s="1317">
        <v>9977040.2846330181</v>
      </c>
      <c r="CV161" s="1317">
        <v>2939473.1744224033</v>
      </c>
      <c r="CW161" s="1317">
        <v>16555353.780652175</v>
      </c>
      <c r="CX161" s="1317">
        <v>2804917.9462836366</v>
      </c>
      <c r="CY161" s="1317">
        <v>59922166.085467204</v>
      </c>
      <c r="CZ161" s="1317">
        <v>5429770.0308290878</v>
      </c>
      <c r="DA161" s="1317">
        <v>6413893.1874392852</v>
      </c>
      <c r="DB161" s="1317">
        <v>210005775.74261624</v>
      </c>
      <c r="DC161" s="1317">
        <v>24739267.357103739</v>
      </c>
      <c r="DD161" s="1317">
        <v>84302070.263162926</v>
      </c>
      <c r="DE161" s="1317">
        <v>44379360.435208946</v>
      </c>
      <c r="DF161" s="1317">
        <v>16011739.655944962</v>
      </c>
      <c r="DG161" s="1317">
        <v>42146314.815480977</v>
      </c>
      <c r="DH161" s="1317">
        <v>184239731.41603515</v>
      </c>
      <c r="DI161" s="1317">
        <v>217675755.81847298</v>
      </c>
      <c r="DJ161" s="1317">
        <v>12903752.473100673</v>
      </c>
      <c r="DK161" s="1317">
        <v>10780966.360701382</v>
      </c>
      <c r="DL161" s="1317">
        <v>30786167.873075381</v>
      </c>
      <c r="DM161" s="1317">
        <v>64038408.00795313</v>
      </c>
      <c r="DN161" s="1317">
        <v>376793.7705709436</v>
      </c>
      <c r="DO161" s="1317">
        <v>9025303.7751993537</v>
      </c>
      <c r="DP161" s="1317">
        <v>5775831.1050344035</v>
      </c>
      <c r="DQ161" s="1317">
        <v>7017545.7111491701</v>
      </c>
      <c r="DR161" s="1317">
        <v>1633831.3944527172</v>
      </c>
      <c r="DS161" s="1317">
        <v>53704026.777999021</v>
      </c>
      <c r="DT161" s="1317">
        <v>17797366.575550679</v>
      </c>
      <c r="DU161" s="1317">
        <v>35282504.115865417</v>
      </c>
      <c r="DV161" s="1317">
        <v>28729734.114476953</v>
      </c>
      <c r="DW161" s="1317">
        <v>61174590.533790611</v>
      </c>
      <c r="DX161" s="1317">
        <v>24613311.759233039</v>
      </c>
      <c r="DY161" s="1317">
        <v>2177697.8512441963</v>
      </c>
      <c r="DZ161" s="1317">
        <v>32780975.166624121</v>
      </c>
      <c r="EA161" s="1317">
        <v>57111521.611088678</v>
      </c>
      <c r="EB161" s="1317">
        <v>15459373.517261611</v>
      </c>
      <c r="EC161" s="1317">
        <v>205248647.02519384</v>
      </c>
      <c r="ED161" s="1317">
        <v>37240356.620242424</v>
      </c>
      <c r="EE161" s="1317">
        <v>40922100.974218644</v>
      </c>
      <c r="EF161" s="1317">
        <v>120324417.30181797</v>
      </c>
      <c r="EG161" s="1317">
        <v>5188831.7278763251</v>
      </c>
      <c r="EH161" s="1317">
        <v>210757957.46858612</v>
      </c>
      <c r="EI161" s="1317">
        <v>53558976.511030354</v>
      </c>
      <c r="EJ161" s="1317">
        <v>80722987.121179312</v>
      </c>
      <c r="EK161" s="1317">
        <v>18550015.071445581</v>
      </c>
      <c r="EL161" s="1317">
        <v>3273996.2494655545</v>
      </c>
      <c r="EM161" s="1317">
        <v>1897671.7092360524</v>
      </c>
      <c r="EN161" s="1317">
        <v>11621726.893476171</v>
      </c>
      <c r="EO161" s="1317">
        <v>64190742.58797729</v>
      </c>
      <c r="EP161" s="1317">
        <v>48030522.204634003</v>
      </c>
      <c r="EQ161" s="1317">
        <v>234140678.45611992</v>
      </c>
      <c r="ER161" s="1317">
        <v>132298549.02142343</v>
      </c>
      <c r="ES161" s="1317">
        <v>8406926.3042388689</v>
      </c>
      <c r="ET161" s="1317">
        <v>5641359.649470333</v>
      </c>
      <c r="EU161" s="1317">
        <v>14687052.581203992</v>
      </c>
      <c r="EV161" s="1317">
        <v>8859892.3579953052</v>
      </c>
      <c r="EW161" s="1317">
        <v>8767141.7606464624</v>
      </c>
      <c r="EX161" s="1317">
        <v>15944685.746905763</v>
      </c>
      <c r="EY161" s="1317">
        <v>8701553.2185247391</v>
      </c>
      <c r="EZ161" s="1318">
        <v>355128816.52331156</v>
      </c>
      <c r="FA161" s="1285">
        <f t="shared" si="10"/>
        <v>4750274406.8497877</v>
      </c>
      <c r="FB161" s="1259"/>
      <c r="FC161" s="1259"/>
      <c r="FD161" s="1319"/>
      <c r="FE161" s="1259"/>
      <c r="FF161" s="1319"/>
      <c r="FG161" s="1259"/>
      <c r="FH161" s="1259"/>
      <c r="FI161" s="1319"/>
      <c r="FJ161" s="1259"/>
      <c r="FK161" s="1323"/>
      <c r="FL161" s="1259"/>
      <c r="FM161" s="1259"/>
    </row>
    <row r="162" spans="1:169" x14ac:dyDescent="0.25">
      <c r="A162" s="1530"/>
      <c r="B162" s="1297" t="s">
        <v>592</v>
      </c>
      <c r="C162" s="1298" t="s">
        <v>162</v>
      </c>
      <c r="D162" s="1317">
        <v>-36586478.383582048</v>
      </c>
      <c r="E162" s="1317">
        <v>-1005650.7771010452</v>
      </c>
      <c r="F162" s="1317">
        <v>193677.16097560705</v>
      </c>
      <c r="G162" s="1317">
        <v>467597.71314756852</v>
      </c>
      <c r="H162" s="1317">
        <v>1853710.3944805127</v>
      </c>
      <c r="I162" s="1317">
        <v>30066446.177225385</v>
      </c>
      <c r="J162" s="1317">
        <v>40251642.134919181</v>
      </c>
      <c r="K162" s="1317">
        <v>11878827.130164715</v>
      </c>
      <c r="L162" s="1317">
        <v>7638885.5428599808</v>
      </c>
      <c r="M162" s="1317">
        <v>6343079.286722905</v>
      </c>
      <c r="N162" s="1317">
        <v>1157596.9366001259</v>
      </c>
      <c r="O162" s="1317">
        <v>1719515.4361112318</v>
      </c>
      <c r="P162" s="1317">
        <v>1056749.368187889</v>
      </c>
      <c r="Q162" s="1317">
        <v>1935850.2963868631</v>
      </c>
      <c r="R162" s="1317">
        <v>462286.34923571988</v>
      </c>
      <c r="S162" s="1317">
        <v>3254827.5522931842</v>
      </c>
      <c r="T162" s="1317">
        <v>125317.30925019772</v>
      </c>
      <c r="U162" s="1317">
        <v>1582514.5781969843</v>
      </c>
      <c r="V162" s="1317">
        <v>974874.26331286307</v>
      </c>
      <c r="W162" s="1317">
        <v>3405725.875993263</v>
      </c>
      <c r="X162" s="1317">
        <v>909653.23964950303</v>
      </c>
      <c r="Y162" s="1317">
        <v>3773053.0175085496</v>
      </c>
      <c r="Z162" s="1317">
        <v>8950085.9209634103</v>
      </c>
      <c r="AA162" s="1317">
        <v>2089885.9197001366</v>
      </c>
      <c r="AB162" s="1317">
        <v>917171.35608140496</v>
      </c>
      <c r="AC162" s="1317">
        <v>47441339.050038613</v>
      </c>
      <c r="AD162" s="1317">
        <v>4735206.6161349369</v>
      </c>
      <c r="AE162" s="1317">
        <v>356676.50985522999</v>
      </c>
      <c r="AF162" s="1317">
        <v>340040.18136031192</v>
      </c>
      <c r="AG162" s="1317">
        <v>-633077.21982071595</v>
      </c>
      <c r="AH162" s="1317">
        <v>-1776283.8176081926</v>
      </c>
      <c r="AI162" s="1317">
        <v>-3503158.2988881879</v>
      </c>
      <c r="AJ162" s="1317">
        <v>1392523.7508314974</v>
      </c>
      <c r="AK162" s="1317">
        <v>-191152.83872244693</v>
      </c>
      <c r="AL162" s="1317">
        <v>4823247.1734697176</v>
      </c>
      <c r="AM162" s="1317">
        <v>1589683.4030540125</v>
      </c>
      <c r="AN162" s="1317">
        <v>7315908.2437766697</v>
      </c>
      <c r="AO162" s="1317">
        <v>2245632.1144050881</v>
      </c>
      <c r="AP162" s="1317">
        <v>958187.99982781895</v>
      </c>
      <c r="AQ162" s="1317">
        <v>-1985552.3042033708</v>
      </c>
      <c r="AR162" s="1317">
        <v>57502691.267883956</v>
      </c>
      <c r="AS162" s="1317">
        <v>5675106.5042578215</v>
      </c>
      <c r="AT162" s="1317">
        <v>16892971.051148865</v>
      </c>
      <c r="AU162" s="1317">
        <v>2228136.6745064296</v>
      </c>
      <c r="AV162" s="1317">
        <v>605264.72833647416</v>
      </c>
      <c r="AW162" s="1317">
        <v>2305323.8361728922</v>
      </c>
      <c r="AX162" s="1317">
        <v>19151770.875603795</v>
      </c>
      <c r="AY162" s="1317">
        <v>6584130.3611179655</v>
      </c>
      <c r="AZ162" s="1317">
        <v>2051506.7542345263</v>
      </c>
      <c r="BA162" s="1317">
        <v>15097620.100023404</v>
      </c>
      <c r="BB162" s="1317">
        <v>1584012.125176989</v>
      </c>
      <c r="BC162" s="1317">
        <v>2689978.6882243464</v>
      </c>
      <c r="BD162" s="1317">
        <v>7675717.579802528</v>
      </c>
      <c r="BE162" s="1317">
        <v>6096888.9030896975</v>
      </c>
      <c r="BF162" s="1317">
        <v>7060484.3187724017</v>
      </c>
      <c r="BG162" s="1317">
        <v>4837373.2975468375</v>
      </c>
      <c r="BH162" s="1317">
        <v>2578853.2687199344</v>
      </c>
      <c r="BI162" s="1317">
        <v>1600587.76941763</v>
      </c>
      <c r="BJ162" s="1317">
        <v>1540437.0877244978</v>
      </c>
      <c r="BK162" s="1317">
        <v>2767322.918570986</v>
      </c>
      <c r="BL162" s="1317">
        <v>1961965.9443895184</v>
      </c>
      <c r="BM162" s="1317">
        <v>16499574.128010977</v>
      </c>
      <c r="BN162" s="1317">
        <v>2542834.7976898085</v>
      </c>
      <c r="BO162" s="1317">
        <v>13653761.96771373</v>
      </c>
      <c r="BP162" s="1317">
        <v>6750046.8929540711</v>
      </c>
      <c r="BQ162" s="1317">
        <v>12378925.008621832</v>
      </c>
      <c r="BR162" s="1317">
        <v>1991447.9242081866</v>
      </c>
      <c r="BS162" s="1317">
        <v>3797739.8750717612</v>
      </c>
      <c r="BT162" s="1317">
        <v>1521458.8629395694</v>
      </c>
      <c r="BU162" s="1317">
        <v>3415850.3130033133</v>
      </c>
      <c r="BV162" s="1317">
        <v>2004594.0576426564</v>
      </c>
      <c r="BW162" s="1317">
        <v>-195631.17585619248</v>
      </c>
      <c r="BX162" s="1317">
        <v>5192472.3185973549</v>
      </c>
      <c r="BY162" s="1317">
        <v>4529644.0010322602</v>
      </c>
      <c r="BZ162" s="1317">
        <v>2144669.58870616</v>
      </c>
      <c r="CA162" s="1317">
        <v>485336.63380761194</v>
      </c>
      <c r="CB162" s="1317">
        <v>1877142.4801181457</v>
      </c>
      <c r="CC162" s="1317">
        <v>6848457.2040693322</v>
      </c>
      <c r="CD162" s="1317">
        <v>42526949.883516788</v>
      </c>
      <c r="CE162" s="1317">
        <v>12555891.016708612</v>
      </c>
      <c r="CF162" s="1317">
        <v>2041633.0251878866</v>
      </c>
      <c r="CG162" s="1317">
        <v>-442966.23854238191</v>
      </c>
      <c r="CH162" s="1317">
        <v>367158.70534797991</v>
      </c>
      <c r="CI162" s="1317">
        <v>1190939.9806005703</v>
      </c>
      <c r="CJ162" s="1317">
        <v>3024086.2118836334</v>
      </c>
      <c r="CK162" s="1317">
        <v>2460720.4918664256</v>
      </c>
      <c r="CL162" s="1317">
        <v>1519248.3421350173</v>
      </c>
      <c r="CM162" s="1317">
        <v>-379313.32794977957</v>
      </c>
      <c r="CN162" s="1317">
        <v>-1551077.9114664132</v>
      </c>
      <c r="CO162" s="1317">
        <v>-6054251.2545129769</v>
      </c>
      <c r="CP162" s="1317">
        <v>-6786790.8694051523</v>
      </c>
      <c r="CQ162" s="1317">
        <v>-2163370.6565367547</v>
      </c>
      <c r="CR162" s="1317">
        <v>-1081382.7630694783</v>
      </c>
      <c r="CS162" s="1317">
        <v>11612567.319109986</v>
      </c>
      <c r="CT162" s="1317">
        <v>1133365.1603036751</v>
      </c>
      <c r="CU162" s="1317">
        <v>5579835.4113083677</v>
      </c>
      <c r="CV162" s="1317">
        <v>4853040.4949268959</v>
      </c>
      <c r="CW162" s="1317">
        <v>9333669.3960203752</v>
      </c>
      <c r="CX162" s="1317">
        <v>904361.39385805232</v>
      </c>
      <c r="CY162" s="1317">
        <v>26938086.567133848</v>
      </c>
      <c r="CZ162" s="1317">
        <v>1282677.1903687045</v>
      </c>
      <c r="DA162" s="1317">
        <v>1893896.8400241728</v>
      </c>
      <c r="DB162" s="1317">
        <v>38381487.466963597</v>
      </c>
      <c r="DC162" s="1317">
        <v>4634433.5706369607</v>
      </c>
      <c r="DD162" s="1317">
        <v>11833184.435535556</v>
      </c>
      <c r="DE162" s="1317">
        <v>6407279.5560388835</v>
      </c>
      <c r="DF162" s="1317">
        <v>17303389.241460536</v>
      </c>
      <c r="DG162" s="1317">
        <v>14861257.182687776</v>
      </c>
      <c r="DH162" s="1317">
        <v>76688460.727228895</v>
      </c>
      <c r="DI162" s="1317">
        <v>29725542.512508281</v>
      </c>
      <c r="DJ162" s="1317">
        <v>700945.86230283778</v>
      </c>
      <c r="DK162" s="1317">
        <v>154287.99514590768</v>
      </c>
      <c r="DL162" s="1317">
        <v>79527.233844975897</v>
      </c>
      <c r="DM162" s="1317">
        <v>6282366.3026685594</v>
      </c>
      <c r="DN162" s="1317">
        <v>36033.335259836218</v>
      </c>
      <c r="DO162" s="1317">
        <v>422869.32979807444</v>
      </c>
      <c r="DP162" s="1317">
        <v>1308630.9736182159</v>
      </c>
      <c r="DQ162" s="1317">
        <v>160098.65344039962</v>
      </c>
      <c r="DR162" s="1317">
        <v>306073.67491158459</v>
      </c>
      <c r="DS162" s="1317">
        <v>801080.49250234978</v>
      </c>
      <c r="DT162" s="1317">
        <v>1723946.1881970991</v>
      </c>
      <c r="DU162" s="1317">
        <v>581137.50366988278</v>
      </c>
      <c r="DV162" s="1317">
        <v>1238832.6102129489</v>
      </c>
      <c r="DW162" s="1317">
        <v>1865773.817629965</v>
      </c>
      <c r="DX162" s="1317">
        <v>1189120.1346303411</v>
      </c>
      <c r="DY162" s="1317">
        <v>50425.651928381507</v>
      </c>
      <c r="DZ162" s="1317">
        <v>524043.02266837785</v>
      </c>
      <c r="EA162" s="1317">
        <v>4203707.6720991377</v>
      </c>
      <c r="EB162" s="1317">
        <v>3807257.7632702272</v>
      </c>
      <c r="EC162" s="1317">
        <v>46022476.235983931</v>
      </c>
      <c r="ED162" s="1317">
        <v>4591658.20016512</v>
      </c>
      <c r="EE162" s="1317">
        <v>7115622.5068155676</v>
      </c>
      <c r="EF162" s="1317">
        <v>109245061.16596055</v>
      </c>
      <c r="EG162" s="1317">
        <v>3181215.2842559363</v>
      </c>
      <c r="EH162" s="1317">
        <v>22813460.747421101</v>
      </c>
      <c r="EI162" s="1317">
        <v>962884.71206233616</v>
      </c>
      <c r="EJ162" s="1317">
        <v>7436970.6857685633</v>
      </c>
      <c r="EK162" s="1317">
        <v>2476497.1845258386</v>
      </c>
      <c r="EL162" s="1317">
        <v>71247.14899853371</v>
      </c>
      <c r="EM162" s="1317">
        <v>90945.884519463885</v>
      </c>
      <c r="EN162" s="1317">
        <v>559560.04714886961</v>
      </c>
      <c r="EO162" s="1317">
        <v>3603501.8565029711</v>
      </c>
      <c r="EP162" s="1317">
        <v>3016399.902161622</v>
      </c>
      <c r="EQ162" s="1317">
        <v>979514.40883429337</v>
      </c>
      <c r="ER162" s="1317">
        <v>140065.5057477931</v>
      </c>
      <c r="ES162" s="1317">
        <v>7602.366800038285</v>
      </c>
      <c r="ET162" s="1317">
        <v>335737.94054625474</v>
      </c>
      <c r="EU162" s="1317">
        <v>998435.22491309105</v>
      </c>
      <c r="EV162" s="1317">
        <v>581689.59161255241</v>
      </c>
      <c r="EW162" s="1317">
        <v>219605.04011435638</v>
      </c>
      <c r="EX162" s="1317">
        <v>264614.88400186645</v>
      </c>
      <c r="EY162" s="1317">
        <v>40008.196089908291</v>
      </c>
      <c r="EZ162" s="1318">
        <v>1953275.1944351352</v>
      </c>
      <c r="FA162" s="1285">
        <f t="shared" si="10"/>
        <v>963190750.53091061</v>
      </c>
      <c r="FB162" s="1259"/>
      <c r="FC162" s="1259"/>
      <c r="FD162" s="1319"/>
      <c r="FE162" s="1259"/>
      <c r="FF162" s="1319"/>
      <c r="FG162" s="1259"/>
      <c r="FH162" s="1259"/>
      <c r="FI162" s="1319"/>
      <c r="FJ162" s="1259"/>
      <c r="FK162" s="1323"/>
      <c r="FL162" s="1259"/>
      <c r="FM162" s="1259"/>
    </row>
    <row r="163" spans="1:169" x14ac:dyDescent="0.25">
      <c r="A163" s="1530"/>
      <c r="B163" s="1297" t="s">
        <v>593</v>
      </c>
      <c r="C163" s="1298" t="s">
        <v>163</v>
      </c>
      <c r="D163" s="1317">
        <v>14000158.316137446</v>
      </c>
      <c r="E163" s="1317">
        <v>1252511.6200810464</v>
      </c>
      <c r="F163" s="1317">
        <v>5037226.5868750308</v>
      </c>
      <c r="G163" s="1317">
        <v>2591405.7894602297</v>
      </c>
      <c r="H163" s="1317">
        <v>4517433.6942756455</v>
      </c>
      <c r="I163" s="1317">
        <v>11130082.259922516</v>
      </c>
      <c r="J163" s="1317">
        <v>28644780.659702003</v>
      </c>
      <c r="K163" s="1317">
        <v>2906359.829329133</v>
      </c>
      <c r="L163" s="1317">
        <v>2730132.4319225173</v>
      </c>
      <c r="M163" s="1317">
        <v>5901641.2453346159</v>
      </c>
      <c r="N163" s="1317">
        <v>611847.87467331102</v>
      </c>
      <c r="O163" s="1317">
        <v>4065204.4348893357</v>
      </c>
      <c r="P163" s="1317">
        <v>1381284.025479862</v>
      </c>
      <c r="Q163" s="1317">
        <v>1954138.6455874855</v>
      </c>
      <c r="R163" s="1317">
        <v>331269.40216926183</v>
      </c>
      <c r="S163" s="1317">
        <v>3680497.4606624292</v>
      </c>
      <c r="T163" s="1317">
        <v>1720888.8185504521</v>
      </c>
      <c r="U163" s="1317">
        <v>3524797.5016633845</v>
      </c>
      <c r="V163" s="1317">
        <v>413964.64056143881</v>
      </c>
      <c r="W163" s="1317">
        <v>915186.42386104353</v>
      </c>
      <c r="X163" s="1317">
        <v>1006868.9636114623</v>
      </c>
      <c r="Y163" s="1317">
        <v>2548438.7933077025</v>
      </c>
      <c r="Z163" s="1317">
        <v>1798087.7801992781</v>
      </c>
      <c r="AA163" s="1317">
        <v>1964657.2934209353</v>
      </c>
      <c r="AB163" s="1317">
        <v>1016209.565063013</v>
      </c>
      <c r="AC163" s="1317">
        <v>985989.04822690226</v>
      </c>
      <c r="AD163" s="1317">
        <v>4831585.3568543354</v>
      </c>
      <c r="AE163" s="1317">
        <v>830397.06884768361</v>
      </c>
      <c r="AF163" s="1317">
        <v>600270.16499993391</v>
      </c>
      <c r="AG163" s="1317">
        <v>1388857.4225839819</v>
      </c>
      <c r="AH163" s="1317">
        <v>2460512.74277741</v>
      </c>
      <c r="AI163" s="1317">
        <v>3424796.7027922464</v>
      </c>
      <c r="AJ163" s="1317">
        <v>1023316.6853638224</v>
      </c>
      <c r="AK163" s="1317">
        <v>1019384.5159410072</v>
      </c>
      <c r="AL163" s="1317">
        <v>5142114.8319852464</v>
      </c>
      <c r="AM163" s="1317">
        <v>1872594.3958936401</v>
      </c>
      <c r="AN163" s="1317">
        <v>8895540.8267706446</v>
      </c>
      <c r="AO163" s="1317">
        <v>2942936.0409039035</v>
      </c>
      <c r="AP163" s="1317">
        <v>1313609.7817840772</v>
      </c>
      <c r="AQ163" s="1317">
        <v>2244589.7216229141</v>
      </c>
      <c r="AR163" s="1317">
        <v>6898355.6010995209</v>
      </c>
      <c r="AS163" s="1317">
        <v>3715242.9737149794</v>
      </c>
      <c r="AT163" s="1317">
        <v>11499784.927810282</v>
      </c>
      <c r="AU163" s="1317">
        <v>4807416.0847682245</v>
      </c>
      <c r="AV163" s="1317">
        <v>989486.6848044747</v>
      </c>
      <c r="AW163" s="1317">
        <v>1527355.4538680934</v>
      </c>
      <c r="AX163" s="1317">
        <v>7654175.0044113221</v>
      </c>
      <c r="AY163" s="1317">
        <v>7073024.2848995803</v>
      </c>
      <c r="AZ163" s="1317">
        <v>686443.66463236441</v>
      </c>
      <c r="BA163" s="1317">
        <v>6608195.0107286582</v>
      </c>
      <c r="BB163" s="1317">
        <v>4106577.6119411597</v>
      </c>
      <c r="BC163" s="1317">
        <v>4207716.3956595939</v>
      </c>
      <c r="BD163" s="1317">
        <v>6869190.1770812972</v>
      </c>
      <c r="BE163" s="1317">
        <v>12184492.802501645</v>
      </c>
      <c r="BF163" s="1317">
        <v>7684035.4633101793</v>
      </c>
      <c r="BG163" s="1317">
        <v>5247825.689161486</v>
      </c>
      <c r="BH163" s="1317">
        <v>4852702.4504876537</v>
      </c>
      <c r="BI163" s="1317">
        <v>2424071.6661943579</v>
      </c>
      <c r="BJ163" s="1317">
        <v>1114706.609645644</v>
      </c>
      <c r="BK163" s="1317">
        <v>2226614.8588655433</v>
      </c>
      <c r="BL163" s="1317">
        <v>3852501.6225781543</v>
      </c>
      <c r="BM163" s="1317">
        <v>28016726.033262827</v>
      </c>
      <c r="BN163" s="1317">
        <v>4223264.0422551204</v>
      </c>
      <c r="BO163" s="1317">
        <v>10294949.82645208</v>
      </c>
      <c r="BP163" s="1317">
        <v>6731869.9113407349</v>
      </c>
      <c r="BQ163" s="1317">
        <v>15733112.605767528</v>
      </c>
      <c r="BR163" s="1317">
        <v>1371592.9835082092</v>
      </c>
      <c r="BS163" s="1317">
        <v>1738700.2596002531</v>
      </c>
      <c r="BT163" s="1317">
        <v>1529530.9400129621</v>
      </c>
      <c r="BU163" s="1317">
        <v>2024587.1306409927</v>
      </c>
      <c r="BV163" s="1317">
        <v>2163321.4531200719</v>
      </c>
      <c r="BW163" s="1317">
        <v>345855.12797228975</v>
      </c>
      <c r="BX163" s="1317">
        <v>5599100.7042854065</v>
      </c>
      <c r="BY163" s="1317">
        <v>4082756.9316767394</v>
      </c>
      <c r="BZ163" s="1317">
        <v>1808755.3843394371</v>
      </c>
      <c r="CA163" s="1317">
        <v>844452.95339229517</v>
      </c>
      <c r="CB163" s="1317">
        <v>1029601.5356531747</v>
      </c>
      <c r="CC163" s="1317">
        <v>2369922.6156314854</v>
      </c>
      <c r="CD163" s="1317">
        <v>7973318.6374737108</v>
      </c>
      <c r="CE163" s="1317">
        <v>7781531.0243248008</v>
      </c>
      <c r="CF163" s="1317">
        <v>867315.70933879772</v>
      </c>
      <c r="CG163" s="1317">
        <v>1467408.3700979177</v>
      </c>
      <c r="CH163" s="1317">
        <v>1235227.7737847553</v>
      </c>
      <c r="CI163" s="1317">
        <v>2020838.4305728816</v>
      </c>
      <c r="CJ163" s="1317">
        <v>4540225.6529291393</v>
      </c>
      <c r="CK163" s="1317">
        <v>3350089.719288501</v>
      </c>
      <c r="CL163" s="1317">
        <v>1888563.212677784</v>
      </c>
      <c r="CM163" s="1317">
        <v>2702565.5073561217</v>
      </c>
      <c r="CN163" s="1317">
        <v>1265404.4165546079</v>
      </c>
      <c r="CO163" s="1317">
        <v>5571190.2311776085</v>
      </c>
      <c r="CP163" s="1317">
        <v>3832259.2983615082</v>
      </c>
      <c r="CQ163" s="1317">
        <v>579092.81585213752</v>
      </c>
      <c r="CR163" s="1317">
        <v>884818.71076168248</v>
      </c>
      <c r="CS163" s="1317">
        <v>16103219.678753134</v>
      </c>
      <c r="CT163" s="1317">
        <v>2751750.7501759422</v>
      </c>
      <c r="CU163" s="1317">
        <v>1601152.0225317408</v>
      </c>
      <c r="CV163" s="1317">
        <v>729602.1093368408</v>
      </c>
      <c r="CW163" s="1317">
        <v>4250633.9286471969</v>
      </c>
      <c r="CX163" s="1317">
        <v>324288.35322213947</v>
      </c>
      <c r="CY163" s="1317">
        <v>86697034.894628033</v>
      </c>
      <c r="CZ163" s="1317">
        <v>3713739.552604578</v>
      </c>
      <c r="DA163" s="1317">
        <v>4657011.4882751126</v>
      </c>
      <c r="DB163" s="1317">
        <v>14003446.998902595</v>
      </c>
      <c r="DC163" s="1317">
        <v>1649645.1966705678</v>
      </c>
      <c r="DD163" s="1317">
        <v>5751386.4925931925</v>
      </c>
      <c r="DE163" s="1317">
        <v>3027717.5087183747</v>
      </c>
      <c r="DF163" s="1317">
        <v>1086844.5004843678</v>
      </c>
      <c r="DG163" s="1317">
        <v>1985183.6727898887</v>
      </c>
      <c r="DH163" s="1317">
        <v>24611361.652096462</v>
      </c>
      <c r="DI163" s="1317">
        <v>65477833.13732028</v>
      </c>
      <c r="DJ163" s="1317">
        <v>10867688.365308963</v>
      </c>
      <c r="DK163" s="1317">
        <v>9079853.5487428121</v>
      </c>
      <c r="DL163" s="1317">
        <v>9212625.5596536454</v>
      </c>
      <c r="DM163" s="1317">
        <v>122351405.76505303</v>
      </c>
      <c r="DN163" s="1317">
        <v>226695.21348650003</v>
      </c>
      <c r="DO163" s="1317">
        <v>9963979.8621874787</v>
      </c>
      <c r="DP163" s="1317">
        <v>7280797.9369490528</v>
      </c>
      <c r="DQ163" s="1317">
        <v>8210277.4133188631</v>
      </c>
      <c r="DR163" s="1317">
        <v>7981756.1355485804</v>
      </c>
      <c r="DS163" s="1317">
        <v>18604603.275454957</v>
      </c>
      <c r="DT163" s="1317">
        <v>5718030.2952196589</v>
      </c>
      <c r="DU163" s="1317">
        <v>2917449.7009539581</v>
      </c>
      <c r="DV163" s="1317">
        <v>13061064.400244564</v>
      </c>
      <c r="DW163" s="1317">
        <v>33120416.167050466</v>
      </c>
      <c r="DX163" s="1317">
        <v>66981438.44720462</v>
      </c>
      <c r="DY163" s="1317">
        <v>2954711.4611936575</v>
      </c>
      <c r="DZ163" s="1317">
        <v>16000008.382016214</v>
      </c>
      <c r="EA163" s="1317">
        <v>6361138.3238136619</v>
      </c>
      <c r="EB163" s="1317">
        <v>4695332.5038951542</v>
      </c>
      <c r="EC163" s="1317">
        <v>25883386.437449656</v>
      </c>
      <c r="ED163" s="1317">
        <v>467231.17010493664</v>
      </c>
      <c r="EE163" s="1317">
        <v>2395443.2768201078</v>
      </c>
      <c r="EF163" s="1317">
        <v>41953715.615285419</v>
      </c>
      <c r="EG163" s="1317">
        <v>17556632.087828849</v>
      </c>
      <c r="EH163" s="1317">
        <v>11100908.416722473</v>
      </c>
      <c r="EI163" s="1317">
        <v>16251111.20561713</v>
      </c>
      <c r="EJ163" s="1317">
        <v>31982483.217615727</v>
      </c>
      <c r="EK163" s="1317">
        <v>6844841.703895418</v>
      </c>
      <c r="EL163" s="1317">
        <v>2175056.3126813406</v>
      </c>
      <c r="EM163" s="1317">
        <v>2265854.4249731125</v>
      </c>
      <c r="EN163" s="1317">
        <v>7043500.3244441273</v>
      </c>
      <c r="EO163" s="1317">
        <v>13337659.453376623</v>
      </c>
      <c r="EP163" s="1317">
        <v>2464085.5691376771</v>
      </c>
      <c r="EQ163" s="1317">
        <v>61826618.139757261</v>
      </c>
      <c r="ER163" s="1317">
        <v>24393897.930908289</v>
      </c>
      <c r="ES163" s="1317">
        <v>264360.41790567094</v>
      </c>
      <c r="ET163" s="1317">
        <v>1043132.1569868998</v>
      </c>
      <c r="EU163" s="1317">
        <v>5206534.3300798312</v>
      </c>
      <c r="EV163" s="1317">
        <v>3421112.0363242617</v>
      </c>
      <c r="EW163" s="1317">
        <v>3099889.748793243</v>
      </c>
      <c r="EX163" s="1317">
        <v>6760126.4150181599</v>
      </c>
      <c r="EY163" s="1317">
        <v>492084.3362131688</v>
      </c>
      <c r="EZ163" s="1318">
        <v>68022488.533296511</v>
      </c>
      <c r="FA163" s="1285">
        <f t="shared" si="10"/>
        <v>1336982712.3079977</v>
      </c>
      <c r="FB163" s="1259"/>
      <c r="FC163" s="1259"/>
      <c r="FD163" s="1319"/>
      <c r="FE163" s="1259"/>
      <c r="FF163" s="1319"/>
      <c r="FG163" s="1259"/>
      <c r="FH163" s="1259"/>
      <c r="FI163" s="1319"/>
      <c r="FJ163" s="1259"/>
      <c r="FK163" s="1324"/>
      <c r="FL163" s="1259"/>
      <c r="FM163" s="1259"/>
    </row>
    <row r="164" spans="1:169" x14ac:dyDescent="0.25">
      <c r="A164" s="1530"/>
      <c r="B164" s="1295" t="s">
        <v>594</v>
      </c>
      <c r="C164" s="1299" t="s">
        <v>164</v>
      </c>
      <c r="D164" s="1317">
        <v>3707291.2357109967</v>
      </c>
      <c r="E164" s="1317">
        <v>94524.777048964985</v>
      </c>
      <c r="F164" s="1317">
        <v>6569912.9410319105</v>
      </c>
      <c r="G164" s="1317">
        <v>1670359.3058512087</v>
      </c>
      <c r="H164" s="1317">
        <v>11299817.248197919</v>
      </c>
      <c r="I164" s="1317">
        <v>29472258.892218366</v>
      </c>
      <c r="J164" s="1317">
        <v>7153152.0289142327</v>
      </c>
      <c r="K164" s="1317">
        <v>3956685.9083333211</v>
      </c>
      <c r="L164" s="1317">
        <v>7009722.8728288934</v>
      </c>
      <c r="M164" s="1317">
        <v>8873261.8556890693</v>
      </c>
      <c r="N164" s="1317">
        <v>-1571100.144211448</v>
      </c>
      <c r="O164" s="1317">
        <v>6815328.0910437787</v>
      </c>
      <c r="P164" s="1317">
        <v>3929247.6965395822</v>
      </c>
      <c r="Q164" s="1317">
        <v>6524171.5419464307</v>
      </c>
      <c r="R164" s="1317">
        <v>1573837.3322248633</v>
      </c>
      <c r="S164" s="1317">
        <v>8174827.6277020918</v>
      </c>
      <c r="T164" s="1317">
        <v>4127585.4920674479</v>
      </c>
      <c r="U164" s="1317">
        <v>6581598.7215520125</v>
      </c>
      <c r="V164" s="1317">
        <v>1262597.0883054237</v>
      </c>
      <c r="W164" s="1317">
        <v>2151176.2879504734</v>
      </c>
      <c r="X164" s="1317">
        <v>2830552.1932879328</v>
      </c>
      <c r="Y164" s="1317">
        <v>6939190.1268424764</v>
      </c>
      <c r="Z164" s="1317">
        <v>13902049.964783842</v>
      </c>
      <c r="AA164" s="1317">
        <v>4975508.2977755163</v>
      </c>
      <c r="AB164" s="1317">
        <v>2899201.4588086684</v>
      </c>
      <c r="AC164" s="1317">
        <v>5312518.5878139194</v>
      </c>
      <c r="AD164" s="1317">
        <v>10701358.112378594</v>
      </c>
      <c r="AE164" s="1317">
        <v>1065947.3971645231</v>
      </c>
      <c r="AF164" s="1317">
        <v>1634349.9540779088</v>
      </c>
      <c r="AG164" s="1317">
        <v>1292628.1558755129</v>
      </c>
      <c r="AH164" s="1317">
        <v>3161294.4125478133</v>
      </c>
      <c r="AI164" s="1317">
        <v>13198069.355130196</v>
      </c>
      <c r="AJ164" s="1317">
        <v>4415079.0202318961</v>
      </c>
      <c r="AK164" s="1317">
        <v>5093193.3046111008</v>
      </c>
      <c r="AL164" s="1317">
        <v>9623201.2758019045</v>
      </c>
      <c r="AM164" s="1317">
        <v>5894350.4811080415</v>
      </c>
      <c r="AN164" s="1317">
        <v>15394908.02887485</v>
      </c>
      <c r="AO164" s="1317">
        <v>5251174.5669771247</v>
      </c>
      <c r="AP164" s="1317">
        <v>4247302.9283558521</v>
      </c>
      <c r="AQ164" s="1317">
        <v>6331742.8423546506</v>
      </c>
      <c r="AR164" s="1317">
        <v>14912260.251984183</v>
      </c>
      <c r="AS164" s="1317">
        <v>7192414.9309902051</v>
      </c>
      <c r="AT164" s="1317">
        <v>18972955.855444171</v>
      </c>
      <c r="AU164" s="1317">
        <v>1578960.0472222168</v>
      </c>
      <c r="AV164" s="1317">
        <v>2298091.037430366</v>
      </c>
      <c r="AW164" s="1317">
        <v>5770311.4282837193</v>
      </c>
      <c r="AX164" s="1317">
        <v>13620105.622472905</v>
      </c>
      <c r="AY164" s="1317">
        <v>17616833.789127793</v>
      </c>
      <c r="AZ164" s="1317">
        <v>4823648.0566385929</v>
      </c>
      <c r="BA164" s="1317">
        <v>28674633.831091557</v>
      </c>
      <c r="BB164" s="1317">
        <v>4972978.7763514435</v>
      </c>
      <c r="BC164" s="1317">
        <v>3674984.9957961612</v>
      </c>
      <c r="BD164" s="1317">
        <v>16011388.757234797</v>
      </c>
      <c r="BE164" s="1317">
        <v>21879715.068010308</v>
      </c>
      <c r="BF164" s="1317">
        <v>20147175.217139401</v>
      </c>
      <c r="BG164" s="1317">
        <v>14145623.394322561</v>
      </c>
      <c r="BH164" s="1317">
        <v>7983893.2717898488</v>
      </c>
      <c r="BI164" s="1317">
        <v>5452501.581278055</v>
      </c>
      <c r="BJ164" s="1317">
        <v>5467325.0667325296</v>
      </c>
      <c r="BK164" s="1317">
        <v>9474497.0185409337</v>
      </c>
      <c r="BL164" s="1317">
        <v>4906352.4896544376</v>
      </c>
      <c r="BM164" s="1317">
        <v>61731897.089841217</v>
      </c>
      <c r="BN164" s="1317">
        <v>3194925.2296861392</v>
      </c>
      <c r="BO164" s="1317">
        <v>18856205.263725091</v>
      </c>
      <c r="BP164" s="1317">
        <v>14062914.020646533</v>
      </c>
      <c r="BQ164" s="1317">
        <v>32948916.46384963</v>
      </c>
      <c r="BR164" s="1317">
        <v>3086414.4006549343</v>
      </c>
      <c r="BS164" s="1317">
        <v>4535969.2315978548</v>
      </c>
      <c r="BT164" s="1317">
        <v>3855230.7099477276</v>
      </c>
      <c r="BU164" s="1317">
        <v>5888057.495319522</v>
      </c>
      <c r="BV164" s="1317">
        <v>6120587.8777133869</v>
      </c>
      <c r="BW164" s="1317">
        <v>880555.31073391484</v>
      </c>
      <c r="BX164" s="1317">
        <v>10018168.644292818</v>
      </c>
      <c r="BY164" s="1317">
        <v>5232879.587140657</v>
      </c>
      <c r="BZ164" s="1317">
        <v>3227622.6582545657</v>
      </c>
      <c r="CA164" s="1317">
        <v>1129419.0018943159</v>
      </c>
      <c r="CB164" s="1317">
        <v>2243440.9343697052</v>
      </c>
      <c r="CC164" s="1317">
        <v>2882965.4914692901</v>
      </c>
      <c r="CD164" s="1317">
        <v>22382447.899331328</v>
      </c>
      <c r="CE164" s="1317">
        <v>24725919.076155588</v>
      </c>
      <c r="CF164" s="1317">
        <v>2579912.8363067317</v>
      </c>
      <c r="CG164" s="1317">
        <v>1852324.1293840015</v>
      </c>
      <c r="CH164" s="1317">
        <v>2537960.7431856985</v>
      </c>
      <c r="CI164" s="1317">
        <v>4571997.4128244035</v>
      </c>
      <c r="CJ164" s="1317">
        <v>12170977.539487928</v>
      </c>
      <c r="CK164" s="1317">
        <v>15533531.817679834</v>
      </c>
      <c r="CL164" s="1317">
        <v>4028702.5698591135</v>
      </c>
      <c r="CM164" s="1317">
        <v>9206511.888930222</v>
      </c>
      <c r="CN164" s="1317">
        <v>2729323.7301066536</v>
      </c>
      <c r="CO164" s="1317">
        <v>8565097.9842514712</v>
      </c>
      <c r="CP164" s="1317">
        <v>9411827.9907330573</v>
      </c>
      <c r="CQ164" s="1317">
        <v>1922756.0028988994</v>
      </c>
      <c r="CR164" s="1317">
        <v>2167307.1891656006</v>
      </c>
      <c r="CS164" s="1317">
        <v>16057041.608378412</v>
      </c>
      <c r="CT164" s="1317">
        <v>3236211.9567267527</v>
      </c>
      <c r="CU164" s="1317">
        <v>7098616.3259180756</v>
      </c>
      <c r="CV164" s="1317">
        <v>1312721.5902129665</v>
      </c>
      <c r="CW164" s="1317">
        <v>41866955.5983233</v>
      </c>
      <c r="CX164" s="1317">
        <v>290846.49707476993</v>
      </c>
      <c r="CY164" s="1317">
        <v>30377608.323462293</v>
      </c>
      <c r="CZ164" s="1317">
        <v>3536414.810738198</v>
      </c>
      <c r="DA164" s="1317">
        <v>1866689.2624046551</v>
      </c>
      <c r="DB164" s="1317">
        <v>64427829.059530653</v>
      </c>
      <c r="DC164" s="1317">
        <v>7589778.3415966341</v>
      </c>
      <c r="DD164" s="1317">
        <v>12693327.523530267</v>
      </c>
      <c r="DE164" s="1317">
        <v>6682181.7724096673</v>
      </c>
      <c r="DF164" s="1317">
        <v>7504640.786050126</v>
      </c>
      <c r="DG164" s="1317">
        <v>8739033.1812786683</v>
      </c>
      <c r="DH164" s="1317">
        <v>212244615.73613951</v>
      </c>
      <c r="DI164" s="1317">
        <v>66408661.228700452</v>
      </c>
      <c r="DJ164" s="1317">
        <v>1067341.7011680419</v>
      </c>
      <c r="DK164" s="1317">
        <v>891754.16218298092</v>
      </c>
      <c r="DL164" s="1317">
        <v>-3784096.7250236338</v>
      </c>
      <c r="DM164" s="1317">
        <v>15941335.635528784</v>
      </c>
      <c r="DN164" s="1317">
        <v>217795.18877476835</v>
      </c>
      <c r="DO164" s="1317">
        <v>5274143.5624456676</v>
      </c>
      <c r="DP164" s="1317">
        <v>1101858.0256115706</v>
      </c>
      <c r="DQ164" s="1317">
        <v>1449266.7528108112</v>
      </c>
      <c r="DR164" s="1317">
        <v>5758363.0130626801</v>
      </c>
      <c r="DS164" s="1317">
        <v>6766386.9222492892</v>
      </c>
      <c r="DT164" s="1317">
        <v>1767365.1234791595</v>
      </c>
      <c r="DU164" s="1317">
        <v>697450.07103600388</v>
      </c>
      <c r="DV164" s="1317">
        <v>89707.612627262497</v>
      </c>
      <c r="DW164" s="1317">
        <v>21342232.818330325</v>
      </c>
      <c r="DX164" s="1317">
        <v>9596998.6842170525</v>
      </c>
      <c r="DY164" s="1317">
        <v>279243.58209716174</v>
      </c>
      <c r="DZ164" s="1317">
        <v>25431156.701275293</v>
      </c>
      <c r="EA164" s="1317">
        <v>48893609.623987027</v>
      </c>
      <c r="EB164" s="1317">
        <v>21060263.481243938</v>
      </c>
      <c r="EC164" s="1317">
        <v>211065195.45947018</v>
      </c>
      <c r="ED164" s="1317">
        <v>6259574.149411818</v>
      </c>
      <c r="EE164" s="1317">
        <v>23188665.078454468</v>
      </c>
      <c r="EF164" s="1317">
        <v>409821547.6727646</v>
      </c>
      <c r="EG164" s="1317">
        <v>3095713.3694147998</v>
      </c>
      <c r="EH164" s="1317">
        <v>1068463.2135503092</v>
      </c>
      <c r="EI164" s="1317">
        <v>10593774.030014003</v>
      </c>
      <c r="EJ164" s="1317">
        <v>13335831.05884761</v>
      </c>
      <c r="EK164" s="1317">
        <v>2461686.5149007821</v>
      </c>
      <c r="EL164" s="1317">
        <v>-44965.411322168613</v>
      </c>
      <c r="EM164" s="1317">
        <v>1645669.6126610332</v>
      </c>
      <c r="EN164" s="1317">
        <v>5375722.6246482916</v>
      </c>
      <c r="EO164" s="1317">
        <v>6884544.8409280274</v>
      </c>
      <c r="EP164" s="1317">
        <v>1773457.5402458154</v>
      </c>
      <c r="EQ164" s="1317">
        <v>18841982.361837722</v>
      </c>
      <c r="ER164" s="1317">
        <v>6437504.7905015927</v>
      </c>
      <c r="ES164" s="1317">
        <v>336234.43734290003</v>
      </c>
      <c r="ET164" s="1317">
        <v>525243.79324655293</v>
      </c>
      <c r="EU164" s="1317">
        <v>1031662.3034906948</v>
      </c>
      <c r="EV164" s="1317">
        <v>2198362.8164761472</v>
      </c>
      <c r="EW164" s="1317">
        <v>367397.76283561788</v>
      </c>
      <c r="EX164" s="1317">
        <v>5806808.7729591914</v>
      </c>
      <c r="EY164" s="1317">
        <v>88910.701035988823</v>
      </c>
      <c r="EZ164" s="1318">
        <v>4790219.3881429862</v>
      </c>
      <c r="FA164" s="1285">
        <f t="shared" si="10"/>
        <v>2170123852.3961611</v>
      </c>
      <c r="FB164" s="1259"/>
      <c r="FC164" s="1259"/>
      <c r="FD164" s="1319"/>
      <c r="FE164" s="1259"/>
      <c r="FF164" s="1319"/>
      <c r="FG164" s="1259"/>
      <c r="FH164" s="1259"/>
      <c r="FI164" s="1319"/>
      <c r="FJ164" s="1259"/>
      <c r="FK164" s="1324"/>
      <c r="FL164" s="1259"/>
      <c r="FM164" s="1259"/>
    </row>
    <row r="165" spans="1:169" x14ac:dyDescent="0.25">
      <c r="A165" s="1530"/>
      <c r="B165" s="1300" t="s">
        <v>595</v>
      </c>
      <c r="C165" s="1301" t="s">
        <v>165</v>
      </c>
      <c r="D165" s="1322">
        <f>SUM(D161:D164)</f>
        <v>401199459.53372109</v>
      </c>
      <c r="E165" s="1322">
        <f t="shared" ref="E165:BP165" si="18">SUM(E161:E164)</f>
        <v>36452073.851205841</v>
      </c>
      <c r="F165" s="1322">
        <f t="shared" si="18"/>
        <v>142810009.86058602</v>
      </c>
      <c r="G165" s="1322">
        <f t="shared" si="18"/>
        <v>73787637.152632311</v>
      </c>
      <c r="H165" s="1322">
        <f t="shared" si="18"/>
        <v>28132947.334790193</v>
      </c>
      <c r="I165" s="1322">
        <f t="shared" si="18"/>
        <v>121462438.74852614</v>
      </c>
      <c r="J165" s="1322">
        <f t="shared" si="18"/>
        <v>90126121.457153395</v>
      </c>
      <c r="K165" s="1322">
        <f t="shared" si="18"/>
        <v>27448266.658538807</v>
      </c>
      <c r="L165" s="1322">
        <f t="shared" si="18"/>
        <v>24209119.425773472</v>
      </c>
      <c r="M165" s="1322">
        <f t="shared" si="18"/>
        <v>36458964.05454018</v>
      </c>
      <c r="N165" s="1322">
        <f t="shared" si="18"/>
        <v>7129806.2248121081</v>
      </c>
      <c r="O165" s="1322">
        <f t="shared" si="18"/>
        <v>20177289.561704997</v>
      </c>
      <c r="P165" s="1322">
        <f t="shared" si="18"/>
        <v>12003410.963840175</v>
      </c>
      <c r="Q165" s="1322">
        <f t="shared" si="18"/>
        <v>14479908.304568823</v>
      </c>
      <c r="R165" s="1322">
        <f t="shared" si="18"/>
        <v>3129257.1588747003</v>
      </c>
      <c r="S165" s="1322">
        <f t="shared" si="18"/>
        <v>27822367.598292828</v>
      </c>
      <c r="T165" s="1322">
        <f t="shared" si="18"/>
        <v>11253046.40999651</v>
      </c>
      <c r="U165" s="1322">
        <f t="shared" si="18"/>
        <v>21147652.405485801</v>
      </c>
      <c r="V165" s="1322">
        <f t="shared" si="18"/>
        <v>5829958.907649328</v>
      </c>
      <c r="W165" s="1322">
        <f t="shared" si="18"/>
        <v>10594153.393676845</v>
      </c>
      <c r="X165" s="1322">
        <f t="shared" si="18"/>
        <v>6599423.1585744619</v>
      </c>
      <c r="Y165" s="1322">
        <f t="shared" si="18"/>
        <v>28339550.227903306</v>
      </c>
      <c r="Z165" s="1322">
        <f t="shared" si="18"/>
        <v>30929313.626984641</v>
      </c>
      <c r="AA165" s="1322">
        <f t="shared" si="18"/>
        <v>16535986.339912504</v>
      </c>
      <c r="AB165" s="1322">
        <f t="shared" si="18"/>
        <v>7601143.8908672109</v>
      </c>
      <c r="AC165" s="1322">
        <f t="shared" si="18"/>
        <v>57189377.384533092</v>
      </c>
      <c r="AD165" s="1322">
        <f t="shared" si="18"/>
        <v>44809401.488685876</v>
      </c>
      <c r="AE165" s="1322">
        <f t="shared" si="18"/>
        <v>4181943.9097993802</v>
      </c>
      <c r="AF165" s="1322">
        <f t="shared" si="18"/>
        <v>4452086.4239230081</v>
      </c>
      <c r="AG165" s="1322">
        <f t="shared" si="18"/>
        <v>4747664.7065292764</v>
      </c>
      <c r="AH165" s="1322">
        <f t="shared" si="18"/>
        <v>9587214.9557095654</v>
      </c>
      <c r="AI165" s="1322">
        <f t="shared" si="18"/>
        <v>40217979.963688642</v>
      </c>
      <c r="AJ165" s="1322">
        <f t="shared" si="18"/>
        <v>15115089.634241488</v>
      </c>
      <c r="AK165" s="1322">
        <f t="shared" si="18"/>
        <v>15355720.471929543</v>
      </c>
      <c r="AL165" s="1322">
        <f t="shared" si="18"/>
        <v>33860899.130313009</v>
      </c>
      <c r="AM165" s="1322">
        <f t="shared" si="18"/>
        <v>22488007.029169522</v>
      </c>
      <c r="AN165" s="1322">
        <f t="shared" si="18"/>
        <v>42876027.553075343</v>
      </c>
      <c r="AO165" s="1322">
        <f t="shared" si="18"/>
        <v>24774911.749553077</v>
      </c>
      <c r="AP165" s="1322">
        <f t="shared" si="18"/>
        <v>11780611.128118046</v>
      </c>
      <c r="AQ165" s="1322">
        <f t="shared" si="18"/>
        <v>20359134.189763453</v>
      </c>
      <c r="AR165" s="1322">
        <f t="shared" si="18"/>
        <v>85757375.111681148</v>
      </c>
      <c r="AS165" s="1322">
        <f t="shared" si="18"/>
        <v>23418535.858046558</v>
      </c>
      <c r="AT165" s="1322">
        <f t="shared" si="18"/>
        <v>59062958.008008637</v>
      </c>
      <c r="AU165" s="1322">
        <f t="shared" si="18"/>
        <v>15164500.346182538</v>
      </c>
      <c r="AV165" s="1322">
        <f t="shared" si="18"/>
        <v>5774903.2060914747</v>
      </c>
      <c r="AW165" s="1322">
        <f t="shared" si="18"/>
        <v>14074514.64675094</v>
      </c>
      <c r="AX165" s="1322">
        <f t="shared" si="18"/>
        <v>48375629.191185027</v>
      </c>
      <c r="AY165" s="1322">
        <f t="shared" si="18"/>
        <v>42969944.139726713</v>
      </c>
      <c r="AZ165" s="1322">
        <f t="shared" si="18"/>
        <v>11041317.163208067</v>
      </c>
      <c r="BA165" s="1322">
        <f t="shared" si="18"/>
        <v>80278968.07487911</v>
      </c>
      <c r="BB165" s="1322">
        <f t="shared" si="18"/>
        <v>16122069.578904327</v>
      </c>
      <c r="BC165" s="1322">
        <f t="shared" si="18"/>
        <v>18843943.460893363</v>
      </c>
      <c r="BD165" s="1322">
        <f t="shared" si="18"/>
        <v>54262977.473564848</v>
      </c>
      <c r="BE165" s="1322">
        <f t="shared" si="18"/>
        <v>53585751.595434822</v>
      </c>
      <c r="BF165" s="1322">
        <f t="shared" si="18"/>
        <v>59176075.837305538</v>
      </c>
      <c r="BG165" s="1322">
        <f t="shared" si="18"/>
        <v>37100590.186968051</v>
      </c>
      <c r="BH165" s="1322">
        <f t="shared" si="18"/>
        <v>25102569.587381314</v>
      </c>
      <c r="BI165" s="1322">
        <f t="shared" si="18"/>
        <v>19291999.465122607</v>
      </c>
      <c r="BJ165" s="1322">
        <f t="shared" si="18"/>
        <v>13586841.212935455</v>
      </c>
      <c r="BK165" s="1322">
        <f t="shared" si="18"/>
        <v>20056172.115132891</v>
      </c>
      <c r="BL165" s="1322">
        <f t="shared" si="18"/>
        <v>16762677.058879897</v>
      </c>
      <c r="BM165" s="1322">
        <f t="shared" si="18"/>
        <v>142840344.99666715</v>
      </c>
      <c r="BN165" s="1322">
        <f t="shared" si="18"/>
        <v>16209699.215656489</v>
      </c>
      <c r="BO165" s="1322">
        <f t="shared" si="18"/>
        <v>58808883.202876359</v>
      </c>
      <c r="BP165" s="1322">
        <f t="shared" si="18"/>
        <v>44828873.17792958</v>
      </c>
      <c r="BQ165" s="1322">
        <f t="shared" ref="BQ165:EB165" si="19">SUM(BQ161:BQ164)</f>
        <v>118112728.74968958</v>
      </c>
      <c r="BR165" s="1322">
        <f t="shared" si="19"/>
        <v>11287235.004990859</v>
      </c>
      <c r="BS165" s="1322">
        <f t="shared" si="19"/>
        <v>16590331.158922173</v>
      </c>
      <c r="BT165" s="1322">
        <f t="shared" si="19"/>
        <v>12730176.669019297</v>
      </c>
      <c r="BU165" s="1322">
        <f t="shared" si="19"/>
        <v>19570100.477267724</v>
      </c>
      <c r="BV165" s="1322">
        <f t="shared" si="19"/>
        <v>16969902.751906022</v>
      </c>
      <c r="BW165" s="1322">
        <f t="shared" si="19"/>
        <v>2878620.4041602984</v>
      </c>
      <c r="BX165" s="1322">
        <f t="shared" si="19"/>
        <v>32393299.796464235</v>
      </c>
      <c r="BY165" s="1322">
        <f t="shared" si="19"/>
        <v>24936025.851800762</v>
      </c>
      <c r="BZ165" s="1322">
        <f t="shared" si="19"/>
        <v>13919553.491004864</v>
      </c>
      <c r="CA165" s="1322">
        <f t="shared" si="19"/>
        <v>4717885.7959659332</v>
      </c>
      <c r="CB165" s="1322">
        <f t="shared" si="19"/>
        <v>9857574.8936008569</v>
      </c>
      <c r="CC165" s="1322">
        <f t="shared" si="19"/>
        <v>33946408.564674422</v>
      </c>
      <c r="CD165" s="1322">
        <f t="shared" si="19"/>
        <v>88125836.214734629</v>
      </c>
      <c r="CE165" s="1322">
        <f t="shared" si="19"/>
        <v>70833823.836763099</v>
      </c>
      <c r="CF165" s="1322">
        <f t="shared" si="19"/>
        <v>10046339.924193773</v>
      </c>
      <c r="CG165" s="1322">
        <f t="shared" si="19"/>
        <v>9301883.8950735237</v>
      </c>
      <c r="CH165" s="1322">
        <f t="shared" si="19"/>
        <v>11054482.105976878</v>
      </c>
      <c r="CI165" s="1322">
        <f t="shared" si="19"/>
        <v>14242820.346544746</v>
      </c>
      <c r="CJ165" s="1322">
        <f t="shared" si="19"/>
        <v>34193555.718838714</v>
      </c>
      <c r="CK165" s="1322">
        <f t="shared" si="19"/>
        <v>33493724.668871976</v>
      </c>
      <c r="CL165" s="1322">
        <f t="shared" si="19"/>
        <v>12782743.252052741</v>
      </c>
      <c r="CM165" s="1322">
        <f t="shared" si="19"/>
        <v>19848682.018891975</v>
      </c>
      <c r="CN165" s="1322">
        <f t="shared" si="19"/>
        <v>7032321.0214565285</v>
      </c>
      <c r="CO165" s="1322">
        <f t="shared" si="19"/>
        <v>23247565.523141399</v>
      </c>
      <c r="CP165" s="1322">
        <f t="shared" si="19"/>
        <v>42761315.39622663</v>
      </c>
      <c r="CQ165" s="1322">
        <f t="shared" si="19"/>
        <v>4925151.7301392425</v>
      </c>
      <c r="CR165" s="1322">
        <f t="shared" si="19"/>
        <v>7579343.3104574047</v>
      </c>
      <c r="CS165" s="1322">
        <f t="shared" si="19"/>
        <v>72060214.575601503</v>
      </c>
      <c r="CT165" s="1322">
        <f t="shared" si="19"/>
        <v>10756226.977451583</v>
      </c>
      <c r="CU165" s="1322">
        <f t="shared" si="19"/>
        <v>24256644.0443912</v>
      </c>
      <c r="CV165" s="1322">
        <f t="shared" si="19"/>
        <v>9834837.368899107</v>
      </c>
      <c r="CW165" s="1322">
        <f t="shared" si="19"/>
        <v>72006612.703643054</v>
      </c>
      <c r="CX165" s="1322">
        <f t="shared" si="19"/>
        <v>4324414.1904385984</v>
      </c>
      <c r="CY165" s="1322">
        <f t="shared" si="19"/>
        <v>203934895.87069136</v>
      </c>
      <c r="CZ165" s="1322">
        <f t="shared" si="19"/>
        <v>13962601.584540568</v>
      </c>
      <c r="DA165" s="1322">
        <f t="shared" si="19"/>
        <v>14831490.778143227</v>
      </c>
      <c r="DB165" s="1322">
        <f t="shared" si="19"/>
        <v>326818539.26801306</v>
      </c>
      <c r="DC165" s="1322">
        <f t="shared" si="19"/>
        <v>38613124.466007903</v>
      </c>
      <c r="DD165" s="1322">
        <f t="shared" si="19"/>
        <v>114579968.71482193</v>
      </c>
      <c r="DE165" s="1322">
        <f t="shared" si="19"/>
        <v>60496539.272375874</v>
      </c>
      <c r="DF165" s="1322">
        <f t="shared" si="19"/>
        <v>41906614.183939993</v>
      </c>
      <c r="DG165" s="1322">
        <f t="shared" si="19"/>
        <v>67731788.852237314</v>
      </c>
      <c r="DH165" s="1322">
        <f t="shared" si="19"/>
        <v>497784169.53149998</v>
      </c>
      <c r="DI165" s="1322">
        <f t="shared" si="19"/>
        <v>379287792.69700199</v>
      </c>
      <c r="DJ165" s="1322">
        <f t="shared" si="19"/>
        <v>25539728.401880514</v>
      </c>
      <c r="DK165" s="1322">
        <f t="shared" si="19"/>
        <v>20906862.066773079</v>
      </c>
      <c r="DL165" s="1322">
        <f t="shared" si="19"/>
        <v>36294223.941550367</v>
      </c>
      <c r="DM165" s="1322">
        <f t="shared" si="19"/>
        <v>208613515.71120349</v>
      </c>
      <c r="DN165" s="1322">
        <f t="shared" si="19"/>
        <v>857317.50809204823</v>
      </c>
      <c r="DO165" s="1322">
        <f t="shared" si="19"/>
        <v>24686296.529630575</v>
      </c>
      <c r="DP165" s="1322">
        <f t="shared" si="19"/>
        <v>15467118.041213242</v>
      </c>
      <c r="DQ165" s="1322">
        <f t="shared" si="19"/>
        <v>16837188.530719243</v>
      </c>
      <c r="DR165" s="1322">
        <f t="shared" si="19"/>
        <v>15680024.217975562</v>
      </c>
      <c r="DS165" s="1322">
        <f t="shared" si="19"/>
        <v>79876097.468205616</v>
      </c>
      <c r="DT165" s="1322">
        <f t="shared" si="19"/>
        <v>27006708.182446599</v>
      </c>
      <c r="DU165" s="1322">
        <f t="shared" si="19"/>
        <v>39478541.391525261</v>
      </c>
      <c r="DV165" s="1322">
        <f t="shared" si="19"/>
        <v>43119338.737561725</v>
      </c>
      <c r="DW165" s="1322">
        <f t="shared" si="19"/>
        <v>117503013.33680135</v>
      </c>
      <c r="DX165" s="1322">
        <f t="shared" si="19"/>
        <v>102380869.02528505</v>
      </c>
      <c r="DY165" s="1322">
        <f t="shared" si="19"/>
        <v>5462078.5464633964</v>
      </c>
      <c r="DZ165" s="1322">
        <f t="shared" si="19"/>
        <v>74736183.272584006</v>
      </c>
      <c r="EA165" s="1322">
        <f t="shared" si="19"/>
        <v>116569977.2309885</v>
      </c>
      <c r="EB165" s="1322">
        <f t="shared" si="19"/>
        <v>45022227.265670933</v>
      </c>
      <c r="EC165" s="1322">
        <f t="shared" ref="EC165:FA166" si="20">SUM(EC161:EC164)</f>
        <v>488219705.15809762</v>
      </c>
      <c r="ED165" s="1322">
        <f t="shared" si="20"/>
        <v>48558820.139924303</v>
      </c>
      <c r="EE165" s="1322">
        <f t="shared" si="20"/>
        <v>73621831.836308792</v>
      </c>
      <c r="EF165" s="1322">
        <f t="shared" si="20"/>
        <v>681344741.7558285</v>
      </c>
      <c r="EG165" s="1322">
        <f t="shared" si="20"/>
        <v>29022392.469375908</v>
      </c>
      <c r="EH165" s="1322">
        <f t="shared" si="20"/>
        <v>245740789.84628001</v>
      </c>
      <c r="EI165" s="1322">
        <f t="shared" si="20"/>
        <v>81366746.458723828</v>
      </c>
      <c r="EJ165" s="1322">
        <f t="shared" si="20"/>
        <v>133478272.0834112</v>
      </c>
      <c r="EK165" s="1322">
        <f t="shared" si="20"/>
        <v>30333040.474767618</v>
      </c>
      <c r="EL165" s="1322">
        <f t="shared" si="20"/>
        <v>5475334.2998232599</v>
      </c>
      <c r="EM165" s="1322">
        <f t="shared" si="20"/>
        <v>5900141.6313896617</v>
      </c>
      <c r="EN165" s="1322">
        <f t="shared" si="20"/>
        <v>24600509.88971746</v>
      </c>
      <c r="EO165" s="1322">
        <f t="shared" si="20"/>
        <v>88016448.738784909</v>
      </c>
      <c r="EP165" s="1322">
        <f t="shared" si="20"/>
        <v>55284465.216179118</v>
      </c>
      <c r="EQ165" s="1322">
        <f t="shared" si="20"/>
        <v>315788793.36654919</v>
      </c>
      <c r="ER165" s="1322">
        <f t="shared" si="20"/>
        <v>163270017.24858111</v>
      </c>
      <c r="ES165" s="1322">
        <f t="shared" si="20"/>
        <v>9015123.5262874793</v>
      </c>
      <c r="ET165" s="1322">
        <f t="shared" si="20"/>
        <v>7545473.5402500406</v>
      </c>
      <c r="EU165" s="1322">
        <f t="shared" si="20"/>
        <v>21923684.439687606</v>
      </c>
      <c r="EV165" s="1322">
        <f t="shared" si="20"/>
        <v>15061056.802408267</v>
      </c>
      <c r="EW165" s="1322">
        <f t="shared" si="20"/>
        <v>12454034.312389679</v>
      </c>
      <c r="EX165" s="1322">
        <f t="shared" si="20"/>
        <v>28776235.81888498</v>
      </c>
      <c r="EY165" s="1322">
        <f t="shared" si="20"/>
        <v>9322556.4518638067</v>
      </c>
      <c r="EZ165" s="1302">
        <f t="shared" si="20"/>
        <v>429894799.6391862</v>
      </c>
      <c r="FA165" s="1302">
        <f t="shared" si="20"/>
        <v>9220571722.0848579</v>
      </c>
      <c r="FB165" s="1259"/>
      <c r="FC165" s="1259"/>
      <c r="FD165" s="1319"/>
      <c r="FE165" s="1259"/>
      <c r="FF165" s="1319"/>
      <c r="FG165" s="1259"/>
      <c r="FH165" s="1259"/>
      <c r="FI165" s="1319"/>
      <c r="FJ165" s="1259"/>
      <c r="FK165" s="1324"/>
      <c r="FL165" s="1259"/>
      <c r="FM165" s="1259"/>
    </row>
    <row r="166" spans="1:169" x14ac:dyDescent="0.25">
      <c r="A166" s="1533" t="s">
        <v>1317</v>
      </c>
      <c r="B166" s="1533"/>
      <c r="C166" s="1303" t="s">
        <v>166</v>
      </c>
      <c r="D166" s="1325">
        <v>601622459.53372145</v>
      </c>
      <c r="E166" s="1325">
        <v>55341073.851205826</v>
      </c>
      <c r="F166" s="1325">
        <v>275267009.86058593</v>
      </c>
      <c r="G166" s="1325">
        <v>121784637.15263233</v>
      </c>
      <c r="H166" s="1325">
        <v>58654000.00000003</v>
      </c>
      <c r="I166" s="1325">
        <v>236261313.74007708</v>
      </c>
      <c r="J166" s="1325">
        <v>129419240.49060163</v>
      </c>
      <c r="K166" s="1325">
        <v>58525128.536779806</v>
      </c>
      <c r="L166" s="1325">
        <v>52052009.881953485</v>
      </c>
      <c r="M166" s="1325">
        <v>77907111.073207438</v>
      </c>
      <c r="N166" s="1325">
        <v>18173540.579941537</v>
      </c>
      <c r="O166" s="1325">
        <v>128627592.7640104</v>
      </c>
      <c r="P166" s="1325">
        <v>84347977.310790241</v>
      </c>
      <c r="Q166" s="1325">
        <v>84514098.040071532</v>
      </c>
      <c r="R166" s="1325">
        <v>12891358.871825203</v>
      </c>
      <c r="S166" s="1325">
        <v>159892113.35380834</v>
      </c>
      <c r="T166" s="1325">
        <v>62095008.409592092</v>
      </c>
      <c r="U166" s="1325">
        <v>110659762.13302097</v>
      </c>
      <c r="V166" s="1325">
        <v>27545694.972204816</v>
      </c>
      <c r="W166" s="1325">
        <v>46690255.886706822</v>
      </c>
      <c r="X166" s="1325">
        <v>30876144.183245938</v>
      </c>
      <c r="Y166" s="1325">
        <v>137088894.3716962</v>
      </c>
      <c r="Z166" s="1325">
        <v>88887700.816577405</v>
      </c>
      <c r="AA166" s="1325">
        <v>68524864.381164178</v>
      </c>
      <c r="AB166" s="1325">
        <v>25081539.760009855</v>
      </c>
      <c r="AC166" s="1325">
        <v>91339353.214417502</v>
      </c>
      <c r="AD166" s="1325">
        <v>252570752.9543803</v>
      </c>
      <c r="AE166" s="1325">
        <v>24853470.251548029</v>
      </c>
      <c r="AF166" s="1325">
        <v>22627452.125628829</v>
      </c>
      <c r="AG166" s="1325">
        <v>35378480.037602387</v>
      </c>
      <c r="AH166" s="1325">
        <v>52964409.486281931</v>
      </c>
      <c r="AI166" s="1325">
        <v>229656802.53637028</v>
      </c>
      <c r="AJ166" s="1325">
        <v>77725153.394000188</v>
      </c>
      <c r="AK166" s="1325">
        <v>75709258.913764119</v>
      </c>
      <c r="AL166" s="1325">
        <v>165305599.75080508</v>
      </c>
      <c r="AM166" s="1325">
        <v>101814120.14809683</v>
      </c>
      <c r="AN166" s="1325">
        <v>186830032.2907455</v>
      </c>
      <c r="AO166" s="1325">
        <v>82872632.650659695</v>
      </c>
      <c r="AP166" s="1325">
        <v>42652059.591762081</v>
      </c>
      <c r="AQ166" s="1325">
        <v>99936138.912677869</v>
      </c>
      <c r="AR166" s="1325">
        <v>386862247.03478169</v>
      </c>
      <c r="AS166" s="1325">
        <v>63201533.332741097</v>
      </c>
      <c r="AT166" s="1325">
        <v>257802755.21370742</v>
      </c>
      <c r="AU166" s="1325">
        <v>67484890.221300751</v>
      </c>
      <c r="AV166" s="1325">
        <v>26376006.588944517</v>
      </c>
      <c r="AW166" s="1325">
        <v>68101695.620506242</v>
      </c>
      <c r="AX166" s="1325">
        <v>191193692.43794811</v>
      </c>
      <c r="AY166" s="1325">
        <v>196842728.59174979</v>
      </c>
      <c r="AZ166" s="1325">
        <v>40071468.637200482</v>
      </c>
      <c r="BA166" s="1325">
        <v>279532770.08150077</v>
      </c>
      <c r="BB166" s="1325">
        <v>81451766.40106611</v>
      </c>
      <c r="BC166" s="1325">
        <v>79641819.949703157</v>
      </c>
      <c r="BD166" s="1325">
        <v>267383130.16889912</v>
      </c>
      <c r="BE166" s="1325">
        <v>139371616.24333346</v>
      </c>
      <c r="BF166" s="1325">
        <v>196839244.43564937</v>
      </c>
      <c r="BG166" s="1325">
        <v>135632539.1363278</v>
      </c>
      <c r="BH166" s="1325">
        <v>98581617.342402533</v>
      </c>
      <c r="BI166" s="1325">
        <v>73298366.801632822</v>
      </c>
      <c r="BJ166" s="1325">
        <v>32856595.019941643</v>
      </c>
      <c r="BK166" s="1325">
        <v>63515301.822400607</v>
      </c>
      <c r="BL166" s="1325">
        <v>63968288.342094399</v>
      </c>
      <c r="BM166" s="1325">
        <v>556065738.14651585</v>
      </c>
      <c r="BN166" s="1325">
        <v>56146952.938697688</v>
      </c>
      <c r="BO166" s="1325">
        <v>257633005.12567416</v>
      </c>
      <c r="BP166" s="1325">
        <v>228429362.12517172</v>
      </c>
      <c r="BQ166" s="1325">
        <v>482171838.97773349</v>
      </c>
      <c r="BR166" s="1325">
        <v>48957564.757506415</v>
      </c>
      <c r="BS166" s="1325">
        <v>62827941.390995666</v>
      </c>
      <c r="BT166" s="1325">
        <v>63148899.464646235</v>
      </c>
      <c r="BU166" s="1325">
        <v>86705810.560763583</v>
      </c>
      <c r="BV166" s="1325">
        <v>69612348.488036364</v>
      </c>
      <c r="BW166" s="1325">
        <v>17599376.746012513</v>
      </c>
      <c r="BX166" s="1325">
        <v>137469613.98870555</v>
      </c>
      <c r="BY166" s="1325">
        <v>107583113.89742202</v>
      </c>
      <c r="BZ166" s="1325">
        <v>56845807.543952316</v>
      </c>
      <c r="CA166" s="1325">
        <v>22789059.612906698</v>
      </c>
      <c r="CB166" s="1325">
        <v>33370635.189655766</v>
      </c>
      <c r="CC166" s="1325">
        <v>130087246.30945836</v>
      </c>
      <c r="CD166" s="1325">
        <v>385909736.18789756</v>
      </c>
      <c r="CE166" s="1325">
        <v>363503866.77150071</v>
      </c>
      <c r="CF166" s="1325">
        <v>45642421.589891344</v>
      </c>
      <c r="CG166" s="1325">
        <v>41282275.053943098</v>
      </c>
      <c r="CH166" s="1325">
        <v>62790694.492158815</v>
      </c>
      <c r="CI166" s="1325">
        <v>69543036.028482899</v>
      </c>
      <c r="CJ166" s="1325">
        <v>181767249.54547894</v>
      </c>
      <c r="CK166" s="1325">
        <v>152287713.53230047</v>
      </c>
      <c r="CL166" s="1325">
        <v>66914815.265313827</v>
      </c>
      <c r="CM166" s="1325">
        <v>119573450.32252322</v>
      </c>
      <c r="CN166" s="1325">
        <v>50054883.109653577</v>
      </c>
      <c r="CO166" s="1325">
        <v>200731233.29312676</v>
      </c>
      <c r="CP166" s="1325">
        <v>284481236.86273438</v>
      </c>
      <c r="CQ166" s="1325">
        <v>35393033.053657293</v>
      </c>
      <c r="CR166" s="1325">
        <v>53339542.277560949</v>
      </c>
      <c r="CS166" s="1325">
        <v>417887429.65539038</v>
      </c>
      <c r="CT166" s="1325">
        <v>43096724.454541154</v>
      </c>
      <c r="CU166" s="1325">
        <v>95979559.274568319</v>
      </c>
      <c r="CV166" s="1325">
        <v>42944245.186362788</v>
      </c>
      <c r="CW166" s="1325">
        <v>85661061.302534357</v>
      </c>
      <c r="CX166" s="1325">
        <v>18325861.075684737</v>
      </c>
      <c r="CY166" s="1325">
        <v>644844140.89503109</v>
      </c>
      <c r="CZ166" s="1325">
        <v>59076089.591729194</v>
      </c>
      <c r="DA166" s="1325">
        <v>30952500.043961272</v>
      </c>
      <c r="DB166" s="1325">
        <v>1339292422.2364933</v>
      </c>
      <c r="DC166" s="1325">
        <v>161356450.66396976</v>
      </c>
      <c r="DD166" s="1325">
        <v>500482364.34622222</v>
      </c>
      <c r="DE166" s="1325">
        <v>266588405.28920883</v>
      </c>
      <c r="DF166" s="1325">
        <v>186329130.24142534</v>
      </c>
      <c r="DG166" s="1325">
        <v>221764364.00966716</v>
      </c>
      <c r="DH166" s="1325">
        <v>760013094.59812498</v>
      </c>
      <c r="DI166" s="1325">
        <v>578616990.55097222</v>
      </c>
      <c r="DJ166" s="1325">
        <v>51730091.274282247</v>
      </c>
      <c r="DK166" s="1325">
        <v>39326777.038557619</v>
      </c>
      <c r="DL166" s="1325">
        <v>98404691.993361458</v>
      </c>
      <c r="DM166" s="1325">
        <v>432199489.46203136</v>
      </c>
      <c r="DN166" s="1325">
        <v>3055441.1405682652</v>
      </c>
      <c r="DO166" s="1325">
        <v>65804420.61604926</v>
      </c>
      <c r="DP166" s="1325">
        <v>45950529.046726286</v>
      </c>
      <c r="DQ166" s="1325">
        <v>45526242.570463531</v>
      </c>
      <c r="DR166" s="1325">
        <v>29762080.634938005</v>
      </c>
      <c r="DS166" s="1325">
        <v>143482714.85166013</v>
      </c>
      <c r="DT166" s="1325">
        <v>86940307.478166893</v>
      </c>
      <c r="DU166" s="1325">
        <v>84198889.43299368</v>
      </c>
      <c r="DV166" s="1325">
        <v>104578740.02946368</v>
      </c>
      <c r="DW166" s="1325">
        <v>348394360.99839985</v>
      </c>
      <c r="DX166" s="1325">
        <v>191766327.73309553</v>
      </c>
      <c r="DY166" s="1325">
        <v>11796124.001868753</v>
      </c>
      <c r="DZ166" s="1325">
        <v>160997292.06387299</v>
      </c>
      <c r="EA166" s="1325">
        <v>208691847.2156187</v>
      </c>
      <c r="EB166" s="1325">
        <v>121577171.37296683</v>
      </c>
      <c r="EC166" s="1325">
        <v>831496064.44809043</v>
      </c>
      <c r="ED166" s="1325">
        <v>69488572.209454253</v>
      </c>
      <c r="EE166" s="1325">
        <v>181354668.64491934</v>
      </c>
      <c r="EF166" s="1325">
        <v>919933138.57530141</v>
      </c>
      <c r="EG166" s="1325">
        <v>63225459.21808172</v>
      </c>
      <c r="EH166" s="1325">
        <v>774127068.97803903</v>
      </c>
      <c r="EI166" s="1325">
        <v>191637398.88552147</v>
      </c>
      <c r="EJ166" s="1325">
        <v>334976096.54843765</v>
      </c>
      <c r="EK166" s="1325">
        <v>94386063.344200492</v>
      </c>
      <c r="EL166" s="1325">
        <v>12270296.497607345</v>
      </c>
      <c r="EM166" s="1325">
        <v>12560709.701172924</v>
      </c>
      <c r="EN166" s="1325">
        <v>61296681.764473833</v>
      </c>
      <c r="EO166" s="1325">
        <v>153064757.27844691</v>
      </c>
      <c r="EP166" s="1325">
        <v>118720310.25404072</v>
      </c>
      <c r="EQ166" s="1325">
        <v>448200301.91914481</v>
      </c>
      <c r="ER166" s="1325">
        <v>411748891.4407469</v>
      </c>
      <c r="ES166" s="1325">
        <v>12977808.385524565</v>
      </c>
      <c r="ET166" s="1325">
        <v>20959208.861081053</v>
      </c>
      <c r="EU166" s="1325">
        <v>40828586.757265903</v>
      </c>
      <c r="EV166" s="1325">
        <v>28246176.568307288</v>
      </c>
      <c r="EW166" s="1325">
        <v>23196866.069596872</v>
      </c>
      <c r="EX166" s="1325">
        <v>53448405.274677038</v>
      </c>
      <c r="EY166" s="1325">
        <v>12020313.060112534</v>
      </c>
      <c r="EZ166" s="1326">
        <v>721788653.80093551</v>
      </c>
      <c r="FA166" s="1302">
        <f t="shared" si="20"/>
        <v>13690869037.319927</v>
      </c>
      <c r="FB166" s="1259"/>
      <c r="FC166" s="1259"/>
      <c r="FD166" s="1319"/>
      <c r="FE166" s="1259"/>
      <c r="FF166" s="1319"/>
      <c r="FG166" s="1259"/>
      <c r="FH166" s="1259"/>
      <c r="FI166" s="1319"/>
      <c r="FJ166" s="1259"/>
      <c r="FK166" s="1324"/>
      <c r="FL166" s="1259"/>
      <c r="FM166" s="1259"/>
    </row>
    <row r="167" spans="1:169" s="1305" customFormat="1" x14ac:dyDescent="0.25">
      <c r="A167" s="1240"/>
      <c r="B167" s="1219" t="s">
        <v>424</v>
      </c>
      <c r="C167" s="1304" t="s">
        <v>169</v>
      </c>
      <c r="D167" s="1336">
        <f>'EP of 153 sectors'!C105</f>
        <v>10623713557.722088</v>
      </c>
      <c r="E167" s="1337">
        <f>'EP of 153 sectors'!D105</f>
        <v>200544642723.81479</v>
      </c>
      <c r="F167" s="1337">
        <f>'EP of 153 sectors'!E105</f>
        <v>3080506124.828547</v>
      </c>
      <c r="G167" s="1337">
        <f>'EP of 153 sectors'!F105</f>
        <v>37003272439.542374</v>
      </c>
      <c r="H167" s="1337">
        <f>'EP of 153 sectors'!G105</f>
        <v>118057865154.09245</v>
      </c>
      <c r="I167" s="1337">
        <f>'EP of 153 sectors'!H105</f>
        <v>2369903764.8137374</v>
      </c>
      <c r="J167" s="1337">
        <f>'EP of 153 sectors'!I105</f>
        <v>881889567.79108572</v>
      </c>
      <c r="K167" s="1337">
        <f>'EP of 153 sectors'!J105</f>
        <v>1430029673.4749777</v>
      </c>
      <c r="L167" s="1337">
        <f>'EP of 153 sectors'!K105</f>
        <v>1710041691.7164738</v>
      </c>
      <c r="M167" s="1337">
        <f>'EP of 153 sectors'!L105</f>
        <v>304451530.69910753</v>
      </c>
      <c r="N167" s="1337">
        <f>'EP of 153 sectors'!M105</f>
        <v>81051668.458657324</v>
      </c>
      <c r="O167" s="1337">
        <f>'EP of 153 sectors'!N105</f>
        <v>970144729.46136427</v>
      </c>
      <c r="P167" s="1337">
        <f>'EP of 153 sectors'!O105</f>
        <v>636175674.83300984</v>
      </c>
      <c r="Q167" s="1337">
        <f>'EP of 153 sectors'!P105</f>
        <v>637428603.1239264</v>
      </c>
      <c r="R167" s="1337">
        <f>'EP of 153 sectors'!Q105</f>
        <v>97230178.97133106</v>
      </c>
      <c r="S167" s="1337">
        <f>'EP of 153 sectors'!R105</f>
        <v>1205950354.1921051</v>
      </c>
      <c r="T167" s="1337">
        <f>'EP of 153 sectors'!S105</f>
        <v>468337654.77480149</v>
      </c>
      <c r="U167" s="1337">
        <f>'EP of 153 sectors'!T105</f>
        <v>834626402.39067292</v>
      </c>
      <c r="V167" s="1337">
        <f>'EP of 153 sectors'!U105</f>
        <v>225598249.71407232</v>
      </c>
      <c r="W167" s="1337">
        <f>'EP of 153 sectors'!V105</f>
        <v>382391514.07767576</v>
      </c>
      <c r="X167" s="1337">
        <f>'EP of 153 sectors'!W105</f>
        <v>252874508.80031571</v>
      </c>
      <c r="Y167" s="1337">
        <f>'EP of 153 sectors'!X105</f>
        <v>1122753107.3984203</v>
      </c>
      <c r="Z167" s="1337">
        <f>'EP of 153 sectors'!Y105</f>
        <v>1417203456.2455606</v>
      </c>
      <c r="AA167" s="1337">
        <f>'EP of 153 sectors'!Z105</f>
        <v>1092543442.4290187</v>
      </c>
      <c r="AB167" s="1337">
        <f>'EP of 153 sectors'!AA105</f>
        <v>399893849.30988353</v>
      </c>
      <c r="AC167" s="1337">
        <f>'EP of 153 sectors'!AB105</f>
        <v>102499179.26937936</v>
      </c>
      <c r="AD167" s="1337">
        <f>'EP of 153 sectors'!AC105</f>
        <v>4070844651.2171817</v>
      </c>
      <c r="AE167" s="1337">
        <f>'EP of 153 sectors'!AD105</f>
        <v>400579304.03356695</v>
      </c>
      <c r="AF167" s="1337">
        <f>'EP of 153 sectors'!AE105</f>
        <v>364701143.65508711</v>
      </c>
      <c r="AG167" s="1337">
        <f>'EP of 153 sectors'!AF105</f>
        <v>570217630.28627729</v>
      </c>
      <c r="AH167" s="1337">
        <f>'EP of 153 sectors'!AG105</f>
        <v>853661322.77814102</v>
      </c>
      <c r="AI167" s="1337">
        <f>'EP of 153 sectors'!AH105</f>
        <v>383513293.59815609</v>
      </c>
      <c r="AJ167" s="1337">
        <f>'EP of 153 sectors'!AI105</f>
        <v>713210051.4506917</v>
      </c>
      <c r="AK167" s="1337">
        <f>'EP of 153 sectors'!AJ105</f>
        <v>694712098.81648934</v>
      </c>
      <c r="AL167" s="1337">
        <f>'EP of 153 sectors'!AK105</f>
        <v>179059413.63640991</v>
      </c>
      <c r="AM167" s="1337">
        <f>'EP of 153 sectors'!AL105</f>
        <v>34362241.414626084</v>
      </c>
      <c r="AN167" s="1337">
        <f>'EP of 153 sectors'!AM105</f>
        <v>11267553144.01684</v>
      </c>
      <c r="AO167" s="1337">
        <f>'EP of 153 sectors'!AN105</f>
        <v>60965090.249175034</v>
      </c>
      <c r="AP167" s="1337">
        <f>'EP of 153 sectors'!AO105</f>
        <v>22201533.441174146</v>
      </c>
      <c r="AQ167" s="1337">
        <f>'EP of 153 sectors'!AP105</f>
        <v>52019423.007656448</v>
      </c>
      <c r="AR167" s="1337">
        <f>'EP of 153 sectors'!AQ105</f>
        <v>3736955530.2135606</v>
      </c>
      <c r="AS167" s="1337">
        <f>'EP of 153 sectors'!AR105</f>
        <v>610504957.03843939</v>
      </c>
      <c r="AT167" s="1337">
        <f>'EP of 153 sectors'!AS105</f>
        <v>3537703560.8213468</v>
      </c>
      <c r="AU167" s="1337">
        <f>'EP of 153 sectors'!AT105</f>
        <v>926062780.98008251</v>
      </c>
      <c r="AV167" s="1337">
        <f>'EP of 153 sectors'!AU105</f>
        <v>361945287.79417402</v>
      </c>
      <c r="AW167" s="1337">
        <f>'EP of 153 sectors'!AV105</f>
        <v>934526905.63730049</v>
      </c>
      <c r="AX167" s="1337">
        <f>'EP of 153 sectors'!AW105</f>
        <v>2623659339.8065701</v>
      </c>
      <c r="AY167" s="1337">
        <f>'EP of 153 sectors'!AX105</f>
        <v>2701178353.5189967</v>
      </c>
      <c r="AZ167" s="1337">
        <f>'EP of 153 sectors'!AY105</f>
        <v>549881544.7788806</v>
      </c>
      <c r="BA167" s="1337">
        <f>'EP of 153 sectors'!AZ105</f>
        <v>2453824159.2047939</v>
      </c>
      <c r="BB167" s="1337">
        <f>'EP of 153 sectors'!BA105</f>
        <v>1245691371.021322</v>
      </c>
      <c r="BC167" s="1337">
        <f>'EP of 153 sectors'!BB105</f>
        <v>108763202.6463404</v>
      </c>
      <c r="BD167" s="1337">
        <f>'EP of 153 sectors'!BC105</f>
        <v>365152950.91371381</v>
      </c>
      <c r="BE167" s="1337">
        <f>'EP of 153 sectors'!BD105</f>
        <v>435380956.16521108</v>
      </c>
      <c r="BF167" s="1337">
        <f>'EP of 153 sectors'!BE105</f>
        <v>614903240.43888664</v>
      </c>
      <c r="BG167" s="1337">
        <f>'EP of 153 sectors'!BF105</f>
        <v>423700507.8077684</v>
      </c>
      <c r="BH167" s="1337">
        <f>'EP of 153 sectors'!BG105</f>
        <v>307957674.42283052</v>
      </c>
      <c r="BI167" s="1337">
        <f>'EP of 153 sectors'!BH105</f>
        <v>228975697.37388861</v>
      </c>
      <c r="BJ167" s="1337">
        <f>'EP of 153 sectors'!BI105</f>
        <v>102640237.2427073</v>
      </c>
      <c r="BK167" s="1337">
        <f>'EP of 153 sectors'!BJ105</f>
        <v>198414523.58762819</v>
      </c>
      <c r="BL167" s="1337">
        <f>'EP of 153 sectors'!BK105</f>
        <v>563826363.91369843</v>
      </c>
      <c r="BM167" s="1337">
        <f>'EP of 153 sectors'!BL105</f>
        <v>4901249218.3540525</v>
      </c>
      <c r="BN167" s="1337">
        <f>'EP of 153 sectors'!BM105</f>
        <v>494887906.81659454</v>
      </c>
      <c r="BO167" s="1337">
        <f>'EP of 153 sectors'!BN105</f>
        <v>945326179.53751004</v>
      </c>
      <c r="BP167" s="1337">
        <f>'EP of 153 sectors'!BO105</f>
        <v>838170001.10930145</v>
      </c>
      <c r="BQ167" s="1337">
        <f>'EP of 153 sectors'!BP105</f>
        <v>1782160735.201395</v>
      </c>
      <c r="BR167" s="1337">
        <f>'EP of 153 sectors'!BQ105</f>
        <v>32396514.028989315</v>
      </c>
      <c r="BS167" s="1337">
        <f>'EP of 153 sectors'!BR105</f>
        <v>41574908.694244869</v>
      </c>
      <c r="BT167" s="1337">
        <f>'EP of 153 sectors'!BS105</f>
        <v>41787295.131095648</v>
      </c>
      <c r="BU167" s="1337">
        <f>'EP of 153 sectors'!BT105</f>
        <v>57375525.562594146</v>
      </c>
      <c r="BV167" s="1337">
        <f>'EP of 153 sectors'!BU105</f>
        <v>46064330.110246859</v>
      </c>
      <c r="BW167" s="1337">
        <f>'EP of 153 sectors'!BV105</f>
        <v>11645972.557616711</v>
      </c>
      <c r="BX167" s="1337">
        <f>'EP of 153 sectors'!BW105</f>
        <v>90967275.439532697</v>
      </c>
      <c r="BY167" s="1337">
        <f>'EP of 153 sectors'!BX105</f>
        <v>79109690.360652581</v>
      </c>
      <c r="BZ167" s="1337">
        <f>'EP of 153 sectors'!BY105</f>
        <v>41800744.28214778</v>
      </c>
      <c r="CA167" s="1337">
        <f>'EP of 153 sectors'!BZ105</f>
        <v>16757606.136093659</v>
      </c>
      <c r="CB167" s="1337">
        <f>'EP of 153 sectors'!CA105</f>
        <v>24538615.042404205</v>
      </c>
      <c r="CC167" s="1337">
        <f>'EP of 153 sectors'!CB105</f>
        <v>95657779.391137332</v>
      </c>
      <c r="CD167" s="1337">
        <f>'EP of 153 sectors'!CC105</f>
        <v>480006718.28687787</v>
      </c>
      <c r="CE167" s="1337">
        <f>'EP of 153 sectors'!CD105</f>
        <v>452137590.24888396</v>
      </c>
      <c r="CF167" s="1337">
        <f>'EP of 153 sectors'!CE105</f>
        <v>54655437.650657527</v>
      </c>
      <c r="CG167" s="1337">
        <f>'EP of 153 sectors'!CF105</f>
        <v>49434292.302926272</v>
      </c>
      <c r="CH167" s="1337">
        <f>'EP of 153 sectors'!CG105</f>
        <v>75189982.658977523</v>
      </c>
      <c r="CI167" s="1337">
        <f>'EP of 153 sectors'!CH105</f>
        <v>40489759.487182975</v>
      </c>
      <c r="CJ167" s="1337">
        <f>'EP of 153 sectors'!CI105</f>
        <v>105829607.63646956</v>
      </c>
      <c r="CK167" s="1337">
        <f>'EP of 153 sectors'!CJ105</f>
        <v>88665857.085250139</v>
      </c>
      <c r="CL167" s="1337">
        <f>'EP of 153 sectors'!CK105</f>
        <v>38959541.184140369</v>
      </c>
      <c r="CM167" s="1337">
        <f>'EP of 153 sectors'!CL105</f>
        <v>69618764.452973306</v>
      </c>
      <c r="CN167" s="1337">
        <f>'EP of 153 sectors'!CM105</f>
        <v>29143251.344949141</v>
      </c>
      <c r="CO167" s="1337">
        <f>'EP of 153 sectors'!CN105</f>
        <v>424907174.77159733</v>
      </c>
      <c r="CP167" s="1337">
        <f>'EP of 153 sectors'!CO105</f>
        <v>602188890.32757735</v>
      </c>
      <c r="CQ167" s="1337">
        <f>'EP of 153 sectors'!CP105</f>
        <v>74919848.967730239</v>
      </c>
      <c r="CR167" s="1337">
        <f>'EP of 153 sectors'!CQ105</f>
        <v>112908957.12114695</v>
      </c>
      <c r="CS167" s="1337">
        <f>'EP of 153 sectors'!CR105</f>
        <v>884582654.10117662</v>
      </c>
      <c r="CT167" s="1337">
        <f>'EP of 153 sectors'!CS105</f>
        <v>91226996.065669641</v>
      </c>
      <c r="CU167" s="1337">
        <f>'EP of 153 sectors'!CT105</f>
        <v>134844961.56956318</v>
      </c>
      <c r="CV167" s="1337">
        <f>'EP of 153 sectors'!CU105</f>
        <v>202950266.84441686</v>
      </c>
      <c r="CW167" s="1337">
        <f>'EP of 153 sectors'!CV105</f>
        <v>143731397.01847896</v>
      </c>
      <c r="CX167" s="1337">
        <f>'EP of 153 sectors'!CW105</f>
        <v>61664222.483106725</v>
      </c>
      <c r="CY167" s="1337">
        <f>'EP of 153 sectors'!CX105</f>
        <v>52927209144.792206</v>
      </c>
      <c r="CZ167" s="1337">
        <f>'EP of 153 sectors'!CY105</f>
        <v>150929908.7292234</v>
      </c>
      <c r="DA167" s="1337">
        <f>'EP of 153 sectors'!CZ105</f>
        <v>66188.238017228156</v>
      </c>
      <c r="DB167" s="1337">
        <f>'EP of 153 sectors'!DA105</f>
        <v>22073623256.295513</v>
      </c>
      <c r="DC167" s="1337">
        <f>'EP of 153 sectors'!DB105</f>
        <v>2659405401.5341625</v>
      </c>
      <c r="DD167" s="1337">
        <f>'EP of 153 sectors'!DC105</f>
        <v>8248728189.2854366</v>
      </c>
      <c r="DE167" s="1337">
        <f>'EP of 153 sectors'!DD105</f>
        <v>4393791770.3020582</v>
      </c>
      <c r="DF167" s="1337">
        <f>'EP of 153 sectors'!DE105</f>
        <v>3070994022.1674547</v>
      </c>
      <c r="DG167" s="1337">
        <f>'EP of 153 sectors'!DF105</f>
        <v>3655021817.1524787</v>
      </c>
      <c r="DH167" s="1337">
        <f>'EP of 153 sectors'!DG105</f>
        <v>2357737739.9421034</v>
      </c>
      <c r="DI167" s="1337">
        <f>'EP of 153 sectors'!DH105</f>
        <v>1795004750.9577689</v>
      </c>
      <c r="DJ167" s="1337">
        <f>'EP of 153 sectors'!DI105</f>
        <v>55309454.779272899</v>
      </c>
      <c r="DK167" s="1337">
        <f>'EP of 153 sectors'!DJ105</f>
        <v>42047917.230527453</v>
      </c>
      <c r="DL167" s="1337">
        <f>'EP of 153 sectors'!DK105</f>
        <v>105213614.12290725</v>
      </c>
      <c r="DM167" s="1337">
        <f>'EP of 153 sectors'!DL105</f>
        <v>462104696.30293024</v>
      </c>
      <c r="DN167" s="1337">
        <f>'EP of 153 sectors'!DM105</f>
        <v>3266856.4742897851</v>
      </c>
      <c r="DO167" s="1337">
        <f>'EP of 153 sectors'!DN105</f>
        <v>70357630.088873819</v>
      </c>
      <c r="DP167" s="1337">
        <f>'EP of 153 sectors'!DO105</f>
        <v>49129986.933873564</v>
      </c>
      <c r="DQ167" s="1337">
        <f>'EP of 153 sectors'!DP105</f>
        <v>48676342.776396908</v>
      </c>
      <c r="DR167" s="1337">
        <f>'EP of 153 sectors'!DQ105</f>
        <v>31821410.17859662</v>
      </c>
      <c r="DS167" s="1337">
        <f>'EP of 153 sectors'!DR105</f>
        <v>153410723.49200714</v>
      </c>
      <c r="DT167" s="1337">
        <f>'EP of 153 sectors'!DS105</f>
        <v>92955973.718731329</v>
      </c>
      <c r="DU167" s="1337">
        <f>'EP of 153 sectors'!DT105</f>
        <v>90024868.559905291</v>
      </c>
      <c r="DV167" s="1337">
        <f>'EP of 153 sectors'!DU105</f>
        <v>324427623.57066995</v>
      </c>
      <c r="DW167" s="1337">
        <f>'EP of 153 sectors'!DV105</f>
        <v>1080800500.8693795</v>
      </c>
      <c r="DX167" s="1337">
        <f>'EP of 153 sectors'!DW105</f>
        <v>596542956.65852535</v>
      </c>
      <c r="DY167" s="1337">
        <f>'EP of 153 sectors'!DX105</f>
        <v>36695152.753717437</v>
      </c>
      <c r="DZ167" s="1337">
        <f>'EP of 153 sectors'!DY105</f>
        <v>500827239.88682705</v>
      </c>
      <c r="EA167" s="1337">
        <f>'EP of 153 sectors'!DZ105</f>
        <v>649194532.95162082</v>
      </c>
      <c r="EB167" s="1337">
        <f>'EP of 153 sectors'!EA105</f>
        <v>378199896.35486525</v>
      </c>
      <c r="EC167" s="1337">
        <f>'EP of 153 sectors'!EB105</f>
        <v>2586601759.5443926</v>
      </c>
      <c r="ED167" s="1337">
        <f>'EP of 153 sectors'!EC105</f>
        <v>216163696.77528754</v>
      </c>
      <c r="EE167" s="1337">
        <f>'EP of 153 sectors'!ED105</f>
        <v>564154570.38861752</v>
      </c>
      <c r="EF167" s="1337">
        <f>'EP of 153 sectors'!EE105</f>
        <v>2861710086.9641223</v>
      </c>
      <c r="EG167" s="1337">
        <f>'EP of 153 sectors'!EF105</f>
        <v>196680526.88865376</v>
      </c>
      <c r="EH167" s="1337">
        <f>'EP of 153 sectors'!EG105</f>
        <v>2408139405.9978075</v>
      </c>
      <c r="EI167" s="1337">
        <f>'EP of 153 sectors'!EH105</f>
        <v>596141887.31105649</v>
      </c>
      <c r="EJ167" s="1337">
        <f>'EP of 153 sectors'!EI105</f>
        <v>1042037115.7289981</v>
      </c>
      <c r="EK167" s="1337">
        <f>'EP of 153 sectors'!EJ105</f>
        <v>293614327.18821836</v>
      </c>
      <c r="EL167" s="1337">
        <f>'EP of 153 sectors'!EK105</f>
        <v>38170199.316468269</v>
      </c>
      <c r="EM167" s="1337">
        <f>'EP of 153 sectors'!EL105</f>
        <v>39073611.052801922</v>
      </c>
      <c r="EN167" s="1337">
        <f>'EP of 153 sectors'!EM105</f>
        <v>190680523.55901301</v>
      </c>
      <c r="EO167" s="1337">
        <f>'EP of 153 sectors'!EN105</f>
        <v>476150865.20398432</v>
      </c>
      <c r="EP167" s="1337">
        <f>'EP of 153 sectors'!EO105</f>
        <v>369312828.43844271</v>
      </c>
      <c r="EQ167" s="1337">
        <f>'EP of 153 sectors'!EP105</f>
        <v>1394252768.1617947</v>
      </c>
      <c r="ER167" s="1337">
        <f>'EP of 153 sectors'!EQ105</f>
        <v>1280860430.5277238</v>
      </c>
      <c r="ES167" s="1337">
        <f>'EP of 153 sectors'!ER105</f>
        <v>40371113.514901623</v>
      </c>
      <c r="ET167" s="1337">
        <f>'EP of 153 sectors'!ES105</f>
        <v>65199498.634686753</v>
      </c>
      <c r="EU167" s="1337">
        <f>'EP of 153 sectors'!ET105</f>
        <v>127008772.33394031</v>
      </c>
      <c r="EV167" s="1337">
        <f>'EP of 153 sectors'!EU105</f>
        <v>87867655.826465309</v>
      </c>
      <c r="EW167" s="1337">
        <f>'EP of 153 sectors'!EV105</f>
        <v>72160359.088844135</v>
      </c>
      <c r="EX167" s="1337">
        <f>'EP of 153 sectors'!EW105</f>
        <v>166266257.9408423</v>
      </c>
      <c r="EY167" s="1337">
        <f>'EP of 153 sectors'!EX105</f>
        <v>37392555.708846122</v>
      </c>
      <c r="EZ167" s="1338">
        <f>'EP of 153 sectors'!EY105</f>
        <v>2245326083.6296263</v>
      </c>
      <c r="FA167" s="1308"/>
      <c r="FB167" s="1327">
        <f>'49-S 2018CEEIOT(RMB)'!BB63</f>
        <v>1431077572.4884021</v>
      </c>
      <c r="FC167" s="1328">
        <f>'49-S 2018CEEIOT(RMB)'!BC63</f>
        <v>14138271202.445126</v>
      </c>
      <c r="FD167" s="1329"/>
      <c r="FE167" s="1330"/>
      <c r="FF167" s="1329"/>
      <c r="FG167" s="1330"/>
      <c r="FH167" s="1330"/>
      <c r="FI167" s="1329"/>
      <c r="FJ167" s="1330"/>
      <c r="FK167" s="1331"/>
      <c r="FL167" s="1330"/>
      <c r="FM167" s="1330"/>
    </row>
    <row r="168" spans="1:169" s="1305" customFormat="1" x14ac:dyDescent="0.25">
      <c r="A168" s="1513" t="s">
        <v>1418</v>
      </c>
      <c r="B168" s="1306" t="s">
        <v>425</v>
      </c>
      <c r="C168" s="1307" t="s">
        <v>169</v>
      </c>
      <c r="D168" s="1332">
        <f>'EP of 153 sectors'!C106</f>
        <v>44030049.374241695</v>
      </c>
      <c r="E168" s="1330">
        <f>'EP of 153 sectors'!D106</f>
        <v>4482082.617979967</v>
      </c>
      <c r="F168" s="1330">
        <f>'EP of 153 sectors'!E106</f>
        <v>14295568.765942905</v>
      </c>
      <c r="G168" s="1330">
        <f>'EP of 153 sectors'!F106</f>
        <v>12261293.007762039</v>
      </c>
      <c r="H168" s="1330">
        <f>'EP of 153 sectors'!G106</f>
        <v>17732236.1353704</v>
      </c>
      <c r="I168" s="1330">
        <f>'EP of 153 sectors'!H106</f>
        <v>56938922.136099167</v>
      </c>
      <c r="J168" s="1330">
        <f>'EP of 153 sectors'!I106</f>
        <v>43286981.47412315</v>
      </c>
      <c r="K168" s="1330">
        <f>'EP of 153 sectors'!J106</f>
        <v>10290189.387307609</v>
      </c>
      <c r="L168" s="1330">
        <f>'EP of 153 sectors'!K106</f>
        <v>2378384.2315436066</v>
      </c>
      <c r="M168" s="1330">
        <f>'EP of 153 sectors'!L106</f>
        <v>9658852.565797748</v>
      </c>
      <c r="N168" s="1330">
        <f>'EP of 153 sectors'!M106</f>
        <v>5115114.9203740861</v>
      </c>
      <c r="O168" s="1330">
        <f>'EP of 153 sectors'!N106</f>
        <v>5926477.8585612448</v>
      </c>
      <c r="P168" s="1330">
        <f>'EP of 153 sectors'!O106</f>
        <v>3886307.8224899448</v>
      </c>
      <c r="Q168" s="1330">
        <f>'EP of 153 sectors'!P106</f>
        <v>3893961.7853977312</v>
      </c>
      <c r="R168" s="1330">
        <f>'EP of 153 sectors'!Q106</f>
        <v>593965.50365992484</v>
      </c>
      <c r="S168" s="1330">
        <f>'EP of 153 sectors'!R106</f>
        <v>7366981.2921745405</v>
      </c>
      <c r="T168" s="1330">
        <f>'EP of 153 sectors'!S106</f>
        <v>2861008.9371865196</v>
      </c>
      <c r="U168" s="1330">
        <f>'EP of 153 sectors'!T106</f>
        <v>5098615.437188684</v>
      </c>
      <c r="V168" s="1330">
        <f>'EP of 153 sectors'!U106</f>
        <v>1792127.9927011593</v>
      </c>
      <c r="W168" s="1330">
        <f>'EP of 153 sectors'!V106</f>
        <v>3037676.6549321106</v>
      </c>
      <c r="X168" s="1330">
        <f>'EP of 153 sectors'!W106</f>
        <v>2008807.6323108673</v>
      </c>
      <c r="Y168" s="1330">
        <f>'EP of 153 sectors'!X106</f>
        <v>8919028.7389690187</v>
      </c>
      <c r="Z168" s="1330">
        <f>'EP of 153 sectors'!Y106</f>
        <v>5693956.1376987239</v>
      </c>
      <c r="AA168" s="1330">
        <f>'EP of 153 sectors'!Z106</f>
        <v>4389556.3564327788</v>
      </c>
      <c r="AB168" s="1330">
        <f>'EP of 153 sectors'!AA106</f>
        <v>1606669.8311180559</v>
      </c>
      <c r="AC168" s="1330">
        <f>'EP of 153 sectors'!AB106</f>
        <v>514041.89416901697</v>
      </c>
      <c r="AD168" s="1330">
        <f>'EP of 153 sectors'!AC106</f>
        <v>11961069.101653889</v>
      </c>
      <c r="AE168" s="1330">
        <f>'EP of 153 sectors'!AD106</f>
        <v>1176993.2647283168</v>
      </c>
      <c r="AF168" s="1330">
        <f>'EP of 153 sectors'!AE106</f>
        <v>1071575.0549229132</v>
      </c>
      <c r="AG168" s="1330">
        <f>'EP of 153 sectors'!AF106</f>
        <v>1675429.3182856268</v>
      </c>
      <c r="AH168" s="1330">
        <f>'EP of 153 sectors'!AG106</f>
        <v>2508251.4676912595</v>
      </c>
      <c r="AI168" s="1330">
        <f>'EP of 153 sectors'!AH106</f>
        <v>2616765.9911181722</v>
      </c>
      <c r="AJ168" s="1330">
        <f>'EP of 153 sectors'!AI106</f>
        <v>570354.1069326154</v>
      </c>
      <c r="AK168" s="1330">
        <f>'EP of 153 sectors'!AJ106</f>
        <v>555561.29346440569</v>
      </c>
      <c r="AL168" s="1330">
        <f>'EP of 153 sectors'!AK106</f>
        <v>1954798.0755970089</v>
      </c>
      <c r="AM168" s="1330">
        <f>'EP of 153 sectors'!AL106</f>
        <v>707493.61256520473</v>
      </c>
      <c r="AN168" s="1330">
        <f>'EP of 153 sectors'!AM106</f>
        <v>19782279.257338554</v>
      </c>
      <c r="AO168" s="1330">
        <f>'EP of 153 sectors'!AN106</f>
        <v>2298358.5665626861</v>
      </c>
      <c r="AP168" s="1330">
        <f>'EP of 153 sectors'!AO106</f>
        <v>1065973.768696456</v>
      </c>
      <c r="AQ168" s="1330">
        <f>'EP of 153 sectors'!AP106</f>
        <v>2497635.6041267253</v>
      </c>
      <c r="AR168" s="1330">
        <f>'EP of 153 sectors'!AQ106</f>
        <v>479714860.31999087</v>
      </c>
      <c r="AS168" s="1330">
        <f>'EP of 153 sectors'!AR106</f>
        <v>78370828.291237399</v>
      </c>
      <c r="AT168" s="1330">
        <f>'EP of 153 sectors'!AS106</f>
        <v>229316420.57664028</v>
      </c>
      <c r="AU168" s="1330">
        <f>'EP of 153 sectors'!AT106</f>
        <v>60028037.542607971</v>
      </c>
      <c r="AV168" s="1330">
        <f>'EP of 153 sectors'!AU106</f>
        <v>23461546.852238756</v>
      </c>
      <c r="AW168" s="1330">
        <f>'EP of 153 sectors'!AV106</f>
        <v>60576688.026272893</v>
      </c>
      <c r="AX168" s="1330">
        <f>'EP of 153 sectors'!AW106</f>
        <v>170067434.50184092</v>
      </c>
      <c r="AY168" s="1330">
        <f>'EP of 153 sectors'!AX106</f>
        <v>175092271.22022274</v>
      </c>
      <c r="AZ168" s="1330">
        <f>'EP of 153 sectors'!AY106</f>
        <v>35643706.551990077</v>
      </c>
      <c r="BA168" s="1330">
        <f>'EP of 153 sectors'!AZ106</f>
        <v>12654684.44072208</v>
      </c>
      <c r="BB168" s="1330">
        <f>'EP of 153 sectors'!BA106</f>
        <v>11914328.438198004</v>
      </c>
      <c r="BC168" s="1330">
        <f>'EP of 153 sectors'!BB106</f>
        <v>2320435.7026866097</v>
      </c>
      <c r="BD168" s="1330">
        <f>'EP of 153 sectors'!BC106</f>
        <v>7790446.8020927897</v>
      </c>
      <c r="BE168" s="1330">
        <f>'EP of 153 sectors'!BD106</f>
        <v>259532689.62735242</v>
      </c>
      <c r="BF168" s="1330">
        <f>'EP of 153 sectors'!BE106</f>
        <v>366546789.86721981</v>
      </c>
      <c r="BG168" s="1330">
        <f>'EP of 153 sectors'!BF106</f>
        <v>252569917.97798759</v>
      </c>
      <c r="BH168" s="1330">
        <f>'EP of 153 sectors'!BG106</f>
        <v>183575056.28705797</v>
      </c>
      <c r="BI168" s="1330">
        <f>'EP of 153 sectors'!BH106</f>
        <v>136493518.50886598</v>
      </c>
      <c r="BJ168" s="1330">
        <f>'EP of 153 sectors'!BI106</f>
        <v>61184340.882105656</v>
      </c>
      <c r="BK168" s="1330">
        <f>'EP of 153 sectors'!BJ106</f>
        <v>118275855.29093841</v>
      </c>
      <c r="BL168" s="1330">
        <f>'EP of 153 sectors'!BK106</f>
        <v>400409812.20229864</v>
      </c>
      <c r="BM168" s="1330">
        <f>'EP of 153 sectors'!BL106</f>
        <v>3480696194.2244306</v>
      </c>
      <c r="BN168" s="1330">
        <f>'EP of 153 sectors'!BM106</f>
        <v>351452125.17936134</v>
      </c>
      <c r="BO168" s="1330">
        <f>'EP of 153 sectors'!BN106</f>
        <v>74708310.128913134</v>
      </c>
      <c r="BP168" s="1330">
        <f>'EP of 153 sectors'!BO106</f>
        <v>66239850.052878492</v>
      </c>
      <c r="BQ168" s="1330">
        <f>'EP of 153 sectors'!BP106</f>
        <v>37809200.727348574</v>
      </c>
      <c r="BR168" s="1330">
        <f>'EP of 153 sectors'!BQ106</f>
        <v>1777952.7912920318</v>
      </c>
      <c r="BS168" s="1330">
        <f>'EP of 153 sectors'!BR106</f>
        <v>2281672.1853005514</v>
      </c>
      <c r="BT168" s="1330">
        <f>'EP of 153 sectors'!BS106</f>
        <v>2293328.1634065141</v>
      </c>
      <c r="BU168" s="1330">
        <f>'EP of 153 sectors'!BT106</f>
        <v>3148825.6957084727</v>
      </c>
      <c r="BV168" s="1330">
        <f>'EP of 153 sectors'!BU106</f>
        <v>2528056.0811334322</v>
      </c>
      <c r="BW168" s="1330">
        <f>'EP of 153 sectors'!BV106</f>
        <v>639142.51383950526</v>
      </c>
      <c r="BX168" s="1330">
        <f>'EP of 153 sectors'!BW106</f>
        <v>4992374.2146831825</v>
      </c>
      <c r="BY168" s="1330">
        <f>'EP of 153 sectors'!BX106</f>
        <v>2051168.7207982398</v>
      </c>
      <c r="BZ168" s="1330">
        <f>'EP of 153 sectors'!BY106</f>
        <v>1083816.3919836648</v>
      </c>
      <c r="CA168" s="1330">
        <f>'EP of 153 sectors'!BZ106</f>
        <v>434493.89556589868</v>
      </c>
      <c r="CB168" s="1330">
        <f>'EP of 153 sectors'!CA106</f>
        <v>636241.14058880357</v>
      </c>
      <c r="CC168" s="1330">
        <f>'EP of 153 sectors'!CB106</f>
        <v>2480230.2232965133</v>
      </c>
      <c r="CD168" s="1330">
        <f>'EP of 153 sectors'!CC106</f>
        <v>4907297.7124899076</v>
      </c>
      <c r="CE168" s="1330">
        <f>'EP of 153 sectors'!CD106</f>
        <v>4622380.6414163327</v>
      </c>
      <c r="CF168" s="1330">
        <f>'EP of 153 sectors'!CE106</f>
        <v>7430419.6031237831</v>
      </c>
      <c r="CG168" s="1330">
        <f>'EP of 153 sectors'!CF106</f>
        <v>6720603.6651285607</v>
      </c>
      <c r="CH168" s="1330">
        <f>'EP of 153 sectors'!CG106</f>
        <v>10222095.826563792</v>
      </c>
      <c r="CI168" s="1330">
        <f>'EP of 153 sectors'!CH106</f>
        <v>510554.59849934536</v>
      </c>
      <c r="CJ168" s="1330">
        <f>'EP of 153 sectors'!CI106</f>
        <v>1334455.7616669647</v>
      </c>
      <c r="CK168" s="1330">
        <f>'EP of 153 sectors'!CJ106</f>
        <v>1118029.8830643841</v>
      </c>
      <c r="CL168" s="1330">
        <f>'EP of 153 sectors'!CK106</f>
        <v>491259.34949759278</v>
      </c>
      <c r="CM168" s="1330">
        <f>'EP of 153 sectors'!CL106</f>
        <v>877856.05010965257</v>
      </c>
      <c r="CN168" s="1330">
        <f>'EP of 153 sectors'!CM106</f>
        <v>367481.09096810094</v>
      </c>
      <c r="CO168" s="1330">
        <f>'EP of 153 sectors'!CN106</f>
        <v>1435379.6960021935</v>
      </c>
      <c r="CP168" s="1330">
        <f>'EP of 153 sectors'!CO106</f>
        <v>2034255.3801284377</v>
      </c>
      <c r="CQ168" s="1330">
        <f>'EP of 153 sectors'!CP106</f>
        <v>253086.87737183209</v>
      </c>
      <c r="CR168" s="1330">
        <f>'EP of 153 sectors'!CQ106</f>
        <v>381417.95236946398</v>
      </c>
      <c r="CS168" s="1330">
        <f>'EP of 153 sectors'!CR106</f>
        <v>2988210.2645479585</v>
      </c>
      <c r="CT168" s="1330">
        <f>'EP of 153 sectors'!CS106</f>
        <v>308174.08049257344</v>
      </c>
      <c r="CU168" s="1330">
        <f>'EP of 153 sectors'!CT106</f>
        <v>474811.93565707211</v>
      </c>
      <c r="CV168" s="1330">
        <f>'EP of 153 sectors'!CU106</f>
        <v>1109217.2721621562</v>
      </c>
      <c r="CW168" s="1330">
        <f>'EP of 153 sectors'!CV106</f>
        <v>6672847.2843059571</v>
      </c>
      <c r="CX168" s="1330">
        <f>'EP of 153 sectors'!CW106</f>
        <v>367147.16026879277</v>
      </c>
      <c r="CY168" s="1330">
        <f>'EP of 153 sectors'!CX106</f>
        <v>3733077302.7113175</v>
      </c>
      <c r="CZ168" s="1330">
        <f>'EP of 153 sectors'!CY106</f>
        <v>4550017.5358145237</v>
      </c>
      <c r="DA168" s="1330">
        <f>'EP of 153 sectors'!CZ106</f>
        <v>616173.91740539332</v>
      </c>
      <c r="DB168" s="1330">
        <f>'EP of 153 sectors'!DA106</f>
        <v>66580599.443425305</v>
      </c>
      <c r="DC168" s="1330">
        <f>'EP of 153 sectors'!DB106</f>
        <v>8021556.0327971019</v>
      </c>
      <c r="DD168" s="1330">
        <f>'EP of 153 sectors'!DC106</f>
        <v>24880612.535228819</v>
      </c>
      <c r="DE168" s="1330">
        <f>'EP of 153 sectors'!DD106</f>
        <v>13252980.106601465</v>
      </c>
      <c r="DF168" s="1330">
        <f>'EP of 153 sectors'!DE106</f>
        <v>9263029.4768109415</v>
      </c>
      <c r="DG168" s="1330">
        <f>'EP of 153 sectors'!DF106</f>
        <v>11024630.652577799</v>
      </c>
      <c r="DH168" s="1330">
        <f>'EP of 153 sectors'!DG106</f>
        <v>32743441.737262342</v>
      </c>
      <c r="DI168" s="1330">
        <f>'EP of 153 sectors'!DH106</f>
        <v>24928401.698544335</v>
      </c>
      <c r="DJ168" s="1330">
        <f>'EP of 153 sectors'!DI106</f>
        <v>35719702.868657865</v>
      </c>
      <c r="DK168" s="1330">
        <f>'EP of 153 sectors'!DJ106</f>
        <v>27155196.443614345</v>
      </c>
      <c r="DL168" s="1330">
        <f>'EP of 153 sectors'!DK106</f>
        <v>67948582.194598824</v>
      </c>
      <c r="DM168" s="1330">
        <f>'EP of 153 sectors'!DL106</f>
        <v>298434372.7853511</v>
      </c>
      <c r="DN168" s="1330">
        <f>'EP of 153 sectors'!DM106</f>
        <v>2109786.5282141981</v>
      </c>
      <c r="DO168" s="1330">
        <f>'EP of 153 sectors'!DN106</f>
        <v>45438047.642069943</v>
      </c>
      <c r="DP168" s="1330">
        <f>'EP of 153 sectors'!DO106</f>
        <v>31728906.788584996</v>
      </c>
      <c r="DQ168" s="1330">
        <f>'EP of 153 sectors'!DP106</f>
        <v>31435936.362862393</v>
      </c>
      <c r="DR168" s="1330">
        <f>'EP of 153 sectors'!DQ106</f>
        <v>20550759.738588382</v>
      </c>
      <c r="DS168" s="1330">
        <f>'EP of 153 sectors'!DR106</f>
        <v>99075022.197721303</v>
      </c>
      <c r="DT168" s="1330">
        <f>'EP of 153 sectors'!DS106</f>
        <v>60032408.100036994</v>
      </c>
      <c r="DU168" s="1330">
        <f>'EP of 153 sectors'!DT106</f>
        <v>58139454.973525763</v>
      </c>
      <c r="DV168" s="1330">
        <f>'EP of 153 sectors'!DU106</f>
        <v>4505538.0038178321</v>
      </c>
      <c r="DW168" s="1330">
        <f>'EP of 153 sectors'!DV106</f>
        <v>15009781.465638965</v>
      </c>
      <c r="DX168" s="1330">
        <f>'EP of 153 sectors'!DW106</f>
        <v>5073092.8389744833</v>
      </c>
      <c r="DY168" s="1330">
        <f>'EP of 153 sectors'!DX106</f>
        <v>312061.20964482322</v>
      </c>
      <c r="DZ168" s="1330">
        <f>'EP of 153 sectors'!DY106</f>
        <v>4259111.6966076205</v>
      </c>
      <c r="EA168" s="1330">
        <f>'EP of 153 sectors'!DZ106</f>
        <v>5520849.9228052786</v>
      </c>
      <c r="EB168" s="1330">
        <f>'EP of 153 sectors'!EA106</f>
        <v>3216269.9508612817</v>
      </c>
      <c r="EC168" s="1330">
        <f>'EP of 153 sectors'!EB106</f>
        <v>21996858.260007635</v>
      </c>
      <c r="ED168" s="1330">
        <f>'EP of 153 sectors'!EC106</f>
        <v>1838289.2462590791</v>
      </c>
      <c r="EE168" s="1330">
        <f>'EP of 153 sectors'!ED106</f>
        <v>4797657.0323526599</v>
      </c>
      <c r="EF168" s="1330">
        <f>'EP of 153 sectors'!EE106</f>
        <v>24336421.689928707</v>
      </c>
      <c r="EG168" s="1330">
        <f>'EP of 153 sectors'!EF106</f>
        <v>1672601.3799802666</v>
      </c>
      <c r="EH168" s="1330">
        <f>'EP of 153 sectors'!EG106</f>
        <v>20479187.021585889</v>
      </c>
      <c r="EI168" s="1330">
        <f>'EP of 153 sectors'!EH106</f>
        <v>5069682.0837021843</v>
      </c>
      <c r="EJ168" s="1330">
        <f>'EP of 153 sectors'!EI106</f>
        <v>8861643.5258264765</v>
      </c>
      <c r="EK168" s="1330">
        <f>'EP of 153 sectors'!EJ106</f>
        <v>2496941.2915749229</v>
      </c>
      <c r="EL168" s="1330">
        <f>'EP of 153 sectors'!EK106</f>
        <v>324605.231950544</v>
      </c>
      <c r="EM168" s="1330">
        <f>'EP of 153 sectors'!EL106</f>
        <v>332287.98397884972</v>
      </c>
      <c r="EN168" s="1330">
        <f>'EP of 153 sectors'!EM106</f>
        <v>1621576.4310043838</v>
      </c>
      <c r="EO168" s="1330">
        <f>'EP of 153 sectors'!EN106</f>
        <v>4049260.0198791004</v>
      </c>
      <c r="EP168" s="1330">
        <f>'EP of 153 sectors'!EO106</f>
        <v>3140692.9616385414</v>
      </c>
      <c r="EQ168" s="1330">
        <f>'EP of 153 sectors'!EP106</f>
        <v>11856939.479265021</v>
      </c>
      <c r="ER168" s="1330">
        <f>'EP of 153 sectors'!EQ106</f>
        <v>10892633.640724599</v>
      </c>
      <c r="ES168" s="1330">
        <f>'EP of 153 sectors'!ER106</f>
        <v>343322.14400967147</v>
      </c>
      <c r="ET168" s="1330">
        <f>'EP of 153 sectors'!ES106</f>
        <v>554466.54081894096</v>
      </c>
      <c r="EU168" s="1330">
        <f>'EP of 153 sectors'!ET106</f>
        <v>1080102.0885794829</v>
      </c>
      <c r="EV168" s="1330">
        <f>'EP of 153 sectors'!EU106</f>
        <v>747240.02785583015</v>
      </c>
      <c r="EW168" s="1330">
        <f>'EP of 153 sectors'!EV106</f>
        <v>613662.76621885051</v>
      </c>
      <c r="EX168" s="1330">
        <f>'EP of 153 sectors'!EW106</f>
        <v>1413953.7699807272</v>
      </c>
      <c r="EY168" s="1330">
        <f>'EP of 153 sectors'!EX106</f>
        <v>317992.03138708405</v>
      </c>
      <c r="EZ168" s="1333">
        <f>'EP of 153 sectors'!EY106</f>
        <v>19094597.545545079</v>
      </c>
      <c r="FA168" s="1308"/>
      <c r="FB168" s="1327">
        <f>'49-S 2018CEEIOT(RMB)'!BB64</f>
        <v>169741379.06158936</v>
      </c>
      <c r="FC168" s="1328">
        <f>'49-S 2018CEEIOT(RMB)'!BC64</f>
        <v>286311309.19842398</v>
      </c>
      <c r="FD168" s="1329"/>
      <c r="FE168" s="1330"/>
      <c r="FF168" s="1329"/>
      <c r="FG168" s="1330"/>
      <c r="FH168" s="1330"/>
      <c r="FI168" s="1329"/>
      <c r="FJ168" s="1330"/>
      <c r="FK168" s="1331"/>
      <c r="FL168" s="1330"/>
      <c r="FM168" s="1330"/>
    </row>
    <row r="169" spans="1:169" s="1305" customFormat="1" x14ac:dyDescent="0.25">
      <c r="A169" s="1514"/>
      <c r="B169" s="1306" t="s">
        <v>426</v>
      </c>
      <c r="C169" s="1307" t="s">
        <v>169</v>
      </c>
      <c r="D169" s="1332">
        <f>'EP of 153 sectors'!C107</f>
        <v>71275.681552453607</v>
      </c>
      <c r="E169" s="1330">
        <f>'EP of 153 sectors'!D107</f>
        <v>7607.5411391501821</v>
      </c>
      <c r="F169" s="1330">
        <f>'EP of 153 sectors'!E107</f>
        <v>22946.77776710835</v>
      </c>
      <c r="G169" s="1330">
        <f>'EP of 153 sectors'!F107</f>
        <v>12368.313109604383</v>
      </c>
      <c r="H169" s="1330">
        <f>'EP of 153 sectors'!G107</f>
        <v>20529.387844529578</v>
      </c>
      <c r="I169" s="1330">
        <f>'EP of 153 sectors'!H107</f>
        <v>905.12407204749036</v>
      </c>
      <c r="J169" s="1330">
        <f>'EP of 153 sectors'!I107</f>
        <v>953.0993247893374</v>
      </c>
      <c r="K169" s="1330">
        <f>'EP of 153 sectors'!J107</f>
        <v>778.42007942820021</v>
      </c>
      <c r="L169" s="1330">
        <f>'EP of 153 sectors'!K107</f>
        <v>189.50552126279996</v>
      </c>
      <c r="M169" s="1330">
        <f>'EP of 153 sectors'!L107</f>
        <v>889.82080742970072</v>
      </c>
      <c r="N169" s="1330">
        <f>'EP of 153 sectors'!M107</f>
        <v>208.7356463433004</v>
      </c>
      <c r="O169" s="1330">
        <f>'EP of 153 sectors'!N107</f>
        <v>484.41136090560082</v>
      </c>
      <c r="P169" s="1330">
        <f>'EP of 153 sectors'!O107</f>
        <v>317.65438193123748</v>
      </c>
      <c r="Q169" s="1330">
        <f>'EP of 153 sectors'!P107</f>
        <v>318.2799923995405</v>
      </c>
      <c r="R169" s="1330">
        <f>'EP of 153 sectors'!Q107</f>
        <v>48.548842132810172</v>
      </c>
      <c r="S169" s="1330">
        <f>'EP of 153 sectors'!R107</f>
        <v>602.1535081504079</v>
      </c>
      <c r="T169" s="1330">
        <f>'EP of 153 sectors'!S107</f>
        <v>233.84972759555049</v>
      </c>
      <c r="U169" s="1330">
        <f>'EP of 153 sectors'!T107</f>
        <v>416.74453218365153</v>
      </c>
      <c r="V169" s="1330">
        <f>'EP of 153 sectors'!U107</f>
        <v>151.46753913653703</v>
      </c>
      <c r="W169" s="1330">
        <f>'EP of 153 sectors'!V107</f>
        <v>256.73914446343815</v>
      </c>
      <c r="X169" s="1330">
        <f>'EP of 153 sectors'!W107</f>
        <v>169.78092519285704</v>
      </c>
      <c r="Y169" s="1330">
        <f>'EP of 153 sectors'!X107</f>
        <v>753.82078740006648</v>
      </c>
      <c r="Z169" s="1330">
        <f>'EP of 153 sectors'!Y107</f>
        <v>477.98122884761398</v>
      </c>
      <c r="AA169" s="1330">
        <f>'EP of 153 sectors'!Z107</f>
        <v>368.48291251354379</v>
      </c>
      <c r="AB169" s="1330">
        <f>'EP of 153 sectors'!AA107</f>
        <v>134.87248613414425</v>
      </c>
      <c r="AC169" s="1330">
        <f>'EP of 153 sectors'!AB107</f>
        <v>28.1137625643</v>
      </c>
      <c r="AD169" s="1330">
        <f>'EP of 153 sectors'!AC107</f>
        <v>867.14085715444287</v>
      </c>
      <c r="AE169" s="1330">
        <f>'EP of 153 sectors'!AD107</f>
        <v>85.32840499185771</v>
      </c>
      <c r="AF169" s="1330">
        <f>'EP of 153 sectors'!AE107</f>
        <v>77.685907817612247</v>
      </c>
      <c r="AG169" s="1330">
        <f>'EP of 153 sectors'!AF107</f>
        <v>121.46349150001943</v>
      </c>
      <c r="AH169" s="1330">
        <f>'EP of 153 sectors'!AG107</f>
        <v>181.84054528636943</v>
      </c>
      <c r="AI169" s="1330">
        <f>'EP of 153 sectors'!AH107</f>
        <v>161.44220483760017</v>
      </c>
      <c r="AJ169" s="1330">
        <f>'EP of 153 sectors'!AI107</f>
        <v>41.530778633602694</v>
      </c>
      <c r="AK169" s="1330">
        <f>'EP of 153 sectors'!AJ107</f>
        <v>40.453628396497486</v>
      </c>
      <c r="AL169" s="1330">
        <f>'EP of 153 sectors'!AK107</f>
        <v>128.38891447320009</v>
      </c>
      <c r="AM169" s="1330">
        <f>'EP of 153 sectors'!AL107</f>
        <v>27.518047967399962</v>
      </c>
      <c r="AN169" s="1330">
        <f>'EP of 153 sectors'!AM107</f>
        <v>1748.2270283306952</v>
      </c>
      <c r="AO169" s="1330">
        <f>'EP of 153 sectors'!AN107</f>
        <v>142.58754345689997</v>
      </c>
      <c r="AP169" s="1330">
        <f>'EP of 153 sectors'!AO107</f>
        <v>49.56873051263797</v>
      </c>
      <c r="AQ169" s="1330">
        <f>'EP of 153 sectors'!AP107</f>
        <v>116.14228212306196</v>
      </c>
      <c r="AR169" s="1330">
        <f>'EP of 153 sectors'!AQ107</f>
        <v>8204.3007614515209</v>
      </c>
      <c r="AS169" s="1330">
        <f>'EP of 153 sectors'!AR107</f>
        <v>1340.3333926251337</v>
      </c>
      <c r="AT169" s="1330">
        <f>'EP of 153 sectors'!AS107</f>
        <v>30691.243122864689</v>
      </c>
      <c r="AU169" s="1330">
        <f>'EP of 153 sectors'!AT107</f>
        <v>8034.0304012067027</v>
      </c>
      <c r="AV169" s="1330">
        <f>'EP of 153 sectors'!AU107</f>
        <v>3140.0456917558004</v>
      </c>
      <c r="AW169" s="1330">
        <f>'EP of 153 sectors'!AV107</f>
        <v>8107.4606655606221</v>
      </c>
      <c r="AX169" s="1330">
        <f>'EP of 153 sectors'!AW107</f>
        <v>22761.479384915743</v>
      </c>
      <c r="AY169" s="1330">
        <f>'EP of 153 sectors'!AX107</f>
        <v>23433.993306896362</v>
      </c>
      <c r="AZ169" s="1330">
        <f>'EP of 153 sectors'!AY107</f>
        <v>4770.4811580275009</v>
      </c>
      <c r="BA169" s="1330">
        <f>'EP of 153 sectors'!AZ107</f>
        <v>1146.9826078979997</v>
      </c>
      <c r="BB169" s="1330">
        <f>'EP of 153 sectors'!BA107</f>
        <v>1133.5914541704001</v>
      </c>
      <c r="BC169" s="1330">
        <f>'EP of 153 sectors'!BB107</f>
        <v>166.6934412445014</v>
      </c>
      <c r="BD169" s="1330">
        <f>'EP of 153 sectors'!BC107</f>
        <v>559.64333972689917</v>
      </c>
      <c r="BE169" s="1330">
        <f>'EP of 153 sectors'!BD107</f>
        <v>8143.3246774917379</v>
      </c>
      <c r="BF169" s="1330">
        <f>'EP of 153 sectors'!BE107</f>
        <v>11501.092689583589</v>
      </c>
      <c r="BG169" s="1330">
        <f>'EP of 153 sectors'!BF107</f>
        <v>7924.8546640324521</v>
      </c>
      <c r="BH169" s="1330">
        <f>'EP of 153 sectors'!BG107</f>
        <v>5760.0115352743742</v>
      </c>
      <c r="BI169" s="1330">
        <f>'EP of 153 sectors'!BH107</f>
        <v>4282.7400247224214</v>
      </c>
      <c r="BJ169" s="1330">
        <f>'EP of 153 sectors'!BI107</f>
        <v>1919.7733961633753</v>
      </c>
      <c r="BK169" s="1330">
        <f>'EP of 153 sectors'!BJ107</f>
        <v>3711.1266889927542</v>
      </c>
      <c r="BL169" s="1330">
        <f>'EP of 153 sectors'!BK107</f>
        <v>12265.414611793058</v>
      </c>
      <c r="BM169" s="1330">
        <f>'EP of 153 sectors'!BL107</f>
        <v>106621.21820901705</v>
      </c>
      <c r="BN169" s="1330">
        <f>'EP of 153 sectors'!BM107</f>
        <v>10765.735254616508</v>
      </c>
      <c r="BO169" s="1330">
        <f>'EP of 153 sectors'!BN107</f>
        <v>10687.233386232945</v>
      </c>
      <c r="BP169" s="1330">
        <f>'EP of 153 sectors'!BO107</f>
        <v>9475.7964109030509</v>
      </c>
      <c r="BQ169" s="1330">
        <f>'EP of 153 sectors'!BP107</f>
        <v>2336.0149199108973</v>
      </c>
      <c r="BR169" s="1330">
        <f>'EP of 153 sectors'!BQ107</f>
        <v>130.36810671391621</v>
      </c>
      <c r="BS169" s="1330">
        <f>'EP of 153 sectors'!BR107</f>
        <v>167.30325146781627</v>
      </c>
      <c r="BT169" s="1330">
        <f>'EP of 153 sectors'!BS107</f>
        <v>168.15792421560556</v>
      </c>
      <c r="BU169" s="1330">
        <f>'EP of 153 sectors'!BT107</f>
        <v>230.88714522241619</v>
      </c>
      <c r="BV169" s="1330">
        <f>'EP of 153 sectors'!BU107</f>
        <v>185.36931159148779</v>
      </c>
      <c r="BW169" s="1330">
        <f>'EP of 153 sectors'!BV107</f>
        <v>46.86502355840291</v>
      </c>
      <c r="BX169" s="1330">
        <f>'EP of 153 sectors'!BW107</f>
        <v>366.06504827535554</v>
      </c>
      <c r="BY169" s="1330">
        <f>'EP of 153 sectors'!BX107</f>
        <v>90.857646033523494</v>
      </c>
      <c r="BZ169" s="1330">
        <f>'EP of 153 sectors'!BY107</f>
        <v>48.008242866467015</v>
      </c>
      <c r="CA169" s="1330">
        <f>'EP of 153 sectors'!BZ107</f>
        <v>19.246145949266477</v>
      </c>
      <c r="CB169" s="1330">
        <f>'EP of 153 sectors'!CA107</f>
        <v>28.182651069818505</v>
      </c>
      <c r="CC169" s="1330">
        <f>'EP of 153 sectors'!CB107</f>
        <v>109.86316114562453</v>
      </c>
      <c r="CD169" s="1330">
        <f>'EP of 153 sectors'!CC107</f>
        <v>232.86621776763425</v>
      </c>
      <c r="CE169" s="1330">
        <f>'EP of 153 sectors'!CD107</f>
        <v>219.34603525466591</v>
      </c>
      <c r="CF169" s="1330">
        <f>'EP of 153 sectors'!CE107</f>
        <v>344.61437782468306</v>
      </c>
      <c r="CG169" s="1330">
        <f>'EP of 153 sectors'!CF107</f>
        <v>311.69392502287485</v>
      </c>
      <c r="CH169" s="1330">
        <f>'EP of 153 sectors'!CG107</f>
        <v>474.08913378924376</v>
      </c>
      <c r="CI169" s="1330">
        <f>'EP of 153 sectors'!CH107</f>
        <v>23.392156131388312</v>
      </c>
      <c r="CJ169" s="1330">
        <f>'EP of 153 sectors'!CI107</f>
        <v>61.140958516671503</v>
      </c>
      <c r="CK169" s="1330">
        <f>'EP of 153 sectors'!CJ107</f>
        <v>51.224941781096163</v>
      </c>
      <c r="CL169" s="1330">
        <f>'EP of 153 sectors'!CK107</f>
        <v>22.508102832153188</v>
      </c>
      <c r="CM169" s="1330">
        <f>'EP of 153 sectors'!CL107</f>
        <v>40.220861481625001</v>
      </c>
      <c r="CN169" s="1330">
        <f>'EP of 153 sectors'!CM107</f>
        <v>16.83693591346578</v>
      </c>
      <c r="CO169" s="1330">
        <f>'EP of 153 sectors'!CN107</f>
        <v>55.967782738234966</v>
      </c>
      <c r="CP169" s="1330">
        <f>'EP of 153 sectors'!CO107</f>
        <v>79.31891712430911</v>
      </c>
      <c r="CQ169" s="1330">
        <f>'EP of 153 sectors'!CP107</f>
        <v>9.8682678918312963</v>
      </c>
      <c r="CR169" s="1330">
        <f>'EP of 153 sectors'!CQ107</f>
        <v>14.872104677342454</v>
      </c>
      <c r="CS169" s="1330">
        <f>'EP of 153 sectors'!CR107</f>
        <v>116.51516551905316</v>
      </c>
      <c r="CT169" s="1330">
        <f>'EP of 153 sectors'!CS107</f>
        <v>12.01620730082929</v>
      </c>
      <c r="CU169" s="1330">
        <f>'EP of 153 sectors'!CT107</f>
        <v>20.1346680513</v>
      </c>
      <c r="CV169" s="1330">
        <f>'EP of 153 sectors'!CU107</f>
        <v>51.877504702799975</v>
      </c>
      <c r="CW169" s="1330">
        <f>'EP of 153 sectors'!CV107</f>
        <v>311.81319513689976</v>
      </c>
      <c r="CX169" s="1330">
        <f>'EP of 153 sectors'!CW107</f>
        <v>12.690807279300028</v>
      </c>
      <c r="CY169" s="1330">
        <f>'EP of 153 sectors'!CX107</f>
        <v>39802.67351888986</v>
      </c>
      <c r="CZ169" s="1330">
        <f>'EP of 153 sectors'!CY107</f>
        <v>129.32184127349996</v>
      </c>
      <c r="DA169" s="1330">
        <f>'EP of 153 sectors'!CZ107</f>
        <v>37.471982952599966</v>
      </c>
      <c r="DB169" s="1330">
        <f>'EP of 153 sectors'!DA107</f>
        <v>2948.2048154019149</v>
      </c>
      <c r="DC169" s="1330">
        <f>'EP of 153 sectors'!DB107</f>
        <v>355.1964133787024</v>
      </c>
      <c r="DD169" s="1330">
        <f>'EP of 153 sectors'!DC107</f>
        <v>1101.7194543110159</v>
      </c>
      <c r="DE169" s="1330">
        <f>'EP of 153 sectors'!DD107</f>
        <v>586.84511847792555</v>
      </c>
      <c r="DF169" s="1330">
        <f>'EP of 153 sectors'!DE107</f>
        <v>410.16915343258654</v>
      </c>
      <c r="DG169" s="1330">
        <f>'EP of 153 sectors'!DF107</f>
        <v>488.17327344094696</v>
      </c>
      <c r="DH169" s="1330">
        <f>'EP of 153 sectors'!DG107</f>
        <v>3568.1429015199574</v>
      </c>
      <c r="DI169" s="1330">
        <f>'EP of 153 sectors'!DH107</f>
        <v>2716.5164945282845</v>
      </c>
      <c r="DJ169" s="1330">
        <f>'EP of 153 sectors'!DI107</f>
        <v>4762.4896774657773</v>
      </c>
      <c r="DK169" s="1330">
        <f>'EP of 153 sectors'!DJ107</f>
        <v>3620.5884250438626</v>
      </c>
      <c r="DL169" s="1330">
        <f>'EP of 153 sectors'!DK107</f>
        <v>9059.549640995403</v>
      </c>
      <c r="DM169" s="1330">
        <f>'EP of 153 sectors'!DL107</f>
        <v>39790.101978656574</v>
      </c>
      <c r="DN169" s="1330">
        <f>'EP of 153 sectors'!DM107</f>
        <v>281.29675656101045</v>
      </c>
      <c r="DO169" s="1330">
        <f>'EP of 153 sectors'!DN107</f>
        <v>6058.2316055443516</v>
      </c>
      <c r="DP169" s="1330">
        <f>'EP of 153 sectors'!DO107</f>
        <v>4230.3988813551859</v>
      </c>
      <c r="DQ169" s="1330">
        <f>'EP of 153 sectors'!DP107</f>
        <v>4191.3372846381844</v>
      </c>
      <c r="DR169" s="1330">
        <f>'EP of 153 sectors'!DQ107</f>
        <v>2740.0222638745581</v>
      </c>
      <c r="DS169" s="1330">
        <f>'EP of 153 sectors'!DR107</f>
        <v>13209.621934603443</v>
      </c>
      <c r="DT169" s="1330">
        <f>'EP of 153 sectors'!DS107</f>
        <v>8004.0902059323789</v>
      </c>
      <c r="DU169" s="1330">
        <f>'EP of 153 sectors'!DT107</f>
        <v>7751.7037356953424</v>
      </c>
      <c r="DV169" s="1330">
        <f>'EP of 153 sectors'!DU107</f>
        <v>490.98086801168182</v>
      </c>
      <c r="DW169" s="1330">
        <f>'EP of 153 sectors'!DV107</f>
        <v>1635.6571682272813</v>
      </c>
      <c r="DX169" s="1330">
        <f>'EP of 153 sectors'!DW107</f>
        <v>643.11950810823316</v>
      </c>
      <c r="DY169" s="1330">
        <f>'EP of 153 sectors'!DX107</f>
        <v>39.560216620638187</v>
      </c>
      <c r="DZ169" s="1330">
        <f>'EP of 153 sectors'!DY107</f>
        <v>539.93055247418317</v>
      </c>
      <c r="EA169" s="1330">
        <f>'EP of 153 sectors'!DZ107</f>
        <v>699.88198509129757</v>
      </c>
      <c r="EB169" s="1330">
        <f>'EP of 153 sectors'!EA107</f>
        <v>407.72877895121098</v>
      </c>
      <c r="EC169" s="1330">
        <f>'EP of 153 sectors'!EB107</f>
        <v>2788.5570229308764</v>
      </c>
      <c r="ED169" s="1330">
        <f>'EP of 153 sectors'!EC107</f>
        <v>233.04120648692506</v>
      </c>
      <c r="EE169" s="1330">
        <f>'EP of 153 sectors'!ED107</f>
        <v>608.2023193059423</v>
      </c>
      <c r="EF169" s="1330">
        <f>'EP of 153 sectors'!EE107</f>
        <v>3085.1451063736799</v>
      </c>
      <c r="EG169" s="1330">
        <f>'EP of 153 sectors'!EF107</f>
        <v>212.0368404240574</v>
      </c>
      <c r="EH169" s="1330">
        <f>'EP of 153 sectors'!EG107</f>
        <v>2596.1607843236779</v>
      </c>
      <c r="EI169" s="1330">
        <f>'EP of 153 sectors'!EH107</f>
        <v>642.68712428979666</v>
      </c>
      <c r="EJ169" s="1330">
        <f>'EP of 153 sectors'!EI107</f>
        <v>1123.3967140471441</v>
      </c>
      <c r="EK169" s="1330">
        <f>'EP of 153 sectors'!EJ107</f>
        <v>316.5389844388136</v>
      </c>
      <c r="EL169" s="1330">
        <f>'EP of 153 sectors'!EK107</f>
        <v>41.15043105412461</v>
      </c>
      <c r="EM169" s="1330">
        <f>'EP of 153 sectors'!EL107</f>
        <v>42.124378872978305</v>
      </c>
      <c r="EN169" s="1330">
        <f>'EP of 153 sectors'!EM107</f>
        <v>205.56837214874571</v>
      </c>
      <c r="EO169" s="1330">
        <f>'EP of 153 sectors'!EN107</f>
        <v>513.3275094396671</v>
      </c>
      <c r="EP169" s="1330">
        <f>'EP of 153 sectors'!EO107</f>
        <v>398.14783145507658</v>
      </c>
      <c r="EQ169" s="1330">
        <f>'EP of 153 sectors'!EP107</f>
        <v>1503.1124656325976</v>
      </c>
      <c r="ER169" s="1330">
        <f>'EP of 153 sectors'!EQ107</f>
        <v>1380.8667436967503</v>
      </c>
      <c r="ES169" s="1330">
        <f>'EP of 153 sectors'!ER107</f>
        <v>43.523187015595333</v>
      </c>
      <c r="ET169" s="1330">
        <f>'EP of 153 sectors'!ES107</f>
        <v>70.290109073981498</v>
      </c>
      <c r="EU169" s="1330">
        <f>'EP of 153 sectors'!ET107</f>
        <v>136.92529310272417</v>
      </c>
      <c r="EV169" s="1330">
        <f>'EP of 153 sectors'!EU107</f>
        <v>94.728138121471716</v>
      </c>
      <c r="EW169" s="1330">
        <f>'EP of 153 sectors'!EV107</f>
        <v>77.794455745616574</v>
      </c>
      <c r="EX169" s="1330">
        <f>'EP of 153 sectors'!EW107</f>
        <v>179.24790298566836</v>
      </c>
      <c r="EY169" s="1330">
        <f>'EP of 153 sectors'!EX107</f>
        <v>40.312071018463762</v>
      </c>
      <c r="EZ169" s="1333">
        <f>'EP of 153 sectors'!EY107</f>
        <v>2420.6354133069694</v>
      </c>
      <c r="FA169" s="1308"/>
      <c r="FB169" s="1332">
        <f>'49-S 2018CEEIOT(RMB)'!BB65</f>
        <v>338789.24114610598</v>
      </c>
      <c r="FC169" s="1333">
        <f>'49-S 2018CEEIOT(RMB)'!BC65</f>
        <v>74165.013481701011</v>
      </c>
      <c r="FD169" s="1329"/>
      <c r="FE169" s="1330"/>
      <c r="FF169" s="1329"/>
      <c r="FG169" s="1330"/>
      <c r="FH169" s="1330"/>
      <c r="FI169" s="1329"/>
      <c r="FJ169" s="1330"/>
      <c r="FK169" s="1331"/>
      <c r="FL169" s="1330"/>
      <c r="FM169" s="1330"/>
    </row>
    <row r="170" spans="1:169" s="1305" customFormat="1" x14ac:dyDescent="0.25">
      <c r="A170" s="1514"/>
      <c r="B170" s="1306" t="s">
        <v>427</v>
      </c>
      <c r="C170" s="1307" t="s">
        <v>169</v>
      </c>
      <c r="D170" s="1332">
        <f>'EP of 153 sectors'!C108</f>
        <v>530.94139024555079</v>
      </c>
      <c r="E170" s="1330">
        <f>'EP of 153 sectors'!D108</f>
        <v>55.026876396768486</v>
      </c>
      <c r="F170" s="1330">
        <f>'EP of 153 sectors'!E108</f>
        <v>171.42381178262653</v>
      </c>
      <c r="G170" s="1330">
        <f>'EP of 153 sectors'!F108</f>
        <v>127.97930807266596</v>
      </c>
      <c r="H170" s="1330">
        <f>'EP of 153 sectors'!G108</f>
        <v>192.83413671661916</v>
      </c>
      <c r="I170" s="1330">
        <f>'EP of 153 sectors'!H108</f>
        <v>785.25709495123499</v>
      </c>
      <c r="J170" s="1330">
        <f>'EP of 153 sectors'!I108</f>
        <v>167.42726953400947</v>
      </c>
      <c r="K170" s="1330">
        <f>'EP of 153 sectors'!J108</f>
        <v>119.53340262423001</v>
      </c>
      <c r="L170" s="1330">
        <f>'EP of 153 sectors'!K108</f>
        <v>30.143511459419994</v>
      </c>
      <c r="M170" s="1330">
        <f>'EP of 153 sectors'!L108</f>
        <v>137.08550193445507</v>
      </c>
      <c r="N170" s="1330">
        <f>'EP of 153 sectors'!M108</f>
        <v>40.03240322149508</v>
      </c>
      <c r="O170" s="1330">
        <f>'EP of 153 sectors'!N108</f>
        <v>74.880565110461589</v>
      </c>
      <c r="P170" s="1330">
        <f>'EP of 153 sectors'!O108</f>
        <v>49.103182849298953</v>
      </c>
      <c r="Q170" s="1330">
        <f>'EP of 153 sectors'!P108</f>
        <v>49.199890047325795</v>
      </c>
      <c r="R170" s="1330">
        <f>'EP of 153 sectors'!Q108</f>
        <v>7.5047057681866622</v>
      </c>
      <c r="S170" s="1330">
        <f>'EP of 153 sectors'!R108</f>
        <v>93.081208684402171</v>
      </c>
      <c r="T170" s="1330">
        <f>'EP of 153 sectors'!S108</f>
        <v>36.148614930389144</v>
      </c>
      <c r="U170" s="1330">
        <f>'EP of 153 sectors'!T108</f>
        <v>64.420590834755487</v>
      </c>
      <c r="V170" s="1330">
        <f>'EP of 153 sectors'!U108</f>
        <v>23.084922707047983</v>
      </c>
      <c r="W170" s="1330">
        <f>'EP of 153 sectors'!V108</f>
        <v>39.12919784396518</v>
      </c>
      <c r="X170" s="1330">
        <f>'EP of 153 sectors'!W108</f>
        <v>25.876036261968736</v>
      </c>
      <c r="Y170" s="1330">
        <f>'EP of 153 sectors'!X108</f>
        <v>114.88860723095287</v>
      </c>
      <c r="Z170" s="1330">
        <f>'EP of 153 sectors'!Y108</f>
        <v>72.809961409693386</v>
      </c>
      <c r="AA170" s="1330">
        <f>'EP of 153 sectors'!Z108</f>
        <v>56.130293453000895</v>
      </c>
      <c r="AB170" s="1330">
        <f>'EP of 153 sectors'!AA108</f>
        <v>20.544866446600984</v>
      </c>
      <c r="AC170" s="1330">
        <f>'EP of 153 sectors'!AB108</f>
        <v>4.1483394696450002</v>
      </c>
      <c r="AD170" s="1330">
        <f>'EP of 153 sectors'!AC108</f>
        <v>138.61833828606365</v>
      </c>
      <c r="AE170" s="1330">
        <f>'EP of 153 sectors'!AD108</f>
        <v>13.640323381123906</v>
      </c>
      <c r="AF170" s="1330">
        <f>'EP of 153 sectors'!AE108</f>
        <v>12.418618452900049</v>
      </c>
      <c r="AG170" s="1330">
        <f>'EP of 153 sectors'!AF108</f>
        <v>19.416761665927741</v>
      </c>
      <c r="AH170" s="1330">
        <f>'EP of 153 sectors'!AG108</f>
        <v>29.068442586529883</v>
      </c>
      <c r="AI170" s="1330">
        <f>'EP of 153 sectors'!AH108</f>
        <v>27.431601695640037</v>
      </c>
      <c r="AJ170" s="1330">
        <f>'EP of 153 sectors'!AI108</f>
        <v>6.9195857916301282</v>
      </c>
      <c r="AK170" s="1330">
        <f>'EP of 153 sectors'!AJ108</f>
        <v>6.7401180878848965</v>
      </c>
      <c r="AL170" s="1330">
        <f>'EP of 153 sectors'!AK108</f>
        <v>19.58364487098001</v>
      </c>
      <c r="AM170" s="1330">
        <f>'EP of 153 sectors'!AL108</f>
        <v>4.4837872451099923</v>
      </c>
      <c r="AN170" s="1330">
        <f>'EP of 153 sectors'!AM108</f>
        <v>274.30956399460428</v>
      </c>
      <c r="AO170" s="1330">
        <f>'EP of 153 sectors'!AN108</f>
        <v>21.979400243535</v>
      </c>
      <c r="AP170" s="1330">
        <f>'EP of 153 sectors'!AO108</f>
        <v>8.8424255217753007</v>
      </c>
      <c r="AQ170" s="1330">
        <f>'EP of 153 sectors'!AP108</f>
        <v>20.718292943579687</v>
      </c>
      <c r="AR170" s="1330">
        <f>'EP of 153 sectors'!AQ108</f>
        <v>1953.8019336392424</v>
      </c>
      <c r="AS170" s="1330">
        <f>'EP of 153 sectors'!AR108</f>
        <v>319.19185441574649</v>
      </c>
      <c r="AT170" s="1330">
        <f>'EP of 153 sectors'!AS108</f>
        <v>2196.3828277156122</v>
      </c>
      <c r="AU170" s="1330">
        <f>'EP of 153 sectors'!AT108</f>
        <v>574.94596552883229</v>
      </c>
      <c r="AV170" s="1330">
        <f>'EP of 153 sectors'!AU108</f>
        <v>224.7136881359107</v>
      </c>
      <c r="AW170" s="1330">
        <f>'EP of 153 sectors'!AV108</f>
        <v>580.20091629820706</v>
      </c>
      <c r="AX170" s="1330">
        <f>'EP of 153 sectors'!AW108</f>
        <v>1628.8985836871364</v>
      </c>
      <c r="AY170" s="1330">
        <f>'EP of 153 sectors'!AX108</f>
        <v>1677.0262539716118</v>
      </c>
      <c r="AZ170" s="1330">
        <f>'EP of 153 sectors'!AY108</f>
        <v>341.39389054679987</v>
      </c>
      <c r="BA170" s="1330">
        <f>'EP of 153 sectors'!AZ108</f>
        <v>174.66567856469987</v>
      </c>
      <c r="BB170" s="1330">
        <f>'EP of 153 sectors'!BA108</f>
        <v>175.35661981055998</v>
      </c>
      <c r="BC170" s="1330">
        <f>'EP of 153 sectors'!BB108</f>
        <v>26.392784603310268</v>
      </c>
      <c r="BD170" s="1330">
        <f>'EP of 153 sectors'!BC108</f>
        <v>88.609041902399781</v>
      </c>
      <c r="BE170" s="1330">
        <f>'EP of 153 sectors'!BD108</f>
        <v>1257.5806263872046</v>
      </c>
      <c r="BF170" s="1330">
        <f>'EP of 153 sectors'!BE108</f>
        <v>1776.1236253641323</v>
      </c>
      <c r="BG170" s="1330">
        <f>'EP of 153 sectors'!BF108</f>
        <v>1223.8421145073644</v>
      </c>
      <c r="BH170" s="1330">
        <f>'EP of 153 sectors'!BG108</f>
        <v>889.52353018043107</v>
      </c>
      <c r="BI170" s="1330">
        <f>'EP of 153 sectors'!BH108</f>
        <v>661.38722158907058</v>
      </c>
      <c r="BJ170" s="1330">
        <f>'EP of 153 sectors'!BI108</f>
        <v>296.47225496752009</v>
      </c>
      <c r="BK170" s="1330">
        <f>'EP of 153 sectors'!BJ108</f>
        <v>573.11248304338721</v>
      </c>
      <c r="BL170" s="1330">
        <f>'EP of 153 sectors'!BK108</f>
        <v>1824.4160824982264</v>
      </c>
      <c r="BM170" s="1330">
        <f>'EP of 153 sectors'!BL108</f>
        <v>15859.346902880334</v>
      </c>
      <c r="BN170" s="1330">
        <f>'EP of 153 sectors'!BM108</f>
        <v>1601.3466450254132</v>
      </c>
      <c r="BO170" s="1330">
        <f>'EP of 153 sectors'!BN108</f>
        <v>479.8419049076083</v>
      </c>
      <c r="BP170" s="1330">
        <f>'EP of 153 sectors'!BO108</f>
        <v>425.45007075279113</v>
      </c>
      <c r="BQ170" s="1330">
        <f>'EP of 153 sectors'!BP108</f>
        <v>371.60028415663459</v>
      </c>
      <c r="BR170" s="1330">
        <f>'EP of 153 sectors'!BQ108</f>
        <v>20.181301293167447</v>
      </c>
      <c r="BS170" s="1330">
        <f>'EP of 153 sectors'!BR108</f>
        <v>25.898951900926427</v>
      </c>
      <c r="BT170" s="1330">
        <f>'EP of 153 sectors'!BS108</f>
        <v>26.031257329492981</v>
      </c>
      <c r="BU170" s="1330">
        <f>'EP of 153 sectors'!BT108</f>
        <v>35.741893933292019</v>
      </c>
      <c r="BV170" s="1330">
        <f>'EP of 153 sectors'!BU108</f>
        <v>28.695622127459476</v>
      </c>
      <c r="BW170" s="1330">
        <f>'EP of 153 sectors'!BV108</f>
        <v>7.2548200965977525</v>
      </c>
      <c r="BX170" s="1330">
        <f>'EP of 153 sectors'!BW108</f>
        <v>56.667763445813982</v>
      </c>
      <c r="BY170" s="1330">
        <f>'EP of 153 sectors'!BX108</f>
        <v>15.722838355538585</v>
      </c>
      <c r="BZ170" s="1330">
        <f>'EP of 153 sectors'!BY108</f>
        <v>8.3077855885061478</v>
      </c>
      <c r="CA170" s="1330">
        <f>'EP of 153 sectors'!BZ108</f>
        <v>3.3305291842556599</v>
      </c>
      <c r="CB170" s="1330">
        <f>'EP of 153 sectors'!CA108</f>
        <v>4.8769837932826192</v>
      </c>
      <c r="CC170" s="1330">
        <f>'EP of 153 sectors'!CB108</f>
        <v>19.011726578122023</v>
      </c>
      <c r="CD170" s="1330">
        <f>'EP of 153 sectors'!CC108</f>
        <v>41.088818060243938</v>
      </c>
      <c r="CE170" s="1330">
        <f>'EP of 153 sectors'!CD108</f>
        <v>38.7032065931011</v>
      </c>
      <c r="CF170" s="1330">
        <f>'EP of 153 sectors'!CE108</f>
        <v>66.719788539476326</v>
      </c>
      <c r="CG170" s="1330">
        <f>'EP of 153 sectors'!CF108</f>
        <v>60.346155310865463</v>
      </c>
      <c r="CH170" s="1330">
        <f>'EP of 153 sectors'!CG108</f>
        <v>91.787019900178564</v>
      </c>
      <c r="CI170" s="1330">
        <f>'EP of 153 sectors'!CH108</f>
        <v>4.2716521079383991</v>
      </c>
      <c r="CJ170" s="1330">
        <f>'EP of 153 sectors'!CI108</f>
        <v>11.164977818297999</v>
      </c>
      <c r="CK170" s="1330">
        <f>'EP of 153 sectors'!CJ108</f>
        <v>9.3542095610685632</v>
      </c>
      <c r="CL170" s="1330">
        <f>'EP of 153 sectors'!CK108</f>
        <v>4.1102147390188071</v>
      </c>
      <c r="CM170" s="1330">
        <f>'EP of 153 sectors'!CL108</f>
        <v>7.3447495291185438</v>
      </c>
      <c r="CN170" s="1330">
        <f>'EP of 153 sectors'!CM108</f>
        <v>3.0746004080176816</v>
      </c>
      <c r="CO170" s="1330">
        <f>'EP of 153 sectors'!CN108</f>
        <v>9.8591260258634321</v>
      </c>
      <c r="CP170" s="1330">
        <f>'EP of 153 sectors'!CO108</f>
        <v>13.972595695297017</v>
      </c>
      <c r="CQ170" s="1330">
        <f>'EP of 153 sectors'!CP108</f>
        <v>1.7383661106888917</v>
      </c>
      <c r="CR170" s="1330">
        <f>'EP of 153 sectors'!CQ108</f>
        <v>2.6198278207577315</v>
      </c>
      <c r="CS170" s="1330">
        <f>'EP of 153 sectors'!CR108</f>
        <v>20.524981419210494</v>
      </c>
      <c r="CT170" s="1330">
        <f>'EP of 153 sectors'!CS108</f>
        <v>2.1167410309224688</v>
      </c>
      <c r="CU170" s="1330">
        <f>'EP of 153 sectors'!CT108</f>
        <v>3.481345852695001</v>
      </c>
      <c r="CV170" s="1330">
        <f>'EP of 153 sectors'!CU108</f>
        <v>9.9167871904199938</v>
      </c>
      <c r="CW170" s="1330">
        <f>'EP of 153 sectors'!CV108</f>
        <v>51.400873385534979</v>
      </c>
      <c r="CX170" s="1330">
        <f>'EP of 153 sectors'!CW108</f>
        <v>2.3165567218950041</v>
      </c>
      <c r="CY170" s="1330">
        <f>'EP of 153 sectors'!CX108</f>
        <v>52072.398899954795</v>
      </c>
      <c r="CZ170" s="1330">
        <f>'EP of 153 sectors'!CY108</f>
        <v>45.293404340249992</v>
      </c>
      <c r="DA170" s="1330">
        <f>'EP of 153 sectors'!CZ108</f>
        <v>6.1678125978899931</v>
      </c>
      <c r="DB170" s="1330">
        <f>'EP of 153 sectors'!DA108</f>
        <v>558.46789891465721</v>
      </c>
      <c r="DC170" s="1330">
        <f>'EP of 153 sectors'!DB108</f>
        <v>67.283586827254979</v>
      </c>
      <c r="DD170" s="1330">
        <f>'EP of 153 sectors'!DC108</f>
        <v>208.69477779432975</v>
      </c>
      <c r="DE170" s="1330">
        <f>'EP of 153 sectors'!DD108</f>
        <v>111.1639729344963</v>
      </c>
      <c r="DF170" s="1330">
        <f>'EP of 153 sectors'!DE108</f>
        <v>77.696876458657002</v>
      </c>
      <c r="DG170" s="1330">
        <f>'EP of 153 sectors'!DF108</f>
        <v>92.47291806206816</v>
      </c>
      <c r="DH170" s="1330">
        <f>'EP of 153 sectors'!DG108</f>
        <v>374.67507447919667</v>
      </c>
      <c r="DI170" s="1330">
        <f>'EP of 153 sectors'!DH108</f>
        <v>285.24951158144034</v>
      </c>
      <c r="DJ170" s="1330">
        <f>'EP of 153 sectors'!DI108</f>
        <v>279.70904952603041</v>
      </c>
      <c r="DK170" s="1330">
        <f>'EP of 153 sectors'!DJ108</f>
        <v>212.64326343544994</v>
      </c>
      <c r="DL170" s="1330">
        <f>'EP of 153 sectors'!DK108</f>
        <v>532.08262711975692</v>
      </c>
      <c r="DM170" s="1330">
        <f>'EP of 153 sectors'!DL108</f>
        <v>2336.9397854351214</v>
      </c>
      <c r="DN170" s="1330">
        <f>'EP of 153 sectors'!DM108</f>
        <v>16.521032850679767</v>
      </c>
      <c r="DO170" s="1330">
        <f>'EP of 153 sectors'!DN108</f>
        <v>355.81015791241987</v>
      </c>
      <c r="DP170" s="1330">
        <f>'EP of 153 sectors'!DO108</f>
        <v>248.4584598300884</v>
      </c>
      <c r="DQ170" s="1330">
        <f>'EP of 153 sectors'!DP108</f>
        <v>246.16430638711537</v>
      </c>
      <c r="DR170" s="1330">
        <f>'EP of 153 sectors'!DQ108</f>
        <v>160.92612793154387</v>
      </c>
      <c r="DS170" s="1330">
        <f>'EP of 153 sectors'!DR108</f>
        <v>775.82337100040536</v>
      </c>
      <c r="DT170" s="1330">
        <f>'EP of 153 sectors'!DS108</f>
        <v>470.09371472554602</v>
      </c>
      <c r="DU170" s="1330">
        <f>'EP of 153 sectors'!DT108</f>
        <v>455.27063174076648</v>
      </c>
      <c r="DV170" s="1330">
        <f>'EP of 153 sectors'!DU108</f>
        <v>51.555752773179286</v>
      </c>
      <c r="DW170" s="1330">
        <f>'EP of 153 sectors'!DV108</f>
        <v>171.75320278426378</v>
      </c>
      <c r="DX170" s="1330">
        <f>'EP of 153 sectors'!DW108</f>
        <v>51.436801477988283</v>
      </c>
      <c r="DY170" s="1330">
        <f>'EP of 153 sectors'!DX108</f>
        <v>3.1640324746602548</v>
      </c>
      <c r="DZ170" s="1330">
        <f>'EP of 153 sectors'!DY108</f>
        <v>43.183732244740405</v>
      </c>
      <c r="EA170" s="1330">
        <f>'EP of 153 sectors'!DZ108</f>
        <v>55.976673497366363</v>
      </c>
      <c r="EB170" s="1330">
        <f>'EP of 153 sectors'!EA108</f>
        <v>32.610213180232904</v>
      </c>
      <c r="EC170" s="1330">
        <f>'EP of 153 sectors'!EB108</f>
        <v>223.02923825225707</v>
      </c>
      <c r="ED170" s="1330">
        <f>'EP of 153 sectors'!EC108</f>
        <v>18.638673097506967</v>
      </c>
      <c r="EE170" s="1330">
        <f>'EP of 153 sectors'!ED108</f>
        <v>48.644119113436822</v>
      </c>
      <c r="EF170" s="1330">
        <f>'EP of 153 sectors'!EE108</f>
        <v>246.75040076785143</v>
      </c>
      <c r="EG170" s="1330">
        <f>'EP of 153 sectors'!EF108</f>
        <v>16.958740528636902</v>
      </c>
      <c r="EH170" s="1330">
        <f>'EP of 153 sectors'!EG108</f>
        <v>207.6413562092128</v>
      </c>
      <c r="EI170" s="1330">
        <f>'EP of 153 sectors'!EH108</f>
        <v>51.402219350792926</v>
      </c>
      <c r="EJ170" s="1330">
        <f>'EP of 153 sectors'!EI108</f>
        <v>89.849449492585805</v>
      </c>
      <c r="EK170" s="1330">
        <f>'EP of 153 sectors'!EJ108</f>
        <v>25.316838779337971</v>
      </c>
      <c r="EL170" s="1330">
        <f>'EP of 153 sectors'!EK108</f>
        <v>3.291218080276975</v>
      </c>
      <c r="EM170" s="1330">
        <f>'EP of 153 sectors'!EL108</f>
        <v>3.3691145831457177</v>
      </c>
      <c r="EN170" s="1330">
        <f>'EP of 153 sectors'!EM108</f>
        <v>16.441391397800274</v>
      </c>
      <c r="EO170" s="1330">
        <f>'EP of 153 sectors'!EN108</f>
        <v>41.056016593100587</v>
      </c>
      <c r="EP170" s="1330">
        <f>'EP of 153 sectors'!EO108</f>
        <v>31.843927461767716</v>
      </c>
      <c r="EQ170" s="1330">
        <f>'EP of 153 sectors'!EP108</f>
        <v>120.21917624806633</v>
      </c>
      <c r="ER170" s="1330">
        <f>'EP of 153 sectors'!EQ108</f>
        <v>110.44194378742495</v>
      </c>
      <c r="ES170" s="1330">
        <f>'EP of 153 sectors'!ER108</f>
        <v>3.4809914828983475</v>
      </c>
      <c r="ET170" s="1330">
        <f>'EP of 153 sectors'!ES108</f>
        <v>5.6218142051695663</v>
      </c>
      <c r="EU170" s="1330">
        <f>'EP of 153 sectors'!ET108</f>
        <v>10.95130691861222</v>
      </c>
      <c r="EV170" s="1330">
        <f>'EP of 153 sectors'!EU108</f>
        <v>7.5763716906463046</v>
      </c>
      <c r="EW170" s="1330">
        <f>'EP of 153 sectors'!EV108</f>
        <v>6.2220130564007032</v>
      </c>
      <c r="EX170" s="1330">
        <f>'EP of 153 sectors'!EW108</f>
        <v>14.336276049750719</v>
      </c>
      <c r="EY170" s="1330">
        <f>'EP of 153 sectors'!EX108</f>
        <v>3.2241659100695852</v>
      </c>
      <c r="EZ170" s="1333">
        <f>'EP of 153 sectors'!EY108</f>
        <v>193.602808863799</v>
      </c>
      <c r="FA170" s="1308"/>
      <c r="FB170" s="1332">
        <f>'49-S 2018CEEIOT(RMB)'!BB66</f>
        <v>2080.4087493630291</v>
      </c>
      <c r="FC170" s="1333">
        <f>'49-S 2018CEEIOT(RMB)'!BC66</f>
        <v>1227.3720375760047</v>
      </c>
      <c r="FD170" s="1329"/>
      <c r="FE170" s="1330"/>
      <c r="FF170" s="1329"/>
      <c r="FG170" s="1330"/>
      <c r="FH170" s="1330"/>
      <c r="FI170" s="1329"/>
      <c r="FJ170" s="1330"/>
      <c r="FK170" s="1331"/>
      <c r="FL170" s="1330"/>
      <c r="FM170" s="1330"/>
    </row>
    <row r="171" spans="1:169" s="1305" customFormat="1" x14ac:dyDescent="0.25">
      <c r="A171" s="1514"/>
      <c r="B171" s="1309" t="s">
        <v>429</v>
      </c>
      <c r="C171" s="1307" t="s">
        <v>169</v>
      </c>
      <c r="D171" s="1332">
        <f>'EP of 153 sectors'!C109</f>
        <v>67225.658055210399</v>
      </c>
      <c r="E171" s="1330">
        <f>'EP of 153 sectors'!D109</f>
        <v>6821.2163764613269</v>
      </c>
      <c r="F171" s="1330">
        <f>'EP of 153 sectors'!E109</f>
        <v>21819.066237734907</v>
      </c>
      <c r="G171" s="1330">
        <f>'EP of 153 sectors'!F109</f>
        <v>19234.359899452189</v>
      </c>
      <c r="H171" s="1330">
        <f>'EP of 153 sectors'!G109</f>
        <v>27669.761861037539</v>
      </c>
      <c r="I171" s="1330">
        <f>'EP of 153 sectors'!H109</f>
        <v>193190.82645972283</v>
      </c>
      <c r="J171" s="1330">
        <f>'EP of 153 sectors'!I109</f>
        <v>41866.26596618232</v>
      </c>
      <c r="K171" s="1330">
        <f>'EP of 153 sectors'!J109</f>
        <v>26059.111018755822</v>
      </c>
      <c r="L171" s="1330">
        <f>'EP of 153 sectors'!K109</f>
        <v>6868.4442089034346</v>
      </c>
      <c r="M171" s="1330">
        <f>'EP of 153 sectors'!L109</f>
        <v>38556.449039617342</v>
      </c>
      <c r="N171" s="1330">
        <f>'EP of 153 sectors'!M109</f>
        <v>14629.479031206465</v>
      </c>
      <c r="O171" s="1330">
        <f>'EP of 153 sectors'!N109</f>
        <v>16154.392837658193</v>
      </c>
      <c r="P171" s="1330">
        <f>'EP of 153 sectors'!O109</f>
        <v>10593.297528628198</v>
      </c>
      <c r="Q171" s="1330">
        <f>'EP of 153 sectors'!P109</f>
        <v>10614.160700064609</v>
      </c>
      <c r="R171" s="1330">
        <f>'EP of 153 sectors'!Q109</f>
        <v>1619.0311188421988</v>
      </c>
      <c r="S171" s="1330">
        <f>'EP of 153 sectors'!R109</f>
        <v>20080.916973232026</v>
      </c>
      <c r="T171" s="1330">
        <f>'EP of 153 sectors'!S109</f>
        <v>7798.5379151626794</v>
      </c>
      <c r="U171" s="1330">
        <f>'EP of 153 sectors'!T109</f>
        <v>13897.805520611513</v>
      </c>
      <c r="V171" s="1330">
        <f>'EP of 153 sectors'!U109</f>
        <v>4683.3927523636612</v>
      </c>
      <c r="W171" s="1330">
        <f>'EP of 153 sectors'!V109</f>
        <v>7938.4022166242985</v>
      </c>
      <c r="X171" s="1330">
        <f>'EP of 153 sectors'!W109</f>
        <v>5249.6446371988177</v>
      </c>
      <c r="Y171" s="1330">
        <f>'EP of 153 sectors'!X109</f>
        <v>23308.22057594865</v>
      </c>
      <c r="Z171" s="1330">
        <f>'EP of 153 sectors'!Y109</f>
        <v>14911.783424703874</v>
      </c>
      <c r="AA171" s="1330">
        <f>'EP of 153 sectors'!Z109</f>
        <v>11495.717939287228</v>
      </c>
      <c r="AB171" s="1330">
        <f>'EP of 153 sectors'!AA109</f>
        <v>4207.6742386570295</v>
      </c>
      <c r="AC171" s="1330">
        <f>'EP of 153 sectors'!AB109</f>
        <v>956.73281554423863</v>
      </c>
      <c r="AD171" s="1330">
        <f>'EP of 153 sectors'!AC109</f>
        <v>34340.670163957067</v>
      </c>
      <c r="AE171" s="1330">
        <f>'EP of 153 sectors'!AD109</f>
        <v>3379.1910359957146</v>
      </c>
      <c r="AF171" s="1330">
        <f>'EP of 153 sectors'!AE109</f>
        <v>3076.5314709153968</v>
      </c>
      <c r="AG171" s="1330">
        <f>'EP of 153 sectors'!AF109</f>
        <v>4810.2193134487106</v>
      </c>
      <c r="AH171" s="1330">
        <f>'EP of 153 sectors'!AG109</f>
        <v>7201.2823944254824</v>
      </c>
      <c r="AI171" s="1330">
        <f>'EP of 153 sectors'!AH109</f>
        <v>8482.3741017023858</v>
      </c>
      <c r="AJ171" s="1330">
        <f>'EP of 153 sectors'!AI109</f>
        <v>1967.1965914082907</v>
      </c>
      <c r="AK171" s="1330">
        <f>'EP of 153 sectors'!AJ109</f>
        <v>1916.1750034539168</v>
      </c>
      <c r="AL171" s="1330">
        <f>'EP of 153 sectors'!AK109</f>
        <v>4321.2477709082596</v>
      </c>
      <c r="AM171" s="1330">
        <f>'EP of 153 sectors'!AL109</f>
        <v>1635.795684422287</v>
      </c>
      <c r="AN171" s="1330">
        <f>'EP of 153 sectors'!AM109</f>
        <v>61994.518814534305</v>
      </c>
      <c r="AO171" s="1330">
        <f>'EP of 153 sectors'!AN109</f>
        <v>5345.4247329943128</v>
      </c>
      <c r="AP171" s="1330">
        <f>'EP of 153 sectors'!AO109</f>
        <v>3079.1928388008632</v>
      </c>
      <c r="AQ171" s="1330">
        <f>'EP of 153 sectors'!AP109</f>
        <v>7214.7194349498723</v>
      </c>
      <c r="AR171" s="1330">
        <f>'EP of 153 sectors'!AQ109</f>
        <v>1296851.6322837302</v>
      </c>
      <c r="AS171" s="1330">
        <f>'EP of 153 sectors'!AR109</f>
        <v>211866.14174329297</v>
      </c>
      <c r="AT171" s="1330">
        <f>'EP of 153 sectors'!AS109</f>
        <v>461884.65297051426</v>
      </c>
      <c r="AU171" s="1330">
        <f>'EP of 153 sectors'!AT109</f>
        <v>120907.30013641616</v>
      </c>
      <c r="AV171" s="1330">
        <f>'EP of 153 sectors'!AU109</f>
        <v>47255.78917876081</v>
      </c>
      <c r="AW171" s="1330">
        <f>'EP of 153 sectors'!AV109</f>
        <v>122012.38121875837</v>
      </c>
      <c r="AX171" s="1330">
        <f>'EP of 153 sectors'!AW109</f>
        <v>342546.50307615282</v>
      </c>
      <c r="AY171" s="1330">
        <f>'EP of 153 sectors'!AX109</f>
        <v>352667.43099778681</v>
      </c>
      <c r="AZ171" s="1330">
        <f>'EP of 153 sectors'!AY109</f>
        <v>71792.857179394865</v>
      </c>
      <c r="BA171" s="1330">
        <f>'EP of 153 sectors'!AZ109</f>
        <v>34444.058974690532</v>
      </c>
      <c r="BB171" s="1330">
        <f>'EP of 153 sectors'!BA109</f>
        <v>35483.238878337703</v>
      </c>
      <c r="BC171" s="1330">
        <f>'EP of 153 sectors'!BB109</f>
        <v>6402.0965265534742</v>
      </c>
      <c r="BD171" s="1330">
        <f>'EP of 153 sectors'!BC109</f>
        <v>21493.891149076946</v>
      </c>
      <c r="BE171" s="1330">
        <f>'EP of 153 sectors'!BD109</f>
        <v>4796465.317393139</v>
      </c>
      <c r="BF171" s="1330">
        <f>'EP of 153 sectors'!BE109</f>
        <v>6774210.0901597543</v>
      </c>
      <c r="BG171" s="1330">
        <f>'EP of 153 sectors'!BF109</f>
        <v>4667785.2163351215</v>
      </c>
      <c r="BH171" s="1330">
        <f>'EP of 153 sectors'!BG109</f>
        <v>3392680.096999113</v>
      </c>
      <c r="BI171" s="1330">
        <f>'EP of 153 sectors'!BH109</f>
        <v>2522558.6361269541</v>
      </c>
      <c r="BJ171" s="1330">
        <f>'EP of 153 sectors'!BI109</f>
        <v>1130757.6299153413</v>
      </c>
      <c r="BK171" s="1330">
        <f>'EP of 153 sectors'!BJ109</f>
        <v>2185875.0764790243</v>
      </c>
      <c r="BL171" s="1330">
        <f>'EP of 153 sectors'!BK109</f>
        <v>393771.21182088682</v>
      </c>
      <c r="BM171" s="1330">
        <f>'EP of 153 sectors'!BL109</f>
        <v>3422987.9403845305</v>
      </c>
      <c r="BN171" s="1330">
        <f>'EP of 153 sectors'!BM109</f>
        <v>345625.21949133358</v>
      </c>
      <c r="BO171" s="1330">
        <f>'EP of 153 sectors'!BN109</f>
        <v>106496.86440204155</v>
      </c>
      <c r="BP171" s="1330">
        <f>'EP of 153 sectors'!BO109</f>
        <v>94425.055484729019</v>
      </c>
      <c r="BQ171" s="1330">
        <f>'EP of 153 sectors'!BP109</f>
        <v>99647.782614000709</v>
      </c>
      <c r="BR171" s="1330">
        <f>'EP of 153 sectors'!BQ109</f>
        <v>4956.7579423678644</v>
      </c>
      <c r="BS171" s="1330">
        <f>'EP of 153 sectors'!BR109</f>
        <v>6361.0781915922726</v>
      </c>
      <c r="BT171" s="1330">
        <f>'EP of 153 sectors'!BS109</f>
        <v>6393.5739149521769</v>
      </c>
      <c r="BU171" s="1330">
        <f>'EP of 153 sectors'!BT109</f>
        <v>8778.617099834657</v>
      </c>
      <c r="BV171" s="1330">
        <f>'EP of 153 sectors'!BU109</f>
        <v>7047.9723197843259</v>
      </c>
      <c r="BW171" s="1330">
        <f>'EP of 153 sectors'!BV109</f>
        <v>1781.8666205848483</v>
      </c>
      <c r="BX171" s="1330">
        <f>'EP of 153 sectors'!BW109</f>
        <v>13918.249495207674</v>
      </c>
      <c r="BY171" s="1330">
        <f>'EP of 153 sectors'!BX109</f>
        <v>5538.5033637121242</v>
      </c>
      <c r="BZ171" s="1330">
        <f>'EP of 153 sectors'!BY109</f>
        <v>2926.488041564824</v>
      </c>
      <c r="CA171" s="1330">
        <f>'EP of 153 sectors'!BZ109</f>
        <v>1173.2071953435473</v>
      </c>
      <c r="CB171" s="1330">
        <f>'EP of 153 sectors'!CA109</f>
        <v>1717.9589672719774</v>
      </c>
      <c r="CC171" s="1330">
        <f>'EP of 153 sectors'!CB109</f>
        <v>6697.042176599869</v>
      </c>
      <c r="CD171" s="1330">
        <f>'EP of 153 sectors'!CC109</f>
        <v>14829.841388787449</v>
      </c>
      <c r="CE171" s="1330">
        <f>'EP of 153 sectors'!CD109</f>
        <v>13968.822714044125</v>
      </c>
      <c r="CF171" s="1330">
        <f>'EP of 153 sectors'!CE109</f>
        <v>27261.93278313589</v>
      </c>
      <c r="CG171" s="1330">
        <f>'EP of 153 sectors'!CF109</f>
        <v>24657.644543224236</v>
      </c>
      <c r="CH171" s="1330">
        <f>'EP of 153 sectors'!CG109</f>
        <v>37504.488872929884</v>
      </c>
      <c r="CI171" s="1330">
        <f>'EP of 153 sectors'!CH109</f>
        <v>1656.3948023662138</v>
      </c>
      <c r="CJ171" s="1330">
        <f>'EP of 153 sectors'!CI109</f>
        <v>4329.3814101561584</v>
      </c>
      <c r="CK171" s="1330">
        <f>'EP of 153 sectors'!CJ109</f>
        <v>3627.2298646240206</v>
      </c>
      <c r="CL171" s="1330">
        <f>'EP of 153 sectors'!CK109</f>
        <v>1593.7951308505612</v>
      </c>
      <c r="CM171" s="1330">
        <f>'EP of 153 sectors'!CL109</f>
        <v>2848.0327136437054</v>
      </c>
      <c r="CN171" s="1330">
        <f>'EP of 153 sectors'!CM109</f>
        <v>1192.2207161321037</v>
      </c>
      <c r="CO171" s="1330">
        <f>'EP of 153 sectors'!CN109</f>
        <v>3791.5408409606966</v>
      </c>
      <c r="CP171" s="1330">
        <f>'EP of 153 sectors'!CO109</f>
        <v>5373.4648582413911</v>
      </c>
      <c r="CQ171" s="1330">
        <f>'EP of 153 sectors'!CP109</f>
        <v>668.52640770881192</v>
      </c>
      <c r="CR171" s="1330">
        <f>'EP of 153 sectors'!CQ109</f>
        <v>1007.5116346652115</v>
      </c>
      <c r="CS171" s="1330">
        <f>'EP of 153 sectors'!CR109</f>
        <v>7893.3269649609401</v>
      </c>
      <c r="CT171" s="1330">
        <f>'EP of 153 sectors'!CS109</f>
        <v>814.03869343245583</v>
      </c>
      <c r="CU171" s="1330">
        <f>'EP of 153 sectors'!CT109</f>
        <v>1417.5406047156762</v>
      </c>
      <c r="CV171" s="1330">
        <f>'EP of 153 sectors'!CU109</f>
        <v>4019.8265437784535</v>
      </c>
      <c r="CW171" s="1330">
        <f>'EP of 153 sectors'!CV109</f>
        <v>15246.308059331588</v>
      </c>
      <c r="CX171" s="1330">
        <f>'EP of 153 sectors'!CW109</f>
        <v>867.4626283298046</v>
      </c>
      <c r="CY171" s="1330">
        <f>'EP of 153 sectors'!CX109</f>
        <v>20465347.571504079</v>
      </c>
      <c r="CZ171" s="1330">
        <f>'EP of 153 sectors'!CY109</f>
        <v>27913.961883901207</v>
      </c>
      <c r="DA171" s="1330">
        <f>'EP of 153 sectors'!CZ109</f>
        <v>1894.3945534709676</v>
      </c>
      <c r="DB171" s="1330">
        <f>'EP of 153 sectors'!DA109</f>
        <v>101231.55254828019</v>
      </c>
      <c r="DC171" s="1330">
        <f>'EP of 153 sectors'!DB109</f>
        <v>12196.264044499536</v>
      </c>
      <c r="DD171" s="1330">
        <f>'EP of 153 sectors'!DC109</f>
        <v>37829.383579425426</v>
      </c>
      <c r="DE171" s="1330">
        <f>'EP of 153 sectors'!DD109</f>
        <v>20150.310500324285</v>
      </c>
      <c r="DF171" s="1330">
        <f>'EP of 153 sectors'!DE109</f>
        <v>14083.845190292173</v>
      </c>
      <c r="DG171" s="1330">
        <f>'EP of 153 sectors'!DF109</f>
        <v>16762.24735976024</v>
      </c>
      <c r="DH171" s="1330">
        <f>'EP of 153 sectors'!DG109</f>
        <v>52066.91213640041</v>
      </c>
      <c r="DI171" s="1330">
        <f>'EP of 153 sectors'!DH109</f>
        <v>39639.843341878419</v>
      </c>
      <c r="DJ171" s="1330">
        <f>'EP of 153 sectors'!DI109</f>
        <v>272450.86790833145</v>
      </c>
      <c r="DK171" s="1330">
        <f>'EP of 153 sectors'!DJ109</f>
        <v>207125.37465634171</v>
      </c>
      <c r="DL171" s="1330">
        <f>'EP of 153 sectors'!DK109</f>
        <v>518275.59316857898</v>
      </c>
      <c r="DM171" s="1330">
        <f>'EP of 153 sectors'!DL109</f>
        <v>2276298.4389321865</v>
      </c>
      <c r="DN171" s="1330">
        <f>'EP of 153 sectors'!DM109</f>
        <v>16092.327890488461</v>
      </c>
      <c r="DO171" s="1330">
        <f>'EP of 153 sectors'!DN109</f>
        <v>346577.22550666961</v>
      </c>
      <c r="DP171" s="1330">
        <f>'EP of 153 sectors'!DO109</f>
        <v>242011.20104830657</v>
      </c>
      <c r="DQ171" s="1330">
        <f>'EP of 153 sectors'!DP109</f>
        <v>239776.57868727809</v>
      </c>
      <c r="DR171" s="1330">
        <f>'EP of 153 sectors'!DQ109</f>
        <v>156750.24922636987</v>
      </c>
      <c r="DS171" s="1330">
        <f>'EP of 153 sectors'!DR109</f>
        <v>755691.49847243994</v>
      </c>
      <c r="DT171" s="1330">
        <f>'EP of 153 sectors'!DS109</f>
        <v>457895.23360883386</v>
      </c>
      <c r="DU171" s="1330">
        <f>'EP of 153 sectors'!DT109</f>
        <v>443456.79541341693</v>
      </c>
      <c r="DV171" s="1330">
        <f>'EP of 153 sectors'!DU109</f>
        <v>7164.4713849683976</v>
      </c>
      <c r="DW171" s="1330">
        <f>'EP of 153 sectors'!DV109</f>
        <v>23867.771110592395</v>
      </c>
      <c r="DX171" s="1330">
        <f>'EP of 153 sectors'!DW109</f>
        <v>14512.054261643802</v>
      </c>
      <c r="DY171" s="1330">
        <f>'EP of 153 sectors'!DX109</f>
        <v>892.68013637127422</v>
      </c>
      <c r="DZ171" s="1330">
        <f>'EP of 153 sectors'!DY109</f>
        <v>12183.585439778006</v>
      </c>
      <c r="EA171" s="1330">
        <f>'EP of 153 sectors'!DZ109</f>
        <v>15792.905076489411</v>
      </c>
      <c r="EB171" s="1330">
        <f>'EP of 153 sectors'!EA109</f>
        <v>9200.4395599487125</v>
      </c>
      <c r="EC171" s="1330">
        <f>'EP of 153 sectors'!EB109</f>
        <v>62924.060486826827</v>
      </c>
      <c r="ED171" s="1330">
        <f>'EP of 153 sectors'!EC109</f>
        <v>5258.5974940882052</v>
      </c>
      <c r="EE171" s="1330">
        <f>'EP of 153 sectors'!ED109</f>
        <v>13724.144499656566</v>
      </c>
      <c r="EF171" s="1330">
        <f>'EP of 153 sectors'!EE109</f>
        <v>69616.599441117956</v>
      </c>
      <c r="EG171" s="1330">
        <f>'EP of 153 sectors'!EF109</f>
        <v>4784.6319306233408</v>
      </c>
      <c r="EH171" s="1330">
        <f>'EP of 153 sectors'!EG109</f>
        <v>58582.620646793323</v>
      </c>
      <c r="EI171" s="1330">
        <f>'EP of 153 sectors'!EH109</f>
        <v>14502.297478719482</v>
      </c>
      <c r="EJ171" s="1330">
        <f>'EP of 153 sectors'!EI109</f>
        <v>25349.556133913513</v>
      </c>
      <c r="EK171" s="1330">
        <f>'EP of 153 sectors'!EJ109</f>
        <v>7142.7329760437087</v>
      </c>
      <c r="EL171" s="1330">
        <f>'EP of 153 sectors'!EK109</f>
        <v>928.56347975528547</v>
      </c>
      <c r="EM171" s="1330">
        <f>'EP of 153 sectors'!EL109</f>
        <v>950.54070703111518</v>
      </c>
      <c r="EN171" s="1330">
        <f>'EP of 153 sectors'!EM109</f>
        <v>4638.6703147532671</v>
      </c>
      <c r="EO171" s="1330">
        <f>'EP of 153 sectors'!EN109</f>
        <v>11583.285185821518</v>
      </c>
      <c r="EP171" s="1330">
        <f>'EP of 153 sectors'!EO109</f>
        <v>8984.2445476859793</v>
      </c>
      <c r="EQ171" s="1330">
        <f>'EP of 153 sectors'!EP109</f>
        <v>33917.879006311254</v>
      </c>
      <c r="ER171" s="1330">
        <f>'EP of 153 sectors'!EQ109</f>
        <v>31159.392399047156</v>
      </c>
      <c r="ES171" s="1330">
        <f>'EP of 153 sectors'!ER109</f>
        <v>982.10494884209618</v>
      </c>
      <c r="ET171" s="1330">
        <f>'EP of 153 sectors'!ES109</f>
        <v>1586.1031489139837</v>
      </c>
      <c r="EU171" s="1330">
        <f>'EP of 153 sectors'!ET109</f>
        <v>3089.73255863948</v>
      </c>
      <c r="EV171" s="1330">
        <f>'EP of 153 sectors'!EU109</f>
        <v>2137.5496516456665</v>
      </c>
      <c r="EW171" s="1330">
        <f>'EP of 153 sectors'!EV109</f>
        <v>1755.4394615649544</v>
      </c>
      <c r="EX171" s="1330">
        <f>'EP of 153 sectors'!EW109</f>
        <v>4044.7463676939306</v>
      </c>
      <c r="EY171" s="1330">
        <f>'EP of 153 sectors'!EX109</f>
        <v>909.64580399686895</v>
      </c>
      <c r="EZ171" s="1333">
        <f>'EP of 153 sectors'!EY109</f>
        <v>54621.873575098289</v>
      </c>
      <c r="FA171" s="1308"/>
      <c r="FB171" s="1332">
        <f>'49-S 2018CEEIOT(RMB)'!BB67</f>
        <v>361999.17388536024</v>
      </c>
      <c r="FC171" s="1333">
        <f>'49-S 2018CEEIOT(RMB)'!BC67</f>
        <v>536301.16780603526</v>
      </c>
      <c r="FD171" s="1329"/>
      <c r="FE171" s="1330"/>
      <c r="FF171" s="1329"/>
      <c r="FG171" s="1330"/>
      <c r="FH171" s="1330"/>
      <c r="FI171" s="1329"/>
      <c r="FJ171" s="1330"/>
      <c r="FK171" s="1331"/>
      <c r="FL171" s="1330"/>
      <c r="FM171" s="1330"/>
    </row>
    <row r="172" spans="1:169" s="1305" customFormat="1" x14ac:dyDescent="0.25">
      <c r="A172" s="1514"/>
      <c r="B172" s="1309" t="s">
        <v>431</v>
      </c>
      <c r="C172" s="1310" t="s">
        <v>169</v>
      </c>
      <c r="D172" s="1332">
        <f>'EP of 153 sectors'!C110</f>
        <v>2.2446505023366359</v>
      </c>
      <c r="E172" s="1330">
        <f>'EP of 153 sectors'!D110</f>
        <v>0.24176369422326949</v>
      </c>
      <c r="F172" s="1330">
        <f>'EP of 153 sectors'!E110</f>
        <v>0.7010539340736931</v>
      </c>
      <c r="G172" s="1330">
        <f>'EP of 153 sectors'!F110</f>
        <v>0.38863736038586549</v>
      </c>
      <c r="H172" s="1330">
        <f>'EP of 153 sectors'!G110</f>
        <v>0.6811083340506694</v>
      </c>
      <c r="I172" s="1330">
        <f>'EP of 153 sectors'!H110</f>
        <v>5.8080834623800728</v>
      </c>
      <c r="J172" s="1330">
        <f>'EP of 153 sectors'!I110</f>
        <v>0.2226634102677057</v>
      </c>
      <c r="K172" s="1330">
        <f>'EP of 153 sectors'!J110</f>
        <v>0.33884737839070178</v>
      </c>
      <c r="L172" s="1330">
        <f>'EP of 153 sectors'!K110</f>
        <v>0.14216070582223941</v>
      </c>
      <c r="M172" s="1330">
        <f>'EP of 153 sectors'!L110</f>
        <v>1.1946900959536222</v>
      </c>
      <c r="N172" s="1330">
        <f>'EP of 153 sectors'!M110</f>
        <v>3.5132151965683464E-2</v>
      </c>
      <c r="O172" s="1330">
        <f>'EP of 153 sectors'!N110</f>
        <v>0.34797116530517685</v>
      </c>
      <c r="P172" s="1330">
        <f>'EP of 153 sectors'!O110</f>
        <v>0.22818326398923733</v>
      </c>
      <c r="Q172" s="1330">
        <f>'EP of 153 sectors'!P110</f>
        <v>0.22863266386143591</v>
      </c>
      <c r="R172" s="1330">
        <f>'EP of 153 sectors'!Q110</f>
        <v>3.4874485890646047E-2</v>
      </c>
      <c r="S172" s="1330">
        <f>'EP of 153 sectors'!R110</f>
        <v>0.43254984262132146</v>
      </c>
      <c r="T172" s="1330">
        <f>'EP of 153 sectors'!S110</f>
        <v>0.16798318285846181</v>
      </c>
      <c r="U172" s="1330">
        <f>'EP of 153 sectors'!T110</f>
        <v>0.29936350011982005</v>
      </c>
      <c r="V172" s="1330">
        <f>'EP of 153 sectors'!U110</f>
        <v>0.1301209628048455</v>
      </c>
      <c r="W172" s="1330">
        <f>'EP of 153 sectors'!V110</f>
        <v>0.22055646284159119</v>
      </c>
      <c r="X172" s="1330">
        <f>'EP of 153 sectors'!W110</f>
        <v>0.145853412407246</v>
      </c>
      <c r="Y172" s="1330">
        <f>'EP of 153 sectors'!X110</f>
        <v>0.6475835495708705</v>
      </c>
      <c r="Z172" s="1330">
        <f>'EP of 153 sectors'!Y110</f>
        <v>0.41361162535661777</v>
      </c>
      <c r="AA172" s="1330">
        <f>'EP of 153 sectors'!Z110</f>
        <v>0.31885941782340782</v>
      </c>
      <c r="AB172" s="1330">
        <f>'EP of 153 sectors'!AA110</f>
        <v>0.11670924471307254</v>
      </c>
      <c r="AC172" s="1330">
        <f>'EP of 153 sectors'!AB110</f>
        <v>2.2586512976254209E-2</v>
      </c>
      <c r="AD172" s="1330">
        <f>'EP of 153 sectors'!AC110</f>
        <v>0.61518887356075158</v>
      </c>
      <c r="AE172" s="1330">
        <f>'EP of 153 sectors'!AD110</f>
        <v>6.0535822890337217E-2</v>
      </c>
      <c r="AF172" s="1330">
        <f>'EP of 153 sectors'!AE110</f>
        <v>5.5113890353051732E-2</v>
      </c>
      <c r="AG172" s="1330">
        <f>'EP of 153 sectors'!AF110</f>
        <v>8.6171684678610722E-2</v>
      </c>
      <c r="AH172" s="1330">
        <f>'EP of 153 sectors'!AG110</f>
        <v>0.12900589252533676</v>
      </c>
      <c r="AI172" s="1330">
        <f>'EP of 153 sectors'!AH110</f>
        <v>8.8847131805680379E-2</v>
      </c>
      <c r="AJ172" s="1330">
        <f>'EP of 153 sectors'!AI110</f>
        <v>2.7579398429276064E-2</v>
      </c>
      <c r="AK172" s="1330">
        <f>'EP of 153 sectors'!AJ110</f>
        <v>2.6864093863970432E-2</v>
      </c>
      <c r="AL172" s="1330">
        <f>'EP of 153 sectors'!AK110</f>
        <v>0.10005368374783076</v>
      </c>
      <c r="AM172" s="1330">
        <f>'EP of 153 sectors'!AL110</f>
        <v>1.0694584042957164E-2</v>
      </c>
      <c r="AN172" s="1330">
        <f>'EP of 153 sectors'!AM110</f>
        <v>1.4997868949602295</v>
      </c>
      <c r="AO172" s="1330">
        <f>'EP of 153 sectors'!AN110</f>
        <v>0.10495069924505959</v>
      </c>
      <c r="AP172" s="1330">
        <f>'EP of 153 sectors'!AO110</f>
        <v>1.3951944013884906E-2</v>
      </c>
      <c r="AQ172" s="1330">
        <f>'EP of 153 sectors'!AP110</f>
        <v>3.2690177881651593E-2</v>
      </c>
      <c r="AR172" s="1330">
        <f>'EP of 153 sectors'!AQ110</f>
        <v>4.3963813817769068</v>
      </c>
      <c r="AS172" s="1330">
        <f>'EP of 153 sectors'!AR110</f>
        <v>0.71823509937591323</v>
      </c>
      <c r="AT172" s="1330">
        <f>'EP of 153 sectors'!AS110</f>
        <v>218.99018758846157</v>
      </c>
      <c r="AU172" s="1330">
        <f>'EP of 153 sectors'!AT110</f>
        <v>57.324945021237731</v>
      </c>
      <c r="AV172" s="1330">
        <f>'EP of 153 sectors'!AU110</f>
        <v>22.405061675773521</v>
      </c>
      <c r="AW172" s="1330">
        <f>'EP of 153 sectors'!AV110</f>
        <v>57.848889499509951</v>
      </c>
      <c r="AX172" s="1330">
        <f>'EP of 153 sectors'!AW110</f>
        <v>162.40921295821229</v>
      </c>
      <c r="AY172" s="1330">
        <f>'EP of 153 sectors'!AX110</f>
        <v>167.20777876868837</v>
      </c>
      <c r="AZ172" s="1330">
        <f>'EP of 153 sectors'!AY110</f>
        <v>34.038652637871827</v>
      </c>
      <c r="BA172" s="1330">
        <f>'EP of 153 sectors'!AZ110</f>
        <v>1.0101310013162386</v>
      </c>
      <c r="BB172" s="1330">
        <f>'EP of 153 sectors'!BA110</f>
        <v>0.91521328186515438</v>
      </c>
      <c r="BC172" s="1330">
        <f>'EP of 153 sectors'!BB110</f>
        <v>0.12363283366431418</v>
      </c>
      <c r="BD172" s="1330">
        <f>'EP of 153 sectors'!BC110</f>
        <v>0.41507507083203443</v>
      </c>
      <c r="BE172" s="1330">
        <f>'EP of 153 sectors'!BD110</f>
        <v>17.868430204412459</v>
      </c>
      <c r="BF172" s="1330">
        <f>'EP of 153 sectors'!BE110</f>
        <v>25.236187937627665</v>
      </c>
      <c r="BG172" s="1330">
        <f>'EP of 153 sectors'!BF110</f>
        <v>17.389053986239034</v>
      </c>
      <c r="BH172" s="1330">
        <f>'EP of 153 sectors'!BG110</f>
        <v>12.638862893326559</v>
      </c>
      <c r="BI172" s="1330">
        <f>'EP of 153 sectors'!BH110</f>
        <v>9.397370760239335</v>
      </c>
      <c r="BJ172" s="1330">
        <f>'EP of 153 sectors'!BI110</f>
        <v>4.212448636912149</v>
      </c>
      <c r="BK172" s="1330">
        <f>'EP of 153 sectors'!BJ110</f>
        <v>8.1431124077966128</v>
      </c>
      <c r="BL172" s="1330">
        <f>'EP of 153 sectors'!BK110</f>
        <v>6.2246244529476629</v>
      </c>
      <c r="BM172" s="1330">
        <f>'EP of 153 sectors'!BL110</f>
        <v>54.109629643403828</v>
      </c>
      <c r="BN172" s="1330">
        <f>'EP of 153 sectors'!BM110</f>
        <v>5.4635461613678125</v>
      </c>
      <c r="BO172" s="1330">
        <f>'EP of 153 sectors'!BN110</f>
        <v>42.782670375518606</v>
      </c>
      <c r="BP172" s="1330">
        <f>'EP of 153 sectors'!BO110</f>
        <v>37.933098281114972</v>
      </c>
      <c r="BQ172" s="1330">
        <f>'EP of 153 sectors'!BP110</f>
        <v>0.53256094063336157</v>
      </c>
      <c r="BR172" s="1330">
        <f>'EP of 153 sectors'!BQ110</f>
        <v>1.6691165534092004E-2</v>
      </c>
      <c r="BS172" s="1330">
        <f>'EP of 153 sectors'!BR110</f>
        <v>2.1420010883252766E-2</v>
      </c>
      <c r="BT172" s="1330">
        <f>'EP of 153 sectors'!BS110</f>
        <v>2.1529435532198025E-2</v>
      </c>
      <c r="BU172" s="1330">
        <f>'EP of 153 sectors'!BT110</f>
        <v>2.956072353691638E-2</v>
      </c>
      <c r="BV172" s="1330">
        <f>'EP of 153 sectors'!BU110</f>
        <v>2.3733027522627428E-2</v>
      </c>
      <c r="BW172" s="1330">
        <f>'EP of 153 sectors'!BV110</f>
        <v>6.0001781546845535E-3</v>
      </c>
      <c r="BX172" s="1330">
        <f>'EP of 153 sectors'!BW110</f>
        <v>4.6867692344550411E-2</v>
      </c>
      <c r="BY172" s="1330">
        <f>'EP of 153 sectors'!BX110</f>
        <v>1.9601928151902964E-2</v>
      </c>
      <c r="BZ172" s="1330">
        <f>'EP of 153 sectors'!BY110</f>
        <v>1.0357456619780535E-2</v>
      </c>
      <c r="CA172" s="1330">
        <f>'EP of 153 sectors'!BZ110</f>
        <v>4.1522269898932075E-3</v>
      </c>
      <c r="CB172" s="1330">
        <f>'EP of 153 sectors'!CA110</f>
        <v>6.0802180720916262E-3</v>
      </c>
      <c r="CC172" s="1330">
        <f>'EP of 153 sectors'!CB110</f>
        <v>2.3702240651523016E-2</v>
      </c>
      <c r="CD172" s="1330">
        <f>'EP of 153 sectors'!CC110</f>
        <v>4.0956037791286579E-2</v>
      </c>
      <c r="CE172" s="1330">
        <f>'EP of 153 sectors'!CD110</f>
        <v>3.8578135529401744E-2</v>
      </c>
      <c r="CF172" s="1330">
        <f>'EP of 153 sectors'!CE110</f>
        <v>4.8118538363129376E-2</v>
      </c>
      <c r="CG172" s="1330">
        <f>'EP of 153 sectors'!CF110</f>
        <v>4.3521852406279149E-2</v>
      </c>
      <c r="CH172" s="1330">
        <f>'EP of 153 sectors'!CG110</f>
        <v>6.6197110857011243E-2</v>
      </c>
      <c r="CI172" s="1330">
        <f>'EP of 153 sectors'!CH110</f>
        <v>6.0654750446222016E-3</v>
      </c>
      <c r="CJ172" s="1330">
        <f>'EP of 153 sectors'!CI110</f>
        <v>1.5853560313302446E-2</v>
      </c>
      <c r="CK172" s="1330">
        <f>'EP of 153 sectors'!CJ110</f>
        <v>1.328238424411644E-2</v>
      </c>
      <c r="CL172" s="1330">
        <f>'EP of 153 sectors'!CK110</f>
        <v>5.8362442206439276E-3</v>
      </c>
      <c r="CM172" s="1330">
        <f>'EP of 153 sectors'!CL110</f>
        <v>1.0429078457742149E-2</v>
      </c>
      <c r="CN172" s="1330">
        <f>'EP of 153 sectors'!CM110</f>
        <v>4.3657375590955829E-3</v>
      </c>
      <c r="CO172" s="1330">
        <f>'EP of 153 sectors'!CN110</f>
        <v>1.1530931581691406E-2</v>
      </c>
      <c r="CP172" s="1330">
        <f>'EP of 153 sectors'!CO110</f>
        <v>1.63419196142181E-2</v>
      </c>
      <c r="CQ172" s="1330">
        <f>'EP of 153 sectors'!CP110</f>
        <v>2.0331397158024583E-3</v>
      </c>
      <c r="CR172" s="1330">
        <f>'EP of 153 sectors'!CQ110</f>
        <v>3.0640703118838038E-3</v>
      </c>
      <c r="CS172" s="1330">
        <f>'EP of 153 sectors'!CR110</f>
        <v>2.4005389102395264E-2</v>
      </c>
      <c r="CT172" s="1330">
        <f>'EP of 153 sectors'!CS110</f>
        <v>2.4756754239368133E-3</v>
      </c>
      <c r="CU172" s="1330">
        <f>'EP of 153 sectors'!CT110</f>
        <v>8.304369145935549E-3</v>
      </c>
      <c r="CV172" s="1330">
        <f>'EP of 153 sectors'!CU110</f>
        <v>7.5634925851637254E-3</v>
      </c>
      <c r="CW172" s="1330">
        <f>'EP of 153 sectors'!CV110</f>
        <v>0.10029051322371696</v>
      </c>
      <c r="CX172" s="1330">
        <f>'EP of 153 sectors'!CW110</f>
        <v>1.5333822107991104E-3</v>
      </c>
      <c r="CY172" s="1330">
        <f>'EP of 153 sectors'!CX110</f>
        <v>158.56500734999292</v>
      </c>
      <c r="CZ172" s="1330">
        <f>'EP of 153 sectors'!CY110</f>
        <v>0.15833004229749739</v>
      </c>
      <c r="DA172" s="1330">
        <f>'EP of 153 sectors'!CZ110</f>
        <v>2.4044336600031573E-2</v>
      </c>
      <c r="DB172" s="1330">
        <f>'EP of 153 sectors'!DA110</f>
        <v>0.78241537964635444</v>
      </c>
      <c r="DC172" s="1330">
        <f>'EP of 153 sectors'!DB110</f>
        <v>9.4264528424506555E-2</v>
      </c>
      <c r="DD172" s="1330">
        <f>'EP of 153 sectors'!DC110</f>
        <v>0.29238207624018658</v>
      </c>
      <c r="DE172" s="1330">
        <f>'EP of 153 sectors'!DD110</f>
        <v>0.15574109497712127</v>
      </c>
      <c r="DF172" s="1330">
        <f>'EP of 153 sectors'!DE110</f>
        <v>0.10885358175443829</v>
      </c>
      <c r="DG172" s="1330">
        <f>'EP of 153 sectors'!DF110</f>
        <v>0.12955486507487848</v>
      </c>
      <c r="DH172" s="1330">
        <f>'EP of 153 sectors'!DG110</f>
        <v>2.0880540973736381</v>
      </c>
      <c r="DI172" s="1330">
        <f>'EP of 153 sectors'!DH110</f>
        <v>1.5896878442190749</v>
      </c>
      <c r="DJ172" s="1330">
        <f>'EP of 153 sectors'!DI110</f>
        <v>0.26217286286271335</v>
      </c>
      <c r="DK172" s="1330">
        <f>'EP of 153 sectors'!DJ110</f>
        <v>0.19931172494350732</v>
      </c>
      <c r="DL172" s="1330">
        <f>'EP of 153 sectors'!DK110</f>
        <v>0.49872403437743718</v>
      </c>
      <c r="DM172" s="1330">
        <f>'EP of 153 sectors'!DL110</f>
        <v>2.190426784272788</v>
      </c>
      <c r="DN172" s="1330">
        <f>'EP of 153 sectors'!DM110</f>
        <v>1.5485256866916496E-2</v>
      </c>
      <c r="DO172" s="1330">
        <f>'EP of 153 sectors'!DN110</f>
        <v>0.33350285910878985</v>
      </c>
      <c r="DP172" s="1330">
        <f>'EP of 153 sectors'!DO110</f>
        <v>0.23288150964902099</v>
      </c>
      <c r="DQ172" s="1330">
        <f>'EP of 153 sectors'!DP110</f>
        <v>0.2307311867438101</v>
      </c>
      <c r="DR172" s="1330">
        <f>'EP of 153 sectors'!DQ110</f>
        <v>0.15083696341150293</v>
      </c>
      <c r="DS172" s="1330">
        <f>'EP of 153 sectors'!DR110</f>
        <v>0.72718360237411039</v>
      </c>
      <c r="DT172" s="1330">
        <f>'EP of 153 sectors'!DS110</f>
        <v>0.44062147868367241</v>
      </c>
      <c r="DU172" s="1330">
        <f>'EP of 153 sectors'!DT110</f>
        <v>0.42672771976111895</v>
      </c>
      <c r="DV172" s="1330">
        <f>'EP of 153 sectors'!DU110</f>
        <v>0.28731882143709692</v>
      </c>
      <c r="DW172" s="1330">
        <f>'EP of 153 sectors'!DV110</f>
        <v>0.95717597256563625</v>
      </c>
      <c r="DX172" s="1330">
        <f>'EP of 153 sectors'!DW110</f>
        <v>0.20100262685892542</v>
      </c>
      <c r="DY172" s="1330">
        <f>'EP of 153 sectors'!DX110</f>
        <v>1.2364276560738649E-2</v>
      </c>
      <c r="DZ172" s="1330">
        <f>'EP of 153 sectors'!DY110</f>
        <v>0.16875162081141096</v>
      </c>
      <c r="EA172" s="1330">
        <f>'EP of 153 sectors'!DZ110</f>
        <v>0.21874335286205437</v>
      </c>
      <c r="EB172" s="1330">
        <f>'EP of 153 sectors'!EA110</f>
        <v>0.12743285591856604</v>
      </c>
      <c r="EC172" s="1330">
        <f>'EP of 153 sectors'!EB110</f>
        <v>0.87154452584368014</v>
      </c>
      <c r="ED172" s="1330">
        <f>'EP of 153 sectors'!EC110</f>
        <v>7.2835443614566855E-2</v>
      </c>
      <c r="EE172" s="1330">
        <f>'EP of 153 sectors'!ED110</f>
        <v>0.19008949705442824</v>
      </c>
      <c r="EF172" s="1330">
        <f>'EP of 153 sectors'!EE110</f>
        <v>0.96424111351588115</v>
      </c>
      <c r="EG172" s="1330">
        <f>'EP of 153 sectors'!EF110</f>
        <v>6.6270671902755651E-2</v>
      </c>
      <c r="EH172" s="1330">
        <f>'EP of 153 sectors'!EG110</f>
        <v>0.81141239041588153</v>
      </c>
      <c r="EI172" s="1330">
        <f>'EP of 153 sectors'!EH110</f>
        <v>0.20086748823815384</v>
      </c>
      <c r="EJ172" s="1330">
        <f>'EP of 153 sectors'!EI110</f>
        <v>0.35111000005641146</v>
      </c>
      <c r="EK172" s="1330">
        <f>'EP of 153 sectors'!EJ110</f>
        <v>9.89321060445119E-2</v>
      </c>
      <c r="EL172" s="1330">
        <f>'EP of 153 sectors'!EK110</f>
        <v>1.2861287263057379E-2</v>
      </c>
      <c r="EM172" s="1330">
        <f>'EP of 153 sectors'!EL110</f>
        <v>1.3165688027681933E-2</v>
      </c>
      <c r="EN172" s="1330">
        <f>'EP of 153 sectors'!EM110</f>
        <v>6.4248996150894522E-2</v>
      </c>
      <c r="EO172" s="1330">
        <f>'EP of 153 sectors'!EN110</f>
        <v>0.16043702070215898</v>
      </c>
      <c r="EP172" s="1330">
        <f>'EP of 153 sectors'!EO110</f>
        <v>0.12443839596168295</v>
      </c>
      <c r="EQ172" s="1330">
        <f>'EP of 153 sectors'!EP110</f>
        <v>0.46978757485568573</v>
      </c>
      <c r="ER172" s="1330">
        <f>'EP of 153 sectors'!EQ110</f>
        <v>0.43158050615137922</v>
      </c>
      <c r="ES172" s="1330">
        <f>'EP of 153 sectors'!ER110</f>
        <v>1.3602875996003303E-2</v>
      </c>
      <c r="ET172" s="1330">
        <f>'EP of 153 sectors'!ES110</f>
        <v>2.1968695379231025E-2</v>
      </c>
      <c r="EU172" s="1330">
        <f>'EP of 153 sectors'!ET110</f>
        <v>4.2795068801495625E-2</v>
      </c>
      <c r="EV172" s="1330">
        <f>'EP of 153 sectors'!EU110</f>
        <v>2.9606635096297695E-2</v>
      </c>
      <c r="EW172" s="1330">
        <f>'EP of 153 sectors'!EV110</f>
        <v>2.4314127876366269E-2</v>
      </c>
      <c r="EX172" s="1330">
        <f>'EP of 153 sectors'!EW110</f>
        <v>5.6022712582697219E-2</v>
      </c>
      <c r="EY172" s="1330">
        <f>'EP of 153 sectors'!EX110</f>
        <v>1.2599263537611606E-2</v>
      </c>
      <c r="EZ172" s="1333">
        <f>'EP of 153 sectors'!EY110</f>
        <v>0.75655312987420265</v>
      </c>
      <c r="FA172" s="1308"/>
      <c r="FB172" s="1332">
        <f>'49-S 2018CEEIOT(RMB)'!BB68</f>
        <v>11.928215918588934</v>
      </c>
      <c r="FC172" s="1333">
        <f>'49-S 2018CEEIOT(RMB)'!BC68</f>
        <v>3.0574111066536349</v>
      </c>
      <c r="FD172" s="1329"/>
      <c r="FE172" s="1330"/>
      <c r="FF172" s="1329"/>
      <c r="FG172" s="1330"/>
      <c r="FH172" s="1330"/>
      <c r="FI172" s="1329"/>
      <c r="FJ172" s="1330"/>
      <c r="FK172" s="1331"/>
      <c r="FL172" s="1330"/>
      <c r="FM172" s="1330"/>
    </row>
    <row r="173" spans="1:169" s="1305" customFormat="1" x14ac:dyDescent="0.25">
      <c r="A173" s="1514"/>
      <c r="B173" s="1309" t="s">
        <v>432</v>
      </c>
      <c r="C173" s="1310" t="s">
        <v>169</v>
      </c>
      <c r="D173" s="1332">
        <f>'EP of 153 sectors'!C111</f>
        <v>14.827673413310379</v>
      </c>
      <c r="E173" s="1330">
        <f>'EP of 153 sectors'!D111</f>
        <v>1.604667622806951</v>
      </c>
      <c r="F173" s="1330">
        <f>'EP of 153 sectors'!E111</f>
        <v>4.621981040097257</v>
      </c>
      <c r="G173" s="1330">
        <f>'EP of 153 sectors'!F111</f>
        <v>2.4158411533571638</v>
      </c>
      <c r="H173" s="1330">
        <f>'EP of 153 sectors'!G111</f>
        <v>4.3421437079182033</v>
      </c>
      <c r="I173" s="1330">
        <f>'EP of 153 sectors'!H111</f>
        <v>40.164182414002013</v>
      </c>
      <c r="J173" s="1330">
        <f>'EP of 153 sectors'!I111</f>
        <v>1.7900771874504195</v>
      </c>
      <c r="K173" s="1330">
        <f>'EP of 153 sectors'!J111</f>
        <v>2.3199122122215319</v>
      </c>
      <c r="L173" s="1330">
        <f>'EP of 153 sectors'!K111</f>
        <v>0.96739989821566397</v>
      </c>
      <c r="M173" s="1330">
        <f>'EP of 153 sectors'!L111</f>
        <v>8.251352460573127</v>
      </c>
      <c r="N173" s="1330">
        <f>'EP of 153 sectors'!M111</f>
        <v>0.16138248505420083</v>
      </c>
      <c r="O173" s="1330">
        <f>'EP of 153 sectors'!N111</f>
        <v>2.4024139300029113</v>
      </c>
      <c r="P173" s="1330">
        <f>'EP of 153 sectors'!O111</f>
        <v>1.5753910285080732</v>
      </c>
      <c r="Q173" s="1330">
        <f>'EP of 153 sectors'!P111</f>
        <v>1.5784937123530538</v>
      </c>
      <c r="R173" s="1330">
        <f>'EP of 153 sectors'!Q111</f>
        <v>0.24077555573289788</v>
      </c>
      <c r="S173" s="1330">
        <f>'EP of 153 sectors'!R111</f>
        <v>2.9863502236533432</v>
      </c>
      <c r="T173" s="1330">
        <f>'EP of 153 sectors'!S111</f>
        <v>1.1597660344973155</v>
      </c>
      <c r="U173" s="1330">
        <f>'EP of 153 sectors'!T111</f>
        <v>2.066823675437409</v>
      </c>
      <c r="V173" s="1330">
        <f>'EP of 153 sectors'!U111</f>
        <v>0.89967982636411858</v>
      </c>
      <c r="W173" s="1330">
        <f>'EP of 153 sectors'!V111</f>
        <v>1.5249671991008178</v>
      </c>
      <c r="X173" s="1330">
        <f>'EP of 153 sectors'!W111</f>
        <v>1.0084568229484294</v>
      </c>
      <c r="Y173" s="1330">
        <f>'EP of 153 sectors'!X111</f>
        <v>4.4775095639892131</v>
      </c>
      <c r="Z173" s="1330">
        <f>'EP of 153 sectors'!Y111</f>
        <v>2.8583618547055796</v>
      </c>
      <c r="AA173" s="1330">
        <f>'EP of 153 sectors'!Z111</f>
        <v>2.2035541098106965</v>
      </c>
      <c r="AB173" s="1330">
        <f>'EP of 153 sectors'!AA111</f>
        <v>0.80654709086505072</v>
      </c>
      <c r="AC173" s="1330">
        <f>'EP of 153 sectors'!AB111</f>
        <v>0.15402825130422709</v>
      </c>
      <c r="AD173" s="1330">
        <f>'EP of 153 sectors'!AC111</f>
        <v>4.2478421915416016</v>
      </c>
      <c r="AE173" s="1330">
        <f>'EP of 153 sectors'!AD111</f>
        <v>0.41799621811246945</v>
      </c>
      <c r="AF173" s="1330">
        <f>'EP of 153 sectors'!AE111</f>
        <v>0.38055809986714806</v>
      </c>
      <c r="AG173" s="1330">
        <f>'EP of 153 sectors'!AF111</f>
        <v>0.595010302730831</v>
      </c>
      <c r="AH173" s="1330">
        <f>'EP of 153 sectors'!AG111</f>
        <v>0.89077793305130493</v>
      </c>
      <c r="AI173" s="1330">
        <f>'EP of 153 sectors'!AH111</f>
        <v>0.59063710245239542</v>
      </c>
      <c r="AJ173" s="1330">
        <f>'EP of 153 sectors'!AI111</f>
        <v>0.18352461350641211</v>
      </c>
      <c r="AK173" s="1330">
        <f>'EP of 153 sectors'!AJ111</f>
        <v>0.17876468394436132</v>
      </c>
      <c r="AL173" s="1330">
        <f>'EP of 153 sectors'!AK111</f>
        <v>0.68253818674167677</v>
      </c>
      <c r="AM173" s="1330">
        <f>'EP of 153 sectors'!AL111</f>
        <v>5.9610561277186898E-2</v>
      </c>
      <c r="AN173" s="1330">
        <f>'EP of 153 sectors'!AM111</f>
        <v>10.381028978132774</v>
      </c>
      <c r="AO173" s="1330">
        <f>'EP of 153 sectors'!AN111</f>
        <v>0.70932658169481355</v>
      </c>
      <c r="AP173" s="1330">
        <f>'EP of 153 sectors'!AO111</f>
        <v>9.1212560324031286E-2</v>
      </c>
      <c r="AQ173" s="1330">
        <f>'EP of 153 sectors'!AP111</f>
        <v>0.21371608279577609</v>
      </c>
      <c r="AR173" s="1330">
        <f>'EP of 153 sectors'!AQ111</f>
        <v>30.556953843769602</v>
      </c>
      <c r="AS173" s="1330">
        <f>'EP of 153 sectors'!AR111</f>
        <v>4.9920775462238449</v>
      </c>
      <c r="AT173" s="1330">
        <f>'EP of 153 sectors'!AS111</f>
        <v>47.435485269406719</v>
      </c>
      <c r="AU173" s="1330">
        <f>'EP of 153 sectors'!AT111</f>
        <v>12.41716176906799</v>
      </c>
      <c r="AV173" s="1330">
        <f>'EP of 153 sectors'!AU111</f>
        <v>4.8531625310927931</v>
      </c>
      <c r="AW173" s="1330">
        <f>'EP of 153 sectors'!AV111</f>
        <v>12.530653432118095</v>
      </c>
      <c r="AX173" s="1330">
        <f>'EP of 153 sectors'!AW111</f>
        <v>35.179474997176236</v>
      </c>
      <c r="AY173" s="1330">
        <f>'EP of 153 sectors'!AX111</f>
        <v>36.21889279175285</v>
      </c>
      <c r="AZ173" s="1330">
        <f>'EP of 153 sectors'!AY111</f>
        <v>7.3731157709611255</v>
      </c>
      <c r="BA173" s="1330">
        <f>'EP of 153 sectors'!AZ111</f>
        <v>6.9773928038600488</v>
      </c>
      <c r="BB173" s="1330">
        <f>'EP of 153 sectors'!BA111</f>
        <v>6.3426960682545888</v>
      </c>
      <c r="BC173" s="1330">
        <f>'EP of 153 sectors'!BB111</f>
        <v>0.84458277154960093</v>
      </c>
      <c r="BD173" s="1330">
        <f>'EP of 153 sectors'!BC111</f>
        <v>2.8355352161248324</v>
      </c>
      <c r="BE173" s="1330">
        <f>'EP of 153 sectors'!BD111</f>
        <v>93.319286796590433</v>
      </c>
      <c r="BF173" s="1330">
        <f>'EP of 153 sectors'!BE111</f>
        <v>131.79798297125055</v>
      </c>
      <c r="BG173" s="1330">
        <f>'EP of 153 sectors'!BF111</f>
        <v>90.815706668094094</v>
      </c>
      <c r="BH173" s="1330">
        <f>'EP of 153 sectors'!BG111</f>
        <v>66.007458832834175</v>
      </c>
      <c r="BI173" s="1330">
        <f>'EP of 153 sectors'!BH111</f>
        <v>49.078510371443301</v>
      </c>
      <c r="BJ173" s="1330">
        <f>'EP of 153 sectors'!BI111</f>
        <v>21.999845423849148</v>
      </c>
      <c r="BK173" s="1330">
        <f>'EP of 153 sectors'!BJ111</f>
        <v>42.528047148338359</v>
      </c>
      <c r="BL173" s="1330">
        <f>'EP of 153 sectors'!BK111</f>
        <v>20.205256822156542</v>
      </c>
      <c r="BM173" s="1330">
        <f>'EP of 153 sectors'!BL111</f>
        <v>175.64095179734397</v>
      </c>
      <c r="BN173" s="1330">
        <f>'EP of 153 sectors'!BM111</f>
        <v>17.734781300399259</v>
      </c>
      <c r="BO173" s="1330">
        <f>'EP of 153 sectors'!BN111</f>
        <v>493.14463776370889</v>
      </c>
      <c r="BP173" s="1330">
        <f>'EP of 153 sectors'!BO111</f>
        <v>437.24489020675946</v>
      </c>
      <c r="BQ173" s="1330">
        <f>'EP of 153 sectors'!BP111</f>
        <v>3.630522906631517</v>
      </c>
      <c r="BR173" s="1330">
        <f>'EP of 153 sectors'!BQ111</f>
        <v>0.10740955402298692</v>
      </c>
      <c r="BS173" s="1330">
        <f>'EP of 153 sectors'!BR111</f>
        <v>0.13784021322168641</v>
      </c>
      <c r="BT173" s="1330">
        <f>'EP of 153 sectors'!BS111</f>
        <v>0.13854437331873454</v>
      </c>
      <c r="BU173" s="1330">
        <f>'EP of 153 sectors'!BT111</f>
        <v>0.19022662768587331</v>
      </c>
      <c r="BV173" s="1330">
        <f>'EP of 153 sectors'!BU111</f>
        <v>0.15272473912106338</v>
      </c>
      <c r="BW173" s="1330">
        <f>'EP of 153 sectors'!BV111</f>
        <v>3.8611830811741799E-2</v>
      </c>
      <c r="BX173" s="1330">
        <f>'EP of 153 sectors'!BW111</f>
        <v>0.301598946013243</v>
      </c>
      <c r="BY173" s="1330">
        <f>'EP of 153 sectors'!BX111</f>
        <v>0.11617827347030796</v>
      </c>
      <c r="BZ173" s="1330">
        <f>'EP of 153 sectors'!BY111</f>
        <v>6.1387401193636976E-2</v>
      </c>
      <c r="CA173" s="1330">
        <f>'EP of 153 sectors'!BZ111</f>
        <v>2.4609750581897485E-2</v>
      </c>
      <c r="CB173" s="1330">
        <f>'EP of 153 sectors'!CA111</f>
        <v>3.6036722125725826E-2</v>
      </c>
      <c r="CC173" s="1330">
        <f>'EP of 153 sectors'!CB111</f>
        <v>0.14048033310459626</v>
      </c>
      <c r="CD173" s="1330">
        <f>'EP of 153 sectors'!CC111</f>
        <v>0.21894629102227983</v>
      </c>
      <c r="CE173" s="1330">
        <f>'EP of 153 sectors'!CD111</f>
        <v>0.20623429765743487</v>
      </c>
      <c r="CF173" s="1330">
        <f>'EP of 153 sectors'!CE111</f>
        <v>0.32123119661449195</v>
      </c>
      <c r="CG173" s="1330">
        <f>'EP of 153 sectors'!CF111</f>
        <v>0.29054450120332231</v>
      </c>
      <c r="CH173" s="1330">
        <f>'EP of 153 sectors'!CG111</f>
        <v>0.44192067873187491</v>
      </c>
      <c r="CI173" s="1330">
        <f>'EP of 153 sectors'!CH111</f>
        <v>3.389887213917854E-2</v>
      </c>
      <c r="CJ173" s="1330">
        <f>'EP of 153 sectors'!CI111</f>
        <v>8.8602757419286179E-2</v>
      </c>
      <c r="CK173" s="1330">
        <f>'EP of 153 sectors'!CJ111</f>
        <v>7.4232907048880276E-2</v>
      </c>
      <c r="CL173" s="1330">
        <f>'EP of 153 sectors'!CK111</f>
        <v>3.2617741422255105E-2</v>
      </c>
      <c r="CM173" s="1330">
        <f>'EP of 153 sectors'!CL111</f>
        <v>5.828628336075907E-2</v>
      </c>
      <c r="CN173" s="1330">
        <f>'EP of 153 sectors'!CM111</f>
        <v>2.4399338587701436E-2</v>
      </c>
      <c r="CO173" s="1330">
        <f>'EP of 153 sectors'!CN111</f>
        <v>7.0720062874725279E-2</v>
      </c>
      <c r="CP173" s="1330">
        <f>'EP of 153 sectors'!CO111</f>
        <v>0.10022621107614681</v>
      </c>
      <c r="CQ173" s="1330">
        <f>'EP of 153 sectors'!CP111</f>
        <v>1.2469397421709454E-2</v>
      </c>
      <c r="CR173" s="1330">
        <f>'EP of 153 sectors'!CQ111</f>
        <v>1.8792171610233117E-2</v>
      </c>
      <c r="CS173" s="1330">
        <f>'EP of 153 sectors'!CR111</f>
        <v>0.14722684066126579</v>
      </c>
      <c r="CT173" s="1330">
        <f>'EP of 153 sectors'!CS111</f>
        <v>1.5183501905102981E-2</v>
      </c>
      <c r="CU173" s="1330">
        <f>'EP of 153 sectors'!CT111</f>
        <v>4.0035167743347776E-2</v>
      </c>
      <c r="CV173" s="1330">
        <f>'EP of 153 sectors'!CU111</f>
        <v>4.8240439936524271E-2</v>
      </c>
      <c r="CW173" s="1330">
        <f>'EP of 153 sectors'!CV111</f>
        <v>0.69196566762115019</v>
      </c>
      <c r="CX173" s="1330">
        <f>'EP of 153 sectors'!CW111</f>
        <v>6.1712372196180464E-3</v>
      </c>
      <c r="CY173" s="1330">
        <f>'EP of 153 sectors'!CX111</f>
        <v>407.83701278787515</v>
      </c>
      <c r="CZ173" s="1330">
        <f>'EP of 153 sectors'!CY111</f>
        <v>1.0865533691771967</v>
      </c>
      <c r="DA173" s="1330">
        <f>'EP of 153 sectors'!CZ111</f>
        <v>0.15239508414446845</v>
      </c>
      <c r="DB173" s="1330">
        <f>'EP of 153 sectors'!DA111</f>
        <v>4.2845400036958816</v>
      </c>
      <c r="DC173" s="1330">
        <f>'EP of 153 sectors'!DB111</f>
        <v>0.51619657981017242</v>
      </c>
      <c r="DD173" s="1330">
        <f>'EP of 153 sectors'!DC111</f>
        <v>1.6010967250937209</v>
      </c>
      <c r="DE173" s="1330">
        <f>'EP of 153 sectors'!DD111</f>
        <v>0.85284488138574244</v>
      </c>
      <c r="DF173" s="1330">
        <f>'EP of 153 sectors'!DE111</f>
        <v>0.59608685834278263</v>
      </c>
      <c r="DG173" s="1330">
        <f>'EP of 153 sectors'!DF111</f>
        <v>0.70944796910514762</v>
      </c>
      <c r="DH173" s="1330">
        <f>'EP of 153 sectors'!DG111</f>
        <v>13.963319251176459</v>
      </c>
      <c r="DI173" s="1330">
        <f>'EP of 153 sectors'!DH111</f>
        <v>10.630624420346809</v>
      </c>
      <c r="DJ173" s="1330">
        <f>'EP of 153 sectors'!DI111</f>
        <v>0.44704944404647923</v>
      </c>
      <c r="DK173" s="1330">
        <f>'EP of 153 sectors'!DJ111</f>
        <v>0.33986048309888589</v>
      </c>
      <c r="DL173" s="1330">
        <f>'EP of 153 sectors'!DK111</f>
        <v>0.85040953463517055</v>
      </c>
      <c r="DM173" s="1330">
        <f>'EP of 153 sectors'!DL111</f>
        <v>3.7350512384893162</v>
      </c>
      <c r="DN173" s="1330">
        <f>'EP of 153 sectors'!DM111</f>
        <v>2.640500392634839E-2</v>
      </c>
      <c r="DO173" s="1330">
        <f>'EP of 153 sectors'!DN111</f>
        <v>0.5686792527820389</v>
      </c>
      <c r="DP173" s="1330">
        <f>'EP of 153 sectors'!DO111</f>
        <v>0.39710269125686176</v>
      </c>
      <c r="DQ173" s="1330">
        <f>'EP of 153 sectors'!DP111</f>
        <v>0.39343602397177996</v>
      </c>
      <c r="DR173" s="1330">
        <f>'EP of 153 sectors'!DQ111</f>
        <v>0.25720274744866334</v>
      </c>
      <c r="DS173" s="1330">
        <f>'EP of 153 sectors'!DR111</f>
        <v>1.2399720612247105</v>
      </c>
      <c r="DT173" s="1330">
        <f>'EP of 153 sectors'!DS111</f>
        <v>0.75133476794515364</v>
      </c>
      <c r="DU173" s="1330">
        <f>'EP of 153 sectors'!DT111</f>
        <v>0.72764353943957094</v>
      </c>
      <c r="DV173" s="1330">
        <f>'EP of 153 sectors'!DU111</f>
        <v>1.9213699662495143</v>
      </c>
      <c r="DW173" s="1330">
        <f>'EP of 153 sectors'!DV111</f>
        <v>6.400865619957016</v>
      </c>
      <c r="DX173" s="1330">
        <f>'EP of 153 sectors'!DW111</f>
        <v>1.1099350874399383</v>
      </c>
      <c r="DY173" s="1330">
        <f>'EP of 153 sectors'!DX111</f>
        <v>6.8275447938334469E-2</v>
      </c>
      <c r="DZ173" s="1330">
        <f>'EP of 153 sectors'!DY111</f>
        <v>0.93184525957665432</v>
      </c>
      <c r="EA173" s="1330">
        <f>'EP of 153 sectors'!DZ111</f>
        <v>1.2078992512682607</v>
      </c>
      <c r="EB173" s="1330">
        <f>'EP of 153 sectors'!EA111</f>
        <v>0.70368333134256256</v>
      </c>
      <c r="EC173" s="1330">
        <f>'EP of 153 sectors'!EB111</f>
        <v>4.8126627229556016</v>
      </c>
      <c r="ED173" s="1330">
        <f>'EP of 153 sectors'!EC111</f>
        <v>0.40219680578503436</v>
      </c>
      <c r="EE173" s="1330">
        <f>'EP of 153 sectors'!ED111</f>
        <v>1.0496728616517179</v>
      </c>
      <c r="EF173" s="1330">
        <f>'EP of 153 sectors'!EE111</f>
        <v>5.3245326261063708</v>
      </c>
      <c r="EG173" s="1330">
        <f>'EP of 153 sectors'!EF111</f>
        <v>0.36594618270692686</v>
      </c>
      <c r="EH173" s="1330">
        <f>'EP of 153 sectors'!EG111</f>
        <v>4.480613495355966</v>
      </c>
      <c r="EI173" s="1330">
        <f>'EP of 153 sectors'!EH111</f>
        <v>1.1091888529294418</v>
      </c>
      <c r="EJ173" s="1330">
        <f>'EP of 153 sectors'!EI111</f>
        <v>1.9388269432278067</v>
      </c>
      <c r="EK173" s="1330">
        <f>'EP of 153 sectors'!EJ111</f>
        <v>0.54630239161104066</v>
      </c>
      <c r="EL173" s="1330">
        <f>'EP of 153 sectors'!EK111</f>
        <v>7.1019937530124241E-2</v>
      </c>
      <c r="EM173" s="1330">
        <f>'EP of 153 sectors'!EL111</f>
        <v>7.2700836404831354E-2</v>
      </c>
      <c r="EN173" s="1330">
        <f>'EP of 153 sectors'!EM111</f>
        <v>0.35478250346808732</v>
      </c>
      <c r="EO173" s="1330">
        <f>'EP of 153 sectors'!EN111</f>
        <v>0.88593209643293136</v>
      </c>
      <c r="EP173" s="1330">
        <f>'EP of 153 sectors'!EO111</f>
        <v>0.68714794458659156</v>
      </c>
      <c r="EQ173" s="1330">
        <f>'EP of 153 sectors'!EP111</f>
        <v>2.5941636739982141</v>
      </c>
      <c r="ER173" s="1330">
        <f>'EP of 153 sectors'!EQ111</f>
        <v>2.3831845101641917</v>
      </c>
      <c r="ES173" s="1330">
        <f>'EP of 153 sectors'!ER111</f>
        <v>7.5114985281537539E-2</v>
      </c>
      <c r="ET173" s="1330">
        <f>'EP of 153 sectors'!ES111</f>
        <v>0.12131098089480219</v>
      </c>
      <c r="EU173" s="1330">
        <f>'EP of 153 sectors'!ET111</f>
        <v>0.23631406800232582</v>
      </c>
      <c r="EV173" s="1330">
        <f>'EP of 153 sectors'!EU111</f>
        <v>0.16348763012672207</v>
      </c>
      <c r="EW173" s="1330">
        <f>'EP of 153 sectors'!EV111</f>
        <v>0.13426244259693906</v>
      </c>
      <c r="EX173" s="1330">
        <f>'EP of 153 sectors'!EW111</f>
        <v>0.30935702364099443</v>
      </c>
      <c r="EY173" s="1330">
        <f>'EP of 153 sectors'!EX111</f>
        <v>6.9573044366792042E-2</v>
      </c>
      <c r="EZ173" s="1333">
        <f>'EP of 153 sectors'!EY111</f>
        <v>4.1776810456773124</v>
      </c>
      <c r="FA173" s="1308"/>
      <c r="FB173" s="1332">
        <f>'49-S 2018CEEIOT(RMB)'!BB69</f>
        <v>77.993733548701755</v>
      </c>
      <c r="FC173" s="1333">
        <f>'49-S 2018CEEIOT(RMB)'!BC69</f>
        <v>11.463557322614909</v>
      </c>
      <c r="FD173" s="1329"/>
      <c r="FE173" s="1330"/>
      <c r="FF173" s="1329"/>
      <c r="FG173" s="1330"/>
      <c r="FH173" s="1330"/>
      <c r="FI173" s="1329"/>
      <c r="FJ173" s="1330"/>
      <c r="FK173" s="1331"/>
      <c r="FL173" s="1330"/>
      <c r="FM173" s="1330"/>
    </row>
    <row r="174" spans="1:169" s="1305" customFormat="1" x14ac:dyDescent="0.25">
      <c r="A174" s="1514"/>
      <c r="B174" s="1309" t="s">
        <v>433</v>
      </c>
      <c r="C174" s="1310" t="s">
        <v>169</v>
      </c>
      <c r="D174" s="1332">
        <f>'EP of 153 sectors'!C112</f>
        <v>14.622264469315734</v>
      </c>
      <c r="E174" s="1330">
        <f>'EP of 153 sectors'!D112</f>
        <v>1.5831223745899916</v>
      </c>
      <c r="F174" s="1330">
        <f>'EP of 153 sectors'!E112</f>
        <v>4.5571424739800817</v>
      </c>
      <c r="G174" s="1330">
        <f>'EP of 153 sectors'!F112</f>
        <v>2.3687925577261164</v>
      </c>
      <c r="H174" s="1330">
        <f>'EP of 153 sectors'!G112</f>
        <v>4.2678988548321986</v>
      </c>
      <c r="I174" s="1330">
        <f>'EP of 153 sectors'!H112</f>
        <v>39.761563608146751</v>
      </c>
      <c r="J174" s="1330">
        <f>'EP of 153 sectors'!I112</f>
        <v>1.5370772298668021</v>
      </c>
      <c r="K174" s="1330">
        <f>'EP of 153 sectors'!J112</f>
        <v>2.2926420254911313</v>
      </c>
      <c r="L174" s="1330">
        <f>'EP of 153 sectors'!K112</f>
        <v>0.95442285224999324</v>
      </c>
      <c r="M174" s="1330">
        <f>'EP of 153 sectors'!L112</f>
        <v>8.1668587890390452</v>
      </c>
      <c r="N174" s="1330">
        <f>'EP of 153 sectors'!M112</f>
        <v>0.14585229008066852</v>
      </c>
      <c r="O174" s="1330">
        <f>'EP of 153 sectors'!N112</f>
        <v>2.3785542299734064</v>
      </c>
      <c r="P174" s="1330">
        <f>'EP of 153 sectors'!O112</f>
        <v>1.5597449498286471</v>
      </c>
      <c r="Q174" s="1330">
        <f>'EP of 153 sectors'!P112</f>
        <v>1.5628168192061858</v>
      </c>
      <c r="R174" s="1330">
        <f>'EP of 153 sectors'!Q112</f>
        <v>0.23838428066473458</v>
      </c>
      <c r="S174" s="1330">
        <f>'EP of 153 sectors'!R112</f>
        <v>2.956691129677258</v>
      </c>
      <c r="T174" s="1330">
        <f>'EP of 153 sectors'!S112</f>
        <v>1.1482477572587715</v>
      </c>
      <c r="U174" s="1330">
        <f>'EP of 153 sectors'!T112</f>
        <v>2.0462969076335962</v>
      </c>
      <c r="V174" s="1330">
        <f>'EP of 153 sectors'!U112</f>
        <v>0.8907334116206479</v>
      </c>
      <c r="W174" s="1330">
        <f>'EP of 153 sectors'!V112</f>
        <v>1.5098029277305458</v>
      </c>
      <c r="X174" s="1330">
        <f>'EP of 153 sectors'!W112</f>
        <v>0.99842872992622578</v>
      </c>
      <c r="Y174" s="1330">
        <f>'EP of 153 sectors'!X112</f>
        <v>4.4329852161007093</v>
      </c>
      <c r="Z174" s="1330">
        <f>'EP of 153 sectors'!Y112</f>
        <v>2.8303565224851486</v>
      </c>
      <c r="AA174" s="1330">
        <f>'EP of 153 sectors'!Z112</f>
        <v>2.1819643783323839</v>
      </c>
      <c r="AB174" s="1330">
        <f>'EP of 153 sectors'!AA112</f>
        <v>0.79864479564168256</v>
      </c>
      <c r="AC174" s="1330">
        <f>'EP of 153 sectors'!AB112</f>
        <v>0.15238412537212456</v>
      </c>
      <c r="AD174" s="1330">
        <f>'EP of 153 sectors'!AC112</f>
        <v>4.2040595382961108</v>
      </c>
      <c r="AE174" s="1330">
        <f>'EP of 153 sectors'!AD112</f>
        <v>0.41368791694441143</v>
      </c>
      <c r="AF174" s="1330">
        <f>'EP of 153 sectors'!AE112</f>
        <v>0.37663567465101744</v>
      </c>
      <c r="AG174" s="1330">
        <f>'EP of 153 sectors'!AF112</f>
        <v>0.58887751140119249</v>
      </c>
      <c r="AH174" s="1330">
        <f>'EP of 153 sectors'!AG112</f>
        <v>0.88159665474506754</v>
      </c>
      <c r="AI174" s="1330">
        <f>'EP of 153 sectors'!AH112</f>
        <v>0.58401023001204877</v>
      </c>
      <c r="AJ174" s="1330">
        <f>'EP of 153 sectors'!AI112</f>
        <v>0.1814997960946978</v>
      </c>
      <c r="AK174" s="1330">
        <f>'EP of 153 sectors'!AJ112</f>
        <v>0.17679238258524416</v>
      </c>
      <c r="AL174" s="1330">
        <f>'EP of 153 sectors'!AK112</f>
        <v>0.67518608373672095</v>
      </c>
      <c r="AM174" s="1330">
        <f>'EP of 153 sectors'!AL112</f>
        <v>5.8534353767936115E-2</v>
      </c>
      <c r="AN174" s="1330">
        <f>'EP of 153 sectors'!AM112</f>
        <v>10.278069894525499</v>
      </c>
      <c r="AO174" s="1330">
        <f>'EP of 153 sectors'!AN112</f>
        <v>0.70183318697236075</v>
      </c>
      <c r="AP174" s="1330">
        <f>'EP of 153 sectors'!AO112</f>
        <v>9.0101044369695779E-2</v>
      </c>
      <c r="AQ174" s="1330">
        <f>'EP of 153 sectors'!AP112</f>
        <v>0.21111173932727015</v>
      </c>
      <c r="AR174" s="1330">
        <f>'EP of 153 sectors'!AQ112</f>
        <v>30.191329594809499</v>
      </c>
      <c r="AS174" s="1330">
        <f>'EP of 153 sectors'!AR112</f>
        <v>4.9323456562939576</v>
      </c>
      <c r="AT174" s="1330">
        <f>'EP of 153 sectors'!AS112</f>
        <v>46.966671952996904</v>
      </c>
      <c r="AU174" s="1330">
        <f>'EP of 153 sectors'!AT112</f>
        <v>12.294440756385352</v>
      </c>
      <c r="AV174" s="1330">
        <f>'EP of 153 sectors'!AU112</f>
        <v>4.805197864802242</v>
      </c>
      <c r="AW174" s="1330">
        <f>'EP of 153 sectors'!AV112</f>
        <v>12.406810761195066</v>
      </c>
      <c r="AX174" s="1330">
        <f>'EP of 153 sectors'!AW112</f>
        <v>34.831790004616053</v>
      </c>
      <c r="AY174" s="1330">
        <f>'EP of 153 sectors'!AX112</f>
        <v>35.860935048726567</v>
      </c>
      <c r="AZ174" s="1330">
        <f>'EP of 153 sectors'!AY112</f>
        <v>7.3002459597380263</v>
      </c>
      <c r="BA174" s="1330">
        <f>'EP of 153 sectors'!AZ112</f>
        <v>6.9076371985577598</v>
      </c>
      <c r="BB174" s="1330">
        <f>'EP of 153 sectors'!BA112</f>
        <v>6.2803907451119381</v>
      </c>
      <c r="BC174" s="1330">
        <f>'EP of 153 sectors'!BB112</f>
        <v>0.83533074447665179</v>
      </c>
      <c r="BD174" s="1330">
        <f>'EP of 153 sectors'!BC112</f>
        <v>2.8044731941778851</v>
      </c>
      <c r="BE174" s="1330">
        <f>'EP of 153 sectors'!BD112</f>
        <v>232.96361074027411</v>
      </c>
      <c r="BF174" s="1330">
        <f>'EP of 153 sectors'!BE112</f>
        <v>329.02238170973158</v>
      </c>
      <c r="BG174" s="1330">
        <f>'EP of 153 sectors'!BF112</f>
        <v>226.71363727248058</v>
      </c>
      <c r="BH174" s="1330">
        <f>'EP of 153 sectors'!BG112</f>
        <v>164.78197030165134</v>
      </c>
      <c r="BI174" s="1330">
        <f>'EP of 153 sectors'!BH112</f>
        <v>122.52029969760939</v>
      </c>
      <c r="BJ174" s="1330">
        <f>'EP of 153 sectors'!BI112</f>
        <v>54.920730768540871</v>
      </c>
      <c r="BK174" s="1330">
        <f>'EP of 153 sectors'!BJ112</f>
        <v>106.16762902405195</v>
      </c>
      <c r="BL174" s="1330">
        <f>'EP of 153 sectors'!BK112</f>
        <v>13.660669133615805</v>
      </c>
      <c r="BM174" s="1330">
        <f>'EP of 153 sectors'!BL112</f>
        <v>118.74993472915376</v>
      </c>
      <c r="BN174" s="1330">
        <f>'EP of 153 sectors'!BM112</f>
        <v>11.990393472065412</v>
      </c>
      <c r="BO174" s="1330">
        <f>'EP of 153 sectors'!BN112</f>
        <v>86.223685844900444</v>
      </c>
      <c r="BP174" s="1330">
        <f>'EP of 153 sectors'!BO112</f>
        <v>76.449915832888053</v>
      </c>
      <c r="BQ174" s="1330">
        <f>'EP of 153 sectors'!BP112</f>
        <v>3.5910963876110724</v>
      </c>
      <c r="BR174" s="1330">
        <f>'EP of 153 sectors'!BQ112</f>
        <v>0.1060477383180613</v>
      </c>
      <c r="BS174" s="1330">
        <f>'EP of 153 sectors'!BR112</f>
        <v>0.13609257569685865</v>
      </c>
      <c r="BT174" s="1330">
        <f>'EP of 153 sectors'!BS112</f>
        <v>0.13678780794491172</v>
      </c>
      <c r="BU174" s="1330">
        <f>'EP of 153 sectors'!BT112</f>
        <v>0.18781479745872035</v>
      </c>
      <c r="BV174" s="1330">
        <f>'EP of 153 sectors'!BU112</f>
        <v>0.15078838485390739</v>
      </c>
      <c r="BW174" s="1330">
        <f>'EP of 153 sectors'!BV112</f>
        <v>3.8122282204323621E-2</v>
      </c>
      <c r="BX174" s="1330">
        <f>'EP of 153 sectors'!BW112</f>
        <v>0.29777505730049453</v>
      </c>
      <c r="BY174" s="1330">
        <f>'EP of 153 sectors'!BX112</f>
        <v>0.1143137103114947</v>
      </c>
      <c r="BZ174" s="1330">
        <f>'EP of 153 sectors'!BY112</f>
        <v>6.0402185255562318E-2</v>
      </c>
      <c r="CA174" s="1330">
        <f>'EP of 153 sectors'!BZ112</f>
        <v>2.4214784871769968E-2</v>
      </c>
      <c r="CB174" s="1330">
        <f>'EP of 153 sectors'!CA112</f>
        <v>3.545836317415136E-2</v>
      </c>
      <c r="CC174" s="1330">
        <f>'EP of 153 sectors'!CB112</f>
        <v>0.13822574241547236</v>
      </c>
      <c r="CD174" s="1330">
        <f>'EP of 153 sectors'!CC112</f>
        <v>0.21507764865819282</v>
      </c>
      <c r="CE174" s="1330">
        <f>'EP of 153 sectors'!CD112</f>
        <v>0.20259026816910664</v>
      </c>
      <c r="CF174" s="1330">
        <f>'EP of 153 sectors'!CE112</f>
        <v>0.31621651625176173</v>
      </c>
      <c r="CG174" s="1330">
        <f>'EP of 153 sectors'!CF112</f>
        <v>0.28600886512550994</v>
      </c>
      <c r="CH174" s="1330">
        <f>'EP of 153 sectors'!CG112</f>
        <v>0.43502193734910488</v>
      </c>
      <c r="CI174" s="1330">
        <f>'EP of 153 sectors'!CH112</f>
        <v>3.3250562067825666E-2</v>
      </c>
      <c r="CJ174" s="1330">
        <f>'EP of 153 sectors'!CI112</f>
        <v>8.6908244995724734E-2</v>
      </c>
      <c r="CK174" s="1330">
        <f>'EP of 153 sectors'!CJ112</f>
        <v>7.2813215530295225E-2</v>
      </c>
      <c r="CL174" s="1330">
        <f>'EP of 153 sectors'!CK112</f>
        <v>3.199393275446194E-2</v>
      </c>
      <c r="CM174" s="1330">
        <f>'EP of 153 sectors'!CL112</f>
        <v>5.7171568264358132E-2</v>
      </c>
      <c r="CN174" s="1330">
        <f>'EP of 153 sectors'!CM112</f>
        <v>2.3932705453837563E-2</v>
      </c>
      <c r="CO174" s="1330">
        <f>'EP of 153 sectors'!CN112</f>
        <v>6.9760125115806204E-2</v>
      </c>
      <c r="CP174" s="1330">
        <f>'EP of 153 sectors'!CO112</f>
        <v>9.8865763693403164E-2</v>
      </c>
      <c r="CQ174" s="1330">
        <f>'EP of 153 sectors'!CP112</f>
        <v>1.2300140708274815E-2</v>
      </c>
      <c r="CR174" s="1330">
        <f>'EP of 153 sectors'!CQ112</f>
        <v>1.8537091023940303E-2</v>
      </c>
      <c r="CS174" s="1330">
        <f>'EP of 153 sectors'!CR112</f>
        <v>0.14522841761507221</v>
      </c>
      <c r="CT174" s="1330">
        <f>'EP of 153 sectors'!CS112</f>
        <v>1.4977404565835243E-2</v>
      </c>
      <c r="CU174" s="1330">
        <f>'EP of 153 sectors'!CT112</f>
        <v>3.9396606339150451E-2</v>
      </c>
      <c r="CV174" s="1330">
        <f>'EP of 153 sectors'!CU112</f>
        <v>4.7621265666306672E-2</v>
      </c>
      <c r="CW174" s="1330">
        <f>'EP of 153 sectors'!CV112</f>
        <v>0.68406949358523172</v>
      </c>
      <c r="CX174" s="1330">
        <f>'EP of 153 sectors'!CW112</f>
        <v>5.3185462451639156E-3</v>
      </c>
      <c r="CY174" s="1330">
        <f>'EP of 153 sectors'!CX112</f>
        <v>588.93919141955746</v>
      </c>
      <c r="CZ174" s="1330">
        <f>'EP of 153 sectors'!CY112</f>
        <v>1.0758628658589253</v>
      </c>
      <c r="DA174" s="1330">
        <f>'EP of 153 sectors'!CZ112</f>
        <v>0.15064798761698933</v>
      </c>
      <c r="DB174" s="1330">
        <f>'EP of 153 sectors'!DA112</f>
        <v>4.2032885734387824</v>
      </c>
      <c r="DC174" s="1330">
        <f>'EP of 153 sectors'!DB112</f>
        <v>0.50640749851621325</v>
      </c>
      <c r="DD174" s="1330">
        <f>'EP of 153 sectors'!DC112</f>
        <v>1.5707337459217201</v>
      </c>
      <c r="DE174" s="1330">
        <f>'EP of 153 sectors'!DD112</f>
        <v>0.83667164777367131</v>
      </c>
      <c r="DF174" s="1330">
        <f>'EP of 153 sectors'!DE112</f>
        <v>0.58478274874034386</v>
      </c>
      <c r="DG174" s="1330">
        <f>'EP of 153 sectors'!DF112</f>
        <v>0.69599409491257069</v>
      </c>
      <c r="DH174" s="1330">
        <f>'EP of 153 sectors'!DG112</f>
        <v>13.816245244888545</v>
      </c>
      <c r="DI174" s="1330">
        <f>'EP of 153 sectors'!DH112</f>
        <v>10.518653298386621</v>
      </c>
      <c r="DJ174" s="1330">
        <f>'EP of 153 sectors'!DI112</f>
        <v>0.31206909711650793</v>
      </c>
      <c r="DK174" s="1330">
        <f>'EP of 153 sectors'!DJ112</f>
        <v>0.23724434851376885</v>
      </c>
      <c r="DL174" s="1330">
        <f>'EP of 153 sectors'!DK112</f>
        <v>0.59364023194104554</v>
      </c>
      <c r="DM174" s="1330">
        <f>'EP of 153 sectors'!DL112</f>
        <v>2.6073045905814172</v>
      </c>
      <c r="DN174" s="1330">
        <f>'EP of 153 sectors'!DM112</f>
        <v>1.8432381125602443E-2</v>
      </c>
      <c r="DO174" s="1330">
        <f>'EP of 153 sectors'!DN112</f>
        <v>0.39697448084988601</v>
      </c>
      <c r="DP174" s="1330">
        <f>'EP of 153 sectors'!DO112</f>
        <v>0.27720306998118105</v>
      </c>
      <c r="DQ174" s="1330">
        <f>'EP of 153 sectors'!DP112</f>
        <v>0.2746435017626751</v>
      </c>
      <c r="DR174" s="1330">
        <f>'EP of 153 sectors'!DQ112</f>
        <v>0.17954396374071885</v>
      </c>
      <c r="DS174" s="1330">
        <f>'EP of 153 sectors'!DR112</f>
        <v>0.86557978485229747</v>
      </c>
      <c r="DT174" s="1330">
        <f>'EP of 153 sectors'!DS112</f>
        <v>0.52447970976675162</v>
      </c>
      <c r="DU174" s="1330">
        <f>'EP of 153 sectors'!DT112</f>
        <v>0.50794171740868621</v>
      </c>
      <c r="DV174" s="1330">
        <f>'EP of 153 sectors'!DU112</f>
        <v>1.9011324014259656</v>
      </c>
      <c r="DW174" s="1330">
        <f>'EP of 153 sectors'!DV112</f>
        <v>6.3334460520517464</v>
      </c>
      <c r="DX174" s="1330">
        <f>'EP of 153 sectors'!DW112</f>
        <v>1.095418183952676</v>
      </c>
      <c r="DY174" s="1330">
        <f>'EP of 153 sectors'!DX112</f>
        <v>6.7382469511500079E-2</v>
      </c>
      <c r="DZ174" s="1330">
        <f>'EP of 153 sectors'!DY112</f>
        <v>0.91965760297275478</v>
      </c>
      <c r="EA174" s="1330">
        <f>'EP of 153 sectors'!DZ112</f>
        <v>1.1921010689678506</v>
      </c>
      <c r="EB174" s="1330">
        <f>'EP of 153 sectors'!EA112</f>
        <v>0.69447981744135168</v>
      </c>
      <c r="EC174" s="1330">
        <f>'EP of 153 sectors'!EB112</f>
        <v>4.7497176362955926</v>
      </c>
      <c r="ED174" s="1330">
        <f>'EP of 153 sectors'!EC112</f>
        <v>0.39693645112237264</v>
      </c>
      <c r="EE174" s="1330">
        <f>'EP of 153 sectors'!ED112</f>
        <v>1.0359441312077216</v>
      </c>
      <c r="EF174" s="1330">
        <f>'EP of 153 sectors'!EE112</f>
        <v>5.2548927641697167</v>
      </c>
      <c r="EG174" s="1330">
        <f>'EP of 153 sectors'!EF112</f>
        <v>0.36115995198406398</v>
      </c>
      <c r="EH174" s="1330">
        <f>'EP of 153 sectors'!EG112</f>
        <v>4.4220112992349003</v>
      </c>
      <c r="EI174" s="1330">
        <f>'EP of 153 sectors'!EH112</f>
        <v>1.094681709485348</v>
      </c>
      <c r="EJ174" s="1330">
        <f>'EP of 153 sectors'!EI112</f>
        <v>1.9134689165000816</v>
      </c>
      <c r="EK174" s="1330">
        <f>'EP of 153 sectors'!EJ112</f>
        <v>0.53915727187960671</v>
      </c>
      <c r="EL174" s="1330">
        <f>'EP of 153 sectors'!EK112</f>
        <v>7.0091063769430556E-2</v>
      </c>
      <c r="EM174" s="1330">
        <f>'EP of 153 sectors'!EL112</f>
        <v>7.1749978073136975E-2</v>
      </c>
      <c r="EN174" s="1330">
        <f>'EP of 153 sectors'!EM112</f>
        <v>0.35014228313439666</v>
      </c>
      <c r="EO174" s="1330">
        <f>'EP of 153 sectors'!EN112</f>
        <v>0.87434494067425661</v>
      </c>
      <c r="EP174" s="1330">
        <f>'EP of 153 sectors'!EO112</f>
        <v>0.67816069793954481</v>
      </c>
      <c r="EQ174" s="1330">
        <f>'EP of 153 sectors'!EP112</f>
        <v>2.5602344612796086</v>
      </c>
      <c r="ER174" s="1330">
        <f>'EP of 153 sectors'!EQ112</f>
        <v>2.3520147058054621</v>
      </c>
      <c r="ES174" s="1330">
        <f>'EP of 153 sectors'!ER112</f>
        <v>7.413255216079144E-2</v>
      </c>
      <c r="ET174" s="1330">
        <f>'EP of 153 sectors'!ES112</f>
        <v>0.11972434774704142</v>
      </c>
      <c r="EU174" s="1330">
        <f>'EP of 153 sectors'!ET112</f>
        <v>0.23322330300472163</v>
      </c>
      <c r="EV174" s="1330">
        <f>'EP of 153 sectors'!EU112</f>
        <v>0.16134936620951865</v>
      </c>
      <c r="EW174" s="1330">
        <f>'EP of 153 sectors'!EV112</f>
        <v>0.13250641655253373</v>
      </c>
      <c r="EX174" s="1330">
        <f>'EP of 153 sectors'!EW112</f>
        <v>0.30531092571497853</v>
      </c>
      <c r="EY174" s="1330">
        <f>'EP of 153 sectors'!EX112</f>
        <v>6.8663094603227698E-2</v>
      </c>
      <c r="EZ174" s="1333">
        <f>'EP of 153 sectors'!EY112</f>
        <v>4.1230409201177673</v>
      </c>
      <c r="FA174" s="1308"/>
      <c r="FB174" s="1332">
        <f>'49-S 2018CEEIOT(RMB)'!BB70</f>
        <v>77.206554147319849</v>
      </c>
      <c r="FC174" s="1333">
        <f>'49-S 2018CEEIOT(RMB)'!BC70</f>
        <v>11.324099230294921</v>
      </c>
      <c r="FD174" s="1329"/>
      <c r="FE174" s="1330"/>
      <c r="FF174" s="1329"/>
      <c r="FG174" s="1330"/>
      <c r="FH174" s="1330"/>
      <c r="FI174" s="1329"/>
      <c r="FJ174" s="1330"/>
      <c r="FK174" s="1331"/>
      <c r="FL174" s="1330"/>
      <c r="FM174" s="1330"/>
    </row>
    <row r="175" spans="1:169" s="1305" customFormat="1" x14ac:dyDescent="0.25">
      <c r="A175" s="1514"/>
      <c r="B175" s="1311" t="s">
        <v>434</v>
      </c>
      <c r="C175" s="1310" t="s">
        <v>169</v>
      </c>
      <c r="D175" s="1332">
        <f>'EP of 153 sectors'!C113</f>
        <v>78.085006850991633</v>
      </c>
      <c r="E175" s="1330">
        <f>'EP of 153 sectors'!D113</f>
        <v>8.4571537922339388</v>
      </c>
      <c r="F175" s="1330">
        <f>'EP of 153 sectors'!E113</f>
        <v>24.332188645429206</v>
      </c>
      <c r="G175" s="1330">
        <f>'EP of 153 sectors'!F113</f>
        <v>12.589135840072641</v>
      </c>
      <c r="H175" s="1330">
        <f>'EP of 153 sectors'!G113</f>
        <v>22.72835947981077</v>
      </c>
      <c r="I175" s="1330">
        <f>'EP of 153 sectors'!H113</f>
        <v>213.01834231526931</v>
      </c>
      <c r="J175" s="1330">
        <f>'EP of 153 sectors'!I113</f>
        <v>7.3551072785221505</v>
      </c>
      <c r="K175" s="1330">
        <f>'EP of 153 sectors'!J113</f>
        <v>12.264747485545305</v>
      </c>
      <c r="L175" s="1330">
        <f>'EP of 153 sectors'!K113</f>
        <v>5.0995209884350299</v>
      </c>
      <c r="M175" s="1330">
        <f>'EP of 153 sectors'!L113</f>
        <v>43.745128774481508</v>
      </c>
      <c r="N175" s="1330">
        <f>'EP of 153 sectors'!M113</f>
        <v>0.71992915434315286</v>
      </c>
      <c r="O175" s="1330">
        <f>'EP of 153 sectors'!N113</f>
        <v>12.744009287674507</v>
      </c>
      <c r="P175" s="1330">
        <f>'EP of 153 sectors'!O113</f>
        <v>8.3569270258941817</v>
      </c>
      <c r="Q175" s="1330">
        <f>'EP of 153 sectors'!P113</f>
        <v>8.3733857348798963</v>
      </c>
      <c r="R175" s="1330">
        <f>'EP of 153 sectors'!Q113</f>
        <v>1.2772344849421196</v>
      </c>
      <c r="S175" s="1330">
        <f>'EP of 153 sectors'!R113</f>
        <v>15.841597699377697</v>
      </c>
      <c r="T175" s="1330">
        <f>'EP of 153 sectors'!S113</f>
        <v>6.152174248817027</v>
      </c>
      <c r="U175" s="1330">
        <f>'EP of 153 sectors'!T113</f>
        <v>10.963814264816547</v>
      </c>
      <c r="V175" s="1330">
        <f>'EP of 153 sectors'!U113</f>
        <v>4.7724603946602207</v>
      </c>
      <c r="W175" s="1330">
        <f>'EP of 153 sectors'!V113</f>
        <v>8.0893728497576536</v>
      </c>
      <c r="X175" s="1330">
        <f>'EP of 153 sectors'!W113</f>
        <v>5.3494811222969547</v>
      </c>
      <c r="Y175" s="1330">
        <f>'EP of 153 sectors'!X113</f>
        <v>23.75149073555253</v>
      </c>
      <c r="Z175" s="1330">
        <f>'EP of 153 sectors'!Y113</f>
        <v>15.166357088781439</v>
      </c>
      <c r="AA175" s="1330">
        <f>'EP of 153 sectors'!Z113</f>
        <v>11.691972602707184</v>
      </c>
      <c r="AB175" s="1330">
        <f>'EP of 153 sectors'!AA113</f>
        <v>4.279507567888805</v>
      </c>
      <c r="AC175" s="1330">
        <f>'EP of 153 sectors'!AB113</f>
        <v>0.81593569153457424</v>
      </c>
      <c r="AD175" s="1330">
        <f>'EP of 153 sectors'!AC113</f>
        <v>22.519208445569237</v>
      </c>
      <c r="AE175" s="1330">
        <f>'EP of 153 sectors'!AD113</f>
        <v>2.2159354186644662</v>
      </c>
      <c r="AF175" s="1330">
        <f>'EP of 153 sectors'!AE113</f>
        <v>2.0174636415690235</v>
      </c>
      <c r="AG175" s="1330">
        <f>'EP of 153 sectors'!AF113</f>
        <v>3.1543452958628135</v>
      </c>
      <c r="AH175" s="1330">
        <f>'EP of 153 sectors'!AG113</f>
        <v>4.7223067733162978</v>
      </c>
      <c r="AI175" s="1330">
        <f>'EP of 153 sectors'!AH113</f>
        <v>3.1259233840662741</v>
      </c>
      <c r="AJ175" s="1330">
        <f>'EP of 153 sectors'!AI113</f>
        <v>0.97164893815532627</v>
      </c>
      <c r="AK175" s="1330">
        <f>'EP of 153 sectors'!AJ113</f>
        <v>0.94644806500650902</v>
      </c>
      <c r="AL175" s="1330">
        <f>'EP of 153 sectors'!AK113</f>
        <v>3.6151259375745628</v>
      </c>
      <c r="AM175" s="1330">
        <f>'EP of 153 sectors'!AL113</f>
        <v>0.31155309900054728</v>
      </c>
      <c r="AN175" s="1330">
        <f>'EP of 153 sectors'!AM113</f>
        <v>55.069728843888164</v>
      </c>
      <c r="AO175" s="1330">
        <f>'EP of 153 sectors'!AN113</f>
        <v>3.758462353929807</v>
      </c>
      <c r="AP175" s="1330">
        <f>'EP of 153 sectors'!AO113</f>
        <v>0.48190222205937094</v>
      </c>
      <c r="AQ175" s="1330">
        <f>'EP of 153 sectors'!AP113</f>
        <v>1.1291236077930236</v>
      </c>
      <c r="AR175" s="1330">
        <f>'EP of 153 sectors'!AQ113</f>
        <v>161.53302630864422</v>
      </c>
      <c r="AS175" s="1330">
        <f>'EP of 153 sectors'!AR113</f>
        <v>26.389587055431772</v>
      </c>
      <c r="AT175" s="1330">
        <f>'EP of 153 sectors'!AS113</f>
        <v>251.65661181247125</v>
      </c>
      <c r="AU175" s="1330">
        <f>'EP of 153 sectors'!AT113</f>
        <v>65.876017529568017</v>
      </c>
      <c r="AV175" s="1330">
        <f>'EP of 153 sectors'!AU113</f>
        <v>25.74718972966301</v>
      </c>
      <c r="AW175" s="1330">
        <f>'EP of 153 sectors'!AV113</f>
        <v>66.478117987272654</v>
      </c>
      <c r="AX175" s="1330">
        <f>'EP of 153 sectors'!AW113</f>
        <v>186.63554157504768</v>
      </c>
      <c r="AY175" s="1330">
        <f>'EP of 153 sectors'!AX113</f>
        <v>192.14990195220278</v>
      </c>
      <c r="AZ175" s="1330">
        <f>'EP of 153 sectors'!AY113</f>
        <v>39.11614528412688</v>
      </c>
      <c r="BA175" s="1330">
        <f>'EP of 153 sectors'!AZ113</f>
        <v>37.008928309822586</v>
      </c>
      <c r="BB175" s="1330">
        <f>'EP of 153 sectors'!BA113</f>
        <v>33.652959303835921</v>
      </c>
      <c r="BC175" s="1330">
        <f>'EP of 153 sectors'!BB113</f>
        <v>4.4722380158585127</v>
      </c>
      <c r="BD175" s="1330">
        <f>'EP of 153 sectors'!BC113</f>
        <v>15.014737235987196</v>
      </c>
      <c r="BE175" s="1330">
        <f>'EP of 153 sectors'!BD113</f>
        <v>576.63664670733601</v>
      </c>
      <c r="BF175" s="1330">
        <f>'EP of 153 sectors'!BE113</f>
        <v>814.40342668916821</v>
      </c>
      <c r="BG175" s="1330">
        <f>'EP of 153 sectors'!BF113</f>
        <v>561.16657508960066</v>
      </c>
      <c r="BH175" s="1330">
        <f>'EP of 153 sectors'!BG113</f>
        <v>407.87195257935355</v>
      </c>
      <c r="BI175" s="1330">
        <f>'EP of 153 sectors'!BH113</f>
        <v>303.26493715781675</v>
      </c>
      <c r="BJ175" s="1330">
        <f>'EP of 153 sectors'!BI113</f>
        <v>135.94099921637641</v>
      </c>
      <c r="BK175" s="1330">
        <f>'EP of 153 sectors'!BJ113</f>
        <v>262.7884474951357</v>
      </c>
      <c r="BL175" s="1330">
        <f>'EP of 153 sectors'!BK113</f>
        <v>356.01042342662521</v>
      </c>
      <c r="BM175" s="1330">
        <f>'EP of 153 sectors'!BL113</f>
        <v>3094.7396596245767</v>
      </c>
      <c r="BN175" s="1330">
        <f>'EP of 153 sectors'!BM113</f>
        <v>312.48140301835849</v>
      </c>
      <c r="BO175" s="1330">
        <f>'EP of 153 sectors'!BN113</f>
        <v>1034.4555981562041</v>
      </c>
      <c r="BP175" s="1330">
        <f>'EP of 153 sectors'!BO113</f>
        <v>917.19627428312924</v>
      </c>
      <c r="BQ175" s="1330">
        <f>'EP of 153 sectors'!BP113</f>
        <v>19.226938001818358</v>
      </c>
      <c r="BR175" s="1330">
        <f>'EP of 153 sectors'!BQ113</f>
        <v>0.56691530066433504</v>
      </c>
      <c r="BS175" s="1330">
        <f>'EP of 153 sectors'!BR113</f>
        <v>0.72753049421920812</v>
      </c>
      <c r="BT175" s="1330">
        <f>'EP of 153 sectors'!BS113</f>
        <v>0.73124710152444294</v>
      </c>
      <c r="BU175" s="1330">
        <f>'EP of 153 sectors'!BT113</f>
        <v>1.0040297328282346</v>
      </c>
      <c r="BV175" s="1330">
        <f>'EP of 153 sectors'!BU113</f>
        <v>0.80609208543189925</v>
      </c>
      <c r="BW175" s="1330">
        <f>'EP of 153 sectors'!BV113</f>
        <v>0.20379600188223848</v>
      </c>
      <c r="BX175" s="1330">
        <f>'EP of 153 sectors'!BW113</f>
        <v>1.5918607866349788</v>
      </c>
      <c r="BY175" s="1330">
        <f>'EP of 153 sectors'!BX113</f>
        <v>0.60946692182677953</v>
      </c>
      <c r="BZ175" s="1330">
        <f>'EP of 153 sectors'!BY113</f>
        <v>0.32203603416428295</v>
      </c>
      <c r="CA175" s="1330">
        <f>'EP of 153 sectors'!BZ113</f>
        <v>0.12910184052534707</v>
      </c>
      <c r="CB175" s="1330">
        <f>'EP of 153 sectors'!CA113</f>
        <v>0.18904731022970761</v>
      </c>
      <c r="CC175" s="1330">
        <f>'EP of 153 sectors'!CB113</f>
        <v>0.7369546270313666</v>
      </c>
      <c r="CD175" s="1330">
        <f>'EP of 153 sectors'!CC113</f>
        <v>1.1449730405390459</v>
      </c>
      <c r="CE175" s="1330">
        <f>'EP of 153 sectors'!CD113</f>
        <v>1.0784960537570336</v>
      </c>
      <c r="CF175" s="1330">
        <f>'EP of 153 sectors'!CE113</f>
        <v>1.6868480023857555</v>
      </c>
      <c r="CG175" s="1330">
        <f>'EP of 153 sectors'!CF113</f>
        <v>1.5257061475481848</v>
      </c>
      <c r="CH175" s="1330">
        <f>'EP of 153 sectors'!CG113</f>
        <v>2.3206121385104295</v>
      </c>
      <c r="CI175" s="1330">
        <f>'EP of 153 sectors'!CH113</f>
        <v>0.17688885562466558</v>
      </c>
      <c r="CJ175" s="1330">
        <f>'EP of 153 sectors'!CI113</f>
        <v>0.46234105667998115</v>
      </c>
      <c r="CK175" s="1330">
        <f>'EP of 153 sectors'!CJ113</f>
        <v>0.38735725258518294</v>
      </c>
      <c r="CL175" s="1330">
        <f>'EP of 153 sectors'!CK113</f>
        <v>0.17020374393446627</v>
      </c>
      <c r="CM175" s="1330">
        <f>'EP of 153 sectors'!CL113</f>
        <v>0.30414563410750406</v>
      </c>
      <c r="CN175" s="1330">
        <f>'EP of 153 sectors'!CM113</f>
        <v>0.1273190170769451</v>
      </c>
      <c r="CO175" s="1330">
        <f>'EP of 153 sectors'!CN113</f>
        <v>0.37269727590246104</v>
      </c>
      <c r="CP175" s="1330">
        <f>'EP of 153 sectors'!CO113</f>
        <v>0.52819573857385504</v>
      </c>
      <c r="CQ175" s="1330">
        <f>'EP of 153 sectors'!CP113</f>
        <v>6.5714173069226611E-2</v>
      </c>
      <c r="CR175" s="1330">
        <f>'EP of 153 sectors'!CQ113</f>
        <v>9.9035420540166688E-2</v>
      </c>
      <c r="CS175" s="1330">
        <f>'EP of 153 sectors'!CR113</f>
        <v>0.77589074759985632</v>
      </c>
      <c r="CT175" s="1330">
        <f>'EP of 153 sectors'!CS113</f>
        <v>8.001760135190901E-2</v>
      </c>
      <c r="CU175" s="1330">
        <f>'EP of 153 sectors'!CT113</f>
        <v>0.21007469836134293</v>
      </c>
      <c r="CV175" s="1330">
        <f>'EP of 153 sectors'!CU113</f>
        <v>0.25453832245305791</v>
      </c>
      <c r="CW175" s="1330">
        <f>'EP of 153 sectors'!CV113</f>
        <v>3.6610836679351988</v>
      </c>
      <c r="CX175" s="1330">
        <f>'EP of 153 sectors'!CW113</f>
        <v>2.5165390180499708E-2</v>
      </c>
      <c r="CY175" s="1330">
        <f>'EP of 153 sectors'!CX113</f>
        <v>883.45465111779254</v>
      </c>
      <c r="CZ175" s="1330">
        <f>'EP of 153 sectors'!CY113</f>
        <v>5.7647726090194364</v>
      </c>
      <c r="DA175" s="1330">
        <f>'EP of 153 sectors'!CZ113</f>
        <v>0.80615879882391395</v>
      </c>
      <c r="DB175" s="1330">
        <f>'EP of 153 sectors'!DA113</f>
        <v>22.357263564390525</v>
      </c>
      <c r="DC175" s="1330">
        <f>'EP of 153 sectors'!DB113</f>
        <v>2.6935780681001531</v>
      </c>
      <c r="DD175" s="1330">
        <f>'EP of 153 sectors'!DC113</f>
        <v>8.3547221975112329</v>
      </c>
      <c r="DE175" s="1330">
        <f>'EP of 153 sectors'!DD113</f>
        <v>4.4502508498543181</v>
      </c>
      <c r="DF175" s="1330">
        <f>'EP of 153 sectors'!DE113</f>
        <v>3.1104554952791283</v>
      </c>
      <c r="DG175" s="1330">
        <f>'EP of 153 sectors'!DF113</f>
        <v>3.7019878952754008</v>
      </c>
      <c r="DH175" s="1330">
        <f>'EP of 153 sectors'!DG113</f>
        <v>73.989790994588006</v>
      </c>
      <c r="DI175" s="1330">
        <f>'EP of 153 sectors'!DH113</f>
        <v>56.330279703169673</v>
      </c>
      <c r="DJ175" s="1330">
        <f>'EP of 153 sectors'!DI113</f>
        <v>1.1378306389157564</v>
      </c>
      <c r="DK175" s="1330">
        <f>'EP of 153 sectors'!DJ113</f>
        <v>0.86501320105974189</v>
      </c>
      <c r="DL175" s="1330">
        <f>'EP of 153 sectors'!DK113</f>
        <v>2.1644630969127983</v>
      </c>
      <c r="DM175" s="1330">
        <f>'EP of 153 sectors'!DL113</f>
        <v>9.5064557034356429</v>
      </c>
      <c r="DN175" s="1330">
        <f>'EP of 153 sectors'!DM113</f>
        <v>6.7206039260763198E-2</v>
      </c>
      <c r="DO175" s="1330">
        <f>'EP of 153 sectors'!DN113</f>
        <v>1.4474029352866125</v>
      </c>
      <c r="DP175" s="1330">
        <f>'EP of 153 sectors'!DO113</f>
        <v>1.0107061197038074</v>
      </c>
      <c r="DQ175" s="1330">
        <f>'EP of 153 sectors'!DP113</f>
        <v>1.0013737148988429</v>
      </c>
      <c r="DR175" s="1330">
        <f>'EP of 153 sectors'!DQ113</f>
        <v>0.65463265944689042</v>
      </c>
      <c r="DS175" s="1330">
        <f>'EP of 153 sectors'!DR113</f>
        <v>3.1559779828611356</v>
      </c>
      <c r="DT175" s="1330">
        <f>'EP of 153 sectors'!DS113</f>
        <v>1.9122979134311899</v>
      </c>
      <c r="DU175" s="1330">
        <f>'EP of 153 sectors'!DT113</f>
        <v>1.8519989777626698</v>
      </c>
      <c r="DV175" s="1330">
        <f>'EP of 153 sectors'!DU113</f>
        <v>10.181086578973874</v>
      </c>
      <c r="DW175" s="1330">
        <f>'EP of 153 sectors'!DV113</f>
        <v>33.91734449995915</v>
      </c>
      <c r="DX175" s="1330">
        <f>'EP of 153 sectors'!DW113</f>
        <v>5.8536578542910993</v>
      </c>
      <c r="DY175" s="1330">
        <f>'EP of 153 sectors'!DX113</f>
        <v>0.36007611310071447</v>
      </c>
      <c r="DZ175" s="1330">
        <f>'EP of 153 sectors'!DY113</f>
        <v>4.9144345326410628</v>
      </c>
      <c r="EA175" s="1330">
        <f>'EP of 153 sectors'!DZ113</f>
        <v>6.3703085156873227</v>
      </c>
      <c r="EB175" s="1330">
        <f>'EP of 153 sectors'!EA113</f>
        <v>3.7111372602409189</v>
      </c>
      <c r="EC175" s="1330">
        <f>'EP of 153 sectors'!EB113</f>
        <v>25.381377043644001</v>
      </c>
      <c r="ED175" s="1330">
        <f>'EP of 153 sectors'!EC113</f>
        <v>2.1211352968258672</v>
      </c>
      <c r="EE175" s="1330">
        <f>'EP of 153 sectors'!ED113</f>
        <v>5.5358424655408376</v>
      </c>
      <c r="EF175" s="1330">
        <f>'EP of 153 sectors'!EE113</f>
        <v>28.080914442596498</v>
      </c>
      <c r="EG175" s="1330">
        <f>'EP of 153 sectors'!EF113</f>
        <v>1.9299540764956349</v>
      </c>
      <c r="EH175" s="1330">
        <f>'EP of 153 sectors'!EG113</f>
        <v>23.630191239046145</v>
      </c>
      <c r="EI175" s="1330">
        <f>'EP of 153 sectors'!EH113</f>
        <v>5.8497223074713416</v>
      </c>
      <c r="EJ175" s="1330">
        <f>'EP of 153 sectors'!EI113</f>
        <v>10.225129102381667</v>
      </c>
      <c r="EK175" s="1330">
        <f>'EP of 153 sectors'!EJ113</f>
        <v>2.8811300063032075</v>
      </c>
      <c r="EL175" s="1330">
        <f>'EP of 153 sectors'!EK113</f>
        <v>0.37455020553800733</v>
      </c>
      <c r="EM175" s="1330">
        <f>'EP of 153 sectors'!EL113</f>
        <v>0.38341505449317714</v>
      </c>
      <c r="EN175" s="1330">
        <f>'EP of 153 sectors'!EM113</f>
        <v>1.8710782382608557</v>
      </c>
      <c r="EO175" s="1330">
        <f>'EP of 153 sectors'!EN113</f>
        <v>4.6722942930064226</v>
      </c>
      <c r="EP175" s="1330">
        <f>'EP of 153 sectors'!EO113</f>
        <v>3.6239317131299775</v>
      </c>
      <c r="EQ175" s="1330">
        <f>'EP of 153 sectors'!EP113</f>
        <v>13.68129248048303</v>
      </c>
      <c r="ER175" s="1330">
        <f>'EP of 153 sectors'!EQ113</f>
        <v>12.568614943351269</v>
      </c>
      <c r="ES175" s="1330">
        <f>'EP of 153 sectors'!ER113</f>
        <v>0.39614697160569379</v>
      </c>
      <c r="ET175" s="1330">
        <f>'EP of 153 sectors'!ES113</f>
        <v>0.63977883406180958</v>
      </c>
      <c r="EU175" s="1330">
        <f>'EP of 153 sectors'!ET113</f>
        <v>1.2462906307718198</v>
      </c>
      <c r="EV175" s="1330">
        <f>'EP of 153 sectors'!EU113</f>
        <v>0.86221316994135555</v>
      </c>
      <c r="EW175" s="1330">
        <f>'EP of 153 sectors'!EV113</f>
        <v>0.70808321183594347</v>
      </c>
      <c r="EX175" s="1330">
        <f>'EP of 153 sectors'!EW113</f>
        <v>1.6315099790141696</v>
      </c>
      <c r="EY175" s="1330">
        <f>'EP of 153 sectors'!EX113</f>
        <v>0.36691947323149487</v>
      </c>
      <c r="EZ175" s="1333">
        <f>'EP of 153 sectors'!EY113</f>
        <v>22.032563653931128</v>
      </c>
      <c r="FA175" s="1308"/>
      <c r="FB175" s="1332">
        <f>'49-S 2018CEEIOT(RMB)'!BB71</f>
        <v>413.60164494071319</v>
      </c>
      <c r="FC175" s="1333">
        <f>'49-S 2018CEEIOT(RMB)'!BC71</f>
        <v>60.558450906282623</v>
      </c>
      <c r="FD175" s="1329"/>
      <c r="FE175" s="1330"/>
      <c r="FF175" s="1329"/>
      <c r="FG175" s="1330"/>
      <c r="FH175" s="1330"/>
      <c r="FI175" s="1329"/>
      <c r="FJ175" s="1330"/>
      <c r="FK175" s="1331"/>
      <c r="FL175" s="1330"/>
      <c r="FM175" s="1330"/>
    </row>
    <row r="176" spans="1:169" s="1305" customFormat="1" x14ac:dyDescent="0.25">
      <c r="A176" s="1514"/>
      <c r="B176" s="1311" t="s">
        <v>435</v>
      </c>
      <c r="C176" s="1310" t="s">
        <v>169</v>
      </c>
      <c r="D176" s="1332">
        <f>'EP of 153 sectors'!C114</f>
        <v>1.4773135668641788</v>
      </c>
      <c r="E176" s="1330">
        <f>'EP of 153 sectors'!D114</f>
        <v>0.15931483497738708</v>
      </c>
      <c r="F176" s="1330">
        <f>'EP of 153 sectors'!E114</f>
        <v>0.46116285962421238</v>
      </c>
      <c r="G176" s="1330">
        <f>'EP of 153 sectors'!F114</f>
        <v>0.25184358615899427</v>
      </c>
      <c r="H176" s="1330">
        <f>'EP of 153 sectors'!G114</f>
        <v>0.44418478941005202</v>
      </c>
      <c r="I176" s="1330">
        <f>'EP of 153 sectors'!H114</f>
        <v>3.8753305189012521</v>
      </c>
      <c r="J176" s="1330">
        <f>'EP of 153 sectors'!I114</f>
        <v>0.27496068428151882</v>
      </c>
      <c r="K176" s="1330">
        <f>'EP of 153 sectors'!J114</f>
        <v>0.22714078634879623</v>
      </c>
      <c r="L176" s="1330">
        <f>'EP of 153 sectors'!K114</f>
        <v>9.555447281730875E-2</v>
      </c>
      <c r="M176" s="1330">
        <f>'EP of 153 sectors'!L114</f>
        <v>0.79763487720877857</v>
      </c>
      <c r="N176" s="1330">
        <f>'EP of 153 sectors'!M114</f>
        <v>2.6806269275234971E-2</v>
      </c>
      <c r="O176" s="1330">
        <f>'EP of 153 sectors'!N114</f>
        <v>0.23152641868719392</v>
      </c>
      <c r="P176" s="1330">
        <f>'EP of 153 sectors'!O114</f>
        <v>0.15182422908360646</v>
      </c>
      <c r="Q176" s="1330">
        <f>'EP of 153 sectors'!P114</f>
        <v>0.15212324220119444</v>
      </c>
      <c r="R176" s="1330">
        <f>'EP of 153 sectors'!Q114</f>
        <v>2.3204120418244982E-2</v>
      </c>
      <c r="S176" s="1330">
        <f>'EP of 153 sectors'!R114</f>
        <v>0.2878017662124201</v>
      </c>
      <c r="T176" s="1330">
        <f>'EP of 153 sectors'!S114</f>
        <v>0.11176944702526211</v>
      </c>
      <c r="U176" s="1330">
        <f>'EP of 153 sectors'!T114</f>
        <v>0.1991847773007821</v>
      </c>
      <c r="V176" s="1330">
        <f>'EP of 153 sectors'!U114</f>
        <v>8.6676563351242644E-2</v>
      </c>
      <c r="W176" s="1330">
        <f>'EP of 153 sectors'!V114</f>
        <v>0.14691772802731895</v>
      </c>
      <c r="X176" s="1330">
        <f>'EP of 153 sectors'!W114</f>
        <v>9.7156309544620179E-2</v>
      </c>
      <c r="Y176" s="1330">
        <f>'EP of 153 sectors'!X114</f>
        <v>0.43137028307872261</v>
      </c>
      <c r="Z176" s="1330">
        <f>'EP of 153 sectors'!Y114</f>
        <v>0.27518305906293372</v>
      </c>
      <c r="AA176" s="1330">
        <f>'EP of 153 sectors'!Z114</f>
        <v>0.21214275573617547</v>
      </c>
      <c r="AB176" s="1330">
        <f>'EP of 153 sectors'!AA114</f>
        <v>7.7648704756247883E-2</v>
      </c>
      <c r="AC176" s="1330">
        <f>'EP of 153 sectors'!AB114</f>
        <v>1.4944714117986833E-2</v>
      </c>
      <c r="AD176" s="1330">
        <f>'EP of 153 sectors'!AC114</f>
        <v>0.40988769357247096</v>
      </c>
      <c r="AE176" s="1330">
        <f>'EP of 153 sectors'!AD114</f>
        <v>4.033377372287858E-2</v>
      </c>
      <c r="AF176" s="1330">
        <f>'EP of 153 sectors'!AE114</f>
        <v>3.6721251588740837E-2</v>
      </c>
      <c r="AG176" s="1330">
        <f>'EP of 153 sectors'!AF114</f>
        <v>5.7414421167488766E-2</v>
      </c>
      <c r="AH176" s="1330">
        <f>'EP of 153 sectors'!AG114</f>
        <v>8.5953972864313374E-2</v>
      </c>
      <c r="AI176" s="1330">
        <f>'EP of 153 sectors'!AH114</f>
        <v>5.7410132166186789E-2</v>
      </c>
      <c r="AJ176" s="1330">
        <f>'EP of 153 sectors'!AI114</f>
        <v>1.7801638109348851E-2</v>
      </c>
      <c r="AK176" s="1330">
        <f>'EP of 153 sectors'!AJ114</f>
        <v>1.7339931410336192E-2</v>
      </c>
      <c r="AL176" s="1330">
        <f>'EP of 153 sectors'!AK114</f>
        <v>6.6189889962269141E-2</v>
      </c>
      <c r="AM176" s="1330">
        <f>'EP of 153 sectors'!AL114</f>
        <v>6.0962625450796957E-3</v>
      </c>
      <c r="AN176" s="1330">
        <f>'EP of 153 sectors'!AM114</f>
        <v>1.000089847600701</v>
      </c>
      <c r="AO176" s="1330">
        <f>'EP of 153 sectors'!AN114</f>
        <v>6.8663436528971028E-2</v>
      </c>
      <c r="AP176" s="1330">
        <f>'EP of 153 sectors'!AO114</f>
        <v>8.9233922426455812E-3</v>
      </c>
      <c r="AQ176" s="1330">
        <f>'EP of 153 sectors'!AP114</f>
        <v>2.0908002456828119E-2</v>
      </c>
      <c r="AR176" s="1330">
        <f>'EP of 153 sectors'!AQ114</f>
        <v>2.9696594803570422</v>
      </c>
      <c r="AS176" s="1330">
        <f>'EP of 153 sectors'!AR114</f>
        <v>0.48515210277885246</v>
      </c>
      <c r="AT176" s="1330">
        <f>'EP of 153 sectors'!AS114</f>
        <v>4.5670476509829703</v>
      </c>
      <c r="AU176" s="1330">
        <f>'EP of 153 sectors'!AT114</f>
        <v>1.1955136364099175</v>
      </c>
      <c r="AV176" s="1330">
        <f>'EP of 153 sectors'!AU114</f>
        <v>0.4672583069738484</v>
      </c>
      <c r="AW176" s="1330">
        <f>'EP of 153 sectors'!AV114</f>
        <v>1.2064405159431479</v>
      </c>
      <c r="AX176" s="1330">
        <f>'EP of 153 sectors'!AW114</f>
        <v>3.3870495418392781</v>
      </c>
      <c r="AY176" s="1330">
        <f>'EP of 153 sectors'!AX114</f>
        <v>3.4871237915312618</v>
      </c>
      <c r="AZ176" s="1330">
        <f>'EP of 153 sectors'!AY114</f>
        <v>0.7098772336985234</v>
      </c>
      <c r="BA176" s="1330">
        <f>'EP of 153 sectors'!AZ114</f>
        <v>0.67243362537180351</v>
      </c>
      <c r="BB176" s="1330">
        <f>'EP of 153 sectors'!BA114</f>
        <v>0.61051837983584045</v>
      </c>
      <c r="BC176" s="1330">
        <f>'EP of 153 sectors'!BB114</f>
        <v>8.1842791387896421E-2</v>
      </c>
      <c r="BD176" s="1330">
        <f>'EP of 153 sectors'!BC114</f>
        <v>0.274772497123699</v>
      </c>
      <c r="BE176" s="1330">
        <f>'EP of 153 sectors'!BD114</f>
        <v>11.91720542759615</v>
      </c>
      <c r="BF176" s="1330">
        <f>'EP of 153 sectors'!BE114</f>
        <v>16.831072031602783</v>
      </c>
      <c r="BG176" s="1330">
        <f>'EP of 153 sectors'!BF114</f>
        <v>11.597489324741961</v>
      </c>
      <c r="BH176" s="1330">
        <f>'EP of 153 sectors'!BG114</f>
        <v>8.4293876825173228</v>
      </c>
      <c r="BI176" s="1330">
        <f>'EP of 153 sectors'!BH114</f>
        <v>6.2675006448749189</v>
      </c>
      <c r="BJ176" s="1330">
        <f>'EP of 153 sectors'!BI114</f>
        <v>2.8094586477374408</v>
      </c>
      <c r="BK176" s="1330">
        <f>'EP of 153 sectors'!BJ114</f>
        <v>5.4309831514888964</v>
      </c>
      <c r="BL176" s="1330">
        <f>'EP of 153 sectors'!BK114</f>
        <v>7.1551534074442937</v>
      </c>
      <c r="BM176" s="1330">
        <f>'EP of 153 sectors'!BL114</f>
        <v>62.198563759972586</v>
      </c>
      <c r="BN176" s="1330">
        <f>'EP of 153 sectors'!BM114</f>
        <v>6.280300318315251</v>
      </c>
      <c r="BO176" s="1330">
        <f>'EP of 153 sectors'!BN114</f>
        <v>240.68484937227205</v>
      </c>
      <c r="BP176" s="1330">
        <f>'EP of 153 sectors'!BO114</f>
        <v>213.40234178645699</v>
      </c>
      <c r="BQ176" s="1330">
        <f>'EP of 153 sectors'!BP114</f>
        <v>0.3519650351140286</v>
      </c>
      <c r="BR176" s="1330">
        <f>'EP of 153 sectors'!BQ114</f>
        <v>1.0574405295117877E-2</v>
      </c>
      <c r="BS176" s="1330">
        <f>'EP of 153 sectors'!BR114</f>
        <v>1.3570285193248629E-2</v>
      </c>
      <c r="BT176" s="1330">
        <f>'EP of 153 sectors'!BS114</f>
        <v>1.3639609326716706E-2</v>
      </c>
      <c r="BU176" s="1330">
        <f>'EP of 153 sectors'!BT114</f>
        <v>1.8727695849509101E-2</v>
      </c>
      <c r="BV176" s="1330">
        <f>'EP of 153 sectors'!BU114</f>
        <v>1.5035657719160118E-2</v>
      </c>
      <c r="BW176" s="1330">
        <f>'EP of 153 sectors'!BV114</f>
        <v>3.8013112697823665E-3</v>
      </c>
      <c r="BX176" s="1330">
        <f>'EP of 153 sectors'!BW114</f>
        <v>2.9692232881274924E-2</v>
      </c>
      <c r="BY176" s="1330">
        <f>'EP of 153 sectors'!BX114</f>
        <v>1.1700224859493676E-2</v>
      </c>
      <c r="BZ176" s="1330">
        <f>'EP of 153 sectors'!BY114</f>
        <v>6.1822781149271228E-3</v>
      </c>
      <c r="CA176" s="1330">
        <f>'EP of 153 sectors'!BZ114</f>
        <v>2.4784291153874443E-3</v>
      </c>
      <c r="CB176" s="1330">
        <f>'EP of 153 sectors'!CA114</f>
        <v>3.6292306597054259E-3</v>
      </c>
      <c r="CC176" s="1330">
        <f>'EP of 153 sectors'!CB114</f>
        <v>1.4147666655421788E-2</v>
      </c>
      <c r="CD176" s="1330">
        <f>'EP of 153 sectors'!CC114</f>
        <v>2.2415566360866827E-2</v>
      </c>
      <c r="CE176" s="1330">
        <f>'EP of 153 sectors'!CD114</f>
        <v>2.1114121474460484E-2</v>
      </c>
      <c r="CF176" s="1330">
        <f>'EP of 153 sectors'!CE114</f>
        <v>3.2069181309018098E-2</v>
      </c>
      <c r="CG176" s="1330">
        <f>'EP of 153 sectors'!CF114</f>
        <v>2.9005664411260429E-2</v>
      </c>
      <c r="CH176" s="1330">
        <f>'EP of 153 sectors'!CG114</f>
        <v>4.4117864391186846E-2</v>
      </c>
      <c r="CI176" s="1330">
        <f>'EP of 153 sectors'!CH114</f>
        <v>3.4563199636940671E-3</v>
      </c>
      <c r="CJ176" s="1330">
        <f>'EP of 153 sectors'!CI114</f>
        <v>9.0339135192844915E-3</v>
      </c>
      <c r="CK176" s="1330">
        <f>'EP of 153 sectors'!CJ114</f>
        <v>7.5687674074429653E-3</v>
      </c>
      <c r="CL176" s="1330">
        <f>'EP of 153 sectors'!CK114</f>
        <v>3.3256962174282871E-3</v>
      </c>
      <c r="CM176" s="1330">
        <f>'EP of 153 sectors'!CL114</f>
        <v>5.9428539085962266E-3</v>
      </c>
      <c r="CN176" s="1330">
        <f>'EP of 153 sectors'!CM114</f>
        <v>2.4877500559712445E-3</v>
      </c>
      <c r="CO176" s="1330">
        <f>'EP of 153 sectors'!CN114</f>
        <v>6.9856238080443769E-3</v>
      </c>
      <c r="CP176" s="1330">
        <f>'EP of 153 sectors'!CO114</f>
        <v>9.9001977348896972E-3</v>
      </c>
      <c r="CQ176" s="1330">
        <f>'EP of 153 sectors'!CP114</f>
        <v>1.2317087395038477E-3</v>
      </c>
      <c r="CR176" s="1330">
        <f>'EP of 153 sectors'!CQ114</f>
        <v>1.8562630754138743E-3</v>
      </c>
      <c r="CS176" s="1330">
        <f>'EP of 153 sectors'!CR114</f>
        <v>1.4542850804987911E-2</v>
      </c>
      <c r="CT176" s="1330">
        <f>'EP of 153 sectors'!CS114</f>
        <v>1.4998039889424597E-3</v>
      </c>
      <c r="CU176" s="1330">
        <f>'EP of 153 sectors'!CT114</f>
        <v>4.0215939515476189E-3</v>
      </c>
      <c r="CV176" s="1330">
        <f>'EP of 153 sectors'!CU114</f>
        <v>4.7577599941289158E-3</v>
      </c>
      <c r="CW176" s="1330">
        <f>'EP of 153 sectors'!CV114</f>
        <v>6.726849500285921E-2</v>
      </c>
      <c r="CX176" s="1330">
        <f>'EP of 153 sectors'!CW114</f>
        <v>1.142845412946574E-3</v>
      </c>
      <c r="CY176" s="1330">
        <f>'EP of 153 sectors'!CX114</f>
        <v>22.702471857938015</v>
      </c>
      <c r="CZ176" s="1330">
        <f>'EP of 153 sectors'!CY114</f>
        <v>0.10464166947476618</v>
      </c>
      <c r="DA176" s="1330">
        <f>'EP of 153 sectors'!CZ114</f>
        <v>1.4855108726156826E-2</v>
      </c>
      <c r="DB176" s="1330">
        <f>'EP of 153 sectors'!DA114</f>
        <v>0.4400347097707244</v>
      </c>
      <c r="DC176" s="1330">
        <f>'EP of 153 sectors'!DB114</f>
        <v>5.3014888876162458E-2</v>
      </c>
      <c r="DD176" s="1330">
        <f>'EP of 153 sectors'!DC114</f>
        <v>0.16443728664774565</v>
      </c>
      <c r="DE176" s="1330">
        <f>'EP of 153 sectors'!DD114</f>
        <v>8.758964778863125E-2</v>
      </c>
      <c r="DF176" s="1330">
        <f>'EP of 153 sectors'!DE114</f>
        <v>6.1219852652267912E-2</v>
      </c>
      <c r="DG176" s="1330">
        <f>'EP of 153 sectors'!DF114</f>
        <v>7.2862368168653546E-2</v>
      </c>
      <c r="DH176" s="1330">
        <f>'EP of 153 sectors'!DG114</f>
        <v>1.3518588726868082</v>
      </c>
      <c r="DI176" s="1330">
        <f>'EP of 153 sectors'!DH114</f>
        <v>1.0292039941460249</v>
      </c>
      <c r="DJ176" s="1330">
        <f>'EP of 153 sectors'!DI114</f>
        <v>0.12510582565377143</v>
      </c>
      <c r="DK176" s="1330">
        <f>'EP of 153 sectors'!DJ114</f>
        <v>9.5109225414348464E-2</v>
      </c>
      <c r="DL176" s="1330">
        <f>'EP of 153 sectors'!DK114</f>
        <v>0.23798527968488239</v>
      </c>
      <c r="DM176" s="1330">
        <f>'EP of 153 sectors'!DL114</f>
        <v>1.0452460578426872</v>
      </c>
      <c r="DN176" s="1330">
        <f>'EP of 153 sectors'!DM114</f>
        <v>7.3893835717497025E-3</v>
      </c>
      <c r="DO176" s="1330">
        <f>'EP of 153 sectors'!DN114</f>
        <v>0.15914366609539926</v>
      </c>
      <c r="DP176" s="1330">
        <f>'EP of 153 sectors'!DO114</f>
        <v>0.11112833428299534</v>
      </c>
      <c r="DQ176" s="1330">
        <f>'EP of 153 sectors'!DP114</f>
        <v>0.11010222532747199</v>
      </c>
      <c r="DR176" s="1330">
        <f>'EP of 153 sectors'!DQ114</f>
        <v>7.1977635826425537E-2</v>
      </c>
      <c r="DS176" s="1330">
        <f>'EP of 153 sectors'!DR114</f>
        <v>0.34700351509887517</v>
      </c>
      <c r="DT176" s="1330">
        <f>'EP of 153 sectors'!DS114</f>
        <v>0.21025941926099456</v>
      </c>
      <c r="DU176" s="1330">
        <f>'EP of 153 sectors'!DT114</f>
        <v>0.2036294799054835</v>
      </c>
      <c r="DV176" s="1330">
        <f>'EP of 153 sectors'!DU114</f>
        <v>0.18601744970985443</v>
      </c>
      <c r="DW176" s="1330">
        <f>'EP of 153 sectors'!DV114</f>
        <v>0.61969985972252173</v>
      </c>
      <c r="DX176" s="1330">
        <f>'EP of 153 sectors'!DW114</f>
        <v>0.10980524652088058</v>
      </c>
      <c r="DY176" s="1330">
        <f>'EP of 153 sectors'!DX114</f>
        <v>6.7544512080289091E-3</v>
      </c>
      <c r="DZ176" s="1330">
        <f>'EP of 153 sectors'!DY114</f>
        <v>9.218692120377299E-2</v>
      </c>
      <c r="EA176" s="1330">
        <f>'EP of 153 sectors'!DZ114</f>
        <v>0.11949678549564334</v>
      </c>
      <c r="EB176" s="1330">
        <f>'EP of 153 sectors'!EA114</f>
        <v>6.9614991493712711E-2</v>
      </c>
      <c r="EC176" s="1330">
        <f>'EP of 153 sectors'!EB114</f>
        <v>0.47611398422845919</v>
      </c>
      <c r="ED176" s="1330">
        <f>'EP of 153 sectors'!EC114</f>
        <v>3.9789101100496771E-2</v>
      </c>
      <c r="EE176" s="1330">
        <f>'EP of 153 sectors'!ED114</f>
        <v>0.10384353881972588</v>
      </c>
      <c r="EF176" s="1330">
        <f>'EP of 153 sectors'!EE114</f>
        <v>0.52675298243485735</v>
      </c>
      <c r="EG176" s="1330">
        <f>'EP of 153 sectors'!EF114</f>
        <v>3.6202847590115231E-2</v>
      </c>
      <c r="EH176" s="1330">
        <f>'EP of 153 sectors'!EG114</f>
        <v>0.44326454311587798</v>
      </c>
      <c r="EI176" s="1330">
        <f>'EP of 153 sectors'!EH114</f>
        <v>0.10973142196544963</v>
      </c>
      <c r="EJ176" s="1330">
        <f>'EP of 153 sectors'!EI114</f>
        <v>0.19180704608004828</v>
      </c>
      <c r="EK176" s="1330">
        <f>'EP of 153 sectors'!EJ114</f>
        <v>5.4045384693763028E-2</v>
      </c>
      <c r="EL176" s="1330">
        <f>'EP of 153 sectors'!EK114</f>
        <v>7.0259620014173334E-3</v>
      </c>
      <c r="EM176" s="1330">
        <f>'EP of 153 sectors'!EL114</f>
        <v>7.1922523704690926E-3</v>
      </c>
      <c r="EN176" s="1330">
        <f>'EP of 153 sectors'!EM114</f>
        <v>3.5098431156422534E-2</v>
      </c>
      <c r="EO176" s="1330">
        <f>'EP of 153 sectors'!EN114</f>
        <v>8.7644758103786566E-2</v>
      </c>
      <c r="EP176" s="1330">
        <f>'EP of 153 sectors'!EO114</f>
        <v>6.7979155092463939E-2</v>
      </c>
      <c r="EQ176" s="1330">
        <f>'EP of 153 sectors'!EP114</f>
        <v>0.25663913589388299</v>
      </c>
      <c r="ER176" s="1330">
        <f>'EP of 153 sectors'!EQ114</f>
        <v>0.23576708728697043</v>
      </c>
      <c r="ES176" s="1330">
        <f>'EP of 153 sectors'!ER114</f>
        <v>7.431082744915809E-3</v>
      </c>
      <c r="ET176" s="1330">
        <f>'EP of 153 sectors'!ES114</f>
        <v>1.2001226300150101E-2</v>
      </c>
      <c r="EU176" s="1330">
        <f>'EP of 153 sectors'!ET114</f>
        <v>2.3378416257835145E-2</v>
      </c>
      <c r="EV176" s="1330">
        <f>'EP of 153 sectors'!EU114</f>
        <v>1.6173738205344089E-2</v>
      </c>
      <c r="EW176" s="1330">
        <f>'EP of 153 sectors'!EV114</f>
        <v>1.328250703548485E-2</v>
      </c>
      <c r="EX176" s="1330">
        <f>'EP of 153 sectors'!EW114</f>
        <v>3.0604514289402925E-2</v>
      </c>
      <c r="EY176" s="1330">
        <f>'EP of 153 sectors'!EX114</f>
        <v>6.8828216842159754E-3</v>
      </c>
      <c r="EZ176" s="1333">
        <f>'EP of 153 sectors'!EY114</f>
        <v>0.41329560827225464</v>
      </c>
      <c r="FA176" s="1308"/>
      <c r="FB176" s="1332">
        <f>'49-S 2018CEEIOT(RMB)'!BB72</f>
        <v>7.5300654083764362</v>
      </c>
      <c r="FC176" s="1333">
        <f>'49-S 2018CEEIOT(RMB)'!BC72</f>
        <v>1.1263381927295388</v>
      </c>
      <c r="FD176" s="1329"/>
      <c r="FE176" s="1330"/>
      <c r="FF176" s="1329"/>
      <c r="FG176" s="1330"/>
      <c r="FH176" s="1330"/>
      <c r="FI176" s="1329"/>
      <c r="FJ176" s="1330"/>
      <c r="FK176" s="1331"/>
      <c r="FL176" s="1330"/>
      <c r="FM176" s="1330"/>
    </row>
    <row r="177" spans="1:169" s="1305" customFormat="1" x14ac:dyDescent="0.25">
      <c r="A177" s="1514"/>
      <c r="B177" s="1311" t="s">
        <v>436</v>
      </c>
      <c r="C177" s="1310" t="s">
        <v>169</v>
      </c>
      <c r="D177" s="1332">
        <f>'EP of 153 sectors'!C115</f>
        <v>67.05995231425976</v>
      </c>
      <c r="E177" s="1330">
        <f>'EP of 153 sectors'!D115</f>
        <v>7.2629676155959935</v>
      </c>
      <c r="F177" s="1330">
        <f>'EP of 153 sectors'!E115</f>
        <v>20.896767479721731</v>
      </c>
      <c r="G177" s="1330">
        <f>'EP of 153 sectors'!F115</f>
        <v>10.81353282613148</v>
      </c>
      <c r="H177" s="1330">
        <f>'EP of 153 sectors'!G115</f>
        <v>19.521240586073663</v>
      </c>
      <c r="I177" s="1330">
        <f>'EP of 153 sectors'!H115</f>
        <v>182.92000623503679</v>
      </c>
      <c r="J177" s="1330">
        <f>'EP of 153 sectors'!I115</f>
        <v>6.1591687737107117</v>
      </c>
      <c r="K177" s="1330">
        <f>'EP of 153 sectors'!J115</f>
        <v>10.532368818426551</v>
      </c>
      <c r="L177" s="1330">
        <f>'EP of 153 sectors'!K115</f>
        <v>4.3784407480969563</v>
      </c>
      <c r="M177" s="1330">
        <f>'EP of 153 sectors'!L115</f>
        <v>37.564476342200258</v>
      </c>
      <c r="N177" s="1330">
        <f>'EP of 153 sectors'!M115</f>
        <v>0.61974877888878122</v>
      </c>
      <c r="O177" s="1330">
        <f>'EP of 153 sectors'!N115</f>
        <v>10.943125199441305</v>
      </c>
      <c r="P177" s="1330">
        <f>'EP of 153 sectors'!O115</f>
        <v>7.1759912177247331</v>
      </c>
      <c r="Q177" s="1330">
        <f>'EP of 153 sectors'!P115</f>
        <v>7.1901241102066979</v>
      </c>
      <c r="R177" s="1330">
        <f>'EP of 153 sectors'!Q115</f>
        <v>1.0967456600399277</v>
      </c>
      <c r="S177" s="1330">
        <f>'EP of 153 sectors'!R115</f>
        <v>13.602986553935974</v>
      </c>
      <c r="T177" s="1330">
        <f>'EP of 153 sectors'!S115</f>
        <v>5.2827969231548328</v>
      </c>
      <c r="U177" s="1330">
        <f>'EP of 153 sectors'!T115</f>
        <v>9.4144934655176584</v>
      </c>
      <c r="V177" s="1330">
        <f>'EP of 153 sectors'!U115</f>
        <v>4.0979779458605998</v>
      </c>
      <c r="W177" s="1330">
        <f>'EP of 153 sectors'!V115</f>
        <v>6.9461176820327539</v>
      </c>
      <c r="X177" s="1330">
        <f>'EP of 153 sectors'!W115</f>
        <v>4.5934494680141373</v>
      </c>
      <c r="Y177" s="1330">
        <f>'EP of 153 sectors'!X115</f>
        <v>20.394739226020615</v>
      </c>
      <c r="Z177" s="1330">
        <f>'EP of 153 sectors'!Y115</f>
        <v>13.023175178269579</v>
      </c>
      <c r="AA177" s="1330">
        <f>'EP of 153 sectors'!Z115</f>
        <v>10.039761459738795</v>
      </c>
      <c r="AB177" s="1330">
        <f>'EP of 153 sectors'!AA115</f>
        <v>3.6747635841023332</v>
      </c>
      <c r="AC177" s="1330">
        <f>'EP of 153 sectors'!AB115</f>
        <v>0.70066392725691051</v>
      </c>
      <c r="AD177" s="1330">
        <f>'EP of 153 sectors'!AC115</f>
        <v>19.335528423143273</v>
      </c>
      <c r="AE177" s="1330">
        <f>'EP of 153 sectors'!AD115</f>
        <v>1.9026548990387311</v>
      </c>
      <c r="AF177" s="1330">
        <f>'EP of 153 sectors'!AE115</f>
        <v>1.7322423067623918</v>
      </c>
      <c r="AG177" s="1330">
        <f>'EP of 153 sectors'!AF115</f>
        <v>2.7083959576991248</v>
      </c>
      <c r="AH177" s="1330">
        <f>'EP of 153 sectors'!AG115</f>
        <v>4.0546850063117841</v>
      </c>
      <c r="AI177" s="1330">
        <f>'EP of 153 sectors'!AH115</f>
        <v>2.6840146166400176</v>
      </c>
      <c r="AJ177" s="1330">
        <f>'EP of 153 sectors'!AI115</f>
        <v>0.83426465306917186</v>
      </c>
      <c r="AK177" s="1330">
        <f>'EP of 153 sectors'!AJ115</f>
        <v>0.81262700507827024</v>
      </c>
      <c r="AL177" s="1330">
        <f>'EP of 153 sectors'!AK115</f>
        <v>3.104221457163697</v>
      </c>
      <c r="AM177" s="1330">
        <f>'EP of 153 sectors'!AL115</f>
        <v>0.26749788586176648</v>
      </c>
      <c r="AN177" s="1330">
        <f>'EP of 153 sectors'!AM115</f>
        <v>47.287184703209341</v>
      </c>
      <c r="AO177" s="1330">
        <f>'EP of 153 sectors'!AN115</f>
        <v>3.2272735108337405</v>
      </c>
      <c r="AP177" s="1330">
        <f>'EP of 153 sectors'!AO115</f>
        <v>0.41375736175991895</v>
      </c>
      <c r="AQ177" s="1330">
        <f>'EP of 153 sectors'!AP115</f>
        <v>0.96945642430286472</v>
      </c>
      <c r="AR177" s="1330">
        <f>'EP of 153 sectors'!AQ115</f>
        <v>138.66036651480624</v>
      </c>
      <c r="AS177" s="1330">
        <f>'EP of 153 sectors'!AR115</f>
        <v>22.652889609638539</v>
      </c>
      <c r="AT177" s="1330">
        <f>'EP of 153 sectors'!AS115</f>
        <v>216.0888410065009</v>
      </c>
      <c r="AU177" s="1330">
        <f>'EP of 153 sectors'!AT115</f>
        <v>56.565461068417854</v>
      </c>
      <c r="AV177" s="1330">
        <f>'EP of 153 sectors'!AU115</f>
        <v>22.108222580709661</v>
      </c>
      <c r="AW177" s="1330">
        <f>'EP of 153 sectors'!AV115</f>
        <v>57.082463936484096</v>
      </c>
      <c r="AX177" s="1330">
        <f>'EP of 153 sectors'!AW115</f>
        <v>160.25749365021869</v>
      </c>
      <c r="AY177" s="1330">
        <f>'EP of 153 sectors'!AX115</f>
        <v>164.99248445459131</v>
      </c>
      <c r="AZ177" s="1330">
        <f>'EP of 153 sectors'!AY115</f>
        <v>33.58768298679766</v>
      </c>
      <c r="BA177" s="1330">
        <f>'EP of 153 sectors'!AZ115</f>
        <v>31.778403266251555</v>
      </c>
      <c r="BB177" s="1330">
        <f>'EP of 153 sectors'!BA115</f>
        <v>28.896918341032659</v>
      </c>
      <c r="BC177" s="1330">
        <f>'EP of 153 sectors'!BB115</f>
        <v>3.83983133820422</v>
      </c>
      <c r="BD177" s="1330">
        <f>'EP of 153 sectors'!BC115</f>
        <v>12.891545210519812</v>
      </c>
      <c r="BE177" s="1330">
        <f>'EP of 153 sectors'!BD115</f>
        <v>330.4936751752283</v>
      </c>
      <c r="BF177" s="1330">
        <f>'EP of 153 sectors'!BE115</f>
        <v>466.76738826557585</v>
      </c>
      <c r="BG177" s="1330">
        <f>'EP of 153 sectors'!BF115</f>
        <v>321.6271543715925</v>
      </c>
      <c r="BH177" s="1330">
        <f>'EP of 153 sectors'!BG115</f>
        <v>233.76783521922499</v>
      </c>
      <c r="BI177" s="1330">
        <f>'EP of 153 sectors'!BH115</f>
        <v>173.81334364609054</v>
      </c>
      <c r="BJ177" s="1330">
        <f>'EP of 153 sectors'!BI115</f>
        <v>77.913259059331807</v>
      </c>
      <c r="BK177" s="1330">
        <f>'EP of 153 sectors'!BJ115</f>
        <v>150.61463800849859</v>
      </c>
      <c r="BL177" s="1330">
        <f>'EP of 153 sectors'!BK115</f>
        <v>85.341596661560004</v>
      </c>
      <c r="BM177" s="1330">
        <f>'EP of 153 sectors'!BL115</f>
        <v>741.8603681941014</v>
      </c>
      <c r="BN177" s="1330">
        <f>'EP of 153 sectors'!BM115</f>
        <v>74.906969307114721</v>
      </c>
      <c r="BO177" s="1330">
        <f>'EP of 153 sectors'!BN115</f>
        <v>71.199857671795414</v>
      </c>
      <c r="BP177" s="1330">
        <f>'EP of 153 sectors'!BO115</f>
        <v>63.129093508176659</v>
      </c>
      <c r="BQ177" s="1330">
        <f>'EP of 153 sectors'!BP115</f>
        <v>16.508977510035294</v>
      </c>
      <c r="BR177" s="1330">
        <f>'EP of 153 sectors'!BQ115</f>
        <v>0.48680418573716805</v>
      </c>
      <c r="BS177" s="1330">
        <f>'EP of 153 sectors'!BR115</f>
        <v>0.62472275738953564</v>
      </c>
      <c r="BT177" s="1330">
        <f>'EP of 153 sectors'!BS115</f>
        <v>0.62791416885930817</v>
      </c>
      <c r="BU177" s="1330">
        <f>'EP of 153 sectors'!BT115</f>
        <v>0.8621497355470894</v>
      </c>
      <c r="BV177" s="1330">
        <f>'EP of 153 sectors'!BU115</f>
        <v>0.69218276666375056</v>
      </c>
      <c r="BW177" s="1330">
        <f>'EP of 153 sectors'!BV115</f>
        <v>0.17499747605421218</v>
      </c>
      <c r="BX177" s="1330">
        <f>'EP of 153 sectors'!BW115</f>
        <v>1.3669140577731449</v>
      </c>
      <c r="BY177" s="1330">
        <f>'EP of 153 sectors'!BX115</f>
        <v>0.5232741577200547</v>
      </c>
      <c r="BZ177" s="1330">
        <f>'EP of 153 sectors'!BY115</f>
        <v>0.27649266678449219</v>
      </c>
      <c r="CA177" s="1330">
        <f>'EP of 153 sectors'!BZ115</f>
        <v>0.11084384474636053</v>
      </c>
      <c r="CB177" s="1330">
        <f>'EP of 153 sectors'!CA115</f>
        <v>0.16231163412968264</v>
      </c>
      <c r="CC177" s="1330">
        <f>'EP of 153 sectors'!CB115</f>
        <v>0.63273214333252614</v>
      </c>
      <c r="CD177" s="1330">
        <f>'EP of 153 sectors'!CC115</f>
        <v>0.98325137064579871</v>
      </c>
      <c r="CE177" s="1330">
        <f>'EP of 153 sectors'!CD115</f>
        <v>0.92616392312035878</v>
      </c>
      <c r="CF177" s="1330">
        <f>'EP of 153 sectors'!CE115</f>
        <v>1.4479224783105711</v>
      </c>
      <c r="CG177" s="1330">
        <f>'EP of 153 sectors'!CF115</f>
        <v>1.3096047914259286</v>
      </c>
      <c r="CH177" s="1330">
        <f>'EP of 153 sectors'!CG115</f>
        <v>1.9919201220485672</v>
      </c>
      <c r="CI177" s="1330">
        <f>'EP of 153 sectors'!CH115</f>
        <v>0.15179686257586283</v>
      </c>
      <c r="CJ177" s="1330">
        <f>'EP of 153 sectors'!CI115</f>
        <v>0.39675717046271658</v>
      </c>
      <c r="CK177" s="1330">
        <f>'EP of 153 sectors'!CJ115</f>
        <v>0.33240994991341738</v>
      </c>
      <c r="CL177" s="1330">
        <f>'EP of 153 sectors'!CK115</f>
        <v>0.14606004565227607</v>
      </c>
      <c r="CM177" s="1330">
        <f>'EP of 153 sectors'!CL115</f>
        <v>0.26100204481863176</v>
      </c>
      <c r="CN177" s="1330">
        <f>'EP of 153 sectors'!CM115</f>
        <v>0.10925859218362224</v>
      </c>
      <c r="CO177" s="1330">
        <f>'EP of 153 sectors'!CN115</f>
        <v>0.31998012978514995</v>
      </c>
      <c r="CP177" s="1330">
        <f>'EP of 153 sectors'!CO115</f>
        <v>0.45348370355424217</v>
      </c>
      <c r="CQ177" s="1330">
        <f>'EP of 153 sectors'!CP115</f>
        <v>5.641905907817258E-2</v>
      </c>
      <c r="CR177" s="1330">
        <f>'EP of 153 sectors'!CQ115</f>
        <v>8.5027095089535598E-2</v>
      </c>
      <c r="CS177" s="1330">
        <f>'EP of 153 sectors'!CR115</f>
        <v>0.66614284076783525</v>
      </c>
      <c r="CT177" s="1330">
        <f>'EP of 153 sectors'!CS115</f>
        <v>6.8699301339624208E-2</v>
      </c>
      <c r="CU177" s="1330">
        <f>'EP of 153 sectors'!CT115</f>
        <v>0.1803499881068949</v>
      </c>
      <c r="CV177" s="1330">
        <f>'EP of 153 sectors'!CU115</f>
        <v>0.21857526307859224</v>
      </c>
      <c r="CW177" s="1330">
        <f>'EP of 153 sectors'!CV115</f>
        <v>3.1433304523527004</v>
      </c>
      <c r="CX177" s="1330">
        <f>'EP of 153 sectors'!CW115</f>
        <v>2.1506921173421074E-2</v>
      </c>
      <c r="CY177" s="1330">
        <f>'EP of 153 sectors'!CX115</f>
        <v>634.25347924761888</v>
      </c>
      <c r="CZ177" s="1330">
        <f>'EP of 153 sectors'!CY115</f>
        <v>4.9501479032608762</v>
      </c>
      <c r="DA177" s="1330">
        <f>'EP of 153 sectors'!CZ115</f>
        <v>0.69222241891672043</v>
      </c>
      <c r="DB177" s="1330">
        <f>'EP of 153 sectors'!DA115</f>
        <v>19.193576880160251</v>
      </c>
      <c r="DC177" s="1330">
        <f>'EP of 153 sectors'!DB115</f>
        <v>2.3124206405625549</v>
      </c>
      <c r="DD177" s="1330">
        <f>'EP of 153 sectors'!DC115</f>
        <v>7.1724789730403966</v>
      </c>
      <c r="DE177" s="1330">
        <f>'EP of 153 sectors'!DD115</f>
        <v>3.8205137035967063</v>
      </c>
      <c r="DF177" s="1330">
        <f>'EP of 153 sectors'!DE115</f>
        <v>2.6703074152619073</v>
      </c>
      <c r="DG177" s="1330">
        <f>'EP of 153 sectors'!DF115</f>
        <v>3.1781344381770733</v>
      </c>
      <c r="DH177" s="1330">
        <f>'EP of 153 sectors'!DG115</f>
        <v>63.533806335510505</v>
      </c>
      <c r="DI177" s="1330">
        <f>'EP of 153 sectors'!DH115</f>
        <v>48.369876889476522</v>
      </c>
      <c r="DJ177" s="1330">
        <f>'EP of 153 sectors'!DI115</f>
        <v>0.94266697460173843</v>
      </c>
      <c r="DK177" s="1330">
        <f>'EP of 153 sectors'!DJ115</f>
        <v>0.71664389175753684</v>
      </c>
      <c r="DL177" s="1330">
        <f>'EP of 153 sectors'!DK115</f>
        <v>1.7932087688798504</v>
      </c>
      <c r="DM177" s="1330">
        <f>'EP of 153 sectors'!DL115</f>
        <v>7.8758837481143029</v>
      </c>
      <c r="DN177" s="1330">
        <f>'EP of 153 sectors'!DM115</f>
        <v>5.5678684980111415E-2</v>
      </c>
      <c r="DO177" s="1330">
        <f>'EP of 153 sectors'!DN115</f>
        <v>1.1991406272347063</v>
      </c>
      <c r="DP177" s="1330">
        <f>'EP of 153 sectors'!DO115</f>
        <v>0.83734718286417298</v>
      </c>
      <c r="DQ177" s="1330">
        <f>'EP of 153 sectors'!DP115</f>
        <v>0.82961549635269205</v>
      </c>
      <c r="DR177" s="1330">
        <f>'EP of 153 sectors'!DQ115</f>
        <v>0.54234836666406538</v>
      </c>
      <c r="DS177" s="1330">
        <f>'EP of 153 sectors'!DR115</f>
        <v>2.614656448211246</v>
      </c>
      <c r="DT177" s="1330">
        <f>'EP of 153 sectors'!DS115</f>
        <v>1.5842956121388676</v>
      </c>
      <c r="DU177" s="1330">
        <f>'EP of 153 sectors'!DT115</f>
        <v>1.5343393064161517</v>
      </c>
      <c r="DV177" s="1330">
        <f>'EP of 153 sectors'!DU115</f>
        <v>8.7423301822937276</v>
      </c>
      <c r="DW177" s="1330">
        <f>'EP of 153 sectors'!DV115</f>
        <v>29.124261170474416</v>
      </c>
      <c r="DX177" s="1330">
        <f>'EP of 153 sectors'!DW115</f>
        <v>5.0268864426606035</v>
      </c>
      <c r="DY177" s="1330">
        <f>'EP of 153 sectors'!DX115</f>
        <v>0.30921891513440924</v>
      </c>
      <c r="DZ177" s="1330">
        <f>'EP of 153 sectors'!DY115</f>
        <v>4.2203191475167365</v>
      </c>
      <c r="EA177" s="1330">
        <f>'EP of 153 sectors'!DZ115</f>
        <v>5.4705652961249278</v>
      </c>
      <c r="EB177" s="1330">
        <f>'EP of 153 sectors'!EA115</f>
        <v>3.1869757414472151</v>
      </c>
      <c r="EC177" s="1330">
        <f>'EP of 153 sectors'!EB115</f>
        <v>21.79650798401552</v>
      </c>
      <c r="ED177" s="1330">
        <f>'EP of 153 sectors'!EC115</f>
        <v>1.8215458662050761</v>
      </c>
      <c r="EE177" s="1330">
        <f>'EP of 153 sectors'!ED115</f>
        <v>4.7539593415649284</v>
      </c>
      <c r="EF177" s="1330">
        <f>'EP of 153 sectors'!EE115</f>
        <v>24.114762362737316</v>
      </c>
      <c r="EG177" s="1330">
        <f>'EP of 153 sectors'!EF115</f>
        <v>1.6573671067880311</v>
      </c>
      <c r="EH177" s="1330">
        <f>'EP of 153 sectors'!EG115</f>
        <v>20.29265989469484</v>
      </c>
      <c r="EI177" s="1330">
        <f>'EP of 153 sectors'!EH115</f>
        <v>5.0235067529955861</v>
      </c>
      <c r="EJ177" s="1330">
        <f>'EP of 153 sectors'!EI115</f>
        <v>8.780930511942536</v>
      </c>
      <c r="EK177" s="1330">
        <f>'EP of 153 sectors'!EJ115</f>
        <v>2.4741988221281535</v>
      </c>
      <c r="EL177" s="1330">
        <f>'EP of 153 sectors'!EK115</f>
        <v>0.32164868483635833</v>
      </c>
      <c r="EM177" s="1330">
        <f>'EP of 153 sectors'!EL115</f>
        <v>0.32926146134947659</v>
      </c>
      <c r="EN177" s="1330">
        <f>'EP of 153 sectors'!EM115</f>
        <v>1.6068068997534275</v>
      </c>
      <c r="EO177" s="1330">
        <f>'EP of 153 sectors'!EN115</f>
        <v>4.012378827439834</v>
      </c>
      <c r="EP177" s="1330">
        <f>'EP of 153 sectors'!EO115</f>
        <v>3.1120871173750997</v>
      </c>
      <c r="EQ177" s="1330">
        <f>'EP of 153 sectors'!EP115</f>
        <v>11.748944916177278</v>
      </c>
      <c r="ER177" s="1330">
        <f>'EP of 153 sectors'!EQ115</f>
        <v>10.793422101949179</v>
      </c>
      <c r="ES177" s="1330">
        <f>'EP of 153 sectors'!ER115</f>
        <v>0.34019512080056169</v>
      </c>
      <c r="ET177" s="1330">
        <f>'EP of 153 sectors'!ES115</f>
        <v>0.54941638669382054</v>
      </c>
      <c r="EU177" s="1330">
        <f>'EP of 153 sectors'!ET115</f>
        <v>1.070264376803161</v>
      </c>
      <c r="EV177" s="1330">
        <f>'EP of 153 sectors'!EU115</f>
        <v>0.74043406747532181</v>
      </c>
      <c r="EW177" s="1330">
        <f>'EP of 153 sectors'!EV115</f>
        <v>0.60807344509286221</v>
      </c>
      <c r="EX177" s="1330">
        <f>'EP of 153 sectors'!EW115</f>
        <v>1.4010752932133985</v>
      </c>
      <c r="EY177" s="1330">
        <f>'EP of 153 sectors'!EX115</f>
        <v>0.31509571817277715</v>
      </c>
      <c r="EZ177" s="1333">
        <f>'EP of 153 sectors'!EY115</f>
        <v>18.920681441572921</v>
      </c>
      <c r="FA177" s="1308"/>
      <c r="FB177" s="1332">
        <f>'49-S 2018CEEIOT(RMB)'!BB73</f>
        <v>355.16329954676075</v>
      </c>
      <c r="FC177" s="1333">
        <f>'49-S 2018CEEIOT(RMB)'!BC73</f>
        <v>52.005490036066504</v>
      </c>
      <c r="FD177" s="1329"/>
      <c r="FE177" s="1330"/>
      <c r="FF177" s="1329"/>
      <c r="FG177" s="1330"/>
      <c r="FH177" s="1330"/>
      <c r="FI177" s="1329"/>
      <c r="FJ177" s="1330"/>
      <c r="FK177" s="1331"/>
      <c r="FL177" s="1330"/>
      <c r="FM177" s="1330"/>
    </row>
    <row r="178" spans="1:169" s="1305" customFormat="1" x14ac:dyDescent="0.25">
      <c r="A178" s="1514"/>
      <c r="B178" s="1311" t="s">
        <v>437</v>
      </c>
      <c r="C178" s="1310" t="s">
        <v>169</v>
      </c>
      <c r="D178" s="1332">
        <f>'EP of 153 sectors'!C116</f>
        <v>13.867810077414985</v>
      </c>
      <c r="E178" s="1330">
        <f>'EP of 153 sectors'!D116</f>
        <v>1.4972690423508337</v>
      </c>
      <c r="F178" s="1330">
        <f>'EP of 153 sectors'!E116</f>
        <v>4.3269460804064934</v>
      </c>
      <c r="G178" s="1330">
        <f>'EP of 153 sectors'!F116</f>
        <v>2.3293337850290659</v>
      </c>
      <c r="H178" s="1330">
        <f>'EP of 153 sectors'!G116</f>
        <v>4.1335673203889653</v>
      </c>
      <c r="I178" s="1330">
        <f>'EP of 153 sectors'!H116</f>
        <v>36.802966792224218</v>
      </c>
      <c r="J178" s="1330">
        <f>'EP of 153 sectors'!I116</f>
        <v>32.544364442856562</v>
      </c>
      <c r="K178" s="1330">
        <f>'EP of 153 sectors'!J116</f>
        <v>2.1452296814574083</v>
      </c>
      <c r="L178" s="1330">
        <f>'EP of 153 sectors'!K116</f>
        <v>1.0601845474505431</v>
      </c>
      <c r="M178" s="1330">
        <f>'EP of 153 sectors'!L116</f>
        <v>7.5620564080915811</v>
      </c>
      <c r="N178" s="1330">
        <f>'EP of 153 sectors'!M116</f>
        <v>0.27988503816910665</v>
      </c>
      <c r="O178" s="1330">
        <f>'EP of 153 sectors'!N116</f>
        <v>2.2306318175207505</v>
      </c>
      <c r="P178" s="1330">
        <f>'EP of 153 sectors'!O116</f>
        <v>1.4627443295013651</v>
      </c>
      <c r="Q178" s="1330">
        <f>'EP of 153 sectors'!P116</f>
        <v>1.4656251591610203</v>
      </c>
      <c r="R178" s="1330">
        <f>'EP of 153 sectors'!Q116</f>
        <v>0.22355914973336505</v>
      </c>
      <c r="S178" s="1330">
        <f>'EP of 153 sectors'!R116</f>
        <v>2.7728143530758187</v>
      </c>
      <c r="T178" s="1330">
        <f>'EP of 153 sectors'!S116</f>
        <v>1.0768381689438695</v>
      </c>
      <c r="U178" s="1330">
        <f>'EP of 153 sectors'!T116</f>
        <v>1.919037595503069</v>
      </c>
      <c r="V178" s="1330">
        <f>'EP of 153 sectors'!U116</f>
        <v>0.84750140611476987</v>
      </c>
      <c r="W178" s="1330">
        <f>'EP of 153 sectors'!V116</f>
        <v>1.4365242029932772</v>
      </c>
      <c r="X178" s="1330">
        <f>'EP of 153 sectors'!W116</f>
        <v>0.94996970078656173</v>
      </c>
      <c r="Y178" s="1330">
        <f>'EP of 153 sectors'!X116</f>
        <v>4.2178289877952624</v>
      </c>
      <c r="Z178" s="1330">
        <f>'EP of 153 sectors'!Y116</f>
        <v>2.6422146943706677</v>
      </c>
      <c r="AA178" s="1330">
        <f>'EP of 153 sectors'!Z116</f>
        <v>2.0369230156069271</v>
      </c>
      <c r="AB178" s="1330">
        <f>'EP of 153 sectors'!AA116</f>
        <v>0.7455566102231862</v>
      </c>
      <c r="AC178" s="1330">
        <f>'EP of 153 sectors'!AB116</f>
        <v>0.14139279431969323</v>
      </c>
      <c r="AD178" s="1330">
        <f>'EP of 153 sectors'!AC116</f>
        <v>4.2130211995570814</v>
      </c>
      <c r="AE178" s="1330">
        <f>'EP of 153 sectors'!AD116</f>
        <v>0.41456976244294469</v>
      </c>
      <c r="AF178" s="1330">
        <f>'EP of 153 sectors'!AE116</f>
        <v>0.3774385370520546</v>
      </c>
      <c r="AG178" s="1330">
        <f>'EP of 153 sectors'!AF116</f>
        <v>0.59013280303855109</v>
      </c>
      <c r="AH178" s="1330">
        <f>'EP of 153 sectors'!AG116</f>
        <v>0.8834759265576243</v>
      </c>
      <c r="AI178" s="1330">
        <f>'EP of 153 sectors'!AH116</f>
        <v>0.59670563276964417</v>
      </c>
      <c r="AJ178" s="1330">
        <f>'EP of 153 sectors'!AI116</f>
        <v>0.1881346901922894</v>
      </c>
      <c r="AK178" s="1330">
        <f>'EP of 153 sectors'!AJ116</f>
        <v>0.18325519279744945</v>
      </c>
      <c r="AL178" s="1330">
        <f>'EP of 153 sectors'!AK116</f>
        <v>0.6558853530068417</v>
      </c>
      <c r="AM178" s="1330">
        <f>'EP of 153 sectors'!AL116</f>
        <v>7.2891356341088495E-2</v>
      </c>
      <c r="AN178" s="1330">
        <f>'EP of 153 sectors'!AM116</f>
        <v>9.7164291298860785</v>
      </c>
      <c r="AO178" s="1330">
        <f>'EP of 153 sectors'!AN116</f>
        <v>0.68198668778750882</v>
      </c>
      <c r="AP178" s="1330">
        <f>'EP of 153 sectors'!AO116</f>
        <v>9.7459470008999766E-2</v>
      </c>
      <c r="AQ178" s="1330">
        <f>'EP of 153 sectors'!AP116</f>
        <v>0.22835293831992384</v>
      </c>
      <c r="AR178" s="1330">
        <f>'EP of 153 sectors'!AQ116</f>
        <v>37.269345580155559</v>
      </c>
      <c r="AS178" s="1330">
        <f>'EP of 153 sectors'!AR116</f>
        <v>6.088678347468405</v>
      </c>
      <c r="AT178" s="1330">
        <f>'EP of 153 sectors'!AS116</f>
        <v>44.863758062902953</v>
      </c>
      <c r="AU178" s="1330">
        <f>'EP of 153 sectors'!AT116</f>
        <v>11.743962104983053</v>
      </c>
      <c r="AV178" s="1330">
        <f>'EP of 153 sectors'!AU116</f>
        <v>4.5900470586166309</v>
      </c>
      <c r="AW178" s="1330">
        <f>'EP of 153 sectors'!AV116</f>
        <v>11.851300787918804</v>
      </c>
      <c r="AX178" s="1330">
        <f>'EP of 153 sectors'!AW116</f>
        <v>33.272210584323133</v>
      </c>
      <c r="AY178" s="1330">
        <f>'EP of 153 sectors'!AX116</f>
        <v>34.255276072054876</v>
      </c>
      <c r="AZ178" s="1330">
        <f>'EP of 153 sectors'!AY116</f>
        <v>6.9733803763047559</v>
      </c>
      <c r="BA178" s="1330">
        <f>'EP of 153 sectors'!AZ116</f>
        <v>6.602477558482386</v>
      </c>
      <c r="BB178" s="1330">
        <f>'EP of 153 sectors'!BA116</f>
        <v>5.9439818719031594</v>
      </c>
      <c r="BC178" s="1330">
        <f>'EP of 153 sectors'!BB116</f>
        <v>0.87405025144598369</v>
      </c>
      <c r="BD178" s="1330">
        <f>'EP of 153 sectors'!BC116</f>
        <v>2.9344669961602445</v>
      </c>
      <c r="BE178" s="1330">
        <f>'EP of 153 sectors'!BD116</f>
        <v>94.363255124579496</v>
      </c>
      <c r="BF178" s="1330">
        <f>'EP of 153 sectors'!BE116</f>
        <v>133.27241472740766</v>
      </c>
      <c r="BG178" s="1330">
        <f>'EP of 153 sectors'!BF116</f>
        <v>91.831667298527236</v>
      </c>
      <c r="BH178" s="1330">
        <f>'EP of 153 sectors'!BG116</f>
        <v>66.745888141479909</v>
      </c>
      <c r="BI178" s="1330">
        <f>'EP of 153 sectors'!BH116</f>
        <v>49.627554541962411</v>
      </c>
      <c r="BJ178" s="1330">
        <f>'EP of 153 sectors'!BI116</f>
        <v>22.245958983345325</v>
      </c>
      <c r="BK178" s="1330">
        <f>'EP of 153 sectors'!BJ116</f>
        <v>43.003810903057847</v>
      </c>
      <c r="BL178" s="1330">
        <f>'EP of 153 sectors'!BK116</f>
        <v>26.113223048301116</v>
      </c>
      <c r="BM178" s="1330">
        <f>'EP of 153 sectors'!BL116</f>
        <v>226.99792391010141</v>
      </c>
      <c r="BN178" s="1330">
        <f>'EP of 153 sectors'!BM116</f>
        <v>22.920386703638883</v>
      </c>
      <c r="BO178" s="1330">
        <f>'EP of 153 sectors'!BN116</f>
        <v>253.78429260114041</v>
      </c>
      <c r="BP178" s="1330">
        <f>'EP of 153 sectors'!BO116</f>
        <v>225.01691523563773</v>
      </c>
      <c r="BQ178" s="1330">
        <f>'EP of 153 sectors'!BP116</f>
        <v>3.611940576742688</v>
      </c>
      <c r="BR178" s="1330">
        <f>'EP of 153 sectors'!BQ116</f>
        <v>0.10750453586023936</v>
      </c>
      <c r="BS178" s="1330">
        <f>'EP of 153 sectors'!BR116</f>
        <v>0.13796210476865498</v>
      </c>
      <c r="BT178" s="1330">
        <f>'EP of 153 sectors'!BS116</f>
        <v>0.13866688755164891</v>
      </c>
      <c r="BU178" s="1330">
        <f>'EP of 153 sectors'!BT116</f>
        <v>0.19039484432876222</v>
      </c>
      <c r="BV178" s="1330">
        <f>'EP of 153 sectors'!BU116</f>
        <v>0.15285979299450664</v>
      </c>
      <c r="BW178" s="1330">
        <f>'EP of 153 sectors'!BV116</f>
        <v>3.8645975098658726E-2</v>
      </c>
      <c r="BX178" s="1330">
        <f>'EP of 153 sectors'!BW116</f>
        <v>0.30186564874994376</v>
      </c>
      <c r="BY178" s="1330">
        <f>'EP of 153 sectors'!BX116</f>
        <v>0.13756764897418322</v>
      </c>
      <c r="BZ178" s="1330">
        <f>'EP of 153 sectors'!BY116</f>
        <v>7.2689326554692707E-2</v>
      </c>
      <c r="CA178" s="1330">
        <f>'EP of 153 sectors'!BZ116</f>
        <v>2.9140608035098044E-2</v>
      </c>
      <c r="CB178" s="1330">
        <f>'EP of 153 sectors'!CA116</f>
        <v>4.2671379006497562E-2</v>
      </c>
      <c r="CC178" s="1330">
        <f>'EP of 153 sectors'!CB116</f>
        <v>0.16634391762801087</v>
      </c>
      <c r="CD178" s="1330">
        <f>'EP of 153 sectors'!CC116</f>
        <v>0.23669575132534054</v>
      </c>
      <c r="CE178" s="1330">
        <f>'EP of 153 sectors'!CD116</f>
        <v>0.22295322658885827</v>
      </c>
      <c r="CF178" s="1330">
        <f>'EP of 153 sectors'!CE116</f>
        <v>0.43406032460261923</v>
      </c>
      <c r="CG178" s="1330">
        <f>'EP of 153 sectors'!CF116</f>
        <v>0.39259524552084152</v>
      </c>
      <c r="CH178" s="1330">
        <f>'EP of 153 sectors'!CG116</f>
        <v>0.59714073626905551</v>
      </c>
      <c r="CI178" s="1330">
        <f>'EP of 153 sectors'!CH116</f>
        <v>5.4816883349779036E-2</v>
      </c>
      <c r="CJ178" s="1330">
        <f>'EP of 153 sectors'!CI116</f>
        <v>0.1432769502767143</v>
      </c>
      <c r="CK178" s="1330">
        <f>'EP of 153 sectors'!CJ116</f>
        <v>0.12003988184935725</v>
      </c>
      <c r="CL178" s="1330">
        <f>'EP of 153 sectors'!CK116</f>
        <v>5.2745204009620537E-2</v>
      </c>
      <c r="CM178" s="1330">
        <f>'EP of 153 sectors'!CL116</f>
        <v>9.4253059003287593E-2</v>
      </c>
      <c r="CN178" s="1330">
        <f>'EP of 153 sectors'!CM116</f>
        <v>3.9455463051467861E-2</v>
      </c>
      <c r="CO178" s="1330">
        <f>'EP of 153 sectors'!CN116</f>
        <v>8.0498121138525391E-2</v>
      </c>
      <c r="CP178" s="1330">
        <f>'EP of 153 sectors'!CO116</f>
        <v>0.11408391554677931</v>
      </c>
      <c r="CQ178" s="1330">
        <f>'EP of 153 sectors'!CP116</f>
        <v>1.4193469623397632E-2</v>
      </c>
      <c r="CR178" s="1330">
        <f>'EP of 153 sectors'!CQ116</f>
        <v>2.1390457604883454E-2</v>
      </c>
      <c r="CS178" s="1330">
        <f>'EP of 153 sectors'!CR116</f>
        <v>0.16758305313425514</v>
      </c>
      <c r="CT178" s="1330">
        <f>'EP of 153 sectors'!CS116</f>
        <v>1.7282837797091805E-2</v>
      </c>
      <c r="CU178" s="1330">
        <f>'EP of 153 sectors'!CT116</f>
        <v>4.9696795390938665E-2</v>
      </c>
      <c r="CV178" s="1330">
        <f>'EP of 153 sectors'!CU116</f>
        <v>4.7561293883974176E-2</v>
      </c>
      <c r="CW178" s="1330">
        <f>'EP of 153 sectors'!CV116</f>
        <v>0.73233116437225532</v>
      </c>
      <c r="CX178" s="1330">
        <f>'EP of 153 sectors'!CW116</f>
        <v>4.3028257430807501E-2</v>
      </c>
      <c r="CY178" s="1330">
        <f>'EP of 153 sectors'!CX116</f>
        <v>598.5861414301072</v>
      </c>
      <c r="CZ178" s="1330">
        <f>'EP of 153 sectors'!CY116</f>
        <v>1.0048965985398157</v>
      </c>
      <c r="DA178" s="1330">
        <f>'EP of 153 sectors'!CZ116</f>
        <v>0.15032707393798594</v>
      </c>
      <c r="DB178" s="1330">
        <f>'EP of 153 sectors'!DA116</f>
        <v>5.6969837710358302</v>
      </c>
      <c r="DC178" s="1330">
        <f>'EP of 153 sectors'!DB116</f>
        <v>0.68636622258306057</v>
      </c>
      <c r="DD178" s="1330">
        <f>'EP of 153 sectors'!DC116</f>
        <v>2.1289151346117263</v>
      </c>
      <c r="DE178" s="1330">
        <f>'EP of 153 sectors'!DD116</f>
        <v>1.1339941847373218</v>
      </c>
      <c r="DF178" s="1330">
        <f>'EP of 153 sectors'!DE116</f>
        <v>0.79259317340420121</v>
      </c>
      <c r="DG178" s="1330">
        <f>'EP of 153 sectors'!DF116</f>
        <v>0.94332496905150565</v>
      </c>
      <c r="DH178" s="1330">
        <f>'EP of 153 sectors'!DG116</f>
        <v>13.241152500683796</v>
      </c>
      <c r="DI178" s="1330">
        <f>'EP of 153 sectors'!DH116</f>
        <v>10.080820798782906</v>
      </c>
      <c r="DJ178" s="1330">
        <f>'EP of 153 sectors'!DI116</f>
        <v>9.3134242556104727</v>
      </c>
      <c r="DK178" s="1330">
        <f>'EP of 153 sectors'!DJ116</f>
        <v>7.0803462770609515</v>
      </c>
      <c r="DL178" s="1330">
        <f>'EP of 153 sectors'!DK116</f>
        <v>17.71666398996831</v>
      </c>
      <c r="DM178" s="1330">
        <f>'EP of 153 sectors'!DL116</f>
        <v>77.812683280907208</v>
      </c>
      <c r="DN178" s="1330">
        <f>'EP of 153 sectors'!DM116</f>
        <v>0.55009799768719703</v>
      </c>
      <c r="DO178" s="1330">
        <f>'EP of 153 sectors'!DN116</f>
        <v>11.847349811203488</v>
      </c>
      <c r="DP178" s="1330">
        <f>'EP of 153 sectors'!DO116</f>
        <v>8.2728787295736712</v>
      </c>
      <c r="DQ178" s="1330">
        <f>'EP of 153 sectors'!DP116</f>
        <v>8.1964906958004242</v>
      </c>
      <c r="DR178" s="1330">
        <f>'EP of 153 sectors'!DQ116</f>
        <v>5.3583296850023254</v>
      </c>
      <c r="DS178" s="1330">
        <f>'EP of 153 sectors'!DR116</f>
        <v>25.832457740600301</v>
      </c>
      <c r="DT178" s="1330">
        <f>'EP of 153 sectors'!DS116</f>
        <v>15.652629804269118</v>
      </c>
      <c r="DU178" s="1330">
        <f>'EP of 153 sectors'!DT116</f>
        <v>15.159068152090519</v>
      </c>
      <c r="DV178" s="1330">
        <f>'EP of 153 sectors'!DU116</f>
        <v>1.8219989298891086</v>
      </c>
      <c r="DW178" s="1330">
        <f>'EP of 153 sectors'!DV116</f>
        <v>6.0698202401333683</v>
      </c>
      <c r="DX178" s="1330">
        <f>'EP of 153 sectors'!DW116</f>
        <v>1.0581688672443172</v>
      </c>
      <c r="DY178" s="1330">
        <f>'EP of 153 sectors'!DX116</f>
        <v>6.5091151926860075E-2</v>
      </c>
      <c r="DZ178" s="1330">
        <f>'EP of 153 sectors'!DY116</f>
        <v>0.88838496406806577</v>
      </c>
      <c r="EA178" s="1330">
        <f>'EP of 153 sectors'!DZ116</f>
        <v>1.1515640841734893</v>
      </c>
      <c r="EB178" s="1330">
        <f>'EP of 153 sectors'!EA116</f>
        <v>0.67086427129979365</v>
      </c>
      <c r="EC178" s="1330">
        <f>'EP of 153 sectors'!EB116</f>
        <v>4.5882051298377897</v>
      </c>
      <c r="ED178" s="1330">
        <f>'EP of 153 sectors'!EC116</f>
        <v>0.3834387643050905</v>
      </c>
      <c r="EE178" s="1330">
        <f>'EP of 153 sectors'!ED116</f>
        <v>1.0007172091054415</v>
      </c>
      <c r="EF178" s="1330">
        <f>'EP of 153 sectors'!EE116</f>
        <v>5.0762019521049453</v>
      </c>
      <c r="EG178" s="1330">
        <f>'EP of 153 sectors'!EF116</f>
        <v>0.34887883265364833</v>
      </c>
      <c r="EH178" s="1330">
        <f>'EP of 153 sectors'!EG116</f>
        <v>4.2716423334954587</v>
      </c>
      <c r="EI178" s="1330">
        <f>'EP of 153 sectors'!EH116</f>
        <v>1.0574574363366847</v>
      </c>
      <c r="EJ178" s="1330">
        <f>'EP of 153 sectors'!EI116</f>
        <v>1.8484020673949084</v>
      </c>
      <c r="EK178" s="1330">
        <f>'EP of 153 sectors'!EJ116</f>
        <v>0.52082341521183584</v>
      </c>
      <c r="EL178" s="1330">
        <f>'EP of 153 sectors'!EK116</f>
        <v>6.7707641373289218E-2</v>
      </c>
      <c r="EM178" s="1330">
        <f>'EP of 153 sectors'!EL116</f>
        <v>6.9310144869510398E-2</v>
      </c>
      <c r="EN178" s="1330">
        <f>'EP of 153 sectors'!EM116</f>
        <v>0.33823581582489981</v>
      </c>
      <c r="EO178" s="1330">
        <f>'EP of 153 sectors'!EN116</f>
        <v>0.84461314318847236</v>
      </c>
      <c r="EP178" s="1330">
        <f>'EP of 153 sectors'!EO116</f>
        <v>0.65510007781585777</v>
      </c>
      <c r="EQ178" s="1330">
        <f>'EP of 153 sectors'!EP116</f>
        <v>2.473174573382058</v>
      </c>
      <c r="ER178" s="1330">
        <f>'EP of 153 sectors'!EQ116</f>
        <v>2.2720352587205763</v>
      </c>
      <c r="ES178" s="1330">
        <f>'EP of 153 sectors'!ER116</f>
        <v>7.1611700348863203E-2</v>
      </c>
      <c r="ET178" s="1330">
        <f>'EP of 153 sectors'!ES116</f>
        <v>0.11565316268524233</v>
      </c>
      <c r="EU178" s="1330">
        <f>'EP of 153 sectors'!ET116</f>
        <v>0.22529262520088514</v>
      </c>
      <c r="EV178" s="1330">
        <f>'EP of 153 sectors'!EU116</f>
        <v>0.1558627367828056</v>
      </c>
      <c r="EW178" s="1330">
        <f>'EP of 153 sectors'!EV116</f>
        <v>0.12800058165919195</v>
      </c>
      <c r="EX178" s="1330">
        <f>'EP of 153 sectors'!EW116</f>
        <v>0.29492893321833874</v>
      </c>
      <c r="EY178" s="1330">
        <f>'EP of 153 sectors'!EX116</f>
        <v>6.6328229804998168E-2</v>
      </c>
      <c r="EZ178" s="1333">
        <f>'EP of 153 sectors'!EY116</f>
        <v>3.9828383387795485</v>
      </c>
      <c r="FA178" s="1308"/>
      <c r="FB178" s="1332">
        <f>'49-S 2018CEEIOT(RMB)'!BB74</f>
        <v>71.402726921903977</v>
      </c>
      <c r="FC178" s="1333">
        <f>'49-S 2018CEEIOT(RMB)'!BC74</f>
        <v>10.595896213525494</v>
      </c>
      <c r="FD178" s="1329"/>
      <c r="FE178" s="1330"/>
      <c r="FF178" s="1329"/>
      <c r="FG178" s="1330"/>
      <c r="FH178" s="1330"/>
      <c r="FI178" s="1329"/>
      <c r="FJ178" s="1330"/>
      <c r="FK178" s="1331"/>
      <c r="FL178" s="1330"/>
      <c r="FM178" s="1330"/>
    </row>
    <row r="179" spans="1:169" s="1305" customFormat="1" x14ac:dyDescent="0.25">
      <c r="A179" s="1514"/>
      <c r="B179" s="1311" t="s">
        <v>438</v>
      </c>
      <c r="C179" s="1310" t="s">
        <v>169</v>
      </c>
      <c r="D179" s="1332">
        <f>'EP of 153 sectors'!C117</f>
        <v>3.674870638633819</v>
      </c>
      <c r="E179" s="1330">
        <f>'EP of 153 sectors'!D117</f>
        <v>0.39804769877100843</v>
      </c>
      <c r="F179" s="1330">
        <f>'EP of 153 sectors'!E117</f>
        <v>1.1450924966491727</v>
      </c>
      <c r="G179" s="1330">
        <f>'EP of 153 sectors'!F117</f>
        <v>0.59181174221314914</v>
      </c>
      <c r="H179" s="1330">
        <f>'EP of 153 sectors'!G117</f>
        <v>1.0689633348591376</v>
      </c>
      <c r="I179" s="1330">
        <f>'EP of 153 sectors'!H117</f>
        <v>10.032660949580738</v>
      </c>
      <c r="J179" s="1330">
        <f>'EP of 153 sectors'!I117</f>
        <v>0.31977462264201229</v>
      </c>
      <c r="K179" s="1330">
        <f>'EP of 153 sectors'!J117</f>
        <v>0.57744647305846108</v>
      </c>
      <c r="L179" s="1330">
        <f>'EP of 153 sectors'!K117</f>
        <v>0.23993582853434856</v>
      </c>
      <c r="M179" s="1330">
        <f>'EP of 153 sectors'!L117</f>
        <v>2.060210001628346</v>
      </c>
      <c r="N179" s="1330">
        <f>'EP of 153 sectors'!M117</f>
        <v>3.3200956667304451E-2</v>
      </c>
      <c r="O179" s="1330">
        <f>'EP of 153 sectors'!N117</f>
        <v>0.60020796197055337</v>
      </c>
      <c r="P179" s="1330">
        <f>'EP of 153 sectors'!O117</f>
        <v>0.39358839320681882</v>
      </c>
      <c r="Q179" s="1330">
        <f>'EP of 153 sectors'!P117</f>
        <v>0.39436355335885492</v>
      </c>
      <c r="R179" s="1330">
        <f>'EP of 153 sectors'!Q117</f>
        <v>6.0154248938522815E-2</v>
      </c>
      <c r="S179" s="1330">
        <f>'EP of 153 sectors'!R117</f>
        <v>0.74609589924709918</v>
      </c>
      <c r="T179" s="1330">
        <f>'EP of 153 sectors'!S117</f>
        <v>0.28975057097153151</v>
      </c>
      <c r="U179" s="1330">
        <f>'EP of 153 sectors'!T117</f>
        <v>0.51636564810680752</v>
      </c>
      <c r="V179" s="1330">
        <f>'EP of 153 sectors'!U117</f>
        <v>0.22476307815943453</v>
      </c>
      <c r="W179" s="1330">
        <f>'EP of 153 sectors'!V117</f>
        <v>0.38097588910852237</v>
      </c>
      <c r="X179" s="1330">
        <f>'EP of 153 sectors'!W117</f>
        <v>0.25193835970824296</v>
      </c>
      <c r="Y179" s="1330">
        <f>'EP of 153 sectors'!X117</f>
        <v>1.1185966413825326</v>
      </c>
      <c r="Z179" s="1330">
        <f>'EP of 153 sectors'!Y117</f>
        <v>0.71431750393191484</v>
      </c>
      <c r="AA179" s="1330">
        <f>'EP of 153 sectors'!Z117</f>
        <v>0.55067809868356232</v>
      </c>
      <c r="AB179" s="1330">
        <f>'EP of 153 sectors'!AA117</f>
        <v>0.20155975136661405</v>
      </c>
      <c r="AC179" s="1330">
        <f>'EP of 153 sectors'!AB117</f>
        <v>3.8423921425887964E-2</v>
      </c>
      <c r="AD179" s="1330">
        <f>'EP of 153 sectors'!AC117</f>
        <v>1.0603819939125392</v>
      </c>
      <c r="AE179" s="1330">
        <f>'EP of 153 sectors'!AD117</f>
        <v>0.10434372164120921</v>
      </c>
      <c r="AF179" s="1330">
        <f>'EP of 153 sectors'!AE117</f>
        <v>9.4998104576536652E-2</v>
      </c>
      <c r="AG179" s="1330">
        <f>'EP of 153 sectors'!AF117</f>
        <v>0.14853146203608042</v>
      </c>
      <c r="AH179" s="1330">
        <f>'EP of 153 sectors'!AG117</f>
        <v>0.2223634584785357</v>
      </c>
      <c r="AI179" s="1330">
        <f>'EP of 153 sectors'!AH117</f>
        <v>0.14716275124909398</v>
      </c>
      <c r="AJ179" s="1330">
        <f>'EP of 153 sectors'!AI117</f>
        <v>4.5743637064797504E-2</v>
      </c>
      <c r="AK179" s="1330">
        <f>'EP of 153 sectors'!AJ117</f>
        <v>4.4557221323713023E-2</v>
      </c>
      <c r="AL179" s="1330">
        <f>'EP of 153 sectors'!AK117</f>
        <v>0.17022486653323118</v>
      </c>
      <c r="AM179" s="1330">
        <f>'EP of 153 sectors'!AL117</f>
        <v>1.4642085203520665E-2</v>
      </c>
      <c r="AN179" s="1330">
        <f>'EP of 153 sectors'!AM117</f>
        <v>2.5936001368744463</v>
      </c>
      <c r="AO179" s="1330">
        <f>'EP of 153 sectors'!AN117</f>
        <v>0.17698071391257872</v>
      </c>
      <c r="AP179" s="1330">
        <f>'EP of 153 sectors'!AO117</f>
        <v>2.2680292063156086E-2</v>
      </c>
      <c r="AQ179" s="1330">
        <f>'EP of 153 sectors'!AP117</f>
        <v>5.3141180986285709E-2</v>
      </c>
      <c r="AR179" s="1330">
        <f>'EP of 153 sectors'!AQ117</f>
        <v>7.6003489936272191</v>
      </c>
      <c r="AS179" s="1330">
        <f>'EP of 153 sectors'!AR117</f>
        <v>1.2416660295570499</v>
      </c>
      <c r="AT179" s="1330">
        <f>'EP of 153 sectors'!AS117</f>
        <v>11.852022432865709</v>
      </c>
      <c r="AU179" s="1330">
        <f>'EP of 153 sectors'!AT117</f>
        <v>3.1024976134149904</v>
      </c>
      <c r="AV179" s="1330">
        <f>'EP of 153 sectors'!AU117</f>
        <v>1.2125899179100887</v>
      </c>
      <c r="AW179" s="1330">
        <f>'EP of 153 sectors'!AV117</f>
        <v>3.1308541428944219</v>
      </c>
      <c r="AX179" s="1330">
        <f>'EP of 153 sectors'!AW117</f>
        <v>8.7897894261003717</v>
      </c>
      <c r="AY179" s="1330">
        <f>'EP of 153 sectors'!AX117</f>
        <v>9.0494938003357284</v>
      </c>
      <c r="AZ179" s="1330">
        <f>'EP of 153 sectors'!AY117</f>
        <v>1.8422143891064311</v>
      </c>
      <c r="BA179" s="1330">
        <f>'EP of 153 sectors'!AZ117</f>
        <v>1.7429345803039182</v>
      </c>
      <c r="BB179" s="1330">
        <f>'EP of 153 sectors'!BA117</f>
        <v>1.584965721865484</v>
      </c>
      <c r="BC179" s="1330">
        <f>'EP of 153 sectors'!BB117</f>
        <v>0.21054444390373797</v>
      </c>
      <c r="BD179" s="1330">
        <f>'EP of 153 sectors'!BC117</f>
        <v>0.7068652183765356</v>
      </c>
      <c r="BE179" s="1330">
        <f>'EP of 153 sectors'!BD117</f>
        <v>15.83323321658435</v>
      </c>
      <c r="BF179" s="1330">
        <f>'EP of 153 sectors'!BE117</f>
        <v>22.361810441263113</v>
      </c>
      <c r="BG179" s="1330">
        <f>'EP of 153 sectors'!BF117</f>
        <v>15.408457487883251</v>
      </c>
      <c r="BH179" s="1330">
        <f>'EP of 153 sectors'!BG117</f>
        <v>11.199308584648749</v>
      </c>
      <c r="BI179" s="1330">
        <f>'EP of 153 sectors'!BH117</f>
        <v>8.3270192830278589</v>
      </c>
      <c r="BJ179" s="1330">
        <f>'EP of 153 sectors'!BI117</f>
        <v>3.7326547949714537</v>
      </c>
      <c r="BK179" s="1330">
        <f>'EP of 153 sectors'!BJ117</f>
        <v>7.2156197487156355</v>
      </c>
      <c r="BL179" s="1330">
        <f>'EP of 153 sectors'!BK117</f>
        <v>4.1244117044026556</v>
      </c>
      <c r="BM179" s="1330">
        <f>'EP of 153 sectors'!BL117</f>
        <v>35.852827991328148</v>
      </c>
      <c r="BN179" s="1330">
        <f>'EP of 153 sectors'!BM117</f>
        <v>3.6201242188705378</v>
      </c>
      <c r="BO179" s="1330">
        <f>'EP of 153 sectors'!BN117</f>
        <v>51.97603431950197</v>
      </c>
      <c r="BP179" s="1330">
        <f>'EP of 153 sectors'!BO117</f>
        <v>46.084360812420968</v>
      </c>
      <c r="BQ179" s="1330">
        <f>'EP of 153 sectors'!BP117</f>
        <v>0.90525794021746742</v>
      </c>
      <c r="BR179" s="1330">
        <f>'EP of 153 sectors'!BQ117</f>
        <v>2.6682632676728844E-2</v>
      </c>
      <c r="BS179" s="1330">
        <f>'EP of 153 sectors'!BR117</f>
        <v>3.4242203227928106E-2</v>
      </c>
      <c r="BT179" s="1330">
        <f>'EP of 153 sectors'!BS117</f>
        <v>3.4417130359746598E-2</v>
      </c>
      <c r="BU179" s="1330">
        <f>'EP of 153 sectors'!BT117</f>
        <v>4.7256012540455618E-2</v>
      </c>
      <c r="BV179" s="1330">
        <f>'EP of 153 sectors'!BU117</f>
        <v>3.7939810398472135E-2</v>
      </c>
      <c r="BW179" s="1330">
        <f>'EP of 153 sectors'!BV117</f>
        <v>9.5919334913653793E-3</v>
      </c>
      <c r="BX179" s="1330">
        <f>'EP of 153 sectors'!BW117</f>
        <v>7.4923073327701234E-2</v>
      </c>
      <c r="BY179" s="1330">
        <f>'EP of 153 sectors'!BX117</f>
        <v>2.8656383117863008E-2</v>
      </c>
      <c r="BZ179" s="1330">
        <f>'EP of 153 sectors'!BY117</f>
        <v>1.5141737217022866E-2</v>
      </c>
      <c r="CA179" s="1330">
        <f>'EP of 153 sectors'!BZ117</f>
        <v>6.0702093433170476E-3</v>
      </c>
      <c r="CB179" s="1330">
        <f>'EP of 153 sectors'!CA117</f>
        <v>8.8887714088012829E-3</v>
      </c>
      <c r="CC179" s="1330">
        <f>'EP of 153 sectors'!CB117</f>
        <v>3.4650697808822011E-2</v>
      </c>
      <c r="CD179" s="1330">
        <f>'EP of 153 sectors'!CC117</f>
        <v>5.3830230205893732E-2</v>
      </c>
      <c r="CE179" s="1330">
        <f>'EP of 153 sectors'!CD117</f>
        <v>5.0704853996000478E-2</v>
      </c>
      <c r="CF179" s="1330">
        <f>'EP of 153 sectors'!CE117</f>
        <v>7.9292572139517306E-2</v>
      </c>
      <c r="CG179" s="1330">
        <f>'EP of 153 sectors'!CF117</f>
        <v>7.1717881277428772E-2</v>
      </c>
      <c r="CH179" s="1330">
        <f>'EP of 153 sectors'!CG117</f>
        <v>0.10908351264632687</v>
      </c>
      <c r="CI179" s="1330">
        <f>'EP of 153 sectors'!CH117</f>
        <v>8.3047108346849183E-3</v>
      </c>
      <c r="CJ179" s="1330">
        <f>'EP of 153 sectors'!CI117</f>
        <v>2.1706335140055672E-2</v>
      </c>
      <c r="CK179" s="1330">
        <f>'EP of 153 sectors'!CJ117</f>
        <v>1.818593919372603E-2</v>
      </c>
      <c r="CL179" s="1330">
        <f>'EP of 153 sectors'!CK117</f>
        <v>7.990853190637073E-3</v>
      </c>
      <c r="CM179" s="1330">
        <f>'EP of 153 sectors'!CL117</f>
        <v>1.4279257638786473E-2</v>
      </c>
      <c r="CN179" s="1330">
        <f>'EP of 153 sectors'!CM117</f>
        <v>5.9774688283579036E-3</v>
      </c>
      <c r="CO179" s="1330">
        <f>'EP of 153 sectors'!CN117</f>
        <v>1.7533595082903034E-2</v>
      </c>
      <c r="CP179" s="1330">
        <f>'EP of 153 sectors'!CO117</f>
        <v>2.484904184567378E-2</v>
      </c>
      <c r="CQ179" s="1330">
        <f>'EP of 153 sectors'!CP117</f>
        <v>3.0915323945248678E-3</v>
      </c>
      <c r="CR179" s="1330">
        <f>'EP of 153 sectors'!CQ117</f>
        <v>4.6591351074719099E-3</v>
      </c>
      <c r="CS179" s="1330">
        <f>'EP of 153 sectors'!CR117</f>
        <v>3.6501887930479954E-2</v>
      </c>
      <c r="CT179" s="1330">
        <f>'EP of 153 sectors'!CS117</f>
        <v>3.7644391636946295E-3</v>
      </c>
      <c r="CU179" s="1330">
        <f>'EP of 153 sectors'!CT117</f>
        <v>9.8764646068490551E-3</v>
      </c>
      <c r="CV179" s="1330">
        <f>'EP of 153 sectors'!CU117</f>
        <v>1.1980210659417912E-2</v>
      </c>
      <c r="CW179" s="1330">
        <f>'EP of 153 sectors'!CV117</f>
        <v>0.17233396593646635</v>
      </c>
      <c r="CX179" s="1330">
        <f>'EP of 153 sectors'!CW117</f>
        <v>1.1297800841783075E-3</v>
      </c>
      <c r="CY179" s="1330">
        <f>'EP of 153 sectors'!CX117</f>
        <v>90.592027410570793</v>
      </c>
      <c r="CZ179" s="1330">
        <f>'EP of 153 sectors'!CY117</f>
        <v>0.27151166539123778</v>
      </c>
      <c r="DA179" s="1330">
        <f>'EP of 153 sectors'!CZ117</f>
        <v>3.7952628006817216E-2</v>
      </c>
      <c r="DB179" s="1330">
        <f>'EP of 153 sectors'!DA117</f>
        <v>1.0503087696365898</v>
      </c>
      <c r="DC179" s="1330">
        <f>'EP of 153 sectors'!DB117</f>
        <v>0.12654002393800995</v>
      </c>
      <c r="DD179" s="1330">
        <f>'EP of 153 sectors'!DC117</f>
        <v>0.39249159301856373</v>
      </c>
      <c r="DE179" s="1330">
        <f>'EP of 153 sectors'!DD117</f>
        <v>0.20906572404189028</v>
      </c>
      <c r="DF179" s="1330">
        <f>'EP of 153 sectors'!DE117</f>
        <v>0.1461242640382609</v>
      </c>
      <c r="DG179" s="1330">
        <f>'EP of 153 sectors'!DF117</f>
        <v>0.17391351764932556</v>
      </c>
      <c r="DH179" s="1330">
        <f>'EP of 153 sectors'!DG117</f>
        <v>3.4841897242451423</v>
      </c>
      <c r="DI179" s="1330">
        <f>'EP of 153 sectors'!DH117</f>
        <v>2.6526008394860092</v>
      </c>
      <c r="DJ179" s="1330">
        <f>'EP of 153 sectors'!DI117</f>
        <v>4.3035507813868779E-2</v>
      </c>
      <c r="DK179" s="1330">
        <f>'EP of 153 sectors'!DJ117</f>
        <v>3.2716892215856705E-2</v>
      </c>
      <c r="DL179" s="1330">
        <f>'EP of 153 sectors'!DK117</f>
        <v>8.1865231374665046E-2</v>
      </c>
      <c r="DM179" s="1330">
        <f>'EP of 153 sectors'!DL117</f>
        <v>0.35955715614869499</v>
      </c>
      <c r="DN179" s="1330">
        <f>'EP of 153 sectors'!DM117</f>
        <v>2.5418950139203316E-3</v>
      </c>
      <c r="DO179" s="1330">
        <f>'EP of 153 sectors'!DN117</f>
        <v>5.4744281091516175E-2</v>
      </c>
      <c r="DP179" s="1330">
        <f>'EP of 153 sectors'!DO117</f>
        <v>3.8227350911807012E-2</v>
      </c>
      <c r="DQ179" s="1330">
        <f>'EP of 153 sectors'!DP117</f>
        <v>3.7874376781765168E-2</v>
      </c>
      <c r="DR179" s="1330">
        <f>'EP of 153 sectors'!DQ117</f>
        <v>2.4759791103609232E-2</v>
      </c>
      <c r="DS179" s="1330">
        <f>'EP of 153 sectors'!DR117</f>
        <v>0.11936672339148895</v>
      </c>
      <c r="DT179" s="1330">
        <f>'EP of 153 sectors'!DS117</f>
        <v>7.2327734006472022E-2</v>
      </c>
      <c r="DU179" s="1330">
        <f>'EP of 153 sectors'!DT117</f>
        <v>7.0047082362565363E-2</v>
      </c>
      <c r="DV179" s="1330">
        <f>'EP of 153 sectors'!DU117</f>
        <v>0.47942880718105513</v>
      </c>
      <c r="DW179" s="1330">
        <f>'EP of 153 sectors'!DV117</f>
        <v>1.5971725503195981</v>
      </c>
      <c r="DX179" s="1330">
        <f>'EP of 153 sectors'!DW117</f>
        <v>0.2755168152227821</v>
      </c>
      <c r="DY179" s="1330">
        <f>'EP of 153 sectors'!DX117</f>
        <v>1.6947868561634865E-2</v>
      </c>
      <c r="DZ179" s="1330">
        <f>'EP of 153 sectors'!DY117</f>
        <v>0.2313099577662458</v>
      </c>
      <c r="EA179" s="1330">
        <f>'EP of 153 sectors'!DZ117</f>
        <v>0.29983425029567123</v>
      </c>
      <c r="EB179" s="1330">
        <f>'EP of 153 sectors'!EA117</f>
        <v>0.17467380982074932</v>
      </c>
      <c r="EC179" s="1330">
        <f>'EP of 153 sectors'!EB117</f>
        <v>1.1946369847884295</v>
      </c>
      <c r="ED179" s="1330">
        <f>'EP of 153 sectors'!EC117</f>
        <v>9.9836453749971965E-2</v>
      </c>
      <c r="EE179" s="1330">
        <f>'EP of 153 sectors'!ED117</f>
        <v>0.26055805167409379</v>
      </c>
      <c r="EF179" s="1330">
        <f>'EP of 153 sectors'!EE117</f>
        <v>1.3216973571654991</v>
      </c>
      <c r="EG179" s="1330">
        <f>'EP of 153 sectors'!EF117</f>
        <v>9.0838039037848414E-2</v>
      </c>
      <c r="EH179" s="1330">
        <f>'EP of 153 sectors'!EG117</f>
        <v>1.1122131144912517</v>
      </c>
      <c r="EI179" s="1330">
        <f>'EP of 153 sectors'!EH117</f>
        <v>0.27533157902467648</v>
      </c>
      <c r="EJ179" s="1330">
        <f>'EP of 153 sectors'!EI117</f>
        <v>0.48127086954096576</v>
      </c>
      <c r="EK179" s="1330">
        <f>'EP of 153 sectors'!EJ117</f>
        <v>0.13560747541770801</v>
      </c>
      <c r="EL179" s="1330">
        <f>'EP of 153 sectors'!EK117</f>
        <v>1.7629127349016799E-2</v>
      </c>
      <c r="EM179" s="1330">
        <f>'EP of 153 sectors'!EL117</f>
        <v>1.8046373285208465E-2</v>
      </c>
      <c r="EN179" s="1330">
        <f>'EP of 153 sectors'!EM117</f>
        <v>8.8066902793162219E-2</v>
      </c>
      <c r="EO179" s="1330">
        <f>'EP of 153 sectors'!EN117</f>
        <v>0.2199130313790105</v>
      </c>
      <c r="EP179" s="1330">
        <f>'EP of 153 sectors'!EO117</f>
        <v>0.17056926609649425</v>
      </c>
      <c r="EQ179" s="1330">
        <f>'EP of 153 sectors'!EP117</f>
        <v>0.64394370600100148</v>
      </c>
      <c r="ER179" s="1330">
        <f>'EP of 153 sectors'!EQ117</f>
        <v>0.59157279894914105</v>
      </c>
      <c r="ES179" s="1330">
        <f>'EP of 153 sectors'!ER117</f>
        <v>1.8645632302704603E-2</v>
      </c>
      <c r="ET179" s="1330">
        <f>'EP of 153 sectors'!ES117</f>
        <v>3.01127655895429E-2</v>
      </c>
      <c r="EU179" s="1330">
        <f>'EP of 153 sectors'!ET117</f>
        <v>5.8659736181971962E-2</v>
      </c>
      <c r="EV179" s="1330">
        <f>'EP of 153 sectors'!EU117</f>
        <v>4.0582185112038871E-2</v>
      </c>
      <c r="EW179" s="1330">
        <f>'EP of 153 sectors'!EV117</f>
        <v>3.3327679255244699E-2</v>
      </c>
      <c r="EX179" s="1330">
        <f>'EP of 153 sectors'!EW117</f>
        <v>7.6791032993609981E-2</v>
      </c>
      <c r="EY179" s="1330">
        <f>'EP of 153 sectors'!EX117</f>
        <v>1.7269968150573602E-2</v>
      </c>
      <c r="EZ179" s="1333">
        <f>'EP of 153 sectors'!EY117</f>
        <v>1.0370168397653075</v>
      </c>
      <c r="FA179" s="1308"/>
      <c r="FB179" s="1332">
        <f>'49-S 2018CEEIOT(RMB)'!BB75</f>
        <v>19.479448464650847</v>
      </c>
      <c r="FC179" s="1333">
        <f>'49-S 2018CEEIOT(RMB)'!BC75</f>
        <v>2.8509869567387094</v>
      </c>
      <c r="FD179" s="1329"/>
      <c r="FE179" s="1330"/>
      <c r="FF179" s="1329"/>
      <c r="FG179" s="1330"/>
      <c r="FH179" s="1330"/>
      <c r="FI179" s="1329"/>
      <c r="FJ179" s="1330"/>
      <c r="FK179" s="1331"/>
      <c r="FL179" s="1330"/>
      <c r="FM179" s="1330"/>
    </row>
    <row r="180" spans="1:169" s="1305" customFormat="1" x14ac:dyDescent="0.25">
      <c r="A180" s="1514"/>
      <c r="B180" s="1311" t="s">
        <v>439</v>
      </c>
      <c r="C180" s="1310" t="s">
        <v>169</v>
      </c>
      <c r="D180" s="1332">
        <f>'EP of 153 sectors'!C118</f>
        <v>76.360896915098081</v>
      </c>
      <c r="E180" s="1330">
        <f>'EP of 153 sectors'!D118</f>
        <v>8.2676071351594018</v>
      </c>
      <c r="F180" s="1330">
        <f>'EP of 153 sectors'!E118</f>
        <v>23.798265741434008</v>
      </c>
      <c r="G180" s="1330">
        <f>'EP of 153 sectors'!F118</f>
        <v>12.367006172095934</v>
      </c>
      <c r="H180" s="1330">
        <f>'EP of 153 sectors'!G118</f>
        <v>22.284457629433028</v>
      </c>
      <c r="I180" s="1330">
        <f>'EP of 153 sectors'!H118</f>
        <v>207.68184872482814</v>
      </c>
      <c r="J180" s="1330">
        <f>'EP of 153 sectors'!I118</f>
        <v>7.2879966190871812</v>
      </c>
      <c r="K180" s="1330">
        <f>'EP of 153 sectors'!J118</f>
        <v>11.973915323477868</v>
      </c>
      <c r="L180" s="1330">
        <f>'EP of 153 sectors'!K118</f>
        <v>4.9807060166286785</v>
      </c>
      <c r="M180" s="1330">
        <f>'EP of 153 sectors'!L118</f>
        <v>42.65672292941003</v>
      </c>
      <c r="N180" s="1330">
        <f>'EP of 153 sectors'!M118</f>
        <v>0.75697119927937084</v>
      </c>
      <c r="O180" s="1330">
        <f>'EP of 153 sectors'!N118</f>
        <v>12.422976265320392</v>
      </c>
      <c r="P180" s="1330">
        <f>'EP of 153 sectors'!O118</f>
        <v>8.1464085399016817</v>
      </c>
      <c r="Q180" s="1330">
        <f>'EP of 153 sectors'!P118</f>
        <v>8.162452639248432</v>
      </c>
      <c r="R180" s="1330">
        <f>'EP of 153 sectors'!Q118</f>
        <v>1.2450598028856306</v>
      </c>
      <c r="S180" s="1330">
        <f>'EP of 153 sectors'!R118</f>
        <v>15.442533647119992</v>
      </c>
      <c r="T180" s="1330">
        <f>'EP of 153 sectors'!S118</f>
        <v>5.997195462427011</v>
      </c>
      <c r="U180" s="1330">
        <f>'EP of 153 sectors'!T118</f>
        <v>10.687625951507062</v>
      </c>
      <c r="V180" s="1330">
        <f>'EP of 153 sectors'!U118</f>
        <v>4.651940443762796</v>
      </c>
      <c r="W180" s="1330">
        <f>'EP of 153 sectors'!V118</f>
        <v>7.8850902076775693</v>
      </c>
      <c r="X180" s="1330">
        <f>'EP of 153 sectors'!W118</f>
        <v>5.2143895450242992</v>
      </c>
      <c r="Y180" s="1330">
        <f>'EP of 153 sectors'!X118</f>
        <v>23.151689320669711</v>
      </c>
      <c r="Z180" s="1330">
        <f>'EP of 153 sectors'!Y118</f>
        <v>14.783019344595138</v>
      </c>
      <c r="AA180" s="1330">
        <f>'EP of 153 sectors'!Z118</f>
        <v>11.396451774839752</v>
      </c>
      <c r="AB180" s="1330">
        <f>'EP of 153 sectors'!AA118</f>
        <v>4.1713407373375073</v>
      </c>
      <c r="AC180" s="1330">
        <f>'EP of 153 sectors'!AB118</f>
        <v>0.79591101889121574</v>
      </c>
      <c r="AD180" s="1330">
        <f>'EP of 153 sectors'!AC118</f>
        <v>21.951042549885724</v>
      </c>
      <c r="AE180" s="1330">
        <f>'EP of 153 sectors'!AD118</f>
        <v>2.1600267514053364</v>
      </c>
      <c r="AF180" s="1330">
        <f>'EP of 153 sectors'!AE118</f>
        <v>1.9665624724763542</v>
      </c>
      <c r="AG180" s="1330">
        <f>'EP of 153 sectors'!AF118</f>
        <v>3.0747602862630825</v>
      </c>
      <c r="AH180" s="1330">
        <f>'EP of 153 sectors'!AG118</f>
        <v>4.6031616593111258</v>
      </c>
      <c r="AI180" s="1330">
        <f>'EP of 153 sectors'!AH118</f>
        <v>3.0490246070304665</v>
      </c>
      <c r="AJ180" s="1330">
        <f>'EP of 153 sectors'!AI118</f>
        <v>0.94752355563045554</v>
      </c>
      <c r="AK180" s="1330">
        <f>'EP of 153 sectors'!AJ118</f>
        <v>0.92294840302822811</v>
      </c>
      <c r="AL180" s="1330">
        <f>'EP of 153 sectors'!AK118</f>
        <v>3.5258530471308798</v>
      </c>
      <c r="AM180" s="1330">
        <f>'EP of 153 sectors'!AL118</f>
        <v>0.30525362977993498</v>
      </c>
      <c r="AN180" s="1330">
        <f>'EP of 153 sectors'!AM118</f>
        <v>53.679674831337685</v>
      </c>
      <c r="AO180" s="1330">
        <f>'EP of 153 sectors'!AN118</f>
        <v>3.6650165307638805</v>
      </c>
      <c r="AP180" s="1330">
        <f>'EP of 153 sectors'!AO118</f>
        <v>0.47026960281891356</v>
      </c>
      <c r="AQ180" s="1330">
        <f>'EP of 153 sectors'!AP118</f>
        <v>1.1018677363659573</v>
      </c>
      <c r="AR180" s="1330">
        <f>'EP of 153 sectors'!AQ118</f>
        <v>157.47414678500667</v>
      </c>
      <c r="AS180" s="1330">
        <f>'EP of 153 sectors'!AR118</f>
        <v>25.726489502044256</v>
      </c>
      <c r="AT180" s="1330">
        <f>'EP of 153 sectors'!AS118</f>
        <v>245.28419356420622</v>
      </c>
      <c r="AU180" s="1330">
        <f>'EP of 153 sectors'!AT118</f>
        <v>64.207912991383793</v>
      </c>
      <c r="AV180" s="1330">
        <f>'EP of 153 sectors'!AU118</f>
        <v>25.09522250935763</v>
      </c>
      <c r="AW180" s="1330">
        <f>'EP of 153 sectors'!AV118</f>
        <v>64.794767134213856</v>
      </c>
      <c r="AX180" s="1330">
        <f>'EP of 153 sectors'!AW118</f>
        <v>181.90957899317075</v>
      </c>
      <c r="AY180" s="1330">
        <f>'EP of 153 sectors'!AX118</f>
        <v>187.28430540465411</v>
      </c>
      <c r="AZ180" s="1330">
        <f>'EP of 153 sectors'!AY118</f>
        <v>38.125650990274977</v>
      </c>
      <c r="BA180" s="1330">
        <f>'EP of 153 sectors'!AZ118</f>
        <v>36.075063991758391</v>
      </c>
      <c r="BB180" s="1330">
        <f>'EP of 153 sectors'!BA118</f>
        <v>32.800750370240344</v>
      </c>
      <c r="BC180" s="1330">
        <f>'EP of 153 sectors'!BB118</f>
        <v>4.3606812070194465</v>
      </c>
      <c r="BD180" s="1330">
        <f>'EP of 153 sectors'!BC118</f>
        <v>14.640205253193722</v>
      </c>
      <c r="BE180" s="1330">
        <f>'EP of 153 sectors'!BD118</f>
        <v>442.87583577329053</v>
      </c>
      <c r="BF180" s="1330">
        <f>'EP of 153 sectors'!BE118</f>
        <v>625.48851223924214</v>
      </c>
      <c r="BG180" s="1330">
        <f>'EP of 153 sectors'!BF118</f>
        <v>430.99431395829822</v>
      </c>
      <c r="BH180" s="1330">
        <f>'EP of 153 sectors'!BG118</f>
        <v>313.25902180952568</v>
      </c>
      <c r="BI180" s="1330">
        <f>'EP of 153 sectors'!BH118</f>
        <v>232.91740695188432</v>
      </c>
      <c r="BJ180" s="1330">
        <f>'EP of 153 sectors'!BI118</f>
        <v>104.40714093976955</v>
      </c>
      <c r="BK180" s="1330">
        <f>'EP of 153 sectors'!BJ118</f>
        <v>201.83013684706395</v>
      </c>
      <c r="BL180" s="1330">
        <f>'EP of 153 sectors'!BK118</f>
        <v>457.19771793651722</v>
      </c>
      <c r="BM180" s="1330">
        <f>'EP of 153 sectors'!BL118</f>
        <v>3974.3440553492874</v>
      </c>
      <c r="BN180" s="1330">
        <f>'EP of 153 sectors'!BM118</f>
        <v>401.29663334714041</v>
      </c>
      <c r="BO180" s="1330">
        <f>'EP of 153 sectors'!BN118</f>
        <v>96.934829117558465</v>
      </c>
      <c r="BP180" s="1330">
        <f>'EP of 153 sectors'!BO118</f>
        <v>85.946911857178762</v>
      </c>
      <c r="BQ180" s="1330">
        <f>'EP of 153 sectors'!BP118</f>
        <v>18.750000359516296</v>
      </c>
      <c r="BR180" s="1330">
        <f>'EP of 153 sectors'!BQ118</f>
        <v>0.55366081037936288</v>
      </c>
      <c r="BS180" s="1330">
        <f>'EP of 153 sectors'!BR118</f>
        <v>0.71052081771841624</v>
      </c>
      <c r="BT180" s="1330">
        <f>'EP of 153 sectors'!BS118</f>
        <v>0.71415053067565493</v>
      </c>
      <c r="BU180" s="1330">
        <f>'EP of 153 sectors'!BT118</f>
        <v>0.9805554989806029</v>
      </c>
      <c r="BV180" s="1330">
        <f>'EP of 153 sectors'!BU118</f>
        <v>0.78724563746581033</v>
      </c>
      <c r="BW180" s="1330">
        <f>'EP of 153 sectors'!BV118</f>
        <v>0.19903124756373816</v>
      </c>
      <c r="BX180" s="1330">
        <f>'EP of 153 sectors'!BW118</f>
        <v>1.5546430518044734</v>
      </c>
      <c r="BY180" s="1330">
        <f>'EP of 153 sectors'!BX118</f>
        <v>0.59627553651570186</v>
      </c>
      <c r="BZ180" s="1330">
        <f>'EP of 153 sectors'!BY118</f>
        <v>0.31506584224971701</v>
      </c>
      <c r="CA180" s="1330">
        <f>'EP of 153 sectors'!BZ118</f>
        <v>0.12630754265330738</v>
      </c>
      <c r="CB180" s="1330">
        <f>'EP of 153 sectors'!CA118</f>
        <v>0.18495554442265094</v>
      </c>
      <c r="CC180" s="1330">
        <f>'EP of 153 sectors'!CB118</f>
        <v>0.72100388041362762</v>
      </c>
      <c r="CD180" s="1330">
        <f>'EP of 153 sectors'!CC118</f>
        <v>1.1223432276712326</v>
      </c>
      <c r="CE180" s="1330">
        <f>'EP of 153 sectors'!CD118</f>
        <v>1.0571801249001354</v>
      </c>
      <c r="CF180" s="1330">
        <f>'EP of 153 sectors'!CE118</f>
        <v>1.6482135634463322</v>
      </c>
      <c r="CG180" s="1330">
        <f>'EP of 153 sectors'!CF118</f>
        <v>1.4907623939239187</v>
      </c>
      <c r="CH180" s="1330">
        <f>'EP of 153 sectors'!CG118</f>
        <v>2.2674623894870658</v>
      </c>
      <c r="CI180" s="1330">
        <f>'EP of 153 sectors'!CH118</f>
        <v>0.17308793624212207</v>
      </c>
      <c r="CJ180" s="1330">
        <f>'EP of 153 sectors'!CI118</f>
        <v>0.45240645069547875</v>
      </c>
      <c r="CK180" s="1330">
        <f>'EP of 153 sectors'!CJ118</f>
        <v>0.37903386961048685</v>
      </c>
      <c r="CL180" s="1330">
        <f>'EP of 153 sectors'!CK118</f>
        <v>0.16654647164889796</v>
      </c>
      <c r="CM180" s="1330">
        <f>'EP of 153 sectors'!CL118</f>
        <v>0.2976102702389733</v>
      </c>
      <c r="CN180" s="1330">
        <f>'EP of 153 sectors'!CM118</f>
        <v>0.1245832352320957</v>
      </c>
      <c r="CO180" s="1330">
        <f>'EP of 153 sectors'!CN118</f>
        <v>0.36397657603975303</v>
      </c>
      <c r="CP180" s="1330">
        <f>'EP of 153 sectors'!CO118</f>
        <v>0.5158365484141999</v>
      </c>
      <c r="CQ180" s="1330">
        <f>'EP of 153 sectors'!CP118</f>
        <v>6.4176534838104274E-2</v>
      </c>
      <c r="CR180" s="1330">
        <f>'EP of 153 sectors'!CQ118</f>
        <v>9.6718102346153675E-2</v>
      </c>
      <c r="CS180" s="1330">
        <f>'EP of 153 sectors'!CR118</f>
        <v>0.75773577096449907</v>
      </c>
      <c r="CT180" s="1330">
        <f>'EP of 153 sectors'!CS118</f>
        <v>7.8145278879376529E-2</v>
      </c>
      <c r="CU180" s="1330">
        <f>'EP of 153 sectors'!CT118</f>
        <v>0.20544586948511515</v>
      </c>
      <c r="CV180" s="1330">
        <f>'EP of 153 sectors'!CU118</f>
        <v>0.24863972822767821</v>
      </c>
      <c r="CW180" s="1330">
        <f>'EP of 153 sectors'!CV118</f>
        <v>3.5706367068876737</v>
      </c>
      <c r="CX180" s="1330">
        <f>'EP of 153 sectors'!CW118</f>
        <v>2.6818406900202582E-2</v>
      </c>
      <c r="CY180" s="1330">
        <f>'EP of 153 sectors'!CX118</f>
        <v>3465.3899622966446</v>
      </c>
      <c r="CZ180" s="1330">
        <f>'EP of 153 sectors'!CY118</f>
        <v>5.619239810545821</v>
      </c>
      <c r="DA180" s="1330">
        <f>'EP of 153 sectors'!CZ118</f>
        <v>0.78658774103197893</v>
      </c>
      <c r="DB180" s="1330">
        <f>'EP of 153 sectors'!DA118</f>
        <v>21.908876084364415</v>
      </c>
      <c r="DC180" s="1330">
        <f>'EP of 153 sectors'!DB118</f>
        <v>2.6395568468209669</v>
      </c>
      <c r="DD180" s="1330">
        <f>'EP of 153 sectors'!DC118</f>
        <v>8.1871635505564715</v>
      </c>
      <c r="DE180" s="1330">
        <f>'EP of 153 sectors'!DD118</f>
        <v>4.3609985691222315</v>
      </c>
      <c r="DF180" s="1330">
        <f>'EP of 153 sectors'!DE118</f>
        <v>3.0480735630160511</v>
      </c>
      <c r="DG180" s="1330">
        <f>'EP of 153 sectors'!DF118</f>
        <v>3.6277424484357637</v>
      </c>
      <c r="DH180" s="1330">
        <f>'EP of 153 sectors'!DG118</f>
        <v>72.153574534195343</v>
      </c>
      <c r="DI180" s="1330">
        <f>'EP of 153 sectors'!DH118</f>
        <v>54.932322154985116</v>
      </c>
      <c r="DJ180" s="1330">
        <f>'EP of 153 sectors'!DI118</f>
        <v>1.4085010778712392</v>
      </c>
      <c r="DK180" s="1330">
        <f>'EP of 153 sectors'!DJ118</f>
        <v>1.0707850398777179</v>
      </c>
      <c r="DL180" s="1330">
        <f>'EP of 153 sectors'!DK118</f>
        <v>2.6793518303561128</v>
      </c>
      <c r="DM180" s="1330">
        <f>'EP of 153 sectors'!DL118</f>
        <v>11.767878845118409</v>
      </c>
      <c r="DN180" s="1330">
        <f>'EP of 153 sectors'!DM118</f>
        <v>8.3193206001592204E-2</v>
      </c>
      <c r="DO180" s="1330">
        <f>'EP of 153 sectors'!DN118</f>
        <v>1.7917153262877901</v>
      </c>
      <c r="DP180" s="1330">
        <f>'EP of 153 sectors'!DO118</f>
        <v>1.2511358108359663</v>
      </c>
      <c r="DQ180" s="1330">
        <f>'EP of 153 sectors'!DP118</f>
        <v>1.239583386619785</v>
      </c>
      <c r="DR180" s="1330">
        <f>'EP of 153 sectors'!DQ118</f>
        <v>0.81035856735171696</v>
      </c>
      <c r="DS180" s="1330">
        <f>'EP of 153 sectors'!DR118</f>
        <v>3.9067311413178833</v>
      </c>
      <c r="DT180" s="1330">
        <f>'EP of 153 sectors'!DS118</f>
        <v>2.3672008646606453</v>
      </c>
      <c r="DU180" s="1330">
        <f>'EP of 153 sectors'!DT118</f>
        <v>2.2925578440046621</v>
      </c>
      <c r="DV180" s="1330">
        <f>'EP of 153 sectors'!DU118</f>
        <v>9.9284209272711674</v>
      </c>
      <c r="DW180" s="1330">
        <f>'EP of 153 sectors'!DV118</f>
        <v>33.075612344394756</v>
      </c>
      <c r="DX180" s="1330">
        <f>'EP of 153 sectors'!DW118</f>
        <v>5.7201820560885039</v>
      </c>
      <c r="DY180" s="1330">
        <f>'EP of 153 sectors'!DX118</f>
        <v>0.35186561501453512</v>
      </c>
      <c r="DZ180" s="1330">
        <f>'EP of 153 sectors'!DY118</f>
        <v>4.8023750156199574</v>
      </c>
      <c r="EA180" s="1330">
        <f>'EP of 153 sectors'!DZ118</f>
        <v>6.225051988043699</v>
      </c>
      <c r="EB180" s="1330">
        <f>'EP of 153 sectors'!EA118</f>
        <v>3.6265154698356379</v>
      </c>
      <c r="EC180" s="1330">
        <f>'EP of 153 sectors'!EB118</f>
        <v>24.802627884620648</v>
      </c>
      <c r="ED180" s="1330">
        <f>'EP of 153 sectors'!EC118</f>
        <v>2.0727689191032632</v>
      </c>
      <c r="EE180" s="1330">
        <f>'EP of 153 sectors'!ED118</f>
        <v>5.409613531393239</v>
      </c>
      <c r="EF180" s="1330">
        <f>'EP of 153 sectors'!EE118</f>
        <v>27.440610112759941</v>
      </c>
      <c r="EG180" s="1330">
        <f>'EP of 153 sectors'!EF118</f>
        <v>1.8859470355535737</v>
      </c>
      <c r="EH180" s="1330">
        <f>'EP of 153 sectors'!EG118</f>
        <v>23.091372825701484</v>
      </c>
      <c r="EI180" s="1330">
        <f>'EP of 153 sectors'!EH118</f>
        <v>5.7163362480724498</v>
      </c>
      <c r="EJ180" s="1330">
        <f>'EP of 153 sectors'!EI118</f>
        <v>9.9919745001418914</v>
      </c>
      <c r="EK180" s="1330">
        <f>'EP of 153 sectors'!EJ118</f>
        <v>2.8154341393958409</v>
      </c>
      <c r="EL180" s="1330">
        <f>'EP of 153 sectors'!EK118</f>
        <v>0.36600966748546582</v>
      </c>
      <c r="EM180" s="1330">
        <f>'EP of 153 sectors'!EL118</f>
        <v>0.37467237910707601</v>
      </c>
      <c r="EN180" s="1330">
        <f>'EP of 153 sectors'!EM118</f>
        <v>1.8284136911404094</v>
      </c>
      <c r="EO180" s="1330">
        <f>'EP of 153 sectors'!EN118</f>
        <v>4.5657560863465827</v>
      </c>
      <c r="EP180" s="1330">
        <f>'EP of 153 sectors'!EO118</f>
        <v>3.5412983939162257</v>
      </c>
      <c r="EQ180" s="1330">
        <f>'EP of 153 sectors'!EP118</f>
        <v>13.369330032432368</v>
      </c>
      <c r="ER180" s="1330">
        <f>'EP of 153 sectors'!EQ118</f>
        <v>12.282023900003034</v>
      </c>
      <c r="ES180" s="1330">
        <f>'EP of 153 sectors'!ER118</f>
        <v>0.38711398154088339</v>
      </c>
      <c r="ET180" s="1330">
        <f>'EP of 153 sectors'!ES118</f>
        <v>0.62519052147587229</v>
      </c>
      <c r="EU180" s="1330">
        <f>'EP of 153 sectors'!ET118</f>
        <v>1.2178725645172743</v>
      </c>
      <c r="EV180" s="1330">
        <f>'EP of 153 sectors'!EU118</f>
        <v>0.84255288334049994</v>
      </c>
      <c r="EW180" s="1330">
        <f>'EP of 153 sectors'!EV118</f>
        <v>0.69193741475551163</v>
      </c>
      <c r="EX180" s="1330">
        <f>'EP of 153 sectors'!EW118</f>
        <v>1.5943080956542157</v>
      </c>
      <c r="EY180" s="1330">
        <f>'EP of 153 sectors'!EX118</f>
        <v>0.35855293203883737</v>
      </c>
      <c r="EZ180" s="1333">
        <f>'EP of 153 sectors'!EY118</f>
        <v>21.530174533596369</v>
      </c>
      <c r="FA180" s="1308"/>
      <c r="FB180" s="1332">
        <f>'49-S 2018CEEIOT(RMB)'!BB76</f>
        <v>403.26459053225176</v>
      </c>
      <c r="FC180" s="1333">
        <f>'49-S 2018CEEIOT(RMB)'!BC76</f>
        <v>59.142523074743465</v>
      </c>
      <c r="FD180" s="1329"/>
      <c r="FE180" s="1330"/>
      <c r="FF180" s="1329"/>
      <c r="FG180" s="1330"/>
      <c r="FH180" s="1330"/>
      <c r="FI180" s="1329"/>
      <c r="FJ180" s="1330"/>
      <c r="FK180" s="1331"/>
      <c r="FL180" s="1330"/>
      <c r="FM180" s="1330"/>
    </row>
    <row r="181" spans="1:169" s="1305" customFormat="1" x14ac:dyDescent="0.25">
      <c r="A181" s="1514"/>
      <c r="B181" s="1311" t="s">
        <v>440</v>
      </c>
      <c r="C181" s="1310" t="s">
        <v>169</v>
      </c>
      <c r="D181" s="1332">
        <f>'EP of 153 sectors'!C119</f>
        <v>9.1175520661490275</v>
      </c>
      <c r="E181" s="1330">
        <f>'EP of 153 sectors'!D119</f>
        <v>0.98057879832003236</v>
      </c>
      <c r="F181" s="1330">
        <f>'EP of 153 sectors'!E119</f>
        <v>2.8493192507166425</v>
      </c>
      <c r="G181" s="1330">
        <f>'EP of 153 sectors'!F119</f>
        <v>1.6072221887400922</v>
      </c>
      <c r="H181" s="1330">
        <f>'EP of 153 sectors'!G119</f>
        <v>2.7962875273204939</v>
      </c>
      <c r="I181" s="1330">
        <f>'EP of 153 sectors'!H119</f>
        <v>23.316896801887303</v>
      </c>
      <c r="J181" s="1330">
        <f>'EP of 153 sectors'!I119</f>
        <v>1.2224568485307656</v>
      </c>
      <c r="K181" s="1330">
        <f>'EP of 153 sectors'!J119</f>
        <v>1.3828569644150044</v>
      </c>
      <c r="L181" s="1330">
        <f>'EP of 153 sectors'!K119</f>
        <v>0.58084438230833479</v>
      </c>
      <c r="M181" s="1330">
        <f>'EP of 153 sectors'!L119</f>
        <v>4.8066968035703601</v>
      </c>
      <c r="N181" s="1330">
        <f>'EP of 153 sectors'!M119</f>
        <v>0.21445771152506815</v>
      </c>
      <c r="O181" s="1330">
        <f>'EP of 153 sectors'!N119</f>
        <v>1.390728937145103</v>
      </c>
      <c r="P181" s="1330">
        <f>'EP of 153 sectors'!O119</f>
        <v>0.91197518600065253</v>
      </c>
      <c r="Q181" s="1330">
        <f>'EP of 153 sectors'!P119</f>
        <v>0.91377129288803716</v>
      </c>
      <c r="R181" s="1330">
        <f>'EP of 153 sectors'!Q119</f>
        <v>0.13938211418651275</v>
      </c>
      <c r="S181" s="1330">
        <f>'EP of 153 sectors'!R119</f>
        <v>1.7287627334392879</v>
      </c>
      <c r="T181" s="1330">
        <f>'EP of 153 sectors'!S119</f>
        <v>0.6713748052948928</v>
      </c>
      <c r="U181" s="1330">
        <f>'EP of 153 sectors'!T119</f>
        <v>1.1964597180819376</v>
      </c>
      <c r="V181" s="1330">
        <f>'EP of 153 sectors'!U119</f>
        <v>0.52013096984214824</v>
      </c>
      <c r="W181" s="1330">
        <f>'EP of 153 sectors'!V119</f>
        <v>0.8816277135514603</v>
      </c>
      <c r="X181" s="1330">
        <f>'EP of 153 sectors'!W119</f>
        <v>0.58301810265534448</v>
      </c>
      <c r="Y181" s="1330">
        <f>'EP of 153 sectors'!X119</f>
        <v>2.58857798491155</v>
      </c>
      <c r="Z181" s="1330">
        <f>'EP of 153 sectors'!Y119</f>
        <v>1.6518769651972245</v>
      </c>
      <c r="AA181" s="1330">
        <f>'EP of 153 sectors'!Z119</f>
        <v>1.2734567771990144</v>
      </c>
      <c r="AB181" s="1330">
        <f>'EP of 153 sectors'!AA119</f>
        <v>0.46611193000406276</v>
      </c>
      <c r="AC181" s="1330">
        <f>'EP of 153 sectors'!AB119</f>
        <v>9.0333415909271478E-2</v>
      </c>
      <c r="AD181" s="1330">
        <f>'EP of 153 sectors'!AC119</f>
        <v>2.4564335940015951</v>
      </c>
      <c r="AE181" s="1330">
        <f>'EP of 153 sectors'!AD119</f>
        <v>0.24171800788212783</v>
      </c>
      <c r="AF181" s="1330">
        <f>'EP of 153 sectors'!AE119</f>
        <v>0.22006836855768852</v>
      </c>
      <c r="AG181" s="1330">
        <f>'EP of 153 sectors'!AF119</f>
        <v>0.34408135483833402</v>
      </c>
      <c r="AH181" s="1330">
        <f>'EP of 153 sectors'!AG119</f>
        <v>0.51511726210064868</v>
      </c>
      <c r="AI181" s="1330">
        <f>'EP of 153 sectors'!AH119</f>
        <v>0.3458573416254403</v>
      </c>
      <c r="AJ181" s="1330">
        <f>'EP of 153 sectors'!AI119</f>
        <v>0.10697054406349522</v>
      </c>
      <c r="AK181" s="1330">
        <f>'EP of 153 sectors'!AJ119</f>
        <v>0.10419613552379982</v>
      </c>
      <c r="AL181" s="1330">
        <f>'EP of 153 sectors'!AK119</f>
        <v>0.39900876102268568</v>
      </c>
      <c r="AM181" s="1330">
        <f>'EP of 153 sectors'!AL119</f>
        <v>3.787215133634609E-2</v>
      </c>
      <c r="AN181" s="1330">
        <f>'EP of 153 sectors'!AM119</f>
        <v>6.0031156002843602</v>
      </c>
      <c r="AO181" s="1330">
        <f>'EP of 153 sectors'!AN119</f>
        <v>0.41327702544304162</v>
      </c>
      <c r="AP181" s="1330">
        <f>'EP of 153 sectors'!AO119</f>
        <v>5.388623492503649E-2</v>
      </c>
      <c r="AQ181" s="1330">
        <f>'EP of 153 sectors'!AP119</f>
        <v>0.12625843418801158</v>
      </c>
      <c r="AR181" s="1330">
        <f>'EP of 153 sectors'!AQ119</f>
        <v>17.690444141306042</v>
      </c>
      <c r="AS181" s="1330">
        <f>'EP of 153 sectors'!AR119</f>
        <v>2.8900809102916325</v>
      </c>
      <c r="AT181" s="1330">
        <f>'EP of 153 sectors'!AS119</f>
        <v>27.38539299912464</v>
      </c>
      <c r="AU181" s="1330">
        <f>'EP of 153 sectors'!AT119</f>
        <v>7.1686597712313382</v>
      </c>
      <c r="AV181" s="1330">
        <f>'EP of 153 sectors'!AU119</f>
        <v>2.8018215150066048</v>
      </c>
      <c r="AW181" s="1330">
        <f>'EP of 153 sectors'!AV119</f>
        <v>7.2341806313448078</v>
      </c>
      <c r="AX181" s="1330">
        <f>'EP of 153 sectors'!AW119</f>
        <v>20.309769001602117</v>
      </c>
      <c r="AY181" s="1330">
        <f>'EP of 153 sectors'!AX119</f>
        <v>20.909844338306268</v>
      </c>
      <c r="AZ181" s="1330">
        <f>'EP of 153 sectors'!AY119</f>
        <v>4.2566376599511422</v>
      </c>
      <c r="BA181" s="1330">
        <f>'EP of 153 sectors'!AZ119</f>
        <v>4.0353677387315496</v>
      </c>
      <c r="BB181" s="1330">
        <f>'EP of 153 sectors'!BA119</f>
        <v>3.6617708827086313</v>
      </c>
      <c r="BC181" s="1330">
        <f>'EP of 153 sectors'!BB119</f>
        <v>0.49112999629532494</v>
      </c>
      <c r="BD181" s="1330">
        <f>'EP of 153 sectors'!BC119</f>
        <v>1.6488808996607225</v>
      </c>
      <c r="BE181" s="1330">
        <f>'EP of 153 sectors'!BD119</f>
        <v>36.63355513888034</v>
      </c>
      <c r="BF181" s="1330">
        <f>'EP of 153 sectors'!BE119</f>
        <v>51.73880815114552</v>
      </c>
      <c r="BG181" s="1330">
        <f>'EP of 153 sectors'!BF119</f>
        <v>35.650746077321735</v>
      </c>
      <c r="BH181" s="1330">
        <f>'EP of 153 sectors'!BG119</f>
        <v>25.911984175369344</v>
      </c>
      <c r="BI181" s="1330">
        <f>'EP of 153 sectors'!BH119</f>
        <v>19.266331511355578</v>
      </c>
      <c r="BJ181" s="1330">
        <f>'EP of 153 sectors'!BI119</f>
        <v>8.636291361057296</v>
      </c>
      <c r="BK181" s="1330">
        <f>'EP of 153 sectors'!BJ119</f>
        <v>16.694872128132019</v>
      </c>
      <c r="BL181" s="1330">
        <f>'EP of 153 sectors'!BK119</f>
        <v>7.0737077423866479</v>
      </c>
      <c r="BM181" s="1330">
        <f>'EP of 153 sectors'!BL119</f>
        <v>61.490570080089931</v>
      </c>
      <c r="BN181" s="1330">
        <f>'EP of 153 sectors'!BM119</f>
        <v>6.2088129291483378</v>
      </c>
      <c r="BO181" s="1330">
        <f>'EP of 153 sectors'!BN119</f>
        <v>8.4415991491290647</v>
      </c>
      <c r="BP181" s="1330">
        <f>'EP of 153 sectors'!BO119</f>
        <v>7.4847130242932556</v>
      </c>
      <c r="BQ181" s="1330">
        <f>'EP of 153 sectors'!BP119</f>
        <v>2.1173791415321266</v>
      </c>
      <c r="BR181" s="1330">
        <f>'EP of 153 sectors'!BQ119</f>
        <v>6.4417274908844552E-2</v>
      </c>
      <c r="BS181" s="1330">
        <f>'EP of 153 sectors'!BR119</f>
        <v>8.2667608010874444E-2</v>
      </c>
      <c r="BT181" s="1330">
        <f>'EP of 153 sectors'!BS119</f>
        <v>8.3089917506188785E-2</v>
      </c>
      <c r="BU181" s="1330">
        <f>'EP of 153 sectors'!BT119</f>
        <v>0.11408557722901304</v>
      </c>
      <c r="BV181" s="1330">
        <f>'EP of 153 sectors'!BU119</f>
        <v>9.1594379986324428E-2</v>
      </c>
      <c r="BW181" s="1330">
        <f>'EP of 153 sectors'!BV119</f>
        <v>2.3156868518432364E-2</v>
      </c>
      <c r="BX181" s="1330">
        <f>'EP of 153 sectors'!BW119</f>
        <v>0.18087946081030168</v>
      </c>
      <c r="BY181" s="1330">
        <f>'EP of 153 sectors'!BX119</f>
        <v>7.1937190791716288E-2</v>
      </c>
      <c r="BZ181" s="1330">
        <f>'EP of 153 sectors'!BY119</f>
        <v>3.801086950223026E-2</v>
      </c>
      <c r="CA181" s="1330">
        <f>'EP of 153 sectors'!BZ119</f>
        <v>1.5238273646741407E-2</v>
      </c>
      <c r="CB181" s="1330">
        <f>'EP of 153 sectors'!CA119</f>
        <v>2.2313815463344315E-2</v>
      </c>
      <c r="CC181" s="1330">
        <f>'EP of 153 sectors'!CB119</f>
        <v>8.6984943252853192E-2</v>
      </c>
      <c r="CD181" s="1330">
        <f>'EP of 153 sectors'!CC119</f>
        <v>0.14032939049976878</v>
      </c>
      <c r="CE181" s="1330">
        <f>'EP of 153 sectors'!CD119</f>
        <v>0.13218188422050381</v>
      </c>
      <c r="CF181" s="1330">
        <f>'EP of 153 sectors'!CE119</f>
        <v>0.19411908207007822</v>
      </c>
      <c r="CG181" s="1330">
        <f>'EP of 153 sectors'!CF119</f>
        <v>0.17557520087870956</v>
      </c>
      <c r="CH181" s="1330">
        <f>'EP of 153 sectors'!CG119</f>
        <v>0.26705138668760109</v>
      </c>
      <c r="CI181" s="1330">
        <f>'EP of 153 sectors'!CH119</f>
        <v>2.1008581546460504E-2</v>
      </c>
      <c r="CJ181" s="1330">
        <f>'EP of 153 sectors'!CI119</f>
        <v>5.4910919951611084E-2</v>
      </c>
      <c r="CK181" s="1330">
        <f>'EP of 153 sectors'!CJ119</f>
        <v>4.600530881276145E-2</v>
      </c>
      <c r="CL181" s="1330">
        <f>'EP of 153 sectors'!CK119</f>
        <v>2.0214610023524354E-2</v>
      </c>
      <c r="CM181" s="1330">
        <f>'EP of 153 sectors'!CL119</f>
        <v>3.6122503781162205E-2</v>
      </c>
      <c r="CN181" s="1330">
        <f>'EP of 153 sectors'!CM119</f>
        <v>1.5121314133840904E-2</v>
      </c>
      <c r="CO181" s="1330">
        <f>'EP of 153 sectors'!CN119</f>
        <v>4.2372397614305411E-2</v>
      </c>
      <c r="CP181" s="1330">
        <f>'EP of 153 sectors'!CO119</f>
        <v>6.0051203215368901E-2</v>
      </c>
      <c r="CQ181" s="1330">
        <f>'EP of 153 sectors'!CP119</f>
        <v>7.4711226784315863E-3</v>
      </c>
      <c r="CR181" s="1330">
        <f>'EP of 153 sectors'!CQ119</f>
        <v>1.1259455027855175E-2</v>
      </c>
      <c r="CS181" s="1330">
        <f>'EP of 153 sectors'!CR119</f>
        <v>8.8211944085059252E-2</v>
      </c>
      <c r="CT181" s="1330">
        <f>'EP of 153 sectors'!CS119</f>
        <v>9.0972964919480981E-3</v>
      </c>
      <c r="CU181" s="1330">
        <f>'EP of 153 sectors'!CT119</f>
        <v>2.4604369183545822E-2</v>
      </c>
      <c r="CV181" s="1330">
        <f>'EP of 153 sectors'!CU119</f>
        <v>2.9048386760680368E-2</v>
      </c>
      <c r="CW181" s="1330">
        <f>'EP of 153 sectors'!CV119</f>
        <v>0.40426875640747983</v>
      </c>
      <c r="CX181" s="1330">
        <f>'EP of 153 sectors'!CW119</f>
        <v>8.5128926219088172E-3</v>
      </c>
      <c r="CY181" s="1330">
        <f>'EP of 153 sectors'!CX119</f>
        <v>181.40890772551526</v>
      </c>
      <c r="CZ181" s="1330">
        <f>'EP of 153 sectors'!CY119</f>
        <v>0.62831396086589397</v>
      </c>
      <c r="DA181" s="1330">
        <f>'EP of 153 sectors'!CZ119</f>
        <v>8.9819009285045895E-2</v>
      </c>
      <c r="DB181" s="1330">
        <f>'EP of 153 sectors'!DA119</f>
        <v>2.7286608100852452</v>
      </c>
      <c r="DC181" s="1330">
        <f>'EP of 153 sectors'!DB119</f>
        <v>0.32874599756637868</v>
      </c>
      <c r="DD181" s="1330">
        <f>'EP of 153 sectors'!DC119</f>
        <v>1.0196776977576258</v>
      </c>
      <c r="DE181" s="1330">
        <f>'EP of 153 sectors'!DD119</f>
        <v>0.54314451561000188</v>
      </c>
      <c r="DF181" s="1330">
        <f>'EP of 153 sectors'!DE119</f>
        <v>0.37962508189064331</v>
      </c>
      <c r="DG181" s="1330">
        <f>'EP of 153 sectors'!DF119</f>
        <v>0.45182046810670679</v>
      </c>
      <c r="DH181" s="1330">
        <f>'EP of 153 sectors'!DG119</f>
        <v>8.1433540906674917</v>
      </c>
      <c r="DI181" s="1330">
        <f>'EP of 153 sectors'!DH119</f>
        <v>6.1997392813665835</v>
      </c>
      <c r="DJ181" s="1330">
        <f>'EP of 153 sectors'!DI119</f>
        <v>0.89584979166111411</v>
      </c>
      <c r="DK181" s="1330">
        <f>'EP of 153 sectors'!DJ119</f>
        <v>0.68105205594736806</v>
      </c>
      <c r="DL181" s="1330">
        <f>'EP of 153 sectors'!DK119</f>
        <v>1.7041497636899756</v>
      </c>
      <c r="DM181" s="1330">
        <f>'EP of 153 sectors'!DL119</f>
        <v>7.4847310927342425</v>
      </c>
      <c r="DN181" s="1330">
        <f>'EP of 153 sectors'!DM119</f>
        <v>5.2913425083626169E-2</v>
      </c>
      <c r="DO181" s="1330">
        <f>'EP of 153 sectors'!DN119</f>
        <v>1.1395857816430268</v>
      </c>
      <c r="DP181" s="1330">
        <f>'EP of 153 sectors'!DO119</f>
        <v>0.79576066577893112</v>
      </c>
      <c r="DQ181" s="1330">
        <f>'EP of 153 sectors'!DP119</f>
        <v>0.78841297042403069</v>
      </c>
      <c r="DR181" s="1330">
        <f>'EP of 153 sectors'!DQ119</f>
        <v>0.51541284926102093</v>
      </c>
      <c r="DS181" s="1330">
        <f>'EP of 153 sectors'!DR119</f>
        <v>2.4848005684987888</v>
      </c>
      <c r="DT181" s="1330">
        <f>'EP of 153 sectors'!DS119</f>
        <v>1.5056121963579441</v>
      </c>
      <c r="DU181" s="1330">
        <f>'EP of 153 sectors'!DT119</f>
        <v>1.4581369508262316</v>
      </c>
      <c r="DV181" s="1330">
        <f>'EP of 153 sectors'!DU119</f>
        <v>1.1205355755957078</v>
      </c>
      <c r="DW181" s="1330">
        <f>'EP of 153 sectors'!DV119</f>
        <v>3.7329602147210235</v>
      </c>
      <c r="DX181" s="1330">
        <f>'EP of 153 sectors'!DW119</f>
        <v>0.67321371570473409</v>
      </c>
      <c r="DY181" s="1330">
        <f>'EP of 153 sectors'!DX119</f>
        <v>4.1411401908184577E-2</v>
      </c>
      <c r="DZ181" s="1330">
        <f>'EP of 153 sectors'!DY119</f>
        <v>0.56519612431424149</v>
      </c>
      <c r="EA181" s="1330">
        <f>'EP of 153 sectors'!DZ119</f>
        <v>0.73263234250829568</v>
      </c>
      <c r="EB181" s="1330">
        <f>'EP of 153 sectors'!EA119</f>
        <v>0.42680808592623837</v>
      </c>
      <c r="EC181" s="1330">
        <f>'EP of 153 sectors'!EB119</f>
        <v>2.9190450782374482</v>
      </c>
      <c r="ED181" s="1330">
        <f>'EP of 153 sectors'!EC119</f>
        <v>0.24394616327666108</v>
      </c>
      <c r="EE181" s="1330">
        <f>'EP of 153 sectors'!ED119</f>
        <v>0.63666260798806695</v>
      </c>
      <c r="EF181" s="1330">
        <f>'EP of 153 sectors'!EE119</f>
        <v>3.2295117382764289</v>
      </c>
      <c r="EG181" s="1330">
        <f>'EP of 153 sectors'!EF119</f>
        <v>0.22195891651314695</v>
      </c>
      <c r="EH181" s="1330">
        <f>'EP of 153 sectors'!EG119</f>
        <v>2.7176458281021705</v>
      </c>
      <c r="EI181" s="1330">
        <f>'EP of 153 sectors'!EH119</f>
        <v>0.67276109886859348</v>
      </c>
      <c r="EJ181" s="1330">
        <f>'EP of 153 sectors'!EI119</f>
        <v>1.1759650679837379</v>
      </c>
      <c r="EK181" s="1330">
        <f>'EP of 153 sectors'!EJ119</f>
        <v>0.33135114577117375</v>
      </c>
      <c r="EL181" s="1330">
        <f>'EP of 153 sectors'!EK119</f>
        <v>4.3076029017201652E-2</v>
      </c>
      <c r="EM181" s="1330">
        <f>'EP of 153 sectors'!EL119</f>
        <v>4.4095551861348795E-2</v>
      </c>
      <c r="EN181" s="1330">
        <f>'EP of 153 sectors'!EM119</f>
        <v>0.21518776199576925</v>
      </c>
      <c r="EO181" s="1330">
        <f>'EP of 153 sectors'!EN119</f>
        <v>0.53734821545045763</v>
      </c>
      <c r="EP181" s="1330">
        <f>'EP of 153 sectors'!EO119</f>
        <v>0.41677880648046678</v>
      </c>
      <c r="EQ181" s="1330">
        <f>'EP of 153 sectors'!EP119</f>
        <v>1.5734492817473764</v>
      </c>
      <c r="ER181" s="1330">
        <f>'EP of 153 sectors'!EQ119</f>
        <v>1.4454831795597418</v>
      </c>
      <c r="ES181" s="1330">
        <f>'EP of 153 sectors'!ER119</f>
        <v>4.5559815991695722E-2</v>
      </c>
      <c r="ET181" s="1330">
        <f>'EP of 153 sectors'!ES119</f>
        <v>7.3579272453079464E-2</v>
      </c>
      <c r="EU181" s="1330">
        <f>'EP of 153 sectors'!ET119</f>
        <v>0.14333259088158681</v>
      </c>
      <c r="EV181" s="1330">
        <f>'EP of 153 sectors'!EU119</f>
        <v>9.916085741845472E-2</v>
      </c>
      <c r="EW181" s="1330">
        <f>'EP of 153 sectors'!EV119</f>
        <v>8.1434778378577946E-2</v>
      </c>
      <c r="EX181" s="1330">
        <f>'EP of 153 sectors'!EW119</f>
        <v>0.18763564979738587</v>
      </c>
      <c r="EY181" s="1330">
        <f>'EP of 153 sectors'!EX119</f>
        <v>4.2198438666434981E-2</v>
      </c>
      <c r="EZ181" s="1333">
        <f>'EP of 153 sectors'!EY119</f>
        <v>2.5339069028591754</v>
      </c>
      <c r="FA181" s="1308"/>
      <c r="FB181" s="1332">
        <f>'49-S 2018CEEIOT(RMB)'!BB77</f>
        <v>45.332271830455362</v>
      </c>
      <c r="FC181" s="1333">
        <f>'49-S 2018CEEIOT(RMB)'!BC77</f>
        <v>6.8772481476973741</v>
      </c>
      <c r="FD181" s="1329"/>
      <c r="FE181" s="1330"/>
      <c r="FF181" s="1329"/>
      <c r="FG181" s="1330"/>
      <c r="FH181" s="1330"/>
      <c r="FI181" s="1329"/>
      <c r="FJ181" s="1330"/>
      <c r="FK181" s="1331"/>
      <c r="FL181" s="1330"/>
      <c r="FM181" s="1330"/>
    </row>
    <row r="182" spans="1:169" s="1305" customFormat="1" x14ac:dyDescent="0.25">
      <c r="A182" s="1514"/>
      <c r="B182" s="1311" t="s">
        <v>441</v>
      </c>
      <c r="C182" s="1310" t="s">
        <v>169</v>
      </c>
      <c r="D182" s="1332">
        <f>'EP of 153 sectors'!C120</f>
        <v>33.832620965380926</v>
      </c>
      <c r="E182" s="1330">
        <f>'EP of 153 sectors'!D120</f>
        <v>3.6624930313592867</v>
      </c>
      <c r="F182" s="1330">
        <f>'EP of 153 sectors'!E120</f>
        <v>10.544785295635871</v>
      </c>
      <c r="G182" s="1330">
        <f>'EP of 153 sectors'!F120</f>
        <v>5.4906748719763225</v>
      </c>
      <c r="H182" s="1330">
        <f>'EP of 153 sectors'!G120</f>
        <v>9.8851479925970729</v>
      </c>
      <c r="I182" s="1330">
        <f>'EP of 153 sectors'!H120</f>
        <v>91.888647925374713</v>
      </c>
      <c r="J182" s="1330">
        <f>'EP of 153 sectors'!I120</f>
        <v>4.2999607519115877</v>
      </c>
      <c r="K182" s="1330">
        <f>'EP of 153 sectors'!J120</f>
        <v>5.3011462292946394</v>
      </c>
      <c r="L182" s="1330">
        <f>'EP of 153 sectors'!K120</f>
        <v>2.2110819713249543</v>
      </c>
      <c r="M182" s="1330">
        <f>'EP of 153 sectors'!L120</f>
        <v>18.874671550813424</v>
      </c>
      <c r="N182" s="1330">
        <f>'EP of 153 sectors'!M120</f>
        <v>0.34826429479241677</v>
      </c>
      <c r="O182" s="1330">
        <f>'EP of 153 sectors'!N120</f>
        <v>5.4972512358219898</v>
      </c>
      <c r="P182" s="1330">
        <f>'EP of 153 sectors'!O120</f>
        <v>3.6048410185327171</v>
      </c>
      <c r="Q182" s="1330">
        <f>'EP of 153 sectors'!P120</f>
        <v>3.6119406412863877</v>
      </c>
      <c r="R182" s="1330">
        <f>'EP of 153 sectors'!Q120</f>
        <v>0.55094740534858433</v>
      </c>
      <c r="S182" s="1330">
        <f>'EP of 153 sectors'!R120</f>
        <v>6.8334258524532139</v>
      </c>
      <c r="T182" s="1330">
        <f>'EP of 153 sectors'!S120</f>
        <v>2.6537996582449934</v>
      </c>
      <c r="U182" s="1330">
        <f>'EP of 153 sectors'!T120</f>
        <v>4.7293469547983662</v>
      </c>
      <c r="V182" s="1330">
        <f>'EP of 153 sectors'!U120</f>
        <v>2.0588830208243087</v>
      </c>
      <c r="W182" s="1330">
        <f>'EP of 153 sectors'!V120</f>
        <v>3.4898293609975481</v>
      </c>
      <c r="X182" s="1330">
        <f>'EP of 153 sectors'!W120</f>
        <v>2.3078150350373972</v>
      </c>
      <c r="Y182" s="1330">
        <f>'EP of 153 sectors'!X120</f>
        <v>10.246610123660663</v>
      </c>
      <c r="Z182" s="1330">
        <f>'EP of 153 sectors'!Y120</f>
        <v>6.5409781286690736</v>
      </c>
      <c r="AA182" s="1330">
        <f>'EP of 153 sectors'!Z120</f>
        <v>5.0425383384831246</v>
      </c>
      <c r="AB182" s="1330">
        <f>'EP of 153 sectors'!AA120</f>
        <v>1.8456749527373502</v>
      </c>
      <c r="AC182" s="1330">
        <f>'EP of 153 sectors'!AB120</f>
        <v>0.3522255137610642</v>
      </c>
      <c r="AD182" s="1330">
        <f>'EP of 153 sectors'!AC120</f>
        <v>9.7225384396850689</v>
      </c>
      <c r="AE182" s="1330">
        <f>'EP of 153 sectors'!AD120</f>
        <v>0.95671734376897644</v>
      </c>
      <c r="AF182" s="1330">
        <f>'EP of 153 sectors'!AE120</f>
        <v>0.87102829805197579</v>
      </c>
      <c r="AG182" s="1330">
        <f>'EP of 153 sectors'!AF120</f>
        <v>1.3618703990059697</v>
      </c>
      <c r="AH182" s="1330">
        <f>'EP of 153 sectors'!AG120</f>
        <v>2.0388287287507407</v>
      </c>
      <c r="AI182" s="1330">
        <f>'EP of 153 sectors'!AH120</f>
        <v>1.3511618969973387</v>
      </c>
      <c r="AJ182" s="1330">
        <f>'EP of 153 sectors'!AI120</f>
        <v>0.41994833467700426</v>
      </c>
      <c r="AK182" s="1330">
        <f>'EP of 153 sectors'!AJ120</f>
        <v>0.40905647415447421</v>
      </c>
      <c r="AL182" s="1330">
        <f>'EP of 153 sectors'!AK120</f>
        <v>1.5612593902959515</v>
      </c>
      <c r="AM182" s="1330">
        <f>'EP of 153 sectors'!AL120</f>
        <v>0.13592517968525245</v>
      </c>
      <c r="AN182" s="1330">
        <f>'EP of 153 sectors'!AM120</f>
        <v>23.75582759176266</v>
      </c>
      <c r="AO182" s="1330">
        <f>'EP of 153 sectors'!AN120</f>
        <v>1.622791988651078</v>
      </c>
      <c r="AP182" s="1330">
        <f>'EP of 153 sectors'!AO120</f>
        <v>0.2086154516593727</v>
      </c>
      <c r="AQ182" s="1330">
        <f>'EP of 153 sectors'!AP120</f>
        <v>0.48879756231956456</v>
      </c>
      <c r="AR182" s="1330">
        <f>'EP of 153 sectors'!AQ120</f>
        <v>69.989270040294741</v>
      </c>
      <c r="AS182" s="1330">
        <f>'EP of 153 sectors'!AR120</f>
        <v>11.434119553641034</v>
      </c>
      <c r="AT182" s="1330">
        <f>'EP of 153 sectors'!AS120</f>
        <v>108.56267350694576</v>
      </c>
      <c r="AU182" s="1330">
        <f>'EP of 153 sectors'!AT120</f>
        <v>28.418393347557238</v>
      </c>
      <c r="AV182" s="1330">
        <f>'EP of 153 sectors'!AU120</f>
        <v>11.107134170691685</v>
      </c>
      <c r="AW182" s="1330">
        <f>'EP of 153 sectors'!AV120</f>
        <v>28.678134726642803</v>
      </c>
      <c r="AX182" s="1330">
        <f>'EP of 153 sectors'!AW120</f>
        <v>80.513097664616183</v>
      </c>
      <c r="AY182" s="1330">
        <f>'EP of 153 sectors'!AX120</f>
        <v>82.891949151621148</v>
      </c>
      <c r="AZ182" s="1330">
        <f>'EP of 153 sectors'!AY120</f>
        <v>16.874395942735479</v>
      </c>
      <c r="BA182" s="1330">
        <f>'EP of 153 sectors'!AZ120</f>
        <v>15.967447566351421</v>
      </c>
      <c r="BB182" s="1330">
        <f>'EP of 153 sectors'!BA120</f>
        <v>14.515713128607786</v>
      </c>
      <c r="BC182" s="1330">
        <f>'EP of 153 sectors'!BB120</f>
        <v>1.9328806409230195</v>
      </c>
      <c r="BD182" s="1330">
        <f>'EP of 153 sectors'!BC120</f>
        <v>6.4893001734422464</v>
      </c>
      <c r="BE182" s="1330">
        <f>'EP of 153 sectors'!BD120</f>
        <v>199.5066128317211</v>
      </c>
      <c r="BF182" s="1330">
        <f>'EP of 153 sectors'!BE120</f>
        <v>281.76993270385526</v>
      </c>
      <c r="BG182" s="1330">
        <f>'EP of 153 sectors'!BF120</f>
        <v>194.15422739742351</v>
      </c>
      <c r="BH182" s="1330">
        <f>'EP of 153 sectors'!BG120</f>
        <v>141.11685789104382</v>
      </c>
      <c r="BI182" s="1330">
        <f>'EP of 153 sectors'!BH120</f>
        <v>104.92458422207845</v>
      </c>
      <c r="BJ182" s="1330">
        <f>'EP of 153 sectors'!BI120</f>
        <v>47.033306768627661</v>
      </c>
      <c r="BK182" s="1330">
        <f>'EP of 153 sectors'!BJ120</f>
        <v>90.920397360159853</v>
      </c>
      <c r="BL182" s="1330">
        <f>'EP of 153 sectors'!BK120</f>
        <v>79.534329721676457</v>
      </c>
      <c r="BM182" s="1330">
        <f>'EP of 153 sectors'!BL120</f>
        <v>691.3787583021699</v>
      </c>
      <c r="BN182" s="1330">
        <f>'EP of 153 sectors'!BM120</f>
        <v>69.809750794210842</v>
      </c>
      <c r="BO182" s="1330">
        <f>'EP of 153 sectors'!BN120</f>
        <v>1229.7797150516335</v>
      </c>
      <c r="BP182" s="1330">
        <f>'EP of 153 sectors'!BO120</f>
        <v>1090.3796884513595</v>
      </c>
      <c r="BQ182" s="1330">
        <f>'EP of 153 sectors'!BP120</f>
        <v>8.3064319777131583</v>
      </c>
      <c r="BR182" s="1330">
        <f>'EP of 153 sectors'!BQ120</f>
        <v>0.24542924277498387</v>
      </c>
      <c r="BS182" s="1330">
        <f>'EP of 153 sectors'!BR120</f>
        <v>0.31496284909348748</v>
      </c>
      <c r="BT182" s="1330">
        <f>'EP of 153 sectors'!BS120</f>
        <v>0.31657184450346643</v>
      </c>
      <c r="BU182" s="1330">
        <f>'EP of 153 sectors'!BT120</f>
        <v>0.43466503155381375</v>
      </c>
      <c r="BV182" s="1330">
        <f>'EP of 153 sectors'!BU120</f>
        <v>0.34897377068959534</v>
      </c>
      <c r="BW182" s="1330">
        <f>'EP of 153 sectors'!BV120</f>
        <v>8.8227462486749578E-2</v>
      </c>
      <c r="BX182" s="1330">
        <f>'EP of 153 sectors'!BW120</f>
        <v>0.68914913217051499</v>
      </c>
      <c r="BY182" s="1330">
        <f>'EP of 153 sectors'!BX120</f>
        <v>0.26521824668978683</v>
      </c>
      <c r="BZ182" s="1330">
        <f>'EP of 153 sectors'!BY120</f>
        <v>0.14013858552976283</v>
      </c>
      <c r="CA182" s="1330">
        <f>'EP of 153 sectors'!BZ120</f>
        <v>5.6180512120210892E-2</v>
      </c>
      <c r="CB182" s="1330">
        <f>'EP of 153 sectors'!CA120</f>
        <v>8.2266640509808545E-2</v>
      </c>
      <c r="CC182" s="1330">
        <f>'EP of 153 sectors'!CB120</f>
        <v>0.32069634474229269</v>
      </c>
      <c r="CD182" s="1330">
        <f>'EP of 153 sectors'!CC120</f>
        <v>0.49878358542256868</v>
      </c>
      <c r="CE182" s="1330">
        <f>'EP of 153 sectors'!CD120</f>
        <v>0.4698242749049949</v>
      </c>
      <c r="CF182" s="1330">
        <f>'EP of 153 sectors'!CE120</f>
        <v>0.73460837571264492</v>
      </c>
      <c r="CG182" s="1330">
        <f>'EP of 153 sectors'!CF120</f>
        <v>0.66443242857684603</v>
      </c>
      <c r="CH182" s="1330">
        <f>'EP of 153 sectors'!CG120</f>
        <v>1.0106074236203451</v>
      </c>
      <c r="CI182" s="1330">
        <f>'EP of 153 sectors'!CH120</f>
        <v>7.7495856179460115E-2</v>
      </c>
      <c r="CJ182" s="1330">
        <f>'EP of 153 sectors'!CI120</f>
        <v>0.20255383476705205</v>
      </c>
      <c r="CK182" s="1330">
        <f>'EP of 153 sectors'!CJ120</f>
        <v>0.16970307049816383</v>
      </c>
      <c r="CL182" s="1330">
        <f>'EP of 153 sectors'!CK120</f>
        <v>7.4567076679712629E-2</v>
      </c>
      <c r="CM182" s="1330">
        <f>'EP of 153 sectors'!CL120</f>
        <v>0.13324766127956794</v>
      </c>
      <c r="CN182" s="1330">
        <f>'EP of 153 sectors'!CM120</f>
        <v>5.5779072126742518E-2</v>
      </c>
      <c r="CO182" s="1330">
        <f>'EP of 153 sectors'!CN120</f>
        <v>0.16167653045319005</v>
      </c>
      <c r="CP182" s="1330">
        <f>'EP of 153 sectors'!CO120</f>
        <v>0.22913195221510116</v>
      </c>
      <c r="CQ182" s="1330">
        <f>'EP of 153 sectors'!CP120</f>
        <v>2.8506888003693245E-2</v>
      </c>
      <c r="CR182" s="1330">
        <f>'EP of 153 sectors'!CQ120</f>
        <v>4.2961685582851378E-2</v>
      </c>
      <c r="CS182" s="1330">
        <f>'EP of 153 sectors'!CR120</f>
        <v>0.33658234764105566</v>
      </c>
      <c r="CT182" s="1330">
        <f>'EP of 153 sectors'!CS120</f>
        <v>3.4711732546037939E-2</v>
      </c>
      <c r="CU182" s="1330">
        <f>'EP of 153 sectors'!CT120</f>
        <v>9.1445849890801262E-2</v>
      </c>
      <c r="CV182" s="1330">
        <f>'EP of 153 sectors'!CU120</f>
        <v>0.11020187141805146</v>
      </c>
      <c r="CW182" s="1330">
        <f>'EP of 153 sectors'!CV120</f>
        <v>1.5833885688710754</v>
      </c>
      <c r="CX182" s="1330">
        <f>'EP of 153 sectors'!CW120</f>
        <v>1.3509650836123079E-2</v>
      </c>
      <c r="CY182" s="1330">
        <f>'EP of 153 sectors'!CX120</f>
        <v>1744.3431715724014</v>
      </c>
      <c r="CZ182" s="1330">
        <f>'EP of 153 sectors'!CY120</f>
        <v>2.4863659561954861</v>
      </c>
      <c r="DA182" s="1330">
        <f>'EP of 153 sectors'!CZ120</f>
        <v>0.34849052179413309</v>
      </c>
      <c r="DB182" s="1330">
        <f>'EP of 153 sectors'!DA120</f>
        <v>9.7720207407718771</v>
      </c>
      <c r="DC182" s="1330">
        <f>'EP of 153 sectors'!DB120</f>
        <v>1.177322111561397</v>
      </c>
      <c r="DD182" s="1330">
        <f>'EP of 153 sectors'!DC120</f>
        <v>3.6517223300754424</v>
      </c>
      <c r="DE182" s="1330">
        <f>'EP of 153 sectors'!DD120</f>
        <v>1.9451371354622924</v>
      </c>
      <c r="DF182" s="1330">
        <f>'EP of 153 sectors'!DE120</f>
        <v>1.3595329108848435</v>
      </c>
      <c r="DG182" s="1330">
        <f>'EP of 153 sectors'!DF120</f>
        <v>1.6180827492831777</v>
      </c>
      <c r="DH182" s="1330">
        <f>'EP of 153 sectors'!DG120</f>
        <v>31.942329421597048</v>
      </c>
      <c r="DI182" s="1330">
        <f>'EP of 153 sectors'!DH120</f>
        <v>24.318494842362231</v>
      </c>
      <c r="DJ182" s="1330">
        <f>'EP of 153 sectors'!DI120</f>
        <v>0.97557296035286023</v>
      </c>
      <c r="DK182" s="1330">
        <f>'EP of 153 sectors'!DJ120</f>
        <v>0.74166001550661043</v>
      </c>
      <c r="DL182" s="1330">
        <f>'EP of 153 sectors'!DK120</f>
        <v>1.8558048964491616</v>
      </c>
      <c r="DM182" s="1330">
        <f>'EP of 153 sectors'!DL120</f>
        <v>8.1508098093592434</v>
      </c>
      <c r="DN182" s="1330">
        <f>'EP of 153 sectors'!DM120</f>
        <v>5.7622279127313616E-2</v>
      </c>
      <c r="DO182" s="1330">
        <f>'EP of 153 sectors'!DN120</f>
        <v>1.2409994230305887</v>
      </c>
      <c r="DP182" s="1330">
        <f>'EP of 153 sectors'!DO120</f>
        <v>0.8665767360472697</v>
      </c>
      <c r="DQ182" s="1330">
        <f>'EP of 153 sectors'!DP120</f>
        <v>0.85857515701485221</v>
      </c>
      <c r="DR182" s="1330">
        <f>'EP of 153 sectors'!DQ120</f>
        <v>0.56128029926214085</v>
      </c>
      <c r="DS182" s="1330">
        <f>'EP of 153 sectors'!DR120</f>
        <v>2.7059271197708044</v>
      </c>
      <c r="DT182" s="1330">
        <f>'EP of 153 sectors'!DS120</f>
        <v>1.6395991395172733</v>
      </c>
      <c r="DU182" s="1330">
        <f>'EP of 153 sectors'!DT120</f>
        <v>1.5878989926199105</v>
      </c>
      <c r="DV182" s="1330">
        <f>'EP of 153 sectors'!DU120</f>
        <v>4.3953039602338029</v>
      </c>
      <c r="DW182" s="1330">
        <f>'EP of 153 sectors'!DV120</f>
        <v>14.642546986012347</v>
      </c>
      <c r="DX182" s="1330">
        <f>'EP of 153 sectors'!DW120</f>
        <v>2.5344065044482305</v>
      </c>
      <c r="DY182" s="1330">
        <f>'EP of 153 sectors'!DX120</f>
        <v>0.15589897220759313</v>
      </c>
      <c r="DZ182" s="1330">
        <f>'EP of 153 sectors'!DY120</f>
        <v>2.1277592840654469</v>
      </c>
      <c r="EA182" s="1330">
        <f>'EP of 153 sectors'!DZ120</f>
        <v>2.7580961749694062</v>
      </c>
      <c r="EB182" s="1330">
        <f>'EP of 153 sectors'!EA120</f>
        <v>1.6067782992065252</v>
      </c>
      <c r="EC182" s="1330">
        <f>'EP of 153 sectors'!EB120</f>
        <v>10.989150488887699</v>
      </c>
      <c r="ED182" s="1330">
        <f>'EP of 153 sectors'!EC120</f>
        <v>0.91836920211340878</v>
      </c>
      <c r="EE182" s="1330">
        <f>'EP of 153 sectors'!ED120</f>
        <v>2.3968047845472382</v>
      </c>
      <c r="EF182" s="1330">
        <f>'EP of 153 sectors'!EE120</f>
        <v>12.157945337033983</v>
      </c>
      <c r="EG182" s="1330">
        <f>'EP of 153 sectors'!EF120</f>
        <v>0.83559515887511138</v>
      </c>
      <c r="EH182" s="1330">
        <f>'EP of 153 sectors'!EG120</f>
        <v>10.230955048678169</v>
      </c>
      <c r="EI182" s="1330">
        <f>'EP of 153 sectors'!EH120</f>
        <v>2.5327025655254518</v>
      </c>
      <c r="EJ182" s="1330">
        <f>'EP of 153 sectors'!EI120</f>
        <v>4.4270837741057818</v>
      </c>
      <c r="EK182" s="1330">
        <f>'EP of 153 sectors'!EJ120</f>
        <v>1.2474173943704325</v>
      </c>
      <c r="EL182" s="1330">
        <f>'EP of 153 sectors'!EK120</f>
        <v>0.162165692082956</v>
      </c>
      <c r="EM182" s="1330">
        <f>'EP of 153 sectors'!EL120</f>
        <v>0.1660038273843665</v>
      </c>
      <c r="EN182" s="1330">
        <f>'EP of 153 sectors'!EM120</f>
        <v>0.81010420756033952</v>
      </c>
      <c r="EO182" s="1330">
        <f>'EP of 153 sectors'!EN120</f>
        <v>2.0229219646329799</v>
      </c>
      <c r="EP182" s="1330">
        <f>'EP of 153 sectors'!EO120</f>
        <v>1.5690216842277527</v>
      </c>
      <c r="EQ182" s="1330">
        <f>'EP of 153 sectors'!EP120</f>
        <v>5.923468285112814</v>
      </c>
      <c r="ER182" s="1330">
        <f>'EP of 153 sectors'!EQ120</f>
        <v>5.4417221261033752</v>
      </c>
      <c r="ES182" s="1330">
        <f>'EP of 153 sectors'!ER120</f>
        <v>0.17151625300733037</v>
      </c>
      <c r="ET182" s="1330">
        <f>'EP of 153 sectors'!ES120</f>
        <v>0.27699938718931499</v>
      </c>
      <c r="EU182" s="1330">
        <f>'EP of 153 sectors'!ET120</f>
        <v>0.53959543924240971</v>
      </c>
      <c r="EV182" s="1330">
        <f>'EP of 153 sectors'!EU120</f>
        <v>0.3733048156407725</v>
      </c>
      <c r="EW182" s="1330">
        <f>'EP of 153 sectors'!EV120</f>
        <v>0.30657252993563266</v>
      </c>
      <c r="EX182" s="1330">
        <f>'EP of 153 sectors'!EW120</f>
        <v>0.70638045574436137</v>
      </c>
      <c r="EY182" s="1330">
        <f>'EP of 153 sectors'!EX120</f>
        <v>0.15886188135934984</v>
      </c>
      <c r="EZ182" s="1333">
        <f>'EP of 153 sectors'!EY120</f>
        <v>9.5392443535555937</v>
      </c>
      <c r="FA182" s="1308"/>
      <c r="FB182" s="1332">
        <f>'49-S 2018CEEIOT(RMB)'!BB78</f>
        <v>178.42578394233601</v>
      </c>
      <c r="FC182" s="1333">
        <f>'49-S 2018CEEIOT(RMB)'!BC78</f>
        <v>26.186910232098292</v>
      </c>
      <c r="FD182" s="1329"/>
      <c r="FE182" s="1330"/>
      <c r="FF182" s="1329"/>
      <c r="FG182" s="1330"/>
      <c r="FH182" s="1330"/>
      <c r="FI182" s="1329"/>
      <c r="FJ182" s="1330"/>
      <c r="FK182" s="1331"/>
      <c r="FL182" s="1330"/>
      <c r="FM182" s="1330"/>
    </row>
    <row r="183" spans="1:169" s="1305" customFormat="1" x14ac:dyDescent="0.25">
      <c r="A183" s="1514"/>
      <c r="B183" s="1311" t="s">
        <v>442</v>
      </c>
      <c r="C183" s="1310" t="s">
        <v>169</v>
      </c>
      <c r="D183" s="1332">
        <f>'EP of 153 sectors'!C121</f>
        <v>69.836422372846926</v>
      </c>
      <c r="E183" s="1330">
        <f>'EP of 153 sectors'!D121</f>
        <v>7.5300961394007331</v>
      </c>
      <c r="F183" s="1330">
        <f>'EP of 153 sectors'!E121</f>
        <v>21.801691492483041</v>
      </c>
      <c r="G183" s="1330">
        <f>'EP of 153 sectors'!F121</f>
        <v>11.9276626490658</v>
      </c>
      <c r="H183" s="1330">
        <f>'EP of 153 sectors'!G121</f>
        <v>21.02096897013508</v>
      </c>
      <c r="I183" s="1330">
        <f>'EP of 153 sectors'!H121</f>
        <v>182.93928137143439</v>
      </c>
      <c r="J183" s="1330">
        <f>'EP of 153 sectors'!I121</f>
        <v>9.0813581236293519</v>
      </c>
      <c r="K183" s="1330">
        <f>'EP of 153 sectors'!J121</f>
        <v>10.729436150894777</v>
      </c>
      <c r="L183" s="1330">
        <f>'EP of 153 sectors'!K121</f>
        <v>4.4936274460886825</v>
      </c>
      <c r="M183" s="1330">
        <f>'EP of 153 sectors'!L121</f>
        <v>37.657414468475345</v>
      </c>
      <c r="N183" s="1330">
        <f>'EP of 153 sectors'!M121</f>
        <v>1.2803433831941851</v>
      </c>
      <c r="O183" s="1330">
        <f>'EP of 153 sectors'!N121</f>
        <v>10.924679860698754</v>
      </c>
      <c r="P183" s="1330">
        <f>'EP of 153 sectors'!O121</f>
        <v>7.1638956247006069</v>
      </c>
      <c r="Q183" s="1330">
        <f>'EP of 153 sectors'!P121</f>
        <v>7.1780046952866794</v>
      </c>
      <c r="R183" s="1330">
        <f>'EP of 153 sectors'!Q121</f>
        <v>1.0948970249521293</v>
      </c>
      <c r="S183" s="1330">
        <f>'EP of 153 sectors'!R121</f>
        <v>13.580057848440534</v>
      </c>
      <c r="T183" s="1330">
        <f>'EP of 153 sectors'!S121</f>
        <v>5.2738924304272281</v>
      </c>
      <c r="U183" s="1330">
        <f>'EP of 153 sectors'!T121</f>
        <v>9.3986247335150441</v>
      </c>
      <c r="V183" s="1330">
        <f>'EP of 153 sectors'!U121</f>
        <v>4.0881409938411393</v>
      </c>
      <c r="W183" s="1330">
        <f>'EP of 153 sectors'!V121</f>
        <v>6.9294439401868022</v>
      </c>
      <c r="X183" s="1330">
        <f>'EP of 153 sectors'!W121</f>
        <v>4.5824231661116794</v>
      </c>
      <c r="Y183" s="1330">
        <f>'EP of 153 sectors'!X121</f>
        <v>20.345782869040111</v>
      </c>
      <c r="Z183" s="1330">
        <f>'EP of 153 sectors'!Y121</f>
        <v>12.985399238990089</v>
      </c>
      <c r="AA183" s="1330">
        <f>'EP of 153 sectors'!Z121</f>
        <v>10.01063942044407</v>
      </c>
      <c r="AB183" s="1330">
        <f>'EP of 153 sectors'!AA121</f>
        <v>3.6641043059985448</v>
      </c>
      <c r="AC183" s="1330">
        <f>'EP of 153 sectors'!AB121</f>
        <v>0.70568981540958597</v>
      </c>
      <c r="AD183" s="1330">
        <f>'EP of 153 sectors'!AC121</f>
        <v>19.305723906748746</v>
      </c>
      <c r="AE183" s="1330">
        <f>'EP of 153 sectors'!AD121</f>
        <v>1.8997220746601815</v>
      </c>
      <c r="AF183" s="1330">
        <f>'EP of 153 sectors'!AE121</f>
        <v>1.7295721628128011</v>
      </c>
      <c r="AG183" s="1330">
        <f>'EP of 153 sectors'!AF121</f>
        <v>2.7042211335123962</v>
      </c>
      <c r="AH183" s="1330">
        <f>'EP of 153 sectors'!AG121</f>
        <v>4.0484349611565333</v>
      </c>
      <c r="AI183" s="1330">
        <f>'EP of 153 sectors'!AH121</f>
        <v>2.7038030178403138</v>
      </c>
      <c r="AJ183" s="1330">
        <f>'EP of 153 sectors'!AI121</f>
        <v>0.83790838070169804</v>
      </c>
      <c r="AK183" s="1330">
        <f>'EP of 153 sectors'!AJ121</f>
        <v>0.81617622829232783</v>
      </c>
      <c r="AL183" s="1330">
        <f>'EP of 153 sectors'!AK121</f>
        <v>3.1214049743312606</v>
      </c>
      <c r="AM183" s="1330">
        <f>'EP of 153 sectors'!AL121</f>
        <v>0.28630716005622558</v>
      </c>
      <c r="AN183" s="1330">
        <f>'EP of 153 sectors'!AM121</f>
        <v>47.178099964678019</v>
      </c>
      <c r="AO183" s="1330">
        <f>'EP of 153 sectors'!AN121</f>
        <v>3.2376351688471972</v>
      </c>
      <c r="AP183" s="1330">
        <f>'EP of 153 sectors'!AO121</f>
        <v>0.41971175929206062</v>
      </c>
      <c r="AQ183" s="1330">
        <f>'EP of 153 sectors'!AP121</f>
        <v>0.9834079076452622</v>
      </c>
      <c r="AR183" s="1330">
        <f>'EP of 153 sectors'!AQ121</f>
        <v>138.9893586366282</v>
      </c>
      <c r="AS183" s="1330">
        <f>'EP of 153 sectors'!AR121</f>
        <v>22.706636923347521</v>
      </c>
      <c r="AT183" s="1330">
        <f>'EP of 153 sectors'!AS121</f>
        <v>215.37381428103632</v>
      </c>
      <c r="AU183" s="1330">
        <f>'EP of 153 sectors'!AT121</f>
        <v>56.37828890249871</v>
      </c>
      <c r="AV183" s="1330">
        <f>'EP of 153 sectors'!AU121</f>
        <v>22.03506762312788</v>
      </c>
      <c r="AW183" s="1330">
        <f>'EP of 153 sectors'!AV121</f>
        <v>56.89358103498931</v>
      </c>
      <c r="AX183" s="1330">
        <f>'EP of 153 sectors'!AW121</f>
        <v>159.72720994661722</v>
      </c>
      <c r="AY183" s="1330">
        <f>'EP of 153 sectors'!AX121</f>
        <v>164.44653291291831</v>
      </c>
      <c r="AZ183" s="1330">
        <f>'EP of 153 sectors'!AY121</f>
        <v>33.476543092344393</v>
      </c>
      <c r="BA183" s="1330">
        <f>'EP of 153 sectors'!AZ121</f>
        <v>31.712262666715258</v>
      </c>
      <c r="BB183" s="1330">
        <f>'EP of 153 sectors'!BA121</f>
        <v>28.797957224894645</v>
      </c>
      <c r="BC183" s="1330">
        <f>'EP of 153 sectors'!BB121</f>
        <v>3.8509050176729742</v>
      </c>
      <c r="BD183" s="1330">
        <f>'EP of 153 sectors'!BC121</f>
        <v>12.928723103751189</v>
      </c>
      <c r="BE183" s="1330">
        <f>'EP of 153 sectors'!BD121</f>
        <v>489.33265349263871</v>
      </c>
      <c r="BF183" s="1330">
        <f>'EP of 153 sectors'!BE121</f>
        <v>691.10104616290312</v>
      </c>
      <c r="BG183" s="1330">
        <f>'EP of 153 sectors'!BF121</f>
        <v>476.20478304310467</v>
      </c>
      <c r="BH183" s="1330">
        <f>'EP of 153 sectors'!BG121</f>
        <v>346.11928669558768</v>
      </c>
      <c r="BI183" s="1330">
        <f>'EP of 153 sectors'!BH121</f>
        <v>257.34999198902784</v>
      </c>
      <c r="BJ183" s="1330">
        <f>'EP of 153 sectors'!BI121</f>
        <v>115.35924788136414</v>
      </c>
      <c r="BK183" s="1330">
        <f>'EP of 153 sectors'!BJ121</f>
        <v>223.00172743837123</v>
      </c>
      <c r="BL183" s="1330">
        <f>'EP of 153 sectors'!BK121</f>
        <v>1511.2824085820266</v>
      </c>
      <c r="BM183" s="1330">
        <f>'EP of 153 sectors'!BL121</f>
        <v>13137.327726854324</v>
      </c>
      <c r="BN183" s="1330">
        <f>'EP of 153 sectors'!BM121</f>
        <v>1326.4994964059174</v>
      </c>
      <c r="BO183" s="1330">
        <f>'EP of 153 sectors'!BN121</f>
        <v>1501.9916249008488</v>
      </c>
      <c r="BP183" s="1330">
        <f>'EP of 153 sectors'!BO121</f>
        <v>1331.7353831512635</v>
      </c>
      <c r="BQ183" s="1330">
        <f>'EP of 153 sectors'!BP121</f>
        <v>16.581029606374212</v>
      </c>
      <c r="BR183" s="1330">
        <f>'EP of 153 sectors'!BQ121</f>
        <v>0.49855906979837405</v>
      </c>
      <c r="BS183" s="1330">
        <f>'EP of 153 sectors'!BR121</f>
        <v>0.63980796782664517</v>
      </c>
      <c r="BT183" s="1330">
        <f>'EP of 153 sectors'!BS121</f>
        <v>0.64307644246250772</v>
      </c>
      <c r="BU183" s="1330">
        <f>'EP of 153 sectors'!BT121</f>
        <v>0.8829681066328039</v>
      </c>
      <c r="BV183" s="1330">
        <f>'EP of 153 sectors'!BU121</f>
        <v>0.70889693718587965</v>
      </c>
      <c r="BW183" s="1330">
        <f>'EP of 153 sectors'!BV121</f>
        <v>0.17922314851614041</v>
      </c>
      <c r="BX183" s="1330">
        <f>'EP of 153 sectors'!BW121</f>
        <v>1.3999209971987465</v>
      </c>
      <c r="BY183" s="1330">
        <f>'EP of 153 sectors'!BX121</f>
        <v>0.54953077362495639</v>
      </c>
      <c r="BZ183" s="1330">
        <f>'EP of 153 sectors'!BY121</f>
        <v>0.29036639176245355</v>
      </c>
      <c r="CA183" s="1330">
        <f>'EP of 153 sectors'!BZ121</f>
        <v>0.11640571745493937</v>
      </c>
      <c r="CB183" s="1330">
        <f>'EP of 153 sectors'!CA121</f>
        <v>0.17045603448151503</v>
      </c>
      <c r="CC183" s="1330">
        <f>'EP of 153 sectors'!CB121</f>
        <v>0.6644810929281898</v>
      </c>
      <c r="CD183" s="1330">
        <f>'EP of 153 sectors'!CC121</f>
        <v>1.0570246595003885</v>
      </c>
      <c r="CE183" s="1330">
        <f>'EP of 153 sectors'!CD121</f>
        <v>0.99565394435692378</v>
      </c>
      <c r="CF183" s="1330">
        <f>'EP of 153 sectors'!CE121</f>
        <v>1.4980274165586835</v>
      </c>
      <c r="CG183" s="1330">
        <f>'EP of 153 sectors'!CF121</f>
        <v>1.3549232861566622</v>
      </c>
      <c r="CH183" s="1330">
        <f>'EP of 153 sectors'!CG121</f>
        <v>2.0608499412933572</v>
      </c>
      <c r="CI183" s="1330">
        <f>'EP of 153 sectors'!CH121</f>
        <v>0.16047547092658193</v>
      </c>
      <c r="CJ183" s="1330">
        <f>'EP of 153 sectors'!CI121</f>
        <v>0.41944077560682536</v>
      </c>
      <c r="CK183" s="1330">
        <f>'EP of 153 sectors'!CJ121</f>
        <v>0.35141466264744342</v>
      </c>
      <c r="CL183" s="1330">
        <f>'EP of 153 sectors'!CK121</f>
        <v>0.15441066575333878</v>
      </c>
      <c r="CM183" s="1330">
        <f>'EP of 153 sectors'!CL121</f>
        <v>0.27592418805189989</v>
      </c>
      <c r="CN183" s="1330">
        <f>'EP of 153 sectors'!CM121</f>
        <v>0.11550518064679757</v>
      </c>
      <c r="CO183" s="1330">
        <f>'EP of 153 sectors'!CN121</f>
        <v>0.32810606353536226</v>
      </c>
      <c r="CP183" s="1330">
        <f>'EP of 153 sectors'!CO121</f>
        <v>0.46499997656268488</v>
      </c>
      <c r="CQ183" s="1330">
        <f>'EP of 153 sectors'!CP121</f>
        <v>5.7851827846115693E-2</v>
      </c>
      <c r="CR183" s="1330">
        <f>'EP of 153 sectors'!CQ121</f>
        <v>8.7186368361080596E-2</v>
      </c>
      <c r="CS183" s="1330">
        <f>'EP of 153 sectors'!CR121</f>
        <v>0.68305961805613824</v>
      </c>
      <c r="CT183" s="1330">
        <f>'EP of 153 sectors'!CS121</f>
        <v>7.0443928331764299E-2</v>
      </c>
      <c r="CU183" s="1330">
        <f>'EP of 153 sectors'!CT121</f>
        <v>0.18854059905820367</v>
      </c>
      <c r="CV183" s="1330">
        <f>'EP of 153 sectors'!CU121</f>
        <v>0.22444096485909912</v>
      </c>
      <c r="CW183" s="1330">
        <f>'EP of 153 sectors'!CV121</f>
        <v>3.1636061491254845</v>
      </c>
      <c r="CX183" s="1330">
        <f>'EP of 153 sectors'!CW121</f>
        <v>5.0473875492656459E-2</v>
      </c>
      <c r="CY183" s="1330">
        <f>'EP of 153 sectors'!CX121</f>
        <v>2673.8452682156026</v>
      </c>
      <c r="CZ183" s="1330">
        <f>'EP of 153 sectors'!CY121</f>
        <v>4.9378910583289706</v>
      </c>
      <c r="DA183" s="1330">
        <f>'EP of 153 sectors'!CZ121</f>
        <v>0.70024194126544614</v>
      </c>
      <c r="DB183" s="1330">
        <f>'EP of 153 sectors'!DA121</f>
        <v>20.609662323223805</v>
      </c>
      <c r="DC183" s="1330">
        <f>'EP of 153 sectors'!DB121</f>
        <v>2.4830290283469689</v>
      </c>
      <c r="DD183" s="1330">
        <f>'EP of 153 sectors'!DC121</f>
        <v>7.7016582462847047</v>
      </c>
      <c r="DE183" s="1330">
        <f>'EP of 153 sectors'!DD121</f>
        <v>4.1023878886153646</v>
      </c>
      <c r="DF183" s="1330">
        <f>'EP of 153 sectors'!DE121</f>
        <v>2.8673203786541421</v>
      </c>
      <c r="DG183" s="1330">
        <f>'EP of 153 sectors'!DF121</f>
        <v>3.4126144385491535</v>
      </c>
      <c r="DH183" s="1330">
        <f>'EP of 153 sectors'!DG121</f>
        <v>63.768755467320375</v>
      </c>
      <c r="DI183" s="1330">
        <f>'EP of 153 sectors'!DH121</f>
        <v>48.548749543838191</v>
      </c>
      <c r="DJ183" s="1330">
        <f>'EP of 153 sectors'!DI121</f>
        <v>4.9361345360566302</v>
      </c>
      <c r="DK183" s="1330">
        <f>'EP of 153 sectors'!DJ121</f>
        <v>3.7525984886156882</v>
      </c>
      <c r="DL183" s="1330">
        <f>'EP of 153 sectors'!DK121</f>
        <v>9.3898693525007033</v>
      </c>
      <c r="DM183" s="1330">
        <f>'EP of 153 sectors'!DL121</f>
        <v>41.24088656808923</v>
      </c>
      <c r="DN183" s="1330">
        <f>'EP of 153 sectors'!DM121</f>
        <v>0.29155310120910932</v>
      </c>
      <c r="DO183" s="1330">
        <f>'EP of 153 sectors'!DN121</f>
        <v>6.2791204350641179</v>
      </c>
      <c r="DP183" s="1330">
        <f>'EP of 153 sectors'!DO121</f>
        <v>4.3846432084372164</v>
      </c>
      <c r="DQ183" s="1330">
        <f>'EP of 153 sectors'!DP121</f>
        <v>4.3441573891186733</v>
      </c>
      <c r="DR183" s="1330">
        <f>'EP of 153 sectors'!DQ121</f>
        <v>2.8399260559599333</v>
      </c>
      <c r="DS183" s="1330">
        <f>'EP of 153 sectors'!DR121</f>
        <v>13.691257190156044</v>
      </c>
      <c r="DT183" s="1330">
        <f>'EP of 153 sectors'!DS121</f>
        <v>8.2959268724838839</v>
      </c>
      <c r="DU183" s="1330">
        <f>'EP of 153 sectors'!DT121</f>
        <v>8.0343381538636276</v>
      </c>
      <c r="DV183" s="1330">
        <f>'EP of 153 sectors'!DU121</f>
        <v>8.7746594728682332</v>
      </c>
      <c r="DW183" s="1330">
        <f>'EP of 153 sectors'!DV121</f>
        <v>29.231963199854988</v>
      </c>
      <c r="DX183" s="1330">
        <f>'EP of 153 sectors'!DW121</f>
        <v>5.1858201439014033</v>
      </c>
      <c r="DY183" s="1330">
        <f>'EP of 153 sectors'!DX121</f>
        <v>0.31899540546029076</v>
      </c>
      <c r="DZ183" s="1330">
        <f>'EP of 153 sectors'!DY121</f>
        <v>4.3537518299899132</v>
      </c>
      <c r="EA183" s="1330">
        <f>'EP of 153 sectors'!DZ121</f>
        <v>5.6435266709859091</v>
      </c>
      <c r="EB183" s="1330">
        <f>'EP of 153 sectors'!EA121</f>
        <v>3.2877374865414133</v>
      </c>
      <c r="EC183" s="1330">
        <f>'EP of 153 sectors'!EB121</f>
        <v>22.485642247846375</v>
      </c>
      <c r="ED183" s="1330">
        <f>'EP of 153 sectors'!EC121</f>
        <v>1.8791371863588338</v>
      </c>
      <c r="EE183" s="1330">
        <f>'EP of 153 sectors'!ED121</f>
        <v>4.9042639808921873</v>
      </c>
      <c r="EF183" s="1330">
        <f>'EP of 153 sectors'!EE121</f>
        <v>24.877192244647208</v>
      </c>
      <c r="EG183" s="1330">
        <f>'EP of 153 sectors'!EF121</f>
        <v>1.709767631765309</v>
      </c>
      <c r="EH183" s="1330">
        <f>'EP of 153 sectors'!EG121</f>
        <v>20.934247402563344</v>
      </c>
      <c r="EI183" s="1330">
        <f>'EP of 153 sectors'!EH121</f>
        <v>5.1823335995075919</v>
      </c>
      <c r="EJ183" s="1330">
        <f>'EP of 153 sectors'!EI121</f>
        <v>9.0585548033444017</v>
      </c>
      <c r="EK183" s="1330">
        <f>'EP of 153 sectors'!EJ121</f>
        <v>2.552424893254265</v>
      </c>
      <c r="EL183" s="1330">
        <f>'EP of 153 sectors'!EK121</f>
        <v>0.33181816380975265</v>
      </c>
      <c r="EM183" s="1330">
        <f>'EP of 153 sectors'!EL121</f>
        <v>0.33967163140705392</v>
      </c>
      <c r="EN183" s="1330">
        <f>'EP of 153 sectors'!EM121</f>
        <v>1.6576088764183117</v>
      </c>
      <c r="EO183" s="1330">
        <f>'EP of 153 sectors'!EN121</f>
        <v>4.1392371173771956</v>
      </c>
      <c r="EP183" s="1330">
        <f>'EP of 153 sectors'!EO121</f>
        <v>3.2104811292132602</v>
      </c>
      <c r="EQ183" s="1330">
        <f>'EP of 153 sectors'!EP121</f>
        <v>12.120408111636694</v>
      </c>
      <c r="ER183" s="1330">
        <f>'EP of 153 sectors'!EQ121</f>
        <v>11.134674792513062</v>
      </c>
      <c r="ES183" s="1330">
        <f>'EP of 153 sectors'!ER121</f>
        <v>0.35095097739482306</v>
      </c>
      <c r="ET183" s="1330">
        <f>'EP of 153 sectors'!ES121</f>
        <v>0.56678713513932921</v>
      </c>
      <c r="EU183" s="1330">
        <f>'EP of 153 sectors'!ET121</f>
        <v>1.10410263447056</v>
      </c>
      <c r="EV183" s="1330">
        <f>'EP of 153 sectors'!EU121</f>
        <v>0.76384416997334992</v>
      </c>
      <c r="EW183" s="1330">
        <f>'EP of 153 sectors'!EV121</f>
        <v>0.62729873779784351</v>
      </c>
      <c r="EX183" s="1330">
        <f>'EP of 153 sectors'!EW121</f>
        <v>1.4453727096375473</v>
      </c>
      <c r="EY183" s="1330">
        <f>'EP of 153 sectors'!EX121</f>
        <v>0.32505801378171112</v>
      </c>
      <c r="EZ183" s="1333">
        <f>'EP of 153 sectors'!EY121</f>
        <v>19.518891479895505</v>
      </c>
      <c r="FA183" s="1308"/>
      <c r="FB183" s="1332">
        <f>'49-S 2018CEEIOT(RMB)'!BB79</f>
        <v>355.48743299645622</v>
      </c>
      <c r="FC183" s="1333">
        <f>'49-S 2018CEEIOT(RMB)'!BC79</f>
        <v>53.216811242928294</v>
      </c>
      <c r="FD183" s="1329"/>
      <c r="FE183" s="1330"/>
      <c r="FF183" s="1329"/>
      <c r="FG183" s="1330"/>
      <c r="FH183" s="1330"/>
      <c r="FI183" s="1329"/>
      <c r="FJ183" s="1330"/>
      <c r="FK183" s="1331"/>
      <c r="FL183" s="1330"/>
      <c r="FM183" s="1330"/>
    </row>
    <row r="184" spans="1:169" s="1305" customFormat="1" x14ac:dyDescent="0.25">
      <c r="A184" s="1514"/>
      <c r="B184" s="1309" t="s">
        <v>443</v>
      </c>
      <c r="C184" s="1310" t="s">
        <v>169</v>
      </c>
      <c r="D184" s="1332">
        <f>'EP of 153 sectors'!C122</f>
        <v>82495.50892654268</v>
      </c>
      <c r="E184" s="1330">
        <f>'EP of 153 sectors'!D122</f>
        <v>8907.4770779085884</v>
      </c>
      <c r="F184" s="1330">
        <f>'EP of 153 sectors'!E122</f>
        <v>25739.085616040255</v>
      </c>
      <c r="G184" s="1330">
        <f>'EP of 153 sectors'!F122</f>
        <v>13842.981070550371</v>
      </c>
      <c r="H184" s="1330">
        <f>'EP of 153 sectors'!G122</f>
        <v>24575.048012258114</v>
      </c>
      <c r="I184" s="1330">
        <f>'EP of 153 sectors'!H122</f>
        <v>19854.803870793141</v>
      </c>
      <c r="J184" s="1330">
        <f>'EP of 153 sectors'!I122</f>
        <v>6527.8283269431986</v>
      </c>
      <c r="K184" s="1330">
        <f>'EP of 153 sectors'!J122</f>
        <v>5058.8437824774219</v>
      </c>
      <c r="L184" s="1330">
        <f>'EP of 153 sectors'!K122</f>
        <v>591.98655008135825</v>
      </c>
      <c r="M184" s="1330">
        <f>'EP of 153 sectors'!L122</f>
        <v>4148.676500784889</v>
      </c>
      <c r="N184" s="1330">
        <f>'EP of 153 sectors'!M122</f>
        <v>237.94069673926219</v>
      </c>
      <c r="O184" s="1330">
        <f>'EP of 153 sectors'!N122</f>
        <v>1961.1637178390806</v>
      </c>
      <c r="P184" s="1330">
        <f>'EP of 153 sectors'!O122</f>
        <v>1286.0397152773262</v>
      </c>
      <c r="Q184" s="1330">
        <f>'EP of 153 sectors'!P122</f>
        <v>1288.5725306713387</v>
      </c>
      <c r="R184" s="1330">
        <f>'EP of 153 sectors'!Q122</f>
        <v>196.55242510408215</v>
      </c>
      <c r="S184" s="1330">
        <f>'EP of 153 sectors'!R122</f>
        <v>2437.8487130161056</v>
      </c>
      <c r="T184" s="1330">
        <f>'EP of 153 sectors'!S122</f>
        <v>946.75236420873023</v>
      </c>
      <c r="U184" s="1330">
        <f>'EP of 153 sectors'!T122</f>
        <v>1687.2111640785192</v>
      </c>
      <c r="V184" s="1330">
        <f>'EP of 153 sectors'!U122</f>
        <v>423.05171581697289</v>
      </c>
      <c r="W184" s="1330">
        <f>'EP of 153 sectors'!V122</f>
        <v>717.07731043766137</v>
      </c>
      <c r="X184" s="1330">
        <f>'EP of 153 sectors'!W122</f>
        <v>474.20135116267551</v>
      </c>
      <c r="Y184" s="1330">
        <f>'EP of 153 sectors'!X122</f>
        <v>2105.4357874041229</v>
      </c>
      <c r="Z184" s="1330">
        <f>'EP of 153 sectors'!Y122</f>
        <v>1333.0015213168822</v>
      </c>
      <c r="AA184" s="1330">
        <f>'EP of 153 sectors'!Z122</f>
        <v>1027.6309053894377</v>
      </c>
      <c r="AB184" s="1330">
        <f>'EP of 153 sectors'!AA122</f>
        <v>376.13449723550139</v>
      </c>
      <c r="AC184" s="1330">
        <f>'EP of 153 sectors'!AB122</f>
        <v>73.912824728158</v>
      </c>
      <c r="AD184" s="1330">
        <f>'EP of 153 sectors'!AC122</f>
        <v>2021.9494905826343</v>
      </c>
      <c r="AE184" s="1330">
        <f>'EP of 153 sectors'!AD122</f>
        <v>198.96389794349969</v>
      </c>
      <c r="AF184" s="1330">
        <f>'EP of 153 sectors'!AE122</f>
        <v>181.14355982801331</v>
      </c>
      <c r="AG184" s="1330">
        <f>'EP of 153 sectors'!AF122</f>
        <v>283.221627416768</v>
      </c>
      <c r="AH184" s="1330">
        <f>'EP of 153 sectors'!AG122</f>
        <v>424.00539067617541</v>
      </c>
      <c r="AI184" s="1330">
        <f>'EP of 153 sectors'!AH122</f>
        <v>283.8562561908505</v>
      </c>
      <c r="AJ184" s="1330">
        <f>'EP of 153 sectors'!AI122</f>
        <v>86.579822108762187</v>
      </c>
      <c r="AK184" s="1330">
        <f>'EP of 153 sectors'!AJ122</f>
        <v>84.334271243083904</v>
      </c>
      <c r="AL184" s="1330">
        <f>'EP of 153 sectors'!AK122</f>
        <v>326.38483956190561</v>
      </c>
      <c r="AM184" s="1330">
        <f>'EP of 153 sectors'!AL122</f>
        <v>57.931121006092042</v>
      </c>
      <c r="AN184" s="1330">
        <f>'EP of 153 sectors'!AM122</f>
        <v>4833.1184015245262</v>
      </c>
      <c r="AO184" s="1330">
        <f>'EP of 153 sectors'!AN122</f>
        <v>341.01688463901809</v>
      </c>
      <c r="AP184" s="1330">
        <f>'EP of 153 sectors'!AO122</f>
        <v>59.670146538634455</v>
      </c>
      <c r="AQ184" s="1330">
        <f>'EP of 153 sectors'!AP122</f>
        <v>139.81045957688207</v>
      </c>
      <c r="AR184" s="1330">
        <f>'EP of 153 sectors'!AQ122</f>
        <v>27664.448350244154</v>
      </c>
      <c r="AS184" s="1330">
        <f>'EP of 153 sectors'!AR122</f>
        <v>4519.5300599664188</v>
      </c>
      <c r="AT184" s="1330">
        <f>'EP of 153 sectors'!AS122</f>
        <v>64745.442664324699</v>
      </c>
      <c r="AU184" s="1330">
        <f>'EP of 153 sectors'!AT122</f>
        <v>16948.380116843513</v>
      </c>
      <c r="AV184" s="1330">
        <f>'EP of 153 sectors'!AU122</f>
        <v>6624.1581510745527</v>
      </c>
      <c r="AW184" s="1330">
        <f>'EP of 153 sectors'!AV122</f>
        <v>17103.286679328467</v>
      </c>
      <c r="AX184" s="1330">
        <f>'EP of 153 sectors'!AW122</f>
        <v>48017.02076946426</v>
      </c>
      <c r="AY184" s="1330">
        <f>'EP of 153 sectors'!AX122</f>
        <v>49435.738525608773</v>
      </c>
      <c r="AZ184" s="1330">
        <f>'EP of 153 sectors'!AY122</f>
        <v>10063.682108340796</v>
      </c>
      <c r="BA184" s="1330">
        <f>'EP of 153 sectors'!AZ122</f>
        <v>3304.2060205278781</v>
      </c>
      <c r="BB184" s="1330">
        <f>'EP of 153 sectors'!BA122</f>
        <v>3481.2125528769175</v>
      </c>
      <c r="BC184" s="1330">
        <f>'EP of 153 sectors'!BB122</f>
        <v>399.12977820001765</v>
      </c>
      <c r="BD184" s="1330">
        <f>'EP of 153 sectors'!BC122</f>
        <v>1340.0066636615945</v>
      </c>
      <c r="BE184" s="1330">
        <f>'EP of 153 sectors'!BD122</f>
        <v>3080188.5293714502</v>
      </c>
      <c r="BF184" s="1330">
        <f>'EP of 153 sectors'!BE122</f>
        <v>4350254.3716094084</v>
      </c>
      <c r="BG184" s="1330">
        <f>'EP of 153 sectors'!BF122</f>
        <v>2997552.8914570115</v>
      </c>
      <c r="BH184" s="1330">
        <f>'EP of 153 sectors'!BG122</f>
        <v>2178707.3661741968</v>
      </c>
      <c r="BI184" s="1330">
        <f>'EP of 153 sectors'!BH122</f>
        <v>1619933.7765436145</v>
      </c>
      <c r="BJ184" s="1330">
        <f>'EP of 153 sectors'!BI122</f>
        <v>726148.62209770968</v>
      </c>
      <c r="BK184" s="1330">
        <f>'EP of 153 sectors'!BJ122</f>
        <v>1403722.719060323</v>
      </c>
      <c r="BL184" s="1330">
        <f>'EP of 153 sectors'!BK122</f>
        <v>148014.5032400286</v>
      </c>
      <c r="BM184" s="1330">
        <f>'EP of 153 sectors'!BL122</f>
        <v>1286665.5671697089</v>
      </c>
      <c r="BN184" s="1330">
        <f>'EP of 153 sectors'!BM122</f>
        <v>129916.92544935312</v>
      </c>
      <c r="BO184" s="1330">
        <f>'EP of 153 sectors'!BN122</f>
        <v>532484.27345459745</v>
      </c>
      <c r="BP184" s="1330">
        <f>'EP of 153 sectors'!BO122</f>
        <v>472125.23437199078</v>
      </c>
      <c r="BQ184" s="1330">
        <f>'EP of 153 sectors'!BP122</f>
        <v>15513.209338790013</v>
      </c>
      <c r="BR184" s="1330">
        <f>'EP of 153 sectors'!BQ122</f>
        <v>1065.5200325749008</v>
      </c>
      <c r="BS184" s="1330">
        <f>'EP of 153 sectors'!BR122</f>
        <v>1367.3970608859463</v>
      </c>
      <c r="BT184" s="1330">
        <f>'EP of 153 sectors'!BS122</f>
        <v>1374.3824421806501</v>
      </c>
      <c r="BU184" s="1330">
        <f>'EP of 153 sectors'!BT122</f>
        <v>1887.0787088929458</v>
      </c>
      <c r="BV184" s="1330">
        <f>'EP of 153 sectors'!BU122</f>
        <v>1515.0539491900529</v>
      </c>
      <c r="BW184" s="1330">
        <f>'EP of 153 sectors'!BV122</f>
        <v>383.03556511834017</v>
      </c>
      <c r="BX184" s="1330">
        <f>'EP of 153 sectors'!BW122</f>
        <v>2991.9100000341837</v>
      </c>
      <c r="BY184" s="1330">
        <f>'EP of 153 sectors'!BX122</f>
        <v>254.126960654351</v>
      </c>
      <c r="BZ184" s="1330">
        <f>'EP of 153 sectors'!BY122</f>
        <v>134.27806440758681</v>
      </c>
      <c r="CA184" s="1330">
        <f>'EP of 153 sectors'!BZ122</f>
        <v>53.831072979730656</v>
      </c>
      <c r="CB184" s="1330">
        <f>'EP of 153 sectors'!CA122</f>
        <v>78.826293352488335</v>
      </c>
      <c r="CC184" s="1330">
        <f>'EP of 153 sectors'!CB122</f>
        <v>307.28499414914938</v>
      </c>
      <c r="CD184" s="1330">
        <f>'EP of 153 sectors'!CC122</f>
        <v>613.44953864051047</v>
      </c>
      <c r="CE184" s="1330">
        <f>'EP of 153 sectors'!CD122</f>
        <v>577.83273769606399</v>
      </c>
      <c r="CF184" s="1330">
        <f>'EP of 153 sectors'!CE122</f>
        <v>171.5084454693872</v>
      </c>
      <c r="CG184" s="1330">
        <f>'EP of 153 sectors'!CF122</f>
        <v>155.12452173461242</v>
      </c>
      <c r="CH184" s="1330">
        <f>'EP of 153 sectors'!CG122</f>
        <v>235.94572827569834</v>
      </c>
      <c r="CI184" s="1330">
        <f>'EP of 153 sectors'!CH122</f>
        <v>23.749358979404622</v>
      </c>
      <c r="CJ184" s="1330">
        <f>'EP of 153 sectors'!CI122</f>
        <v>62.074593038856349</v>
      </c>
      <c r="CK184" s="1330">
        <f>'EP of 153 sectors'!CJ122</f>
        <v>52.00715676764564</v>
      </c>
      <c r="CL184" s="1330">
        <f>'EP of 153 sectors'!CK122</f>
        <v>22.851806011540777</v>
      </c>
      <c r="CM184" s="1330">
        <f>'EP of 153 sectors'!CL122</f>
        <v>40.83504198684264</v>
      </c>
      <c r="CN184" s="1330">
        <f>'EP of 153 sectors'!CM122</f>
        <v>17.094039252994538</v>
      </c>
      <c r="CO184" s="1330">
        <f>'EP of 153 sectors'!CN122</f>
        <v>36.406242637687235</v>
      </c>
      <c r="CP184" s="1330">
        <f>'EP of 153 sectors'!CO122</f>
        <v>51.595821762176726</v>
      </c>
      <c r="CQ184" s="1330">
        <f>'EP of 153 sectors'!CP122</f>
        <v>6.4191672013169079</v>
      </c>
      <c r="CR184" s="1330">
        <f>'EP of 153 sectors'!CQ122</f>
        <v>9.6740915027624297</v>
      </c>
      <c r="CS184" s="1330">
        <f>'EP of 153 sectors'!CR122</f>
        <v>75.791449639813138</v>
      </c>
      <c r="CT184" s="1330">
        <f>'EP of 153 sectors'!CS122</f>
        <v>7.8163710830709983</v>
      </c>
      <c r="CU184" s="1330">
        <f>'EP of 153 sectors'!CT122</f>
        <v>22.975837835988017</v>
      </c>
      <c r="CV184" s="1330">
        <f>'EP of 153 sectors'!CU122</f>
        <v>24.088897647627789</v>
      </c>
      <c r="CW184" s="1330">
        <f>'EP of 153 sectors'!CV122</f>
        <v>1282.1057134596215</v>
      </c>
      <c r="CX184" s="1330">
        <f>'EP of 153 sectors'!CW122</f>
        <v>10.504482647312607</v>
      </c>
      <c r="CY184" s="1330">
        <f>'EP of 153 sectors'!CX122</f>
        <v>6911407.0770230442</v>
      </c>
      <c r="CZ184" s="1330">
        <f>'EP of 153 sectors'!CY122</f>
        <v>508.08488657642749</v>
      </c>
      <c r="DA184" s="1330">
        <f>'EP of 153 sectors'!CZ122</f>
        <v>73.437267259870438</v>
      </c>
      <c r="DB184" s="1330">
        <f>'EP of 153 sectors'!DA122</f>
        <v>7859.060577241873</v>
      </c>
      <c r="DC184" s="1330">
        <f>'EP of 153 sectors'!DB122</f>
        <v>946.85081408827239</v>
      </c>
      <c r="DD184" s="1330">
        <f>'EP of 153 sectors'!DC122</f>
        <v>2936.8651341056043</v>
      </c>
      <c r="DE184" s="1330">
        <f>'EP of 153 sectors'!DD122</f>
        <v>1564.3592030928696</v>
      </c>
      <c r="DF184" s="1330">
        <f>'EP of 153 sectors'!DE122</f>
        <v>1093.392225296689</v>
      </c>
      <c r="DG184" s="1330">
        <f>'EP of 153 sectors'!DF122</f>
        <v>1301.3286282282393</v>
      </c>
      <c r="DH184" s="1330">
        <f>'EP of 153 sectors'!DG122</f>
        <v>76699.744510627715</v>
      </c>
      <c r="DI184" s="1330">
        <f>'EP of 153 sectors'!DH122</f>
        <v>58393.435139738904</v>
      </c>
      <c r="DJ184" s="1330">
        <f>'EP of 153 sectors'!DI122</f>
        <v>4316.9856380270203</v>
      </c>
      <c r="DK184" s="1330">
        <f>'EP of 153 sectors'!DJ122</f>
        <v>3281.9028051811533</v>
      </c>
      <c r="DL184" s="1330">
        <f>'EP of 153 sectors'!DK122</f>
        <v>8212.0798859098504</v>
      </c>
      <c r="DM184" s="1330">
        <f>'EP of 153 sectors'!DL122</f>
        <v>36067.96243365197</v>
      </c>
      <c r="DN184" s="1330">
        <f>'EP of 153 sectors'!DM122</f>
        <v>254.98303205638626</v>
      </c>
      <c r="DO184" s="1330">
        <f>'EP of 153 sectors'!DN122</f>
        <v>5491.5182192884185</v>
      </c>
      <c r="DP184" s="1330">
        <f>'EP of 153 sectors'!DO122</f>
        <v>3834.6689338450842</v>
      </c>
      <c r="DQ184" s="1330">
        <f>'EP of 153 sectors'!DP122</f>
        <v>3799.2613291160737</v>
      </c>
      <c r="DR184" s="1330">
        <f>'EP of 153 sectors'!DQ122</f>
        <v>2483.7086402494879</v>
      </c>
      <c r="DS184" s="1330">
        <f>'EP of 153 sectors'!DR122</f>
        <v>11973.936331090252</v>
      </c>
      <c r="DT184" s="1330">
        <f>'EP of 153 sectors'!DS122</f>
        <v>7255.3527261122572</v>
      </c>
      <c r="DU184" s="1330">
        <f>'EP of 153 sectors'!DT122</f>
        <v>7026.5755862055948</v>
      </c>
      <c r="DV184" s="1330">
        <f>'EP of 153 sectors'!DU122</f>
        <v>10553.979528135105</v>
      </c>
      <c r="DW184" s="1330">
        <f>'EP of 153 sectors'!DV122</f>
        <v>35159.602732437706</v>
      </c>
      <c r="DX184" s="1330">
        <f>'EP of 153 sectors'!DW122</f>
        <v>6201.0889620723974</v>
      </c>
      <c r="DY184" s="1330">
        <f>'EP of 153 sectors'!DX122</f>
        <v>381.44764624702873</v>
      </c>
      <c r="DZ184" s="1330">
        <f>'EP of 153 sectors'!DY122</f>
        <v>5206.120086579358</v>
      </c>
      <c r="EA184" s="1330">
        <f>'EP of 153 sectors'!DZ122</f>
        <v>6748.4042977787612</v>
      </c>
      <c r="EB184" s="1330">
        <f>'EP of 153 sectors'!EA122</f>
        <v>3931.4037263632545</v>
      </c>
      <c r="EC184" s="1330">
        <f>'EP of 153 sectors'!EB122</f>
        <v>26887.83337621282</v>
      </c>
      <c r="ED184" s="1330">
        <f>'EP of 153 sectors'!EC122</f>
        <v>2247.0306607631351</v>
      </c>
      <c r="EE184" s="1330">
        <f>'EP of 153 sectors'!ED122</f>
        <v>5864.4103333904568</v>
      </c>
      <c r="EF184" s="1330">
        <f>'EP of 153 sectors'!EE122</f>
        <v>29747.59593563102</v>
      </c>
      <c r="EG184" s="1330">
        <f>'EP of 153 sectors'!EF122</f>
        <v>2044.5022956527168</v>
      </c>
      <c r="EH184" s="1330">
        <f>'EP of 153 sectors'!EG122</f>
        <v>25032.709753729639</v>
      </c>
      <c r="EI184" s="1330">
        <f>'EP of 153 sectors'!EH122</f>
        <v>6196.9198294460639</v>
      </c>
      <c r="EJ184" s="1330">
        <f>'EP of 153 sectors'!EI122</f>
        <v>10832.019361374687</v>
      </c>
      <c r="EK184" s="1330">
        <f>'EP of 153 sectors'!EJ122</f>
        <v>3052.1332003177104</v>
      </c>
      <c r="EL184" s="1330">
        <f>'EP of 153 sectors'!EK122</f>
        <v>396.78081690426421</v>
      </c>
      <c r="EM184" s="1330">
        <f>'EP of 153 sectors'!EL122</f>
        <v>406.17181965411663</v>
      </c>
      <c r="EN184" s="1330">
        <f>'EP of 153 sectors'!EM122</f>
        <v>1982.132010320305</v>
      </c>
      <c r="EO184" s="1330">
        <f>'EP of 153 sectors'!EN122</f>
        <v>4949.6081406050616</v>
      </c>
      <c r="EP184" s="1330">
        <f>'EP of 153 sectors'!EO122</f>
        <v>3839.0222840101237</v>
      </c>
      <c r="EQ184" s="1330">
        <f>'EP of 153 sectors'!EP122</f>
        <v>14493.315786370253</v>
      </c>
      <c r="ER184" s="1330">
        <f>'EP of 153 sectors'!EQ122</f>
        <v>13314.59769836385</v>
      </c>
      <c r="ES184" s="1330">
        <f>'EP of 153 sectors'!ER122</f>
        <v>419.65941196608799</v>
      </c>
      <c r="ET184" s="1330">
        <f>'EP of 153 sectors'!ES122</f>
        <v>677.75151278442695</v>
      </c>
      <c r="EU184" s="1330">
        <f>'EP of 153 sectors'!ET122</f>
        <v>1320.2614956984553</v>
      </c>
      <c r="EV184" s="1330">
        <f>'EP of 153 sectors'!EU122</f>
        <v>913.38795402217659</v>
      </c>
      <c r="EW184" s="1330">
        <f>'EP of 153 sectors'!EV122</f>
        <v>750.10994807731095</v>
      </c>
      <c r="EX184" s="1330">
        <f>'EP of 153 sectors'!EW122</f>
        <v>1728.3446990259667</v>
      </c>
      <c r="EY184" s="1330">
        <f>'EP of 153 sectors'!EX122</f>
        <v>388.69717910781259</v>
      </c>
      <c r="EZ184" s="1333">
        <f>'EP of 153 sectors'!EY122</f>
        <v>23340.258464268532</v>
      </c>
      <c r="FA184" s="1308"/>
      <c r="FB184" s="1332">
        <f>'49-S 2018CEEIOT(RMB)'!BB80</f>
        <v>407187.79370560567</v>
      </c>
      <c r="FC184" s="1333">
        <f>'49-S 2018CEEIOT(RMB)'!BC80</f>
        <v>60714.518965267052</v>
      </c>
      <c r="FD184" s="1329"/>
      <c r="FE184" s="1330"/>
      <c r="FF184" s="1329"/>
      <c r="FG184" s="1330"/>
      <c r="FH184" s="1330"/>
      <c r="FI184" s="1329"/>
      <c r="FJ184" s="1330"/>
      <c r="FK184" s="1331"/>
      <c r="FL184" s="1330"/>
      <c r="FM184" s="1330"/>
    </row>
    <row r="185" spans="1:169" s="1305" customFormat="1" x14ac:dyDescent="0.25">
      <c r="A185" s="1514"/>
      <c r="B185" s="1309" t="s">
        <v>444</v>
      </c>
      <c r="C185" s="1310" t="s">
        <v>169</v>
      </c>
      <c r="D185" s="1332">
        <f>'EP of 153 sectors'!C123</f>
        <v>132499.16498981544</v>
      </c>
      <c r="E185" s="1330">
        <f>'EP of 153 sectors'!D123</f>
        <v>14316.615108256012</v>
      </c>
      <c r="F185" s="1330">
        <f>'EP of 153 sectors'!E123</f>
        <v>41328.659537292653</v>
      </c>
      <c r="G185" s="1330">
        <f>'EP of 153 sectors'!F123</f>
        <v>22035.818070448993</v>
      </c>
      <c r="H185" s="1330">
        <f>'EP of 153 sectors'!G123</f>
        <v>39265.649181432302</v>
      </c>
      <c r="I185" s="1330">
        <f>'EP of 153 sectors'!H123</f>
        <v>29482.235204139011</v>
      </c>
      <c r="J185" s="1330">
        <f>'EP of 153 sectors'!I123</f>
        <v>6476.1001743860379</v>
      </c>
      <c r="K185" s="1330">
        <f>'EP of 153 sectors'!J123</f>
        <v>2268.469146889131</v>
      </c>
      <c r="L185" s="1330">
        <f>'EP of 153 sectors'!K123</f>
        <v>832.78196073940978</v>
      </c>
      <c r="M185" s="1330">
        <f>'EP of 153 sectors'!L123</f>
        <v>6146.4884090113819</v>
      </c>
      <c r="N185" s="1330">
        <f>'EP of 153 sectors'!M123</f>
        <v>787.22820111815759</v>
      </c>
      <c r="O185" s="1330">
        <f>'EP of 153 sectors'!N123</f>
        <v>1817.0723321334629</v>
      </c>
      <c r="P185" s="1330">
        <f>'EP of 153 sectors'!O123</f>
        <v>1191.5513036464247</v>
      </c>
      <c r="Q185" s="1330">
        <f>'EP of 153 sectors'!P123</f>
        <v>1193.8980270397847</v>
      </c>
      <c r="R185" s="1330">
        <f>'EP of 153 sectors'!Q123</f>
        <v>182.11124865388089</v>
      </c>
      <c r="S185" s="1330">
        <f>'EP of 153 sectors'!R123</f>
        <v>2258.7341413952313</v>
      </c>
      <c r="T185" s="1330">
        <f>'EP of 153 sectors'!S123</f>
        <v>877.19220518783027</v>
      </c>
      <c r="U185" s="1330">
        <f>'EP of 153 sectors'!T123</f>
        <v>1563.2477272686963</v>
      </c>
      <c r="V185" s="1330">
        <f>'EP of 153 sectors'!U123</f>
        <v>649.71341218538248</v>
      </c>
      <c r="W185" s="1330">
        <f>'EP of 153 sectors'!V123</f>
        <v>1101.2713782887297</v>
      </c>
      <c r="X185" s="1330">
        <f>'EP of 153 sectors'!W123</f>
        <v>728.26788406198898</v>
      </c>
      <c r="Y185" s="1330">
        <f>'EP of 153 sectors'!X123</f>
        <v>3233.481436022269</v>
      </c>
      <c r="Z185" s="1330">
        <f>'EP of 153 sectors'!Y123</f>
        <v>2058.1658971134621</v>
      </c>
      <c r="AA185" s="1330">
        <f>'EP of 153 sectors'!Z123</f>
        <v>1586.6710206023711</v>
      </c>
      <c r="AB185" s="1330">
        <f>'EP of 153 sectors'!AA123</f>
        <v>580.75492229989413</v>
      </c>
      <c r="AC185" s="1330">
        <f>'EP of 153 sectors'!AB123</f>
        <v>119.79289407551093</v>
      </c>
      <c r="AD185" s="1330">
        <f>'EP of 153 sectors'!AC123</f>
        <v>3085.5534079724462</v>
      </c>
      <c r="AE185" s="1330">
        <f>'EP of 153 sectors'!AD123</f>
        <v>303.62466333723563</v>
      </c>
      <c r="AF185" s="1330">
        <f>'EP of 153 sectors'!AE123</f>
        <v>276.43031191571919</v>
      </c>
      <c r="AG185" s="1330">
        <f>'EP of 153 sectors'!AF123</f>
        <v>432.2043956872007</v>
      </c>
      <c r="AH185" s="1330">
        <f>'EP of 153 sectors'!AG123</f>
        <v>647.04449062304275</v>
      </c>
      <c r="AI185" s="1330">
        <f>'EP of 153 sectors'!AH123</f>
        <v>453.12164480758645</v>
      </c>
      <c r="AJ185" s="1330">
        <f>'EP of 153 sectors'!AI123</f>
        <v>137.40959592216856</v>
      </c>
      <c r="AK185" s="1330">
        <f>'EP of 153 sectors'!AJ123</f>
        <v>133.84571429755732</v>
      </c>
      <c r="AL185" s="1330">
        <f>'EP of 153 sectors'!AK123</f>
        <v>521.02106211053899</v>
      </c>
      <c r="AM185" s="1330">
        <f>'EP of 153 sectors'!AL123</f>
        <v>67.320357354845228</v>
      </c>
      <c r="AN185" s="1330">
        <f>'EP of 153 sectors'!AM123</f>
        <v>7474.3905789659766</v>
      </c>
      <c r="AO185" s="1330">
        <f>'EP of 153 sectors'!AN123</f>
        <v>535.23169841085712</v>
      </c>
      <c r="AP185" s="1330">
        <f>'EP of 153 sectors'!AO123</f>
        <v>75.729065421614123</v>
      </c>
      <c r="AQ185" s="1330">
        <f>'EP of 153 sectors'!AP123</f>
        <v>177.43739632126497</v>
      </c>
      <c r="AR185" s="1330">
        <f>'EP of 153 sectors'!AQ123</f>
        <v>37249.554821772479</v>
      </c>
      <c r="AS185" s="1330">
        <f>'EP of 153 sectors'!AR123</f>
        <v>6085.4451390454706</v>
      </c>
      <c r="AT185" s="1330">
        <f>'EP of 153 sectors'!AS123</f>
        <v>45449.097134160904</v>
      </c>
      <c r="AU185" s="1330">
        <f>'EP of 153 sectors'!AT123</f>
        <v>11897.1860025839</v>
      </c>
      <c r="AV185" s="1330">
        <f>'EP of 153 sectors'!AU123</f>
        <v>4649.93356831459</v>
      </c>
      <c r="AW185" s="1330">
        <f>'EP of 153 sectors'!AV123</f>
        <v>12005.925137191391</v>
      </c>
      <c r="AX185" s="1330">
        <f>'EP of 153 sectors'!AW123</f>
        <v>33706.314317113873</v>
      </c>
      <c r="AY185" s="1330">
        <f>'EP of 153 sectors'!AX123</f>
        <v>34702.205895757746</v>
      </c>
      <c r="AZ185" s="1330">
        <f>'EP of 153 sectors'!AY123</f>
        <v>7064.3623218491221</v>
      </c>
      <c r="BA185" s="1330">
        <f>'EP of 153 sectors'!AZ123</f>
        <v>5043.0149975843169</v>
      </c>
      <c r="BB185" s="1330">
        <f>'EP of 153 sectors'!BA123</f>
        <v>4582.8758038529513</v>
      </c>
      <c r="BC185" s="1330">
        <f>'EP of 153 sectors'!BB123</f>
        <v>629.65229004091282</v>
      </c>
      <c r="BD185" s="1330">
        <f>'EP of 153 sectors'!BC123</f>
        <v>2113.944662935623</v>
      </c>
      <c r="BE185" s="1330">
        <f>'EP of 153 sectors'!BD123</f>
        <v>4464177.3940413566</v>
      </c>
      <c r="BF185" s="1330">
        <f>'EP of 153 sectors'!BE123</f>
        <v>6304908.6245481409</v>
      </c>
      <c r="BG185" s="1330">
        <f>'EP of 153 sectors'!BF123</f>
        <v>4344411.9500751393</v>
      </c>
      <c r="BH185" s="1330">
        <f>'EP of 153 sectors'!BG123</f>
        <v>3157643.1376072196</v>
      </c>
      <c r="BI185" s="1330">
        <f>'EP of 153 sectors'!BH123</f>
        <v>2347801.6608826723</v>
      </c>
      <c r="BJ185" s="1330">
        <f>'EP of 153 sectors'!BI123</f>
        <v>1052421.3802407656</v>
      </c>
      <c r="BK185" s="1330">
        <f>'EP of 153 sectors'!BJ123</f>
        <v>2034442.7525058375</v>
      </c>
      <c r="BL185" s="1330">
        <f>'EP of 153 sectors'!BK123</f>
        <v>70523.169320161309</v>
      </c>
      <c r="BM185" s="1330">
        <f>'EP of 153 sectors'!BL123</f>
        <v>613046.23307610687</v>
      </c>
      <c r="BN185" s="1330">
        <f>'EP of 153 sectors'!BM123</f>
        <v>61900.375506862612</v>
      </c>
      <c r="BO185" s="1330">
        <f>'EP of 153 sectors'!BN123</f>
        <v>582595.14567121724</v>
      </c>
      <c r="BP185" s="1330">
        <f>'EP of 153 sectors'!BO123</f>
        <v>516555.85602465778</v>
      </c>
      <c r="BQ185" s="1330">
        <f>'EP of 153 sectors'!BP123</f>
        <v>4058.8637227547897</v>
      </c>
      <c r="BR185" s="1330">
        <f>'EP of 153 sectors'!BQ123</f>
        <v>188.97677469987167</v>
      </c>
      <c r="BS185" s="1330">
        <f>'EP of 153 sectors'!BR123</f>
        <v>242.51659133602024</v>
      </c>
      <c r="BT185" s="1330">
        <f>'EP of 153 sectors'!BS123</f>
        <v>243.75549326818933</v>
      </c>
      <c r="BU185" s="1330">
        <f>'EP of 153 sectors'!BT123</f>
        <v>334.68544664486984</v>
      </c>
      <c r="BV185" s="1330">
        <f>'EP of 153 sectors'!BU123</f>
        <v>268.70448237594564</v>
      </c>
      <c r="BW185" s="1330">
        <f>'EP of 153 sectors'!BV123</f>
        <v>67.933800846975913</v>
      </c>
      <c r="BX185" s="1330">
        <f>'EP of 153 sectors'!BW123</f>
        <v>530.6343238169087</v>
      </c>
      <c r="BY185" s="1330">
        <f>'EP of 153 sectors'!BX123</f>
        <v>133.44113611807495</v>
      </c>
      <c r="BZ185" s="1330">
        <f>'EP of 153 sectors'!BY123</f>
        <v>70.508919731093627</v>
      </c>
      <c r="CA185" s="1330">
        <f>'EP of 153 sectors'!BZ123</f>
        <v>28.266499226898446</v>
      </c>
      <c r="CB185" s="1330">
        <f>'EP of 153 sectors'!CA123</f>
        <v>41.391397881783966</v>
      </c>
      <c r="CC185" s="1330">
        <f>'EP of 153 sectors'!CB123</f>
        <v>161.35422477692333</v>
      </c>
      <c r="CD185" s="1330">
        <f>'EP of 153 sectors'!CC123</f>
        <v>289.63418445376885</v>
      </c>
      <c r="CE185" s="1330">
        <f>'EP of 153 sectors'!CD123</f>
        <v>272.81806113047429</v>
      </c>
      <c r="CF185" s="1330">
        <f>'EP of 153 sectors'!CE123</f>
        <v>303.30787386297698</v>
      </c>
      <c r="CG185" s="1330">
        <f>'EP of 153 sectors'!CF123</f>
        <v>274.33336441577489</v>
      </c>
      <c r="CH185" s="1330">
        <f>'EP of 153 sectors'!CG123</f>
        <v>417.26340061269667</v>
      </c>
      <c r="CI185" s="1330">
        <f>'EP of 153 sectors'!CH123</f>
        <v>34.48064226890618</v>
      </c>
      <c r="CJ185" s="1330">
        <f>'EP of 153 sectors'!CI123</f>
        <v>90.123351894123303</v>
      </c>
      <c r="CK185" s="1330">
        <f>'EP of 153 sectors'!CJ123</f>
        <v>75.506887132541365</v>
      </c>
      <c r="CL185" s="1330">
        <f>'EP of 153 sectors'!CK123</f>
        <v>33.177524874068432</v>
      </c>
      <c r="CM185" s="1330">
        <f>'EP of 153 sectors'!CL123</f>
        <v>59.286588577195474</v>
      </c>
      <c r="CN185" s="1330">
        <f>'EP of 153 sectors'!CM123</f>
        <v>24.818078371053407</v>
      </c>
      <c r="CO185" s="1330">
        <f>'EP of 153 sectors'!CN123</f>
        <v>64.250166500465951</v>
      </c>
      <c r="CP185" s="1330">
        <f>'EP of 153 sectors'!CO123</f>
        <v>91.056914934597941</v>
      </c>
      <c r="CQ185" s="1330">
        <f>'EP of 153 sectors'!CP123</f>
        <v>11.328622005391924</v>
      </c>
      <c r="CR185" s="1330">
        <f>'EP of 153 sectors'!CQ123</f>
        <v>17.072950811732397</v>
      </c>
      <c r="CS185" s="1330">
        <f>'EP of 153 sectors'!CR123</f>
        <v>133.75764445487485</v>
      </c>
      <c r="CT185" s="1330">
        <f>'EP of 153 sectors'!CS123</f>
        <v>13.794423899072333</v>
      </c>
      <c r="CU185" s="1330">
        <f>'EP of 153 sectors'!CT123</f>
        <v>39.361851848687316</v>
      </c>
      <c r="CV185" s="1330">
        <f>'EP of 153 sectors'!CU123</f>
        <v>41.493236102374226</v>
      </c>
      <c r="CW185" s="1330">
        <f>'EP of 153 sectors'!CV123</f>
        <v>620.55221296019306</v>
      </c>
      <c r="CX185" s="1330">
        <f>'EP of 153 sectors'!CW123</f>
        <v>36.773984681174504</v>
      </c>
      <c r="CY185" s="1330">
        <f>'EP of 153 sectors'!CX123</f>
        <v>12684261.25005166</v>
      </c>
      <c r="CZ185" s="1330">
        <f>'EP of 153 sectors'!CY123</f>
        <v>789.67018265192871</v>
      </c>
      <c r="DA185" s="1330">
        <f>'EP of 153 sectors'!CZ123</f>
        <v>120.19048699196091</v>
      </c>
      <c r="DB185" s="1330">
        <f>'EP of 153 sectors'!DA123</f>
        <v>4579.3317375512052</v>
      </c>
      <c r="DC185" s="1330">
        <f>'EP of 153 sectors'!DB123</f>
        <v>551.71275765917505</v>
      </c>
      <c r="DD185" s="1330">
        <f>'EP of 153 sectors'!DC123</f>
        <v>1711.2579277556908</v>
      </c>
      <c r="DE185" s="1330">
        <f>'EP of 153 sectors'!DD123</f>
        <v>911.5236709585954</v>
      </c>
      <c r="DF185" s="1330">
        <f>'EP of 153 sectors'!DE123</f>
        <v>637.09977416283868</v>
      </c>
      <c r="DG185" s="1330">
        <f>'EP of 153 sectors'!DF123</f>
        <v>758.26053631475224</v>
      </c>
      <c r="DH185" s="1330">
        <f>'EP of 153 sectors'!DG123</f>
        <v>123911.69532803797</v>
      </c>
      <c r="DI185" s="1330">
        <f>'EP of 153 sectors'!DH123</f>
        <v>94337.074919334133</v>
      </c>
      <c r="DJ185" s="1330">
        <f>'EP of 153 sectors'!DI123</f>
        <v>6199.0970625576119</v>
      </c>
      <c r="DK185" s="1330">
        <f>'EP of 153 sectors'!DJ123</f>
        <v>4712.7407281568394</v>
      </c>
      <c r="DL185" s="1330">
        <f>'EP of 153 sectors'!DK123</f>
        <v>11792.367305974711</v>
      </c>
      <c r="DM185" s="1330">
        <f>'EP of 153 sectors'!DL123</f>
        <v>51792.806074072651</v>
      </c>
      <c r="DN185" s="1330">
        <f>'EP of 153 sectors'!DM123</f>
        <v>366.15006339126586</v>
      </c>
      <c r="DO185" s="1330">
        <f>'EP of 153 sectors'!DN123</f>
        <v>7885.7001891094487</v>
      </c>
      <c r="DP185" s="1330">
        <f>'EP of 153 sectors'!DO123</f>
        <v>5506.5008125772238</v>
      </c>
      <c r="DQ185" s="1330">
        <f>'EP of 153 sectors'!DP123</f>
        <v>5455.6562657401109</v>
      </c>
      <c r="DR185" s="1330">
        <f>'EP of 153 sectors'!DQ123</f>
        <v>3566.5513455486725</v>
      </c>
      <c r="DS185" s="1330">
        <f>'EP of 153 sectors'!DR123</f>
        <v>17194.310975571712</v>
      </c>
      <c r="DT185" s="1330">
        <f>'EP of 153 sectors'!DS123</f>
        <v>10418.528006226448</v>
      </c>
      <c r="DU185" s="1330">
        <f>'EP of 153 sectors'!DT123</f>
        <v>10090.009031439244</v>
      </c>
      <c r="DV185" s="1330">
        <f>'EP of 153 sectors'!DU123</f>
        <v>17050.402242310211</v>
      </c>
      <c r="DW185" s="1330">
        <f>'EP of 153 sectors'!DV123</f>
        <v>56801.831732738014</v>
      </c>
      <c r="DX185" s="1330">
        <f>'EP of 153 sectors'!DW123</f>
        <v>9972.9185919810443</v>
      </c>
      <c r="DY185" s="1330">
        <f>'EP of 153 sectors'!DX123</f>
        <v>613.46423932822597</v>
      </c>
      <c r="DZ185" s="1330">
        <f>'EP of 153 sectors'!DY123</f>
        <v>8372.757127190378</v>
      </c>
      <c r="EA185" s="1330">
        <f>'EP of 153 sectors'!DZ123</f>
        <v>10853.140004788864</v>
      </c>
      <c r="EB185" s="1330">
        <f>'EP of 153 sectors'!EA123</f>
        <v>6322.6909910559534</v>
      </c>
      <c r="EC185" s="1330">
        <f>'EP of 153 sectors'!EB123</f>
        <v>43242.432904253292</v>
      </c>
      <c r="ED185" s="1330">
        <f>'EP of 153 sectors'!EC123</f>
        <v>3613.7933176799488</v>
      </c>
      <c r="EE185" s="1330">
        <f>'EP of 153 sectors'!ED123</f>
        <v>9431.4542498241663</v>
      </c>
      <c r="EF185" s="1330">
        <f>'EP of 153 sectors'!EE123</f>
        <v>47841.654004274671</v>
      </c>
      <c r="EG185" s="1330">
        <f>'EP of 153 sectors'!EF123</f>
        <v>3288.076510492232</v>
      </c>
      <c r="EH185" s="1330">
        <f>'EP of 153 sectors'!EG123</f>
        <v>40258.925172265721</v>
      </c>
      <c r="EI185" s="1330">
        <f>'EP of 153 sectors'!EH123</f>
        <v>9966.2135728245867</v>
      </c>
      <c r="EJ185" s="1330">
        <f>'EP of 153 sectors'!EI123</f>
        <v>17420.625302825814</v>
      </c>
      <c r="EK185" s="1330">
        <f>'EP of 153 sectors'!EJ123</f>
        <v>4908.6017189597824</v>
      </c>
      <c r="EL185" s="1330">
        <f>'EP of 153 sectors'!EK123</f>
        <v>638.12385373737925</v>
      </c>
      <c r="EM185" s="1330">
        <f>'EP of 153 sectors'!EL123</f>
        <v>653.22696006179626</v>
      </c>
      <c r="EN185" s="1330">
        <f>'EP of 153 sectors'!EM123</f>
        <v>3187.7693254182582</v>
      </c>
      <c r="EO185" s="1330">
        <f>'EP of 153 sectors'!EN123</f>
        <v>7960.2210757454131</v>
      </c>
      <c r="EP185" s="1330">
        <f>'EP of 153 sectors'!EO123</f>
        <v>6174.1182791286501</v>
      </c>
      <c r="EQ185" s="1330">
        <f>'EP of 153 sectors'!EP123</f>
        <v>23308.915474265174</v>
      </c>
      <c r="ER185" s="1330">
        <f>'EP of 153 sectors'!EQ123</f>
        <v>21413.238826746991</v>
      </c>
      <c r="ES185" s="1330">
        <f>'EP of 153 sectors'!ER123</f>
        <v>674.91841795763116</v>
      </c>
      <c r="ET185" s="1330">
        <f>'EP of 153 sectors'!ES123</f>
        <v>1089.9957578309254</v>
      </c>
      <c r="EU185" s="1330">
        <f>'EP of 153 sectors'!ET123</f>
        <v>2123.3142271075362</v>
      </c>
      <c r="EV185" s="1330">
        <f>'EP of 153 sectors'!EU123</f>
        <v>1468.9587206494498</v>
      </c>
      <c r="EW185" s="1330">
        <f>'EP of 153 sectors'!EV123</f>
        <v>1206.3664128937251</v>
      </c>
      <c r="EX185" s="1330">
        <f>'EP of 153 sectors'!EW123</f>
        <v>2779.6151752848709</v>
      </c>
      <c r="EY185" s="1330">
        <f>'EP of 153 sectors'!EX123</f>
        <v>625.12332074000528</v>
      </c>
      <c r="EZ185" s="1333">
        <f>'EP of 153 sectors'!EY123</f>
        <v>37537.035672869126</v>
      </c>
      <c r="FA185" s="1308"/>
      <c r="FB185" s="1332">
        <f>'49-S 2018CEEIOT(RMB)'!BB81</f>
        <v>656859.94475181622</v>
      </c>
      <c r="FC185" s="1333">
        <f>'49-S 2018CEEIOT(RMB)'!BC81</f>
        <v>95998.335002291977</v>
      </c>
      <c r="FD185" s="1329"/>
      <c r="FE185" s="1330"/>
      <c r="FF185" s="1329"/>
      <c r="FG185" s="1330"/>
      <c r="FH185" s="1330"/>
      <c r="FI185" s="1329"/>
      <c r="FJ185" s="1330"/>
      <c r="FK185" s="1331"/>
      <c r="FL185" s="1330"/>
      <c r="FM185" s="1330"/>
    </row>
    <row r="186" spans="1:169" s="1305" customFormat="1" x14ac:dyDescent="0.25">
      <c r="A186" s="1514"/>
      <c r="B186" s="1312" t="s">
        <v>445</v>
      </c>
      <c r="C186" s="1310" t="s">
        <v>169</v>
      </c>
      <c r="D186" s="1332">
        <f>'EP of 153 sectors'!C124</f>
        <v>1063938.7881419491</v>
      </c>
      <c r="E186" s="1330">
        <f>'EP of 153 sectors'!D124</f>
        <v>115198.74889411592</v>
      </c>
      <c r="F186" s="1330">
        <f>'EP of 153 sectors'!E124</f>
        <v>331583.00676711538</v>
      </c>
      <c r="G186" s="1330">
        <f>'EP of 153 sectors'!F124</f>
        <v>172174.5328081756</v>
      </c>
      <c r="H186" s="1330">
        <f>'EP of 153 sectors'!G124</f>
        <v>310334.63087144343</v>
      </c>
      <c r="I186" s="1330">
        <f>'EP of 153 sectors'!H124</f>
        <v>583159.32095769269</v>
      </c>
      <c r="J186" s="1330">
        <f>'EP of 153 sectors'!I124</f>
        <v>30179.838611838477</v>
      </c>
      <c r="K186" s="1330">
        <f>'EP of 153 sectors'!J124</f>
        <v>42073.62574389777</v>
      </c>
      <c r="L186" s="1330">
        <f>'EP of 153 sectors'!K124</f>
        <v>14284.935588828188</v>
      </c>
      <c r="M186" s="1330">
        <f>'EP of 153 sectors'!L124</f>
        <v>119779.93572527262</v>
      </c>
      <c r="N186" s="1330">
        <f>'EP of 153 sectors'!M124</f>
        <v>2911.9161831698793</v>
      </c>
      <c r="O186" s="1330">
        <f>'EP of 153 sectors'!N124</f>
        <v>36536.284805524163</v>
      </c>
      <c r="P186" s="1330">
        <f>'EP of 153 sectors'!O124</f>
        <v>23958.79185464466</v>
      </c>
      <c r="Q186" s="1330">
        <f>'EP of 153 sectors'!P124</f>
        <v>24005.97795326238</v>
      </c>
      <c r="R186" s="1330">
        <f>'EP of 153 sectors'!Q124</f>
        <v>3661.7521104928219</v>
      </c>
      <c r="S186" s="1330">
        <f>'EP of 153 sectors'!R124</f>
        <v>45416.878805854714</v>
      </c>
      <c r="T186" s="1330">
        <f>'EP of 153 sectors'!S124</f>
        <v>17637.902284439362</v>
      </c>
      <c r="U186" s="1330">
        <f>'EP of 153 sectors'!T124</f>
        <v>31432.576004289946</v>
      </c>
      <c r="V186" s="1330">
        <f>'EP of 153 sectors'!U124</f>
        <v>13104.485894201149</v>
      </c>
      <c r="W186" s="1330">
        <f>'EP of 153 sectors'!V124</f>
        <v>22212.247695379814</v>
      </c>
      <c r="X186" s="1330">
        <f>'EP of 153 sectors'!W124</f>
        <v>14688.901344654691</v>
      </c>
      <c r="Y186" s="1330">
        <f>'EP of 153 sectors'!X124</f>
        <v>65218.157841298795</v>
      </c>
      <c r="Z186" s="1330">
        <f>'EP of 153 sectors'!Y124</f>
        <v>41635.780020385115</v>
      </c>
      <c r="AA186" s="1330">
        <f>'EP of 153 sectors'!Z124</f>
        <v>32097.648528318998</v>
      </c>
      <c r="AB186" s="1330">
        <f>'EP of 153 sectors'!AA124</f>
        <v>11748.413587333502</v>
      </c>
      <c r="AC186" s="1330">
        <f>'EP of 153 sectors'!AB124</f>
        <v>2323.2763159912893</v>
      </c>
      <c r="AD186" s="1330">
        <f>'EP of 153 sectors'!AC124</f>
        <v>62026.566671522756</v>
      </c>
      <c r="AE186" s="1330">
        <f>'EP of 153 sectors'!AD124</f>
        <v>6103.5389551013959</v>
      </c>
      <c r="AF186" s="1330">
        <f>'EP of 153 sectors'!AE124</f>
        <v>5556.8712982793722</v>
      </c>
      <c r="AG186" s="1330">
        <f>'EP of 153 sectors'!AF124</f>
        <v>8688.2809079079634</v>
      </c>
      <c r="AH186" s="1330">
        <f>'EP of 153 sectors'!AG124</f>
        <v>13007.050253407908</v>
      </c>
      <c r="AI186" s="1330">
        <f>'EP of 153 sectors'!AH124</f>
        <v>8646.1369079591368</v>
      </c>
      <c r="AJ186" s="1330">
        <f>'EP of 153 sectors'!AI124</f>
        <v>2651.8826200877684</v>
      </c>
      <c r="AK186" s="1330">
        <f>'EP of 153 sectors'!AJ124</f>
        <v>2583.1028840225376</v>
      </c>
      <c r="AL186" s="1330">
        <f>'EP of 153 sectors'!AK124</f>
        <v>10104.857823917333</v>
      </c>
      <c r="AM186" s="1330">
        <f>'EP of 153 sectors'!AL124</f>
        <v>1040.5347634769018</v>
      </c>
      <c r="AN186" s="1330">
        <f>'EP of 153 sectors'!AM124</f>
        <v>150103.08585248201</v>
      </c>
      <c r="AO186" s="1330">
        <f>'EP of 153 sectors'!AN124</f>
        <v>10547.14057413913</v>
      </c>
      <c r="AP186" s="1330">
        <f>'EP of 153 sectors'!AO124</f>
        <v>1428.5960908354032</v>
      </c>
      <c r="AQ186" s="1330">
        <f>'EP of 153 sectors'!AP124</f>
        <v>3347.2797972787707</v>
      </c>
      <c r="AR186" s="1330">
        <f>'EP of 153 sectors'!AQ124</f>
        <v>1120977.0224227558</v>
      </c>
      <c r="AS186" s="1330">
        <f>'EP of 153 sectors'!AR124</f>
        <v>183133.57581650754</v>
      </c>
      <c r="AT186" s="1330">
        <f>'EP of 153 sectors'!AS124</f>
        <v>764610.56021685188</v>
      </c>
      <c r="AU186" s="1330">
        <f>'EP of 153 sectors'!AT124</f>
        <v>200151.69999059013</v>
      </c>
      <c r="AV186" s="1330">
        <f>'EP of 153 sectors'!AU124</f>
        <v>78227.919470986089</v>
      </c>
      <c r="AW186" s="1330">
        <f>'EP of 153 sectors'!AV124</f>
        <v>201981.0672579816</v>
      </c>
      <c r="AX186" s="1330">
        <f>'EP of 153 sectors'!AW124</f>
        <v>567056.45431804564</v>
      </c>
      <c r="AY186" s="1330">
        <f>'EP of 153 sectors'!AX124</f>
        <v>583810.78533620341</v>
      </c>
      <c r="AZ186" s="1330">
        <f>'EP of 153 sectors'!AY124</f>
        <v>118846.93807094265</v>
      </c>
      <c r="BA186" s="1330">
        <f>'EP of 153 sectors'!AZ124</f>
        <v>101339.05845869903</v>
      </c>
      <c r="BB186" s="1330">
        <f>'EP of 153 sectors'!BA124</f>
        <v>92754.299180000278</v>
      </c>
      <c r="BC186" s="1330">
        <f>'EP of 153 sectors'!BB124</f>
        <v>12330.623154172701</v>
      </c>
      <c r="BD186" s="1330">
        <f>'EP of 153 sectors'!BC124</f>
        <v>41397.856276739811</v>
      </c>
      <c r="BE186" s="1330">
        <f>'EP of 153 sectors'!BD124</f>
        <v>22462211.657101907</v>
      </c>
      <c r="BF186" s="1330">
        <f>'EP of 153 sectors'!BE124</f>
        <v>31724140.754872426</v>
      </c>
      <c r="BG186" s="1330">
        <f>'EP of 153 sectors'!BF124</f>
        <v>21859592.962968748</v>
      </c>
      <c r="BH186" s="1330">
        <f>'EP of 153 sectors'!BG124</f>
        <v>15888178.769329533</v>
      </c>
      <c r="BI186" s="1330">
        <f>'EP of 153 sectors'!BH124</f>
        <v>11813333.830782222</v>
      </c>
      <c r="BJ186" s="1330">
        <f>'EP of 153 sectors'!BI124</f>
        <v>5295423.9289372656</v>
      </c>
      <c r="BK186" s="1330">
        <f>'EP of 153 sectors'!BJ124</f>
        <v>10236619.129884819</v>
      </c>
      <c r="BL186" s="1330">
        <f>'EP of 153 sectors'!BK124</f>
        <v>409382.88726649416</v>
      </c>
      <c r="BM186" s="1330">
        <f>'EP of 153 sectors'!BL124</f>
        <v>3558697.6499196668</v>
      </c>
      <c r="BN186" s="1330">
        <f>'EP of 153 sectors'!BM124</f>
        <v>359328.07178356731</v>
      </c>
      <c r="BO186" s="1330">
        <f>'EP of 153 sectors'!BN124</f>
        <v>225376.17366491468</v>
      </c>
      <c r="BP186" s="1330">
        <f>'EP of 153 sectors'!BO124</f>
        <v>199828.96043686269</v>
      </c>
      <c r="BQ186" s="1330">
        <f>'EP of 153 sectors'!BP124</f>
        <v>83097.474370158641</v>
      </c>
      <c r="BR186" s="1330">
        <f>'EP of 153 sectors'!BQ124</f>
        <v>3830.6381769081536</v>
      </c>
      <c r="BS186" s="1330">
        <f>'EP of 153 sectors'!BR124</f>
        <v>4915.912628844454</v>
      </c>
      <c r="BT186" s="1330">
        <f>'EP of 153 sectors'!BS124</f>
        <v>4941.0256886178013</v>
      </c>
      <c r="BU186" s="1330">
        <f>'EP of 153 sectors'!BT124</f>
        <v>6784.2138337344895</v>
      </c>
      <c r="BV186" s="1330">
        <f>'EP of 153 sectors'!BU124</f>
        <v>5446.7521214200324</v>
      </c>
      <c r="BW186" s="1330">
        <f>'EP of 153 sectors'!BV124</f>
        <v>1377.0465256388889</v>
      </c>
      <c r="BX186" s="1330">
        <f>'EP of 153 sectors'!BW124</f>
        <v>10756.179440670039</v>
      </c>
      <c r="BY186" s="1330">
        <f>'EP of 153 sectors'!BX124</f>
        <v>2229.2469570912858</v>
      </c>
      <c r="BZ186" s="1330">
        <f>'EP of 153 sectors'!BY124</f>
        <v>1177.9110949658912</v>
      </c>
      <c r="CA186" s="1330">
        <f>'EP of 153 sectors'!BZ124</f>
        <v>472.21575911516294</v>
      </c>
      <c r="CB186" s="1330">
        <f>'EP of 153 sectors'!CA124</f>
        <v>691.47828369862896</v>
      </c>
      <c r="CC186" s="1330">
        <f>'EP of 153 sectors'!CB124</f>
        <v>2695.5586939810055</v>
      </c>
      <c r="CD186" s="1330">
        <f>'EP of 153 sectors'!CC124</f>
        <v>4625.4708486258505</v>
      </c>
      <c r="CE186" s="1330">
        <f>'EP of 153 sectors'!CD124</f>
        <v>4356.916608850981</v>
      </c>
      <c r="CF186" s="1330">
        <f>'EP of 153 sectors'!CE124</f>
        <v>4815.6278545149135</v>
      </c>
      <c r="CG186" s="1330">
        <f>'EP of 153 sectors'!CF124</f>
        <v>4355.5987329897453</v>
      </c>
      <c r="CH186" s="1330">
        <f>'EP of 153 sectors'!CG124</f>
        <v>6624.9030368657086</v>
      </c>
      <c r="CI186" s="1330">
        <f>'EP of 153 sectors'!CH124</f>
        <v>531.50688696618488</v>
      </c>
      <c r="CJ186" s="1330">
        <f>'EP of 153 sectors'!CI124</f>
        <v>1389.2195462785692</v>
      </c>
      <c r="CK186" s="1330">
        <f>'EP of 153 sectors'!CJ124</f>
        <v>1163.9119193703248</v>
      </c>
      <c r="CL186" s="1330">
        <f>'EP of 153 sectors'!CK124</f>
        <v>511.41979391031452</v>
      </c>
      <c r="CM186" s="1330">
        <f>'EP of 153 sectors'!CL124</f>
        <v>913.88176263544312</v>
      </c>
      <c r="CN186" s="1330">
        <f>'EP of 153 sectors'!CM124</f>
        <v>382.56188711939137</v>
      </c>
      <c r="CO186" s="1330">
        <f>'EP of 153 sectors'!CN124</f>
        <v>1217.5336519370017</v>
      </c>
      <c r="CP186" s="1330">
        <f>'EP of 153 sectors'!CO124</f>
        <v>1725.5186128371188</v>
      </c>
      <c r="CQ186" s="1330">
        <f>'EP of 153 sectors'!CP124</f>
        <v>214.67615218613761</v>
      </c>
      <c r="CR186" s="1330">
        <f>'EP of 153 sectors'!CQ124</f>
        <v>323.53055693635582</v>
      </c>
      <c r="CS186" s="1330">
        <f>'EP of 153 sectors'!CR124</f>
        <v>2534.692782881018</v>
      </c>
      <c r="CT186" s="1330">
        <f>'EP of 153 sectors'!CS124</f>
        <v>261.40282929979315</v>
      </c>
      <c r="CU186" s="1330">
        <f>'EP of 153 sectors'!CT124</f>
        <v>639.48138325787966</v>
      </c>
      <c r="CV186" s="1330">
        <f>'EP of 153 sectors'!CU124</f>
        <v>701.88094095629845</v>
      </c>
      <c r="CW186" s="1330">
        <f>'EP of 153 sectors'!CV124</f>
        <v>12173.525901440553</v>
      </c>
      <c r="CX186" s="1330">
        <f>'EP of 153 sectors'!CW124</f>
        <v>139.8340073622966</v>
      </c>
      <c r="CY186" s="1330">
        <f>'EP of 153 sectors'!CX124</f>
        <v>4788893.5790828159</v>
      </c>
      <c r="CZ186" s="1330">
        <f>'EP of 153 sectors'!CY124</f>
        <v>16036.908856146678</v>
      </c>
      <c r="DA186" s="1330">
        <f>'EP of 153 sectors'!CZ124</f>
        <v>2246.0843999695771</v>
      </c>
      <c r="DB186" s="1330">
        <f>'EP of 153 sectors'!DA124</f>
        <v>62788.403641504563</v>
      </c>
      <c r="DC186" s="1330">
        <f>'EP of 153 sectors'!DB124</f>
        <v>7564.6765308591093</v>
      </c>
      <c r="DD186" s="1330">
        <f>'EP of 153 sectors'!DC124</f>
        <v>23463.500715959541</v>
      </c>
      <c r="DE186" s="1330">
        <f>'EP of 153 sectors'!DD124</f>
        <v>12498.137165214339</v>
      </c>
      <c r="DF186" s="1330">
        <f>'EP of 153 sectors'!DE124</f>
        <v>8735.4400320075983</v>
      </c>
      <c r="DG186" s="1330">
        <f>'EP of 153 sectors'!DF124</f>
        <v>10396.706626241014</v>
      </c>
      <c r="DH186" s="1330">
        <f>'EP of 153 sectors'!DG124</f>
        <v>1008045.625524074</v>
      </c>
      <c r="DI186" s="1330">
        <f>'EP of 153 sectors'!DH124</f>
        <v>767450.36411146459</v>
      </c>
      <c r="DJ186" s="1330">
        <f>'EP of 153 sectors'!DI124</f>
        <v>16428.855738215134</v>
      </c>
      <c r="DK186" s="1330">
        <f>'EP of 153 sectors'!DJ124</f>
        <v>12489.712094063554</v>
      </c>
      <c r="DL186" s="1330">
        <f>'EP of 153 sectors'!DK124</f>
        <v>31252.148389812803</v>
      </c>
      <c r="DM186" s="1330">
        <f>'EP of 153 sectors'!DL124</f>
        <v>137261.36737036842</v>
      </c>
      <c r="DN186" s="1330">
        <f>'EP of 153 sectors'!DM124</f>
        <v>970.37141204425654</v>
      </c>
      <c r="DO186" s="1330">
        <f>'EP of 153 sectors'!DN124</f>
        <v>20898.69371205557</v>
      </c>
      <c r="DP186" s="1330">
        <f>'EP of 153 sectors'!DO124</f>
        <v>14593.336184168655</v>
      </c>
      <c r="DQ186" s="1330">
        <f>'EP of 153 sectors'!DP124</f>
        <v>14458.587894759356</v>
      </c>
      <c r="DR186" s="1330">
        <f>'EP of 153 sectors'!DQ124</f>
        <v>9452.0793831192987</v>
      </c>
      <c r="DS186" s="1330">
        <f>'EP of 153 sectors'!DR124</f>
        <v>45568.387086865609</v>
      </c>
      <c r="DT186" s="1330">
        <f>'EP of 153 sectors'!DS124</f>
        <v>27611.197548862016</v>
      </c>
      <c r="DU186" s="1330">
        <f>'EP of 153 sectors'!DT124</f>
        <v>26740.556100667211</v>
      </c>
      <c r="DV186" s="1330">
        <f>'EP of 153 sectors'!DU124</f>
        <v>138708.32247339585</v>
      </c>
      <c r="DW186" s="1330">
        <f>'EP of 153 sectors'!DV124</f>
        <v>462093.895562939</v>
      </c>
      <c r="DX186" s="1330">
        <f>'EP of 153 sectors'!DW124</f>
        <v>79845.876589153719</v>
      </c>
      <c r="DY186" s="1330">
        <f>'EP of 153 sectors'!DX124</f>
        <v>4911.5601910804899</v>
      </c>
      <c r="DZ186" s="1330">
        <f>'EP of 153 sectors'!DY124</f>
        <v>67034.552234904142</v>
      </c>
      <c r="EA186" s="1330">
        <f>'EP of 153 sectors'!DZ124</f>
        <v>86893.166672790379</v>
      </c>
      <c r="EB186" s="1330">
        <f>'EP of 153 sectors'!EA124</f>
        <v>50621.169713461466</v>
      </c>
      <c r="EC186" s="1330">
        <f>'EP of 153 sectors'!EB124</f>
        <v>346210.58311495843</v>
      </c>
      <c r="ED186" s="1330">
        <f>'EP of 153 sectors'!EC124</f>
        <v>28933.004175346825</v>
      </c>
      <c r="EE186" s="1330">
        <f>'EP of 153 sectors'!ED124</f>
        <v>75510.766997860308</v>
      </c>
      <c r="EF186" s="1330">
        <f>'EP of 153 sectors'!EE124</f>
        <v>383033.18794939655</v>
      </c>
      <c r="EG186" s="1330">
        <f>'EP of 153 sectors'!EF124</f>
        <v>26325.227550093387</v>
      </c>
      <c r="EH186" s="1330">
        <f>'EP of 153 sectors'!EG124</f>
        <v>322323.81536748965</v>
      </c>
      <c r="EI186" s="1330">
        <f>'EP of 153 sectors'!EH124</f>
        <v>79792.194397009385</v>
      </c>
      <c r="EJ186" s="1330">
        <f>'EP of 153 sectors'!EI124</f>
        <v>139474.22564481336</v>
      </c>
      <c r="EK186" s="1330">
        <f>'EP of 153 sectors'!EJ124</f>
        <v>39299.589529640019</v>
      </c>
      <c r="EL186" s="1330">
        <f>'EP of 153 sectors'!EK124</f>
        <v>5108.9917163345481</v>
      </c>
      <c r="EM186" s="1330">
        <f>'EP of 153 sectors'!EL124</f>
        <v>5229.9112598533238</v>
      </c>
      <c r="EN186" s="1330">
        <f>'EP of 153 sectors'!EM124</f>
        <v>25522.141167049827</v>
      </c>
      <c r="EO186" s="1330">
        <f>'EP of 153 sectors'!EN124</f>
        <v>63731.677319356655</v>
      </c>
      <c r="EP186" s="1330">
        <f>'EP of 153 sectors'!EO124</f>
        <v>49431.656502093036</v>
      </c>
      <c r="EQ186" s="1330">
        <f>'EP of 153 sectors'!EP124</f>
        <v>186617.46521040183</v>
      </c>
      <c r="ER186" s="1330">
        <f>'EP of 153 sectors'!EQ124</f>
        <v>171440.16658366047</v>
      </c>
      <c r="ES186" s="1330">
        <f>'EP of 153 sectors'!ER124</f>
        <v>5403.5789233577962</v>
      </c>
      <c r="ET186" s="1330">
        <f>'EP of 153 sectors'!ES124</f>
        <v>8726.8000796124998</v>
      </c>
      <c r="EU186" s="1330">
        <f>'EP of 153 sectors'!ET124</f>
        <v>16999.826497525355</v>
      </c>
      <c r="EV186" s="1330">
        <f>'EP of 153 sectors'!EU124</f>
        <v>11760.879790781311</v>
      </c>
      <c r="EW186" s="1330">
        <f>'EP of 153 sectors'!EV124</f>
        <v>9658.4949367443405</v>
      </c>
      <c r="EX186" s="1330">
        <f>'EP of 153 sectors'!EW124</f>
        <v>22254.348935485275</v>
      </c>
      <c r="EY186" s="1330">
        <f>'EP of 153 sectors'!EX124</f>
        <v>5004.9059420722169</v>
      </c>
      <c r="EZ186" s="1333">
        <f>'EP of 153 sectors'!EY124</f>
        <v>300531.63376551762</v>
      </c>
      <c r="FA186" s="1308"/>
      <c r="FB186" s="1332">
        <f>'49-S 2018CEEIOT(RMB)'!BB82</f>
        <v>5624432.7263792474</v>
      </c>
      <c r="FC186" s="1333">
        <f>'49-S 2018CEEIOT(RMB)'!BC82</f>
        <v>874431.96189123741</v>
      </c>
      <c r="FD186" s="1329"/>
      <c r="FE186" s="1330"/>
      <c r="FF186" s="1329"/>
      <c r="FG186" s="1330"/>
      <c r="FH186" s="1330"/>
      <c r="FI186" s="1329"/>
      <c r="FJ186" s="1330"/>
      <c r="FK186" s="1331"/>
      <c r="FL186" s="1330"/>
      <c r="FM186" s="1330"/>
    </row>
    <row r="187" spans="1:169" s="1305" customFormat="1" x14ac:dyDescent="0.25">
      <c r="A187" s="1514"/>
      <c r="B187" s="1312" t="s">
        <v>446</v>
      </c>
      <c r="C187" s="1310" t="s">
        <v>169</v>
      </c>
      <c r="D187" s="1332">
        <f>'EP of 153 sectors'!C125</f>
        <v>73968.627198885501</v>
      </c>
      <c r="E187" s="1330">
        <f>'EP of 153 sectors'!D125</f>
        <v>7478.8261341949246</v>
      </c>
      <c r="F187" s="1330">
        <f>'EP of 153 sectors'!E125</f>
        <v>23680.777509302898</v>
      </c>
      <c r="G187" s="1330">
        <f>'EP of 153 sectors'!F125</f>
        <v>22491.151463178849</v>
      </c>
      <c r="H187" s="1330">
        <f>'EP of 153 sectors'!G125</f>
        <v>32491.345610391611</v>
      </c>
      <c r="I187" s="1330">
        <f>'EP of 153 sectors'!H125</f>
        <v>15655.413116949085</v>
      </c>
      <c r="J187" s="1330">
        <f>'EP of 153 sectors'!I125</f>
        <v>330073.36398994329</v>
      </c>
      <c r="K187" s="1330">
        <f>'EP of 153 sectors'!J125</f>
        <v>978.5119006691408</v>
      </c>
      <c r="L187" s="1330">
        <f>'EP of 153 sectors'!K125</f>
        <v>411.61004456787242</v>
      </c>
      <c r="M187" s="1330">
        <f>'EP of 153 sectors'!L125</f>
        <v>3171.5820547777539</v>
      </c>
      <c r="N187" s="1330">
        <f>'EP of 153 sectors'!M125</f>
        <v>275.65813662105006</v>
      </c>
      <c r="O187" s="1330">
        <f>'EP of 153 sectors'!N125</f>
        <v>73734.789932394706</v>
      </c>
      <c r="P187" s="1330">
        <f>'EP of 153 sectors'!O125</f>
        <v>48351.836916081018</v>
      </c>
      <c r="Q187" s="1330">
        <f>'EP of 153 sectors'!P125</f>
        <v>48447.064361559569</v>
      </c>
      <c r="R187" s="1330">
        <f>'EP of 153 sectors'!Q125</f>
        <v>7389.8734939483584</v>
      </c>
      <c r="S187" s="1330">
        <f>'EP of 153 sectors'!R125</f>
        <v>91656.938738018565</v>
      </c>
      <c r="T187" s="1330">
        <f>'EP of 153 sectors'!S125</f>
        <v>35595.491624660361</v>
      </c>
      <c r="U187" s="1330">
        <f>'EP of 153 sectors'!T125</f>
        <v>63434.867585658983</v>
      </c>
      <c r="V187" s="1330">
        <f>'EP of 153 sectors'!U125</f>
        <v>381.22720881387596</v>
      </c>
      <c r="W187" s="1330">
        <f>'EP of 153 sectors'!V125</f>
        <v>646.1843111402959</v>
      </c>
      <c r="X187" s="1330">
        <f>'EP of 153 sectors'!W125</f>
        <v>427.31999602083295</v>
      </c>
      <c r="Y187" s="1330">
        <f>'EP of 153 sectors'!X125</f>
        <v>1897.2843710582499</v>
      </c>
      <c r="Z187" s="1330">
        <f>'EP of 153 sectors'!Y125</f>
        <v>1214.8560078854514</v>
      </c>
      <c r="AA187" s="1330">
        <f>'EP of 153 sectors'!Z125</f>
        <v>936.55075357138151</v>
      </c>
      <c r="AB187" s="1330">
        <f>'EP of 153 sectors'!AA125</f>
        <v>342.79724848933324</v>
      </c>
      <c r="AC187" s="1330">
        <f>'EP of 153 sectors'!AB125</f>
        <v>93.047550772064781</v>
      </c>
      <c r="AD187" s="1330">
        <f>'EP of 153 sectors'!AC125</f>
        <v>1855.5469934996179</v>
      </c>
      <c r="AE187" s="1330">
        <f>'EP of 153 sectors'!AD125</f>
        <v>182.58955743629517</v>
      </c>
      <c r="AF187" s="1330">
        <f>'EP of 153 sectors'!AE125</f>
        <v>166.23579836993534</v>
      </c>
      <c r="AG187" s="1330">
        <f>'EP of 153 sectors'!AF125</f>
        <v>259.91304020943596</v>
      </c>
      <c r="AH187" s="1330">
        <f>'EP of 153 sectors'!AG125</f>
        <v>389.1105745030747</v>
      </c>
      <c r="AI187" s="1330">
        <f>'EP of 153 sectors'!AH125</f>
        <v>268.85216374847039</v>
      </c>
      <c r="AJ187" s="1330">
        <f>'EP of 153 sectors'!AI125</f>
        <v>72.347115652802032</v>
      </c>
      <c r="AK187" s="1330">
        <f>'EP of 153 sectors'!AJ125</f>
        <v>70.4707069905228</v>
      </c>
      <c r="AL187" s="1330">
        <f>'EP of 153 sectors'!AK125</f>
        <v>347.9277511799757</v>
      </c>
      <c r="AM187" s="1330">
        <f>'EP of 153 sectors'!AL125</f>
        <v>68.33328621718907</v>
      </c>
      <c r="AN187" s="1330">
        <f>'EP of 153 sectors'!AM125</f>
        <v>307218.53028157592</v>
      </c>
      <c r="AO187" s="1330">
        <f>'EP of 153 sectors'!AN125</f>
        <v>374.92236533012186</v>
      </c>
      <c r="AP187" s="1330">
        <f>'EP of 153 sectors'!AO125</f>
        <v>63.486060292033009</v>
      </c>
      <c r="AQ187" s="1330">
        <f>'EP of 153 sectors'!AP125</f>
        <v>148.75135693537891</v>
      </c>
      <c r="AR187" s="1330">
        <f>'EP of 153 sectors'!AQ125</f>
        <v>483153.39537260751</v>
      </c>
      <c r="AS187" s="1330">
        <f>'EP of 153 sectors'!AR125</f>
        <v>78932.580412074909</v>
      </c>
      <c r="AT187" s="1330">
        <f>'EP of 153 sectors'!AS125</f>
        <v>86225.292774981121</v>
      </c>
      <c r="AU187" s="1330">
        <f>'EP of 153 sectors'!AT125</f>
        <v>22571.149064700629</v>
      </c>
      <c r="AV187" s="1330">
        <f>'EP of 153 sectors'!AU125</f>
        <v>8821.7788381714236</v>
      </c>
      <c r="AW187" s="1330">
        <f>'EP of 153 sectors'!AV125</f>
        <v>22777.447194011136</v>
      </c>
      <c r="AX187" s="1330">
        <f>'EP of 153 sectors'!AW125</f>
        <v>63947.074939233309</v>
      </c>
      <c r="AY187" s="1330">
        <f>'EP of 153 sectors'!AX125</f>
        <v>65836.464351903574</v>
      </c>
      <c r="AZ187" s="1330">
        <f>'EP of 153 sectors'!AY125</f>
        <v>13402.394060148403</v>
      </c>
      <c r="BA187" s="1330">
        <f>'EP of 153 sectors'!AZ125</f>
        <v>2841.4289678307782</v>
      </c>
      <c r="BB187" s="1330">
        <f>'EP of 153 sectors'!BA125</f>
        <v>2438.3600190522011</v>
      </c>
      <c r="BC187" s="1330">
        <f>'EP of 153 sectors'!BB125</f>
        <v>46407.892542655485</v>
      </c>
      <c r="BD187" s="1330">
        <f>'EP of 153 sectors'!BC125</f>
        <v>155806.17796571818</v>
      </c>
      <c r="BE187" s="1330">
        <f>'EP of 153 sectors'!BD125</f>
        <v>124791.70744615825</v>
      </c>
      <c r="BF187" s="1330">
        <f>'EP of 153 sectors'!BE125</f>
        <v>176247.5464347738</v>
      </c>
      <c r="BG187" s="1330">
        <f>'EP of 153 sectors'!BF125</f>
        <v>121443.78174196454</v>
      </c>
      <c r="BH187" s="1330">
        <f>'EP of 153 sectors'!BG125</f>
        <v>88268.821748349816</v>
      </c>
      <c r="BI187" s="1330">
        <f>'EP of 153 sectors'!BH125</f>
        <v>65630.496314403543</v>
      </c>
      <c r="BJ187" s="1330">
        <f>'EP of 153 sectors'!BI125</f>
        <v>29419.409087189826</v>
      </c>
      <c r="BK187" s="1330">
        <f>'EP of 153 sectors'!BJ125</f>
        <v>56870.854891550349</v>
      </c>
      <c r="BL187" s="1330">
        <f>'EP of 153 sectors'!BK125</f>
        <v>6153.7646977233162</v>
      </c>
      <c r="BM187" s="1330">
        <f>'EP of 153 sectors'!BL125</f>
        <v>53493.657524797381</v>
      </c>
      <c r="BN187" s="1330">
        <f>'EP of 153 sectors'!BM125</f>
        <v>5401.3503539616149</v>
      </c>
      <c r="BO187" s="1330">
        <f>'EP of 153 sectors'!BN125</f>
        <v>5946.8342369570555</v>
      </c>
      <c r="BP187" s="1330">
        <f>'EP of 153 sectors'!BO125</f>
        <v>5272.7388354205059</v>
      </c>
      <c r="BQ187" s="1330">
        <f>'EP of 153 sectors'!BP125</f>
        <v>1917.001764363828</v>
      </c>
      <c r="BR187" s="1330">
        <f>'EP of 153 sectors'!BQ125</f>
        <v>88.934591228629372</v>
      </c>
      <c r="BS187" s="1330">
        <f>'EP of 153 sectors'!BR125</f>
        <v>114.13102986270918</v>
      </c>
      <c r="BT187" s="1330">
        <f>'EP of 153 sectors'!BS125</f>
        <v>114.71407101728919</v>
      </c>
      <c r="BU187" s="1330">
        <f>'EP of 153 sectors'!BT125</f>
        <v>157.50672766431205</v>
      </c>
      <c r="BV187" s="1330">
        <f>'EP of 153 sectors'!BU125</f>
        <v>126.45534531615328</v>
      </c>
      <c r="BW187" s="1330">
        <f>'EP of 153 sectors'!BV125</f>
        <v>31.970409160216349</v>
      </c>
      <c r="BX187" s="1330">
        <f>'EP of 153 sectors'!BW125</f>
        <v>249.72246857046699</v>
      </c>
      <c r="BY187" s="1330">
        <f>'EP of 153 sectors'!BX125</f>
        <v>97.342618239070674</v>
      </c>
      <c r="BZ187" s="1330">
        <f>'EP of 153 sectors'!BY125</f>
        <v>51.434835280178966</v>
      </c>
      <c r="CA187" s="1330">
        <f>'EP of 153 sectors'!BZ125</f>
        <v>20.619841251683251</v>
      </c>
      <c r="CB187" s="1330">
        <f>'EP of 153 sectors'!CA125</f>
        <v>30.194190184522991</v>
      </c>
      <c r="CC187" s="1330">
        <f>'EP of 153 sectors'!CB125</f>
        <v>117.70465360714012</v>
      </c>
      <c r="CD187" s="1330">
        <f>'EP of 153 sectors'!CC125</f>
        <v>233.68936697091246</v>
      </c>
      <c r="CE187" s="1330">
        <f>'EP of 153 sectors'!CD125</f>
        <v>220.12139252156788</v>
      </c>
      <c r="CF187" s="1330">
        <f>'EP of 153 sectors'!CE125</f>
        <v>195.75201220130731</v>
      </c>
      <c r="CG187" s="1330">
        <f>'EP of 153 sectors'!CF125</f>
        <v>177.05213984191741</v>
      </c>
      <c r="CH187" s="1330">
        <f>'EP of 153 sectors'!CG125</f>
        <v>269.29782352038637</v>
      </c>
      <c r="CI187" s="1330">
        <f>'EP of 153 sectors'!CH125</f>
        <v>25.354756087402301</v>
      </c>
      <c r="CJ187" s="1330">
        <f>'EP of 153 sectors'!CI125</f>
        <v>66.270679856657736</v>
      </c>
      <c r="CK187" s="1330">
        <f>'EP of 153 sectors'!CJ125</f>
        <v>55.522710140785705</v>
      </c>
      <c r="CL187" s="1330">
        <f>'EP of 153 sectors'!CK125</f>
        <v>24.396530789808086</v>
      </c>
      <c r="CM187" s="1330">
        <f>'EP of 153 sectors'!CL125</f>
        <v>43.595388418402798</v>
      </c>
      <c r="CN187" s="1330">
        <f>'EP of 153 sectors'!CM125</f>
        <v>18.249553437800721</v>
      </c>
      <c r="CO187" s="1330">
        <f>'EP of 153 sectors'!CN125</f>
        <v>96.142244131589834</v>
      </c>
      <c r="CP187" s="1330">
        <f>'EP of 153 sectors'!CO125</f>
        <v>136.25515111230155</v>
      </c>
      <c r="CQ187" s="1330">
        <f>'EP of 153 sectors'!CP125</f>
        <v>16.951849338927278</v>
      </c>
      <c r="CR187" s="1330">
        <f>'EP of 153 sectors'!CQ125</f>
        <v>25.547510526315868</v>
      </c>
      <c r="CS187" s="1330">
        <f>'EP of 153 sectors'!CR125</f>
        <v>200.15138960851891</v>
      </c>
      <c r="CT187" s="1330">
        <f>'EP of 153 sectors'!CS125</f>
        <v>20.641609857145376</v>
      </c>
      <c r="CU187" s="1330">
        <f>'EP of 153 sectors'!CT125</f>
        <v>36.423525748867128</v>
      </c>
      <c r="CV187" s="1330">
        <f>'EP of 153 sectors'!CU125</f>
        <v>20.616554395836793</v>
      </c>
      <c r="CW187" s="1330">
        <f>'EP of 153 sectors'!CV125</f>
        <v>330.68151691485809</v>
      </c>
      <c r="CX187" s="1330">
        <f>'EP of 153 sectors'!CW125</f>
        <v>23.864505240341863</v>
      </c>
      <c r="CY187" s="1330">
        <f>'EP of 153 sectors'!CX125</f>
        <v>94464.431646986268</v>
      </c>
      <c r="CZ187" s="1330">
        <f>'EP of 153 sectors'!CY125</f>
        <v>535.11559699668885</v>
      </c>
      <c r="DA187" s="1330">
        <f>'EP of 153 sectors'!CZ125</f>
        <v>74.799249083051791</v>
      </c>
      <c r="DB187" s="1330">
        <f>'EP of 153 sectors'!DA125</f>
        <v>1999.0529268431014</v>
      </c>
      <c r="DC187" s="1330">
        <f>'EP of 153 sectors'!DB125</f>
        <v>240.8436571500778</v>
      </c>
      <c r="DD187" s="1330">
        <f>'EP of 153 sectors'!DC125</f>
        <v>747.02934076857161</v>
      </c>
      <c r="DE187" s="1330">
        <f>'EP of 153 sectors'!DD125</f>
        <v>397.91484145478398</v>
      </c>
      <c r="DF187" s="1330">
        <f>'EP of 153 sectors'!DE125</f>
        <v>278.11834591226983</v>
      </c>
      <c r="DG187" s="1330">
        <f>'EP of 153 sectors'!DF125</f>
        <v>331.0096388081725</v>
      </c>
      <c r="DH187" s="1330">
        <f>'EP of 153 sectors'!DG125</f>
        <v>31401.240733765775</v>
      </c>
      <c r="DI187" s="1330">
        <f>'EP of 153 sectors'!DH125</f>
        <v>23906.550481930313</v>
      </c>
      <c r="DJ187" s="1330">
        <f>'EP of 153 sectors'!DI125</f>
        <v>39880.668270039627</v>
      </c>
      <c r="DK187" s="1330">
        <f>'EP of 153 sectors'!DJ125</f>
        <v>30318.487954886932</v>
      </c>
      <c r="DL187" s="1330">
        <f>'EP of 153 sectors'!DK125</f>
        <v>75863.869189686142</v>
      </c>
      <c r="DM187" s="1330">
        <f>'EP of 153 sectors'!DL125</f>
        <v>333198.80249824509</v>
      </c>
      <c r="DN187" s="1330">
        <f>'EP of 153 sectors'!DM125</f>
        <v>2355.5542150418373</v>
      </c>
      <c r="DO187" s="1330">
        <f>'EP of 153 sectors'!DN125</f>
        <v>50731.096826722736</v>
      </c>
      <c r="DP187" s="1330">
        <f>'EP of 153 sectors'!DO125</f>
        <v>35424.986900349089</v>
      </c>
      <c r="DQ187" s="1330">
        <f>'EP of 153 sectors'!DP125</f>
        <v>35097.888536621453</v>
      </c>
      <c r="DR187" s="1330">
        <f>'EP of 153 sectors'!DQ125</f>
        <v>22944.704631097746</v>
      </c>
      <c r="DS187" s="1330">
        <f>'EP of 153 sectors'!DR125</f>
        <v>110616.20833305095</v>
      </c>
      <c r="DT187" s="1330">
        <f>'EP of 153 sectors'!DS125</f>
        <v>67025.545024618317</v>
      </c>
      <c r="DU187" s="1330">
        <f>'EP of 153 sectors'!DT125</f>
        <v>64912.08299592464</v>
      </c>
      <c r="DV187" s="1330">
        <f>'EP of 153 sectors'!DU125</f>
        <v>4320.8494888308969</v>
      </c>
      <c r="DW187" s="1330">
        <f>'EP of 153 sectors'!DV125</f>
        <v>14394.508828538072</v>
      </c>
      <c r="DX187" s="1330">
        <f>'EP of 153 sectors'!DW125</f>
        <v>4521.5932649194583</v>
      </c>
      <c r="DY187" s="1330">
        <f>'EP of 153 sectors'!DX125</f>
        <v>278.13681092772697</v>
      </c>
      <c r="DZ187" s="1330">
        <f>'EP of 153 sectors'!DY125</f>
        <v>3796.1005984297476</v>
      </c>
      <c r="EA187" s="1330">
        <f>'EP of 153 sectors'!DZ125</f>
        <v>4920.6743538787059</v>
      </c>
      <c r="EB187" s="1330">
        <f>'EP of 153 sectors'!EA125</f>
        <v>2866.6269294841018</v>
      </c>
      <c r="EC187" s="1330">
        <f>'EP of 153 sectors'!EB125</f>
        <v>19605.563965579684</v>
      </c>
      <c r="ED187" s="1330">
        <f>'EP of 153 sectors'!EC125</f>
        <v>1638.4474991274105</v>
      </c>
      <c r="EE187" s="1330">
        <f>'EP of 153 sectors'!ED125</f>
        <v>4276.1002830897278</v>
      </c>
      <c r="EF187" s="1330">
        <f>'EP of 153 sectors'!EE125</f>
        <v>21690.791771054148</v>
      </c>
      <c r="EG187" s="1330">
        <f>'EP of 153 sectors'!EF125</f>
        <v>1490.7716800512121</v>
      </c>
      <c r="EH187" s="1330">
        <f>'EP of 153 sectors'!EG125</f>
        <v>18252.879859881956</v>
      </c>
      <c r="EI187" s="1330">
        <f>'EP of 153 sectors'!EH125</f>
        <v>4518.5532953078164</v>
      </c>
      <c r="EJ187" s="1330">
        <f>'EP of 153 sectors'!EI125</f>
        <v>7898.2878796663099</v>
      </c>
      <c r="EK187" s="1330">
        <f>'EP of 153 sectors'!EJ125</f>
        <v>2225.4970065098883</v>
      </c>
      <c r="EL187" s="1330">
        <f>'EP of 153 sectors'!EK125</f>
        <v>289.31716353960866</v>
      </c>
      <c r="EM187" s="1330">
        <f>'EP of 153 sectors'!EL125</f>
        <v>296.16471806499669</v>
      </c>
      <c r="EN187" s="1330">
        <f>'EP of 153 sectors'!EM125</f>
        <v>1445.2936900054299</v>
      </c>
      <c r="EO187" s="1330">
        <f>'EP of 153 sectors'!EN125</f>
        <v>3609.0620485262248</v>
      </c>
      <c r="EP187" s="1330">
        <f>'EP of 153 sectors'!EO125</f>
        <v>2799.2659691588588</v>
      </c>
      <c r="EQ187" s="1330">
        <f>'EP of 153 sectors'!EP125</f>
        <v>10567.963054041007</v>
      </c>
      <c r="ER187" s="1330">
        <f>'EP of 153 sectors'!EQ125</f>
        <v>9708.4875973000489</v>
      </c>
      <c r="ES187" s="1330">
        <f>'EP of 153 sectors'!ER125</f>
        <v>305.99934661665804</v>
      </c>
      <c r="ET187" s="1330">
        <f>'EP of 153 sectors'!ES125</f>
        <v>494.19008407047278</v>
      </c>
      <c r="EU187" s="1330">
        <f>'EP of 153 sectors'!ET125</f>
        <v>962.68341309000709</v>
      </c>
      <c r="EV187" s="1330">
        <f>'EP of 153 sectors'!EU125</f>
        <v>666.00702657634611</v>
      </c>
      <c r="EW187" s="1330">
        <f>'EP of 153 sectors'!EV125</f>
        <v>546.95104519867323</v>
      </c>
      <c r="EX187" s="1330">
        <f>'EP of 153 sectors'!EW125</f>
        <v>1260.2418379050857</v>
      </c>
      <c r="EY187" s="1330">
        <f>'EP of 153 sectors'!EX125</f>
        <v>283.42288876947714</v>
      </c>
      <c r="EZ187" s="1333">
        <f>'EP of 153 sectors'!EY125</f>
        <v>17018.810102386633</v>
      </c>
      <c r="FA187" s="1308"/>
      <c r="FB187" s="1332">
        <f>'49-S 2018CEEIOT(RMB)'!BB83</f>
        <v>163607.06574143248</v>
      </c>
      <c r="FC187" s="1333">
        <f>'49-S 2018CEEIOT(RMB)'!BC83</f>
        <v>52773.917983299187</v>
      </c>
      <c r="FD187" s="1329"/>
      <c r="FE187" s="1330"/>
      <c r="FF187" s="1329"/>
      <c r="FG187" s="1330"/>
      <c r="FH187" s="1330"/>
      <c r="FI187" s="1329"/>
      <c r="FJ187" s="1330"/>
      <c r="FK187" s="1331"/>
      <c r="FL187" s="1330"/>
      <c r="FM187" s="1330"/>
    </row>
    <row r="188" spans="1:169" s="1305" customFormat="1" x14ac:dyDescent="0.25">
      <c r="A188" s="1515"/>
      <c r="B188" s="1312" t="s">
        <v>447</v>
      </c>
      <c r="C188" s="1310" t="s">
        <v>169</v>
      </c>
      <c r="D188" s="1334">
        <f>'EP of 153 sectors'!C126</f>
        <v>13630.970096579342</v>
      </c>
      <c r="E188" s="1339">
        <f>'EP of 153 sectors'!D126</f>
        <v>1466.3701608448466</v>
      </c>
      <c r="F188" s="1339">
        <f>'EP of 153 sectors'!E126</f>
        <v>4261.3288189130162</v>
      </c>
      <c r="G188" s="1339">
        <f>'EP of 153 sectors'!F126</f>
        <v>2390.8841591911037</v>
      </c>
      <c r="H188" s="1339">
        <f>'EP of 153 sectors'!G126</f>
        <v>4164.4312874555535</v>
      </c>
      <c r="I188" s="1339">
        <f>'EP of 153 sectors'!H126</f>
        <v>1445.1666318609502</v>
      </c>
      <c r="J188" s="1339">
        <f>'EP of 153 sectors'!I126</f>
        <v>4592.7904701609687</v>
      </c>
      <c r="K188" s="1339">
        <f>'EP of 153 sectors'!J126</f>
        <v>136.82678142507291</v>
      </c>
      <c r="L188" s="1339">
        <f>'EP of 153 sectors'!K126</f>
        <v>71.013308728427432</v>
      </c>
      <c r="M188" s="1339">
        <f>'EP of 153 sectors'!L126</f>
        <v>246.25775565009664</v>
      </c>
      <c r="N188" s="1339">
        <f>'EP of 153 sectors'!M126</f>
        <v>251.86320644685608</v>
      </c>
      <c r="O188" s="1339">
        <f>'EP of 153 sectors'!N126</f>
        <v>84.124851838406713</v>
      </c>
      <c r="P188" s="1339">
        <f>'EP of 153 sectors'!O126</f>
        <v>55.165155015828695</v>
      </c>
      <c r="Q188" s="1339">
        <f>'EP of 153 sectors'!P126</f>
        <v>55.273801080314378</v>
      </c>
      <c r="R188" s="1339">
        <f>'EP of 153 sectors'!Q126</f>
        <v>8.4311898542461119</v>
      </c>
      <c r="S188" s="1339">
        <f>'EP of 153 sectors'!R126</f>
        <v>104.5724331535681</v>
      </c>
      <c r="T188" s="1339">
        <f>'EP of 153 sectors'!S126</f>
        <v>40.611297079510749</v>
      </c>
      <c r="U188" s="1339">
        <f>'EP of 153 sectors'!T126</f>
        <v>72.373554490700329</v>
      </c>
      <c r="V188" s="1339">
        <f>'EP of 153 sectors'!U126</f>
        <v>66.808223142416651</v>
      </c>
      <c r="W188" s="1339">
        <f>'EP of 153 sectors'!V126</f>
        <v>113.24067288929133</v>
      </c>
      <c r="X188" s="1339">
        <f>'EP of 153 sectors'!W126</f>
        <v>74.885761003786186</v>
      </c>
      <c r="Y188" s="1339">
        <f>'EP of 153 sectors'!X126</f>
        <v>332.48990286043193</v>
      </c>
      <c r="Z188" s="1339">
        <f>'EP of 153 sectors'!Y126</f>
        <v>217.46287311714622</v>
      </c>
      <c r="AA188" s="1339">
        <f>'EP of 153 sectors'!Z126</f>
        <v>167.64539696038162</v>
      </c>
      <c r="AB188" s="1339">
        <f>'EP of 153 sectors'!AA126</f>
        <v>61.36173675668369</v>
      </c>
      <c r="AC188" s="1339">
        <f>'EP of 153 sectors'!AB126</f>
        <v>43.244677394164995</v>
      </c>
      <c r="AD188" s="1339">
        <f>'EP of 153 sectors'!AC126</f>
        <v>374.55771017192387</v>
      </c>
      <c r="AE188" s="1339">
        <f>'EP of 153 sectors'!AD126</f>
        <v>36.857232273949293</v>
      </c>
      <c r="AF188" s="1339">
        <f>'EP of 153 sectors'!AE126</f>
        <v>33.556088961460965</v>
      </c>
      <c r="AG188" s="1339">
        <f>'EP of 153 sectors'!AF126</f>
        <v>52.465625244586164</v>
      </c>
      <c r="AH188" s="1339">
        <f>'EP of 153 sectors'!AG126</f>
        <v>78.545230220591264</v>
      </c>
      <c r="AI188" s="1339">
        <f>'EP of 153 sectors'!AH126</f>
        <v>64.463482658867335</v>
      </c>
      <c r="AJ188" s="1339">
        <f>'EP of 153 sectors'!AI126</f>
        <v>7.2124684612395891</v>
      </c>
      <c r="AK188" s="1339">
        <f>'EP of 153 sectors'!AJ126</f>
        <v>7.0254044964226088</v>
      </c>
      <c r="AL188" s="1339">
        <f>'EP of 153 sectors'!AK126</f>
        <v>117.58399638113225</v>
      </c>
      <c r="AM188" s="1339">
        <f>'EP of 153 sectors'!AL126</f>
        <v>53.159181729445784</v>
      </c>
      <c r="AN188" s="1339">
        <f>'EP of 153 sectors'!AM126</f>
        <v>367.48703727356616</v>
      </c>
      <c r="AO188" s="1339">
        <f>'EP of 153 sectors'!AN126</f>
        <v>137.30263655477447</v>
      </c>
      <c r="AP188" s="1339">
        <f>'EP of 153 sectors'!AO126</f>
        <v>34.793183117911923</v>
      </c>
      <c r="AQ188" s="1339">
        <f>'EP of 153 sectors'!AP126</f>
        <v>81.522355885422684</v>
      </c>
      <c r="AR188" s="1339">
        <f>'EP of 153 sectors'!AQ126</f>
        <v>1530.2699139465176</v>
      </c>
      <c r="AS188" s="1339">
        <f>'EP of 153 sectors'!AR126</f>
        <v>249.9995947283175</v>
      </c>
      <c r="AT188" s="1339">
        <f>'EP of 153 sectors'!AS126</f>
        <v>85669.382206024995</v>
      </c>
      <c r="AU188" s="1339">
        <f>'EP of 153 sectors'!AT126</f>
        <v>22425.628650507359</v>
      </c>
      <c r="AV188" s="1339">
        <f>'EP of 153 sectors'!AU126</f>
        <v>8764.903182139371</v>
      </c>
      <c r="AW188" s="1339">
        <f>'EP of 153 sectors'!AV126</f>
        <v>22630.596737242784</v>
      </c>
      <c r="AX188" s="1339">
        <f>'EP of 153 sectors'!AW126</f>
        <v>63534.796202119367</v>
      </c>
      <c r="AY188" s="1339">
        <f>'EP of 153 sectors'!AX126</f>
        <v>65412.004368318041</v>
      </c>
      <c r="AZ188" s="1339">
        <f>'EP of 153 sectors'!AY126</f>
        <v>13315.986322145185</v>
      </c>
      <c r="BA188" s="1339">
        <f>'EP of 153 sectors'!AZ126</f>
        <v>386.15505459821804</v>
      </c>
      <c r="BB188" s="1339">
        <f>'EP of 153 sectors'!BA126</f>
        <v>182.92113757227307</v>
      </c>
      <c r="BC188" s="1339">
        <f>'EP of 153 sectors'!BB126</f>
        <v>82.565232370075563</v>
      </c>
      <c r="BD188" s="1339">
        <f>'EP of 153 sectors'!BC126</f>
        <v>277.19796318285415</v>
      </c>
      <c r="BE188" s="1339">
        <f>'EP of 153 sectors'!BD126</f>
        <v>10078.297147466546</v>
      </c>
      <c r="BF188" s="1339">
        <f>'EP of 153 sectors'!BE126</f>
        <v>14233.919711755987</v>
      </c>
      <c r="BG188" s="1339">
        <f>'EP of 153 sectors'!BF126</f>
        <v>9807.915478964549</v>
      </c>
      <c r="BH188" s="1339">
        <f>'EP of 153 sectors'!BG126</f>
        <v>7128.6741133856776</v>
      </c>
      <c r="BI188" s="1339">
        <f>'EP of 153 sectors'!BH126</f>
        <v>5300.3813901468466</v>
      </c>
      <c r="BJ188" s="1339">
        <f>'EP of 153 sectors'!BI126</f>
        <v>2375.9394975142986</v>
      </c>
      <c r="BK188" s="1339">
        <f>'EP of 153 sectors'!BJ126</f>
        <v>4592.9444059797634</v>
      </c>
      <c r="BL188" s="1339">
        <f>'EP of 153 sectors'!BK126</f>
        <v>1100.645129109661</v>
      </c>
      <c r="BM188" s="1339">
        <f>'EP of 153 sectors'!BL126</f>
        <v>9567.7258532019077</v>
      </c>
      <c r="BN188" s="1339">
        <f>'EP of 153 sectors'!BM126</f>
        <v>966.07040563348664</v>
      </c>
      <c r="BO188" s="1339">
        <f>'EP of 153 sectors'!BN126</f>
        <v>744.88538523239822</v>
      </c>
      <c r="BP188" s="1339">
        <f>'EP of 153 sectors'!BO126</f>
        <v>660.44990362161877</v>
      </c>
      <c r="BQ188" s="1339">
        <f>'EP of 153 sectors'!BP126</f>
        <v>582.34605762840113</v>
      </c>
      <c r="BR188" s="1339">
        <f>'EP of 153 sectors'!BQ126</f>
        <v>49.013833395909856</v>
      </c>
      <c r="BS188" s="1339">
        <f>'EP of 153 sectors'!BR126</f>
        <v>62.900151737512559</v>
      </c>
      <c r="BT188" s="1339">
        <f>'EP of 153 sectors'!BS126</f>
        <v>63.221478699482596</v>
      </c>
      <c r="BU188" s="1339">
        <f>'EP of 153 sectors'!BT126</f>
        <v>86.80546457595176</v>
      </c>
      <c r="BV188" s="1339">
        <f>'EP of 153 sectors'!BU126</f>
        <v>69.692356390490033</v>
      </c>
      <c r="BW188" s="1339">
        <f>'EP of 153 sectors'!BV126</f>
        <v>17.619604324143744</v>
      </c>
      <c r="BX188" s="1339">
        <f>'EP of 153 sectors'!BW126</f>
        <v>137.62761261546129</v>
      </c>
      <c r="BY188" s="1339">
        <f>'EP of 153 sectors'!BX126</f>
        <v>61.513582570069914</v>
      </c>
      <c r="BZ188" s="1339">
        <f>'EP of 153 sectors'!BY126</f>
        <v>32.503142449021517</v>
      </c>
      <c r="CA188" s="1339">
        <f>'EP of 153 sectors'!BZ126</f>
        <v>13.030267013180156</v>
      </c>
      <c r="CB188" s="1339">
        <f>'EP of 153 sectors'!CA126</f>
        <v>19.080571743924583</v>
      </c>
      <c r="CC188" s="1339">
        <f>'EP of 153 sectors'!CB126</f>
        <v>74.380934677162585</v>
      </c>
      <c r="CD188" s="1339">
        <f>'EP of 153 sectors'!CC126</f>
        <v>172.88751593394045</v>
      </c>
      <c r="CE188" s="1339">
        <f>'EP of 153 sectors'!CD126</f>
        <v>162.84968909907923</v>
      </c>
      <c r="CF188" s="1339">
        <f>'EP of 153 sectors'!CE126</f>
        <v>89.848495237167043</v>
      </c>
      <c r="CG188" s="1339">
        <f>'EP of 153 sectors'!CF126</f>
        <v>81.265414155525661</v>
      </c>
      <c r="CH188" s="1339">
        <f>'EP of 153 sectors'!CG126</f>
        <v>123.60539205629323</v>
      </c>
      <c r="CI188" s="1339">
        <f>'EP of 153 sectors'!CH126</f>
        <v>14.624247912870292</v>
      </c>
      <c r="CJ188" s="1339">
        <f>'EP of 153 sectors'!CI126</f>
        <v>38.223946948547301</v>
      </c>
      <c r="CK188" s="1339">
        <f>'EP of 153 sectors'!CJ126</f>
        <v>32.024677149102011</v>
      </c>
      <c r="CL188" s="1339">
        <f>'EP of 153 sectors'!CK126</f>
        <v>14.07155774854391</v>
      </c>
      <c r="CM188" s="1339">
        <f>'EP of 153 sectors'!CL126</f>
        <v>25.14517457359285</v>
      </c>
      <c r="CN188" s="1339">
        <f>'EP of 153 sectors'!CM126</f>
        <v>10.526072223040488</v>
      </c>
      <c r="CO188" s="1339">
        <f>'EP of 153 sectors'!CN126</f>
        <v>80.496482348836054</v>
      </c>
      <c r="CP188" s="1339">
        <f>'EP of 153 sectors'!CO126</f>
        <v>114.08159301375775</v>
      </c>
      <c r="CQ188" s="1339">
        <f>'EP of 153 sectors'!CP126</f>
        <v>14.193180671166875</v>
      </c>
      <c r="CR188" s="1339">
        <f>'EP of 153 sectors'!CQ126</f>
        <v>21.390022135572153</v>
      </c>
      <c r="CS188" s="1339">
        <f>'EP of 153 sectors'!CR126</f>
        <v>167.57964145984957</v>
      </c>
      <c r="CT188" s="1339">
        <f>'EP of 153 sectors'!CS126</f>
        <v>17.282485951160695</v>
      </c>
      <c r="CU188" s="1339">
        <f>'EP of 153 sectors'!CT126</f>
        <v>24.985435119541389</v>
      </c>
      <c r="CV188" s="1339">
        <f>'EP of 153 sectors'!CU126</f>
        <v>3.7809093300612169</v>
      </c>
      <c r="CW188" s="1339">
        <f>'EP of 153 sectors'!CV126</f>
        <v>84.547855702346865</v>
      </c>
      <c r="CX188" s="1339">
        <f>'EP of 153 sectors'!CW126</f>
        <v>24.227455188010516</v>
      </c>
      <c r="CY188" s="1339">
        <f>'EP of 153 sectors'!CX126</f>
        <v>78929.061378152386</v>
      </c>
      <c r="CZ188" s="1339">
        <f>'EP of 153 sectors'!CY126</f>
        <v>166.2125189680618</v>
      </c>
      <c r="DA188" s="1339">
        <f>'EP of 153 sectors'!CZ126</f>
        <v>22.925807499117671</v>
      </c>
      <c r="DB188" s="1339">
        <f>'EP of 153 sectors'!DA126</f>
        <v>506.28287846301464</v>
      </c>
      <c r="DC188" s="1339">
        <f>'EP of 153 sectors'!DB126</f>
        <v>60.996394024474498</v>
      </c>
      <c r="DD188" s="1339">
        <f>'EP of 153 sectors'!DC126</f>
        <v>189.19367259470508</v>
      </c>
      <c r="DE188" s="1339">
        <f>'EP of 153 sectors'!DD126</f>
        <v>100.77645699607523</v>
      </c>
      <c r="DF188" s="1339">
        <f>'EP of 153 sectors'!DE126</f>
        <v>70.436632682956358</v>
      </c>
      <c r="DG188" s="1339">
        <f>'EP of 153 sectors'!DF126</f>
        <v>83.831953863999658</v>
      </c>
      <c r="DH188" s="1339">
        <f>'EP of 153 sectors'!DG126</f>
        <v>12834.405450559547</v>
      </c>
      <c r="DI188" s="1339">
        <f>'EP of 153 sectors'!DH126</f>
        <v>9771.154089444397</v>
      </c>
      <c r="DJ188" s="1339">
        <f>'EP of 153 sectors'!DI126</f>
        <v>1104.6768375217002</v>
      </c>
      <c r="DK188" s="1339">
        <f>'EP of 153 sectors'!DJ126</f>
        <v>839.80868037773666</v>
      </c>
      <c r="DL188" s="1339">
        <f>'EP of 153 sectors'!DK126</f>
        <v>2101.3955566431928</v>
      </c>
      <c r="DM188" s="1339">
        <f>'EP of 153 sectors'!DL126</f>
        <v>9229.4591684737879</v>
      </c>
      <c r="DN188" s="1339">
        <f>'EP of 153 sectors'!DM126</f>
        <v>65.247807866804877</v>
      </c>
      <c r="DO188" s="1339">
        <f>'EP of 153 sectors'!DN126</f>
        <v>1405.2289000546264</v>
      </c>
      <c r="DP188" s="1339">
        <f>'EP of 153 sectors'!DO126</f>
        <v>981.25643816565866</v>
      </c>
      <c r="DQ188" s="1339">
        <f>'EP of 153 sectors'!DP126</f>
        <v>972.19595844765399</v>
      </c>
      <c r="DR188" s="1339">
        <f>'EP of 153 sectors'!DQ126</f>
        <v>635.55815008225738</v>
      </c>
      <c r="DS188" s="1339">
        <f>'EP of 153 sectors'!DR126</f>
        <v>3064.0199500316658</v>
      </c>
      <c r="DT188" s="1339">
        <f>'EP of 153 sectors'!DS126</f>
        <v>1856.577894071736</v>
      </c>
      <c r="DU188" s="1339">
        <f>'EP of 153 sectors'!DT126</f>
        <v>1798.0359324809504</v>
      </c>
      <c r="DV188" s="1339">
        <f>'EP of 153 sectors'!DU126</f>
        <v>1766.0300336753039</v>
      </c>
      <c r="DW188" s="1339">
        <f>'EP of 153 sectors'!DV126</f>
        <v>5883.3650597907799</v>
      </c>
      <c r="DX188" s="1339">
        <f>'EP of 153 sectors'!DW126</f>
        <v>1044.9128690379687</v>
      </c>
      <c r="DY188" s="1339">
        <f>'EP of 153 sectors'!DX126</f>
        <v>64.27573557895839</v>
      </c>
      <c r="DZ188" s="1339">
        <f>'EP of 153 sectors'!DY126</f>
        <v>877.25589964860171</v>
      </c>
      <c r="EA188" s="1339">
        <f>'EP of 153 sectors'!DZ126</f>
        <v>1137.138096122969</v>
      </c>
      <c r="EB188" s="1339">
        <f>'EP of 153 sectors'!EA126</f>
        <v>662.46015372240504</v>
      </c>
      <c r="EC188" s="1339">
        <f>'EP of 153 sectors'!EB126</f>
        <v>4530.7273105083668</v>
      </c>
      <c r="ED188" s="1339">
        <f>'EP of 153 sectors'!EC126</f>
        <v>378.63531210647346</v>
      </c>
      <c r="EE188" s="1339">
        <f>'EP of 153 sectors'!ED126</f>
        <v>988.18092502111585</v>
      </c>
      <c r="EF188" s="1339">
        <f>'EP of 153 sectors'!EE126</f>
        <v>5012.6108504810591</v>
      </c>
      <c r="EG188" s="1339">
        <f>'EP of 153 sectors'!EF126</f>
        <v>344.50832306576609</v>
      </c>
      <c r="EH188" s="1339">
        <f>'EP of 153 sectors'!EG126</f>
        <v>4218.130191091911</v>
      </c>
      <c r="EI188" s="1339">
        <f>'EP of 153 sectors'!EH126</f>
        <v>1044.2103504383119</v>
      </c>
      <c r="EJ188" s="1339">
        <f>'EP of 153 sectors'!EI126</f>
        <v>1825.246581301458</v>
      </c>
      <c r="EK188" s="1339">
        <f>'EP of 153 sectors'!EJ126</f>
        <v>514.29890435956338</v>
      </c>
      <c r="EL188" s="1339">
        <f>'EP of 153 sectors'!EK126</f>
        <v>66.859447478738375</v>
      </c>
      <c r="EM188" s="1339">
        <f>'EP of 153 sectors'!EL126</f>
        <v>68.441875933887047</v>
      </c>
      <c r="EN188" s="1339">
        <f>'EP of 153 sectors'!EM126</f>
        <v>333.99863449525623</v>
      </c>
      <c r="EO188" s="1339">
        <f>'EP of 153 sectors'!EN126</f>
        <v>834.03242147406218</v>
      </c>
      <c r="EP188" s="1339">
        <f>'EP of 153 sectors'!EO126</f>
        <v>646.89344300990217</v>
      </c>
      <c r="EQ188" s="1339">
        <f>'EP of 153 sectors'!EP126</f>
        <v>2442.1923750547567</v>
      </c>
      <c r="ER188" s="1339">
        <f>'EP of 153 sectors'!EQ126</f>
        <v>2243.572792807367</v>
      </c>
      <c r="ES188" s="1339">
        <f>'EP of 153 sectors'!ER126</f>
        <v>70.71459913868469</v>
      </c>
      <c r="ET188" s="1339">
        <f>'EP of 153 sectors'!ES126</f>
        <v>114.20434089075256</v>
      </c>
      <c r="EU188" s="1339">
        <f>'EP of 153 sectors'!ET126</f>
        <v>222.4703170343787</v>
      </c>
      <c r="EV188" s="1339">
        <f>'EP of 153 sectors'!EU126</f>
        <v>153.91019761520559</v>
      </c>
      <c r="EW188" s="1339">
        <f>'EP of 153 sectors'!EV126</f>
        <v>126.39708005050772</v>
      </c>
      <c r="EX188" s="1339">
        <f>'EP of 153 sectors'!EW126</f>
        <v>291.23427017280432</v>
      </c>
      <c r="EY188" s="1339">
        <f>'EP of 153 sectors'!EX126</f>
        <v>65.497316212146899</v>
      </c>
      <c r="EZ188" s="1335">
        <f>'EP of 153 sectors'!EY126</f>
        <v>3932.944130483163</v>
      </c>
      <c r="FA188" s="1308"/>
      <c r="FB188" s="1334">
        <f>'49-S 2018CEEIOT(RMB)'!BB84</f>
        <v>69679.461073946513</v>
      </c>
      <c r="FC188" s="1335">
        <f>'49-S 2018CEEIOT(RMB)'!BC84</f>
        <v>25520.482190440925</v>
      </c>
      <c r="FD188" s="1329"/>
      <c r="FE188" s="1330"/>
      <c r="FF188" s="1329"/>
      <c r="FG188" s="1330"/>
      <c r="FH188" s="1330"/>
      <c r="FI188" s="1329"/>
      <c r="FJ188" s="1330"/>
      <c r="FK188" s="1331"/>
      <c r="FL188" s="1330"/>
      <c r="FM188" s="1330"/>
    </row>
    <row r="189" spans="1:169" s="1305" customFormat="1" x14ac:dyDescent="0.25">
      <c r="A189" s="1513" t="s">
        <v>1419</v>
      </c>
      <c r="B189" s="1313" t="s">
        <v>462</v>
      </c>
      <c r="C189" s="1307" t="s">
        <v>169</v>
      </c>
      <c r="D189" s="1332">
        <f>'EP of 153 sectors'!C127</f>
        <v>160850.96828010402</v>
      </c>
      <c r="E189" s="1308">
        <f>'EP of 153 sectors'!D127</f>
        <v>0</v>
      </c>
      <c r="F189" s="1308">
        <f>'EP of 153 sectors'!E127</f>
        <v>0</v>
      </c>
      <c r="G189" s="1308">
        <f>'EP of 153 sectors'!F127</f>
        <v>0</v>
      </c>
      <c r="H189" s="1308">
        <f>'EP of 153 sectors'!G127</f>
        <v>0</v>
      </c>
      <c r="I189" s="1308">
        <f>'EP of 153 sectors'!H127</f>
        <v>0</v>
      </c>
      <c r="J189" s="1308">
        <f>'EP of 153 sectors'!I127</f>
        <v>0</v>
      </c>
      <c r="K189" s="1308">
        <f>'EP of 153 sectors'!J127</f>
        <v>0</v>
      </c>
      <c r="L189" s="1308">
        <f>'EP of 153 sectors'!K127</f>
        <v>0</v>
      </c>
      <c r="M189" s="1308">
        <f>'EP of 153 sectors'!L127</f>
        <v>0</v>
      </c>
      <c r="N189" s="1308">
        <f>'EP of 153 sectors'!M127</f>
        <v>0</v>
      </c>
      <c r="O189" s="1308">
        <f>'EP of 153 sectors'!N127</f>
        <v>0</v>
      </c>
      <c r="P189" s="1308">
        <f>'EP of 153 sectors'!O127</f>
        <v>0</v>
      </c>
      <c r="Q189" s="1308">
        <f>'EP of 153 sectors'!P127</f>
        <v>0</v>
      </c>
      <c r="R189" s="1308">
        <f>'EP of 153 sectors'!Q127</f>
        <v>0</v>
      </c>
      <c r="S189" s="1308">
        <f>'EP of 153 sectors'!R127</f>
        <v>0</v>
      </c>
      <c r="T189" s="1308">
        <f>'EP of 153 sectors'!S127</f>
        <v>0</v>
      </c>
      <c r="U189" s="1308">
        <f>'EP of 153 sectors'!T127</f>
        <v>0</v>
      </c>
      <c r="V189" s="1308">
        <f>'EP of 153 sectors'!U127</f>
        <v>0</v>
      </c>
      <c r="W189" s="1308">
        <f>'EP of 153 sectors'!V127</f>
        <v>0</v>
      </c>
      <c r="X189" s="1308">
        <f>'EP of 153 sectors'!W127</f>
        <v>0</v>
      </c>
      <c r="Y189" s="1308">
        <f>'EP of 153 sectors'!X127</f>
        <v>0</v>
      </c>
      <c r="Z189" s="1308">
        <f>'EP of 153 sectors'!Y127</f>
        <v>0</v>
      </c>
      <c r="AA189" s="1308">
        <f>'EP of 153 sectors'!Z127</f>
        <v>0</v>
      </c>
      <c r="AB189" s="1308">
        <f>'EP of 153 sectors'!AA127</f>
        <v>0</v>
      </c>
      <c r="AC189" s="1308">
        <f>'EP of 153 sectors'!AB127</f>
        <v>0</v>
      </c>
      <c r="AD189" s="1308">
        <f>'EP of 153 sectors'!AC127</f>
        <v>0</v>
      </c>
      <c r="AE189" s="1308">
        <f>'EP of 153 sectors'!AD127</f>
        <v>0</v>
      </c>
      <c r="AF189" s="1308">
        <f>'EP of 153 sectors'!AE127</f>
        <v>0</v>
      </c>
      <c r="AG189" s="1308">
        <f>'EP of 153 sectors'!AF127</f>
        <v>0</v>
      </c>
      <c r="AH189" s="1308">
        <f>'EP of 153 sectors'!AG127</f>
        <v>0</v>
      </c>
      <c r="AI189" s="1308">
        <f>'EP of 153 sectors'!AH127</f>
        <v>0</v>
      </c>
      <c r="AJ189" s="1308">
        <f>'EP of 153 sectors'!AI127</f>
        <v>0</v>
      </c>
      <c r="AK189" s="1308">
        <f>'EP of 153 sectors'!AJ127</f>
        <v>0</v>
      </c>
      <c r="AL189" s="1308">
        <f>'EP of 153 sectors'!AK127</f>
        <v>0</v>
      </c>
      <c r="AM189" s="1308">
        <f>'EP of 153 sectors'!AL127</f>
        <v>0</v>
      </c>
      <c r="AN189" s="1308">
        <f>'EP of 153 sectors'!AM127</f>
        <v>0</v>
      </c>
      <c r="AO189" s="1308">
        <f>'EP of 153 sectors'!AN127</f>
        <v>0</v>
      </c>
      <c r="AP189" s="1308">
        <f>'EP of 153 sectors'!AO127</f>
        <v>0</v>
      </c>
      <c r="AQ189" s="1308">
        <f>'EP of 153 sectors'!AP127</f>
        <v>0</v>
      </c>
      <c r="AR189" s="1308">
        <f>'EP of 153 sectors'!AQ127</f>
        <v>0</v>
      </c>
      <c r="AS189" s="1308">
        <f>'EP of 153 sectors'!AR127</f>
        <v>0</v>
      </c>
      <c r="AT189" s="1308">
        <f>'EP of 153 sectors'!AS127</f>
        <v>0</v>
      </c>
      <c r="AU189" s="1308">
        <f>'EP of 153 sectors'!AT127</f>
        <v>0</v>
      </c>
      <c r="AV189" s="1308">
        <f>'EP of 153 sectors'!AU127</f>
        <v>0</v>
      </c>
      <c r="AW189" s="1308">
        <f>'EP of 153 sectors'!AV127</f>
        <v>0</v>
      </c>
      <c r="AX189" s="1308">
        <f>'EP of 153 sectors'!AW127</f>
        <v>0</v>
      </c>
      <c r="AY189" s="1308">
        <f>'EP of 153 sectors'!AX127</f>
        <v>0</v>
      </c>
      <c r="AZ189" s="1308">
        <f>'EP of 153 sectors'!AY127</f>
        <v>0</v>
      </c>
      <c r="BA189" s="1308">
        <f>'EP of 153 sectors'!AZ127</f>
        <v>0</v>
      </c>
      <c r="BB189" s="1308">
        <f>'EP of 153 sectors'!BA127</f>
        <v>0</v>
      </c>
      <c r="BC189" s="1308">
        <f>'EP of 153 sectors'!BB127</f>
        <v>0</v>
      </c>
      <c r="BD189" s="1308">
        <f>'EP of 153 sectors'!BC127</f>
        <v>0</v>
      </c>
      <c r="BE189" s="1308">
        <f>'EP of 153 sectors'!BD127</f>
        <v>0</v>
      </c>
      <c r="BF189" s="1308">
        <f>'EP of 153 sectors'!BE127</f>
        <v>0</v>
      </c>
      <c r="BG189" s="1308">
        <f>'EP of 153 sectors'!BF127</f>
        <v>0</v>
      </c>
      <c r="BH189" s="1308">
        <f>'EP of 153 sectors'!BG127</f>
        <v>0</v>
      </c>
      <c r="BI189" s="1308">
        <f>'EP of 153 sectors'!BH127</f>
        <v>0</v>
      </c>
      <c r="BJ189" s="1308">
        <f>'EP of 153 sectors'!BI127</f>
        <v>0</v>
      </c>
      <c r="BK189" s="1308">
        <f>'EP of 153 sectors'!BJ127</f>
        <v>0</v>
      </c>
      <c r="BL189" s="1308">
        <f>'EP of 153 sectors'!BK127</f>
        <v>0</v>
      </c>
      <c r="BM189" s="1308">
        <f>'EP of 153 sectors'!BL127</f>
        <v>0</v>
      </c>
      <c r="BN189" s="1308">
        <f>'EP of 153 sectors'!BM127</f>
        <v>0</v>
      </c>
      <c r="BO189" s="1308">
        <f>'EP of 153 sectors'!BN127</f>
        <v>0</v>
      </c>
      <c r="BP189" s="1308">
        <f>'EP of 153 sectors'!BO127</f>
        <v>0</v>
      </c>
      <c r="BQ189" s="1308">
        <f>'EP of 153 sectors'!BP127</f>
        <v>0</v>
      </c>
      <c r="BR189" s="1308">
        <f>'EP of 153 sectors'!BQ127</f>
        <v>0</v>
      </c>
      <c r="BS189" s="1308">
        <f>'EP of 153 sectors'!BR127</f>
        <v>0</v>
      </c>
      <c r="BT189" s="1308">
        <f>'EP of 153 sectors'!BS127</f>
        <v>0</v>
      </c>
      <c r="BU189" s="1308">
        <f>'EP of 153 sectors'!BT127</f>
        <v>0</v>
      </c>
      <c r="BV189" s="1308">
        <f>'EP of 153 sectors'!BU127</f>
        <v>0</v>
      </c>
      <c r="BW189" s="1308">
        <f>'EP of 153 sectors'!BV127</f>
        <v>0</v>
      </c>
      <c r="BX189" s="1308">
        <f>'EP of 153 sectors'!BW127</f>
        <v>0</v>
      </c>
      <c r="BY189" s="1308">
        <f>'EP of 153 sectors'!BX127</f>
        <v>0</v>
      </c>
      <c r="BZ189" s="1308">
        <f>'EP of 153 sectors'!BY127</f>
        <v>0</v>
      </c>
      <c r="CA189" s="1308">
        <f>'EP of 153 sectors'!BZ127</f>
        <v>0</v>
      </c>
      <c r="CB189" s="1308">
        <f>'EP of 153 sectors'!CA127</f>
        <v>0</v>
      </c>
      <c r="CC189" s="1308">
        <f>'EP of 153 sectors'!CB127</f>
        <v>0</v>
      </c>
      <c r="CD189" s="1308">
        <f>'EP of 153 sectors'!CC127</f>
        <v>0</v>
      </c>
      <c r="CE189" s="1308">
        <f>'EP of 153 sectors'!CD127</f>
        <v>0</v>
      </c>
      <c r="CF189" s="1308">
        <f>'EP of 153 sectors'!CE127</f>
        <v>0</v>
      </c>
      <c r="CG189" s="1308">
        <f>'EP of 153 sectors'!CF127</f>
        <v>0</v>
      </c>
      <c r="CH189" s="1308">
        <f>'EP of 153 sectors'!CG127</f>
        <v>0</v>
      </c>
      <c r="CI189" s="1308">
        <f>'EP of 153 sectors'!CH127</f>
        <v>0</v>
      </c>
      <c r="CJ189" s="1308">
        <f>'EP of 153 sectors'!CI127</f>
        <v>0</v>
      </c>
      <c r="CK189" s="1308">
        <f>'EP of 153 sectors'!CJ127</f>
        <v>0</v>
      </c>
      <c r="CL189" s="1308">
        <f>'EP of 153 sectors'!CK127</f>
        <v>0</v>
      </c>
      <c r="CM189" s="1308">
        <f>'EP of 153 sectors'!CL127</f>
        <v>0</v>
      </c>
      <c r="CN189" s="1308">
        <f>'EP of 153 sectors'!CM127</f>
        <v>0</v>
      </c>
      <c r="CO189" s="1308">
        <f>'EP of 153 sectors'!CN127</f>
        <v>0</v>
      </c>
      <c r="CP189" s="1308">
        <f>'EP of 153 sectors'!CO127</f>
        <v>0</v>
      </c>
      <c r="CQ189" s="1308">
        <f>'EP of 153 sectors'!CP127</f>
        <v>0</v>
      </c>
      <c r="CR189" s="1308">
        <f>'EP of 153 sectors'!CQ127</f>
        <v>0</v>
      </c>
      <c r="CS189" s="1308">
        <f>'EP of 153 sectors'!CR127</f>
        <v>0</v>
      </c>
      <c r="CT189" s="1308">
        <f>'EP of 153 sectors'!CS127</f>
        <v>0</v>
      </c>
      <c r="CU189" s="1308">
        <f>'EP of 153 sectors'!CT127</f>
        <v>0</v>
      </c>
      <c r="CV189" s="1308">
        <f>'EP of 153 sectors'!CU127</f>
        <v>0</v>
      </c>
      <c r="CW189" s="1308">
        <f>'EP of 153 sectors'!CV127</f>
        <v>0</v>
      </c>
      <c r="CX189" s="1308">
        <f>'EP of 153 sectors'!CW127</f>
        <v>0</v>
      </c>
      <c r="CY189" s="1308">
        <f>'EP of 153 sectors'!CX127</f>
        <v>0</v>
      </c>
      <c r="CZ189" s="1308">
        <f>'EP of 153 sectors'!CY127</f>
        <v>0</v>
      </c>
      <c r="DA189" s="1308">
        <f>'EP of 153 sectors'!CZ127</f>
        <v>0</v>
      </c>
      <c r="DB189" s="1308">
        <f>'EP of 153 sectors'!DA127</f>
        <v>0</v>
      </c>
      <c r="DC189" s="1308">
        <f>'EP of 153 sectors'!DB127</f>
        <v>0</v>
      </c>
      <c r="DD189" s="1308">
        <f>'EP of 153 sectors'!DC127</f>
        <v>0</v>
      </c>
      <c r="DE189" s="1308">
        <f>'EP of 153 sectors'!DD127</f>
        <v>0</v>
      </c>
      <c r="DF189" s="1308">
        <f>'EP of 153 sectors'!DE127</f>
        <v>0</v>
      </c>
      <c r="DG189" s="1308">
        <f>'EP of 153 sectors'!DF127</f>
        <v>0</v>
      </c>
      <c r="DH189" s="1308">
        <f>'EP of 153 sectors'!DG127</f>
        <v>0</v>
      </c>
      <c r="DI189" s="1308">
        <f>'EP of 153 sectors'!DH127</f>
        <v>0</v>
      </c>
      <c r="DJ189" s="1308">
        <f>'EP of 153 sectors'!DI127</f>
        <v>0</v>
      </c>
      <c r="DK189" s="1308">
        <f>'EP of 153 sectors'!DJ127</f>
        <v>0</v>
      </c>
      <c r="DL189" s="1308">
        <f>'EP of 153 sectors'!DK127</f>
        <v>0</v>
      </c>
      <c r="DM189" s="1308">
        <f>'EP of 153 sectors'!DL127</f>
        <v>0</v>
      </c>
      <c r="DN189" s="1308">
        <f>'EP of 153 sectors'!DM127</f>
        <v>0</v>
      </c>
      <c r="DO189" s="1308">
        <f>'EP of 153 sectors'!DN127</f>
        <v>0</v>
      </c>
      <c r="DP189" s="1308">
        <f>'EP of 153 sectors'!DO127</f>
        <v>0</v>
      </c>
      <c r="DQ189" s="1308">
        <f>'EP of 153 sectors'!DP127</f>
        <v>0</v>
      </c>
      <c r="DR189" s="1308">
        <f>'EP of 153 sectors'!DQ127</f>
        <v>0</v>
      </c>
      <c r="DS189" s="1308">
        <f>'EP of 153 sectors'!DR127</f>
        <v>0</v>
      </c>
      <c r="DT189" s="1308">
        <f>'EP of 153 sectors'!DS127</f>
        <v>0</v>
      </c>
      <c r="DU189" s="1308">
        <f>'EP of 153 sectors'!DT127</f>
        <v>0</v>
      </c>
      <c r="DV189" s="1308">
        <f>'EP of 153 sectors'!DU127</f>
        <v>0</v>
      </c>
      <c r="DW189" s="1308">
        <f>'EP of 153 sectors'!DV127</f>
        <v>0</v>
      </c>
      <c r="DX189" s="1308">
        <f>'EP of 153 sectors'!DW127</f>
        <v>0</v>
      </c>
      <c r="DY189" s="1308">
        <f>'EP of 153 sectors'!DX127</f>
        <v>0</v>
      </c>
      <c r="DZ189" s="1308">
        <f>'EP of 153 sectors'!DY127</f>
        <v>0</v>
      </c>
      <c r="EA189" s="1308">
        <f>'EP of 153 sectors'!DZ127</f>
        <v>0</v>
      </c>
      <c r="EB189" s="1308">
        <f>'EP of 153 sectors'!EA127</f>
        <v>0</v>
      </c>
      <c r="EC189" s="1308">
        <f>'EP of 153 sectors'!EB127</f>
        <v>0</v>
      </c>
      <c r="ED189" s="1308">
        <f>'EP of 153 sectors'!EC127</f>
        <v>0</v>
      </c>
      <c r="EE189" s="1308">
        <f>'EP of 153 sectors'!ED127</f>
        <v>0</v>
      </c>
      <c r="EF189" s="1308">
        <f>'EP of 153 sectors'!EE127</f>
        <v>0</v>
      </c>
      <c r="EG189" s="1308">
        <f>'EP of 153 sectors'!EF127</f>
        <v>0</v>
      </c>
      <c r="EH189" s="1308">
        <f>'EP of 153 sectors'!EG127</f>
        <v>0</v>
      </c>
      <c r="EI189" s="1308">
        <f>'EP of 153 sectors'!EH127</f>
        <v>0</v>
      </c>
      <c r="EJ189" s="1308">
        <f>'EP of 153 sectors'!EI127</f>
        <v>0</v>
      </c>
      <c r="EK189" s="1308">
        <f>'EP of 153 sectors'!EJ127</f>
        <v>0</v>
      </c>
      <c r="EL189" s="1308">
        <f>'EP of 153 sectors'!EK127</f>
        <v>0</v>
      </c>
      <c r="EM189" s="1308">
        <f>'EP of 153 sectors'!EL127</f>
        <v>0</v>
      </c>
      <c r="EN189" s="1308">
        <f>'EP of 153 sectors'!EM127</f>
        <v>0</v>
      </c>
      <c r="EO189" s="1308">
        <f>'EP of 153 sectors'!EN127</f>
        <v>0</v>
      </c>
      <c r="EP189" s="1308">
        <f>'EP of 153 sectors'!EO127</f>
        <v>0</v>
      </c>
      <c r="EQ189" s="1308">
        <f>'EP of 153 sectors'!EP127</f>
        <v>0</v>
      </c>
      <c r="ER189" s="1308">
        <f>'EP of 153 sectors'!EQ127</f>
        <v>0</v>
      </c>
      <c r="ES189" s="1308">
        <f>'EP of 153 sectors'!ER127</f>
        <v>0</v>
      </c>
      <c r="ET189" s="1308">
        <f>'EP of 153 sectors'!ES127</f>
        <v>0</v>
      </c>
      <c r="EU189" s="1308">
        <f>'EP of 153 sectors'!ET127</f>
        <v>0</v>
      </c>
      <c r="EV189" s="1308">
        <f>'EP of 153 sectors'!EU127</f>
        <v>0</v>
      </c>
      <c r="EW189" s="1308">
        <f>'EP of 153 sectors'!EV127</f>
        <v>0</v>
      </c>
      <c r="EX189" s="1308">
        <f>'EP of 153 sectors'!EW127</f>
        <v>0</v>
      </c>
      <c r="EY189" s="1308">
        <f>'EP of 153 sectors'!EX127</f>
        <v>0</v>
      </c>
      <c r="EZ189" s="1333">
        <f>'EP of 153 sectors'!EY127</f>
        <v>0</v>
      </c>
      <c r="FA189" s="1308"/>
      <c r="FB189" s="1332">
        <f>'49-S 2018CEEIOT(RMB)'!BB85</f>
        <v>0</v>
      </c>
      <c r="FC189" s="1333">
        <f>'49-S 2018CEEIOT(RMB)'!BC85</f>
        <v>0</v>
      </c>
      <c r="FD189" s="1329"/>
      <c r="FE189" s="1330"/>
      <c r="FF189" s="1329"/>
      <c r="FG189" s="1330"/>
      <c r="FH189" s="1330"/>
      <c r="FI189" s="1329"/>
      <c r="FJ189" s="1330"/>
      <c r="FK189" s="1331"/>
      <c r="FL189" s="1330"/>
      <c r="FM189" s="1330"/>
    </row>
    <row r="190" spans="1:169" s="1305" customFormat="1" x14ac:dyDescent="0.25">
      <c r="A190" s="1514"/>
      <c r="B190" s="1313" t="s">
        <v>463</v>
      </c>
      <c r="C190" s="1307" t="s">
        <v>169</v>
      </c>
      <c r="D190" s="1332">
        <f>'EP of 153 sectors'!C128</f>
        <v>275624541.00720018</v>
      </c>
      <c r="E190" s="1308">
        <f>'EP of 153 sectors'!D128</f>
        <v>0</v>
      </c>
      <c r="F190" s="1308">
        <f>'EP of 153 sectors'!E128</f>
        <v>0</v>
      </c>
      <c r="G190" s="1308">
        <f>'EP of 153 sectors'!F128</f>
        <v>0</v>
      </c>
      <c r="H190" s="1308">
        <f>'EP of 153 sectors'!G128</f>
        <v>0</v>
      </c>
      <c r="I190" s="1308">
        <f>'EP of 153 sectors'!H128</f>
        <v>0</v>
      </c>
      <c r="J190" s="1308">
        <f>'EP of 153 sectors'!I128</f>
        <v>0</v>
      </c>
      <c r="K190" s="1308">
        <f>'EP of 153 sectors'!J128</f>
        <v>0</v>
      </c>
      <c r="L190" s="1308">
        <f>'EP of 153 sectors'!K128</f>
        <v>0</v>
      </c>
      <c r="M190" s="1308">
        <f>'EP of 153 sectors'!L128</f>
        <v>0</v>
      </c>
      <c r="N190" s="1308">
        <f>'EP of 153 sectors'!M128</f>
        <v>0</v>
      </c>
      <c r="O190" s="1308">
        <f>'EP of 153 sectors'!N128</f>
        <v>0</v>
      </c>
      <c r="P190" s="1308">
        <f>'EP of 153 sectors'!O128</f>
        <v>0</v>
      </c>
      <c r="Q190" s="1308">
        <f>'EP of 153 sectors'!P128</f>
        <v>0</v>
      </c>
      <c r="R190" s="1308">
        <f>'EP of 153 sectors'!Q128</f>
        <v>0</v>
      </c>
      <c r="S190" s="1308">
        <f>'EP of 153 sectors'!R128</f>
        <v>0</v>
      </c>
      <c r="T190" s="1308">
        <f>'EP of 153 sectors'!S128</f>
        <v>0</v>
      </c>
      <c r="U190" s="1308">
        <f>'EP of 153 sectors'!T128</f>
        <v>0</v>
      </c>
      <c r="V190" s="1308">
        <f>'EP of 153 sectors'!U128</f>
        <v>0</v>
      </c>
      <c r="W190" s="1308">
        <f>'EP of 153 sectors'!V128</f>
        <v>0</v>
      </c>
      <c r="X190" s="1308">
        <f>'EP of 153 sectors'!W128</f>
        <v>0</v>
      </c>
      <c r="Y190" s="1308">
        <f>'EP of 153 sectors'!X128</f>
        <v>0</v>
      </c>
      <c r="Z190" s="1308">
        <f>'EP of 153 sectors'!Y128</f>
        <v>0</v>
      </c>
      <c r="AA190" s="1308">
        <f>'EP of 153 sectors'!Z128</f>
        <v>0</v>
      </c>
      <c r="AB190" s="1308">
        <f>'EP of 153 sectors'!AA128</f>
        <v>0</v>
      </c>
      <c r="AC190" s="1308">
        <f>'EP of 153 sectors'!AB128</f>
        <v>0</v>
      </c>
      <c r="AD190" s="1308">
        <f>'EP of 153 sectors'!AC128</f>
        <v>0</v>
      </c>
      <c r="AE190" s="1308">
        <f>'EP of 153 sectors'!AD128</f>
        <v>0</v>
      </c>
      <c r="AF190" s="1308">
        <f>'EP of 153 sectors'!AE128</f>
        <v>0</v>
      </c>
      <c r="AG190" s="1308">
        <f>'EP of 153 sectors'!AF128</f>
        <v>0</v>
      </c>
      <c r="AH190" s="1308">
        <f>'EP of 153 sectors'!AG128</f>
        <v>0</v>
      </c>
      <c r="AI190" s="1308">
        <f>'EP of 153 sectors'!AH128</f>
        <v>0</v>
      </c>
      <c r="AJ190" s="1308">
        <f>'EP of 153 sectors'!AI128</f>
        <v>0</v>
      </c>
      <c r="AK190" s="1308">
        <f>'EP of 153 sectors'!AJ128</f>
        <v>0</v>
      </c>
      <c r="AL190" s="1308">
        <f>'EP of 153 sectors'!AK128</f>
        <v>0</v>
      </c>
      <c r="AM190" s="1308">
        <f>'EP of 153 sectors'!AL128</f>
        <v>0</v>
      </c>
      <c r="AN190" s="1308">
        <f>'EP of 153 sectors'!AM128</f>
        <v>0</v>
      </c>
      <c r="AO190" s="1308">
        <f>'EP of 153 sectors'!AN128</f>
        <v>0</v>
      </c>
      <c r="AP190" s="1308">
        <f>'EP of 153 sectors'!AO128</f>
        <v>0</v>
      </c>
      <c r="AQ190" s="1308">
        <f>'EP of 153 sectors'!AP128</f>
        <v>0</v>
      </c>
      <c r="AR190" s="1308">
        <f>'EP of 153 sectors'!AQ128</f>
        <v>0</v>
      </c>
      <c r="AS190" s="1308">
        <f>'EP of 153 sectors'!AR128</f>
        <v>0</v>
      </c>
      <c r="AT190" s="1308">
        <f>'EP of 153 sectors'!AS128</f>
        <v>0</v>
      </c>
      <c r="AU190" s="1308">
        <f>'EP of 153 sectors'!AT128</f>
        <v>0</v>
      </c>
      <c r="AV190" s="1308">
        <f>'EP of 153 sectors'!AU128</f>
        <v>0</v>
      </c>
      <c r="AW190" s="1308">
        <f>'EP of 153 sectors'!AV128</f>
        <v>0</v>
      </c>
      <c r="AX190" s="1308">
        <f>'EP of 153 sectors'!AW128</f>
        <v>0</v>
      </c>
      <c r="AY190" s="1308">
        <f>'EP of 153 sectors'!AX128</f>
        <v>0</v>
      </c>
      <c r="AZ190" s="1308">
        <f>'EP of 153 sectors'!AY128</f>
        <v>0</v>
      </c>
      <c r="BA190" s="1308">
        <f>'EP of 153 sectors'!AZ128</f>
        <v>0</v>
      </c>
      <c r="BB190" s="1308">
        <f>'EP of 153 sectors'!BA128</f>
        <v>0</v>
      </c>
      <c r="BC190" s="1308">
        <f>'EP of 153 sectors'!BB128</f>
        <v>0</v>
      </c>
      <c r="BD190" s="1308">
        <f>'EP of 153 sectors'!BC128</f>
        <v>0</v>
      </c>
      <c r="BE190" s="1308">
        <f>'EP of 153 sectors'!BD128</f>
        <v>0</v>
      </c>
      <c r="BF190" s="1308">
        <f>'EP of 153 sectors'!BE128</f>
        <v>0</v>
      </c>
      <c r="BG190" s="1308">
        <f>'EP of 153 sectors'!BF128</f>
        <v>0</v>
      </c>
      <c r="BH190" s="1308">
        <f>'EP of 153 sectors'!BG128</f>
        <v>0</v>
      </c>
      <c r="BI190" s="1308">
        <f>'EP of 153 sectors'!BH128</f>
        <v>0</v>
      </c>
      <c r="BJ190" s="1308">
        <f>'EP of 153 sectors'!BI128</f>
        <v>0</v>
      </c>
      <c r="BK190" s="1308">
        <f>'EP of 153 sectors'!BJ128</f>
        <v>0</v>
      </c>
      <c r="BL190" s="1308">
        <f>'EP of 153 sectors'!BK128</f>
        <v>0</v>
      </c>
      <c r="BM190" s="1308">
        <f>'EP of 153 sectors'!BL128</f>
        <v>0</v>
      </c>
      <c r="BN190" s="1308">
        <f>'EP of 153 sectors'!BM128</f>
        <v>0</v>
      </c>
      <c r="BO190" s="1308">
        <f>'EP of 153 sectors'!BN128</f>
        <v>0</v>
      </c>
      <c r="BP190" s="1308">
        <f>'EP of 153 sectors'!BO128</f>
        <v>0</v>
      </c>
      <c r="BQ190" s="1308">
        <f>'EP of 153 sectors'!BP128</f>
        <v>0</v>
      </c>
      <c r="BR190" s="1308">
        <f>'EP of 153 sectors'!BQ128</f>
        <v>0</v>
      </c>
      <c r="BS190" s="1308">
        <f>'EP of 153 sectors'!BR128</f>
        <v>0</v>
      </c>
      <c r="BT190" s="1308">
        <f>'EP of 153 sectors'!BS128</f>
        <v>0</v>
      </c>
      <c r="BU190" s="1308">
        <f>'EP of 153 sectors'!BT128</f>
        <v>0</v>
      </c>
      <c r="BV190" s="1308">
        <f>'EP of 153 sectors'!BU128</f>
        <v>0</v>
      </c>
      <c r="BW190" s="1308">
        <f>'EP of 153 sectors'!BV128</f>
        <v>0</v>
      </c>
      <c r="BX190" s="1308">
        <f>'EP of 153 sectors'!BW128</f>
        <v>0</v>
      </c>
      <c r="BY190" s="1308">
        <f>'EP of 153 sectors'!BX128</f>
        <v>0</v>
      </c>
      <c r="BZ190" s="1308">
        <f>'EP of 153 sectors'!BY128</f>
        <v>0</v>
      </c>
      <c r="CA190" s="1308">
        <f>'EP of 153 sectors'!BZ128</f>
        <v>0</v>
      </c>
      <c r="CB190" s="1308">
        <f>'EP of 153 sectors'!CA128</f>
        <v>0</v>
      </c>
      <c r="CC190" s="1308">
        <f>'EP of 153 sectors'!CB128</f>
        <v>0</v>
      </c>
      <c r="CD190" s="1308">
        <f>'EP of 153 sectors'!CC128</f>
        <v>0</v>
      </c>
      <c r="CE190" s="1308">
        <f>'EP of 153 sectors'!CD128</f>
        <v>0</v>
      </c>
      <c r="CF190" s="1308">
        <f>'EP of 153 sectors'!CE128</f>
        <v>0</v>
      </c>
      <c r="CG190" s="1308">
        <f>'EP of 153 sectors'!CF128</f>
        <v>0</v>
      </c>
      <c r="CH190" s="1308">
        <f>'EP of 153 sectors'!CG128</f>
        <v>0</v>
      </c>
      <c r="CI190" s="1308">
        <f>'EP of 153 sectors'!CH128</f>
        <v>0</v>
      </c>
      <c r="CJ190" s="1308">
        <f>'EP of 153 sectors'!CI128</f>
        <v>0</v>
      </c>
      <c r="CK190" s="1308">
        <f>'EP of 153 sectors'!CJ128</f>
        <v>0</v>
      </c>
      <c r="CL190" s="1308">
        <f>'EP of 153 sectors'!CK128</f>
        <v>0</v>
      </c>
      <c r="CM190" s="1308">
        <f>'EP of 153 sectors'!CL128</f>
        <v>0</v>
      </c>
      <c r="CN190" s="1308">
        <f>'EP of 153 sectors'!CM128</f>
        <v>0</v>
      </c>
      <c r="CO190" s="1308">
        <f>'EP of 153 sectors'!CN128</f>
        <v>0</v>
      </c>
      <c r="CP190" s="1308">
        <f>'EP of 153 sectors'!CO128</f>
        <v>0</v>
      </c>
      <c r="CQ190" s="1308">
        <f>'EP of 153 sectors'!CP128</f>
        <v>0</v>
      </c>
      <c r="CR190" s="1308">
        <f>'EP of 153 sectors'!CQ128</f>
        <v>0</v>
      </c>
      <c r="CS190" s="1308">
        <f>'EP of 153 sectors'!CR128</f>
        <v>0</v>
      </c>
      <c r="CT190" s="1308">
        <f>'EP of 153 sectors'!CS128</f>
        <v>0</v>
      </c>
      <c r="CU190" s="1308">
        <f>'EP of 153 sectors'!CT128</f>
        <v>0</v>
      </c>
      <c r="CV190" s="1308">
        <f>'EP of 153 sectors'!CU128</f>
        <v>0</v>
      </c>
      <c r="CW190" s="1308">
        <f>'EP of 153 sectors'!CV128</f>
        <v>0</v>
      </c>
      <c r="CX190" s="1308">
        <f>'EP of 153 sectors'!CW128</f>
        <v>0</v>
      </c>
      <c r="CY190" s="1308">
        <f>'EP of 153 sectors'!CX128</f>
        <v>0</v>
      </c>
      <c r="CZ190" s="1308">
        <f>'EP of 153 sectors'!CY128</f>
        <v>0</v>
      </c>
      <c r="DA190" s="1308">
        <f>'EP of 153 sectors'!CZ128</f>
        <v>0</v>
      </c>
      <c r="DB190" s="1308">
        <f>'EP of 153 sectors'!DA128</f>
        <v>0</v>
      </c>
      <c r="DC190" s="1308">
        <f>'EP of 153 sectors'!DB128</f>
        <v>0</v>
      </c>
      <c r="DD190" s="1308">
        <f>'EP of 153 sectors'!DC128</f>
        <v>0</v>
      </c>
      <c r="DE190" s="1308">
        <f>'EP of 153 sectors'!DD128</f>
        <v>0</v>
      </c>
      <c r="DF190" s="1308">
        <f>'EP of 153 sectors'!DE128</f>
        <v>0</v>
      </c>
      <c r="DG190" s="1308">
        <f>'EP of 153 sectors'!DF128</f>
        <v>0</v>
      </c>
      <c r="DH190" s="1308">
        <f>'EP of 153 sectors'!DG128</f>
        <v>0</v>
      </c>
      <c r="DI190" s="1308">
        <f>'EP of 153 sectors'!DH128</f>
        <v>0</v>
      </c>
      <c r="DJ190" s="1308">
        <f>'EP of 153 sectors'!DI128</f>
        <v>0</v>
      </c>
      <c r="DK190" s="1308">
        <f>'EP of 153 sectors'!DJ128</f>
        <v>0</v>
      </c>
      <c r="DL190" s="1308">
        <f>'EP of 153 sectors'!DK128</f>
        <v>0</v>
      </c>
      <c r="DM190" s="1308">
        <f>'EP of 153 sectors'!DL128</f>
        <v>0</v>
      </c>
      <c r="DN190" s="1308">
        <f>'EP of 153 sectors'!DM128</f>
        <v>0</v>
      </c>
      <c r="DO190" s="1308">
        <f>'EP of 153 sectors'!DN128</f>
        <v>0</v>
      </c>
      <c r="DP190" s="1308">
        <f>'EP of 153 sectors'!DO128</f>
        <v>0</v>
      </c>
      <c r="DQ190" s="1308">
        <f>'EP of 153 sectors'!DP128</f>
        <v>0</v>
      </c>
      <c r="DR190" s="1308">
        <f>'EP of 153 sectors'!DQ128</f>
        <v>0</v>
      </c>
      <c r="DS190" s="1308">
        <f>'EP of 153 sectors'!DR128</f>
        <v>0</v>
      </c>
      <c r="DT190" s="1308">
        <f>'EP of 153 sectors'!DS128</f>
        <v>0</v>
      </c>
      <c r="DU190" s="1308">
        <f>'EP of 153 sectors'!DT128</f>
        <v>0</v>
      </c>
      <c r="DV190" s="1308">
        <f>'EP of 153 sectors'!DU128</f>
        <v>0</v>
      </c>
      <c r="DW190" s="1308">
        <f>'EP of 153 sectors'!DV128</f>
        <v>0</v>
      </c>
      <c r="DX190" s="1308">
        <f>'EP of 153 sectors'!DW128</f>
        <v>0</v>
      </c>
      <c r="DY190" s="1308">
        <f>'EP of 153 sectors'!DX128</f>
        <v>0</v>
      </c>
      <c r="DZ190" s="1308">
        <f>'EP of 153 sectors'!DY128</f>
        <v>0</v>
      </c>
      <c r="EA190" s="1308">
        <f>'EP of 153 sectors'!DZ128</f>
        <v>0</v>
      </c>
      <c r="EB190" s="1308">
        <f>'EP of 153 sectors'!EA128</f>
        <v>0</v>
      </c>
      <c r="EC190" s="1308">
        <f>'EP of 153 sectors'!EB128</f>
        <v>0</v>
      </c>
      <c r="ED190" s="1308">
        <f>'EP of 153 sectors'!EC128</f>
        <v>0</v>
      </c>
      <c r="EE190" s="1308">
        <f>'EP of 153 sectors'!ED128</f>
        <v>0</v>
      </c>
      <c r="EF190" s="1308">
        <f>'EP of 153 sectors'!EE128</f>
        <v>0</v>
      </c>
      <c r="EG190" s="1308">
        <f>'EP of 153 sectors'!EF128</f>
        <v>0</v>
      </c>
      <c r="EH190" s="1308">
        <f>'EP of 153 sectors'!EG128</f>
        <v>0</v>
      </c>
      <c r="EI190" s="1308">
        <f>'EP of 153 sectors'!EH128</f>
        <v>0</v>
      </c>
      <c r="EJ190" s="1308">
        <f>'EP of 153 sectors'!EI128</f>
        <v>0</v>
      </c>
      <c r="EK190" s="1308">
        <f>'EP of 153 sectors'!EJ128</f>
        <v>0</v>
      </c>
      <c r="EL190" s="1308">
        <f>'EP of 153 sectors'!EK128</f>
        <v>0</v>
      </c>
      <c r="EM190" s="1308">
        <f>'EP of 153 sectors'!EL128</f>
        <v>0</v>
      </c>
      <c r="EN190" s="1308">
        <f>'EP of 153 sectors'!EM128</f>
        <v>0</v>
      </c>
      <c r="EO190" s="1308">
        <f>'EP of 153 sectors'!EN128</f>
        <v>0</v>
      </c>
      <c r="EP190" s="1308">
        <f>'EP of 153 sectors'!EO128</f>
        <v>0</v>
      </c>
      <c r="EQ190" s="1308">
        <f>'EP of 153 sectors'!EP128</f>
        <v>0</v>
      </c>
      <c r="ER190" s="1308">
        <f>'EP of 153 sectors'!EQ128</f>
        <v>0</v>
      </c>
      <c r="ES190" s="1308">
        <f>'EP of 153 sectors'!ER128</f>
        <v>0</v>
      </c>
      <c r="ET190" s="1308">
        <f>'EP of 153 sectors'!ES128</f>
        <v>0</v>
      </c>
      <c r="EU190" s="1308">
        <f>'EP of 153 sectors'!ET128</f>
        <v>0</v>
      </c>
      <c r="EV190" s="1308">
        <f>'EP of 153 sectors'!EU128</f>
        <v>0</v>
      </c>
      <c r="EW190" s="1308">
        <f>'EP of 153 sectors'!EV128</f>
        <v>0</v>
      </c>
      <c r="EX190" s="1308">
        <f>'EP of 153 sectors'!EW128</f>
        <v>0</v>
      </c>
      <c r="EY190" s="1308">
        <f>'EP of 153 sectors'!EX128</f>
        <v>0</v>
      </c>
      <c r="EZ190" s="1333">
        <f>'EP of 153 sectors'!EY128</f>
        <v>0</v>
      </c>
      <c r="FA190" s="1308"/>
      <c r="FB190" s="1332">
        <f>'49-S 2018CEEIOT(RMB)'!BB86</f>
        <v>0</v>
      </c>
      <c r="FC190" s="1333">
        <f>'49-S 2018CEEIOT(RMB)'!BC86</f>
        <v>0</v>
      </c>
      <c r="FD190" s="1329"/>
      <c r="FE190" s="1330"/>
      <c r="FF190" s="1329"/>
      <c r="FG190" s="1330"/>
      <c r="FH190" s="1330"/>
      <c r="FI190" s="1329"/>
      <c r="FJ190" s="1330"/>
      <c r="FK190" s="1331"/>
      <c r="FL190" s="1330"/>
      <c r="FM190" s="1330"/>
    </row>
    <row r="191" spans="1:169" s="1305" customFormat="1" x14ac:dyDescent="0.25">
      <c r="A191" s="1514"/>
      <c r="B191" s="1313" t="s">
        <v>464</v>
      </c>
      <c r="C191" s="1307" t="s">
        <v>169</v>
      </c>
      <c r="D191" s="1332">
        <f>'EP of 153 sectors'!C129</f>
        <v>0</v>
      </c>
      <c r="E191" s="1308">
        <f>'EP of 153 sectors'!D129</f>
        <v>0</v>
      </c>
      <c r="F191" s="1308">
        <f>'EP of 153 sectors'!E129</f>
        <v>1175985404.6719198</v>
      </c>
      <c r="G191" s="1308">
        <f>'EP of 153 sectors'!F129</f>
        <v>0</v>
      </c>
      <c r="H191" s="1308">
        <f>'EP of 153 sectors'!G129</f>
        <v>0</v>
      </c>
      <c r="I191" s="1308">
        <f>'EP of 153 sectors'!H129</f>
        <v>0</v>
      </c>
      <c r="J191" s="1308">
        <f>'EP of 153 sectors'!I129</f>
        <v>0</v>
      </c>
      <c r="K191" s="1308">
        <f>'EP of 153 sectors'!J129</f>
        <v>0</v>
      </c>
      <c r="L191" s="1308">
        <f>'EP of 153 sectors'!K129</f>
        <v>0</v>
      </c>
      <c r="M191" s="1308">
        <f>'EP of 153 sectors'!L129</f>
        <v>0</v>
      </c>
      <c r="N191" s="1308">
        <f>'EP of 153 sectors'!M129</f>
        <v>0</v>
      </c>
      <c r="O191" s="1308">
        <f>'EP of 153 sectors'!N129</f>
        <v>0</v>
      </c>
      <c r="P191" s="1308">
        <f>'EP of 153 sectors'!O129</f>
        <v>0</v>
      </c>
      <c r="Q191" s="1308">
        <f>'EP of 153 sectors'!P129</f>
        <v>0</v>
      </c>
      <c r="R191" s="1308">
        <f>'EP of 153 sectors'!Q129</f>
        <v>0</v>
      </c>
      <c r="S191" s="1308">
        <f>'EP of 153 sectors'!R129</f>
        <v>0</v>
      </c>
      <c r="T191" s="1308">
        <f>'EP of 153 sectors'!S129</f>
        <v>0</v>
      </c>
      <c r="U191" s="1308">
        <f>'EP of 153 sectors'!T129</f>
        <v>0</v>
      </c>
      <c r="V191" s="1308">
        <f>'EP of 153 sectors'!U129</f>
        <v>0</v>
      </c>
      <c r="W191" s="1308">
        <f>'EP of 153 sectors'!V129</f>
        <v>0</v>
      </c>
      <c r="X191" s="1308">
        <f>'EP of 153 sectors'!W129</f>
        <v>0</v>
      </c>
      <c r="Y191" s="1308">
        <f>'EP of 153 sectors'!X129</f>
        <v>0</v>
      </c>
      <c r="Z191" s="1308">
        <f>'EP of 153 sectors'!Y129</f>
        <v>0</v>
      </c>
      <c r="AA191" s="1308">
        <f>'EP of 153 sectors'!Z129</f>
        <v>0</v>
      </c>
      <c r="AB191" s="1308">
        <f>'EP of 153 sectors'!AA129</f>
        <v>0</v>
      </c>
      <c r="AC191" s="1308">
        <f>'EP of 153 sectors'!AB129</f>
        <v>0</v>
      </c>
      <c r="AD191" s="1308">
        <f>'EP of 153 sectors'!AC129</f>
        <v>0</v>
      </c>
      <c r="AE191" s="1308">
        <f>'EP of 153 sectors'!AD129</f>
        <v>0</v>
      </c>
      <c r="AF191" s="1308">
        <f>'EP of 153 sectors'!AE129</f>
        <v>0</v>
      </c>
      <c r="AG191" s="1308">
        <f>'EP of 153 sectors'!AF129</f>
        <v>0</v>
      </c>
      <c r="AH191" s="1308">
        <f>'EP of 153 sectors'!AG129</f>
        <v>0</v>
      </c>
      <c r="AI191" s="1308">
        <f>'EP of 153 sectors'!AH129</f>
        <v>0</v>
      </c>
      <c r="AJ191" s="1308">
        <f>'EP of 153 sectors'!AI129</f>
        <v>0</v>
      </c>
      <c r="AK191" s="1308">
        <f>'EP of 153 sectors'!AJ129</f>
        <v>0</v>
      </c>
      <c r="AL191" s="1308">
        <f>'EP of 153 sectors'!AK129</f>
        <v>0</v>
      </c>
      <c r="AM191" s="1308">
        <f>'EP of 153 sectors'!AL129</f>
        <v>0</v>
      </c>
      <c r="AN191" s="1308">
        <f>'EP of 153 sectors'!AM129</f>
        <v>0</v>
      </c>
      <c r="AO191" s="1308">
        <f>'EP of 153 sectors'!AN129</f>
        <v>0</v>
      </c>
      <c r="AP191" s="1308">
        <f>'EP of 153 sectors'!AO129</f>
        <v>0</v>
      </c>
      <c r="AQ191" s="1308">
        <f>'EP of 153 sectors'!AP129</f>
        <v>0</v>
      </c>
      <c r="AR191" s="1308">
        <f>'EP of 153 sectors'!AQ129</f>
        <v>0</v>
      </c>
      <c r="AS191" s="1308">
        <f>'EP of 153 sectors'!AR129</f>
        <v>0</v>
      </c>
      <c r="AT191" s="1308">
        <f>'EP of 153 sectors'!AS129</f>
        <v>0</v>
      </c>
      <c r="AU191" s="1308">
        <f>'EP of 153 sectors'!AT129</f>
        <v>0</v>
      </c>
      <c r="AV191" s="1308">
        <f>'EP of 153 sectors'!AU129</f>
        <v>0</v>
      </c>
      <c r="AW191" s="1308">
        <f>'EP of 153 sectors'!AV129</f>
        <v>0</v>
      </c>
      <c r="AX191" s="1308">
        <f>'EP of 153 sectors'!AW129</f>
        <v>0</v>
      </c>
      <c r="AY191" s="1308">
        <f>'EP of 153 sectors'!AX129</f>
        <v>0</v>
      </c>
      <c r="AZ191" s="1308">
        <f>'EP of 153 sectors'!AY129</f>
        <v>0</v>
      </c>
      <c r="BA191" s="1308">
        <f>'EP of 153 sectors'!AZ129</f>
        <v>0</v>
      </c>
      <c r="BB191" s="1308">
        <f>'EP of 153 sectors'!BA129</f>
        <v>0</v>
      </c>
      <c r="BC191" s="1308">
        <f>'EP of 153 sectors'!BB129</f>
        <v>0</v>
      </c>
      <c r="BD191" s="1308">
        <f>'EP of 153 sectors'!BC129</f>
        <v>0</v>
      </c>
      <c r="BE191" s="1308">
        <f>'EP of 153 sectors'!BD129</f>
        <v>0</v>
      </c>
      <c r="BF191" s="1308">
        <f>'EP of 153 sectors'!BE129</f>
        <v>0</v>
      </c>
      <c r="BG191" s="1308">
        <f>'EP of 153 sectors'!BF129</f>
        <v>0</v>
      </c>
      <c r="BH191" s="1308">
        <f>'EP of 153 sectors'!BG129</f>
        <v>0</v>
      </c>
      <c r="BI191" s="1308">
        <f>'EP of 153 sectors'!BH129</f>
        <v>0</v>
      </c>
      <c r="BJ191" s="1308">
        <f>'EP of 153 sectors'!BI129</f>
        <v>0</v>
      </c>
      <c r="BK191" s="1308">
        <f>'EP of 153 sectors'!BJ129</f>
        <v>0</v>
      </c>
      <c r="BL191" s="1308">
        <f>'EP of 153 sectors'!BK129</f>
        <v>0</v>
      </c>
      <c r="BM191" s="1308">
        <f>'EP of 153 sectors'!BL129</f>
        <v>0</v>
      </c>
      <c r="BN191" s="1308">
        <f>'EP of 153 sectors'!BM129</f>
        <v>0</v>
      </c>
      <c r="BO191" s="1308">
        <f>'EP of 153 sectors'!BN129</f>
        <v>0</v>
      </c>
      <c r="BP191" s="1308">
        <f>'EP of 153 sectors'!BO129</f>
        <v>0</v>
      </c>
      <c r="BQ191" s="1308">
        <f>'EP of 153 sectors'!BP129</f>
        <v>0</v>
      </c>
      <c r="BR191" s="1308">
        <f>'EP of 153 sectors'!BQ129</f>
        <v>0</v>
      </c>
      <c r="BS191" s="1308">
        <f>'EP of 153 sectors'!BR129</f>
        <v>0</v>
      </c>
      <c r="BT191" s="1308">
        <f>'EP of 153 sectors'!BS129</f>
        <v>0</v>
      </c>
      <c r="BU191" s="1308">
        <f>'EP of 153 sectors'!BT129</f>
        <v>0</v>
      </c>
      <c r="BV191" s="1308">
        <f>'EP of 153 sectors'!BU129</f>
        <v>0</v>
      </c>
      <c r="BW191" s="1308">
        <f>'EP of 153 sectors'!BV129</f>
        <v>0</v>
      </c>
      <c r="BX191" s="1308">
        <f>'EP of 153 sectors'!BW129</f>
        <v>0</v>
      </c>
      <c r="BY191" s="1308">
        <f>'EP of 153 sectors'!BX129</f>
        <v>0</v>
      </c>
      <c r="BZ191" s="1308">
        <f>'EP of 153 sectors'!BY129</f>
        <v>0</v>
      </c>
      <c r="CA191" s="1308">
        <f>'EP of 153 sectors'!BZ129</f>
        <v>0</v>
      </c>
      <c r="CB191" s="1308">
        <f>'EP of 153 sectors'!CA129</f>
        <v>0</v>
      </c>
      <c r="CC191" s="1308">
        <f>'EP of 153 sectors'!CB129</f>
        <v>0</v>
      </c>
      <c r="CD191" s="1308">
        <f>'EP of 153 sectors'!CC129</f>
        <v>0</v>
      </c>
      <c r="CE191" s="1308">
        <f>'EP of 153 sectors'!CD129</f>
        <v>0</v>
      </c>
      <c r="CF191" s="1308">
        <f>'EP of 153 sectors'!CE129</f>
        <v>0</v>
      </c>
      <c r="CG191" s="1308">
        <f>'EP of 153 sectors'!CF129</f>
        <v>0</v>
      </c>
      <c r="CH191" s="1308">
        <f>'EP of 153 sectors'!CG129</f>
        <v>0</v>
      </c>
      <c r="CI191" s="1308">
        <f>'EP of 153 sectors'!CH129</f>
        <v>0</v>
      </c>
      <c r="CJ191" s="1308">
        <f>'EP of 153 sectors'!CI129</f>
        <v>0</v>
      </c>
      <c r="CK191" s="1308">
        <f>'EP of 153 sectors'!CJ129</f>
        <v>0</v>
      </c>
      <c r="CL191" s="1308">
        <f>'EP of 153 sectors'!CK129</f>
        <v>0</v>
      </c>
      <c r="CM191" s="1308">
        <f>'EP of 153 sectors'!CL129</f>
        <v>0</v>
      </c>
      <c r="CN191" s="1308">
        <f>'EP of 153 sectors'!CM129</f>
        <v>0</v>
      </c>
      <c r="CO191" s="1308">
        <f>'EP of 153 sectors'!CN129</f>
        <v>0</v>
      </c>
      <c r="CP191" s="1308">
        <f>'EP of 153 sectors'!CO129</f>
        <v>0</v>
      </c>
      <c r="CQ191" s="1308">
        <f>'EP of 153 sectors'!CP129</f>
        <v>0</v>
      </c>
      <c r="CR191" s="1308">
        <f>'EP of 153 sectors'!CQ129</f>
        <v>0</v>
      </c>
      <c r="CS191" s="1308">
        <f>'EP of 153 sectors'!CR129</f>
        <v>0</v>
      </c>
      <c r="CT191" s="1308">
        <f>'EP of 153 sectors'!CS129</f>
        <v>0</v>
      </c>
      <c r="CU191" s="1308">
        <f>'EP of 153 sectors'!CT129</f>
        <v>0</v>
      </c>
      <c r="CV191" s="1308">
        <f>'EP of 153 sectors'!CU129</f>
        <v>0</v>
      </c>
      <c r="CW191" s="1308">
        <f>'EP of 153 sectors'!CV129</f>
        <v>0</v>
      </c>
      <c r="CX191" s="1308">
        <f>'EP of 153 sectors'!CW129</f>
        <v>0</v>
      </c>
      <c r="CY191" s="1308">
        <f>'EP of 153 sectors'!CX129</f>
        <v>0</v>
      </c>
      <c r="CZ191" s="1308">
        <f>'EP of 153 sectors'!CY129</f>
        <v>0</v>
      </c>
      <c r="DA191" s="1308">
        <f>'EP of 153 sectors'!CZ129</f>
        <v>0</v>
      </c>
      <c r="DB191" s="1308">
        <f>'EP of 153 sectors'!DA129</f>
        <v>0</v>
      </c>
      <c r="DC191" s="1308">
        <f>'EP of 153 sectors'!DB129</f>
        <v>0</v>
      </c>
      <c r="DD191" s="1308">
        <f>'EP of 153 sectors'!DC129</f>
        <v>0</v>
      </c>
      <c r="DE191" s="1308">
        <f>'EP of 153 sectors'!DD129</f>
        <v>0</v>
      </c>
      <c r="DF191" s="1308">
        <f>'EP of 153 sectors'!DE129</f>
        <v>0</v>
      </c>
      <c r="DG191" s="1308">
        <f>'EP of 153 sectors'!DF129</f>
        <v>0</v>
      </c>
      <c r="DH191" s="1308">
        <f>'EP of 153 sectors'!DG129</f>
        <v>0</v>
      </c>
      <c r="DI191" s="1308">
        <f>'EP of 153 sectors'!DH129</f>
        <v>0</v>
      </c>
      <c r="DJ191" s="1308">
        <f>'EP of 153 sectors'!DI129</f>
        <v>0</v>
      </c>
      <c r="DK191" s="1308">
        <f>'EP of 153 sectors'!DJ129</f>
        <v>0</v>
      </c>
      <c r="DL191" s="1308">
        <f>'EP of 153 sectors'!DK129</f>
        <v>0</v>
      </c>
      <c r="DM191" s="1308">
        <f>'EP of 153 sectors'!DL129</f>
        <v>0</v>
      </c>
      <c r="DN191" s="1308">
        <f>'EP of 153 sectors'!DM129</f>
        <v>0</v>
      </c>
      <c r="DO191" s="1308">
        <f>'EP of 153 sectors'!DN129</f>
        <v>0</v>
      </c>
      <c r="DP191" s="1308">
        <f>'EP of 153 sectors'!DO129</f>
        <v>0</v>
      </c>
      <c r="DQ191" s="1308">
        <f>'EP of 153 sectors'!DP129</f>
        <v>0</v>
      </c>
      <c r="DR191" s="1308">
        <f>'EP of 153 sectors'!DQ129</f>
        <v>0</v>
      </c>
      <c r="DS191" s="1308">
        <f>'EP of 153 sectors'!DR129</f>
        <v>0</v>
      </c>
      <c r="DT191" s="1308">
        <f>'EP of 153 sectors'!DS129</f>
        <v>0</v>
      </c>
      <c r="DU191" s="1308">
        <f>'EP of 153 sectors'!DT129</f>
        <v>0</v>
      </c>
      <c r="DV191" s="1308">
        <f>'EP of 153 sectors'!DU129</f>
        <v>0</v>
      </c>
      <c r="DW191" s="1308">
        <f>'EP of 153 sectors'!DV129</f>
        <v>0</v>
      </c>
      <c r="DX191" s="1308">
        <f>'EP of 153 sectors'!DW129</f>
        <v>0</v>
      </c>
      <c r="DY191" s="1308">
        <f>'EP of 153 sectors'!DX129</f>
        <v>0</v>
      </c>
      <c r="DZ191" s="1308">
        <f>'EP of 153 sectors'!DY129</f>
        <v>0</v>
      </c>
      <c r="EA191" s="1308">
        <f>'EP of 153 sectors'!DZ129</f>
        <v>0</v>
      </c>
      <c r="EB191" s="1308">
        <f>'EP of 153 sectors'!EA129</f>
        <v>0</v>
      </c>
      <c r="EC191" s="1308">
        <f>'EP of 153 sectors'!EB129</f>
        <v>0</v>
      </c>
      <c r="ED191" s="1308">
        <f>'EP of 153 sectors'!EC129</f>
        <v>0</v>
      </c>
      <c r="EE191" s="1308">
        <f>'EP of 153 sectors'!ED129</f>
        <v>0</v>
      </c>
      <c r="EF191" s="1308">
        <f>'EP of 153 sectors'!EE129</f>
        <v>0</v>
      </c>
      <c r="EG191" s="1308">
        <f>'EP of 153 sectors'!EF129</f>
        <v>0</v>
      </c>
      <c r="EH191" s="1308">
        <f>'EP of 153 sectors'!EG129</f>
        <v>0</v>
      </c>
      <c r="EI191" s="1308">
        <f>'EP of 153 sectors'!EH129</f>
        <v>0</v>
      </c>
      <c r="EJ191" s="1308">
        <f>'EP of 153 sectors'!EI129</f>
        <v>0</v>
      </c>
      <c r="EK191" s="1308">
        <f>'EP of 153 sectors'!EJ129</f>
        <v>0</v>
      </c>
      <c r="EL191" s="1308">
        <f>'EP of 153 sectors'!EK129</f>
        <v>0</v>
      </c>
      <c r="EM191" s="1308">
        <f>'EP of 153 sectors'!EL129</f>
        <v>0</v>
      </c>
      <c r="EN191" s="1308">
        <f>'EP of 153 sectors'!EM129</f>
        <v>0</v>
      </c>
      <c r="EO191" s="1308">
        <f>'EP of 153 sectors'!EN129</f>
        <v>0</v>
      </c>
      <c r="EP191" s="1308">
        <f>'EP of 153 sectors'!EO129</f>
        <v>0</v>
      </c>
      <c r="EQ191" s="1308">
        <f>'EP of 153 sectors'!EP129</f>
        <v>0</v>
      </c>
      <c r="ER191" s="1308">
        <f>'EP of 153 sectors'!EQ129</f>
        <v>0</v>
      </c>
      <c r="ES191" s="1308">
        <f>'EP of 153 sectors'!ER129</f>
        <v>0</v>
      </c>
      <c r="ET191" s="1308">
        <f>'EP of 153 sectors'!ES129</f>
        <v>0</v>
      </c>
      <c r="EU191" s="1308">
        <f>'EP of 153 sectors'!ET129</f>
        <v>0</v>
      </c>
      <c r="EV191" s="1308">
        <f>'EP of 153 sectors'!EU129</f>
        <v>0</v>
      </c>
      <c r="EW191" s="1308">
        <f>'EP of 153 sectors'!EV129</f>
        <v>0</v>
      </c>
      <c r="EX191" s="1308">
        <f>'EP of 153 sectors'!EW129</f>
        <v>0</v>
      </c>
      <c r="EY191" s="1308">
        <f>'EP of 153 sectors'!EX129</f>
        <v>0</v>
      </c>
      <c r="EZ191" s="1333">
        <f>'EP of 153 sectors'!EY129</f>
        <v>0</v>
      </c>
      <c r="FA191" s="1308"/>
      <c r="FB191" s="1332">
        <f>'49-S 2018CEEIOT(RMB)'!BB87</f>
        <v>0</v>
      </c>
      <c r="FC191" s="1333">
        <f>'49-S 2018CEEIOT(RMB)'!BC87</f>
        <v>0</v>
      </c>
      <c r="FD191" s="1329"/>
      <c r="FE191" s="1330"/>
      <c r="FF191" s="1329"/>
      <c r="FG191" s="1330"/>
      <c r="FH191" s="1330"/>
      <c r="FI191" s="1329"/>
      <c r="FJ191" s="1330"/>
      <c r="FK191" s="1331"/>
      <c r="FL191" s="1330"/>
      <c r="FM191" s="1330"/>
    </row>
    <row r="192" spans="1:169" s="1305" customFormat="1" x14ac:dyDescent="0.25">
      <c r="A192" s="1514"/>
      <c r="B192" s="1314" t="s">
        <v>465</v>
      </c>
      <c r="C192" s="1307" t="s">
        <v>169</v>
      </c>
      <c r="D192" s="1332">
        <f>'EP of 153 sectors'!C130</f>
        <v>0</v>
      </c>
      <c r="E192" s="1308">
        <f>'EP of 153 sectors'!D130</f>
        <v>0</v>
      </c>
      <c r="F192" s="1308">
        <f>'EP of 153 sectors'!E130</f>
        <v>0</v>
      </c>
      <c r="G192" s="1308">
        <f>'EP of 153 sectors'!F130</f>
        <v>0</v>
      </c>
      <c r="H192" s="1308">
        <f>'EP of 153 sectors'!G130</f>
        <v>0</v>
      </c>
      <c r="I192" s="1308">
        <f>'EP of 153 sectors'!H130</f>
        <v>0</v>
      </c>
      <c r="J192" s="1308">
        <f>'EP of 153 sectors'!I130</f>
        <v>0</v>
      </c>
      <c r="K192" s="1308">
        <f>'EP of 153 sectors'!J130</f>
        <v>0</v>
      </c>
      <c r="L192" s="1308">
        <f>'EP of 153 sectors'!K130</f>
        <v>0</v>
      </c>
      <c r="M192" s="1308">
        <f>'EP of 153 sectors'!L130</f>
        <v>0</v>
      </c>
      <c r="N192" s="1308">
        <f>'EP of 153 sectors'!M130</f>
        <v>0</v>
      </c>
      <c r="O192" s="1308">
        <f>'EP of 153 sectors'!N130</f>
        <v>0</v>
      </c>
      <c r="P192" s="1308">
        <f>'EP of 153 sectors'!O130</f>
        <v>0</v>
      </c>
      <c r="Q192" s="1308">
        <f>'EP of 153 sectors'!P130</f>
        <v>0</v>
      </c>
      <c r="R192" s="1308">
        <f>'EP of 153 sectors'!Q130</f>
        <v>0</v>
      </c>
      <c r="S192" s="1308">
        <f>'EP of 153 sectors'!R130</f>
        <v>0</v>
      </c>
      <c r="T192" s="1308">
        <f>'EP of 153 sectors'!S130</f>
        <v>0</v>
      </c>
      <c r="U192" s="1308">
        <f>'EP of 153 sectors'!T130</f>
        <v>0</v>
      </c>
      <c r="V192" s="1308">
        <f>'EP of 153 sectors'!U130</f>
        <v>0</v>
      </c>
      <c r="W192" s="1308">
        <f>'EP of 153 sectors'!V130</f>
        <v>0</v>
      </c>
      <c r="X192" s="1308">
        <f>'EP of 153 sectors'!W130</f>
        <v>0</v>
      </c>
      <c r="Y192" s="1308">
        <f>'EP of 153 sectors'!X130</f>
        <v>0</v>
      </c>
      <c r="Z192" s="1308">
        <f>'EP of 153 sectors'!Y130</f>
        <v>0</v>
      </c>
      <c r="AA192" s="1308">
        <f>'EP of 153 sectors'!Z130</f>
        <v>0</v>
      </c>
      <c r="AB192" s="1308">
        <f>'EP of 153 sectors'!AA130</f>
        <v>0</v>
      </c>
      <c r="AC192" s="1308">
        <f>'EP of 153 sectors'!AB130</f>
        <v>0</v>
      </c>
      <c r="AD192" s="1308">
        <f>'EP of 153 sectors'!AC130</f>
        <v>0</v>
      </c>
      <c r="AE192" s="1308">
        <f>'EP of 153 sectors'!AD130</f>
        <v>0</v>
      </c>
      <c r="AF192" s="1308">
        <f>'EP of 153 sectors'!AE130</f>
        <v>0</v>
      </c>
      <c r="AG192" s="1308">
        <f>'EP of 153 sectors'!AF130</f>
        <v>0</v>
      </c>
      <c r="AH192" s="1308">
        <f>'EP of 153 sectors'!AG130</f>
        <v>0</v>
      </c>
      <c r="AI192" s="1308">
        <f>'EP of 153 sectors'!AH130</f>
        <v>0</v>
      </c>
      <c r="AJ192" s="1308">
        <f>'EP of 153 sectors'!AI130</f>
        <v>0</v>
      </c>
      <c r="AK192" s="1308">
        <f>'EP of 153 sectors'!AJ130</f>
        <v>0</v>
      </c>
      <c r="AL192" s="1308">
        <f>'EP of 153 sectors'!AK130</f>
        <v>0</v>
      </c>
      <c r="AM192" s="1308">
        <f>'EP of 153 sectors'!AL130</f>
        <v>0</v>
      </c>
      <c r="AN192" s="1308">
        <f>'EP of 153 sectors'!AM130</f>
        <v>0</v>
      </c>
      <c r="AO192" s="1308">
        <f>'EP of 153 sectors'!AN130</f>
        <v>0</v>
      </c>
      <c r="AP192" s="1308">
        <f>'EP of 153 sectors'!AO130</f>
        <v>0</v>
      </c>
      <c r="AQ192" s="1308">
        <f>'EP of 153 sectors'!AP130</f>
        <v>0</v>
      </c>
      <c r="AR192" s="1308">
        <f>'EP of 153 sectors'!AQ130</f>
        <v>0</v>
      </c>
      <c r="AS192" s="1308">
        <f>'EP of 153 sectors'!AR130</f>
        <v>0</v>
      </c>
      <c r="AT192" s="1308">
        <f>'EP of 153 sectors'!AS130</f>
        <v>0</v>
      </c>
      <c r="AU192" s="1308">
        <f>'EP of 153 sectors'!AT130</f>
        <v>0</v>
      </c>
      <c r="AV192" s="1308">
        <f>'EP of 153 sectors'!AU130</f>
        <v>0</v>
      </c>
      <c r="AW192" s="1308">
        <f>'EP of 153 sectors'!AV130</f>
        <v>0</v>
      </c>
      <c r="AX192" s="1308">
        <f>'EP of 153 sectors'!AW130</f>
        <v>0</v>
      </c>
      <c r="AY192" s="1308">
        <f>'EP of 153 sectors'!AX130</f>
        <v>0</v>
      </c>
      <c r="AZ192" s="1308">
        <f>'EP of 153 sectors'!AY130</f>
        <v>0</v>
      </c>
      <c r="BA192" s="1308">
        <f>'EP of 153 sectors'!AZ130</f>
        <v>0</v>
      </c>
      <c r="BB192" s="1308">
        <f>'EP of 153 sectors'!BA130</f>
        <v>0</v>
      </c>
      <c r="BC192" s="1308">
        <f>'EP of 153 sectors'!BB130</f>
        <v>0</v>
      </c>
      <c r="BD192" s="1308">
        <f>'EP of 153 sectors'!BC130</f>
        <v>0</v>
      </c>
      <c r="BE192" s="1308">
        <f>'EP of 153 sectors'!BD130</f>
        <v>0</v>
      </c>
      <c r="BF192" s="1308">
        <f>'EP of 153 sectors'!BE130</f>
        <v>0</v>
      </c>
      <c r="BG192" s="1308">
        <f>'EP of 153 sectors'!BF130</f>
        <v>0</v>
      </c>
      <c r="BH192" s="1308">
        <f>'EP of 153 sectors'!BG130</f>
        <v>0</v>
      </c>
      <c r="BI192" s="1308">
        <f>'EP of 153 sectors'!BH130</f>
        <v>0</v>
      </c>
      <c r="BJ192" s="1308">
        <f>'EP of 153 sectors'!BI130</f>
        <v>0</v>
      </c>
      <c r="BK192" s="1308">
        <f>'EP of 153 sectors'!BJ130</f>
        <v>0</v>
      </c>
      <c r="BL192" s="1308">
        <f>'EP of 153 sectors'!BK130</f>
        <v>0</v>
      </c>
      <c r="BM192" s="1308">
        <f>'EP of 153 sectors'!BL130</f>
        <v>0</v>
      </c>
      <c r="BN192" s="1308">
        <f>'EP of 153 sectors'!BM130</f>
        <v>0</v>
      </c>
      <c r="BO192" s="1308">
        <f>'EP of 153 sectors'!BN130</f>
        <v>0</v>
      </c>
      <c r="BP192" s="1308">
        <f>'EP of 153 sectors'!BO130</f>
        <v>0</v>
      </c>
      <c r="BQ192" s="1308">
        <f>'EP of 153 sectors'!BP130</f>
        <v>0</v>
      </c>
      <c r="BR192" s="1308">
        <f>'EP of 153 sectors'!BQ130</f>
        <v>0</v>
      </c>
      <c r="BS192" s="1308">
        <f>'EP of 153 sectors'!BR130</f>
        <v>0</v>
      </c>
      <c r="BT192" s="1308">
        <f>'EP of 153 sectors'!BS130</f>
        <v>0</v>
      </c>
      <c r="BU192" s="1308">
        <f>'EP of 153 sectors'!BT130</f>
        <v>0</v>
      </c>
      <c r="BV192" s="1308">
        <f>'EP of 153 sectors'!BU130</f>
        <v>0</v>
      </c>
      <c r="BW192" s="1308">
        <f>'EP of 153 sectors'!BV130</f>
        <v>0</v>
      </c>
      <c r="BX192" s="1308">
        <f>'EP of 153 sectors'!BW130</f>
        <v>0</v>
      </c>
      <c r="BY192" s="1308">
        <f>'EP of 153 sectors'!BX130</f>
        <v>0</v>
      </c>
      <c r="BZ192" s="1308">
        <f>'EP of 153 sectors'!BY130</f>
        <v>0</v>
      </c>
      <c r="CA192" s="1308">
        <f>'EP of 153 sectors'!BZ130</f>
        <v>0</v>
      </c>
      <c r="CB192" s="1308">
        <f>'EP of 153 sectors'!CA130</f>
        <v>0</v>
      </c>
      <c r="CC192" s="1308">
        <f>'EP of 153 sectors'!CB130</f>
        <v>0</v>
      </c>
      <c r="CD192" s="1308">
        <f>'EP of 153 sectors'!CC130</f>
        <v>0</v>
      </c>
      <c r="CE192" s="1308">
        <f>'EP of 153 sectors'!CD130</f>
        <v>0</v>
      </c>
      <c r="CF192" s="1308">
        <f>'EP of 153 sectors'!CE130</f>
        <v>0</v>
      </c>
      <c r="CG192" s="1308">
        <f>'EP of 153 sectors'!CF130</f>
        <v>0</v>
      </c>
      <c r="CH192" s="1308">
        <f>'EP of 153 sectors'!CG130</f>
        <v>0</v>
      </c>
      <c r="CI192" s="1308">
        <f>'EP of 153 sectors'!CH130</f>
        <v>0</v>
      </c>
      <c r="CJ192" s="1308">
        <f>'EP of 153 sectors'!CI130</f>
        <v>0</v>
      </c>
      <c r="CK192" s="1308">
        <f>'EP of 153 sectors'!CJ130</f>
        <v>0</v>
      </c>
      <c r="CL192" s="1308">
        <f>'EP of 153 sectors'!CK130</f>
        <v>0</v>
      </c>
      <c r="CM192" s="1308">
        <f>'EP of 153 sectors'!CL130</f>
        <v>0</v>
      </c>
      <c r="CN192" s="1308">
        <f>'EP of 153 sectors'!CM130</f>
        <v>0</v>
      </c>
      <c r="CO192" s="1308">
        <f>'EP of 153 sectors'!CN130</f>
        <v>0</v>
      </c>
      <c r="CP192" s="1308">
        <f>'EP of 153 sectors'!CO130</f>
        <v>0</v>
      </c>
      <c r="CQ192" s="1308">
        <f>'EP of 153 sectors'!CP130</f>
        <v>0</v>
      </c>
      <c r="CR192" s="1308">
        <f>'EP of 153 sectors'!CQ130</f>
        <v>0</v>
      </c>
      <c r="CS192" s="1308">
        <f>'EP of 153 sectors'!CR130</f>
        <v>0</v>
      </c>
      <c r="CT192" s="1308">
        <f>'EP of 153 sectors'!CS130</f>
        <v>0</v>
      </c>
      <c r="CU192" s="1308">
        <f>'EP of 153 sectors'!CT130</f>
        <v>0</v>
      </c>
      <c r="CV192" s="1308">
        <f>'EP of 153 sectors'!CU130</f>
        <v>0</v>
      </c>
      <c r="CW192" s="1308">
        <f>'EP of 153 sectors'!CV130</f>
        <v>0</v>
      </c>
      <c r="CX192" s="1308">
        <f>'EP of 153 sectors'!CW130</f>
        <v>0</v>
      </c>
      <c r="CY192" s="1308">
        <f>'EP of 153 sectors'!CX130</f>
        <v>0</v>
      </c>
      <c r="CZ192" s="1308">
        <f>'EP of 153 sectors'!CY130</f>
        <v>0</v>
      </c>
      <c r="DA192" s="1308">
        <f>'EP of 153 sectors'!CZ130</f>
        <v>241076.01987847162</v>
      </c>
      <c r="DB192" s="1308">
        <f>'EP of 153 sectors'!DA130</f>
        <v>0</v>
      </c>
      <c r="DC192" s="1308">
        <f>'EP of 153 sectors'!DB130</f>
        <v>0</v>
      </c>
      <c r="DD192" s="1308">
        <f>'EP of 153 sectors'!DC130</f>
        <v>0</v>
      </c>
      <c r="DE192" s="1308">
        <f>'EP of 153 sectors'!DD130</f>
        <v>0</v>
      </c>
      <c r="DF192" s="1308">
        <f>'EP of 153 sectors'!DE130</f>
        <v>0</v>
      </c>
      <c r="DG192" s="1308">
        <f>'EP of 153 sectors'!DF130</f>
        <v>0</v>
      </c>
      <c r="DH192" s="1308">
        <f>'EP of 153 sectors'!DG130</f>
        <v>0</v>
      </c>
      <c r="DI192" s="1308">
        <f>'EP of 153 sectors'!DH130</f>
        <v>0</v>
      </c>
      <c r="DJ192" s="1308">
        <f>'EP of 153 sectors'!DI130</f>
        <v>0</v>
      </c>
      <c r="DK192" s="1308">
        <f>'EP of 153 sectors'!DJ130</f>
        <v>0</v>
      </c>
      <c r="DL192" s="1308">
        <f>'EP of 153 sectors'!DK130</f>
        <v>0</v>
      </c>
      <c r="DM192" s="1308">
        <f>'EP of 153 sectors'!DL130</f>
        <v>0</v>
      </c>
      <c r="DN192" s="1308">
        <f>'EP of 153 sectors'!DM130</f>
        <v>0</v>
      </c>
      <c r="DO192" s="1308">
        <f>'EP of 153 sectors'!DN130</f>
        <v>0</v>
      </c>
      <c r="DP192" s="1308">
        <f>'EP of 153 sectors'!DO130</f>
        <v>0</v>
      </c>
      <c r="DQ192" s="1308">
        <f>'EP of 153 sectors'!DP130</f>
        <v>0</v>
      </c>
      <c r="DR192" s="1308">
        <f>'EP of 153 sectors'!DQ130</f>
        <v>0</v>
      </c>
      <c r="DS192" s="1308">
        <f>'EP of 153 sectors'!DR130</f>
        <v>0</v>
      </c>
      <c r="DT192" s="1308">
        <f>'EP of 153 sectors'!DS130</f>
        <v>0</v>
      </c>
      <c r="DU192" s="1308">
        <f>'EP of 153 sectors'!DT130</f>
        <v>0</v>
      </c>
      <c r="DV192" s="1308">
        <f>'EP of 153 sectors'!DU130</f>
        <v>0</v>
      </c>
      <c r="DW192" s="1308">
        <f>'EP of 153 sectors'!DV130</f>
        <v>0</v>
      </c>
      <c r="DX192" s="1308">
        <f>'EP of 153 sectors'!DW130</f>
        <v>0</v>
      </c>
      <c r="DY192" s="1308">
        <f>'EP of 153 sectors'!DX130</f>
        <v>0</v>
      </c>
      <c r="DZ192" s="1308">
        <f>'EP of 153 sectors'!DY130</f>
        <v>0</v>
      </c>
      <c r="EA192" s="1308">
        <f>'EP of 153 sectors'!DZ130</f>
        <v>0</v>
      </c>
      <c r="EB192" s="1308">
        <f>'EP of 153 sectors'!EA130</f>
        <v>0</v>
      </c>
      <c r="EC192" s="1308">
        <f>'EP of 153 sectors'!EB130</f>
        <v>0</v>
      </c>
      <c r="ED192" s="1308">
        <f>'EP of 153 sectors'!EC130</f>
        <v>0</v>
      </c>
      <c r="EE192" s="1308">
        <f>'EP of 153 sectors'!ED130</f>
        <v>0</v>
      </c>
      <c r="EF192" s="1308">
        <f>'EP of 153 sectors'!EE130</f>
        <v>0</v>
      </c>
      <c r="EG192" s="1308">
        <f>'EP of 153 sectors'!EF130</f>
        <v>0</v>
      </c>
      <c r="EH192" s="1308">
        <f>'EP of 153 sectors'!EG130</f>
        <v>0</v>
      </c>
      <c r="EI192" s="1308">
        <f>'EP of 153 sectors'!EH130</f>
        <v>0</v>
      </c>
      <c r="EJ192" s="1308">
        <f>'EP of 153 sectors'!EI130</f>
        <v>0</v>
      </c>
      <c r="EK192" s="1308">
        <f>'EP of 153 sectors'!EJ130</f>
        <v>0</v>
      </c>
      <c r="EL192" s="1308">
        <f>'EP of 153 sectors'!EK130</f>
        <v>0</v>
      </c>
      <c r="EM192" s="1308">
        <f>'EP of 153 sectors'!EL130</f>
        <v>0</v>
      </c>
      <c r="EN192" s="1308">
        <f>'EP of 153 sectors'!EM130</f>
        <v>0</v>
      </c>
      <c r="EO192" s="1308">
        <f>'EP of 153 sectors'!EN130</f>
        <v>0</v>
      </c>
      <c r="EP192" s="1308">
        <f>'EP of 153 sectors'!EO130</f>
        <v>0</v>
      </c>
      <c r="EQ192" s="1308">
        <f>'EP of 153 sectors'!EP130</f>
        <v>0</v>
      </c>
      <c r="ER192" s="1308">
        <f>'EP of 153 sectors'!EQ130</f>
        <v>0</v>
      </c>
      <c r="ES192" s="1308">
        <f>'EP of 153 sectors'!ER130</f>
        <v>0</v>
      </c>
      <c r="ET192" s="1308">
        <f>'EP of 153 sectors'!ES130</f>
        <v>0</v>
      </c>
      <c r="EU192" s="1308">
        <f>'EP of 153 sectors'!ET130</f>
        <v>0</v>
      </c>
      <c r="EV192" s="1308">
        <f>'EP of 153 sectors'!EU130</f>
        <v>0</v>
      </c>
      <c r="EW192" s="1308">
        <f>'EP of 153 sectors'!EV130</f>
        <v>0</v>
      </c>
      <c r="EX192" s="1308">
        <f>'EP of 153 sectors'!EW130</f>
        <v>0</v>
      </c>
      <c r="EY192" s="1308">
        <f>'EP of 153 sectors'!EX130</f>
        <v>0</v>
      </c>
      <c r="EZ192" s="1333">
        <f>'EP of 153 sectors'!EY130</f>
        <v>0</v>
      </c>
      <c r="FA192" s="1308"/>
      <c r="FB192" s="1332">
        <f>'49-S 2018CEEIOT(RMB)'!BB88</f>
        <v>0</v>
      </c>
      <c r="FC192" s="1333">
        <f>'49-S 2018CEEIOT(RMB)'!BC88</f>
        <v>0</v>
      </c>
      <c r="FD192" s="1329"/>
      <c r="FE192" s="1330"/>
      <c r="FF192" s="1329"/>
      <c r="FG192" s="1330"/>
      <c r="FH192" s="1330"/>
      <c r="FI192" s="1329"/>
      <c r="FJ192" s="1330"/>
      <c r="FK192" s="1331"/>
      <c r="FL192" s="1330"/>
      <c r="FM192" s="1330"/>
    </row>
    <row r="193" spans="1:169" s="1305" customFormat="1" x14ac:dyDescent="0.25">
      <c r="A193" s="1514"/>
      <c r="B193" s="1314" t="s">
        <v>466</v>
      </c>
      <c r="C193" s="1307" t="s">
        <v>169</v>
      </c>
      <c r="D193" s="1332">
        <f>'EP of 153 sectors'!C131</f>
        <v>0</v>
      </c>
      <c r="E193" s="1308">
        <f>'EP of 153 sectors'!D131</f>
        <v>0</v>
      </c>
      <c r="F193" s="1308">
        <f>'EP of 153 sectors'!E131</f>
        <v>0</v>
      </c>
      <c r="G193" s="1308">
        <f>'EP of 153 sectors'!F131</f>
        <v>0</v>
      </c>
      <c r="H193" s="1308">
        <f>'EP of 153 sectors'!G131</f>
        <v>0</v>
      </c>
      <c r="I193" s="1308">
        <f>'EP of 153 sectors'!H131</f>
        <v>0</v>
      </c>
      <c r="J193" s="1308">
        <f>'EP of 153 sectors'!I131</f>
        <v>0</v>
      </c>
      <c r="K193" s="1308">
        <f>'EP of 153 sectors'!J131</f>
        <v>0</v>
      </c>
      <c r="L193" s="1308">
        <f>'EP of 153 sectors'!K131</f>
        <v>0</v>
      </c>
      <c r="M193" s="1308">
        <f>'EP of 153 sectors'!L131</f>
        <v>0</v>
      </c>
      <c r="N193" s="1308">
        <f>'EP of 153 sectors'!M131</f>
        <v>0</v>
      </c>
      <c r="O193" s="1308">
        <f>'EP of 153 sectors'!N131</f>
        <v>0</v>
      </c>
      <c r="P193" s="1308">
        <f>'EP of 153 sectors'!O131</f>
        <v>0</v>
      </c>
      <c r="Q193" s="1308">
        <f>'EP of 153 sectors'!P131</f>
        <v>0</v>
      </c>
      <c r="R193" s="1308">
        <f>'EP of 153 sectors'!Q131</f>
        <v>0</v>
      </c>
      <c r="S193" s="1308">
        <f>'EP of 153 sectors'!R131</f>
        <v>0</v>
      </c>
      <c r="T193" s="1308">
        <f>'EP of 153 sectors'!S131</f>
        <v>0</v>
      </c>
      <c r="U193" s="1308">
        <f>'EP of 153 sectors'!T131</f>
        <v>0</v>
      </c>
      <c r="V193" s="1308">
        <f>'EP of 153 sectors'!U131</f>
        <v>0</v>
      </c>
      <c r="W193" s="1308">
        <f>'EP of 153 sectors'!V131</f>
        <v>0</v>
      </c>
      <c r="X193" s="1308">
        <f>'EP of 153 sectors'!W131</f>
        <v>0</v>
      </c>
      <c r="Y193" s="1308">
        <f>'EP of 153 sectors'!X131</f>
        <v>0</v>
      </c>
      <c r="Z193" s="1308">
        <f>'EP of 153 sectors'!Y131</f>
        <v>0</v>
      </c>
      <c r="AA193" s="1308">
        <f>'EP of 153 sectors'!Z131</f>
        <v>0</v>
      </c>
      <c r="AB193" s="1308">
        <f>'EP of 153 sectors'!AA131</f>
        <v>0</v>
      </c>
      <c r="AC193" s="1308">
        <f>'EP of 153 sectors'!AB131</f>
        <v>0</v>
      </c>
      <c r="AD193" s="1308">
        <f>'EP of 153 sectors'!AC131</f>
        <v>0</v>
      </c>
      <c r="AE193" s="1308">
        <f>'EP of 153 sectors'!AD131</f>
        <v>0</v>
      </c>
      <c r="AF193" s="1308">
        <f>'EP of 153 sectors'!AE131</f>
        <v>0</v>
      </c>
      <c r="AG193" s="1308">
        <f>'EP of 153 sectors'!AF131</f>
        <v>0</v>
      </c>
      <c r="AH193" s="1308">
        <f>'EP of 153 sectors'!AG131</f>
        <v>0</v>
      </c>
      <c r="AI193" s="1308">
        <f>'EP of 153 sectors'!AH131</f>
        <v>0</v>
      </c>
      <c r="AJ193" s="1308">
        <f>'EP of 153 sectors'!AI131</f>
        <v>0</v>
      </c>
      <c r="AK193" s="1308">
        <f>'EP of 153 sectors'!AJ131</f>
        <v>0</v>
      </c>
      <c r="AL193" s="1308">
        <f>'EP of 153 sectors'!AK131</f>
        <v>0</v>
      </c>
      <c r="AM193" s="1308">
        <f>'EP of 153 sectors'!AL131</f>
        <v>0</v>
      </c>
      <c r="AN193" s="1308">
        <f>'EP of 153 sectors'!AM131</f>
        <v>0</v>
      </c>
      <c r="AO193" s="1308">
        <f>'EP of 153 sectors'!AN131</f>
        <v>0</v>
      </c>
      <c r="AP193" s="1308">
        <f>'EP of 153 sectors'!AO131</f>
        <v>0</v>
      </c>
      <c r="AQ193" s="1308">
        <f>'EP of 153 sectors'!AP131</f>
        <v>0</v>
      </c>
      <c r="AR193" s="1308">
        <f>'EP of 153 sectors'!AQ131</f>
        <v>0</v>
      </c>
      <c r="AS193" s="1308">
        <f>'EP of 153 sectors'!AR131</f>
        <v>0</v>
      </c>
      <c r="AT193" s="1308">
        <f>'EP of 153 sectors'!AS131</f>
        <v>0</v>
      </c>
      <c r="AU193" s="1308">
        <f>'EP of 153 sectors'!AT131</f>
        <v>0</v>
      </c>
      <c r="AV193" s="1308">
        <f>'EP of 153 sectors'!AU131</f>
        <v>0</v>
      </c>
      <c r="AW193" s="1308">
        <f>'EP of 153 sectors'!AV131</f>
        <v>0</v>
      </c>
      <c r="AX193" s="1308">
        <f>'EP of 153 sectors'!AW131</f>
        <v>0</v>
      </c>
      <c r="AY193" s="1308">
        <f>'EP of 153 sectors'!AX131</f>
        <v>0</v>
      </c>
      <c r="AZ193" s="1308">
        <f>'EP of 153 sectors'!AY131</f>
        <v>0</v>
      </c>
      <c r="BA193" s="1308">
        <f>'EP of 153 sectors'!AZ131</f>
        <v>0</v>
      </c>
      <c r="BB193" s="1308">
        <f>'EP of 153 sectors'!BA131</f>
        <v>0</v>
      </c>
      <c r="BC193" s="1308">
        <f>'EP of 153 sectors'!BB131</f>
        <v>0</v>
      </c>
      <c r="BD193" s="1308">
        <f>'EP of 153 sectors'!BC131</f>
        <v>0</v>
      </c>
      <c r="BE193" s="1308">
        <f>'EP of 153 sectors'!BD131</f>
        <v>0</v>
      </c>
      <c r="BF193" s="1308">
        <f>'EP of 153 sectors'!BE131</f>
        <v>0</v>
      </c>
      <c r="BG193" s="1308">
        <f>'EP of 153 sectors'!BF131</f>
        <v>0</v>
      </c>
      <c r="BH193" s="1308">
        <f>'EP of 153 sectors'!BG131</f>
        <v>0</v>
      </c>
      <c r="BI193" s="1308">
        <f>'EP of 153 sectors'!BH131</f>
        <v>0</v>
      </c>
      <c r="BJ193" s="1308">
        <f>'EP of 153 sectors'!BI131</f>
        <v>0</v>
      </c>
      <c r="BK193" s="1308">
        <f>'EP of 153 sectors'!BJ131</f>
        <v>0</v>
      </c>
      <c r="BL193" s="1308">
        <f>'EP of 153 sectors'!BK131</f>
        <v>0</v>
      </c>
      <c r="BM193" s="1308">
        <f>'EP of 153 sectors'!BL131</f>
        <v>0</v>
      </c>
      <c r="BN193" s="1308">
        <f>'EP of 153 sectors'!BM131</f>
        <v>0</v>
      </c>
      <c r="BO193" s="1308">
        <f>'EP of 153 sectors'!BN131</f>
        <v>0</v>
      </c>
      <c r="BP193" s="1308">
        <f>'EP of 153 sectors'!BO131</f>
        <v>0</v>
      </c>
      <c r="BQ193" s="1308">
        <f>'EP of 153 sectors'!BP131</f>
        <v>0</v>
      </c>
      <c r="BR193" s="1308">
        <f>'EP of 153 sectors'!BQ131</f>
        <v>0</v>
      </c>
      <c r="BS193" s="1308">
        <f>'EP of 153 sectors'!BR131</f>
        <v>0</v>
      </c>
      <c r="BT193" s="1308">
        <f>'EP of 153 sectors'!BS131</f>
        <v>0</v>
      </c>
      <c r="BU193" s="1308">
        <f>'EP of 153 sectors'!BT131</f>
        <v>0</v>
      </c>
      <c r="BV193" s="1308">
        <f>'EP of 153 sectors'!BU131</f>
        <v>0</v>
      </c>
      <c r="BW193" s="1308">
        <f>'EP of 153 sectors'!BV131</f>
        <v>0</v>
      </c>
      <c r="BX193" s="1308">
        <f>'EP of 153 sectors'!BW131</f>
        <v>0</v>
      </c>
      <c r="BY193" s="1308">
        <f>'EP of 153 sectors'!BX131</f>
        <v>0</v>
      </c>
      <c r="BZ193" s="1308">
        <f>'EP of 153 sectors'!BY131</f>
        <v>0</v>
      </c>
      <c r="CA193" s="1308">
        <f>'EP of 153 sectors'!BZ131</f>
        <v>0</v>
      </c>
      <c r="CB193" s="1308">
        <f>'EP of 153 sectors'!CA131</f>
        <v>0</v>
      </c>
      <c r="CC193" s="1308">
        <f>'EP of 153 sectors'!CB131</f>
        <v>0</v>
      </c>
      <c r="CD193" s="1308">
        <f>'EP of 153 sectors'!CC131</f>
        <v>0</v>
      </c>
      <c r="CE193" s="1308">
        <f>'EP of 153 sectors'!CD131</f>
        <v>0</v>
      </c>
      <c r="CF193" s="1308">
        <f>'EP of 153 sectors'!CE131</f>
        <v>0</v>
      </c>
      <c r="CG193" s="1308">
        <f>'EP of 153 sectors'!CF131</f>
        <v>0</v>
      </c>
      <c r="CH193" s="1308">
        <f>'EP of 153 sectors'!CG131</f>
        <v>0</v>
      </c>
      <c r="CI193" s="1308">
        <f>'EP of 153 sectors'!CH131</f>
        <v>0</v>
      </c>
      <c r="CJ193" s="1308">
        <f>'EP of 153 sectors'!CI131</f>
        <v>0</v>
      </c>
      <c r="CK193" s="1308">
        <f>'EP of 153 sectors'!CJ131</f>
        <v>0</v>
      </c>
      <c r="CL193" s="1308">
        <f>'EP of 153 sectors'!CK131</f>
        <v>0</v>
      </c>
      <c r="CM193" s="1308">
        <f>'EP of 153 sectors'!CL131</f>
        <v>0</v>
      </c>
      <c r="CN193" s="1308">
        <f>'EP of 153 sectors'!CM131</f>
        <v>0</v>
      </c>
      <c r="CO193" s="1308">
        <f>'EP of 153 sectors'!CN131</f>
        <v>0</v>
      </c>
      <c r="CP193" s="1308">
        <f>'EP of 153 sectors'!CO131</f>
        <v>0</v>
      </c>
      <c r="CQ193" s="1308">
        <f>'EP of 153 sectors'!CP131</f>
        <v>0</v>
      </c>
      <c r="CR193" s="1308">
        <f>'EP of 153 sectors'!CQ131</f>
        <v>0</v>
      </c>
      <c r="CS193" s="1308">
        <f>'EP of 153 sectors'!CR131</f>
        <v>0</v>
      </c>
      <c r="CT193" s="1308">
        <f>'EP of 153 sectors'!CS131</f>
        <v>0</v>
      </c>
      <c r="CU193" s="1308">
        <f>'EP of 153 sectors'!CT131</f>
        <v>0</v>
      </c>
      <c r="CV193" s="1308">
        <f>'EP of 153 sectors'!CU131</f>
        <v>0</v>
      </c>
      <c r="CW193" s="1308">
        <f>'EP of 153 sectors'!CV131</f>
        <v>0</v>
      </c>
      <c r="CX193" s="1308">
        <f>'EP of 153 sectors'!CW131</f>
        <v>0</v>
      </c>
      <c r="CY193" s="1308">
        <f>'EP of 153 sectors'!CX131</f>
        <v>0</v>
      </c>
      <c r="CZ193" s="1308">
        <f>'EP of 153 sectors'!CY131</f>
        <v>0</v>
      </c>
      <c r="DA193" s="1308">
        <f>'EP of 153 sectors'!CZ131</f>
        <v>0</v>
      </c>
      <c r="DB193" s="1308">
        <f>'EP of 153 sectors'!DA131</f>
        <v>0</v>
      </c>
      <c r="DC193" s="1308">
        <f>'EP of 153 sectors'!DB131</f>
        <v>0</v>
      </c>
      <c r="DD193" s="1308">
        <f>'EP of 153 sectors'!DC131</f>
        <v>0</v>
      </c>
      <c r="DE193" s="1308">
        <f>'EP of 153 sectors'!DD131</f>
        <v>0</v>
      </c>
      <c r="DF193" s="1308">
        <f>'EP of 153 sectors'!DE131</f>
        <v>0</v>
      </c>
      <c r="DG193" s="1308">
        <f>'EP of 153 sectors'!DF131</f>
        <v>0</v>
      </c>
      <c r="DH193" s="1308">
        <f>'EP of 153 sectors'!DG131</f>
        <v>0</v>
      </c>
      <c r="DI193" s="1308">
        <f>'EP of 153 sectors'!DH131</f>
        <v>0</v>
      </c>
      <c r="DJ193" s="1308">
        <f>'EP of 153 sectors'!DI131</f>
        <v>0</v>
      </c>
      <c r="DK193" s="1308">
        <f>'EP of 153 sectors'!DJ131</f>
        <v>0</v>
      </c>
      <c r="DL193" s="1308">
        <f>'EP of 153 sectors'!DK131</f>
        <v>0</v>
      </c>
      <c r="DM193" s="1308">
        <f>'EP of 153 sectors'!DL131</f>
        <v>0</v>
      </c>
      <c r="DN193" s="1308">
        <f>'EP of 153 sectors'!DM131</f>
        <v>0</v>
      </c>
      <c r="DO193" s="1308">
        <f>'EP of 153 sectors'!DN131</f>
        <v>0</v>
      </c>
      <c r="DP193" s="1308">
        <f>'EP of 153 sectors'!DO131</f>
        <v>0</v>
      </c>
      <c r="DQ193" s="1308">
        <f>'EP of 153 sectors'!DP131</f>
        <v>0</v>
      </c>
      <c r="DR193" s="1308">
        <f>'EP of 153 sectors'!DQ131</f>
        <v>0</v>
      </c>
      <c r="DS193" s="1308">
        <f>'EP of 153 sectors'!DR131</f>
        <v>0</v>
      </c>
      <c r="DT193" s="1308">
        <f>'EP of 153 sectors'!DS131</f>
        <v>0</v>
      </c>
      <c r="DU193" s="1308">
        <f>'EP of 153 sectors'!DT131</f>
        <v>0</v>
      </c>
      <c r="DV193" s="1308">
        <f>'EP of 153 sectors'!DU131</f>
        <v>0</v>
      </c>
      <c r="DW193" s="1308">
        <f>'EP of 153 sectors'!DV131</f>
        <v>0</v>
      </c>
      <c r="DX193" s="1308">
        <f>'EP of 153 sectors'!DW131</f>
        <v>0</v>
      </c>
      <c r="DY193" s="1308">
        <f>'EP of 153 sectors'!DX131</f>
        <v>0</v>
      </c>
      <c r="DZ193" s="1308">
        <f>'EP of 153 sectors'!DY131</f>
        <v>0</v>
      </c>
      <c r="EA193" s="1308">
        <f>'EP of 153 sectors'!DZ131</f>
        <v>0</v>
      </c>
      <c r="EB193" s="1308">
        <f>'EP of 153 sectors'!EA131</f>
        <v>0</v>
      </c>
      <c r="EC193" s="1308">
        <f>'EP of 153 sectors'!EB131</f>
        <v>0</v>
      </c>
      <c r="ED193" s="1308">
        <f>'EP of 153 sectors'!EC131</f>
        <v>0</v>
      </c>
      <c r="EE193" s="1308">
        <f>'EP of 153 sectors'!ED131</f>
        <v>0</v>
      </c>
      <c r="EF193" s="1308">
        <f>'EP of 153 sectors'!EE131</f>
        <v>0</v>
      </c>
      <c r="EG193" s="1308">
        <f>'EP of 153 sectors'!EF131</f>
        <v>0</v>
      </c>
      <c r="EH193" s="1308">
        <f>'EP of 153 sectors'!EG131</f>
        <v>0</v>
      </c>
      <c r="EI193" s="1308">
        <f>'EP of 153 sectors'!EH131</f>
        <v>0</v>
      </c>
      <c r="EJ193" s="1308">
        <f>'EP of 153 sectors'!EI131</f>
        <v>0</v>
      </c>
      <c r="EK193" s="1308">
        <f>'EP of 153 sectors'!EJ131</f>
        <v>0</v>
      </c>
      <c r="EL193" s="1308">
        <f>'EP of 153 sectors'!EK131</f>
        <v>0</v>
      </c>
      <c r="EM193" s="1308">
        <f>'EP of 153 sectors'!EL131</f>
        <v>0</v>
      </c>
      <c r="EN193" s="1308">
        <f>'EP of 153 sectors'!EM131</f>
        <v>958537.20921500726</v>
      </c>
      <c r="EO193" s="1308">
        <f>'EP of 153 sectors'!EN131</f>
        <v>0</v>
      </c>
      <c r="EP193" s="1308">
        <f>'EP of 153 sectors'!EO131</f>
        <v>0</v>
      </c>
      <c r="EQ193" s="1308">
        <f>'EP of 153 sectors'!EP131</f>
        <v>0</v>
      </c>
      <c r="ER193" s="1308">
        <f>'EP of 153 sectors'!EQ131</f>
        <v>0</v>
      </c>
      <c r="ES193" s="1308">
        <f>'EP of 153 sectors'!ER131</f>
        <v>0</v>
      </c>
      <c r="ET193" s="1308">
        <f>'EP of 153 sectors'!ES131</f>
        <v>0</v>
      </c>
      <c r="EU193" s="1308">
        <f>'EP of 153 sectors'!ET131</f>
        <v>0</v>
      </c>
      <c r="EV193" s="1308">
        <f>'EP of 153 sectors'!EU131</f>
        <v>0</v>
      </c>
      <c r="EW193" s="1308">
        <f>'EP of 153 sectors'!EV131</f>
        <v>0</v>
      </c>
      <c r="EX193" s="1308">
        <f>'EP of 153 sectors'!EW131</f>
        <v>0</v>
      </c>
      <c r="EY193" s="1308">
        <f>'EP of 153 sectors'!EX131</f>
        <v>0</v>
      </c>
      <c r="EZ193" s="1333">
        <f>'EP of 153 sectors'!EY131</f>
        <v>0</v>
      </c>
      <c r="FA193" s="1308"/>
      <c r="FB193" s="1332">
        <f>'49-S 2018CEEIOT(RMB)'!BB89</f>
        <v>0</v>
      </c>
      <c r="FC193" s="1333">
        <f>'49-S 2018CEEIOT(RMB)'!BC89</f>
        <v>0</v>
      </c>
      <c r="FD193" s="1329"/>
      <c r="FE193" s="1330"/>
      <c r="FF193" s="1329"/>
      <c r="FG193" s="1330"/>
      <c r="FH193" s="1330"/>
      <c r="FI193" s="1329"/>
      <c r="FJ193" s="1330"/>
      <c r="FK193" s="1331"/>
      <c r="FL193" s="1330"/>
      <c r="FM193" s="1330"/>
    </row>
    <row r="194" spans="1:169" s="1305" customFormat="1" x14ac:dyDescent="0.25">
      <c r="A194" s="1515"/>
      <c r="B194" s="1315" t="s">
        <v>467</v>
      </c>
      <c r="C194" s="1316" t="s">
        <v>169</v>
      </c>
      <c r="D194" s="1334">
        <f>'EP of 153 sectors'!C132</f>
        <v>0</v>
      </c>
      <c r="E194" s="1339">
        <f>'EP of 153 sectors'!D132</f>
        <v>0</v>
      </c>
      <c r="F194" s="1339">
        <f>'EP of 153 sectors'!E132</f>
        <v>0</v>
      </c>
      <c r="G194" s="1339">
        <f>'EP of 153 sectors'!F132</f>
        <v>0</v>
      </c>
      <c r="H194" s="1339">
        <f>'EP of 153 sectors'!G132</f>
        <v>0</v>
      </c>
      <c r="I194" s="1339">
        <f>'EP of 153 sectors'!H132</f>
        <v>0</v>
      </c>
      <c r="J194" s="1339">
        <f>'EP of 153 sectors'!I132</f>
        <v>0</v>
      </c>
      <c r="K194" s="1339">
        <f>'EP of 153 sectors'!J132</f>
        <v>0</v>
      </c>
      <c r="L194" s="1339">
        <f>'EP of 153 sectors'!K132</f>
        <v>0</v>
      </c>
      <c r="M194" s="1339">
        <f>'EP of 153 sectors'!L132</f>
        <v>0</v>
      </c>
      <c r="N194" s="1339">
        <f>'EP of 153 sectors'!M132</f>
        <v>0</v>
      </c>
      <c r="O194" s="1339">
        <f>'EP of 153 sectors'!N132</f>
        <v>0</v>
      </c>
      <c r="P194" s="1339">
        <f>'EP of 153 sectors'!O132</f>
        <v>0</v>
      </c>
      <c r="Q194" s="1339">
        <f>'EP of 153 sectors'!P132</f>
        <v>0</v>
      </c>
      <c r="R194" s="1339">
        <f>'EP of 153 sectors'!Q132</f>
        <v>0</v>
      </c>
      <c r="S194" s="1339">
        <f>'EP of 153 sectors'!R132</f>
        <v>0</v>
      </c>
      <c r="T194" s="1339">
        <f>'EP of 153 sectors'!S132</f>
        <v>0</v>
      </c>
      <c r="U194" s="1339">
        <f>'EP of 153 sectors'!T132</f>
        <v>0</v>
      </c>
      <c r="V194" s="1339">
        <f>'EP of 153 sectors'!U132</f>
        <v>0</v>
      </c>
      <c r="W194" s="1339">
        <f>'EP of 153 sectors'!V132</f>
        <v>0</v>
      </c>
      <c r="X194" s="1339">
        <f>'EP of 153 sectors'!W132</f>
        <v>0</v>
      </c>
      <c r="Y194" s="1339">
        <f>'EP of 153 sectors'!X132</f>
        <v>0</v>
      </c>
      <c r="Z194" s="1339">
        <f>'EP of 153 sectors'!Y132</f>
        <v>0</v>
      </c>
      <c r="AA194" s="1339">
        <f>'EP of 153 sectors'!Z132</f>
        <v>0</v>
      </c>
      <c r="AB194" s="1339">
        <f>'EP of 153 sectors'!AA132</f>
        <v>0</v>
      </c>
      <c r="AC194" s="1339">
        <f>'EP of 153 sectors'!AB132</f>
        <v>0</v>
      </c>
      <c r="AD194" s="1339">
        <f>'EP of 153 sectors'!AC132</f>
        <v>0</v>
      </c>
      <c r="AE194" s="1339">
        <f>'EP of 153 sectors'!AD132</f>
        <v>0</v>
      </c>
      <c r="AF194" s="1339">
        <f>'EP of 153 sectors'!AE132</f>
        <v>0</v>
      </c>
      <c r="AG194" s="1339">
        <f>'EP of 153 sectors'!AF132</f>
        <v>0</v>
      </c>
      <c r="AH194" s="1339">
        <f>'EP of 153 sectors'!AG132</f>
        <v>0</v>
      </c>
      <c r="AI194" s="1339">
        <f>'EP of 153 sectors'!AH132</f>
        <v>0</v>
      </c>
      <c r="AJ194" s="1339">
        <f>'EP of 153 sectors'!AI132</f>
        <v>0</v>
      </c>
      <c r="AK194" s="1339">
        <f>'EP of 153 sectors'!AJ132</f>
        <v>0</v>
      </c>
      <c r="AL194" s="1339">
        <f>'EP of 153 sectors'!AK132</f>
        <v>0</v>
      </c>
      <c r="AM194" s="1339">
        <f>'EP of 153 sectors'!AL132</f>
        <v>0</v>
      </c>
      <c r="AN194" s="1339">
        <f>'EP of 153 sectors'!AM132</f>
        <v>0</v>
      </c>
      <c r="AO194" s="1339">
        <f>'EP of 153 sectors'!AN132</f>
        <v>0</v>
      </c>
      <c r="AP194" s="1339">
        <f>'EP of 153 sectors'!AO132</f>
        <v>0</v>
      </c>
      <c r="AQ194" s="1339">
        <f>'EP of 153 sectors'!AP132</f>
        <v>0</v>
      </c>
      <c r="AR194" s="1339">
        <f>'EP of 153 sectors'!AQ132</f>
        <v>0</v>
      </c>
      <c r="AS194" s="1339">
        <f>'EP of 153 sectors'!AR132</f>
        <v>0</v>
      </c>
      <c r="AT194" s="1339">
        <f>'EP of 153 sectors'!AS132</f>
        <v>0</v>
      </c>
      <c r="AU194" s="1339">
        <f>'EP of 153 sectors'!AT132</f>
        <v>0</v>
      </c>
      <c r="AV194" s="1339">
        <f>'EP of 153 sectors'!AU132</f>
        <v>0</v>
      </c>
      <c r="AW194" s="1339">
        <f>'EP of 153 sectors'!AV132</f>
        <v>0</v>
      </c>
      <c r="AX194" s="1339">
        <f>'EP of 153 sectors'!AW132</f>
        <v>0</v>
      </c>
      <c r="AY194" s="1339">
        <f>'EP of 153 sectors'!AX132</f>
        <v>0</v>
      </c>
      <c r="AZ194" s="1339">
        <f>'EP of 153 sectors'!AY132</f>
        <v>0</v>
      </c>
      <c r="BA194" s="1339">
        <f>'EP of 153 sectors'!AZ132</f>
        <v>0</v>
      </c>
      <c r="BB194" s="1339">
        <f>'EP of 153 sectors'!BA132</f>
        <v>0</v>
      </c>
      <c r="BC194" s="1339">
        <f>'EP of 153 sectors'!BB132</f>
        <v>0</v>
      </c>
      <c r="BD194" s="1339">
        <f>'EP of 153 sectors'!BC132</f>
        <v>0</v>
      </c>
      <c r="BE194" s="1339">
        <f>'EP of 153 sectors'!BD132</f>
        <v>0</v>
      </c>
      <c r="BF194" s="1339">
        <f>'EP of 153 sectors'!BE132</f>
        <v>0</v>
      </c>
      <c r="BG194" s="1339">
        <f>'EP of 153 sectors'!BF132</f>
        <v>0</v>
      </c>
      <c r="BH194" s="1339">
        <f>'EP of 153 sectors'!BG132</f>
        <v>0</v>
      </c>
      <c r="BI194" s="1339">
        <f>'EP of 153 sectors'!BH132</f>
        <v>0</v>
      </c>
      <c r="BJ194" s="1339">
        <f>'EP of 153 sectors'!BI132</f>
        <v>0</v>
      </c>
      <c r="BK194" s="1339">
        <f>'EP of 153 sectors'!BJ132</f>
        <v>0</v>
      </c>
      <c r="BL194" s="1339">
        <f>'EP of 153 sectors'!BK132</f>
        <v>0</v>
      </c>
      <c r="BM194" s="1339">
        <f>'EP of 153 sectors'!BL132</f>
        <v>0</v>
      </c>
      <c r="BN194" s="1339">
        <f>'EP of 153 sectors'!BM132</f>
        <v>0</v>
      </c>
      <c r="BO194" s="1339">
        <f>'EP of 153 sectors'!BN132</f>
        <v>0</v>
      </c>
      <c r="BP194" s="1339">
        <f>'EP of 153 sectors'!BO132</f>
        <v>0</v>
      </c>
      <c r="BQ194" s="1339">
        <f>'EP of 153 sectors'!BP132</f>
        <v>0</v>
      </c>
      <c r="BR194" s="1339">
        <f>'EP of 153 sectors'!BQ132</f>
        <v>0</v>
      </c>
      <c r="BS194" s="1339">
        <f>'EP of 153 sectors'!BR132</f>
        <v>0</v>
      </c>
      <c r="BT194" s="1339">
        <f>'EP of 153 sectors'!BS132</f>
        <v>0</v>
      </c>
      <c r="BU194" s="1339">
        <f>'EP of 153 sectors'!BT132</f>
        <v>0</v>
      </c>
      <c r="BV194" s="1339">
        <f>'EP of 153 sectors'!BU132</f>
        <v>0</v>
      </c>
      <c r="BW194" s="1339">
        <f>'EP of 153 sectors'!BV132</f>
        <v>0</v>
      </c>
      <c r="BX194" s="1339">
        <f>'EP of 153 sectors'!BW132</f>
        <v>0</v>
      </c>
      <c r="BY194" s="1339">
        <f>'EP of 153 sectors'!BX132</f>
        <v>0</v>
      </c>
      <c r="BZ194" s="1339">
        <f>'EP of 153 sectors'!BY132</f>
        <v>0</v>
      </c>
      <c r="CA194" s="1339">
        <f>'EP of 153 sectors'!BZ132</f>
        <v>0</v>
      </c>
      <c r="CB194" s="1339">
        <f>'EP of 153 sectors'!CA132</f>
        <v>0</v>
      </c>
      <c r="CC194" s="1339">
        <f>'EP of 153 sectors'!CB132</f>
        <v>0</v>
      </c>
      <c r="CD194" s="1339">
        <f>'EP of 153 sectors'!CC132</f>
        <v>0</v>
      </c>
      <c r="CE194" s="1339">
        <f>'EP of 153 sectors'!CD132</f>
        <v>0</v>
      </c>
      <c r="CF194" s="1339">
        <f>'EP of 153 sectors'!CE132</f>
        <v>0</v>
      </c>
      <c r="CG194" s="1339">
        <f>'EP of 153 sectors'!CF132</f>
        <v>0</v>
      </c>
      <c r="CH194" s="1339">
        <f>'EP of 153 sectors'!CG132</f>
        <v>0</v>
      </c>
      <c r="CI194" s="1339">
        <f>'EP of 153 sectors'!CH132</f>
        <v>0</v>
      </c>
      <c r="CJ194" s="1339">
        <f>'EP of 153 sectors'!CI132</f>
        <v>0</v>
      </c>
      <c r="CK194" s="1339">
        <f>'EP of 153 sectors'!CJ132</f>
        <v>0</v>
      </c>
      <c r="CL194" s="1339">
        <f>'EP of 153 sectors'!CK132</f>
        <v>0</v>
      </c>
      <c r="CM194" s="1339">
        <f>'EP of 153 sectors'!CL132</f>
        <v>0</v>
      </c>
      <c r="CN194" s="1339">
        <f>'EP of 153 sectors'!CM132</f>
        <v>0</v>
      </c>
      <c r="CO194" s="1339">
        <f>'EP of 153 sectors'!CN132</f>
        <v>0</v>
      </c>
      <c r="CP194" s="1339">
        <f>'EP of 153 sectors'!CO132</f>
        <v>0</v>
      </c>
      <c r="CQ194" s="1339">
        <f>'EP of 153 sectors'!CP132</f>
        <v>0</v>
      </c>
      <c r="CR194" s="1339">
        <f>'EP of 153 sectors'!CQ132</f>
        <v>0</v>
      </c>
      <c r="CS194" s="1339">
        <f>'EP of 153 sectors'!CR132</f>
        <v>0</v>
      </c>
      <c r="CT194" s="1339">
        <f>'EP of 153 sectors'!CS132</f>
        <v>0</v>
      </c>
      <c r="CU194" s="1339">
        <f>'EP of 153 sectors'!CT132</f>
        <v>0</v>
      </c>
      <c r="CV194" s="1339">
        <f>'EP of 153 sectors'!CU132</f>
        <v>0</v>
      </c>
      <c r="CW194" s="1339">
        <f>'EP of 153 sectors'!CV132</f>
        <v>0</v>
      </c>
      <c r="CX194" s="1339">
        <f>'EP of 153 sectors'!CW132</f>
        <v>0</v>
      </c>
      <c r="CY194" s="1339">
        <f>'EP of 153 sectors'!CX132</f>
        <v>0</v>
      </c>
      <c r="CZ194" s="1339">
        <f>'EP of 153 sectors'!CY132</f>
        <v>0</v>
      </c>
      <c r="DA194" s="1339">
        <f>'EP of 153 sectors'!CZ132</f>
        <v>0</v>
      </c>
      <c r="DB194" s="1339">
        <f>'EP of 153 sectors'!DA132</f>
        <v>0</v>
      </c>
      <c r="DC194" s="1339">
        <f>'EP of 153 sectors'!DB132</f>
        <v>0</v>
      </c>
      <c r="DD194" s="1339">
        <f>'EP of 153 sectors'!DC132</f>
        <v>0</v>
      </c>
      <c r="DE194" s="1339">
        <f>'EP of 153 sectors'!DD132</f>
        <v>0</v>
      </c>
      <c r="DF194" s="1339">
        <f>'EP of 153 sectors'!DE132</f>
        <v>0</v>
      </c>
      <c r="DG194" s="1339">
        <f>'EP of 153 sectors'!DF132</f>
        <v>0</v>
      </c>
      <c r="DH194" s="1339">
        <f>'EP of 153 sectors'!DG132</f>
        <v>0</v>
      </c>
      <c r="DI194" s="1339">
        <f>'EP of 153 sectors'!DH132</f>
        <v>0</v>
      </c>
      <c r="DJ194" s="1339">
        <f>'EP of 153 sectors'!DI132</f>
        <v>0</v>
      </c>
      <c r="DK194" s="1339">
        <f>'EP of 153 sectors'!DJ132</f>
        <v>0</v>
      </c>
      <c r="DL194" s="1339">
        <f>'EP of 153 sectors'!DK132</f>
        <v>0</v>
      </c>
      <c r="DM194" s="1339">
        <f>'EP of 153 sectors'!DL132</f>
        <v>0</v>
      </c>
      <c r="DN194" s="1339">
        <f>'EP of 153 sectors'!DM132</f>
        <v>0</v>
      </c>
      <c r="DO194" s="1339">
        <f>'EP of 153 sectors'!DN132</f>
        <v>0</v>
      </c>
      <c r="DP194" s="1339">
        <f>'EP of 153 sectors'!DO132</f>
        <v>0</v>
      </c>
      <c r="DQ194" s="1339">
        <f>'EP of 153 sectors'!DP132</f>
        <v>0</v>
      </c>
      <c r="DR194" s="1339">
        <f>'EP of 153 sectors'!DQ132</f>
        <v>0</v>
      </c>
      <c r="DS194" s="1339">
        <f>'EP of 153 sectors'!DR132</f>
        <v>0</v>
      </c>
      <c r="DT194" s="1339">
        <f>'EP of 153 sectors'!DS132</f>
        <v>0</v>
      </c>
      <c r="DU194" s="1339">
        <f>'EP of 153 sectors'!DT132</f>
        <v>0</v>
      </c>
      <c r="DV194" s="1339">
        <f>'EP of 153 sectors'!DU132</f>
        <v>0</v>
      </c>
      <c r="DW194" s="1339">
        <f>'EP of 153 sectors'!DV132</f>
        <v>0</v>
      </c>
      <c r="DX194" s="1339">
        <f>'EP of 153 sectors'!DW132</f>
        <v>0</v>
      </c>
      <c r="DY194" s="1339">
        <f>'EP of 153 sectors'!DX132</f>
        <v>0</v>
      </c>
      <c r="DZ194" s="1339">
        <f>'EP of 153 sectors'!DY132</f>
        <v>0</v>
      </c>
      <c r="EA194" s="1339">
        <f>'EP of 153 sectors'!DZ132</f>
        <v>0</v>
      </c>
      <c r="EB194" s="1339">
        <f>'EP of 153 sectors'!EA132</f>
        <v>0</v>
      </c>
      <c r="EC194" s="1339">
        <f>'EP of 153 sectors'!EB132</f>
        <v>0</v>
      </c>
      <c r="ED194" s="1339">
        <f>'EP of 153 sectors'!EC132</f>
        <v>0</v>
      </c>
      <c r="EE194" s="1339">
        <f>'EP of 153 sectors'!ED132</f>
        <v>0</v>
      </c>
      <c r="EF194" s="1339">
        <f>'EP of 153 sectors'!EE132</f>
        <v>0</v>
      </c>
      <c r="EG194" s="1339">
        <f>'EP of 153 sectors'!EF132</f>
        <v>0</v>
      </c>
      <c r="EH194" s="1339">
        <f>'EP of 153 sectors'!EG132</f>
        <v>0</v>
      </c>
      <c r="EI194" s="1339">
        <f>'EP of 153 sectors'!EH132</f>
        <v>0</v>
      </c>
      <c r="EJ194" s="1339">
        <f>'EP of 153 sectors'!EI132</f>
        <v>0</v>
      </c>
      <c r="EK194" s="1339">
        <f>'EP of 153 sectors'!EJ132</f>
        <v>0</v>
      </c>
      <c r="EL194" s="1339">
        <f>'EP of 153 sectors'!EK132</f>
        <v>0</v>
      </c>
      <c r="EM194" s="1339">
        <f>'EP of 153 sectors'!EL132</f>
        <v>0</v>
      </c>
      <c r="EN194" s="1339">
        <f>'EP of 153 sectors'!EM132</f>
        <v>0</v>
      </c>
      <c r="EO194" s="1339">
        <f>'EP of 153 sectors'!EN132</f>
        <v>0</v>
      </c>
      <c r="EP194" s="1339">
        <f>'EP of 153 sectors'!EO132</f>
        <v>0</v>
      </c>
      <c r="EQ194" s="1339">
        <f>'EP of 153 sectors'!EP132</f>
        <v>0</v>
      </c>
      <c r="ER194" s="1339">
        <f>'EP of 153 sectors'!EQ132</f>
        <v>0</v>
      </c>
      <c r="ES194" s="1339">
        <f>'EP of 153 sectors'!ER132</f>
        <v>0</v>
      </c>
      <c r="ET194" s="1339">
        <f>'EP of 153 sectors'!ES132</f>
        <v>0</v>
      </c>
      <c r="EU194" s="1339">
        <f>'EP of 153 sectors'!ET132</f>
        <v>0</v>
      </c>
      <c r="EV194" s="1339">
        <f>'EP of 153 sectors'!EU132</f>
        <v>0</v>
      </c>
      <c r="EW194" s="1339">
        <f>'EP of 153 sectors'!EV132</f>
        <v>0</v>
      </c>
      <c r="EX194" s="1339">
        <f>'EP of 153 sectors'!EW132</f>
        <v>0</v>
      </c>
      <c r="EY194" s="1339">
        <f>'EP of 153 sectors'!EX132</f>
        <v>0</v>
      </c>
      <c r="EZ194" s="1335">
        <f>'EP of 153 sectors'!EY132</f>
        <v>0</v>
      </c>
      <c r="FA194" s="1308"/>
      <c r="FB194" s="1334">
        <f>'49-S 2018CEEIOT(RMB)'!BB90</f>
        <v>177042739</v>
      </c>
      <c r="FC194" s="1335">
        <f>'49-S 2018CEEIOT(RMB)'!BC90</f>
        <v>228018000</v>
      </c>
      <c r="FD194" s="1329"/>
      <c r="FE194" s="1330"/>
      <c r="FF194" s="1329"/>
      <c r="FG194" s="1330"/>
      <c r="FH194" s="1330"/>
      <c r="FI194" s="1329"/>
      <c r="FJ194" s="1330"/>
      <c r="FK194" s="1331"/>
      <c r="FL194" s="1330"/>
      <c r="FM194" s="1330"/>
    </row>
  </sheetData>
  <mergeCells count="13">
    <mergeCell ref="FB3:FJ3"/>
    <mergeCell ref="D4:FA4"/>
    <mergeCell ref="FB4:FK4"/>
    <mergeCell ref="A161:A165"/>
    <mergeCell ref="A168:A188"/>
    <mergeCell ref="A189:A194"/>
    <mergeCell ref="FL4:FL5"/>
    <mergeCell ref="FM4:FM5"/>
    <mergeCell ref="A6:B6"/>
    <mergeCell ref="C4:C5"/>
    <mergeCell ref="A7:A160"/>
    <mergeCell ref="A4:B5"/>
    <mergeCell ref="A166:B166"/>
  </mergeCells>
  <phoneticPr fontId="32" type="noConversion"/>
  <conditionalFormatting sqref="BQ7:CI76 BQ78:CI159">
    <cfRule type="cellIs" dxfId="1" priority="1" operator="lessThan">
      <formula>0</formula>
    </cfRule>
  </conditionalFormatting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61A4E7-A5AB-49C9-AA72-117A1511664C}">
  <sheetPr codeName="Sheet12"/>
  <dimension ref="A1:FM194"/>
  <sheetViews>
    <sheetView workbookViewId="0">
      <pane xSplit="3" ySplit="6" topLeftCell="EZ157" activePane="bottomRight" state="frozen"/>
      <selection pane="topRight" activeCell="D1" sqref="D1"/>
      <selection pane="bottomLeft" activeCell="A7" sqref="A7"/>
      <selection pane="bottomRight" activeCell="FE189" sqref="FE189"/>
    </sheetView>
  </sheetViews>
  <sheetFormatPr defaultColWidth="9" defaultRowHeight="13.8" x14ac:dyDescent="0.25"/>
  <cols>
    <col min="1" max="1" width="8.33203125" style="1258" customWidth="1"/>
    <col min="2" max="2" width="30" style="1258" customWidth="1"/>
    <col min="3" max="3" width="7.44140625" style="1258" customWidth="1"/>
    <col min="4" max="4" width="12" style="1258" customWidth="1"/>
    <col min="5" max="5" width="13" style="1258" bestFit="1" customWidth="1"/>
    <col min="6" max="7" width="10.44140625" style="1258" customWidth="1"/>
    <col min="8" max="8" width="12.44140625" style="1258" customWidth="1"/>
    <col min="9" max="9" width="14.109375" style="1258" customWidth="1"/>
    <col min="10" max="14" width="12.44140625" style="1258" customWidth="1"/>
    <col min="15" max="16" width="12.88671875" style="1258" customWidth="1"/>
    <col min="17" max="17" width="10.77734375" style="1258" customWidth="1"/>
    <col min="18" max="18" width="9.21875" style="1258" customWidth="1"/>
    <col min="19" max="19" width="12.44140625" style="1258" customWidth="1"/>
    <col min="20" max="20" width="11.77734375" style="1258" customWidth="1"/>
    <col min="21" max="21" width="12.44140625" style="1258" customWidth="1"/>
    <col min="22" max="23" width="11.77734375" style="1258" customWidth="1"/>
    <col min="24" max="24" width="12.44140625" style="1258" customWidth="1"/>
    <col min="25" max="25" width="12.88671875" style="1258" customWidth="1"/>
    <col min="26" max="29" width="11.77734375" style="1258" customWidth="1"/>
    <col min="30" max="30" width="14.109375" style="1258" customWidth="1"/>
    <col min="31" max="33" width="12.44140625" style="1258" customWidth="1"/>
    <col min="34" max="34" width="11.77734375" style="1258" customWidth="1"/>
    <col min="35" max="35" width="12.88671875" style="1258" customWidth="1"/>
    <col min="36" max="36" width="12.44140625" style="1258" customWidth="1"/>
    <col min="37" max="37" width="11.77734375" style="1258" customWidth="1"/>
    <col min="38" max="38" width="14.109375" style="1258" customWidth="1"/>
    <col min="39" max="40" width="12.88671875" style="1258" customWidth="1"/>
    <col min="41" max="41" width="12.44140625" style="1258" customWidth="1"/>
    <col min="42" max="42" width="11.77734375" style="1258" customWidth="1"/>
    <col min="43" max="43" width="12.44140625" style="1258" customWidth="1"/>
    <col min="44" max="44" width="14.109375" style="1258" customWidth="1"/>
    <col min="45" max="45" width="11.77734375" style="1258" customWidth="1"/>
    <col min="46" max="46" width="12.88671875" style="1258" customWidth="1"/>
    <col min="47" max="48" width="11.77734375" style="1258" customWidth="1"/>
    <col min="49" max="49" width="12.44140625" style="1258" customWidth="1"/>
    <col min="50" max="50" width="10.6640625" style="1258" customWidth="1"/>
    <col min="51" max="51" width="14.109375" style="1258" customWidth="1"/>
    <col min="52" max="52" width="10.77734375" style="1258" customWidth="1"/>
    <col min="53" max="53" width="12.88671875" style="1258" customWidth="1"/>
    <col min="54" max="54" width="10.77734375" style="1258" customWidth="1"/>
    <col min="55" max="55" width="11.77734375" style="1258" customWidth="1"/>
    <col min="56" max="56" width="12.88671875" style="1258" customWidth="1"/>
    <col min="57" max="58" width="14.109375" style="1258" customWidth="1"/>
    <col min="59" max="60" width="12.44140625" style="1258" customWidth="1"/>
    <col min="61" max="61" width="11.77734375" style="1258" customWidth="1"/>
    <col min="62" max="62" width="10.77734375" style="1258" customWidth="1"/>
    <col min="63" max="63" width="12.44140625" style="1258" customWidth="1"/>
    <col min="64" max="64" width="11.77734375" style="1258" customWidth="1"/>
    <col min="65" max="65" width="12.88671875" style="1258" customWidth="1"/>
    <col min="66" max="66" width="12.44140625" style="1258" customWidth="1"/>
    <col min="67" max="68" width="14.109375" style="1258" customWidth="1"/>
    <col min="69" max="69" width="12.88671875" style="1258" customWidth="1"/>
    <col min="70" max="70" width="12.44140625" style="1258" customWidth="1"/>
    <col min="71" max="72" width="10.77734375" style="1258" customWidth="1"/>
    <col min="73" max="73" width="12.44140625" style="1258" customWidth="1"/>
    <col min="74" max="74" width="13.33203125" style="1258" customWidth="1"/>
    <col min="75" max="75" width="12.44140625" style="1258" customWidth="1"/>
    <col min="76" max="76" width="11.6640625" style="1258" customWidth="1"/>
    <col min="77" max="77" width="14.109375" style="1258" customWidth="1"/>
    <col min="78" max="79" width="12.44140625" style="1258" customWidth="1"/>
    <col min="80" max="80" width="13.33203125" style="1258" customWidth="1"/>
    <col min="81" max="81" width="11.6640625" style="1258" customWidth="1"/>
    <col min="82" max="82" width="12.88671875" style="1258" customWidth="1"/>
    <col min="83" max="83" width="14.109375" style="1258" customWidth="1"/>
    <col min="84" max="86" width="12.44140625" style="1258" customWidth="1"/>
    <col min="87" max="87" width="11.77734375" style="1258" customWidth="1"/>
    <col min="88" max="89" width="14.109375" style="1258" customWidth="1"/>
    <col min="90" max="90" width="11.77734375" style="1258" customWidth="1"/>
    <col min="91" max="91" width="12.88671875" style="1258" customWidth="1"/>
    <col min="92" max="92" width="12.44140625" style="1258" customWidth="1"/>
    <col min="93" max="94" width="12.88671875" style="1258" customWidth="1"/>
    <col min="95" max="95" width="12.44140625" style="1258" customWidth="1"/>
    <col min="96" max="96" width="11.77734375" style="1258" customWidth="1"/>
    <col min="97" max="97" width="12.88671875" style="1258" customWidth="1"/>
    <col min="98" max="98" width="10.77734375" style="1258" customWidth="1"/>
    <col min="99" max="99" width="12.88671875" style="1258" customWidth="1"/>
    <col min="100" max="100" width="10.77734375" style="1258" customWidth="1"/>
    <col min="101" max="102" width="12.44140625" style="1258" customWidth="1"/>
    <col min="103" max="103" width="14.109375" style="1258" customWidth="1"/>
    <col min="104" max="105" width="12.44140625" style="1258" customWidth="1"/>
    <col min="106" max="106" width="11.77734375" style="1258" customWidth="1"/>
    <col min="107" max="109" width="13.33203125" style="1258" customWidth="1"/>
    <col min="110" max="110" width="10.6640625" style="1258" customWidth="1"/>
    <col min="111" max="111" width="14.109375" style="1258" customWidth="1"/>
    <col min="112" max="113" width="12.88671875" style="1258" customWidth="1"/>
    <col min="114" max="114" width="10.77734375" style="1258" customWidth="1"/>
    <col min="115" max="116" width="12.44140625" style="1258" customWidth="1"/>
    <col min="117" max="117" width="11.88671875" style="1258" customWidth="1"/>
    <col min="118" max="118" width="10.77734375" style="1258" customWidth="1"/>
    <col min="119" max="119" width="12.44140625" style="1258" customWidth="1"/>
    <col min="120" max="120" width="10.77734375" style="1258" customWidth="1"/>
    <col min="121" max="121" width="12.44140625" style="1258" customWidth="1"/>
    <col min="122" max="122" width="11.77734375" style="1258" customWidth="1"/>
    <col min="123" max="123" width="14.109375" style="1258" customWidth="1"/>
    <col min="124" max="124" width="12.44140625" style="1258" customWidth="1"/>
    <col min="125" max="125" width="11.77734375" style="1258" customWidth="1"/>
    <col min="126" max="128" width="12.88671875" style="1258" customWidth="1"/>
    <col min="129" max="129" width="12.44140625" style="1258" customWidth="1"/>
    <col min="130" max="130" width="14.109375" style="1258" customWidth="1"/>
    <col min="131" max="132" width="12.88671875" style="1258" customWidth="1"/>
    <col min="133" max="133" width="14.109375" style="1258" customWidth="1"/>
    <col min="134" max="134" width="10.77734375" style="1258" customWidth="1"/>
    <col min="135" max="135" width="12.88671875" style="1258" customWidth="1"/>
    <col min="136" max="136" width="10.6640625" style="1258" customWidth="1"/>
    <col min="137" max="137" width="11.77734375" style="1258" customWidth="1"/>
    <col min="138" max="138" width="12.88671875" style="1258" customWidth="1"/>
    <col min="139" max="139" width="12.44140625" style="1258" customWidth="1"/>
    <col min="140" max="140" width="12.88671875" style="1258" customWidth="1"/>
    <col min="141" max="141" width="14.109375" style="1258" customWidth="1"/>
    <col min="142" max="142" width="11.77734375" style="1258" customWidth="1"/>
    <col min="143" max="143" width="12.44140625" style="1258" customWidth="1"/>
    <col min="144" max="144" width="14.109375" style="1258" customWidth="1"/>
    <col min="145" max="148" width="12.88671875" style="1258" customWidth="1"/>
    <col min="149" max="150" width="11.77734375" style="1258" customWidth="1"/>
    <col min="151" max="151" width="12.44140625" style="1258" customWidth="1"/>
    <col min="152" max="155" width="11.77734375" style="1258" customWidth="1"/>
    <col min="156" max="156" width="14.109375" style="1258" customWidth="1"/>
    <col min="157" max="157" width="13.44140625" style="1259" customWidth="1"/>
    <col min="158" max="158" width="10.6640625" style="1258" customWidth="1"/>
    <col min="159" max="159" width="11" style="1258" customWidth="1"/>
    <col min="160" max="160" width="10.88671875" style="1260" customWidth="1"/>
    <col min="161" max="161" width="11.109375" style="1258" customWidth="1"/>
    <col min="162" max="162" width="11.6640625" style="1260" customWidth="1"/>
    <col min="163" max="163" width="10.44140625" style="1258" customWidth="1"/>
    <col min="164" max="164" width="11.33203125" style="1258" customWidth="1"/>
    <col min="165" max="165" width="11.21875" style="1260" customWidth="1"/>
    <col min="166" max="166" width="11.6640625" style="1258" customWidth="1"/>
    <col min="167" max="167" width="13.44140625" style="1261" customWidth="1"/>
    <col min="168" max="169" width="13.44140625" style="1258" customWidth="1"/>
    <col min="170" max="171" width="10.44140625" style="1258" bestFit="1" customWidth="1"/>
    <col min="172" max="172" width="14.21875" style="1258" customWidth="1"/>
    <col min="173" max="16384" width="9" style="1258"/>
  </cols>
  <sheetData>
    <row r="1" spans="1:169" x14ac:dyDescent="0.25">
      <c r="A1" s="1256" t="s">
        <v>1318</v>
      </c>
      <c r="B1" s="1257"/>
      <c r="C1" s="1257"/>
    </row>
    <row r="2" spans="1:169" x14ac:dyDescent="0.25">
      <c r="A2" s="1262" t="s">
        <v>1088</v>
      </c>
      <c r="B2" s="1257"/>
      <c r="C2" s="1257"/>
    </row>
    <row r="3" spans="1:169" x14ac:dyDescent="0.25">
      <c r="A3" s="1263" t="s">
        <v>1319</v>
      </c>
      <c r="B3" s="1257"/>
      <c r="C3" s="1257"/>
      <c r="D3" s="1264"/>
      <c r="E3" s="1264"/>
      <c r="F3" s="1264"/>
      <c r="G3" s="1264"/>
      <c r="H3" s="1264"/>
      <c r="I3" s="1264"/>
      <c r="J3" s="1264"/>
      <c r="K3" s="1264"/>
      <c r="L3" s="1264"/>
      <c r="M3" s="1264"/>
      <c r="N3" s="1264"/>
      <c r="O3" s="1264"/>
      <c r="P3" s="1264"/>
      <c r="Q3" s="1264"/>
      <c r="R3" s="1264"/>
      <c r="S3" s="1264"/>
      <c r="T3" s="1264"/>
      <c r="U3" s="1264"/>
      <c r="V3" s="1264"/>
      <c r="W3" s="1264"/>
      <c r="X3" s="1264"/>
      <c r="Y3" s="1264"/>
      <c r="Z3" s="1264"/>
      <c r="AA3" s="1264"/>
      <c r="AB3" s="1264"/>
      <c r="AC3" s="1264"/>
      <c r="AD3" s="1264"/>
      <c r="AE3" s="1264"/>
      <c r="AF3" s="1264"/>
      <c r="AG3" s="1264"/>
      <c r="AH3" s="1264"/>
      <c r="AI3" s="1264"/>
      <c r="AJ3" s="1264"/>
      <c r="AK3" s="1264"/>
      <c r="AL3" s="1264"/>
      <c r="AM3" s="1264"/>
      <c r="AN3" s="1264"/>
      <c r="AO3" s="1264"/>
      <c r="AP3" s="1264"/>
      <c r="AQ3" s="1264"/>
      <c r="AR3" s="1264"/>
      <c r="AS3" s="1264"/>
      <c r="AT3" s="1264"/>
      <c r="AU3" s="1264"/>
      <c r="AV3" s="1264"/>
      <c r="AW3" s="1264"/>
      <c r="AX3" s="1264"/>
      <c r="AY3" s="1264"/>
      <c r="AZ3" s="1264"/>
      <c r="BA3" s="1264"/>
      <c r="BB3" s="1264"/>
      <c r="BC3" s="1264"/>
      <c r="BD3" s="1264"/>
      <c r="BE3" s="1264"/>
      <c r="BF3" s="1264"/>
      <c r="BG3" s="1264"/>
      <c r="BH3" s="1264"/>
      <c r="BI3" s="1264"/>
      <c r="BJ3" s="1264"/>
      <c r="BK3" s="1264"/>
      <c r="BL3" s="1264"/>
      <c r="BM3" s="1264"/>
      <c r="BN3" s="1264"/>
      <c r="BO3" s="1264"/>
      <c r="BP3" s="1264"/>
      <c r="BQ3" s="1264"/>
      <c r="BR3" s="1264"/>
      <c r="BS3" s="1264"/>
      <c r="BT3" s="1264"/>
      <c r="BU3" s="1264"/>
      <c r="BV3" s="1264"/>
      <c r="BW3" s="1264"/>
      <c r="BX3" s="1264"/>
      <c r="BY3" s="1264"/>
      <c r="BZ3" s="1264"/>
      <c r="CA3" s="1264"/>
      <c r="CB3" s="1264"/>
      <c r="CC3" s="1264"/>
      <c r="CD3" s="1264"/>
      <c r="CE3" s="1264"/>
      <c r="CF3" s="1264"/>
      <c r="CG3" s="1264"/>
      <c r="CH3" s="1264"/>
      <c r="CI3" s="1264"/>
      <c r="CJ3" s="1264"/>
      <c r="CK3" s="1264"/>
      <c r="CL3" s="1264"/>
      <c r="CM3" s="1264"/>
      <c r="CN3" s="1264"/>
      <c r="CO3" s="1264"/>
      <c r="CP3" s="1264"/>
      <c r="CQ3" s="1264"/>
      <c r="CR3" s="1264"/>
      <c r="CS3" s="1264"/>
      <c r="CT3" s="1264"/>
      <c r="CU3" s="1264"/>
      <c r="CV3" s="1264"/>
      <c r="CW3" s="1264"/>
      <c r="CX3" s="1264"/>
      <c r="CY3" s="1264"/>
      <c r="CZ3" s="1264"/>
      <c r="DA3" s="1264"/>
      <c r="DB3" s="1264"/>
      <c r="DC3" s="1264"/>
      <c r="DD3" s="1264"/>
      <c r="DE3" s="1264"/>
      <c r="DF3" s="1264"/>
      <c r="DG3" s="1264"/>
      <c r="DH3" s="1264"/>
      <c r="DI3" s="1264"/>
      <c r="DJ3" s="1264"/>
      <c r="DK3" s="1264"/>
      <c r="DL3" s="1264"/>
      <c r="DM3" s="1264"/>
      <c r="DN3" s="1264"/>
      <c r="DO3" s="1264"/>
      <c r="DP3" s="1264"/>
      <c r="DQ3" s="1264"/>
      <c r="DR3" s="1264"/>
      <c r="DS3" s="1264"/>
      <c r="DT3" s="1264"/>
      <c r="DU3" s="1264"/>
      <c r="DV3" s="1264"/>
      <c r="DW3" s="1264"/>
      <c r="DX3" s="1264"/>
      <c r="DY3" s="1264"/>
      <c r="DZ3" s="1264"/>
      <c r="EA3" s="1264"/>
      <c r="EB3" s="1264"/>
      <c r="EC3" s="1264"/>
      <c r="ED3" s="1264"/>
      <c r="EE3" s="1264"/>
      <c r="EF3" s="1264"/>
      <c r="EG3" s="1264"/>
      <c r="EH3" s="1264"/>
      <c r="EI3" s="1264"/>
      <c r="EJ3" s="1264"/>
      <c r="EK3" s="1264"/>
      <c r="EL3" s="1264"/>
      <c r="EM3" s="1264"/>
      <c r="EN3" s="1264"/>
      <c r="EO3" s="1264"/>
      <c r="EP3" s="1264"/>
      <c r="EQ3" s="1264"/>
      <c r="ER3" s="1264"/>
      <c r="ES3" s="1264"/>
      <c r="ET3" s="1264"/>
      <c r="EU3" s="1264"/>
      <c r="EV3" s="1264"/>
      <c r="EW3" s="1264"/>
      <c r="EX3" s="1264"/>
      <c r="EY3" s="1264"/>
      <c r="EZ3" s="1264"/>
      <c r="FB3" s="1534"/>
      <c r="FC3" s="1534"/>
      <c r="FD3" s="1534"/>
      <c r="FE3" s="1534"/>
      <c r="FF3" s="1534"/>
      <c r="FG3" s="1534"/>
      <c r="FH3" s="1534"/>
      <c r="FI3" s="1534"/>
      <c r="FJ3" s="1534"/>
    </row>
    <row r="4" spans="1:169" ht="14.4" customHeight="1" x14ac:dyDescent="0.25">
      <c r="A4" s="1531" t="s">
        <v>1143</v>
      </c>
      <c r="B4" s="1532"/>
      <c r="C4" s="1511" t="s">
        <v>1105</v>
      </c>
      <c r="D4" s="1526" t="s">
        <v>1144</v>
      </c>
      <c r="E4" s="1528"/>
      <c r="F4" s="1528"/>
      <c r="G4" s="1528"/>
      <c r="H4" s="1528"/>
      <c r="I4" s="1528"/>
      <c r="J4" s="1528"/>
      <c r="K4" s="1528"/>
      <c r="L4" s="1528"/>
      <c r="M4" s="1528"/>
      <c r="N4" s="1528"/>
      <c r="O4" s="1528"/>
      <c r="P4" s="1528"/>
      <c r="Q4" s="1528"/>
      <c r="R4" s="1528"/>
      <c r="S4" s="1528"/>
      <c r="T4" s="1528"/>
      <c r="U4" s="1528"/>
      <c r="V4" s="1528"/>
      <c r="W4" s="1528"/>
      <c r="X4" s="1528"/>
      <c r="Y4" s="1528"/>
      <c r="Z4" s="1528"/>
      <c r="AA4" s="1528"/>
      <c r="AB4" s="1528"/>
      <c r="AC4" s="1528"/>
      <c r="AD4" s="1528"/>
      <c r="AE4" s="1528"/>
      <c r="AF4" s="1528"/>
      <c r="AG4" s="1528"/>
      <c r="AH4" s="1528"/>
      <c r="AI4" s="1528"/>
      <c r="AJ4" s="1528"/>
      <c r="AK4" s="1528"/>
      <c r="AL4" s="1528"/>
      <c r="AM4" s="1528"/>
      <c r="AN4" s="1528"/>
      <c r="AO4" s="1528"/>
      <c r="AP4" s="1528"/>
      <c r="AQ4" s="1528"/>
      <c r="AR4" s="1528"/>
      <c r="AS4" s="1528"/>
      <c r="AT4" s="1528"/>
      <c r="AU4" s="1528"/>
      <c r="AV4" s="1528"/>
      <c r="AW4" s="1528"/>
      <c r="AX4" s="1528"/>
      <c r="AY4" s="1528"/>
      <c r="AZ4" s="1528"/>
      <c r="BA4" s="1528"/>
      <c r="BB4" s="1528"/>
      <c r="BC4" s="1528"/>
      <c r="BD4" s="1528"/>
      <c r="BE4" s="1528"/>
      <c r="BF4" s="1528"/>
      <c r="BG4" s="1528"/>
      <c r="BH4" s="1528"/>
      <c r="BI4" s="1528"/>
      <c r="BJ4" s="1528"/>
      <c r="BK4" s="1528"/>
      <c r="BL4" s="1528"/>
      <c r="BM4" s="1528"/>
      <c r="BN4" s="1528"/>
      <c r="BO4" s="1528"/>
      <c r="BP4" s="1528"/>
      <c r="BQ4" s="1528"/>
      <c r="BR4" s="1528"/>
      <c r="BS4" s="1528"/>
      <c r="BT4" s="1528"/>
      <c r="BU4" s="1528"/>
      <c r="BV4" s="1528"/>
      <c r="BW4" s="1528"/>
      <c r="BX4" s="1528"/>
      <c r="BY4" s="1528"/>
      <c r="BZ4" s="1528"/>
      <c r="CA4" s="1528"/>
      <c r="CB4" s="1528"/>
      <c r="CC4" s="1528"/>
      <c r="CD4" s="1528"/>
      <c r="CE4" s="1528"/>
      <c r="CF4" s="1528"/>
      <c r="CG4" s="1528"/>
      <c r="CH4" s="1528"/>
      <c r="CI4" s="1528"/>
      <c r="CJ4" s="1528"/>
      <c r="CK4" s="1528"/>
      <c r="CL4" s="1528"/>
      <c r="CM4" s="1528"/>
      <c r="CN4" s="1528"/>
      <c r="CO4" s="1528"/>
      <c r="CP4" s="1528"/>
      <c r="CQ4" s="1528"/>
      <c r="CR4" s="1528"/>
      <c r="CS4" s="1528"/>
      <c r="CT4" s="1528"/>
      <c r="CU4" s="1528"/>
      <c r="CV4" s="1528"/>
      <c r="CW4" s="1528"/>
      <c r="CX4" s="1528"/>
      <c r="CY4" s="1528"/>
      <c r="CZ4" s="1528"/>
      <c r="DA4" s="1528"/>
      <c r="DB4" s="1528"/>
      <c r="DC4" s="1528"/>
      <c r="DD4" s="1528"/>
      <c r="DE4" s="1528"/>
      <c r="DF4" s="1528"/>
      <c r="DG4" s="1528"/>
      <c r="DH4" s="1528"/>
      <c r="DI4" s="1528"/>
      <c r="DJ4" s="1528"/>
      <c r="DK4" s="1528"/>
      <c r="DL4" s="1528"/>
      <c r="DM4" s="1528"/>
      <c r="DN4" s="1528"/>
      <c r="DO4" s="1528"/>
      <c r="DP4" s="1528"/>
      <c r="DQ4" s="1528"/>
      <c r="DR4" s="1528"/>
      <c r="DS4" s="1528"/>
      <c r="DT4" s="1528"/>
      <c r="DU4" s="1528"/>
      <c r="DV4" s="1528"/>
      <c r="DW4" s="1528"/>
      <c r="DX4" s="1528"/>
      <c r="DY4" s="1528"/>
      <c r="DZ4" s="1528"/>
      <c r="EA4" s="1528"/>
      <c r="EB4" s="1528"/>
      <c r="EC4" s="1528"/>
      <c r="ED4" s="1528"/>
      <c r="EE4" s="1528"/>
      <c r="EF4" s="1528"/>
      <c r="EG4" s="1528"/>
      <c r="EH4" s="1528"/>
      <c r="EI4" s="1528"/>
      <c r="EJ4" s="1528"/>
      <c r="EK4" s="1528"/>
      <c r="EL4" s="1528"/>
      <c r="EM4" s="1528"/>
      <c r="EN4" s="1528"/>
      <c r="EO4" s="1528"/>
      <c r="EP4" s="1528"/>
      <c r="EQ4" s="1528"/>
      <c r="ER4" s="1528"/>
      <c r="ES4" s="1528"/>
      <c r="ET4" s="1528"/>
      <c r="EU4" s="1528"/>
      <c r="EV4" s="1528"/>
      <c r="EW4" s="1528"/>
      <c r="EX4" s="1511"/>
      <c r="EY4" s="1511"/>
      <c r="EZ4" s="1511"/>
      <c r="FA4" s="1511"/>
      <c r="FB4" s="1535" t="s">
        <v>1085</v>
      </c>
      <c r="FC4" s="1536"/>
      <c r="FD4" s="1537"/>
      <c r="FE4" s="1536"/>
      <c r="FF4" s="1537"/>
      <c r="FG4" s="1536"/>
      <c r="FH4" s="1536"/>
      <c r="FI4" s="1537"/>
      <c r="FJ4" s="1536"/>
      <c r="FK4" s="1537"/>
      <c r="FL4" s="1526" t="s">
        <v>1086</v>
      </c>
      <c r="FM4" s="1527" t="s">
        <v>1087</v>
      </c>
    </row>
    <row r="5" spans="1:169" ht="32.4" customHeight="1" x14ac:dyDescent="0.25">
      <c r="A5" s="1531"/>
      <c r="B5" s="1532"/>
      <c r="C5" s="1511"/>
      <c r="D5" s="1265" t="s">
        <v>468</v>
      </c>
      <c r="E5" s="1266" t="s">
        <v>469</v>
      </c>
      <c r="F5" s="1266" t="s">
        <v>470</v>
      </c>
      <c r="G5" s="1266" t="s">
        <v>227</v>
      </c>
      <c r="H5" s="1266" t="s">
        <v>654</v>
      </c>
      <c r="I5" s="1266" t="s">
        <v>471</v>
      </c>
      <c r="J5" s="1266" t="s">
        <v>472</v>
      </c>
      <c r="K5" s="1266" t="s">
        <v>473</v>
      </c>
      <c r="L5" s="1266" t="s">
        <v>474</v>
      </c>
      <c r="M5" s="1266" t="s">
        <v>655</v>
      </c>
      <c r="N5" s="1266" t="s">
        <v>656</v>
      </c>
      <c r="O5" s="1266" t="s">
        <v>657</v>
      </c>
      <c r="P5" s="1266" t="s">
        <v>658</v>
      </c>
      <c r="Q5" s="1266" t="s">
        <v>659</v>
      </c>
      <c r="R5" s="1266" t="s">
        <v>477</v>
      </c>
      <c r="S5" s="1266" t="s">
        <v>478</v>
      </c>
      <c r="T5" s="1266" t="s">
        <v>479</v>
      </c>
      <c r="U5" s="1266" t="s">
        <v>660</v>
      </c>
      <c r="V5" s="1266" t="s">
        <v>661</v>
      </c>
      <c r="W5" s="1266" t="s">
        <v>662</v>
      </c>
      <c r="X5" s="1266" t="s">
        <v>663</v>
      </c>
      <c r="Y5" s="1266" t="s">
        <v>664</v>
      </c>
      <c r="Z5" s="1267" t="s">
        <v>481</v>
      </c>
      <c r="AA5" s="1267" t="s">
        <v>1145</v>
      </c>
      <c r="AB5" s="1266" t="s">
        <v>1022</v>
      </c>
      <c r="AC5" s="1266" t="s">
        <v>483</v>
      </c>
      <c r="AD5" s="1266" t="s">
        <v>484</v>
      </c>
      <c r="AE5" s="1266" t="s">
        <v>485</v>
      </c>
      <c r="AF5" s="1266" t="s">
        <v>486</v>
      </c>
      <c r="AG5" s="1266" t="s">
        <v>487</v>
      </c>
      <c r="AH5" s="1266" t="s">
        <v>665</v>
      </c>
      <c r="AI5" s="1266" t="s">
        <v>488</v>
      </c>
      <c r="AJ5" s="1266" t="s">
        <v>489</v>
      </c>
      <c r="AK5" s="1266" t="s">
        <v>666</v>
      </c>
      <c r="AL5" s="1266" t="s">
        <v>490</v>
      </c>
      <c r="AM5" s="1266" t="s">
        <v>491</v>
      </c>
      <c r="AN5" s="1266" t="s">
        <v>492</v>
      </c>
      <c r="AO5" s="1266" t="s">
        <v>493</v>
      </c>
      <c r="AP5" s="1268" t="s">
        <v>1146</v>
      </c>
      <c r="AQ5" s="1266" t="s">
        <v>1147</v>
      </c>
      <c r="AR5" s="1266" t="s">
        <v>495</v>
      </c>
      <c r="AS5" s="1266" t="s">
        <v>496</v>
      </c>
      <c r="AT5" s="1266" t="s">
        <v>497</v>
      </c>
      <c r="AU5" s="1266" t="s">
        <v>498</v>
      </c>
      <c r="AV5" s="1266" t="s">
        <v>499</v>
      </c>
      <c r="AW5" s="1266" t="s">
        <v>667</v>
      </c>
      <c r="AX5" s="1266" t="s">
        <v>668</v>
      </c>
      <c r="AY5" s="1266" t="s">
        <v>669</v>
      </c>
      <c r="AZ5" s="1266" t="s">
        <v>500</v>
      </c>
      <c r="BA5" s="1266" t="s">
        <v>502</v>
      </c>
      <c r="BB5" s="1266" t="s">
        <v>503</v>
      </c>
      <c r="BC5" s="1266" t="s">
        <v>504</v>
      </c>
      <c r="BD5" s="1266" t="s">
        <v>505</v>
      </c>
      <c r="BE5" s="1266" t="s">
        <v>670</v>
      </c>
      <c r="BF5" s="1266" t="s">
        <v>671</v>
      </c>
      <c r="BG5" s="1266" t="s">
        <v>672</v>
      </c>
      <c r="BH5" s="1266" t="s">
        <v>507</v>
      </c>
      <c r="BI5" s="1266" t="s">
        <v>508</v>
      </c>
      <c r="BJ5" s="1266" t="s">
        <v>509</v>
      </c>
      <c r="BK5" s="1266" t="s">
        <v>510</v>
      </c>
      <c r="BL5" s="1266" t="s">
        <v>673</v>
      </c>
      <c r="BM5" s="1266" t="s">
        <v>674</v>
      </c>
      <c r="BN5" s="1266" t="s">
        <v>675</v>
      </c>
      <c r="BO5" s="1266" t="s">
        <v>676</v>
      </c>
      <c r="BP5" s="1266" t="s">
        <v>677</v>
      </c>
      <c r="BQ5" s="1266" t="s">
        <v>513</v>
      </c>
      <c r="BR5" s="1266" t="s">
        <v>514</v>
      </c>
      <c r="BS5" s="1266" t="s">
        <v>678</v>
      </c>
      <c r="BT5" s="1266" t="s">
        <v>679</v>
      </c>
      <c r="BU5" s="1266" t="s">
        <v>680</v>
      </c>
      <c r="BV5" s="1269" t="s">
        <v>1148</v>
      </c>
      <c r="BW5" s="1266" t="s">
        <v>681</v>
      </c>
      <c r="BX5" s="1266" t="s">
        <v>682</v>
      </c>
      <c r="BY5" s="1266" t="s">
        <v>683</v>
      </c>
      <c r="BZ5" s="1266" t="s">
        <v>684</v>
      </c>
      <c r="CA5" s="1266" t="s">
        <v>516</v>
      </c>
      <c r="CB5" s="1269" t="s">
        <v>1149</v>
      </c>
      <c r="CC5" s="1266" t="s">
        <v>517</v>
      </c>
      <c r="CD5" s="1266" t="s">
        <v>685</v>
      </c>
      <c r="CE5" s="1266" t="s">
        <v>686</v>
      </c>
      <c r="CF5" s="1266" t="s">
        <v>518</v>
      </c>
      <c r="CG5" s="1266" t="s">
        <v>520</v>
      </c>
      <c r="CH5" s="1266" t="s">
        <v>521</v>
      </c>
      <c r="CI5" s="1266" t="s">
        <v>522</v>
      </c>
      <c r="CJ5" s="1266" t="s">
        <v>687</v>
      </c>
      <c r="CK5" s="1266" t="s">
        <v>688</v>
      </c>
      <c r="CL5" s="1266" t="s">
        <v>689</v>
      </c>
      <c r="CM5" s="1266" t="s">
        <v>523</v>
      </c>
      <c r="CN5" s="1266" t="s">
        <v>524</v>
      </c>
      <c r="CO5" s="1266" t="s">
        <v>1150</v>
      </c>
      <c r="CP5" s="1266" t="s">
        <v>691</v>
      </c>
      <c r="CQ5" s="1266" t="s">
        <v>692</v>
      </c>
      <c r="CR5" s="1266" t="s">
        <v>693</v>
      </c>
      <c r="CS5" s="1266" t="s">
        <v>694</v>
      </c>
      <c r="CT5" s="1266" t="s">
        <v>695</v>
      </c>
      <c r="CU5" s="1266" t="s">
        <v>528</v>
      </c>
      <c r="CV5" s="1266" t="s">
        <v>1077</v>
      </c>
      <c r="CW5" s="1266" t="s">
        <v>697</v>
      </c>
      <c r="CX5" s="1266" t="s">
        <v>698</v>
      </c>
      <c r="CY5" s="1266" t="s">
        <v>531</v>
      </c>
      <c r="CZ5" s="1266" t="s">
        <v>532</v>
      </c>
      <c r="DA5" s="1266" t="s">
        <v>533</v>
      </c>
      <c r="DB5" s="1266" t="s">
        <v>1151</v>
      </c>
      <c r="DC5" s="1266" t="s">
        <v>1152</v>
      </c>
      <c r="DD5" s="1269" t="s">
        <v>1153</v>
      </c>
      <c r="DE5" s="1269" t="s">
        <v>1154</v>
      </c>
      <c r="DF5" s="1266" t="s">
        <v>701</v>
      </c>
      <c r="DG5" s="1266" t="s">
        <v>702</v>
      </c>
      <c r="DH5" s="1266" t="s">
        <v>1023</v>
      </c>
      <c r="DI5" s="1266" t="s">
        <v>1024</v>
      </c>
      <c r="DJ5" s="1266" t="s">
        <v>1025</v>
      </c>
      <c r="DK5" s="1266" t="s">
        <v>1026</v>
      </c>
      <c r="DL5" s="1268" t="s">
        <v>1027</v>
      </c>
      <c r="DM5" s="1266" t="s">
        <v>1028</v>
      </c>
      <c r="DN5" s="1266" t="s">
        <v>1029</v>
      </c>
      <c r="DO5" s="1266" t="s">
        <v>1030</v>
      </c>
      <c r="DP5" s="1266" t="s">
        <v>1031</v>
      </c>
      <c r="DQ5" s="1266" t="s">
        <v>1032</v>
      </c>
      <c r="DR5" s="1266" t="s">
        <v>539</v>
      </c>
      <c r="DS5" s="1266" t="s">
        <v>1155</v>
      </c>
      <c r="DT5" s="1266" t="s">
        <v>1074</v>
      </c>
      <c r="DU5" s="1266" t="s">
        <v>541</v>
      </c>
      <c r="DV5" s="1266" t="s">
        <v>706</v>
      </c>
      <c r="DW5" s="1266" t="s">
        <v>707</v>
      </c>
      <c r="DX5" s="1266" t="s">
        <v>708</v>
      </c>
      <c r="DY5" s="1266" t="s">
        <v>1033</v>
      </c>
      <c r="DZ5" s="1268" t="s">
        <v>783</v>
      </c>
      <c r="EA5" s="1266" t="s">
        <v>1034</v>
      </c>
      <c r="EB5" s="1266" t="s">
        <v>1035</v>
      </c>
      <c r="EC5" s="1266" t="s">
        <v>543</v>
      </c>
      <c r="ED5" s="1266" t="s">
        <v>710</v>
      </c>
      <c r="EE5" s="1266" t="s">
        <v>544</v>
      </c>
      <c r="EF5" s="1266" t="s">
        <v>545</v>
      </c>
      <c r="EG5" s="1266" t="s">
        <v>711</v>
      </c>
      <c r="EH5" s="1266" t="s">
        <v>712</v>
      </c>
      <c r="EI5" s="1266" t="s">
        <v>547</v>
      </c>
      <c r="EJ5" s="1266" t="s">
        <v>713</v>
      </c>
      <c r="EK5" s="1266" t="s">
        <v>714</v>
      </c>
      <c r="EL5" s="1266" t="s">
        <v>715</v>
      </c>
      <c r="EM5" s="1266" t="s">
        <v>716</v>
      </c>
      <c r="EN5" s="1266" t="s">
        <v>717</v>
      </c>
      <c r="EO5" s="1266" t="s">
        <v>718</v>
      </c>
      <c r="EP5" s="1266" t="s">
        <v>719</v>
      </c>
      <c r="EQ5" s="1266" t="s">
        <v>551</v>
      </c>
      <c r="ER5" s="1266" t="s">
        <v>552</v>
      </c>
      <c r="ES5" s="1266" t="s">
        <v>720</v>
      </c>
      <c r="ET5" s="1266" t="s">
        <v>721</v>
      </c>
      <c r="EU5" s="1266" t="s">
        <v>722</v>
      </c>
      <c r="EV5" s="1266" t="s">
        <v>723</v>
      </c>
      <c r="EW5" s="1266" t="s">
        <v>555</v>
      </c>
      <c r="EX5" s="1266" t="s">
        <v>724</v>
      </c>
      <c r="EY5" s="1266" t="s">
        <v>725</v>
      </c>
      <c r="EZ5" s="1266" t="s">
        <v>556</v>
      </c>
      <c r="FA5" s="1270" t="s">
        <v>785</v>
      </c>
      <c r="FB5" s="1271" t="s">
        <v>1089</v>
      </c>
      <c r="FC5" s="1272" t="s">
        <v>1090</v>
      </c>
      <c r="FD5" s="1273" t="s">
        <v>1091</v>
      </c>
      <c r="FE5" s="1272" t="s">
        <v>1092</v>
      </c>
      <c r="FF5" s="1273" t="s">
        <v>1093</v>
      </c>
      <c r="FG5" s="1272" t="s">
        <v>1094</v>
      </c>
      <c r="FH5" s="1272" t="s">
        <v>1095</v>
      </c>
      <c r="FI5" s="1273" t="s">
        <v>1096</v>
      </c>
      <c r="FJ5" s="1272" t="s">
        <v>1097</v>
      </c>
      <c r="FK5" s="1273" t="s">
        <v>1098</v>
      </c>
      <c r="FL5" s="1526"/>
      <c r="FM5" s="1527"/>
    </row>
    <row r="6" spans="1:169" x14ac:dyDescent="0.25">
      <c r="A6" s="1528" t="s">
        <v>1105</v>
      </c>
      <c r="B6" s="1529"/>
      <c r="C6" s="1274" t="s">
        <v>1156</v>
      </c>
      <c r="D6" s="1275" t="s">
        <v>0</v>
      </c>
      <c r="E6" s="1276" t="s">
        <v>1</v>
      </c>
      <c r="F6" s="1276" t="s">
        <v>2</v>
      </c>
      <c r="G6" s="1276" t="s">
        <v>3</v>
      </c>
      <c r="H6" s="1276" t="s">
        <v>4</v>
      </c>
      <c r="I6" s="1276" t="s">
        <v>5</v>
      </c>
      <c r="J6" s="1276" t="s">
        <v>6</v>
      </c>
      <c r="K6" s="1276" t="s">
        <v>7</v>
      </c>
      <c r="L6" s="1276" t="s">
        <v>8</v>
      </c>
      <c r="M6" s="1276" t="s">
        <v>9</v>
      </c>
      <c r="N6" s="1276" t="s">
        <v>10</v>
      </c>
      <c r="O6" s="1276" t="s">
        <v>11</v>
      </c>
      <c r="P6" s="1276" t="s">
        <v>12</v>
      </c>
      <c r="Q6" s="1276" t="s">
        <v>13</v>
      </c>
      <c r="R6" s="1276" t="s">
        <v>14</v>
      </c>
      <c r="S6" s="1276" t="s">
        <v>15</v>
      </c>
      <c r="T6" s="1276" t="s">
        <v>16</v>
      </c>
      <c r="U6" s="1276" t="s">
        <v>17</v>
      </c>
      <c r="V6" s="1276" t="s">
        <v>18</v>
      </c>
      <c r="W6" s="1276" t="s">
        <v>19</v>
      </c>
      <c r="X6" s="1276" t="s">
        <v>20</v>
      </c>
      <c r="Y6" s="1276" t="s">
        <v>21</v>
      </c>
      <c r="Z6" s="1276" t="s">
        <v>22</v>
      </c>
      <c r="AA6" s="1276" t="s">
        <v>23</v>
      </c>
      <c r="AB6" s="1276" t="s">
        <v>24</v>
      </c>
      <c r="AC6" s="1276" t="s">
        <v>25</v>
      </c>
      <c r="AD6" s="1276" t="s">
        <v>26</v>
      </c>
      <c r="AE6" s="1276" t="s">
        <v>27</v>
      </c>
      <c r="AF6" s="1276" t="s">
        <v>28</v>
      </c>
      <c r="AG6" s="1276" t="s">
        <v>29</v>
      </c>
      <c r="AH6" s="1276" t="s">
        <v>30</v>
      </c>
      <c r="AI6" s="1276" t="s">
        <v>31</v>
      </c>
      <c r="AJ6" s="1276" t="s">
        <v>32</v>
      </c>
      <c r="AK6" s="1276" t="s">
        <v>33</v>
      </c>
      <c r="AL6" s="1276" t="s">
        <v>34</v>
      </c>
      <c r="AM6" s="1276" t="s">
        <v>35</v>
      </c>
      <c r="AN6" s="1276" t="s">
        <v>36</v>
      </c>
      <c r="AO6" s="1276" t="s">
        <v>37</v>
      </c>
      <c r="AP6" s="1276" t="s">
        <v>38</v>
      </c>
      <c r="AQ6" s="1276" t="s">
        <v>39</v>
      </c>
      <c r="AR6" s="1276" t="s">
        <v>40</v>
      </c>
      <c r="AS6" s="1276" t="s">
        <v>41</v>
      </c>
      <c r="AT6" s="1276" t="s">
        <v>42</v>
      </c>
      <c r="AU6" s="1276" t="s">
        <v>43</v>
      </c>
      <c r="AV6" s="1276" t="s">
        <v>44</v>
      </c>
      <c r="AW6" s="1276" t="s">
        <v>45</v>
      </c>
      <c r="AX6" s="1276" t="s">
        <v>46</v>
      </c>
      <c r="AY6" s="1276" t="s">
        <v>47</v>
      </c>
      <c r="AZ6" s="1276" t="s">
        <v>48</v>
      </c>
      <c r="BA6" s="1276" t="s">
        <v>49</v>
      </c>
      <c r="BB6" s="1276" t="s">
        <v>50</v>
      </c>
      <c r="BC6" s="1276" t="s">
        <v>51</v>
      </c>
      <c r="BD6" s="1276" t="s">
        <v>52</v>
      </c>
      <c r="BE6" s="1276" t="s">
        <v>53</v>
      </c>
      <c r="BF6" s="1276" t="s">
        <v>54</v>
      </c>
      <c r="BG6" s="1276" t="s">
        <v>55</v>
      </c>
      <c r="BH6" s="1276" t="s">
        <v>56</v>
      </c>
      <c r="BI6" s="1276" t="s">
        <v>57</v>
      </c>
      <c r="BJ6" s="1276" t="s">
        <v>58</v>
      </c>
      <c r="BK6" s="1276" t="s">
        <v>59</v>
      </c>
      <c r="BL6" s="1276" t="s">
        <v>60</v>
      </c>
      <c r="BM6" s="1276" t="s">
        <v>61</v>
      </c>
      <c r="BN6" s="1276" t="s">
        <v>62</v>
      </c>
      <c r="BO6" s="1276" t="s">
        <v>63</v>
      </c>
      <c r="BP6" s="1276" t="s">
        <v>64</v>
      </c>
      <c r="BQ6" s="1276" t="s">
        <v>65</v>
      </c>
      <c r="BR6" s="1276" t="s">
        <v>66</v>
      </c>
      <c r="BS6" s="1276" t="s">
        <v>67</v>
      </c>
      <c r="BT6" s="1276" t="s">
        <v>68</v>
      </c>
      <c r="BU6" s="1276" t="s">
        <v>69</v>
      </c>
      <c r="BV6" s="1276" t="s">
        <v>1157</v>
      </c>
      <c r="BW6" s="1276" t="s">
        <v>70</v>
      </c>
      <c r="BX6" s="1276" t="s">
        <v>1158</v>
      </c>
      <c r="BY6" s="1276" t="s">
        <v>72</v>
      </c>
      <c r="BZ6" s="1276" t="s">
        <v>73</v>
      </c>
      <c r="CA6" s="1276" t="s">
        <v>74</v>
      </c>
      <c r="CB6" s="1276" t="s">
        <v>1159</v>
      </c>
      <c r="CC6" s="1276" t="s">
        <v>1160</v>
      </c>
      <c r="CD6" s="1276" t="s">
        <v>76</v>
      </c>
      <c r="CE6" s="1276" t="s">
        <v>77</v>
      </c>
      <c r="CF6" s="1276" t="s">
        <v>78</v>
      </c>
      <c r="CG6" s="1276" t="s">
        <v>79</v>
      </c>
      <c r="CH6" s="1276" t="s">
        <v>80</v>
      </c>
      <c r="CI6" s="1276" t="s">
        <v>81</v>
      </c>
      <c r="CJ6" s="1276" t="s">
        <v>82</v>
      </c>
      <c r="CK6" s="1276" t="s">
        <v>83</v>
      </c>
      <c r="CL6" s="1276" t="s">
        <v>84</v>
      </c>
      <c r="CM6" s="1276" t="s">
        <v>85</v>
      </c>
      <c r="CN6" s="1276" t="s">
        <v>86</v>
      </c>
      <c r="CO6" s="1276" t="s">
        <v>87</v>
      </c>
      <c r="CP6" s="1276" t="s">
        <v>88</v>
      </c>
      <c r="CQ6" s="1276" t="s">
        <v>89</v>
      </c>
      <c r="CR6" s="1276" t="s">
        <v>90</v>
      </c>
      <c r="CS6" s="1276" t="s">
        <v>91</v>
      </c>
      <c r="CT6" s="1276" t="s">
        <v>92</v>
      </c>
      <c r="CU6" s="1276" t="s">
        <v>93</v>
      </c>
      <c r="CV6" s="1276" t="s">
        <v>94</v>
      </c>
      <c r="CW6" s="1276" t="s">
        <v>95</v>
      </c>
      <c r="CX6" s="1276" t="s">
        <v>96</v>
      </c>
      <c r="CY6" s="1276" t="s">
        <v>97</v>
      </c>
      <c r="CZ6" s="1276" t="s">
        <v>98</v>
      </c>
      <c r="DA6" s="1276" t="s">
        <v>99</v>
      </c>
      <c r="DB6" s="1276" t="s">
        <v>1161</v>
      </c>
      <c r="DC6" s="1276" t="s">
        <v>1162</v>
      </c>
      <c r="DD6" s="1276" t="s">
        <v>1163</v>
      </c>
      <c r="DE6" s="1276" t="s">
        <v>1164</v>
      </c>
      <c r="DF6" s="1276" t="s">
        <v>100</v>
      </c>
      <c r="DG6" s="1276" t="s">
        <v>101</v>
      </c>
      <c r="DH6" s="1276" t="s">
        <v>102</v>
      </c>
      <c r="DI6" s="1276" t="s">
        <v>103</v>
      </c>
      <c r="DJ6" s="1276" t="s">
        <v>104</v>
      </c>
      <c r="DK6" s="1276" t="s">
        <v>105</v>
      </c>
      <c r="DL6" s="1276" t="s">
        <v>106</v>
      </c>
      <c r="DM6" s="1276" t="s">
        <v>107</v>
      </c>
      <c r="DN6" s="1276" t="s">
        <v>108</v>
      </c>
      <c r="DO6" s="1276" t="s">
        <v>109</v>
      </c>
      <c r="DP6" s="1276" t="s">
        <v>110</v>
      </c>
      <c r="DQ6" s="1276" t="s">
        <v>111</v>
      </c>
      <c r="DR6" s="1276" t="s">
        <v>112</v>
      </c>
      <c r="DS6" s="1276" t="s">
        <v>113</v>
      </c>
      <c r="DT6" s="1276" t="s">
        <v>114</v>
      </c>
      <c r="DU6" s="1276" t="s">
        <v>115</v>
      </c>
      <c r="DV6" s="1276" t="s">
        <v>116</v>
      </c>
      <c r="DW6" s="1276" t="s">
        <v>117</v>
      </c>
      <c r="DX6" s="1276" t="s">
        <v>118</v>
      </c>
      <c r="DY6" s="1276" t="s">
        <v>119</v>
      </c>
      <c r="DZ6" s="1276" t="s">
        <v>120</v>
      </c>
      <c r="EA6" s="1276" t="s">
        <v>121</v>
      </c>
      <c r="EB6" s="1276" t="s">
        <v>122</v>
      </c>
      <c r="EC6" s="1276" t="s">
        <v>123</v>
      </c>
      <c r="ED6" s="1276" t="s">
        <v>124</v>
      </c>
      <c r="EE6" s="1276" t="s">
        <v>125</v>
      </c>
      <c r="EF6" s="1276" t="s">
        <v>126</v>
      </c>
      <c r="EG6" s="1276" t="s">
        <v>127</v>
      </c>
      <c r="EH6" s="1276" t="s">
        <v>128</v>
      </c>
      <c r="EI6" s="1276" t="s">
        <v>129</v>
      </c>
      <c r="EJ6" s="1276" t="s">
        <v>130</v>
      </c>
      <c r="EK6" s="1276" t="s">
        <v>131</v>
      </c>
      <c r="EL6" s="1276" t="s">
        <v>132</v>
      </c>
      <c r="EM6" s="1276" t="s">
        <v>133</v>
      </c>
      <c r="EN6" s="1276" t="s">
        <v>134</v>
      </c>
      <c r="EO6" s="1276" t="s">
        <v>135</v>
      </c>
      <c r="EP6" s="1276" t="s">
        <v>136</v>
      </c>
      <c r="EQ6" s="1276" t="s">
        <v>137</v>
      </c>
      <c r="ER6" s="1276" t="s">
        <v>138</v>
      </c>
      <c r="ES6" s="1276" t="s">
        <v>139</v>
      </c>
      <c r="ET6" s="1276" t="s">
        <v>140</v>
      </c>
      <c r="EU6" s="1276" t="s">
        <v>141</v>
      </c>
      <c r="EV6" s="1276" t="s">
        <v>142</v>
      </c>
      <c r="EW6" s="1276" t="s">
        <v>143</v>
      </c>
      <c r="EX6" s="1276" t="s">
        <v>144</v>
      </c>
      <c r="EY6" s="1276" t="s">
        <v>145</v>
      </c>
      <c r="EZ6" s="1276" t="s">
        <v>146</v>
      </c>
      <c r="FA6" s="1277" t="s">
        <v>147</v>
      </c>
      <c r="FB6" s="1278" t="s">
        <v>148</v>
      </c>
      <c r="FC6" s="1274" t="s">
        <v>149</v>
      </c>
      <c r="FD6" s="1279" t="s">
        <v>150</v>
      </c>
      <c r="FE6" s="1274" t="s">
        <v>151</v>
      </c>
      <c r="FF6" s="1279" t="s">
        <v>152</v>
      </c>
      <c r="FG6" s="1274" t="s">
        <v>153</v>
      </c>
      <c r="FH6" s="1274" t="s">
        <v>154</v>
      </c>
      <c r="FI6" s="1279" t="s">
        <v>155</v>
      </c>
      <c r="FJ6" s="1274" t="s">
        <v>156</v>
      </c>
      <c r="FK6" s="1279" t="s">
        <v>157</v>
      </c>
      <c r="FL6" s="1278" t="s">
        <v>158</v>
      </c>
      <c r="FM6" s="1280" t="s">
        <v>159</v>
      </c>
    </row>
    <row r="7" spans="1:169" x14ac:dyDescent="0.25">
      <c r="A7" s="1530" t="s">
        <v>1165</v>
      </c>
      <c r="B7" s="1281" t="s">
        <v>468</v>
      </c>
      <c r="C7" s="1282" t="s">
        <v>1166</v>
      </c>
      <c r="D7" s="1283">
        <f>'153-S 2018CEEIOT(RMB)'!D7/0.66174</f>
        <v>90132013.54054226</v>
      </c>
      <c r="E7" s="1283">
        <f>'153-S 2018CEEIOT(RMB)'!E7/0.66174</f>
        <v>0</v>
      </c>
      <c r="F7" s="1283">
        <f>'153-S 2018CEEIOT(RMB)'!F7/0.66174</f>
        <v>33625545.338207752</v>
      </c>
      <c r="G7" s="1283">
        <f>'153-S 2018CEEIOT(RMB)'!G7/0.66174</f>
        <v>1367254.9643899358</v>
      </c>
      <c r="H7" s="1283">
        <f>'153-S 2018CEEIOT(RMB)'!H7/0.66174</f>
        <v>7359671.0880211573</v>
      </c>
      <c r="I7" s="1283">
        <f>'153-S 2018CEEIOT(RMB)'!I7/0.66174</f>
        <v>0</v>
      </c>
      <c r="J7" s="1283">
        <f>'153-S 2018CEEIOT(RMB)'!J7/0.66174</f>
        <v>0</v>
      </c>
      <c r="K7" s="1283">
        <f>'153-S 2018CEEIOT(RMB)'!K7/0.66174</f>
        <v>0</v>
      </c>
      <c r="L7" s="1283">
        <f>'153-S 2018CEEIOT(RMB)'!L7/0.66174</f>
        <v>0</v>
      </c>
      <c r="M7" s="1283">
        <f>'153-S 2018CEEIOT(RMB)'!M7/0.66174</f>
        <v>0.71737692806957321</v>
      </c>
      <c r="N7" s="1283">
        <f>'153-S 2018CEEIOT(RMB)'!N7/0.66174</f>
        <v>0</v>
      </c>
      <c r="O7" s="1283">
        <f>'153-S 2018CEEIOT(RMB)'!O7/0.66174</f>
        <v>128932138.3024362</v>
      </c>
      <c r="P7" s="1283">
        <f>'153-S 2018CEEIOT(RMB)'!P7/0.66174</f>
        <v>55102605.25391984</v>
      </c>
      <c r="Q7" s="1283">
        <f>'153-S 2018CEEIOT(RMB)'!Q7/0.66174</f>
        <v>60129050.171516947</v>
      </c>
      <c r="R7" s="1283">
        <f>'153-S 2018CEEIOT(RMB)'!R7/0.66174</f>
        <v>9563474.2981841899</v>
      </c>
      <c r="S7" s="1283">
        <f>'153-S 2018CEEIOT(RMB)'!S7/0.66174</f>
        <v>3036940.3899978315</v>
      </c>
      <c r="T7" s="1283">
        <f>'153-S 2018CEEIOT(RMB)'!T7/0.66174</f>
        <v>296801.5780680803</v>
      </c>
      <c r="U7" s="1283">
        <f>'153-S 2018CEEIOT(RMB)'!U7/0.66174</f>
        <v>68539222.540728629</v>
      </c>
      <c r="V7" s="1283">
        <f>'153-S 2018CEEIOT(RMB)'!V7/0.66174</f>
        <v>2877812.7607720867</v>
      </c>
      <c r="W7" s="1283">
        <f>'153-S 2018CEEIOT(RMB)'!W7/0.66174</f>
        <v>28758.333990812513</v>
      </c>
      <c r="X7" s="1283">
        <f>'153-S 2018CEEIOT(RMB)'!X7/0.66174</f>
        <v>10233389.384312646</v>
      </c>
      <c r="Y7" s="1283">
        <f>'153-S 2018CEEIOT(RMB)'!Y7/0.66174</f>
        <v>28088683.464044455</v>
      </c>
      <c r="Z7" s="1283">
        <f>'153-S 2018CEEIOT(RMB)'!Z7/0.66174</f>
        <v>25699217.864971608</v>
      </c>
      <c r="AA7" s="1283">
        <f>'153-S 2018CEEIOT(RMB)'!AA7/0.66174</f>
        <v>10252275.761482606</v>
      </c>
      <c r="AB7" s="1283">
        <f>'153-S 2018CEEIOT(RMB)'!AB7/0.66174</f>
        <v>12960951.934024356</v>
      </c>
      <c r="AC7" s="1283">
        <f>'153-S 2018CEEIOT(RMB)'!AC7/0.66174</f>
        <v>9491917.0731997155</v>
      </c>
      <c r="AD7" s="1283">
        <f>'153-S 2018CEEIOT(RMB)'!AD7/0.66174</f>
        <v>60183793.301258489</v>
      </c>
      <c r="AE7" s="1283">
        <f>'153-S 2018CEEIOT(RMB)'!AE7/0.66174</f>
        <v>393941.67687394487</v>
      </c>
      <c r="AF7" s="1283">
        <f>'153-S 2018CEEIOT(RMB)'!AF7/0.66174</f>
        <v>6254955.2503288705</v>
      </c>
      <c r="AG7" s="1283">
        <f>'153-S 2018CEEIOT(RMB)'!AG7/0.66174</f>
        <v>0</v>
      </c>
      <c r="AH7" s="1283">
        <f>'153-S 2018CEEIOT(RMB)'!AH7/0.66174</f>
        <v>1027270.9842122506</v>
      </c>
      <c r="AI7" s="1283">
        <f>'153-S 2018CEEIOT(RMB)'!AI7/0.66174</f>
        <v>0</v>
      </c>
      <c r="AJ7" s="1283">
        <f>'153-S 2018CEEIOT(RMB)'!AJ7/0.66174</f>
        <v>0</v>
      </c>
      <c r="AK7" s="1283">
        <f>'153-S 2018CEEIOT(RMB)'!AK7/0.66174</f>
        <v>0</v>
      </c>
      <c r="AL7" s="1283">
        <f>'153-S 2018CEEIOT(RMB)'!AL7/0.66174</f>
        <v>4928355.5491168685</v>
      </c>
      <c r="AM7" s="1283">
        <f>'153-S 2018CEEIOT(RMB)'!AM7/0.66174</f>
        <v>378221.1526849363</v>
      </c>
      <c r="AN7" s="1283">
        <f>'153-S 2018CEEIOT(RMB)'!AN7/0.66174</f>
        <v>16161525.792935889</v>
      </c>
      <c r="AO7" s="1283">
        <f>'153-S 2018CEEIOT(RMB)'!AO7/0.66174</f>
        <v>0</v>
      </c>
      <c r="AP7" s="1283">
        <f>'153-S 2018CEEIOT(RMB)'!AP7/0.66174</f>
        <v>1626266.24274107</v>
      </c>
      <c r="AQ7" s="1283">
        <f>'153-S 2018CEEIOT(RMB)'!AQ7/0.66174</f>
        <v>636464.47033531254</v>
      </c>
      <c r="AR7" s="1283">
        <f>'153-S 2018CEEIOT(RMB)'!AR7/0.66174</f>
        <v>0</v>
      </c>
      <c r="AS7" s="1283">
        <f>'153-S 2018CEEIOT(RMB)'!AS7/0.66174</f>
        <v>0</v>
      </c>
      <c r="AT7" s="1283">
        <f>'153-S 2018CEEIOT(RMB)'!AT7/0.66174</f>
        <v>1425251.849437716</v>
      </c>
      <c r="AU7" s="1283">
        <f>'153-S 2018CEEIOT(RMB)'!AU7/0.66174</f>
        <v>941124.81178889668</v>
      </c>
      <c r="AV7" s="1283">
        <f>'153-S 2018CEEIOT(RMB)'!AV7/0.66174</f>
        <v>368282.26247753156</v>
      </c>
      <c r="AW7" s="1283">
        <f>'153-S 2018CEEIOT(RMB)'!AW7/0.66174</f>
        <v>143517.3913225939</v>
      </c>
      <c r="AX7" s="1283">
        <f>'153-S 2018CEEIOT(RMB)'!AX7/0.66174</f>
        <v>4504.0963736734175</v>
      </c>
      <c r="AY7" s="1283">
        <f>'153-S 2018CEEIOT(RMB)'!AY7/0.66174</f>
        <v>3601334.9488905156</v>
      </c>
      <c r="AZ7" s="1283">
        <f>'153-S 2018CEEIOT(RMB)'!AZ7/0.66174</f>
        <v>730321.28858462616</v>
      </c>
      <c r="BA7" s="1283">
        <f>'153-S 2018CEEIOT(RMB)'!BA7/0.66174</f>
        <v>29117616.752063852</v>
      </c>
      <c r="BB7" s="1283">
        <f>'153-S 2018CEEIOT(RMB)'!BB7/0.66174</f>
        <v>723407.20466870966</v>
      </c>
      <c r="BC7" s="1283">
        <f>'153-S 2018CEEIOT(RMB)'!BC7/0.66174</f>
        <v>0</v>
      </c>
      <c r="BD7" s="1283">
        <f>'153-S 2018CEEIOT(RMB)'!BD7/0.66174</f>
        <v>0</v>
      </c>
      <c r="BE7" s="1283">
        <f>'153-S 2018CEEIOT(RMB)'!BE7/0.66174</f>
        <v>0</v>
      </c>
      <c r="BF7" s="1283">
        <f>'153-S 2018CEEIOT(RMB)'!BF7/0.66174</f>
        <v>0</v>
      </c>
      <c r="BG7" s="1283">
        <f>'153-S 2018CEEIOT(RMB)'!BG7/0.66174</f>
        <v>0</v>
      </c>
      <c r="BH7" s="1283">
        <f>'153-S 2018CEEIOT(RMB)'!BH7/0.66174</f>
        <v>0</v>
      </c>
      <c r="BI7" s="1283">
        <f>'153-S 2018CEEIOT(RMB)'!BI7/0.66174</f>
        <v>0</v>
      </c>
      <c r="BJ7" s="1283">
        <f>'153-S 2018CEEIOT(RMB)'!BJ7/0.66174</f>
        <v>0</v>
      </c>
      <c r="BK7" s="1283">
        <f>'153-S 2018CEEIOT(RMB)'!BK7/0.66174</f>
        <v>0</v>
      </c>
      <c r="BL7" s="1283">
        <f>'153-S 2018CEEIOT(RMB)'!BL7/0.66174</f>
        <v>0</v>
      </c>
      <c r="BM7" s="1283">
        <f>'153-S 2018CEEIOT(RMB)'!BM7/0.66174</f>
        <v>0</v>
      </c>
      <c r="BN7" s="1283">
        <f>'153-S 2018CEEIOT(RMB)'!BN7/0.66174</f>
        <v>0</v>
      </c>
      <c r="BO7" s="1283">
        <f>'153-S 2018CEEIOT(RMB)'!BO7/0.66174</f>
        <v>0</v>
      </c>
      <c r="BP7" s="1283">
        <f>'153-S 2018CEEIOT(RMB)'!BP7/0.66174</f>
        <v>0</v>
      </c>
      <c r="BQ7" s="1283">
        <f>'153-S 2018CEEIOT(RMB)'!BQ7/0.66174</f>
        <v>0</v>
      </c>
      <c r="BR7" s="1283">
        <f>'153-S 2018CEEIOT(RMB)'!BR7/0.66174</f>
        <v>0</v>
      </c>
      <c r="BS7" s="1283">
        <f>'153-S 2018CEEIOT(RMB)'!BS7/0.66174</f>
        <v>0</v>
      </c>
      <c r="BT7" s="1283">
        <f>'153-S 2018CEEIOT(RMB)'!BT7/0.66174</f>
        <v>0</v>
      </c>
      <c r="BU7" s="1283">
        <f>'153-S 2018CEEIOT(RMB)'!BU7/0.66174</f>
        <v>0</v>
      </c>
      <c r="BV7" s="1283">
        <f>'153-S 2018CEEIOT(RMB)'!BV7/0.66174</f>
        <v>0</v>
      </c>
      <c r="BW7" s="1283">
        <f>'153-S 2018CEEIOT(RMB)'!BW7/0.66174</f>
        <v>0</v>
      </c>
      <c r="BX7" s="1283">
        <f>'153-S 2018CEEIOT(RMB)'!BX7/0.66174</f>
        <v>0</v>
      </c>
      <c r="BY7" s="1283">
        <f>'153-S 2018CEEIOT(RMB)'!BY7/0.66174</f>
        <v>0</v>
      </c>
      <c r="BZ7" s="1283">
        <f>'153-S 2018CEEIOT(RMB)'!BZ7/0.66174</f>
        <v>0</v>
      </c>
      <c r="CA7" s="1283">
        <f>'153-S 2018CEEIOT(RMB)'!CA7/0.66174</f>
        <v>0</v>
      </c>
      <c r="CB7" s="1283">
        <f>'153-S 2018CEEIOT(RMB)'!CB7/0.66174</f>
        <v>0</v>
      </c>
      <c r="CC7" s="1283">
        <f>'153-S 2018CEEIOT(RMB)'!CC7/0.66174</f>
        <v>0</v>
      </c>
      <c r="CD7" s="1283">
        <f>'153-S 2018CEEIOT(RMB)'!CD7/0.66174</f>
        <v>0</v>
      </c>
      <c r="CE7" s="1283">
        <f>'153-S 2018CEEIOT(RMB)'!CE7/0.66174</f>
        <v>0</v>
      </c>
      <c r="CF7" s="1283">
        <f>'153-S 2018CEEIOT(RMB)'!CF7/0.66174</f>
        <v>0</v>
      </c>
      <c r="CG7" s="1283">
        <f>'153-S 2018CEEIOT(RMB)'!CG7/0.66174</f>
        <v>0</v>
      </c>
      <c r="CH7" s="1283">
        <f>'153-S 2018CEEIOT(RMB)'!CH7/0.66174</f>
        <v>0</v>
      </c>
      <c r="CI7" s="1283">
        <f>'153-S 2018CEEIOT(RMB)'!CI7/0.66174</f>
        <v>0</v>
      </c>
      <c r="CJ7" s="1283">
        <f>'153-S 2018CEEIOT(RMB)'!CJ7/0.66174</f>
        <v>0</v>
      </c>
      <c r="CK7" s="1283">
        <f>'153-S 2018CEEIOT(RMB)'!CK7/0.66174</f>
        <v>0</v>
      </c>
      <c r="CL7" s="1283">
        <f>'153-S 2018CEEIOT(RMB)'!CL7/0.66174</f>
        <v>0</v>
      </c>
      <c r="CM7" s="1283">
        <f>'153-S 2018CEEIOT(RMB)'!CM7/0.66174</f>
        <v>0</v>
      </c>
      <c r="CN7" s="1283">
        <f>'153-S 2018CEEIOT(RMB)'!CN7/0.66174</f>
        <v>0</v>
      </c>
      <c r="CO7" s="1283">
        <f>'153-S 2018CEEIOT(RMB)'!CO7/0.66174</f>
        <v>0</v>
      </c>
      <c r="CP7" s="1283">
        <f>'153-S 2018CEEIOT(RMB)'!CP7/0.66174</f>
        <v>0</v>
      </c>
      <c r="CQ7" s="1283">
        <f>'153-S 2018CEEIOT(RMB)'!CQ7/0.66174</f>
        <v>0</v>
      </c>
      <c r="CR7" s="1283">
        <f>'153-S 2018CEEIOT(RMB)'!CR7/0.66174</f>
        <v>0</v>
      </c>
      <c r="CS7" s="1283">
        <f>'153-S 2018CEEIOT(RMB)'!CS7/0.66174</f>
        <v>0</v>
      </c>
      <c r="CT7" s="1283">
        <f>'153-S 2018CEEIOT(RMB)'!CT7/0.66174</f>
        <v>0</v>
      </c>
      <c r="CU7" s="1283">
        <f>'153-S 2018CEEIOT(RMB)'!CU7/0.66174</f>
        <v>0</v>
      </c>
      <c r="CV7" s="1283">
        <f>'153-S 2018CEEIOT(RMB)'!CV7/0.66174</f>
        <v>1311176.4674555694</v>
      </c>
      <c r="CW7" s="1283">
        <f>'153-S 2018CEEIOT(RMB)'!CW7/0.66174</f>
        <v>0</v>
      </c>
      <c r="CX7" s="1283">
        <f>'153-S 2018CEEIOT(RMB)'!CX7/0.66174</f>
        <v>0</v>
      </c>
      <c r="CY7" s="1283">
        <f>'153-S 2018CEEIOT(RMB)'!CY7/0.66174</f>
        <v>104669.2327688021</v>
      </c>
      <c r="CZ7" s="1283">
        <f>'153-S 2018CEEIOT(RMB)'!CZ7/0.66174</f>
        <v>193.59794828821765</v>
      </c>
      <c r="DA7" s="1283">
        <f>'153-S 2018CEEIOT(RMB)'!DA7/0.66174</f>
        <v>0</v>
      </c>
      <c r="DB7" s="1283">
        <f>'153-S 2018CEEIOT(RMB)'!DB7/0.66174</f>
        <v>5020222.9109802572</v>
      </c>
      <c r="DC7" s="1283">
        <f>'153-S 2018CEEIOT(RMB)'!DC7/0.66174</f>
        <v>1317839.7070607159</v>
      </c>
      <c r="DD7" s="1283">
        <f>'153-S 2018CEEIOT(RMB)'!DD7/0.66174</f>
        <v>0</v>
      </c>
      <c r="DE7" s="1283">
        <f>'153-S 2018CEEIOT(RMB)'!DE7/0.66174</f>
        <v>0</v>
      </c>
      <c r="DF7" s="1283">
        <f>'153-S 2018CEEIOT(RMB)'!DF7/0.66174</f>
        <v>0</v>
      </c>
      <c r="DG7" s="1283">
        <f>'153-S 2018CEEIOT(RMB)'!DG7/0.66174</f>
        <v>776614.5517240956</v>
      </c>
      <c r="DH7" s="1283">
        <f>'153-S 2018CEEIOT(RMB)'!DH7/0.66174</f>
        <v>0</v>
      </c>
      <c r="DI7" s="1283">
        <f>'153-S 2018CEEIOT(RMB)'!DI7/0.66174</f>
        <v>0</v>
      </c>
      <c r="DJ7" s="1283">
        <f>'153-S 2018CEEIOT(RMB)'!DJ7/0.66174</f>
        <v>8682.1395244018877</v>
      </c>
      <c r="DK7" s="1283">
        <f>'153-S 2018CEEIOT(RMB)'!DK7/0.66174</f>
        <v>6539.4200532372361</v>
      </c>
      <c r="DL7" s="1283">
        <f>'153-S 2018CEEIOT(RMB)'!DL7/0.66174</f>
        <v>0</v>
      </c>
      <c r="DM7" s="1283">
        <f>'153-S 2018CEEIOT(RMB)'!DM7/0.66174</f>
        <v>0</v>
      </c>
      <c r="DN7" s="1283">
        <f>'153-S 2018CEEIOT(RMB)'!DN7/0.66174</f>
        <v>0</v>
      </c>
      <c r="DO7" s="1283">
        <f>'153-S 2018CEEIOT(RMB)'!DO7/0.66174</f>
        <v>527.16547511303372</v>
      </c>
      <c r="DP7" s="1283">
        <f>'153-S 2018CEEIOT(RMB)'!DP7/0.66174</f>
        <v>0</v>
      </c>
      <c r="DQ7" s="1283">
        <f>'153-S 2018CEEIOT(RMB)'!DQ7/0.66174</f>
        <v>0</v>
      </c>
      <c r="DR7" s="1283">
        <f>'153-S 2018CEEIOT(RMB)'!DR7/0.66174</f>
        <v>0</v>
      </c>
      <c r="DS7" s="1283">
        <f>'153-S 2018CEEIOT(RMB)'!DS7/0.66174</f>
        <v>0</v>
      </c>
      <c r="DT7" s="1283">
        <f>'153-S 2018CEEIOT(RMB)'!DT7/0.66174</f>
        <v>65477.814925717874</v>
      </c>
      <c r="DU7" s="1283">
        <f>'153-S 2018CEEIOT(RMB)'!DU7/0.66174</f>
        <v>0</v>
      </c>
      <c r="DV7" s="1283">
        <f>'153-S 2018CEEIOT(RMB)'!DV7/0.66174</f>
        <v>631174.14988567436</v>
      </c>
      <c r="DW7" s="1283">
        <f>'153-S 2018CEEIOT(RMB)'!DW7/0.66174</f>
        <v>22214441.411305726</v>
      </c>
      <c r="DX7" s="1283">
        <f>'153-S 2018CEEIOT(RMB)'!DX7/0.66174</f>
        <v>624290.29091986804</v>
      </c>
      <c r="DY7" s="1283">
        <f>'153-S 2018CEEIOT(RMB)'!DY7/0.66174</f>
        <v>0</v>
      </c>
      <c r="DZ7" s="1283">
        <f>'153-S 2018CEEIOT(RMB)'!DZ7/0.66174</f>
        <v>0</v>
      </c>
      <c r="EA7" s="1283">
        <f>'153-S 2018CEEIOT(RMB)'!EA7/0.66174</f>
        <v>0</v>
      </c>
      <c r="EB7" s="1283">
        <f>'153-S 2018CEEIOT(RMB)'!EB7/0.66174</f>
        <v>0</v>
      </c>
      <c r="EC7" s="1283">
        <f>'153-S 2018CEEIOT(RMB)'!EC7/0.66174</f>
        <v>0</v>
      </c>
      <c r="ED7" s="1283">
        <f>'153-S 2018CEEIOT(RMB)'!ED7/0.66174</f>
        <v>0</v>
      </c>
      <c r="EE7" s="1283">
        <f>'153-S 2018CEEIOT(RMB)'!EE7/0.66174</f>
        <v>0</v>
      </c>
      <c r="EF7" s="1283">
        <f>'153-S 2018CEEIOT(RMB)'!EF7/0.66174</f>
        <v>381456.36907849537</v>
      </c>
      <c r="EG7" s="1283">
        <f>'153-S 2018CEEIOT(RMB)'!EG7/0.66174</f>
        <v>0</v>
      </c>
      <c r="EH7" s="1283">
        <f>'153-S 2018CEEIOT(RMB)'!EH7/0.66174</f>
        <v>8983337.7902318761</v>
      </c>
      <c r="EI7" s="1283">
        <f>'153-S 2018CEEIOT(RMB)'!EI7/0.66174</f>
        <v>2072438.4290558926</v>
      </c>
      <c r="EJ7" s="1283">
        <f>'153-S 2018CEEIOT(RMB)'!EJ7/0.66174</f>
        <v>836533.33403774095</v>
      </c>
      <c r="EK7" s="1283">
        <f>'153-S 2018CEEIOT(RMB)'!EK7/0.66174</f>
        <v>344369.79903300002</v>
      </c>
      <c r="EL7" s="1283">
        <f>'153-S 2018CEEIOT(RMB)'!EL7/0.66174</f>
        <v>9872.390823593154</v>
      </c>
      <c r="EM7" s="1283">
        <f>'153-S 2018CEEIOT(RMB)'!EM7/0.66174</f>
        <v>168510.29826917165</v>
      </c>
      <c r="EN7" s="1283">
        <f>'153-S 2018CEEIOT(RMB)'!EN7/0.66174</f>
        <v>10841067.927372154</v>
      </c>
      <c r="EO7" s="1283">
        <f>'153-S 2018CEEIOT(RMB)'!EO7/0.66174</f>
        <v>2616239.9095663363</v>
      </c>
      <c r="EP7" s="1283">
        <f>'153-S 2018CEEIOT(RMB)'!EP7/0.66174</f>
        <v>36575.173202248006</v>
      </c>
      <c r="EQ7" s="1283">
        <f>'153-S 2018CEEIOT(RMB)'!EQ7/0.66174</f>
        <v>700044.80558262707</v>
      </c>
      <c r="ER7" s="1283">
        <f>'153-S 2018CEEIOT(RMB)'!ER7/0.66174</f>
        <v>276630.99129644304</v>
      </c>
      <c r="ES7" s="1283">
        <f>'153-S 2018CEEIOT(RMB)'!ES7/0.66174</f>
        <v>393163.3209098134</v>
      </c>
      <c r="ET7" s="1283">
        <f>'153-S 2018CEEIOT(RMB)'!ET7/0.66174</f>
        <v>0</v>
      </c>
      <c r="EU7" s="1283">
        <f>'153-S 2018CEEIOT(RMB)'!EU7/0.66174</f>
        <v>41570.337276616854</v>
      </c>
      <c r="EV7" s="1283">
        <f>'153-S 2018CEEIOT(RMB)'!EV7/0.66174</f>
        <v>168351.29165758757</v>
      </c>
      <c r="EW7" s="1283">
        <f>'153-S 2018CEEIOT(RMB)'!EW7/0.66174</f>
        <v>136168.3081254935</v>
      </c>
      <c r="EX7" s="1283">
        <f>'153-S 2018CEEIOT(RMB)'!EX7/0.66174</f>
        <v>39343.782501043555</v>
      </c>
      <c r="EY7" s="1283">
        <f>'153-S 2018CEEIOT(RMB)'!EY7/0.66174</f>
        <v>0</v>
      </c>
      <c r="EZ7" s="1284">
        <f>'153-S 2018CEEIOT(RMB)'!EZ7/0.66174</f>
        <v>0</v>
      </c>
      <c r="FA7" s="1285">
        <f>'153-S 2018CEEIOT(RMB)'!FA7/0.66174</f>
        <v>746491402.90433121</v>
      </c>
      <c r="FB7" s="1258">
        <f>'153-S 2018CEEIOT(RMB)'!FB7/0.66174</f>
        <v>71049954.251036957</v>
      </c>
      <c r="FC7" s="1258">
        <f>'153-S 2018CEEIOT(RMB)'!FC7/0.66174</f>
        <v>129708933.31939784</v>
      </c>
      <c r="FD7" s="1260">
        <f>'153-S 2018CEEIOT(RMB)'!FD7/0.66174</f>
        <v>200758887.57043478</v>
      </c>
      <c r="FE7" s="1258">
        <f>'153-S 2018CEEIOT(RMB)'!FE7/0.66174</f>
        <v>0</v>
      </c>
      <c r="FF7" s="1260">
        <f>'153-S 2018CEEIOT(RMB)'!FF7/0.66174</f>
        <v>200758887.57043478</v>
      </c>
      <c r="FG7" s="1258">
        <f>'153-S 2018CEEIOT(RMB)'!FG7/0.66174</f>
        <v>0</v>
      </c>
      <c r="FH7" s="1258">
        <f>'153-S 2018CEEIOT(RMB)'!FH7/0.66174</f>
        <v>10910156.708374063</v>
      </c>
      <c r="FI7" s="1260">
        <f>'153-S 2018CEEIOT(RMB)'!FI7/0.66174</f>
        <v>10910156.708374063</v>
      </c>
      <c r="FJ7" s="1258">
        <f>'153-S 2018CEEIOT(RMB)'!FJ7/0.66174</f>
        <v>14399404.091750935</v>
      </c>
      <c r="FK7" s="1286">
        <f>'153-S 2018CEEIOT(RMB)'!FK7/0.66174</f>
        <v>226068448.37055984</v>
      </c>
      <c r="FL7" s="1287">
        <f>'153-S 2018CEEIOT(RMB)'!FL7/0.66174</f>
        <v>63407526.292690322</v>
      </c>
      <c r="FM7" s="1288">
        <f>'153-S 2018CEEIOT(RMB)'!FM7/0.66174</f>
        <v>909152324.98220062</v>
      </c>
    </row>
    <row r="8" spans="1:169" x14ac:dyDescent="0.25">
      <c r="A8" s="1530"/>
      <c r="B8" s="1281" t="s">
        <v>469</v>
      </c>
      <c r="C8" s="1282" t="s">
        <v>1167</v>
      </c>
      <c r="D8" s="1283">
        <f>'153-S 2018CEEIOT(RMB)'!D8/0.66174</f>
        <v>190.67570876396928</v>
      </c>
      <c r="E8" s="1283">
        <f>'153-S 2018CEEIOT(RMB)'!E8/0.66174</f>
        <v>4714684.3911117641</v>
      </c>
      <c r="F8" s="1283">
        <f>'153-S 2018CEEIOT(RMB)'!F8/0.66174</f>
        <v>0</v>
      </c>
      <c r="G8" s="1283">
        <f>'153-S 2018CEEIOT(RMB)'!G8/0.66174</f>
        <v>0</v>
      </c>
      <c r="H8" s="1283">
        <f>'153-S 2018CEEIOT(RMB)'!H8/0.66174</f>
        <v>389317.52261371241</v>
      </c>
      <c r="I8" s="1283">
        <f>'153-S 2018CEEIOT(RMB)'!I8/0.66174</f>
        <v>309370.67415351514</v>
      </c>
      <c r="J8" s="1283">
        <f>'153-S 2018CEEIOT(RMB)'!J8/0.66174</f>
        <v>3338.3175871062585</v>
      </c>
      <c r="K8" s="1283">
        <f>'153-S 2018CEEIOT(RMB)'!K8/0.66174</f>
        <v>8855.4998400202148</v>
      </c>
      <c r="L8" s="1283">
        <f>'153-S 2018CEEIOT(RMB)'!L8/0.66174</f>
        <v>24445.600922085039</v>
      </c>
      <c r="M8" s="1283">
        <f>'153-S 2018CEEIOT(RMB)'!M8/0.66174</f>
        <v>27037.116711526163</v>
      </c>
      <c r="N8" s="1283">
        <f>'153-S 2018CEEIOT(RMB)'!N8/0.66174</f>
        <v>160.70887462142426</v>
      </c>
      <c r="O8" s="1283">
        <f>'153-S 2018CEEIOT(RMB)'!O8/0.66174</f>
        <v>3598.0703669246504</v>
      </c>
      <c r="P8" s="1283">
        <f>'153-S 2018CEEIOT(RMB)'!P8/0.66174</f>
        <v>6025.4354173122101</v>
      </c>
      <c r="Q8" s="1283">
        <f>'153-S 2018CEEIOT(RMB)'!Q8/0.66174</f>
        <v>27210.855868340128</v>
      </c>
      <c r="R8" s="1283">
        <f>'153-S 2018CEEIOT(RMB)'!R8/0.66174</f>
        <v>659.41108483480809</v>
      </c>
      <c r="S8" s="1283">
        <f>'153-S 2018CEEIOT(RMB)'!S8/0.66174</f>
        <v>3703.1235459634136</v>
      </c>
      <c r="T8" s="1283">
        <f>'153-S 2018CEEIOT(RMB)'!T8/0.66174</f>
        <v>969.52609549761598</v>
      </c>
      <c r="U8" s="1283">
        <f>'153-S 2018CEEIOT(RMB)'!U8/0.66174</f>
        <v>231901.55253965472</v>
      </c>
      <c r="V8" s="1283">
        <f>'153-S 2018CEEIOT(RMB)'!V8/0.66174</f>
        <v>501.79027716360787</v>
      </c>
      <c r="W8" s="1283">
        <f>'153-S 2018CEEIOT(RMB)'!W8/0.66174</f>
        <v>798.70448591059039</v>
      </c>
      <c r="X8" s="1283">
        <f>'153-S 2018CEEIOT(RMB)'!X8/0.66174</f>
        <v>1004.8013401674166</v>
      </c>
      <c r="Y8" s="1283">
        <f>'153-S 2018CEEIOT(RMB)'!Y8/0.66174</f>
        <v>97022.617593490053</v>
      </c>
      <c r="Z8" s="1283">
        <f>'153-S 2018CEEIOT(RMB)'!Z8/0.66174</f>
        <v>17990.953234007458</v>
      </c>
      <c r="AA8" s="1283">
        <f>'153-S 2018CEEIOT(RMB)'!AA8/0.66174</f>
        <v>56905.505202303386</v>
      </c>
      <c r="AB8" s="1283">
        <f>'153-S 2018CEEIOT(RMB)'!AB8/0.66174</f>
        <v>4466.4771685393971</v>
      </c>
      <c r="AC8" s="1283">
        <f>'153-S 2018CEEIOT(RMB)'!AC8/0.66174</f>
        <v>4409.835637325782</v>
      </c>
      <c r="AD8" s="1283">
        <f>'153-S 2018CEEIOT(RMB)'!AD8/0.66174</f>
        <v>33778.081556034675</v>
      </c>
      <c r="AE8" s="1283">
        <f>'153-S 2018CEEIOT(RMB)'!AE8/0.66174</f>
        <v>285.71693574335308</v>
      </c>
      <c r="AF8" s="1283">
        <f>'153-S 2018CEEIOT(RMB)'!AF8/0.66174</f>
        <v>2022.4751337507082</v>
      </c>
      <c r="AG8" s="1283">
        <f>'153-S 2018CEEIOT(RMB)'!AG8/0.66174</f>
        <v>0</v>
      </c>
      <c r="AH8" s="1283">
        <f>'153-S 2018CEEIOT(RMB)'!AH8/0.66174</f>
        <v>0</v>
      </c>
      <c r="AI8" s="1283">
        <f>'153-S 2018CEEIOT(RMB)'!AI8/0.66174</f>
        <v>0</v>
      </c>
      <c r="AJ8" s="1283">
        <f>'153-S 2018CEEIOT(RMB)'!AJ8/0.66174</f>
        <v>0</v>
      </c>
      <c r="AK8" s="1283">
        <f>'153-S 2018CEEIOT(RMB)'!AK8/0.66174</f>
        <v>399214.57275261538</v>
      </c>
      <c r="AL8" s="1283">
        <f>'153-S 2018CEEIOT(RMB)'!AL8/0.66174</f>
        <v>34827446.548214547</v>
      </c>
      <c r="AM8" s="1283">
        <f>'153-S 2018CEEIOT(RMB)'!AM8/0.66174</f>
        <v>3868532.5890448373</v>
      </c>
      <c r="AN8" s="1283">
        <f>'153-S 2018CEEIOT(RMB)'!AN8/0.66174</f>
        <v>7377264.9897531038</v>
      </c>
      <c r="AO8" s="1283">
        <f>'153-S 2018CEEIOT(RMB)'!AO8/0.66174</f>
        <v>0</v>
      </c>
      <c r="AP8" s="1283">
        <f>'153-S 2018CEEIOT(RMB)'!AP8/0.66174</f>
        <v>1371858.9234257629</v>
      </c>
      <c r="AQ8" s="1283">
        <f>'153-S 2018CEEIOT(RMB)'!AQ8/0.66174</f>
        <v>367278.43546432868</v>
      </c>
      <c r="AR8" s="1283">
        <f>'153-S 2018CEEIOT(RMB)'!AR8/0.66174</f>
        <v>12141.300543839934</v>
      </c>
      <c r="AS8" s="1283">
        <f>'153-S 2018CEEIOT(RMB)'!AS8/0.66174</f>
        <v>2341.4956558925787</v>
      </c>
      <c r="AT8" s="1283">
        <f>'153-S 2018CEEIOT(RMB)'!AT8/0.66174</f>
        <v>0</v>
      </c>
      <c r="AU8" s="1283">
        <f>'153-S 2018CEEIOT(RMB)'!AU8/0.66174</f>
        <v>3815.0864212724728</v>
      </c>
      <c r="AV8" s="1283">
        <f>'153-S 2018CEEIOT(RMB)'!AV8/0.66174</f>
        <v>1193.9999188618556</v>
      </c>
      <c r="AW8" s="1283">
        <f>'153-S 2018CEEIOT(RMB)'!AW8/0.66174</f>
        <v>3390.5849349139976</v>
      </c>
      <c r="AX8" s="1283">
        <f>'153-S 2018CEEIOT(RMB)'!AX8/0.66174</f>
        <v>141599.7605172137</v>
      </c>
      <c r="AY8" s="1283">
        <f>'153-S 2018CEEIOT(RMB)'!AY8/0.66174</f>
        <v>4075714.3291193005</v>
      </c>
      <c r="AZ8" s="1283">
        <f>'153-S 2018CEEIOT(RMB)'!AZ8/0.66174</f>
        <v>167423.17427218732</v>
      </c>
      <c r="BA8" s="1283">
        <f>'153-S 2018CEEIOT(RMB)'!BA8/0.66174</f>
        <v>234356.29106253284</v>
      </c>
      <c r="BB8" s="1283">
        <f>'153-S 2018CEEIOT(RMB)'!BB8/0.66174</f>
        <v>38506.502906637092</v>
      </c>
      <c r="BC8" s="1283">
        <f>'153-S 2018CEEIOT(RMB)'!BC8/0.66174</f>
        <v>10367721.500302495</v>
      </c>
      <c r="BD8" s="1283">
        <f>'153-S 2018CEEIOT(RMB)'!BD8/0.66174</f>
        <v>0</v>
      </c>
      <c r="BE8" s="1283">
        <f>'153-S 2018CEEIOT(RMB)'!BE8/0.66174</f>
        <v>9014.3422037801902</v>
      </c>
      <c r="BF8" s="1283">
        <f>'153-S 2018CEEIOT(RMB)'!BF8/0.66174</f>
        <v>152912.23678006505</v>
      </c>
      <c r="BG8" s="1283">
        <f>'153-S 2018CEEIOT(RMB)'!BG8/0.66174</f>
        <v>98959.691530642711</v>
      </c>
      <c r="BH8" s="1283">
        <f>'153-S 2018CEEIOT(RMB)'!BH8/0.66174</f>
        <v>53507.670748378718</v>
      </c>
      <c r="BI8" s="1283">
        <f>'153-S 2018CEEIOT(RMB)'!BI8/0.66174</f>
        <v>3528.5923164549386</v>
      </c>
      <c r="BJ8" s="1283">
        <f>'153-S 2018CEEIOT(RMB)'!BJ8/0.66174</f>
        <v>12934.637044620275</v>
      </c>
      <c r="BK8" s="1283">
        <f>'153-S 2018CEEIOT(RMB)'!BK8/0.66174</f>
        <v>6502.5989042087112</v>
      </c>
      <c r="BL8" s="1283">
        <f>'153-S 2018CEEIOT(RMB)'!BL8/0.66174</f>
        <v>3439.8944725244173</v>
      </c>
      <c r="BM8" s="1283">
        <f>'153-S 2018CEEIOT(RMB)'!BM8/0.66174</f>
        <v>22184.380218996801</v>
      </c>
      <c r="BN8" s="1283">
        <f>'153-S 2018CEEIOT(RMB)'!BN8/0.66174</f>
        <v>5074.5958187332162</v>
      </c>
      <c r="BO8" s="1283">
        <f>'153-S 2018CEEIOT(RMB)'!BO8/0.66174</f>
        <v>11500.084550306517</v>
      </c>
      <c r="BP8" s="1283">
        <f>'153-S 2018CEEIOT(RMB)'!BP8/0.66174</f>
        <v>10759.529950719831</v>
      </c>
      <c r="BQ8" s="1283">
        <f>'153-S 2018CEEIOT(RMB)'!BQ8/0.66174</f>
        <v>135670.71453635293</v>
      </c>
      <c r="BR8" s="1283">
        <f>'153-S 2018CEEIOT(RMB)'!BR8/0.66174</f>
        <v>1395.6628858514105</v>
      </c>
      <c r="BS8" s="1283">
        <f>'153-S 2018CEEIOT(RMB)'!BS8/0.66174</f>
        <v>10608.3188892825</v>
      </c>
      <c r="BT8" s="1283">
        <f>'153-S 2018CEEIOT(RMB)'!BT8/0.66174</f>
        <v>5875.9865220130941</v>
      </c>
      <c r="BU8" s="1283">
        <f>'153-S 2018CEEIOT(RMB)'!BU8/0.66174</f>
        <v>3816.8474861969016</v>
      </c>
      <c r="BV8" s="1283">
        <f>'153-S 2018CEEIOT(RMB)'!BV8/0.66174</f>
        <v>10502.379754528278</v>
      </c>
      <c r="BW8" s="1283">
        <f>'153-S 2018CEEIOT(RMB)'!BW8/0.66174</f>
        <v>250.82368116478233</v>
      </c>
      <c r="BX8" s="1283">
        <f>'153-S 2018CEEIOT(RMB)'!BX8/0.66174</f>
        <v>4121.1859367648258</v>
      </c>
      <c r="BY8" s="1283">
        <f>'153-S 2018CEEIOT(RMB)'!BY8/0.66174</f>
        <v>4363.7826257625711</v>
      </c>
      <c r="BZ8" s="1283">
        <f>'153-S 2018CEEIOT(RMB)'!BZ8/0.66174</f>
        <v>51649.355927310673</v>
      </c>
      <c r="CA8" s="1283">
        <f>'153-S 2018CEEIOT(RMB)'!CA8/0.66174</f>
        <v>999.33580870449441</v>
      </c>
      <c r="CB8" s="1283">
        <f>'153-S 2018CEEIOT(RMB)'!CB8/0.66174</f>
        <v>1689.4940040218939</v>
      </c>
      <c r="CC8" s="1283">
        <f>'153-S 2018CEEIOT(RMB)'!CC8/0.66174</f>
        <v>45449.825517842903</v>
      </c>
      <c r="CD8" s="1283">
        <f>'153-S 2018CEEIOT(RMB)'!CD8/0.66174</f>
        <v>21176.684304362807</v>
      </c>
      <c r="CE8" s="1283">
        <f>'153-S 2018CEEIOT(RMB)'!CE8/0.66174</f>
        <v>12610.384673779148</v>
      </c>
      <c r="CF8" s="1283">
        <f>'153-S 2018CEEIOT(RMB)'!CF8/0.66174</f>
        <v>3746.4425179984441</v>
      </c>
      <c r="CG8" s="1283">
        <f>'153-S 2018CEEIOT(RMB)'!CG8/0.66174</f>
        <v>11597.035371079195</v>
      </c>
      <c r="CH8" s="1283">
        <f>'153-S 2018CEEIOT(RMB)'!CH8/0.66174</f>
        <v>4154.7421976559535</v>
      </c>
      <c r="CI8" s="1283">
        <f>'153-S 2018CEEIOT(RMB)'!CI8/0.66174</f>
        <v>9239.5770350716757</v>
      </c>
      <c r="CJ8" s="1283">
        <f>'153-S 2018CEEIOT(RMB)'!CJ8/0.66174</f>
        <v>6266.2829220010844</v>
      </c>
      <c r="CK8" s="1283">
        <f>'153-S 2018CEEIOT(RMB)'!CK8/0.66174</f>
        <v>5079.2484584106433</v>
      </c>
      <c r="CL8" s="1283">
        <f>'153-S 2018CEEIOT(RMB)'!CL8/0.66174</f>
        <v>3608.1503551176165</v>
      </c>
      <c r="CM8" s="1283">
        <f>'153-S 2018CEEIOT(RMB)'!CM8/0.66174</f>
        <v>50110.191322894032</v>
      </c>
      <c r="CN8" s="1283">
        <f>'153-S 2018CEEIOT(RMB)'!CN8/0.66174</f>
        <v>6166.7210036915722</v>
      </c>
      <c r="CO8" s="1283">
        <f>'153-S 2018CEEIOT(RMB)'!CO8/0.66174</f>
        <v>0</v>
      </c>
      <c r="CP8" s="1283">
        <f>'153-S 2018CEEIOT(RMB)'!CP8/0.66174</f>
        <v>1584.7329788484465</v>
      </c>
      <c r="CQ8" s="1283">
        <f>'153-S 2018CEEIOT(RMB)'!CQ8/0.66174</f>
        <v>2509.7275341527279</v>
      </c>
      <c r="CR8" s="1283">
        <f>'153-S 2018CEEIOT(RMB)'!CR8/0.66174</f>
        <v>0</v>
      </c>
      <c r="CS8" s="1283">
        <f>'153-S 2018CEEIOT(RMB)'!CS8/0.66174</f>
        <v>0</v>
      </c>
      <c r="CT8" s="1283">
        <f>'153-S 2018CEEIOT(RMB)'!CT8/0.66174</f>
        <v>0</v>
      </c>
      <c r="CU8" s="1283">
        <f>'153-S 2018CEEIOT(RMB)'!CU8/0.66174</f>
        <v>0</v>
      </c>
      <c r="CV8" s="1283">
        <f>'153-S 2018CEEIOT(RMB)'!CV8/0.66174</f>
        <v>314014.46617624909</v>
      </c>
      <c r="CW8" s="1283">
        <f>'153-S 2018CEEIOT(RMB)'!CW8/0.66174</f>
        <v>0</v>
      </c>
      <c r="CX8" s="1283">
        <f>'153-S 2018CEEIOT(RMB)'!CX8/0.66174</f>
        <v>0</v>
      </c>
      <c r="CY8" s="1283">
        <f>'153-S 2018CEEIOT(RMB)'!CY8/0.66174</f>
        <v>10529.303891104702</v>
      </c>
      <c r="CZ8" s="1283">
        <f>'153-S 2018CEEIOT(RMB)'!CZ8/0.66174</f>
        <v>818.38203315441842</v>
      </c>
      <c r="DA8" s="1283">
        <f>'153-S 2018CEEIOT(RMB)'!DA8/0.66174</f>
        <v>0</v>
      </c>
      <c r="DB8" s="1283">
        <f>'153-S 2018CEEIOT(RMB)'!DB8/0.66174</f>
        <v>13352034.278926251</v>
      </c>
      <c r="DC8" s="1283">
        <f>'153-S 2018CEEIOT(RMB)'!DC8/0.66174</f>
        <v>2723878.8384790723</v>
      </c>
      <c r="DD8" s="1283">
        <f>'153-S 2018CEEIOT(RMB)'!DD8/0.66174</f>
        <v>1631964.8543276098</v>
      </c>
      <c r="DE8" s="1283">
        <f>'153-S 2018CEEIOT(RMB)'!DE8/0.66174</f>
        <v>878792.13840876764</v>
      </c>
      <c r="DF8" s="1283">
        <f>'153-S 2018CEEIOT(RMB)'!DF8/0.66174</f>
        <v>120597.68598160188</v>
      </c>
      <c r="DG8" s="1283">
        <f>'153-S 2018CEEIOT(RMB)'!DG8/0.66174</f>
        <v>1444618.8732036049</v>
      </c>
      <c r="DH8" s="1283">
        <f>'153-S 2018CEEIOT(RMB)'!DH8/0.66174</f>
        <v>8685.1940063377006</v>
      </c>
      <c r="DI8" s="1283">
        <f>'153-S 2018CEEIOT(RMB)'!DI8/0.66174</f>
        <v>10517.467653138876</v>
      </c>
      <c r="DJ8" s="1283">
        <f>'153-S 2018CEEIOT(RMB)'!DJ8/0.66174</f>
        <v>16717.552634952881</v>
      </c>
      <c r="DK8" s="1283">
        <f>'153-S 2018CEEIOT(RMB)'!DK8/0.66174</f>
        <v>12591.723345933107</v>
      </c>
      <c r="DL8" s="1283">
        <f>'153-S 2018CEEIOT(RMB)'!DL8/0.66174</f>
        <v>8199.0166114356234</v>
      </c>
      <c r="DM8" s="1283">
        <f>'153-S 2018CEEIOT(RMB)'!DM8/0.66174</f>
        <v>6228.2220399508196</v>
      </c>
      <c r="DN8" s="1283">
        <f>'153-S 2018CEEIOT(RMB)'!DN8/0.66174</f>
        <v>0</v>
      </c>
      <c r="DO8" s="1283">
        <f>'153-S 2018CEEIOT(RMB)'!DO8/0.66174</f>
        <v>834.90204072304516</v>
      </c>
      <c r="DP8" s="1283">
        <f>'153-S 2018CEEIOT(RMB)'!DP8/0.66174</f>
        <v>558.29605708555403</v>
      </c>
      <c r="DQ8" s="1283">
        <f>'153-S 2018CEEIOT(RMB)'!DQ8/0.66174</f>
        <v>49610.662986123287</v>
      </c>
      <c r="DR8" s="1283">
        <f>'153-S 2018CEEIOT(RMB)'!DR8/0.66174</f>
        <v>12868.625122352119</v>
      </c>
      <c r="DS8" s="1283">
        <f>'153-S 2018CEEIOT(RMB)'!DS8/0.66174</f>
        <v>3304.7744536376485</v>
      </c>
      <c r="DT8" s="1283">
        <f>'153-S 2018CEEIOT(RMB)'!DT8/0.66174</f>
        <v>4272.8571644410358</v>
      </c>
      <c r="DU8" s="1283">
        <f>'153-S 2018CEEIOT(RMB)'!DU8/0.66174</f>
        <v>1905.5688722879022</v>
      </c>
      <c r="DV8" s="1283">
        <f>'153-S 2018CEEIOT(RMB)'!DV8/0.66174</f>
        <v>12293.299053326</v>
      </c>
      <c r="DW8" s="1283">
        <f>'153-S 2018CEEIOT(RMB)'!DW8/0.66174</f>
        <v>184161.86009649085</v>
      </c>
      <c r="DX8" s="1283">
        <f>'153-S 2018CEEIOT(RMB)'!DX8/0.66174</f>
        <v>29923.416365587749</v>
      </c>
      <c r="DY8" s="1283">
        <f>'153-S 2018CEEIOT(RMB)'!DY8/0.66174</f>
        <v>148.28012609172396</v>
      </c>
      <c r="DZ8" s="1283">
        <f>'153-S 2018CEEIOT(RMB)'!DZ8/0.66174</f>
        <v>799.33074054195947</v>
      </c>
      <c r="EA8" s="1283">
        <f>'153-S 2018CEEIOT(RMB)'!EA8/0.66174</f>
        <v>688.67539158942452</v>
      </c>
      <c r="EB8" s="1283">
        <f>'153-S 2018CEEIOT(RMB)'!EB8/0.66174</f>
        <v>417.22829888887907</v>
      </c>
      <c r="EC8" s="1283">
        <f>'153-S 2018CEEIOT(RMB)'!EC8/0.66174</f>
        <v>136041.42787999014</v>
      </c>
      <c r="ED8" s="1283">
        <f>'153-S 2018CEEIOT(RMB)'!ED8/0.66174</f>
        <v>7240.1209932018537</v>
      </c>
      <c r="EE8" s="1283">
        <f>'153-S 2018CEEIOT(RMB)'!EE8/0.66174</f>
        <v>6025.7831751141266</v>
      </c>
      <c r="EF8" s="1283">
        <f>'153-S 2018CEEIOT(RMB)'!EF8/0.66174</f>
        <v>632.16017095027576</v>
      </c>
      <c r="EG8" s="1283">
        <f>'153-S 2018CEEIOT(RMB)'!EG8/0.66174</f>
        <v>0</v>
      </c>
      <c r="EH8" s="1283">
        <f>'153-S 2018CEEIOT(RMB)'!EH8/0.66174</f>
        <v>49451.417693664327</v>
      </c>
      <c r="EI8" s="1283">
        <f>'153-S 2018CEEIOT(RMB)'!EI8/0.66174</f>
        <v>8518.3315467018856</v>
      </c>
      <c r="EJ8" s="1283">
        <f>'153-S 2018CEEIOT(RMB)'!EJ8/0.66174</f>
        <v>7799.2144500148443</v>
      </c>
      <c r="EK8" s="1283">
        <f>'153-S 2018CEEIOT(RMB)'!EK8/0.66174</f>
        <v>1092.4819151642102</v>
      </c>
      <c r="EL8" s="1283">
        <f>'153-S 2018CEEIOT(RMB)'!EL8/0.66174</f>
        <v>1558.8016855876162</v>
      </c>
      <c r="EM8" s="1283">
        <f>'153-S 2018CEEIOT(RMB)'!EM8/0.66174</f>
        <v>60341.212825426526</v>
      </c>
      <c r="EN8" s="1283">
        <f>'153-S 2018CEEIOT(RMB)'!EN8/0.66174</f>
        <v>102509.41990771044</v>
      </c>
      <c r="EO8" s="1283">
        <f>'153-S 2018CEEIOT(RMB)'!EO8/0.66174</f>
        <v>74765.343609652293</v>
      </c>
      <c r="EP8" s="1283">
        <f>'153-S 2018CEEIOT(RMB)'!EP8/0.66174</f>
        <v>4521.5581060019949</v>
      </c>
      <c r="EQ8" s="1283">
        <f>'153-S 2018CEEIOT(RMB)'!EQ8/0.66174</f>
        <v>16802.586196033582</v>
      </c>
      <c r="ER8" s="1283">
        <f>'153-S 2018CEEIOT(RMB)'!ER8/0.66174</f>
        <v>0.18596176899833619</v>
      </c>
      <c r="ES8" s="1283">
        <f>'153-S 2018CEEIOT(RMB)'!ES8/0.66174</f>
        <v>1018.8320666020642</v>
      </c>
      <c r="ET8" s="1283">
        <f>'153-S 2018CEEIOT(RMB)'!ET8/0.66174</f>
        <v>0</v>
      </c>
      <c r="EU8" s="1283">
        <f>'153-S 2018CEEIOT(RMB)'!EU8/0.66174</f>
        <v>729.22470489404361</v>
      </c>
      <c r="EV8" s="1283">
        <f>'153-S 2018CEEIOT(RMB)'!EV8/0.66174</f>
        <v>522.9546079207762</v>
      </c>
      <c r="EW8" s="1283">
        <f>'153-S 2018CEEIOT(RMB)'!EW8/0.66174</f>
        <v>4551.6148342915367</v>
      </c>
      <c r="EX8" s="1283">
        <f>'153-S 2018CEEIOT(RMB)'!EX8/0.66174</f>
        <v>13310.594353344617</v>
      </c>
      <c r="EY8" s="1283">
        <f>'153-S 2018CEEIOT(RMB)'!EY8/0.66174</f>
        <v>0</v>
      </c>
      <c r="EZ8" s="1284">
        <f>'153-S 2018CEEIOT(RMB)'!EZ8/0.66174</f>
        <v>0</v>
      </c>
      <c r="FA8" s="1285">
        <f>'153-S 2018CEEIOT(RMB)'!FA8/0.66174</f>
        <v>91374426.455279082</v>
      </c>
      <c r="FB8" s="1258">
        <f>'153-S 2018CEEIOT(RMB)'!FB8/0.66174</f>
        <v>1243555.0964423448</v>
      </c>
      <c r="FC8" s="1258">
        <f>'153-S 2018CEEIOT(RMB)'!FC8/0.66174</f>
        <v>1752090.1541204548</v>
      </c>
      <c r="FD8" s="1260">
        <f>'153-S 2018CEEIOT(RMB)'!FD8/0.66174</f>
        <v>2995645.2505627992</v>
      </c>
      <c r="FE8" s="1258">
        <f>'153-S 2018CEEIOT(RMB)'!FE8/0.66174</f>
        <v>0</v>
      </c>
      <c r="FF8" s="1260">
        <f>'153-S 2018CEEIOT(RMB)'!FF8/0.66174</f>
        <v>2995645.2505627992</v>
      </c>
      <c r="FG8" s="1258">
        <f>'153-S 2018CEEIOT(RMB)'!FG8/0.66174</f>
        <v>0</v>
      </c>
      <c r="FH8" s="1258">
        <f>'153-S 2018CEEIOT(RMB)'!FH8/0.66174</f>
        <v>3846905.0028760429</v>
      </c>
      <c r="FI8" s="1260">
        <f>'153-S 2018CEEIOT(RMB)'!FI8/0.66174</f>
        <v>3846905.0028760429</v>
      </c>
      <c r="FJ8" s="1258">
        <f>'153-S 2018CEEIOT(RMB)'!FJ8/0.66174</f>
        <v>199919.64821439612</v>
      </c>
      <c r="FK8" s="1286">
        <f>'153-S 2018CEEIOT(RMB)'!FK8/0.66174</f>
        <v>7042469.9016532395</v>
      </c>
      <c r="FL8" s="1287">
        <f>'153-S 2018CEEIOT(RMB)'!FL8/0.66174</f>
        <v>14787262.586560475</v>
      </c>
      <c r="FM8" s="1288">
        <f>'153-S 2018CEEIOT(RMB)'!FM8/0.66174</f>
        <v>83629633.77037178</v>
      </c>
    </row>
    <row r="9" spans="1:169" x14ac:dyDescent="0.25">
      <c r="A9" s="1530"/>
      <c r="B9" s="1281" t="s">
        <v>470</v>
      </c>
      <c r="C9" s="1282" t="s">
        <v>1168</v>
      </c>
      <c r="D9" s="1283">
        <f>'153-S 2018CEEIOT(RMB)'!D9/0.66174</f>
        <v>141.66130786911768</v>
      </c>
      <c r="E9" s="1283">
        <f>'153-S 2018CEEIOT(RMB)'!E9/0.66174</f>
        <v>0</v>
      </c>
      <c r="F9" s="1283">
        <f>'153-S 2018CEEIOT(RMB)'!F9/0.66174</f>
        <v>28871285.854039676</v>
      </c>
      <c r="G9" s="1283">
        <f>'153-S 2018CEEIOT(RMB)'!G9/0.66174</f>
        <v>0</v>
      </c>
      <c r="H9" s="1283">
        <f>'153-S 2018CEEIOT(RMB)'!H9/0.66174</f>
        <v>1985435.8593263552</v>
      </c>
      <c r="I9" s="1283">
        <f>'153-S 2018CEEIOT(RMB)'!I9/0.66174</f>
        <v>0</v>
      </c>
      <c r="J9" s="1283">
        <f>'153-S 2018CEEIOT(RMB)'!J9/0.66174</f>
        <v>0</v>
      </c>
      <c r="K9" s="1283">
        <f>'153-S 2018CEEIOT(RMB)'!K9/0.66174</f>
        <v>0</v>
      </c>
      <c r="L9" s="1283">
        <f>'153-S 2018CEEIOT(RMB)'!L9/0.66174</f>
        <v>0</v>
      </c>
      <c r="M9" s="1283">
        <f>'153-S 2018CEEIOT(RMB)'!M9/0.66174</f>
        <v>0</v>
      </c>
      <c r="N9" s="1283">
        <f>'153-S 2018CEEIOT(RMB)'!N9/0.66174</f>
        <v>0</v>
      </c>
      <c r="O9" s="1283">
        <f>'153-S 2018CEEIOT(RMB)'!O9/0.66174</f>
        <v>0</v>
      </c>
      <c r="P9" s="1283">
        <f>'153-S 2018CEEIOT(RMB)'!P9/0.66174</f>
        <v>2784.0085777450272</v>
      </c>
      <c r="Q9" s="1283">
        <f>'153-S 2018CEEIOT(RMB)'!Q9/0.66174</f>
        <v>0</v>
      </c>
      <c r="R9" s="1283">
        <f>'153-S 2018CEEIOT(RMB)'!R9/0.66174</f>
        <v>0</v>
      </c>
      <c r="S9" s="1283">
        <f>'153-S 2018CEEIOT(RMB)'!S9/0.66174</f>
        <v>118815669.74413262</v>
      </c>
      <c r="T9" s="1283">
        <f>'153-S 2018CEEIOT(RMB)'!T9/0.66174</f>
        <v>0</v>
      </c>
      <c r="U9" s="1283">
        <f>'153-S 2018CEEIOT(RMB)'!U9/0.66174</f>
        <v>2019712.9466720033</v>
      </c>
      <c r="V9" s="1283">
        <f>'153-S 2018CEEIOT(RMB)'!V9/0.66174</f>
        <v>71173.404722681356</v>
      </c>
      <c r="W9" s="1283">
        <f>'153-S 2018CEEIOT(RMB)'!W9/0.66174</f>
        <v>20089835.047116265</v>
      </c>
      <c r="X9" s="1283">
        <f>'153-S 2018CEEIOT(RMB)'!X9/0.66174</f>
        <v>11232.626125481447</v>
      </c>
      <c r="Y9" s="1283">
        <f>'153-S 2018CEEIOT(RMB)'!Y9/0.66174</f>
        <v>10527468.253906719</v>
      </c>
      <c r="Z9" s="1283">
        <f>'153-S 2018CEEIOT(RMB)'!Z9/0.66174</f>
        <v>24817.490026101546</v>
      </c>
      <c r="AA9" s="1283">
        <f>'153-S 2018CEEIOT(RMB)'!AA9/0.66174</f>
        <v>620133.38584694604</v>
      </c>
      <c r="AB9" s="1283">
        <f>'153-S 2018CEEIOT(RMB)'!AB9/0.66174</f>
        <v>0</v>
      </c>
      <c r="AC9" s="1283">
        <f>'153-S 2018CEEIOT(RMB)'!AC9/0.66174</f>
        <v>0</v>
      </c>
      <c r="AD9" s="1283">
        <f>'153-S 2018CEEIOT(RMB)'!AD9/0.66174</f>
        <v>130016.25416197632</v>
      </c>
      <c r="AE9" s="1283">
        <f>'153-S 2018CEEIOT(RMB)'!AE9/0.66174</f>
        <v>12180407.270705417</v>
      </c>
      <c r="AF9" s="1283">
        <f>'153-S 2018CEEIOT(RMB)'!AF9/0.66174</f>
        <v>3236438.7792142592</v>
      </c>
      <c r="AG9" s="1283">
        <f>'153-S 2018CEEIOT(RMB)'!AG9/0.66174</f>
        <v>0</v>
      </c>
      <c r="AH9" s="1283">
        <f>'153-S 2018CEEIOT(RMB)'!AH9/0.66174</f>
        <v>0</v>
      </c>
      <c r="AI9" s="1283">
        <f>'153-S 2018CEEIOT(RMB)'!AI9/0.66174</f>
        <v>0</v>
      </c>
      <c r="AJ9" s="1283">
        <f>'153-S 2018CEEIOT(RMB)'!AJ9/0.66174</f>
        <v>8054988.0364032323</v>
      </c>
      <c r="AK9" s="1283">
        <f>'153-S 2018CEEIOT(RMB)'!AK9/0.66174</f>
        <v>0</v>
      </c>
      <c r="AL9" s="1283">
        <f>'153-S 2018CEEIOT(RMB)'!AL9/0.66174</f>
        <v>0</v>
      </c>
      <c r="AM9" s="1283">
        <f>'153-S 2018CEEIOT(RMB)'!AM9/0.66174</f>
        <v>0</v>
      </c>
      <c r="AN9" s="1283">
        <f>'153-S 2018CEEIOT(RMB)'!AN9/0.66174</f>
        <v>0</v>
      </c>
      <c r="AO9" s="1283">
        <f>'153-S 2018CEEIOT(RMB)'!AO9/0.66174</f>
        <v>0</v>
      </c>
      <c r="AP9" s="1283">
        <f>'153-S 2018CEEIOT(RMB)'!AP9/0.66174</f>
        <v>711768.88700616441</v>
      </c>
      <c r="AQ9" s="1283">
        <f>'153-S 2018CEEIOT(RMB)'!AQ9/0.66174</f>
        <v>322073.89043148817</v>
      </c>
      <c r="AR9" s="1283">
        <f>'153-S 2018CEEIOT(RMB)'!AR9/0.66174</f>
        <v>0</v>
      </c>
      <c r="AS9" s="1283">
        <f>'153-S 2018CEEIOT(RMB)'!AS9/0.66174</f>
        <v>0</v>
      </c>
      <c r="AT9" s="1283">
        <f>'153-S 2018CEEIOT(RMB)'!AT9/0.66174</f>
        <v>0</v>
      </c>
      <c r="AU9" s="1283">
        <f>'153-S 2018CEEIOT(RMB)'!AU9/0.66174</f>
        <v>913.42989790709635</v>
      </c>
      <c r="AV9" s="1283">
        <f>'153-S 2018CEEIOT(RMB)'!AV9/0.66174</f>
        <v>0</v>
      </c>
      <c r="AW9" s="1283">
        <f>'153-S 2018CEEIOT(RMB)'!AW9/0.66174</f>
        <v>1.4770264510898556</v>
      </c>
      <c r="AX9" s="1283">
        <f>'153-S 2018CEEIOT(RMB)'!AX9/0.66174</f>
        <v>0</v>
      </c>
      <c r="AY9" s="1283">
        <f>'153-S 2018CEEIOT(RMB)'!AY9/0.66174</f>
        <v>2971566.8818156412</v>
      </c>
      <c r="AZ9" s="1283">
        <f>'153-S 2018CEEIOT(RMB)'!AZ9/0.66174</f>
        <v>1255.5574300593671</v>
      </c>
      <c r="BA9" s="1283">
        <f>'153-S 2018CEEIOT(RMB)'!BA9/0.66174</f>
        <v>24464428.315370008</v>
      </c>
      <c r="BB9" s="1283">
        <f>'153-S 2018CEEIOT(RMB)'!BB9/0.66174</f>
        <v>0</v>
      </c>
      <c r="BC9" s="1283">
        <f>'153-S 2018CEEIOT(RMB)'!BC9/0.66174</f>
        <v>0</v>
      </c>
      <c r="BD9" s="1283">
        <f>'153-S 2018CEEIOT(RMB)'!BD9/0.66174</f>
        <v>0</v>
      </c>
      <c r="BE9" s="1283">
        <f>'153-S 2018CEEIOT(RMB)'!BE9/0.66174</f>
        <v>0</v>
      </c>
      <c r="BF9" s="1283">
        <f>'153-S 2018CEEIOT(RMB)'!BF9/0.66174</f>
        <v>0</v>
      </c>
      <c r="BG9" s="1283">
        <f>'153-S 2018CEEIOT(RMB)'!BG9/0.66174</f>
        <v>0</v>
      </c>
      <c r="BH9" s="1283">
        <f>'153-S 2018CEEIOT(RMB)'!BH9/0.66174</f>
        <v>0</v>
      </c>
      <c r="BI9" s="1283">
        <f>'153-S 2018CEEIOT(RMB)'!BI9/0.66174</f>
        <v>0</v>
      </c>
      <c r="BJ9" s="1283">
        <f>'153-S 2018CEEIOT(RMB)'!BJ9/0.66174</f>
        <v>0</v>
      </c>
      <c r="BK9" s="1283">
        <f>'153-S 2018CEEIOT(RMB)'!BK9/0.66174</f>
        <v>0</v>
      </c>
      <c r="BL9" s="1283">
        <f>'153-S 2018CEEIOT(RMB)'!BL9/0.66174</f>
        <v>0</v>
      </c>
      <c r="BM9" s="1283">
        <f>'153-S 2018CEEIOT(RMB)'!BM9/0.66174</f>
        <v>0</v>
      </c>
      <c r="BN9" s="1283">
        <f>'153-S 2018CEEIOT(RMB)'!BN9/0.66174</f>
        <v>0</v>
      </c>
      <c r="BO9" s="1283">
        <f>'153-S 2018CEEIOT(RMB)'!BO9/0.66174</f>
        <v>0</v>
      </c>
      <c r="BP9" s="1283">
        <f>'153-S 2018CEEIOT(RMB)'!BP9/0.66174</f>
        <v>0</v>
      </c>
      <c r="BQ9" s="1283">
        <f>'153-S 2018CEEIOT(RMB)'!BQ9/0.66174</f>
        <v>0</v>
      </c>
      <c r="BR9" s="1283">
        <f>'153-S 2018CEEIOT(RMB)'!BR9/0.66174</f>
        <v>0</v>
      </c>
      <c r="BS9" s="1283">
        <f>'153-S 2018CEEIOT(RMB)'!BS9/0.66174</f>
        <v>0</v>
      </c>
      <c r="BT9" s="1283">
        <f>'153-S 2018CEEIOT(RMB)'!BT9/0.66174</f>
        <v>0</v>
      </c>
      <c r="BU9" s="1283">
        <f>'153-S 2018CEEIOT(RMB)'!BU9/0.66174</f>
        <v>0</v>
      </c>
      <c r="BV9" s="1283">
        <f>'153-S 2018CEEIOT(RMB)'!BV9/0.66174</f>
        <v>0</v>
      </c>
      <c r="BW9" s="1283">
        <f>'153-S 2018CEEIOT(RMB)'!BW9/0.66174</f>
        <v>0</v>
      </c>
      <c r="BX9" s="1283">
        <f>'153-S 2018CEEIOT(RMB)'!BX9/0.66174</f>
        <v>0</v>
      </c>
      <c r="BY9" s="1283">
        <f>'153-S 2018CEEIOT(RMB)'!BY9/0.66174</f>
        <v>0</v>
      </c>
      <c r="BZ9" s="1283">
        <f>'153-S 2018CEEIOT(RMB)'!BZ9/0.66174</f>
        <v>0</v>
      </c>
      <c r="CA9" s="1283">
        <f>'153-S 2018CEEIOT(RMB)'!CA9/0.66174</f>
        <v>0</v>
      </c>
      <c r="CB9" s="1283">
        <f>'153-S 2018CEEIOT(RMB)'!CB9/0.66174</f>
        <v>0</v>
      </c>
      <c r="CC9" s="1283">
        <f>'153-S 2018CEEIOT(RMB)'!CC9/0.66174</f>
        <v>0</v>
      </c>
      <c r="CD9" s="1283">
        <f>'153-S 2018CEEIOT(RMB)'!CD9/0.66174</f>
        <v>0</v>
      </c>
      <c r="CE9" s="1283">
        <f>'153-S 2018CEEIOT(RMB)'!CE9/0.66174</f>
        <v>0</v>
      </c>
      <c r="CF9" s="1283">
        <f>'153-S 2018CEEIOT(RMB)'!CF9/0.66174</f>
        <v>0</v>
      </c>
      <c r="CG9" s="1283">
        <f>'153-S 2018CEEIOT(RMB)'!CG9/0.66174</f>
        <v>0</v>
      </c>
      <c r="CH9" s="1283">
        <f>'153-S 2018CEEIOT(RMB)'!CH9/0.66174</f>
        <v>0</v>
      </c>
      <c r="CI9" s="1283">
        <f>'153-S 2018CEEIOT(RMB)'!CI9/0.66174</f>
        <v>0</v>
      </c>
      <c r="CJ9" s="1283">
        <f>'153-S 2018CEEIOT(RMB)'!CJ9/0.66174</f>
        <v>0</v>
      </c>
      <c r="CK9" s="1283">
        <f>'153-S 2018CEEIOT(RMB)'!CK9/0.66174</f>
        <v>0</v>
      </c>
      <c r="CL9" s="1283">
        <f>'153-S 2018CEEIOT(RMB)'!CL9/0.66174</f>
        <v>1.684670693528276E-2</v>
      </c>
      <c r="CM9" s="1283">
        <f>'153-S 2018CEEIOT(RMB)'!CM9/0.66174</f>
        <v>0</v>
      </c>
      <c r="CN9" s="1283">
        <f>'153-S 2018CEEIOT(RMB)'!CN9/0.66174</f>
        <v>0</v>
      </c>
      <c r="CO9" s="1283">
        <f>'153-S 2018CEEIOT(RMB)'!CO9/0.66174</f>
        <v>0</v>
      </c>
      <c r="CP9" s="1283">
        <f>'153-S 2018CEEIOT(RMB)'!CP9/0.66174</f>
        <v>0</v>
      </c>
      <c r="CQ9" s="1283">
        <f>'153-S 2018CEEIOT(RMB)'!CQ9/0.66174</f>
        <v>0</v>
      </c>
      <c r="CR9" s="1283">
        <f>'153-S 2018CEEIOT(RMB)'!CR9/0.66174</f>
        <v>0</v>
      </c>
      <c r="CS9" s="1283">
        <f>'153-S 2018CEEIOT(RMB)'!CS9/0.66174</f>
        <v>0</v>
      </c>
      <c r="CT9" s="1283">
        <f>'153-S 2018CEEIOT(RMB)'!CT9/0.66174</f>
        <v>0</v>
      </c>
      <c r="CU9" s="1283">
        <f>'153-S 2018CEEIOT(RMB)'!CU9/0.66174</f>
        <v>0</v>
      </c>
      <c r="CV9" s="1283">
        <f>'153-S 2018CEEIOT(RMB)'!CV9/0.66174</f>
        <v>2359717.345045846</v>
      </c>
      <c r="CW9" s="1283">
        <f>'153-S 2018CEEIOT(RMB)'!CW9/0.66174</f>
        <v>0</v>
      </c>
      <c r="CX9" s="1283">
        <f>'153-S 2018CEEIOT(RMB)'!CX9/0.66174</f>
        <v>0</v>
      </c>
      <c r="CY9" s="1283">
        <f>'153-S 2018CEEIOT(RMB)'!CY9/0.66174</f>
        <v>0</v>
      </c>
      <c r="CZ9" s="1283">
        <f>'153-S 2018CEEIOT(RMB)'!CZ9/0.66174</f>
        <v>0</v>
      </c>
      <c r="DA9" s="1283">
        <f>'153-S 2018CEEIOT(RMB)'!DA9/0.66174</f>
        <v>0</v>
      </c>
      <c r="DB9" s="1283">
        <f>'153-S 2018CEEIOT(RMB)'!DB9/0.66174</f>
        <v>0</v>
      </c>
      <c r="DC9" s="1283">
        <f>'153-S 2018CEEIOT(RMB)'!DC9/0.66174</f>
        <v>0</v>
      </c>
      <c r="DD9" s="1283">
        <f>'153-S 2018CEEIOT(RMB)'!DD9/0.66174</f>
        <v>0</v>
      </c>
      <c r="DE9" s="1283">
        <f>'153-S 2018CEEIOT(RMB)'!DE9/0.66174</f>
        <v>0</v>
      </c>
      <c r="DF9" s="1283">
        <f>'153-S 2018CEEIOT(RMB)'!DF9/0.66174</f>
        <v>0</v>
      </c>
      <c r="DG9" s="1283">
        <f>'153-S 2018CEEIOT(RMB)'!DG9/0.66174</f>
        <v>0</v>
      </c>
      <c r="DH9" s="1283">
        <f>'153-S 2018CEEIOT(RMB)'!DH9/0.66174</f>
        <v>0</v>
      </c>
      <c r="DI9" s="1283">
        <f>'153-S 2018CEEIOT(RMB)'!DI9/0.66174</f>
        <v>0</v>
      </c>
      <c r="DJ9" s="1283">
        <f>'153-S 2018CEEIOT(RMB)'!DJ9/0.66174</f>
        <v>1002.3538060298993</v>
      </c>
      <c r="DK9" s="1283">
        <f>'153-S 2018CEEIOT(RMB)'!DK9/0.66174</f>
        <v>754.97664615590816</v>
      </c>
      <c r="DL9" s="1283">
        <f>'153-S 2018CEEIOT(RMB)'!DL9/0.66174</f>
        <v>0</v>
      </c>
      <c r="DM9" s="1283">
        <f>'153-S 2018CEEIOT(RMB)'!DM9/0.66174</f>
        <v>0</v>
      </c>
      <c r="DN9" s="1283">
        <f>'153-S 2018CEEIOT(RMB)'!DN9/0.66174</f>
        <v>0</v>
      </c>
      <c r="DO9" s="1283">
        <f>'153-S 2018CEEIOT(RMB)'!DO9/0.66174</f>
        <v>278.38649521104031</v>
      </c>
      <c r="DP9" s="1283">
        <f>'153-S 2018CEEIOT(RMB)'!DP9/0.66174</f>
        <v>0</v>
      </c>
      <c r="DQ9" s="1283">
        <f>'153-S 2018CEEIOT(RMB)'!DQ9/0.66174</f>
        <v>0</v>
      </c>
      <c r="DR9" s="1283">
        <f>'153-S 2018CEEIOT(RMB)'!DR9/0.66174</f>
        <v>0</v>
      </c>
      <c r="DS9" s="1283">
        <f>'153-S 2018CEEIOT(RMB)'!DS9/0.66174</f>
        <v>0</v>
      </c>
      <c r="DT9" s="1283">
        <f>'153-S 2018CEEIOT(RMB)'!DT9/0.66174</f>
        <v>0</v>
      </c>
      <c r="DU9" s="1283">
        <f>'153-S 2018CEEIOT(RMB)'!DU9/0.66174</f>
        <v>0</v>
      </c>
      <c r="DV9" s="1283">
        <f>'153-S 2018CEEIOT(RMB)'!DV9/0.66174</f>
        <v>34.229350024119583</v>
      </c>
      <c r="DW9" s="1283">
        <f>'153-S 2018CEEIOT(RMB)'!DW9/0.66174</f>
        <v>11912176.771617776</v>
      </c>
      <c r="DX9" s="1283">
        <f>'153-S 2018CEEIOT(RMB)'!DX9/0.66174</f>
        <v>0</v>
      </c>
      <c r="DY9" s="1283">
        <f>'153-S 2018CEEIOT(RMB)'!DY9/0.66174</f>
        <v>0</v>
      </c>
      <c r="DZ9" s="1283">
        <f>'153-S 2018CEEIOT(RMB)'!DZ9/0.66174</f>
        <v>0</v>
      </c>
      <c r="EA9" s="1283">
        <f>'153-S 2018CEEIOT(RMB)'!EA9/0.66174</f>
        <v>0</v>
      </c>
      <c r="EB9" s="1283">
        <f>'153-S 2018CEEIOT(RMB)'!EB9/0.66174</f>
        <v>0</v>
      </c>
      <c r="EC9" s="1283">
        <f>'153-S 2018CEEIOT(RMB)'!EC9/0.66174</f>
        <v>0</v>
      </c>
      <c r="ED9" s="1283">
        <f>'153-S 2018CEEIOT(RMB)'!ED9/0.66174</f>
        <v>0</v>
      </c>
      <c r="EE9" s="1283">
        <f>'153-S 2018CEEIOT(RMB)'!EE9/0.66174</f>
        <v>0</v>
      </c>
      <c r="EF9" s="1283">
        <f>'153-S 2018CEEIOT(RMB)'!EF9/0.66174</f>
        <v>0</v>
      </c>
      <c r="EG9" s="1283">
        <f>'153-S 2018CEEIOT(RMB)'!EG9/0.66174</f>
        <v>0</v>
      </c>
      <c r="EH9" s="1283">
        <f>'153-S 2018CEEIOT(RMB)'!EH9/0.66174</f>
        <v>0</v>
      </c>
      <c r="EI9" s="1283">
        <f>'153-S 2018CEEIOT(RMB)'!EI9/0.66174</f>
        <v>1194380.4629589138</v>
      </c>
      <c r="EJ9" s="1283">
        <f>'153-S 2018CEEIOT(RMB)'!EJ9/0.66174</f>
        <v>0</v>
      </c>
      <c r="EK9" s="1283">
        <f>'153-S 2018CEEIOT(RMB)'!EK9/0.66174</f>
        <v>1149.2845274935319</v>
      </c>
      <c r="EL9" s="1283">
        <f>'153-S 2018CEEIOT(RMB)'!EL9/0.66174</f>
        <v>1639.8501740025636</v>
      </c>
      <c r="EM9" s="1283">
        <f>'153-S 2018CEEIOT(RMB)'!EM9/0.66174</f>
        <v>0</v>
      </c>
      <c r="EN9" s="1283">
        <f>'153-S 2018CEEIOT(RMB)'!EN9/0.66174</f>
        <v>0</v>
      </c>
      <c r="EO9" s="1283">
        <f>'153-S 2018CEEIOT(RMB)'!EO9/0.66174</f>
        <v>235906.16538436801</v>
      </c>
      <c r="EP9" s="1283">
        <f>'153-S 2018CEEIOT(RMB)'!EP9/0.66174</f>
        <v>0</v>
      </c>
      <c r="EQ9" s="1283">
        <f>'153-S 2018CEEIOT(RMB)'!EQ9/0.66174</f>
        <v>0</v>
      </c>
      <c r="ER9" s="1283">
        <f>'153-S 2018CEEIOT(RMB)'!ER9/0.66174</f>
        <v>26483.665239736736</v>
      </c>
      <c r="ES9" s="1283">
        <f>'153-S 2018CEEIOT(RMB)'!ES9/0.66174</f>
        <v>0</v>
      </c>
      <c r="ET9" s="1283">
        <f>'153-S 2018CEEIOT(RMB)'!ET9/0.66174</f>
        <v>0</v>
      </c>
      <c r="EU9" s="1283">
        <f>'153-S 2018CEEIOT(RMB)'!EU9/0.66174</f>
        <v>0</v>
      </c>
      <c r="EV9" s="1283">
        <f>'153-S 2018CEEIOT(RMB)'!EV9/0.66174</f>
        <v>0</v>
      </c>
      <c r="EW9" s="1283">
        <f>'153-S 2018CEEIOT(RMB)'!EW9/0.66174</f>
        <v>0</v>
      </c>
      <c r="EX9" s="1283">
        <f>'153-S 2018CEEIOT(RMB)'!EX9/0.66174</f>
        <v>150323.89026771073</v>
      </c>
      <c r="EY9" s="1283">
        <f>'153-S 2018CEEIOT(RMB)'!EY9/0.66174</f>
        <v>0</v>
      </c>
      <c r="EZ9" s="1284">
        <f>'153-S 2018CEEIOT(RMB)'!EZ9/0.66174</f>
        <v>0</v>
      </c>
      <c r="FA9" s="1285">
        <f>'153-S 2018CEEIOT(RMB)'!FA9/0.66174</f>
        <v>250997396.45962316</v>
      </c>
      <c r="FB9" s="1258">
        <f>'153-S 2018CEEIOT(RMB)'!FB9/0.66174</f>
        <v>54218735.133285701</v>
      </c>
      <c r="FC9" s="1258">
        <f>'153-S 2018CEEIOT(RMB)'!FC9/0.66174</f>
        <v>85015590.86557363</v>
      </c>
      <c r="FD9" s="1260">
        <f>'153-S 2018CEEIOT(RMB)'!FD9/0.66174</f>
        <v>139234325.99885935</v>
      </c>
      <c r="FE9" s="1258">
        <f>'153-S 2018CEEIOT(RMB)'!FE9/0.66174</f>
        <v>0</v>
      </c>
      <c r="FF9" s="1260">
        <f>'153-S 2018CEEIOT(RMB)'!FF9/0.66174</f>
        <v>139234325.99885935</v>
      </c>
      <c r="FG9" s="1258">
        <f>'153-S 2018CEEIOT(RMB)'!FG9/0.66174</f>
        <v>27948091.902780455</v>
      </c>
      <c r="FH9" s="1258">
        <f>'153-S 2018CEEIOT(RMB)'!FH9/0.66174</f>
        <v>1092232.076273194</v>
      </c>
      <c r="FI9" s="1260">
        <f>'153-S 2018CEEIOT(RMB)'!FI9/0.66174</f>
        <v>29040323.97905365</v>
      </c>
      <c r="FJ9" s="1258">
        <f>'153-S 2018CEEIOT(RMB)'!FJ9/0.66174</f>
        <v>1188478.5725036128</v>
      </c>
      <c r="FK9" s="1286">
        <f>'153-S 2018CEEIOT(RMB)'!FK9/0.66174</f>
        <v>169463128.55041659</v>
      </c>
      <c r="FL9" s="1287">
        <f>'153-S 2018CEEIOT(RMB)'!FL9/0.66174</f>
        <v>4485958.1702143196</v>
      </c>
      <c r="FM9" s="1288">
        <f>'153-S 2018CEEIOT(RMB)'!FM9/0.66174</f>
        <v>415974566.83982521</v>
      </c>
    </row>
    <row r="10" spans="1:169" x14ac:dyDescent="0.25">
      <c r="A10" s="1530"/>
      <c r="B10" s="1281" t="s">
        <v>227</v>
      </c>
      <c r="C10" s="1282" t="s">
        <v>1169</v>
      </c>
      <c r="D10" s="1283">
        <f>'153-S 2018CEEIOT(RMB)'!D10/0.66174</f>
        <v>0</v>
      </c>
      <c r="E10" s="1283">
        <f>'153-S 2018CEEIOT(RMB)'!E10/0.66174</f>
        <v>0</v>
      </c>
      <c r="F10" s="1283">
        <f>'153-S 2018CEEIOT(RMB)'!F10/0.66174</f>
        <v>0</v>
      </c>
      <c r="G10" s="1283">
        <f>'153-S 2018CEEIOT(RMB)'!G10/0.66174</f>
        <v>5480099.4050495233</v>
      </c>
      <c r="H10" s="1283">
        <f>'153-S 2018CEEIOT(RMB)'!H10/0.66174</f>
        <v>911708.79627264338</v>
      </c>
      <c r="I10" s="1283">
        <f>'153-S 2018CEEIOT(RMB)'!I10/0.66174</f>
        <v>0</v>
      </c>
      <c r="J10" s="1283">
        <f>'153-S 2018CEEIOT(RMB)'!J10/0.66174</f>
        <v>0</v>
      </c>
      <c r="K10" s="1283">
        <f>'153-S 2018CEEIOT(RMB)'!K10/0.66174</f>
        <v>0</v>
      </c>
      <c r="L10" s="1283">
        <f>'153-S 2018CEEIOT(RMB)'!L10/0.66174</f>
        <v>0</v>
      </c>
      <c r="M10" s="1283">
        <f>'153-S 2018CEEIOT(RMB)'!M10/0.66174</f>
        <v>0</v>
      </c>
      <c r="N10" s="1283">
        <f>'153-S 2018CEEIOT(RMB)'!N10/0.66174</f>
        <v>0</v>
      </c>
      <c r="O10" s="1283">
        <f>'153-S 2018CEEIOT(RMB)'!O10/0.66174</f>
        <v>0</v>
      </c>
      <c r="P10" s="1283">
        <f>'153-S 2018CEEIOT(RMB)'!P10/0.66174</f>
        <v>6400394.3133560512</v>
      </c>
      <c r="Q10" s="1283">
        <f>'153-S 2018CEEIOT(RMB)'!Q10/0.66174</f>
        <v>0</v>
      </c>
      <c r="R10" s="1283">
        <f>'153-S 2018CEEIOT(RMB)'!R10/0.66174</f>
        <v>0</v>
      </c>
      <c r="S10" s="1283">
        <f>'153-S 2018CEEIOT(RMB)'!S10/0.66174</f>
        <v>402.19883841571476</v>
      </c>
      <c r="T10" s="1283">
        <f>'153-S 2018CEEIOT(RMB)'!T10/0.66174</f>
        <v>48118204.519263372</v>
      </c>
      <c r="U10" s="1283">
        <f>'153-S 2018CEEIOT(RMB)'!U10/0.66174</f>
        <v>1442755.4900426159</v>
      </c>
      <c r="V10" s="1283">
        <f>'153-S 2018CEEIOT(RMB)'!V10/0.66174</f>
        <v>110615.26772541889</v>
      </c>
      <c r="W10" s="1283">
        <f>'153-S 2018CEEIOT(RMB)'!W10/0.66174</f>
        <v>0</v>
      </c>
      <c r="X10" s="1283">
        <f>'153-S 2018CEEIOT(RMB)'!X10/0.66174</f>
        <v>23535.69911211032</v>
      </c>
      <c r="Y10" s="1283">
        <f>'153-S 2018CEEIOT(RMB)'!Y10/0.66174</f>
        <v>2157619.0602484741</v>
      </c>
      <c r="Z10" s="1283">
        <f>'153-S 2018CEEIOT(RMB)'!Z10/0.66174</f>
        <v>3564.4527898594138</v>
      </c>
      <c r="AA10" s="1283">
        <f>'153-S 2018CEEIOT(RMB)'!AA10/0.66174</f>
        <v>0</v>
      </c>
      <c r="AB10" s="1283">
        <f>'153-S 2018CEEIOT(RMB)'!AB10/0.66174</f>
        <v>0</v>
      </c>
      <c r="AC10" s="1283">
        <f>'153-S 2018CEEIOT(RMB)'!AC10/0.66174</f>
        <v>0</v>
      </c>
      <c r="AD10" s="1283">
        <f>'153-S 2018CEEIOT(RMB)'!AD10/0.66174</f>
        <v>0</v>
      </c>
      <c r="AE10" s="1283">
        <f>'153-S 2018CEEIOT(RMB)'!AE10/0.66174</f>
        <v>0</v>
      </c>
      <c r="AF10" s="1283">
        <f>'153-S 2018CEEIOT(RMB)'!AF10/0.66174</f>
        <v>0</v>
      </c>
      <c r="AG10" s="1283">
        <f>'153-S 2018CEEIOT(RMB)'!AG10/0.66174</f>
        <v>0</v>
      </c>
      <c r="AH10" s="1283">
        <f>'153-S 2018CEEIOT(RMB)'!AH10/0.66174</f>
        <v>0</v>
      </c>
      <c r="AI10" s="1283">
        <f>'153-S 2018CEEIOT(RMB)'!AI10/0.66174</f>
        <v>0</v>
      </c>
      <c r="AJ10" s="1283">
        <f>'153-S 2018CEEIOT(RMB)'!AJ10/0.66174</f>
        <v>0</v>
      </c>
      <c r="AK10" s="1283">
        <f>'153-S 2018CEEIOT(RMB)'!AK10/0.66174</f>
        <v>0</v>
      </c>
      <c r="AL10" s="1283">
        <f>'153-S 2018CEEIOT(RMB)'!AL10/0.66174</f>
        <v>0</v>
      </c>
      <c r="AM10" s="1283">
        <f>'153-S 2018CEEIOT(RMB)'!AM10/0.66174</f>
        <v>0</v>
      </c>
      <c r="AN10" s="1283">
        <f>'153-S 2018CEEIOT(RMB)'!AN10/0.66174</f>
        <v>0</v>
      </c>
      <c r="AO10" s="1283">
        <f>'153-S 2018CEEIOT(RMB)'!AO10/0.66174</f>
        <v>0</v>
      </c>
      <c r="AP10" s="1283">
        <f>'153-S 2018CEEIOT(RMB)'!AP10/0.66174</f>
        <v>584785.44202958583</v>
      </c>
      <c r="AQ10" s="1283">
        <f>'153-S 2018CEEIOT(RMB)'!AQ10/0.66174</f>
        <v>0</v>
      </c>
      <c r="AR10" s="1283">
        <f>'153-S 2018CEEIOT(RMB)'!AR10/0.66174</f>
        <v>0</v>
      </c>
      <c r="AS10" s="1283">
        <f>'153-S 2018CEEIOT(RMB)'!AS10/0.66174</f>
        <v>0</v>
      </c>
      <c r="AT10" s="1283">
        <f>'153-S 2018CEEIOT(RMB)'!AT10/0.66174</f>
        <v>0</v>
      </c>
      <c r="AU10" s="1283">
        <f>'153-S 2018CEEIOT(RMB)'!AU10/0.66174</f>
        <v>0</v>
      </c>
      <c r="AV10" s="1283">
        <f>'153-S 2018CEEIOT(RMB)'!AV10/0.66174</f>
        <v>0</v>
      </c>
      <c r="AW10" s="1283">
        <f>'153-S 2018CEEIOT(RMB)'!AW10/0.66174</f>
        <v>0</v>
      </c>
      <c r="AX10" s="1283">
        <f>'153-S 2018CEEIOT(RMB)'!AX10/0.66174</f>
        <v>0</v>
      </c>
      <c r="AY10" s="1283">
        <f>'153-S 2018CEEIOT(RMB)'!AY10/0.66174</f>
        <v>0</v>
      </c>
      <c r="AZ10" s="1283">
        <f>'153-S 2018CEEIOT(RMB)'!AZ10/0.66174</f>
        <v>3642.1153611241084</v>
      </c>
      <c r="BA10" s="1283">
        <f>'153-S 2018CEEIOT(RMB)'!BA10/0.66174</f>
        <v>53145.977560416817</v>
      </c>
      <c r="BB10" s="1283">
        <f>'153-S 2018CEEIOT(RMB)'!BB10/0.66174</f>
        <v>0</v>
      </c>
      <c r="BC10" s="1283">
        <f>'153-S 2018CEEIOT(RMB)'!BC10/0.66174</f>
        <v>0</v>
      </c>
      <c r="BD10" s="1283">
        <f>'153-S 2018CEEIOT(RMB)'!BD10/0.66174</f>
        <v>0</v>
      </c>
      <c r="BE10" s="1283">
        <f>'153-S 2018CEEIOT(RMB)'!BE10/0.66174</f>
        <v>0</v>
      </c>
      <c r="BF10" s="1283">
        <f>'153-S 2018CEEIOT(RMB)'!BF10/0.66174</f>
        <v>0</v>
      </c>
      <c r="BG10" s="1283">
        <f>'153-S 2018CEEIOT(RMB)'!BG10/0.66174</f>
        <v>0</v>
      </c>
      <c r="BH10" s="1283">
        <f>'153-S 2018CEEIOT(RMB)'!BH10/0.66174</f>
        <v>0</v>
      </c>
      <c r="BI10" s="1283">
        <f>'153-S 2018CEEIOT(RMB)'!BI10/0.66174</f>
        <v>0</v>
      </c>
      <c r="BJ10" s="1283">
        <f>'153-S 2018CEEIOT(RMB)'!BJ10/0.66174</f>
        <v>0</v>
      </c>
      <c r="BK10" s="1283">
        <f>'153-S 2018CEEIOT(RMB)'!BK10/0.66174</f>
        <v>0</v>
      </c>
      <c r="BL10" s="1283">
        <f>'153-S 2018CEEIOT(RMB)'!BL10/0.66174</f>
        <v>0</v>
      </c>
      <c r="BM10" s="1283">
        <f>'153-S 2018CEEIOT(RMB)'!BM10/0.66174</f>
        <v>0</v>
      </c>
      <c r="BN10" s="1283">
        <f>'153-S 2018CEEIOT(RMB)'!BN10/0.66174</f>
        <v>0</v>
      </c>
      <c r="BO10" s="1283">
        <f>'153-S 2018CEEIOT(RMB)'!BO10/0.66174</f>
        <v>0</v>
      </c>
      <c r="BP10" s="1283">
        <f>'153-S 2018CEEIOT(RMB)'!BP10/0.66174</f>
        <v>0</v>
      </c>
      <c r="BQ10" s="1283">
        <f>'153-S 2018CEEIOT(RMB)'!BQ10/0.66174</f>
        <v>0</v>
      </c>
      <c r="BR10" s="1283">
        <f>'153-S 2018CEEIOT(RMB)'!BR10/0.66174</f>
        <v>0</v>
      </c>
      <c r="BS10" s="1283">
        <f>'153-S 2018CEEIOT(RMB)'!BS10/0.66174</f>
        <v>0</v>
      </c>
      <c r="BT10" s="1283">
        <f>'153-S 2018CEEIOT(RMB)'!BT10/0.66174</f>
        <v>0</v>
      </c>
      <c r="BU10" s="1283">
        <f>'153-S 2018CEEIOT(RMB)'!BU10/0.66174</f>
        <v>0</v>
      </c>
      <c r="BV10" s="1283">
        <f>'153-S 2018CEEIOT(RMB)'!BV10/0.66174</f>
        <v>0</v>
      </c>
      <c r="BW10" s="1283">
        <f>'153-S 2018CEEIOT(RMB)'!BW10/0.66174</f>
        <v>0</v>
      </c>
      <c r="BX10" s="1283">
        <f>'153-S 2018CEEIOT(RMB)'!BX10/0.66174</f>
        <v>0</v>
      </c>
      <c r="BY10" s="1283">
        <f>'153-S 2018CEEIOT(RMB)'!BY10/0.66174</f>
        <v>0</v>
      </c>
      <c r="BZ10" s="1283">
        <f>'153-S 2018CEEIOT(RMB)'!BZ10/0.66174</f>
        <v>0</v>
      </c>
      <c r="CA10" s="1283">
        <f>'153-S 2018CEEIOT(RMB)'!CA10/0.66174</f>
        <v>0</v>
      </c>
      <c r="CB10" s="1283">
        <f>'153-S 2018CEEIOT(RMB)'!CB10/0.66174</f>
        <v>0</v>
      </c>
      <c r="CC10" s="1283">
        <f>'153-S 2018CEEIOT(RMB)'!CC10/0.66174</f>
        <v>0</v>
      </c>
      <c r="CD10" s="1283">
        <f>'153-S 2018CEEIOT(RMB)'!CD10/0.66174</f>
        <v>0</v>
      </c>
      <c r="CE10" s="1283">
        <f>'153-S 2018CEEIOT(RMB)'!CE10/0.66174</f>
        <v>0</v>
      </c>
      <c r="CF10" s="1283">
        <f>'153-S 2018CEEIOT(RMB)'!CF10/0.66174</f>
        <v>0</v>
      </c>
      <c r="CG10" s="1283">
        <f>'153-S 2018CEEIOT(RMB)'!CG10/0.66174</f>
        <v>0</v>
      </c>
      <c r="CH10" s="1283">
        <f>'153-S 2018CEEIOT(RMB)'!CH10/0.66174</f>
        <v>0</v>
      </c>
      <c r="CI10" s="1283">
        <f>'153-S 2018CEEIOT(RMB)'!CI10/0.66174</f>
        <v>0</v>
      </c>
      <c r="CJ10" s="1283">
        <f>'153-S 2018CEEIOT(RMB)'!CJ10/0.66174</f>
        <v>0</v>
      </c>
      <c r="CK10" s="1283">
        <f>'153-S 2018CEEIOT(RMB)'!CK10/0.66174</f>
        <v>0</v>
      </c>
      <c r="CL10" s="1283">
        <f>'153-S 2018CEEIOT(RMB)'!CL10/0.66174</f>
        <v>0</v>
      </c>
      <c r="CM10" s="1283">
        <f>'153-S 2018CEEIOT(RMB)'!CM10/0.66174</f>
        <v>0</v>
      </c>
      <c r="CN10" s="1283">
        <f>'153-S 2018CEEIOT(RMB)'!CN10/0.66174</f>
        <v>0</v>
      </c>
      <c r="CO10" s="1283">
        <f>'153-S 2018CEEIOT(RMB)'!CO10/0.66174</f>
        <v>0</v>
      </c>
      <c r="CP10" s="1283">
        <f>'153-S 2018CEEIOT(RMB)'!CP10/0.66174</f>
        <v>0</v>
      </c>
      <c r="CQ10" s="1283">
        <f>'153-S 2018CEEIOT(RMB)'!CQ10/0.66174</f>
        <v>0</v>
      </c>
      <c r="CR10" s="1283">
        <f>'153-S 2018CEEIOT(RMB)'!CR10/0.66174</f>
        <v>0</v>
      </c>
      <c r="CS10" s="1283">
        <f>'153-S 2018CEEIOT(RMB)'!CS10/0.66174</f>
        <v>0</v>
      </c>
      <c r="CT10" s="1283">
        <f>'153-S 2018CEEIOT(RMB)'!CT10/0.66174</f>
        <v>0</v>
      </c>
      <c r="CU10" s="1283">
        <f>'153-S 2018CEEIOT(RMB)'!CU10/0.66174</f>
        <v>0</v>
      </c>
      <c r="CV10" s="1283">
        <f>'153-S 2018CEEIOT(RMB)'!CV10/0.66174</f>
        <v>0</v>
      </c>
      <c r="CW10" s="1283">
        <f>'153-S 2018CEEIOT(RMB)'!CW10/0.66174</f>
        <v>0</v>
      </c>
      <c r="CX10" s="1283">
        <f>'153-S 2018CEEIOT(RMB)'!CX10/0.66174</f>
        <v>0</v>
      </c>
      <c r="CY10" s="1283">
        <f>'153-S 2018CEEIOT(RMB)'!CY10/0.66174</f>
        <v>0</v>
      </c>
      <c r="CZ10" s="1283">
        <f>'153-S 2018CEEIOT(RMB)'!CZ10/0.66174</f>
        <v>0</v>
      </c>
      <c r="DA10" s="1283">
        <f>'153-S 2018CEEIOT(RMB)'!DA10/0.66174</f>
        <v>0</v>
      </c>
      <c r="DB10" s="1283">
        <f>'153-S 2018CEEIOT(RMB)'!DB10/0.66174</f>
        <v>0</v>
      </c>
      <c r="DC10" s="1283">
        <f>'153-S 2018CEEIOT(RMB)'!DC10/0.66174</f>
        <v>0</v>
      </c>
      <c r="DD10" s="1283">
        <f>'153-S 2018CEEIOT(RMB)'!DD10/0.66174</f>
        <v>0</v>
      </c>
      <c r="DE10" s="1283">
        <f>'153-S 2018CEEIOT(RMB)'!DE10/0.66174</f>
        <v>0</v>
      </c>
      <c r="DF10" s="1283">
        <f>'153-S 2018CEEIOT(RMB)'!DF10/0.66174</f>
        <v>0</v>
      </c>
      <c r="DG10" s="1283">
        <f>'153-S 2018CEEIOT(RMB)'!DG10/0.66174</f>
        <v>0</v>
      </c>
      <c r="DH10" s="1283">
        <f>'153-S 2018CEEIOT(RMB)'!DH10/0.66174</f>
        <v>0</v>
      </c>
      <c r="DI10" s="1283">
        <f>'153-S 2018CEEIOT(RMB)'!DI10/0.66174</f>
        <v>0</v>
      </c>
      <c r="DJ10" s="1283">
        <f>'153-S 2018CEEIOT(RMB)'!DJ10/0.66174</f>
        <v>441.20670297533758</v>
      </c>
      <c r="DK10" s="1283">
        <f>'153-S 2018CEEIOT(RMB)'!DK10/0.66174</f>
        <v>332.31854348233031</v>
      </c>
      <c r="DL10" s="1283">
        <f>'153-S 2018CEEIOT(RMB)'!DL10/0.66174</f>
        <v>0</v>
      </c>
      <c r="DM10" s="1283">
        <f>'153-S 2018CEEIOT(RMB)'!DM10/0.66174</f>
        <v>0</v>
      </c>
      <c r="DN10" s="1283">
        <f>'153-S 2018CEEIOT(RMB)'!DN10/0.66174</f>
        <v>0</v>
      </c>
      <c r="DO10" s="1283">
        <f>'153-S 2018CEEIOT(RMB)'!DO10/0.66174</f>
        <v>688.90729317857256</v>
      </c>
      <c r="DP10" s="1283">
        <f>'153-S 2018CEEIOT(RMB)'!DP10/0.66174</f>
        <v>0</v>
      </c>
      <c r="DQ10" s="1283">
        <f>'153-S 2018CEEIOT(RMB)'!DQ10/0.66174</f>
        <v>0</v>
      </c>
      <c r="DR10" s="1283">
        <f>'153-S 2018CEEIOT(RMB)'!DR10/0.66174</f>
        <v>0</v>
      </c>
      <c r="DS10" s="1283">
        <f>'153-S 2018CEEIOT(RMB)'!DS10/0.66174</f>
        <v>0</v>
      </c>
      <c r="DT10" s="1283">
        <f>'153-S 2018CEEIOT(RMB)'!DT10/0.66174</f>
        <v>0</v>
      </c>
      <c r="DU10" s="1283">
        <f>'153-S 2018CEEIOT(RMB)'!DU10/0.66174</f>
        <v>0</v>
      </c>
      <c r="DV10" s="1283">
        <f>'153-S 2018CEEIOT(RMB)'!DV10/0.66174</f>
        <v>0</v>
      </c>
      <c r="DW10" s="1283">
        <f>'153-S 2018CEEIOT(RMB)'!DW10/0.66174</f>
        <v>42139162.883722588</v>
      </c>
      <c r="DX10" s="1283">
        <f>'153-S 2018CEEIOT(RMB)'!DX10/0.66174</f>
        <v>0</v>
      </c>
      <c r="DY10" s="1283">
        <f>'153-S 2018CEEIOT(RMB)'!DY10/0.66174</f>
        <v>0</v>
      </c>
      <c r="DZ10" s="1283">
        <f>'153-S 2018CEEIOT(RMB)'!DZ10/0.66174</f>
        <v>0</v>
      </c>
      <c r="EA10" s="1283">
        <f>'153-S 2018CEEIOT(RMB)'!EA10/0.66174</f>
        <v>0</v>
      </c>
      <c r="EB10" s="1283">
        <f>'153-S 2018CEEIOT(RMB)'!EB10/0.66174</f>
        <v>0</v>
      </c>
      <c r="EC10" s="1283">
        <f>'153-S 2018CEEIOT(RMB)'!EC10/0.66174</f>
        <v>0</v>
      </c>
      <c r="ED10" s="1283">
        <f>'153-S 2018CEEIOT(RMB)'!ED10/0.66174</f>
        <v>0</v>
      </c>
      <c r="EE10" s="1283">
        <f>'153-S 2018CEEIOT(RMB)'!EE10/0.66174</f>
        <v>0</v>
      </c>
      <c r="EF10" s="1283">
        <f>'153-S 2018CEEIOT(RMB)'!EF10/0.66174</f>
        <v>0</v>
      </c>
      <c r="EG10" s="1283">
        <f>'153-S 2018CEEIOT(RMB)'!EG10/0.66174</f>
        <v>0</v>
      </c>
      <c r="EH10" s="1283">
        <f>'153-S 2018CEEIOT(RMB)'!EH10/0.66174</f>
        <v>0</v>
      </c>
      <c r="EI10" s="1283">
        <f>'153-S 2018CEEIOT(RMB)'!EI10/0.66174</f>
        <v>1032856.5951198933</v>
      </c>
      <c r="EJ10" s="1283">
        <f>'153-S 2018CEEIOT(RMB)'!EJ10/0.66174</f>
        <v>0</v>
      </c>
      <c r="EK10" s="1283">
        <f>'153-S 2018CEEIOT(RMB)'!EK10/0.66174</f>
        <v>930.78636788181154</v>
      </c>
      <c r="EL10" s="1283">
        <f>'153-S 2018CEEIOT(RMB)'!EL10/0.66174</f>
        <v>1770.7830693112596</v>
      </c>
      <c r="EM10" s="1283">
        <f>'153-S 2018CEEIOT(RMB)'!EM10/0.66174</f>
        <v>0</v>
      </c>
      <c r="EN10" s="1283">
        <f>'153-S 2018CEEIOT(RMB)'!EN10/0.66174</f>
        <v>0</v>
      </c>
      <c r="EO10" s="1283">
        <f>'153-S 2018CEEIOT(RMB)'!EO10/0.66174</f>
        <v>0</v>
      </c>
      <c r="EP10" s="1283">
        <f>'153-S 2018CEEIOT(RMB)'!EP10/0.66174</f>
        <v>0</v>
      </c>
      <c r="EQ10" s="1283">
        <f>'153-S 2018CEEIOT(RMB)'!EQ10/0.66174</f>
        <v>0</v>
      </c>
      <c r="ER10" s="1283">
        <f>'153-S 2018CEEIOT(RMB)'!ER10/0.66174</f>
        <v>60105.937766851377</v>
      </c>
      <c r="ES10" s="1283">
        <f>'153-S 2018CEEIOT(RMB)'!ES10/0.66174</f>
        <v>0</v>
      </c>
      <c r="ET10" s="1283">
        <f>'153-S 2018CEEIOT(RMB)'!ET10/0.66174</f>
        <v>0</v>
      </c>
      <c r="EU10" s="1283">
        <f>'153-S 2018CEEIOT(RMB)'!EU10/0.66174</f>
        <v>0</v>
      </c>
      <c r="EV10" s="1283">
        <f>'153-S 2018CEEIOT(RMB)'!EV10/0.66174</f>
        <v>0</v>
      </c>
      <c r="EW10" s="1283">
        <f>'153-S 2018CEEIOT(RMB)'!EW10/0.66174</f>
        <v>0</v>
      </c>
      <c r="EX10" s="1283">
        <f>'153-S 2018CEEIOT(RMB)'!EX10/0.66174</f>
        <v>54812.369803742993</v>
      </c>
      <c r="EY10" s="1283">
        <f>'153-S 2018CEEIOT(RMB)'!EY10/0.66174</f>
        <v>0</v>
      </c>
      <c r="EZ10" s="1284">
        <f>'153-S 2018CEEIOT(RMB)'!EZ10/0.66174</f>
        <v>0</v>
      </c>
      <c r="FA10" s="1285">
        <f>'153-S 2018CEEIOT(RMB)'!FA10/0.66174</f>
        <v>108581574.5260395</v>
      </c>
      <c r="FB10" s="1258">
        <f>'153-S 2018CEEIOT(RMB)'!FB10/0.66174</f>
        <v>11922204.856894707</v>
      </c>
      <c r="FC10" s="1258">
        <f>'153-S 2018CEEIOT(RMB)'!FC10/0.66174</f>
        <v>66772902.751668282</v>
      </c>
      <c r="FD10" s="1260">
        <f>'153-S 2018CEEIOT(RMB)'!FD10/0.66174</f>
        <v>78695107.608562991</v>
      </c>
      <c r="FE10" s="1258">
        <f>'153-S 2018CEEIOT(RMB)'!FE10/0.66174</f>
        <v>0</v>
      </c>
      <c r="FF10" s="1260">
        <f>'153-S 2018CEEIOT(RMB)'!FF10/0.66174</f>
        <v>78695107.608562991</v>
      </c>
      <c r="FG10" s="1258">
        <f>'153-S 2018CEEIOT(RMB)'!FG10/0.66174</f>
        <v>19499.720307891577</v>
      </c>
      <c r="FH10" s="1258">
        <f>'153-S 2018CEEIOT(RMB)'!FH10/0.66174</f>
        <v>1124414.0925307814</v>
      </c>
      <c r="FI10" s="1260">
        <f>'153-S 2018CEEIOT(RMB)'!FI10/0.66174</f>
        <v>1143913.8128386729</v>
      </c>
      <c r="FJ10" s="1258">
        <f>'153-S 2018CEEIOT(RMB)'!FJ10/0.66174</f>
        <v>2006480.3953253219</v>
      </c>
      <c r="FK10" s="1286">
        <f>'153-S 2018CEEIOT(RMB)'!FK10/0.66174</f>
        <v>81845501.816726983</v>
      </c>
      <c r="FL10" s="1287">
        <f>'153-S 2018CEEIOT(RMB)'!FL10/0.66174</f>
        <v>6390087.2645298755</v>
      </c>
      <c r="FM10" s="1288">
        <f>'153-S 2018CEEIOT(RMB)'!FM10/0.66174</f>
        <v>184036989.07823667</v>
      </c>
    </row>
    <row r="11" spans="1:169" ht="14.25" customHeight="1" x14ac:dyDescent="0.25">
      <c r="A11" s="1530"/>
      <c r="B11" s="1281" t="s">
        <v>654</v>
      </c>
      <c r="C11" s="1282" t="s">
        <v>1170</v>
      </c>
      <c r="D11" s="1283">
        <f>'153-S 2018CEEIOT(RMB)'!D11/0.66174</f>
        <v>14149563.345233535</v>
      </c>
      <c r="E11" s="1283">
        <f>'153-S 2018CEEIOT(RMB)'!E11/0.66174</f>
        <v>8994553.3278277777</v>
      </c>
      <c r="F11" s="1283">
        <f>'153-S 2018CEEIOT(RMB)'!F11/0.66174</f>
        <v>1344237.5154843982</v>
      </c>
      <c r="G11" s="1283">
        <f>'153-S 2018CEEIOT(RMB)'!G11/0.66174</f>
        <v>6201782.9650222501</v>
      </c>
      <c r="H11" s="1283">
        <f>'153-S 2018CEEIOT(RMB)'!H11/0.66174</f>
        <v>6877774.0960868243</v>
      </c>
      <c r="I11" s="1283">
        <f>'153-S 2018CEEIOT(RMB)'!I11/0.66174</f>
        <v>0</v>
      </c>
      <c r="J11" s="1283">
        <f>'153-S 2018CEEIOT(RMB)'!J11/0.66174</f>
        <v>0</v>
      </c>
      <c r="K11" s="1283">
        <f>'153-S 2018CEEIOT(RMB)'!K11/0.66174</f>
        <v>0</v>
      </c>
      <c r="L11" s="1283">
        <f>'153-S 2018CEEIOT(RMB)'!L11/0.66174</f>
        <v>0</v>
      </c>
      <c r="M11" s="1283">
        <f>'153-S 2018CEEIOT(RMB)'!M11/0.66174</f>
        <v>0</v>
      </c>
      <c r="N11" s="1283">
        <f>'153-S 2018CEEIOT(RMB)'!N11/0.66174</f>
        <v>0</v>
      </c>
      <c r="O11" s="1283">
        <f>'153-S 2018CEEIOT(RMB)'!O11/0.66174</f>
        <v>0</v>
      </c>
      <c r="P11" s="1283">
        <f>'153-S 2018CEEIOT(RMB)'!P11/0.66174</f>
        <v>115673.13000052121</v>
      </c>
      <c r="Q11" s="1283">
        <f>'153-S 2018CEEIOT(RMB)'!Q11/0.66174</f>
        <v>0</v>
      </c>
      <c r="R11" s="1283">
        <f>'153-S 2018CEEIOT(RMB)'!R11/0.66174</f>
        <v>0</v>
      </c>
      <c r="S11" s="1283">
        <f>'153-S 2018CEEIOT(RMB)'!S11/0.66174</f>
        <v>0</v>
      </c>
      <c r="T11" s="1283">
        <f>'153-S 2018CEEIOT(RMB)'!T11/0.66174</f>
        <v>3.1965868817100111E-2</v>
      </c>
      <c r="U11" s="1283">
        <f>'153-S 2018CEEIOT(RMB)'!U11/0.66174</f>
        <v>646199.65202995087</v>
      </c>
      <c r="V11" s="1283">
        <f>'153-S 2018CEEIOT(RMB)'!V11/0.66174</f>
        <v>0</v>
      </c>
      <c r="W11" s="1283">
        <f>'153-S 2018CEEIOT(RMB)'!W11/0.66174</f>
        <v>0</v>
      </c>
      <c r="X11" s="1283">
        <f>'153-S 2018CEEIOT(RMB)'!X11/0.66174</f>
        <v>0</v>
      </c>
      <c r="Y11" s="1283">
        <f>'153-S 2018CEEIOT(RMB)'!Y11/0.66174</f>
        <v>0</v>
      </c>
      <c r="Z11" s="1283">
        <f>'153-S 2018CEEIOT(RMB)'!Z11/0.66174</f>
        <v>0</v>
      </c>
      <c r="AA11" s="1283">
        <f>'153-S 2018CEEIOT(RMB)'!AA11/0.66174</f>
        <v>0</v>
      </c>
      <c r="AB11" s="1283">
        <f>'153-S 2018CEEIOT(RMB)'!AB11/0.66174</f>
        <v>0</v>
      </c>
      <c r="AC11" s="1283">
        <f>'153-S 2018CEEIOT(RMB)'!AC11/0.66174</f>
        <v>0</v>
      </c>
      <c r="AD11" s="1283">
        <f>'153-S 2018CEEIOT(RMB)'!AD11/0.66174</f>
        <v>20888131.707915023</v>
      </c>
      <c r="AE11" s="1283">
        <f>'153-S 2018CEEIOT(RMB)'!AE11/0.66174</f>
        <v>9288.1896741810961</v>
      </c>
      <c r="AF11" s="1283">
        <f>'153-S 2018CEEIOT(RMB)'!AF11/0.66174</f>
        <v>2016387.6411969576</v>
      </c>
      <c r="AG11" s="1283">
        <f>'153-S 2018CEEIOT(RMB)'!AG11/0.66174</f>
        <v>0</v>
      </c>
      <c r="AH11" s="1283">
        <f>'153-S 2018CEEIOT(RMB)'!AH11/0.66174</f>
        <v>0</v>
      </c>
      <c r="AI11" s="1283">
        <f>'153-S 2018CEEIOT(RMB)'!AI11/0.66174</f>
        <v>0</v>
      </c>
      <c r="AJ11" s="1283">
        <f>'153-S 2018CEEIOT(RMB)'!AJ11/0.66174</f>
        <v>0</v>
      </c>
      <c r="AK11" s="1283">
        <f>'153-S 2018CEEIOT(RMB)'!AK11/0.66174</f>
        <v>0</v>
      </c>
      <c r="AL11" s="1283">
        <f>'153-S 2018CEEIOT(RMB)'!AL11/0.66174</f>
        <v>362337.32572338509</v>
      </c>
      <c r="AM11" s="1283">
        <f>'153-S 2018CEEIOT(RMB)'!AM11/0.66174</f>
        <v>0</v>
      </c>
      <c r="AN11" s="1283">
        <f>'153-S 2018CEEIOT(RMB)'!AN11/0.66174</f>
        <v>307403.30629792094</v>
      </c>
      <c r="AO11" s="1283">
        <f>'153-S 2018CEEIOT(RMB)'!AO11/0.66174</f>
        <v>0</v>
      </c>
      <c r="AP11" s="1283">
        <f>'153-S 2018CEEIOT(RMB)'!AP11/0.66174</f>
        <v>0</v>
      </c>
      <c r="AQ11" s="1283">
        <f>'153-S 2018CEEIOT(RMB)'!AQ11/0.66174</f>
        <v>0</v>
      </c>
      <c r="AR11" s="1283">
        <f>'153-S 2018CEEIOT(RMB)'!AR11/0.66174</f>
        <v>0</v>
      </c>
      <c r="AS11" s="1283">
        <f>'153-S 2018CEEIOT(RMB)'!AS11/0.66174</f>
        <v>0</v>
      </c>
      <c r="AT11" s="1283">
        <f>'153-S 2018CEEIOT(RMB)'!AT11/0.66174</f>
        <v>0</v>
      </c>
      <c r="AU11" s="1283">
        <f>'153-S 2018CEEIOT(RMB)'!AU11/0.66174</f>
        <v>0</v>
      </c>
      <c r="AV11" s="1283">
        <f>'153-S 2018CEEIOT(RMB)'!AV11/0.66174</f>
        <v>0</v>
      </c>
      <c r="AW11" s="1283">
        <f>'153-S 2018CEEIOT(RMB)'!AW11/0.66174</f>
        <v>0</v>
      </c>
      <c r="AX11" s="1283">
        <f>'153-S 2018CEEIOT(RMB)'!AX11/0.66174</f>
        <v>0</v>
      </c>
      <c r="AY11" s="1283">
        <f>'153-S 2018CEEIOT(RMB)'!AY11/0.66174</f>
        <v>0</v>
      </c>
      <c r="AZ11" s="1283">
        <f>'153-S 2018CEEIOT(RMB)'!AZ11/0.66174</f>
        <v>0</v>
      </c>
      <c r="BA11" s="1283">
        <f>'153-S 2018CEEIOT(RMB)'!BA11/0.66174</f>
        <v>0</v>
      </c>
      <c r="BB11" s="1283">
        <f>'153-S 2018CEEIOT(RMB)'!BB11/0.66174</f>
        <v>0</v>
      </c>
      <c r="BC11" s="1283">
        <f>'153-S 2018CEEIOT(RMB)'!BC11/0.66174</f>
        <v>0</v>
      </c>
      <c r="BD11" s="1283">
        <f>'153-S 2018CEEIOT(RMB)'!BD11/0.66174</f>
        <v>0</v>
      </c>
      <c r="BE11" s="1283">
        <f>'153-S 2018CEEIOT(RMB)'!BE11/0.66174</f>
        <v>0</v>
      </c>
      <c r="BF11" s="1283">
        <f>'153-S 2018CEEIOT(RMB)'!BF11/0.66174</f>
        <v>0</v>
      </c>
      <c r="BG11" s="1283">
        <f>'153-S 2018CEEIOT(RMB)'!BG11/0.66174</f>
        <v>0</v>
      </c>
      <c r="BH11" s="1283">
        <f>'153-S 2018CEEIOT(RMB)'!BH11/0.66174</f>
        <v>0</v>
      </c>
      <c r="BI11" s="1283">
        <f>'153-S 2018CEEIOT(RMB)'!BI11/0.66174</f>
        <v>0</v>
      </c>
      <c r="BJ11" s="1283">
        <f>'153-S 2018CEEIOT(RMB)'!BJ11/0.66174</f>
        <v>0</v>
      </c>
      <c r="BK11" s="1283">
        <f>'153-S 2018CEEIOT(RMB)'!BK11/0.66174</f>
        <v>0</v>
      </c>
      <c r="BL11" s="1283">
        <f>'153-S 2018CEEIOT(RMB)'!BL11/0.66174</f>
        <v>0</v>
      </c>
      <c r="BM11" s="1283">
        <f>'153-S 2018CEEIOT(RMB)'!BM11/0.66174</f>
        <v>0</v>
      </c>
      <c r="BN11" s="1283">
        <f>'153-S 2018CEEIOT(RMB)'!BN11/0.66174</f>
        <v>0</v>
      </c>
      <c r="BO11" s="1283">
        <f>'153-S 2018CEEIOT(RMB)'!BO11/0.66174</f>
        <v>0</v>
      </c>
      <c r="BP11" s="1283">
        <f>'153-S 2018CEEIOT(RMB)'!BP11/0.66174</f>
        <v>0</v>
      </c>
      <c r="BQ11" s="1283">
        <f>'153-S 2018CEEIOT(RMB)'!BQ11/0.66174</f>
        <v>0</v>
      </c>
      <c r="BR11" s="1283">
        <f>'153-S 2018CEEIOT(RMB)'!BR11/0.66174</f>
        <v>0</v>
      </c>
      <c r="BS11" s="1283">
        <f>'153-S 2018CEEIOT(RMB)'!BS11/0.66174</f>
        <v>0</v>
      </c>
      <c r="BT11" s="1283">
        <f>'153-S 2018CEEIOT(RMB)'!BT11/0.66174</f>
        <v>0</v>
      </c>
      <c r="BU11" s="1283">
        <f>'153-S 2018CEEIOT(RMB)'!BU11/0.66174</f>
        <v>0</v>
      </c>
      <c r="BV11" s="1283">
        <f>'153-S 2018CEEIOT(RMB)'!BV11/0.66174</f>
        <v>0</v>
      </c>
      <c r="BW11" s="1283">
        <f>'153-S 2018CEEIOT(RMB)'!BW11/0.66174</f>
        <v>0</v>
      </c>
      <c r="BX11" s="1283">
        <f>'153-S 2018CEEIOT(RMB)'!BX11/0.66174</f>
        <v>0</v>
      </c>
      <c r="BY11" s="1283">
        <f>'153-S 2018CEEIOT(RMB)'!BY11/0.66174</f>
        <v>0</v>
      </c>
      <c r="BZ11" s="1283">
        <f>'153-S 2018CEEIOT(RMB)'!BZ11/0.66174</f>
        <v>0</v>
      </c>
      <c r="CA11" s="1283">
        <f>'153-S 2018CEEIOT(RMB)'!CA11/0.66174</f>
        <v>0</v>
      </c>
      <c r="CB11" s="1283">
        <f>'153-S 2018CEEIOT(RMB)'!CB11/0.66174</f>
        <v>0</v>
      </c>
      <c r="CC11" s="1283">
        <f>'153-S 2018CEEIOT(RMB)'!CC11/0.66174</f>
        <v>0</v>
      </c>
      <c r="CD11" s="1283">
        <f>'153-S 2018CEEIOT(RMB)'!CD11/0.66174</f>
        <v>0</v>
      </c>
      <c r="CE11" s="1283">
        <f>'153-S 2018CEEIOT(RMB)'!CE11/0.66174</f>
        <v>0</v>
      </c>
      <c r="CF11" s="1283">
        <f>'153-S 2018CEEIOT(RMB)'!CF11/0.66174</f>
        <v>0</v>
      </c>
      <c r="CG11" s="1283">
        <f>'153-S 2018CEEIOT(RMB)'!CG11/0.66174</f>
        <v>0</v>
      </c>
      <c r="CH11" s="1283">
        <f>'153-S 2018CEEIOT(RMB)'!CH11/0.66174</f>
        <v>0</v>
      </c>
      <c r="CI11" s="1283">
        <f>'153-S 2018CEEIOT(RMB)'!CI11/0.66174</f>
        <v>0</v>
      </c>
      <c r="CJ11" s="1283">
        <f>'153-S 2018CEEIOT(RMB)'!CJ11/0.66174</f>
        <v>0</v>
      </c>
      <c r="CK11" s="1283">
        <f>'153-S 2018CEEIOT(RMB)'!CK11/0.66174</f>
        <v>0</v>
      </c>
      <c r="CL11" s="1283">
        <f>'153-S 2018CEEIOT(RMB)'!CL11/0.66174</f>
        <v>0</v>
      </c>
      <c r="CM11" s="1283">
        <f>'153-S 2018CEEIOT(RMB)'!CM11/0.66174</f>
        <v>0</v>
      </c>
      <c r="CN11" s="1283">
        <f>'153-S 2018CEEIOT(RMB)'!CN11/0.66174</f>
        <v>0</v>
      </c>
      <c r="CO11" s="1283">
        <f>'153-S 2018CEEIOT(RMB)'!CO11/0.66174</f>
        <v>0</v>
      </c>
      <c r="CP11" s="1283">
        <f>'153-S 2018CEEIOT(RMB)'!CP11/0.66174</f>
        <v>0</v>
      </c>
      <c r="CQ11" s="1283">
        <f>'153-S 2018CEEIOT(RMB)'!CQ11/0.66174</f>
        <v>0</v>
      </c>
      <c r="CR11" s="1283">
        <f>'153-S 2018CEEIOT(RMB)'!CR11/0.66174</f>
        <v>0</v>
      </c>
      <c r="CS11" s="1283">
        <f>'153-S 2018CEEIOT(RMB)'!CS11/0.66174</f>
        <v>0</v>
      </c>
      <c r="CT11" s="1283">
        <f>'153-S 2018CEEIOT(RMB)'!CT11/0.66174</f>
        <v>0</v>
      </c>
      <c r="CU11" s="1283">
        <f>'153-S 2018CEEIOT(RMB)'!CU11/0.66174</f>
        <v>0</v>
      </c>
      <c r="CV11" s="1283">
        <f>'153-S 2018CEEIOT(RMB)'!CV11/0.66174</f>
        <v>0</v>
      </c>
      <c r="CW11" s="1283">
        <f>'153-S 2018CEEIOT(RMB)'!CW11/0.66174</f>
        <v>0</v>
      </c>
      <c r="CX11" s="1283">
        <f>'153-S 2018CEEIOT(RMB)'!CX11/0.66174</f>
        <v>0</v>
      </c>
      <c r="CY11" s="1283">
        <f>'153-S 2018CEEIOT(RMB)'!CY11/0.66174</f>
        <v>0</v>
      </c>
      <c r="CZ11" s="1283">
        <f>'153-S 2018CEEIOT(RMB)'!CZ11/0.66174</f>
        <v>0</v>
      </c>
      <c r="DA11" s="1283">
        <f>'153-S 2018CEEIOT(RMB)'!DA11/0.66174</f>
        <v>0</v>
      </c>
      <c r="DB11" s="1283">
        <f>'153-S 2018CEEIOT(RMB)'!DB11/0.66174</f>
        <v>0</v>
      </c>
      <c r="DC11" s="1283">
        <f>'153-S 2018CEEIOT(RMB)'!DC11/0.66174</f>
        <v>0</v>
      </c>
      <c r="DD11" s="1283">
        <f>'153-S 2018CEEIOT(RMB)'!DD11/0.66174</f>
        <v>0</v>
      </c>
      <c r="DE11" s="1283">
        <f>'153-S 2018CEEIOT(RMB)'!DE11/0.66174</f>
        <v>0</v>
      </c>
      <c r="DF11" s="1283">
        <f>'153-S 2018CEEIOT(RMB)'!DF11/0.66174</f>
        <v>0</v>
      </c>
      <c r="DG11" s="1283">
        <f>'153-S 2018CEEIOT(RMB)'!DG11/0.66174</f>
        <v>0</v>
      </c>
      <c r="DH11" s="1283">
        <f>'153-S 2018CEEIOT(RMB)'!DH11/0.66174</f>
        <v>0</v>
      </c>
      <c r="DI11" s="1283">
        <f>'153-S 2018CEEIOT(RMB)'!DI11/0.66174</f>
        <v>0</v>
      </c>
      <c r="DJ11" s="1283">
        <f>'153-S 2018CEEIOT(RMB)'!DJ11/0.66174</f>
        <v>0</v>
      </c>
      <c r="DK11" s="1283">
        <f>'153-S 2018CEEIOT(RMB)'!DK11/0.66174</f>
        <v>0</v>
      </c>
      <c r="DL11" s="1283">
        <f>'153-S 2018CEEIOT(RMB)'!DL11/0.66174</f>
        <v>0</v>
      </c>
      <c r="DM11" s="1283">
        <f>'153-S 2018CEEIOT(RMB)'!DM11/0.66174</f>
        <v>0</v>
      </c>
      <c r="DN11" s="1283">
        <f>'153-S 2018CEEIOT(RMB)'!DN11/0.66174</f>
        <v>0</v>
      </c>
      <c r="DO11" s="1283">
        <f>'153-S 2018CEEIOT(RMB)'!DO11/0.66174</f>
        <v>0</v>
      </c>
      <c r="DP11" s="1283">
        <f>'153-S 2018CEEIOT(RMB)'!DP11/0.66174</f>
        <v>0</v>
      </c>
      <c r="DQ11" s="1283">
        <f>'153-S 2018CEEIOT(RMB)'!DQ11/0.66174</f>
        <v>0</v>
      </c>
      <c r="DR11" s="1283">
        <f>'153-S 2018CEEIOT(RMB)'!DR11/0.66174</f>
        <v>0</v>
      </c>
      <c r="DS11" s="1283">
        <f>'153-S 2018CEEIOT(RMB)'!DS11/0.66174</f>
        <v>0</v>
      </c>
      <c r="DT11" s="1283">
        <f>'153-S 2018CEEIOT(RMB)'!DT11/0.66174</f>
        <v>0</v>
      </c>
      <c r="DU11" s="1283">
        <f>'153-S 2018CEEIOT(RMB)'!DU11/0.66174</f>
        <v>0</v>
      </c>
      <c r="DV11" s="1283">
        <f>'153-S 2018CEEIOT(RMB)'!DV11/0.66174</f>
        <v>0</v>
      </c>
      <c r="DW11" s="1283">
        <f>'153-S 2018CEEIOT(RMB)'!DW11/0.66174</f>
        <v>0</v>
      </c>
      <c r="DX11" s="1283">
        <f>'153-S 2018CEEIOT(RMB)'!DX11/0.66174</f>
        <v>0</v>
      </c>
      <c r="DY11" s="1283">
        <f>'153-S 2018CEEIOT(RMB)'!DY11/0.66174</f>
        <v>0</v>
      </c>
      <c r="DZ11" s="1283">
        <f>'153-S 2018CEEIOT(RMB)'!DZ11/0.66174</f>
        <v>0</v>
      </c>
      <c r="EA11" s="1283">
        <f>'153-S 2018CEEIOT(RMB)'!EA11/0.66174</f>
        <v>0</v>
      </c>
      <c r="EB11" s="1283">
        <f>'153-S 2018CEEIOT(RMB)'!EB11/0.66174</f>
        <v>0</v>
      </c>
      <c r="EC11" s="1283">
        <f>'153-S 2018CEEIOT(RMB)'!EC11/0.66174</f>
        <v>0</v>
      </c>
      <c r="ED11" s="1283">
        <f>'153-S 2018CEEIOT(RMB)'!ED11/0.66174</f>
        <v>0</v>
      </c>
      <c r="EE11" s="1283">
        <f>'153-S 2018CEEIOT(RMB)'!EE11/0.66174</f>
        <v>0</v>
      </c>
      <c r="EF11" s="1283">
        <f>'153-S 2018CEEIOT(RMB)'!EF11/0.66174</f>
        <v>0</v>
      </c>
      <c r="EG11" s="1283">
        <f>'153-S 2018CEEIOT(RMB)'!EG11/0.66174</f>
        <v>0</v>
      </c>
      <c r="EH11" s="1283">
        <f>'153-S 2018CEEIOT(RMB)'!EH11/0.66174</f>
        <v>0</v>
      </c>
      <c r="EI11" s="1283">
        <f>'153-S 2018CEEIOT(RMB)'!EI11/0.66174</f>
        <v>0</v>
      </c>
      <c r="EJ11" s="1283">
        <f>'153-S 2018CEEIOT(RMB)'!EJ11/0.66174</f>
        <v>0</v>
      </c>
      <c r="EK11" s="1283">
        <f>'153-S 2018CEEIOT(RMB)'!EK11/0.66174</f>
        <v>0</v>
      </c>
      <c r="EL11" s="1283">
        <f>'153-S 2018CEEIOT(RMB)'!EL11/0.66174</f>
        <v>0</v>
      </c>
      <c r="EM11" s="1283">
        <f>'153-S 2018CEEIOT(RMB)'!EM11/0.66174</f>
        <v>0</v>
      </c>
      <c r="EN11" s="1283">
        <f>'153-S 2018CEEIOT(RMB)'!EN11/0.66174</f>
        <v>0</v>
      </c>
      <c r="EO11" s="1283">
        <f>'153-S 2018CEEIOT(RMB)'!EO11/0.66174</f>
        <v>0</v>
      </c>
      <c r="EP11" s="1283">
        <f>'153-S 2018CEEIOT(RMB)'!EP11/0.66174</f>
        <v>0</v>
      </c>
      <c r="EQ11" s="1283">
        <f>'153-S 2018CEEIOT(RMB)'!EQ11/0.66174</f>
        <v>0</v>
      </c>
      <c r="ER11" s="1283">
        <f>'153-S 2018CEEIOT(RMB)'!ER11/0.66174</f>
        <v>0</v>
      </c>
      <c r="ES11" s="1283">
        <f>'153-S 2018CEEIOT(RMB)'!ES11/0.66174</f>
        <v>0</v>
      </c>
      <c r="ET11" s="1283">
        <f>'153-S 2018CEEIOT(RMB)'!ET11/0.66174</f>
        <v>0</v>
      </c>
      <c r="EU11" s="1283">
        <f>'153-S 2018CEEIOT(RMB)'!EU11/0.66174</f>
        <v>0</v>
      </c>
      <c r="EV11" s="1283">
        <f>'153-S 2018CEEIOT(RMB)'!EV11/0.66174</f>
        <v>0</v>
      </c>
      <c r="EW11" s="1283">
        <f>'153-S 2018CEEIOT(RMB)'!EW11/0.66174</f>
        <v>0</v>
      </c>
      <c r="EX11" s="1283">
        <f>'153-S 2018CEEIOT(RMB)'!EX11/0.66174</f>
        <v>0</v>
      </c>
      <c r="EY11" s="1283">
        <f>'153-S 2018CEEIOT(RMB)'!EY11/0.66174</f>
        <v>0</v>
      </c>
      <c r="EZ11" s="1284">
        <f>'153-S 2018CEEIOT(RMB)'!EZ11/0.66174</f>
        <v>0</v>
      </c>
      <c r="FA11" s="1285">
        <f>'153-S 2018CEEIOT(RMB)'!FA11/0.66174</f>
        <v>61913332.23445861</v>
      </c>
      <c r="FB11" s="1258">
        <f>'153-S 2018CEEIOT(RMB)'!FB11/0.66174</f>
        <v>0</v>
      </c>
      <c r="FC11" s="1258">
        <f>'153-S 2018CEEIOT(RMB)'!FC11/0.66174</f>
        <v>0</v>
      </c>
      <c r="FD11" s="1260">
        <f>'153-S 2018CEEIOT(RMB)'!FD11/0.66174</f>
        <v>0</v>
      </c>
      <c r="FE11" s="1258">
        <f>'153-S 2018CEEIOT(RMB)'!FE11/0.66174</f>
        <v>26722687.954739552</v>
      </c>
      <c r="FF11" s="1260">
        <f>'153-S 2018CEEIOT(RMB)'!FF11/0.66174</f>
        <v>26722687.954739552</v>
      </c>
      <c r="FG11" s="1258">
        <f>'153-S 2018CEEIOT(RMB)'!FG11/0.66174</f>
        <v>0</v>
      </c>
      <c r="FH11" s="1258">
        <f>'153-S 2018CEEIOT(RMB)'!FH11/0.66174</f>
        <v>0</v>
      </c>
      <c r="FI11" s="1260">
        <f>'153-S 2018CEEIOT(RMB)'!FI11/0.66174</f>
        <v>0</v>
      </c>
      <c r="FJ11" s="1258">
        <f>'153-S 2018CEEIOT(RMB)'!FJ11/0.66174</f>
        <v>0</v>
      </c>
      <c r="FK11" s="1286">
        <f>'153-S 2018CEEIOT(RMB)'!FK11/0.66174</f>
        <v>26722687.954739552</v>
      </c>
      <c r="FL11" s="1287">
        <f>'153-S 2018CEEIOT(RMB)'!FL11/0.66174</f>
        <v>0</v>
      </c>
      <c r="FM11" s="1288">
        <f>'153-S 2018CEEIOT(RMB)'!FM11/0.66174</f>
        <v>88636020.189198226</v>
      </c>
    </row>
    <row r="12" spans="1:169" x14ac:dyDescent="0.25">
      <c r="A12" s="1530"/>
      <c r="B12" s="1281" t="s">
        <v>471</v>
      </c>
      <c r="C12" s="1282" t="s">
        <v>1171</v>
      </c>
      <c r="D12" s="1283">
        <f>'153-S 2018CEEIOT(RMB)'!D12/0.66174</f>
        <v>508077.73002112028</v>
      </c>
      <c r="E12" s="1283">
        <f>'153-S 2018CEEIOT(RMB)'!E12/0.66174</f>
        <v>55033.004184030193</v>
      </c>
      <c r="F12" s="1283">
        <f>'153-S 2018CEEIOT(RMB)'!F12/0.66174</f>
        <v>158317.4085763247</v>
      </c>
      <c r="G12" s="1283">
        <f>'153-S 2018CEEIOT(RMB)'!G12/0.66174</f>
        <v>81822.299653868831</v>
      </c>
      <c r="H12" s="1283">
        <f>'153-S 2018CEEIOT(RMB)'!H12/0.66174</f>
        <v>147791.99543550413</v>
      </c>
      <c r="I12" s="1283">
        <f>'153-S 2018CEEIOT(RMB)'!I12/0.66174</f>
        <v>55579060.230381124</v>
      </c>
      <c r="J12" s="1283">
        <f>'153-S 2018CEEIOT(RMB)'!J12/0.66174</f>
        <v>104911.93320758383</v>
      </c>
      <c r="K12" s="1283">
        <f>'153-S 2018CEEIOT(RMB)'!K12/0.66174</f>
        <v>515216.54043036536</v>
      </c>
      <c r="L12" s="1283">
        <f>'153-S 2018CEEIOT(RMB)'!L12/0.66174</f>
        <v>617813.22110328637</v>
      </c>
      <c r="M12" s="1283">
        <f>'153-S 2018CEEIOT(RMB)'!M12/0.66174</f>
        <v>1685686.0802279867</v>
      </c>
      <c r="N12" s="1283">
        <f>'153-S 2018CEEIOT(RMB)'!N12/0.66174</f>
        <v>90176.152457475007</v>
      </c>
      <c r="O12" s="1283">
        <f>'153-S 2018CEEIOT(RMB)'!O12/0.66174</f>
        <v>398965.98507558258</v>
      </c>
      <c r="P12" s="1283">
        <f>'153-S 2018CEEIOT(RMB)'!P12/0.66174</f>
        <v>238994.38508115863</v>
      </c>
      <c r="Q12" s="1283">
        <f>'153-S 2018CEEIOT(RMB)'!Q12/0.66174</f>
        <v>255156.20983861818</v>
      </c>
      <c r="R12" s="1283">
        <f>'153-S 2018CEEIOT(RMB)'!R12/0.66174</f>
        <v>154236.90934921795</v>
      </c>
      <c r="S12" s="1283">
        <f>'153-S 2018CEEIOT(RMB)'!S12/0.66174</f>
        <v>335025.4812845377</v>
      </c>
      <c r="T12" s="1283">
        <f>'153-S 2018CEEIOT(RMB)'!T12/0.66174</f>
        <v>133575.48108094465</v>
      </c>
      <c r="U12" s="1283">
        <f>'153-S 2018CEEIOT(RMB)'!U12/0.66174</f>
        <v>902780.84839227551</v>
      </c>
      <c r="V12" s="1283">
        <f>'153-S 2018CEEIOT(RMB)'!V12/0.66174</f>
        <v>78302.200499364189</v>
      </c>
      <c r="W12" s="1283">
        <f>'153-S 2018CEEIOT(RMB)'!W12/0.66174</f>
        <v>53912.453587712531</v>
      </c>
      <c r="X12" s="1283">
        <f>'153-S 2018CEEIOT(RMB)'!X12/0.66174</f>
        <v>227276.83756592931</v>
      </c>
      <c r="Y12" s="1283">
        <f>'153-S 2018CEEIOT(RMB)'!Y12/0.66174</f>
        <v>354460.68871624861</v>
      </c>
      <c r="Z12" s="1283">
        <f>'153-S 2018CEEIOT(RMB)'!Z12/0.66174</f>
        <v>516705.68797103624</v>
      </c>
      <c r="AA12" s="1283">
        <f>'153-S 2018CEEIOT(RMB)'!AA12/0.66174</f>
        <v>368282.30461560708</v>
      </c>
      <c r="AB12" s="1283">
        <f>'153-S 2018CEEIOT(RMB)'!AB12/0.66174</f>
        <v>32038.009026839951</v>
      </c>
      <c r="AC12" s="1283">
        <f>'153-S 2018CEEIOT(RMB)'!AC12/0.66174</f>
        <v>16753.294843587671</v>
      </c>
      <c r="AD12" s="1283">
        <f>'153-S 2018CEEIOT(RMB)'!AD12/0.66174</f>
        <v>1613831.8480553441</v>
      </c>
      <c r="AE12" s="1283">
        <f>'153-S 2018CEEIOT(RMB)'!AE12/0.66174</f>
        <v>134754.3045341929</v>
      </c>
      <c r="AF12" s="1283">
        <f>'153-S 2018CEEIOT(RMB)'!AF12/0.66174</f>
        <v>214849.96711238177</v>
      </c>
      <c r="AG12" s="1283">
        <f>'153-S 2018CEEIOT(RMB)'!AG12/0.66174</f>
        <v>246357.16613876217</v>
      </c>
      <c r="AH12" s="1283">
        <f>'153-S 2018CEEIOT(RMB)'!AH12/0.66174</f>
        <v>206185.61404847249</v>
      </c>
      <c r="AI12" s="1283">
        <f>'153-S 2018CEEIOT(RMB)'!AI12/0.66174</f>
        <v>258832.33094171309</v>
      </c>
      <c r="AJ12" s="1283">
        <f>'153-S 2018CEEIOT(RMB)'!AJ12/0.66174</f>
        <v>220912.20133469705</v>
      </c>
      <c r="AK12" s="1283">
        <f>'153-S 2018CEEIOT(RMB)'!AK12/0.66174</f>
        <v>244380.35593650126</v>
      </c>
      <c r="AL12" s="1283">
        <f>'153-S 2018CEEIOT(RMB)'!AL12/0.66174</f>
        <v>494595.28133050085</v>
      </c>
      <c r="AM12" s="1283">
        <f>'153-S 2018CEEIOT(RMB)'!AM12/0.66174</f>
        <v>6452.1685927429726</v>
      </c>
      <c r="AN12" s="1283">
        <f>'153-S 2018CEEIOT(RMB)'!AN12/0.66174</f>
        <v>5282560.1446785396</v>
      </c>
      <c r="AO12" s="1283">
        <f>'153-S 2018CEEIOT(RMB)'!AO12/0.66174</f>
        <v>46966.357540627891</v>
      </c>
      <c r="AP12" s="1283">
        <f>'153-S 2018CEEIOT(RMB)'!AP12/0.66174</f>
        <v>14953.750291194505</v>
      </c>
      <c r="AQ12" s="1283">
        <f>'153-S 2018CEEIOT(RMB)'!AQ12/0.66174</f>
        <v>20432.024278933008</v>
      </c>
      <c r="AR12" s="1283">
        <f>'153-S 2018CEEIOT(RMB)'!AR12/0.66174</f>
        <v>196003.70277974062</v>
      </c>
      <c r="AS12" s="1283">
        <f>'153-S 2018CEEIOT(RMB)'!AS12/0.66174</f>
        <v>36869938.959093489</v>
      </c>
      <c r="AT12" s="1283">
        <f>'153-S 2018CEEIOT(RMB)'!AT12/0.66174</f>
        <v>17295097.465596523</v>
      </c>
      <c r="AU12" s="1283">
        <f>'153-S 2018CEEIOT(RMB)'!AU12/0.66174</f>
        <v>6994439.4525346057</v>
      </c>
      <c r="AV12" s="1283">
        <f>'153-S 2018CEEIOT(RMB)'!AV12/0.66174</f>
        <v>462486.5329807598</v>
      </c>
      <c r="AW12" s="1283">
        <f>'153-S 2018CEEIOT(RMB)'!AW12/0.66174</f>
        <v>592621.280035645</v>
      </c>
      <c r="AX12" s="1283">
        <f>'153-S 2018CEEIOT(RMB)'!AX12/0.66174</f>
        <v>2232553.424811637</v>
      </c>
      <c r="AY12" s="1283">
        <f>'153-S 2018CEEIOT(RMB)'!AY12/0.66174</f>
        <v>5114141.4680753006</v>
      </c>
      <c r="AZ12" s="1283">
        <f>'153-S 2018CEEIOT(RMB)'!AZ12/0.66174</f>
        <v>58247.202377151625</v>
      </c>
      <c r="BA12" s="1283">
        <f>'153-S 2018CEEIOT(RMB)'!BA12/0.66174</f>
        <v>687374.61228796293</v>
      </c>
      <c r="BB12" s="1283">
        <f>'153-S 2018CEEIOT(RMB)'!BB12/0.66174</f>
        <v>2374688.8248354131</v>
      </c>
      <c r="BC12" s="1283">
        <f>'153-S 2018CEEIOT(RMB)'!BC12/0.66174</f>
        <v>553494.157011837</v>
      </c>
      <c r="BD12" s="1283">
        <f>'153-S 2018CEEIOT(RMB)'!BD12/0.66174</f>
        <v>357638.08267254394</v>
      </c>
      <c r="BE12" s="1283">
        <f>'153-S 2018CEEIOT(RMB)'!BE12/0.66174</f>
        <v>13975032.769747138</v>
      </c>
      <c r="BF12" s="1283">
        <f>'153-S 2018CEEIOT(RMB)'!BF12/0.66174</f>
        <v>4510815.2431234634</v>
      </c>
      <c r="BG12" s="1283">
        <f>'153-S 2018CEEIOT(RMB)'!BG12/0.66174</f>
        <v>20002985.456588123</v>
      </c>
      <c r="BH12" s="1283">
        <f>'153-S 2018CEEIOT(RMB)'!BH12/0.66174</f>
        <v>2678431.863492169</v>
      </c>
      <c r="BI12" s="1283">
        <f>'153-S 2018CEEIOT(RMB)'!BI12/0.66174</f>
        <v>3755791.2294316515</v>
      </c>
      <c r="BJ12" s="1283">
        <f>'153-S 2018CEEIOT(RMB)'!BJ12/0.66174</f>
        <v>1951196.1237398437</v>
      </c>
      <c r="BK12" s="1283">
        <f>'153-S 2018CEEIOT(RMB)'!BK12/0.66174</f>
        <v>4853235.2225766983</v>
      </c>
      <c r="BL12" s="1283">
        <f>'153-S 2018CEEIOT(RMB)'!BL12/0.66174</f>
        <v>3677036.6635379544</v>
      </c>
      <c r="BM12" s="1283">
        <f>'153-S 2018CEEIOT(RMB)'!BM12/0.66174</f>
        <v>29180070.473194219</v>
      </c>
      <c r="BN12" s="1283">
        <f>'153-S 2018CEEIOT(RMB)'!BN12/0.66174</f>
        <v>1649930.108474147</v>
      </c>
      <c r="BO12" s="1283">
        <f>'153-S 2018CEEIOT(RMB)'!BO12/0.66174</f>
        <v>4579265.2962277336</v>
      </c>
      <c r="BP12" s="1283">
        <f>'153-S 2018CEEIOT(RMB)'!BP12/0.66174</f>
        <v>482607.24242043443</v>
      </c>
      <c r="BQ12" s="1283">
        <f>'153-S 2018CEEIOT(RMB)'!BQ12/0.66174</f>
        <v>758209.31943244871</v>
      </c>
      <c r="BR12" s="1283">
        <f>'153-S 2018CEEIOT(RMB)'!BR12/0.66174</f>
        <v>58014.863559034689</v>
      </c>
      <c r="BS12" s="1283">
        <f>'153-S 2018CEEIOT(RMB)'!BS12/0.66174</f>
        <v>139063.84659278992</v>
      </c>
      <c r="BT12" s="1283">
        <f>'153-S 2018CEEIOT(RMB)'!BT12/0.66174</f>
        <v>1022.280084437144</v>
      </c>
      <c r="BU12" s="1283">
        <f>'153-S 2018CEEIOT(RMB)'!BU12/0.66174</f>
        <v>48823.501991414014</v>
      </c>
      <c r="BV12" s="1283">
        <f>'153-S 2018CEEIOT(RMB)'!BV12/0.66174</f>
        <v>75346.605601966046</v>
      </c>
      <c r="BW12" s="1283">
        <f>'153-S 2018CEEIOT(RMB)'!BW12/0.66174</f>
        <v>0</v>
      </c>
      <c r="BX12" s="1283">
        <f>'153-S 2018CEEIOT(RMB)'!BX12/0.66174</f>
        <v>206944.15959005841</v>
      </c>
      <c r="BY12" s="1283">
        <f>'153-S 2018CEEIOT(RMB)'!BY12/0.66174</f>
        <v>132432.2415462081</v>
      </c>
      <c r="BZ12" s="1283">
        <f>'153-S 2018CEEIOT(RMB)'!BZ12/0.66174</f>
        <v>139207.73694376345</v>
      </c>
      <c r="CA12" s="1283">
        <f>'153-S 2018CEEIOT(RMB)'!CA12/0.66174</f>
        <v>37906.739914080485</v>
      </c>
      <c r="CB12" s="1283">
        <f>'153-S 2018CEEIOT(RMB)'!CB12/0.66174</f>
        <v>12540.93110914309</v>
      </c>
      <c r="CC12" s="1283">
        <f>'153-S 2018CEEIOT(RMB)'!CC12/0.66174</f>
        <v>34815.51891824256</v>
      </c>
      <c r="CD12" s="1283">
        <f>'153-S 2018CEEIOT(RMB)'!CD12/0.66174</f>
        <v>15402.754973929568</v>
      </c>
      <c r="CE12" s="1283">
        <f>'153-S 2018CEEIOT(RMB)'!CE12/0.66174</f>
        <v>52231.126758392544</v>
      </c>
      <c r="CF12" s="1283">
        <f>'153-S 2018CEEIOT(RMB)'!CF12/0.66174</f>
        <v>36898.654665105321</v>
      </c>
      <c r="CG12" s="1283">
        <f>'153-S 2018CEEIOT(RMB)'!CG12/0.66174</f>
        <v>1723.5904371175013</v>
      </c>
      <c r="CH12" s="1283">
        <f>'153-S 2018CEEIOT(RMB)'!CH12/0.66174</f>
        <v>28435.455806271751</v>
      </c>
      <c r="CI12" s="1283">
        <f>'153-S 2018CEEIOT(RMB)'!CI12/0.66174</f>
        <v>52592.051813213315</v>
      </c>
      <c r="CJ12" s="1283">
        <f>'153-S 2018CEEIOT(RMB)'!CJ12/0.66174</f>
        <v>119745.81088340185</v>
      </c>
      <c r="CK12" s="1283">
        <f>'153-S 2018CEEIOT(RMB)'!CK12/0.66174</f>
        <v>106737.51899390876</v>
      </c>
      <c r="CL12" s="1283">
        <f>'153-S 2018CEEIOT(RMB)'!CL12/0.66174</f>
        <v>553.92156959617159</v>
      </c>
      <c r="CM12" s="1283">
        <f>'153-S 2018CEEIOT(RMB)'!CM12/0.66174</f>
        <v>1308.7503025062929</v>
      </c>
      <c r="CN12" s="1283">
        <f>'153-S 2018CEEIOT(RMB)'!CN12/0.66174</f>
        <v>10754.617087908908</v>
      </c>
      <c r="CO12" s="1283">
        <f>'153-S 2018CEEIOT(RMB)'!CO12/0.66174</f>
        <v>0</v>
      </c>
      <c r="CP12" s="1283">
        <f>'153-S 2018CEEIOT(RMB)'!CP12/0.66174</f>
        <v>668.64657760216176</v>
      </c>
      <c r="CQ12" s="1283">
        <f>'153-S 2018CEEIOT(RMB)'!CQ12/0.66174</f>
        <v>0</v>
      </c>
      <c r="CR12" s="1283">
        <f>'153-S 2018CEEIOT(RMB)'!CR12/0.66174</f>
        <v>0</v>
      </c>
      <c r="CS12" s="1283">
        <f>'153-S 2018CEEIOT(RMB)'!CS12/0.66174</f>
        <v>0</v>
      </c>
      <c r="CT12" s="1283">
        <f>'153-S 2018CEEIOT(RMB)'!CT12/0.66174</f>
        <v>0</v>
      </c>
      <c r="CU12" s="1283">
        <f>'153-S 2018CEEIOT(RMB)'!CU12/0.66174</f>
        <v>30362.62452798419</v>
      </c>
      <c r="CV12" s="1283">
        <f>'153-S 2018CEEIOT(RMB)'!CV12/0.66174</f>
        <v>137633.63147634306</v>
      </c>
      <c r="CW12" s="1283">
        <f>'153-S 2018CEEIOT(RMB)'!CW12/0.66174</f>
        <v>51077.769426375409</v>
      </c>
      <c r="CX12" s="1283">
        <f>'153-S 2018CEEIOT(RMB)'!CX12/0.66174</f>
        <v>60092.806169253279</v>
      </c>
      <c r="CY12" s="1283">
        <f>'153-S 2018CEEIOT(RMB)'!CY12/0.66174</f>
        <v>133614742.88456728</v>
      </c>
      <c r="CZ12" s="1283">
        <f>'153-S 2018CEEIOT(RMB)'!CZ12/0.66174</f>
        <v>2363693.1210058364</v>
      </c>
      <c r="DA12" s="1283">
        <f>'153-S 2018CEEIOT(RMB)'!DA12/0.66174</f>
        <v>0</v>
      </c>
      <c r="DB12" s="1283">
        <f>'153-S 2018CEEIOT(RMB)'!DB12/0.66174</f>
        <v>338644.60057568038</v>
      </c>
      <c r="DC12" s="1283">
        <f>'153-S 2018CEEIOT(RMB)'!DC12/0.66174</f>
        <v>41268.449683343984</v>
      </c>
      <c r="DD12" s="1283">
        <f>'153-S 2018CEEIOT(RMB)'!DD12/0.66174</f>
        <v>283931.89882876212</v>
      </c>
      <c r="DE12" s="1283">
        <f>'153-S 2018CEEIOT(RMB)'!DE12/0.66174</f>
        <v>151329.59834894739</v>
      </c>
      <c r="DF12" s="1283">
        <f>'153-S 2018CEEIOT(RMB)'!DF12/0.66174</f>
        <v>224571.73533960991</v>
      </c>
      <c r="DG12" s="1283">
        <f>'153-S 2018CEEIOT(RMB)'!DG12/0.66174</f>
        <v>172663.37214460396</v>
      </c>
      <c r="DH12" s="1283">
        <f>'153-S 2018CEEIOT(RMB)'!DH12/0.66174</f>
        <v>53113.183678253277</v>
      </c>
      <c r="DI12" s="1283">
        <f>'153-S 2018CEEIOT(RMB)'!DI12/0.66174</f>
        <v>14219.127031187045</v>
      </c>
      <c r="DJ12" s="1283">
        <f>'153-S 2018CEEIOT(RMB)'!DJ12/0.66174</f>
        <v>15518.578377407803</v>
      </c>
      <c r="DK12" s="1283">
        <f>'153-S 2018CEEIOT(RMB)'!DK12/0.66174</f>
        <v>67739.146518020614</v>
      </c>
      <c r="DL12" s="1283">
        <f>'153-S 2018CEEIOT(RMB)'!DL12/0.66174</f>
        <v>0</v>
      </c>
      <c r="DM12" s="1283">
        <f>'153-S 2018CEEIOT(RMB)'!DM12/0.66174</f>
        <v>0</v>
      </c>
      <c r="DN12" s="1283">
        <f>'153-S 2018CEEIOT(RMB)'!DN12/0.66174</f>
        <v>0</v>
      </c>
      <c r="DO12" s="1283">
        <f>'153-S 2018CEEIOT(RMB)'!DO12/0.66174</f>
        <v>0</v>
      </c>
      <c r="DP12" s="1283">
        <f>'153-S 2018CEEIOT(RMB)'!DP12/0.66174</f>
        <v>10991.634751693611</v>
      </c>
      <c r="DQ12" s="1283">
        <f>'153-S 2018CEEIOT(RMB)'!DQ12/0.66174</f>
        <v>25179.409296521695</v>
      </c>
      <c r="DR12" s="1283">
        <f>'153-S 2018CEEIOT(RMB)'!DR12/0.66174</f>
        <v>0</v>
      </c>
      <c r="DS12" s="1283">
        <f>'153-S 2018CEEIOT(RMB)'!DS12/0.66174</f>
        <v>0</v>
      </c>
      <c r="DT12" s="1283">
        <f>'153-S 2018CEEIOT(RMB)'!DT12/0.66174</f>
        <v>0</v>
      </c>
      <c r="DU12" s="1283">
        <f>'153-S 2018CEEIOT(RMB)'!DU12/0.66174</f>
        <v>36094.768227450455</v>
      </c>
      <c r="DV12" s="1283">
        <f>'153-S 2018CEEIOT(RMB)'!DV12/0.66174</f>
        <v>76845.728838591473</v>
      </c>
      <c r="DW12" s="1283">
        <f>'153-S 2018CEEIOT(RMB)'!DW12/0.66174</f>
        <v>30400.633410701026</v>
      </c>
      <c r="DX12" s="1283">
        <f>'153-S 2018CEEIOT(RMB)'!DX12/0.66174</f>
        <v>0</v>
      </c>
      <c r="DY12" s="1283">
        <f>'153-S 2018CEEIOT(RMB)'!DY12/0.66174</f>
        <v>0</v>
      </c>
      <c r="DZ12" s="1283">
        <f>'153-S 2018CEEIOT(RMB)'!DZ12/0.66174</f>
        <v>0</v>
      </c>
      <c r="EA12" s="1283">
        <f>'153-S 2018CEEIOT(RMB)'!EA12/0.66174</f>
        <v>0</v>
      </c>
      <c r="EB12" s="1283">
        <f>'153-S 2018CEEIOT(RMB)'!EB12/0.66174</f>
        <v>0</v>
      </c>
      <c r="EC12" s="1283">
        <f>'153-S 2018CEEIOT(RMB)'!EC12/0.66174</f>
        <v>46532.99593182854</v>
      </c>
      <c r="ED12" s="1283">
        <f>'153-S 2018CEEIOT(RMB)'!ED12/0.66174</f>
        <v>0</v>
      </c>
      <c r="EE12" s="1283">
        <f>'153-S 2018CEEIOT(RMB)'!EE12/0.66174</f>
        <v>0</v>
      </c>
      <c r="EF12" s="1283">
        <f>'153-S 2018CEEIOT(RMB)'!EF12/0.66174</f>
        <v>88502.887587672318</v>
      </c>
      <c r="EG12" s="1283">
        <f>'153-S 2018CEEIOT(RMB)'!EG12/0.66174</f>
        <v>0</v>
      </c>
      <c r="EH12" s="1283">
        <f>'153-S 2018CEEIOT(RMB)'!EH12/0.66174</f>
        <v>87.937052209009138</v>
      </c>
      <c r="EI12" s="1283">
        <f>'153-S 2018CEEIOT(RMB)'!EI12/0.66174</f>
        <v>310395.21480468125</v>
      </c>
      <c r="EJ12" s="1283">
        <f>'153-S 2018CEEIOT(RMB)'!EJ12/0.66174</f>
        <v>5578.6923711290137</v>
      </c>
      <c r="EK12" s="1283">
        <f>'153-S 2018CEEIOT(RMB)'!EK12/0.66174</f>
        <v>208626.64995343468</v>
      </c>
      <c r="EL12" s="1283">
        <f>'153-S 2018CEEIOT(RMB)'!EL12/0.66174</f>
        <v>4414.7215000540373</v>
      </c>
      <c r="EM12" s="1283">
        <f>'153-S 2018CEEIOT(RMB)'!EM12/0.66174</f>
        <v>10079.011133051261</v>
      </c>
      <c r="EN12" s="1283">
        <f>'153-S 2018CEEIOT(RMB)'!EN12/0.66174</f>
        <v>61011.755904374193</v>
      </c>
      <c r="EO12" s="1283">
        <f>'153-S 2018CEEIOT(RMB)'!EO12/0.66174</f>
        <v>373489.94385550322</v>
      </c>
      <c r="EP12" s="1283">
        <f>'153-S 2018CEEIOT(RMB)'!EP12/0.66174</f>
        <v>144702.71406260741</v>
      </c>
      <c r="EQ12" s="1283">
        <f>'153-S 2018CEEIOT(RMB)'!EQ12/0.66174</f>
        <v>875181.29448964668</v>
      </c>
      <c r="ER12" s="1283">
        <f>'153-S 2018CEEIOT(RMB)'!ER12/0.66174</f>
        <v>558036.38818496885</v>
      </c>
      <c r="ES12" s="1283">
        <f>'153-S 2018CEEIOT(RMB)'!ES12/0.66174</f>
        <v>30129.399237723261</v>
      </c>
      <c r="ET12" s="1283">
        <f>'153-S 2018CEEIOT(RMB)'!ET12/0.66174</f>
        <v>12261.014486242933</v>
      </c>
      <c r="EU12" s="1283">
        <f>'153-S 2018CEEIOT(RMB)'!EU12/0.66174</f>
        <v>186.50162429180176</v>
      </c>
      <c r="EV12" s="1283">
        <f>'153-S 2018CEEIOT(RMB)'!EV12/0.66174</f>
        <v>27995.194938572855</v>
      </c>
      <c r="EW12" s="1283">
        <f>'153-S 2018CEEIOT(RMB)'!EW12/0.66174</f>
        <v>6330.6341802042198</v>
      </c>
      <c r="EX12" s="1283">
        <f>'153-S 2018CEEIOT(RMB)'!EX12/0.66174</f>
        <v>19622.478924130464</v>
      </c>
      <c r="EY12" s="1283">
        <f>'153-S 2018CEEIOT(RMB)'!EY12/0.66174</f>
        <v>4033.5680247244868</v>
      </c>
      <c r="EZ12" s="1284">
        <f>'153-S 2018CEEIOT(RMB)'!EZ12/0.66174</f>
        <v>828940.62958563748</v>
      </c>
      <c r="FA12" s="1285">
        <f>'153-S 2018CEEIOT(RMB)'!FA12/0.66174</f>
        <v>381189194.72027713</v>
      </c>
      <c r="FB12" s="1258">
        <f>'153-S 2018CEEIOT(RMB)'!FB12/0.66174</f>
        <v>1253593.393681658</v>
      </c>
      <c r="FC12" s="1258">
        <f>'153-S 2018CEEIOT(RMB)'!FC12/0.66174</f>
        <v>752153.6721983013</v>
      </c>
      <c r="FD12" s="1260">
        <f>'153-S 2018CEEIOT(RMB)'!FD12/0.66174</f>
        <v>2005747.0658799591</v>
      </c>
      <c r="FE12" s="1258">
        <f>'153-S 2018CEEIOT(RMB)'!FE12/0.66174</f>
        <v>0</v>
      </c>
      <c r="FF12" s="1260">
        <f>'153-S 2018CEEIOT(RMB)'!FF12/0.66174</f>
        <v>2005747.0658799591</v>
      </c>
      <c r="FG12" s="1258">
        <f>'153-S 2018CEEIOT(RMB)'!FG12/0.66174</f>
        <v>0</v>
      </c>
      <c r="FH12" s="1258">
        <f>'153-S 2018CEEIOT(RMB)'!FH12/0.66174</f>
        <v>-1047203.8503203156</v>
      </c>
      <c r="FI12" s="1260">
        <f>'153-S 2018CEEIOT(RMB)'!FI12/0.66174</f>
        <v>-1047203.8503203156</v>
      </c>
      <c r="FJ12" s="1258">
        <f>'153-S 2018CEEIOT(RMB)'!FJ12/0.66174</f>
        <v>674593.01223527011</v>
      </c>
      <c r="FK12" s="1286">
        <f>'153-S 2018CEEIOT(RMB)'!FK12/0.66174</f>
        <v>1633136.2277949138</v>
      </c>
      <c r="FL12" s="1287">
        <f>'153-S 2018CEEIOT(RMB)'!FL12/0.66174</f>
        <v>25791905.493849553</v>
      </c>
      <c r="FM12" s="1288">
        <f>'153-S 2018CEEIOT(RMB)'!FM12/0.66174</f>
        <v>357030425.45422232</v>
      </c>
    </row>
    <row r="13" spans="1:169" x14ac:dyDescent="0.25">
      <c r="A13" s="1530"/>
      <c r="B13" s="1281" t="s">
        <v>472</v>
      </c>
      <c r="C13" s="1282" t="s">
        <v>1172</v>
      </c>
      <c r="D13" s="1283">
        <f>'153-S 2018CEEIOT(RMB)'!D13/0.66174</f>
        <v>0</v>
      </c>
      <c r="E13" s="1283">
        <f>'153-S 2018CEEIOT(RMB)'!E13/0.66174</f>
        <v>0</v>
      </c>
      <c r="F13" s="1283">
        <f>'153-S 2018CEEIOT(RMB)'!F13/0.66174</f>
        <v>0</v>
      </c>
      <c r="G13" s="1283">
        <f>'153-S 2018CEEIOT(RMB)'!G13/0.66174</f>
        <v>0</v>
      </c>
      <c r="H13" s="1283">
        <f>'153-S 2018CEEIOT(RMB)'!H13/0.66174</f>
        <v>0</v>
      </c>
      <c r="I13" s="1283">
        <f>'153-S 2018CEEIOT(RMB)'!I13/0.66174</f>
        <v>104184.38288931952</v>
      </c>
      <c r="J13" s="1283">
        <f>'153-S 2018CEEIOT(RMB)'!J13/0.66174</f>
        <v>1237177.4128022068</v>
      </c>
      <c r="K13" s="1283">
        <f>'153-S 2018CEEIOT(RMB)'!K13/0.66174</f>
        <v>38609.851411080504</v>
      </c>
      <c r="L13" s="1283">
        <f>'153-S 2018CEEIOT(RMB)'!L13/0.66174</f>
        <v>29270.382852155126</v>
      </c>
      <c r="M13" s="1283">
        <f>'153-S 2018CEEIOT(RMB)'!M13/0.66174</f>
        <v>28674.265581272026</v>
      </c>
      <c r="N13" s="1283">
        <f>'153-S 2018CEEIOT(RMB)'!N13/0.66174</f>
        <v>32792.253088477722</v>
      </c>
      <c r="O13" s="1283">
        <f>'153-S 2018CEEIOT(RMB)'!O13/0.66174</f>
        <v>0</v>
      </c>
      <c r="P13" s="1283">
        <f>'153-S 2018CEEIOT(RMB)'!P13/0.66174</f>
        <v>0</v>
      </c>
      <c r="Q13" s="1283">
        <f>'153-S 2018CEEIOT(RMB)'!Q13/0.66174</f>
        <v>0</v>
      </c>
      <c r="R13" s="1283">
        <f>'153-S 2018CEEIOT(RMB)'!R13/0.66174</f>
        <v>0</v>
      </c>
      <c r="S13" s="1283">
        <f>'153-S 2018CEEIOT(RMB)'!S13/0.66174</f>
        <v>0</v>
      </c>
      <c r="T13" s="1283">
        <f>'153-S 2018CEEIOT(RMB)'!T13/0.66174</f>
        <v>0</v>
      </c>
      <c r="U13" s="1283">
        <f>'153-S 2018CEEIOT(RMB)'!U13/0.66174</f>
        <v>0</v>
      </c>
      <c r="V13" s="1283">
        <f>'153-S 2018CEEIOT(RMB)'!V13/0.66174</f>
        <v>0</v>
      </c>
      <c r="W13" s="1283">
        <f>'153-S 2018CEEIOT(RMB)'!W13/0.66174</f>
        <v>0</v>
      </c>
      <c r="X13" s="1283">
        <f>'153-S 2018CEEIOT(RMB)'!X13/0.66174</f>
        <v>0</v>
      </c>
      <c r="Y13" s="1283">
        <f>'153-S 2018CEEIOT(RMB)'!Y13/0.66174</f>
        <v>0</v>
      </c>
      <c r="Z13" s="1283">
        <f>'153-S 2018CEEIOT(RMB)'!Z13/0.66174</f>
        <v>0</v>
      </c>
      <c r="AA13" s="1283">
        <f>'153-S 2018CEEIOT(RMB)'!AA13/0.66174</f>
        <v>0</v>
      </c>
      <c r="AB13" s="1283">
        <f>'153-S 2018CEEIOT(RMB)'!AB13/0.66174</f>
        <v>0</v>
      </c>
      <c r="AC13" s="1283">
        <f>'153-S 2018CEEIOT(RMB)'!AC13/0.66174</f>
        <v>0</v>
      </c>
      <c r="AD13" s="1283">
        <f>'153-S 2018CEEIOT(RMB)'!AD13/0.66174</f>
        <v>0</v>
      </c>
      <c r="AE13" s="1283">
        <f>'153-S 2018CEEIOT(RMB)'!AE13/0.66174</f>
        <v>0</v>
      </c>
      <c r="AF13" s="1283">
        <f>'153-S 2018CEEIOT(RMB)'!AF13/0.66174</f>
        <v>0</v>
      </c>
      <c r="AG13" s="1283">
        <f>'153-S 2018CEEIOT(RMB)'!AG13/0.66174</f>
        <v>0</v>
      </c>
      <c r="AH13" s="1283">
        <f>'153-S 2018CEEIOT(RMB)'!AH13/0.66174</f>
        <v>0</v>
      </c>
      <c r="AI13" s="1283">
        <f>'153-S 2018CEEIOT(RMB)'!AI13/0.66174</f>
        <v>0</v>
      </c>
      <c r="AJ13" s="1283">
        <f>'153-S 2018CEEIOT(RMB)'!AJ13/0.66174</f>
        <v>0</v>
      </c>
      <c r="AK13" s="1283">
        <f>'153-S 2018CEEIOT(RMB)'!AK13/0.66174</f>
        <v>0</v>
      </c>
      <c r="AL13" s="1283">
        <f>'153-S 2018CEEIOT(RMB)'!AL13/0.66174</f>
        <v>0</v>
      </c>
      <c r="AM13" s="1283">
        <f>'153-S 2018CEEIOT(RMB)'!AM13/0.66174</f>
        <v>0</v>
      </c>
      <c r="AN13" s="1283">
        <f>'153-S 2018CEEIOT(RMB)'!AN13/0.66174</f>
        <v>130501.51618827936</v>
      </c>
      <c r="AO13" s="1283">
        <f>'153-S 2018CEEIOT(RMB)'!AO13/0.66174</f>
        <v>0</v>
      </c>
      <c r="AP13" s="1283">
        <f>'153-S 2018CEEIOT(RMB)'!AP13/0.66174</f>
        <v>0</v>
      </c>
      <c r="AQ13" s="1283">
        <f>'153-S 2018CEEIOT(RMB)'!AQ13/0.66174</f>
        <v>0</v>
      </c>
      <c r="AR13" s="1283">
        <f>'153-S 2018CEEIOT(RMB)'!AR13/0.66174</f>
        <v>352207342.25022018</v>
      </c>
      <c r="AS13" s="1283">
        <f>'153-S 2018CEEIOT(RMB)'!AS13/0.66174</f>
        <v>15027.347015268311</v>
      </c>
      <c r="AT13" s="1283">
        <f>'153-S 2018CEEIOT(RMB)'!AT13/0.66174</f>
        <v>20394724.651753023</v>
      </c>
      <c r="AU13" s="1283">
        <f>'153-S 2018CEEIOT(RMB)'!AU13/0.66174</f>
        <v>3086673.4114492326</v>
      </c>
      <c r="AV13" s="1283">
        <f>'153-S 2018CEEIOT(RMB)'!AV13/0.66174</f>
        <v>1725909.4623874519</v>
      </c>
      <c r="AW13" s="1283">
        <f>'153-S 2018CEEIOT(RMB)'!AW13/0.66174</f>
        <v>867932.96627355728</v>
      </c>
      <c r="AX13" s="1283">
        <f>'153-S 2018CEEIOT(RMB)'!AX13/0.66174</f>
        <v>4734297.6748088263</v>
      </c>
      <c r="AY13" s="1283">
        <f>'153-S 2018CEEIOT(RMB)'!AY13/0.66174</f>
        <v>1037711.3734843389</v>
      </c>
      <c r="AZ13" s="1283">
        <f>'153-S 2018CEEIOT(RMB)'!AZ13/0.66174</f>
        <v>40938.712746174358</v>
      </c>
      <c r="BA13" s="1283">
        <f>'153-S 2018CEEIOT(RMB)'!BA13/0.66174</f>
        <v>59093.416700883339</v>
      </c>
      <c r="BB13" s="1283">
        <f>'153-S 2018CEEIOT(RMB)'!BB13/0.66174</f>
        <v>1420267.5885369258</v>
      </c>
      <c r="BC13" s="1283">
        <f>'153-S 2018CEEIOT(RMB)'!BC13/0.66174</f>
        <v>379897.86292534298</v>
      </c>
      <c r="BD13" s="1283">
        <f>'153-S 2018CEEIOT(RMB)'!BD13/0.66174</f>
        <v>1420418.164852109</v>
      </c>
      <c r="BE13" s="1283">
        <f>'153-S 2018CEEIOT(RMB)'!BE13/0.66174</f>
        <v>0</v>
      </c>
      <c r="BF13" s="1283">
        <f>'153-S 2018CEEIOT(RMB)'!BF13/0.66174</f>
        <v>0</v>
      </c>
      <c r="BG13" s="1283">
        <f>'153-S 2018CEEIOT(RMB)'!BG13/0.66174</f>
        <v>0</v>
      </c>
      <c r="BH13" s="1283">
        <f>'153-S 2018CEEIOT(RMB)'!BH13/0.66174</f>
        <v>1109717.4088288222</v>
      </c>
      <c r="BI13" s="1283">
        <f>'153-S 2018CEEIOT(RMB)'!BI13/0.66174</f>
        <v>684574.05985891272</v>
      </c>
      <c r="BJ13" s="1283">
        <f>'153-S 2018CEEIOT(RMB)'!BJ13/0.66174</f>
        <v>319718.91832534526</v>
      </c>
      <c r="BK13" s="1283">
        <f>'153-S 2018CEEIOT(RMB)'!BK13/0.66174</f>
        <v>493426.83722057246</v>
      </c>
      <c r="BL13" s="1283">
        <f>'153-S 2018CEEIOT(RMB)'!BL13/0.66174</f>
        <v>54766.865007931505</v>
      </c>
      <c r="BM13" s="1283">
        <f>'153-S 2018CEEIOT(RMB)'!BM13/0.66174</f>
        <v>679098.69094808877</v>
      </c>
      <c r="BN13" s="1283">
        <f>'153-S 2018CEEIOT(RMB)'!BN13/0.66174</f>
        <v>123628.67330528416</v>
      </c>
      <c r="BO13" s="1283">
        <f>'153-S 2018CEEIOT(RMB)'!BO13/0.66174</f>
        <v>818390.68907765113</v>
      </c>
      <c r="BP13" s="1283">
        <f>'153-S 2018CEEIOT(RMB)'!BP13/0.66174</f>
        <v>798136.58638202271</v>
      </c>
      <c r="BQ13" s="1283">
        <f>'153-S 2018CEEIOT(RMB)'!BQ13/0.66174</f>
        <v>1263678.5354552725</v>
      </c>
      <c r="BR13" s="1283">
        <f>'153-S 2018CEEIOT(RMB)'!BR13/0.66174</f>
        <v>166322.28950727292</v>
      </c>
      <c r="BS13" s="1283">
        <f>'153-S 2018CEEIOT(RMB)'!BS13/0.66174</f>
        <v>198987.7876893738</v>
      </c>
      <c r="BT13" s="1283">
        <f>'153-S 2018CEEIOT(RMB)'!BT13/0.66174</f>
        <v>84773.239119135935</v>
      </c>
      <c r="BU13" s="1283">
        <f>'153-S 2018CEEIOT(RMB)'!BU13/0.66174</f>
        <v>128950.1713994209</v>
      </c>
      <c r="BV13" s="1283">
        <f>'153-S 2018CEEIOT(RMB)'!BV13/0.66174</f>
        <v>48441.4050665127</v>
      </c>
      <c r="BW13" s="1283">
        <f>'153-S 2018CEEIOT(RMB)'!BW13/0.66174</f>
        <v>8222.9909169834355</v>
      </c>
      <c r="BX13" s="1283">
        <f>'153-S 2018CEEIOT(RMB)'!BX13/0.66174</f>
        <v>497966.08991485171</v>
      </c>
      <c r="BY13" s="1283">
        <f>'153-S 2018CEEIOT(RMB)'!BY13/0.66174</f>
        <v>355238.89854469319</v>
      </c>
      <c r="BZ13" s="1283">
        <f>'153-S 2018CEEIOT(RMB)'!BZ13/0.66174</f>
        <v>230198.11809206565</v>
      </c>
      <c r="CA13" s="1283">
        <f>'153-S 2018CEEIOT(RMB)'!CA13/0.66174</f>
        <v>23373.213076755888</v>
      </c>
      <c r="CB13" s="1283">
        <f>'153-S 2018CEEIOT(RMB)'!CB13/0.66174</f>
        <v>24893.755660562736</v>
      </c>
      <c r="CC13" s="1283">
        <f>'153-S 2018CEEIOT(RMB)'!CC13/0.66174</f>
        <v>102634.66954331644</v>
      </c>
      <c r="CD13" s="1283">
        <f>'153-S 2018CEEIOT(RMB)'!CD13/0.66174</f>
        <v>383284.96353437292</v>
      </c>
      <c r="CE13" s="1283">
        <f>'153-S 2018CEEIOT(RMB)'!CE13/0.66174</f>
        <v>451133.49907898449</v>
      </c>
      <c r="CF13" s="1283">
        <f>'153-S 2018CEEIOT(RMB)'!CF13/0.66174</f>
        <v>109749.1819720381</v>
      </c>
      <c r="CG13" s="1283">
        <f>'153-S 2018CEEIOT(RMB)'!CG13/0.66174</f>
        <v>84596.103260009826</v>
      </c>
      <c r="CH13" s="1283">
        <f>'153-S 2018CEEIOT(RMB)'!CH13/0.66174</f>
        <v>107026.2223188346</v>
      </c>
      <c r="CI13" s="1283">
        <f>'153-S 2018CEEIOT(RMB)'!CI13/0.66174</f>
        <v>37696.80873414185</v>
      </c>
      <c r="CJ13" s="1283">
        <f>'153-S 2018CEEIOT(RMB)'!CJ13/0.66174</f>
        <v>0</v>
      </c>
      <c r="CK13" s="1283">
        <f>'153-S 2018CEEIOT(RMB)'!CK13/0.66174</f>
        <v>0</v>
      </c>
      <c r="CL13" s="1283">
        <f>'153-S 2018CEEIOT(RMB)'!CL13/0.66174</f>
        <v>0</v>
      </c>
      <c r="CM13" s="1283">
        <f>'153-S 2018CEEIOT(RMB)'!CM13/0.66174</f>
        <v>0</v>
      </c>
      <c r="CN13" s="1283">
        <f>'153-S 2018CEEIOT(RMB)'!CN13/0.66174</f>
        <v>104345.56526183814</v>
      </c>
      <c r="CO13" s="1283">
        <f>'153-S 2018CEEIOT(RMB)'!CO13/0.66174</f>
        <v>0</v>
      </c>
      <c r="CP13" s="1283">
        <f>'153-S 2018CEEIOT(RMB)'!CP13/0.66174</f>
        <v>0</v>
      </c>
      <c r="CQ13" s="1283">
        <f>'153-S 2018CEEIOT(RMB)'!CQ13/0.66174</f>
        <v>0</v>
      </c>
      <c r="CR13" s="1283">
        <f>'153-S 2018CEEIOT(RMB)'!CR13/0.66174</f>
        <v>0</v>
      </c>
      <c r="CS13" s="1283">
        <f>'153-S 2018CEEIOT(RMB)'!CS13/0.66174</f>
        <v>0</v>
      </c>
      <c r="CT13" s="1283">
        <f>'153-S 2018CEEIOT(RMB)'!CT13/0.66174</f>
        <v>0</v>
      </c>
      <c r="CU13" s="1283">
        <f>'153-S 2018CEEIOT(RMB)'!CU13/0.66174</f>
        <v>0</v>
      </c>
      <c r="CV13" s="1283">
        <f>'153-S 2018CEEIOT(RMB)'!CV13/0.66174</f>
        <v>0</v>
      </c>
      <c r="CW13" s="1283">
        <f>'153-S 2018CEEIOT(RMB)'!CW13/0.66174</f>
        <v>0</v>
      </c>
      <c r="CX13" s="1283">
        <f>'153-S 2018CEEIOT(RMB)'!CX13/0.66174</f>
        <v>0</v>
      </c>
      <c r="CY13" s="1283">
        <f>'153-S 2018CEEIOT(RMB)'!CY13/0.66174</f>
        <v>13080872.289402176</v>
      </c>
      <c r="CZ13" s="1283">
        <f>'153-S 2018CEEIOT(RMB)'!CZ13/0.66174</f>
        <v>41265217.433966599</v>
      </c>
      <c r="DA13" s="1283">
        <f>'153-S 2018CEEIOT(RMB)'!DA13/0.66174</f>
        <v>0</v>
      </c>
      <c r="DB13" s="1283">
        <f>'153-S 2018CEEIOT(RMB)'!DB13/0.66174</f>
        <v>0</v>
      </c>
      <c r="DC13" s="1283">
        <f>'153-S 2018CEEIOT(RMB)'!DC13/0.66174</f>
        <v>0</v>
      </c>
      <c r="DD13" s="1283">
        <f>'153-S 2018CEEIOT(RMB)'!DD13/0.66174</f>
        <v>0</v>
      </c>
      <c r="DE13" s="1283">
        <f>'153-S 2018CEEIOT(RMB)'!DE13/0.66174</f>
        <v>0</v>
      </c>
      <c r="DF13" s="1283">
        <f>'153-S 2018CEEIOT(RMB)'!DF13/0.66174</f>
        <v>0</v>
      </c>
      <c r="DG13" s="1283">
        <f>'153-S 2018CEEIOT(RMB)'!DG13/0.66174</f>
        <v>0</v>
      </c>
      <c r="DH13" s="1283">
        <f>'153-S 2018CEEIOT(RMB)'!DH13/0.66174</f>
        <v>0</v>
      </c>
      <c r="DI13" s="1283">
        <f>'153-S 2018CEEIOT(RMB)'!DI13/0.66174</f>
        <v>0</v>
      </c>
      <c r="DJ13" s="1283">
        <f>'153-S 2018CEEIOT(RMB)'!DJ13/0.66174</f>
        <v>0</v>
      </c>
      <c r="DK13" s="1283">
        <f>'153-S 2018CEEIOT(RMB)'!DK13/0.66174</f>
        <v>0</v>
      </c>
      <c r="DL13" s="1283">
        <f>'153-S 2018CEEIOT(RMB)'!DL13/0.66174</f>
        <v>103.69962164140536</v>
      </c>
      <c r="DM13" s="1283">
        <f>'153-S 2018CEEIOT(RMB)'!DM13/0.66174</f>
        <v>55.569605375588942</v>
      </c>
      <c r="DN13" s="1283">
        <f>'153-S 2018CEEIOT(RMB)'!DN13/0.66174</f>
        <v>0</v>
      </c>
      <c r="DO13" s="1283">
        <f>'153-S 2018CEEIOT(RMB)'!DO13/0.66174</f>
        <v>708.15386534570018</v>
      </c>
      <c r="DP13" s="1283">
        <f>'153-S 2018CEEIOT(RMB)'!DP13/0.66174</f>
        <v>0</v>
      </c>
      <c r="DQ13" s="1283">
        <f>'153-S 2018CEEIOT(RMB)'!DQ13/0.66174</f>
        <v>0</v>
      </c>
      <c r="DR13" s="1283">
        <f>'153-S 2018CEEIOT(RMB)'!DR13/0.66174</f>
        <v>0</v>
      </c>
      <c r="DS13" s="1283">
        <f>'153-S 2018CEEIOT(RMB)'!DS13/0.66174</f>
        <v>0</v>
      </c>
      <c r="DT13" s="1283">
        <f>'153-S 2018CEEIOT(RMB)'!DT13/0.66174</f>
        <v>0</v>
      </c>
      <c r="DU13" s="1283">
        <f>'153-S 2018CEEIOT(RMB)'!DU13/0.66174</f>
        <v>0</v>
      </c>
      <c r="DV13" s="1283">
        <f>'153-S 2018CEEIOT(RMB)'!DV13/0.66174</f>
        <v>0</v>
      </c>
      <c r="DW13" s="1283">
        <f>'153-S 2018CEEIOT(RMB)'!DW13/0.66174</f>
        <v>0</v>
      </c>
      <c r="DX13" s="1283">
        <f>'153-S 2018CEEIOT(RMB)'!DX13/0.66174</f>
        <v>0</v>
      </c>
      <c r="DY13" s="1283">
        <f>'153-S 2018CEEIOT(RMB)'!DY13/0.66174</f>
        <v>0</v>
      </c>
      <c r="DZ13" s="1283">
        <f>'153-S 2018CEEIOT(RMB)'!DZ13/0.66174</f>
        <v>0</v>
      </c>
      <c r="EA13" s="1283">
        <f>'153-S 2018CEEIOT(RMB)'!EA13/0.66174</f>
        <v>0</v>
      </c>
      <c r="EB13" s="1283">
        <f>'153-S 2018CEEIOT(RMB)'!EB13/0.66174</f>
        <v>0</v>
      </c>
      <c r="EC13" s="1283">
        <f>'153-S 2018CEEIOT(RMB)'!EC13/0.66174</f>
        <v>0</v>
      </c>
      <c r="ED13" s="1283">
        <f>'153-S 2018CEEIOT(RMB)'!ED13/0.66174</f>
        <v>0</v>
      </c>
      <c r="EE13" s="1283">
        <f>'153-S 2018CEEIOT(RMB)'!EE13/0.66174</f>
        <v>0</v>
      </c>
      <c r="EF13" s="1283">
        <f>'153-S 2018CEEIOT(RMB)'!EF13/0.66174</f>
        <v>0</v>
      </c>
      <c r="EG13" s="1283">
        <f>'153-S 2018CEEIOT(RMB)'!EG13/0.66174</f>
        <v>0</v>
      </c>
      <c r="EH13" s="1283">
        <f>'153-S 2018CEEIOT(RMB)'!EH13/0.66174</f>
        <v>0</v>
      </c>
      <c r="EI13" s="1283">
        <f>'153-S 2018CEEIOT(RMB)'!EI13/0.66174</f>
        <v>4660.8623561226959</v>
      </c>
      <c r="EJ13" s="1283">
        <f>'153-S 2018CEEIOT(RMB)'!EJ13/0.66174</f>
        <v>0</v>
      </c>
      <c r="EK13" s="1283">
        <f>'153-S 2018CEEIOT(RMB)'!EK13/0.66174</f>
        <v>0</v>
      </c>
      <c r="EL13" s="1283">
        <f>'153-S 2018CEEIOT(RMB)'!EL13/0.66174</f>
        <v>0</v>
      </c>
      <c r="EM13" s="1283">
        <f>'153-S 2018CEEIOT(RMB)'!EM13/0.66174</f>
        <v>0</v>
      </c>
      <c r="EN13" s="1283">
        <f>'153-S 2018CEEIOT(RMB)'!EN13/0.66174</f>
        <v>0</v>
      </c>
      <c r="EO13" s="1283">
        <f>'153-S 2018CEEIOT(RMB)'!EO13/0.66174</f>
        <v>0</v>
      </c>
      <c r="EP13" s="1283">
        <f>'153-S 2018CEEIOT(RMB)'!EP13/0.66174</f>
        <v>0</v>
      </c>
      <c r="EQ13" s="1283">
        <f>'153-S 2018CEEIOT(RMB)'!EQ13/0.66174</f>
        <v>0</v>
      </c>
      <c r="ER13" s="1283">
        <f>'153-S 2018CEEIOT(RMB)'!ER13/0.66174</f>
        <v>79516.539887480249</v>
      </c>
      <c r="ES13" s="1283">
        <f>'153-S 2018CEEIOT(RMB)'!ES13/0.66174</f>
        <v>0</v>
      </c>
      <c r="ET13" s="1283">
        <f>'153-S 2018CEEIOT(RMB)'!ET13/0.66174</f>
        <v>0</v>
      </c>
      <c r="EU13" s="1283">
        <f>'153-S 2018CEEIOT(RMB)'!EU13/0.66174</f>
        <v>0</v>
      </c>
      <c r="EV13" s="1283">
        <f>'153-S 2018CEEIOT(RMB)'!EV13/0.66174</f>
        <v>0</v>
      </c>
      <c r="EW13" s="1283">
        <f>'153-S 2018CEEIOT(RMB)'!EW13/0.66174</f>
        <v>911.50402968290916</v>
      </c>
      <c r="EX13" s="1283">
        <f>'153-S 2018CEEIOT(RMB)'!EX13/0.66174</f>
        <v>3249.9379867451976</v>
      </c>
      <c r="EY13" s="1283">
        <f>'153-S 2018CEEIOT(RMB)'!EY13/0.66174</f>
        <v>580.7656871682309</v>
      </c>
      <c r="EZ13" s="1284">
        <f>'153-S 2018CEEIOT(RMB)'!EZ13/0.66174</f>
        <v>107728.92099752417</v>
      </c>
      <c r="FA13" s="1285">
        <f>'153-S 2018CEEIOT(RMB)'!FA13/0.66174</f>
        <v>453028022.86247295</v>
      </c>
      <c r="FB13" s="1258">
        <f>'153-S 2018CEEIOT(RMB)'!FB13/0.66174</f>
        <v>0</v>
      </c>
      <c r="FC13" s="1258">
        <f>'153-S 2018CEEIOT(RMB)'!FC13/0.66174</f>
        <v>0</v>
      </c>
      <c r="FD13" s="1260">
        <f>'153-S 2018CEEIOT(RMB)'!FD13/0.66174</f>
        <v>0</v>
      </c>
      <c r="FE13" s="1258">
        <f>'153-S 2018CEEIOT(RMB)'!FE13/0.66174</f>
        <v>0</v>
      </c>
      <c r="FF13" s="1260">
        <f>'153-S 2018CEEIOT(RMB)'!FF13/0.66174</f>
        <v>0</v>
      </c>
      <c r="FG13" s="1258">
        <f>'153-S 2018CEEIOT(RMB)'!FG13/0.66174</f>
        <v>0</v>
      </c>
      <c r="FH13" s="1258">
        <f>'153-S 2018CEEIOT(RMB)'!FH13/0.66174</f>
        <v>14237044.745204743</v>
      </c>
      <c r="FI13" s="1260">
        <f>'153-S 2018CEEIOT(RMB)'!FI13/0.66174</f>
        <v>14237044.745204743</v>
      </c>
      <c r="FJ13" s="1258">
        <f>'153-S 2018CEEIOT(RMB)'!FJ13/0.66174</f>
        <v>2276989.3289547986</v>
      </c>
      <c r="FK13" s="1286">
        <f>'153-S 2018CEEIOT(RMB)'!FK13/0.66174</f>
        <v>16514034.074159542</v>
      </c>
      <c r="FL13" s="1287">
        <f>'153-S 2018CEEIOT(RMB)'!FL13/0.66174</f>
        <v>273967903.20465058</v>
      </c>
      <c r="FM13" s="1288">
        <f>'153-S 2018CEEIOT(RMB)'!FM13/0.66174</f>
        <v>195574153.73198178</v>
      </c>
    </row>
    <row r="14" spans="1:169" x14ac:dyDescent="0.25">
      <c r="A14" s="1530"/>
      <c r="B14" s="1281" t="s">
        <v>473</v>
      </c>
      <c r="C14" s="1282" t="s">
        <v>1173</v>
      </c>
      <c r="D14" s="1283">
        <f>'153-S 2018CEEIOT(RMB)'!D14/0.66174</f>
        <v>0</v>
      </c>
      <c r="E14" s="1283">
        <f>'153-S 2018CEEIOT(RMB)'!E14/0.66174</f>
        <v>0</v>
      </c>
      <c r="F14" s="1283">
        <f>'153-S 2018CEEIOT(RMB)'!F14/0.66174</f>
        <v>0</v>
      </c>
      <c r="G14" s="1283">
        <f>'153-S 2018CEEIOT(RMB)'!G14/0.66174</f>
        <v>0</v>
      </c>
      <c r="H14" s="1283">
        <f>'153-S 2018CEEIOT(RMB)'!H14/0.66174</f>
        <v>0</v>
      </c>
      <c r="I14" s="1283">
        <f>'153-S 2018CEEIOT(RMB)'!I14/0.66174</f>
        <v>0</v>
      </c>
      <c r="J14" s="1283">
        <f>'153-S 2018CEEIOT(RMB)'!J14/0.66174</f>
        <v>0</v>
      </c>
      <c r="K14" s="1283">
        <f>'153-S 2018CEEIOT(RMB)'!K14/0.66174</f>
        <v>15654187.941811301</v>
      </c>
      <c r="L14" s="1283">
        <f>'153-S 2018CEEIOT(RMB)'!L14/0.66174</f>
        <v>0</v>
      </c>
      <c r="M14" s="1283">
        <f>'153-S 2018CEEIOT(RMB)'!M14/0.66174</f>
        <v>0</v>
      </c>
      <c r="N14" s="1283">
        <f>'153-S 2018CEEIOT(RMB)'!N14/0.66174</f>
        <v>0</v>
      </c>
      <c r="O14" s="1283">
        <f>'153-S 2018CEEIOT(RMB)'!O14/0.66174</f>
        <v>0</v>
      </c>
      <c r="P14" s="1283">
        <f>'153-S 2018CEEIOT(RMB)'!P14/0.66174</f>
        <v>0</v>
      </c>
      <c r="Q14" s="1283">
        <f>'153-S 2018CEEIOT(RMB)'!Q14/0.66174</f>
        <v>0</v>
      </c>
      <c r="R14" s="1283">
        <f>'153-S 2018CEEIOT(RMB)'!R14/0.66174</f>
        <v>0</v>
      </c>
      <c r="S14" s="1283">
        <f>'153-S 2018CEEIOT(RMB)'!S14/0.66174</f>
        <v>0</v>
      </c>
      <c r="T14" s="1283">
        <f>'153-S 2018CEEIOT(RMB)'!T14/0.66174</f>
        <v>0</v>
      </c>
      <c r="U14" s="1283">
        <f>'153-S 2018CEEIOT(RMB)'!U14/0.66174</f>
        <v>0</v>
      </c>
      <c r="V14" s="1283">
        <f>'153-S 2018CEEIOT(RMB)'!V14/0.66174</f>
        <v>0</v>
      </c>
      <c r="W14" s="1283">
        <f>'153-S 2018CEEIOT(RMB)'!W14/0.66174</f>
        <v>0</v>
      </c>
      <c r="X14" s="1283">
        <f>'153-S 2018CEEIOT(RMB)'!X14/0.66174</f>
        <v>0</v>
      </c>
      <c r="Y14" s="1283">
        <f>'153-S 2018CEEIOT(RMB)'!Y14/0.66174</f>
        <v>0</v>
      </c>
      <c r="Z14" s="1283">
        <f>'153-S 2018CEEIOT(RMB)'!Z14/0.66174</f>
        <v>0</v>
      </c>
      <c r="AA14" s="1283">
        <f>'153-S 2018CEEIOT(RMB)'!AA14/0.66174</f>
        <v>0</v>
      </c>
      <c r="AB14" s="1283">
        <f>'153-S 2018CEEIOT(RMB)'!AB14/0.66174</f>
        <v>0</v>
      </c>
      <c r="AC14" s="1283">
        <f>'153-S 2018CEEIOT(RMB)'!AC14/0.66174</f>
        <v>0</v>
      </c>
      <c r="AD14" s="1283">
        <f>'153-S 2018CEEIOT(RMB)'!AD14/0.66174</f>
        <v>0</v>
      </c>
      <c r="AE14" s="1283">
        <f>'153-S 2018CEEIOT(RMB)'!AE14/0.66174</f>
        <v>0</v>
      </c>
      <c r="AF14" s="1283">
        <f>'153-S 2018CEEIOT(RMB)'!AF14/0.66174</f>
        <v>0</v>
      </c>
      <c r="AG14" s="1283">
        <f>'153-S 2018CEEIOT(RMB)'!AG14/0.66174</f>
        <v>0</v>
      </c>
      <c r="AH14" s="1283">
        <f>'153-S 2018CEEIOT(RMB)'!AH14/0.66174</f>
        <v>0</v>
      </c>
      <c r="AI14" s="1283">
        <f>'153-S 2018CEEIOT(RMB)'!AI14/0.66174</f>
        <v>0</v>
      </c>
      <c r="AJ14" s="1283">
        <f>'153-S 2018CEEIOT(RMB)'!AJ14/0.66174</f>
        <v>0</v>
      </c>
      <c r="AK14" s="1283">
        <f>'153-S 2018CEEIOT(RMB)'!AK14/0.66174</f>
        <v>0</v>
      </c>
      <c r="AL14" s="1283">
        <f>'153-S 2018CEEIOT(RMB)'!AL14/0.66174</f>
        <v>0</v>
      </c>
      <c r="AM14" s="1283">
        <f>'153-S 2018CEEIOT(RMB)'!AM14/0.66174</f>
        <v>0</v>
      </c>
      <c r="AN14" s="1283">
        <f>'153-S 2018CEEIOT(RMB)'!AN14/0.66174</f>
        <v>0</v>
      </c>
      <c r="AO14" s="1283">
        <f>'153-S 2018CEEIOT(RMB)'!AO14/0.66174</f>
        <v>0</v>
      </c>
      <c r="AP14" s="1283">
        <f>'153-S 2018CEEIOT(RMB)'!AP14/0.66174</f>
        <v>0</v>
      </c>
      <c r="AQ14" s="1283">
        <f>'153-S 2018CEEIOT(RMB)'!AQ14/0.66174</f>
        <v>0</v>
      </c>
      <c r="AR14" s="1283">
        <f>'153-S 2018CEEIOT(RMB)'!AR14/0.66174</f>
        <v>0</v>
      </c>
      <c r="AS14" s="1283">
        <f>'153-S 2018CEEIOT(RMB)'!AS14/0.66174</f>
        <v>0</v>
      </c>
      <c r="AT14" s="1283">
        <f>'153-S 2018CEEIOT(RMB)'!AT14/0.66174</f>
        <v>277735.93679102912</v>
      </c>
      <c r="AU14" s="1283">
        <f>'153-S 2018CEEIOT(RMB)'!AU14/0.66174</f>
        <v>0</v>
      </c>
      <c r="AV14" s="1283">
        <f>'153-S 2018CEEIOT(RMB)'!AV14/0.66174</f>
        <v>0</v>
      </c>
      <c r="AW14" s="1283">
        <f>'153-S 2018CEEIOT(RMB)'!AW14/0.66174</f>
        <v>0</v>
      </c>
      <c r="AX14" s="1283">
        <f>'153-S 2018CEEIOT(RMB)'!AX14/0.66174</f>
        <v>0</v>
      </c>
      <c r="AY14" s="1283">
        <f>'153-S 2018CEEIOT(RMB)'!AY14/0.66174</f>
        <v>373808.62238914199</v>
      </c>
      <c r="AZ14" s="1283">
        <f>'153-S 2018CEEIOT(RMB)'!AZ14/0.66174</f>
        <v>0</v>
      </c>
      <c r="BA14" s="1283">
        <f>'153-S 2018CEEIOT(RMB)'!BA14/0.66174</f>
        <v>66944.303497399422</v>
      </c>
      <c r="BB14" s="1283">
        <f>'153-S 2018CEEIOT(RMB)'!BB14/0.66174</f>
        <v>0</v>
      </c>
      <c r="BC14" s="1283">
        <f>'153-S 2018CEEIOT(RMB)'!BC14/0.66174</f>
        <v>0</v>
      </c>
      <c r="BD14" s="1283">
        <f>'153-S 2018CEEIOT(RMB)'!BD14/0.66174</f>
        <v>0</v>
      </c>
      <c r="BE14" s="1283">
        <f>'153-S 2018CEEIOT(RMB)'!BE14/0.66174</f>
        <v>0</v>
      </c>
      <c r="BF14" s="1283">
        <f>'153-S 2018CEEIOT(RMB)'!BF14/0.66174</f>
        <v>0</v>
      </c>
      <c r="BG14" s="1283">
        <f>'153-S 2018CEEIOT(RMB)'!BG14/0.66174</f>
        <v>0</v>
      </c>
      <c r="BH14" s="1283">
        <f>'153-S 2018CEEIOT(RMB)'!BH14/0.66174</f>
        <v>0</v>
      </c>
      <c r="BI14" s="1283">
        <f>'153-S 2018CEEIOT(RMB)'!BI14/0.66174</f>
        <v>0</v>
      </c>
      <c r="BJ14" s="1283">
        <f>'153-S 2018CEEIOT(RMB)'!BJ14/0.66174</f>
        <v>0</v>
      </c>
      <c r="BK14" s="1283">
        <f>'153-S 2018CEEIOT(RMB)'!BK14/0.66174</f>
        <v>0</v>
      </c>
      <c r="BL14" s="1283">
        <f>'153-S 2018CEEIOT(RMB)'!BL14/0.66174</f>
        <v>18445607.131532725</v>
      </c>
      <c r="BM14" s="1283">
        <f>'153-S 2018CEEIOT(RMB)'!BM14/0.66174</f>
        <v>121805295.08040141</v>
      </c>
      <c r="BN14" s="1283">
        <f>'153-S 2018CEEIOT(RMB)'!BN14/0.66174</f>
        <v>17975603.387414362</v>
      </c>
      <c r="BO14" s="1283">
        <f>'153-S 2018CEEIOT(RMB)'!BO14/0.66174</f>
        <v>3038343.9877465195</v>
      </c>
      <c r="BP14" s="1283">
        <f>'153-S 2018CEEIOT(RMB)'!BP14/0.66174</f>
        <v>0</v>
      </c>
      <c r="BQ14" s="1283">
        <f>'153-S 2018CEEIOT(RMB)'!BQ14/0.66174</f>
        <v>3828220.976360885</v>
      </c>
      <c r="BR14" s="1283">
        <f>'153-S 2018CEEIOT(RMB)'!BR14/0.66174</f>
        <v>0</v>
      </c>
      <c r="BS14" s="1283">
        <f>'153-S 2018CEEIOT(RMB)'!BS14/0.66174</f>
        <v>0</v>
      </c>
      <c r="BT14" s="1283">
        <f>'153-S 2018CEEIOT(RMB)'!BT14/0.66174</f>
        <v>0</v>
      </c>
      <c r="BU14" s="1283">
        <f>'153-S 2018CEEIOT(RMB)'!BU14/0.66174</f>
        <v>0</v>
      </c>
      <c r="BV14" s="1283">
        <f>'153-S 2018CEEIOT(RMB)'!BV14/0.66174</f>
        <v>0</v>
      </c>
      <c r="BW14" s="1283">
        <f>'153-S 2018CEEIOT(RMB)'!BW14/0.66174</f>
        <v>0</v>
      </c>
      <c r="BX14" s="1283">
        <f>'153-S 2018CEEIOT(RMB)'!BX14/0.66174</f>
        <v>0</v>
      </c>
      <c r="BY14" s="1283">
        <f>'153-S 2018CEEIOT(RMB)'!BY14/0.66174</f>
        <v>0</v>
      </c>
      <c r="BZ14" s="1283">
        <f>'153-S 2018CEEIOT(RMB)'!BZ14/0.66174</f>
        <v>0</v>
      </c>
      <c r="CA14" s="1283">
        <f>'153-S 2018CEEIOT(RMB)'!CA14/0.66174</f>
        <v>0</v>
      </c>
      <c r="CB14" s="1283">
        <f>'153-S 2018CEEIOT(RMB)'!CB14/0.66174</f>
        <v>0</v>
      </c>
      <c r="CC14" s="1283">
        <f>'153-S 2018CEEIOT(RMB)'!CC14/0.66174</f>
        <v>0</v>
      </c>
      <c r="CD14" s="1283">
        <f>'153-S 2018CEEIOT(RMB)'!CD14/0.66174</f>
        <v>0</v>
      </c>
      <c r="CE14" s="1283">
        <f>'153-S 2018CEEIOT(RMB)'!CE14/0.66174</f>
        <v>0</v>
      </c>
      <c r="CF14" s="1283">
        <f>'153-S 2018CEEIOT(RMB)'!CF14/0.66174</f>
        <v>0</v>
      </c>
      <c r="CG14" s="1283">
        <f>'153-S 2018CEEIOT(RMB)'!CG14/0.66174</f>
        <v>0</v>
      </c>
      <c r="CH14" s="1283">
        <f>'153-S 2018CEEIOT(RMB)'!CH14/0.66174</f>
        <v>0</v>
      </c>
      <c r="CI14" s="1283">
        <f>'153-S 2018CEEIOT(RMB)'!CI14/0.66174</f>
        <v>0</v>
      </c>
      <c r="CJ14" s="1283">
        <f>'153-S 2018CEEIOT(RMB)'!CJ14/0.66174</f>
        <v>0</v>
      </c>
      <c r="CK14" s="1283">
        <f>'153-S 2018CEEIOT(RMB)'!CK14/0.66174</f>
        <v>0</v>
      </c>
      <c r="CL14" s="1283">
        <f>'153-S 2018CEEIOT(RMB)'!CL14/0.66174</f>
        <v>0</v>
      </c>
      <c r="CM14" s="1283">
        <f>'153-S 2018CEEIOT(RMB)'!CM14/0.66174</f>
        <v>0</v>
      </c>
      <c r="CN14" s="1283">
        <f>'153-S 2018CEEIOT(RMB)'!CN14/0.66174</f>
        <v>0</v>
      </c>
      <c r="CO14" s="1283">
        <f>'153-S 2018CEEIOT(RMB)'!CO14/0.66174</f>
        <v>0</v>
      </c>
      <c r="CP14" s="1283">
        <f>'153-S 2018CEEIOT(RMB)'!CP14/0.66174</f>
        <v>0</v>
      </c>
      <c r="CQ14" s="1283">
        <f>'153-S 2018CEEIOT(RMB)'!CQ14/0.66174</f>
        <v>0</v>
      </c>
      <c r="CR14" s="1283">
        <f>'153-S 2018CEEIOT(RMB)'!CR14/0.66174</f>
        <v>0</v>
      </c>
      <c r="CS14" s="1283">
        <f>'153-S 2018CEEIOT(RMB)'!CS14/0.66174</f>
        <v>0</v>
      </c>
      <c r="CT14" s="1283">
        <f>'153-S 2018CEEIOT(RMB)'!CT14/0.66174</f>
        <v>0</v>
      </c>
      <c r="CU14" s="1283">
        <f>'153-S 2018CEEIOT(RMB)'!CU14/0.66174</f>
        <v>0</v>
      </c>
      <c r="CV14" s="1283">
        <f>'153-S 2018CEEIOT(RMB)'!CV14/0.66174</f>
        <v>0</v>
      </c>
      <c r="CW14" s="1283">
        <f>'153-S 2018CEEIOT(RMB)'!CW14/0.66174</f>
        <v>0</v>
      </c>
      <c r="CX14" s="1283">
        <f>'153-S 2018CEEIOT(RMB)'!CX14/0.66174</f>
        <v>0</v>
      </c>
      <c r="CY14" s="1283">
        <f>'153-S 2018CEEIOT(RMB)'!CY14/0.66174</f>
        <v>0</v>
      </c>
      <c r="CZ14" s="1283">
        <f>'153-S 2018CEEIOT(RMB)'!CZ14/0.66174</f>
        <v>0</v>
      </c>
      <c r="DA14" s="1283">
        <f>'153-S 2018CEEIOT(RMB)'!DA14/0.66174</f>
        <v>0</v>
      </c>
      <c r="DB14" s="1283">
        <f>'153-S 2018CEEIOT(RMB)'!DB14/0.66174</f>
        <v>0</v>
      </c>
      <c r="DC14" s="1283">
        <f>'153-S 2018CEEIOT(RMB)'!DC14/0.66174</f>
        <v>0</v>
      </c>
      <c r="DD14" s="1283">
        <f>'153-S 2018CEEIOT(RMB)'!DD14/0.66174</f>
        <v>0</v>
      </c>
      <c r="DE14" s="1283">
        <f>'153-S 2018CEEIOT(RMB)'!DE14/0.66174</f>
        <v>0</v>
      </c>
      <c r="DF14" s="1283">
        <f>'153-S 2018CEEIOT(RMB)'!DF14/0.66174</f>
        <v>0</v>
      </c>
      <c r="DG14" s="1283">
        <f>'153-S 2018CEEIOT(RMB)'!DG14/0.66174</f>
        <v>0</v>
      </c>
      <c r="DH14" s="1283">
        <f>'153-S 2018CEEIOT(RMB)'!DH14/0.66174</f>
        <v>0</v>
      </c>
      <c r="DI14" s="1283">
        <f>'153-S 2018CEEIOT(RMB)'!DI14/0.66174</f>
        <v>0</v>
      </c>
      <c r="DJ14" s="1283">
        <f>'153-S 2018CEEIOT(RMB)'!DJ14/0.66174</f>
        <v>0</v>
      </c>
      <c r="DK14" s="1283">
        <f>'153-S 2018CEEIOT(RMB)'!DK14/0.66174</f>
        <v>0</v>
      </c>
      <c r="DL14" s="1283">
        <f>'153-S 2018CEEIOT(RMB)'!DL14/0.66174</f>
        <v>0</v>
      </c>
      <c r="DM14" s="1283">
        <f>'153-S 2018CEEIOT(RMB)'!DM14/0.66174</f>
        <v>0</v>
      </c>
      <c r="DN14" s="1283">
        <f>'153-S 2018CEEIOT(RMB)'!DN14/0.66174</f>
        <v>0</v>
      </c>
      <c r="DO14" s="1283">
        <f>'153-S 2018CEEIOT(RMB)'!DO14/0.66174</f>
        <v>0</v>
      </c>
      <c r="DP14" s="1283">
        <f>'153-S 2018CEEIOT(RMB)'!DP14/0.66174</f>
        <v>0</v>
      </c>
      <c r="DQ14" s="1283">
        <f>'153-S 2018CEEIOT(RMB)'!DQ14/0.66174</f>
        <v>0</v>
      </c>
      <c r="DR14" s="1283">
        <f>'153-S 2018CEEIOT(RMB)'!DR14/0.66174</f>
        <v>0</v>
      </c>
      <c r="DS14" s="1283">
        <f>'153-S 2018CEEIOT(RMB)'!DS14/0.66174</f>
        <v>0</v>
      </c>
      <c r="DT14" s="1283">
        <f>'153-S 2018CEEIOT(RMB)'!DT14/0.66174</f>
        <v>0</v>
      </c>
      <c r="DU14" s="1283">
        <f>'153-S 2018CEEIOT(RMB)'!DU14/0.66174</f>
        <v>0</v>
      </c>
      <c r="DV14" s="1283">
        <f>'153-S 2018CEEIOT(RMB)'!DV14/0.66174</f>
        <v>0</v>
      </c>
      <c r="DW14" s="1283">
        <f>'153-S 2018CEEIOT(RMB)'!DW14/0.66174</f>
        <v>0</v>
      </c>
      <c r="DX14" s="1283">
        <f>'153-S 2018CEEIOT(RMB)'!DX14/0.66174</f>
        <v>0</v>
      </c>
      <c r="DY14" s="1283">
        <f>'153-S 2018CEEIOT(RMB)'!DY14/0.66174</f>
        <v>0</v>
      </c>
      <c r="DZ14" s="1283">
        <f>'153-S 2018CEEIOT(RMB)'!DZ14/0.66174</f>
        <v>0</v>
      </c>
      <c r="EA14" s="1283">
        <f>'153-S 2018CEEIOT(RMB)'!EA14/0.66174</f>
        <v>0</v>
      </c>
      <c r="EB14" s="1283">
        <f>'153-S 2018CEEIOT(RMB)'!EB14/0.66174</f>
        <v>0</v>
      </c>
      <c r="EC14" s="1283">
        <f>'153-S 2018CEEIOT(RMB)'!EC14/0.66174</f>
        <v>0</v>
      </c>
      <c r="ED14" s="1283">
        <f>'153-S 2018CEEIOT(RMB)'!ED14/0.66174</f>
        <v>0</v>
      </c>
      <c r="EE14" s="1283">
        <f>'153-S 2018CEEIOT(RMB)'!EE14/0.66174</f>
        <v>0</v>
      </c>
      <c r="EF14" s="1283">
        <f>'153-S 2018CEEIOT(RMB)'!EF14/0.66174</f>
        <v>0</v>
      </c>
      <c r="EG14" s="1283">
        <f>'153-S 2018CEEIOT(RMB)'!EG14/0.66174</f>
        <v>0</v>
      </c>
      <c r="EH14" s="1283">
        <f>'153-S 2018CEEIOT(RMB)'!EH14/0.66174</f>
        <v>0</v>
      </c>
      <c r="EI14" s="1283">
        <f>'153-S 2018CEEIOT(RMB)'!EI14/0.66174</f>
        <v>146125.58927529625</v>
      </c>
      <c r="EJ14" s="1283">
        <f>'153-S 2018CEEIOT(RMB)'!EJ14/0.66174</f>
        <v>0</v>
      </c>
      <c r="EK14" s="1283">
        <f>'153-S 2018CEEIOT(RMB)'!EK14/0.66174</f>
        <v>0</v>
      </c>
      <c r="EL14" s="1283">
        <f>'153-S 2018CEEIOT(RMB)'!EL14/0.66174</f>
        <v>0</v>
      </c>
      <c r="EM14" s="1283">
        <f>'153-S 2018CEEIOT(RMB)'!EM14/0.66174</f>
        <v>0</v>
      </c>
      <c r="EN14" s="1283">
        <f>'153-S 2018CEEIOT(RMB)'!EN14/0.66174</f>
        <v>0</v>
      </c>
      <c r="EO14" s="1283">
        <f>'153-S 2018CEEIOT(RMB)'!EO14/0.66174</f>
        <v>0</v>
      </c>
      <c r="EP14" s="1283">
        <f>'153-S 2018CEEIOT(RMB)'!EP14/0.66174</f>
        <v>0</v>
      </c>
      <c r="EQ14" s="1283">
        <f>'153-S 2018CEEIOT(RMB)'!EQ14/0.66174</f>
        <v>0</v>
      </c>
      <c r="ER14" s="1283">
        <f>'153-S 2018CEEIOT(RMB)'!ER14/0.66174</f>
        <v>0</v>
      </c>
      <c r="ES14" s="1283">
        <f>'153-S 2018CEEIOT(RMB)'!ES14/0.66174</f>
        <v>0</v>
      </c>
      <c r="ET14" s="1283">
        <f>'153-S 2018CEEIOT(RMB)'!ET14/0.66174</f>
        <v>0</v>
      </c>
      <c r="EU14" s="1283">
        <f>'153-S 2018CEEIOT(RMB)'!EU14/0.66174</f>
        <v>0</v>
      </c>
      <c r="EV14" s="1283">
        <f>'153-S 2018CEEIOT(RMB)'!EV14/0.66174</f>
        <v>0</v>
      </c>
      <c r="EW14" s="1283">
        <f>'153-S 2018CEEIOT(RMB)'!EW14/0.66174</f>
        <v>0</v>
      </c>
      <c r="EX14" s="1283">
        <f>'153-S 2018CEEIOT(RMB)'!EX14/0.66174</f>
        <v>0</v>
      </c>
      <c r="EY14" s="1283">
        <f>'153-S 2018CEEIOT(RMB)'!EY14/0.66174</f>
        <v>0</v>
      </c>
      <c r="EZ14" s="1284">
        <f>'153-S 2018CEEIOT(RMB)'!EZ14/0.66174</f>
        <v>0</v>
      </c>
      <c r="FA14" s="1285">
        <f>'153-S 2018CEEIOT(RMB)'!FA14/0.66174</f>
        <v>181611872.95722005</v>
      </c>
      <c r="FB14" s="1258">
        <f>'153-S 2018CEEIOT(RMB)'!FB14/0.66174</f>
        <v>0</v>
      </c>
      <c r="FC14" s="1258">
        <f>'153-S 2018CEEIOT(RMB)'!FC14/0.66174</f>
        <v>0</v>
      </c>
      <c r="FD14" s="1260">
        <f>'153-S 2018CEEIOT(RMB)'!FD14/0.66174</f>
        <v>0</v>
      </c>
      <c r="FE14" s="1258">
        <f>'153-S 2018CEEIOT(RMB)'!FE14/0.66174</f>
        <v>0</v>
      </c>
      <c r="FF14" s="1260">
        <f>'153-S 2018CEEIOT(RMB)'!FF14/0.66174</f>
        <v>0</v>
      </c>
      <c r="FG14" s="1258">
        <f>'153-S 2018CEEIOT(RMB)'!FG14/0.66174</f>
        <v>0</v>
      </c>
      <c r="FH14" s="1258">
        <f>'153-S 2018CEEIOT(RMB)'!FH14/0.66174</f>
        <v>-2017116.5777434395</v>
      </c>
      <c r="FI14" s="1260">
        <f>'153-S 2018CEEIOT(RMB)'!FI14/0.66174</f>
        <v>-2017116.5777434395</v>
      </c>
      <c r="FJ14" s="1258">
        <f>'153-S 2018CEEIOT(RMB)'!FJ14/0.66174</f>
        <v>747697.40158517368</v>
      </c>
      <c r="FK14" s="1286">
        <f>'153-S 2018CEEIOT(RMB)'!FK14/0.66174</f>
        <v>-1269419.1761582657</v>
      </c>
      <c r="FL14" s="1287">
        <f>'153-S 2018CEEIOT(RMB)'!FL14/0.66174</f>
        <v>91901179.96237193</v>
      </c>
      <c r="FM14" s="1288">
        <f>'153-S 2018CEEIOT(RMB)'!FM14/0.66174</f>
        <v>88441273.818689823</v>
      </c>
    </row>
    <row r="15" spans="1:169" x14ac:dyDescent="0.25">
      <c r="A15" s="1530"/>
      <c r="B15" s="1281" t="s">
        <v>474</v>
      </c>
      <c r="C15" s="1282" t="s">
        <v>1174</v>
      </c>
      <c r="D15" s="1283">
        <f>'153-S 2018CEEIOT(RMB)'!D15/0.66174</f>
        <v>0</v>
      </c>
      <c r="E15" s="1283">
        <f>'153-S 2018CEEIOT(RMB)'!E15/0.66174</f>
        <v>0</v>
      </c>
      <c r="F15" s="1283">
        <f>'153-S 2018CEEIOT(RMB)'!F15/0.66174</f>
        <v>0</v>
      </c>
      <c r="G15" s="1283">
        <f>'153-S 2018CEEIOT(RMB)'!G15/0.66174</f>
        <v>0</v>
      </c>
      <c r="H15" s="1283">
        <f>'153-S 2018CEEIOT(RMB)'!H15/0.66174</f>
        <v>0</v>
      </c>
      <c r="I15" s="1283">
        <f>'153-S 2018CEEIOT(RMB)'!I15/0.66174</f>
        <v>0</v>
      </c>
      <c r="J15" s="1283">
        <f>'153-S 2018CEEIOT(RMB)'!J15/0.66174</f>
        <v>0</v>
      </c>
      <c r="K15" s="1283">
        <f>'153-S 2018CEEIOT(RMB)'!K15/0.66174</f>
        <v>0</v>
      </c>
      <c r="L15" s="1283">
        <f>'153-S 2018CEEIOT(RMB)'!L15/0.66174</f>
        <v>3773455.9633149593</v>
      </c>
      <c r="M15" s="1283">
        <f>'153-S 2018CEEIOT(RMB)'!M15/0.66174</f>
        <v>0</v>
      </c>
      <c r="N15" s="1283">
        <f>'153-S 2018CEEIOT(RMB)'!N15/0.66174</f>
        <v>0</v>
      </c>
      <c r="O15" s="1283">
        <f>'153-S 2018CEEIOT(RMB)'!O15/0.66174</f>
        <v>0</v>
      </c>
      <c r="P15" s="1283">
        <f>'153-S 2018CEEIOT(RMB)'!P15/0.66174</f>
        <v>0</v>
      </c>
      <c r="Q15" s="1283">
        <f>'153-S 2018CEEIOT(RMB)'!Q15/0.66174</f>
        <v>0</v>
      </c>
      <c r="R15" s="1283">
        <f>'153-S 2018CEEIOT(RMB)'!R15/0.66174</f>
        <v>0</v>
      </c>
      <c r="S15" s="1283">
        <f>'153-S 2018CEEIOT(RMB)'!S15/0.66174</f>
        <v>0</v>
      </c>
      <c r="T15" s="1283">
        <f>'153-S 2018CEEIOT(RMB)'!T15/0.66174</f>
        <v>0</v>
      </c>
      <c r="U15" s="1283">
        <f>'153-S 2018CEEIOT(RMB)'!U15/0.66174</f>
        <v>0</v>
      </c>
      <c r="V15" s="1283">
        <f>'153-S 2018CEEIOT(RMB)'!V15/0.66174</f>
        <v>0</v>
      </c>
      <c r="W15" s="1283">
        <f>'153-S 2018CEEIOT(RMB)'!W15/0.66174</f>
        <v>0</v>
      </c>
      <c r="X15" s="1283">
        <f>'153-S 2018CEEIOT(RMB)'!X15/0.66174</f>
        <v>0</v>
      </c>
      <c r="Y15" s="1283">
        <f>'153-S 2018CEEIOT(RMB)'!Y15/0.66174</f>
        <v>0</v>
      </c>
      <c r="Z15" s="1283">
        <f>'153-S 2018CEEIOT(RMB)'!Z15/0.66174</f>
        <v>0</v>
      </c>
      <c r="AA15" s="1283">
        <f>'153-S 2018CEEIOT(RMB)'!AA15/0.66174</f>
        <v>0</v>
      </c>
      <c r="AB15" s="1283">
        <f>'153-S 2018CEEIOT(RMB)'!AB15/0.66174</f>
        <v>0</v>
      </c>
      <c r="AC15" s="1283">
        <f>'153-S 2018CEEIOT(RMB)'!AC15/0.66174</f>
        <v>0</v>
      </c>
      <c r="AD15" s="1283">
        <f>'153-S 2018CEEIOT(RMB)'!AD15/0.66174</f>
        <v>0</v>
      </c>
      <c r="AE15" s="1283">
        <f>'153-S 2018CEEIOT(RMB)'!AE15/0.66174</f>
        <v>0</v>
      </c>
      <c r="AF15" s="1283">
        <f>'153-S 2018CEEIOT(RMB)'!AF15/0.66174</f>
        <v>0</v>
      </c>
      <c r="AG15" s="1283">
        <f>'153-S 2018CEEIOT(RMB)'!AG15/0.66174</f>
        <v>0</v>
      </c>
      <c r="AH15" s="1283">
        <f>'153-S 2018CEEIOT(RMB)'!AH15/0.66174</f>
        <v>0</v>
      </c>
      <c r="AI15" s="1283">
        <f>'153-S 2018CEEIOT(RMB)'!AI15/0.66174</f>
        <v>0</v>
      </c>
      <c r="AJ15" s="1283">
        <f>'153-S 2018CEEIOT(RMB)'!AJ15/0.66174</f>
        <v>0</v>
      </c>
      <c r="AK15" s="1283">
        <f>'153-S 2018CEEIOT(RMB)'!AK15/0.66174</f>
        <v>0</v>
      </c>
      <c r="AL15" s="1283">
        <f>'153-S 2018CEEIOT(RMB)'!AL15/0.66174</f>
        <v>0</v>
      </c>
      <c r="AM15" s="1283">
        <f>'153-S 2018CEEIOT(RMB)'!AM15/0.66174</f>
        <v>0</v>
      </c>
      <c r="AN15" s="1283">
        <f>'153-S 2018CEEIOT(RMB)'!AN15/0.66174</f>
        <v>0</v>
      </c>
      <c r="AO15" s="1283">
        <f>'153-S 2018CEEIOT(RMB)'!AO15/0.66174</f>
        <v>0</v>
      </c>
      <c r="AP15" s="1283">
        <f>'153-S 2018CEEIOT(RMB)'!AP15/0.66174</f>
        <v>0</v>
      </c>
      <c r="AQ15" s="1283">
        <f>'153-S 2018CEEIOT(RMB)'!AQ15/0.66174</f>
        <v>0</v>
      </c>
      <c r="AR15" s="1283">
        <f>'153-S 2018CEEIOT(RMB)'!AR15/0.66174</f>
        <v>307919.16688845126</v>
      </c>
      <c r="AS15" s="1283">
        <f>'153-S 2018CEEIOT(RMB)'!AS15/0.66174</f>
        <v>0</v>
      </c>
      <c r="AT15" s="1283">
        <f>'153-S 2018CEEIOT(RMB)'!AT15/0.66174</f>
        <v>5456751.4481210886</v>
      </c>
      <c r="AU15" s="1283">
        <f>'153-S 2018CEEIOT(RMB)'!AU15/0.66174</f>
        <v>64697.812509681433</v>
      </c>
      <c r="AV15" s="1283">
        <f>'153-S 2018CEEIOT(RMB)'!AV15/0.66174</f>
        <v>0</v>
      </c>
      <c r="AW15" s="1283">
        <f>'153-S 2018CEEIOT(RMB)'!AW15/0.66174</f>
        <v>436259.26209204149</v>
      </c>
      <c r="AX15" s="1283">
        <f>'153-S 2018CEEIOT(RMB)'!AX15/0.66174</f>
        <v>0</v>
      </c>
      <c r="AY15" s="1283">
        <f>'153-S 2018CEEIOT(RMB)'!AY15/0.66174</f>
        <v>1662176.2505426486</v>
      </c>
      <c r="AZ15" s="1283">
        <f>'153-S 2018CEEIOT(RMB)'!AZ15/0.66174</f>
        <v>40190.053114674258</v>
      </c>
      <c r="BA15" s="1283">
        <f>'153-S 2018CEEIOT(RMB)'!BA15/0.66174</f>
        <v>38712.303913574222</v>
      </c>
      <c r="BB15" s="1283">
        <f>'153-S 2018CEEIOT(RMB)'!BB15/0.66174</f>
        <v>0</v>
      </c>
      <c r="BC15" s="1283">
        <f>'153-S 2018CEEIOT(RMB)'!BC15/0.66174</f>
        <v>0</v>
      </c>
      <c r="BD15" s="1283">
        <f>'153-S 2018CEEIOT(RMB)'!BD15/0.66174</f>
        <v>0</v>
      </c>
      <c r="BE15" s="1283">
        <f>'153-S 2018CEEIOT(RMB)'!BE15/0.66174</f>
        <v>0</v>
      </c>
      <c r="BF15" s="1283">
        <f>'153-S 2018CEEIOT(RMB)'!BF15/0.66174</f>
        <v>0</v>
      </c>
      <c r="BG15" s="1283">
        <f>'153-S 2018CEEIOT(RMB)'!BG15/0.66174</f>
        <v>0</v>
      </c>
      <c r="BH15" s="1283">
        <f>'153-S 2018CEEIOT(RMB)'!BH15/0.66174</f>
        <v>0</v>
      </c>
      <c r="BI15" s="1283">
        <f>'153-S 2018CEEIOT(RMB)'!BI15/0.66174</f>
        <v>810804.98599555017</v>
      </c>
      <c r="BJ15" s="1283">
        <f>'153-S 2018CEEIOT(RMB)'!BJ15/0.66174</f>
        <v>1795475.9210545896</v>
      </c>
      <c r="BK15" s="1283">
        <f>'153-S 2018CEEIOT(RMB)'!BK15/0.66174</f>
        <v>22583.174401038166</v>
      </c>
      <c r="BL15" s="1283">
        <f>'153-S 2018CEEIOT(RMB)'!BL15/0.66174</f>
        <v>0</v>
      </c>
      <c r="BM15" s="1283">
        <f>'153-S 2018CEEIOT(RMB)'!BM15/0.66174</f>
        <v>0</v>
      </c>
      <c r="BN15" s="1283">
        <f>'153-S 2018CEEIOT(RMB)'!BN15/0.66174</f>
        <v>3110839.4474766315</v>
      </c>
      <c r="BO15" s="1283">
        <f>'153-S 2018CEEIOT(RMB)'!BO15/0.66174</f>
        <v>89824664.988255724</v>
      </c>
      <c r="BP15" s="1283">
        <f>'153-S 2018CEEIOT(RMB)'!BP15/0.66174</f>
        <v>17033533.574274469</v>
      </c>
      <c r="BQ15" s="1283">
        <f>'153-S 2018CEEIOT(RMB)'!BQ15/0.66174</f>
        <v>4372545.7668696251</v>
      </c>
      <c r="BR15" s="1283">
        <f>'153-S 2018CEEIOT(RMB)'!BR15/0.66174</f>
        <v>0</v>
      </c>
      <c r="BS15" s="1283">
        <f>'153-S 2018CEEIOT(RMB)'!BS15/0.66174</f>
        <v>0</v>
      </c>
      <c r="BT15" s="1283">
        <f>'153-S 2018CEEIOT(RMB)'!BT15/0.66174</f>
        <v>0</v>
      </c>
      <c r="BU15" s="1283">
        <f>'153-S 2018CEEIOT(RMB)'!BU15/0.66174</f>
        <v>0</v>
      </c>
      <c r="BV15" s="1283">
        <f>'153-S 2018CEEIOT(RMB)'!BV15/0.66174</f>
        <v>0</v>
      </c>
      <c r="BW15" s="1283">
        <f>'153-S 2018CEEIOT(RMB)'!BW15/0.66174</f>
        <v>0</v>
      </c>
      <c r="BX15" s="1283">
        <f>'153-S 2018CEEIOT(RMB)'!BX15/0.66174</f>
        <v>0</v>
      </c>
      <c r="BY15" s="1283">
        <f>'153-S 2018CEEIOT(RMB)'!BY15/0.66174</f>
        <v>0</v>
      </c>
      <c r="BZ15" s="1283">
        <f>'153-S 2018CEEIOT(RMB)'!BZ15/0.66174</f>
        <v>0</v>
      </c>
      <c r="CA15" s="1283">
        <f>'153-S 2018CEEIOT(RMB)'!CA15/0.66174</f>
        <v>0</v>
      </c>
      <c r="CB15" s="1283">
        <f>'153-S 2018CEEIOT(RMB)'!CB15/0.66174</f>
        <v>0</v>
      </c>
      <c r="CC15" s="1283">
        <f>'153-S 2018CEEIOT(RMB)'!CC15/0.66174</f>
        <v>0</v>
      </c>
      <c r="CD15" s="1283">
        <f>'153-S 2018CEEIOT(RMB)'!CD15/0.66174</f>
        <v>0</v>
      </c>
      <c r="CE15" s="1283">
        <f>'153-S 2018CEEIOT(RMB)'!CE15/0.66174</f>
        <v>0</v>
      </c>
      <c r="CF15" s="1283">
        <f>'153-S 2018CEEIOT(RMB)'!CF15/0.66174</f>
        <v>0</v>
      </c>
      <c r="CG15" s="1283">
        <f>'153-S 2018CEEIOT(RMB)'!CG15/0.66174</f>
        <v>0</v>
      </c>
      <c r="CH15" s="1283">
        <f>'153-S 2018CEEIOT(RMB)'!CH15/0.66174</f>
        <v>0</v>
      </c>
      <c r="CI15" s="1283">
        <f>'153-S 2018CEEIOT(RMB)'!CI15/0.66174</f>
        <v>0</v>
      </c>
      <c r="CJ15" s="1283">
        <f>'153-S 2018CEEIOT(RMB)'!CJ15/0.66174</f>
        <v>0</v>
      </c>
      <c r="CK15" s="1283">
        <f>'153-S 2018CEEIOT(RMB)'!CK15/0.66174</f>
        <v>0</v>
      </c>
      <c r="CL15" s="1283">
        <f>'153-S 2018CEEIOT(RMB)'!CL15/0.66174</f>
        <v>0</v>
      </c>
      <c r="CM15" s="1283">
        <f>'153-S 2018CEEIOT(RMB)'!CM15/0.66174</f>
        <v>0</v>
      </c>
      <c r="CN15" s="1283">
        <f>'153-S 2018CEEIOT(RMB)'!CN15/0.66174</f>
        <v>0</v>
      </c>
      <c r="CO15" s="1283">
        <f>'153-S 2018CEEIOT(RMB)'!CO15/0.66174</f>
        <v>0.68231084829030608</v>
      </c>
      <c r="CP15" s="1283">
        <f>'153-S 2018CEEIOT(RMB)'!CP15/0.66174</f>
        <v>0</v>
      </c>
      <c r="CQ15" s="1283">
        <f>'153-S 2018CEEIOT(RMB)'!CQ15/0.66174</f>
        <v>0</v>
      </c>
      <c r="CR15" s="1283">
        <f>'153-S 2018CEEIOT(RMB)'!CR15/0.66174</f>
        <v>0</v>
      </c>
      <c r="CS15" s="1283">
        <f>'153-S 2018CEEIOT(RMB)'!CS15/0.66174</f>
        <v>0</v>
      </c>
      <c r="CT15" s="1283">
        <f>'153-S 2018CEEIOT(RMB)'!CT15/0.66174</f>
        <v>0</v>
      </c>
      <c r="CU15" s="1283">
        <f>'153-S 2018CEEIOT(RMB)'!CU15/0.66174</f>
        <v>0</v>
      </c>
      <c r="CV15" s="1283">
        <f>'153-S 2018CEEIOT(RMB)'!CV15/0.66174</f>
        <v>0</v>
      </c>
      <c r="CW15" s="1283">
        <f>'153-S 2018CEEIOT(RMB)'!CW15/0.66174</f>
        <v>18008.68809148149</v>
      </c>
      <c r="CX15" s="1283">
        <f>'153-S 2018CEEIOT(RMB)'!CX15/0.66174</f>
        <v>0</v>
      </c>
      <c r="CY15" s="1283">
        <f>'153-S 2018CEEIOT(RMB)'!CY15/0.66174</f>
        <v>0</v>
      </c>
      <c r="CZ15" s="1283">
        <f>'153-S 2018CEEIOT(RMB)'!CZ15/0.66174</f>
        <v>0</v>
      </c>
      <c r="DA15" s="1283">
        <f>'153-S 2018CEEIOT(RMB)'!DA15/0.66174</f>
        <v>0</v>
      </c>
      <c r="DB15" s="1283">
        <f>'153-S 2018CEEIOT(RMB)'!DB15/0.66174</f>
        <v>0</v>
      </c>
      <c r="DC15" s="1283">
        <f>'153-S 2018CEEIOT(RMB)'!DC15/0.66174</f>
        <v>0</v>
      </c>
      <c r="DD15" s="1283">
        <f>'153-S 2018CEEIOT(RMB)'!DD15/0.66174</f>
        <v>0</v>
      </c>
      <c r="DE15" s="1283">
        <f>'153-S 2018CEEIOT(RMB)'!DE15/0.66174</f>
        <v>0</v>
      </c>
      <c r="DF15" s="1283">
        <f>'153-S 2018CEEIOT(RMB)'!DF15/0.66174</f>
        <v>0</v>
      </c>
      <c r="DG15" s="1283">
        <f>'153-S 2018CEEIOT(RMB)'!DG15/0.66174</f>
        <v>0</v>
      </c>
      <c r="DH15" s="1283">
        <f>'153-S 2018CEEIOT(RMB)'!DH15/0.66174</f>
        <v>0</v>
      </c>
      <c r="DI15" s="1283">
        <f>'153-S 2018CEEIOT(RMB)'!DI15/0.66174</f>
        <v>0</v>
      </c>
      <c r="DJ15" s="1283">
        <f>'153-S 2018CEEIOT(RMB)'!DJ15/0.66174</f>
        <v>0</v>
      </c>
      <c r="DK15" s="1283">
        <f>'153-S 2018CEEIOT(RMB)'!DK15/0.66174</f>
        <v>0</v>
      </c>
      <c r="DL15" s="1283">
        <f>'153-S 2018CEEIOT(RMB)'!DL15/0.66174</f>
        <v>0</v>
      </c>
      <c r="DM15" s="1283">
        <f>'153-S 2018CEEIOT(RMB)'!DM15/0.66174</f>
        <v>0</v>
      </c>
      <c r="DN15" s="1283">
        <f>'153-S 2018CEEIOT(RMB)'!DN15/0.66174</f>
        <v>0</v>
      </c>
      <c r="DO15" s="1283">
        <f>'153-S 2018CEEIOT(RMB)'!DO15/0.66174</f>
        <v>0</v>
      </c>
      <c r="DP15" s="1283">
        <f>'153-S 2018CEEIOT(RMB)'!DP15/0.66174</f>
        <v>0</v>
      </c>
      <c r="DQ15" s="1283">
        <f>'153-S 2018CEEIOT(RMB)'!DQ15/0.66174</f>
        <v>0</v>
      </c>
      <c r="DR15" s="1283">
        <f>'153-S 2018CEEIOT(RMB)'!DR15/0.66174</f>
        <v>0</v>
      </c>
      <c r="DS15" s="1283">
        <f>'153-S 2018CEEIOT(RMB)'!DS15/0.66174</f>
        <v>0</v>
      </c>
      <c r="DT15" s="1283">
        <f>'153-S 2018CEEIOT(RMB)'!DT15/0.66174</f>
        <v>0</v>
      </c>
      <c r="DU15" s="1283">
        <f>'153-S 2018CEEIOT(RMB)'!DU15/0.66174</f>
        <v>0</v>
      </c>
      <c r="DV15" s="1283">
        <f>'153-S 2018CEEIOT(RMB)'!DV15/0.66174</f>
        <v>0</v>
      </c>
      <c r="DW15" s="1283">
        <f>'153-S 2018CEEIOT(RMB)'!DW15/0.66174</f>
        <v>0</v>
      </c>
      <c r="DX15" s="1283">
        <f>'153-S 2018CEEIOT(RMB)'!DX15/0.66174</f>
        <v>0</v>
      </c>
      <c r="DY15" s="1283">
        <f>'153-S 2018CEEIOT(RMB)'!DY15/0.66174</f>
        <v>0</v>
      </c>
      <c r="DZ15" s="1283">
        <f>'153-S 2018CEEIOT(RMB)'!DZ15/0.66174</f>
        <v>0</v>
      </c>
      <c r="EA15" s="1283">
        <f>'153-S 2018CEEIOT(RMB)'!EA15/0.66174</f>
        <v>0</v>
      </c>
      <c r="EB15" s="1283">
        <f>'153-S 2018CEEIOT(RMB)'!EB15/0.66174</f>
        <v>0</v>
      </c>
      <c r="EC15" s="1283">
        <f>'153-S 2018CEEIOT(RMB)'!EC15/0.66174</f>
        <v>0</v>
      </c>
      <c r="ED15" s="1283">
        <f>'153-S 2018CEEIOT(RMB)'!ED15/0.66174</f>
        <v>0</v>
      </c>
      <c r="EE15" s="1283">
        <f>'153-S 2018CEEIOT(RMB)'!EE15/0.66174</f>
        <v>0</v>
      </c>
      <c r="EF15" s="1283">
        <f>'153-S 2018CEEIOT(RMB)'!EF15/0.66174</f>
        <v>0</v>
      </c>
      <c r="EG15" s="1283">
        <f>'153-S 2018CEEIOT(RMB)'!EG15/0.66174</f>
        <v>0</v>
      </c>
      <c r="EH15" s="1283">
        <f>'153-S 2018CEEIOT(RMB)'!EH15/0.66174</f>
        <v>0</v>
      </c>
      <c r="EI15" s="1283">
        <f>'153-S 2018CEEIOT(RMB)'!EI15/0.66174</f>
        <v>208832.15845983993</v>
      </c>
      <c r="EJ15" s="1283">
        <f>'153-S 2018CEEIOT(RMB)'!EJ15/0.66174</f>
        <v>0</v>
      </c>
      <c r="EK15" s="1283">
        <f>'153-S 2018CEEIOT(RMB)'!EK15/0.66174</f>
        <v>0</v>
      </c>
      <c r="EL15" s="1283">
        <f>'153-S 2018CEEIOT(RMB)'!EL15/0.66174</f>
        <v>0</v>
      </c>
      <c r="EM15" s="1283">
        <f>'153-S 2018CEEIOT(RMB)'!EM15/0.66174</f>
        <v>0</v>
      </c>
      <c r="EN15" s="1283">
        <f>'153-S 2018CEEIOT(RMB)'!EN15/0.66174</f>
        <v>0</v>
      </c>
      <c r="EO15" s="1283">
        <f>'153-S 2018CEEIOT(RMB)'!EO15/0.66174</f>
        <v>0</v>
      </c>
      <c r="EP15" s="1283">
        <f>'153-S 2018CEEIOT(RMB)'!EP15/0.66174</f>
        <v>0</v>
      </c>
      <c r="EQ15" s="1283">
        <f>'153-S 2018CEEIOT(RMB)'!EQ15/0.66174</f>
        <v>0</v>
      </c>
      <c r="ER15" s="1283">
        <f>'153-S 2018CEEIOT(RMB)'!ER15/0.66174</f>
        <v>0</v>
      </c>
      <c r="ES15" s="1283">
        <f>'153-S 2018CEEIOT(RMB)'!ES15/0.66174</f>
        <v>0</v>
      </c>
      <c r="ET15" s="1283">
        <f>'153-S 2018CEEIOT(RMB)'!ET15/0.66174</f>
        <v>0</v>
      </c>
      <c r="EU15" s="1283">
        <f>'153-S 2018CEEIOT(RMB)'!EU15/0.66174</f>
        <v>0</v>
      </c>
      <c r="EV15" s="1283">
        <f>'153-S 2018CEEIOT(RMB)'!EV15/0.66174</f>
        <v>0</v>
      </c>
      <c r="EW15" s="1283">
        <f>'153-S 2018CEEIOT(RMB)'!EW15/0.66174</f>
        <v>0</v>
      </c>
      <c r="EX15" s="1283">
        <f>'153-S 2018CEEIOT(RMB)'!EX15/0.66174</f>
        <v>0</v>
      </c>
      <c r="EY15" s="1283">
        <f>'153-S 2018CEEIOT(RMB)'!EY15/0.66174</f>
        <v>0</v>
      </c>
      <c r="EZ15" s="1284">
        <f>'153-S 2018CEEIOT(RMB)'!EZ15/0.66174</f>
        <v>0</v>
      </c>
      <c r="FA15" s="1285">
        <f>'153-S 2018CEEIOT(RMB)'!FA15/0.66174</f>
        <v>128977451.64768694</v>
      </c>
      <c r="FB15" s="1258">
        <f>'153-S 2018CEEIOT(RMB)'!FB15/0.66174</f>
        <v>0</v>
      </c>
      <c r="FC15" s="1258">
        <f>'153-S 2018CEEIOT(RMB)'!FC15/0.66174</f>
        <v>0</v>
      </c>
      <c r="FD15" s="1260">
        <f>'153-S 2018CEEIOT(RMB)'!FD15/0.66174</f>
        <v>0</v>
      </c>
      <c r="FE15" s="1258">
        <f>'153-S 2018CEEIOT(RMB)'!FE15/0.66174</f>
        <v>0</v>
      </c>
      <c r="FF15" s="1260">
        <f>'153-S 2018CEEIOT(RMB)'!FF15/0.66174</f>
        <v>0</v>
      </c>
      <c r="FG15" s="1258">
        <f>'153-S 2018CEEIOT(RMB)'!FG15/0.66174</f>
        <v>0</v>
      </c>
      <c r="FH15" s="1258">
        <f>'153-S 2018CEEIOT(RMB)'!FH15/0.66174</f>
        <v>-338016.57772948913</v>
      </c>
      <c r="FI15" s="1260">
        <f>'153-S 2018CEEIOT(RMB)'!FI15/0.66174</f>
        <v>-338016.57772948913</v>
      </c>
      <c r="FJ15" s="1258">
        <f>'153-S 2018CEEIOT(RMB)'!FJ15/0.66174</f>
        <v>1201024.8343321586</v>
      </c>
      <c r="FK15" s="1286">
        <f>'153-S 2018CEEIOT(RMB)'!FK15/0.66174</f>
        <v>863008.25660266937</v>
      </c>
      <c r="FL15" s="1287">
        <f>'153-S 2018CEEIOT(RMB)'!FL15/0.66174</f>
        <v>51181152.801872507</v>
      </c>
      <c r="FM15" s="1288">
        <f>'153-S 2018CEEIOT(RMB)'!FM15/0.66174</f>
        <v>78659307.102417096</v>
      </c>
    </row>
    <row r="16" spans="1:169" x14ac:dyDescent="0.25">
      <c r="A16" s="1530"/>
      <c r="B16" s="1281" t="s">
        <v>655</v>
      </c>
      <c r="C16" s="1282" t="s">
        <v>1175</v>
      </c>
      <c r="D16" s="1283">
        <f>'153-S 2018CEEIOT(RMB)'!D16/0.66174</f>
        <v>792.95232106283481</v>
      </c>
      <c r="E16" s="1283">
        <f>'153-S 2018CEEIOT(RMB)'!E16/0.66174</f>
        <v>966.66058378570619</v>
      </c>
      <c r="F16" s="1283">
        <f>'153-S 2018CEEIOT(RMB)'!F16/0.66174</f>
        <v>921.18222934139033</v>
      </c>
      <c r="G16" s="1283">
        <f>'153-S 2018CEEIOT(RMB)'!G16/0.66174</f>
        <v>275.82932260650006</v>
      </c>
      <c r="H16" s="1283">
        <f>'153-S 2018CEEIOT(RMB)'!H16/0.66174</f>
        <v>361.60086107329283</v>
      </c>
      <c r="I16" s="1283">
        <f>'153-S 2018CEEIOT(RMB)'!I16/0.66174</f>
        <v>65327.957071188932</v>
      </c>
      <c r="J16" s="1283">
        <f>'153-S 2018CEEIOT(RMB)'!J16/0.66174</f>
        <v>29185.707378391289</v>
      </c>
      <c r="K16" s="1283">
        <f>'153-S 2018CEEIOT(RMB)'!K16/0.66174</f>
        <v>32030.496304866814</v>
      </c>
      <c r="L16" s="1283">
        <f>'153-S 2018CEEIOT(RMB)'!L16/0.66174</f>
        <v>97507.017584647532</v>
      </c>
      <c r="M16" s="1283">
        <f>'153-S 2018CEEIOT(RMB)'!M16/0.66174</f>
        <v>1418976.7253835362</v>
      </c>
      <c r="N16" s="1283">
        <f>'153-S 2018CEEIOT(RMB)'!N16/0.66174</f>
        <v>95822.403927929263</v>
      </c>
      <c r="O16" s="1283">
        <f>'153-S 2018CEEIOT(RMB)'!O16/0.66174</f>
        <v>845.71885826573691</v>
      </c>
      <c r="P16" s="1283">
        <f>'153-S 2018CEEIOT(RMB)'!P16/0.66174</f>
        <v>8939.7795388828272</v>
      </c>
      <c r="Q16" s="1283">
        <f>'153-S 2018CEEIOT(RMB)'!Q16/0.66174</f>
        <v>11052.142042595524</v>
      </c>
      <c r="R16" s="1283">
        <f>'153-S 2018CEEIOT(RMB)'!R16/0.66174</f>
        <v>3594.4604313237355</v>
      </c>
      <c r="S16" s="1283">
        <f>'153-S 2018CEEIOT(RMB)'!S16/0.66174</f>
        <v>3343.0167370401646</v>
      </c>
      <c r="T16" s="1283">
        <f>'153-S 2018CEEIOT(RMB)'!T16/0.66174</f>
        <v>13976.798150929993</v>
      </c>
      <c r="U16" s="1283">
        <f>'153-S 2018CEEIOT(RMB)'!U16/0.66174</f>
        <v>15785.686700826431</v>
      </c>
      <c r="V16" s="1283">
        <f>'153-S 2018CEEIOT(RMB)'!V16/0.66174</f>
        <v>2822.7076930499716</v>
      </c>
      <c r="W16" s="1283">
        <f>'153-S 2018CEEIOT(RMB)'!W16/0.66174</f>
        <v>1867.707928229767</v>
      </c>
      <c r="X16" s="1283">
        <f>'153-S 2018CEEIOT(RMB)'!X16/0.66174</f>
        <v>9817.0524304832979</v>
      </c>
      <c r="Y16" s="1283">
        <f>'153-S 2018CEEIOT(RMB)'!Y16/0.66174</f>
        <v>9995.0970950735173</v>
      </c>
      <c r="Z16" s="1283">
        <f>'153-S 2018CEEIOT(RMB)'!Z16/0.66174</f>
        <v>5255.1585558418665</v>
      </c>
      <c r="AA16" s="1283">
        <f>'153-S 2018CEEIOT(RMB)'!AA16/0.66174</f>
        <v>1582.7651577585852</v>
      </c>
      <c r="AB16" s="1283">
        <f>'153-S 2018CEEIOT(RMB)'!AB16/0.66174</f>
        <v>9472.9244217759806</v>
      </c>
      <c r="AC16" s="1283">
        <f>'153-S 2018CEEIOT(RMB)'!AC16/0.66174</f>
        <v>151.34494350808714</v>
      </c>
      <c r="AD16" s="1283">
        <f>'153-S 2018CEEIOT(RMB)'!AD16/0.66174</f>
        <v>10181.853769686717</v>
      </c>
      <c r="AE16" s="1283">
        <f>'153-S 2018CEEIOT(RMB)'!AE16/0.66174</f>
        <v>1091.2049862513611</v>
      </c>
      <c r="AF16" s="1283">
        <f>'153-S 2018CEEIOT(RMB)'!AF16/0.66174</f>
        <v>242.40486080466877</v>
      </c>
      <c r="AG16" s="1283">
        <f>'153-S 2018CEEIOT(RMB)'!AG16/0.66174</f>
        <v>5671.9217066574411</v>
      </c>
      <c r="AH16" s="1283">
        <f>'153-S 2018CEEIOT(RMB)'!AH16/0.66174</f>
        <v>2606.9374492270231</v>
      </c>
      <c r="AI16" s="1283">
        <f>'153-S 2018CEEIOT(RMB)'!AI16/0.66174</f>
        <v>143.79573822459409</v>
      </c>
      <c r="AJ16" s="1283">
        <f>'153-S 2018CEEIOT(RMB)'!AJ16/0.66174</f>
        <v>3699.1643524589617</v>
      </c>
      <c r="AK16" s="1283">
        <f>'153-S 2018CEEIOT(RMB)'!AK16/0.66174</f>
        <v>6154.5887758077115</v>
      </c>
      <c r="AL16" s="1283">
        <f>'153-S 2018CEEIOT(RMB)'!AL16/0.66174</f>
        <v>9943.7211001387514</v>
      </c>
      <c r="AM16" s="1283">
        <f>'153-S 2018CEEIOT(RMB)'!AM16/0.66174</f>
        <v>10330.841376050466</v>
      </c>
      <c r="AN16" s="1283">
        <f>'153-S 2018CEEIOT(RMB)'!AN16/0.66174</f>
        <v>205662.55319802489</v>
      </c>
      <c r="AO16" s="1283">
        <f>'153-S 2018CEEIOT(RMB)'!AO16/0.66174</f>
        <v>930.33723496408618</v>
      </c>
      <c r="AP16" s="1283">
        <f>'153-S 2018CEEIOT(RMB)'!AP16/0.66174</f>
        <v>817264.29774681816</v>
      </c>
      <c r="AQ16" s="1283">
        <f>'153-S 2018CEEIOT(RMB)'!AQ16/0.66174</f>
        <v>109517.53476562302</v>
      </c>
      <c r="AR16" s="1283">
        <f>'153-S 2018CEEIOT(RMB)'!AR16/0.66174</f>
        <v>1205.0842402246408</v>
      </c>
      <c r="AS16" s="1283">
        <f>'153-S 2018CEEIOT(RMB)'!AS16/0.66174</f>
        <v>33011.105071238962</v>
      </c>
      <c r="AT16" s="1283">
        <f>'153-S 2018CEEIOT(RMB)'!AT16/0.66174</f>
        <v>8975216.276103301</v>
      </c>
      <c r="AU16" s="1283">
        <f>'153-S 2018CEEIOT(RMB)'!AU16/0.66174</f>
        <v>3019270.4058223898</v>
      </c>
      <c r="AV16" s="1283">
        <f>'153-S 2018CEEIOT(RMB)'!AV16/0.66174</f>
        <v>71041.080697522353</v>
      </c>
      <c r="AW16" s="1283">
        <f>'153-S 2018CEEIOT(RMB)'!AW16/0.66174</f>
        <v>757667.85579091974</v>
      </c>
      <c r="AX16" s="1283">
        <f>'153-S 2018CEEIOT(RMB)'!AX16/0.66174</f>
        <v>315278.94420903519</v>
      </c>
      <c r="AY16" s="1283">
        <f>'153-S 2018CEEIOT(RMB)'!AY16/0.66174</f>
        <v>950527.51410419075</v>
      </c>
      <c r="AZ16" s="1283">
        <f>'153-S 2018CEEIOT(RMB)'!AZ16/0.66174</f>
        <v>16851.637072385754</v>
      </c>
      <c r="BA16" s="1283">
        <f>'153-S 2018CEEIOT(RMB)'!BA16/0.66174</f>
        <v>183394.73288728576</v>
      </c>
      <c r="BB16" s="1283">
        <f>'153-S 2018CEEIOT(RMB)'!BB16/0.66174</f>
        <v>6220.2139658616561</v>
      </c>
      <c r="BC16" s="1283">
        <f>'153-S 2018CEEIOT(RMB)'!BC16/0.66174</f>
        <v>27616.282079880311</v>
      </c>
      <c r="BD16" s="1283">
        <f>'153-S 2018CEEIOT(RMB)'!BD16/0.66174</f>
        <v>51147.616992201336</v>
      </c>
      <c r="BE16" s="1283">
        <f>'153-S 2018CEEIOT(RMB)'!BE16/0.66174</f>
        <v>19050155.150167715</v>
      </c>
      <c r="BF16" s="1283">
        <f>'153-S 2018CEEIOT(RMB)'!BF16/0.66174</f>
        <v>8855561.1127009261</v>
      </c>
      <c r="BG16" s="1283">
        <f>'153-S 2018CEEIOT(RMB)'!BG16/0.66174</f>
        <v>15680400.644345751</v>
      </c>
      <c r="BH16" s="1283">
        <f>'153-S 2018CEEIOT(RMB)'!BH16/0.66174</f>
        <v>7386231.4934963733</v>
      </c>
      <c r="BI16" s="1283">
        <f>'153-S 2018CEEIOT(RMB)'!BI16/0.66174</f>
        <v>12891543.134135915</v>
      </c>
      <c r="BJ16" s="1283">
        <f>'153-S 2018CEEIOT(RMB)'!BJ16/0.66174</f>
        <v>3772190.2362372284</v>
      </c>
      <c r="BK16" s="1283">
        <f>'153-S 2018CEEIOT(RMB)'!BK16/0.66174</f>
        <v>5841512.9586835969</v>
      </c>
      <c r="BL16" s="1283">
        <f>'153-S 2018CEEIOT(RMB)'!BL16/0.66174</f>
        <v>189257.22659501477</v>
      </c>
      <c r="BM16" s="1283">
        <f>'153-S 2018CEEIOT(RMB)'!BM16/0.66174</f>
        <v>144969.79290696647</v>
      </c>
      <c r="BN16" s="1283">
        <f>'153-S 2018CEEIOT(RMB)'!BN16/0.66174</f>
        <v>59702.40553458759</v>
      </c>
      <c r="BO16" s="1283">
        <f>'153-S 2018CEEIOT(RMB)'!BO16/0.66174</f>
        <v>218534.73980670804</v>
      </c>
      <c r="BP16" s="1283">
        <f>'153-S 2018CEEIOT(RMB)'!BP16/0.66174</f>
        <v>95017.481556921353</v>
      </c>
      <c r="BQ16" s="1283">
        <f>'153-S 2018CEEIOT(RMB)'!BQ16/0.66174</f>
        <v>202163.77739299292</v>
      </c>
      <c r="BR16" s="1283">
        <f>'153-S 2018CEEIOT(RMB)'!BR16/0.66174</f>
        <v>8719.5828832047209</v>
      </c>
      <c r="BS16" s="1283">
        <f>'153-S 2018CEEIOT(RMB)'!BS16/0.66174</f>
        <v>4560.7295230984173</v>
      </c>
      <c r="BT16" s="1283">
        <f>'153-S 2018CEEIOT(RMB)'!BT16/0.66174</f>
        <v>4128.8092601808567</v>
      </c>
      <c r="BU16" s="1283">
        <f>'153-S 2018CEEIOT(RMB)'!BU16/0.66174</f>
        <v>16676.373603174805</v>
      </c>
      <c r="BV16" s="1283">
        <f>'153-S 2018CEEIOT(RMB)'!BV16/0.66174</f>
        <v>321.90009578940533</v>
      </c>
      <c r="BW16" s="1283">
        <f>'153-S 2018CEEIOT(RMB)'!BW16/0.66174</f>
        <v>13137.198334880446</v>
      </c>
      <c r="BX16" s="1283">
        <f>'153-S 2018CEEIOT(RMB)'!BX16/0.66174</f>
        <v>33056.715985598159</v>
      </c>
      <c r="BY16" s="1283">
        <f>'153-S 2018CEEIOT(RMB)'!BY16/0.66174</f>
        <v>26971.487547472647</v>
      </c>
      <c r="BZ16" s="1283">
        <f>'153-S 2018CEEIOT(RMB)'!BZ16/0.66174</f>
        <v>23693.290869686021</v>
      </c>
      <c r="CA16" s="1283">
        <f>'153-S 2018CEEIOT(RMB)'!CA16/0.66174</f>
        <v>18540.811018644839</v>
      </c>
      <c r="CB16" s="1283">
        <f>'153-S 2018CEEIOT(RMB)'!CB16/0.66174</f>
        <v>3555.2465928695528</v>
      </c>
      <c r="CC16" s="1283">
        <f>'153-S 2018CEEIOT(RMB)'!CC16/0.66174</f>
        <v>78382.234145052789</v>
      </c>
      <c r="CD16" s="1283">
        <f>'153-S 2018CEEIOT(RMB)'!CD16/0.66174</f>
        <v>1386.1158530623266</v>
      </c>
      <c r="CE16" s="1283">
        <f>'153-S 2018CEEIOT(RMB)'!CE16/0.66174</f>
        <v>198985.0303863681</v>
      </c>
      <c r="CF16" s="1283">
        <f>'153-S 2018CEEIOT(RMB)'!CF16/0.66174</f>
        <v>44072.709823937657</v>
      </c>
      <c r="CG16" s="1283">
        <f>'153-S 2018CEEIOT(RMB)'!CG16/0.66174</f>
        <v>19069.254009492906</v>
      </c>
      <c r="CH16" s="1283">
        <f>'153-S 2018CEEIOT(RMB)'!CH16/0.66174</f>
        <v>107.01284695904928</v>
      </c>
      <c r="CI16" s="1283">
        <f>'153-S 2018CEEIOT(RMB)'!CI16/0.66174</f>
        <v>4046.5794966129774</v>
      </c>
      <c r="CJ16" s="1283">
        <f>'153-S 2018CEEIOT(RMB)'!CJ16/0.66174</f>
        <v>53858.862931777905</v>
      </c>
      <c r="CK16" s="1283">
        <f>'153-S 2018CEEIOT(RMB)'!CK16/0.66174</f>
        <v>42211.460959126744</v>
      </c>
      <c r="CL16" s="1283">
        <f>'153-S 2018CEEIOT(RMB)'!CL16/0.66174</f>
        <v>660534.41627923155</v>
      </c>
      <c r="CM16" s="1283">
        <f>'153-S 2018CEEIOT(RMB)'!CM16/0.66174</f>
        <v>26194.590780231611</v>
      </c>
      <c r="CN16" s="1283">
        <f>'153-S 2018CEEIOT(RMB)'!CN16/0.66174</f>
        <v>7928.0137707161475</v>
      </c>
      <c r="CO16" s="1283">
        <f>'153-S 2018CEEIOT(RMB)'!CO16/0.66174</f>
        <v>111911.20994491414</v>
      </c>
      <c r="CP16" s="1283">
        <f>'153-S 2018CEEIOT(RMB)'!CP16/0.66174</f>
        <v>0</v>
      </c>
      <c r="CQ16" s="1283">
        <f>'153-S 2018CEEIOT(RMB)'!CQ16/0.66174</f>
        <v>0</v>
      </c>
      <c r="CR16" s="1283">
        <f>'153-S 2018CEEIOT(RMB)'!CR16/0.66174</f>
        <v>0</v>
      </c>
      <c r="CS16" s="1283">
        <f>'153-S 2018CEEIOT(RMB)'!CS16/0.66174</f>
        <v>0</v>
      </c>
      <c r="CT16" s="1283">
        <f>'153-S 2018CEEIOT(RMB)'!CT16/0.66174</f>
        <v>367.12122739317522</v>
      </c>
      <c r="CU16" s="1283">
        <f>'153-S 2018CEEIOT(RMB)'!CU16/0.66174</f>
        <v>7918.3529947980678</v>
      </c>
      <c r="CV16" s="1283">
        <f>'153-S 2018CEEIOT(RMB)'!CV16/0.66174</f>
        <v>26094.425781065162</v>
      </c>
      <c r="CW16" s="1283">
        <f>'153-S 2018CEEIOT(RMB)'!CW16/0.66174</f>
        <v>4287.4019216376364</v>
      </c>
      <c r="CX16" s="1283">
        <f>'153-S 2018CEEIOT(RMB)'!CX16/0.66174</f>
        <v>19886.357154309018</v>
      </c>
      <c r="CY16" s="1283">
        <f>'153-S 2018CEEIOT(RMB)'!CY16/0.66174</f>
        <v>127244.7148888157</v>
      </c>
      <c r="CZ16" s="1283">
        <f>'153-S 2018CEEIOT(RMB)'!CZ16/0.66174</f>
        <v>0</v>
      </c>
      <c r="DA16" s="1283">
        <f>'153-S 2018CEEIOT(RMB)'!DA16/0.66174</f>
        <v>0</v>
      </c>
      <c r="DB16" s="1283">
        <f>'153-S 2018CEEIOT(RMB)'!DB16/0.66174</f>
        <v>8858260.8873577993</v>
      </c>
      <c r="DC16" s="1283">
        <f>'153-S 2018CEEIOT(RMB)'!DC16/0.66174</f>
        <v>2261496.6456078598</v>
      </c>
      <c r="DD16" s="1283">
        <f>'153-S 2018CEEIOT(RMB)'!DD16/0.66174</f>
        <v>8605955.9648655094</v>
      </c>
      <c r="DE16" s="1283">
        <f>'153-S 2018CEEIOT(RMB)'!DE16/0.66174</f>
        <v>6420489.993935762</v>
      </c>
      <c r="DF16" s="1283">
        <f>'153-S 2018CEEIOT(RMB)'!DF16/0.66174</f>
        <v>1515704.356643334</v>
      </c>
      <c r="DG16" s="1283">
        <f>'153-S 2018CEEIOT(RMB)'!DG16/0.66174</f>
        <v>2616204.8111800649</v>
      </c>
      <c r="DH16" s="1283">
        <f>'153-S 2018CEEIOT(RMB)'!DH16/0.66174</f>
        <v>57937.057020826061</v>
      </c>
      <c r="DI16" s="1283">
        <f>'153-S 2018CEEIOT(RMB)'!DI16/0.66174</f>
        <v>19685.702398086254</v>
      </c>
      <c r="DJ16" s="1283">
        <f>'153-S 2018CEEIOT(RMB)'!DJ16/0.66174</f>
        <v>44804.30090106243</v>
      </c>
      <c r="DK16" s="1283">
        <f>'153-S 2018CEEIOT(RMB)'!DK16/0.66174</f>
        <v>33746.767482853509</v>
      </c>
      <c r="DL16" s="1283">
        <f>'153-S 2018CEEIOT(RMB)'!DL16/0.66174</f>
        <v>149.66216308504349</v>
      </c>
      <c r="DM16" s="1283">
        <f>'153-S 2018CEEIOT(RMB)'!DM16/0.66174</f>
        <v>80.200630102103716</v>
      </c>
      <c r="DN16" s="1283">
        <f>'153-S 2018CEEIOT(RMB)'!DN16/0.66174</f>
        <v>0</v>
      </c>
      <c r="DO16" s="1283">
        <f>'153-S 2018CEEIOT(RMB)'!DO16/0.66174</f>
        <v>0</v>
      </c>
      <c r="DP16" s="1283">
        <f>'153-S 2018CEEIOT(RMB)'!DP16/0.66174</f>
        <v>0</v>
      </c>
      <c r="DQ16" s="1283">
        <f>'153-S 2018CEEIOT(RMB)'!DQ16/0.66174</f>
        <v>0</v>
      </c>
      <c r="DR16" s="1283">
        <f>'153-S 2018CEEIOT(RMB)'!DR16/0.66174</f>
        <v>0</v>
      </c>
      <c r="DS16" s="1283">
        <f>'153-S 2018CEEIOT(RMB)'!DS16/0.66174</f>
        <v>64692.78532346493</v>
      </c>
      <c r="DT16" s="1283">
        <f>'153-S 2018CEEIOT(RMB)'!DT16/0.66174</f>
        <v>0</v>
      </c>
      <c r="DU16" s="1283">
        <f>'153-S 2018CEEIOT(RMB)'!DU16/0.66174</f>
        <v>0</v>
      </c>
      <c r="DV16" s="1283">
        <f>'153-S 2018CEEIOT(RMB)'!DV16/0.66174</f>
        <v>7090.9551523639584</v>
      </c>
      <c r="DW16" s="1283">
        <f>'153-S 2018CEEIOT(RMB)'!DW16/0.66174</f>
        <v>611.48912823093076</v>
      </c>
      <c r="DX16" s="1283">
        <f>'153-S 2018CEEIOT(RMB)'!DX16/0.66174</f>
        <v>0</v>
      </c>
      <c r="DY16" s="1283">
        <f>'153-S 2018CEEIOT(RMB)'!DY16/0.66174</f>
        <v>0</v>
      </c>
      <c r="DZ16" s="1283">
        <f>'153-S 2018CEEIOT(RMB)'!DZ16/0.66174</f>
        <v>0</v>
      </c>
      <c r="EA16" s="1283">
        <f>'153-S 2018CEEIOT(RMB)'!EA16/0.66174</f>
        <v>40.07395593096134</v>
      </c>
      <c r="EB16" s="1283">
        <f>'153-S 2018CEEIOT(RMB)'!EB16/0.66174</f>
        <v>29.309288631109911</v>
      </c>
      <c r="EC16" s="1283">
        <f>'153-S 2018CEEIOT(RMB)'!EC16/0.66174</f>
        <v>1743.7458821304751</v>
      </c>
      <c r="ED16" s="1283">
        <f>'153-S 2018CEEIOT(RMB)'!ED16/0.66174</f>
        <v>0</v>
      </c>
      <c r="EE16" s="1283">
        <f>'153-S 2018CEEIOT(RMB)'!EE16/0.66174</f>
        <v>0</v>
      </c>
      <c r="EF16" s="1283">
        <f>'153-S 2018CEEIOT(RMB)'!EF16/0.66174</f>
        <v>454.93549795221327</v>
      </c>
      <c r="EG16" s="1283">
        <f>'153-S 2018CEEIOT(RMB)'!EG16/0.66174</f>
        <v>0</v>
      </c>
      <c r="EH16" s="1283">
        <f>'153-S 2018CEEIOT(RMB)'!EH16/0.66174</f>
        <v>1982.4918523795845</v>
      </c>
      <c r="EI16" s="1283">
        <f>'153-S 2018CEEIOT(RMB)'!EI16/0.66174</f>
        <v>23853.401595701886</v>
      </c>
      <c r="EJ16" s="1283">
        <f>'153-S 2018CEEIOT(RMB)'!EJ16/0.66174</f>
        <v>3228.2909266917695</v>
      </c>
      <c r="EK16" s="1283">
        <f>'153-S 2018CEEIOT(RMB)'!EK16/0.66174</f>
        <v>1056.0685419616675</v>
      </c>
      <c r="EL16" s="1283">
        <f>'153-S 2018CEEIOT(RMB)'!EL16/0.66174</f>
        <v>4600.2371210473984</v>
      </c>
      <c r="EM16" s="1283">
        <f>'153-S 2018CEEIOT(RMB)'!EM16/0.66174</f>
        <v>3454.2998823578819</v>
      </c>
      <c r="EN16" s="1283">
        <f>'153-S 2018CEEIOT(RMB)'!EN16/0.66174</f>
        <v>2157.0112456574602</v>
      </c>
      <c r="EO16" s="1283">
        <f>'153-S 2018CEEIOT(RMB)'!EO16/0.66174</f>
        <v>4966.5979278257282</v>
      </c>
      <c r="EP16" s="1283">
        <f>'153-S 2018CEEIOT(RMB)'!EP16/0.66174</f>
        <v>286.66862831359202</v>
      </c>
      <c r="EQ16" s="1283">
        <f>'153-S 2018CEEIOT(RMB)'!EQ16/0.66174</f>
        <v>3686.7242336008985</v>
      </c>
      <c r="ER16" s="1283">
        <f>'153-S 2018CEEIOT(RMB)'!ER16/0.66174</f>
        <v>34.252161854545569</v>
      </c>
      <c r="ES16" s="1283">
        <f>'153-S 2018CEEIOT(RMB)'!ES16/0.66174</f>
        <v>1308.686258250365</v>
      </c>
      <c r="ET16" s="1283">
        <f>'153-S 2018CEEIOT(RMB)'!ET16/0.66174</f>
        <v>1189.0283129782981</v>
      </c>
      <c r="EU16" s="1283">
        <f>'153-S 2018CEEIOT(RMB)'!EU16/0.66174</f>
        <v>391.12192372003005</v>
      </c>
      <c r="EV16" s="1283">
        <f>'153-S 2018CEEIOT(RMB)'!EV16/0.66174</f>
        <v>4743.5610863614365</v>
      </c>
      <c r="EW16" s="1283">
        <f>'153-S 2018CEEIOT(RMB)'!EW16/0.66174</f>
        <v>0</v>
      </c>
      <c r="EX16" s="1283">
        <f>'153-S 2018CEEIOT(RMB)'!EX16/0.66174</f>
        <v>843.26485392828454</v>
      </c>
      <c r="EY16" s="1283">
        <f>'153-S 2018CEEIOT(RMB)'!EY16/0.66174</f>
        <v>0</v>
      </c>
      <c r="EZ16" s="1284">
        <f>'153-S 2018CEEIOT(RMB)'!EZ16/0.66174</f>
        <v>29619.895666422086</v>
      </c>
      <c r="FA16" s="1285">
        <f>'153-S 2018CEEIOT(RMB)'!FA16/0.66174</f>
        <v>124004230.21085602</v>
      </c>
      <c r="FB16" s="1258">
        <f>'153-S 2018CEEIOT(RMB)'!FB16/0.66174</f>
        <v>0</v>
      </c>
      <c r="FC16" s="1258">
        <f>'153-S 2018CEEIOT(RMB)'!FC16/0.66174</f>
        <v>0</v>
      </c>
      <c r="FD16" s="1260">
        <f>'153-S 2018CEEIOT(RMB)'!FD16/0.66174</f>
        <v>0</v>
      </c>
      <c r="FE16" s="1258">
        <f>'153-S 2018CEEIOT(RMB)'!FE16/0.66174</f>
        <v>0</v>
      </c>
      <c r="FF16" s="1260">
        <f>'153-S 2018CEEIOT(RMB)'!FF16/0.66174</f>
        <v>0</v>
      </c>
      <c r="FG16" s="1258">
        <f>'153-S 2018CEEIOT(RMB)'!FG16/0.66174</f>
        <v>0</v>
      </c>
      <c r="FH16" s="1258">
        <f>'153-S 2018CEEIOT(RMB)'!FH16/0.66174</f>
        <v>3866093.2392486767</v>
      </c>
      <c r="FI16" s="1260">
        <f>'153-S 2018CEEIOT(RMB)'!FI16/0.66174</f>
        <v>3866093.2392486767</v>
      </c>
      <c r="FJ16" s="1258">
        <f>'153-S 2018CEEIOT(RMB)'!FJ16/0.66174</f>
        <v>2461329.5955091398</v>
      </c>
      <c r="FK16" s="1286">
        <f>'153-S 2018CEEIOT(RMB)'!FK16/0.66174</f>
        <v>6327422.834757817</v>
      </c>
      <c r="FL16" s="1287">
        <f>'153-S 2018CEEIOT(RMB)'!FL16/0.66174</f>
        <v>12600956.588988308</v>
      </c>
      <c r="FM16" s="1288">
        <f>'153-S 2018CEEIOT(RMB)'!FM16/0.66174</f>
        <v>117730696.45662563</v>
      </c>
    </row>
    <row r="17" spans="1:169" x14ac:dyDescent="0.25">
      <c r="A17" s="1530"/>
      <c r="B17" s="1281" t="s">
        <v>656</v>
      </c>
      <c r="C17" s="1282" t="s">
        <v>1176</v>
      </c>
      <c r="D17" s="1283">
        <f>'153-S 2018CEEIOT(RMB)'!D17/0.66174</f>
        <v>0</v>
      </c>
      <c r="E17" s="1283">
        <f>'153-S 2018CEEIOT(RMB)'!E17/0.66174</f>
        <v>0</v>
      </c>
      <c r="F17" s="1283">
        <f>'153-S 2018CEEIOT(RMB)'!F17/0.66174</f>
        <v>0</v>
      </c>
      <c r="G17" s="1283">
        <f>'153-S 2018CEEIOT(RMB)'!G17/0.66174</f>
        <v>0</v>
      </c>
      <c r="H17" s="1283">
        <f>'153-S 2018CEEIOT(RMB)'!H17/0.66174</f>
        <v>0</v>
      </c>
      <c r="I17" s="1283">
        <f>'153-S 2018CEEIOT(RMB)'!I17/0.66174</f>
        <v>1583617.7204693086</v>
      </c>
      <c r="J17" s="1283">
        <f>'153-S 2018CEEIOT(RMB)'!J17/0.66174</f>
        <v>23098294.831432551</v>
      </c>
      <c r="K17" s="1283">
        <f>'153-S 2018CEEIOT(RMB)'!K17/0.66174</f>
        <v>251659.66593031114</v>
      </c>
      <c r="L17" s="1283">
        <f>'153-S 2018CEEIOT(RMB)'!L17/0.66174</f>
        <v>149465.59286658929</v>
      </c>
      <c r="M17" s="1283">
        <f>'153-S 2018CEEIOT(RMB)'!M17/0.66174</f>
        <v>995000.29050905525</v>
      </c>
      <c r="N17" s="1283">
        <f>'153-S 2018CEEIOT(RMB)'!N17/0.66174</f>
        <v>233165.922237914</v>
      </c>
      <c r="O17" s="1283">
        <f>'153-S 2018CEEIOT(RMB)'!O17/0.66174</f>
        <v>0</v>
      </c>
      <c r="P17" s="1283">
        <f>'153-S 2018CEEIOT(RMB)'!P17/0.66174</f>
        <v>0</v>
      </c>
      <c r="Q17" s="1283">
        <f>'153-S 2018CEEIOT(RMB)'!Q17/0.66174</f>
        <v>0</v>
      </c>
      <c r="R17" s="1283">
        <f>'153-S 2018CEEIOT(RMB)'!R17/0.66174</f>
        <v>0</v>
      </c>
      <c r="S17" s="1283">
        <f>'153-S 2018CEEIOT(RMB)'!S17/0.66174</f>
        <v>0</v>
      </c>
      <c r="T17" s="1283">
        <f>'153-S 2018CEEIOT(RMB)'!T17/0.66174</f>
        <v>0</v>
      </c>
      <c r="U17" s="1283">
        <f>'153-S 2018CEEIOT(RMB)'!U17/0.66174</f>
        <v>0</v>
      </c>
      <c r="V17" s="1283">
        <f>'153-S 2018CEEIOT(RMB)'!V17/0.66174</f>
        <v>0</v>
      </c>
      <c r="W17" s="1283">
        <f>'153-S 2018CEEIOT(RMB)'!W17/0.66174</f>
        <v>0</v>
      </c>
      <c r="X17" s="1283">
        <f>'153-S 2018CEEIOT(RMB)'!X17/0.66174</f>
        <v>0</v>
      </c>
      <c r="Y17" s="1283">
        <f>'153-S 2018CEEIOT(RMB)'!Y17/0.66174</f>
        <v>0</v>
      </c>
      <c r="Z17" s="1283">
        <f>'153-S 2018CEEIOT(RMB)'!Z17/0.66174</f>
        <v>0</v>
      </c>
      <c r="AA17" s="1283">
        <f>'153-S 2018CEEIOT(RMB)'!AA17/0.66174</f>
        <v>869740.68886227265</v>
      </c>
      <c r="AB17" s="1283">
        <f>'153-S 2018CEEIOT(RMB)'!AB17/0.66174</f>
        <v>0</v>
      </c>
      <c r="AC17" s="1283">
        <f>'153-S 2018CEEIOT(RMB)'!AC17/0.66174</f>
        <v>0</v>
      </c>
      <c r="AD17" s="1283">
        <f>'153-S 2018CEEIOT(RMB)'!AD17/0.66174</f>
        <v>0</v>
      </c>
      <c r="AE17" s="1283">
        <f>'153-S 2018CEEIOT(RMB)'!AE17/0.66174</f>
        <v>0</v>
      </c>
      <c r="AF17" s="1283">
        <f>'153-S 2018CEEIOT(RMB)'!AF17/0.66174</f>
        <v>0</v>
      </c>
      <c r="AG17" s="1283">
        <f>'153-S 2018CEEIOT(RMB)'!AG17/0.66174</f>
        <v>0</v>
      </c>
      <c r="AH17" s="1283">
        <f>'153-S 2018CEEIOT(RMB)'!AH17/0.66174</f>
        <v>0</v>
      </c>
      <c r="AI17" s="1283">
        <f>'153-S 2018CEEIOT(RMB)'!AI17/0.66174</f>
        <v>0</v>
      </c>
      <c r="AJ17" s="1283">
        <f>'153-S 2018CEEIOT(RMB)'!AJ17/0.66174</f>
        <v>0</v>
      </c>
      <c r="AK17" s="1283">
        <f>'153-S 2018CEEIOT(RMB)'!AK17/0.66174</f>
        <v>0</v>
      </c>
      <c r="AL17" s="1283">
        <f>'153-S 2018CEEIOT(RMB)'!AL17/0.66174</f>
        <v>0</v>
      </c>
      <c r="AM17" s="1283">
        <f>'153-S 2018CEEIOT(RMB)'!AM17/0.66174</f>
        <v>0</v>
      </c>
      <c r="AN17" s="1283">
        <f>'153-S 2018CEEIOT(RMB)'!AN17/0.66174</f>
        <v>0</v>
      </c>
      <c r="AO17" s="1283">
        <f>'153-S 2018CEEIOT(RMB)'!AO17/0.66174</f>
        <v>0</v>
      </c>
      <c r="AP17" s="1283">
        <f>'153-S 2018CEEIOT(RMB)'!AP17/0.66174</f>
        <v>0</v>
      </c>
      <c r="AQ17" s="1283">
        <f>'153-S 2018CEEIOT(RMB)'!AQ17/0.66174</f>
        <v>0</v>
      </c>
      <c r="AR17" s="1283">
        <f>'153-S 2018CEEIOT(RMB)'!AR17/0.66174</f>
        <v>0</v>
      </c>
      <c r="AS17" s="1283">
        <f>'153-S 2018CEEIOT(RMB)'!AS17/0.66174</f>
        <v>0</v>
      </c>
      <c r="AT17" s="1283">
        <f>'153-S 2018CEEIOT(RMB)'!AT17/0.66174</f>
        <v>0</v>
      </c>
      <c r="AU17" s="1283">
        <f>'153-S 2018CEEIOT(RMB)'!AU17/0.66174</f>
        <v>0</v>
      </c>
      <c r="AV17" s="1283">
        <f>'153-S 2018CEEIOT(RMB)'!AV17/0.66174</f>
        <v>0</v>
      </c>
      <c r="AW17" s="1283">
        <f>'153-S 2018CEEIOT(RMB)'!AW17/0.66174</f>
        <v>0</v>
      </c>
      <c r="AX17" s="1283">
        <f>'153-S 2018CEEIOT(RMB)'!AX17/0.66174</f>
        <v>0</v>
      </c>
      <c r="AY17" s="1283">
        <f>'153-S 2018CEEIOT(RMB)'!AY17/0.66174</f>
        <v>0</v>
      </c>
      <c r="AZ17" s="1283">
        <f>'153-S 2018CEEIOT(RMB)'!AZ17/0.66174</f>
        <v>0</v>
      </c>
      <c r="BA17" s="1283">
        <f>'153-S 2018CEEIOT(RMB)'!BA17/0.66174</f>
        <v>0</v>
      </c>
      <c r="BB17" s="1283">
        <f>'153-S 2018CEEIOT(RMB)'!BB17/0.66174</f>
        <v>0</v>
      </c>
      <c r="BC17" s="1283">
        <f>'153-S 2018CEEIOT(RMB)'!BC17/0.66174</f>
        <v>0</v>
      </c>
      <c r="BD17" s="1283">
        <f>'153-S 2018CEEIOT(RMB)'!BD17/0.66174</f>
        <v>0</v>
      </c>
      <c r="BE17" s="1283">
        <f>'153-S 2018CEEIOT(RMB)'!BE17/0.66174</f>
        <v>0</v>
      </c>
      <c r="BF17" s="1283">
        <f>'153-S 2018CEEIOT(RMB)'!BF17/0.66174</f>
        <v>0</v>
      </c>
      <c r="BG17" s="1283">
        <f>'153-S 2018CEEIOT(RMB)'!BG17/0.66174</f>
        <v>0</v>
      </c>
      <c r="BH17" s="1283">
        <f>'153-S 2018CEEIOT(RMB)'!BH17/0.66174</f>
        <v>0</v>
      </c>
      <c r="BI17" s="1283">
        <f>'153-S 2018CEEIOT(RMB)'!BI17/0.66174</f>
        <v>0</v>
      </c>
      <c r="BJ17" s="1283">
        <f>'153-S 2018CEEIOT(RMB)'!BJ17/0.66174</f>
        <v>0</v>
      </c>
      <c r="BK17" s="1283">
        <f>'153-S 2018CEEIOT(RMB)'!BK17/0.66174</f>
        <v>0</v>
      </c>
      <c r="BL17" s="1283">
        <f>'153-S 2018CEEIOT(RMB)'!BL17/0.66174</f>
        <v>0</v>
      </c>
      <c r="BM17" s="1283">
        <f>'153-S 2018CEEIOT(RMB)'!BM17/0.66174</f>
        <v>0</v>
      </c>
      <c r="BN17" s="1283">
        <f>'153-S 2018CEEIOT(RMB)'!BN17/0.66174</f>
        <v>0</v>
      </c>
      <c r="BO17" s="1283">
        <f>'153-S 2018CEEIOT(RMB)'!BO17/0.66174</f>
        <v>0</v>
      </c>
      <c r="BP17" s="1283">
        <f>'153-S 2018CEEIOT(RMB)'!BP17/0.66174</f>
        <v>0</v>
      </c>
      <c r="BQ17" s="1283">
        <f>'153-S 2018CEEIOT(RMB)'!BQ17/0.66174</f>
        <v>0</v>
      </c>
      <c r="BR17" s="1283">
        <f>'153-S 2018CEEIOT(RMB)'!BR17/0.66174</f>
        <v>0</v>
      </c>
      <c r="BS17" s="1283">
        <f>'153-S 2018CEEIOT(RMB)'!BS17/0.66174</f>
        <v>0</v>
      </c>
      <c r="BT17" s="1283">
        <f>'153-S 2018CEEIOT(RMB)'!BT17/0.66174</f>
        <v>0</v>
      </c>
      <c r="BU17" s="1283">
        <f>'153-S 2018CEEIOT(RMB)'!BU17/0.66174</f>
        <v>0</v>
      </c>
      <c r="BV17" s="1283">
        <f>'153-S 2018CEEIOT(RMB)'!BV17/0.66174</f>
        <v>0</v>
      </c>
      <c r="BW17" s="1283">
        <f>'153-S 2018CEEIOT(RMB)'!BW17/0.66174</f>
        <v>0</v>
      </c>
      <c r="BX17" s="1283">
        <f>'153-S 2018CEEIOT(RMB)'!BX17/0.66174</f>
        <v>0</v>
      </c>
      <c r="BY17" s="1283">
        <f>'153-S 2018CEEIOT(RMB)'!BY17/0.66174</f>
        <v>0</v>
      </c>
      <c r="BZ17" s="1283">
        <f>'153-S 2018CEEIOT(RMB)'!BZ17/0.66174</f>
        <v>0</v>
      </c>
      <c r="CA17" s="1283">
        <f>'153-S 2018CEEIOT(RMB)'!CA17/0.66174</f>
        <v>0</v>
      </c>
      <c r="CB17" s="1283">
        <f>'153-S 2018CEEIOT(RMB)'!CB17/0.66174</f>
        <v>0</v>
      </c>
      <c r="CC17" s="1283">
        <f>'153-S 2018CEEIOT(RMB)'!CC17/0.66174</f>
        <v>0</v>
      </c>
      <c r="CD17" s="1283">
        <f>'153-S 2018CEEIOT(RMB)'!CD17/0.66174</f>
        <v>0</v>
      </c>
      <c r="CE17" s="1283">
        <f>'153-S 2018CEEIOT(RMB)'!CE17/0.66174</f>
        <v>0</v>
      </c>
      <c r="CF17" s="1283">
        <f>'153-S 2018CEEIOT(RMB)'!CF17/0.66174</f>
        <v>0</v>
      </c>
      <c r="CG17" s="1283">
        <f>'153-S 2018CEEIOT(RMB)'!CG17/0.66174</f>
        <v>0</v>
      </c>
      <c r="CH17" s="1283">
        <f>'153-S 2018CEEIOT(RMB)'!CH17/0.66174</f>
        <v>0</v>
      </c>
      <c r="CI17" s="1283">
        <f>'153-S 2018CEEIOT(RMB)'!CI17/0.66174</f>
        <v>0</v>
      </c>
      <c r="CJ17" s="1283">
        <f>'153-S 2018CEEIOT(RMB)'!CJ17/0.66174</f>
        <v>0</v>
      </c>
      <c r="CK17" s="1283">
        <f>'153-S 2018CEEIOT(RMB)'!CK17/0.66174</f>
        <v>0</v>
      </c>
      <c r="CL17" s="1283">
        <f>'153-S 2018CEEIOT(RMB)'!CL17/0.66174</f>
        <v>0</v>
      </c>
      <c r="CM17" s="1283">
        <f>'153-S 2018CEEIOT(RMB)'!CM17/0.66174</f>
        <v>0</v>
      </c>
      <c r="CN17" s="1283">
        <f>'153-S 2018CEEIOT(RMB)'!CN17/0.66174</f>
        <v>0</v>
      </c>
      <c r="CO17" s="1283">
        <f>'153-S 2018CEEIOT(RMB)'!CO17/0.66174</f>
        <v>0</v>
      </c>
      <c r="CP17" s="1283">
        <f>'153-S 2018CEEIOT(RMB)'!CP17/0.66174</f>
        <v>0</v>
      </c>
      <c r="CQ17" s="1283">
        <f>'153-S 2018CEEIOT(RMB)'!CQ17/0.66174</f>
        <v>0</v>
      </c>
      <c r="CR17" s="1283">
        <f>'153-S 2018CEEIOT(RMB)'!CR17/0.66174</f>
        <v>0</v>
      </c>
      <c r="CS17" s="1283">
        <f>'153-S 2018CEEIOT(RMB)'!CS17/0.66174</f>
        <v>0</v>
      </c>
      <c r="CT17" s="1283">
        <f>'153-S 2018CEEIOT(RMB)'!CT17/0.66174</f>
        <v>0</v>
      </c>
      <c r="CU17" s="1283">
        <f>'153-S 2018CEEIOT(RMB)'!CU17/0.66174</f>
        <v>17.438200110990159</v>
      </c>
      <c r="CV17" s="1283">
        <f>'153-S 2018CEEIOT(RMB)'!CV17/0.66174</f>
        <v>0</v>
      </c>
      <c r="CW17" s="1283">
        <f>'153-S 2018CEEIOT(RMB)'!CW17/0.66174</f>
        <v>0</v>
      </c>
      <c r="CX17" s="1283">
        <f>'153-S 2018CEEIOT(RMB)'!CX17/0.66174</f>
        <v>0</v>
      </c>
      <c r="CY17" s="1283">
        <f>'153-S 2018CEEIOT(RMB)'!CY17/0.66174</f>
        <v>282302.24327419297</v>
      </c>
      <c r="CZ17" s="1283">
        <f>'153-S 2018CEEIOT(RMB)'!CZ17/0.66174</f>
        <v>0</v>
      </c>
      <c r="DA17" s="1283">
        <f>'153-S 2018CEEIOT(RMB)'!DA17/0.66174</f>
        <v>0</v>
      </c>
      <c r="DB17" s="1283">
        <f>'153-S 2018CEEIOT(RMB)'!DB17/0.66174</f>
        <v>0</v>
      </c>
      <c r="DC17" s="1283">
        <f>'153-S 2018CEEIOT(RMB)'!DC17/0.66174</f>
        <v>0</v>
      </c>
      <c r="DD17" s="1283">
        <f>'153-S 2018CEEIOT(RMB)'!DD17/0.66174</f>
        <v>0</v>
      </c>
      <c r="DE17" s="1283">
        <f>'153-S 2018CEEIOT(RMB)'!DE17/0.66174</f>
        <v>0</v>
      </c>
      <c r="DF17" s="1283">
        <f>'153-S 2018CEEIOT(RMB)'!DF17/0.66174</f>
        <v>0</v>
      </c>
      <c r="DG17" s="1283">
        <f>'153-S 2018CEEIOT(RMB)'!DG17/0.66174</f>
        <v>0</v>
      </c>
      <c r="DH17" s="1283">
        <f>'153-S 2018CEEIOT(RMB)'!DH17/0.66174</f>
        <v>0</v>
      </c>
      <c r="DI17" s="1283">
        <f>'153-S 2018CEEIOT(RMB)'!DI17/0.66174</f>
        <v>0</v>
      </c>
      <c r="DJ17" s="1283">
        <f>'153-S 2018CEEIOT(RMB)'!DJ17/0.66174</f>
        <v>0</v>
      </c>
      <c r="DK17" s="1283">
        <f>'153-S 2018CEEIOT(RMB)'!DK17/0.66174</f>
        <v>0</v>
      </c>
      <c r="DL17" s="1283">
        <f>'153-S 2018CEEIOT(RMB)'!DL17/0.66174</f>
        <v>0</v>
      </c>
      <c r="DM17" s="1283">
        <f>'153-S 2018CEEIOT(RMB)'!DM17/0.66174</f>
        <v>0</v>
      </c>
      <c r="DN17" s="1283">
        <f>'153-S 2018CEEIOT(RMB)'!DN17/0.66174</f>
        <v>0</v>
      </c>
      <c r="DO17" s="1283">
        <f>'153-S 2018CEEIOT(RMB)'!DO17/0.66174</f>
        <v>0</v>
      </c>
      <c r="DP17" s="1283">
        <f>'153-S 2018CEEIOT(RMB)'!DP17/0.66174</f>
        <v>0</v>
      </c>
      <c r="DQ17" s="1283">
        <f>'153-S 2018CEEIOT(RMB)'!DQ17/0.66174</f>
        <v>0</v>
      </c>
      <c r="DR17" s="1283">
        <f>'153-S 2018CEEIOT(RMB)'!DR17/0.66174</f>
        <v>0</v>
      </c>
      <c r="DS17" s="1283">
        <f>'153-S 2018CEEIOT(RMB)'!DS17/0.66174</f>
        <v>0</v>
      </c>
      <c r="DT17" s="1283">
        <f>'153-S 2018CEEIOT(RMB)'!DT17/0.66174</f>
        <v>0</v>
      </c>
      <c r="DU17" s="1283">
        <f>'153-S 2018CEEIOT(RMB)'!DU17/0.66174</f>
        <v>0</v>
      </c>
      <c r="DV17" s="1283">
        <f>'153-S 2018CEEIOT(RMB)'!DV17/0.66174</f>
        <v>0</v>
      </c>
      <c r="DW17" s="1283">
        <f>'153-S 2018CEEIOT(RMB)'!DW17/0.66174</f>
        <v>0</v>
      </c>
      <c r="DX17" s="1283">
        <f>'153-S 2018CEEIOT(RMB)'!DX17/0.66174</f>
        <v>0</v>
      </c>
      <c r="DY17" s="1283">
        <f>'153-S 2018CEEIOT(RMB)'!DY17/0.66174</f>
        <v>0</v>
      </c>
      <c r="DZ17" s="1283">
        <f>'153-S 2018CEEIOT(RMB)'!DZ17/0.66174</f>
        <v>0</v>
      </c>
      <c r="EA17" s="1283">
        <f>'153-S 2018CEEIOT(RMB)'!EA17/0.66174</f>
        <v>0</v>
      </c>
      <c r="EB17" s="1283">
        <f>'153-S 2018CEEIOT(RMB)'!EB17/0.66174</f>
        <v>0</v>
      </c>
      <c r="EC17" s="1283">
        <f>'153-S 2018CEEIOT(RMB)'!EC17/0.66174</f>
        <v>0</v>
      </c>
      <c r="ED17" s="1283">
        <f>'153-S 2018CEEIOT(RMB)'!ED17/0.66174</f>
        <v>0</v>
      </c>
      <c r="EE17" s="1283">
        <f>'153-S 2018CEEIOT(RMB)'!EE17/0.66174</f>
        <v>0</v>
      </c>
      <c r="EF17" s="1283">
        <f>'153-S 2018CEEIOT(RMB)'!EF17/0.66174</f>
        <v>0</v>
      </c>
      <c r="EG17" s="1283">
        <f>'153-S 2018CEEIOT(RMB)'!EG17/0.66174</f>
        <v>0</v>
      </c>
      <c r="EH17" s="1283">
        <f>'153-S 2018CEEIOT(RMB)'!EH17/0.66174</f>
        <v>0</v>
      </c>
      <c r="EI17" s="1283">
        <f>'153-S 2018CEEIOT(RMB)'!EI17/0.66174</f>
        <v>0</v>
      </c>
      <c r="EJ17" s="1283">
        <f>'153-S 2018CEEIOT(RMB)'!EJ17/0.66174</f>
        <v>0</v>
      </c>
      <c r="EK17" s="1283">
        <f>'153-S 2018CEEIOT(RMB)'!EK17/0.66174</f>
        <v>0</v>
      </c>
      <c r="EL17" s="1283">
        <f>'153-S 2018CEEIOT(RMB)'!EL17/0.66174</f>
        <v>0</v>
      </c>
      <c r="EM17" s="1283">
        <f>'153-S 2018CEEIOT(RMB)'!EM17/0.66174</f>
        <v>0</v>
      </c>
      <c r="EN17" s="1283">
        <f>'153-S 2018CEEIOT(RMB)'!EN17/0.66174</f>
        <v>0</v>
      </c>
      <c r="EO17" s="1283">
        <f>'153-S 2018CEEIOT(RMB)'!EO17/0.66174</f>
        <v>0</v>
      </c>
      <c r="EP17" s="1283">
        <f>'153-S 2018CEEIOT(RMB)'!EP17/0.66174</f>
        <v>0</v>
      </c>
      <c r="EQ17" s="1283">
        <f>'153-S 2018CEEIOT(RMB)'!EQ17/0.66174</f>
        <v>0</v>
      </c>
      <c r="ER17" s="1283">
        <f>'153-S 2018CEEIOT(RMB)'!ER17/0.66174</f>
        <v>0</v>
      </c>
      <c r="ES17" s="1283">
        <f>'153-S 2018CEEIOT(RMB)'!ES17/0.66174</f>
        <v>0</v>
      </c>
      <c r="ET17" s="1283">
        <f>'153-S 2018CEEIOT(RMB)'!ET17/0.66174</f>
        <v>0</v>
      </c>
      <c r="EU17" s="1283">
        <f>'153-S 2018CEEIOT(RMB)'!EU17/0.66174</f>
        <v>0</v>
      </c>
      <c r="EV17" s="1283">
        <f>'153-S 2018CEEIOT(RMB)'!EV17/0.66174</f>
        <v>0</v>
      </c>
      <c r="EW17" s="1283">
        <f>'153-S 2018CEEIOT(RMB)'!EW17/0.66174</f>
        <v>0</v>
      </c>
      <c r="EX17" s="1283">
        <f>'153-S 2018CEEIOT(RMB)'!EX17/0.66174</f>
        <v>0</v>
      </c>
      <c r="EY17" s="1283">
        <f>'153-S 2018CEEIOT(RMB)'!EY17/0.66174</f>
        <v>0</v>
      </c>
      <c r="EZ17" s="1284">
        <f>'153-S 2018CEEIOT(RMB)'!EZ17/0.66174</f>
        <v>0</v>
      </c>
      <c r="FA17" s="1285">
        <f>'153-S 2018CEEIOT(RMB)'!FA17/0.66174</f>
        <v>27463264.393782303</v>
      </c>
      <c r="FB17" s="1258">
        <f>'153-S 2018CEEIOT(RMB)'!FB17/0.66174</f>
        <v>0</v>
      </c>
      <c r="FC17" s="1258">
        <f>'153-S 2018CEEIOT(RMB)'!FC17/0.66174</f>
        <v>0</v>
      </c>
      <c r="FD17" s="1260">
        <f>'153-S 2018CEEIOT(RMB)'!FD17/0.66174</f>
        <v>0</v>
      </c>
      <c r="FE17" s="1258">
        <f>'153-S 2018CEEIOT(RMB)'!FE17/0.66174</f>
        <v>0</v>
      </c>
      <c r="FF17" s="1260">
        <f>'153-S 2018CEEIOT(RMB)'!FF17/0.66174</f>
        <v>0</v>
      </c>
      <c r="FG17" s="1258">
        <f>'153-S 2018CEEIOT(RMB)'!FG17/0.66174</f>
        <v>0</v>
      </c>
      <c r="FH17" s="1258">
        <f>'153-S 2018CEEIOT(RMB)'!FH17/0.66174</f>
        <v>0</v>
      </c>
      <c r="FI17" s="1260">
        <f>'153-S 2018CEEIOT(RMB)'!FI17/0.66174</f>
        <v>0</v>
      </c>
      <c r="FJ17" s="1258">
        <f>'153-S 2018CEEIOT(RMB)'!FJ17/0.66174</f>
        <v>0</v>
      </c>
      <c r="FK17" s="1286">
        <f>'153-S 2018CEEIOT(RMB)'!FK17/0.66174</f>
        <v>0</v>
      </c>
      <c r="FL17" s="1287">
        <f>'153-S 2018CEEIOT(RMB)'!FL17/0.66174</f>
        <v>0</v>
      </c>
      <c r="FM17" s="1288">
        <f>'153-S 2018CEEIOT(RMB)'!FM17/0.66174</f>
        <v>27463264.393782359</v>
      </c>
    </row>
    <row r="18" spans="1:169" x14ac:dyDescent="0.25">
      <c r="A18" s="1530"/>
      <c r="B18" s="1281" t="s">
        <v>657</v>
      </c>
      <c r="C18" s="1282" t="s">
        <v>1177</v>
      </c>
      <c r="D18" s="1283">
        <f>'153-S 2018CEEIOT(RMB)'!D18/0.66174</f>
        <v>1141183.9306560799</v>
      </c>
      <c r="E18" s="1283">
        <f>'153-S 2018CEEIOT(RMB)'!E18/0.66174</f>
        <v>0</v>
      </c>
      <c r="F18" s="1283">
        <f>'153-S 2018CEEIOT(RMB)'!F18/0.66174</f>
        <v>12139596.922423739</v>
      </c>
      <c r="G18" s="1283">
        <f>'153-S 2018CEEIOT(RMB)'!G18/0.66174</f>
        <v>1978948.5666583187</v>
      </c>
      <c r="H18" s="1283">
        <f>'153-S 2018CEEIOT(RMB)'!H18/0.66174</f>
        <v>1318806.2053486083</v>
      </c>
      <c r="I18" s="1283">
        <f>'153-S 2018CEEIOT(RMB)'!I18/0.66174</f>
        <v>0</v>
      </c>
      <c r="J18" s="1283">
        <f>'153-S 2018CEEIOT(RMB)'!J18/0.66174</f>
        <v>0</v>
      </c>
      <c r="K18" s="1283">
        <f>'153-S 2018CEEIOT(RMB)'!K18/0.66174</f>
        <v>0</v>
      </c>
      <c r="L18" s="1283">
        <f>'153-S 2018CEEIOT(RMB)'!L18/0.66174</f>
        <v>0</v>
      </c>
      <c r="M18" s="1283">
        <f>'153-S 2018CEEIOT(RMB)'!M18/0.66174</f>
        <v>0</v>
      </c>
      <c r="N18" s="1283">
        <f>'153-S 2018CEEIOT(RMB)'!N18/0.66174</f>
        <v>0</v>
      </c>
      <c r="O18" s="1283">
        <f>'153-S 2018CEEIOT(RMB)'!O18/0.66174</f>
        <v>9671968.4860356599</v>
      </c>
      <c r="P18" s="1283">
        <f>'153-S 2018CEEIOT(RMB)'!P18/0.66174</f>
        <v>8420723.6999912299</v>
      </c>
      <c r="Q18" s="1283">
        <f>'153-S 2018CEEIOT(RMB)'!Q18/0.66174</f>
        <v>1777161.0276640074</v>
      </c>
      <c r="R18" s="1283">
        <f>'153-S 2018CEEIOT(RMB)'!R18/0.66174</f>
        <v>84605.441625609703</v>
      </c>
      <c r="S18" s="1283">
        <f>'153-S 2018CEEIOT(RMB)'!S18/0.66174</f>
        <v>1035449.7260599717</v>
      </c>
      <c r="T18" s="1283">
        <f>'153-S 2018CEEIOT(RMB)'!T18/0.66174</f>
        <v>518998.68646805629</v>
      </c>
      <c r="U18" s="1283">
        <f>'153-S 2018CEEIOT(RMB)'!U18/0.66174</f>
        <v>7709121.5028919885</v>
      </c>
      <c r="V18" s="1283">
        <f>'153-S 2018CEEIOT(RMB)'!V18/0.66174</f>
        <v>10892758.035980118</v>
      </c>
      <c r="W18" s="1283">
        <f>'153-S 2018CEEIOT(RMB)'!W18/0.66174</f>
        <v>0</v>
      </c>
      <c r="X18" s="1283">
        <f>'153-S 2018CEEIOT(RMB)'!X18/0.66174</f>
        <v>2996192.8608603845</v>
      </c>
      <c r="Y18" s="1283">
        <f>'153-S 2018CEEIOT(RMB)'!Y18/0.66174</f>
        <v>24597804.254078422</v>
      </c>
      <c r="Z18" s="1283">
        <f>'153-S 2018CEEIOT(RMB)'!Z18/0.66174</f>
        <v>12084690.263961919</v>
      </c>
      <c r="AA18" s="1283">
        <f>'153-S 2018CEEIOT(RMB)'!AA18/0.66174</f>
        <v>852657.60375533951</v>
      </c>
      <c r="AB18" s="1283">
        <f>'153-S 2018CEEIOT(RMB)'!AB18/0.66174</f>
        <v>0</v>
      </c>
      <c r="AC18" s="1283">
        <f>'153-S 2018CEEIOT(RMB)'!AC18/0.66174</f>
        <v>0</v>
      </c>
      <c r="AD18" s="1283">
        <f>'153-S 2018CEEIOT(RMB)'!AD18/0.66174</f>
        <v>0</v>
      </c>
      <c r="AE18" s="1283">
        <f>'153-S 2018CEEIOT(RMB)'!AE18/0.66174</f>
        <v>0</v>
      </c>
      <c r="AF18" s="1283">
        <f>'153-S 2018CEEIOT(RMB)'!AF18/0.66174</f>
        <v>0</v>
      </c>
      <c r="AG18" s="1283">
        <f>'153-S 2018CEEIOT(RMB)'!AG18/0.66174</f>
        <v>0</v>
      </c>
      <c r="AH18" s="1283">
        <f>'153-S 2018CEEIOT(RMB)'!AH18/0.66174</f>
        <v>0</v>
      </c>
      <c r="AI18" s="1283">
        <f>'153-S 2018CEEIOT(RMB)'!AI18/0.66174</f>
        <v>0</v>
      </c>
      <c r="AJ18" s="1283">
        <f>'153-S 2018CEEIOT(RMB)'!AJ18/0.66174</f>
        <v>0</v>
      </c>
      <c r="AK18" s="1283">
        <f>'153-S 2018CEEIOT(RMB)'!AK18/0.66174</f>
        <v>0</v>
      </c>
      <c r="AL18" s="1283">
        <f>'153-S 2018CEEIOT(RMB)'!AL18/0.66174</f>
        <v>217762.17874964376</v>
      </c>
      <c r="AM18" s="1283">
        <f>'153-S 2018CEEIOT(RMB)'!AM18/0.66174</f>
        <v>4090.5940206246928</v>
      </c>
      <c r="AN18" s="1283">
        <f>'153-S 2018CEEIOT(RMB)'!AN18/0.66174</f>
        <v>0</v>
      </c>
      <c r="AO18" s="1283">
        <f>'153-S 2018CEEIOT(RMB)'!AO18/0.66174</f>
        <v>0</v>
      </c>
      <c r="AP18" s="1283">
        <f>'153-S 2018CEEIOT(RMB)'!AP18/0.66174</f>
        <v>0</v>
      </c>
      <c r="AQ18" s="1283">
        <f>'153-S 2018CEEIOT(RMB)'!AQ18/0.66174</f>
        <v>0</v>
      </c>
      <c r="AR18" s="1283">
        <f>'153-S 2018CEEIOT(RMB)'!AR18/0.66174</f>
        <v>0</v>
      </c>
      <c r="AS18" s="1283">
        <f>'153-S 2018CEEIOT(RMB)'!AS18/0.66174</f>
        <v>0</v>
      </c>
      <c r="AT18" s="1283">
        <f>'153-S 2018CEEIOT(RMB)'!AT18/0.66174</f>
        <v>0</v>
      </c>
      <c r="AU18" s="1283">
        <f>'153-S 2018CEEIOT(RMB)'!AU18/0.66174</f>
        <v>0</v>
      </c>
      <c r="AV18" s="1283">
        <f>'153-S 2018CEEIOT(RMB)'!AV18/0.66174</f>
        <v>172094.8445868915</v>
      </c>
      <c r="AW18" s="1283">
        <f>'153-S 2018CEEIOT(RMB)'!AW18/0.66174</f>
        <v>0</v>
      </c>
      <c r="AX18" s="1283">
        <f>'153-S 2018CEEIOT(RMB)'!AX18/0.66174</f>
        <v>0</v>
      </c>
      <c r="AY18" s="1283">
        <f>'153-S 2018CEEIOT(RMB)'!AY18/0.66174</f>
        <v>0</v>
      </c>
      <c r="AZ18" s="1283">
        <f>'153-S 2018CEEIOT(RMB)'!AZ18/0.66174</f>
        <v>4593.7468167363968</v>
      </c>
      <c r="BA18" s="1283">
        <f>'153-S 2018CEEIOT(RMB)'!BA18/0.66174</f>
        <v>234933.75945902747</v>
      </c>
      <c r="BB18" s="1283">
        <f>'153-S 2018CEEIOT(RMB)'!BB18/0.66174</f>
        <v>0</v>
      </c>
      <c r="BC18" s="1283">
        <f>'153-S 2018CEEIOT(RMB)'!BC18/0.66174</f>
        <v>0</v>
      </c>
      <c r="BD18" s="1283">
        <f>'153-S 2018CEEIOT(RMB)'!BD18/0.66174</f>
        <v>0</v>
      </c>
      <c r="BE18" s="1283">
        <f>'153-S 2018CEEIOT(RMB)'!BE18/0.66174</f>
        <v>0</v>
      </c>
      <c r="BF18" s="1283">
        <f>'153-S 2018CEEIOT(RMB)'!BF18/0.66174</f>
        <v>0</v>
      </c>
      <c r="BG18" s="1283">
        <f>'153-S 2018CEEIOT(RMB)'!BG18/0.66174</f>
        <v>0</v>
      </c>
      <c r="BH18" s="1283">
        <f>'153-S 2018CEEIOT(RMB)'!BH18/0.66174</f>
        <v>0</v>
      </c>
      <c r="BI18" s="1283">
        <f>'153-S 2018CEEIOT(RMB)'!BI18/0.66174</f>
        <v>0</v>
      </c>
      <c r="BJ18" s="1283">
        <f>'153-S 2018CEEIOT(RMB)'!BJ18/0.66174</f>
        <v>0</v>
      </c>
      <c r="BK18" s="1283">
        <f>'153-S 2018CEEIOT(RMB)'!BK18/0.66174</f>
        <v>0</v>
      </c>
      <c r="BL18" s="1283">
        <f>'153-S 2018CEEIOT(RMB)'!BL18/0.66174</f>
        <v>0</v>
      </c>
      <c r="BM18" s="1283">
        <f>'153-S 2018CEEIOT(RMB)'!BM18/0.66174</f>
        <v>0</v>
      </c>
      <c r="BN18" s="1283">
        <f>'153-S 2018CEEIOT(RMB)'!BN18/0.66174</f>
        <v>0</v>
      </c>
      <c r="BO18" s="1283">
        <f>'153-S 2018CEEIOT(RMB)'!BO18/0.66174</f>
        <v>0</v>
      </c>
      <c r="BP18" s="1283">
        <f>'153-S 2018CEEIOT(RMB)'!BP18/0.66174</f>
        <v>0</v>
      </c>
      <c r="BQ18" s="1283">
        <f>'153-S 2018CEEIOT(RMB)'!BQ18/0.66174</f>
        <v>0</v>
      </c>
      <c r="BR18" s="1283">
        <f>'153-S 2018CEEIOT(RMB)'!BR18/0.66174</f>
        <v>0</v>
      </c>
      <c r="BS18" s="1283">
        <f>'153-S 2018CEEIOT(RMB)'!BS18/0.66174</f>
        <v>0</v>
      </c>
      <c r="BT18" s="1283">
        <f>'153-S 2018CEEIOT(RMB)'!BT18/0.66174</f>
        <v>0</v>
      </c>
      <c r="BU18" s="1283">
        <f>'153-S 2018CEEIOT(RMB)'!BU18/0.66174</f>
        <v>0</v>
      </c>
      <c r="BV18" s="1283">
        <f>'153-S 2018CEEIOT(RMB)'!BV18/0.66174</f>
        <v>0</v>
      </c>
      <c r="BW18" s="1283">
        <f>'153-S 2018CEEIOT(RMB)'!BW18/0.66174</f>
        <v>0</v>
      </c>
      <c r="BX18" s="1283">
        <f>'153-S 2018CEEIOT(RMB)'!BX18/0.66174</f>
        <v>0</v>
      </c>
      <c r="BY18" s="1283">
        <f>'153-S 2018CEEIOT(RMB)'!BY18/0.66174</f>
        <v>0</v>
      </c>
      <c r="BZ18" s="1283">
        <f>'153-S 2018CEEIOT(RMB)'!BZ18/0.66174</f>
        <v>0</v>
      </c>
      <c r="CA18" s="1283">
        <f>'153-S 2018CEEIOT(RMB)'!CA18/0.66174</f>
        <v>0</v>
      </c>
      <c r="CB18" s="1283">
        <f>'153-S 2018CEEIOT(RMB)'!CB18/0.66174</f>
        <v>0</v>
      </c>
      <c r="CC18" s="1283">
        <f>'153-S 2018CEEIOT(RMB)'!CC18/0.66174</f>
        <v>0</v>
      </c>
      <c r="CD18" s="1283">
        <f>'153-S 2018CEEIOT(RMB)'!CD18/0.66174</f>
        <v>0</v>
      </c>
      <c r="CE18" s="1283">
        <f>'153-S 2018CEEIOT(RMB)'!CE18/0.66174</f>
        <v>0</v>
      </c>
      <c r="CF18" s="1283">
        <f>'153-S 2018CEEIOT(RMB)'!CF18/0.66174</f>
        <v>0</v>
      </c>
      <c r="CG18" s="1283">
        <f>'153-S 2018CEEIOT(RMB)'!CG18/0.66174</f>
        <v>0</v>
      </c>
      <c r="CH18" s="1283">
        <f>'153-S 2018CEEIOT(RMB)'!CH18/0.66174</f>
        <v>0</v>
      </c>
      <c r="CI18" s="1283">
        <f>'153-S 2018CEEIOT(RMB)'!CI18/0.66174</f>
        <v>0</v>
      </c>
      <c r="CJ18" s="1283">
        <f>'153-S 2018CEEIOT(RMB)'!CJ18/0.66174</f>
        <v>0</v>
      </c>
      <c r="CK18" s="1283">
        <f>'153-S 2018CEEIOT(RMB)'!CK18/0.66174</f>
        <v>0</v>
      </c>
      <c r="CL18" s="1283">
        <f>'153-S 2018CEEIOT(RMB)'!CL18/0.66174</f>
        <v>0</v>
      </c>
      <c r="CM18" s="1283">
        <f>'153-S 2018CEEIOT(RMB)'!CM18/0.66174</f>
        <v>0</v>
      </c>
      <c r="CN18" s="1283">
        <f>'153-S 2018CEEIOT(RMB)'!CN18/0.66174</f>
        <v>0</v>
      </c>
      <c r="CO18" s="1283">
        <f>'153-S 2018CEEIOT(RMB)'!CO18/0.66174</f>
        <v>0</v>
      </c>
      <c r="CP18" s="1283">
        <f>'153-S 2018CEEIOT(RMB)'!CP18/0.66174</f>
        <v>0</v>
      </c>
      <c r="CQ18" s="1283">
        <f>'153-S 2018CEEIOT(RMB)'!CQ18/0.66174</f>
        <v>0</v>
      </c>
      <c r="CR18" s="1283">
        <f>'153-S 2018CEEIOT(RMB)'!CR18/0.66174</f>
        <v>0</v>
      </c>
      <c r="CS18" s="1283">
        <f>'153-S 2018CEEIOT(RMB)'!CS18/0.66174</f>
        <v>0</v>
      </c>
      <c r="CT18" s="1283">
        <f>'153-S 2018CEEIOT(RMB)'!CT18/0.66174</f>
        <v>0</v>
      </c>
      <c r="CU18" s="1283">
        <f>'153-S 2018CEEIOT(RMB)'!CU18/0.66174</f>
        <v>0</v>
      </c>
      <c r="CV18" s="1283">
        <f>'153-S 2018CEEIOT(RMB)'!CV18/0.66174</f>
        <v>0</v>
      </c>
      <c r="CW18" s="1283">
        <f>'153-S 2018CEEIOT(RMB)'!CW18/0.66174</f>
        <v>0</v>
      </c>
      <c r="CX18" s="1283">
        <f>'153-S 2018CEEIOT(RMB)'!CX18/0.66174</f>
        <v>0</v>
      </c>
      <c r="CY18" s="1283">
        <f>'153-S 2018CEEIOT(RMB)'!CY18/0.66174</f>
        <v>0</v>
      </c>
      <c r="CZ18" s="1283">
        <f>'153-S 2018CEEIOT(RMB)'!CZ18/0.66174</f>
        <v>0</v>
      </c>
      <c r="DA18" s="1283">
        <f>'153-S 2018CEEIOT(RMB)'!DA18/0.66174</f>
        <v>0</v>
      </c>
      <c r="DB18" s="1283">
        <f>'153-S 2018CEEIOT(RMB)'!DB18/0.66174</f>
        <v>0</v>
      </c>
      <c r="DC18" s="1283">
        <f>'153-S 2018CEEIOT(RMB)'!DC18/0.66174</f>
        <v>0</v>
      </c>
      <c r="DD18" s="1283">
        <f>'153-S 2018CEEIOT(RMB)'!DD18/0.66174</f>
        <v>0</v>
      </c>
      <c r="DE18" s="1283">
        <f>'153-S 2018CEEIOT(RMB)'!DE18/0.66174</f>
        <v>0</v>
      </c>
      <c r="DF18" s="1283">
        <f>'153-S 2018CEEIOT(RMB)'!DF18/0.66174</f>
        <v>0</v>
      </c>
      <c r="DG18" s="1283">
        <f>'153-S 2018CEEIOT(RMB)'!DG18/0.66174</f>
        <v>0</v>
      </c>
      <c r="DH18" s="1283">
        <f>'153-S 2018CEEIOT(RMB)'!DH18/0.66174</f>
        <v>0</v>
      </c>
      <c r="DI18" s="1283">
        <f>'153-S 2018CEEIOT(RMB)'!DI18/0.66174</f>
        <v>0</v>
      </c>
      <c r="DJ18" s="1283">
        <f>'153-S 2018CEEIOT(RMB)'!DJ18/0.66174</f>
        <v>324.89260204178476</v>
      </c>
      <c r="DK18" s="1283">
        <f>'153-S 2018CEEIOT(RMB)'!DK18/0.66174</f>
        <v>81.570108802831427</v>
      </c>
      <c r="DL18" s="1283">
        <f>'153-S 2018CEEIOT(RMB)'!DL18/0.66174</f>
        <v>0</v>
      </c>
      <c r="DM18" s="1283">
        <f>'153-S 2018CEEIOT(RMB)'!DM18/0.66174</f>
        <v>0</v>
      </c>
      <c r="DN18" s="1283">
        <f>'153-S 2018CEEIOT(RMB)'!DN18/0.66174</f>
        <v>558.14680429833641</v>
      </c>
      <c r="DO18" s="1283">
        <f>'153-S 2018CEEIOT(RMB)'!DO18/0.66174</f>
        <v>310.44580089693153</v>
      </c>
      <c r="DP18" s="1283">
        <f>'153-S 2018CEEIOT(RMB)'!DP18/0.66174</f>
        <v>0</v>
      </c>
      <c r="DQ18" s="1283">
        <f>'153-S 2018CEEIOT(RMB)'!DQ18/0.66174</f>
        <v>0</v>
      </c>
      <c r="DR18" s="1283">
        <f>'153-S 2018CEEIOT(RMB)'!DR18/0.66174</f>
        <v>0</v>
      </c>
      <c r="DS18" s="1283">
        <f>'153-S 2018CEEIOT(RMB)'!DS18/0.66174</f>
        <v>0</v>
      </c>
      <c r="DT18" s="1283">
        <f>'153-S 2018CEEIOT(RMB)'!DT18/0.66174</f>
        <v>0</v>
      </c>
      <c r="DU18" s="1283">
        <f>'153-S 2018CEEIOT(RMB)'!DU18/0.66174</f>
        <v>0</v>
      </c>
      <c r="DV18" s="1283">
        <f>'153-S 2018CEEIOT(RMB)'!DV18/0.66174</f>
        <v>0</v>
      </c>
      <c r="DW18" s="1283">
        <f>'153-S 2018CEEIOT(RMB)'!DW18/0.66174</f>
        <v>13025781.197299125</v>
      </c>
      <c r="DX18" s="1283">
        <f>'153-S 2018CEEIOT(RMB)'!DX18/0.66174</f>
        <v>0</v>
      </c>
      <c r="DY18" s="1283">
        <f>'153-S 2018CEEIOT(RMB)'!DY18/0.66174</f>
        <v>0</v>
      </c>
      <c r="DZ18" s="1283">
        <f>'153-S 2018CEEIOT(RMB)'!DZ18/0.66174</f>
        <v>0</v>
      </c>
      <c r="EA18" s="1283">
        <f>'153-S 2018CEEIOT(RMB)'!EA18/0.66174</f>
        <v>0</v>
      </c>
      <c r="EB18" s="1283">
        <f>'153-S 2018CEEIOT(RMB)'!EB18/0.66174</f>
        <v>0</v>
      </c>
      <c r="EC18" s="1283">
        <f>'153-S 2018CEEIOT(RMB)'!EC18/0.66174</f>
        <v>0</v>
      </c>
      <c r="ED18" s="1283">
        <f>'153-S 2018CEEIOT(RMB)'!ED18/0.66174</f>
        <v>0</v>
      </c>
      <c r="EE18" s="1283">
        <f>'153-S 2018CEEIOT(RMB)'!EE18/0.66174</f>
        <v>0</v>
      </c>
      <c r="EF18" s="1283">
        <f>'153-S 2018CEEIOT(RMB)'!EF18/0.66174</f>
        <v>0</v>
      </c>
      <c r="EG18" s="1283">
        <f>'153-S 2018CEEIOT(RMB)'!EG18/0.66174</f>
        <v>0</v>
      </c>
      <c r="EH18" s="1283">
        <f>'153-S 2018CEEIOT(RMB)'!EH18/0.66174</f>
        <v>0</v>
      </c>
      <c r="EI18" s="1283">
        <f>'153-S 2018CEEIOT(RMB)'!EI18/0.66174</f>
        <v>224493.87897852049</v>
      </c>
      <c r="EJ18" s="1283">
        <f>'153-S 2018CEEIOT(RMB)'!EJ18/0.66174</f>
        <v>0</v>
      </c>
      <c r="EK18" s="1283">
        <f>'153-S 2018CEEIOT(RMB)'!EK18/0.66174</f>
        <v>0</v>
      </c>
      <c r="EL18" s="1283">
        <f>'153-S 2018CEEIOT(RMB)'!EL18/0.66174</f>
        <v>0</v>
      </c>
      <c r="EM18" s="1283">
        <f>'153-S 2018CEEIOT(RMB)'!EM18/0.66174</f>
        <v>0</v>
      </c>
      <c r="EN18" s="1283">
        <f>'153-S 2018CEEIOT(RMB)'!EN18/0.66174</f>
        <v>0</v>
      </c>
      <c r="EO18" s="1283">
        <f>'153-S 2018CEEIOT(RMB)'!EO18/0.66174</f>
        <v>320174.02330367093</v>
      </c>
      <c r="EP18" s="1283">
        <f>'153-S 2018CEEIOT(RMB)'!EP18/0.66174</f>
        <v>0</v>
      </c>
      <c r="EQ18" s="1283">
        <f>'153-S 2018CEEIOT(RMB)'!EQ18/0.66174</f>
        <v>2478528.7796854591</v>
      </c>
      <c r="ER18" s="1283">
        <f>'153-S 2018CEEIOT(RMB)'!ER18/0.66174</f>
        <v>976156.85407703428</v>
      </c>
      <c r="ES18" s="1283">
        <f>'153-S 2018CEEIOT(RMB)'!ES18/0.66174</f>
        <v>582670.85747764155</v>
      </c>
      <c r="ET18" s="1283">
        <f>'153-S 2018CEEIOT(RMB)'!ET18/0.66174</f>
        <v>0</v>
      </c>
      <c r="EU18" s="1283">
        <f>'153-S 2018CEEIOT(RMB)'!EU18/0.66174</f>
        <v>0</v>
      </c>
      <c r="EV18" s="1283">
        <f>'153-S 2018CEEIOT(RMB)'!EV18/0.66174</f>
        <v>0</v>
      </c>
      <c r="EW18" s="1283">
        <f>'153-S 2018CEEIOT(RMB)'!EW18/0.66174</f>
        <v>0</v>
      </c>
      <c r="EX18" s="1283">
        <f>'153-S 2018CEEIOT(RMB)'!EX18/0.66174</f>
        <v>56623.024646658152</v>
      </c>
      <c r="EY18" s="1283">
        <f>'153-S 2018CEEIOT(RMB)'!EY18/0.66174</f>
        <v>0</v>
      </c>
      <c r="EZ18" s="1284">
        <f>'153-S 2018CEEIOT(RMB)'!EZ18/0.66174</f>
        <v>0</v>
      </c>
      <c r="FA18" s="1285">
        <f>'153-S 2018CEEIOT(RMB)'!FA18/0.66174</f>
        <v>115519846.0088765</v>
      </c>
      <c r="FB18" s="1258">
        <f>'153-S 2018CEEIOT(RMB)'!FB18/0.66174</f>
        <v>28182599.8895678</v>
      </c>
      <c r="FC18" s="1258">
        <f>'153-S 2018CEEIOT(RMB)'!FC18/0.66174</f>
        <v>50900698.160773359</v>
      </c>
      <c r="FD18" s="1260">
        <f>'153-S 2018CEEIOT(RMB)'!FD18/0.66174</f>
        <v>79083298.050341159</v>
      </c>
      <c r="FE18" s="1258">
        <f>'153-S 2018CEEIOT(RMB)'!FE18/0.66174</f>
        <v>0</v>
      </c>
      <c r="FF18" s="1260">
        <f>'153-S 2018CEEIOT(RMB)'!FF18/0.66174</f>
        <v>79083298.050341159</v>
      </c>
      <c r="FG18" s="1258">
        <f>'153-S 2018CEEIOT(RMB)'!FG18/0.66174</f>
        <v>0</v>
      </c>
      <c r="FH18" s="1258">
        <f>'153-S 2018CEEIOT(RMB)'!FH18/0.66174</f>
        <v>882245.43375464436</v>
      </c>
      <c r="FI18" s="1260">
        <f>'153-S 2018CEEIOT(RMB)'!FI18/0.66174</f>
        <v>882245.43375464436</v>
      </c>
      <c r="FJ18" s="1258">
        <f>'153-S 2018CEEIOT(RMB)'!FJ18/0.66174</f>
        <v>1125581.5912072244</v>
      </c>
      <c r="FK18" s="1286">
        <f>'153-S 2018CEEIOT(RMB)'!FK18/0.66174</f>
        <v>81091125.075303018</v>
      </c>
      <c r="FL18" s="1287">
        <f>'153-S 2018CEEIOT(RMB)'!FL18/0.66174</f>
        <v>2233129.6902630352</v>
      </c>
      <c r="FM18" s="1288">
        <f>'153-S 2018CEEIOT(RMB)'!FM18/0.66174</f>
        <v>194377841.39391664</v>
      </c>
    </row>
    <row r="19" spans="1:169" x14ac:dyDescent="0.25">
      <c r="A19" s="1530"/>
      <c r="B19" s="1281" t="s">
        <v>658</v>
      </c>
      <c r="C19" s="1282" t="s">
        <v>1178</v>
      </c>
      <c r="D19" s="1283">
        <f>'153-S 2018CEEIOT(RMB)'!D19/0.66174</f>
        <v>1027432.1238052946</v>
      </c>
      <c r="E19" s="1283">
        <f>'153-S 2018CEEIOT(RMB)'!E19/0.66174</f>
        <v>0</v>
      </c>
      <c r="F19" s="1283">
        <f>'153-S 2018CEEIOT(RMB)'!F19/0.66174</f>
        <v>80296425.288216263</v>
      </c>
      <c r="G19" s="1283">
        <f>'153-S 2018CEEIOT(RMB)'!G19/0.66174</f>
        <v>28598026.070959676</v>
      </c>
      <c r="H19" s="1283">
        <f>'153-S 2018CEEIOT(RMB)'!H19/0.66174</f>
        <v>5360466.8678086055</v>
      </c>
      <c r="I19" s="1283">
        <f>'153-S 2018CEEIOT(RMB)'!I19/0.66174</f>
        <v>0</v>
      </c>
      <c r="J19" s="1283">
        <f>'153-S 2018CEEIOT(RMB)'!J19/0.66174</f>
        <v>0</v>
      </c>
      <c r="K19" s="1283">
        <f>'153-S 2018CEEIOT(RMB)'!K19/0.66174</f>
        <v>0</v>
      </c>
      <c r="L19" s="1283">
        <f>'153-S 2018CEEIOT(RMB)'!L19/0.66174</f>
        <v>0</v>
      </c>
      <c r="M19" s="1283">
        <f>'153-S 2018CEEIOT(RMB)'!M19/0.66174</f>
        <v>0</v>
      </c>
      <c r="N19" s="1283">
        <f>'153-S 2018CEEIOT(RMB)'!N19/0.66174</f>
        <v>0</v>
      </c>
      <c r="O19" s="1283">
        <f>'153-S 2018CEEIOT(RMB)'!O19/0.66174</f>
        <v>0</v>
      </c>
      <c r="P19" s="1283">
        <f>'153-S 2018CEEIOT(RMB)'!P19/0.66174</f>
        <v>10411042.74755037</v>
      </c>
      <c r="Q19" s="1283">
        <f>'153-S 2018CEEIOT(RMB)'!Q19/0.66174</f>
        <v>0</v>
      </c>
      <c r="R19" s="1283">
        <f>'153-S 2018CEEIOT(RMB)'!R19/0.66174</f>
        <v>0</v>
      </c>
      <c r="S19" s="1283">
        <f>'153-S 2018CEEIOT(RMB)'!S19/0.66174</f>
        <v>1426693.9828476093</v>
      </c>
      <c r="T19" s="1283">
        <f>'153-S 2018CEEIOT(RMB)'!T19/0.66174</f>
        <v>0</v>
      </c>
      <c r="U19" s="1283">
        <f>'153-S 2018CEEIOT(RMB)'!U19/0.66174</f>
        <v>0</v>
      </c>
      <c r="V19" s="1283">
        <f>'153-S 2018CEEIOT(RMB)'!V19/0.66174</f>
        <v>418.51046415894604</v>
      </c>
      <c r="W19" s="1283">
        <f>'153-S 2018CEEIOT(RMB)'!W19/0.66174</f>
        <v>0</v>
      </c>
      <c r="X19" s="1283">
        <f>'153-S 2018CEEIOT(RMB)'!X19/0.66174</f>
        <v>1599.2364405541698</v>
      </c>
      <c r="Y19" s="1283">
        <f>'153-S 2018CEEIOT(RMB)'!Y19/0.66174</f>
        <v>88477.666987400429</v>
      </c>
      <c r="Z19" s="1283">
        <f>'153-S 2018CEEIOT(RMB)'!Z19/0.66174</f>
        <v>0</v>
      </c>
      <c r="AA19" s="1283">
        <f>'153-S 2018CEEIOT(RMB)'!AA19/0.66174</f>
        <v>0</v>
      </c>
      <c r="AB19" s="1283">
        <f>'153-S 2018CEEIOT(RMB)'!AB19/0.66174</f>
        <v>0</v>
      </c>
      <c r="AC19" s="1283">
        <f>'153-S 2018CEEIOT(RMB)'!AC19/0.66174</f>
        <v>0</v>
      </c>
      <c r="AD19" s="1283">
        <f>'153-S 2018CEEIOT(RMB)'!AD19/0.66174</f>
        <v>0</v>
      </c>
      <c r="AE19" s="1283">
        <f>'153-S 2018CEEIOT(RMB)'!AE19/0.66174</f>
        <v>0</v>
      </c>
      <c r="AF19" s="1283">
        <f>'153-S 2018CEEIOT(RMB)'!AF19/0.66174</f>
        <v>0</v>
      </c>
      <c r="AG19" s="1283">
        <f>'153-S 2018CEEIOT(RMB)'!AG19/0.66174</f>
        <v>0</v>
      </c>
      <c r="AH19" s="1283">
        <f>'153-S 2018CEEIOT(RMB)'!AH19/0.66174</f>
        <v>0</v>
      </c>
      <c r="AI19" s="1283">
        <f>'153-S 2018CEEIOT(RMB)'!AI19/0.66174</f>
        <v>0</v>
      </c>
      <c r="AJ19" s="1283">
        <f>'153-S 2018CEEIOT(RMB)'!AJ19/0.66174</f>
        <v>0</v>
      </c>
      <c r="AK19" s="1283">
        <f>'153-S 2018CEEIOT(RMB)'!AK19/0.66174</f>
        <v>0</v>
      </c>
      <c r="AL19" s="1283">
        <f>'153-S 2018CEEIOT(RMB)'!AL19/0.66174</f>
        <v>0</v>
      </c>
      <c r="AM19" s="1283">
        <f>'153-S 2018CEEIOT(RMB)'!AM19/0.66174</f>
        <v>0</v>
      </c>
      <c r="AN19" s="1283">
        <f>'153-S 2018CEEIOT(RMB)'!AN19/0.66174</f>
        <v>0</v>
      </c>
      <c r="AO19" s="1283">
        <f>'153-S 2018CEEIOT(RMB)'!AO19/0.66174</f>
        <v>0</v>
      </c>
      <c r="AP19" s="1283">
        <f>'153-S 2018CEEIOT(RMB)'!AP19/0.66174</f>
        <v>0</v>
      </c>
      <c r="AQ19" s="1283">
        <f>'153-S 2018CEEIOT(RMB)'!AQ19/0.66174</f>
        <v>0</v>
      </c>
      <c r="AR19" s="1283">
        <f>'153-S 2018CEEIOT(RMB)'!AR19/0.66174</f>
        <v>0</v>
      </c>
      <c r="AS19" s="1283">
        <f>'153-S 2018CEEIOT(RMB)'!AS19/0.66174</f>
        <v>0</v>
      </c>
      <c r="AT19" s="1283">
        <f>'153-S 2018CEEIOT(RMB)'!AT19/0.66174</f>
        <v>0</v>
      </c>
      <c r="AU19" s="1283">
        <f>'153-S 2018CEEIOT(RMB)'!AU19/0.66174</f>
        <v>0</v>
      </c>
      <c r="AV19" s="1283">
        <f>'153-S 2018CEEIOT(RMB)'!AV19/0.66174</f>
        <v>164.64706759056742</v>
      </c>
      <c r="AW19" s="1283">
        <f>'153-S 2018CEEIOT(RMB)'!AW19/0.66174</f>
        <v>0</v>
      </c>
      <c r="AX19" s="1283">
        <f>'153-S 2018CEEIOT(RMB)'!AX19/0.66174</f>
        <v>0</v>
      </c>
      <c r="AY19" s="1283">
        <f>'153-S 2018CEEIOT(RMB)'!AY19/0.66174</f>
        <v>0</v>
      </c>
      <c r="AZ19" s="1283">
        <f>'153-S 2018CEEIOT(RMB)'!AZ19/0.66174</f>
        <v>0</v>
      </c>
      <c r="BA19" s="1283">
        <f>'153-S 2018CEEIOT(RMB)'!BA19/0.66174</f>
        <v>0</v>
      </c>
      <c r="BB19" s="1283">
        <f>'153-S 2018CEEIOT(RMB)'!BB19/0.66174</f>
        <v>0</v>
      </c>
      <c r="BC19" s="1283">
        <f>'153-S 2018CEEIOT(RMB)'!BC19/0.66174</f>
        <v>0</v>
      </c>
      <c r="BD19" s="1283">
        <f>'153-S 2018CEEIOT(RMB)'!BD19/0.66174</f>
        <v>0</v>
      </c>
      <c r="BE19" s="1283">
        <f>'153-S 2018CEEIOT(RMB)'!BE19/0.66174</f>
        <v>0</v>
      </c>
      <c r="BF19" s="1283">
        <f>'153-S 2018CEEIOT(RMB)'!BF19/0.66174</f>
        <v>0</v>
      </c>
      <c r="BG19" s="1283">
        <f>'153-S 2018CEEIOT(RMB)'!BG19/0.66174</f>
        <v>0</v>
      </c>
      <c r="BH19" s="1283">
        <f>'153-S 2018CEEIOT(RMB)'!BH19/0.66174</f>
        <v>0</v>
      </c>
      <c r="BI19" s="1283">
        <f>'153-S 2018CEEIOT(RMB)'!BI19/0.66174</f>
        <v>0</v>
      </c>
      <c r="BJ19" s="1283">
        <f>'153-S 2018CEEIOT(RMB)'!BJ19/0.66174</f>
        <v>0</v>
      </c>
      <c r="BK19" s="1283">
        <f>'153-S 2018CEEIOT(RMB)'!BK19/0.66174</f>
        <v>0</v>
      </c>
      <c r="BL19" s="1283">
        <f>'153-S 2018CEEIOT(RMB)'!BL19/0.66174</f>
        <v>0</v>
      </c>
      <c r="BM19" s="1283">
        <f>'153-S 2018CEEIOT(RMB)'!BM19/0.66174</f>
        <v>0</v>
      </c>
      <c r="BN19" s="1283">
        <f>'153-S 2018CEEIOT(RMB)'!BN19/0.66174</f>
        <v>0</v>
      </c>
      <c r="BO19" s="1283">
        <f>'153-S 2018CEEIOT(RMB)'!BO19/0.66174</f>
        <v>0</v>
      </c>
      <c r="BP19" s="1283">
        <f>'153-S 2018CEEIOT(RMB)'!BP19/0.66174</f>
        <v>0</v>
      </c>
      <c r="BQ19" s="1283">
        <f>'153-S 2018CEEIOT(RMB)'!BQ19/0.66174</f>
        <v>0</v>
      </c>
      <c r="BR19" s="1283">
        <f>'153-S 2018CEEIOT(RMB)'!BR19/0.66174</f>
        <v>0</v>
      </c>
      <c r="BS19" s="1283">
        <f>'153-S 2018CEEIOT(RMB)'!BS19/0.66174</f>
        <v>0</v>
      </c>
      <c r="BT19" s="1283">
        <f>'153-S 2018CEEIOT(RMB)'!BT19/0.66174</f>
        <v>0</v>
      </c>
      <c r="BU19" s="1283">
        <f>'153-S 2018CEEIOT(RMB)'!BU19/0.66174</f>
        <v>0</v>
      </c>
      <c r="BV19" s="1283">
        <f>'153-S 2018CEEIOT(RMB)'!BV19/0.66174</f>
        <v>0</v>
      </c>
      <c r="BW19" s="1283">
        <f>'153-S 2018CEEIOT(RMB)'!BW19/0.66174</f>
        <v>0</v>
      </c>
      <c r="BX19" s="1283">
        <f>'153-S 2018CEEIOT(RMB)'!BX19/0.66174</f>
        <v>0</v>
      </c>
      <c r="BY19" s="1283">
        <f>'153-S 2018CEEIOT(RMB)'!BY19/0.66174</f>
        <v>0</v>
      </c>
      <c r="BZ19" s="1283">
        <f>'153-S 2018CEEIOT(RMB)'!BZ19/0.66174</f>
        <v>0</v>
      </c>
      <c r="CA19" s="1283">
        <f>'153-S 2018CEEIOT(RMB)'!CA19/0.66174</f>
        <v>0</v>
      </c>
      <c r="CB19" s="1283">
        <f>'153-S 2018CEEIOT(RMB)'!CB19/0.66174</f>
        <v>0</v>
      </c>
      <c r="CC19" s="1283">
        <f>'153-S 2018CEEIOT(RMB)'!CC19/0.66174</f>
        <v>0</v>
      </c>
      <c r="CD19" s="1283">
        <f>'153-S 2018CEEIOT(RMB)'!CD19/0.66174</f>
        <v>0</v>
      </c>
      <c r="CE19" s="1283">
        <f>'153-S 2018CEEIOT(RMB)'!CE19/0.66174</f>
        <v>0</v>
      </c>
      <c r="CF19" s="1283">
        <f>'153-S 2018CEEIOT(RMB)'!CF19/0.66174</f>
        <v>0</v>
      </c>
      <c r="CG19" s="1283">
        <f>'153-S 2018CEEIOT(RMB)'!CG19/0.66174</f>
        <v>0</v>
      </c>
      <c r="CH19" s="1283">
        <f>'153-S 2018CEEIOT(RMB)'!CH19/0.66174</f>
        <v>0</v>
      </c>
      <c r="CI19" s="1283">
        <f>'153-S 2018CEEIOT(RMB)'!CI19/0.66174</f>
        <v>0</v>
      </c>
      <c r="CJ19" s="1283">
        <f>'153-S 2018CEEIOT(RMB)'!CJ19/0.66174</f>
        <v>0</v>
      </c>
      <c r="CK19" s="1283">
        <f>'153-S 2018CEEIOT(RMB)'!CK19/0.66174</f>
        <v>0</v>
      </c>
      <c r="CL19" s="1283">
        <f>'153-S 2018CEEIOT(RMB)'!CL19/0.66174</f>
        <v>0</v>
      </c>
      <c r="CM19" s="1283">
        <f>'153-S 2018CEEIOT(RMB)'!CM19/0.66174</f>
        <v>0</v>
      </c>
      <c r="CN19" s="1283">
        <f>'153-S 2018CEEIOT(RMB)'!CN19/0.66174</f>
        <v>0</v>
      </c>
      <c r="CO19" s="1283">
        <f>'153-S 2018CEEIOT(RMB)'!CO19/0.66174</f>
        <v>0</v>
      </c>
      <c r="CP19" s="1283">
        <f>'153-S 2018CEEIOT(RMB)'!CP19/0.66174</f>
        <v>0</v>
      </c>
      <c r="CQ19" s="1283">
        <f>'153-S 2018CEEIOT(RMB)'!CQ19/0.66174</f>
        <v>0</v>
      </c>
      <c r="CR19" s="1283">
        <f>'153-S 2018CEEIOT(RMB)'!CR19/0.66174</f>
        <v>0</v>
      </c>
      <c r="CS19" s="1283">
        <f>'153-S 2018CEEIOT(RMB)'!CS19/0.66174</f>
        <v>0</v>
      </c>
      <c r="CT19" s="1283">
        <f>'153-S 2018CEEIOT(RMB)'!CT19/0.66174</f>
        <v>0</v>
      </c>
      <c r="CU19" s="1283">
        <f>'153-S 2018CEEIOT(RMB)'!CU19/0.66174</f>
        <v>0</v>
      </c>
      <c r="CV19" s="1283">
        <f>'153-S 2018CEEIOT(RMB)'!CV19/0.66174</f>
        <v>0</v>
      </c>
      <c r="CW19" s="1283">
        <f>'153-S 2018CEEIOT(RMB)'!CW19/0.66174</f>
        <v>0</v>
      </c>
      <c r="CX19" s="1283">
        <f>'153-S 2018CEEIOT(RMB)'!CX19/0.66174</f>
        <v>0</v>
      </c>
      <c r="CY19" s="1283">
        <f>'153-S 2018CEEIOT(RMB)'!CY19/0.66174</f>
        <v>0</v>
      </c>
      <c r="CZ19" s="1283">
        <f>'153-S 2018CEEIOT(RMB)'!CZ19/0.66174</f>
        <v>0</v>
      </c>
      <c r="DA19" s="1283">
        <f>'153-S 2018CEEIOT(RMB)'!DA19/0.66174</f>
        <v>0</v>
      </c>
      <c r="DB19" s="1283">
        <f>'153-S 2018CEEIOT(RMB)'!DB19/0.66174</f>
        <v>0</v>
      </c>
      <c r="DC19" s="1283">
        <f>'153-S 2018CEEIOT(RMB)'!DC19/0.66174</f>
        <v>0</v>
      </c>
      <c r="DD19" s="1283">
        <f>'153-S 2018CEEIOT(RMB)'!DD19/0.66174</f>
        <v>0</v>
      </c>
      <c r="DE19" s="1283">
        <f>'153-S 2018CEEIOT(RMB)'!DE19/0.66174</f>
        <v>0</v>
      </c>
      <c r="DF19" s="1283">
        <f>'153-S 2018CEEIOT(RMB)'!DF19/0.66174</f>
        <v>0</v>
      </c>
      <c r="DG19" s="1283">
        <f>'153-S 2018CEEIOT(RMB)'!DG19/0.66174</f>
        <v>0</v>
      </c>
      <c r="DH19" s="1283">
        <f>'153-S 2018CEEIOT(RMB)'!DH19/0.66174</f>
        <v>0</v>
      </c>
      <c r="DI19" s="1283">
        <f>'153-S 2018CEEIOT(RMB)'!DI19/0.66174</f>
        <v>0</v>
      </c>
      <c r="DJ19" s="1283">
        <f>'153-S 2018CEEIOT(RMB)'!DJ19/0.66174</f>
        <v>107.82341946872948</v>
      </c>
      <c r="DK19" s="1283">
        <f>'153-S 2018CEEIOT(RMB)'!DK19/0.66174</f>
        <v>27.071001316387097</v>
      </c>
      <c r="DL19" s="1283">
        <f>'153-S 2018CEEIOT(RMB)'!DL19/0.66174</f>
        <v>0</v>
      </c>
      <c r="DM19" s="1283">
        <f>'153-S 2018CEEIOT(RMB)'!DM19/0.66174</f>
        <v>0</v>
      </c>
      <c r="DN19" s="1283">
        <f>'153-S 2018CEEIOT(RMB)'!DN19/0.66174</f>
        <v>0</v>
      </c>
      <c r="DO19" s="1283">
        <f>'153-S 2018CEEIOT(RMB)'!DO19/0.66174</f>
        <v>0</v>
      </c>
      <c r="DP19" s="1283">
        <f>'153-S 2018CEEIOT(RMB)'!DP19/0.66174</f>
        <v>0</v>
      </c>
      <c r="DQ19" s="1283">
        <f>'153-S 2018CEEIOT(RMB)'!DQ19/0.66174</f>
        <v>0</v>
      </c>
      <c r="DR19" s="1283">
        <f>'153-S 2018CEEIOT(RMB)'!DR19/0.66174</f>
        <v>0</v>
      </c>
      <c r="DS19" s="1283">
        <f>'153-S 2018CEEIOT(RMB)'!DS19/0.66174</f>
        <v>0</v>
      </c>
      <c r="DT19" s="1283">
        <f>'153-S 2018CEEIOT(RMB)'!DT19/0.66174</f>
        <v>0</v>
      </c>
      <c r="DU19" s="1283">
        <f>'153-S 2018CEEIOT(RMB)'!DU19/0.66174</f>
        <v>7226.9864318010596</v>
      </c>
      <c r="DV19" s="1283">
        <f>'153-S 2018CEEIOT(RMB)'!DV19/0.66174</f>
        <v>0</v>
      </c>
      <c r="DW19" s="1283">
        <f>'153-S 2018CEEIOT(RMB)'!DW19/0.66174</f>
        <v>0</v>
      </c>
      <c r="DX19" s="1283">
        <f>'153-S 2018CEEIOT(RMB)'!DX19/0.66174</f>
        <v>0</v>
      </c>
      <c r="DY19" s="1283">
        <f>'153-S 2018CEEIOT(RMB)'!DY19/0.66174</f>
        <v>0</v>
      </c>
      <c r="DZ19" s="1283">
        <f>'153-S 2018CEEIOT(RMB)'!DZ19/0.66174</f>
        <v>0</v>
      </c>
      <c r="EA19" s="1283">
        <f>'153-S 2018CEEIOT(RMB)'!EA19/0.66174</f>
        <v>0</v>
      </c>
      <c r="EB19" s="1283">
        <f>'153-S 2018CEEIOT(RMB)'!EB19/0.66174</f>
        <v>0</v>
      </c>
      <c r="EC19" s="1283">
        <f>'153-S 2018CEEIOT(RMB)'!EC19/0.66174</f>
        <v>0</v>
      </c>
      <c r="ED19" s="1283">
        <f>'153-S 2018CEEIOT(RMB)'!ED19/0.66174</f>
        <v>0</v>
      </c>
      <c r="EE19" s="1283">
        <f>'153-S 2018CEEIOT(RMB)'!EE19/0.66174</f>
        <v>0</v>
      </c>
      <c r="EF19" s="1283">
        <f>'153-S 2018CEEIOT(RMB)'!EF19/0.66174</f>
        <v>0</v>
      </c>
      <c r="EG19" s="1283">
        <f>'153-S 2018CEEIOT(RMB)'!EG19/0.66174</f>
        <v>0</v>
      </c>
      <c r="EH19" s="1283">
        <f>'153-S 2018CEEIOT(RMB)'!EH19/0.66174</f>
        <v>0</v>
      </c>
      <c r="EI19" s="1283">
        <f>'153-S 2018CEEIOT(RMB)'!EI19/0.66174</f>
        <v>0</v>
      </c>
      <c r="EJ19" s="1283">
        <f>'153-S 2018CEEIOT(RMB)'!EJ19/0.66174</f>
        <v>0</v>
      </c>
      <c r="EK19" s="1283">
        <f>'153-S 2018CEEIOT(RMB)'!EK19/0.66174</f>
        <v>0</v>
      </c>
      <c r="EL19" s="1283">
        <f>'153-S 2018CEEIOT(RMB)'!EL19/0.66174</f>
        <v>0</v>
      </c>
      <c r="EM19" s="1283">
        <f>'153-S 2018CEEIOT(RMB)'!EM19/0.66174</f>
        <v>173990.18380230735</v>
      </c>
      <c r="EN19" s="1283">
        <f>'153-S 2018CEEIOT(RMB)'!EN19/0.66174</f>
        <v>0</v>
      </c>
      <c r="EO19" s="1283">
        <f>'153-S 2018CEEIOT(RMB)'!EO19/0.66174</f>
        <v>0</v>
      </c>
      <c r="EP19" s="1283">
        <f>'153-S 2018CEEIOT(RMB)'!EP19/0.66174</f>
        <v>0</v>
      </c>
      <c r="EQ19" s="1283">
        <f>'153-S 2018CEEIOT(RMB)'!EQ19/0.66174</f>
        <v>0</v>
      </c>
      <c r="ER19" s="1283">
        <f>'153-S 2018CEEIOT(RMB)'!ER19/0.66174</f>
        <v>0</v>
      </c>
      <c r="ES19" s="1283">
        <f>'153-S 2018CEEIOT(RMB)'!ES19/0.66174</f>
        <v>0</v>
      </c>
      <c r="ET19" s="1283">
        <f>'153-S 2018CEEIOT(RMB)'!ET19/0.66174</f>
        <v>0</v>
      </c>
      <c r="EU19" s="1283">
        <f>'153-S 2018CEEIOT(RMB)'!EU19/0.66174</f>
        <v>0</v>
      </c>
      <c r="EV19" s="1283">
        <f>'153-S 2018CEEIOT(RMB)'!EV19/0.66174</f>
        <v>0</v>
      </c>
      <c r="EW19" s="1283">
        <f>'153-S 2018CEEIOT(RMB)'!EW19/0.66174</f>
        <v>0</v>
      </c>
      <c r="EX19" s="1283">
        <f>'153-S 2018CEEIOT(RMB)'!EX19/0.66174</f>
        <v>11974.347668821707</v>
      </c>
      <c r="EY19" s="1283">
        <f>'153-S 2018CEEIOT(RMB)'!EY19/0.66174</f>
        <v>0</v>
      </c>
      <c r="EZ19" s="1284">
        <f>'153-S 2018CEEIOT(RMB)'!EZ19/0.66174</f>
        <v>0</v>
      </c>
      <c r="FA19" s="1285">
        <f>'153-S 2018CEEIOT(RMB)'!FA19/0.66174</f>
        <v>127404073.55447124</v>
      </c>
      <c r="FB19" s="1258">
        <f>'153-S 2018CEEIOT(RMB)'!FB19/0.66174</f>
        <v>48309.182876397317</v>
      </c>
      <c r="FC19" s="1258">
        <f>'153-S 2018CEEIOT(RMB)'!FC19/0.66174</f>
        <v>385499.89125366393</v>
      </c>
      <c r="FD19" s="1260">
        <f>'153-S 2018CEEIOT(RMB)'!FD19/0.66174</f>
        <v>433809.07413006126</v>
      </c>
      <c r="FE19" s="1258">
        <f>'153-S 2018CEEIOT(RMB)'!FE19/0.66174</f>
        <v>0</v>
      </c>
      <c r="FF19" s="1260">
        <f>'153-S 2018CEEIOT(RMB)'!FF19/0.66174</f>
        <v>433809.07413006126</v>
      </c>
      <c r="FG19" s="1258">
        <f>'153-S 2018CEEIOT(RMB)'!FG19/0.66174</f>
        <v>0</v>
      </c>
      <c r="FH19" s="1258">
        <f>'153-S 2018CEEIOT(RMB)'!FH19/0.66174</f>
        <v>1772601.0493703266</v>
      </c>
      <c r="FI19" s="1260">
        <f>'153-S 2018CEEIOT(RMB)'!FI19/0.66174</f>
        <v>1772601.0493703266</v>
      </c>
      <c r="FJ19" s="1258">
        <f>'153-S 2018CEEIOT(RMB)'!FJ19/0.66174</f>
        <v>913994.15787061467</v>
      </c>
      <c r="FK19" s="1286">
        <f>'153-S 2018CEEIOT(RMB)'!FK19/0.66174</f>
        <v>3120404.2813710026</v>
      </c>
      <c r="FL19" s="1287">
        <f>'153-S 2018CEEIOT(RMB)'!FL19/0.66174</f>
        <v>3060553.4685828276</v>
      </c>
      <c r="FM19" s="1288">
        <f>'153-S 2018CEEIOT(RMB)'!FM19/0.66174</f>
        <v>127463924.36725941</v>
      </c>
    </row>
    <row r="20" spans="1:169" x14ac:dyDescent="0.25">
      <c r="A20" s="1530"/>
      <c r="B20" s="1281" t="s">
        <v>659</v>
      </c>
      <c r="C20" s="1282" t="s">
        <v>1179</v>
      </c>
      <c r="D20" s="1283">
        <f>'153-S 2018CEEIOT(RMB)'!D20/0.66174</f>
        <v>5521.6596387039845</v>
      </c>
      <c r="E20" s="1283">
        <f>'153-S 2018CEEIOT(RMB)'!E20/0.66174</f>
        <v>0</v>
      </c>
      <c r="F20" s="1283">
        <f>'153-S 2018CEEIOT(RMB)'!F20/0.66174</f>
        <v>309331.84811797948</v>
      </c>
      <c r="G20" s="1283">
        <f>'153-S 2018CEEIOT(RMB)'!G20/0.66174</f>
        <v>320392.66040690505</v>
      </c>
      <c r="H20" s="1283">
        <f>'153-S 2018CEEIOT(RMB)'!H20/0.66174</f>
        <v>116.54431321827671</v>
      </c>
      <c r="I20" s="1283">
        <f>'153-S 2018CEEIOT(RMB)'!I20/0.66174</f>
        <v>0</v>
      </c>
      <c r="J20" s="1283">
        <f>'153-S 2018CEEIOT(RMB)'!J20/0.66174</f>
        <v>0</v>
      </c>
      <c r="K20" s="1283">
        <f>'153-S 2018CEEIOT(RMB)'!K20/0.66174</f>
        <v>0</v>
      </c>
      <c r="L20" s="1283">
        <f>'153-S 2018CEEIOT(RMB)'!L20/0.66174</f>
        <v>0</v>
      </c>
      <c r="M20" s="1283">
        <f>'153-S 2018CEEIOT(RMB)'!M20/0.66174</f>
        <v>0</v>
      </c>
      <c r="N20" s="1283">
        <f>'153-S 2018CEEIOT(RMB)'!N20/0.66174</f>
        <v>0</v>
      </c>
      <c r="O20" s="1283">
        <f>'153-S 2018CEEIOT(RMB)'!O20/0.66174</f>
        <v>0</v>
      </c>
      <c r="P20" s="1283">
        <f>'153-S 2018CEEIOT(RMB)'!P20/0.66174</f>
        <v>6163601.8527144492</v>
      </c>
      <c r="Q20" s="1283">
        <f>'153-S 2018CEEIOT(RMB)'!Q20/0.66174</f>
        <v>26410770.995414719</v>
      </c>
      <c r="R20" s="1283">
        <f>'153-S 2018CEEIOT(RMB)'!R20/0.66174</f>
        <v>0</v>
      </c>
      <c r="S20" s="1283">
        <f>'153-S 2018CEEIOT(RMB)'!S20/0.66174</f>
        <v>102083.31469786046</v>
      </c>
      <c r="T20" s="1283">
        <f>'153-S 2018CEEIOT(RMB)'!T20/0.66174</f>
        <v>571100.62118099618</v>
      </c>
      <c r="U20" s="1283">
        <f>'153-S 2018CEEIOT(RMB)'!U20/0.66174</f>
        <v>6096591.1570588779</v>
      </c>
      <c r="V20" s="1283">
        <f>'153-S 2018CEEIOT(RMB)'!V20/0.66174</f>
        <v>2142911.7114530862</v>
      </c>
      <c r="W20" s="1283">
        <f>'153-S 2018CEEIOT(RMB)'!W20/0.66174</f>
        <v>0</v>
      </c>
      <c r="X20" s="1283">
        <f>'153-S 2018CEEIOT(RMB)'!X20/0.66174</f>
        <v>1886441.7993804037</v>
      </c>
      <c r="Y20" s="1283">
        <f>'153-S 2018CEEIOT(RMB)'!Y20/0.66174</f>
        <v>8676209.3493744694</v>
      </c>
      <c r="Z20" s="1283">
        <f>'153-S 2018CEEIOT(RMB)'!Z20/0.66174</f>
        <v>0</v>
      </c>
      <c r="AA20" s="1283">
        <f>'153-S 2018CEEIOT(RMB)'!AA20/0.66174</f>
        <v>303902.12915358541</v>
      </c>
      <c r="AB20" s="1283">
        <f>'153-S 2018CEEIOT(RMB)'!AB20/0.66174</f>
        <v>0</v>
      </c>
      <c r="AC20" s="1283">
        <f>'153-S 2018CEEIOT(RMB)'!AC20/0.66174</f>
        <v>0.57521039079200542</v>
      </c>
      <c r="AD20" s="1283">
        <f>'153-S 2018CEEIOT(RMB)'!AD20/0.66174</f>
        <v>0</v>
      </c>
      <c r="AE20" s="1283">
        <f>'153-S 2018CEEIOT(RMB)'!AE20/0.66174</f>
        <v>0</v>
      </c>
      <c r="AF20" s="1283">
        <f>'153-S 2018CEEIOT(RMB)'!AF20/0.66174</f>
        <v>0</v>
      </c>
      <c r="AG20" s="1283">
        <f>'153-S 2018CEEIOT(RMB)'!AG20/0.66174</f>
        <v>0</v>
      </c>
      <c r="AH20" s="1283">
        <f>'153-S 2018CEEIOT(RMB)'!AH20/0.66174</f>
        <v>0</v>
      </c>
      <c r="AI20" s="1283">
        <f>'153-S 2018CEEIOT(RMB)'!AI20/0.66174</f>
        <v>0</v>
      </c>
      <c r="AJ20" s="1283">
        <f>'153-S 2018CEEIOT(RMB)'!AJ20/0.66174</f>
        <v>0</v>
      </c>
      <c r="AK20" s="1283">
        <f>'153-S 2018CEEIOT(RMB)'!AK20/0.66174</f>
        <v>0</v>
      </c>
      <c r="AL20" s="1283">
        <f>'153-S 2018CEEIOT(RMB)'!AL20/0.66174</f>
        <v>0</v>
      </c>
      <c r="AM20" s="1283">
        <f>'153-S 2018CEEIOT(RMB)'!AM20/0.66174</f>
        <v>0</v>
      </c>
      <c r="AN20" s="1283">
        <f>'153-S 2018CEEIOT(RMB)'!AN20/0.66174</f>
        <v>16171.73907611188</v>
      </c>
      <c r="AO20" s="1283">
        <f>'153-S 2018CEEIOT(RMB)'!AO20/0.66174</f>
        <v>0</v>
      </c>
      <c r="AP20" s="1283">
        <f>'153-S 2018CEEIOT(RMB)'!AP20/0.66174</f>
        <v>0</v>
      </c>
      <c r="AQ20" s="1283">
        <f>'153-S 2018CEEIOT(RMB)'!AQ20/0.66174</f>
        <v>0</v>
      </c>
      <c r="AR20" s="1283">
        <f>'153-S 2018CEEIOT(RMB)'!AR20/0.66174</f>
        <v>0</v>
      </c>
      <c r="AS20" s="1283">
        <f>'153-S 2018CEEIOT(RMB)'!AS20/0.66174</f>
        <v>0</v>
      </c>
      <c r="AT20" s="1283">
        <f>'153-S 2018CEEIOT(RMB)'!AT20/0.66174</f>
        <v>1564104.5244259485</v>
      </c>
      <c r="AU20" s="1283">
        <f>'153-S 2018CEEIOT(RMB)'!AU20/0.66174</f>
        <v>0</v>
      </c>
      <c r="AV20" s="1283">
        <f>'153-S 2018CEEIOT(RMB)'!AV20/0.66174</f>
        <v>36667.28497749925</v>
      </c>
      <c r="AW20" s="1283">
        <f>'153-S 2018CEEIOT(RMB)'!AW20/0.66174</f>
        <v>1755468.057161374</v>
      </c>
      <c r="AX20" s="1283">
        <f>'153-S 2018CEEIOT(RMB)'!AX20/0.66174</f>
        <v>10829.883689660128</v>
      </c>
      <c r="AY20" s="1283">
        <f>'153-S 2018CEEIOT(RMB)'!AY20/0.66174</f>
        <v>10214679.92379527</v>
      </c>
      <c r="AZ20" s="1283">
        <f>'153-S 2018CEEIOT(RMB)'!AZ20/0.66174</f>
        <v>5303452.7588203391</v>
      </c>
      <c r="BA20" s="1283">
        <f>'153-S 2018CEEIOT(RMB)'!BA20/0.66174</f>
        <v>381714.37061285164</v>
      </c>
      <c r="BB20" s="1283">
        <f>'153-S 2018CEEIOT(RMB)'!BB20/0.66174</f>
        <v>59302.096871702983</v>
      </c>
      <c r="BC20" s="1283">
        <f>'153-S 2018CEEIOT(RMB)'!BC20/0.66174</f>
        <v>458.6309502082313</v>
      </c>
      <c r="BD20" s="1283">
        <f>'153-S 2018CEEIOT(RMB)'!BD20/0.66174</f>
        <v>76126.022934747976</v>
      </c>
      <c r="BE20" s="1283">
        <f>'153-S 2018CEEIOT(RMB)'!BE20/0.66174</f>
        <v>0</v>
      </c>
      <c r="BF20" s="1283">
        <f>'153-S 2018CEEIOT(RMB)'!BF20/0.66174</f>
        <v>0</v>
      </c>
      <c r="BG20" s="1283">
        <f>'153-S 2018CEEIOT(RMB)'!BG20/0.66174</f>
        <v>0</v>
      </c>
      <c r="BH20" s="1283">
        <f>'153-S 2018CEEIOT(RMB)'!BH20/0.66174</f>
        <v>0</v>
      </c>
      <c r="BI20" s="1283">
        <f>'153-S 2018CEEIOT(RMB)'!BI20/0.66174</f>
        <v>0</v>
      </c>
      <c r="BJ20" s="1283">
        <f>'153-S 2018CEEIOT(RMB)'!BJ20/0.66174</f>
        <v>0</v>
      </c>
      <c r="BK20" s="1283">
        <f>'153-S 2018CEEIOT(RMB)'!BK20/0.66174</f>
        <v>0</v>
      </c>
      <c r="BL20" s="1283">
        <f>'153-S 2018CEEIOT(RMB)'!BL20/0.66174</f>
        <v>0</v>
      </c>
      <c r="BM20" s="1283">
        <f>'153-S 2018CEEIOT(RMB)'!BM20/0.66174</f>
        <v>0</v>
      </c>
      <c r="BN20" s="1283">
        <f>'153-S 2018CEEIOT(RMB)'!BN20/0.66174</f>
        <v>0</v>
      </c>
      <c r="BO20" s="1283">
        <f>'153-S 2018CEEIOT(RMB)'!BO20/0.66174</f>
        <v>0</v>
      </c>
      <c r="BP20" s="1283">
        <f>'153-S 2018CEEIOT(RMB)'!BP20/0.66174</f>
        <v>0</v>
      </c>
      <c r="BQ20" s="1283">
        <f>'153-S 2018CEEIOT(RMB)'!BQ20/0.66174</f>
        <v>0</v>
      </c>
      <c r="BR20" s="1283">
        <f>'153-S 2018CEEIOT(RMB)'!BR20/0.66174</f>
        <v>0</v>
      </c>
      <c r="BS20" s="1283">
        <f>'153-S 2018CEEIOT(RMB)'!BS20/0.66174</f>
        <v>0</v>
      </c>
      <c r="BT20" s="1283">
        <f>'153-S 2018CEEIOT(RMB)'!BT20/0.66174</f>
        <v>0</v>
      </c>
      <c r="BU20" s="1283">
        <f>'153-S 2018CEEIOT(RMB)'!BU20/0.66174</f>
        <v>0</v>
      </c>
      <c r="BV20" s="1283">
        <f>'153-S 2018CEEIOT(RMB)'!BV20/0.66174</f>
        <v>0</v>
      </c>
      <c r="BW20" s="1283">
        <f>'153-S 2018CEEIOT(RMB)'!BW20/0.66174</f>
        <v>0</v>
      </c>
      <c r="BX20" s="1283">
        <f>'153-S 2018CEEIOT(RMB)'!BX20/0.66174</f>
        <v>0</v>
      </c>
      <c r="BY20" s="1283">
        <f>'153-S 2018CEEIOT(RMB)'!BY20/0.66174</f>
        <v>0</v>
      </c>
      <c r="BZ20" s="1283">
        <f>'153-S 2018CEEIOT(RMB)'!BZ20/0.66174</f>
        <v>0</v>
      </c>
      <c r="CA20" s="1283">
        <f>'153-S 2018CEEIOT(RMB)'!CA20/0.66174</f>
        <v>0</v>
      </c>
      <c r="CB20" s="1283">
        <f>'153-S 2018CEEIOT(RMB)'!CB20/0.66174</f>
        <v>0</v>
      </c>
      <c r="CC20" s="1283">
        <f>'153-S 2018CEEIOT(RMB)'!CC20/0.66174</f>
        <v>0</v>
      </c>
      <c r="CD20" s="1283">
        <f>'153-S 2018CEEIOT(RMB)'!CD20/0.66174</f>
        <v>0</v>
      </c>
      <c r="CE20" s="1283">
        <f>'153-S 2018CEEIOT(RMB)'!CE20/0.66174</f>
        <v>0</v>
      </c>
      <c r="CF20" s="1283">
        <f>'153-S 2018CEEIOT(RMB)'!CF20/0.66174</f>
        <v>0</v>
      </c>
      <c r="CG20" s="1283">
        <f>'153-S 2018CEEIOT(RMB)'!CG20/0.66174</f>
        <v>0</v>
      </c>
      <c r="CH20" s="1283">
        <f>'153-S 2018CEEIOT(RMB)'!CH20/0.66174</f>
        <v>0</v>
      </c>
      <c r="CI20" s="1283">
        <f>'153-S 2018CEEIOT(RMB)'!CI20/0.66174</f>
        <v>0</v>
      </c>
      <c r="CJ20" s="1283">
        <f>'153-S 2018CEEIOT(RMB)'!CJ20/0.66174</f>
        <v>0</v>
      </c>
      <c r="CK20" s="1283">
        <f>'153-S 2018CEEIOT(RMB)'!CK20/0.66174</f>
        <v>0</v>
      </c>
      <c r="CL20" s="1283">
        <f>'153-S 2018CEEIOT(RMB)'!CL20/0.66174</f>
        <v>0</v>
      </c>
      <c r="CM20" s="1283">
        <f>'153-S 2018CEEIOT(RMB)'!CM20/0.66174</f>
        <v>0</v>
      </c>
      <c r="CN20" s="1283">
        <f>'153-S 2018CEEIOT(RMB)'!CN20/0.66174</f>
        <v>0</v>
      </c>
      <c r="CO20" s="1283">
        <f>'153-S 2018CEEIOT(RMB)'!CO20/0.66174</f>
        <v>0</v>
      </c>
      <c r="CP20" s="1283">
        <f>'153-S 2018CEEIOT(RMB)'!CP20/0.66174</f>
        <v>0</v>
      </c>
      <c r="CQ20" s="1283">
        <f>'153-S 2018CEEIOT(RMB)'!CQ20/0.66174</f>
        <v>0</v>
      </c>
      <c r="CR20" s="1283">
        <f>'153-S 2018CEEIOT(RMB)'!CR20/0.66174</f>
        <v>0</v>
      </c>
      <c r="CS20" s="1283">
        <f>'153-S 2018CEEIOT(RMB)'!CS20/0.66174</f>
        <v>0</v>
      </c>
      <c r="CT20" s="1283">
        <f>'153-S 2018CEEIOT(RMB)'!CT20/0.66174</f>
        <v>0</v>
      </c>
      <c r="CU20" s="1283">
        <f>'153-S 2018CEEIOT(RMB)'!CU20/0.66174</f>
        <v>0</v>
      </c>
      <c r="CV20" s="1283">
        <f>'153-S 2018CEEIOT(RMB)'!CV20/0.66174</f>
        <v>0</v>
      </c>
      <c r="CW20" s="1283">
        <f>'153-S 2018CEEIOT(RMB)'!CW20/0.66174</f>
        <v>0</v>
      </c>
      <c r="CX20" s="1283">
        <f>'153-S 2018CEEIOT(RMB)'!CX20/0.66174</f>
        <v>0</v>
      </c>
      <c r="CY20" s="1283">
        <f>'153-S 2018CEEIOT(RMB)'!CY20/0.66174</f>
        <v>0</v>
      </c>
      <c r="CZ20" s="1283">
        <f>'153-S 2018CEEIOT(RMB)'!CZ20/0.66174</f>
        <v>0</v>
      </c>
      <c r="DA20" s="1283">
        <f>'153-S 2018CEEIOT(RMB)'!DA20/0.66174</f>
        <v>0</v>
      </c>
      <c r="DB20" s="1283">
        <f>'153-S 2018CEEIOT(RMB)'!DB20/0.66174</f>
        <v>0</v>
      </c>
      <c r="DC20" s="1283">
        <f>'153-S 2018CEEIOT(RMB)'!DC20/0.66174</f>
        <v>0</v>
      </c>
      <c r="DD20" s="1283">
        <f>'153-S 2018CEEIOT(RMB)'!DD20/0.66174</f>
        <v>0</v>
      </c>
      <c r="DE20" s="1283">
        <f>'153-S 2018CEEIOT(RMB)'!DE20/0.66174</f>
        <v>0</v>
      </c>
      <c r="DF20" s="1283">
        <f>'153-S 2018CEEIOT(RMB)'!DF20/0.66174</f>
        <v>0</v>
      </c>
      <c r="DG20" s="1283">
        <f>'153-S 2018CEEIOT(RMB)'!DG20/0.66174</f>
        <v>0</v>
      </c>
      <c r="DH20" s="1283">
        <f>'153-S 2018CEEIOT(RMB)'!DH20/0.66174</f>
        <v>0</v>
      </c>
      <c r="DI20" s="1283">
        <f>'153-S 2018CEEIOT(RMB)'!DI20/0.66174</f>
        <v>0</v>
      </c>
      <c r="DJ20" s="1283">
        <f>'153-S 2018CEEIOT(RMB)'!DJ20/0.66174</f>
        <v>4753.7313647605943</v>
      </c>
      <c r="DK20" s="1283">
        <f>'153-S 2018CEEIOT(RMB)'!DK20/0.66174</f>
        <v>1193.5094311352857</v>
      </c>
      <c r="DL20" s="1283">
        <f>'153-S 2018CEEIOT(RMB)'!DL20/0.66174</f>
        <v>0</v>
      </c>
      <c r="DM20" s="1283">
        <f>'153-S 2018CEEIOT(RMB)'!DM20/0.66174</f>
        <v>0</v>
      </c>
      <c r="DN20" s="1283">
        <f>'153-S 2018CEEIOT(RMB)'!DN20/0.66174</f>
        <v>400.90614900466159</v>
      </c>
      <c r="DO20" s="1283">
        <f>'153-S 2018CEEIOT(RMB)'!DO20/0.66174</f>
        <v>222.98729135975364</v>
      </c>
      <c r="DP20" s="1283">
        <f>'153-S 2018CEEIOT(RMB)'!DP20/0.66174</f>
        <v>0</v>
      </c>
      <c r="DQ20" s="1283">
        <f>'153-S 2018CEEIOT(RMB)'!DQ20/0.66174</f>
        <v>0</v>
      </c>
      <c r="DR20" s="1283">
        <f>'153-S 2018CEEIOT(RMB)'!DR20/0.66174</f>
        <v>0</v>
      </c>
      <c r="DS20" s="1283">
        <f>'153-S 2018CEEIOT(RMB)'!DS20/0.66174</f>
        <v>0</v>
      </c>
      <c r="DT20" s="1283">
        <f>'153-S 2018CEEIOT(RMB)'!DT20/0.66174</f>
        <v>0</v>
      </c>
      <c r="DU20" s="1283">
        <f>'153-S 2018CEEIOT(RMB)'!DU20/0.66174</f>
        <v>0</v>
      </c>
      <c r="DV20" s="1283">
        <f>'153-S 2018CEEIOT(RMB)'!DV20/0.66174</f>
        <v>263859.50075035106</v>
      </c>
      <c r="DW20" s="1283">
        <f>'153-S 2018CEEIOT(RMB)'!DW20/0.66174</f>
        <v>17556113.413535994</v>
      </c>
      <c r="DX20" s="1283">
        <f>'153-S 2018CEEIOT(RMB)'!DX20/0.66174</f>
        <v>959357.79297778627</v>
      </c>
      <c r="DY20" s="1283">
        <f>'153-S 2018CEEIOT(RMB)'!DY20/0.66174</f>
        <v>0</v>
      </c>
      <c r="DZ20" s="1283">
        <f>'153-S 2018CEEIOT(RMB)'!DZ20/0.66174</f>
        <v>0</v>
      </c>
      <c r="EA20" s="1283">
        <f>'153-S 2018CEEIOT(RMB)'!EA20/0.66174</f>
        <v>0</v>
      </c>
      <c r="EB20" s="1283">
        <f>'153-S 2018CEEIOT(RMB)'!EB20/0.66174</f>
        <v>0</v>
      </c>
      <c r="EC20" s="1283">
        <f>'153-S 2018CEEIOT(RMB)'!EC20/0.66174</f>
        <v>0</v>
      </c>
      <c r="ED20" s="1283">
        <f>'153-S 2018CEEIOT(RMB)'!ED20/0.66174</f>
        <v>0</v>
      </c>
      <c r="EE20" s="1283">
        <f>'153-S 2018CEEIOT(RMB)'!EE20/0.66174</f>
        <v>0</v>
      </c>
      <c r="EF20" s="1283">
        <f>'153-S 2018CEEIOT(RMB)'!EF20/0.66174</f>
        <v>0</v>
      </c>
      <c r="EG20" s="1283">
        <f>'153-S 2018CEEIOT(RMB)'!EG20/0.66174</f>
        <v>0</v>
      </c>
      <c r="EH20" s="1283">
        <f>'153-S 2018CEEIOT(RMB)'!EH20/0.66174</f>
        <v>104976.38318334475</v>
      </c>
      <c r="EI20" s="1283">
        <f>'153-S 2018CEEIOT(RMB)'!EI20/0.66174</f>
        <v>224560.16311023835</v>
      </c>
      <c r="EJ20" s="1283">
        <f>'153-S 2018CEEIOT(RMB)'!EJ20/0.66174</f>
        <v>0</v>
      </c>
      <c r="EK20" s="1283">
        <f>'153-S 2018CEEIOT(RMB)'!EK20/0.66174</f>
        <v>0</v>
      </c>
      <c r="EL20" s="1283">
        <f>'153-S 2018CEEIOT(RMB)'!EL20/0.66174</f>
        <v>0</v>
      </c>
      <c r="EM20" s="1283">
        <f>'153-S 2018CEEIOT(RMB)'!EM20/0.66174</f>
        <v>0</v>
      </c>
      <c r="EN20" s="1283">
        <f>'153-S 2018CEEIOT(RMB)'!EN20/0.66174</f>
        <v>0</v>
      </c>
      <c r="EO20" s="1283">
        <f>'153-S 2018CEEIOT(RMB)'!EO20/0.66174</f>
        <v>67557.168024971601</v>
      </c>
      <c r="EP20" s="1283">
        <f>'153-S 2018CEEIOT(RMB)'!EP20/0.66174</f>
        <v>51610.213284324149</v>
      </c>
      <c r="EQ20" s="1283">
        <f>'153-S 2018CEEIOT(RMB)'!EQ20/0.66174</f>
        <v>1837575.0841573756</v>
      </c>
      <c r="ER20" s="1283">
        <f>'153-S 2018CEEIOT(RMB)'!ER20/0.66174</f>
        <v>70412.680349391871</v>
      </c>
      <c r="ES20" s="1283">
        <f>'153-S 2018CEEIOT(RMB)'!ES20/0.66174</f>
        <v>455450.72069725441</v>
      </c>
      <c r="ET20" s="1283">
        <f>'153-S 2018CEEIOT(RMB)'!ET20/0.66174</f>
        <v>0</v>
      </c>
      <c r="EU20" s="1283">
        <f>'153-S 2018CEEIOT(RMB)'!EU20/0.66174</f>
        <v>0</v>
      </c>
      <c r="EV20" s="1283">
        <f>'153-S 2018CEEIOT(RMB)'!EV20/0.66174</f>
        <v>0.12319013446415755</v>
      </c>
      <c r="EW20" s="1283">
        <f>'153-S 2018CEEIOT(RMB)'!EW20/0.66174</f>
        <v>0</v>
      </c>
      <c r="EX20" s="1283">
        <f>'153-S 2018CEEIOT(RMB)'!EX20/0.66174</f>
        <v>139437.0484483398</v>
      </c>
      <c r="EY20" s="1283">
        <f>'153-S 2018CEEIOT(RMB)'!EY20/0.66174</f>
        <v>0</v>
      </c>
      <c r="EZ20" s="1284">
        <f>'153-S 2018CEEIOT(RMB)'!EZ20/0.66174</f>
        <v>0</v>
      </c>
      <c r="FA20" s="1285">
        <f>'153-S 2018CEEIOT(RMB)'!FA20/0.66174</f>
        <v>94145432.937377155</v>
      </c>
      <c r="FB20" s="1258">
        <f>'153-S 2018CEEIOT(RMB)'!FB20/0.66174</f>
        <v>13112231.380907062</v>
      </c>
      <c r="FC20" s="1258">
        <f>'153-S 2018CEEIOT(RMB)'!FC20/0.66174</f>
        <v>27759942.5775172</v>
      </c>
      <c r="FD20" s="1260">
        <f>'153-S 2018CEEIOT(RMB)'!FD20/0.66174</f>
        <v>40872173.958424255</v>
      </c>
      <c r="FE20" s="1258">
        <f>'153-S 2018CEEIOT(RMB)'!FE20/0.66174</f>
        <v>0</v>
      </c>
      <c r="FF20" s="1260">
        <f>'153-S 2018CEEIOT(RMB)'!FF20/0.66174</f>
        <v>40872173.958424255</v>
      </c>
      <c r="FG20" s="1258">
        <f>'153-S 2018CEEIOT(RMB)'!FG20/0.66174</f>
        <v>0</v>
      </c>
      <c r="FH20" s="1258">
        <f>'153-S 2018CEEIOT(RMB)'!FH20/0.66174</f>
        <v>467777.56121189019</v>
      </c>
      <c r="FI20" s="1260">
        <f>'153-S 2018CEEIOT(RMB)'!FI20/0.66174</f>
        <v>467777.56121189019</v>
      </c>
      <c r="FJ20" s="1258">
        <f>'153-S 2018CEEIOT(RMB)'!FJ20/0.66174</f>
        <v>1069669.4465068372</v>
      </c>
      <c r="FK20" s="1286">
        <f>'153-S 2018CEEIOT(RMB)'!FK20/0.66174</f>
        <v>42409620.96614299</v>
      </c>
      <c r="FL20" s="1287">
        <f>'153-S 2018CEEIOT(RMB)'!FL20/0.66174</f>
        <v>8840093.284437649</v>
      </c>
      <c r="FM20" s="1288">
        <f>'153-S 2018CEEIOT(RMB)'!FM20/0.66174</f>
        <v>127714960.61908232</v>
      </c>
    </row>
    <row r="21" spans="1:169" x14ac:dyDescent="0.25">
      <c r="A21" s="1530"/>
      <c r="B21" s="1281" t="s">
        <v>477</v>
      </c>
      <c r="C21" s="1282" t="s">
        <v>1180</v>
      </c>
      <c r="D21" s="1283">
        <f>'153-S 2018CEEIOT(RMB)'!D21/0.66174</f>
        <v>0</v>
      </c>
      <c r="E21" s="1283">
        <f>'153-S 2018CEEIOT(RMB)'!E21/0.66174</f>
        <v>0</v>
      </c>
      <c r="F21" s="1283">
        <f>'153-S 2018CEEIOT(RMB)'!F21/0.66174</f>
        <v>0</v>
      </c>
      <c r="G21" s="1283">
        <f>'153-S 2018CEEIOT(RMB)'!G21/0.66174</f>
        <v>0</v>
      </c>
      <c r="H21" s="1283">
        <f>'153-S 2018CEEIOT(RMB)'!H21/0.66174</f>
        <v>0</v>
      </c>
      <c r="I21" s="1283">
        <f>'153-S 2018CEEIOT(RMB)'!I21/0.66174</f>
        <v>0</v>
      </c>
      <c r="J21" s="1283">
        <f>'153-S 2018CEEIOT(RMB)'!J21/0.66174</f>
        <v>0</v>
      </c>
      <c r="K21" s="1283">
        <f>'153-S 2018CEEIOT(RMB)'!K21/0.66174</f>
        <v>0</v>
      </c>
      <c r="L21" s="1283">
        <f>'153-S 2018CEEIOT(RMB)'!L21/0.66174</f>
        <v>0</v>
      </c>
      <c r="M21" s="1283">
        <f>'153-S 2018CEEIOT(RMB)'!M21/0.66174</f>
        <v>0</v>
      </c>
      <c r="N21" s="1283">
        <f>'153-S 2018CEEIOT(RMB)'!N21/0.66174</f>
        <v>0</v>
      </c>
      <c r="O21" s="1283">
        <f>'153-S 2018CEEIOT(RMB)'!O21/0.66174</f>
        <v>0</v>
      </c>
      <c r="P21" s="1283">
        <f>'153-S 2018CEEIOT(RMB)'!P21/0.66174</f>
        <v>59689.310688651807</v>
      </c>
      <c r="Q21" s="1283">
        <f>'153-S 2018CEEIOT(RMB)'!Q21/0.66174</f>
        <v>0</v>
      </c>
      <c r="R21" s="1283">
        <f>'153-S 2018CEEIOT(RMB)'!R21/0.66174</f>
        <v>1538342.8154398226</v>
      </c>
      <c r="S21" s="1283">
        <f>'153-S 2018CEEIOT(RMB)'!S21/0.66174</f>
        <v>59560.706716696768</v>
      </c>
      <c r="T21" s="1283">
        <f>'153-S 2018CEEIOT(RMB)'!T21/0.66174</f>
        <v>55721.532846314018</v>
      </c>
      <c r="U21" s="1283">
        <f>'153-S 2018CEEIOT(RMB)'!U21/0.66174</f>
        <v>2460900.4880289435</v>
      </c>
      <c r="V21" s="1283">
        <f>'153-S 2018CEEIOT(RMB)'!V21/0.66174</f>
        <v>208173.64076123276</v>
      </c>
      <c r="W21" s="1283">
        <f>'153-S 2018CEEIOT(RMB)'!W21/0.66174</f>
        <v>814446.02323312173</v>
      </c>
      <c r="X21" s="1283">
        <f>'153-S 2018CEEIOT(RMB)'!X21/0.66174</f>
        <v>876729.97795445623</v>
      </c>
      <c r="Y21" s="1283">
        <f>'153-S 2018CEEIOT(RMB)'!Y21/0.66174</f>
        <v>3829095.4631513152</v>
      </c>
      <c r="Z21" s="1283">
        <f>'153-S 2018CEEIOT(RMB)'!Z21/0.66174</f>
        <v>195168.02574147817</v>
      </c>
      <c r="AA21" s="1283">
        <f>'153-S 2018CEEIOT(RMB)'!AA21/0.66174</f>
        <v>3951555.9686958408</v>
      </c>
      <c r="AB21" s="1283">
        <f>'153-S 2018CEEIOT(RMB)'!AB21/0.66174</f>
        <v>0</v>
      </c>
      <c r="AC21" s="1283">
        <f>'153-S 2018CEEIOT(RMB)'!AC21/0.66174</f>
        <v>0</v>
      </c>
      <c r="AD21" s="1283">
        <f>'153-S 2018CEEIOT(RMB)'!AD21/0.66174</f>
        <v>0</v>
      </c>
      <c r="AE21" s="1283">
        <f>'153-S 2018CEEIOT(RMB)'!AE21/0.66174</f>
        <v>0</v>
      </c>
      <c r="AF21" s="1283">
        <f>'153-S 2018CEEIOT(RMB)'!AF21/0.66174</f>
        <v>0</v>
      </c>
      <c r="AG21" s="1283">
        <f>'153-S 2018CEEIOT(RMB)'!AG21/0.66174</f>
        <v>0</v>
      </c>
      <c r="AH21" s="1283">
        <f>'153-S 2018CEEIOT(RMB)'!AH21/0.66174</f>
        <v>0</v>
      </c>
      <c r="AI21" s="1283">
        <f>'153-S 2018CEEIOT(RMB)'!AI21/0.66174</f>
        <v>0</v>
      </c>
      <c r="AJ21" s="1283">
        <f>'153-S 2018CEEIOT(RMB)'!AJ21/0.66174</f>
        <v>0</v>
      </c>
      <c r="AK21" s="1283">
        <f>'153-S 2018CEEIOT(RMB)'!AK21/0.66174</f>
        <v>0</v>
      </c>
      <c r="AL21" s="1283">
        <f>'153-S 2018CEEIOT(RMB)'!AL21/0.66174</f>
        <v>0</v>
      </c>
      <c r="AM21" s="1283">
        <f>'153-S 2018CEEIOT(RMB)'!AM21/0.66174</f>
        <v>0</v>
      </c>
      <c r="AN21" s="1283">
        <f>'153-S 2018CEEIOT(RMB)'!AN21/0.66174</f>
        <v>0</v>
      </c>
      <c r="AO21" s="1283">
        <f>'153-S 2018CEEIOT(RMB)'!AO21/0.66174</f>
        <v>0</v>
      </c>
      <c r="AP21" s="1283">
        <f>'153-S 2018CEEIOT(RMB)'!AP21/0.66174</f>
        <v>0</v>
      </c>
      <c r="AQ21" s="1283">
        <f>'153-S 2018CEEIOT(RMB)'!AQ21/0.66174</f>
        <v>0</v>
      </c>
      <c r="AR21" s="1283">
        <f>'153-S 2018CEEIOT(RMB)'!AR21/0.66174</f>
        <v>0</v>
      </c>
      <c r="AS21" s="1283">
        <f>'153-S 2018CEEIOT(RMB)'!AS21/0.66174</f>
        <v>0</v>
      </c>
      <c r="AT21" s="1283">
        <f>'153-S 2018CEEIOT(RMB)'!AT21/0.66174</f>
        <v>0</v>
      </c>
      <c r="AU21" s="1283">
        <f>'153-S 2018CEEIOT(RMB)'!AU21/0.66174</f>
        <v>0</v>
      </c>
      <c r="AV21" s="1283">
        <f>'153-S 2018CEEIOT(RMB)'!AV21/0.66174</f>
        <v>0</v>
      </c>
      <c r="AW21" s="1283">
        <f>'153-S 2018CEEIOT(RMB)'!AW21/0.66174</f>
        <v>0</v>
      </c>
      <c r="AX21" s="1283">
        <f>'153-S 2018CEEIOT(RMB)'!AX21/0.66174</f>
        <v>0</v>
      </c>
      <c r="AY21" s="1283">
        <f>'153-S 2018CEEIOT(RMB)'!AY21/0.66174</f>
        <v>0</v>
      </c>
      <c r="AZ21" s="1283">
        <f>'153-S 2018CEEIOT(RMB)'!AZ21/0.66174</f>
        <v>0</v>
      </c>
      <c r="BA21" s="1283">
        <f>'153-S 2018CEEIOT(RMB)'!BA21/0.66174</f>
        <v>381523.54397154559</v>
      </c>
      <c r="BB21" s="1283">
        <f>'153-S 2018CEEIOT(RMB)'!BB21/0.66174</f>
        <v>0</v>
      </c>
      <c r="BC21" s="1283">
        <f>'153-S 2018CEEIOT(RMB)'!BC21/0.66174</f>
        <v>0</v>
      </c>
      <c r="BD21" s="1283">
        <f>'153-S 2018CEEIOT(RMB)'!BD21/0.66174</f>
        <v>0</v>
      </c>
      <c r="BE21" s="1283">
        <f>'153-S 2018CEEIOT(RMB)'!BE21/0.66174</f>
        <v>0</v>
      </c>
      <c r="BF21" s="1283">
        <f>'153-S 2018CEEIOT(RMB)'!BF21/0.66174</f>
        <v>0</v>
      </c>
      <c r="BG21" s="1283">
        <f>'153-S 2018CEEIOT(RMB)'!BG21/0.66174</f>
        <v>0</v>
      </c>
      <c r="BH21" s="1283">
        <f>'153-S 2018CEEIOT(RMB)'!BH21/0.66174</f>
        <v>0</v>
      </c>
      <c r="BI21" s="1283">
        <f>'153-S 2018CEEIOT(RMB)'!BI21/0.66174</f>
        <v>0</v>
      </c>
      <c r="BJ21" s="1283">
        <f>'153-S 2018CEEIOT(RMB)'!BJ21/0.66174</f>
        <v>0</v>
      </c>
      <c r="BK21" s="1283">
        <f>'153-S 2018CEEIOT(RMB)'!BK21/0.66174</f>
        <v>0</v>
      </c>
      <c r="BL21" s="1283">
        <f>'153-S 2018CEEIOT(RMB)'!BL21/0.66174</f>
        <v>0</v>
      </c>
      <c r="BM21" s="1283">
        <f>'153-S 2018CEEIOT(RMB)'!BM21/0.66174</f>
        <v>0</v>
      </c>
      <c r="BN21" s="1283">
        <f>'153-S 2018CEEIOT(RMB)'!BN21/0.66174</f>
        <v>0</v>
      </c>
      <c r="BO21" s="1283">
        <f>'153-S 2018CEEIOT(RMB)'!BO21/0.66174</f>
        <v>0</v>
      </c>
      <c r="BP21" s="1283">
        <f>'153-S 2018CEEIOT(RMB)'!BP21/0.66174</f>
        <v>0</v>
      </c>
      <c r="BQ21" s="1283">
        <f>'153-S 2018CEEIOT(RMB)'!BQ21/0.66174</f>
        <v>0</v>
      </c>
      <c r="BR21" s="1283">
        <f>'153-S 2018CEEIOT(RMB)'!BR21/0.66174</f>
        <v>0</v>
      </c>
      <c r="BS21" s="1283">
        <f>'153-S 2018CEEIOT(RMB)'!BS21/0.66174</f>
        <v>0</v>
      </c>
      <c r="BT21" s="1283">
        <f>'153-S 2018CEEIOT(RMB)'!BT21/0.66174</f>
        <v>0</v>
      </c>
      <c r="BU21" s="1283">
        <f>'153-S 2018CEEIOT(RMB)'!BU21/0.66174</f>
        <v>0</v>
      </c>
      <c r="BV21" s="1283">
        <f>'153-S 2018CEEIOT(RMB)'!BV21/0.66174</f>
        <v>0</v>
      </c>
      <c r="BW21" s="1283">
        <f>'153-S 2018CEEIOT(RMB)'!BW21/0.66174</f>
        <v>0</v>
      </c>
      <c r="BX21" s="1283">
        <f>'153-S 2018CEEIOT(RMB)'!BX21/0.66174</f>
        <v>0</v>
      </c>
      <c r="BY21" s="1283">
        <f>'153-S 2018CEEIOT(RMB)'!BY21/0.66174</f>
        <v>0</v>
      </c>
      <c r="BZ21" s="1283">
        <f>'153-S 2018CEEIOT(RMB)'!BZ21/0.66174</f>
        <v>0</v>
      </c>
      <c r="CA21" s="1283">
        <f>'153-S 2018CEEIOT(RMB)'!CA21/0.66174</f>
        <v>0</v>
      </c>
      <c r="CB21" s="1283">
        <f>'153-S 2018CEEIOT(RMB)'!CB21/0.66174</f>
        <v>0</v>
      </c>
      <c r="CC21" s="1283">
        <f>'153-S 2018CEEIOT(RMB)'!CC21/0.66174</f>
        <v>0</v>
      </c>
      <c r="CD21" s="1283">
        <f>'153-S 2018CEEIOT(RMB)'!CD21/0.66174</f>
        <v>0</v>
      </c>
      <c r="CE21" s="1283">
        <f>'153-S 2018CEEIOT(RMB)'!CE21/0.66174</f>
        <v>0</v>
      </c>
      <c r="CF21" s="1283">
        <f>'153-S 2018CEEIOT(RMB)'!CF21/0.66174</f>
        <v>0</v>
      </c>
      <c r="CG21" s="1283">
        <f>'153-S 2018CEEIOT(RMB)'!CG21/0.66174</f>
        <v>0</v>
      </c>
      <c r="CH21" s="1283">
        <f>'153-S 2018CEEIOT(RMB)'!CH21/0.66174</f>
        <v>0</v>
      </c>
      <c r="CI21" s="1283">
        <f>'153-S 2018CEEIOT(RMB)'!CI21/0.66174</f>
        <v>0</v>
      </c>
      <c r="CJ21" s="1283">
        <f>'153-S 2018CEEIOT(RMB)'!CJ21/0.66174</f>
        <v>0</v>
      </c>
      <c r="CK21" s="1283">
        <f>'153-S 2018CEEIOT(RMB)'!CK21/0.66174</f>
        <v>0</v>
      </c>
      <c r="CL21" s="1283">
        <f>'153-S 2018CEEIOT(RMB)'!CL21/0.66174</f>
        <v>8.7394827775548217E-2</v>
      </c>
      <c r="CM21" s="1283">
        <f>'153-S 2018CEEIOT(RMB)'!CM21/0.66174</f>
        <v>0</v>
      </c>
      <c r="CN21" s="1283">
        <f>'153-S 2018CEEIOT(RMB)'!CN21/0.66174</f>
        <v>0</v>
      </c>
      <c r="CO21" s="1283">
        <f>'153-S 2018CEEIOT(RMB)'!CO21/0.66174</f>
        <v>0</v>
      </c>
      <c r="CP21" s="1283">
        <f>'153-S 2018CEEIOT(RMB)'!CP21/0.66174</f>
        <v>0</v>
      </c>
      <c r="CQ21" s="1283">
        <f>'153-S 2018CEEIOT(RMB)'!CQ21/0.66174</f>
        <v>0</v>
      </c>
      <c r="CR21" s="1283">
        <f>'153-S 2018CEEIOT(RMB)'!CR21/0.66174</f>
        <v>0</v>
      </c>
      <c r="CS21" s="1283">
        <f>'153-S 2018CEEIOT(RMB)'!CS21/0.66174</f>
        <v>0</v>
      </c>
      <c r="CT21" s="1283">
        <f>'153-S 2018CEEIOT(RMB)'!CT21/0.66174</f>
        <v>0</v>
      </c>
      <c r="CU21" s="1283">
        <f>'153-S 2018CEEIOT(RMB)'!CU21/0.66174</f>
        <v>0</v>
      </c>
      <c r="CV21" s="1283">
        <f>'153-S 2018CEEIOT(RMB)'!CV21/0.66174</f>
        <v>0</v>
      </c>
      <c r="CW21" s="1283">
        <f>'153-S 2018CEEIOT(RMB)'!CW21/0.66174</f>
        <v>0</v>
      </c>
      <c r="CX21" s="1283">
        <f>'153-S 2018CEEIOT(RMB)'!CX21/0.66174</f>
        <v>0</v>
      </c>
      <c r="CY21" s="1283">
        <f>'153-S 2018CEEIOT(RMB)'!CY21/0.66174</f>
        <v>0</v>
      </c>
      <c r="CZ21" s="1283">
        <f>'153-S 2018CEEIOT(RMB)'!CZ21/0.66174</f>
        <v>0</v>
      </c>
      <c r="DA21" s="1283">
        <f>'153-S 2018CEEIOT(RMB)'!DA21/0.66174</f>
        <v>0</v>
      </c>
      <c r="DB21" s="1283">
        <f>'153-S 2018CEEIOT(RMB)'!DB21/0.66174</f>
        <v>0</v>
      </c>
      <c r="DC21" s="1283">
        <f>'153-S 2018CEEIOT(RMB)'!DC21/0.66174</f>
        <v>0</v>
      </c>
      <c r="DD21" s="1283">
        <f>'153-S 2018CEEIOT(RMB)'!DD21/0.66174</f>
        <v>0</v>
      </c>
      <c r="DE21" s="1283">
        <f>'153-S 2018CEEIOT(RMB)'!DE21/0.66174</f>
        <v>0</v>
      </c>
      <c r="DF21" s="1283">
        <f>'153-S 2018CEEIOT(RMB)'!DF21/0.66174</f>
        <v>0</v>
      </c>
      <c r="DG21" s="1283">
        <f>'153-S 2018CEEIOT(RMB)'!DG21/0.66174</f>
        <v>0</v>
      </c>
      <c r="DH21" s="1283">
        <f>'153-S 2018CEEIOT(RMB)'!DH21/0.66174</f>
        <v>0</v>
      </c>
      <c r="DI21" s="1283">
        <f>'153-S 2018CEEIOT(RMB)'!DI21/0.66174</f>
        <v>0</v>
      </c>
      <c r="DJ21" s="1283">
        <f>'153-S 2018CEEIOT(RMB)'!DJ21/0.66174</f>
        <v>1005.2571476708096</v>
      </c>
      <c r="DK21" s="1283">
        <f>'153-S 2018CEEIOT(RMB)'!DK21/0.66174</f>
        <v>252.38781798973017</v>
      </c>
      <c r="DL21" s="1283">
        <f>'153-S 2018CEEIOT(RMB)'!DL21/0.66174</f>
        <v>0</v>
      </c>
      <c r="DM21" s="1283">
        <f>'153-S 2018CEEIOT(RMB)'!DM21/0.66174</f>
        <v>0</v>
      </c>
      <c r="DN21" s="1283">
        <f>'153-S 2018CEEIOT(RMB)'!DN21/0.66174</f>
        <v>133.21755550797815</v>
      </c>
      <c r="DO21" s="1283">
        <f>'153-S 2018CEEIOT(RMB)'!DO21/0.66174</f>
        <v>74.096665747671238</v>
      </c>
      <c r="DP21" s="1283">
        <f>'153-S 2018CEEIOT(RMB)'!DP21/0.66174</f>
        <v>0</v>
      </c>
      <c r="DQ21" s="1283">
        <f>'153-S 2018CEEIOT(RMB)'!DQ21/0.66174</f>
        <v>0</v>
      </c>
      <c r="DR21" s="1283">
        <f>'153-S 2018CEEIOT(RMB)'!DR21/0.66174</f>
        <v>0</v>
      </c>
      <c r="DS21" s="1283">
        <f>'153-S 2018CEEIOT(RMB)'!DS21/0.66174</f>
        <v>0</v>
      </c>
      <c r="DT21" s="1283">
        <f>'153-S 2018CEEIOT(RMB)'!DT21/0.66174</f>
        <v>0</v>
      </c>
      <c r="DU21" s="1283">
        <f>'153-S 2018CEEIOT(RMB)'!DU21/0.66174</f>
        <v>0</v>
      </c>
      <c r="DV21" s="1283">
        <f>'153-S 2018CEEIOT(RMB)'!DV21/0.66174</f>
        <v>22135.725101912401</v>
      </c>
      <c r="DW21" s="1283">
        <f>'153-S 2018CEEIOT(RMB)'!DW21/0.66174</f>
        <v>992047.15107154031</v>
      </c>
      <c r="DX21" s="1283">
        <f>'153-S 2018CEEIOT(RMB)'!DX21/0.66174</f>
        <v>0</v>
      </c>
      <c r="DY21" s="1283">
        <f>'153-S 2018CEEIOT(RMB)'!DY21/0.66174</f>
        <v>0</v>
      </c>
      <c r="DZ21" s="1283">
        <f>'153-S 2018CEEIOT(RMB)'!DZ21/0.66174</f>
        <v>0</v>
      </c>
      <c r="EA21" s="1283">
        <f>'153-S 2018CEEIOT(RMB)'!EA21/0.66174</f>
        <v>0</v>
      </c>
      <c r="EB21" s="1283">
        <f>'153-S 2018CEEIOT(RMB)'!EB21/0.66174</f>
        <v>0</v>
      </c>
      <c r="EC21" s="1283">
        <f>'153-S 2018CEEIOT(RMB)'!EC21/0.66174</f>
        <v>0</v>
      </c>
      <c r="ED21" s="1283">
        <f>'153-S 2018CEEIOT(RMB)'!ED21/0.66174</f>
        <v>0</v>
      </c>
      <c r="EE21" s="1283">
        <f>'153-S 2018CEEIOT(RMB)'!EE21/0.66174</f>
        <v>0</v>
      </c>
      <c r="EF21" s="1283">
        <f>'153-S 2018CEEIOT(RMB)'!EF21/0.66174</f>
        <v>0</v>
      </c>
      <c r="EG21" s="1283">
        <f>'153-S 2018CEEIOT(RMB)'!EG21/0.66174</f>
        <v>0</v>
      </c>
      <c r="EH21" s="1283">
        <f>'153-S 2018CEEIOT(RMB)'!EH21/0.66174</f>
        <v>0</v>
      </c>
      <c r="EI21" s="1283">
        <f>'153-S 2018CEEIOT(RMB)'!EI21/0.66174</f>
        <v>0</v>
      </c>
      <c r="EJ21" s="1283">
        <f>'153-S 2018CEEIOT(RMB)'!EJ21/0.66174</f>
        <v>0</v>
      </c>
      <c r="EK21" s="1283">
        <f>'153-S 2018CEEIOT(RMB)'!EK21/0.66174</f>
        <v>0</v>
      </c>
      <c r="EL21" s="1283">
        <f>'153-S 2018CEEIOT(RMB)'!EL21/0.66174</f>
        <v>0</v>
      </c>
      <c r="EM21" s="1283">
        <f>'153-S 2018CEEIOT(RMB)'!EM21/0.66174</f>
        <v>0</v>
      </c>
      <c r="EN21" s="1283">
        <f>'153-S 2018CEEIOT(RMB)'!EN21/0.66174</f>
        <v>0</v>
      </c>
      <c r="EO21" s="1283">
        <f>'153-S 2018CEEIOT(RMB)'!EO21/0.66174</f>
        <v>40491.062870033515</v>
      </c>
      <c r="EP21" s="1283">
        <f>'153-S 2018CEEIOT(RMB)'!EP21/0.66174</f>
        <v>0</v>
      </c>
      <c r="EQ21" s="1283">
        <f>'153-S 2018CEEIOT(RMB)'!EQ21/0.66174</f>
        <v>123820.74989247012</v>
      </c>
      <c r="ER21" s="1283">
        <f>'153-S 2018CEEIOT(RMB)'!ER21/0.66174</f>
        <v>0</v>
      </c>
      <c r="ES21" s="1283">
        <f>'153-S 2018CEEIOT(RMB)'!ES21/0.66174</f>
        <v>6057.3156331207447</v>
      </c>
      <c r="ET21" s="1283">
        <f>'153-S 2018CEEIOT(RMB)'!ET21/0.66174</f>
        <v>0</v>
      </c>
      <c r="EU21" s="1283">
        <f>'153-S 2018CEEIOT(RMB)'!EU21/0.66174</f>
        <v>0</v>
      </c>
      <c r="EV21" s="1283">
        <f>'153-S 2018CEEIOT(RMB)'!EV21/0.66174</f>
        <v>0</v>
      </c>
      <c r="EW21" s="1283">
        <f>'153-S 2018CEEIOT(RMB)'!EW21/0.66174</f>
        <v>0</v>
      </c>
      <c r="EX21" s="1283">
        <f>'153-S 2018CEEIOT(RMB)'!EX21/0.66174</f>
        <v>44458.5404337324</v>
      </c>
      <c r="EY21" s="1283">
        <f>'153-S 2018CEEIOT(RMB)'!EY21/0.66174</f>
        <v>0</v>
      </c>
      <c r="EZ21" s="1284">
        <f>'153-S 2018CEEIOT(RMB)'!EZ21/0.66174</f>
        <v>0</v>
      </c>
      <c r="FA21" s="1285">
        <f>'153-S 2018CEEIOT(RMB)'!FA21/0.66174</f>
        <v>15661383.088813968</v>
      </c>
      <c r="FB21" s="1258">
        <f>'153-S 2018CEEIOT(RMB)'!FB21/0.66174</f>
        <v>1696010.4754744554</v>
      </c>
      <c r="FC21" s="1258">
        <f>'153-S 2018CEEIOT(RMB)'!FC21/0.66174</f>
        <v>2210887.6023979424</v>
      </c>
      <c r="FD21" s="1260">
        <f>'153-S 2018CEEIOT(RMB)'!FD21/0.66174</f>
        <v>3906898.0778723978</v>
      </c>
      <c r="FE21" s="1258">
        <f>'153-S 2018CEEIOT(RMB)'!FE21/0.66174</f>
        <v>0</v>
      </c>
      <c r="FF21" s="1260">
        <f>'153-S 2018CEEIOT(RMB)'!FF21/0.66174</f>
        <v>3906898.0778723978</v>
      </c>
      <c r="FG21" s="1258">
        <f>'153-S 2018CEEIOT(RMB)'!FG21/0.66174</f>
        <v>0</v>
      </c>
      <c r="FH21" s="1258">
        <f>'153-S 2018CEEIOT(RMB)'!FH21/0.66174</f>
        <v>737308.05908563279</v>
      </c>
      <c r="FI21" s="1260">
        <f>'153-S 2018CEEIOT(RMB)'!FI21/0.66174</f>
        <v>737308.05908563279</v>
      </c>
      <c r="FJ21" s="1258">
        <f>'153-S 2018CEEIOT(RMB)'!FJ21/0.66174</f>
        <v>373309.45409821504</v>
      </c>
      <c r="FK21" s="1286">
        <f>'153-S 2018CEEIOT(RMB)'!FK21/0.66174</f>
        <v>5017515.5910562463</v>
      </c>
      <c r="FL21" s="1287">
        <f>'153-S 2018CEEIOT(RMB)'!FL21/0.66174</f>
        <v>1197895.7605586916</v>
      </c>
      <c r="FM21" s="1288">
        <f>'153-S 2018CEEIOT(RMB)'!FM21/0.66174</f>
        <v>19481002.919311516</v>
      </c>
    </row>
    <row r="22" spans="1:169" x14ac:dyDescent="0.25">
      <c r="A22" s="1530"/>
      <c r="B22" s="1281" t="s">
        <v>478</v>
      </c>
      <c r="C22" s="1282" t="s">
        <v>1181</v>
      </c>
      <c r="D22" s="1283">
        <f>'153-S 2018CEEIOT(RMB)'!D22/0.66174</f>
        <v>0</v>
      </c>
      <c r="E22" s="1283">
        <f>'153-S 2018CEEIOT(RMB)'!E22/0.66174</f>
        <v>0</v>
      </c>
      <c r="F22" s="1283">
        <f>'153-S 2018CEEIOT(RMB)'!F22/0.66174</f>
        <v>23944.499350926708</v>
      </c>
      <c r="G22" s="1283">
        <f>'153-S 2018CEEIOT(RMB)'!G22/0.66174</f>
        <v>157.36952955977054</v>
      </c>
      <c r="H22" s="1283">
        <f>'153-S 2018CEEIOT(RMB)'!H22/0.66174</f>
        <v>0</v>
      </c>
      <c r="I22" s="1283">
        <f>'153-S 2018CEEIOT(RMB)'!I22/0.66174</f>
        <v>0</v>
      </c>
      <c r="J22" s="1283">
        <f>'153-S 2018CEEIOT(RMB)'!J22/0.66174</f>
        <v>0</v>
      </c>
      <c r="K22" s="1283">
        <f>'153-S 2018CEEIOT(RMB)'!K22/0.66174</f>
        <v>0</v>
      </c>
      <c r="L22" s="1283">
        <f>'153-S 2018CEEIOT(RMB)'!L22/0.66174</f>
        <v>0</v>
      </c>
      <c r="M22" s="1283">
        <f>'153-S 2018CEEIOT(RMB)'!M22/0.66174</f>
        <v>0</v>
      </c>
      <c r="N22" s="1283">
        <f>'153-S 2018CEEIOT(RMB)'!N22/0.66174</f>
        <v>0</v>
      </c>
      <c r="O22" s="1283">
        <f>'153-S 2018CEEIOT(RMB)'!O22/0.66174</f>
        <v>0</v>
      </c>
      <c r="P22" s="1283">
        <f>'153-S 2018CEEIOT(RMB)'!P22/0.66174</f>
        <v>1121084.4497034841</v>
      </c>
      <c r="Q22" s="1283">
        <f>'153-S 2018CEEIOT(RMB)'!Q22/0.66174</f>
        <v>0</v>
      </c>
      <c r="R22" s="1283">
        <f>'153-S 2018CEEIOT(RMB)'!R22/0.66174</f>
        <v>0</v>
      </c>
      <c r="S22" s="1283">
        <f>'153-S 2018CEEIOT(RMB)'!S22/0.66174</f>
        <v>30454677.913922489</v>
      </c>
      <c r="T22" s="1283">
        <f>'153-S 2018CEEIOT(RMB)'!T22/0.66174</f>
        <v>329751.89728660666</v>
      </c>
      <c r="U22" s="1283">
        <f>'153-S 2018CEEIOT(RMB)'!U22/0.66174</f>
        <v>650328.83122835879</v>
      </c>
      <c r="V22" s="1283">
        <f>'153-S 2018CEEIOT(RMB)'!V22/0.66174</f>
        <v>1701162.0471811288</v>
      </c>
      <c r="W22" s="1283">
        <f>'153-S 2018CEEIOT(RMB)'!W22/0.66174</f>
        <v>0</v>
      </c>
      <c r="X22" s="1283">
        <f>'153-S 2018CEEIOT(RMB)'!X22/0.66174</f>
        <v>963082.09337741369</v>
      </c>
      <c r="Y22" s="1283">
        <f>'153-S 2018CEEIOT(RMB)'!Y22/0.66174</f>
        <v>2122329.0500541343</v>
      </c>
      <c r="Z22" s="1283">
        <f>'153-S 2018CEEIOT(RMB)'!Z22/0.66174</f>
        <v>0</v>
      </c>
      <c r="AA22" s="1283">
        <f>'153-S 2018CEEIOT(RMB)'!AA22/0.66174</f>
        <v>0</v>
      </c>
      <c r="AB22" s="1283">
        <f>'153-S 2018CEEIOT(RMB)'!AB22/0.66174</f>
        <v>0</v>
      </c>
      <c r="AC22" s="1283">
        <f>'153-S 2018CEEIOT(RMB)'!AC22/0.66174</f>
        <v>0</v>
      </c>
      <c r="AD22" s="1283">
        <f>'153-S 2018CEEIOT(RMB)'!AD22/0.66174</f>
        <v>0</v>
      </c>
      <c r="AE22" s="1283">
        <f>'153-S 2018CEEIOT(RMB)'!AE22/0.66174</f>
        <v>0</v>
      </c>
      <c r="AF22" s="1283">
        <f>'153-S 2018CEEIOT(RMB)'!AF22/0.66174</f>
        <v>0</v>
      </c>
      <c r="AG22" s="1283">
        <f>'153-S 2018CEEIOT(RMB)'!AG22/0.66174</f>
        <v>0</v>
      </c>
      <c r="AH22" s="1283">
        <f>'153-S 2018CEEIOT(RMB)'!AH22/0.66174</f>
        <v>0</v>
      </c>
      <c r="AI22" s="1283">
        <f>'153-S 2018CEEIOT(RMB)'!AI22/0.66174</f>
        <v>0</v>
      </c>
      <c r="AJ22" s="1283">
        <f>'153-S 2018CEEIOT(RMB)'!AJ22/0.66174</f>
        <v>18450338.666111805</v>
      </c>
      <c r="AK22" s="1283">
        <f>'153-S 2018CEEIOT(RMB)'!AK22/0.66174</f>
        <v>0</v>
      </c>
      <c r="AL22" s="1283">
        <f>'153-S 2018CEEIOT(RMB)'!AL22/0.66174</f>
        <v>0</v>
      </c>
      <c r="AM22" s="1283">
        <f>'153-S 2018CEEIOT(RMB)'!AM22/0.66174</f>
        <v>0</v>
      </c>
      <c r="AN22" s="1283">
        <f>'153-S 2018CEEIOT(RMB)'!AN22/0.66174</f>
        <v>0</v>
      </c>
      <c r="AO22" s="1283">
        <f>'153-S 2018CEEIOT(RMB)'!AO22/0.66174</f>
        <v>0</v>
      </c>
      <c r="AP22" s="1283">
        <f>'153-S 2018CEEIOT(RMB)'!AP22/0.66174</f>
        <v>193823.80167196604</v>
      </c>
      <c r="AQ22" s="1283">
        <f>'153-S 2018CEEIOT(RMB)'!AQ22/0.66174</f>
        <v>24749.628989872672</v>
      </c>
      <c r="AR22" s="1283">
        <f>'153-S 2018CEEIOT(RMB)'!AR22/0.66174</f>
        <v>0</v>
      </c>
      <c r="AS22" s="1283">
        <f>'153-S 2018CEEIOT(RMB)'!AS22/0.66174</f>
        <v>0</v>
      </c>
      <c r="AT22" s="1283">
        <f>'153-S 2018CEEIOT(RMB)'!AT22/0.66174</f>
        <v>0</v>
      </c>
      <c r="AU22" s="1283">
        <f>'153-S 2018CEEIOT(RMB)'!AU22/0.66174</f>
        <v>0</v>
      </c>
      <c r="AV22" s="1283">
        <f>'153-S 2018CEEIOT(RMB)'!AV22/0.66174</f>
        <v>0</v>
      </c>
      <c r="AW22" s="1283">
        <f>'153-S 2018CEEIOT(RMB)'!AW22/0.66174</f>
        <v>0</v>
      </c>
      <c r="AX22" s="1283">
        <f>'153-S 2018CEEIOT(RMB)'!AX22/0.66174</f>
        <v>0</v>
      </c>
      <c r="AY22" s="1283">
        <f>'153-S 2018CEEIOT(RMB)'!AY22/0.66174</f>
        <v>198606.36709111184</v>
      </c>
      <c r="AZ22" s="1283">
        <f>'153-S 2018CEEIOT(RMB)'!AZ22/0.66174</f>
        <v>1250811.643433559</v>
      </c>
      <c r="BA22" s="1283">
        <f>'153-S 2018CEEIOT(RMB)'!BA22/0.66174</f>
        <v>127248.39082901699</v>
      </c>
      <c r="BB22" s="1283">
        <f>'153-S 2018CEEIOT(RMB)'!BB22/0.66174</f>
        <v>0</v>
      </c>
      <c r="BC22" s="1283">
        <f>'153-S 2018CEEIOT(RMB)'!BC22/0.66174</f>
        <v>0</v>
      </c>
      <c r="BD22" s="1283">
        <f>'153-S 2018CEEIOT(RMB)'!BD22/0.66174</f>
        <v>0</v>
      </c>
      <c r="BE22" s="1283">
        <f>'153-S 2018CEEIOT(RMB)'!BE22/0.66174</f>
        <v>0</v>
      </c>
      <c r="BF22" s="1283">
        <f>'153-S 2018CEEIOT(RMB)'!BF22/0.66174</f>
        <v>0</v>
      </c>
      <c r="BG22" s="1283">
        <f>'153-S 2018CEEIOT(RMB)'!BG22/0.66174</f>
        <v>0</v>
      </c>
      <c r="BH22" s="1283">
        <f>'153-S 2018CEEIOT(RMB)'!BH22/0.66174</f>
        <v>0</v>
      </c>
      <c r="BI22" s="1283">
        <f>'153-S 2018CEEIOT(RMB)'!BI22/0.66174</f>
        <v>0</v>
      </c>
      <c r="BJ22" s="1283">
        <f>'153-S 2018CEEIOT(RMB)'!BJ22/0.66174</f>
        <v>0</v>
      </c>
      <c r="BK22" s="1283">
        <f>'153-S 2018CEEIOT(RMB)'!BK22/0.66174</f>
        <v>0</v>
      </c>
      <c r="BL22" s="1283">
        <f>'153-S 2018CEEIOT(RMB)'!BL22/0.66174</f>
        <v>0</v>
      </c>
      <c r="BM22" s="1283">
        <f>'153-S 2018CEEIOT(RMB)'!BM22/0.66174</f>
        <v>0</v>
      </c>
      <c r="BN22" s="1283">
        <f>'153-S 2018CEEIOT(RMB)'!BN22/0.66174</f>
        <v>0</v>
      </c>
      <c r="BO22" s="1283">
        <f>'153-S 2018CEEIOT(RMB)'!BO22/0.66174</f>
        <v>0</v>
      </c>
      <c r="BP22" s="1283">
        <f>'153-S 2018CEEIOT(RMB)'!BP22/0.66174</f>
        <v>0</v>
      </c>
      <c r="BQ22" s="1283">
        <f>'153-S 2018CEEIOT(RMB)'!BQ22/0.66174</f>
        <v>0</v>
      </c>
      <c r="BR22" s="1283">
        <f>'153-S 2018CEEIOT(RMB)'!BR22/0.66174</f>
        <v>0</v>
      </c>
      <c r="BS22" s="1283">
        <f>'153-S 2018CEEIOT(RMB)'!BS22/0.66174</f>
        <v>0</v>
      </c>
      <c r="BT22" s="1283">
        <f>'153-S 2018CEEIOT(RMB)'!BT22/0.66174</f>
        <v>0</v>
      </c>
      <c r="BU22" s="1283">
        <f>'153-S 2018CEEIOT(RMB)'!BU22/0.66174</f>
        <v>0</v>
      </c>
      <c r="BV22" s="1283">
        <f>'153-S 2018CEEIOT(RMB)'!BV22/0.66174</f>
        <v>0</v>
      </c>
      <c r="BW22" s="1283">
        <f>'153-S 2018CEEIOT(RMB)'!BW22/0.66174</f>
        <v>0</v>
      </c>
      <c r="BX22" s="1283">
        <f>'153-S 2018CEEIOT(RMB)'!BX22/0.66174</f>
        <v>0</v>
      </c>
      <c r="BY22" s="1283">
        <f>'153-S 2018CEEIOT(RMB)'!BY22/0.66174</f>
        <v>0</v>
      </c>
      <c r="BZ22" s="1283">
        <f>'153-S 2018CEEIOT(RMB)'!BZ22/0.66174</f>
        <v>0</v>
      </c>
      <c r="CA22" s="1283">
        <f>'153-S 2018CEEIOT(RMB)'!CA22/0.66174</f>
        <v>0</v>
      </c>
      <c r="CB22" s="1283">
        <f>'153-S 2018CEEIOT(RMB)'!CB22/0.66174</f>
        <v>0</v>
      </c>
      <c r="CC22" s="1283">
        <f>'153-S 2018CEEIOT(RMB)'!CC22/0.66174</f>
        <v>0</v>
      </c>
      <c r="CD22" s="1283">
        <f>'153-S 2018CEEIOT(RMB)'!CD22/0.66174</f>
        <v>0</v>
      </c>
      <c r="CE22" s="1283">
        <f>'153-S 2018CEEIOT(RMB)'!CE22/0.66174</f>
        <v>0</v>
      </c>
      <c r="CF22" s="1283">
        <f>'153-S 2018CEEIOT(RMB)'!CF22/0.66174</f>
        <v>0</v>
      </c>
      <c r="CG22" s="1283">
        <f>'153-S 2018CEEIOT(RMB)'!CG22/0.66174</f>
        <v>0</v>
      </c>
      <c r="CH22" s="1283">
        <f>'153-S 2018CEEIOT(RMB)'!CH22/0.66174</f>
        <v>0</v>
      </c>
      <c r="CI22" s="1283">
        <f>'153-S 2018CEEIOT(RMB)'!CI22/0.66174</f>
        <v>0</v>
      </c>
      <c r="CJ22" s="1283">
        <f>'153-S 2018CEEIOT(RMB)'!CJ22/0.66174</f>
        <v>0</v>
      </c>
      <c r="CK22" s="1283">
        <f>'153-S 2018CEEIOT(RMB)'!CK22/0.66174</f>
        <v>0</v>
      </c>
      <c r="CL22" s="1283">
        <f>'153-S 2018CEEIOT(RMB)'!CL22/0.66174</f>
        <v>0</v>
      </c>
      <c r="CM22" s="1283">
        <f>'153-S 2018CEEIOT(RMB)'!CM22/0.66174</f>
        <v>0</v>
      </c>
      <c r="CN22" s="1283">
        <f>'153-S 2018CEEIOT(RMB)'!CN22/0.66174</f>
        <v>0</v>
      </c>
      <c r="CO22" s="1283">
        <f>'153-S 2018CEEIOT(RMB)'!CO22/0.66174</f>
        <v>0</v>
      </c>
      <c r="CP22" s="1283">
        <f>'153-S 2018CEEIOT(RMB)'!CP22/0.66174</f>
        <v>0</v>
      </c>
      <c r="CQ22" s="1283">
        <f>'153-S 2018CEEIOT(RMB)'!CQ22/0.66174</f>
        <v>0</v>
      </c>
      <c r="CR22" s="1283">
        <f>'153-S 2018CEEIOT(RMB)'!CR22/0.66174</f>
        <v>0</v>
      </c>
      <c r="CS22" s="1283">
        <f>'153-S 2018CEEIOT(RMB)'!CS22/0.66174</f>
        <v>0</v>
      </c>
      <c r="CT22" s="1283">
        <f>'153-S 2018CEEIOT(RMB)'!CT22/0.66174</f>
        <v>0</v>
      </c>
      <c r="CU22" s="1283">
        <f>'153-S 2018CEEIOT(RMB)'!CU22/0.66174</f>
        <v>0</v>
      </c>
      <c r="CV22" s="1283">
        <f>'153-S 2018CEEIOT(RMB)'!CV22/0.66174</f>
        <v>0</v>
      </c>
      <c r="CW22" s="1283">
        <f>'153-S 2018CEEIOT(RMB)'!CW22/0.66174</f>
        <v>0</v>
      </c>
      <c r="CX22" s="1283">
        <f>'153-S 2018CEEIOT(RMB)'!CX22/0.66174</f>
        <v>0</v>
      </c>
      <c r="CY22" s="1283">
        <f>'153-S 2018CEEIOT(RMB)'!CY22/0.66174</f>
        <v>0</v>
      </c>
      <c r="CZ22" s="1283">
        <f>'153-S 2018CEEIOT(RMB)'!CZ22/0.66174</f>
        <v>0</v>
      </c>
      <c r="DA22" s="1283">
        <f>'153-S 2018CEEIOT(RMB)'!DA22/0.66174</f>
        <v>0</v>
      </c>
      <c r="DB22" s="1283">
        <f>'153-S 2018CEEIOT(RMB)'!DB22/0.66174</f>
        <v>0</v>
      </c>
      <c r="DC22" s="1283">
        <f>'153-S 2018CEEIOT(RMB)'!DC22/0.66174</f>
        <v>0</v>
      </c>
      <c r="DD22" s="1283">
        <f>'153-S 2018CEEIOT(RMB)'!DD22/0.66174</f>
        <v>0</v>
      </c>
      <c r="DE22" s="1283">
        <f>'153-S 2018CEEIOT(RMB)'!DE22/0.66174</f>
        <v>0</v>
      </c>
      <c r="DF22" s="1283">
        <f>'153-S 2018CEEIOT(RMB)'!DF22/0.66174</f>
        <v>0</v>
      </c>
      <c r="DG22" s="1283">
        <f>'153-S 2018CEEIOT(RMB)'!DG22/0.66174</f>
        <v>0</v>
      </c>
      <c r="DH22" s="1283">
        <f>'153-S 2018CEEIOT(RMB)'!DH22/0.66174</f>
        <v>0</v>
      </c>
      <c r="DI22" s="1283">
        <f>'153-S 2018CEEIOT(RMB)'!DI22/0.66174</f>
        <v>0</v>
      </c>
      <c r="DJ22" s="1283">
        <f>'153-S 2018CEEIOT(RMB)'!DJ22/0.66174</f>
        <v>28976.26163365176</v>
      </c>
      <c r="DK22" s="1283">
        <f>'153-S 2018CEEIOT(RMB)'!DK22/0.66174</f>
        <v>7275.0096471950301</v>
      </c>
      <c r="DL22" s="1283">
        <f>'153-S 2018CEEIOT(RMB)'!DL22/0.66174</f>
        <v>0</v>
      </c>
      <c r="DM22" s="1283">
        <f>'153-S 2018CEEIOT(RMB)'!DM22/0.66174</f>
        <v>0</v>
      </c>
      <c r="DN22" s="1283">
        <f>'153-S 2018CEEIOT(RMB)'!DN22/0.66174</f>
        <v>3942.5150176229013</v>
      </c>
      <c r="DO22" s="1283">
        <f>'153-S 2018CEEIOT(RMB)'!DO22/0.66174</f>
        <v>2192.8590179495236</v>
      </c>
      <c r="DP22" s="1283">
        <f>'153-S 2018CEEIOT(RMB)'!DP22/0.66174</f>
        <v>0</v>
      </c>
      <c r="DQ22" s="1283">
        <f>'153-S 2018CEEIOT(RMB)'!DQ22/0.66174</f>
        <v>0</v>
      </c>
      <c r="DR22" s="1283">
        <f>'153-S 2018CEEIOT(RMB)'!DR22/0.66174</f>
        <v>0</v>
      </c>
      <c r="DS22" s="1283">
        <f>'153-S 2018CEEIOT(RMB)'!DS22/0.66174</f>
        <v>0</v>
      </c>
      <c r="DT22" s="1283">
        <f>'153-S 2018CEEIOT(RMB)'!DT22/0.66174</f>
        <v>0</v>
      </c>
      <c r="DU22" s="1283">
        <f>'153-S 2018CEEIOT(RMB)'!DU22/0.66174</f>
        <v>0</v>
      </c>
      <c r="DV22" s="1283">
        <f>'153-S 2018CEEIOT(RMB)'!DV22/0.66174</f>
        <v>2172534.7256697328</v>
      </c>
      <c r="DW22" s="1283">
        <f>'153-S 2018CEEIOT(RMB)'!DW22/0.66174</f>
        <v>32350869.55821114</v>
      </c>
      <c r="DX22" s="1283">
        <f>'153-S 2018CEEIOT(RMB)'!DX22/0.66174</f>
        <v>0</v>
      </c>
      <c r="DY22" s="1283">
        <f>'153-S 2018CEEIOT(RMB)'!DY22/0.66174</f>
        <v>0</v>
      </c>
      <c r="DZ22" s="1283">
        <f>'153-S 2018CEEIOT(RMB)'!DZ22/0.66174</f>
        <v>0</v>
      </c>
      <c r="EA22" s="1283">
        <f>'153-S 2018CEEIOT(RMB)'!EA22/0.66174</f>
        <v>0</v>
      </c>
      <c r="EB22" s="1283">
        <f>'153-S 2018CEEIOT(RMB)'!EB22/0.66174</f>
        <v>0</v>
      </c>
      <c r="EC22" s="1283">
        <f>'153-S 2018CEEIOT(RMB)'!EC22/0.66174</f>
        <v>0</v>
      </c>
      <c r="ED22" s="1283">
        <f>'153-S 2018CEEIOT(RMB)'!ED22/0.66174</f>
        <v>0</v>
      </c>
      <c r="EE22" s="1283">
        <f>'153-S 2018CEEIOT(RMB)'!EE22/0.66174</f>
        <v>0</v>
      </c>
      <c r="EF22" s="1283">
        <f>'153-S 2018CEEIOT(RMB)'!EF22/0.66174</f>
        <v>0</v>
      </c>
      <c r="EG22" s="1283">
        <f>'153-S 2018CEEIOT(RMB)'!EG22/0.66174</f>
        <v>0</v>
      </c>
      <c r="EH22" s="1283">
        <f>'153-S 2018CEEIOT(RMB)'!EH22/0.66174</f>
        <v>0</v>
      </c>
      <c r="EI22" s="1283">
        <f>'153-S 2018CEEIOT(RMB)'!EI22/0.66174</f>
        <v>83783.319358945344</v>
      </c>
      <c r="EJ22" s="1283">
        <f>'153-S 2018CEEIOT(RMB)'!EJ22/0.66174</f>
        <v>0</v>
      </c>
      <c r="EK22" s="1283">
        <f>'153-S 2018CEEIOT(RMB)'!EK22/0.66174</f>
        <v>0</v>
      </c>
      <c r="EL22" s="1283">
        <f>'153-S 2018CEEIOT(RMB)'!EL22/0.66174</f>
        <v>0</v>
      </c>
      <c r="EM22" s="1283">
        <f>'153-S 2018CEEIOT(RMB)'!EM22/0.66174</f>
        <v>270996.53081942239</v>
      </c>
      <c r="EN22" s="1283">
        <f>'153-S 2018CEEIOT(RMB)'!EN22/0.66174</f>
        <v>0</v>
      </c>
      <c r="EO22" s="1283">
        <f>'153-S 2018CEEIOT(RMB)'!EO22/0.66174</f>
        <v>238049.7434670658</v>
      </c>
      <c r="EP22" s="1283">
        <f>'153-S 2018CEEIOT(RMB)'!EP22/0.66174</f>
        <v>0</v>
      </c>
      <c r="EQ22" s="1283">
        <f>'153-S 2018CEEIOT(RMB)'!EQ22/0.66174</f>
        <v>0</v>
      </c>
      <c r="ER22" s="1283">
        <f>'153-S 2018CEEIOT(RMB)'!ER22/0.66174</f>
        <v>0</v>
      </c>
      <c r="ES22" s="1283">
        <f>'153-S 2018CEEIOT(RMB)'!ES22/0.66174</f>
        <v>41059.88513487923</v>
      </c>
      <c r="ET22" s="1283">
        <f>'153-S 2018CEEIOT(RMB)'!ET22/0.66174</f>
        <v>0</v>
      </c>
      <c r="EU22" s="1283">
        <f>'153-S 2018CEEIOT(RMB)'!EU22/0.66174</f>
        <v>0</v>
      </c>
      <c r="EV22" s="1283">
        <f>'153-S 2018CEEIOT(RMB)'!EV22/0.66174</f>
        <v>0</v>
      </c>
      <c r="EW22" s="1283">
        <f>'153-S 2018CEEIOT(RMB)'!EW22/0.66174</f>
        <v>0</v>
      </c>
      <c r="EX22" s="1283">
        <f>'153-S 2018CEEIOT(RMB)'!EX22/0.66174</f>
        <v>245715.91667163506</v>
      </c>
      <c r="EY22" s="1283">
        <f>'153-S 2018CEEIOT(RMB)'!EY22/0.66174</f>
        <v>0</v>
      </c>
      <c r="EZ22" s="1284">
        <f>'153-S 2018CEEIOT(RMB)'!EZ22/0.66174</f>
        <v>0</v>
      </c>
      <c r="FA22" s="1285">
        <f>'153-S 2018CEEIOT(RMB)'!FA22/0.66174</f>
        <v>93057492.974410668</v>
      </c>
      <c r="FB22" s="1258">
        <f>'153-S 2018CEEIOT(RMB)'!FB22/0.66174</f>
        <v>43435946.755191296</v>
      </c>
      <c r="FC22" s="1258">
        <f>'153-S 2018CEEIOT(RMB)'!FC22/0.66174</f>
        <v>125035019.04084583</v>
      </c>
      <c r="FD22" s="1260">
        <f>'153-S 2018CEEIOT(RMB)'!FD22/0.66174</f>
        <v>168470965.79603711</v>
      </c>
      <c r="FE22" s="1258">
        <f>'153-S 2018CEEIOT(RMB)'!FE22/0.66174</f>
        <v>0</v>
      </c>
      <c r="FF22" s="1260">
        <f>'153-S 2018CEEIOT(RMB)'!FF22/0.66174</f>
        <v>168470965.79603711</v>
      </c>
      <c r="FG22" s="1258">
        <f>'153-S 2018CEEIOT(RMB)'!FG22/0.66174</f>
        <v>0</v>
      </c>
      <c r="FH22" s="1258">
        <f>'153-S 2018CEEIOT(RMB)'!FH22/0.66174</f>
        <v>1789668.2027525504</v>
      </c>
      <c r="FI22" s="1260">
        <f>'153-S 2018CEEIOT(RMB)'!FI22/0.66174</f>
        <v>1789668.2027525504</v>
      </c>
      <c r="FJ22" s="1258">
        <f>'153-S 2018CEEIOT(RMB)'!FJ22/0.66174</f>
        <v>5139646.8077494847</v>
      </c>
      <c r="FK22" s="1286">
        <f>'153-S 2018CEEIOT(RMB)'!FK22/0.66174</f>
        <v>175400280.80653915</v>
      </c>
      <c r="FL22" s="1287">
        <f>'153-S 2018CEEIOT(RMB)'!FL22/0.66174</f>
        <v>26834004.09223786</v>
      </c>
      <c r="FM22" s="1288">
        <f>'153-S 2018CEEIOT(RMB)'!FM22/0.66174</f>
        <v>241623769.68871209</v>
      </c>
    </row>
    <row r="23" spans="1:169" x14ac:dyDescent="0.25">
      <c r="A23" s="1530"/>
      <c r="B23" s="1281" t="s">
        <v>479</v>
      </c>
      <c r="C23" s="1282" t="s">
        <v>1182</v>
      </c>
      <c r="D23" s="1283">
        <f>'153-S 2018CEEIOT(RMB)'!D23/0.66174</f>
        <v>0</v>
      </c>
      <c r="E23" s="1283">
        <f>'153-S 2018CEEIOT(RMB)'!E23/0.66174</f>
        <v>0</v>
      </c>
      <c r="F23" s="1283">
        <f>'153-S 2018CEEIOT(RMB)'!F23/0.66174</f>
        <v>0</v>
      </c>
      <c r="G23" s="1283">
        <f>'153-S 2018CEEIOT(RMB)'!G23/0.66174</f>
        <v>220473.50647913647</v>
      </c>
      <c r="H23" s="1283">
        <f>'153-S 2018CEEIOT(RMB)'!H23/0.66174</f>
        <v>0</v>
      </c>
      <c r="I23" s="1283">
        <f>'153-S 2018CEEIOT(RMB)'!I23/0.66174</f>
        <v>0</v>
      </c>
      <c r="J23" s="1283">
        <f>'153-S 2018CEEIOT(RMB)'!J23/0.66174</f>
        <v>0</v>
      </c>
      <c r="K23" s="1283">
        <f>'153-S 2018CEEIOT(RMB)'!K23/0.66174</f>
        <v>0</v>
      </c>
      <c r="L23" s="1283">
        <f>'153-S 2018CEEIOT(RMB)'!L23/0.66174</f>
        <v>0</v>
      </c>
      <c r="M23" s="1283">
        <f>'153-S 2018CEEIOT(RMB)'!M23/0.66174</f>
        <v>0</v>
      </c>
      <c r="N23" s="1283">
        <f>'153-S 2018CEEIOT(RMB)'!N23/0.66174</f>
        <v>0</v>
      </c>
      <c r="O23" s="1283">
        <f>'153-S 2018CEEIOT(RMB)'!O23/0.66174</f>
        <v>0</v>
      </c>
      <c r="P23" s="1283">
        <f>'153-S 2018CEEIOT(RMB)'!P23/0.66174</f>
        <v>1580891.9611431397</v>
      </c>
      <c r="Q23" s="1283">
        <f>'153-S 2018CEEIOT(RMB)'!Q23/0.66174</f>
        <v>0</v>
      </c>
      <c r="R23" s="1283">
        <f>'153-S 2018CEEIOT(RMB)'!R23/0.66174</f>
        <v>0</v>
      </c>
      <c r="S23" s="1283">
        <f>'153-S 2018CEEIOT(RMB)'!S23/0.66174</f>
        <v>22186.024542035047</v>
      </c>
      <c r="T23" s="1283">
        <f>'153-S 2018CEEIOT(RMB)'!T23/0.66174</f>
        <v>8209894.5536478469</v>
      </c>
      <c r="U23" s="1283">
        <f>'153-S 2018CEEIOT(RMB)'!U23/0.66174</f>
        <v>0</v>
      </c>
      <c r="V23" s="1283">
        <f>'153-S 2018CEEIOT(RMB)'!V23/0.66174</f>
        <v>211724.31412525836</v>
      </c>
      <c r="W23" s="1283">
        <f>'153-S 2018CEEIOT(RMB)'!W23/0.66174</f>
        <v>0</v>
      </c>
      <c r="X23" s="1283">
        <f>'153-S 2018CEEIOT(RMB)'!X23/0.66174</f>
        <v>49879.770173732875</v>
      </c>
      <c r="Y23" s="1283">
        <f>'153-S 2018CEEIOT(RMB)'!Y23/0.66174</f>
        <v>2019143.7474681018</v>
      </c>
      <c r="Z23" s="1283">
        <f>'153-S 2018CEEIOT(RMB)'!Z23/0.66174</f>
        <v>0</v>
      </c>
      <c r="AA23" s="1283">
        <f>'153-S 2018CEEIOT(RMB)'!AA23/0.66174</f>
        <v>0</v>
      </c>
      <c r="AB23" s="1283">
        <f>'153-S 2018CEEIOT(RMB)'!AB23/0.66174</f>
        <v>0</v>
      </c>
      <c r="AC23" s="1283">
        <f>'153-S 2018CEEIOT(RMB)'!AC23/0.66174</f>
        <v>0</v>
      </c>
      <c r="AD23" s="1283">
        <f>'153-S 2018CEEIOT(RMB)'!AD23/0.66174</f>
        <v>0</v>
      </c>
      <c r="AE23" s="1283">
        <f>'153-S 2018CEEIOT(RMB)'!AE23/0.66174</f>
        <v>0</v>
      </c>
      <c r="AF23" s="1283">
        <f>'153-S 2018CEEIOT(RMB)'!AF23/0.66174</f>
        <v>0</v>
      </c>
      <c r="AG23" s="1283">
        <f>'153-S 2018CEEIOT(RMB)'!AG23/0.66174</f>
        <v>0</v>
      </c>
      <c r="AH23" s="1283">
        <f>'153-S 2018CEEIOT(RMB)'!AH23/0.66174</f>
        <v>0</v>
      </c>
      <c r="AI23" s="1283">
        <f>'153-S 2018CEEIOT(RMB)'!AI23/0.66174</f>
        <v>0</v>
      </c>
      <c r="AJ23" s="1283">
        <f>'153-S 2018CEEIOT(RMB)'!AJ23/0.66174</f>
        <v>1685.6790112376059</v>
      </c>
      <c r="AK23" s="1283">
        <f>'153-S 2018CEEIOT(RMB)'!AK23/0.66174</f>
        <v>0</v>
      </c>
      <c r="AL23" s="1283">
        <f>'153-S 2018CEEIOT(RMB)'!AL23/0.66174</f>
        <v>0</v>
      </c>
      <c r="AM23" s="1283">
        <f>'153-S 2018CEEIOT(RMB)'!AM23/0.66174</f>
        <v>0</v>
      </c>
      <c r="AN23" s="1283">
        <f>'153-S 2018CEEIOT(RMB)'!AN23/0.66174</f>
        <v>0</v>
      </c>
      <c r="AO23" s="1283">
        <f>'153-S 2018CEEIOT(RMB)'!AO23/0.66174</f>
        <v>0</v>
      </c>
      <c r="AP23" s="1283">
        <f>'153-S 2018CEEIOT(RMB)'!AP23/0.66174</f>
        <v>0</v>
      </c>
      <c r="AQ23" s="1283">
        <f>'153-S 2018CEEIOT(RMB)'!AQ23/0.66174</f>
        <v>0</v>
      </c>
      <c r="AR23" s="1283">
        <f>'153-S 2018CEEIOT(RMB)'!AR23/0.66174</f>
        <v>0</v>
      </c>
      <c r="AS23" s="1283">
        <f>'153-S 2018CEEIOT(RMB)'!AS23/0.66174</f>
        <v>0</v>
      </c>
      <c r="AT23" s="1283">
        <f>'153-S 2018CEEIOT(RMB)'!AT23/0.66174</f>
        <v>0</v>
      </c>
      <c r="AU23" s="1283">
        <f>'153-S 2018CEEIOT(RMB)'!AU23/0.66174</f>
        <v>0</v>
      </c>
      <c r="AV23" s="1283">
        <f>'153-S 2018CEEIOT(RMB)'!AV23/0.66174</f>
        <v>0</v>
      </c>
      <c r="AW23" s="1283">
        <f>'153-S 2018CEEIOT(RMB)'!AW23/0.66174</f>
        <v>0</v>
      </c>
      <c r="AX23" s="1283">
        <f>'153-S 2018CEEIOT(RMB)'!AX23/0.66174</f>
        <v>0</v>
      </c>
      <c r="AY23" s="1283">
        <f>'153-S 2018CEEIOT(RMB)'!AY23/0.66174</f>
        <v>0</v>
      </c>
      <c r="AZ23" s="1283">
        <f>'153-S 2018CEEIOT(RMB)'!AZ23/0.66174</f>
        <v>39663.68682853799</v>
      </c>
      <c r="BA23" s="1283">
        <f>'153-S 2018CEEIOT(RMB)'!BA23/0.66174</f>
        <v>307250.09272012976</v>
      </c>
      <c r="BB23" s="1283">
        <f>'153-S 2018CEEIOT(RMB)'!BB23/0.66174</f>
        <v>0</v>
      </c>
      <c r="BC23" s="1283">
        <f>'153-S 2018CEEIOT(RMB)'!BC23/0.66174</f>
        <v>0</v>
      </c>
      <c r="BD23" s="1283">
        <f>'153-S 2018CEEIOT(RMB)'!BD23/0.66174</f>
        <v>0</v>
      </c>
      <c r="BE23" s="1283">
        <f>'153-S 2018CEEIOT(RMB)'!BE23/0.66174</f>
        <v>0</v>
      </c>
      <c r="BF23" s="1283">
        <f>'153-S 2018CEEIOT(RMB)'!BF23/0.66174</f>
        <v>0</v>
      </c>
      <c r="BG23" s="1283">
        <f>'153-S 2018CEEIOT(RMB)'!BG23/0.66174</f>
        <v>0</v>
      </c>
      <c r="BH23" s="1283">
        <f>'153-S 2018CEEIOT(RMB)'!BH23/0.66174</f>
        <v>0</v>
      </c>
      <c r="BI23" s="1283">
        <f>'153-S 2018CEEIOT(RMB)'!BI23/0.66174</f>
        <v>0</v>
      </c>
      <c r="BJ23" s="1283">
        <f>'153-S 2018CEEIOT(RMB)'!BJ23/0.66174</f>
        <v>0</v>
      </c>
      <c r="BK23" s="1283">
        <f>'153-S 2018CEEIOT(RMB)'!BK23/0.66174</f>
        <v>0</v>
      </c>
      <c r="BL23" s="1283">
        <f>'153-S 2018CEEIOT(RMB)'!BL23/0.66174</f>
        <v>0</v>
      </c>
      <c r="BM23" s="1283">
        <f>'153-S 2018CEEIOT(RMB)'!BM23/0.66174</f>
        <v>0</v>
      </c>
      <c r="BN23" s="1283">
        <f>'153-S 2018CEEIOT(RMB)'!BN23/0.66174</f>
        <v>0</v>
      </c>
      <c r="BO23" s="1283">
        <f>'153-S 2018CEEIOT(RMB)'!BO23/0.66174</f>
        <v>0</v>
      </c>
      <c r="BP23" s="1283">
        <f>'153-S 2018CEEIOT(RMB)'!BP23/0.66174</f>
        <v>0</v>
      </c>
      <c r="BQ23" s="1283">
        <f>'153-S 2018CEEIOT(RMB)'!BQ23/0.66174</f>
        <v>0</v>
      </c>
      <c r="BR23" s="1283">
        <f>'153-S 2018CEEIOT(RMB)'!BR23/0.66174</f>
        <v>0</v>
      </c>
      <c r="BS23" s="1283">
        <f>'153-S 2018CEEIOT(RMB)'!BS23/0.66174</f>
        <v>0</v>
      </c>
      <c r="BT23" s="1283">
        <f>'153-S 2018CEEIOT(RMB)'!BT23/0.66174</f>
        <v>0</v>
      </c>
      <c r="BU23" s="1283">
        <f>'153-S 2018CEEIOT(RMB)'!BU23/0.66174</f>
        <v>0</v>
      </c>
      <c r="BV23" s="1283">
        <f>'153-S 2018CEEIOT(RMB)'!BV23/0.66174</f>
        <v>0</v>
      </c>
      <c r="BW23" s="1283">
        <f>'153-S 2018CEEIOT(RMB)'!BW23/0.66174</f>
        <v>0</v>
      </c>
      <c r="BX23" s="1283">
        <f>'153-S 2018CEEIOT(RMB)'!BX23/0.66174</f>
        <v>0</v>
      </c>
      <c r="BY23" s="1283">
        <f>'153-S 2018CEEIOT(RMB)'!BY23/0.66174</f>
        <v>0</v>
      </c>
      <c r="BZ23" s="1283">
        <f>'153-S 2018CEEIOT(RMB)'!BZ23/0.66174</f>
        <v>0</v>
      </c>
      <c r="CA23" s="1283">
        <f>'153-S 2018CEEIOT(RMB)'!CA23/0.66174</f>
        <v>0</v>
      </c>
      <c r="CB23" s="1283">
        <f>'153-S 2018CEEIOT(RMB)'!CB23/0.66174</f>
        <v>0</v>
      </c>
      <c r="CC23" s="1283">
        <f>'153-S 2018CEEIOT(RMB)'!CC23/0.66174</f>
        <v>0</v>
      </c>
      <c r="CD23" s="1283">
        <f>'153-S 2018CEEIOT(RMB)'!CD23/0.66174</f>
        <v>0</v>
      </c>
      <c r="CE23" s="1283">
        <f>'153-S 2018CEEIOT(RMB)'!CE23/0.66174</f>
        <v>0</v>
      </c>
      <c r="CF23" s="1283">
        <f>'153-S 2018CEEIOT(RMB)'!CF23/0.66174</f>
        <v>0</v>
      </c>
      <c r="CG23" s="1283">
        <f>'153-S 2018CEEIOT(RMB)'!CG23/0.66174</f>
        <v>0</v>
      </c>
      <c r="CH23" s="1283">
        <f>'153-S 2018CEEIOT(RMB)'!CH23/0.66174</f>
        <v>0</v>
      </c>
      <c r="CI23" s="1283">
        <f>'153-S 2018CEEIOT(RMB)'!CI23/0.66174</f>
        <v>0</v>
      </c>
      <c r="CJ23" s="1283">
        <f>'153-S 2018CEEIOT(RMB)'!CJ23/0.66174</f>
        <v>0</v>
      </c>
      <c r="CK23" s="1283">
        <f>'153-S 2018CEEIOT(RMB)'!CK23/0.66174</f>
        <v>0</v>
      </c>
      <c r="CL23" s="1283">
        <f>'153-S 2018CEEIOT(RMB)'!CL23/0.66174</f>
        <v>0</v>
      </c>
      <c r="CM23" s="1283">
        <f>'153-S 2018CEEIOT(RMB)'!CM23/0.66174</f>
        <v>0</v>
      </c>
      <c r="CN23" s="1283">
        <f>'153-S 2018CEEIOT(RMB)'!CN23/0.66174</f>
        <v>0</v>
      </c>
      <c r="CO23" s="1283">
        <f>'153-S 2018CEEIOT(RMB)'!CO23/0.66174</f>
        <v>0</v>
      </c>
      <c r="CP23" s="1283">
        <f>'153-S 2018CEEIOT(RMB)'!CP23/0.66174</f>
        <v>0</v>
      </c>
      <c r="CQ23" s="1283">
        <f>'153-S 2018CEEIOT(RMB)'!CQ23/0.66174</f>
        <v>0</v>
      </c>
      <c r="CR23" s="1283">
        <f>'153-S 2018CEEIOT(RMB)'!CR23/0.66174</f>
        <v>0</v>
      </c>
      <c r="CS23" s="1283">
        <f>'153-S 2018CEEIOT(RMB)'!CS23/0.66174</f>
        <v>0</v>
      </c>
      <c r="CT23" s="1283">
        <f>'153-S 2018CEEIOT(RMB)'!CT23/0.66174</f>
        <v>0</v>
      </c>
      <c r="CU23" s="1283">
        <f>'153-S 2018CEEIOT(RMB)'!CU23/0.66174</f>
        <v>0</v>
      </c>
      <c r="CV23" s="1283">
        <f>'153-S 2018CEEIOT(RMB)'!CV23/0.66174</f>
        <v>80544.043106365309</v>
      </c>
      <c r="CW23" s="1283">
        <f>'153-S 2018CEEIOT(RMB)'!CW23/0.66174</f>
        <v>0</v>
      </c>
      <c r="CX23" s="1283">
        <f>'153-S 2018CEEIOT(RMB)'!CX23/0.66174</f>
        <v>0</v>
      </c>
      <c r="CY23" s="1283">
        <f>'153-S 2018CEEIOT(RMB)'!CY23/0.66174</f>
        <v>0</v>
      </c>
      <c r="CZ23" s="1283">
        <f>'153-S 2018CEEIOT(RMB)'!CZ23/0.66174</f>
        <v>0</v>
      </c>
      <c r="DA23" s="1283">
        <f>'153-S 2018CEEIOT(RMB)'!DA23/0.66174</f>
        <v>0</v>
      </c>
      <c r="DB23" s="1283">
        <f>'153-S 2018CEEIOT(RMB)'!DB23/0.66174</f>
        <v>0</v>
      </c>
      <c r="DC23" s="1283">
        <f>'153-S 2018CEEIOT(RMB)'!DC23/0.66174</f>
        <v>0</v>
      </c>
      <c r="DD23" s="1283">
        <f>'153-S 2018CEEIOT(RMB)'!DD23/0.66174</f>
        <v>0</v>
      </c>
      <c r="DE23" s="1283">
        <f>'153-S 2018CEEIOT(RMB)'!DE23/0.66174</f>
        <v>0</v>
      </c>
      <c r="DF23" s="1283">
        <f>'153-S 2018CEEIOT(RMB)'!DF23/0.66174</f>
        <v>0</v>
      </c>
      <c r="DG23" s="1283">
        <f>'153-S 2018CEEIOT(RMB)'!DG23/0.66174</f>
        <v>0</v>
      </c>
      <c r="DH23" s="1283">
        <f>'153-S 2018CEEIOT(RMB)'!DH23/0.66174</f>
        <v>0</v>
      </c>
      <c r="DI23" s="1283">
        <f>'153-S 2018CEEIOT(RMB)'!DI23/0.66174</f>
        <v>0</v>
      </c>
      <c r="DJ23" s="1283">
        <f>'153-S 2018CEEIOT(RMB)'!DJ23/0.66174</f>
        <v>4448.4473739999239</v>
      </c>
      <c r="DK23" s="1283">
        <f>'153-S 2018CEEIOT(RMB)'!DK23/0.66174</f>
        <v>1116.8624155196221</v>
      </c>
      <c r="DL23" s="1283">
        <f>'153-S 2018CEEIOT(RMB)'!DL23/0.66174</f>
        <v>0</v>
      </c>
      <c r="DM23" s="1283">
        <f>'153-S 2018CEEIOT(RMB)'!DM23/0.66174</f>
        <v>0</v>
      </c>
      <c r="DN23" s="1283">
        <f>'153-S 2018CEEIOT(RMB)'!DN23/0.66174</f>
        <v>676.08083570893223</v>
      </c>
      <c r="DO23" s="1283">
        <f>'153-S 2018CEEIOT(RMB)'!DO23/0.66174</f>
        <v>376.04171299863299</v>
      </c>
      <c r="DP23" s="1283">
        <f>'153-S 2018CEEIOT(RMB)'!DP23/0.66174</f>
        <v>0</v>
      </c>
      <c r="DQ23" s="1283">
        <f>'153-S 2018CEEIOT(RMB)'!DQ23/0.66174</f>
        <v>0</v>
      </c>
      <c r="DR23" s="1283">
        <f>'153-S 2018CEEIOT(RMB)'!DR23/0.66174</f>
        <v>0</v>
      </c>
      <c r="DS23" s="1283">
        <f>'153-S 2018CEEIOT(RMB)'!DS23/0.66174</f>
        <v>0</v>
      </c>
      <c r="DT23" s="1283">
        <f>'153-S 2018CEEIOT(RMB)'!DT23/0.66174</f>
        <v>0</v>
      </c>
      <c r="DU23" s="1283">
        <f>'153-S 2018CEEIOT(RMB)'!DU23/0.66174</f>
        <v>0</v>
      </c>
      <c r="DV23" s="1283">
        <f>'153-S 2018CEEIOT(RMB)'!DV23/0.66174</f>
        <v>1224752.7387933338</v>
      </c>
      <c r="DW23" s="1283">
        <f>'153-S 2018CEEIOT(RMB)'!DW23/0.66174</f>
        <v>33429264.472384293</v>
      </c>
      <c r="DX23" s="1283">
        <f>'153-S 2018CEEIOT(RMB)'!DX23/0.66174</f>
        <v>0</v>
      </c>
      <c r="DY23" s="1283">
        <f>'153-S 2018CEEIOT(RMB)'!DY23/0.66174</f>
        <v>0</v>
      </c>
      <c r="DZ23" s="1283">
        <f>'153-S 2018CEEIOT(RMB)'!DZ23/0.66174</f>
        <v>0</v>
      </c>
      <c r="EA23" s="1283">
        <f>'153-S 2018CEEIOT(RMB)'!EA23/0.66174</f>
        <v>0</v>
      </c>
      <c r="EB23" s="1283">
        <f>'153-S 2018CEEIOT(RMB)'!EB23/0.66174</f>
        <v>0</v>
      </c>
      <c r="EC23" s="1283">
        <f>'153-S 2018CEEIOT(RMB)'!EC23/0.66174</f>
        <v>0</v>
      </c>
      <c r="ED23" s="1283">
        <f>'153-S 2018CEEIOT(RMB)'!ED23/0.66174</f>
        <v>0</v>
      </c>
      <c r="EE23" s="1283">
        <f>'153-S 2018CEEIOT(RMB)'!EE23/0.66174</f>
        <v>0</v>
      </c>
      <c r="EF23" s="1283">
        <f>'153-S 2018CEEIOT(RMB)'!EF23/0.66174</f>
        <v>0</v>
      </c>
      <c r="EG23" s="1283">
        <f>'153-S 2018CEEIOT(RMB)'!EG23/0.66174</f>
        <v>0</v>
      </c>
      <c r="EH23" s="1283">
        <f>'153-S 2018CEEIOT(RMB)'!EH23/0.66174</f>
        <v>0</v>
      </c>
      <c r="EI23" s="1283">
        <f>'153-S 2018CEEIOT(RMB)'!EI23/0.66174</f>
        <v>256575.39887663317</v>
      </c>
      <c r="EJ23" s="1283">
        <f>'153-S 2018CEEIOT(RMB)'!EJ23/0.66174</f>
        <v>0</v>
      </c>
      <c r="EK23" s="1283">
        <f>'153-S 2018CEEIOT(RMB)'!EK23/0.66174</f>
        <v>0</v>
      </c>
      <c r="EL23" s="1283">
        <f>'153-S 2018CEEIOT(RMB)'!EL23/0.66174</f>
        <v>0</v>
      </c>
      <c r="EM23" s="1283">
        <f>'153-S 2018CEEIOT(RMB)'!EM23/0.66174</f>
        <v>4999.8406319436426</v>
      </c>
      <c r="EN23" s="1283">
        <f>'153-S 2018CEEIOT(RMB)'!EN23/0.66174</f>
        <v>21449.177772621206</v>
      </c>
      <c r="EO23" s="1283">
        <f>'153-S 2018CEEIOT(RMB)'!EO23/0.66174</f>
        <v>71275.487112118062</v>
      </c>
      <c r="EP23" s="1283">
        <f>'153-S 2018CEEIOT(RMB)'!EP23/0.66174</f>
        <v>83666.642668769433</v>
      </c>
      <c r="EQ23" s="1283">
        <f>'153-S 2018CEEIOT(RMB)'!EQ23/0.66174</f>
        <v>368549.30553053209</v>
      </c>
      <c r="ER23" s="1283">
        <f>'153-S 2018CEEIOT(RMB)'!ER23/0.66174</f>
        <v>35577.343369429771</v>
      </c>
      <c r="ES23" s="1283">
        <f>'153-S 2018CEEIOT(RMB)'!ES23/0.66174</f>
        <v>20056.949683072544</v>
      </c>
      <c r="ET23" s="1283">
        <f>'153-S 2018CEEIOT(RMB)'!ET23/0.66174</f>
        <v>0</v>
      </c>
      <c r="EU23" s="1283">
        <f>'153-S 2018CEEIOT(RMB)'!EU23/0.66174</f>
        <v>0</v>
      </c>
      <c r="EV23" s="1283">
        <f>'153-S 2018CEEIOT(RMB)'!EV23/0.66174</f>
        <v>0</v>
      </c>
      <c r="EW23" s="1283">
        <f>'153-S 2018CEEIOT(RMB)'!EW23/0.66174</f>
        <v>4037.5524390266501</v>
      </c>
      <c r="EX23" s="1283">
        <f>'153-S 2018CEEIOT(RMB)'!EX23/0.66174</f>
        <v>150544.94725569754</v>
      </c>
      <c r="EY23" s="1283">
        <f>'153-S 2018CEEIOT(RMB)'!EY23/0.66174</f>
        <v>0</v>
      </c>
      <c r="EZ23" s="1284">
        <f>'153-S 2018CEEIOT(RMB)'!EZ23/0.66174</f>
        <v>0</v>
      </c>
      <c r="FA23" s="1285">
        <f>'153-S 2018CEEIOT(RMB)'!FA23/0.66174</f>
        <v>48420704.668101214</v>
      </c>
      <c r="FB23" s="1258">
        <f>'153-S 2018CEEIOT(RMB)'!FB23/0.66174</f>
        <v>6781856.2929534847</v>
      </c>
      <c r="FC23" s="1258">
        <f>'153-S 2018CEEIOT(RMB)'!FC23/0.66174</f>
        <v>33724134.006906815</v>
      </c>
      <c r="FD23" s="1260">
        <f>'153-S 2018CEEIOT(RMB)'!FD23/0.66174</f>
        <v>40505990.299860299</v>
      </c>
      <c r="FE23" s="1258">
        <f>'153-S 2018CEEIOT(RMB)'!FE23/0.66174</f>
        <v>0</v>
      </c>
      <c r="FF23" s="1260">
        <f>'153-S 2018CEEIOT(RMB)'!FF23/0.66174</f>
        <v>40505990.299860299</v>
      </c>
      <c r="FG23" s="1258">
        <f>'153-S 2018CEEIOT(RMB)'!FG23/0.66174</f>
        <v>0</v>
      </c>
      <c r="FH23" s="1258">
        <f>'153-S 2018CEEIOT(RMB)'!FH23/0.66174</f>
        <v>587573.54352803633</v>
      </c>
      <c r="FI23" s="1260">
        <f>'153-S 2018CEEIOT(RMB)'!FI23/0.66174</f>
        <v>587573.54352803633</v>
      </c>
      <c r="FJ23" s="1258">
        <f>'153-S 2018CEEIOT(RMB)'!FJ23/0.66174</f>
        <v>17012183.429818068</v>
      </c>
      <c r="FK23" s="1286">
        <f>'153-S 2018CEEIOT(RMB)'!FK23/0.66174</f>
        <v>58105747.273206405</v>
      </c>
      <c r="FL23" s="1287">
        <f>'153-S 2018CEEIOT(RMB)'!FL23/0.66174</f>
        <v>12690491.579848222</v>
      </c>
      <c r="FM23" s="1288">
        <f>'153-S 2018CEEIOT(RMB)'!FM23/0.66174</f>
        <v>93835960.36145933</v>
      </c>
    </row>
    <row r="24" spans="1:169" x14ac:dyDescent="0.25">
      <c r="A24" s="1530"/>
      <c r="B24" s="1281" t="s">
        <v>660</v>
      </c>
      <c r="C24" s="1282" t="s">
        <v>1183</v>
      </c>
      <c r="D24" s="1283">
        <f>'153-S 2018CEEIOT(RMB)'!D24/0.66174</f>
        <v>0</v>
      </c>
      <c r="E24" s="1283">
        <f>'153-S 2018CEEIOT(RMB)'!E24/0.66174</f>
        <v>0</v>
      </c>
      <c r="F24" s="1283">
        <f>'153-S 2018CEEIOT(RMB)'!F24/0.66174</f>
        <v>0</v>
      </c>
      <c r="G24" s="1283">
        <f>'153-S 2018CEEIOT(RMB)'!G24/0.66174</f>
        <v>0</v>
      </c>
      <c r="H24" s="1283">
        <f>'153-S 2018CEEIOT(RMB)'!H24/0.66174</f>
        <v>0</v>
      </c>
      <c r="I24" s="1283">
        <f>'153-S 2018CEEIOT(RMB)'!I24/0.66174</f>
        <v>0</v>
      </c>
      <c r="J24" s="1283">
        <f>'153-S 2018CEEIOT(RMB)'!J24/0.66174</f>
        <v>0</v>
      </c>
      <c r="K24" s="1283">
        <f>'153-S 2018CEEIOT(RMB)'!K24/0.66174</f>
        <v>0</v>
      </c>
      <c r="L24" s="1283">
        <f>'153-S 2018CEEIOT(RMB)'!L24/0.66174</f>
        <v>0</v>
      </c>
      <c r="M24" s="1283">
        <f>'153-S 2018CEEIOT(RMB)'!M24/0.66174</f>
        <v>0</v>
      </c>
      <c r="N24" s="1283">
        <f>'153-S 2018CEEIOT(RMB)'!N24/0.66174</f>
        <v>0</v>
      </c>
      <c r="O24" s="1283">
        <f>'153-S 2018CEEIOT(RMB)'!O24/0.66174</f>
        <v>0</v>
      </c>
      <c r="P24" s="1283">
        <f>'153-S 2018CEEIOT(RMB)'!P24/0.66174</f>
        <v>0</v>
      </c>
      <c r="Q24" s="1283">
        <f>'153-S 2018CEEIOT(RMB)'!Q24/0.66174</f>
        <v>0</v>
      </c>
      <c r="R24" s="1283">
        <f>'153-S 2018CEEIOT(RMB)'!R24/0.66174</f>
        <v>0</v>
      </c>
      <c r="S24" s="1283">
        <f>'153-S 2018CEEIOT(RMB)'!S24/0.66174</f>
        <v>0</v>
      </c>
      <c r="T24" s="1283">
        <f>'153-S 2018CEEIOT(RMB)'!T24/0.66174</f>
        <v>0</v>
      </c>
      <c r="U24" s="1283">
        <f>'153-S 2018CEEIOT(RMB)'!U24/0.66174</f>
        <v>10650752.623600302</v>
      </c>
      <c r="V24" s="1283">
        <f>'153-S 2018CEEIOT(RMB)'!V24/0.66174</f>
        <v>1796269.3994639704</v>
      </c>
      <c r="W24" s="1283">
        <f>'153-S 2018CEEIOT(RMB)'!W24/0.66174</f>
        <v>241703.42653036775</v>
      </c>
      <c r="X24" s="1283">
        <f>'153-S 2018CEEIOT(RMB)'!X24/0.66174</f>
        <v>2001365.5405660986</v>
      </c>
      <c r="Y24" s="1283">
        <f>'153-S 2018CEEIOT(RMB)'!Y24/0.66174</f>
        <v>14267555.711055327</v>
      </c>
      <c r="Z24" s="1283">
        <f>'153-S 2018CEEIOT(RMB)'!Z24/0.66174</f>
        <v>1233515.9637829869</v>
      </c>
      <c r="AA24" s="1283">
        <f>'153-S 2018CEEIOT(RMB)'!AA24/0.66174</f>
        <v>4188101.2762986692</v>
      </c>
      <c r="AB24" s="1283">
        <f>'153-S 2018CEEIOT(RMB)'!AB24/0.66174</f>
        <v>0</v>
      </c>
      <c r="AC24" s="1283">
        <f>'153-S 2018CEEIOT(RMB)'!AC24/0.66174</f>
        <v>0</v>
      </c>
      <c r="AD24" s="1283">
        <f>'153-S 2018CEEIOT(RMB)'!AD24/0.66174</f>
        <v>0</v>
      </c>
      <c r="AE24" s="1283">
        <f>'153-S 2018CEEIOT(RMB)'!AE24/0.66174</f>
        <v>0</v>
      </c>
      <c r="AF24" s="1283">
        <f>'153-S 2018CEEIOT(RMB)'!AF24/0.66174</f>
        <v>0</v>
      </c>
      <c r="AG24" s="1283">
        <f>'153-S 2018CEEIOT(RMB)'!AG24/0.66174</f>
        <v>0</v>
      </c>
      <c r="AH24" s="1283">
        <f>'153-S 2018CEEIOT(RMB)'!AH24/0.66174</f>
        <v>0</v>
      </c>
      <c r="AI24" s="1283">
        <f>'153-S 2018CEEIOT(RMB)'!AI24/0.66174</f>
        <v>0</v>
      </c>
      <c r="AJ24" s="1283">
        <f>'153-S 2018CEEIOT(RMB)'!AJ24/0.66174</f>
        <v>0</v>
      </c>
      <c r="AK24" s="1283">
        <f>'153-S 2018CEEIOT(RMB)'!AK24/0.66174</f>
        <v>0</v>
      </c>
      <c r="AL24" s="1283">
        <f>'153-S 2018CEEIOT(RMB)'!AL24/0.66174</f>
        <v>0</v>
      </c>
      <c r="AM24" s="1283">
        <f>'153-S 2018CEEIOT(RMB)'!AM24/0.66174</f>
        <v>0</v>
      </c>
      <c r="AN24" s="1283">
        <f>'153-S 2018CEEIOT(RMB)'!AN24/0.66174</f>
        <v>0</v>
      </c>
      <c r="AO24" s="1283">
        <f>'153-S 2018CEEIOT(RMB)'!AO24/0.66174</f>
        <v>0</v>
      </c>
      <c r="AP24" s="1283">
        <f>'153-S 2018CEEIOT(RMB)'!AP24/0.66174</f>
        <v>0</v>
      </c>
      <c r="AQ24" s="1283">
        <f>'153-S 2018CEEIOT(RMB)'!AQ24/0.66174</f>
        <v>0</v>
      </c>
      <c r="AR24" s="1283">
        <f>'153-S 2018CEEIOT(RMB)'!AR24/0.66174</f>
        <v>0</v>
      </c>
      <c r="AS24" s="1283">
        <f>'153-S 2018CEEIOT(RMB)'!AS24/0.66174</f>
        <v>0</v>
      </c>
      <c r="AT24" s="1283">
        <f>'153-S 2018CEEIOT(RMB)'!AT24/0.66174</f>
        <v>0</v>
      </c>
      <c r="AU24" s="1283">
        <f>'153-S 2018CEEIOT(RMB)'!AU24/0.66174</f>
        <v>0</v>
      </c>
      <c r="AV24" s="1283">
        <f>'153-S 2018CEEIOT(RMB)'!AV24/0.66174</f>
        <v>0</v>
      </c>
      <c r="AW24" s="1283">
        <f>'153-S 2018CEEIOT(RMB)'!AW24/0.66174</f>
        <v>0</v>
      </c>
      <c r="AX24" s="1283">
        <f>'153-S 2018CEEIOT(RMB)'!AX24/0.66174</f>
        <v>0</v>
      </c>
      <c r="AY24" s="1283">
        <f>'153-S 2018CEEIOT(RMB)'!AY24/0.66174</f>
        <v>1639214.1331537964</v>
      </c>
      <c r="AZ24" s="1283">
        <f>'153-S 2018CEEIOT(RMB)'!AZ24/0.66174</f>
        <v>246653.60607214886</v>
      </c>
      <c r="BA24" s="1283">
        <f>'153-S 2018CEEIOT(RMB)'!BA24/0.66174</f>
        <v>2197125.3201307645</v>
      </c>
      <c r="BB24" s="1283">
        <f>'153-S 2018CEEIOT(RMB)'!BB24/0.66174</f>
        <v>9.4424480109606593E-2</v>
      </c>
      <c r="BC24" s="1283">
        <f>'153-S 2018CEEIOT(RMB)'!BC24/0.66174</f>
        <v>0</v>
      </c>
      <c r="BD24" s="1283">
        <f>'153-S 2018CEEIOT(RMB)'!BD24/0.66174</f>
        <v>0</v>
      </c>
      <c r="BE24" s="1283">
        <f>'153-S 2018CEEIOT(RMB)'!BE24/0.66174</f>
        <v>0</v>
      </c>
      <c r="BF24" s="1283">
        <f>'153-S 2018CEEIOT(RMB)'!BF24/0.66174</f>
        <v>0</v>
      </c>
      <c r="BG24" s="1283">
        <f>'153-S 2018CEEIOT(RMB)'!BG24/0.66174</f>
        <v>0</v>
      </c>
      <c r="BH24" s="1283">
        <f>'153-S 2018CEEIOT(RMB)'!BH24/0.66174</f>
        <v>0</v>
      </c>
      <c r="BI24" s="1283">
        <f>'153-S 2018CEEIOT(RMB)'!BI24/0.66174</f>
        <v>0</v>
      </c>
      <c r="BJ24" s="1283">
        <f>'153-S 2018CEEIOT(RMB)'!BJ24/0.66174</f>
        <v>0</v>
      </c>
      <c r="BK24" s="1283">
        <f>'153-S 2018CEEIOT(RMB)'!BK24/0.66174</f>
        <v>0</v>
      </c>
      <c r="BL24" s="1283">
        <f>'153-S 2018CEEIOT(RMB)'!BL24/0.66174</f>
        <v>0</v>
      </c>
      <c r="BM24" s="1283">
        <f>'153-S 2018CEEIOT(RMB)'!BM24/0.66174</f>
        <v>0</v>
      </c>
      <c r="BN24" s="1283">
        <f>'153-S 2018CEEIOT(RMB)'!BN24/0.66174</f>
        <v>0</v>
      </c>
      <c r="BO24" s="1283">
        <f>'153-S 2018CEEIOT(RMB)'!BO24/0.66174</f>
        <v>0</v>
      </c>
      <c r="BP24" s="1283">
        <f>'153-S 2018CEEIOT(RMB)'!BP24/0.66174</f>
        <v>0</v>
      </c>
      <c r="BQ24" s="1283">
        <f>'153-S 2018CEEIOT(RMB)'!BQ24/0.66174</f>
        <v>0</v>
      </c>
      <c r="BR24" s="1283">
        <f>'153-S 2018CEEIOT(RMB)'!BR24/0.66174</f>
        <v>0</v>
      </c>
      <c r="BS24" s="1283">
        <f>'153-S 2018CEEIOT(RMB)'!BS24/0.66174</f>
        <v>0</v>
      </c>
      <c r="BT24" s="1283">
        <f>'153-S 2018CEEIOT(RMB)'!BT24/0.66174</f>
        <v>0</v>
      </c>
      <c r="BU24" s="1283">
        <f>'153-S 2018CEEIOT(RMB)'!BU24/0.66174</f>
        <v>0</v>
      </c>
      <c r="BV24" s="1283">
        <f>'153-S 2018CEEIOT(RMB)'!BV24/0.66174</f>
        <v>0</v>
      </c>
      <c r="BW24" s="1283">
        <f>'153-S 2018CEEIOT(RMB)'!BW24/0.66174</f>
        <v>0</v>
      </c>
      <c r="BX24" s="1283">
        <f>'153-S 2018CEEIOT(RMB)'!BX24/0.66174</f>
        <v>0</v>
      </c>
      <c r="BY24" s="1283">
        <f>'153-S 2018CEEIOT(RMB)'!BY24/0.66174</f>
        <v>0</v>
      </c>
      <c r="BZ24" s="1283">
        <f>'153-S 2018CEEIOT(RMB)'!BZ24/0.66174</f>
        <v>0</v>
      </c>
      <c r="CA24" s="1283">
        <f>'153-S 2018CEEIOT(RMB)'!CA24/0.66174</f>
        <v>0</v>
      </c>
      <c r="CB24" s="1283">
        <f>'153-S 2018CEEIOT(RMB)'!CB24/0.66174</f>
        <v>0</v>
      </c>
      <c r="CC24" s="1283">
        <f>'153-S 2018CEEIOT(RMB)'!CC24/0.66174</f>
        <v>0</v>
      </c>
      <c r="CD24" s="1283">
        <f>'153-S 2018CEEIOT(RMB)'!CD24/0.66174</f>
        <v>0</v>
      </c>
      <c r="CE24" s="1283">
        <f>'153-S 2018CEEIOT(RMB)'!CE24/0.66174</f>
        <v>0</v>
      </c>
      <c r="CF24" s="1283">
        <f>'153-S 2018CEEIOT(RMB)'!CF24/0.66174</f>
        <v>0</v>
      </c>
      <c r="CG24" s="1283">
        <f>'153-S 2018CEEIOT(RMB)'!CG24/0.66174</f>
        <v>0</v>
      </c>
      <c r="CH24" s="1283">
        <f>'153-S 2018CEEIOT(RMB)'!CH24/0.66174</f>
        <v>0</v>
      </c>
      <c r="CI24" s="1283">
        <f>'153-S 2018CEEIOT(RMB)'!CI24/0.66174</f>
        <v>0</v>
      </c>
      <c r="CJ24" s="1283">
        <f>'153-S 2018CEEIOT(RMB)'!CJ24/0.66174</f>
        <v>0</v>
      </c>
      <c r="CK24" s="1283">
        <f>'153-S 2018CEEIOT(RMB)'!CK24/0.66174</f>
        <v>0</v>
      </c>
      <c r="CL24" s="1283">
        <f>'153-S 2018CEEIOT(RMB)'!CL24/0.66174</f>
        <v>0</v>
      </c>
      <c r="CM24" s="1283">
        <f>'153-S 2018CEEIOT(RMB)'!CM24/0.66174</f>
        <v>0</v>
      </c>
      <c r="CN24" s="1283">
        <f>'153-S 2018CEEIOT(RMB)'!CN24/0.66174</f>
        <v>0</v>
      </c>
      <c r="CO24" s="1283">
        <f>'153-S 2018CEEIOT(RMB)'!CO24/0.66174</f>
        <v>0</v>
      </c>
      <c r="CP24" s="1283">
        <f>'153-S 2018CEEIOT(RMB)'!CP24/0.66174</f>
        <v>0</v>
      </c>
      <c r="CQ24" s="1283">
        <f>'153-S 2018CEEIOT(RMB)'!CQ24/0.66174</f>
        <v>0</v>
      </c>
      <c r="CR24" s="1283">
        <f>'153-S 2018CEEIOT(RMB)'!CR24/0.66174</f>
        <v>0</v>
      </c>
      <c r="CS24" s="1283">
        <f>'153-S 2018CEEIOT(RMB)'!CS24/0.66174</f>
        <v>0</v>
      </c>
      <c r="CT24" s="1283">
        <f>'153-S 2018CEEIOT(RMB)'!CT24/0.66174</f>
        <v>0</v>
      </c>
      <c r="CU24" s="1283">
        <f>'153-S 2018CEEIOT(RMB)'!CU24/0.66174</f>
        <v>0</v>
      </c>
      <c r="CV24" s="1283">
        <f>'153-S 2018CEEIOT(RMB)'!CV24/0.66174</f>
        <v>0</v>
      </c>
      <c r="CW24" s="1283">
        <f>'153-S 2018CEEIOT(RMB)'!CW24/0.66174</f>
        <v>0</v>
      </c>
      <c r="CX24" s="1283">
        <f>'153-S 2018CEEIOT(RMB)'!CX24/0.66174</f>
        <v>0</v>
      </c>
      <c r="CY24" s="1283">
        <f>'153-S 2018CEEIOT(RMB)'!CY24/0.66174</f>
        <v>0</v>
      </c>
      <c r="CZ24" s="1283">
        <f>'153-S 2018CEEIOT(RMB)'!CZ24/0.66174</f>
        <v>0</v>
      </c>
      <c r="DA24" s="1283">
        <f>'153-S 2018CEEIOT(RMB)'!DA24/0.66174</f>
        <v>0</v>
      </c>
      <c r="DB24" s="1283">
        <f>'153-S 2018CEEIOT(RMB)'!DB24/0.66174</f>
        <v>0</v>
      </c>
      <c r="DC24" s="1283">
        <f>'153-S 2018CEEIOT(RMB)'!DC24/0.66174</f>
        <v>0</v>
      </c>
      <c r="DD24" s="1283">
        <f>'153-S 2018CEEIOT(RMB)'!DD24/0.66174</f>
        <v>0</v>
      </c>
      <c r="DE24" s="1283">
        <f>'153-S 2018CEEIOT(RMB)'!DE24/0.66174</f>
        <v>0</v>
      </c>
      <c r="DF24" s="1283">
        <f>'153-S 2018CEEIOT(RMB)'!DF24/0.66174</f>
        <v>0</v>
      </c>
      <c r="DG24" s="1283">
        <f>'153-S 2018CEEIOT(RMB)'!DG24/0.66174</f>
        <v>0</v>
      </c>
      <c r="DH24" s="1283">
        <f>'153-S 2018CEEIOT(RMB)'!DH24/0.66174</f>
        <v>0</v>
      </c>
      <c r="DI24" s="1283">
        <f>'153-S 2018CEEIOT(RMB)'!DI24/0.66174</f>
        <v>0</v>
      </c>
      <c r="DJ24" s="1283">
        <f>'153-S 2018CEEIOT(RMB)'!DJ24/0.66174</f>
        <v>31370.960553380573</v>
      </c>
      <c r="DK24" s="1283">
        <f>'153-S 2018CEEIOT(RMB)'!DK24/0.66174</f>
        <v>7876.2417165149054</v>
      </c>
      <c r="DL24" s="1283">
        <f>'153-S 2018CEEIOT(RMB)'!DL24/0.66174</f>
        <v>0</v>
      </c>
      <c r="DM24" s="1283">
        <f>'153-S 2018CEEIOT(RMB)'!DM24/0.66174</f>
        <v>0</v>
      </c>
      <c r="DN24" s="1283">
        <f>'153-S 2018CEEIOT(RMB)'!DN24/0.66174</f>
        <v>1141.3000061520704</v>
      </c>
      <c r="DO24" s="1283">
        <f>'153-S 2018CEEIOT(RMB)'!DO24/0.66174</f>
        <v>634.80046763000905</v>
      </c>
      <c r="DP24" s="1283">
        <f>'153-S 2018CEEIOT(RMB)'!DP24/0.66174</f>
        <v>62354.167821973875</v>
      </c>
      <c r="DQ24" s="1283">
        <f>'153-S 2018CEEIOT(RMB)'!DQ24/0.66174</f>
        <v>62090.594721246613</v>
      </c>
      <c r="DR24" s="1283">
        <f>'153-S 2018CEEIOT(RMB)'!DR24/0.66174</f>
        <v>0</v>
      </c>
      <c r="DS24" s="1283">
        <f>'153-S 2018CEEIOT(RMB)'!DS24/0.66174</f>
        <v>0</v>
      </c>
      <c r="DT24" s="1283">
        <f>'153-S 2018CEEIOT(RMB)'!DT24/0.66174</f>
        <v>0</v>
      </c>
      <c r="DU24" s="1283">
        <f>'153-S 2018CEEIOT(RMB)'!DU24/0.66174</f>
        <v>0</v>
      </c>
      <c r="DV24" s="1283">
        <f>'153-S 2018CEEIOT(RMB)'!DV24/0.66174</f>
        <v>589373.51606277621</v>
      </c>
      <c r="DW24" s="1283">
        <f>'153-S 2018CEEIOT(RMB)'!DW24/0.66174</f>
        <v>13885557.068778234</v>
      </c>
      <c r="DX24" s="1283">
        <f>'153-S 2018CEEIOT(RMB)'!DX24/0.66174</f>
        <v>0</v>
      </c>
      <c r="DY24" s="1283">
        <f>'153-S 2018CEEIOT(RMB)'!DY24/0.66174</f>
        <v>0</v>
      </c>
      <c r="DZ24" s="1283">
        <f>'153-S 2018CEEIOT(RMB)'!DZ24/0.66174</f>
        <v>0</v>
      </c>
      <c r="EA24" s="1283">
        <f>'153-S 2018CEEIOT(RMB)'!EA24/0.66174</f>
        <v>0</v>
      </c>
      <c r="EB24" s="1283">
        <f>'153-S 2018CEEIOT(RMB)'!EB24/0.66174</f>
        <v>0</v>
      </c>
      <c r="EC24" s="1283">
        <f>'153-S 2018CEEIOT(RMB)'!EC24/0.66174</f>
        <v>0</v>
      </c>
      <c r="ED24" s="1283">
        <f>'153-S 2018CEEIOT(RMB)'!ED24/0.66174</f>
        <v>0</v>
      </c>
      <c r="EE24" s="1283">
        <f>'153-S 2018CEEIOT(RMB)'!EE24/0.66174</f>
        <v>0</v>
      </c>
      <c r="EF24" s="1283">
        <f>'153-S 2018CEEIOT(RMB)'!EF24/0.66174</f>
        <v>0</v>
      </c>
      <c r="EG24" s="1283">
        <f>'153-S 2018CEEIOT(RMB)'!EG24/0.66174</f>
        <v>0</v>
      </c>
      <c r="EH24" s="1283">
        <f>'153-S 2018CEEIOT(RMB)'!EH24/0.66174</f>
        <v>10679443.456431299</v>
      </c>
      <c r="EI24" s="1283">
        <f>'153-S 2018CEEIOT(RMB)'!EI24/0.66174</f>
        <v>312211.8330515073</v>
      </c>
      <c r="EJ24" s="1283">
        <f>'153-S 2018CEEIOT(RMB)'!EJ24/0.66174</f>
        <v>0</v>
      </c>
      <c r="EK24" s="1283">
        <f>'153-S 2018CEEIOT(RMB)'!EK24/0.66174</f>
        <v>0</v>
      </c>
      <c r="EL24" s="1283">
        <f>'153-S 2018CEEIOT(RMB)'!EL24/0.66174</f>
        <v>0</v>
      </c>
      <c r="EM24" s="1283">
        <f>'153-S 2018CEEIOT(RMB)'!EM24/0.66174</f>
        <v>44669.582724368265</v>
      </c>
      <c r="EN24" s="1283">
        <f>'153-S 2018CEEIOT(RMB)'!EN24/0.66174</f>
        <v>169540.2112066453</v>
      </c>
      <c r="EO24" s="1283">
        <f>'153-S 2018CEEIOT(RMB)'!EO24/0.66174</f>
        <v>473757.44820607326</v>
      </c>
      <c r="EP24" s="1283">
        <f>'153-S 2018CEEIOT(RMB)'!EP24/0.66174</f>
        <v>403922.21396258229</v>
      </c>
      <c r="EQ24" s="1283">
        <f>'153-S 2018CEEIOT(RMB)'!EQ24/0.66174</f>
        <v>2943514.9454321866</v>
      </c>
      <c r="ER24" s="1283">
        <f>'153-S 2018CEEIOT(RMB)'!ER24/0.66174</f>
        <v>99216.482191040559</v>
      </c>
      <c r="ES24" s="1283">
        <f>'153-S 2018CEEIOT(RMB)'!ES24/0.66174</f>
        <v>69784.139405193229</v>
      </c>
      <c r="ET24" s="1283">
        <f>'153-S 2018CEEIOT(RMB)'!ET24/0.66174</f>
        <v>0</v>
      </c>
      <c r="EU24" s="1283">
        <f>'153-S 2018CEEIOT(RMB)'!EU24/0.66174</f>
        <v>0</v>
      </c>
      <c r="EV24" s="1283">
        <f>'153-S 2018CEEIOT(RMB)'!EV24/0.66174</f>
        <v>0</v>
      </c>
      <c r="EW24" s="1283">
        <f>'153-S 2018CEEIOT(RMB)'!EW24/0.66174</f>
        <v>9916.6882311638146</v>
      </c>
      <c r="EX24" s="1283">
        <f>'153-S 2018CEEIOT(RMB)'!EX24/0.66174</f>
        <v>231092.72855892102</v>
      </c>
      <c r="EY24" s="1283">
        <f>'153-S 2018CEEIOT(RMB)'!EY24/0.66174</f>
        <v>0</v>
      </c>
      <c r="EZ24" s="1284">
        <f>'153-S 2018CEEIOT(RMB)'!EZ24/0.66174</f>
        <v>0</v>
      </c>
      <c r="FA24" s="1285">
        <f>'153-S 2018CEEIOT(RMB)'!FA24/0.66174</f>
        <v>68539725.474607781</v>
      </c>
      <c r="FB24" s="1258">
        <f>'153-S 2018CEEIOT(RMB)'!FB24/0.66174</f>
        <v>20481032.064648349</v>
      </c>
      <c r="FC24" s="1258">
        <f>'153-S 2018CEEIOT(RMB)'!FC24/0.66174</f>
        <v>74097934.484506488</v>
      </c>
      <c r="FD24" s="1260">
        <f>'153-S 2018CEEIOT(RMB)'!FD24/0.66174</f>
        <v>94578966.549154848</v>
      </c>
      <c r="FE24" s="1258">
        <f>'153-S 2018CEEIOT(RMB)'!FE24/0.66174</f>
        <v>0</v>
      </c>
      <c r="FF24" s="1260">
        <f>'153-S 2018CEEIOT(RMB)'!FF24/0.66174</f>
        <v>94578966.549154848</v>
      </c>
      <c r="FG24" s="1258">
        <f>'153-S 2018CEEIOT(RMB)'!FG24/0.66174</f>
        <v>0</v>
      </c>
      <c r="FH24" s="1258">
        <f>'153-S 2018CEEIOT(RMB)'!FH24/0.66174</f>
        <v>660979.13852646144</v>
      </c>
      <c r="FI24" s="1260">
        <f>'153-S 2018CEEIOT(RMB)'!FI24/0.66174</f>
        <v>660979.13852646144</v>
      </c>
      <c r="FJ24" s="1258">
        <f>'153-S 2018CEEIOT(RMB)'!FJ24/0.66174</f>
        <v>12521002.769292302</v>
      </c>
      <c r="FK24" s="1286">
        <f>'153-S 2018CEEIOT(RMB)'!FK24/0.66174</f>
        <v>107760948.45697361</v>
      </c>
      <c r="FL24" s="1287">
        <f>'153-S 2018CEEIOT(RMB)'!FL24/0.66174</f>
        <v>9075234.7363974508</v>
      </c>
      <c r="FM24" s="1288">
        <f>'153-S 2018CEEIOT(RMB)'!FM24/0.66174</f>
        <v>167225439.19518387</v>
      </c>
    </row>
    <row r="25" spans="1:169" x14ac:dyDescent="0.25">
      <c r="A25" s="1530"/>
      <c r="B25" s="1281" t="s">
        <v>661</v>
      </c>
      <c r="C25" s="1282" t="s">
        <v>1184</v>
      </c>
      <c r="D25" s="1283">
        <f>'153-S 2018CEEIOT(RMB)'!D25/0.66174</f>
        <v>0</v>
      </c>
      <c r="E25" s="1283">
        <f>'153-S 2018CEEIOT(RMB)'!E25/0.66174</f>
        <v>0</v>
      </c>
      <c r="F25" s="1283">
        <f>'153-S 2018CEEIOT(RMB)'!F25/0.66174</f>
        <v>0</v>
      </c>
      <c r="G25" s="1283">
        <f>'153-S 2018CEEIOT(RMB)'!G25/0.66174</f>
        <v>0</v>
      </c>
      <c r="H25" s="1283">
        <f>'153-S 2018CEEIOT(RMB)'!H25/0.66174</f>
        <v>0</v>
      </c>
      <c r="I25" s="1283">
        <f>'153-S 2018CEEIOT(RMB)'!I25/0.66174</f>
        <v>0</v>
      </c>
      <c r="J25" s="1283">
        <f>'153-S 2018CEEIOT(RMB)'!J25/0.66174</f>
        <v>0</v>
      </c>
      <c r="K25" s="1283">
        <f>'153-S 2018CEEIOT(RMB)'!K25/0.66174</f>
        <v>0</v>
      </c>
      <c r="L25" s="1283">
        <f>'153-S 2018CEEIOT(RMB)'!L25/0.66174</f>
        <v>0</v>
      </c>
      <c r="M25" s="1283">
        <f>'153-S 2018CEEIOT(RMB)'!M25/0.66174</f>
        <v>0</v>
      </c>
      <c r="N25" s="1283">
        <f>'153-S 2018CEEIOT(RMB)'!N25/0.66174</f>
        <v>0</v>
      </c>
      <c r="O25" s="1283">
        <f>'153-S 2018CEEIOT(RMB)'!O25/0.66174</f>
        <v>0</v>
      </c>
      <c r="P25" s="1283">
        <f>'153-S 2018CEEIOT(RMB)'!P25/0.66174</f>
        <v>0</v>
      </c>
      <c r="Q25" s="1283">
        <f>'153-S 2018CEEIOT(RMB)'!Q25/0.66174</f>
        <v>0</v>
      </c>
      <c r="R25" s="1283">
        <f>'153-S 2018CEEIOT(RMB)'!R25/0.66174</f>
        <v>0</v>
      </c>
      <c r="S25" s="1283">
        <f>'153-S 2018CEEIOT(RMB)'!S25/0.66174</f>
        <v>0</v>
      </c>
      <c r="T25" s="1283">
        <f>'153-S 2018CEEIOT(RMB)'!T25/0.66174</f>
        <v>0</v>
      </c>
      <c r="U25" s="1283">
        <f>'153-S 2018CEEIOT(RMB)'!U25/0.66174</f>
        <v>0</v>
      </c>
      <c r="V25" s="1283">
        <f>'153-S 2018CEEIOT(RMB)'!V25/0.66174</f>
        <v>1196546.4337573803</v>
      </c>
      <c r="W25" s="1283">
        <f>'153-S 2018CEEIOT(RMB)'!W25/0.66174</f>
        <v>0</v>
      </c>
      <c r="X25" s="1283">
        <f>'153-S 2018CEEIOT(RMB)'!X25/0.66174</f>
        <v>0</v>
      </c>
      <c r="Y25" s="1283">
        <f>'153-S 2018CEEIOT(RMB)'!Y25/0.66174</f>
        <v>0</v>
      </c>
      <c r="Z25" s="1283">
        <f>'153-S 2018CEEIOT(RMB)'!Z25/0.66174</f>
        <v>0</v>
      </c>
      <c r="AA25" s="1283">
        <f>'153-S 2018CEEIOT(RMB)'!AA25/0.66174</f>
        <v>0</v>
      </c>
      <c r="AB25" s="1283">
        <f>'153-S 2018CEEIOT(RMB)'!AB25/0.66174</f>
        <v>0</v>
      </c>
      <c r="AC25" s="1283">
        <f>'153-S 2018CEEIOT(RMB)'!AC25/0.66174</f>
        <v>0</v>
      </c>
      <c r="AD25" s="1283">
        <f>'153-S 2018CEEIOT(RMB)'!AD25/0.66174</f>
        <v>0</v>
      </c>
      <c r="AE25" s="1283">
        <f>'153-S 2018CEEIOT(RMB)'!AE25/0.66174</f>
        <v>0</v>
      </c>
      <c r="AF25" s="1283">
        <f>'153-S 2018CEEIOT(RMB)'!AF25/0.66174</f>
        <v>0</v>
      </c>
      <c r="AG25" s="1283">
        <f>'153-S 2018CEEIOT(RMB)'!AG25/0.66174</f>
        <v>0</v>
      </c>
      <c r="AH25" s="1283">
        <f>'153-S 2018CEEIOT(RMB)'!AH25/0.66174</f>
        <v>0</v>
      </c>
      <c r="AI25" s="1283">
        <f>'153-S 2018CEEIOT(RMB)'!AI25/0.66174</f>
        <v>0</v>
      </c>
      <c r="AJ25" s="1283">
        <f>'153-S 2018CEEIOT(RMB)'!AJ25/0.66174</f>
        <v>0</v>
      </c>
      <c r="AK25" s="1283">
        <f>'153-S 2018CEEIOT(RMB)'!AK25/0.66174</f>
        <v>0</v>
      </c>
      <c r="AL25" s="1283">
        <f>'153-S 2018CEEIOT(RMB)'!AL25/0.66174</f>
        <v>0</v>
      </c>
      <c r="AM25" s="1283">
        <f>'153-S 2018CEEIOT(RMB)'!AM25/0.66174</f>
        <v>0</v>
      </c>
      <c r="AN25" s="1283">
        <f>'153-S 2018CEEIOT(RMB)'!AN25/0.66174</f>
        <v>0</v>
      </c>
      <c r="AO25" s="1283">
        <f>'153-S 2018CEEIOT(RMB)'!AO25/0.66174</f>
        <v>0</v>
      </c>
      <c r="AP25" s="1283">
        <f>'153-S 2018CEEIOT(RMB)'!AP25/0.66174</f>
        <v>0</v>
      </c>
      <c r="AQ25" s="1283">
        <f>'153-S 2018CEEIOT(RMB)'!AQ25/0.66174</f>
        <v>0</v>
      </c>
      <c r="AR25" s="1283">
        <f>'153-S 2018CEEIOT(RMB)'!AR25/0.66174</f>
        <v>0</v>
      </c>
      <c r="AS25" s="1283">
        <f>'153-S 2018CEEIOT(RMB)'!AS25/0.66174</f>
        <v>0</v>
      </c>
      <c r="AT25" s="1283">
        <f>'153-S 2018CEEIOT(RMB)'!AT25/0.66174</f>
        <v>0</v>
      </c>
      <c r="AU25" s="1283">
        <f>'153-S 2018CEEIOT(RMB)'!AU25/0.66174</f>
        <v>0</v>
      </c>
      <c r="AV25" s="1283">
        <f>'153-S 2018CEEIOT(RMB)'!AV25/0.66174</f>
        <v>0</v>
      </c>
      <c r="AW25" s="1283">
        <f>'153-S 2018CEEIOT(RMB)'!AW25/0.66174</f>
        <v>0</v>
      </c>
      <c r="AX25" s="1283">
        <f>'153-S 2018CEEIOT(RMB)'!AX25/0.66174</f>
        <v>0</v>
      </c>
      <c r="AY25" s="1283">
        <f>'153-S 2018CEEIOT(RMB)'!AY25/0.66174</f>
        <v>0</v>
      </c>
      <c r="AZ25" s="1283">
        <f>'153-S 2018CEEIOT(RMB)'!AZ25/0.66174</f>
        <v>0</v>
      </c>
      <c r="BA25" s="1283">
        <f>'153-S 2018CEEIOT(RMB)'!BA25/0.66174</f>
        <v>0</v>
      </c>
      <c r="BB25" s="1283">
        <f>'153-S 2018CEEIOT(RMB)'!BB25/0.66174</f>
        <v>0</v>
      </c>
      <c r="BC25" s="1283">
        <f>'153-S 2018CEEIOT(RMB)'!BC25/0.66174</f>
        <v>0</v>
      </c>
      <c r="BD25" s="1283">
        <f>'153-S 2018CEEIOT(RMB)'!BD25/0.66174</f>
        <v>0</v>
      </c>
      <c r="BE25" s="1283">
        <f>'153-S 2018CEEIOT(RMB)'!BE25/0.66174</f>
        <v>0</v>
      </c>
      <c r="BF25" s="1283">
        <f>'153-S 2018CEEIOT(RMB)'!BF25/0.66174</f>
        <v>0</v>
      </c>
      <c r="BG25" s="1283">
        <f>'153-S 2018CEEIOT(RMB)'!BG25/0.66174</f>
        <v>0</v>
      </c>
      <c r="BH25" s="1283">
        <f>'153-S 2018CEEIOT(RMB)'!BH25/0.66174</f>
        <v>0</v>
      </c>
      <c r="BI25" s="1283">
        <f>'153-S 2018CEEIOT(RMB)'!BI25/0.66174</f>
        <v>0</v>
      </c>
      <c r="BJ25" s="1283">
        <f>'153-S 2018CEEIOT(RMB)'!BJ25/0.66174</f>
        <v>0</v>
      </c>
      <c r="BK25" s="1283">
        <f>'153-S 2018CEEIOT(RMB)'!BK25/0.66174</f>
        <v>0</v>
      </c>
      <c r="BL25" s="1283">
        <f>'153-S 2018CEEIOT(RMB)'!BL25/0.66174</f>
        <v>0</v>
      </c>
      <c r="BM25" s="1283">
        <f>'153-S 2018CEEIOT(RMB)'!BM25/0.66174</f>
        <v>0</v>
      </c>
      <c r="BN25" s="1283">
        <f>'153-S 2018CEEIOT(RMB)'!BN25/0.66174</f>
        <v>0</v>
      </c>
      <c r="BO25" s="1283">
        <f>'153-S 2018CEEIOT(RMB)'!BO25/0.66174</f>
        <v>0</v>
      </c>
      <c r="BP25" s="1283">
        <f>'153-S 2018CEEIOT(RMB)'!BP25/0.66174</f>
        <v>0</v>
      </c>
      <c r="BQ25" s="1283">
        <f>'153-S 2018CEEIOT(RMB)'!BQ25/0.66174</f>
        <v>0</v>
      </c>
      <c r="BR25" s="1283">
        <f>'153-S 2018CEEIOT(RMB)'!BR25/0.66174</f>
        <v>0</v>
      </c>
      <c r="BS25" s="1283">
        <f>'153-S 2018CEEIOT(RMB)'!BS25/0.66174</f>
        <v>0</v>
      </c>
      <c r="BT25" s="1283">
        <f>'153-S 2018CEEIOT(RMB)'!BT25/0.66174</f>
        <v>0</v>
      </c>
      <c r="BU25" s="1283">
        <f>'153-S 2018CEEIOT(RMB)'!BU25/0.66174</f>
        <v>0</v>
      </c>
      <c r="BV25" s="1283">
        <f>'153-S 2018CEEIOT(RMB)'!BV25/0.66174</f>
        <v>0</v>
      </c>
      <c r="BW25" s="1283">
        <f>'153-S 2018CEEIOT(RMB)'!BW25/0.66174</f>
        <v>0</v>
      </c>
      <c r="BX25" s="1283">
        <f>'153-S 2018CEEIOT(RMB)'!BX25/0.66174</f>
        <v>0</v>
      </c>
      <c r="BY25" s="1283">
        <f>'153-S 2018CEEIOT(RMB)'!BY25/0.66174</f>
        <v>0</v>
      </c>
      <c r="BZ25" s="1283">
        <f>'153-S 2018CEEIOT(RMB)'!BZ25/0.66174</f>
        <v>0</v>
      </c>
      <c r="CA25" s="1283">
        <f>'153-S 2018CEEIOT(RMB)'!CA25/0.66174</f>
        <v>0</v>
      </c>
      <c r="CB25" s="1283">
        <f>'153-S 2018CEEIOT(RMB)'!CB25/0.66174</f>
        <v>0</v>
      </c>
      <c r="CC25" s="1283">
        <f>'153-S 2018CEEIOT(RMB)'!CC25/0.66174</f>
        <v>0</v>
      </c>
      <c r="CD25" s="1283">
        <f>'153-S 2018CEEIOT(RMB)'!CD25/0.66174</f>
        <v>0</v>
      </c>
      <c r="CE25" s="1283">
        <f>'153-S 2018CEEIOT(RMB)'!CE25/0.66174</f>
        <v>0</v>
      </c>
      <c r="CF25" s="1283">
        <f>'153-S 2018CEEIOT(RMB)'!CF25/0.66174</f>
        <v>0</v>
      </c>
      <c r="CG25" s="1283">
        <f>'153-S 2018CEEIOT(RMB)'!CG25/0.66174</f>
        <v>0</v>
      </c>
      <c r="CH25" s="1283">
        <f>'153-S 2018CEEIOT(RMB)'!CH25/0.66174</f>
        <v>0</v>
      </c>
      <c r="CI25" s="1283">
        <f>'153-S 2018CEEIOT(RMB)'!CI25/0.66174</f>
        <v>0</v>
      </c>
      <c r="CJ25" s="1283">
        <f>'153-S 2018CEEIOT(RMB)'!CJ25/0.66174</f>
        <v>0</v>
      </c>
      <c r="CK25" s="1283">
        <f>'153-S 2018CEEIOT(RMB)'!CK25/0.66174</f>
        <v>0</v>
      </c>
      <c r="CL25" s="1283">
        <f>'153-S 2018CEEIOT(RMB)'!CL25/0.66174</f>
        <v>0</v>
      </c>
      <c r="CM25" s="1283">
        <f>'153-S 2018CEEIOT(RMB)'!CM25/0.66174</f>
        <v>0</v>
      </c>
      <c r="CN25" s="1283">
        <f>'153-S 2018CEEIOT(RMB)'!CN25/0.66174</f>
        <v>0</v>
      </c>
      <c r="CO25" s="1283">
        <f>'153-S 2018CEEIOT(RMB)'!CO25/0.66174</f>
        <v>0</v>
      </c>
      <c r="CP25" s="1283">
        <f>'153-S 2018CEEIOT(RMB)'!CP25/0.66174</f>
        <v>0</v>
      </c>
      <c r="CQ25" s="1283">
        <f>'153-S 2018CEEIOT(RMB)'!CQ25/0.66174</f>
        <v>0</v>
      </c>
      <c r="CR25" s="1283">
        <f>'153-S 2018CEEIOT(RMB)'!CR25/0.66174</f>
        <v>0</v>
      </c>
      <c r="CS25" s="1283">
        <f>'153-S 2018CEEIOT(RMB)'!CS25/0.66174</f>
        <v>0</v>
      </c>
      <c r="CT25" s="1283">
        <f>'153-S 2018CEEIOT(RMB)'!CT25/0.66174</f>
        <v>0</v>
      </c>
      <c r="CU25" s="1283">
        <f>'153-S 2018CEEIOT(RMB)'!CU25/0.66174</f>
        <v>0</v>
      </c>
      <c r="CV25" s="1283">
        <f>'153-S 2018CEEIOT(RMB)'!CV25/0.66174</f>
        <v>0</v>
      </c>
      <c r="CW25" s="1283">
        <f>'153-S 2018CEEIOT(RMB)'!CW25/0.66174</f>
        <v>0</v>
      </c>
      <c r="CX25" s="1283">
        <f>'153-S 2018CEEIOT(RMB)'!CX25/0.66174</f>
        <v>0</v>
      </c>
      <c r="CY25" s="1283">
        <f>'153-S 2018CEEIOT(RMB)'!CY25/0.66174</f>
        <v>0</v>
      </c>
      <c r="CZ25" s="1283">
        <f>'153-S 2018CEEIOT(RMB)'!CZ25/0.66174</f>
        <v>0</v>
      </c>
      <c r="DA25" s="1283">
        <f>'153-S 2018CEEIOT(RMB)'!DA25/0.66174</f>
        <v>0</v>
      </c>
      <c r="DB25" s="1283">
        <f>'153-S 2018CEEIOT(RMB)'!DB25/0.66174</f>
        <v>0</v>
      </c>
      <c r="DC25" s="1283">
        <f>'153-S 2018CEEIOT(RMB)'!DC25/0.66174</f>
        <v>0</v>
      </c>
      <c r="DD25" s="1283">
        <f>'153-S 2018CEEIOT(RMB)'!DD25/0.66174</f>
        <v>0</v>
      </c>
      <c r="DE25" s="1283">
        <f>'153-S 2018CEEIOT(RMB)'!DE25/0.66174</f>
        <v>0</v>
      </c>
      <c r="DF25" s="1283">
        <f>'153-S 2018CEEIOT(RMB)'!DF25/0.66174</f>
        <v>0</v>
      </c>
      <c r="DG25" s="1283">
        <f>'153-S 2018CEEIOT(RMB)'!DG25/0.66174</f>
        <v>0</v>
      </c>
      <c r="DH25" s="1283">
        <f>'153-S 2018CEEIOT(RMB)'!DH25/0.66174</f>
        <v>0</v>
      </c>
      <c r="DI25" s="1283">
        <f>'153-S 2018CEEIOT(RMB)'!DI25/0.66174</f>
        <v>0</v>
      </c>
      <c r="DJ25" s="1283">
        <f>'153-S 2018CEEIOT(RMB)'!DJ25/0.66174</f>
        <v>46597.428239986373</v>
      </c>
      <c r="DK25" s="1283">
        <f>'153-S 2018CEEIOT(RMB)'!DK25/0.66174</f>
        <v>11699.119239960313</v>
      </c>
      <c r="DL25" s="1283">
        <f>'153-S 2018CEEIOT(RMB)'!DL25/0.66174</f>
        <v>0</v>
      </c>
      <c r="DM25" s="1283">
        <f>'153-S 2018CEEIOT(RMB)'!DM25/0.66174</f>
        <v>0</v>
      </c>
      <c r="DN25" s="1283">
        <f>'153-S 2018CEEIOT(RMB)'!DN25/0.66174</f>
        <v>1100.0188067754934</v>
      </c>
      <c r="DO25" s="1283">
        <f>'153-S 2018CEEIOT(RMB)'!DO25/0.66174</f>
        <v>611.83952438342931</v>
      </c>
      <c r="DP25" s="1283">
        <f>'153-S 2018CEEIOT(RMB)'!DP25/0.66174</f>
        <v>71253.622096898573</v>
      </c>
      <c r="DQ25" s="1283">
        <f>'153-S 2018CEEIOT(RMB)'!DQ25/0.66174</f>
        <v>70004.360532546401</v>
      </c>
      <c r="DR25" s="1283">
        <f>'153-S 2018CEEIOT(RMB)'!DR25/0.66174</f>
        <v>0</v>
      </c>
      <c r="DS25" s="1283">
        <f>'153-S 2018CEEIOT(RMB)'!DS25/0.66174</f>
        <v>0</v>
      </c>
      <c r="DT25" s="1283">
        <f>'153-S 2018CEEIOT(RMB)'!DT25/0.66174</f>
        <v>0</v>
      </c>
      <c r="DU25" s="1283">
        <f>'153-S 2018CEEIOT(RMB)'!DU25/0.66174</f>
        <v>0</v>
      </c>
      <c r="DV25" s="1283">
        <f>'153-S 2018CEEIOT(RMB)'!DV25/0.66174</f>
        <v>1569205.7865541924</v>
      </c>
      <c r="DW25" s="1283">
        <f>'153-S 2018CEEIOT(RMB)'!DW25/0.66174</f>
        <v>3997405.1808390836</v>
      </c>
      <c r="DX25" s="1283">
        <f>'153-S 2018CEEIOT(RMB)'!DX25/0.66174</f>
        <v>0</v>
      </c>
      <c r="DY25" s="1283">
        <f>'153-S 2018CEEIOT(RMB)'!DY25/0.66174</f>
        <v>0</v>
      </c>
      <c r="DZ25" s="1283">
        <f>'153-S 2018CEEIOT(RMB)'!DZ25/0.66174</f>
        <v>0</v>
      </c>
      <c r="EA25" s="1283">
        <f>'153-S 2018CEEIOT(RMB)'!EA25/0.66174</f>
        <v>0</v>
      </c>
      <c r="EB25" s="1283">
        <f>'153-S 2018CEEIOT(RMB)'!EB25/0.66174</f>
        <v>0</v>
      </c>
      <c r="EC25" s="1283">
        <f>'153-S 2018CEEIOT(RMB)'!EC25/0.66174</f>
        <v>0</v>
      </c>
      <c r="ED25" s="1283">
        <f>'153-S 2018CEEIOT(RMB)'!ED25/0.66174</f>
        <v>0</v>
      </c>
      <c r="EE25" s="1283">
        <f>'153-S 2018CEEIOT(RMB)'!EE25/0.66174</f>
        <v>0</v>
      </c>
      <c r="EF25" s="1283">
        <f>'153-S 2018CEEIOT(RMB)'!EF25/0.66174</f>
        <v>0</v>
      </c>
      <c r="EG25" s="1283">
        <f>'153-S 2018CEEIOT(RMB)'!EG25/0.66174</f>
        <v>0</v>
      </c>
      <c r="EH25" s="1283">
        <f>'153-S 2018CEEIOT(RMB)'!EH25/0.66174</f>
        <v>0</v>
      </c>
      <c r="EI25" s="1283">
        <f>'153-S 2018CEEIOT(RMB)'!EI25/0.66174</f>
        <v>0</v>
      </c>
      <c r="EJ25" s="1283">
        <f>'153-S 2018CEEIOT(RMB)'!EJ25/0.66174</f>
        <v>0</v>
      </c>
      <c r="EK25" s="1283">
        <f>'153-S 2018CEEIOT(RMB)'!EK25/0.66174</f>
        <v>0</v>
      </c>
      <c r="EL25" s="1283">
        <f>'153-S 2018CEEIOT(RMB)'!EL25/0.66174</f>
        <v>0</v>
      </c>
      <c r="EM25" s="1283">
        <f>'153-S 2018CEEIOT(RMB)'!EM25/0.66174</f>
        <v>0</v>
      </c>
      <c r="EN25" s="1283">
        <f>'153-S 2018CEEIOT(RMB)'!EN25/0.66174</f>
        <v>0</v>
      </c>
      <c r="EO25" s="1283">
        <f>'153-S 2018CEEIOT(RMB)'!EO25/0.66174</f>
        <v>0</v>
      </c>
      <c r="EP25" s="1283">
        <f>'153-S 2018CEEIOT(RMB)'!EP25/0.66174</f>
        <v>0</v>
      </c>
      <c r="EQ25" s="1283">
        <f>'153-S 2018CEEIOT(RMB)'!EQ25/0.66174</f>
        <v>0</v>
      </c>
      <c r="ER25" s="1283">
        <f>'153-S 2018CEEIOT(RMB)'!ER25/0.66174</f>
        <v>0</v>
      </c>
      <c r="ES25" s="1283">
        <f>'153-S 2018CEEIOT(RMB)'!ES25/0.66174</f>
        <v>41529.098770851095</v>
      </c>
      <c r="ET25" s="1283">
        <f>'153-S 2018CEEIOT(RMB)'!ET25/0.66174</f>
        <v>0</v>
      </c>
      <c r="EU25" s="1283">
        <f>'153-S 2018CEEIOT(RMB)'!EU25/0.66174</f>
        <v>0</v>
      </c>
      <c r="EV25" s="1283">
        <f>'153-S 2018CEEIOT(RMB)'!EV25/0.66174</f>
        <v>0</v>
      </c>
      <c r="EW25" s="1283">
        <f>'153-S 2018CEEIOT(RMB)'!EW25/0.66174</f>
        <v>4105.8181411355727</v>
      </c>
      <c r="EX25" s="1283">
        <f>'153-S 2018CEEIOT(RMB)'!EX25/0.66174</f>
        <v>282988.20356687758</v>
      </c>
      <c r="EY25" s="1283">
        <f>'153-S 2018CEEIOT(RMB)'!EY25/0.66174</f>
        <v>0</v>
      </c>
      <c r="EZ25" s="1284">
        <f>'153-S 2018CEEIOT(RMB)'!EZ25/0.66174</f>
        <v>0</v>
      </c>
      <c r="FA25" s="1285">
        <f>'153-S 2018CEEIOT(RMB)'!FA25/0.66174</f>
        <v>7293046.910070071</v>
      </c>
      <c r="FB25" s="1258">
        <f>'153-S 2018CEEIOT(RMB)'!FB25/0.66174</f>
        <v>10116774.084692512</v>
      </c>
      <c r="FC25" s="1258">
        <f>'153-S 2018CEEIOT(RMB)'!FC25/0.66174</f>
        <v>23255612.953194983</v>
      </c>
      <c r="FD25" s="1260">
        <f>'153-S 2018CEEIOT(RMB)'!FD25/0.66174</f>
        <v>33372387.037887495</v>
      </c>
      <c r="FE25" s="1258">
        <f>'153-S 2018CEEIOT(RMB)'!FE25/0.66174</f>
        <v>0</v>
      </c>
      <c r="FF25" s="1260">
        <f>'153-S 2018CEEIOT(RMB)'!FF25/0.66174</f>
        <v>33372387.037887495</v>
      </c>
      <c r="FG25" s="1258">
        <f>'153-S 2018CEEIOT(RMB)'!FG25/0.66174</f>
        <v>0</v>
      </c>
      <c r="FH25" s="1258">
        <f>'153-S 2018CEEIOT(RMB)'!FH25/0.66174</f>
        <v>422952.35537190904</v>
      </c>
      <c r="FI25" s="1260">
        <f>'153-S 2018CEEIOT(RMB)'!FI25/0.66174</f>
        <v>422952.35537190904</v>
      </c>
      <c r="FJ25" s="1258">
        <f>'153-S 2018CEEIOT(RMB)'!FJ25/0.66174</f>
        <v>793935.56130739686</v>
      </c>
      <c r="FK25" s="1286">
        <f>'153-S 2018CEEIOT(RMB)'!FK25/0.66174</f>
        <v>34589274.954566807</v>
      </c>
      <c r="FL25" s="1287">
        <f>'153-S 2018CEEIOT(RMB)'!FL25/0.66174</f>
        <v>256162.08556230544</v>
      </c>
      <c r="FM25" s="1288">
        <f>'153-S 2018CEEIOT(RMB)'!FM25/0.66174</f>
        <v>41626159.779074587</v>
      </c>
    </row>
    <row r="26" spans="1:169" x14ac:dyDescent="0.25">
      <c r="A26" s="1530"/>
      <c r="B26" s="1281" t="s">
        <v>662</v>
      </c>
      <c r="C26" s="1282" t="s">
        <v>1185</v>
      </c>
      <c r="D26" s="1283">
        <f>'153-S 2018CEEIOT(RMB)'!D26/0.66174</f>
        <v>0</v>
      </c>
      <c r="E26" s="1283">
        <f>'153-S 2018CEEIOT(RMB)'!E26/0.66174</f>
        <v>0</v>
      </c>
      <c r="F26" s="1283">
        <f>'153-S 2018CEEIOT(RMB)'!F26/0.66174</f>
        <v>0</v>
      </c>
      <c r="G26" s="1283">
        <f>'153-S 2018CEEIOT(RMB)'!G26/0.66174</f>
        <v>0</v>
      </c>
      <c r="H26" s="1283">
        <f>'153-S 2018CEEIOT(RMB)'!H26/0.66174</f>
        <v>0</v>
      </c>
      <c r="I26" s="1283">
        <f>'153-S 2018CEEIOT(RMB)'!I26/0.66174</f>
        <v>0</v>
      </c>
      <c r="J26" s="1283">
        <f>'153-S 2018CEEIOT(RMB)'!J26/0.66174</f>
        <v>0</v>
      </c>
      <c r="K26" s="1283">
        <f>'153-S 2018CEEIOT(RMB)'!K26/0.66174</f>
        <v>0</v>
      </c>
      <c r="L26" s="1283">
        <f>'153-S 2018CEEIOT(RMB)'!L26/0.66174</f>
        <v>0</v>
      </c>
      <c r="M26" s="1283">
        <f>'153-S 2018CEEIOT(RMB)'!M26/0.66174</f>
        <v>0</v>
      </c>
      <c r="N26" s="1283">
        <f>'153-S 2018CEEIOT(RMB)'!N26/0.66174</f>
        <v>0</v>
      </c>
      <c r="O26" s="1283">
        <f>'153-S 2018CEEIOT(RMB)'!O26/0.66174</f>
        <v>0</v>
      </c>
      <c r="P26" s="1283">
        <f>'153-S 2018CEEIOT(RMB)'!P26/0.66174</f>
        <v>96281.487140229321</v>
      </c>
      <c r="Q26" s="1283">
        <f>'153-S 2018CEEIOT(RMB)'!Q26/0.66174</f>
        <v>0</v>
      </c>
      <c r="R26" s="1283">
        <f>'153-S 2018CEEIOT(RMB)'!R26/0.66174</f>
        <v>0</v>
      </c>
      <c r="S26" s="1283">
        <f>'153-S 2018CEEIOT(RMB)'!S26/0.66174</f>
        <v>0</v>
      </c>
      <c r="T26" s="1283">
        <f>'153-S 2018CEEIOT(RMB)'!T26/0.66174</f>
        <v>0</v>
      </c>
      <c r="U26" s="1283">
        <f>'153-S 2018CEEIOT(RMB)'!U26/0.66174</f>
        <v>0</v>
      </c>
      <c r="V26" s="1283">
        <f>'153-S 2018CEEIOT(RMB)'!V26/0.66174</f>
        <v>30145.450167678064</v>
      </c>
      <c r="W26" s="1283">
        <f>'153-S 2018CEEIOT(RMB)'!W26/0.66174</f>
        <v>13348697.543216413</v>
      </c>
      <c r="X26" s="1283">
        <f>'153-S 2018CEEIOT(RMB)'!X26/0.66174</f>
        <v>7682.8381203717545</v>
      </c>
      <c r="Y26" s="1283">
        <f>'153-S 2018CEEIOT(RMB)'!Y26/0.66174</f>
        <v>6721804.3575434899</v>
      </c>
      <c r="Z26" s="1283">
        <f>'153-S 2018CEEIOT(RMB)'!Z26/0.66174</f>
        <v>1265.2232650843757</v>
      </c>
      <c r="AA26" s="1283">
        <f>'153-S 2018CEEIOT(RMB)'!AA26/0.66174</f>
        <v>853613.35680357902</v>
      </c>
      <c r="AB26" s="1283">
        <f>'153-S 2018CEEIOT(RMB)'!AB26/0.66174</f>
        <v>0</v>
      </c>
      <c r="AC26" s="1283">
        <f>'153-S 2018CEEIOT(RMB)'!AC26/0.66174</f>
        <v>0</v>
      </c>
      <c r="AD26" s="1283">
        <f>'153-S 2018CEEIOT(RMB)'!AD26/0.66174</f>
        <v>0</v>
      </c>
      <c r="AE26" s="1283">
        <f>'153-S 2018CEEIOT(RMB)'!AE26/0.66174</f>
        <v>0</v>
      </c>
      <c r="AF26" s="1283">
        <f>'153-S 2018CEEIOT(RMB)'!AF26/0.66174</f>
        <v>0</v>
      </c>
      <c r="AG26" s="1283">
        <f>'153-S 2018CEEIOT(RMB)'!AG26/0.66174</f>
        <v>0</v>
      </c>
      <c r="AH26" s="1283">
        <f>'153-S 2018CEEIOT(RMB)'!AH26/0.66174</f>
        <v>0</v>
      </c>
      <c r="AI26" s="1283">
        <f>'153-S 2018CEEIOT(RMB)'!AI26/0.66174</f>
        <v>0</v>
      </c>
      <c r="AJ26" s="1283">
        <f>'153-S 2018CEEIOT(RMB)'!AJ26/0.66174</f>
        <v>0</v>
      </c>
      <c r="AK26" s="1283">
        <f>'153-S 2018CEEIOT(RMB)'!AK26/0.66174</f>
        <v>0</v>
      </c>
      <c r="AL26" s="1283">
        <f>'153-S 2018CEEIOT(RMB)'!AL26/0.66174</f>
        <v>0</v>
      </c>
      <c r="AM26" s="1283">
        <f>'153-S 2018CEEIOT(RMB)'!AM26/0.66174</f>
        <v>0</v>
      </c>
      <c r="AN26" s="1283">
        <f>'153-S 2018CEEIOT(RMB)'!AN26/0.66174</f>
        <v>0</v>
      </c>
      <c r="AO26" s="1283">
        <f>'153-S 2018CEEIOT(RMB)'!AO26/0.66174</f>
        <v>0</v>
      </c>
      <c r="AP26" s="1283">
        <f>'153-S 2018CEEIOT(RMB)'!AP26/0.66174</f>
        <v>0</v>
      </c>
      <c r="AQ26" s="1283">
        <f>'153-S 2018CEEIOT(RMB)'!AQ26/0.66174</f>
        <v>0</v>
      </c>
      <c r="AR26" s="1283">
        <f>'153-S 2018CEEIOT(RMB)'!AR26/0.66174</f>
        <v>0</v>
      </c>
      <c r="AS26" s="1283">
        <f>'153-S 2018CEEIOT(RMB)'!AS26/0.66174</f>
        <v>0</v>
      </c>
      <c r="AT26" s="1283">
        <f>'153-S 2018CEEIOT(RMB)'!AT26/0.66174</f>
        <v>0</v>
      </c>
      <c r="AU26" s="1283">
        <f>'153-S 2018CEEIOT(RMB)'!AU26/0.66174</f>
        <v>0</v>
      </c>
      <c r="AV26" s="1283">
        <f>'153-S 2018CEEIOT(RMB)'!AV26/0.66174</f>
        <v>0</v>
      </c>
      <c r="AW26" s="1283">
        <f>'153-S 2018CEEIOT(RMB)'!AW26/0.66174</f>
        <v>0</v>
      </c>
      <c r="AX26" s="1283">
        <f>'153-S 2018CEEIOT(RMB)'!AX26/0.66174</f>
        <v>0</v>
      </c>
      <c r="AY26" s="1283">
        <f>'153-S 2018CEEIOT(RMB)'!AY26/0.66174</f>
        <v>0</v>
      </c>
      <c r="AZ26" s="1283">
        <f>'153-S 2018CEEIOT(RMB)'!AZ26/0.66174</f>
        <v>4554.2599798813799</v>
      </c>
      <c r="BA26" s="1283">
        <f>'153-S 2018CEEIOT(RMB)'!BA26/0.66174</f>
        <v>7431.6240415695456</v>
      </c>
      <c r="BB26" s="1283">
        <f>'153-S 2018CEEIOT(RMB)'!BB26/0.66174</f>
        <v>0</v>
      </c>
      <c r="BC26" s="1283">
        <f>'153-S 2018CEEIOT(RMB)'!BC26/0.66174</f>
        <v>0</v>
      </c>
      <c r="BD26" s="1283">
        <f>'153-S 2018CEEIOT(RMB)'!BD26/0.66174</f>
        <v>0</v>
      </c>
      <c r="BE26" s="1283">
        <f>'153-S 2018CEEIOT(RMB)'!BE26/0.66174</f>
        <v>0</v>
      </c>
      <c r="BF26" s="1283">
        <f>'153-S 2018CEEIOT(RMB)'!BF26/0.66174</f>
        <v>0</v>
      </c>
      <c r="BG26" s="1283">
        <f>'153-S 2018CEEIOT(RMB)'!BG26/0.66174</f>
        <v>0</v>
      </c>
      <c r="BH26" s="1283">
        <f>'153-S 2018CEEIOT(RMB)'!BH26/0.66174</f>
        <v>0</v>
      </c>
      <c r="BI26" s="1283">
        <f>'153-S 2018CEEIOT(RMB)'!BI26/0.66174</f>
        <v>0</v>
      </c>
      <c r="BJ26" s="1283">
        <f>'153-S 2018CEEIOT(RMB)'!BJ26/0.66174</f>
        <v>0</v>
      </c>
      <c r="BK26" s="1283">
        <f>'153-S 2018CEEIOT(RMB)'!BK26/0.66174</f>
        <v>0</v>
      </c>
      <c r="BL26" s="1283">
        <f>'153-S 2018CEEIOT(RMB)'!BL26/0.66174</f>
        <v>0</v>
      </c>
      <c r="BM26" s="1283">
        <f>'153-S 2018CEEIOT(RMB)'!BM26/0.66174</f>
        <v>0</v>
      </c>
      <c r="BN26" s="1283">
        <f>'153-S 2018CEEIOT(RMB)'!BN26/0.66174</f>
        <v>0</v>
      </c>
      <c r="BO26" s="1283">
        <f>'153-S 2018CEEIOT(RMB)'!BO26/0.66174</f>
        <v>0</v>
      </c>
      <c r="BP26" s="1283">
        <f>'153-S 2018CEEIOT(RMB)'!BP26/0.66174</f>
        <v>0</v>
      </c>
      <c r="BQ26" s="1283">
        <f>'153-S 2018CEEIOT(RMB)'!BQ26/0.66174</f>
        <v>0</v>
      </c>
      <c r="BR26" s="1283">
        <f>'153-S 2018CEEIOT(RMB)'!BR26/0.66174</f>
        <v>0</v>
      </c>
      <c r="BS26" s="1283">
        <f>'153-S 2018CEEIOT(RMB)'!BS26/0.66174</f>
        <v>0</v>
      </c>
      <c r="BT26" s="1283">
        <f>'153-S 2018CEEIOT(RMB)'!BT26/0.66174</f>
        <v>0</v>
      </c>
      <c r="BU26" s="1283">
        <f>'153-S 2018CEEIOT(RMB)'!BU26/0.66174</f>
        <v>0</v>
      </c>
      <c r="BV26" s="1283">
        <f>'153-S 2018CEEIOT(RMB)'!BV26/0.66174</f>
        <v>0</v>
      </c>
      <c r="BW26" s="1283">
        <f>'153-S 2018CEEIOT(RMB)'!BW26/0.66174</f>
        <v>0</v>
      </c>
      <c r="BX26" s="1283">
        <f>'153-S 2018CEEIOT(RMB)'!BX26/0.66174</f>
        <v>0</v>
      </c>
      <c r="BY26" s="1283">
        <f>'153-S 2018CEEIOT(RMB)'!BY26/0.66174</f>
        <v>0</v>
      </c>
      <c r="BZ26" s="1283">
        <f>'153-S 2018CEEIOT(RMB)'!BZ26/0.66174</f>
        <v>0</v>
      </c>
      <c r="CA26" s="1283">
        <f>'153-S 2018CEEIOT(RMB)'!CA26/0.66174</f>
        <v>0</v>
      </c>
      <c r="CB26" s="1283">
        <f>'153-S 2018CEEIOT(RMB)'!CB26/0.66174</f>
        <v>0</v>
      </c>
      <c r="CC26" s="1283">
        <f>'153-S 2018CEEIOT(RMB)'!CC26/0.66174</f>
        <v>0</v>
      </c>
      <c r="CD26" s="1283">
        <f>'153-S 2018CEEIOT(RMB)'!CD26/0.66174</f>
        <v>0</v>
      </c>
      <c r="CE26" s="1283">
        <f>'153-S 2018CEEIOT(RMB)'!CE26/0.66174</f>
        <v>0</v>
      </c>
      <c r="CF26" s="1283">
        <f>'153-S 2018CEEIOT(RMB)'!CF26/0.66174</f>
        <v>0</v>
      </c>
      <c r="CG26" s="1283">
        <f>'153-S 2018CEEIOT(RMB)'!CG26/0.66174</f>
        <v>0</v>
      </c>
      <c r="CH26" s="1283">
        <f>'153-S 2018CEEIOT(RMB)'!CH26/0.66174</f>
        <v>0</v>
      </c>
      <c r="CI26" s="1283">
        <f>'153-S 2018CEEIOT(RMB)'!CI26/0.66174</f>
        <v>0</v>
      </c>
      <c r="CJ26" s="1283">
        <f>'153-S 2018CEEIOT(RMB)'!CJ26/0.66174</f>
        <v>0</v>
      </c>
      <c r="CK26" s="1283">
        <f>'153-S 2018CEEIOT(RMB)'!CK26/0.66174</f>
        <v>0</v>
      </c>
      <c r="CL26" s="1283">
        <f>'153-S 2018CEEIOT(RMB)'!CL26/0.66174</f>
        <v>0</v>
      </c>
      <c r="CM26" s="1283">
        <f>'153-S 2018CEEIOT(RMB)'!CM26/0.66174</f>
        <v>0</v>
      </c>
      <c r="CN26" s="1283">
        <f>'153-S 2018CEEIOT(RMB)'!CN26/0.66174</f>
        <v>0</v>
      </c>
      <c r="CO26" s="1283">
        <f>'153-S 2018CEEIOT(RMB)'!CO26/0.66174</f>
        <v>0</v>
      </c>
      <c r="CP26" s="1283">
        <f>'153-S 2018CEEIOT(RMB)'!CP26/0.66174</f>
        <v>0</v>
      </c>
      <c r="CQ26" s="1283">
        <f>'153-S 2018CEEIOT(RMB)'!CQ26/0.66174</f>
        <v>0</v>
      </c>
      <c r="CR26" s="1283">
        <f>'153-S 2018CEEIOT(RMB)'!CR26/0.66174</f>
        <v>0</v>
      </c>
      <c r="CS26" s="1283">
        <f>'153-S 2018CEEIOT(RMB)'!CS26/0.66174</f>
        <v>0</v>
      </c>
      <c r="CT26" s="1283">
        <f>'153-S 2018CEEIOT(RMB)'!CT26/0.66174</f>
        <v>0</v>
      </c>
      <c r="CU26" s="1283">
        <f>'153-S 2018CEEIOT(RMB)'!CU26/0.66174</f>
        <v>0</v>
      </c>
      <c r="CV26" s="1283">
        <f>'153-S 2018CEEIOT(RMB)'!CV26/0.66174</f>
        <v>0</v>
      </c>
      <c r="CW26" s="1283">
        <f>'153-S 2018CEEIOT(RMB)'!CW26/0.66174</f>
        <v>0</v>
      </c>
      <c r="CX26" s="1283">
        <f>'153-S 2018CEEIOT(RMB)'!CX26/0.66174</f>
        <v>0</v>
      </c>
      <c r="CY26" s="1283">
        <f>'153-S 2018CEEIOT(RMB)'!CY26/0.66174</f>
        <v>0</v>
      </c>
      <c r="CZ26" s="1283">
        <f>'153-S 2018CEEIOT(RMB)'!CZ26/0.66174</f>
        <v>0</v>
      </c>
      <c r="DA26" s="1283">
        <f>'153-S 2018CEEIOT(RMB)'!DA26/0.66174</f>
        <v>0</v>
      </c>
      <c r="DB26" s="1283">
        <f>'153-S 2018CEEIOT(RMB)'!DB26/0.66174</f>
        <v>0</v>
      </c>
      <c r="DC26" s="1283">
        <f>'153-S 2018CEEIOT(RMB)'!DC26/0.66174</f>
        <v>0</v>
      </c>
      <c r="DD26" s="1283">
        <f>'153-S 2018CEEIOT(RMB)'!DD26/0.66174</f>
        <v>0</v>
      </c>
      <c r="DE26" s="1283">
        <f>'153-S 2018CEEIOT(RMB)'!DE26/0.66174</f>
        <v>0</v>
      </c>
      <c r="DF26" s="1283">
        <f>'153-S 2018CEEIOT(RMB)'!DF26/0.66174</f>
        <v>0</v>
      </c>
      <c r="DG26" s="1283">
        <f>'153-S 2018CEEIOT(RMB)'!DG26/0.66174</f>
        <v>0</v>
      </c>
      <c r="DH26" s="1283">
        <f>'153-S 2018CEEIOT(RMB)'!DH26/0.66174</f>
        <v>0</v>
      </c>
      <c r="DI26" s="1283">
        <f>'153-S 2018CEEIOT(RMB)'!DI26/0.66174</f>
        <v>0</v>
      </c>
      <c r="DJ26" s="1283">
        <f>'153-S 2018CEEIOT(RMB)'!DJ26/0.66174</f>
        <v>431.25366500192337</v>
      </c>
      <c r="DK26" s="1283">
        <f>'153-S 2018CEEIOT(RMB)'!DK26/0.66174</f>
        <v>108.27395931687744</v>
      </c>
      <c r="DL26" s="1283">
        <f>'153-S 2018CEEIOT(RMB)'!DL26/0.66174</f>
        <v>0</v>
      </c>
      <c r="DM26" s="1283">
        <f>'153-S 2018CEEIOT(RMB)'!DM26/0.66174</f>
        <v>0</v>
      </c>
      <c r="DN26" s="1283">
        <f>'153-S 2018CEEIOT(RMB)'!DN26/0.66174</f>
        <v>0</v>
      </c>
      <c r="DO26" s="1283">
        <f>'153-S 2018CEEIOT(RMB)'!DO26/0.66174</f>
        <v>0</v>
      </c>
      <c r="DP26" s="1283">
        <f>'153-S 2018CEEIOT(RMB)'!DP26/0.66174</f>
        <v>0</v>
      </c>
      <c r="DQ26" s="1283">
        <f>'153-S 2018CEEIOT(RMB)'!DQ26/0.66174</f>
        <v>0</v>
      </c>
      <c r="DR26" s="1283">
        <f>'153-S 2018CEEIOT(RMB)'!DR26/0.66174</f>
        <v>0</v>
      </c>
      <c r="DS26" s="1283">
        <f>'153-S 2018CEEIOT(RMB)'!DS26/0.66174</f>
        <v>0</v>
      </c>
      <c r="DT26" s="1283">
        <f>'153-S 2018CEEIOT(RMB)'!DT26/0.66174</f>
        <v>0</v>
      </c>
      <c r="DU26" s="1283">
        <f>'153-S 2018CEEIOT(RMB)'!DU26/0.66174</f>
        <v>0</v>
      </c>
      <c r="DV26" s="1283">
        <f>'153-S 2018CEEIOT(RMB)'!DV26/0.66174</f>
        <v>0</v>
      </c>
      <c r="DW26" s="1283">
        <f>'153-S 2018CEEIOT(RMB)'!DW26/0.66174</f>
        <v>4192586.0012093675</v>
      </c>
      <c r="DX26" s="1283">
        <f>'153-S 2018CEEIOT(RMB)'!DX26/0.66174</f>
        <v>26650.567556976708</v>
      </c>
      <c r="DY26" s="1283">
        <f>'153-S 2018CEEIOT(RMB)'!DY26/0.66174</f>
        <v>0</v>
      </c>
      <c r="DZ26" s="1283">
        <f>'153-S 2018CEEIOT(RMB)'!DZ26/0.66174</f>
        <v>0</v>
      </c>
      <c r="EA26" s="1283">
        <f>'153-S 2018CEEIOT(RMB)'!EA26/0.66174</f>
        <v>0</v>
      </c>
      <c r="EB26" s="1283">
        <f>'153-S 2018CEEIOT(RMB)'!EB26/0.66174</f>
        <v>0</v>
      </c>
      <c r="EC26" s="1283">
        <f>'153-S 2018CEEIOT(RMB)'!EC26/0.66174</f>
        <v>0</v>
      </c>
      <c r="ED26" s="1283">
        <f>'153-S 2018CEEIOT(RMB)'!ED26/0.66174</f>
        <v>0</v>
      </c>
      <c r="EE26" s="1283">
        <f>'153-S 2018CEEIOT(RMB)'!EE26/0.66174</f>
        <v>0</v>
      </c>
      <c r="EF26" s="1283">
        <f>'153-S 2018CEEIOT(RMB)'!EF26/0.66174</f>
        <v>0</v>
      </c>
      <c r="EG26" s="1283">
        <f>'153-S 2018CEEIOT(RMB)'!EG26/0.66174</f>
        <v>0</v>
      </c>
      <c r="EH26" s="1283">
        <f>'153-S 2018CEEIOT(RMB)'!EH26/0.66174</f>
        <v>0</v>
      </c>
      <c r="EI26" s="1283">
        <f>'153-S 2018CEEIOT(RMB)'!EI26/0.66174</f>
        <v>0</v>
      </c>
      <c r="EJ26" s="1283">
        <f>'153-S 2018CEEIOT(RMB)'!EJ26/0.66174</f>
        <v>0</v>
      </c>
      <c r="EK26" s="1283">
        <f>'153-S 2018CEEIOT(RMB)'!EK26/0.66174</f>
        <v>0</v>
      </c>
      <c r="EL26" s="1283">
        <f>'153-S 2018CEEIOT(RMB)'!EL26/0.66174</f>
        <v>0</v>
      </c>
      <c r="EM26" s="1283">
        <f>'153-S 2018CEEIOT(RMB)'!EM26/0.66174</f>
        <v>0</v>
      </c>
      <c r="EN26" s="1283">
        <f>'153-S 2018CEEIOT(RMB)'!EN26/0.66174</f>
        <v>0</v>
      </c>
      <c r="EO26" s="1283">
        <f>'153-S 2018CEEIOT(RMB)'!EO26/0.66174</f>
        <v>225368.47294986187</v>
      </c>
      <c r="EP26" s="1283">
        <f>'153-S 2018CEEIOT(RMB)'!EP26/0.66174</f>
        <v>0</v>
      </c>
      <c r="EQ26" s="1283">
        <f>'153-S 2018CEEIOT(RMB)'!EQ26/0.66174</f>
        <v>0</v>
      </c>
      <c r="ER26" s="1283">
        <f>'153-S 2018CEEIOT(RMB)'!ER26/0.66174</f>
        <v>0</v>
      </c>
      <c r="ES26" s="1283">
        <f>'153-S 2018CEEIOT(RMB)'!ES26/0.66174</f>
        <v>41430.951145654959</v>
      </c>
      <c r="ET26" s="1283">
        <f>'153-S 2018CEEIOT(RMB)'!ET26/0.66174</f>
        <v>0</v>
      </c>
      <c r="EU26" s="1283">
        <f>'153-S 2018CEEIOT(RMB)'!EU26/0.66174</f>
        <v>0</v>
      </c>
      <c r="EV26" s="1283">
        <f>'153-S 2018CEEIOT(RMB)'!EV26/0.66174</f>
        <v>0</v>
      </c>
      <c r="EW26" s="1283">
        <f>'153-S 2018CEEIOT(RMB)'!EW26/0.66174</f>
        <v>9535.4094759404452</v>
      </c>
      <c r="EX26" s="1283">
        <f>'153-S 2018CEEIOT(RMB)'!EX26/0.66174</f>
        <v>272887.69142966758</v>
      </c>
      <c r="EY26" s="1283">
        <f>'153-S 2018CEEIOT(RMB)'!EY26/0.66174</f>
        <v>0</v>
      </c>
      <c r="EZ26" s="1284">
        <f>'153-S 2018CEEIOT(RMB)'!EZ26/0.66174</f>
        <v>0</v>
      </c>
      <c r="FA26" s="1285">
        <f>'153-S 2018CEEIOT(RMB)'!FA26/0.66174</f>
        <v>25840474.76167009</v>
      </c>
      <c r="FB26" s="1258">
        <f>'153-S 2018CEEIOT(RMB)'!FB26/0.66174</f>
        <v>8549119.9705112651</v>
      </c>
      <c r="FC26" s="1258">
        <f>'153-S 2018CEEIOT(RMB)'!FC26/0.66174</f>
        <v>47984348.485047244</v>
      </c>
      <c r="FD26" s="1260">
        <f>'153-S 2018CEEIOT(RMB)'!FD26/0.66174</f>
        <v>56533468.455558509</v>
      </c>
      <c r="FE26" s="1258">
        <f>'153-S 2018CEEIOT(RMB)'!FE26/0.66174</f>
        <v>0</v>
      </c>
      <c r="FF26" s="1260">
        <f>'153-S 2018CEEIOT(RMB)'!FF26/0.66174</f>
        <v>56533468.455558509</v>
      </c>
      <c r="FG26" s="1258">
        <f>'153-S 2018CEEIOT(RMB)'!FG26/0.66174</f>
        <v>0</v>
      </c>
      <c r="FH26" s="1258">
        <f>'153-S 2018CEEIOT(RMB)'!FH26/0.66174</f>
        <v>672776.13768752071</v>
      </c>
      <c r="FI26" s="1260">
        <f>'153-S 2018CEEIOT(RMB)'!FI26/0.66174</f>
        <v>672776.13768752071</v>
      </c>
      <c r="FJ26" s="1258">
        <f>'153-S 2018CEEIOT(RMB)'!FJ26/0.66174</f>
        <v>310563.22720896651</v>
      </c>
      <c r="FK26" s="1286">
        <f>'153-S 2018CEEIOT(RMB)'!FK26/0.66174</f>
        <v>57516807.820455</v>
      </c>
      <c r="FL26" s="1287">
        <f>'153-S 2018CEEIOT(RMB)'!FL26/0.66174</f>
        <v>12800484.010621453</v>
      </c>
      <c r="FM26" s="1288">
        <f>'153-S 2018CEEIOT(RMB)'!FM26/0.66174</f>
        <v>70556798.571503639</v>
      </c>
    </row>
    <row r="27" spans="1:169" x14ac:dyDescent="0.25">
      <c r="A27" s="1530"/>
      <c r="B27" s="1281" t="s">
        <v>663</v>
      </c>
      <c r="C27" s="1282" t="s">
        <v>1186</v>
      </c>
      <c r="D27" s="1283">
        <f>'153-S 2018CEEIOT(RMB)'!D27/0.66174</f>
        <v>0</v>
      </c>
      <c r="E27" s="1283">
        <f>'153-S 2018CEEIOT(RMB)'!E27/0.66174</f>
        <v>0</v>
      </c>
      <c r="F27" s="1283">
        <f>'153-S 2018CEEIOT(RMB)'!F27/0.66174</f>
        <v>0</v>
      </c>
      <c r="G27" s="1283">
        <f>'153-S 2018CEEIOT(RMB)'!G27/0.66174</f>
        <v>0</v>
      </c>
      <c r="H27" s="1283">
        <f>'153-S 2018CEEIOT(RMB)'!H27/0.66174</f>
        <v>0</v>
      </c>
      <c r="I27" s="1283">
        <f>'153-S 2018CEEIOT(RMB)'!I27/0.66174</f>
        <v>0</v>
      </c>
      <c r="J27" s="1283">
        <f>'153-S 2018CEEIOT(RMB)'!J27/0.66174</f>
        <v>0</v>
      </c>
      <c r="K27" s="1283">
        <f>'153-S 2018CEEIOT(RMB)'!K27/0.66174</f>
        <v>0</v>
      </c>
      <c r="L27" s="1283">
        <f>'153-S 2018CEEIOT(RMB)'!L27/0.66174</f>
        <v>0</v>
      </c>
      <c r="M27" s="1283">
        <f>'153-S 2018CEEIOT(RMB)'!M27/0.66174</f>
        <v>0</v>
      </c>
      <c r="N27" s="1283">
        <f>'153-S 2018CEEIOT(RMB)'!N27/0.66174</f>
        <v>0</v>
      </c>
      <c r="O27" s="1283">
        <f>'153-S 2018CEEIOT(RMB)'!O27/0.66174</f>
        <v>0</v>
      </c>
      <c r="P27" s="1283">
        <f>'153-S 2018CEEIOT(RMB)'!P27/0.66174</f>
        <v>595624.75303471682</v>
      </c>
      <c r="Q27" s="1283">
        <f>'153-S 2018CEEIOT(RMB)'!Q27/0.66174</f>
        <v>0</v>
      </c>
      <c r="R27" s="1283">
        <f>'153-S 2018CEEIOT(RMB)'!R27/0.66174</f>
        <v>0</v>
      </c>
      <c r="S27" s="1283">
        <f>'153-S 2018CEEIOT(RMB)'!S27/0.66174</f>
        <v>676675.34442470036</v>
      </c>
      <c r="T27" s="1283">
        <f>'153-S 2018CEEIOT(RMB)'!T27/0.66174</f>
        <v>1321861.4551323401</v>
      </c>
      <c r="U27" s="1283">
        <f>'153-S 2018CEEIOT(RMB)'!U27/0.66174</f>
        <v>1963808.8135372121</v>
      </c>
      <c r="V27" s="1283">
        <f>'153-S 2018CEEIOT(RMB)'!V27/0.66174</f>
        <v>1574453.2605976542</v>
      </c>
      <c r="W27" s="1283">
        <f>'153-S 2018CEEIOT(RMB)'!W27/0.66174</f>
        <v>44114.019481187512</v>
      </c>
      <c r="X27" s="1283">
        <f>'153-S 2018CEEIOT(RMB)'!X27/0.66174</f>
        <v>4088940.7843015627</v>
      </c>
      <c r="Y27" s="1283">
        <f>'153-S 2018CEEIOT(RMB)'!Y27/0.66174</f>
        <v>3142955.6746349121</v>
      </c>
      <c r="Z27" s="1283">
        <f>'153-S 2018CEEIOT(RMB)'!Z27/0.66174</f>
        <v>715108.61199603451</v>
      </c>
      <c r="AA27" s="1283">
        <f>'153-S 2018CEEIOT(RMB)'!AA27/0.66174</f>
        <v>252197.53870550194</v>
      </c>
      <c r="AB27" s="1283">
        <f>'153-S 2018CEEIOT(RMB)'!AB27/0.66174</f>
        <v>0</v>
      </c>
      <c r="AC27" s="1283">
        <f>'153-S 2018CEEIOT(RMB)'!AC27/0.66174</f>
        <v>0</v>
      </c>
      <c r="AD27" s="1283">
        <f>'153-S 2018CEEIOT(RMB)'!AD27/0.66174</f>
        <v>0</v>
      </c>
      <c r="AE27" s="1283">
        <f>'153-S 2018CEEIOT(RMB)'!AE27/0.66174</f>
        <v>0</v>
      </c>
      <c r="AF27" s="1283">
        <f>'153-S 2018CEEIOT(RMB)'!AF27/0.66174</f>
        <v>0</v>
      </c>
      <c r="AG27" s="1283">
        <f>'153-S 2018CEEIOT(RMB)'!AG27/0.66174</f>
        <v>0</v>
      </c>
      <c r="AH27" s="1283">
        <f>'153-S 2018CEEIOT(RMB)'!AH27/0.66174</f>
        <v>0</v>
      </c>
      <c r="AI27" s="1283">
        <f>'153-S 2018CEEIOT(RMB)'!AI27/0.66174</f>
        <v>0</v>
      </c>
      <c r="AJ27" s="1283">
        <f>'153-S 2018CEEIOT(RMB)'!AJ27/0.66174</f>
        <v>0</v>
      </c>
      <c r="AK27" s="1283">
        <f>'153-S 2018CEEIOT(RMB)'!AK27/0.66174</f>
        <v>0</v>
      </c>
      <c r="AL27" s="1283">
        <f>'153-S 2018CEEIOT(RMB)'!AL27/0.66174</f>
        <v>0</v>
      </c>
      <c r="AM27" s="1283">
        <f>'153-S 2018CEEIOT(RMB)'!AM27/0.66174</f>
        <v>0</v>
      </c>
      <c r="AN27" s="1283">
        <f>'153-S 2018CEEIOT(RMB)'!AN27/0.66174</f>
        <v>0</v>
      </c>
      <c r="AO27" s="1283">
        <f>'153-S 2018CEEIOT(RMB)'!AO27/0.66174</f>
        <v>0</v>
      </c>
      <c r="AP27" s="1283">
        <f>'153-S 2018CEEIOT(RMB)'!AP27/0.66174</f>
        <v>0</v>
      </c>
      <c r="AQ27" s="1283">
        <f>'153-S 2018CEEIOT(RMB)'!AQ27/0.66174</f>
        <v>0</v>
      </c>
      <c r="AR27" s="1283">
        <f>'153-S 2018CEEIOT(RMB)'!AR27/0.66174</f>
        <v>0</v>
      </c>
      <c r="AS27" s="1283">
        <f>'153-S 2018CEEIOT(RMB)'!AS27/0.66174</f>
        <v>0</v>
      </c>
      <c r="AT27" s="1283">
        <f>'153-S 2018CEEIOT(RMB)'!AT27/0.66174</f>
        <v>0</v>
      </c>
      <c r="AU27" s="1283">
        <f>'153-S 2018CEEIOT(RMB)'!AU27/0.66174</f>
        <v>0</v>
      </c>
      <c r="AV27" s="1283">
        <f>'153-S 2018CEEIOT(RMB)'!AV27/0.66174</f>
        <v>0</v>
      </c>
      <c r="AW27" s="1283">
        <f>'153-S 2018CEEIOT(RMB)'!AW27/0.66174</f>
        <v>0</v>
      </c>
      <c r="AX27" s="1283">
        <f>'153-S 2018CEEIOT(RMB)'!AX27/0.66174</f>
        <v>0</v>
      </c>
      <c r="AY27" s="1283">
        <f>'153-S 2018CEEIOT(RMB)'!AY27/0.66174</f>
        <v>0</v>
      </c>
      <c r="AZ27" s="1283">
        <f>'153-S 2018CEEIOT(RMB)'!AZ27/0.66174</f>
        <v>0</v>
      </c>
      <c r="BA27" s="1283">
        <f>'153-S 2018CEEIOT(RMB)'!BA27/0.66174</f>
        <v>0</v>
      </c>
      <c r="BB27" s="1283">
        <f>'153-S 2018CEEIOT(RMB)'!BB27/0.66174</f>
        <v>0</v>
      </c>
      <c r="BC27" s="1283">
        <f>'153-S 2018CEEIOT(RMB)'!BC27/0.66174</f>
        <v>0</v>
      </c>
      <c r="BD27" s="1283">
        <f>'153-S 2018CEEIOT(RMB)'!BD27/0.66174</f>
        <v>0</v>
      </c>
      <c r="BE27" s="1283">
        <f>'153-S 2018CEEIOT(RMB)'!BE27/0.66174</f>
        <v>0</v>
      </c>
      <c r="BF27" s="1283">
        <f>'153-S 2018CEEIOT(RMB)'!BF27/0.66174</f>
        <v>0</v>
      </c>
      <c r="BG27" s="1283">
        <f>'153-S 2018CEEIOT(RMB)'!BG27/0.66174</f>
        <v>0</v>
      </c>
      <c r="BH27" s="1283">
        <f>'153-S 2018CEEIOT(RMB)'!BH27/0.66174</f>
        <v>0</v>
      </c>
      <c r="BI27" s="1283">
        <f>'153-S 2018CEEIOT(RMB)'!BI27/0.66174</f>
        <v>0</v>
      </c>
      <c r="BJ27" s="1283">
        <f>'153-S 2018CEEIOT(RMB)'!BJ27/0.66174</f>
        <v>0</v>
      </c>
      <c r="BK27" s="1283">
        <f>'153-S 2018CEEIOT(RMB)'!BK27/0.66174</f>
        <v>0</v>
      </c>
      <c r="BL27" s="1283">
        <f>'153-S 2018CEEIOT(RMB)'!BL27/0.66174</f>
        <v>0</v>
      </c>
      <c r="BM27" s="1283">
        <f>'153-S 2018CEEIOT(RMB)'!BM27/0.66174</f>
        <v>0</v>
      </c>
      <c r="BN27" s="1283">
        <f>'153-S 2018CEEIOT(RMB)'!BN27/0.66174</f>
        <v>0</v>
      </c>
      <c r="BO27" s="1283">
        <f>'153-S 2018CEEIOT(RMB)'!BO27/0.66174</f>
        <v>0</v>
      </c>
      <c r="BP27" s="1283">
        <f>'153-S 2018CEEIOT(RMB)'!BP27/0.66174</f>
        <v>0</v>
      </c>
      <c r="BQ27" s="1283">
        <f>'153-S 2018CEEIOT(RMB)'!BQ27/0.66174</f>
        <v>0</v>
      </c>
      <c r="BR27" s="1283">
        <f>'153-S 2018CEEIOT(RMB)'!BR27/0.66174</f>
        <v>0</v>
      </c>
      <c r="BS27" s="1283">
        <f>'153-S 2018CEEIOT(RMB)'!BS27/0.66174</f>
        <v>0</v>
      </c>
      <c r="BT27" s="1283">
        <f>'153-S 2018CEEIOT(RMB)'!BT27/0.66174</f>
        <v>0</v>
      </c>
      <c r="BU27" s="1283">
        <f>'153-S 2018CEEIOT(RMB)'!BU27/0.66174</f>
        <v>0</v>
      </c>
      <c r="BV27" s="1283">
        <f>'153-S 2018CEEIOT(RMB)'!BV27/0.66174</f>
        <v>0</v>
      </c>
      <c r="BW27" s="1283">
        <f>'153-S 2018CEEIOT(RMB)'!BW27/0.66174</f>
        <v>0</v>
      </c>
      <c r="BX27" s="1283">
        <f>'153-S 2018CEEIOT(RMB)'!BX27/0.66174</f>
        <v>0</v>
      </c>
      <c r="BY27" s="1283">
        <f>'153-S 2018CEEIOT(RMB)'!BY27/0.66174</f>
        <v>0</v>
      </c>
      <c r="BZ27" s="1283">
        <f>'153-S 2018CEEIOT(RMB)'!BZ27/0.66174</f>
        <v>0</v>
      </c>
      <c r="CA27" s="1283">
        <f>'153-S 2018CEEIOT(RMB)'!CA27/0.66174</f>
        <v>0</v>
      </c>
      <c r="CB27" s="1283">
        <f>'153-S 2018CEEIOT(RMB)'!CB27/0.66174</f>
        <v>0</v>
      </c>
      <c r="CC27" s="1283">
        <f>'153-S 2018CEEIOT(RMB)'!CC27/0.66174</f>
        <v>6.6209954979848468E-2</v>
      </c>
      <c r="CD27" s="1283">
        <f>'153-S 2018CEEIOT(RMB)'!CD27/0.66174</f>
        <v>0</v>
      </c>
      <c r="CE27" s="1283">
        <f>'153-S 2018CEEIOT(RMB)'!CE27/0.66174</f>
        <v>0</v>
      </c>
      <c r="CF27" s="1283">
        <f>'153-S 2018CEEIOT(RMB)'!CF27/0.66174</f>
        <v>0</v>
      </c>
      <c r="CG27" s="1283">
        <f>'153-S 2018CEEIOT(RMB)'!CG27/0.66174</f>
        <v>0</v>
      </c>
      <c r="CH27" s="1283">
        <f>'153-S 2018CEEIOT(RMB)'!CH27/0.66174</f>
        <v>0</v>
      </c>
      <c r="CI27" s="1283">
        <f>'153-S 2018CEEIOT(RMB)'!CI27/0.66174</f>
        <v>0</v>
      </c>
      <c r="CJ27" s="1283">
        <f>'153-S 2018CEEIOT(RMB)'!CJ27/0.66174</f>
        <v>0</v>
      </c>
      <c r="CK27" s="1283">
        <f>'153-S 2018CEEIOT(RMB)'!CK27/0.66174</f>
        <v>0</v>
      </c>
      <c r="CL27" s="1283">
        <f>'153-S 2018CEEIOT(RMB)'!CL27/0.66174</f>
        <v>0</v>
      </c>
      <c r="CM27" s="1283">
        <f>'153-S 2018CEEIOT(RMB)'!CM27/0.66174</f>
        <v>0</v>
      </c>
      <c r="CN27" s="1283">
        <f>'153-S 2018CEEIOT(RMB)'!CN27/0.66174</f>
        <v>0</v>
      </c>
      <c r="CO27" s="1283">
        <f>'153-S 2018CEEIOT(RMB)'!CO27/0.66174</f>
        <v>0</v>
      </c>
      <c r="CP27" s="1283">
        <f>'153-S 2018CEEIOT(RMB)'!CP27/0.66174</f>
        <v>0</v>
      </c>
      <c r="CQ27" s="1283">
        <f>'153-S 2018CEEIOT(RMB)'!CQ27/0.66174</f>
        <v>0</v>
      </c>
      <c r="CR27" s="1283">
        <f>'153-S 2018CEEIOT(RMB)'!CR27/0.66174</f>
        <v>0</v>
      </c>
      <c r="CS27" s="1283">
        <f>'153-S 2018CEEIOT(RMB)'!CS27/0.66174</f>
        <v>0</v>
      </c>
      <c r="CT27" s="1283">
        <f>'153-S 2018CEEIOT(RMB)'!CT27/0.66174</f>
        <v>0</v>
      </c>
      <c r="CU27" s="1283">
        <f>'153-S 2018CEEIOT(RMB)'!CU27/0.66174</f>
        <v>0</v>
      </c>
      <c r="CV27" s="1283">
        <f>'153-S 2018CEEIOT(RMB)'!CV27/0.66174</f>
        <v>0</v>
      </c>
      <c r="CW27" s="1283">
        <f>'153-S 2018CEEIOT(RMB)'!CW27/0.66174</f>
        <v>0</v>
      </c>
      <c r="CX27" s="1283">
        <f>'153-S 2018CEEIOT(RMB)'!CX27/0.66174</f>
        <v>0.60047102448550749</v>
      </c>
      <c r="CY27" s="1283">
        <f>'153-S 2018CEEIOT(RMB)'!CY27/0.66174</f>
        <v>0</v>
      </c>
      <c r="CZ27" s="1283">
        <f>'153-S 2018CEEIOT(RMB)'!CZ27/0.66174</f>
        <v>0</v>
      </c>
      <c r="DA27" s="1283">
        <f>'153-S 2018CEEIOT(RMB)'!DA27/0.66174</f>
        <v>0</v>
      </c>
      <c r="DB27" s="1283">
        <f>'153-S 2018CEEIOT(RMB)'!DB27/0.66174</f>
        <v>0</v>
      </c>
      <c r="DC27" s="1283">
        <f>'153-S 2018CEEIOT(RMB)'!DC27/0.66174</f>
        <v>0</v>
      </c>
      <c r="DD27" s="1283">
        <f>'153-S 2018CEEIOT(RMB)'!DD27/0.66174</f>
        <v>0</v>
      </c>
      <c r="DE27" s="1283">
        <f>'153-S 2018CEEIOT(RMB)'!DE27/0.66174</f>
        <v>0</v>
      </c>
      <c r="DF27" s="1283">
        <f>'153-S 2018CEEIOT(RMB)'!DF27/0.66174</f>
        <v>0</v>
      </c>
      <c r="DG27" s="1283">
        <f>'153-S 2018CEEIOT(RMB)'!DG27/0.66174</f>
        <v>0</v>
      </c>
      <c r="DH27" s="1283">
        <f>'153-S 2018CEEIOT(RMB)'!DH27/0.66174</f>
        <v>0</v>
      </c>
      <c r="DI27" s="1283">
        <f>'153-S 2018CEEIOT(RMB)'!DI27/0.66174</f>
        <v>0</v>
      </c>
      <c r="DJ27" s="1283">
        <f>'153-S 2018CEEIOT(RMB)'!DJ27/0.66174</f>
        <v>2910.1558616262037</v>
      </c>
      <c r="DK27" s="1283">
        <f>'153-S 2018CEEIOT(RMB)'!DK27/0.66174</f>
        <v>730.64676996097546</v>
      </c>
      <c r="DL27" s="1283">
        <f>'153-S 2018CEEIOT(RMB)'!DL27/0.66174</f>
        <v>0</v>
      </c>
      <c r="DM27" s="1283">
        <f>'153-S 2018CEEIOT(RMB)'!DM27/0.66174</f>
        <v>0</v>
      </c>
      <c r="DN27" s="1283">
        <f>'153-S 2018CEEIOT(RMB)'!DN27/0.66174</f>
        <v>0</v>
      </c>
      <c r="DO27" s="1283">
        <f>'153-S 2018CEEIOT(RMB)'!DO27/0.66174</f>
        <v>0</v>
      </c>
      <c r="DP27" s="1283">
        <f>'153-S 2018CEEIOT(RMB)'!DP27/0.66174</f>
        <v>0</v>
      </c>
      <c r="DQ27" s="1283">
        <f>'153-S 2018CEEIOT(RMB)'!DQ27/0.66174</f>
        <v>0</v>
      </c>
      <c r="DR27" s="1283">
        <f>'153-S 2018CEEIOT(RMB)'!DR27/0.66174</f>
        <v>0</v>
      </c>
      <c r="DS27" s="1283">
        <f>'153-S 2018CEEIOT(RMB)'!DS27/0.66174</f>
        <v>0</v>
      </c>
      <c r="DT27" s="1283">
        <f>'153-S 2018CEEIOT(RMB)'!DT27/0.66174</f>
        <v>0</v>
      </c>
      <c r="DU27" s="1283">
        <f>'153-S 2018CEEIOT(RMB)'!DU27/0.66174</f>
        <v>0</v>
      </c>
      <c r="DV27" s="1283">
        <f>'153-S 2018CEEIOT(RMB)'!DV27/0.66174</f>
        <v>0</v>
      </c>
      <c r="DW27" s="1283">
        <f>'153-S 2018CEEIOT(RMB)'!DW27/0.66174</f>
        <v>8218092.0036521889</v>
      </c>
      <c r="DX27" s="1283">
        <f>'153-S 2018CEEIOT(RMB)'!DX27/0.66174</f>
        <v>0</v>
      </c>
      <c r="DY27" s="1283">
        <f>'153-S 2018CEEIOT(RMB)'!DY27/0.66174</f>
        <v>0</v>
      </c>
      <c r="DZ27" s="1283">
        <f>'153-S 2018CEEIOT(RMB)'!DZ27/0.66174</f>
        <v>0</v>
      </c>
      <c r="EA27" s="1283">
        <f>'153-S 2018CEEIOT(RMB)'!EA27/0.66174</f>
        <v>0</v>
      </c>
      <c r="EB27" s="1283">
        <f>'153-S 2018CEEIOT(RMB)'!EB27/0.66174</f>
        <v>0</v>
      </c>
      <c r="EC27" s="1283">
        <f>'153-S 2018CEEIOT(RMB)'!EC27/0.66174</f>
        <v>0</v>
      </c>
      <c r="ED27" s="1283">
        <f>'153-S 2018CEEIOT(RMB)'!ED27/0.66174</f>
        <v>0</v>
      </c>
      <c r="EE27" s="1283">
        <f>'153-S 2018CEEIOT(RMB)'!EE27/0.66174</f>
        <v>0</v>
      </c>
      <c r="EF27" s="1283">
        <f>'153-S 2018CEEIOT(RMB)'!EF27/0.66174</f>
        <v>0</v>
      </c>
      <c r="EG27" s="1283">
        <f>'153-S 2018CEEIOT(RMB)'!EG27/0.66174</f>
        <v>0</v>
      </c>
      <c r="EH27" s="1283">
        <f>'153-S 2018CEEIOT(RMB)'!EH27/0.66174</f>
        <v>0</v>
      </c>
      <c r="EI27" s="1283">
        <f>'153-S 2018CEEIOT(RMB)'!EI27/0.66174</f>
        <v>0</v>
      </c>
      <c r="EJ27" s="1283">
        <f>'153-S 2018CEEIOT(RMB)'!EJ27/0.66174</f>
        <v>0</v>
      </c>
      <c r="EK27" s="1283">
        <f>'153-S 2018CEEIOT(RMB)'!EK27/0.66174</f>
        <v>0</v>
      </c>
      <c r="EL27" s="1283">
        <f>'153-S 2018CEEIOT(RMB)'!EL27/0.66174</f>
        <v>0</v>
      </c>
      <c r="EM27" s="1283">
        <f>'153-S 2018CEEIOT(RMB)'!EM27/0.66174</f>
        <v>0</v>
      </c>
      <c r="EN27" s="1283">
        <f>'153-S 2018CEEIOT(RMB)'!EN27/0.66174</f>
        <v>0</v>
      </c>
      <c r="EO27" s="1283">
        <f>'153-S 2018CEEIOT(RMB)'!EO27/0.66174</f>
        <v>0</v>
      </c>
      <c r="EP27" s="1283">
        <f>'153-S 2018CEEIOT(RMB)'!EP27/0.66174</f>
        <v>0</v>
      </c>
      <c r="EQ27" s="1283">
        <f>'153-S 2018CEEIOT(RMB)'!EQ27/0.66174</f>
        <v>0</v>
      </c>
      <c r="ER27" s="1283">
        <f>'153-S 2018CEEIOT(RMB)'!ER27/0.66174</f>
        <v>0</v>
      </c>
      <c r="ES27" s="1283">
        <f>'153-S 2018CEEIOT(RMB)'!ES27/0.66174</f>
        <v>6039.1306423591768</v>
      </c>
      <c r="ET27" s="1283">
        <f>'153-S 2018CEEIOT(RMB)'!ET27/0.66174</f>
        <v>0</v>
      </c>
      <c r="EU27" s="1283">
        <f>'153-S 2018CEEIOT(RMB)'!EU27/0.66174</f>
        <v>0</v>
      </c>
      <c r="EV27" s="1283">
        <f>'153-S 2018CEEIOT(RMB)'!EV27/0.66174</f>
        <v>0</v>
      </c>
      <c r="EW27" s="1283">
        <f>'153-S 2018CEEIOT(RMB)'!EW27/0.66174</f>
        <v>0</v>
      </c>
      <c r="EX27" s="1283">
        <f>'153-S 2018CEEIOT(RMB)'!EX27/0.66174</f>
        <v>0</v>
      </c>
      <c r="EY27" s="1283">
        <f>'153-S 2018CEEIOT(RMB)'!EY27/0.66174</f>
        <v>0</v>
      </c>
      <c r="EZ27" s="1284">
        <f>'153-S 2018CEEIOT(RMB)'!EZ27/0.66174</f>
        <v>0</v>
      </c>
      <c r="FA27" s="1285">
        <f>'153-S 2018CEEIOT(RMB)'!FA27/0.66174</f>
        <v>22603512.859452937</v>
      </c>
      <c r="FB27" s="1258">
        <f>'153-S 2018CEEIOT(RMB)'!FB27/0.66174</f>
        <v>5631113.1751081729</v>
      </c>
      <c r="FC27" s="1258">
        <f>'153-S 2018CEEIOT(RMB)'!FC27/0.66174</f>
        <v>17363025.137273904</v>
      </c>
      <c r="FD27" s="1260">
        <f>'153-S 2018CEEIOT(RMB)'!FD27/0.66174</f>
        <v>22994138.312382076</v>
      </c>
      <c r="FE27" s="1258">
        <f>'153-S 2018CEEIOT(RMB)'!FE27/0.66174</f>
        <v>0</v>
      </c>
      <c r="FF27" s="1260">
        <f>'153-S 2018CEEIOT(RMB)'!FF27/0.66174</f>
        <v>22994138.312382076</v>
      </c>
      <c r="FG27" s="1258">
        <f>'153-S 2018CEEIOT(RMB)'!FG27/0.66174</f>
        <v>0</v>
      </c>
      <c r="FH27" s="1258">
        <f>'153-S 2018CEEIOT(RMB)'!FH27/0.66174</f>
        <v>-560864.9875390511</v>
      </c>
      <c r="FI27" s="1260">
        <f>'153-S 2018CEEIOT(RMB)'!FI27/0.66174</f>
        <v>-560864.9875390511</v>
      </c>
      <c r="FJ27" s="1258">
        <f>'153-S 2018CEEIOT(RMB)'!FJ27/0.66174</f>
        <v>1960285.6533765548</v>
      </c>
      <c r="FK27" s="1286">
        <f>'153-S 2018CEEIOT(RMB)'!FK27/0.66174</f>
        <v>24393558.978219584</v>
      </c>
      <c r="FL27" s="1287">
        <f>'153-S 2018CEEIOT(RMB)'!FL27/0.66174</f>
        <v>338045.35711227776</v>
      </c>
      <c r="FM27" s="1288">
        <f>'153-S 2018CEEIOT(RMB)'!FM27/0.66174</f>
        <v>46659026.480560251</v>
      </c>
    </row>
    <row r="28" spans="1:169" x14ac:dyDescent="0.25">
      <c r="A28" s="1530"/>
      <c r="B28" s="1281" t="s">
        <v>664</v>
      </c>
      <c r="C28" s="1282" t="s">
        <v>1187</v>
      </c>
      <c r="D28" s="1283">
        <f>'153-S 2018CEEIOT(RMB)'!D28/0.66174</f>
        <v>0</v>
      </c>
      <c r="E28" s="1283">
        <f>'153-S 2018CEEIOT(RMB)'!E28/0.66174</f>
        <v>0</v>
      </c>
      <c r="F28" s="1283">
        <f>'153-S 2018CEEIOT(RMB)'!F28/0.66174</f>
        <v>0</v>
      </c>
      <c r="G28" s="1283">
        <f>'153-S 2018CEEIOT(RMB)'!G28/0.66174</f>
        <v>0</v>
      </c>
      <c r="H28" s="1283">
        <f>'153-S 2018CEEIOT(RMB)'!H28/0.66174</f>
        <v>0</v>
      </c>
      <c r="I28" s="1283">
        <f>'153-S 2018CEEIOT(RMB)'!I28/0.66174</f>
        <v>0</v>
      </c>
      <c r="J28" s="1283">
        <f>'153-S 2018CEEIOT(RMB)'!J28/0.66174</f>
        <v>0</v>
      </c>
      <c r="K28" s="1283">
        <f>'153-S 2018CEEIOT(RMB)'!K28/0.66174</f>
        <v>0</v>
      </c>
      <c r="L28" s="1283">
        <f>'153-S 2018CEEIOT(RMB)'!L28/0.66174</f>
        <v>0</v>
      </c>
      <c r="M28" s="1283">
        <f>'153-S 2018CEEIOT(RMB)'!M28/0.66174</f>
        <v>0</v>
      </c>
      <c r="N28" s="1283">
        <f>'153-S 2018CEEIOT(RMB)'!N28/0.66174</f>
        <v>0</v>
      </c>
      <c r="O28" s="1283">
        <f>'153-S 2018CEEIOT(RMB)'!O28/0.66174</f>
        <v>0</v>
      </c>
      <c r="P28" s="1283">
        <f>'153-S 2018CEEIOT(RMB)'!P28/0.66174</f>
        <v>1627652.1000738407</v>
      </c>
      <c r="Q28" s="1283">
        <f>'153-S 2018CEEIOT(RMB)'!Q28/0.66174</f>
        <v>78786.814154831431</v>
      </c>
      <c r="R28" s="1283">
        <f>'153-S 2018CEEIOT(RMB)'!R28/0.66174</f>
        <v>0</v>
      </c>
      <c r="S28" s="1283">
        <f>'153-S 2018CEEIOT(RMB)'!S28/0.66174</f>
        <v>6260444.8093327712</v>
      </c>
      <c r="T28" s="1283">
        <f>'153-S 2018CEEIOT(RMB)'!T28/0.66174</f>
        <v>333689.28600741579</v>
      </c>
      <c r="U28" s="1283">
        <f>'153-S 2018CEEIOT(RMB)'!U28/0.66174</f>
        <v>806498.33614604967</v>
      </c>
      <c r="V28" s="1283">
        <f>'153-S 2018CEEIOT(RMB)'!V28/0.66174</f>
        <v>844189.40990841901</v>
      </c>
      <c r="W28" s="1283">
        <f>'153-S 2018CEEIOT(RMB)'!W28/0.66174</f>
        <v>1520684.4417855407</v>
      </c>
      <c r="X28" s="1283">
        <f>'153-S 2018CEEIOT(RMB)'!X28/0.66174</f>
        <v>2963305.5499300626</v>
      </c>
      <c r="Y28" s="1283">
        <f>'153-S 2018CEEIOT(RMB)'!Y28/0.66174</f>
        <v>7931286.3254031716</v>
      </c>
      <c r="Z28" s="1283">
        <f>'153-S 2018CEEIOT(RMB)'!Z28/0.66174</f>
        <v>2151931.7536510304</v>
      </c>
      <c r="AA28" s="1283">
        <f>'153-S 2018CEEIOT(RMB)'!AA28/0.66174</f>
        <v>4885695.3848147439</v>
      </c>
      <c r="AB28" s="1283">
        <f>'153-S 2018CEEIOT(RMB)'!AB28/0.66174</f>
        <v>0</v>
      </c>
      <c r="AC28" s="1283">
        <f>'153-S 2018CEEIOT(RMB)'!AC28/0.66174</f>
        <v>278452.3860200679</v>
      </c>
      <c r="AD28" s="1283">
        <f>'153-S 2018CEEIOT(RMB)'!AD28/0.66174</f>
        <v>0</v>
      </c>
      <c r="AE28" s="1283">
        <f>'153-S 2018CEEIOT(RMB)'!AE28/0.66174</f>
        <v>0</v>
      </c>
      <c r="AF28" s="1283">
        <f>'153-S 2018CEEIOT(RMB)'!AF28/0.66174</f>
        <v>0</v>
      </c>
      <c r="AG28" s="1283">
        <f>'153-S 2018CEEIOT(RMB)'!AG28/0.66174</f>
        <v>0</v>
      </c>
      <c r="AH28" s="1283">
        <f>'153-S 2018CEEIOT(RMB)'!AH28/0.66174</f>
        <v>0</v>
      </c>
      <c r="AI28" s="1283">
        <f>'153-S 2018CEEIOT(RMB)'!AI28/0.66174</f>
        <v>0</v>
      </c>
      <c r="AJ28" s="1283">
        <f>'153-S 2018CEEIOT(RMB)'!AJ28/0.66174</f>
        <v>0</v>
      </c>
      <c r="AK28" s="1283">
        <f>'153-S 2018CEEIOT(RMB)'!AK28/0.66174</f>
        <v>0</v>
      </c>
      <c r="AL28" s="1283">
        <f>'153-S 2018CEEIOT(RMB)'!AL28/0.66174</f>
        <v>0</v>
      </c>
      <c r="AM28" s="1283">
        <f>'153-S 2018CEEIOT(RMB)'!AM28/0.66174</f>
        <v>0</v>
      </c>
      <c r="AN28" s="1283">
        <f>'153-S 2018CEEIOT(RMB)'!AN28/0.66174</f>
        <v>0</v>
      </c>
      <c r="AO28" s="1283">
        <f>'153-S 2018CEEIOT(RMB)'!AO28/0.66174</f>
        <v>0</v>
      </c>
      <c r="AP28" s="1283">
        <f>'153-S 2018CEEIOT(RMB)'!AP28/0.66174</f>
        <v>0</v>
      </c>
      <c r="AQ28" s="1283">
        <f>'153-S 2018CEEIOT(RMB)'!AQ28/0.66174</f>
        <v>0</v>
      </c>
      <c r="AR28" s="1283">
        <f>'153-S 2018CEEIOT(RMB)'!AR28/0.66174</f>
        <v>0</v>
      </c>
      <c r="AS28" s="1283">
        <f>'153-S 2018CEEIOT(RMB)'!AS28/0.66174</f>
        <v>0</v>
      </c>
      <c r="AT28" s="1283">
        <f>'153-S 2018CEEIOT(RMB)'!AT28/0.66174</f>
        <v>0</v>
      </c>
      <c r="AU28" s="1283">
        <f>'153-S 2018CEEIOT(RMB)'!AU28/0.66174</f>
        <v>0</v>
      </c>
      <c r="AV28" s="1283">
        <f>'153-S 2018CEEIOT(RMB)'!AV28/0.66174</f>
        <v>0</v>
      </c>
      <c r="AW28" s="1283">
        <f>'153-S 2018CEEIOT(RMB)'!AW28/0.66174</f>
        <v>0</v>
      </c>
      <c r="AX28" s="1283">
        <f>'153-S 2018CEEIOT(RMB)'!AX28/0.66174</f>
        <v>0</v>
      </c>
      <c r="AY28" s="1283">
        <f>'153-S 2018CEEIOT(RMB)'!AY28/0.66174</f>
        <v>0</v>
      </c>
      <c r="AZ28" s="1283">
        <f>'153-S 2018CEEIOT(RMB)'!AZ28/0.66174</f>
        <v>0</v>
      </c>
      <c r="BA28" s="1283">
        <f>'153-S 2018CEEIOT(RMB)'!BA28/0.66174</f>
        <v>0</v>
      </c>
      <c r="BB28" s="1283">
        <f>'153-S 2018CEEIOT(RMB)'!BB28/0.66174</f>
        <v>0</v>
      </c>
      <c r="BC28" s="1283">
        <f>'153-S 2018CEEIOT(RMB)'!BC28/0.66174</f>
        <v>0</v>
      </c>
      <c r="BD28" s="1283">
        <f>'153-S 2018CEEIOT(RMB)'!BD28/0.66174</f>
        <v>0</v>
      </c>
      <c r="BE28" s="1283">
        <f>'153-S 2018CEEIOT(RMB)'!BE28/0.66174</f>
        <v>0</v>
      </c>
      <c r="BF28" s="1283">
        <f>'153-S 2018CEEIOT(RMB)'!BF28/0.66174</f>
        <v>0</v>
      </c>
      <c r="BG28" s="1283">
        <f>'153-S 2018CEEIOT(RMB)'!BG28/0.66174</f>
        <v>0</v>
      </c>
      <c r="BH28" s="1283">
        <f>'153-S 2018CEEIOT(RMB)'!BH28/0.66174</f>
        <v>0</v>
      </c>
      <c r="BI28" s="1283">
        <f>'153-S 2018CEEIOT(RMB)'!BI28/0.66174</f>
        <v>0</v>
      </c>
      <c r="BJ28" s="1283">
        <f>'153-S 2018CEEIOT(RMB)'!BJ28/0.66174</f>
        <v>0</v>
      </c>
      <c r="BK28" s="1283">
        <f>'153-S 2018CEEIOT(RMB)'!BK28/0.66174</f>
        <v>0</v>
      </c>
      <c r="BL28" s="1283">
        <f>'153-S 2018CEEIOT(RMB)'!BL28/0.66174</f>
        <v>0</v>
      </c>
      <c r="BM28" s="1283">
        <f>'153-S 2018CEEIOT(RMB)'!BM28/0.66174</f>
        <v>0</v>
      </c>
      <c r="BN28" s="1283">
        <f>'153-S 2018CEEIOT(RMB)'!BN28/0.66174</f>
        <v>0</v>
      </c>
      <c r="BO28" s="1283">
        <f>'153-S 2018CEEIOT(RMB)'!BO28/0.66174</f>
        <v>0</v>
      </c>
      <c r="BP28" s="1283">
        <f>'153-S 2018CEEIOT(RMB)'!BP28/0.66174</f>
        <v>0</v>
      </c>
      <c r="BQ28" s="1283">
        <f>'153-S 2018CEEIOT(RMB)'!BQ28/0.66174</f>
        <v>0</v>
      </c>
      <c r="BR28" s="1283">
        <f>'153-S 2018CEEIOT(RMB)'!BR28/0.66174</f>
        <v>0</v>
      </c>
      <c r="BS28" s="1283">
        <f>'153-S 2018CEEIOT(RMB)'!BS28/0.66174</f>
        <v>0</v>
      </c>
      <c r="BT28" s="1283">
        <f>'153-S 2018CEEIOT(RMB)'!BT28/0.66174</f>
        <v>0</v>
      </c>
      <c r="BU28" s="1283">
        <f>'153-S 2018CEEIOT(RMB)'!BU28/0.66174</f>
        <v>0</v>
      </c>
      <c r="BV28" s="1283">
        <f>'153-S 2018CEEIOT(RMB)'!BV28/0.66174</f>
        <v>0.48357627815755039</v>
      </c>
      <c r="BW28" s="1283">
        <f>'153-S 2018CEEIOT(RMB)'!BW28/0.66174</f>
        <v>0</v>
      </c>
      <c r="BX28" s="1283">
        <f>'153-S 2018CEEIOT(RMB)'!BX28/0.66174</f>
        <v>0</v>
      </c>
      <c r="BY28" s="1283">
        <f>'153-S 2018CEEIOT(RMB)'!BY28/0.66174</f>
        <v>0</v>
      </c>
      <c r="BZ28" s="1283">
        <f>'153-S 2018CEEIOT(RMB)'!BZ28/0.66174</f>
        <v>0</v>
      </c>
      <c r="CA28" s="1283">
        <f>'153-S 2018CEEIOT(RMB)'!CA28/0.66174</f>
        <v>0</v>
      </c>
      <c r="CB28" s="1283">
        <f>'153-S 2018CEEIOT(RMB)'!CB28/0.66174</f>
        <v>0</v>
      </c>
      <c r="CC28" s="1283">
        <f>'153-S 2018CEEIOT(RMB)'!CC28/0.66174</f>
        <v>0</v>
      </c>
      <c r="CD28" s="1283">
        <f>'153-S 2018CEEIOT(RMB)'!CD28/0.66174</f>
        <v>0</v>
      </c>
      <c r="CE28" s="1283">
        <f>'153-S 2018CEEIOT(RMB)'!CE28/0.66174</f>
        <v>0</v>
      </c>
      <c r="CF28" s="1283">
        <f>'153-S 2018CEEIOT(RMB)'!CF28/0.66174</f>
        <v>0</v>
      </c>
      <c r="CG28" s="1283">
        <f>'153-S 2018CEEIOT(RMB)'!CG28/0.66174</f>
        <v>0</v>
      </c>
      <c r="CH28" s="1283">
        <f>'153-S 2018CEEIOT(RMB)'!CH28/0.66174</f>
        <v>0</v>
      </c>
      <c r="CI28" s="1283">
        <f>'153-S 2018CEEIOT(RMB)'!CI28/0.66174</f>
        <v>0</v>
      </c>
      <c r="CJ28" s="1283">
        <f>'153-S 2018CEEIOT(RMB)'!CJ28/0.66174</f>
        <v>0</v>
      </c>
      <c r="CK28" s="1283">
        <f>'153-S 2018CEEIOT(RMB)'!CK28/0.66174</f>
        <v>0</v>
      </c>
      <c r="CL28" s="1283">
        <f>'153-S 2018CEEIOT(RMB)'!CL28/0.66174</f>
        <v>0</v>
      </c>
      <c r="CM28" s="1283">
        <f>'153-S 2018CEEIOT(RMB)'!CM28/0.66174</f>
        <v>0</v>
      </c>
      <c r="CN28" s="1283">
        <f>'153-S 2018CEEIOT(RMB)'!CN28/0.66174</f>
        <v>0</v>
      </c>
      <c r="CO28" s="1283">
        <f>'153-S 2018CEEIOT(RMB)'!CO28/0.66174</f>
        <v>0</v>
      </c>
      <c r="CP28" s="1283">
        <f>'153-S 2018CEEIOT(RMB)'!CP28/0.66174</f>
        <v>0</v>
      </c>
      <c r="CQ28" s="1283">
        <f>'153-S 2018CEEIOT(RMB)'!CQ28/0.66174</f>
        <v>0</v>
      </c>
      <c r="CR28" s="1283">
        <f>'153-S 2018CEEIOT(RMB)'!CR28/0.66174</f>
        <v>0</v>
      </c>
      <c r="CS28" s="1283">
        <f>'153-S 2018CEEIOT(RMB)'!CS28/0.66174</f>
        <v>3.1595864798001784E-2</v>
      </c>
      <c r="CT28" s="1283">
        <f>'153-S 2018CEEIOT(RMB)'!CT28/0.66174</f>
        <v>0</v>
      </c>
      <c r="CU28" s="1283">
        <f>'153-S 2018CEEIOT(RMB)'!CU28/0.66174</f>
        <v>0</v>
      </c>
      <c r="CV28" s="1283">
        <f>'153-S 2018CEEIOT(RMB)'!CV28/0.66174</f>
        <v>0</v>
      </c>
      <c r="CW28" s="1283">
        <f>'153-S 2018CEEIOT(RMB)'!CW28/0.66174</f>
        <v>0</v>
      </c>
      <c r="CX28" s="1283">
        <f>'153-S 2018CEEIOT(RMB)'!CX28/0.66174</f>
        <v>0</v>
      </c>
      <c r="CY28" s="1283">
        <f>'153-S 2018CEEIOT(RMB)'!CY28/0.66174</f>
        <v>0</v>
      </c>
      <c r="CZ28" s="1283">
        <f>'153-S 2018CEEIOT(RMB)'!CZ28/0.66174</f>
        <v>0</v>
      </c>
      <c r="DA28" s="1283">
        <f>'153-S 2018CEEIOT(RMB)'!DA28/0.66174</f>
        <v>0</v>
      </c>
      <c r="DB28" s="1283">
        <f>'153-S 2018CEEIOT(RMB)'!DB28/0.66174</f>
        <v>0</v>
      </c>
      <c r="DC28" s="1283">
        <f>'153-S 2018CEEIOT(RMB)'!DC28/0.66174</f>
        <v>0</v>
      </c>
      <c r="DD28" s="1283">
        <f>'153-S 2018CEEIOT(RMB)'!DD28/0.66174</f>
        <v>0</v>
      </c>
      <c r="DE28" s="1283">
        <f>'153-S 2018CEEIOT(RMB)'!DE28/0.66174</f>
        <v>0</v>
      </c>
      <c r="DF28" s="1283">
        <f>'153-S 2018CEEIOT(RMB)'!DF28/0.66174</f>
        <v>0</v>
      </c>
      <c r="DG28" s="1283">
        <f>'153-S 2018CEEIOT(RMB)'!DG28/0.66174</f>
        <v>0</v>
      </c>
      <c r="DH28" s="1283">
        <f>'153-S 2018CEEIOT(RMB)'!DH28/0.66174</f>
        <v>0</v>
      </c>
      <c r="DI28" s="1283">
        <f>'153-S 2018CEEIOT(RMB)'!DI28/0.66174</f>
        <v>0</v>
      </c>
      <c r="DJ28" s="1283">
        <f>'153-S 2018CEEIOT(RMB)'!DJ28/0.66174</f>
        <v>6608.3672605572983</v>
      </c>
      <c r="DK28" s="1283">
        <f>'153-S 2018CEEIOT(RMB)'!DK28/0.66174</f>
        <v>1659.1490020551455</v>
      </c>
      <c r="DL28" s="1283">
        <f>'153-S 2018CEEIOT(RMB)'!DL28/0.66174</f>
        <v>294.54203309528231</v>
      </c>
      <c r="DM28" s="1283">
        <f>'153-S 2018CEEIOT(RMB)'!DM28/0.66174</f>
        <v>121.84006662029473</v>
      </c>
      <c r="DN28" s="1283">
        <f>'153-S 2018CEEIOT(RMB)'!DN28/0.66174</f>
        <v>1117.0204413259621</v>
      </c>
      <c r="DO28" s="1283">
        <f>'153-S 2018CEEIOT(RMB)'!DO28/0.66174</f>
        <v>621.29597361232197</v>
      </c>
      <c r="DP28" s="1283">
        <f>'153-S 2018CEEIOT(RMB)'!DP28/0.66174</f>
        <v>412963.16985260072</v>
      </c>
      <c r="DQ28" s="1283">
        <f>'153-S 2018CEEIOT(RMB)'!DQ28/0.66174</f>
        <v>339916.24032211647</v>
      </c>
      <c r="DR28" s="1283">
        <f>'153-S 2018CEEIOT(RMB)'!DR28/0.66174</f>
        <v>0</v>
      </c>
      <c r="DS28" s="1283">
        <f>'153-S 2018CEEIOT(RMB)'!DS28/0.66174</f>
        <v>0</v>
      </c>
      <c r="DT28" s="1283">
        <f>'153-S 2018CEEIOT(RMB)'!DT28/0.66174</f>
        <v>0</v>
      </c>
      <c r="DU28" s="1283">
        <f>'153-S 2018CEEIOT(RMB)'!DU28/0.66174</f>
        <v>0</v>
      </c>
      <c r="DV28" s="1283">
        <f>'153-S 2018CEEIOT(RMB)'!DV28/0.66174</f>
        <v>0</v>
      </c>
      <c r="DW28" s="1283">
        <f>'153-S 2018CEEIOT(RMB)'!DW28/0.66174</f>
        <v>14291019.194281813</v>
      </c>
      <c r="DX28" s="1283">
        <f>'153-S 2018CEEIOT(RMB)'!DX28/0.66174</f>
        <v>126590.71609414913</v>
      </c>
      <c r="DY28" s="1283">
        <f>'153-S 2018CEEIOT(RMB)'!DY28/0.66174</f>
        <v>0</v>
      </c>
      <c r="DZ28" s="1283">
        <f>'153-S 2018CEEIOT(RMB)'!DZ28/0.66174</f>
        <v>0</v>
      </c>
      <c r="EA28" s="1283">
        <f>'153-S 2018CEEIOT(RMB)'!EA28/0.66174</f>
        <v>0</v>
      </c>
      <c r="EB28" s="1283">
        <f>'153-S 2018CEEIOT(RMB)'!EB28/0.66174</f>
        <v>0</v>
      </c>
      <c r="EC28" s="1283">
        <f>'153-S 2018CEEIOT(RMB)'!EC28/0.66174</f>
        <v>0</v>
      </c>
      <c r="ED28" s="1283">
        <f>'153-S 2018CEEIOT(RMB)'!ED28/0.66174</f>
        <v>0</v>
      </c>
      <c r="EE28" s="1283">
        <f>'153-S 2018CEEIOT(RMB)'!EE28/0.66174</f>
        <v>0</v>
      </c>
      <c r="EF28" s="1283">
        <f>'153-S 2018CEEIOT(RMB)'!EF28/0.66174</f>
        <v>0</v>
      </c>
      <c r="EG28" s="1283">
        <f>'153-S 2018CEEIOT(RMB)'!EG28/0.66174</f>
        <v>0</v>
      </c>
      <c r="EH28" s="1283">
        <f>'153-S 2018CEEIOT(RMB)'!EH28/0.66174</f>
        <v>0</v>
      </c>
      <c r="EI28" s="1283">
        <f>'153-S 2018CEEIOT(RMB)'!EI28/0.66174</f>
        <v>928861.65070965153</v>
      </c>
      <c r="EJ28" s="1283">
        <f>'153-S 2018CEEIOT(RMB)'!EJ28/0.66174</f>
        <v>0</v>
      </c>
      <c r="EK28" s="1283">
        <f>'153-S 2018CEEIOT(RMB)'!EK28/0.66174</f>
        <v>0</v>
      </c>
      <c r="EL28" s="1283">
        <f>'153-S 2018CEEIOT(RMB)'!EL28/0.66174</f>
        <v>0</v>
      </c>
      <c r="EM28" s="1283">
        <f>'153-S 2018CEEIOT(RMB)'!EM28/0.66174</f>
        <v>0</v>
      </c>
      <c r="EN28" s="1283">
        <f>'153-S 2018CEEIOT(RMB)'!EN28/0.66174</f>
        <v>4.2203255017453936E-2</v>
      </c>
      <c r="EO28" s="1283">
        <f>'153-S 2018CEEIOT(RMB)'!EO28/0.66174</f>
        <v>1664064.4944465519</v>
      </c>
      <c r="EP28" s="1283">
        <f>'153-S 2018CEEIOT(RMB)'!EP28/0.66174</f>
        <v>0</v>
      </c>
      <c r="EQ28" s="1283">
        <f>'153-S 2018CEEIOT(RMB)'!EQ28/0.66174</f>
        <v>2242830.4551878399</v>
      </c>
      <c r="ER28" s="1283">
        <f>'153-S 2018CEEIOT(RMB)'!ER28/0.66174</f>
        <v>1612779.8774188659</v>
      </c>
      <c r="ES28" s="1283">
        <f>'153-S 2018CEEIOT(RMB)'!ES28/0.66174</f>
        <v>38999.987919001076</v>
      </c>
      <c r="ET28" s="1283">
        <f>'153-S 2018CEEIOT(RMB)'!ET28/0.66174</f>
        <v>0</v>
      </c>
      <c r="EU28" s="1283">
        <f>'153-S 2018CEEIOT(RMB)'!EU28/0.66174</f>
        <v>0</v>
      </c>
      <c r="EV28" s="1283">
        <f>'153-S 2018CEEIOT(RMB)'!EV28/0.66174</f>
        <v>0</v>
      </c>
      <c r="EW28" s="1283">
        <f>'153-S 2018CEEIOT(RMB)'!EW28/0.66174</f>
        <v>147256.01204919047</v>
      </c>
      <c r="EX28" s="1283">
        <f>'153-S 2018CEEIOT(RMB)'!EX28/0.66174</f>
        <v>1057702.0162997316</v>
      </c>
      <c r="EY28" s="1283">
        <f>'153-S 2018CEEIOT(RMB)'!EY28/0.66174</f>
        <v>0</v>
      </c>
      <c r="EZ28" s="1284">
        <f>'153-S 2018CEEIOT(RMB)'!EZ28/0.66174</f>
        <v>0</v>
      </c>
      <c r="FA28" s="1285">
        <f>'153-S 2018CEEIOT(RMB)'!FA28/0.66174</f>
        <v>52556023.183962114</v>
      </c>
      <c r="FB28" s="1258">
        <f>'153-S 2018CEEIOT(RMB)'!FB28/0.66174</f>
        <v>39743914.183041848</v>
      </c>
      <c r="FC28" s="1258">
        <f>'153-S 2018CEEIOT(RMB)'!FC28/0.66174</f>
        <v>116050630.15674694</v>
      </c>
      <c r="FD28" s="1260">
        <f>'153-S 2018CEEIOT(RMB)'!FD28/0.66174</f>
        <v>155794544.33978879</v>
      </c>
      <c r="FE28" s="1258">
        <f>'153-S 2018CEEIOT(RMB)'!FE28/0.66174</f>
        <v>0</v>
      </c>
      <c r="FF28" s="1260">
        <f>'153-S 2018CEEIOT(RMB)'!FF28/0.66174</f>
        <v>155794544.33978879</v>
      </c>
      <c r="FG28" s="1258">
        <f>'153-S 2018CEEIOT(RMB)'!FG28/0.66174</f>
        <v>0</v>
      </c>
      <c r="FH28" s="1258">
        <f>'153-S 2018CEEIOT(RMB)'!FH28/0.66174</f>
        <v>778093.63343911129</v>
      </c>
      <c r="FI28" s="1260">
        <f>'153-S 2018CEEIOT(RMB)'!FI28/0.66174</f>
        <v>778093.63343911129</v>
      </c>
      <c r="FJ28" s="1258">
        <f>'153-S 2018CEEIOT(RMB)'!FJ28/0.66174</f>
        <v>10274720.159010496</v>
      </c>
      <c r="FK28" s="1286">
        <f>'153-S 2018CEEIOT(RMB)'!FK28/0.66174</f>
        <v>166847358.13223839</v>
      </c>
      <c r="FL28" s="1287">
        <f>'153-S 2018CEEIOT(RMB)'!FL28/0.66174</f>
        <v>12239095.687862791</v>
      </c>
      <c r="FM28" s="1288">
        <f>'153-S 2018CEEIOT(RMB)'!FM28/0.66174</f>
        <v>207164285.62833771</v>
      </c>
    </row>
    <row r="29" spans="1:169" ht="13.95" customHeight="1" x14ac:dyDescent="0.25">
      <c r="A29" s="1530"/>
      <c r="B29" s="1289" t="s">
        <v>481</v>
      </c>
      <c r="C29" s="1282" t="s">
        <v>1188</v>
      </c>
      <c r="D29" s="1283">
        <f>'153-S 2018CEEIOT(RMB)'!D29/0.66174</f>
        <v>17295.788997080614</v>
      </c>
      <c r="E29" s="1283">
        <f>'153-S 2018CEEIOT(RMB)'!E29/0.66174</f>
        <v>11994.60980949534</v>
      </c>
      <c r="F29" s="1283">
        <f>'153-S 2018CEEIOT(RMB)'!F29/0.66174</f>
        <v>6538.9671278366131</v>
      </c>
      <c r="G29" s="1283">
        <f>'153-S 2018CEEIOT(RMB)'!G29/0.66174</f>
        <v>9599.4352195979354</v>
      </c>
      <c r="H29" s="1283">
        <f>'153-S 2018CEEIOT(RMB)'!H29/0.66174</f>
        <v>254533.40098280317</v>
      </c>
      <c r="I29" s="1283">
        <f>'153-S 2018CEEIOT(RMB)'!I29/0.66174</f>
        <v>114792.38443340966</v>
      </c>
      <c r="J29" s="1283">
        <f>'153-S 2018CEEIOT(RMB)'!J29/0.66174</f>
        <v>11367.795532086546</v>
      </c>
      <c r="K29" s="1283">
        <f>'153-S 2018CEEIOT(RMB)'!K29/0.66174</f>
        <v>62386.449370534647</v>
      </c>
      <c r="L29" s="1283">
        <f>'153-S 2018CEEIOT(RMB)'!L29/0.66174</f>
        <v>107755.45291376543</v>
      </c>
      <c r="M29" s="1283">
        <f>'153-S 2018CEEIOT(RMB)'!M29/0.66174</f>
        <v>87539.374036223002</v>
      </c>
      <c r="N29" s="1283">
        <f>'153-S 2018CEEIOT(RMB)'!N29/0.66174</f>
        <v>12284.446570410935</v>
      </c>
      <c r="O29" s="1283">
        <f>'153-S 2018CEEIOT(RMB)'!O29/0.66174</f>
        <v>11723.664116773078</v>
      </c>
      <c r="P29" s="1283">
        <f>'153-S 2018CEEIOT(RMB)'!P29/0.66174</f>
        <v>283718.70498816273</v>
      </c>
      <c r="Q29" s="1283">
        <f>'153-S 2018CEEIOT(RMB)'!Q29/0.66174</f>
        <v>4601.1229249706594</v>
      </c>
      <c r="R29" s="1283">
        <f>'153-S 2018CEEIOT(RMB)'!R29/0.66174</f>
        <v>604.64649763795285</v>
      </c>
      <c r="S29" s="1283">
        <f>'153-S 2018CEEIOT(RMB)'!S29/0.66174</f>
        <v>172278.81083941634</v>
      </c>
      <c r="T29" s="1283">
        <f>'153-S 2018CEEIOT(RMB)'!T29/0.66174</f>
        <v>115136.72569797978</v>
      </c>
      <c r="U29" s="1283">
        <f>'153-S 2018CEEIOT(RMB)'!U29/0.66174</f>
        <v>146786.10816762014</v>
      </c>
      <c r="V29" s="1283">
        <f>'153-S 2018CEEIOT(RMB)'!V29/0.66174</f>
        <v>4442.4494826621512</v>
      </c>
      <c r="W29" s="1283">
        <f>'153-S 2018CEEIOT(RMB)'!W29/0.66174</f>
        <v>3172.674153705711</v>
      </c>
      <c r="X29" s="1283">
        <f>'153-S 2018CEEIOT(RMB)'!X29/0.66174</f>
        <v>143939.87379154065</v>
      </c>
      <c r="Y29" s="1283">
        <f>'153-S 2018CEEIOT(RMB)'!Y29/0.66174</f>
        <v>621662.72005006555</v>
      </c>
      <c r="Z29" s="1283">
        <f>'153-S 2018CEEIOT(RMB)'!Z29/0.66174</f>
        <v>13484347.265688408</v>
      </c>
      <c r="AA29" s="1283">
        <f>'153-S 2018CEEIOT(RMB)'!AA29/0.66174</f>
        <v>2010503.2835482808</v>
      </c>
      <c r="AB29" s="1283">
        <f>'153-S 2018CEEIOT(RMB)'!AB29/0.66174</f>
        <v>401755.45838822064</v>
      </c>
      <c r="AC29" s="1283">
        <f>'153-S 2018CEEIOT(RMB)'!AC29/0.66174</f>
        <v>120930.24449280353</v>
      </c>
      <c r="AD29" s="1283">
        <f>'153-S 2018CEEIOT(RMB)'!AD29/0.66174</f>
        <v>20045.106728356168</v>
      </c>
      <c r="AE29" s="1283">
        <f>'153-S 2018CEEIOT(RMB)'!AE29/0.66174</f>
        <v>1638.0103236216464</v>
      </c>
      <c r="AF29" s="1283">
        <f>'153-S 2018CEEIOT(RMB)'!AF29/0.66174</f>
        <v>2271.1587359924129</v>
      </c>
      <c r="AG29" s="1283">
        <f>'153-S 2018CEEIOT(RMB)'!AG29/0.66174</f>
        <v>1859.96532108317</v>
      </c>
      <c r="AH29" s="1283">
        <f>'153-S 2018CEEIOT(RMB)'!AH29/0.66174</f>
        <v>6960.3149497374516</v>
      </c>
      <c r="AI29" s="1283">
        <f>'153-S 2018CEEIOT(RMB)'!AI29/0.66174</f>
        <v>261719.6926243229</v>
      </c>
      <c r="AJ29" s="1283">
        <f>'153-S 2018CEEIOT(RMB)'!AJ29/0.66174</f>
        <v>9912.2391699128693</v>
      </c>
      <c r="AK29" s="1283">
        <f>'153-S 2018CEEIOT(RMB)'!AK29/0.66174</f>
        <v>5977.6930051370473</v>
      </c>
      <c r="AL29" s="1283">
        <f>'153-S 2018CEEIOT(RMB)'!AL29/0.66174</f>
        <v>151724.57365639342</v>
      </c>
      <c r="AM29" s="1283">
        <f>'153-S 2018CEEIOT(RMB)'!AM29/0.66174</f>
        <v>16143.096972131905</v>
      </c>
      <c r="AN29" s="1283">
        <f>'153-S 2018CEEIOT(RMB)'!AN29/0.66174</f>
        <v>250276.2466671202</v>
      </c>
      <c r="AO29" s="1283">
        <f>'153-S 2018CEEIOT(RMB)'!AO29/0.66174</f>
        <v>273361.13716286042</v>
      </c>
      <c r="AP29" s="1283">
        <f>'153-S 2018CEEIOT(RMB)'!AP29/0.66174</f>
        <v>3014.3478954704865</v>
      </c>
      <c r="AQ29" s="1283">
        <f>'153-S 2018CEEIOT(RMB)'!AQ29/0.66174</f>
        <v>22968.205727442702</v>
      </c>
      <c r="AR29" s="1283">
        <f>'153-S 2018CEEIOT(RMB)'!AR29/0.66174</f>
        <v>392888.34173535282</v>
      </c>
      <c r="AS29" s="1283">
        <f>'153-S 2018CEEIOT(RMB)'!AS29/0.66174</f>
        <v>2540.1254726280986</v>
      </c>
      <c r="AT29" s="1283">
        <f>'153-S 2018CEEIOT(RMB)'!AT29/0.66174</f>
        <v>1882009.7435761553</v>
      </c>
      <c r="AU29" s="1283">
        <f>'153-S 2018CEEIOT(RMB)'!AU29/0.66174</f>
        <v>4493.2988490778434</v>
      </c>
      <c r="AV29" s="1283">
        <f>'153-S 2018CEEIOT(RMB)'!AV29/0.66174</f>
        <v>3098.0536986408179</v>
      </c>
      <c r="AW29" s="1283">
        <f>'153-S 2018CEEIOT(RMB)'!AW29/0.66174</f>
        <v>2107290.9991430896</v>
      </c>
      <c r="AX29" s="1283">
        <f>'153-S 2018CEEIOT(RMB)'!AX29/0.66174</f>
        <v>56142.627880804612</v>
      </c>
      <c r="AY29" s="1283">
        <f>'153-S 2018CEEIOT(RMB)'!AY29/0.66174</f>
        <v>5853409.452282737</v>
      </c>
      <c r="AZ29" s="1283">
        <f>'153-S 2018CEEIOT(RMB)'!AZ29/0.66174</f>
        <v>766046.20883947157</v>
      </c>
      <c r="BA29" s="1283">
        <f>'153-S 2018CEEIOT(RMB)'!BA29/0.66174</f>
        <v>6055201.9207696896</v>
      </c>
      <c r="BB29" s="1283">
        <f>'153-S 2018CEEIOT(RMB)'!BB29/0.66174</f>
        <v>197815.38319690368</v>
      </c>
      <c r="BC29" s="1283">
        <f>'153-S 2018CEEIOT(RMB)'!BC29/0.66174</f>
        <v>66435.883639845866</v>
      </c>
      <c r="BD29" s="1283">
        <f>'153-S 2018CEEIOT(RMB)'!BD29/0.66174</f>
        <v>383998.88696775003</v>
      </c>
      <c r="BE29" s="1283">
        <f>'153-S 2018CEEIOT(RMB)'!BE29/0.66174</f>
        <v>126847.42496864266</v>
      </c>
      <c r="BF29" s="1283">
        <f>'153-S 2018CEEIOT(RMB)'!BF29/0.66174</f>
        <v>250433.83696203315</v>
      </c>
      <c r="BG29" s="1283">
        <f>'153-S 2018CEEIOT(RMB)'!BG29/0.66174</f>
        <v>191678.48839379984</v>
      </c>
      <c r="BH29" s="1283">
        <f>'153-S 2018CEEIOT(RMB)'!BH29/0.66174</f>
        <v>112819.19511049736</v>
      </c>
      <c r="BI29" s="1283">
        <f>'153-S 2018CEEIOT(RMB)'!BI29/0.66174</f>
        <v>164447.66251450311</v>
      </c>
      <c r="BJ29" s="1283">
        <f>'153-S 2018CEEIOT(RMB)'!BJ29/0.66174</f>
        <v>47766.841655840348</v>
      </c>
      <c r="BK29" s="1283">
        <f>'153-S 2018CEEIOT(RMB)'!BK29/0.66174</f>
        <v>63674.268073911393</v>
      </c>
      <c r="BL29" s="1283">
        <f>'153-S 2018CEEIOT(RMB)'!BL29/0.66174</f>
        <v>68255.519835247629</v>
      </c>
      <c r="BM29" s="1283">
        <f>'153-S 2018CEEIOT(RMB)'!BM29/0.66174</f>
        <v>85379.993132750926</v>
      </c>
      <c r="BN29" s="1283">
        <f>'153-S 2018CEEIOT(RMB)'!BN29/0.66174</f>
        <v>64411.799217610664</v>
      </c>
      <c r="BO29" s="1283">
        <f>'153-S 2018CEEIOT(RMB)'!BO29/0.66174</f>
        <v>123122.01785968669</v>
      </c>
      <c r="BP29" s="1283">
        <f>'153-S 2018CEEIOT(RMB)'!BP29/0.66174</f>
        <v>100927.42551751662</v>
      </c>
      <c r="BQ29" s="1283">
        <f>'153-S 2018CEEIOT(RMB)'!BQ29/0.66174</f>
        <v>731255.20576233277</v>
      </c>
      <c r="BR29" s="1283">
        <f>'153-S 2018CEEIOT(RMB)'!BR29/0.66174</f>
        <v>56684.207520658689</v>
      </c>
      <c r="BS29" s="1283">
        <f>'153-S 2018CEEIOT(RMB)'!BS29/0.66174</f>
        <v>93120.990837173566</v>
      </c>
      <c r="BT29" s="1283">
        <f>'153-S 2018CEEIOT(RMB)'!BT29/0.66174</f>
        <v>11719.787704117854</v>
      </c>
      <c r="BU29" s="1283">
        <f>'153-S 2018CEEIOT(RMB)'!BU29/0.66174</f>
        <v>95883.86765392407</v>
      </c>
      <c r="BV29" s="1283">
        <f>'153-S 2018CEEIOT(RMB)'!BV29/0.66174</f>
        <v>7795.6867576491477</v>
      </c>
      <c r="BW29" s="1283">
        <f>'153-S 2018CEEIOT(RMB)'!BW29/0.66174</f>
        <v>1257.5478499593692</v>
      </c>
      <c r="BX29" s="1283">
        <f>'153-S 2018CEEIOT(RMB)'!BX29/0.66174</f>
        <v>14545.75814069968</v>
      </c>
      <c r="BY29" s="1283">
        <f>'153-S 2018CEEIOT(RMB)'!BY29/0.66174</f>
        <v>111077.55683786439</v>
      </c>
      <c r="BZ29" s="1283">
        <f>'153-S 2018CEEIOT(RMB)'!BZ29/0.66174</f>
        <v>69634.359595608505</v>
      </c>
      <c r="CA29" s="1283">
        <f>'153-S 2018CEEIOT(RMB)'!CA29/0.66174</f>
        <v>3170.2258956669189</v>
      </c>
      <c r="CB29" s="1283">
        <f>'153-S 2018CEEIOT(RMB)'!CB29/0.66174</f>
        <v>16984.662866438764</v>
      </c>
      <c r="CC29" s="1283">
        <f>'153-S 2018CEEIOT(RMB)'!CC29/0.66174</f>
        <v>28845.929109054759</v>
      </c>
      <c r="CD29" s="1283">
        <f>'153-S 2018CEEIOT(RMB)'!CD29/0.66174</f>
        <v>51106.979617214682</v>
      </c>
      <c r="CE29" s="1283">
        <f>'153-S 2018CEEIOT(RMB)'!CE29/0.66174</f>
        <v>230328.4775242492</v>
      </c>
      <c r="CF29" s="1283">
        <f>'153-S 2018CEEIOT(RMB)'!CF29/0.66174</f>
        <v>3715.6344501900708</v>
      </c>
      <c r="CG29" s="1283">
        <f>'153-S 2018CEEIOT(RMB)'!CG29/0.66174</f>
        <v>2848.4945294963145</v>
      </c>
      <c r="CH29" s="1283">
        <f>'153-S 2018CEEIOT(RMB)'!CH29/0.66174</f>
        <v>4585.0529610435506</v>
      </c>
      <c r="CI29" s="1283">
        <f>'153-S 2018CEEIOT(RMB)'!CI29/0.66174</f>
        <v>58438.533165414265</v>
      </c>
      <c r="CJ29" s="1283">
        <f>'153-S 2018CEEIOT(RMB)'!CJ29/0.66174</f>
        <v>360620.94142431061</v>
      </c>
      <c r="CK29" s="1283">
        <f>'153-S 2018CEEIOT(RMB)'!CK29/0.66174</f>
        <v>75329.999382579059</v>
      </c>
      <c r="CL29" s="1283">
        <f>'153-S 2018CEEIOT(RMB)'!CL29/0.66174</f>
        <v>183965.71136556717</v>
      </c>
      <c r="CM29" s="1283">
        <f>'153-S 2018CEEIOT(RMB)'!CM29/0.66174</f>
        <v>6202.791081688435</v>
      </c>
      <c r="CN29" s="1283">
        <f>'153-S 2018CEEIOT(RMB)'!CN29/0.66174</f>
        <v>5791.3537586376933</v>
      </c>
      <c r="CO29" s="1283">
        <f>'153-S 2018CEEIOT(RMB)'!CO29/0.66174</f>
        <v>77098.975169394718</v>
      </c>
      <c r="CP29" s="1283">
        <f>'153-S 2018CEEIOT(RMB)'!CP29/0.66174</f>
        <v>252299.79143455063</v>
      </c>
      <c r="CQ29" s="1283">
        <f>'153-S 2018CEEIOT(RMB)'!CQ29/0.66174</f>
        <v>5273.881795196864</v>
      </c>
      <c r="CR29" s="1283">
        <f>'153-S 2018CEEIOT(RMB)'!CR29/0.66174</f>
        <v>2543.0110845449203</v>
      </c>
      <c r="CS29" s="1283">
        <f>'153-S 2018CEEIOT(RMB)'!CS29/0.66174</f>
        <v>297331.09204936156</v>
      </c>
      <c r="CT29" s="1283">
        <f>'153-S 2018CEEIOT(RMB)'!CT29/0.66174</f>
        <v>59644.724787023755</v>
      </c>
      <c r="CU29" s="1283">
        <f>'153-S 2018CEEIOT(RMB)'!CU29/0.66174</f>
        <v>31420.318835348578</v>
      </c>
      <c r="CV29" s="1283">
        <f>'153-S 2018CEEIOT(RMB)'!CV29/0.66174</f>
        <v>140633.06114918875</v>
      </c>
      <c r="CW29" s="1283">
        <f>'153-S 2018CEEIOT(RMB)'!CW29/0.66174</f>
        <v>8392.2741969241943</v>
      </c>
      <c r="CX29" s="1283">
        <f>'153-S 2018CEEIOT(RMB)'!CX29/0.66174</f>
        <v>1334.7752087811364</v>
      </c>
      <c r="CY29" s="1283">
        <f>'153-S 2018CEEIOT(RMB)'!CY29/0.66174</f>
        <v>802384.34016706655</v>
      </c>
      <c r="CZ29" s="1283">
        <f>'153-S 2018CEEIOT(RMB)'!CZ29/0.66174</f>
        <v>1854.211038795135</v>
      </c>
      <c r="DA29" s="1283">
        <f>'153-S 2018CEEIOT(RMB)'!DA29/0.66174</f>
        <v>1828.904299661044</v>
      </c>
      <c r="DB29" s="1283">
        <f>'153-S 2018CEEIOT(RMB)'!DB29/0.66174</f>
        <v>786523.48054212367</v>
      </c>
      <c r="DC29" s="1283">
        <f>'153-S 2018CEEIOT(RMB)'!DC29/0.66174</f>
        <v>72500.18806617349</v>
      </c>
      <c r="DD29" s="1283">
        <f>'153-S 2018CEEIOT(RMB)'!DD29/0.66174</f>
        <v>396698.15654461895</v>
      </c>
      <c r="DE29" s="1283">
        <f>'153-S 2018CEEIOT(RMB)'!DE29/0.66174</f>
        <v>200437.71168452833</v>
      </c>
      <c r="DF29" s="1283">
        <f>'153-S 2018CEEIOT(RMB)'!DF29/0.66174</f>
        <v>78626.685718758352</v>
      </c>
      <c r="DG29" s="1283">
        <f>'153-S 2018CEEIOT(RMB)'!DG29/0.66174</f>
        <v>102369.17344910229</v>
      </c>
      <c r="DH29" s="1283">
        <f>'153-S 2018CEEIOT(RMB)'!DH29/0.66174</f>
        <v>822480.86175310682</v>
      </c>
      <c r="DI29" s="1283">
        <f>'153-S 2018CEEIOT(RMB)'!DI29/0.66174</f>
        <v>655601.78156931151</v>
      </c>
      <c r="DJ29" s="1283">
        <f>'153-S 2018CEEIOT(RMB)'!DJ29/0.66174</f>
        <v>4906.8581815377556</v>
      </c>
      <c r="DK29" s="1283">
        <f>'153-S 2018CEEIOT(RMB)'!DK29/0.66174</f>
        <v>1231.9546620412757</v>
      </c>
      <c r="DL29" s="1283">
        <f>'153-S 2018CEEIOT(RMB)'!DL29/0.66174</f>
        <v>8343.0217149690889</v>
      </c>
      <c r="DM29" s="1283">
        <f>'153-S 2018CEEIOT(RMB)'!DM29/0.66174</f>
        <v>203270.18185461071</v>
      </c>
      <c r="DN29" s="1283">
        <f>'153-S 2018CEEIOT(RMB)'!DN29/0.66174</f>
        <v>1089.1805555006074</v>
      </c>
      <c r="DO29" s="1283">
        <f>'153-S 2018CEEIOT(RMB)'!DO29/0.66174</f>
        <v>3111.6841767038568</v>
      </c>
      <c r="DP29" s="1283">
        <f>'153-S 2018CEEIOT(RMB)'!DP29/0.66174</f>
        <v>640675.00564842368</v>
      </c>
      <c r="DQ29" s="1283">
        <f>'153-S 2018CEEIOT(RMB)'!DQ29/0.66174</f>
        <v>591179.35491422098</v>
      </c>
      <c r="DR29" s="1283">
        <f>'153-S 2018CEEIOT(RMB)'!DR29/0.66174</f>
        <v>13497.966891458169</v>
      </c>
      <c r="DS29" s="1283">
        <f>'153-S 2018CEEIOT(RMB)'!DS29/0.66174</f>
        <v>76678.420968678591</v>
      </c>
      <c r="DT29" s="1283">
        <f>'153-S 2018CEEIOT(RMB)'!DT29/0.66174</f>
        <v>339794.66001264565</v>
      </c>
      <c r="DU29" s="1283">
        <f>'153-S 2018CEEIOT(RMB)'!DU29/0.66174</f>
        <v>10878.551627422137</v>
      </c>
      <c r="DV29" s="1283">
        <f>'153-S 2018CEEIOT(RMB)'!DV29/0.66174</f>
        <v>7878625.5497313729</v>
      </c>
      <c r="DW29" s="1283">
        <f>'153-S 2018CEEIOT(RMB)'!DW29/0.66174</f>
        <v>15546799.027569607</v>
      </c>
      <c r="DX29" s="1283">
        <f>'153-S 2018CEEIOT(RMB)'!DX29/0.66174</f>
        <v>10844.334060335188</v>
      </c>
      <c r="DY29" s="1283">
        <f>'153-S 2018CEEIOT(RMB)'!DY29/0.66174</f>
        <v>2770.1821284400608</v>
      </c>
      <c r="DZ29" s="1283">
        <f>'153-S 2018CEEIOT(RMB)'!DZ29/0.66174</f>
        <v>78711.84490302339</v>
      </c>
      <c r="EA29" s="1283">
        <f>'153-S 2018CEEIOT(RMB)'!EA29/0.66174</f>
        <v>236252.18559265125</v>
      </c>
      <c r="EB29" s="1283">
        <f>'153-S 2018CEEIOT(RMB)'!EB29/0.66174</f>
        <v>124440.90687373831</v>
      </c>
      <c r="EC29" s="1283">
        <f>'153-S 2018CEEIOT(RMB)'!EC29/0.66174</f>
        <v>570264.15164331964</v>
      </c>
      <c r="ED29" s="1283">
        <f>'153-S 2018CEEIOT(RMB)'!ED29/0.66174</f>
        <v>124359.59424629997</v>
      </c>
      <c r="EE29" s="1283">
        <f>'153-S 2018CEEIOT(RMB)'!EE29/0.66174</f>
        <v>989864.12794846878</v>
      </c>
      <c r="EF29" s="1283">
        <f>'153-S 2018CEEIOT(RMB)'!EF29/0.66174</f>
        <v>364945.39635884482</v>
      </c>
      <c r="EG29" s="1283">
        <f>'153-S 2018CEEIOT(RMB)'!EG29/0.66174</f>
        <v>9186.2062257527959</v>
      </c>
      <c r="EH29" s="1283">
        <f>'153-S 2018CEEIOT(RMB)'!EH29/0.66174</f>
        <v>1456016.7235969915</v>
      </c>
      <c r="EI29" s="1283">
        <f>'153-S 2018CEEIOT(RMB)'!EI29/0.66174</f>
        <v>1273913.3579627776</v>
      </c>
      <c r="EJ29" s="1283">
        <f>'153-S 2018CEEIOT(RMB)'!EJ29/0.66174</f>
        <v>593776.71315121592</v>
      </c>
      <c r="EK29" s="1283">
        <f>'153-S 2018CEEIOT(RMB)'!EK29/0.66174</f>
        <v>463440.47287276824</v>
      </c>
      <c r="EL29" s="1283">
        <f>'153-S 2018CEEIOT(RMB)'!EL29/0.66174</f>
        <v>37825.105394869475</v>
      </c>
      <c r="EM29" s="1283">
        <f>'153-S 2018CEEIOT(RMB)'!EM29/0.66174</f>
        <v>23119.691965622264</v>
      </c>
      <c r="EN29" s="1283">
        <f>'153-S 2018CEEIOT(RMB)'!EN29/0.66174</f>
        <v>6687.0689763382734</v>
      </c>
      <c r="EO29" s="1283">
        <f>'153-S 2018CEEIOT(RMB)'!EO29/0.66174</f>
        <v>301872.69874329987</v>
      </c>
      <c r="EP29" s="1283">
        <f>'153-S 2018CEEIOT(RMB)'!EP29/0.66174</f>
        <v>2753556.9405337684</v>
      </c>
      <c r="EQ29" s="1283">
        <f>'153-S 2018CEEIOT(RMB)'!EQ29/0.66174</f>
        <v>1341405.8825897223</v>
      </c>
      <c r="ER29" s="1283">
        <f>'153-S 2018CEEIOT(RMB)'!ER29/0.66174</f>
        <v>3865276.0655400003</v>
      </c>
      <c r="ES29" s="1283">
        <f>'153-S 2018CEEIOT(RMB)'!ES29/0.66174</f>
        <v>17285.395908935472</v>
      </c>
      <c r="ET29" s="1283">
        <f>'153-S 2018CEEIOT(RMB)'!ET29/0.66174</f>
        <v>3897.102546499782</v>
      </c>
      <c r="EU29" s="1283">
        <f>'153-S 2018CEEIOT(RMB)'!EU29/0.66174</f>
        <v>7990.4029212449323</v>
      </c>
      <c r="EV29" s="1283">
        <f>'153-S 2018CEEIOT(RMB)'!EV29/0.66174</f>
        <v>21264.443353190054</v>
      </c>
      <c r="EW29" s="1283">
        <f>'153-S 2018CEEIOT(RMB)'!EW29/0.66174</f>
        <v>6475.1552065137621</v>
      </c>
      <c r="EX29" s="1283">
        <f>'153-S 2018CEEIOT(RMB)'!EX29/0.66174</f>
        <v>3408353.9318882176</v>
      </c>
      <c r="EY29" s="1283">
        <f>'153-S 2018CEEIOT(RMB)'!EY29/0.66174</f>
        <v>9278.0793836555149</v>
      </c>
      <c r="EZ29" s="1284">
        <f>'153-S 2018CEEIOT(RMB)'!EZ29/0.66174</f>
        <v>1205088.4041134936</v>
      </c>
      <c r="FA29" s="1285">
        <f>'153-S 2018CEEIOT(RMB)'!FA29/0.66174</f>
        <v>90071130.187529549</v>
      </c>
      <c r="FB29" s="1258">
        <f>'153-S 2018CEEIOT(RMB)'!FB29/0.66174</f>
        <v>15844918.786008485</v>
      </c>
      <c r="FC29" s="1258">
        <f>'153-S 2018CEEIOT(RMB)'!FC29/0.66174</f>
        <v>32649173.100615673</v>
      </c>
      <c r="FD29" s="1260">
        <f>'153-S 2018CEEIOT(RMB)'!FD29/0.66174</f>
        <v>48494091.88662415</v>
      </c>
      <c r="FE29" s="1258">
        <f>'153-S 2018CEEIOT(RMB)'!FE29/0.66174</f>
        <v>0</v>
      </c>
      <c r="FF29" s="1260">
        <f>'153-S 2018CEEIOT(RMB)'!FF29/0.66174</f>
        <v>48494091.88662415</v>
      </c>
      <c r="FG29" s="1258">
        <f>'153-S 2018CEEIOT(RMB)'!FG29/0.66174</f>
        <v>0</v>
      </c>
      <c r="FH29" s="1258">
        <f>'153-S 2018CEEIOT(RMB)'!FH29/0.66174</f>
        <v>2257907.7161946888</v>
      </c>
      <c r="FI29" s="1260">
        <f>'153-S 2018CEEIOT(RMB)'!FI29/0.66174</f>
        <v>2257907.7161946888</v>
      </c>
      <c r="FJ29" s="1258">
        <f>'153-S 2018CEEIOT(RMB)'!FJ29/0.66174</f>
        <v>1564312.2481316971</v>
      </c>
      <c r="FK29" s="1286">
        <f>'153-S 2018CEEIOT(RMB)'!FK29/0.66174</f>
        <v>52316311.850950532</v>
      </c>
      <c r="FL29" s="1287">
        <f>'153-S 2018CEEIOT(RMB)'!FL29/0.66174</f>
        <v>8063234.9230307518</v>
      </c>
      <c r="FM29" s="1288">
        <f>'153-S 2018CEEIOT(RMB)'!FM29/0.66174</f>
        <v>134324207.11544928</v>
      </c>
    </row>
    <row r="30" spans="1:169" x14ac:dyDescent="0.25">
      <c r="A30" s="1530"/>
      <c r="B30" s="1289" t="s">
        <v>1145</v>
      </c>
      <c r="C30" s="1282" t="s">
        <v>1189</v>
      </c>
      <c r="D30" s="1283">
        <f>'153-S 2018CEEIOT(RMB)'!D30/0.66174</f>
        <v>29534.195538714353</v>
      </c>
      <c r="E30" s="1283">
        <f>'153-S 2018CEEIOT(RMB)'!E30/0.66174</f>
        <v>178853.16086208521</v>
      </c>
      <c r="F30" s="1283">
        <f>'153-S 2018CEEIOT(RMB)'!F30/0.66174</f>
        <v>24738.189067310377</v>
      </c>
      <c r="G30" s="1283">
        <f>'153-S 2018CEEIOT(RMB)'!G30/0.66174</f>
        <v>33690.60535347386</v>
      </c>
      <c r="H30" s="1283">
        <f>'153-S 2018CEEIOT(RMB)'!H30/0.66174</f>
        <v>282048.69315091817</v>
      </c>
      <c r="I30" s="1283">
        <f>'153-S 2018CEEIOT(RMB)'!I30/0.66174</f>
        <v>242948.99509701683</v>
      </c>
      <c r="J30" s="1283">
        <f>'153-S 2018CEEIOT(RMB)'!J30/0.66174</f>
        <v>88019.165362528976</v>
      </c>
      <c r="K30" s="1283">
        <f>'153-S 2018CEEIOT(RMB)'!K30/0.66174</f>
        <v>60721.430507610254</v>
      </c>
      <c r="L30" s="1283">
        <f>'153-S 2018CEEIOT(RMB)'!L30/0.66174</f>
        <v>67362.924478939371</v>
      </c>
      <c r="M30" s="1283">
        <f>'153-S 2018CEEIOT(RMB)'!M30/0.66174</f>
        <v>90696.694801850259</v>
      </c>
      <c r="N30" s="1283">
        <f>'153-S 2018CEEIOT(RMB)'!N30/0.66174</f>
        <v>2359.3185264534886</v>
      </c>
      <c r="O30" s="1283">
        <f>'153-S 2018CEEIOT(RMB)'!O30/0.66174</f>
        <v>53604.346397222398</v>
      </c>
      <c r="P30" s="1283">
        <f>'153-S 2018CEEIOT(RMB)'!P30/0.66174</f>
        <v>20263.666401298095</v>
      </c>
      <c r="Q30" s="1283">
        <f>'153-S 2018CEEIOT(RMB)'!Q30/0.66174</f>
        <v>31133.761429457543</v>
      </c>
      <c r="R30" s="1283">
        <f>'153-S 2018CEEIOT(RMB)'!R30/0.66174</f>
        <v>3441.4572597538886</v>
      </c>
      <c r="S30" s="1283">
        <f>'153-S 2018CEEIOT(RMB)'!S30/0.66174</f>
        <v>41561.921446437482</v>
      </c>
      <c r="T30" s="1283">
        <f>'153-S 2018CEEIOT(RMB)'!T30/0.66174</f>
        <v>47576.730662940019</v>
      </c>
      <c r="U30" s="1283">
        <f>'153-S 2018CEEIOT(RMB)'!U30/0.66174</f>
        <v>342527.59324429173</v>
      </c>
      <c r="V30" s="1283">
        <f>'153-S 2018CEEIOT(RMB)'!V30/0.66174</f>
        <v>73799.914473554221</v>
      </c>
      <c r="W30" s="1283">
        <f>'153-S 2018CEEIOT(RMB)'!W30/0.66174</f>
        <v>395141.84180212585</v>
      </c>
      <c r="X30" s="1283">
        <f>'153-S 2018CEEIOT(RMB)'!X30/0.66174</f>
        <v>24177.302994290705</v>
      </c>
      <c r="Y30" s="1283">
        <f>'153-S 2018CEEIOT(RMB)'!Y30/0.66174</f>
        <v>264353.57939586806</v>
      </c>
      <c r="Z30" s="1283">
        <f>'153-S 2018CEEIOT(RMB)'!Z30/0.66174</f>
        <v>356196.42021282058</v>
      </c>
      <c r="AA30" s="1283">
        <f>'153-S 2018CEEIOT(RMB)'!AA30/0.66174</f>
        <v>4993784.6673843861</v>
      </c>
      <c r="AB30" s="1283">
        <f>'153-S 2018CEEIOT(RMB)'!AB30/0.66174</f>
        <v>294889.68792957725</v>
      </c>
      <c r="AC30" s="1283">
        <f>'153-S 2018CEEIOT(RMB)'!AC30/0.66174</f>
        <v>65735.410824393111</v>
      </c>
      <c r="AD30" s="1283">
        <f>'153-S 2018CEEIOT(RMB)'!AD30/0.66174</f>
        <v>93963.846468683769</v>
      </c>
      <c r="AE30" s="1283">
        <f>'153-S 2018CEEIOT(RMB)'!AE30/0.66174</f>
        <v>13068.482726973463</v>
      </c>
      <c r="AF30" s="1283">
        <f>'153-S 2018CEEIOT(RMB)'!AF30/0.66174</f>
        <v>26170.568417358707</v>
      </c>
      <c r="AG30" s="1283">
        <f>'153-S 2018CEEIOT(RMB)'!AG30/0.66174</f>
        <v>11739.845598584772</v>
      </c>
      <c r="AH30" s="1283">
        <f>'153-S 2018CEEIOT(RMB)'!AH30/0.66174</f>
        <v>41687.340351885417</v>
      </c>
      <c r="AI30" s="1283">
        <f>'153-S 2018CEEIOT(RMB)'!AI30/0.66174</f>
        <v>59110.661584994159</v>
      </c>
      <c r="AJ30" s="1283">
        <f>'153-S 2018CEEIOT(RMB)'!AJ30/0.66174</f>
        <v>62978.324210236373</v>
      </c>
      <c r="AK30" s="1283">
        <f>'153-S 2018CEEIOT(RMB)'!AK30/0.66174</f>
        <v>80526.718290895369</v>
      </c>
      <c r="AL30" s="1283">
        <f>'153-S 2018CEEIOT(RMB)'!AL30/0.66174</f>
        <v>150132.50667344115</v>
      </c>
      <c r="AM30" s="1283">
        <f>'153-S 2018CEEIOT(RMB)'!AM30/0.66174</f>
        <v>196979.39530997636</v>
      </c>
      <c r="AN30" s="1283">
        <f>'153-S 2018CEEIOT(RMB)'!AN30/0.66174</f>
        <v>25307.398355906513</v>
      </c>
      <c r="AO30" s="1283">
        <f>'153-S 2018CEEIOT(RMB)'!AO30/0.66174</f>
        <v>71763.50102776417</v>
      </c>
      <c r="AP30" s="1283">
        <f>'153-S 2018CEEIOT(RMB)'!AP30/0.66174</f>
        <v>12538.989621164867</v>
      </c>
      <c r="AQ30" s="1283">
        <f>'153-S 2018CEEIOT(RMB)'!AQ30/0.66174</f>
        <v>275630.34035596839</v>
      </c>
      <c r="AR30" s="1283">
        <f>'153-S 2018CEEIOT(RMB)'!AR30/0.66174</f>
        <v>21084.680977144642</v>
      </c>
      <c r="AS30" s="1283">
        <f>'153-S 2018CEEIOT(RMB)'!AS30/0.66174</f>
        <v>18393.004689963695</v>
      </c>
      <c r="AT30" s="1283">
        <f>'153-S 2018CEEIOT(RMB)'!AT30/0.66174</f>
        <v>91766.708361279132</v>
      </c>
      <c r="AU30" s="1283">
        <f>'153-S 2018CEEIOT(RMB)'!AU30/0.66174</f>
        <v>43541.408815001385</v>
      </c>
      <c r="AV30" s="1283">
        <f>'153-S 2018CEEIOT(RMB)'!AV30/0.66174</f>
        <v>13972.654143445463</v>
      </c>
      <c r="AW30" s="1283">
        <f>'153-S 2018CEEIOT(RMB)'!AW30/0.66174</f>
        <v>34233.20568116424</v>
      </c>
      <c r="AX30" s="1283">
        <f>'153-S 2018CEEIOT(RMB)'!AX30/0.66174</f>
        <v>89681.473138590867</v>
      </c>
      <c r="AY30" s="1283">
        <f>'153-S 2018CEEIOT(RMB)'!AY30/0.66174</f>
        <v>83046.582784874015</v>
      </c>
      <c r="AZ30" s="1283">
        <f>'153-S 2018CEEIOT(RMB)'!AZ30/0.66174</f>
        <v>45332.424562672881</v>
      </c>
      <c r="BA30" s="1283">
        <f>'153-S 2018CEEIOT(RMB)'!BA30/0.66174</f>
        <v>279611.75402348954</v>
      </c>
      <c r="BB30" s="1283">
        <f>'153-S 2018CEEIOT(RMB)'!BB30/0.66174</f>
        <v>28108.369315795149</v>
      </c>
      <c r="BC30" s="1283">
        <f>'153-S 2018CEEIOT(RMB)'!BC30/0.66174</f>
        <v>24061.721932949542</v>
      </c>
      <c r="BD30" s="1283">
        <f>'153-S 2018CEEIOT(RMB)'!BD30/0.66174</f>
        <v>219597.6105292954</v>
      </c>
      <c r="BE30" s="1283">
        <f>'153-S 2018CEEIOT(RMB)'!BE30/0.66174</f>
        <v>38640.857073066793</v>
      </c>
      <c r="BF30" s="1283">
        <f>'153-S 2018CEEIOT(RMB)'!BF30/0.66174</f>
        <v>99060.709153189047</v>
      </c>
      <c r="BG30" s="1283">
        <f>'153-S 2018CEEIOT(RMB)'!BG30/0.66174</f>
        <v>144537.3541025967</v>
      </c>
      <c r="BH30" s="1283">
        <f>'153-S 2018CEEIOT(RMB)'!BH30/0.66174</f>
        <v>87697.000592086566</v>
      </c>
      <c r="BI30" s="1283">
        <f>'153-S 2018CEEIOT(RMB)'!BI30/0.66174</f>
        <v>53204.837961870413</v>
      </c>
      <c r="BJ30" s="1283">
        <f>'153-S 2018CEEIOT(RMB)'!BJ30/0.66174</f>
        <v>18304.963520432811</v>
      </c>
      <c r="BK30" s="1283">
        <f>'153-S 2018CEEIOT(RMB)'!BK30/0.66174</f>
        <v>11013.891135795731</v>
      </c>
      <c r="BL30" s="1283">
        <f>'153-S 2018CEEIOT(RMB)'!BL30/0.66174</f>
        <v>2609.1167987598683</v>
      </c>
      <c r="BM30" s="1283">
        <f>'153-S 2018CEEIOT(RMB)'!BM30/0.66174</f>
        <v>56775.075861934216</v>
      </c>
      <c r="BN30" s="1283">
        <f>'153-S 2018CEEIOT(RMB)'!BN30/0.66174</f>
        <v>2410.7177802091992</v>
      </c>
      <c r="BO30" s="1283">
        <f>'153-S 2018CEEIOT(RMB)'!BO30/0.66174</f>
        <v>127350.13675292018</v>
      </c>
      <c r="BP30" s="1283">
        <f>'153-S 2018CEEIOT(RMB)'!BP30/0.66174</f>
        <v>26271.492058348867</v>
      </c>
      <c r="BQ30" s="1283">
        <f>'153-S 2018CEEIOT(RMB)'!BQ30/0.66174</f>
        <v>323575.78067500686</v>
      </c>
      <c r="BR30" s="1283">
        <f>'153-S 2018CEEIOT(RMB)'!BR30/0.66174</f>
        <v>22073.364784688452</v>
      </c>
      <c r="BS30" s="1283">
        <f>'153-S 2018CEEIOT(RMB)'!BS30/0.66174</f>
        <v>17490.755192755543</v>
      </c>
      <c r="BT30" s="1283">
        <f>'153-S 2018CEEIOT(RMB)'!BT30/0.66174</f>
        <v>18642.163142614496</v>
      </c>
      <c r="BU30" s="1283">
        <f>'153-S 2018CEEIOT(RMB)'!BU30/0.66174</f>
        <v>36603.733620356506</v>
      </c>
      <c r="BV30" s="1283">
        <f>'153-S 2018CEEIOT(RMB)'!BV30/0.66174</f>
        <v>2493.3718831010929</v>
      </c>
      <c r="BW30" s="1283">
        <f>'153-S 2018CEEIOT(RMB)'!BW30/0.66174</f>
        <v>17834.101199209261</v>
      </c>
      <c r="BX30" s="1283">
        <f>'153-S 2018CEEIOT(RMB)'!BX30/0.66174</f>
        <v>3162.9335966686335</v>
      </c>
      <c r="BY30" s="1283">
        <f>'153-S 2018CEEIOT(RMB)'!BY30/0.66174</f>
        <v>47003.146551101869</v>
      </c>
      <c r="BZ30" s="1283">
        <f>'153-S 2018CEEIOT(RMB)'!BZ30/0.66174</f>
        <v>23179.858990219243</v>
      </c>
      <c r="CA30" s="1283">
        <f>'153-S 2018CEEIOT(RMB)'!CA30/0.66174</f>
        <v>24399.260008434961</v>
      </c>
      <c r="CB30" s="1283">
        <f>'153-S 2018CEEIOT(RMB)'!CB30/0.66174</f>
        <v>37112.831600189769</v>
      </c>
      <c r="CC30" s="1283">
        <f>'153-S 2018CEEIOT(RMB)'!CC30/0.66174</f>
        <v>107070.56103801608</v>
      </c>
      <c r="CD30" s="1283">
        <f>'153-S 2018CEEIOT(RMB)'!CD30/0.66174</f>
        <v>167301.84904057812</v>
      </c>
      <c r="CE30" s="1283">
        <f>'153-S 2018CEEIOT(RMB)'!CE30/0.66174</f>
        <v>217101.7333822168</v>
      </c>
      <c r="CF30" s="1283">
        <f>'153-S 2018CEEIOT(RMB)'!CF30/0.66174</f>
        <v>16311.940202874715</v>
      </c>
      <c r="CG30" s="1283">
        <f>'153-S 2018CEEIOT(RMB)'!CG30/0.66174</f>
        <v>22614.527635843213</v>
      </c>
      <c r="CH30" s="1283">
        <f>'153-S 2018CEEIOT(RMB)'!CH30/0.66174</f>
        <v>54004.801598145546</v>
      </c>
      <c r="CI30" s="1283">
        <f>'153-S 2018CEEIOT(RMB)'!CI30/0.66174</f>
        <v>43360.549653096416</v>
      </c>
      <c r="CJ30" s="1283">
        <f>'153-S 2018CEEIOT(RMB)'!CJ30/0.66174</f>
        <v>68807.498563634203</v>
      </c>
      <c r="CK30" s="1283">
        <f>'153-S 2018CEEIOT(RMB)'!CK30/0.66174</f>
        <v>63219.519740598669</v>
      </c>
      <c r="CL30" s="1283">
        <f>'153-S 2018CEEIOT(RMB)'!CL30/0.66174</f>
        <v>12944.735505358249</v>
      </c>
      <c r="CM30" s="1283">
        <f>'153-S 2018CEEIOT(RMB)'!CM30/0.66174</f>
        <v>38282.380554455784</v>
      </c>
      <c r="CN30" s="1283">
        <f>'153-S 2018CEEIOT(RMB)'!CN30/0.66174</f>
        <v>32518.671248800318</v>
      </c>
      <c r="CO30" s="1283">
        <f>'153-S 2018CEEIOT(RMB)'!CO30/0.66174</f>
        <v>17375.348923933045</v>
      </c>
      <c r="CP30" s="1283">
        <f>'153-S 2018CEEIOT(RMB)'!CP30/0.66174</f>
        <v>96182.048659928012</v>
      </c>
      <c r="CQ30" s="1283">
        <f>'153-S 2018CEEIOT(RMB)'!CQ30/0.66174</f>
        <v>14759.074246170683</v>
      </c>
      <c r="CR30" s="1283">
        <f>'153-S 2018CEEIOT(RMB)'!CR30/0.66174</f>
        <v>3523.707028391394</v>
      </c>
      <c r="CS30" s="1283">
        <f>'153-S 2018CEEIOT(RMB)'!CS30/0.66174</f>
        <v>110131.50480974866</v>
      </c>
      <c r="CT30" s="1283">
        <f>'153-S 2018CEEIOT(RMB)'!CT30/0.66174</f>
        <v>22491.696842579822</v>
      </c>
      <c r="CU30" s="1283">
        <f>'153-S 2018CEEIOT(RMB)'!CU30/0.66174</f>
        <v>57123.694164255852</v>
      </c>
      <c r="CV30" s="1283">
        <f>'153-S 2018CEEIOT(RMB)'!CV30/0.66174</f>
        <v>73036.088510320275</v>
      </c>
      <c r="CW30" s="1283">
        <f>'153-S 2018CEEIOT(RMB)'!CW30/0.66174</f>
        <v>37905.891879619114</v>
      </c>
      <c r="CX30" s="1283">
        <f>'153-S 2018CEEIOT(RMB)'!CX30/0.66174</f>
        <v>7081.3401362226532</v>
      </c>
      <c r="CY30" s="1283">
        <f>'153-S 2018CEEIOT(RMB)'!CY30/0.66174</f>
        <v>866491.40125842672</v>
      </c>
      <c r="CZ30" s="1283">
        <f>'153-S 2018CEEIOT(RMB)'!CZ30/0.66174</f>
        <v>15793.188227698358</v>
      </c>
      <c r="DA30" s="1283">
        <f>'153-S 2018CEEIOT(RMB)'!DA30/0.66174</f>
        <v>45570.512623432354</v>
      </c>
      <c r="DB30" s="1283">
        <f>'153-S 2018CEEIOT(RMB)'!DB30/0.66174</f>
        <v>34078.972901120396</v>
      </c>
      <c r="DC30" s="1283">
        <f>'153-S 2018CEEIOT(RMB)'!DC30/0.66174</f>
        <v>4152.9862754024061</v>
      </c>
      <c r="DD30" s="1283">
        <f>'153-S 2018CEEIOT(RMB)'!DD30/0.66174</f>
        <v>35502.42181352718</v>
      </c>
      <c r="DE30" s="1283">
        <f>'153-S 2018CEEIOT(RMB)'!DE30/0.66174</f>
        <v>12607.041005596695</v>
      </c>
      <c r="DF30" s="1283">
        <f>'153-S 2018CEEIOT(RMB)'!DF30/0.66174</f>
        <v>9871.8866120276525</v>
      </c>
      <c r="DG30" s="1283">
        <f>'153-S 2018CEEIOT(RMB)'!DG30/0.66174</f>
        <v>22831.107549623473</v>
      </c>
      <c r="DH30" s="1283">
        <f>'153-S 2018CEEIOT(RMB)'!DH30/0.66174</f>
        <v>954528.18143319082</v>
      </c>
      <c r="DI30" s="1283">
        <f>'153-S 2018CEEIOT(RMB)'!DI30/0.66174</f>
        <v>61310.779638888518</v>
      </c>
      <c r="DJ30" s="1283">
        <f>'153-S 2018CEEIOT(RMB)'!DJ30/0.66174</f>
        <v>338008.63509649329</v>
      </c>
      <c r="DK30" s="1283">
        <f>'153-S 2018CEEIOT(RMB)'!DK30/0.66174</f>
        <v>84863.123899544706</v>
      </c>
      <c r="DL30" s="1283">
        <f>'153-S 2018CEEIOT(RMB)'!DL30/0.66174</f>
        <v>118619.03456806706</v>
      </c>
      <c r="DM30" s="1283">
        <f>'153-S 2018CEEIOT(RMB)'!DM30/0.66174</f>
        <v>179027.56516353894</v>
      </c>
      <c r="DN30" s="1283">
        <f>'153-S 2018CEEIOT(RMB)'!DN30/0.66174</f>
        <v>9989.8828497838549</v>
      </c>
      <c r="DO30" s="1283">
        <f>'153-S 2018CEEIOT(RMB)'!DO30/0.66174</f>
        <v>10151.066556837666</v>
      </c>
      <c r="DP30" s="1283">
        <f>'153-S 2018CEEIOT(RMB)'!DP30/0.66174</f>
        <v>1575532.2529915336</v>
      </c>
      <c r="DQ30" s="1283">
        <f>'153-S 2018CEEIOT(RMB)'!DQ30/0.66174</f>
        <v>738101.34571049793</v>
      </c>
      <c r="DR30" s="1283">
        <f>'153-S 2018CEEIOT(RMB)'!DR30/0.66174</f>
        <v>152500.36195343733</v>
      </c>
      <c r="DS30" s="1283">
        <f>'153-S 2018CEEIOT(RMB)'!DS30/0.66174</f>
        <v>347377.7052180873</v>
      </c>
      <c r="DT30" s="1283">
        <f>'153-S 2018CEEIOT(RMB)'!DT30/0.66174</f>
        <v>89845.797841781445</v>
      </c>
      <c r="DU30" s="1283">
        <f>'153-S 2018CEEIOT(RMB)'!DU30/0.66174</f>
        <v>511607.96771695191</v>
      </c>
      <c r="DV30" s="1283">
        <f>'153-S 2018CEEIOT(RMB)'!DV30/0.66174</f>
        <v>3045924.8275654283</v>
      </c>
      <c r="DW30" s="1283">
        <f>'153-S 2018CEEIOT(RMB)'!DW30/0.66174</f>
        <v>11421719.529617514</v>
      </c>
      <c r="DX30" s="1283">
        <f>'153-S 2018CEEIOT(RMB)'!DX30/0.66174</f>
        <v>1039312.9238395902</v>
      </c>
      <c r="DY30" s="1283">
        <f>'153-S 2018CEEIOT(RMB)'!DY30/0.66174</f>
        <v>82921.467440055509</v>
      </c>
      <c r="DZ30" s="1283">
        <f>'153-S 2018CEEIOT(RMB)'!DZ30/0.66174</f>
        <v>1012159.0914425162</v>
      </c>
      <c r="EA30" s="1283">
        <f>'153-S 2018CEEIOT(RMB)'!EA30/0.66174</f>
        <v>187018.52891558543</v>
      </c>
      <c r="EB30" s="1283">
        <f>'153-S 2018CEEIOT(RMB)'!EB30/0.66174</f>
        <v>168572.29763963111</v>
      </c>
      <c r="EC30" s="1283">
        <f>'153-S 2018CEEIOT(RMB)'!EC30/0.66174</f>
        <v>718824.74808738462</v>
      </c>
      <c r="ED30" s="1283">
        <f>'153-S 2018CEEIOT(RMB)'!ED30/0.66174</f>
        <v>92785.518276467701</v>
      </c>
      <c r="EE30" s="1283">
        <f>'153-S 2018CEEIOT(RMB)'!EE30/0.66174</f>
        <v>209411.11135432369</v>
      </c>
      <c r="EF30" s="1283">
        <f>'153-S 2018CEEIOT(RMB)'!EF30/0.66174</f>
        <v>2135732.0800229684</v>
      </c>
      <c r="EG30" s="1283">
        <f>'153-S 2018CEEIOT(RMB)'!EG30/0.66174</f>
        <v>84798.22899416869</v>
      </c>
      <c r="EH30" s="1283">
        <f>'153-S 2018CEEIOT(RMB)'!EH30/0.66174</f>
        <v>2123057.4721371201</v>
      </c>
      <c r="EI30" s="1283">
        <f>'153-S 2018CEEIOT(RMB)'!EI30/0.66174</f>
        <v>1140636.3422101222</v>
      </c>
      <c r="EJ30" s="1283">
        <f>'153-S 2018CEEIOT(RMB)'!EJ30/0.66174</f>
        <v>657757.95279623172</v>
      </c>
      <c r="EK30" s="1283">
        <f>'153-S 2018CEEIOT(RMB)'!EK30/0.66174</f>
        <v>422866.16022906051</v>
      </c>
      <c r="EL30" s="1283">
        <f>'153-S 2018CEEIOT(RMB)'!EL30/0.66174</f>
        <v>50927.428345345637</v>
      </c>
      <c r="EM30" s="1283">
        <f>'153-S 2018CEEIOT(RMB)'!EM30/0.66174</f>
        <v>33236.891976610685</v>
      </c>
      <c r="EN30" s="1283">
        <f>'153-S 2018CEEIOT(RMB)'!EN30/0.66174</f>
        <v>163187.06475802997</v>
      </c>
      <c r="EO30" s="1283">
        <f>'153-S 2018CEEIOT(RMB)'!EO30/0.66174</f>
        <v>983559.88521146716</v>
      </c>
      <c r="EP30" s="1283">
        <f>'153-S 2018CEEIOT(RMB)'!EP30/0.66174</f>
        <v>195571.25313116275</v>
      </c>
      <c r="EQ30" s="1283">
        <f>'153-S 2018CEEIOT(RMB)'!EQ30/0.66174</f>
        <v>911911.26725921675</v>
      </c>
      <c r="ER30" s="1283">
        <f>'153-S 2018CEEIOT(RMB)'!ER30/0.66174</f>
        <v>97946.929016071983</v>
      </c>
      <c r="ES30" s="1283">
        <f>'153-S 2018CEEIOT(RMB)'!ES30/0.66174</f>
        <v>1304.2385076053854</v>
      </c>
      <c r="ET30" s="1283">
        <f>'153-S 2018CEEIOT(RMB)'!ET30/0.66174</f>
        <v>119084.32955355513</v>
      </c>
      <c r="EU30" s="1283">
        <f>'153-S 2018CEEIOT(RMB)'!EU30/0.66174</f>
        <v>11711.274778519666</v>
      </c>
      <c r="EV30" s="1283">
        <f>'153-S 2018CEEIOT(RMB)'!EV30/0.66174</f>
        <v>363787.43704161391</v>
      </c>
      <c r="EW30" s="1283">
        <f>'153-S 2018CEEIOT(RMB)'!EW30/0.66174</f>
        <v>63369.664747489973</v>
      </c>
      <c r="EX30" s="1283">
        <f>'153-S 2018CEEIOT(RMB)'!EX30/0.66174</f>
        <v>3979528.479467948</v>
      </c>
      <c r="EY30" s="1283">
        <f>'153-S 2018CEEIOT(RMB)'!EY30/0.66174</f>
        <v>58662.672895655836</v>
      </c>
      <c r="EZ30" s="1284">
        <f>'153-S 2018CEEIOT(RMB)'!EZ30/0.66174</f>
        <v>4178003.7991853012</v>
      </c>
      <c r="FA30" s="1285">
        <f>'153-S 2018CEEIOT(RMB)'!FA30/0.66174</f>
        <v>54721441.92530442</v>
      </c>
      <c r="FB30" s="1258">
        <f>'153-S 2018CEEIOT(RMB)'!FB30/0.66174</f>
        <v>11962245.900617</v>
      </c>
      <c r="FC30" s="1258">
        <f>'153-S 2018CEEIOT(RMB)'!FC30/0.66174</f>
        <v>36488089.619104959</v>
      </c>
      <c r="FD30" s="1260">
        <f>'153-S 2018CEEIOT(RMB)'!FD30/0.66174</f>
        <v>48450335.519721955</v>
      </c>
      <c r="FE30" s="1258">
        <f>'153-S 2018CEEIOT(RMB)'!FE30/0.66174</f>
        <v>0</v>
      </c>
      <c r="FF30" s="1260">
        <f>'153-S 2018CEEIOT(RMB)'!FF30/0.66174</f>
        <v>48450335.519721955</v>
      </c>
      <c r="FG30" s="1258">
        <f>'153-S 2018CEEIOT(RMB)'!FG30/0.66174</f>
        <v>0</v>
      </c>
      <c r="FH30" s="1258">
        <f>'153-S 2018CEEIOT(RMB)'!FH30/0.66174</f>
        <v>426879.57368955511</v>
      </c>
      <c r="FI30" s="1260">
        <f>'153-S 2018CEEIOT(RMB)'!FI30/0.66174</f>
        <v>426879.57368955511</v>
      </c>
      <c r="FJ30" s="1258">
        <f>'153-S 2018CEEIOT(RMB)'!FJ30/0.66174</f>
        <v>1754584.8706213736</v>
      </c>
      <c r="FK30" s="1286">
        <f>'153-S 2018CEEIOT(RMB)'!FK30/0.66174</f>
        <v>50631799.964032888</v>
      </c>
      <c r="FL30" s="1287">
        <f>'153-S 2018CEEIOT(RMB)'!FL30/0.66174</f>
        <v>1800691.9737146283</v>
      </c>
      <c r="FM30" s="1288">
        <f>'153-S 2018CEEIOT(RMB)'!FM30/0.66174</f>
        <v>103552549.91562273</v>
      </c>
    </row>
    <row r="31" spans="1:169" x14ac:dyDescent="0.25">
      <c r="A31" s="1530"/>
      <c r="B31" s="1281" t="s">
        <v>1022</v>
      </c>
      <c r="C31" s="1282" t="s">
        <v>1190</v>
      </c>
      <c r="D31" s="1283">
        <f>'153-S 2018CEEIOT(RMB)'!D31/0.66174</f>
        <v>5633.1749013876206</v>
      </c>
      <c r="E31" s="1283">
        <f>'153-S 2018CEEIOT(RMB)'!E31/0.66174</f>
        <v>47374.022583414975</v>
      </c>
      <c r="F31" s="1283">
        <f>'153-S 2018CEEIOT(RMB)'!F31/0.66174</f>
        <v>2164.5939557198603</v>
      </c>
      <c r="G31" s="1283">
        <f>'153-S 2018CEEIOT(RMB)'!G31/0.66174</f>
        <v>9470.4659970937955</v>
      </c>
      <c r="H31" s="1283">
        <f>'153-S 2018CEEIOT(RMB)'!H31/0.66174</f>
        <v>149355.42859972984</v>
      </c>
      <c r="I31" s="1283">
        <f>'153-S 2018CEEIOT(RMB)'!I31/0.66174</f>
        <v>146925.93297799167</v>
      </c>
      <c r="J31" s="1283">
        <f>'153-S 2018CEEIOT(RMB)'!J31/0.66174</f>
        <v>7710.3607615711189</v>
      </c>
      <c r="K31" s="1283">
        <f>'153-S 2018CEEIOT(RMB)'!K31/0.66174</f>
        <v>136251.50543292298</v>
      </c>
      <c r="L31" s="1283">
        <f>'153-S 2018CEEIOT(RMB)'!L31/0.66174</f>
        <v>59532.002570957738</v>
      </c>
      <c r="M31" s="1283">
        <f>'153-S 2018CEEIOT(RMB)'!M31/0.66174</f>
        <v>87907.359698280867</v>
      </c>
      <c r="N31" s="1283">
        <f>'153-S 2018CEEIOT(RMB)'!N31/0.66174</f>
        <v>5285.9669571689892</v>
      </c>
      <c r="O31" s="1283">
        <f>'153-S 2018CEEIOT(RMB)'!O31/0.66174</f>
        <v>55851.453925310045</v>
      </c>
      <c r="P31" s="1283">
        <f>'153-S 2018CEEIOT(RMB)'!P31/0.66174</f>
        <v>11618.983218286696</v>
      </c>
      <c r="Q31" s="1283">
        <f>'153-S 2018CEEIOT(RMB)'!Q31/0.66174</f>
        <v>11990.52715329809</v>
      </c>
      <c r="R31" s="1283">
        <f>'153-S 2018CEEIOT(RMB)'!R31/0.66174</f>
        <v>6226.7825375131097</v>
      </c>
      <c r="S31" s="1283">
        <f>'153-S 2018CEEIOT(RMB)'!S31/0.66174</f>
        <v>37801.823345785182</v>
      </c>
      <c r="T31" s="1283">
        <f>'153-S 2018CEEIOT(RMB)'!T31/0.66174</f>
        <v>38315.360906156209</v>
      </c>
      <c r="U31" s="1283">
        <f>'153-S 2018CEEIOT(RMB)'!U31/0.66174</f>
        <v>304648.19891971367</v>
      </c>
      <c r="V31" s="1283">
        <f>'153-S 2018CEEIOT(RMB)'!V31/0.66174</f>
        <v>254.68401758455843</v>
      </c>
      <c r="W31" s="1283">
        <f>'153-S 2018CEEIOT(RMB)'!W31/0.66174</f>
        <v>107.9022832617361</v>
      </c>
      <c r="X31" s="1283">
        <f>'153-S 2018CEEIOT(RMB)'!X31/0.66174</f>
        <v>13062.301647304615</v>
      </c>
      <c r="Y31" s="1283">
        <f>'153-S 2018CEEIOT(RMB)'!Y31/0.66174</f>
        <v>54866.980304562385</v>
      </c>
      <c r="Z31" s="1283">
        <f>'153-S 2018CEEIOT(RMB)'!Z31/0.66174</f>
        <v>1176.2227303232685</v>
      </c>
      <c r="AA31" s="1283">
        <f>'153-S 2018CEEIOT(RMB)'!AA31/0.66174</f>
        <v>262887.20992667886</v>
      </c>
      <c r="AB31" s="1283">
        <f>'153-S 2018CEEIOT(RMB)'!AB31/0.66174</f>
        <v>279068.66718764033</v>
      </c>
      <c r="AC31" s="1283">
        <f>'153-S 2018CEEIOT(RMB)'!AC31/0.66174</f>
        <v>104175.84137573249</v>
      </c>
      <c r="AD31" s="1283">
        <f>'153-S 2018CEEIOT(RMB)'!AD31/0.66174</f>
        <v>61027.357609531675</v>
      </c>
      <c r="AE31" s="1283">
        <f>'153-S 2018CEEIOT(RMB)'!AE31/0.66174</f>
        <v>18669.460726446512</v>
      </c>
      <c r="AF31" s="1283">
        <f>'153-S 2018CEEIOT(RMB)'!AF31/0.66174</f>
        <v>10613.421959495994</v>
      </c>
      <c r="AG31" s="1283">
        <f>'153-S 2018CEEIOT(RMB)'!AG31/0.66174</f>
        <v>166335.29400208456</v>
      </c>
      <c r="AH31" s="1283">
        <f>'153-S 2018CEEIOT(RMB)'!AH31/0.66174</f>
        <v>107105.73457644739</v>
      </c>
      <c r="AI31" s="1283">
        <f>'153-S 2018CEEIOT(RMB)'!AI31/0.66174</f>
        <v>118248.45323675514</v>
      </c>
      <c r="AJ31" s="1283">
        <f>'153-S 2018CEEIOT(RMB)'!AJ31/0.66174</f>
        <v>42174.654670148731</v>
      </c>
      <c r="AK31" s="1283">
        <f>'153-S 2018CEEIOT(RMB)'!AK31/0.66174</f>
        <v>206052.36406279338</v>
      </c>
      <c r="AL31" s="1283">
        <f>'153-S 2018CEEIOT(RMB)'!AL31/0.66174</f>
        <v>158564.64391547773</v>
      </c>
      <c r="AM31" s="1283">
        <f>'153-S 2018CEEIOT(RMB)'!AM31/0.66174</f>
        <v>177138.14670140645</v>
      </c>
      <c r="AN31" s="1283">
        <f>'153-S 2018CEEIOT(RMB)'!AN31/0.66174</f>
        <v>55601.114975781013</v>
      </c>
      <c r="AO31" s="1283">
        <f>'153-S 2018CEEIOT(RMB)'!AO31/0.66174</f>
        <v>224.17724192808279</v>
      </c>
      <c r="AP31" s="1283">
        <f>'153-S 2018CEEIOT(RMB)'!AP31/0.66174</f>
        <v>106168.16180685123</v>
      </c>
      <c r="AQ31" s="1283">
        <f>'153-S 2018CEEIOT(RMB)'!AQ31/0.66174</f>
        <v>300340.20719498902</v>
      </c>
      <c r="AR31" s="1283">
        <f>'153-S 2018CEEIOT(RMB)'!AR31/0.66174</f>
        <v>65916.282983028112</v>
      </c>
      <c r="AS31" s="1283">
        <f>'153-S 2018CEEIOT(RMB)'!AS31/0.66174</f>
        <v>12806.694967851972</v>
      </c>
      <c r="AT31" s="1283">
        <f>'153-S 2018CEEIOT(RMB)'!AT31/0.66174</f>
        <v>920113.41747436288</v>
      </c>
      <c r="AU31" s="1283">
        <f>'153-S 2018CEEIOT(RMB)'!AU31/0.66174</f>
        <v>202919.98452838222</v>
      </c>
      <c r="AV31" s="1283">
        <f>'153-S 2018CEEIOT(RMB)'!AV31/0.66174</f>
        <v>22485.821937990298</v>
      </c>
      <c r="AW31" s="1283">
        <f>'153-S 2018CEEIOT(RMB)'!AW31/0.66174</f>
        <v>53035.01662643801</v>
      </c>
      <c r="AX31" s="1283">
        <f>'153-S 2018CEEIOT(RMB)'!AX31/0.66174</f>
        <v>407.44758645219116</v>
      </c>
      <c r="AY31" s="1283">
        <f>'153-S 2018CEEIOT(RMB)'!AY31/0.66174</f>
        <v>197495.28323656277</v>
      </c>
      <c r="AZ31" s="1283">
        <f>'153-S 2018CEEIOT(RMB)'!AZ31/0.66174</f>
        <v>34255.848133040461</v>
      </c>
      <c r="BA31" s="1283">
        <f>'153-S 2018CEEIOT(RMB)'!BA31/0.66174</f>
        <v>159935.49077393068</v>
      </c>
      <c r="BB31" s="1283">
        <f>'153-S 2018CEEIOT(RMB)'!BB31/0.66174</f>
        <v>20390.1059082764</v>
      </c>
      <c r="BC31" s="1283">
        <f>'153-S 2018CEEIOT(RMB)'!BC31/0.66174</f>
        <v>35330.264057603323</v>
      </c>
      <c r="BD31" s="1283">
        <f>'153-S 2018CEEIOT(RMB)'!BD31/0.66174</f>
        <v>186418.84026777794</v>
      </c>
      <c r="BE31" s="1283">
        <f>'153-S 2018CEEIOT(RMB)'!BE31/0.66174</f>
        <v>75240.091225181022</v>
      </c>
      <c r="BF31" s="1283">
        <f>'153-S 2018CEEIOT(RMB)'!BF31/0.66174</f>
        <v>94357.992479015549</v>
      </c>
      <c r="BG31" s="1283">
        <f>'153-S 2018CEEIOT(RMB)'!BG31/0.66174</f>
        <v>125676.9986240117</v>
      </c>
      <c r="BH31" s="1283">
        <f>'153-S 2018CEEIOT(RMB)'!BH31/0.66174</f>
        <v>105973.81363393061</v>
      </c>
      <c r="BI31" s="1283">
        <f>'153-S 2018CEEIOT(RMB)'!BI31/0.66174</f>
        <v>76587.691274479323</v>
      </c>
      <c r="BJ31" s="1283">
        <f>'153-S 2018CEEIOT(RMB)'!BJ31/0.66174</f>
        <v>30380.370678512994</v>
      </c>
      <c r="BK31" s="1283">
        <f>'153-S 2018CEEIOT(RMB)'!BK31/0.66174</f>
        <v>20261.634983505264</v>
      </c>
      <c r="BL31" s="1283">
        <f>'153-S 2018CEEIOT(RMB)'!BL31/0.66174</f>
        <v>20448.781969362437</v>
      </c>
      <c r="BM31" s="1283">
        <f>'153-S 2018CEEIOT(RMB)'!BM31/0.66174</f>
        <v>112145.4518627324</v>
      </c>
      <c r="BN31" s="1283">
        <f>'153-S 2018CEEIOT(RMB)'!BN31/0.66174</f>
        <v>11158.692027563005</v>
      </c>
      <c r="BO31" s="1283">
        <f>'153-S 2018CEEIOT(RMB)'!BO31/0.66174</f>
        <v>127405.43595338643</v>
      </c>
      <c r="BP31" s="1283">
        <f>'153-S 2018CEEIOT(RMB)'!BP31/0.66174</f>
        <v>45218.530986259204</v>
      </c>
      <c r="BQ31" s="1283">
        <f>'153-S 2018CEEIOT(RMB)'!BQ31/0.66174</f>
        <v>399238.5268889601</v>
      </c>
      <c r="BR31" s="1283">
        <f>'153-S 2018CEEIOT(RMB)'!BR31/0.66174</f>
        <v>29577.248389690441</v>
      </c>
      <c r="BS31" s="1283">
        <f>'153-S 2018CEEIOT(RMB)'!BS31/0.66174</f>
        <v>16675.091577633852</v>
      </c>
      <c r="BT31" s="1283">
        <f>'153-S 2018CEEIOT(RMB)'!BT31/0.66174</f>
        <v>20333.815846250327</v>
      </c>
      <c r="BU31" s="1283">
        <f>'153-S 2018CEEIOT(RMB)'!BU31/0.66174</f>
        <v>43104.640302840649</v>
      </c>
      <c r="BV31" s="1283">
        <f>'153-S 2018CEEIOT(RMB)'!BV31/0.66174</f>
        <v>74044.630151032019</v>
      </c>
      <c r="BW31" s="1283">
        <f>'153-S 2018CEEIOT(RMB)'!BW31/0.66174</f>
        <v>14771.147868793778</v>
      </c>
      <c r="BX31" s="1283">
        <f>'153-S 2018CEEIOT(RMB)'!BX31/0.66174</f>
        <v>174297.50732039</v>
      </c>
      <c r="BY31" s="1283">
        <f>'153-S 2018CEEIOT(RMB)'!BY31/0.66174</f>
        <v>90630.589795570078</v>
      </c>
      <c r="BZ31" s="1283">
        <f>'153-S 2018CEEIOT(RMB)'!BZ31/0.66174</f>
        <v>28552.254101063114</v>
      </c>
      <c r="CA31" s="1283">
        <f>'153-S 2018CEEIOT(RMB)'!CA31/0.66174</f>
        <v>22252.193888476271</v>
      </c>
      <c r="CB31" s="1283">
        <f>'153-S 2018CEEIOT(RMB)'!CB31/0.66174</f>
        <v>45757.129382970648</v>
      </c>
      <c r="CC31" s="1283">
        <f>'153-S 2018CEEIOT(RMB)'!CC31/0.66174</f>
        <v>153012.72443665031</v>
      </c>
      <c r="CD31" s="1283">
        <f>'153-S 2018CEEIOT(RMB)'!CD31/0.66174</f>
        <v>55472.514915633597</v>
      </c>
      <c r="CE31" s="1283">
        <f>'153-S 2018CEEIOT(RMB)'!CE31/0.66174</f>
        <v>288055.50164038775</v>
      </c>
      <c r="CF31" s="1283">
        <f>'153-S 2018CEEIOT(RMB)'!CF31/0.66174</f>
        <v>25644.077279988403</v>
      </c>
      <c r="CG31" s="1283">
        <f>'153-S 2018CEEIOT(RMB)'!CG31/0.66174</f>
        <v>21672.295906045758</v>
      </c>
      <c r="CH31" s="1283">
        <f>'153-S 2018CEEIOT(RMB)'!CH31/0.66174</f>
        <v>37051.693838207211</v>
      </c>
      <c r="CI31" s="1283">
        <f>'153-S 2018CEEIOT(RMB)'!CI31/0.66174</f>
        <v>76045.222016445172</v>
      </c>
      <c r="CJ31" s="1283">
        <f>'153-S 2018CEEIOT(RMB)'!CJ31/0.66174</f>
        <v>95490.057460628217</v>
      </c>
      <c r="CK31" s="1283">
        <f>'153-S 2018CEEIOT(RMB)'!CK31/0.66174</f>
        <v>50185.546111423457</v>
      </c>
      <c r="CL31" s="1283">
        <f>'153-S 2018CEEIOT(RMB)'!CL31/0.66174</f>
        <v>22776.452473884849</v>
      </c>
      <c r="CM31" s="1283">
        <f>'153-S 2018CEEIOT(RMB)'!CM31/0.66174</f>
        <v>93338.469944520417</v>
      </c>
      <c r="CN31" s="1283">
        <f>'153-S 2018CEEIOT(RMB)'!CN31/0.66174</f>
        <v>36022.037212796757</v>
      </c>
      <c r="CO31" s="1283">
        <f>'153-S 2018CEEIOT(RMB)'!CO31/0.66174</f>
        <v>19112.06335108534</v>
      </c>
      <c r="CP31" s="1283">
        <f>'153-S 2018CEEIOT(RMB)'!CP31/0.66174</f>
        <v>113448.45977115887</v>
      </c>
      <c r="CQ31" s="1283">
        <f>'153-S 2018CEEIOT(RMB)'!CQ31/0.66174</f>
        <v>26156.039076854137</v>
      </c>
      <c r="CR31" s="1283">
        <f>'153-S 2018CEEIOT(RMB)'!CR31/0.66174</f>
        <v>18261.600267002661</v>
      </c>
      <c r="CS31" s="1283">
        <f>'153-S 2018CEEIOT(RMB)'!CS31/0.66174</f>
        <v>168135.42414243496</v>
      </c>
      <c r="CT31" s="1283">
        <f>'153-S 2018CEEIOT(RMB)'!CT31/0.66174</f>
        <v>47804.0134800737</v>
      </c>
      <c r="CU31" s="1283">
        <f>'153-S 2018CEEIOT(RMB)'!CU31/0.66174</f>
        <v>69905.926986685081</v>
      </c>
      <c r="CV31" s="1283">
        <f>'153-S 2018CEEIOT(RMB)'!CV31/0.66174</f>
        <v>97767.054503058069</v>
      </c>
      <c r="CW31" s="1283">
        <f>'153-S 2018CEEIOT(RMB)'!CW31/0.66174</f>
        <v>11169.548810938999</v>
      </c>
      <c r="CX31" s="1283">
        <f>'153-S 2018CEEIOT(RMB)'!CX31/0.66174</f>
        <v>17631.579610729546</v>
      </c>
      <c r="CY31" s="1283">
        <f>'153-S 2018CEEIOT(RMB)'!CY31/0.66174</f>
        <v>352019.69242264412</v>
      </c>
      <c r="CZ31" s="1283">
        <f>'153-S 2018CEEIOT(RMB)'!CZ31/0.66174</f>
        <v>26859.86576456828</v>
      </c>
      <c r="DA31" s="1283">
        <f>'153-S 2018CEEIOT(RMB)'!DA31/0.66174</f>
        <v>130447.10241283957</v>
      </c>
      <c r="DB31" s="1283">
        <f>'153-S 2018CEEIOT(RMB)'!DB31/0.66174</f>
        <v>673865.45155711274</v>
      </c>
      <c r="DC31" s="1283">
        <f>'153-S 2018CEEIOT(RMB)'!DC31/0.66174</f>
        <v>82119.668920319134</v>
      </c>
      <c r="DD31" s="1283">
        <f>'153-S 2018CEEIOT(RMB)'!DD31/0.66174</f>
        <v>509267.64903618372</v>
      </c>
      <c r="DE31" s="1283">
        <f>'153-S 2018CEEIOT(RMB)'!DE31/0.66174</f>
        <v>289148.68586863688</v>
      </c>
      <c r="DF31" s="1283">
        <f>'153-S 2018CEEIOT(RMB)'!DF31/0.66174</f>
        <v>353188.78157192498</v>
      </c>
      <c r="DG31" s="1283">
        <f>'153-S 2018CEEIOT(RMB)'!DG31/0.66174</f>
        <v>134251.91042589422</v>
      </c>
      <c r="DH31" s="1283">
        <f>'153-S 2018CEEIOT(RMB)'!DH31/0.66174</f>
        <v>81894.383474929651</v>
      </c>
      <c r="DI31" s="1283">
        <f>'153-S 2018CEEIOT(RMB)'!DI31/0.66174</f>
        <v>91969.847626519972</v>
      </c>
      <c r="DJ31" s="1283">
        <f>'153-S 2018CEEIOT(RMB)'!DJ31/0.66174</f>
        <v>11815.380129355533</v>
      </c>
      <c r="DK31" s="1283">
        <f>'153-S 2018CEEIOT(RMB)'!DK31/0.66174</f>
        <v>2966.4628761672711</v>
      </c>
      <c r="DL31" s="1283">
        <f>'153-S 2018CEEIOT(RMB)'!DL31/0.66174</f>
        <v>105029.15995875308</v>
      </c>
      <c r="DM31" s="1283">
        <f>'153-S 2018CEEIOT(RMB)'!DM31/0.66174</f>
        <v>290261.36841363856</v>
      </c>
      <c r="DN31" s="1283">
        <f>'153-S 2018CEEIOT(RMB)'!DN31/0.66174</f>
        <v>140.61915158798288</v>
      </c>
      <c r="DO31" s="1283">
        <f>'153-S 2018CEEIOT(RMB)'!DO31/0.66174</f>
        <v>5957.9623677183663</v>
      </c>
      <c r="DP31" s="1283">
        <f>'153-S 2018CEEIOT(RMB)'!DP31/0.66174</f>
        <v>282089.0763502398</v>
      </c>
      <c r="DQ31" s="1283">
        <f>'153-S 2018CEEIOT(RMB)'!DQ31/0.66174</f>
        <v>87254.102870772374</v>
      </c>
      <c r="DR31" s="1283">
        <f>'153-S 2018CEEIOT(RMB)'!DR31/0.66174</f>
        <v>59843.986669461148</v>
      </c>
      <c r="DS31" s="1283">
        <f>'153-S 2018CEEIOT(RMB)'!DS31/0.66174</f>
        <v>85066.913936278783</v>
      </c>
      <c r="DT31" s="1283">
        <f>'153-S 2018CEEIOT(RMB)'!DT31/0.66174</f>
        <v>156235.67247047389</v>
      </c>
      <c r="DU31" s="1283">
        <f>'153-S 2018CEEIOT(RMB)'!DU31/0.66174</f>
        <v>291845.11696247791</v>
      </c>
      <c r="DV31" s="1283">
        <f>'153-S 2018CEEIOT(RMB)'!DV31/0.66174</f>
        <v>315689.3091951597</v>
      </c>
      <c r="DW31" s="1283">
        <f>'153-S 2018CEEIOT(RMB)'!DW31/0.66174</f>
        <v>1695458.8903495218</v>
      </c>
      <c r="DX31" s="1283">
        <f>'153-S 2018CEEIOT(RMB)'!DX31/0.66174</f>
        <v>158607.94893063264</v>
      </c>
      <c r="DY31" s="1283">
        <f>'153-S 2018CEEIOT(RMB)'!DY31/0.66174</f>
        <v>55988.857521847101</v>
      </c>
      <c r="DZ31" s="1283">
        <f>'153-S 2018CEEIOT(RMB)'!DZ31/0.66174</f>
        <v>124333.77500352716</v>
      </c>
      <c r="EA31" s="1283">
        <f>'153-S 2018CEEIOT(RMB)'!EA31/0.66174</f>
        <v>40543.348802715889</v>
      </c>
      <c r="EB31" s="1283">
        <f>'153-S 2018CEEIOT(RMB)'!EB31/0.66174</f>
        <v>5824.3727567299848</v>
      </c>
      <c r="EC31" s="1283">
        <f>'153-S 2018CEEIOT(RMB)'!EC31/0.66174</f>
        <v>839875.81314693217</v>
      </c>
      <c r="ED31" s="1283">
        <f>'153-S 2018CEEIOT(RMB)'!ED31/0.66174</f>
        <v>77821.081463648865</v>
      </c>
      <c r="EE31" s="1283">
        <f>'153-S 2018CEEIOT(RMB)'!EE31/0.66174</f>
        <v>958.3943960927445</v>
      </c>
      <c r="EF31" s="1283">
        <f>'153-S 2018CEEIOT(RMB)'!EF31/0.66174</f>
        <v>1020009.2476469252</v>
      </c>
      <c r="EG31" s="1283">
        <f>'153-S 2018CEEIOT(RMB)'!EG31/0.66174</f>
        <v>67665.952120868213</v>
      </c>
      <c r="EH31" s="1283">
        <f>'153-S 2018CEEIOT(RMB)'!EH31/0.66174</f>
        <v>1772564.2918671304</v>
      </c>
      <c r="EI31" s="1283">
        <f>'153-S 2018CEEIOT(RMB)'!EI31/0.66174</f>
        <v>783439.36966627615</v>
      </c>
      <c r="EJ31" s="1283">
        <f>'153-S 2018CEEIOT(RMB)'!EJ31/0.66174</f>
        <v>608595.82539894024</v>
      </c>
      <c r="EK31" s="1283">
        <f>'153-S 2018CEEIOT(RMB)'!EK31/0.66174</f>
        <v>136783.31051131492</v>
      </c>
      <c r="EL31" s="1283">
        <f>'153-S 2018CEEIOT(RMB)'!EL31/0.66174</f>
        <v>59134.114667385671</v>
      </c>
      <c r="EM31" s="1283">
        <f>'153-S 2018CEEIOT(RMB)'!EM31/0.66174</f>
        <v>4697.1833744978721</v>
      </c>
      <c r="EN31" s="1283">
        <f>'153-S 2018CEEIOT(RMB)'!EN31/0.66174</f>
        <v>410140.32926776767</v>
      </c>
      <c r="EO31" s="1283">
        <f>'153-S 2018CEEIOT(RMB)'!EO31/0.66174</f>
        <v>445921.11930231663</v>
      </c>
      <c r="EP31" s="1283">
        <f>'153-S 2018CEEIOT(RMB)'!EP31/0.66174</f>
        <v>380457.47639054473</v>
      </c>
      <c r="EQ31" s="1283">
        <f>'153-S 2018CEEIOT(RMB)'!EQ31/0.66174</f>
        <v>151936.80112939593</v>
      </c>
      <c r="ER31" s="1283">
        <f>'153-S 2018CEEIOT(RMB)'!ER31/0.66174</f>
        <v>127193.46719457638</v>
      </c>
      <c r="ES31" s="1283">
        <f>'153-S 2018CEEIOT(RMB)'!ES31/0.66174</f>
        <v>15704.406709645613</v>
      </c>
      <c r="ET31" s="1283">
        <f>'153-S 2018CEEIOT(RMB)'!ET31/0.66174</f>
        <v>221973.63834269901</v>
      </c>
      <c r="EU31" s="1283">
        <f>'153-S 2018CEEIOT(RMB)'!EU31/0.66174</f>
        <v>152376.5107870537</v>
      </c>
      <c r="EV31" s="1283">
        <f>'153-S 2018CEEIOT(RMB)'!EV31/0.66174</f>
        <v>424979.67169561808</v>
      </c>
      <c r="EW31" s="1283">
        <f>'153-S 2018CEEIOT(RMB)'!EW31/0.66174</f>
        <v>20152.316105010508</v>
      </c>
      <c r="EX31" s="1283">
        <f>'153-S 2018CEEIOT(RMB)'!EX31/0.66174</f>
        <v>1117042.5277478623</v>
      </c>
      <c r="EY31" s="1283">
        <f>'153-S 2018CEEIOT(RMB)'!EY31/0.66174</f>
        <v>40686.361983723349</v>
      </c>
      <c r="EZ31" s="1284">
        <f>'153-S 2018CEEIOT(RMB)'!EZ31/0.66174</f>
        <v>431130.81764310034</v>
      </c>
      <c r="FA31" s="1285">
        <f>'153-S 2018CEEIOT(RMB)'!FA31/0.66174</f>
        <v>24438911.401883427</v>
      </c>
      <c r="FB31" s="1258">
        <f>'153-S 2018CEEIOT(RMB)'!FB31/0.66174</f>
        <v>2885910.4630972859</v>
      </c>
      <c r="FC31" s="1258">
        <f>'153-S 2018CEEIOT(RMB)'!FC31/0.66174</f>
        <v>9171379.7767363396</v>
      </c>
      <c r="FD31" s="1260">
        <f>'153-S 2018CEEIOT(RMB)'!FD31/0.66174</f>
        <v>12057290.239833625</v>
      </c>
      <c r="FE31" s="1258">
        <f>'153-S 2018CEEIOT(RMB)'!FE31/0.66174</f>
        <v>0</v>
      </c>
      <c r="FF31" s="1260">
        <f>'153-S 2018CEEIOT(RMB)'!FF31/0.66174</f>
        <v>12057290.239833625</v>
      </c>
      <c r="FG31" s="1258">
        <f>'153-S 2018CEEIOT(RMB)'!FG31/0.66174</f>
        <v>0</v>
      </c>
      <c r="FH31" s="1258">
        <f>'153-S 2018CEEIOT(RMB)'!FH31/0.66174</f>
        <v>342775.72136446141</v>
      </c>
      <c r="FI31" s="1260">
        <f>'153-S 2018CEEIOT(RMB)'!FI31/0.66174</f>
        <v>342775.72136446141</v>
      </c>
      <c r="FJ31" s="1258">
        <f>'153-S 2018CEEIOT(RMB)'!FJ31/0.66174</f>
        <v>1501898.6789201908</v>
      </c>
      <c r="FK31" s="1286">
        <f>'153-S 2018CEEIOT(RMB)'!FK31/0.66174</f>
        <v>13901964.640118279</v>
      </c>
      <c r="FL31" s="1287">
        <f>'153-S 2018CEEIOT(RMB)'!FL31/0.66174</f>
        <v>438467.60362733947</v>
      </c>
      <c r="FM31" s="1288">
        <f>'153-S 2018CEEIOT(RMB)'!FM31/0.66174</f>
        <v>37902408.43837437</v>
      </c>
    </row>
    <row r="32" spans="1:169" x14ac:dyDescent="0.25">
      <c r="A32" s="1530"/>
      <c r="B32" s="1281" t="s">
        <v>483</v>
      </c>
      <c r="C32" s="1282" t="s">
        <v>1191</v>
      </c>
      <c r="D32" s="1283">
        <f>'153-S 2018CEEIOT(RMB)'!D32/0.66174</f>
        <v>1082.1624215992597</v>
      </c>
      <c r="E32" s="1283">
        <f>'153-S 2018CEEIOT(RMB)'!E32/0.66174</f>
        <v>16469.973476491567</v>
      </c>
      <c r="F32" s="1283">
        <f>'153-S 2018CEEIOT(RMB)'!F32/0.66174</f>
        <v>415.82984336664396</v>
      </c>
      <c r="G32" s="1283">
        <f>'153-S 2018CEEIOT(RMB)'!G32/0.66174</f>
        <v>1819.3261520362043</v>
      </c>
      <c r="H32" s="1283">
        <f>'153-S 2018CEEIOT(RMB)'!H32/0.66174</f>
        <v>293387.45572042651</v>
      </c>
      <c r="I32" s="1283">
        <f>'153-S 2018CEEIOT(RMB)'!I32/0.66174</f>
        <v>102915.15704926846</v>
      </c>
      <c r="J32" s="1283">
        <f>'153-S 2018CEEIOT(RMB)'!J32/0.66174</f>
        <v>10426.961490151733</v>
      </c>
      <c r="K32" s="1283">
        <f>'153-S 2018CEEIOT(RMB)'!K32/0.66174</f>
        <v>366424.18082741561</v>
      </c>
      <c r="L32" s="1283">
        <f>'153-S 2018CEEIOT(RMB)'!L32/0.66174</f>
        <v>169903.26995488734</v>
      </c>
      <c r="M32" s="1283">
        <f>'153-S 2018CEEIOT(RMB)'!M32/0.66174</f>
        <v>461431.47463322408</v>
      </c>
      <c r="N32" s="1283">
        <f>'153-S 2018CEEIOT(RMB)'!N32/0.66174</f>
        <v>26.919470440009132</v>
      </c>
      <c r="O32" s="1283">
        <f>'153-S 2018CEEIOT(RMB)'!O32/0.66174</f>
        <v>1190.8564955996599</v>
      </c>
      <c r="P32" s="1283">
        <f>'153-S 2018CEEIOT(RMB)'!P32/0.66174</f>
        <v>223.96947501198744</v>
      </c>
      <c r="Q32" s="1283">
        <f>'153-S 2018CEEIOT(RMB)'!Q32/0.66174</f>
        <v>204864.91182307151</v>
      </c>
      <c r="R32" s="1283">
        <f>'153-S 2018CEEIOT(RMB)'!R32/0.66174</f>
        <v>44805.90473534281</v>
      </c>
      <c r="S32" s="1283">
        <f>'153-S 2018CEEIOT(RMB)'!S32/0.66174</f>
        <v>258684.25273071567</v>
      </c>
      <c r="T32" s="1283">
        <f>'153-S 2018CEEIOT(RMB)'!T32/0.66174</f>
        <v>131489.80344363942</v>
      </c>
      <c r="U32" s="1283">
        <f>'153-S 2018CEEIOT(RMB)'!U32/0.66174</f>
        <v>11190.036137775436</v>
      </c>
      <c r="V32" s="1283">
        <f>'153-S 2018CEEIOT(RMB)'!V32/0.66174</f>
        <v>54474.441957305033</v>
      </c>
      <c r="W32" s="1283">
        <f>'153-S 2018CEEIOT(RMB)'!W32/0.66174</f>
        <v>207989.0628960639</v>
      </c>
      <c r="X32" s="1283">
        <f>'153-S 2018CEEIOT(RMB)'!X32/0.66174</f>
        <v>555.66892710917</v>
      </c>
      <c r="Y32" s="1283">
        <f>'153-S 2018CEEIOT(RMB)'!Y32/0.66174</f>
        <v>5288.4427181909768</v>
      </c>
      <c r="Z32" s="1283">
        <f>'153-S 2018CEEIOT(RMB)'!Z32/0.66174</f>
        <v>1958.0443050782872</v>
      </c>
      <c r="AA32" s="1283">
        <f>'153-S 2018CEEIOT(RMB)'!AA32/0.66174</f>
        <v>1080.6534044608518</v>
      </c>
      <c r="AB32" s="1283">
        <f>'153-S 2018CEEIOT(RMB)'!AB32/0.66174</f>
        <v>310.5232657308369</v>
      </c>
      <c r="AC32" s="1283">
        <f>'153-S 2018CEEIOT(RMB)'!AC32/0.66174</f>
        <v>18676014.228153523</v>
      </c>
      <c r="AD32" s="1283">
        <f>'153-S 2018CEEIOT(RMB)'!AD32/0.66174</f>
        <v>244442.85653140477</v>
      </c>
      <c r="AE32" s="1283">
        <f>'153-S 2018CEEIOT(RMB)'!AE32/0.66174</f>
        <v>473354.93103496003</v>
      </c>
      <c r="AF32" s="1283">
        <f>'153-S 2018CEEIOT(RMB)'!AF32/0.66174</f>
        <v>480.18158058145622</v>
      </c>
      <c r="AG32" s="1283">
        <f>'153-S 2018CEEIOT(RMB)'!AG32/0.66174</f>
        <v>24984.66428806934</v>
      </c>
      <c r="AH32" s="1283">
        <f>'153-S 2018CEEIOT(RMB)'!AH32/0.66174</f>
        <v>12896.660912923953</v>
      </c>
      <c r="AI32" s="1283">
        <f>'153-S 2018CEEIOT(RMB)'!AI32/0.66174</f>
        <v>47122.898808492449</v>
      </c>
      <c r="AJ32" s="1283">
        <f>'153-S 2018CEEIOT(RMB)'!AJ32/0.66174</f>
        <v>9196.0937732545681</v>
      </c>
      <c r="AK32" s="1283">
        <f>'153-S 2018CEEIOT(RMB)'!AK32/0.66174</f>
        <v>884.23427426258695</v>
      </c>
      <c r="AL32" s="1283">
        <f>'153-S 2018CEEIOT(RMB)'!AL32/0.66174</f>
        <v>801319.74263132131</v>
      </c>
      <c r="AM32" s="1283">
        <f>'153-S 2018CEEIOT(RMB)'!AM32/0.66174</f>
        <v>396.30375363933712</v>
      </c>
      <c r="AN32" s="1283">
        <f>'153-S 2018CEEIOT(RMB)'!AN32/0.66174</f>
        <v>3345.7597746343172</v>
      </c>
      <c r="AO32" s="1283">
        <f>'153-S 2018CEEIOT(RMB)'!AO32/0.66174</f>
        <v>736352.55059004365</v>
      </c>
      <c r="AP32" s="1283">
        <f>'153-S 2018CEEIOT(RMB)'!AP32/0.66174</f>
        <v>84139.452509085968</v>
      </c>
      <c r="AQ32" s="1283">
        <f>'153-S 2018CEEIOT(RMB)'!AQ32/0.66174</f>
        <v>161966.12790869884</v>
      </c>
      <c r="AR32" s="1283">
        <f>'153-S 2018CEEIOT(RMB)'!AR32/0.66174</f>
        <v>2121567.9778342969</v>
      </c>
      <c r="AS32" s="1283">
        <f>'153-S 2018CEEIOT(RMB)'!AS32/0.66174</f>
        <v>186145.45331847414</v>
      </c>
      <c r="AT32" s="1283">
        <f>'153-S 2018CEEIOT(RMB)'!AT32/0.66174</f>
        <v>615.73354563332191</v>
      </c>
      <c r="AU32" s="1283">
        <f>'153-S 2018CEEIOT(RMB)'!AU32/0.66174</f>
        <v>1807.7939742933386</v>
      </c>
      <c r="AV32" s="1283">
        <f>'153-S 2018CEEIOT(RMB)'!AV32/0.66174</f>
        <v>63085.167996837234</v>
      </c>
      <c r="AW32" s="1283">
        <f>'153-S 2018CEEIOT(RMB)'!AW32/0.66174</f>
        <v>243143.76781237489</v>
      </c>
      <c r="AX32" s="1283">
        <f>'153-S 2018CEEIOT(RMB)'!AX32/0.66174</f>
        <v>1048.6995155242078</v>
      </c>
      <c r="AY32" s="1283">
        <f>'153-S 2018CEEIOT(RMB)'!AY32/0.66174</f>
        <v>6664.3242139741551</v>
      </c>
      <c r="AZ32" s="1283">
        <f>'153-S 2018CEEIOT(RMB)'!AZ32/0.66174</f>
        <v>135437.33945670567</v>
      </c>
      <c r="BA32" s="1283">
        <f>'153-S 2018CEEIOT(RMB)'!BA32/0.66174</f>
        <v>21872.130606374991</v>
      </c>
      <c r="BB32" s="1283">
        <f>'153-S 2018CEEIOT(RMB)'!BB32/0.66174</f>
        <v>301849.79854177701</v>
      </c>
      <c r="BC32" s="1283">
        <f>'153-S 2018CEEIOT(RMB)'!BC32/0.66174</f>
        <v>1105.9192288004551</v>
      </c>
      <c r="BD32" s="1283">
        <f>'153-S 2018CEEIOT(RMB)'!BD32/0.66174</f>
        <v>12511.48086070212</v>
      </c>
      <c r="BE32" s="1283">
        <f>'153-S 2018CEEIOT(RMB)'!BE32/0.66174</f>
        <v>2781.3255460908713</v>
      </c>
      <c r="BF32" s="1283">
        <f>'153-S 2018CEEIOT(RMB)'!BF32/0.66174</f>
        <v>452311.28775542643</v>
      </c>
      <c r="BG32" s="1283">
        <f>'153-S 2018CEEIOT(RMB)'!BG32/0.66174</f>
        <v>449.39372454311012</v>
      </c>
      <c r="BH32" s="1283">
        <f>'153-S 2018CEEIOT(RMB)'!BH32/0.66174</f>
        <v>1206.2609138582873</v>
      </c>
      <c r="BI32" s="1283">
        <f>'153-S 2018CEEIOT(RMB)'!BI32/0.66174</f>
        <v>3730.6701580420945</v>
      </c>
      <c r="BJ32" s="1283">
        <f>'153-S 2018CEEIOT(RMB)'!BJ32/0.66174</f>
        <v>223.68707302465771</v>
      </c>
      <c r="BK32" s="1283">
        <f>'153-S 2018CEEIOT(RMB)'!BK32/0.66174</f>
        <v>135897.84605704658</v>
      </c>
      <c r="BL32" s="1283">
        <f>'153-S 2018CEEIOT(RMB)'!BL32/0.66174</f>
        <v>469135.65968251327</v>
      </c>
      <c r="BM32" s="1283">
        <f>'153-S 2018CEEIOT(RMB)'!BM32/0.66174</f>
        <v>4189466.0353776808</v>
      </c>
      <c r="BN32" s="1283">
        <f>'153-S 2018CEEIOT(RMB)'!BN32/0.66174</f>
        <v>244574.53713868654</v>
      </c>
      <c r="BO32" s="1283">
        <f>'153-S 2018CEEIOT(RMB)'!BO32/0.66174</f>
        <v>2407976.8850189592</v>
      </c>
      <c r="BP32" s="1283">
        <f>'153-S 2018CEEIOT(RMB)'!BP32/0.66174</f>
        <v>2525217.2778948913</v>
      </c>
      <c r="BQ32" s="1283">
        <f>'153-S 2018CEEIOT(RMB)'!BQ32/0.66174</f>
        <v>2310488.9962077751</v>
      </c>
      <c r="BR32" s="1283">
        <f>'153-S 2018CEEIOT(RMB)'!BR32/0.66174</f>
        <v>470017.0060908231</v>
      </c>
      <c r="BS32" s="1283">
        <f>'153-S 2018CEEIOT(RMB)'!BS32/0.66174</f>
        <v>588952.89942492102</v>
      </c>
      <c r="BT32" s="1283">
        <f>'153-S 2018CEEIOT(RMB)'!BT32/0.66174</f>
        <v>475784.6899800523</v>
      </c>
      <c r="BU32" s="1283">
        <f>'153-S 2018CEEIOT(RMB)'!BU32/0.66174</f>
        <v>885484.75240165461</v>
      </c>
      <c r="BV32" s="1283">
        <f>'153-S 2018CEEIOT(RMB)'!BV32/0.66174</f>
        <v>933491.13644206233</v>
      </c>
      <c r="BW32" s="1283">
        <f>'153-S 2018CEEIOT(RMB)'!BW32/0.66174</f>
        <v>122345.04685138408</v>
      </c>
      <c r="BX32" s="1283">
        <f>'153-S 2018CEEIOT(RMB)'!BX32/0.66174</f>
        <v>1716820.2516524605</v>
      </c>
      <c r="BY32" s="1283">
        <f>'153-S 2018CEEIOT(RMB)'!BY32/0.66174</f>
        <v>750939.4079549592</v>
      </c>
      <c r="BZ32" s="1283">
        <f>'153-S 2018CEEIOT(RMB)'!BZ32/0.66174</f>
        <v>494575.59226567851</v>
      </c>
      <c r="CA32" s="1283">
        <f>'153-S 2018CEEIOT(RMB)'!CA32/0.66174</f>
        <v>200632.13240517559</v>
      </c>
      <c r="CB32" s="1283">
        <f>'153-S 2018CEEIOT(RMB)'!CB32/0.66174</f>
        <v>144217.88537657974</v>
      </c>
      <c r="CC32" s="1283">
        <f>'153-S 2018CEEIOT(RMB)'!CC32/0.66174</f>
        <v>518725.94778707548</v>
      </c>
      <c r="CD32" s="1283">
        <f>'153-S 2018CEEIOT(RMB)'!CD32/0.66174</f>
        <v>973138.17849174689</v>
      </c>
      <c r="CE32" s="1283">
        <f>'153-S 2018CEEIOT(RMB)'!CE32/0.66174</f>
        <v>626202.07986706612</v>
      </c>
      <c r="CF32" s="1283">
        <f>'153-S 2018CEEIOT(RMB)'!CF32/0.66174</f>
        <v>304795.41519208788</v>
      </c>
      <c r="CG32" s="1283">
        <f>'153-S 2018CEEIOT(RMB)'!CG32/0.66174</f>
        <v>337898.98068074853</v>
      </c>
      <c r="CH32" s="1283">
        <f>'153-S 2018CEEIOT(RMB)'!CH32/0.66174</f>
        <v>783329.02023766085</v>
      </c>
      <c r="CI32" s="1283">
        <f>'153-S 2018CEEIOT(RMB)'!CI32/0.66174</f>
        <v>574338.72778668068</v>
      </c>
      <c r="CJ32" s="1283">
        <f>'153-S 2018CEEIOT(RMB)'!CJ32/0.66174</f>
        <v>862590.84306921763</v>
      </c>
      <c r="CK32" s="1283">
        <f>'153-S 2018CEEIOT(RMB)'!CK32/0.66174</f>
        <v>1052072.4711195109</v>
      </c>
      <c r="CL32" s="1283">
        <f>'153-S 2018CEEIOT(RMB)'!CL32/0.66174</f>
        <v>0</v>
      </c>
      <c r="CM32" s="1283">
        <f>'153-S 2018CEEIOT(RMB)'!CM32/0.66174</f>
        <v>689725.31699885381</v>
      </c>
      <c r="CN32" s="1283">
        <f>'153-S 2018CEEIOT(RMB)'!CN32/0.66174</f>
        <v>898465.55401415413</v>
      </c>
      <c r="CO32" s="1283">
        <f>'153-S 2018CEEIOT(RMB)'!CO32/0.66174</f>
        <v>1571129.7240282153</v>
      </c>
      <c r="CP32" s="1283">
        <f>'153-S 2018CEEIOT(RMB)'!CP32/0.66174</f>
        <v>1047414.9574758873</v>
      </c>
      <c r="CQ32" s="1283">
        <f>'153-S 2018CEEIOT(RMB)'!CQ32/0.66174</f>
        <v>459165.68070518994</v>
      </c>
      <c r="CR32" s="1283">
        <f>'153-S 2018CEEIOT(RMB)'!CR32/0.66174</f>
        <v>590288.17791429767</v>
      </c>
      <c r="CS32" s="1283">
        <f>'153-S 2018CEEIOT(RMB)'!CS32/0.66174</f>
        <v>3554979.0134569062</v>
      </c>
      <c r="CT32" s="1283">
        <f>'153-S 2018CEEIOT(RMB)'!CT32/0.66174</f>
        <v>298858.29218133411</v>
      </c>
      <c r="CU32" s="1283">
        <f>'153-S 2018CEEIOT(RMB)'!CU32/0.66174</f>
        <v>804560.75298214564</v>
      </c>
      <c r="CV32" s="1283">
        <f>'153-S 2018CEEIOT(RMB)'!CV32/0.66174</f>
        <v>179141.47444001838</v>
      </c>
      <c r="CW32" s="1283">
        <f>'153-S 2018CEEIOT(RMB)'!CW32/0.66174</f>
        <v>163665.13177123721</v>
      </c>
      <c r="CX32" s="1283">
        <f>'153-S 2018CEEIOT(RMB)'!CX32/0.66174</f>
        <v>0</v>
      </c>
      <c r="CY32" s="1283">
        <f>'153-S 2018CEEIOT(RMB)'!CY32/0.66174</f>
        <v>4614622.4757026583</v>
      </c>
      <c r="CZ32" s="1283">
        <f>'153-S 2018CEEIOT(RMB)'!CZ32/0.66174</f>
        <v>445237.01134531834</v>
      </c>
      <c r="DA32" s="1283">
        <f>'153-S 2018CEEIOT(RMB)'!DA32/0.66174</f>
        <v>323766.28363109095</v>
      </c>
      <c r="DB32" s="1283">
        <f>'153-S 2018CEEIOT(RMB)'!DB32/0.66174</f>
        <v>2528110.1568975579</v>
      </c>
      <c r="DC32" s="1283">
        <f>'153-S 2018CEEIOT(RMB)'!DC32/0.66174</f>
        <v>855295.29533099674</v>
      </c>
      <c r="DD32" s="1283">
        <f>'153-S 2018CEEIOT(RMB)'!DD32/0.66174</f>
        <v>0</v>
      </c>
      <c r="DE32" s="1283">
        <f>'153-S 2018CEEIOT(RMB)'!DE32/0.66174</f>
        <v>0</v>
      </c>
      <c r="DF32" s="1283">
        <f>'153-S 2018CEEIOT(RMB)'!DF32/0.66174</f>
        <v>0</v>
      </c>
      <c r="DG32" s="1283">
        <f>'153-S 2018CEEIOT(RMB)'!DG32/0.66174</f>
        <v>0</v>
      </c>
      <c r="DH32" s="1283">
        <f>'153-S 2018CEEIOT(RMB)'!DH32/0.66174</f>
        <v>183535.4208333854</v>
      </c>
      <c r="DI32" s="1283">
        <f>'153-S 2018CEEIOT(RMB)'!DI32/0.66174</f>
        <v>175219.82413318218</v>
      </c>
      <c r="DJ32" s="1283">
        <f>'153-S 2018CEEIOT(RMB)'!DJ32/0.66174</f>
        <v>3056.2935508299852</v>
      </c>
      <c r="DK32" s="1283">
        <f>'153-S 2018CEEIOT(RMB)'!DK32/0.66174</f>
        <v>767.33725516634149</v>
      </c>
      <c r="DL32" s="1283">
        <f>'153-S 2018CEEIOT(RMB)'!DL32/0.66174</f>
        <v>256216.6843132936</v>
      </c>
      <c r="DM32" s="1283">
        <f>'153-S 2018CEEIOT(RMB)'!DM32/0.66174</f>
        <v>840915.63017887832</v>
      </c>
      <c r="DN32" s="1283">
        <f>'153-S 2018CEEIOT(RMB)'!DN32/0.66174</f>
        <v>588.22197154702872</v>
      </c>
      <c r="DO32" s="1283">
        <f>'153-S 2018CEEIOT(RMB)'!DO32/0.66174</f>
        <v>327.17396093628287</v>
      </c>
      <c r="DP32" s="1283">
        <f>'153-S 2018CEEIOT(RMB)'!DP32/0.66174</f>
        <v>173816.23513125663</v>
      </c>
      <c r="DQ32" s="1283">
        <f>'153-S 2018CEEIOT(RMB)'!DQ32/0.66174</f>
        <v>126647.39485278094</v>
      </c>
      <c r="DR32" s="1283">
        <f>'153-S 2018CEEIOT(RMB)'!DR32/0.66174</f>
        <v>88847.416465968534</v>
      </c>
      <c r="DS32" s="1283">
        <f>'153-S 2018CEEIOT(RMB)'!DS32/0.66174</f>
        <v>360634.11038265767</v>
      </c>
      <c r="DT32" s="1283">
        <f>'153-S 2018CEEIOT(RMB)'!DT32/0.66174</f>
        <v>101536.77480236761</v>
      </c>
      <c r="DU32" s="1283">
        <f>'153-S 2018CEEIOT(RMB)'!DU32/0.66174</f>
        <v>160961.87157591569</v>
      </c>
      <c r="DV32" s="1283">
        <f>'153-S 2018CEEIOT(RMB)'!DV32/0.66174</f>
        <v>1448757.5487338908</v>
      </c>
      <c r="DW32" s="1283">
        <f>'153-S 2018CEEIOT(RMB)'!DW32/0.66174</f>
        <v>5803310.8833127711</v>
      </c>
      <c r="DX32" s="1283">
        <f>'153-S 2018CEEIOT(RMB)'!DX32/0.66174</f>
        <v>621443.63304168079</v>
      </c>
      <c r="DY32" s="1283">
        <f>'153-S 2018CEEIOT(RMB)'!DY32/0.66174</f>
        <v>48639.88411125823</v>
      </c>
      <c r="DZ32" s="1283">
        <f>'153-S 2018CEEIOT(RMB)'!DZ32/0.66174</f>
        <v>583048.26781900204</v>
      </c>
      <c r="EA32" s="1283">
        <f>'153-S 2018CEEIOT(RMB)'!EA32/0.66174</f>
        <v>332319.90772826021</v>
      </c>
      <c r="EB32" s="1283">
        <f>'153-S 2018CEEIOT(RMB)'!EB32/0.66174</f>
        <v>222011.62073489922</v>
      </c>
      <c r="EC32" s="1283">
        <f>'153-S 2018CEEIOT(RMB)'!EC32/0.66174</f>
        <v>880396.88233807078</v>
      </c>
      <c r="ED32" s="1283">
        <f>'153-S 2018CEEIOT(RMB)'!ED32/0.66174</f>
        <v>77073.424255585109</v>
      </c>
      <c r="EE32" s="1283">
        <f>'153-S 2018CEEIOT(RMB)'!EE32/0.66174</f>
        <v>568200.7145407208</v>
      </c>
      <c r="EF32" s="1283">
        <f>'153-S 2018CEEIOT(RMB)'!EF32/0.66174</f>
        <v>2215229.9938616822</v>
      </c>
      <c r="EG32" s="1283">
        <f>'153-S 2018CEEIOT(RMB)'!EG32/0.66174</f>
        <v>111634.89288564475</v>
      </c>
      <c r="EH32" s="1283">
        <f>'153-S 2018CEEIOT(RMB)'!EH32/0.66174</f>
        <v>3884290.8692608285</v>
      </c>
      <c r="EI32" s="1283">
        <f>'153-S 2018CEEIOT(RMB)'!EI32/0.66174</f>
        <v>301222.95023961173</v>
      </c>
      <c r="EJ32" s="1283">
        <f>'153-S 2018CEEIOT(RMB)'!EJ32/0.66174</f>
        <v>464201.49322496506</v>
      </c>
      <c r="EK32" s="1283">
        <f>'153-S 2018CEEIOT(RMB)'!EK32/0.66174</f>
        <v>321379.60001738468</v>
      </c>
      <c r="EL32" s="1283">
        <f>'153-S 2018CEEIOT(RMB)'!EL32/0.66174</f>
        <v>51635.192504624065</v>
      </c>
      <c r="EM32" s="1283">
        <f>'153-S 2018CEEIOT(RMB)'!EM32/0.66174</f>
        <v>30977.656568897091</v>
      </c>
      <c r="EN32" s="1283">
        <f>'153-S 2018CEEIOT(RMB)'!EN32/0.66174</f>
        <v>360903.6409363753</v>
      </c>
      <c r="EO32" s="1283">
        <f>'153-S 2018CEEIOT(RMB)'!EO32/0.66174</f>
        <v>586989.08687641495</v>
      </c>
      <c r="EP32" s="1283">
        <f>'153-S 2018CEEIOT(RMB)'!EP32/0.66174</f>
        <v>778659.6118995588</v>
      </c>
      <c r="EQ32" s="1283">
        <f>'153-S 2018CEEIOT(RMB)'!EQ32/0.66174</f>
        <v>2905558.7443626472</v>
      </c>
      <c r="ER32" s="1283">
        <f>'153-S 2018CEEIOT(RMB)'!ER32/0.66174</f>
        <v>688082.70766765671</v>
      </c>
      <c r="ES32" s="1283">
        <f>'153-S 2018CEEIOT(RMB)'!ES32/0.66174</f>
        <v>80532.039095546177</v>
      </c>
      <c r="ET32" s="1283">
        <f>'153-S 2018CEEIOT(RMB)'!ET32/0.66174</f>
        <v>124972.41178252938</v>
      </c>
      <c r="EU32" s="1283">
        <f>'153-S 2018CEEIOT(RMB)'!EU32/0.66174</f>
        <v>381762.83092282381</v>
      </c>
      <c r="EV32" s="1283">
        <f>'153-S 2018CEEIOT(RMB)'!EV32/0.66174</f>
        <v>212877.53348328793</v>
      </c>
      <c r="EW32" s="1283">
        <f>'153-S 2018CEEIOT(RMB)'!EW32/0.66174</f>
        <v>129637.35396075105</v>
      </c>
      <c r="EX32" s="1283">
        <f>'153-S 2018CEEIOT(RMB)'!EX32/0.66174</f>
        <v>1901461.7316760747</v>
      </c>
      <c r="EY32" s="1283">
        <f>'153-S 2018CEEIOT(RMB)'!EY32/0.66174</f>
        <v>12838.99487917081</v>
      </c>
      <c r="EZ32" s="1284">
        <f>'153-S 2018CEEIOT(RMB)'!EZ32/0.66174</f>
        <v>1600310.071401695</v>
      </c>
      <c r="FA32" s="1285">
        <f>'153-S 2018CEEIOT(RMB)'!FA32/0.66174</f>
        <v>101509831.74681944</v>
      </c>
      <c r="FB32" s="1258">
        <f>'153-S 2018CEEIOT(RMB)'!FB32/0.66174</f>
        <v>8880522.6737524346</v>
      </c>
      <c r="FC32" s="1258">
        <f>'153-S 2018CEEIOT(RMB)'!FC32/0.66174</f>
        <v>29918960.636333447</v>
      </c>
      <c r="FD32" s="1260">
        <f>'153-S 2018CEEIOT(RMB)'!FD32/0.66174</f>
        <v>38799483.310085878</v>
      </c>
      <c r="FE32" s="1258">
        <f>'153-S 2018CEEIOT(RMB)'!FE32/0.66174</f>
        <v>0</v>
      </c>
      <c r="FF32" s="1260">
        <f>'153-S 2018CEEIOT(RMB)'!FF32/0.66174</f>
        <v>38799483.310085878</v>
      </c>
      <c r="FG32" s="1258">
        <f>'153-S 2018CEEIOT(RMB)'!FG32/0.66174</f>
        <v>0</v>
      </c>
      <c r="FH32" s="1258">
        <f>'153-S 2018CEEIOT(RMB)'!FH32/0.66174</f>
        <v>1518745.2745073426</v>
      </c>
      <c r="FI32" s="1260">
        <f>'153-S 2018CEEIOT(RMB)'!FI32/0.66174</f>
        <v>1518745.2745073426</v>
      </c>
      <c r="FJ32" s="1258">
        <f>'153-S 2018CEEIOT(RMB)'!FJ32/0.66174</f>
        <v>1161449.827881742</v>
      </c>
      <c r="FK32" s="1286">
        <f>'153-S 2018CEEIOT(RMB)'!FK32/0.66174</f>
        <v>41479678.412474968</v>
      </c>
      <c r="FL32" s="1287">
        <f>'153-S 2018CEEIOT(RMB)'!FL32/0.66174</f>
        <v>4960445.5502070207</v>
      </c>
      <c r="FM32" s="1288">
        <f>'153-S 2018CEEIOT(RMB)'!FM32/0.66174</f>
        <v>138029064.60908741</v>
      </c>
    </row>
    <row r="33" spans="1:169" x14ac:dyDescent="0.25">
      <c r="A33" s="1530"/>
      <c r="B33" s="1281" t="s">
        <v>484</v>
      </c>
      <c r="C33" s="1282" t="s">
        <v>1192</v>
      </c>
      <c r="D33" s="1283">
        <f>'153-S 2018CEEIOT(RMB)'!D33/0.66174</f>
        <v>3264.3342823081398</v>
      </c>
      <c r="E33" s="1283">
        <f>'153-S 2018CEEIOT(RMB)'!E33/0.66174</f>
        <v>0</v>
      </c>
      <c r="F33" s="1283">
        <f>'153-S 2018CEEIOT(RMB)'!F33/0.66174</f>
        <v>0</v>
      </c>
      <c r="G33" s="1283">
        <f>'153-S 2018CEEIOT(RMB)'!G33/0.66174</f>
        <v>0</v>
      </c>
      <c r="H33" s="1283">
        <f>'153-S 2018CEEIOT(RMB)'!H33/0.66174</f>
        <v>68.902941005448639</v>
      </c>
      <c r="I33" s="1283">
        <f>'153-S 2018CEEIOT(RMB)'!I33/0.66174</f>
        <v>20486.634388025206</v>
      </c>
      <c r="J33" s="1283">
        <f>'153-S 2018CEEIOT(RMB)'!J33/0.66174</f>
        <v>3001.0327866561192</v>
      </c>
      <c r="K33" s="1283">
        <f>'153-S 2018CEEIOT(RMB)'!K33/0.66174</f>
        <v>2329.8570125887127</v>
      </c>
      <c r="L33" s="1283">
        <f>'153-S 2018CEEIOT(RMB)'!L33/0.66174</f>
        <v>6786.9039578426018</v>
      </c>
      <c r="M33" s="1283">
        <f>'153-S 2018CEEIOT(RMB)'!M33/0.66174</f>
        <v>57332.23765296465</v>
      </c>
      <c r="N33" s="1283">
        <f>'153-S 2018CEEIOT(RMB)'!N33/0.66174</f>
        <v>5650.7060441492004</v>
      </c>
      <c r="O33" s="1283">
        <f>'153-S 2018CEEIOT(RMB)'!O33/0.66174</f>
        <v>0</v>
      </c>
      <c r="P33" s="1283">
        <f>'153-S 2018CEEIOT(RMB)'!P33/0.66174</f>
        <v>0</v>
      </c>
      <c r="Q33" s="1283">
        <f>'153-S 2018CEEIOT(RMB)'!Q33/0.66174</f>
        <v>0</v>
      </c>
      <c r="R33" s="1283">
        <f>'153-S 2018CEEIOT(RMB)'!R33/0.66174</f>
        <v>0</v>
      </c>
      <c r="S33" s="1283">
        <f>'153-S 2018CEEIOT(RMB)'!S33/0.66174</f>
        <v>0</v>
      </c>
      <c r="T33" s="1283">
        <f>'153-S 2018CEEIOT(RMB)'!T33/0.66174</f>
        <v>0</v>
      </c>
      <c r="U33" s="1283">
        <f>'153-S 2018CEEIOT(RMB)'!U33/0.66174</f>
        <v>0</v>
      </c>
      <c r="V33" s="1283">
        <f>'153-S 2018CEEIOT(RMB)'!V33/0.66174</f>
        <v>0</v>
      </c>
      <c r="W33" s="1283">
        <f>'153-S 2018CEEIOT(RMB)'!W33/0.66174</f>
        <v>0</v>
      </c>
      <c r="X33" s="1283">
        <f>'153-S 2018CEEIOT(RMB)'!X33/0.66174</f>
        <v>0</v>
      </c>
      <c r="Y33" s="1283">
        <f>'153-S 2018CEEIOT(RMB)'!Y33/0.66174</f>
        <v>0</v>
      </c>
      <c r="Z33" s="1283">
        <f>'153-S 2018CEEIOT(RMB)'!Z33/0.66174</f>
        <v>45315.49742088448</v>
      </c>
      <c r="AA33" s="1283">
        <f>'153-S 2018CEEIOT(RMB)'!AA33/0.66174</f>
        <v>0</v>
      </c>
      <c r="AB33" s="1283">
        <f>'153-S 2018CEEIOT(RMB)'!AB33/0.66174</f>
        <v>69498.271540360816</v>
      </c>
      <c r="AC33" s="1283">
        <f>'153-S 2018CEEIOT(RMB)'!AC33/0.66174</f>
        <v>157228.85638759172</v>
      </c>
      <c r="AD33" s="1283">
        <f>'153-S 2018CEEIOT(RMB)'!AD33/0.66174</f>
        <v>130432696.28604555</v>
      </c>
      <c r="AE33" s="1283">
        <f>'153-S 2018CEEIOT(RMB)'!AE33/0.66174</f>
        <v>1812317.9410267444</v>
      </c>
      <c r="AF33" s="1283">
        <f>'153-S 2018CEEIOT(RMB)'!AF33/0.66174</f>
        <v>1020880.9928715575</v>
      </c>
      <c r="AG33" s="1283">
        <f>'153-S 2018CEEIOT(RMB)'!AG33/0.66174</f>
        <v>18063205.681538858</v>
      </c>
      <c r="AH33" s="1283">
        <f>'153-S 2018CEEIOT(RMB)'!AH33/0.66174</f>
        <v>29534425.643931303</v>
      </c>
      <c r="AI33" s="1283">
        <f>'153-S 2018CEEIOT(RMB)'!AI33/0.66174</f>
        <v>119237780.85552685</v>
      </c>
      <c r="AJ33" s="1283">
        <f>'153-S 2018CEEIOT(RMB)'!AJ33/0.66174</f>
        <v>4517589.2402486624</v>
      </c>
      <c r="AK33" s="1283">
        <f>'153-S 2018CEEIOT(RMB)'!AK33/0.66174</f>
        <v>10198680.876164179</v>
      </c>
      <c r="AL33" s="1283">
        <f>'153-S 2018CEEIOT(RMB)'!AL33/0.66174</f>
        <v>138801.27209056698</v>
      </c>
      <c r="AM33" s="1283">
        <f>'153-S 2018CEEIOT(RMB)'!AM33/0.66174</f>
        <v>4114452.0875128345</v>
      </c>
      <c r="AN33" s="1283">
        <f>'153-S 2018CEEIOT(RMB)'!AN33/0.66174</f>
        <v>227913.43871975222</v>
      </c>
      <c r="AO33" s="1283">
        <f>'153-S 2018CEEIOT(RMB)'!AO33/0.66174</f>
        <v>65341.282056926968</v>
      </c>
      <c r="AP33" s="1283">
        <f>'153-S 2018CEEIOT(RMB)'!AP33/0.66174</f>
        <v>3919546.3619842725</v>
      </c>
      <c r="AQ33" s="1283">
        <f>'153-S 2018CEEIOT(RMB)'!AQ33/0.66174</f>
        <v>5530918.2165553393</v>
      </c>
      <c r="AR33" s="1283">
        <f>'153-S 2018CEEIOT(RMB)'!AR33/0.66174</f>
        <v>17609.088891030562</v>
      </c>
      <c r="AS33" s="1283">
        <f>'153-S 2018CEEIOT(RMB)'!AS33/0.66174</f>
        <v>1349.9076060973346</v>
      </c>
      <c r="AT33" s="1283">
        <f>'153-S 2018CEEIOT(RMB)'!AT33/0.66174</f>
        <v>61779.882282873135</v>
      </c>
      <c r="AU33" s="1283">
        <f>'153-S 2018CEEIOT(RMB)'!AU33/0.66174</f>
        <v>51705.626217012752</v>
      </c>
      <c r="AV33" s="1283">
        <f>'153-S 2018CEEIOT(RMB)'!AV33/0.66174</f>
        <v>30809.981928795987</v>
      </c>
      <c r="AW33" s="1283">
        <f>'153-S 2018CEEIOT(RMB)'!AW33/0.66174</f>
        <v>98793.311378599508</v>
      </c>
      <c r="AX33" s="1283">
        <f>'153-S 2018CEEIOT(RMB)'!AX33/0.66174</f>
        <v>265592.47052831412</v>
      </c>
      <c r="AY33" s="1283">
        <f>'153-S 2018CEEIOT(RMB)'!AY33/0.66174</f>
        <v>0</v>
      </c>
      <c r="AZ33" s="1283">
        <f>'153-S 2018CEEIOT(RMB)'!AZ33/0.66174</f>
        <v>0</v>
      </c>
      <c r="BA33" s="1283">
        <f>'153-S 2018CEEIOT(RMB)'!BA33/0.66174</f>
        <v>5159946.7276860587</v>
      </c>
      <c r="BB33" s="1283">
        <f>'153-S 2018CEEIOT(RMB)'!BB33/0.66174</f>
        <v>147778.42319302156</v>
      </c>
      <c r="BC33" s="1283">
        <f>'153-S 2018CEEIOT(RMB)'!BC33/0.66174</f>
        <v>1790645.7425996109</v>
      </c>
      <c r="BD33" s="1283">
        <f>'153-S 2018CEEIOT(RMB)'!BD33/0.66174</f>
        <v>188491.53241897159</v>
      </c>
      <c r="BE33" s="1283">
        <f>'153-S 2018CEEIOT(RMB)'!BE33/0.66174</f>
        <v>0</v>
      </c>
      <c r="BF33" s="1283">
        <f>'153-S 2018CEEIOT(RMB)'!BF33/0.66174</f>
        <v>0</v>
      </c>
      <c r="BG33" s="1283">
        <f>'153-S 2018CEEIOT(RMB)'!BG33/0.66174</f>
        <v>0</v>
      </c>
      <c r="BH33" s="1283">
        <f>'153-S 2018CEEIOT(RMB)'!BH33/0.66174</f>
        <v>0</v>
      </c>
      <c r="BI33" s="1283">
        <f>'153-S 2018CEEIOT(RMB)'!BI33/0.66174</f>
        <v>0</v>
      </c>
      <c r="BJ33" s="1283">
        <f>'153-S 2018CEEIOT(RMB)'!BJ33/0.66174</f>
        <v>0</v>
      </c>
      <c r="BK33" s="1283">
        <f>'153-S 2018CEEIOT(RMB)'!BK33/0.66174</f>
        <v>0</v>
      </c>
      <c r="BL33" s="1283">
        <f>'153-S 2018CEEIOT(RMB)'!BL33/0.66174</f>
        <v>0</v>
      </c>
      <c r="BM33" s="1283">
        <f>'153-S 2018CEEIOT(RMB)'!BM33/0.66174</f>
        <v>0</v>
      </c>
      <c r="BN33" s="1283">
        <f>'153-S 2018CEEIOT(RMB)'!BN33/0.66174</f>
        <v>0</v>
      </c>
      <c r="BO33" s="1283">
        <f>'153-S 2018CEEIOT(RMB)'!BO33/0.66174</f>
        <v>43002.073737665021</v>
      </c>
      <c r="BP33" s="1283">
        <f>'153-S 2018CEEIOT(RMB)'!BP33/0.66174</f>
        <v>39566.707587276571</v>
      </c>
      <c r="BQ33" s="1283">
        <f>'153-S 2018CEEIOT(RMB)'!BQ33/0.66174</f>
        <v>649820.91155988048</v>
      </c>
      <c r="BR33" s="1283">
        <f>'153-S 2018CEEIOT(RMB)'!BR33/0.66174</f>
        <v>48532.76150511139</v>
      </c>
      <c r="BS33" s="1283">
        <f>'153-S 2018CEEIOT(RMB)'!BS33/0.66174</f>
        <v>33061.617482401947</v>
      </c>
      <c r="BT33" s="1283">
        <f>'153-S 2018CEEIOT(RMB)'!BT33/0.66174</f>
        <v>22553.968994506391</v>
      </c>
      <c r="BU33" s="1283">
        <f>'153-S 2018CEEIOT(RMB)'!BU33/0.66174</f>
        <v>23035.42487349662</v>
      </c>
      <c r="BV33" s="1283">
        <f>'153-S 2018CEEIOT(RMB)'!BV33/0.66174</f>
        <v>43941.049049827845</v>
      </c>
      <c r="BW33" s="1283">
        <f>'153-S 2018CEEIOT(RMB)'!BW33/0.66174</f>
        <v>10282.811708243005</v>
      </c>
      <c r="BX33" s="1283">
        <f>'153-S 2018CEEIOT(RMB)'!BX33/0.66174</f>
        <v>85125.91300341711</v>
      </c>
      <c r="BY33" s="1283">
        <f>'153-S 2018CEEIOT(RMB)'!BY33/0.66174</f>
        <v>7034.0400242372161</v>
      </c>
      <c r="BZ33" s="1283">
        <f>'153-S 2018CEEIOT(RMB)'!BZ33/0.66174</f>
        <v>35650.078513441018</v>
      </c>
      <c r="CA33" s="1283">
        <f>'153-S 2018CEEIOT(RMB)'!CA33/0.66174</f>
        <v>18847.669542303727</v>
      </c>
      <c r="CB33" s="1283">
        <f>'153-S 2018CEEIOT(RMB)'!CB33/0.66174</f>
        <v>19524.595504675399</v>
      </c>
      <c r="CC33" s="1283">
        <f>'153-S 2018CEEIOT(RMB)'!CC33/0.66174</f>
        <v>59811.973146661374</v>
      </c>
      <c r="CD33" s="1283">
        <f>'153-S 2018CEEIOT(RMB)'!CD33/0.66174</f>
        <v>0</v>
      </c>
      <c r="CE33" s="1283">
        <f>'153-S 2018CEEIOT(RMB)'!CE33/0.66174</f>
        <v>0</v>
      </c>
      <c r="CF33" s="1283">
        <f>'153-S 2018CEEIOT(RMB)'!CF33/0.66174</f>
        <v>13756.645100267029</v>
      </c>
      <c r="CG33" s="1283">
        <f>'153-S 2018CEEIOT(RMB)'!CG33/0.66174</f>
        <v>21599.88192627961</v>
      </c>
      <c r="CH33" s="1283">
        <f>'153-S 2018CEEIOT(RMB)'!CH33/0.66174</f>
        <v>51216.995658304928</v>
      </c>
      <c r="CI33" s="1283">
        <f>'153-S 2018CEEIOT(RMB)'!CI33/0.66174</f>
        <v>54674.309930371084</v>
      </c>
      <c r="CJ33" s="1283">
        <f>'153-S 2018CEEIOT(RMB)'!CJ33/0.66174</f>
        <v>75627.356871530603</v>
      </c>
      <c r="CK33" s="1283">
        <f>'153-S 2018CEEIOT(RMB)'!CK33/0.66174</f>
        <v>89129.388320694692</v>
      </c>
      <c r="CL33" s="1283">
        <f>'153-S 2018CEEIOT(RMB)'!CL33/0.66174</f>
        <v>14565.113402053305</v>
      </c>
      <c r="CM33" s="1283">
        <f>'153-S 2018CEEIOT(RMB)'!CM33/0.66174</f>
        <v>97442.3982537017</v>
      </c>
      <c r="CN33" s="1283">
        <f>'153-S 2018CEEIOT(RMB)'!CN33/0.66174</f>
        <v>39881.006829442136</v>
      </c>
      <c r="CO33" s="1283">
        <f>'153-S 2018CEEIOT(RMB)'!CO33/0.66174</f>
        <v>14861.995531981547</v>
      </c>
      <c r="CP33" s="1283">
        <f>'153-S 2018CEEIOT(RMB)'!CP33/0.66174</f>
        <v>79710.498182044161</v>
      </c>
      <c r="CQ33" s="1283">
        <f>'153-S 2018CEEIOT(RMB)'!CQ33/0.66174</f>
        <v>21430.768838501222</v>
      </c>
      <c r="CR33" s="1283">
        <f>'153-S 2018CEEIOT(RMB)'!CR33/0.66174</f>
        <v>25888.458652689882</v>
      </c>
      <c r="CS33" s="1283">
        <f>'153-S 2018CEEIOT(RMB)'!CS33/0.66174</f>
        <v>129037.58548667116</v>
      </c>
      <c r="CT33" s="1283">
        <f>'153-S 2018CEEIOT(RMB)'!CT33/0.66174</f>
        <v>6307.5232996089717</v>
      </c>
      <c r="CU33" s="1283">
        <f>'153-S 2018CEEIOT(RMB)'!CU33/0.66174</f>
        <v>52228.863138480971</v>
      </c>
      <c r="CV33" s="1283">
        <f>'153-S 2018CEEIOT(RMB)'!CV33/0.66174</f>
        <v>4446595.9920117501</v>
      </c>
      <c r="CW33" s="1283">
        <f>'153-S 2018CEEIOT(RMB)'!CW33/0.66174</f>
        <v>6476.3403508586207</v>
      </c>
      <c r="CX33" s="1283">
        <f>'153-S 2018CEEIOT(RMB)'!CX33/0.66174</f>
        <v>0</v>
      </c>
      <c r="CY33" s="1283">
        <f>'153-S 2018CEEIOT(RMB)'!CY33/0.66174</f>
        <v>0</v>
      </c>
      <c r="CZ33" s="1283">
        <f>'153-S 2018CEEIOT(RMB)'!CZ33/0.66174</f>
        <v>0</v>
      </c>
      <c r="DA33" s="1283">
        <f>'153-S 2018CEEIOT(RMB)'!DA33/0.66174</f>
        <v>0</v>
      </c>
      <c r="DB33" s="1283">
        <f>'153-S 2018CEEIOT(RMB)'!DB33/0.66174</f>
        <v>13969.167768082752</v>
      </c>
      <c r="DC33" s="1283">
        <f>'153-S 2018CEEIOT(RMB)'!DC33/0.66174</f>
        <v>1702.3330541083901</v>
      </c>
      <c r="DD33" s="1283">
        <f>'153-S 2018CEEIOT(RMB)'!DD33/0.66174</f>
        <v>930.07265111717936</v>
      </c>
      <c r="DE33" s="1283">
        <f>'153-S 2018CEEIOT(RMB)'!DE33/0.66174</f>
        <v>495.70872913362774</v>
      </c>
      <c r="DF33" s="1283">
        <f>'153-S 2018CEEIOT(RMB)'!DF33/0.66174</f>
        <v>263.75581285431076</v>
      </c>
      <c r="DG33" s="1283">
        <f>'153-S 2018CEEIOT(RMB)'!DG33/0.66174</f>
        <v>2675.7135593486332</v>
      </c>
      <c r="DH33" s="1283">
        <f>'153-S 2018CEEIOT(RMB)'!DH33/0.66174</f>
        <v>9311.6716174779958</v>
      </c>
      <c r="DI33" s="1283">
        <f>'153-S 2018CEEIOT(RMB)'!DI33/0.66174</f>
        <v>42480.321828756678</v>
      </c>
      <c r="DJ33" s="1283">
        <f>'153-S 2018CEEIOT(RMB)'!DJ33/0.66174</f>
        <v>28026.237809461334</v>
      </c>
      <c r="DK33" s="1283">
        <f>'153-S 2018CEEIOT(RMB)'!DK33/0.66174</f>
        <v>6051.3806644193164</v>
      </c>
      <c r="DL33" s="1283">
        <f>'153-S 2018CEEIOT(RMB)'!DL33/0.66174</f>
        <v>699.62976366837188</v>
      </c>
      <c r="DM33" s="1283">
        <f>'153-S 2018CEEIOT(RMB)'!DM33/0.66174</f>
        <v>202.29580693080979</v>
      </c>
      <c r="DN33" s="1283">
        <f>'153-S 2018CEEIOT(RMB)'!DN33/0.66174</f>
        <v>0</v>
      </c>
      <c r="DO33" s="1283">
        <f>'153-S 2018CEEIOT(RMB)'!DO33/0.66174</f>
        <v>0</v>
      </c>
      <c r="DP33" s="1283">
        <f>'153-S 2018CEEIOT(RMB)'!DP33/0.66174</f>
        <v>3.2879725630390617E-3</v>
      </c>
      <c r="DQ33" s="1283">
        <f>'153-S 2018CEEIOT(RMB)'!DQ33/0.66174</f>
        <v>1.2048374486687251E-3</v>
      </c>
      <c r="DR33" s="1283">
        <f>'153-S 2018CEEIOT(RMB)'!DR33/0.66174</f>
        <v>0</v>
      </c>
      <c r="DS33" s="1283">
        <f>'153-S 2018CEEIOT(RMB)'!DS33/0.66174</f>
        <v>0</v>
      </c>
      <c r="DT33" s="1283">
        <f>'153-S 2018CEEIOT(RMB)'!DT33/0.66174</f>
        <v>27492.583928908669</v>
      </c>
      <c r="DU33" s="1283">
        <f>'153-S 2018CEEIOT(RMB)'!DU33/0.66174</f>
        <v>0</v>
      </c>
      <c r="DV33" s="1283">
        <f>'153-S 2018CEEIOT(RMB)'!DV33/0.66174</f>
        <v>0</v>
      </c>
      <c r="DW33" s="1283">
        <f>'153-S 2018CEEIOT(RMB)'!DW33/0.66174</f>
        <v>0</v>
      </c>
      <c r="DX33" s="1283">
        <f>'153-S 2018CEEIOT(RMB)'!DX33/0.66174</f>
        <v>0</v>
      </c>
      <c r="DY33" s="1283">
        <f>'153-S 2018CEEIOT(RMB)'!DY33/0.66174</f>
        <v>0</v>
      </c>
      <c r="DZ33" s="1283">
        <f>'153-S 2018CEEIOT(RMB)'!DZ33/0.66174</f>
        <v>0</v>
      </c>
      <c r="EA33" s="1283">
        <f>'153-S 2018CEEIOT(RMB)'!EA33/0.66174</f>
        <v>0</v>
      </c>
      <c r="EB33" s="1283">
        <f>'153-S 2018CEEIOT(RMB)'!EB33/0.66174</f>
        <v>0</v>
      </c>
      <c r="EC33" s="1283">
        <f>'153-S 2018CEEIOT(RMB)'!EC33/0.66174</f>
        <v>0</v>
      </c>
      <c r="ED33" s="1283">
        <f>'153-S 2018CEEIOT(RMB)'!ED33/0.66174</f>
        <v>0</v>
      </c>
      <c r="EE33" s="1283">
        <f>'153-S 2018CEEIOT(RMB)'!EE33/0.66174</f>
        <v>0</v>
      </c>
      <c r="EF33" s="1283">
        <f>'153-S 2018CEEIOT(RMB)'!EF33/0.66174</f>
        <v>160.17541444498505</v>
      </c>
      <c r="EG33" s="1283">
        <f>'153-S 2018CEEIOT(RMB)'!EG33/0.66174</f>
        <v>0</v>
      </c>
      <c r="EH33" s="1283">
        <f>'153-S 2018CEEIOT(RMB)'!EH33/0.66174</f>
        <v>0</v>
      </c>
      <c r="EI33" s="1283">
        <f>'153-S 2018CEEIOT(RMB)'!EI33/0.66174</f>
        <v>574837.15192360547</v>
      </c>
      <c r="EJ33" s="1283">
        <f>'153-S 2018CEEIOT(RMB)'!EJ33/0.66174</f>
        <v>0</v>
      </c>
      <c r="EK33" s="1283">
        <f>'153-S 2018CEEIOT(RMB)'!EK33/0.66174</f>
        <v>0</v>
      </c>
      <c r="EL33" s="1283">
        <f>'153-S 2018CEEIOT(RMB)'!EL33/0.66174</f>
        <v>0</v>
      </c>
      <c r="EM33" s="1283">
        <f>'153-S 2018CEEIOT(RMB)'!EM33/0.66174</f>
        <v>69880.601945327697</v>
      </c>
      <c r="EN33" s="1283">
        <f>'153-S 2018CEEIOT(RMB)'!EN33/0.66174</f>
        <v>295478.62790952151</v>
      </c>
      <c r="EO33" s="1283">
        <f>'153-S 2018CEEIOT(RMB)'!EO33/0.66174</f>
        <v>202960.98422072202</v>
      </c>
      <c r="EP33" s="1283">
        <f>'153-S 2018CEEIOT(RMB)'!EP33/0.66174</f>
        <v>293002.40681323543</v>
      </c>
      <c r="EQ33" s="1283">
        <f>'153-S 2018CEEIOT(RMB)'!EQ33/0.66174</f>
        <v>855119.46389892418</v>
      </c>
      <c r="ER33" s="1283">
        <f>'153-S 2018CEEIOT(RMB)'!ER33/0.66174</f>
        <v>5389238.3679016251</v>
      </c>
      <c r="ES33" s="1283">
        <f>'153-S 2018CEEIOT(RMB)'!ES33/0.66174</f>
        <v>0</v>
      </c>
      <c r="ET33" s="1283">
        <f>'153-S 2018CEEIOT(RMB)'!ET33/0.66174</f>
        <v>317.43795242273256</v>
      </c>
      <c r="EU33" s="1283">
        <f>'153-S 2018CEEIOT(RMB)'!EU33/0.66174</f>
        <v>4971.8608125744358</v>
      </c>
      <c r="EV33" s="1283">
        <f>'153-S 2018CEEIOT(RMB)'!EV33/0.66174</f>
        <v>0</v>
      </c>
      <c r="EW33" s="1283">
        <f>'153-S 2018CEEIOT(RMB)'!EW33/0.66174</f>
        <v>0</v>
      </c>
      <c r="EX33" s="1283">
        <f>'153-S 2018CEEIOT(RMB)'!EX33/0.66174</f>
        <v>0</v>
      </c>
      <c r="EY33" s="1283">
        <f>'153-S 2018CEEIOT(RMB)'!EY33/0.66174</f>
        <v>0</v>
      </c>
      <c r="EZ33" s="1284">
        <f>'153-S 2018CEEIOT(RMB)'!EZ33/0.66174</f>
        <v>281577.6391546345</v>
      </c>
      <c r="FA33" s="1285">
        <f>'153-S 2018CEEIOT(RMB)'!FA33/0.66174</f>
        <v>351482084.41887069</v>
      </c>
      <c r="FB33" s="1258">
        <f>'153-S 2018CEEIOT(RMB)'!FB33/0.66174</f>
        <v>547383.33840027673</v>
      </c>
      <c r="FC33" s="1258">
        <f>'153-S 2018CEEIOT(RMB)'!FC33/0.66174</f>
        <v>893469.50595047371</v>
      </c>
      <c r="FD33" s="1260">
        <f>'153-S 2018CEEIOT(RMB)'!FD33/0.66174</f>
        <v>1440852.8443507506</v>
      </c>
      <c r="FE33" s="1258">
        <f>'153-S 2018CEEIOT(RMB)'!FE33/0.66174</f>
        <v>0</v>
      </c>
      <c r="FF33" s="1260">
        <f>'153-S 2018CEEIOT(RMB)'!FF33/0.66174</f>
        <v>1440852.8443507506</v>
      </c>
      <c r="FG33" s="1258">
        <f>'153-S 2018CEEIOT(RMB)'!FG33/0.66174</f>
        <v>0</v>
      </c>
      <c r="FH33" s="1258">
        <f>'153-S 2018CEEIOT(RMB)'!FH33/0.66174</f>
        <v>631741.93439019506</v>
      </c>
      <c r="FI33" s="1260">
        <f>'153-S 2018CEEIOT(RMB)'!FI33/0.66174</f>
        <v>631741.93439019506</v>
      </c>
      <c r="FJ33" s="1258">
        <f>'153-S 2018CEEIOT(RMB)'!FJ33/0.66174</f>
        <v>37650934.20909337</v>
      </c>
      <c r="FK33" s="1286">
        <f>'153-S 2018CEEIOT(RMB)'!FK33/0.66174</f>
        <v>39723528.987834319</v>
      </c>
      <c r="FL33" s="1287">
        <f>'153-S 2018CEEIOT(RMB)'!FL33/0.66174</f>
        <v>9528893.0114132706</v>
      </c>
      <c r="FM33" s="1288">
        <f>'153-S 2018CEEIOT(RMB)'!FM33/0.66174</f>
        <v>381676720.39529169</v>
      </c>
    </row>
    <row r="34" spans="1:169" x14ac:dyDescent="0.25">
      <c r="A34" s="1530"/>
      <c r="B34" s="1281" t="s">
        <v>485</v>
      </c>
      <c r="C34" s="1282" t="s">
        <v>1193</v>
      </c>
      <c r="D34" s="1283">
        <f>'153-S 2018CEEIOT(RMB)'!D34/0.66174</f>
        <v>0</v>
      </c>
      <c r="E34" s="1283">
        <f>'153-S 2018CEEIOT(RMB)'!E34/0.66174</f>
        <v>0</v>
      </c>
      <c r="F34" s="1283">
        <f>'153-S 2018CEEIOT(RMB)'!F34/0.66174</f>
        <v>0</v>
      </c>
      <c r="G34" s="1283">
        <f>'153-S 2018CEEIOT(RMB)'!G34/0.66174</f>
        <v>0</v>
      </c>
      <c r="H34" s="1283">
        <f>'153-S 2018CEEIOT(RMB)'!H34/0.66174</f>
        <v>0</v>
      </c>
      <c r="I34" s="1283">
        <f>'153-S 2018CEEIOT(RMB)'!I34/0.66174</f>
        <v>0</v>
      </c>
      <c r="J34" s="1283">
        <f>'153-S 2018CEEIOT(RMB)'!J34/0.66174</f>
        <v>0</v>
      </c>
      <c r="K34" s="1283">
        <f>'153-S 2018CEEIOT(RMB)'!K34/0.66174</f>
        <v>0</v>
      </c>
      <c r="L34" s="1283">
        <f>'153-S 2018CEEIOT(RMB)'!L34/0.66174</f>
        <v>0</v>
      </c>
      <c r="M34" s="1283">
        <f>'153-S 2018CEEIOT(RMB)'!M34/0.66174</f>
        <v>0</v>
      </c>
      <c r="N34" s="1283">
        <f>'153-S 2018CEEIOT(RMB)'!N34/0.66174</f>
        <v>0</v>
      </c>
      <c r="O34" s="1283">
        <f>'153-S 2018CEEIOT(RMB)'!O34/0.66174</f>
        <v>0</v>
      </c>
      <c r="P34" s="1283">
        <f>'153-S 2018CEEIOT(RMB)'!P34/0.66174</f>
        <v>0</v>
      </c>
      <c r="Q34" s="1283">
        <f>'153-S 2018CEEIOT(RMB)'!Q34/0.66174</f>
        <v>0</v>
      </c>
      <c r="R34" s="1283">
        <f>'153-S 2018CEEIOT(RMB)'!R34/0.66174</f>
        <v>0</v>
      </c>
      <c r="S34" s="1283">
        <f>'153-S 2018CEEIOT(RMB)'!S34/0.66174</f>
        <v>0</v>
      </c>
      <c r="T34" s="1283">
        <f>'153-S 2018CEEIOT(RMB)'!T34/0.66174</f>
        <v>0</v>
      </c>
      <c r="U34" s="1283">
        <f>'153-S 2018CEEIOT(RMB)'!U34/0.66174</f>
        <v>0</v>
      </c>
      <c r="V34" s="1283">
        <f>'153-S 2018CEEIOT(RMB)'!V34/0.66174</f>
        <v>0</v>
      </c>
      <c r="W34" s="1283">
        <f>'153-S 2018CEEIOT(RMB)'!W34/0.66174</f>
        <v>0</v>
      </c>
      <c r="X34" s="1283">
        <f>'153-S 2018CEEIOT(RMB)'!X34/0.66174</f>
        <v>0</v>
      </c>
      <c r="Y34" s="1283">
        <f>'153-S 2018CEEIOT(RMB)'!Y34/0.66174</f>
        <v>0</v>
      </c>
      <c r="Z34" s="1283">
        <f>'153-S 2018CEEIOT(RMB)'!Z34/0.66174</f>
        <v>0</v>
      </c>
      <c r="AA34" s="1283">
        <f>'153-S 2018CEEIOT(RMB)'!AA34/0.66174</f>
        <v>0</v>
      </c>
      <c r="AB34" s="1283">
        <f>'153-S 2018CEEIOT(RMB)'!AB34/0.66174</f>
        <v>0</v>
      </c>
      <c r="AC34" s="1283">
        <f>'153-S 2018CEEIOT(RMB)'!AC34/0.66174</f>
        <v>0</v>
      </c>
      <c r="AD34" s="1283">
        <f>'153-S 2018CEEIOT(RMB)'!AD34/0.66174</f>
        <v>1975655.9564896645</v>
      </c>
      <c r="AE34" s="1283">
        <f>'153-S 2018CEEIOT(RMB)'!AE34/0.66174</f>
        <v>6354268.5589038143</v>
      </c>
      <c r="AF34" s="1283">
        <f>'153-S 2018CEEIOT(RMB)'!AF34/0.66174</f>
        <v>40443.798305638629</v>
      </c>
      <c r="AG34" s="1283">
        <f>'153-S 2018CEEIOT(RMB)'!AG34/0.66174</f>
        <v>2721731.3303520149</v>
      </c>
      <c r="AH34" s="1283">
        <f>'153-S 2018CEEIOT(RMB)'!AH34/0.66174</f>
        <v>4628336.2117623789</v>
      </c>
      <c r="AI34" s="1283">
        <f>'153-S 2018CEEIOT(RMB)'!AI34/0.66174</f>
        <v>18800849.16426152</v>
      </c>
      <c r="AJ34" s="1283">
        <f>'153-S 2018CEEIOT(RMB)'!AJ34/0.66174</f>
        <v>177150.41000261492</v>
      </c>
      <c r="AK34" s="1283">
        <f>'153-S 2018CEEIOT(RMB)'!AK34/0.66174</f>
        <v>33278.708784630777</v>
      </c>
      <c r="AL34" s="1283">
        <f>'153-S 2018CEEIOT(RMB)'!AL34/0.66174</f>
        <v>0</v>
      </c>
      <c r="AM34" s="1283">
        <f>'153-S 2018CEEIOT(RMB)'!AM34/0.66174</f>
        <v>339.62822303767427</v>
      </c>
      <c r="AN34" s="1283">
        <f>'153-S 2018CEEIOT(RMB)'!AN34/0.66174</f>
        <v>0</v>
      </c>
      <c r="AO34" s="1283">
        <f>'153-S 2018CEEIOT(RMB)'!AO34/0.66174</f>
        <v>0</v>
      </c>
      <c r="AP34" s="1283">
        <f>'153-S 2018CEEIOT(RMB)'!AP34/0.66174</f>
        <v>614583.50108928792</v>
      </c>
      <c r="AQ34" s="1283">
        <f>'153-S 2018CEEIOT(RMB)'!AQ34/0.66174</f>
        <v>332356.33822462405</v>
      </c>
      <c r="AR34" s="1283">
        <f>'153-S 2018CEEIOT(RMB)'!AR34/0.66174</f>
        <v>0</v>
      </c>
      <c r="AS34" s="1283">
        <f>'153-S 2018CEEIOT(RMB)'!AS34/0.66174</f>
        <v>0</v>
      </c>
      <c r="AT34" s="1283">
        <f>'153-S 2018CEEIOT(RMB)'!AT34/0.66174</f>
        <v>0</v>
      </c>
      <c r="AU34" s="1283">
        <f>'153-S 2018CEEIOT(RMB)'!AU34/0.66174</f>
        <v>0</v>
      </c>
      <c r="AV34" s="1283">
        <f>'153-S 2018CEEIOT(RMB)'!AV34/0.66174</f>
        <v>0</v>
      </c>
      <c r="AW34" s="1283">
        <f>'153-S 2018CEEIOT(RMB)'!AW34/0.66174</f>
        <v>0</v>
      </c>
      <c r="AX34" s="1283">
        <f>'153-S 2018CEEIOT(RMB)'!AX34/0.66174</f>
        <v>0</v>
      </c>
      <c r="AY34" s="1283">
        <f>'153-S 2018CEEIOT(RMB)'!AY34/0.66174</f>
        <v>0</v>
      </c>
      <c r="AZ34" s="1283">
        <f>'153-S 2018CEEIOT(RMB)'!AZ34/0.66174</f>
        <v>0</v>
      </c>
      <c r="BA34" s="1283">
        <f>'153-S 2018CEEIOT(RMB)'!BA34/0.66174</f>
        <v>0</v>
      </c>
      <c r="BB34" s="1283">
        <f>'153-S 2018CEEIOT(RMB)'!BB34/0.66174</f>
        <v>0</v>
      </c>
      <c r="BC34" s="1283">
        <f>'153-S 2018CEEIOT(RMB)'!BC34/0.66174</f>
        <v>0</v>
      </c>
      <c r="BD34" s="1283">
        <f>'153-S 2018CEEIOT(RMB)'!BD34/0.66174</f>
        <v>0</v>
      </c>
      <c r="BE34" s="1283">
        <f>'153-S 2018CEEIOT(RMB)'!BE34/0.66174</f>
        <v>0</v>
      </c>
      <c r="BF34" s="1283">
        <f>'153-S 2018CEEIOT(RMB)'!BF34/0.66174</f>
        <v>0</v>
      </c>
      <c r="BG34" s="1283">
        <f>'153-S 2018CEEIOT(RMB)'!BG34/0.66174</f>
        <v>0</v>
      </c>
      <c r="BH34" s="1283">
        <f>'153-S 2018CEEIOT(RMB)'!BH34/0.66174</f>
        <v>0</v>
      </c>
      <c r="BI34" s="1283">
        <f>'153-S 2018CEEIOT(RMB)'!BI34/0.66174</f>
        <v>0</v>
      </c>
      <c r="BJ34" s="1283">
        <f>'153-S 2018CEEIOT(RMB)'!BJ34/0.66174</f>
        <v>0</v>
      </c>
      <c r="BK34" s="1283">
        <f>'153-S 2018CEEIOT(RMB)'!BK34/0.66174</f>
        <v>0</v>
      </c>
      <c r="BL34" s="1283">
        <f>'153-S 2018CEEIOT(RMB)'!BL34/0.66174</f>
        <v>0</v>
      </c>
      <c r="BM34" s="1283">
        <f>'153-S 2018CEEIOT(RMB)'!BM34/0.66174</f>
        <v>0</v>
      </c>
      <c r="BN34" s="1283">
        <f>'153-S 2018CEEIOT(RMB)'!BN34/0.66174</f>
        <v>0</v>
      </c>
      <c r="BO34" s="1283">
        <f>'153-S 2018CEEIOT(RMB)'!BO34/0.66174</f>
        <v>368.44256269039278</v>
      </c>
      <c r="BP34" s="1283">
        <f>'153-S 2018CEEIOT(RMB)'!BP34/0.66174</f>
        <v>1544.4747719742472</v>
      </c>
      <c r="BQ34" s="1283">
        <f>'153-S 2018CEEIOT(RMB)'!BQ34/0.66174</f>
        <v>2044.4676056077255</v>
      </c>
      <c r="BR34" s="1283">
        <f>'153-S 2018CEEIOT(RMB)'!BR34/0.66174</f>
        <v>388.91195610076682</v>
      </c>
      <c r="BS34" s="1283">
        <f>'153-S 2018CEEIOT(RMB)'!BS34/0.66174</f>
        <v>130.11933396666103</v>
      </c>
      <c r="BT34" s="1283">
        <f>'153-S 2018CEEIOT(RMB)'!BT34/0.66174</f>
        <v>141.70641995823095</v>
      </c>
      <c r="BU34" s="1283">
        <f>'153-S 2018CEEIOT(RMB)'!BU34/0.66174</f>
        <v>0</v>
      </c>
      <c r="BV34" s="1283">
        <f>'153-S 2018CEEIOT(RMB)'!BV34/0.66174</f>
        <v>338.26965677238832</v>
      </c>
      <c r="BW34" s="1283">
        <f>'153-S 2018CEEIOT(RMB)'!BW34/0.66174</f>
        <v>0</v>
      </c>
      <c r="BX34" s="1283">
        <f>'153-S 2018CEEIOT(RMB)'!BX34/0.66174</f>
        <v>489.18260098448661</v>
      </c>
      <c r="BY34" s="1283">
        <f>'153-S 2018CEEIOT(RMB)'!BY34/0.66174</f>
        <v>0</v>
      </c>
      <c r="BZ34" s="1283">
        <f>'153-S 2018CEEIOT(RMB)'!BZ34/0.66174</f>
        <v>0</v>
      </c>
      <c r="CA34" s="1283">
        <f>'153-S 2018CEEIOT(RMB)'!CA34/0.66174</f>
        <v>0</v>
      </c>
      <c r="CB34" s="1283">
        <f>'153-S 2018CEEIOT(RMB)'!CB34/0.66174</f>
        <v>25057.043003595223</v>
      </c>
      <c r="CC34" s="1283">
        <f>'153-S 2018CEEIOT(RMB)'!CC34/0.66174</f>
        <v>69330.697107500018</v>
      </c>
      <c r="CD34" s="1283">
        <f>'153-S 2018CEEIOT(RMB)'!CD34/0.66174</f>
        <v>0</v>
      </c>
      <c r="CE34" s="1283">
        <f>'153-S 2018CEEIOT(RMB)'!CE34/0.66174</f>
        <v>0</v>
      </c>
      <c r="CF34" s="1283">
        <f>'153-S 2018CEEIOT(RMB)'!CF34/0.66174</f>
        <v>489.43508330122688</v>
      </c>
      <c r="CG34" s="1283">
        <f>'153-S 2018CEEIOT(RMB)'!CG34/0.66174</f>
        <v>1055.3634437369597</v>
      </c>
      <c r="CH34" s="1283">
        <f>'153-S 2018CEEIOT(RMB)'!CH34/0.66174</f>
        <v>9320.4966159933556</v>
      </c>
      <c r="CI34" s="1283">
        <f>'153-S 2018CEEIOT(RMB)'!CI34/0.66174</f>
        <v>213.67981560351245</v>
      </c>
      <c r="CJ34" s="1283">
        <f>'153-S 2018CEEIOT(RMB)'!CJ34/0.66174</f>
        <v>280.78381744231973</v>
      </c>
      <c r="CK34" s="1283">
        <f>'153-S 2018CEEIOT(RMB)'!CK34/0.66174</f>
        <v>153.39756070160374</v>
      </c>
      <c r="CL34" s="1283">
        <f>'153-S 2018CEEIOT(RMB)'!CL34/0.66174</f>
        <v>0</v>
      </c>
      <c r="CM34" s="1283">
        <f>'153-S 2018CEEIOT(RMB)'!CM34/0.66174</f>
        <v>795.63888452900471</v>
      </c>
      <c r="CN34" s="1283">
        <f>'153-S 2018CEEIOT(RMB)'!CN34/0.66174</f>
        <v>316.61251747808734</v>
      </c>
      <c r="CO34" s="1283">
        <f>'153-S 2018CEEIOT(RMB)'!CO34/0.66174</f>
        <v>0</v>
      </c>
      <c r="CP34" s="1283">
        <f>'153-S 2018CEEIOT(RMB)'!CP34/0.66174</f>
        <v>0</v>
      </c>
      <c r="CQ34" s="1283">
        <f>'153-S 2018CEEIOT(RMB)'!CQ34/0.66174</f>
        <v>0</v>
      </c>
      <c r="CR34" s="1283">
        <f>'153-S 2018CEEIOT(RMB)'!CR34/0.66174</f>
        <v>0</v>
      </c>
      <c r="CS34" s="1283">
        <f>'153-S 2018CEEIOT(RMB)'!CS34/0.66174</f>
        <v>0</v>
      </c>
      <c r="CT34" s="1283">
        <f>'153-S 2018CEEIOT(RMB)'!CT34/0.66174</f>
        <v>1334.8222880814096</v>
      </c>
      <c r="CU34" s="1283">
        <f>'153-S 2018CEEIOT(RMB)'!CU34/0.66174</f>
        <v>150.85841640312881</v>
      </c>
      <c r="CV34" s="1283">
        <f>'153-S 2018CEEIOT(RMB)'!CV34/0.66174</f>
        <v>36480.721712424427</v>
      </c>
      <c r="CW34" s="1283">
        <f>'153-S 2018CEEIOT(RMB)'!CW34/0.66174</f>
        <v>0</v>
      </c>
      <c r="CX34" s="1283">
        <f>'153-S 2018CEEIOT(RMB)'!CX34/0.66174</f>
        <v>0</v>
      </c>
      <c r="CY34" s="1283">
        <f>'153-S 2018CEEIOT(RMB)'!CY34/0.66174</f>
        <v>0</v>
      </c>
      <c r="CZ34" s="1283">
        <f>'153-S 2018CEEIOT(RMB)'!CZ34/0.66174</f>
        <v>0</v>
      </c>
      <c r="DA34" s="1283">
        <f>'153-S 2018CEEIOT(RMB)'!DA34/0.66174</f>
        <v>0</v>
      </c>
      <c r="DB34" s="1283">
        <f>'153-S 2018CEEIOT(RMB)'!DB34/0.66174</f>
        <v>26927.369282372059</v>
      </c>
      <c r="DC34" s="1283">
        <f>'153-S 2018CEEIOT(RMB)'!DC34/0.66174</f>
        <v>3281.4661224343104</v>
      </c>
      <c r="DD34" s="1283">
        <f>'153-S 2018CEEIOT(RMB)'!DD34/0.66174</f>
        <v>0</v>
      </c>
      <c r="DE34" s="1283">
        <f>'153-S 2018CEEIOT(RMB)'!DE34/0.66174</f>
        <v>0</v>
      </c>
      <c r="DF34" s="1283">
        <f>'153-S 2018CEEIOT(RMB)'!DF34/0.66174</f>
        <v>0</v>
      </c>
      <c r="DG34" s="1283">
        <f>'153-S 2018CEEIOT(RMB)'!DG34/0.66174</f>
        <v>0</v>
      </c>
      <c r="DH34" s="1283">
        <f>'153-S 2018CEEIOT(RMB)'!DH34/0.66174</f>
        <v>0</v>
      </c>
      <c r="DI34" s="1283">
        <f>'153-S 2018CEEIOT(RMB)'!DI34/0.66174</f>
        <v>0</v>
      </c>
      <c r="DJ34" s="1283">
        <f>'153-S 2018CEEIOT(RMB)'!DJ34/0.66174</f>
        <v>9186.6460955728635</v>
      </c>
      <c r="DK34" s="1283">
        <f>'153-S 2018CEEIOT(RMB)'!DK34/0.66174</f>
        <v>1983.5660045261461</v>
      </c>
      <c r="DL34" s="1283">
        <f>'153-S 2018CEEIOT(RMB)'!DL34/0.66174</f>
        <v>0</v>
      </c>
      <c r="DM34" s="1283">
        <f>'153-S 2018CEEIOT(RMB)'!DM34/0.66174</f>
        <v>0</v>
      </c>
      <c r="DN34" s="1283">
        <f>'153-S 2018CEEIOT(RMB)'!DN34/0.66174</f>
        <v>0</v>
      </c>
      <c r="DO34" s="1283">
        <f>'153-S 2018CEEIOT(RMB)'!DO34/0.66174</f>
        <v>0</v>
      </c>
      <c r="DP34" s="1283">
        <f>'153-S 2018CEEIOT(RMB)'!DP34/0.66174</f>
        <v>0</v>
      </c>
      <c r="DQ34" s="1283">
        <f>'153-S 2018CEEIOT(RMB)'!DQ34/0.66174</f>
        <v>0</v>
      </c>
      <c r="DR34" s="1283">
        <f>'153-S 2018CEEIOT(RMB)'!DR34/0.66174</f>
        <v>0</v>
      </c>
      <c r="DS34" s="1283">
        <f>'153-S 2018CEEIOT(RMB)'!DS34/0.66174</f>
        <v>0</v>
      </c>
      <c r="DT34" s="1283">
        <f>'153-S 2018CEEIOT(RMB)'!DT34/0.66174</f>
        <v>0</v>
      </c>
      <c r="DU34" s="1283">
        <f>'153-S 2018CEEIOT(RMB)'!DU34/0.66174</f>
        <v>0</v>
      </c>
      <c r="DV34" s="1283">
        <f>'153-S 2018CEEIOT(RMB)'!DV34/0.66174</f>
        <v>0</v>
      </c>
      <c r="DW34" s="1283">
        <f>'153-S 2018CEEIOT(RMB)'!DW34/0.66174</f>
        <v>0</v>
      </c>
      <c r="DX34" s="1283">
        <f>'153-S 2018CEEIOT(RMB)'!DX34/0.66174</f>
        <v>0</v>
      </c>
      <c r="DY34" s="1283">
        <f>'153-S 2018CEEIOT(RMB)'!DY34/0.66174</f>
        <v>0</v>
      </c>
      <c r="DZ34" s="1283">
        <f>'153-S 2018CEEIOT(RMB)'!DZ34/0.66174</f>
        <v>0</v>
      </c>
      <c r="EA34" s="1283">
        <f>'153-S 2018CEEIOT(RMB)'!EA34/0.66174</f>
        <v>0</v>
      </c>
      <c r="EB34" s="1283">
        <f>'153-S 2018CEEIOT(RMB)'!EB34/0.66174</f>
        <v>0</v>
      </c>
      <c r="EC34" s="1283">
        <f>'153-S 2018CEEIOT(RMB)'!EC34/0.66174</f>
        <v>0</v>
      </c>
      <c r="ED34" s="1283">
        <f>'153-S 2018CEEIOT(RMB)'!ED34/0.66174</f>
        <v>0</v>
      </c>
      <c r="EE34" s="1283">
        <f>'153-S 2018CEEIOT(RMB)'!EE34/0.66174</f>
        <v>0</v>
      </c>
      <c r="EF34" s="1283">
        <f>'153-S 2018CEEIOT(RMB)'!EF34/0.66174</f>
        <v>1215.091799082375</v>
      </c>
      <c r="EG34" s="1283">
        <f>'153-S 2018CEEIOT(RMB)'!EG34/0.66174</f>
        <v>0</v>
      </c>
      <c r="EH34" s="1283">
        <f>'153-S 2018CEEIOT(RMB)'!EH34/0.66174</f>
        <v>0</v>
      </c>
      <c r="EI34" s="1283">
        <f>'153-S 2018CEEIOT(RMB)'!EI34/0.66174</f>
        <v>180925.69208289389</v>
      </c>
      <c r="EJ34" s="1283">
        <f>'153-S 2018CEEIOT(RMB)'!EJ34/0.66174</f>
        <v>0</v>
      </c>
      <c r="EK34" s="1283">
        <f>'153-S 2018CEEIOT(RMB)'!EK34/0.66174</f>
        <v>0</v>
      </c>
      <c r="EL34" s="1283">
        <f>'153-S 2018CEEIOT(RMB)'!EL34/0.66174</f>
        <v>0</v>
      </c>
      <c r="EM34" s="1283">
        <f>'153-S 2018CEEIOT(RMB)'!EM34/0.66174</f>
        <v>5209.6003846554486</v>
      </c>
      <c r="EN34" s="1283">
        <f>'153-S 2018CEEIOT(RMB)'!EN34/0.66174</f>
        <v>21949.864234576096</v>
      </c>
      <c r="EO34" s="1283">
        <f>'153-S 2018CEEIOT(RMB)'!EO34/0.66174</f>
        <v>341.08300764034902</v>
      </c>
      <c r="EP34" s="1283">
        <f>'153-S 2018CEEIOT(RMB)'!EP34/0.66174</f>
        <v>21926.803580799275</v>
      </c>
      <c r="EQ34" s="1283">
        <f>'153-S 2018CEEIOT(RMB)'!EQ34/0.66174</f>
        <v>474855.44312936941</v>
      </c>
      <c r="ER34" s="1283">
        <f>'153-S 2018CEEIOT(RMB)'!ER34/0.66174</f>
        <v>0</v>
      </c>
      <c r="ES34" s="1283">
        <f>'153-S 2018CEEIOT(RMB)'!ES34/0.66174</f>
        <v>0</v>
      </c>
      <c r="ET34" s="1283">
        <f>'153-S 2018CEEIOT(RMB)'!ET34/0.66174</f>
        <v>0</v>
      </c>
      <c r="EU34" s="1283">
        <f>'153-S 2018CEEIOT(RMB)'!EU34/0.66174</f>
        <v>4609.6441018117348</v>
      </c>
      <c r="EV34" s="1283">
        <f>'153-S 2018CEEIOT(RMB)'!EV34/0.66174</f>
        <v>0</v>
      </c>
      <c r="EW34" s="1283">
        <f>'153-S 2018CEEIOT(RMB)'!EW34/0.66174</f>
        <v>0</v>
      </c>
      <c r="EX34" s="1283">
        <f>'153-S 2018CEEIOT(RMB)'!EX34/0.66174</f>
        <v>0</v>
      </c>
      <c r="EY34" s="1283">
        <f>'153-S 2018CEEIOT(RMB)'!EY34/0.66174</f>
        <v>0</v>
      </c>
      <c r="EZ34" s="1284">
        <f>'153-S 2018CEEIOT(RMB)'!EZ34/0.66174</f>
        <v>79236.698819874175</v>
      </c>
      <c r="FA34" s="1285">
        <f>'153-S 2018CEEIOT(RMB)'!FA34/0.66174</f>
        <v>36661067.700219683</v>
      </c>
      <c r="FB34" s="1258">
        <f>'153-S 2018CEEIOT(RMB)'!FB34/0.66174</f>
        <v>41228.497747677386</v>
      </c>
      <c r="FC34" s="1258">
        <f>'153-S 2018CEEIOT(RMB)'!FC34/0.66174</f>
        <v>56625.060997010376</v>
      </c>
      <c r="FD34" s="1260">
        <f>'153-S 2018CEEIOT(RMB)'!FD34/0.66174</f>
        <v>97853.558744687762</v>
      </c>
      <c r="FE34" s="1258">
        <f>'153-S 2018CEEIOT(RMB)'!FE34/0.66174</f>
        <v>0</v>
      </c>
      <c r="FF34" s="1260">
        <f>'153-S 2018CEEIOT(RMB)'!FF34/0.66174</f>
        <v>97853.558744687762</v>
      </c>
      <c r="FG34" s="1258">
        <f>'153-S 2018CEEIOT(RMB)'!FG34/0.66174</f>
        <v>0</v>
      </c>
      <c r="FH34" s="1258">
        <f>'153-S 2018CEEIOT(RMB)'!FH34/0.66174</f>
        <v>-645845.98019971582</v>
      </c>
      <c r="FI34" s="1260">
        <f>'153-S 2018CEEIOT(RMB)'!FI34/0.66174</f>
        <v>-645845.98019971582</v>
      </c>
      <c r="FJ34" s="1258">
        <f>'153-S 2018CEEIOT(RMB)'!FJ34/0.66174</f>
        <v>2059169.5113054169</v>
      </c>
      <c r="FK34" s="1286">
        <f>'153-S 2018CEEIOT(RMB)'!FK34/0.66174</f>
        <v>1511177.0898503889</v>
      </c>
      <c r="FL34" s="1287">
        <f>'153-S 2018CEEIOT(RMB)'!FL34/0.66174</f>
        <v>614487.58701745258</v>
      </c>
      <c r="FM34" s="1288">
        <f>'153-S 2018CEEIOT(RMB)'!FM34/0.66174</f>
        <v>37557757.203052603</v>
      </c>
    </row>
    <row r="35" spans="1:169" x14ac:dyDescent="0.25">
      <c r="A35" s="1530"/>
      <c r="B35" s="1281" t="s">
        <v>486</v>
      </c>
      <c r="C35" s="1282" t="s">
        <v>1194</v>
      </c>
      <c r="D35" s="1283">
        <f>'153-S 2018CEEIOT(RMB)'!D35/0.66174</f>
        <v>0</v>
      </c>
      <c r="E35" s="1283">
        <f>'153-S 2018CEEIOT(RMB)'!E35/0.66174</f>
        <v>0</v>
      </c>
      <c r="F35" s="1283">
        <f>'153-S 2018CEEIOT(RMB)'!F35/0.66174</f>
        <v>0</v>
      </c>
      <c r="G35" s="1283">
        <f>'153-S 2018CEEIOT(RMB)'!G35/0.66174</f>
        <v>0</v>
      </c>
      <c r="H35" s="1283">
        <f>'153-S 2018CEEIOT(RMB)'!H35/0.66174</f>
        <v>0</v>
      </c>
      <c r="I35" s="1283">
        <f>'153-S 2018CEEIOT(RMB)'!I35/0.66174</f>
        <v>493.34796808295908</v>
      </c>
      <c r="J35" s="1283">
        <f>'153-S 2018CEEIOT(RMB)'!J35/0.66174</f>
        <v>147.23013172913321</v>
      </c>
      <c r="K35" s="1283">
        <f>'153-S 2018CEEIOT(RMB)'!K35/0.66174</f>
        <v>1134.7455510227367</v>
      </c>
      <c r="L35" s="1283">
        <f>'153-S 2018CEEIOT(RMB)'!L35/0.66174</f>
        <v>2277.9053936319019</v>
      </c>
      <c r="M35" s="1283">
        <f>'153-S 2018CEEIOT(RMB)'!M35/0.66174</f>
        <v>29698.504219715345</v>
      </c>
      <c r="N35" s="1283">
        <f>'153-S 2018CEEIOT(RMB)'!N35/0.66174</f>
        <v>894.14819262077731</v>
      </c>
      <c r="O35" s="1283">
        <f>'153-S 2018CEEIOT(RMB)'!O35/0.66174</f>
        <v>0</v>
      </c>
      <c r="P35" s="1283">
        <f>'153-S 2018CEEIOT(RMB)'!P35/0.66174</f>
        <v>0</v>
      </c>
      <c r="Q35" s="1283">
        <f>'153-S 2018CEEIOT(RMB)'!Q35/0.66174</f>
        <v>0</v>
      </c>
      <c r="R35" s="1283">
        <f>'153-S 2018CEEIOT(RMB)'!R35/0.66174</f>
        <v>0</v>
      </c>
      <c r="S35" s="1283">
        <f>'153-S 2018CEEIOT(RMB)'!S35/0.66174</f>
        <v>0</v>
      </c>
      <c r="T35" s="1283">
        <f>'153-S 2018CEEIOT(RMB)'!T35/0.66174</f>
        <v>0</v>
      </c>
      <c r="U35" s="1283">
        <f>'153-S 2018CEEIOT(RMB)'!U35/0.66174</f>
        <v>0</v>
      </c>
      <c r="V35" s="1283">
        <f>'153-S 2018CEEIOT(RMB)'!V35/0.66174</f>
        <v>0</v>
      </c>
      <c r="W35" s="1283">
        <f>'153-S 2018CEEIOT(RMB)'!W35/0.66174</f>
        <v>0</v>
      </c>
      <c r="X35" s="1283">
        <f>'153-S 2018CEEIOT(RMB)'!X35/0.66174</f>
        <v>0</v>
      </c>
      <c r="Y35" s="1283">
        <f>'153-S 2018CEEIOT(RMB)'!Y35/0.66174</f>
        <v>0</v>
      </c>
      <c r="Z35" s="1283">
        <f>'153-S 2018CEEIOT(RMB)'!Z35/0.66174</f>
        <v>14775.047553914603</v>
      </c>
      <c r="AA35" s="1283">
        <f>'153-S 2018CEEIOT(RMB)'!AA35/0.66174</f>
        <v>0</v>
      </c>
      <c r="AB35" s="1283">
        <f>'153-S 2018CEEIOT(RMB)'!AB35/0.66174</f>
        <v>35762.066076628384</v>
      </c>
      <c r="AC35" s="1283">
        <f>'153-S 2018CEEIOT(RMB)'!AC35/0.66174</f>
        <v>0</v>
      </c>
      <c r="AD35" s="1283">
        <f>'153-S 2018CEEIOT(RMB)'!AD35/0.66174</f>
        <v>2533034.9636854045</v>
      </c>
      <c r="AE35" s="1283">
        <f>'153-S 2018CEEIOT(RMB)'!AE35/0.66174</f>
        <v>81289.577026240106</v>
      </c>
      <c r="AF35" s="1283">
        <f>'153-S 2018CEEIOT(RMB)'!AF35/0.66174</f>
        <v>7173438.1500726882</v>
      </c>
      <c r="AG35" s="1283">
        <f>'153-S 2018CEEIOT(RMB)'!AG35/0.66174</f>
        <v>494156.96747796948</v>
      </c>
      <c r="AH35" s="1283">
        <f>'153-S 2018CEEIOT(RMB)'!AH35/0.66174</f>
        <v>1357848.5557884874</v>
      </c>
      <c r="AI35" s="1283">
        <f>'153-S 2018CEEIOT(RMB)'!AI35/0.66174</f>
        <v>16808451.822575275</v>
      </c>
      <c r="AJ35" s="1283">
        <f>'153-S 2018CEEIOT(RMB)'!AJ35/0.66174</f>
        <v>172036.39563338499</v>
      </c>
      <c r="AK35" s="1283">
        <f>'153-S 2018CEEIOT(RMB)'!AK35/0.66174</f>
        <v>390365.27007264667</v>
      </c>
      <c r="AL35" s="1283">
        <f>'153-S 2018CEEIOT(RMB)'!AL35/0.66174</f>
        <v>61827.092947521778</v>
      </c>
      <c r="AM35" s="1283">
        <f>'153-S 2018CEEIOT(RMB)'!AM35/0.66174</f>
        <v>166635.99429423505</v>
      </c>
      <c r="AN35" s="1283">
        <f>'153-S 2018CEEIOT(RMB)'!AN35/0.66174</f>
        <v>48470.231919672187</v>
      </c>
      <c r="AO35" s="1283">
        <f>'153-S 2018CEEIOT(RMB)'!AO35/0.66174</f>
        <v>27189.847438831341</v>
      </c>
      <c r="AP35" s="1283">
        <f>'153-S 2018CEEIOT(RMB)'!AP35/0.66174</f>
        <v>1100082.9719051181</v>
      </c>
      <c r="AQ35" s="1283">
        <f>'153-S 2018CEEIOT(RMB)'!AQ35/0.66174</f>
        <v>403478.21964026138</v>
      </c>
      <c r="AR35" s="1283">
        <f>'153-S 2018CEEIOT(RMB)'!AR35/0.66174</f>
        <v>0</v>
      </c>
      <c r="AS35" s="1283">
        <f>'153-S 2018CEEIOT(RMB)'!AS35/0.66174</f>
        <v>0</v>
      </c>
      <c r="AT35" s="1283">
        <f>'153-S 2018CEEIOT(RMB)'!AT35/0.66174</f>
        <v>0</v>
      </c>
      <c r="AU35" s="1283">
        <f>'153-S 2018CEEIOT(RMB)'!AU35/0.66174</f>
        <v>0</v>
      </c>
      <c r="AV35" s="1283">
        <f>'153-S 2018CEEIOT(RMB)'!AV35/0.66174</f>
        <v>0</v>
      </c>
      <c r="AW35" s="1283">
        <f>'153-S 2018CEEIOT(RMB)'!AW35/0.66174</f>
        <v>0</v>
      </c>
      <c r="AX35" s="1283">
        <f>'153-S 2018CEEIOT(RMB)'!AX35/0.66174</f>
        <v>0</v>
      </c>
      <c r="AY35" s="1283">
        <f>'153-S 2018CEEIOT(RMB)'!AY35/0.66174</f>
        <v>0</v>
      </c>
      <c r="AZ35" s="1283">
        <f>'153-S 2018CEEIOT(RMB)'!AZ35/0.66174</f>
        <v>0</v>
      </c>
      <c r="BA35" s="1283">
        <f>'153-S 2018CEEIOT(RMB)'!BA35/0.66174</f>
        <v>94303.936809767896</v>
      </c>
      <c r="BB35" s="1283">
        <f>'153-S 2018CEEIOT(RMB)'!BB35/0.66174</f>
        <v>0</v>
      </c>
      <c r="BC35" s="1283">
        <f>'153-S 2018CEEIOT(RMB)'!BC35/0.66174</f>
        <v>0</v>
      </c>
      <c r="BD35" s="1283">
        <f>'153-S 2018CEEIOT(RMB)'!BD35/0.66174</f>
        <v>0</v>
      </c>
      <c r="BE35" s="1283">
        <f>'153-S 2018CEEIOT(RMB)'!BE35/0.66174</f>
        <v>0</v>
      </c>
      <c r="BF35" s="1283">
        <f>'153-S 2018CEEIOT(RMB)'!BF35/0.66174</f>
        <v>0</v>
      </c>
      <c r="BG35" s="1283">
        <f>'153-S 2018CEEIOT(RMB)'!BG35/0.66174</f>
        <v>0</v>
      </c>
      <c r="BH35" s="1283">
        <f>'153-S 2018CEEIOT(RMB)'!BH35/0.66174</f>
        <v>0</v>
      </c>
      <c r="BI35" s="1283">
        <f>'153-S 2018CEEIOT(RMB)'!BI35/0.66174</f>
        <v>0</v>
      </c>
      <c r="BJ35" s="1283">
        <f>'153-S 2018CEEIOT(RMB)'!BJ35/0.66174</f>
        <v>0</v>
      </c>
      <c r="BK35" s="1283">
        <f>'153-S 2018CEEIOT(RMB)'!BK35/0.66174</f>
        <v>0</v>
      </c>
      <c r="BL35" s="1283">
        <f>'153-S 2018CEEIOT(RMB)'!BL35/0.66174</f>
        <v>204.88462172563911</v>
      </c>
      <c r="BM35" s="1283">
        <f>'153-S 2018CEEIOT(RMB)'!BM35/0.66174</f>
        <v>6292.5190872040566</v>
      </c>
      <c r="BN35" s="1283">
        <f>'153-S 2018CEEIOT(RMB)'!BN35/0.66174</f>
        <v>994.74208297418863</v>
      </c>
      <c r="BO35" s="1283">
        <f>'153-S 2018CEEIOT(RMB)'!BO35/0.66174</f>
        <v>11670.183717315793</v>
      </c>
      <c r="BP35" s="1283">
        <f>'153-S 2018CEEIOT(RMB)'!BP35/0.66174</f>
        <v>19279.347478046122</v>
      </c>
      <c r="BQ35" s="1283">
        <f>'153-S 2018CEEIOT(RMB)'!BQ35/0.66174</f>
        <v>595693.68637235579</v>
      </c>
      <c r="BR35" s="1283">
        <f>'153-S 2018CEEIOT(RMB)'!BR35/0.66174</f>
        <v>6805.4785641836552</v>
      </c>
      <c r="BS35" s="1283">
        <f>'153-S 2018CEEIOT(RMB)'!BS35/0.66174</f>
        <v>10759.582169607869</v>
      </c>
      <c r="BT35" s="1283">
        <f>'153-S 2018CEEIOT(RMB)'!BT35/0.66174</f>
        <v>9198.4267442330893</v>
      </c>
      <c r="BU35" s="1283">
        <f>'153-S 2018CEEIOT(RMB)'!BU35/0.66174</f>
        <v>10815.615283160276</v>
      </c>
      <c r="BV35" s="1283">
        <f>'153-S 2018CEEIOT(RMB)'!BV35/0.66174</f>
        <v>7777.3629899907664</v>
      </c>
      <c r="BW35" s="1283">
        <f>'153-S 2018CEEIOT(RMB)'!BW35/0.66174</f>
        <v>1579.7907028389852</v>
      </c>
      <c r="BX35" s="1283">
        <f>'153-S 2018CEEIOT(RMB)'!BX35/0.66174</f>
        <v>22837.66193295415</v>
      </c>
      <c r="BY35" s="1283">
        <f>'153-S 2018CEEIOT(RMB)'!BY35/0.66174</f>
        <v>2657.1426375807559</v>
      </c>
      <c r="BZ35" s="1283">
        <f>'153-S 2018CEEIOT(RMB)'!BZ35/0.66174</f>
        <v>18121.927632144711</v>
      </c>
      <c r="CA35" s="1283">
        <f>'153-S 2018CEEIOT(RMB)'!CA35/0.66174</f>
        <v>2871.7752124791105</v>
      </c>
      <c r="CB35" s="1283">
        <f>'153-S 2018CEEIOT(RMB)'!CB35/0.66174</f>
        <v>7837.932517242868</v>
      </c>
      <c r="CC35" s="1283">
        <f>'153-S 2018CEEIOT(RMB)'!CC35/0.66174</f>
        <v>63182.894000739849</v>
      </c>
      <c r="CD35" s="1283">
        <f>'153-S 2018CEEIOT(RMB)'!CD35/0.66174</f>
        <v>0</v>
      </c>
      <c r="CE35" s="1283">
        <f>'153-S 2018CEEIOT(RMB)'!CE35/0.66174</f>
        <v>0</v>
      </c>
      <c r="CF35" s="1283">
        <f>'153-S 2018CEEIOT(RMB)'!CF35/0.66174</f>
        <v>3553.2261491554805</v>
      </c>
      <c r="CG35" s="1283">
        <f>'153-S 2018CEEIOT(RMB)'!CG35/0.66174</f>
        <v>5187.6085856777117</v>
      </c>
      <c r="CH35" s="1283">
        <f>'153-S 2018CEEIOT(RMB)'!CH35/0.66174</f>
        <v>7745.7805250691681</v>
      </c>
      <c r="CI35" s="1283">
        <f>'153-S 2018CEEIOT(RMB)'!CI35/0.66174</f>
        <v>5322.5342654027845</v>
      </c>
      <c r="CJ35" s="1283">
        <f>'153-S 2018CEEIOT(RMB)'!CJ35/0.66174</f>
        <v>20951.541919230694</v>
      </c>
      <c r="CK35" s="1283">
        <f>'153-S 2018CEEIOT(RMB)'!CK35/0.66174</f>
        <v>32638.941415007252</v>
      </c>
      <c r="CL35" s="1283">
        <f>'153-S 2018CEEIOT(RMB)'!CL35/0.66174</f>
        <v>6318.44624327974</v>
      </c>
      <c r="CM35" s="1283">
        <f>'153-S 2018CEEIOT(RMB)'!CM35/0.66174</f>
        <v>25972.190489320095</v>
      </c>
      <c r="CN35" s="1283">
        <f>'153-S 2018CEEIOT(RMB)'!CN35/0.66174</f>
        <v>11247.291877886038</v>
      </c>
      <c r="CO35" s="1283">
        <f>'153-S 2018CEEIOT(RMB)'!CO35/0.66174</f>
        <v>6992.984403116393</v>
      </c>
      <c r="CP35" s="1283">
        <f>'153-S 2018CEEIOT(RMB)'!CP35/0.66174</f>
        <v>0</v>
      </c>
      <c r="CQ35" s="1283">
        <f>'153-S 2018CEEIOT(RMB)'!CQ35/0.66174</f>
        <v>4674.6828531463507</v>
      </c>
      <c r="CR35" s="1283">
        <f>'153-S 2018CEEIOT(RMB)'!CR35/0.66174</f>
        <v>13711.305264000397</v>
      </c>
      <c r="CS35" s="1283">
        <f>'153-S 2018CEEIOT(RMB)'!CS35/0.66174</f>
        <v>64895.87272477342</v>
      </c>
      <c r="CT35" s="1283">
        <f>'153-S 2018CEEIOT(RMB)'!CT35/0.66174</f>
        <v>2469.1694128087261</v>
      </c>
      <c r="CU35" s="1283">
        <f>'153-S 2018CEEIOT(RMB)'!CU35/0.66174</f>
        <v>14875.354484573749</v>
      </c>
      <c r="CV35" s="1283">
        <f>'153-S 2018CEEIOT(RMB)'!CV35/0.66174</f>
        <v>17474.666908854506</v>
      </c>
      <c r="CW35" s="1283">
        <f>'153-S 2018CEEIOT(RMB)'!CW35/0.66174</f>
        <v>2529.4478446118883</v>
      </c>
      <c r="CX35" s="1283">
        <f>'153-S 2018CEEIOT(RMB)'!CX35/0.66174</f>
        <v>0</v>
      </c>
      <c r="CY35" s="1283">
        <f>'153-S 2018CEEIOT(RMB)'!CY35/0.66174</f>
        <v>0</v>
      </c>
      <c r="CZ35" s="1283">
        <f>'153-S 2018CEEIOT(RMB)'!CZ35/0.66174</f>
        <v>0</v>
      </c>
      <c r="DA35" s="1283">
        <f>'153-S 2018CEEIOT(RMB)'!DA35/0.66174</f>
        <v>0</v>
      </c>
      <c r="DB35" s="1283">
        <f>'153-S 2018CEEIOT(RMB)'!DB35/0.66174</f>
        <v>62322.540325507282</v>
      </c>
      <c r="DC35" s="1283">
        <f>'153-S 2018CEEIOT(RMB)'!DC35/0.66174</f>
        <v>7594.8490399349894</v>
      </c>
      <c r="DD35" s="1283">
        <f>'153-S 2018CEEIOT(RMB)'!DD35/0.66174</f>
        <v>0</v>
      </c>
      <c r="DE35" s="1283">
        <f>'153-S 2018CEEIOT(RMB)'!DE35/0.66174</f>
        <v>0</v>
      </c>
      <c r="DF35" s="1283">
        <f>'153-S 2018CEEIOT(RMB)'!DF35/0.66174</f>
        <v>0</v>
      </c>
      <c r="DG35" s="1283">
        <f>'153-S 2018CEEIOT(RMB)'!DG35/0.66174</f>
        <v>0</v>
      </c>
      <c r="DH35" s="1283">
        <f>'153-S 2018CEEIOT(RMB)'!DH35/0.66174</f>
        <v>110896.84246637557</v>
      </c>
      <c r="DI35" s="1283">
        <f>'153-S 2018CEEIOT(RMB)'!DI35/0.66174</f>
        <v>171045.93106181954</v>
      </c>
      <c r="DJ35" s="1283">
        <f>'153-S 2018CEEIOT(RMB)'!DJ35/0.66174</f>
        <v>3586.8086169207359</v>
      </c>
      <c r="DK35" s="1283">
        <f>'153-S 2018CEEIOT(RMB)'!DK35/0.66174</f>
        <v>774.45800820541547</v>
      </c>
      <c r="DL35" s="1283">
        <f>'153-S 2018CEEIOT(RMB)'!DL35/0.66174</f>
        <v>0</v>
      </c>
      <c r="DM35" s="1283">
        <f>'153-S 2018CEEIOT(RMB)'!DM35/0.66174</f>
        <v>0</v>
      </c>
      <c r="DN35" s="1283">
        <f>'153-S 2018CEEIOT(RMB)'!DN35/0.66174</f>
        <v>3.8034921094041492E-4</v>
      </c>
      <c r="DO35" s="1283">
        <f>'153-S 2018CEEIOT(RMB)'!DO35/0.66174</f>
        <v>3.1764393879856453E-2</v>
      </c>
      <c r="DP35" s="1283">
        <f>'153-S 2018CEEIOT(RMB)'!DP35/0.66174</f>
        <v>0</v>
      </c>
      <c r="DQ35" s="1283">
        <f>'153-S 2018CEEIOT(RMB)'!DQ35/0.66174</f>
        <v>0</v>
      </c>
      <c r="DR35" s="1283">
        <f>'153-S 2018CEEIOT(RMB)'!DR35/0.66174</f>
        <v>0</v>
      </c>
      <c r="DS35" s="1283">
        <f>'153-S 2018CEEIOT(RMB)'!DS35/0.66174</f>
        <v>0</v>
      </c>
      <c r="DT35" s="1283">
        <f>'153-S 2018CEEIOT(RMB)'!DT35/0.66174</f>
        <v>0</v>
      </c>
      <c r="DU35" s="1283">
        <f>'153-S 2018CEEIOT(RMB)'!DU35/0.66174</f>
        <v>0</v>
      </c>
      <c r="DV35" s="1283">
        <f>'153-S 2018CEEIOT(RMB)'!DV35/0.66174</f>
        <v>0</v>
      </c>
      <c r="DW35" s="1283">
        <f>'153-S 2018CEEIOT(RMB)'!DW35/0.66174</f>
        <v>0</v>
      </c>
      <c r="DX35" s="1283">
        <f>'153-S 2018CEEIOT(RMB)'!DX35/0.66174</f>
        <v>7981.3376979173827</v>
      </c>
      <c r="DY35" s="1283">
        <f>'153-S 2018CEEIOT(RMB)'!DY35/0.66174</f>
        <v>0</v>
      </c>
      <c r="DZ35" s="1283">
        <f>'153-S 2018CEEIOT(RMB)'!DZ35/0.66174</f>
        <v>0</v>
      </c>
      <c r="EA35" s="1283">
        <f>'153-S 2018CEEIOT(RMB)'!EA35/0.66174</f>
        <v>0</v>
      </c>
      <c r="EB35" s="1283">
        <f>'153-S 2018CEEIOT(RMB)'!EB35/0.66174</f>
        <v>0</v>
      </c>
      <c r="EC35" s="1283">
        <f>'153-S 2018CEEIOT(RMB)'!EC35/0.66174</f>
        <v>0</v>
      </c>
      <c r="ED35" s="1283">
        <f>'153-S 2018CEEIOT(RMB)'!ED35/0.66174</f>
        <v>0</v>
      </c>
      <c r="EE35" s="1283">
        <f>'153-S 2018CEEIOT(RMB)'!EE35/0.66174</f>
        <v>0</v>
      </c>
      <c r="EF35" s="1283">
        <f>'153-S 2018CEEIOT(RMB)'!EF35/0.66174</f>
        <v>222.90935703774653</v>
      </c>
      <c r="EG35" s="1283">
        <f>'153-S 2018CEEIOT(RMB)'!EG35/0.66174</f>
        <v>0</v>
      </c>
      <c r="EH35" s="1283">
        <f>'153-S 2018CEEIOT(RMB)'!EH35/0.66174</f>
        <v>0</v>
      </c>
      <c r="EI35" s="1283">
        <f>'153-S 2018CEEIOT(RMB)'!EI35/0.66174</f>
        <v>193521.44722269726</v>
      </c>
      <c r="EJ35" s="1283">
        <f>'153-S 2018CEEIOT(RMB)'!EJ35/0.66174</f>
        <v>0</v>
      </c>
      <c r="EK35" s="1283">
        <f>'153-S 2018CEEIOT(RMB)'!EK35/0.66174</f>
        <v>0</v>
      </c>
      <c r="EL35" s="1283">
        <f>'153-S 2018CEEIOT(RMB)'!EL35/0.66174</f>
        <v>0</v>
      </c>
      <c r="EM35" s="1283">
        <f>'153-S 2018CEEIOT(RMB)'!EM35/0.66174</f>
        <v>0</v>
      </c>
      <c r="EN35" s="1283">
        <f>'153-S 2018CEEIOT(RMB)'!EN35/0.66174</f>
        <v>0</v>
      </c>
      <c r="EO35" s="1283">
        <f>'153-S 2018CEEIOT(RMB)'!EO35/0.66174</f>
        <v>117086.9295388781</v>
      </c>
      <c r="EP35" s="1283">
        <f>'153-S 2018CEEIOT(RMB)'!EP35/0.66174</f>
        <v>18457.030100459004</v>
      </c>
      <c r="EQ35" s="1283">
        <f>'153-S 2018CEEIOT(RMB)'!EQ35/0.66174</f>
        <v>41662.887893456587</v>
      </c>
      <c r="ER35" s="1283">
        <f>'153-S 2018CEEIOT(RMB)'!ER35/0.66174</f>
        <v>0</v>
      </c>
      <c r="ES35" s="1283">
        <f>'153-S 2018CEEIOT(RMB)'!ES35/0.66174</f>
        <v>0</v>
      </c>
      <c r="ET35" s="1283">
        <f>'153-S 2018CEEIOT(RMB)'!ET35/0.66174</f>
        <v>84.722215513179037</v>
      </c>
      <c r="EU35" s="1283">
        <f>'153-S 2018CEEIOT(RMB)'!EU35/0.66174</f>
        <v>1985.2144073078719</v>
      </c>
      <c r="EV35" s="1283">
        <f>'153-S 2018CEEIOT(RMB)'!EV35/0.66174</f>
        <v>0</v>
      </c>
      <c r="EW35" s="1283">
        <f>'153-S 2018CEEIOT(RMB)'!EW35/0.66174</f>
        <v>0</v>
      </c>
      <c r="EX35" s="1283">
        <f>'153-S 2018CEEIOT(RMB)'!EX35/0.66174</f>
        <v>0</v>
      </c>
      <c r="EY35" s="1283">
        <f>'153-S 2018CEEIOT(RMB)'!EY35/0.66174</f>
        <v>0</v>
      </c>
      <c r="EZ35" s="1284">
        <f>'153-S 2018CEEIOT(RMB)'!EZ35/0.66174</f>
        <v>135185.57686244644</v>
      </c>
      <c r="FA35" s="1285">
        <f>'153-S 2018CEEIOT(RMB)'!FA35/0.66174</f>
        <v>32915344.508446746</v>
      </c>
      <c r="FB35" s="1258">
        <f>'153-S 2018CEEIOT(RMB)'!FB35/0.66174</f>
        <v>46177.362627908682</v>
      </c>
      <c r="FC35" s="1258">
        <f>'153-S 2018CEEIOT(RMB)'!FC35/0.66174</f>
        <v>109554.91132091307</v>
      </c>
      <c r="FD35" s="1260">
        <f>'153-S 2018CEEIOT(RMB)'!FD35/0.66174</f>
        <v>155732.27394882176</v>
      </c>
      <c r="FE35" s="1258">
        <f>'153-S 2018CEEIOT(RMB)'!FE35/0.66174</f>
        <v>0</v>
      </c>
      <c r="FF35" s="1260">
        <f>'153-S 2018CEEIOT(RMB)'!FF35/0.66174</f>
        <v>155732.27394882176</v>
      </c>
      <c r="FG35" s="1258">
        <f>'153-S 2018CEEIOT(RMB)'!FG35/0.66174</f>
        <v>0</v>
      </c>
      <c r="FH35" s="1258">
        <f>'153-S 2018CEEIOT(RMB)'!FH35/0.66174</f>
        <v>-178944.06639639381</v>
      </c>
      <c r="FI35" s="1260">
        <f>'153-S 2018CEEIOT(RMB)'!FI35/0.66174</f>
        <v>-178944.06639639381</v>
      </c>
      <c r="FJ35" s="1258">
        <f>'153-S 2018CEEIOT(RMB)'!FJ35/0.66174</f>
        <v>2216258.1756893671</v>
      </c>
      <c r="FK35" s="1286">
        <f>'153-S 2018CEEIOT(RMB)'!FK35/0.66174</f>
        <v>2193046.383241795</v>
      </c>
      <c r="FL35" s="1287">
        <f>'153-S 2018CEEIOT(RMB)'!FL35/0.66174</f>
        <v>914519.99733606225</v>
      </c>
      <c r="FM35" s="1288">
        <f>'153-S 2018CEEIOT(RMB)'!FM35/0.66174</f>
        <v>34193870.894352511</v>
      </c>
    </row>
    <row r="36" spans="1:169" x14ac:dyDescent="0.25">
      <c r="A36" s="1530"/>
      <c r="B36" s="1281" t="s">
        <v>487</v>
      </c>
      <c r="C36" s="1282" t="s">
        <v>1195</v>
      </c>
      <c r="D36" s="1283">
        <f>'153-S 2018CEEIOT(RMB)'!D36/0.66174</f>
        <v>0</v>
      </c>
      <c r="E36" s="1283">
        <f>'153-S 2018CEEIOT(RMB)'!E36/0.66174</f>
        <v>10366.385649315338</v>
      </c>
      <c r="F36" s="1283">
        <f>'153-S 2018CEEIOT(RMB)'!F36/0.66174</f>
        <v>1128.1773556838532</v>
      </c>
      <c r="G36" s="1283">
        <f>'153-S 2018CEEIOT(RMB)'!G36/0.66174</f>
        <v>94.841545278029926</v>
      </c>
      <c r="H36" s="1283">
        <f>'153-S 2018CEEIOT(RMB)'!H36/0.66174</f>
        <v>26785.943484545347</v>
      </c>
      <c r="I36" s="1283">
        <f>'153-S 2018CEEIOT(RMB)'!I36/0.66174</f>
        <v>1582.0335515713873</v>
      </c>
      <c r="J36" s="1283">
        <f>'153-S 2018CEEIOT(RMB)'!J36/0.66174</f>
        <v>871.58626210335638</v>
      </c>
      <c r="K36" s="1283">
        <f>'153-S 2018CEEIOT(RMB)'!K36/0.66174</f>
        <v>239.19735214349026</v>
      </c>
      <c r="L36" s="1283">
        <f>'153-S 2018CEEIOT(RMB)'!L36/0.66174</f>
        <v>76.68488960759025</v>
      </c>
      <c r="M36" s="1283">
        <f>'153-S 2018CEEIOT(RMB)'!M36/0.66174</f>
        <v>101.28768400248896</v>
      </c>
      <c r="N36" s="1283">
        <f>'153-S 2018CEEIOT(RMB)'!N36/0.66174</f>
        <v>167.6866120891678</v>
      </c>
      <c r="O36" s="1283">
        <f>'153-S 2018CEEIOT(RMB)'!O36/0.66174</f>
        <v>40.804453784043766</v>
      </c>
      <c r="P36" s="1283">
        <f>'153-S 2018CEEIOT(RMB)'!P36/0.66174</f>
        <v>134.05602491499701</v>
      </c>
      <c r="Q36" s="1283">
        <f>'153-S 2018CEEIOT(RMB)'!Q36/0.66174</f>
        <v>18.610293400363748</v>
      </c>
      <c r="R36" s="1283">
        <f>'153-S 2018CEEIOT(RMB)'!R36/0.66174</f>
        <v>4.9617054030144301</v>
      </c>
      <c r="S36" s="1283">
        <f>'153-S 2018CEEIOT(RMB)'!S36/0.66174</f>
        <v>725.19714563935395</v>
      </c>
      <c r="T36" s="1283">
        <f>'153-S 2018CEEIOT(RMB)'!T36/0.66174</f>
        <v>6.9571142841675346</v>
      </c>
      <c r="U36" s="1283">
        <f>'153-S 2018CEEIOT(RMB)'!U36/0.66174</f>
        <v>7101.4116289694748</v>
      </c>
      <c r="V36" s="1283">
        <f>'153-S 2018CEEIOT(RMB)'!V36/0.66174</f>
        <v>42.535425705160172</v>
      </c>
      <c r="W36" s="1283">
        <f>'153-S 2018CEEIOT(RMB)'!W36/0.66174</f>
        <v>1316.2436826511141</v>
      </c>
      <c r="X36" s="1283">
        <f>'153-S 2018CEEIOT(RMB)'!X36/0.66174</f>
        <v>248.18001346714649</v>
      </c>
      <c r="Y36" s="1283">
        <f>'153-S 2018CEEIOT(RMB)'!Y36/0.66174</f>
        <v>3484.874022926369</v>
      </c>
      <c r="Z36" s="1283">
        <f>'153-S 2018CEEIOT(RMB)'!Z36/0.66174</f>
        <v>884.93646876445916</v>
      </c>
      <c r="AA36" s="1283">
        <f>'153-S 2018CEEIOT(RMB)'!AA36/0.66174</f>
        <v>1303.3037306490801</v>
      </c>
      <c r="AB36" s="1283">
        <f>'153-S 2018CEEIOT(RMB)'!AB36/0.66174</f>
        <v>249.64482904199437</v>
      </c>
      <c r="AC36" s="1283">
        <f>'153-S 2018CEEIOT(RMB)'!AC36/0.66174</f>
        <v>22.210652431944375</v>
      </c>
      <c r="AD36" s="1283">
        <f>'153-S 2018CEEIOT(RMB)'!AD36/0.66174</f>
        <v>105873.2419290949</v>
      </c>
      <c r="AE36" s="1283">
        <f>'153-S 2018CEEIOT(RMB)'!AE36/0.66174</f>
        <v>245.86317483546668</v>
      </c>
      <c r="AF36" s="1283">
        <f>'153-S 2018CEEIOT(RMB)'!AF36/0.66174</f>
        <v>355.17867549876718</v>
      </c>
      <c r="AG36" s="1283">
        <f>'153-S 2018CEEIOT(RMB)'!AG36/0.66174</f>
        <v>5287361.1180100031</v>
      </c>
      <c r="AH36" s="1283">
        <f>'153-S 2018CEEIOT(RMB)'!AH36/0.66174</f>
        <v>2804233.5291203363</v>
      </c>
      <c r="AI36" s="1283">
        <f>'153-S 2018CEEIOT(RMB)'!AI36/0.66174</f>
        <v>22327928.004837368</v>
      </c>
      <c r="AJ36" s="1283">
        <f>'153-S 2018CEEIOT(RMB)'!AJ36/0.66174</f>
        <v>643739.55597247742</v>
      </c>
      <c r="AK36" s="1283">
        <f>'153-S 2018CEEIOT(RMB)'!AK36/0.66174</f>
        <v>435233.96295379696</v>
      </c>
      <c r="AL36" s="1283">
        <f>'153-S 2018CEEIOT(RMB)'!AL36/0.66174</f>
        <v>1756.7092342684925</v>
      </c>
      <c r="AM36" s="1283">
        <f>'153-S 2018CEEIOT(RMB)'!AM36/0.66174</f>
        <v>34880.055630295901</v>
      </c>
      <c r="AN36" s="1283">
        <f>'153-S 2018CEEIOT(RMB)'!AN36/0.66174</f>
        <v>378.8558309091066</v>
      </c>
      <c r="AO36" s="1283">
        <f>'153-S 2018CEEIOT(RMB)'!AO36/0.66174</f>
        <v>96.814011985995364</v>
      </c>
      <c r="AP36" s="1283">
        <f>'153-S 2018CEEIOT(RMB)'!AP36/0.66174</f>
        <v>39594.780657890726</v>
      </c>
      <c r="AQ36" s="1283">
        <f>'153-S 2018CEEIOT(RMB)'!AQ36/0.66174</f>
        <v>416549.35725638253</v>
      </c>
      <c r="AR36" s="1283">
        <f>'153-S 2018CEEIOT(RMB)'!AR36/0.66174</f>
        <v>22480.53661243711</v>
      </c>
      <c r="AS36" s="1283">
        <f>'153-S 2018CEEIOT(RMB)'!AS36/0.66174</f>
        <v>2141.4767840203262</v>
      </c>
      <c r="AT36" s="1283">
        <f>'153-S 2018CEEIOT(RMB)'!AT36/0.66174</f>
        <v>742.61704540567564</v>
      </c>
      <c r="AU36" s="1283">
        <f>'153-S 2018CEEIOT(RMB)'!AU36/0.66174</f>
        <v>148.45074805635593</v>
      </c>
      <c r="AV36" s="1283">
        <f>'153-S 2018CEEIOT(RMB)'!AV36/0.66174</f>
        <v>73.894505290508661</v>
      </c>
      <c r="AW36" s="1283">
        <f>'153-S 2018CEEIOT(RMB)'!AW36/0.66174</f>
        <v>565.35514367578082</v>
      </c>
      <c r="AX36" s="1283">
        <f>'153-S 2018CEEIOT(RMB)'!AX36/0.66174</f>
        <v>637.15986129556461</v>
      </c>
      <c r="AY36" s="1283">
        <f>'153-S 2018CEEIOT(RMB)'!AY36/0.66174</f>
        <v>584.19319954211289</v>
      </c>
      <c r="AZ36" s="1283">
        <f>'153-S 2018CEEIOT(RMB)'!AZ36/0.66174</f>
        <v>575.11205966500802</v>
      </c>
      <c r="BA36" s="1283">
        <f>'153-S 2018CEEIOT(RMB)'!BA36/0.66174</f>
        <v>3822.0227489947442</v>
      </c>
      <c r="BB36" s="1283">
        <f>'153-S 2018CEEIOT(RMB)'!BB36/0.66174</f>
        <v>229.8225174714473</v>
      </c>
      <c r="BC36" s="1283">
        <f>'153-S 2018CEEIOT(RMB)'!BC36/0.66174</f>
        <v>222.1383147359474</v>
      </c>
      <c r="BD36" s="1283">
        <f>'153-S 2018CEEIOT(RMB)'!BD36/0.66174</f>
        <v>187472.40476570293</v>
      </c>
      <c r="BE36" s="1283">
        <f>'153-S 2018CEEIOT(RMB)'!BE36/0.66174</f>
        <v>1427.8407764293463</v>
      </c>
      <c r="BF36" s="1283">
        <f>'153-S 2018CEEIOT(RMB)'!BF36/0.66174</f>
        <v>64.239563980849411</v>
      </c>
      <c r="BG36" s="1283">
        <f>'153-S 2018CEEIOT(RMB)'!BG36/0.66174</f>
        <v>532.61380056396479</v>
      </c>
      <c r="BH36" s="1283">
        <f>'153-S 2018CEEIOT(RMB)'!BH36/0.66174</f>
        <v>6699.9061358706858</v>
      </c>
      <c r="BI36" s="1283">
        <f>'153-S 2018CEEIOT(RMB)'!BI36/0.66174</f>
        <v>308.91935987854043</v>
      </c>
      <c r="BJ36" s="1283">
        <f>'153-S 2018CEEIOT(RMB)'!BJ36/0.66174</f>
        <v>3.7680666595549921</v>
      </c>
      <c r="BK36" s="1283">
        <f>'153-S 2018CEEIOT(RMB)'!BK36/0.66174</f>
        <v>4280.6619046309224</v>
      </c>
      <c r="BL36" s="1283">
        <f>'153-S 2018CEEIOT(RMB)'!BL36/0.66174</f>
        <v>3.8673491431857951</v>
      </c>
      <c r="BM36" s="1283">
        <f>'153-S 2018CEEIOT(RMB)'!BM36/0.66174</f>
        <v>25.637959371482726</v>
      </c>
      <c r="BN36" s="1283">
        <f>'153-S 2018CEEIOT(RMB)'!BN36/0.66174</f>
        <v>8.760666789740057</v>
      </c>
      <c r="BO36" s="1283">
        <f>'153-S 2018CEEIOT(RMB)'!BO36/0.66174</f>
        <v>211.47758143399136</v>
      </c>
      <c r="BP36" s="1283">
        <f>'153-S 2018CEEIOT(RMB)'!BP36/0.66174</f>
        <v>211.13255897408334</v>
      </c>
      <c r="BQ36" s="1283">
        <f>'153-S 2018CEEIOT(RMB)'!BQ36/0.66174</f>
        <v>4471.6013973490863</v>
      </c>
      <c r="BR36" s="1283">
        <f>'153-S 2018CEEIOT(RMB)'!BR36/0.66174</f>
        <v>70.290093472277391</v>
      </c>
      <c r="BS36" s="1283">
        <f>'153-S 2018CEEIOT(RMB)'!BS36/0.66174</f>
        <v>3396.151696373141</v>
      </c>
      <c r="BT36" s="1283">
        <f>'153-S 2018CEEIOT(RMB)'!BT36/0.66174</f>
        <v>450.86653500101505</v>
      </c>
      <c r="BU36" s="1283">
        <f>'153-S 2018CEEIOT(RMB)'!BU36/0.66174</f>
        <v>721.45852634289258</v>
      </c>
      <c r="BV36" s="1283">
        <f>'153-S 2018CEEIOT(RMB)'!BV36/0.66174</f>
        <v>435.03848808350364</v>
      </c>
      <c r="BW36" s="1283">
        <f>'153-S 2018CEEIOT(RMB)'!BW36/0.66174</f>
        <v>2.9640127834163762E-4</v>
      </c>
      <c r="BX36" s="1283">
        <f>'153-S 2018CEEIOT(RMB)'!BX36/0.66174</f>
        <v>63.623645078824609</v>
      </c>
      <c r="BY36" s="1283">
        <f>'153-S 2018CEEIOT(RMB)'!BY36/0.66174</f>
        <v>402.00382697873488</v>
      </c>
      <c r="BZ36" s="1283">
        <f>'153-S 2018CEEIOT(RMB)'!BZ36/0.66174</f>
        <v>97.76871674354166</v>
      </c>
      <c r="CA36" s="1283">
        <f>'153-S 2018CEEIOT(RMB)'!CA36/0.66174</f>
        <v>32.315969542032342</v>
      </c>
      <c r="CB36" s="1283">
        <f>'153-S 2018CEEIOT(RMB)'!CB36/0.66174</f>
        <v>1306.9976628642826</v>
      </c>
      <c r="CC36" s="1283">
        <f>'153-S 2018CEEIOT(RMB)'!CC36/0.66174</f>
        <v>1909.4257376761834</v>
      </c>
      <c r="CD36" s="1283">
        <f>'153-S 2018CEEIOT(RMB)'!CD36/0.66174</f>
        <v>86.046602070961242</v>
      </c>
      <c r="CE36" s="1283">
        <f>'153-S 2018CEEIOT(RMB)'!CE36/0.66174</f>
        <v>213.21422941547354</v>
      </c>
      <c r="CF36" s="1283">
        <f>'153-S 2018CEEIOT(RMB)'!CF36/0.66174</f>
        <v>631.73340706897466</v>
      </c>
      <c r="CG36" s="1283">
        <f>'153-S 2018CEEIOT(RMB)'!CG36/0.66174</f>
        <v>1010.5317536832264</v>
      </c>
      <c r="CH36" s="1283">
        <f>'153-S 2018CEEIOT(RMB)'!CH36/0.66174</f>
        <v>627.26329110923427</v>
      </c>
      <c r="CI36" s="1283">
        <f>'153-S 2018CEEIOT(RMB)'!CI36/0.66174</f>
        <v>23.590395175336042</v>
      </c>
      <c r="CJ36" s="1283">
        <f>'153-S 2018CEEIOT(RMB)'!CJ36/0.66174</f>
        <v>3216.1814297152009</v>
      </c>
      <c r="CK36" s="1283">
        <f>'153-S 2018CEEIOT(RMB)'!CK36/0.66174</f>
        <v>88.80170340290249</v>
      </c>
      <c r="CL36" s="1283">
        <f>'153-S 2018CEEIOT(RMB)'!CL36/0.66174</f>
        <v>110.93124491701029</v>
      </c>
      <c r="CM36" s="1283">
        <f>'153-S 2018CEEIOT(RMB)'!CM36/0.66174</f>
        <v>125.34418626846315</v>
      </c>
      <c r="CN36" s="1283">
        <f>'153-S 2018CEEIOT(RMB)'!CN36/0.66174</f>
        <v>95.050772390543642</v>
      </c>
      <c r="CO36" s="1283">
        <f>'153-S 2018CEEIOT(RMB)'!CO36/0.66174</f>
        <v>7291.1490344040021</v>
      </c>
      <c r="CP36" s="1283">
        <f>'153-S 2018CEEIOT(RMB)'!CP36/0.66174</f>
        <v>2980.6742265180064</v>
      </c>
      <c r="CQ36" s="1283">
        <f>'153-S 2018CEEIOT(RMB)'!CQ36/0.66174</f>
        <v>0.31064738608910658</v>
      </c>
      <c r="CR36" s="1283">
        <f>'153-S 2018CEEIOT(RMB)'!CR36/0.66174</f>
        <v>7.0497397387789409</v>
      </c>
      <c r="CS36" s="1283">
        <f>'153-S 2018CEEIOT(RMB)'!CS36/0.66174</f>
        <v>360.35719915214378</v>
      </c>
      <c r="CT36" s="1283">
        <f>'153-S 2018CEEIOT(RMB)'!CT36/0.66174</f>
        <v>3374.9297946625293</v>
      </c>
      <c r="CU36" s="1283">
        <f>'153-S 2018CEEIOT(RMB)'!CU36/0.66174</f>
        <v>179.01952477125442</v>
      </c>
      <c r="CV36" s="1283">
        <f>'153-S 2018CEEIOT(RMB)'!CV36/0.66174</f>
        <v>30251.943434394816</v>
      </c>
      <c r="CW36" s="1283">
        <f>'153-S 2018CEEIOT(RMB)'!CW36/0.66174</f>
        <v>116.76704911161391</v>
      </c>
      <c r="CX36" s="1283">
        <f>'153-S 2018CEEIOT(RMB)'!CX36/0.66174</f>
        <v>41.095680761423793</v>
      </c>
      <c r="CY36" s="1283">
        <f>'153-S 2018CEEIOT(RMB)'!CY36/0.66174</f>
        <v>203.38477126442899</v>
      </c>
      <c r="CZ36" s="1283">
        <f>'153-S 2018CEEIOT(RMB)'!CZ36/0.66174</f>
        <v>234.26584090625022</v>
      </c>
      <c r="DA36" s="1283">
        <f>'153-S 2018CEEIOT(RMB)'!DA36/0.66174</f>
        <v>641.69551544881028</v>
      </c>
      <c r="DB36" s="1283">
        <f>'153-S 2018CEEIOT(RMB)'!DB36/0.66174</f>
        <v>4715.0266962966734</v>
      </c>
      <c r="DC36" s="1283">
        <f>'153-S 2018CEEIOT(RMB)'!DC36/0.66174</f>
        <v>574.59012085520533</v>
      </c>
      <c r="DD36" s="1283">
        <f>'153-S 2018CEEIOT(RMB)'!DD36/0.66174</f>
        <v>197.10589436807706</v>
      </c>
      <c r="DE36" s="1283">
        <f>'153-S 2018CEEIOT(RMB)'!DE36/0.66174</f>
        <v>105.05320448309419</v>
      </c>
      <c r="DF36" s="1283">
        <f>'153-S 2018CEEIOT(RMB)'!DF36/0.66174</f>
        <v>2147.3359688996002</v>
      </c>
      <c r="DG36" s="1283">
        <f>'153-S 2018CEEIOT(RMB)'!DG36/0.66174</f>
        <v>6.9771003770272904</v>
      </c>
      <c r="DH36" s="1283">
        <f>'153-S 2018CEEIOT(RMB)'!DH36/0.66174</f>
        <v>25097.588136046423</v>
      </c>
      <c r="DI36" s="1283">
        <f>'153-S 2018CEEIOT(RMB)'!DI36/0.66174</f>
        <v>25407.935719718396</v>
      </c>
      <c r="DJ36" s="1283">
        <f>'153-S 2018CEEIOT(RMB)'!DJ36/0.66174</f>
        <v>1737.3046503512062</v>
      </c>
      <c r="DK36" s="1283">
        <f>'153-S 2018CEEIOT(RMB)'!DK36/0.66174</f>
        <v>375.11605520566695</v>
      </c>
      <c r="DL36" s="1283">
        <f>'153-S 2018CEEIOT(RMB)'!DL36/0.66174</f>
        <v>374.41086247342167</v>
      </c>
      <c r="DM36" s="1283">
        <f>'153-S 2018CEEIOT(RMB)'!DM36/0.66174</f>
        <v>35.481580083970947</v>
      </c>
      <c r="DN36" s="1283">
        <f>'153-S 2018CEEIOT(RMB)'!DN36/0.66174</f>
        <v>0</v>
      </c>
      <c r="DO36" s="1283">
        <f>'153-S 2018CEEIOT(RMB)'!DO36/0.66174</f>
        <v>12.161823833703982</v>
      </c>
      <c r="DP36" s="1283">
        <f>'153-S 2018CEEIOT(RMB)'!DP36/0.66174</f>
        <v>746.95680741920364</v>
      </c>
      <c r="DQ36" s="1283">
        <f>'153-S 2018CEEIOT(RMB)'!DQ36/0.66174</f>
        <v>69.207079602320505</v>
      </c>
      <c r="DR36" s="1283">
        <f>'153-S 2018CEEIOT(RMB)'!DR36/0.66174</f>
        <v>230.2569131906497</v>
      </c>
      <c r="DS36" s="1283">
        <f>'153-S 2018CEEIOT(RMB)'!DS36/0.66174</f>
        <v>2989.8687426911556</v>
      </c>
      <c r="DT36" s="1283">
        <f>'153-S 2018CEEIOT(RMB)'!DT36/0.66174</f>
        <v>41618.91607779394</v>
      </c>
      <c r="DU36" s="1283">
        <f>'153-S 2018CEEIOT(RMB)'!DU36/0.66174</f>
        <v>0</v>
      </c>
      <c r="DV36" s="1283">
        <f>'153-S 2018CEEIOT(RMB)'!DV36/0.66174</f>
        <v>29211.058775122732</v>
      </c>
      <c r="DW36" s="1283">
        <f>'153-S 2018CEEIOT(RMB)'!DW36/0.66174</f>
        <v>9660.7398504610192</v>
      </c>
      <c r="DX36" s="1283">
        <f>'153-S 2018CEEIOT(RMB)'!DX36/0.66174</f>
        <v>6823.5851686314491</v>
      </c>
      <c r="DY36" s="1283">
        <f>'153-S 2018CEEIOT(RMB)'!DY36/0.66174</f>
        <v>11.86007268622043</v>
      </c>
      <c r="DZ36" s="1283">
        <f>'153-S 2018CEEIOT(RMB)'!DZ36/0.66174</f>
        <v>145.01157745893119</v>
      </c>
      <c r="EA36" s="1283">
        <f>'153-S 2018CEEIOT(RMB)'!EA36/0.66174</f>
        <v>0</v>
      </c>
      <c r="EB36" s="1283">
        <f>'153-S 2018CEEIOT(RMB)'!EB36/0.66174</f>
        <v>0</v>
      </c>
      <c r="EC36" s="1283">
        <f>'153-S 2018CEEIOT(RMB)'!EC36/0.66174</f>
        <v>1511.189292998587</v>
      </c>
      <c r="ED36" s="1283">
        <f>'153-S 2018CEEIOT(RMB)'!ED36/0.66174</f>
        <v>944.96543227192296</v>
      </c>
      <c r="EE36" s="1283">
        <f>'153-S 2018CEEIOT(RMB)'!EE36/0.66174</f>
        <v>17.206078787599566</v>
      </c>
      <c r="EF36" s="1283">
        <f>'153-S 2018CEEIOT(RMB)'!EF36/0.66174</f>
        <v>150.66169261632609</v>
      </c>
      <c r="EG36" s="1283">
        <f>'153-S 2018CEEIOT(RMB)'!EG36/0.66174</f>
        <v>304.9642074148224</v>
      </c>
      <c r="EH36" s="1283">
        <f>'153-S 2018CEEIOT(RMB)'!EH36/0.66174</f>
        <v>21753.518219178619</v>
      </c>
      <c r="EI36" s="1283">
        <f>'153-S 2018CEEIOT(RMB)'!EI36/0.66174</f>
        <v>3880.7397557874938</v>
      </c>
      <c r="EJ36" s="1283">
        <f>'153-S 2018CEEIOT(RMB)'!EJ36/0.66174</f>
        <v>2600.7468919472535</v>
      </c>
      <c r="EK36" s="1283">
        <f>'153-S 2018CEEIOT(RMB)'!EK36/0.66174</f>
        <v>850.28585920923365</v>
      </c>
      <c r="EL36" s="1283">
        <f>'153-S 2018CEEIOT(RMB)'!EL36/0.66174</f>
        <v>24.070523261451257</v>
      </c>
      <c r="EM36" s="1283">
        <f>'153-S 2018CEEIOT(RMB)'!EM36/0.66174</f>
        <v>189.02167136671508</v>
      </c>
      <c r="EN36" s="1283">
        <f>'153-S 2018CEEIOT(RMB)'!EN36/0.66174</f>
        <v>670.2334819837281</v>
      </c>
      <c r="EO36" s="1283">
        <f>'153-S 2018CEEIOT(RMB)'!EO36/0.66174</f>
        <v>11464.017523308141</v>
      </c>
      <c r="EP36" s="1283">
        <f>'153-S 2018CEEIOT(RMB)'!EP36/0.66174</f>
        <v>1205.7853763833955</v>
      </c>
      <c r="EQ36" s="1283">
        <f>'153-S 2018CEEIOT(RMB)'!EQ36/0.66174</f>
        <v>36622.939926289771</v>
      </c>
      <c r="ER36" s="1283">
        <f>'153-S 2018CEEIOT(RMB)'!ER36/0.66174</f>
        <v>0.12694520249971999</v>
      </c>
      <c r="ES36" s="1283">
        <f>'153-S 2018CEEIOT(RMB)'!ES36/0.66174</f>
        <v>280.76981139309447</v>
      </c>
      <c r="ET36" s="1283">
        <f>'153-S 2018CEEIOT(RMB)'!ET36/0.66174</f>
        <v>13.48995094302286</v>
      </c>
      <c r="EU36" s="1283">
        <f>'153-S 2018CEEIOT(RMB)'!EU36/0.66174</f>
        <v>3980.5672050288313</v>
      </c>
      <c r="EV36" s="1283">
        <f>'153-S 2018CEEIOT(RMB)'!EV36/0.66174</f>
        <v>282.24468568575503</v>
      </c>
      <c r="EW36" s="1283">
        <f>'153-S 2018CEEIOT(RMB)'!EW36/0.66174</f>
        <v>1695.5141028958751</v>
      </c>
      <c r="EX36" s="1283">
        <f>'153-S 2018CEEIOT(RMB)'!EX36/0.66174</f>
        <v>18160.279807757524</v>
      </c>
      <c r="EY36" s="1283">
        <f>'153-S 2018CEEIOT(RMB)'!EY36/0.66174</f>
        <v>0</v>
      </c>
      <c r="EZ36" s="1284">
        <f>'153-S 2018CEEIOT(RMB)'!EZ36/0.66174</f>
        <v>412017.8242525942</v>
      </c>
      <c r="FA36" s="1285">
        <f>'153-S 2018CEEIOT(RMB)'!FA36/0.66174</f>
        <v>33124882.374541536</v>
      </c>
      <c r="FB36" s="1258">
        <f>'153-S 2018CEEIOT(RMB)'!FB36/0.66174</f>
        <v>1289894.2028927337</v>
      </c>
      <c r="FC36" s="1258">
        <f>'153-S 2018CEEIOT(RMB)'!FC36/0.66174</f>
        <v>2848987.5381934447</v>
      </c>
      <c r="FD36" s="1260">
        <f>'153-S 2018CEEIOT(RMB)'!FD36/0.66174</f>
        <v>4138881.741086178</v>
      </c>
      <c r="FE36" s="1258">
        <f>'153-S 2018CEEIOT(RMB)'!FE36/0.66174</f>
        <v>0</v>
      </c>
      <c r="FF36" s="1260">
        <f>'153-S 2018CEEIOT(RMB)'!FF36/0.66174</f>
        <v>4138881.741086178</v>
      </c>
      <c r="FG36" s="1258">
        <f>'153-S 2018CEEIOT(RMB)'!FG36/0.66174</f>
        <v>0</v>
      </c>
      <c r="FH36" s="1258">
        <f>'153-S 2018CEEIOT(RMB)'!FH36/0.66174</f>
        <v>1531025.6433502939</v>
      </c>
      <c r="FI36" s="1260">
        <f>'153-S 2018CEEIOT(RMB)'!FI36/0.66174</f>
        <v>1531025.6433502939</v>
      </c>
      <c r="FJ36" s="1258">
        <f>'153-S 2018CEEIOT(RMB)'!FJ36/0.66174</f>
        <v>16043160.174907209</v>
      </c>
      <c r="FK36" s="1286">
        <f>'153-S 2018CEEIOT(RMB)'!FK36/0.66174</f>
        <v>21713067.559343684</v>
      </c>
      <c r="FL36" s="1287">
        <f>'153-S 2018CEEIOT(RMB)'!FL36/0.66174</f>
        <v>1375139.7099265738</v>
      </c>
      <c r="FM36" s="1288">
        <f>'153-S 2018CEEIOT(RMB)'!FM36/0.66174</f>
        <v>53462810.223958634</v>
      </c>
    </row>
    <row r="37" spans="1:169" x14ac:dyDescent="0.25">
      <c r="A37" s="1530"/>
      <c r="B37" s="1281" t="s">
        <v>665</v>
      </c>
      <c r="C37" s="1282" t="s">
        <v>1196</v>
      </c>
      <c r="D37" s="1283">
        <f>'153-S 2018CEEIOT(RMB)'!D37/0.66174</f>
        <v>11143.55184053095</v>
      </c>
      <c r="E37" s="1283">
        <f>'153-S 2018CEEIOT(RMB)'!E37/0.66174</f>
        <v>9520.1488022908979</v>
      </c>
      <c r="F37" s="1283">
        <f>'153-S 2018CEEIOT(RMB)'!F37/0.66174</f>
        <v>843.33881405739817</v>
      </c>
      <c r="G37" s="1283">
        <f>'153-S 2018CEEIOT(RMB)'!G37/0.66174</f>
        <v>954.29749605119832</v>
      </c>
      <c r="H37" s="1283">
        <f>'153-S 2018CEEIOT(RMB)'!H37/0.66174</f>
        <v>241.12605988654286</v>
      </c>
      <c r="I37" s="1283">
        <f>'153-S 2018CEEIOT(RMB)'!I37/0.66174</f>
        <v>133253.48282856142</v>
      </c>
      <c r="J37" s="1283">
        <f>'153-S 2018CEEIOT(RMB)'!J37/0.66174</f>
        <v>21449.116619530771</v>
      </c>
      <c r="K37" s="1283">
        <f>'153-S 2018CEEIOT(RMB)'!K37/0.66174</f>
        <v>7722.8289631009329</v>
      </c>
      <c r="L37" s="1283">
        <f>'153-S 2018CEEIOT(RMB)'!L37/0.66174</f>
        <v>46154.590942049879</v>
      </c>
      <c r="M37" s="1283">
        <f>'153-S 2018CEEIOT(RMB)'!M37/0.66174</f>
        <v>168862.63560984316</v>
      </c>
      <c r="N37" s="1283">
        <f>'153-S 2018CEEIOT(RMB)'!N37/0.66174</f>
        <v>118355.36365840035</v>
      </c>
      <c r="O37" s="1283">
        <f>'153-S 2018CEEIOT(RMB)'!O37/0.66174</f>
        <v>26836.344550472</v>
      </c>
      <c r="P37" s="1283">
        <f>'153-S 2018CEEIOT(RMB)'!P37/0.66174</f>
        <v>58641.976579580034</v>
      </c>
      <c r="Q37" s="1283">
        <f>'153-S 2018CEEIOT(RMB)'!Q37/0.66174</f>
        <v>90712.052178910832</v>
      </c>
      <c r="R37" s="1283">
        <f>'153-S 2018CEEIOT(RMB)'!R37/0.66174</f>
        <v>2916.1440187499315</v>
      </c>
      <c r="S37" s="1283">
        <f>'153-S 2018CEEIOT(RMB)'!S37/0.66174</f>
        <v>61360.888416313355</v>
      </c>
      <c r="T37" s="1283">
        <f>'153-S 2018CEEIOT(RMB)'!T37/0.66174</f>
        <v>1287.3823544803136</v>
      </c>
      <c r="U37" s="1283">
        <f>'153-S 2018CEEIOT(RMB)'!U37/0.66174</f>
        <v>32687.763561992091</v>
      </c>
      <c r="V37" s="1283">
        <f>'153-S 2018CEEIOT(RMB)'!V37/0.66174</f>
        <v>3285.8192853550536</v>
      </c>
      <c r="W37" s="1283">
        <f>'153-S 2018CEEIOT(RMB)'!W37/0.66174</f>
        <v>11957.646523866602</v>
      </c>
      <c r="X37" s="1283">
        <f>'153-S 2018CEEIOT(RMB)'!X37/0.66174</f>
        <v>40991.539367535108</v>
      </c>
      <c r="Y37" s="1283">
        <f>'153-S 2018CEEIOT(RMB)'!Y37/0.66174</f>
        <v>30353.260567258832</v>
      </c>
      <c r="Z37" s="1283">
        <f>'153-S 2018CEEIOT(RMB)'!Z37/0.66174</f>
        <v>30849.95699863651</v>
      </c>
      <c r="AA37" s="1283">
        <f>'153-S 2018CEEIOT(RMB)'!AA37/0.66174</f>
        <v>68601.216870985343</v>
      </c>
      <c r="AB37" s="1283">
        <f>'153-S 2018CEEIOT(RMB)'!AB37/0.66174</f>
        <v>53152.214150548614</v>
      </c>
      <c r="AC37" s="1283">
        <f>'153-S 2018CEEIOT(RMB)'!AC37/0.66174</f>
        <v>88003.897847517976</v>
      </c>
      <c r="AD37" s="1283">
        <f>'153-S 2018CEEIOT(RMB)'!AD37/0.66174</f>
        <v>145009.00872072647</v>
      </c>
      <c r="AE37" s="1283">
        <f>'153-S 2018CEEIOT(RMB)'!AE37/0.66174</f>
        <v>14822.290825446467</v>
      </c>
      <c r="AF37" s="1283">
        <f>'153-S 2018CEEIOT(RMB)'!AF37/0.66174</f>
        <v>40377.093849966703</v>
      </c>
      <c r="AG37" s="1283">
        <f>'153-S 2018CEEIOT(RMB)'!AG37/0.66174</f>
        <v>119855.06522943634</v>
      </c>
      <c r="AH37" s="1283">
        <f>'153-S 2018CEEIOT(RMB)'!AH37/0.66174</f>
        <v>1095530.006153743</v>
      </c>
      <c r="AI37" s="1283">
        <f>'153-S 2018CEEIOT(RMB)'!AI37/0.66174</f>
        <v>7445206.9803784387</v>
      </c>
      <c r="AJ37" s="1283">
        <f>'153-S 2018CEEIOT(RMB)'!AJ37/0.66174</f>
        <v>360512.19303326309</v>
      </c>
      <c r="AK37" s="1283">
        <f>'153-S 2018CEEIOT(RMB)'!AK37/0.66174</f>
        <v>205071.97427131183</v>
      </c>
      <c r="AL37" s="1283">
        <f>'153-S 2018CEEIOT(RMB)'!AL37/0.66174</f>
        <v>172319.55702762923</v>
      </c>
      <c r="AM37" s="1283">
        <f>'153-S 2018CEEIOT(RMB)'!AM37/0.66174</f>
        <v>632551.2925263698</v>
      </c>
      <c r="AN37" s="1283">
        <f>'153-S 2018CEEIOT(RMB)'!AN37/0.66174</f>
        <v>537315.73876227031</v>
      </c>
      <c r="AO37" s="1283">
        <f>'153-S 2018CEEIOT(RMB)'!AO37/0.66174</f>
        <v>96576.07780467112</v>
      </c>
      <c r="AP37" s="1283">
        <f>'153-S 2018CEEIOT(RMB)'!AP37/0.66174</f>
        <v>309585.73786801082</v>
      </c>
      <c r="AQ37" s="1283">
        <f>'153-S 2018CEEIOT(RMB)'!AQ37/0.66174</f>
        <v>1064195.5823847249</v>
      </c>
      <c r="AR37" s="1283">
        <f>'153-S 2018CEEIOT(RMB)'!AR37/0.66174</f>
        <v>30249.870542607805</v>
      </c>
      <c r="AS37" s="1283">
        <f>'153-S 2018CEEIOT(RMB)'!AS37/0.66174</f>
        <v>4462.4455462019387</v>
      </c>
      <c r="AT37" s="1283">
        <f>'153-S 2018CEEIOT(RMB)'!AT37/0.66174</f>
        <v>111657.30509925239</v>
      </c>
      <c r="AU37" s="1283">
        <f>'153-S 2018CEEIOT(RMB)'!AU37/0.66174</f>
        <v>93669.91559685512</v>
      </c>
      <c r="AV37" s="1283">
        <f>'153-S 2018CEEIOT(RMB)'!AV37/0.66174</f>
        <v>14648.7928907565</v>
      </c>
      <c r="AW37" s="1283">
        <f>'153-S 2018CEEIOT(RMB)'!AW37/0.66174</f>
        <v>106991.15420798105</v>
      </c>
      <c r="AX37" s="1283">
        <f>'153-S 2018CEEIOT(RMB)'!AX37/0.66174</f>
        <v>64208.433146670344</v>
      </c>
      <c r="AY37" s="1283">
        <f>'153-S 2018CEEIOT(RMB)'!AY37/0.66174</f>
        <v>84734.854141177115</v>
      </c>
      <c r="AZ37" s="1283">
        <f>'153-S 2018CEEIOT(RMB)'!AZ37/0.66174</f>
        <v>19982.8819301148</v>
      </c>
      <c r="BA37" s="1283">
        <f>'153-S 2018CEEIOT(RMB)'!BA37/0.66174</f>
        <v>707084.5662955282</v>
      </c>
      <c r="BB37" s="1283">
        <f>'153-S 2018CEEIOT(RMB)'!BB37/0.66174</f>
        <v>17746.354658793098</v>
      </c>
      <c r="BC37" s="1283">
        <f>'153-S 2018CEEIOT(RMB)'!BC37/0.66174</f>
        <v>261464.32546279443</v>
      </c>
      <c r="BD37" s="1283">
        <f>'153-S 2018CEEIOT(RMB)'!BD37/0.66174</f>
        <v>691759.22283371887</v>
      </c>
      <c r="BE37" s="1283">
        <f>'153-S 2018CEEIOT(RMB)'!BE37/0.66174</f>
        <v>91988.517244556017</v>
      </c>
      <c r="BF37" s="1283">
        <f>'153-S 2018CEEIOT(RMB)'!BF37/0.66174</f>
        <v>26466.981275299666</v>
      </c>
      <c r="BG37" s="1283">
        <f>'153-S 2018CEEIOT(RMB)'!BG37/0.66174</f>
        <v>51691.605149558622</v>
      </c>
      <c r="BH37" s="1283">
        <f>'153-S 2018CEEIOT(RMB)'!BH37/0.66174</f>
        <v>137977.60811776039</v>
      </c>
      <c r="BI37" s="1283">
        <f>'153-S 2018CEEIOT(RMB)'!BI37/0.66174</f>
        <v>55628.413015475548</v>
      </c>
      <c r="BJ37" s="1283">
        <f>'153-S 2018CEEIOT(RMB)'!BJ37/0.66174</f>
        <v>3906.1459019879076</v>
      </c>
      <c r="BK37" s="1283">
        <f>'153-S 2018CEEIOT(RMB)'!BK37/0.66174</f>
        <v>14757.670826631083</v>
      </c>
      <c r="BL37" s="1283">
        <f>'153-S 2018CEEIOT(RMB)'!BL37/0.66174</f>
        <v>4427.571417246395</v>
      </c>
      <c r="BM37" s="1283">
        <f>'153-S 2018CEEIOT(RMB)'!BM37/0.66174</f>
        <v>6269.5865797999795</v>
      </c>
      <c r="BN37" s="1283">
        <f>'153-S 2018CEEIOT(RMB)'!BN37/0.66174</f>
        <v>26434.824479061601</v>
      </c>
      <c r="BO37" s="1283">
        <f>'153-S 2018CEEIOT(RMB)'!BO37/0.66174</f>
        <v>78604.975822471475</v>
      </c>
      <c r="BP37" s="1283">
        <f>'153-S 2018CEEIOT(RMB)'!BP37/0.66174</f>
        <v>31260.444157765087</v>
      </c>
      <c r="BQ37" s="1283">
        <f>'153-S 2018CEEIOT(RMB)'!BQ37/0.66174</f>
        <v>191904.59987088904</v>
      </c>
      <c r="BR37" s="1283">
        <f>'153-S 2018CEEIOT(RMB)'!BR37/0.66174</f>
        <v>11235.203282209368</v>
      </c>
      <c r="BS37" s="1283">
        <f>'153-S 2018CEEIOT(RMB)'!BS37/0.66174</f>
        <v>12674.70941259491</v>
      </c>
      <c r="BT37" s="1283">
        <f>'153-S 2018CEEIOT(RMB)'!BT37/0.66174</f>
        <v>35252.473915365852</v>
      </c>
      <c r="BU37" s="1283">
        <f>'153-S 2018CEEIOT(RMB)'!BU37/0.66174</f>
        <v>18254.835418851424</v>
      </c>
      <c r="BV37" s="1283">
        <f>'153-S 2018CEEIOT(RMB)'!BV37/0.66174</f>
        <v>44976.552168116548</v>
      </c>
      <c r="BW37" s="1283">
        <f>'153-S 2018CEEIOT(RMB)'!BW37/0.66174</f>
        <v>16521.152864893575</v>
      </c>
      <c r="BX37" s="1283">
        <f>'153-S 2018CEEIOT(RMB)'!BX37/0.66174</f>
        <v>60187.409253884645</v>
      </c>
      <c r="BY37" s="1283">
        <f>'153-S 2018CEEIOT(RMB)'!BY37/0.66174</f>
        <v>15001.952836117538</v>
      </c>
      <c r="BZ37" s="1283">
        <f>'153-S 2018CEEIOT(RMB)'!BZ37/0.66174</f>
        <v>4440.5742242947854</v>
      </c>
      <c r="CA37" s="1283">
        <f>'153-S 2018CEEIOT(RMB)'!CA37/0.66174</f>
        <v>12182.288323893441</v>
      </c>
      <c r="CB37" s="1283">
        <f>'153-S 2018CEEIOT(RMB)'!CB37/0.66174</f>
        <v>26861.971345709397</v>
      </c>
      <c r="CC37" s="1283">
        <f>'153-S 2018CEEIOT(RMB)'!CC37/0.66174</f>
        <v>138331.13352760297</v>
      </c>
      <c r="CD37" s="1283">
        <f>'153-S 2018CEEIOT(RMB)'!CD37/0.66174</f>
        <v>367161.10561704665</v>
      </c>
      <c r="CE37" s="1283">
        <f>'153-S 2018CEEIOT(RMB)'!CE37/0.66174</f>
        <v>933366.26345817535</v>
      </c>
      <c r="CF37" s="1283">
        <f>'153-S 2018CEEIOT(RMB)'!CF37/0.66174</f>
        <v>32324.083272639011</v>
      </c>
      <c r="CG37" s="1283">
        <f>'153-S 2018CEEIOT(RMB)'!CG37/0.66174</f>
        <v>75546.953540866583</v>
      </c>
      <c r="CH37" s="1283">
        <f>'153-S 2018CEEIOT(RMB)'!CH37/0.66174</f>
        <v>100975.08991872551</v>
      </c>
      <c r="CI37" s="1283">
        <f>'153-S 2018CEEIOT(RMB)'!CI37/0.66174</f>
        <v>17763.951752134359</v>
      </c>
      <c r="CJ37" s="1283">
        <f>'153-S 2018CEEIOT(RMB)'!CJ37/0.66174</f>
        <v>39408.428479284579</v>
      </c>
      <c r="CK37" s="1283">
        <f>'153-S 2018CEEIOT(RMB)'!CK37/0.66174</f>
        <v>295682.91499713378</v>
      </c>
      <c r="CL37" s="1283">
        <f>'153-S 2018CEEIOT(RMB)'!CL37/0.66174</f>
        <v>30814.393508621542</v>
      </c>
      <c r="CM37" s="1283">
        <f>'153-S 2018CEEIOT(RMB)'!CM37/0.66174</f>
        <v>300201.53981079225</v>
      </c>
      <c r="CN37" s="1283">
        <f>'153-S 2018CEEIOT(RMB)'!CN37/0.66174</f>
        <v>9423.4128009491815</v>
      </c>
      <c r="CO37" s="1283">
        <f>'153-S 2018CEEIOT(RMB)'!CO37/0.66174</f>
        <v>4755.6784717873143</v>
      </c>
      <c r="CP37" s="1283">
        <f>'153-S 2018CEEIOT(RMB)'!CP37/0.66174</f>
        <v>11941.383145601065</v>
      </c>
      <c r="CQ37" s="1283">
        <f>'153-S 2018CEEIOT(RMB)'!CQ37/0.66174</f>
        <v>12959.748687237057</v>
      </c>
      <c r="CR37" s="1283">
        <f>'153-S 2018CEEIOT(RMB)'!CR37/0.66174</f>
        <v>48792.17632991117</v>
      </c>
      <c r="CS37" s="1283">
        <f>'153-S 2018CEEIOT(RMB)'!CS37/0.66174</f>
        <v>210130.07310779329</v>
      </c>
      <c r="CT37" s="1283">
        <f>'153-S 2018CEEIOT(RMB)'!CT37/0.66174</f>
        <v>15426.080650114071</v>
      </c>
      <c r="CU37" s="1283">
        <f>'153-S 2018CEEIOT(RMB)'!CU37/0.66174</f>
        <v>247971.91080677524</v>
      </c>
      <c r="CV37" s="1283">
        <f>'153-S 2018CEEIOT(RMB)'!CV37/0.66174</f>
        <v>384225.92122720659</v>
      </c>
      <c r="CW37" s="1283">
        <f>'153-S 2018CEEIOT(RMB)'!CW37/0.66174</f>
        <v>142707.72868186561</v>
      </c>
      <c r="CX37" s="1283">
        <f>'153-S 2018CEEIOT(RMB)'!CX37/0.66174</f>
        <v>59778.538998028045</v>
      </c>
      <c r="CY37" s="1283">
        <f>'153-S 2018CEEIOT(RMB)'!CY37/0.66174</f>
        <v>10384.40899679145</v>
      </c>
      <c r="CZ37" s="1283">
        <f>'153-S 2018CEEIOT(RMB)'!CZ37/0.66174</f>
        <v>2584.5765463526095</v>
      </c>
      <c r="DA37" s="1283">
        <f>'153-S 2018CEEIOT(RMB)'!DA37/0.66174</f>
        <v>10786.633058202091</v>
      </c>
      <c r="DB37" s="1283">
        <f>'153-S 2018CEEIOT(RMB)'!DB37/0.66174</f>
        <v>3348.9197867251105</v>
      </c>
      <c r="DC37" s="1283">
        <f>'153-S 2018CEEIOT(RMB)'!DC37/0.66174</f>
        <v>408.11141673919678</v>
      </c>
      <c r="DD37" s="1283">
        <f>'153-S 2018CEEIOT(RMB)'!DD37/0.66174</f>
        <v>307.62068550953444</v>
      </c>
      <c r="DE37" s="1283">
        <f>'153-S 2018CEEIOT(RMB)'!DE37/0.66174</f>
        <v>163.9552124083848</v>
      </c>
      <c r="DF37" s="1283">
        <f>'153-S 2018CEEIOT(RMB)'!DF37/0.66174</f>
        <v>2116.3928312986786</v>
      </c>
      <c r="DG37" s="1283">
        <f>'153-S 2018CEEIOT(RMB)'!DG37/0.66174</f>
        <v>499.07929545827807</v>
      </c>
      <c r="DH37" s="1283">
        <f>'153-S 2018CEEIOT(RMB)'!DH37/0.66174</f>
        <v>24420.020818798523</v>
      </c>
      <c r="DI37" s="1283">
        <f>'153-S 2018CEEIOT(RMB)'!DI37/0.66174</f>
        <v>173377.74658443188</v>
      </c>
      <c r="DJ37" s="1283">
        <f>'153-S 2018CEEIOT(RMB)'!DJ37/0.66174</f>
        <v>279819.92499900766</v>
      </c>
      <c r="DK37" s="1283">
        <f>'153-S 2018CEEIOT(RMB)'!DK37/0.66174</f>
        <v>60418.272875948409</v>
      </c>
      <c r="DL37" s="1283">
        <f>'153-S 2018CEEIOT(RMB)'!DL37/0.66174</f>
        <v>15638.516309779901</v>
      </c>
      <c r="DM37" s="1283">
        <f>'153-S 2018CEEIOT(RMB)'!DM37/0.66174</f>
        <v>9357.59980052418</v>
      </c>
      <c r="DN37" s="1283">
        <f>'153-S 2018CEEIOT(RMB)'!DN37/0.66174</f>
        <v>1009.8479208149081</v>
      </c>
      <c r="DO37" s="1283">
        <f>'153-S 2018CEEIOT(RMB)'!DO37/0.66174</f>
        <v>39681.20414146463</v>
      </c>
      <c r="DP37" s="1283">
        <f>'153-S 2018CEEIOT(RMB)'!DP37/0.66174</f>
        <v>260320.64056913296</v>
      </c>
      <c r="DQ37" s="1283">
        <f>'153-S 2018CEEIOT(RMB)'!DQ37/0.66174</f>
        <v>77532.817752192539</v>
      </c>
      <c r="DR37" s="1283">
        <f>'153-S 2018CEEIOT(RMB)'!DR37/0.66174</f>
        <v>71719.033900264578</v>
      </c>
      <c r="DS37" s="1283">
        <f>'153-S 2018CEEIOT(RMB)'!DS37/0.66174</f>
        <v>134549.13790728111</v>
      </c>
      <c r="DT37" s="1283">
        <f>'153-S 2018CEEIOT(RMB)'!DT37/0.66174</f>
        <v>117815.41144930891</v>
      </c>
      <c r="DU37" s="1283">
        <f>'153-S 2018CEEIOT(RMB)'!DU37/0.66174</f>
        <v>990583.95787544223</v>
      </c>
      <c r="DV37" s="1283">
        <f>'153-S 2018CEEIOT(RMB)'!DV37/0.66174</f>
        <v>2815903.6739665526</v>
      </c>
      <c r="DW37" s="1283">
        <f>'153-S 2018CEEIOT(RMB)'!DW37/0.66174</f>
        <v>134019.31579533117</v>
      </c>
      <c r="DX37" s="1283">
        <f>'153-S 2018CEEIOT(RMB)'!DX37/0.66174</f>
        <v>103721.47315898062</v>
      </c>
      <c r="DY37" s="1283">
        <f>'153-S 2018CEEIOT(RMB)'!DY37/0.66174</f>
        <v>6864.0527816628501</v>
      </c>
      <c r="DZ37" s="1283">
        <f>'153-S 2018CEEIOT(RMB)'!DZ37/0.66174</f>
        <v>17617.828854952662</v>
      </c>
      <c r="EA37" s="1283">
        <f>'153-S 2018CEEIOT(RMB)'!EA37/0.66174</f>
        <v>8216.5786896634418</v>
      </c>
      <c r="EB37" s="1283">
        <f>'153-S 2018CEEIOT(RMB)'!EB37/0.66174</f>
        <v>4845.498460448578</v>
      </c>
      <c r="EC37" s="1283">
        <f>'153-S 2018CEEIOT(RMB)'!EC37/0.66174</f>
        <v>16304.067788269689</v>
      </c>
      <c r="ED37" s="1283">
        <f>'153-S 2018CEEIOT(RMB)'!ED37/0.66174</f>
        <v>2380.9228623201002</v>
      </c>
      <c r="EE37" s="1283">
        <f>'153-S 2018CEEIOT(RMB)'!EE37/0.66174</f>
        <v>101.60269450245863</v>
      </c>
      <c r="EF37" s="1283">
        <f>'153-S 2018CEEIOT(RMB)'!EF37/0.66174</f>
        <v>3567.6994008267297</v>
      </c>
      <c r="EG37" s="1283">
        <f>'153-S 2018CEEIOT(RMB)'!EG37/0.66174</f>
        <v>66718.648456535506</v>
      </c>
      <c r="EH37" s="1283">
        <f>'153-S 2018CEEIOT(RMB)'!EH37/0.66174</f>
        <v>1387508.7091292914</v>
      </c>
      <c r="EI37" s="1283">
        <f>'153-S 2018CEEIOT(RMB)'!EI37/0.66174</f>
        <v>1073441.5457681161</v>
      </c>
      <c r="EJ37" s="1283">
        <f>'153-S 2018CEEIOT(RMB)'!EJ37/0.66174</f>
        <v>178072.68285043156</v>
      </c>
      <c r="EK37" s="1283">
        <f>'153-S 2018CEEIOT(RMB)'!EK37/0.66174</f>
        <v>19735.884315327796</v>
      </c>
      <c r="EL37" s="1283">
        <f>'153-S 2018CEEIOT(RMB)'!EL37/0.66174</f>
        <v>64.920532990143741</v>
      </c>
      <c r="EM37" s="1283">
        <f>'153-S 2018CEEIOT(RMB)'!EM37/0.66174</f>
        <v>31930.685246740282</v>
      </c>
      <c r="EN37" s="1283">
        <f>'153-S 2018CEEIOT(RMB)'!EN37/0.66174</f>
        <v>63594.045576784447</v>
      </c>
      <c r="EO37" s="1283">
        <f>'153-S 2018CEEIOT(RMB)'!EO37/0.66174</f>
        <v>877527.61929789791</v>
      </c>
      <c r="EP37" s="1283">
        <f>'153-S 2018CEEIOT(RMB)'!EP37/0.66174</f>
        <v>193592.24076147319</v>
      </c>
      <c r="EQ37" s="1283">
        <f>'153-S 2018CEEIOT(RMB)'!EQ37/0.66174</f>
        <v>11848.192975448837</v>
      </c>
      <c r="ER37" s="1283">
        <f>'153-S 2018CEEIOT(RMB)'!ER37/0.66174</f>
        <v>2744680.3994515915</v>
      </c>
      <c r="ES37" s="1283">
        <f>'153-S 2018CEEIOT(RMB)'!ES37/0.66174</f>
        <v>8981.0391450492989</v>
      </c>
      <c r="ET37" s="1283">
        <f>'153-S 2018CEEIOT(RMB)'!ET37/0.66174</f>
        <v>1450.7919331908379</v>
      </c>
      <c r="EU37" s="1283">
        <f>'153-S 2018CEEIOT(RMB)'!EU37/0.66174</f>
        <v>72123.289827187793</v>
      </c>
      <c r="EV37" s="1283">
        <f>'153-S 2018CEEIOT(RMB)'!EV37/0.66174</f>
        <v>32503.566907500506</v>
      </c>
      <c r="EW37" s="1283">
        <f>'153-S 2018CEEIOT(RMB)'!EW37/0.66174</f>
        <v>49553.835417385228</v>
      </c>
      <c r="EX37" s="1283">
        <f>'153-S 2018CEEIOT(RMB)'!EX37/0.66174</f>
        <v>136714.65716824232</v>
      </c>
      <c r="EY37" s="1283">
        <f>'153-S 2018CEEIOT(RMB)'!EY37/0.66174</f>
        <v>0</v>
      </c>
      <c r="EZ37" s="1284">
        <f>'153-S 2018CEEIOT(RMB)'!EZ37/0.66174</f>
        <v>3060582.6101560527</v>
      </c>
      <c r="FA37" s="1285">
        <f>'153-S 2018CEEIOT(RMB)'!FA37/0.66174</f>
        <v>35437335.793894321</v>
      </c>
      <c r="FB37" s="1258">
        <f>'153-S 2018CEEIOT(RMB)'!FB37/0.66174</f>
        <v>1988086.6355782624</v>
      </c>
      <c r="FC37" s="1258">
        <f>'153-S 2018CEEIOT(RMB)'!FC37/0.66174</f>
        <v>7480165.8880256834</v>
      </c>
      <c r="FD37" s="1260">
        <f>'153-S 2018CEEIOT(RMB)'!FD37/0.66174</f>
        <v>9468252.523603946</v>
      </c>
      <c r="FE37" s="1258">
        <f>'153-S 2018CEEIOT(RMB)'!FE37/0.66174</f>
        <v>0</v>
      </c>
      <c r="FF37" s="1260">
        <f>'153-S 2018CEEIOT(RMB)'!FF37/0.66174</f>
        <v>9468252.523603946</v>
      </c>
      <c r="FG37" s="1258">
        <f>'153-S 2018CEEIOT(RMB)'!FG37/0.66174</f>
        <v>0</v>
      </c>
      <c r="FH37" s="1258">
        <f>'153-S 2018CEEIOT(RMB)'!FH37/0.66174</f>
        <v>1976034.8351496744</v>
      </c>
      <c r="FI37" s="1260">
        <f>'153-S 2018CEEIOT(RMB)'!FI37/0.66174</f>
        <v>1976034.8351496744</v>
      </c>
      <c r="FJ37" s="1258">
        <f>'153-S 2018CEEIOT(RMB)'!FJ37/0.66174</f>
        <v>39266317.654503398</v>
      </c>
      <c r="FK37" s="1286">
        <f>'153-S 2018CEEIOT(RMB)'!FK37/0.66174</f>
        <v>50710605.013257019</v>
      </c>
      <c r="FL37" s="1287">
        <f>'153-S 2018CEEIOT(RMB)'!FL37/0.66174</f>
        <v>6109845.0500837574</v>
      </c>
      <c r="FM37" s="1288">
        <f>'153-S 2018CEEIOT(RMB)'!FM37/0.66174</f>
        <v>80038095.757067621</v>
      </c>
    </row>
    <row r="38" spans="1:169" x14ac:dyDescent="0.25">
      <c r="A38" s="1530"/>
      <c r="B38" s="1281" t="s">
        <v>488</v>
      </c>
      <c r="C38" s="1282" t="s">
        <v>1197</v>
      </c>
      <c r="D38" s="1283">
        <f>'153-S 2018CEEIOT(RMB)'!D38/0.66174</f>
        <v>572.99124425868536</v>
      </c>
      <c r="E38" s="1283">
        <f>'153-S 2018CEEIOT(RMB)'!E38/0.66174</f>
        <v>174032.53003887262</v>
      </c>
      <c r="F38" s="1283">
        <f>'153-S 2018CEEIOT(RMB)'!F38/0.66174</f>
        <v>1112.5801918323818</v>
      </c>
      <c r="G38" s="1283">
        <f>'153-S 2018CEEIOT(RMB)'!G38/0.66174</f>
        <v>2517.6081286281628</v>
      </c>
      <c r="H38" s="1283">
        <f>'153-S 2018CEEIOT(RMB)'!H38/0.66174</f>
        <v>12.094029677549671</v>
      </c>
      <c r="I38" s="1283">
        <f>'153-S 2018CEEIOT(RMB)'!I38/0.66174</f>
        <v>1902647.4790415738</v>
      </c>
      <c r="J38" s="1283">
        <f>'153-S 2018CEEIOT(RMB)'!J38/0.66174</f>
        <v>211991.70942634452</v>
      </c>
      <c r="K38" s="1283">
        <f>'153-S 2018CEEIOT(RMB)'!K38/0.66174</f>
        <v>166080.69827256934</v>
      </c>
      <c r="L38" s="1283">
        <f>'153-S 2018CEEIOT(RMB)'!L38/0.66174</f>
        <v>198843.80029417897</v>
      </c>
      <c r="M38" s="1283">
        <f>'153-S 2018CEEIOT(RMB)'!M38/0.66174</f>
        <v>182002.47849148914</v>
      </c>
      <c r="N38" s="1283">
        <f>'153-S 2018CEEIOT(RMB)'!N38/0.66174</f>
        <v>286700.09201130044</v>
      </c>
      <c r="O38" s="1283">
        <f>'153-S 2018CEEIOT(RMB)'!O38/0.66174</f>
        <v>1021344.470573852</v>
      </c>
      <c r="P38" s="1283">
        <f>'153-S 2018CEEIOT(RMB)'!P38/0.66174</f>
        <v>178345.66715062768</v>
      </c>
      <c r="Q38" s="1283">
        <f>'153-S 2018CEEIOT(RMB)'!Q38/0.66174</f>
        <v>345587.64407221414</v>
      </c>
      <c r="R38" s="1283">
        <f>'153-S 2018CEEIOT(RMB)'!R38/0.66174</f>
        <v>48765.343014666651</v>
      </c>
      <c r="S38" s="1283">
        <f>'153-S 2018CEEIOT(RMB)'!S38/0.66174</f>
        <v>561001.43738983118</v>
      </c>
      <c r="T38" s="1283">
        <f>'153-S 2018CEEIOT(RMB)'!T38/0.66174</f>
        <v>171636.02347813433</v>
      </c>
      <c r="U38" s="1283">
        <f>'153-S 2018CEEIOT(RMB)'!U38/0.66174</f>
        <v>508404.32194228028</v>
      </c>
      <c r="V38" s="1283">
        <f>'153-S 2018CEEIOT(RMB)'!V38/0.66174</f>
        <v>121906.8159993825</v>
      </c>
      <c r="W38" s="1283">
        <f>'153-S 2018CEEIOT(RMB)'!W38/0.66174</f>
        <v>130741.0929837938</v>
      </c>
      <c r="X38" s="1283">
        <f>'153-S 2018CEEIOT(RMB)'!X38/0.66174</f>
        <v>129115.67896448383</v>
      </c>
      <c r="Y38" s="1283">
        <f>'153-S 2018CEEIOT(RMB)'!Y38/0.66174</f>
        <v>681553.59112745721</v>
      </c>
      <c r="Z38" s="1283">
        <f>'153-S 2018CEEIOT(RMB)'!Z38/0.66174</f>
        <v>519730.38821991615</v>
      </c>
      <c r="AA38" s="1283">
        <f>'153-S 2018CEEIOT(RMB)'!AA38/0.66174</f>
        <v>268187.62833491206</v>
      </c>
      <c r="AB38" s="1283">
        <f>'153-S 2018CEEIOT(RMB)'!AB38/0.66174</f>
        <v>110266.50920475869</v>
      </c>
      <c r="AC38" s="1283">
        <f>'153-S 2018CEEIOT(RMB)'!AC38/0.66174</f>
        <v>422126.97071690118</v>
      </c>
      <c r="AD38" s="1283">
        <f>'153-S 2018CEEIOT(RMB)'!AD38/0.66174</f>
        <v>890988.88640741503</v>
      </c>
      <c r="AE38" s="1283">
        <f>'153-S 2018CEEIOT(RMB)'!AE38/0.66174</f>
        <v>509387.43686922791</v>
      </c>
      <c r="AF38" s="1283">
        <f>'153-S 2018CEEIOT(RMB)'!AF38/0.66174</f>
        <v>96451.553005427166</v>
      </c>
      <c r="AG38" s="1283">
        <f>'153-S 2018CEEIOT(RMB)'!AG38/0.66174</f>
        <v>1001319.1190636994</v>
      </c>
      <c r="AH38" s="1283">
        <f>'153-S 2018CEEIOT(RMB)'!AH38/0.66174</f>
        <v>468381.58348505822</v>
      </c>
      <c r="AI38" s="1283">
        <f>'153-S 2018CEEIOT(RMB)'!AI38/0.66174</f>
        <v>10211868.840720668</v>
      </c>
      <c r="AJ38" s="1283">
        <f>'153-S 2018CEEIOT(RMB)'!AJ38/0.66174</f>
        <v>2040765.7141974925</v>
      </c>
      <c r="AK38" s="1283">
        <f>'153-S 2018CEEIOT(RMB)'!AK38/0.66174</f>
        <v>237480.40956472119</v>
      </c>
      <c r="AL38" s="1283">
        <f>'153-S 2018CEEIOT(RMB)'!AL38/0.66174</f>
        <v>744991.95314301725</v>
      </c>
      <c r="AM38" s="1283">
        <f>'153-S 2018CEEIOT(RMB)'!AM38/0.66174</f>
        <v>1069089.6440293367</v>
      </c>
      <c r="AN38" s="1283">
        <f>'153-S 2018CEEIOT(RMB)'!AN38/0.66174</f>
        <v>584753.38308916287</v>
      </c>
      <c r="AO38" s="1283">
        <f>'153-S 2018CEEIOT(RMB)'!AO38/0.66174</f>
        <v>334675.87523222435</v>
      </c>
      <c r="AP38" s="1283">
        <f>'153-S 2018CEEIOT(RMB)'!AP38/0.66174</f>
        <v>358071.39136346034</v>
      </c>
      <c r="AQ38" s="1283">
        <f>'153-S 2018CEEIOT(RMB)'!AQ38/0.66174</f>
        <v>1000129.0020334986</v>
      </c>
      <c r="AR38" s="1283">
        <f>'153-S 2018CEEIOT(RMB)'!AR38/0.66174</f>
        <v>521665.81789182383</v>
      </c>
      <c r="AS38" s="1283">
        <f>'153-S 2018CEEIOT(RMB)'!AS38/0.66174</f>
        <v>266065.55727599887</v>
      </c>
      <c r="AT38" s="1283">
        <f>'153-S 2018CEEIOT(RMB)'!AT38/0.66174</f>
        <v>377373.51089256787</v>
      </c>
      <c r="AU38" s="1283">
        <f>'153-S 2018CEEIOT(RMB)'!AU38/0.66174</f>
        <v>343455.58128289814</v>
      </c>
      <c r="AV38" s="1283">
        <f>'153-S 2018CEEIOT(RMB)'!AV38/0.66174</f>
        <v>177800.95196530208</v>
      </c>
      <c r="AW38" s="1283">
        <f>'153-S 2018CEEIOT(RMB)'!AW38/0.66174</f>
        <v>277261.97249436338</v>
      </c>
      <c r="AX38" s="1283">
        <f>'153-S 2018CEEIOT(RMB)'!AX38/0.66174</f>
        <v>548761.15889489045</v>
      </c>
      <c r="AY38" s="1283">
        <f>'153-S 2018CEEIOT(RMB)'!AY38/0.66174</f>
        <v>2347351.2597193811</v>
      </c>
      <c r="AZ38" s="1283">
        <f>'153-S 2018CEEIOT(RMB)'!AZ38/0.66174</f>
        <v>211941.43127916314</v>
      </c>
      <c r="BA38" s="1283">
        <f>'153-S 2018CEEIOT(RMB)'!BA38/0.66174</f>
        <v>330128.68993066228</v>
      </c>
      <c r="BB38" s="1283">
        <f>'153-S 2018CEEIOT(RMB)'!BB38/0.66174</f>
        <v>421346.29787754337</v>
      </c>
      <c r="BC38" s="1283">
        <f>'153-S 2018CEEIOT(RMB)'!BC38/0.66174</f>
        <v>379996.86894920986</v>
      </c>
      <c r="BD38" s="1283">
        <f>'153-S 2018CEEIOT(RMB)'!BD38/0.66174</f>
        <v>1347438.8547165813</v>
      </c>
      <c r="BE38" s="1283">
        <f>'153-S 2018CEEIOT(RMB)'!BE38/0.66174</f>
        <v>669538.82717185933</v>
      </c>
      <c r="BF38" s="1283">
        <f>'153-S 2018CEEIOT(RMB)'!BF38/0.66174</f>
        <v>1049996.3926973706</v>
      </c>
      <c r="BG38" s="1283">
        <f>'153-S 2018CEEIOT(RMB)'!BG38/0.66174</f>
        <v>1580972.8216866921</v>
      </c>
      <c r="BH38" s="1283">
        <f>'153-S 2018CEEIOT(RMB)'!BH38/0.66174</f>
        <v>730459.28233013465</v>
      </c>
      <c r="BI38" s="1283">
        <f>'153-S 2018CEEIOT(RMB)'!BI38/0.66174</f>
        <v>658388.53731741232</v>
      </c>
      <c r="BJ38" s="1283">
        <f>'153-S 2018CEEIOT(RMB)'!BJ38/0.66174</f>
        <v>553674.43087758159</v>
      </c>
      <c r="BK38" s="1283">
        <f>'153-S 2018CEEIOT(RMB)'!BK38/0.66174</f>
        <v>536414.87242008513</v>
      </c>
      <c r="BL38" s="1283">
        <f>'153-S 2018CEEIOT(RMB)'!BL38/0.66174</f>
        <v>85238.394906336616</v>
      </c>
      <c r="BM38" s="1283">
        <f>'153-S 2018CEEIOT(RMB)'!BM38/0.66174</f>
        <v>735732.59475837683</v>
      </c>
      <c r="BN38" s="1283">
        <f>'153-S 2018CEEIOT(RMB)'!BN38/0.66174</f>
        <v>77266.012022170238</v>
      </c>
      <c r="BO38" s="1283">
        <f>'153-S 2018CEEIOT(RMB)'!BO38/0.66174</f>
        <v>241826.8033456486</v>
      </c>
      <c r="BP38" s="1283">
        <f>'153-S 2018CEEIOT(RMB)'!BP38/0.66174</f>
        <v>149240.84177936221</v>
      </c>
      <c r="BQ38" s="1283">
        <f>'153-S 2018CEEIOT(RMB)'!BQ38/0.66174</f>
        <v>1204047.375247343</v>
      </c>
      <c r="BR38" s="1283">
        <f>'153-S 2018CEEIOT(RMB)'!BR38/0.66174</f>
        <v>223712.61071225166</v>
      </c>
      <c r="BS38" s="1283">
        <f>'153-S 2018CEEIOT(RMB)'!BS38/0.66174</f>
        <v>465675.71994045761</v>
      </c>
      <c r="BT38" s="1283">
        <f>'153-S 2018CEEIOT(RMB)'!BT38/0.66174</f>
        <v>475091.65974042675</v>
      </c>
      <c r="BU38" s="1283">
        <f>'153-S 2018CEEIOT(RMB)'!BU38/0.66174</f>
        <v>518787.12247286492</v>
      </c>
      <c r="BV38" s="1283">
        <f>'153-S 2018CEEIOT(RMB)'!BV38/0.66174</f>
        <v>63818.16812088366</v>
      </c>
      <c r="BW38" s="1283">
        <f>'153-S 2018CEEIOT(RMB)'!BW38/0.66174</f>
        <v>138670.37819812071</v>
      </c>
      <c r="BX38" s="1283">
        <f>'153-S 2018CEEIOT(RMB)'!BX38/0.66174</f>
        <v>96645.144789142811</v>
      </c>
      <c r="BY38" s="1283">
        <f>'153-S 2018CEEIOT(RMB)'!BY38/0.66174</f>
        <v>498061.53785590298</v>
      </c>
      <c r="BZ38" s="1283">
        <f>'153-S 2018CEEIOT(RMB)'!BZ38/0.66174</f>
        <v>301996.11583561648</v>
      </c>
      <c r="CA38" s="1283">
        <f>'153-S 2018CEEIOT(RMB)'!CA38/0.66174</f>
        <v>160970.61831353465</v>
      </c>
      <c r="CB38" s="1283">
        <f>'153-S 2018CEEIOT(RMB)'!CB38/0.66174</f>
        <v>262766.86025677033</v>
      </c>
      <c r="CC38" s="1283">
        <f>'153-S 2018CEEIOT(RMB)'!CC38/0.66174</f>
        <v>563579.45674864808</v>
      </c>
      <c r="CD38" s="1283">
        <f>'153-S 2018CEEIOT(RMB)'!CD38/0.66174</f>
        <v>1177107.211742104</v>
      </c>
      <c r="CE38" s="1283">
        <f>'153-S 2018CEEIOT(RMB)'!CE38/0.66174</f>
        <v>1177996.0404239644</v>
      </c>
      <c r="CF38" s="1283">
        <f>'153-S 2018CEEIOT(RMB)'!CF38/0.66174</f>
        <v>779237.21130835149</v>
      </c>
      <c r="CG38" s="1283">
        <f>'153-S 2018CEEIOT(RMB)'!CG38/0.66174</f>
        <v>330519.7506875401</v>
      </c>
      <c r="CH38" s="1283">
        <f>'153-S 2018CEEIOT(RMB)'!CH38/0.66174</f>
        <v>390728.17156113061</v>
      </c>
      <c r="CI38" s="1283">
        <f>'153-S 2018CEEIOT(RMB)'!CI38/0.66174</f>
        <v>286343.8958120381</v>
      </c>
      <c r="CJ38" s="1283">
        <f>'153-S 2018CEEIOT(RMB)'!CJ38/0.66174</f>
        <v>902928.44786467776</v>
      </c>
      <c r="CK38" s="1283">
        <f>'153-S 2018CEEIOT(RMB)'!CK38/0.66174</f>
        <v>615404.80598834588</v>
      </c>
      <c r="CL38" s="1283">
        <f>'153-S 2018CEEIOT(RMB)'!CL38/0.66174</f>
        <v>192520.92664909054</v>
      </c>
      <c r="CM38" s="1283">
        <f>'153-S 2018CEEIOT(RMB)'!CM38/0.66174</f>
        <v>330961.76026256528</v>
      </c>
      <c r="CN38" s="1283">
        <f>'153-S 2018CEEIOT(RMB)'!CN38/0.66174</f>
        <v>265726.3221192889</v>
      </c>
      <c r="CO38" s="1283">
        <f>'153-S 2018CEEIOT(RMB)'!CO38/0.66174</f>
        <v>168246.02733195241</v>
      </c>
      <c r="CP38" s="1283">
        <f>'153-S 2018CEEIOT(RMB)'!CP38/0.66174</f>
        <v>671530.61298758432</v>
      </c>
      <c r="CQ38" s="1283">
        <f>'153-S 2018CEEIOT(RMB)'!CQ38/0.66174</f>
        <v>104907.67915038673</v>
      </c>
      <c r="CR38" s="1283">
        <f>'153-S 2018CEEIOT(RMB)'!CR38/0.66174</f>
        <v>48726.044574329644</v>
      </c>
      <c r="CS38" s="1283">
        <f>'153-S 2018CEEIOT(RMB)'!CS38/0.66174</f>
        <v>1111981.4599270974</v>
      </c>
      <c r="CT38" s="1283">
        <f>'153-S 2018CEEIOT(RMB)'!CT38/0.66174</f>
        <v>115607.41656445799</v>
      </c>
      <c r="CU38" s="1283">
        <f>'153-S 2018CEEIOT(RMB)'!CU38/0.66174</f>
        <v>544370.26109407935</v>
      </c>
      <c r="CV38" s="1283">
        <f>'153-S 2018CEEIOT(RMB)'!CV38/0.66174</f>
        <v>627964.92661703133</v>
      </c>
      <c r="CW38" s="1283">
        <f>'153-S 2018CEEIOT(RMB)'!CW38/0.66174</f>
        <v>229071.93182683908</v>
      </c>
      <c r="CX38" s="1283">
        <f>'153-S 2018CEEIOT(RMB)'!CX38/0.66174</f>
        <v>151222.83882104568</v>
      </c>
      <c r="CY38" s="1283">
        <f>'153-S 2018CEEIOT(RMB)'!CY38/0.66174</f>
        <v>903570.12570170697</v>
      </c>
      <c r="CZ38" s="1283">
        <f>'153-S 2018CEEIOT(RMB)'!CZ38/0.66174</f>
        <v>320888.83113120461</v>
      </c>
      <c r="DA38" s="1283">
        <f>'153-S 2018CEEIOT(RMB)'!DA38/0.66174</f>
        <v>490565.60439446598</v>
      </c>
      <c r="DB38" s="1283">
        <f>'153-S 2018CEEIOT(RMB)'!DB38/0.66174</f>
        <v>3249769.8991875481</v>
      </c>
      <c r="DC38" s="1283">
        <f>'153-S 2018CEEIOT(RMB)'!DC38/0.66174</f>
        <v>561716.18918225623</v>
      </c>
      <c r="DD38" s="1283">
        <f>'153-S 2018CEEIOT(RMB)'!DD38/0.66174</f>
        <v>549342.71861883823</v>
      </c>
      <c r="DE38" s="1283">
        <f>'153-S 2018CEEIOT(RMB)'!DE38/0.66174</f>
        <v>297609.68916480499</v>
      </c>
      <c r="DF38" s="1283">
        <f>'153-S 2018CEEIOT(RMB)'!DF38/0.66174</f>
        <v>608435.86709733179</v>
      </c>
      <c r="DG38" s="1283">
        <f>'153-S 2018CEEIOT(RMB)'!DG38/0.66174</f>
        <v>413500.51483029779</v>
      </c>
      <c r="DH38" s="1283">
        <f>'153-S 2018CEEIOT(RMB)'!DH38/0.66174</f>
        <v>1056570.1309237666</v>
      </c>
      <c r="DI38" s="1283">
        <f>'153-S 2018CEEIOT(RMB)'!DI38/0.66174</f>
        <v>2706385.6151094069</v>
      </c>
      <c r="DJ38" s="1283">
        <f>'153-S 2018CEEIOT(RMB)'!DJ38/0.66174</f>
        <v>369929.48569010082</v>
      </c>
      <c r="DK38" s="1283">
        <f>'153-S 2018CEEIOT(RMB)'!DK38/0.66174</f>
        <v>79874.585812154124</v>
      </c>
      <c r="DL38" s="1283">
        <f>'153-S 2018CEEIOT(RMB)'!DL38/0.66174</f>
        <v>728588.69181616371</v>
      </c>
      <c r="DM38" s="1283">
        <f>'153-S 2018CEEIOT(RMB)'!DM38/0.66174</f>
        <v>335144.12920733314</v>
      </c>
      <c r="DN38" s="1283">
        <f>'153-S 2018CEEIOT(RMB)'!DN38/0.66174</f>
        <v>17055.082674236142</v>
      </c>
      <c r="DO38" s="1283">
        <f>'153-S 2018CEEIOT(RMB)'!DO38/0.66174</f>
        <v>43161.833878496866</v>
      </c>
      <c r="DP38" s="1283">
        <f>'153-S 2018CEEIOT(RMB)'!DP38/0.66174</f>
        <v>357567.27852766676</v>
      </c>
      <c r="DQ38" s="1283">
        <f>'153-S 2018CEEIOT(RMB)'!DQ38/0.66174</f>
        <v>95945.291159353423</v>
      </c>
      <c r="DR38" s="1283">
        <f>'153-S 2018CEEIOT(RMB)'!DR38/0.66174</f>
        <v>844585.39239183022</v>
      </c>
      <c r="DS38" s="1283">
        <f>'153-S 2018CEEIOT(RMB)'!DS38/0.66174</f>
        <v>602144.99218988756</v>
      </c>
      <c r="DT38" s="1283">
        <f>'153-S 2018CEEIOT(RMB)'!DT38/0.66174</f>
        <v>282640.24959525099</v>
      </c>
      <c r="DU38" s="1283">
        <f>'153-S 2018CEEIOT(RMB)'!DU38/0.66174</f>
        <v>243824.53806034828</v>
      </c>
      <c r="DV38" s="1283">
        <f>'153-S 2018CEEIOT(RMB)'!DV38/0.66174</f>
        <v>2553521.1044380581</v>
      </c>
      <c r="DW38" s="1283">
        <f>'153-S 2018CEEIOT(RMB)'!DW38/0.66174</f>
        <v>1085506.2750880995</v>
      </c>
      <c r="DX38" s="1283">
        <f>'153-S 2018CEEIOT(RMB)'!DX38/0.66174</f>
        <v>845212.99882835115</v>
      </c>
      <c r="DY38" s="1283">
        <f>'153-S 2018CEEIOT(RMB)'!DY38/0.66174</f>
        <v>38898.523302086287</v>
      </c>
      <c r="DZ38" s="1283">
        <f>'153-S 2018CEEIOT(RMB)'!DZ38/0.66174</f>
        <v>140486.2620523262</v>
      </c>
      <c r="EA38" s="1283">
        <f>'153-S 2018CEEIOT(RMB)'!EA38/0.66174</f>
        <v>18581.520236340086</v>
      </c>
      <c r="EB38" s="1283">
        <f>'153-S 2018CEEIOT(RMB)'!EB38/0.66174</f>
        <v>40626.569989554322</v>
      </c>
      <c r="EC38" s="1283">
        <f>'153-S 2018CEEIOT(RMB)'!EC38/0.66174</f>
        <v>9601288.0435276758</v>
      </c>
      <c r="ED38" s="1283">
        <f>'153-S 2018CEEIOT(RMB)'!ED38/0.66174</f>
        <v>375178.50010442716</v>
      </c>
      <c r="EE38" s="1283">
        <f>'153-S 2018CEEIOT(RMB)'!EE38/0.66174</f>
        <v>198225.33474539619</v>
      </c>
      <c r="EF38" s="1283">
        <f>'153-S 2018CEEIOT(RMB)'!EF38/0.66174</f>
        <v>2039816.6537794091</v>
      </c>
      <c r="EG38" s="1283">
        <f>'153-S 2018CEEIOT(RMB)'!EG38/0.66174</f>
        <v>196031.97172925566</v>
      </c>
      <c r="EH38" s="1283">
        <f>'153-S 2018CEEIOT(RMB)'!EH38/0.66174</f>
        <v>20360981.437293906</v>
      </c>
      <c r="EI38" s="1283">
        <f>'153-S 2018CEEIOT(RMB)'!EI38/0.66174</f>
        <v>1176729.8343593574</v>
      </c>
      <c r="EJ38" s="1283">
        <f>'153-S 2018CEEIOT(RMB)'!EJ38/0.66174</f>
        <v>1313354.7994227724</v>
      </c>
      <c r="EK38" s="1283">
        <f>'153-S 2018CEEIOT(RMB)'!EK38/0.66174</f>
        <v>131866.81298854935</v>
      </c>
      <c r="EL38" s="1283">
        <f>'153-S 2018CEEIOT(RMB)'!EL38/0.66174</f>
        <v>31284.887191650145</v>
      </c>
      <c r="EM38" s="1283">
        <f>'153-S 2018CEEIOT(RMB)'!EM38/0.66174</f>
        <v>389031.84681675298</v>
      </c>
      <c r="EN38" s="1283">
        <f>'153-S 2018CEEIOT(RMB)'!EN38/0.66174</f>
        <v>320545.5951379984</v>
      </c>
      <c r="EO38" s="1283">
        <f>'153-S 2018CEEIOT(RMB)'!EO38/0.66174</f>
        <v>1082063.1282872153</v>
      </c>
      <c r="EP38" s="1283">
        <f>'153-S 2018CEEIOT(RMB)'!EP38/0.66174</f>
        <v>404194.3136584654</v>
      </c>
      <c r="EQ38" s="1283">
        <f>'153-S 2018CEEIOT(RMB)'!EQ38/0.66174</f>
        <v>645231.48638438957</v>
      </c>
      <c r="ER38" s="1283">
        <f>'153-S 2018CEEIOT(RMB)'!ER38/0.66174</f>
        <v>4572471.6121203974</v>
      </c>
      <c r="ES38" s="1283">
        <f>'153-S 2018CEEIOT(RMB)'!ES38/0.66174</f>
        <v>20963.042143555667</v>
      </c>
      <c r="ET38" s="1283">
        <f>'153-S 2018CEEIOT(RMB)'!ET38/0.66174</f>
        <v>118335.16478236603</v>
      </c>
      <c r="EU38" s="1283">
        <f>'153-S 2018CEEIOT(RMB)'!EU38/0.66174</f>
        <v>3671405.1345023769</v>
      </c>
      <c r="EV38" s="1283">
        <f>'153-S 2018CEEIOT(RMB)'!EV38/0.66174</f>
        <v>2070835.4304072494</v>
      </c>
      <c r="EW38" s="1283">
        <f>'153-S 2018CEEIOT(RMB)'!EW38/0.66174</f>
        <v>395590.14284424129</v>
      </c>
      <c r="EX38" s="1283">
        <f>'153-S 2018CEEIOT(RMB)'!EX38/0.66174</f>
        <v>223319.90013270231</v>
      </c>
      <c r="EY38" s="1283">
        <f>'153-S 2018CEEIOT(RMB)'!EY38/0.66174</f>
        <v>23608.992554916967</v>
      </c>
      <c r="EZ38" s="1284">
        <f>'153-S 2018CEEIOT(RMB)'!EZ38/0.66174</f>
        <v>17499212.542062569</v>
      </c>
      <c r="FA38" s="1285">
        <f>'153-S 2018CEEIOT(RMB)'!FA38/0.66174</f>
        <v>144453063.30983451</v>
      </c>
      <c r="FB38" s="1258">
        <f>'153-S 2018CEEIOT(RMB)'!FB38/0.66174</f>
        <v>14922628.111473989</v>
      </c>
      <c r="FC38" s="1258">
        <f>'153-S 2018CEEIOT(RMB)'!FC38/0.66174</f>
        <v>81430010.663409933</v>
      </c>
      <c r="FD38" s="1260">
        <f>'153-S 2018CEEIOT(RMB)'!FD38/0.66174</f>
        <v>96352638.774883926</v>
      </c>
      <c r="FE38" s="1258">
        <f>'153-S 2018CEEIOT(RMB)'!FE38/0.66174</f>
        <v>0</v>
      </c>
      <c r="FF38" s="1260">
        <f>'153-S 2018CEEIOT(RMB)'!FF38/0.66174</f>
        <v>96352638.774883926</v>
      </c>
      <c r="FG38" s="1258">
        <f>'153-S 2018CEEIOT(RMB)'!FG38/0.66174</f>
        <v>0</v>
      </c>
      <c r="FH38" s="1258">
        <f>'153-S 2018CEEIOT(RMB)'!FH38/0.66174</f>
        <v>3779279.5929719163</v>
      </c>
      <c r="FI38" s="1260">
        <f>'153-S 2018CEEIOT(RMB)'!FI38/0.66174</f>
        <v>3779279.5929719163</v>
      </c>
      <c r="FJ38" s="1258">
        <f>'153-S 2018CEEIOT(RMB)'!FJ38/0.66174</f>
        <v>118042118.84907565</v>
      </c>
      <c r="FK38" s="1286">
        <f>'153-S 2018CEEIOT(RMB)'!FK38/0.66174</f>
        <v>218174037.21693149</v>
      </c>
      <c r="FL38" s="1287">
        <f>'153-S 2018CEEIOT(RMB)'!FL38/0.66174</f>
        <v>15577197.942110118</v>
      </c>
      <c r="FM38" s="1288">
        <f>'153-S 2018CEEIOT(RMB)'!FM38/0.66174</f>
        <v>347049902.584656</v>
      </c>
    </row>
    <row r="39" spans="1:169" x14ac:dyDescent="0.25">
      <c r="A39" s="1530"/>
      <c r="B39" s="1281" t="s">
        <v>489</v>
      </c>
      <c r="C39" s="1282" t="s">
        <v>1198</v>
      </c>
      <c r="D39" s="1283">
        <f>'153-S 2018CEEIOT(RMB)'!D39/0.66174</f>
        <v>491.83945441715076</v>
      </c>
      <c r="E39" s="1283">
        <f>'153-S 2018CEEIOT(RMB)'!E39/0.66174</f>
        <v>7020.9910140047314</v>
      </c>
      <c r="F39" s="1283">
        <f>'153-S 2018CEEIOT(RMB)'!F39/0.66174</f>
        <v>2547.310455765476</v>
      </c>
      <c r="G39" s="1283">
        <f>'153-S 2018CEEIOT(RMB)'!G39/0.66174</f>
        <v>10962.774446231153</v>
      </c>
      <c r="H39" s="1283">
        <f>'153-S 2018CEEIOT(RMB)'!H39/0.66174</f>
        <v>93171.818343969979</v>
      </c>
      <c r="I39" s="1283">
        <f>'153-S 2018CEEIOT(RMB)'!I39/0.66174</f>
        <v>5314.4177466536403</v>
      </c>
      <c r="J39" s="1283">
        <f>'153-S 2018CEEIOT(RMB)'!J39/0.66174</f>
        <v>700.73218901688233</v>
      </c>
      <c r="K39" s="1283">
        <f>'153-S 2018CEEIOT(RMB)'!K39/0.66174</f>
        <v>1488.7585057182159</v>
      </c>
      <c r="L39" s="1283">
        <f>'153-S 2018CEEIOT(RMB)'!L39/0.66174</f>
        <v>683.89914329724263</v>
      </c>
      <c r="M39" s="1283">
        <f>'153-S 2018CEEIOT(RMB)'!M39/0.66174</f>
        <v>637.57595586811988</v>
      </c>
      <c r="N39" s="1283">
        <f>'153-S 2018CEEIOT(RMB)'!N39/0.66174</f>
        <v>522.68553275608895</v>
      </c>
      <c r="O39" s="1283">
        <f>'153-S 2018CEEIOT(RMB)'!O39/0.66174</f>
        <v>0</v>
      </c>
      <c r="P39" s="1283">
        <f>'153-S 2018CEEIOT(RMB)'!P39/0.66174</f>
        <v>0</v>
      </c>
      <c r="Q39" s="1283">
        <f>'153-S 2018CEEIOT(RMB)'!Q39/0.66174</f>
        <v>0</v>
      </c>
      <c r="R39" s="1283">
        <f>'153-S 2018CEEIOT(RMB)'!R39/0.66174</f>
        <v>0</v>
      </c>
      <c r="S39" s="1283">
        <f>'153-S 2018CEEIOT(RMB)'!S39/0.66174</f>
        <v>0</v>
      </c>
      <c r="T39" s="1283">
        <f>'153-S 2018CEEIOT(RMB)'!T39/0.66174</f>
        <v>0</v>
      </c>
      <c r="U39" s="1283">
        <f>'153-S 2018CEEIOT(RMB)'!U39/0.66174</f>
        <v>0</v>
      </c>
      <c r="V39" s="1283">
        <f>'153-S 2018CEEIOT(RMB)'!V39/0.66174</f>
        <v>3939.9023659718068</v>
      </c>
      <c r="W39" s="1283">
        <f>'153-S 2018CEEIOT(RMB)'!W39/0.66174</f>
        <v>3476.395827381325</v>
      </c>
      <c r="X39" s="1283">
        <f>'153-S 2018CEEIOT(RMB)'!X39/0.66174</f>
        <v>635.91567974944712</v>
      </c>
      <c r="Y39" s="1283">
        <f>'153-S 2018CEEIOT(RMB)'!Y39/0.66174</f>
        <v>31029.980640245532</v>
      </c>
      <c r="Z39" s="1283">
        <f>'153-S 2018CEEIOT(RMB)'!Z39/0.66174</f>
        <v>114.93423364549912</v>
      </c>
      <c r="AA39" s="1283">
        <f>'153-S 2018CEEIOT(RMB)'!AA39/0.66174</f>
        <v>1068.8999154758958</v>
      </c>
      <c r="AB39" s="1283">
        <f>'153-S 2018CEEIOT(RMB)'!AB39/0.66174</f>
        <v>31.517307517040692</v>
      </c>
      <c r="AC39" s="1283">
        <f>'153-S 2018CEEIOT(RMB)'!AC39/0.66174</f>
        <v>0.21221992834769643</v>
      </c>
      <c r="AD39" s="1283">
        <f>'153-S 2018CEEIOT(RMB)'!AD39/0.66174</f>
        <v>10548.47666530889</v>
      </c>
      <c r="AE39" s="1283">
        <f>'153-S 2018CEEIOT(RMB)'!AE39/0.66174</f>
        <v>693.50446723768744</v>
      </c>
      <c r="AF39" s="1283">
        <f>'153-S 2018CEEIOT(RMB)'!AF39/0.66174</f>
        <v>773.07478183887679</v>
      </c>
      <c r="AG39" s="1283">
        <f>'153-S 2018CEEIOT(RMB)'!AG39/0.66174</f>
        <v>37140.794477470445</v>
      </c>
      <c r="AH39" s="1283">
        <f>'153-S 2018CEEIOT(RMB)'!AH39/0.66174</f>
        <v>92594.854092287555</v>
      </c>
      <c r="AI39" s="1283">
        <f>'153-S 2018CEEIOT(RMB)'!AI39/0.66174</f>
        <v>10073913.392501574</v>
      </c>
      <c r="AJ39" s="1283">
        <f>'153-S 2018CEEIOT(RMB)'!AJ39/0.66174</f>
        <v>28450960.056646246</v>
      </c>
      <c r="AK39" s="1283">
        <f>'153-S 2018CEEIOT(RMB)'!AK39/0.66174</f>
        <v>15837666.401458872</v>
      </c>
      <c r="AL39" s="1283">
        <f>'153-S 2018CEEIOT(RMB)'!AL39/0.66174</f>
        <v>124688.27897567928</v>
      </c>
      <c r="AM39" s="1283">
        <f>'153-S 2018CEEIOT(RMB)'!AM39/0.66174</f>
        <v>5082873.3285735305</v>
      </c>
      <c r="AN39" s="1283">
        <f>'153-S 2018CEEIOT(RMB)'!AN39/0.66174</f>
        <v>106489.67651713501</v>
      </c>
      <c r="AO39" s="1283">
        <f>'153-S 2018CEEIOT(RMB)'!AO39/0.66174</f>
        <v>3301.6165823500651</v>
      </c>
      <c r="AP39" s="1283">
        <f>'153-S 2018CEEIOT(RMB)'!AP39/0.66174</f>
        <v>313456.13638443814</v>
      </c>
      <c r="AQ39" s="1283">
        <f>'153-S 2018CEEIOT(RMB)'!AQ39/0.66174</f>
        <v>967401.20109847432</v>
      </c>
      <c r="AR39" s="1283">
        <f>'153-S 2018CEEIOT(RMB)'!AR39/0.66174</f>
        <v>2.5369189676387056</v>
      </c>
      <c r="AS39" s="1283">
        <f>'153-S 2018CEEIOT(RMB)'!AS39/0.66174</f>
        <v>5611.4476583730702</v>
      </c>
      <c r="AT39" s="1283">
        <f>'153-S 2018CEEIOT(RMB)'!AT39/0.66174</f>
        <v>845.2202366533345</v>
      </c>
      <c r="AU39" s="1283">
        <f>'153-S 2018CEEIOT(RMB)'!AU39/0.66174</f>
        <v>47.492136754144376</v>
      </c>
      <c r="AV39" s="1283">
        <f>'153-S 2018CEEIOT(RMB)'!AV39/0.66174</f>
        <v>1430.2237561474076</v>
      </c>
      <c r="AW39" s="1283">
        <f>'153-S 2018CEEIOT(RMB)'!AW39/0.66174</f>
        <v>186.45417954068773</v>
      </c>
      <c r="AX39" s="1283">
        <f>'153-S 2018CEEIOT(RMB)'!AX39/0.66174</f>
        <v>1103.8771016100998</v>
      </c>
      <c r="AY39" s="1283">
        <f>'153-S 2018CEEIOT(RMB)'!AY39/0.66174</f>
        <v>940.38360056092597</v>
      </c>
      <c r="AZ39" s="1283">
        <f>'153-S 2018CEEIOT(RMB)'!AZ39/0.66174</f>
        <v>17969.246592997268</v>
      </c>
      <c r="BA39" s="1283">
        <f>'153-S 2018CEEIOT(RMB)'!BA39/0.66174</f>
        <v>94052.790035137237</v>
      </c>
      <c r="BB39" s="1283">
        <f>'153-S 2018CEEIOT(RMB)'!BB39/0.66174</f>
        <v>305.60443070690121</v>
      </c>
      <c r="BC39" s="1283">
        <f>'153-S 2018CEEIOT(RMB)'!BC39/0.66174</f>
        <v>296.7046669630119</v>
      </c>
      <c r="BD39" s="1283">
        <f>'153-S 2018CEEIOT(RMB)'!BD39/0.66174</f>
        <v>99364.871143723358</v>
      </c>
      <c r="BE39" s="1283">
        <f>'153-S 2018CEEIOT(RMB)'!BE39/0.66174</f>
        <v>412.53170133750865</v>
      </c>
      <c r="BF39" s="1283">
        <f>'153-S 2018CEEIOT(RMB)'!BF39/0.66174</f>
        <v>1602.7993597985355</v>
      </c>
      <c r="BG39" s="1283">
        <f>'153-S 2018CEEIOT(RMB)'!BG39/0.66174</f>
        <v>4974.1402819509822</v>
      </c>
      <c r="BH39" s="1283">
        <f>'153-S 2018CEEIOT(RMB)'!BH39/0.66174</f>
        <v>1224.7524924841766</v>
      </c>
      <c r="BI39" s="1283">
        <f>'153-S 2018CEEIOT(RMB)'!BI39/0.66174</f>
        <v>436.22807034942821</v>
      </c>
      <c r="BJ39" s="1283">
        <f>'153-S 2018CEEIOT(RMB)'!BJ39/0.66174</f>
        <v>1487.9675035413857</v>
      </c>
      <c r="BK39" s="1283">
        <f>'153-S 2018CEEIOT(RMB)'!BK39/0.66174</f>
        <v>5.9694126242264387</v>
      </c>
      <c r="BL39" s="1283">
        <f>'153-S 2018CEEIOT(RMB)'!BL39/0.66174</f>
        <v>154.23073334241687</v>
      </c>
      <c r="BM39" s="1283">
        <f>'153-S 2018CEEIOT(RMB)'!BM39/0.66174</f>
        <v>4990.6573484976316</v>
      </c>
      <c r="BN39" s="1283">
        <f>'153-S 2018CEEIOT(RMB)'!BN39/0.66174</f>
        <v>13.781777535671802</v>
      </c>
      <c r="BO39" s="1283">
        <f>'153-S 2018CEEIOT(RMB)'!BO39/0.66174</f>
        <v>1457.7440948835883</v>
      </c>
      <c r="BP39" s="1283">
        <f>'153-S 2018CEEIOT(RMB)'!BP39/0.66174</f>
        <v>3868.6878952050038</v>
      </c>
      <c r="BQ39" s="1283">
        <f>'153-S 2018CEEIOT(RMB)'!BQ39/0.66174</f>
        <v>123896.47017474417</v>
      </c>
      <c r="BR39" s="1283">
        <f>'153-S 2018CEEIOT(RMB)'!BR39/0.66174</f>
        <v>192.01237100366114</v>
      </c>
      <c r="BS39" s="1283">
        <f>'153-S 2018CEEIOT(RMB)'!BS39/0.66174</f>
        <v>2057.3378349539325</v>
      </c>
      <c r="BT39" s="1283">
        <f>'153-S 2018CEEIOT(RMB)'!BT39/0.66174</f>
        <v>1018.3033120216695</v>
      </c>
      <c r="BU39" s="1283">
        <f>'153-S 2018CEEIOT(RMB)'!BU39/0.66174</f>
        <v>784.28234158158261</v>
      </c>
      <c r="BV39" s="1283">
        <f>'153-S 2018CEEIOT(RMB)'!BV39/0.66174</f>
        <v>11791.176158337827</v>
      </c>
      <c r="BW39" s="1283">
        <f>'153-S 2018CEEIOT(RMB)'!BW39/0.66174</f>
        <v>19577.539109305384</v>
      </c>
      <c r="BX39" s="1283">
        <f>'153-S 2018CEEIOT(RMB)'!BX39/0.66174</f>
        <v>137.19263342225892</v>
      </c>
      <c r="BY39" s="1283">
        <f>'153-S 2018CEEIOT(RMB)'!BY39/0.66174</f>
        <v>11736.55371485057</v>
      </c>
      <c r="BZ39" s="1283">
        <f>'153-S 2018CEEIOT(RMB)'!BZ39/0.66174</f>
        <v>3271.413930831101</v>
      </c>
      <c r="CA39" s="1283">
        <f>'153-S 2018CEEIOT(RMB)'!CA39/0.66174</f>
        <v>694.38115555182026</v>
      </c>
      <c r="CB39" s="1283">
        <f>'153-S 2018CEEIOT(RMB)'!CB39/0.66174</f>
        <v>13939.631176247018</v>
      </c>
      <c r="CC39" s="1283">
        <f>'153-S 2018CEEIOT(RMB)'!CC39/0.66174</f>
        <v>25182.510265888694</v>
      </c>
      <c r="CD39" s="1283">
        <f>'153-S 2018CEEIOT(RMB)'!CD39/0.66174</f>
        <v>4072901.5274628587</v>
      </c>
      <c r="CE39" s="1283">
        <f>'153-S 2018CEEIOT(RMB)'!CE39/0.66174</f>
        <v>305947.32051733462</v>
      </c>
      <c r="CF39" s="1283">
        <f>'153-S 2018CEEIOT(RMB)'!CF39/0.66174</f>
        <v>114751.69530176334</v>
      </c>
      <c r="CG39" s="1283">
        <f>'153-S 2018CEEIOT(RMB)'!CG39/0.66174</f>
        <v>9480.4224137866622</v>
      </c>
      <c r="CH39" s="1283">
        <f>'153-S 2018CEEIOT(RMB)'!CH39/0.66174</f>
        <v>72682.165868661526</v>
      </c>
      <c r="CI39" s="1283">
        <f>'153-S 2018CEEIOT(RMB)'!CI39/0.66174</f>
        <v>242.82222081224398</v>
      </c>
      <c r="CJ39" s="1283">
        <f>'153-S 2018CEEIOT(RMB)'!CJ39/0.66174</f>
        <v>2214.79955570115</v>
      </c>
      <c r="CK39" s="1283">
        <f>'153-S 2018CEEIOT(RMB)'!CK39/0.66174</f>
        <v>1632.1713864839785</v>
      </c>
      <c r="CL39" s="1283">
        <f>'153-S 2018CEEIOT(RMB)'!CL39/0.66174</f>
        <v>15893.241066967883</v>
      </c>
      <c r="CM39" s="1283">
        <f>'153-S 2018CEEIOT(RMB)'!CM39/0.66174</f>
        <v>35139.064764216346</v>
      </c>
      <c r="CN39" s="1283">
        <f>'153-S 2018CEEIOT(RMB)'!CN39/0.66174</f>
        <v>135.76528046427711</v>
      </c>
      <c r="CO39" s="1283">
        <f>'153-S 2018CEEIOT(RMB)'!CO39/0.66174</f>
        <v>852.439358433508</v>
      </c>
      <c r="CP39" s="1283">
        <f>'153-S 2018CEEIOT(RMB)'!CP39/0.66174</f>
        <v>995.44155866959409</v>
      </c>
      <c r="CQ39" s="1283">
        <f>'153-S 2018CEEIOT(RMB)'!CQ39/0.66174</f>
        <v>0</v>
      </c>
      <c r="CR39" s="1283">
        <f>'153-S 2018CEEIOT(RMB)'!CR39/0.66174</f>
        <v>1806.52949530205</v>
      </c>
      <c r="CS39" s="1283">
        <f>'153-S 2018CEEIOT(RMB)'!CS39/0.66174</f>
        <v>21459.87069704436</v>
      </c>
      <c r="CT39" s="1283">
        <f>'153-S 2018CEEIOT(RMB)'!CT39/0.66174</f>
        <v>38187.424565184963</v>
      </c>
      <c r="CU39" s="1283">
        <f>'153-S 2018CEEIOT(RMB)'!CU39/0.66174</f>
        <v>47702.426670548251</v>
      </c>
      <c r="CV39" s="1283">
        <f>'153-S 2018CEEIOT(RMB)'!CV39/0.66174</f>
        <v>59837.236183314366</v>
      </c>
      <c r="CW39" s="1283">
        <f>'153-S 2018CEEIOT(RMB)'!CW39/0.66174</f>
        <v>364.65263952495491</v>
      </c>
      <c r="CX39" s="1283">
        <f>'153-S 2018CEEIOT(RMB)'!CX39/0.66174</f>
        <v>4074.6398748254878</v>
      </c>
      <c r="CY39" s="1283">
        <f>'153-S 2018CEEIOT(RMB)'!CY39/0.66174</f>
        <v>2245.3566774584374</v>
      </c>
      <c r="CZ39" s="1283">
        <f>'153-S 2018CEEIOT(RMB)'!CZ39/0.66174</f>
        <v>2306.8238137692338</v>
      </c>
      <c r="DA39" s="1283">
        <f>'153-S 2018CEEIOT(RMB)'!DA39/0.66174</f>
        <v>19.742113478266415</v>
      </c>
      <c r="DB39" s="1283">
        <f>'153-S 2018CEEIOT(RMB)'!DB39/0.66174</f>
        <v>6555.7310958948729</v>
      </c>
      <c r="DC39" s="1283">
        <f>'153-S 2018CEEIOT(RMB)'!DC39/0.66174</f>
        <v>798.90498300742786</v>
      </c>
      <c r="DD39" s="1283">
        <f>'153-S 2018CEEIOT(RMB)'!DD39/0.66174</f>
        <v>10.708670714461247</v>
      </c>
      <c r="DE39" s="1283">
        <f>'153-S 2018CEEIOT(RMB)'!DE39/0.66174</f>
        <v>5.707491284901014</v>
      </c>
      <c r="DF39" s="1283">
        <f>'153-S 2018CEEIOT(RMB)'!DF39/0.66174</f>
        <v>2333.0032883890194</v>
      </c>
      <c r="DG39" s="1283">
        <f>'153-S 2018CEEIOT(RMB)'!DG39/0.66174</f>
        <v>2070.1590976041434</v>
      </c>
      <c r="DH39" s="1283">
        <f>'153-S 2018CEEIOT(RMB)'!DH39/0.66174</f>
        <v>86817.335931835449</v>
      </c>
      <c r="DI39" s="1283">
        <f>'153-S 2018CEEIOT(RMB)'!DI39/0.66174</f>
        <v>53689.767912829011</v>
      </c>
      <c r="DJ39" s="1283">
        <f>'153-S 2018CEEIOT(RMB)'!DJ39/0.66174</f>
        <v>7452.4038886831859</v>
      </c>
      <c r="DK39" s="1283">
        <f>'153-S 2018CEEIOT(RMB)'!DK39/0.66174</f>
        <v>1609.1111872388531</v>
      </c>
      <c r="DL39" s="1283">
        <f>'153-S 2018CEEIOT(RMB)'!DL39/0.66174</f>
        <v>6642.6335223281239</v>
      </c>
      <c r="DM39" s="1283">
        <f>'153-S 2018CEEIOT(RMB)'!DM39/0.66174</f>
        <v>1287.1268420123529</v>
      </c>
      <c r="DN39" s="1283">
        <f>'153-S 2018CEEIOT(RMB)'!DN39/0.66174</f>
        <v>11.650378843171133</v>
      </c>
      <c r="DO39" s="1283">
        <f>'153-S 2018CEEIOT(RMB)'!DO39/0.66174</f>
        <v>70.140803448532751</v>
      </c>
      <c r="DP39" s="1283">
        <f>'153-S 2018CEEIOT(RMB)'!DP39/0.66174</f>
        <v>4250.2220899706908</v>
      </c>
      <c r="DQ39" s="1283">
        <f>'153-S 2018CEEIOT(RMB)'!DQ39/0.66174</f>
        <v>1960.1335155404245</v>
      </c>
      <c r="DR39" s="1283">
        <f>'153-S 2018CEEIOT(RMB)'!DR39/0.66174</f>
        <v>0</v>
      </c>
      <c r="DS39" s="1283">
        <f>'153-S 2018CEEIOT(RMB)'!DS39/0.66174</f>
        <v>15951.170730326196</v>
      </c>
      <c r="DT39" s="1283">
        <f>'153-S 2018CEEIOT(RMB)'!DT39/0.66174</f>
        <v>31919.976200731631</v>
      </c>
      <c r="DU39" s="1283">
        <f>'153-S 2018CEEIOT(RMB)'!DU39/0.66174</f>
        <v>0</v>
      </c>
      <c r="DV39" s="1283">
        <f>'153-S 2018CEEIOT(RMB)'!DV39/0.66174</f>
        <v>96494.436549099861</v>
      </c>
      <c r="DW39" s="1283">
        <f>'153-S 2018CEEIOT(RMB)'!DW39/0.66174</f>
        <v>272.87261152751347</v>
      </c>
      <c r="DX39" s="1283">
        <f>'153-S 2018CEEIOT(RMB)'!DX39/0.66174</f>
        <v>56252.468130029112</v>
      </c>
      <c r="DY39" s="1283">
        <f>'153-S 2018CEEIOT(RMB)'!DY39/0.66174</f>
        <v>0</v>
      </c>
      <c r="DZ39" s="1283">
        <f>'153-S 2018CEEIOT(RMB)'!DZ39/0.66174</f>
        <v>2.1287317467306015</v>
      </c>
      <c r="EA39" s="1283">
        <f>'153-S 2018CEEIOT(RMB)'!EA39/0.66174</f>
        <v>0</v>
      </c>
      <c r="EB39" s="1283">
        <f>'153-S 2018CEEIOT(RMB)'!EB39/0.66174</f>
        <v>0</v>
      </c>
      <c r="EC39" s="1283">
        <f>'153-S 2018CEEIOT(RMB)'!EC39/0.66174</f>
        <v>169.32294052092979</v>
      </c>
      <c r="ED39" s="1283">
        <f>'153-S 2018CEEIOT(RMB)'!ED39/0.66174</f>
        <v>247.13909400714195</v>
      </c>
      <c r="EE39" s="1283">
        <f>'153-S 2018CEEIOT(RMB)'!EE39/0.66174</f>
        <v>33.721017491883309</v>
      </c>
      <c r="EF39" s="1283">
        <f>'153-S 2018CEEIOT(RMB)'!EF39/0.66174</f>
        <v>345.45732435271867</v>
      </c>
      <c r="EG39" s="1283">
        <f>'153-S 2018CEEIOT(RMB)'!EG39/0.66174</f>
        <v>21269.668725731943</v>
      </c>
      <c r="EH39" s="1283">
        <f>'153-S 2018CEEIOT(RMB)'!EH39/0.66174</f>
        <v>75484.479267799004</v>
      </c>
      <c r="EI39" s="1283">
        <f>'153-S 2018CEEIOT(RMB)'!EI39/0.66174</f>
        <v>5473.3469121735461</v>
      </c>
      <c r="EJ39" s="1283">
        <f>'153-S 2018CEEIOT(RMB)'!EJ39/0.66174</f>
        <v>33039.126397576438</v>
      </c>
      <c r="EK39" s="1283">
        <f>'153-S 2018CEEIOT(RMB)'!EK39/0.66174</f>
        <v>1150.2773463031185</v>
      </c>
      <c r="EL39" s="1283">
        <f>'153-S 2018CEEIOT(RMB)'!EL39/0.66174</f>
        <v>31446.199582319114</v>
      </c>
      <c r="EM39" s="1283">
        <f>'153-S 2018CEEIOT(RMB)'!EM39/0.66174</f>
        <v>1029.4811384380739</v>
      </c>
      <c r="EN39" s="1283">
        <f>'153-S 2018CEEIOT(RMB)'!EN39/0.66174</f>
        <v>10497.420662905406</v>
      </c>
      <c r="EO39" s="1283">
        <f>'153-S 2018CEEIOT(RMB)'!EO39/0.66174</f>
        <v>57359.164467311602</v>
      </c>
      <c r="EP39" s="1283">
        <f>'153-S 2018CEEIOT(RMB)'!EP39/0.66174</f>
        <v>31525.936382113774</v>
      </c>
      <c r="EQ39" s="1283">
        <f>'153-S 2018CEEIOT(RMB)'!EQ39/0.66174</f>
        <v>642.84678291053854</v>
      </c>
      <c r="ER39" s="1283">
        <f>'153-S 2018CEEIOT(RMB)'!ER39/0.66174</f>
        <v>37355.947538346547</v>
      </c>
      <c r="ES39" s="1283">
        <f>'153-S 2018CEEIOT(RMB)'!ES39/0.66174</f>
        <v>16310.715585222853</v>
      </c>
      <c r="ET39" s="1283">
        <f>'153-S 2018CEEIOT(RMB)'!ET39/0.66174</f>
        <v>722.84169989846339</v>
      </c>
      <c r="EU39" s="1283">
        <f>'153-S 2018CEEIOT(RMB)'!EU39/0.66174</f>
        <v>13857.126068298408</v>
      </c>
      <c r="EV39" s="1283">
        <f>'153-S 2018CEEIOT(RMB)'!EV39/0.66174</f>
        <v>4938.172862227987</v>
      </c>
      <c r="EW39" s="1283">
        <f>'153-S 2018CEEIOT(RMB)'!EW39/0.66174</f>
        <v>2223.9286384925681</v>
      </c>
      <c r="EX39" s="1283">
        <f>'153-S 2018CEEIOT(RMB)'!EX39/0.66174</f>
        <v>742.72439671393965</v>
      </c>
      <c r="EY39" s="1283">
        <f>'153-S 2018CEEIOT(RMB)'!EY39/0.66174</f>
        <v>8236.295211116143</v>
      </c>
      <c r="EZ39" s="1284">
        <f>'153-S 2018CEEIOT(RMB)'!EZ39/0.66174</f>
        <v>734198.19702308893</v>
      </c>
      <c r="FA39" s="1285">
        <f>'153-S 2018CEEIOT(RMB)'!FA39/0.66174</f>
        <v>67999037.4117136</v>
      </c>
      <c r="FB39" s="1258">
        <f>'153-S 2018CEEIOT(RMB)'!FB39/0.66174</f>
        <v>3205643.9726645369</v>
      </c>
      <c r="FC39" s="1258">
        <f>'153-S 2018CEEIOT(RMB)'!FC39/0.66174</f>
        <v>31970858.136734009</v>
      </c>
      <c r="FD39" s="1260">
        <f>'153-S 2018CEEIOT(RMB)'!FD39/0.66174</f>
        <v>35176502.109398544</v>
      </c>
      <c r="FE39" s="1258">
        <f>'153-S 2018CEEIOT(RMB)'!FE39/0.66174</f>
        <v>0</v>
      </c>
      <c r="FF39" s="1260">
        <f>'153-S 2018CEEIOT(RMB)'!FF39/0.66174</f>
        <v>35176502.109398544</v>
      </c>
      <c r="FG39" s="1258">
        <f>'153-S 2018CEEIOT(RMB)'!FG39/0.66174</f>
        <v>0</v>
      </c>
      <c r="FH39" s="1258">
        <f>'153-S 2018CEEIOT(RMB)'!FH39/0.66174</f>
        <v>2131497.3591525541</v>
      </c>
      <c r="FI39" s="1260">
        <f>'153-S 2018CEEIOT(RMB)'!FI39/0.66174</f>
        <v>2131497.3591525541</v>
      </c>
      <c r="FJ39" s="1258">
        <f>'153-S 2018CEEIOT(RMB)'!FJ39/0.66174</f>
        <v>27009922.481084917</v>
      </c>
      <c r="FK39" s="1286">
        <f>'153-S 2018CEEIOT(RMB)'!FK39/0.66174</f>
        <v>64317921.94963602</v>
      </c>
      <c r="FL39" s="1287">
        <f>'153-S 2018CEEIOT(RMB)'!FL39/0.66174</f>
        <v>14861231.44101806</v>
      </c>
      <c r="FM39" s="1288">
        <f>'153-S 2018CEEIOT(RMB)'!FM39/0.66174</f>
        <v>117455727.92033154</v>
      </c>
    </row>
    <row r="40" spans="1:169" x14ac:dyDescent="0.25">
      <c r="A40" s="1530"/>
      <c r="B40" s="1281" t="s">
        <v>666</v>
      </c>
      <c r="C40" s="1282" t="s">
        <v>1199</v>
      </c>
      <c r="D40" s="1283">
        <f>'153-S 2018CEEIOT(RMB)'!D40/0.66174</f>
        <v>2854.715691577785</v>
      </c>
      <c r="E40" s="1283">
        <f>'153-S 2018CEEIOT(RMB)'!E40/0.66174</f>
        <v>113.72142266901093</v>
      </c>
      <c r="F40" s="1283">
        <f>'153-S 2018CEEIOT(RMB)'!F40/0.66174</f>
        <v>0</v>
      </c>
      <c r="G40" s="1283">
        <f>'153-S 2018CEEIOT(RMB)'!G40/0.66174</f>
        <v>0</v>
      </c>
      <c r="H40" s="1283">
        <f>'153-S 2018CEEIOT(RMB)'!H40/0.66174</f>
        <v>97.223980789527388</v>
      </c>
      <c r="I40" s="1283">
        <f>'153-S 2018CEEIOT(RMB)'!I40/0.66174</f>
        <v>279336.10341406579</v>
      </c>
      <c r="J40" s="1283">
        <f>'153-S 2018CEEIOT(RMB)'!J40/0.66174</f>
        <v>21917.191279023195</v>
      </c>
      <c r="K40" s="1283">
        <f>'153-S 2018CEEIOT(RMB)'!K40/0.66174</f>
        <v>1960.5821522581757</v>
      </c>
      <c r="L40" s="1283">
        <f>'153-S 2018CEEIOT(RMB)'!L40/0.66174</f>
        <v>3398.4353017615344</v>
      </c>
      <c r="M40" s="1283">
        <f>'153-S 2018CEEIOT(RMB)'!M40/0.66174</f>
        <v>2283.1728131597415</v>
      </c>
      <c r="N40" s="1283">
        <f>'153-S 2018CEEIOT(RMB)'!N40/0.66174</f>
        <v>7360.878082355357</v>
      </c>
      <c r="O40" s="1283">
        <f>'153-S 2018CEEIOT(RMB)'!O40/0.66174</f>
        <v>3975.3258301947012</v>
      </c>
      <c r="P40" s="1283">
        <f>'153-S 2018CEEIOT(RMB)'!P40/0.66174</f>
        <v>52.46868157840494</v>
      </c>
      <c r="Q40" s="1283">
        <f>'153-S 2018CEEIOT(RMB)'!Q40/0.66174</f>
        <v>20.747024705904849</v>
      </c>
      <c r="R40" s="1283">
        <f>'153-S 2018CEEIOT(RMB)'!R40/0.66174</f>
        <v>26.321790583763811</v>
      </c>
      <c r="S40" s="1283">
        <f>'153-S 2018CEEIOT(RMB)'!S40/0.66174</f>
        <v>4228.9734897380786</v>
      </c>
      <c r="T40" s="1283">
        <f>'153-S 2018CEEIOT(RMB)'!T40/0.66174</f>
        <v>451.62066632424683</v>
      </c>
      <c r="U40" s="1283">
        <f>'153-S 2018CEEIOT(RMB)'!U40/0.66174</f>
        <v>3586.2246063965395</v>
      </c>
      <c r="V40" s="1283">
        <f>'153-S 2018CEEIOT(RMB)'!V40/0.66174</f>
        <v>401.9687871555646</v>
      </c>
      <c r="W40" s="1283">
        <f>'153-S 2018CEEIOT(RMB)'!W40/0.66174</f>
        <v>304.01640175720439</v>
      </c>
      <c r="X40" s="1283">
        <f>'153-S 2018CEEIOT(RMB)'!X40/0.66174</f>
        <v>2193.5606779267951</v>
      </c>
      <c r="Y40" s="1283">
        <f>'153-S 2018CEEIOT(RMB)'!Y40/0.66174</f>
        <v>9395.0056288301203</v>
      </c>
      <c r="Z40" s="1283">
        <f>'153-S 2018CEEIOT(RMB)'!Z40/0.66174</f>
        <v>3045.889740608382</v>
      </c>
      <c r="AA40" s="1283">
        <f>'153-S 2018CEEIOT(RMB)'!AA40/0.66174</f>
        <v>1237.4862742107236</v>
      </c>
      <c r="AB40" s="1283">
        <f>'153-S 2018CEEIOT(RMB)'!AB40/0.66174</f>
        <v>127.59826057083602</v>
      </c>
      <c r="AC40" s="1283">
        <f>'153-S 2018CEEIOT(RMB)'!AC40/0.66174</f>
        <v>9.8952591383662512</v>
      </c>
      <c r="AD40" s="1283">
        <f>'153-S 2018CEEIOT(RMB)'!AD40/0.66174</f>
        <v>275.35499290150523</v>
      </c>
      <c r="AE40" s="1283">
        <f>'153-S 2018CEEIOT(RMB)'!AE40/0.66174</f>
        <v>1.7527043939401639</v>
      </c>
      <c r="AF40" s="1283">
        <f>'153-S 2018CEEIOT(RMB)'!AF40/0.66174</f>
        <v>11.693436297346103</v>
      </c>
      <c r="AG40" s="1283">
        <f>'153-S 2018CEEIOT(RMB)'!AG40/0.66174</f>
        <v>62989.733167253507</v>
      </c>
      <c r="AH40" s="1283">
        <f>'153-S 2018CEEIOT(RMB)'!AH40/0.66174</f>
        <v>22563.732062976072</v>
      </c>
      <c r="AI40" s="1283">
        <f>'153-S 2018CEEIOT(RMB)'!AI40/0.66174</f>
        <v>210359.89082915764</v>
      </c>
      <c r="AJ40" s="1283">
        <f>'153-S 2018CEEIOT(RMB)'!AJ40/0.66174</f>
        <v>87154.015548385723</v>
      </c>
      <c r="AK40" s="1283">
        <f>'153-S 2018CEEIOT(RMB)'!AK40/0.66174</f>
        <v>16086531.241295407</v>
      </c>
      <c r="AL40" s="1283">
        <f>'153-S 2018CEEIOT(RMB)'!AL40/0.66174</f>
        <v>8948.9762235034068</v>
      </c>
      <c r="AM40" s="1283">
        <f>'153-S 2018CEEIOT(RMB)'!AM40/0.66174</f>
        <v>39853.650332658413</v>
      </c>
      <c r="AN40" s="1283">
        <f>'153-S 2018CEEIOT(RMB)'!AN40/0.66174</f>
        <v>15604.836253853771</v>
      </c>
      <c r="AO40" s="1283">
        <f>'153-S 2018CEEIOT(RMB)'!AO40/0.66174</f>
        <v>8392.9987127750373</v>
      </c>
      <c r="AP40" s="1283">
        <f>'153-S 2018CEEIOT(RMB)'!AP40/0.66174</f>
        <v>4320.5695845598966</v>
      </c>
      <c r="AQ40" s="1283">
        <f>'153-S 2018CEEIOT(RMB)'!AQ40/0.66174</f>
        <v>36081.713549196022</v>
      </c>
      <c r="AR40" s="1283">
        <f>'153-S 2018CEEIOT(RMB)'!AR40/0.66174</f>
        <v>55287.807553188533</v>
      </c>
      <c r="AS40" s="1283">
        <f>'153-S 2018CEEIOT(RMB)'!AS40/0.66174</f>
        <v>2121.9568849311031</v>
      </c>
      <c r="AT40" s="1283">
        <f>'153-S 2018CEEIOT(RMB)'!AT40/0.66174</f>
        <v>5788.6491865619837</v>
      </c>
      <c r="AU40" s="1283">
        <f>'153-S 2018CEEIOT(RMB)'!AU40/0.66174</f>
        <v>2382.8953324226945</v>
      </c>
      <c r="AV40" s="1283">
        <f>'153-S 2018CEEIOT(RMB)'!AV40/0.66174</f>
        <v>272.74805203418464</v>
      </c>
      <c r="AW40" s="1283">
        <f>'153-S 2018CEEIOT(RMB)'!AW40/0.66174</f>
        <v>695.64948392378187</v>
      </c>
      <c r="AX40" s="1283">
        <f>'153-S 2018CEEIOT(RMB)'!AX40/0.66174</f>
        <v>17902.980915071956</v>
      </c>
      <c r="AY40" s="1283">
        <f>'153-S 2018CEEIOT(RMB)'!AY40/0.66174</f>
        <v>17077.040209007766</v>
      </c>
      <c r="AZ40" s="1283">
        <f>'153-S 2018CEEIOT(RMB)'!AZ40/0.66174</f>
        <v>408.57648185431788</v>
      </c>
      <c r="BA40" s="1283">
        <f>'153-S 2018CEEIOT(RMB)'!BA40/0.66174</f>
        <v>18003.026319671535</v>
      </c>
      <c r="BB40" s="1283">
        <f>'153-S 2018CEEIOT(RMB)'!BB40/0.66174</f>
        <v>15062.709137096777</v>
      </c>
      <c r="BC40" s="1283">
        <f>'153-S 2018CEEIOT(RMB)'!BC40/0.66174</f>
        <v>966.50190281252878</v>
      </c>
      <c r="BD40" s="1283">
        <f>'153-S 2018CEEIOT(RMB)'!BD40/0.66174</f>
        <v>3910.7370110426878</v>
      </c>
      <c r="BE40" s="1283">
        <f>'153-S 2018CEEIOT(RMB)'!BE40/0.66174</f>
        <v>13817.166657731974</v>
      </c>
      <c r="BF40" s="1283">
        <f>'153-S 2018CEEIOT(RMB)'!BF40/0.66174</f>
        <v>365.13736657092932</v>
      </c>
      <c r="BG40" s="1283">
        <f>'153-S 2018CEEIOT(RMB)'!BG40/0.66174</f>
        <v>1098.1600400215223</v>
      </c>
      <c r="BH40" s="1283">
        <f>'153-S 2018CEEIOT(RMB)'!BH40/0.66174</f>
        <v>3132.1503711661512</v>
      </c>
      <c r="BI40" s="1283">
        <f>'153-S 2018CEEIOT(RMB)'!BI40/0.66174</f>
        <v>2761.8918355398496</v>
      </c>
      <c r="BJ40" s="1283">
        <f>'153-S 2018CEEIOT(RMB)'!BJ40/0.66174</f>
        <v>2027.3659897072214</v>
      </c>
      <c r="BK40" s="1283">
        <f>'153-S 2018CEEIOT(RMB)'!BK40/0.66174</f>
        <v>3512.6148273288136</v>
      </c>
      <c r="BL40" s="1283">
        <f>'153-S 2018CEEIOT(RMB)'!BL40/0.66174</f>
        <v>75.003490410431098</v>
      </c>
      <c r="BM40" s="1283">
        <f>'153-S 2018CEEIOT(RMB)'!BM40/0.66174</f>
        <v>7307.5440519931262</v>
      </c>
      <c r="BN40" s="1283">
        <f>'153-S 2018CEEIOT(RMB)'!BN40/0.66174</f>
        <v>148.68080936363953</v>
      </c>
      <c r="BO40" s="1283">
        <f>'153-S 2018CEEIOT(RMB)'!BO40/0.66174</f>
        <v>14440.793829529404</v>
      </c>
      <c r="BP40" s="1283">
        <f>'153-S 2018CEEIOT(RMB)'!BP40/0.66174</f>
        <v>2835.2068757490056</v>
      </c>
      <c r="BQ40" s="1283">
        <f>'153-S 2018CEEIOT(RMB)'!BQ40/0.66174</f>
        <v>119856.01477382553</v>
      </c>
      <c r="BR40" s="1283">
        <f>'153-S 2018CEEIOT(RMB)'!BR40/0.66174</f>
        <v>1473.1935414078205</v>
      </c>
      <c r="BS40" s="1283">
        <f>'153-S 2018CEEIOT(RMB)'!BS40/0.66174</f>
        <v>1506.6042464981699</v>
      </c>
      <c r="BT40" s="1283">
        <f>'153-S 2018CEEIOT(RMB)'!BT40/0.66174</f>
        <v>3156.2448867783955</v>
      </c>
      <c r="BU40" s="1283">
        <f>'153-S 2018CEEIOT(RMB)'!BU40/0.66174</f>
        <v>284.02195924845461</v>
      </c>
      <c r="BV40" s="1283">
        <f>'153-S 2018CEEIOT(RMB)'!BV40/0.66174</f>
        <v>131.48911117502172</v>
      </c>
      <c r="BW40" s="1283">
        <f>'153-S 2018CEEIOT(RMB)'!BW40/0.66174</f>
        <v>9.2248310370977666</v>
      </c>
      <c r="BX40" s="1283">
        <f>'153-S 2018CEEIOT(RMB)'!BX40/0.66174</f>
        <v>1052.5506707895358</v>
      </c>
      <c r="BY40" s="1283">
        <f>'153-S 2018CEEIOT(RMB)'!BY40/0.66174</f>
        <v>966.74275948818445</v>
      </c>
      <c r="BZ40" s="1283">
        <f>'153-S 2018CEEIOT(RMB)'!BZ40/0.66174</f>
        <v>1267.7569109801734</v>
      </c>
      <c r="CA40" s="1283">
        <f>'153-S 2018CEEIOT(RMB)'!CA40/0.66174</f>
        <v>170.83791693206695</v>
      </c>
      <c r="CB40" s="1283">
        <f>'153-S 2018CEEIOT(RMB)'!CB40/0.66174</f>
        <v>13941.658864934971</v>
      </c>
      <c r="CC40" s="1283">
        <f>'153-S 2018CEEIOT(RMB)'!CC40/0.66174</f>
        <v>28326.174752819741</v>
      </c>
      <c r="CD40" s="1283">
        <f>'153-S 2018CEEIOT(RMB)'!CD40/0.66174</f>
        <v>177492.68930952382</v>
      </c>
      <c r="CE40" s="1283">
        <f>'153-S 2018CEEIOT(RMB)'!CE40/0.66174</f>
        <v>175263.73118466089</v>
      </c>
      <c r="CF40" s="1283">
        <f>'153-S 2018CEEIOT(RMB)'!CF40/0.66174</f>
        <v>1258.1410684823993</v>
      </c>
      <c r="CG40" s="1283">
        <f>'153-S 2018CEEIOT(RMB)'!CG40/0.66174</f>
        <v>5807.7382107159519</v>
      </c>
      <c r="CH40" s="1283">
        <f>'153-S 2018CEEIOT(RMB)'!CH40/0.66174</f>
        <v>736.04520673683589</v>
      </c>
      <c r="CI40" s="1283">
        <f>'153-S 2018CEEIOT(RMB)'!CI40/0.66174</f>
        <v>988.08146242153975</v>
      </c>
      <c r="CJ40" s="1283">
        <f>'153-S 2018CEEIOT(RMB)'!CJ40/0.66174</f>
        <v>382.89723082187521</v>
      </c>
      <c r="CK40" s="1283">
        <f>'153-S 2018CEEIOT(RMB)'!CK40/0.66174</f>
        <v>8387.0390626554436</v>
      </c>
      <c r="CL40" s="1283">
        <f>'153-S 2018CEEIOT(RMB)'!CL40/0.66174</f>
        <v>13639.199427119866</v>
      </c>
      <c r="CM40" s="1283">
        <f>'153-S 2018CEEIOT(RMB)'!CM40/0.66174</f>
        <v>9910.3195686474301</v>
      </c>
      <c r="CN40" s="1283">
        <f>'153-S 2018CEEIOT(RMB)'!CN40/0.66174</f>
        <v>8887.403781592313</v>
      </c>
      <c r="CO40" s="1283">
        <f>'153-S 2018CEEIOT(RMB)'!CO40/0.66174</f>
        <v>608.20968285137349</v>
      </c>
      <c r="CP40" s="1283">
        <f>'153-S 2018CEEIOT(RMB)'!CP40/0.66174</f>
        <v>2404.6123432689969</v>
      </c>
      <c r="CQ40" s="1283">
        <f>'153-S 2018CEEIOT(RMB)'!CQ40/0.66174</f>
        <v>57.461842551492509</v>
      </c>
      <c r="CR40" s="1283">
        <f>'153-S 2018CEEIOT(RMB)'!CR40/0.66174</f>
        <v>293.47762194795803</v>
      </c>
      <c r="CS40" s="1283">
        <f>'153-S 2018CEEIOT(RMB)'!CS40/0.66174</f>
        <v>1531.1426713233714</v>
      </c>
      <c r="CT40" s="1283">
        <f>'153-S 2018CEEIOT(RMB)'!CT40/0.66174</f>
        <v>58.15823524202839</v>
      </c>
      <c r="CU40" s="1283">
        <f>'153-S 2018CEEIOT(RMB)'!CU40/0.66174</f>
        <v>2315.4849393843911</v>
      </c>
      <c r="CV40" s="1283">
        <f>'153-S 2018CEEIOT(RMB)'!CV40/0.66174</f>
        <v>1830.5647929691795</v>
      </c>
      <c r="CW40" s="1283">
        <f>'153-S 2018CEEIOT(RMB)'!CW40/0.66174</f>
        <v>1167.6611986458065</v>
      </c>
      <c r="CX40" s="1283">
        <f>'153-S 2018CEEIOT(RMB)'!CX40/0.66174</f>
        <v>702.91923566469222</v>
      </c>
      <c r="CY40" s="1283">
        <f>'153-S 2018CEEIOT(RMB)'!CY40/0.66174</f>
        <v>167262.9807971211</v>
      </c>
      <c r="CZ40" s="1283">
        <f>'153-S 2018CEEIOT(RMB)'!CZ40/0.66174</f>
        <v>427.92187722445379</v>
      </c>
      <c r="DA40" s="1283">
        <f>'153-S 2018CEEIOT(RMB)'!DA40/0.66174</f>
        <v>3492.3621731018693</v>
      </c>
      <c r="DB40" s="1283">
        <f>'153-S 2018CEEIOT(RMB)'!DB40/0.66174</f>
        <v>22613.033670390279</v>
      </c>
      <c r="DC40" s="1283">
        <f>'153-S 2018CEEIOT(RMB)'!DC40/0.66174</f>
        <v>2755.705659053353</v>
      </c>
      <c r="DD40" s="1283">
        <f>'153-S 2018CEEIOT(RMB)'!DD40/0.66174</f>
        <v>15231.26298078641</v>
      </c>
      <c r="DE40" s="1283">
        <f>'153-S 2018CEEIOT(RMB)'!DE40/0.66174</f>
        <v>10770.804855555942</v>
      </c>
      <c r="DF40" s="1283">
        <f>'153-S 2018CEEIOT(RMB)'!DF40/0.66174</f>
        <v>682.42053385209238</v>
      </c>
      <c r="DG40" s="1283">
        <f>'153-S 2018CEEIOT(RMB)'!DG40/0.66174</f>
        <v>66.385931979202667</v>
      </c>
      <c r="DH40" s="1283">
        <f>'153-S 2018CEEIOT(RMB)'!DH40/0.66174</f>
        <v>49000.6279718695</v>
      </c>
      <c r="DI40" s="1283">
        <f>'153-S 2018CEEIOT(RMB)'!DI40/0.66174</f>
        <v>13214.385033655566</v>
      </c>
      <c r="DJ40" s="1283">
        <f>'153-S 2018CEEIOT(RMB)'!DJ40/0.66174</f>
        <v>52372.047697926297</v>
      </c>
      <c r="DK40" s="1283">
        <f>'153-S 2018CEEIOT(RMB)'!DK40/0.66174</f>
        <v>11308.089189491127</v>
      </c>
      <c r="DL40" s="1283">
        <f>'153-S 2018CEEIOT(RMB)'!DL40/0.66174</f>
        <v>53837.348554994685</v>
      </c>
      <c r="DM40" s="1283">
        <f>'153-S 2018CEEIOT(RMB)'!DM40/0.66174</f>
        <v>16250.137185018819</v>
      </c>
      <c r="DN40" s="1283">
        <f>'153-S 2018CEEIOT(RMB)'!DN40/0.66174</f>
        <v>43.904030381568141</v>
      </c>
      <c r="DO40" s="1283">
        <f>'153-S 2018CEEIOT(RMB)'!DO40/0.66174</f>
        <v>2764.5922364814796</v>
      </c>
      <c r="DP40" s="1283">
        <f>'153-S 2018CEEIOT(RMB)'!DP40/0.66174</f>
        <v>1538.9504011946458</v>
      </c>
      <c r="DQ40" s="1283">
        <f>'153-S 2018CEEIOT(RMB)'!DQ40/0.66174</f>
        <v>29.534425019426838</v>
      </c>
      <c r="DR40" s="1283">
        <f>'153-S 2018CEEIOT(RMB)'!DR40/0.66174</f>
        <v>10734.027959017481</v>
      </c>
      <c r="DS40" s="1283">
        <f>'153-S 2018CEEIOT(RMB)'!DS40/0.66174</f>
        <v>16145.332439271095</v>
      </c>
      <c r="DT40" s="1283">
        <f>'153-S 2018CEEIOT(RMB)'!DT40/0.66174</f>
        <v>17104.559537299254</v>
      </c>
      <c r="DU40" s="1283">
        <f>'153-S 2018CEEIOT(RMB)'!DU40/0.66174</f>
        <v>24360.260592439416</v>
      </c>
      <c r="DV40" s="1283">
        <f>'153-S 2018CEEIOT(RMB)'!DV40/0.66174</f>
        <v>224576.5497104738</v>
      </c>
      <c r="DW40" s="1283">
        <f>'153-S 2018CEEIOT(RMB)'!DW40/0.66174</f>
        <v>11712.114377838501</v>
      </c>
      <c r="DX40" s="1283">
        <f>'153-S 2018CEEIOT(RMB)'!DX40/0.66174</f>
        <v>0</v>
      </c>
      <c r="DY40" s="1283">
        <f>'153-S 2018CEEIOT(RMB)'!DY40/0.66174</f>
        <v>650.8836727523543</v>
      </c>
      <c r="DZ40" s="1283">
        <f>'153-S 2018CEEIOT(RMB)'!DZ40/0.66174</f>
        <v>4951.2038873581232</v>
      </c>
      <c r="EA40" s="1283">
        <f>'153-S 2018CEEIOT(RMB)'!EA40/0.66174</f>
        <v>47.010296447279252</v>
      </c>
      <c r="EB40" s="1283">
        <f>'153-S 2018CEEIOT(RMB)'!EB40/0.66174</f>
        <v>36.610708572612602</v>
      </c>
      <c r="EC40" s="1283">
        <f>'153-S 2018CEEIOT(RMB)'!EC40/0.66174</f>
        <v>234328.39051081185</v>
      </c>
      <c r="ED40" s="1283">
        <f>'153-S 2018CEEIOT(RMB)'!ED40/0.66174</f>
        <v>2786.9022195820585</v>
      </c>
      <c r="EE40" s="1283">
        <f>'153-S 2018CEEIOT(RMB)'!EE40/0.66174</f>
        <v>20809.557306390358</v>
      </c>
      <c r="EF40" s="1283">
        <f>'153-S 2018CEEIOT(RMB)'!EF40/0.66174</f>
        <v>632584.36918962735</v>
      </c>
      <c r="EG40" s="1283">
        <f>'153-S 2018CEEIOT(RMB)'!EG40/0.66174</f>
        <v>18667.571066239259</v>
      </c>
      <c r="EH40" s="1283">
        <f>'153-S 2018CEEIOT(RMB)'!EH40/0.66174</f>
        <v>376865.43077106861</v>
      </c>
      <c r="EI40" s="1283">
        <f>'153-S 2018CEEIOT(RMB)'!EI40/0.66174</f>
        <v>143149.94428955208</v>
      </c>
      <c r="EJ40" s="1283">
        <f>'153-S 2018CEEIOT(RMB)'!EJ40/0.66174</f>
        <v>90327.775714821022</v>
      </c>
      <c r="EK40" s="1283">
        <f>'153-S 2018CEEIOT(RMB)'!EK40/0.66174</f>
        <v>22084.504159002929</v>
      </c>
      <c r="EL40" s="1283">
        <f>'153-S 2018CEEIOT(RMB)'!EL40/0.66174</f>
        <v>690.03538305090956</v>
      </c>
      <c r="EM40" s="1283">
        <f>'153-S 2018CEEIOT(RMB)'!EM40/0.66174</f>
        <v>2128.5737382011453</v>
      </c>
      <c r="EN40" s="1283">
        <f>'153-S 2018CEEIOT(RMB)'!EN40/0.66174</f>
        <v>38816.514069320096</v>
      </c>
      <c r="EO40" s="1283">
        <f>'153-S 2018CEEIOT(RMB)'!EO40/0.66174</f>
        <v>269942.46880375856</v>
      </c>
      <c r="EP40" s="1283">
        <f>'153-S 2018CEEIOT(RMB)'!EP40/0.66174</f>
        <v>220313.20479591071</v>
      </c>
      <c r="EQ40" s="1283">
        <f>'153-S 2018CEEIOT(RMB)'!EQ40/0.66174</f>
        <v>79872.986872257476</v>
      </c>
      <c r="ER40" s="1283">
        <f>'153-S 2018CEEIOT(RMB)'!ER40/0.66174</f>
        <v>173.27477993134957</v>
      </c>
      <c r="ES40" s="1283">
        <f>'153-S 2018CEEIOT(RMB)'!ES40/0.66174</f>
        <v>2943.7558010032362</v>
      </c>
      <c r="ET40" s="1283">
        <f>'153-S 2018CEEIOT(RMB)'!ET40/0.66174</f>
        <v>63.019205607487187</v>
      </c>
      <c r="EU40" s="1283">
        <f>'153-S 2018CEEIOT(RMB)'!EU40/0.66174</f>
        <v>55552.266657908462</v>
      </c>
      <c r="EV40" s="1283">
        <f>'153-S 2018CEEIOT(RMB)'!EV40/0.66174</f>
        <v>122045.25629901592</v>
      </c>
      <c r="EW40" s="1283">
        <f>'153-S 2018CEEIOT(RMB)'!EW40/0.66174</f>
        <v>112753.83956435445</v>
      </c>
      <c r="EX40" s="1283">
        <f>'153-S 2018CEEIOT(RMB)'!EX40/0.66174</f>
        <v>182143.52397938125</v>
      </c>
      <c r="EY40" s="1283">
        <f>'153-S 2018CEEIOT(RMB)'!EY40/0.66174</f>
        <v>5596.8779854072291</v>
      </c>
      <c r="EZ40" s="1284">
        <f>'153-S 2018CEEIOT(RMB)'!EZ40/0.66174</f>
        <v>9774840.2551725488</v>
      </c>
      <c r="FA40" s="1285">
        <f>'153-S 2018CEEIOT(RMB)'!FA40/0.66174</f>
        <v>30852199.12058989</v>
      </c>
      <c r="FB40" s="1258">
        <f>'153-S 2018CEEIOT(RMB)'!FB40/0.66174</f>
        <v>8433076.9268019795</v>
      </c>
      <c r="FC40" s="1258">
        <f>'153-S 2018CEEIOT(RMB)'!FC40/0.66174</f>
        <v>42254901.74903921</v>
      </c>
      <c r="FD40" s="1260">
        <f>'153-S 2018CEEIOT(RMB)'!FD40/0.66174</f>
        <v>50687978.67584119</v>
      </c>
      <c r="FE40" s="1258">
        <f>'153-S 2018CEEIOT(RMB)'!FE40/0.66174</f>
        <v>0</v>
      </c>
      <c r="FF40" s="1260">
        <f>'153-S 2018CEEIOT(RMB)'!FF40/0.66174</f>
        <v>50687978.67584119</v>
      </c>
      <c r="FG40" s="1258">
        <f>'153-S 2018CEEIOT(RMB)'!FG40/0.66174</f>
        <v>0</v>
      </c>
      <c r="FH40" s="1258">
        <f>'153-S 2018CEEIOT(RMB)'!FH40/0.66174</f>
        <v>1300199.533034778</v>
      </c>
      <c r="FI40" s="1260">
        <f>'153-S 2018CEEIOT(RMB)'!FI40/0.66174</f>
        <v>1300199.533034778</v>
      </c>
      <c r="FJ40" s="1258">
        <f>'153-S 2018CEEIOT(RMB)'!FJ40/0.66174</f>
        <v>39465824.160357393</v>
      </c>
      <c r="FK40" s="1286">
        <f>'153-S 2018CEEIOT(RMB)'!FK40/0.66174</f>
        <v>91454002.369233355</v>
      </c>
      <c r="FL40" s="1287">
        <f>'153-S 2018CEEIOT(RMB)'!FL40/0.66174</f>
        <v>7896827.847963701</v>
      </c>
      <c r="FM40" s="1288">
        <f>'153-S 2018CEEIOT(RMB)'!FM40/0.66174</f>
        <v>114409373.64185952</v>
      </c>
    </row>
    <row r="41" spans="1:169" x14ac:dyDescent="0.25">
      <c r="A41" s="1530"/>
      <c r="B41" s="1281" t="s">
        <v>490</v>
      </c>
      <c r="C41" s="1282" t="s">
        <v>1200</v>
      </c>
      <c r="D41" s="1283">
        <f>'153-S 2018CEEIOT(RMB)'!D41/0.66174</f>
        <v>5372.6691544083797</v>
      </c>
      <c r="E41" s="1283">
        <f>'153-S 2018CEEIOT(RMB)'!E41/0.66174</f>
        <v>17347.68365321571</v>
      </c>
      <c r="F41" s="1283">
        <f>'153-S 2018CEEIOT(RMB)'!F41/0.66174</f>
        <v>55.536213510201435</v>
      </c>
      <c r="G41" s="1283">
        <f>'153-S 2018CEEIOT(RMB)'!G41/0.66174</f>
        <v>331.29044277290024</v>
      </c>
      <c r="H41" s="1283">
        <f>'153-S 2018CEEIOT(RMB)'!H41/0.66174</f>
        <v>5770.2525231877289</v>
      </c>
      <c r="I41" s="1283">
        <f>'153-S 2018CEEIOT(RMB)'!I41/0.66174</f>
        <v>5342257.2998489738</v>
      </c>
      <c r="J41" s="1283">
        <f>'153-S 2018CEEIOT(RMB)'!J41/0.66174</f>
        <v>1807.6607963722854</v>
      </c>
      <c r="K41" s="1283">
        <f>'153-S 2018CEEIOT(RMB)'!K41/0.66174</f>
        <v>19313.717260185727</v>
      </c>
      <c r="L41" s="1283">
        <f>'153-S 2018CEEIOT(RMB)'!L41/0.66174</f>
        <v>386801.97684024071</v>
      </c>
      <c r="M41" s="1283">
        <f>'153-S 2018CEEIOT(RMB)'!M41/0.66174</f>
        <v>100894.07682981002</v>
      </c>
      <c r="N41" s="1283">
        <f>'153-S 2018CEEIOT(RMB)'!N41/0.66174</f>
        <v>6688.0305500855175</v>
      </c>
      <c r="O41" s="1283">
        <f>'153-S 2018CEEIOT(RMB)'!O41/0.66174</f>
        <v>30306.157630291102</v>
      </c>
      <c r="P41" s="1283">
        <f>'153-S 2018CEEIOT(RMB)'!P41/0.66174</f>
        <v>18355.044390487052</v>
      </c>
      <c r="Q41" s="1283">
        <f>'153-S 2018CEEIOT(RMB)'!Q41/0.66174</f>
        <v>14839.710089357664</v>
      </c>
      <c r="R41" s="1283">
        <f>'153-S 2018CEEIOT(RMB)'!R41/0.66174</f>
        <v>10847.203970227078</v>
      </c>
      <c r="S41" s="1283">
        <f>'153-S 2018CEEIOT(RMB)'!S41/0.66174</f>
        <v>52011.965380841451</v>
      </c>
      <c r="T41" s="1283">
        <f>'153-S 2018CEEIOT(RMB)'!T41/0.66174</f>
        <v>18636.720012233134</v>
      </c>
      <c r="U41" s="1283">
        <f>'153-S 2018CEEIOT(RMB)'!U41/0.66174</f>
        <v>39012.60879810492</v>
      </c>
      <c r="V41" s="1283">
        <f>'153-S 2018CEEIOT(RMB)'!V41/0.66174</f>
        <v>18140.280611312417</v>
      </c>
      <c r="W41" s="1283">
        <f>'153-S 2018CEEIOT(RMB)'!W41/0.66174</f>
        <v>23623.348560969778</v>
      </c>
      <c r="X41" s="1283">
        <f>'153-S 2018CEEIOT(RMB)'!X41/0.66174</f>
        <v>13254.759937059502</v>
      </c>
      <c r="Y41" s="1283">
        <f>'153-S 2018CEEIOT(RMB)'!Y41/0.66174</f>
        <v>155052.94591304383</v>
      </c>
      <c r="Z41" s="1283">
        <f>'153-S 2018CEEIOT(RMB)'!Z41/0.66174</f>
        <v>238797.60043303459</v>
      </c>
      <c r="AA41" s="1283">
        <f>'153-S 2018CEEIOT(RMB)'!AA41/0.66174</f>
        <v>185128.12274055652</v>
      </c>
      <c r="AB41" s="1283">
        <f>'153-S 2018CEEIOT(RMB)'!AB41/0.66174</f>
        <v>84413.129790306833</v>
      </c>
      <c r="AC41" s="1283">
        <f>'153-S 2018CEEIOT(RMB)'!AC41/0.66174</f>
        <v>202679.5236160632</v>
      </c>
      <c r="AD41" s="1283">
        <f>'153-S 2018CEEIOT(RMB)'!AD41/0.66174</f>
        <v>308196.15097820369</v>
      </c>
      <c r="AE41" s="1283">
        <f>'153-S 2018CEEIOT(RMB)'!AE41/0.66174</f>
        <v>7866.673720347696</v>
      </c>
      <c r="AF41" s="1283">
        <f>'153-S 2018CEEIOT(RMB)'!AF41/0.66174</f>
        <v>28847.091535332544</v>
      </c>
      <c r="AG41" s="1283">
        <f>'153-S 2018CEEIOT(RMB)'!AG41/0.66174</f>
        <v>46021.746963274913</v>
      </c>
      <c r="AH41" s="1283">
        <f>'153-S 2018CEEIOT(RMB)'!AH41/0.66174</f>
        <v>167786.1530641611</v>
      </c>
      <c r="AI41" s="1283">
        <f>'153-S 2018CEEIOT(RMB)'!AI41/0.66174</f>
        <v>245480.37234244694</v>
      </c>
      <c r="AJ41" s="1283">
        <f>'153-S 2018CEEIOT(RMB)'!AJ41/0.66174</f>
        <v>96587.403373044261</v>
      </c>
      <c r="AK41" s="1283">
        <f>'153-S 2018CEEIOT(RMB)'!AK41/0.66174</f>
        <v>267085.08301146619</v>
      </c>
      <c r="AL41" s="1283">
        <f>'153-S 2018CEEIOT(RMB)'!AL41/0.66174</f>
        <v>76822642.576614097</v>
      </c>
      <c r="AM41" s="1283">
        <f>'153-S 2018CEEIOT(RMB)'!AM41/0.66174</f>
        <v>48717303.825535841</v>
      </c>
      <c r="AN41" s="1283">
        <f>'153-S 2018CEEIOT(RMB)'!AN41/0.66174</f>
        <v>3270720.0232256753</v>
      </c>
      <c r="AO41" s="1283">
        <f>'153-S 2018CEEIOT(RMB)'!AO41/0.66174</f>
        <v>615454.19254581595</v>
      </c>
      <c r="AP41" s="1283">
        <f>'153-S 2018CEEIOT(RMB)'!AP41/0.66174</f>
        <v>1554651.3197924651</v>
      </c>
      <c r="AQ41" s="1283">
        <f>'153-S 2018CEEIOT(RMB)'!AQ41/0.66174</f>
        <v>5963531.5336897178</v>
      </c>
      <c r="AR41" s="1283">
        <f>'153-S 2018CEEIOT(RMB)'!AR41/0.66174</f>
        <v>54811.536092772338</v>
      </c>
      <c r="AS41" s="1283">
        <f>'153-S 2018CEEIOT(RMB)'!AS41/0.66174</f>
        <v>45908.63105996549</v>
      </c>
      <c r="AT41" s="1283">
        <f>'153-S 2018CEEIOT(RMB)'!AT41/0.66174</f>
        <v>216213.70608398647</v>
      </c>
      <c r="AU41" s="1283">
        <f>'153-S 2018CEEIOT(RMB)'!AU41/0.66174</f>
        <v>141377.8676842628</v>
      </c>
      <c r="AV41" s="1283">
        <f>'153-S 2018CEEIOT(RMB)'!AV41/0.66174</f>
        <v>90508.728732077972</v>
      </c>
      <c r="AW41" s="1283">
        <f>'153-S 2018CEEIOT(RMB)'!AW41/0.66174</f>
        <v>177417.69456388644</v>
      </c>
      <c r="AX41" s="1283">
        <f>'153-S 2018CEEIOT(RMB)'!AX41/0.66174</f>
        <v>396486.14371136401</v>
      </c>
      <c r="AY41" s="1283">
        <f>'153-S 2018CEEIOT(RMB)'!AY41/0.66174</f>
        <v>259467.23048083016</v>
      </c>
      <c r="AZ41" s="1283">
        <f>'153-S 2018CEEIOT(RMB)'!AZ41/0.66174</f>
        <v>261758.74118253982</v>
      </c>
      <c r="BA41" s="1283">
        <f>'153-S 2018CEEIOT(RMB)'!BA41/0.66174</f>
        <v>156121.89782491932</v>
      </c>
      <c r="BB41" s="1283">
        <f>'153-S 2018CEEIOT(RMB)'!BB41/0.66174</f>
        <v>272190.47836852079</v>
      </c>
      <c r="BC41" s="1283">
        <f>'153-S 2018CEEIOT(RMB)'!BC41/0.66174</f>
        <v>50067.18646910142</v>
      </c>
      <c r="BD41" s="1283">
        <f>'153-S 2018CEEIOT(RMB)'!BD41/0.66174</f>
        <v>944617.07331595139</v>
      </c>
      <c r="BE41" s="1283">
        <f>'153-S 2018CEEIOT(RMB)'!BE41/0.66174</f>
        <v>207419.50771361485</v>
      </c>
      <c r="BF41" s="1283">
        <f>'153-S 2018CEEIOT(RMB)'!BF41/0.66174</f>
        <v>1001279.4351364927</v>
      </c>
      <c r="BG41" s="1283">
        <f>'153-S 2018CEEIOT(RMB)'!BG41/0.66174</f>
        <v>594320.62569226057</v>
      </c>
      <c r="BH41" s="1283">
        <f>'153-S 2018CEEIOT(RMB)'!BH41/0.66174</f>
        <v>567339.80904403038</v>
      </c>
      <c r="BI41" s="1283">
        <f>'153-S 2018CEEIOT(RMB)'!BI41/0.66174</f>
        <v>403072.52830476628</v>
      </c>
      <c r="BJ41" s="1283">
        <f>'153-S 2018CEEIOT(RMB)'!BJ41/0.66174</f>
        <v>159688.87997480569</v>
      </c>
      <c r="BK41" s="1283">
        <f>'153-S 2018CEEIOT(RMB)'!BK41/0.66174</f>
        <v>52971.66190935934</v>
      </c>
      <c r="BL41" s="1283">
        <f>'153-S 2018CEEIOT(RMB)'!BL41/0.66174</f>
        <v>2963.5966906371214</v>
      </c>
      <c r="BM41" s="1283">
        <f>'153-S 2018CEEIOT(RMB)'!BM41/0.66174</f>
        <v>50857.611813057323</v>
      </c>
      <c r="BN41" s="1283">
        <f>'153-S 2018CEEIOT(RMB)'!BN41/0.66174</f>
        <v>17563.221654810783</v>
      </c>
      <c r="BO41" s="1283">
        <f>'153-S 2018CEEIOT(RMB)'!BO41/0.66174</f>
        <v>113795.36806845282</v>
      </c>
      <c r="BP41" s="1283">
        <f>'153-S 2018CEEIOT(RMB)'!BP41/0.66174</f>
        <v>145128.19388319124</v>
      </c>
      <c r="BQ41" s="1283">
        <f>'153-S 2018CEEIOT(RMB)'!BQ41/0.66174</f>
        <v>6219118.0085464483</v>
      </c>
      <c r="BR41" s="1283">
        <f>'153-S 2018CEEIOT(RMB)'!BR41/0.66174</f>
        <v>44168.909571294978</v>
      </c>
      <c r="BS41" s="1283">
        <f>'153-S 2018CEEIOT(RMB)'!BS41/0.66174</f>
        <v>159275.72199521554</v>
      </c>
      <c r="BT41" s="1283">
        <f>'153-S 2018CEEIOT(RMB)'!BT41/0.66174</f>
        <v>238831.91894500371</v>
      </c>
      <c r="BU41" s="1283">
        <f>'153-S 2018CEEIOT(RMB)'!BU41/0.66174</f>
        <v>147970.40808828175</v>
      </c>
      <c r="BV41" s="1283">
        <f>'153-S 2018CEEIOT(RMB)'!BV41/0.66174</f>
        <v>115347.81318124055</v>
      </c>
      <c r="BW41" s="1283">
        <f>'153-S 2018CEEIOT(RMB)'!BW41/0.66174</f>
        <v>61987.577762078967</v>
      </c>
      <c r="BX41" s="1283">
        <f>'153-S 2018CEEIOT(RMB)'!BX41/0.66174</f>
        <v>277643.89970066014</v>
      </c>
      <c r="BY41" s="1283">
        <f>'153-S 2018CEEIOT(RMB)'!BY41/0.66174</f>
        <v>22720.029835465484</v>
      </c>
      <c r="BZ41" s="1283">
        <f>'153-S 2018CEEIOT(RMB)'!BZ41/0.66174</f>
        <v>112231.8041985532</v>
      </c>
      <c r="CA41" s="1283">
        <f>'153-S 2018CEEIOT(RMB)'!CA41/0.66174</f>
        <v>30063.182047144095</v>
      </c>
      <c r="CB41" s="1283">
        <f>'153-S 2018CEEIOT(RMB)'!CB41/0.66174</f>
        <v>54540.138279206709</v>
      </c>
      <c r="CC41" s="1283">
        <f>'153-S 2018CEEIOT(RMB)'!CC41/0.66174</f>
        <v>504453.41746566782</v>
      </c>
      <c r="CD41" s="1283">
        <f>'153-S 2018CEEIOT(RMB)'!CD41/0.66174</f>
        <v>151288.6190636424</v>
      </c>
      <c r="CE41" s="1283">
        <f>'153-S 2018CEEIOT(RMB)'!CE41/0.66174</f>
        <v>725777.57520988351</v>
      </c>
      <c r="CF41" s="1283">
        <f>'153-S 2018CEEIOT(RMB)'!CF41/0.66174</f>
        <v>68659.284177569425</v>
      </c>
      <c r="CG41" s="1283">
        <f>'153-S 2018CEEIOT(RMB)'!CG41/0.66174</f>
        <v>62842.41837841396</v>
      </c>
      <c r="CH41" s="1283">
        <f>'153-S 2018CEEIOT(RMB)'!CH41/0.66174</f>
        <v>55427.79578445715</v>
      </c>
      <c r="CI41" s="1283">
        <f>'153-S 2018CEEIOT(RMB)'!CI41/0.66174</f>
        <v>198942.77026971156</v>
      </c>
      <c r="CJ41" s="1283">
        <f>'153-S 2018CEEIOT(RMB)'!CJ41/0.66174</f>
        <v>154092.15629595373</v>
      </c>
      <c r="CK41" s="1283">
        <f>'153-S 2018CEEIOT(RMB)'!CK41/0.66174</f>
        <v>332581.21171343117</v>
      </c>
      <c r="CL41" s="1283">
        <f>'153-S 2018CEEIOT(RMB)'!CL41/0.66174</f>
        <v>98750.419295005806</v>
      </c>
      <c r="CM41" s="1283">
        <f>'153-S 2018CEEIOT(RMB)'!CM41/0.66174</f>
        <v>331456.2155499644</v>
      </c>
      <c r="CN41" s="1283">
        <f>'153-S 2018CEEIOT(RMB)'!CN41/0.66174</f>
        <v>69085.303909032387</v>
      </c>
      <c r="CO41" s="1283">
        <f>'153-S 2018CEEIOT(RMB)'!CO41/0.66174</f>
        <v>48245.334124653229</v>
      </c>
      <c r="CP41" s="1283">
        <f>'153-S 2018CEEIOT(RMB)'!CP41/0.66174</f>
        <v>213632.32561136186</v>
      </c>
      <c r="CQ41" s="1283">
        <f>'153-S 2018CEEIOT(RMB)'!CQ41/0.66174</f>
        <v>107315.66129920959</v>
      </c>
      <c r="CR41" s="1283">
        <f>'153-S 2018CEEIOT(RMB)'!CR41/0.66174</f>
        <v>171245.76362412679</v>
      </c>
      <c r="CS41" s="1283">
        <f>'153-S 2018CEEIOT(RMB)'!CS41/0.66174</f>
        <v>418912.88174759364</v>
      </c>
      <c r="CT41" s="1283">
        <f>'153-S 2018CEEIOT(RMB)'!CT41/0.66174</f>
        <v>36822.214729550033</v>
      </c>
      <c r="CU41" s="1283">
        <f>'153-S 2018CEEIOT(RMB)'!CU41/0.66174</f>
        <v>218462.03624044172</v>
      </c>
      <c r="CV41" s="1283">
        <f>'153-S 2018CEEIOT(RMB)'!CV41/0.66174</f>
        <v>1745048.6354682168</v>
      </c>
      <c r="CW41" s="1283">
        <f>'153-S 2018CEEIOT(RMB)'!CW41/0.66174</f>
        <v>6681.9226461767857</v>
      </c>
      <c r="CX41" s="1283">
        <f>'153-S 2018CEEIOT(RMB)'!CX41/0.66174</f>
        <v>40617.518360292233</v>
      </c>
      <c r="CY41" s="1283">
        <f>'153-S 2018CEEIOT(RMB)'!CY41/0.66174</f>
        <v>169260.1832125941</v>
      </c>
      <c r="CZ41" s="1283">
        <f>'153-S 2018CEEIOT(RMB)'!CZ41/0.66174</f>
        <v>1482.4794492445853</v>
      </c>
      <c r="DA41" s="1283">
        <f>'153-S 2018CEEIOT(RMB)'!DA41/0.66174</f>
        <v>1685.4752908342209</v>
      </c>
      <c r="DB41" s="1283">
        <f>'153-S 2018CEEIOT(RMB)'!DB41/0.66174</f>
        <v>32630106.923497498</v>
      </c>
      <c r="DC41" s="1283">
        <f>'153-S 2018CEEIOT(RMB)'!DC41/0.66174</f>
        <v>4471411.1282604793</v>
      </c>
      <c r="DD41" s="1283">
        <f>'153-S 2018CEEIOT(RMB)'!DD41/0.66174</f>
        <v>5275016.3010573927</v>
      </c>
      <c r="DE41" s="1283">
        <f>'153-S 2018CEEIOT(RMB)'!DE41/0.66174</f>
        <v>1827663.7652561676</v>
      </c>
      <c r="DF41" s="1283">
        <f>'153-S 2018CEEIOT(RMB)'!DF41/0.66174</f>
        <v>1337996.2013335146</v>
      </c>
      <c r="DG41" s="1283">
        <f>'153-S 2018CEEIOT(RMB)'!DG41/0.66174</f>
        <v>35259448.044927135</v>
      </c>
      <c r="DH41" s="1283">
        <f>'153-S 2018CEEIOT(RMB)'!DH41/0.66174</f>
        <v>25730.106592522654</v>
      </c>
      <c r="DI41" s="1283">
        <f>'153-S 2018CEEIOT(RMB)'!DI41/0.66174</f>
        <v>167870.00405734606</v>
      </c>
      <c r="DJ41" s="1283">
        <f>'153-S 2018CEEIOT(RMB)'!DJ41/0.66174</f>
        <v>40036.509504311762</v>
      </c>
      <c r="DK41" s="1283">
        <f>'153-S 2018CEEIOT(RMB)'!DK41/0.66174</f>
        <v>8644.6194145773879</v>
      </c>
      <c r="DL41" s="1283">
        <f>'153-S 2018CEEIOT(RMB)'!DL41/0.66174</f>
        <v>40608.9109877667</v>
      </c>
      <c r="DM41" s="1283">
        <f>'153-S 2018CEEIOT(RMB)'!DM41/0.66174</f>
        <v>28767.998584148907</v>
      </c>
      <c r="DN41" s="1283">
        <f>'153-S 2018CEEIOT(RMB)'!DN41/0.66174</f>
        <v>31.597001288460419</v>
      </c>
      <c r="DO41" s="1283">
        <f>'153-S 2018CEEIOT(RMB)'!DO41/0.66174</f>
        <v>2553.1844802270548</v>
      </c>
      <c r="DP41" s="1283">
        <f>'153-S 2018CEEIOT(RMB)'!DP41/0.66174</f>
        <v>5377.1763219714894</v>
      </c>
      <c r="DQ41" s="1283">
        <f>'153-S 2018CEEIOT(RMB)'!DQ41/0.66174</f>
        <v>2381.8012985143341</v>
      </c>
      <c r="DR41" s="1283">
        <f>'153-S 2018CEEIOT(RMB)'!DR41/0.66174</f>
        <v>2240.5319911067804</v>
      </c>
      <c r="DS41" s="1283">
        <f>'153-S 2018CEEIOT(RMB)'!DS41/0.66174</f>
        <v>74171.725379829877</v>
      </c>
      <c r="DT41" s="1283">
        <f>'153-S 2018CEEIOT(RMB)'!DT41/0.66174</f>
        <v>6445.3713311305173</v>
      </c>
      <c r="DU41" s="1283">
        <f>'153-S 2018CEEIOT(RMB)'!DU41/0.66174</f>
        <v>10936.308187239971</v>
      </c>
      <c r="DV41" s="1283">
        <f>'153-S 2018CEEIOT(RMB)'!DV41/0.66174</f>
        <v>8109.4754515375653</v>
      </c>
      <c r="DW41" s="1283">
        <f>'153-S 2018CEEIOT(RMB)'!DW41/0.66174</f>
        <v>53282.33302414963</v>
      </c>
      <c r="DX41" s="1283">
        <f>'153-S 2018CEEIOT(RMB)'!DX41/0.66174</f>
        <v>0</v>
      </c>
      <c r="DY41" s="1283">
        <f>'153-S 2018CEEIOT(RMB)'!DY41/0.66174</f>
        <v>198.33588528524083</v>
      </c>
      <c r="DZ41" s="1283">
        <f>'153-S 2018CEEIOT(RMB)'!DZ41/0.66174</f>
        <v>415.73982734305594</v>
      </c>
      <c r="EA41" s="1283">
        <f>'153-S 2018CEEIOT(RMB)'!EA41/0.66174</f>
        <v>96.97355909346021</v>
      </c>
      <c r="EB41" s="1283">
        <f>'153-S 2018CEEIOT(RMB)'!EB41/0.66174</f>
        <v>54.322736269815103</v>
      </c>
      <c r="EC41" s="1283">
        <f>'153-S 2018CEEIOT(RMB)'!EC41/0.66174</f>
        <v>9914.2528007172186</v>
      </c>
      <c r="ED41" s="1283">
        <f>'153-S 2018CEEIOT(RMB)'!ED41/0.66174</f>
        <v>1339.507010282681</v>
      </c>
      <c r="EE41" s="1283">
        <f>'153-S 2018CEEIOT(RMB)'!EE41/0.66174</f>
        <v>0</v>
      </c>
      <c r="EF41" s="1283">
        <f>'153-S 2018CEEIOT(RMB)'!EF41/0.66174</f>
        <v>261.41698158330104</v>
      </c>
      <c r="EG41" s="1283">
        <f>'153-S 2018CEEIOT(RMB)'!EG41/0.66174</f>
        <v>0</v>
      </c>
      <c r="EH41" s="1283">
        <f>'153-S 2018CEEIOT(RMB)'!EH41/0.66174</f>
        <v>1132.2404299115765</v>
      </c>
      <c r="EI41" s="1283">
        <f>'153-S 2018CEEIOT(RMB)'!EI41/0.66174</f>
        <v>4664.2446830681338</v>
      </c>
      <c r="EJ41" s="1283">
        <f>'153-S 2018CEEIOT(RMB)'!EJ41/0.66174</f>
        <v>1634.7057419603402</v>
      </c>
      <c r="EK41" s="1283">
        <f>'153-S 2018CEEIOT(RMB)'!EK41/0.66174</f>
        <v>12108.816724561631</v>
      </c>
      <c r="EL41" s="1283">
        <f>'153-S 2018CEEIOT(RMB)'!EL41/0.66174</f>
        <v>147622.51722402836</v>
      </c>
      <c r="EM41" s="1283">
        <f>'153-S 2018CEEIOT(RMB)'!EM41/0.66174</f>
        <v>54973.196499302401</v>
      </c>
      <c r="EN41" s="1283">
        <f>'153-S 2018CEEIOT(RMB)'!EN41/0.66174</f>
        <v>862.73939713120581</v>
      </c>
      <c r="EO41" s="1283">
        <f>'153-S 2018CEEIOT(RMB)'!EO41/0.66174</f>
        <v>3191.0997115723912</v>
      </c>
      <c r="EP41" s="1283">
        <f>'153-S 2018CEEIOT(RMB)'!EP41/0.66174</f>
        <v>34862.881531991676</v>
      </c>
      <c r="EQ41" s="1283">
        <f>'153-S 2018CEEIOT(RMB)'!EQ41/0.66174</f>
        <v>149358.62165054123</v>
      </c>
      <c r="ER41" s="1283">
        <f>'153-S 2018CEEIOT(RMB)'!ER41/0.66174</f>
        <v>41478.082007341458</v>
      </c>
      <c r="ES41" s="1283">
        <f>'153-S 2018CEEIOT(RMB)'!ES41/0.66174</f>
        <v>17813.409489913578</v>
      </c>
      <c r="ET41" s="1283">
        <f>'153-S 2018CEEIOT(RMB)'!ET41/0.66174</f>
        <v>2041.7217094836421</v>
      </c>
      <c r="EU41" s="1283">
        <f>'153-S 2018CEEIOT(RMB)'!EU41/0.66174</f>
        <v>2176.8378536883761</v>
      </c>
      <c r="EV41" s="1283">
        <f>'153-S 2018CEEIOT(RMB)'!EV41/0.66174</f>
        <v>316846.9379486434</v>
      </c>
      <c r="EW41" s="1283">
        <f>'153-S 2018CEEIOT(RMB)'!EW41/0.66174</f>
        <v>3627.3011906155107</v>
      </c>
      <c r="EX41" s="1283">
        <f>'153-S 2018CEEIOT(RMB)'!EX41/0.66174</f>
        <v>839.09386911557135</v>
      </c>
      <c r="EY41" s="1283">
        <f>'153-S 2018CEEIOT(RMB)'!EY41/0.66174</f>
        <v>8963.7576099882808</v>
      </c>
      <c r="EZ41" s="1284">
        <f>'153-S 2018CEEIOT(RMB)'!EZ41/0.66174</f>
        <v>47022.775004399089</v>
      </c>
      <c r="FA41" s="1285">
        <f>'153-S 2018CEEIOT(RMB)'!FA41/0.66174</f>
        <v>247046261.39591953</v>
      </c>
      <c r="FB41" s="1258">
        <f>'153-S 2018CEEIOT(RMB)'!FB41/0.66174</f>
        <v>1162066.9232030776</v>
      </c>
      <c r="FC41" s="1258">
        <f>'153-S 2018CEEIOT(RMB)'!FC41/0.66174</f>
        <v>3536706.0701973257</v>
      </c>
      <c r="FD41" s="1260">
        <f>'153-S 2018CEEIOT(RMB)'!FD41/0.66174</f>
        <v>4698772.9934004033</v>
      </c>
      <c r="FE41" s="1258">
        <f>'153-S 2018CEEIOT(RMB)'!FE41/0.66174</f>
        <v>0</v>
      </c>
      <c r="FF41" s="1260">
        <f>'153-S 2018CEEIOT(RMB)'!FF41/0.66174</f>
        <v>4698772.9934004033</v>
      </c>
      <c r="FG41" s="1258">
        <f>'153-S 2018CEEIOT(RMB)'!FG41/0.66174</f>
        <v>0</v>
      </c>
      <c r="FH41" s="1258">
        <f>'153-S 2018CEEIOT(RMB)'!FH41/0.66174</f>
        <v>193542.78184796247</v>
      </c>
      <c r="FI41" s="1260">
        <f>'153-S 2018CEEIOT(RMB)'!FI41/0.66174</f>
        <v>193542.78184796247</v>
      </c>
      <c r="FJ41" s="1258">
        <f>'153-S 2018CEEIOT(RMB)'!FJ41/0.66174</f>
        <v>12071409.388420098</v>
      </c>
      <c r="FK41" s="1286">
        <f>'153-S 2018CEEIOT(RMB)'!FK41/0.66174</f>
        <v>16963725.163668461</v>
      </c>
      <c r="FL41" s="1287">
        <f>'153-S 2018CEEIOT(RMB)'!FL41/0.66174</f>
        <v>14205532.014290484</v>
      </c>
      <c r="FM41" s="1288">
        <f>'153-S 2018CEEIOT(RMB)'!FM41/0.66174</f>
        <v>249804454.54529738</v>
      </c>
    </row>
    <row r="42" spans="1:169" x14ac:dyDescent="0.25">
      <c r="A42" s="1530"/>
      <c r="B42" s="1281" t="s">
        <v>491</v>
      </c>
      <c r="C42" s="1282" t="s">
        <v>1201</v>
      </c>
      <c r="D42" s="1283">
        <f>'153-S 2018CEEIOT(RMB)'!D42/0.66174</f>
        <v>72021.935397837326</v>
      </c>
      <c r="E42" s="1283">
        <f>'153-S 2018CEEIOT(RMB)'!E42/0.66174</f>
        <v>17973.450442287667</v>
      </c>
      <c r="F42" s="1283">
        <f>'153-S 2018CEEIOT(RMB)'!F42/0.66174</f>
        <v>2271.8348805696241</v>
      </c>
      <c r="G42" s="1283">
        <f>'153-S 2018CEEIOT(RMB)'!G42/0.66174</f>
        <v>254543.30557596745</v>
      </c>
      <c r="H42" s="1283">
        <f>'153-S 2018CEEIOT(RMB)'!H42/0.66174</f>
        <v>93261.146678738281</v>
      </c>
      <c r="I42" s="1283">
        <f>'153-S 2018CEEIOT(RMB)'!I42/0.66174</f>
        <v>14548.44803942615</v>
      </c>
      <c r="J42" s="1283">
        <f>'153-S 2018CEEIOT(RMB)'!J42/0.66174</f>
        <v>223543.90110933754</v>
      </c>
      <c r="K42" s="1283">
        <f>'153-S 2018CEEIOT(RMB)'!K42/0.66174</f>
        <v>8316.3583901676848</v>
      </c>
      <c r="L42" s="1283">
        <f>'153-S 2018CEEIOT(RMB)'!L42/0.66174</f>
        <v>8601.8205000954476</v>
      </c>
      <c r="M42" s="1283">
        <f>'153-S 2018CEEIOT(RMB)'!M42/0.66174</f>
        <v>5992.2587229129149</v>
      </c>
      <c r="N42" s="1283">
        <f>'153-S 2018CEEIOT(RMB)'!N42/0.66174</f>
        <v>1897.3362501924889</v>
      </c>
      <c r="O42" s="1283">
        <f>'153-S 2018CEEIOT(RMB)'!O42/0.66174</f>
        <v>6710.9655944631859</v>
      </c>
      <c r="P42" s="1283">
        <f>'153-S 2018CEEIOT(RMB)'!P42/0.66174</f>
        <v>1580.4573663390245</v>
      </c>
      <c r="Q42" s="1283">
        <f>'153-S 2018CEEIOT(RMB)'!Q42/0.66174</f>
        <v>1422.5901231879193</v>
      </c>
      <c r="R42" s="1283">
        <f>'153-S 2018CEEIOT(RMB)'!R42/0.66174</f>
        <v>704.77713247396343</v>
      </c>
      <c r="S42" s="1283">
        <f>'153-S 2018CEEIOT(RMB)'!S42/0.66174</f>
        <v>9750.4725648416279</v>
      </c>
      <c r="T42" s="1283">
        <f>'153-S 2018CEEIOT(RMB)'!T42/0.66174</f>
        <v>1421.8741714921894</v>
      </c>
      <c r="U42" s="1283">
        <f>'153-S 2018CEEIOT(RMB)'!U42/0.66174</f>
        <v>39303.036979281984</v>
      </c>
      <c r="V42" s="1283">
        <f>'153-S 2018CEEIOT(RMB)'!V42/0.66174</f>
        <v>15043.373606139819</v>
      </c>
      <c r="W42" s="1283">
        <f>'153-S 2018CEEIOT(RMB)'!W42/0.66174</f>
        <v>16823.601326367392</v>
      </c>
      <c r="X42" s="1283">
        <f>'153-S 2018CEEIOT(RMB)'!X42/0.66174</f>
        <v>50974.706762071364</v>
      </c>
      <c r="Y42" s="1283">
        <f>'153-S 2018CEEIOT(RMB)'!Y42/0.66174</f>
        <v>32302.283707238144</v>
      </c>
      <c r="Z42" s="1283">
        <f>'153-S 2018CEEIOT(RMB)'!Z42/0.66174</f>
        <v>37951.879572431826</v>
      </c>
      <c r="AA42" s="1283">
        <f>'153-S 2018CEEIOT(RMB)'!AA42/0.66174</f>
        <v>7852.2000087359784</v>
      </c>
      <c r="AB42" s="1283">
        <f>'153-S 2018CEEIOT(RMB)'!AB42/0.66174</f>
        <v>12983.04275300892</v>
      </c>
      <c r="AC42" s="1283">
        <f>'153-S 2018CEEIOT(RMB)'!AC42/0.66174</f>
        <v>12937.193198071158</v>
      </c>
      <c r="AD42" s="1283">
        <f>'153-S 2018CEEIOT(RMB)'!AD42/0.66174</f>
        <v>19217.546728978275</v>
      </c>
      <c r="AE42" s="1283">
        <f>'153-S 2018CEEIOT(RMB)'!AE42/0.66174</f>
        <v>55.392178326608771</v>
      </c>
      <c r="AF42" s="1283">
        <f>'153-S 2018CEEIOT(RMB)'!AF42/0.66174</f>
        <v>7992.4236439353908</v>
      </c>
      <c r="AG42" s="1283">
        <f>'153-S 2018CEEIOT(RMB)'!AG42/0.66174</f>
        <v>1178.5946731962122</v>
      </c>
      <c r="AH42" s="1283">
        <f>'153-S 2018CEEIOT(RMB)'!AH42/0.66174</f>
        <v>40206.218351312738</v>
      </c>
      <c r="AI42" s="1283">
        <f>'153-S 2018CEEIOT(RMB)'!AI42/0.66174</f>
        <v>63686.881971062234</v>
      </c>
      <c r="AJ42" s="1283">
        <f>'153-S 2018CEEIOT(RMB)'!AJ42/0.66174</f>
        <v>299.28299602693085</v>
      </c>
      <c r="AK42" s="1283">
        <f>'153-S 2018CEEIOT(RMB)'!AK42/0.66174</f>
        <v>17117.917593471473</v>
      </c>
      <c r="AL42" s="1283">
        <f>'153-S 2018CEEIOT(RMB)'!AL42/0.66174</f>
        <v>572621.64517117082</v>
      </c>
      <c r="AM42" s="1283">
        <f>'153-S 2018CEEIOT(RMB)'!AM42/0.66174</f>
        <v>1303309.2020210584</v>
      </c>
      <c r="AN42" s="1283">
        <f>'153-S 2018CEEIOT(RMB)'!AN42/0.66174</f>
        <v>434.97789230523307</v>
      </c>
      <c r="AO42" s="1283">
        <f>'153-S 2018CEEIOT(RMB)'!AO42/0.66174</f>
        <v>13359.109659104106</v>
      </c>
      <c r="AP42" s="1283">
        <f>'153-S 2018CEEIOT(RMB)'!AP42/0.66174</f>
        <v>66571.427663590599</v>
      </c>
      <c r="AQ42" s="1283">
        <f>'153-S 2018CEEIOT(RMB)'!AQ42/0.66174</f>
        <v>95080.845760272932</v>
      </c>
      <c r="AR42" s="1283">
        <f>'153-S 2018CEEIOT(RMB)'!AR42/0.66174</f>
        <v>72360.593098764555</v>
      </c>
      <c r="AS42" s="1283">
        <f>'153-S 2018CEEIOT(RMB)'!AS42/0.66174</f>
        <v>323.9442123289752</v>
      </c>
      <c r="AT42" s="1283">
        <f>'153-S 2018CEEIOT(RMB)'!AT42/0.66174</f>
        <v>1029.895102285195</v>
      </c>
      <c r="AU42" s="1283">
        <f>'153-S 2018CEEIOT(RMB)'!AU42/0.66174</f>
        <v>2638.4617895039592</v>
      </c>
      <c r="AV42" s="1283">
        <f>'153-S 2018CEEIOT(RMB)'!AV42/0.66174</f>
        <v>61.126065822163234</v>
      </c>
      <c r="AW42" s="1283">
        <f>'153-S 2018CEEIOT(RMB)'!AW42/0.66174</f>
        <v>3517.1867667457855</v>
      </c>
      <c r="AX42" s="1283">
        <f>'153-S 2018CEEIOT(RMB)'!AX42/0.66174</f>
        <v>80940.121110608903</v>
      </c>
      <c r="AY42" s="1283">
        <f>'153-S 2018CEEIOT(RMB)'!AY42/0.66174</f>
        <v>2677.6267534968342</v>
      </c>
      <c r="AZ42" s="1283">
        <f>'153-S 2018CEEIOT(RMB)'!AZ42/0.66174</f>
        <v>399.7307680471805</v>
      </c>
      <c r="BA42" s="1283">
        <f>'153-S 2018CEEIOT(RMB)'!BA42/0.66174</f>
        <v>9982.1570879520914</v>
      </c>
      <c r="BB42" s="1283">
        <f>'153-S 2018CEEIOT(RMB)'!BB42/0.66174</f>
        <v>1872.6031001590175</v>
      </c>
      <c r="BC42" s="1283">
        <f>'153-S 2018CEEIOT(RMB)'!BC42/0.66174</f>
        <v>152.87312331224277</v>
      </c>
      <c r="BD42" s="1283">
        <f>'153-S 2018CEEIOT(RMB)'!BD42/0.66174</f>
        <v>5919.8867282049769</v>
      </c>
      <c r="BE42" s="1283">
        <f>'153-S 2018CEEIOT(RMB)'!BE42/0.66174</f>
        <v>78.968429460263053</v>
      </c>
      <c r="BF42" s="1283">
        <f>'153-S 2018CEEIOT(RMB)'!BF42/0.66174</f>
        <v>7158.7425791490996</v>
      </c>
      <c r="BG42" s="1283">
        <f>'153-S 2018CEEIOT(RMB)'!BG42/0.66174</f>
        <v>1338.3052358921011</v>
      </c>
      <c r="BH42" s="1283">
        <f>'153-S 2018CEEIOT(RMB)'!BH42/0.66174</f>
        <v>13161.010971574833</v>
      </c>
      <c r="BI42" s="1283">
        <f>'153-S 2018CEEIOT(RMB)'!BI42/0.66174</f>
        <v>36992.804757701211</v>
      </c>
      <c r="BJ42" s="1283">
        <f>'153-S 2018CEEIOT(RMB)'!BJ42/0.66174</f>
        <v>253.40874779046061</v>
      </c>
      <c r="BK42" s="1283">
        <f>'153-S 2018CEEIOT(RMB)'!BK42/0.66174</f>
        <v>9938.25996734404</v>
      </c>
      <c r="BL42" s="1283">
        <f>'153-S 2018CEEIOT(RMB)'!BL42/0.66174</f>
        <v>1.9849972094603463</v>
      </c>
      <c r="BM42" s="1283">
        <f>'153-S 2018CEEIOT(RMB)'!BM42/0.66174</f>
        <v>3269.7103884997991</v>
      </c>
      <c r="BN42" s="1283">
        <f>'153-S 2018CEEIOT(RMB)'!BN42/0.66174</f>
        <v>2.6377520901664431</v>
      </c>
      <c r="BO42" s="1283">
        <f>'153-S 2018CEEIOT(RMB)'!BO42/0.66174</f>
        <v>766.90981665638094</v>
      </c>
      <c r="BP42" s="1283">
        <f>'153-S 2018CEEIOT(RMB)'!BP42/0.66174</f>
        <v>1260.0276631604045</v>
      </c>
      <c r="BQ42" s="1283">
        <f>'153-S 2018CEEIOT(RMB)'!BQ42/0.66174</f>
        <v>521646.36378900637</v>
      </c>
      <c r="BR42" s="1283">
        <f>'153-S 2018CEEIOT(RMB)'!BR42/0.66174</f>
        <v>118.31995723827683</v>
      </c>
      <c r="BS42" s="1283">
        <f>'153-S 2018CEEIOT(RMB)'!BS42/0.66174</f>
        <v>108.2522342694825</v>
      </c>
      <c r="BT42" s="1283">
        <f>'153-S 2018CEEIOT(RMB)'!BT42/0.66174</f>
        <v>9087.3873960645178</v>
      </c>
      <c r="BU42" s="1283">
        <f>'153-S 2018CEEIOT(RMB)'!BU42/0.66174</f>
        <v>83365.668688357691</v>
      </c>
      <c r="BV42" s="1283">
        <f>'153-S 2018CEEIOT(RMB)'!BV42/0.66174</f>
        <v>26030.962953613835</v>
      </c>
      <c r="BW42" s="1283">
        <f>'153-S 2018CEEIOT(RMB)'!BW42/0.66174</f>
        <v>24041.358334758752</v>
      </c>
      <c r="BX42" s="1283">
        <f>'153-S 2018CEEIOT(RMB)'!BX42/0.66174</f>
        <v>26940.627240861271</v>
      </c>
      <c r="BY42" s="1283">
        <f>'153-S 2018CEEIOT(RMB)'!BY42/0.66174</f>
        <v>990.59551753091296</v>
      </c>
      <c r="BZ42" s="1283">
        <f>'153-S 2018CEEIOT(RMB)'!BZ42/0.66174</f>
        <v>107.93145214492847</v>
      </c>
      <c r="CA42" s="1283">
        <f>'153-S 2018CEEIOT(RMB)'!CA42/0.66174</f>
        <v>2506.2478155502395</v>
      </c>
      <c r="CB42" s="1283">
        <f>'153-S 2018CEEIOT(RMB)'!CB42/0.66174</f>
        <v>16675.057656212</v>
      </c>
      <c r="CC42" s="1283">
        <f>'153-S 2018CEEIOT(RMB)'!CC42/0.66174</f>
        <v>66599.568276574762</v>
      </c>
      <c r="CD42" s="1283">
        <f>'153-S 2018CEEIOT(RMB)'!CD42/0.66174</f>
        <v>8451461.7033295464</v>
      </c>
      <c r="CE42" s="1283">
        <f>'153-S 2018CEEIOT(RMB)'!CE42/0.66174</f>
        <v>509217.07618792326</v>
      </c>
      <c r="CF42" s="1283">
        <f>'153-S 2018CEEIOT(RMB)'!CF42/0.66174</f>
        <v>341689.52292682667</v>
      </c>
      <c r="CG42" s="1283">
        <f>'153-S 2018CEEIOT(RMB)'!CG42/0.66174</f>
        <v>150081.58226854622</v>
      </c>
      <c r="CH42" s="1283">
        <f>'153-S 2018CEEIOT(RMB)'!CH42/0.66174</f>
        <v>156833.48259146861</v>
      </c>
      <c r="CI42" s="1283">
        <f>'153-S 2018CEEIOT(RMB)'!CI42/0.66174</f>
        <v>396.33379942243687</v>
      </c>
      <c r="CJ42" s="1283">
        <f>'153-S 2018CEEIOT(RMB)'!CJ42/0.66174</f>
        <v>27407.449287085932</v>
      </c>
      <c r="CK42" s="1283">
        <f>'153-S 2018CEEIOT(RMB)'!CK42/0.66174</f>
        <v>69313.213014792971</v>
      </c>
      <c r="CL42" s="1283">
        <f>'153-S 2018CEEIOT(RMB)'!CL42/0.66174</f>
        <v>2726.8302897534572</v>
      </c>
      <c r="CM42" s="1283">
        <f>'153-S 2018CEEIOT(RMB)'!CM42/0.66174</f>
        <v>156635.0443158751</v>
      </c>
      <c r="CN42" s="1283">
        <f>'153-S 2018CEEIOT(RMB)'!CN42/0.66174</f>
        <v>4379.0346950662833</v>
      </c>
      <c r="CO42" s="1283">
        <f>'153-S 2018CEEIOT(RMB)'!CO42/0.66174</f>
        <v>4086.6696528393854</v>
      </c>
      <c r="CP42" s="1283">
        <f>'153-S 2018CEEIOT(RMB)'!CP42/0.66174</f>
        <v>80896.217340404997</v>
      </c>
      <c r="CQ42" s="1283">
        <f>'153-S 2018CEEIOT(RMB)'!CQ42/0.66174</f>
        <v>6189.987273173655</v>
      </c>
      <c r="CR42" s="1283">
        <f>'153-S 2018CEEIOT(RMB)'!CR42/0.66174</f>
        <v>13828.181793579759</v>
      </c>
      <c r="CS42" s="1283">
        <f>'153-S 2018CEEIOT(RMB)'!CS42/0.66174</f>
        <v>1891.5257215346439</v>
      </c>
      <c r="CT42" s="1283">
        <f>'153-S 2018CEEIOT(RMB)'!CT42/0.66174</f>
        <v>832.15360512959808</v>
      </c>
      <c r="CU42" s="1283">
        <f>'153-S 2018CEEIOT(RMB)'!CU42/0.66174</f>
        <v>38048.433400813854</v>
      </c>
      <c r="CV42" s="1283">
        <f>'153-S 2018CEEIOT(RMB)'!CV42/0.66174</f>
        <v>35085.153485385643</v>
      </c>
      <c r="CW42" s="1283">
        <f>'153-S 2018CEEIOT(RMB)'!CW42/0.66174</f>
        <v>2256.8776234992083</v>
      </c>
      <c r="CX42" s="1283">
        <f>'153-S 2018CEEIOT(RMB)'!CX42/0.66174</f>
        <v>15064.910009183161</v>
      </c>
      <c r="CY42" s="1283">
        <f>'153-S 2018CEEIOT(RMB)'!CY42/0.66174</f>
        <v>83143.474831587329</v>
      </c>
      <c r="CZ42" s="1283">
        <f>'153-S 2018CEEIOT(RMB)'!CZ42/0.66174</f>
        <v>1637.2793322233476</v>
      </c>
      <c r="DA42" s="1283">
        <f>'153-S 2018CEEIOT(RMB)'!DA42/0.66174</f>
        <v>1490.347201137891</v>
      </c>
      <c r="DB42" s="1283">
        <f>'153-S 2018CEEIOT(RMB)'!DB42/0.66174</f>
        <v>1804751.1750879111</v>
      </c>
      <c r="DC42" s="1283">
        <f>'153-S 2018CEEIOT(RMB)'!DC42/0.66174</f>
        <v>244201.00363247536</v>
      </c>
      <c r="DD42" s="1283">
        <f>'153-S 2018CEEIOT(RMB)'!DD42/0.66174</f>
        <v>197820.93768718163</v>
      </c>
      <c r="DE42" s="1283">
        <f>'153-S 2018CEEIOT(RMB)'!DE42/0.66174</f>
        <v>105434.30720078305</v>
      </c>
      <c r="DF42" s="1283">
        <f>'153-S 2018CEEIOT(RMB)'!DF42/0.66174</f>
        <v>52629.848560310602</v>
      </c>
      <c r="DG42" s="1283">
        <f>'153-S 2018CEEIOT(RMB)'!DG42/0.66174</f>
        <v>5222464.96648103</v>
      </c>
      <c r="DH42" s="1283">
        <f>'153-S 2018CEEIOT(RMB)'!DH42/0.66174</f>
        <v>145569.8145494702</v>
      </c>
      <c r="DI42" s="1283">
        <f>'153-S 2018CEEIOT(RMB)'!DI42/0.66174</f>
        <v>248183.05993811949</v>
      </c>
      <c r="DJ42" s="1283">
        <f>'153-S 2018CEEIOT(RMB)'!DJ42/0.66174</f>
        <v>20379.532729260744</v>
      </c>
      <c r="DK42" s="1283">
        <f>'153-S 2018CEEIOT(RMB)'!DK42/0.66174</f>
        <v>4400.316273135888</v>
      </c>
      <c r="DL42" s="1283">
        <f>'153-S 2018CEEIOT(RMB)'!DL42/0.66174</f>
        <v>24937.425207767297</v>
      </c>
      <c r="DM42" s="1283">
        <f>'153-S 2018CEEIOT(RMB)'!DM42/0.66174</f>
        <v>93795.237029970391</v>
      </c>
      <c r="DN42" s="1283">
        <f>'153-S 2018CEEIOT(RMB)'!DN42/0.66174</f>
        <v>6653.5154763236578</v>
      </c>
      <c r="DO42" s="1283">
        <f>'153-S 2018CEEIOT(RMB)'!DO42/0.66174</f>
        <v>7471.5925969953832</v>
      </c>
      <c r="DP42" s="1283">
        <f>'153-S 2018CEEIOT(RMB)'!DP42/0.66174</f>
        <v>3183.1163607205976</v>
      </c>
      <c r="DQ42" s="1283">
        <f>'153-S 2018CEEIOT(RMB)'!DQ42/0.66174</f>
        <v>86654.777595870939</v>
      </c>
      <c r="DR42" s="1283">
        <f>'153-S 2018CEEIOT(RMB)'!DR42/0.66174</f>
        <v>93632.831893732029</v>
      </c>
      <c r="DS42" s="1283">
        <f>'153-S 2018CEEIOT(RMB)'!DS42/0.66174</f>
        <v>71301.613028022475</v>
      </c>
      <c r="DT42" s="1283">
        <f>'153-S 2018CEEIOT(RMB)'!DT42/0.66174</f>
        <v>10659.405849542953</v>
      </c>
      <c r="DU42" s="1283">
        <f>'153-S 2018CEEIOT(RMB)'!DU42/0.66174</f>
        <v>383098.6170135467</v>
      </c>
      <c r="DV42" s="1283">
        <f>'153-S 2018CEEIOT(RMB)'!DV42/0.66174</f>
        <v>239642.03985720011</v>
      </c>
      <c r="DW42" s="1283">
        <f>'153-S 2018CEEIOT(RMB)'!DW42/0.66174</f>
        <v>63700.748330255672</v>
      </c>
      <c r="DX42" s="1283">
        <f>'153-S 2018CEEIOT(RMB)'!DX42/0.66174</f>
        <v>588674.12351907801</v>
      </c>
      <c r="DY42" s="1283">
        <f>'153-S 2018CEEIOT(RMB)'!DY42/0.66174</f>
        <v>1132.4624867728428</v>
      </c>
      <c r="DZ42" s="1283">
        <f>'153-S 2018CEEIOT(RMB)'!DZ42/0.66174</f>
        <v>119155.18665383346</v>
      </c>
      <c r="EA42" s="1283">
        <f>'153-S 2018CEEIOT(RMB)'!EA42/0.66174</f>
        <v>113945.73382730913</v>
      </c>
      <c r="EB42" s="1283">
        <f>'153-S 2018CEEIOT(RMB)'!EB42/0.66174</f>
        <v>171160.4890494986</v>
      </c>
      <c r="EC42" s="1283">
        <f>'153-S 2018CEEIOT(RMB)'!EC42/0.66174</f>
        <v>1027818.5265577763</v>
      </c>
      <c r="ED42" s="1283">
        <f>'153-S 2018CEEIOT(RMB)'!ED42/0.66174</f>
        <v>7572.5199861706451</v>
      </c>
      <c r="EE42" s="1283">
        <f>'153-S 2018CEEIOT(RMB)'!EE42/0.66174</f>
        <v>38579.381336896819</v>
      </c>
      <c r="EF42" s="1283">
        <f>'153-S 2018CEEIOT(RMB)'!EF42/0.66174</f>
        <v>666638.71529262536</v>
      </c>
      <c r="EG42" s="1283">
        <f>'153-S 2018CEEIOT(RMB)'!EG42/0.66174</f>
        <v>39061.759019078716</v>
      </c>
      <c r="EH42" s="1283">
        <f>'153-S 2018CEEIOT(RMB)'!EH42/0.66174</f>
        <v>675534.3031720462</v>
      </c>
      <c r="EI42" s="1283">
        <f>'153-S 2018CEEIOT(RMB)'!EI42/0.66174</f>
        <v>53991.571209781985</v>
      </c>
      <c r="EJ42" s="1283">
        <f>'153-S 2018CEEIOT(RMB)'!EJ42/0.66174</f>
        <v>287472.26470999123</v>
      </c>
      <c r="EK42" s="1283">
        <f>'153-S 2018CEEIOT(RMB)'!EK42/0.66174</f>
        <v>146191.65979766144</v>
      </c>
      <c r="EL42" s="1283">
        <f>'153-S 2018CEEIOT(RMB)'!EL42/0.66174</f>
        <v>27975.187493035919</v>
      </c>
      <c r="EM42" s="1283">
        <f>'153-S 2018CEEIOT(RMB)'!EM42/0.66174</f>
        <v>5964.4335878879565</v>
      </c>
      <c r="EN42" s="1283">
        <f>'153-S 2018CEEIOT(RMB)'!EN42/0.66174</f>
        <v>67804.490727489945</v>
      </c>
      <c r="EO42" s="1283">
        <f>'153-S 2018CEEIOT(RMB)'!EO42/0.66174</f>
        <v>644983.07560020697</v>
      </c>
      <c r="EP42" s="1283">
        <f>'153-S 2018CEEIOT(RMB)'!EP42/0.66174</f>
        <v>200826.19317684963</v>
      </c>
      <c r="EQ42" s="1283">
        <f>'153-S 2018CEEIOT(RMB)'!EQ42/0.66174</f>
        <v>289534.37983048026</v>
      </c>
      <c r="ER42" s="1283">
        <f>'153-S 2018CEEIOT(RMB)'!ER42/0.66174</f>
        <v>32419.289577519328</v>
      </c>
      <c r="ES42" s="1283">
        <f>'153-S 2018CEEIOT(RMB)'!ES42/0.66174</f>
        <v>16186.544439693096</v>
      </c>
      <c r="ET42" s="1283">
        <f>'153-S 2018CEEIOT(RMB)'!ET42/0.66174</f>
        <v>1547.2798421848295</v>
      </c>
      <c r="EU42" s="1283">
        <f>'153-S 2018CEEIOT(RMB)'!EU42/0.66174</f>
        <v>42798.127872917372</v>
      </c>
      <c r="EV42" s="1283">
        <f>'153-S 2018CEEIOT(RMB)'!EV42/0.66174</f>
        <v>16462.769803630617</v>
      </c>
      <c r="EW42" s="1283">
        <f>'153-S 2018CEEIOT(RMB)'!EW42/0.66174</f>
        <v>13126.669735520574</v>
      </c>
      <c r="EX42" s="1283">
        <f>'153-S 2018CEEIOT(RMB)'!EX42/0.66174</f>
        <v>41155.892777721208</v>
      </c>
      <c r="EY42" s="1283">
        <f>'153-S 2018CEEIOT(RMB)'!EY42/0.66174</f>
        <v>7122.2189820358208</v>
      </c>
      <c r="EZ42" s="1284">
        <f>'153-S 2018CEEIOT(RMB)'!EZ42/0.66174</f>
        <v>5101982.7743061893</v>
      </c>
      <c r="FA42" s="1285">
        <f>'153-S 2018CEEIOT(RMB)'!FA42/0.66174</f>
        <v>33918159.426211745</v>
      </c>
      <c r="FB42" s="1258">
        <f>'153-S 2018CEEIOT(RMB)'!FB42/0.66174</f>
        <v>6353691.1272683889</v>
      </c>
      <c r="FC42" s="1258">
        <f>'153-S 2018CEEIOT(RMB)'!FC42/0.66174</f>
        <v>20863112.164133944</v>
      </c>
      <c r="FD42" s="1260">
        <f>'153-S 2018CEEIOT(RMB)'!FD42/0.66174</f>
        <v>27216803.291402332</v>
      </c>
      <c r="FE42" s="1258">
        <f>'153-S 2018CEEIOT(RMB)'!FE42/0.66174</f>
        <v>0</v>
      </c>
      <c r="FF42" s="1260">
        <f>'153-S 2018CEEIOT(RMB)'!FF42/0.66174</f>
        <v>27216803.291402332</v>
      </c>
      <c r="FG42" s="1258">
        <f>'153-S 2018CEEIOT(RMB)'!FG42/0.66174</f>
        <v>44896745.603812218</v>
      </c>
      <c r="FH42" s="1258">
        <f>'153-S 2018CEEIOT(RMB)'!FH42/0.66174</f>
        <v>2151873.0566720543</v>
      </c>
      <c r="FI42" s="1260">
        <f>'153-S 2018CEEIOT(RMB)'!FI42/0.66174</f>
        <v>47048618.660484277</v>
      </c>
      <c r="FJ42" s="1258">
        <f>'153-S 2018CEEIOT(RMB)'!FJ42/0.66174</f>
        <v>48750607.944073476</v>
      </c>
      <c r="FK42" s="1286">
        <f>'153-S 2018CEEIOT(RMB)'!FK42/0.66174</f>
        <v>123016029.89596008</v>
      </c>
      <c r="FL42" s="1287">
        <f>'153-S 2018CEEIOT(RMB)'!FL42/0.66174</f>
        <v>3075997.0592032084</v>
      </c>
      <c r="FM42" s="1288">
        <f>'153-S 2018CEEIOT(RMB)'!FM42/0.66174</f>
        <v>153858192.26296857</v>
      </c>
    </row>
    <row r="43" spans="1:169" x14ac:dyDescent="0.25">
      <c r="A43" s="1530"/>
      <c r="B43" s="1281" t="s">
        <v>492</v>
      </c>
      <c r="C43" s="1282" t="s">
        <v>1202</v>
      </c>
      <c r="D43" s="1283">
        <f>'153-S 2018CEEIOT(RMB)'!D43/0.66174</f>
        <v>91787.240429445752</v>
      </c>
      <c r="E43" s="1283">
        <f>'153-S 2018CEEIOT(RMB)'!E43/0.66174</f>
        <v>15191.707806694876</v>
      </c>
      <c r="F43" s="1283">
        <f>'153-S 2018CEEIOT(RMB)'!F43/0.66174</f>
        <v>187.60012300724338</v>
      </c>
      <c r="G43" s="1283">
        <f>'153-S 2018CEEIOT(RMB)'!G43/0.66174</f>
        <v>49555.247528922795</v>
      </c>
      <c r="H43" s="1283">
        <f>'153-S 2018CEEIOT(RMB)'!H43/0.66174</f>
        <v>13549.728924370258</v>
      </c>
      <c r="I43" s="1283">
        <f>'153-S 2018CEEIOT(RMB)'!I43/0.66174</f>
        <v>10283.624741371139</v>
      </c>
      <c r="J43" s="1283">
        <f>'153-S 2018CEEIOT(RMB)'!J43/0.66174</f>
        <v>5409.1533529752387</v>
      </c>
      <c r="K43" s="1283">
        <f>'153-S 2018CEEIOT(RMB)'!K43/0.66174</f>
        <v>16587.17444341099</v>
      </c>
      <c r="L43" s="1283">
        <f>'153-S 2018CEEIOT(RMB)'!L43/0.66174</f>
        <v>32970.490394467983</v>
      </c>
      <c r="M43" s="1283">
        <f>'153-S 2018CEEIOT(RMB)'!M43/0.66174</f>
        <v>381045.59996713611</v>
      </c>
      <c r="N43" s="1283">
        <f>'153-S 2018CEEIOT(RMB)'!N43/0.66174</f>
        <v>14265.446995468072</v>
      </c>
      <c r="O43" s="1283">
        <f>'153-S 2018CEEIOT(RMB)'!O43/0.66174</f>
        <v>715401.81498581672</v>
      </c>
      <c r="P43" s="1283">
        <f>'153-S 2018CEEIOT(RMB)'!P43/0.66174</f>
        <v>266633.93088314577</v>
      </c>
      <c r="Q43" s="1283">
        <f>'153-S 2018CEEIOT(RMB)'!Q43/0.66174</f>
        <v>605671.02914260654</v>
      </c>
      <c r="R43" s="1283">
        <f>'153-S 2018CEEIOT(RMB)'!R43/0.66174</f>
        <v>25984.55727057383</v>
      </c>
      <c r="S43" s="1283">
        <f>'153-S 2018CEEIOT(RMB)'!S43/0.66174</f>
        <v>1525097.851706221</v>
      </c>
      <c r="T43" s="1283">
        <f>'153-S 2018CEEIOT(RMB)'!T43/0.66174</f>
        <v>516891.40054601786</v>
      </c>
      <c r="U43" s="1283">
        <f>'153-S 2018CEEIOT(RMB)'!U43/0.66174</f>
        <v>1194364.1252487737</v>
      </c>
      <c r="V43" s="1283">
        <f>'153-S 2018CEEIOT(RMB)'!V43/0.66174</f>
        <v>577616.39422904886</v>
      </c>
      <c r="W43" s="1283">
        <f>'153-S 2018CEEIOT(RMB)'!W43/0.66174</f>
        <v>1807898.3339981986</v>
      </c>
      <c r="X43" s="1283">
        <f>'153-S 2018CEEIOT(RMB)'!X43/0.66174</f>
        <v>387916.02420495223</v>
      </c>
      <c r="Y43" s="1283">
        <f>'153-S 2018CEEIOT(RMB)'!Y43/0.66174</f>
        <v>2221177.4100004965</v>
      </c>
      <c r="Z43" s="1283">
        <f>'153-S 2018CEEIOT(RMB)'!Z43/0.66174</f>
        <v>1897110.5892425328</v>
      </c>
      <c r="AA43" s="1283">
        <f>'153-S 2018CEEIOT(RMB)'!AA43/0.66174</f>
        <v>2887476.0866839373</v>
      </c>
      <c r="AB43" s="1283">
        <f>'153-S 2018CEEIOT(RMB)'!AB43/0.66174</f>
        <v>823053.60678016243</v>
      </c>
      <c r="AC43" s="1283">
        <f>'153-S 2018CEEIOT(RMB)'!AC43/0.66174</f>
        <v>4561542.2330493433</v>
      </c>
      <c r="AD43" s="1283">
        <f>'153-S 2018CEEIOT(RMB)'!AD43/0.66174</f>
        <v>814036.3095850012</v>
      </c>
      <c r="AE43" s="1283">
        <f>'153-S 2018CEEIOT(RMB)'!AE43/0.66174</f>
        <v>110600.35273399962</v>
      </c>
      <c r="AF43" s="1283">
        <f>'153-S 2018CEEIOT(RMB)'!AF43/0.66174</f>
        <v>100168.1632872636</v>
      </c>
      <c r="AG43" s="1283">
        <f>'153-S 2018CEEIOT(RMB)'!AG43/0.66174</f>
        <v>240506.20308850895</v>
      </c>
      <c r="AH43" s="1283">
        <f>'153-S 2018CEEIOT(RMB)'!AH43/0.66174</f>
        <v>591918.45694449567</v>
      </c>
      <c r="AI43" s="1283">
        <f>'153-S 2018CEEIOT(RMB)'!AI43/0.66174</f>
        <v>1065882.1713419075</v>
      </c>
      <c r="AJ43" s="1283">
        <f>'153-S 2018CEEIOT(RMB)'!AJ43/0.66174</f>
        <v>904675.06514055619</v>
      </c>
      <c r="AK43" s="1283">
        <f>'153-S 2018CEEIOT(RMB)'!AK43/0.66174</f>
        <v>834594.15799779701</v>
      </c>
      <c r="AL43" s="1283">
        <f>'153-S 2018CEEIOT(RMB)'!AL43/0.66174</f>
        <v>2036339.2782348045</v>
      </c>
      <c r="AM43" s="1283">
        <f>'153-S 2018CEEIOT(RMB)'!AM43/0.66174</f>
        <v>1465410.0020796503</v>
      </c>
      <c r="AN43" s="1283">
        <f>'153-S 2018CEEIOT(RMB)'!AN43/0.66174</f>
        <v>79455647.182409436</v>
      </c>
      <c r="AO43" s="1283">
        <f>'153-S 2018CEEIOT(RMB)'!AO43/0.66174</f>
        <v>42717215.154110968</v>
      </c>
      <c r="AP43" s="1283">
        <f>'153-S 2018CEEIOT(RMB)'!AP43/0.66174</f>
        <v>880391.33413780155</v>
      </c>
      <c r="AQ43" s="1283">
        <f>'153-S 2018CEEIOT(RMB)'!AQ43/0.66174</f>
        <v>10616771.16455167</v>
      </c>
      <c r="AR43" s="1283">
        <f>'153-S 2018CEEIOT(RMB)'!AR43/0.66174</f>
        <v>117286.34730999485</v>
      </c>
      <c r="AS43" s="1283">
        <f>'153-S 2018CEEIOT(RMB)'!AS43/0.66174</f>
        <v>6331.7877683361776</v>
      </c>
      <c r="AT43" s="1283">
        <f>'153-S 2018CEEIOT(RMB)'!AT43/0.66174</f>
        <v>411997.26465198502</v>
      </c>
      <c r="AU43" s="1283">
        <f>'153-S 2018CEEIOT(RMB)'!AU43/0.66174</f>
        <v>341915.04909811582</v>
      </c>
      <c r="AV43" s="1283">
        <f>'153-S 2018CEEIOT(RMB)'!AV43/0.66174</f>
        <v>237503.77451442988</v>
      </c>
      <c r="AW43" s="1283">
        <f>'153-S 2018CEEIOT(RMB)'!AW43/0.66174</f>
        <v>587020.31412933522</v>
      </c>
      <c r="AX43" s="1283">
        <f>'153-S 2018CEEIOT(RMB)'!AX43/0.66174</f>
        <v>1133782.1789389329</v>
      </c>
      <c r="AY43" s="1283">
        <f>'153-S 2018CEEIOT(RMB)'!AY43/0.66174</f>
        <v>898913.37189324945</v>
      </c>
      <c r="AZ43" s="1283">
        <f>'153-S 2018CEEIOT(RMB)'!AZ43/0.66174</f>
        <v>739935.01177618699</v>
      </c>
      <c r="BA43" s="1283">
        <f>'153-S 2018CEEIOT(RMB)'!BA43/0.66174</f>
        <v>3702518.8425163371</v>
      </c>
      <c r="BB43" s="1283">
        <f>'153-S 2018CEEIOT(RMB)'!BB43/0.66174</f>
        <v>772815.54653561395</v>
      </c>
      <c r="BC43" s="1283">
        <f>'153-S 2018CEEIOT(RMB)'!BC43/0.66174</f>
        <v>679727.99655491614</v>
      </c>
      <c r="BD43" s="1283">
        <f>'153-S 2018CEEIOT(RMB)'!BD43/0.66174</f>
        <v>1960089.7804309817</v>
      </c>
      <c r="BE43" s="1283">
        <f>'153-S 2018CEEIOT(RMB)'!BE43/0.66174</f>
        <v>6397348.7179738581</v>
      </c>
      <c r="BF43" s="1283">
        <f>'153-S 2018CEEIOT(RMB)'!BF43/0.66174</f>
        <v>1363705.9426497989</v>
      </c>
      <c r="BG43" s="1283">
        <f>'153-S 2018CEEIOT(RMB)'!BG43/0.66174</f>
        <v>2380092.7437733347</v>
      </c>
      <c r="BH43" s="1283">
        <f>'153-S 2018CEEIOT(RMB)'!BH43/0.66174</f>
        <v>1046976.2755475591</v>
      </c>
      <c r="BI43" s="1283">
        <f>'153-S 2018CEEIOT(RMB)'!BI43/0.66174</f>
        <v>2032063.2828494094</v>
      </c>
      <c r="BJ43" s="1283">
        <f>'153-S 2018CEEIOT(RMB)'!BJ43/0.66174</f>
        <v>68445.811483175523</v>
      </c>
      <c r="BK43" s="1283">
        <f>'153-S 2018CEEIOT(RMB)'!BK43/0.66174</f>
        <v>287152.88604335673</v>
      </c>
      <c r="BL43" s="1283">
        <f>'153-S 2018CEEIOT(RMB)'!BL43/0.66174</f>
        <v>2938.7510096931387</v>
      </c>
      <c r="BM43" s="1283">
        <f>'153-S 2018CEEIOT(RMB)'!BM43/0.66174</f>
        <v>96162.525575287538</v>
      </c>
      <c r="BN43" s="1283">
        <f>'153-S 2018CEEIOT(RMB)'!BN43/0.66174</f>
        <v>16262.786603826076</v>
      </c>
      <c r="BO43" s="1283">
        <f>'153-S 2018CEEIOT(RMB)'!BO43/0.66174</f>
        <v>180032.85688012338</v>
      </c>
      <c r="BP43" s="1283">
        <f>'153-S 2018CEEIOT(RMB)'!BP43/0.66174</f>
        <v>322946.68986070668</v>
      </c>
      <c r="BQ43" s="1283">
        <f>'153-S 2018CEEIOT(RMB)'!BQ43/0.66174</f>
        <v>2017811.123989586</v>
      </c>
      <c r="BR43" s="1283">
        <f>'153-S 2018CEEIOT(RMB)'!BR43/0.66174</f>
        <v>89571.954311848196</v>
      </c>
      <c r="BS43" s="1283">
        <f>'153-S 2018CEEIOT(RMB)'!BS43/0.66174</f>
        <v>188191.52634109239</v>
      </c>
      <c r="BT43" s="1283">
        <f>'153-S 2018CEEIOT(RMB)'!BT43/0.66174</f>
        <v>151981.04712889003</v>
      </c>
      <c r="BU43" s="1283">
        <f>'153-S 2018CEEIOT(RMB)'!BU43/0.66174</f>
        <v>478297.41699344217</v>
      </c>
      <c r="BV43" s="1283">
        <f>'153-S 2018CEEIOT(RMB)'!BV43/0.66174</f>
        <v>401323.60908297129</v>
      </c>
      <c r="BW43" s="1283">
        <f>'153-S 2018CEEIOT(RMB)'!BW43/0.66174</f>
        <v>157679.66526620244</v>
      </c>
      <c r="BX43" s="1283">
        <f>'153-S 2018CEEIOT(RMB)'!BX43/0.66174</f>
        <v>689855.0033455292</v>
      </c>
      <c r="BY43" s="1283">
        <f>'153-S 2018CEEIOT(RMB)'!BY43/0.66174</f>
        <v>40307.22456770594</v>
      </c>
      <c r="BZ43" s="1283">
        <f>'153-S 2018CEEIOT(RMB)'!BZ43/0.66174</f>
        <v>320141.63818233728</v>
      </c>
      <c r="CA43" s="1283">
        <f>'153-S 2018CEEIOT(RMB)'!CA43/0.66174</f>
        <v>53414.294076868428</v>
      </c>
      <c r="CB43" s="1283">
        <f>'153-S 2018CEEIOT(RMB)'!CB43/0.66174</f>
        <v>275005.4861850419</v>
      </c>
      <c r="CC43" s="1283">
        <f>'153-S 2018CEEIOT(RMB)'!CC43/0.66174</f>
        <v>760863.56660202169</v>
      </c>
      <c r="CD43" s="1283">
        <f>'153-S 2018CEEIOT(RMB)'!CD43/0.66174</f>
        <v>137616.06210686272</v>
      </c>
      <c r="CE43" s="1283">
        <f>'153-S 2018CEEIOT(RMB)'!CE43/0.66174</f>
        <v>1085457.6123736561</v>
      </c>
      <c r="CF43" s="1283">
        <f>'153-S 2018CEEIOT(RMB)'!CF43/0.66174</f>
        <v>51608.670319307756</v>
      </c>
      <c r="CG43" s="1283">
        <f>'153-S 2018CEEIOT(RMB)'!CG43/0.66174</f>
        <v>65176.990005466439</v>
      </c>
      <c r="CH43" s="1283">
        <f>'153-S 2018CEEIOT(RMB)'!CH43/0.66174</f>
        <v>213136.11500368893</v>
      </c>
      <c r="CI43" s="1283">
        <f>'153-S 2018CEEIOT(RMB)'!CI43/0.66174</f>
        <v>493078.45185511839</v>
      </c>
      <c r="CJ43" s="1283">
        <f>'153-S 2018CEEIOT(RMB)'!CJ43/0.66174</f>
        <v>1324678.4406476049</v>
      </c>
      <c r="CK43" s="1283">
        <f>'153-S 2018CEEIOT(RMB)'!CK43/0.66174</f>
        <v>1000278.8739886392</v>
      </c>
      <c r="CL43" s="1283">
        <f>'153-S 2018CEEIOT(RMB)'!CL43/0.66174</f>
        <v>941378.83822644909</v>
      </c>
      <c r="CM43" s="1283">
        <f>'153-S 2018CEEIOT(RMB)'!CM43/0.66174</f>
        <v>2325620.7206370826</v>
      </c>
      <c r="CN43" s="1283">
        <f>'153-S 2018CEEIOT(RMB)'!CN43/0.66174</f>
        <v>546336.21204088512</v>
      </c>
      <c r="CO43" s="1283">
        <f>'153-S 2018CEEIOT(RMB)'!CO43/0.66174</f>
        <v>1089287.9495805253</v>
      </c>
      <c r="CP43" s="1283">
        <f>'153-S 2018CEEIOT(RMB)'!CP43/0.66174</f>
        <v>1164561.4448378847</v>
      </c>
      <c r="CQ43" s="1283">
        <f>'153-S 2018CEEIOT(RMB)'!CQ43/0.66174</f>
        <v>129379.17434787028</v>
      </c>
      <c r="CR43" s="1283">
        <f>'153-S 2018CEEIOT(RMB)'!CR43/0.66174</f>
        <v>314725.02702872478</v>
      </c>
      <c r="CS43" s="1283">
        <f>'153-S 2018CEEIOT(RMB)'!CS43/0.66174</f>
        <v>1393811.0315751876</v>
      </c>
      <c r="CT43" s="1283">
        <f>'153-S 2018CEEIOT(RMB)'!CT43/0.66174</f>
        <v>880800.1128966629</v>
      </c>
      <c r="CU43" s="1283">
        <f>'153-S 2018CEEIOT(RMB)'!CU43/0.66174</f>
        <v>370605.81253947242</v>
      </c>
      <c r="CV43" s="1283">
        <f>'153-S 2018CEEIOT(RMB)'!CV43/0.66174</f>
        <v>895259.60659356578</v>
      </c>
      <c r="CW43" s="1283">
        <f>'153-S 2018CEEIOT(RMB)'!CW43/0.66174</f>
        <v>13255.078680450642</v>
      </c>
      <c r="CX43" s="1283">
        <f>'153-S 2018CEEIOT(RMB)'!CX43/0.66174</f>
        <v>8098.0567648932738</v>
      </c>
      <c r="CY43" s="1283">
        <f>'153-S 2018CEEIOT(RMB)'!CY43/0.66174</f>
        <v>7166.1776691314772</v>
      </c>
      <c r="CZ43" s="1283">
        <f>'153-S 2018CEEIOT(RMB)'!CZ43/0.66174</f>
        <v>2485.9542310440665</v>
      </c>
      <c r="DA43" s="1283">
        <f>'153-S 2018CEEIOT(RMB)'!DA43/0.66174</f>
        <v>3449.3581985231394</v>
      </c>
      <c r="DB43" s="1283">
        <f>'153-S 2018CEEIOT(RMB)'!DB43/0.66174</f>
        <v>533582.54318908032</v>
      </c>
      <c r="DC43" s="1283">
        <f>'153-S 2018CEEIOT(RMB)'!DC43/0.66174</f>
        <v>65024.288880070948</v>
      </c>
      <c r="DD43" s="1283">
        <f>'153-S 2018CEEIOT(RMB)'!DD43/0.66174</f>
        <v>155204.29183666175</v>
      </c>
      <c r="DE43" s="1283">
        <f>'153-S 2018CEEIOT(RMB)'!DE43/0.66174</f>
        <v>72836.928052304778</v>
      </c>
      <c r="DF43" s="1283">
        <f>'153-S 2018CEEIOT(RMB)'!DF43/0.66174</f>
        <v>91556.153388715931</v>
      </c>
      <c r="DG43" s="1283">
        <f>'153-S 2018CEEIOT(RMB)'!DG43/0.66174</f>
        <v>708901.97019767063</v>
      </c>
      <c r="DH43" s="1283">
        <f>'153-S 2018CEEIOT(RMB)'!DH43/0.66174</f>
        <v>277199.63885675045</v>
      </c>
      <c r="DI43" s="1283">
        <f>'153-S 2018CEEIOT(RMB)'!DI43/0.66174</f>
        <v>538164.52047328826</v>
      </c>
      <c r="DJ43" s="1283">
        <f>'153-S 2018CEEIOT(RMB)'!DJ43/0.66174</f>
        <v>33973.317974937818</v>
      </c>
      <c r="DK43" s="1283">
        <f>'153-S 2018CEEIOT(RMB)'!DK43/0.66174</f>
        <v>7335.4647490468597</v>
      </c>
      <c r="DL43" s="1283">
        <f>'153-S 2018CEEIOT(RMB)'!DL43/0.66174</f>
        <v>13640.684107895804</v>
      </c>
      <c r="DM43" s="1283">
        <f>'153-S 2018CEEIOT(RMB)'!DM43/0.66174</f>
        <v>19099.289163191243</v>
      </c>
      <c r="DN43" s="1283">
        <f>'153-S 2018CEEIOT(RMB)'!DN43/0.66174</f>
        <v>73.561163094094525</v>
      </c>
      <c r="DO43" s="1283">
        <f>'153-S 2018CEEIOT(RMB)'!DO43/0.66174</f>
        <v>501.38176140775914</v>
      </c>
      <c r="DP43" s="1283">
        <f>'153-S 2018CEEIOT(RMB)'!DP43/0.66174</f>
        <v>75866.57053112729</v>
      </c>
      <c r="DQ43" s="1283">
        <f>'153-S 2018CEEIOT(RMB)'!DQ43/0.66174</f>
        <v>28167.992494394173</v>
      </c>
      <c r="DR43" s="1283">
        <f>'153-S 2018CEEIOT(RMB)'!DR43/0.66174</f>
        <v>113216.8591473516</v>
      </c>
      <c r="DS43" s="1283">
        <f>'153-S 2018CEEIOT(RMB)'!DS43/0.66174</f>
        <v>11860.445136870892</v>
      </c>
      <c r="DT43" s="1283">
        <f>'153-S 2018CEEIOT(RMB)'!DT43/0.66174</f>
        <v>339528.48017165583</v>
      </c>
      <c r="DU43" s="1283">
        <f>'153-S 2018CEEIOT(RMB)'!DU43/0.66174</f>
        <v>390816.62400637183</v>
      </c>
      <c r="DV43" s="1283">
        <f>'153-S 2018CEEIOT(RMB)'!DV43/0.66174</f>
        <v>766543.31935393892</v>
      </c>
      <c r="DW43" s="1283">
        <f>'153-S 2018CEEIOT(RMB)'!DW43/0.66174</f>
        <v>1595899.432039534</v>
      </c>
      <c r="DX43" s="1283">
        <f>'153-S 2018CEEIOT(RMB)'!DX43/0.66174</f>
        <v>7794.3037805550221</v>
      </c>
      <c r="DY43" s="1283">
        <f>'153-S 2018CEEIOT(RMB)'!DY43/0.66174</f>
        <v>6890.1472729322895</v>
      </c>
      <c r="DZ43" s="1283">
        <f>'153-S 2018CEEIOT(RMB)'!DZ43/0.66174</f>
        <v>206048.69928953642</v>
      </c>
      <c r="EA43" s="1283">
        <f>'153-S 2018CEEIOT(RMB)'!EA43/0.66174</f>
        <v>1726220.9542723396</v>
      </c>
      <c r="EB43" s="1283">
        <f>'153-S 2018CEEIOT(RMB)'!EB43/0.66174</f>
        <v>775416.78536074993</v>
      </c>
      <c r="EC43" s="1283">
        <f>'153-S 2018CEEIOT(RMB)'!EC43/0.66174</f>
        <v>4191509.7915468165</v>
      </c>
      <c r="ED43" s="1283">
        <f>'153-S 2018CEEIOT(RMB)'!ED43/0.66174</f>
        <v>596095.17906652472</v>
      </c>
      <c r="EE43" s="1283">
        <f>'153-S 2018CEEIOT(RMB)'!EE43/0.66174</f>
        <v>20039.63656844282</v>
      </c>
      <c r="EF43" s="1283">
        <f>'153-S 2018CEEIOT(RMB)'!EF43/0.66174</f>
        <v>1629163.6722571875</v>
      </c>
      <c r="EG43" s="1283">
        <f>'153-S 2018CEEIOT(RMB)'!EG43/0.66174</f>
        <v>35214.753193965778</v>
      </c>
      <c r="EH43" s="1283">
        <f>'153-S 2018CEEIOT(RMB)'!EH43/0.66174</f>
        <v>44269341.718480185</v>
      </c>
      <c r="EI43" s="1283">
        <f>'153-S 2018CEEIOT(RMB)'!EI43/0.66174</f>
        <v>1127987.3446046507</v>
      </c>
      <c r="EJ43" s="1283">
        <f>'153-S 2018CEEIOT(RMB)'!EJ43/0.66174</f>
        <v>1711599.5546779421</v>
      </c>
      <c r="EK43" s="1283">
        <f>'153-S 2018CEEIOT(RMB)'!EK43/0.66174</f>
        <v>454384.70343294169</v>
      </c>
      <c r="EL43" s="1283">
        <f>'153-S 2018CEEIOT(RMB)'!EL43/0.66174</f>
        <v>15419.941746521316</v>
      </c>
      <c r="EM43" s="1283">
        <f>'153-S 2018CEEIOT(RMB)'!EM43/0.66174</f>
        <v>8074.4466537695025</v>
      </c>
      <c r="EN43" s="1283">
        <f>'153-S 2018CEEIOT(RMB)'!EN43/0.66174</f>
        <v>13359.13344024765</v>
      </c>
      <c r="EO43" s="1283">
        <f>'153-S 2018CEEIOT(RMB)'!EO43/0.66174</f>
        <v>357237.90438571159</v>
      </c>
      <c r="EP43" s="1283">
        <f>'153-S 2018CEEIOT(RMB)'!EP43/0.66174</f>
        <v>207576.95162455944</v>
      </c>
      <c r="EQ43" s="1283">
        <f>'153-S 2018CEEIOT(RMB)'!EQ43/0.66174</f>
        <v>6394734.6348445592</v>
      </c>
      <c r="ER43" s="1283">
        <f>'153-S 2018CEEIOT(RMB)'!ER43/0.66174</f>
        <v>82732.728415513251</v>
      </c>
      <c r="ES43" s="1283">
        <f>'153-S 2018CEEIOT(RMB)'!ES43/0.66174</f>
        <v>14740.523923675715</v>
      </c>
      <c r="ET43" s="1283">
        <f>'153-S 2018CEEIOT(RMB)'!ET43/0.66174</f>
        <v>4745318.9601885872</v>
      </c>
      <c r="EU43" s="1283">
        <f>'153-S 2018CEEIOT(RMB)'!EU43/0.66174</f>
        <v>13238.824896217287</v>
      </c>
      <c r="EV43" s="1283">
        <f>'153-S 2018CEEIOT(RMB)'!EV43/0.66174</f>
        <v>34823.269004124624</v>
      </c>
      <c r="EW43" s="1283">
        <f>'153-S 2018CEEIOT(RMB)'!EW43/0.66174</f>
        <v>6169.9190085115179</v>
      </c>
      <c r="EX43" s="1283">
        <f>'153-S 2018CEEIOT(RMB)'!EX43/0.66174</f>
        <v>12029.131719815223</v>
      </c>
      <c r="EY43" s="1283">
        <f>'153-S 2018CEEIOT(RMB)'!EY43/0.66174</f>
        <v>26078.293343033751</v>
      </c>
      <c r="EZ43" s="1284">
        <f>'153-S 2018CEEIOT(RMB)'!EZ43/0.66174</f>
        <v>9187738.589463599</v>
      </c>
      <c r="FA43" s="1285">
        <f>'153-S 2018CEEIOT(RMB)'!FA43/0.66174</f>
        <v>292060459.51605225</v>
      </c>
      <c r="FB43" s="1258">
        <f>'153-S 2018CEEIOT(RMB)'!FB43/0.66174</f>
        <v>453185.29786956002</v>
      </c>
      <c r="FC43" s="1258">
        <f>'153-S 2018CEEIOT(RMB)'!FC43/0.66174</f>
        <v>2405769.5980582591</v>
      </c>
      <c r="FD43" s="1260">
        <f>'153-S 2018CEEIOT(RMB)'!FD43/0.66174</f>
        <v>2858954.895927819</v>
      </c>
      <c r="FE43" s="1258">
        <f>'153-S 2018CEEIOT(RMB)'!FE43/0.66174</f>
        <v>0</v>
      </c>
      <c r="FF43" s="1260">
        <f>'153-S 2018CEEIOT(RMB)'!FF43/0.66174</f>
        <v>2858954.895927819</v>
      </c>
      <c r="FG43" s="1258">
        <f>'153-S 2018CEEIOT(RMB)'!FG43/0.66174</f>
        <v>0</v>
      </c>
      <c r="FH43" s="1258">
        <f>'153-S 2018CEEIOT(RMB)'!FH43/0.66174</f>
        <v>374713.29872069351</v>
      </c>
      <c r="FI43" s="1260">
        <f>'153-S 2018CEEIOT(RMB)'!FI43/0.66174</f>
        <v>374713.29872069351</v>
      </c>
      <c r="FJ43" s="1258">
        <f>'153-S 2018CEEIOT(RMB)'!FJ43/0.66174</f>
        <v>12100523.083487635</v>
      </c>
      <c r="FK43" s="1286">
        <f>'153-S 2018CEEIOT(RMB)'!FK43/0.66174</f>
        <v>15334191.278136149</v>
      </c>
      <c r="FL43" s="1287">
        <f>'153-S 2018CEEIOT(RMB)'!FL43/0.66174</f>
        <v>25063172.735214569</v>
      </c>
      <c r="FM43" s="1288">
        <f>'153-S 2018CEEIOT(RMB)'!FM43/0.66174</f>
        <v>282331478.05897409</v>
      </c>
    </row>
    <row r="44" spans="1:169" x14ac:dyDescent="0.25">
      <c r="A44" s="1530"/>
      <c r="B44" s="1281" t="s">
        <v>493</v>
      </c>
      <c r="C44" s="1282" t="s">
        <v>1203</v>
      </c>
      <c r="D44" s="1283">
        <f>'153-S 2018CEEIOT(RMB)'!D44/0.66174</f>
        <v>3121.8828734893027</v>
      </c>
      <c r="E44" s="1283">
        <f>'153-S 2018CEEIOT(RMB)'!E44/0.66174</f>
        <v>517.20096107623567</v>
      </c>
      <c r="F44" s="1283">
        <f>'153-S 2018CEEIOT(RMB)'!F44/0.66174</f>
        <v>303.77940347902859</v>
      </c>
      <c r="G44" s="1283">
        <f>'153-S 2018CEEIOT(RMB)'!G44/0.66174</f>
        <v>2417.5220877548691</v>
      </c>
      <c r="H44" s="1283">
        <f>'153-S 2018CEEIOT(RMB)'!H44/0.66174</f>
        <v>106744.50951877992</v>
      </c>
      <c r="I44" s="1283">
        <f>'153-S 2018CEEIOT(RMB)'!I44/0.66174</f>
        <v>7419.6074184540503</v>
      </c>
      <c r="J44" s="1283">
        <f>'153-S 2018CEEIOT(RMB)'!J44/0.66174</f>
        <v>2547.1858503980079</v>
      </c>
      <c r="K44" s="1283">
        <f>'153-S 2018CEEIOT(RMB)'!K44/0.66174</f>
        <v>2526.6747125445613</v>
      </c>
      <c r="L44" s="1283">
        <f>'153-S 2018CEEIOT(RMB)'!L44/0.66174</f>
        <v>1555.4483834121636</v>
      </c>
      <c r="M44" s="1283">
        <f>'153-S 2018CEEIOT(RMB)'!M44/0.66174</f>
        <v>2279.3720337977993</v>
      </c>
      <c r="N44" s="1283">
        <f>'153-S 2018CEEIOT(RMB)'!N44/0.66174</f>
        <v>9192.822279551694</v>
      </c>
      <c r="O44" s="1283">
        <f>'153-S 2018CEEIOT(RMB)'!O44/0.66174</f>
        <v>1709.9006500143198</v>
      </c>
      <c r="P44" s="1283">
        <f>'153-S 2018CEEIOT(RMB)'!P44/0.66174</f>
        <v>2335.7536447099933</v>
      </c>
      <c r="Q44" s="1283">
        <f>'153-S 2018CEEIOT(RMB)'!Q44/0.66174</f>
        <v>2162.0786130945453</v>
      </c>
      <c r="R44" s="1283">
        <f>'153-S 2018CEEIOT(RMB)'!R44/0.66174</f>
        <v>288.84872618796794</v>
      </c>
      <c r="S44" s="1283">
        <f>'153-S 2018CEEIOT(RMB)'!S44/0.66174</f>
        <v>4856.1927439266801</v>
      </c>
      <c r="T44" s="1283">
        <f>'153-S 2018CEEIOT(RMB)'!T44/0.66174</f>
        <v>7443.6422618785018</v>
      </c>
      <c r="U44" s="1283">
        <f>'153-S 2018CEEIOT(RMB)'!U44/0.66174</f>
        <v>2588.3382484959966</v>
      </c>
      <c r="V44" s="1283">
        <f>'153-S 2018CEEIOT(RMB)'!V44/0.66174</f>
        <v>3848.474052713746</v>
      </c>
      <c r="W44" s="1283">
        <f>'153-S 2018CEEIOT(RMB)'!W44/0.66174</f>
        <v>4595.7744771526777</v>
      </c>
      <c r="X44" s="1283">
        <f>'153-S 2018CEEIOT(RMB)'!X44/0.66174</f>
        <v>2079.3508716725028</v>
      </c>
      <c r="Y44" s="1283">
        <f>'153-S 2018CEEIOT(RMB)'!Y44/0.66174</f>
        <v>173034.39311021767</v>
      </c>
      <c r="Z44" s="1283">
        <f>'153-S 2018CEEIOT(RMB)'!Z44/0.66174</f>
        <v>795721.44329156459</v>
      </c>
      <c r="AA44" s="1283">
        <f>'153-S 2018CEEIOT(RMB)'!AA44/0.66174</f>
        <v>627570.7120362703</v>
      </c>
      <c r="AB44" s="1283">
        <f>'153-S 2018CEEIOT(RMB)'!AB44/0.66174</f>
        <v>248096.19433291239</v>
      </c>
      <c r="AC44" s="1283">
        <f>'153-S 2018CEEIOT(RMB)'!AC44/0.66174</f>
        <v>1026527.9979019845</v>
      </c>
      <c r="AD44" s="1283">
        <f>'153-S 2018CEEIOT(RMB)'!AD44/0.66174</f>
        <v>1763.3366392276316</v>
      </c>
      <c r="AE44" s="1283">
        <f>'153-S 2018CEEIOT(RMB)'!AE44/0.66174</f>
        <v>127.52956327396731</v>
      </c>
      <c r="AF44" s="1283">
        <f>'153-S 2018CEEIOT(RMB)'!AF44/0.66174</f>
        <v>161.89786082530799</v>
      </c>
      <c r="AG44" s="1283">
        <f>'153-S 2018CEEIOT(RMB)'!AG44/0.66174</f>
        <v>418.17182933320373</v>
      </c>
      <c r="AH44" s="1283">
        <f>'153-S 2018CEEIOT(RMB)'!AH44/0.66174</f>
        <v>85646.269654220552</v>
      </c>
      <c r="AI44" s="1283">
        <f>'153-S 2018CEEIOT(RMB)'!AI44/0.66174</f>
        <v>292713.8782194407</v>
      </c>
      <c r="AJ44" s="1283">
        <f>'153-S 2018CEEIOT(RMB)'!AJ44/0.66174</f>
        <v>1901.56441480481</v>
      </c>
      <c r="AK44" s="1283">
        <f>'153-S 2018CEEIOT(RMB)'!AK44/0.66174</f>
        <v>94718.477665595274</v>
      </c>
      <c r="AL44" s="1283">
        <f>'153-S 2018CEEIOT(RMB)'!AL44/0.66174</f>
        <v>6270.0479190433898</v>
      </c>
      <c r="AM44" s="1283">
        <f>'153-S 2018CEEIOT(RMB)'!AM44/0.66174</f>
        <v>132284.30860752644</v>
      </c>
      <c r="AN44" s="1283">
        <f>'153-S 2018CEEIOT(RMB)'!AN44/0.66174</f>
        <v>626786.14741993183</v>
      </c>
      <c r="AO44" s="1283">
        <f>'153-S 2018CEEIOT(RMB)'!AO44/0.66174</f>
        <v>3902134.9991401453</v>
      </c>
      <c r="AP44" s="1283">
        <f>'153-S 2018CEEIOT(RMB)'!AP44/0.66174</f>
        <v>107518.74913363389</v>
      </c>
      <c r="AQ44" s="1283">
        <f>'153-S 2018CEEIOT(RMB)'!AQ44/0.66174</f>
        <v>202435.50013828106</v>
      </c>
      <c r="AR44" s="1283">
        <f>'153-S 2018CEEIOT(RMB)'!AR44/0.66174</f>
        <v>14657.576883405254</v>
      </c>
      <c r="AS44" s="1283">
        <f>'153-S 2018CEEIOT(RMB)'!AS44/0.66174</f>
        <v>130.42608343241207</v>
      </c>
      <c r="AT44" s="1283">
        <f>'153-S 2018CEEIOT(RMB)'!AT44/0.66174</f>
        <v>489.34949867816584</v>
      </c>
      <c r="AU44" s="1283">
        <f>'153-S 2018CEEIOT(RMB)'!AU44/0.66174</f>
        <v>1429.5117814473647</v>
      </c>
      <c r="AV44" s="1283">
        <f>'153-S 2018CEEIOT(RMB)'!AV44/0.66174</f>
        <v>335.75782935369193</v>
      </c>
      <c r="AW44" s="1283">
        <f>'153-S 2018CEEIOT(RMB)'!AW44/0.66174</f>
        <v>114433.15153022273</v>
      </c>
      <c r="AX44" s="1283">
        <f>'153-S 2018CEEIOT(RMB)'!AX44/0.66174</f>
        <v>788.26696095048885</v>
      </c>
      <c r="AY44" s="1283">
        <f>'153-S 2018CEEIOT(RMB)'!AY44/0.66174</f>
        <v>1666.7052355647272</v>
      </c>
      <c r="AZ44" s="1283">
        <f>'153-S 2018CEEIOT(RMB)'!AZ44/0.66174</f>
        <v>456708.49346117949</v>
      </c>
      <c r="BA44" s="1283">
        <f>'153-S 2018CEEIOT(RMB)'!BA44/0.66174</f>
        <v>1467701.764918352</v>
      </c>
      <c r="BB44" s="1283">
        <f>'153-S 2018CEEIOT(RMB)'!BB44/0.66174</f>
        <v>129971.58888126706</v>
      </c>
      <c r="BC44" s="1283">
        <f>'153-S 2018CEEIOT(RMB)'!BC44/0.66174</f>
        <v>1549.5434320647396</v>
      </c>
      <c r="BD44" s="1283">
        <f>'153-S 2018CEEIOT(RMB)'!BD44/0.66174</f>
        <v>12747.570483708836</v>
      </c>
      <c r="BE44" s="1283">
        <f>'153-S 2018CEEIOT(RMB)'!BE44/0.66174</f>
        <v>309.48280089353119</v>
      </c>
      <c r="BF44" s="1283">
        <f>'153-S 2018CEEIOT(RMB)'!BF44/0.66174</f>
        <v>1569.8438585454512</v>
      </c>
      <c r="BG44" s="1283">
        <f>'153-S 2018CEEIOT(RMB)'!BG44/0.66174</f>
        <v>2010.784317127182</v>
      </c>
      <c r="BH44" s="1283">
        <f>'153-S 2018CEEIOT(RMB)'!BH44/0.66174</f>
        <v>1353.4468228278915</v>
      </c>
      <c r="BI44" s="1283">
        <f>'153-S 2018CEEIOT(RMB)'!BI44/0.66174</f>
        <v>253418.16013439768</v>
      </c>
      <c r="BJ44" s="1283">
        <f>'153-S 2018CEEIOT(RMB)'!BJ44/0.66174</f>
        <v>244.52141059059079</v>
      </c>
      <c r="BK44" s="1283">
        <f>'153-S 2018CEEIOT(RMB)'!BK44/0.66174</f>
        <v>355.37507970917733</v>
      </c>
      <c r="BL44" s="1283">
        <f>'153-S 2018CEEIOT(RMB)'!BL44/0.66174</f>
        <v>59.846514469011922</v>
      </c>
      <c r="BM44" s="1283">
        <f>'153-S 2018CEEIOT(RMB)'!BM44/0.66174</f>
        <v>937.26067955057692</v>
      </c>
      <c r="BN44" s="1283">
        <f>'153-S 2018CEEIOT(RMB)'!BN44/0.66174</f>
        <v>75.41469610262142</v>
      </c>
      <c r="BO44" s="1283">
        <f>'153-S 2018CEEIOT(RMB)'!BO44/0.66174</f>
        <v>327.874562381987</v>
      </c>
      <c r="BP44" s="1283">
        <f>'153-S 2018CEEIOT(RMB)'!BP44/0.66174</f>
        <v>568.60011784139783</v>
      </c>
      <c r="BQ44" s="1283">
        <f>'153-S 2018CEEIOT(RMB)'!BQ44/0.66174</f>
        <v>5417.6537662638075</v>
      </c>
      <c r="BR44" s="1283">
        <f>'153-S 2018CEEIOT(RMB)'!BR44/0.66174</f>
        <v>395.08213430178182</v>
      </c>
      <c r="BS44" s="1283">
        <f>'153-S 2018CEEIOT(RMB)'!BS44/0.66174</f>
        <v>1048.2347655973313</v>
      </c>
      <c r="BT44" s="1283">
        <f>'153-S 2018CEEIOT(RMB)'!BT44/0.66174</f>
        <v>826.58914702264963</v>
      </c>
      <c r="BU44" s="1283">
        <f>'153-S 2018CEEIOT(RMB)'!BU44/0.66174</f>
        <v>1456.4931584963144</v>
      </c>
      <c r="BV44" s="1283">
        <f>'153-S 2018CEEIOT(RMB)'!BV44/0.66174</f>
        <v>50935.87879060179</v>
      </c>
      <c r="BW44" s="1283">
        <f>'153-S 2018CEEIOT(RMB)'!BW44/0.66174</f>
        <v>52769.690376118335</v>
      </c>
      <c r="BX44" s="1283">
        <f>'153-S 2018CEEIOT(RMB)'!BX44/0.66174</f>
        <v>35940.628110051359</v>
      </c>
      <c r="BY44" s="1283">
        <f>'153-S 2018CEEIOT(RMB)'!BY44/0.66174</f>
        <v>1117.6271542564732</v>
      </c>
      <c r="BZ44" s="1283">
        <f>'153-S 2018CEEIOT(RMB)'!BZ44/0.66174</f>
        <v>716.03070441809484</v>
      </c>
      <c r="CA44" s="1283">
        <f>'153-S 2018CEEIOT(RMB)'!CA44/0.66174</f>
        <v>279.20344894227065</v>
      </c>
      <c r="CB44" s="1283">
        <f>'153-S 2018CEEIOT(RMB)'!CB44/0.66174</f>
        <v>123027.74467865031</v>
      </c>
      <c r="CC44" s="1283">
        <f>'153-S 2018CEEIOT(RMB)'!CC44/0.66174</f>
        <v>147843.21109543988</v>
      </c>
      <c r="CD44" s="1283">
        <f>'153-S 2018CEEIOT(RMB)'!CD44/0.66174</f>
        <v>20043.011126458212</v>
      </c>
      <c r="CE44" s="1283">
        <f>'153-S 2018CEEIOT(RMB)'!CE44/0.66174</f>
        <v>1471.0796167426038</v>
      </c>
      <c r="CF44" s="1283">
        <f>'153-S 2018CEEIOT(RMB)'!CF44/0.66174</f>
        <v>171.26328554295517</v>
      </c>
      <c r="CG44" s="1283">
        <f>'153-S 2018CEEIOT(RMB)'!CG44/0.66174</f>
        <v>282.28835501052691</v>
      </c>
      <c r="CH44" s="1283">
        <f>'153-S 2018CEEIOT(RMB)'!CH44/0.66174</f>
        <v>1291.3999430096019</v>
      </c>
      <c r="CI44" s="1283">
        <f>'153-S 2018CEEIOT(RMB)'!CI44/0.66174</f>
        <v>1854.0522778214711</v>
      </c>
      <c r="CJ44" s="1283">
        <f>'153-S 2018CEEIOT(RMB)'!CJ44/0.66174</f>
        <v>1894.2245020903642</v>
      </c>
      <c r="CK44" s="1283">
        <f>'153-S 2018CEEIOT(RMB)'!CK44/0.66174</f>
        <v>2823.3116400141676</v>
      </c>
      <c r="CL44" s="1283">
        <f>'153-S 2018CEEIOT(RMB)'!CL44/0.66174</f>
        <v>125899.10699025232</v>
      </c>
      <c r="CM44" s="1283">
        <f>'153-S 2018CEEIOT(RMB)'!CM44/0.66174</f>
        <v>439941.227590492</v>
      </c>
      <c r="CN44" s="1283">
        <f>'153-S 2018CEEIOT(RMB)'!CN44/0.66174</f>
        <v>113034.43137572646</v>
      </c>
      <c r="CO44" s="1283">
        <f>'153-S 2018CEEIOT(RMB)'!CO44/0.66174</f>
        <v>132838.01991675695</v>
      </c>
      <c r="CP44" s="1283">
        <f>'153-S 2018CEEIOT(RMB)'!CP44/0.66174</f>
        <v>284104.18854521314</v>
      </c>
      <c r="CQ44" s="1283">
        <f>'153-S 2018CEEIOT(RMB)'!CQ44/0.66174</f>
        <v>29496.063076952356</v>
      </c>
      <c r="CR44" s="1283">
        <f>'153-S 2018CEEIOT(RMB)'!CR44/0.66174</f>
        <v>194891.5091475964</v>
      </c>
      <c r="CS44" s="1283">
        <f>'153-S 2018CEEIOT(RMB)'!CS44/0.66174</f>
        <v>201600.09463751438</v>
      </c>
      <c r="CT44" s="1283">
        <f>'153-S 2018CEEIOT(RMB)'!CT44/0.66174</f>
        <v>57779.20607802389</v>
      </c>
      <c r="CU44" s="1283">
        <f>'153-S 2018CEEIOT(RMB)'!CU44/0.66174</f>
        <v>183475.93910849653</v>
      </c>
      <c r="CV44" s="1283">
        <f>'153-S 2018CEEIOT(RMB)'!CV44/0.66174</f>
        <v>444.46175940183161</v>
      </c>
      <c r="CW44" s="1283">
        <f>'153-S 2018CEEIOT(RMB)'!CW44/0.66174</f>
        <v>242.04928045152866</v>
      </c>
      <c r="CX44" s="1283">
        <f>'153-S 2018CEEIOT(RMB)'!CX44/0.66174</f>
        <v>58.716160115482175</v>
      </c>
      <c r="CY44" s="1283">
        <f>'153-S 2018CEEIOT(RMB)'!CY44/0.66174</f>
        <v>72274.594346466809</v>
      </c>
      <c r="CZ44" s="1283">
        <f>'153-S 2018CEEIOT(RMB)'!CZ44/0.66174</f>
        <v>272.11912488815415</v>
      </c>
      <c r="DA44" s="1283">
        <f>'153-S 2018CEEIOT(RMB)'!DA44/0.66174</f>
        <v>220.77367553409331</v>
      </c>
      <c r="DB44" s="1283">
        <f>'153-S 2018CEEIOT(RMB)'!DB44/0.66174</f>
        <v>9895.9584555370639</v>
      </c>
      <c r="DC44" s="1283">
        <f>'153-S 2018CEEIOT(RMB)'!DC44/0.66174</f>
        <v>1205.9571093014565</v>
      </c>
      <c r="DD44" s="1283">
        <f>'153-S 2018CEEIOT(RMB)'!DD44/0.66174</f>
        <v>3047.0209957456937</v>
      </c>
      <c r="DE44" s="1283">
        <f>'153-S 2018CEEIOT(RMB)'!DE44/0.66174</f>
        <v>1623.9966884632977</v>
      </c>
      <c r="DF44" s="1283">
        <f>'153-S 2018CEEIOT(RMB)'!DF44/0.66174</f>
        <v>2335.0593619918573</v>
      </c>
      <c r="DG44" s="1283">
        <f>'153-S 2018CEEIOT(RMB)'!DG44/0.66174</f>
        <v>4373.0033443606535</v>
      </c>
      <c r="DH44" s="1283">
        <f>'153-S 2018CEEIOT(RMB)'!DH44/0.66174</f>
        <v>6750147.3454078566</v>
      </c>
      <c r="DI44" s="1283">
        <f>'153-S 2018CEEIOT(RMB)'!DI44/0.66174</f>
        <v>3165655.9097658349</v>
      </c>
      <c r="DJ44" s="1283">
        <f>'153-S 2018CEEIOT(RMB)'!DJ44/0.66174</f>
        <v>473.99070667666314</v>
      </c>
      <c r="DK44" s="1283">
        <f>'153-S 2018CEEIOT(RMB)'!DK44/0.66174</f>
        <v>102.34331903546831</v>
      </c>
      <c r="DL44" s="1283">
        <f>'153-S 2018CEEIOT(RMB)'!DL44/0.66174</f>
        <v>1102.3413000040969</v>
      </c>
      <c r="DM44" s="1283">
        <f>'153-S 2018CEEIOT(RMB)'!DM44/0.66174</f>
        <v>1526.5460036760617</v>
      </c>
      <c r="DN44" s="1283">
        <f>'153-S 2018CEEIOT(RMB)'!DN44/0.66174</f>
        <v>36.443982880814431</v>
      </c>
      <c r="DO44" s="1283">
        <f>'153-S 2018CEEIOT(RMB)'!DO44/0.66174</f>
        <v>102.1047407278888</v>
      </c>
      <c r="DP44" s="1283">
        <f>'153-S 2018CEEIOT(RMB)'!DP44/0.66174</f>
        <v>1397.1316521570952</v>
      </c>
      <c r="DQ44" s="1283">
        <f>'153-S 2018CEEIOT(RMB)'!DQ44/0.66174</f>
        <v>791.24162851067229</v>
      </c>
      <c r="DR44" s="1283">
        <f>'153-S 2018CEEIOT(RMB)'!DR44/0.66174</f>
        <v>2952.3018588517261</v>
      </c>
      <c r="DS44" s="1283">
        <f>'153-S 2018CEEIOT(RMB)'!DS44/0.66174</f>
        <v>1281.0996444671493</v>
      </c>
      <c r="DT44" s="1283">
        <f>'153-S 2018CEEIOT(RMB)'!DT44/0.66174</f>
        <v>898.37252181499991</v>
      </c>
      <c r="DU44" s="1283">
        <f>'153-S 2018CEEIOT(RMB)'!DU44/0.66174</f>
        <v>3006924.6531602428</v>
      </c>
      <c r="DV44" s="1283">
        <f>'153-S 2018CEEIOT(RMB)'!DV44/0.66174</f>
        <v>5420.309650598736</v>
      </c>
      <c r="DW44" s="1283">
        <f>'153-S 2018CEEIOT(RMB)'!DW44/0.66174</f>
        <v>15262.595121485994</v>
      </c>
      <c r="DX44" s="1283">
        <f>'153-S 2018CEEIOT(RMB)'!DX44/0.66174</f>
        <v>1030918.6778804322</v>
      </c>
      <c r="DY44" s="1283">
        <f>'153-S 2018CEEIOT(RMB)'!DY44/0.66174</f>
        <v>56260.112239999777</v>
      </c>
      <c r="DZ44" s="1283">
        <f>'153-S 2018CEEIOT(RMB)'!DZ44/0.66174</f>
        <v>590268.82690303598</v>
      </c>
      <c r="EA44" s="1283">
        <f>'153-S 2018CEEIOT(RMB)'!EA44/0.66174</f>
        <v>9744945.4256783016</v>
      </c>
      <c r="EB44" s="1283">
        <f>'153-S 2018CEEIOT(RMB)'!EB44/0.66174</f>
        <v>7706094.0533538312</v>
      </c>
      <c r="EC44" s="1283">
        <f>'153-S 2018CEEIOT(RMB)'!EC44/0.66174</f>
        <v>12885797.109348562</v>
      </c>
      <c r="ED44" s="1283">
        <f>'153-S 2018CEEIOT(RMB)'!ED44/0.66174</f>
        <v>755946.61269138474</v>
      </c>
      <c r="EE44" s="1283">
        <f>'153-S 2018CEEIOT(RMB)'!EE44/0.66174</f>
        <v>1668312.7514356449</v>
      </c>
      <c r="EF44" s="1283">
        <f>'153-S 2018CEEIOT(RMB)'!EF44/0.66174</f>
        <v>2193643.3772446192</v>
      </c>
      <c r="EG44" s="1283">
        <f>'153-S 2018CEEIOT(RMB)'!EG44/0.66174</f>
        <v>1787336.6397601396</v>
      </c>
      <c r="EH44" s="1283">
        <f>'153-S 2018CEEIOT(RMB)'!EH44/0.66174</f>
        <v>37230158.899289966</v>
      </c>
      <c r="EI44" s="1283">
        <f>'153-S 2018CEEIOT(RMB)'!EI44/0.66174</f>
        <v>1090015.9919083158</v>
      </c>
      <c r="EJ44" s="1283">
        <f>'153-S 2018CEEIOT(RMB)'!EJ44/0.66174</f>
        <v>85532.217716761588</v>
      </c>
      <c r="EK44" s="1283">
        <f>'153-S 2018CEEIOT(RMB)'!EK44/0.66174</f>
        <v>3174838.2231525597</v>
      </c>
      <c r="EL44" s="1283">
        <f>'153-S 2018CEEIOT(RMB)'!EL44/0.66174</f>
        <v>46478.254076749407</v>
      </c>
      <c r="EM44" s="1283">
        <f>'153-S 2018CEEIOT(RMB)'!EM44/0.66174</f>
        <v>43719.430552938691</v>
      </c>
      <c r="EN44" s="1283">
        <f>'153-S 2018CEEIOT(RMB)'!EN44/0.66174</f>
        <v>6889.3948044084118</v>
      </c>
      <c r="EO44" s="1283">
        <f>'153-S 2018CEEIOT(RMB)'!EO44/0.66174</f>
        <v>148908.88857580945</v>
      </c>
      <c r="EP44" s="1283">
        <f>'153-S 2018CEEIOT(RMB)'!EP44/0.66174</f>
        <v>2691.8330039050961</v>
      </c>
      <c r="EQ44" s="1283">
        <f>'153-S 2018CEEIOT(RMB)'!EQ44/0.66174</f>
        <v>3181240.2536969953</v>
      </c>
      <c r="ER44" s="1283">
        <f>'153-S 2018CEEIOT(RMB)'!ER44/0.66174</f>
        <v>10432.796661494922</v>
      </c>
      <c r="ES44" s="1283">
        <f>'153-S 2018CEEIOT(RMB)'!ES44/0.66174</f>
        <v>188.74942573982207</v>
      </c>
      <c r="ET44" s="1283">
        <f>'153-S 2018CEEIOT(RMB)'!ET44/0.66174</f>
        <v>4014186.8389411895</v>
      </c>
      <c r="EU44" s="1283">
        <f>'153-S 2018CEEIOT(RMB)'!EU44/0.66174</f>
        <v>838162.74014283426</v>
      </c>
      <c r="EV44" s="1283">
        <f>'153-S 2018CEEIOT(RMB)'!EV44/0.66174</f>
        <v>8902.5278415535013</v>
      </c>
      <c r="EW44" s="1283">
        <f>'153-S 2018CEEIOT(RMB)'!EW44/0.66174</f>
        <v>3374.4156546383279</v>
      </c>
      <c r="EX44" s="1283">
        <f>'153-S 2018CEEIOT(RMB)'!EX44/0.66174</f>
        <v>5751.8324082934441</v>
      </c>
      <c r="EY44" s="1283">
        <f>'153-S 2018CEEIOT(RMB)'!EY44/0.66174</f>
        <v>140050.60819882018</v>
      </c>
      <c r="EZ44" s="1284">
        <f>'153-S 2018CEEIOT(RMB)'!EZ44/0.66174</f>
        <v>5844792.4855848961</v>
      </c>
      <c r="FA44" s="1285">
        <f>'153-S 2018CEEIOT(RMB)'!FA44/0.66174</f>
        <v>120520779.19014966</v>
      </c>
      <c r="FB44" s="1258">
        <f>'153-S 2018CEEIOT(RMB)'!FB44/0.66174</f>
        <v>358225.26818518643</v>
      </c>
      <c r="FC44" s="1258">
        <f>'153-S 2018CEEIOT(RMB)'!FC44/0.66174</f>
        <v>1751149.4186667688</v>
      </c>
      <c r="FD44" s="1260">
        <f>'153-S 2018CEEIOT(RMB)'!FD44/0.66174</f>
        <v>2109374.686851955</v>
      </c>
      <c r="FE44" s="1258">
        <f>'153-S 2018CEEIOT(RMB)'!FE44/0.66174</f>
        <v>0</v>
      </c>
      <c r="FF44" s="1260">
        <f>'153-S 2018CEEIOT(RMB)'!FF44/0.66174</f>
        <v>2109374.686851955</v>
      </c>
      <c r="FG44" s="1258">
        <f>'153-S 2018CEEIOT(RMB)'!FG44/0.66174</f>
        <v>0</v>
      </c>
      <c r="FH44" s="1258">
        <f>'153-S 2018CEEIOT(RMB)'!FH44/0.66174</f>
        <v>870014.08940490743</v>
      </c>
      <c r="FI44" s="1260">
        <f>'153-S 2018CEEIOT(RMB)'!FI44/0.66174</f>
        <v>870014.08940490743</v>
      </c>
      <c r="FJ44" s="1258">
        <f>'153-S 2018CEEIOT(RMB)'!FJ44/0.66174</f>
        <v>2991247.6809646073</v>
      </c>
      <c r="FK44" s="1286">
        <f>'153-S 2018CEEIOT(RMB)'!FK44/0.66174</f>
        <v>5970636.4572214698</v>
      </c>
      <c r="FL44" s="1287">
        <f>'153-S 2018CEEIOT(RMB)'!FL44/0.66174</f>
        <v>1256984.2231566496</v>
      </c>
      <c r="FM44" s="1288">
        <f>'153-S 2018CEEIOT(RMB)'!FM44/0.66174</f>
        <v>125234431.42421448</v>
      </c>
    </row>
    <row r="45" spans="1:169" x14ac:dyDescent="0.25">
      <c r="A45" s="1530"/>
      <c r="B45" s="1290" t="s">
        <v>1146</v>
      </c>
      <c r="C45" s="1282" t="s">
        <v>1204</v>
      </c>
      <c r="D45" s="1283">
        <f>'153-S 2018CEEIOT(RMB)'!D45/0.66174</f>
        <v>900.47820446866285</v>
      </c>
      <c r="E45" s="1283">
        <f>'153-S 2018CEEIOT(RMB)'!E45/0.66174</f>
        <v>185.97685762242182</v>
      </c>
      <c r="F45" s="1283">
        <f>'153-S 2018CEEIOT(RMB)'!F45/0.66174</f>
        <v>499.49158773365849</v>
      </c>
      <c r="G45" s="1283">
        <f>'153-S 2018CEEIOT(RMB)'!G45/0.66174</f>
        <v>2187.5551326743616</v>
      </c>
      <c r="H45" s="1283">
        <f>'153-S 2018CEEIOT(RMB)'!H45/0.66174</f>
        <v>314.16250252737251</v>
      </c>
      <c r="I45" s="1283">
        <f>'153-S 2018CEEIOT(RMB)'!I45/0.66174</f>
        <v>13767.33081090725</v>
      </c>
      <c r="J45" s="1283">
        <f>'153-S 2018CEEIOT(RMB)'!J45/0.66174</f>
        <v>2421.7140746751079</v>
      </c>
      <c r="K45" s="1283">
        <f>'153-S 2018CEEIOT(RMB)'!K45/0.66174</f>
        <v>6879.4060390388804</v>
      </c>
      <c r="L45" s="1283">
        <f>'153-S 2018CEEIOT(RMB)'!L45/0.66174</f>
        <v>4021.7434135391723</v>
      </c>
      <c r="M45" s="1283">
        <f>'153-S 2018CEEIOT(RMB)'!M45/0.66174</f>
        <v>8703.1729174399625</v>
      </c>
      <c r="N45" s="1283">
        <f>'153-S 2018CEEIOT(RMB)'!N45/0.66174</f>
        <v>1212.6104405657834</v>
      </c>
      <c r="O45" s="1283">
        <f>'153-S 2018CEEIOT(RMB)'!O45/0.66174</f>
        <v>7343.887227226297</v>
      </c>
      <c r="P45" s="1283">
        <f>'153-S 2018CEEIOT(RMB)'!P45/0.66174</f>
        <v>7044.5840682613161</v>
      </c>
      <c r="Q45" s="1283">
        <f>'153-S 2018CEEIOT(RMB)'!Q45/0.66174</f>
        <v>5757.1945737943788</v>
      </c>
      <c r="R45" s="1283">
        <f>'153-S 2018CEEIOT(RMB)'!R45/0.66174</f>
        <v>712.75682292352963</v>
      </c>
      <c r="S45" s="1283">
        <f>'153-S 2018CEEIOT(RMB)'!S45/0.66174</f>
        <v>6711.0935861533808</v>
      </c>
      <c r="T45" s="1283">
        <f>'153-S 2018CEEIOT(RMB)'!T45/0.66174</f>
        <v>4109.596612453789</v>
      </c>
      <c r="U45" s="1283">
        <f>'153-S 2018CEEIOT(RMB)'!U45/0.66174</f>
        <v>15491.247284860872</v>
      </c>
      <c r="V45" s="1283">
        <f>'153-S 2018CEEIOT(RMB)'!V45/0.66174</f>
        <v>2733.4662644540435</v>
      </c>
      <c r="W45" s="1283">
        <f>'153-S 2018CEEIOT(RMB)'!W45/0.66174</f>
        <v>3948.4911807471053</v>
      </c>
      <c r="X45" s="1283">
        <f>'153-S 2018CEEIOT(RMB)'!X45/0.66174</f>
        <v>2438.7732474277664</v>
      </c>
      <c r="Y45" s="1283">
        <f>'153-S 2018CEEIOT(RMB)'!Y45/0.66174</f>
        <v>22321.854295149922</v>
      </c>
      <c r="Z45" s="1283">
        <f>'153-S 2018CEEIOT(RMB)'!Z45/0.66174</f>
        <v>8051.2148770429694</v>
      </c>
      <c r="AA45" s="1283">
        <f>'153-S 2018CEEIOT(RMB)'!AA45/0.66174</f>
        <v>10734.827608369742</v>
      </c>
      <c r="AB45" s="1283">
        <f>'153-S 2018CEEIOT(RMB)'!AB45/0.66174</f>
        <v>5219.9472078544677</v>
      </c>
      <c r="AC45" s="1283">
        <f>'153-S 2018CEEIOT(RMB)'!AC45/0.66174</f>
        <v>1549.353842281165</v>
      </c>
      <c r="AD45" s="1283">
        <f>'153-S 2018CEEIOT(RMB)'!AD45/0.66174</f>
        <v>22965.679010351523</v>
      </c>
      <c r="AE45" s="1283">
        <f>'153-S 2018CEEIOT(RMB)'!AE45/0.66174</f>
        <v>1480.4510435512955</v>
      </c>
      <c r="AF45" s="1283">
        <f>'153-S 2018CEEIOT(RMB)'!AF45/0.66174</f>
        <v>2735.4756694951207</v>
      </c>
      <c r="AG45" s="1283">
        <f>'153-S 2018CEEIOT(RMB)'!AG45/0.66174</f>
        <v>4452.5716608556268</v>
      </c>
      <c r="AH45" s="1283">
        <f>'153-S 2018CEEIOT(RMB)'!AH45/0.66174</f>
        <v>11166.196164307588</v>
      </c>
      <c r="AI45" s="1283">
        <f>'153-S 2018CEEIOT(RMB)'!AI45/0.66174</f>
        <v>85176.732991274999</v>
      </c>
      <c r="AJ45" s="1283">
        <f>'153-S 2018CEEIOT(RMB)'!AJ45/0.66174</f>
        <v>80783.960801817695</v>
      </c>
      <c r="AK45" s="1283">
        <f>'153-S 2018CEEIOT(RMB)'!AK45/0.66174</f>
        <v>12244.029913013652</v>
      </c>
      <c r="AL45" s="1283">
        <f>'153-S 2018CEEIOT(RMB)'!AL45/0.66174</f>
        <v>53808.851202392412</v>
      </c>
      <c r="AM45" s="1283">
        <f>'153-S 2018CEEIOT(RMB)'!AM45/0.66174</f>
        <v>35127.818970604087</v>
      </c>
      <c r="AN45" s="1283">
        <f>'153-S 2018CEEIOT(RMB)'!AN45/0.66174</f>
        <v>12352.637153504545</v>
      </c>
      <c r="AO45" s="1283">
        <f>'153-S 2018CEEIOT(RMB)'!AO45/0.66174</f>
        <v>11076.212348916302</v>
      </c>
      <c r="AP45" s="1283">
        <f>'153-S 2018CEEIOT(RMB)'!AP45/0.66174</f>
        <v>1745204.2308427182</v>
      </c>
      <c r="AQ45" s="1283">
        <f>'153-S 2018CEEIOT(RMB)'!AQ45/0.66174</f>
        <v>249124.84362605872</v>
      </c>
      <c r="AR45" s="1283">
        <f>'153-S 2018CEEIOT(RMB)'!AR45/0.66174</f>
        <v>2500.0636586637424</v>
      </c>
      <c r="AS45" s="1283">
        <f>'153-S 2018CEEIOT(RMB)'!AS45/0.66174</f>
        <v>2271.4713560232876</v>
      </c>
      <c r="AT45" s="1283">
        <f>'153-S 2018CEEIOT(RMB)'!AT45/0.66174</f>
        <v>8109.8155940246588</v>
      </c>
      <c r="AU45" s="1283">
        <f>'153-S 2018CEEIOT(RMB)'!AU45/0.66174</f>
        <v>5379.9270816927046</v>
      </c>
      <c r="AV45" s="1283">
        <f>'153-S 2018CEEIOT(RMB)'!AV45/0.66174</f>
        <v>2614.1971619341207</v>
      </c>
      <c r="AW45" s="1283">
        <f>'153-S 2018CEEIOT(RMB)'!AW45/0.66174</f>
        <v>20688.620229885069</v>
      </c>
      <c r="AX45" s="1283">
        <f>'153-S 2018CEEIOT(RMB)'!AX45/0.66174</f>
        <v>10287.005197345727</v>
      </c>
      <c r="AY45" s="1283">
        <f>'153-S 2018CEEIOT(RMB)'!AY45/0.66174</f>
        <v>19387.633596050699</v>
      </c>
      <c r="AZ45" s="1283">
        <f>'153-S 2018CEEIOT(RMB)'!AZ45/0.66174</f>
        <v>200142.89476098079</v>
      </c>
      <c r="BA45" s="1283">
        <f>'153-S 2018CEEIOT(RMB)'!BA45/0.66174</f>
        <v>1077698.0701409057</v>
      </c>
      <c r="BB45" s="1283">
        <f>'153-S 2018CEEIOT(RMB)'!BB45/0.66174</f>
        <v>102057.15125162501</v>
      </c>
      <c r="BC45" s="1283">
        <f>'153-S 2018CEEIOT(RMB)'!BC45/0.66174</f>
        <v>10461.700144383985</v>
      </c>
      <c r="BD45" s="1283">
        <f>'153-S 2018CEEIOT(RMB)'!BD45/0.66174</f>
        <v>57174.10940971056</v>
      </c>
      <c r="BE45" s="1283">
        <f>'153-S 2018CEEIOT(RMB)'!BE45/0.66174</f>
        <v>5889.9099148695814</v>
      </c>
      <c r="BF45" s="1283">
        <f>'153-S 2018CEEIOT(RMB)'!BF45/0.66174</f>
        <v>27958.724834461267</v>
      </c>
      <c r="BG45" s="1283">
        <f>'153-S 2018CEEIOT(RMB)'!BG45/0.66174</f>
        <v>43587.469190660959</v>
      </c>
      <c r="BH45" s="1283">
        <f>'153-S 2018CEEIOT(RMB)'!BH45/0.66174</f>
        <v>13899.359389688525</v>
      </c>
      <c r="BI45" s="1283">
        <f>'153-S 2018CEEIOT(RMB)'!BI45/0.66174</f>
        <v>12680.037451185039</v>
      </c>
      <c r="BJ45" s="1283">
        <f>'153-S 2018CEEIOT(RMB)'!BJ45/0.66174</f>
        <v>3371.3413231157442</v>
      </c>
      <c r="BK45" s="1283">
        <f>'153-S 2018CEEIOT(RMB)'!BK45/0.66174</f>
        <v>5987.661380440125</v>
      </c>
      <c r="BL45" s="1283">
        <f>'153-S 2018CEEIOT(RMB)'!BL45/0.66174</f>
        <v>1114.7796332181053</v>
      </c>
      <c r="BM45" s="1283">
        <f>'153-S 2018CEEIOT(RMB)'!BM45/0.66174</f>
        <v>9830.8651332327663</v>
      </c>
      <c r="BN45" s="1283">
        <f>'153-S 2018CEEIOT(RMB)'!BN45/0.66174</f>
        <v>1219.0743149554305</v>
      </c>
      <c r="BO45" s="1283">
        <f>'153-S 2018CEEIOT(RMB)'!BO45/0.66174</f>
        <v>4914.1562487121973</v>
      </c>
      <c r="BP45" s="1283">
        <f>'153-S 2018CEEIOT(RMB)'!BP45/0.66174</f>
        <v>7277.1551244978946</v>
      </c>
      <c r="BQ45" s="1283">
        <f>'153-S 2018CEEIOT(RMB)'!BQ45/0.66174</f>
        <v>295996.57856040611</v>
      </c>
      <c r="BR45" s="1283">
        <f>'153-S 2018CEEIOT(RMB)'!BR45/0.66174</f>
        <v>4829.7396381747621</v>
      </c>
      <c r="BS45" s="1283">
        <f>'153-S 2018CEEIOT(RMB)'!BS45/0.66174</f>
        <v>7782.7661767238815</v>
      </c>
      <c r="BT45" s="1283">
        <f>'153-S 2018CEEIOT(RMB)'!BT45/0.66174</f>
        <v>11867.676792481492</v>
      </c>
      <c r="BU45" s="1283">
        <f>'153-S 2018CEEIOT(RMB)'!BU45/0.66174</f>
        <v>18918.990890692447</v>
      </c>
      <c r="BV45" s="1283">
        <f>'153-S 2018CEEIOT(RMB)'!BV45/0.66174</f>
        <v>16976.88308264676</v>
      </c>
      <c r="BW45" s="1283">
        <f>'153-S 2018CEEIOT(RMB)'!BW45/0.66174</f>
        <v>2399.3325407082507</v>
      </c>
      <c r="BX45" s="1283">
        <f>'153-S 2018CEEIOT(RMB)'!BX45/0.66174</f>
        <v>28250.60995068499</v>
      </c>
      <c r="BY45" s="1283">
        <f>'153-S 2018CEEIOT(RMB)'!BY45/0.66174</f>
        <v>11574.287078643694</v>
      </c>
      <c r="BZ45" s="1283">
        <f>'153-S 2018CEEIOT(RMB)'!BZ45/0.66174</f>
        <v>8516.5957536125479</v>
      </c>
      <c r="CA45" s="1283">
        <f>'153-S 2018CEEIOT(RMB)'!CA45/0.66174</f>
        <v>2463.9723465906477</v>
      </c>
      <c r="CB45" s="1283">
        <f>'153-S 2018CEEIOT(RMB)'!CB45/0.66174</f>
        <v>22647.781086957457</v>
      </c>
      <c r="CC45" s="1283">
        <f>'153-S 2018CEEIOT(RMB)'!CC45/0.66174</f>
        <v>37365.078002703136</v>
      </c>
      <c r="CD45" s="1283">
        <f>'153-S 2018CEEIOT(RMB)'!CD45/0.66174</f>
        <v>79509.196680198584</v>
      </c>
      <c r="CE45" s="1283">
        <f>'153-S 2018CEEIOT(RMB)'!CE45/0.66174</f>
        <v>35069.064035789568</v>
      </c>
      <c r="CF45" s="1283">
        <f>'153-S 2018CEEIOT(RMB)'!CF45/0.66174</f>
        <v>3955.336927312746</v>
      </c>
      <c r="CG45" s="1283">
        <f>'153-S 2018CEEIOT(RMB)'!CG45/0.66174</f>
        <v>4295.0606936765607</v>
      </c>
      <c r="CH45" s="1283">
        <f>'153-S 2018CEEIOT(RMB)'!CH45/0.66174</f>
        <v>5555.0663064973814</v>
      </c>
      <c r="CI45" s="1283">
        <f>'153-S 2018CEEIOT(RMB)'!CI45/0.66174</f>
        <v>6128.9461336578179</v>
      </c>
      <c r="CJ45" s="1283">
        <f>'153-S 2018CEEIOT(RMB)'!CJ45/0.66174</f>
        <v>50216.537383813833</v>
      </c>
      <c r="CK45" s="1283">
        <f>'153-S 2018CEEIOT(RMB)'!CK45/0.66174</f>
        <v>17240.21267551752</v>
      </c>
      <c r="CL45" s="1283">
        <f>'153-S 2018CEEIOT(RMB)'!CL45/0.66174</f>
        <v>4764.8564015941101</v>
      </c>
      <c r="CM45" s="1283">
        <f>'153-S 2018CEEIOT(RMB)'!CM45/0.66174</f>
        <v>6451.1489587725619</v>
      </c>
      <c r="CN45" s="1283">
        <f>'153-S 2018CEEIOT(RMB)'!CN45/0.66174</f>
        <v>10345.585267090075</v>
      </c>
      <c r="CO45" s="1283">
        <f>'153-S 2018CEEIOT(RMB)'!CO45/0.66174</f>
        <v>14289.594614138767</v>
      </c>
      <c r="CP45" s="1283">
        <f>'153-S 2018CEEIOT(RMB)'!CP45/0.66174</f>
        <v>68692.390238726221</v>
      </c>
      <c r="CQ45" s="1283">
        <f>'153-S 2018CEEIOT(RMB)'!CQ45/0.66174</f>
        <v>10579.663325815949</v>
      </c>
      <c r="CR45" s="1283">
        <f>'153-S 2018CEEIOT(RMB)'!CR45/0.66174</f>
        <v>2583.7299772226493</v>
      </c>
      <c r="CS45" s="1283">
        <f>'153-S 2018CEEIOT(RMB)'!CS45/0.66174</f>
        <v>29491.36778361403</v>
      </c>
      <c r="CT45" s="1283">
        <f>'153-S 2018CEEIOT(RMB)'!CT45/0.66174</f>
        <v>3707.0905047375913</v>
      </c>
      <c r="CU45" s="1283">
        <f>'153-S 2018CEEIOT(RMB)'!CU45/0.66174</f>
        <v>20714.423512111618</v>
      </c>
      <c r="CV45" s="1283">
        <f>'153-S 2018CEEIOT(RMB)'!CV45/0.66174</f>
        <v>199239.68000227545</v>
      </c>
      <c r="CW45" s="1283">
        <f>'153-S 2018CEEIOT(RMB)'!CW45/0.66174</f>
        <v>0</v>
      </c>
      <c r="CX45" s="1283">
        <f>'153-S 2018CEEIOT(RMB)'!CX45/0.66174</f>
        <v>2137.8609699215413</v>
      </c>
      <c r="CY45" s="1283">
        <f>'153-S 2018CEEIOT(RMB)'!CY45/0.66174</f>
        <v>31041.155490950936</v>
      </c>
      <c r="CZ45" s="1283">
        <f>'153-S 2018CEEIOT(RMB)'!CZ45/0.66174</f>
        <v>3348.8471404373986</v>
      </c>
      <c r="DA45" s="1283">
        <f>'153-S 2018CEEIOT(RMB)'!DA45/0.66174</f>
        <v>8170.4896289347562</v>
      </c>
      <c r="DB45" s="1283">
        <f>'153-S 2018CEEIOT(RMB)'!DB45/0.66174</f>
        <v>308404.05288437509</v>
      </c>
      <c r="DC45" s="1283">
        <f>'153-S 2018CEEIOT(RMB)'!DC45/0.66174</f>
        <v>37583.227717088252</v>
      </c>
      <c r="DD45" s="1283">
        <f>'153-S 2018CEEIOT(RMB)'!DD45/0.66174</f>
        <v>120079.40592916572</v>
      </c>
      <c r="DE45" s="1283">
        <f>'153-S 2018CEEIOT(RMB)'!DE45/0.66174</f>
        <v>63999.741995174838</v>
      </c>
      <c r="DF45" s="1283">
        <f>'153-S 2018CEEIOT(RMB)'!DF45/0.66174</f>
        <v>45089.135760030782</v>
      </c>
      <c r="DG45" s="1283">
        <f>'153-S 2018CEEIOT(RMB)'!DG45/0.66174</f>
        <v>809465.0715532765</v>
      </c>
      <c r="DH45" s="1283">
        <f>'153-S 2018CEEIOT(RMB)'!DH45/0.66174</f>
        <v>530920.75237941637</v>
      </c>
      <c r="DI45" s="1283">
        <f>'153-S 2018CEEIOT(RMB)'!DI45/0.66174</f>
        <v>83181.601468445515</v>
      </c>
      <c r="DJ45" s="1283">
        <f>'153-S 2018CEEIOT(RMB)'!DJ45/0.66174</f>
        <v>10654.395675246386</v>
      </c>
      <c r="DK45" s="1283">
        <f>'153-S 2018CEEIOT(RMB)'!DK45/0.66174</f>
        <v>2300.4801578645397</v>
      </c>
      <c r="DL45" s="1283">
        <f>'153-S 2018CEEIOT(RMB)'!DL45/0.66174</f>
        <v>44891.197683024606</v>
      </c>
      <c r="DM45" s="1283">
        <f>'153-S 2018CEEIOT(RMB)'!DM45/0.66174</f>
        <v>64832.791184917347</v>
      </c>
      <c r="DN45" s="1283">
        <f>'153-S 2018CEEIOT(RMB)'!DN45/0.66174</f>
        <v>341.83898450509446</v>
      </c>
      <c r="DO45" s="1283">
        <f>'153-S 2018CEEIOT(RMB)'!DO45/0.66174</f>
        <v>2253.5352287786609</v>
      </c>
      <c r="DP45" s="1283">
        <f>'153-S 2018CEEIOT(RMB)'!DP45/0.66174</f>
        <v>6112.5954245604144</v>
      </c>
      <c r="DQ45" s="1283">
        <f>'153-S 2018CEEIOT(RMB)'!DQ45/0.66174</f>
        <v>8605.3905251431534</v>
      </c>
      <c r="DR45" s="1283">
        <f>'153-S 2018CEEIOT(RMB)'!DR45/0.66174</f>
        <v>9633.6641634134521</v>
      </c>
      <c r="DS45" s="1283">
        <f>'153-S 2018CEEIOT(RMB)'!DS45/0.66174</f>
        <v>10268.911149158164</v>
      </c>
      <c r="DT45" s="1283">
        <f>'153-S 2018CEEIOT(RMB)'!DT45/0.66174</f>
        <v>7888.4120950353072</v>
      </c>
      <c r="DU45" s="1283">
        <f>'153-S 2018CEEIOT(RMB)'!DU45/0.66174</f>
        <v>0</v>
      </c>
      <c r="DV45" s="1283">
        <f>'153-S 2018CEEIOT(RMB)'!DV45/0.66174</f>
        <v>134055.71161144951</v>
      </c>
      <c r="DW45" s="1283">
        <f>'153-S 2018CEEIOT(RMB)'!DW45/0.66174</f>
        <v>308541.65603991284</v>
      </c>
      <c r="DX45" s="1283">
        <f>'153-S 2018CEEIOT(RMB)'!DX45/0.66174</f>
        <v>8201.3215332689815</v>
      </c>
      <c r="DY45" s="1283">
        <f>'153-S 2018CEEIOT(RMB)'!DY45/0.66174</f>
        <v>15144.391872857032</v>
      </c>
      <c r="DZ45" s="1283">
        <f>'153-S 2018CEEIOT(RMB)'!DZ45/0.66174</f>
        <v>62442.613537863566</v>
      </c>
      <c r="EA45" s="1283">
        <f>'153-S 2018CEEIOT(RMB)'!EA45/0.66174</f>
        <v>211640.90320566439</v>
      </c>
      <c r="EB45" s="1283">
        <f>'153-S 2018CEEIOT(RMB)'!EB45/0.66174</f>
        <v>79920.634293067284</v>
      </c>
      <c r="EC45" s="1283">
        <f>'153-S 2018CEEIOT(RMB)'!EC45/0.66174</f>
        <v>1026922.4050583126</v>
      </c>
      <c r="ED45" s="1283">
        <f>'153-S 2018CEEIOT(RMB)'!ED45/0.66174</f>
        <v>133457.25568354115</v>
      </c>
      <c r="EE45" s="1283">
        <f>'153-S 2018CEEIOT(RMB)'!EE45/0.66174</f>
        <v>584276.22700419638</v>
      </c>
      <c r="EF45" s="1283">
        <f>'153-S 2018CEEIOT(RMB)'!EF45/0.66174</f>
        <v>1187982.9639411194</v>
      </c>
      <c r="EG45" s="1283">
        <f>'153-S 2018CEEIOT(RMB)'!EG45/0.66174</f>
        <v>58264.866247770362</v>
      </c>
      <c r="EH45" s="1283">
        <f>'153-S 2018CEEIOT(RMB)'!EH45/0.66174</f>
        <v>3492353.4979701843</v>
      </c>
      <c r="EI45" s="1283">
        <f>'153-S 2018CEEIOT(RMB)'!EI45/0.66174</f>
        <v>114830.54225822118</v>
      </c>
      <c r="EJ45" s="1283">
        <f>'153-S 2018CEEIOT(RMB)'!EJ45/0.66174</f>
        <v>345737.11188137054</v>
      </c>
      <c r="EK45" s="1283">
        <f>'153-S 2018CEEIOT(RMB)'!EK45/0.66174</f>
        <v>63939.022290329951</v>
      </c>
      <c r="EL45" s="1283">
        <f>'153-S 2018CEEIOT(RMB)'!EL45/0.66174</f>
        <v>15475.802075361406</v>
      </c>
      <c r="EM45" s="1283">
        <f>'153-S 2018CEEIOT(RMB)'!EM45/0.66174</f>
        <v>6154.2194680359116</v>
      </c>
      <c r="EN45" s="1283">
        <f>'153-S 2018CEEIOT(RMB)'!EN45/0.66174</f>
        <v>34062.666662070929</v>
      </c>
      <c r="EO45" s="1283">
        <f>'153-S 2018CEEIOT(RMB)'!EO45/0.66174</f>
        <v>342514.28766489692</v>
      </c>
      <c r="EP45" s="1283">
        <f>'153-S 2018CEEIOT(RMB)'!EP45/0.66174</f>
        <v>67669.986996950407</v>
      </c>
      <c r="EQ45" s="1283">
        <f>'153-S 2018CEEIOT(RMB)'!EQ45/0.66174</f>
        <v>566888.79059318779</v>
      </c>
      <c r="ER45" s="1283">
        <f>'153-S 2018CEEIOT(RMB)'!ER45/0.66174</f>
        <v>17095.572310679505</v>
      </c>
      <c r="ES45" s="1283">
        <f>'153-S 2018CEEIOT(RMB)'!ES45/0.66174</f>
        <v>1566.2439510651279</v>
      </c>
      <c r="ET45" s="1283">
        <f>'153-S 2018CEEIOT(RMB)'!ET45/0.66174</f>
        <v>6947.6702863502087</v>
      </c>
      <c r="EU45" s="1283">
        <f>'153-S 2018CEEIOT(RMB)'!EU45/0.66174</f>
        <v>15227.253941123028</v>
      </c>
      <c r="EV45" s="1283">
        <f>'153-S 2018CEEIOT(RMB)'!EV45/0.66174</f>
        <v>236100.861353196</v>
      </c>
      <c r="EW45" s="1283">
        <f>'153-S 2018CEEIOT(RMB)'!EW45/0.66174</f>
        <v>127706.15223077282</v>
      </c>
      <c r="EX45" s="1283">
        <f>'153-S 2018CEEIOT(RMB)'!EX45/0.66174</f>
        <v>277189.22473015712</v>
      </c>
      <c r="EY45" s="1283">
        <f>'153-S 2018CEEIOT(RMB)'!EY45/0.66174</f>
        <v>3272.2762711360033</v>
      </c>
      <c r="EZ45" s="1284">
        <f>'153-S 2018CEEIOT(RMB)'!EZ45/0.66174</f>
        <v>775295.40904023743</v>
      </c>
      <c r="FA45" s="1285">
        <f>'153-S 2018CEEIOT(RMB)'!FA45/0.66174</f>
        <v>17703966.156118125</v>
      </c>
      <c r="FB45" s="1258">
        <f>'153-S 2018CEEIOT(RMB)'!FB45/0.66174</f>
        <v>2866382.8060385198</v>
      </c>
      <c r="FC45" s="1258">
        <f>'153-S 2018CEEIOT(RMB)'!FC45/0.66174</f>
        <v>17612600.545697562</v>
      </c>
      <c r="FD45" s="1260">
        <f>'153-S 2018CEEIOT(RMB)'!FD45/0.66174</f>
        <v>20478983.351736084</v>
      </c>
      <c r="FE45" s="1258">
        <f>'153-S 2018CEEIOT(RMB)'!FE45/0.66174</f>
        <v>0</v>
      </c>
      <c r="FF45" s="1260">
        <f>'153-S 2018CEEIOT(RMB)'!FF45/0.66174</f>
        <v>20478983.351736084</v>
      </c>
      <c r="FG45" s="1258">
        <f>'153-S 2018CEEIOT(RMB)'!FG45/0.66174</f>
        <v>4137952.2755647073</v>
      </c>
      <c r="FH45" s="1258">
        <f>'153-S 2018CEEIOT(RMB)'!FH45/0.66174</f>
        <v>2928364.5599255329</v>
      </c>
      <c r="FI45" s="1260">
        <f>'153-S 2018CEEIOT(RMB)'!FI45/0.66174</f>
        <v>7066316.8354902398</v>
      </c>
      <c r="FJ45" s="1258">
        <f>'153-S 2018CEEIOT(RMB)'!FJ45/0.66174</f>
        <v>21469423.548206098</v>
      </c>
      <c r="FK45" s="1286">
        <f>'153-S 2018CEEIOT(RMB)'!FK45/0.66174</f>
        <v>49014723.735432416</v>
      </c>
      <c r="FL45" s="1287">
        <f>'153-S 2018CEEIOT(RMB)'!FL45/0.66174</f>
        <v>2264282.4327871832</v>
      </c>
      <c r="FM45" s="1288">
        <f>'153-S 2018CEEIOT(RMB)'!FM45/0.66174</f>
        <v>64454407.458763383</v>
      </c>
    </row>
    <row r="46" spans="1:169" x14ac:dyDescent="0.25">
      <c r="A46" s="1530"/>
      <c r="B46" s="1281" t="s">
        <v>1147</v>
      </c>
      <c r="C46" s="1282" t="s">
        <v>1205</v>
      </c>
      <c r="D46" s="1283">
        <f>'153-S 2018CEEIOT(RMB)'!D46/0.66174</f>
        <v>604036.17511572235</v>
      </c>
      <c r="E46" s="1283">
        <f>'153-S 2018CEEIOT(RMB)'!E46/0.66174</f>
        <v>100261.0096759616</v>
      </c>
      <c r="F46" s="1283">
        <f>'153-S 2018CEEIOT(RMB)'!F46/0.66174</f>
        <v>3277.8532420200268</v>
      </c>
      <c r="G46" s="1283">
        <f>'153-S 2018CEEIOT(RMB)'!G46/0.66174</f>
        <v>337421.89384668326</v>
      </c>
      <c r="H46" s="1283">
        <f>'153-S 2018CEEIOT(RMB)'!H46/0.66174</f>
        <v>90391.408966257368</v>
      </c>
      <c r="I46" s="1283">
        <f>'153-S 2018CEEIOT(RMB)'!I46/0.66174</f>
        <v>12714.694640571814</v>
      </c>
      <c r="J46" s="1283">
        <f>'153-S 2018CEEIOT(RMB)'!J46/0.66174</f>
        <v>4004.5302014145113</v>
      </c>
      <c r="K46" s="1283">
        <f>'153-S 2018CEEIOT(RMB)'!K46/0.66174</f>
        <v>101701.17843158828</v>
      </c>
      <c r="L46" s="1283">
        <f>'153-S 2018CEEIOT(RMB)'!L46/0.66174</f>
        <v>88975.276609764158</v>
      </c>
      <c r="M46" s="1283">
        <f>'153-S 2018CEEIOT(RMB)'!M46/0.66174</f>
        <v>12863.022196266009</v>
      </c>
      <c r="N46" s="1283">
        <f>'153-S 2018CEEIOT(RMB)'!N46/0.66174</f>
        <v>1205.9658752931646</v>
      </c>
      <c r="O46" s="1283">
        <f>'153-S 2018CEEIOT(RMB)'!O46/0.66174</f>
        <v>27638.581288681697</v>
      </c>
      <c r="P46" s="1283">
        <f>'153-S 2018CEEIOT(RMB)'!P46/0.66174</f>
        <v>37600.404918502834</v>
      </c>
      <c r="Q46" s="1283">
        <f>'153-S 2018CEEIOT(RMB)'!Q46/0.66174</f>
        <v>38371.990111554813</v>
      </c>
      <c r="R46" s="1283">
        <f>'153-S 2018CEEIOT(RMB)'!R46/0.66174</f>
        <v>543.83282988669316</v>
      </c>
      <c r="S46" s="1283">
        <f>'153-S 2018CEEIOT(RMB)'!S46/0.66174</f>
        <v>47269.462274697682</v>
      </c>
      <c r="T46" s="1283">
        <f>'153-S 2018CEEIOT(RMB)'!T46/0.66174</f>
        <v>13452.843294218635</v>
      </c>
      <c r="U46" s="1283">
        <f>'153-S 2018CEEIOT(RMB)'!U46/0.66174</f>
        <v>46907.108354794131</v>
      </c>
      <c r="V46" s="1283">
        <f>'153-S 2018CEEIOT(RMB)'!V46/0.66174</f>
        <v>41388.022346063233</v>
      </c>
      <c r="W46" s="1283">
        <f>'153-S 2018CEEIOT(RMB)'!W46/0.66174</f>
        <v>173516.56098155383</v>
      </c>
      <c r="X46" s="1283">
        <f>'153-S 2018CEEIOT(RMB)'!X46/0.66174</f>
        <v>35288.584999180006</v>
      </c>
      <c r="Y46" s="1283">
        <f>'153-S 2018CEEIOT(RMB)'!Y46/0.66174</f>
        <v>239921.70955812812</v>
      </c>
      <c r="Z46" s="1283">
        <f>'153-S 2018CEEIOT(RMB)'!Z46/0.66174</f>
        <v>197295.64672172026</v>
      </c>
      <c r="AA46" s="1283">
        <f>'153-S 2018CEEIOT(RMB)'!AA46/0.66174</f>
        <v>106422.06937404636</v>
      </c>
      <c r="AB46" s="1283">
        <f>'153-S 2018CEEIOT(RMB)'!AB46/0.66174</f>
        <v>20125.929895016507</v>
      </c>
      <c r="AC46" s="1283">
        <f>'153-S 2018CEEIOT(RMB)'!AC46/0.66174</f>
        <v>21480.333117807644</v>
      </c>
      <c r="AD46" s="1283">
        <f>'153-S 2018CEEIOT(RMB)'!AD46/0.66174</f>
        <v>31359.066537490111</v>
      </c>
      <c r="AE46" s="1283">
        <f>'153-S 2018CEEIOT(RMB)'!AE46/0.66174</f>
        <v>2647.8436188532996</v>
      </c>
      <c r="AF46" s="1283">
        <f>'153-S 2018CEEIOT(RMB)'!AF46/0.66174</f>
        <v>3304.3128372520441</v>
      </c>
      <c r="AG46" s="1283">
        <f>'153-S 2018CEEIOT(RMB)'!AG46/0.66174</f>
        <v>63542.936462446087</v>
      </c>
      <c r="AH46" s="1283">
        <f>'153-S 2018CEEIOT(RMB)'!AH46/0.66174</f>
        <v>15629.093959602626</v>
      </c>
      <c r="AI46" s="1283">
        <f>'153-S 2018CEEIOT(RMB)'!AI46/0.66174</f>
        <v>160481.81467618182</v>
      </c>
      <c r="AJ46" s="1283">
        <f>'153-S 2018CEEIOT(RMB)'!AJ46/0.66174</f>
        <v>39570.916136576823</v>
      </c>
      <c r="AK46" s="1283">
        <f>'153-S 2018CEEIOT(RMB)'!AK46/0.66174</f>
        <v>152113.047558853</v>
      </c>
      <c r="AL46" s="1283">
        <f>'153-S 2018CEEIOT(RMB)'!AL46/0.66174</f>
        <v>452698.2977620567</v>
      </c>
      <c r="AM46" s="1283">
        <f>'153-S 2018CEEIOT(RMB)'!AM46/0.66174</f>
        <v>99089.571174858458</v>
      </c>
      <c r="AN46" s="1283">
        <f>'153-S 2018CEEIOT(RMB)'!AN46/0.66174</f>
        <v>345171.49214523647</v>
      </c>
      <c r="AO46" s="1283">
        <f>'153-S 2018CEEIOT(RMB)'!AO46/0.66174</f>
        <v>340502.94484503689</v>
      </c>
      <c r="AP46" s="1283">
        <f>'153-S 2018CEEIOT(RMB)'!AP46/0.66174</f>
        <v>127078.49649291989</v>
      </c>
      <c r="AQ46" s="1283">
        <f>'153-S 2018CEEIOT(RMB)'!AQ46/0.66174</f>
        <v>14737936.74343715</v>
      </c>
      <c r="AR46" s="1283">
        <f>'153-S 2018CEEIOT(RMB)'!AR46/0.66174</f>
        <v>182625.19163094717</v>
      </c>
      <c r="AS46" s="1283">
        <f>'153-S 2018CEEIOT(RMB)'!AS46/0.66174</f>
        <v>2780.3509926577944</v>
      </c>
      <c r="AT46" s="1283">
        <f>'153-S 2018CEEIOT(RMB)'!AT46/0.66174</f>
        <v>7778.2177859725316</v>
      </c>
      <c r="AU46" s="1283">
        <f>'153-S 2018CEEIOT(RMB)'!AU46/0.66174</f>
        <v>24739.62083137552</v>
      </c>
      <c r="AV46" s="1283">
        <f>'153-S 2018CEEIOT(RMB)'!AV46/0.66174</f>
        <v>3706.2057900289847</v>
      </c>
      <c r="AW46" s="1283">
        <f>'153-S 2018CEEIOT(RMB)'!AW46/0.66174</f>
        <v>40118.777166531043</v>
      </c>
      <c r="AX46" s="1283">
        <f>'153-S 2018CEEIOT(RMB)'!AX46/0.66174</f>
        <v>25595.17409125085</v>
      </c>
      <c r="AY46" s="1283">
        <f>'153-S 2018CEEIOT(RMB)'!AY46/0.66174</f>
        <v>20281.668605081977</v>
      </c>
      <c r="AZ46" s="1283">
        <f>'153-S 2018CEEIOT(RMB)'!AZ46/0.66174</f>
        <v>196159.00449099721</v>
      </c>
      <c r="BA46" s="1283">
        <f>'153-S 2018CEEIOT(RMB)'!BA46/0.66174</f>
        <v>928524.39662472485</v>
      </c>
      <c r="BB46" s="1283">
        <f>'153-S 2018CEEIOT(RMB)'!BB46/0.66174</f>
        <v>3916.7283753799438</v>
      </c>
      <c r="BC46" s="1283">
        <f>'153-S 2018CEEIOT(RMB)'!BC46/0.66174</f>
        <v>30488.196100564412</v>
      </c>
      <c r="BD46" s="1283">
        <f>'153-S 2018CEEIOT(RMB)'!BD46/0.66174</f>
        <v>108361.09447726962</v>
      </c>
      <c r="BE46" s="1283">
        <f>'153-S 2018CEEIOT(RMB)'!BE46/0.66174</f>
        <v>6096.9064203506105</v>
      </c>
      <c r="BF46" s="1283">
        <f>'153-S 2018CEEIOT(RMB)'!BF46/0.66174</f>
        <v>29899.930999984899</v>
      </c>
      <c r="BG46" s="1283">
        <f>'153-S 2018CEEIOT(RMB)'!BG46/0.66174</f>
        <v>66959.056293171307</v>
      </c>
      <c r="BH46" s="1283">
        <f>'153-S 2018CEEIOT(RMB)'!BH46/0.66174</f>
        <v>20750.556287694828</v>
      </c>
      <c r="BI46" s="1283">
        <f>'153-S 2018CEEIOT(RMB)'!BI46/0.66174</f>
        <v>77727.059437073491</v>
      </c>
      <c r="BJ46" s="1283">
        <f>'153-S 2018CEEIOT(RMB)'!BJ46/0.66174</f>
        <v>3512.1672997728278</v>
      </c>
      <c r="BK46" s="1283">
        <f>'153-S 2018CEEIOT(RMB)'!BK46/0.66174</f>
        <v>4444.1545466209418</v>
      </c>
      <c r="BL46" s="1283">
        <f>'153-S 2018CEEIOT(RMB)'!BL46/0.66174</f>
        <v>955.10068099163448</v>
      </c>
      <c r="BM46" s="1283">
        <f>'153-S 2018CEEIOT(RMB)'!BM46/0.66174</f>
        <v>14387.474254467445</v>
      </c>
      <c r="BN46" s="1283">
        <f>'153-S 2018CEEIOT(RMB)'!BN46/0.66174</f>
        <v>784.81140650072621</v>
      </c>
      <c r="BO46" s="1283">
        <f>'153-S 2018CEEIOT(RMB)'!BO46/0.66174</f>
        <v>4932.4537255617533</v>
      </c>
      <c r="BP46" s="1283">
        <f>'153-S 2018CEEIOT(RMB)'!BP46/0.66174</f>
        <v>9549.9038441662724</v>
      </c>
      <c r="BQ46" s="1283">
        <f>'153-S 2018CEEIOT(RMB)'!BQ46/0.66174</f>
        <v>520548.47212366108</v>
      </c>
      <c r="BR46" s="1283">
        <f>'153-S 2018CEEIOT(RMB)'!BR46/0.66174</f>
        <v>7454.3285790248974</v>
      </c>
      <c r="BS46" s="1283">
        <f>'153-S 2018CEEIOT(RMB)'!BS46/0.66174</f>
        <v>16163.029684826255</v>
      </c>
      <c r="BT46" s="1283">
        <f>'153-S 2018CEEIOT(RMB)'!BT46/0.66174</f>
        <v>80188.098434115629</v>
      </c>
      <c r="BU46" s="1283">
        <f>'153-S 2018CEEIOT(RMB)'!BU46/0.66174</f>
        <v>121562.84957317304</v>
      </c>
      <c r="BV46" s="1283">
        <f>'153-S 2018CEEIOT(RMB)'!BV46/0.66174</f>
        <v>66469.312569483969</v>
      </c>
      <c r="BW46" s="1283">
        <f>'153-S 2018CEEIOT(RMB)'!BW46/0.66174</f>
        <v>10486.652310250181</v>
      </c>
      <c r="BX46" s="1283">
        <f>'153-S 2018CEEIOT(RMB)'!BX46/0.66174</f>
        <v>74985.414817355122</v>
      </c>
      <c r="BY46" s="1283">
        <f>'153-S 2018CEEIOT(RMB)'!BY46/0.66174</f>
        <v>122874.04454801582</v>
      </c>
      <c r="BZ46" s="1283">
        <f>'153-S 2018CEEIOT(RMB)'!BZ46/0.66174</f>
        <v>71751.06949485041</v>
      </c>
      <c r="CA46" s="1283">
        <f>'153-S 2018CEEIOT(RMB)'!CA46/0.66174</f>
        <v>4564.1686594559287</v>
      </c>
      <c r="CB46" s="1283">
        <f>'153-S 2018CEEIOT(RMB)'!CB46/0.66174</f>
        <v>99662.390952255722</v>
      </c>
      <c r="CC46" s="1283">
        <f>'153-S 2018CEEIOT(RMB)'!CC46/0.66174</f>
        <v>228851.09655081661</v>
      </c>
      <c r="CD46" s="1283">
        <f>'153-S 2018CEEIOT(RMB)'!CD46/0.66174</f>
        <v>428372.91835064802</v>
      </c>
      <c r="CE46" s="1283">
        <f>'153-S 2018CEEIOT(RMB)'!CE46/0.66174</f>
        <v>353682.47688660352</v>
      </c>
      <c r="CF46" s="1283">
        <f>'153-S 2018CEEIOT(RMB)'!CF46/0.66174</f>
        <v>70309.006932961638</v>
      </c>
      <c r="CG46" s="1283">
        <f>'153-S 2018CEEIOT(RMB)'!CG46/0.66174</f>
        <v>5528.5630029411868</v>
      </c>
      <c r="CH46" s="1283">
        <f>'153-S 2018CEEIOT(RMB)'!CH46/0.66174</f>
        <v>70505.92169730649</v>
      </c>
      <c r="CI46" s="1283">
        <f>'153-S 2018CEEIOT(RMB)'!CI46/0.66174</f>
        <v>28880.279353741884</v>
      </c>
      <c r="CJ46" s="1283">
        <f>'153-S 2018CEEIOT(RMB)'!CJ46/0.66174</f>
        <v>35572.16216100016</v>
      </c>
      <c r="CK46" s="1283">
        <f>'153-S 2018CEEIOT(RMB)'!CK46/0.66174</f>
        <v>17175.296789037773</v>
      </c>
      <c r="CL46" s="1283">
        <f>'153-S 2018CEEIOT(RMB)'!CL46/0.66174</f>
        <v>13112.934584171249</v>
      </c>
      <c r="CM46" s="1283">
        <f>'153-S 2018CEEIOT(RMB)'!CM46/0.66174</f>
        <v>147901.36679202886</v>
      </c>
      <c r="CN46" s="1283">
        <f>'153-S 2018CEEIOT(RMB)'!CN46/0.66174</f>
        <v>17831.543941750671</v>
      </c>
      <c r="CO46" s="1283">
        <f>'153-S 2018CEEIOT(RMB)'!CO46/0.66174</f>
        <v>276098.77649315383</v>
      </c>
      <c r="CP46" s="1283">
        <f>'153-S 2018CEEIOT(RMB)'!CP46/0.66174</f>
        <v>493634.28189289151</v>
      </c>
      <c r="CQ46" s="1283">
        <f>'153-S 2018CEEIOT(RMB)'!CQ46/0.66174</f>
        <v>59618.780618673292</v>
      </c>
      <c r="CR46" s="1283">
        <f>'153-S 2018CEEIOT(RMB)'!CR46/0.66174</f>
        <v>70561.372139456987</v>
      </c>
      <c r="CS46" s="1283">
        <f>'153-S 2018CEEIOT(RMB)'!CS46/0.66174</f>
        <v>102928.97947512857</v>
      </c>
      <c r="CT46" s="1283">
        <f>'153-S 2018CEEIOT(RMB)'!CT46/0.66174</f>
        <v>29020.337907879282</v>
      </c>
      <c r="CU46" s="1283">
        <f>'153-S 2018CEEIOT(RMB)'!CU46/0.66174</f>
        <v>75758.87023529454</v>
      </c>
      <c r="CV46" s="1283">
        <f>'153-S 2018CEEIOT(RMB)'!CV46/0.66174</f>
        <v>43361.238436501008</v>
      </c>
      <c r="CW46" s="1283">
        <f>'153-S 2018CEEIOT(RMB)'!CW46/0.66174</f>
        <v>0</v>
      </c>
      <c r="CX46" s="1283">
        <f>'153-S 2018CEEIOT(RMB)'!CX46/0.66174</f>
        <v>2374.8130537625457</v>
      </c>
      <c r="CY46" s="1283">
        <f>'153-S 2018CEEIOT(RMB)'!CY46/0.66174</f>
        <v>446185.84948659461</v>
      </c>
      <c r="CZ46" s="1283">
        <f>'153-S 2018CEEIOT(RMB)'!CZ46/0.66174</f>
        <v>3485.97485460692</v>
      </c>
      <c r="DA46" s="1283">
        <f>'153-S 2018CEEIOT(RMB)'!DA46/0.66174</f>
        <v>6601.4494888756381</v>
      </c>
      <c r="DB46" s="1283">
        <f>'153-S 2018CEEIOT(RMB)'!DB46/0.66174</f>
        <v>1297811.6058167368</v>
      </c>
      <c r="DC46" s="1283">
        <f>'153-S 2018CEEIOT(RMB)'!DC46/0.66174</f>
        <v>174408.70607653441</v>
      </c>
      <c r="DD46" s="1283">
        <f>'153-S 2018CEEIOT(RMB)'!DD46/0.66174</f>
        <v>477493.21202094789</v>
      </c>
      <c r="DE46" s="1283">
        <f>'153-S 2018CEEIOT(RMB)'!DE46/0.66174</f>
        <v>254493.61726368684</v>
      </c>
      <c r="DF46" s="1283">
        <f>'153-S 2018CEEIOT(RMB)'!DF46/0.66174</f>
        <v>809394.72640856029</v>
      </c>
      <c r="DG46" s="1283">
        <f>'153-S 2018CEEIOT(RMB)'!DG46/0.66174</f>
        <v>558326.81340479234</v>
      </c>
      <c r="DH46" s="1283">
        <f>'153-S 2018CEEIOT(RMB)'!DH46/0.66174</f>
        <v>395308.28632106492</v>
      </c>
      <c r="DI46" s="1283">
        <f>'153-S 2018CEEIOT(RMB)'!DI46/0.66174</f>
        <v>40868.778275021708</v>
      </c>
      <c r="DJ46" s="1283">
        <f>'153-S 2018CEEIOT(RMB)'!DJ46/0.66174</f>
        <v>22518.514345380238</v>
      </c>
      <c r="DK46" s="1283">
        <f>'153-S 2018CEEIOT(RMB)'!DK46/0.66174</f>
        <v>4862.1617795264829</v>
      </c>
      <c r="DL46" s="1283">
        <f>'153-S 2018CEEIOT(RMB)'!DL46/0.66174</f>
        <v>30170.711905562381</v>
      </c>
      <c r="DM46" s="1283">
        <f>'153-S 2018CEEIOT(RMB)'!DM46/0.66174</f>
        <v>50288.933582906277</v>
      </c>
      <c r="DN46" s="1283">
        <f>'153-S 2018CEEIOT(RMB)'!DN46/0.66174</f>
        <v>203.79197710962401</v>
      </c>
      <c r="DO46" s="1283">
        <f>'153-S 2018CEEIOT(RMB)'!DO46/0.66174</f>
        <v>1389.0381138212438</v>
      </c>
      <c r="DP46" s="1283">
        <f>'153-S 2018CEEIOT(RMB)'!DP46/0.66174</f>
        <v>3759.876273694259</v>
      </c>
      <c r="DQ46" s="1283">
        <f>'153-S 2018CEEIOT(RMB)'!DQ46/0.66174</f>
        <v>6611.1422003823436</v>
      </c>
      <c r="DR46" s="1283">
        <f>'153-S 2018CEEIOT(RMB)'!DR46/0.66174</f>
        <v>56334.119132277112</v>
      </c>
      <c r="DS46" s="1283">
        <f>'153-S 2018CEEIOT(RMB)'!DS46/0.66174</f>
        <v>4642.3285992508127</v>
      </c>
      <c r="DT46" s="1283">
        <f>'153-S 2018CEEIOT(RMB)'!DT46/0.66174</f>
        <v>101270.9831289576</v>
      </c>
      <c r="DU46" s="1283">
        <f>'153-S 2018CEEIOT(RMB)'!DU46/0.66174</f>
        <v>254151.98140451251</v>
      </c>
      <c r="DV46" s="1283">
        <f>'153-S 2018CEEIOT(RMB)'!DV46/0.66174</f>
        <v>282338.63068742363</v>
      </c>
      <c r="DW46" s="1283">
        <f>'153-S 2018CEEIOT(RMB)'!DW46/0.66174</f>
        <v>185723.05545350662</v>
      </c>
      <c r="DX46" s="1283">
        <f>'153-S 2018CEEIOT(RMB)'!DX46/0.66174</f>
        <v>71845.128131642108</v>
      </c>
      <c r="DY46" s="1283">
        <f>'153-S 2018CEEIOT(RMB)'!DY46/0.66174</f>
        <v>9620.1904316630644</v>
      </c>
      <c r="DZ46" s="1283">
        <f>'153-S 2018CEEIOT(RMB)'!DZ46/0.66174</f>
        <v>624617.99509779981</v>
      </c>
      <c r="EA46" s="1283">
        <f>'153-S 2018CEEIOT(RMB)'!EA46/0.66174</f>
        <v>1502161.285879012</v>
      </c>
      <c r="EB46" s="1283">
        <f>'153-S 2018CEEIOT(RMB)'!EB46/0.66174</f>
        <v>634357.59806689143</v>
      </c>
      <c r="EC46" s="1283">
        <f>'153-S 2018CEEIOT(RMB)'!EC46/0.66174</f>
        <v>12710718.13734566</v>
      </c>
      <c r="ED46" s="1283">
        <f>'153-S 2018CEEIOT(RMB)'!ED46/0.66174</f>
        <v>763822.14773028344</v>
      </c>
      <c r="EE46" s="1283">
        <f>'153-S 2018CEEIOT(RMB)'!EE46/0.66174</f>
        <v>2356271.7888110937</v>
      </c>
      <c r="EF46" s="1283">
        <f>'153-S 2018CEEIOT(RMB)'!EF46/0.66174</f>
        <v>1596319.666423098</v>
      </c>
      <c r="EG46" s="1283">
        <f>'153-S 2018CEEIOT(RMB)'!EG46/0.66174</f>
        <v>39511.722036806816</v>
      </c>
      <c r="EH46" s="1283">
        <f>'153-S 2018CEEIOT(RMB)'!EH46/0.66174</f>
        <v>6673501.1695647435</v>
      </c>
      <c r="EI46" s="1283">
        <f>'153-S 2018CEEIOT(RMB)'!EI46/0.66174</f>
        <v>888143.0203542196</v>
      </c>
      <c r="EJ46" s="1283">
        <f>'153-S 2018CEEIOT(RMB)'!EJ46/0.66174</f>
        <v>845717.8473875887</v>
      </c>
      <c r="EK46" s="1283">
        <f>'153-S 2018CEEIOT(RMB)'!EK46/0.66174</f>
        <v>140718.85581510016</v>
      </c>
      <c r="EL46" s="1283">
        <f>'153-S 2018CEEIOT(RMB)'!EL46/0.66174</f>
        <v>57649.389869215207</v>
      </c>
      <c r="EM46" s="1283">
        <f>'153-S 2018CEEIOT(RMB)'!EM46/0.66174</f>
        <v>43062.564643907564</v>
      </c>
      <c r="EN46" s="1283">
        <f>'153-S 2018CEEIOT(RMB)'!EN46/0.66174</f>
        <v>592185.81773799984</v>
      </c>
      <c r="EO46" s="1283">
        <f>'153-S 2018CEEIOT(RMB)'!EO46/0.66174</f>
        <v>1334650.3885212294</v>
      </c>
      <c r="EP46" s="1283">
        <f>'153-S 2018CEEIOT(RMB)'!EP46/0.66174</f>
        <v>48142.317208502587</v>
      </c>
      <c r="EQ46" s="1283">
        <f>'153-S 2018CEEIOT(RMB)'!EQ46/0.66174</f>
        <v>4836182.2889918257</v>
      </c>
      <c r="ER46" s="1283">
        <f>'153-S 2018CEEIOT(RMB)'!ER46/0.66174</f>
        <v>239250.75395584872</v>
      </c>
      <c r="ES46" s="1283">
        <f>'153-S 2018CEEIOT(RMB)'!ES46/0.66174</f>
        <v>57856.475781854751</v>
      </c>
      <c r="ET46" s="1283">
        <f>'153-S 2018CEEIOT(RMB)'!ET46/0.66174</f>
        <v>115623.30352207452</v>
      </c>
      <c r="EU46" s="1283">
        <f>'153-S 2018CEEIOT(RMB)'!EU46/0.66174</f>
        <v>22426.166786138139</v>
      </c>
      <c r="EV46" s="1283">
        <f>'153-S 2018CEEIOT(RMB)'!EV46/0.66174</f>
        <v>138045.61106169282</v>
      </c>
      <c r="EW46" s="1283">
        <f>'153-S 2018CEEIOT(RMB)'!EW46/0.66174</f>
        <v>933705.29709117999</v>
      </c>
      <c r="EX46" s="1283">
        <f>'153-S 2018CEEIOT(RMB)'!EX46/0.66174</f>
        <v>619415.75958168309</v>
      </c>
      <c r="EY46" s="1283">
        <f>'153-S 2018CEEIOT(RMB)'!EY46/0.66174</f>
        <v>26321.979191409686</v>
      </c>
      <c r="EZ46" s="1284">
        <f>'153-S 2018CEEIOT(RMB)'!EZ46/0.66174</f>
        <v>7319909.6187329795</v>
      </c>
      <c r="FA46" s="1285">
        <f>'153-S 2018CEEIOT(RMB)'!FA46/0.66174</f>
        <v>75268466.291468173</v>
      </c>
      <c r="FB46" s="1258">
        <f>'153-S 2018CEEIOT(RMB)'!FB46/0.66174</f>
        <v>3713377.013224035</v>
      </c>
      <c r="FC46" s="1258">
        <f>'153-S 2018CEEIOT(RMB)'!FC46/0.66174</f>
        <v>16915476.270680841</v>
      </c>
      <c r="FD46" s="1260">
        <f>'153-S 2018CEEIOT(RMB)'!FD46/0.66174</f>
        <v>20628853.283904873</v>
      </c>
      <c r="FE46" s="1258">
        <f>'153-S 2018CEEIOT(RMB)'!FE46/0.66174</f>
        <v>0</v>
      </c>
      <c r="FF46" s="1260">
        <f>'153-S 2018CEEIOT(RMB)'!FF46/0.66174</f>
        <v>20628853.283904873</v>
      </c>
      <c r="FG46" s="1258">
        <f>'153-S 2018CEEIOT(RMB)'!FG46/0.66174</f>
        <v>3161604.1081121769</v>
      </c>
      <c r="FH46" s="1258">
        <f>'153-S 2018CEEIOT(RMB)'!FH46/0.66174</f>
        <v>2716807.7919483455</v>
      </c>
      <c r="FI46" s="1260">
        <f>'153-S 2018CEEIOT(RMB)'!FI46/0.66174</f>
        <v>5878411.9000605224</v>
      </c>
      <c r="FJ46" s="1258">
        <f>'153-S 2018CEEIOT(RMB)'!FJ46/0.66174</f>
        <v>54264113.465075463</v>
      </c>
      <c r="FK46" s="1286">
        <f>'153-S 2018CEEIOT(RMB)'!FK46/0.66174</f>
        <v>80771378.649040863</v>
      </c>
      <c r="FL46" s="1287">
        <f>'153-S 2018CEEIOT(RMB)'!FL46/0.66174</f>
        <v>5019596.9387592087</v>
      </c>
      <c r="FM46" s="1288">
        <f>'153-S 2018CEEIOT(RMB)'!FM46/0.66174</f>
        <v>151020248.00174972</v>
      </c>
    </row>
    <row r="47" spans="1:169" x14ac:dyDescent="0.25">
      <c r="A47" s="1530"/>
      <c r="B47" s="1281" t="s">
        <v>495</v>
      </c>
      <c r="C47" s="1282" t="s">
        <v>1206</v>
      </c>
      <c r="D47" s="1283">
        <f>'153-S 2018CEEIOT(RMB)'!D47/0.66174</f>
        <v>3782217.9995946824</v>
      </c>
      <c r="E47" s="1283">
        <f>'153-S 2018CEEIOT(RMB)'!E47/0.66174</f>
        <v>423095.014437604</v>
      </c>
      <c r="F47" s="1283">
        <f>'153-S 2018CEEIOT(RMB)'!F47/0.66174</f>
        <v>1201547.1419237892</v>
      </c>
      <c r="G47" s="1283">
        <f>'153-S 2018CEEIOT(RMB)'!G47/0.66174</f>
        <v>1533602.3413262567</v>
      </c>
      <c r="H47" s="1283">
        <f>'153-S 2018CEEIOT(RMB)'!H47/0.66174</f>
        <v>2170750.4016565443</v>
      </c>
      <c r="I47" s="1283">
        <f>'153-S 2018CEEIOT(RMB)'!I47/0.66174</f>
        <v>1307233.9122879417</v>
      </c>
      <c r="J47" s="1283">
        <f>'153-S 2018CEEIOT(RMB)'!J47/0.66174</f>
        <v>651642.24960110779</v>
      </c>
      <c r="K47" s="1283">
        <f>'153-S 2018CEEIOT(RMB)'!K47/0.66174</f>
        <v>4385631.5214467458</v>
      </c>
      <c r="L47" s="1283">
        <f>'153-S 2018CEEIOT(RMB)'!L47/0.66174</f>
        <v>4997552.6430312665</v>
      </c>
      <c r="M47" s="1283">
        <f>'153-S 2018CEEIOT(RMB)'!M47/0.66174</f>
        <v>7228358.6281935684</v>
      </c>
      <c r="N47" s="1283">
        <f>'153-S 2018CEEIOT(RMB)'!N47/0.66174</f>
        <v>1416918.3714009491</v>
      </c>
      <c r="O47" s="1283">
        <f>'153-S 2018CEEIOT(RMB)'!O47/0.66174</f>
        <v>175775.31398824556</v>
      </c>
      <c r="P47" s="1283">
        <f>'153-S 2018CEEIOT(RMB)'!P47/0.66174</f>
        <v>206166.98081302384</v>
      </c>
      <c r="Q47" s="1283">
        <f>'153-S 2018CEEIOT(RMB)'!Q47/0.66174</f>
        <v>131943.40524916814</v>
      </c>
      <c r="R47" s="1283">
        <f>'153-S 2018CEEIOT(RMB)'!R47/0.66174</f>
        <v>24670.261816860399</v>
      </c>
      <c r="S47" s="1283">
        <f>'153-S 2018CEEIOT(RMB)'!S47/0.66174</f>
        <v>169091.39995906435</v>
      </c>
      <c r="T47" s="1283">
        <f>'153-S 2018CEEIOT(RMB)'!T47/0.66174</f>
        <v>216030.86260030558</v>
      </c>
      <c r="U47" s="1283">
        <f>'153-S 2018CEEIOT(RMB)'!U47/0.66174</f>
        <v>289096.60971172259</v>
      </c>
      <c r="V47" s="1283">
        <f>'153-S 2018CEEIOT(RMB)'!V47/0.66174</f>
        <v>61529.300395646067</v>
      </c>
      <c r="W47" s="1283">
        <f>'153-S 2018CEEIOT(RMB)'!W47/0.66174</f>
        <v>123865.6051722688</v>
      </c>
      <c r="X47" s="1283">
        <f>'153-S 2018CEEIOT(RMB)'!X47/0.66174</f>
        <v>57148.975350866865</v>
      </c>
      <c r="Y47" s="1283">
        <f>'153-S 2018CEEIOT(RMB)'!Y47/0.66174</f>
        <v>328721.79880051839</v>
      </c>
      <c r="Z47" s="1283">
        <f>'153-S 2018CEEIOT(RMB)'!Z47/0.66174</f>
        <v>139294.40734708708</v>
      </c>
      <c r="AA47" s="1283">
        <f>'153-S 2018CEEIOT(RMB)'!AA47/0.66174</f>
        <v>264210.14753785799</v>
      </c>
      <c r="AB47" s="1283">
        <f>'153-S 2018CEEIOT(RMB)'!AB47/0.66174</f>
        <v>52241.63812830214</v>
      </c>
      <c r="AC47" s="1283">
        <f>'153-S 2018CEEIOT(RMB)'!AC47/0.66174</f>
        <v>32696.295519425381</v>
      </c>
      <c r="AD47" s="1283">
        <f>'153-S 2018CEEIOT(RMB)'!AD47/0.66174</f>
        <v>432817.45477918483</v>
      </c>
      <c r="AE47" s="1283">
        <f>'153-S 2018CEEIOT(RMB)'!AE47/0.66174</f>
        <v>135582.7566297767</v>
      </c>
      <c r="AF47" s="1283">
        <f>'153-S 2018CEEIOT(RMB)'!AF47/0.66174</f>
        <v>130970.2021202965</v>
      </c>
      <c r="AG47" s="1283">
        <f>'153-S 2018CEEIOT(RMB)'!AG47/0.66174</f>
        <v>73430.070803032257</v>
      </c>
      <c r="AH47" s="1283">
        <f>'153-S 2018CEEIOT(RMB)'!AH47/0.66174</f>
        <v>242646.68380651317</v>
      </c>
      <c r="AI47" s="1283">
        <f>'153-S 2018CEEIOT(RMB)'!AI47/0.66174</f>
        <v>824278.10891758453</v>
      </c>
      <c r="AJ47" s="1283">
        <f>'153-S 2018CEEIOT(RMB)'!AJ47/0.66174</f>
        <v>178334.63483073568</v>
      </c>
      <c r="AK47" s="1283">
        <f>'153-S 2018CEEIOT(RMB)'!AK47/0.66174</f>
        <v>197862.17068424862</v>
      </c>
      <c r="AL47" s="1283">
        <f>'153-S 2018CEEIOT(RMB)'!AL47/0.66174</f>
        <v>1431661.8549159938</v>
      </c>
      <c r="AM47" s="1283">
        <f>'153-S 2018CEEIOT(RMB)'!AM47/0.66174</f>
        <v>615417.61490606761</v>
      </c>
      <c r="AN47" s="1283">
        <f>'153-S 2018CEEIOT(RMB)'!AN47/0.66174</f>
        <v>618257.76685701404</v>
      </c>
      <c r="AO47" s="1283">
        <f>'153-S 2018CEEIOT(RMB)'!AO47/0.66174</f>
        <v>222792.88230904625</v>
      </c>
      <c r="AP47" s="1283">
        <f>'153-S 2018CEEIOT(RMB)'!AP47/0.66174</f>
        <v>333801.01627010235</v>
      </c>
      <c r="AQ47" s="1283">
        <f>'153-S 2018CEEIOT(RMB)'!AQ47/0.66174</f>
        <v>614011.43741597841</v>
      </c>
      <c r="AR47" s="1283">
        <f>'153-S 2018CEEIOT(RMB)'!AR47/0.66174</f>
        <v>32920201.493774906</v>
      </c>
      <c r="AS47" s="1283">
        <f>'153-S 2018CEEIOT(RMB)'!AS47/0.66174</f>
        <v>390844.41759179212</v>
      </c>
      <c r="AT47" s="1283">
        <f>'153-S 2018CEEIOT(RMB)'!AT47/0.66174</f>
        <v>36990477.181188531</v>
      </c>
      <c r="AU47" s="1283">
        <f>'153-S 2018CEEIOT(RMB)'!AU47/0.66174</f>
        <v>2244987.2182673905</v>
      </c>
      <c r="AV47" s="1283">
        <f>'153-S 2018CEEIOT(RMB)'!AV47/0.66174</f>
        <v>74733.653990420265</v>
      </c>
      <c r="AW47" s="1283">
        <f>'153-S 2018CEEIOT(RMB)'!AW47/0.66174</f>
        <v>3088709.1855180985</v>
      </c>
      <c r="AX47" s="1283">
        <f>'153-S 2018CEEIOT(RMB)'!AX47/0.66174</f>
        <v>36962072.843915351</v>
      </c>
      <c r="AY47" s="1283">
        <f>'153-S 2018CEEIOT(RMB)'!AY47/0.66174</f>
        <v>13850281.150621774</v>
      </c>
      <c r="AZ47" s="1283">
        <f>'153-S 2018CEEIOT(RMB)'!AZ47/0.66174</f>
        <v>353117.15252809634</v>
      </c>
      <c r="BA47" s="1283">
        <f>'153-S 2018CEEIOT(RMB)'!BA47/0.66174</f>
        <v>889740.9215109155</v>
      </c>
      <c r="BB47" s="1283">
        <f>'153-S 2018CEEIOT(RMB)'!BB47/0.66174</f>
        <v>6800419.2802059995</v>
      </c>
      <c r="BC47" s="1283">
        <f>'153-S 2018CEEIOT(RMB)'!BC47/0.66174</f>
        <v>250076.41750037635</v>
      </c>
      <c r="BD47" s="1283">
        <f>'153-S 2018CEEIOT(RMB)'!BD47/0.66174</f>
        <v>3044755.3117320319</v>
      </c>
      <c r="BE47" s="1283">
        <f>'153-S 2018CEEIOT(RMB)'!BE47/0.66174</f>
        <v>3858648.245928118</v>
      </c>
      <c r="BF47" s="1283">
        <f>'153-S 2018CEEIOT(RMB)'!BF47/0.66174</f>
        <v>2199307.8315431131</v>
      </c>
      <c r="BG47" s="1283">
        <f>'153-S 2018CEEIOT(RMB)'!BG47/0.66174</f>
        <v>8188382.0344757726</v>
      </c>
      <c r="BH47" s="1283">
        <f>'153-S 2018CEEIOT(RMB)'!BH47/0.66174</f>
        <v>6841087.4267206816</v>
      </c>
      <c r="BI47" s="1283">
        <f>'153-S 2018CEEIOT(RMB)'!BI47/0.66174</f>
        <v>4238636.0260900548</v>
      </c>
      <c r="BJ47" s="1283">
        <f>'153-S 2018CEEIOT(RMB)'!BJ47/0.66174</f>
        <v>999135.02007919364</v>
      </c>
      <c r="BK47" s="1283">
        <f>'153-S 2018CEEIOT(RMB)'!BK47/0.66174</f>
        <v>5823174.3929115981</v>
      </c>
      <c r="BL47" s="1283">
        <f>'153-S 2018CEEIOT(RMB)'!BL47/0.66174</f>
        <v>165645.60732623941</v>
      </c>
      <c r="BM47" s="1283">
        <f>'153-S 2018CEEIOT(RMB)'!BM47/0.66174</f>
        <v>1437681.8652563882</v>
      </c>
      <c r="BN47" s="1283">
        <f>'153-S 2018CEEIOT(RMB)'!BN47/0.66174</f>
        <v>82281.128601650387</v>
      </c>
      <c r="BO47" s="1283">
        <f>'153-S 2018CEEIOT(RMB)'!BO47/0.66174</f>
        <v>9671029.6918366272</v>
      </c>
      <c r="BP47" s="1283">
        <f>'153-S 2018CEEIOT(RMB)'!BP47/0.66174</f>
        <v>343846.253245125</v>
      </c>
      <c r="BQ47" s="1283">
        <f>'153-S 2018CEEIOT(RMB)'!BQ47/0.66174</f>
        <v>4679357.2692437172</v>
      </c>
      <c r="BR47" s="1283">
        <f>'153-S 2018CEEIOT(RMB)'!BR47/0.66174</f>
        <v>242124.76905791115</v>
      </c>
      <c r="BS47" s="1283">
        <f>'153-S 2018CEEIOT(RMB)'!BS47/0.66174</f>
        <v>243074.43964522376</v>
      </c>
      <c r="BT47" s="1283">
        <f>'153-S 2018CEEIOT(RMB)'!BT47/0.66174</f>
        <v>540828.53861775494</v>
      </c>
      <c r="BU47" s="1283">
        <f>'153-S 2018CEEIOT(RMB)'!BU47/0.66174</f>
        <v>650943.52200810378</v>
      </c>
      <c r="BV47" s="1283">
        <f>'153-S 2018CEEIOT(RMB)'!BV47/0.66174</f>
        <v>222468.78476422234</v>
      </c>
      <c r="BW47" s="1283">
        <f>'153-S 2018CEEIOT(RMB)'!BW47/0.66174</f>
        <v>28513.647495454126</v>
      </c>
      <c r="BX47" s="1283">
        <f>'153-S 2018CEEIOT(RMB)'!BX47/0.66174</f>
        <v>1466248.0108637719</v>
      </c>
      <c r="BY47" s="1283">
        <f>'153-S 2018CEEIOT(RMB)'!BY47/0.66174</f>
        <v>599154.80782416451</v>
      </c>
      <c r="BZ47" s="1283">
        <f>'153-S 2018CEEIOT(RMB)'!BZ47/0.66174</f>
        <v>432585.73680666578</v>
      </c>
      <c r="CA47" s="1283">
        <f>'153-S 2018CEEIOT(RMB)'!CA47/0.66174</f>
        <v>144106.07507419618</v>
      </c>
      <c r="CB47" s="1283">
        <f>'153-S 2018CEEIOT(RMB)'!CB47/0.66174</f>
        <v>173385.72624866478</v>
      </c>
      <c r="CC47" s="1283">
        <f>'153-S 2018CEEIOT(RMB)'!CC47/0.66174</f>
        <v>335639.38003319898</v>
      </c>
      <c r="CD47" s="1283">
        <f>'153-S 2018CEEIOT(RMB)'!CD47/0.66174</f>
        <v>984443.13973691687</v>
      </c>
      <c r="CE47" s="1283">
        <f>'153-S 2018CEEIOT(RMB)'!CE47/0.66174</f>
        <v>854018.428847061</v>
      </c>
      <c r="CF47" s="1283">
        <f>'153-S 2018CEEIOT(RMB)'!CF47/0.66174</f>
        <v>80210.237374392513</v>
      </c>
      <c r="CG47" s="1283">
        <f>'153-S 2018CEEIOT(RMB)'!CG47/0.66174</f>
        <v>396368.8609095416</v>
      </c>
      <c r="CH47" s="1283">
        <f>'153-S 2018CEEIOT(RMB)'!CH47/0.66174</f>
        <v>397437.49778483645</v>
      </c>
      <c r="CI47" s="1283">
        <f>'153-S 2018CEEIOT(RMB)'!CI47/0.66174</f>
        <v>189621.41627205224</v>
      </c>
      <c r="CJ47" s="1283">
        <f>'153-S 2018CEEIOT(RMB)'!CJ47/0.66174</f>
        <v>900493.1939511518</v>
      </c>
      <c r="CK47" s="1283">
        <f>'153-S 2018CEEIOT(RMB)'!CK47/0.66174</f>
        <v>226032.08583065754</v>
      </c>
      <c r="CL47" s="1283">
        <f>'153-S 2018CEEIOT(RMB)'!CL47/0.66174</f>
        <v>56750.728606716424</v>
      </c>
      <c r="CM47" s="1283">
        <f>'153-S 2018CEEIOT(RMB)'!CM47/0.66174</f>
        <v>257598.08111503973</v>
      </c>
      <c r="CN47" s="1283">
        <f>'153-S 2018CEEIOT(RMB)'!CN47/0.66174</f>
        <v>119353.65462982102</v>
      </c>
      <c r="CO47" s="1283">
        <f>'153-S 2018CEEIOT(RMB)'!CO47/0.66174</f>
        <v>630965.01864030038</v>
      </c>
      <c r="CP47" s="1283">
        <f>'153-S 2018CEEIOT(RMB)'!CP47/0.66174</f>
        <v>171587.23944404506</v>
      </c>
      <c r="CQ47" s="1283">
        <f>'153-S 2018CEEIOT(RMB)'!CQ47/0.66174</f>
        <v>48176.747667978634</v>
      </c>
      <c r="CR47" s="1283">
        <f>'153-S 2018CEEIOT(RMB)'!CR47/0.66174</f>
        <v>38337.975628865905</v>
      </c>
      <c r="CS47" s="1283">
        <f>'153-S 2018CEEIOT(RMB)'!CS47/0.66174</f>
        <v>385900.63712551614</v>
      </c>
      <c r="CT47" s="1283">
        <f>'153-S 2018CEEIOT(RMB)'!CT47/0.66174</f>
        <v>47012.898727135369</v>
      </c>
      <c r="CU47" s="1283">
        <f>'153-S 2018CEEIOT(RMB)'!CU47/0.66174</f>
        <v>524882.1047554476</v>
      </c>
      <c r="CV47" s="1283">
        <f>'153-S 2018CEEIOT(RMB)'!CV47/0.66174</f>
        <v>379601.73610135732</v>
      </c>
      <c r="CW47" s="1283">
        <f>'153-S 2018CEEIOT(RMB)'!CW47/0.66174</f>
        <v>270110.86946697376</v>
      </c>
      <c r="CX47" s="1283">
        <f>'153-S 2018CEEIOT(RMB)'!CX47/0.66174</f>
        <v>338085.14433918032</v>
      </c>
      <c r="CY47" s="1283">
        <f>'153-S 2018CEEIOT(RMB)'!CY47/0.66174</f>
        <v>16327762.301449491</v>
      </c>
      <c r="CZ47" s="1283">
        <f>'153-S 2018CEEIOT(RMB)'!CZ47/0.66174</f>
        <v>924518.82822535676</v>
      </c>
      <c r="DA47" s="1283">
        <f>'153-S 2018CEEIOT(RMB)'!DA47/0.66174</f>
        <v>48796.590584494705</v>
      </c>
      <c r="DB47" s="1283">
        <f>'153-S 2018CEEIOT(RMB)'!DB47/0.66174</f>
        <v>13843957.707393326</v>
      </c>
      <c r="DC47" s="1283">
        <f>'153-S 2018CEEIOT(RMB)'!DC47/0.66174</f>
        <v>2000783.9965881775</v>
      </c>
      <c r="DD47" s="1283">
        <f>'153-S 2018CEEIOT(RMB)'!DD47/0.66174</f>
        <v>21865690.982631706</v>
      </c>
      <c r="DE47" s="1283">
        <f>'153-S 2018CEEIOT(RMB)'!DE47/0.66174</f>
        <v>11224261.154766167</v>
      </c>
      <c r="DF47" s="1283">
        <f>'153-S 2018CEEIOT(RMB)'!DF47/0.66174</f>
        <v>1771363.7356402087</v>
      </c>
      <c r="DG47" s="1283">
        <f>'153-S 2018CEEIOT(RMB)'!DG47/0.66174</f>
        <v>2527638.3390244977</v>
      </c>
      <c r="DH47" s="1283">
        <f>'153-S 2018CEEIOT(RMB)'!DH47/0.66174</f>
        <v>3847510.9801800987</v>
      </c>
      <c r="DI47" s="1283">
        <f>'153-S 2018CEEIOT(RMB)'!DI47/0.66174</f>
        <v>2032931.2343840245</v>
      </c>
      <c r="DJ47" s="1283">
        <f>'153-S 2018CEEIOT(RMB)'!DJ47/0.66174</f>
        <v>656175.77034070739</v>
      </c>
      <c r="DK47" s="1283">
        <f>'153-S 2018CEEIOT(RMB)'!DK47/0.66174</f>
        <v>1322043.0433052657</v>
      </c>
      <c r="DL47" s="1283">
        <f>'153-S 2018CEEIOT(RMB)'!DL47/0.66174</f>
        <v>5833165.9112182092</v>
      </c>
      <c r="DM47" s="1283">
        <f>'153-S 2018CEEIOT(RMB)'!DM47/0.66174</f>
        <v>56175747.787448354</v>
      </c>
      <c r="DN47" s="1283">
        <f>'153-S 2018CEEIOT(RMB)'!DN47/0.66174</f>
        <v>875431.6106734291</v>
      </c>
      <c r="DO47" s="1283">
        <f>'153-S 2018CEEIOT(RMB)'!DO47/0.66174</f>
        <v>17477107.555996642</v>
      </c>
      <c r="DP47" s="1283">
        <f>'153-S 2018CEEIOT(RMB)'!DP47/0.66174</f>
        <v>11092390.984015062</v>
      </c>
      <c r="DQ47" s="1283">
        <f>'153-S 2018CEEIOT(RMB)'!DQ47/0.66174</f>
        <v>7428985.4909308609</v>
      </c>
      <c r="DR47" s="1283">
        <f>'153-S 2018CEEIOT(RMB)'!DR47/0.66174</f>
        <v>949626.21358202456</v>
      </c>
      <c r="DS47" s="1283">
        <f>'153-S 2018CEEIOT(RMB)'!DS47/0.66174</f>
        <v>19665916.99409654</v>
      </c>
      <c r="DT47" s="1283">
        <f>'153-S 2018CEEIOT(RMB)'!DT47/0.66174</f>
        <v>16436270.796356387</v>
      </c>
      <c r="DU47" s="1283">
        <f>'153-S 2018CEEIOT(RMB)'!DU47/0.66174</f>
        <v>2365397.8804829018</v>
      </c>
      <c r="DV47" s="1283">
        <f>'153-S 2018CEEIOT(RMB)'!DV47/0.66174</f>
        <v>1245077.1872756323</v>
      </c>
      <c r="DW47" s="1283">
        <f>'153-S 2018CEEIOT(RMB)'!DW47/0.66174</f>
        <v>651195.04456031078</v>
      </c>
      <c r="DX47" s="1283">
        <f>'153-S 2018CEEIOT(RMB)'!DX47/0.66174</f>
        <v>806714.76896990114</v>
      </c>
      <c r="DY47" s="1283">
        <f>'153-S 2018CEEIOT(RMB)'!DY47/0.66174</f>
        <v>86488.678597866427</v>
      </c>
      <c r="DZ47" s="1283">
        <f>'153-S 2018CEEIOT(RMB)'!DZ47/0.66174</f>
        <v>477847.61677304388</v>
      </c>
      <c r="EA47" s="1283">
        <f>'153-S 2018CEEIOT(RMB)'!EA47/0.66174</f>
        <v>100743.79547062518</v>
      </c>
      <c r="EB47" s="1283">
        <f>'153-S 2018CEEIOT(RMB)'!EB47/0.66174</f>
        <v>67981.402541629606</v>
      </c>
      <c r="EC47" s="1283">
        <f>'153-S 2018CEEIOT(RMB)'!EC47/0.66174</f>
        <v>4849801.2471033707</v>
      </c>
      <c r="ED47" s="1283">
        <f>'153-S 2018CEEIOT(RMB)'!ED47/0.66174</f>
        <v>476494.4236438034</v>
      </c>
      <c r="EE47" s="1283">
        <f>'153-S 2018CEEIOT(RMB)'!EE47/0.66174</f>
        <v>811595.26359684486</v>
      </c>
      <c r="EF47" s="1283">
        <f>'153-S 2018CEEIOT(RMB)'!EF47/0.66174</f>
        <v>2542233.7020931123</v>
      </c>
      <c r="EG47" s="1283">
        <f>'153-S 2018CEEIOT(RMB)'!EG47/0.66174</f>
        <v>6014878.5069276448</v>
      </c>
      <c r="EH47" s="1283">
        <f>'153-S 2018CEEIOT(RMB)'!EH47/0.66174</f>
        <v>25270849.286133468</v>
      </c>
      <c r="EI47" s="1283">
        <f>'153-S 2018CEEIOT(RMB)'!EI47/0.66174</f>
        <v>2034019.8011330713</v>
      </c>
      <c r="EJ47" s="1283">
        <f>'153-S 2018CEEIOT(RMB)'!EJ47/0.66174</f>
        <v>12411403.681925949</v>
      </c>
      <c r="EK47" s="1283">
        <f>'153-S 2018CEEIOT(RMB)'!EK47/0.66174</f>
        <v>3046312.709754921</v>
      </c>
      <c r="EL47" s="1283">
        <f>'153-S 2018CEEIOT(RMB)'!EL47/0.66174</f>
        <v>391308.12424331746</v>
      </c>
      <c r="EM47" s="1283">
        <f>'153-S 2018CEEIOT(RMB)'!EM47/0.66174</f>
        <v>230417.64233939786</v>
      </c>
      <c r="EN47" s="1283">
        <f>'153-S 2018CEEIOT(RMB)'!EN47/0.66174</f>
        <v>1023531.7607279946</v>
      </c>
      <c r="EO47" s="1283">
        <f>'153-S 2018CEEIOT(RMB)'!EO47/0.66174</f>
        <v>1387198.4041315273</v>
      </c>
      <c r="EP47" s="1283">
        <f>'153-S 2018CEEIOT(RMB)'!EP47/0.66174</f>
        <v>880298.49137707893</v>
      </c>
      <c r="EQ47" s="1283">
        <f>'153-S 2018CEEIOT(RMB)'!EQ47/0.66174</f>
        <v>3487932.8434911459</v>
      </c>
      <c r="ER47" s="1283">
        <f>'153-S 2018CEEIOT(RMB)'!ER47/0.66174</f>
        <v>308402.43714513985</v>
      </c>
      <c r="ES47" s="1283">
        <f>'153-S 2018CEEIOT(RMB)'!ES47/0.66174</f>
        <v>123729.70229464798</v>
      </c>
      <c r="ET47" s="1283">
        <f>'153-S 2018CEEIOT(RMB)'!ET47/0.66174</f>
        <v>123349.75385952323</v>
      </c>
      <c r="EU47" s="1283">
        <f>'153-S 2018CEEIOT(RMB)'!EU47/0.66174</f>
        <v>275663.33166218764</v>
      </c>
      <c r="EV47" s="1283">
        <f>'153-S 2018CEEIOT(RMB)'!EV47/0.66174</f>
        <v>195639.05636492849</v>
      </c>
      <c r="EW47" s="1283">
        <f>'153-S 2018CEEIOT(RMB)'!EW47/0.66174</f>
        <v>299187.68992854166</v>
      </c>
      <c r="EX47" s="1283">
        <f>'153-S 2018CEEIOT(RMB)'!EX47/0.66174</f>
        <v>95030.768811578251</v>
      </c>
      <c r="EY47" s="1283">
        <f>'153-S 2018CEEIOT(RMB)'!EY47/0.66174</f>
        <v>24286.132615191807</v>
      </c>
      <c r="EZ47" s="1284">
        <f>'153-S 2018CEEIOT(RMB)'!EZ47/0.66174</f>
        <v>5828100.9445577972</v>
      </c>
      <c r="FA47" s="1285">
        <f>'153-S 2018CEEIOT(RMB)'!FA47/0.66174</f>
        <v>528448778.12889957</v>
      </c>
      <c r="FB47" s="1258">
        <f>'153-S 2018CEEIOT(RMB)'!FB47/0.66174</f>
        <v>7067891.0119880727</v>
      </c>
      <c r="FC47" s="1258">
        <f>'153-S 2018CEEIOT(RMB)'!FC47/0.66174</f>
        <v>47647799.810484879</v>
      </c>
      <c r="FD47" s="1260">
        <f>'153-S 2018CEEIOT(RMB)'!FD47/0.66174</f>
        <v>54715690.822472952</v>
      </c>
      <c r="FE47" s="1258">
        <f>'153-S 2018CEEIOT(RMB)'!FE47/0.66174</f>
        <v>0</v>
      </c>
      <c r="FF47" s="1260">
        <f>'153-S 2018CEEIOT(RMB)'!FF47/0.66174</f>
        <v>54715690.822472952</v>
      </c>
      <c r="FG47" s="1258">
        <f>'153-S 2018CEEIOT(RMB)'!FG47/0.66174</f>
        <v>0</v>
      </c>
      <c r="FH47" s="1258">
        <f>'153-S 2018CEEIOT(RMB)'!FH47/0.66174</f>
        <v>6652095.1189241717</v>
      </c>
      <c r="FI47" s="1260">
        <f>'153-S 2018CEEIOT(RMB)'!FI47/0.66174</f>
        <v>6652095.1189241717</v>
      </c>
      <c r="FJ47" s="1258">
        <f>'153-S 2018CEEIOT(RMB)'!FJ47/0.66174</f>
        <v>32426268.576567579</v>
      </c>
      <c r="FK47" s="1286">
        <f>'153-S 2018CEEIOT(RMB)'!FK47/0.66174</f>
        <v>93794054.517964706</v>
      </c>
      <c r="FL47" s="1287">
        <f>'153-S 2018CEEIOT(RMB)'!FL47/0.66174</f>
        <v>37629167.10634768</v>
      </c>
      <c r="FM47" s="1288">
        <f>'153-S 2018CEEIOT(RMB)'!FM47/0.66174</f>
        <v>584613665.54051697</v>
      </c>
    </row>
    <row r="48" spans="1:169" x14ac:dyDescent="0.25">
      <c r="A48" s="1530"/>
      <c r="B48" s="1281" t="s">
        <v>496</v>
      </c>
      <c r="C48" s="1282" t="s">
        <v>1207</v>
      </c>
      <c r="D48" s="1283">
        <f>'153-S 2018CEEIOT(RMB)'!D48/0.66174</f>
        <v>0</v>
      </c>
      <c r="E48" s="1283">
        <f>'153-S 2018CEEIOT(RMB)'!E48/0.66174</f>
        <v>0</v>
      </c>
      <c r="F48" s="1283">
        <f>'153-S 2018CEEIOT(RMB)'!F48/0.66174</f>
        <v>0</v>
      </c>
      <c r="G48" s="1283">
        <f>'153-S 2018CEEIOT(RMB)'!G48/0.66174</f>
        <v>0</v>
      </c>
      <c r="H48" s="1283">
        <f>'153-S 2018CEEIOT(RMB)'!H48/0.66174</f>
        <v>0</v>
      </c>
      <c r="I48" s="1283">
        <f>'153-S 2018CEEIOT(RMB)'!I48/0.66174</f>
        <v>71661.227783902912</v>
      </c>
      <c r="J48" s="1283">
        <f>'153-S 2018CEEIOT(RMB)'!J48/0.66174</f>
        <v>103339.82760273095</v>
      </c>
      <c r="K48" s="1283">
        <f>'153-S 2018CEEIOT(RMB)'!K48/0.66174</f>
        <v>217322.92108573241</v>
      </c>
      <c r="L48" s="1283">
        <f>'153-S 2018CEEIOT(RMB)'!L48/0.66174</f>
        <v>76241.989434360556</v>
      </c>
      <c r="M48" s="1283">
        <f>'153-S 2018CEEIOT(RMB)'!M48/0.66174</f>
        <v>113989.59484882817</v>
      </c>
      <c r="N48" s="1283">
        <f>'153-S 2018CEEIOT(RMB)'!N48/0.66174</f>
        <v>180.11625831707025</v>
      </c>
      <c r="O48" s="1283">
        <f>'153-S 2018CEEIOT(RMB)'!O48/0.66174</f>
        <v>0</v>
      </c>
      <c r="P48" s="1283">
        <f>'153-S 2018CEEIOT(RMB)'!P48/0.66174</f>
        <v>0</v>
      </c>
      <c r="Q48" s="1283">
        <f>'153-S 2018CEEIOT(RMB)'!Q48/0.66174</f>
        <v>0</v>
      </c>
      <c r="R48" s="1283">
        <f>'153-S 2018CEEIOT(RMB)'!R48/0.66174</f>
        <v>0</v>
      </c>
      <c r="S48" s="1283">
        <f>'153-S 2018CEEIOT(RMB)'!S48/0.66174</f>
        <v>0</v>
      </c>
      <c r="T48" s="1283">
        <f>'153-S 2018CEEIOT(RMB)'!T48/0.66174</f>
        <v>0</v>
      </c>
      <c r="U48" s="1283">
        <f>'153-S 2018CEEIOT(RMB)'!U48/0.66174</f>
        <v>0</v>
      </c>
      <c r="V48" s="1283">
        <f>'153-S 2018CEEIOT(RMB)'!V48/0.66174</f>
        <v>0</v>
      </c>
      <c r="W48" s="1283">
        <f>'153-S 2018CEEIOT(RMB)'!W48/0.66174</f>
        <v>0</v>
      </c>
      <c r="X48" s="1283">
        <f>'153-S 2018CEEIOT(RMB)'!X48/0.66174</f>
        <v>0</v>
      </c>
      <c r="Y48" s="1283">
        <f>'153-S 2018CEEIOT(RMB)'!Y48/0.66174</f>
        <v>0</v>
      </c>
      <c r="Z48" s="1283">
        <f>'153-S 2018CEEIOT(RMB)'!Z48/0.66174</f>
        <v>0</v>
      </c>
      <c r="AA48" s="1283">
        <f>'153-S 2018CEEIOT(RMB)'!AA48/0.66174</f>
        <v>0</v>
      </c>
      <c r="AB48" s="1283">
        <f>'153-S 2018CEEIOT(RMB)'!AB48/0.66174</f>
        <v>0</v>
      </c>
      <c r="AC48" s="1283">
        <f>'153-S 2018CEEIOT(RMB)'!AC48/0.66174</f>
        <v>0</v>
      </c>
      <c r="AD48" s="1283">
        <f>'153-S 2018CEEIOT(RMB)'!AD48/0.66174</f>
        <v>0</v>
      </c>
      <c r="AE48" s="1283">
        <f>'153-S 2018CEEIOT(RMB)'!AE48/0.66174</f>
        <v>0</v>
      </c>
      <c r="AF48" s="1283">
        <f>'153-S 2018CEEIOT(RMB)'!AF48/0.66174</f>
        <v>0</v>
      </c>
      <c r="AG48" s="1283">
        <f>'153-S 2018CEEIOT(RMB)'!AG48/0.66174</f>
        <v>0</v>
      </c>
      <c r="AH48" s="1283">
        <f>'153-S 2018CEEIOT(RMB)'!AH48/0.66174</f>
        <v>0</v>
      </c>
      <c r="AI48" s="1283">
        <f>'153-S 2018CEEIOT(RMB)'!AI48/0.66174</f>
        <v>0</v>
      </c>
      <c r="AJ48" s="1283">
        <f>'153-S 2018CEEIOT(RMB)'!AJ48/0.66174</f>
        <v>0</v>
      </c>
      <c r="AK48" s="1283">
        <f>'153-S 2018CEEIOT(RMB)'!AK48/0.66174</f>
        <v>0</v>
      </c>
      <c r="AL48" s="1283">
        <f>'153-S 2018CEEIOT(RMB)'!AL48/0.66174</f>
        <v>0</v>
      </c>
      <c r="AM48" s="1283">
        <f>'153-S 2018CEEIOT(RMB)'!AM48/0.66174</f>
        <v>0</v>
      </c>
      <c r="AN48" s="1283">
        <f>'153-S 2018CEEIOT(RMB)'!AN48/0.66174</f>
        <v>0</v>
      </c>
      <c r="AO48" s="1283">
        <f>'153-S 2018CEEIOT(RMB)'!AO48/0.66174</f>
        <v>0</v>
      </c>
      <c r="AP48" s="1283">
        <f>'153-S 2018CEEIOT(RMB)'!AP48/0.66174</f>
        <v>0</v>
      </c>
      <c r="AQ48" s="1283">
        <f>'153-S 2018CEEIOT(RMB)'!AQ48/0.66174</f>
        <v>0</v>
      </c>
      <c r="AR48" s="1283">
        <f>'153-S 2018CEEIOT(RMB)'!AR48/0.66174</f>
        <v>0</v>
      </c>
      <c r="AS48" s="1283">
        <f>'153-S 2018CEEIOT(RMB)'!AS48/0.66174</f>
        <v>2770357.8160031876</v>
      </c>
      <c r="AT48" s="1283">
        <f>'153-S 2018CEEIOT(RMB)'!AT48/0.66174</f>
        <v>6051118.1997499317</v>
      </c>
      <c r="AU48" s="1283">
        <f>'153-S 2018CEEIOT(RMB)'!AU48/0.66174</f>
        <v>408321.13736702921</v>
      </c>
      <c r="AV48" s="1283">
        <f>'153-S 2018CEEIOT(RMB)'!AV48/0.66174</f>
        <v>517086.95026674418</v>
      </c>
      <c r="AW48" s="1283">
        <f>'153-S 2018CEEIOT(RMB)'!AW48/0.66174</f>
        <v>262389.65534763504</v>
      </c>
      <c r="AX48" s="1283">
        <f>'153-S 2018CEEIOT(RMB)'!AX48/0.66174</f>
        <v>326794.83187064907</v>
      </c>
      <c r="AY48" s="1283">
        <f>'153-S 2018CEEIOT(RMB)'!AY48/0.66174</f>
        <v>5233600.0845476277</v>
      </c>
      <c r="AZ48" s="1283">
        <f>'153-S 2018CEEIOT(RMB)'!AZ48/0.66174</f>
        <v>0</v>
      </c>
      <c r="BA48" s="1283">
        <f>'153-S 2018CEEIOT(RMB)'!BA48/0.66174</f>
        <v>0</v>
      </c>
      <c r="BB48" s="1283">
        <f>'153-S 2018CEEIOT(RMB)'!BB48/0.66174</f>
        <v>0</v>
      </c>
      <c r="BC48" s="1283">
        <f>'153-S 2018CEEIOT(RMB)'!BC48/0.66174</f>
        <v>110276.46126818951</v>
      </c>
      <c r="BD48" s="1283">
        <f>'153-S 2018CEEIOT(RMB)'!BD48/0.66174</f>
        <v>491794.70723341207</v>
      </c>
      <c r="BE48" s="1283">
        <f>'153-S 2018CEEIOT(RMB)'!BE48/0.66174</f>
        <v>67942.304155599617</v>
      </c>
      <c r="BF48" s="1283">
        <f>'153-S 2018CEEIOT(RMB)'!BF48/0.66174</f>
        <v>288242.55682016368</v>
      </c>
      <c r="BG48" s="1283">
        <f>'153-S 2018CEEIOT(RMB)'!BG48/0.66174</f>
        <v>373246.99040049937</v>
      </c>
      <c r="BH48" s="1283">
        <f>'153-S 2018CEEIOT(RMB)'!BH48/0.66174</f>
        <v>701540.92058037384</v>
      </c>
      <c r="BI48" s="1283">
        <f>'153-S 2018CEEIOT(RMB)'!BI48/0.66174</f>
        <v>203651.29103001644</v>
      </c>
      <c r="BJ48" s="1283">
        <f>'153-S 2018CEEIOT(RMB)'!BJ48/0.66174</f>
        <v>225102.96888467457</v>
      </c>
      <c r="BK48" s="1283">
        <f>'153-S 2018CEEIOT(RMB)'!BK48/0.66174</f>
        <v>1838712.4927752276</v>
      </c>
      <c r="BL48" s="1283">
        <f>'153-S 2018CEEIOT(RMB)'!BL48/0.66174</f>
        <v>8116266.5898427954</v>
      </c>
      <c r="BM48" s="1283">
        <f>'153-S 2018CEEIOT(RMB)'!BM48/0.66174</f>
        <v>54507461.874687478</v>
      </c>
      <c r="BN48" s="1283">
        <f>'153-S 2018CEEIOT(RMB)'!BN48/0.66174</f>
        <v>4065779.885511898</v>
      </c>
      <c r="BO48" s="1283">
        <f>'153-S 2018CEEIOT(RMB)'!BO48/0.66174</f>
        <v>1483518.291038255</v>
      </c>
      <c r="BP48" s="1283">
        <f>'153-S 2018CEEIOT(RMB)'!BP48/0.66174</f>
        <v>186553.28354808339</v>
      </c>
      <c r="BQ48" s="1283">
        <f>'153-S 2018CEEIOT(RMB)'!BQ48/0.66174</f>
        <v>782826.66101145127</v>
      </c>
      <c r="BR48" s="1283">
        <f>'153-S 2018CEEIOT(RMB)'!BR48/0.66174</f>
        <v>0</v>
      </c>
      <c r="BS48" s="1283">
        <f>'153-S 2018CEEIOT(RMB)'!BS48/0.66174</f>
        <v>0</v>
      </c>
      <c r="BT48" s="1283">
        <f>'153-S 2018CEEIOT(RMB)'!BT48/0.66174</f>
        <v>0</v>
      </c>
      <c r="BU48" s="1283">
        <f>'153-S 2018CEEIOT(RMB)'!BU48/0.66174</f>
        <v>0</v>
      </c>
      <c r="BV48" s="1283">
        <f>'153-S 2018CEEIOT(RMB)'!BV48/0.66174</f>
        <v>0</v>
      </c>
      <c r="BW48" s="1283">
        <f>'153-S 2018CEEIOT(RMB)'!BW48/0.66174</f>
        <v>0</v>
      </c>
      <c r="BX48" s="1283">
        <f>'153-S 2018CEEIOT(RMB)'!BX48/0.66174</f>
        <v>0</v>
      </c>
      <c r="BY48" s="1283">
        <f>'153-S 2018CEEIOT(RMB)'!BY48/0.66174</f>
        <v>0</v>
      </c>
      <c r="BZ48" s="1283">
        <f>'153-S 2018CEEIOT(RMB)'!BZ48/0.66174</f>
        <v>0</v>
      </c>
      <c r="CA48" s="1283">
        <f>'153-S 2018CEEIOT(RMB)'!CA48/0.66174</f>
        <v>0</v>
      </c>
      <c r="CB48" s="1283">
        <f>'153-S 2018CEEIOT(RMB)'!CB48/0.66174</f>
        <v>0</v>
      </c>
      <c r="CC48" s="1283">
        <f>'153-S 2018CEEIOT(RMB)'!CC48/0.66174</f>
        <v>0</v>
      </c>
      <c r="CD48" s="1283">
        <f>'153-S 2018CEEIOT(RMB)'!CD48/0.66174</f>
        <v>0</v>
      </c>
      <c r="CE48" s="1283">
        <f>'153-S 2018CEEIOT(RMB)'!CE48/0.66174</f>
        <v>0</v>
      </c>
      <c r="CF48" s="1283">
        <f>'153-S 2018CEEIOT(RMB)'!CF48/0.66174</f>
        <v>0</v>
      </c>
      <c r="CG48" s="1283">
        <f>'153-S 2018CEEIOT(RMB)'!CG48/0.66174</f>
        <v>0</v>
      </c>
      <c r="CH48" s="1283">
        <f>'153-S 2018CEEIOT(RMB)'!CH48/0.66174</f>
        <v>0</v>
      </c>
      <c r="CI48" s="1283">
        <f>'153-S 2018CEEIOT(RMB)'!CI48/0.66174</f>
        <v>0</v>
      </c>
      <c r="CJ48" s="1283">
        <f>'153-S 2018CEEIOT(RMB)'!CJ48/0.66174</f>
        <v>0</v>
      </c>
      <c r="CK48" s="1283">
        <f>'153-S 2018CEEIOT(RMB)'!CK48/0.66174</f>
        <v>0</v>
      </c>
      <c r="CL48" s="1283">
        <f>'153-S 2018CEEIOT(RMB)'!CL48/0.66174</f>
        <v>0</v>
      </c>
      <c r="CM48" s="1283">
        <f>'153-S 2018CEEIOT(RMB)'!CM48/0.66174</f>
        <v>0</v>
      </c>
      <c r="CN48" s="1283">
        <f>'153-S 2018CEEIOT(RMB)'!CN48/0.66174</f>
        <v>0</v>
      </c>
      <c r="CO48" s="1283">
        <f>'153-S 2018CEEIOT(RMB)'!CO48/0.66174</f>
        <v>0</v>
      </c>
      <c r="CP48" s="1283">
        <f>'153-S 2018CEEIOT(RMB)'!CP48/0.66174</f>
        <v>0</v>
      </c>
      <c r="CQ48" s="1283">
        <f>'153-S 2018CEEIOT(RMB)'!CQ48/0.66174</f>
        <v>0</v>
      </c>
      <c r="CR48" s="1283">
        <f>'153-S 2018CEEIOT(RMB)'!CR48/0.66174</f>
        <v>0</v>
      </c>
      <c r="CS48" s="1283">
        <f>'153-S 2018CEEIOT(RMB)'!CS48/0.66174</f>
        <v>0</v>
      </c>
      <c r="CT48" s="1283">
        <f>'153-S 2018CEEIOT(RMB)'!CT48/0.66174</f>
        <v>0</v>
      </c>
      <c r="CU48" s="1283">
        <f>'153-S 2018CEEIOT(RMB)'!CU48/0.66174</f>
        <v>0</v>
      </c>
      <c r="CV48" s="1283">
        <f>'153-S 2018CEEIOT(RMB)'!CV48/0.66174</f>
        <v>233216.90297137244</v>
      </c>
      <c r="CW48" s="1283">
        <f>'153-S 2018CEEIOT(RMB)'!CW48/0.66174</f>
        <v>48243.531504142629</v>
      </c>
      <c r="CX48" s="1283">
        <f>'153-S 2018CEEIOT(RMB)'!CX48/0.66174</f>
        <v>1354.3666640063839</v>
      </c>
      <c r="CY48" s="1283">
        <f>'153-S 2018CEEIOT(RMB)'!CY48/0.66174</f>
        <v>531293.33809141139</v>
      </c>
      <c r="CZ48" s="1283">
        <f>'153-S 2018CEEIOT(RMB)'!CZ48/0.66174</f>
        <v>999831.96443918545</v>
      </c>
      <c r="DA48" s="1283">
        <f>'153-S 2018CEEIOT(RMB)'!DA48/0.66174</f>
        <v>0</v>
      </c>
      <c r="DB48" s="1283">
        <f>'153-S 2018CEEIOT(RMB)'!DB48/0.66174</f>
        <v>1005569.8661546762</v>
      </c>
      <c r="DC48" s="1283">
        <f>'153-S 2018CEEIOT(RMB)'!DC48/0.66174</f>
        <v>190996.60269246961</v>
      </c>
      <c r="DD48" s="1283">
        <f>'153-S 2018CEEIOT(RMB)'!DD48/0.66174</f>
        <v>790330.254135767</v>
      </c>
      <c r="DE48" s="1283">
        <f>'153-S 2018CEEIOT(RMB)'!DE48/0.66174</f>
        <v>421229.03560588486</v>
      </c>
      <c r="DF48" s="1283">
        <f>'153-S 2018CEEIOT(RMB)'!DF48/0.66174</f>
        <v>0</v>
      </c>
      <c r="DG48" s="1283">
        <f>'153-S 2018CEEIOT(RMB)'!DG48/0.66174</f>
        <v>0</v>
      </c>
      <c r="DH48" s="1283">
        <f>'153-S 2018CEEIOT(RMB)'!DH48/0.66174</f>
        <v>0</v>
      </c>
      <c r="DI48" s="1283">
        <f>'153-S 2018CEEIOT(RMB)'!DI48/0.66174</f>
        <v>0</v>
      </c>
      <c r="DJ48" s="1283">
        <f>'153-S 2018CEEIOT(RMB)'!DJ48/0.66174</f>
        <v>0</v>
      </c>
      <c r="DK48" s="1283">
        <f>'153-S 2018CEEIOT(RMB)'!DK48/0.66174</f>
        <v>0</v>
      </c>
      <c r="DL48" s="1283">
        <f>'153-S 2018CEEIOT(RMB)'!DL48/0.66174</f>
        <v>0</v>
      </c>
      <c r="DM48" s="1283">
        <f>'153-S 2018CEEIOT(RMB)'!DM48/0.66174</f>
        <v>0</v>
      </c>
      <c r="DN48" s="1283">
        <f>'153-S 2018CEEIOT(RMB)'!DN48/0.66174</f>
        <v>0</v>
      </c>
      <c r="DO48" s="1283">
        <f>'153-S 2018CEEIOT(RMB)'!DO48/0.66174</f>
        <v>0</v>
      </c>
      <c r="DP48" s="1283">
        <f>'153-S 2018CEEIOT(RMB)'!DP48/0.66174</f>
        <v>0</v>
      </c>
      <c r="DQ48" s="1283">
        <f>'153-S 2018CEEIOT(RMB)'!DQ48/0.66174</f>
        <v>0</v>
      </c>
      <c r="DR48" s="1283">
        <f>'153-S 2018CEEIOT(RMB)'!DR48/0.66174</f>
        <v>0</v>
      </c>
      <c r="DS48" s="1283">
        <f>'153-S 2018CEEIOT(RMB)'!DS48/0.66174</f>
        <v>0</v>
      </c>
      <c r="DT48" s="1283">
        <f>'153-S 2018CEEIOT(RMB)'!DT48/0.66174</f>
        <v>0</v>
      </c>
      <c r="DU48" s="1283">
        <f>'153-S 2018CEEIOT(RMB)'!DU48/0.66174</f>
        <v>0</v>
      </c>
      <c r="DV48" s="1283">
        <f>'153-S 2018CEEIOT(RMB)'!DV48/0.66174</f>
        <v>0</v>
      </c>
      <c r="DW48" s="1283">
        <f>'153-S 2018CEEIOT(RMB)'!DW48/0.66174</f>
        <v>295234.92687233048</v>
      </c>
      <c r="DX48" s="1283">
        <f>'153-S 2018CEEIOT(RMB)'!DX48/0.66174</f>
        <v>0</v>
      </c>
      <c r="DY48" s="1283">
        <f>'153-S 2018CEEIOT(RMB)'!DY48/0.66174</f>
        <v>0</v>
      </c>
      <c r="DZ48" s="1283">
        <f>'153-S 2018CEEIOT(RMB)'!DZ48/0.66174</f>
        <v>0</v>
      </c>
      <c r="EA48" s="1283">
        <f>'153-S 2018CEEIOT(RMB)'!EA48/0.66174</f>
        <v>0</v>
      </c>
      <c r="EB48" s="1283">
        <f>'153-S 2018CEEIOT(RMB)'!EB48/0.66174</f>
        <v>0</v>
      </c>
      <c r="EC48" s="1283">
        <f>'153-S 2018CEEIOT(RMB)'!EC48/0.66174</f>
        <v>0</v>
      </c>
      <c r="ED48" s="1283">
        <f>'153-S 2018CEEIOT(RMB)'!ED48/0.66174</f>
        <v>0</v>
      </c>
      <c r="EE48" s="1283">
        <f>'153-S 2018CEEIOT(RMB)'!EE48/0.66174</f>
        <v>0</v>
      </c>
      <c r="EF48" s="1283">
        <f>'153-S 2018CEEIOT(RMB)'!EF48/0.66174</f>
        <v>0</v>
      </c>
      <c r="EG48" s="1283">
        <f>'153-S 2018CEEIOT(RMB)'!EG48/0.66174</f>
        <v>0</v>
      </c>
      <c r="EH48" s="1283">
        <f>'153-S 2018CEEIOT(RMB)'!EH48/0.66174</f>
        <v>0</v>
      </c>
      <c r="EI48" s="1283">
        <f>'153-S 2018CEEIOT(RMB)'!EI48/0.66174</f>
        <v>0</v>
      </c>
      <c r="EJ48" s="1283">
        <f>'153-S 2018CEEIOT(RMB)'!EJ48/0.66174</f>
        <v>0</v>
      </c>
      <c r="EK48" s="1283">
        <f>'153-S 2018CEEIOT(RMB)'!EK48/0.66174</f>
        <v>0</v>
      </c>
      <c r="EL48" s="1283">
        <f>'153-S 2018CEEIOT(RMB)'!EL48/0.66174</f>
        <v>0</v>
      </c>
      <c r="EM48" s="1283">
        <f>'153-S 2018CEEIOT(RMB)'!EM48/0.66174</f>
        <v>0</v>
      </c>
      <c r="EN48" s="1283">
        <f>'153-S 2018CEEIOT(RMB)'!EN48/0.66174</f>
        <v>0</v>
      </c>
      <c r="EO48" s="1283">
        <f>'153-S 2018CEEIOT(RMB)'!EO48/0.66174</f>
        <v>0</v>
      </c>
      <c r="EP48" s="1283">
        <f>'153-S 2018CEEIOT(RMB)'!EP48/0.66174</f>
        <v>0</v>
      </c>
      <c r="EQ48" s="1283">
        <f>'153-S 2018CEEIOT(RMB)'!EQ48/0.66174</f>
        <v>0</v>
      </c>
      <c r="ER48" s="1283">
        <f>'153-S 2018CEEIOT(RMB)'!ER48/0.66174</f>
        <v>0</v>
      </c>
      <c r="ES48" s="1283">
        <f>'153-S 2018CEEIOT(RMB)'!ES48/0.66174</f>
        <v>0</v>
      </c>
      <c r="ET48" s="1283">
        <f>'153-S 2018CEEIOT(RMB)'!ET48/0.66174</f>
        <v>0</v>
      </c>
      <c r="EU48" s="1283">
        <f>'153-S 2018CEEIOT(RMB)'!EU48/0.66174</f>
        <v>0</v>
      </c>
      <c r="EV48" s="1283">
        <f>'153-S 2018CEEIOT(RMB)'!EV48/0.66174</f>
        <v>0</v>
      </c>
      <c r="EW48" s="1283">
        <f>'153-S 2018CEEIOT(RMB)'!EW48/0.66174</f>
        <v>0</v>
      </c>
      <c r="EX48" s="1283">
        <f>'153-S 2018CEEIOT(RMB)'!EX48/0.66174</f>
        <v>0</v>
      </c>
      <c r="EY48" s="1283">
        <f>'153-S 2018CEEIOT(RMB)'!EY48/0.66174</f>
        <v>0</v>
      </c>
      <c r="EZ48" s="1284">
        <f>'153-S 2018CEEIOT(RMB)'!EZ48/0.66174</f>
        <v>0</v>
      </c>
      <c r="FA48" s="1285">
        <f>'153-S 2018CEEIOT(RMB)'!FA48/0.66174</f>
        <v>94112622.420086056</v>
      </c>
      <c r="FB48" s="1258">
        <f>'153-S 2018CEEIOT(RMB)'!FB48/0.66174</f>
        <v>1427547.9682108711</v>
      </c>
      <c r="FC48" s="1258">
        <f>'153-S 2018CEEIOT(RMB)'!FC48/0.66174</f>
        <v>1420133.422458658</v>
      </c>
      <c r="FD48" s="1260">
        <f>'153-S 2018CEEIOT(RMB)'!FD48/0.66174</f>
        <v>2847681.3906695293</v>
      </c>
      <c r="FE48" s="1258">
        <f>'153-S 2018CEEIOT(RMB)'!FE48/0.66174</f>
        <v>0</v>
      </c>
      <c r="FF48" s="1260">
        <f>'153-S 2018CEEIOT(RMB)'!FF48/0.66174</f>
        <v>2847681.3906695293</v>
      </c>
      <c r="FG48" s="1258">
        <f>'153-S 2018CEEIOT(RMB)'!FG48/0.66174</f>
        <v>0</v>
      </c>
      <c r="FH48" s="1258">
        <f>'153-S 2018CEEIOT(RMB)'!FH48/0.66174</f>
        <v>753469.86292888632</v>
      </c>
      <c r="FI48" s="1260">
        <f>'153-S 2018CEEIOT(RMB)'!FI48/0.66174</f>
        <v>753469.86292888632</v>
      </c>
      <c r="FJ48" s="1258">
        <f>'153-S 2018CEEIOT(RMB)'!FJ48/0.66174</f>
        <v>3284300.2345143626</v>
      </c>
      <c r="FK48" s="1286">
        <f>'153-S 2018CEEIOT(RMB)'!FK48/0.66174</f>
        <v>6885451.4881127784</v>
      </c>
      <c r="FL48" s="1287">
        <f>'153-S 2018CEEIOT(RMB)'!FL48/0.66174</f>
        <v>5489969.0139183709</v>
      </c>
      <c r="FM48" s="1288">
        <f>'153-S 2018CEEIOT(RMB)'!FM48/0.66174</f>
        <v>95508104.894280374</v>
      </c>
    </row>
    <row r="49" spans="1:169" x14ac:dyDescent="0.25">
      <c r="A49" s="1530"/>
      <c r="B49" s="1281" t="s">
        <v>497</v>
      </c>
      <c r="C49" s="1282" t="s">
        <v>1208</v>
      </c>
      <c r="D49" s="1283">
        <f>'153-S 2018CEEIOT(RMB)'!D49/0.66174</f>
        <v>3504.4615263482092</v>
      </c>
      <c r="E49" s="1283">
        <f>'153-S 2018CEEIOT(RMB)'!E49/0.66174</f>
        <v>41.507437579055185</v>
      </c>
      <c r="F49" s="1283">
        <f>'153-S 2018CEEIOT(RMB)'!F49/0.66174</f>
        <v>820.17422983990559</v>
      </c>
      <c r="G49" s="1283">
        <f>'153-S 2018CEEIOT(RMB)'!G49/0.66174</f>
        <v>19289.393324405424</v>
      </c>
      <c r="H49" s="1283">
        <f>'153-S 2018CEEIOT(RMB)'!H49/0.66174</f>
        <v>1008.9308625161518</v>
      </c>
      <c r="I49" s="1283">
        <f>'153-S 2018CEEIOT(RMB)'!I49/0.66174</f>
        <v>229968.76862847642</v>
      </c>
      <c r="J49" s="1283">
        <f>'153-S 2018CEEIOT(RMB)'!J49/0.66174</f>
        <v>2654873.117640893</v>
      </c>
      <c r="K49" s="1283">
        <f>'153-S 2018CEEIOT(RMB)'!K49/0.66174</f>
        <v>786471.35293640778</v>
      </c>
      <c r="L49" s="1283">
        <f>'153-S 2018CEEIOT(RMB)'!L49/0.66174</f>
        <v>1353960.6829381972</v>
      </c>
      <c r="M49" s="1283">
        <f>'153-S 2018CEEIOT(RMB)'!M49/0.66174</f>
        <v>2474750.9032867271</v>
      </c>
      <c r="N49" s="1283">
        <f>'153-S 2018CEEIOT(RMB)'!N49/0.66174</f>
        <v>397054.37090857123</v>
      </c>
      <c r="O49" s="1283">
        <f>'153-S 2018CEEIOT(RMB)'!O49/0.66174</f>
        <v>0</v>
      </c>
      <c r="P49" s="1283">
        <f>'153-S 2018CEEIOT(RMB)'!P49/0.66174</f>
        <v>0</v>
      </c>
      <c r="Q49" s="1283">
        <f>'153-S 2018CEEIOT(RMB)'!Q49/0.66174</f>
        <v>12445.451549282754</v>
      </c>
      <c r="R49" s="1283">
        <f>'153-S 2018CEEIOT(RMB)'!R49/0.66174</f>
        <v>166336.33928211674</v>
      </c>
      <c r="S49" s="1283">
        <f>'153-S 2018CEEIOT(RMB)'!S49/0.66174</f>
        <v>11545.136420321913</v>
      </c>
      <c r="T49" s="1283">
        <f>'153-S 2018CEEIOT(RMB)'!T49/0.66174</f>
        <v>8969.1322346855031</v>
      </c>
      <c r="U49" s="1283">
        <f>'153-S 2018CEEIOT(RMB)'!U49/0.66174</f>
        <v>120353.36779732937</v>
      </c>
      <c r="V49" s="1283">
        <f>'153-S 2018CEEIOT(RMB)'!V49/0.66174</f>
        <v>0</v>
      </c>
      <c r="W49" s="1283">
        <f>'153-S 2018CEEIOT(RMB)'!W49/0.66174</f>
        <v>0</v>
      </c>
      <c r="X49" s="1283">
        <f>'153-S 2018CEEIOT(RMB)'!X49/0.66174</f>
        <v>0</v>
      </c>
      <c r="Y49" s="1283">
        <f>'153-S 2018CEEIOT(RMB)'!Y49/0.66174</f>
        <v>0</v>
      </c>
      <c r="Z49" s="1283">
        <f>'153-S 2018CEEIOT(RMB)'!Z49/0.66174</f>
        <v>179902.69342329531</v>
      </c>
      <c r="AA49" s="1283">
        <f>'153-S 2018CEEIOT(RMB)'!AA49/0.66174</f>
        <v>104898.79918816961</v>
      </c>
      <c r="AB49" s="1283">
        <f>'153-S 2018CEEIOT(RMB)'!AB49/0.66174</f>
        <v>32.723268322570469</v>
      </c>
      <c r="AC49" s="1283">
        <f>'153-S 2018CEEIOT(RMB)'!AC49/0.66174</f>
        <v>4919.0233693838272</v>
      </c>
      <c r="AD49" s="1283">
        <f>'153-S 2018CEEIOT(RMB)'!AD49/0.66174</f>
        <v>235601.30190824202</v>
      </c>
      <c r="AE49" s="1283">
        <f>'153-S 2018CEEIOT(RMB)'!AE49/0.66174</f>
        <v>47151.069850998567</v>
      </c>
      <c r="AF49" s="1283">
        <f>'153-S 2018CEEIOT(RMB)'!AF49/0.66174</f>
        <v>27467.700252697578</v>
      </c>
      <c r="AG49" s="1283">
        <f>'153-S 2018CEEIOT(RMB)'!AG49/0.66174</f>
        <v>175686.99113240419</v>
      </c>
      <c r="AH49" s="1283">
        <f>'153-S 2018CEEIOT(RMB)'!AH49/0.66174</f>
        <v>614125.78280348459</v>
      </c>
      <c r="AI49" s="1283">
        <f>'153-S 2018CEEIOT(RMB)'!AI49/0.66174</f>
        <v>38365.952108927857</v>
      </c>
      <c r="AJ49" s="1283">
        <f>'153-S 2018CEEIOT(RMB)'!AJ49/0.66174</f>
        <v>341692.9080278828</v>
      </c>
      <c r="AK49" s="1283">
        <f>'153-S 2018CEEIOT(RMB)'!AK49/0.66174</f>
        <v>923524.54199413944</v>
      </c>
      <c r="AL49" s="1283">
        <f>'153-S 2018CEEIOT(RMB)'!AL49/0.66174</f>
        <v>4696781.8644045321</v>
      </c>
      <c r="AM49" s="1283">
        <f>'153-S 2018CEEIOT(RMB)'!AM49/0.66174</f>
        <v>1192023.3733601738</v>
      </c>
      <c r="AN49" s="1283">
        <f>'153-S 2018CEEIOT(RMB)'!AN49/0.66174</f>
        <v>14249906.72197048</v>
      </c>
      <c r="AO49" s="1283">
        <f>'153-S 2018CEEIOT(RMB)'!AO49/0.66174</f>
        <v>303388.56054931227</v>
      </c>
      <c r="AP49" s="1283">
        <f>'153-S 2018CEEIOT(RMB)'!AP49/0.66174</f>
        <v>198665.75997716287</v>
      </c>
      <c r="AQ49" s="1283">
        <f>'153-S 2018CEEIOT(RMB)'!AQ49/0.66174</f>
        <v>421760.91599602817</v>
      </c>
      <c r="AR49" s="1283">
        <f>'153-S 2018CEEIOT(RMB)'!AR49/0.66174</f>
        <v>7190095.6650923891</v>
      </c>
      <c r="AS49" s="1283">
        <f>'153-S 2018CEEIOT(RMB)'!AS49/0.66174</f>
        <v>150194.17981579705</v>
      </c>
      <c r="AT49" s="1283">
        <f>'153-S 2018CEEIOT(RMB)'!AT49/0.66174</f>
        <v>78303895.733533338</v>
      </c>
      <c r="AU49" s="1283">
        <f>'153-S 2018CEEIOT(RMB)'!AU49/0.66174</f>
        <v>20028036.636365976</v>
      </c>
      <c r="AV49" s="1283">
        <f>'153-S 2018CEEIOT(RMB)'!AV49/0.66174</f>
        <v>10684062.149875723</v>
      </c>
      <c r="AW49" s="1283">
        <f>'153-S 2018CEEIOT(RMB)'!AW49/0.66174</f>
        <v>15974664.070864473</v>
      </c>
      <c r="AX49" s="1283">
        <f>'153-S 2018CEEIOT(RMB)'!AX49/0.66174</f>
        <v>71242425.570114121</v>
      </c>
      <c r="AY49" s="1283">
        <f>'153-S 2018CEEIOT(RMB)'!AY49/0.66174</f>
        <v>43741167.816540278</v>
      </c>
      <c r="AZ49" s="1283">
        <f>'153-S 2018CEEIOT(RMB)'!AZ49/0.66174</f>
        <v>5563089.5244704476</v>
      </c>
      <c r="BA49" s="1283">
        <f>'153-S 2018CEEIOT(RMB)'!BA49/0.66174</f>
        <v>16393554.426197603</v>
      </c>
      <c r="BB49" s="1283">
        <f>'153-S 2018CEEIOT(RMB)'!BB49/0.66174</f>
        <v>11261067.090436179</v>
      </c>
      <c r="BC49" s="1283">
        <f>'153-S 2018CEEIOT(RMB)'!BC49/0.66174</f>
        <v>1737683.9013191555</v>
      </c>
      <c r="BD49" s="1283">
        <f>'153-S 2018CEEIOT(RMB)'!BD49/0.66174</f>
        <v>14797801.080232296</v>
      </c>
      <c r="BE49" s="1283">
        <f>'153-S 2018CEEIOT(RMB)'!BE49/0.66174</f>
        <v>391084.10069499811</v>
      </c>
      <c r="BF49" s="1283">
        <f>'153-S 2018CEEIOT(RMB)'!BF49/0.66174</f>
        <v>686381.50999679451</v>
      </c>
      <c r="BG49" s="1283">
        <f>'153-S 2018CEEIOT(RMB)'!BG49/0.66174</f>
        <v>2091384.0064094837</v>
      </c>
      <c r="BH49" s="1283">
        <f>'153-S 2018CEEIOT(RMB)'!BH49/0.66174</f>
        <v>11689052.848919129</v>
      </c>
      <c r="BI49" s="1283">
        <f>'153-S 2018CEEIOT(RMB)'!BI49/0.66174</f>
        <v>1918796.0225710594</v>
      </c>
      <c r="BJ49" s="1283">
        <f>'153-S 2018CEEIOT(RMB)'!BJ49/0.66174</f>
        <v>638423.20082912315</v>
      </c>
      <c r="BK49" s="1283">
        <f>'153-S 2018CEEIOT(RMB)'!BK49/0.66174</f>
        <v>2429933.6092306622</v>
      </c>
      <c r="BL49" s="1283">
        <f>'153-S 2018CEEIOT(RMB)'!BL49/0.66174</f>
        <v>107245.44318970144</v>
      </c>
      <c r="BM49" s="1283">
        <f>'153-S 2018CEEIOT(RMB)'!BM49/0.66174</f>
        <v>4759818.1033141706</v>
      </c>
      <c r="BN49" s="1283">
        <f>'153-S 2018CEEIOT(RMB)'!BN49/0.66174</f>
        <v>346007.51912984683</v>
      </c>
      <c r="BO49" s="1283">
        <f>'153-S 2018CEEIOT(RMB)'!BO49/0.66174</f>
        <v>11528497.821755785</v>
      </c>
      <c r="BP49" s="1283">
        <f>'153-S 2018CEEIOT(RMB)'!BP49/0.66174</f>
        <v>2149908.6671546558</v>
      </c>
      <c r="BQ49" s="1283">
        <f>'153-S 2018CEEIOT(RMB)'!BQ49/0.66174</f>
        <v>2142705.5342136081</v>
      </c>
      <c r="BR49" s="1283">
        <f>'153-S 2018CEEIOT(RMB)'!BR49/0.66174</f>
        <v>29274.530266215625</v>
      </c>
      <c r="BS49" s="1283">
        <f>'153-S 2018CEEIOT(RMB)'!BS49/0.66174</f>
        <v>80355.985066291541</v>
      </c>
      <c r="BT49" s="1283">
        <f>'153-S 2018CEEIOT(RMB)'!BT49/0.66174</f>
        <v>54438.380414585343</v>
      </c>
      <c r="BU49" s="1283">
        <f>'153-S 2018CEEIOT(RMB)'!BU49/0.66174</f>
        <v>424162.50563429977</v>
      </c>
      <c r="BV49" s="1283">
        <f>'153-S 2018CEEIOT(RMB)'!BV49/0.66174</f>
        <v>453882.51498804678</v>
      </c>
      <c r="BW49" s="1283">
        <f>'153-S 2018CEEIOT(RMB)'!BW49/0.66174</f>
        <v>27758.471296178148</v>
      </c>
      <c r="BX49" s="1283">
        <f>'153-S 2018CEEIOT(RMB)'!BX49/0.66174</f>
        <v>1112762.3807009032</v>
      </c>
      <c r="BY49" s="1283">
        <f>'153-S 2018CEEIOT(RMB)'!BY49/0.66174</f>
        <v>63484.424345340471</v>
      </c>
      <c r="BZ49" s="1283">
        <f>'153-S 2018CEEIOT(RMB)'!BZ49/0.66174</f>
        <v>29551.602630207311</v>
      </c>
      <c r="CA49" s="1283">
        <f>'153-S 2018CEEIOT(RMB)'!CA49/0.66174</f>
        <v>34865.86419797445</v>
      </c>
      <c r="CB49" s="1283">
        <f>'153-S 2018CEEIOT(RMB)'!CB49/0.66174</f>
        <v>108421.34555525429</v>
      </c>
      <c r="CC49" s="1283">
        <f>'153-S 2018CEEIOT(RMB)'!CC49/0.66174</f>
        <v>266802.95029765781</v>
      </c>
      <c r="CD49" s="1283">
        <f>'153-S 2018CEEIOT(RMB)'!CD49/0.66174</f>
        <v>133078.00557699916</v>
      </c>
      <c r="CE49" s="1283">
        <f>'153-S 2018CEEIOT(RMB)'!CE49/0.66174</f>
        <v>744175.7810641703</v>
      </c>
      <c r="CF49" s="1283">
        <f>'153-S 2018CEEIOT(RMB)'!CF49/0.66174</f>
        <v>50802.467745078386</v>
      </c>
      <c r="CG49" s="1283">
        <f>'153-S 2018CEEIOT(RMB)'!CG49/0.66174</f>
        <v>45169.65611754929</v>
      </c>
      <c r="CH49" s="1283">
        <f>'153-S 2018CEEIOT(RMB)'!CH49/0.66174</f>
        <v>185479.09840323415</v>
      </c>
      <c r="CI49" s="1283">
        <f>'153-S 2018CEEIOT(RMB)'!CI49/0.66174</f>
        <v>108986.03125338514</v>
      </c>
      <c r="CJ49" s="1283">
        <f>'153-S 2018CEEIOT(RMB)'!CJ49/0.66174</f>
        <v>800799.66621361347</v>
      </c>
      <c r="CK49" s="1283">
        <f>'153-S 2018CEEIOT(RMB)'!CK49/0.66174</f>
        <v>1179415.8409939252</v>
      </c>
      <c r="CL49" s="1283">
        <f>'153-S 2018CEEIOT(RMB)'!CL49/0.66174</f>
        <v>8384259.8668525713</v>
      </c>
      <c r="CM49" s="1283">
        <f>'153-S 2018CEEIOT(RMB)'!CM49/0.66174</f>
        <v>1311853.2635826152</v>
      </c>
      <c r="CN49" s="1283">
        <f>'153-S 2018CEEIOT(RMB)'!CN49/0.66174</f>
        <v>444403.36426256143</v>
      </c>
      <c r="CO49" s="1283">
        <f>'153-S 2018CEEIOT(RMB)'!CO49/0.66174</f>
        <v>46878.571454259727</v>
      </c>
      <c r="CP49" s="1283">
        <f>'153-S 2018CEEIOT(RMB)'!CP49/0.66174</f>
        <v>148097.2953688667</v>
      </c>
      <c r="CQ49" s="1283">
        <f>'153-S 2018CEEIOT(RMB)'!CQ49/0.66174</f>
        <v>281149.00122884457</v>
      </c>
      <c r="CR49" s="1283">
        <f>'153-S 2018CEEIOT(RMB)'!CR49/0.66174</f>
        <v>3705.9391533611652</v>
      </c>
      <c r="CS49" s="1283">
        <f>'153-S 2018CEEIOT(RMB)'!CS49/0.66174</f>
        <v>4610880.398723688</v>
      </c>
      <c r="CT49" s="1283">
        <f>'153-S 2018CEEIOT(RMB)'!CT49/0.66174</f>
        <v>33155.567931962236</v>
      </c>
      <c r="CU49" s="1283">
        <f>'153-S 2018CEEIOT(RMB)'!CU49/0.66174</f>
        <v>274726.53243815282</v>
      </c>
      <c r="CV49" s="1283">
        <f>'153-S 2018CEEIOT(RMB)'!CV49/0.66174</f>
        <v>1369736.2111444948</v>
      </c>
      <c r="CW49" s="1283">
        <f>'153-S 2018CEEIOT(RMB)'!CW49/0.66174</f>
        <v>209591.36650219987</v>
      </c>
      <c r="CX49" s="1283">
        <f>'153-S 2018CEEIOT(RMB)'!CX49/0.66174</f>
        <v>9654.1634593355102</v>
      </c>
      <c r="CY49" s="1283">
        <f>'153-S 2018CEEIOT(RMB)'!CY49/0.66174</f>
        <v>78927.991341554138</v>
      </c>
      <c r="CZ49" s="1283">
        <f>'153-S 2018CEEIOT(RMB)'!CZ49/0.66174</f>
        <v>21083.216737188548</v>
      </c>
      <c r="DA49" s="1283">
        <f>'153-S 2018CEEIOT(RMB)'!DA49/0.66174</f>
        <v>1141877.8737076463</v>
      </c>
      <c r="DB49" s="1283">
        <f>'153-S 2018CEEIOT(RMB)'!DB49/0.66174</f>
        <v>1182556.372715822</v>
      </c>
      <c r="DC49" s="1283">
        <f>'153-S 2018CEEIOT(RMB)'!DC49/0.66174</f>
        <v>227656.54858906602</v>
      </c>
      <c r="DD49" s="1283">
        <f>'153-S 2018CEEIOT(RMB)'!DD49/0.66174</f>
        <v>2432970.5424256511</v>
      </c>
      <c r="DE49" s="1283">
        <f>'153-S 2018CEEIOT(RMB)'!DE49/0.66174</f>
        <v>1680202.0797829386</v>
      </c>
      <c r="DF49" s="1283">
        <f>'153-S 2018CEEIOT(RMB)'!DF49/0.66174</f>
        <v>534166.33106112131</v>
      </c>
      <c r="DG49" s="1283">
        <f>'153-S 2018CEEIOT(RMB)'!DG49/0.66174</f>
        <v>434110.41221229581</v>
      </c>
      <c r="DH49" s="1283">
        <f>'153-S 2018CEEIOT(RMB)'!DH49/0.66174</f>
        <v>0</v>
      </c>
      <c r="DI49" s="1283">
        <f>'153-S 2018CEEIOT(RMB)'!DI49/0.66174</f>
        <v>60.021312572755619</v>
      </c>
      <c r="DJ49" s="1283">
        <f>'153-S 2018CEEIOT(RMB)'!DJ49/0.66174</f>
        <v>20486.463634623309</v>
      </c>
      <c r="DK49" s="1283">
        <f>'153-S 2018CEEIOT(RMB)'!DK49/0.66174</f>
        <v>90844.212619227968</v>
      </c>
      <c r="DL49" s="1283">
        <f>'153-S 2018CEEIOT(RMB)'!DL49/0.66174</f>
        <v>1970.5693695103594</v>
      </c>
      <c r="DM49" s="1283">
        <f>'153-S 2018CEEIOT(RMB)'!DM49/0.66174</f>
        <v>889.18237166114432</v>
      </c>
      <c r="DN49" s="1283">
        <f>'153-S 2018CEEIOT(RMB)'!DN49/0.66174</f>
        <v>103.20979262005289</v>
      </c>
      <c r="DO49" s="1283">
        <f>'153-S 2018CEEIOT(RMB)'!DO49/0.66174</f>
        <v>11574.329623365586</v>
      </c>
      <c r="DP49" s="1283">
        <f>'153-S 2018CEEIOT(RMB)'!DP49/0.66174</f>
        <v>0.41047875561303115</v>
      </c>
      <c r="DQ49" s="1283">
        <f>'153-S 2018CEEIOT(RMB)'!DQ49/0.66174</f>
        <v>0.20222573547633999</v>
      </c>
      <c r="DR49" s="1283">
        <f>'153-S 2018CEEIOT(RMB)'!DR49/0.66174</f>
        <v>40565.602507572628</v>
      </c>
      <c r="DS49" s="1283">
        <f>'153-S 2018CEEIOT(RMB)'!DS49/0.66174</f>
        <v>1302.1670211127025</v>
      </c>
      <c r="DT49" s="1283">
        <f>'153-S 2018CEEIOT(RMB)'!DT49/0.66174</f>
        <v>3838.0419694558591</v>
      </c>
      <c r="DU49" s="1283">
        <f>'153-S 2018CEEIOT(RMB)'!DU49/0.66174</f>
        <v>0</v>
      </c>
      <c r="DV49" s="1283">
        <f>'153-S 2018CEEIOT(RMB)'!DV49/0.66174</f>
        <v>5231.9373361529024</v>
      </c>
      <c r="DW49" s="1283">
        <f>'153-S 2018CEEIOT(RMB)'!DW49/0.66174</f>
        <v>0</v>
      </c>
      <c r="DX49" s="1283">
        <f>'153-S 2018CEEIOT(RMB)'!DX49/0.66174</f>
        <v>0</v>
      </c>
      <c r="DY49" s="1283">
        <f>'153-S 2018CEEIOT(RMB)'!DY49/0.66174</f>
        <v>6.1623560735056913</v>
      </c>
      <c r="DZ49" s="1283">
        <f>'153-S 2018CEEIOT(RMB)'!DZ49/0.66174</f>
        <v>83062.376281443445</v>
      </c>
      <c r="EA49" s="1283">
        <f>'153-S 2018CEEIOT(RMB)'!EA49/0.66174</f>
        <v>0</v>
      </c>
      <c r="EB49" s="1283">
        <f>'153-S 2018CEEIOT(RMB)'!EB49/0.66174</f>
        <v>0</v>
      </c>
      <c r="EC49" s="1283">
        <f>'153-S 2018CEEIOT(RMB)'!EC49/0.66174</f>
        <v>0</v>
      </c>
      <c r="ED49" s="1283">
        <f>'153-S 2018CEEIOT(RMB)'!ED49/0.66174</f>
        <v>0</v>
      </c>
      <c r="EE49" s="1283">
        <f>'153-S 2018CEEIOT(RMB)'!EE49/0.66174</f>
        <v>0</v>
      </c>
      <c r="EF49" s="1283">
        <f>'153-S 2018CEEIOT(RMB)'!EF49/0.66174</f>
        <v>30806.27410706861</v>
      </c>
      <c r="EG49" s="1283">
        <f>'153-S 2018CEEIOT(RMB)'!EG49/0.66174</f>
        <v>3142.7333962465987</v>
      </c>
      <c r="EH49" s="1283">
        <f>'153-S 2018CEEIOT(RMB)'!EH49/0.66174</f>
        <v>318027.05744647031</v>
      </c>
      <c r="EI49" s="1283">
        <f>'153-S 2018CEEIOT(RMB)'!EI49/0.66174</f>
        <v>3102244.9690708113</v>
      </c>
      <c r="EJ49" s="1283">
        <f>'153-S 2018CEEIOT(RMB)'!EJ49/0.66174</f>
        <v>3200705.3703626422</v>
      </c>
      <c r="EK49" s="1283">
        <f>'153-S 2018CEEIOT(RMB)'!EK49/0.66174</f>
        <v>344043.3939233197</v>
      </c>
      <c r="EL49" s="1283">
        <f>'153-S 2018CEEIOT(RMB)'!EL49/0.66174</f>
        <v>9104.3640731470314</v>
      </c>
      <c r="EM49" s="1283">
        <f>'153-S 2018CEEIOT(RMB)'!EM49/0.66174</f>
        <v>141029.94907200133</v>
      </c>
      <c r="EN49" s="1283">
        <f>'153-S 2018CEEIOT(RMB)'!EN49/0.66174</f>
        <v>78413.033912801315</v>
      </c>
      <c r="EO49" s="1283">
        <f>'153-S 2018CEEIOT(RMB)'!EO49/0.66174</f>
        <v>323587.92564281262</v>
      </c>
      <c r="EP49" s="1283">
        <f>'153-S 2018CEEIOT(RMB)'!EP49/0.66174</f>
        <v>284458.29489184468</v>
      </c>
      <c r="EQ49" s="1283">
        <f>'153-S 2018CEEIOT(RMB)'!EQ49/0.66174</f>
        <v>1389188.6141734647</v>
      </c>
      <c r="ER49" s="1283">
        <f>'153-S 2018CEEIOT(RMB)'!ER49/0.66174</f>
        <v>89765.711076534804</v>
      </c>
      <c r="ES49" s="1283">
        <f>'153-S 2018CEEIOT(RMB)'!ES49/0.66174</f>
        <v>789.16295935147264</v>
      </c>
      <c r="ET49" s="1283">
        <f>'153-S 2018CEEIOT(RMB)'!ET49/0.66174</f>
        <v>2425.8344247048872</v>
      </c>
      <c r="EU49" s="1283">
        <f>'153-S 2018CEEIOT(RMB)'!EU49/0.66174</f>
        <v>1671.7548141273185</v>
      </c>
      <c r="EV49" s="1283">
        <f>'153-S 2018CEEIOT(RMB)'!EV49/0.66174</f>
        <v>5432.6258731687431</v>
      </c>
      <c r="EW49" s="1283">
        <f>'153-S 2018CEEIOT(RMB)'!EW49/0.66174</f>
        <v>15736.924103692934</v>
      </c>
      <c r="EX49" s="1283">
        <f>'153-S 2018CEEIOT(RMB)'!EX49/0.66174</f>
        <v>22.144779915879511</v>
      </c>
      <c r="EY49" s="1283">
        <f>'153-S 2018CEEIOT(RMB)'!EY49/0.66174</f>
        <v>0</v>
      </c>
      <c r="EZ49" s="1284">
        <f>'153-S 2018CEEIOT(RMB)'!EZ49/0.66174</f>
        <v>18149.361777120685</v>
      </c>
      <c r="FA49" s="1285">
        <f>'153-S 2018CEEIOT(RMB)'!FA49/0.66174</f>
        <v>410358256.80907464</v>
      </c>
      <c r="FB49" s="1258">
        <f>'153-S 2018CEEIOT(RMB)'!FB49/0.66174</f>
        <v>0</v>
      </c>
      <c r="FC49" s="1258">
        <f>'153-S 2018CEEIOT(RMB)'!FC49/0.66174</f>
        <v>0</v>
      </c>
      <c r="FD49" s="1260">
        <f>'153-S 2018CEEIOT(RMB)'!FD49/0.66174</f>
        <v>0</v>
      </c>
      <c r="FE49" s="1258">
        <f>'153-S 2018CEEIOT(RMB)'!FE49/0.66174</f>
        <v>0</v>
      </c>
      <c r="FF49" s="1260">
        <f>'153-S 2018CEEIOT(RMB)'!FF49/0.66174</f>
        <v>0</v>
      </c>
      <c r="FG49" s="1258">
        <f>'153-S 2018CEEIOT(RMB)'!FG49/0.66174</f>
        <v>0</v>
      </c>
      <c r="FH49" s="1258">
        <f>'153-S 2018CEEIOT(RMB)'!FH49/0.66174</f>
        <v>-1468824.647299805</v>
      </c>
      <c r="FI49" s="1260">
        <f>'153-S 2018CEEIOT(RMB)'!FI49/0.66174</f>
        <v>-1468824.647299805</v>
      </c>
      <c r="FJ49" s="1258">
        <f>'153-S 2018CEEIOT(RMB)'!FJ49/0.66174</f>
        <v>45015054.84699288</v>
      </c>
      <c r="FK49" s="1286">
        <f>'153-S 2018CEEIOT(RMB)'!FK49/0.66174</f>
        <v>43546230.199693069</v>
      </c>
      <c r="FL49" s="1287">
        <f>'153-S 2018CEEIOT(RMB)'!FL49/0.66174</f>
        <v>64321334.692589618</v>
      </c>
      <c r="FM49" s="1288">
        <f>'153-S 2018CEEIOT(RMB)'!FM49/0.66174</f>
        <v>389583152.31617767</v>
      </c>
    </row>
    <row r="50" spans="1:169" x14ac:dyDescent="0.25">
      <c r="A50" s="1530"/>
      <c r="B50" s="1281" t="s">
        <v>498</v>
      </c>
      <c r="C50" s="1282" t="s">
        <v>1209</v>
      </c>
      <c r="D50" s="1283">
        <f>'153-S 2018CEEIOT(RMB)'!D50/0.66174</f>
        <v>79571667.670198038</v>
      </c>
      <c r="E50" s="1283">
        <f>'153-S 2018CEEIOT(RMB)'!E50/0.66174</f>
        <v>2292785.2617119937</v>
      </c>
      <c r="F50" s="1283">
        <f>'153-S 2018CEEIOT(RMB)'!F50/0.66174</f>
        <v>0</v>
      </c>
      <c r="G50" s="1283">
        <f>'153-S 2018CEEIOT(RMB)'!G50/0.66174</f>
        <v>0</v>
      </c>
      <c r="H50" s="1283">
        <f>'153-S 2018CEEIOT(RMB)'!H50/0.66174</f>
        <v>28820.076991396523</v>
      </c>
      <c r="I50" s="1283">
        <f>'153-S 2018CEEIOT(RMB)'!I50/0.66174</f>
        <v>0</v>
      </c>
      <c r="J50" s="1283">
        <f>'153-S 2018CEEIOT(RMB)'!J50/0.66174</f>
        <v>0</v>
      </c>
      <c r="K50" s="1283">
        <f>'153-S 2018CEEIOT(RMB)'!K50/0.66174</f>
        <v>0</v>
      </c>
      <c r="L50" s="1283">
        <f>'153-S 2018CEEIOT(RMB)'!L50/0.66174</f>
        <v>0</v>
      </c>
      <c r="M50" s="1283">
        <f>'153-S 2018CEEIOT(RMB)'!M50/0.66174</f>
        <v>0</v>
      </c>
      <c r="N50" s="1283">
        <f>'153-S 2018CEEIOT(RMB)'!N50/0.66174</f>
        <v>0</v>
      </c>
      <c r="O50" s="1283">
        <f>'153-S 2018CEEIOT(RMB)'!O50/0.66174</f>
        <v>0</v>
      </c>
      <c r="P50" s="1283">
        <f>'153-S 2018CEEIOT(RMB)'!P50/0.66174</f>
        <v>0</v>
      </c>
      <c r="Q50" s="1283">
        <f>'153-S 2018CEEIOT(RMB)'!Q50/0.66174</f>
        <v>0</v>
      </c>
      <c r="R50" s="1283">
        <f>'153-S 2018CEEIOT(RMB)'!R50/0.66174</f>
        <v>0</v>
      </c>
      <c r="S50" s="1283">
        <f>'153-S 2018CEEIOT(RMB)'!S50/0.66174</f>
        <v>0</v>
      </c>
      <c r="T50" s="1283">
        <f>'153-S 2018CEEIOT(RMB)'!T50/0.66174</f>
        <v>0</v>
      </c>
      <c r="U50" s="1283">
        <f>'153-S 2018CEEIOT(RMB)'!U50/0.66174</f>
        <v>0</v>
      </c>
      <c r="V50" s="1283">
        <f>'153-S 2018CEEIOT(RMB)'!V50/0.66174</f>
        <v>0</v>
      </c>
      <c r="W50" s="1283">
        <f>'153-S 2018CEEIOT(RMB)'!W50/0.66174</f>
        <v>0</v>
      </c>
      <c r="X50" s="1283">
        <f>'153-S 2018CEEIOT(RMB)'!X50/0.66174</f>
        <v>0</v>
      </c>
      <c r="Y50" s="1283">
        <f>'153-S 2018CEEIOT(RMB)'!Y50/0.66174</f>
        <v>0</v>
      </c>
      <c r="Z50" s="1283">
        <f>'153-S 2018CEEIOT(RMB)'!Z50/0.66174</f>
        <v>0</v>
      </c>
      <c r="AA50" s="1283">
        <f>'153-S 2018CEEIOT(RMB)'!AA50/0.66174</f>
        <v>0</v>
      </c>
      <c r="AB50" s="1283">
        <f>'153-S 2018CEEIOT(RMB)'!AB50/0.66174</f>
        <v>0</v>
      </c>
      <c r="AC50" s="1283">
        <f>'153-S 2018CEEIOT(RMB)'!AC50/0.66174</f>
        <v>0</v>
      </c>
      <c r="AD50" s="1283">
        <f>'153-S 2018CEEIOT(RMB)'!AD50/0.66174</f>
        <v>0</v>
      </c>
      <c r="AE50" s="1283">
        <f>'153-S 2018CEEIOT(RMB)'!AE50/0.66174</f>
        <v>0</v>
      </c>
      <c r="AF50" s="1283">
        <f>'153-S 2018CEEIOT(RMB)'!AF50/0.66174</f>
        <v>0</v>
      </c>
      <c r="AG50" s="1283">
        <f>'153-S 2018CEEIOT(RMB)'!AG50/0.66174</f>
        <v>0</v>
      </c>
      <c r="AH50" s="1283">
        <f>'153-S 2018CEEIOT(RMB)'!AH50/0.66174</f>
        <v>0</v>
      </c>
      <c r="AI50" s="1283">
        <f>'153-S 2018CEEIOT(RMB)'!AI50/0.66174</f>
        <v>0</v>
      </c>
      <c r="AJ50" s="1283">
        <f>'153-S 2018CEEIOT(RMB)'!AJ50/0.66174</f>
        <v>0</v>
      </c>
      <c r="AK50" s="1283">
        <f>'153-S 2018CEEIOT(RMB)'!AK50/0.66174</f>
        <v>0</v>
      </c>
      <c r="AL50" s="1283">
        <f>'153-S 2018CEEIOT(RMB)'!AL50/0.66174</f>
        <v>0</v>
      </c>
      <c r="AM50" s="1283">
        <f>'153-S 2018CEEIOT(RMB)'!AM50/0.66174</f>
        <v>0</v>
      </c>
      <c r="AN50" s="1283">
        <f>'153-S 2018CEEIOT(RMB)'!AN50/0.66174</f>
        <v>0</v>
      </c>
      <c r="AO50" s="1283">
        <f>'153-S 2018CEEIOT(RMB)'!AO50/0.66174</f>
        <v>0</v>
      </c>
      <c r="AP50" s="1283">
        <f>'153-S 2018CEEIOT(RMB)'!AP50/0.66174</f>
        <v>0</v>
      </c>
      <c r="AQ50" s="1283">
        <f>'153-S 2018CEEIOT(RMB)'!AQ50/0.66174</f>
        <v>0</v>
      </c>
      <c r="AR50" s="1283">
        <f>'153-S 2018CEEIOT(RMB)'!AR50/0.66174</f>
        <v>0</v>
      </c>
      <c r="AS50" s="1283">
        <f>'153-S 2018CEEIOT(RMB)'!AS50/0.66174</f>
        <v>0</v>
      </c>
      <c r="AT50" s="1283">
        <f>'153-S 2018CEEIOT(RMB)'!AT50/0.66174</f>
        <v>185095.19857791413</v>
      </c>
      <c r="AU50" s="1283">
        <f>'153-S 2018CEEIOT(RMB)'!AU50/0.66174</f>
        <v>12150086.242630595</v>
      </c>
      <c r="AV50" s="1283">
        <f>'153-S 2018CEEIOT(RMB)'!AV50/0.66174</f>
        <v>252668.01042780181</v>
      </c>
      <c r="AW50" s="1283">
        <f>'153-S 2018CEEIOT(RMB)'!AW50/0.66174</f>
        <v>0</v>
      </c>
      <c r="AX50" s="1283">
        <f>'153-S 2018CEEIOT(RMB)'!AX50/0.66174</f>
        <v>0</v>
      </c>
      <c r="AY50" s="1283">
        <f>'153-S 2018CEEIOT(RMB)'!AY50/0.66174</f>
        <v>0</v>
      </c>
      <c r="AZ50" s="1283">
        <f>'153-S 2018CEEIOT(RMB)'!AZ50/0.66174</f>
        <v>0</v>
      </c>
      <c r="BA50" s="1283">
        <f>'153-S 2018CEEIOT(RMB)'!BA50/0.66174</f>
        <v>0</v>
      </c>
      <c r="BB50" s="1283">
        <f>'153-S 2018CEEIOT(RMB)'!BB50/0.66174</f>
        <v>0</v>
      </c>
      <c r="BC50" s="1283">
        <f>'153-S 2018CEEIOT(RMB)'!BC50/0.66174</f>
        <v>0</v>
      </c>
      <c r="BD50" s="1283">
        <f>'153-S 2018CEEIOT(RMB)'!BD50/0.66174</f>
        <v>0</v>
      </c>
      <c r="BE50" s="1283">
        <f>'153-S 2018CEEIOT(RMB)'!BE50/0.66174</f>
        <v>0</v>
      </c>
      <c r="BF50" s="1283">
        <f>'153-S 2018CEEIOT(RMB)'!BF50/0.66174</f>
        <v>0</v>
      </c>
      <c r="BG50" s="1283">
        <f>'153-S 2018CEEIOT(RMB)'!BG50/0.66174</f>
        <v>0</v>
      </c>
      <c r="BH50" s="1283">
        <f>'153-S 2018CEEIOT(RMB)'!BH50/0.66174</f>
        <v>0</v>
      </c>
      <c r="BI50" s="1283">
        <f>'153-S 2018CEEIOT(RMB)'!BI50/0.66174</f>
        <v>0</v>
      </c>
      <c r="BJ50" s="1283">
        <f>'153-S 2018CEEIOT(RMB)'!BJ50/0.66174</f>
        <v>0</v>
      </c>
      <c r="BK50" s="1283">
        <f>'153-S 2018CEEIOT(RMB)'!BK50/0.66174</f>
        <v>0</v>
      </c>
      <c r="BL50" s="1283">
        <f>'153-S 2018CEEIOT(RMB)'!BL50/0.66174</f>
        <v>0</v>
      </c>
      <c r="BM50" s="1283">
        <f>'153-S 2018CEEIOT(RMB)'!BM50/0.66174</f>
        <v>0</v>
      </c>
      <c r="BN50" s="1283">
        <f>'153-S 2018CEEIOT(RMB)'!BN50/0.66174</f>
        <v>0</v>
      </c>
      <c r="BO50" s="1283">
        <f>'153-S 2018CEEIOT(RMB)'!BO50/0.66174</f>
        <v>0</v>
      </c>
      <c r="BP50" s="1283">
        <f>'153-S 2018CEEIOT(RMB)'!BP50/0.66174</f>
        <v>0</v>
      </c>
      <c r="BQ50" s="1283">
        <f>'153-S 2018CEEIOT(RMB)'!BQ50/0.66174</f>
        <v>0</v>
      </c>
      <c r="BR50" s="1283">
        <f>'153-S 2018CEEIOT(RMB)'!BR50/0.66174</f>
        <v>0</v>
      </c>
      <c r="BS50" s="1283">
        <f>'153-S 2018CEEIOT(RMB)'!BS50/0.66174</f>
        <v>0</v>
      </c>
      <c r="BT50" s="1283">
        <f>'153-S 2018CEEIOT(RMB)'!BT50/0.66174</f>
        <v>0</v>
      </c>
      <c r="BU50" s="1283">
        <f>'153-S 2018CEEIOT(RMB)'!BU50/0.66174</f>
        <v>0</v>
      </c>
      <c r="BV50" s="1283">
        <f>'153-S 2018CEEIOT(RMB)'!BV50/0.66174</f>
        <v>0</v>
      </c>
      <c r="BW50" s="1283">
        <f>'153-S 2018CEEIOT(RMB)'!BW50/0.66174</f>
        <v>0</v>
      </c>
      <c r="BX50" s="1283">
        <f>'153-S 2018CEEIOT(RMB)'!BX50/0.66174</f>
        <v>1.5385677270050814E-2</v>
      </c>
      <c r="BY50" s="1283">
        <f>'153-S 2018CEEIOT(RMB)'!BY50/0.66174</f>
        <v>0</v>
      </c>
      <c r="BZ50" s="1283">
        <f>'153-S 2018CEEIOT(RMB)'!BZ50/0.66174</f>
        <v>0</v>
      </c>
      <c r="CA50" s="1283">
        <f>'153-S 2018CEEIOT(RMB)'!CA50/0.66174</f>
        <v>0</v>
      </c>
      <c r="CB50" s="1283">
        <f>'153-S 2018CEEIOT(RMB)'!CB50/0.66174</f>
        <v>0</v>
      </c>
      <c r="CC50" s="1283">
        <f>'153-S 2018CEEIOT(RMB)'!CC50/0.66174</f>
        <v>0</v>
      </c>
      <c r="CD50" s="1283">
        <f>'153-S 2018CEEIOT(RMB)'!CD50/0.66174</f>
        <v>0</v>
      </c>
      <c r="CE50" s="1283">
        <f>'153-S 2018CEEIOT(RMB)'!CE50/0.66174</f>
        <v>0</v>
      </c>
      <c r="CF50" s="1283">
        <f>'153-S 2018CEEIOT(RMB)'!CF50/0.66174</f>
        <v>0</v>
      </c>
      <c r="CG50" s="1283">
        <f>'153-S 2018CEEIOT(RMB)'!CG50/0.66174</f>
        <v>0</v>
      </c>
      <c r="CH50" s="1283">
        <f>'153-S 2018CEEIOT(RMB)'!CH50/0.66174</f>
        <v>0</v>
      </c>
      <c r="CI50" s="1283">
        <f>'153-S 2018CEEIOT(RMB)'!CI50/0.66174</f>
        <v>0</v>
      </c>
      <c r="CJ50" s="1283">
        <f>'153-S 2018CEEIOT(RMB)'!CJ50/0.66174</f>
        <v>0</v>
      </c>
      <c r="CK50" s="1283">
        <f>'153-S 2018CEEIOT(RMB)'!CK50/0.66174</f>
        <v>0</v>
      </c>
      <c r="CL50" s="1283">
        <f>'153-S 2018CEEIOT(RMB)'!CL50/0.66174</f>
        <v>0</v>
      </c>
      <c r="CM50" s="1283">
        <f>'153-S 2018CEEIOT(RMB)'!CM50/0.66174</f>
        <v>0</v>
      </c>
      <c r="CN50" s="1283">
        <f>'153-S 2018CEEIOT(RMB)'!CN50/0.66174</f>
        <v>0</v>
      </c>
      <c r="CO50" s="1283">
        <f>'153-S 2018CEEIOT(RMB)'!CO50/0.66174</f>
        <v>0</v>
      </c>
      <c r="CP50" s="1283">
        <f>'153-S 2018CEEIOT(RMB)'!CP50/0.66174</f>
        <v>0</v>
      </c>
      <c r="CQ50" s="1283">
        <f>'153-S 2018CEEIOT(RMB)'!CQ50/0.66174</f>
        <v>0</v>
      </c>
      <c r="CR50" s="1283">
        <f>'153-S 2018CEEIOT(RMB)'!CR50/0.66174</f>
        <v>0</v>
      </c>
      <c r="CS50" s="1283">
        <f>'153-S 2018CEEIOT(RMB)'!CS50/0.66174</f>
        <v>0</v>
      </c>
      <c r="CT50" s="1283">
        <f>'153-S 2018CEEIOT(RMB)'!CT50/0.66174</f>
        <v>0.38265819608196305</v>
      </c>
      <c r="CU50" s="1283">
        <f>'153-S 2018CEEIOT(RMB)'!CU50/0.66174</f>
        <v>0</v>
      </c>
      <c r="CV50" s="1283">
        <f>'153-S 2018CEEIOT(RMB)'!CV50/0.66174</f>
        <v>0</v>
      </c>
      <c r="CW50" s="1283">
        <f>'153-S 2018CEEIOT(RMB)'!CW50/0.66174</f>
        <v>0</v>
      </c>
      <c r="CX50" s="1283">
        <f>'153-S 2018CEEIOT(RMB)'!CX50/0.66174</f>
        <v>0</v>
      </c>
      <c r="CY50" s="1283">
        <f>'153-S 2018CEEIOT(RMB)'!CY50/0.66174</f>
        <v>0</v>
      </c>
      <c r="CZ50" s="1283">
        <f>'153-S 2018CEEIOT(RMB)'!CZ50/0.66174</f>
        <v>0</v>
      </c>
      <c r="DA50" s="1283">
        <f>'153-S 2018CEEIOT(RMB)'!DA50/0.66174</f>
        <v>0</v>
      </c>
      <c r="DB50" s="1283">
        <f>'153-S 2018CEEIOT(RMB)'!DB50/0.66174</f>
        <v>0</v>
      </c>
      <c r="DC50" s="1283">
        <f>'153-S 2018CEEIOT(RMB)'!DC50/0.66174</f>
        <v>0</v>
      </c>
      <c r="DD50" s="1283">
        <f>'153-S 2018CEEIOT(RMB)'!DD50/0.66174</f>
        <v>0</v>
      </c>
      <c r="DE50" s="1283">
        <f>'153-S 2018CEEIOT(RMB)'!DE50/0.66174</f>
        <v>0</v>
      </c>
      <c r="DF50" s="1283">
        <f>'153-S 2018CEEIOT(RMB)'!DF50/0.66174</f>
        <v>0</v>
      </c>
      <c r="DG50" s="1283">
        <f>'153-S 2018CEEIOT(RMB)'!DG50/0.66174</f>
        <v>0</v>
      </c>
      <c r="DH50" s="1283">
        <f>'153-S 2018CEEIOT(RMB)'!DH50/0.66174</f>
        <v>0</v>
      </c>
      <c r="DI50" s="1283">
        <f>'153-S 2018CEEIOT(RMB)'!DI50/0.66174</f>
        <v>0</v>
      </c>
      <c r="DJ50" s="1283">
        <f>'153-S 2018CEEIOT(RMB)'!DJ50/0.66174</f>
        <v>0</v>
      </c>
      <c r="DK50" s="1283">
        <f>'153-S 2018CEEIOT(RMB)'!DK50/0.66174</f>
        <v>0</v>
      </c>
      <c r="DL50" s="1283">
        <f>'153-S 2018CEEIOT(RMB)'!DL50/0.66174</f>
        <v>0</v>
      </c>
      <c r="DM50" s="1283">
        <f>'153-S 2018CEEIOT(RMB)'!DM50/0.66174</f>
        <v>0</v>
      </c>
      <c r="DN50" s="1283">
        <f>'153-S 2018CEEIOT(RMB)'!DN50/0.66174</f>
        <v>0</v>
      </c>
      <c r="DO50" s="1283">
        <f>'153-S 2018CEEIOT(RMB)'!DO50/0.66174</f>
        <v>0</v>
      </c>
      <c r="DP50" s="1283">
        <f>'153-S 2018CEEIOT(RMB)'!DP50/0.66174</f>
        <v>0</v>
      </c>
      <c r="DQ50" s="1283">
        <f>'153-S 2018CEEIOT(RMB)'!DQ50/0.66174</f>
        <v>0</v>
      </c>
      <c r="DR50" s="1283">
        <f>'153-S 2018CEEIOT(RMB)'!DR50/0.66174</f>
        <v>0</v>
      </c>
      <c r="DS50" s="1283">
        <f>'153-S 2018CEEIOT(RMB)'!DS50/0.66174</f>
        <v>0</v>
      </c>
      <c r="DT50" s="1283">
        <f>'153-S 2018CEEIOT(RMB)'!DT50/0.66174</f>
        <v>0</v>
      </c>
      <c r="DU50" s="1283">
        <f>'153-S 2018CEEIOT(RMB)'!DU50/0.66174</f>
        <v>0</v>
      </c>
      <c r="DV50" s="1283">
        <f>'153-S 2018CEEIOT(RMB)'!DV50/0.66174</f>
        <v>261525.94731561124</v>
      </c>
      <c r="DW50" s="1283">
        <f>'153-S 2018CEEIOT(RMB)'!DW50/0.66174</f>
        <v>0</v>
      </c>
      <c r="DX50" s="1283">
        <f>'153-S 2018CEEIOT(RMB)'!DX50/0.66174</f>
        <v>0</v>
      </c>
      <c r="DY50" s="1283">
        <f>'153-S 2018CEEIOT(RMB)'!DY50/0.66174</f>
        <v>0</v>
      </c>
      <c r="DZ50" s="1283">
        <f>'153-S 2018CEEIOT(RMB)'!DZ50/0.66174</f>
        <v>0</v>
      </c>
      <c r="EA50" s="1283">
        <f>'153-S 2018CEEIOT(RMB)'!EA50/0.66174</f>
        <v>0</v>
      </c>
      <c r="EB50" s="1283">
        <f>'153-S 2018CEEIOT(RMB)'!EB50/0.66174</f>
        <v>0</v>
      </c>
      <c r="EC50" s="1283">
        <f>'153-S 2018CEEIOT(RMB)'!EC50/0.66174</f>
        <v>0</v>
      </c>
      <c r="ED50" s="1283">
        <f>'153-S 2018CEEIOT(RMB)'!ED50/0.66174</f>
        <v>0</v>
      </c>
      <c r="EE50" s="1283">
        <f>'153-S 2018CEEIOT(RMB)'!EE50/0.66174</f>
        <v>0</v>
      </c>
      <c r="EF50" s="1283">
        <f>'153-S 2018CEEIOT(RMB)'!EF50/0.66174</f>
        <v>2759.8354579293041</v>
      </c>
      <c r="EG50" s="1283">
        <f>'153-S 2018CEEIOT(RMB)'!EG50/0.66174</f>
        <v>0</v>
      </c>
      <c r="EH50" s="1283">
        <f>'153-S 2018CEEIOT(RMB)'!EH50/0.66174</f>
        <v>0</v>
      </c>
      <c r="EI50" s="1283">
        <f>'153-S 2018CEEIOT(RMB)'!EI50/0.66174</f>
        <v>96456.034232164762</v>
      </c>
      <c r="EJ50" s="1283">
        <f>'153-S 2018CEEIOT(RMB)'!EJ50/0.66174</f>
        <v>0</v>
      </c>
      <c r="EK50" s="1283">
        <f>'153-S 2018CEEIOT(RMB)'!EK50/0.66174</f>
        <v>0</v>
      </c>
      <c r="EL50" s="1283">
        <f>'153-S 2018CEEIOT(RMB)'!EL50/0.66174</f>
        <v>0</v>
      </c>
      <c r="EM50" s="1283">
        <f>'153-S 2018CEEIOT(RMB)'!EM50/0.66174</f>
        <v>6875.3347671307629</v>
      </c>
      <c r="EN50" s="1283">
        <f>'153-S 2018CEEIOT(RMB)'!EN50/0.66174</f>
        <v>7036.7749334208966</v>
      </c>
      <c r="EO50" s="1283">
        <f>'153-S 2018CEEIOT(RMB)'!EO50/0.66174</f>
        <v>0</v>
      </c>
      <c r="EP50" s="1283">
        <f>'153-S 2018CEEIOT(RMB)'!EP50/0.66174</f>
        <v>0</v>
      </c>
      <c r="EQ50" s="1283">
        <f>'153-S 2018CEEIOT(RMB)'!EQ50/0.66174</f>
        <v>190819.0970628405</v>
      </c>
      <c r="ER50" s="1283">
        <f>'153-S 2018CEEIOT(RMB)'!ER50/0.66174</f>
        <v>0</v>
      </c>
      <c r="ES50" s="1283">
        <f>'153-S 2018CEEIOT(RMB)'!ES50/0.66174</f>
        <v>0</v>
      </c>
      <c r="ET50" s="1283">
        <f>'153-S 2018CEEIOT(RMB)'!ET50/0.66174</f>
        <v>0</v>
      </c>
      <c r="EU50" s="1283">
        <f>'153-S 2018CEEIOT(RMB)'!EU50/0.66174</f>
        <v>0</v>
      </c>
      <c r="EV50" s="1283">
        <f>'153-S 2018CEEIOT(RMB)'!EV50/0.66174</f>
        <v>0</v>
      </c>
      <c r="EW50" s="1283">
        <f>'153-S 2018CEEIOT(RMB)'!EW50/0.66174</f>
        <v>48959.129067058988</v>
      </c>
      <c r="EX50" s="1283">
        <f>'153-S 2018CEEIOT(RMB)'!EX50/0.66174</f>
        <v>0</v>
      </c>
      <c r="EY50" s="1283">
        <f>'153-S 2018CEEIOT(RMB)'!EY50/0.66174</f>
        <v>0</v>
      </c>
      <c r="EZ50" s="1284">
        <f>'153-S 2018CEEIOT(RMB)'!EZ50/0.66174</f>
        <v>0</v>
      </c>
      <c r="FA50" s="1285">
        <f>'153-S 2018CEEIOT(RMB)'!FA50/0.66174</f>
        <v>95095555.011417761</v>
      </c>
      <c r="FB50" s="1258">
        <f>'153-S 2018CEEIOT(RMB)'!FB50/0.66174</f>
        <v>0</v>
      </c>
      <c r="FC50" s="1258">
        <f>'153-S 2018CEEIOT(RMB)'!FC50/0.66174</f>
        <v>0</v>
      </c>
      <c r="FD50" s="1260">
        <f>'153-S 2018CEEIOT(RMB)'!FD50/0.66174</f>
        <v>0</v>
      </c>
      <c r="FE50" s="1258">
        <f>'153-S 2018CEEIOT(RMB)'!FE50/0.66174</f>
        <v>0</v>
      </c>
      <c r="FF50" s="1260">
        <f>'153-S 2018CEEIOT(RMB)'!FF50/0.66174</f>
        <v>0</v>
      </c>
      <c r="FG50" s="1258">
        <f>'153-S 2018CEEIOT(RMB)'!FG50/0.66174</f>
        <v>0</v>
      </c>
      <c r="FH50" s="1258">
        <f>'153-S 2018CEEIOT(RMB)'!FH50/0.66174</f>
        <v>3726897.4123822749</v>
      </c>
      <c r="FI50" s="1260">
        <f>'153-S 2018CEEIOT(RMB)'!FI50/0.66174</f>
        <v>3726897.4123822749</v>
      </c>
      <c r="FJ50" s="1258">
        <f>'153-S 2018CEEIOT(RMB)'!FJ50/0.66174</f>
        <v>6225464.7867369223</v>
      </c>
      <c r="FK50" s="1286">
        <f>'153-S 2018CEEIOT(RMB)'!FK50/0.66174</f>
        <v>9952362.1991191972</v>
      </c>
      <c r="FL50" s="1287">
        <f>'153-S 2018CEEIOT(RMB)'!FL50/0.66174</f>
        <v>3066942.4752924107</v>
      </c>
      <c r="FM50" s="1288">
        <f>'153-S 2018CEEIOT(RMB)'!FM50/0.66174</f>
        <v>101980974.73524459</v>
      </c>
    </row>
    <row r="51" spans="1:169" x14ac:dyDescent="0.25">
      <c r="A51" s="1530"/>
      <c r="B51" s="1281" t="s">
        <v>499</v>
      </c>
      <c r="C51" s="1282" t="s">
        <v>1210</v>
      </c>
      <c r="D51" s="1283">
        <f>'153-S 2018CEEIOT(RMB)'!D51/0.66174</f>
        <v>23931476.355707034</v>
      </c>
      <c r="E51" s="1283">
        <f>'153-S 2018CEEIOT(RMB)'!E51/0.66174</f>
        <v>1868307.083344819</v>
      </c>
      <c r="F51" s="1283">
        <f>'153-S 2018CEEIOT(RMB)'!F51/0.66174</f>
        <v>4902.9085189511716</v>
      </c>
      <c r="G51" s="1283">
        <f>'153-S 2018CEEIOT(RMB)'!G51/0.66174</f>
        <v>16478.626071453495</v>
      </c>
      <c r="H51" s="1283">
        <f>'153-S 2018CEEIOT(RMB)'!H51/0.66174</f>
        <v>491165.35135312303</v>
      </c>
      <c r="I51" s="1283">
        <f>'153-S 2018CEEIOT(RMB)'!I51/0.66174</f>
        <v>0</v>
      </c>
      <c r="J51" s="1283">
        <f>'153-S 2018CEEIOT(RMB)'!J51/0.66174</f>
        <v>0</v>
      </c>
      <c r="K51" s="1283">
        <f>'153-S 2018CEEIOT(RMB)'!K51/0.66174</f>
        <v>0</v>
      </c>
      <c r="L51" s="1283">
        <f>'153-S 2018CEEIOT(RMB)'!L51/0.66174</f>
        <v>0</v>
      </c>
      <c r="M51" s="1283">
        <f>'153-S 2018CEEIOT(RMB)'!M51/0.66174</f>
        <v>0</v>
      </c>
      <c r="N51" s="1283">
        <f>'153-S 2018CEEIOT(RMB)'!N51/0.66174</f>
        <v>0</v>
      </c>
      <c r="O51" s="1283">
        <f>'153-S 2018CEEIOT(RMB)'!O51/0.66174</f>
        <v>0</v>
      </c>
      <c r="P51" s="1283">
        <f>'153-S 2018CEEIOT(RMB)'!P51/0.66174</f>
        <v>0</v>
      </c>
      <c r="Q51" s="1283">
        <f>'153-S 2018CEEIOT(RMB)'!Q51/0.66174</f>
        <v>0</v>
      </c>
      <c r="R51" s="1283">
        <f>'153-S 2018CEEIOT(RMB)'!R51/0.66174</f>
        <v>0</v>
      </c>
      <c r="S51" s="1283">
        <f>'153-S 2018CEEIOT(RMB)'!S51/0.66174</f>
        <v>0</v>
      </c>
      <c r="T51" s="1283">
        <f>'153-S 2018CEEIOT(RMB)'!T51/0.66174</f>
        <v>0</v>
      </c>
      <c r="U51" s="1283">
        <f>'153-S 2018CEEIOT(RMB)'!U51/0.66174</f>
        <v>0</v>
      </c>
      <c r="V51" s="1283">
        <f>'153-S 2018CEEIOT(RMB)'!V51/0.66174</f>
        <v>0</v>
      </c>
      <c r="W51" s="1283">
        <f>'153-S 2018CEEIOT(RMB)'!W51/0.66174</f>
        <v>0</v>
      </c>
      <c r="X51" s="1283">
        <f>'153-S 2018CEEIOT(RMB)'!X51/0.66174</f>
        <v>0</v>
      </c>
      <c r="Y51" s="1283">
        <f>'153-S 2018CEEIOT(RMB)'!Y51/0.66174</f>
        <v>0</v>
      </c>
      <c r="Z51" s="1283">
        <f>'153-S 2018CEEIOT(RMB)'!Z51/0.66174</f>
        <v>0</v>
      </c>
      <c r="AA51" s="1283">
        <f>'153-S 2018CEEIOT(RMB)'!AA51/0.66174</f>
        <v>0</v>
      </c>
      <c r="AB51" s="1283">
        <f>'153-S 2018CEEIOT(RMB)'!AB51/0.66174</f>
        <v>0</v>
      </c>
      <c r="AC51" s="1283">
        <f>'153-S 2018CEEIOT(RMB)'!AC51/0.66174</f>
        <v>0</v>
      </c>
      <c r="AD51" s="1283">
        <f>'153-S 2018CEEIOT(RMB)'!AD51/0.66174</f>
        <v>0</v>
      </c>
      <c r="AE51" s="1283">
        <f>'153-S 2018CEEIOT(RMB)'!AE51/0.66174</f>
        <v>0</v>
      </c>
      <c r="AF51" s="1283">
        <f>'153-S 2018CEEIOT(RMB)'!AF51/0.66174</f>
        <v>0</v>
      </c>
      <c r="AG51" s="1283">
        <f>'153-S 2018CEEIOT(RMB)'!AG51/0.66174</f>
        <v>0</v>
      </c>
      <c r="AH51" s="1283">
        <f>'153-S 2018CEEIOT(RMB)'!AH51/0.66174</f>
        <v>0</v>
      </c>
      <c r="AI51" s="1283">
        <f>'153-S 2018CEEIOT(RMB)'!AI51/0.66174</f>
        <v>0</v>
      </c>
      <c r="AJ51" s="1283">
        <f>'153-S 2018CEEIOT(RMB)'!AJ51/0.66174</f>
        <v>0</v>
      </c>
      <c r="AK51" s="1283">
        <f>'153-S 2018CEEIOT(RMB)'!AK51/0.66174</f>
        <v>0</v>
      </c>
      <c r="AL51" s="1283">
        <f>'153-S 2018CEEIOT(RMB)'!AL51/0.66174</f>
        <v>0</v>
      </c>
      <c r="AM51" s="1283">
        <f>'153-S 2018CEEIOT(RMB)'!AM51/0.66174</f>
        <v>0</v>
      </c>
      <c r="AN51" s="1283">
        <f>'153-S 2018CEEIOT(RMB)'!AN51/0.66174</f>
        <v>0</v>
      </c>
      <c r="AO51" s="1283">
        <f>'153-S 2018CEEIOT(RMB)'!AO51/0.66174</f>
        <v>0</v>
      </c>
      <c r="AP51" s="1283">
        <f>'153-S 2018CEEIOT(RMB)'!AP51/0.66174</f>
        <v>0</v>
      </c>
      <c r="AQ51" s="1283">
        <f>'153-S 2018CEEIOT(RMB)'!AQ51/0.66174</f>
        <v>0</v>
      </c>
      <c r="AR51" s="1283">
        <f>'153-S 2018CEEIOT(RMB)'!AR51/0.66174</f>
        <v>0</v>
      </c>
      <c r="AS51" s="1283">
        <f>'153-S 2018CEEIOT(RMB)'!AS51/0.66174</f>
        <v>0</v>
      </c>
      <c r="AT51" s="1283">
        <f>'153-S 2018CEEIOT(RMB)'!AT51/0.66174</f>
        <v>0</v>
      </c>
      <c r="AU51" s="1283">
        <f>'153-S 2018CEEIOT(RMB)'!AU51/0.66174</f>
        <v>0</v>
      </c>
      <c r="AV51" s="1283">
        <f>'153-S 2018CEEIOT(RMB)'!AV51/0.66174</f>
        <v>7135715.2011286374</v>
      </c>
      <c r="AW51" s="1283">
        <f>'153-S 2018CEEIOT(RMB)'!AW51/0.66174</f>
        <v>0</v>
      </c>
      <c r="AX51" s="1283">
        <f>'153-S 2018CEEIOT(RMB)'!AX51/0.66174</f>
        <v>0</v>
      </c>
      <c r="AY51" s="1283">
        <f>'153-S 2018CEEIOT(RMB)'!AY51/0.66174</f>
        <v>0</v>
      </c>
      <c r="AZ51" s="1283">
        <f>'153-S 2018CEEIOT(RMB)'!AZ51/0.66174</f>
        <v>0</v>
      </c>
      <c r="BA51" s="1283">
        <f>'153-S 2018CEEIOT(RMB)'!BA51/0.66174</f>
        <v>0</v>
      </c>
      <c r="BB51" s="1283">
        <f>'153-S 2018CEEIOT(RMB)'!BB51/0.66174</f>
        <v>0</v>
      </c>
      <c r="BC51" s="1283">
        <f>'153-S 2018CEEIOT(RMB)'!BC51/0.66174</f>
        <v>0</v>
      </c>
      <c r="BD51" s="1283">
        <f>'153-S 2018CEEIOT(RMB)'!BD51/0.66174</f>
        <v>0</v>
      </c>
      <c r="BE51" s="1283">
        <f>'153-S 2018CEEIOT(RMB)'!BE51/0.66174</f>
        <v>0</v>
      </c>
      <c r="BF51" s="1283">
        <f>'153-S 2018CEEIOT(RMB)'!BF51/0.66174</f>
        <v>0</v>
      </c>
      <c r="BG51" s="1283">
        <f>'153-S 2018CEEIOT(RMB)'!BG51/0.66174</f>
        <v>0</v>
      </c>
      <c r="BH51" s="1283">
        <f>'153-S 2018CEEIOT(RMB)'!BH51/0.66174</f>
        <v>0</v>
      </c>
      <c r="BI51" s="1283">
        <f>'153-S 2018CEEIOT(RMB)'!BI51/0.66174</f>
        <v>0</v>
      </c>
      <c r="BJ51" s="1283">
        <f>'153-S 2018CEEIOT(RMB)'!BJ51/0.66174</f>
        <v>0</v>
      </c>
      <c r="BK51" s="1283">
        <f>'153-S 2018CEEIOT(RMB)'!BK51/0.66174</f>
        <v>0</v>
      </c>
      <c r="BL51" s="1283">
        <f>'153-S 2018CEEIOT(RMB)'!BL51/0.66174</f>
        <v>0</v>
      </c>
      <c r="BM51" s="1283">
        <f>'153-S 2018CEEIOT(RMB)'!BM51/0.66174</f>
        <v>0</v>
      </c>
      <c r="BN51" s="1283">
        <f>'153-S 2018CEEIOT(RMB)'!BN51/0.66174</f>
        <v>0</v>
      </c>
      <c r="BO51" s="1283">
        <f>'153-S 2018CEEIOT(RMB)'!BO51/0.66174</f>
        <v>0</v>
      </c>
      <c r="BP51" s="1283">
        <f>'153-S 2018CEEIOT(RMB)'!BP51/0.66174</f>
        <v>0</v>
      </c>
      <c r="BQ51" s="1283">
        <f>'153-S 2018CEEIOT(RMB)'!BQ51/0.66174</f>
        <v>0</v>
      </c>
      <c r="BR51" s="1283">
        <f>'153-S 2018CEEIOT(RMB)'!BR51/0.66174</f>
        <v>0</v>
      </c>
      <c r="BS51" s="1283">
        <f>'153-S 2018CEEIOT(RMB)'!BS51/0.66174</f>
        <v>0</v>
      </c>
      <c r="BT51" s="1283">
        <f>'153-S 2018CEEIOT(RMB)'!BT51/0.66174</f>
        <v>0</v>
      </c>
      <c r="BU51" s="1283">
        <f>'153-S 2018CEEIOT(RMB)'!BU51/0.66174</f>
        <v>0</v>
      </c>
      <c r="BV51" s="1283">
        <f>'153-S 2018CEEIOT(RMB)'!BV51/0.66174</f>
        <v>0</v>
      </c>
      <c r="BW51" s="1283">
        <f>'153-S 2018CEEIOT(RMB)'!BW51/0.66174</f>
        <v>0</v>
      </c>
      <c r="BX51" s="1283">
        <f>'153-S 2018CEEIOT(RMB)'!BX51/0.66174</f>
        <v>0</v>
      </c>
      <c r="BY51" s="1283">
        <f>'153-S 2018CEEIOT(RMB)'!BY51/0.66174</f>
        <v>0</v>
      </c>
      <c r="BZ51" s="1283">
        <f>'153-S 2018CEEIOT(RMB)'!BZ51/0.66174</f>
        <v>0</v>
      </c>
      <c r="CA51" s="1283">
        <f>'153-S 2018CEEIOT(RMB)'!CA51/0.66174</f>
        <v>0</v>
      </c>
      <c r="CB51" s="1283">
        <f>'153-S 2018CEEIOT(RMB)'!CB51/0.66174</f>
        <v>0</v>
      </c>
      <c r="CC51" s="1283">
        <f>'153-S 2018CEEIOT(RMB)'!CC51/0.66174</f>
        <v>0</v>
      </c>
      <c r="CD51" s="1283">
        <f>'153-S 2018CEEIOT(RMB)'!CD51/0.66174</f>
        <v>0</v>
      </c>
      <c r="CE51" s="1283">
        <f>'153-S 2018CEEIOT(RMB)'!CE51/0.66174</f>
        <v>0</v>
      </c>
      <c r="CF51" s="1283">
        <f>'153-S 2018CEEIOT(RMB)'!CF51/0.66174</f>
        <v>0</v>
      </c>
      <c r="CG51" s="1283">
        <f>'153-S 2018CEEIOT(RMB)'!CG51/0.66174</f>
        <v>0</v>
      </c>
      <c r="CH51" s="1283">
        <f>'153-S 2018CEEIOT(RMB)'!CH51/0.66174</f>
        <v>0</v>
      </c>
      <c r="CI51" s="1283">
        <f>'153-S 2018CEEIOT(RMB)'!CI51/0.66174</f>
        <v>0</v>
      </c>
      <c r="CJ51" s="1283">
        <f>'153-S 2018CEEIOT(RMB)'!CJ51/0.66174</f>
        <v>0</v>
      </c>
      <c r="CK51" s="1283">
        <f>'153-S 2018CEEIOT(RMB)'!CK51/0.66174</f>
        <v>0</v>
      </c>
      <c r="CL51" s="1283">
        <f>'153-S 2018CEEIOT(RMB)'!CL51/0.66174</f>
        <v>0</v>
      </c>
      <c r="CM51" s="1283">
        <f>'153-S 2018CEEIOT(RMB)'!CM51/0.66174</f>
        <v>0</v>
      </c>
      <c r="CN51" s="1283">
        <f>'153-S 2018CEEIOT(RMB)'!CN51/0.66174</f>
        <v>0</v>
      </c>
      <c r="CO51" s="1283">
        <f>'153-S 2018CEEIOT(RMB)'!CO51/0.66174</f>
        <v>0</v>
      </c>
      <c r="CP51" s="1283">
        <f>'153-S 2018CEEIOT(RMB)'!CP51/0.66174</f>
        <v>0</v>
      </c>
      <c r="CQ51" s="1283">
        <f>'153-S 2018CEEIOT(RMB)'!CQ51/0.66174</f>
        <v>0</v>
      </c>
      <c r="CR51" s="1283">
        <f>'153-S 2018CEEIOT(RMB)'!CR51/0.66174</f>
        <v>0</v>
      </c>
      <c r="CS51" s="1283">
        <f>'153-S 2018CEEIOT(RMB)'!CS51/0.66174</f>
        <v>0</v>
      </c>
      <c r="CT51" s="1283">
        <f>'153-S 2018CEEIOT(RMB)'!CT51/0.66174</f>
        <v>0</v>
      </c>
      <c r="CU51" s="1283">
        <f>'153-S 2018CEEIOT(RMB)'!CU51/0.66174</f>
        <v>0</v>
      </c>
      <c r="CV51" s="1283">
        <f>'153-S 2018CEEIOT(RMB)'!CV51/0.66174</f>
        <v>0</v>
      </c>
      <c r="CW51" s="1283">
        <f>'153-S 2018CEEIOT(RMB)'!CW51/0.66174</f>
        <v>0</v>
      </c>
      <c r="CX51" s="1283">
        <f>'153-S 2018CEEIOT(RMB)'!CX51/0.66174</f>
        <v>0</v>
      </c>
      <c r="CY51" s="1283">
        <f>'153-S 2018CEEIOT(RMB)'!CY51/0.66174</f>
        <v>0</v>
      </c>
      <c r="CZ51" s="1283">
        <f>'153-S 2018CEEIOT(RMB)'!CZ51/0.66174</f>
        <v>0</v>
      </c>
      <c r="DA51" s="1283">
        <f>'153-S 2018CEEIOT(RMB)'!DA51/0.66174</f>
        <v>0</v>
      </c>
      <c r="DB51" s="1283">
        <f>'153-S 2018CEEIOT(RMB)'!DB51/0.66174</f>
        <v>0</v>
      </c>
      <c r="DC51" s="1283">
        <f>'153-S 2018CEEIOT(RMB)'!DC51/0.66174</f>
        <v>0</v>
      </c>
      <c r="DD51" s="1283">
        <f>'153-S 2018CEEIOT(RMB)'!DD51/0.66174</f>
        <v>0</v>
      </c>
      <c r="DE51" s="1283">
        <f>'153-S 2018CEEIOT(RMB)'!DE51/0.66174</f>
        <v>0</v>
      </c>
      <c r="DF51" s="1283">
        <f>'153-S 2018CEEIOT(RMB)'!DF51/0.66174</f>
        <v>0</v>
      </c>
      <c r="DG51" s="1283">
        <f>'153-S 2018CEEIOT(RMB)'!DG51/0.66174</f>
        <v>0</v>
      </c>
      <c r="DH51" s="1283">
        <f>'153-S 2018CEEIOT(RMB)'!DH51/0.66174</f>
        <v>9109.8284868811388</v>
      </c>
      <c r="DI51" s="1283">
        <f>'153-S 2018CEEIOT(RMB)'!DI51/0.66174</f>
        <v>6394.2575629630128</v>
      </c>
      <c r="DJ51" s="1283">
        <f>'153-S 2018CEEIOT(RMB)'!DJ51/0.66174</f>
        <v>0</v>
      </c>
      <c r="DK51" s="1283">
        <f>'153-S 2018CEEIOT(RMB)'!DK51/0.66174</f>
        <v>0</v>
      </c>
      <c r="DL51" s="1283">
        <f>'153-S 2018CEEIOT(RMB)'!DL51/0.66174</f>
        <v>0</v>
      </c>
      <c r="DM51" s="1283">
        <f>'153-S 2018CEEIOT(RMB)'!DM51/0.66174</f>
        <v>0</v>
      </c>
      <c r="DN51" s="1283">
        <f>'153-S 2018CEEIOT(RMB)'!DN51/0.66174</f>
        <v>0</v>
      </c>
      <c r="DO51" s="1283">
        <f>'153-S 2018CEEIOT(RMB)'!DO51/0.66174</f>
        <v>0</v>
      </c>
      <c r="DP51" s="1283">
        <f>'153-S 2018CEEIOT(RMB)'!DP51/0.66174</f>
        <v>0</v>
      </c>
      <c r="DQ51" s="1283">
        <f>'153-S 2018CEEIOT(RMB)'!DQ51/0.66174</f>
        <v>0</v>
      </c>
      <c r="DR51" s="1283">
        <f>'153-S 2018CEEIOT(RMB)'!DR51/0.66174</f>
        <v>0</v>
      </c>
      <c r="DS51" s="1283">
        <f>'153-S 2018CEEIOT(RMB)'!DS51/0.66174</f>
        <v>0</v>
      </c>
      <c r="DT51" s="1283">
        <f>'153-S 2018CEEIOT(RMB)'!DT51/0.66174</f>
        <v>338.36136745985101</v>
      </c>
      <c r="DU51" s="1283">
        <f>'153-S 2018CEEIOT(RMB)'!DU51/0.66174</f>
        <v>0</v>
      </c>
      <c r="DV51" s="1283">
        <f>'153-S 2018CEEIOT(RMB)'!DV51/0.66174</f>
        <v>143116.60763242489</v>
      </c>
      <c r="DW51" s="1283">
        <f>'153-S 2018CEEIOT(RMB)'!DW51/0.66174</f>
        <v>0</v>
      </c>
      <c r="DX51" s="1283">
        <f>'153-S 2018CEEIOT(RMB)'!DX51/0.66174</f>
        <v>0</v>
      </c>
      <c r="DY51" s="1283">
        <f>'153-S 2018CEEIOT(RMB)'!DY51/0.66174</f>
        <v>0.54327932010936109</v>
      </c>
      <c r="DZ51" s="1283">
        <f>'153-S 2018CEEIOT(RMB)'!DZ51/0.66174</f>
        <v>0</v>
      </c>
      <c r="EA51" s="1283">
        <f>'153-S 2018CEEIOT(RMB)'!EA51/0.66174</f>
        <v>0</v>
      </c>
      <c r="EB51" s="1283">
        <f>'153-S 2018CEEIOT(RMB)'!EB51/0.66174</f>
        <v>0</v>
      </c>
      <c r="EC51" s="1283">
        <f>'153-S 2018CEEIOT(RMB)'!EC51/0.66174</f>
        <v>0</v>
      </c>
      <c r="ED51" s="1283">
        <f>'153-S 2018CEEIOT(RMB)'!ED51/0.66174</f>
        <v>0</v>
      </c>
      <c r="EE51" s="1283">
        <f>'153-S 2018CEEIOT(RMB)'!EE51/0.66174</f>
        <v>0</v>
      </c>
      <c r="EF51" s="1283">
        <f>'153-S 2018CEEIOT(RMB)'!EF51/0.66174</f>
        <v>2864.7649490323452</v>
      </c>
      <c r="EG51" s="1283">
        <f>'153-S 2018CEEIOT(RMB)'!EG51/0.66174</f>
        <v>0</v>
      </c>
      <c r="EH51" s="1283">
        <f>'153-S 2018CEEIOT(RMB)'!EH51/0.66174</f>
        <v>0</v>
      </c>
      <c r="EI51" s="1283">
        <f>'153-S 2018CEEIOT(RMB)'!EI51/0.66174</f>
        <v>190018.52537583781</v>
      </c>
      <c r="EJ51" s="1283">
        <f>'153-S 2018CEEIOT(RMB)'!EJ51/0.66174</f>
        <v>0</v>
      </c>
      <c r="EK51" s="1283">
        <f>'153-S 2018CEEIOT(RMB)'!EK51/0.66174</f>
        <v>0</v>
      </c>
      <c r="EL51" s="1283">
        <f>'153-S 2018CEEIOT(RMB)'!EL51/0.66174</f>
        <v>0</v>
      </c>
      <c r="EM51" s="1283">
        <f>'153-S 2018CEEIOT(RMB)'!EM51/0.66174</f>
        <v>30610.134218672618</v>
      </c>
      <c r="EN51" s="1283">
        <f>'153-S 2018CEEIOT(RMB)'!EN51/0.66174</f>
        <v>773438.02828592702</v>
      </c>
      <c r="EO51" s="1283">
        <f>'153-S 2018CEEIOT(RMB)'!EO51/0.66174</f>
        <v>28527.494702511252</v>
      </c>
      <c r="EP51" s="1283">
        <f>'153-S 2018CEEIOT(RMB)'!EP51/0.66174</f>
        <v>25077.826798711325</v>
      </c>
      <c r="EQ51" s="1283">
        <f>'153-S 2018CEEIOT(RMB)'!EQ51/0.66174</f>
        <v>807.73932180400254</v>
      </c>
      <c r="ER51" s="1283">
        <f>'153-S 2018CEEIOT(RMB)'!ER51/0.66174</f>
        <v>0</v>
      </c>
      <c r="ES51" s="1283">
        <f>'153-S 2018CEEIOT(RMB)'!ES51/0.66174</f>
        <v>0</v>
      </c>
      <c r="ET51" s="1283">
        <f>'153-S 2018CEEIOT(RMB)'!ET51/0.66174</f>
        <v>0</v>
      </c>
      <c r="EU51" s="1283">
        <f>'153-S 2018CEEIOT(RMB)'!EU51/0.66174</f>
        <v>0</v>
      </c>
      <c r="EV51" s="1283">
        <f>'153-S 2018CEEIOT(RMB)'!EV51/0.66174</f>
        <v>0</v>
      </c>
      <c r="EW51" s="1283">
        <f>'153-S 2018CEEIOT(RMB)'!EW51/0.66174</f>
        <v>14524.193039457821</v>
      </c>
      <c r="EX51" s="1283">
        <f>'153-S 2018CEEIOT(RMB)'!EX51/0.66174</f>
        <v>0</v>
      </c>
      <c r="EY51" s="1283">
        <f>'153-S 2018CEEIOT(RMB)'!EY51/0.66174</f>
        <v>0</v>
      </c>
      <c r="EZ51" s="1284">
        <f>'153-S 2018CEEIOT(RMB)'!EZ51/0.66174</f>
        <v>0</v>
      </c>
      <c r="FA51" s="1285">
        <f>'153-S 2018CEEIOT(RMB)'!FA51/0.66174</f>
        <v>34672873.831145018</v>
      </c>
      <c r="FB51" s="1258">
        <f>'153-S 2018CEEIOT(RMB)'!FB51/0.66174</f>
        <v>196551.46499711348</v>
      </c>
      <c r="FC51" s="1258">
        <f>'153-S 2018CEEIOT(RMB)'!FC51/0.66174</f>
        <v>297459.84699679696</v>
      </c>
      <c r="FD51" s="1260">
        <f>'153-S 2018CEEIOT(RMB)'!FD51/0.66174</f>
        <v>494011.31199391047</v>
      </c>
      <c r="FE51" s="1258">
        <f>'153-S 2018CEEIOT(RMB)'!FE51/0.66174</f>
        <v>0</v>
      </c>
      <c r="FF51" s="1260">
        <f>'153-S 2018CEEIOT(RMB)'!FF51/0.66174</f>
        <v>494011.31199391047</v>
      </c>
      <c r="FG51" s="1258">
        <f>'153-S 2018CEEIOT(RMB)'!FG51/0.66174</f>
        <v>0</v>
      </c>
      <c r="FH51" s="1258">
        <f>'153-S 2018CEEIOT(RMB)'!FH51/0.66174</f>
        <v>269277.21335463354</v>
      </c>
      <c r="FI51" s="1260">
        <f>'153-S 2018CEEIOT(RMB)'!FI51/0.66174</f>
        <v>269277.21335463354</v>
      </c>
      <c r="FJ51" s="1258">
        <f>'153-S 2018CEEIOT(RMB)'!FJ51/0.66174</f>
        <v>5104768.4417862128</v>
      </c>
      <c r="FK51" s="1286">
        <f>'153-S 2018CEEIOT(RMB)'!FK51/0.66174</f>
        <v>5868056.967134756</v>
      </c>
      <c r="FL51" s="1287">
        <f>'153-S 2018CEEIOT(RMB)'!FL51/0.66174</f>
        <v>682366.12190460914</v>
      </c>
      <c r="FM51" s="1288">
        <f>'153-S 2018CEEIOT(RMB)'!FM51/0.66174</f>
        <v>39858564.676375188</v>
      </c>
    </row>
    <row r="52" spans="1:169" x14ac:dyDescent="0.25">
      <c r="A52" s="1530"/>
      <c r="B52" s="1281" t="s">
        <v>667</v>
      </c>
      <c r="C52" s="1282" t="s">
        <v>1211</v>
      </c>
      <c r="D52" s="1283">
        <f>'153-S 2018CEEIOT(RMB)'!D52/0.66174</f>
        <v>14015.228060027212</v>
      </c>
      <c r="E52" s="1283">
        <f>'153-S 2018CEEIOT(RMB)'!E52/0.66174</f>
        <v>45.077621021917849</v>
      </c>
      <c r="F52" s="1283">
        <f>'153-S 2018CEEIOT(RMB)'!F52/0.66174</f>
        <v>13284.078277795781</v>
      </c>
      <c r="G52" s="1283">
        <f>'153-S 2018CEEIOT(RMB)'!G52/0.66174</f>
        <v>380.3494459326763</v>
      </c>
      <c r="H52" s="1283">
        <f>'153-S 2018CEEIOT(RMB)'!H52/0.66174</f>
        <v>683.00983709374043</v>
      </c>
      <c r="I52" s="1283">
        <f>'153-S 2018CEEIOT(RMB)'!I52/0.66174</f>
        <v>71728.686118990503</v>
      </c>
      <c r="J52" s="1283">
        <f>'153-S 2018CEEIOT(RMB)'!J52/0.66174</f>
        <v>15172.479365968429</v>
      </c>
      <c r="K52" s="1283">
        <f>'153-S 2018CEEIOT(RMB)'!K52/0.66174</f>
        <v>69262.534071952003</v>
      </c>
      <c r="L52" s="1283">
        <f>'153-S 2018CEEIOT(RMB)'!L52/0.66174</f>
        <v>3010.3137819223225</v>
      </c>
      <c r="M52" s="1283">
        <f>'153-S 2018CEEIOT(RMB)'!M52/0.66174</f>
        <v>5489.8127707780995</v>
      </c>
      <c r="N52" s="1283">
        <f>'153-S 2018CEEIOT(RMB)'!N52/0.66174</f>
        <v>11972.504948236798</v>
      </c>
      <c r="O52" s="1283">
        <f>'153-S 2018CEEIOT(RMB)'!O52/0.66174</f>
        <v>70.63991502977423</v>
      </c>
      <c r="P52" s="1283">
        <f>'153-S 2018CEEIOT(RMB)'!P52/0.66174</f>
        <v>4.5585121539379676</v>
      </c>
      <c r="Q52" s="1283">
        <f>'153-S 2018CEEIOT(RMB)'!Q52/0.66174</f>
        <v>5000.2264965734366</v>
      </c>
      <c r="R52" s="1283">
        <f>'153-S 2018CEEIOT(RMB)'!R52/0.66174</f>
        <v>198.15124255537023</v>
      </c>
      <c r="S52" s="1283">
        <f>'153-S 2018CEEIOT(RMB)'!S52/0.66174</f>
        <v>9713.9515876692858</v>
      </c>
      <c r="T52" s="1283">
        <f>'153-S 2018CEEIOT(RMB)'!T52/0.66174</f>
        <v>76.878766561826524</v>
      </c>
      <c r="U52" s="1283">
        <f>'153-S 2018CEEIOT(RMB)'!U52/0.66174</f>
        <v>6729.4367100939644</v>
      </c>
      <c r="V52" s="1283">
        <f>'153-S 2018CEEIOT(RMB)'!V52/0.66174</f>
        <v>1568.203611829183</v>
      </c>
      <c r="W52" s="1283">
        <f>'153-S 2018CEEIOT(RMB)'!W52/0.66174</f>
        <v>12147.778902689819</v>
      </c>
      <c r="X52" s="1283">
        <f>'153-S 2018CEEIOT(RMB)'!X52/0.66174</f>
        <v>1758.9259235930708</v>
      </c>
      <c r="Y52" s="1283">
        <f>'153-S 2018CEEIOT(RMB)'!Y52/0.66174</f>
        <v>27580.41511175195</v>
      </c>
      <c r="Z52" s="1283">
        <f>'153-S 2018CEEIOT(RMB)'!Z52/0.66174</f>
        <v>2788.714480396432</v>
      </c>
      <c r="AA52" s="1283">
        <f>'153-S 2018CEEIOT(RMB)'!AA52/0.66174</f>
        <v>8024.3685431927606</v>
      </c>
      <c r="AB52" s="1283">
        <f>'153-S 2018CEEIOT(RMB)'!AB52/0.66174</f>
        <v>98.522180144164111</v>
      </c>
      <c r="AC52" s="1283">
        <f>'153-S 2018CEEIOT(RMB)'!AC52/0.66174</f>
        <v>5632.1090973112196</v>
      </c>
      <c r="AD52" s="1283">
        <f>'153-S 2018CEEIOT(RMB)'!AD52/0.66174</f>
        <v>3558558.0049780742</v>
      </c>
      <c r="AE52" s="1283">
        <f>'153-S 2018CEEIOT(RMB)'!AE52/0.66174</f>
        <v>661918.87830714625</v>
      </c>
      <c r="AF52" s="1283">
        <f>'153-S 2018CEEIOT(RMB)'!AF52/0.66174</f>
        <v>89386.720189851258</v>
      </c>
      <c r="AG52" s="1283">
        <f>'153-S 2018CEEIOT(RMB)'!AG52/0.66174</f>
        <v>268763.76769361622</v>
      </c>
      <c r="AH52" s="1283">
        <f>'153-S 2018CEEIOT(RMB)'!AH52/0.66174</f>
        <v>258459.25792614475</v>
      </c>
      <c r="AI52" s="1283">
        <f>'153-S 2018CEEIOT(RMB)'!AI52/0.66174</f>
        <v>145436.49600866885</v>
      </c>
      <c r="AJ52" s="1283">
        <f>'153-S 2018CEEIOT(RMB)'!AJ52/0.66174</f>
        <v>423833.32178389392</v>
      </c>
      <c r="AK52" s="1283">
        <f>'153-S 2018CEEIOT(RMB)'!AK52/0.66174</f>
        <v>211649.24192134297</v>
      </c>
      <c r="AL52" s="1283">
        <f>'153-S 2018CEEIOT(RMB)'!AL52/0.66174</f>
        <v>2123434.7932560192</v>
      </c>
      <c r="AM52" s="1283">
        <f>'153-S 2018CEEIOT(RMB)'!AM52/0.66174</f>
        <v>1593501.7121225246</v>
      </c>
      <c r="AN52" s="1283">
        <f>'153-S 2018CEEIOT(RMB)'!AN52/0.66174</f>
        <v>809834.46691343945</v>
      </c>
      <c r="AO52" s="1283">
        <f>'153-S 2018CEEIOT(RMB)'!AO52/0.66174</f>
        <v>5238839.4167607389</v>
      </c>
      <c r="AP52" s="1283">
        <f>'153-S 2018CEEIOT(RMB)'!AP52/0.66174</f>
        <v>234352.85488282336</v>
      </c>
      <c r="AQ52" s="1283">
        <f>'153-S 2018CEEIOT(RMB)'!AQ52/0.66174</f>
        <v>996045.60239383555</v>
      </c>
      <c r="AR52" s="1283">
        <f>'153-S 2018CEEIOT(RMB)'!AR52/0.66174</f>
        <v>14487.053205087106</v>
      </c>
      <c r="AS52" s="1283">
        <f>'153-S 2018CEEIOT(RMB)'!AS52/0.66174</f>
        <v>7453.5490428621406</v>
      </c>
      <c r="AT52" s="1283">
        <f>'153-S 2018CEEIOT(RMB)'!AT52/0.66174</f>
        <v>175757.53743842331</v>
      </c>
      <c r="AU52" s="1283">
        <f>'153-S 2018CEEIOT(RMB)'!AU52/0.66174</f>
        <v>41408.304563550751</v>
      </c>
      <c r="AV52" s="1283">
        <f>'153-S 2018CEEIOT(RMB)'!AV52/0.66174</f>
        <v>9673.9834187004744</v>
      </c>
      <c r="AW52" s="1283">
        <f>'153-S 2018CEEIOT(RMB)'!AW52/0.66174</f>
        <v>14227338.538588241</v>
      </c>
      <c r="AX52" s="1283">
        <f>'153-S 2018CEEIOT(RMB)'!AX52/0.66174</f>
        <v>416148.77663087216</v>
      </c>
      <c r="AY52" s="1283">
        <f>'153-S 2018CEEIOT(RMB)'!AY52/0.66174</f>
        <v>1247113.7717303589</v>
      </c>
      <c r="AZ52" s="1283">
        <f>'153-S 2018CEEIOT(RMB)'!AZ52/0.66174</f>
        <v>87209.464776826688</v>
      </c>
      <c r="BA52" s="1283">
        <f>'153-S 2018CEEIOT(RMB)'!BA52/0.66174</f>
        <v>175127.93264485206</v>
      </c>
      <c r="BB52" s="1283">
        <f>'153-S 2018CEEIOT(RMB)'!BB52/0.66174</f>
        <v>67554.801085330895</v>
      </c>
      <c r="BC52" s="1283">
        <f>'153-S 2018CEEIOT(RMB)'!BC52/0.66174</f>
        <v>148446.22746683506</v>
      </c>
      <c r="BD52" s="1283">
        <f>'153-S 2018CEEIOT(RMB)'!BD52/0.66174</f>
        <v>5983452.5255412096</v>
      </c>
      <c r="BE52" s="1283">
        <f>'153-S 2018CEEIOT(RMB)'!BE52/0.66174</f>
        <v>27496.631902478835</v>
      </c>
      <c r="BF52" s="1283">
        <f>'153-S 2018CEEIOT(RMB)'!BF52/0.66174</f>
        <v>620884.14443745615</v>
      </c>
      <c r="BG52" s="1283">
        <f>'153-S 2018CEEIOT(RMB)'!BG52/0.66174</f>
        <v>820859.11403111822</v>
      </c>
      <c r="BH52" s="1283">
        <f>'153-S 2018CEEIOT(RMB)'!BH52/0.66174</f>
        <v>712428.25973466306</v>
      </c>
      <c r="BI52" s="1283">
        <f>'153-S 2018CEEIOT(RMB)'!BI52/0.66174</f>
        <v>3870299.1065072604</v>
      </c>
      <c r="BJ52" s="1283">
        <f>'153-S 2018CEEIOT(RMB)'!BJ52/0.66174</f>
        <v>182812.42636656508</v>
      </c>
      <c r="BK52" s="1283">
        <f>'153-S 2018CEEIOT(RMB)'!BK52/0.66174</f>
        <v>1892.774518632534</v>
      </c>
      <c r="BL52" s="1283">
        <f>'153-S 2018CEEIOT(RMB)'!BL52/0.66174</f>
        <v>5340.4217631225301</v>
      </c>
      <c r="BM52" s="1283">
        <f>'153-S 2018CEEIOT(RMB)'!BM52/0.66174</f>
        <v>290841.7019353176</v>
      </c>
      <c r="BN52" s="1283">
        <f>'153-S 2018CEEIOT(RMB)'!BN52/0.66174</f>
        <v>14722.212781331513</v>
      </c>
      <c r="BO52" s="1283">
        <f>'153-S 2018CEEIOT(RMB)'!BO52/0.66174</f>
        <v>91248.553619863189</v>
      </c>
      <c r="BP52" s="1283">
        <f>'153-S 2018CEEIOT(RMB)'!BP52/0.66174</f>
        <v>147234.0737210543</v>
      </c>
      <c r="BQ52" s="1283">
        <f>'153-S 2018CEEIOT(RMB)'!BQ52/0.66174</f>
        <v>8165944.5997847887</v>
      </c>
      <c r="BR52" s="1283">
        <f>'153-S 2018CEEIOT(RMB)'!BR52/0.66174</f>
        <v>242392.92094928349</v>
      </c>
      <c r="BS52" s="1283">
        <f>'153-S 2018CEEIOT(RMB)'!BS52/0.66174</f>
        <v>52287.16775014357</v>
      </c>
      <c r="BT52" s="1283">
        <f>'153-S 2018CEEIOT(RMB)'!BT52/0.66174</f>
        <v>70600.913130485089</v>
      </c>
      <c r="BU52" s="1283">
        <f>'153-S 2018CEEIOT(RMB)'!BU52/0.66174</f>
        <v>252933.14720193323</v>
      </c>
      <c r="BV52" s="1283">
        <f>'153-S 2018CEEIOT(RMB)'!BV52/0.66174</f>
        <v>53610.196179235165</v>
      </c>
      <c r="BW52" s="1283">
        <f>'153-S 2018CEEIOT(RMB)'!BW52/0.66174</f>
        <v>18183.225957053794</v>
      </c>
      <c r="BX52" s="1283">
        <f>'153-S 2018CEEIOT(RMB)'!BX52/0.66174</f>
        <v>864114.88593890413</v>
      </c>
      <c r="BY52" s="1283">
        <f>'153-S 2018CEEIOT(RMB)'!BY52/0.66174</f>
        <v>137617.75410196249</v>
      </c>
      <c r="BZ52" s="1283">
        <f>'153-S 2018CEEIOT(RMB)'!BZ52/0.66174</f>
        <v>163765.69077567759</v>
      </c>
      <c r="CA52" s="1283">
        <f>'153-S 2018CEEIOT(RMB)'!CA52/0.66174</f>
        <v>177469.20525967065</v>
      </c>
      <c r="CB52" s="1283">
        <f>'153-S 2018CEEIOT(RMB)'!CB52/0.66174</f>
        <v>24643.739923969853</v>
      </c>
      <c r="CC52" s="1283">
        <f>'153-S 2018CEEIOT(RMB)'!CC52/0.66174</f>
        <v>182925.70355261819</v>
      </c>
      <c r="CD52" s="1283">
        <f>'153-S 2018CEEIOT(RMB)'!CD52/0.66174</f>
        <v>2606844.3097822098</v>
      </c>
      <c r="CE52" s="1283">
        <f>'153-S 2018CEEIOT(RMB)'!CE52/0.66174</f>
        <v>1604037.1262181443</v>
      </c>
      <c r="CF52" s="1283">
        <f>'153-S 2018CEEIOT(RMB)'!CF52/0.66174</f>
        <v>103429.71032161276</v>
      </c>
      <c r="CG52" s="1283">
        <f>'153-S 2018CEEIOT(RMB)'!CG52/0.66174</f>
        <v>687535.86028938671</v>
      </c>
      <c r="CH52" s="1283">
        <f>'153-S 2018CEEIOT(RMB)'!CH52/0.66174</f>
        <v>131913.88664617416</v>
      </c>
      <c r="CI52" s="1283">
        <f>'153-S 2018CEEIOT(RMB)'!CI52/0.66174</f>
        <v>285258.87103717984</v>
      </c>
      <c r="CJ52" s="1283">
        <f>'153-S 2018CEEIOT(RMB)'!CJ52/0.66174</f>
        <v>237834.12558961438</v>
      </c>
      <c r="CK52" s="1283">
        <f>'153-S 2018CEEIOT(RMB)'!CK52/0.66174</f>
        <v>1185504.5326087275</v>
      </c>
      <c r="CL52" s="1283">
        <f>'153-S 2018CEEIOT(RMB)'!CL52/0.66174</f>
        <v>17266.469971952389</v>
      </c>
      <c r="CM52" s="1283">
        <f>'153-S 2018CEEIOT(RMB)'!CM52/0.66174</f>
        <v>150777.21462003913</v>
      </c>
      <c r="CN52" s="1283">
        <f>'153-S 2018CEEIOT(RMB)'!CN52/0.66174</f>
        <v>614893.4407438566</v>
      </c>
      <c r="CO52" s="1283">
        <f>'153-S 2018CEEIOT(RMB)'!CO52/0.66174</f>
        <v>1395301.8825524366</v>
      </c>
      <c r="CP52" s="1283">
        <f>'153-S 2018CEEIOT(RMB)'!CP52/0.66174</f>
        <v>30639.922961853415</v>
      </c>
      <c r="CQ52" s="1283">
        <f>'153-S 2018CEEIOT(RMB)'!CQ52/0.66174</f>
        <v>79199.053834496561</v>
      </c>
      <c r="CR52" s="1283">
        <f>'153-S 2018CEEIOT(RMB)'!CR52/0.66174</f>
        <v>14318.908815436524</v>
      </c>
      <c r="CS52" s="1283">
        <f>'153-S 2018CEEIOT(RMB)'!CS52/0.66174</f>
        <v>1125530.0234600762</v>
      </c>
      <c r="CT52" s="1283">
        <f>'153-S 2018CEEIOT(RMB)'!CT52/0.66174</f>
        <v>31729.709541437522</v>
      </c>
      <c r="CU52" s="1283">
        <f>'153-S 2018CEEIOT(RMB)'!CU52/0.66174</f>
        <v>115610.75458903394</v>
      </c>
      <c r="CV52" s="1283">
        <f>'153-S 2018CEEIOT(RMB)'!CV52/0.66174</f>
        <v>63089.622911779072</v>
      </c>
      <c r="CW52" s="1283">
        <f>'153-S 2018CEEIOT(RMB)'!CW52/0.66174</f>
        <v>0</v>
      </c>
      <c r="CX52" s="1283">
        <f>'153-S 2018CEEIOT(RMB)'!CX52/0.66174</f>
        <v>39788.257406639612</v>
      </c>
      <c r="CY52" s="1283">
        <f>'153-S 2018CEEIOT(RMB)'!CY52/0.66174</f>
        <v>46943.187600974823</v>
      </c>
      <c r="CZ52" s="1283">
        <f>'153-S 2018CEEIOT(RMB)'!CZ52/0.66174</f>
        <v>2220.3201315288338</v>
      </c>
      <c r="DA52" s="1283">
        <f>'153-S 2018CEEIOT(RMB)'!DA52/0.66174</f>
        <v>55375.70095803919</v>
      </c>
      <c r="DB52" s="1283">
        <f>'153-S 2018CEEIOT(RMB)'!DB52/0.66174</f>
        <v>12416786.876456548</v>
      </c>
      <c r="DC52" s="1283">
        <f>'153-S 2018CEEIOT(RMB)'!DC52/0.66174</f>
        <v>1539551.466987184</v>
      </c>
      <c r="DD52" s="1283">
        <f>'153-S 2018CEEIOT(RMB)'!DD52/0.66174</f>
        <v>2357929.2942650495</v>
      </c>
      <c r="DE52" s="1283">
        <f>'153-S 2018CEEIOT(RMB)'!DE52/0.66174</f>
        <v>1129333.6106856933</v>
      </c>
      <c r="DF52" s="1283">
        <f>'153-S 2018CEEIOT(RMB)'!DF52/0.66174</f>
        <v>937641.28504107532</v>
      </c>
      <c r="DG52" s="1283">
        <f>'153-S 2018CEEIOT(RMB)'!DG52/0.66174</f>
        <v>6939980.4668843672</v>
      </c>
      <c r="DH52" s="1283">
        <f>'153-S 2018CEEIOT(RMB)'!DH52/0.66174</f>
        <v>46871.492293940224</v>
      </c>
      <c r="DI52" s="1283">
        <f>'153-S 2018CEEIOT(RMB)'!DI52/0.66174</f>
        <v>14783.161588458577</v>
      </c>
      <c r="DJ52" s="1283">
        <f>'153-S 2018CEEIOT(RMB)'!DJ52/0.66174</f>
        <v>7884.9054032806907</v>
      </c>
      <c r="DK52" s="1283">
        <f>'153-S 2018CEEIOT(RMB)'!DK52/0.66174</f>
        <v>56455.189061956633</v>
      </c>
      <c r="DL52" s="1283">
        <f>'153-S 2018CEEIOT(RMB)'!DL52/0.66174</f>
        <v>714.36763229122244</v>
      </c>
      <c r="DM52" s="1283">
        <f>'153-S 2018CEEIOT(RMB)'!DM52/0.66174</f>
        <v>322.34537988228789</v>
      </c>
      <c r="DN52" s="1283">
        <f>'153-S 2018CEEIOT(RMB)'!DN52/0.66174</f>
        <v>2079.1551164075295</v>
      </c>
      <c r="DO52" s="1283">
        <f>'153-S 2018CEEIOT(RMB)'!DO52/0.66174</f>
        <v>21055.431107447024</v>
      </c>
      <c r="DP52" s="1283">
        <f>'153-S 2018CEEIOT(RMB)'!DP52/0.66174</f>
        <v>68.205959571272658</v>
      </c>
      <c r="DQ52" s="1283">
        <f>'153-S 2018CEEIOT(RMB)'!DQ52/0.66174</f>
        <v>33.623339888808218</v>
      </c>
      <c r="DR52" s="1283">
        <f>'153-S 2018CEEIOT(RMB)'!DR52/0.66174</f>
        <v>242976.97072837665</v>
      </c>
      <c r="DS52" s="1283">
        <f>'153-S 2018CEEIOT(RMB)'!DS52/0.66174</f>
        <v>2682.8743062417948</v>
      </c>
      <c r="DT52" s="1283">
        <f>'153-S 2018CEEIOT(RMB)'!DT52/0.66174</f>
        <v>6599.7137972984528</v>
      </c>
      <c r="DU52" s="1283">
        <f>'153-S 2018CEEIOT(RMB)'!DU52/0.66174</f>
        <v>827.19540420272801</v>
      </c>
      <c r="DV52" s="1283">
        <f>'153-S 2018CEEIOT(RMB)'!DV52/0.66174</f>
        <v>31192.246480654227</v>
      </c>
      <c r="DW52" s="1283">
        <f>'153-S 2018CEEIOT(RMB)'!DW52/0.66174</f>
        <v>279.54689576064891</v>
      </c>
      <c r="DX52" s="1283">
        <f>'153-S 2018CEEIOT(RMB)'!DX52/0.66174</f>
        <v>7692.6795603240898</v>
      </c>
      <c r="DY52" s="1283">
        <f>'153-S 2018CEEIOT(RMB)'!DY52/0.66174</f>
        <v>2488.2738426852361</v>
      </c>
      <c r="DZ52" s="1283">
        <f>'153-S 2018CEEIOT(RMB)'!DZ52/0.66174</f>
        <v>142830.09740318658</v>
      </c>
      <c r="EA52" s="1283">
        <f>'153-S 2018CEEIOT(RMB)'!EA52/0.66174</f>
        <v>4.3274967285317567</v>
      </c>
      <c r="EB52" s="1283">
        <f>'153-S 2018CEEIOT(RMB)'!EB52/0.66174</f>
        <v>2.4243230155616931</v>
      </c>
      <c r="EC52" s="1283">
        <f>'153-S 2018CEEIOT(RMB)'!EC52/0.66174</f>
        <v>7438.0254394059402</v>
      </c>
      <c r="ED52" s="1283">
        <f>'153-S 2018CEEIOT(RMB)'!ED52/0.66174</f>
        <v>0</v>
      </c>
      <c r="EE52" s="1283">
        <f>'153-S 2018CEEIOT(RMB)'!EE52/0.66174</f>
        <v>0</v>
      </c>
      <c r="EF52" s="1283">
        <f>'153-S 2018CEEIOT(RMB)'!EF52/0.66174</f>
        <v>53490.65463206495</v>
      </c>
      <c r="EG52" s="1283">
        <f>'153-S 2018CEEIOT(RMB)'!EG52/0.66174</f>
        <v>5404.094729382924</v>
      </c>
      <c r="EH52" s="1283">
        <f>'153-S 2018CEEIOT(RMB)'!EH52/0.66174</f>
        <v>506592.62422423396</v>
      </c>
      <c r="EI52" s="1283">
        <f>'153-S 2018CEEIOT(RMB)'!EI52/0.66174</f>
        <v>670541.07524638367</v>
      </c>
      <c r="EJ52" s="1283">
        <f>'153-S 2018CEEIOT(RMB)'!EJ52/0.66174</f>
        <v>320180.94315175508</v>
      </c>
      <c r="EK52" s="1283">
        <f>'153-S 2018CEEIOT(RMB)'!EK52/0.66174</f>
        <v>591600.59757922217</v>
      </c>
      <c r="EL52" s="1283">
        <f>'153-S 2018CEEIOT(RMB)'!EL52/0.66174</f>
        <v>112968.66825176797</v>
      </c>
      <c r="EM52" s="1283">
        <f>'153-S 2018CEEIOT(RMB)'!EM52/0.66174</f>
        <v>75173.100569976217</v>
      </c>
      <c r="EN52" s="1283">
        <f>'153-S 2018CEEIOT(RMB)'!EN52/0.66174</f>
        <v>551081.58711206703</v>
      </c>
      <c r="EO52" s="1283">
        <f>'153-S 2018CEEIOT(RMB)'!EO52/0.66174</f>
        <v>556458.23692569823</v>
      </c>
      <c r="EP52" s="1283">
        <f>'153-S 2018CEEIOT(RMB)'!EP52/0.66174</f>
        <v>489140.90750618861</v>
      </c>
      <c r="EQ52" s="1283">
        <f>'153-S 2018CEEIOT(RMB)'!EQ52/0.66174</f>
        <v>1670044.2557543821</v>
      </c>
      <c r="ER52" s="1283">
        <f>'153-S 2018CEEIOT(RMB)'!ER52/0.66174</f>
        <v>93613.502564131282</v>
      </c>
      <c r="ES52" s="1283">
        <f>'153-S 2018CEEIOT(RMB)'!ES52/0.66174</f>
        <v>39585.644194694287</v>
      </c>
      <c r="ET52" s="1283">
        <f>'153-S 2018CEEIOT(RMB)'!ET52/0.66174</f>
        <v>79412.282451030202</v>
      </c>
      <c r="EU52" s="1283">
        <f>'153-S 2018CEEIOT(RMB)'!EU52/0.66174</f>
        <v>7663.2812982222085</v>
      </c>
      <c r="EV52" s="1283">
        <f>'153-S 2018CEEIOT(RMB)'!EV52/0.66174</f>
        <v>18169.413675685282</v>
      </c>
      <c r="EW52" s="1283">
        <f>'153-S 2018CEEIOT(RMB)'!EW52/0.66174</f>
        <v>27326.334116449576</v>
      </c>
      <c r="EX52" s="1283">
        <f>'153-S 2018CEEIOT(RMB)'!EX52/0.66174</f>
        <v>1110.4264046455171</v>
      </c>
      <c r="EY52" s="1283">
        <f>'153-S 2018CEEIOT(RMB)'!EY52/0.66174</f>
        <v>19999.903687862348</v>
      </c>
      <c r="EZ52" s="1284">
        <f>'153-S 2018CEEIOT(RMB)'!EZ52/0.66174</f>
        <v>1047492.8613747925</v>
      </c>
      <c r="FA52" s="1285">
        <f>'153-S 2018CEEIOT(RMB)'!FA52/0.66174</f>
        <v>100172771.06940132</v>
      </c>
      <c r="FB52" s="1258">
        <f>'153-S 2018CEEIOT(RMB)'!FB52/0.66174</f>
        <v>44728.840825082407</v>
      </c>
      <c r="FC52" s="1258">
        <f>'153-S 2018CEEIOT(RMB)'!FC52/0.66174</f>
        <v>93926.521002731111</v>
      </c>
      <c r="FD52" s="1260">
        <f>'153-S 2018CEEIOT(RMB)'!FD52/0.66174</f>
        <v>138655.3618278135</v>
      </c>
      <c r="FE52" s="1258">
        <f>'153-S 2018CEEIOT(RMB)'!FE52/0.66174</f>
        <v>0</v>
      </c>
      <c r="FF52" s="1260">
        <f>'153-S 2018CEEIOT(RMB)'!FF52/0.66174</f>
        <v>138655.3618278135</v>
      </c>
      <c r="FG52" s="1258">
        <f>'153-S 2018CEEIOT(RMB)'!FG52/0.66174</f>
        <v>0</v>
      </c>
      <c r="FH52" s="1258">
        <f>'153-S 2018CEEIOT(RMB)'!FH52/0.66174</f>
        <v>455296.28204703837</v>
      </c>
      <c r="FI52" s="1260">
        <f>'153-S 2018CEEIOT(RMB)'!FI52/0.66174</f>
        <v>455296.28204703837</v>
      </c>
      <c r="FJ52" s="1258">
        <f>'153-S 2018CEEIOT(RMB)'!FJ52/0.66174</f>
        <v>6815272.66031068</v>
      </c>
      <c r="FK52" s="1286">
        <f>'153-S 2018CEEIOT(RMB)'!FK52/0.66174</f>
        <v>7409224.304185532</v>
      </c>
      <c r="FL52" s="1287">
        <f>'153-S 2018CEEIOT(RMB)'!FL52/0.66174</f>
        <v>4668924.3479480548</v>
      </c>
      <c r="FM52" s="1288">
        <f>'153-S 2018CEEIOT(RMB)'!FM52/0.66174</f>
        <v>102913071.02563883</v>
      </c>
    </row>
    <row r="53" spans="1:169" x14ac:dyDescent="0.25">
      <c r="A53" s="1530"/>
      <c r="B53" s="1281" t="s">
        <v>668</v>
      </c>
      <c r="C53" s="1282" t="s">
        <v>1212</v>
      </c>
      <c r="D53" s="1283">
        <f>'153-S 2018CEEIOT(RMB)'!D53/0.66174</f>
        <v>192.393243452278</v>
      </c>
      <c r="E53" s="1283">
        <f>'153-S 2018CEEIOT(RMB)'!E53/0.66174</f>
        <v>31.874115050629076</v>
      </c>
      <c r="F53" s="1283">
        <f>'153-S 2018CEEIOT(RMB)'!F53/0.66174</f>
        <v>1501.5536562843708</v>
      </c>
      <c r="G53" s="1283">
        <f>'153-S 2018CEEIOT(RMB)'!G53/0.66174</f>
        <v>425.3136714032529</v>
      </c>
      <c r="H53" s="1283">
        <f>'153-S 2018CEEIOT(RMB)'!H53/0.66174</f>
        <v>74.363315351125493</v>
      </c>
      <c r="I53" s="1283">
        <f>'153-S 2018CEEIOT(RMB)'!I53/0.66174</f>
        <v>1293577.9152960835</v>
      </c>
      <c r="J53" s="1283">
        <f>'153-S 2018CEEIOT(RMB)'!J53/0.66174</f>
        <v>81213.471446633528</v>
      </c>
      <c r="K53" s="1283">
        <f>'153-S 2018CEEIOT(RMB)'!K53/0.66174</f>
        <v>1995.9191338615497</v>
      </c>
      <c r="L53" s="1283">
        <f>'153-S 2018CEEIOT(RMB)'!L53/0.66174</f>
        <v>30584.171761165846</v>
      </c>
      <c r="M53" s="1283">
        <f>'153-S 2018CEEIOT(RMB)'!M53/0.66174</f>
        <v>37162.056515262477</v>
      </c>
      <c r="N53" s="1283">
        <f>'153-S 2018CEEIOT(RMB)'!N53/0.66174</f>
        <v>58246.567570443702</v>
      </c>
      <c r="O53" s="1283">
        <f>'153-S 2018CEEIOT(RMB)'!O53/0.66174</f>
        <v>8386.1192648428168</v>
      </c>
      <c r="P53" s="1283">
        <f>'153-S 2018CEEIOT(RMB)'!P53/0.66174</f>
        <v>637.53400147259504</v>
      </c>
      <c r="Q53" s="1283">
        <f>'153-S 2018CEEIOT(RMB)'!Q53/0.66174</f>
        <v>1267.092347758093</v>
      </c>
      <c r="R53" s="1283">
        <f>'153-S 2018CEEIOT(RMB)'!R53/0.66174</f>
        <v>214.92504926278386</v>
      </c>
      <c r="S53" s="1283">
        <f>'153-S 2018CEEIOT(RMB)'!S53/0.66174</f>
        <v>305.63343028111223</v>
      </c>
      <c r="T53" s="1283">
        <f>'153-S 2018CEEIOT(RMB)'!T53/0.66174</f>
        <v>13.306172839884505</v>
      </c>
      <c r="U53" s="1283">
        <f>'153-S 2018CEEIOT(RMB)'!U53/0.66174</f>
        <v>424.84981916059689</v>
      </c>
      <c r="V53" s="1283">
        <f>'153-S 2018CEEIOT(RMB)'!V53/0.66174</f>
        <v>1319.7321813561541</v>
      </c>
      <c r="W53" s="1283">
        <f>'153-S 2018CEEIOT(RMB)'!W53/0.66174</f>
        <v>163.92927469265061</v>
      </c>
      <c r="X53" s="1283">
        <f>'153-S 2018CEEIOT(RMB)'!X53/0.66174</f>
        <v>14153.609498446824</v>
      </c>
      <c r="Y53" s="1283">
        <f>'153-S 2018CEEIOT(RMB)'!Y53/0.66174</f>
        <v>186115.23313740882</v>
      </c>
      <c r="Z53" s="1283">
        <f>'153-S 2018CEEIOT(RMB)'!Z53/0.66174</f>
        <v>1624.1018026056311</v>
      </c>
      <c r="AA53" s="1283">
        <f>'153-S 2018CEEIOT(RMB)'!AA53/0.66174</f>
        <v>3206905.5169607587</v>
      </c>
      <c r="AB53" s="1283">
        <f>'153-S 2018CEEIOT(RMB)'!AB53/0.66174</f>
        <v>0</v>
      </c>
      <c r="AC53" s="1283">
        <f>'153-S 2018CEEIOT(RMB)'!AC53/0.66174</f>
        <v>2384.2325185188888</v>
      </c>
      <c r="AD53" s="1283">
        <f>'153-S 2018CEEIOT(RMB)'!AD53/0.66174</f>
        <v>453919.07523381547</v>
      </c>
      <c r="AE53" s="1283">
        <f>'153-S 2018CEEIOT(RMB)'!AE53/0.66174</f>
        <v>1271.92567670634</v>
      </c>
      <c r="AF53" s="1283">
        <f>'153-S 2018CEEIOT(RMB)'!AF53/0.66174</f>
        <v>1759.5320455237961</v>
      </c>
      <c r="AG53" s="1283">
        <f>'153-S 2018CEEIOT(RMB)'!AG53/0.66174</f>
        <v>19756.980944596664</v>
      </c>
      <c r="AH53" s="1283">
        <f>'153-S 2018CEEIOT(RMB)'!AH53/0.66174</f>
        <v>363725.39556207019</v>
      </c>
      <c r="AI53" s="1283">
        <f>'153-S 2018CEEIOT(RMB)'!AI53/0.66174</f>
        <v>224623.395346979</v>
      </c>
      <c r="AJ53" s="1283">
        <f>'153-S 2018CEEIOT(RMB)'!AJ53/0.66174</f>
        <v>383194.3997096892</v>
      </c>
      <c r="AK53" s="1283">
        <f>'153-S 2018CEEIOT(RMB)'!AK53/0.66174</f>
        <v>5900451.0638989545</v>
      </c>
      <c r="AL53" s="1283">
        <f>'153-S 2018CEEIOT(RMB)'!AL53/0.66174</f>
        <v>538582.30316006008</v>
      </c>
      <c r="AM53" s="1283">
        <f>'153-S 2018CEEIOT(RMB)'!AM53/0.66174</f>
        <v>1743323.7356210921</v>
      </c>
      <c r="AN53" s="1283">
        <f>'153-S 2018CEEIOT(RMB)'!AN53/0.66174</f>
        <v>1139170.7356707591</v>
      </c>
      <c r="AO53" s="1283">
        <f>'153-S 2018CEEIOT(RMB)'!AO53/0.66174</f>
        <v>861395.24044110463</v>
      </c>
      <c r="AP53" s="1283">
        <f>'153-S 2018CEEIOT(RMB)'!AP53/0.66174</f>
        <v>1543435.7056095246</v>
      </c>
      <c r="AQ53" s="1283">
        <f>'153-S 2018CEEIOT(RMB)'!AQ53/0.66174</f>
        <v>7437563.8894377882</v>
      </c>
      <c r="AR53" s="1283">
        <f>'153-S 2018CEEIOT(RMB)'!AR53/0.66174</f>
        <v>1097601.4134341755</v>
      </c>
      <c r="AS53" s="1283">
        <f>'153-S 2018CEEIOT(RMB)'!AS53/0.66174</f>
        <v>8161.2383119720935</v>
      </c>
      <c r="AT53" s="1283">
        <f>'153-S 2018CEEIOT(RMB)'!AT53/0.66174</f>
        <v>4930051.0996393654</v>
      </c>
      <c r="AU53" s="1283">
        <f>'153-S 2018CEEIOT(RMB)'!AU53/0.66174</f>
        <v>62463.597280725866</v>
      </c>
      <c r="AV53" s="1283">
        <f>'153-S 2018CEEIOT(RMB)'!AV53/0.66174</f>
        <v>257973.22275262399</v>
      </c>
      <c r="AW53" s="1283">
        <f>'153-S 2018CEEIOT(RMB)'!AW53/0.66174</f>
        <v>8659869.3233697731</v>
      </c>
      <c r="AX53" s="1283">
        <f>'153-S 2018CEEIOT(RMB)'!AX53/0.66174</f>
        <v>37881063.668614559</v>
      </c>
      <c r="AY53" s="1283">
        <f>'153-S 2018CEEIOT(RMB)'!AY53/0.66174</f>
        <v>6355264.4188557714</v>
      </c>
      <c r="AZ53" s="1283">
        <f>'153-S 2018CEEIOT(RMB)'!AZ53/0.66174</f>
        <v>104083.26455011673</v>
      </c>
      <c r="BA53" s="1283">
        <f>'153-S 2018CEEIOT(RMB)'!BA53/0.66174</f>
        <v>708691.74487725797</v>
      </c>
      <c r="BB53" s="1283">
        <f>'153-S 2018CEEIOT(RMB)'!BB53/0.66174</f>
        <v>20269594.927776612</v>
      </c>
      <c r="BC53" s="1283">
        <f>'153-S 2018CEEIOT(RMB)'!BC53/0.66174</f>
        <v>18734135.443169452</v>
      </c>
      <c r="BD53" s="1283">
        <f>'153-S 2018CEEIOT(RMB)'!BD53/0.66174</f>
        <v>113143784.07546048</v>
      </c>
      <c r="BE53" s="1283">
        <f>'153-S 2018CEEIOT(RMB)'!BE53/0.66174</f>
        <v>3408.0140877974782</v>
      </c>
      <c r="BF53" s="1283">
        <f>'153-S 2018CEEIOT(RMB)'!BF53/0.66174</f>
        <v>1140996.8836653873</v>
      </c>
      <c r="BG53" s="1283">
        <f>'153-S 2018CEEIOT(RMB)'!BG53/0.66174</f>
        <v>4396522.2925240556</v>
      </c>
      <c r="BH53" s="1283">
        <f>'153-S 2018CEEIOT(RMB)'!BH53/0.66174</f>
        <v>2619080.9378096526</v>
      </c>
      <c r="BI53" s="1283">
        <f>'153-S 2018CEEIOT(RMB)'!BI53/0.66174</f>
        <v>846300.71063043259</v>
      </c>
      <c r="BJ53" s="1283">
        <f>'153-S 2018CEEIOT(RMB)'!BJ53/0.66174</f>
        <v>430337.54037601902</v>
      </c>
      <c r="BK53" s="1283">
        <f>'153-S 2018CEEIOT(RMB)'!BK53/0.66174</f>
        <v>392598.12797163939</v>
      </c>
      <c r="BL53" s="1283">
        <f>'153-S 2018CEEIOT(RMB)'!BL53/0.66174</f>
        <v>5801.7991035876194</v>
      </c>
      <c r="BM53" s="1283">
        <f>'153-S 2018CEEIOT(RMB)'!BM53/0.66174</f>
        <v>40801.568100950746</v>
      </c>
      <c r="BN53" s="1283">
        <f>'153-S 2018CEEIOT(RMB)'!BN53/0.66174</f>
        <v>610.11499275647407</v>
      </c>
      <c r="BO53" s="1283">
        <f>'153-S 2018CEEIOT(RMB)'!BO53/0.66174</f>
        <v>199078.11123206149</v>
      </c>
      <c r="BP53" s="1283">
        <f>'153-S 2018CEEIOT(RMB)'!BP53/0.66174</f>
        <v>97213.588035471184</v>
      </c>
      <c r="BQ53" s="1283">
        <f>'153-S 2018CEEIOT(RMB)'!BQ53/0.66174</f>
        <v>3176026.3520976915</v>
      </c>
      <c r="BR53" s="1283">
        <f>'153-S 2018CEEIOT(RMB)'!BR53/0.66174</f>
        <v>143345.17695680249</v>
      </c>
      <c r="BS53" s="1283">
        <f>'153-S 2018CEEIOT(RMB)'!BS53/0.66174</f>
        <v>233602.86358138747</v>
      </c>
      <c r="BT53" s="1283">
        <f>'153-S 2018CEEIOT(RMB)'!BT53/0.66174</f>
        <v>13591.196606102492</v>
      </c>
      <c r="BU53" s="1283">
        <f>'153-S 2018CEEIOT(RMB)'!BU53/0.66174</f>
        <v>845485.62337636808</v>
      </c>
      <c r="BV53" s="1283">
        <f>'153-S 2018CEEIOT(RMB)'!BV53/0.66174</f>
        <v>204716.45648639233</v>
      </c>
      <c r="BW53" s="1283">
        <f>'153-S 2018CEEIOT(RMB)'!BW53/0.66174</f>
        <v>609282.87025905563</v>
      </c>
      <c r="BX53" s="1283">
        <f>'153-S 2018CEEIOT(RMB)'!BX53/0.66174</f>
        <v>275081.27264498733</v>
      </c>
      <c r="BY53" s="1283">
        <f>'153-S 2018CEEIOT(RMB)'!BY53/0.66174</f>
        <v>25789.994803982772</v>
      </c>
      <c r="BZ53" s="1283">
        <f>'153-S 2018CEEIOT(RMB)'!BZ53/0.66174</f>
        <v>138751.01776433783</v>
      </c>
      <c r="CA53" s="1283">
        <f>'153-S 2018CEEIOT(RMB)'!CA53/0.66174</f>
        <v>66298.938779830321</v>
      </c>
      <c r="CB53" s="1283">
        <f>'153-S 2018CEEIOT(RMB)'!CB53/0.66174</f>
        <v>130299.73201431657</v>
      </c>
      <c r="CC53" s="1283">
        <f>'153-S 2018CEEIOT(RMB)'!CC53/0.66174</f>
        <v>296420.53397762129</v>
      </c>
      <c r="CD53" s="1283">
        <f>'153-S 2018CEEIOT(RMB)'!CD53/0.66174</f>
        <v>193682.02420215841</v>
      </c>
      <c r="CE53" s="1283">
        <f>'153-S 2018CEEIOT(RMB)'!CE53/0.66174</f>
        <v>1878486.3877437115</v>
      </c>
      <c r="CF53" s="1283">
        <f>'153-S 2018CEEIOT(RMB)'!CF53/0.66174</f>
        <v>38371.670401805502</v>
      </c>
      <c r="CG53" s="1283">
        <f>'153-S 2018CEEIOT(RMB)'!CG53/0.66174</f>
        <v>81024.156081789683</v>
      </c>
      <c r="CH53" s="1283">
        <f>'153-S 2018CEEIOT(RMB)'!CH53/0.66174</f>
        <v>1192816.9687666942</v>
      </c>
      <c r="CI53" s="1283">
        <f>'153-S 2018CEEIOT(RMB)'!CI53/0.66174</f>
        <v>493469.25704549294</v>
      </c>
      <c r="CJ53" s="1283">
        <f>'153-S 2018CEEIOT(RMB)'!CJ53/0.66174</f>
        <v>1824774.2074019366</v>
      </c>
      <c r="CK53" s="1283">
        <f>'153-S 2018CEEIOT(RMB)'!CK53/0.66174</f>
        <v>4419970.1313902894</v>
      </c>
      <c r="CL53" s="1283">
        <f>'153-S 2018CEEIOT(RMB)'!CL53/0.66174</f>
        <v>1868362.5486564459</v>
      </c>
      <c r="CM53" s="1283">
        <f>'153-S 2018CEEIOT(RMB)'!CM53/0.66174</f>
        <v>2272127.1119679334</v>
      </c>
      <c r="CN53" s="1283">
        <f>'153-S 2018CEEIOT(RMB)'!CN53/0.66174</f>
        <v>1316690.750003427</v>
      </c>
      <c r="CO53" s="1283">
        <f>'153-S 2018CEEIOT(RMB)'!CO53/0.66174</f>
        <v>2065630.154950992</v>
      </c>
      <c r="CP53" s="1283">
        <f>'153-S 2018CEEIOT(RMB)'!CP53/0.66174</f>
        <v>981057.97411765961</v>
      </c>
      <c r="CQ53" s="1283">
        <f>'153-S 2018CEEIOT(RMB)'!CQ53/0.66174</f>
        <v>380851.59804874525</v>
      </c>
      <c r="CR53" s="1283">
        <f>'153-S 2018CEEIOT(RMB)'!CR53/0.66174</f>
        <v>347176.85655014351</v>
      </c>
      <c r="CS53" s="1283">
        <f>'153-S 2018CEEIOT(RMB)'!CS53/0.66174</f>
        <v>3077498.7617381704</v>
      </c>
      <c r="CT53" s="1283">
        <f>'153-S 2018CEEIOT(RMB)'!CT53/0.66174</f>
        <v>556367.78466237511</v>
      </c>
      <c r="CU53" s="1283">
        <f>'153-S 2018CEEIOT(RMB)'!CU53/0.66174</f>
        <v>1251388.7915517536</v>
      </c>
      <c r="CV53" s="1283">
        <f>'153-S 2018CEEIOT(RMB)'!CV53/0.66174</f>
        <v>1708176.9452320968</v>
      </c>
      <c r="CW53" s="1283">
        <f>'153-S 2018CEEIOT(RMB)'!CW53/0.66174</f>
        <v>36702.738255759228</v>
      </c>
      <c r="CX53" s="1283">
        <f>'153-S 2018CEEIOT(RMB)'!CX53/0.66174</f>
        <v>19365.996013052685</v>
      </c>
      <c r="CY53" s="1283">
        <f>'153-S 2018CEEIOT(RMB)'!CY53/0.66174</f>
        <v>12351.138752653424</v>
      </c>
      <c r="CZ53" s="1283">
        <f>'153-S 2018CEEIOT(RMB)'!CZ53/0.66174</f>
        <v>312.53070080502971</v>
      </c>
      <c r="DA53" s="1283">
        <f>'153-S 2018CEEIOT(RMB)'!DA53/0.66174</f>
        <v>146813.00243031132</v>
      </c>
      <c r="DB53" s="1283">
        <f>'153-S 2018CEEIOT(RMB)'!DB53/0.66174</f>
        <v>27976017.217467524</v>
      </c>
      <c r="DC53" s="1283">
        <f>'153-S 2018CEEIOT(RMB)'!DC53/0.66174</f>
        <v>3985314.760511802</v>
      </c>
      <c r="DD53" s="1283">
        <f>'153-S 2018CEEIOT(RMB)'!DD53/0.66174</f>
        <v>10298726.83956397</v>
      </c>
      <c r="DE53" s="1283">
        <f>'153-S 2018CEEIOT(RMB)'!DE53/0.66174</f>
        <v>5791388.0761389267</v>
      </c>
      <c r="DF53" s="1283">
        <f>'153-S 2018CEEIOT(RMB)'!DF53/0.66174</f>
        <v>7767792.8765253965</v>
      </c>
      <c r="DG53" s="1283">
        <f>'153-S 2018CEEIOT(RMB)'!DG53/0.66174</f>
        <v>2428240.7924201698</v>
      </c>
      <c r="DH53" s="1283">
        <f>'153-S 2018CEEIOT(RMB)'!DH53/0.66174</f>
        <v>1218.7179669883294</v>
      </c>
      <c r="DI53" s="1283">
        <f>'153-S 2018CEEIOT(RMB)'!DI53/0.66174</f>
        <v>877.17067260898909</v>
      </c>
      <c r="DJ53" s="1283">
        <f>'153-S 2018CEEIOT(RMB)'!DJ53/0.66174</f>
        <v>2164.0797443139236</v>
      </c>
      <c r="DK53" s="1283">
        <f>'153-S 2018CEEIOT(RMB)'!DK53/0.66174</f>
        <v>6183.7675057762426</v>
      </c>
      <c r="DL53" s="1283">
        <f>'153-S 2018CEEIOT(RMB)'!DL53/0.66174</f>
        <v>1077.4632959757118</v>
      </c>
      <c r="DM53" s="1283">
        <f>'153-S 2018CEEIOT(RMB)'!DM53/0.66174</f>
        <v>486.18516576928027</v>
      </c>
      <c r="DN53" s="1283">
        <f>'153-S 2018CEEIOT(RMB)'!DN53/0.66174</f>
        <v>96.458407557435123</v>
      </c>
      <c r="DO53" s="1283">
        <f>'153-S 2018CEEIOT(RMB)'!DO53/0.66174</f>
        <v>3495.9111133783517</v>
      </c>
      <c r="DP53" s="1283">
        <f>'153-S 2018CEEIOT(RMB)'!DP53/0.66174</f>
        <v>0.44555214696625328</v>
      </c>
      <c r="DQ53" s="1283">
        <f>'153-S 2018CEEIOT(RMB)'!DQ53/0.66174</f>
        <v>0.21946432948359773</v>
      </c>
      <c r="DR53" s="1283">
        <f>'153-S 2018CEEIOT(RMB)'!DR53/0.66174</f>
        <v>2296.0880019627193</v>
      </c>
      <c r="DS53" s="1283">
        <f>'153-S 2018CEEIOT(RMB)'!DS53/0.66174</f>
        <v>559.50526161504843</v>
      </c>
      <c r="DT53" s="1283">
        <f>'153-S 2018CEEIOT(RMB)'!DT53/0.66174</f>
        <v>685.54662187673307</v>
      </c>
      <c r="DU53" s="1283">
        <f>'153-S 2018CEEIOT(RMB)'!DU53/0.66174</f>
        <v>214.81263501945526</v>
      </c>
      <c r="DV53" s="1283">
        <f>'153-S 2018CEEIOT(RMB)'!DV53/0.66174</f>
        <v>8028.8180021896051</v>
      </c>
      <c r="DW53" s="1283">
        <f>'153-S 2018CEEIOT(RMB)'!DW53/0.66174</f>
        <v>3.1108700566596874</v>
      </c>
      <c r="DX53" s="1283">
        <f>'153-S 2018CEEIOT(RMB)'!DX53/0.66174</f>
        <v>0</v>
      </c>
      <c r="DY53" s="1283">
        <f>'153-S 2018CEEIOT(RMB)'!DY53/0.66174</f>
        <v>1.1007253570584334</v>
      </c>
      <c r="DZ53" s="1283">
        <f>'153-S 2018CEEIOT(RMB)'!DZ53/0.66174</f>
        <v>14836.499055666467</v>
      </c>
      <c r="EA53" s="1283">
        <f>'153-S 2018CEEIOT(RMB)'!EA53/0.66174</f>
        <v>0</v>
      </c>
      <c r="EB53" s="1283">
        <f>'153-S 2018CEEIOT(RMB)'!EB53/0.66174</f>
        <v>0</v>
      </c>
      <c r="EC53" s="1283">
        <f>'153-S 2018CEEIOT(RMB)'!EC53/0.66174</f>
        <v>0</v>
      </c>
      <c r="ED53" s="1283">
        <f>'153-S 2018CEEIOT(RMB)'!ED53/0.66174</f>
        <v>0</v>
      </c>
      <c r="EE53" s="1283">
        <f>'153-S 2018CEEIOT(RMB)'!EE53/0.66174</f>
        <v>0</v>
      </c>
      <c r="EF53" s="1283">
        <f>'153-S 2018CEEIOT(RMB)'!EF53/0.66174</f>
        <v>5493.0684916897535</v>
      </c>
      <c r="EG53" s="1283">
        <f>'153-S 2018CEEIOT(RMB)'!EG53/0.66174</f>
        <v>0</v>
      </c>
      <c r="EH53" s="1283">
        <f>'153-S 2018CEEIOT(RMB)'!EH53/0.66174</f>
        <v>52837.820539558532</v>
      </c>
      <c r="EI53" s="1283">
        <f>'153-S 2018CEEIOT(RMB)'!EI53/0.66174</f>
        <v>517001.40152555617</v>
      </c>
      <c r="EJ53" s="1283">
        <f>'153-S 2018CEEIOT(RMB)'!EJ53/0.66174</f>
        <v>215027.49090276638</v>
      </c>
      <c r="EK53" s="1283">
        <f>'153-S 2018CEEIOT(RMB)'!EK53/0.66174</f>
        <v>61452.606329134367</v>
      </c>
      <c r="EL53" s="1283">
        <f>'153-S 2018CEEIOT(RMB)'!EL53/0.66174</f>
        <v>103407.51557865254</v>
      </c>
      <c r="EM53" s="1283">
        <f>'153-S 2018CEEIOT(RMB)'!EM53/0.66174</f>
        <v>14466.5589450232</v>
      </c>
      <c r="EN53" s="1283">
        <f>'153-S 2018CEEIOT(RMB)'!EN53/0.66174</f>
        <v>14009.210114969857</v>
      </c>
      <c r="EO53" s="1283">
        <f>'153-S 2018CEEIOT(RMB)'!EO53/0.66174</f>
        <v>57798.875593898207</v>
      </c>
      <c r="EP53" s="1283">
        <f>'153-S 2018CEEIOT(RMB)'!EP53/0.66174</f>
        <v>50809.589571715886</v>
      </c>
      <c r="EQ53" s="1283">
        <f>'153-S 2018CEEIOT(RMB)'!EQ53/0.66174</f>
        <v>1203711.90255239</v>
      </c>
      <c r="ER53" s="1283">
        <f>'153-S 2018CEEIOT(RMB)'!ER53/0.66174</f>
        <v>47359.599829447638</v>
      </c>
      <c r="ES53" s="1283">
        <f>'153-S 2018CEEIOT(RMB)'!ES53/0.66174</f>
        <v>0</v>
      </c>
      <c r="ET53" s="1283">
        <f>'153-S 2018CEEIOT(RMB)'!ET53/0.66174</f>
        <v>911.56350282457117</v>
      </c>
      <c r="EU53" s="1283">
        <f>'153-S 2018CEEIOT(RMB)'!EU53/0.66174</f>
        <v>2772.4290792206157</v>
      </c>
      <c r="EV53" s="1283">
        <f>'153-S 2018CEEIOT(RMB)'!EV53/0.66174</f>
        <v>5554.9402556399909</v>
      </c>
      <c r="EW53" s="1283">
        <f>'153-S 2018CEEIOT(RMB)'!EW53/0.66174</f>
        <v>2932.9268454916191</v>
      </c>
      <c r="EX53" s="1283">
        <f>'153-S 2018CEEIOT(RMB)'!EX53/0.66174</f>
        <v>56.208926205785168</v>
      </c>
      <c r="EY53" s="1283">
        <f>'153-S 2018CEEIOT(RMB)'!EY53/0.66174</f>
        <v>10387.465862351693</v>
      </c>
      <c r="EZ53" s="1284">
        <f>'153-S 2018CEEIOT(RMB)'!EZ53/0.66174</f>
        <v>236596.13143553617</v>
      </c>
      <c r="FA53" s="1285">
        <f>'153-S 2018CEEIOT(RMB)'!FA53/0.66174</f>
        <v>341141037.20475328</v>
      </c>
      <c r="FB53" s="1258">
        <f>'153-S 2018CEEIOT(RMB)'!FB53/0.66174</f>
        <v>0</v>
      </c>
      <c r="FC53" s="1258">
        <f>'153-S 2018CEEIOT(RMB)'!FC53/0.66174</f>
        <v>0</v>
      </c>
      <c r="FD53" s="1260">
        <f>'153-S 2018CEEIOT(RMB)'!FD53/0.66174</f>
        <v>0</v>
      </c>
      <c r="FE53" s="1258">
        <f>'153-S 2018CEEIOT(RMB)'!FE53/0.66174</f>
        <v>0</v>
      </c>
      <c r="FF53" s="1260">
        <f>'153-S 2018CEEIOT(RMB)'!FF53/0.66174</f>
        <v>0</v>
      </c>
      <c r="FG53" s="1258">
        <f>'153-S 2018CEEIOT(RMB)'!FG53/0.66174</f>
        <v>0</v>
      </c>
      <c r="FH53" s="1258">
        <f>'153-S 2018CEEIOT(RMB)'!FH53/0.66174</f>
        <v>3510945.5619106041</v>
      </c>
      <c r="FI53" s="1260">
        <f>'153-S 2018CEEIOT(RMB)'!FI53/0.66174</f>
        <v>3510945.5619106041</v>
      </c>
      <c r="FJ53" s="1258">
        <f>'153-S 2018CEEIOT(RMB)'!FJ53/0.66174</f>
        <v>17185927.787218943</v>
      </c>
      <c r="FK53" s="1286">
        <f>'153-S 2018CEEIOT(RMB)'!FK53/0.66174</f>
        <v>20696873.34912955</v>
      </c>
      <c r="FL53" s="1287">
        <f>'153-S 2018CEEIOT(RMB)'!FL53/0.66174</f>
        <v>72912210.977088198</v>
      </c>
      <c r="FM53" s="1288">
        <f>'153-S 2018CEEIOT(RMB)'!FM53/0.66174</f>
        <v>288925699.57679468</v>
      </c>
    </row>
    <row r="54" spans="1:169" x14ac:dyDescent="0.25">
      <c r="A54" s="1530"/>
      <c r="B54" s="1281" t="s">
        <v>669</v>
      </c>
      <c r="C54" s="1282" t="s">
        <v>1213</v>
      </c>
      <c r="D54" s="1283">
        <f>'153-S 2018CEEIOT(RMB)'!D54/0.66174</f>
        <v>4192.9500309982359</v>
      </c>
      <c r="E54" s="1283">
        <f>'153-S 2018CEEIOT(RMB)'!E54/0.66174</f>
        <v>183.84787842387627</v>
      </c>
      <c r="F54" s="1283">
        <f>'153-S 2018CEEIOT(RMB)'!F54/0.66174</f>
        <v>7745.3062899642919</v>
      </c>
      <c r="G54" s="1283">
        <f>'153-S 2018CEEIOT(RMB)'!G54/0.66174</f>
        <v>4343.5389306059951</v>
      </c>
      <c r="H54" s="1283">
        <f>'153-S 2018CEEIOT(RMB)'!H54/0.66174</f>
        <v>557.7053420392474</v>
      </c>
      <c r="I54" s="1283">
        <f>'153-S 2018CEEIOT(RMB)'!I54/0.66174</f>
        <v>3138524.8134561297</v>
      </c>
      <c r="J54" s="1283">
        <f>'153-S 2018CEEIOT(RMB)'!J54/0.66174</f>
        <v>4202406.2540151505</v>
      </c>
      <c r="K54" s="1283">
        <f>'153-S 2018CEEIOT(RMB)'!K54/0.66174</f>
        <v>1254245.2065319626</v>
      </c>
      <c r="L54" s="1283">
        <f>'153-S 2018CEEIOT(RMB)'!L54/0.66174</f>
        <v>3112843.2235243041</v>
      </c>
      <c r="M54" s="1283">
        <f>'153-S 2018CEEIOT(RMB)'!M54/0.66174</f>
        <v>6380239.8967037778</v>
      </c>
      <c r="N54" s="1283">
        <f>'153-S 2018CEEIOT(RMB)'!N54/0.66174</f>
        <v>1435523.7016853287</v>
      </c>
      <c r="O54" s="1283">
        <f>'153-S 2018CEEIOT(RMB)'!O54/0.66174</f>
        <v>13874.717223083653</v>
      </c>
      <c r="P54" s="1283">
        <f>'153-S 2018CEEIOT(RMB)'!P54/0.66174</f>
        <v>13134.176793943021</v>
      </c>
      <c r="Q54" s="1283">
        <f>'153-S 2018CEEIOT(RMB)'!Q54/0.66174</f>
        <v>51098.511272494601</v>
      </c>
      <c r="R54" s="1283">
        <f>'153-S 2018CEEIOT(RMB)'!R54/0.66174</f>
        <v>131139.04184990589</v>
      </c>
      <c r="S54" s="1283">
        <f>'153-S 2018CEEIOT(RMB)'!S54/0.66174</f>
        <v>46045.902514223759</v>
      </c>
      <c r="T54" s="1283">
        <f>'153-S 2018CEEIOT(RMB)'!T54/0.66174</f>
        <v>36208.70715278812</v>
      </c>
      <c r="U54" s="1283">
        <f>'153-S 2018CEEIOT(RMB)'!U54/0.66174</f>
        <v>38683.289550142217</v>
      </c>
      <c r="V54" s="1283">
        <f>'153-S 2018CEEIOT(RMB)'!V54/0.66174</f>
        <v>4542.2009155410715</v>
      </c>
      <c r="W54" s="1283">
        <f>'153-S 2018CEEIOT(RMB)'!W54/0.66174</f>
        <v>14672.70646497184</v>
      </c>
      <c r="X54" s="1283">
        <f>'153-S 2018CEEIOT(RMB)'!X54/0.66174</f>
        <v>29147.705424056625</v>
      </c>
      <c r="Y54" s="1283">
        <f>'153-S 2018CEEIOT(RMB)'!Y54/0.66174</f>
        <v>460281.92198650533</v>
      </c>
      <c r="Z54" s="1283">
        <f>'153-S 2018CEEIOT(RMB)'!Z54/0.66174</f>
        <v>68079.889940734269</v>
      </c>
      <c r="AA54" s="1283">
        <f>'153-S 2018CEEIOT(RMB)'!AA54/0.66174</f>
        <v>40031.158578201786</v>
      </c>
      <c r="AB54" s="1283">
        <f>'153-S 2018CEEIOT(RMB)'!AB54/0.66174</f>
        <v>1818.631863899154</v>
      </c>
      <c r="AC54" s="1283">
        <f>'153-S 2018CEEIOT(RMB)'!AC54/0.66174</f>
        <v>26421.765743260654</v>
      </c>
      <c r="AD54" s="1283">
        <f>'153-S 2018CEEIOT(RMB)'!AD54/0.66174</f>
        <v>2154900.0808974942</v>
      </c>
      <c r="AE54" s="1283">
        <f>'153-S 2018CEEIOT(RMB)'!AE54/0.66174</f>
        <v>106386.82516510905</v>
      </c>
      <c r="AF54" s="1283">
        <f>'153-S 2018CEEIOT(RMB)'!AF54/0.66174</f>
        <v>109733.81052065341</v>
      </c>
      <c r="AG54" s="1283">
        <f>'153-S 2018CEEIOT(RMB)'!AG54/0.66174</f>
        <v>615783.3503623344</v>
      </c>
      <c r="AH54" s="1283">
        <f>'153-S 2018CEEIOT(RMB)'!AH54/0.66174</f>
        <v>349537.66943051998</v>
      </c>
      <c r="AI54" s="1283">
        <f>'153-S 2018CEEIOT(RMB)'!AI54/0.66174</f>
        <v>1625646.6638996161</v>
      </c>
      <c r="AJ54" s="1283">
        <f>'153-S 2018CEEIOT(RMB)'!AJ54/0.66174</f>
        <v>2295011.123786414</v>
      </c>
      <c r="AK54" s="1283">
        <f>'153-S 2018CEEIOT(RMB)'!AK54/0.66174</f>
        <v>2519545.9584968095</v>
      </c>
      <c r="AL54" s="1283">
        <f>'153-S 2018CEEIOT(RMB)'!AL54/0.66174</f>
        <v>13396369.166702328</v>
      </c>
      <c r="AM54" s="1283">
        <f>'153-S 2018CEEIOT(RMB)'!AM54/0.66174</f>
        <v>739018.0925411433</v>
      </c>
      <c r="AN54" s="1283">
        <f>'153-S 2018CEEIOT(RMB)'!AN54/0.66174</f>
        <v>12032895.078785364</v>
      </c>
      <c r="AO54" s="1283">
        <f>'153-S 2018CEEIOT(RMB)'!AO54/0.66174</f>
        <v>1985574.4115682652</v>
      </c>
      <c r="AP54" s="1283">
        <f>'153-S 2018CEEIOT(RMB)'!AP54/0.66174</f>
        <v>232310.54664022711</v>
      </c>
      <c r="AQ54" s="1283">
        <f>'153-S 2018CEEIOT(RMB)'!AQ54/0.66174</f>
        <v>3757928.9169616499</v>
      </c>
      <c r="AR54" s="1283">
        <f>'153-S 2018CEEIOT(RMB)'!AR54/0.66174</f>
        <v>7211073.1947752722</v>
      </c>
      <c r="AS54" s="1283">
        <f>'153-S 2018CEEIOT(RMB)'!AS54/0.66174</f>
        <v>82474.322335652483</v>
      </c>
      <c r="AT54" s="1283">
        <f>'153-S 2018CEEIOT(RMB)'!AT54/0.66174</f>
        <v>11669039.387996977</v>
      </c>
      <c r="AU54" s="1283">
        <f>'153-S 2018CEEIOT(RMB)'!AU54/0.66174</f>
        <v>2354423.8260733951</v>
      </c>
      <c r="AV54" s="1283">
        <f>'153-S 2018CEEIOT(RMB)'!AV54/0.66174</f>
        <v>1228075.5018725756</v>
      </c>
      <c r="AW54" s="1283">
        <f>'153-S 2018CEEIOT(RMB)'!AW54/0.66174</f>
        <v>10276388.292569205</v>
      </c>
      <c r="AX54" s="1283">
        <f>'153-S 2018CEEIOT(RMB)'!AX54/0.66174</f>
        <v>10389364.228872726</v>
      </c>
      <c r="AY54" s="1283">
        <f>'153-S 2018CEEIOT(RMB)'!AY54/0.66174</f>
        <v>43168982.32845924</v>
      </c>
      <c r="AZ54" s="1283">
        <f>'153-S 2018CEEIOT(RMB)'!AZ54/0.66174</f>
        <v>2503991.6970862816</v>
      </c>
      <c r="BA54" s="1283">
        <f>'153-S 2018CEEIOT(RMB)'!BA54/0.66174</f>
        <v>2604668.8542395444</v>
      </c>
      <c r="BB54" s="1283">
        <f>'153-S 2018CEEIOT(RMB)'!BB54/0.66174</f>
        <v>872950.88665126904</v>
      </c>
      <c r="BC54" s="1283">
        <f>'153-S 2018CEEIOT(RMB)'!BC54/0.66174</f>
        <v>5894356.7072360618</v>
      </c>
      <c r="BD54" s="1283">
        <f>'153-S 2018CEEIOT(RMB)'!BD54/0.66174</f>
        <v>11598475.1668086</v>
      </c>
      <c r="BE54" s="1283">
        <f>'153-S 2018CEEIOT(RMB)'!BE54/0.66174</f>
        <v>928183.44477290532</v>
      </c>
      <c r="BF54" s="1283">
        <f>'153-S 2018CEEIOT(RMB)'!BF54/0.66174</f>
        <v>7880780.9597918866</v>
      </c>
      <c r="BG54" s="1283">
        <f>'153-S 2018CEEIOT(RMB)'!BG54/0.66174</f>
        <v>3686416.904762635</v>
      </c>
      <c r="BH54" s="1283">
        <f>'153-S 2018CEEIOT(RMB)'!BH54/0.66174</f>
        <v>2178056.2477984512</v>
      </c>
      <c r="BI54" s="1283">
        <f>'153-S 2018CEEIOT(RMB)'!BI54/0.66174</f>
        <v>578624.72125083348</v>
      </c>
      <c r="BJ54" s="1283">
        <f>'153-S 2018CEEIOT(RMB)'!BJ54/0.66174</f>
        <v>359132.58989376854</v>
      </c>
      <c r="BK54" s="1283">
        <f>'153-S 2018CEEIOT(RMB)'!BK54/0.66174</f>
        <v>183629.39121974833</v>
      </c>
      <c r="BL54" s="1283">
        <f>'153-S 2018CEEIOT(RMB)'!BL54/0.66174</f>
        <v>53274.120737187957</v>
      </c>
      <c r="BM54" s="1283">
        <f>'153-S 2018CEEIOT(RMB)'!BM54/0.66174</f>
        <v>1242393.2167716634</v>
      </c>
      <c r="BN54" s="1283">
        <f>'153-S 2018CEEIOT(RMB)'!BN54/0.66174</f>
        <v>6518.0441714717417</v>
      </c>
      <c r="BO54" s="1283">
        <f>'153-S 2018CEEIOT(RMB)'!BO54/0.66174</f>
        <v>474866.6472225071</v>
      </c>
      <c r="BP54" s="1283">
        <f>'153-S 2018CEEIOT(RMB)'!BP54/0.66174</f>
        <v>477971.24767275382</v>
      </c>
      <c r="BQ54" s="1283">
        <f>'153-S 2018CEEIOT(RMB)'!BQ54/0.66174</f>
        <v>3239992.9076013155</v>
      </c>
      <c r="BR54" s="1283">
        <f>'153-S 2018CEEIOT(RMB)'!BR54/0.66174</f>
        <v>88633.965648747908</v>
      </c>
      <c r="BS54" s="1283">
        <f>'153-S 2018CEEIOT(RMB)'!BS54/0.66174</f>
        <v>87571.502496244255</v>
      </c>
      <c r="BT54" s="1283">
        <f>'153-S 2018CEEIOT(RMB)'!BT54/0.66174</f>
        <v>191684.77111797276</v>
      </c>
      <c r="BU54" s="1283">
        <f>'153-S 2018CEEIOT(RMB)'!BU54/0.66174</f>
        <v>236736.69189527724</v>
      </c>
      <c r="BV54" s="1283">
        <f>'153-S 2018CEEIOT(RMB)'!BV54/0.66174</f>
        <v>180260.84275273571</v>
      </c>
      <c r="BW54" s="1283">
        <f>'153-S 2018CEEIOT(RMB)'!BW54/0.66174</f>
        <v>12659.33512747261</v>
      </c>
      <c r="BX54" s="1283">
        <f>'153-S 2018CEEIOT(RMB)'!BX54/0.66174</f>
        <v>256358.30647474257</v>
      </c>
      <c r="BY54" s="1283">
        <f>'153-S 2018CEEIOT(RMB)'!BY54/0.66174</f>
        <v>589115.77039344574</v>
      </c>
      <c r="BZ54" s="1283">
        <f>'153-S 2018CEEIOT(RMB)'!BZ54/0.66174</f>
        <v>431769.21095145663</v>
      </c>
      <c r="CA54" s="1283">
        <f>'153-S 2018CEEIOT(RMB)'!CA54/0.66174</f>
        <v>22087.641106762218</v>
      </c>
      <c r="CB54" s="1283">
        <f>'153-S 2018CEEIOT(RMB)'!CB54/0.66174</f>
        <v>43319.527078918683</v>
      </c>
      <c r="CC54" s="1283">
        <f>'153-S 2018CEEIOT(RMB)'!CC54/0.66174</f>
        <v>158964.48842481134</v>
      </c>
      <c r="CD54" s="1283">
        <f>'153-S 2018CEEIOT(RMB)'!CD54/0.66174</f>
        <v>574200.33165649476</v>
      </c>
      <c r="CE54" s="1283">
        <f>'153-S 2018CEEIOT(RMB)'!CE54/0.66174</f>
        <v>2751080.2082819999</v>
      </c>
      <c r="CF54" s="1283">
        <f>'153-S 2018CEEIOT(RMB)'!CF54/0.66174</f>
        <v>81982.711152363088</v>
      </c>
      <c r="CG54" s="1283">
        <f>'153-S 2018CEEIOT(RMB)'!CG54/0.66174</f>
        <v>466749.35297556629</v>
      </c>
      <c r="CH54" s="1283">
        <f>'153-S 2018CEEIOT(RMB)'!CH54/0.66174</f>
        <v>245588.97197229153</v>
      </c>
      <c r="CI54" s="1283">
        <f>'153-S 2018CEEIOT(RMB)'!CI54/0.66174</f>
        <v>178556.14977106598</v>
      </c>
      <c r="CJ54" s="1283">
        <f>'153-S 2018CEEIOT(RMB)'!CJ54/0.66174</f>
        <v>5515530.0976117142</v>
      </c>
      <c r="CK54" s="1283">
        <f>'153-S 2018CEEIOT(RMB)'!CK54/0.66174</f>
        <v>1959639.7502118244</v>
      </c>
      <c r="CL54" s="1283">
        <f>'153-S 2018CEEIOT(RMB)'!CL54/0.66174</f>
        <v>1151606.841847521</v>
      </c>
      <c r="CM54" s="1283">
        <f>'153-S 2018CEEIOT(RMB)'!CM54/0.66174</f>
        <v>807262.50455436471</v>
      </c>
      <c r="CN54" s="1283">
        <f>'153-S 2018CEEIOT(RMB)'!CN54/0.66174</f>
        <v>1074671.0659720781</v>
      </c>
      <c r="CO54" s="1283">
        <f>'153-S 2018CEEIOT(RMB)'!CO54/0.66174</f>
        <v>384090.7795974334</v>
      </c>
      <c r="CP54" s="1283">
        <f>'153-S 2018CEEIOT(RMB)'!CP54/0.66174</f>
        <v>84669.617500258784</v>
      </c>
      <c r="CQ54" s="1283">
        <f>'153-S 2018CEEIOT(RMB)'!CQ54/0.66174</f>
        <v>98836.740139579095</v>
      </c>
      <c r="CR54" s="1283">
        <f>'153-S 2018CEEIOT(RMB)'!CR54/0.66174</f>
        <v>135582.0369736157</v>
      </c>
      <c r="CS54" s="1283">
        <f>'153-S 2018CEEIOT(RMB)'!CS54/0.66174</f>
        <v>6279629.7959460067</v>
      </c>
      <c r="CT54" s="1283">
        <f>'153-S 2018CEEIOT(RMB)'!CT54/0.66174</f>
        <v>69071.414758610976</v>
      </c>
      <c r="CU54" s="1283">
        <f>'153-S 2018CEEIOT(RMB)'!CU54/0.66174</f>
        <v>151920.41986782197</v>
      </c>
      <c r="CV54" s="1283">
        <f>'153-S 2018CEEIOT(RMB)'!CV54/0.66174</f>
        <v>795980.09847251908</v>
      </c>
      <c r="CW54" s="1283">
        <f>'153-S 2018CEEIOT(RMB)'!CW54/0.66174</f>
        <v>56034.055241520051</v>
      </c>
      <c r="CX54" s="1283">
        <f>'153-S 2018CEEIOT(RMB)'!CX54/0.66174</f>
        <v>62448.183096335735</v>
      </c>
      <c r="CY54" s="1283">
        <f>'153-S 2018CEEIOT(RMB)'!CY54/0.66174</f>
        <v>162172.65074232532</v>
      </c>
      <c r="CZ54" s="1283">
        <f>'153-S 2018CEEIOT(RMB)'!CZ54/0.66174</f>
        <v>2840.8769012288926</v>
      </c>
      <c r="DA54" s="1283">
        <f>'153-S 2018CEEIOT(RMB)'!DA54/0.66174</f>
        <v>1959312.403833356</v>
      </c>
      <c r="DB54" s="1283">
        <f>'153-S 2018CEEIOT(RMB)'!DB54/0.66174</f>
        <v>12916602.636622025</v>
      </c>
      <c r="DC54" s="1283">
        <f>'153-S 2018CEEIOT(RMB)'!DC54/0.66174</f>
        <v>1431514.9032630802</v>
      </c>
      <c r="DD54" s="1283">
        <f>'153-S 2018CEEIOT(RMB)'!DD54/0.66174</f>
        <v>8324173.5412224801</v>
      </c>
      <c r="DE54" s="1283">
        <f>'153-S 2018CEEIOT(RMB)'!DE54/0.66174</f>
        <v>3014029.9693212402</v>
      </c>
      <c r="DF54" s="1283">
        <f>'153-S 2018CEEIOT(RMB)'!DF54/0.66174</f>
        <v>104271.37585232279</v>
      </c>
      <c r="DG54" s="1283">
        <f>'153-S 2018CEEIOT(RMB)'!DG54/0.66174</f>
        <v>2839732.1742779808</v>
      </c>
      <c r="DH54" s="1283">
        <f>'153-S 2018CEEIOT(RMB)'!DH54/0.66174</f>
        <v>1597.9242762678036</v>
      </c>
      <c r="DI54" s="1283">
        <f>'153-S 2018CEEIOT(RMB)'!DI54/0.66174</f>
        <v>287.16740806011939</v>
      </c>
      <c r="DJ54" s="1283">
        <f>'153-S 2018CEEIOT(RMB)'!DJ54/0.66174</f>
        <v>18279.329423633844</v>
      </c>
      <c r="DK54" s="1283">
        <f>'153-S 2018CEEIOT(RMB)'!DK54/0.66174</f>
        <v>13768.059480808157</v>
      </c>
      <c r="DL54" s="1283">
        <f>'153-S 2018CEEIOT(RMB)'!DL54/0.66174</f>
        <v>9213.0663368912883</v>
      </c>
      <c r="DM54" s="1283">
        <f>'153-S 2018CEEIOT(RMB)'!DM54/0.66174</f>
        <v>5862.5067465002039</v>
      </c>
      <c r="DN54" s="1283">
        <f>'153-S 2018CEEIOT(RMB)'!DN54/0.66174</f>
        <v>31.050333366383477</v>
      </c>
      <c r="DO54" s="1283">
        <f>'153-S 2018CEEIOT(RMB)'!DO54/0.66174</f>
        <v>1035.2078691419376</v>
      </c>
      <c r="DP54" s="1283">
        <f>'153-S 2018CEEIOT(RMB)'!DP54/0.66174</f>
        <v>795.60187756685468</v>
      </c>
      <c r="DQ54" s="1283">
        <f>'153-S 2018CEEIOT(RMB)'!DQ54/0.66174</f>
        <v>9653.168848212963</v>
      </c>
      <c r="DR54" s="1283">
        <f>'153-S 2018CEEIOT(RMB)'!DR54/0.66174</f>
        <v>81938.322019360014</v>
      </c>
      <c r="DS54" s="1283">
        <f>'153-S 2018CEEIOT(RMB)'!DS54/0.66174</f>
        <v>38555.808577443393</v>
      </c>
      <c r="DT54" s="1283">
        <f>'153-S 2018CEEIOT(RMB)'!DT54/0.66174</f>
        <v>25835.800045057735</v>
      </c>
      <c r="DU54" s="1283">
        <f>'153-S 2018CEEIOT(RMB)'!DU54/0.66174</f>
        <v>0</v>
      </c>
      <c r="DV54" s="1283">
        <f>'153-S 2018CEEIOT(RMB)'!DV54/0.66174</f>
        <v>162950.53625785423</v>
      </c>
      <c r="DW54" s="1283">
        <f>'153-S 2018CEEIOT(RMB)'!DW54/0.66174</f>
        <v>8397.9491356909639</v>
      </c>
      <c r="DX54" s="1283">
        <f>'153-S 2018CEEIOT(RMB)'!DX54/0.66174</f>
        <v>2443.1592990562904</v>
      </c>
      <c r="DY54" s="1283">
        <f>'153-S 2018CEEIOT(RMB)'!DY54/0.66174</f>
        <v>343.88607575678355</v>
      </c>
      <c r="DZ54" s="1283">
        <f>'153-S 2018CEEIOT(RMB)'!DZ54/0.66174</f>
        <v>542650.11641169409</v>
      </c>
      <c r="EA54" s="1283">
        <f>'153-S 2018CEEIOT(RMB)'!EA54/0.66174</f>
        <v>219500.07581223044</v>
      </c>
      <c r="EB54" s="1283">
        <f>'153-S 2018CEEIOT(RMB)'!EB54/0.66174</f>
        <v>104354.86412100281</v>
      </c>
      <c r="EC54" s="1283">
        <f>'153-S 2018CEEIOT(RMB)'!EC54/0.66174</f>
        <v>430478.66655606631</v>
      </c>
      <c r="ED54" s="1283">
        <f>'153-S 2018CEEIOT(RMB)'!ED54/0.66174</f>
        <v>0</v>
      </c>
      <c r="EE54" s="1283">
        <f>'153-S 2018CEEIOT(RMB)'!EE54/0.66174</f>
        <v>0</v>
      </c>
      <c r="EF54" s="1283">
        <f>'153-S 2018CEEIOT(RMB)'!EF54/0.66174</f>
        <v>205647.24697962825</v>
      </c>
      <c r="EG54" s="1283">
        <f>'153-S 2018CEEIOT(RMB)'!EG54/0.66174</f>
        <v>22994.119478622455</v>
      </c>
      <c r="EH54" s="1283">
        <f>'153-S 2018CEEIOT(RMB)'!EH54/0.66174</f>
        <v>4740434.3582428126</v>
      </c>
      <c r="EI54" s="1283">
        <f>'153-S 2018CEEIOT(RMB)'!EI54/0.66174</f>
        <v>11218084.049294714</v>
      </c>
      <c r="EJ54" s="1283">
        <f>'153-S 2018CEEIOT(RMB)'!EJ54/0.66174</f>
        <v>17859482.706916805</v>
      </c>
      <c r="EK54" s="1283">
        <f>'153-S 2018CEEIOT(RMB)'!EK54/0.66174</f>
        <v>1393108.2726436807</v>
      </c>
      <c r="EL54" s="1283">
        <f>'153-S 2018CEEIOT(RMB)'!EL54/0.66174</f>
        <v>124553.12066890608</v>
      </c>
      <c r="EM54" s="1283">
        <f>'153-S 2018CEEIOT(RMB)'!EM54/0.66174</f>
        <v>1562804.4655071511</v>
      </c>
      <c r="EN54" s="1283">
        <f>'153-S 2018CEEIOT(RMB)'!EN54/0.66174</f>
        <v>2837483.1639268687</v>
      </c>
      <c r="EO54" s="1283">
        <f>'153-S 2018CEEIOT(RMB)'!EO54/0.66174</f>
        <v>4050331.0027876538</v>
      </c>
      <c r="EP54" s="1283">
        <f>'153-S 2018CEEIOT(RMB)'!EP54/0.66174</f>
        <v>3714046.8187302919</v>
      </c>
      <c r="EQ54" s="1283">
        <f>'153-S 2018CEEIOT(RMB)'!EQ54/0.66174</f>
        <v>2355654.6674426487</v>
      </c>
      <c r="ER54" s="1283">
        <f>'153-S 2018CEEIOT(RMB)'!ER54/0.66174</f>
        <v>85273.84224377395</v>
      </c>
      <c r="ES54" s="1283">
        <f>'153-S 2018CEEIOT(RMB)'!ES54/0.66174</f>
        <v>546.07499551998717</v>
      </c>
      <c r="ET54" s="1283">
        <f>'153-S 2018CEEIOT(RMB)'!ET54/0.66174</f>
        <v>837061.5582928916</v>
      </c>
      <c r="EU54" s="1283">
        <f>'153-S 2018CEEIOT(RMB)'!EU54/0.66174</f>
        <v>1379923.2032963019</v>
      </c>
      <c r="EV54" s="1283">
        <f>'153-S 2018CEEIOT(RMB)'!EV54/0.66174</f>
        <v>39552.960304537533</v>
      </c>
      <c r="EW54" s="1283">
        <f>'153-S 2018CEEIOT(RMB)'!EW54/0.66174</f>
        <v>109686.55357280478</v>
      </c>
      <c r="EX54" s="1283">
        <f>'153-S 2018CEEIOT(RMB)'!EX54/0.66174</f>
        <v>54969.866256618319</v>
      </c>
      <c r="EY54" s="1283">
        <f>'153-S 2018CEEIOT(RMB)'!EY54/0.66174</f>
        <v>0</v>
      </c>
      <c r="EZ54" s="1284">
        <f>'153-S 2018CEEIOT(RMB)'!EZ54/0.66174</f>
        <v>200486.6715899008</v>
      </c>
      <c r="FA54" s="1285">
        <f>'153-S 2018CEEIOT(RMB)'!FA54/0.66174</f>
        <v>304029774.0092538</v>
      </c>
      <c r="FB54" s="1258">
        <f>'153-S 2018CEEIOT(RMB)'!FB54/0.66174</f>
        <v>324892.99448661105</v>
      </c>
      <c r="FC54" s="1258">
        <f>'153-S 2018CEEIOT(RMB)'!FC54/0.66174</f>
        <v>494670.95212362794</v>
      </c>
      <c r="FD54" s="1260">
        <f>'153-S 2018CEEIOT(RMB)'!FD54/0.66174</f>
        <v>819563.94661023899</v>
      </c>
      <c r="FE54" s="1258">
        <f>'153-S 2018CEEIOT(RMB)'!FE54/0.66174</f>
        <v>0</v>
      </c>
      <c r="FF54" s="1260">
        <f>'153-S 2018CEEIOT(RMB)'!FF54/0.66174</f>
        <v>819563.94661023899</v>
      </c>
      <c r="FG54" s="1258">
        <f>'153-S 2018CEEIOT(RMB)'!FG54/0.66174</f>
        <v>0</v>
      </c>
      <c r="FH54" s="1258">
        <f>'153-S 2018CEEIOT(RMB)'!FH54/0.66174</f>
        <v>1107372.3912943709</v>
      </c>
      <c r="FI54" s="1260">
        <f>'153-S 2018CEEIOT(RMB)'!FI54/0.66174</f>
        <v>1107372.3912943709</v>
      </c>
      <c r="FJ54" s="1258">
        <f>'153-S 2018CEEIOT(RMB)'!FJ54/0.66174</f>
        <v>17008251.236451685</v>
      </c>
      <c r="FK54" s="1286">
        <f>'153-S 2018CEEIOT(RMB)'!FK54/0.66174</f>
        <v>18935187.574356299</v>
      </c>
      <c r="FL54" s="1287">
        <f>'153-S 2018CEEIOT(RMB)'!FL54/0.66174</f>
        <v>25502622.006510537</v>
      </c>
      <c r="FM54" s="1288">
        <f>'153-S 2018CEEIOT(RMB)'!FM54/0.66174</f>
        <v>297462339.57709944</v>
      </c>
    </row>
    <row r="55" spans="1:169" x14ac:dyDescent="0.25">
      <c r="A55" s="1530"/>
      <c r="B55" s="1281" t="s">
        <v>500</v>
      </c>
      <c r="C55" s="1282" t="s">
        <v>1214</v>
      </c>
      <c r="D55" s="1283">
        <f>'153-S 2018CEEIOT(RMB)'!D55/0.66174</f>
        <v>12738.122380742141</v>
      </c>
      <c r="E55" s="1283">
        <f>'153-S 2018CEEIOT(RMB)'!E55/0.66174</f>
        <v>39657.893263840429</v>
      </c>
      <c r="F55" s="1283">
        <f>'153-S 2018CEEIOT(RMB)'!F55/0.66174</f>
        <v>1699.1252351641435</v>
      </c>
      <c r="G55" s="1283">
        <f>'153-S 2018CEEIOT(RMB)'!G55/0.66174</f>
        <v>13299.916596211044</v>
      </c>
      <c r="H55" s="1283">
        <f>'153-S 2018CEEIOT(RMB)'!H55/0.66174</f>
        <v>51025.018151214863</v>
      </c>
      <c r="I55" s="1283">
        <f>'153-S 2018CEEIOT(RMB)'!I55/0.66174</f>
        <v>42283.220561152375</v>
      </c>
      <c r="J55" s="1283">
        <f>'153-S 2018CEEIOT(RMB)'!J55/0.66174</f>
        <v>22552.415293791473</v>
      </c>
      <c r="K55" s="1283">
        <f>'153-S 2018CEEIOT(RMB)'!K55/0.66174</f>
        <v>1995.6652431470163</v>
      </c>
      <c r="L55" s="1283">
        <f>'153-S 2018CEEIOT(RMB)'!L55/0.66174</f>
        <v>11696.856328717187</v>
      </c>
      <c r="M55" s="1283">
        <f>'153-S 2018CEEIOT(RMB)'!M55/0.66174</f>
        <v>5186.3726934879378</v>
      </c>
      <c r="N55" s="1283">
        <f>'153-S 2018CEEIOT(RMB)'!N55/0.66174</f>
        <v>20282.80875128043</v>
      </c>
      <c r="O55" s="1283">
        <f>'153-S 2018CEEIOT(RMB)'!O55/0.66174</f>
        <v>554.66861111583057</v>
      </c>
      <c r="P55" s="1283">
        <f>'153-S 2018CEEIOT(RMB)'!P55/0.66174</f>
        <v>54538.186201682067</v>
      </c>
      <c r="Q55" s="1283">
        <f>'153-S 2018CEEIOT(RMB)'!Q55/0.66174</f>
        <v>45873.414215461627</v>
      </c>
      <c r="R55" s="1283">
        <f>'153-S 2018CEEIOT(RMB)'!R55/0.66174</f>
        <v>30.374369324284842</v>
      </c>
      <c r="S55" s="1283">
        <f>'153-S 2018CEEIOT(RMB)'!S55/0.66174</f>
        <v>186952.94248571323</v>
      </c>
      <c r="T55" s="1283">
        <f>'153-S 2018CEEIOT(RMB)'!T55/0.66174</f>
        <v>30952.206951874487</v>
      </c>
      <c r="U55" s="1283">
        <f>'153-S 2018CEEIOT(RMB)'!U55/0.66174</f>
        <v>107316.50560074409</v>
      </c>
      <c r="V55" s="1283">
        <f>'153-S 2018CEEIOT(RMB)'!V55/0.66174</f>
        <v>32314.626565650182</v>
      </c>
      <c r="W55" s="1283">
        <f>'153-S 2018CEEIOT(RMB)'!W55/0.66174</f>
        <v>174854.3666157806</v>
      </c>
      <c r="X55" s="1283">
        <f>'153-S 2018CEEIOT(RMB)'!X55/0.66174</f>
        <v>75424.896797738373</v>
      </c>
      <c r="Y55" s="1283">
        <f>'153-S 2018CEEIOT(RMB)'!Y55/0.66174</f>
        <v>512122.8603760532</v>
      </c>
      <c r="Z55" s="1283">
        <f>'153-S 2018CEEIOT(RMB)'!Z55/0.66174</f>
        <v>29000.434074156718</v>
      </c>
      <c r="AA55" s="1283">
        <f>'153-S 2018CEEIOT(RMB)'!AA55/0.66174</f>
        <v>678750.84707474476</v>
      </c>
      <c r="AB55" s="1283">
        <f>'153-S 2018CEEIOT(RMB)'!AB55/0.66174</f>
        <v>125317.70580605612</v>
      </c>
      <c r="AC55" s="1283">
        <f>'153-S 2018CEEIOT(RMB)'!AC55/0.66174</f>
        <v>677970.48545616015</v>
      </c>
      <c r="AD55" s="1283">
        <f>'153-S 2018CEEIOT(RMB)'!AD55/0.66174</f>
        <v>2752.1562993846028</v>
      </c>
      <c r="AE55" s="1283">
        <f>'153-S 2018CEEIOT(RMB)'!AE55/0.66174</f>
        <v>28355.63100824528</v>
      </c>
      <c r="AF55" s="1283">
        <f>'153-S 2018CEEIOT(RMB)'!AF55/0.66174</f>
        <v>2018.2819157952538</v>
      </c>
      <c r="AG55" s="1283">
        <f>'153-S 2018CEEIOT(RMB)'!AG55/0.66174</f>
        <v>17087.633560281251</v>
      </c>
      <c r="AH55" s="1283">
        <f>'153-S 2018CEEIOT(RMB)'!AH55/0.66174</f>
        <v>39516.532056476521</v>
      </c>
      <c r="AI55" s="1283">
        <f>'153-S 2018CEEIOT(RMB)'!AI55/0.66174</f>
        <v>85417.169397399295</v>
      </c>
      <c r="AJ55" s="1283">
        <f>'153-S 2018CEEIOT(RMB)'!AJ55/0.66174</f>
        <v>95969.934635505255</v>
      </c>
      <c r="AK55" s="1283">
        <f>'153-S 2018CEEIOT(RMB)'!AK55/0.66174</f>
        <v>37001.9255576086</v>
      </c>
      <c r="AL55" s="1283">
        <f>'153-S 2018CEEIOT(RMB)'!AL55/0.66174</f>
        <v>35069.591360462386</v>
      </c>
      <c r="AM55" s="1283">
        <f>'153-S 2018CEEIOT(RMB)'!AM55/0.66174</f>
        <v>57816.427067515695</v>
      </c>
      <c r="AN55" s="1283">
        <f>'153-S 2018CEEIOT(RMB)'!AN55/0.66174</f>
        <v>71847.693239964239</v>
      </c>
      <c r="AO55" s="1283">
        <f>'153-S 2018CEEIOT(RMB)'!AO55/0.66174</f>
        <v>69216.111760388099</v>
      </c>
      <c r="AP55" s="1283">
        <f>'153-S 2018CEEIOT(RMB)'!AP55/0.66174</f>
        <v>228061.0273763162</v>
      </c>
      <c r="AQ55" s="1283">
        <f>'153-S 2018CEEIOT(RMB)'!AQ55/0.66174</f>
        <v>11612.51651623297</v>
      </c>
      <c r="AR55" s="1283">
        <f>'153-S 2018CEEIOT(RMB)'!AR55/0.66174</f>
        <v>35774.175104673013</v>
      </c>
      <c r="AS55" s="1283">
        <f>'153-S 2018CEEIOT(RMB)'!AS55/0.66174</f>
        <v>2958.1955715509503</v>
      </c>
      <c r="AT55" s="1283">
        <f>'153-S 2018CEEIOT(RMB)'!AT55/0.66174</f>
        <v>9727.9391184138894</v>
      </c>
      <c r="AU55" s="1283">
        <f>'153-S 2018CEEIOT(RMB)'!AU55/0.66174</f>
        <v>3258.1627416747142</v>
      </c>
      <c r="AV55" s="1283">
        <f>'153-S 2018CEEIOT(RMB)'!AV55/0.66174</f>
        <v>7170.3071171132397</v>
      </c>
      <c r="AW55" s="1283">
        <f>'153-S 2018CEEIOT(RMB)'!AW55/0.66174</f>
        <v>4197.8723440054355</v>
      </c>
      <c r="AX55" s="1283">
        <f>'153-S 2018CEEIOT(RMB)'!AX55/0.66174</f>
        <v>131361.24076364934</v>
      </c>
      <c r="AY55" s="1283">
        <f>'153-S 2018CEEIOT(RMB)'!AY55/0.66174</f>
        <v>131288.28110077357</v>
      </c>
      <c r="AZ55" s="1283">
        <f>'153-S 2018CEEIOT(RMB)'!AZ55/0.66174</f>
        <v>6297802.0511329221</v>
      </c>
      <c r="BA55" s="1283">
        <f>'153-S 2018CEEIOT(RMB)'!BA55/0.66174</f>
        <v>248150.66268099149</v>
      </c>
      <c r="BB55" s="1283">
        <f>'153-S 2018CEEIOT(RMB)'!BB55/0.66174</f>
        <v>43740.525551967294</v>
      </c>
      <c r="BC55" s="1283">
        <f>'153-S 2018CEEIOT(RMB)'!BC55/0.66174</f>
        <v>13737.606519958268</v>
      </c>
      <c r="BD55" s="1283">
        <f>'153-S 2018CEEIOT(RMB)'!BD55/0.66174</f>
        <v>83990.363468894691</v>
      </c>
      <c r="BE55" s="1283">
        <f>'153-S 2018CEEIOT(RMB)'!BE55/0.66174</f>
        <v>2724.5881814341765</v>
      </c>
      <c r="BF55" s="1283">
        <f>'153-S 2018CEEIOT(RMB)'!BF55/0.66174</f>
        <v>15612.146082950549</v>
      </c>
      <c r="BG55" s="1283">
        <f>'153-S 2018CEEIOT(RMB)'!BG55/0.66174</f>
        <v>5869.4706943320762</v>
      </c>
      <c r="BH55" s="1283">
        <f>'153-S 2018CEEIOT(RMB)'!BH55/0.66174</f>
        <v>64544.52099098391</v>
      </c>
      <c r="BI55" s="1283">
        <f>'153-S 2018CEEIOT(RMB)'!BI55/0.66174</f>
        <v>5485.513881159216</v>
      </c>
      <c r="BJ55" s="1283">
        <f>'153-S 2018CEEIOT(RMB)'!BJ55/0.66174</f>
        <v>1142.3264275050267</v>
      </c>
      <c r="BK55" s="1283">
        <f>'153-S 2018CEEIOT(RMB)'!BK55/0.66174</f>
        <v>432.60942404743497</v>
      </c>
      <c r="BL55" s="1283">
        <f>'153-S 2018CEEIOT(RMB)'!BL55/0.66174</f>
        <v>192.561825749192</v>
      </c>
      <c r="BM55" s="1283">
        <f>'153-S 2018CEEIOT(RMB)'!BM55/0.66174</f>
        <v>33866.095161412479</v>
      </c>
      <c r="BN55" s="1283">
        <f>'153-S 2018CEEIOT(RMB)'!BN55/0.66174</f>
        <v>5415.529670601064</v>
      </c>
      <c r="BO55" s="1283">
        <f>'153-S 2018CEEIOT(RMB)'!BO55/0.66174</f>
        <v>20125.483543272021</v>
      </c>
      <c r="BP55" s="1283">
        <f>'153-S 2018CEEIOT(RMB)'!BP55/0.66174</f>
        <v>8449.7931432753103</v>
      </c>
      <c r="BQ55" s="1283">
        <f>'153-S 2018CEEIOT(RMB)'!BQ55/0.66174</f>
        <v>81937.308169919299</v>
      </c>
      <c r="BR55" s="1283">
        <f>'153-S 2018CEEIOT(RMB)'!BR55/0.66174</f>
        <v>1272.4457020318303</v>
      </c>
      <c r="BS55" s="1283">
        <f>'153-S 2018CEEIOT(RMB)'!BS55/0.66174</f>
        <v>762.59700281552648</v>
      </c>
      <c r="BT55" s="1283">
        <f>'153-S 2018CEEIOT(RMB)'!BT55/0.66174</f>
        <v>9397.0636528082214</v>
      </c>
      <c r="BU55" s="1283">
        <f>'153-S 2018CEEIOT(RMB)'!BU55/0.66174</f>
        <v>58615.033721395826</v>
      </c>
      <c r="BV55" s="1283">
        <f>'153-S 2018CEEIOT(RMB)'!BV55/0.66174</f>
        <v>11918.624479627675</v>
      </c>
      <c r="BW55" s="1283">
        <f>'153-S 2018CEEIOT(RMB)'!BW55/0.66174</f>
        <v>1174.5637905384147</v>
      </c>
      <c r="BX55" s="1283">
        <f>'153-S 2018CEEIOT(RMB)'!BX55/0.66174</f>
        <v>12349.712923312673</v>
      </c>
      <c r="BY55" s="1283">
        <f>'153-S 2018CEEIOT(RMB)'!BY55/0.66174</f>
        <v>55380.370568671977</v>
      </c>
      <c r="BZ55" s="1283">
        <f>'153-S 2018CEEIOT(RMB)'!BZ55/0.66174</f>
        <v>2744.9256674960152</v>
      </c>
      <c r="CA55" s="1283">
        <f>'153-S 2018CEEIOT(RMB)'!CA55/0.66174</f>
        <v>13485.07128820738</v>
      </c>
      <c r="CB55" s="1283">
        <f>'153-S 2018CEEIOT(RMB)'!CB55/0.66174</f>
        <v>18223.431436103197</v>
      </c>
      <c r="CC55" s="1283">
        <f>'153-S 2018CEEIOT(RMB)'!CC55/0.66174</f>
        <v>27733.469813583728</v>
      </c>
      <c r="CD55" s="1283">
        <f>'153-S 2018CEEIOT(RMB)'!CD55/0.66174</f>
        <v>343299.39904099423</v>
      </c>
      <c r="CE55" s="1283">
        <f>'153-S 2018CEEIOT(RMB)'!CE55/0.66174</f>
        <v>243806.11845695038</v>
      </c>
      <c r="CF55" s="1283">
        <f>'153-S 2018CEEIOT(RMB)'!CF55/0.66174</f>
        <v>4235.5808416054379</v>
      </c>
      <c r="CG55" s="1283">
        <f>'153-S 2018CEEIOT(RMB)'!CG55/0.66174</f>
        <v>1745.132347077945</v>
      </c>
      <c r="CH55" s="1283">
        <f>'153-S 2018CEEIOT(RMB)'!CH55/0.66174</f>
        <v>1103.7842812397089</v>
      </c>
      <c r="CI55" s="1283">
        <f>'153-S 2018CEEIOT(RMB)'!CI55/0.66174</f>
        <v>79537.635007766512</v>
      </c>
      <c r="CJ55" s="1283">
        <f>'153-S 2018CEEIOT(RMB)'!CJ55/0.66174</f>
        <v>20311.675804047129</v>
      </c>
      <c r="CK55" s="1283">
        <f>'153-S 2018CEEIOT(RMB)'!CK55/0.66174</f>
        <v>18646.509941648372</v>
      </c>
      <c r="CL55" s="1283">
        <f>'153-S 2018CEEIOT(RMB)'!CL55/0.66174</f>
        <v>1393.0167663320335</v>
      </c>
      <c r="CM55" s="1283">
        <f>'153-S 2018CEEIOT(RMB)'!CM55/0.66174</f>
        <v>53261.19543633741</v>
      </c>
      <c r="CN55" s="1283">
        <f>'153-S 2018CEEIOT(RMB)'!CN55/0.66174</f>
        <v>36170.484629714891</v>
      </c>
      <c r="CO55" s="1283">
        <f>'153-S 2018CEEIOT(RMB)'!CO55/0.66174</f>
        <v>25189.641953129747</v>
      </c>
      <c r="CP55" s="1283">
        <f>'153-S 2018CEEIOT(RMB)'!CP55/0.66174</f>
        <v>42275.263807321258</v>
      </c>
      <c r="CQ55" s="1283">
        <f>'153-S 2018CEEIOT(RMB)'!CQ55/0.66174</f>
        <v>12670.269808521323</v>
      </c>
      <c r="CR55" s="1283">
        <f>'153-S 2018CEEIOT(RMB)'!CR55/0.66174</f>
        <v>85.257656998347656</v>
      </c>
      <c r="CS55" s="1283">
        <f>'153-S 2018CEEIOT(RMB)'!CS55/0.66174</f>
        <v>180919.98954632887</v>
      </c>
      <c r="CT55" s="1283">
        <f>'153-S 2018CEEIOT(RMB)'!CT55/0.66174</f>
        <v>10440.311437656423</v>
      </c>
      <c r="CU55" s="1283">
        <f>'153-S 2018CEEIOT(RMB)'!CU55/0.66174</f>
        <v>19550.016064958923</v>
      </c>
      <c r="CV55" s="1283">
        <f>'153-S 2018CEEIOT(RMB)'!CV55/0.66174</f>
        <v>89021.172190696409</v>
      </c>
      <c r="CW55" s="1283">
        <f>'153-S 2018CEEIOT(RMB)'!CW55/0.66174</f>
        <v>1391.833368555971</v>
      </c>
      <c r="CX55" s="1283">
        <f>'153-S 2018CEEIOT(RMB)'!CX55/0.66174</f>
        <v>1053.2556654090329</v>
      </c>
      <c r="CY55" s="1283">
        <f>'153-S 2018CEEIOT(RMB)'!CY55/0.66174</f>
        <v>15877.279222933859</v>
      </c>
      <c r="CZ55" s="1283">
        <f>'153-S 2018CEEIOT(RMB)'!CZ55/0.66174</f>
        <v>3315.2146948205504</v>
      </c>
      <c r="DA55" s="1283">
        <f>'153-S 2018CEEIOT(RMB)'!DA55/0.66174</f>
        <v>772.70720267288812</v>
      </c>
      <c r="DB55" s="1283">
        <f>'153-S 2018CEEIOT(RMB)'!DB55/0.66174</f>
        <v>13400.757019859864</v>
      </c>
      <c r="DC55" s="1283">
        <f>'153-S 2018CEEIOT(RMB)'!DC55/0.66174</f>
        <v>1633.0644748290167</v>
      </c>
      <c r="DD55" s="1283">
        <f>'153-S 2018CEEIOT(RMB)'!DD55/0.66174</f>
        <v>263103.68411538139</v>
      </c>
      <c r="DE55" s="1283">
        <f>'153-S 2018CEEIOT(RMB)'!DE55/0.66174</f>
        <v>140228.6076539834</v>
      </c>
      <c r="DF55" s="1283">
        <f>'153-S 2018CEEIOT(RMB)'!DF55/0.66174</f>
        <v>15434.589858798814</v>
      </c>
      <c r="DG55" s="1283">
        <f>'153-S 2018CEEIOT(RMB)'!DG55/0.66174</f>
        <v>341409.62705255143</v>
      </c>
      <c r="DH55" s="1283">
        <f>'153-S 2018CEEIOT(RMB)'!DH55/0.66174</f>
        <v>59679.293079503812</v>
      </c>
      <c r="DI55" s="1283">
        <f>'153-S 2018CEEIOT(RMB)'!DI55/0.66174</f>
        <v>1070.8535888494212</v>
      </c>
      <c r="DJ55" s="1283">
        <f>'153-S 2018CEEIOT(RMB)'!DJ55/0.66174</f>
        <v>138455.28222074264</v>
      </c>
      <c r="DK55" s="1283">
        <f>'153-S 2018CEEIOT(RMB)'!DK55/0.66174</f>
        <v>68202.045118936614</v>
      </c>
      <c r="DL55" s="1283">
        <f>'153-S 2018CEEIOT(RMB)'!DL55/0.66174</f>
        <v>31612.429443325607</v>
      </c>
      <c r="DM55" s="1283">
        <f>'153-S 2018CEEIOT(RMB)'!DM55/0.66174</f>
        <v>19910.170295806216</v>
      </c>
      <c r="DN55" s="1283">
        <f>'153-S 2018CEEIOT(RMB)'!DN55/0.66174</f>
        <v>2.7372975106125188</v>
      </c>
      <c r="DO55" s="1283">
        <f>'153-S 2018CEEIOT(RMB)'!DO55/0.66174</f>
        <v>18.656494596709777</v>
      </c>
      <c r="DP55" s="1283">
        <f>'153-S 2018CEEIOT(RMB)'!DP55/0.66174</f>
        <v>269317.80225799803</v>
      </c>
      <c r="DQ55" s="1283">
        <f>'153-S 2018CEEIOT(RMB)'!DQ55/0.66174</f>
        <v>97602.022798658654</v>
      </c>
      <c r="DR55" s="1283">
        <f>'153-S 2018CEEIOT(RMB)'!DR55/0.66174</f>
        <v>25111.036174768771</v>
      </c>
      <c r="DS55" s="1283">
        <f>'153-S 2018CEEIOT(RMB)'!DS55/0.66174</f>
        <v>10148.451178016969</v>
      </c>
      <c r="DT55" s="1283">
        <f>'153-S 2018CEEIOT(RMB)'!DT55/0.66174</f>
        <v>7298.0371234187933</v>
      </c>
      <c r="DU55" s="1283">
        <f>'153-S 2018CEEIOT(RMB)'!DU55/0.66174</f>
        <v>136385.57618584068</v>
      </c>
      <c r="DV55" s="1283">
        <f>'153-S 2018CEEIOT(RMB)'!DV55/0.66174</f>
        <v>3372247.6456731311</v>
      </c>
      <c r="DW55" s="1283">
        <f>'153-S 2018CEEIOT(RMB)'!DW55/0.66174</f>
        <v>1008510.7667875731</v>
      </c>
      <c r="DX55" s="1283">
        <f>'153-S 2018CEEIOT(RMB)'!DX55/0.66174</f>
        <v>16368.083944123347</v>
      </c>
      <c r="DY55" s="1283">
        <f>'153-S 2018CEEIOT(RMB)'!DY55/0.66174</f>
        <v>1546.1886857154752</v>
      </c>
      <c r="DZ55" s="1283">
        <f>'153-S 2018CEEIOT(RMB)'!DZ55/0.66174</f>
        <v>152103.70895934431</v>
      </c>
      <c r="EA55" s="1283">
        <f>'153-S 2018CEEIOT(RMB)'!EA55/0.66174</f>
        <v>9038.1026017262593</v>
      </c>
      <c r="EB55" s="1283">
        <f>'153-S 2018CEEIOT(RMB)'!EB55/0.66174</f>
        <v>6239.7045982651789</v>
      </c>
      <c r="EC55" s="1283">
        <f>'153-S 2018CEEIOT(RMB)'!EC55/0.66174</f>
        <v>311013.49062557577</v>
      </c>
      <c r="ED55" s="1283">
        <f>'153-S 2018CEEIOT(RMB)'!ED55/0.66174</f>
        <v>6833.3364022378219</v>
      </c>
      <c r="EE55" s="1283">
        <f>'153-S 2018CEEIOT(RMB)'!EE55/0.66174</f>
        <v>23900.266984844828</v>
      </c>
      <c r="EF55" s="1283">
        <f>'153-S 2018CEEIOT(RMB)'!EF55/0.66174</f>
        <v>171779.20304644085</v>
      </c>
      <c r="EG55" s="1283">
        <f>'153-S 2018CEEIOT(RMB)'!EG55/0.66174</f>
        <v>6210.2900635417918</v>
      </c>
      <c r="EH55" s="1283">
        <f>'153-S 2018CEEIOT(RMB)'!EH55/0.66174</f>
        <v>471961.08282881323</v>
      </c>
      <c r="EI55" s="1283">
        <f>'153-S 2018CEEIOT(RMB)'!EI55/0.66174</f>
        <v>2513595.5687999045</v>
      </c>
      <c r="EJ55" s="1283">
        <f>'153-S 2018CEEIOT(RMB)'!EJ55/0.66174</f>
        <v>411247.2124935207</v>
      </c>
      <c r="EK55" s="1283">
        <f>'153-S 2018CEEIOT(RMB)'!EK55/0.66174</f>
        <v>100716.83126434014</v>
      </c>
      <c r="EL55" s="1283">
        <f>'153-S 2018CEEIOT(RMB)'!EL55/0.66174</f>
        <v>146826.35340222219</v>
      </c>
      <c r="EM55" s="1283">
        <f>'153-S 2018CEEIOT(RMB)'!EM55/0.66174</f>
        <v>112260.95250296783</v>
      </c>
      <c r="EN55" s="1283">
        <f>'153-S 2018CEEIOT(RMB)'!EN55/0.66174</f>
        <v>798232.21960441896</v>
      </c>
      <c r="EO55" s="1283">
        <f>'153-S 2018CEEIOT(RMB)'!EO55/0.66174</f>
        <v>8920946.3292741533</v>
      </c>
      <c r="EP55" s="1283">
        <f>'153-S 2018CEEIOT(RMB)'!EP55/0.66174</f>
        <v>2071925.0575200354</v>
      </c>
      <c r="EQ55" s="1283">
        <f>'153-S 2018CEEIOT(RMB)'!EQ55/0.66174</f>
        <v>3645570.3156259572</v>
      </c>
      <c r="ER55" s="1283">
        <f>'153-S 2018CEEIOT(RMB)'!ER55/0.66174</f>
        <v>411203.26552568685</v>
      </c>
      <c r="ES55" s="1283">
        <f>'153-S 2018CEEIOT(RMB)'!ES55/0.66174</f>
        <v>75314.079804497727</v>
      </c>
      <c r="ET55" s="1283">
        <f>'153-S 2018CEEIOT(RMB)'!ET55/0.66174</f>
        <v>14573.126522135932</v>
      </c>
      <c r="EU55" s="1283">
        <f>'153-S 2018CEEIOT(RMB)'!EU55/0.66174</f>
        <v>17953.548157756821</v>
      </c>
      <c r="EV55" s="1283">
        <f>'153-S 2018CEEIOT(RMB)'!EV55/0.66174</f>
        <v>40355.968389939393</v>
      </c>
      <c r="EW55" s="1283">
        <f>'153-S 2018CEEIOT(RMB)'!EW55/0.66174</f>
        <v>25137.861531894319</v>
      </c>
      <c r="EX55" s="1283">
        <f>'153-S 2018CEEIOT(RMB)'!EX55/0.66174</f>
        <v>41642.395386710028</v>
      </c>
      <c r="EY55" s="1283">
        <f>'153-S 2018CEEIOT(RMB)'!EY55/0.66174</f>
        <v>65688.408292977125</v>
      </c>
      <c r="EZ55" s="1284">
        <f>'153-S 2018CEEIOT(RMB)'!EZ55/0.66174</f>
        <v>2044416.2952139254</v>
      </c>
      <c r="FA55" s="1285">
        <f>'153-S 2018CEEIOT(RMB)'!FA55/0.66174</f>
        <v>41069602.337033875</v>
      </c>
      <c r="FB55" s="1258">
        <f>'153-S 2018CEEIOT(RMB)'!FB55/0.66174</f>
        <v>2839587.0827254313</v>
      </c>
      <c r="FC55" s="1258">
        <f>'153-S 2018CEEIOT(RMB)'!FC55/0.66174</f>
        <v>26234438.179750178</v>
      </c>
      <c r="FD55" s="1260">
        <f>'153-S 2018CEEIOT(RMB)'!FD55/0.66174</f>
        <v>29074025.26247561</v>
      </c>
      <c r="FE55" s="1258">
        <f>'153-S 2018CEEIOT(RMB)'!FE55/0.66174</f>
        <v>0</v>
      </c>
      <c r="FF55" s="1260">
        <f>'153-S 2018CEEIOT(RMB)'!FF55/0.66174</f>
        <v>29074025.26247561</v>
      </c>
      <c r="FG55" s="1258">
        <f>'153-S 2018CEEIOT(RMB)'!FG55/0.66174</f>
        <v>0</v>
      </c>
      <c r="FH55" s="1258">
        <f>'153-S 2018CEEIOT(RMB)'!FH55/0.66174</f>
        <v>719210.69827467715</v>
      </c>
      <c r="FI55" s="1260">
        <f>'153-S 2018CEEIOT(RMB)'!FI55/0.66174</f>
        <v>719210.69827467715</v>
      </c>
      <c r="FJ55" s="1258">
        <f>'153-S 2018CEEIOT(RMB)'!FJ55/0.66174</f>
        <v>8030795.0793506149</v>
      </c>
      <c r="FK55" s="1286">
        <f>'153-S 2018CEEIOT(RMB)'!FK55/0.66174</f>
        <v>37824031.040100902</v>
      </c>
      <c r="FL55" s="1287">
        <f>'153-S 2018CEEIOT(RMB)'!FL55/0.66174</f>
        <v>18338931.172038388</v>
      </c>
      <c r="FM55" s="1288">
        <f>'153-S 2018CEEIOT(RMB)'!FM55/0.66174</f>
        <v>60554702.205096386</v>
      </c>
    </row>
    <row r="56" spans="1:169" x14ac:dyDescent="0.25">
      <c r="A56" s="1530"/>
      <c r="B56" s="1281" t="s">
        <v>502</v>
      </c>
      <c r="C56" s="1282" t="s">
        <v>1215</v>
      </c>
      <c r="D56" s="1283">
        <f>'153-S 2018CEEIOT(RMB)'!D56/0.66174</f>
        <v>4060.2737266420049</v>
      </c>
      <c r="E56" s="1283">
        <f>'153-S 2018CEEIOT(RMB)'!E56/0.66174</f>
        <v>53881.689376997849</v>
      </c>
      <c r="F56" s="1283">
        <f>'153-S 2018CEEIOT(RMB)'!F56/0.66174</f>
        <v>5269502.8780722115</v>
      </c>
      <c r="G56" s="1283">
        <f>'153-S 2018CEEIOT(RMB)'!G56/0.66174</f>
        <v>509874.86841888831</v>
      </c>
      <c r="H56" s="1283">
        <f>'153-S 2018CEEIOT(RMB)'!H56/0.66174</f>
        <v>2399943.3700669711</v>
      </c>
      <c r="I56" s="1283">
        <f>'153-S 2018CEEIOT(RMB)'!I56/0.66174</f>
        <v>63715.765278502855</v>
      </c>
      <c r="J56" s="1283">
        <f>'153-S 2018CEEIOT(RMB)'!J56/0.66174</f>
        <v>28147.894022997119</v>
      </c>
      <c r="K56" s="1283">
        <f>'153-S 2018CEEIOT(RMB)'!K56/0.66174</f>
        <v>7955.2955590973343</v>
      </c>
      <c r="L56" s="1283">
        <f>'153-S 2018CEEIOT(RMB)'!L56/0.66174</f>
        <v>3893.9269693602487</v>
      </c>
      <c r="M56" s="1283">
        <f>'153-S 2018CEEIOT(RMB)'!M56/0.66174</f>
        <v>412.56284559645553</v>
      </c>
      <c r="N56" s="1283">
        <f>'153-S 2018CEEIOT(RMB)'!N56/0.66174</f>
        <v>908.54965736221209</v>
      </c>
      <c r="O56" s="1283">
        <f>'153-S 2018CEEIOT(RMB)'!O56/0.66174</f>
        <v>308.80780132449456</v>
      </c>
      <c r="P56" s="1283">
        <f>'153-S 2018CEEIOT(RMB)'!P56/0.66174</f>
        <v>72236.810277826371</v>
      </c>
      <c r="Q56" s="1283">
        <f>'153-S 2018CEEIOT(RMB)'!Q56/0.66174</f>
        <v>873.84170734074155</v>
      </c>
      <c r="R56" s="1283">
        <f>'153-S 2018CEEIOT(RMB)'!R56/0.66174</f>
        <v>6861.7293951171569</v>
      </c>
      <c r="S56" s="1283">
        <f>'153-S 2018CEEIOT(RMB)'!S56/0.66174</f>
        <v>441426.79251512652</v>
      </c>
      <c r="T56" s="1283">
        <f>'153-S 2018CEEIOT(RMB)'!T56/0.66174</f>
        <v>82108.021211684973</v>
      </c>
      <c r="U56" s="1283">
        <f>'153-S 2018CEEIOT(RMB)'!U56/0.66174</f>
        <v>56607.007703885778</v>
      </c>
      <c r="V56" s="1283">
        <f>'153-S 2018CEEIOT(RMB)'!V56/0.66174</f>
        <v>200.18396551288302</v>
      </c>
      <c r="W56" s="1283">
        <f>'153-S 2018CEEIOT(RMB)'!W56/0.66174</f>
        <v>8844.1292220627838</v>
      </c>
      <c r="X56" s="1283">
        <f>'153-S 2018CEEIOT(RMB)'!X56/0.66174</f>
        <v>105480.52170428049</v>
      </c>
      <c r="Y56" s="1283">
        <f>'153-S 2018CEEIOT(RMB)'!Y56/0.66174</f>
        <v>580936.36617450649</v>
      </c>
      <c r="Z56" s="1283">
        <f>'153-S 2018CEEIOT(RMB)'!Z56/0.66174</f>
        <v>66294.666206883951</v>
      </c>
      <c r="AA56" s="1283">
        <f>'153-S 2018CEEIOT(RMB)'!AA56/0.66174</f>
        <v>58974.804674314575</v>
      </c>
      <c r="AB56" s="1283">
        <f>'153-S 2018CEEIOT(RMB)'!AB56/0.66174</f>
        <v>23098.65093445891</v>
      </c>
      <c r="AC56" s="1283">
        <f>'153-S 2018CEEIOT(RMB)'!AC56/0.66174</f>
        <v>1354.0283322092905</v>
      </c>
      <c r="AD56" s="1283">
        <f>'153-S 2018CEEIOT(RMB)'!AD56/0.66174</f>
        <v>678.20468548016811</v>
      </c>
      <c r="AE56" s="1283">
        <f>'153-S 2018CEEIOT(RMB)'!AE56/0.66174</f>
        <v>20.747344060348585</v>
      </c>
      <c r="AF56" s="1283">
        <f>'153-S 2018CEEIOT(RMB)'!AF56/0.66174</f>
        <v>683.51329120534604</v>
      </c>
      <c r="AG56" s="1283">
        <f>'153-S 2018CEEIOT(RMB)'!AG56/0.66174</f>
        <v>731.97651965077455</v>
      </c>
      <c r="AH56" s="1283">
        <f>'153-S 2018CEEIOT(RMB)'!AH56/0.66174</f>
        <v>8288.4535156391576</v>
      </c>
      <c r="AI56" s="1283">
        <f>'153-S 2018CEEIOT(RMB)'!AI56/0.66174</f>
        <v>6822.2042601961821</v>
      </c>
      <c r="AJ56" s="1283">
        <f>'153-S 2018CEEIOT(RMB)'!AJ56/0.66174</f>
        <v>128518.16734063053</v>
      </c>
      <c r="AK56" s="1283">
        <f>'153-S 2018CEEIOT(RMB)'!AK56/0.66174</f>
        <v>2197.5707270259004</v>
      </c>
      <c r="AL56" s="1283">
        <f>'153-S 2018CEEIOT(RMB)'!AL56/0.66174</f>
        <v>550.05358801563466</v>
      </c>
      <c r="AM56" s="1283">
        <f>'153-S 2018CEEIOT(RMB)'!AM56/0.66174</f>
        <v>3427.1346173048851</v>
      </c>
      <c r="AN56" s="1283">
        <f>'153-S 2018CEEIOT(RMB)'!AN56/0.66174</f>
        <v>915248.04433905333</v>
      </c>
      <c r="AO56" s="1283">
        <f>'153-S 2018CEEIOT(RMB)'!AO56/0.66174</f>
        <v>14462.345842768329</v>
      </c>
      <c r="AP56" s="1283">
        <f>'153-S 2018CEEIOT(RMB)'!AP56/0.66174</f>
        <v>1583.7220174010306</v>
      </c>
      <c r="AQ56" s="1283">
        <f>'153-S 2018CEEIOT(RMB)'!AQ56/0.66174</f>
        <v>1745.0545456823584</v>
      </c>
      <c r="AR56" s="1283">
        <f>'153-S 2018CEEIOT(RMB)'!AR56/0.66174</f>
        <v>12806.363004751436</v>
      </c>
      <c r="AS56" s="1283">
        <f>'153-S 2018CEEIOT(RMB)'!AS56/0.66174</f>
        <v>538.78337727960786</v>
      </c>
      <c r="AT56" s="1283">
        <f>'153-S 2018CEEIOT(RMB)'!AT56/0.66174</f>
        <v>137125.03965432788</v>
      </c>
      <c r="AU56" s="1283">
        <f>'153-S 2018CEEIOT(RMB)'!AU56/0.66174</f>
        <v>145878.7253847445</v>
      </c>
      <c r="AV56" s="1283">
        <f>'153-S 2018CEEIOT(RMB)'!AV56/0.66174</f>
        <v>645752.48383578274</v>
      </c>
      <c r="AW56" s="1283">
        <f>'153-S 2018CEEIOT(RMB)'!AW56/0.66174</f>
        <v>209593.07015662867</v>
      </c>
      <c r="AX56" s="1283">
        <f>'153-S 2018CEEIOT(RMB)'!AX56/0.66174</f>
        <v>10856.972712449546</v>
      </c>
      <c r="AY56" s="1283">
        <f>'153-S 2018CEEIOT(RMB)'!AY56/0.66174</f>
        <v>242384.45925363456</v>
      </c>
      <c r="AZ56" s="1283">
        <f>'153-S 2018CEEIOT(RMB)'!AZ56/0.66174</f>
        <v>372915.17510669184</v>
      </c>
      <c r="BA56" s="1283">
        <f>'153-S 2018CEEIOT(RMB)'!BA56/0.66174</f>
        <v>91403045.484688818</v>
      </c>
      <c r="BB56" s="1283">
        <f>'153-S 2018CEEIOT(RMB)'!BB56/0.66174</f>
        <v>25611.364060523676</v>
      </c>
      <c r="BC56" s="1283">
        <f>'153-S 2018CEEIOT(RMB)'!BC56/0.66174</f>
        <v>104743.20154309062</v>
      </c>
      <c r="BD56" s="1283">
        <f>'153-S 2018CEEIOT(RMB)'!BD56/0.66174</f>
        <v>18117.080264263386</v>
      </c>
      <c r="BE56" s="1283">
        <f>'153-S 2018CEEIOT(RMB)'!BE56/0.66174</f>
        <v>140250.2689246964</v>
      </c>
      <c r="BF56" s="1283">
        <f>'153-S 2018CEEIOT(RMB)'!BF56/0.66174</f>
        <v>444896.29652501672</v>
      </c>
      <c r="BG56" s="1283">
        <f>'153-S 2018CEEIOT(RMB)'!BG56/0.66174</f>
        <v>829.86436634744041</v>
      </c>
      <c r="BH56" s="1283">
        <f>'153-S 2018CEEIOT(RMB)'!BH56/0.66174</f>
        <v>56622.333858911392</v>
      </c>
      <c r="BI56" s="1283">
        <f>'153-S 2018CEEIOT(RMB)'!BI56/0.66174</f>
        <v>145036.94516408109</v>
      </c>
      <c r="BJ56" s="1283">
        <f>'153-S 2018CEEIOT(RMB)'!BJ56/0.66174</f>
        <v>11100.536094502326</v>
      </c>
      <c r="BK56" s="1283">
        <f>'153-S 2018CEEIOT(RMB)'!BK56/0.66174</f>
        <v>72.797755804042055</v>
      </c>
      <c r="BL56" s="1283">
        <f>'153-S 2018CEEIOT(RMB)'!BL56/0.66174</f>
        <v>206.60098739073047</v>
      </c>
      <c r="BM56" s="1283">
        <f>'153-S 2018CEEIOT(RMB)'!BM56/0.66174</f>
        <v>90927.996545978735</v>
      </c>
      <c r="BN56" s="1283">
        <f>'153-S 2018CEEIOT(RMB)'!BN56/0.66174</f>
        <v>69718.155614380506</v>
      </c>
      <c r="BO56" s="1283">
        <f>'153-S 2018CEEIOT(RMB)'!BO56/0.66174</f>
        <v>19076.293043695023</v>
      </c>
      <c r="BP56" s="1283">
        <f>'153-S 2018CEEIOT(RMB)'!BP56/0.66174</f>
        <v>607.13929298059986</v>
      </c>
      <c r="BQ56" s="1283">
        <f>'153-S 2018CEEIOT(RMB)'!BQ56/0.66174</f>
        <v>242639.09392525634</v>
      </c>
      <c r="BR56" s="1283">
        <f>'153-S 2018CEEIOT(RMB)'!BR56/0.66174</f>
        <v>47.663271344765697</v>
      </c>
      <c r="BS56" s="1283">
        <f>'153-S 2018CEEIOT(RMB)'!BS56/0.66174</f>
        <v>134.48754740106244</v>
      </c>
      <c r="BT56" s="1283">
        <f>'153-S 2018CEEIOT(RMB)'!BT56/0.66174</f>
        <v>11.760804747128331</v>
      </c>
      <c r="BU56" s="1283">
        <f>'153-S 2018CEEIOT(RMB)'!BU56/0.66174</f>
        <v>174.87783800683653</v>
      </c>
      <c r="BV56" s="1283">
        <f>'153-S 2018CEEIOT(RMB)'!BV56/0.66174</f>
        <v>1322.9981654002556</v>
      </c>
      <c r="BW56" s="1283">
        <f>'153-S 2018CEEIOT(RMB)'!BW56/0.66174</f>
        <v>3015.3964002222601</v>
      </c>
      <c r="BX56" s="1283">
        <f>'153-S 2018CEEIOT(RMB)'!BX56/0.66174</f>
        <v>5849.1795740332382</v>
      </c>
      <c r="BY56" s="1283">
        <f>'153-S 2018CEEIOT(RMB)'!BY56/0.66174</f>
        <v>8.4248286446426874</v>
      </c>
      <c r="BZ56" s="1283">
        <f>'153-S 2018CEEIOT(RMB)'!BZ56/0.66174</f>
        <v>9.8740407727647046</v>
      </c>
      <c r="CA56" s="1283">
        <f>'153-S 2018CEEIOT(RMB)'!CA56/0.66174</f>
        <v>0</v>
      </c>
      <c r="CB56" s="1283">
        <f>'153-S 2018CEEIOT(RMB)'!CB56/0.66174</f>
        <v>117545.29344171214</v>
      </c>
      <c r="CC56" s="1283">
        <f>'153-S 2018CEEIOT(RMB)'!CC56/0.66174</f>
        <v>383901.61709870334</v>
      </c>
      <c r="CD56" s="1283">
        <f>'153-S 2018CEEIOT(RMB)'!CD56/0.66174</f>
        <v>647.7464441069443</v>
      </c>
      <c r="CE56" s="1283">
        <f>'153-S 2018CEEIOT(RMB)'!CE56/0.66174</f>
        <v>12368.80888812235</v>
      </c>
      <c r="CF56" s="1283">
        <f>'153-S 2018CEEIOT(RMB)'!CF56/0.66174</f>
        <v>101.13523271289293</v>
      </c>
      <c r="CG56" s="1283">
        <f>'153-S 2018CEEIOT(RMB)'!CG56/0.66174</f>
        <v>161.31251262074392</v>
      </c>
      <c r="CH56" s="1283">
        <f>'153-S 2018CEEIOT(RMB)'!CH56/0.66174</f>
        <v>14092.963424423035</v>
      </c>
      <c r="CI56" s="1283">
        <f>'153-S 2018CEEIOT(RMB)'!CI56/0.66174</f>
        <v>3405.5290974080494</v>
      </c>
      <c r="CJ56" s="1283">
        <f>'153-S 2018CEEIOT(RMB)'!CJ56/0.66174</f>
        <v>5366.4446066508153</v>
      </c>
      <c r="CK56" s="1283">
        <f>'153-S 2018CEEIOT(RMB)'!CK56/0.66174</f>
        <v>114.22155387688103</v>
      </c>
      <c r="CL56" s="1283">
        <f>'153-S 2018CEEIOT(RMB)'!CL56/0.66174</f>
        <v>116122.30228666605</v>
      </c>
      <c r="CM56" s="1283">
        <f>'153-S 2018CEEIOT(RMB)'!CM56/0.66174</f>
        <v>8754.2604702515091</v>
      </c>
      <c r="CN56" s="1283">
        <f>'153-S 2018CEEIOT(RMB)'!CN56/0.66174</f>
        <v>157.41318836105614</v>
      </c>
      <c r="CO56" s="1283">
        <f>'153-S 2018CEEIOT(RMB)'!CO56/0.66174</f>
        <v>7651.3236064088251</v>
      </c>
      <c r="CP56" s="1283">
        <f>'153-S 2018CEEIOT(RMB)'!CP56/0.66174</f>
        <v>13.280804740755505</v>
      </c>
      <c r="CQ56" s="1283">
        <f>'153-S 2018CEEIOT(RMB)'!CQ56/0.66174</f>
        <v>19.60100131430789</v>
      </c>
      <c r="CR56" s="1283">
        <f>'153-S 2018CEEIOT(RMB)'!CR56/0.66174</f>
        <v>1581.2258885604035</v>
      </c>
      <c r="CS56" s="1283">
        <f>'153-S 2018CEEIOT(RMB)'!CS56/0.66174</f>
        <v>600435.01079406508</v>
      </c>
      <c r="CT56" s="1283">
        <f>'153-S 2018CEEIOT(RMB)'!CT56/0.66174</f>
        <v>10631.24926111352</v>
      </c>
      <c r="CU56" s="1283">
        <f>'153-S 2018CEEIOT(RMB)'!CU56/0.66174</f>
        <v>15621.125669983754</v>
      </c>
      <c r="CV56" s="1283">
        <f>'153-S 2018CEEIOT(RMB)'!CV56/0.66174</f>
        <v>185142.70309188342</v>
      </c>
      <c r="CW56" s="1283">
        <f>'153-S 2018CEEIOT(RMB)'!CW56/0.66174</f>
        <v>6.6650160569973238</v>
      </c>
      <c r="CX56" s="1283">
        <f>'153-S 2018CEEIOT(RMB)'!CX56/0.66174</f>
        <v>9.905294833368508</v>
      </c>
      <c r="CY56" s="1283">
        <f>'153-S 2018CEEIOT(RMB)'!CY56/0.66174</f>
        <v>20855.430386675613</v>
      </c>
      <c r="CZ56" s="1283">
        <f>'153-S 2018CEEIOT(RMB)'!CZ56/0.66174</f>
        <v>296.61031974797487</v>
      </c>
      <c r="DA56" s="1283">
        <f>'153-S 2018CEEIOT(RMB)'!DA56/0.66174</f>
        <v>16075.949077823478</v>
      </c>
      <c r="DB56" s="1283">
        <f>'153-S 2018CEEIOT(RMB)'!DB56/0.66174</f>
        <v>1151020.8887055726</v>
      </c>
      <c r="DC56" s="1283">
        <f>'153-S 2018CEEIOT(RMB)'!DC56/0.66174</f>
        <v>215694.90200983826</v>
      </c>
      <c r="DD56" s="1283">
        <f>'153-S 2018CEEIOT(RMB)'!DD56/0.66174</f>
        <v>711536.60145993927</v>
      </c>
      <c r="DE56" s="1283">
        <f>'153-S 2018CEEIOT(RMB)'!DE56/0.66174</f>
        <v>379233.71256868483</v>
      </c>
      <c r="DF56" s="1283">
        <f>'153-S 2018CEEIOT(RMB)'!DF56/0.66174</f>
        <v>269257.53529233229</v>
      </c>
      <c r="DG56" s="1283">
        <f>'153-S 2018CEEIOT(RMB)'!DG56/0.66174</f>
        <v>227651.78040828821</v>
      </c>
      <c r="DH56" s="1283">
        <f>'153-S 2018CEEIOT(RMB)'!DH56/0.66174</f>
        <v>11584.816336616537</v>
      </c>
      <c r="DI56" s="1283">
        <f>'153-S 2018CEEIOT(RMB)'!DI56/0.66174</f>
        <v>2957.9014151637766</v>
      </c>
      <c r="DJ56" s="1283">
        <f>'153-S 2018CEEIOT(RMB)'!DJ56/0.66174</f>
        <v>9530.4509154895222</v>
      </c>
      <c r="DK56" s="1283">
        <f>'153-S 2018CEEIOT(RMB)'!DK56/0.66174</f>
        <v>5790.9162252824208</v>
      </c>
      <c r="DL56" s="1283">
        <f>'153-S 2018CEEIOT(RMB)'!DL56/0.66174</f>
        <v>21.034643208158439</v>
      </c>
      <c r="DM56" s="1283">
        <f>'153-S 2018CEEIOT(RMB)'!DM56/0.66174</f>
        <v>9.4908836103442447</v>
      </c>
      <c r="DN56" s="1283">
        <f>'153-S 2018CEEIOT(RMB)'!DN56/0.66174</f>
        <v>85.668770377877053</v>
      </c>
      <c r="DO56" s="1283">
        <f>'153-S 2018CEEIOT(RMB)'!DO56/0.66174</f>
        <v>17116.461603998392</v>
      </c>
      <c r="DP56" s="1283">
        <f>'153-S 2018CEEIOT(RMB)'!DP56/0.66174</f>
        <v>20676.961260776156</v>
      </c>
      <c r="DQ56" s="1283">
        <f>'153-S 2018CEEIOT(RMB)'!DQ56/0.66174</f>
        <v>7456.7231116885559</v>
      </c>
      <c r="DR56" s="1283">
        <f>'153-S 2018CEEIOT(RMB)'!DR56/0.66174</f>
        <v>26208.766794535441</v>
      </c>
      <c r="DS56" s="1283">
        <f>'153-S 2018CEEIOT(RMB)'!DS56/0.66174</f>
        <v>7621.0201367787613</v>
      </c>
      <c r="DT56" s="1283">
        <f>'153-S 2018CEEIOT(RMB)'!DT56/0.66174</f>
        <v>35473.143851732828</v>
      </c>
      <c r="DU56" s="1283">
        <f>'153-S 2018CEEIOT(RMB)'!DU56/0.66174</f>
        <v>63614.40440548816</v>
      </c>
      <c r="DV56" s="1283">
        <f>'153-S 2018CEEIOT(RMB)'!DV56/0.66174</f>
        <v>1673.9322153827466</v>
      </c>
      <c r="DW56" s="1283">
        <f>'153-S 2018CEEIOT(RMB)'!DW56/0.66174</f>
        <v>0</v>
      </c>
      <c r="DX56" s="1283">
        <f>'153-S 2018CEEIOT(RMB)'!DX56/0.66174</f>
        <v>199709.28311146455</v>
      </c>
      <c r="DY56" s="1283">
        <f>'153-S 2018CEEIOT(RMB)'!DY56/0.66174</f>
        <v>14460.565929968969</v>
      </c>
      <c r="DZ56" s="1283">
        <f>'153-S 2018CEEIOT(RMB)'!DZ56/0.66174</f>
        <v>141426.82149673876</v>
      </c>
      <c r="EA56" s="1283">
        <f>'153-S 2018CEEIOT(RMB)'!EA56/0.66174</f>
        <v>3742.993169938477</v>
      </c>
      <c r="EB56" s="1283">
        <f>'153-S 2018CEEIOT(RMB)'!EB56/0.66174</f>
        <v>1915.2417134488444</v>
      </c>
      <c r="EC56" s="1283">
        <f>'153-S 2018CEEIOT(RMB)'!EC56/0.66174</f>
        <v>135794.0976344542</v>
      </c>
      <c r="ED56" s="1283">
        <f>'153-S 2018CEEIOT(RMB)'!ED56/0.66174</f>
        <v>5797.1604598642934</v>
      </c>
      <c r="EE56" s="1283">
        <f>'153-S 2018CEEIOT(RMB)'!EE56/0.66174</f>
        <v>15909.701373501721</v>
      </c>
      <c r="EF56" s="1283">
        <f>'153-S 2018CEEIOT(RMB)'!EF56/0.66174</f>
        <v>19395.277588264285</v>
      </c>
      <c r="EG56" s="1283">
        <f>'153-S 2018CEEIOT(RMB)'!EG56/0.66174</f>
        <v>9211.7368566047335</v>
      </c>
      <c r="EH56" s="1283">
        <f>'153-S 2018CEEIOT(RMB)'!EH56/0.66174</f>
        <v>212822.88435359893</v>
      </c>
      <c r="EI56" s="1283">
        <f>'153-S 2018CEEIOT(RMB)'!EI56/0.66174</f>
        <v>1277113.3569305432</v>
      </c>
      <c r="EJ56" s="1283">
        <f>'153-S 2018CEEIOT(RMB)'!EJ56/0.66174</f>
        <v>3027094.8484563795</v>
      </c>
      <c r="EK56" s="1283">
        <f>'153-S 2018CEEIOT(RMB)'!EK56/0.66174</f>
        <v>4049.3188931220134</v>
      </c>
      <c r="EL56" s="1283">
        <f>'153-S 2018CEEIOT(RMB)'!EL56/0.66174</f>
        <v>28937.865243718836</v>
      </c>
      <c r="EM56" s="1283">
        <f>'153-S 2018CEEIOT(RMB)'!EM56/0.66174</f>
        <v>55543.224534204535</v>
      </c>
      <c r="EN56" s="1283">
        <f>'153-S 2018CEEIOT(RMB)'!EN56/0.66174</f>
        <v>6865.5102237988003</v>
      </c>
      <c r="EO56" s="1283">
        <f>'153-S 2018CEEIOT(RMB)'!EO56/0.66174</f>
        <v>252060.9131356345</v>
      </c>
      <c r="EP56" s="1283">
        <f>'153-S 2018CEEIOT(RMB)'!EP56/0.66174</f>
        <v>20863.325002415189</v>
      </c>
      <c r="EQ56" s="1283">
        <f>'153-S 2018CEEIOT(RMB)'!EQ56/0.66174</f>
        <v>930672.96119732491</v>
      </c>
      <c r="ER56" s="1283">
        <f>'153-S 2018CEEIOT(RMB)'!ER56/0.66174</f>
        <v>219188303.55528429</v>
      </c>
      <c r="ES56" s="1283">
        <f>'153-S 2018CEEIOT(RMB)'!ES56/0.66174</f>
        <v>186681.87388830492</v>
      </c>
      <c r="ET56" s="1283">
        <f>'153-S 2018CEEIOT(RMB)'!ET56/0.66174</f>
        <v>5977.6242259435703</v>
      </c>
      <c r="EU56" s="1283">
        <f>'153-S 2018CEEIOT(RMB)'!EU56/0.66174</f>
        <v>6436.6257550452565</v>
      </c>
      <c r="EV56" s="1283">
        <f>'153-S 2018CEEIOT(RMB)'!EV56/0.66174</f>
        <v>8081.1989128840196</v>
      </c>
      <c r="EW56" s="1283">
        <f>'153-S 2018CEEIOT(RMB)'!EW56/0.66174</f>
        <v>9529.1903708196132</v>
      </c>
      <c r="EX56" s="1283">
        <f>'153-S 2018CEEIOT(RMB)'!EX56/0.66174</f>
        <v>8601.4379313226636</v>
      </c>
      <c r="EY56" s="1283">
        <f>'153-S 2018CEEIOT(RMB)'!EY56/0.66174</f>
        <v>22365.680665893542</v>
      </c>
      <c r="EZ56" s="1284">
        <f>'153-S 2018CEEIOT(RMB)'!EZ56/0.66174</f>
        <v>236057.60061036717</v>
      </c>
      <c r="FA56" s="1285">
        <f>'153-S 2018CEEIOT(RMB)'!FA56/0.66174</f>
        <v>336215505.93249142</v>
      </c>
      <c r="FB56" s="1258">
        <f>'153-S 2018CEEIOT(RMB)'!FB56/0.66174</f>
        <v>24728443.360028051</v>
      </c>
      <c r="FC56" s="1258">
        <f>'153-S 2018CEEIOT(RMB)'!FC56/0.66174</f>
        <v>71754241.170435533</v>
      </c>
      <c r="FD56" s="1260">
        <f>'153-S 2018CEEIOT(RMB)'!FD56/0.66174</f>
        <v>96482684.530463591</v>
      </c>
      <c r="FE56" s="1258">
        <f>'153-S 2018CEEIOT(RMB)'!FE56/0.66174</f>
        <v>0</v>
      </c>
      <c r="FF56" s="1260">
        <f>'153-S 2018CEEIOT(RMB)'!FF56/0.66174</f>
        <v>96482684.530463591</v>
      </c>
      <c r="FG56" s="1258">
        <f>'153-S 2018CEEIOT(RMB)'!FG56/0.66174</f>
        <v>0</v>
      </c>
      <c r="FH56" s="1258">
        <f>'153-S 2018CEEIOT(RMB)'!FH56/0.66174</f>
        <v>2776887.2894651107</v>
      </c>
      <c r="FI56" s="1260">
        <f>'153-S 2018CEEIOT(RMB)'!FI56/0.66174</f>
        <v>2776887.2894651107</v>
      </c>
      <c r="FJ56" s="1258">
        <f>'153-S 2018CEEIOT(RMB)'!FJ56/0.66174</f>
        <v>27175221.346825927</v>
      </c>
      <c r="FK56" s="1286">
        <f>'153-S 2018CEEIOT(RMB)'!FK56/0.66174</f>
        <v>126434793.16675463</v>
      </c>
      <c r="FL56" s="1287">
        <f>'153-S 2018CEEIOT(RMB)'!FL56/0.66174</f>
        <v>40229453.93120297</v>
      </c>
      <c r="FM56" s="1288">
        <f>'153-S 2018CEEIOT(RMB)'!FM56/0.66174</f>
        <v>422420845.16804302</v>
      </c>
    </row>
    <row r="57" spans="1:169" x14ac:dyDescent="0.25">
      <c r="A57" s="1530"/>
      <c r="B57" s="1281" t="s">
        <v>503</v>
      </c>
      <c r="C57" s="1282" t="s">
        <v>1216</v>
      </c>
      <c r="D57" s="1283">
        <f>'153-S 2018CEEIOT(RMB)'!D57/0.66174</f>
        <v>0</v>
      </c>
      <c r="E57" s="1283">
        <f>'153-S 2018CEEIOT(RMB)'!E57/0.66174</f>
        <v>0</v>
      </c>
      <c r="F57" s="1283">
        <f>'153-S 2018CEEIOT(RMB)'!F57/0.66174</f>
        <v>0</v>
      </c>
      <c r="G57" s="1283">
        <f>'153-S 2018CEEIOT(RMB)'!G57/0.66174</f>
        <v>0</v>
      </c>
      <c r="H57" s="1283">
        <f>'153-S 2018CEEIOT(RMB)'!H57/0.66174</f>
        <v>0.24038535942605041</v>
      </c>
      <c r="I57" s="1283">
        <f>'153-S 2018CEEIOT(RMB)'!I57/0.66174</f>
        <v>0</v>
      </c>
      <c r="J57" s="1283">
        <f>'153-S 2018CEEIOT(RMB)'!J57/0.66174</f>
        <v>0</v>
      </c>
      <c r="K57" s="1283">
        <f>'153-S 2018CEEIOT(RMB)'!K57/0.66174</f>
        <v>0</v>
      </c>
      <c r="L57" s="1283">
        <f>'153-S 2018CEEIOT(RMB)'!L57/0.66174</f>
        <v>0</v>
      </c>
      <c r="M57" s="1283">
        <f>'153-S 2018CEEIOT(RMB)'!M57/0.66174</f>
        <v>0</v>
      </c>
      <c r="N57" s="1283">
        <f>'153-S 2018CEEIOT(RMB)'!N57/0.66174</f>
        <v>0</v>
      </c>
      <c r="O57" s="1283">
        <f>'153-S 2018CEEIOT(RMB)'!O57/0.66174</f>
        <v>0</v>
      </c>
      <c r="P57" s="1283">
        <f>'153-S 2018CEEIOT(RMB)'!P57/0.66174</f>
        <v>0.1675063746176064</v>
      </c>
      <c r="Q57" s="1283">
        <f>'153-S 2018CEEIOT(RMB)'!Q57/0.66174</f>
        <v>0</v>
      </c>
      <c r="R57" s="1283">
        <f>'153-S 2018CEEIOT(RMB)'!R57/0.66174</f>
        <v>0.3332133672823584</v>
      </c>
      <c r="S57" s="1283">
        <f>'153-S 2018CEEIOT(RMB)'!S57/0.66174</f>
        <v>0.30535159534476447</v>
      </c>
      <c r="T57" s="1283">
        <f>'153-S 2018CEEIOT(RMB)'!T57/0.66174</f>
        <v>0.26622221845879912</v>
      </c>
      <c r="U57" s="1283">
        <f>'153-S 2018CEEIOT(RMB)'!U57/0.66174</f>
        <v>0.22610608981971017</v>
      </c>
      <c r="V57" s="1283">
        <f>'153-S 2018CEEIOT(RMB)'!V57/0.66174</f>
        <v>0.17239163560614548</v>
      </c>
      <c r="W57" s="1283">
        <f>'153-S 2018CEEIOT(RMB)'!W57/0.66174</f>
        <v>0.34327430006298681</v>
      </c>
      <c r="X57" s="1283">
        <f>'153-S 2018CEEIOT(RMB)'!X57/0.66174</f>
        <v>0.22945231666132948</v>
      </c>
      <c r="Y57" s="1283">
        <f>'153-S 2018CEEIOT(RMB)'!Y57/0.66174</f>
        <v>0.23915019904494758</v>
      </c>
      <c r="Z57" s="1283">
        <f>'153-S 2018CEEIOT(RMB)'!Z57/0.66174</f>
        <v>0.21844870877319814</v>
      </c>
      <c r="AA57" s="1283">
        <f>'153-S 2018CEEIOT(RMB)'!AA57/0.66174</f>
        <v>0.2525111029581566</v>
      </c>
      <c r="AB57" s="1283">
        <f>'153-S 2018CEEIOT(RMB)'!AB57/0.66174</f>
        <v>0.24837120384324912</v>
      </c>
      <c r="AC57" s="1283">
        <f>'153-S 2018CEEIOT(RMB)'!AC57/0.66174</f>
        <v>1048707.978514333</v>
      </c>
      <c r="AD57" s="1283">
        <f>'153-S 2018CEEIOT(RMB)'!AD57/0.66174</f>
        <v>35166472.709239878</v>
      </c>
      <c r="AE57" s="1283">
        <f>'153-S 2018CEEIOT(RMB)'!AE57/0.66174</f>
        <v>2609733.8838229915</v>
      </c>
      <c r="AF57" s="1283">
        <f>'153-S 2018CEEIOT(RMB)'!AF57/0.66174</f>
        <v>2143157.496861048</v>
      </c>
      <c r="AG57" s="1283">
        <f>'153-S 2018CEEIOT(RMB)'!AG57/0.66174</f>
        <v>6992446.0129275667</v>
      </c>
      <c r="AH57" s="1283">
        <f>'153-S 2018CEEIOT(RMB)'!AH57/0.66174</f>
        <v>7099869.7665592497</v>
      </c>
      <c r="AI57" s="1283">
        <f>'153-S 2018CEEIOT(RMB)'!AI57/0.66174</f>
        <v>10472796.488245973</v>
      </c>
      <c r="AJ57" s="1283">
        <f>'153-S 2018CEEIOT(RMB)'!AJ57/0.66174</f>
        <v>44616.601285924473</v>
      </c>
      <c r="AK57" s="1283">
        <f>'153-S 2018CEEIOT(RMB)'!AK57/0.66174</f>
        <v>162340.31436179506</v>
      </c>
      <c r="AL57" s="1283">
        <f>'153-S 2018CEEIOT(RMB)'!AL57/0.66174</f>
        <v>47911.977818624699</v>
      </c>
      <c r="AM57" s="1283">
        <f>'153-S 2018CEEIOT(RMB)'!AM57/0.66174</f>
        <v>234207.02003131004</v>
      </c>
      <c r="AN57" s="1283">
        <f>'153-S 2018CEEIOT(RMB)'!AN57/0.66174</f>
        <v>155609.91761568151</v>
      </c>
      <c r="AO57" s="1283">
        <f>'153-S 2018CEEIOT(RMB)'!AO57/0.66174</f>
        <v>136353.27515337663</v>
      </c>
      <c r="AP57" s="1283">
        <f>'153-S 2018CEEIOT(RMB)'!AP57/0.66174</f>
        <v>564233.54985502304</v>
      </c>
      <c r="AQ57" s="1283">
        <f>'153-S 2018CEEIOT(RMB)'!AQ57/0.66174</f>
        <v>1809971.9477032183</v>
      </c>
      <c r="AR57" s="1283">
        <f>'153-S 2018CEEIOT(RMB)'!AR57/0.66174</f>
        <v>0</v>
      </c>
      <c r="AS57" s="1283">
        <f>'153-S 2018CEEIOT(RMB)'!AS57/0.66174</f>
        <v>0</v>
      </c>
      <c r="AT57" s="1283">
        <f>'153-S 2018CEEIOT(RMB)'!AT57/0.66174</f>
        <v>0</v>
      </c>
      <c r="AU57" s="1283">
        <f>'153-S 2018CEEIOT(RMB)'!AU57/0.66174</f>
        <v>0</v>
      </c>
      <c r="AV57" s="1283">
        <f>'153-S 2018CEEIOT(RMB)'!AV57/0.66174</f>
        <v>0</v>
      </c>
      <c r="AW57" s="1283">
        <f>'153-S 2018CEEIOT(RMB)'!AW57/0.66174</f>
        <v>0</v>
      </c>
      <c r="AX57" s="1283">
        <f>'153-S 2018CEEIOT(RMB)'!AX57/0.66174</f>
        <v>229049.42969562387</v>
      </c>
      <c r="AY57" s="1283">
        <f>'153-S 2018CEEIOT(RMB)'!AY57/0.66174</f>
        <v>1479568.6635938364</v>
      </c>
      <c r="AZ57" s="1283">
        <f>'153-S 2018CEEIOT(RMB)'!AZ57/0.66174</f>
        <v>36304.387252709937</v>
      </c>
      <c r="BA57" s="1283">
        <f>'153-S 2018CEEIOT(RMB)'!BA57/0.66174</f>
        <v>1258031.5327101629</v>
      </c>
      <c r="BB57" s="1283">
        <f>'153-S 2018CEEIOT(RMB)'!BB57/0.66174</f>
        <v>32243444.283527002</v>
      </c>
      <c r="BC57" s="1283">
        <f>'153-S 2018CEEIOT(RMB)'!BC57/0.66174</f>
        <v>4808610.4056712836</v>
      </c>
      <c r="BD57" s="1283">
        <f>'153-S 2018CEEIOT(RMB)'!BD57/0.66174</f>
        <v>1394486.9107079222</v>
      </c>
      <c r="BE57" s="1283">
        <f>'153-S 2018CEEIOT(RMB)'!BE57/0.66174</f>
        <v>0</v>
      </c>
      <c r="BF57" s="1283">
        <f>'153-S 2018CEEIOT(RMB)'!BF57/0.66174</f>
        <v>0</v>
      </c>
      <c r="BG57" s="1283">
        <f>'153-S 2018CEEIOT(RMB)'!BG57/0.66174</f>
        <v>0</v>
      </c>
      <c r="BH57" s="1283">
        <f>'153-S 2018CEEIOT(RMB)'!BH57/0.66174</f>
        <v>0</v>
      </c>
      <c r="BI57" s="1283">
        <f>'153-S 2018CEEIOT(RMB)'!BI57/0.66174</f>
        <v>0</v>
      </c>
      <c r="BJ57" s="1283">
        <f>'153-S 2018CEEIOT(RMB)'!BJ57/0.66174</f>
        <v>0</v>
      </c>
      <c r="BK57" s="1283">
        <f>'153-S 2018CEEIOT(RMB)'!BK57/0.66174</f>
        <v>0</v>
      </c>
      <c r="BL57" s="1283">
        <f>'153-S 2018CEEIOT(RMB)'!BL57/0.66174</f>
        <v>0</v>
      </c>
      <c r="BM57" s="1283">
        <f>'153-S 2018CEEIOT(RMB)'!BM57/0.66174</f>
        <v>0</v>
      </c>
      <c r="BN57" s="1283">
        <f>'153-S 2018CEEIOT(RMB)'!BN57/0.66174</f>
        <v>0</v>
      </c>
      <c r="BO57" s="1283">
        <f>'153-S 2018CEEIOT(RMB)'!BO57/0.66174</f>
        <v>1361.2671713407078</v>
      </c>
      <c r="BP57" s="1283">
        <f>'153-S 2018CEEIOT(RMB)'!BP57/0.66174</f>
        <v>15514.017122162872</v>
      </c>
      <c r="BQ57" s="1283">
        <f>'153-S 2018CEEIOT(RMB)'!BQ57/0.66174</f>
        <v>67379.175789201792</v>
      </c>
      <c r="BR57" s="1283">
        <f>'153-S 2018CEEIOT(RMB)'!BR57/0.66174</f>
        <v>0</v>
      </c>
      <c r="BS57" s="1283">
        <f>'153-S 2018CEEIOT(RMB)'!BS57/0.66174</f>
        <v>0</v>
      </c>
      <c r="BT57" s="1283">
        <f>'153-S 2018CEEIOT(RMB)'!BT57/0.66174</f>
        <v>0</v>
      </c>
      <c r="BU57" s="1283">
        <f>'153-S 2018CEEIOT(RMB)'!BU57/0.66174</f>
        <v>0</v>
      </c>
      <c r="BV57" s="1283">
        <f>'153-S 2018CEEIOT(RMB)'!BV57/0.66174</f>
        <v>0</v>
      </c>
      <c r="BW57" s="1283">
        <f>'153-S 2018CEEIOT(RMB)'!BW57/0.66174</f>
        <v>0</v>
      </c>
      <c r="BX57" s="1283">
        <f>'153-S 2018CEEIOT(RMB)'!BX57/0.66174</f>
        <v>0</v>
      </c>
      <c r="BY57" s="1283">
        <f>'153-S 2018CEEIOT(RMB)'!BY57/0.66174</f>
        <v>569.01462491737846</v>
      </c>
      <c r="BZ57" s="1283">
        <f>'153-S 2018CEEIOT(RMB)'!BZ57/0.66174</f>
        <v>33.138440935092831</v>
      </c>
      <c r="CA57" s="1283">
        <f>'153-S 2018CEEIOT(RMB)'!CA57/0.66174</f>
        <v>0</v>
      </c>
      <c r="CB57" s="1283">
        <f>'153-S 2018CEEIOT(RMB)'!CB57/0.66174</f>
        <v>16936.099970945455</v>
      </c>
      <c r="CC57" s="1283">
        <f>'153-S 2018CEEIOT(RMB)'!CC57/0.66174</f>
        <v>62429.644389225366</v>
      </c>
      <c r="CD57" s="1283">
        <f>'153-S 2018CEEIOT(RMB)'!CD57/0.66174</f>
        <v>2919.2849621957066</v>
      </c>
      <c r="CE57" s="1283">
        <f>'153-S 2018CEEIOT(RMB)'!CE57/0.66174</f>
        <v>94252.307433468028</v>
      </c>
      <c r="CF57" s="1283">
        <f>'153-S 2018CEEIOT(RMB)'!CF57/0.66174</f>
        <v>9809.4041824382912</v>
      </c>
      <c r="CG57" s="1283">
        <f>'153-S 2018CEEIOT(RMB)'!CG57/0.66174</f>
        <v>267.58911765118523</v>
      </c>
      <c r="CH57" s="1283">
        <f>'153-S 2018CEEIOT(RMB)'!CH57/0.66174</f>
        <v>8709.630850887952</v>
      </c>
      <c r="CI57" s="1283">
        <f>'153-S 2018CEEIOT(RMB)'!CI57/0.66174</f>
        <v>7032.2266092088767</v>
      </c>
      <c r="CJ57" s="1283">
        <f>'153-S 2018CEEIOT(RMB)'!CJ57/0.66174</f>
        <v>527.97733373712902</v>
      </c>
      <c r="CK57" s="1283">
        <f>'153-S 2018CEEIOT(RMB)'!CK57/0.66174</f>
        <v>422501.44168474735</v>
      </c>
      <c r="CL57" s="1283">
        <f>'153-S 2018CEEIOT(RMB)'!CL57/0.66174</f>
        <v>72444.389810901819</v>
      </c>
      <c r="CM57" s="1283">
        <f>'153-S 2018CEEIOT(RMB)'!CM57/0.66174</f>
        <v>2793.344255448224</v>
      </c>
      <c r="CN57" s="1283">
        <f>'153-S 2018CEEIOT(RMB)'!CN57/0.66174</f>
        <v>46567.020962528084</v>
      </c>
      <c r="CO57" s="1283">
        <f>'153-S 2018CEEIOT(RMB)'!CO57/0.66174</f>
        <v>43.977016719261691</v>
      </c>
      <c r="CP57" s="1283">
        <f>'153-S 2018CEEIOT(RMB)'!CP57/0.66174</f>
        <v>0</v>
      </c>
      <c r="CQ57" s="1283">
        <f>'153-S 2018CEEIOT(RMB)'!CQ57/0.66174</f>
        <v>0</v>
      </c>
      <c r="CR57" s="1283">
        <f>'153-S 2018CEEIOT(RMB)'!CR57/0.66174</f>
        <v>0</v>
      </c>
      <c r="CS57" s="1283">
        <f>'153-S 2018CEEIOT(RMB)'!CS57/0.66174</f>
        <v>335.9533751984286</v>
      </c>
      <c r="CT57" s="1283">
        <f>'153-S 2018CEEIOT(RMB)'!CT57/0.66174</f>
        <v>0</v>
      </c>
      <c r="CU57" s="1283">
        <f>'153-S 2018CEEIOT(RMB)'!CU57/0.66174</f>
        <v>5128.2370784163504</v>
      </c>
      <c r="CV57" s="1283">
        <f>'153-S 2018CEEIOT(RMB)'!CV57/0.66174</f>
        <v>3288087.2389849708</v>
      </c>
      <c r="CW57" s="1283">
        <f>'153-S 2018CEEIOT(RMB)'!CW57/0.66174</f>
        <v>106.90288396513826</v>
      </c>
      <c r="CX57" s="1283">
        <f>'153-S 2018CEEIOT(RMB)'!CX57/0.66174</f>
        <v>0</v>
      </c>
      <c r="CY57" s="1283">
        <f>'153-S 2018CEEIOT(RMB)'!CY57/0.66174</f>
        <v>9150.5436849099697</v>
      </c>
      <c r="CZ57" s="1283">
        <f>'153-S 2018CEEIOT(RMB)'!CZ57/0.66174</f>
        <v>120.6328494627506</v>
      </c>
      <c r="DA57" s="1283">
        <f>'153-S 2018CEEIOT(RMB)'!DA57/0.66174</f>
        <v>18.686506894497843</v>
      </c>
      <c r="DB57" s="1283">
        <f>'153-S 2018CEEIOT(RMB)'!DB57/0.66174</f>
        <v>402172.96310048853</v>
      </c>
      <c r="DC57" s="1283">
        <f>'153-S 2018CEEIOT(RMB)'!DC57/0.66174</f>
        <v>49010.244555795762</v>
      </c>
      <c r="DD57" s="1283">
        <f>'153-S 2018CEEIOT(RMB)'!DD57/0.66174</f>
        <v>151438.99154610539</v>
      </c>
      <c r="DE57" s="1283">
        <f>'153-S 2018CEEIOT(RMB)'!DE57/0.66174</f>
        <v>80713.726987269649</v>
      </c>
      <c r="DF57" s="1283">
        <f>'153-S 2018CEEIOT(RMB)'!DF57/0.66174</f>
        <v>58739.763724558674</v>
      </c>
      <c r="DG57" s="1283">
        <f>'153-S 2018CEEIOT(RMB)'!DG57/0.66174</f>
        <v>50936.695246876719</v>
      </c>
      <c r="DH57" s="1283">
        <f>'153-S 2018CEEIOT(RMB)'!DH57/0.66174</f>
        <v>0</v>
      </c>
      <c r="DI57" s="1283">
        <f>'153-S 2018CEEIOT(RMB)'!DI57/0.66174</f>
        <v>0</v>
      </c>
      <c r="DJ57" s="1283">
        <f>'153-S 2018CEEIOT(RMB)'!DJ57/0.66174</f>
        <v>0</v>
      </c>
      <c r="DK57" s="1283">
        <f>'153-S 2018CEEIOT(RMB)'!DK57/0.66174</f>
        <v>0</v>
      </c>
      <c r="DL57" s="1283">
        <f>'153-S 2018CEEIOT(RMB)'!DL57/0.66174</f>
        <v>0</v>
      </c>
      <c r="DM57" s="1283">
        <f>'153-S 2018CEEIOT(RMB)'!DM57/0.66174</f>
        <v>0</v>
      </c>
      <c r="DN57" s="1283">
        <f>'153-S 2018CEEIOT(RMB)'!DN57/0.66174</f>
        <v>0</v>
      </c>
      <c r="DO57" s="1283">
        <f>'153-S 2018CEEIOT(RMB)'!DO57/0.66174</f>
        <v>0</v>
      </c>
      <c r="DP57" s="1283">
        <f>'153-S 2018CEEIOT(RMB)'!DP57/0.66174</f>
        <v>0</v>
      </c>
      <c r="DQ57" s="1283">
        <f>'153-S 2018CEEIOT(RMB)'!DQ57/0.66174</f>
        <v>0</v>
      </c>
      <c r="DR57" s="1283">
        <f>'153-S 2018CEEIOT(RMB)'!DR57/0.66174</f>
        <v>0</v>
      </c>
      <c r="DS57" s="1283">
        <f>'153-S 2018CEEIOT(RMB)'!DS57/0.66174</f>
        <v>0</v>
      </c>
      <c r="DT57" s="1283">
        <f>'153-S 2018CEEIOT(RMB)'!DT57/0.66174</f>
        <v>0</v>
      </c>
      <c r="DU57" s="1283">
        <f>'153-S 2018CEEIOT(RMB)'!DU57/0.66174</f>
        <v>0</v>
      </c>
      <c r="DV57" s="1283">
        <f>'153-S 2018CEEIOT(RMB)'!DV57/0.66174</f>
        <v>0</v>
      </c>
      <c r="DW57" s="1283">
        <f>'153-S 2018CEEIOT(RMB)'!DW57/0.66174</f>
        <v>0</v>
      </c>
      <c r="DX57" s="1283">
        <f>'153-S 2018CEEIOT(RMB)'!DX57/0.66174</f>
        <v>0</v>
      </c>
      <c r="DY57" s="1283">
        <f>'153-S 2018CEEIOT(RMB)'!DY57/0.66174</f>
        <v>0</v>
      </c>
      <c r="DZ57" s="1283">
        <f>'153-S 2018CEEIOT(RMB)'!DZ57/0.66174</f>
        <v>0</v>
      </c>
      <c r="EA57" s="1283">
        <f>'153-S 2018CEEIOT(RMB)'!EA57/0.66174</f>
        <v>0</v>
      </c>
      <c r="EB57" s="1283">
        <f>'153-S 2018CEEIOT(RMB)'!EB57/0.66174</f>
        <v>0</v>
      </c>
      <c r="EC57" s="1283">
        <f>'153-S 2018CEEIOT(RMB)'!EC57/0.66174</f>
        <v>0</v>
      </c>
      <c r="ED57" s="1283">
        <f>'153-S 2018CEEIOT(RMB)'!ED57/0.66174</f>
        <v>0</v>
      </c>
      <c r="EE57" s="1283">
        <f>'153-S 2018CEEIOT(RMB)'!EE57/0.66174</f>
        <v>0</v>
      </c>
      <c r="EF57" s="1283">
        <f>'153-S 2018CEEIOT(RMB)'!EF57/0.66174</f>
        <v>0</v>
      </c>
      <c r="EG57" s="1283">
        <f>'153-S 2018CEEIOT(RMB)'!EG57/0.66174</f>
        <v>0</v>
      </c>
      <c r="EH57" s="1283">
        <f>'153-S 2018CEEIOT(RMB)'!EH57/0.66174</f>
        <v>0</v>
      </c>
      <c r="EI57" s="1283">
        <f>'153-S 2018CEEIOT(RMB)'!EI57/0.66174</f>
        <v>450492.86204028857</v>
      </c>
      <c r="EJ57" s="1283">
        <f>'153-S 2018CEEIOT(RMB)'!EJ57/0.66174</f>
        <v>0</v>
      </c>
      <c r="EK57" s="1283">
        <f>'153-S 2018CEEIOT(RMB)'!EK57/0.66174</f>
        <v>0</v>
      </c>
      <c r="EL57" s="1283">
        <f>'153-S 2018CEEIOT(RMB)'!EL57/0.66174</f>
        <v>0</v>
      </c>
      <c r="EM57" s="1283">
        <f>'153-S 2018CEEIOT(RMB)'!EM57/0.66174</f>
        <v>0</v>
      </c>
      <c r="EN57" s="1283">
        <f>'153-S 2018CEEIOT(RMB)'!EN57/0.66174</f>
        <v>0</v>
      </c>
      <c r="EO57" s="1283">
        <f>'153-S 2018CEEIOT(RMB)'!EO57/0.66174</f>
        <v>0</v>
      </c>
      <c r="EP57" s="1283">
        <f>'153-S 2018CEEIOT(RMB)'!EP57/0.66174</f>
        <v>0</v>
      </c>
      <c r="EQ57" s="1283">
        <f>'153-S 2018CEEIOT(RMB)'!EQ57/0.66174</f>
        <v>0</v>
      </c>
      <c r="ER57" s="1283">
        <f>'153-S 2018CEEIOT(RMB)'!ER57/0.66174</f>
        <v>0</v>
      </c>
      <c r="ES57" s="1283">
        <f>'153-S 2018CEEIOT(RMB)'!ES57/0.66174</f>
        <v>0</v>
      </c>
      <c r="ET57" s="1283">
        <f>'153-S 2018CEEIOT(RMB)'!ET57/0.66174</f>
        <v>0</v>
      </c>
      <c r="EU57" s="1283">
        <f>'153-S 2018CEEIOT(RMB)'!EU57/0.66174</f>
        <v>0</v>
      </c>
      <c r="EV57" s="1283">
        <f>'153-S 2018CEEIOT(RMB)'!EV57/0.66174</f>
        <v>0</v>
      </c>
      <c r="EW57" s="1283">
        <f>'153-S 2018CEEIOT(RMB)'!EW57/0.66174</f>
        <v>0</v>
      </c>
      <c r="EX57" s="1283">
        <f>'153-S 2018CEEIOT(RMB)'!EX57/0.66174</f>
        <v>0</v>
      </c>
      <c r="EY57" s="1283">
        <f>'153-S 2018CEEIOT(RMB)'!EY57/0.66174</f>
        <v>0</v>
      </c>
      <c r="EZ57" s="1284">
        <f>'153-S 2018CEEIOT(RMB)'!EZ57/0.66174</f>
        <v>0</v>
      </c>
      <c r="FA57" s="1285">
        <f>'153-S 2018CEEIOT(RMB)'!FA57/0.66174</f>
        <v>115516472.1898329</v>
      </c>
      <c r="FB57" s="1258">
        <f>'153-S 2018CEEIOT(RMB)'!FB57/0.66174</f>
        <v>783.0188108123167</v>
      </c>
      <c r="FC57" s="1258">
        <f>'153-S 2018CEEIOT(RMB)'!FC57/0.66174</f>
        <v>1692.0766935655615</v>
      </c>
      <c r="FD57" s="1260">
        <f>'153-S 2018CEEIOT(RMB)'!FD57/0.66174</f>
        <v>2475.0955043778786</v>
      </c>
      <c r="FE57" s="1258">
        <f>'153-S 2018CEEIOT(RMB)'!FE57/0.66174</f>
        <v>0</v>
      </c>
      <c r="FF57" s="1260">
        <f>'153-S 2018CEEIOT(RMB)'!FF57/0.66174</f>
        <v>2475.0955043778786</v>
      </c>
      <c r="FG57" s="1258">
        <f>'153-S 2018CEEIOT(RMB)'!FG57/0.66174</f>
        <v>0</v>
      </c>
      <c r="FH57" s="1258">
        <f>'153-S 2018CEEIOT(RMB)'!FH57/0.66174</f>
        <v>3698933.1487780507</v>
      </c>
      <c r="FI57" s="1260">
        <f>'153-S 2018CEEIOT(RMB)'!FI57/0.66174</f>
        <v>3698933.1487780507</v>
      </c>
      <c r="FJ57" s="1258">
        <f>'153-S 2018CEEIOT(RMB)'!FJ57/0.66174</f>
        <v>6769838.0934085343</v>
      </c>
      <c r="FK57" s="1286">
        <f>'153-S 2018CEEIOT(RMB)'!FK57/0.66174</f>
        <v>10471246.337690962</v>
      </c>
      <c r="FL57" s="1287">
        <f>'153-S 2018CEEIOT(RMB)'!FL57/0.66174</f>
        <v>2900454.0413719248</v>
      </c>
      <c r="FM57" s="1288">
        <f>'153-S 2018CEEIOT(RMB)'!FM57/0.66174</f>
        <v>123087264.48615183</v>
      </c>
    </row>
    <row r="58" spans="1:169" x14ac:dyDescent="0.25">
      <c r="A58" s="1530"/>
      <c r="B58" s="1281" t="s">
        <v>504</v>
      </c>
      <c r="C58" s="1282" t="s">
        <v>1217</v>
      </c>
      <c r="D58" s="1283">
        <f>'153-S 2018CEEIOT(RMB)'!D58/0.66174</f>
        <v>15755.471317892294</v>
      </c>
      <c r="E58" s="1283">
        <f>'153-S 2018CEEIOT(RMB)'!E58/0.66174</f>
        <v>2219.0206979413301</v>
      </c>
      <c r="F58" s="1283">
        <f>'153-S 2018CEEIOT(RMB)'!F58/0.66174</f>
        <v>29194.5510066364</v>
      </c>
      <c r="G58" s="1283">
        <f>'153-S 2018CEEIOT(RMB)'!G58/0.66174</f>
        <v>9466.107984720602</v>
      </c>
      <c r="H58" s="1283">
        <f>'153-S 2018CEEIOT(RMB)'!H58/0.66174</f>
        <v>2275.1786607737577</v>
      </c>
      <c r="I58" s="1283">
        <f>'153-S 2018CEEIOT(RMB)'!I58/0.66174</f>
        <v>705415.94811627874</v>
      </c>
      <c r="J58" s="1283">
        <f>'153-S 2018CEEIOT(RMB)'!J58/0.66174</f>
        <v>53796.935325178951</v>
      </c>
      <c r="K58" s="1283">
        <f>'153-S 2018CEEIOT(RMB)'!K58/0.66174</f>
        <v>1011063.224083217</v>
      </c>
      <c r="L58" s="1283">
        <f>'153-S 2018CEEIOT(RMB)'!L58/0.66174</f>
        <v>151078.81110974468</v>
      </c>
      <c r="M58" s="1283">
        <f>'153-S 2018CEEIOT(RMB)'!M58/0.66174</f>
        <v>138053.82018371735</v>
      </c>
      <c r="N58" s="1283">
        <f>'153-S 2018CEEIOT(RMB)'!N58/0.66174</f>
        <v>526746.61150298151</v>
      </c>
      <c r="O58" s="1283">
        <f>'153-S 2018CEEIOT(RMB)'!O58/0.66174</f>
        <v>169764.30152291281</v>
      </c>
      <c r="P58" s="1283">
        <f>'153-S 2018CEEIOT(RMB)'!P58/0.66174</f>
        <v>9659.5142265981303</v>
      </c>
      <c r="Q58" s="1283">
        <f>'153-S 2018CEEIOT(RMB)'!Q58/0.66174</f>
        <v>1583.1193233124895</v>
      </c>
      <c r="R58" s="1283">
        <f>'153-S 2018CEEIOT(RMB)'!R58/0.66174</f>
        <v>2798.2699738155793</v>
      </c>
      <c r="S58" s="1283">
        <f>'153-S 2018CEEIOT(RMB)'!S58/0.66174</f>
        <v>38035.987139624347</v>
      </c>
      <c r="T58" s="1283">
        <f>'153-S 2018CEEIOT(RMB)'!T58/0.66174</f>
        <v>1260.3947917494243</v>
      </c>
      <c r="U58" s="1283">
        <f>'153-S 2018CEEIOT(RMB)'!U58/0.66174</f>
        <v>25763.743314596231</v>
      </c>
      <c r="V58" s="1283">
        <f>'153-S 2018CEEIOT(RMB)'!V58/0.66174</f>
        <v>7672.2795878309935</v>
      </c>
      <c r="W58" s="1283">
        <f>'153-S 2018CEEIOT(RMB)'!W58/0.66174</f>
        <v>12496.570106585641</v>
      </c>
      <c r="X58" s="1283">
        <f>'153-S 2018CEEIOT(RMB)'!X58/0.66174</f>
        <v>23135.925669033481</v>
      </c>
      <c r="Y58" s="1283">
        <f>'153-S 2018CEEIOT(RMB)'!Y58/0.66174</f>
        <v>42852.033810888483</v>
      </c>
      <c r="Z58" s="1283">
        <f>'153-S 2018CEEIOT(RMB)'!Z58/0.66174</f>
        <v>19967.892105003131</v>
      </c>
      <c r="AA58" s="1283">
        <f>'153-S 2018CEEIOT(RMB)'!AA58/0.66174</f>
        <v>14743.526056104538</v>
      </c>
      <c r="AB58" s="1283">
        <f>'153-S 2018CEEIOT(RMB)'!AB58/0.66174</f>
        <v>1825.2847933619644</v>
      </c>
      <c r="AC58" s="1283">
        <f>'153-S 2018CEEIOT(RMB)'!AC58/0.66174</f>
        <v>5720.4639629502744</v>
      </c>
      <c r="AD58" s="1283">
        <f>'153-S 2018CEEIOT(RMB)'!AD58/0.66174</f>
        <v>416232.04284806526</v>
      </c>
      <c r="AE58" s="1283">
        <f>'153-S 2018CEEIOT(RMB)'!AE58/0.66174</f>
        <v>4672.5056585833872</v>
      </c>
      <c r="AF58" s="1283">
        <f>'153-S 2018CEEIOT(RMB)'!AF58/0.66174</f>
        <v>945.52023077669401</v>
      </c>
      <c r="AG58" s="1283">
        <f>'153-S 2018CEEIOT(RMB)'!AG58/0.66174</f>
        <v>163840.35261250252</v>
      </c>
      <c r="AH58" s="1283">
        <f>'153-S 2018CEEIOT(RMB)'!AH58/0.66174</f>
        <v>126251.63492482668</v>
      </c>
      <c r="AI58" s="1283">
        <f>'153-S 2018CEEIOT(RMB)'!AI58/0.66174</f>
        <v>720031.40086480684</v>
      </c>
      <c r="AJ58" s="1283">
        <f>'153-S 2018CEEIOT(RMB)'!AJ58/0.66174</f>
        <v>634279.46887983452</v>
      </c>
      <c r="AK58" s="1283">
        <f>'153-S 2018CEEIOT(RMB)'!AK58/0.66174</f>
        <v>4907868.8490758631</v>
      </c>
      <c r="AL58" s="1283">
        <f>'153-S 2018CEEIOT(RMB)'!AL58/0.66174</f>
        <v>522688.89329172252</v>
      </c>
      <c r="AM58" s="1283">
        <f>'153-S 2018CEEIOT(RMB)'!AM58/0.66174</f>
        <v>365586.95988915645</v>
      </c>
      <c r="AN58" s="1283">
        <f>'153-S 2018CEEIOT(RMB)'!AN58/0.66174</f>
        <v>65918.620233112335</v>
      </c>
      <c r="AO58" s="1283">
        <f>'153-S 2018CEEIOT(RMB)'!AO58/0.66174</f>
        <v>352922.34045065864</v>
      </c>
      <c r="AP58" s="1283">
        <f>'153-S 2018CEEIOT(RMB)'!AP58/0.66174</f>
        <v>115404.78109392057</v>
      </c>
      <c r="AQ58" s="1283">
        <f>'153-S 2018CEEIOT(RMB)'!AQ58/0.66174</f>
        <v>1633396.345720086</v>
      </c>
      <c r="AR58" s="1283">
        <f>'153-S 2018CEEIOT(RMB)'!AR58/0.66174</f>
        <v>102758.86859618807</v>
      </c>
      <c r="AS58" s="1283">
        <f>'153-S 2018CEEIOT(RMB)'!AS58/0.66174</f>
        <v>21066.226921614696</v>
      </c>
      <c r="AT58" s="1283">
        <f>'153-S 2018CEEIOT(RMB)'!AT58/0.66174</f>
        <v>29376.010688331404</v>
      </c>
      <c r="AU58" s="1283">
        <f>'153-S 2018CEEIOT(RMB)'!AU58/0.66174</f>
        <v>13303.336153074553</v>
      </c>
      <c r="AV58" s="1283">
        <f>'153-S 2018CEEIOT(RMB)'!AV58/0.66174</f>
        <v>1518.6705931647271</v>
      </c>
      <c r="AW58" s="1283">
        <f>'153-S 2018CEEIOT(RMB)'!AW58/0.66174</f>
        <v>161164.55999704319</v>
      </c>
      <c r="AX58" s="1283">
        <f>'153-S 2018CEEIOT(RMB)'!AX58/0.66174</f>
        <v>1214522.2999627977</v>
      </c>
      <c r="AY58" s="1283">
        <f>'153-S 2018CEEIOT(RMB)'!AY58/0.66174</f>
        <v>78784.74445850667</v>
      </c>
      <c r="AZ58" s="1283">
        <f>'153-S 2018CEEIOT(RMB)'!AZ58/0.66174</f>
        <v>28289.913848518696</v>
      </c>
      <c r="BA58" s="1283">
        <f>'153-S 2018CEEIOT(RMB)'!BA58/0.66174</f>
        <v>406273.3431154631</v>
      </c>
      <c r="BB58" s="1283">
        <f>'153-S 2018CEEIOT(RMB)'!BB58/0.66174</f>
        <v>4964.2709134121142</v>
      </c>
      <c r="BC58" s="1283">
        <f>'153-S 2018CEEIOT(RMB)'!BC58/0.66174</f>
        <v>14879117.692703189</v>
      </c>
      <c r="BD58" s="1283">
        <f>'153-S 2018CEEIOT(RMB)'!BD58/0.66174</f>
        <v>3964940.0255440725</v>
      </c>
      <c r="BE58" s="1283">
        <f>'153-S 2018CEEIOT(RMB)'!BE58/0.66174</f>
        <v>79450.716286225317</v>
      </c>
      <c r="BF58" s="1283">
        <f>'153-S 2018CEEIOT(RMB)'!BF58/0.66174</f>
        <v>126768.51502844415</v>
      </c>
      <c r="BG58" s="1283">
        <f>'153-S 2018CEEIOT(RMB)'!BG58/0.66174</f>
        <v>465379.48367921612</v>
      </c>
      <c r="BH58" s="1283">
        <f>'153-S 2018CEEIOT(RMB)'!BH58/0.66174</f>
        <v>413776.53339533129</v>
      </c>
      <c r="BI58" s="1283">
        <f>'153-S 2018CEEIOT(RMB)'!BI58/0.66174</f>
        <v>266603.12395078439</v>
      </c>
      <c r="BJ58" s="1283">
        <f>'153-S 2018CEEIOT(RMB)'!BJ58/0.66174</f>
        <v>86594.797360663215</v>
      </c>
      <c r="BK58" s="1283">
        <f>'153-S 2018CEEIOT(RMB)'!BK58/0.66174</f>
        <v>349479.07612724381</v>
      </c>
      <c r="BL58" s="1283">
        <f>'153-S 2018CEEIOT(RMB)'!BL58/0.66174</f>
        <v>7944.4829052882005</v>
      </c>
      <c r="BM58" s="1283">
        <f>'153-S 2018CEEIOT(RMB)'!BM58/0.66174</f>
        <v>193686.2895832748</v>
      </c>
      <c r="BN58" s="1283">
        <f>'153-S 2018CEEIOT(RMB)'!BN58/0.66174</f>
        <v>9871.5845839866706</v>
      </c>
      <c r="BO58" s="1283">
        <f>'153-S 2018CEEIOT(RMB)'!BO58/0.66174</f>
        <v>67946.704122900686</v>
      </c>
      <c r="BP58" s="1283">
        <f>'153-S 2018CEEIOT(RMB)'!BP58/0.66174</f>
        <v>81554.535498639903</v>
      </c>
      <c r="BQ58" s="1283">
        <f>'153-S 2018CEEIOT(RMB)'!BQ58/0.66174</f>
        <v>1925348.4250428707</v>
      </c>
      <c r="BR58" s="1283">
        <f>'153-S 2018CEEIOT(RMB)'!BR58/0.66174</f>
        <v>78315.89704752824</v>
      </c>
      <c r="BS58" s="1283">
        <f>'153-S 2018CEEIOT(RMB)'!BS58/0.66174</f>
        <v>186470.50290150678</v>
      </c>
      <c r="BT58" s="1283">
        <f>'153-S 2018CEEIOT(RMB)'!BT58/0.66174</f>
        <v>1389081.7147220278</v>
      </c>
      <c r="BU58" s="1283">
        <f>'153-S 2018CEEIOT(RMB)'!BU58/0.66174</f>
        <v>1617377.363589505</v>
      </c>
      <c r="BV58" s="1283">
        <f>'153-S 2018CEEIOT(RMB)'!BV58/0.66174</f>
        <v>162952.32836108253</v>
      </c>
      <c r="BW58" s="1283">
        <f>'153-S 2018CEEIOT(RMB)'!BW58/0.66174</f>
        <v>401129.13078013691</v>
      </c>
      <c r="BX58" s="1283">
        <f>'153-S 2018CEEIOT(RMB)'!BX58/0.66174</f>
        <v>686394.05109428987</v>
      </c>
      <c r="BY58" s="1283">
        <f>'153-S 2018CEEIOT(RMB)'!BY58/0.66174</f>
        <v>2205542.945125808</v>
      </c>
      <c r="BZ58" s="1283">
        <f>'153-S 2018CEEIOT(RMB)'!BZ58/0.66174</f>
        <v>126067.19685943384</v>
      </c>
      <c r="CA58" s="1283">
        <f>'153-S 2018CEEIOT(RMB)'!CA58/0.66174</f>
        <v>1634898.2691685944</v>
      </c>
      <c r="CB58" s="1283">
        <f>'153-S 2018CEEIOT(RMB)'!CB58/0.66174</f>
        <v>248838.89033589451</v>
      </c>
      <c r="CC58" s="1283">
        <f>'153-S 2018CEEIOT(RMB)'!CC58/0.66174</f>
        <v>533252.64465640369</v>
      </c>
      <c r="CD58" s="1283">
        <f>'153-S 2018CEEIOT(RMB)'!CD58/0.66174</f>
        <v>8034451.4916619202</v>
      </c>
      <c r="CE58" s="1283">
        <f>'153-S 2018CEEIOT(RMB)'!CE58/0.66174</f>
        <v>11130002.621047366</v>
      </c>
      <c r="CF58" s="1283">
        <f>'153-S 2018CEEIOT(RMB)'!CF58/0.66174</f>
        <v>876398.83870936208</v>
      </c>
      <c r="CG58" s="1283">
        <f>'153-S 2018CEEIOT(RMB)'!CG58/0.66174</f>
        <v>315315.75788525824</v>
      </c>
      <c r="CH58" s="1283">
        <f>'153-S 2018CEEIOT(RMB)'!CH58/0.66174</f>
        <v>3224545.6545901657</v>
      </c>
      <c r="CI58" s="1283">
        <f>'153-S 2018CEEIOT(RMB)'!CI58/0.66174</f>
        <v>172279.12915791912</v>
      </c>
      <c r="CJ58" s="1283">
        <f>'153-S 2018CEEIOT(RMB)'!CJ58/0.66174</f>
        <v>982780.25188492518</v>
      </c>
      <c r="CK58" s="1283">
        <f>'153-S 2018CEEIOT(RMB)'!CK58/0.66174</f>
        <v>2553482.0111576552</v>
      </c>
      <c r="CL58" s="1283">
        <f>'153-S 2018CEEIOT(RMB)'!CL58/0.66174</f>
        <v>167643.80381536513</v>
      </c>
      <c r="CM58" s="1283">
        <f>'153-S 2018CEEIOT(RMB)'!CM58/0.66174</f>
        <v>1068889.214070298</v>
      </c>
      <c r="CN58" s="1283">
        <f>'153-S 2018CEEIOT(RMB)'!CN58/0.66174</f>
        <v>497523.00960294873</v>
      </c>
      <c r="CO58" s="1283">
        <f>'153-S 2018CEEIOT(RMB)'!CO58/0.66174</f>
        <v>1120593.3539439603</v>
      </c>
      <c r="CP58" s="1283">
        <f>'153-S 2018CEEIOT(RMB)'!CP58/0.66174</f>
        <v>1757228.2721063462</v>
      </c>
      <c r="CQ58" s="1283">
        <f>'153-S 2018CEEIOT(RMB)'!CQ58/0.66174</f>
        <v>106217.20713020192</v>
      </c>
      <c r="CR58" s="1283">
        <f>'153-S 2018CEEIOT(RMB)'!CR58/0.66174</f>
        <v>71701.039743489076</v>
      </c>
      <c r="CS58" s="1283">
        <f>'153-S 2018CEEIOT(RMB)'!CS58/0.66174</f>
        <v>1513891.1516351369</v>
      </c>
      <c r="CT58" s="1283">
        <f>'153-S 2018CEEIOT(RMB)'!CT58/0.66174</f>
        <v>563825.62722942338</v>
      </c>
      <c r="CU58" s="1283">
        <f>'153-S 2018CEEIOT(RMB)'!CU58/0.66174</f>
        <v>1075700.9833754499</v>
      </c>
      <c r="CV58" s="1283">
        <f>'153-S 2018CEEIOT(RMB)'!CV58/0.66174</f>
        <v>823210.91203216987</v>
      </c>
      <c r="CW58" s="1283">
        <f>'153-S 2018CEEIOT(RMB)'!CW58/0.66174</f>
        <v>230768.39298323588</v>
      </c>
      <c r="CX58" s="1283">
        <f>'153-S 2018CEEIOT(RMB)'!CX58/0.66174</f>
        <v>306399.03689880617</v>
      </c>
      <c r="CY58" s="1283">
        <f>'153-S 2018CEEIOT(RMB)'!CY58/0.66174</f>
        <v>23556.799049665966</v>
      </c>
      <c r="CZ58" s="1283">
        <f>'153-S 2018CEEIOT(RMB)'!CZ58/0.66174</f>
        <v>6080.4611833045647</v>
      </c>
      <c r="DA58" s="1283">
        <f>'153-S 2018CEEIOT(RMB)'!DA58/0.66174</f>
        <v>3503.0797187059406</v>
      </c>
      <c r="DB58" s="1283">
        <f>'153-S 2018CEEIOT(RMB)'!DB58/0.66174</f>
        <v>1853947.2543216692</v>
      </c>
      <c r="DC58" s="1283">
        <f>'153-S 2018CEEIOT(RMB)'!DC58/0.66174</f>
        <v>225928.68408498124</v>
      </c>
      <c r="DD58" s="1283">
        <f>'153-S 2018CEEIOT(RMB)'!DD58/0.66174</f>
        <v>2508036.1008450119</v>
      </c>
      <c r="DE58" s="1283">
        <f>'153-S 2018CEEIOT(RMB)'!DE58/0.66174</f>
        <v>1336729.3261206783</v>
      </c>
      <c r="DF58" s="1283">
        <f>'153-S 2018CEEIOT(RMB)'!DF58/0.66174</f>
        <v>264789.82594904088</v>
      </c>
      <c r="DG58" s="1283">
        <f>'153-S 2018CEEIOT(RMB)'!DG58/0.66174</f>
        <v>745664.33460666693</v>
      </c>
      <c r="DH58" s="1283">
        <f>'153-S 2018CEEIOT(RMB)'!DH58/0.66174</f>
        <v>161655.03051471495</v>
      </c>
      <c r="DI58" s="1283">
        <f>'153-S 2018CEEIOT(RMB)'!DI58/0.66174</f>
        <v>113680.25473442345</v>
      </c>
      <c r="DJ58" s="1283">
        <f>'153-S 2018CEEIOT(RMB)'!DJ58/0.66174</f>
        <v>7377.4835650671976</v>
      </c>
      <c r="DK58" s="1283">
        <f>'153-S 2018CEEIOT(RMB)'!DK58/0.66174</f>
        <v>15790.170559142825</v>
      </c>
      <c r="DL58" s="1283">
        <f>'153-S 2018CEEIOT(RMB)'!DL58/0.66174</f>
        <v>3343015.9793629702</v>
      </c>
      <c r="DM58" s="1283">
        <f>'153-S 2018CEEIOT(RMB)'!DM58/0.66174</f>
        <v>4677571.1346907523</v>
      </c>
      <c r="DN58" s="1283">
        <f>'153-S 2018CEEIOT(RMB)'!DN58/0.66174</f>
        <v>105.42151290710618</v>
      </c>
      <c r="DO58" s="1283">
        <f>'153-S 2018CEEIOT(RMB)'!DO58/0.66174</f>
        <v>8063.4518258813969</v>
      </c>
      <c r="DP58" s="1283">
        <f>'153-S 2018CEEIOT(RMB)'!DP58/0.66174</f>
        <v>54942.18340077882</v>
      </c>
      <c r="DQ58" s="1283">
        <f>'153-S 2018CEEIOT(RMB)'!DQ58/0.66174</f>
        <v>24683.015123207744</v>
      </c>
      <c r="DR58" s="1283">
        <f>'153-S 2018CEEIOT(RMB)'!DR58/0.66174</f>
        <v>105999.99033256016</v>
      </c>
      <c r="DS58" s="1283">
        <f>'153-S 2018CEEIOT(RMB)'!DS58/0.66174</f>
        <v>1619953.3399130988</v>
      </c>
      <c r="DT58" s="1283">
        <f>'153-S 2018CEEIOT(RMB)'!DT58/0.66174</f>
        <v>700888.85858878749</v>
      </c>
      <c r="DU58" s="1283">
        <f>'153-S 2018CEEIOT(RMB)'!DU58/0.66174</f>
        <v>597946.11658020515</v>
      </c>
      <c r="DV58" s="1283">
        <f>'153-S 2018CEEIOT(RMB)'!DV58/0.66174</f>
        <v>16847.580924417234</v>
      </c>
      <c r="DW58" s="1283">
        <f>'153-S 2018CEEIOT(RMB)'!DW58/0.66174</f>
        <v>97722.68747674422</v>
      </c>
      <c r="DX58" s="1283">
        <f>'153-S 2018CEEIOT(RMB)'!DX58/0.66174</f>
        <v>276748.35127003095</v>
      </c>
      <c r="DY58" s="1283">
        <f>'153-S 2018CEEIOT(RMB)'!DY58/0.66174</f>
        <v>5767.9809173895546</v>
      </c>
      <c r="DZ58" s="1283">
        <f>'153-S 2018CEEIOT(RMB)'!DZ58/0.66174</f>
        <v>348584.72967808944</v>
      </c>
      <c r="EA58" s="1283">
        <f>'153-S 2018CEEIOT(RMB)'!EA58/0.66174</f>
        <v>0</v>
      </c>
      <c r="EB58" s="1283">
        <f>'153-S 2018CEEIOT(RMB)'!EB58/0.66174</f>
        <v>1.402885214843264</v>
      </c>
      <c r="EC58" s="1283">
        <f>'153-S 2018CEEIOT(RMB)'!EC58/0.66174</f>
        <v>25516.691284135955</v>
      </c>
      <c r="ED58" s="1283">
        <f>'153-S 2018CEEIOT(RMB)'!ED58/0.66174</f>
        <v>212.80095895605683</v>
      </c>
      <c r="EE58" s="1283">
        <f>'153-S 2018CEEIOT(RMB)'!EE58/0.66174</f>
        <v>2723.8106338286993</v>
      </c>
      <c r="EF58" s="1283">
        <f>'153-S 2018CEEIOT(RMB)'!EF58/0.66174</f>
        <v>148375.55095606056</v>
      </c>
      <c r="EG58" s="1283">
        <f>'153-S 2018CEEIOT(RMB)'!EG58/0.66174</f>
        <v>36646.160231365437</v>
      </c>
      <c r="EH58" s="1283">
        <f>'153-S 2018CEEIOT(RMB)'!EH58/0.66174</f>
        <v>251785.62175439188</v>
      </c>
      <c r="EI58" s="1283">
        <f>'153-S 2018CEEIOT(RMB)'!EI58/0.66174</f>
        <v>418455.83336113114</v>
      </c>
      <c r="EJ58" s="1283">
        <f>'153-S 2018CEEIOT(RMB)'!EJ58/0.66174</f>
        <v>96174.642668722474</v>
      </c>
      <c r="EK58" s="1283">
        <f>'153-S 2018CEEIOT(RMB)'!EK58/0.66174</f>
        <v>863448.93438959983</v>
      </c>
      <c r="EL58" s="1283">
        <f>'153-S 2018CEEIOT(RMB)'!EL58/0.66174</f>
        <v>45469.503354346001</v>
      </c>
      <c r="EM58" s="1283">
        <f>'153-S 2018CEEIOT(RMB)'!EM58/0.66174</f>
        <v>21281.669550128077</v>
      </c>
      <c r="EN58" s="1283">
        <f>'153-S 2018CEEIOT(RMB)'!EN58/0.66174</f>
        <v>315537.19991356641</v>
      </c>
      <c r="EO58" s="1283">
        <f>'153-S 2018CEEIOT(RMB)'!EO58/0.66174</f>
        <v>92871.527194734474</v>
      </c>
      <c r="EP58" s="1283">
        <f>'153-S 2018CEEIOT(RMB)'!EP58/0.66174</f>
        <v>1504111.5074377568</v>
      </c>
      <c r="EQ58" s="1283">
        <f>'153-S 2018CEEIOT(RMB)'!EQ58/0.66174</f>
        <v>14923.343530881086</v>
      </c>
      <c r="ER58" s="1283">
        <f>'153-S 2018CEEIOT(RMB)'!ER58/0.66174</f>
        <v>626522.71171345154</v>
      </c>
      <c r="ES58" s="1283">
        <f>'153-S 2018CEEIOT(RMB)'!ES58/0.66174</f>
        <v>1343.8793553574303</v>
      </c>
      <c r="ET58" s="1283">
        <f>'153-S 2018CEEIOT(RMB)'!ET58/0.66174</f>
        <v>466.98908429541484</v>
      </c>
      <c r="EU58" s="1283">
        <f>'153-S 2018CEEIOT(RMB)'!EU58/0.66174</f>
        <v>16487.258220581352</v>
      </c>
      <c r="EV58" s="1283">
        <f>'153-S 2018CEEIOT(RMB)'!EV58/0.66174</f>
        <v>23084.782887403482</v>
      </c>
      <c r="EW58" s="1283">
        <f>'153-S 2018CEEIOT(RMB)'!EW58/0.66174</f>
        <v>70482.17966314379</v>
      </c>
      <c r="EX58" s="1283">
        <f>'153-S 2018CEEIOT(RMB)'!EX58/0.66174</f>
        <v>1495.5900708449019</v>
      </c>
      <c r="EY58" s="1283">
        <f>'153-S 2018CEEIOT(RMB)'!EY58/0.66174</f>
        <v>120.05540622243412</v>
      </c>
      <c r="EZ58" s="1284">
        <f>'153-S 2018CEEIOT(RMB)'!EZ58/0.66174</f>
        <v>0</v>
      </c>
      <c r="FA58" s="1285">
        <f>'153-S 2018CEEIOT(RMB)'!FA58/0.66174</f>
        <v>107619156.90186822</v>
      </c>
      <c r="FB58" s="1258">
        <f>'153-S 2018CEEIOT(RMB)'!FB58/0.66174</f>
        <v>617175.78003590112</v>
      </c>
      <c r="FC58" s="1258">
        <f>'153-S 2018CEEIOT(RMB)'!FC58/0.66174</f>
        <v>1599959.7067907294</v>
      </c>
      <c r="FD58" s="1260">
        <f>'153-S 2018CEEIOT(RMB)'!FD58/0.66174</f>
        <v>2217135.4868266303</v>
      </c>
      <c r="FE58" s="1258">
        <f>'153-S 2018CEEIOT(RMB)'!FE58/0.66174</f>
        <v>0</v>
      </c>
      <c r="FF58" s="1260">
        <f>'153-S 2018CEEIOT(RMB)'!FF58/0.66174</f>
        <v>2217135.4868266303</v>
      </c>
      <c r="FG58" s="1258">
        <f>'153-S 2018CEEIOT(RMB)'!FG58/0.66174</f>
        <v>0</v>
      </c>
      <c r="FH58" s="1258">
        <f>'153-S 2018CEEIOT(RMB)'!FH58/0.66174</f>
        <v>-1336415.4301701437</v>
      </c>
      <c r="FI58" s="1260">
        <f>'153-S 2018CEEIOT(RMB)'!FI58/0.66174</f>
        <v>-1336415.4301701437</v>
      </c>
      <c r="FJ58" s="1258">
        <f>'153-S 2018CEEIOT(RMB)'!FJ58/0.66174</f>
        <v>17447336.51687102</v>
      </c>
      <c r="FK58" s="1286">
        <f>'153-S 2018CEEIOT(RMB)'!FK58/0.66174</f>
        <v>18328056.573527507</v>
      </c>
      <c r="FL58" s="1287">
        <f>'153-S 2018CEEIOT(RMB)'!FL58/0.66174</f>
        <v>5595081.2940205829</v>
      </c>
      <c r="FM58" s="1288">
        <f>'153-S 2018CEEIOT(RMB)'!FM58/0.66174</f>
        <v>120352132.1813751</v>
      </c>
    </row>
    <row r="59" spans="1:169" x14ac:dyDescent="0.25">
      <c r="A59" s="1530"/>
      <c r="B59" s="1281" t="s">
        <v>505</v>
      </c>
      <c r="C59" s="1282" t="s">
        <v>1218</v>
      </c>
      <c r="D59" s="1283">
        <f>'153-S 2018CEEIOT(RMB)'!D59/0.66174</f>
        <v>11822690.692652138</v>
      </c>
      <c r="E59" s="1283">
        <f>'153-S 2018CEEIOT(RMB)'!E59/0.66174</f>
        <v>337.57552020958263</v>
      </c>
      <c r="F59" s="1283">
        <f>'153-S 2018CEEIOT(RMB)'!F59/0.66174</f>
        <v>13583.599099828391</v>
      </c>
      <c r="G59" s="1283">
        <f>'153-S 2018CEEIOT(RMB)'!G59/0.66174</f>
        <v>1138.4623309515637</v>
      </c>
      <c r="H59" s="1283">
        <f>'153-S 2018CEEIOT(RMB)'!H59/0.66174</f>
        <v>217676.12435815419</v>
      </c>
      <c r="I59" s="1283">
        <f>'153-S 2018CEEIOT(RMB)'!I59/0.66174</f>
        <v>185128.56990557711</v>
      </c>
      <c r="J59" s="1283">
        <f>'153-S 2018CEEIOT(RMB)'!J59/0.66174</f>
        <v>57193.133943833818</v>
      </c>
      <c r="K59" s="1283">
        <f>'153-S 2018CEEIOT(RMB)'!K59/0.66174</f>
        <v>24271.132807790967</v>
      </c>
      <c r="L59" s="1283">
        <f>'153-S 2018CEEIOT(RMB)'!L59/0.66174</f>
        <v>90370.433052912573</v>
      </c>
      <c r="M59" s="1283">
        <f>'153-S 2018CEEIOT(RMB)'!M59/0.66174</f>
        <v>529317.98144756292</v>
      </c>
      <c r="N59" s="1283">
        <f>'153-S 2018CEEIOT(RMB)'!N59/0.66174</f>
        <v>560863.48620894621</v>
      </c>
      <c r="O59" s="1283">
        <f>'153-S 2018CEEIOT(RMB)'!O59/0.66174</f>
        <v>1572764.9596752652</v>
      </c>
      <c r="P59" s="1283">
        <f>'153-S 2018CEEIOT(RMB)'!P59/0.66174</f>
        <v>276733.01993156265</v>
      </c>
      <c r="Q59" s="1283">
        <f>'153-S 2018CEEIOT(RMB)'!Q59/0.66174</f>
        <v>1104674.6889298381</v>
      </c>
      <c r="R59" s="1283">
        <f>'153-S 2018CEEIOT(RMB)'!R59/0.66174</f>
        <v>31194.755206677321</v>
      </c>
      <c r="S59" s="1283">
        <f>'153-S 2018CEEIOT(RMB)'!S59/0.66174</f>
        <v>1516160.8881238943</v>
      </c>
      <c r="T59" s="1283">
        <f>'153-S 2018CEEIOT(RMB)'!T59/0.66174</f>
        <v>1009232.7310162856</v>
      </c>
      <c r="U59" s="1283">
        <f>'153-S 2018CEEIOT(RMB)'!U59/0.66174</f>
        <v>1522781.6189684966</v>
      </c>
      <c r="V59" s="1283">
        <f>'153-S 2018CEEIOT(RMB)'!V59/0.66174</f>
        <v>634845.48763961927</v>
      </c>
      <c r="W59" s="1283">
        <f>'153-S 2018CEEIOT(RMB)'!W59/0.66174</f>
        <v>2119637.579795185</v>
      </c>
      <c r="X59" s="1283">
        <f>'153-S 2018CEEIOT(RMB)'!X59/0.66174</f>
        <v>776787.65091770375</v>
      </c>
      <c r="Y59" s="1283">
        <f>'153-S 2018CEEIOT(RMB)'!Y59/0.66174</f>
        <v>2718604.1583265481</v>
      </c>
      <c r="Z59" s="1283">
        <f>'153-S 2018CEEIOT(RMB)'!Z59/0.66174</f>
        <v>909919.40981997247</v>
      </c>
      <c r="AA59" s="1283">
        <f>'153-S 2018CEEIOT(RMB)'!AA59/0.66174</f>
        <v>5450317.2739982437</v>
      </c>
      <c r="AB59" s="1283">
        <f>'153-S 2018CEEIOT(RMB)'!AB59/0.66174</f>
        <v>640479.64162110502</v>
      </c>
      <c r="AC59" s="1283">
        <f>'153-S 2018CEEIOT(RMB)'!AC59/0.66174</f>
        <v>477613.62240599742</v>
      </c>
      <c r="AD59" s="1283">
        <f>'153-S 2018CEEIOT(RMB)'!AD59/0.66174</f>
        <v>1052638.9644052319</v>
      </c>
      <c r="AE59" s="1283">
        <f>'153-S 2018CEEIOT(RMB)'!AE59/0.66174</f>
        <v>66801.341643742824</v>
      </c>
      <c r="AF59" s="1283">
        <f>'153-S 2018CEEIOT(RMB)'!AF59/0.66174</f>
        <v>71094.791053740875</v>
      </c>
      <c r="AG59" s="1283">
        <f>'153-S 2018CEEIOT(RMB)'!AG59/0.66174</f>
        <v>199894.22314549607</v>
      </c>
      <c r="AH59" s="1283">
        <f>'153-S 2018CEEIOT(RMB)'!AH59/0.66174</f>
        <v>1298966.3546221352</v>
      </c>
      <c r="AI59" s="1283">
        <f>'153-S 2018CEEIOT(RMB)'!AI59/0.66174</f>
        <v>1083425.6624263709</v>
      </c>
      <c r="AJ59" s="1283">
        <f>'153-S 2018CEEIOT(RMB)'!AJ59/0.66174</f>
        <v>1258367.7868843754</v>
      </c>
      <c r="AK59" s="1283">
        <f>'153-S 2018CEEIOT(RMB)'!AK59/0.66174</f>
        <v>6151171.4509028392</v>
      </c>
      <c r="AL59" s="1283">
        <f>'153-S 2018CEEIOT(RMB)'!AL59/0.66174</f>
        <v>1543271.9440892127</v>
      </c>
      <c r="AM59" s="1283">
        <f>'153-S 2018CEEIOT(RMB)'!AM59/0.66174</f>
        <v>3848632.0609953548</v>
      </c>
      <c r="AN59" s="1283">
        <f>'153-S 2018CEEIOT(RMB)'!AN59/0.66174</f>
        <v>1904184.5748882482</v>
      </c>
      <c r="AO59" s="1283">
        <f>'153-S 2018CEEIOT(RMB)'!AO59/0.66174</f>
        <v>6000862.1537100878</v>
      </c>
      <c r="AP59" s="1283">
        <f>'153-S 2018CEEIOT(RMB)'!AP59/0.66174</f>
        <v>1180546.4463034023</v>
      </c>
      <c r="AQ59" s="1283">
        <f>'153-S 2018CEEIOT(RMB)'!AQ59/0.66174</f>
        <v>8521150.411174586</v>
      </c>
      <c r="AR59" s="1283">
        <f>'153-S 2018CEEIOT(RMB)'!AR59/0.66174</f>
        <v>1286855.2797597605</v>
      </c>
      <c r="AS59" s="1283">
        <f>'153-S 2018CEEIOT(RMB)'!AS59/0.66174</f>
        <v>9566.9596810217736</v>
      </c>
      <c r="AT59" s="1283">
        <f>'153-S 2018CEEIOT(RMB)'!AT59/0.66174</f>
        <v>7481098.7146006413</v>
      </c>
      <c r="AU59" s="1283">
        <f>'153-S 2018CEEIOT(RMB)'!AU59/0.66174</f>
        <v>4322573.7927512648</v>
      </c>
      <c r="AV59" s="1283">
        <f>'153-S 2018CEEIOT(RMB)'!AV59/0.66174</f>
        <v>584401.58305283019</v>
      </c>
      <c r="AW59" s="1283">
        <f>'153-S 2018CEEIOT(RMB)'!AW59/0.66174</f>
        <v>695400.18639578309</v>
      </c>
      <c r="AX59" s="1283">
        <f>'153-S 2018CEEIOT(RMB)'!AX59/0.66174</f>
        <v>1938082.4297785098</v>
      </c>
      <c r="AY59" s="1283">
        <f>'153-S 2018CEEIOT(RMB)'!AY59/0.66174</f>
        <v>6555318.0506472737</v>
      </c>
      <c r="AZ59" s="1283">
        <f>'153-S 2018CEEIOT(RMB)'!AZ59/0.66174</f>
        <v>3829518.1068995213</v>
      </c>
      <c r="BA59" s="1283">
        <f>'153-S 2018CEEIOT(RMB)'!BA59/0.66174</f>
        <v>2215316.0674516452</v>
      </c>
      <c r="BB59" s="1283">
        <f>'153-S 2018CEEIOT(RMB)'!BB59/0.66174</f>
        <v>2580185.1724935649</v>
      </c>
      <c r="BC59" s="1283">
        <f>'153-S 2018CEEIOT(RMB)'!BC59/0.66174</f>
        <v>1960128.2863016825</v>
      </c>
      <c r="BD59" s="1283">
        <f>'153-S 2018CEEIOT(RMB)'!BD59/0.66174</f>
        <v>78722739.101273328</v>
      </c>
      <c r="BE59" s="1283">
        <f>'153-S 2018CEEIOT(RMB)'!BE59/0.66174</f>
        <v>557208.18297418207</v>
      </c>
      <c r="BF59" s="1283">
        <f>'153-S 2018CEEIOT(RMB)'!BF59/0.66174</f>
        <v>1045353.5657811918</v>
      </c>
      <c r="BG59" s="1283">
        <f>'153-S 2018CEEIOT(RMB)'!BG59/0.66174</f>
        <v>2106036.2936325083</v>
      </c>
      <c r="BH59" s="1283">
        <f>'153-S 2018CEEIOT(RMB)'!BH59/0.66174</f>
        <v>3058223.5157861244</v>
      </c>
      <c r="BI59" s="1283">
        <f>'153-S 2018CEEIOT(RMB)'!BI59/0.66174</f>
        <v>1878799.4449117638</v>
      </c>
      <c r="BJ59" s="1283">
        <f>'153-S 2018CEEIOT(RMB)'!BJ59/0.66174</f>
        <v>87728.346788653726</v>
      </c>
      <c r="BK59" s="1283">
        <f>'153-S 2018CEEIOT(RMB)'!BK59/0.66174</f>
        <v>246802.81672656786</v>
      </c>
      <c r="BL59" s="1283">
        <f>'153-S 2018CEEIOT(RMB)'!BL59/0.66174</f>
        <v>5498.5184743001309</v>
      </c>
      <c r="BM59" s="1283">
        <f>'153-S 2018CEEIOT(RMB)'!BM59/0.66174</f>
        <v>90112.096516044272</v>
      </c>
      <c r="BN59" s="1283">
        <f>'153-S 2018CEEIOT(RMB)'!BN59/0.66174</f>
        <v>16483.895163468558</v>
      </c>
      <c r="BO59" s="1283">
        <f>'153-S 2018CEEIOT(RMB)'!BO59/0.66174</f>
        <v>301590.32806147879</v>
      </c>
      <c r="BP59" s="1283">
        <f>'153-S 2018CEEIOT(RMB)'!BP59/0.66174</f>
        <v>585798.95209263521</v>
      </c>
      <c r="BQ59" s="1283">
        <f>'153-S 2018CEEIOT(RMB)'!BQ59/0.66174</f>
        <v>6231964.8546946188</v>
      </c>
      <c r="BR59" s="1283">
        <f>'153-S 2018CEEIOT(RMB)'!BR59/0.66174</f>
        <v>186848.15764450125</v>
      </c>
      <c r="BS59" s="1283">
        <f>'153-S 2018CEEIOT(RMB)'!BS59/0.66174</f>
        <v>292209.95917144167</v>
      </c>
      <c r="BT59" s="1283">
        <f>'153-S 2018CEEIOT(RMB)'!BT59/0.66174</f>
        <v>247547.04528985801</v>
      </c>
      <c r="BU59" s="1283">
        <f>'153-S 2018CEEIOT(RMB)'!BU59/0.66174</f>
        <v>1073411.6505337614</v>
      </c>
      <c r="BV59" s="1283">
        <f>'153-S 2018CEEIOT(RMB)'!BV59/0.66174</f>
        <v>1576233.6730032377</v>
      </c>
      <c r="BW59" s="1283">
        <f>'153-S 2018CEEIOT(RMB)'!BW59/0.66174</f>
        <v>1305037.7227464519</v>
      </c>
      <c r="BX59" s="1283">
        <f>'153-S 2018CEEIOT(RMB)'!BX59/0.66174</f>
        <v>2397648.245831769</v>
      </c>
      <c r="BY59" s="1283">
        <f>'153-S 2018CEEIOT(RMB)'!BY59/0.66174</f>
        <v>165881.3526303143</v>
      </c>
      <c r="BZ59" s="1283">
        <f>'153-S 2018CEEIOT(RMB)'!BZ59/0.66174</f>
        <v>3032254.7782262298</v>
      </c>
      <c r="CA59" s="1283">
        <f>'153-S 2018CEEIOT(RMB)'!CA59/0.66174</f>
        <v>383502.26844087726</v>
      </c>
      <c r="CB59" s="1283">
        <f>'153-S 2018CEEIOT(RMB)'!CB59/0.66174</f>
        <v>1190764.118956686</v>
      </c>
      <c r="CC59" s="1283">
        <f>'153-S 2018CEEIOT(RMB)'!CC59/0.66174</f>
        <v>4234612.0639417265</v>
      </c>
      <c r="CD59" s="1283">
        <f>'153-S 2018CEEIOT(RMB)'!CD59/0.66174</f>
        <v>4516831.1655339124</v>
      </c>
      <c r="CE59" s="1283">
        <f>'153-S 2018CEEIOT(RMB)'!CE59/0.66174</f>
        <v>14667110.735481791</v>
      </c>
      <c r="CF59" s="1283">
        <f>'153-S 2018CEEIOT(RMB)'!CF59/0.66174</f>
        <v>264474.95947618474</v>
      </c>
      <c r="CG59" s="1283">
        <f>'153-S 2018CEEIOT(RMB)'!CG59/0.66174</f>
        <v>154200.98988513401</v>
      </c>
      <c r="CH59" s="1283">
        <f>'153-S 2018CEEIOT(RMB)'!CH59/0.66174</f>
        <v>2399526.0385132926</v>
      </c>
      <c r="CI59" s="1283">
        <f>'153-S 2018CEEIOT(RMB)'!CI59/0.66174</f>
        <v>1106337.0246502697</v>
      </c>
      <c r="CJ59" s="1283">
        <f>'153-S 2018CEEIOT(RMB)'!CJ59/0.66174</f>
        <v>6614013.7135382295</v>
      </c>
      <c r="CK59" s="1283">
        <f>'153-S 2018CEEIOT(RMB)'!CK59/0.66174</f>
        <v>6162310.0568506839</v>
      </c>
      <c r="CL59" s="1283">
        <f>'153-S 2018CEEIOT(RMB)'!CL59/0.66174</f>
        <v>3070920.9703135584</v>
      </c>
      <c r="CM59" s="1283">
        <f>'153-S 2018CEEIOT(RMB)'!CM59/0.66174</f>
        <v>13621595.788216703</v>
      </c>
      <c r="CN59" s="1283">
        <f>'153-S 2018CEEIOT(RMB)'!CN59/0.66174</f>
        <v>1837869.0003026316</v>
      </c>
      <c r="CO59" s="1283">
        <f>'153-S 2018CEEIOT(RMB)'!CO59/0.66174</f>
        <v>3135627.1675468455</v>
      </c>
      <c r="CP59" s="1283">
        <f>'153-S 2018CEEIOT(RMB)'!CP59/0.66174</f>
        <v>6307129.4509496884</v>
      </c>
      <c r="CQ59" s="1283">
        <f>'153-S 2018CEEIOT(RMB)'!CQ59/0.66174</f>
        <v>681985.08475972665</v>
      </c>
      <c r="CR59" s="1283">
        <f>'153-S 2018CEEIOT(RMB)'!CR59/0.66174</f>
        <v>2572132.1629429422</v>
      </c>
      <c r="CS59" s="1283">
        <f>'153-S 2018CEEIOT(RMB)'!CS59/0.66174</f>
        <v>8843868.9061388448</v>
      </c>
      <c r="CT59" s="1283">
        <f>'153-S 2018CEEIOT(RMB)'!CT59/0.66174</f>
        <v>1468186.9059451055</v>
      </c>
      <c r="CU59" s="1283">
        <f>'153-S 2018CEEIOT(RMB)'!CU59/0.66174</f>
        <v>1935441.3037647342</v>
      </c>
      <c r="CV59" s="1283">
        <f>'153-S 2018CEEIOT(RMB)'!CV59/0.66174</f>
        <v>2971527.9704735335</v>
      </c>
      <c r="CW59" s="1283">
        <f>'153-S 2018CEEIOT(RMB)'!CW59/0.66174</f>
        <v>351778.96184214519</v>
      </c>
      <c r="CX59" s="1283">
        <f>'153-S 2018CEEIOT(RMB)'!CX59/0.66174</f>
        <v>45424.884805791036</v>
      </c>
      <c r="CY59" s="1283">
        <f>'153-S 2018CEEIOT(RMB)'!CY59/0.66174</f>
        <v>21875.481113866648</v>
      </c>
      <c r="CZ59" s="1283">
        <f>'153-S 2018CEEIOT(RMB)'!CZ59/0.66174</f>
        <v>37576.734813216906</v>
      </c>
      <c r="DA59" s="1283">
        <f>'153-S 2018CEEIOT(RMB)'!DA59/0.66174</f>
        <v>969346.58180141146</v>
      </c>
      <c r="DB59" s="1283">
        <f>'153-S 2018CEEIOT(RMB)'!DB59/0.66174</f>
        <v>18246326.793218616</v>
      </c>
      <c r="DC59" s="1283">
        <f>'153-S 2018CEEIOT(RMB)'!DC59/0.66174</f>
        <v>2757850.1778989239</v>
      </c>
      <c r="DD59" s="1283">
        <f>'153-S 2018CEEIOT(RMB)'!DD59/0.66174</f>
        <v>8715483.3413132001</v>
      </c>
      <c r="DE59" s="1283">
        <f>'153-S 2018CEEIOT(RMB)'!DE59/0.66174</f>
        <v>6485132.721844377</v>
      </c>
      <c r="DF59" s="1283">
        <f>'153-S 2018CEEIOT(RMB)'!DF59/0.66174</f>
        <v>4015367.1007646401</v>
      </c>
      <c r="DG59" s="1283">
        <f>'153-S 2018CEEIOT(RMB)'!DG59/0.66174</f>
        <v>2890875.0685217744</v>
      </c>
      <c r="DH59" s="1283">
        <f>'153-S 2018CEEIOT(RMB)'!DH59/0.66174</f>
        <v>2139214.2555543929</v>
      </c>
      <c r="DI59" s="1283">
        <f>'153-S 2018CEEIOT(RMB)'!DI59/0.66174</f>
        <v>1912908.5637943682</v>
      </c>
      <c r="DJ59" s="1283">
        <f>'153-S 2018CEEIOT(RMB)'!DJ59/0.66174</f>
        <v>18124.607972112779</v>
      </c>
      <c r="DK59" s="1283">
        <f>'153-S 2018CEEIOT(RMB)'!DK59/0.66174</f>
        <v>38792.448491839335</v>
      </c>
      <c r="DL59" s="1283">
        <f>'153-S 2018CEEIOT(RMB)'!DL59/0.66174</f>
        <v>12884.071919970906</v>
      </c>
      <c r="DM59" s="1283">
        <f>'153-S 2018CEEIOT(RMB)'!DM59/0.66174</f>
        <v>6264.7764978696077</v>
      </c>
      <c r="DN59" s="1283">
        <f>'153-S 2018CEEIOT(RMB)'!DN59/0.66174</f>
        <v>151.94844278091546</v>
      </c>
      <c r="DO59" s="1283">
        <f>'153-S 2018CEEIOT(RMB)'!DO59/0.66174</f>
        <v>12837.663752249398</v>
      </c>
      <c r="DP59" s="1283">
        <f>'153-S 2018CEEIOT(RMB)'!DP59/0.66174</f>
        <v>1201.468314385176</v>
      </c>
      <c r="DQ59" s="1283">
        <f>'153-S 2018CEEIOT(RMB)'!DQ59/0.66174</f>
        <v>753.42548829994359</v>
      </c>
      <c r="DR59" s="1283">
        <f>'153-S 2018CEEIOT(RMB)'!DR59/0.66174</f>
        <v>43170.627152124463</v>
      </c>
      <c r="DS59" s="1283">
        <f>'153-S 2018CEEIOT(RMB)'!DS59/0.66174</f>
        <v>205628.18335149853</v>
      </c>
      <c r="DT59" s="1283">
        <f>'153-S 2018CEEIOT(RMB)'!DT59/0.66174</f>
        <v>172386.13236188816</v>
      </c>
      <c r="DU59" s="1283">
        <f>'153-S 2018CEEIOT(RMB)'!DU59/0.66174</f>
        <v>881895.64617718302</v>
      </c>
      <c r="DV59" s="1283">
        <f>'153-S 2018CEEIOT(RMB)'!DV59/0.66174</f>
        <v>967423.64278130245</v>
      </c>
      <c r="DW59" s="1283">
        <f>'153-S 2018CEEIOT(RMB)'!DW59/0.66174</f>
        <v>1098819.6312113893</v>
      </c>
      <c r="DX59" s="1283">
        <f>'153-S 2018CEEIOT(RMB)'!DX59/0.66174</f>
        <v>463193.64354042569</v>
      </c>
      <c r="DY59" s="1283">
        <f>'153-S 2018CEEIOT(RMB)'!DY59/0.66174</f>
        <v>1503.9971311617621</v>
      </c>
      <c r="DZ59" s="1283">
        <f>'153-S 2018CEEIOT(RMB)'!DZ59/0.66174</f>
        <v>671789.66220749484</v>
      </c>
      <c r="EA59" s="1283">
        <f>'153-S 2018CEEIOT(RMB)'!EA59/0.66174</f>
        <v>110.41356598291161</v>
      </c>
      <c r="EB59" s="1283">
        <f>'153-S 2018CEEIOT(RMB)'!EB59/0.66174</f>
        <v>166.65799936035972</v>
      </c>
      <c r="EC59" s="1283">
        <f>'153-S 2018CEEIOT(RMB)'!EC59/0.66174</f>
        <v>194467.95279997826</v>
      </c>
      <c r="ED59" s="1283">
        <f>'153-S 2018CEEIOT(RMB)'!ED59/0.66174</f>
        <v>1158.1248878456438</v>
      </c>
      <c r="EE59" s="1283">
        <f>'153-S 2018CEEIOT(RMB)'!EE59/0.66174</f>
        <v>2287.0478933835934</v>
      </c>
      <c r="EF59" s="1283">
        <f>'153-S 2018CEEIOT(RMB)'!EF59/0.66174</f>
        <v>385330.54608693888</v>
      </c>
      <c r="EG59" s="1283">
        <f>'153-S 2018CEEIOT(RMB)'!EG59/0.66174</f>
        <v>664723.81707402354</v>
      </c>
      <c r="EH59" s="1283">
        <f>'153-S 2018CEEIOT(RMB)'!EH59/0.66174</f>
        <v>3575549.9203757695</v>
      </c>
      <c r="EI59" s="1283">
        <f>'153-S 2018CEEIOT(RMB)'!EI59/0.66174</f>
        <v>1010563.0075754527</v>
      </c>
      <c r="EJ59" s="1283">
        <f>'153-S 2018CEEIOT(RMB)'!EJ59/0.66174</f>
        <v>121318.60928428997</v>
      </c>
      <c r="EK59" s="1283">
        <f>'153-S 2018CEEIOT(RMB)'!EK59/0.66174</f>
        <v>1071161.7048467917</v>
      </c>
      <c r="EL59" s="1283">
        <f>'153-S 2018CEEIOT(RMB)'!EL59/0.66174</f>
        <v>140651.76893897605</v>
      </c>
      <c r="EM59" s="1283">
        <f>'153-S 2018CEEIOT(RMB)'!EM59/0.66174</f>
        <v>208862.25059740481</v>
      </c>
      <c r="EN59" s="1283">
        <f>'153-S 2018CEEIOT(RMB)'!EN59/0.66174</f>
        <v>1450707.7922602429</v>
      </c>
      <c r="EO59" s="1283">
        <f>'153-S 2018CEEIOT(RMB)'!EO59/0.66174</f>
        <v>1427615.8374648178</v>
      </c>
      <c r="EP59" s="1283">
        <f>'153-S 2018CEEIOT(RMB)'!EP59/0.66174</f>
        <v>1025908.0781575273</v>
      </c>
      <c r="EQ59" s="1283">
        <f>'153-S 2018CEEIOT(RMB)'!EQ59/0.66174</f>
        <v>67099.163162559023</v>
      </c>
      <c r="ER59" s="1283">
        <f>'153-S 2018CEEIOT(RMB)'!ER59/0.66174</f>
        <v>227715.84960875526</v>
      </c>
      <c r="ES59" s="1283">
        <f>'153-S 2018CEEIOT(RMB)'!ES59/0.66174</f>
        <v>463.31722369515961</v>
      </c>
      <c r="ET59" s="1283">
        <f>'153-S 2018CEEIOT(RMB)'!ET59/0.66174</f>
        <v>2064.8369980687958</v>
      </c>
      <c r="EU59" s="1283">
        <f>'153-S 2018CEEIOT(RMB)'!EU59/0.66174</f>
        <v>197927.49155090153</v>
      </c>
      <c r="EV59" s="1283">
        <f>'153-S 2018CEEIOT(RMB)'!EV59/0.66174</f>
        <v>102006.55250661925</v>
      </c>
      <c r="EW59" s="1283">
        <f>'153-S 2018CEEIOT(RMB)'!EW59/0.66174</f>
        <v>22095.703108374397</v>
      </c>
      <c r="EX59" s="1283">
        <f>'153-S 2018CEEIOT(RMB)'!EX59/0.66174</f>
        <v>14115.088999084746</v>
      </c>
      <c r="EY59" s="1283">
        <f>'153-S 2018CEEIOT(RMB)'!EY59/0.66174</f>
        <v>0</v>
      </c>
      <c r="EZ59" s="1284">
        <f>'153-S 2018CEEIOT(RMB)'!EZ59/0.66174</f>
        <v>376281.98581857426</v>
      </c>
      <c r="FA59" s="1285">
        <f>'153-S 2018CEEIOT(RMB)'!FA59/0.66174</f>
        <v>360731487.58120644</v>
      </c>
      <c r="FB59" s="1258">
        <f>'153-S 2018CEEIOT(RMB)'!FB59/0.66174</f>
        <v>1757864.1279273732</v>
      </c>
      <c r="FC59" s="1258">
        <f>'153-S 2018CEEIOT(RMB)'!FC59/0.66174</f>
        <v>5556006.4469737513</v>
      </c>
      <c r="FD59" s="1260">
        <f>'153-S 2018CEEIOT(RMB)'!FD59/0.66174</f>
        <v>7313870.5749011245</v>
      </c>
      <c r="FE59" s="1258">
        <f>'153-S 2018CEEIOT(RMB)'!FE59/0.66174</f>
        <v>0</v>
      </c>
      <c r="FF59" s="1260">
        <f>'153-S 2018CEEIOT(RMB)'!FF59/0.66174</f>
        <v>7313870.5749011245</v>
      </c>
      <c r="FG59" s="1258">
        <f>'153-S 2018CEEIOT(RMB)'!FG59/0.66174</f>
        <v>0</v>
      </c>
      <c r="FH59" s="1258">
        <f>'153-S 2018CEEIOT(RMB)'!FH59/0.66174</f>
        <v>5508850.7790889172</v>
      </c>
      <c r="FI59" s="1260">
        <f>'153-S 2018CEEIOT(RMB)'!FI59/0.66174</f>
        <v>5508850.7790889172</v>
      </c>
      <c r="FJ59" s="1258">
        <f>'153-S 2018CEEIOT(RMB)'!FJ59/0.66174</f>
        <v>49177087.308760256</v>
      </c>
      <c r="FK59" s="1286">
        <f>'153-S 2018CEEIOT(RMB)'!FK59/0.66174</f>
        <v>61999808.662750296</v>
      </c>
      <c r="FL59" s="1287">
        <f>'153-S 2018CEEIOT(RMB)'!FL59/0.66174</f>
        <v>18670592.389120184</v>
      </c>
      <c r="FM59" s="1288">
        <f>'153-S 2018CEEIOT(RMB)'!FM59/0.66174</f>
        <v>404060703.85483593</v>
      </c>
    </row>
    <row r="60" spans="1:169" x14ac:dyDescent="0.25">
      <c r="A60" s="1530"/>
      <c r="B60" s="1281" t="s">
        <v>670</v>
      </c>
      <c r="C60" s="1282" t="s">
        <v>1219</v>
      </c>
      <c r="D60" s="1283">
        <f>'153-S 2018CEEIOT(RMB)'!D60/0.66174</f>
        <v>5808.0582663130417</v>
      </c>
      <c r="E60" s="1283">
        <f>'153-S 2018CEEIOT(RMB)'!E60/0.66174</f>
        <v>289.23775532206099</v>
      </c>
      <c r="F60" s="1283">
        <f>'153-S 2018CEEIOT(RMB)'!F60/0.66174</f>
        <v>2641.4402383616139</v>
      </c>
      <c r="G60" s="1283">
        <f>'153-S 2018CEEIOT(RMB)'!G60/0.66174</f>
        <v>12503.284825985756</v>
      </c>
      <c r="H60" s="1283">
        <f>'153-S 2018CEEIOT(RMB)'!H60/0.66174</f>
        <v>287.17069670591644</v>
      </c>
      <c r="I60" s="1283">
        <f>'153-S 2018CEEIOT(RMB)'!I60/0.66174</f>
        <v>688655.59759924666</v>
      </c>
      <c r="J60" s="1283">
        <f>'153-S 2018CEEIOT(RMB)'!J60/0.66174</f>
        <v>17039.363586976422</v>
      </c>
      <c r="K60" s="1283">
        <f>'153-S 2018CEEIOT(RMB)'!K60/0.66174</f>
        <v>45374.041675250468</v>
      </c>
      <c r="L60" s="1283">
        <f>'153-S 2018CEEIOT(RMB)'!L60/0.66174</f>
        <v>201518.63216875089</v>
      </c>
      <c r="M60" s="1283">
        <f>'153-S 2018CEEIOT(RMB)'!M60/0.66174</f>
        <v>1253605.8853271292</v>
      </c>
      <c r="N60" s="1283">
        <f>'153-S 2018CEEIOT(RMB)'!N60/0.66174</f>
        <v>396747.07485451642</v>
      </c>
      <c r="O60" s="1283">
        <f>'153-S 2018CEEIOT(RMB)'!O60/0.66174</f>
        <v>9702.0352143313758</v>
      </c>
      <c r="P60" s="1283">
        <f>'153-S 2018CEEIOT(RMB)'!P60/0.66174</f>
        <v>476.99451934958785</v>
      </c>
      <c r="Q60" s="1283">
        <f>'153-S 2018CEEIOT(RMB)'!Q60/0.66174</f>
        <v>1258.7399332589123</v>
      </c>
      <c r="R60" s="1283">
        <f>'153-S 2018CEEIOT(RMB)'!R60/0.66174</f>
        <v>12884.945872635735</v>
      </c>
      <c r="S60" s="1283">
        <f>'153-S 2018CEEIOT(RMB)'!S60/0.66174</f>
        <v>3562.31179304952</v>
      </c>
      <c r="T60" s="1283">
        <f>'153-S 2018CEEIOT(RMB)'!T60/0.66174</f>
        <v>261.7129184239954</v>
      </c>
      <c r="U60" s="1283">
        <f>'153-S 2018CEEIOT(RMB)'!U60/0.66174</f>
        <v>11011.819422188535</v>
      </c>
      <c r="V60" s="1283">
        <f>'153-S 2018CEEIOT(RMB)'!V60/0.66174</f>
        <v>870.29143974281862</v>
      </c>
      <c r="W60" s="1283">
        <f>'153-S 2018CEEIOT(RMB)'!W60/0.66174</f>
        <v>883.00853501211327</v>
      </c>
      <c r="X60" s="1283">
        <f>'153-S 2018CEEIOT(RMB)'!X60/0.66174</f>
        <v>16513.153622411552</v>
      </c>
      <c r="Y60" s="1283">
        <f>'153-S 2018CEEIOT(RMB)'!Y60/0.66174</f>
        <v>20200.512062597023</v>
      </c>
      <c r="Z60" s="1283">
        <f>'153-S 2018CEEIOT(RMB)'!Z60/0.66174</f>
        <v>4953.3274767440707</v>
      </c>
      <c r="AA60" s="1283">
        <f>'153-S 2018CEEIOT(RMB)'!AA60/0.66174</f>
        <v>1923.2371558882587</v>
      </c>
      <c r="AB60" s="1283">
        <f>'153-S 2018CEEIOT(RMB)'!AB60/0.66174</f>
        <v>2072.7643610332407</v>
      </c>
      <c r="AC60" s="1283">
        <f>'153-S 2018CEEIOT(RMB)'!AC60/0.66174</f>
        <v>32609.752913731139</v>
      </c>
      <c r="AD60" s="1283">
        <f>'153-S 2018CEEIOT(RMB)'!AD60/0.66174</f>
        <v>0</v>
      </c>
      <c r="AE60" s="1283">
        <f>'153-S 2018CEEIOT(RMB)'!AE60/0.66174</f>
        <v>0</v>
      </c>
      <c r="AF60" s="1283">
        <f>'153-S 2018CEEIOT(RMB)'!AF60/0.66174</f>
        <v>0</v>
      </c>
      <c r="AG60" s="1283">
        <f>'153-S 2018CEEIOT(RMB)'!AG60/0.66174</f>
        <v>2159.3566773064572</v>
      </c>
      <c r="AH60" s="1283">
        <f>'153-S 2018CEEIOT(RMB)'!AH60/0.66174</f>
        <v>1121.3261601242843</v>
      </c>
      <c r="AI60" s="1283">
        <f>'153-S 2018CEEIOT(RMB)'!AI60/0.66174</f>
        <v>15720.923791133699</v>
      </c>
      <c r="AJ60" s="1283">
        <f>'153-S 2018CEEIOT(RMB)'!AJ60/0.66174</f>
        <v>3578.9388612292946</v>
      </c>
      <c r="AK60" s="1283">
        <f>'153-S 2018CEEIOT(RMB)'!AK60/0.66174</f>
        <v>2300.3270368224889</v>
      </c>
      <c r="AL60" s="1283">
        <f>'153-S 2018CEEIOT(RMB)'!AL60/0.66174</f>
        <v>140208.59322067632</v>
      </c>
      <c r="AM60" s="1283">
        <f>'153-S 2018CEEIOT(RMB)'!AM60/0.66174</f>
        <v>4390.1488998401537</v>
      </c>
      <c r="AN60" s="1283">
        <f>'153-S 2018CEEIOT(RMB)'!AN60/0.66174</f>
        <v>69906.966332859316</v>
      </c>
      <c r="AO60" s="1283">
        <f>'153-S 2018CEEIOT(RMB)'!AO60/0.66174</f>
        <v>1322.3586633877505</v>
      </c>
      <c r="AP60" s="1283">
        <f>'153-S 2018CEEIOT(RMB)'!AP60/0.66174</f>
        <v>41993.350504842114</v>
      </c>
      <c r="AQ60" s="1283">
        <f>'153-S 2018CEEIOT(RMB)'!AQ60/0.66174</f>
        <v>105179.85327721322</v>
      </c>
      <c r="AR60" s="1283">
        <f>'153-S 2018CEEIOT(RMB)'!AR60/0.66174</f>
        <v>4617.8373023871336</v>
      </c>
      <c r="AS60" s="1283">
        <f>'153-S 2018CEEIOT(RMB)'!AS60/0.66174</f>
        <v>1040.372433583128</v>
      </c>
      <c r="AT60" s="1283">
        <f>'153-S 2018CEEIOT(RMB)'!AT60/0.66174</f>
        <v>314456.73032033502</v>
      </c>
      <c r="AU60" s="1283">
        <f>'153-S 2018CEEIOT(RMB)'!AU60/0.66174</f>
        <v>1846.1711419450071</v>
      </c>
      <c r="AV60" s="1283">
        <f>'153-S 2018CEEIOT(RMB)'!AV60/0.66174</f>
        <v>907.36361520299363</v>
      </c>
      <c r="AW60" s="1283">
        <f>'153-S 2018CEEIOT(RMB)'!AW60/0.66174</f>
        <v>101074.0502223881</v>
      </c>
      <c r="AX60" s="1283">
        <f>'153-S 2018CEEIOT(RMB)'!AX60/0.66174</f>
        <v>40989.62486337289</v>
      </c>
      <c r="AY60" s="1283">
        <f>'153-S 2018CEEIOT(RMB)'!AY60/0.66174</f>
        <v>31977.623115269562</v>
      </c>
      <c r="AZ60" s="1283">
        <f>'153-S 2018CEEIOT(RMB)'!AZ60/0.66174</f>
        <v>15882.638185284692</v>
      </c>
      <c r="BA60" s="1283">
        <f>'153-S 2018CEEIOT(RMB)'!BA60/0.66174</f>
        <v>11601.703277042679</v>
      </c>
      <c r="BB60" s="1283">
        <f>'153-S 2018CEEIOT(RMB)'!BB60/0.66174</f>
        <v>3887.3649109186881</v>
      </c>
      <c r="BC60" s="1283">
        <f>'153-S 2018CEEIOT(RMB)'!BC60/0.66174</f>
        <v>899.43050338782609</v>
      </c>
      <c r="BD60" s="1283">
        <f>'153-S 2018CEEIOT(RMB)'!BD60/0.66174</f>
        <v>19005.781049358524</v>
      </c>
      <c r="BE60" s="1283">
        <f>'153-S 2018CEEIOT(RMB)'!BE60/0.66174</f>
        <v>12895421.502675319</v>
      </c>
      <c r="BF60" s="1283">
        <f>'153-S 2018CEEIOT(RMB)'!BF60/0.66174</f>
        <v>74665913.529379532</v>
      </c>
      <c r="BG60" s="1283">
        <f>'153-S 2018CEEIOT(RMB)'!BG60/0.66174</f>
        <v>4242746.5794626269</v>
      </c>
      <c r="BH60" s="1283">
        <f>'153-S 2018CEEIOT(RMB)'!BH60/0.66174</f>
        <v>95370.778014233467</v>
      </c>
      <c r="BI60" s="1283">
        <f>'153-S 2018CEEIOT(RMB)'!BI60/0.66174</f>
        <v>19087.522734438029</v>
      </c>
      <c r="BJ60" s="1283">
        <f>'153-S 2018CEEIOT(RMB)'!BJ60/0.66174</f>
        <v>52870.790787039768</v>
      </c>
      <c r="BK60" s="1283">
        <f>'153-S 2018CEEIOT(RMB)'!BK60/0.66174</f>
        <v>32584.479881882788</v>
      </c>
      <c r="BL60" s="1283">
        <f>'153-S 2018CEEIOT(RMB)'!BL60/0.66174</f>
        <v>32086.783397251795</v>
      </c>
      <c r="BM60" s="1283">
        <f>'153-S 2018CEEIOT(RMB)'!BM60/0.66174</f>
        <v>707245.72290512745</v>
      </c>
      <c r="BN60" s="1283">
        <f>'153-S 2018CEEIOT(RMB)'!BN60/0.66174</f>
        <v>66007.074708432832</v>
      </c>
      <c r="BO60" s="1283">
        <f>'153-S 2018CEEIOT(RMB)'!BO60/0.66174</f>
        <v>273540.89194610063</v>
      </c>
      <c r="BP60" s="1283">
        <f>'153-S 2018CEEIOT(RMB)'!BP60/0.66174</f>
        <v>22901.703128562105</v>
      </c>
      <c r="BQ60" s="1283">
        <f>'153-S 2018CEEIOT(RMB)'!BQ60/0.66174</f>
        <v>162805.13230028877</v>
      </c>
      <c r="BR60" s="1283">
        <f>'153-S 2018CEEIOT(RMB)'!BR60/0.66174</f>
        <v>6314.8944046738388</v>
      </c>
      <c r="BS60" s="1283">
        <f>'153-S 2018CEEIOT(RMB)'!BS60/0.66174</f>
        <v>2031.0363693365568</v>
      </c>
      <c r="BT60" s="1283">
        <f>'153-S 2018CEEIOT(RMB)'!BT60/0.66174</f>
        <v>2985.2987568208277</v>
      </c>
      <c r="BU60" s="1283">
        <f>'153-S 2018CEEIOT(RMB)'!BU60/0.66174</f>
        <v>2525.3475517283173</v>
      </c>
      <c r="BV60" s="1283">
        <f>'153-S 2018CEEIOT(RMB)'!BV60/0.66174</f>
        <v>423.04720651140445</v>
      </c>
      <c r="BW60" s="1283">
        <f>'153-S 2018CEEIOT(RMB)'!BW60/0.66174</f>
        <v>147.76720929097687</v>
      </c>
      <c r="BX60" s="1283">
        <f>'153-S 2018CEEIOT(RMB)'!BX60/0.66174</f>
        <v>4561.4172755871859</v>
      </c>
      <c r="BY60" s="1283">
        <f>'153-S 2018CEEIOT(RMB)'!BY60/0.66174</f>
        <v>8243.24456697805</v>
      </c>
      <c r="BZ60" s="1283">
        <f>'153-S 2018CEEIOT(RMB)'!BZ60/0.66174</f>
        <v>1057.7930911927228</v>
      </c>
      <c r="CA60" s="1283">
        <f>'153-S 2018CEEIOT(RMB)'!CA60/0.66174</f>
        <v>10186.796605325977</v>
      </c>
      <c r="CB60" s="1283">
        <f>'153-S 2018CEEIOT(RMB)'!CB60/0.66174</f>
        <v>13349.247734857905</v>
      </c>
      <c r="CC60" s="1283">
        <f>'153-S 2018CEEIOT(RMB)'!CC60/0.66174</f>
        <v>57503.974942891735</v>
      </c>
      <c r="CD60" s="1283">
        <f>'153-S 2018CEEIOT(RMB)'!CD60/0.66174</f>
        <v>6678.7427869126077</v>
      </c>
      <c r="CE60" s="1283">
        <f>'153-S 2018CEEIOT(RMB)'!CE60/0.66174</f>
        <v>5395.3788733663978</v>
      </c>
      <c r="CF60" s="1283">
        <f>'153-S 2018CEEIOT(RMB)'!CF60/0.66174</f>
        <v>3938.0692933858045</v>
      </c>
      <c r="CG60" s="1283">
        <f>'153-S 2018CEEIOT(RMB)'!CG60/0.66174</f>
        <v>3307.1786364698805</v>
      </c>
      <c r="CH60" s="1283">
        <f>'153-S 2018CEEIOT(RMB)'!CH60/0.66174</f>
        <v>517.80138152303425</v>
      </c>
      <c r="CI60" s="1283">
        <f>'153-S 2018CEEIOT(RMB)'!CI60/0.66174</f>
        <v>1457.7906592465631</v>
      </c>
      <c r="CJ60" s="1283">
        <f>'153-S 2018CEEIOT(RMB)'!CJ60/0.66174</f>
        <v>2772.5160883135482</v>
      </c>
      <c r="CK60" s="1283">
        <f>'153-S 2018CEEIOT(RMB)'!CK60/0.66174</f>
        <v>5537.555945241772</v>
      </c>
      <c r="CL60" s="1283">
        <f>'153-S 2018CEEIOT(RMB)'!CL60/0.66174</f>
        <v>561.52890595831718</v>
      </c>
      <c r="CM60" s="1283">
        <f>'153-S 2018CEEIOT(RMB)'!CM60/0.66174</f>
        <v>3112.3146083651704</v>
      </c>
      <c r="CN60" s="1283">
        <f>'153-S 2018CEEIOT(RMB)'!CN60/0.66174</f>
        <v>8060.6408305229688</v>
      </c>
      <c r="CO60" s="1283">
        <f>'153-S 2018CEEIOT(RMB)'!CO60/0.66174</f>
        <v>331.05086628382691</v>
      </c>
      <c r="CP60" s="1283">
        <f>'153-S 2018CEEIOT(RMB)'!CP60/0.66174</f>
        <v>56027.462569459611</v>
      </c>
      <c r="CQ60" s="1283">
        <f>'153-S 2018CEEIOT(RMB)'!CQ60/0.66174</f>
        <v>347.1729622968777</v>
      </c>
      <c r="CR60" s="1283">
        <f>'153-S 2018CEEIOT(RMB)'!CR60/0.66174</f>
        <v>647.3357303253166</v>
      </c>
      <c r="CS60" s="1283">
        <f>'153-S 2018CEEIOT(RMB)'!CS60/0.66174</f>
        <v>14605.732992386051</v>
      </c>
      <c r="CT60" s="1283">
        <f>'153-S 2018CEEIOT(RMB)'!CT60/0.66174</f>
        <v>221.56856552887095</v>
      </c>
      <c r="CU60" s="1283">
        <f>'153-S 2018CEEIOT(RMB)'!CU60/0.66174</f>
        <v>2160.1826870466712</v>
      </c>
      <c r="CV60" s="1283">
        <f>'153-S 2018CEEIOT(RMB)'!CV60/0.66174</f>
        <v>5119.3493672057102</v>
      </c>
      <c r="CW60" s="1283">
        <f>'153-S 2018CEEIOT(RMB)'!CW60/0.66174</f>
        <v>0</v>
      </c>
      <c r="CX60" s="1283">
        <f>'153-S 2018CEEIOT(RMB)'!CX60/0.66174</f>
        <v>1290.3585257702291</v>
      </c>
      <c r="CY60" s="1283">
        <f>'153-S 2018CEEIOT(RMB)'!CY60/0.66174</f>
        <v>19147.645447746683</v>
      </c>
      <c r="CZ60" s="1283">
        <f>'153-S 2018CEEIOT(RMB)'!CZ60/0.66174</f>
        <v>1040.7552964484553</v>
      </c>
      <c r="DA60" s="1283">
        <f>'153-S 2018CEEIOT(RMB)'!DA60/0.66174</f>
        <v>4086.9118507562366</v>
      </c>
      <c r="DB60" s="1283">
        <f>'153-S 2018CEEIOT(RMB)'!DB60/0.66174</f>
        <v>63081080.902937993</v>
      </c>
      <c r="DC60" s="1283">
        <f>'153-S 2018CEEIOT(RMB)'!DC60/0.66174</f>
        <v>9083428.3817598689</v>
      </c>
      <c r="DD60" s="1283">
        <f>'153-S 2018CEEIOT(RMB)'!DD60/0.66174</f>
        <v>20061175.398944031</v>
      </c>
      <c r="DE60" s="1283">
        <f>'153-S 2018CEEIOT(RMB)'!DE60/0.66174</f>
        <v>10840735.129517302</v>
      </c>
      <c r="DF60" s="1283">
        <f>'153-S 2018CEEIOT(RMB)'!DF60/0.66174</f>
        <v>2976530.3256840385</v>
      </c>
      <c r="DG60" s="1283">
        <f>'153-S 2018CEEIOT(RMB)'!DG60/0.66174</f>
        <v>6392575.9783014189</v>
      </c>
      <c r="DH60" s="1283">
        <f>'153-S 2018CEEIOT(RMB)'!DH60/0.66174</f>
        <v>91877.304058829832</v>
      </c>
      <c r="DI60" s="1283">
        <f>'153-S 2018CEEIOT(RMB)'!DI60/0.66174</f>
        <v>68846.33084090348</v>
      </c>
      <c r="DJ60" s="1283">
        <f>'153-S 2018CEEIOT(RMB)'!DJ60/0.66174</f>
        <v>9471.2360702255246</v>
      </c>
      <c r="DK60" s="1283">
        <f>'153-S 2018CEEIOT(RMB)'!DK60/0.66174</f>
        <v>20271.46948356563</v>
      </c>
      <c r="DL60" s="1283">
        <f>'153-S 2018CEEIOT(RMB)'!DL60/0.66174</f>
        <v>1783.6774381373075</v>
      </c>
      <c r="DM60" s="1283">
        <f>'153-S 2018CEEIOT(RMB)'!DM60/0.66174</f>
        <v>1424.1046004975237</v>
      </c>
      <c r="DN60" s="1283">
        <f>'153-S 2018CEEIOT(RMB)'!DN60/0.66174</f>
        <v>1.4966759505373186</v>
      </c>
      <c r="DO60" s="1283">
        <f>'153-S 2018CEEIOT(RMB)'!DO60/0.66174</f>
        <v>12.787877416087104</v>
      </c>
      <c r="DP60" s="1283">
        <f>'153-S 2018CEEIOT(RMB)'!DP60/0.66174</f>
        <v>0</v>
      </c>
      <c r="DQ60" s="1283">
        <f>'153-S 2018CEEIOT(RMB)'!DQ60/0.66174</f>
        <v>15979.82695410525</v>
      </c>
      <c r="DR60" s="1283">
        <f>'153-S 2018CEEIOT(RMB)'!DR60/0.66174</f>
        <v>0</v>
      </c>
      <c r="DS60" s="1283">
        <f>'153-S 2018CEEIOT(RMB)'!DS60/0.66174</f>
        <v>97162.900071022465</v>
      </c>
      <c r="DT60" s="1283">
        <f>'153-S 2018CEEIOT(RMB)'!DT60/0.66174</f>
        <v>1160.1634148849132</v>
      </c>
      <c r="DU60" s="1283">
        <f>'153-S 2018CEEIOT(RMB)'!DU60/0.66174</f>
        <v>3617.5351917738099</v>
      </c>
      <c r="DV60" s="1283">
        <f>'153-S 2018CEEIOT(RMB)'!DV60/0.66174</f>
        <v>8227.6173154778135</v>
      </c>
      <c r="DW60" s="1283">
        <f>'153-S 2018CEEIOT(RMB)'!DW60/0.66174</f>
        <v>6425.4769769774593</v>
      </c>
      <c r="DX60" s="1283">
        <f>'153-S 2018CEEIOT(RMB)'!DX60/0.66174</f>
        <v>1301.4184454361398</v>
      </c>
      <c r="DY60" s="1283">
        <f>'153-S 2018CEEIOT(RMB)'!DY60/0.66174</f>
        <v>55.617070748966391</v>
      </c>
      <c r="DZ60" s="1283">
        <f>'153-S 2018CEEIOT(RMB)'!DZ60/0.66174</f>
        <v>221.80195239433004</v>
      </c>
      <c r="EA60" s="1283">
        <f>'153-S 2018CEEIOT(RMB)'!EA60/0.66174</f>
        <v>0</v>
      </c>
      <c r="EB60" s="1283">
        <f>'153-S 2018CEEIOT(RMB)'!EB60/0.66174</f>
        <v>0</v>
      </c>
      <c r="EC60" s="1283">
        <f>'153-S 2018CEEIOT(RMB)'!EC60/0.66174</f>
        <v>5460.5321088414994</v>
      </c>
      <c r="ED60" s="1283">
        <f>'153-S 2018CEEIOT(RMB)'!ED60/0.66174</f>
        <v>0</v>
      </c>
      <c r="EE60" s="1283">
        <f>'153-S 2018CEEIOT(RMB)'!EE60/0.66174</f>
        <v>0</v>
      </c>
      <c r="EF60" s="1283">
        <f>'153-S 2018CEEIOT(RMB)'!EF60/0.66174</f>
        <v>1792.4134864732284</v>
      </c>
      <c r="EG60" s="1283">
        <f>'153-S 2018CEEIOT(RMB)'!EG60/0.66174</f>
        <v>2405.0153444364537</v>
      </c>
      <c r="EH60" s="1283">
        <f>'153-S 2018CEEIOT(RMB)'!EH60/0.66174</f>
        <v>10613.597586436941</v>
      </c>
      <c r="EI60" s="1283">
        <f>'153-S 2018CEEIOT(RMB)'!EI60/0.66174</f>
        <v>2518.90273531806</v>
      </c>
      <c r="EJ60" s="1283">
        <f>'153-S 2018CEEIOT(RMB)'!EJ60/0.66174</f>
        <v>4031.132012316953</v>
      </c>
      <c r="EK60" s="1283">
        <f>'153-S 2018CEEIOT(RMB)'!EK60/0.66174</f>
        <v>1196.6825114571229</v>
      </c>
      <c r="EL60" s="1283">
        <f>'153-S 2018CEEIOT(RMB)'!EL60/0.66174</f>
        <v>63529.745199372483</v>
      </c>
      <c r="EM60" s="1283">
        <f>'153-S 2018CEEIOT(RMB)'!EM60/0.66174</f>
        <v>1255.5119179939611</v>
      </c>
      <c r="EN60" s="1283">
        <f>'153-S 2018CEEIOT(RMB)'!EN60/0.66174</f>
        <v>3580.328288284165</v>
      </c>
      <c r="EO60" s="1283">
        <f>'153-S 2018CEEIOT(RMB)'!EO60/0.66174</f>
        <v>1144.1298719948368</v>
      </c>
      <c r="EP60" s="1283">
        <f>'153-S 2018CEEIOT(RMB)'!EP60/0.66174</f>
        <v>321.4851576120459</v>
      </c>
      <c r="EQ60" s="1283">
        <f>'153-S 2018CEEIOT(RMB)'!EQ60/0.66174</f>
        <v>315.69424178424219</v>
      </c>
      <c r="ER60" s="1283">
        <f>'153-S 2018CEEIOT(RMB)'!ER60/0.66174</f>
        <v>164451.87586429249</v>
      </c>
      <c r="ES60" s="1283">
        <f>'153-S 2018CEEIOT(RMB)'!ES60/0.66174</f>
        <v>352.07548167573651</v>
      </c>
      <c r="ET60" s="1283">
        <f>'153-S 2018CEEIOT(RMB)'!ET60/0.66174</f>
        <v>244.11773766954229</v>
      </c>
      <c r="EU60" s="1283">
        <f>'153-S 2018CEEIOT(RMB)'!EU60/0.66174</f>
        <v>322.85832868992992</v>
      </c>
      <c r="EV60" s="1283">
        <f>'153-S 2018CEEIOT(RMB)'!EV60/0.66174</f>
        <v>450.72317312300652</v>
      </c>
      <c r="EW60" s="1283">
        <f>'153-S 2018CEEIOT(RMB)'!EW60/0.66174</f>
        <v>46.253592337464482</v>
      </c>
      <c r="EX60" s="1283">
        <f>'153-S 2018CEEIOT(RMB)'!EX60/0.66174</f>
        <v>338.6328856017156</v>
      </c>
      <c r="EY60" s="1283">
        <f>'153-S 2018CEEIOT(RMB)'!EY60/0.66174</f>
        <v>0</v>
      </c>
      <c r="EZ60" s="1284">
        <f>'153-S 2018CEEIOT(RMB)'!EZ60/0.66174</f>
        <v>0</v>
      </c>
      <c r="FA60" s="1285">
        <f>'153-S 2018CEEIOT(RMB)'!FA60/0.66174</f>
        <v>210231739.21961635</v>
      </c>
      <c r="FB60" s="1258">
        <f>'153-S 2018CEEIOT(RMB)'!FB60/0.66174</f>
        <v>112393.56609182018</v>
      </c>
      <c r="FC60" s="1258">
        <f>'153-S 2018CEEIOT(RMB)'!FC60/0.66174</f>
        <v>76921.649169567885</v>
      </c>
      <c r="FD60" s="1260">
        <f>'153-S 2018CEEIOT(RMB)'!FD60/0.66174</f>
        <v>189315.21526138808</v>
      </c>
      <c r="FE60" s="1258">
        <f>'153-S 2018CEEIOT(RMB)'!FE60/0.66174</f>
        <v>0</v>
      </c>
      <c r="FF60" s="1260">
        <f>'153-S 2018CEEIOT(RMB)'!FF60/0.66174</f>
        <v>189315.21526138808</v>
      </c>
      <c r="FG60" s="1258">
        <f>'153-S 2018CEEIOT(RMB)'!FG60/0.66174</f>
        <v>0</v>
      </c>
      <c r="FH60" s="1258">
        <f>'153-S 2018CEEIOT(RMB)'!FH60/0.66174</f>
        <v>443087.64067455131</v>
      </c>
      <c r="FI60" s="1260">
        <f>'153-S 2018CEEIOT(RMB)'!FI60/0.66174</f>
        <v>443087.64067455131</v>
      </c>
      <c r="FJ60" s="1258">
        <f>'153-S 2018CEEIOT(RMB)'!FJ60/0.66174</f>
        <v>431108.82208656368</v>
      </c>
      <c r="FK60" s="1286">
        <f>'153-S 2018CEEIOT(RMB)'!FK60/0.66174</f>
        <v>1063511.6780225029</v>
      </c>
      <c r="FL60" s="1287">
        <f>'153-S 2018CEEIOT(RMB)'!FL60/0.66174</f>
        <v>681390.10135384474</v>
      </c>
      <c r="FM60" s="1288">
        <f>'153-S 2018CEEIOT(RMB)'!FM60/0.66174</f>
        <v>210613860.79628474</v>
      </c>
    </row>
    <row r="61" spans="1:169" x14ac:dyDescent="0.25">
      <c r="A61" s="1530"/>
      <c r="B61" s="1281" t="s">
        <v>671</v>
      </c>
      <c r="C61" s="1282" t="s">
        <v>1220</v>
      </c>
      <c r="D61" s="1283">
        <f>'153-S 2018CEEIOT(RMB)'!D61/0.66174</f>
        <v>4830.1053901975692</v>
      </c>
      <c r="E61" s="1283">
        <f>'153-S 2018CEEIOT(RMB)'!E61/0.66174</f>
        <v>65.270645513006997</v>
      </c>
      <c r="F61" s="1283">
        <f>'153-S 2018CEEIOT(RMB)'!F61/0.66174</f>
        <v>6399.0131519987508</v>
      </c>
      <c r="G61" s="1283">
        <f>'153-S 2018CEEIOT(RMB)'!G61/0.66174</f>
        <v>5320.7931650067421</v>
      </c>
      <c r="H61" s="1283">
        <f>'153-S 2018CEEIOT(RMB)'!H61/0.66174</f>
        <v>542.21176086833134</v>
      </c>
      <c r="I61" s="1283">
        <f>'153-S 2018CEEIOT(RMB)'!I61/0.66174</f>
        <v>40430.844975846798</v>
      </c>
      <c r="J61" s="1283">
        <f>'153-S 2018CEEIOT(RMB)'!J61/0.66174</f>
        <v>3784.4943922957414</v>
      </c>
      <c r="K61" s="1283">
        <f>'153-S 2018CEEIOT(RMB)'!K61/0.66174</f>
        <v>1236.6523096686362</v>
      </c>
      <c r="L61" s="1283">
        <f>'153-S 2018CEEIOT(RMB)'!L61/0.66174</f>
        <v>37886.589973806811</v>
      </c>
      <c r="M61" s="1283">
        <f>'153-S 2018CEEIOT(RMB)'!M61/0.66174</f>
        <v>440310.41858776734</v>
      </c>
      <c r="N61" s="1283">
        <f>'153-S 2018CEEIOT(RMB)'!N61/0.66174</f>
        <v>299400.78629146784</v>
      </c>
      <c r="O61" s="1283">
        <f>'153-S 2018CEEIOT(RMB)'!O61/0.66174</f>
        <v>0</v>
      </c>
      <c r="P61" s="1283">
        <f>'153-S 2018CEEIOT(RMB)'!P61/0.66174</f>
        <v>352.22695345874553</v>
      </c>
      <c r="Q61" s="1283">
        <f>'153-S 2018CEEIOT(RMB)'!Q61/0.66174</f>
        <v>0</v>
      </c>
      <c r="R61" s="1283">
        <f>'153-S 2018CEEIOT(RMB)'!R61/0.66174</f>
        <v>359.80781573740342</v>
      </c>
      <c r="S61" s="1283">
        <f>'153-S 2018CEEIOT(RMB)'!S61/0.66174</f>
        <v>5317.7643127769861</v>
      </c>
      <c r="T61" s="1283">
        <f>'153-S 2018CEEIOT(RMB)'!T61/0.66174</f>
        <v>1879.8963878390196</v>
      </c>
      <c r="U61" s="1283">
        <f>'153-S 2018CEEIOT(RMB)'!U61/0.66174</f>
        <v>3425.960145490822</v>
      </c>
      <c r="V61" s="1283">
        <f>'153-S 2018CEEIOT(RMB)'!V61/0.66174</f>
        <v>1.6964684705398478</v>
      </c>
      <c r="W61" s="1283">
        <f>'153-S 2018CEEIOT(RMB)'!W61/0.66174</f>
        <v>8.996556166393227E-2</v>
      </c>
      <c r="X61" s="1283">
        <f>'153-S 2018CEEIOT(RMB)'!X61/0.66174</f>
        <v>73.274685258688862</v>
      </c>
      <c r="Y61" s="1283">
        <f>'153-S 2018CEEIOT(RMB)'!Y61/0.66174</f>
        <v>11453.202695167542</v>
      </c>
      <c r="Z61" s="1283">
        <f>'153-S 2018CEEIOT(RMB)'!Z61/0.66174</f>
        <v>7804.5120464701358</v>
      </c>
      <c r="AA61" s="1283">
        <f>'153-S 2018CEEIOT(RMB)'!AA61/0.66174</f>
        <v>1000.1207176679026</v>
      </c>
      <c r="AB61" s="1283">
        <f>'153-S 2018CEEIOT(RMB)'!AB61/0.66174</f>
        <v>293.99173165577423</v>
      </c>
      <c r="AC61" s="1283">
        <f>'153-S 2018CEEIOT(RMB)'!AC61/0.66174</f>
        <v>0</v>
      </c>
      <c r="AD61" s="1283">
        <f>'153-S 2018CEEIOT(RMB)'!AD61/0.66174</f>
        <v>77465.856287051298</v>
      </c>
      <c r="AE61" s="1283">
        <f>'153-S 2018CEEIOT(RMB)'!AE61/0.66174</f>
        <v>0</v>
      </c>
      <c r="AF61" s="1283">
        <f>'153-S 2018CEEIOT(RMB)'!AF61/0.66174</f>
        <v>44.296039987554543</v>
      </c>
      <c r="AG61" s="1283">
        <f>'153-S 2018CEEIOT(RMB)'!AG61/0.66174</f>
        <v>3159.1373483313496</v>
      </c>
      <c r="AH61" s="1283">
        <f>'153-S 2018CEEIOT(RMB)'!AH61/0.66174</f>
        <v>2218.9845284273606</v>
      </c>
      <c r="AI61" s="1283">
        <f>'153-S 2018CEEIOT(RMB)'!AI61/0.66174</f>
        <v>812.40129936852168</v>
      </c>
      <c r="AJ61" s="1283">
        <f>'153-S 2018CEEIOT(RMB)'!AJ61/0.66174</f>
        <v>2154.1382714369215</v>
      </c>
      <c r="AK61" s="1283">
        <f>'153-S 2018CEEIOT(RMB)'!AK61/0.66174</f>
        <v>1780.0521803203856</v>
      </c>
      <c r="AL61" s="1283">
        <f>'153-S 2018CEEIOT(RMB)'!AL61/0.66174</f>
        <v>46207.582538637223</v>
      </c>
      <c r="AM61" s="1283">
        <f>'153-S 2018CEEIOT(RMB)'!AM61/0.66174</f>
        <v>3018.6951383744527</v>
      </c>
      <c r="AN61" s="1283">
        <f>'153-S 2018CEEIOT(RMB)'!AN61/0.66174</f>
        <v>896.48913929974378</v>
      </c>
      <c r="AO61" s="1283">
        <f>'153-S 2018CEEIOT(RMB)'!AO61/0.66174</f>
        <v>319.08695248606296</v>
      </c>
      <c r="AP61" s="1283">
        <f>'153-S 2018CEEIOT(RMB)'!AP61/0.66174</f>
        <v>47086.997789797671</v>
      </c>
      <c r="AQ61" s="1283">
        <f>'153-S 2018CEEIOT(RMB)'!AQ61/0.66174</f>
        <v>7344.926240562294</v>
      </c>
      <c r="AR61" s="1283">
        <f>'153-S 2018CEEIOT(RMB)'!AR61/0.66174</f>
        <v>9619.5212450280251</v>
      </c>
      <c r="AS61" s="1283">
        <f>'153-S 2018CEEIOT(RMB)'!AS61/0.66174</f>
        <v>611.04055108742841</v>
      </c>
      <c r="AT61" s="1283">
        <f>'153-S 2018CEEIOT(RMB)'!AT61/0.66174</f>
        <v>5922.472592330043</v>
      </c>
      <c r="AU61" s="1283">
        <f>'153-S 2018CEEIOT(RMB)'!AU61/0.66174</f>
        <v>416.90591435117642</v>
      </c>
      <c r="AV61" s="1283">
        <f>'153-S 2018CEEIOT(RMB)'!AV61/0.66174</f>
        <v>675.87696548280792</v>
      </c>
      <c r="AW61" s="1283">
        <f>'153-S 2018CEEIOT(RMB)'!AW61/0.66174</f>
        <v>3435.0090004580161</v>
      </c>
      <c r="AX61" s="1283">
        <f>'153-S 2018CEEIOT(RMB)'!AX61/0.66174</f>
        <v>1614.7441119126963</v>
      </c>
      <c r="AY61" s="1283">
        <f>'153-S 2018CEEIOT(RMB)'!AY61/0.66174</f>
        <v>15354.225913491076</v>
      </c>
      <c r="AZ61" s="1283">
        <f>'153-S 2018CEEIOT(RMB)'!AZ61/0.66174</f>
        <v>98.952052933291228</v>
      </c>
      <c r="BA61" s="1283">
        <f>'153-S 2018CEEIOT(RMB)'!BA61/0.66174</f>
        <v>2947.245245793828</v>
      </c>
      <c r="BB61" s="1283">
        <f>'153-S 2018CEEIOT(RMB)'!BB61/0.66174</f>
        <v>21223.019054290471</v>
      </c>
      <c r="BC61" s="1283">
        <f>'153-S 2018CEEIOT(RMB)'!BC61/0.66174</f>
        <v>69.734647361351477</v>
      </c>
      <c r="BD61" s="1283">
        <f>'153-S 2018CEEIOT(RMB)'!BD61/0.66174</f>
        <v>1256.9311539982605</v>
      </c>
      <c r="BE61" s="1283">
        <f>'153-S 2018CEEIOT(RMB)'!BE61/0.66174</f>
        <v>350825.4190502321</v>
      </c>
      <c r="BF61" s="1283">
        <f>'153-S 2018CEEIOT(RMB)'!BF61/0.66174</f>
        <v>15336280.752993435</v>
      </c>
      <c r="BG61" s="1283">
        <f>'153-S 2018CEEIOT(RMB)'!BG61/0.66174</f>
        <v>2967157.5404529199</v>
      </c>
      <c r="BH61" s="1283">
        <f>'153-S 2018CEEIOT(RMB)'!BH61/0.66174</f>
        <v>1565.0169379742827</v>
      </c>
      <c r="BI61" s="1283">
        <f>'153-S 2018CEEIOT(RMB)'!BI61/0.66174</f>
        <v>3796.5905659970786</v>
      </c>
      <c r="BJ61" s="1283">
        <f>'153-S 2018CEEIOT(RMB)'!BJ61/0.66174</f>
        <v>56895.024015210984</v>
      </c>
      <c r="BK61" s="1283">
        <f>'153-S 2018CEEIOT(RMB)'!BK61/0.66174</f>
        <v>9110.0327349584004</v>
      </c>
      <c r="BL61" s="1283">
        <f>'153-S 2018CEEIOT(RMB)'!BL61/0.66174</f>
        <v>1054.7196105273904</v>
      </c>
      <c r="BM61" s="1283">
        <f>'153-S 2018CEEIOT(RMB)'!BM61/0.66174</f>
        <v>203917.98600705707</v>
      </c>
      <c r="BN61" s="1283">
        <f>'153-S 2018CEEIOT(RMB)'!BN61/0.66174</f>
        <v>3665.2957319118409</v>
      </c>
      <c r="BO61" s="1283">
        <f>'153-S 2018CEEIOT(RMB)'!BO61/0.66174</f>
        <v>7004.3306350839102</v>
      </c>
      <c r="BP61" s="1283">
        <f>'153-S 2018CEEIOT(RMB)'!BP61/0.66174</f>
        <v>5389.9370663843438</v>
      </c>
      <c r="BQ61" s="1283">
        <f>'153-S 2018CEEIOT(RMB)'!BQ61/0.66174</f>
        <v>634448.65882864676</v>
      </c>
      <c r="BR61" s="1283">
        <f>'153-S 2018CEEIOT(RMB)'!BR61/0.66174</f>
        <v>403.74428421876422</v>
      </c>
      <c r="BS61" s="1283">
        <f>'153-S 2018CEEIOT(RMB)'!BS61/0.66174</f>
        <v>776.04752694323236</v>
      </c>
      <c r="BT61" s="1283">
        <f>'153-S 2018CEEIOT(RMB)'!BT61/0.66174</f>
        <v>19844.957784349743</v>
      </c>
      <c r="BU61" s="1283">
        <f>'153-S 2018CEEIOT(RMB)'!BU61/0.66174</f>
        <v>60.467840689465966</v>
      </c>
      <c r="BV61" s="1283">
        <f>'153-S 2018CEEIOT(RMB)'!BV61/0.66174</f>
        <v>68359.661192856423</v>
      </c>
      <c r="BW61" s="1283">
        <f>'153-S 2018CEEIOT(RMB)'!BW61/0.66174</f>
        <v>29798.210774955722</v>
      </c>
      <c r="BX61" s="1283">
        <f>'153-S 2018CEEIOT(RMB)'!BX61/0.66174</f>
        <v>20358.015224137256</v>
      </c>
      <c r="BY61" s="1283">
        <f>'153-S 2018CEEIOT(RMB)'!BY61/0.66174</f>
        <v>45021.628093199113</v>
      </c>
      <c r="BZ61" s="1283">
        <f>'153-S 2018CEEIOT(RMB)'!BZ61/0.66174</f>
        <v>265.5395443445816</v>
      </c>
      <c r="CA61" s="1283">
        <f>'153-S 2018CEEIOT(RMB)'!CA61/0.66174</f>
        <v>60047.019491707149</v>
      </c>
      <c r="CB61" s="1283">
        <f>'153-S 2018CEEIOT(RMB)'!CB61/0.66174</f>
        <v>27254.835606266006</v>
      </c>
      <c r="CC61" s="1283">
        <f>'153-S 2018CEEIOT(RMB)'!CC61/0.66174</f>
        <v>109226.67189265428</v>
      </c>
      <c r="CD61" s="1283">
        <f>'153-S 2018CEEIOT(RMB)'!CD61/0.66174</f>
        <v>1865.4832165708276</v>
      </c>
      <c r="CE61" s="1283">
        <f>'153-S 2018CEEIOT(RMB)'!CE61/0.66174</f>
        <v>4223.3082565764271</v>
      </c>
      <c r="CF61" s="1283">
        <f>'153-S 2018CEEIOT(RMB)'!CF61/0.66174</f>
        <v>21446.828736040596</v>
      </c>
      <c r="CG61" s="1283">
        <f>'153-S 2018CEEIOT(RMB)'!CG61/0.66174</f>
        <v>36566.183479270672</v>
      </c>
      <c r="CH61" s="1283">
        <f>'153-S 2018CEEIOT(RMB)'!CH61/0.66174</f>
        <v>29399.388835752125</v>
      </c>
      <c r="CI61" s="1283">
        <f>'153-S 2018CEEIOT(RMB)'!CI61/0.66174</f>
        <v>65.183357528829077</v>
      </c>
      <c r="CJ61" s="1283">
        <f>'153-S 2018CEEIOT(RMB)'!CJ61/0.66174</f>
        <v>10113.540625723523</v>
      </c>
      <c r="CK61" s="1283">
        <f>'153-S 2018CEEIOT(RMB)'!CK61/0.66174</f>
        <v>73.024140140325002</v>
      </c>
      <c r="CL61" s="1283">
        <f>'153-S 2018CEEIOT(RMB)'!CL61/0.66174</f>
        <v>528.85059888835008</v>
      </c>
      <c r="CM61" s="1283">
        <f>'153-S 2018CEEIOT(RMB)'!CM61/0.66174</f>
        <v>28175.499692834386</v>
      </c>
      <c r="CN61" s="1283">
        <f>'153-S 2018CEEIOT(RMB)'!CN61/0.66174</f>
        <v>149.34320455273399</v>
      </c>
      <c r="CO61" s="1283">
        <f>'153-S 2018CEEIOT(RMB)'!CO61/0.66174</f>
        <v>0</v>
      </c>
      <c r="CP61" s="1283">
        <f>'153-S 2018CEEIOT(RMB)'!CP61/0.66174</f>
        <v>177.4464646154396</v>
      </c>
      <c r="CQ61" s="1283">
        <f>'153-S 2018CEEIOT(RMB)'!CQ61/0.66174</f>
        <v>2156.0620944036164</v>
      </c>
      <c r="CR61" s="1283">
        <f>'153-S 2018CEEIOT(RMB)'!CR61/0.66174</f>
        <v>0</v>
      </c>
      <c r="CS61" s="1283">
        <f>'153-S 2018CEEIOT(RMB)'!CS61/0.66174</f>
        <v>7.6576696959907231</v>
      </c>
      <c r="CT61" s="1283">
        <f>'153-S 2018CEEIOT(RMB)'!CT61/0.66174</f>
        <v>47.527371134326764</v>
      </c>
      <c r="CU61" s="1283">
        <f>'153-S 2018CEEIOT(RMB)'!CU61/0.66174</f>
        <v>53286.03141130806</v>
      </c>
      <c r="CV61" s="1283">
        <f>'153-S 2018CEEIOT(RMB)'!CV61/0.66174</f>
        <v>10026.944830791552</v>
      </c>
      <c r="CW61" s="1283">
        <f>'153-S 2018CEEIOT(RMB)'!CW61/0.66174</f>
        <v>0</v>
      </c>
      <c r="CX61" s="1283">
        <f>'153-S 2018CEEIOT(RMB)'!CX61/0.66174</f>
        <v>32520.900776215814</v>
      </c>
      <c r="CY61" s="1283">
        <f>'153-S 2018CEEIOT(RMB)'!CY61/0.66174</f>
        <v>1619017.6263573566</v>
      </c>
      <c r="CZ61" s="1283">
        <f>'153-S 2018CEEIOT(RMB)'!CZ61/0.66174</f>
        <v>421.29950921370948</v>
      </c>
      <c r="DA61" s="1283">
        <f>'153-S 2018CEEIOT(RMB)'!DA61/0.66174</f>
        <v>2671.0374050997198</v>
      </c>
      <c r="DB61" s="1283">
        <f>'153-S 2018CEEIOT(RMB)'!DB61/0.66174</f>
        <v>165615912.83785167</v>
      </c>
      <c r="DC61" s="1283">
        <f>'153-S 2018CEEIOT(RMB)'!DC61/0.66174</f>
        <v>20229370.775596894</v>
      </c>
      <c r="DD61" s="1283">
        <f>'153-S 2018CEEIOT(RMB)'!DD61/0.66174</f>
        <v>46872840.398488864</v>
      </c>
      <c r="DE61" s="1283">
        <f>'153-S 2018CEEIOT(RMB)'!DE61/0.66174</f>
        <v>25226544.022630848</v>
      </c>
      <c r="DF61" s="1283">
        <f>'153-S 2018CEEIOT(RMB)'!DF61/0.66174</f>
        <v>2679321.3865396637</v>
      </c>
      <c r="DG61" s="1283">
        <f>'153-S 2018CEEIOT(RMB)'!DG61/0.66174</f>
        <v>7305509.5437715407</v>
      </c>
      <c r="DH61" s="1283">
        <f>'153-S 2018CEEIOT(RMB)'!DH61/0.66174</f>
        <v>50858.433760256681</v>
      </c>
      <c r="DI61" s="1283">
        <f>'153-S 2018CEEIOT(RMB)'!DI61/0.66174</f>
        <v>44921.854854352365</v>
      </c>
      <c r="DJ61" s="1283">
        <f>'153-S 2018CEEIOT(RMB)'!DJ61/0.66174</f>
        <v>11646.246705055086</v>
      </c>
      <c r="DK61" s="1283">
        <f>'153-S 2018CEEIOT(RMB)'!DK61/0.66174</f>
        <v>24926.686752300466</v>
      </c>
      <c r="DL61" s="1283">
        <f>'153-S 2018CEEIOT(RMB)'!DL61/0.66174</f>
        <v>289.48189519367884</v>
      </c>
      <c r="DM61" s="1283">
        <f>'153-S 2018CEEIOT(RMB)'!DM61/0.66174</f>
        <v>83728.008073576784</v>
      </c>
      <c r="DN61" s="1283">
        <f>'153-S 2018CEEIOT(RMB)'!DN61/0.66174</f>
        <v>3.0968901894502068</v>
      </c>
      <c r="DO61" s="1283">
        <f>'153-S 2018CEEIOT(RMB)'!DO61/0.66174</f>
        <v>238.01798447198962</v>
      </c>
      <c r="DP61" s="1283">
        <f>'153-S 2018CEEIOT(RMB)'!DP61/0.66174</f>
        <v>0</v>
      </c>
      <c r="DQ61" s="1283">
        <f>'153-S 2018CEEIOT(RMB)'!DQ61/0.66174</f>
        <v>3.4665509714758756E-2</v>
      </c>
      <c r="DR61" s="1283">
        <f>'153-S 2018CEEIOT(RMB)'!DR61/0.66174</f>
        <v>5564.7434849025212</v>
      </c>
      <c r="DS61" s="1283">
        <f>'153-S 2018CEEIOT(RMB)'!DS61/0.66174</f>
        <v>0</v>
      </c>
      <c r="DT61" s="1283">
        <f>'153-S 2018CEEIOT(RMB)'!DT61/0.66174</f>
        <v>2697.6545103622816</v>
      </c>
      <c r="DU61" s="1283">
        <f>'153-S 2018CEEIOT(RMB)'!DU61/0.66174</f>
        <v>0</v>
      </c>
      <c r="DV61" s="1283">
        <f>'153-S 2018CEEIOT(RMB)'!DV61/0.66174</f>
        <v>20852.03192435778</v>
      </c>
      <c r="DW61" s="1283">
        <f>'153-S 2018CEEIOT(RMB)'!DW61/0.66174</f>
        <v>175.50271042553908</v>
      </c>
      <c r="DX61" s="1283">
        <f>'153-S 2018CEEIOT(RMB)'!DX61/0.66174</f>
        <v>0</v>
      </c>
      <c r="DY61" s="1283">
        <f>'153-S 2018CEEIOT(RMB)'!DY61/0.66174</f>
        <v>103.29613740327089</v>
      </c>
      <c r="DZ61" s="1283">
        <f>'153-S 2018CEEIOT(RMB)'!DZ61/0.66174</f>
        <v>0</v>
      </c>
      <c r="EA61" s="1283">
        <f>'153-S 2018CEEIOT(RMB)'!EA61/0.66174</f>
        <v>371.97894420490127</v>
      </c>
      <c r="EB61" s="1283">
        <f>'153-S 2018CEEIOT(RMB)'!EB61/0.66174</f>
        <v>208.3761418077757</v>
      </c>
      <c r="EC61" s="1283">
        <f>'153-S 2018CEEIOT(RMB)'!EC61/0.66174</f>
        <v>481.36011863418241</v>
      </c>
      <c r="ED61" s="1283">
        <f>'153-S 2018CEEIOT(RMB)'!ED61/0.66174</f>
        <v>0</v>
      </c>
      <c r="EE61" s="1283">
        <f>'153-S 2018CEEIOT(RMB)'!EE61/0.66174</f>
        <v>0</v>
      </c>
      <c r="EF61" s="1283">
        <f>'153-S 2018CEEIOT(RMB)'!EF61/0.66174</f>
        <v>3929.8038568881821</v>
      </c>
      <c r="EG61" s="1283">
        <f>'153-S 2018CEEIOT(RMB)'!EG61/0.66174</f>
        <v>0</v>
      </c>
      <c r="EH61" s="1283">
        <f>'153-S 2018CEEIOT(RMB)'!EH61/0.66174</f>
        <v>4490.8108387137509</v>
      </c>
      <c r="EI61" s="1283">
        <f>'153-S 2018CEEIOT(RMB)'!EI61/0.66174</f>
        <v>2856.9931432744188</v>
      </c>
      <c r="EJ61" s="1283">
        <f>'153-S 2018CEEIOT(RMB)'!EJ61/0.66174</f>
        <v>0</v>
      </c>
      <c r="EK61" s="1283">
        <f>'153-S 2018CEEIOT(RMB)'!EK61/0.66174</f>
        <v>6806.1796622532829</v>
      </c>
      <c r="EL61" s="1283">
        <f>'153-S 2018CEEIOT(RMB)'!EL61/0.66174</f>
        <v>42371.658364573617</v>
      </c>
      <c r="EM61" s="1283">
        <f>'153-S 2018CEEIOT(RMB)'!EM61/0.66174</f>
        <v>8978.0056992833997</v>
      </c>
      <c r="EN61" s="1283">
        <f>'153-S 2018CEEIOT(RMB)'!EN61/0.66174</f>
        <v>2798.4823684954399</v>
      </c>
      <c r="EO61" s="1283">
        <f>'153-S 2018CEEIOT(RMB)'!EO61/0.66174</f>
        <v>0</v>
      </c>
      <c r="EP61" s="1283">
        <f>'153-S 2018CEEIOT(RMB)'!EP61/0.66174</f>
        <v>0</v>
      </c>
      <c r="EQ61" s="1283">
        <f>'153-S 2018CEEIOT(RMB)'!EQ61/0.66174</f>
        <v>751.547880689978</v>
      </c>
      <c r="ER61" s="1283">
        <f>'153-S 2018CEEIOT(RMB)'!ER61/0.66174</f>
        <v>224.59544915821482</v>
      </c>
      <c r="ES61" s="1283">
        <f>'153-S 2018CEEIOT(RMB)'!ES61/0.66174</f>
        <v>636.24470703589111</v>
      </c>
      <c r="ET61" s="1283">
        <f>'153-S 2018CEEIOT(RMB)'!ET61/0.66174</f>
        <v>0</v>
      </c>
      <c r="EU61" s="1283">
        <f>'153-S 2018CEEIOT(RMB)'!EU61/0.66174</f>
        <v>582.15003594180894</v>
      </c>
      <c r="EV61" s="1283">
        <f>'153-S 2018CEEIOT(RMB)'!EV61/0.66174</f>
        <v>333.99847475539548</v>
      </c>
      <c r="EW61" s="1283">
        <f>'153-S 2018CEEIOT(RMB)'!EW61/0.66174</f>
        <v>0</v>
      </c>
      <c r="EX61" s="1283">
        <f>'153-S 2018CEEIOT(RMB)'!EX61/0.66174</f>
        <v>66.973066246021688</v>
      </c>
      <c r="EY61" s="1283">
        <f>'153-S 2018CEEIOT(RMB)'!EY61/0.66174</f>
        <v>0</v>
      </c>
      <c r="EZ61" s="1284">
        <f>'153-S 2018CEEIOT(RMB)'!EZ61/0.66174</f>
        <v>0</v>
      </c>
      <c r="FA61" s="1285">
        <f>'153-S 2018CEEIOT(RMB)'!FA61/0.66174</f>
        <v>291194784.53267288</v>
      </c>
      <c r="FB61" s="1258">
        <f>'153-S 2018CEEIOT(RMB)'!FB61/0.66174</f>
        <v>229861.59540219599</v>
      </c>
      <c r="FC61" s="1258">
        <f>'153-S 2018CEEIOT(RMB)'!FC61/0.66174</f>
        <v>213591.48295178922</v>
      </c>
      <c r="FD61" s="1260">
        <f>'153-S 2018CEEIOT(RMB)'!FD61/0.66174</f>
        <v>443453.07835398527</v>
      </c>
      <c r="FE61" s="1258">
        <f>'153-S 2018CEEIOT(RMB)'!FE61/0.66174</f>
        <v>0</v>
      </c>
      <c r="FF61" s="1260">
        <f>'153-S 2018CEEIOT(RMB)'!FF61/0.66174</f>
        <v>443453.07835398527</v>
      </c>
      <c r="FG61" s="1258">
        <f>'153-S 2018CEEIOT(RMB)'!FG61/0.66174</f>
        <v>0</v>
      </c>
      <c r="FH61" s="1258">
        <f>'153-S 2018CEEIOT(RMB)'!FH61/0.66174</f>
        <v>3363388.1742517478</v>
      </c>
      <c r="FI61" s="1260">
        <f>'153-S 2018CEEIOT(RMB)'!FI61/0.66174</f>
        <v>3363388.1742517478</v>
      </c>
      <c r="FJ61" s="1258">
        <f>'153-S 2018CEEIOT(RMB)'!FJ61/0.66174</f>
        <v>2509809.2226255722</v>
      </c>
      <c r="FK61" s="1286">
        <f>'153-S 2018CEEIOT(RMB)'!FK61/0.66174</f>
        <v>6316650.4752313057</v>
      </c>
      <c r="FL61" s="1287">
        <f>'153-S 2018CEEIOT(RMB)'!FL61/0.66174</f>
        <v>54360.574366153625</v>
      </c>
      <c r="FM61" s="1288">
        <f>'153-S 2018CEEIOT(RMB)'!FM61/0.66174</f>
        <v>297457074.4335379</v>
      </c>
    </row>
    <row r="62" spans="1:169" x14ac:dyDescent="0.25">
      <c r="A62" s="1530"/>
      <c r="B62" s="1281" t="s">
        <v>672</v>
      </c>
      <c r="C62" s="1282" t="s">
        <v>1221</v>
      </c>
      <c r="D62" s="1283">
        <f>'153-S 2018CEEIOT(RMB)'!D62/0.66174</f>
        <v>8151.5491865822532</v>
      </c>
      <c r="E62" s="1283">
        <f>'153-S 2018CEEIOT(RMB)'!E62/0.66174</f>
        <v>1083.5964297270637</v>
      </c>
      <c r="F62" s="1283">
        <f>'153-S 2018CEEIOT(RMB)'!F62/0.66174</f>
        <v>13844.100382190332</v>
      </c>
      <c r="G62" s="1283">
        <f>'153-S 2018CEEIOT(RMB)'!G62/0.66174</f>
        <v>172247.50487201731</v>
      </c>
      <c r="H62" s="1283">
        <f>'153-S 2018CEEIOT(RMB)'!H62/0.66174</f>
        <v>55724.856611951902</v>
      </c>
      <c r="I62" s="1283">
        <f>'153-S 2018CEEIOT(RMB)'!I62/0.66174</f>
        <v>53640.490273404714</v>
      </c>
      <c r="J62" s="1283">
        <f>'153-S 2018CEEIOT(RMB)'!J62/0.66174</f>
        <v>5938.9678461324656</v>
      </c>
      <c r="K62" s="1283">
        <f>'153-S 2018CEEIOT(RMB)'!K62/0.66174</f>
        <v>4916.9497828764243</v>
      </c>
      <c r="L62" s="1283">
        <f>'153-S 2018CEEIOT(RMB)'!L62/0.66174</f>
        <v>6224.0996275275365</v>
      </c>
      <c r="M62" s="1283">
        <f>'153-S 2018CEEIOT(RMB)'!M62/0.66174</f>
        <v>37244.651147774341</v>
      </c>
      <c r="N62" s="1283">
        <f>'153-S 2018CEEIOT(RMB)'!N62/0.66174</f>
        <v>42324.650409189235</v>
      </c>
      <c r="O62" s="1283">
        <f>'153-S 2018CEEIOT(RMB)'!O62/0.66174</f>
        <v>0</v>
      </c>
      <c r="P62" s="1283">
        <f>'153-S 2018CEEIOT(RMB)'!P62/0.66174</f>
        <v>333.23619548394987</v>
      </c>
      <c r="Q62" s="1283">
        <f>'153-S 2018CEEIOT(RMB)'!Q62/0.66174</f>
        <v>618.84661673200276</v>
      </c>
      <c r="R62" s="1283">
        <f>'153-S 2018CEEIOT(RMB)'!R62/0.66174</f>
        <v>169.52664172931372</v>
      </c>
      <c r="S62" s="1283">
        <f>'153-S 2018CEEIOT(RMB)'!S62/0.66174</f>
        <v>5031.0610550444089</v>
      </c>
      <c r="T62" s="1283">
        <f>'153-S 2018CEEIOT(RMB)'!T62/0.66174</f>
        <v>1279.9199993173936</v>
      </c>
      <c r="U62" s="1283">
        <f>'153-S 2018CEEIOT(RMB)'!U62/0.66174</f>
        <v>1622.7654941221265</v>
      </c>
      <c r="V62" s="1283">
        <f>'153-S 2018CEEIOT(RMB)'!V62/0.66174</f>
        <v>205.62744181909056</v>
      </c>
      <c r="W62" s="1283">
        <f>'153-S 2018CEEIOT(RMB)'!W62/0.66174</f>
        <v>0.48154369800245167</v>
      </c>
      <c r="X62" s="1283">
        <f>'153-S 2018CEEIOT(RMB)'!X62/0.66174</f>
        <v>341.53377207160526</v>
      </c>
      <c r="Y62" s="1283">
        <f>'153-S 2018CEEIOT(RMB)'!Y62/0.66174</f>
        <v>1979.6007123406609</v>
      </c>
      <c r="Z62" s="1283">
        <f>'153-S 2018CEEIOT(RMB)'!Z62/0.66174</f>
        <v>1831.3871900223592</v>
      </c>
      <c r="AA62" s="1283">
        <f>'153-S 2018CEEIOT(RMB)'!AA62/0.66174</f>
        <v>1221.014590180135</v>
      </c>
      <c r="AB62" s="1283">
        <f>'153-S 2018CEEIOT(RMB)'!AB62/0.66174</f>
        <v>231.64673928459578</v>
      </c>
      <c r="AC62" s="1283">
        <f>'153-S 2018CEEIOT(RMB)'!AC62/0.66174</f>
        <v>225.30700899635528</v>
      </c>
      <c r="AD62" s="1283">
        <f>'153-S 2018CEEIOT(RMB)'!AD62/0.66174</f>
        <v>0</v>
      </c>
      <c r="AE62" s="1283">
        <f>'153-S 2018CEEIOT(RMB)'!AE62/0.66174</f>
        <v>0</v>
      </c>
      <c r="AF62" s="1283">
        <f>'153-S 2018CEEIOT(RMB)'!AF62/0.66174</f>
        <v>0</v>
      </c>
      <c r="AG62" s="1283">
        <f>'153-S 2018CEEIOT(RMB)'!AG62/0.66174</f>
        <v>237.22565171745529</v>
      </c>
      <c r="AH62" s="1283">
        <f>'153-S 2018CEEIOT(RMB)'!AH62/0.66174</f>
        <v>10434.627877975367</v>
      </c>
      <c r="AI62" s="1283">
        <f>'153-S 2018CEEIOT(RMB)'!AI62/0.66174</f>
        <v>385.89364113854054</v>
      </c>
      <c r="AJ62" s="1283">
        <f>'153-S 2018CEEIOT(RMB)'!AJ62/0.66174</f>
        <v>5808.37502277158</v>
      </c>
      <c r="AK62" s="1283">
        <f>'153-S 2018CEEIOT(RMB)'!AK62/0.66174</f>
        <v>73.650987544279999</v>
      </c>
      <c r="AL62" s="1283">
        <f>'153-S 2018CEEIOT(RMB)'!AL62/0.66174</f>
        <v>13585.721406728302</v>
      </c>
      <c r="AM62" s="1283">
        <f>'153-S 2018CEEIOT(RMB)'!AM62/0.66174</f>
        <v>125492.21391140898</v>
      </c>
      <c r="AN62" s="1283">
        <f>'153-S 2018CEEIOT(RMB)'!AN62/0.66174</f>
        <v>6448.4722918253847</v>
      </c>
      <c r="AO62" s="1283">
        <f>'153-S 2018CEEIOT(RMB)'!AO62/0.66174</f>
        <v>294.02451760428556</v>
      </c>
      <c r="AP62" s="1283">
        <f>'153-S 2018CEEIOT(RMB)'!AP62/0.66174</f>
        <v>27766.941884588508</v>
      </c>
      <c r="AQ62" s="1283">
        <f>'153-S 2018CEEIOT(RMB)'!AQ62/0.66174</f>
        <v>75754.557617524115</v>
      </c>
      <c r="AR62" s="1283">
        <f>'153-S 2018CEEIOT(RMB)'!AR62/0.66174</f>
        <v>14097.436056326349</v>
      </c>
      <c r="AS62" s="1283">
        <f>'153-S 2018CEEIOT(RMB)'!AS62/0.66174</f>
        <v>1217.5201893518645</v>
      </c>
      <c r="AT62" s="1283">
        <f>'153-S 2018CEEIOT(RMB)'!AT62/0.66174</f>
        <v>10062.101331165424</v>
      </c>
      <c r="AU62" s="1283">
        <f>'153-S 2018CEEIOT(RMB)'!AU62/0.66174</f>
        <v>1021.8835690556385</v>
      </c>
      <c r="AV62" s="1283">
        <f>'153-S 2018CEEIOT(RMB)'!AV62/0.66174</f>
        <v>3007.0512015955055</v>
      </c>
      <c r="AW62" s="1283">
        <f>'153-S 2018CEEIOT(RMB)'!AW62/0.66174</f>
        <v>18265.650018449986</v>
      </c>
      <c r="AX62" s="1283">
        <f>'153-S 2018CEEIOT(RMB)'!AX62/0.66174</f>
        <v>22107.983917616875</v>
      </c>
      <c r="AY62" s="1283">
        <f>'153-S 2018CEEIOT(RMB)'!AY62/0.66174</f>
        <v>5242.3477993223214</v>
      </c>
      <c r="AZ62" s="1283">
        <f>'153-S 2018CEEIOT(RMB)'!AZ62/0.66174</f>
        <v>1133.5573337283963</v>
      </c>
      <c r="BA62" s="1283">
        <f>'153-S 2018CEEIOT(RMB)'!BA62/0.66174</f>
        <v>9428.4482732399447</v>
      </c>
      <c r="BB62" s="1283">
        <f>'153-S 2018CEEIOT(RMB)'!BB62/0.66174</f>
        <v>2546.620704596899</v>
      </c>
      <c r="BC62" s="1283">
        <f>'153-S 2018CEEIOT(RMB)'!BC62/0.66174</f>
        <v>18256.890251003253</v>
      </c>
      <c r="BD62" s="1283">
        <f>'153-S 2018CEEIOT(RMB)'!BD62/0.66174</f>
        <v>32567.209277622744</v>
      </c>
      <c r="BE62" s="1283">
        <f>'153-S 2018CEEIOT(RMB)'!BE62/0.66174</f>
        <v>233266.47197718298</v>
      </c>
      <c r="BF62" s="1283">
        <f>'153-S 2018CEEIOT(RMB)'!BF62/0.66174</f>
        <v>1474635.6204364507</v>
      </c>
      <c r="BG62" s="1283">
        <f>'153-S 2018CEEIOT(RMB)'!BG62/0.66174</f>
        <v>16016268.585334621</v>
      </c>
      <c r="BH62" s="1283">
        <f>'153-S 2018CEEIOT(RMB)'!BH62/0.66174</f>
        <v>137602.02436731596</v>
      </c>
      <c r="BI62" s="1283">
        <f>'153-S 2018CEEIOT(RMB)'!BI62/0.66174</f>
        <v>163757.55666455996</v>
      </c>
      <c r="BJ62" s="1283">
        <f>'153-S 2018CEEIOT(RMB)'!BJ62/0.66174</f>
        <v>17903.123307882495</v>
      </c>
      <c r="BK62" s="1283">
        <f>'153-S 2018CEEIOT(RMB)'!BK62/0.66174</f>
        <v>5348.4048479306302</v>
      </c>
      <c r="BL62" s="1283">
        <f>'153-S 2018CEEIOT(RMB)'!BL62/0.66174</f>
        <v>4212.7395235837648</v>
      </c>
      <c r="BM62" s="1283">
        <f>'153-S 2018CEEIOT(RMB)'!BM62/0.66174</f>
        <v>41616.71401764913</v>
      </c>
      <c r="BN62" s="1283">
        <f>'153-S 2018CEEIOT(RMB)'!BN62/0.66174</f>
        <v>14595.092765722387</v>
      </c>
      <c r="BO62" s="1283">
        <f>'153-S 2018CEEIOT(RMB)'!BO62/0.66174</f>
        <v>13793.626607031405</v>
      </c>
      <c r="BP62" s="1283">
        <f>'153-S 2018CEEIOT(RMB)'!BP62/0.66174</f>
        <v>10127.455223111709</v>
      </c>
      <c r="BQ62" s="1283">
        <f>'153-S 2018CEEIOT(RMB)'!BQ62/0.66174</f>
        <v>188764.51198912019</v>
      </c>
      <c r="BR62" s="1283">
        <f>'153-S 2018CEEIOT(RMB)'!BR62/0.66174</f>
        <v>1461.6533700089747</v>
      </c>
      <c r="BS62" s="1283">
        <f>'153-S 2018CEEIOT(RMB)'!BS62/0.66174</f>
        <v>502.31860149592188</v>
      </c>
      <c r="BT62" s="1283">
        <f>'153-S 2018CEEIOT(RMB)'!BT62/0.66174</f>
        <v>2043.5837817239214</v>
      </c>
      <c r="BU62" s="1283">
        <f>'153-S 2018CEEIOT(RMB)'!BU62/0.66174</f>
        <v>2244.0597611916805</v>
      </c>
      <c r="BV62" s="1283">
        <f>'153-S 2018CEEIOT(RMB)'!BV62/0.66174</f>
        <v>94378.088974035796</v>
      </c>
      <c r="BW62" s="1283">
        <f>'153-S 2018CEEIOT(RMB)'!BW62/0.66174</f>
        <v>0</v>
      </c>
      <c r="BX62" s="1283">
        <f>'153-S 2018CEEIOT(RMB)'!BX62/0.66174</f>
        <v>293659.07927696878</v>
      </c>
      <c r="BY62" s="1283">
        <f>'153-S 2018CEEIOT(RMB)'!BY62/0.66174</f>
        <v>1712.0212928676222</v>
      </c>
      <c r="BZ62" s="1283">
        <f>'153-S 2018CEEIOT(RMB)'!BZ62/0.66174</f>
        <v>7633.1782863829576</v>
      </c>
      <c r="CA62" s="1283">
        <f>'153-S 2018CEEIOT(RMB)'!CA62/0.66174</f>
        <v>967.00006078101774</v>
      </c>
      <c r="CB62" s="1283">
        <f>'153-S 2018CEEIOT(RMB)'!CB62/0.66174</f>
        <v>3652.7786592498837</v>
      </c>
      <c r="CC62" s="1283">
        <f>'153-S 2018CEEIOT(RMB)'!CC62/0.66174</f>
        <v>20656.551257861334</v>
      </c>
      <c r="CD62" s="1283">
        <f>'153-S 2018CEEIOT(RMB)'!CD62/0.66174</f>
        <v>48835.625267593452</v>
      </c>
      <c r="CE62" s="1283">
        <f>'153-S 2018CEEIOT(RMB)'!CE62/0.66174</f>
        <v>17156.412697463104</v>
      </c>
      <c r="CF62" s="1283">
        <f>'153-S 2018CEEIOT(RMB)'!CF62/0.66174</f>
        <v>14492.644976747884</v>
      </c>
      <c r="CG62" s="1283">
        <f>'153-S 2018CEEIOT(RMB)'!CG62/0.66174</f>
        <v>22832.544632671059</v>
      </c>
      <c r="CH62" s="1283">
        <f>'153-S 2018CEEIOT(RMB)'!CH62/0.66174</f>
        <v>4646.0211552157425</v>
      </c>
      <c r="CI62" s="1283">
        <f>'153-S 2018CEEIOT(RMB)'!CI62/0.66174</f>
        <v>11219.619211598096</v>
      </c>
      <c r="CJ62" s="1283">
        <f>'153-S 2018CEEIOT(RMB)'!CJ62/0.66174</f>
        <v>13337.327338528825</v>
      </c>
      <c r="CK62" s="1283">
        <f>'153-S 2018CEEIOT(RMB)'!CK62/0.66174</f>
        <v>415.0670705635435</v>
      </c>
      <c r="CL62" s="1283">
        <f>'153-S 2018CEEIOT(RMB)'!CL62/0.66174</f>
        <v>159825.97281867164</v>
      </c>
      <c r="CM62" s="1283">
        <f>'153-S 2018CEEIOT(RMB)'!CM62/0.66174</f>
        <v>16730.108124825241</v>
      </c>
      <c r="CN62" s="1283">
        <f>'153-S 2018CEEIOT(RMB)'!CN62/0.66174</f>
        <v>26791.151861100123</v>
      </c>
      <c r="CO62" s="1283">
        <f>'153-S 2018CEEIOT(RMB)'!CO62/0.66174</f>
        <v>49962.874285223894</v>
      </c>
      <c r="CP62" s="1283">
        <f>'153-S 2018CEEIOT(RMB)'!CP62/0.66174</f>
        <v>10920.688833138249</v>
      </c>
      <c r="CQ62" s="1283">
        <f>'153-S 2018CEEIOT(RMB)'!CQ62/0.66174</f>
        <v>1580.3771141311199</v>
      </c>
      <c r="CR62" s="1283">
        <f>'153-S 2018CEEIOT(RMB)'!CR62/0.66174</f>
        <v>109.33649451876208</v>
      </c>
      <c r="CS62" s="1283">
        <f>'153-S 2018CEEIOT(RMB)'!CS62/0.66174</f>
        <v>86653.492661140917</v>
      </c>
      <c r="CT62" s="1283">
        <f>'153-S 2018CEEIOT(RMB)'!CT62/0.66174</f>
        <v>303.76341067403547</v>
      </c>
      <c r="CU62" s="1283">
        <f>'153-S 2018CEEIOT(RMB)'!CU62/0.66174</f>
        <v>4513.6155763188817</v>
      </c>
      <c r="CV62" s="1283">
        <f>'153-S 2018CEEIOT(RMB)'!CV62/0.66174</f>
        <v>409.72515332531782</v>
      </c>
      <c r="CW62" s="1283">
        <f>'153-S 2018CEEIOT(RMB)'!CW62/0.66174</f>
        <v>0</v>
      </c>
      <c r="CX62" s="1283">
        <f>'153-S 2018CEEIOT(RMB)'!CX62/0.66174</f>
        <v>3215.0285616111883</v>
      </c>
      <c r="CY62" s="1283">
        <f>'153-S 2018CEEIOT(RMB)'!CY62/0.66174</f>
        <v>4442.0563543274338</v>
      </c>
      <c r="CZ62" s="1283">
        <f>'153-S 2018CEEIOT(RMB)'!CZ62/0.66174</f>
        <v>111.66791164849666</v>
      </c>
      <c r="DA62" s="1283">
        <f>'153-S 2018CEEIOT(RMB)'!DA62/0.66174</f>
        <v>7008.9749231575879</v>
      </c>
      <c r="DB62" s="1283">
        <f>'153-S 2018CEEIOT(RMB)'!DB62/0.66174</f>
        <v>117835461.71192935</v>
      </c>
      <c r="DC62" s="1283">
        <f>'153-S 2018CEEIOT(RMB)'!DC62/0.66174</f>
        <v>11603837.174588591</v>
      </c>
      <c r="DD62" s="1283">
        <f>'153-S 2018CEEIOT(RMB)'!DD62/0.66174</f>
        <v>16526350.368966246</v>
      </c>
      <c r="DE62" s="1283">
        <f>'153-S 2018CEEIOT(RMB)'!DE62/0.66174</f>
        <v>16387547.063273011</v>
      </c>
      <c r="DF62" s="1283">
        <f>'153-S 2018CEEIOT(RMB)'!DF62/0.66174</f>
        <v>4173213.6383483307</v>
      </c>
      <c r="DG62" s="1283">
        <f>'153-S 2018CEEIOT(RMB)'!DG62/0.66174</f>
        <v>11880132.47047729</v>
      </c>
      <c r="DH62" s="1283">
        <f>'153-S 2018CEEIOT(RMB)'!DH62/0.66174</f>
        <v>21630.52474500447</v>
      </c>
      <c r="DI62" s="1283">
        <f>'153-S 2018CEEIOT(RMB)'!DI62/0.66174</f>
        <v>14585.168222402122</v>
      </c>
      <c r="DJ62" s="1283">
        <f>'153-S 2018CEEIOT(RMB)'!DJ62/0.66174</f>
        <v>9706.1799358378303</v>
      </c>
      <c r="DK62" s="1283">
        <f>'153-S 2018CEEIOT(RMB)'!DK62/0.66174</f>
        <v>20774.32437671765</v>
      </c>
      <c r="DL62" s="1283">
        <f>'153-S 2018CEEIOT(RMB)'!DL62/0.66174</f>
        <v>7125.3460365061992</v>
      </c>
      <c r="DM62" s="1283">
        <f>'153-S 2018CEEIOT(RMB)'!DM62/0.66174</f>
        <v>2060.2694643490222</v>
      </c>
      <c r="DN62" s="1283">
        <f>'153-S 2018CEEIOT(RMB)'!DN62/0.66174</f>
        <v>0.5563160326989377</v>
      </c>
      <c r="DO62" s="1283">
        <f>'153-S 2018CEEIOT(RMB)'!DO62/0.66174</f>
        <v>427.57030700925344</v>
      </c>
      <c r="DP62" s="1283">
        <f>'153-S 2018CEEIOT(RMB)'!DP62/0.66174</f>
        <v>0</v>
      </c>
      <c r="DQ62" s="1283">
        <f>'153-S 2018CEEIOT(RMB)'!DQ62/0.66174</f>
        <v>16626.770231105354</v>
      </c>
      <c r="DR62" s="1283">
        <f>'153-S 2018CEEIOT(RMB)'!DR62/0.66174</f>
        <v>3384.29025230351</v>
      </c>
      <c r="DS62" s="1283">
        <f>'153-S 2018CEEIOT(RMB)'!DS62/0.66174</f>
        <v>12141.105664008235</v>
      </c>
      <c r="DT62" s="1283">
        <f>'153-S 2018CEEIOT(RMB)'!DT62/0.66174</f>
        <v>0</v>
      </c>
      <c r="DU62" s="1283">
        <f>'153-S 2018CEEIOT(RMB)'!DU62/0.66174</f>
        <v>2593.4007399645398</v>
      </c>
      <c r="DV62" s="1283">
        <f>'153-S 2018CEEIOT(RMB)'!DV62/0.66174</f>
        <v>17350.752270498022</v>
      </c>
      <c r="DW62" s="1283">
        <f>'153-S 2018CEEIOT(RMB)'!DW62/0.66174</f>
        <v>2602.4342268012779</v>
      </c>
      <c r="DX62" s="1283">
        <f>'153-S 2018CEEIOT(RMB)'!DX62/0.66174</f>
        <v>11277.592974665557</v>
      </c>
      <c r="DY62" s="1283">
        <f>'153-S 2018CEEIOT(RMB)'!DY62/0.66174</f>
        <v>29.603293332718831</v>
      </c>
      <c r="DZ62" s="1283">
        <f>'153-S 2018CEEIOT(RMB)'!DZ62/0.66174</f>
        <v>0</v>
      </c>
      <c r="EA62" s="1283">
        <f>'153-S 2018CEEIOT(RMB)'!EA62/0.66174</f>
        <v>0</v>
      </c>
      <c r="EB62" s="1283">
        <f>'153-S 2018CEEIOT(RMB)'!EB62/0.66174</f>
        <v>0</v>
      </c>
      <c r="EC62" s="1283">
        <f>'153-S 2018CEEIOT(RMB)'!EC62/0.66174</f>
        <v>180.07949681215928</v>
      </c>
      <c r="ED62" s="1283">
        <f>'153-S 2018CEEIOT(RMB)'!ED62/0.66174</f>
        <v>0</v>
      </c>
      <c r="EE62" s="1283">
        <f>'153-S 2018CEEIOT(RMB)'!EE62/0.66174</f>
        <v>0</v>
      </c>
      <c r="EF62" s="1283">
        <f>'153-S 2018CEEIOT(RMB)'!EF62/0.66174</f>
        <v>6659.8814166754591</v>
      </c>
      <c r="EG62" s="1283">
        <f>'153-S 2018CEEIOT(RMB)'!EG62/0.66174</f>
        <v>0</v>
      </c>
      <c r="EH62" s="1283">
        <f>'153-S 2018CEEIOT(RMB)'!EH62/0.66174</f>
        <v>1010.5067301775798</v>
      </c>
      <c r="EI62" s="1283">
        <f>'153-S 2018CEEIOT(RMB)'!EI62/0.66174</f>
        <v>3414.8621727318045</v>
      </c>
      <c r="EJ62" s="1283">
        <f>'153-S 2018CEEIOT(RMB)'!EJ62/0.66174</f>
        <v>16538.676011730167</v>
      </c>
      <c r="EK62" s="1283">
        <f>'153-S 2018CEEIOT(RMB)'!EK62/0.66174</f>
        <v>1913.3141506301768</v>
      </c>
      <c r="EL62" s="1283">
        <f>'153-S 2018CEEIOT(RMB)'!EL62/0.66174</f>
        <v>100961.85458132905</v>
      </c>
      <c r="EM62" s="1283">
        <f>'153-S 2018CEEIOT(RMB)'!EM62/0.66174</f>
        <v>4062.8355987409368</v>
      </c>
      <c r="EN62" s="1283">
        <f>'153-S 2018CEEIOT(RMB)'!EN62/0.66174</f>
        <v>4035.897018597544</v>
      </c>
      <c r="EO62" s="1283">
        <f>'153-S 2018CEEIOT(RMB)'!EO62/0.66174</f>
        <v>822.29260121846312</v>
      </c>
      <c r="EP62" s="1283">
        <f>'153-S 2018CEEIOT(RMB)'!EP62/0.66174</f>
        <v>0</v>
      </c>
      <c r="EQ62" s="1283">
        <f>'153-S 2018CEEIOT(RMB)'!EQ62/0.66174</f>
        <v>542.23872442065658</v>
      </c>
      <c r="ER62" s="1283">
        <f>'153-S 2018CEEIOT(RMB)'!ER62/0.66174</f>
        <v>27248.030107165552</v>
      </c>
      <c r="ES62" s="1283">
        <f>'153-S 2018CEEIOT(RMB)'!ES62/0.66174</f>
        <v>914.7725905021623</v>
      </c>
      <c r="ET62" s="1283">
        <f>'153-S 2018CEEIOT(RMB)'!ET62/0.66174</f>
        <v>0</v>
      </c>
      <c r="EU62" s="1283">
        <f>'153-S 2018CEEIOT(RMB)'!EU62/0.66174</f>
        <v>817.41792809343599</v>
      </c>
      <c r="EV62" s="1283">
        <f>'153-S 2018CEEIOT(RMB)'!EV62/0.66174</f>
        <v>275.83663379497386</v>
      </c>
      <c r="EW62" s="1283">
        <f>'153-S 2018CEEIOT(RMB)'!EW62/0.66174</f>
        <v>1.5859027753357655</v>
      </c>
      <c r="EX62" s="1283">
        <f>'153-S 2018CEEIOT(RMB)'!EX62/0.66174</f>
        <v>1820.4534345862123</v>
      </c>
      <c r="EY62" s="1283">
        <f>'153-S 2018CEEIOT(RMB)'!EY62/0.66174</f>
        <v>467.91659250288347</v>
      </c>
      <c r="EZ62" s="1284">
        <f>'153-S 2018CEEIOT(RMB)'!EZ62/0.66174</f>
        <v>0</v>
      </c>
      <c r="FA62" s="1285">
        <f>'153-S 2018CEEIOT(RMB)'!FA62/0.66174</f>
        <v>198798532.88145489</v>
      </c>
      <c r="FB62" s="1258">
        <f>'153-S 2018CEEIOT(RMB)'!FB62/0.66174</f>
        <v>427652.73049349745</v>
      </c>
      <c r="FC62" s="1258">
        <f>'153-S 2018CEEIOT(RMB)'!FC62/0.66174</f>
        <v>362390.73140009894</v>
      </c>
      <c r="FD62" s="1260">
        <f>'153-S 2018CEEIOT(RMB)'!FD62/0.66174</f>
        <v>790043.46189359634</v>
      </c>
      <c r="FE62" s="1258">
        <f>'153-S 2018CEEIOT(RMB)'!FE62/0.66174</f>
        <v>0</v>
      </c>
      <c r="FF62" s="1260">
        <f>'153-S 2018CEEIOT(RMB)'!FF62/0.66174</f>
        <v>790043.46189359634</v>
      </c>
      <c r="FG62" s="1258">
        <f>'153-S 2018CEEIOT(RMB)'!FG62/0.66174</f>
        <v>0</v>
      </c>
      <c r="FH62" s="1258">
        <f>'153-S 2018CEEIOT(RMB)'!FH62/0.66174</f>
        <v>18095.714541094079</v>
      </c>
      <c r="FI62" s="1260">
        <f>'153-S 2018CEEIOT(RMB)'!FI62/0.66174</f>
        <v>18095.714541094079</v>
      </c>
      <c r="FJ62" s="1258">
        <f>'153-S 2018CEEIOT(RMB)'!FJ62/0.66174</f>
        <v>5626160.2555861445</v>
      </c>
      <c r="FK62" s="1286">
        <f>'153-S 2018CEEIOT(RMB)'!FK62/0.66174</f>
        <v>6434299.4320208346</v>
      </c>
      <c r="FL62" s="1287">
        <f>'153-S 2018CEEIOT(RMB)'!FL62/0.66174</f>
        <v>269343.42610648909</v>
      </c>
      <c r="FM62" s="1288">
        <f>'153-S 2018CEEIOT(RMB)'!FM62/0.66174</f>
        <v>204963488.88736936</v>
      </c>
    </row>
    <row r="63" spans="1:169" x14ac:dyDescent="0.25">
      <c r="A63" s="1530"/>
      <c r="B63" s="1281" t="s">
        <v>507</v>
      </c>
      <c r="C63" s="1282" t="s">
        <v>1222</v>
      </c>
      <c r="D63" s="1283">
        <f>'153-S 2018CEEIOT(RMB)'!D63/0.66174</f>
        <v>1336.0627211178905</v>
      </c>
      <c r="E63" s="1283">
        <f>'153-S 2018CEEIOT(RMB)'!E63/0.66174</f>
        <v>18241.383639991447</v>
      </c>
      <c r="F63" s="1283">
        <f>'153-S 2018CEEIOT(RMB)'!F63/0.66174</f>
        <v>3535.4903259457046</v>
      </c>
      <c r="G63" s="1283">
        <f>'153-S 2018CEEIOT(RMB)'!G63/0.66174</f>
        <v>289.67601807993276</v>
      </c>
      <c r="H63" s="1283">
        <f>'153-S 2018CEEIOT(RMB)'!H63/0.66174</f>
        <v>136.1416391112113</v>
      </c>
      <c r="I63" s="1283">
        <f>'153-S 2018CEEIOT(RMB)'!I63/0.66174</f>
        <v>8589.8691900124668</v>
      </c>
      <c r="J63" s="1283">
        <f>'153-S 2018CEEIOT(RMB)'!J63/0.66174</f>
        <v>21037.570305159017</v>
      </c>
      <c r="K63" s="1283">
        <f>'153-S 2018CEEIOT(RMB)'!K63/0.66174</f>
        <v>3158.3692459263598</v>
      </c>
      <c r="L63" s="1283">
        <f>'153-S 2018CEEIOT(RMB)'!L63/0.66174</f>
        <v>26525.813515359678</v>
      </c>
      <c r="M63" s="1283">
        <f>'153-S 2018CEEIOT(RMB)'!M63/0.66174</f>
        <v>72097.492951461783</v>
      </c>
      <c r="N63" s="1283">
        <f>'153-S 2018CEEIOT(RMB)'!N63/0.66174</f>
        <v>58424.893456498728</v>
      </c>
      <c r="O63" s="1283">
        <f>'153-S 2018CEEIOT(RMB)'!O63/0.66174</f>
        <v>12513.696854904329</v>
      </c>
      <c r="P63" s="1283">
        <f>'153-S 2018CEEIOT(RMB)'!P63/0.66174</f>
        <v>44441.284182362171</v>
      </c>
      <c r="Q63" s="1283">
        <f>'153-S 2018CEEIOT(RMB)'!Q63/0.66174</f>
        <v>101163.06404584512</v>
      </c>
      <c r="R63" s="1283">
        <f>'153-S 2018CEEIOT(RMB)'!R63/0.66174</f>
        <v>11244.211369574721</v>
      </c>
      <c r="S63" s="1283">
        <f>'153-S 2018CEEIOT(RMB)'!S63/0.66174</f>
        <v>20427.862270403246</v>
      </c>
      <c r="T63" s="1283">
        <f>'153-S 2018CEEIOT(RMB)'!T63/0.66174</f>
        <v>104672.65031230183</v>
      </c>
      <c r="U63" s="1283">
        <f>'153-S 2018CEEIOT(RMB)'!U63/0.66174</f>
        <v>200753.17228364007</v>
      </c>
      <c r="V63" s="1283">
        <f>'153-S 2018CEEIOT(RMB)'!V63/0.66174</f>
        <v>122900.40272951906</v>
      </c>
      <c r="W63" s="1283">
        <f>'153-S 2018CEEIOT(RMB)'!W63/0.66174</f>
        <v>220263.54319005969</v>
      </c>
      <c r="X63" s="1283">
        <f>'153-S 2018CEEIOT(RMB)'!X63/0.66174</f>
        <v>259792.6176074791</v>
      </c>
      <c r="Y63" s="1283">
        <f>'153-S 2018CEEIOT(RMB)'!Y63/0.66174</f>
        <v>575293.09608441556</v>
      </c>
      <c r="Z63" s="1283">
        <f>'153-S 2018CEEIOT(RMB)'!Z63/0.66174</f>
        <v>4047641.1428057775</v>
      </c>
      <c r="AA63" s="1283">
        <f>'153-S 2018CEEIOT(RMB)'!AA63/0.66174</f>
        <v>1871749.5164350967</v>
      </c>
      <c r="AB63" s="1283">
        <f>'153-S 2018CEEIOT(RMB)'!AB63/0.66174</f>
        <v>142433.17081381631</v>
      </c>
      <c r="AC63" s="1283">
        <f>'153-S 2018CEEIOT(RMB)'!AC63/0.66174</f>
        <v>75201.228404906025</v>
      </c>
      <c r="AD63" s="1283">
        <f>'153-S 2018CEEIOT(RMB)'!AD63/0.66174</f>
        <v>110574.26227616837</v>
      </c>
      <c r="AE63" s="1283">
        <f>'153-S 2018CEEIOT(RMB)'!AE63/0.66174</f>
        <v>3032.6287220810254</v>
      </c>
      <c r="AF63" s="1283">
        <f>'153-S 2018CEEIOT(RMB)'!AF63/0.66174</f>
        <v>9953.513979653424</v>
      </c>
      <c r="AG63" s="1283">
        <f>'153-S 2018CEEIOT(RMB)'!AG63/0.66174</f>
        <v>15053.138265653908</v>
      </c>
      <c r="AH63" s="1283">
        <f>'153-S 2018CEEIOT(RMB)'!AH63/0.66174</f>
        <v>105498.38293797932</v>
      </c>
      <c r="AI63" s="1283">
        <f>'153-S 2018CEEIOT(RMB)'!AI63/0.66174</f>
        <v>103606.20020503161</v>
      </c>
      <c r="AJ63" s="1283">
        <f>'153-S 2018CEEIOT(RMB)'!AJ63/0.66174</f>
        <v>20648.103836263715</v>
      </c>
      <c r="AK63" s="1283">
        <f>'153-S 2018CEEIOT(RMB)'!AK63/0.66174</f>
        <v>105324.76865814808</v>
      </c>
      <c r="AL63" s="1283">
        <f>'153-S 2018CEEIOT(RMB)'!AL63/0.66174</f>
        <v>361853.26928086829</v>
      </c>
      <c r="AM63" s="1283">
        <f>'153-S 2018CEEIOT(RMB)'!AM63/0.66174</f>
        <v>1822895.2765981441</v>
      </c>
      <c r="AN63" s="1283">
        <f>'153-S 2018CEEIOT(RMB)'!AN63/0.66174</f>
        <v>99697.957222543424</v>
      </c>
      <c r="AO63" s="1283">
        <f>'153-S 2018CEEIOT(RMB)'!AO63/0.66174</f>
        <v>56897.5634713248</v>
      </c>
      <c r="AP63" s="1283">
        <f>'153-S 2018CEEIOT(RMB)'!AP63/0.66174</f>
        <v>153788.86461843248</v>
      </c>
      <c r="AQ63" s="1283">
        <f>'153-S 2018CEEIOT(RMB)'!AQ63/0.66174</f>
        <v>139452.530519352</v>
      </c>
      <c r="AR63" s="1283">
        <f>'153-S 2018CEEIOT(RMB)'!AR63/0.66174</f>
        <v>22529.115280530761</v>
      </c>
      <c r="AS63" s="1283">
        <f>'153-S 2018CEEIOT(RMB)'!AS63/0.66174</f>
        <v>4887.2455838474962</v>
      </c>
      <c r="AT63" s="1283">
        <f>'153-S 2018CEEIOT(RMB)'!AT63/0.66174</f>
        <v>97344.563258878232</v>
      </c>
      <c r="AU63" s="1283">
        <f>'153-S 2018CEEIOT(RMB)'!AU63/0.66174</f>
        <v>57410.669536555382</v>
      </c>
      <c r="AV63" s="1283">
        <f>'153-S 2018CEEIOT(RMB)'!AV63/0.66174</f>
        <v>60591.22636511275</v>
      </c>
      <c r="AW63" s="1283">
        <f>'153-S 2018CEEIOT(RMB)'!AW63/0.66174</f>
        <v>287826.43318709731</v>
      </c>
      <c r="AX63" s="1283">
        <f>'153-S 2018CEEIOT(RMB)'!AX63/0.66174</f>
        <v>175020.07887690555</v>
      </c>
      <c r="AY63" s="1283">
        <f>'153-S 2018CEEIOT(RMB)'!AY63/0.66174</f>
        <v>453676.20977786928</v>
      </c>
      <c r="AZ63" s="1283">
        <f>'153-S 2018CEEIOT(RMB)'!AZ63/0.66174</f>
        <v>308787.59667366056</v>
      </c>
      <c r="BA63" s="1283">
        <f>'153-S 2018CEEIOT(RMB)'!BA63/0.66174</f>
        <v>3909455.2629491673</v>
      </c>
      <c r="BB63" s="1283">
        <f>'153-S 2018CEEIOT(RMB)'!BB63/0.66174</f>
        <v>45790.247391426667</v>
      </c>
      <c r="BC63" s="1283">
        <f>'153-S 2018CEEIOT(RMB)'!BC63/0.66174</f>
        <v>20630.846601877667</v>
      </c>
      <c r="BD63" s="1283">
        <f>'153-S 2018CEEIOT(RMB)'!BD63/0.66174</f>
        <v>865375.29917154997</v>
      </c>
      <c r="BE63" s="1283">
        <f>'153-S 2018CEEIOT(RMB)'!BE63/0.66174</f>
        <v>82992.08999549842</v>
      </c>
      <c r="BF63" s="1283">
        <f>'153-S 2018CEEIOT(RMB)'!BF63/0.66174</f>
        <v>116943.07518923408</v>
      </c>
      <c r="BG63" s="1283">
        <f>'153-S 2018CEEIOT(RMB)'!BG63/0.66174</f>
        <v>671982.40683114075</v>
      </c>
      <c r="BH63" s="1283">
        <f>'153-S 2018CEEIOT(RMB)'!BH63/0.66174</f>
        <v>24120965.361527976</v>
      </c>
      <c r="BI63" s="1283">
        <f>'153-S 2018CEEIOT(RMB)'!BI63/0.66174</f>
        <v>229303.99020996582</v>
      </c>
      <c r="BJ63" s="1283">
        <f>'153-S 2018CEEIOT(RMB)'!BJ63/0.66174</f>
        <v>68768.361715579726</v>
      </c>
      <c r="BK63" s="1283">
        <f>'153-S 2018CEEIOT(RMB)'!BK63/0.66174</f>
        <v>170453.39433556519</v>
      </c>
      <c r="BL63" s="1283">
        <f>'153-S 2018CEEIOT(RMB)'!BL63/0.66174</f>
        <v>488.63177426243629</v>
      </c>
      <c r="BM63" s="1283">
        <f>'153-S 2018CEEIOT(RMB)'!BM63/0.66174</f>
        <v>15767.337986501305</v>
      </c>
      <c r="BN63" s="1283">
        <f>'153-S 2018CEEIOT(RMB)'!BN63/0.66174</f>
        <v>2118.3095684064501</v>
      </c>
      <c r="BO63" s="1283">
        <f>'153-S 2018CEEIOT(RMB)'!BO63/0.66174</f>
        <v>30919.087213099192</v>
      </c>
      <c r="BP63" s="1283">
        <f>'153-S 2018CEEIOT(RMB)'!BP63/0.66174</f>
        <v>45052.537688247132</v>
      </c>
      <c r="BQ63" s="1283">
        <f>'153-S 2018CEEIOT(RMB)'!BQ63/0.66174</f>
        <v>3584885.7077639392</v>
      </c>
      <c r="BR63" s="1283">
        <f>'153-S 2018CEEIOT(RMB)'!BR63/0.66174</f>
        <v>632619.89596145251</v>
      </c>
      <c r="BS63" s="1283">
        <f>'153-S 2018CEEIOT(RMB)'!BS63/0.66174</f>
        <v>92649.279514467329</v>
      </c>
      <c r="BT63" s="1283">
        <f>'153-S 2018CEEIOT(RMB)'!BT63/0.66174</f>
        <v>44786.487303646376</v>
      </c>
      <c r="BU63" s="1283">
        <f>'153-S 2018CEEIOT(RMB)'!BU63/0.66174</f>
        <v>36051.693301405197</v>
      </c>
      <c r="BV63" s="1283">
        <f>'153-S 2018CEEIOT(RMB)'!BV63/0.66174</f>
        <v>184868.37713374026</v>
      </c>
      <c r="BW63" s="1283">
        <f>'153-S 2018CEEIOT(RMB)'!BW63/0.66174</f>
        <v>1057987.4792303897</v>
      </c>
      <c r="BX63" s="1283">
        <f>'153-S 2018CEEIOT(RMB)'!BX63/0.66174</f>
        <v>129339.74909831164</v>
      </c>
      <c r="BY63" s="1283">
        <f>'153-S 2018CEEIOT(RMB)'!BY63/0.66174</f>
        <v>12066.438731588565</v>
      </c>
      <c r="BZ63" s="1283">
        <f>'153-S 2018CEEIOT(RMB)'!BZ63/0.66174</f>
        <v>253989.80603700195</v>
      </c>
      <c r="CA63" s="1283">
        <f>'153-S 2018CEEIOT(RMB)'!CA63/0.66174</f>
        <v>97842.815300317307</v>
      </c>
      <c r="CB63" s="1283">
        <f>'153-S 2018CEEIOT(RMB)'!CB63/0.66174</f>
        <v>237564.04038378486</v>
      </c>
      <c r="CC63" s="1283">
        <f>'153-S 2018CEEIOT(RMB)'!CC63/0.66174</f>
        <v>310673.69605248456</v>
      </c>
      <c r="CD63" s="1283">
        <f>'153-S 2018CEEIOT(RMB)'!CD63/0.66174</f>
        <v>4911990.5502553824</v>
      </c>
      <c r="CE63" s="1283">
        <f>'153-S 2018CEEIOT(RMB)'!CE63/0.66174</f>
        <v>4506610.7511294242</v>
      </c>
      <c r="CF63" s="1283">
        <f>'153-S 2018CEEIOT(RMB)'!CF63/0.66174</f>
        <v>32712.508884907296</v>
      </c>
      <c r="CG63" s="1283">
        <f>'153-S 2018CEEIOT(RMB)'!CG63/0.66174</f>
        <v>64456.165118797158</v>
      </c>
      <c r="CH63" s="1283">
        <f>'153-S 2018CEEIOT(RMB)'!CH63/0.66174</f>
        <v>406411.22083213297</v>
      </c>
      <c r="CI63" s="1283">
        <f>'153-S 2018CEEIOT(RMB)'!CI63/0.66174</f>
        <v>342972.69201236678</v>
      </c>
      <c r="CJ63" s="1283">
        <f>'153-S 2018CEEIOT(RMB)'!CJ63/0.66174</f>
        <v>2268203.1380352811</v>
      </c>
      <c r="CK63" s="1283">
        <f>'153-S 2018CEEIOT(RMB)'!CK63/0.66174</f>
        <v>6676129.2859974327</v>
      </c>
      <c r="CL63" s="1283">
        <f>'153-S 2018CEEIOT(RMB)'!CL63/0.66174</f>
        <v>722409.61404832941</v>
      </c>
      <c r="CM63" s="1283">
        <f>'153-S 2018CEEIOT(RMB)'!CM63/0.66174</f>
        <v>1900270.1049695192</v>
      </c>
      <c r="CN63" s="1283">
        <f>'153-S 2018CEEIOT(RMB)'!CN63/0.66174</f>
        <v>3497149.4402187904</v>
      </c>
      <c r="CO63" s="1283">
        <f>'153-S 2018CEEIOT(RMB)'!CO63/0.66174</f>
        <v>876543.32140368258</v>
      </c>
      <c r="CP63" s="1283">
        <f>'153-S 2018CEEIOT(RMB)'!CP63/0.66174</f>
        <v>8269163.9150730995</v>
      </c>
      <c r="CQ63" s="1283">
        <f>'153-S 2018CEEIOT(RMB)'!CQ63/0.66174</f>
        <v>63181.609792771378</v>
      </c>
      <c r="CR63" s="1283">
        <f>'153-S 2018CEEIOT(RMB)'!CR63/0.66174</f>
        <v>850672.22743340873</v>
      </c>
      <c r="CS63" s="1283">
        <f>'153-S 2018CEEIOT(RMB)'!CS63/0.66174</f>
        <v>9183000.3218491357</v>
      </c>
      <c r="CT63" s="1283">
        <f>'153-S 2018CEEIOT(RMB)'!CT63/0.66174</f>
        <v>856320.12200401118</v>
      </c>
      <c r="CU63" s="1283">
        <f>'153-S 2018CEEIOT(RMB)'!CU63/0.66174</f>
        <v>3080500.4560095565</v>
      </c>
      <c r="CV63" s="1283">
        <f>'153-S 2018CEEIOT(RMB)'!CV63/0.66174</f>
        <v>423760.82433151564</v>
      </c>
      <c r="CW63" s="1283">
        <f>'153-S 2018CEEIOT(RMB)'!CW63/0.66174</f>
        <v>0</v>
      </c>
      <c r="CX63" s="1283">
        <f>'153-S 2018CEEIOT(RMB)'!CX63/0.66174</f>
        <v>54105.253776753183</v>
      </c>
      <c r="CY63" s="1283">
        <f>'153-S 2018CEEIOT(RMB)'!CY63/0.66174</f>
        <v>41731.6129907945</v>
      </c>
      <c r="CZ63" s="1283">
        <f>'153-S 2018CEEIOT(RMB)'!CZ63/0.66174</f>
        <v>4078.3925701803742</v>
      </c>
      <c r="DA63" s="1283">
        <f>'153-S 2018CEEIOT(RMB)'!DA63/0.66174</f>
        <v>5352.0010498544043</v>
      </c>
      <c r="DB63" s="1283">
        <f>'153-S 2018CEEIOT(RMB)'!DB63/0.66174</f>
        <v>23541690.435160585</v>
      </c>
      <c r="DC63" s="1283">
        <f>'153-S 2018CEEIOT(RMB)'!DC63/0.66174</f>
        <v>2635651.7305216049</v>
      </c>
      <c r="DD63" s="1283">
        <f>'153-S 2018CEEIOT(RMB)'!DD63/0.66174</f>
        <v>246282.94754125545</v>
      </c>
      <c r="DE63" s="1283">
        <f>'153-S 2018CEEIOT(RMB)'!DE63/0.66174</f>
        <v>131263.51665788126</v>
      </c>
      <c r="DF63" s="1283">
        <f>'153-S 2018CEEIOT(RMB)'!DF63/0.66174</f>
        <v>287302.4273896282</v>
      </c>
      <c r="DG63" s="1283">
        <f>'153-S 2018CEEIOT(RMB)'!DG63/0.66174</f>
        <v>11194366.61982259</v>
      </c>
      <c r="DH63" s="1283">
        <f>'153-S 2018CEEIOT(RMB)'!DH63/0.66174</f>
        <v>6965.7150815184732</v>
      </c>
      <c r="DI63" s="1283">
        <f>'153-S 2018CEEIOT(RMB)'!DI63/0.66174</f>
        <v>1423.0245863229907</v>
      </c>
      <c r="DJ63" s="1283">
        <f>'153-S 2018CEEIOT(RMB)'!DJ63/0.66174</f>
        <v>2531.2207757005235</v>
      </c>
      <c r="DK63" s="1283">
        <f>'153-S 2018CEEIOT(RMB)'!DK63/0.66174</f>
        <v>5417.6207128958913</v>
      </c>
      <c r="DL63" s="1283">
        <f>'153-S 2018CEEIOT(RMB)'!DL63/0.66174</f>
        <v>6356.8739293040107</v>
      </c>
      <c r="DM63" s="1283">
        <f>'153-S 2018CEEIOT(RMB)'!DM63/0.66174</f>
        <v>1838.068764745027</v>
      </c>
      <c r="DN63" s="1283">
        <f>'153-S 2018CEEIOT(RMB)'!DN63/0.66174</f>
        <v>2.5401760457399556</v>
      </c>
      <c r="DO63" s="1283">
        <f>'153-S 2018CEEIOT(RMB)'!DO63/0.66174</f>
        <v>9042.0868183675029</v>
      </c>
      <c r="DP63" s="1283">
        <f>'153-S 2018CEEIOT(RMB)'!DP63/0.66174</f>
        <v>0</v>
      </c>
      <c r="DQ63" s="1283">
        <f>'153-S 2018CEEIOT(RMB)'!DQ63/0.66174</f>
        <v>7567.3785542168198</v>
      </c>
      <c r="DR63" s="1283">
        <f>'153-S 2018CEEIOT(RMB)'!DR63/0.66174</f>
        <v>0</v>
      </c>
      <c r="DS63" s="1283">
        <f>'153-S 2018CEEIOT(RMB)'!DS63/0.66174</f>
        <v>0</v>
      </c>
      <c r="DT63" s="1283">
        <f>'153-S 2018CEEIOT(RMB)'!DT63/0.66174</f>
        <v>0</v>
      </c>
      <c r="DU63" s="1283">
        <f>'153-S 2018CEEIOT(RMB)'!DU63/0.66174</f>
        <v>728.73624223294883</v>
      </c>
      <c r="DV63" s="1283">
        <f>'153-S 2018CEEIOT(RMB)'!DV63/0.66174</f>
        <v>48936.077531473748</v>
      </c>
      <c r="DW63" s="1283">
        <f>'153-S 2018CEEIOT(RMB)'!DW63/0.66174</f>
        <v>18616.234378863381</v>
      </c>
      <c r="DX63" s="1283">
        <f>'153-S 2018CEEIOT(RMB)'!DX63/0.66174</f>
        <v>1581.8218311061971</v>
      </c>
      <c r="DY63" s="1283">
        <f>'153-S 2018CEEIOT(RMB)'!DY63/0.66174</f>
        <v>38.998837271851293</v>
      </c>
      <c r="DZ63" s="1283">
        <f>'153-S 2018CEEIOT(RMB)'!DZ63/0.66174</f>
        <v>0</v>
      </c>
      <c r="EA63" s="1283">
        <f>'153-S 2018CEEIOT(RMB)'!EA63/0.66174</f>
        <v>17.459916514414722</v>
      </c>
      <c r="EB63" s="1283">
        <f>'153-S 2018CEEIOT(RMB)'!EB63/0.66174</f>
        <v>9.7804790944720779</v>
      </c>
      <c r="EC63" s="1283">
        <f>'153-S 2018CEEIOT(RMB)'!EC63/0.66174</f>
        <v>21.175698369828616</v>
      </c>
      <c r="ED63" s="1283">
        <f>'153-S 2018CEEIOT(RMB)'!ED63/0.66174</f>
        <v>0</v>
      </c>
      <c r="EE63" s="1283">
        <f>'153-S 2018CEEIOT(RMB)'!EE63/0.66174</f>
        <v>0</v>
      </c>
      <c r="EF63" s="1283">
        <f>'153-S 2018CEEIOT(RMB)'!EF63/0.66174</f>
        <v>19597.752460652962</v>
      </c>
      <c r="EG63" s="1283">
        <f>'153-S 2018CEEIOT(RMB)'!EG63/0.66174</f>
        <v>0</v>
      </c>
      <c r="EH63" s="1283">
        <f>'153-S 2018CEEIOT(RMB)'!EH63/0.66174</f>
        <v>180.26176714343742</v>
      </c>
      <c r="EI63" s="1283">
        <f>'153-S 2018CEEIOT(RMB)'!EI63/0.66174</f>
        <v>891863.60523169953</v>
      </c>
      <c r="EJ63" s="1283">
        <f>'153-S 2018CEEIOT(RMB)'!EJ63/0.66174</f>
        <v>188936.28573274557</v>
      </c>
      <c r="EK63" s="1283">
        <f>'153-S 2018CEEIOT(RMB)'!EK63/0.66174</f>
        <v>0</v>
      </c>
      <c r="EL63" s="1283">
        <f>'153-S 2018CEEIOT(RMB)'!EL63/0.66174</f>
        <v>19.118180524884124</v>
      </c>
      <c r="EM63" s="1283">
        <f>'153-S 2018CEEIOT(RMB)'!EM63/0.66174</f>
        <v>1525.3098471828137</v>
      </c>
      <c r="EN63" s="1283">
        <f>'153-S 2018CEEIOT(RMB)'!EN63/0.66174</f>
        <v>640.74304624397951</v>
      </c>
      <c r="EO63" s="1283">
        <f>'153-S 2018CEEIOT(RMB)'!EO63/0.66174</f>
        <v>1060.3141429262841</v>
      </c>
      <c r="EP63" s="1283">
        <f>'153-S 2018CEEIOT(RMB)'!EP63/0.66174</f>
        <v>49236.927463842745</v>
      </c>
      <c r="EQ63" s="1283">
        <f>'153-S 2018CEEIOT(RMB)'!EQ63/0.66174</f>
        <v>964973.0553747362</v>
      </c>
      <c r="ER63" s="1283">
        <f>'153-S 2018CEEIOT(RMB)'!ER63/0.66174</f>
        <v>187718.9551659071</v>
      </c>
      <c r="ES63" s="1283">
        <f>'153-S 2018CEEIOT(RMB)'!ES63/0.66174</f>
        <v>251.86719809365553</v>
      </c>
      <c r="ET63" s="1283">
        <f>'153-S 2018CEEIOT(RMB)'!ET63/0.66174</f>
        <v>142.54198188653555</v>
      </c>
      <c r="EU63" s="1283">
        <f>'153-S 2018CEEIOT(RMB)'!EU63/0.66174</f>
        <v>0</v>
      </c>
      <c r="EV63" s="1283">
        <f>'153-S 2018CEEIOT(RMB)'!EV63/0.66174</f>
        <v>230.26983447121972</v>
      </c>
      <c r="EW63" s="1283">
        <f>'153-S 2018CEEIOT(RMB)'!EW63/0.66174</f>
        <v>0.60769788605694985</v>
      </c>
      <c r="EX63" s="1283">
        <f>'153-S 2018CEEIOT(RMB)'!EX63/0.66174</f>
        <v>712.98199017619231</v>
      </c>
      <c r="EY63" s="1283">
        <f>'153-S 2018CEEIOT(RMB)'!EY63/0.66174</f>
        <v>0</v>
      </c>
      <c r="EZ63" s="1284">
        <f>'153-S 2018CEEIOT(RMB)'!EZ63/0.66174</f>
        <v>18902.171406259309</v>
      </c>
      <c r="FA63" s="1285">
        <f>'153-S 2018CEEIOT(RMB)'!FA63/0.66174</f>
        <v>139183915.51720998</v>
      </c>
      <c r="FB63" s="1258">
        <f>'153-S 2018CEEIOT(RMB)'!FB63/0.66174</f>
        <v>476663.23355371784</v>
      </c>
      <c r="FC63" s="1258">
        <f>'153-S 2018CEEIOT(RMB)'!FC63/0.66174</f>
        <v>2090738.6936613547</v>
      </c>
      <c r="FD63" s="1260">
        <f>'153-S 2018CEEIOT(RMB)'!FD63/0.66174</f>
        <v>2567401.9272150723</v>
      </c>
      <c r="FE63" s="1258">
        <f>'153-S 2018CEEIOT(RMB)'!FE63/0.66174</f>
        <v>0</v>
      </c>
      <c r="FF63" s="1260">
        <f>'153-S 2018CEEIOT(RMB)'!FF63/0.66174</f>
        <v>2567401.9272150723</v>
      </c>
      <c r="FG63" s="1258">
        <f>'153-S 2018CEEIOT(RMB)'!FG63/0.66174</f>
        <v>0</v>
      </c>
      <c r="FH63" s="1258">
        <f>'153-S 2018CEEIOT(RMB)'!FH63/0.66174</f>
        <v>1115900.5736849136</v>
      </c>
      <c r="FI63" s="1260">
        <f>'153-S 2018CEEIOT(RMB)'!FI63/0.66174</f>
        <v>1115900.5736849136</v>
      </c>
      <c r="FJ63" s="1258">
        <f>'153-S 2018CEEIOT(RMB)'!FJ63/0.66174</f>
        <v>13563528.841025444</v>
      </c>
      <c r="FK63" s="1286">
        <f>'153-S 2018CEEIOT(RMB)'!FK63/0.66174</f>
        <v>17246831.341925431</v>
      </c>
      <c r="FL63" s="1287">
        <f>'153-S 2018CEEIOT(RMB)'!FL63/0.66174</f>
        <v>7457407.8704048498</v>
      </c>
      <c r="FM63" s="1288">
        <f>'153-S 2018CEEIOT(RMB)'!FM63/0.66174</f>
        <v>148973338.98873052</v>
      </c>
    </row>
    <row r="64" spans="1:169" x14ac:dyDescent="0.25">
      <c r="A64" s="1530"/>
      <c r="B64" s="1281" t="s">
        <v>508</v>
      </c>
      <c r="C64" s="1282" t="s">
        <v>1223</v>
      </c>
      <c r="D64" s="1283">
        <f>'153-S 2018CEEIOT(RMB)'!D64/0.66174</f>
        <v>1955.8161835893179</v>
      </c>
      <c r="E64" s="1283">
        <f>'153-S 2018CEEIOT(RMB)'!E64/0.66174</f>
        <v>12.711904392802882</v>
      </c>
      <c r="F64" s="1283">
        <f>'153-S 2018CEEIOT(RMB)'!F64/0.66174</f>
        <v>0</v>
      </c>
      <c r="G64" s="1283">
        <f>'153-S 2018CEEIOT(RMB)'!G64/0.66174</f>
        <v>309265.68811712466</v>
      </c>
      <c r="H64" s="1283">
        <f>'153-S 2018CEEIOT(RMB)'!H64/0.66174</f>
        <v>113363.18275749679</v>
      </c>
      <c r="I64" s="1283">
        <f>'153-S 2018CEEIOT(RMB)'!I64/0.66174</f>
        <v>6647.4226630209751</v>
      </c>
      <c r="J64" s="1283">
        <f>'153-S 2018CEEIOT(RMB)'!J64/0.66174</f>
        <v>1109.0554108593237</v>
      </c>
      <c r="K64" s="1283">
        <f>'153-S 2018CEEIOT(RMB)'!K64/0.66174</f>
        <v>26806.335181424587</v>
      </c>
      <c r="L64" s="1283">
        <f>'153-S 2018CEEIOT(RMB)'!L64/0.66174</f>
        <v>15250.564491322437</v>
      </c>
      <c r="M64" s="1283">
        <f>'153-S 2018CEEIOT(RMB)'!M64/0.66174</f>
        <v>325.80864490586191</v>
      </c>
      <c r="N64" s="1283">
        <f>'153-S 2018CEEIOT(RMB)'!N64/0.66174</f>
        <v>197.66727254647779</v>
      </c>
      <c r="O64" s="1283">
        <f>'153-S 2018CEEIOT(RMB)'!O64/0.66174</f>
        <v>13.768768849151522</v>
      </c>
      <c r="P64" s="1283">
        <f>'153-S 2018CEEIOT(RMB)'!P64/0.66174</f>
        <v>57.325535507499993</v>
      </c>
      <c r="Q64" s="1283">
        <f>'153-S 2018CEEIOT(RMB)'!Q64/0.66174</f>
        <v>0.30309550579010558</v>
      </c>
      <c r="R64" s="1283">
        <f>'153-S 2018CEEIOT(RMB)'!R64/0.66174</f>
        <v>23.529840755331133</v>
      </c>
      <c r="S64" s="1283">
        <f>'153-S 2018CEEIOT(RMB)'!S64/0.66174</f>
        <v>5066.0956304216588</v>
      </c>
      <c r="T64" s="1283">
        <f>'153-S 2018CEEIOT(RMB)'!T64/0.66174</f>
        <v>636.02954093227731</v>
      </c>
      <c r="U64" s="1283">
        <f>'153-S 2018CEEIOT(RMB)'!U64/0.66174</f>
        <v>4.6180907504462692</v>
      </c>
      <c r="V64" s="1283">
        <f>'153-S 2018CEEIOT(RMB)'!V64/0.66174</f>
        <v>357.56843838233726</v>
      </c>
      <c r="W64" s="1283">
        <f>'153-S 2018CEEIOT(RMB)'!W64/0.66174</f>
        <v>100.43093377193154</v>
      </c>
      <c r="X64" s="1283">
        <f>'153-S 2018CEEIOT(RMB)'!X64/0.66174</f>
        <v>295.18756919874852</v>
      </c>
      <c r="Y64" s="1283">
        <f>'153-S 2018CEEIOT(RMB)'!Y64/0.66174</f>
        <v>574.48511071639996</v>
      </c>
      <c r="Z64" s="1283">
        <f>'153-S 2018CEEIOT(RMB)'!Z64/0.66174</f>
        <v>168700.98318679427</v>
      </c>
      <c r="AA64" s="1283">
        <f>'153-S 2018CEEIOT(RMB)'!AA64/0.66174</f>
        <v>63738.269148000596</v>
      </c>
      <c r="AB64" s="1283">
        <f>'153-S 2018CEEIOT(RMB)'!AB64/0.66174</f>
        <v>13443.638148291278</v>
      </c>
      <c r="AC64" s="1283">
        <f>'153-S 2018CEEIOT(RMB)'!AC64/0.66174</f>
        <v>1.8244250456588571</v>
      </c>
      <c r="AD64" s="1283">
        <f>'153-S 2018CEEIOT(RMB)'!AD64/0.66174</f>
        <v>2101.2193581948318</v>
      </c>
      <c r="AE64" s="1283">
        <f>'153-S 2018CEEIOT(RMB)'!AE64/0.66174</f>
        <v>201.70615915935628</v>
      </c>
      <c r="AF64" s="1283">
        <f>'153-S 2018CEEIOT(RMB)'!AF64/0.66174</f>
        <v>153.20287590895106</v>
      </c>
      <c r="AG64" s="1283">
        <f>'153-S 2018CEEIOT(RMB)'!AG64/0.66174</f>
        <v>384.77224505770977</v>
      </c>
      <c r="AH64" s="1283">
        <f>'153-S 2018CEEIOT(RMB)'!AH64/0.66174</f>
        <v>44.024107383640477</v>
      </c>
      <c r="AI64" s="1283">
        <f>'153-S 2018CEEIOT(RMB)'!AI64/0.66174</f>
        <v>0</v>
      </c>
      <c r="AJ64" s="1283">
        <f>'153-S 2018CEEIOT(RMB)'!AJ64/0.66174</f>
        <v>0</v>
      </c>
      <c r="AK64" s="1283">
        <f>'153-S 2018CEEIOT(RMB)'!AK64/0.66174</f>
        <v>0</v>
      </c>
      <c r="AL64" s="1283">
        <f>'153-S 2018CEEIOT(RMB)'!AL64/0.66174</f>
        <v>175.85963720343486</v>
      </c>
      <c r="AM64" s="1283">
        <f>'153-S 2018CEEIOT(RMB)'!AM64/0.66174</f>
        <v>323.38219720775362</v>
      </c>
      <c r="AN64" s="1283">
        <f>'153-S 2018CEEIOT(RMB)'!AN64/0.66174</f>
        <v>854.85429995504433</v>
      </c>
      <c r="AO64" s="1283">
        <f>'153-S 2018CEEIOT(RMB)'!AO64/0.66174</f>
        <v>3967.4860637715888</v>
      </c>
      <c r="AP64" s="1283">
        <f>'153-S 2018CEEIOT(RMB)'!AP64/0.66174</f>
        <v>116812.94774426805</v>
      </c>
      <c r="AQ64" s="1283">
        <f>'153-S 2018CEEIOT(RMB)'!AQ64/0.66174</f>
        <v>1387.1099792442365</v>
      </c>
      <c r="AR64" s="1283">
        <f>'153-S 2018CEEIOT(RMB)'!AR64/0.66174</f>
        <v>17146.651748571516</v>
      </c>
      <c r="AS64" s="1283">
        <f>'153-S 2018CEEIOT(RMB)'!AS64/0.66174</f>
        <v>4.5389512802635581</v>
      </c>
      <c r="AT64" s="1283">
        <f>'153-S 2018CEEIOT(RMB)'!AT64/0.66174</f>
        <v>883.88517371217551</v>
      </c>
      <c r="AU64" s="1283">
        <f>'153-S 2018CEEIOT(RMB)'!AU64/0.66174</f>
        <v>312.84331336034813</v>
      </c>
      <c r="AV64" s="1283">
        <f>'153-S 2018CEEIOT(RMB)'!AV64/0.66174</f>
        <v>20.309202322440729</v>
      </c>
      <c r="AW64" s="1283">
        <f>'153-S 2018CEEIOT(RMB)'!AW64/0.66174</f>
        <v>81.67309946939254</v>
      </c>
      <c r="AX64" s="1283">
        <f>'153-S 2018CEEIOT(RMB)'!AX64/0.66174</f>
        <v>1609.2267564909266</v>
      </c>
      <c r="AY64" s="1283">
        <f>'153-S 2018CEEIOT(RMB)'!AY64/0.66174</f>
        <v>1047748.5278571217</v>
      </c>
      <c r="AZ64" s="1283">
        <f>'153-S 2018CEEIOT(RMB)'!AZ64/0.66174</f>
        <v>0</v>
      </c>
      <c r="BA64" s="1283">
        <f>'153-S 2018CEEIOT(RMB)'!BA64/0.66174</f>
        <v>753.92132739338683</v>
      </c>
      <c r="BB64" s="1283">
        <f>'153-S 2018CEEIOT(RMB)'!BB64/0.66174</f>
        <v>102.62402113134162</v>
      </c>
      <c r="BC64" s="1283">
        <f>'153-S 2018CEEIOT(RMB)'!BC64/0.66174</f>
        <v>132.00831521626802</v>
      </c>
      <c r="BD64" s="1283">
        <f>'153-S 2018CEEIOT(RMB)'!BD64/0.66174</f>
        <v>42213.622816238778</v>
      </c>
      <c r="BE64" s="1283">
        <f>'153-S 2018CEEIOT(RMB)'!BE64/0.66174</f>
        <v>0</v>
      </c>
      <c r="BF64" s="1283">
        <f>'153-S 2018CEEIOT(RMB)'!BF64/0.66174</f>
        <v>0</v>
      </c>
      <c r="BG64" s="1283">
        <f>'153-S 2018CEEIOT(RMB)'!BG64/0.66174</f>
        <v>0</v>
      </c>
      <c r="BH64" s="1283">
        <f>'153-S 2018CEEIOT(RMB)'!BH64/0.66174</f>
        <v>20613.917304864484</v>
      </c>
      <c r="BI64" s="1283">
        <f>'153-S 2018CEEIOT(RMB)'!BI64/0.66174</f>
        <v>3632322.3659121622</v>
      </c>
      <c r="BJ64" s="1283">
        <f>'153-S 2018CEEIOT(RMB)'!BJ64/0.66174</f>
        <v>2338.3326703280377</v>
      </c>
      <c r="BK64" s="1283">
        <f>'153-S 2018CEEIOT(RMB)'!BK64/0.66174</f>
        <v>3166.5768239304416</v>
      </c>
      <c r="BL64" s="1283">
        <f>'153-S 2018CEEIOT(RMB)'!BL64/0.66174</f>
        <v>0</v>
      </c>
      <c r="BM64" s="1283">
        <f>'153-S 2018CEEIOT(RMB)'!BM64/0.66174</f>
        <v>0</v>
      </c>
      <c r="BN64" s="1283">
        <f>'153-S 2018CEEIOT(RMB)'!BN64/0.66174</f>
        <v>0</v>
      </c>
      <c r="BO64" s="1283">
        <f>'153-S 2018CEEIOT(RMB)'!BO64/0.66174</f>
        <v>2402.9914578049425</v>
      </c>
      <c r="BP64" s="1283">
        <f>'153-S 2018CEEIOT(RMB)'!BP64/0.66174</f>
        <v>5085.3007142349425</v>
      </c>
      <c r="BQ64" s="1283">
        <f>'153-S 2018CEEIOT(RMB)'!BQ64/0.66174</f>
        <v>419282.67310653313</v>
      </c>
      <c r="BR64" s="1283">
        <f>'153-S 2018CEEIOT(RMB)'!BR64/0.66174</f>
        <v>1133.1870621978899</v>
      </c>
      <c r="BS64" s="1283">
        <f>'153-S 2018CEEIOT(RMB)'!BS64/0.66174</f>
        <v>13653.07350590926</v>
      </c>
      <c r="BT64" s="1283">
        <f>'153-S 2018CEEIOT(RMB)'!BT64/0.66174</f>
        <v>416.09169601178752</v>
      </c>
      <c r="BU64" s="1283">
        <f>'153-S 2018CEEIOT(RMB)'!BU64/0.66174</f>
        <v>4297.3211407531817</v>
      </c>
      <c r="BV64" s="1283">
        <f>'153-S 2018CEEIOT(RMB)'!BV64/0.66174</f>
        <v>117087.68253057203</v>
      </c>
      <c r="BW64" s="1283">
        <f>'153-S 2018CEEIOT(RMB)'!BW64/0.66174</f>
        <v>5731.2624507842293</v>
      </c>
      <c r="BX64" s="1283">
        <f>'153-S 2018CEEIOT(RMB)'!BX64/0.66174</f>
        <v>326.70835743376614</v>
      </c>
      <c r="BY64" s="1283">
        <f>'153-S 2018CEEIOT(RMB)'!BY64/0.66174</f>
        <v>517.71710685702158</v>
      </c>
      <c r="BZ64" s="1283">
        <f>'153-S 2018CEEIOT(RMB)'!BZ64/0.66174</f>
        <v>153.36122156432316</v>
      </c>
      <c r="CA64" s="1283">
        <f>'153-S 2018CEEIOT(RMB)'!CA64/0.66174</f>
        <v>6954.9505658142334</v>
      </c>
      <c r="CB64" s="1283">
        <f>'153-S 2018CEEIOT(RMB)'!CB64/0.66174</f>
        <v>132658.3960621875</v>
      </c>
      <c r="CC64" s="1283">
        <f>'153-S 2018CEEIOT(RMB)'!CC64/0.66174</f>
        <v>286636.14395276411</v>
      </c>
      <c r="CD64" s="1283">
        <f>'153-S 2018CEEIOT(RMB)'!CD64/0.66174</f>
        <v>4358.0062067695408</v>
      </c>
      <c r="CE64" s="1283">
        <f>'153-S 2018CEEIOT(RMB)'!CE64/0.66174</f>
        <v>5356624.5525086559</v>
      </c>
      <c r="CF64" s="1283">
        <f>'153-S 2018CEEIOT(RMB)'!CF64/0.66174</f>
        <v>88.518031868436481</v>
      </c>
      <c r="CG64" s="1283">
        <f>'153-S 2018CEEIOT(RMB)'!CG64/0.66174</f>
        <v>4595.4121807315687</v>
      </c>
      <c r="CH64" s="1283">
        <f>'153-S 2018CEEIOT(RMB)'!CH64/0.66174</f>
        <v>62133.785024097626</v>
      </c>
      <c r="CI64" s="1283">
        <f>'153-S 2018CEEIOT(RMB)'!CI64/0.66174</f>
        <v>10159.653561884745</v>
      </c>
      <c r="CJ64" s="1283">
        <f>'153-S 2018CEEIOT(RMB)'!CJ64/0.66174</f>
        <v>1204807.2301647919</v>
      </c>
      <c r="CK64" s="1283">
        <f>'153-S 2018CEEIOT(RMB)'!CK64/0.66174</f>
        <v>0</v>
      </c>
      <c r="CL64" s="1283">
        <f>'153-S 2018CEEIOT(RMB)'!CL64/0.66174</f>
        <v>23415.547185172676</v>
      </c>
      <c r="CM64" s="1283">
        <f>'153-S 2018CEEIOT(RMB)'!CM64/0.66174</f>
        <v>135099.1397823008</v>
      </c>
      <c r="CN64" s="1283">
        <f>'153-S 2018CEEIOT(RMB)'!CN64/0.66174</f>
        <v>365262.36471335741</v>
      </c>
      <c r="CO64" s="1283">
        <f>'153-S 2018CEEIOT(RMB)'!CO64/0.66174</f>
        <v>19712.394367629386</v>
      </c>
      <c r="CP64" s="1283">
        <f>'153-S 2018CEEIOT(RMB)'!CP64/0.66174</f>
        <v>7137.7387639853168</v>
      </c>
      <c r="CQ64" s="1283">
        <f>'153-S 2018CEEIOT(RMB)'!CQ64/0.66174</f>
        <v>166484.18416680151</v>
      </c>
      <c r="CR64" s="1283">
        <f>'153-S 2018CEEIOT(RMB)'!CR64/0.66174</f>
        <v>3.5879566124593185</v>
      </c>
      <c r="CS64" s="1283">
        <f>'153-S 2018CEEIOT(RMB)'!CS64/0.66174</f>
        <v>1941774.6103035642</v>
      </c>
      <c r="CT64" s="1283">
        <f>'153-S 2018CEEIOT(RMB)'!CT64/0.66174</f>
        <v>998.81290178853533</v>
      </c>
      <c r="CU64" s="1283">
        <f>'153-S 2018CEEIOT(RMB)'!CU64/0.66174</f>
        <v>156062.09013043946</v>
      </c>
      <c r="CV64" s="1283">
        <f>'153-S 2018CEEIOT(RMB)'!CV64/0.66174</f>
        <v>750.31032767287206</v>
      </c>
      <c r="CW64" s="1283">
        <f>'153-S 2018CEEIOT(RMB)'!CW64/0.66174</f>
        <v>0</v>
      </c>
      <c r="CX64" s="1283">
        <f>'153-S 2018CEEIOT(RMB)'!CX64/0.66174</f>
        <v>63.931770039639368</v>
      </c>
      <c r="CY64" s="1283">
        <f>'153-S 2018CEEIOT(RMB)'!CY64/0.66174</f>
        <v>43233.232319121904</v>
      </c>
      <c r="CZ64" s="1283">
        <f>'153-S 2018CEEIOT(RMB)'!CZ64/0.66174</f>
        <v>0</v>
      </c>
      <c r="DA64" s="1283">
        <f>'153-S 2018CEEIOT(RMB)'!DA64/0.66174</f>
        <v>13.512128513456936</v>
      </c>
      <c r="DB64" s="1283">
        <f>'153-S 2018CEEIOT(RMB)'!DB64/0.66174</f>
        <v>51597542.225323051</v>
      </c>
      <c r="DC64" s="1283">
        <f>'153-S 2018CEEIOT(RMB)'!DC64/0.66174</f>
        <v>5879415.2412932254</v>
      </c>
      <c r="DD64" s="1283">
        <f>'153-S 2018CEEIOT(RMB)'!DD64/0.66174</f>
        <v>162117.35713594692</v>
      </c>
      <c r="DE64" s="1283">
        <f>'153-S 2018CEEIOT(RMB)'!DE64/0.66174</f>
        <v>86405.066292222196</v>
      </c>
      <c r="DF64" s="1283">
        <f>'153-S 2018CEEIOT(RMB)'!DF64/0.66174</f>
        <v>571468.20056992723</v>
      </c>
      <c r="DG64" s="1283">
        <f>'153-S 2018CEEIOT(RMB)'!DG64/0.66174</f>
        <v>14927248.673088808</v>
      </c>
      <c r="DH64" s="1283">
        <f>'153-S 2018CEEIOT(RMB)'!DH64/0.66174</f>
        <v>0</v>
      </c>
      <c r="DI64" s="1283">
        <f>'153-S 2018CEEIOT(RMB)'!DI64/0.66174</f>
        <v>0</v>
      </c>
      <c r="DJ64" s="1283">
        <f>'153-S 2018CEEIOT(RMB)'!DJ64/0.66174</f>
        <v>1257.0658910049251</v>
      </c>
      <c r="DK64" s="1283">
        <f>'153-S 2018CEEIOT(RMB)'!DK64/0.66174</f>
        <v>2690.522404825962</v>
      </c>
      <c r="DL64" s="1283">
        <f>'153-S 2018CEEIOT(RMB)'!DL64/0.66174</f>
        <v>214.77210001037696</v>
      </c>
      <c r="DM64" s="1283">
        <f>'153-S 2018CEEIOT(RMB)'!DM64/0.66174</f>
        <v>62.10074908675363</v>
      </c>
      <c r="DN64" s="1283">
        <f>'153-S 2018CEEIOT(RMB)'!DN64/0.66174</f>
        <v>6.3346563878714646</v>
      </c>
      <c r="DO64" s="1283">
        <f>'153-S 2018CEEIOT(RMB)'!DO64/0.66174</f>
        <v>10279.219255925405</v>
      </c>
      <c r="DP64" s="1283">
        <f>'153-S 2018CEEIOT(RMB)'!DP64/0.66174</f>
        <v>0</v>
      </c>
      <c r="DQ64" s="1283">
        <f>'153-S 2018CEEIOT(RMB)'!DQ64/0.66174</f>
        <v>0</v>
      </c>
      <c r="DR64" s="1283">
        <f>'153-S 2018CEEIOT(RMB)'!DR64/0.66174</f>
        <v>0</v>
      </c>
      <c r="DS64" s="1283">
        <f>'153-S 2018CEEIOT(RMB)'!DS64/0.66174</f>
        <v>0</v>
      </c>
      <c r="DT64" s="1283">
        <f>'153-S 2018CEEIOT(RMB)'!DT64/0.66174</f>
        <v>0</v>
      </c>
      <c r="DU64" s="1283">
        <f>'153-S 2018CEEIOT(RMB)'!DU64/0.66174</f>
        <v>0</v>
      </c>
      <c r="DV64" s="1283">
        <f>'153-S 2018CEEIOT(RMB)'!DV64/0.66174</f>
        <v>141402.85725839899</v>
      </c>
      <c r="DW64" s="1283">
        <f>'153-S 2018CEEIOT(RMB)'!DW64/0.66174</f>
        <v>382618.98917874653</v>
      </c>
      <c r="DX64" s="1283">
        <f>'153-S 2018CEEIOT(RMB)'!DX64/0.66174</f>
        <v>85277.022356954505</v>
      </c>
      <c r="DY64" s="1283">
        <f>'153-S 2018CEEIOT(RMB)'!DY64/0.66174</f>
        <v>83.189088034516217</v>
      </c>
      <c r="DZ64" s="1283">
        <f>'153-S 2018CEEIOT(RMB)'!DZ64/0.66174</f>
        <v>0</v>
      </c>
      <c r="EA64" s="1283">
        <f>'153-S 2018CEEIOT(RMB)'!EA64/0.66174</f>
        <v>0</v>
      </c>
      <c r="EB64" s="1283">
        <f>'153-S 2018CEEIOT(RMB)'!EB64/0.66174</f>
        <v>0</v>
      </c>
      <c r="EC64" s="1283">
        <f>'153-S 2018CEEIOT(RMB)'!EC64/0.66174</f>
        <v>45144.014857723894</v>
      </c>
      <c r="ED64" s="1283">
        <f>'153-S 2018CEEIOT(RMB)'!ED64/0.66174</f>
        <v>0</v>
      </c>
      <c r="EE64" s="1283">
        <f>'153-S 2018CEEIOT(RMB)'!EE64/0.66174</f>
        <v>4587.9831505010679</v>
      </c>
      <c r="EF64" s="1283">
        <f>'153-S 2018CEEIOT(RMB)'!EF64/0.66174</f>
        <v>3818.8550388704457</v>
      </c>
      <c r="EG64" s="1283">
        <f>'153-S 2018CEEIOT(RMB)'!EG64/0.66174</f>
        <v>0</v>
      </c>
      <c r="EH64" s="1283">
        <f>'153-S 2018CEEIOT(RMB)'!EH64/0.66174</f>
        <v>176723.63211740257</v>
      </c>
      <c r="EI64" s="1283">
        <f>'153-S 2018CEEIOT(RMB)'!EI64/0.66174</f>
        <v>218560.91191941241</v>
      </c>
      <c r="EJ64" s="1283">
        <f>'153-S 2018CEEIOT(RMB)'!EJ64/0.66174</f>
        <v>16448.746459383303</v>
      </c>
      <c r="EK64" s="1283">
        <f>'153-S 2018CEEIOT(RMB)'!EK64/0.66174</f>
        <v>0</v>
      </c>
      <c r="EL64" s="1283">
        <f>'153-S 2018CEEIOT(RMB)'!EL64/0.66174</f>
        <v>0</v>
      </c>
      <c r="EM64" s="1283">
        <f>'153-S 2018CEEIOT(RMB)'!EM64/0.66174</f>
        <v>0</v>
      </c>
      <c r="EN64" s="1283">
        <f>'153-S 2018CEEIOT(RMB)'!EN64/0.66174</f>
        <v>171.44383341495822</v>
      </c>
      <c r="EO64" s="1283">
        <f>'153-S 2018CEEIOT(RMB)'!EO64/0.66174</f>
        <v>422.77618776716787</v>
      </c>
      <c r="EP64" s="1283">
        <f>'153-S 2018CEEIOT(RMB)'!EP64/0.66174</f>
        <v>39975.185523674147</v>
      </c>
      <c r="EQ64" s="1283">
        <f>'153-S 2018CEEIOT(RMB)'!EQ64/0.66174</f>
        <v>1498.490171964673</v>
      </c>
      <c r="ER64" s="1283">
        <f>'153-S 2018CEEIOT(RMB)'!ER64/0.66174</f>
        <v>93176.683916028487</v>
      </c>
      <c r="ES64" s="1283">
        <f>'153-S 2018CEEIOT(RMB)'!ES64/0.66174</f>
        <v>793.76406735035209</v>
      </c>
      <c r="ET64" s="1283">
        <f>'153-S 2018CEEIOT(RMB)'!ET64/0.66174</f>
        <v>0</v>
      </c>
      <c r="EU64" s="1283">
        <f>'153-S 2018CEEIOT(RMB)'!EU64/0.66174</f>
        <v>0</v>
      </c>
      <c r="EV64" s="1283">
        <f>'153-S 2018CEEIOT(RMB)'!EV64/0.66174</f>
        <v>0</v>
      </c>
      <c r="EW64" s="1283">
        <f>'153-S 2018CEEIOT(RMB)'!EW64/0.66174</f>
        <v>0</v>
      </c>
      <c r="EX64" s="1283">
        <f>'153-S 2018CEEIOT(RMB)'!EX64/0.66174</f>
        <v>0</v>
      </c>
      <c r="EY64" s="1283">
        <f>'153-S 2018CEEIOT(RMB)'!EY64/0.66174</f>
        <v>0</v>
      </c>
      <c r="EZ64" s="1284">
        <f>'153-S 2018CEEIOT(RMB)'!EZ64/0.66174</f>
        <v>0</v>
      </c>
      <c r="FA64" s="1285">
        <f>'153-S 2018CEEIOT(RMB)'!FA64/0.66174</f>
        <v>90572332.699363813</v>
      </c>
      <c r="FB64" s="1258">
        <f>'153-S 2018CEEIOT(RMB)'!FB64/0.66174</f>
        <v>702736.37245307979</v>
      </c>
      <c r="FC64" s="1258">
        <f>'153-S 2018CEEIOT(RMB)'!FC64/0.66174</f>
        <v>2640003.3388280352</v>
      </c>
      <c r="FD64" s="1260">
        <f>'153-S 2018CEEIOT(RMB)'!FD64/0.66174</f>
        <v>3342739.7112811147</v>
      </c>
      <c r="FE64" s="1258">
        <f>'153-S 2018CEEIOT(RMB)'!FE64/0.66174</f>
        <v>0</v>
      </c>
      <c r="FF64" s="1260">
        <f>'153-S 2018CEEIOT(RMB)'!FF64/0.66174</f>
        <v>3342739.7112811147</v>
      </c>
      <c r="FG64" s="1258">
        <f>'153-S 2018CEEIOT(RMB)'!FG64/0.66174</f>
        <v>0</v>
      </c>
      <c r="FH64" s="1258">
        <f>'153-S 2018CEEIOT(RMB)'!FH64/0.66174</f>
        <v>2030543.3264012032</v>
      </c>
      <c r="FI64" s="1260">
        <f>'153-S 2018CEEIOT(RMB)'!FI64/0.66174</f>
        <v>2030543.3264012032</v>
      </c>
      <c r="FJ64" s="1258">
        <f>'153-S 2018CEEIOT(RMB)'!FJ64/0.66174</f>
        <v>15847959.52641104</v>
      </c>
      <c r="FK64" s="1286">
        <f>'153-S 2018CEEIOT(RMB)'!FK64/0.66174</f>
        <v>21221242.564093359</v>
      </c>
      <c r="FL64" s="1287">
        <f>'153-S 2018CEEIOT(RMB)'!FL64/0.66174</f>
        <v>1027463.4950394001</v>
      </c>
      <c r="FM64" s="1288">
        <f>'153-S 2018CEEIOT(RMB)'!FM64/0.66174</f>
        <v>110766111.76841784</v>
      </c>
    </row>
    <row r="65" spans="1:169" x14ac:dyDescent="0.25">
      <c r="A65" s="1530"/>
      <c r="B65" s="1281" t="s">
        <v>509</v>
      </c>
      <c r="C65" s="1282" t="s">
        <v>1224</v>
      </c>
      <c r="D65" s="1283">
        <f>'153-S 2018CEEIOT(RMB)'!D65/0.66174</f>
        <v>0</v>
      </c>
      <c r="E65" s="1283">
        <f>'153-S 2018CEEIOT(RMB)'!E65/0.66174</f>
        <v>0</v>
      </c>
      <c r="F65" s="1283">
        <f>'153-S 2018CEEIOT(RMB)'!F65/0.66174</f>
        <v>0</v>
      </c>
      <c r="G65" s="1283">
        <f>'153-S 2018CEEIOT(RMB)'!G65/0.66174</f>
        <v>0</v>
      </c>
      <c r="H65" s="1283">
        <f>'153-S 2018CEEIOT(RMB)'!H65/0.66174</f>
        <v>0</v>
      </c>
      <c r="I65" s="1283">
        <f>'153-S 2018CEEIOT(RMB)'!I65/0.66174</f>
        <v>28734.833737661065</v>
      </c>
      <c r="J65" s="1283">
        <f>'153-S 2018CEEIOT(RMB)'!J65/0.66174</f>
        <v>2426.2538419525022</v>
      </c>
      <c r="K65" s="1283">
        <f>'153-S 2018CEEIOT(RMB)'!K65/0.66174</f>
        <v>9257.1830187531123</v>
      </c>
      <c r="L65" s="1283">
        <f>'153-S 2018CEEIOT(RMB)'!L65/0.66174</f>
        <v>10245.84417728012</v>
      </c>
      <c r="M65" s="1283">
        <f>'153-S 2018CEEIOT(RMB)'!M65/0.66174</f>
        <v>783.86180331961953</v>
      </c>
      <c r="N65" s="1283">
        <f>'153-S 2018CEEIOT(RMB)'!N65/0.66174</f>
        <v>801.69226091111295</v>
      </c>
      <c r="O65" s="1283">
        <f>'153-S 2018CEEIOT(RMB)'!O65/0.66174</f>
        <v>0</v>
      </c>
      <c r="P65" s="1283">
        <f>'153-S 2018CEEIOT(RMB)'!P65/0.66174</f>
        <v>0</v>
      </c>
      <c r="Q65" s="1283">
        <f>'153-S 2018CEEIOT(RMB)'!Q65/0.66174</f>
        <v>0</v>
      </c>
      <c r="R65" s="1283">
        <f>'153-S 2018CEEIOT(RMB)'!R65/0.66174</f>
        <v>0</v>
      </c>
      <c r="S65" s="1283">
        <f>'153-S 2018CEEIOT(RMB)'!S65/0.66174</f>
        <v>0</v>
      </c>
      <c r="T65" s="1283">
        <f>'153-S 2018CEEIOT(RMB)'!T65/0.66174</f>
        <v>0</v>
      </c>
      <c r="U65" s="1283">
        <f>'153-S 2018CEEIOT(RMB)'!U65/0.66174</f>
        <v>0</v>
      </c>
      <c r="V65" s="1283">
        <f>'153-S 2018CEEIOT(RMB)'!V65/0.66174</f>
        <v>0</v>
      </c>
      <c r="W65" s="1283">
        <f>'153-S 2018CEEIOT(RMB)'!W65/0.66174</f>
        <v>0</v>
      </c>
      <c r="X65" s="1283">
        <f>'153-S 2018CEEIOT(RMB)'!X65/0.66174</f>
        <v>0</v>
      </c>
      <c r="Y65" s="1283">
        <f>'153-S 2018CEEIOT(RMB)'!Y65/0.66174</f>
        <v>0</v>
      </c>
      <c r="Z65" s="1283">
        <f>'153-S 2018CEEIOT(RMB)'!Z65/0.66174</f>
        <v>0</v>
      </c>
      <c r="AA65" s="1283">
        <f>'153-S 2018CEEIOT(RMB)'!AA65/0.66174</f>
        <v>0</v>
      </c>
      <c r="AB65" s="1283">
        <f>'153-S 2018CEEIOT(RMB)'!AB65/0.66174</f>
        <v>0</v>
      </c>
      <c r="AC65" s="1283">
        <f>'153-S 2018CEEIOT(RMB)'!AC65/0.66174</f>
        <v>0</v>
      </c>
      <c r="AD65" s="1283">
        <f>'153-S 2018CEEIOT(RMB)'!AD65/0.66174</f>
        <v>0</v>
      </c>
      <c r="AE65" s="1283">
        <f>'153-S 2018CEEIOT(RMB)'!AE65/0.66174</f>
        <v>0</v>
      </c>
      <c r="AF65" s="1283">
        <f>'153-S 2018CEEIOT(RMB)'!AF65/0.66174</f>
        <v>0</v>
      </c>
      <c r="AG65" s="1283">
        <f>'153-S 2018CEEIOT(RMB)'!AG65/0.66174</f>
        <v>0</v>
      </c>
      <c r="AH65" s="1283">
        <f>'153-S 2018CEEIOT(RMB)'!AH65/0.66174</f>
        <v>0</v>
      </c>
      <c r="AI65" s="1283">
        <f>'153-S 2018CEEIOT(RMB)'!AI65/0.66174</f>
        <v>0</v>
      </c>
      <c r="AJ65" s="1283">
        <f>'153-S 2018CEEIOT(RMB)'!AJ65/0.66174</f>
        <v>0</v>
      </c>
      <c r="AK65" s="1283">
        <f>'153-S 2018CEEIOT(RMB)'!AK65/0.66174</f>
        <v>0</v>
      </c>
      <c r="AL65" s="1283">
        <f>'153-S 2018CEEIOT(RMB)'!AL65/0.66174</f>
        <v>0</v>
      </c>
      <c r="AM65" s="1283">
        <f>'153-S 2018CEEIOT(RMB)'!AM65/0.66174</f>
        <v>0</v>
      </c>
      <c r="AN65" s="1283">
        <f>'153-S 2018CEEIOT(RMB)'!AN65/0.66174</f>
        <v>0</v>
      </c>
      <c r="AO65" s="1283">
        <f>'153-S 2018CEEIOT(RMB)'!AO65/0.66174</f>
        <v>0</v>
      </c>
      <c r="AP65" s="1283">
        <f>'153-S 2018CEEIOT(RMB)'!AP65/0.66174</f>
        <v>0</v>
      </c>
      <c r="AQ65" s="1283">
        <f>'153-S 2018CEEIOT(RMB)'!AQ65/0.66174</f>
        <v>0</v>
      </c>
      <c r="AR65" s="1283">
        <f>'153-S 2018CEEIOT(RMB)'!AR65/0.66174</f>
        <v>5592.1486163229092</v>
      </c>
      <c r="AS65" s="1283">
        <f>'153-S 2018CEEIOT(RMB)'!AS65/0.66174</f>
        <v>4259854.1774335932</v>
      </c>
      <c r="AT65" s="1283">
        <f>'153-S 2018CEEIOT(RMB)'!AT65/0.66174</f>
        <v>71902.494994813882</v>
      </c>
      <c r="AU65" s="1283">
        <f>'153-S 2018CEEIOT(RMB)'!AU65/0.66174</f>
        <v>6616.4009960479589</v>
      </c>
      <c r="AV65" s="1283">
        <f>'153-S 2018CEEIOT(RMB)'!AV65/0.66174</f>
        <v>305.2482394360689</v>
      </c>
      <c r="AW65" s="1283">
        <f>'153-S 2018CEEIOT(RMB)'!AW65/0.66174</f>
        <v>31084.499539837743</v>
      </c>
      <c r="AX65" s="1283">
        <f>'153-S 2018CEEIOT(RMB)'!AX65/0.66174</f>
        <v>11187.504885219032</v>
      </c>
      <c r="AY65" s="1283">
        <f>'153-S 2018CEEIOT(RMB)'!AY65/0.66174</f>
        <v>0</v>
      </c>
      <c r="AZ65" s="1283">
        <f>'153-S 2018CEEIOT(RMB)'!AZ65/0.66174</f>
        <v>0</v>
      </c>
      <c r="BA65" s="1283">
        <f>'153-S 2018CEEIOT(RMB)'!BA65/0.66174</f>
        <v>0</v>
      </c>
      <c r="BB65" s="1283">
        <f>'153-S 2018CEEIOT(RMB)'!BB65/0.66174</f>
        <v>0</v>
      </c>
      <c r="BC65" s="1283">
        <f>'153-S 2018CEEIOT(RMB)'!BC65/0.66174</f>
        <v>0</v>
      </c>
      <c r="BD65" s="1283">
        <f>'153-S 2018CEEIOT(RMB)'!BD65/0.66174</f>
        <v>0</v>
      </c>
      <c r="BE65" s="1283">
        <f>'153-S 2018CEEIOT(RMB)'!BE65/0.66174</f>
        <v>2253152.3878407273</v>
      </c>
      <c r="BF65" s="1283">
        <f>'153-S 2018CEEIOT(RMB)'!BF65/0.66174</f>
        <v>195888.09457622957</v>
      </c>
      <c r="BG65" s="1283">
        <f>'153-S 2018CEEIOT(RMB)'!BG65/0.66174</f>
        <v>3300082.6350412453</v>
      </c>
      <c r="BH65" s="1283">
        <f>'153-S 2018CEEIOT(RMB)'!BH65/0.66174</f>
        <v>2383225.0285229241</v>
      </c>
      <c r="BI65" s="1283">
        <f>'153-S 2018CEEIOT(RMB)'!BI65/0.66174</f>
        <v>1227397.9869064577</v>
      </c>
      <c r="BJ65" s="1283">
        <f>'153-S 2018CEEIOT(RMB)'!BJ65/0.66174</f>
        <v>2327531.5963395862</v>
      </c>
      <c r="BK65" s="1283">
        <f>'153-S 2018CEEIOT(RMB)'!BK65/0.66174</f>
        <v>837038.03654421971</v>
      </c>
      <c r="BL65" s="1283">
        <f>'153-S 2018CEEIOT(RMB)'!BL65/0.66174</f>
        <v>2612974.3385563456</v>
      </c>
      <c r="BM65" s="1283">
        <f>'153-S 2018CEEIOT(RMB)'!BM65/0.66174</f>
        <v>7123337.0036001606</v>
      </c>
      <c r="BN65" s="1283">
        <f>'153-S 2018CEEIOT(RMB)'!BN65/0.66174</f>
        <v>423911.00768511998</v>
      </c>
      <c r="BO65" s="1283">
        <f>'153-S 2018CEEIOT(RMB)'!BO65/0.66174</f>
        <v>643854.56380414194</v>
      </c>
      <c r="BP65" s="1283">
        <f>'153-S 2018CEEIOT(RMB)'!BP65/0.66174</f>
        <v>737887.94886150747</v>
      </c>
      <c r="BQ65" s="1283">
        <f>'153-S 2018CEEIOT(RMB)'!BQ65/0.66174</f>
        <v>900071.48034662544</v>
      </c>
      <c r="BR65" s="1283">
        <f>'153-S 2018CEEIOT(RMB)'!BR65/0.66174</f>
        <v>56760.770480009436</v>
      </c>
      <c r="BS65" s="1283">
        <f>'153-S 2018CEEIOT(RMB)'!BS65/0.66174</f>
        <v>62591.0808233028</v>
      </c>
      <c r="BT65" s="1283">
        <f>'153-S 2018CEEIOT(RMB)'!BT65/0.66174</f>
        <v>1753.3924932157092</v>
      </c>
      <c r="BU65" s="1283">
        <f>'153-S 2018CEEIOT(RMB)'!BU65/0.66174</f>
        <v>84407.171529313855</v>
      </c>
      <c r="BV65" s="1283">
        <f>'153-S 2018CEEIOT(RMB)'!BV65/0.66174</f>
        <v>93571.992450038626</v>
      </c>
      <c r="BW65" s="1283">
        <f>'153-S 2018CEEIOT(RMB)'!BW65/0.66174</f>
        <v>0.39224525752447192</v>
      </c>
      <c r="BX65" s="1283">
        <f>'153-S 2018CEEIOT(RMB)'!BX65/0.66174</f>
        <v>114118.10519598538</v>
      </c>
      <c r="BY65" s="1283">
        <f>'153-S 2018CEEIOT(RMB)'!BY65/0.66174</f>
        <v>33437.282629159032</v>
      </c>
      <c r="BZ65" s="1283">
        <f>'153-S 2018CEEIOT(RMB)'!BZ65/0.66174</f>
        <v>69653.79469578898</v>
      </c>
      <c r="CA65" s="1283">
        <f>'153-S 2018CEEIOT(RMB)'!CA65/0.66174</f>
        <v>3161.7417526084691</v>
      </c>
      <c r="CB65" s="1283">
        <f>'153-S 2018CEEIOT(RMB)'!CB65/0.66174</f>
        <v>2986.5132087501302</v>
      </c>
      <c r="CC65" s="1283">
        <f>'153-S 2018CEEIOT(RMB)'!CC65/0.66174</f>
        <v>41190.959290132269</v>
      </c>
      <c r="CD65" s="1283">
        <f>'153-S 2018CEEIOT(RMB)'!CD65/0.66174</f>
        <v>31422.327801440628</v>
      </c>
      <c r="CE65" s="1283">
        <f>'153-S 2018CEEIOT(RMB)'!CE65/0.66174</f>
        <v>251282.21708368749</v>
      </c>
      <c r="CF65" s="1283">
        <f>'153-S 2018CEEIOT(RMB)'!CF65/0.66174</f>
        <v>27102.692782699793</v>
      </c>
      <c r="CG65" s="1283">
        <f>'153-S 2018CEEIOT(RMB)'!CG65/0.66174</f>
        <v>18307.717456042952</v>
      </c>
      <c r="CH65" s="1283">
        <f>'153-S 2018CEEIOT(RMB)'!CH65/0.66174</f>
        <v>11296.497917841378</v>
      </c>
      <c r="CI65" s="1283">
        <f>'153-S 2018CEEIOT(RMB)'!CI65/0.66174</f>
        <v>57588.892464022094</v>
      </c>
      <c r="CJ65" s="1283">
        <f>'153-S 2018CEEIOT(RMB)'!CJ65/0.66174</f>
        <v>4014.1388449084388</v>
      </c>
      <c r="CK65" s="1283">
        <f>'153-S 2018CEEIOT(RMB)'!CK65/0.66174</f>
        <v>183757.35784745897</v>
      </c>
      <c r="CL65" s="1283">
        <f>'153-S 2018CEEIOT(RMB)'!CL65/0.66174</f>
        <v>42815.170631794506</v>
      </c>
      <c r="CM65" s="1283">
        <f>'153-S 2018CEEIOT(RMB)'!CM65/0.66174</f>
        <v>8188.4339078155981</v>
      </c>
      <c r="CN65" s="1283">
        <f>'153-S 2018CEEIOT(RMB)'!CN65/0.66174</f>
        <v>5552.0917702355055</v>
      </c>
      <c r="CO65" s="1283">
        <f>'153-S 2018CEEIOT(RMB)'!CO65/0.66174</f>
        <v>27.619347985159937</v>
      </c>
      <c r="CP65" s="1283">
        <f>'153-S 2018CEEIOT(RMB)'!CP65/0.66174</f>
        <v>17518.898743536603</v>
      </c>
      <c r="CQ65" s="1283">
        <f>'153-S 2018CEEIOT(RMB)'!CQ65/0.66174</f>
        <v>12684.65897319012</v>
      </c>
      <c r="CR65" s="1283">
        <f>'153-S 2018CEEIOT(RMB)'!CR65/0.66174</f>
        <v>24455.06418426281</v>
      </c>
      <c r="CS65" s="1283">
        <f>'153-S 2018CEEIOT(RMB)'!CS65/0.66174</f>
        <v>34503.665933816257</v>
      </c>
      <c r="CT65" s="1283">
        <f>'153-S 2018CEEIOT(RMB)'!CT65/0.66174</f>
        <v>2370.1275288395209</v>
      </c>
      <c r="CU65" s="1283">
        <f>'153-S 2018CEEIOT(RMB)'!CU65/0.66174</f>
        <v>38855.555448336825</v>
      </c>
      <c r="CV65" s="1283">
        <f>'153-S 2018CEEIOT(RMB)'!CV65/0.66174</f>
        <v>2748.2247554815467</v>
      </c>
      <c r="CW65" s="1283">
        <f>'153-S 2018CEEIOT(RMB)'!CW65/0.66174</f>
        <v>0</v>
      </c>
      <c r="CX65" s="1283">
        <f>'153-S 2018CEEIOT(RMB)'!CX65/0.66174</f>
        <v>590.50122259947227</v>
      </c>
      <c r="CY65" s="1283">
        <f>'153-S 2018CEEIOT(RMB)'!CY65/0.66174</f>
        <v>228075.53985307357</v>
      </c>
      <c r="CZ65" s="1283">
        <f>'153-S 2018CEEIOT(RMB)'!CZ65/0.66174</f>
        <v>52.738819070164105</v>
      </c>
      <c r="DA65" s="1283">
        <f>'153-S 2018CEEIOT(RMB)'!DA65/0.66174</f>
        <v>1156.797512089862</v>
      </c>
      <c r="DB65" s="1283">
        <f>'153-S 2018CEEIOT(RMB)'!DB65/0.66174</f>
        <v>7232165.5179940732</v>
      </c>
      <c r="DC65" s="1283">
        <f>'153-S 2018CEEIOT(RMB)'!DC65/0.66174</f>
        <v>1163981.6810573402</v>
      </c>
      <c r="DD65" s="1283">
        <f>'153-S 2018CEEIOT(RMB)'!DD65/0.66174</f>
        <v>149517.22697645053</v>
      </c>
      <c r="DE65" s="1283">
        <f>'153-S 2018CEEIOT(RMB)'!DE65/0.66174</f>
        <v>79689.467784105946</v>
      </c>
      <c r="DF65" s="1283">
        <f>'153-S 2018CEEIOT(RMB)'!DF65/0.66174</f>
        <v>4007137.0571235702</v>
      </c>
      <c r="DG65" s="1283">
        <f>'153-S 2018CEEIOT(RMB)'!DG65/0.66174</f>
        <v>2943816.1368215946</v>
      </c>
      <c r="DH65" s="1283">
        <f>'153-S 2018CEEIOT(RMB)'!DH65/0.66174</f>
        <v>0</v>
      </c>
      <c r="DI65" s="1283">
        <f>'153-S 2018CEEIOT(RMB)'!DI65/0.66174</f>
        <v>0</v>
      </c>
      <c r="DJ65" s="1283">
        <f>'153-S 2018CEEIOT(RMB)'!DJ65/0.66174</f>
        <v>0</v>
      </c>
      <c r="DK65" s="1283">
        <f>'153-S 2018CEEIOT(RMB)'!DK65/0.66174</f>
        <v>0</v>
      </c>
      <c r="DL65" s="1283">
        <f>'153-S 2018CEEIOT(RMB)'!DL65/0.66174</f>
        <v>0</v>
      </c>
      <c r="DM65" s="1283">
        <f>'153-S 2018CEEIOT(RMB)'!DM65/0.66174</f>
        <v>0</v>
      </c>
      <c r="DN65" s="1283">
        <f>'153-S 2018CEEIOT(RMB)'!DN65/0.66174</f>
        <v>0</v>
      </c>
      <c r="DO65" s="1283">
        <f>'153-S 2018CEEIOT(RMB)'!DO65/0.66174</f>
        <v>0</v>
      </c>
      <c r="DP65" s="1283">
        <f>'153-S 2018CEEIOT(RMB)'!DP65/0.66174</f>
        <v>0</v>
      </c>
      <c r="DQ65" s="1283">
        <f>'153-S 2018CEEIOT(RMB)'!DQ65/0.66174</f>
        <v>0</v>
      </c>
      <c r="DR65" s="1283">
        <f>'153-S 2018CEEIOT(RMB)'!DR65/0.66174</f>
        <v>0</v>
      </c>
      <c r="DS65" s="1283">
        <f>'153-S 2018CEEIOT(RMB)'!DS65/0.66174</f>
        <v>0</v>
      </c>
      <c r="DT65" s="1283">
        <f>'153-S 2018CEEIOT(RMB)'!DT65/0.66174</f>
        <v>0</v>
      </c>
      <c r="DU65" s="1283">
        <f>'153-S 2018CEEIOT(RMB)'!DU65/0.66174</f>
        <v>0</v>
      </c>
      <c r="DV65" s="1283">
        <f>'153-S 2018CEEIOT(RMB)'!DV65/0.66174</f>
        <v>0</v>
      </c>
      <c r="DW65" s="1283">
        <f>'153-S 2018CEEIOT(RMB)'!DW65/0.66174</f>
        <v>0</v>
      </c>
      <c r="DX65" s="1283">
        <f>'153-S 2018CEEIOT(RMB)'!DX65/0.66174</f>
        <v>0</v>
      </c>
      <c r="DY65" s="1283">
        <f>'153-S 2018CEEIOT(RMB)'!DY65/0.66174</f>
        <v>0</v>
      </c>
      <c r="DZ65" s="1283">
        <f>'153-S 2018CEEIOT(RMB)'!DZ65/0.66174</f>
        <v>0</v>
      </c>
      <c r="EA65" s="1283">
        <f>'153-S 2018CEEIOT(RMB)'!EA65/0.66174</f>
        <v>0</v>
      </c>
      <c r="EB65" s="1283">
        <f>'153-S 2018CEEIOT(RMB)'!EB65/0.66174</f>
        <v>0</v>
      </c>
      <c r="EC65" s="1283">
        <f>'153-S 2018CEEIOT(RMB)'!EC65/0.66174</f>
        <v>0</v>
      </c>
      <c r="ED65" s="1283">
        <f>'153-S 2018CEEIOT(RMB)'!ED65/0.66174</f>
        <v>0</v>
      </c>
      <c r="EE65" s="1283">
        <f>'153-S 2018CEEIOT(RMB)'!EE65/0.66174</f>
        <v>0</v>
      </c>
      <c r="EF65" s="1283">
        <f>'153-S 2018CEEIOT(RMB)'!EF65/0.66174</f>
        <v>0</v>
      </c>
      <c r="EG65" s="1283">
        <f>'153-S 2018CEEIOT(RMB)'!EG65/0.66174</f>
        <v>0</v>
      </c>
      <c r="EH65" s="1283">
        <f>'153-S 2018CEEIOT(RMB)'!EH65/0.66174</f>
        <v>0</v>
      </c>
      <c r="EI65" s="1283">
        <f>'153-S 2018CEEIOT(RMB)'!EI65/0.66174</f>
        <v>421459.38334583084</v>
      </c>
      <c r="EJ65" s="1283">
        <f>'153-S 2018CEEIOT(RMB)'!EJ65/0.66174</f>
        <v>0</v>
      </c>
      <c r="EK65" s="1283">
        <f>'153-S 2018CEEIOT(RMB)'!EK65/0.66174</f>
        <v>0</v>
      </c>
      <c r="EL65" s="1283">
        <f>'153-S 2018CEEIOT(RMB)'!EL65/0.66174</f>
        <v>0</v>
      </c>
      <c r="EM65" s="1283">
        <f>'153-S 2018CEEIOT(RMB)'!EM65/0.66174</f>
        <v>1380.1015289780235</v>
      </c>
      <c r="EN65" s="1283">
        <f>'153-S 2018CEEIOT(RMB)'!EN65/0.66174</f>
        <v>41117.977188140547</v>
      </c>
      <c r="EO65" s="1283">
        <f>'153-S 2018CEEIOT(RMB)'!EO65/0.66174</f>
        <v>0</v>
      </c>
      <c r="EP65" s="1283">
        <f>'153-S 2018CEEIOT(RMB)'!EP65/0.66174</f>
        <v>0</v>
      </c>
      <c r="EQ65" s="1283">
        <f>'153-S 2018CEEIOT(RMB)'!EQ65/0.66174</f>
        <v>170975.3557511112</v>
      </c>
      <c r="ER65" s="1283">
        <f>'153-S 2018CEEIOT(RMB)'!ER65/0.66174</f>
        <v>0</v>
      </c>
      <c r="ES65" s="1283">
        <f>'153-S 2018CEEIOT(RMB)'!ES65/0.66174</f>
        <v>0</v>
      </c>
      <c r="ET65" s="1283">
        <f>'153-S 2018CEEIOT(RMB)'!ET65/0.66174</f>
        <v>0</v>
      </c>
      <c r="EU65" s="1283">
        <f>'153-S 2018CEEIOT(RMB)'!EU65/0.66174</f>
        <v>0</v>
      </c>
      <c r="EV65" s="1283">
        <f>'153-S 2018CEEIOT(RMB)'!EV65/0.66174</f>
        <v>0</v>
      </c>
      <c r="EW65" s="1283">
        <f>'153-S 2018CEEIOT(RMB)'!EW65/0.66174</f>
        <v>0</v>
      </c>
      <c r="EX65" s="1283">
        <f>'153-S 2018CEEIOT(RMB)'!EX65/0.66174</f>
        <v>0</v>
      </c>
      <c r="EY65" s="1283">
        <f>'153-S 2018CEEIOT(RMB)'!EY65/0.66174</f>
        <v>0</v>
      </c>
      <c r="EZ65" s="1284">
        <f>'153-S 2018CEEIOT(RMB)'!EZ65/0.66174</f>
        <v>0</v>
      </c>
      <c r="FA65" s="1285">
        <f>'153-S 2018CEEIOT(RMB)'!FA65/0.66174</f>
        <v>47184384.285365433</v>
      </c>
      <c r="FB65" s="1258">
        <f>'153-S 2018CEEIOT(RMB)'!FB65/0.66174</f>
        <v>0</v>
      </c>
      <c r="FC65" s="1258">
        <f>'153-S 2018CEEIOT(RMB)'!FC65/0.66174</f>
        <v>0</v>
      </c>
      <c r="FD65" s="1260">
        <f>'153-S 2018CEEIOT(RMB)'!FD65/0.66174</f>
        <v>0</v>
      </c>
      <c r="FE65" s="1258">
        <f>'153-S 2018CEEIOT(RMB)'!FE65/0.66174</f>
        <v>0</v>
      </c>
      <c r="FF65" s="1260">
        <f>'153-S 2018CEEIOT(RMB)'!FF65/0.66174</f>
        <v>0</v>
      </c>
      <c r="FG65" s="1258">
        <f>'153-S 2018CEEIOT(RMB)'!FG65/0.66174</f>
        <v>0</v>
      </c>
      <c r="FH65" s="1258">
        <f>'153-S 2018CEEIOT(RMB)'!FH65/0.66174</f>
        <v>-14562.392798254283</v>
      </c>
      <c r="FI65" s="1260">
        <f>'153-S 2018CEEIOT(RMB)'!FI65/0.66174</f>
        <v>-14562.392798254283</v>
      </c>
      <c r="FJ65" s="1258">
        <f>'153-S 2018CEEIOT(RMB)'!FJ65/0.66174</f>
        <v>2900795.3936671629</v>
      </c>
      <c r="FK65" s="1286">
        <f>'153-S 2018CEEIOT(RMB)'!FK65/0.66174</f>
        <v>2886233.0008689086</v>
      </c>
      <c r="FL65" s="1287">
        <f>'153-S 2018CEEIOT(RMB)'!FL65/0.66174</f>
        <v>418797.81039541028</v>
      </c>
      <c r="FM65" s="1288">
        <f>'153-S 2018CEEIOT(RMB)'!FM65/0.66174</f>
        <v>49651819.475838915</v>
      </c>
    </row>
    <row r="66" spans="1:169" x14ac:dyDescent="0.25">
      <c r="A66" s="1530"/>
      <c r="B66" s="1281" t="s">
        <v>510</v>
      </c>
      <c r="C66" s="1282" t="s">
        <v>1225</v>
      </c>
      <c r="D66" s="1283">
        <f>'153-S 2018CEEIOT(RMB)'!D66/0.66174</f>
        <v>107.85569199508139</v>
      </c>
      <c r="E66" s="1283">
        <f>'153-S 2018CEEIOT(RMB)'!E66/0.66174</f>
        <v>908.85565868646415</v>
      </c>
      <c r="F66" s="1283">
        <f>'153-S 2018CEEIOT(RMB)'!F66/0.66174</f>
        <v>517.22870419921117</v>
      </c>
      <c r="G66" s="1283">
        <f>'153-S 2018CEEIOT(RMB)'!G66/0.66174</f>
        <v>52.013997907785701</v>
      </c>
      <c r="H66" s="1283">
        <f>'153-S 2018CEEIOT(RMB)'!H66/0.66174</f>
        <v>313.99763896062257</v>
      </c>
      <c r="I66" s="1283">
        <f>'153-S 2018CEEIOT(RMB)'!I66/0.66174</f>
        <v>107753.93663448874</v>
      </c>
      <c r="J66" s="1283">
        <f>'153-S 2018CEEIOT(RMB)'!J66/0.66174</f>
        <v>14731.72127100633</v>
      </c>
      <c r="K66" s="1283">
        <f>'153-S 2018CEEIOT(RMB)'!K66/0.66174</f>
        <v>53608.308005565661</v>
      </c>
      <c r="L66" s="1283">
        <f>'153-S 2018CEEIOT(RMB)'!L66/0.66174</f>
        <v>251140.62401303081</v>
      </c>
      <c r="M66" s="1283">
        <f>'153-S 2018CEEIOT(RMB)'!M66/0.66174</f>
        <v>237541.14184121374</v>
      </c>
      <c r="N66" s="1283">
        <f>'153-S 2018CEEIOT(RMB)'!N66/0.66174</f>
        <v>7986.2229266534159</v>
      </c>
      <c r="O66" s="1283">
        <f>'153-S 2018CEEIOT(RMB)'!O66/0.66174</f>
        <v>676.73256380498935</v>
      </c>
      <c r="P66" s="1283">
        <f>'153-S 2018CEEIOT(RMB)'!P66/0.66174</f>
        <v>3473.9578019795631</v>
      </c>
      <c r="Q66" s="1283">
        <f>'153-S 2018CEEIOT(RMB)'!Q66/0.66174</f>
        <v>5.8478543979225863</v>
      </c>
      <c r="R66" s="1283">
        <f>'153-S 2018CEEIOT(RMB)'!R66/0.66174</f>
        <v>505.25671593251286</v>
      </c>
      <c r="S66" s="1283">
        <f>'153-S 2018CEEIOT(RMB)'!S66/0.66174</f>
        <v>1503.1093345861168</v>
      </c>
      <c r="T66" s="1283">
        <f>'153-S 2018CEEIOT(RMB)'!T66/0.66174</f>
        <v>18.301072705998163</v>
      </c>
      <c r="U66" s="1283">
        <f>'153-S 2018CEEIOT(RMB)'!U66/0.66174</f>
        <v>146.87009511332562</v>
      </c>
      <c r="V66" s="1283">
        <f>'153-S 2018CEEIOT(RMB)'!V66/0.66174</f>
        <v>88.359872914143537</v>
      </c>
      <c r="W66" s="1283">
        <f>'153-S 2018CEEIOT(RMB)'!W66/0.66174</f>
        <v>156.51920450101937</v>
      </c>
      <c r="X66" s="1283">
        <f>'153-S 2018CEEIOT(RMB)'!X66/0.66174</f>
        <v>720.89163601952168</v>
      </c>
      <c r="Y66" s="1283">
        <f>'153-S 2018CEEIOT(RMB)'!Y66/0.66174</f>
        <v>20870.580997010522</v>
      </c>
      <c r="Z66" s="1283">
        <f>'153-S 2018CEEIOT(RMB)'!Z66/0.66174</f>
        <v>1485.9793588570296</v>
      </c>
      <c r="AA66" s="1283">
        <f>'153-S 2018CEEIOT(RMB)'!AA66/0.66174</f>
        <v>247.95115022365638</v>
      </c>
      <c r="AB66" s="1283">
        <f>'153-S 2018CEEIOT(RMB)'!AB66/0.66174</f>
        <v>52.328319860847714</v>
      </c>
      <c r="AC66" s="1283">
        <f>'153-S 2018CEEIOT(RMB)'!AC66/0.66174</f>
        <v>1396.6248112013307</v>
      </c>
      <c r="AD66" s="1283">
        <f>'153-S 2018CEEIOT(RMB)'!AD66/0.66174</f>
        <v>241024.44950314457</v>
      </c>
      <c r="AE66" s="1283">
        <f>'153-S 2018CEEIOT(RMB)'!AE66/0.66174</f>
        <v>6.9692907026015452E-2</v>
      </c>
      <c r="AF66" s="1283">
        <f>'153-S 2018CEEIOT(RMB)'!AF66/0.66174</f>
        <v>36.235798646982033</v>
      </c>
      <c r="AG66" s="1283">
        <f>'153-S 2018CEEIOT(RMB)'!AG66/0.66174</f>
        <v>3808.2601862788974</v>
      </c>
      <c r="AH66" s="1283">
        <f>'153-S 2018CEEIOT(RMB)'!AH66/0.66174</f>
        <v>1196.6916960007136</v>
      </c>
      <c r="AI66" s="1283">
        <f>'153-S 2018CEEIOT(RMB)'!AI66/0.66174</f>
        <v>2775.7255123524988</v>
      </c>
      <c r="AJ66" s="1283">
        <f>'153-S 2018CEEIOT(RMB)'!AJ66/0.66174</f>
        <v>8446.3730124250251</v>
      </c>
      <c r="AK66" s="1283">
        <f>'153-S 2018CEEIOT(RMB)'!AK66/0.66174</f>
        <v>539.18290142507749</v>
      </c>
      <c r="AL66" s="1283">
        <f>'153-S 2018CEEIOT(RMB)'!AL66/0.66174</f>
        <v>380591.53741443984</v>
      </c>
      <c r="AM66" s="1283">
        <f>'153-S 2018CEEIOT(RMB)'!AM66/0.66174</f>
        <v>24593.756622717821</v>
      </c>
      <c r="AN66" s="1283">
        <f>'153-S 2018CEEIOT(RMB)'!AN66/0.66174</f>
        <v>45771.489552230574</v>
      </c>
      <c r="AO66" s="1283">
        <f>'153-S 2018CEEIOT(RMB)'!AO66/0.66174</f>
        <v>11660.573496873631</v>
      </c>
      <c r="AP66" s="1283">
        <f>'153-S 2018CEEIOT(RMB)'!AP66/0.66174</f>
        <v>13397.422069933345</v>
      </c>
      <c r="AQ66" s="1283">
        <f>'153-S 2018CEEIOT(RMB)'!AQ66/0.66174</f>
        <v>632375.22205393878</v>
      </c>
      <c r="AR66" s="1283">
        <f>'153-S 2018CEEIOT(RMB)'!AR66/0.66174</f>
        <v>11821.260691608231</v>
      </c>
      <c r="AS66" s="1283">
        <f>'153-S 2018CEEIOT(RMB)'!AS66/0.66174</f>
        <v>159957.35173252175</v>
      </c>
      <c r="AT66" s="1283">
        <f>'153-S 2018CEEIOT(RMB)'!AT66/0.66174</f>
        <v>1033934.8743180989</v>
      </c>
      <c r="AU66" s="1283">
        <f>'153-S 2018CEEIOT(RMB)'!AU66/0.66174</f>
        <v>19772.360482404929</v>
      </c>
      <c r="AV66" s="1283">
        <f>'153-S 2018CEEIOT(RMB)'!AV66/0.66174</f>
        <v>2192.556552613537</v>
      </c>
      <c r="AW66" s="1283">
        <f>'153-S 2018CEEIOT(RMB)'!AW66/0.66174</f>
        <v>311811.61011421395</v>
      </c>
      <c r="AX66" s="1283">
        <f>'153-S 2018CEEIOT(RMB)'!AX66/0.66174</f>
        <v>1180732.5072356258</v>
      </c>
      <c r="AY66" s="1283">
        <f>'153-S 2018CEEIOT(RMB)'!AY66/0.66174</f>
        <v>917287.93372161069</v>
      </c>
      <c r="AZ66" s="1283">
        <f>'153-S 2018CEEIOT(RMB)'!AZ66/0.66174</f>
        <v>1726.2067951853892</v>
      </c>
      <c r="BA66" s="1283">
        <f>'153-S 2018CEEIOT(RMB)'!BA66/0.66174</f>
        <v>19956.646747474519</v>
      </c>
      <c r="BB66" s="1283">
        <f>'153-S 2018CEEIOT(RMB)'!BB66/0.66174</f>
        <v>16782.683475093174</v>
      </c>
      <c r="BC66" s="1283">
        <f>'153-S 2018CEEIOT(RMB)'!BC66/0.66174</f>
        <v>127231.35203023105</v>
      </c>
      <c r="BD66" s="1283">
        <f>'153-S 2018CEEIOT(RMB)'!BD66/0.66174</f>
        <v>1270082.451063659</v>
      </c>
      <c r="BE66" s="1283">
        <f>'153-S 2018CEEIOT(RMB)'!BE66/0.66174</f>
        <v>3709918.6002382715</v>
      </c>
      <c r="BF66" s="1283">
        <f>'153-S 2018CEEIOT(RMB)'!BF66/0.66174</f>
        <v>3969662.9934462323</v>
      </c>
      <c r="BG66" s="1283">
        <f>'153-S 2018CEEIOT(RMB)'!BG66/0.66174</f>
        <v>8159474.8137385854</v>
      </c>
      <c r="BH66" s="1283">
        <f>'153-S 2018CEEIOT(RMB)'!BH66/0.66174</f>
        <v>3250403.3366549774</v>
      </c>
      <c r="BI66" s="1283">
        <f>'153-S 2018CEEIOT(RMB)'!BI66/0.66174</f>
        <v>4963753.7034293357</v>
      </c>
      <c r="BJ66" s="1283">
        <f>'153-S 2018CEEIOT(RMB)'!BJ66/0.66174</f>
        <v>2344483.0922084097</v>
      </c>
      <c r="BK66" s="1283">
        <f>'153-S 2018CEEIOT(RMB)'!BK66/0.66174</f>
        <v>18192732.202162676</v>
      </c>
      <c r="BL66" s="1283">
        <f>'153-S 2018CEEIOT(RMB)'!BL66/0.66174</f>
        <v>150076.09784728408</v>
      </c>
      <c r="BM66" s="1283">
        <f>'153-S 2018CEEIOT(RMB)'!BM66/0.66174</f>
        <v>1127179.5721429212</v>
      </c>
      <c r="BN66" s="1283">
        <f>'153-S 2018CEEIOT(RMB)'!BN66/0.66174</f>
        <v>399428.11077586206</v>
      </c>
      <c r="BO66" s="1283">
        <f>'153-S 2018CEEIOT(RMB)'!BO66/0.66174</f>
        <v>6468758.7438077694</v>
      </c>
      <c r="BP66" s="1283">
        <f>'153-S 2018CEEIOT(RMB)'!BP66/0.66174</f>
        <v>330373.83097233751</v>
      </c>
      <c r="BQ66" s="1283">
        <f>'153-S 2018CEEIOT(RMB)'!BQ66/0.66174</f>
        <v>3860364.1996196015</v>
      </c>
      <c r="BR66" s="1283">
        <f>'153-S 2018CEEIOT(RMB)'!BR66/0.66174</f>
        <v>93406.52955700345</v>
      </c>
      <c r="BS66" s="1283">
        <f>'153-S 2018CEEIOT(RMB)'!BS66/0.66174</f>
        <v>150036.44321681224</v>
      </c>
      <c r="BT66" s="1283">
        <f>'153-S 2018CEEIOT(RMB)'!BT66/0.66174</f>
        <v>6590.205370375279</v>
      </c>
      <c r="BU66" s="1283">
        <f>'153-S 2018CEEIOT(RMB)'!BU66/0.66174</f>
        <v>204759.55822940631</v>
      </c>
      <c r="BV66" s="1283">
        <f>'153-S 2018CEEIOT(RMB)'!BV66/0.66174</f>
        <v>18122.6315089255</v>
      </c>
      <c r="BW66" s="1283">
        <f>'153-S 2018CEEIOT(RMB)'!BW66/0.66174</f>
        <v>128.44008208712012</v>
      </c>
      <c r="BX66" s="1283">
        <f>'153-S 2018CEEIOT(RMB)'!BX66/0.66174</f>
        <v>225876.50413218534</v>
      </c>
      <c r="BY66" s="1283">
        <f>'153-S 2018CEEIOT(RMB)'!BY66/0.66174</f>
        <v>54032.718509383987</v>
      </c>
      <c r="BZ66" s="1283">
        <f>'153-S 2018CEEIOT(RMB)'!BZ66/0.66174</f>
        <v>132469.57500709262</v>
      </c>
      <c r="CA66" s="1283">
        <f>'153-S 2018CEEIOT(RMB)'!CA66/0.66174</f>
        <v>68159.469906957966</v>
      </c>
      <c r="CB66" s="1283">
        <f>'153-S 2018CEEIOT(RMB)'!CB66/0.66174</f>
        <v>426645.51133507537</v>
      </c>
      <c r="CC66" s="1283">
        <f>'153-S 2018CEEIOT(RMB)'!CC66/0.66174</f>
        <v>2974023.1382459747</v>
      </c>
      <c r="CD66" s="1283">
        <f>'153-S 2018CEEIOT(RMB)'!CD66/0.66174</f>
        <v>392097.12972548784</v>
      </c>
      <c r="CE66" s="1283">
        <f>'153-S 2018CEEIOT(RMB)'!CE66/0.66174</f>
        <v>241604.05397064186</v>
      </c>
      <c r="CF66" s="1283">
        <f>'153-S 2018CEEIOT(RMB)'!CF66/0.66174</f>
        <v>18444.228495940537</v>
      </c>
      <c r="CG66" s="1283">
        <f>'153-S 2018CEEIOT(RMB)'!CG66/0.66174</f>
        <v>92470.736595916373</v>
      </c>
      <c r="CH66" s="1283">
        <f>'153-S 2018CEEIOT(RMB)'!CH66/0.66174</f>
        <v>82571.754532657171</v>
      </c>
      <c r="CI66" s="1283">
        <f>'153-S 2018CEEIOT(RMB)'!CI66/0.66174</f>
        <v>161408.68147428121</v>
      </c>
      <c r="CJ66" s="1283">
        <f>'153-S 2018CEEIOT(RMB)'!CJ66/0.66174</f>
        <v>1549841.1475447603</v>
      </c>
      <c r="CK66" s="1283">
        <f>'153-S 2018CEEIOT(RMB)'!CK66/0.66174</f>
        <v>904567.74763470062</v>
      </c>
      <c r="CL66" s="1283">
        <f>'153-S 2018CEEIOT(RMB)'!CL66/0.66174</f>
        <v>5715778.0114238365</v>
      </c>
      <c r="CM66" s="1283">
        <f>'153-S 2018CEEIOT(RMB)'!CM66/0.66174</f>
        <v>24916.629911844251</v>
      </c>
      <c r="CN66" s="1283">
        <f>'153-S 2018CEEIOT(RMB)'!CN66/0.66174</f>
        <v>577779.53362597118</v>
      </c>
      <c r="CO66" s="1283">
        <f>'153-S 2018CEEIOT(RMB)'!CO66/0.66174</f>
        <v>52763.285632248153</v>
      </c>
      <c r="CP66" s="1283">
        <f>'153-S 2018CEEIOT(RMB)'!CP66/0.66174</f>
        <v>23276.720091264026</v>
      </c>
      <c r="CQ66" s="1283">
        <f>'153-S 2018CEEIOT(RMB)'!CQ66/0.66174</f>
        <v>475.82585287206422</v>
      </c>
      <c r="CR66" s="1283">
        <f>'153-S 2018CEEIOT(RMB)'!CR66/0.66174</f>
        <v>2210.2587294395071</v>
      </c>
      <c r="CS66" s="1283">
        <f>'153-S 2018CEEIOT(RMB)'!CS66/0.66174</f>
        <v>811961.26783483534</v>
      </c>
      <c r="CT66" s="1283">
        <f>'153-S 2018CEEIOT(RMB)'!CT66/0.66174</f>
        <v>253113.88640084674</v>
      </c>
      <c r="CU66" s="1283">
        <f>'153-S 2018CEEIOT(RMB)'!CU66/0.66174</f>
        <v>781150.38223613205</v>
      </c>
      <c r="CV66" s="1283">
        <f>'153-S 2018CEEIOT(RMB)'!CV66/0.66174</f>
        <v>122992.68001775986</v>
      </c>
      <c r="CW66" s="1283">
        <f>'153-S 2018CEEIOT(RMB)'!CW66/0.66174</f>
        <v>33053.879519791604</v>
      </c>
      <c r="CX66" s="1283">
        <f>'153-S 2018CEEIOT(RMB)'!CX66/0.66174</f>
        <v>1150.4651510063254</v>
      </c>
      <c r="CY66" s="1283">
        <f>'153-S 2018CEEIOT(RMB)'!CY66/0.66174</f>
        <v>544690.96472497447</v>
      </c>
      <c r="CZ66" s="1283">
        <f>'153-S 2018CEEIOT(RMB)'!CZ66/0.66174</f>
        <v>169.64452514533795</v>
      </c>
      <c r="DA66" s="1283">
        <f>'153-S 2018CEEIOT(RMB)'!DA66/0.66174</f>
        <v>233.55234025351837</v>
      </c>
      <c r="DB66" s="1283">
        <f>'153-S 2018CEEIOT(RMB)'!DB66/0.66174</f>
        <v>6637312.9563705334</v>
      </c>
      <c r="DC66" s="1283">
        <f>'153-S 2018CEEIOT(RMB)'!DC66/0.66174</f>
        <v>1052010.8859722952</v>
      </c>
      <c r="DD66" s="1283">
        <f>'153-S 2018CEEIOT(RMB)'!DD66/0.66174</f>
        <v>1276199.7306371664</v>
      </c>
      <c r="DE66" s="1283">
        <f>'153-S 2018CEEIOT(RMB)'!DE66/0.66174</f>
        <v>1714001.8478830231</v>
      </c>
      <c r="DF66" s="1283">
        <f>'153-S 2018CEEIOT(RMB)'!DF66/0.66174</f>
        <v>83759.32535164975</v>
      </c>
      <c r="DG66" s="1283">
        <f>'153-S 2018CEEIOT(RMB)'!DG66/0.66174</f>
        <v>293209.22786302218</v>
      </c>
      <c r="DH66" s="1283">
        <f>'153-S 2018CEEIOT(RMB)'!DH66/0.66174</f>
        <v>8283.9023052690391</v>
      </c>
      <c r="DI66" s="1283">
        <f>'153-S 2018CEEIOT(RMB)'!DI66/0.66174</f>
        <v>4343.9390619692122</v>
      </c>
      <c r="DJ66" s="1283">
        <f>'153-S 2018CEEIOT(RMB)'!DJ66/0.66174</f>
        <v>0</v>
      </c>
      <c r="DK66" s="1283">
        <f>'153-S 2018CEEIOT(RMB)'!DK66/0.66174</f>
        <v>0</v>
      </c>
      <c r="DL66" s="1283">
        <f>'153-S 2018CEEIOT(RMB)'!DL66/0.66174</f>
        <v>1494.4644869852502</v>
      </c>
      <c r="DM66" s="1283">
        <f>'153-S 2018CEEIOT(RMB)'!DM66/0.66174</f>
        <v>432.11137774156578</v>
      </c>
      <c r="DN66" s="1283">
        <f>'153-S 2018CEEIOT(RMB)'!DN66/0.66174</f>
        <v>0</v>
      </c>
      <c r="DO66" s="1283">
        <f>'153-S 2018CEEIOT(RMB)'!DO66/0.66174</f>
        <v>0</v>
      </c>
      <c r="DP66" s="1283">
        <f>'153-S 2018CEEIOT(RMB)'!DP66/0.66174</f>
        <v>0</v>
      </c>
      <c r="DQ66" s="1283">
        <f>'153-S 2018CEEIOT(RMB)'!DQ66/0.66174</f>
        <v>83455.319636798784</v>
      </c>
      <c r="DR66" s="1283">
        <f>'153-S 2018CEEIOT(RMB)'!DR66/0.66174</f>
        <v>0</v>
      </c>
      <c r="DS66" s="1283">
        <f>'153-S 2018CEEIOT(RMB)'!DS66/0.66174</f>
        <v>0</v>
      </c>
      <c r="DT66" s="1283">
        <f>'153-S 2018CEEIOT(RMB)'!DT66/0.66174</f>
        <v>0</v>
      </c>
      <c r="DU66" s="1283">
        <f>'153-S 2018CEEIOT(RMB)'!DU66/0.66174</f>
        <v>2150.0967535794784</v>
      </c>
      <c r="DV66" s="1283">
        <f>'153-S 2018CEEIOT(RMB)'!DV66/0.66174</f>
        <v>39.540177372699638</v>
      </c>
      <c r="DW66" s="1283">
        <f>'153-S 2018CEEIOT(RMB)'!DW66/0.66174</f>
        <v>0</v>
      </c>
      <c r="DX66" s="1283">
        <f>'153-S 2018CEEIOT(RMB)'!DX66/0.66174</f>
        <v>31262.297557689435</v>
      </c>
      <c r="DY66" s="1283">
        <f>'153-S 2018CEEIOT(RMB)'!DY66/0.66174</f>
        <v>0</v>
      </c>
      <c r="DZ66" s="1283">
        <f>'153-S 2018CEEIOT(RMB)'!DZ66/0.66174</f>
        <v>0</v>
      </c>
      <c r="EA66" s="1283">
        <f>'153-S 2018CEEIOT(RMB)'!EA66/0.66174</f>
        <v>0</v>
      </c>
      <c r="EB66" s="1283">
        <f>'153-S 2018CEEIOT(RMB)'!EB66/0.66174</f>
        <v>0</v>
      </c>
      <c r="EC66" s="1283">
        <f>'153-S 2018CEEIOT(RMB)'!EC66/0.66174</f>
        <v>0</v>
      </c>
      <c r="ED66" s="1283">
        <f>'153-S 2018CEEIOT(RMB)'!ED66/0.66174</f>
        <v>0</v>
      </c>
      <c r="EE66" s="1283">
        <f>'153-S 2018CEEIOT(RMB)'!EE66/0.66174</f>
        <v>0</v>
      </c>
      <c r="EF66" s="1283">
        <f>'153-S 2018CEEIOT(RMB)'!EF66/0.66174</f>
        <v>5641.3988863769318</v>
      </c>
      <c r="EG66" s="1283">
        <f>'153-S 2018CEEIOT(RMB)'!EG66/0.66174</f>
        <v>0</v>
      </c>
      <c r="EH66" s="1283">
        <f>'153-S 2018CEEIOT(RMB)'!EH66/0.66174</f>
        <v>140946.74473530252</v>
      </c>
      <c r="EI66" s="1283">
        <f>'153-S 2018CEEIOT(RMB)'!EI66/0.66174</f>
        <v>1273019.2895691798</v>
      </c>
      <c r="EJ66" s="1283">
        <f>'153-S 2018CEEIOT(RMB)'!EJ66/0.66174</f>
        <v>0</v>
      </c>
      <c r="EK66" s="1283">
        <f>'153-S 2018CEEIOT(RMB)'!EK66/0.66174</f>
        <v>0</v>
      </c>
      <c r="EL66" s="1283">
        <f>'153-S 2018CEEIOT(RMB)'!EL66/0.66174</f>
        <v>0</v>
      </c>
      <c r="EM66" s="1283">
        <f>'153-S 2018CEEIOT(RMB)'!EM66/0.66174</f>
        <v>82070.773182758552</v>
      </c>
      <c r="EN66" s="1283">
        <f>'153-S 2018CEEIOT(RMB)'!EN66/0.66174</f>
        <v>420243.05020940234</v>
      </c>
      <c r="EO66" s="1283">
        <f>'153-S 2018CEEIOT(RMB)'!EO66/0.66174</f>
        <v>22919.967108995643</v>
      </c>
      <c r="EP66" s="1283">
        <f>'153-S 2018CEEIOT(RMB)'!EP66/0.66174</f>
        <v>19428.809348402483</v>
      </c>
      <c r="EQ66" s="1283">
        <f>'153-S 2018CEEIOT(RMB)'!EQ66/0.66174</f>
        <v>389276.24989411281</v>
      </c>
      <c r="ER66" s="1283">
        <f>'153-S 2018CEEIOT(RMB)'!ER66/0.66174</f>
        <v>0</v>
      </c>
      <c r="ES66" s="1283">
        <f>'153-S 2018CEEIOT(RMB)'!ES66/0.66174</f>
        <v>0</v>
      </c>
      <c r="ET66" s="1283">
        <f>'153-S 2018CEEIOT(RMB)'!ET66/0.66174</f>
        <v>0</v>
      </c>
      <c r="EU66" s="1283">
        <f>'153-S 2018CEEIOT(RMB)'!EU66/0.66174</f>
        <v>0</v>
      </c>
      <c r="EV66" s="1283">
        <f>'153-S 2018CEEIOT(RMB)'!EV66/0.66174</f>
        <v>0.43684127437227399</v>
      </c>
      <c r="EW66" s="1283">
        <f>'153-S 2018CEEIOT(RMB)'!EW66/0.66174</f>
        <v>0</v>
      </c>
      <c r="EX66" s="1283">
        <f>'153-S 2018CEEIOT(RMB)'!EX66/0.66174</f>
        <v>0</v>
      </c>
      <c r="EY66" s="1283">
        <f>'153-S 2018CEEIOT(RMB)'!EY66/0.66174</f>
        <v>0</v>
      </c>
      <c r="EZ66" s="1284">
        <f>'153-S 2018CEEIOT(RMB)'!EZ66/0.66174</f>
        <v>0</v>
      </c>
      <c r="FA66" s="1285">
        <f>'153-S 2018CEEIOT(RMB)'!FA66/0.66174</f>
        <v>94356602.856995523</v>
      </c>
      <c r="FB66" s="1258">
        <f>'153-S 2018CEEIOT(RMB)'!FB66/0.66174</f>
        <v>9986.6199389021276</v>
      </c>
      <c r="FC66" s="1258">
        <f>'153-S 2018CEEIOT(RMB)'!FC66/0.66174</f>
        <v>17430.608537110766</v>
      </c>
      <c r="FD66" s="1260">
        <f>'153-S 2018CEEIOT(RMB)'!FD66/0.66174</f>
        <v>27417.228476012893</v>
      </c>
      <c r="FE66" s="1258">
        <f>'153-S 2018CEEIOT(RMB)'!FE66/0.66174</f>
        <v>0</v>
      </c>
      <c r="FF66" s="1260">
        <f>'153-S 2018CEEIOT(RMB)'!FF66/0.66174</f>
        <v>27417.228476012893</v>
      </c>
      <c r="FG66" s="1258">
        <f>'153-S 2018CEEIOT(RMB)'!FG66/0.66174</f>
        <v>0</v>
      </c>
      <c r="FH66" s="1258">
        <f>'153-S 2018CEEIOT(RMB)'!FH66/0.66174</f>
        <v>-160499.43892401998</v>
      </c>
      <c r="FI66" s="1260">
        <f>'153-S 2018CEEIOT(RMB)'!FI66/0.66174</f>
        <v>-160499.43892401998</v>
      </c>
      <c r="FJ66" s="1258">
        <f>'153-S 2018CEEIOT(RMB)'!FJ66/0.66174</f>
        <v>6524723.4617804019</v>
      </c>
      <c r="FK66" s="1286">
        <f>'153-S 2018CEEIOT(RMB)'!FK66/0.66174</f>
        <v>6391641.2513323957</v>
      </c>
      <c r="FL66" s="1287">
        <f>'153-S 2018CEEIOT(RMB)'!FL66/0.66174</f>
        <v>4765982.4611543668</v>
      </c>
      <c r="FM66" s="1288">
        <f>'153-S 2018CEEIOT(RMB)'!FM66/0.66174</f>
        <v>95982261.647173524</v>
      </c>
    </row>
    <row r="67" spans="1:169" x14ac:dyDescent="0.25">
      <c r="A67" s="1530"/>
      <c r="B67" s="1281" t="s">
        <v>673</v>
      </c>
      <c r="C67" s="1282" t="s">
        <v>1226</v>
      </c>
      <c r="D67" s="1283">
        <f>'153-S 2018CEEIOT(RMB)'!D67/0.66174</f>
        <v>0</v>
      </c>
      <c r="E67" s="1283">
        <f>'153-S 2018CEEIOT(RMB)'!E67/0.66174</f>
        <v>0</v>
      </c>
      <c r="F67" s="1283">
        <f>'153-S 2018CEEIOT(RMB)'!F67/0.66174</f>
        <v>0</v>
      </c>
      <c r="G67" s="1283">
        <f>'153-S 2018CEEIOT(RMB)'!G67/0.66174</f>
        <v>0</v>
      </c>
      <c r="H67" s="1283">
        <f>'153-S 2018CEEIOT(RMB)'!H67/0.66174</f>
        <v>0</v>
      </c>
      <c r="I67" s="1283">
        <f>'153-S 2018CEEIOT(RMB)'!I67/0.66174</f>
        <v>0</v>
      </c>
      <c r="J67" s="1283">
        <f>'153-S 2018CEEIOT(RMB)'!J67/0.66174</f>
        <v>0</v>
      </c>
      <c r="K67" s="1283">
        <f>'153-S 2018CEEIOT(RMB)'!K67/0.66174</f>
        <v>0</v>
      </c>
      <c r="L67" s="1283">
        <f>'153-S 2018CEEIOT(RMB)'!L67/0.66174</f>
        <v>0</v>
      </c>
      <c r="M67" s="1283">
        <f>'153-S 2018CEEIOT(RMB)'!M67/0.66174</f>
        <v>0</v>
      </c>
      <c r="N67" s="1283">
        <f>'153-S 2018CEEIOT(RMB)'!N67/0.66174</f>
        <v>0</v>
      </c>
      <c r="O67" s="1283">
        <f>'153-S 2018CEEIOT(RMB)'!O67/0.66174</f>
        <v>0</v>
      </c>
      <c r="P67" s="1283">
        <f>'153-S 2018CEEIOT(RMB)'!P67/0.66174</f>
        <v>0</v>
      </c>
      <c r="Q67" s="1283">
        <f>'153-S 2018CEEIOT(RMB)'!Q67/0.66174</f>
        <v>0</v>
      </c>
      <c r="R67" s="1283">
        <f>'153-S 2018CEEIOT(RMB)'!R67/0.66174</f>
        <v>0</v>
      </c>
      <c r="S67" s="1283">
        <f>'153-S 2018CEEIOT(RMB)'!S67/0.66174</f>
        <v>0</v>
      </c>
      <c r="T67" s="1283">
        <f>'153-S 2018CEEIOT(RMB)'!T67/0.66174</f>
        <v>0</v>
      </c>
      <c r="U67" s="1283">
        <f>'153-S 2018CEEIOT(RMB)'!U67/0.66174</f>
        <v>0</v>
      </c>
      <c r="V67" s="1283">
        <f>'153-S 2018CEEIOT(RMB)'!V67/0.66174</f>
        <v>0</v>
      </c>
      <c r="W67" s="1283">
        <f>'153-S 2018CEEIOT(RMB)'!W67/0.66174</f>
        <v>0</v>
      </c>
      <c r="X67" s="1283">
        <f>'153-S 2018CEEIOT(RMB)'!X67/0.66174</f>
        <v>0</v>
      </c>
      <c r="Y67" s="1283">
        <f>'153-S 2018CEEIOT(RMB)'!Y67/0.66174</f>
        <v>0</v>
      </c>
      <c r="Z67" s="1283">
        <f>'153-S 2018CEEIOT(RMB)'!Z67/0.66174</f>
        <v>0</v>
      </c>
      <c r="AA67" s="1283">
        <f>'153-S 2018CEEIOT(RMB)'!AA67/0.66174</f>
        <v>0</v>
      </c>
      <c r="AB67" s="1283">
        <f>'153-S 2018CEEIOT(RMB)'!AB67/0.66174</f>
        <v>0</v>
      </c>
      <c r="AC67" s="1283">
        <f>'153-S 2018CEEIOT(RMB)'!AC67/0.66174</f>
        <v>0</v>
      </c>
      <c r="AD67" s="1283">
        <f>'153-S 2018CEEIOT(RMB)'!AD67/0.66174</f>
        <v>0</v>
      </c>
      <c r="AE67" s="1283">
        <f>'153-S 2018CEEIOT(RMB)'!AE67/0.66174</f>
        <v>0</v>
      </c>
      <c r="AF67" s="1283">
        <f>'153-S 2018CEEIOT(RMB)'!AF67/0.66174</f>
        <v>0</v>
      </c>
      <c r="AG67" s="1283">
        <f>'153-S 2018CEEIOT(RMB)'!AG67/0.66174</f>
        <v>0</v>
      </c>
      <c r="AH67" s="1283">
        <f>'153-S 2018CEEIOT(RMB)'!AH67/0.66174</f>
        <v>0</v>
      </c>
      <c r="AI67" s="1283">
        <f>'153-S 2018CEEIOT(RMB)'!AI67/0.66174</f>
        <v>0</v>
      </c>
      <c r="AJ67" s="1283">
        <f>'153-S 2018CEEIOT(RMB)'!AJ67/0.66174</f>
        <v>0</v>
      </c>
      <c r="AK67" s="1283">
        <f>'153-S 2018CEEIOT(RMB)'!AK67/0.66174</f>
        <v>0</v>
      </c>
      <c r="AL67" s="1283">
        <f>'153-S 2018CEEIOT(RMB)'!AL67/0.66174</f>
        <v>0</v>
      </c>
      <c r="AM67" s="1283">
        <f>'153-S 2018CEEIOT(RMB)'!AM67/0.66174</f>
        <v>0</v>
      </c>
      <c r="AN67" s="1283">
        <f>'153-S 2018CEEIOT(RMB)'!AN67/0.66174</f>
        <v>0</v>
      </c>
      <c r="AO67" s="1283">
        <f>'153-S 2018CEEIOT(RMB)'!AO67/0.66174</f>
        <v>0</v>
      </c>
      <c r="AP67" s="1283">
        <f>'153-S 2018CEEIOT(RMB)'!AP67/0.66174</f>
        <v>0</v>
      </c>
      <c r="AQ67" s="1283">
        <f>'153-S 2018CEEIOT(RMB)'!AQ67/0.66174</f>
        <v>0</v>
      </c>
      <c r="AR67" s="1283">
        <f>'153-S 2018CEEIOT(RMB)'!AR67/0.66174</f>
        <v>0</v>
      </c>
      <c r="AS67" s="1283">
        <f>'153-S 2018CEEIOT(RMB)'!AS67/0.66174</f>
        <v>0</v>
      </c>
      <c r="AT67" s="1283">
        <f>'153-S 2018CEEIOT(RMB)'!AT67/0.66174</f>
        <v>0</v>
      </c>
      <c r="AU67" s="1283">
        <f>'153-S 2018CEEIOT(RMB)'!AU67/0.66174</f>
        <v>0</v>
      </c>
      <c r="AV67" s="1283">
        <f>'153-S 2018CEEIOT(RMB)'!AV67/0.66174</f>
        <v>0</v>
      </c>
      <c r="AW67" s="1283">
        <f>'153-S 2018CEEIOT(RMB)'!AW67/0.66174</f>
        <v>0</v>
      </c>
      <c r="AX67" s="1283">
        <f>'153-S 2018CEEIOT(RMB)'!AX67/0.66174</f>
        <v>0</v>
      </c>
      <c r="AY67" s="1283">
        <f>'153-S 2018CEEIOT(RMB)'!AY67/0.66174</f>
        <v>0</v>
      </c>
      <c r="AZ67" s="1283">
        <f>'153-S 2018CEEIOT(RMB)'!AZ67/0.66174</f>
        <v>0</v>
      </c>
      <c r="BA67" s="1283">
        <f>'153-S 2018CEEIOT(RMB)'!BA67/0.66174</f>
        <v>0</v>
      </c>
      <c r="BB67" s="1283">
        <f>'153-S 2018CEEIOT(RMB)'!BB67/0.66174</f>
        <v>0</v>
      </c>
      <c r="BC67" s="1283">
        <f>'153-S 2018CEEIOT(RMB)'!BC67/0.66174</f>
        <v>0</v>
      </c>
      <c r="BD67" s="1283">
        <f>'153-S 2018CEEIOT(RMB)'!BD67/0.66174</f>
        <v>0</v>
      </c>
      <c r="BE67" s="1283">
        <f>'153-S 2018CEEIOT(RMB)'!BE67/0.66174</f>
        <v>174664.42614531907</v>
      </c>
      <c r="BF67" s="1283">
        <f>'153-S 2018CEEIOT(RMB)'!BF67/0.66174</f>
        <v>261064.82596017324</v>
      </c>
      <c r="BG67" s="1283">
        <f>'153-S 2018CEEIOT(RMB)'!BG67/0.66174</f>
        <v>205910.19232041249</v>
      </c>
      <c r="BH67" s="1283">
        <f>'153-S 2018CEEIOT(RMB)'!BH67/0.66174</f>
        <v>55048.679462463653</v>
      </c>
      <c r="BI67" s="1283">
        <f>'153-S 2018CEEIOT(RMB)'!BI67/0.66174</f>
        <v>3534.8321884715724</v>
      </c>
      <c r="BJ67" s="1283">
        <f>'153-S 2018CEEIOT(RMB)'!BJ67/0.66174</f>
        <v>45619.559758056595</v>
      </c>
      <c r="BK67" s="1283">
        <f>'153-S 2018CEEIOT(RMB)'!BK67/0.66174</f>
        <v>12088.927363165561</v>
      </c>
      <c r="BL67" s="1283">
        <f>'153-S 2018CEEIOT(RMB)'!BL67/0.66174</f>
        <v>1684002.8986309352</v>
      </c>
      <c r="BM67" s="1283">
        <f>'153-S 2018CEEIOT(RMB)'!BM67/0.66174</f>
        <v>71907761.408019543</v>
      </c>
      <c r="BN67" s="1283">
        <f>'153-S 2018CEEIOT(RMB)'!BN67/0.66174</f>
        <v>944884.29783288727</v>
      </c>
      <c r="BO67" s="1283">
        <f>'153-S 2018CEEIOT(RMB)'!BO67/0.66174</f>
        <v>341894.1350989904</v>
      </c>
      <c r="BP67" s="1283">
        <f>'153-S 2018CEEIOT(RMB)'!BP67/0.66174</f>
        <v>0</v>
      </c>
      <c r="BQ67" s="1283">
        <f>'153-S 2018CEEIOT(RMB)'!BQ67/0.66174</f>
        <v>12947771.004044902</v>
      </c>
      <c r="BR67" s="1283">
        <f>'153-S 2018CEEIOT(RMB)'!BR67/0.66174</f>
        <v>305783.33787501068</v>
      </c>
      <c r="BS67" s="1283">
        <f>'153-S 2018CEEIOT(RMB)'!BS67/0.66174</f>
        <v>686523.35387765768</v>
      </c>
      <c r="BT67" s="1283">
        <f>'153-S 2018CEEIOT(RMB)'!BT67/0.66174</f>
        <v>494155.34390187846</v>
      </c>
      <c r="BU67" s="1283">
        <f>'153-S 2018CEEIOT(RMB)'!BU67/0.66174</f>
        <v>576031.73229149997</v>
      </c>
      <c r="BV67" s="1283">
        <f>'153-S 2018CEEIOT(RMB)'!BV67/0.66174</f>
        <v>270908.31879854313</v>
      </c>
      <c r="BW67" s="1283">
        <f>'153-S 2018CEEIOT(RMB)'!BW67/0.66174</f>
        <v>5751.3319932569875</v>
      </c>
      <c r="BX67" s="1283">
        <f>'153-S 2018CEEIOT(RMB)'!BX67/0.66174</f>
        <v>5888837.4681983907</v>
      </c>
      <c r="BY67" s="1283">
        <f>'153-S 2018CEEIOT(RMB)'!BY67/0.66174</f>
        <v>207852.26390888129</v>
      </c>
      <c r="BZ67" s="1283">
        <f>'153-S 2018CEEIOT(RMB)'!BZ67/0.66174</f>
        <v>276003.78669266816</v>
      </c>
      <c r="CA67" s="1283">
        <f>'153-S 2018CEEIOT(RMB)'!CA67/0.66174</f>
        <v>105688.26719305012</v>
      </c>
      <c r="CB67" s="1283">
        <f>'153-S 2018CEEIOT(RMB)'!CB67/0.66174</f>
        <v>94143.555016165206</v>
      </c>
      <c r="CC67" s="1283">
        <f>'153-S 2018CEEIOT(RMB)'!CC67/0.66174</f>
        <v>310919.93645020964</v>
      </c>
      <c r="CD67" s="1283">
        <f>'153-S 2018CEEIOT(RMB)'!CD67/0.66174</f>
        <v>0</v>
      </c>
      <c r="CE67" s="1283">
        <f>'153-S 2018CEEIOT(RMB)'!CE67/0.66174</f>
        <v>0</v>
      </c>
      <c r="CF67" s="1283">
        <f>'153-S 2018CEEIOT(RMB)'!CF67/0.66174</f>
        <v>0</v>
      </c>
      <c r="CG67" s="1283">
        <f>'153-S 2018CEEIOT(RMB)'!CG67/0.66174</f>
        <v>0</v>
      </c>
      <c r="CH67" s="1283">
        <f>'153-S 2018CEEIOT(RMB)'!CH67/0.66174</f>
        <v>0</v>
      </c>
      <c r="CI67" s="1283">
        <f>'153-S 2018CEEIOT(RMB)'!CI67/0.66174</f>
        <v>0</v>
      </c>
      <c r="CJ67" s="1283">
        <f>'153-S 2018CEEIOT(RMB)'!CJ67/0.66174</f>
        <v>0</v>
      </c>
      <c r="CK67" s="1283">
        <f>'153-S 2018CEEIOT(RMB)'!CK67/0.66174</f>
        <v>0</v>
      </c>
      <c r="CL67" s="1283">
        <f>'153-S 2018CEEIOT(RMB)'!CL67/0.66174</f>
        <v>0</v>
      </c>
      <c r="CM67" s="1283">
        <f>'153-S 2018CEEIOT(RMB)'!CM67/0.66174</f>
        <v>0</v>
      </c>
      <c r="CN67" s="1283">
        <f>'153-S 2018CEEIOT(RMB)'!CN67/0.66174</f>
        <v>0</v>
      </c>
      <c r="CO67" s="1283">
        <f>'153-S 2018CEEIOT(RMB)'!CO67/0.66174</f>
        <v>0</v>
      </c>
      <c r="CP67" s="1283">
        <f>'153-S 2018CEEIOT(RMB)'!CP67/0.66174</f>
        <v>0</v>
      </c>
      <c r="CQ67" s="1283">
        <f>'153-S 2018CEEIOT(RMB)'!CQ67/0.66174</f>
        <v>0</v>
      </c>
      <c r="CR67" s="1283">
        <f>'153-S 2018CEEIOT(RMB)'!CR67/0.66174</f>
        <v>0</v>
      </c>
      <c r="CS67" s="1283">
        <f>'153-S 2018CEEIOT(RMB)'!CS67/0.66174</f>
        <v>0</v>
      </c>
      <c r="CT67" s="1283">
        <f>'153-S 2018CEEIOT(RMB)'!CT67/0.66174</f>
        <v>0</v>
      </c>
      <c r="CU67" s="1283">
        <f>'153-S 2018CEEIOT(RMB)'!CU67/0.66174</f>
        <v>0</v>
      </c>
      <c r="CV67" s="1283">
        <f>'153-S 2018CEEIOT(RMB)'!CV67/0.66174</f>
        <v>0</v>
      </c>
      <c r="CW67" s="1283">
        <f>'153-S 2018CEEIOT(RMB)'!CW67/0.66174</f>
        <v>0</v>
      </c>
      <c r="CX67" s="1283">
        <f>'153-S 2018CEEIOT(RMB)'!CX67/0.66174</f>
        <v>0</v>
      </c>
      <c r="CY67" s="1283">
        <f>'153-S 2018CEEIOT(RMB)'!CY67/0.66174</f>
        <v>0</v>
      </c>
      <c r="CZ67" s="1283">
        <f>'153-S 2018CEEIOT(RMB)'!CZ67/0.66174</f>
        <v>0</v>
      </c>
      <c r="DA67" s="1283">
        <f>'153-S 2018CEEIOT(RMB)'!DA67/0.66174</f>
        <v>0</v>
      </c>
      <c r="DB67" s="1283">
        <f>'153-S 2018CEEIOT(RMB)'!DB67/0.66174</f>
        <v>0</v>
      </c>
      <c r="DC67" s="1283">
        <f>'153-S 2018CEEIOT(RMB)'!DC67/0.66174</f>
        <v>0</v>
      </c>
      <c r="DD67" s="1283">
        <f>'153-S 2018CEEIOT(RMB)'!DD67/0.66174</f>
        <v>0</v>
      </c>
      <c r="DE67" s="1283">
        <f>'153-S 2018CEEIOT(RMB)'!DE67/0.66174</f>
        <v>0</v>
      </c>
      <c r="DF67" s="1283">
        <f>'153-S 2018CEEIOT(RMB)'!DF67/0.66174</f>
        <v>0</v>
      </c>
      <c r="DG67" s="1283">
        <f>'153-S 2018CEEIOT(RMB)'!DG67/0.66174</f>
        <v>0</v>
      </c>
      <c r="DH67" s="1283">
        <f>'153-S 2018CEEIOT(RMB)'!DH67/0.66174</f>
        <v>0</v>
      </c>
      <c r="DI67" s="1283">
        <f>'153-S 2018CEEIOT(RMB)'!DI67/0.66174</f>
        <v>0</v>
      </c>
      <c r="DJ67" s="1283">
        <f>'153-S 2018CEEIOT(RMB)'!DJ67/0.66174</f>
        <v>0</v>
      </c>
      <c r="DK67" s="1283">
        <f>'153-S 2018CEEIOT(RMB)'!DK67/0.66174</f>
        <v>0</v>
      </c>
      <c r="DL67" s="1283">
        <f>'153-S 2018CEEIOT(RMB)'!DL67/0.66174</f>
        <v>0</v>
      </c>
      <c r="DM67" s="1283">
        <f>'153-S 2018CEEIOT(RMB)'!DM67/0.66174</f>
        <v>0</v>
      </c>
      <c r="DN67" s="1283">
        <f>'153-S 2018CEEIOT(RMB)'!DN67/0.66174</f>
        <v>0</v>
      </c>
      <c r="DO67" s="1283">
        <f>'153-S 2018CEEIOT(RMB)'!DO67/0.66174</f>
        <v>0</v>
      </c>
      <c r="DP67" s="1283">
        <f>'153-S 2018CEEIOT(RMB)'!DP67/0.66174</f>
        <v>0</v>
      </c>
      <c r="DQ67" s="1283">
        <f>'153-S 2018CEEIOT(RMB)'!DQ67/0.66174</f>
        <v>0</v>
      </c>
      <c r="DR67" s="1283">
        <f>'153-S 2018CEEIOT(RMB)'!DR67/0.66174</f>
        <v>0</v>
      </c>
      <c r="DS67" s="1283">
        <f>'153-S 2018CEEIOT(RMB)'!DS67/0.66174</f>
        <v>0</v>
      </c>
      <c r="DT67" s="1283">
        <f>'153-S 2018CEEIOT(RMB)'!DT67/0.66174</f>
        <v>0</v>
      </c>
      <c r="DU67" s="1283">
        <f>'153-S 2018CEEIOT(RMB)'!DU67/0.66174</f>
        <v>0</v>
      </c>
      <c r="DV67" s="1283">
        <f>'153-S 2018CEEIOT(RMB)'!DV67/0.66174</f>
        <v>0</v>
      </c>
      <c r="DW67" s="1283">
        <f>'153-S 2018CEEIOT(RMB)'!DW67/0.66174</f>
        <v>0</v>
      </c>
      <c r="DX67" s="1283">
        <f>'153-S 2018CEEIOT(RMB)'!DX67/0.66174</f>
        <v>0</v>
      </c>
      <c r="DY67" s="1283">
        <f>'153-S 2018CEEIOT(RMB)'!DY67/0.66174</f>
        <v>0</v>
      </c>
      <c r="DZ67" s="1283">
        <f>'153-S 2018CEEIOT(RMB)'!DZ67/0.66174</f>
        <v>0</v>
      </c>
      <c r="EA67" s="1283">
        <f>'153-S 2018CEEIOT(RMB)'!EA67/0.66174</f>
        <v>0</v>
      </c>
      <c r="EB67" s="1283">
        <f>'153-S 2018CEEIOT(RMB)'!EB67/0.66174</f>
        <v>0</v>
      </c>
      <c r="EC67" s="1283">
        <f>'153-S 2018CEEIOT(RMB)'!EC67/0.66174</f>
        <v>0</v>
      </c>
      <c r="ED67" s="1283">
        <f>'153-S 2018CEEIOT(RMB)'!ED67/0.66174</f>
        <v>0</v>
      </c>
      <c r="EE67" s="1283">
        <f>'153-S 2018CEEIOT(RMB)'!EE67/0.66174</f>
        <v>0</v>
      </c>
      <c r="EF67" s="1283">
        <f>'153-S 2018CEEIOT(RMB)'!EF67/0.66174</f>
        <v>0</v>
      </c>
      <c r="EG67" s="1283">
        <f>'153-S 2018CEEIOT(RMB)'!EG67/0.66174</f>
        <v>0</v>
      </c>
      <c r="EH67" s="1283">
        <f>'153-S 2018CEEIOT(RMB)'!EH67/0.66174</f>
        <v>0</v>
      </c>
      <c r="EI67" s="1283">
        <f>'153-S 2018CEEIOT(RMB)'!EI67/0.66174</f>
        <v>54836.072370597751</v>
      </c>
      <c r="EJ67" s="1283">
        <f>'153-S 2018CEEIOT(RMB)'!EJ67/0.66174</f>
        <v>0</v>
      </c>
      <c r="EK67" s="1283">
        <f>'153-S 2018CEEIOT(RMB)'!EK67/0.66174</f>
        <v>0</v>
      </c>
      <c r="EL67" s="1283">
        <f>'153-S 2018CEEIOT(RMB)'!EL67/0.66174</f>
        <v>0</v>
      </c>
      <c r="EM67" s="1283">
        <f>'153-S 2018CEEIOT(RMB)'!EM67/0.66174</f>
        <v>0</v>
      </c>
      <c r="EN67" s="1283">
        <f>'153-S 2018CEEIOT(RMB)'!EN67/0.66174</f>
        <v>0</v>
      </c>
      <c r="EO67" s="1283">
        <f>'153-S 2018CEEIOT(RMB)'!EO67/0.66174</f>
        <v>0</v>
      </c>
      <c r="EP67" s="1283">
        <f>'153-S 2018CEEIOT(RMB)'!EP67/0.66174</f>
        <v>0</v>
      </c>
      <c r="EQ67" s="1283">
        <f>'153-S 2018CEEIOT(RMB)'!EQ67/0.66174</f>
        <v>0</v>
      </c>
      <c r="ER67" s="1283">
        <f>'153-S 2018CEEIOT(RMB)'!ER67/0.66174</f>
        <v>1.7461618060609165E-2</v>
      </c>
      <c r="ES67" s="1283">
        <f>'153-S 2018CEEIOT(RMB)'!ES67/0.66174</f>
        <v>0</v>
      </c>
      <c r="ET67" s="1283">
        <f>'153-S 2018CEEIOT(RMB)'!ET67/0.66174</f>
        <v>0</v>
      </c>
      <c r="EU67" s="1283">
        <f>'153-S 2018CEEIOT(RMB)'!EU67/0.66174</f>
        <v>0</v>
      </c>
      <c r="EV67" s="1283">
        <f>'153-S 2018CEEIOT(RMB)'!EV67/0.66174</f>
        <v>0</v>
      </c>
      <c r="EW67" s="1283">
        <f>'153-S 2018CEEIOT(RMB)'!EW67/0.66174</f>
        <v>0</v>
      </c>
      <c r="EX67" s="1283">
        <f>'153-S 2018CEEIOT(RMB)'!EX67/0.66174</f>
        <v>0</v>
      </c>
      <c r="EY67" s="1283">
        <f>'153-S 2018CEEIOT(RMB)'!EY67/0.66174</f>
        <v>0</v>
      </c>
      <c r="EZ67" s="1284">
        <f>'153-S 2018CEEIOT(RMB)'!EZ67/0.66174</f>
        <v>0</v>
      </c>
      <c r="FA67" s="1285">
        <f>'153-S 2018CEEIOT(RMB)'!FA67/0.66174</f>
        <v>97861679.972854763</v>
      </c>
      <c r="FB67" s="1258">
        <f>'153-S 2018CEEIOT(RMB)'!FB67/0.66174</f>
        <v>0</v>
      </c>
      <c r="FC67" s="1258">
        <f>'153-S 2018CEEIOT(RMB)'!FC67/0.66174</f>
        <v>0</v>
      </c>
      <c r="FD67" s="1260">
        <f>'153-S 2018CEEIOT(RMB)'!FD67/0.66174</f>
        <v>0</v>
      </c>
      <c r="FE67" s="1258">
        <f>'153-S 2018CEEIOT(RMB)'!FE67/0.66174</f>
        <v>0</v>
      </c>
      <c r="FF67" s="1260">
        <f>'153-S 2018CEEIOT(RMB)'!FF67/0.66174</f>
        <v>0</v>
      </c>
      <c r="FG67" s="1258">
        <f>'153-S 2018CEEIOT(RMB)'!FG67/0.66174</f>
        <v>0</v>
      </c>
      <c r="FH67" s="1258">
        <f>'153-S 2018CEEIOT(RMB)'!FH67/0.66174</f>
        <v>-947121.07143197709</v>
      </c>
      <c r="FI67" s="1260">
        <f>'153-S 2018CEEIOT(RMB)'!FI67/0.66174</f>
        <v>-947121.07143197709</v>
      </c>
      <c r="FJ67" s="1258">
        <f>'153-S 2018CEEIOT(RMB)'!FJ67/0.66174</f>
        <v>129356.75206743579</v>
      </c>
      <c r="FK67" s="1286">
        <f>'153-S 2018CEEIOT(RMB)'!FK67/0.66174</f>
        <v>-817764.31936454133</v>
      </c>
      <c r="FL67" s="1287">
        <f>'153-S 2018CEEIOT(RMB)'!FL67/0.66174</f>
        <v>377115.48711915809</v>
      </c>
      <c r="FM67" s="1288">
        <f>'153-S 2018CEEIOT(RMB)'!FM67/0.66174</f>
        <v>96666800.166371077</v>
      </c>
    </row>
    <row r="68" spans="1:169" x14ac:dyDescent="0.25">
      <c r="A68" s="1530"/>
      <c r="B68" s="1281" t="s">
        <v>674</v>
      </c>
      <c r="C68" s="1282" t="s">
        <v>1227</v>
      </c>
      <c r="D68" s="1283">
        <f>'153-S 2018CEEIOT(RMB)'!D68/0.66174</f>
        <v>100160.32909190055</v>
      </c>
      <c r="E68" s="1283">
        <f>'153-S 2018CEEIOT(RMB)'!E68/0.66174</f>
        <v>30110.503238815581</v>
      </c>
      <c r="F68" s="1283">
        <f>'153-S 2018CEEIOT(RMB)'!F68/0.66174</f>
        <v>122447.26955446752</v>
      </c>
      <c r="G68" s="1283">
        <f>'153-S 2018CEEIOT(RMB)'!G68/0.66174</f>
        <v>36397.126911688814</v>
      </c>
      <c r="H68" s="1283">
        <f>'153-S 2018CEEIOT(RMB)'!H68/0.66174</f>
        <v>79638.199041599757</v>
      </c>
      <c r="I68" s="1283">
        <f>'153-S 2018CEEIOT(RMB)'!I68/0.66174</f>
        <v>8875116.5971955881</v>
      </c>
      <c r="J68" s="1283">
        <f>'153-S 2018CEEIOT(RMB)'!J68/0.66174</f>
        <v>1227916.2961911338</v>
      </c>
      <c r="K68" s="1283">
        <f>'153-S 2018CEEIOT(RMB)'!K68/0.66174</f>
        <v>396049.56738975982</v>
      </c>
      <c r="L68" s="1283">
        <f>'153-S 2018CEEIOT(RMB)'!L68/0.66174</f>
        <v>337637.85062075843</v>
      </c>
      <c r="M68" s="1283">
        <f>'153-S 2018CEEIOT(RMB)'!M68/0.66174</f>
        <v>433712.75584424968</v>
      </c>
      <c r="N68" s="1283">
        <f>'153-S 2018CEEIOT(RMB)'!N68/0.66174</f>
        <v>1378913.6654048837</v>
      </c>
      <c r="O68" s="1283">
        <f>'153-S 2018CEEIOT(RMB)'!O68/0.66174</f>
        <v>15746.051550119631</v>
      </c>
      <c r="P68" s="1283">
        <f>'153-S 2018CEEIOT(RMB)'!P68/0.66174</f>
        <v>10190.256845234835</v>
      </c>
      <c r="Q68" s="1283">
        <f>'153-S 2018CEEIOT(RMB)'!Q68/0.66174</f>
        <v>30379.693481745293</v>
      </c>
      <c r="R68" s="1283">
        <f>'153-S 2018CEEIOT(RMB)'!R68/0.66174</f>
        <v>23055.567911718099</v>
      </c>
      <c r="S68" s="1283">
        <f>'153-S 2018CEEIOT(RMB)'!S68/0.66174</f>
        <v>59805.998554891143</v>
      </c>
      <c r="T68" s="1283">
        <f>'153-S 2018CEEIOT(RMB)'!T68/0.66174</f>
        <v>24940.238823527092</v>
      </c>
      <c r="U68" s="1283">
        <f>'153-S 2018CEEIOT(RMB)'!U68/0.66174</f>
        <v>131674.01335708788</v>
      </c>
      <c r="V68" s="1283">
        <f>'153-S 2018CEEIOT(RMB)'!V68/0.66174</f>
        <v>1177.6933483692076</v>
      </c>
      <c r="W68" s="1283">
        <f>'153-S 2018CEEIOT(RMB)'!W68/0.66174</f>
        <v>6978.5127708191721</v>
      </c>
      <c r="X68" s="1283">
        <f>'153-S 2018CEEIOT(RMB)'!X68/0.66174</f>
        <v>67889.127690005596</v>
      </c>
      <c r="Y68" s="1283">
        <f>'153-S 2018CEEIOT(RMB)'!Y68/0.66174</f>
        <v>91521.100849137641</v>
      </c>
      <c r="Z68" s="1283">
        <f>'153-S 2018CEEIOT(RMB)'!Z68/0.66174</f>
        <v>33583.658095092258</v>
      </c>
      <c r="AA68" s="1283">
        <f>'153-S 2018CEEIOT(RMB)'!AA68/0.66174</f>
        <v>11190.325922510114</v>
      </c>
      <c r="AB68" s="1283">
        <f>'153-S 2018CEEIOT(RMB)'!AB68/0.66174</f>
        <v>965.22421436287641</v>
      </c>
      <c r="AC68" s="1283">
        <f>'153-S 2018CEEIOT(RMB)'!AC68/0.66174</f>
        <v>146.04330510117879</v>
      </c>
      <c r="AD68" s="1283">
        <f>'153-S 2018CEEIOT(RMB)'!AD68/0.66174</f>
        <v>100118.52573927802</v>
      </c>
      <c r="AE68" s="1283">
        <f>'153-S 2018CEEIOT(RMB)'!AE68/0.66174</f>
        <v>359.95826377367467</v>
      </c>
      <c r="AF68" s="1283">
        <f>'153-S 2018CEEIOT(RMB)'!AF68/0.66174</f>
        <v>8407.0616137011802</v>
      </c>
      <c r="AG68" s="1283">
        <f>'153-S 2018CEEIOT(RMB)'!AG68/0.66174</f>
        <v>8353.2117926108749</v>
      </c>
      <c r="AH68" s="1283">
        <f>'153-S 2018CEEIOT(RMB)'!AH68/0.66174</f>
        <v>137961.09666858925</v>
      </c>
      <c r="AI68" s="1283">
        <f>'153-S 2018CEEIOT(RMB)'!AI68/0.66174</f>
        <v>33194.20780312753</v>
      </c>
      <c r="AJ68" s="1283">
        <f>'153-S 2018CEEIOT(RMB)'!AJ68/0.66174</f>
        <v>78602.077156540632</v>
      </c>
      <c r="AK68" s="1283">
        <f>'153-S 2018CEEIOT(RMB)'!AK68/0.66174</f>
        <v>9540.1654048312685</v>
      </c>
      <c r="AL68" s="1283">
        <f>'153-S 2018CEEIOT(RMB)'!AL68/0.66174</f>
        <v>229189.94060976853</v>
      </c>
      <c r="AM68" s="1283">
        <f>'153-S 2018CEEIOT(RMB)'!AM68/0.66174</f>
        <v>2802807.4768668865</v>
      </c>
      <c r="AN68" s="1283">
        <f>'153-S 2018CEEIOT(RMB)'!AN68/0.66174</f>
        <v>185393.70668107516</v>
      </c>
      <c r="AO68" s="1283">
        <f>'153-S 2018CEEIOT(RMB)'!AO68/0.66174</f>
        <v>60725.882929055915</v>
      </c>
      <c r="AP68" s="1283">
        <f>'153-S 2018CEEIOT(RMB)'!AP68/0.66174</f>
        <v>542013.63034405932</v>
      </c>
      <c r="AQ68" s="1283">
        <f>'153-S 2018CEEIOT(RMB)'!AQ68/0.66174</f>
        <v>845858.62088648917</v>
      </c>
      <c r="AR68" s="1283">
        <f>'153-S 2018CEEIOT(RMB)'!AR68/0.66174</f>
        <v>145798.03502432213</v>
      </c>
      <c r="AS68" s="1283">
        <f>'153-S 2018CEEIOT(RMB)'!AS68/0.66174</f>
        <v>46714.189200358676</v>
      </c>
      <c r="AT68" s="1283">
        <f>'153-S 2018CEEIOT(RMB)'!AT68/0.66174</f>
        <v>242307.49079907747</v>
      </c>
      <c r="AU68" s="1283">
        <f>'153-S 2018CEEIOT(RMB)'!AU68/0.66174</f>
        <v>303282.93910527241</v>
      </c>
      <c r="AV68" s="1283">
        <f>'153-S 2018CEEIOT(RMB)'!AV68/0.66174</f>
        <v>57524.29785866828</v>
      </c>
      <c r="AW68" s="1283">
        <f>'153-S 2018CEEIOT(RMB)'!AW68/0.66174</f>
        <v>120473.27909930874</v>
      </c>
      <c r="AX68" s="1283">
        <f>'153-S 2018CEEIOT(RMB)'!AX68/0.66174</f>
        <v>126022.99892514927</v>
      </c>
      <c r="AY68" s="1283">
        <f>'153-S 2018CEEIOT(RMB)'!AY68/0.66174</f>
        <v>93696.683823751082</v>
      </c>
      <c r="AZ68" s="1283">
        <f>'153-S 2018CEEIOT(RMB)'!AZ68/0.66174</f>
        <v>11553.159542731899</v>
      </c>
      <c r="BA68" s="1283">
        <f>'153-S 2018CEEIOT(RMB)'!BA68/0.66174</f>
        <v>55193.582933098303</v>
      </c>
      <c r="BB68" s="1283">
        <f>'153-S 2018CEEIOT(RMB)'!BB68/0.66174</f>
        <v>35132.136395502428</v>
      </c>
      <c r="BC68" s="1283">
        <f>'153-S 2018CEEIOT(RMB)'!BC68/0.66174</f>
        <v>1248296.7705873556</v>
      </c>
      <c r="BD68" s="1283">
        <f>'153-S 2018CEEIOT(RMB)'!BD68/0.66174</f>
        <v>553952.77821707097</v>
      </c>
      <c r="BE68" s="1283">
        <f>'153-S 2018CEEIOT(RMB)'!BE68/0.66174</f>
        <v>190377.10355487693</v>
      </c>
      <c r="BF68" s="1283">
        <f>'153-S 2018CEEIOT(RMB)'!BF68/0.66174</f>
        <v>17805983.137383524</v>
      </c>
      <c r="BG68" s="1283">
        <f>'153-S 2018CEEIOT(RMB)'!BG68/0.66174</f>
        <v>856663.99159928749</v>
      </c>
      <c r="BH68" s="1283">
        <f>'153-S 2018CEEIOT(RMB)'!BH68/0.66174</f>
        <v>287730.84171848535</v>
      </c>
      <c r="BI68" s="1283">
        <f>'153-S 2018CEEIOT(RMB)'!BI68/0.66174</f>
        <v>285650.55578653933</v>
      </c>
      <c r="BJ68" s="1283">
        <f>'153-S 2018CEEIOT(RMB)'!BJ68/0.66174</f>
        <v>185906.28198113583</v>
      </c>
      <c r="BK68" s="1283">
        <f>'153-S 2018CEEIOT(RMB)'!BK68/0.66174</f>
        <v>126890.93475031185</v>
      </c>
      <c r="BL68" s="1283">
        <f>'153-S 2018CEEIOT(RMB)'!BL68/0.66174</f>
        <v>34379.340643252719</v>
      </c>
      <c r="BM68" s="1283">
        <f>'153-S 2018CEEIOT(RMB)'!BM68/0.66174</f>
        <v>77286095.427847773</v>
      </c>
      <c r="BN68" s="1283">
        <f>'153-S 2018CEEIOT(RMB)'!BN68/0.66174</f>
        <v>890875.94774047483</v>
      </c>
      <c r="BO68" s="1283">
        <f>'153-S 2018CEEIOT(RMB)'!BO68/0.66174</f>
        <v>604480.87056056829</v>
      </c>
      <c r="BP68" s="1283">
        <f>'153-S 2018CEEIOT(RMB)'!BP68/0.66174</f>
        <v>2177843.0585080576</v>
      </c>
      <c r="BQ68" s="1283">
        <f>'153-S 2018CEEIOT(RMB)'!BQ68/0.66174</f>
        <v>121620231.60616605</v>
      </c>
      <c r="BR68" s="1283">
        <f>'153-S 2018CEEIOT(RMB)'!BR68/0.66174</f>
        <v>5218258.7235711785</v>
      </c>
      <c r="BS68" s="1283">
        <f>'153-S 2018CEEIOT(RMB)'!BS68/0.66174</f>
        <v>3851569.7864185339</v>
      </c>
      <c r="BT68" s="1283">
        <f>'153-S 2018CEEIOT(RMB)'!BT68/0.66174</f>
        <v>5248363.6951677538</v>
      </c>
      <c r="BU68" s="1283">
        <f>'153-S 2018CEEIOT(RMB)'!BU68/0.66174</f>
        <v>6690003.6462336471</v>
      </c>
      <c r="BV68" s="1283">
        <f>'153-S 2018CEEIOT(RMB)'!BV68/0.66174</f>
        <v>7116407.7699666452</v>
      </c>
      <c r="BW68" s="1283">
        <f>'153-S 2018CEEIOT(RMB)'!BW68/0.66174</f>
        <v>196157.82381445006</v>
      </c>
      <c r="BX68" s="1283">
        <f>'153-S 2018CEEIOT(RMB)'!BX68/0.66174</f>
        <v>16096654.758185368</v>
      </c>
      <c r="BY68" s="1283">
        <f>'153-S 2018CEEIOT(RMB)'!BY68/0.66174</f>
        <v>11386732.172216557</v>
      </c>
      <c r="BZ68" s="1283">
        <f>'153-S 2018CEEIOT(RMB)'!BZ68/0.66174</f>
        <v>7803348.9395801965</v>
      </c>
      <c r="CA68" s="1283">
        <f>'153-S 2018CEEIOT(RMB)'!CA68/0.66174</f>
        <v>1846195.1041864366</v>
      </c>
      <c r="CB68" s="1283">
        <f>'153-S 2018CEEIOT(RMB)'!CB68/0.66174</f>
        <v>1087785.3677233255</v>
      </c>
      <c r="CC68" s="1283">
        <f>'153-S 2018CEEIOT(RMB)'!CC68/0.66174</f>
        <v>8035534.4718814241</v>
      </c>
      <c r="CD68" s="1283">
        <f>'153-S 2018CEEIOT(RMB)'!CD68/0.66174</f>
        <v>13065690.284936907</v>
      </c>
      <c r="CE68" s="1283">
        <f>'153-S 2018CEEIOT(RMB)'!CE68/0.66174</f>
        <v>21790289.280073434</v>
      </c>
      <c r="CF68" s="1283">
        <f>'153-S 2018CEEIOT(RMB)'!CF68/0.66174</f>
        <v>3434579.4169913102</v>
      </c>
      <c r="CG68" s="1283">
        <f>'153-S 2018CEEIOT(RMB)'!CG68/0.66174</f>
        <v>4588814.8194065345</v>
      </c>
      <c r="CH68" s="1283">
        <f>'153-S 2018CEEIOT(RMB)'!CH68/0.66174</f>
        <v>2694089.2687893207</v>
      </c>
      <c r="CI68" s="1283">
        <f>'153-S 2018CEEIOT(RMB)'!CI68/0.66174</f>
        <v>5242890.9613911696</v>
      </c>
      <c r="CJ68" s="1283">
        <f>'153-S 2018CEEIOT(RMB)'!CJ68/0.66174</f>
        <v>9432277.180523606</v>
      </c>
      <c r="CK68" s="1283">
        <f>'153-S 2018CEEIOT(RMB)'!CK68/0.66174</f>
        <v>1550772.0743404201</v>
      </c>
      <c r="CL68" s="1283">
        <f>'153-S 2018CEEIOT(RMB)'!CL68/0.66174</f>
        <v>319104.06796462683</v>
      </c>
      <c r="CM68" s="1283">
        <f>'153-S 2018CEEIOT(RMB)'!CM68/0.66174</f>
        <v>3248854.3887007516</v>
      </c>
      <c r="CN68" s="1283">
        <f>'153-S 2018CEEIOT(RMB)'!CN68/0.66174</f>
        <v>862533.9354399587</v>
      </c>
      <c r="CO68" s="1283">
        <f>'153-S 2018CEEIOT(RMB)'!CO68/0.66174</f>
        <v>123973.32248618102</v>
      </c>
      <c r="CP68" s="1283">
        <f>'153-S 2018CEEIOT(RMB)'!CP68/0.66174</f>
        <v>723927.69207870995</v>
      </c>
      <c r="CQ68" s="1283">
        <f>'153-S 2018CEEIOT(RMB)'!CQ68/0.66174</f>
        <v>216452.85509498621</v>
      </c>
      <c r="CR68" s="1283">
        <f>'153-S 2018CEEIOT(RMB)'!CR68/0.66174</f>
        <v>206139.13641375297</v>
      </c>
      <c r="CS68" s="1283">
        <f>'153-S 2018CEEIOT(RMB)'!CS68/0.66174</f>
        <v>1274703.2889159487</v>
      </c>
      <c r="CT68" s="1283">
        <f>'153-S 2018CEEIOT(RMB)'!CT68/0.66174</f>
        <v>516899.21492984716</v>
      </c>
      <c r="CU68" s="1283">
        <f>'153-S 2018CEEIOT(RMB)'!CU68/0.66174</f>
        <v>2993779.8515066919</v>
      </c>
      <c r="CV68" s="1283">
        <f>'153-S 2018CEEIOT(RMB)'!CV68/0.66174</f>
        <v>345697.87286079989</v>
      </c>
      <c r="CW68" s="1283">
        <f>'153-S 2018CEEIOT(RMB)'!CW68/0.66174</f>
        <v>94626.958971662592</v>
      </c>
      <c r="CX68" s="1283">
        <f>'153-S 2018CEEIOT(RMB)'!CX68/0.66174</f>
        <v>846593.1265462439</v>
      </c>
      <c r="CY68" s="1283">
        <f>'153-S 2018CEEIOT(RMB)'!CY68/0.66174</f>
        <v>334479.41283445631</v>
      </c>
      <c r="CZ68" s="1283">
        <f>'153-S 2018CEEIOT(RMB)'!CZ68/0.66174</f>
        <v>87244.629010045392</v>
      </c>
      <c r="DA68" s="1283">
        <f>'153-S 2018CEEIOT(RMB)'!DA68/0.66174</f>
        <v>71205.908684066642</v>
      </c>
      <c r="DB68" s="1283">
        <f>'153-S 2018CEEIOT(RMB)'!DB68/0.66174</f>
        <v>224750406.15215191</v>
      </c>
      <c r="DC68" s="1283">
        <f>'153-S 2018CEEIOT(RMB)'!DC68/0.66174</f>
        <v>25467398.01428397</v>
      </c>
      <c r="DD68" s="1283">
        <f>'153-S 2018CEEIOT(RMB)'!DD68/0.66174</f>
        <v>92569304.552248612</v>
      </c>
      <c r="DE68" s="1283">
        <f>'153-S 2018CEEIOT(RMB)'!DE68/0.66174</f>
        <v>45651353.149997801</v>
      </c>
      <c r="DF68" s="1283">
        <f>'153-S 2018CEEIOT(RMB)'!DF68/0.66174</f>
        <v>13364138.596119177</v>
      </c>
      <c r="DG68" s="1283">
        <f>'153-S 2018CEEIOT(RMB)'!DG68/0.66174</f>
        <v>3424209.6132871155</v>
      </c>
      <c r="DH68" s="1283">
        <f>'153-S 2018CEEIOT(RMB)'!DH68/0.66174</f>
        <v>8651.2662504108066</v>
      </c>
      <c r="DI68" s="1283">
        <f>'153-S 2018CEEIOT(RMB)'!DI68/0.66174</f>
        <v>3085.1663716192515</v>
      </c>
      <c r="DJ68" s="1283">
        <f>'153-S 2018CEEIOT(RMB)'!DJ68/0.66174</f>
        <v>26881.688701696719</v>
      </c>
      <c r="DK68" s="1283">
        <f>'153-S 2018CEEIOT(RMB)'!DK68/0.66174</f>
        <v>289050.16717407847</v>
      </c>
      <c r="DL68" s="1283">
        <f>'153-S 2018CEEIOT(RMB)'!DL68/0.66174</f>
        <v>820.63911822355908</v>
      </c>
      <c r="DM68" s="1283">
        <f>'153-S 2018CEEIOT(RMB)'!DM68/0.66174</f>
        <v>281.79691212783905</v>
      </c>
      <c r="DN68" s="1283">
        <f>'153-S 2018CEEIOT(RMB)'!DN68/0.66174</f>
        <v>1184.4110579637429</v>
      </c>
      <c r="DO68" s="1283">
        <f>'153-S 2018CEEIOT(RMB)'!DO68/0.66174</f>
        <v>79676.90859420874</v>
      </c>
      <c r="DP68" s="1283">
        <f>'153-S 2018CEEIOT(RMB)'!DP68/0.66174</f>
        <v>0</v>
      </c>
      <c r="DQ68" s="1283">
        <f>'153-S 2018CEEIOT(RMB)'!DQ68/0.66174</f>
        <v>51617.896791916479</v>
      </c>
      <c r="DR68" s="1283">
        <f>'153-S 2018CEEIOT(RMB)'!DR68/0.66174</f>
        <v>186306.20438715233</v>
      </c>
      <c r="DS68" s="1283">
        <f>'153-S 2018CEEIOT(RMB)'!DS68/0.66174</f>
        <v>62681.901699111892</v>
      </c>
      <c r="DT68" s="1283">
        <f>'153-S 2018CEEIOT(RMB)'!DT68/0.66174</f>
        <v>138.09598792410307</v>
      </c>
      <c r="DU68" s="1283">
        <f>'153-S 2018CEEIOT(RMB)'!DU68/0.66174</f>
        <v>2900.5115967471634</v>
      </c>
      <c r="DV68" s="1283">
        <f>'153-S 2018CEEIOT(RMB)'!DV68/0.66174</f>
        <v>3427.960491333738</v>
      </c>
      <c r="DW68" s="1283">
        <f>'153-S 2018CEEIOT(RMB)'!DW68/0.66174</f>
        <v>384.15542168242581</v>
      </c>
      <c r="DX68" s="1283">
        <f>'153-S 2018CEEIOT(RMB)'!DX68/0.66174</f>
        <v>8702.6267845211023</v>
      </c>
      <c r="DY68" s="1283">
        <f>'153-S 2018CEEIOT(RMB)'!DY68/0.66174</f>
        <v>490.40820453083899</v>
      </c>
      <c r="DZ68" s="1283">
        <f>'153-S 2018CEEIOT(RMB)'!DZ68/0.66174</f>
        <v>0</v>
      </c>
      <c r="EA68" s="1283">
        <f>'153-S 2018CEEIOT(RMB)'!EA68/0.66174</f>
        <v>0</v>
      </c>
      <c r="EB68" s="1283">
        <f>'153-S 2018CEEIOT(RMB)'!EB68/0.66174</f>
        <v>0</v>
      </c>
      <c r="EC68" s="1283">
        <f>'153-S 2018CEEIOT(RMB)'!EC68/0.66174</f>
        <v>29.03239999885249</v>
      </c>
      <c r="ED68" s="1283">
        <f>'153-S 2018CEEIOT(RMB)'!ED68/0.66174</f>
        <v>0</v>
      </c>
      <c r="EE68" s="1283">
        <f>'153-S 2018CEEIOT(RMB)'!EE68/0.66174</f>
        <v>0</v>
      </c>
      <c r="EF68" s="1283">
        <f>'153-S 2018CEEIOT(RMB)'!EF68/0.66174</f>
        <v>2474.1603809956446</v>
      </c>
      <c r="EG68" s="1283">
        <f>'153-S 2018CEEIOT(RMB)'!EG68/0.66174</f>
        <v>1075.190806561842</v>
      </c>
      <c r="EH68" s="1283">
        <f>'153-S 2018CEEIOT(RMB)'!EH68/0.66174</f>
        <v>465.5260799603862</v>
      </c>
      <c r="EI68" s="1283">
        <f>'153-S 2018CEEIOT(RMB)'!EI68/0.66174</f>
        <v>5433.3652316212583</v>
      </c>
      <c r="EJ68" s="1283">
        <f>'153-S 2018CEEIOT(RMB)'!EJ68/0.66174</f>
        <v>210933.63420577126</v>
      </c>
      <c r="EK68" s="1283">
        <f>'153-S 2018CEEIOT(RMB)'!EK68/0.66174</f>
        <v>0</v>
      </c>
      <c r="EL68" s="1283">
        <f>'153-S 2018CEEIOT(RMB)'!EL68/0.66174</f>
        <v>45764.347125505592</v>
      </c>
      <c r="EM68" s="1283">
        <f>'153-S 2018CEEIOT(RMB)'!EM68/0.66174</f>
        <v>3617.6070796163149</v>
      </c>
      <c r="EN68" s="1283">
        <f>'153-S 2018CEEIOT(RMB)'!EN68/0.66174</f>
        <v>75577.977580314458</v>
      </c>
      <c r="EO68" s="1283">
        <f>'153-S 2018CEEIOT(RMB)'!EO68/0.66174</f>
        <v>13076.847679696737</v>
      </c>
      <c r="EP68" s="1283">
        <f>'153-S 2018CEEIOT(RMB)'!EP68/0.66174</f>
        <v>0</v>
      </c>
      <c r="EQ68" s="1283">
        <f>'153-S 2018CEEIOT(RMB)'!EQ68/0.66174</f>
        <v>30.502673086071106</v>
      </c>
      <c r="ER68" s="1283">
        <f>'153-S 2018CEEIOT(RMB)'!ER68/0.66174</f>
        <v>509.12949496622088</v>
      </c>
      <c r="ES68" s="1283">
        <f>'153-S 2018CEEIOT(RMB)'!ES68/0.66174</f>
        <v>0.17321720113575226</v>
      </c>
      <c r="ET68" s="1283">
        <f>'153-S 2018CEEIOT(RMB)'!ET68/0.66174</f>
        <v>0</v>
      </c>
      <c r="EU68" s="1283">
        <f>'153-S 2018CEEIOT(RMB)'!EU68/0.66174</f>
        <v>0</v>
      </c>
      <c r="EV68" s="1283">
        <f>'153-S 2018CEEIOT(RMB)'!EV68/0.66174</f>
        <v>260.51870036747283</v>
      </c>
      <c r="EW68" s="1283">
        <f>'153-S 2018CEEIOT(RMB)'!EW68/0.66174</f>
        <v>248.57140288764441</v>
      </c>
      <c r="EX68" s="1283">
        <f>'153-S 2018CEEIOT(RMB)'!EX68/0.66174</f>
        <v>216.71253482646117</v>
      </c>
      <c r="EY68" s="1283">
        <f>'153-S 2018CEEIOT(RMB)'!EY68/0.66174</f>
        <v>293.91472933385307</v>
      </c>
      <c r="EZ68" s="1284">
        <f>'153-S 2018CEEIOT(RMB)'!EZ68/0.66174</f>
        <v>0.27630533783090228</v>
      </c>
      <c r="FA68" s="1285">
        <f>'153-S 2018CEEIOT(RMB)'!FA68/0.66174</f>
        <v>798918657.2488153</v>
      </c>
      <c r="FB68" s="1258">
        <f>'153-S 2018CEEIOT(RMB)'!FB68/0.66174</f>
        <v>0</v>
      </c>
      <c r="FC68" s="1258">
        <f>'153-S 2018CEEIOT(RMB)'!FC68/0.66174</f>
        <v>0</v>
      </c>
      <c r="FD68" s="1260">
        <f>'153-S 2018CEEIOT(RMB)'!FD68/0.66174</f>
        <v>0</v>
      </c>
      <c r="FE68" s="1258">
        <f>'153-S 2018CEEIOT(RMB)'!FE68/0.66174</f>
        <v>0</v>
      </c>
      <c r="FF68" s="1260">
        <f>'153-S 2018CEEIOT(RMB)'!FF68/0.66174</f>
        <v>0</v>
      </c>
      <c r="FG68" s="1258">
        <f>'153-S 2018CEEIOT(RMB)'!FG68/0.66174</f>
        <v>0</v>
      </c>
      <c r="FH68" s="1258">
        <f>'153-S 2018CEEIOT(RMB)'!FH68/0.66174</f>
        <v>6308085.9486894608</v>
      </c>
      <c r="FI68" s="1260">
        <f>'153-S 2018CEEIOT(RMB)'!FI68/0.66174</f>
        <v>6308085.9486894608</v>
      </c>
      <c r="FJ68" s="1258">
        <f>'153-S 2018CEEIOT(RMB)'!FJ68/0.66174</f>
        <v>51324607.702403925</v>
      </c>
      <c r="FK68" s="1286">
        <f>'153-S 2018CEEIOT(RMB)'!FK68/0.66174</f>
        <v>57632693.651093379</v>
      </c>
      <c r="FL68" s="1287">
        <f>'153-S 2018CEEIOT(RMB)'!FL68/0.66174</f>
        <v>16242863.961662229</v>
      </c>
      <c r="FM68" s="1288">
        <f>'153-S 2018CEEIOT(RMB)'!FM68/0.66174</f>
        <v>840308486.93824744</v>
      </c>
    </row>
    <row r="69" spans="1:169" x14ac:dyDescent="0.25">
      <c r="A69" s="1530"/>
      <c r="B69" s="1281" t="s">
        <v>675</v>
      </c>
      <c r="C69" s="1282" t="s">
        <v>1228</v>
      </c>
      <c r="D69" s="1283">
        <f>'153-S 2018CEEIOT(RMB)'!D69/0.66174</f>
        <v>0</v>
      </c>
      <c r="E69" s="1283">
        <f>'153-S 2018CEEIOT(RMB)'!E69/0.66174</f>
        <v>0</v>
      </c>
      <c r="F69" s="1283">
        <f>'153-S 2018CEEIOT(RMB)'!F69/0.66174</f>
        <v>1310.7906616454547</v>
      </c>
      <c r="G69" s="1283">
        <f>'153-S 2018CEEIOT(RMB)'!G69/0.66174</f>
        <v>0</v>
      </c>
      <c r="H69" s="1283">
        <f>'153-S 2018CEEIOT(RMB)'!H69/0.66174</f>
        <v>35.00960841022814</v>
      </c>
      <c r="I69" s="1283">
        <f>'153-S 2018CEEIOT(RMB)'!I69/0.66174</f>
        <v>145498.06965970679</v>
      </c>
      <c r="J69" s="1283">
        <f>'153-S 2018CEEIOT(RMB)'!J69/0.66174</f>
        <v>485559.74382018583</v>
      </c>
      <c r="K69" s="1283">
        <f>'153-S 2018CEEIOT(RMB)'!K69/0.66174</f>
        <v>227064.70901840739</v>
      </c>
      <c r="L69" s="1283">
        <f>'153-S 2018CEEIOT(RMB)'!L69/0.66174</f>
        <v>60932.780115011818</v>
      </c>
      <c r="M69" s="1283">
        <f>'153-S 2018CEEIOT(RMB)'!M69/0.66174</f>
        <v>11190.262381098029</v>
      </c>
      <c r="N69" s="1283">
        <f>'153-S 2018CEEIOT(RMB)'!N69/0.66174</f>
        <v>252469.09467402569</v>
      </c>
      <c r="O69" s="1283">
        <f>'153-S 2018CEEIOT(RMB)'!O69/0.66174</f>
        <v>0</v>
      </c>
      <c r="P69" s="1283">
        <f>'153-S 2018CEEIOT(RMB)'!P69/0.66174</f>
        <v>0</v>
      </c>
      <c r="Q69" s="1283">
        <f>'153-S 2018CEEIOT(RMB)'!Q69/0.66174</f>
        <v>0</v>
      </c>
      <c r="R69" s="1283">
        <f>'153-S 2018CEEIOT(RMB)'!R69/0.66174</f>
        <v>0</v>
      </c>
      <c r="S69" s="1283">
        <f>'153-S 2018CEEIOT(RMB)'!S69/0.66174</f>
        <v>0</v>
      </c>
      <c r="T69" s="1283">
        <f>'153-S 2018CEEIOT(RMB)'!T69/0.66174</f>
        <v>0</v>
      </c>
      <c r="U69" s="1283">
        <f>'153-S 2018CEEIOT(RMB)'!U69/0.66174</f>
        <v>0</v>
      </c>
      <c r="V69" s="1283">
        <f>'153-S 2018CEEIOT(RMB)'!V69/0.66174</f>
        <v>0</v>
      </c>
      <c r="W69" s="1283">
        <f>'153-S 2018CEEIOT(RMB)'!W69/0.66174</f>
        <v>0</v>
      </c>
      <c r="X69" s="1283">
        <f>'153-S 2018CEEIOT(RMB)'!X69/0.66174</f>
        <v>0</v>
      </c>
      <c r="Y69" s="1283">
        <f>'153-S 2018CEEIOT(RMB)'!Y69/0.66174</f>
        <v>0</v>
      </c>
      <c r="Z69" s="1283">
        <f>'153-S 2018CEEIOT(RMB)'!Z69/0.66174</f>
        <v>0</v>
      </c>
      <c r="AA69" s="1283">
        <f>'153-S 2018CEEIOT(RMB)'!AA69/0.66174</f>
        <v>0</v>
      </c>
      <c r="AB69" s="1283">
        <f>'153-S 2018CEEIOT(RMB)'!AB69/0.66174</f>
        <v>0</v>
      </c>
      <c r="AC69" s="1283">
        <f>'153-S 2018CEEIOT(RMB)'!AC69/0.66174</f>
        <v>0</v>
      </c>
      <c r="AD69" s="1283">
        <f>'153-S 2018CEEIOT(RMB)'!AD69/0.66174</f>
        <v>0</v>
      </c>
      <c r="AE69" s="1283">
        <f>'153-S 2018CEEIOT(RMB)'!AE69/0.66174</f>
        <v>0</v>
      </c>
      <c r="AF69" s="1283">
        <f>'153-S 2018CEEIOT(RMB)'!AF69/0.66174</f>
        <v>0</v>
      </c>
      <c r="AG69" s="1283">
        <f>'153-S 2018CEEIOT(RMB)'!AG69/0.66174</f>
        <v>0</v>
      </c>
      <c r="AH69" s="1283">
        <f>'153-S 2018CEEIOT(RMB)'!AH69/0.66174</f>
        <v>11342.88680439243</v>
      </c>
      <c r="AI69" s="1283">
        <f>'153-S 2018CEEIOT(RMB)'!AI69/0.66174</f>
        <v>0</v>
      </c>
      <c r="AJ69" s="1283">
        <f>'153-S 2018CEEIOT(RMB)'!AJ69/0.66174</f>
        <v>149.65013058699822</v>
      </c>
      <c r="AK69" s="1283">
        <f>'153-S 2018CEEIOT(RMB)'!AK69/0.66174</f>
        <v>131976.28678403495</v>
      </c>
      <c r="AL69" s="1283">
        <f>'153-S 2018CEEIOT(RMB)'!AL69/0.66174</f>
        <v>0</v>
      </c>
      <c r="AM69" s="1283">
        <f>'153-S 2018CEEIOT(RMB)'!AM69/0.66174</f>
        <v>451596.71643341822</v>
      </c>
      <c r="AN69" s="1283">
        <f>'153-S 2018CEEIOT(RMB)'!AN69/0.66174</f>
        <v>0</v>
      </c>
      <c r="AO69" s="1283">
        <f>'153-S 2018CEEIOT(RMB)'!AO69/0.66174</f>
        <v>0</v>
      </c>
      <c r="AP69" s="1283">
        <f>'153-S 2018CEEIOT(RMB)'!AP69/0.66174</f>
        <v>115211.75694508443</v>
      </c>
      <c r="AQ69" s="1283">
        <f>'153-S 2018CEEIOT(RMB)'!AQ69/0.66174</f>
        <v>841676.73006360838</v>
      </c>
      <c r="AR69" s="1283">
        <f>'153-S 2018CEEIOT(RMB)'!AR69/0.66174</f>
        <v>0</v>
      </c>
      <c r="AS69" s="1283">
        <f>'153-S 2018CEEIOT(RMB)'!AS69/0.66174</f>
        <v>0</v>
      </c>
      <c r="AT69" s="1283">
        <f>'153-S 2018CEEIOT(RMB)'!AT69/0.66174</f>
        <v>0</v>
      </c>
      <c r="AU69" s="1283">
        <f>'153-S 2018CEEIOT(RMB)'!AU69/0.66174</f>
        <v>0</v>
      </c>
      <c r="AV69" s="1283">
        <f>'153-S 2018CEEIOT(RMB)'!AV69/0.66174</f>
        <v>0</v>
      </c>
      <c r="AW69" s="1283">
        <f>'153-S 2018CEEIOT(RMB)'!AW69/0.66174</f>
        <v>0</v>
      </c>
      <c r="AX69" s="1283">
        <f>'153-S 2018CEEIOT(RMB)'!AX69/0.66174</f>
        <v>0</v>
      </c>
      <c r="AY69" s="1283">
        <f>'153-S 2018CEEIOT(RMB)'!AY69/0.66174</f>
        <v>148141.75056384769</v>
      </c>
      <c r="AZ69" s="1283">
        <f>'153-S 2018CEEIOT(RMB)'!AZ69/0.66174</f>
        <v>14.042570826365369</v>
      </c>
      <c r="BA69" s="1283">
        <f>'153-S 2018CEEIOT(RMB)'!BA69/0.66174</f>
        <v>10839.965224118159</v>
      </c>
      <c r="BB69" s="1283">
        <f>'153-S 2018CEEIOT(RMB)'!BB69/0.66174</f>
        <v>6349.2815740799879</v>
      </c>
      <c r="BC69" s="1283">
        <f>'153-S 2018CEEIOT(RMB)'!BC69/0.66174</f>
        <v>345419.08917756419</v>
      </c>
      <c r="BD69" s="1283">
        <f>'153-S 2018CEEIOT(RMB)'!BD69/0.66174</f>
        <v>98158.209986472953</v>
      </c>
      <c r="BE69" s="1283">
        <f>'153-S 2018CEEIOT(RMB)'!BE69/0.66174</f>
        <v>23015.004056265931</v>
      </c>
      <c r="BF69" s="1283">
        <f>'153-S 2018CEEIOT(RMB)'!BF69/0.66174</f>
        <v>104586.19748558731</v>
      </c>
      <c r="BG69" s="1283">
        <f>'153-S 2018CEEIOT(RMB)'!BG69/0.66174</f>
        <v>348635.65150388883</v>
      </c>
      <c r="BH69" s="1283">
        <f>'153-S 2018CEEIOT(RMB)'!BH69/0.66174</f>
        <v>39735.950839913196</v>
      </c>
      <c r="BI69" s="1283">
        <f>'153-S 2018CEEIOT(RMB)'!BI69/0.66174</f>
        <v>784.90053363353741</v>
      </c>
      <c r="BJ69" s="1283">
        <f>'153-S 2018CEEIOT(RMB)'!BJ69/0.66174</f>
        <v>391724.75836905884</v>
      </c>
      <c r="BK69" s="1283">
        <f>'153-S 2018CEEIOT(RMB)'!BK69/0.66174</f>
        <v>539888.27356929739</v>
      </c>
      <c r="BL69" s="1283">
        <f>'153-S 2018CEEIOT(RMB)'!BL69/0.66174</f>
        <v>7811890.4189287871</v>
      </c>
      <c r="BM69" s="1283">
        <f>'153-S 2018CEEIOT(RMB)'!BM69/0.66174</f>
        <v>24206597.163190842</v>
      </c>
      <c r="BN69" s="1283">
        <f>'153-S 2018CEEIOT(RMB)'!BN69/0.66174</f>
        <v>7818808.0767452652</v>
      </c>
      <c r="BO69" s="1283">
        <f>'153-S 2018CEEIOT(RMB)'!BO69/0.66174</f>
        <v>609428.01518542657</v>
      </c>
      <c r="BP69" s="1283">
        <f>'153-S 2018CEEIOT(RMB)'!BP69/0.66174</f>
        <v>196483.75076298029</v>
      </c>
      <c r="BQ69" s="1283">
        <f>'153-S 2018CEEIOT(RMB)'!BQ69/0.66174</f>
        <v>18246091.544708002</v>
      </c>
      <c r="BR69" s="1283">
        <f>'153-S 2018CEEIOT(RMB)'!BR69/0.66174</f>
        <v>647710.57635738351</v>
      </c>
      <c r="BS69" s="1283">
        <f>'153-S 2018CEEIOT(RMB)'!BS69/0.66174</f>
        <v>1123365.6326328414</v>
      </c>
      <c r="BT69" s="1283">
        <f>'153-S 2018CEEIOT(RMB)'!BT69/0.66174</f>
        <v>1346208.0211083922</v>
      </c>
      <c r="BU69" s="1283">
        <f>'153-S 2018CEEIOT(RMB)'!BU69/0.66174</f>
        <v>2305909.5957859051</v>
      </c>
      <c r="BV69" s="1283">
        <f>'153-S 2018CEEIOT(RMB)'!BV69/0.66174</f>
        <v>2364872.002866019</v>
      </c>
      <c r="BW69" s="1283">
        <f>'153-S 2018CEEIOT(RMB)'!BW69/0.66174</f>
        <v>18730.441743982225</v>
      </c>
      <c r="BX69" s="1283">
        <f>'153-S 2018CEEIOT(RMB)'!BX69/0.66174</f>
        <v>2306299.0967595791</v>
      </c>
      <c r="BY69" s="1283">
        <f>'153-S 2018CEEIOT(RMB)'!BY69/0.66174</f>
        <v>776425.2241841025</v>
      </c>
      <c r="BZ69" s="1283">
        <f>'153-S 2018CEEIOT(RMB)'!BZ69/0.66174</f>
        <v>1649980.7815988029</v>
      </c>
      <c r="CA69" s="1283">
        <f>'153-S 2018CEEIOT(RMB)'!CA69/0.66174</f>
        <v>268474.18282728619</v>
      </c>
      <c r="CB69" s="1283">
        <f>'153-S 2018CEEIOT(RMB)'!CB69/0.66174</f>
        <v>181032.08205907384</v>
      </c>
      <c r="CC69" s="1283">
        <f>'153-S 2018CEEIOT(RMB)'!CC69/0.66174</f>
        <v>898942.07587136014</v>
      </c>
      <c r="CD69" s="1283">
        <f>'153-S 2018CEEIOT(RMB)'!CD69/0.66174</f>
        <v>173413.60716240155</v>
      </c>
      <c r="CE69" s="1283">
        <f>'153-S 2018CEEIOT(RMB)'!CE69/0.66174</f>
        <v>2568971.9015883305</v>
      </c>
      <c r="CF69" s="1283">
        <f>'153-S 2018CEEIOT(RMB)'!CF69/0.66174</f>
        <v>142471.24058859548</v>
      </c>
      <c r="CG69" s="1283">
        <f>'153-S 2018CEEIOT(RMB)'!CG69/0.66174</f>
        <v>502957.93798400124</v>
      </c>
      <c r="CH69" s="1283">
        <f>'153-S 2018CEEIOT(RMB)'!CH69/0.66174</f>
        <v>684799.06265102071</v>
      </c>
      <c r="CI69" s="1283">
        <f>'153-S 2018CEEIOT(RMB)'!CI69/0.66174</f>
        <v>1849183.2710737146</v>
      </c>
      <c r="CJ69" s="1283">
        <f>'153-S 2018CEEIOT(RMB)'!CJ69/0.66174</f>
        <v>708747.86781079904</v>
      </c>
      <c r="CK69" s="1283">
        <f>'153-S 2018CEEIOT(RMB)'!CK69/0.66174</f>
        <v>60588.077209896874</v>
      </c>
      <c r="CL69" s="1283">
        <f>'153-S 2018CEEIOT(RMB)'!CL69/0.66174</f>
        <v>114075.2480820249</v>
      </c>
      <c r="CM69" s="1283">
        <f>'153-S 2018CEEIOT(RMB)'!CM69/0.66174</f>
        <v>424695.79017425387</v>
      </c>
      <c r="CN69" s="1283">
        <f>'153-S 2018CEEIOT(RMB)'!CN69/0.66174</f>
        <v>65757.346104715936</v>
      </c>
      <c r="CO69" s="1283">
        <f>'153-S 2018CEEIOT(RMB)'!CO69/0.66174</f>
        <v>9866.5924663347578</v>
      </c>
      <c r="CP69" s="1283">
        <f>'153-S 2018CEEIOT(RMB)'!CP69/0.66174</f>
        <v>116993.67111693518</v>
      </c>
      <c r="CQ69" s="1283">
        <f>'153-S 2018CEEIOT(RMB)'!CQ69/0.66174</f>
        <v>119594.08570675772</v>
      </c>
      <c r="CR69" s="1283">
        <f>'153-S 2018CEEIOT(RMB)'!CR69/0.66174</f>
        <v>7906.714475393017</v>
      </c>
      <c r="CS69" s="1283">
        <f>'153-S 2018CEEIOT(RMB)'!CS69/0.66174</f>
        <v>195831.37437664645</v>
      </c>
      <c r="CT69" s="1283">
        <f>'153-S 2018CEEIOT(RMB)'!CT69/0.66174</f>
        <v>80221.506368132468</v>
      </c>
      <c r="CU69" s="1283">
        <f>'153-S 2018CEEIOT(RMB)'!CU69/0.66174</f>
        <v>187686.32499006609</v>
      </c>
      <c r="CV69" s="1283">
        <f>'153-S 2018CEEIOT(RMB)'!CV69/0.66174</f>
        <v>380736.41492115834</v>
      </c>
      <c r="CW69" s="1283">
        <f>'153-S 2018CEEIOT(RMB)'!CW69/0.66174</f>
        <v>1123.3093225392388</v>
      </c>
      <c r="CX69" s="1283">
        <f>'153-S 2018CEEIOT(RMB)'!CX69/0.66174</f>
        <v>187160.70659699067</v>
      </c>
      <c r="CY69" s="1283">
        <f>'153-S 2018CEEIOT(RMB)'!CY69/0.66174</f>
        <v>1163.4225427494518</v>
      </c>
      <c r="CZ69" s="1283">
        <f>'153-S 2018CEEIOT(RMB)'!CZ69/0.66174</f>
        <v>21500.114474194579</v>
      </c>
      <c r="DA69" s="1283">
        <f>'153-S 2018CEEIOT(RMB)'!DA69/0.66174</f>
        <v>1190.159961171458</v>
      </c>
      <c r="DB69" s="1283">
        <f>'153-S 2018CEEIOT(RMB)'!DB69/0.66174</f>
        <v>962599.05010569491</v>
      </c>
      <c r="DC69" s="1283">
        <f>'153-S 2018CEEIOT(RMB)'!DC69/0.66174</f>
        <v>131315.64184978741</v>
      </c>
      <c r="DD69" s="1283">
        <f>'153-S 2018CEEIOT(RMB)'!DD69/0.66174</f>
        <v>156233.00806419912</v>
      </c>
      <c r="DE69" s="1283">
        <f>'153-S 2018CEEIOT(RMB)'!DE69/0.66174</f>
        <v>115983.35800682187</v>
      </c>
      <c r="DF69" s="1283">
        <f>'153-S 2018CEEIOT(RMB)'!DF69/0.66174</f>
        <v>114894.4915141314</v>
      </c>
      <c r="DG69" s="1283">
        <f>'153-S 2018CEEIOT(RMB)'!DG69/0.66174</f>
        <v>118556.34615867533</v>
      </c>
      <c r="DH69" s="1283">
        <f>'153-S 2018CEEIOT(RMB)'!DH69/0.66174</f>
        <v>0</v>
      </c>
      <c r="DI69" s="1283">
        <f>'153-S 2018CEEIOT(RMB)'!DI69/0.66174</f>
        <v>0</v>
      </c>
      <c r="DJ69" s="1283">
        <f>'153-S 2018CEEIOT(RMB)'!DJ69/0.66174</f>
        <v>7071.650729524732</v>
      </c>
      <c r="DK69" s="1283">
        <f>'153-S 2018CEEIOT(RMB)'!DK69/0.66174</f>
        <v>23448.156598615813</v>
      </c>
      <c r="DL69" s="1283">
        <f>'153-S 2018CEEIOT(RMB)'!DL69/0.66174</f>
        <v>0</v>
      </c>
      <c r="DM69" s="1283">
        <f>'153-S 2018CEEIOT(RMB)'!DM69/0.66174</f>
        <v>0</v>
      </c>
      <c r="DN69" s="1283">
        <f>'153-S 2018CEEIOT(RMB)'!DN69/0.66174</f>
        <v>0</v>
      </c>
      <c r="DO69" s="1283">
        <f>'153-S 2018CEEIOT(RMB)'!DO69/0.66174</f>
        <v>0</v>
      </c>
      <c r="DP69" s="1283">
        <f>'153-S 2018CEEIOT(RMB)'!DP69/0.66174</f>
        <v>7.9561769716747541E-2</v>
      </c>
      <c r="DQ69" s="1283">
        <f>'153-S 2018CEEIOT(RMB)'!DQ69/0.66174</f>
        <v>2.9571633940805402E-2</v>
      </c>
      <c r="DR69" s="1283">
        <f>'153-S 2018CEEIOT(RMB)'!DR69/0.66174</f>
        <v>0</v>
      </c>
      <c r="DS69" s="1283">
        <f>'153-S 2018CEEIOT(RMB)'!DS69/0.66174</f>
        <v>0</v>
      </c>
      <c r="DT69" s="1283">
        <f>'153-S 2018CEEIOT(RMB)'!DT69/0.66174</f>
        <v>0</v>
      </c>
      <c r="DU69" s="1283">
        <f>'153-S 2018CEEIOT(RMB)'!DU69/0.66174</f>
        <v>1136.2893428123969</v>
      </c>
      <c r="DV69" s="1283">
        <f>'153-S 2018CEEIOT(RMB)'!DV69/0.66174</f>
        <v>0</v>
      </c>
      <c r="DW69" s="1283">
        <f>'153-S 2018CEEIOT(RMB)'!DW69/0.66174</f>
        <v>0</v>
      </c>
      <c r="DX69" s="1283">
        <f>'153-S 2018CEEIOT(RMB)'!DX69/0.66174</f>
        <v>0</v>
      </c>
      <c r="DY69" s="1283">
        <f>'153-S 2018CEEIOT(RMB)'!DY69/0.66174</f>
        <v>0</v>
      </c>
      <c r="DZ69" s="1283">
        <f>'153-S 2018CEEIOT(RMB)'!DZ69/0.66174</f>
        <v>0</v>
      </c>
      <c r="EA69" s="1283">
        <f>'153-S 2018CEEIOT(RMB)'!EA69/0.66174</f>
        <v>0</v>
      </c>
      <c r="EB69" s="1283">
        <f>'153-S 2018CEEIOT(RMB)'!EB69/0.66174</f>
        <v>0</v>
      </c>
      <c r="EC69" s="1283">
        <f>'153-S 2018CEEIOT(RMB)'!EC69/0.66174</f>
        <v>0</v>
      </c>
      <c r="ED69" s="1283">
        <f>'153-S 2018CEEIOT(RMB)'!ED69/0.66174</f>
        <v>0</v>
      </c>
      <c r="EE69" s="1283">
        <f>'153-S 2018CEEIOT(RMB)'!EE69/0.66174</f>
        <v>0</v>
      </c>
      <c r="EF69" s="1283">
        <f>'153-S 2018CEEIOT(RMB)'!EF69/0.66174</f>
        <v>0</v>
      </c>
      <c r="EG69" s="1283">
        <f>'153-S 2018CEEIOT(RMB)'!EG69/0.66174</f>
        <v>0</v>
      </c>
      <c r="EH69" s="1283">
        <f>'153-S 2018CEEIOT(RMB)'!EH69/0.66174</f>
        <v>0</v>
      </c>
      <c r="EI69" s="1283">
        <f>'153-S 2018CEEIOT(RMB)'!EI69/0.66174</f>
        <v>150862.7295822858</v>
      </c>
      <c r="EJ69" s="1283">
        <f>'153-S 2018CEEIOT(RMB)'!EJ69/0.66174</f>
        <v>182632.7374581146</v>
      </c>
      <c r="EK69" s="1283">
        <f>'153-S 2018CEEIOT(RMB)'!EK69/0.66174</f>
        <v>0</v>
      </c>
      <c r="EL69" s="1283">
        <f>'153-S 2018CEEIOT(RMB)'!EL69/0.66174</f>
        <v>0</v>
      </c>
      <c r="EM69" s="1283">
        <f>'153-S 2018CEEIOT(RMB)'!EM69/0.66174</f>
        <v>13359.288205031611</v>
      </c>
      <c r="EN69" s="1283">
        <f>'153-S 2018CEEIOT(RMB)'!EN69/0.66174</f>
        <v>0</v>
      </c>
      <c r="EO69" s="1283">
        <f>'153-S 2018CEEIOT(RMB)'!EO69/0.66174</f>
        <v>0</v>
      </c>
      <c r="EP69" s="1283">
        <f>'153-S 2018CEEIOT(RMB)'!EP69/0.66174</f>
        <v>0</v>
      </c>
      <c r="EQ69" s="1283">
        <f>'153-S 2018CEEIOT(RMB)'!EQ69/0.66174</f>
        <v>34710.336091611178</v>
      </c>
      <c r="ER69" s="1283">
        <f>'153-S 2018CEEIOT(RMB)'!ER69/0.66174</f>
        <v>0</v>
      </c>
      <c r="ES69" s="1283">
        <f>'153-S 2018CEEIOT(RMB)'!ES69/0.66174</f>
        <v>0</v>
      </c>
      <c r="ET69" s="1283">
        <f>'153-S 2018CEEIOT(RMB)'!ET69/0.66174</f>
        <v>0</v>
      </c>
      <c r="EU69" s="1283">
        <f>'153-S 2018CEEIOT(RMB)'!EU69/0.66174</f>
        <v>0</v>
      </c>
      <c r="EV69" s="1283">
        <f>'153-S 2018CEEIOT(RMB)'!EV69/0.66174</f>
        <v>479.76998684677034</v>
      </c>
      <c r="EW69" s="1283">
        <f>'153-S 2018CEEIOT(RMB)'!EW69/0.66174</f>
        <v>0</v>
      </c>
      <c r="EX69" s="1283">
        <f>'153-S 2018CEEIOT(RMB)'!EX69/0.66174</f>
        <v>10.64609180981714</v>
      </c>
      <c r="EY69" s="1283">
        <f>'153-S 2018CEEIOT(RMB)'!EY69/0.66174</f>
        <v>0</v>
      </c>
      <c r="EZ69" s="1284">
        <f>'153-S 2018CEEIOT(RMB)'!EZ69/0.66174</f>
        <v>0</v>
      </c>
      <c r="FA69" s="1285">
        <f>'153-S 2018CEEIOT(RMB)'!FA69/0.66174</f>
        <v>88190485.602538362</v>
      </c>
      <c r="FB69" s="1258">
        <f>'153-S 2018CEEIOT(RMB)'!FB69/0.66174</f>
        <v>0</v>
      </c>
      <c r="FC69" s="1258">
        <f>'153-S 2018CEEIOT(RMB)'!FC69/0.66174</f>
        <v>0</v>
      </c>
      <c r="FD69" s="1260">
        <f>'153-S 2018CEEIOT(RMB)'!FD69/0.66174</f>
        <v>0</v>
      </c>
      <c r="FE69" s="1258">
        <f>'153-S 2018CEEIOT(RMB)'!FE69/0.66174</f>
        <v>0</v>
      </c>
      <c r="FF69" s="1260">
        <f>'153-S 2018CEEIOT(RMB)'!FF69/0.66174</f>
        <v>0</v>
      </c>
      <c r="FG69" s="1258">
        <f>'153-S 2018CEEIOT(RMB)'!FG69/0.66174</f>
        <v>0</v>
      </c>
      <c r="FH69" s="1258">
        <f>'153-S 2018CEEIOT(RMB)'!FH69/0.66174</f>
        <v>-798909.06748640677</v>
      </c>
      <c r="FI69" s="1260">
        <f>'153-S 2018CEEIOT(RMB)'!FI69/0.66174</f>
        <v>-798909.06748640677</v>
      </c>
      <c r="FJ69" s="1258">
        <f>'153-S 2018CEEIOT(RMB)'!FJ69/0.66174</f>
        <v>3828765.0042021573</v>
      </c>
      <c r="FK69" s="1286">
        <f>'153-S 2018CEEIOT(RMB)'!FK69/0.66174</f>
        <v>3029855.936715751</v>
      </c>
      <c r="FL69" s="1287">
        <f>'153-S 2018CEEIOT(RMB)'!FL69/0.66174</f>
        <v>6372889.4603444813</v>
      </c>
      <c r="FM69" s="1288">
        <f>'153-S 2018CEEIOT(RMB)'!FM69/0.66174</f>
        <v>84847452.07890968</v>
      </c>
    </row>
    <row r="70" spans="1:169" x14ac:dyDescent="0.25">
      <c r="A70" s="1530"/>
      <c r="B70" s="1281" t="s">
        <v>676</v>
      </c>
      <c r="C70" s="1282" t="s">
        <v>1229</v>
      </c>
      <c r="D70" s="1283">
        <f>'153-S 2018CEEIOT(RMB)'!D70/0.66174</f>
        <v>998.83096356030944</v>
      </c>
      <c r="E70" s="1283">
        <f>'153-S 2018CEEIOT(RMB)'!E70/0.66174</f>
        <v>19.236472370040168</v>
      </c>
      <c r="F70" s="1283">
        <f>'153-S 2018CEEIOT(RMB)'!F70/0.66174</f>
        <v>15859.651445133426</v>
      </c>
      <c r="G70" s="1283">
        <f>'153-S 2018CEEIOT(RMB)'!G70/0.66174</f>
        <v>0</v>
      </c>
      <c r="H70" s="1283">
        <f>'153-S 2018CEEIOT(RMB)'!H70/0.66174</f>
        <v>0</v>
      </c>
      <c r="I70" s="1283">
        <f>'153-S 2018CEEIOT(RMB)'!I70/0.66174</f>
        <v>10810.827028018135</v>
      </c>
      <c r="J70" s="1283">
        <f>'153-S 2018CEEIOT(RMB)'!J70/0.66174</f>
        <v>249.13893872039162</v>
      </c>
      <c r="K70" s="1283">
        <f>'153-S 2018CEEIOT(RMB)'!K70/0.66174</f>
        <v>1726.2562707018003</v>
      </c>
      <c r="L70" s="1283">
        <f>'153-S 2018CEEIOT(RMB)'!L70/0.66174</f>
        <v>655277.82810916635</v>
      </c>
      <c r="M70" s="1283">
        <f>'153-S 2018CEEIOT(RMB)'!M70/0.66174</f>
        <v>0</v>
      </c>
      <c r="N70" s="1283">
        <f>'153-S 2018CEEIOT(RMB)'!N70/0.66174</f>
        <v>229476.06221571387</v>
      </c>
      <c r="O70" s="1283">
        <f>'153-S 2018CEEIOT(RMB)'!O70/0.66174</f>
        <v>0</v>
      </c>
      <c r="P70" s="1283">
        <f>'153-S 2018CEEIOT(RMB)'!P70/0.66174</f>
        <v>16.462995153062526</v>
      </c>
      <c r="Q70" s="1283">
        <f>'153-S 2018CEEIOT(RMB)'!Q70/0.66174</f>
        <v>713.44642379223455</v>
      </c>
      <c r="R70" s="1283">
        <f>'153-S 2018CEEIOT(RMB)'!R70/0.66174</f>
        <v>1068.4814449364917</v>
      </c>
      <c r="S70" s="1283">
        <f>'153-S 2018CEEIOT(RMB)'!S70/0.66174</f>
        <v>23889.950761184973</v>
      </c>
      <c r="T70" s="1283">
        <f>'153-S 2018CEEIOT(RMB)'!T70/0.66174</f>
        <v>0.70007903652126491</v>
      </c>
      <c r="U70" s="1283">
        <f>'153-S 2018CEEIOT(RMB)'!U70/0.66174</f>
        <v>12.955500664506275</v>
      </c>
      <c r="V70" s="1283">
        <f>'153-S 2018CEEIOT(RMB)'!V70/0.66174</f>
        <v>347.65044239752325</v>
      </c>
      <c r="W70" s="1283">
        <f>'153-S 2018CEEIOT(RMB)'!W70/0.66174</f>
        <v>38.5336750255954</v>
      </c>
      <c r="X70" s="1283">
        <f>'153-S 2018CEEIOT(RMB)'!X70/0.66174</f>
        <v>86.360152558996234</v>
      </c>
      <c r="Y70" s="1283">
        <f>'153-S 2018CEEIOT(RMB)'!Y70/0.66174</f>
        <v>10966.37820393384</v>
      </c>
      <c r="Z70" s="1283">
        <f>'153-S 2018CEEIOT(RMB)'!Z70/0.66174</f>
        <v>1941.2252895165616</v>
      </c>
      <c r="AA70" s="1283">
        <f>'153-S 2018CEEIOT(RMB)'!AA70/0.66174</f>
        <v>72443.780085781196</v>
      </c>
      <c r="AB70" s="1283">
        <f>'153-S 2018CEEIOT(RMB)'!AB70/0.66174</f>
        <v>0</v>
      </c>
      <c r="AC70" s="1283">
        <f>'153-S 2018CEEIOT(RMB)'!AC70/0.66174</f>
        <v>0.39218744997531602</v>
      </c>
      <c r="AD70" s="1283">
        <f>'153-S 2018CEEIOT(RMB)'!AD70/0.66174</f>
        <v>29113.173145510624</v>
      </c>
      <c r="AE70" s="1283">
        <f>'153-S 2018CEEIOT(RMB)'!AE70/0.66174</f>
        <v>77.590736394900958</v>
      </c>
      <c r="AF70" s="1283">
        <f>'153-S 2018CEEIOT(RMB)'!AF70/0.66174</f>
        <v>12.120713829768029</v>
      </c>
      <c r="AG70" s="1283">
        <f>'153-S 2018CEEIOT(RMB)'!AG70/0.66174</f>
        <v>0</v>
      </c>
      <c r="AH70" s="1283">
        <f>'153-S 2018CEEIOT(RMB)'!AH70/0.66174</f>
        <v>6307.6271196071366</v>
      </c>
      <c r="AI70" s="1283">
        <f>'153-S 2018CEEIOT(RMB)'!AI70/0.66174</f>
        <v>29.917786996991239</v>
      </c>
      <c r="AJ70" s="1283">
        <f>'153-S 2018CEEIOT(RMB)'!AJ70/0.66174</f>
        <v>15070.980187845496</v>
      </c>
      <c r="AK70" s="1283">
        <f>'153-S 2018CEEIOT(RMB)'!AK70/0.66174</f>
        <v>962.46782803164331</v>
      </c>
      <c r="AL70" s="1283">
        <f>'153-S 2018CEEIOT(RMB)'!AL70/0.66174</f>
        <v>137253.23912879158</v>
      </c>
      <c r="AM70" s="1283">
        <f>'153-S 2018CEEIOT(RMB)'!AM70/0.66174</f>
        <v>244412.76729337283</v>
      </c>
      <c r="AN70" s="1283">
        <f>'153-S 2018CEEIOT(RMB)'!AN70/0.66174</f>
        <v>1436.3704530840657</v>
      </c>
      <c r="AO70" s="1283">
        <f>'153-S 2018CEEIOT(RMB)'!AO70/0.66174</f>
        <v>235931.72959840554</v>
      </c>
      <c r="AP70" s="1283">
        <f>'153-S 2018CEEIOT(RMB)'!AP70/0.66174</f>
        <v>10314446.540420346</v>
      </c>
      <c r="AQ70" s="1283">
        <f>'153-S 2018CEEIOT(RMB)'!AQ70/0.66174</f>
        <v>4337297.4502831027</v>
      </c>
      <c r="AR70" s="1283">
        <f>'153-S 2018CEEIOT(RMB)'!AR70/0.66174</f>
        <v>8671.0509649612904</v>
      </c>
      <c r="AS70" s="1283">
        <f>'153-S 2018CEEIOT(RMB)'!AS70/0.66174</f>
        <v>118.33420120065149</v>
      </c>
      <c r="AT70" s="1283">
        <f>'153-S 2018CEEIOT(RMB)'!AT70/0.66174</f>
        <v>2785660.1430421313</v>
      </c>
      <c r="AU70" s="1283">
        <f>'153-S 2018CEEIOT(RMB)'!AU70/0.66174</f>
        <v>13011.353136149777</v>
      </c>
      <c r="AV70" s="1283">
        <f>'153-S 2018CEEIOT(RMB)'!AV70/0.66174</f>
        <v>22700.414136245861</v>
      </c>
      <c r="AW70" s="1283">
        <f>'153-S 2018CEEIOT(RMB)'!AW70/0.66174</f>
        <v>486886.17814680858</v>
      </c>
      <c r="AX70" s="1283">
        <f>'153-S 2018CEEIOT(RMB)'!AX70/0.66174</f>
        <v>461696.5582172462</v>
      </c>
      <c r="AY70" s="1283">
        <f>'153-S 2018CEEIOT(RMB)'!AY70/0.66174</f>
        <v>6995427.583611967</v>
      </c>
      <c r="AZ70" s="1283">
        <f>'153-S 2018CEEIOT(RMB)'!AZ70/0.66174</f>
        <v>8963.6174000626161</v>
      </c>
      <c r="BA70" s="1283">
        <f>'153-S 2018CEEIOT(RMB)'!BA70/0.66174</f>
        <v>92836.913391684997</v>
      </c>
      <c r="BB70" s="1283">
        <f>'153-S 2018CEEIOT(RMB)'!BB70/0.66174</f>
        <v>6336.8099794853415</v>
      </c>
      <c r="BC70" s="1283">
        <f>'153-S 2018CEEIOT(RMB)'!BC70/0.66174</f>
        <v>156160.54428065647</v>
      </c>
      <c r="BD70" s="1283">
        <f>'153-S 2018CEEIOT(RMB)'!BD70/0.66174</f>
        <v>2026620.3813386045</v>
      </c>
      <c r="BE70" s="1283">
        <f>'153-S 2018CEEIOT(RMB)'!BE70/0.66174</f>
        <v>97471.447151119515</v>
      </c>
      <c r="BF70" s="1283">
        <f>'153-S 2018CEEIOT(RMB)'!BF70/0.66174</f>
        <v>43086.78972672575</v>
      </c>
      <c r="BG70" s="1283">
        <f>'153-S 2018CEEIOT(RMB)'!BG70/0.66174</f>
        <v>618617.81332731643</v>
      </c>
      <c r="BH70" s="1283">
        <f>'153-S 2018CEEIOT(RMB)'!BH70/0.66174</f>
        <v>223647.51648892066</v>
      </c>
      <c r="BI70" s="1283">
        <f>'153-S 2018CEEIOT(RMB)'!BI70/0.66174</f>
        <v>2449456.8614518442</v>
      </c>
      <c r="BJ70" s="1283">
        <f>'153-S 2018CEEIOT(RMB)'!BJ70/0.66174</f>
        <v>2096645.1822132</v>
      </c>
      <c r="BK70" s="1283">
        <f>'153-S 2018CEEIOT(RMB)'!BK70/0.66174</f>
        <v>1549922.7761266059</v>
      </c>
      <c r="BL70" s="1283">
        <f>'153-S 2018CEEIOT(RMB)'!BL70/0.66174</f>
        <v>469908.11208655295</v>
      </c>
      <c r="BM70" s="1283">
        <f>'153-S 2018CEEIOT(RMB)'!BM70/0.66174</f>
        <v>10864167.994257534</v>
      </c>
      <c r="BN70" s="1283">
        <f>'153-S 2018CEEIOT(RMB)'!BN70/0.66174</f>
        <v>491160.17756097886</v>
      </c>
      <c r="BO70" s="1283">
        <f>'153-S 2018CEEIOT(RMB)'!BO70/0.66174</f>
        <v>70008312.011880979</v>
      </c>
      <c r="BP70" s="1283">
        <f>'153-S 2018CEEIOT(RMB)'!BP70/0.66174</f>
        <v>160044178.80207425</v>
      </c>
      <c r="BQ70" s="1283">
        <f>'153-S 2018CEEIOT(RMB)'!BQ70/0.66174</f>
        <v>34397468.946526341</v>
      </c>
      <c r="BR70" s="1283">
        <f>'153-S 2018CEEIOT(RMB)'!BR70/0.66174</f>
        <v>912516.39703478117</v>
      </c>
      <c r="BS70" s="1283">
        <f>'153-S 2018CEEIOT(RMB)'!BS70/0.66174</f>
        <v>3119869.8492446663</v>
      </c>
      <c r="BT70" s="1283">
        <f>'153-S 2018CEEIOT(RMB)'!BT70/0.66174</f>
        <v>952433.20163119026</v>
      </c>
      <c r="BU70" s="1283">
        <f>'153-S 2018CEEIOT(RMB)'!BU70/0.66174</f>
        <v>7454287.1502431473</v>
      </c>
      <c r="BV70" s="1283">
        <f>'153-S 2018CEEIOT(RMB)'!BV70/0.66174</f>
        <v>3092512.3744990514</v>
      </c>
      <c r="BW70" s="1283">
        <f>'153-S 2018CEEIOT(RMB)'!BW70/0.66174</f>
        <v>62948.780999039322</v>
      </c>
      <c r="BX70" s="1283">
        <f>'153-S 2018CEEIOT(RMB)'!BX70/0.66174</f>
        <v>6989712.6583200134</v>
      </c>
      <c r="BY70" s="1283">
        <f>'153-S 2018CEEIOT(RMB)'!BY70/0.66174</f>
        <v>2332431.8404537831</v>
      </c>
      <c r="BZ70" s="1283">
        <f>'153-S 2018CEEIOT(RMB)'!BZ70/0.66174</f>
        <v>1195651.840116567</v>
      </c>
      <c r="CA70" s="1283">
        <f>'153-S 2018CEEIOT(RMB)'!CA70/0.66174</f>
        <v>240466.06648834015</v>
      </c>
      <c r="CB70" s="1283">
        <f>'153-S 2018CEEIOT(RMB)'!CB70/0.66174</f>
        <v>376821.23933954228</v>
      </c>
      <c r="CC70" s="1283">
        <f>'153-S 2018CEEIOT(RMB)'!CC70/0.66174</f>
        <v>1978524.026007999</v>
      </c>
      <c r="CD70" s="1283">
        <f>'153-S 2018CEEIOT(RMB)'!CD70/0.66174</f>
        <v>3996317.268646366</v>
      </c>
      <c r="CE70" s="1283">
        <f>'153-S 2018CEEIOT(RMB)'!CE70/0.66174</f>
        <v>30992705.1623943</v>
      </c>
      <c r="CF70" s="1283">
        <f>'153-S 2018CEEIOT(RMB)'!CF70/0.66174</f>
        <v>1541847.9971679656</v>
      </c>
      <c r="CG70" s="1283">
        <f>'153-S 2018CEEIOT(RMB)'!CG70/0.66174</f>
        <v>46293.654895089443</v>
      </c>
      <c r="CH70" s="1283">
        <f>'153-S 2018CEEIOT(RMB)'!CH70/0.66174</f>
        <v>2887425.7837589388</v>
      </c>
      <c r="CI70" s="1283">
        <f>'153-S 2018CEEIOT(RMB)'!CI70/0.66174</f>
        <v>2932418.6048495495</v>
      </c>
      <c r="CJ70" s="1283">
        <f>'153-S 2018CEEIOT(RMB)'!CJ70/0.66174</f>
        <v>13377351.214858349</v>
      </c>
      <c r="CK70" s="1283">
        <f>'153-S 2018CEEIOT(RMB)'!CK70/0.66174</f>
        <v>31926352.688602436</v>
      </c>
      <c r="CL70" s="1283">
        <f>'153-S 2018CEEIOT(RMB)'!CL70/0.66174</f>
        <v>13083263.405971074</v>
      </c>
      <c r="CM70" s="1283">
        <f>'153-S 2018CEEIOT(RMB)'!CM70/0.66174</f>
        <v>5049043.620037185</v>
      </c>
      <c r="CN70" s="1283">
        <f>'153-S 2018CEEIOT(RMB)'!CN70/0.66174</f>
        <v>7077706.9285936551</v>
      </c>
      <c r="CO70" s="1283">
        <f>'153-S 2018CEEIOT(RMB)'!CO70/0.66174</f>
        <v>952563.97314517072</v>
      </c>
      <c r="CP70" s="1283">
        <f>'153-S 2018CEEIOT(RMB)'!CP70/0.66174</f>
        <v>1114175.7464274992</v>
      </c>
      <c r="CQ70" s="1283">
        <f>'153-S 2018CEEIOT(RMB)'!CQ70/0.66174</f>
        <v>594208.3538404468</v>
      </c>
      <c r="CR70" s="1283">
        <f>'153-S 2018CEEIOT(RMB)'!CR70/0.66174</f>
        <v>187070.69676517358</v>
      </c>
      <c r="CS70" s="1283">
        <f>'153-S 2018CEEIOT(RMB)'!CS70/0.66174</f>
        <v>16544528.252290616</v>
      </c>
      <c r="CT70" s="1283">
        <f>'153-S 2018CEEIOT(RMB)'!CT70/0.66174</f>
        <v>596900.39526263927</v>
      </c>
      <c r="CU70" s="1283">
        <f>'153-S 2018CEEIOT(RMB)'!CU70/0.66174</f>
        <v>2252838.7525927546</v>
      </c>
      <c r="CV70" s="1283">
        <f>'153-S 2018CEEIOT(RMB)'!CV70/0.66174</f>
        <v>3581832.6019304683</v>
      </c>
      <c r="CW70" s="1283">
        <f>'153-S 2018CEEIOT(RMB)'!CW70/0.66174</f>
        <v>142921.31306847883</v>
      </c>
      <c r="CX70" s="1283">
        <f>'153-S 2018CEEIOT(RMB)'!CX70/0.66174</f>
        <v>1453680.1493980077</v>
      </c>
      <c r="CY70" s="1283">
        <f>'153-S 2018CEEIOT(RMB)'!CY70/0.66174</f>
        <v>103888.8023975643</v>
      </c>
      <c r="CZ70" s="1283">
        <f>'153-S 2018CEEIOT(RMB)'!CZ70/0.66174</f>
        <v>575.00146506872454</v>
      </c>
      <c r="DA70" s="1283">
        <f>'153-S 2018CEEIOT(RMB)'!DA70/0.66174</f>
        <v>3820.7057564157981</v>
      </c>
      <c r="DB70" s="1283">
        <f>'153-S 2018CEEIOT(RMB)'!DB70/0.66174</f>
        <v>86460.341725514387</v>
      </c>
      <c r="DC70" s="1283">
        <f>'153-S 2018CEEIOT(RMB)'!DC70/0.66174</f>
        <v>10536.368381596923</v>
      </c>
      <c r="DD70" s="1283">
        <f>'153-S 2018CEEIOT(RMB)'!DD70/0.66174</f>
        <v>92259.59166553356</v>
      </c>
      <c r="DE70" s="1283">
        <f>'153-S 2018CEEIOT(RMB)'!DE70/0.66174</f>
        <v>49172.379039395164</v>
      </c>
      <c r="DF70" s="1283">
        <f>'153-S 2018CEEIOT(RMB)'!DF70/0.66174</f>
        <v>58930.62602044762</v>
      </c>
      <c r="DG70" s="1283">
        <f>'153-S 2018CEEIOT(RMB)'!DG70/0.66174</f>
        <v>48742.180284257054</v>
      </c>
      <c r="DH70" s="1283">
        <f>'153-S 2018CEEIOT(RMB)'!DH70/0.66174</f>
        <v>0</v>
      </c>
      <c r="DI70" s="1283">
        <f>'153-S 2018CEEIOT(RMB)'!DI70/0.66174</f>
        <v>0</v>
      </c>
      <c r="DJ70" s="1283">
        <f>'153-S 2018CEEIOT(RMB)'!DJ70/0.66174</f>
        <v>2599.3600799689516</v>
      </c>
      <c r="DK70" s="1283">
        <f>'153-S 2018CEEIOT(RMB)'!DK70/0.66174</f>
        <v>1957.8477614599635</v>
      </c>
      <c r="DL70" s="1283">
        <f>'153-S 2018CEEIOT(RMB)'!DL70/0.66174</f>
        <v>1945.9787745587107</v>
      </c>
      <c r="DM70" s="1283">
        <f>'153-S 2018CEEIOT(RMB)'!DM70/0.66174</f>
        <v>562.6735906893548</v>
      </c>
      <c r="DN70" s="1283">
        <f>'153-S 2018CEEIOT(RMB)'!DN70/0.66174</f>
        <v>0.5693737935381159</v>
      </c>
      <c r="DO70" s="1283">
        <f>'153-S 2018CEEIOT(RMB)'!DO70/0.66174</f>
        <v>43.760479798066996</v>
      </c>
      <c r="DP70" s="1283">
        <f>'153-S 2018CEEIOT(RMB)'!DP70/0.66174</f>
        <v>0</v>
      </c>
      <c r="DQ70" s="1283">
        <f>'153-S 2018CEEIOT(RMB)'!DQ70/0.66174</f>
        <v>0</v>
      </c>
      <c r="DR70" s="1283">
        <f>'153-S 2018CEEIOT(RMB)'!DR70/0.66174</f>
        <v>0</v>
      </c>
      <c r="DS70" s="1283">
        <f>'153-S 2018CEEIOT(RMB)'!DS70/0.66174</f>
        <v>254.49550543346101</v>
      </c>
      <c r="DT70" s="1283">
        <f>'153-S 2018CEEIOT(RMB)'!DT70/0.66174</f>
        <v>0</v>
      </c>
      <c r="DU70" s="1283">
        <f>'153-S 2018CEEIOT(RMB)'!DU70/0.66174</f>
        <v>653.55105403914752</v>
      </c>
      <c r="DV70" s="1283">
        <f>'153-S 2018CEEIOT(RMB)'!DV70/0.66174</f>
        <v>73.652351699998064</v>
      </c>
      <c r="DW70" s="1283">
        <f>'153-S 2018CEEIOT(RMB)'!DW70/0.66174</f>
        <v>0</v>
      </c>
      <c r="DX70" s="1283">
        <f>'153-S 2018CEEIOT(RMB)'!DX70/0.66174</f>
        <v>0</v>
      </c>
      <c r="DY70" s="1283">
        <f>'153-S 2018CEEIOT(RMB)'!DY70/0.66174</f>
        <v>0</v>
      </c>
      <c r="DZ70" s="1283">
        <f>'153-S 2018CEEIOT(RMB)'!DZ70/0.66174</f>
        <v>0</v>
      </c>
      <c r="EA70" s="1283">
        <f>'153-S 2018CEEIOT(RMB)'!EA70/0.66174</f>
        <v>0</v>
      </c>
      <c r="EB70" s="1283">
        <f>'153-S 2018CEEIOT(RMB)'!EB70/0.66174</f>
        <v>0</v>
      </c>
      <c r="EC70" s="1283">
        <f>'153-S 2018CEEIOT(RMB)'!EC70/0.66174</f>
        <v>0</v>
      </c>
      <c r="ED70" s="1283">
        <f>'153-S 2018CEEIOT(RMB)'!ED70/0.66174</f>
        <v>0</v>
      </c>
      <c r="EE70" s="1283">
        <f>'153-S 2018CEEIOT(RMB)'!EE70/0.66174</f>
        <v>0</v>
      </c>
      <c r="EF70" s="1283">
        <f>'153-S 2018CEEIOT(RMB)'!EF70/0.66174</f>
        <v>0</v>
      </c>
      <c r="EG70" s="1283">
        <f>'153-S 2018CEEIOT(RMB)'!EG70/0.66174</f>
        <v>0</v>
      </c>
      <c r="EH70" s="1283">
        <f>'153-S 2018CEEIOT(RMB)'!EH70/0.66174</f>
        <v>0</v>
      </c>
      <c r="EI70" s="1283">
        <f>'153-S 2018CEEIOT(RMB)'!EI70/0.66174</f>
        <v>208588.54879361033</v>
      </c>
      <c r="EJ70" s="1283">
        <f>'153-S 2018CEEIOT(RMB)'!EJ70/0.66174</f>
        <v>0</v>
      </c>
      <c r="EK70" s="1283">
        <f>'153-S 2018CEEIOT(RMB)'!EK70/0.66174</f>
        <v>0</v>
      </c>
      <c r="EL70" s="1283">
        <f>'153-S 2018CEEIOT(RMB)'!EL70/0.66174</f>
        <v>0</v>
      </c>
      <c r="EM70" s="1283">
        <f>'153-S 2018CEEIOT(RMB)'!EM70/0.66174</f>
        <v>0</v>
      </c>
      <c r="EN70" s="1283">
        <f>'153-S 2018CEEIOT(RMB)'!EN70/0.66174</f>
        <v>2.001017789007901E-3</v>
      </c>
      <c r="EO70" s="1283">
        <f>'153-S 2018CEEIOT(RMB)'!EO70/0.66174</f>
        <v>0</v>
      </c>
      <c r="EP70" s="1283">
        <f>'153-S 2018CEEIOT(RMB)'!EP70/0.66174</f>
        <v>190239.24035758158</v>
      </c>
      <c r="EQ70" s="1283">
        <f>'153-S 2018CEEIOT(RMB)'!EQ70/0.66174</f>
        <v>0</v>
      </c>
      <c r="ER70" s="1283">
        <f>'153-S 2018CEEIOT(RMB)'!ER70/0.66174</f>
        <v>0</v>
      </c>
      <c r="ES70" s="1283">
        <f>'153-S 2018CEEIOT(RMB)'!ES70/0.66174</f>
        <v>0</v>
      </c>
      <c r="ET70" s="1283">
        <f>'153-S 2018CEEIOT(RMB)'!ET70/0.66174</f>
        <v>0</v>
      </c>
      <c r="EU70" s="1283">
        <f>'153-S 2018CEEIOT(RMB)'!EU70/0.66174</f>
        <v>0</v>
      </c>
      <c r="EV70" s="1283">
        <f>'153-S 2018CEEIOT(RMB)'!EV70/0.66174</f>
        <v>0</v>
      </c>
      <c r="EW70" s="1283">
        <f>'153-S 2018CEEIOT(RMB)'!EW70/0.66174</f>
        <v>0</v>
      </c>
      <c r="EX70" s="1283">
        <f>'153-S 2018CEEIOT(RMB)'!EX70/0.66174</f>
        <v>0</v>
      </c>
      <c r="EY70" s="1283">
        <f>'153-S 2018CEEIOT(RMB)'!EY70/0.66174</f>
        <v>0</v>
      </c>
      <c r="EZ70" s="1284">
        <f>'153-S 2018CEEIOT(RMB)'!EZ70/0.66174</f>
        <v>0</v>
      </c>
      <c r="FA70" s="1285">
        <f>'153-S 2018CEEIOT(RMB)'!FA70/0.66174</f>
        <v>482668358.10183358</v>
      </c>
      <c r="FB70" s="1258">
        <f>'153-S 2018CEEIOT(RMB)'!FB70/0.66174</f>
        <v>0</v>
      </c>
      <c r="FC70" s="1258">
        <f>'153-S 2018CEEIOT(RMB)'!FC70/0.66174</f>
        <v>0</v>
      </c>
      <c r="FD70" s="1260">
        <f>'153-S 2018CEEIOT(RMB)'!FD70/0.66174</f>
        <v>0</v>
      </c>
      <c r="FE70" s="1258">
        <f>'153-S 2018CEEIOT(RMB)'!FE70/0.66174</f>
        <v>0</v>
      </c>
      <c r="FF70" s="1260">
        <f>'153-S 2018CEEIOT(RMB)'!FF70/0.66174</f>
        <v>0</v>
      </c>
      <c r="FG70" s="1258">
        <f>'153-S 2018CEEIOT(RMB)'!FG70/0.66174</f>
        <v>0</v>
      </c>
      <c r="FH70" s="1258">
        <f>'153-S 2018CEEIOT(RMB)'!FH70/0.66174</f>
        <v>2758812.4854584052</v>
      </c>
      <c r="FI70" s="1260">
        <f>'153-S 2018CEEIOT(RMB)'!FI70/0.66174</f>
        <v>2758812.4854584052</v>
      </c>
      <c r="FJ70" s="1258">
        <f>'153-S 2018CEEIOT(RMB)'!FJ70/0.66174</f>
        <v>8533354.8279411811</v>
      </c>
      <c r="FK70" s="1286">
        <f>'153-S 2018CEEIOT(RMB)'!FK70/0.66174</f>
        <v>11292167.313399587</v>
      </c>
      <c r="FL70" s="1287">
        <f>'153-S 2018CEEIOT(RMB)'!FL70/0.66174</f>
        <v>104633893.91997175</v>
      </c>
      <c r="FM70" s="1288">
        <f>'153-S 2018CEEIOT(RMB)'!FM70/0.66174</f>
        <v>389326631.49526119</v>
      </c>
    </row>
    <row r="71" spans="1:169" x14ac:dyDescent="0.25">
      <c r="A71" s="1530"/>
      <c r="B71" s="1281" t="s">
        <v>677</v>
      </c>
      <c r="C71" s="1282" t="s">
        <v>1230</v>
      </c>
      <c r="D71" s="1283">
        <f>'153-S 2018CEEIOT(RMB)'!D71/0.66174</f>
        <v>20.887493087919186</v>
      </c>
      <c r="E71" s="1283">
        <f>'153-S 2018CEEIOT(RMB)'!E71/0.66174</f>
        <v>88.369872037584827</v>
      </c>
      <c r="F71" s="1283">
        <f>'153-S 2018CEEIOT(RMB)'!F71/0.66174</f>
        <v>0</v>
      </c>
      <c r="G71" s="1283">
        <f>'153-S 2018CEEIOT(RMB)'!G71/0.66174</f>
        <v>61.569077413358194</v>
      </c>
      <c r="H71" s="1283">
        <f>'153-S 2018CEEIOT(RMB)'!H71/0.66174</f>
        <v>479.11764599727434</v>
      </c>
      <c r="I71" s="1283">
        <f>'153-S 2018CEEIOT(RMB)'!I71/0.66174</f>
        <v>13387.707780946374</v>
      </c>
      <c r="J71" s="1283">
        <f>'153-S 2018CEEIOT(RMB)'!J71/0.66174</f>
        <v>102.15750963471207</v>
      </c>
      <c r="K71" s="1283">
        <f>'153-S 2018CEEIOT(RMB)'!K71/0.66174</f>
        <v>1891.7371493391252</v>
      </c>
      <c r="L71" s="1283">
        <f>'153-S 2018CEEIOT(RMB)'!L71/0.66174</f>
        <v>75184.431108693258</v>
      </c>
      <c r="M71" s="1283">
        <f>'153-S 2018CEEIOT(RMB)'!M71/0.66174</f>
        <v>32277.019591983684</v>
      </c>
      <c r="N71" s="1283">
        <f>'153-S 2018CEEIOT(RMB)'!N71/0.66174</f>
        <v>2284.5414222748968</v>
      </c>
      <c r="O71" s="1283">
        <f>'153-S 2018CEEIOT(RMB)'!O71/0.66174</f>
        <v>27.651630946632586</v>
      </c>
      <c r="P71" s="1283">
        <f>'153-S 2018CEEIOT(RMB)'!P71/0.66174</f>
        <v>0</v>
      </c>
      <c r="Q71" s="1283">
        <f>'153-S 2018CEEIOT(RMB)'!Q71/0.66174</f>
        <v>15.749869547448858</v>
      </c>
      <c r="R71" s="1283">
        <f>'153-S 2018CEEIOT(RMB)'!R71/0.66174</f>
        <v>1588.2100171784798</v>
      </c>
      <c r="S71" s="1283">
        <f>'153-S 2018CEEIOT(RMB)'!S71/0.66174</f>
        <v>11.48887114988451</v>
      </c>
      <c r="T71" s="1283">
        <f>'153-S 2018CEEIOT(RMB)'!T71/0.66174</f>
        <v>37.566157783926577</v>
      </c>
      <c r="U71" s="1283">
        <f>'153-S 2018CEEIOT(RMB)'!U71/0.66174</f>
        <v>0</v>
      </c>
      <c r="V71" s="1283">
        <f>'153-S 2018CEEIOT(RMB)'!V71/0.66174</f>
        <v>93.819732473263073</v>
      </c>
      <c r="W71" s="1283">
        <f>'153-S 2018CEEIOT(RMB)'!W71/0.66174</f>
        <v>148.34778337302546</v>
      </c>
      <c r="X71" s="1283">
        <f>'153-S 2018CEEIOT(RMB)'!X71/0.66174</f>
        <v>11.433003524316449</v>
      </c>
      <c r="Y71" s="1283">
        <f>'153-S 2018CEEIOT(RMB)'!Y71/0.66174</f>
        <v>14703.689980325913</v>
      </c>
      <c r="Z71" s="1283">
        <f>'153-S 2018CEEIOT(RMB)'!Z71/0.66174</f>
        <v>1885.3237436263018</v>
      </c>
      <c r="AA71" s="1283">
        <f>'153-S 2018CEEIOT(RMB)'!AA71/0.66174</f>
        <v>88079.975740319933</v>
      </c>
      <c r="AB71" s="1283">
        <f>'153-S 2018CEEIOT(RMB)'!AB71/0.66174</f>
        <v>1.8411689942759093</v>
      </c>
      <c r="AC71" s="1283">
        <f>'153-S 2018CEEIOT(RMB)'!AC71/0.66174</f>
        <v>2.575222599727014</v>
      </c>
      <c r="AD71" s="1283">
        <f>'153-S 2018CEEIOT(RMB)'!AD71/0.66174</f>
        <v>142.97088787932168</v>
      </c>
      <c r="AE71" s="1283">
        <f>'153-S 2018CEEIOT(RMB)'!AE71/0.66174</f>
        <v>2448.8210452137764</v>
      </c>
      <c r="AF71" s="1283">
        <f>'153-S 2018CEEIOT(RMB)'!AF71/0.66174</f>
        <v>1.1016731842688849</v>
      </c>
      <c r="AG71" s="1283">
        <f>'153-S 2018CEEIOT(RMB)'!AG71/0.66174</f>
        <v>0</v>
      </c>
      <c r="AH71" s="1283">
        <f>'153-S 2018CEEIOT(RMB)'!AH71/0.66174</f>
        <v>139657.27347355679</v>
      </c>
      <c r="AI71" s="1283">
        <f>'153-S 2018CEEIOT(RMB)'!AI71/0.66174</f>
        <v>207.53101155528731</v>
      </c>
      <c r="AJ71" s="1283">
        <f>'153-S 2018CEEIOT(RMB)'!AJ71/0.66174</f>
        <v>80408.670808082883</v>
      </c>
      <c r="AK71" s="1283">
        <f>'153-S 2018CEEIOT(RMB)'!AK71/0.66174</f>
        <v>7.1739905775042114</v>
      </c>
      <c r="AL71" s="1283">
        <f>'153-S 2018CEEIOT(RMB)'!AL71/0.66174</f>
        <v>156156.42133739745</v>
      </c>
      <c r="AM71" s="1283">
        <f>'153-S 2018CEEIOT(RMB)'!AM71/0.66174</f>
        <v>824674.31933163234</v>
      </c>
      <c r="AN71" s="1283">
        <f>'153-S 2018CEEIOT(RMB)'!AN71/0.66174</f>
        <v>249984.81670553601</v>
      </c>
      <c r="AO71" s="1283">
        <f>'153-S 2018CEEIOT(RMB)'!AO71/0.66174</f>
        <v>1044236.950215665</v>
      </c>
      <c r="AP71" s="1283">
        <f>'153-S 2018CEEIOT(RMB)'!AP71/0.66174</f>
        <v>3699638.9405806912</v>
      </c>
      <c r="AQ71" s="1283">
        <f>'153-S 2018CEEIOT(RMB)'!AQ71/0.66174</f>
        <v>7209709.8276315574</v>
      </c>
      <c r="AR71" s="1283">
        <f>'153-S 2018CEEIOT(RMB)'!AR71/0.66174</f>
        <v>3980.9865615422686</v>
      </c>
      <c r="AS71" s="1283">
        <f>'153-S 2018CEEIOT(RMB)'!AS71/0.66174</f>
        <v>1324.4038960672847</v>
      </c>
      <c r="AT71" s="1283">
        <f>'153-S 2018CEEIOT(RMB)'!AT71/0.66174</f>
        <v>47284.214938012519</v>
      </c>
      <c r="AU71" s="1283">
        <f>'153-S 2018CEEIOT(RMB)'!AU71/0.66174</f>
        <v>779.47702050624639</v>
      </c>
      <c r="AV71" s="1283">
        <f>'153-S 2018CEEIOT(RMB)'!AV71/0.66174</f>
        <v>4294.3663115100453</v>
      </c>
      <c r="AW71" s="1283">
        <f>'153-S 2018CEEIOT(RMB)'!AW71/0.66174</f>
        <v>326552.48228098603</v>
      </c>
      <c r="AX71" s="1283">
        <f>'153-S 2018CEEIOT(RMB)'!AX71/0.66174</f>
        <v>502946.0946344884</v>
      </c>
      <c r="AY71" s="1283">
        <f>'153-S 2018CEEIOT(RMB)'!AY71/0.66174</f>
        <v>3157572.3299796814</v>
      </c>
      <c r="AZ71" s="1283">
        <f>'153-S 2018CEEIOT(RMB)'!AZ71/0.66174</f>
        <v>4844.2085548297719</v>
      </c>
      <c r="BA71" s="1283">
        <f>'153-S 2018CEEIOT(RMB)'!BA71/0.66174</f>
        <v>84650.66649174568</v>
      </c>
      <c r="BB71" s="1283">
        <f>'153-S 2018CEEIOT(RMB)'!BB71/0.66174</f>
        <v>9461.695089065357</v>
      </c>
      <c r="BC71" s="1283">
        <f>'153-S 2018CEEIOT(RMB)'!BC71/0.66174</f>
        <v>240513.98268820875</v>
      </c>
      <c r="BD71" s="1283">
        <f>'153-S 2018CEEIOT(RMB)'!BD71/0.66174</f>
        <v>765068.38215747313</v>
      </c>
      <c r="BE71" s="1283">
        <f>'153-S 2018CEEIOT(RMB)'!BE71/0.66174</f>
        <v>44.750054270193431</v>
      </c>
      <c r="BF71" s="1283">
        <f>'153-S 2018CEEIOT(RMB)'!BF71/0.66174</f>
        <v>24259.776924935701</v>
      </c>
      <c r="BG71" s="1283">
        <f>'153-S 2018CEEIOT(RMB)'!BG71/0.66174</f>
        <v>1123214.6644266758</v>
      </c>
      <c r="BH71" s="1283">
        <f>'153-S 2018CEEIOT(RMB)'!BH71/0.66174</f>
        <v>1460966.7978487755</v>
      </c>
      <c r="BI71" s="1283">
        <f>'153-S 2018CEEIOT(RMB)'!BI71/0.66174</f>
        <v>428912.62032338948</v>
      </c>
      <c r="BJ71" s="1283">
        <f>'153-S 2018CEEIOT(RMB)'!BJ71/0.66174</f>
        <v>387075.98319728259</v>
      </c>
      <c r="BK71" s="1283">
        <f>'153-S 2018CEEIOT(RMB)'!BK71/0.66174</f>
        <v>502606.55982067139</v>
      </c>
      <c r="BL71" s="1283">
        <f>'153-S 2018CEEIOT(RMB)'!BL71/0.66174</f>
        <v>7728.7594912895665</v>
      </c>
      <c r="BM71" s="1283">
        <f>'153-S 2018CEEIOT(RMB)'!BM71/0.66174</f>
        <v>1033319.5316209554</v>
      </c>
      <c r="BN71" s="1283">
        <f>'153-S 2018CEEIOT(RMB)'!BN71/0.66174</f>
        <v>71674.2396499733</v>
      </c>
      <c r="BO71" s="1283">
        <f>'153-S 2018CEEIOT(RMB)'!BO71/0.66174</f>
        <v>7391289.8331847312</v>
      </c>
      <c r="BP71" s="1283">
        <f>'153-S 2018CEEIOT(RMB)'!BP71/0.66174</f>
        <v>47963890.532607302</v>
      </c>
      <c r="BQ71" s="1283">
        <f>'153-S 2018CEEIOT(RMB)'!BQ71/0.66174</f>
        <v>35229473.179401867</v>
      </c>
      <c r="BR71" s="1283">
        <f>'153-S 2018CEEIOT(RMB)'!BR71/0.66174</f>
        <v>4154976.5882944441</v>
      </c>
      <c r="BS71" s="1283">
        <f>'153-S 2018CEEIOT(RMB)'!BS71/0.66174</f>
        <v>3438335.200440912</v>
      </c>
      <c r="BT71" s="1283">
        <f>'153-S 2018CEEIOT(RMB)'!BT71/0.66174</f>
        <v>1675868.3188685754</v>
      </c>
      <c r="BU71" s="1283">
        <f>'153-S 2018CEEIOT(RMB)'!BU71/0.66174</f>
        <v>9236586.125535002</v>
      </c>
      <c r="BV71" s="1283">
        <f>'153-S 2018CEEIOT(RMB)'!BV71/0.66174</f>
        <v>2703248.2261260548</v>
      </c>
      <c r="BW71" s="1283">
        <f>'153-S 2018CEEIOT(RMB)'!BW71/0.66174</f>
        <v>53293.708540817242</v>
      </c>
      <c r="BX71" s="1283">
        <f>'153-S 2018CEEIOT(RMB)'!BX71/0.66174</f>
        <v>9615073.0446246248</v>
      </c>
      <c r="BY71" s="1283">
        <f>'153-S 2018CEEIOT(RMB)'!BY71/0.66174</f>
        <v>1279681.0386870189</v>
      </c>
      <c r="BZ71" s="1283">
        <f>'153-S 2018CEEIOT(RMB)'!BZ71/0.66174</f>
        <v>3631830.6829228532</v>
      </c>
      <c r="CA71" s="1283">
        <f>'153-S 2018CEEIOT(RMB)'!CA71/0.66174</f>
        <v>559780.34861656534</v>
      </c>
      <c r="CB71" s="1283">
        <f>'153-S 2018CEEIOT(RMB)'!CB71/0.66174</f>
        <v>1155568.4939054849</v>
      </c>
      <c r="CC71" s="1283">
        <f>'153-S 2018CEEIOT(RMB)'!CC71/0.66174</f>
        <v>5359030.2888143333</v>
      </c>
      <c r="CD71" s="1283">
        <f>'153-S 2018CEEIOT(RMB)'!CD71/0.66174</f>
        <v>6191952.7298464738</v>
      </c>
      <c r="CE71" s="1283">
        <f>'153-S 2018CEEIOT(RMB)'!CE71/0.66174</f>
        <v>14128043.378683643</v>
      </c>
      <c r="CF71" s="1283">
        <f>'153-S 2018CEEIOT(RMB)'!CF71/0.66174</f>
        <v>2194590.1528321649</v>
      </c>
      <c r="CG71" s="1283">
        <f>'153-S 2018CEEIOT(RMB)'!CG71/0.66174</f>
        <v>827513.20476113784</v>
      </c>
      <c r="CH71" s="1283">
        <f>'153-S 2018CEEIOT(RMB)'!CH71/0.66174</f>
        <v>3290522.5219971826</v>
      </c>
      <c r="CI71" s="1283">
        <f>'153-S 2018CEEIOT(RMB)'!CI71/0.66174</f>
        <v>11855596.57318992</v>
      </c>
      <c r="CJ71" s="1283">
        <f>'153-S 2018CEEIOT(RMB)'!CJ71/0.66174</f>
        <v>23025884.604449328</v>
      </c>
      <c r="CK71" s="1283">
        <f>'153-S 2018CEEIOT(RMB)'!CK71/0.66174</f>
        <v>59520942.341234505</v>
      </c>
      <c r="CL71" s="1283">
        <f>'153-S 2018CEEIOT(RMB)'!CL71/0.66174</f>
        <v>6015006.3367713988</v>
      </c>
      <c r="CM71" s="1283">
        <f>'153-S 2018CEEIOT(RMB)'!CM71/0.66174</f>
        <v>5158314.3568776315</v>
      </c>
      <c r="CN71" s="1283">
        <f>'153-S 2018CEEIOT(RMB)'!CN71/0.66174</f>
        <v>5037805.8152353372</v>
      </c>
      <c r="CO71" s="1283">
        <f>'153-S 2018CEEIOT(RMB)'!CO71/0.66174</f>
        <v>835989.40703474451</v>
      </c>
      <c r="CP71" s="1283">
        <f>'153-S 2018CEEIOT(RMB)'!CP71/0.66174</f>
        <v>1320529.3832892242</v>
      </c>
      <c r="CQ71" s="1283">
        <f>'153-S 2018CEEIOT(RMB)'!CQ71/0.66174</f>
        <v>1247348.243240962</v>
      </c>
      <c r="CR71" s="1283">
        <f>'153-S 2018CEEIOT(RMB)'!CR71/0.66174</f>
        <v>998502.12173714174</v>
      </c>
      <c r="CS71" s="1283">
        <f>'153-S 2018CEEIOT(RMB)'!CS71/0.66174</f>
        <v>16975828.87258669</v>
      </c>
      <c r="CT71" s="1283">
        <f>'153-S 2018CEEIOT(RMB)'!CT71/0.66174</f>
        <v>973078.42041955399</v>
      </c>
      <c r="CU71" s="1283">
        <f>'153-S 2018CEEIOT(RMB)'!CU71/0.66174</f>
        <v>1433632.3726065867</v>
      </c>
      <c r="CV71" s="1283">
        <f>'153-S 2018CEEIOT(RMB)'!CV71/0.66174</f>
        <v>1703281.2013471725</v>
      </c>
      <c r="CW71" s="1283">
        <f>'153-S 2018CEEIOT(RMB)'!CW71/0.66174</f>
        <v>158268.6183997583</v>
      </c>
      <c r="CX71" s="1283">
        <f>'153-S 2018CEEIOT(RMB)'!CX71/0.66174</f>
        <v>903653.88882168732</v>
      </c>
      <c r="CY71" s="1283">
        <f>'153-S 2018CEEIOT(RMB)'!CY71/0.66174</f>
        <v>2671.8884852652927</v>
      </c>
      <c r="CZ71" s="1283">
        <f>'153-S 2018CEEIOT(RMB)'!CZ71/0.66174</f>
        <v>55.696574883238227</v>
      </c>
      <c r="DA71" s="1283">
        <f>'153-S 2018CEEIOT(RMB)'!DA71/0.66174</f>
        <v>1980.1612594705521</v>
      </c>
      <c r="DB71" s="1283">
        <f>'153-S 2018CEEIOT(RMB)'!DB71/0.66174</f>
        <v>9382510.2960277181</v>
      </c>
      <c r="DC71" s="1283">
        <f>'153-S 2018CEEIOT(RMB)'!DC71/0.66174</f>
        <v>1201702.0148599967</v>
      </c>
      <c r="DD71" s="1283">
        <f>'153-S 2018CEEIOT(RMB)'!DD71/0.66174</f>
        <v>240257.26129180726</v>
      </c>
      <c r="DE71" s="1283">
        <f>'153-S 2018CEEIOT(RMB)'!DE71/0.66174</f>
        <v>128051.95542201</v>
      </c>
      <c r="DF71" s="1283">
        <f>'153-S 2018CEEIOT(RMB)'!DF71/0.66174</f>
        <v>698191.14427299204</v>
      </c>
      <c r="DG71" s="1283">
        <f>'153-S 2018CEEIOT(RMB)'!DG71/0.66174</f>
        <v>2669121.3766660444</v>
      </c>
      <c r="DH71" s="1283">
        <f>'153-S 2018CEEIOT(RMB)'!DH71/0.66174</f>
        <v>10982.618114580349</v>
      </c>
      <c r="DI71" s="1283">
        <f>'153-S 2018CEEIOT(RMB)'!DI71/0.66174</f>
        <v>23242.843220548959</v>
      </c>
      <c r="DJ71" s="1283">
        <f>'153-S 2018CEEIOT(RMB)'!DJ71/0.66174</f>
        <v>1130.9127874806861</v>
      </c>
      <c r="DK71" s="1283">
        <f>'153-S 2018CEEIOT(RMB)'!DK71/0.66174</f>
        <v>851.80775316129211</v>
      </c>
      <c r="DL71" s="1283">
        <f>'153-S 2018CEEIOT(RMB)'!DL71/0.66174</f>
        <v>40.493245314473931</v>
      </c>
      <c r="DM71" s="1283">
        <f>'153-S 2018CEEIOT(RMB)'!DM71/0.66174</f>
        <v>11.707950875248637</v>
      </c>
      <c r="DN71" s="1283">
        <f>'153-S 2018CEEIOT(RMB)'!DN71/0.66174</f>
        <v>1.005221183267389</v>
      </c>
      <c r="DO71" s="1283">
        <f>'153-S 2018CEEIOT(RMB)'!DO71/0.66174</f>
        <v>77.257540263896601</v>
      </c>
      <c r="DP71" s="1283">
        <f>'153-S 2018CEEIOT(RMB)'!DP71/0.66174</f>
        <v>28287.115822876032</v>
      </c>
      <c r="DQ71" s="1283">
        <f>'153-S 2018CEEIOT(RMB)'!DQ71/0.66174</f>
        <v>129621.46877690536</v>
      </c>
      <c r="DR71" s="1283">
        <f>'153-S 2018CEEIOT(RMB)'!DR71/0.66174</f>
        <v>24275.712067141645</v>
      </c>
      <c r="DS71" s="1283">
        <f>'153-S 2018CEEIOT(RMB)'!DS71/0.66174</f>
        <v>0</v>
      </c>
      <c r="DT71" s="1283">
        <f>'153-S 2018CEEIOT(RMB)'!DT71/0.66174</f>
        <v>0</v>
      </c>
      <c r="DU71" s="1283">
        <f>'153-S 2018CEEIOT(RMB)'!DU71/0.66174</f>
        <v>0</v>
      </c>
      <c r="DV71" s="1283">
        <f>'153-S 2018CEEIOT(RMB)'!DV71/0.66174</f>
        <v>7777.2921777753518</v>
      </c>
      <c r="DW71" s="1283">
        <f>'153-S 2018CEEIOT(RMB)'!DW71/0.66174</f>
        <v>0</v>
      </c>
      <c r="DX71" s="1283">
        <f>'153-S 2018CEEIOT(RMB)'!DX71/0.66174</f>
        <v>0</v>
      </c>
      <c r="DY71" s="1283">
        <f>'153-S 2018CEEIOT(RMB)'!DY71/0.66174</f>
        <v>0</v>
      </c>
      <c r="DZ71" s="1283">
        <f>'153-S 2018CEEIOT(RMB)'!DZ71/0.66174</f>
        <v>0</v>
      </c>
      <c r="EA71" s="1283">
        <f>'153-S 2018CEEIOT(RMB)'!EA71/0.66174</f>
        <v>0</v>
      </c>
      <c r="EB71" s="1283">
        <f>'153-S 2018CEEIOT(RMB)'!EB71/0.66174</f>
        <v>0</v>
      </c>
      <c r="EC71" s="1283">
        <f>'153-S 2018CEEIOT(RMB)'!EC71/0.66174</f>
        <v>0</v>
      </c>
      <c r="ED71" s="1283">
        <f>'153-S 2018CEEIOT(RMB)'!ED71/0.66174</f>
        <v>0</v>
      </c>
      <c r="EE71" s="1283">
        <f>'153-S 2018CEEIOT(RMB)'!EE71/0.66174</f>
        <v>0</v>
      </c>
      <c r="EF71" s="1283">
        <f>'153-S 2018CEEIOT(RMB)'!EF71/0.66174</f>
        <v>0</v>
      </c>
      <c r="EG71" s="1283">
        <f>'153-S 2018CEEIOT(RMB)'!EG71/0.66174</f>
        <v>0</v>
      </c>
      <c r="EH71" s="1283">
        <f>'153-S 2018CEEIOT(RMB)'!EH71/0.66174</f>
        <v>2139.1222870205479</v>
      </c>
      <c r="EI71" s="1283">
        <f>'153-S 2018CEEIOT(RMB)'!EI71/0.66174</f>
        <v>5679.8325689352205</v>
      </c>
      <c r="EJ71" s="1283">
        <f>'153-S 2018CEEIOT(RMB)'!EJ71/0.66174</f>
        <v>111849.03158360408</v>
      </c>
      <c r="EK71" s="1283">
        <f>'153-S 2018CEEIOT(RMB)'!EK71/0.66174</f>
        <v>0</v>
      </c>
      <c r="EL71" s="1283">
        <f>'153-S 2018CEEIOT(RMB)'!EL71/0.66174</f>
        <v>0</v>
      </c>
      <c r="EM71" s="1283">
        <f>'153-S 2018CEEIOT(RMB)'!EM71/0.66174</f>
        <v>0</v>
      </c>
      <c r="EN71" s="1283">
        <f>'153-S 2018CEEIOT(RMB)'!EN71/0.66174</f>
        <v>2.3806856866496434E-3</v>
      </c>
      <c r="EO71" s="1283">
        <f>'153-S 2018CEEIOT(RMB)'!EO71/0.66174</f>
        <v>10058.201243455427</v>
      </c>
      <c r="EP71" s="1283">
        <f>'153-S 2018CEEIOT(RMB)'!EP71/0.66174</f>
        <v>0</v>
      </c>
      <c r="EQ71" s="1283">
        <f>'153-S 2018CEEIOT(RMB)'!EQ71/0.66174</f>
        <v>61606.390631610113</v>
      </c>
      <c r="ER71" s="1283">
        <f>'153-S 2018CEEIOT(RMB)'!ER71/0.66174</f>
        <v>1733.0064641759639</v>
      </c>
      <c r="ES71" s="1283">
        <f>'153-S 2018CEEIOT(RMB)'!ES71/0.66174</f>
        <v>0</v>
      </c>
      <c r="ET71" s="1283">
        <f>'153-S 2018CEEIOT(RMB)'!ET71/0.66174</f>
        <v>0.7251450843166567</v>
      </c>
      <c r="EU71" s="1283">
        <f>'153-S 2018CEEIOT(RMB)'!EU71/0.66174</f>
        <v>0</v>
      </c>
      <c r="EV71" s="1283">
        <f>'153-S 2018CEEIOT(RMB)'!EV71/0.66174</f>
        <v>457.2283348172553</v>
      </c>
      <c r="EW71" s="1283">
        <f>'153-S 2018CEEIOT(RMB)'!EW71/0.66174</f>
        <v>0</v>
      </c>
      <c r="EX71" s="1283">
        <f>'153-S 2018CEEIOT(RMB)'!EX71/0.66174</f>
        <v>0</v>
      </c>
      <c r="EY71" s="1283">
        <f>'153-S 2018CEEIOT(RMB)'!EY71/0.66174</f>
        <v>0</v>
      </c>
      <c r="EZ71" s="1284">
        <f>'153-S 2018CEEIOT(RMB)'!EZ71/0.66174</f>
        <v>0</v>
      </c>
      <c r="FA71" s="1285">
        <f>'153-S 2018CEEIOT(RMB)'!FA71/0.66174</f>
        <v>335817312.73033869</v>
      </c>
      <c r="FB71" s="1258">
        <f>'153-S 2018CEEIOT(RMB)'!FB71/0.66174</f>
        <v>0</v>
      </c>
      <c r="FC71" s="1258">
        <f>'153-S 2018CEEIOT(RMB)'!FC71/0.66174</f>
        <v>0</v>
      </c>
      <c r="FD71" s="1260">
        <f>'153-S 2018CEEIOT(RMB)'!FD71/0.66174</f>
        <v>0</v>
      </c>
      <c r="FE71" s="1258">
        <f>'153-S 2018CEEIOT(RMB)'!FE71/0.66174</f>
        <v>0</v>
      </c>
      <c r="FF71" s="1260">
        <f>'153-S 2018CEEIOT(RMB)'!FF71/0.66174</f>
        <v>0</v>
      </c>
      <c r="FG71" s="1258">
        <f>'153-S 2018CEEIOT(RMB)'!FG71/0.66174</f>
        <v>0</v>
      </c>
      <c r="FH71" s="1258">
        <f>'153-S 2018CEEIOT(RMB)'!FH71/0.66174</f>
        <v>738606.26870937378</v>
      </c>
      <c r="FI71" s="1260">
        <f>'153-S 2018CEEIOT(RMB)'!FI71/0.66174</f>
        <v>738606.26870937378</v>
      </c>
      <c r="FJ71" s="1258">
        <f>'153-S 2018CEEIOT(RMB)'!FJ71/0.66174</f>
        <v>18741620.80459125</v>
      </c>
      <c r="FK71" s="1286">
        <f>'153-S 2018CEEIOT(RMB)'!FK71/0.66174</f>
        <v>19480227.073300622</v>
      </c>
      <c r="FL71" s="1287">
        <f>'153-S 2018CEEIOT(RMB)'!FL71/0.66174</f>
        <v>10102505.310980851</v>
      </c>
      <c r="FM71" s="1288">
        <f>'153-S 2018CEEIOT(RMB)'!FM71/0.66174</f>
        <v>345195034.49265832</v>
      </c>
    </row>
    <row r="72" spans="1:169" x14ac:dyDescent="0.25">
      <c r="A72" s="1530"/>
      <c r="B72" s="1281" t="s">
        <v>513</v>
      </c>
      <c r="C72" s="1282" t="s">
        <v>1231</v>
      </c>
      <c r="D72" s="1317">
        <f>'153-S 2018CEEIOT(RMB)'!D72/0.66174</f>
        <v>336035.74877891998</v>
      </c>
      <c r="E72" s="1317">
        <f>'153-S 2018CEEIOT(RMB)'!E72/0.66174</f>
        <v>276941.11779729341</v>
      </c>
      <c r="F72" s="1317">
        <f>'153-S 2018CEEIOT(RMB)'!F72/0.66174</f>
        <v>75494.516031507912</v>
      </c>
      <c r="G72" s="1317">
        <f>'153-S 2018CEEIOT(RMB)'!G72/0.66174</f>
        <v>163280.26148970501</v>
      </c>
      <c r="H72" s="1317">
        <f>'153-S 2018CEEIOT(RMB)'!H72/0.66174</f>
        <v>360290.46691635711</v>
      </c>
      <c r="I72" s="1317">
        <f>'153-S 2018CEEIOT(RMB)'!I72/0.66174</f>
        <v>10293383.135856856</v>
      </c>
      <c r="J72" s="1317">
        <f>'153-S 2018CEEIOT(RMB)'!J72/0.66174</f>
        <v>74068.144367677698</v>
      </c>
      <c r="K72" s="1317">
        <f>'153-S 2018CEEIOT(RMB)'!K72/0.66174</f>
        <v>1809677.3230137001</v>
      </c>
      <c r="L72" s="1317">
        <f>'153-S 2018CEEIOT(RMB)'!L72/0.66174</f>
        <v>1870875.477265669</v>
      </c>
      <c r="M72" s="1317">
        <f>'153-S 2018CEEIOT(RMB)'!M72/0.66174</f>
        <v>2889562.0781692564</v>
      </c>
      <c r="N72" s="1317">
        <f>'153-S 2018CEEIOT(RMB)'!N72/0.66174</f>
        <v>829735.31334736175</v>
      </c>
      <c r="O72" s="1317">
        <f>'153-S 2018CEEIOT(RMB)'!O72/0.66174</f>
        <v>392677.30897311616</v>
      </c>
      <c r="P72" s="1317">
        <f>'153-S 2018CEEIOT(RMB)'!P72/0.66174</f>
        <v>87142.539500567334</v>
      </c>
      <c r="Q72" s="1317">
        <f>'153-S 2018CEEIOT(RMB)'!Q72/0.66174</f>
        <v>194208.32525143758</v>
      </c>
      <c r="R72" s="1317">
        <f>'153-S 2018CEEIOT(RMB)'!R72/0.66174</f>
        <v>14298.656891126846</v>
      </c>
      <c r="S72" s="1317">
        <f>'153-S 2018CEEIOT(RMB)'!S72/0.66174</f>
        <v>194179.8293680865</v>
      </c>
      <c r="T72" s="1317">
        <f>'153-S 2018CEEIOT(RMB)'!T72/0.66174</f>
        <v>199660.14915003479</v>
      </c>
      <c r="U72" s="1317">
        <f>'153-S 2018CEEIOT(RMB)'!U72/0.66174</f>
        <v>181538.03593692856</v>
      </c>
      <c r="V72" s="1317">
        <f>'153-S 2018CEEIOT(RMB)'!V72/0.66174</f>
        <v>182952.2645768876</v>
      </c>
      <c r="W72" s="1317">
        <f>'153-S 2018CEEIOT(RMB)'!W72/0.66174</f>
        <v>328300.83558741619</v>
      </c>
      <c r="X72" s="1317">
        <f>'153-S 2018CEEIOT(RMB)'!X72/0.66174</f>
        <v>273425.81769528444</v>
      </c>
      <c r="Y72" s="1317">
        <f>'153-S 2018CEEIOT(RMB)'!Y72/0.66174</f>
        <v>1166260.3491550784</v>
      </c>
      <c r="Z72" s="1317">
        <f>'153-S 2018CEEIOT(RMB)'!Z72/0.66174</f>
        <v>318219.51633878972</v>
      </c>
      <c r="AA72" s="1317">
        <f>'153-S 2018CEEIOT(RMB)'!AA72/0.66174</f>
        <v>1743331.8559975044</v>
      </c>
      <c r="AB72" s="1317">
        <f>'153-S 2018CEEIOT(RMB)'!AB72/0.66174</f>
        <v>508749.05431549402</v>
      </c>
      <c r="AC72" s="1317">
        <f>'153-S 2018CEEIOT(RMB)'!AC72/0.66174</f>
        <v>277984.25629591022</v>
      </c>
      <c r="AD72" s="1317">
        <f>'153-S 2018CEEIOT(RMB)'!AD72/0.66174</f>
        <v>740347.25507547031</v>
      </c>
      <c r="AE72" s="1317">
        <f>'153-S 2018CEEIOT(RMB)'!AE72/0.66174</f>
        <v>138648.16398703714</v>
      </c>
      <c r="AF72" s="1317">
        <f>'153-S 2018CEEIOT(RMB)'!AF72/0.66174</f>
        <v>83704.88226701961</v>
      </c>
      <c r="AG72" s="1317">
        <f>'153-S 2018CEEIOT(RMB)'!AG72/0.66174</f>
        <v>252076.13592584647</v>
      </c>
      <c r="AH72" s="1317">
        <f>'153-S 2018CEEIOT(RMB)'!AH72/0.66174</f>
        <v>290379.34565379383</v>
      </c>
      <c r="AI72" s="1317">
        <f>'153-S 2018CEEIOT(RMB)'!AI72/0.66174</f>
        <v>526738.05203615222</v>
      </c>
      <c r="AJ72" s="1317">
        <f>'153-S 2018CEEIOT(RMB)'!AJ72/0.66174</f>
        <v>624551.8899865289</v>
      </c>
      <c r="AK72" s="1317">
        <f>'153-S 2018CEEIOT(RMB)'!AK72/0.66174</f>
        <v>845784.99266815803</v>
      </c>
      <c r="AL72" s="1317">
        <f>'153-S 2018CEEIOT(RMB)'!AL72/0.66174</f>
        <v>3270866.2138128956</v>
      </c>
      <c r="AM72" s="1317">
        <f>'153-S 2018CEEIOT(RMB)'!AM72/0.66174</f>
        <v>6111626.827657314</v>
      </c>
      <c r="AN72" s="1317">
        <f>'153-S 2018CEEIOT(RMB)'!AN72/0.66174</f>
        <v>652359.19376729173</v>
      </c>
      <c r="AO72" s="1317">
        <f>'153-S 2018CEEIOT(RMB)'!AO72/0.66174</f>
        <v>564631.12046812219</v>
      </c>
      <c r="AP72" s="1317">
        <f>'153-S 2018CEEIOT(RMB)'!AP72/0.66174</f>
        <v>513394.64779643819</v>
      </c>
      <c r="AQ72" s="1317">
        <f>'153-S 2018CEEIOT(RMB)'!AQ72/0.66174</f>
        <v>3312797.2940743188</v>
      </c>
      <c r="AR72" s="1317">
        <f>'153-S 2018CEEIOT(RMB)'!AR72/0.66174</f>
        <v>288464.53168522741</v>
      </c>
      <c r="AS72" s="1317">
        <f>'153-S 2018CEEIOT(RMB)'!AS72/0.66174</f>
        <v>63833.272005869781</v>
      </c>
      <c r="AT72" s="1317">
        <f>'153-S 2018CEEIOT(RMB)'!AT72/0.66174</f>
        <v>565286.8434696194</v>
      </c>
      <c r="AU72" s="1317">
        <f>'153-S 2018CEEIOT(RMB)'!AU72/0.66174</f>
        <v>268831.34553967079</v>
      </c>
      <c r="AV72" s="1317">
        <f>'153-S 2018CEEIOT(RMB)'!AV72/0.66174</f>
        <v>191834.93994383805</v>
      </c>
      <c r="AW72" s="1317">
        <f>'153-S 2018CEEIOT(RMB)'!AW72/0.66174</f>
        <v>1516524.6065648941</v>
      </c>
      <c r="AX72" s="1317">
        <f>'153-S 2018CEEIOT(RMB)'!AX72/0.66174</f>
        <v>501463.18345303304</v>
      </c>
      <c r="AY72" s="1317">
        <f>'153-S 2018CEEIOT(RMB)'!AY72/0.66174</f>
        <v>1595475.4506062048</v>
      </c>
      <c r="AZ72" s="1317">
        <f>'153-S 2018CEEIOT(RMB)'!AZ72/0.66174</f>
        <v>322742.41574797936</v>
      </c>
      <c r="BA72" s="1317">
        <f>'153-S 2018CEEIOT(RMB)'!BA72/0.66174</f>
        <v>1809230.3804988263</v>
      </c>
      <c r="BB72" s="1317">
        <f>'153-S 2018CEEIOT(RMB)'!BB72/0.66174</f>
        <v>208975.94325572741</v>
      </c>
      <c r="BC72" s="1317">
        <f>'153-S 2018CEEIOT(RMB)'!BC72/0.66174</f>
        <v>4322278.1834279308</v>
      </c>
      <c r="BD72" s="1317">
        <f>'153-S 2018CEEIOT(RMB)'!BD72/0.66174</f>
        <v>2765657.4600876062</v>
      </c>
      <c r="BE72" s="1317">
        <f>'153-S 2018CEEIOT(RMB)'!BE72/0.66174</f>
        <v>6959180.2003513621</v>
      </c>
      <c r="BF72" s="1317">
        <f>'153-S 2018CEEIOT(RMB)'!BF72/0.66174</f>
        <v>2873779.8053677035</v>
      </c>
      <c r="BG72" s="1317">
        <f>'153-S 2018CEEIOT(RMB)'!BG72/0.66174</f>
        <v>7325800.2390373768</v>
      </c>
      <c r="BH72" s="1317">
        <f>'153-S 2018CEEIOT(RMB)'!BH72/0.66174</f>
        <v>3364193.1898158691</v>
      </c>
      <c r="BI72" s="1317">
        <f>'153-S 2018CEEIOT(RMB)'!BI72/0.66174</f>
        <v>3055386.440331555</v>
      </c>
      <c r="BJ72" s="1317">
        <f>'153-S 2018CEEIOT(RMB)'!BJ72/0.66174</f>
        <v>1098999.5855408129</v>
      </c>
      <c r="BK72" s="1317">
        <f>'153-S 2018CEEIOT(RMB)'!BK72/0.66174</f>
        <v>1155710.8749574067</v>
      </c>
      <c r="BL72" s="1317">
        <f>'153-S 2018CEEIOT(RMB)'!BL72/0.66174</f>
        <v>197107.1766797842</v>
      </c>
      <c r="BM72" s="1317">
        <f>'153-S 2018CEEIOT(RMB)'!BM72/0.66174</f>
        <v>1610417.9110305018</v>
      </c>
      <c r="BN72" s="1317">
        <f>'153-S 2018CEEIOT(RMB)'!BN72/0.66174</f>
        <v>63829.88781051719</v>
      </c>
      <c r="BO72" s="1317">
        <f>'153-S 2018CEEIOT(RMB)'!BO72/0.66174</f>
        <v>533771.38146314118</v>
      </c>
      <c r="BP72" s="1317">
        <f>'153-S 2018CEEIOT(RMB)'!BP72/0.66174</f>
        <v>997754.94529687706</v>
      </c>
      <c r="BQ72" s="1317">
        <f>'153-S 2018CEEIOT(RMB)'!BQ72/0.66174</f>
        <v>98172988.844581485</v>
      </c>
      <c r="BR72" s="1317">
        <f>'153-S 2018CEEIOT(RMB)'!BR72/0.66174</f>
        <v>3354491.0666952934</v>
      </c>
      <c r="BS72" s="1317">
        <f>'153-S 2018CEEIOT(RMB)'!BS72/0.66174</f>
        <v>2985935.1891312161</v>
      </c>
      <c r="BT72" s="1317">
        <f>'153-S 2018CEEIOT(RMB)'!BT72/0.66174</f>
        <v>3994043.0997312651</v>
      </c>
      <c r="BU72" s="1317">
        <f>'153-S 2018CEEIOT(RMB)'!BU72/0.66174</f>
        <v>6641634.7601739876</v>
      </c>
      <c r="BV72" s="1317">
        <f>'153-S 2018CEEIOT(RMB)'!BV72/0.66174</f>
        <v>7428207.9316622326</v>
      </c>
      <c r="BW72" s="1317">
        <f>'153-S 2018CEEIOT(RMB)'!BW72/0.66174</f>
        <v>1002801.5903590847</v>
      </c>
      <c r="BX72" s="1317">
        <f>'153-S 2018CEEIOT(RMB)'!BX72/0.66174</f>
        <v>13456638.56261847</v>
      </c>
      <c r="BY72" s="1317">
        <f>'153-S 2018CEEIOT(RMB)'!BY72/0.66174</f>
        <v>7814040.1384207346</v>
      </c>
      <c r="BZ72" s="1317">
        <f>'153-S 2018CEEIOT(RMB)'!BZ72/0.66174</f>
        <v>3125186.1086960426</v>
      </c>
      <c r="CA72" s="1317">
        <f>'153-S 2018CEEIOT(RMB)'!CA72/0.66174</f>
        <v>993667.90144159412</v>
      </c>
      <c r="CB72" s="1317">
        <f>'153-S 2018CEEIOT(RMB)'!CB72/0.66174</f>
        <v>1801464.1090957883</v>
      </c>
      <c r="CC72" s="1317">
        <f>'153-S 2018CEEIOT(RMB)'!CC72/0.66174</f>
        <v>9722232.4578429312</v>
      </c>
      <c r="CD72" s="1317">
        <f>'153-S 2018CEEIOT(RMB)'!CD72/0.66174</f>
        <v>7949443.7678180132</v>
      </c>
      <c r="CE72" s="1317">
        <f>'153-S 2018CEEIOT(RMB)'!CE72/0.66174</f>
        <v>15673090.957684714</v>
      </c>
      <c r="CF72" s="1317">
        <f>'153-S 2018CEEIOT(RMB)'!CF72/0.66174</f>
        <v>2525332.7451591752</v>
      </c>
      <c r="CG72" s="1317">
        <f>'153-S 2018CEEIOT(RMB)'!CG72/0.66174</f>
        <v>2012300.3254647651</v>
      </c>
      <c r="CH72" s="1317">
        <f>'153-S 2018CEEIOT(RMB)'!CH72/0.66174</f>
        <v>3358137.7604792309</v>
      </c>
      <c r="CI72" s="1317">
        <f>'153-S 2018CEEIOT(RMB)'!CI72/0.66174</f>
        <v>3633750.5282068215</v>
      </c>
      <c r="CJ72" s="1317">
        <f>'153-S 2018CEEIOT(RMB)'!CJ72/0.66174</f>
        <v>10783888.240894591</v>
      </c>
      <c r="CK72" s="1317">
        <f>'153-S 2018CEEIOT(RMB)'!CK72/0.66174</f>
        <v>11103089.007547984</v>
      </c>
      <c r="CL72" s="1317">
        <f>'153-S 2018CEEIOT(RMB)'!CL72/0.66174</f>
        <v>1335292.9706700796</v>
      </c>
      <c r="CM72" s="1317">
        <f>'153-S 2018CEEIOT(RMB)'!CM72/0.66174</f>
        <v>7916036.9003391303</v>
      </c>
      <c r="CN72" s="1317">
        <f>'153-S 2018CEEIOT(RMB)'!CN72/0.66174</f>
        <v>1336690.8810990178</v>
      </c>
      <c r="CO72" s="1317">
        <f>'153-S 2018CEEIOT(RMB)'!CO72/0.66174</f>
        <v>3165347.6774869831</v>
      </c>
      <c r="CP72" s="1317">
        <f>'153-S 2018CEEIOT(RMB)'!CP72/0.66174</f>
        <v>2390296.8610128248</v>
      </c>
      <c r="CQ72" s="1317">
        <f>'153-S 2018CEEIOT(RMB)'!CQ72/0.66174</f>
        <v>1795661.6481260383</v>
      </c>
      <c r="CR72" s="1317">
        <f>'153-S 2018CEEIOT(RMB)'!CR72/0.66174</f>
        <v>467731.33972474019</v>
      </c>
      <c r="CS72" s="1317">
        <f>'153-S 2018CEEIOT(RMB)'!CS72/0.66174</f>
        <v>11081301.27352258</v>
      </c>
      <c r="CT72" s="1317">
        <f>'153-S 2018CEEIOT(RMB)'!CT72/0.66174</f>
        <v>1140109.7473109988</v>
      </c>
      <c r="CU72" s="1317">
        <f>'153-S 2018CEEIOT(RMB)'!CU72/0.66174</f>
        <v>4624840.4886727855</v>
      </c>
      <c r="CV72" s="1317">
        <f>'153-S 2018CEEIOT(RMB)'!CV72/0.66174</f>
        <v>1884759.9650617409</v>
      </c>
      <c r="CW72" s="1317">
        <f>'153-S 2018CEEIOT(RMB)'!CW72/0.66174</f>
        <v>49909.685294135183</v>
      </c>
      <c r="CX72" s="1317">
        <f>'153-S 2018CEEIOT(RMB)'!CX72/0.66174</f>
        <v>1909640.1069434423</v>
      </c>
      <c r="CY72" s="1317">
        <f>'153-S 2018CEEIOT(RMB)'!CY72/0.66174</f>
        <v>361543.37868654431</v>
      </c>
      <c r="CZ72" s="1317">
        <f>'153-S 2018CEEIOT(RMB)'!CZ72/0.66174</f>
        <v>30342.194060343587</v>
      </c>
      <c r="DA72" s="1317">
        <f>'153-S 2018CEEIOT(RMB)'!DA72/0.66174</f>
        <v>1142557.0626739482</v>
      </c>
      <c r="DB72" s="1317">
        <f>'153-S 2018CEEIOT(RMB)'!DB72/0.66174</f>
        <v>95792346.967082649</v>
      </c>
      <c r="DC72" s="1317">
        <f>'153-S 2018CEEIOT(RMB)'!DC72/0.66174</f>
        <v>10772407.853889022</v>
      </c>
      <c r="DD72" s="1317">
        <f>'153-S 2018CEEIOT(RMB)'!DD72/0.66174</f>
        <v>39113554.964262128</v>
      </c>
      <c r="DE72" s="1317">
        <f>'153-S 2018CEEIOT(RMB)'!DE72/0.66174</f>
        <v>16847978.609357044</v>
      </c>
      <c r="DF72" s="1317">
        <f>'153-S 2018CEEIOT(RMB)'!DF72/0.66174</f>
        <v>14209478.090805639</v>
      </c>
      <c r="DG72" s="1317">
        <f>'153-S 2018CEEIOT(RMB)'!DG72/0.66174</f>
        <v>13691304.748337118</v>
      </c>
      <c r="DH72" s="1317">
        <f>'153-S 2018CEEIOT(RMB)'!DH72/0.66174</f>
        <v>164399.6485281619</v>
      </c>
      <c r="DI72" s="1317">
        <f>'153-S 2018CEEIOT(RMB)'!DI72/0.66174</f>
        <v>261378.02260686603</v>
      </c>
      <c r="DJ72" s="1317">
        <f>'153-S 2018CEEIOT(RMB)'!DJ72/0.66174</f>
        <v>34493.395796212324</v>
      </c>
      <c r="DK72" s="1317">
        <f>'153-S 2018CEEIOT(RMB)'!DK72/0.66174</f>
        <v>118320.50597193836</v>
      </c>
      <c r="DL72" s="1317">
        <f>'153-S 2018CEEIOT(RMB)'!DL72/0.66174</f>
        <v>47027.195345124237</v>
      </c>
      <c r="DM72" s="1317">
        <f>'153-S 2018CEEIOT(RMB)'!DM72/0.66174</f>
        <v>20295.218443458638</v>
      </c>
      <c r="DN72" s="1317">
        <f>'153-S 2018CEEIOT(RMB)'!DN72/0.66174</f>
        <v>7164.771860104257</v>
      </c>
      <c r="DO72" s="1317">
        <f>'153-S 2018CEEIOT(RMB)'!DO72/0.66174</f>
        <v>209972.5551687399</v>
      </c>
      <c r="DP72" s="1317">
        <f>'153-S 2018CEEIOT(RMB)'!DP72/0.66174</f>
        <v>6518.1128869005097</v>
      </c>
      <c r="DQ72" s="1317">
        <f>'153-S 2018CEEIOT(RMB)'!DQ72/0.66174</f>
        <v>56176.688915514613</v>
      </c>
      <c r="DR72" s="1317">
        <f>'153-S 2018CEEIOT(RMB)'!DR72/0.66174</f>
        <v>503925.6168697236</v>
      </c>
      <c r="DS72" s="1317">
        <f>'153-S 2018CEEIOT(RMB)'!DS72/0.66174</f>
        <v>213714.69093954074</v>
      </c>
      <c r="DT72" s="1317">
        <f>'153-S 2018CEEIOT(RMB)'!DT72/0.66174</f>
        <v>2979578.4525529626</v>
      </c>
      <c r="DU72" s="1317">
        <f>'153-S 2018CEEIOT(RMB)'!DU72/0.66174</f>
        <v>138426.87471955095</v>
      </c>
      <c r="DV72" s="1317">
        <f>'153-S 2018CEEIOT(RMB)'!DV72/0.66174</f>
        <v>494166.84692643204</v>
      </c>
      <c r="DW72" s="1317">
        <f>'153-S 2018CEEIOT(RMB)'!DW72/0.66174</f>
        <v>270797.18053753139</v>
      </c>
      <c r="DX72" s="1317">
        <f>'153-S 2018CEEIOT(RMB)'!DX72/0.66174</f>
        <v>336065.52155431686</v>
      </c>
      <c r="DY72" s="1317">
        <f>'153-S 2018CEEIOT(RMB)'!DY72/0.66174</f>
        <v>8307.8499050460796</v>
      </c>
      <c r="DZ72" s="1317">
        <f>'153-S 2018CEEIOT(RMB)'!DZ72/0.66174</f>
        <v>191937.13875157636</v>
      </c>
      <c r="EA72" s="1317">
        <f>'153-S 2018CEEIOT(RMB)'!EA72/0.66174</f>
        <v>12882.124294797703</v>
      </c>
      <c r="EB72" s="1317">
        <f>'153-S 2018CEEIOT(RMB)'!EB72/0.66174</f>
        <v>130012.87302102575</v>
      </c>
      <c r="EC72" s="1317">
        <f>'153-S 2018CEEIOT(RMB)'!EC72/0.66174</f>
        <v>215090.95362712792</v>
      </c>
      <c r="ED72" s="1317">
        <f>'153-S 2018CEEIOT(RMB)'!ED72/0.66174</f>
        <v>112.97996096043612</v>
      </c>
      <c r="EE72" s="1317">
        <f>'153-S 2018CEEIOT(RMB)'!EE72/0.66174</f>
        <v>4724.1388595908365</v>
      </c>
      <c r="EF72" s="1317">
        <f>'153-S 2018CEEIOT(RMB)'!EF72/0.66174</f>
        <v>1586593.363752716</v>
      </c>
      <c r="EG72" s="1317">
        <f>'153-S 2018CEEIOT(RMB)'!EG72/0.66174</f>
        <v>3408644.2909646281</v>
      </c>
      <c r="EH72" s="1317">
        <f>'153-S 2018CEEIOT(RMB)'!EH72/0.66174</f>
        <v>30355688.485758997</v>
      </c>
      <c r="EI72" s="1317">
        <f>'153-S 2018CEEIOT(RMB)'!EI72/0.66174</f>
        <v>6809002.7971392805</v>
      </c>
      <c r="EJ72" s="1317">
        <f>'153-S 2018CEEIOT(RMB)'!EJ72/0.66174</f>
        <v>9501377.3716412932</v>
      </c>
      <c r="EK72" s="1317">
        <f>'153-S 2018CEEIOT(RMB)'!EK72/0.66174</f>
        <v>6739710.0299376799</v>
      </c>
      <c r="EL72" s="1317">
        <f>'153-S 2018CEEIOT(RMB)'!EL72/0.66174</f>
        <v>361504.6727890792</v>
      </c>
      <c r="EM72" s="1317">
        <f>'153-S 2018CEEIOT(RMB)'!EM72/0.66174</f>
        <v>113379.72290143292</v>
      </c>
      <c r="EN72" s="1317">
        <f>'153-S 2018CEEIOT(RMB)'!EN72/0.66174</f>
        <v>498986.09282430063</v>
      </c>
      <c r="EO72" s="1317">
        <f>'153-S 2018CEEIOT(RMB)'!EO72/0.66174</f>
        <v>609355.78370547702</v>
      </c>
      <c r="EP72" s="1317">
        <f>'153-S 2018CEEIOT(RMB)'!EP72/0.66174</f>
        <v>3979153.2613885426</v>
      </c>
      <c r="EQ72" s="1317">
        <f>'153-S 2018CEEIOT(RMB)'!EQ72/0.66174</f>
        <v>1036443.9043555587</v>
      </c>
      <c r="ER72" s="1317">
        <f>'153-S 2018CEEIOT(RMB)'!ER72/0.66174</f>
        <v>75804.128009007763</v>
      </c>
      <c r="ES72" s="1317">
        <f>'153-S 2018CEEIOT(RMB)'!ES72/0.66174</f>
        <v>7097.0943212908051</v>
      </c>
      <c r="ET72" s="1317">
        <f>'153-S 2018CEEIOT(RMB)'!ET72/0.66174</f>
        <v>13910.434428713281</v>
      </c>
      <c r="EU72" s="1317">
        <f>'153-S 2018CEEIOT(RMB)'!EU72/0.66174</f>
        <v>16275.542323641959</v>
      </c>
      <c r="EV72" s="1317">
        <f>'153-S 2018CEEIOT(RMB)'!EV72/0.66174</f>
        <v>51645.136177365639</v>
      </c>
      <c r="EW72" s="1317">
        <f>'153-S 2018CEEIOT(RMB)'!EW72/0.66174</f>
        <v>153719.69633968954</v>
      </c>
      <c r="EX72" s="1317">
        <f>'153-S 2018CEEIOT(RMB)'!EX72/0.66174</f>
        <v>34644.808891148801</v>
      </c>
      <c r="EY72" s="1317">
        <f>'153-S 2018CEEIOT(RMB)'!EY72/0.66174</f>
        <v>759.42281030800939</v>
      </c>
      <c r="EZ72" s="1318">
        <f>'153-S 2018CEEIOT(RMB)'!EZ72/0.66174</f>
        <v>1530842.1764435554</v>
      </c>
      <c r="FA72" s="1285">
        <f>'153-S 2018CEEIOT(RMB)'!FA72/0.66174</f>
        <v>608528234.67028475</v>
      </c>
      <c r="FB72" s="1259">
        <f>'153-S 2018CEEIOT(RMB)'!FB72/0.66174</f>
        <v>891474.21882843715</v>
      </c>
      <c r="FC72" s="1259">
        <f>'153-S 2018CEEIOT(RMB)'!FC72/0.66174</f>
        <v>6158430.9929970009</v>
      </c>
      <c r="FD72" s="1319">
        <f>'153-S 2018CEEIOT(RMB)'!FD72/0.66174</f>
        <v>7049905.2118254369</v>
      </c>
      <c r="FE72" s="1259">
        <f>'153-S 2018CEEIOT(RMB)'!FE72/0.66174</f>
        <v>0</v>
      </c>
      <c r="FF72" s="1319">
        <f>'153-S 2018CEEIOT(RMB)'!FF72/0.66174</f>
        <v>7049905.2118254369</v>
      </c>
      <c r="FG72" s="1259">
        <f>'153-S 2018CEEIOT(RMB)'!FG72/0.66174</f>
        <v>38643487.522550836</v>
      </c>
      <c r="FH72" s="1259">
        <f>'153-S 2018CEEIOT(RMB)'!FH72/0.66174</f>
        <v>-263461.79138934653</v>
      </c>
      <c r="FI72" s="1319">
        <f>'153-S 2018CEEIOT(RMB)'!FI72/0.66174</f>
        <v>38380025.73116149</v>
      </c>
      <c r="FJ72" s="1259">
        <f>'153-S 2018CEEIOT(RMB)'!FJ72/0.66174</f>
        <v>88184506.568758562</v>
      </c>
      <c r="FK72" s="1320">
        <f>'153-S 2018CEEIOT(RMB)'!FK72/0.66174</f>
        <v>133614437.51174547</v>
      </c>
      <c r="FL72" s="1321">
        <f>'153-S 2018CEEIOT(RMB)'!FL72/0.66174</f>
        <v>13500246.187329203</v>
      </c>
      <c r="FM72" s="1285">
        <f>'153-S 2018CEEIOT(RMB)'!FM72/0.66174</f>
        <v>728642425.99470103</v>
      </c>
    </row>
    <row r="73" spans="1:169" x14ac:dyDescent="0.25">
      <c r="A73" s="1530"/>
      <c r="B73" s="1281" t="s">
        <v>514</v>
      </c>
      <c r="C73" s="1282" t="s">
        <v>1232</v>
      </c>
      <c r="D73" s="1317">
        <f>'153-S 2018CEEIOT(RMB)'!D73/0.66174</f>
        <v>55295.658994807338</v>
      </c>
      <c r="E73" s="1317">
        <f>'153-S 2018CEEIOT(RMB)'!E73/0.66174</f>
        <v>796.89641550845204</v>
      </c>
      <c r="F73" s="1317">
        <f>'153-S 2018CEEIOT(RMB)'!F73/0.66174</f>
        <v>1042.3681773172084</v>
      </c>
      <c r="G73" s="1317">
        <f>'153-S 2018CEEIOT(RMB)'!G73/0.66174</f>
        <v>24984.243412713506</v>
      </c>
      <c r="H73" s="1317">
        <f>'153-S 2018CEEIOT(RMB)'!H73/0.66174</f>
        <v>2619.1715435055366</v>
      </c>
      <c r="I73" s="1317">
        <f>'153-S 2018CEEIOT(RMB)'!I73/0.66174</f>
        <v>22141.60686311161</v>
      </c>
      <c r="J73" s="1317">
        <f>'153-S 2018CEEIOT(RMB)'!J73/0.66174</f>
        <v>9325.072861142633</v>
      </c>
      <c r="K73" s="1317">
        <f>'153-S 2018CEEIOT(RMB)'!K73/0.66174</f>
        <v>50888.999349241945</v>
      </c>
      <c r="L73" s="1317">
        <f>'153-S 2018CEEIOT(RMB)'!L73/0.66174</f>
        <v>1428.8478582326379</v>
      </c>
      <c r="M73" s="1317">
        <f>'153-S 2018CEEIOT(RMB)'!M73/0.66174</f>
        <v>41614.93485623075</v>
      </c>
      <c r="N73" s="1317">
        <f>'153-S 2018CEEIOT(RMB)'!N73/0.66174</f>
        <v>20798.810219514322</v>
      </c>
      <c r="O73" s="1317">
        <f>'153-S 2018CEEIOT(RMB)'!O73/0.66174</f>
        <v>667.05437032079783</v>
      </c>
      <c r="P73" s="1317">
        <f>'153-S 2018CEEIOT(RMB)'!P73/0.66174</f>
        <v>71496.705101857675</v>
      </c>
      <c r="Q73" s="1317">
        <f>'153-S 2018CEEIOT(RMB)'!Q73/0.66174</f>
        <v>25843.198115839376</v>
      </c>
      <c r="R73" s="1317">
        <f>'153-S 2018CEEIOT(RMB)'!R73/0.66174</f>
        <v>2638.906604625462</v>
      </c>
      <c r="S73" s="1317">
        <f>'153-S 2018CEEIOT(RMB)'!S73/0.66174</f>
        <v>3902.8468364078781</v>
      </c>
      <c r="T73" s="1317">
        <f>'153-S 2018CEEIOT(RMB)'!T73/0.66174</f>
        <v>1884.5027620992189</v>
      </c>
      <c r="U73" s="1317">
        <f>'153-S 2018CEEIOT(RMB)'!U73/0.66174</f>
        <v>6123.5352132503549</v>
      </c>
      <c r="V73" s="1317">
        <f>'153-S 2018CEEIOT(RMB)'!V73/0.66174</f>
        <v>1239.7289135960257</v>
      </c>
      <c r="W73" s="1317">
        <f>'153-S 2018CEEIOT(RMB)'!W73/0.66174</f>
        <v>844.24358609545118</v>
      </c>
      <c r="X73" s="1317">
        <f>'153-S 2018CEEIOT(RMB)'!X73/0.66174</f>
        <v>1666.9125548749021</v>
      </c>
      <c r="Y73" s="1317">
        <f>'153-S 2018CEEIOT(RMB)'!Y73/0.66174</f>
        <v>6763.8081945810982</v>
      </c>
      <c r="Z73" s="1317">
        <f>'153-S 2018CEEIOT(RMB)'!Z73/0.66174</f>
        <v>2301.1192087168884</v>
      </c>
      <c r="AA73" s="1317">
        <f>'153-S 2018CEEIOT(RMB)'!AA73/0.66174</f>
        <v>274.46847915379198</v>
      </c>
      <c r="AB73" s="1317">
        <f>'153-S 2018CEEIOT(RMB)'!AB73/0.66174</f>
        <v>770.91541135669559</v>
      </c>
      <c r="AC73" s="1317">
        <f>'153-S 2018CEEIOT(RMB)'!AC73/0.66174</f>
        <v>0</v>
      </c>
      <c r="AD73" s="1317">
        <f>'153-S 2018CEEIOT(RMB)'!AD73/0.66174</f>
        <v>180106.66363662705</v>
      </c>
      <c r="AE73" s="1317">
        <f>'153-S 2018CEEIOT(RMB)'!AE73/0.66174</f>
        <v>142.98248802872814</v>
      </c>
      <c r="AF73" s="1317">
        <f>'153-S 2018CEEIOT(RMB)'!AF73/0.66174</f>
        <v>3106.569717606063</v>
      </c>
      <c r="AG73" s="1317">
        <f>'153-S 2018CEEIOT(RMB)'!AG73/0.66174</f>
        <v>15912.16724564477</v>
      </c>
      <c r="AH73" s="1317">
        <f>'153-S 2018CEEIOT(RMB)'!AH73/0.66174</f>
        <v>1791.1509483096072</v>
      </c>
      <c r="AI73" s="1317">
        <f>'153-S 2018CEEIOT(RMB)'!AI73/0.66174</f>
        <v>231.88911843239163</v>
      </c>
      <c r="AJ73" s="1317">
        <f>'153-S 2018CEEIOT(RMB)'!AJ73/0.66174</f>
        <v>6748.2109782872758</v>
      </c>
      <c r="AK73" s="1317">
        <f>'153-S 2018CEEIOT(RMB)'!AK73/0.66174</f>
        <v>1437.2931182438401</v>
      </c>
      <c r="AL73" s="1317">
        <f>'153-S 2018CEEIOT(RMB)'!AL73/0.66174</f>
        <v>4145.690833510127</v>
      </c>
      <c r="AM73" s="1317">
        <f>'153-S 2018CEEIOT(RMB)'!AM73/0.66174</f>
        <v>9961.913085065933</v>
      </c>
      <c r="AN73" s="1317">
        <f>'153-S 2018CEEIOT(RMB)'!AN73/0.66174</f>
        <v>15190.991930002405</v>
      </c>
      <c r="AO73" s="1317">
        <f>'153-S 2018CEEIOT(RMB)'!AO73/0.66174</f>
        <v>4393.6349373517269</v>
      </c>
      <c r="AP73" s="1317">
        <f>'153-S 2018CEEIOT(RMB)'!AP73/0.66174</f>
        <v>1870.9552988069422</v>
      </c>
      <c r="AQ73" s="1317">
        <f>'153-S 2018CEEIOT(RMB)'!AQ73/0.66174</f>
        <v>1777.1491202602308</v>
      </c>
      <c r="AR73" s="1317">
        <f>'153-S 2018CEEIOT(RMB)'!AR73/0.66174</f>
        <v>19468.431982977541</v>
      </c>
      <c r="AS73" s="1317">
        <f>'153-S 2018CEEIOT(RMB)'!AS73/0.66174</f>
        <v>19903.331051891317</v>
      </c>
      <c r="AT73" s="1317">
        <f>'153-S 2018CEEIOT(RMB)'!AT73/0.66174</f>
        <v>22512.975425254997</v>
      </c>
      <c r="AU73" s="1317">
        <f>'153-S 2018CEEIOT(RMB)'!AU73/0.66174</f>
        <v>26404.149071360487</v>
      </c>
      <c r="AV73" s="1317">
        <f>'153-S 2018CEEIOT(RMB)'!AV73/0.66174</f>
        <v>7266.7374712901092</v>
      </c>
      <c r="AW73" s="1317">
        <f>'153-S 2018CEEIOT(RMB)'!AW73/0.66174</f>
        <v>4384.6372812170393</v>
      </c>
      <c r="AX73" s="1317">
        <f>'153-S 2018CEEIOT(RMB)'!AX73/0.66174</f>
        <v>30327.234320308602</v>
      </c>
      <c r="AY73" s="1317">
        <f>'153-S 2018CEEIOT(RMB)'!AY73/0.66174</f>
        <v>7671.3092124054483</v>
      </c>
      <c r="AZ73" s="1317">
        <f>'153-S 2018CEEIOT(RMB)'!AZ73/0.66174</f>
        <v>1086.2001397749191</v>
      </c>
      <c r="BA73" s="1317">
        <f>'153-S 2018CEEIOT(RMB)'!BA73/0.66174</f>
        <v>5093.7223813548117</v>
      </c>
      <c r="BB73" s="1317">
        <f>'153-S 2018CEEIOT(RMB)'!BB73/0.66174</f>
        <v>3606.4572335630046</v>
      </c>
      <c r="BC73" s="1317">
        <f>'153-S 2018CEEIOT(RMB)'!BC73/0.66174</f>
        <v>861.56995218732334</v>
      </c>
      <c r="BD73" s="1317">
        <f>'153-S 2018CEEIOT(RMB)'!BD73/0.66174</f>
        <v>8602.7045744352563</v>
      </c>
      <c r="BE73" s="1317">
        <f>'153-S 2018CEEIOT(RMB)'!BE73/0.66174</f>
        <v>56364.284578859952</v>
      </c>
      <c r="BF73" s="1317">
        <f>'153-S 2018CEEIOT(RMB)'!BF73/0.66174</f>
        <v>24816.97199366858</v>
      </c>
      <c r="BG73" s="1317">
        <f>'153-S 2018CEEIOT(RMB)'!BG73/0.66174</f>
        <v>13974.348127749367</v>
      </c>
      <c r="BH73" s="1317">
        <f>'153-S 2018CEEIOT(RMB)'!BH73/0.66174</f>
        <v>11401.302975114382</v>
      </c>
      <c r="BI73" s="1317">
        <f>'153-S 2018CEEIOT(RMB)'!BI73/0.66174</f>
        <v>2247.9631414479059</v>
      </c>
      <c r="BJ73" s="1317">
        <f>'153-S 2018CEEIOT(RMB)'!BJ73/0.66174</f>
        <v>4939.649899197866</v>
      </c>
      <c r="BK73" s="1317">
        <f>'153-S 2018CEEIOT(RMB)'!BK73/0.66174</f>
        <v>1760.5231457038924</v>
      </c>
      <c r="BL73" s="1317">
        <f>'153-S 2018CEEIOT(RMB)'!BL73/0.66174</f>
        <v>11739.550274150677</v>
      </c>
      <c r="BM73" s="1317">
        <f>'153-S 2018CEEIOT(RMB)'!BM73/0.66174</f>
        <v>19629.608415428811</v>
      </c>
      <c r="BN73" s="1317">
        <f>'153-S 2018CEEIOT(RMB)'!BN73/0.66174</f>
        <v>2943.7562700983485</v>
      </c>
      <c r="BO73" s="1317">
        <f>'153-S 2018CEEIOT(RMB)'!BO73/0.66174</f>
        <v>59907.07857474011</v>
      </c>
      <c r="BP73" s="1317">
        <f>'153-S 2018CEEIOT(RMB)'!BP73/0.66174</f>
        <v>1312.0387401956302</v>
      </c>
      <c r="BQ73" s="1317">
        <f>'153-S 2018CEEIOT(RMB)'!BQ73/0.66174</f>
        <v>206216.37976763133</v>
      </c>
      <c r="BR73" s="1317">
        <f>'153-S 2018CEEIOT(RMB)'!BR73/0.66174</f>
        <v>14506828.626506204</v>
      </c>
      <c r="BS73" s="1317">
        <f>'153-S 2018CEEIOT(RMB)'!BS73/0.66174</f>
        <v>141418.76334806779</v>
      </c>
      <c r="BT73" s="1317">
        <f>'153-S 2018CEEIOT(RMB)'!BT73/0.66174</f>
        <v>1986310.8367632164</v>
      </c>
      <c r="BU73" s="1317">
        <f>'153-S 2018CEEIOT(RMB)'!BU73/0.66174</f>
        <v>173077.16471032496</v>
      </c>
      <c r="BV73" s="1317">
        <f>'153-S 2018CEEIOT(RMB)'!BV73/0.66174</f>
        <v>393251.90523525863</v>
      </c>
      <c r="BW73" s="1317">
        <f>'153-S 2018CEEIOT(RMB)'!BW73/0.66174</f>
        <v>0</v>
      </c>
      <c r="BX73" s="1317">
        <f>'153-S 2018CEEIOT(RMB)'!BX73/0.66174</f>
        <v>732032.86814348772</v>
      </c>
      <c r="BY73" s="1317">
        <f>'153-S 2018CEEIOT(RMB)'!BY73/0.66174</f>
        <v>4202158.7193841226</v>
      </c>
      <c r="BZ73" s="1317">
        <f>'153-S 2018CEEIOT(RMB)'!BZ73/0.66174</f>
        <v>1175653.8953874004</v>
      </c>
      <c r="CA73" s="1317">
        <f>'153-S 2018CEEIOT(RMB)'!CA73/0.66174</f>
        <v>1918928.7641251748</v>
      </c>
      <c r="CB73" s="1317">
        <f>'153-S 2018CEEIOT(RMB)'!CB73/0.66174</f>
        <v>1533.628911226496</v>
      </c>
      <c r="CC73" s="1317">
        <f>'153-S 2018CEEIOT(RMB)'!CC73/0.66174</f>
        <v>81072.665392295516</v>
      </c>
      <c r="CD73" s="1317">
        <f>'153-S 2018CEEIOT(RMB)'!CD73/0.66174</f>
        <v>8840425.6153288744</v>
      </c>
      <c r="CE73" s="1317">
        <f>'153-S 2018CEEIOT(RMB)'!CE73/0.66174</f>
        <v>20457.35959505587</v>
      </c>
      <c r="CF73" s="1317">
        <f>'153-S 2018CEEIOT(RMB)'!CF73/0.66174</f>
        <v>944461.08496151969</v>
      </c>
      <c r="CG73" s="1317">
        <f>'153-S 2018CEEIOT(RMB)'!CG73/0.66174</f>
        <v>3724251.1387847201</v>
      </c>
      <c r="CH73" s="1317">
        <f>'153-S 2018CEEIOT(RMB)'!CH73/0.66174</f>
        <v>923930.66942002333</v>
      </c>
      <c r="CI73" s="1317">
        <f>'153-S 2018CEEIOT(RMB)'!CI73/0.66174</f>
        <v>2599249.304635135</v>
      </c>
      <c r="CJ73" s="1317">
        <f>'153-S 2018CEEIOT(RMB)'!CJ73/0.66174</f>
        <v>144.47147671786936</v>
      </c>
      <c r="CK73" s="1317">
        <f>'153-S 2018CEEIOT(RMB)'!CK73/0.66174</f>
        <v>128.31814558697806</v>
      </c>
      <c r="CL73" s="1317">
        <f>'153-S 2018CEEIOT(RMB)'!CL73/0.66174</f>
        <v>32.441713691797801</v>
      </c>
      <c r="CM73" s="1317">
        <f>'153-S 2018CEEIOT(RMB)'!CM73/0.66174</f>
        <v>235467.46786649074</v>
      </c>
      <c r="CN73" s="1317">
        <f>'153-S 2018CEEIOT(RMB)'!CN73/0.66174</f>
        <v>19.515127151659076</v>
      </c>
      <c r="CO73" s="1317">
        <f>'153-S 2018CEEIOT(RMB)'!CO73/0.66174</f>
        <v>0</v>
      </c>
      <c r="CP73" s="1317">
        <f>'153-S 2018CEEIOT(RMB)'!CP73/0.66174</f>
        <v>0</v>
      </c>
      <c r="CQ73" s="1317">
        <f>'153-S 2018CEEIOT(RMB)'!CQ73/0.66174</f>
        <v>0</v>
      </c>
      <c r="CR73" s="1317">
        <f>'153-S 2018CEEIOT(RMB)'!CR73/0.66174</f>
        <v>52.85635726995168</v>
      </c>
      <c r="CS73" s="1317">
        <f>'153-S 2018CEEIOT(RMB)'!CS73/0.66174</f>
        <v>812.7587478867905</v>
      </c>
      <c r="CT73" s="1317">
        <f>'153-S 2018CEEIOT(RMB)'!CT73/0.66174</f>
        <v>33.540525404394039</v>
      </c>
      <c r="CU73" s="1317">
        <f>'153-S 2018CEEIOT(RMB)'!CU73/0.66174</f>
        <v>42581.455650252115</v>
      </c>
      <c r="CV73" s="1317">
        <f>'153-S 2018CEEIOT(RMB)'!CV73/0.66174</f>
        <v>7713.2072868773776</v>
      </c>
      <c r="CW73" s="1317">
        <f>'153-S 2018CEEIOT(RMB)'!CW73/0.66174</f>
        <v>194.21011082574094</v>
      </c>
      <c r="CX73" s="1317">
        <f>'153-S 2018CEEIOT(RMB)'!CX73/0.66174</f>
        <v>296449.29906464135</v>
      </c>
      <c r="CY73" s="1317">
        <f>'153-S 2018CEEIOT(RMB)'!CY73/0.66174</f>
        <v>2725816.4589698222</v>
      </c>
      <c r="CZ73" s="1317">
        <f>'153-S 2018CEEIOT(RMB)'!CZ73/0.66174</f>
        <v>1474.6131669669983</v>
      </c>
      <c r="DA73" s="1317">
        <f>'153-S 2018CEEIOT(RMB)'!DA73/0.66174</f>
        <v>45.198134044926896</v>
      </c>
      <c r="DB73" s="1317">
        <f>'153-S 2018CEEIOT(RMB)'!DB73/0.66174</f>
        <v>724412.32831961301</v>
      </c>
      <c r="DC73" s="1317">
        <f>'153-S 2018CEEIOT(RMB)'!DC73/0.66174</f>
        <v>104359.27476126501</v>
      </c>
      <c r="DD73" s="1317">
        <f>'153-S 2018CEEIOT(RMB)'!DD73/0.66174</f>
        <v>76252.509501934939</v>
      </c>
      <c r="DE73" s="1317">
        <f>'153-S 2018CEEIOT(RMB)'!DE73/0.66174</f>
        <v>39736.057056746205</v>
      </c>
      <c r="DF73" s="1317">
        <f>'153-S 2018CEEIOT(RMB)'!DF73/0.66174</f>
        <v>38328.847020774781</v>
      </c>
      <c r="DG73" s="1317">
        <f>'153-S 2018CEEIOT(RMB)'!DG73/0.66174</f>
        <v>82066.708422061332</v>
      </c>
      <c r="DH73" s="1317">
        <f>'153-S 2018CEEIOT(RMB)'!DH73/0.66174</f>
        <v>3505.4475279409999</v>
      </c>
      <c r="DI73" s="1317">
        <f>'153-S 2018CEEIOT(RMB)'!DI73/0.66174</f>
        <v>348.92405940382577</v>
      </c>
      <c r="DJ73" s="1317">
        <f>'153-S 2018CEEIOT(RMB)'!DJ73/0.66174</f>
        <v>6961.2924383928876</v>
      </c>
      <c r="DK73" s="1317">
        <f>'153-S 2018CEEIOT(RMB)'!DK73/0.66174</f>
        <v>5243.271573801534</v>
      </c>
      <c r="DL73" s="1317">
        <f>'153-S 2018CEEIOT(RMB)'!DL73/0.66174</f>
        <v>0</v>
      </c>
      <c r="DM73" s="1317">
        <f>'153-S 2018CEEIOT(RMB)'!DM73/0.66174</f>
        <v>0</v>
      </c>
      <c r="DN73" s="1317">
        <f>'153-S 2018CEEIOT(RMB)'!DN73/0.66174</f>
        <v>0</v>
      </c>
      <c r="DO73" s="1317">
        <f>'153-S 2018CEEIOT(RMB)'!DO73/0.66174</f>
        <v>136.57517920762888</v>
      </c>
      <c r="DP73" s="1317">
        <f>'153-S 2018CEEIOT(RMB)'!DP73/0.66174</f>
        <v>0</v>
      </c>
      <c r="DQ73" s="1317">
        <f>'153-S 2018CEEIOT(RMB)'!DQ73/0.66174</f>
        <v>40855.363259226593</v>
      </c>
      <c r="DR73" s="1317">
        <f>'153-S 2018CEEIOT(RMB)'!DR73/0.66174</f>
        <v>0</v>
      </c>
      <c r="DS73" s="1317">
        <f>'153-S 2018CEEIOT(RMB)'!DS73/0.66174</f>
        <v>28096.207739129659</v>
      </c>
      <c r="DT73" s="1317">
        <f>'153-S 2018CEEIOT(RMB)'!DT73/0.66174</f>
        <v>0</v>
      </c>
      <c r="DU73" s="1317">
        <f>'153-S 2018CEEIOT(RMB)'!DU73/0.66174</f>
        <v>0</v>
      </c>
      <c r="DV73" s="1317">
        <f>'153-S 2018CEEIOT(RMB)'!DV73/0.66174</f>
        <v>10938.624000361015</v>
      </c>
      <c r="DW73" s="1317">
        <f>'153-S 2018CEEIOT(RMB)'!DW73/0.66174</f>
        <v>0</v>
      </c>
      <c r="DX73" s="1317">
        <f>'153-S 2018CEEIOT(RMB)'!DX73/0.66174</f>
        <v>0</v>
      </c>
      <c r="DY73" s="1317">
        <f>'153-S 2018CEEIOT(RMB)'!DY73/0.66174</f>
        <v>0</v>
      </c>
      <c r="DZ73" s="1317">
        <f>'153-S 2018CEEIOT(RMB)'!DZ73/0.66174</f>
        <v>0</v>
      </c>
      <c r="EA73" s="1317">
        <f>'153-S 2018CEEIOT(RMB)'!EA73/0.66174</f>
        <v>19.775528291081919</v>
      </c>
      <c r="EB73" s="1317">
        <f>'153-S 2018CEEIOT(RMB)'!EB73/0.66174</f>
        <v>11.077928920105229</v>
      </c>
      <c r="EC73" s="1317">
        <f>'153-S 2018CEEIOT(RMB)'!EC73/0.66174</f>
        <v>0</v>
      </c>
      <c r="ED73" s="1317">
        <f>'153-S 2018CEEIOT(RMB)'!ED73/0.66174</f>
        <v>0</v>
      </c>
      <c r="EE73" s="1317">
        <f>'153-S 2018CEEIOT(RMB)'!EE73/0.66174</f>
        <v>0</v>
      </c>
      <c r="EF73" s="1317">
        <f>'153-S 2018CEEIOT(RMB)'!EF73/0.66174</f>
        <v>0</v>
      </c>
      <c r="EG73" s="1317">
        <f>'153-S 2018CEEIOT(RMB)'!EG73/0.66174</f>
        <v>0</v>
      </c>
      <c r="EH73" s="1317">
        <f>'153-S 2018CEEIOT(RMB)'!EH73/0.66174</f>
        <v>0</v>
      </c>
      <c r="EI73" s="1317">
        <f>'153-S 2018CEEIOT(RMB)'!EI73/0.66174</f>
        <v>71851.527248979924</v>
      </c>
      <c r="EJ73" s="1317">
        <f>'153-S 2018CEEIOT(RMB)'!EJ73/0.66174</f>
        <v>21592.239406182714</v>
      </c>
      <c r="EK73" s="1317">
        <f>'153-S 2018CEEIOT(RMB)'!EK73/0.66174</f>
        <v>0</v>
      </c>
      <c r="EL73" s="1317">
        <f>'153-S 2018CEEIOT(RMB)'!EL73/0.66174</f>
        <v>0</v>
      </c>
      <c r="EM73" s="1317">
        <f>'153-S 2018CEEIOT(RMB)'!EM73/0.66174</f>
        <v>154.61948591898263</v>
      </c>
      <c r="EN73" s="1317">
        <f>'153-S 2018CEEIOT(RMB)'!EN73/0.66174</f>
        <v>26687.550722880962</v>
      </c>
      <c r="EO73" s="1317">
        <f>'153-S 2018CEEIOT(RMB)'!EO73/0.66174</f>
        <v>5863.2494479649404</v>
      </c>
      <c r="EP73" s="1317">
        <f>'153-S 2018CEEIOT(RMB)'!EP73/0.66174</f>
        <v>26638.874087750362</v>
      </c>
      <c r="EQ73" s="1317">
        <f>'153-S 2018CEEIOT(RMB)'!EQ73/0.66174</f>
        <v>434611.08320325654</v>
      </c>
      <c r="ER73" s="1317">
        <f>'153-S 2018CEEIOT(RMB)'!ER73/0.66174</f>
        <v>1781.4974169670145</v>
      </c>
      <c r="ES73" s="1317">
        <f>'153-S 2018CEEIOT(RMB)'!ES73/0.66174</f>
        <v>16270.293639857924</v>
      </c>
      <c r="ET73" s="1317">
        <f>'153-S 2018CEEIOT(RMB)'!ET73/0.66174</f>
        <v>0</v>
      </c>
      <c r="EU73" s="1317">
        <f>'153-S 2018CEEIOT(RMB)'!EU73/0.66174</f>
        <v>0</v>
      </c>
      <c r="EV73" s="1317">
        <f>'153-S 2018CEEIOT(RMB)'!EV73/0.66174</f>
        <v>1625.6839357219565</v>
      </c>
      <c r="EW73" s="1317">
        <f>'153-S 2018CEEIOT(RMB)'!EW73/0.66174</f>
        <v>26.368418881764807</v>
      </c>
      <c r="EX73" s="1317">
        <f>'153-S 2018CEEIOT(RMB)'!EX73/0.66174</f>
        <v>0</v>
      </c>
      <c r="EY73" s="1317">
        <f>'153-S 2018CEEIOT(RMB)'!EY73/0.66174</f>
        <v>0</v>
      </c>
      <c r="EZ73" s="1318">
        <f>'153-S 2018CEEIOT(RMB)'!EZ73/0.66174</f>
        <v>0</v>
      </c>
      <c r="FA73" s="1285">
        <f>'153-S 2018CEEIOT(RMB)'!FA73/0.66174</f>
        <v>48622998.828669451</v>
      </c>
      <c r="FB73" s="1259">
        <f>'153-S 2018CEEIOT(RMB)'!FB73/0.66174</f>
        <v>0</v>
      </c>
      <c r="FC73" s="1259">
        <f>'153-S 2018CEEIOT(RMB)'!FC73/0.66174</f>
        <v>0</v>
      </c>
      <c r="FD73" s="1319">
        <f>'153-S 2018CEEIOT(RMB)'!FD73/0.66174</f>
        <v>0</v>
      </c>
      <c r="FE73" s="1259">
        <f>'153-S 2018CEEIOT(RMB)'!FE73/0.66174</f>
        <v>0</v>
      </c>
      <c r="FF73" s="1319">
        <f>'153-S 2018CEEIOT(RMB)'!FF73/0.66174</f>
        <v>0</v>
      </c>
      <c r="FG73" s="1259">
        <f>'153-S 2018CEEIOT(RMB)'!FG73/0.66174</f>
        <v>21832992.476164419</v>
      </c>
      <c r="FH73" s="1259">
        <f>'153-S 2018CEEIOT(RMB)'!FH73/0.66174</f>
        <v>958394.60332538246</v>
      </c>
      <c r="FI73" s="1319">
        <f>'153-S 2018CEEIOT(RMB)'!FI73/0.66174</f>
        <v>22791387.079489801</v>
      </c>
      <c r="FJ73" s="1259">
        <f>'153-S 2018CEEIOT(RMB)'!FJ73/0.66174</f>
        <v>11710278.270602351</v>
      </c>
      <c r="FK73" s="1320">
        <f>'153-S 2018CEEIOT(RMB)'!FK73/0.66174</f>
        <v>34501665.35009215</v>
      </c>
      <c r="FL73" s="1321">
        <f>'153-S 2018CEEIOT(RMB)'!FL73/0.66174</f>
        <v>9141582.0656863675</v>
      </c>
      <c r="FM73" s="1285">
        <f>'153-S 2018CEEIOT(RMB)'!FM73/0.66174</f>
        <v>73983082.113075256</v>
      </c>
    </row>
    <row r="74" spans="1:169" x14ac:dyDescent="0.25">
      <c r="A74" s="1530"/>
      <c r="B74" s="1281" t="s">
        <v>678</v>
      </c>
      <c r="C74" s="1282" t="s">
        <v>1233</v>
      </c>
      <c r="D74" s="1317">
        <f>'153-S 2018CEEIOT(RMB)'!D74/0.66174</f>
        <v>14073.728724075236</v>
      </c>
      <c r="E74" s="1317">
        <f>'153-S 2018CEEIOT(RMB)'!E74/0.66174</f>
        <v>905.6609582185273</v>
      </c>
      <c r="F74" s="1317">
        <f>'153-S 2018CEEIOT(RMB)'!F74/0.66174</f>
        <v>11314.819758433599</v>
      </c>
      <c r="G74" s="1317">
        <f>'153-S 2018CEEIOT(RMB)'!G74/0.66174</f>
        <v>1663.8862374364255</v>
      </c>
      <c r="H74" s="1317">
        <f>'153-S 2018CEEIOT(RMB)'!H74/0.66174</f>
        <v>971.29439001840399</v>
      </c>
      <c r="I74" s="1317">
        <f>'153-S 2018CEEIOT(RMB)'!I74/0.66174</f>
        <v>45894.859834785049</v>
      </c>
      <c r="J74" s="1317">
        <f>'153-S 2018CEEIOT(RMB)'!J74/0.66174</f>
        <v>12678.988919786016</v>
      </c>
      <c r="K74" s="1317">
        <f>'153-S 2018CEEIOT(RMB)'!K74/0.66174</f>
        <v>3601.7508526736051</v>
      </c>
      <c r="L74" s="1317">
        <f>'153-S 2018CEEIOT(RMB)'!L74/0.66174</f>
        <v>63652.479509000354</v>
      </c>
      <c r="M74" s="1317">
        <f>'153-S 2018CEEIOT(RMB)'!M74/0.66174</f>
        <v>79774.851322123432</v>
      </c>
      <c r="N74" s="1317">
        <f>'153-S 2018CEEIOT(RMB)'!N74/0.66174</f>
        <v>6911.5864728183979</v>
      </c>
      <c r="O74" s="1317">
        <f>'153-S 2018CEEIOT(RMB)'!O74/0.66174</f>
        <v>14615.211064227055</v>
      </c>
      <c r="P74" s="1317">
        <f>'153-S 2018CEEIOT(RMB)'!P74/0.66174</f>
        <v>1178.0662279412895</v>
      </c>
      <c r="Q74" s="1317">
        <f>'153-S 2018CEEIOT(RMB)'!Q74/0.66174</f>
        <v>136.27974168783885</v>
      </c>
      <c r="R74" s="1317">
        <f>'153-S 2018CEEIOT(RMB)'!R74/0.66174</f>
        <v>2477.0606605567568</v>
      </c>
      <c r="S74" s="1317">
        <f>'153-S 2018CEEIOT(RMB)'!S74/0.66174</f>
        <v>2097.6328323418334</v>
      </c>
      <c r="T74" s="1317">
        <f>'153-S 2018CEEIOT(RMB)'!T74/0.66174</f>
        <v>943.44335801409591</v>
      </c>
      <c r="U74" s="1317">
        <f>'153-S 2018CEEIOT(RMB)'!U74/0.66174</f>
        <v>200.102407270832</v>
      </c>
      <c r="V74" s="1317">
        <f>'153-S 2018CEEIOT(RMB)'!V74/0.66174</f>
        <v>1484.0852411577578</v>
      </c>
      <c r="W74" s="1317">
        <f>'153-S 2018CEEIOT(RMB)'!W74/0.66174</f>
        <v>343.28032794868443</v>
      </c>
      <c r="X74" s="1317">
        <f>'153-S 2018CEEIOT(RMB)'!X74/0.66174</f>
        <v>1201.2381678593322</v>
      </c>
      <c r="Y74" s="1317">
        <f>'153-S 2018CEEIOT(RMB)'!Y74/0.66174</f>
        <v>10998.873836929441</v>
      </c>
      <c r="Z74" s="1317">
        <f>'153-S 2018CEEIOT(RMB)'!Z74/0.66174</f>
        <v>484.5095863665731</v>
      </c>
      <c r="AA74" s="1317">
        <f>'153-S 2018CEEIOT(RMB)'!AA74/0.66174</f>
        <v>4128.5642404993305</v>
      </c>
      <c r="AB74" s="1317">
        <f>'153-S 2018CEEIOT(RMB)'!AB74/0.66174</f>
        <v>782.84323057545339</v>
      </c>
      <c r="AC74" s="1317">
        <f>'153-S 2018CEEIOT(RMB)'!AC74/0.66174</f>
        <v>5098.3727943106296</v>
      </c>
      <c r="AD74" s="1317">
        <f>'153-S 2018CEEIOT(RMB)'!AD74/0.66174</f>
        <v>106787.86503841876</v>
      </c>
      <c r="AE74" s="1317">
        <f>'153-S 2018CEEIOT(RMB)'!AE74/0.66174</f>
        <v>16.092085144692472</v>
      </c>
      <c r="AF74" s="1317">
        <f>'153-S 2018CEEIOT(RMB)'!AF74/0.66174</f>
        <v>2794.1944047406982</v>
      </c>
      <c r="AG74" s="1317">
        <f>'153-S 2018CEEIOT(RMB)'!AG74/0.66174</f>
        <v>6528.761421847189</v>
      </c>
      <c r="AH74" s="1317">
        <f>'153-S 2018CEEIOT(RMB)'!AH74/0.66174</f>
        <v>1302.5988056678664</v>
      </c>
      <c r="AI74" s="1317">
        <f>'153-S 2018CEEIOT(RMB)'!AI74/0.66174</f>
        <v>62027.029501398851</v>
      </c>
      <c r="AJ74" s="1317">
        <f>'153-S 2018CEEIOT(RMB)'!AJ74/0.66174</f>
        <v>1792.3738768579656</v>
      </c>
      <c r="AK74" s="1317">
        <f>'153-S 2018CEEIOT(RMB)'!AK74/0.66174</f>
        <v>7431.5852360927256</v>
      </c>
      <c r="AL74" s="1317">
        <f>'153-S 2018CEEIOT(RMB)'!AL74/0.66174</f>
        <v>20897.66457786916</v>
      </c>
      <c r="AM74" s="1317">
        <f>'153-S 2018CEEIOT(RMB)'!AM74/0.66174</f>
        <v>14639.449083771897</v>
      </c>
      <c r="AN74" s="1317">
        <f>'153-S 2018CEEIOT(RMB)'!AN74/0.66174</f>
        <v>24264.73040905509</v>
      </c>
      <c r="AO74" s="1317">
        <f>'153-S 2018CEEIOT(RMB)'!AO74/0.66174</f>
        <v>1416.9134454077234</v>
      </c>
      <c r="AP74" s="1317">
        <f>'153-S 2018CEEIOT(RMB)'!AP74/0.66174</f>
        <v>27822.903686157617</v>
      </c>
      <c r="AQ74" s="1317">
        <f>'153-S 2018CEEIOT(RMB)'!AQ74/0.66174</f>
        <v>21407.765408892788</v>
      </c>
      <c r="AR74" s="1317">
        <f>'153-S 2018CEEIOT(RMB)'!AR74/0.66174</f>
        <v>33127.697736960305</v>
      </c>
      <c r="AS74" s="1317">
        <f>'153-S 2018CEEIOT(RMB)'!AS74/0.66174</f>
        <v>32694.400301347679</v>
      </c>
      <c r="AT74" s="1317">
        <f>'153-S 2018CEEIOT(RMB)'!AT74/0.66174</f>
        <v>25025.686668708615</v>
      </c>
      <c r="AU74" s="1317">
        <f>'153-S 2018CEEIOT(RMB)'!AU74/0.66174</f>
        <v>22039.03469131879</v>
      </c>
      <c r="AV74" s="1317">
        <f>'153-S 2018CEEIOT(RMB)'!AV74/0.66174</f>
        <v>6385.6881828576061</v>
      </c>
      <c r="AW74" s="1317">
        <f>'153-S 2018CEEIOT(RMB)'!AW74/0.66174</f>
        <v>494.50836895499526</v>
      </c>
      <c r="AX74" s="1317">
        <f>'153-S 2018CEEIOT(RMB)'!AX74/0.66174</f>
        <v>41923.021235898828</v>
      </c>
      <c r="AY74" s="1317">
        <f>'153-S 2018CEEIOT(RMB)'!AY74/0.66174</f>
        <v>118192.37915856369</v>
      </c>
      <c r="AZ74" s="1317">
        <f>'153-S 2018CEEIOT(RMB)'!AZ74/0.66174</f>
        <v>21751.635950058473</v>
      </c>
      <c r="BA74" s="1317">
        <f>'153-S 2018CEEIOT(RMB)'!BA74/0.66174</f>
        <v>3103.0645463313185</v>
      </c>
      <c r="BB74" s="1317">
        <f>'153-S 2018CEEIOT(RMB)'!BB74/0.66174</f>
        <v>280.00959986980405</v>
      </c>
      <c r="BC74" s="1317">
        <f>'153-S 2018CEEIOT(RMB)'!BC74/0.66174</f>
        <v>50233.935100199596</v>
      </c>
      <c r="BD74" s="1317">
        <f>'153-S 2018CEEIOT(RMB)'!BD74/0.66174</f>
        <v>138450.18385117748</v>
      </c>
      <c r="BE74" s="1317">
        <f>'153-S 2018CEEIOT(RMB)'!BE74/0.66174</f>
        <v>4443.8746754113527</v>
      </c>
      <c r="BF74" s="1317">
        <f>'153-S 2018CEEIOT(RMB)'!BF74/0.66174</f>
        <v>33867.355642150324</v>
      </c>
      <c r="BG74" s="1317">
        <f>'153-S 2018CEEIOT(RMB)'!BG74/0.66174</f>
        <v>75300.20824454946</v>
      </c>
      <c r="BH74" s="1317">
        <f>'153-S 2018CEEIOT(RMB)'!BH74/0.66174</f>
        <v>24418.96946983931</v>
      </c>
      <c r="BI74" s="1317">
        <f>'153-S 2018CEEIOT(RMB)'!BI74/0.66174</f>
        <v>10927.842659565507</v>
      </c>
      <c r="BJ74" s="1317">
        <f>'153-S 2018CEEIOT(RMB)'!BJ74/0.66174</f>
        <v>22158.638548759216</v>
      </c>
      <c r="BK74" s="1317">
        <f>'153-S 2018CEEIOT(RMB)'!BK74/0.66174</f>
        <v>1195.2389148043801</v>
      </c>
      <c r="BL74" s="1317">
        <f>'153-S 2018CEEIOT(RMB)'!BL74/0.66174</f>
        <v>80648.463217361248</v>
      </c>
      <c r="BM74" s="1317">
        <f>'153-S 2018CEEIOT(RMB)'!BM74/0.66174</f>
        <v>1165520.0890097048</v>
      </c>
      <c r="BN74" s="1317">
        <f>'153-S 2018CEEIOT(RMB)'!BN74/0.66174</f>
        <v>77391.576157061936</v>
      </c>
      <c r="BO74" s="1317">
        <f>'153-S 2018CEEIOT(RMB)'!BO74/0.66174</f>
        <v>23126.670100738753</v>
      </c>
      <c r="BP74" s="1317">
        <f>'153-S 2018CEEIOT(RMB)'!BP74/0.66174</f>
        <v>87627.963510561516</v>
      </c>
      <c r="BQ74" s="1317">
        <f>'153-S 2018CEEIOT(RMB)'!BQ74/0.66174</f>
        <v>8047941.5020038541</v>
      </c>
      <c r="BR74" s="1317">
        <f>'153-S 2018CEEIOT(RMB)'!BR74/0.66174</f>
        <v>998120.07050593407</v>
      </c>
      <c r="BS74" s="1317">
        <f>'153-S 2018CEEIOT(RMB)'!BS74/0.66174</f>
        <v>12740376.289748382</v>
      </c>
      <c r="BT74" s="1317">
        <f>'153-S 2018CEEIOT(RMB)'!BT74/0.66174</f>
        <v>168908.51853396519</v>
      </c>
      <c r="BU74" s="1317">
        <f>'153-S 2018CEEIOT(RMB)'!BU74/0.66174</f>
        <v>293051.04593053833</v>
      </c>
      <c r="BV74" s="1317">
        <f>'153-S 2018CEEIOT(RMB)'!BV74/0.66174</f>
        <v>225275.61168113598</v>
      </c>
      <c r="BW74" s="1317">
        <f>'153-S 2018CEEIOT(RMB)'!BW74/0.66174</f>
        <v>20136.8713105971</v>
      </c>
      <c r="BX74" s="1317">
        <f>'153-S 2018CEEIOT(RMB)'!BX74/0.66174</f>
        <v>894573.7548098804</v>
      </c>
      <c r="BY74" s="1317">
        <f>'153-S 2018CEEIOT(RMB)'!BY74/0.66174</f>
        <v>1018090.9814110252</v>
      </c>
      <c r="BZ74" s="1317">
        <f>'153-S 2018CEEIOT(RMB)'!BZ74/0.66174</f>
        <v>2250559.3091077786</v>
      </c>
      <c r="CA74" s="1317">
        <f>'153-S 2018CEEIOT(RMB)'!CA74/0.66174</f>
        <v>1201075.3334887796</v>
      </c>
      <c r="CB74" s="1317">
        <f>'153-S 2018CEEIOT(RMB)'!CB74/0.66174</f>
        <v>331423.6014444977</v>
      </c>
      <c r="CC74" s="1317">
        <f>'153-S 2018CEEIOT(RMB)'!CC74/0.66174</f>
        <v>4394641.022085214</v>
      </c>
      <c r="CD74" s="1317">
        <f>'153-S 2018CEEIOT(RMB)'!CD74/0.66174</f>
        <v>612750.91122444998</v>
      </c>
      <c r="CE74" s="1317">
        <f>'153-S 2018CEEIOT(RMB)'!CE74/0.66174</f>
        <v>1005692.0414149094</v>
      </c>
      <c r="CF74" s="1317">
        <f>'153-S 2018CEEIOT(RMB)'!CF74/0.66174</f>
        <v>54730.319059444264</v>
      </c>
      <c r="CG74" s="1317">
        <f>'153-S 2018CEEIOT(RMB)'!CG74/0.66174</f>
        <v>222380.14057831463</v>
      </c>
      <c r="CH74" s="1317">
        <f>'153-S 2018CEEIOT(RMB)'!CH74/0.66174</f>
        <v>327541.79584849684</v>
      </c>
      <c r="CI74" s="1317">
        <f>'153-S 2018CEEIOT(RMB)'!CI74/0.66174</f>
        <v>202999.30428610503</v>
      </c>
      <c r="CJ74" s="1317">
        <f>'153-S 2018CEEIOT(RMB)'!CJ74/0.66174</f>
        <v>323844.53374754044</v>
      </c>
      <c r="CK74" s="1317">
        <f>'153-S 2018CEEIOT(RMB)'!CK74/0.66174</f>
        <v>121106.81768076774</v>
      </c>
      <c r="CL74" s="1317">
        <f>'153-S 2018CEEIOT(RMB)'!CL74/0.66174</f>
        <v>24207.146246920656</v>
      </c>
      <c r="CM74" s="1317">
        <f>'153-S 2018CEEIOT(RMB)'!CM74/0.66174</f>
        <v>281005.91603953415</v>
      </c>
      <c r="CN74" s="1317">
        <f>'153-S 2018CEEIOT(RMB)'!CN74/0.66174</f>
        <v>61638.756088153277</v>
      </c>
      <c r="CO74" s="1317">
        <f>'153-S 2018CEEIOT(RMB)'!CO74/0.66174</f>
        <v>276899.04726171441</v>
      </c>
      <c r="CP74" s="1317">
        <f>'153-S 2018CEEIOT(RMB)'!CP74/0.66174</f>
        <v>197493.74211031559</v>
      </c>
      <c r="CQ74" s="1317">
        <f>'153-S 2018CEEIOT(RMB)'!CQ74/0.66174</f>
        <v>194643.79850674048</v>
      </c>
      <c r="CR74" s="1317">
        <f>'153-S 2018CEEIOT(RMB)'!CR74/0.66174</f>
        <v>159.81122638794656</v>
      </c>
      <c r="CS74" s="1317">
        <f>'153-S 2018CEEIOT(RMB)'!CS74/0.66174</f>
        <v>300445.49652234052</v>
      </c>
      <c r="CT74" s="1317">
        <f>'153-S 2018CEEIOT(RMB)'!CT74/0.66174</f>
        <v>117252.65027868333</v>
      </c>
      <c r="CU74" s="1317">
        <f>'153-S 2018CEEIOT(RMB)'!CU74/0.66174</f>
        <v>429473.00739510689</v>
      </c>
      <c r="CV74" s="1317">
        <f>'153-S 2018CEEIOT(RMB)'!CV74/0.66174</f>
        <v>57818.22901708549</v>
      </c>
      <c r="CW74" s="1317">
        <f>'153-S 2018CEEIOT(RMB)'!CW74/0.66174</f>
        <v>52847.513874355718</v>
      </c>
      <c r="CX74" s="1317">
        <f>'153-S 2018CEEIOT(RMB)'!CX74/0.66174</f>
        <v>181291.35980153384</v>
      </c>
      <c r="CY74" s="1317">
        <f>'153-S 2018CEEIOT(RMB)'!CY74/0.66174</f>
        <v>6301.1886313465002</v>
      </c>
      <c r="CZ74" s="1317">
        <f>'153-S 2018CEEIOT(RMB)'!CZ74/0.66174</f>
        <v>197.38576067548146</v>
      </c>
      <c r="DA74" s="1317">
        <f>'153-S 2018CEEIOT(RMB)'!DA74/0.66174</f>
        <v>146.8038416200699</v>
      </c>
      <c r="DB74" s="1317">
        <f>'153-S 2018CEEIOT(RMB)'!DB74/0.66174</f>
        <v>89722.178730950473</v>
      </c>
      <c r="DC74" s="1317">
        <f>'153-S 2018CEEIOT(RMB)'!DC74/0.66174</f>
        <v>23151.580761098587</v>
      </c>
      <c r="DD74" s="1317">
        <f>'153-S 2018CEEIOT(RMB)'!DD74/0.66174</f>
        <v>48694.045682030395</v>
      </c>
      <c r="DE74" s="1317">
        <f>'153-S 2018CEEIOT(RMB)'!DE74/0.66174</f>
        <v>32450.656783038787</v>
      </c>
      <c r="DF74" s="1317">
        <f>'153-S 2018CEEIOT(RMB)'!DF74/0.66174</f>
        <v>13872.508362280048</v>
      </c>
      <c r="DG74" s="1317">
        <f>'153-S 2018CEEIOT(RMB)'!DG74/0.66174</f>
        <v>14180.204389160192</v>
      </c>
      <c r="DH74" s="1317">
        <f>'153-S 2018CEEIOT(RMB)'!DH74/0.66174</f>
        <v>0</v>
      </c>
      <c r="DI74" s="1317">
        <f>'153-S 2018CEEIOT(RMB)'!DI74/0.66174</f>
        <v>0</v>
      </c>
      <c r="DJ74" s="1317">
        <f>'153-S 2018CEEIOT(RMB)'!DJ74/0.66174</f>
        <v>11029.360333056196</v>
      </c>
      <c r="DK74" s="1317">
        <f>'153-S 2018CEEIOT(RMB)'!DK74/0.66174</f>
        <v>8307.3555698629189</v>
      </c>
      <c r="DL74" s="1317">
        <f>'153-S 2018CEEIOT(RMB)'!DL74/0.66174</f>
        <v>292.32836905188321</v>
      </c>
      <c r="DM74" s="1317">
        <f>'153-S 2018CEEIOT(RMB)'!DM74/0.66174</f>
        <v>123.04320193414317</v>
      </c>
      <c r="DN74" s="1317">
        <f>'153-S 2018CEEIOT(RMB)'!DN74/0.66174</f>
        <v>699.8577888395231</v>
      </c>
      <c r="DO74" s="1317">
        <f>'153-S 2018CEEIOT(RMB)'!DO74/0.66174</f>
        <v>533.02076574216596</v>
      </c>
      <c r="DP74" s="1317">
        <f>'153-S 2018CEEIOT(RMB)'!DP74/0.66174</f>
        <v>0</v>
      </c>
      <c r="DQ74" s="1317">
        <f>'153-S 2018CEEIOT(RMB)'!DQ74/0.66174</f>
        <v>0</v>
      </c>
      <c r="DR74" s="1317">
        <f>'153-S 2018CEEIOT(RMB)'!DR74/0.66174</f>
        <v>0</v>
      </c>
      <c r="DS74" s="1317">
        <f>'153-S 2018CEEIOT(RMB)'!DS74/0.66174</f>
        <v>0</v>
      </c>
      <c r="DT74" s="1317">
        <f>'153-S 2018CEEIOT(RMB)'!DT74/0.66174</f>
        <v>0</v>
      </c>
      <c r="DU74" s="1317">
        <f>'153-S 2018CEEIOT(RMB)'!DU74/0.66174</f>
        <v>0</v>
      </c>
      <c r="DV74" s="1317">
        <f>'153-S 2018CEEIOT(RMB)'!DV74/0.66174</f>
        <v>1245.4571436786277</v>
      </c>
      <c r="DW74" s="1317">
        <f>'153-S 2018CEEIOT(RMB)'!DW74/0.66174</f>
        <v>0</v>
      </c>
      <c r="DX74" s="1317">
        <f>'153-S 2018CEEIOT(RMB)'!DX74/0.66174</f>
        <v>0</v>
      </c>
      <c r="DY74" s="1317">
        <f>'153-S 2018CEEIOT(RMB)'!DY74/0.66174</f>
        <v>0</v>
      </c>
      <c r="DZ74" s="1317">
        <f>'153-S 2018CEEIOT(RMB)'!DZ74/0.66174</f>
        <v>0</v>
      </c>
      <c r="EA74" s="1317">
        <f>'153-S 2018CEEIOT(RMB)'!EA74/0.66174</f>
        <v>1.4333020029372983</v>
      </c>
      <c r="EB74" s="1317">
        <f>'153-S 2018CEEIOT(RMB)'!EB74/0.66174</f>
        <v>0.80328986428165572</v>
      </c>
      <c r="EC74" s="1317">
        <f>'153-S 2018CEEIOT(RMB)'!EC74/0.66174</f>
        <v>0</v>
      </c>
      <c r="ED74" s="1317">
        <f>'153-S 2018CEEIOT(RMB)'!ED74/0.66174</f>
        <v>0</v>
      </c>
      <c r="EE74" s="1317">
        <f>'153-S 2018CEEIOT(RMB)'!EE74/0.66174</f>
        <v>0</v>
      </c>
      <c r="EF74" s="1317">
        <f>'153-S 2018CEEIOT(RMB)'!EF74/0.66174</f>
        <v>0</v>
      </c>
      <c r="EG74" s="1317">
        <f>'153-S 2018CEEIOT(RMB)'!EG74/0.66174</f>
        <v>0</v>
      </c>
      <c r="EH74" s="1317">
        <f>'153-S 2018CEEIOT(RMB)'!EH74/0.66174</f>
        <v>0</v>
      </c>
      <c r="EI74" s="1317">
        <f>'153-S 2018CEEIOT(RMB)'!EI74/0.66174</f>
        <v>17551.818145240519</v>
      </c>
      <c r="EJ74" s="1317">
        <f>'153-S 2018CEEIOT(RMB)'!EJ74/0.66174</f>
        <v>0</v>
      </c>
      <c r="EK74" s="1317">
        <f>'153-S 2018CEEIOT(RMB)'!EK74/0.66174</f>
        <v>0</v>
      </c>
      <c r="EL74" s="1317">
        <f>'153-S 2018CEEIOT(RMB)'!EL74/0.66174</f>
        <v>0</v>
      </c>
      <c r="EM74" s="1317">
        <f>'153-S 2018CEEIOT(RMB)'!EM74/0.66174</f>
        <v>340.20540792728218</v>
      </c>
      <c r="EN74" s="1317">
        <f>'153-S 2018CEEIOT(RMB)'!EN74/0.66174</f>
        <v>32526.589116533854</v>
      </c>
      <c r="EO74" s="1317">
        <f>'153-S 2018CEEIOT(RMB)'!EO74/0.66174</f>
        <v>1718.4705861281896</v>
      </c>
      <c r="EP74" s="1317">
        <f>'153-S 2018CEEIOT(RMB)'!EP74/0.66174</f>
        <v>225.05458995664952</v>
      </c>
      <c r="EQ74" s="1317">
        <f>'153-S 2018CEEIOT(RMB)'!EQ74/0.66174</f>
        <v>12.803045091026869</v>
      </c>
      <c r="ER74" s="1317">
        <f>'153-S 2018CEEIOT(RMB)'!ER74/0.66174</f>
        <v>0.3180316842085294</v>
      </c>
      <c r="ES74" s="1317">
        <f>'153-S 2018CEEIOT(RMB)'!ES74/0.66174</f>
        <v>0</v>
      </c>
      <c r="ET74" s="1317">
        <f>'153-S 2018CEEIOT(RMB)'!ET74/0.66174</f>
        <v>0</v>
      </c>
      <c r="EU74" s="1317">
        <f>'153-S 2018CEEIOT(RMB)'!EU74/0.66174</f>
        <v>0</v>
      </c>
      <c r="EV74" s="1317">
        <f>'153-S 2018CEEIOT(RMB)'!EV74/0.66174</f>
        <v>0</v>
      </c>
      <c r="EW74" s="1317">
        <f>'153-S 2018CEEIOT(RMB)'!EW74/0.66174</f>
        <v>0</v>
      </c>
      <c r="EX74" s="1317">
        <f>'153-S 2018CEEIOT(RMB)'!EX74/0.66174</f>
        <v>696.11307295616155</v>
      </c>
      <c r="EY74" s="1317">
        <f>'153-S 2018CEEIOT(RMB)'!EY74/0.66174</f>
        <v>0</v>
      </c>
      <c r="EZ74" s="1318">
        <f>'153-S 2018CEEIOT(RMB)'!EZ74/0.66174</f>
        <v>0</v>
      </c>
      <c r="FA74" s="1285">
        <f>'153-S 2018CEEIOT(RMB)'!FA74/0.66174</f>
        <v>40621488.368193366</v>
      </c>
      <c r="FB74" s="1259">
        <f>'153-S 2018CEEIOT(RMB)'!FB74/0.66174</f>
        <v>0</v>
      </c>
      <c r="FC74" s="1259">
        <f>'153-S 2018CEEIOT(RMB)'!FC74/0.66174</f>
        <v>0</v>
      </c>
      <c r="FD74" s="1319">
        <f>'153-S 2018CEEIOT(RMB)'!FD74/0.66174</f>
        <v>0</v>
      </c>
      <c r="FE74" s="1259">
        <f>'153-S 2018CEEIOT(RMB)'!FE74/0.66174</f>
        <v>0</v>
      </c>
      <c r="FF74" s="1319">
        <f>'153-S 2018CEEIOT(RMB)'!FF74/0.66174</f>
        <v>0</v>
      </c>
      <c r="FG74" s="1259">
        <f>'153-S 2018CEEIOT(RMB)'!FG74/0.66174</f>
        <v>61366302.282318763</v>
      </c>
      <c r="FH74" s="1259">
        <f>'153-S 2018CEEIOT(RMB)'!FH74/0.66174</f>
        <v>-855192.25334985775</v>
      </c>
      <c r="FI74" s="1319">
        <f>'153-S 2018CEEIOT(RMB)'!FI74/0.66174</f>
        <v>60511110.028968908</v>
      </c>
      <c r="FJ74" s="1259">
        <f>'153-S 2018CEEIOT(RMB)'!FJ74/0.66174</f>
        <v>6426880.9593341732</v>
      </c>
      <c r="FK74" s="1320">
        <f>'153-S 2018CEEIOT(RMB)'!FK74/0.66174</f>
        <v>66937990.98830308</v>
      </c>
      <c r="FL74" s="1321">
        <f>'153-S 2018CEEIOT(RMB)'!FL74/0.66174</f>
        <v>12615934.473316247</v>
      </c>
      <c r="FM74" s="1285">
        <f>'153-S 2018CEEIOT(RMB)'!FM74/0.66174</f>
        <v>94943544.883180201</v>
      </c>
    </row>
    <row r="75" spans="1:169" x14ac:dyDescent="0.25">
      <c r="A75" s="1530"/>
      <c r="B75" s="1281" t="s">
        <v>679</v>
      </c>
      <c r="C75" s="1282" t="s">
        <v>1234</v>
      </c>
      <c r="D75" s="1317">
        <f>'153-S 2018CEEIOT(RMB)'!D75/0.66174</f>
        <v>19148.98838947578</v>
      </c>
      <c r="E75" s="1317">
        <f>'153-S 2018CEEIOT(RMB)'!E75/0.66174</f>
        <v>531.00419230054672</v>
      </c>
      <c r="F75" s="1317">
        <f>'153-S 2018CEEIOT(RMB)'!F75/0.66174</f>
        <v>8996.3990509619507</v>
      </c>
      <c r="G75" s="1317">
        <f>'153-S 2018CEEIOT(RMB)'!G75/0.66174</f>
        <v>2245.2373989527405</v>
      </c>
      <c r="H75" s="1317">
        <f>'153-S 2018CEEIOT(RMB)'!H75/0.66174</f>
        <v>921.79719648454716</v>
      </c>
      <c r="I75" s="1317">
        <f>'153-S 2018CEEIOT(RMB)'!I75/0.66174</f>
        <v>406546.73520243383</v>
      </c>
      <c r="J75" s="1317">
        <f>'153-S 2018CEEIOT(RMB)'!J75/0.66174</f>
        <v>109049.76249410432</v>
      </c>
      <c r="K75" s="1317">
        <f>'153-S 2018CEEIOT(RMB)'!K75/0.66174</f>
        <v>421743.81671160692</v>
      </c>
      <c r="L75" s="1317">
        <f>'153-S 2018CEEIOT(RMB)'!L75/0.66174</f>
        <v>170311.88232521189</v>
      </c>
      <c r="M75" s="1317">
        <f>'153-S 2018CEEIOT(RMB)'!M75/0.66174</f>
        <v>710657.16851443797</v>
      </c>
      <c r="N75" s="1317">
        <f>'153-S 2018CEEIOT(RMB)'!N75/0.66174</f>
        <v>39448.638676783034</v>
      </c>
      <c r="O75" s="1317">
        <f>'153-S 2018CEEIOT(RMB)'!O75/0.66174</f>
        <v>14464.577801543761</v>
      </c>
      <c r="P75" s="1317">
        <f>'153-S 2018CEEIOT(RMB)'!P75/0.66174</f>
        <v>1962.3534538105982</v>
      </c>
      <c r="Q75" s="1317">
        <f>'153-S 2018CEEIOT(RMB)'!Q75/0.66174</f>
        <v>162.85080092746907</v>
      </c>
      <c r="R75" s="1317">
        <f>'153-S 2018CEEIOT(RMB)'!R75/0.66174</f>
        <v>17731.777199987944</v>
      </c>
      <c r="S75" s="1317">
        <f>'153-S 2018CEEIOT(RMB)'!S75/0.66174</f>
        <v>9039.7885184769075</v>
      </c>
      <c r="T75" s="1317">
        <f>'153-S 2018CEEIOT(RMB)'!T75/0.66174</f>
        <v>112.50623028465593</v>
      </c>
      <c r="U75" s="1317">
        <f>'153-S 2018CEEIOT(RMB)'!U75/0.66174</f>
        <v>5386.6369335756581</v>
      </c>
      <c r="V75" s="1317">
        <f>'153-S 2018CEEIOT(RMB)'!V75/0.66174</f>
        <v>2003.6244941862733</v>
      </c>
      <c r="W75" s="1317">
        <f>'153-S 2018CEEIOT(RMB)'!W75/0.66174</f>
        <v>721.85382037101988</v>
      </c>
      <c r="X75" s="1317">
        <f>'153-S 2018CEEIOT(RMB)'!X75/0.66174</f>
        <v>4459.1628135899955</v>
      </c>
      <c r="Y75" s="1317">
        <f>'153-S 2018CEEIOT(RMB)'!Y75/0.66174</f>
        <v>74241.895229994654</v>
      </c>
      <c r="Z75" s="1317">
        <f>'153-S 2018CEEIOT(RMB)'!Z75/0.66174</f>
        <v>6916.3741231925433</v>
      </c>
      <c r="AA75" s="1317">
        <f>'153-S 2018CEEIOT(RMB)'!AA75/0.66174</f>
        <v>1434.767432694526</v>
      </c>
      <c r="AB75" s="1317">
        <f>'153-S 2018CEEIOT(RMB)'!AB75/0.66174</f>
        <v>1350.887037703837</v>
      </c>
      <c r="AC75" s="1317">
        <f>'153-S 2018CEEIOT(RMB)'!AC75/0.66174</f>
        <v>1274.4777616794215</v>
      </c>
      <c r="AD75" s="1317">
        <f>'153-S 2018CEEIOT(RMB)'!AD75/0.66174</f>
        <v>18121.064451888</v>
      </c>
      <c r="AE75" s="1317">
        <f>'153-S 2018CEEIOT(RMB)'!AE75/0.66174</f>
        <v>0.15506999581128036</v>
      </c>
      <c r="AF75" s="1317">
        <f>'153-S 2018CEEIOT(RMB)'!AF75/0.66174</f>
        <v>124.50481074419828</v>
      </c>
      <c r="AG75" s="1317">
        <f>'153-S 2018CEEIOT(RMB)'!AG75/0.66174</f>
        <v>513.04278571893246</v>
      </c>
      <c r="AH75" s="1317">
        <f>'153-S 2018CEEIOT(RMB)'!AH75/0.66174</f>
        <v>878.85567008133137</v>
      </c>
      <c r="AI75" s="1317">
        <f>'153-S 2018CEEIOT(RMB)'!AI75/0.66174</f>
        <v>12.930798492661417</v>
      </c>
      <c r="AJ75" s="1317">
        <f>'153-S 2018CEEIOT(RMB)'!AJ75/0.66174</f>
        <v>104.70742735549057</v>
      </c>
      <c r="AK75" s="1317">
        <f>'153-S 2018CEEIOT(RMB)'!AK75/0.66174</f>
        <v>691.49013569903025</v>
      </c>
      <c r="AL75" s="1317">
        <f>'153-S 2018CEEIOT(RMB)'!AL75/0.66174</f>
        <v>10525.748350729053</v>
      </c>
      <c r="AM75" s="1317">
        <f>'153-S 2018CEEIOT(RMB)'!AM75/0.66174</f>
        <v>3012.2470599626349</v>
      </c>
      <c r="AN75" s="1317">
        <f>'153-S 2018CEEIOT(RMB)'!AN75/0.66174</f>
        <v>51556.786064324093</v>
      </c>
      <c r="AO75" s="1317">
        <f>'153-S 2018CEEIOT(RMB)'!AO75/0.66174</f>
        <v>1572.4442208286018</v>
      </c>
      <c r="AP75" s="1317">
        <f>'153-S 2018CEEIOT(RMB)'!AP75/0.66174</f>
        <v>4488.2199800723738</v>
      </c>
      <c r="AQ75" s="1317">
        <f>'153-S 2018CEEIOT(RMB)'!AQ75/0.66174</f>
        <v>5312.8328349893036</v>
      </c>
      <c r="AR75" s="1317">
        <f>'153-S 2018CEEIOT(RMB)'!AR75/0.66174</f>
        <v>6532.4916618108409</v>
      </c>
      <c r="AS75" s="1317">
        <f>'153-S 2018CEEIOT(RMB)'!AS75/0.66174</f>
        <v>22370.8668151899</v>
      </c>
      <c r="AT75" s="1317">
        <f>'153-S 2018CEEIOT(RMB)'!AT75/0.66174</f>
        <v>9063.9963285636386</v>
      </c>
      <c r="AU75" s="1317">
        <f>'153-S 2018CEEIOT(RMB)'!AU75/0.66174</f>
        <v>29558.279172532501</v>
      </c>
      <c r="AV75" s="1317">
        <f>'153-S 2018CEEIOT(RMB)'!AV75/0.66174</f>
        <v>3258.0786596634416</v>
      </c>
      <c r="AW75" s="1317">
        <f>'153-S 2018CEEIOT(RMB)'!AW75/0.66174</f>
        <v>3726.8327422266657</v>
      </c>
      <c r="AX75" s="1317">
        <f>'153-S 2018CEEIOT(RMB)'!AX75/0.66174</f>
        <v>8833.9182796326459</v>
      </c>
      <c r="AY75" s="1317">
        <f>'153-S 2018CEEIOT(RMB)'!AY75/0.66174</f>
        <v>97940.739773566936</v>
      </c>
      <c r="AZ75" s="1317">
        <f>'153-S 2018CEEIOT(RMB)'!AZ75/0.66174</f>
        <v>1583.4390129875424</v>
      </c>
      <c r="BA75" s="1317">
        <f>'153-S 2018CEEIOT(RMB)'!BA75/0.66174</f>
        <v>16358.398142748201</v>
      </c>
      <c r="BB75" s="1317">
        <f>'153-S 2018CEEIOT(RMB)'!BB75/0.66174</f>
        <v>3368.4080153189625</v>
      </c>
      <c r="BC75" s="1317">
        <f>'153-S 2018CEEIOT(RMB)'!BC75/0.66174</f>
        <v>78968.630747103671</v>
      </c>
      <c r="BD75" s="1317">
        <f>'153-S 2018CEEIOT(RMB)'!BD75/0.66174</f>
        <v>24535.663691136058</v>
      </c>
      <c r="BE75" s="1317">
        <f>'153-S 2018CEEIOT(RMB)'!BE75/0.66174</f>
        <v>201784.76709383112</v>
      </c>
      <c r="BF75" s="1317">
        <f>'153-S 2018CEEIOT(RMB)'!BF75/0.66174</f>
        <v>587945.23545044346</v>
      </c>
      <c r="BG75" s="1317">
        <f>'153-S 2018CEEIOT(RMB)'!BG75/0.66174</f>
        <v>166360.28734233117</v>
      </c>
      <c r="BH75" s="1317">
        <f>'153-S 2018CEEIOT(RMB)'!BH75/0.66174</f>
        <v>28891.621062916867</v>
      </c>
      <c r="BI75" s="1317">
        <f>'153-S 2018CEEIOT(RMB)'!BI75/0.66174</f>
        <v>14009.983159464042</v>
      </c>
      <c r="BJ75" s="1317">
        <f>'153-S 2018CEEIOT(RMB)'!BJ75/0.66174</f>
        <v>1344.5985811293478</v>
      </c>
      <c r="BK75" s="1317">
        <f>'153-S 2018CEEIOT(RMB)'!BK75/0.66174</f>
        <v>1966.6916146437302</v>
      </c>
      <c r="BL75" s="1317">
        <f>'153-S 2018CEEIOT(RMB)'!BL75/0.66174</f>
        <v>67448.4748700419</v>
      </c>
      <c r="BM75" s="1317">
        <f>'153-S 2018CEEIOT(RMB)'!BM75/0.66174</f>
        <v>493057.97950384743</v>
      </c>
      <c r="BN75" s="1317">
        <f>'153-S 2018CEEIOT(RMB)'!BN75/0.66174</f>
        <v>3099.8591453751737</v>
      </c>
      <c r="BO75" s="1317">
        <f>'153-S 2018CEEIOT(RMB)'!BO75/0.66174</f>
        <v>69810.725545315174</v>
      </c>
      <c r="BP75" s="1317">
        <f>'153-S 2018CEEIOT(RMB)'!BP75/0.66174</f>
        <v>50531.370922861832</v>
      </c>
      <c r="BQ75" s="1317">
        <f>'153-S 2018CEEIOT(RMB)'!BQ75/0.66174</f>
        <v>941144.82833903912</v>
      </c>
      <c r="BR75" s="1317">
        <f>'153-S 2018CEEIOT(RMB)'!BR75/0.66174</f>
        <v>8226.8398582676291</v>
      </c>
      <c r="BS75" s="1317">
        <f>'153-S 2018CEEIOT(RMB)'!BS75/0.66174</f>
        <v>93448.743143277054</v>
      </c>
      <c r="BT75" s="1317">
        <f>'153-S 2018CEEIOT(RMB)'!BT75/0.66174</f>
        <v>12120904.633691937</v>
      </c>
      <c r="BU75" s="1317">
        <f>'153-S 2018CEEIOT(RMB)'!BU75/0.66174</f>
        <v>343521.95709528925</v>
      </c>
      <c r="BV75" s="1317">
        <f>'153-S 2018CEEIOT(RMB)'!BV75/0.66174</f>
        <v>88723.012677518476</v>
      </c>
      <c r="BW75" s="1317">
        <f>'153-S 2018CEEIOT(RMB)'!BW75/0.66174</f>
        <v>111.01916813324679</v>
      </c>
      <c r="BX75" s="1317">
        <f>'153-S 2018CEEIOT(RMB)'!BX75/0.66174</f>
        <v>686804.93613647926</v>
      </c>
      <c r="BY75" s="1317">
        <f>'153-S 2018CEEIOT(RMB)'!BY75/0.66174</f>
        <v>1465178.2385801489</v>
      </c>
      <c r="BZ75" s="1317">
        <f>'153-S 2018CEEIOT(RMB)'!BZ75/0.66174</f>
        <v>37041.66714622658</v>
      </c>
      <c r="CA75" s="1317">
        <f>'153-S 2018CEEIOT(RMB)'!CA75/0.66174</f>
        <v>42826.511836656624</v>
      </c>
      <c r="CB75" s="1317">
        <f>'153-S 2018CEEIOT(RMB)'!CB75/0.66174</f>
        <v>137317.31776906681</v>
      </c>
      <c r="CC75" s="1317">
        <f>'153-S 2018CEEIOT(RMB)'!CC75/0.66174</f>
        <v>859500.68119613745</v>
      </c>
      <c r="CD75" s="1317">
        <f>'153-S 2018CEEIOT(RMB)'!CD75/0.66174</f>
        <v>1115039.532649192</v>
      </c>
      <c r="CE75" s="1317">
        <f>'153-S 2018CEEIOT(RMB)'!CE75/0.66174</f>
        <v>1670209.9274004216</v>
      </c>
      <c r="CF75" s="1317">
        <f>'153-S 2018CEEIOT(RMB)'!CF75/0.66174</f>
        <v>112878.96103427268</v>
      </c>
      <c r="CG75" s="1317">
        <f>'153-S 2018CEEIOT(RMB)'!CG75/0.66174</f>
        <v>506655.44041905715</v>
      </c>
      <c r="CH75" s="1317">
        <f>'153-S 2018CEEIOT(RMB)'!CH75/0.66174</f>
        <v>28723.308929203853</v>
      </c>
      <c r="CI75" s="1317">
        <f>'153-S 2018CEEIOT(RMB)'!CI75/0.66174</f>
        <v>104686.64871274997</v>
      </c>
      <c r="CJ75" s="1317">
        <f>'153-S 2018CEEIOT(RMB)'!CJ75/0.66174</f>
        <v>131616.75822820919</v>
      </c>
      <c r="CK75" s="1317">
        <f>'153-S 2018CEEIOT(RMB)'!CK75/0.66174</f>
        <v>273718.1301016084</v>
      </c>
      <c r="CL75" s="1317">
        <f>'153-S 2018CEEIOT(RMB)'!CL75/0.66174</f>
        <v>351.67256154883495</v>
      </c>
      <c r="CM75" s="1317">
        <f>'153-S 2018CEEIOT(RMB)'!CM75/0.66174</f>
        <v>3229.7339508106834</v>
      </c>
      <c r="CN75" s="1317">
        <f>'153-S 2018CEEIOT(RMB)'!CN75/0.66174</f>
        <v>1827.7864624333638</v>
      </c>
      <c r="CO75" s="1317">
        <f>'153-S 2018CEEIOT(RMB)'!CO75/0.66174</f>
        <v>867.9086404288405</v>
      </c>
      <c r="CP75" s="1317">
        <f>'153-S 2018CEEIOT(RMB)'!CP75/0.66174</f>
        <v>17964.722958316663</v>
      </c>
      <c r="CQ75" s="1317">
        <f>'153-S 2018CEEIOT(RMB)'!CQ75/0.66174</f>
        <v>19506.479147671635</v>
      </c>
      <c r="CR75" s="1317">
        <f>'153-S 2018CEEIOT(RMB)'!CR75/0.66174</f>
        <v>5761.353519804351</v>
      </c>
      <c r="CS75" s="1317">
        <f>'153-S 2018CEEIOT(RMB)'!CS75/0.66174</f>
        <v>56188.712484266027</v>
      </c>
      <c r="CT75" s="1317">
        <f>'153-S 2018CEEIOT(RMB)'!CT75/0.66174</f>
        <v>9305.9499793437408</v>
      </c>
      <c r="CU75" s="1317">
        <f>'153-S 2018CEEIOT(RMB)'!CU75/0.66174</f>
        <v>62685.879214590699</v>
      </c>
      <c r="CV75" s="1317">
        <f>'153-S 2018CEEIOT(RMB)'!CV75/0.66174</f>
        <v>25019.686054863017</v>
      </c>
      <c r="CW75" s="1317">
        <f>'153-S 2018CEEIOT(RMB)'!CW75/0.66174</f>
        <v>36420.642215804961</v>
      </c>
      <c r="CX75" s="1317">
        <f>'153-S 2018CEEIOT(RMB)'!CX75/0.66174</f>
        <v>35799.04993085772</v>
      </c>
      <c r="CY75" s="1317">
        <f>'153-S 2018CEEIOT(RMB)'!CY75/0.66174</f>
        <v>6714.2233409275386</v>
      </c>
      <c r="CZ75" s="1317">
        <f>'153-S 2018CEEIOT(RMB)'!CZ75/0.66174</f>
        <v>821.15578617877759</v>
      </c>
      <c r="DA75" s="1317">
        <f>'153-S 2018CEEIOT(RMB)'!DA75/0.66174</f>
        <v>16531.912203942986</v>
      </c>
      <c r="DB75" s="1317">
        <f>'153-S 2018CEEIOT(RMB)'!DB75/0.66174</f>
        <v>130190.55606062269</v>
      </c>
      <c r="DC75" s="1317">
        <f>'153-S 2018CEEIOT(RMB)'!DC75/0.66174</f>
        <v>15865.489669408373</v>
      </c>
      <c r="DD75" s="1317">
        <f>'153-S 2018CEEIOT(RMB)'!DD75/0.66174</f>
        <v>35727.993339977264</v>
      </c>
      <c r="DE75" s="1317">
        <f>'153-S 2018CEEIOT(RMB)'!DE75/0.66174</f>
        <v>19042.25240015523</v>
      </c>
      <c r="DF75" s="1317">
        <f>'153-S 2018CEEIOT(RMB)'!DF75/0.66174</f>
        <v>634.8148189092816</v>
      </c>
      <c r="DG75" s="1317">
        <f>'153-S 2018CEEIOT(RMB)'!DG75/0.66174</f>
        <v>4756.0485641564019</v>
      </c>
      <c r="DH75" s="1317">
        <f>'153-S 2018CEEIOT(RMB)'!DH75/0.66174</f>
        <v>19226.112318430089</v>
      </c>
      <c r="DI75" s="1317">
        <f>'153-S 2018CEEIOT(RMB)'!DI75/0.66174</f>
        <v>41074.711387621028</v>
      </c>
      <c r="DJ75" s="1317">
        <f>'153-S 2018CEEIOT(RMB)'!DJ75/0.66174</f>
        <v>5064.9688890829175</v>
      </c>
      <c r="DK75" s="1317">
        <f>'153-S 2018CEEIOT(RMB)'!DK75/0.66174</f>
        <v>85274.857765798602</v>
      </c>
      <c r="DL75" s="1317">
        <f>'153-S 2018CEEIOT(RMB)'!DL75/0.66174</f>
        <v>24144.36520911222</v>
      </c>
      <c r="DM75" s="1317">
        <f>'153-S 2018CEEIOT(RMB)'!DM75/0.66174</f>
        <v>128725.97381659992</v>
      </c>
      <c r="DN75" s="1317">
        <f>'153-S 2018CEEIOT(RMB)'!DN75/0.66174</f>
        <v>418.49236826776354</v>
      </c>
      <c r="DO75" s="1317">
        <f>'153-S 2018CEEIOT(RMB)'!DO75/0.66174</f>
        <v>219664.0097538851</v>
      </c>
      <c r="DP75" s="1317">
        <f>'153-S 2018CEEIOT(RMB)'!DP75/0.66174</f>
        <v>7346.3913735308124</v>
      </c>
      <c r="DQ75" s="1317">
        <f>'153-S 2018CEEIOT(RMB)'!DQ75/0.66174</f>
        <v>133896.96989488069</v>
      </c>
      <c r="DR75" s="1317">
        <f>'153-S 2018CEEIOT(RMB)'!DR75/0.66174</f>
        <v>0</v>
      </c>
      <c r="DS75" s="1317">
        <f>'153-S 2018CEEIOT(RMB)'!DS75/0.66174</f>
        <v>149138.62704057569</v>
      </c>
      <c r="DT75" s="1317">
        <f>'153-S 2018CEEIOT(RMB)'!DT75/0.66174</f>
        <v>6692191.2146827551</v>
      </c>
      <c r="DU75" s="1317">
        <f>'153-S 2018CEEIOT(RMB)'!DU75/0.66174</f>
        <v>28429.262625046595</v>
      </c>
      <c r="DV75" s="1317">
        <f>'153-S 2018CEEIOT(RMB)'!DV75/0.66174</f>
        <v>11064.61800218952</v>
      </c>
      <c r="DW75" s="1317">
        <f>'153-S 2018CEEIOT(RMB)'!DW75/0.66174</f>
        <v>0</v>
      </c>
      <c r="DX75" s="1317">
        <f>'153-S 2018CEEIOT(RMB)'!DX75/0.66174</f>
        <v>260764.07553298425</v>
      </c>
      <c r="DY75" s="1317">
        <f>'153-S 2018CEEIOT(RMB)'!DY75/0.66174</f>
        <v>0</v>
      </c>
      <c r="DZ75" s="1317">
        <f>'153-S 2018CEEIOT(RMB)'!DZ75/0.66174</f>
        <v>0</v>
      </c>
      <c r="EA75" s="1317">
        <f>'153-S 2018CEEIOT(RMB)'!EA75/0.66174</f>
        <v>0</v>
      </c>
      <c r="EB75" s="1317">
        <f>'153-S 2018CEEIOT(RMB)'!EB75/0.66174</f>
        <v>0</v>
      </c>
      <c r="EC75" s="1317">
        <f>'153-S 2018CEEIOT(RMB)'!EC75/0.66174</f>
        <v>0</v>
      </c>
      <c r="ED75" s="1317">
        <f>'153-S 2018CEEIOT(RMB)'!ED75/0.66174</f>
        <v>0</v>
      </c>
      <c r="EE75" s="1317">
        <f>'153-S 2018CEEIOT(RMB)'!EE75/0.66174</f>
        <v>0</v>
      </c>
      <c r="EF75" s="1317">
        <f>'153-S 2018CEEIOT(RMB)'!EF75/0.66174</f>
        <v>0</v>
      </c>
      <c r="EG75" s="1317">
        <f>'153-S 2018CEEIOT(RMB)'!EG75/0.66174</f>
        <v>0</v>
      </c>
      <c r="EH75" s="1317">
        <f>'153-S 2018CEEIOT(RMB)'!EH75/0.66174</f>
        <v>0</v>
      </c>
      <c r="EI75" s="1317">
        <f>'153-S 2018CEEIOT(RMB)'!EI75/0.66174</f>
        <v>6041.4317151333507</v>
      </c>
      <c r="EJ75" s="1317">
        <f>'153-S 2018CEEIOT(RMB)'!EJ75/0.66174</f>
        <v>0</v>
      </c>
      <c r="EK75" s="1317">
        <f>'153-S 2018CEEIOT(RMB)'!EK75/0.66174</f>
        <v>43.188872637064698</v>
      </c>
      <c r="EL75" s="1317">
        <f>'153-S 2018CEEIOT(RMB)'!EL75/0.66174</f>
        <v>0</v>
      </c>
      <c r="EM75" s="1317">
        <f>'153-S 2018CEEIOT(RMB)'!EM75/0.66174</f>
        <v>0</v>
      </c>
      <c r="EN75" s="1317">
        <f>'153-S 2018CEEIOT(RMB)'!EN75/0.66174</f>
        <v>0</v>
      </c>
      <c r="EO75" s="1317">
        <f>'153-S 2018CEEIOT(RMB)'!EO75/0.66174</f>
        <v>0</v>
      </c>
      <c r="EP75" s="1317">
        <f>'153-S 2018CEEIOT(RMB)'!EP75/0.66174</f>
        <v>807.55223552330528</v>
      </c>
      <c r="EQ75" s="1317">
        <f>'153-S 2018CEEIOT(RMB)'!EQ75/0.66174</f>
        <v>0</v>
      </c>
      <c r="ER75" s="1317">
        <f>'153-S 2018CEEIOT(RMB)'!ER75/0.66174</f>
        <v>89583.74684529037</v>
      </c>
      <c r="ES75" s="1317">
        <f>'153-S 2018CEEIOT(RMB)'!ES75/0.66174</f>
        <v>2980.4338548569294</v>
      </c>
      <c r="ET75" s="1317">
        <f>'153-S 2018CEEIOT(RMB)'!ET75/0.66174</f>
        <v>0</v>
      </c>
      <c r="EU75" s="1317">
        <f>'153-S 2018CEEIOT(RMB)'!EU75/0.66174</f>
        <v>0</v>
      </c>
      <c r="EV75" s="1317">
        <f>'153-S 2018CEEIOT(RMB)'!EV75/0.66174</f>
        <v>456.49191638298106</v>
      </c>
      <c r="EW75" s="1317">
        <f>'153-S 2018CEEIOT(RMB)'!EW75/0.66174</f>
        <v>390.80916751831012</v>
      </c>
      <c r="EX75" s="1317">
        <f>'153-S 2018CEEIOT(RMB)'!EX75/0.66174</f>
        <v>0</v>
      </c>
      <c r="EY75" s="1317">
        <f>'153-S 2018CEEIOT(RMB)'!EY75/0.66174</f>
        <v>0</v>
      </c>
      <c r="EZ75" s="1318">
        <f>'153-S 2018CEEIOT(RMB)'!EZ75/0.66174</f>
        <v>0</v>
      </c>
      <c r="FA75" s="1285">
        <f>'153-S 2018CEEIOT(RMB)'!FA75/0.66174</f>
        <v>33300352.75348635</v>
      </c>
      <c r="FB75" s="1259">
        <f>'153-S 2018CEEIOT(RMB)'!FB75/0.66174</f>
        <v>0</v>
      </c>
      <c r="FC75" s="1259">
        <f>'153-S 2018CEEIOT(RMB)'!FC75/0.66174</f>
        <v>0</v>
      </c>
      <c r="FD75" s="1319">
        <f>'153-S 2018CEEIOT(RMB)'!FD75/0.66174</f>
        <v>0</v>
      </c>
      <c r="FE75" s="1259">
        <f>'153-S 2018CEEIOT(RMB)'!FE75/0.66174</f>
        <v>0</v>
      </c>
      <c r="FF75" s="1319">
        <f>'153-S 2018CEEIOT(RMB)'!FF75/0.66174</f>
        <v>0</v>
      </c>
      <c r="FG75" s="1259">
        <f>'153-S 2018CEEIOT(RMB)'!FG75/0.66174</f>
        <v>52111184.388338774</v>
      </c>
      <c r="FH75" s="1259">
        <f>'153-S 2018CEEIOT(RMB)'!FH75/0.66174</f>
        <v>-225028.26695625694</v>
      </c>
      <c r="FI75" s="1319">
        <f>'153-S 2018CEEIOT(RMB)'!FI75/0.66174</f>
        <v>51886156.12138252</v>
      </c>
      <c r="FJ75" s="1259">
        <f>'153-S 2018CEEIOT(RMB)'!FJ75/0.66174</f>
        <v>14600001.74023206</v>
      </c>
      <c r="FK75" s="1320">
        <f>'153-S 2018CEEIOT(RMB)'!FK75/0.66174</f>
        <v>66486157.861614577</v>
      </c>
      <c r="FL75" s="1321">
        <f>'153-S 2018CEEIOT(RMB)'!FL75/0.66174</f>
        <v>4357944.3131602602</v>
      </c>
      <c r="FM75" s="1285">
        <f>'153-S 2018CEEIOT(RMB)'!FM75/0.66174</f>
        <v>95428566.301940694</v>
      </c>
    </row>
    <row r="76" spans="1:169" x14ac:dyDescent="0.25">
      <c r="A76" s="1530"/>
      <c r="B76" s="1281" t="s">
        <v>680</v>
      </c>
      <c r="C76" s="1282" t="s">
        <v>1235</v>
      </c>
      <c r="D76" s="1317">
        <f>'153-S 2018CEEIOT(RMB)'!D76/0.66174</f>
        <v>55530.547352093614</v>
      </c>
      <c r="E76" s="1317">
        <f>'153-S 2018CEEIOT(RMB)'!E76/0.66174</f>
        <v>1506.9900539847506</v>
      </c>
      <c r="F76" s="1317">
        <f>'153-S 2018CEEIOT(RMB)'!F76/0.66174</f>
        <v>24558.396254373907</v>
      </c>
      <c r="G76" s="1317">
        <f>'153-S 2018CEEIOT(RMB)'!G76/0.66174</f>
        <v>96782.492048950546</v>
      </c>
      <c r="H76" s="1317">
        <f>'153-S 2018CEEIOT(RMB)'!H76/0.66174</f>
        <v>6831.3942699854952</v>
      </c>
      <c r="I76" s="1317">
        <f>'153-S 2018CEEIOT(RMB)'!I76/0.66174</f>
        <v>207944.53176434193</v>
      </c>
      <c r="J76" s="1317">
        <f>'153-S 2018CEEIOT(RMB)'!J76/0.66174</f>
        <v>163500.5350485961</v>
      </c>
      <c r="K76" s="1317">
        <f>'153-S 2018CEEIOT(RMB)'!K76/0.66174</f>
        <v>165290.60058392995</v>
      </c>
      <c r="L76" s="1317">
        <f>'153-S 2018CEEIOT(RMB)'!L76/0.66174</f>
        <v>264304.79153606424</v>
      </c>
      <c r="M76" s="1317">
        <f>'153-S 2018CEEIOT(RMB)'!M76/0.66174</f>
        <v>102414.18076256757</v>
      </c>
      <c r="N76" s="1317">
        <f>'153-S 2018CEEIOT(RMB)'!N76/0.66174</f>
        <v>64608.048647178184</v>
      </c>
      <c r="O76" s="1317">
        <f>'153-S 2018CEEIOT(RMB)'!O76/0.66174</f>
        <v>3591.544929348026</v>
      </c>
      <c r="P76" s="1317">
        <f>'153-S 2018CEEIOT(RMB)'!P76/0.66174</f>
        <v>43433.560608869935</v>
      </c>
      <c r="Q76" s="1317">
        <f>'153-S 2018CEEIOT(RMB)'!Q76/0.66174</f>
        <v>8858.1148526142752</v>
      </c>
      <c r="R76" s="1317">
        <f>'153-S 2018CEEIOT(RMB)'!R76/0.66174</f>
        <v>19728.884229862397</v>
      </c>
      <c r="S76" s="1317">
        <f>'153-S 2018CEEIOT(RMB)'!S76/0.66174</f>
        <v>18445.58162729281</v>
      </c>
      <c r="T76" s="1317">
        <f>'153-S 2018CEEIOT(RMB)'!T76/0.66174</f>
        <v>22756.227527072675</v>
      </c>
      <c r="U76" s="1317">
        <f>'153-S 2018CEEIOT(RMB)'!U76/0.66174</f>
        <v>61602.132197946201</v>
      </c>
      <c r="V76" s="1317">
        <f>'153-S 2018CEEIOT(RMB)'!V76/0.66174</f>
        <v>5541.4519929703292</v>
      </c>
      <c r="W76" s="1317">
        <f>'153-S 2018CEEIOT(RMB)'!W76/0.66174</f>
        <v>10849.7878060196</v>
      </c>
      <c r="X76" s="1317">
        <f>'153-S 2018CEEIOT(RMB)'!X76/0.66174</f>
        <v>23616.153341887948</v>
      </c>
      <c r="Y76" s="1317">
        <f>'153-S 2018CEEIOT(RMB)'!Y76/0.66174</f>
        <v>58320.312049547872</v>
      </c>
      <c r="Z76" s="1317">
        <f>'153-S 2018CEEIOT(RMB)'!Z76/0.66174</f>
        <v>27599.238403958178</v>
      </c>
      <c r="AA76" s="1317">
        <f>'153-S 2018CEEIOT(RMB)'!AA76/0.66174</f>
        <v>40400.285903113065</v>
      </c>
      <c r="AB76" s="1317">
        <f>'153-S 2018CEEIOT(RMB)'!AB76/0.66174</f>
        <v>716.05226050978206</v>
      </c>
      <c r="AC76" s="1317">
        <f>'153-S 2018CEEIOT(RMB)'!AC76/0.66174</f>
        <v>7603.7272647373711</v>
      </c>
      <c r="AD76" s="1317">
        <f>'153-S 2018CEEIOT(RMB)'!AD76/0.66174</f>
        <v>110697.27725255513</v>
      </c>
      <c r="AE76" s="1317">
        <f>'153-S 2018CEEIOT(RMB)'!AE76/0.66174</f>
        <v>7306.5282164323726</v>
      </c>
      <c r="AF76" s="1317">
        <f>'153-S 2018CEEIOT(RMB)'!AF76/0.66174</f>
        <v>9808.7454742597729</v>
      </c>
      <c r="AG76" s="1317">
        <f>'153-S 2018CEEIOT(RMB)'!AG76/0.66174</f>
        <v>10992.208795524526</v>
      </c>
      <c r="AH76" s="1317">
        <f>'153-S 2018CEEIOT(RMB)'!AH76/0.66174</f>
        <v>6658.0677403053896</v>
      </c>
      <c r="AI76" s="1317">
        <f>'153-S 2018CEEIOT(RMB)'!AI76/0.66174</f>
        <v>8015.0542745247112</v>
      </c>
      <c r="AJ76" s="1317">
        <f>'153-S 2018CEEIOT(RMB)'!AJ76/0.66174</f>
        <v>299885.40366391372</v>
      </c>
      <c r="AK76" s="1317">
        <f>'153-S 2018CEEIOT(RMB)'!AK76/0.66174</f>
        <v>20413.312253462514</v>
      </c>
      <c r="AL76" s="1317">
        <f>'153-S 2018CEEIOT(RMB)'!AL76/0.66174</f>
        <v>34383.180097903904</v>
      </c>
      <c r="AM76" s="1317">
        <f>'153-S 2018CEEIOT(RMB)'!AM76/0.66174</f>
        <v>12976.910813041241</v>
      </c>
      <c r="AN76" s="1317">
        <f>'153-S 2018CEEIOT(RMB)'!AN76/0.66174</f>
        <v>168199.24957327588</v>
      </c>
      <c r="AO76" s="1317">
        <f>'153-S 2018CEEIOT(RMB)'!AO76/0.66174</f>
        <v>12638.571768341993</v>
      </c>
      <c r="AP76" s="1317">
        <f>'153-S 2018CEEIOT(RMB)'!AP76/0.66174</f>
        <v>13847.26031183024</v>
      </c>
      <c r="AQ76" s="1317">
        <f>'153-S 2018CEEIOT(RMB)'!AQ76/0.66174</f>
        <v>489087.69619847526</v>
      </c>
      <c r="AR76" s="1317">
        <f>'153-S 2018CEEIOT(RMB)'!AR76/0.66174</f>
        <v>556331.18720650033</v>
      </c>
      <c r="AS76" s="1317">
        <f>'153-S 2018CEEIOT(RMB)'!AS76/0.66174</f>
        <v>27906.563721018563</v>
      </c>
      <c r="AT76" s="1317">
        <f>'153-S 2018CEEIOT(RMB)'!AT76/0.66174</f>
        <v>419558.51896318595</v>
      </c>
      <c r="AU76" s="1317">
        <f>'153-S 2018CEEIOT(RMB)'!AU76/0.66174</f>
        <v>256410.58398629245</v>
      </c>
      <c r="AV76" s="1317">
        <f>'153-S 2018CEEIOT(RMB)'!AV76/0.66174</f>
        <v>45020.878952982232</v>
      </c>
      <c r="AW76" s="1317">
        <f>'153-S 2018CEEIOT(RMB)'!AW76/0.66174</f>
        <v>156434.52752764142</v>
      </c>
      <c r="AX76" s="1317">
        <f>'153-S 2018CEEIOT(RMB)'!AX76/0.66174</f>
        <v>250215.4005359087</v>
      </c>
      <c r="AY76" s="1317">
        <f>'153-S 2018CEEIOT(RMB)'!AY76/0.66174</f>
        <v>213422.82602213122</v>
      </c>
      <c r="AZ76" s="1317">
        <f>'153-S 2018CEEIOT(RMB)'!AZ76/0.66174</f>
        <v>21314.760352220252</v>
      </c>
      <c r="BA76" s="1317">
        <f>'153-S 2018CEEIOT(RMB)'!BA76/0.66174</f>
        <v>173609.97362655049</v>
      </c>
      <c r="BB76" s="1317">
        <f>'153-S 2018CEEIOT(RMB)'!BB76/0.66174</f>
        <v>36254.658466331312</v>
      </c>
      <c r="BC76" s="1317">
        <f>'153-S 2018CEEIOT(RMB)'!BC76/0.66174</f>
        <v>85274.171569913524</v>
      </c>
      <c r="BD76" s="1317">
        <f>'153-S 2018CEEIOT(RMB)'!BD76/0.66174</f>
        <v>156080.8985961345</v>
      </c>
      <c r="BE76" s="1317">
        <f>'153-S 2018CEEIOT(RMB)'!BE76/0.66174</f>
        <v>202273.58433049961</v>
      </c>
      <c r="BF76" s="1317">
        <f>'153-S 2018CEEIOT(RMB)'!BF76/0.66174</f>
        <v>76774.909410812048</v>
      </c>
      <c r="BG76" s="1317">
        <f>'153-S 2018CEEIOT(RMB)'!BG76/0.66174</f>
        <v>9641.0699352125121</v>
      </c>
      <c r="BH76" s="1317">
        <f>'153-S 2018CEEIOT(RMB)'!BH76/0.66174</f>
        <v>107390.76910881029</v>
      </c>
      <c r="BI76" s="1317">
        <f>'153-S 2018CEEIOT(RMB)'!BI76/0.66174</f>
        <v>1027135.2636799884</v>
      </c>
      <c r="BJ76" s="1317">
        <f>'153-S 2018CEEIOT(RMB)'!BJ76/0.66174</f>
        <v>6572.9166307565019</v>
      </c>
      <c r="BK76" s="1317">
        <f>'153-S 2018CEEIOT(RMB)'!BK76/0.66174</f>
        <v>261739.02661836694</v>
      </c>
      <c r="BL76" s="1317">
        <f>'153-S 2018CEEIOT(RMB)'!BL76/0.66174</f>
        <v>54076.970672691627</v>
      </c>
      <c r="BM76" s="1317">
        <f>'153-S 2018CEEIOT(RMB)'!BM76/0.66174</f>
        <v>531546.6054927964</v>
      </c>
      <c r="BN76" s="1317">
        <f>'153-S 2018CEEIOT(RMB)'!BN76/0.66174</f>
        <v>33995.973453279585</v>
      </c>
      <c r="BO76" s="1317">
        <f>'153-S 2018CEEIOT(RMB)'!BO76/0.66174</f>
        <v>205140.73019590983</v>
      </c>
      <c r="BP76" s="1317">
        <f>'153-S 2018CEEIOT(RMB)'!BP76/0.66174</f>
        <v>140834.71484544754</v>
      </c>
      <c r="BQ76" s="1317">
        <f>'153-S 2018CEEIOT(RMB)'!BQ76/0.66174</f>
        <v>2881249.3857559655</v>
      </c>
      <c r="BR76" s="1317">
        <f>'153-S 2018CEEIOT(RMB)'!BR76/0.66174</f>
        <v>3294161.4536407939</v>
      </c>
      <c r="BS76" s="1317">
        <f>'153-S 2018CEEIOT(RMB)'!BS76/0.66174</f>
        <v>1563006.0553514699</v>
      </c>
      <c r="BT76" s="1317">
        <f>'153-S 2018CEEIOT(RMB)'!BT76/0.66174</f>
        <v>3086149.1189037506</v>
      </c>
      <c r="BU76" s="1317">
        <f>'153-S 2018CEEIOT(RMB)'!BU76/0.66174</f>
        <v>22669291.101267457</v>
      </c>
      <c r="BV76" s="1317">
        <f>'153-S 2018CEEIOT(RMB)'!BV76/0.66174</f>
        <v>3730097.8276075111</v>
      </c>
      <c r="BW76" s="1317">
        <f>'153-S 2018CEEIOT(RMB)'!BW76/0.66174</f>
        <v>99572.656262844102</v>
      </c>
      <c r="BX76" s="1317">
        <f>'153-S 2018CEEIOT(RMB)'!BX76/0.66174</f>
        <v>954592.24113412225</v>
      </c>
      <c r="BY76" s="1317">
        <f>'153-S 2018CEEIOT(RMB)'!BY76/0.66174</f>
        <v>5485869.6595200915</v>
      </c>
      <c r="BZ76" s="1317">
        <f>'153-S 2018CEEIOT(RMB)'!BZ76/0.66174</f>
        <v>2052569.9365878038</v>
      </c>
      <c r="CA76" s="1317">
        <f>'153-S 2018CEEIOT(RMB)'!CA76/0.66174</f>
        <v>563866.99394861457</v>
      </c>
      <c r="CB76" s="1317">
        <f>'153-S 2018CEEIOT(RMB)'!CB76/0.66174</f>
        <v>715533.08134727448</v>
      </c>
      <c r="CC76" s="1317">
        <f>'153-S 2018CEEIOT(RMB)'!CC76/0.66174</f>
        <v>1697279.1396208608</v>
      </c>
      <c r="CD76" s="1317">
        <f>'153-S 2018CEEIOT(RMB)'!CD76/0.66174</f>
        <v>7490525.4707053835</v>
      </c>
      <c r="CE76" s="1317">
        <f>'153-S 2018CEEIOT(RMB)'!CE76/0.66174</f>
        <v>3480661.3491116678</v>
      </c>
      <c r="CF76" s="1317">
        <f>'153-S 2018CEEIOT(RMB)'!CF76/0.66174</f>
        <v>1584495.8058360654</v>
      </c>
      <c r="CG76" s="1317">
        <f>'153-S 2018CEEIOT(RMB)'!CG76/0.66174</f>
        <v>986188.91456288996</v>
      </c>
      <c r="CH76" s="1317">
        <f>'153-S 2018CEEIOT(RMB)'!CH76/0.66174</f>
        <v>897996.18702101393</v>
      </c>
      <c r="CI76" s="1317">
        <f>'153-S 2018CEEIOT(RMB)'!CI76/0.66174</f>
        <v>791213.63737900974</v>
      </c>
      <c r="CJ76" s="1317">
        <f>'153-S 2018CEEIOT(RMB)'!CJ76/0.66174</f>
        <v>1063475.3356586837</v>
      </c>
      <c r="CK76" s="1317">
        <f>'153-S 2018CEEIOT(RMB)'!CK76/0.66174</f>
        <v>315301.57998252794</v>
      </c>
      <c r="CL76" s="1317">
        <f>'153-S 2018CEEIOT(RMB)'!CL76/0.66174</f>
        <v>18031.818432748449</v>
      </c>
      <c r="CM76" s="1317">
        <f>'153-S 2018CEEIOT(RMB)'!CM76/0.66174</f>
        <v>10700131.162325868</v>
      </c>
      <c r="CN76" s="1317">
        <f>'153-S 2018CEEIOT(RMB)'!CN76/0.66174</f>
        <v>408403.80781684513</v>
      </c>
      <c r="CO76" s="1317">
        <f>'153-S 2018CEEIOT(RMB)'!CO76/0.66174</f>
        <v>60042.032485317221</v>
      </c>
      <c r="CP76" s="1317">
        <f>'153-S 2018CEEIOT(RMB)'!CP76/0.66174</f>
        <v>426510.87150785193</v>
      </c>
      <c r="CQ76" s="1317">
        <f>'153-S 2018CEEIOT(RMB)'!CQ76/0.66174</f>
        <v>3385.603965512028</v>
      </c>
      <c r="CR76" s="1317">
        <f>'153-S 2018CEEIOT(RMB)'!CR76/0.66174</f>
        <v>234490.66994323637</v>
      </c>
      <c r="CS76" s="1317">
        <f>'153-S 2018CEEIOT(RMB)'!CS76/0.66174</f>
        <v>735081.70394121029</v>
      </c>
      <c r="CT76" s="1317">
        <f>'153-S 2018CEEIOT(RMB)'!CT76/0.66174</f>
        <v>92579.078494830464</v>
      </c>
      <c r="CU76" s="1317">
        <f>'153-S 2018CEEIOT(RMB)'!CU76/0.66174</f>
        <v>1199794.2189040596</v>
      </c>
      <c r="CV76" s="1317">
        <f>'153-S 2018CEEIOT(RMB)'!CV76/0.66174</f>
        <v>76094.446708398755</v>
      </c>
      <c r="CW76" s="1317">
        <f>'153-S 2018CEEIOT(RMB)'!CW76/0.66174</f>
        <v>33826.159057688659</v>
      </c>
      <c r="CX76" s="1317">
        <f>'153-S 2018CEEIOT(RMB)'!CX76/0.66174</f>
        <v>397043.91958083544</v>
      </c>
      <c r="CY76" s="1317">
        <f>'153-S 2018CEEIOT(RMB)'!CY76/0.66174</f>
        <v>371629.87246357073</v>
      </c>
      <c r="CZ76" s="1317">
        <f>'153-S 2018CEEIOT(RMB)'!CZ76/0.66174</f>
        <v>58920.714313354001</v>
      </c>
      <c r="DA76" s="1317">
        <f>'153-S 2018CEEIOT(RMB)'!DA76/0.66174</f>
        <v>60310.101635278072</v>
      </c>
      <c r="DB76" s="1317">
        <f>'153-S 2018CEEIOT(RMB)'!DB76/0.66174</f>
        <v>3948152.7344839042</v>
      </c>
      <c r="DC76" s="1317">
        <f>'153-S 2018CEEIOT(RMB)'!DC76/0.66174</f>
        <v>501542.51247628336</v>
      </c>
      <c r="DD76" s="1317">
        <f>'153-S 2018CEEIOT(RMB)'!DD76/0.66174</f>
        <v>412190.36647849623</v>
      </c>
      <c r="DE76" s="1317">
        <f>'153-S 2018CEEIOT(RMB)'!DE76/0.66174</f>
        <v>284540.05945235491</v>
      </c>
      <c r="DF76" s="1317">
        <f>'153-S 2018CEEIOT(RMB)'!DF76/0.66174</f>
        <v>5341387.373673507</v>
      </c>
      <c r="DG76" s="1317">
        <f>'153-S 2018CEEIOT(RMB)'!DG76/0.66174</f>
        <v>402306.73873126885</v>
      </c>
      <c r="DH76" s="1317">
        <f>'153-S 2018CEEIOT(RMB)'!DH76/0.66174</f>
        <v>29462.627157828829</v>
      </c>
      <c r="DI76" s="1317">
        <f>'153-S 2018CEEIOT(RMB)'!DI76/0.66174</f>
        <v>32016.248962939335</v>
      </c>
      <c r="DJ76" s="1317">
        <f>'153-S 2018CEEIOT(RMB)'!DJ76/0.66174</f>
        <v>5469.6271903339948</v>
      </c>
      <c r="DK76" s="1317">
        <f>'153-S 2018CEEIOT(RMB)'!DK76/0.66174</f>
        <v>4119.7437142851995</v>
      </c>
      <c r="DL76" s="1317">
        <f>'153-S 2018CEEIOT(RMB)'!DL76/0.66174</f>
        <v>22449.683587061623</v>
      </c>
      <c r="DM76" s="1317">
        <f>'153-S 2018CEEIOT(RMB)'!DM76/0.66174</f>
        <v>6491.2504235174347</v>
      </c>
      <c r="DN76" s="1317">
        <f>'153-S 2018CEEIOT(RMB)'!DN76/0.66174</f>
        <v>22.703018505432311</v>
      </c>
      <c r="DO76" s="1317">
        <f>'153-S 2018CEEIOT(RMB)'!DO76/0.66174</f>
        <v>1744.8763193043321</v>
      </c>
      <c r="DP76" s="1317">
        <f>'153-S 2018CEEIOT(RMB)'!DP76/0.66174</f>
        <v>0</v>
      </c>
      <c r="DQ76" s="1317">
        <f>'153-S 2018CEEIOT(RMB)'!DQ76/0.66174</f>
        <v>82451.22447492338</v>
      </c>
      <c r="DR76" s="1317">
        <f>'153-S 2018CEEIOT(RMB)'!DR76/0.66174</f>
        <v>54587.447741630167</v>
      </c>
      <c r="DS76" s="1317">
        <f>'153-S 2018CEEIOT(RMB)'!DS76/0.66174</f>
        <v>0</v>
      </c>
      <c r="DT76" s="1317">
        <f>'153-S 2018CEEIOT(RMB)'!DT76/0.66174</f>
        <v>6120.8409619949025</v>
      </c>
      <c r="DU76" s="1317">
        <f>'153-S 2018CEEIOT(RMB)'!DU76/0.66174</f>
        <v>0</v>
      </c>
      <c r="DV76" s="1317">
        <f>'153-S 2018CEEIOT(RMB)'!DV76/0.66174</f>
        <v>228271.85505105305</v>
      </c>
      <c r="DW76" s="1317">
        <f>'153-S 2018CEEIOT(RMB)'!DW76/0.66174</f>
        <v>8559.2249903337379</v>
      </c>
      <c r="DX76" s="1317">
        <f>'153-S 2018CEEIOT(RMB)'!DX76/0.66174</f>
        <v>7298.0040156935984</v>
      </c>
      <c r="DY76" s="1317">
        <f>'153-S 2018CEEIOT(RMB)'!DY76/0.66174</f>
        <v>0</v>
      </c>
      <c r="DZ76" s="1317">
        <f>'153-S 2018CEEIOT(RMB)'!DZ76/0.66174</f>
        <v>0</v>
      </c>
      <c r="EA76" s="1317">
        <f>'153-S 2018CEEIOT(RMB)'!EA76/0.66174</f>
        <v>14.230846522093724</v>
      </c>
      <c r="EB76" s="1317">
        <f>'153-S 2018CEEIOT(RMB)'!EB76/0.66174</f>
        <v>7.9720166685230618</v>
      </c>
      <c r="EC76" s="1317">
        <f>'153-S 2018CEEIOT(RMB)'!EC76/0.66174</f>
        <v>108.02064659808403</v>
      </c>
      <c r="ED76" s="1317">
        <f>'153-S 2018CEEIOT(RMB)'!ED76/0.66174</f>
        <v>0</v>
      </c>
      <c r="EE76" s="1317">
        <f>'153-S 2018CEEIOT(RMB)'!EE76/0.66174</f>
        <v>0</v>
      </c>
      <c r="EF76" s="1317">
        <f>'153-S 2018CEEIOT(RMB)'!EF76/0.66174</f>
        <v>6319.6214626211486</v>
      </c>
      <c r="EG76" s="1317">
        <f>'153-S 2018CEEIOT(RMB)'!EG76/0.66174</f>
        <v>276.7959901757352</v>
      </c>
      <c r="EH76" s="1317">
        <f>'153-S 2018CEEIOT(RMB)'!EH76/0.66174</f>
        <v>0</v>
      </c>
      <c r="EI76" s="1317">
        <f>'153-S 2018CEEIOT(RMB)'!EI76/0.66174</f>
        <v>6096.4311243049433</v>
      </c>
      <c r="EJ76" s="1317">
        <f>'153-S 2018CEEIOT(RMB)'!EJ76/0.66174</f>
        <v>588170.38983203238</v>
      </c>
      <c r="EK76" s="1317">
        <f>'153-S 2018CEEIOT(RMB)'!EK76/0.66174</f>
        <v>105.63019319196778</v>
      </c>
      <c r="EL76" s="1317">
        <f>'153-S 2018CEEIOT(RMB)'!EL76/0.66174</f>
        <v>0</v>
      </c>
      <c r="EM76" s="1317">
        <f>'153-S 2018CEEIOT(RMB)'!EM76/0.66174</f>
        <v>0</v>
      </c>
      <c r="EN76" s="1317">
        <f>'153-S 2018CEEIOT(RMB)'!EN76/0.66174</f>
        <v>0</v>
      </c>
      <c r="EO76" s="1317">
        <f>'153-S 2018CEEIOT(RMB)'!EO76/0.66174</f>
        <v>3445.6654721944547</v>
      </c>
      <c r="EP76" s="1317">
        <f>'153-S 2018CEEIOT(RMB)'!EP76/0.66174</f>
        <v>10.980609809819557</v>
      </c>
      <c r="EQ76" s="1317">
        <f>'153-S 2018CEEIOT(RMB)'!EQ76/0.66174</f>
        <v>15096.419189874103</v>
      </c>
      <c r="ER76" s="1317">
        <f>'153-S 2018CEEIOT(RMB)'!ER76/0.66174</f>
        <v>5906.4201861337524</v>
      </c>
      <c r="ES76" s="1317">
        <f>'153-S 2018CEEIOT(RMB)'!ES76/0.66174</f>
        <v>926.50666598639873</v>
      </c>
      <c r="ET76" s="1317">
        <f>'153-S 2018CEEIOT(RMB)'!ET76/0.66174</f>
        <v>123.99999642764053</v>
      </c>
      <c r="EU76" s="1317">
        <f>'153-S 2018CEEIOT(RMB)'!EU76/0.66174</f>
        <v>0</v>
      </c>
      <c r="EV76" s="1317">
        <f>'153-S 2018CEEIOT(RMB)'!EV76/0.66174</f>
        <v>3570.9485717111443</v>
      </c>
      <c r="EW76" s="1317">
        <f>'153-S 2018CEEIOT(RMB)'!EW76/0.66174</f>
        <v>338.67480727569301</v>
      </c>
      <c r="EX76" s="1317">
        <f>'153-S 2018CEEIOT(RMB)'!EX76/0.66174</f>
        <v>178.76464591995085</v>
      </c>
      <c r="EY76" s="1317">
        <f>'153-S 2018CEEIOT(RMB)'!EY76/0.66174</f>
        <v>0</v>
      </c>
      <c r="EZ76" s="1318">
        <f>'153-S 2018CEEIOT(RMB)'!EZ76/0.66174</f>
        <v>0</v>
      </c>
      <c r="FA76" s="1285">
        <f>'153-S 2018CEEIOT(RMB)'!FA76/0.66174</f>
        <v>100055458.24159804</v>
      </c>
      <c r="FB76" s="1259">
        <f>'153-S 2018CEEIOT(RMB)'!FB76/0.66174</f>
        <v>0</v>
      </c>
      <c r="FC76" s="1259">
        <f>'153-S 2018CEEIOT(RMB)'!FC76/0.66174</f>
        <v>0</v>
      </c>
      <c r="FD76" s="1319">
        <f>'153-S 2018CEEIOT(RMB)'!FD76/0.66174</f>
        <v>0</v>
      </c>
      <c r="FE76" s="1259">
        <f>'153-S 2018CEEIOT(RMB)'!FE76/0.66174</f>
        <v>0</v>
      </c>
      <c r="FF76" s="1319">
        <f>'153-S 2018CEEIOT(RMB)'!FF76/0.66174</f>
        <v>0</v>
      </c>
      <c r="FG76" s="1259">
        <f>'153-S 2018CEEIOT(RMB)'!FG76/0.66174</f>
        <v>17260661.498048935</v>
      </c>
      <c r="FH76" s="1259">
        <f>'153-S 2018CEEIOT(RMB)'!FH76/0.66174</f>
        <v>2601637.1477059801</v>
      </c>
      <c r="FI76" s="1319">
        <f>'153-S 2018CEEIOT(RMB)'!FI76/0.66174</f>
        <v>19862298.645754915</v>
      </c>
      <c r="FJ76" s="1259">
        <f>'153-S 2018CEEIOT(RMB)'!FJ76/0.66174</f>
        <v>31113882.464237154</v>
      </c>
      <c r="FK76" s="1320">
        <f>'153-S 2018CEEIOT(RMB)'!FK76/0.66174</f>
        <v>50976181.109992072</v>
      </c>
      <c r="FL76" s="1321">
        <f>'153-S 2018CEEIOT(RMB)'!FL76/0.66174</f>
        <v>20004633.940456513</v>
      </c>
      <c r="FM76" s="1285">
        <f>'153-S 2018CEEIOT(RMB)'!FM76/0.66174</f>
        <v>131027005.41113365</v>
      </c>
    </row>
    <row r="77" spans="1:169" x14ac:dyDescent="0.25">
      <c r="A77" s="1530"/>
      <c r="B77" s="1290" t="s">
        <v>1148</v>
      </c>
      <c r="C77" s="1282" t="s">
        <v>1157</v>
      </c>
      <c r="D77" s="1317">
        <f>'153-S 2018CEEIOT(RMB)'!D77/0.66174</f>
        <v>0</v>
      </c>
      <c r="E77" s="1317">
        <f>'153-S 2018CEEIOT(RMB)'!E77/0.66174</f>
        <v>0</v>
      </c>
      <c r="F77" s="1317">
        <f>'153-S 2018CEEIOT(RMB)'!F77/0.66174</f>
        <v>0</v>
      </c>
      <c r="G77" s="1317">
        <f>'153-S 2018CEEIOT(RMB)'!G77/0.66174</f>
        <v>0</v>
      </c>
      <c r="H77" s="1317">
        <f>'153-S 2018CEEIOT(RMB)'!H77/0.66174</f>
        <v>0</v>
      </c>
      <c r="I77" s="1317">
        <f>'153-S 2018CEEIOT(RMB)'!I77/0.66174</f>
        <v>1110802.9265914643</v>
      </c>
      <c r="J77" s="1317">
        <f>'153-S 2018CEEIOT(RMB)'!J77/0.66174</f>
        <v>228265.58286028879</v>
      </c>
      <c r="K77" s="1317">
        <f>'153-S 2018CEEIOT(RMB)'!K77/0.66174</f>
        <v>164229.13783871129</v>
      </c>
      <c r="L77" s="1317">
        <f>'153-S 2018CEEIOT(RMB)'!L77/0.66174</f>
        <v>355214.85157997592</v>
      </c>
      <c r="M77" s="1317">
        <f>'153-S 2018CEEIOT(RMB)'!M77/0.66174</f>
        <v>298855.46955981676</v>
      </c>
      <c r="N77" s="1317">
        <f>'153-S 2018CEEIOT(RMB)'!N77/0.66174</f>
        <v>6332.1084798146239</v>
      </c>
      <c r="O77" s="1317">
        <f>'153-S 2018CEEIOT(RMB)'!O77/0.66174</f>
        <v>29309.804936523378</v>
      </c>
      <c r="P77" s="1317">
        <f>'153-S 2018CEEIOT(RMB)'!P77/0.66174</f>
        <v>33119.972945409434</v>
      </c>
      <c r="Q77" s="1317">
        <f>'153-S 2018CEEIOT(RMB)'!Q77/0.66174</f>
        <v>25445.035798403325</v>
      </c>
      <c r="R77" s="1317">
        <f>'153-S 2018CEEIOT(RMB)'!R77/0.66174</f>
        <v>12160.654560625695</v>
      </c>
      <c r="S77" s="1317">
        <f>'153-S 2018CEEIOT(RMB)'!S77/0.66174</f>
        <v>48052.042798307601</v>
      </c>
      <c r="T77" s="1317">
        <f>'153-S 2018CEEIOT(RMB)'!T77/0.66174</f>
        <v>19585.491714879932</v>
      </c>
      <c r="U77" s="1317">
        <f>'153-S 2018CEEIOT(RMB)'!U77/0.66174</f>
        <v>59519.023718365956</v>
      </c>
      <c r="V77" s="1317">
        <f>'153-S 2018CEEIOT(RMB)'!V77/0.66174</f>
        <v>10072.70801085914</v>
      </c>
      <c r="W77" s="1317">
        <f>'153-S 2018CEEIOT(RMB)'!W77/0.66174</f>
        <v>18733.19360130628</v>
      </c>
      <c r="X77" s="1317">
        <f>'153-S 2018CEEIOT(RMB)'!X77/0.66174</f>
        <v>13669.853512516169</v>
      </c>
      <c r="Y77" s="1317">
        <f>'153-S 2018CEEIOT(RMB)'!Y77/0.66174</f>
        <v>102872.20875441705</v>
      </c>
      <c r="Z77" s="1317">
        <f>'153-S 2018CEEIOT(RMB)'!Z77/0.66174</f>
        <v>24389.385644581263</v>
      </c>
      <c r="AA77" s="1317">
        <f>'153-S 2018CEEIOT(RMB)'!AA77/0.66174</f>
        <v>48861.201799881019</v>
      </c>
      <c r="AB77" s="1317">
        <f>'153-S 2018CEEIOT(RMB)'!AB77/0.66174</f>
        <v>18675.234332871685</v>
      </c>
      <c r="AC77" s="1317">
        <f>'153-S 2018CEEIOT(RMB)'!AC77/0.66174</f>
        <v>25240.465839448778</v>
      </c>
      <c r="AD77" s="1317">
        <f>'153-S 2018CEEIOT(RMB)'!AD77/0.66174</f>
        <v>306795.62114910973</v>
      </c>
      <c r="AE77" s="1317">
        <f>'153-S 2018CEEIOT(RMB)'!AE77/0.66174</f>
        <v>20590.359557222226</v>
      </c>
      <c r="AF77" s="1317">
        <f>'153-S 2018CEEIOT(RMB)'!AF77/0.66174</f>
        <v>47367.825275374977</v>
      </c>
      <c r="AG77" s="1317">
        <f>'153-S 2018CEEIOT(RMB)'!AG77/0.66174</f>
        <v>14986.594189655389</v>
      </c>
      <c r="AH77" s="1317">
        <f>'153-S 2018CEEIOT(RMB)'!AH77/0.66174</f>
        <v>64986.289627857121</v>
      </c>
      <c r="AI77" s="1317">
        <f>'153-S 2018CEEIOT(RMB)'!AI77/0.66174</f>
        <v>39145.020924423399</v>
      </c>
      <c r="AJ77" s="1317">
        <f>'153-S 2018CEEIOT(RMB)'!AJ77/0.66174</f>
        <v>51875.901282766448</v>
      </c>
      <c r="AK77" s="1317">
        <f>'153-S 2018CEEIOT(RMB)'!AK77/0.66174</f>
        <v>31545.338844100701</v>
      </c>
      <c r="AL77" s="1317">
        <f>'153-S 2018CEEIOT(RMB)'!AL77/0.66174</f>
        <v>321819.78299087379</v>
      </c>
      <c r="AM77" s="1317">
        <f>'153-S 2018CEEIOT(RMB)'!AM77/0.66174</f>
        <v>228581.43492160607</v>
      </c>
      <c r="AN77" s="1317">
        <f>'153-S 2018CEEIOT(RMB)'!AN77/0.66174</f>
        <v>91749.508516101239</v>
      </c>
      <c r="AO77" s="1317">
        <f>'153-S 2018CEEIOT(RMB)'!AO77/0.66174</f>
        <v>59727.934188255298</v>
      </c>
      <c r="AP77" s="1317">
        <f>'153-S 2018CEEIOT(RMB)'!AP77/0.66174</f>
        <v>16390.933381522966</v>
      </c>
      <c r="AQ77" s="1317">
        <f>'153-S 2018CEEIOT(RMB)'!AQ77/0.66174</f>
        <v>236710.04436719976</v>
      </c>
      <c r="AR77" s="1317">
        <f>'153-S 2018CEEIOT(RMB)'!AR77/0.66174</f>
        <v>220706.39413135641</v>
      </c>
      <c r="AS77" s="1317">
        <f>'153-S 2018CEEIOT(RMB)'!AS77/0.66174</f>
        <v>419455.14136026765</v>
      </c>
      <c r="AT77" s="1317">
        <f>'153-S 2018CEEIOT(RMB)'!AT77/0.66174</f>
        <v>661793.68326268368</v>
      </c>
      <c r="AU77" s="1317">
        <f>'153-S 2018CEEIOT(RMB)'!AU77/0.66174</f>
        <v>242586.3627195679</v>
      </c>
      <c r="AV77" s="1317">
        <f>'153-S 2018CEEIOT(RMB)'!AV77/0.66174</f>
        <v>10129.08662200441</v>
      </c>
      <c r="AW77" s="1317">
        <f>'153-S 2018CEEIOT(RMB)'!AW77/0.66174</f>
        <v>46907.807403340281</v>
      </c>
      <c r="AX77" s="1317">
        <f>'153-S 2018CEEIOT(RMB)'!AX77/0.66174</f>
        <v>241260.51734261142</v>
      </c>
      <c r="AY77" s="1317">
        <f>'153-S 2018CEEIOT(RMB)'!AY77/0.66174</f>
        <v>175503.75982920369</v>
      </c>
      <c r="AZ77" s="1317">
        <f>'153-S 2018CEEIOT(RMB)'!AZ77/0.66174</f>
        <v>22589.568367719123</v>
      </c>
      <c r="BA77" s="1317">
        <f>'153-S 2018CEEIOT(RMB)'!BA77/0.66174</f>
        <v>149530.45296394173</v>
      </c>
      <c r="BB77" s="1317">
        <f>'153-S 2018CEEIOT(RMB)'!BB77/0.66174</f>
        <v>24220.214646539374</v>
      </c>
      <c r="BC77" s="1317">
        <f>'153-S 2018CEEIOT(RMB)'!BC77/0.66174</f>
        <v>79881.254129389272</v>
      </c>
      <c r="BD77" s="1317">
        <f>'153-S 2018CEEIOT(RMB)'!BD77/0.66174</f>
        <v>228927.68038238434</v>
      </c>
      <c r="BE77" s="1317">
        <f>'153-S 2018CEEIOT(RMB)'!BE77/0.66174</f>
        <v>1512510.163789686</v>
      </c>
      <c r="BF77" s="1317">
        <f>'153-S 2018CEEIOT(RMB)'!BF77/0.66174</f>
        <v>757785.48939124565</v>
      </c>
      <c r="BG77" s="1317">
        <f>'153-S 2018CEEIOT(RMB)'!BG77/0.66174</f>
        <v>276529.47406080907</v>
      </c>
      <c r="BH77" s="1317">
        <f>'153-S 2018CEEIOT(RMB)'!BH77/0.66174</f>
        <v>166898.16954170595</v>
      </c>
      <c r="BI77" s="1317">
        <f>'153-S 2018CEEIOT(RMB)'!BI77/0.66174</f>
        <v>690038.56123424426</v>
      </c>
      <c r="BJ77" s="1317">
        <f>'153-S 2018CEEIOT(RMB)'!BJ77/0.66174</f>
        <v>22862.522203304165</v>
      </c>
      <c r="BK77" s="1317">
        <f>'153-S 2018CEEIOT(RMB)'!BK77/0.66174</f>
        <v>772128.84596087225</v>
      </c>
      <c r="BL77" s="1317">
        <f>'153-S 2018CEEIOT(RMB)'!BL77/0.66174</f>
        <v>133171.00933878473</v>
      </c>
      <c r="BM77" s="1317">
        <f>'153-S 2018CEEIOT(RMB)'!BM77/0.66174</f>
        <v>2563240.662895808</v>
      </c>
      <c r="BN77" s="1317">
        <f>'153-S 2018CEEIOT(RMB)'!BN77/0.66174</f>
        <v>37371.623196718589</v>
      </c>
      <c r="BO77" s="1317">
        <f>'153-S 2018CEEIOT(RMB)'!BO77/0.66174</f>
        <v>91780.160051053419</v>
      </c>
      <c r="BP77" s="1317">
        <f>'153-S 2018CEEIOT(RMB)'!BP77/0.66174</f>
        <v>114715.68200864625</v>
      </c>
      <c r="BQ77" s="1317">
        <f>'153-S 2018CEEIOT(RMB)'!BQ77/0.66174</f>
        <v>1643698.3817803187</v>
      </c>
      <c r="BR77" s="1317">
        <f>'153-S 2018CEEIOT(RMB)'!BR77/0.66174</f>
        <v>1483917.4992743114</v>
      </c>
      <c r="BS77" s="1317">
        <f>'153-S 2018CEEIOT(RMB)'!BS77/0.66174</f>
        <v>3209294.0907572536</v>
      </c>
      <c r="BT77" s="1317">
        <f>'153-S 2018CEEIOT(RMB)'!BT77/0.66174</f>
        <v>1717506.7864365301</v>
      </c>
      <c r="BU77" s="1317">
        <f>'153-S 2018CEEIOT(RMB)'!BU77/0.66174</f>
        <v>1991137.1056389392</v>
      </c>
      <c r="BV77" s="1317">
        <f>'153-S 2018CEEIOT(RMB)'!BV77/0.66174</f>
        <v>6862800.4337959671</v>
      </c>
      <c r="BW77" s="1317">
        <f>'153-S 2018CEEIOT(RMB)'!BW77/0.66174</f>
        <v>300667.63336267369</v>
      </c>
      <c r="BX77" s="1317">
        <f>'153-S 2018CEEIOT(RMB)'!BX77/0.66174</f>
        <v>336436.77567603945</v>
      </c>
      <c r="BY77" s="1317">
        <f>'153-S 2018CEEIOT(RMB)'!BY77/0.66174</f>
        <v>2514485.2839550367</v>
      </c>
      <c r="BZ77" s="1317">
        <f>'153-S 2018CEEIOT(RMB)'!BZ77/0.66174</f>
        <v>711936.65335701709</v>
      </c>
      <c r="CA77" s="1317">
        <f>'153-S 2018CEEIOT(RMB)'!CA77/0.66174</f>
        <v>597967.56495915307</v>
      </c>
      <c r="CB77" s="1317">
        <f>'153-S 2018CEEIOT(RMB)'!CB77/0.66174</f>
        <v>129407.74569382097</v>
      </c>
      <c r="CC77" s="1317">
        <f>'153-S 2018CEEIOT(RMB)'!CC77/0.66174</f>
        <v>232324.50219562827</v>
      </c>
      <c r="CD77" s="1317">
        <f>'153-S 2018CEEIOT(RMB)'!CD77/0.66174</f>
        <v>2426864.0436821776</v>
      </c>
      <c r="CE77" s="1317">
        <f>'153-S 2018CEEIOT(RMB)'!CE77/0.66174</f>
        <v>2406827.8507365612</v>
      </c>
      <c r="CF77" s="1317">
        <f>'153-S 2018CEEIOT(RMB)'!CF77/0.66174</f>
        <v>759930.76252627664</v>
      </c>
      <c r="CG77" s="1317">
        <f>'153-S 2018CEEIOT(RMB)'!CG77/0.66174</f>
        <v>575668.92328922416</v>
      </c>
      <c r="CH77" s="1317">
        <f>'153-S 2018CEEIOT(RMB)'!CH77/0.66174</f>
        <v>859755.82391927997</v>
      </c>
      <c r="CI77" s="1317">
        <f>'153-S 2018CEEIOT(RMB)'!CI77/0.66174</f>
        <v>1454921.1030333797</v>
      </c>
      <c r="CJ77" s="1317">
        <f>'153-S 2018CEEIOT(RMB)'!CJ77/0.66174</f>
        <v>1290269.2079174125</v>
      </c>
      <c r="CK77" s="1317">
        <f>'153-S 2018CEEIOT(RMB)'!CK77/0.66174</f>
        <v>98596.487911763761</v>
      </c>
      <c r="CL77" s="1317">
        <f>'153-S 2018CEEIOT(RMB)'!CL77/0.66174</f>
        <v>403072.76279691205</v>
      </c>
      <c r="CM77" s="1317">
        <f>'153-S 2018CEEIOT(RMB)'!CM77/0.66174</f>
        <v>745726.47017861146</v>
      </c>
      <c r="CN77" s="1317">
        <f>'153-S 2018CEEIOT(RMB)'!CN77/0.66174</f>
        <v>266791.14625669253</v>
      </c>
      <c r="CO77" s="1317">
        <f>'153-S 2018CEEIOT(RMB)'!CO77/0.66174</f>
        <v>146016.57351914351</v>
      </c>
      <c r="CP77" s="1317">
        <f>'153-S 2018CEEIOT(RMB)'!CP77/0.66174</f>
        <v>288776.44492623484</v>
      </c>
      <c r="CQ77" s="1317">
        <f>'153-S 2018CEEIOT(RMB)'!CQ77/0.66174</f>
        <v>58430.408015285997</v>
      </c>
      <c r="CR77" s="1317">
        <f>'153-S 2018CEEIOT(RMB)'!CR77/0.66174</f>
        <v>100532.06651369623</v>
      </c>
      <c r="CS77" s="1317">
        <f>'153-S 2018CEEIOT(RMB)'!CS77/0.66174</f>
        <v>578884.39251592115</v>
      </c>
      <c r="CT77" s="1317">
        <f>'153-S 2018CEEIOT(RMB)'!CT77/0.66174</f>
        <v>210175.44606093835</v>
      </c>
      <c r="CU77" s="1317">
        <f>'153-S 2018CEEIOT(RMB)'!CU77/0.66174</f>
        <v>576700.23690049502</v>
      </c>
      <c r="CV77" s="1317">
        <f>'153-S 2018CEEIOT(RMB)'!CV77/0.66174</f>
        <v>248930.30778685416</v>
      </c>
      <c r="CW77" s="1317">
        <f>'153-S 2018CEEIOT(RMB)'!CW77/0.66174</f>
        <v>17030.311076150156</v>
      </c>
      <c r="CX77" s="1317">
        <f>'153-S 2018CEEIOT(RMB)'!CX77/0.66174</f>
        <v>142697.62701705049</v>
      </c>
      <c r="CY77" s="1317">
        <f>'153-S 2018CEEIOT(RMB)'!CY77/0.66174</f>
        <v>147491.71335262666</v>
      </c>
      <c r="CZ77" s="1317">
        <f>'153-S 2018CEEIOT(RMB)'!CZ77/0.66174</f>
        <v>4478.9479530680464</v>
      </c>
      <c r="DA77" s="1317">
        <f>'153-S 2018CEEIOT(RMB)'!DA77/0.66174</f>
        <v>19822.285589114115</v>
      </c>
      <c r="DB77" s="1317">
        <f>'153-S 2018CEEIOT(RMB)'!DB77/0.66174</f>
        <v>1200924.2895543072</v>
      </c>
      <c r="DC77" s="1317">
        <f>'153-S 2018CEEIOT(RMB)'!DC77/0.66174</f>
        <v>146348.95560929464</v>
      </c>
      <c r="DD77" s="1317">
        <f>'153-S 2018CEEIOT(RMB)'!DD77/0.66174</f>
        <v>634194.43662589928</v>
      </c>
      <c r="DE77" s="1317">
        <f>'153-S 2018CEEIOT(RMB)'!DE77/0.66174</f>
        <v>338012.00134830491</v>
      </c>
      <c r="DF77" s="1317">
        <f>'153-S 2018CEEIOT(RMB)'!DF77/0.66174</f>
        <v>747135.59994952311</v>
      </c>
      <c r="DG77" s="1317">
        <f>'153-S 2018CEEIOT(RMB)'!DG77/0.66174</f>
        <v>119921.13997212597</v>
      </c>
      <c r="DH77" s="1317">
        <f>'153-S 2018CEEIOT(RMB)'!DH77/0.66174</f>
        <v>0</v>
      </c>
      <c r="DI77" s="1317">
        <f>'153-S 2018CEEIOT(RMB)'!DI77/0.66174</f>
        <v>0</v>
      </c>
      <c r="DJ77" s="1317">
        <f>'153-S 2018CEEIOT(RMB)'!DJ77/0.66174</f>
        <v>0</v>
      </c>
      <c r="DK77" s="1317">
        <f>'153-S 2018CEEIOT(RMB)'!DK77/0.66174</f>
        <v>0</v>
      </c>
      <c r="DL77" s="1317">
        <f>'153-S 2018CEEIOT(RMB)'!DL77/0.66174</f>
        <v>0</v>
      </c>
      <c r="DM77" s="1317">
        <f>'153-S 2018CEEIOT(RMB)'!DM77/0.66174</f>
        <v>0</v>
      </c>
      <c r="DN77" s="1317">
        <f>'153-S 2018CEEIOT(RMB)'!DN77/0.66174</f>
        <v>0</v>
      </c>
      <c r="DO77" s="1317">
        <f>'153-S 2018CEEIOT(RMB)'!DO77/0.66174</f>
        <v>0</v>
      </c>
      <c r="DP77" s="1317">
        <f>'153-S 2018CEEIOT(RMB)'!DP77/0.66174</f>
        <v>0</v>
      </c>
      <c r="DQ77" s="1317">
        <f>'153-S 2018CEEIOT(RMB)'!DQ77/0.66174</f>
        <v>0</v>
      </c>
      <c r="DR77" s="1317">
        <f>'153-S 2018CEEIOT(RMB)'!DR77/0.66174</f>
        <v>0</v>
      </c>
      <c r="DS77" s="1317">
        <f>'153-S 2018CEEIOT(RMB)'!DS77/0.66174</f>
        <v>0</v>
      </c>
      <c r="DT77" s="1317">
        <f>'153-S 2018CEEIOT(RMB)'!DT77/0.66174</f>
        <v>0</v>
      </c>
      <c r="DU77" s="1317">
        <f>'153-S 2018CEEIOT(RMB)'!DU77/0.66174</f>
        <v>0</v>
      </c>
      <c r="DV77" s="1317">
        <f>'153-S 2018CEEIOT(RMB)'!DV77/0.66174</f>
        <v>0</v>
      </c>
      <c r="DW77" s="1317">
        <f>'153-S 2018CEEIOT(RMB)'!DW77/0.66174</f>
        <v>0</v>
      </c>
      <c r="DX77" s="1317">
        <f>'153-S 2018CEEIOT(RMB)'!DX77/0.66174</f>
        <v>0</v>
      </c>
      <c r="DY77" s="1317">
        <f>'153-S 2018CEEIOT(RMB)'!DY77/0.66174</f>
        <v>0</v>
      </c>
      <c r="DZ77" s="1317">
        <f>'153-S 2018CEEIOT(RMB)'!DZ77/0.66174</f>
        <v>0</v>
      </c>
      <c r="EA77" s="1317">
        <f>'153-S 2018CEEIOT(RMB)'!EA77/0.66174</f>
        <v>0</v>
      </c>
      <c r="EB77" s="1317">
        <f>'153-S 2018CEEIOT(RMB)'!EB77/0.66174</f>
        <v>0</v>
      </c>
      <c r="EC77" s="1317">
        <f>'153-S 2018CEEIOT(RMB)'!EC77/0.66174</f>
        <v>0</v>
      </c>
      <c r="ED77" s="1317">
        <f>'153-S 2018CEEIOT(RMB)'!ED77/0.66174</f>
        <v>0</v>
      </c>
      <c r="EE77" s="1317">
        <f>'153-S 2018CEEIOT(RMB)'!EE77/0.66174</f>
        <v>0</v>
      </c>
      <c r="EF77" s="1317">
        <f>'153-S 2018CEEIOT(RMB)'!EF77/0.66174</f>
        <v>0</v>
      </c>
      <c r="EG77" s="1317">
        <f>'153-S 2018CEEIOT(RMB)'!EG77/0.66174</f>
        <v>0</v>
      </c>
      <c r="EH77" s="1317">
        <f>'153-S 2018CEEIOT(RMB)'!EH77/0.66174</f>
        <v>0</v>
      </c>
      <c r="EI77" s="1317">
        <f>'153-S 2018CEEIOT(RMB)'!EI77/0.66174</f>
        <v>0</v>
      </c>
      <c r="EJ77" s="1317">
        <f>'153-S 2018CEEIOT(RMB)'!EJ77/0.66174</f>
        <v>0</v>
      </c>
      <c r="EK77" s="1317">
        <f>'153-S 2018CEEIOT(RMB)'!EK77/0.66174</f>
        <v>0</v>
      </c>
      <c r="EL77" s="1317">
        <f>'153-S 2018CEEIOT(RMB)'!EL77/0.66174</f>
        <v>0</v>
      </c>
      <c r="EM77" s="1317">
        <f>'153-S 2018CEEIOT(RMB)'!EM77/0.66174</f>
        <v>0</v>
      </c>
      <c r="EN77" s="1317">
        <f>'153-S 2018CEEIOT(RMB)'!EN77/0.66174</f>
        <v>0</v>
      </c>
      <c r="EO77" s="1317">
        <f>'153-S 2018CEEIOT(RMB)'!EO77/0.66174</f>
        <v>0</v>
      </c>
      <c r="EP77" s="1317">
        <f>'153-S 2018CEEIOT(RMB)'!EP77/0.66174</f>
        <v>0</v>
      </c>
      <c r="EQ77" s="1317">
        <f>'153-S 2018CEEIOT(RMB)'!EQ77/0.66174</f>
        <v>0</v>
      </c>
      <c r="ER77" s="1317">
        <f>'153-S 2018CEEIOT(RMB)'!ER77/0.66174</f>
        <v>0</v>
      </c>
      <c r="ES77" s="1317">
        <f>'153-S 2018CEEIOT(RMB)'!ES77/0.66174</f>
        <v>0</v>
      </c>
      <c r="ET77" s="1317">
        <f>'153-S 2018CEEIOT(RMB)'!ET77/0.66174</f>
        <v>0</v>
      </c>
      <c r="EU77" s="1317">
        <f>'153-S 2018CEEIOT(RMB)'!EU77/0.66174</f>
        <v>0</v>
      </c>
      <c r="EV77" s="1317">
        <f>'153-S 2018CEEIOT(RMB)'!EV77/0.66174</f>
        <v>0</v>
      </c>
      <c r="EW77" s="1317">
        <f>'153-S 2018CEEIOT(RMB)'!EW77/0.66174</f>
        <v>0</v>
      </c>
      <c r="EX77" s="1317">
        <f>'153-S 2018CEEIOT(RMB)'!EX77/0.66174</f>
        <v>0</v>
      </c>
      <c r="EY77" s="1317">
        <f>'153-S 2018CEEIOT(RMB)'!EY77/0.66174</f>
        <v>0</v>
      </c>
      <c r="EZ77" s="1318">
        <f>'153-S 2018CEEIOT(RMB)'!EZ77/0.66174</f>
        <v>0</v>
      </c>
      <c r="FA77" s="1285">
        <f>'153-S 2018CEEIOT(RMB)'!FA77/0.66174</f>
        <v>52594711.454345435</v>
      </c>
      <c r="FB77" s="1259">
        <f>'153-S 2018CEEIOT(RMB)'!FB77/0.66174</f>
        <v>0</v>
      </c>
      <c r="FC77" s="1259">
        <f>'153-S 2018CEEIOT(RMB)'!FC77/0.66174</f>
        <v>0</v>
      </c>
      <c r="FD77" s="1319">
        <f>'153-S 2018CEEIOT(RMB)'!FD77/0.66174</f>
        <v>0</v>
      </c>
      <c r="FE77" s="1259">
        <f>'153-S 2018CEEIOT(RMB)'!FE77/0.66174</f>
        <v>0</v>
      </c>
      <c r="FF77" s="1319">
        <f>'153-S 2018CEEIOT(RMB)'!FF77/0.66174</f>
        <v>0</v>
      </c>
      <c r="FG77" s="1259">
        <f>'153-S 2018CEEIOT(RMB)'!FG77/0.66174</f>
        <v>40972383.79908409</v>
      </c>
      <c r="FH77" s="1259">
        <f>'153-S 2018CEEIOT(RMB)'!FH77/0.66174</f>
        <v>1535043.9163408328</v>
      </c>
      <c r="FI77" s="1319">
        <f>'153-S 2018CEEIOT(RMB)'!FI77/0.66174</f>
        <v>42507427.715424925</v>
      </c>
      <c r="FJ77" s="1259">
        <f>'153-S 2018CEEIOT(RMB)'!FJ77/0.66174</f>
        <v>19013744.073663328</v>
      </c>
      <c r="FK77" s="1320">
        <f>'153-S 2018CEEIOT(RMB)'!FK77/0.66174</f>
        <v>61521171.789088249</v>
      </c>
      <c r="FL77" s="1321">
        <f>'153-S 2018CEEIOT(RMB)'!FL77/0.66174</f>
        <v>8919962.6582546625</v>
      </c>
      <c r="FM77" s="1285">
        <f>'153-S 2018CEEIOT(RMB)'!FM77/0.66174</f>
        <v>105195920.58517902</v>
      </c>
    </row>
    <row r="78" spans="1:169" x14ac:dyDescent="0.25">
      <c r="A78" s="1530"/>
      <c r="B78" s="1281" t="s">
        <v>681</v>
      </c>
      <c r="C78" s="1282" t="s">
        <v>1236</v>
      </c>
      <c r="D78" s="1317">
        <f>'153-S 2018CEEIOT(RMB)'!D78/0.66174</f>
        <v>127727.42528219629</v>
      </c>
      <c r="E78" s="1317">
        <f>'153-S 2018CEEIOT(RMB)'!E78/0.66174</f>
        <v>21149.467536126216</v>
      </c>
      <c r="F78" s="1317">
        <f>'153-S 2018CEEIOT(RMB)'!F78/0.66174</f>
        <v>29976.710208687306</v>
      </c>
      <c r="G78" s="1317">
        <f>'153-S 2018CEEIOT(RMB)'!G78/0.66174</f>
        <v>68989.419240658099</v>
      </c>
      <c r="H78" s="1317">
        <f>'153-S 2018CEEIOT(RMB)'!H78/0.66174</f>
        <v>19663.011395789479</v>
      </c>
      <c r="I78" s="1317">
        <f>'153-S 2018CEEIOT(RMB)'!I78/0.66174</f>
        <v>29079.680775009692</v>
      </c>
      <c r="J78" s="1317">
        <f>'153-S 2018CEEIOT(RMB)'!J78/0.66174</f>
        <v>4985.8533362125518</v>
      </c>
      <c r="K78" s="1317">
        <f>'153-S 2018CEEIOT(RMB)'!K78/0.66174</f>
        <v>11068.199810375863</v>
      </c>
      <c r="L78" s="1317">
        <f>'153-S 2018CEEIOT(RMB)'!L78/0.66174</f>
        <v>2169.5687516855164</v>
      </c>
      <c r="M78" s="1317">
        <f>'153-S 2018CEEIOT(RMB)'!M78/0.66174</f>
        <v>5673.2981553036379</v>
      </c>
      <c r="N78" s="1317">
        <f>'153-S 2018CEEIOT(RMB)'!N78/0.66174</f>
        <v>1427.2226420282198</v>
      </c>
      <c r="O78" s="1317">
        <f>'153-S 2018CEEIOT(RMB)'!O78/0.66174</f>
        <v>17675.209727191454</v>
      </c>
      <c r="P78" s="1317">
        <f>'153-S 2018CEEIOT(RMB)'!P78/0.66174</f>
        <v>1366.1570970945872</v>
      </c>
      <c r="Q78" s="1317">
        <f>'153-S 2018CEEIOT(RMB)'!Q78/0.66174</f>
        <v>1583.1191312316209</v>
      </c>
      <c r="R78" s="1317">
        <f>'153-S 2018CEEIOT(RMB)'!R78/0.66174</f>
        <v>404.4905739767492</v>
      </c>
      <c r="S78" s="1317">
        <f>'153-S 2018CEEIOT(RMB)'!S78/0.66174</f>
        <v>23911.730521304915</v>
      </c>
      <c r="T78" s="1317">
        <f>'153-S 2018CEEIOT(RMB)'!T78/0.66174</f>
        <v>1466.6134677900573</v>
      </c>
      <c r="U78" s="1317">
        <f>'153-S 2018CEEIOT(RMB)'!U78/0.66174</f>
        <v>9653.2983487348974</v>
      </c>
      <c r="V78" s="1317">
        <f>'153-S 2018CEEIOT(RMB)'!V78/0.66174</f>
        <v>986.16663384295964</v>
      </c>
      <c r="W78" s="1317">
        <f>'153-S 2018CEEIOT(RMB)'!W78/0.66174</f>
        <v>11192.022541065848</v>
      </c>
      <c r="X78" s="1317">
        <f>'153-S 2018CEEIOT(RMB)'!X78/0.66174</f>
        <v>2553.5161122878771</v>
      </c>
      <c r="Y78" s="1317">
        <f>'153-S 2018CEEIOT(RMB)'!Y78/0.66174</f>
        <v>32336.963747002679</v>
      </c>
      <c r="Z78" s="1317">
        <f>'153-S 2018CEEIOT(RMB)'!Z78/0.66174</f>
        <v>10088.943387109011</v>
      </c>
      <c r="AA78" s="1317">
        <f>'153-S 2018CEEIOT(RMB)'!AA78/0.66174</f>
        <v>3240.2492905477693</v>
      </c>
      <c r="AB78" s="1317">
        <f>'153-S 2018CEEIOT(RMB)'!AB78/0.66174</f>
        <v>14348.858546823814</v>
      </c>
      <c r="AC78" s="1317">
        <f>'153-S 2018CEEIOT(RMB)'!AC78/0.66174</f>
        <v>1443.4283187127653</v>
      </c>
      <c r="AD78" s="1317">
        <f>'153-S 2018CEEIOT(RMB)'!AD78/0.66174</f>
        <v>11028.115719764832</v>
      </c>
      <c r="AE78" s="1317">
        <f>'153-S 2018CEEIOT(RMB)'!AE78/0.66174</f>
        <v>1925.4233802173635</v>
      </c>
      <c r="AF78" s="1317">
        <f>'153-S 2018CEEIOT(RMB)'!AF78/0.66174</f>
        <v>3303.7770378027076</v>
      </c>
      <c r="AG78" s="1317">
        <f>'153-S 2018CEEIOT(RMB)'!AG78/0.66174</f>
        <v>4773.7196633228414</v>
      </c>
      <c r="AH78" s="1317">
        <f>'153-S 2018CEEIOT(RMB)'!AH78/0.66174</f>
        <v>8659.0153607913817</v>
      </c>
      <c r="AI78" s="1317">
        <f>'153-S 2018CEEIOT(RMB)'!AI78/0.66174</f>
        <v>33847.446032885717</v>
      </c>
      <c r="AJ78" s="1317">
        <f>'153-S 2018CEEIOT(RMB)'!AJ78/0.66174</f>
        <v>20428.281812365196</v>
      </c>
      <c r="AK78" s="1317">
        <f>'153-S 2018CEEIOT(RMB)'!AK78/0.66174</f>
        <v>22193.2251768799</v>
      </c>
      <c r="AL78" s="1317">
        <f>'153-S 2018CEEIOT(RMB)'!AL78/0.66174</f>
        <v>41946.908373323757</v>
      </c>
      <c r="AM78" s="1317">
        <f>'153-S 2018CEEIOT(RMB)'!AM78/0.66174</f>
        <v>17081.270042400723</v>
      </c>
      <c r="AN78" s="1317">
        <f>'153-S 2018CEEIOT(RMB)'!AN78/0.66174</f>
        <v>5531.016649879929</v>
      </c>
      <c r="AO78" s="1317">
        <f>'153-S 2018CEEIOT(RMB)'!AO78/0.66174</f>
        <v>13063.277837160873</v>
      </c>
      <c r="AP78" s="1317">
        <f>'153-S 2018CEEIOT(RMB)'!AP78/0.66174</f>
        <v>10309.238081134843</v>
      </c>
      <c r="AQ78" s="1317">
        <f>'153-S 2018CEEIOT(RMB)'!AQ78/0.66174</f>
        <v>14388.50903230338</v>
      </c>
      <c r="AR78" s="1317">
        <f>'153-S 2018CEEIOT(RMB)'!AR78/0.66174</f>
        <v>2313.3877278002878</v>
      </c>
      <c r="AS78" s="1317">
        <f>'153-S 2018CEEIOT(RMB)'!AS78/0.66174</f>
        <v>4248.0264830174956</v>
      </c>
      <c r="AT78" s="1317">
        <f>'153-S 2018CEEIOT(RMB)'!AT78/0.66174</f>
        <v>14758.907045876847</v>
      </c>
      <c r="AU78" s="1317">
        <f>'153-S 2018CEEIOT(RMB)'!AU78/0.66174</f>
        <v>3531.8705661748731</v>
      </c>
      <c r="AV78" s="1317">
        <f>'153-S 2018CEEIOT(RMB)'!AV78/0.66174</f>
        <v>3349.8901422435924</v>
      </c>
      <c r="AW78" s="1317">
        <f>'153-S 2018CEEIOT(RMB)'!AW78/0.66174</f>
        <v>6368.8717379139407</v>
      </c>
      <c r="AX78" s="1317">
        <f>'153-S 2018CEEIOT(RMB)'!AX78/0.66174</f>
        <v>3888.9776323746714</v>
      </c>
      <c r="AY78" s="1317">
        <f>'153-S 2018CEEIOT(RMB)'!AY78/0.66174</f>
        <v>13126.350861268376</v>
      </c>
      <c r="AZ78" s="1317">
        <f>'153-S 2018CEEIOT(RMB)'!AZ78/0.66174</f>
        <v>3474.4326370642057</v>
      </c>
      <c r="BA78" s="1317">
        <f>'153-S 2018CEEIOT(RMB)'!BA78/0.66174</f>
        <v>95020.315531334272</v>
      </c>
      <c r="BB78" s="1317">
        <f>'153-S 2018CEEIOT(RMB)'!BB78/0.66174</f>
        <v>1716.7437276919147</v>
      </c>
      <c r="BC78" s="1317">
        <f>'153-S 2018CEEIOT(RMB)'!BC78/0.66174</f>
        <v>6889.2323458811288</v>
      </c>
      <c r="BD78" s="1317">
        <f>'153-S 2018CEEIOT(RMB)'!BD78/0.66174</f>
        <v>40927.527441805607</v>
      </c>
      <c r="BE78" s="1317">
        <f>'153-S 2018CEEIOT(RMB)'!BE78/0.66174</f>
        <v>1981.1332487640593</v>
      </c>
      <c r="BF78" s="1317">
        <f>'153-S 2018CEEIOT(RMB)'!BF78/0.66174</f>
        <v>60837.257963500342</v>
      </c>
      <c r="BG78" s="1317">
        <f>'153-S 2018CEEIOT(RMB)'!BG78/0.66174</f>
        <v>19436.291436313983</v>
      </c>
      <c r="BH78" s="1317">
        <f>'153-S 2018CEEIOT(RMB)'!BH78/0.66174</f>
        <v>21794.426794504514</v>
      </c>
      <c r="BI78" s="1317">
        <f>'153-S 2018CEEIOT(RMB)'!BI78/0.66174</f>
        <v>11058.462159666589</v>
      </c>
      <c r="BJ78" s="1317">
        <f>'153-S 2018CEEIOT(RMB)'!BJ78/0.66174</f>
        <v>2029.8329544026412</v>
      </c>
      <c r="BK78" s="1317">
        <f>'153-S 2018CEEIOT(RMB)'!BK78/0.66174</f>
        <v>15558.575462387602</v>
      </c>
      <c r="BL78" s="1317">
        <f>'153-S 2018CEEIOT(RMB)'!BL78/0.66174</f>
        <v>1059.358983475264</v>
      </c>
      <c r="BM78" s="1317">
        <f>'153-S 2018CEEIOT(RMB)'!BM78/0.66174</f>
        <v>10756.399693732426</v>
      </c>
      <c r="BN78" s="1317">
        <f>'153-S 2018CEEIOT(RMB)'!BN78/0.66174</f>
        <v>338.29816877632493</v>
      </c>
      <c r="BO78" s="1317">
        <f>'153-S 2018CEEIOT(RMB)'!BO78/0.66174</f>
        <v>4605.8836423525672</v>
      </c>
      <c r="BP78" s="1317">
        <f>'153-S 2018CEEIOT(RMB)'!BP78/0.66174</f>
        <v>4898.3904730358181</v>
      </c>
      <c r="BQ78" s="1317">
        <f>'153-S 2018CEEIOT(RMB)'!BQ78/0.66174</f>
        <v>360732.05754648859</v>
      </c>
      <c r="BR78" s="1317">
        <f>'153-S 2018CEEIOT(RMB)'!BR78/0.66174</f>
        <v>2088.8340401090936</v>
      </c>
      <c r="BS78" s="1317">
        <f>'153-S 2018CEEIOT(RMB)'!BS78/0.66174</f>
        <v>9936.4023208758881</v>
      </c>
      <c r="BT78" s="1317">
        <f>'153-S 2018CEEIOT(RMB)'!BT78/0.66174</f>
        <v>6040.5291043030547</v>
      </c>
      <c r="BU78" s="1317">
        <f>'153-S 2018CEEIOT(RMB)'!BU78/0.66174</f>
        <v>13536.088832094561</v>
      </c>
      <c r="BV78" s="1317">
        <f>'153-S 2018CEEIOT(RMB)'!BV78/0.66174</f>
        <v>6570.9279844647326</v>
      </c>
      <c r="BW78" s="1317">
        <f>'153-S 2018CEEIOT(RMB)'!BW78/0.66174</f>
        <v>564576.10004520474</v>
      </c>
      <c r="BX78" s="1317">
        <f>'153-S 2018CEEIOT(RMB)'!BX78/0.66174</f>
        <v>135557.70129686507</v>
      </c>
      <c r="BY78" s="1317">
        <f>'153-S 2018CEEIOT(RMB)'!BY78/0.66174</f>
        <v>2961.059143968866</v>
      </c>
      <c r="BZ78" s="1317">
        <f>'153-S 2018CEEIOT(RMB)'!BZ78/0.66174</f>
        <v>6821.6810865783755</v>
      </c>
      <c r="CA78" s="1317">
        <f>'153-S 2018CEEIOT(RMB)'!CA78/0.66174</f>
        <v>1645.2608584532311</v>
      </c>
      <c r="CB78" s="1317">
        <f>'153-S 2018CEEIOT(RMB)'!CB78/0.66174</f>
        <v>83110.985824170217</v>
      </c>
      <c r="CC78" s="1317">
        <f>'153-S 2018CEEIOT(RMB)'!CC78/0.66174</f>
        <v>281816.48730009113</v>
      </c>
      <c r="CD78" s="1317">
        <f>'153-S 2018CEEIOT(RMB)'!CD78/0.66174</f>
        <v>68106.13778125</v>
      </c>
      <c r="CE78" s="1317">
        <f>'153-S 2018CEEIOT(RMB)'!CE78/0.66174</f>
        <v>16160.096049043146</v>
      </c>
      <c r="CF78" s="1317">
        <f>'153-S 2018CEEIOT(RMB)'!CF78/0.66174</f>
        <v>3331.6022339992637</v>
      </c>
      <c r="CG78" s="1317">
        <f>'153-S 2018CEEIOT(RMB)'!CG78/0.66174</f>
        <v>13894.864757542106</v>
      </c>
      <c r="CH78" s="1317">
        <f>'153-S 2018CEEIOT(RMB)'!CH78/0.66174</f>
        <v>6844.6119709999493</v>
      </c>
      <c r="CI78" s="1317">
        <f>'153-S 2018CEEIOT(RMB)'!CI78/0.66174</f>
        <v>1724.5922798173119</v>
      </c>
      <c r="CJ78" s="1317">
        <f>'153-S 2018CEEIOT(RMB)'!CJ78/0.66174</f>
        <v>17055.183835160464</v>
      </c>
      <c r="CK78" s="1317">
        <f>'153-S 2018CEEIOT(RMB)'!CK78/0.66174</f>
        <v>30928.186297192831</v>
      </c>
      <c r="CL78" s="1317">
        <f>'153-S 2018CEEIOT(RMB)'!CL78/0.66174</f>
        <v>6744.9196487114259</v>
      </c>
      <c r="CM78" s="1317">
        <f>'153-S 2018CEEIOT(RMB)'!CM78/0.66174</f>
        <v>3690.5123628164179</v>
      </c>
      <c r="CN78" s="1317">
        <f>'153-S 2018CEEIOT(RMB)'!CN78/0.66174</f>
        <v>3825.3043377055069</v>
      </c>
      <c r="CO78" s="1317">
        <f>'153-S 2018CEEIOT(RMB)'!CO78/0.66174</f>
        <v>152074.7346495119</v>
      </c>
      <c r="CP78" s="1317">
        <f>'153-S 2018CEEIOT(RMB)'!CP78/0.66174</f>
        <v>155039.88436763559</v>
      </c>
      <c r="CQ78" s="1317">
        <f>'153-S 2018CEEIOT(RMB)'!CQ78/0.66174</f>
        <v>2042.5145429999843</v>
      </c>
      <c r="CR78" s="1317">
        <f>'153-S 2018CEEIOT(RMB)'!CR78/0.66174</f>
        <v>255830.75295023562</v>
      </c>
      <c r="CS78" s="1317">
        <f>'153-S 2018CEEIOT(RMB)'!CS78/0.66174</f>
        <v>268220.20955875103</v>
      </c>
      <c r="CT78" s="1317">
        <f>'153-S 2018CEEIOT(RMB)'!CT78/0.66174</f>
        <v>34810.832024860378</v>
      </c>
      <c r="CU78" s="1317">
        <f>'153-S 2018CEEIOT(RMB)'!CU78/0.66174</f>
        <v>33821.258013336708</v>
      </c>
      <c r="CV78" s="1317">
        <f>'153-S 2018CEEIOT(RMB)'!CV78/0.66174</f>
        <v>14042.399303816715</v>
      </c>
      <c r="CW78" s="1317">
        <f>'153-S 2018CEEIOT(RMB)'!CW78/0.66174</f>
        <v>4189.0670769918688</v>
      </c>
      <c r="CX78" s="1317">
        <f>'153-S 2018CEEIOT(RMB)'!CX78/0.66174</f>
        <v>21886.037570978198</v>
      </c>
      <c r="CY78" s="1317">
        <f>'153-S 2018CEEIOT(RMB)'!CY78/0.66174</f>
        <v>28332.238460966131</v>
      </c>
      <c r="CZ78" s="1317">
        <f>'153-S 2018CEEIOT(RMB)'!CZ78/0.66174</f>
        <v>53626.091585312926</v>
      </c>
      <c r="DA78" s="1317">
        <f>'153-S 2018CEEIOT(RMB)'!DA78/0.66174</f>
        <v>3279.6315035314287</v>
      </c>
      <c r="DB78" s="1317">
        <f>'153-S 2018CEEIOT(RMB)'!DB78/0.66174</f>
        <v>1938594.1756069676</v>
      </c>
      <c r="DC78" s="1317">
        <f>'153-S 2018CEEIOT(RMB)'!DC78/0.66174</f>
        <v>236244.06252590119</v>
      </c>
      <c r="DD78" s="1317">
        <f>'153-S 2018CEEIOT(RMB)'!DD78/0.66174</f>
        <v>661869.49405404145</v>
      </c>
      <c r="DE78" s="1317">
        <f>'153-S 2018CEEIOT(RMB)'!DE78/0.66174</f>
        <v>352762.21202262794</v>
      </c>
      <c r="DF78" s="1317">
        <f>'153-S 2018CEEIOT(RMB)'!DF78/0.66174</f>
        <v>222282.1860869354</v>
      </c>
      <c r="DG78" s="1317">
        <f>'153-S 2018CEEIOT(RMB)'!DG78/0.66174</f>
        <v>35768.899949928287</v>
      </c>
      <c r="DH78" s="1317">
        <f>'153-S 2018CEEIOT(RMB)'!DH78/0.66174</f>
        <v>49837.630238670528</v>
      </c>
      <c r="DI78" s="1317">
        <f>'153-S 2018CEEIOT(RMB)'!DI78/0.66174</f>
        <v>4608.2710378949732</v>
      </c>
      <c r="DJ78" s="1317">
        <f>'153-S 2018CEEIOT(RMB)'!DJ78/0.66174</f>
        <v>4702.0098704948568</v>
      </c>
      <c r="DK78" s="1317">
        <f>'153-S 2018CEEIOT(RMB)'!DK78/0.66174</f>
        <v>3541.5714699369269</v>
      </c>
      <c r="DL78" s="1317">
        <f>'153-S 2018CEEIOT(RMB)'!DL78/0.66174</f>
        <v>6919.5758925274877</v>
      </c>
      <c r="DM78" s="1317">
        <f>'153-S 2018CEEIOT(RMB)'!DM78/0.66174</f>
        <v>157813.0144905175</v>
      </c>
      <c r="DN78" s="1317">
        <f>'153-S 2018CEEIOT(RMB)'!DN78/0.66174</f>
        <v>116.97677105784911</v>
      </c>
      <c r="DO78" s="1317">
        <f>'153-S 2018CEEIOT(RMB)'!DO78/0.66174</f>
        <v>1293.7640146609604</v>
      </c>
      <c r="DP78" s="1317">
        <f>'153-S 2018CEEIOT(RMB)'!DP78/0.66174</f>
        <v>851.95316343053651</v>
      </c>
      <c r="DQ78" s="1317">
        <f>'153-S 2018CEEIOT(RMB)'!DQ78/0.66174</f>
        <v>55565.076423493752</v>
      </c>
      <c r="DR78" s="1317">
        <f>'153-S 2018CEEIOT(RMB)'!DR78/0.66174</f>
        <v>6878.5253261678308</v>
      </c>
      <c r="DS78" s="1317">
        <f>'153-S 2018CEEIOT(RMB)'!DS78/0.66174</f>
        <v>19261.861055400099</v>
      </c>
      <c r="DT78" s="1317">
        <f>'153-S 2018CEEIOT(RMB)'!DT78/0.66174</f>
        <v>17949.869296558059</v>
      </c>
      <c r="DU78" s="1317">
        <f>'153-S 2018CEEIOT(RMB)'!DU78/0.66174</f>
        <v>6441.0280392695176</v>
      </c>
      <c r="DV78" s="1317">
        <f>'153-S 2018CEEIOT(RMB)'!DV78/0.66174</f>
        <v>71123.373162862728</v>
      </c>
      <c r="DW78" s="1317">
        <f>'153-S 2018CEEIOT(RMB)'!DW78/0.66174</f>
        <v>9875.9390074514577</v>
      </c>
      <c r="DX78" s="1317">
        <f>'153-S 2018CEEIOT(RMB)'!DX78/0.66174</f>
        <v>40243.913011117278</v>
      </c>
      <c r="DY78" s="1317">
        <f>'153-S 2018CEEIOT(RMB)'!DY78/0.66174</f>
        <v>5090.4964428581688</v>
      </c>
      <c r="DZ78" s="1317">
        <f>'153-S 2018CEEIOT(RMB)'!DZ78/0.66174</f>
        <v>67735.428377235468</v>
      </c>
      <c r="EA78" s="1317">
        <f>'153-S 2018CEEIOT(RMB)'!EA78/0.66174</f>
        <v>23241.933823210213</v>
      </c>
      <c r="EB78" s="1317">
        <f>'153-S 2018CEEIOT(RMB)'!EB78/0.66174</f>
        <v>3002.399262551834</v>
      </c>
      <c r="EC78" s="1317">
        <f>'153-S 2018CEEIOT(RMB)'!EC78/0.66174</f>
        <v>1273822.4355470755</v>
      </c>
      <c r="ED78" s="1317">
        <f>'153-S 2018CEEIOT(RMB)'!ED78/0.66174</f>
        <v>2212.5780599017162</v>
      </c>
      <c r="EE78" s="1317">
        <f>'153-S 2018CEEIOT(RMB)'!EE78/0.66174</f>
        <v>46846.256032652796</v>
      </c>
      <c r="EF78" s="1317">
        <f>'153-S 2018CEEIOT(RMB)'!EF78/0.66174</f>
        <v>350091.08224963886</v>
      </c>
      <c r="EG78" s="1317">
        <f>'153-S 2018CEEIOT(RMB)'!EG78/0.66174</f>
        <v>8933.3223187407766</v>
      </c>
      <c r="EH78" s="1317">
        <f>'153-S 2018CEEIOT(RMB)'!EH78/0.66174</f>
        <v>162732.70917110366</v>
      </c>
      <c r="EI78" s="1317">
        <f>'153-S 2018CEEIOT(RMB)'!EI78/0.66174</f>
        <v>48236.718829496225</v>
      </c>
      <c r="EJ78" s="1317">
        <f>'153-S 2018CEEIOT(RMB)'!EJ78/0.66174</f>
        <v>31188.809622402459</v>
      </c>
      <c r="EK78" s="1317">
        <f>'153-S 2018CEEIOT(RMB)'!EK78/0.66174</f>
        <v>22554.036976619922</v>
      </c>
      <c r="EL78" s="1317">
        <f>'153-S 2018CEEIOT(RMB)'!EL78/0.66174</f>
        <v>10742.431564796818</v>
      </c>
      <c r="EM78" s="1317">
        <f>'153-S 2018CEEIOT(RMB)'!EM78/0.66174</f>
        <v>6585.5277620204315</v>
      </c>
      <c r="EN78" s="1317">
        <f>'153-S 2018CEEIOT(RMB)'!EN78/0.66174</f>
        <v>54753.333168828336</v>
      </c>
      <c r="EO78" s="1317">
        <f>'153-S 2018CEEIOT(RMB)'!EO78/0.66174</f>
        <v>59815.301610207418</v>
      </c>
      <c r="EP78" s="1317">
        <f>'153-S 2018CEEIOT(RMB)'!EP78/0.66174</f>
        <v>53769.001472742049</v>
      </c>
      <c r="EQ78" s="1317">
        <f>'153-S 2018CEEIOT(RMB)'!EQ78/0.66174</f>
        <v>113839.49588748801</v>
      </c>
      <c r="ER78" s="1317">
        <f>'153-S 2018CEEIOT(RMB)'!ER78/0.66174</f>
        <v>8269.7192811103123</v>
      </c>
      <c r="ES78" s="1317">
        <f>'153-S 2018CEEIOT(RMB)'!ES78/0.66174</f>
        <v>2079.9266931686316</v>
      </c>
      <c r="ET78" s="1317">
        <f>'153-S 2018CEEIOT(RMB)'!ET78/0.66174</f>
        <v>4794.5629520902894</v>
      </c>
      <c r="EU78" s="1317">
        <f>'153-S 2018CEEIOT(RMB)'!EU78/0.66174</f>
        <v>7969.3304916779434</v>
      </c>
      <c r="EV78" s="1317">
        <f>'153-S 2018CEEIOT(RMB)'!EV78/0.66174</f>
        <v>22374.53970961825</v>
      </c>
      <c r="EW78" s="1317">
        <f>'153-S 2018CEEIOT(RMB)'!EW78/0.66174</f>
        <v>5355.0696016930451</v>
      </c>
      <c r="EX78" s="1317">
        <f>'153-S 2018CEEIOT(RMB)'!EX78/0.66174</f>
        <v>9021.5062729777783</v>
      </c>
      <c r="EY78" s="1317">
        <f>'153-S 2018CEEIOT(RMB)'!EY78/0.66174</f>
        <v>824.02408232438961</v>
      </c>
      <c r="EZ78" s="1318">
        <f>'153-S 2018CEEIOT(RMB)'!EZ78/0.66174</f>
        <v>146324.011743985</v>
      </c>
      <c r="FA78" s="1285">
        <f>'153-S 2018CEEIOT(RMB)'!FA78/0.66174</f>
        <v>10148255.843713352</v>
      </c>
      <c r="FB78" s="1259">
        <f>'153-S 2018CEEIOT(RMB)'!FB78/0.66174</f>
        <v>483585.75385680806</v>
      </c>
      <c r="FC78" s="1259">
        <f>'153-S 2018CEEIOT(RMB)'!FC78/0.66174</f>
        <v>1666715.6815312237</v>
      </c>
      <c r="FD78" s="1319">
        <f>'153-S 2018CEEIOT(RMB)'!FD78/0.66174</f>
        <v>2150301.4353880319</v>
      </c>
      <c r="FE78" s="1259">
        <f>'153-S 2018CEEIOT(RMB)'!FE78/0.66174</f>
        <v>0</v>
      </c>
      <c r="FF78" s="1319">
        <f>'153-S 2018CEEIOT(RMB)'!FF78/0.66174</f>
        <v>2150301.4353880319</v>
      </c>
      <c r="FG78" s="1259">
        <f>'153-S 2018CEEIOT(RMB)'!FG78/0.66174</f>
        <v>10814625.920325311</v>
      </c>
      <c r="FH78" s="1259">
        <f>'153-S 2018CEEIOT(RMB)'!FH78/0.66174</f>
        <v>936125.34437738452</v>
      </c>
      <c r="FI78" s="1319">
        <f>'153-S 2018CEEIOT(RMB)'!FI78/0.66174</f>
        <v>11750751.264702696</v>
      </c>
      <c r="FJ78" s="1259">
        <f>'153-S 2018CEEIOT(RMB)'!FJ78/0.66174</f>
        <v>14271598.835679943</v>
      </c>
      <c r="FK78" s="1320">
        <f>'153-S 2018CEEIOT(RMB)'!FK78/0.66174</f>
        <v>28172651.535770673</v>
      </c>
      <c r="FL78" s="1321">
        <f>'153-S 2018CEEIOT(RMB)'!FL78/0.66174</f>
        <v>11725300.727305651</v>
      </c>
      <c r="FM78" s="1285">
        <f>'153-S 2018CEEIOT(RMB)'!FM78/0.66174</f>
        <v>26595606.652178366</v>
      </c>
    </row>
    <row r="79" spans="1:169" x14ac:dyDescent="0.25">
      <c r="A79" s="1530"/>
      <c r="B79" s="1281" t="s">
        <v>682</v>
      </c>
      <c r="C79" s="1282" t="s">
        <v>1158</v>
      </c>
      <c r="D79" s="1317">
        <f>'153-S 2018CEEIOT(RMB)'!D79/0.66174</f>
        <v>158875.13399288812</v>
      </c>
      <c r="E79" s="1317">
        <f>'153-S 2018CEEIOT(RMB)'!E79/0.66174</f>
        <v>22494.086404639689</v>
      </c>
      <c r="F79" s="1317">
        <f>'153-S 2018CEEIOT(RMB)'!F79/0.66174</f>
        <v>212092.69844674869</v>
      </c>
      <c r="G79" s="1317">
        <f>'153-S 2018CEEIOT(RMB)'!G79/0.66174</f>
        <v>176363.89123640701</v>
      </c>
      <c r="H79" s="1317">
        <f>'153-S 2018CEEIOT(RMB)'!H79/0.66174</f>
        <v>24555.91969808067</v>
      </c>
      <c r="I79" s="1317">
        <f>'153-S 2018CEEIOT(RMB)'!I79/0.66174</f>
        <v>2486363.9429763537</v>
      </c>
      <c r="J79" s="1317">
        <f>'153-S 2018CEEIOT(RMB)'!J79/0.66174</f>
        <v>510937.9000178494</v>
      </c>
      <c r="K79" s="1317">
        <f>'153-S 2018CEEIOT(RMB)'!K79/0.66174</f>
        <v>367602.02636596299</v>
      </c>
      <c r="L79" s="1317">
        <f>'153-S 2018CEEIOT(RMB)'!L79/0.66174</f>
        <v>795094.59134056512</v>
      </c>
      <c r="M79" s="1317">
        <f>'153-S 2018CEEIOT(RMB)'!M79/0.66174</f>
        <v>668942.65930222778</v>
      </c>
      <c r="N79" s="1317">
        <f>'153-S 2018CEEIOT(RMB)'!N79/0.66174</f>
        <v>14173.464824705483</v>
      </c>
      <c r="O79" s="1317">
        <f>'153-S 2018CEEIOT(RMB)'!O79/0.66174</f>
        <v>65605.554707593794</v>
      </c>
      <c r="P79" s="1317">
        <f>'153-S 2018CEEIOT(RMB)'!P79/0.66174</f>
        <v>74134.038138049786</v>
      </c>
      <c r="Q79" s="1317">
        <f>'153-S 2018CEEIOT(RMB)'!Q79/0.66174</f>
        <v>56954.854927347325</v>
      </c>
      <c r="R79" s="1317">
        <f>'153-S 2018CEEIOT(RMB)'!R79/0.66174</f>
        <v>27219.78156405449</v>
      </c>
      <c r="S79" s="1317">
        <f>'153-S 2018CEEIOT(RMB)'!S79/0.66174</f>
        <v>107557.21266117343</v>
      </c>
      <c r="T79" s="1317">
        <f>'153-S 2018CEEIOT(RMB)'!T79/0.66174</f>
        <v>43839.153858524514</v>
      </c>
      <c r="U79" s="1317">
        <f>'153-S 2018CEEIOT(RMB)'!U79/0.66174</f>
        <v>133224.31094829738</v>
      </c>
      <c r="V79" s="1317">
        <f>'153-S 2018CEEIOT(RMB)'!V79/0.66174</f>
        <v>22546.2297648069</v>
      </c>
      <c r="W79" s="1317">
        <f>'153-S 2018CEEIOT(RMB)'!W79/0.66174</f>
        <v>41931.413747719336</v>
      </c>
      <c r="X79" s="1317">
        <f>'153-S 2018CEEIOT(RMB)'!X79/0.66174</f>
        <v>30597.8946090631</v>
      </c>
      <c r="Y79" s="1317">
        <f>'153-S 2018CEEIOT(RMB)'!Y79/0.66174</f>
        <v>230263.84289980898</v>
      </c>
      <c r="Z79" s="1317">
        <f>'153-S 2018CEEIOT(RMB)'!Z79/0.66174</f>
        <v>54591.942104527923</v>
      </c>
      <c r="AA79" s="1317">
        <f>'153-S 2018CEEIOT(RMB)'!AA79/0.66174</f>
        <v>109368.39241006362</v>
      </c>
      <c r="AB79" s="1317">
        <f>'153-S 2018CEEIOT(RMB)'!AB79/0.66174</f>
        <v>41801.680712499801</v>
      </c>
      <c r="AC79" s="1317">
        <f>'153-S 2018CEEIOT(RMB)'!AC79/0.66174</f>
        <v>56496.956088947947</v>
      </c>
      <c r="AD79" s="1317">
        <f>'153-S 2018CEEIOT(RMB)'!AD79/0.66174</f>
        <v>686715.48483278533</v>
      </c>
      <c r="AE79" s="1317">
        <f>'153-S 2018CEEIOT(RMB)'!AE79/0.66174</f>
        <v>46088.398176161172</v>
      </c>
      <c r="AF79" s="1317">
        <f>'153-S 2018CEEIOT(RMB)'!AF79/0.66174</f>
        <v>106025.69546992527</v>
      </c>
      <c r="AG79" s="1317">
        <f>'153-S 2018CEEIOT(RMB)'!AG79/0.66174</f>
        <v>33545.21898453858</v>
      </c>
      <c r="AH79" s="1317">
        <f>'153-S 2018CEEIOT(RMB)'!AH79/0.66174</f>
        <v>145461.95679762485</v>
      </c>
      <c r="AI79" s="1317">
        <f>'153-S 2018CEEIOT(RMB)'!AI79/0.66174</f>
        <v>87620.194584980956</v>
      </c>
      <c r="AJ79" s="1317">
        <f>'153-S 2018CEEIOT(RMB)'!AJ79/0.66174</f>
        <v>116116.34014563949</v>
      </c>
      <c r="AK79" s="1317">
        <f>'153-S 2018CEEIOT(RMB)'!AK79/0.66174</f>
        <v>70609.458431657826</v>
      </c>
      <c r="AL79" s="1317">
        <f>'153-S 2018CEEIOT(RMB)'!AL79/0.66174</f>
        <v>720344.79331127205</v>
      </c>
      <c r="AM79" s="1317">
        <f>'153-S 2018CEEIOT(RMB)'!AM79/0.66174</f>
        <v>511644.88697088294</v>
      </c>
      <c r="AN79" s="1317">
        <f>'153-S 2018CEEIOT(RMB)'!AN79/0.66174</f>
        <v>205367.36472242916</v>
      </c>
      <c r="AO79" s="1317">
        <f>'153-S 2018CEEIOT(RMB)'!AO79/0.66174</f>
        <v>133691.92536233956</v>
      </c>
      <c r="AP79" s="1317">
        <f>'153-S 2018CEEIOT(RMB)'!AP79/0.66174</f>
        <v>36688.619354490118</v>
      </c>
      <c r="AQ79" s="1317">
        <f>'153-S 2018CEEIOT(RMB)'!AQ79/0.66174</f>
        <v>529839.54684105038</v>
      </c>
      <c r="AR79" s="1317">
        <f>'153-S 2018CEEIOT(RMB)'!AR79/0.66174</f>
        <v>494017.80209214875</v>
      </c>
      <c r="AS79" s="1317">
        <f>'153-S 2018CEEIOT(RMB)'!AS79/0.66174</f>
        <v>938886.74057999358</v>
      </c>
      <c r="AT79" s="1317">
        <f>'153-S 2018CEEIOT(RMB)'!AT79/0.66174</f>
        <v>1481324.8258204947</v>
      </c>
      <c r="AU79" s="1317">
        <f>'153-S 2018CEEIOT(RMB)'!AU79/0.66174</f>
        <v>542992.79456755205</v>
      </c>
      <c r="AV79" s="1317">
        <f>'153-S 2018CEEIOT(RMB)'!AV79/0.66174</f>
        <v>22672.424738313086</v>
      </c>
      <c r="AW79" s="1317">
        <f>'153-S 2018CEEIOT(RMB)'!AW79/0.66174</f>
        <v>104996.0152064406</v>
      </c>
      <c r="AX79" s="1317">
        <f>'153-S 2018CEEIOT(RMB)'!AX79/0.66174</f>
        <v>540025.0907018712</v>
      </c>
      <c r="AY79" s="1317">
        <f>'153-S 2018CEEIOT(RMB)'!AY79/0.66174</f>
        <v>662507.40675107867</v>
      </c>
      <c r="AZ79" s="1317">
        <f>'153-S 2018CEEIOT(RMB)'!AZ79/0.66174</f>
        <v>50563.323999573731</v>
      </c>
      <c r="BA79" s="1317">
        <f>'153-S 2018CEEIOT(RMB)'!BA79/0.66174</f>
        <v>334701.24873287615</v>
      </c>
      <c r="BB79" s="1317">
        <f>'153-S 2018CEEIOT(RMB)'!BB79/0.66174</f>
        <v>54213.278473339553</v>
      </c>
      <c r="BC79" s="1317">
        <f>'153-S 2018CEEIOT(RMB)'!BC79/0.66174</f>
        <v>178802.07661721317</v>
      </c>
      <c r="BD79" s="1317">
        <f>'153-S 2018CEEIOT(RMB)'!BD79/0.66174</f>
        <v>512419.90494075138</v>
      </c>
      <c r="BE79" s="1317">
        <f>'153-S 2018CEEIOT(RMB)'!BE79/0.66174</f>
        <v>3385524.6908392822</v>
      </c>
      <c r="BF79" s="1317">
        <f>'153-S 2018CEEIOT(RMB)'!BF79/0.66174</f>
        <v>1696187.9305761363</v>
      </c>
      <c r="BG79" s="1317">
        <f>'153-S 2018CEEIOT(RMB)'!BG79/0.66174</f>
        <v>618969.30320912588</v>
      </c>
      <c r="BH79" s="1317">
        <f>'153-S 2018CEEIOT(RMB)'!BH79/0.66174</f>
        <v>373576.24918274005</v>
      </c>
      <c r="BI79" s="1317">
        <f>'153-S 2018CEEIOT(RMB)'!BI79/0.66174</f>
        <v>1544546.7029698542</v>
      </c>
      <c r="BJ79" s="1317">
        <f>'153-S 2018CEEIOT(RMB)'!BJ79/0.66174</f>
        <v>51174.289778131868</v>
      </c>
      <c r="BK79" s="1317">
        <f>'153-S 2018CEEIOT(RMB)'!BK79/0.66174</f>
        <v>1728293.3596691259</v>
      </c>
      <c r="BL79" s="1317">
        <f>'153-S 2018CEEIOT(RMB)'!BL79/0.66174</f>
        <v>298083.11442403251</v>
      </c>
      <c r="BM79" s="1317">
        <f>'153-S 2018CEEIOT(RMB)'!BM79/0.66174</f>
        <v>5737425.6124361623</v>
      </c>
      <c r="BN79" s="1317">
        <f>'153-S 2018CEEIOT(RMB)'!BN79/0.66174</f>
        <v>83650.712635354517</v>
      </c>
      <c r="BO79" s="1317">
        <f>'153-S 2018CEEIOT(RMB)'!BO79/0.66174</f>
        <v>205435.97353653071</v>
      </c>
      <c r="BP79" s="1317">
        <f>'153-S 2018CEEIOT(RMB)'!BP79/0.66174</f>
        <v>256773.66219719721</v>
      </c>
      <c r="BQ79" s="1317">
        <f>'153-S 2018CEEIOT(RMB)'!BQ79/0.66174</f>
        <v>4743636.2568080006</v>
      </c>
      <c r="BR79" s="1317">
        <f>'153-S 2018CEEIOT(RMB)'!BR79/0.66174</f>
        <v>3321524.3462392152</v>
      </c>
      <c r="BS79" s="1317">
        <f>'153-S 2018CEEIOT(RMB)'!BS79/0.66174</f>
        <v>7183518.2629120937</v>
      </c>
      <c r="BT79" s="1317">
        <f>'153-S 2018CEEIOT(RMB)'!BT79/0.66174</f>
        <v>3844378.5512131443</v>
      </c>
      <c r="BU79" s="1317">
        <f>'153-S 2018CEEIOT(RMB)'!BU79/0.66174</f>
        <v>4456858.5358109921</v>
      </c>
      <c r="BV79" s="1317">
        <f>'153-S 2018CEEIOT(RMB)'!BV79/0.66174</f>
        <v>5912676.0081382599</v>
      </c>
      <c r="BW79" s="1317">
        <f>'153-S 2018CEEIOT(RMB)'!BW79/0.66174</f>
        <v>672998.91323380859</v>
      </c>
      <c r="BX79" s="1317">
        <f>'153-S 2018CEEIOT(RMB)'!BX79/0.66174</f>
        <v>31657496.92688049</v>
      </c>
      <c r="BY79" s="1317">
        <f>'153-S 2018CEEIOT(RMB)'!BY79/0.66174</f>
        <v>5628294.0884525357</v>
      </c>
      <c r="BZ79" s="1317">
        <f>'153-S 2018CEEIOT(RMB)'!BZ79/0.66174</f>
        <v>1593562.2622294198</v>
      </c>
      <c r="CA79" s="1317">
        <f>'153-S 2018CEEIOT(RMB)'!CA79/0.66174</f>
        <v>1338459.7366393437</v>
      </c>
      <c r="CB79" s="1317">
        <f>'153-S 2018CEEIOT(RMB)'!CB79/0.66174</f>
        <v>945601.48732755892</v>
      </c>
      <c r="CC79" s="1317">
        <f>'153-S 2018CEEIOT(RMB)'!CC79/0.66174</f>
        <v>5785369.033955805</v>
      </c>
      <c r="CD79" s="1317">
        <f>'153-S 2018CEEIOT(RMB)'!CD79/0.66174</f>
        <v>5432167.2263075653</v>
      </c>
      <c r="CE79" s="1317">
        <f>'153-S 2018CEEIOT(RMB)'!CE79/0.66174</f>
        <v>5786494.2320880182</v>
      </c>
      <c r="CF79" s="1317">
        <f>'153-S 2018CEEIOT(RMB)'!CF79/0.66174</f>
        <v>1501402.3062388415</v>
      </c>
      <c r="CG79" s="1317">
        <f>'153-S 2018CEEIOT(RMB)'!CG79/0.66174</f>
        <v>1288547.6079455568</v>
      </c>
      <c r="CH79" s="1317">
        <f>'153-S 2018CEEIOT(RMB)'!CH79/0.66174</f>
        <v>1924433.0647528535</v>
      </c>
      <c r="CI79" s="1317">
        <f>'153-S 2018CEEIOT(RMB)'!CI79/0.66174</f>
        <v>3256620.3093809858</v>
      </c>
      <c r="CJ79" s="1317">
        <f>'153-S 2018CEEIOT(RMB)'!CJ79/0.66174</f>
        <v>2888072.0049438635</v>
      </c>
      <c r="CK79" s="1317">
        <f>'153-S 2018CEEIOT(RMB)'!CK79/0.66174</f>
        <v>220693.29003312832</v>
      </c>
      <c r="CL79" s="1317">
        <f>'153-S 2018CEEIOT(RMB)'!CL79/0.66174</f>
        <v>769158.94121806521</v>
      </c>
      <c r="CM79" s="1317">
        <f>'153-S 2018CEEIOT(RMB)'!CM79/0.66174</f>
        <v>1669195.6443297064</v>
      </c>
      <c r="CN79" s="1317">
        <f>'153-S 2018CEEIOT(RMB)'!CN79/0.66174</f>
        <v>597171.5328419843</v>
      </c>
      <c r="CO79" s="1317">
        <f>'153-S 2018CEEIOT(RMB)'!CO79/0.66174</f>
        <v>326835.96233312413</v>
      </c>
      <c r="CP79" s="1317">
        <f>'153-S 2018CEEIOT(RMB)'!CP79/0.66174</f>
        <v>646382.29073508631</v>
      </c>
      <c r="CQ79" s="1317">
        <f>'153-S 2018CEEIOT(RMB)'!CQ79/0.66174</f>
        <v>130787.60974136027</v>
      </c>
      <c r="CR79" s="1317">
        <f>'153-S 2018CEEIOT(RMB)'!CR79/0.66174</f>
        <v>225025.78928159663</v>
      </c>
      <c r="CS79" s="1317">
        <f>'153-S 2018CEEIOT(RMB)'!CS79/0.66174</f>
        <v>1295744.9483140162</v>
      </c>
      <c r="CT79" s="1317">
        <f>'153-S 2018CEEIOT(RMB)'!CT79/0.66174</f>
        <v>470445.87142780586</v>
      </c>
      <c r="CU79" s="1317">
        <f>'153-S 2018CEEIOT(RMB)'!CU79/0.66174</f>
        <v>1290856.0471075387</v>
      </c>
      <c r="CV79" s="1317">
        <f>'153-S 2018CEEIOT(RMB)'!CV79/0.66174</f>
        <v>557192.75379878655</v>
      </c>
      <c r="CW79" s="1317">
        <f>'153-S 2018CEEIOT(RMB)'!CW79/0.66174</f>
        <v>38119.769388182081</v>
      </c>
      <c r="CX79" s="1317">
        <f>'153-S 2018CEEIOT(RMB)'!CX79/0.66174</f>
        <v>319407.00377175922</v>
      </c>
      <c r="CY79" s="1317">
        <f>'153-S 2018CEEIOT(RMB)'!CY79/0.66174</f>
        <v>330137.83920524409</v>
      </c>
      <c r="CZ79" s="1317">
        <f>'153-S 2018CEEIOT(RMB)'!CZ79/0.66174</f>
        <v>10025.445942221791</v>
      </c>
      <c r="DA79" s="1317">
        <f>'153-S 2018CEEIOT(RMB)'!DA79/0.66174</f>
        <v>44369.18104580541</v>
      </c>
      <c r="DB79" s="1317">
        <f>'153-S 2018CEEIOT(RMB)'!DB79/0.66174</f>
        <v>2248506.9232737282</v>
      </c>
      <c r="DC79" s="1317">
        <f>'153-S 2018CEEIOT(RMB)'!DC79/0.66174</f>
        <v>274011.14521840774</v>
      </c>
      <c r="DD79" s="1317">
        <f>'153-S 2018CEEIOT(RMB)'!DD79/0.66174</f>
        <v>1187410.8916426664</v>
      </c>
      <c r="DE79" s="1317">
        <f>'153-S 2018CEEIOT(RMB)'!DE79/0.66174</f>
        <v>632864.4792948066</v>
      </c>
      <c r="DF79" s="1317">
        <f>'153-S 2018CEEIOT(RMB)'!DF79/0.66174</f>
        <v>1398872.1718121294</v>
      </c>
      <c r="DG79" s="1317">
        <f>'153-S 2018CEEIOT(RMB)'!DG79/0.66174</f>
        <v>224529.9856282151</v>
      </c>
      <c r="DH79" s="1317">
        <f>'153-S 2018CEEIOT(RMB)'!DH79/0.66174</f>
        <v>19903.997203811559</v>
      </c>
      <c r="DI79" s="1317">
        <f>'153-S 2018CEEIOT(RMB)'!DI79/0.66174</f>
        <v>134812.58773148598</v>
      </c>
      <c r="DJ79" s="1317">
        <f>'153-S 2018CEEIOT(RMB)'!DJ79/0.66174</f>
        <v>63883.607431419965</v>
      </c>
      <c r="DK79" s="1317">
        <f>'153-S 2018CEEIOT(RMB)'!DK79/0.66174</f>
        <v>220432.59326333078</v>
      </c>
      <c r="DL79" s="1317">
        <f>'153-S 2018CEEIOT(RMB)'!DL79/0.66174</f>
        <v>265687.73158508918</v>
      </c>
      <c r="DM79" s="1317">
        <f>'153-S 2018CEEIOT(RMB)'!DM79/0.66174</f>
        <v>87679.06019092568</v>
      </c>
      <c r="DN79" s="1317">
        <f>'153-S 2018CEEIOT(RMB)'!DN79/0.66174</f>
        <v>4387.4429337727915</v>
      </c>
      <c r="DO79" s="1317">
        <f>'153-S 2018CEEIOT(RMB)'!DO79/0.66174</f>
        <v>1525497.1133843516</v>
      </c>
      <c r="DP79" s="1317">
        <f>'153-S 2018CEEIOT(RMB)'!DP79/0.66174</f>
        <v>492977.7894501402</v>
      </c>
      <c r="DQ79" s="1317">
        <f>'153-S 2018CEEIOT(RMB)'!DQ79/0.66174</f>
        <v>761127.94750012457</v>
      </c>
      <c r="DR79" s="1317">
        <f>'153-S 2018CEEIOT(RMB)'!DR79/0.66174</f>
        <v>767063.14736805449</v>
      </c>
      <c r="DS79" s="1317">
        <f>'153-S 2018CEEIOT(RMB)'!DS79/0.66174</f>
        <v>137627.75653523288</v>
      </c>
      <c r="DT79" s="1317">
        <f>'153-S 2018CEEIOT(RMB)'!DT79/0.66174</f>
        <v>1593907.8746392615</v>
      </c>
      <c r="DU79" s="1317">
        <f>'153-S 2018CEEIOT(RMB)'!DU79/0.66174</f>
        <v>0</v>
      </c>
      <c r="DV79" s="1317">
        <f>'153-S 2018CEEIOT(RMB)'!DV79/0.66174</f>
        <v>50049.379750490363</v>
      </c>
      <c r="DW79" s="1317">
        <f>'153-S 2018CEEIOT(RMB)'!DW79/0.66174</f>
        <v>167336.75925167138</v>
      </c>
      <c r="DX79" s="1317">
        <f>'153-S 2018CEEIOT(RMB)'!DX79/0.66174</f>
        <v>94773.918991280676</v>
      </c>
      <c r="DY79" s="1317">
        <f>'153-S 2018CEEIOT(RMB)'!DY79/0.66174</f>
        <v>1261.7914362061019</v>
      </c>
      <c r="DZ79" s="1317">
        <f>'153-S 2018CEEIOT(RMB)'!DZ79/0.66174</f>
        <v>369.65044777727451</v>
      </c>
      <c r="EA79" s="1317">
        <f>'153-S 2018CEEIOT(RMB)'!EA79/0.66174</f>
        <v>1659.8488019030337</v>
      </c>
      <c r="EB79" s="1317">
        <f>'153-S 2018CEEIOT(RMB)'!EB79/0.66174</f>
        <v>3106.6789755024638</v>
      </c>
      <c r="EC79" s="1317">
        <f>'153-S 2018CEEIOT(RMB)'!EC79/0.66174</f>
        <v>113243.41406201271</v>
      </c>
      <c r="ED79" s="1317">
        <f>'153-S 2018CEEIOT(RMB)'!ED79/0.66174</f>
        <v>105.98724734498136</v>
      </c>
      <c r="EE79" s="1317">
        <f>'153-S 2018CEEIOT(RMB)'!EE79/0.66174</f>
        <v>4931.4102274074821</v>
      </c>
      <c r="EF79" s="1317">
        <f>'153-S 2018CEEIOT(RMB)'!EF79/0.66174</f>
        <v>6399.6452129211239</v>
      </c>
      <c r="EG79" s="1317">
        <f>'153-S 2018CEEIOT(RMB)'!EG79/0.66174</f>
        <v>167838.0667405178</v>
      </c>
      <c r="EH79" s="1317">
        <f>'153-S 2018CEEIOT(RMB)'!EH79/0.66174</f>
        <v>11635.17166659778</v>
      </c>
      <c r="EI79" s="1317">
        <f>'153-S 2018CEEIOT(RMB)'!EI79/0.66174</f>
        <v>104264.83653239993</v>
      </c>
      <c r="EJ79" s="1317">
        <f>'153-S 2018CEEIOT(RMB)'!EJ79/0.66174</f>
        <v>145251.37150971752</v>
      </c>
      <c r="EK79" s="1317">
        <f>'153-S 2018CEEIOT(RMB)'!EK79/0.66174</f>
        <v>21011.899426943546</v>
      </c>
      <c r="EL79" s="1317">
        <f>'153-S 2018CEEIOT(RMB)'!EL79/0.66174</f>
        <v>109720.89502801656</v>
      </c>
      <c r="EM79" s="1317">
        <f>'153-S 2018CEEIOT(RMB)'!EM79/0.66174</f>
        <v>1105.2820339499033</v>
      </c>
      <c r="EN79" s="1317">
        <f>'153-S 2018CEEIOT(RMB)'!EN79/0.66174</f>
        <v>5457.7357352720392</v>
      </c>
      <c r="EO79" s="1317">
        <f>'153-S 2018CEEIOT(RMB)'!EO79/0.66174</f>
        <v>17366.134426451743</v>
      </c>
      <c r="EP79" s="1317">
        <f>'153-S 2018CEEIOT(RMB)'!EP79/0.66174</f>
        <v>3996.5211156021996</v>
      </c>
      <c r="EQ79" s="1317">
        <f>'153-S 2018CEEIOT(RMB)'!EQ79/0.66174</f>
        <v>263281.00073986128</v>
      </c>
      <c r="ER79" s="1317">
        <f>'153-S 2018CEEIOT(RMB)'!ER79/0.66174</f>
        <v>21768.486326020269</v>
      </c>
      <c r="ES79" s="1317">
        <f>'153-S 2018CEEIOT(RMB)'!ES79/0.66174</f>
        <v>6444.0468165450811</v>
      </c>
      <c r="ET79" s="1317">
        <f>'153-S 2018CEEIOT(RMB)'!ET79/0.66174</f>
        <v>488.65898731523453</v>
      </c>
      <c r="EU79" s="1317">
        <f>'153-S 2018CEEIOT(RMB)'!EU79/0.66174</f>
        <v>369.13111416535935</v>
      </c>
      <c r="EV79" s="1317">
        <f>'153-S 2018CEEIOT(RMB)'!EV79/0.66174</f>
        <v>2553.5649908547448</v>
      </c>
      <c r="EW79" s="1317">
        <f>'153-S 2018CEEIOT(RMB)'!EW79/0.66174</f>
        <v>1653.0531692242712</v>
      </c>
      <c r="EX79" s="1317">
        <f>'153-S 2018CEEIOT(RMB)'!EX79/0.66174</f>
        <v>9108.6395000197972</v>
      </c>
      <c r="EY79" s="1317">
        <f>'153-S 2018CEEIOT(RMB)'!EY79/0.66174</f>
        <v>484.05971811418652</v>
      </c>
      <c r="EZ79" s="1318">
        <f>'153-S 2018CEEIOT(RMB)'!EZ79/0.66174</f>
        <v>17581.307524990149</v>
      </c>
      <c r="FA79" s="1285">
        <f>'153-S 2018CEEIOT(RMB)'!FA79/0.66174</f>
        <v>153360617.66801783</v>
      </c>
      <c r="FB79" s="1259">
        <f>'153-S 2018CEEIOT(RMB)'!FB79/0.66174</f>
        <v>106630.23034883686</v>
      </c>
      <c r="FC79" s="1259">
        <f>'153-S 2018CEEIOT(RMB)'!FC79/0.66174</f>
        <v>165806.27856676979</v>
      </c>
      <c r="FD79" s="1319">
        <f>'153-S 2018CEEIOT(RMB)'!FD79/0.66174</f>
        <v>272436.50891560665</v>
      </c>
      <c r="FE79" s="1259">
        <f>'153-S 2018CEEIOT(RMB)'!FE79/0.66174</f>
        <v>0</v>
      </c>
      <c r="FF79" s="1319">
        <f>'153-S 2018CEEIOT(RMB)'!FF79/0.66174</f>
        <v>272436.50891560665</v>
      </c>
      <c r="FG79" s="1259">
        <f>'153-S 2018CEEIOT(RMB)'!FG79/0.66174</f>
        <v>38888484.531681255</v>
      </c>
      <c r="FH79" s="1259">
        <f>'153-S 2018CEEIOT(RMB)'!FH79/0.66174</f>
        <v>1465413.6558440686</v>
      </c>
      <c r="FI79" s="1319">
        <f>'153-S 2018CEEIOT(RMB)'!FI79/0.66174</f>
        <v>40353898.187525332</v>
      </c>
      <c r="FJ79" s="1259">
        <f>'153-S 2018CEEIOT(RMB)'!FJ79/0.66174</f>
        <v>34826932.658270806</v>
      </c>
      <c r="FK79" s="1320">
        <f>'153-S 2018CEEIOT(RMB)'!FK79/0.66174</f>
        <v>75453267.354711741</v>
      </c>
      <c r="FL79" s="1321">
        <f>'153-S 2018CEEIOT(RMB)'!FL79/0.66174</f>
        <v>21074268.271882396</v>
      </c>
      <c r="FM79" s="1285">
        <f>'153-S 2018CEEIOT(RMB)'!FM79/0.66174</f>
        <v>207739616.75084707</v>
      </c>
    </row>
    <row r="80" spans="1:169" x14ac:dyDescent="0.25">
      <c r="A80" s="1530"/>
      <c r="B80" s="1281" t="s">
        <v>683</v>
      </c>
      <c r="C80" s="1282" t="s">
        <v>1237</v>
      </c>
      <c r="D80" s="1317">
        <f>'153-S 2018CEEIOT(RMB)'!D80/0.66174</f>
        <v>0</v>
      </c>
      <c r="E80" s="1317">
        <f>'153-S 2018CEEIOT(RMB)'!E80/0.66174</f>
        <v>0</v>
      </c>
      <c r="F80" s="1317">
        <f>'153-S 2018CEEIOT(RMB)'!F80/0.66174</f>
        <v>0</v>
      </c>
      <c r="G80" s="1317">
        <f>'153-S 2018CEEIOT(RMB)'!G80/0.66174</f>
        <v>0</v>
      </c>
      <c r="H80" s="1317">
        <f>'153-S 2018CEEIOT(RMB)'!H80/0.66174</f>
        <v>0</v>
      </c>
      <c r="I80" s="1317">
        <f>'153-S 2018CEEIOT(RMB)'!I80/0.66174</f>
        <v>6263033.2390022315</v>
      </c>
      <c r="J80" s="1317">
        <f>'153-S 2018CEEIOT(RMB)'!J80/0.66174</f>
        <v>3673246.4478087178</v>
      </c>
      <c r="K80" s="1317">
        <f>'153-S 2018CEEIOT(RMB)'!K80/0.66174</f>
        <v>1711766.8862131278</v>
      </c>
      <c r="L80" s="1317">
        <f>'153-S 2018CEEIOT(RMB)'!L80/0.66174</f>
        <v>2229550.4438230442</v>
      </c>
      <c r="M80" s="1317">
        <f>'153-S 2018CEEIOT(RMB)'!M80/0.66174</f>
        <v>3551298.4434580626</v>
      </c>
      <c r="N80" s="1317">
        <f>'153-S 2018CEEIOT(RMB)'!N80/0.66174</f>
        <v>2319534.2220344068</v>
      </c>
      <c r="O80" s="1317">
        <f>'153-S 2018CEEIOT(RMB)'!O80/0.66174</f>
        <v>0</v>
      </c>
      <c r="P80" s="1317">
        <f>'153-S 2018CEEIOT(RMB)'!P80/0.66174</f>
        <v>0</v>
      </c>
      <c r="Q80" s="1317">
        <f>'153-S 2018CEEIOT(RMB)'!Q80/0.66174</f>
        <v>0</v>
      </c>
      <c r="R80" s="1317">
        <f>'153-S 2018CEEIOT(RMB)'!R80/0.66174</f>
        <v>0</v>
      </c>
      <c r="S80" s="1317">
        <f>'153-S 2018CEEIOT(RMB)'!S80/0.66174</f>
        <v>0</v>
      </c>
      <c r="T80" s="1317">
        <f>'153-S 2018CEEIOT(RMB)'!T80/0.66174</f>
        <v>0</v>
      </c>
      <c r="U80" s="1317">
        <f>'153-S 2018CEEIOT(RMB)'!U80/0.66174</f>
        <v>0</v>
      </c>
      <c r="V80" s="1317">
        <f>'153-S 2018CEEIOT(RMB)'!V80/0.66174</f>
        <v>0</v>
      </c>
      <c r="W80" s="1317">
        <f>'153-S 2018CEEIOT(RMB)'!W80/0.66174</f>
        <v>0</v>
      </c>
      <c r="X80" s="1317">
        <f>'153-S 2018CEEIOT(RMB)'!X80/0.66174</f>
        <v>0</v>
      </c>
      <c r="Y80" s="1317">
        <f>'153-S 2018CEEIOT(RMB)'!Y80/0.66174</f>
        <v>0</v>
      </c>
      <c r="Z80" s="1317">
        <f>'153-S 2018CEEIOT(RMB)'!Z80/0.66174</f>
        <v>0</v>
      </c>
      <c r="AA80" s="1317">
        <f>'153-S 2018CEEIOT(RMB)'!AA80/0.66174</f>
        <v>0</v>
      </c>
      <c r="AB80" s="1317">
        <f>'153-S 2018CEEIOT(RMB)'!AB80/0.66174</f>
        <v>0</v>
      </c>
      <c r="AC80" s="1317">
        <f>'153-S 2018CEEIOT(RMB)'!AC80/0.66174</f>
        <v>0</v>
      </c>
      <c r="AD80" s="1317">
        <f>'153-S 2018CEEIOT(RMB)'!AD80/0.66174</f>
        <v>0</v>
      </c>
      <c r="AE80" s="1317">
        <f>'153-S 2018CEEIOT(RMB)'!AE80/0.66174</f>
        <v>0</v>
      </c>
      <c r="AF80" s="1317">
        <f>'153-S 2018CEEIOT(RMB)'!AF80/0.66174</f>
        <v>0</v>
      </c>
      <c r="AG80" s="1317">
        <f>'153-S 2018CEEIOT(RMB)'!AG80/0.66174</f>
        <v>0</v>
      </c>
      <c r="AH80" s="1317">
        <f>'153-S 2018CEEIOT(RMB)'!AH80/0.66174</f>
        <v>0</v>
      </c>
      <c r="AI80" s="1317">
        <f>'153-S 2018CEEIOT(RMB)'!AI80/0.66174</f>
        <v>0</v>
      </c>
      <c r="AJ80" s="1317">
        <f>'153-S 2018CEEIOT(RMB)'!AJ80/0.66174</f>
        <v>0</v>
      </c>
      <c r="AK80" s="1317">
        <f>'153-S 2018CEEIOT(RMB)'!AK80/0.66174</f>
        <v>0</v>
      </c>
      <c r="AL80" s="1317">
        <f>'153-S 2018CEEIOT(RMB)'!AL80/0.66174</f>
        <v>0</v>
      </c>
      <c r="AM80" s="1317">
        <f>'153-S 2018CEEIOT(RMB)'!AM80/0.66174</f>
        <v>0</v>
      </c>
      <c r="AN80" s="1317">
        <f>'153-S 2018CEEIOT(RMB)'!AN80/0.66174</f>
        <v>0</v>
      </c>
      <c r="AO80" s="1317">
        <f>'153-S 2018CEEIOT(RMB)'!AO80/0.66174</f>
        <v>0</v>
      </c>
      <c r="AP80" s="1317">
        <f>'153-S 2018CEEIOT(RMB)'!AP80/0.66174</f>
        <v>0</v>
      </c>
      <c r="AQ80" s="1317">
        <f>'153-S 2018CEEIOT(RMB)'!AQ80/0.66174</f>
        <v>0</v>
      </c>
      <c r="AR80" s="1317">
        <f>'153-S 2018CEEIOT(RMB)'!AR80/0.66174</f>
        <v>15599.636667790191</v>
      </c>
      <c r="AS80" s="1317">
        <f>'153-S 2018CEEIOT(RMB)'!AS80/0.66174</f>
        <v>17781.314845721769</v>
      </c>
      <c r="AT80" s="1317">
        <f>'153-S 2018CEEIOT(RMB)'!AT80/0.66174</f>
        <v>0</v>
      </c>
      <c r="AU80" s="1317">
        <f>'153-S 2018CEEIOT(RMB)'!AU80/0.66174</f>
        <v>0</v>
      </c>
      <c r="AV80" s="1317">
        <f>'153-S 2018CEEIOT(RMB)'!AV80/0.66174</f>
        <v>0</v>
      </c>
      <c r="AW80" s="1317">
        <f>'153-S 2018CEEIOT(RMB)'!AW80/0.66174</f>
        <v>0</v>
      </c>
      <c r="AX80" s="1317">
        <f>'153-S 2018CEEIOT(RMB)'!AX80/0.66174</f>
        <v>0</v>
      </c>
      <c r="AY80" s="1317">
        <f>'153-S 2018CEEIOT(RMB)'!AY80/0.66174</f>
        <v>0</v>
      </c>
      <c r="AZ80" s="1317">
        <f>'153-S 2018CEEIOT(RMB)'!AZ80/0.66174</f>
        <v>0</v>
      </c>
      <c r="BA80" s="1317">
        <f>'153-S 2018CEEIOT(RMB)'!BA80/0.66174</f>
        <v>0</v>
      </c>
      <c r="BB80" s="1317">
        <f>'153-S 2018CEEIOT(RMB)'!BB80/0.66174</f>
        <v>0</v>
      </c>
      <c r="BC80" s="1317">
        <f>'153-S 2018CEEIOT(RMB)'!BC80/0.66174</f>
        <v>0</v>
      </c>
      <c r="BD80" s="1317">
        <f>'153-S 2018CEEIOT(RMB)'!BD80/0.66174</f>
        <v>0</v>
      </c>
      <c r="BE80" s="1317">
        <f>'153-S 2018CEEIOT(RMB)'!BE80/0.66174</f>
        <v>2602778.6066201362</v>
      </c>
      <c r="BF80" s="1317">
        <f>'153-S 2018CEEIOT(RMB)'!BF80/0.66174</f>
        <v>26026.852733935579</v>
      </c>
      <c r="BG80" s="1317">
        <f>'153-S 2018CEEIOT(RMB)'!BG80/0.66174</f>
        <v>38377.602387377301</v>
      </c>
      <c r="BH80" s="1317">
        <f>'153-S 2018CEEIOT(RMB)'!BH80/0.66174</f>
        <v>0</v>
      </c>
      <c r="BI80" s="1317">
        <f>'153-S 2018CEEIOT(RMB)'!BI80/0.66174</f>
        <v>0</v>
      </c>
      <c r="BJ80" s="1317">
        <f>'153-S 2018CEEIOT(RMB)'!BJ80/0.66174</f>
        <v>0</v>
      </c>
      <c r="BK80" s="1317">
        <f>'153-S 2018CEEIOT(RMB)'!BK80/0.66174</f>
        <v>0</v>
      </c>
      <c r="BL80" s="1317">
        <f>'153-S 2018CEEIOT(RMB)'!BL80/0.66174</f>
        <v>608366.30501533439</v>
      </c>
      <c r="BM80" s="1317">
        <f>'153-S 2018CEEIOT(RMB)'!BM80/0.66174</f>
        <v>6395377.8961758977</v>
      </c>
      <c r="BN80" s="1317">
        <f>'153-S 2018CEEIOT(RMB)'!BN80/0.66174</f>
        <v>476542.54640875128</v>
      </c>
      <c r="BO80" s="1317">
        <f>'153-S 2018CEEIOT(RMB)'!BO80/0.66174</f>
        <v>2485400.6230029194</v>
      </c>
      <c r="BP80" s="1317">
        <f>'153-S 2018CEEIOT(RMB)'!BP80/0.66174</f>
        <v>2213933.1347757117</v>
      </c>
      <c r="BQ80" s="1317">
        <f>'153-S 2018CEEIOT(RMB)'!BQ80/0.66174</f>
        <v>4037862.6873339089</v>
      </c>
      <c r="BR80" s="1317">
        <f>'153-S 2018CEEIOT(RMB)'!BR80/0.66174</f>
        <v>278.98052945853652</v>
      </c>
      <c r="BS80" s="1317">
        <f>'153-S 2018CEEIOT(RMB)'!BS80/0.66174</f>
        <v>792.81465014824767</v>
      </c>
      <c r="BT80" s="1317">
        <f>'153-S 2018CEEIOT(RMB)'!BT80/0.66174</f>
        <v>66362.061181454192</v>
      </c>
      <c r="BU80" s="1317">
        <f>'153-S 2018CEEIOT(RMB)'!BU80/0.66174</f>
        <v>135953.23469418095</v>
      </c>
      <c r="BV80" s="1317">
        <f>'153-S 2018CEEIOT(RMB)'!BV80/0.66174</f>
        <v>42685.05255921738</v>
      </c>
      <c r="BW80" s="1317">
        <f>'153-S 2018CEEIOT(RMB)'!BW80/0.66174</f>
        <v>2571.4960457792408</v>
      </c>
      <c r="BX80" s="1317">
        <f>'153-S 2018CEEIOT(RMB)'!BX80/0.66174</f>
        <v>425825.018280752</v>
      </c>
      <c r="BY80" s="1317">
        <f>'153-S 2018CEEIOT(RMB)'!BY80/0.66174</f>
        <v>23524290.653751321</v>
      </c>
      <c r="BZ80" s="1317">
        <f>'153-S 2018CEEIOT(RMB)'!BZ80/0.66174</f>
        <v>195018.27071899691</v>
      </c>
      <c r="CA80" s="1317">
        <f>'153-S 2018CEEIOT(RMB)'!CA80/0.66174</f>
        <v>500.45891661100649</v>
      </c>
      <c r="CB80" s="1317">
        <f>'153-S 2018CEEIOT(RMB)'!CB80/0.66174</f>
        <v>0</v>
      </c>
      <c r="CC80" s="1317">
        <f>'153-S 2018CEEIOT(RMB)'!CC80/0.66174</f>
        <v>796094.53235056135</v>
      </c>
      <c r="CD80" s="1317">
        <f>'153-S 2018CEEIOT(RMB)'!CD80/0.66174</f>
        <v>52325.531564442426</v>
      </c>
      <c r="CE80" s="1317">
        <f>'153-S 2018CEEIOT(RMB)'!CE80/0.66174</f>
        <v>54020.147497261918</v>
      </c>
      <c r="CF80" s="1317">
        <f>'153-S 2018CEEIOT(RMB)'!CF80/0.66174</f>
        <v>24047.328208814055</v>
      </c>
      <c r="CG80" s="1317">
        <f>'153-S 2018CEEIOT(RMB)'!CG80/0.66174</f>
        <v>237786.19085245865</v>
      </c>
      <c r="CH80" s="1317">
        <f>'153-S 2018CEEIOT(RMB)'!CH80/0.66174</f>
        <v>25927.620618470701</v>
      </c>
      <c r="CI80" s="1317">
        <f>'153-S 2018CEEIOT(RMB)'!CI80/0.66174</f>
        <v>0</v>
      </c>
      <c r="CJ80" s="1317">
        <f>'153-S 2018CEEIOT(RMB)'!CJ80/0.66174</f>
        <v>0</v>
      </c>
      <c r="CK80" s="1317">
        <f>'153-S 2018CEEIOT(RMB)'!CK80/0.66174</f>
        <v>0</v>
      </c>
      <c r="CL80" s="1317">
        <f>'153-S 2018CEEIOT(RMB)'!CL80/0.66174</f>
        <v>0</v>
      </c>
      <c r="CM80" s="1317">
        <f>'153-S 2018CEEIOT(RMB)'!CM80/0.66174</f>
        <v>0</v>
      </c>
      <c r="CN80" s="1317">
        <f>'153-S 2018CEEIOT(RMB)'!CN80/0.66174</f>
        <v>0</v>
      </c>
      <c r="CO80" s="1317">
        <f>'153-S 2018CEEIOT(RMB)'!CO80/0.66174</f>
        <v>0</v>
      </c>
      <c r="CP80" s="1317">
        <f>'153-S 2018CEEIOT(RMB)'!CP80/0.66174</f>
        <v>0</v>
      </c>
      <c r="CQ80" s="1317">
        <f>'153-S 2018CEEIOT(RMB)'!CQ80/0.66174</f>
        <v>0</v>
      </c>
      <c r="CR80" s="1317">
        <f>'153-S 2018CEEIOT(RMB)'!CR80/0.66174</f>
        <v>0</v>
      </c>
      <c r="CS80" s="1317">
        <f>'153-S 2018CEEIOT(RMB)'!CS80/0.66174</f>
        <v>0</v>
      </c>
      <c r="CT80" s="1317">
        <f>'153-S 2018CEEIOT(RMB)'!CT80/0.66174</f>
        <v>0</v>
      </c>
      <c r="CU80" s="1317">
        <f>'153-S 2018CEEIOT(RMB)'!CU80/0.66174</f>
        <v>0</v>
      </c>
      <c r="CV80" s="1317">
        <f>'153-S 2018CEEIOT(RMB)'!CV80/0.66174</f>
        <v>0</v>
      </c>
      <c r="CW80" s="1317">
        <f>'153-S 2018CEEIOT(RMB)'!CW80/0.66174</f>
        <v>0</v>
      </c>
      <c r="CX80" s="1317">
        <f>'153-S 2018CEEIOT(RMB)'!CX80/0.66174</f>
        <v>258747.76301499701</v>
      </c>
      <c r="CY80" s="1317">
        <f>'153-S 2018CEEIOT(RMB)'!CY80/0.66174</f>
        <v>3082.2281657481713</v>
      </c>
      <c r="CZ80" s="1317">
        <f>'153-S 2018CEEIOT(RMB)'!CZ80/0.66174</f>
        <v>0</v>
      </c>
      <c r="DA80" s="1317">
        <f>'153-S 2018CEEIOT(RMB)'!DA80/0.66174</f>
        <v>0</v>
      </c>
      <c r="DB80" s="1317">
        <f>'153-S 2018CEEIOT(RMB)'!DB80/0.66174</f>
        <v>4798050.9114322402</v>
      </c>
      <c r="DC80" s="1317">
        <f>'153-S 2018CEEIOT(RMB)'!DC80/0.66174</f>
        <v>554543.25758138625</v>
      </c>
      <c r="DD80" s="1317">
        <f>'153-S 2018CEEIOT(RMB)'!DD80/0.66174</f>
        <v>2148541.6763750603</v>
      </c>
      <c r="DE80" s="1317">
        <f>'153-S 2018CEEIOT(RMB)'!DE80/0.66174</f>
        <v>1126926.7807007229</v>
      </c>
      <c r="DF80" s="1317">
        <f>'153-S 2018CEEIOT(RMB)'!DF80/0.66174</f>
        <v>644075.34389843594</v>
      </c>
      <c r="DG80" s="1317">
        <f>'153-S 2018CEEIOT(RMB)'!DG80/0.66174</f>
        <v>1649083.8016583445</v>
      </c>
      <c r="DH80" s="1317">
        <f>'153-S 2018CEEIOT(RMB)'!DH80/0.66174</f>
        <v>0</v>
      </c>
      <c r="DI80" s="1317">
        <f>'153-S 2018CEEIOT(RMB)'!DI80/0.66174</f>
        <v>0</v>
      </c>
      <c r="DJ80" s="1317">
        <f>'153-S 2018CEEIOT(RMB)'!DJ80/0.66174</f>
        <v>0</v>
      </c>
      <c r="DK80" s="1317">
        <f>'153-S 2018CEEIOT(RMB)'!DK80/0.66174</f>
        <v>4051.5901522775621</v>
      </c>
      <c r="DL80" s="1317">
        <f>'153-S 2018CEEIOT(RMB)'!DL80/0.66174</f>
        <v>0</v>
      </c>
      <c r="DM80" s="1317">
        <f>'153-S 2018CEEIOT(RMB)'!DM80/0.66174</f>
        <v>7016.5055011902805</v>
      </c>
      <c r="DN80" s="1317">
        <f>'153-S 2018CEEIOT(RMB)'!DN80/0.66174</f>
        <v>0</v>
      </c>
      <c r="DO80" s="1317">
        <f>'153-S 2018CEEIOT(RMB)'!DO80/0.66174</f>
        <v>1476.4389444445906</v>
      </c>
      <c r="DP80" s="1317">
        <f>'153-S 2018CEEIOT(RMB)'!DP80/0.66174</f>
        <v>0</v>
      </c>
      <c r="DQ80" s="1317">
        <f>'153-S 2018CEEIOT(RMB)'!DQ80/0.66174</f>
        <v>0</v>
      </c>
      <c r="DR80" s="1317">
        <f>'153-S 2018CEEIOT(RMB)'!DR80/0.66174</f>
        <v>0</v>
      </c>
      <c r="DS80" s="1317">
        <f>'153-S 2018CEEIOT(RMB)'!DS80/0.66174</f>
        <v>0</v>
      </c>
      <c r="DT80" s="1317">
        <f>'153-S 2018CEEIOT(RMB)'!DT80/0.66174</f>
        <v>2655.5669566622892</v>
      </c>
      <c r="DU80" s="1317">
        <f>'153-S 2018CEEIOT(RMB)'!DU80/0.66174</f>
        <v>0</v>
      </c>
      <c r="DV80" s="1317">
        <f>'153-S 2018CEEIOT(RMB)'!DV80/0.66174</f>
        <v>0</v>
      </c>
      <c r="DW80" s="1317">
        <f>'153-S 2018CEEIOT(RMB)'!DW80/0.66174</f>
        <v>0</v>
      </c>
      <c r="DX80" s="1317">
        <f>'153-S 2018CEEIOT(RMB)'!DX80/0.66174</f>
        <v>0</v>
      </c>
      <c r="DY80" s="1317">
        <f>'153-S 2018CEEIOT(RMB)'!DY80/0.66174</f>
        <v>0</v>
      </c>
      <c r="DZ80" s="1317">
        <f>'153-S 2018CEEIOT(RMB)'!DZ80/0.66174</f>
        <v>0</v>
      </c>
      <c r="EA80" s="1317">
        <f>'153-S 2018CEEIOT(RMB)'!EA80/0.66174</f>
        <v>0</v>
      </c>
      <c r="EB80" s="1317">
        <f>'153-S 2018CEEIOT(RMB)'!EB80/0.66174</f>
        <v>0</v>
      </c>
      <c r="EC80" s="1317">
        <f>'153-S 2018CEEIOT(RMB)'!EC80/0.66174</f>
        <v>0</v>
      </c>
      <c r="ED80" s="1317">
        <f>'153-S 2018CEEIOT(RMB)'!ED80/0.66174</f>
        <v>0</v>
      </c>
      <c r="EE80" s="1317">
        <f>'153-S 2018CEEIOT(RMB)'!EE80/0.66174</f>
        <v>0</v>
      </c>
      <c r="EF80" s="1317">
        <f>'153-S 2018CEEIOT(RMB)'!EF80/0.66174</f>
        <v>0</v>
      </c>
      <c r="EG80" s="1317">
        <f>'153-S 2018CEEIOT(RMB)'!EG80/0.66174</f>
        <v>691349.76605117437</v>
      </c>
      <c r="EH80" s="1317">
        <f>'153-S 2018CEEIOT(RMB)'!EH80/0.66174</f>
        <v>0</v>
      </c>
      <c r="EI80" s="1317">
        <f>'153-S 2018CEEIOT(RMB)'!EI80/0.66174</f>
        <v>8050.0950507771959</v>
      </c>
      <c r="EJ80" s="1317">
        <f>'153-S 2018CEEIOT(RMB)'!EJ80/0.66174</f>
        <v>0</v>
      </c>
      <c r="EK80" s="1317">
        <f>'153-S 2018CEEIOT(RMB)'!EK80/0.66174</f>
        <v>0</v>
      </c>
      <c r="EL80" s="1317">
        <f>'153-S 2018CEEIOT(RMB)'!EL80/0.66174</f>
        <v>0</v>
      </c>
      <c r="EM80" s="1317">
        <f>'153-S 2018CEEIOT(RMB)'!EM80/0.66174</f>
        <v>0</v>
      </c>
      <c r="EN80" s="1317">
        <f>'153-S 2018CEEIOT(RMB)'!EN80/0.66174</f>
        <v>0</v>
      </c>
      <c r="EO80" s="1317">
        <f>'153-S 2018CEEIOT(RMB)'!EO80/0.66174</f>
        <v>0</v>
      </c>
      <c r="EP80" s="1317">
        <f>'153-S 2018CEEIOT(RMB)'!EP80/0.66174</f>
        <v>0</v>
      </c>
      <c r="EQ80" s="1317">
        <f>'153-S 2018CEEIOT(RMB)'!EQ80/0.66174</f>
        <v>0</v>
      </c>
      <c r="ER80" s="1317">
        <f>'153-S 2018CEEIOT(RMB)'!ER80/0.66174</f>
        <v>0</v>
      </c>
      <c r="ES80" s="1317">
        <f>'153-S 2018CEEIOT(RMB)'!ES80/0.66174</f>
        <v>0</v>
      </c>
      <c r="ET80" s="1317">
        <f>'153-S 2018CEEIOT(RMB)'!ET80/0.66174</f>
        <v>0</v>
      </c>
      <c r="EU80" s="1317">
        <f>'153-S 2018CEEIOT(RMB)'!EU80/0.66174</f>
        <v>0</v>
      </c>
      <c r="EV80" s="1317">
        <f>'153-S 2018CEEIOT(RMB)'!EV80/0.66174</f>
        <v>0</v>
      </c>
      <c r="EW80" s="1317">
        <f>'153-S 2018CEEIOT(RMB)'!EW80/0.66174</f>
        <v>0</v>
      </c>
      <c r="EX80" s="1317">
        <f>'153-S 2018CEEIOT(RMB)'!EX80/0.66174</f>
        <v>0</v>
      </c>
      <c r="EY80" s="1317">
        <f>'153-S 2018CEEIOT(RMB)'!EY80/0.66174</f>
        <v>0</v>
      </c>
      <c r="EZ80" s="1318">
        <f>'153-S 2018CEEIOT(RMB)'!EZ80/0.66174</f>
        <v>0</v>
      </c>
      <c r="FA80" s="1285">
        <f>'153-S 2018CEEIOT(RMB)'!FA80/0.66174</f>
        <v>76148608.006210461</v>
      </c>
      <c r="FB80" s="1259">
        <f>'153-S 2018CEEIOT(RMB)'!FB80/0.66174</f>
        <v>0</v>
      </c>
      <c r="FC80" s="1259">
        <f>'153-S 2018CEEIOT(RMB)'!FC80/0.66174</f>
        <v>0</v>
      </c>
      <c r="FD80" s="1319">
        <f>'153-S 2018CEEIOT(RMB)'!FD80/0.66174</f>
        <v>0</v>
      </c>
      <c r="FE80" s="1259">
        <f>'153-S 2018CEEIOT(RMB)'!FE80/0.66174</f>
        <v>0</v>
      </c>
      <c r="FF80" s="1319">
        <f>'153-S 2018CEEIOT(RMB)'!FF80/0.66174</f>
        <v>0</v>
      </c>
      <c r="FG80" s="1259">
        <f>'153-S 2018CEEIOT(RMB)'!FG80/0.66174</f>
        <v>74091742.447521716</v>
      </c>
      <c r="FH80" s="1259">
        <f>'153-S 2018CEEIOT(RMB)'!FH80/0.66174</f>
        <v>866411.8308566229</v>
      </c>
      <c r="FI80" s="1319">
        <f>'153-S 2018CEEIOT(RMB)'!FI80/0.66174</f>
        <v>74958154.278378338</v>
      </c>
      <c r="FJ80" s="1259">
        <f>'153-S 2018CEEIOT(RMB)'!FJ80/0.66174</f>
        <v>16785085.979627874</v>
      </c>
      <c r="FK80" s="1320">
        <f>'153-S 2018CEEIOT(RMB)'!FK80/0.66174</f>
        <v>91743240.2580062</v>
      </c>
      <c r="FL80" s="1321">
        <f>'153-S 2018CEEIOT(RMB)'!FL80/0.66174</f>
        <v>5315739.9778473675</v>
      </c>
      <c r="FM80" s="1285">
        <f>'153-S 2018CEEIOT(RMB)'!FM80/0.66174</f>
        <v>162576108.28636929</v>
      </c>
    </row>
    <row r="81" spans="1:169" x14ac:dyDescent="0.25">
      <c r="A81" s="1530"/>
      <c r="B81" s="1281" t="s">
        <v>684</v>
      </c>
      <c r="C81" s="1282" t="s">
        <v>1238</v>
      </c>
      <c r="D81" s="1317">
        <f>'153-S 2018CEEIOT(RMB)'!D81/0.66174</f>
        <v>0</v>
      </c>
      <c r="E81" s="1317">
        <f>'153-S 2018CEEIOT(RMB)'!E81/0.66174</f>
        <v>0</v>
      </c>
      <c r="F81" s="1317">
        <f>'153-S 2018CEEIOT(RMB)'!F81/0.66174</f>
        <v>0</v>
      </c>
      <c r="G81" s="1317">
        <f>'153-S 2018CEEIOT(RMB)'!G81/0.66174</f>
        <v>0</v>
      </c>
      <c r="H81" s="1317">
        <f>'153-S 2018CEEIOT(RMB)'!H81/0.66174</f>
        <v>0</v>
      </c>
      <c r="I81" s="1317">
        <f>'153-S 2018CEEIOT(RMB)'!I81/0.66174</f>
        <v>30378.028262798296</v>
      </c>
      <c r="J81" s="1317">
        <f>'153-S 2018CEEIOT(RMB)'!J81/0.66174</f>
        <v>31653.06824011655</v>
      </c>
      <c r="K81" s="1317">
        <f>'153-S 2018CEEIOT(RMB)'!K81/0.66174</f>
        <v>9096.404054182547</v>
      </c>
      <c r="L81" s="1317">
        <f>'153-S 2018CEEIOT(RMB)'!L81/0.66174</f>
        <v>2507.250061302308</v>
      </c>
      <c r="M81" s="1317">
        <f>'153-S 2018CEEIOT(RMB)'!M81/0.66174</f>
        <v>16479.457919470413</v>
      </c>
      <c r="N81" s="1317">
        <f>'153-S 2018CEEIOT(RMB)'!N81/0.66174</f>
        <v>1846.5868776965674</v>
      </c>
      <c r="O81" s="1317">
        <f>'153-S 2018CEEIOT(RMB)'!O81/0.66174</f>
        <v>0</v>
      </c>
      <c r="P81" s="1317">
        <f>'153-S 2018CEEIOT(RMB)'!P81/0.66174</f>
        <v>0</v>
      </c>
      <c r="Q81" s="1317">
        <f>'153-S 2018CEEIOT(RMB)'!Q81/0.66174</f>
        <v>0</v>
      </c>
      <c r="R81" s="1317">
        <f>'153-S 2018CEEIOT(RMB)'!R81/0.66174</f>
        <v>0</v>
      </c>
      <c r="S81" s="1317">
        <f>'153-S 2018CEEIOT(RMB)'!S81/0.66174</f>
        <v>0</v>
      </c>
      <c r="T81" s="1317">
        <f>'153-S 2018CEEIOT(RMB)'!T81/0.66174</f>
        <v>0</v>
      </c>
      <c r="U81" s="1317">
        <f>'153-S 2018CEEIOT(RMB)'!U81/0.66174</f>
        <v>0</v>
      </c>
      <c r="V81" s="1317">
        <f>'153-S 2018CEEIOT(RMB)'!V81/0.66174</f>
        <v>0</v>
      </c>
      <c r="W81" s="1317">
        <f>'153-S 2018CEEIOT(RMB)'!W81/0.66174</f>
        <v>0</v>
      </c>
      <c r="X81" s="1317">
        <f>'153-S 2018CEEIOT(RMB)'!X81/0.66174</f>
        <v>0</v>
      </c>
      <c r="Y81" s="1317">
        <f>'153-S 2018CEEIOT(RMB)'!Y81/0.66174</f>
        <v>0</v>
      </c>
      <c r="Z81" s="1317">
        <f>'153-S 2018CEEIOT(RMB)'!Z81/0.66174</f>
        <v>0</v>
      </c>
      <c r="AA81" s="1317">
        <f>'153-S 2018CEEIOT(RMB)'!AA81/0.66174</f>
        <v>0</v>
      </c>
      <c r="AB81" s="1317">
        <f>'153-S 2018CEEIOT(RMB)'!AB81/0.66174</f>
        <v>0</v>
      </c>
      <c r="AC81" s="1317">
        <f>'153-S 2018CEEIOT(RMB)'!AC81/0.66174</f>
        <v>0</v>
      </c>
      <c r="AD81" s="1317">
        <f>'153-S 2018CEEIOT(RMB)'!AD81/0.66174</f>
        <v>0</v>
      </c>
      <c r="AE81" s="1317">
        <f>'153-S 2018CEEIOT(RMB)'!AE81/0.66174</f>
        <v>0</v>
      </c>
      <c r="AF81" s="1317">
        <f>'153-S 2018CEEIOT(RMB)'!AF81/0.66174</f>
        <v>0</v>
      </c>
      <c r="AG81" s="1317">
        <f>'153-S 2018CEEIOT(RMB)'!AG81/0.66174</f>
        <v>0</v>
      </c>
      <c r="AH81" s="1317">
        <f>'153-S 2018CEEIOT(RMB)'!AH81/0.66174</f>
        <v>0</v>
      </c>
      <c r="AI81" s="1317">
        <f>'153-S 2018CEEIOT(RMB)'!AI81/0.66174</f>
        <v>0</v>
      </c>
      <c r="AJ81" s="1317">
        <f>'153-S 2018CEEIOT(RMB)'!AJ81/0.66174</f>
        <v>0</v>
      </c>
      <c r="AK81" s="1317">
        <f>'153-S 2018CEEIOT(RMB)'!AK81/0.66174</f>
        <v>0</v>
      </c>
      <c r="AL81" s="1317">
        <f>'153-S 2018CEEIOT(RMB)'!AL81/0.66174</f>
        <v>808368.19347752968</v>
      </c>
      <c r="AM81" s="1317">
        <f>'153-S 2018CEEIOT(RMB)'!AM81/0.66174</f>
        <v>389162.04753151408</v>
      </c>
      <c r="AN81" s="1317">
        <f>'153-S 2018CEEIOT(RMB)'!AN81/0.66174</f>
        <v>281484.16836997861</v>
      </c>
      <c r="AO81" s="1317">
        <f>'153-S 2018CEEIOT(RMB)'!AO81/0.66174</f>
        <v>69512.065348005635</v>
      </c>
      <c r="AP81" s="1317">
        <f>'153-S 2018CEEIOT(RMB)'!AP81/0.66174</f>
        <v>48469.55107080708</v>
      </c>
      <c r="AQ81" s="1317">
        <f>'153-S 2018CEEIOT(RMB)'!AQ81/0.66174</f>
        <v>93223.019960201811</v>
      </c>
      <c r="AR81" s="1317">
        <f>'153-S 2018CEEIOT(RMB)'!AR81/0.66174</f>
        <v>662692.53693654796</v>
      </c>
      <c r="AS81" s="1317">
        <f>'153-S 2018CEEIOT(RMB)'!AS81/0.66174</f>
        <v>27577.166727498872</v>
      </c>
      <c r="AT81" s="1317">
        <f>'153-S 2018CEEIOT(RMB)'!AT81/0.66174</f>
        <v>1895721.9671844309</v>
      </c>
      <c r="AU81" s="1317">
        <f>'153-S 2018CEEIOT(RMB)'!AU81/0.66174</f>
        <v>614051.77984019741</v>
      </c>
      <c r="AV81" s="1317">
        <f>'153-S 2018CEEIOT(RMB)'!AV81/0.66174</f>
        <v>18431.723897871536</v>
      </c>
      <c r="AW81" s="1317">
        <f>'153-S 2018CEEIOT(RMB)'!AW81/0.66174</f>
        <v>35354.544150902875</v>
      </c>
      <c r="AX81" s="1317">
        <f>'153-S 2018CEEIOT(RMB)'!AX81/0.66174</f>
        <v>1680486.038873859</v>
      </c>
      <c r="AY81" s="1317">
        <f>'153-S 2018CEEIOT(RMB)'!AY81/0.66174</f>
        <v>306472.93583700317</v>
      </c>
      <c r="AZ81" s="1317">
        <f>'153-S 2018CEEIOT(RMB)'!AZ81/0.66174</f>
        <v>8499.3884668093888</v>
      </c>
      <c r="BA81" s="1317">
        <f>'153-S 2018CEEIOT(RMB)'!BA81/0.66174</f>
        <v>24515.218245214041</v>
      </c>
      <c r="BB81" s="1317">
        <f>'153-S 2018CEEIOT(RMB)'!BB81/0.66174</f>
        <v>2105.4058168831325</v>
      </c>
      <c r="BC81" s="1317">
        <f>'153-S 2018CEEIOT(RMB)'!BC81/0.66174</f>
        <v>617157.41509614151</v>
      </c>
      <c r="BD81" s="1317">
        <f>'153-S 2018CEEIOT(RMB)'!BD81/0.66174</f>
        <v>1058948.8411919256</v>
      </c>
      <c r="BE81" s="1317">
        <f>'153-S 2018CEEIOT(RMB)'!BE81/0.66174</f>
        <v>382788.20662607165</v>
      </c>
      <c r="BF81" s="1317">
        <f>'153-S 2018CEEIOT(RMB)'!BF81/0.66174</f>
        <v>93851.006464293983</v>
      </c>
      <c r="BG81" s="1317">
        <f>'153-S 2018CEEIOT(RMB)'!BG81/0.66174</f>
        <v>346070.49697022774</v>
      </c>
      <c r="BH81" s="1317">
        <f>'153-S 2018CEEIOT(RMB)'!BH81/0.66174</f>
        <v>132275.59097122343</v>
      </c>
      <c r="BI81" s="1317">
        <f>'153-S 2018CEEIOT(RMB)'!BI81/0.66174</f>
        <v>168666.31632853652</v>
      </c>
      <c r="BJ81" s="1317">
        <f>'153-S 2018CEEIOT(RMB)'!BJ81/0.66174</f>
        <v>43934.974527481383</v>
      </c>
      <c r="BK81" s="1317">
        <f>'153-S 2018CEEIOT(RMB)'!BK81/0.66174</f>
        <v>148475.24057389575</v>
      </c>
      <c r="BL81" s="1317">
        <f>'153-S 2018CEEIOT(RMB)'!BL81/0.66174</f>
        <v>0</v>
      </c>
      <c r="BM81" s="1317">
        <f>'153-S 2018CEEIOT(RMB)'!BM81/0.66174</f>
        <v>0</v>
      </c>
      <c r="BN81" s="1317">
        <f>'153-S 2018CEEIOT(RMB)'!BN81/0.66174</f>
        <v>0</v>
      </c>
      <c r="BO81" s="1317">
        <f>'153-S 2018CEEIOT(RMB)'!BO81/0.66174</f>
        <v>0</v>
      </c>
      <c r="BP81" s="1317">
        <f>'153-S 2018CEEIOT(RMB)'!BP81/0.66174</f>
        <v>0</v>
      </c>
      <c r="BQ81" s="1317">
        <f>'153-S 2018CEEIOT(RMB)'!BQ81/0.66174</f>
        <v>0</v>
      </c>
      <c r="BR81" s="1317">
        <f>'153-S 2018CEEIOT(RMB)'!BR81/0.66174</f>
        <v>0</v>
      </c>
      <c r="BS81" s="1317">
        <f>'153-S 2018CEEIOT(RMB)'!BS81/0.66174</f>
        <v>0</v>
      </c>
      <c r="BT81" s="1317">
        <f>'153-S 2018CEEIOT(RMB)'!BT81/0.66174</f>
        <v>0</v>
      </c>
      <c r="BU81" s="1317">
        <f>'153-S 2018CEEIOT(RMB)'!BU81/0.66174</f>
        <v>0</v>
      </c>
      <c r="BV81" s="1317">
        <f>'153-S 2018CEEIOT(RMB)'!BV81/0.66174</f>
        <v>0</v>
      </c>
      <c r="BW81" s="1317">
        <f>'153-S 2018CEEIOT(RMB)'!BW81/0.66174</f>
        <v>0</v>
      </c>
      <c r="BX81" s="1317">
        <f>'153-S 2018CEEIOT(RMB)'!BX81/0.66174</f>
        <v>0</v>
      </c>
      <c r="BY81" s="1317">
        <f>'153-S 2018CEEIOT(RMB)'!BY81/0.66174</f>
        <v>0</v>
      </c>
      <c r="BZ81" s="1317">
        <f>'153-S 2018CEEIOT(RMB)'!BZ81/0.66174</f>
        <v>11249997.971686099</v>
      </c>
      <c r="CA81" s="1317">
        <f>'153-S 2018CEEIOT(RMB)'!CA81/0.66174</f>
        <v>0</v>
      </c>
      <c r="CB81" s="1317">
        <f>'153-S 2018CEEIOT(RMB)'!CB81/0.66174</f>
        <v>0</v>
      </c>
      <c r="CC81" s="1317">
        <f>'153-S 2018CEEIOT(RMB)'!CC81/0.66174</f>
        <v>0</v>
      </c>
      <c r="CD81" s="1317">
        <f>'153-S 2018CEEIOT(RMB)'!CD81/0.66174</f>
        <v>1264344.1939020066</v>
      </c>
      <c r="CE81" s="1317">
        <f>'153-S 2018CEEIOT(RMB)'!CE81/0.66174</f>
        <v>582037.00776546681</v>
      </c>
      <c r="CF81" s="1317">
        <f>'153-S 2018CEEIOT(RMB)'!CF81/0.66174</f>
        <v>3024.1975352525933</v>
      </c>
      <c r="CG81" s="1317">
        <f>'153-S 2018CEEIOT(RMB)'!CG81/0.66174</f>
        <v>64222.225641163386</v>
      </c>
      <c r="CH81" s="1317">
        <f>'153-S 2018CEEIOT(RMB)'!CH81/0.66174</f>
        <v>77813.77636637364</v>
      </c>
      <c r="CI81" s="1317">
        <f>'153-S 2018CEEIOT(RMB)'!CI81/0.66174</f>
        <v>68257.691362352867</v>
      </c>
      <c r="CJ81" s="1317">
        <f>'153-S 2018CEEIOT(RMB)'!CJ81/0.66174</f>
        <v>37509.526083564386</v>
      </c>
      <c r="CK81" s="1317">
        <f>'153-S 2018CEEIOT(RMB)'!CK81/0.66174</f>
        <v>500740.9519472915</v>
      </c>
      <c r="CL81" s="1317">
        <f>'153-S 2018CEEIOT(RMB)'!CL81/0.66174</f>
        <v>56209.934704097534</v>
      </c>
      <c r="CM81" s="1317">
        <f>'153-S 2018CEEIOT(RMB)'!CM81/0.66174</f>
        <v>272864.87149660097</v>
      </c>
      <c r="CN81" s="1317">
        <f>'153-S 2018CEEIOT(RMB)'!CN81/0.66174</f>
        <v>82280.370967177179</v>
      </c>
      <c r="CO81" s="1317">
        <f>'153-S 2018CEEIOT(RMB)'!CO81/0.66174</f>
        <v>300844.26124478894</v>
      </c>
      <c r="CP81" s="1317">
        <f>'153-S 2018CEEIOT(RMB)'!CP81/0.66174</f>
        <v>568839.5973126397</v>
      </c>
      <c r="CQ81" s="1317">
        <f>'153-S 2018CEEIOT(RMB)'!CQ81/0.66174</f>
        <v>6327.8041359406552</v>
      </c>
      <c r="CR81" s="1317">
        <f>'153-S 2018CEEIOT(RMB)'!CR81/0.66174</f>
        <v>46011.394528913181</v>
      </c>
      <c r="CS81" s="1317">
        <f>'153-S 2018CEEIOT(RMB)'!CS81/0.66174</f>
        <v>665961.225889227</v>
      </c>
      <c r="CT81" s="1317">
        <f>'153-S 2018CEEIOT(RMB)'!CT81/0.66174</f>
        <v>139441.46399547442</v>
      </c>
      <c r="CU81" s="1317">
        <f>'153-S 2018CEEIOT(RMB)'!CU81/0.66174</f>
        <v>437077.0167762959</v>
      </c>
      <c r="CV81" s="1317">
        <f>'153-S 2018CEEIOT(RMB)'!CV81/0.66174</f>
        <v>60029.721962194584</v>
      </c>
      <c r="CW81" s="1317">
        <f>'153-S 2018CEEIOT(RMB)'!CW81/0.66174</f>
        <v>2883.0990585457807</v>
      </c>
      <c r="CX81" s="1317">
        <f>'153-S 2018CEEIOT(RMB)'!CX81/0.66174</f>
        <v>120631.32500286073</v>
      </c>
      <c r="CY81" s="1317">
        <f>'153-S 2018CEEIOT(RMB)'!CY81/0.66174</f>
        <v>0</v>
      </c>
      <c r="CZ81" s="1317">
        <f>'153-S 2018CEEIOT(RMB)'!CZ81/0.66174</f>
        <v>6976.1466105006784</v>
      </c>
      <c r="DA81" s="1317">
        <f>'153-S 2018CEEIOT(RMB)'!DA81/0.66174</f>
        <v>0</v>
      </c>
      <c r="DB81" s="1317">
        <f>'153-S 2018CEEIOT(RMB)'!DB81/0.66174</f>
        <v>136876.54114185937</v>
      </c>
      <c r="DC81" s="1317">
        <f>'153-S 2018CEEIOT(RMB)'!DC81/0.66174</f>
        <v>16680.267871805674</v>
      </c>
      <c r="DD81" s="1317">
        <f>'153-S 2018CEEIOT(RMB)'!DD81/0.66174</f>
        <v>11314.256357986898</v>
      </c>
      <c r="DE81" s="1317">
        <f>'153-S 2018CEEIOT(RMB)'!DE81/0.66174</f>
        <v>6030.2554145344202</v>
      </c>
      <c r="DF81" s="1317">
        <f>'153-S 2018CEEIOT(RMB)'!DF81/0.66174</f>
        <v>0</v>
      </c>
      <c r="DG81" s="1317">
        <f>'153-S 2018CEEIOT(RMB)'!DG81/0.66174</f>
        <v>0</v>
      </c>
      <c r="DH81" s="1317">
        <f>'153-S 2018CEEIOT(RMB)'!DH81/0.66174</f>
        <v>0</v>
      </c>
      <c r="DI81" s="1317">
        <f>'153-S 2018CEEIOT(RMB)'!DI81/0.66174</f>
        <v>0</v>
      </c>
      <c r="DJ81" s="1317">
        <f>'153-S 2018CEEIOT(RMB)'!DJ81/0.66174</f>
        <v>0</v>
      </c>
      <c r="DK81" s="1317">
        <f>'153-S 2018CEEIOT(RMB)'!DK81/0.66174</f>
        <v>0</v>
      </c>
      <c r="DL81" s="1317">
        <f>'153-S 2018CEEIOT(RMB)'!DL81/0.66174</f>
        <v>0</v>
      </c>
      <c r="DM81" s="1317">
        <f>'153-S 2018CEEIOT(RMB)'!DM81/0.66174</f>
        <v>0</v>
      </c>
      <c r="DN81" s="1317">
        <f>'153-S 2018CEEIOT(RMB)'!DN81/0.66174</f>
        <v>0</v>
      </c>
      <c r="DO81" s="1317">
        <f>'153-S 2018CEEIOT(RMB)'!DO81/0.66174</f>
        <v>0</v>
      </c>
      <c r="DP81" s="1317">
        <f>'153-S 2018CEEIOT(RMB)'!DP81/0.66174</f>
        <v>0</v>
      </c>
      <c r="DQ81" s="1317">
        <f>'153-S 2018CEEIOT(RMB)'!DQ81/0.66174</f>
        <v>0</v>
      </c>
      <c r="DR81" s="1317">
        <f>'153-S 2018CEEIOT(RMB)'!DR81/0.66174</f>
        <v>0</v>
      </c>
      <c r="DS81" s="1317">
        <f>'153-S 2018CEEIOT(RMB)'!DS81/0.66174</f>
        <v>0</v>
      </c>
      <c r="DT81" s="1317">
        <f>'153-S 2018CEEIOT(RMB)'!DT81/0.66174</f>
        <v>0</v>
      </c>
      <c r="DU81" s="1317">
        <f>'153-S 2018CEEIOT(RMB)'!DU81/0.66174</f>
        <v>0</v>
      </c>
      <c r="DV81" s="1317">
        <f>'153-S 2018CEEIOT(RMB)'!DV81/0.66174</f>
        <v>0</v>
      </c>
      <c r="DW81" s="1317">
        <f>'153-S 2018CEEIOT(RMB)'!DW81/0.66174</f>
        <v>0</v>
      </c>
      <c r="DX81" s="1317">
        <f>'153-S 2018CEEIOT(RMB)'!DX81/0.66174</f>
        <v>0</v>
      </c>
      <c r="DY81" s="1317">
        <f>'153-S 2018CEEIOT(RMB)'!DY81/0.66174</f>
        <v>0</v>
      </c>
      <c r="DZ81" s="1317">
        <f>'153-S 2018CEEIOT(RMB)'!DZ81/0.66174</f>
        <v>0</v>
      </c>
      <c r="EA81" s="1317">
        <f>'153-S 2018CEEIOT(RMB)'!EA81/0.66174</f>
        <v>45.579479280379239</v>
      </c>
      <c r="EB81" s="1317">
        <f>'153-S 2018CEEIOT(RMB)'!EB81/0.66174</f>
        <v>25.532696350560943</v>
      </c>
      <c r="EC81" s="1317">
        <f>'153-S 2018CEEIOT(RMB)'!EC81/0.66174</f>
        <v>0</v>
      </c>
      <c r="ED81" s="1317">
        <f>'153-S 2018CEEIOT(RMB)'!ED81/0.66174</f>
        <v>0</v>
      </c>
      <c r="EE81" s="1317">
        <f>'153-S 2018CEEIOT(RMB)'!EE81/0.66174</f>
        <v>0</v>
      </c>
      <c r="EF81" s="1317">
        <f>'153-S 2018CEEIOT(RMB)'!EF81/0.66174</f>
        <v>0</v>
      </c>
      <c r="EG81" s="1317">
        <f>'153-S 2018CEEIOT(RMB)'!EG81/0.66174</f>
        <v>0</v>
      </c>
      <c r="EH81" s="1317">
        <f>'153-S 2018CEEIOT(RMB)'!EH81/0.66174</f>
        <v>0</v>
      </c>
      <c r="EI81" s="1317">
        <f>'153-S 2018CEEIOT(RMB)'!EI81/0.66174</f>
        <v>30778.483358924135</v>
      </c>
      <c r="EJ81" s="1317">
        <f>'153-S 2018CEEIOT(RMB)'!EJ81/0.66174</f>
        <v>0</v>
      </c>
      <c r="EK81" s="1317">
        <f>'153-S 2018CEEIOT(RMB)'!EK81/0.66174</f>
        <v>0</v>
      </c>
      <c r="EL81" s="1317">
        <f>'153-S 2018CEEIOT(RMB)'!EL81/0.66174</f>
        <v>0</v>
      </c>
      <c r="EM81" s="1317">
        <f>'153-S 2018CEEIOT(RMB)'!EM81/0.66174</f>
        <v>0</v>
      </c>
      <c r="EN81" s="1317">
        <f>'153-S 2018CEEIOT(RMB)'!EN81/0.66174</f>
        <v>0</v>
      </c>
      <c r="EO81" s="1317">
        <f>'153-S 2018CEEIOT(RMB)'!EO81/0.66174</f>
        <v>0</v>
      </c>
      <c r="EP81" s="1317">
        <f>'153-S 2018CEEIOT(RMB)'!EP81/0.66174</f>
        <v>0</v>
      </c>
      <c r="EQ81" s="1317">
        <f>'153-S 2018CEEIOT(RMB)'!EQ81/0.66174</f>
        <v>0</v>
      </c>
      <c r="ER81" s="1317">
        <f>'153-S 2018CEEIOT(RMB)'!ER81/0.66174</f>
        <v>4.1619760408744599E-2</v>
      </c>
      <c r="ES81" s="1317">
        <f>'153-S 2018CEEIOT(RMB)'!ES81/0.66174</f>
        <v>0</v>
      </c>
      <c r="ET81" s="1317">
        <f>'153-S 2018CEEIOT(RMB)'!ET81/0.66174</f>
        <v>0</v>
      </c>
      <c r="EU81" s="1317">
        <f>'153-S 2018CEEIOT(RMB)'!EU81/0.66174</f>
        <v>0</v>
      </c>
      <c r="EV81" s="1317">
        <f>'153-S 2018CEEIOT(RMB)'!EV81/0.66174</f>
        <v>0.20029223006625685</v>
      </c>
      <c r="EW81" s="1317">
        <f>'153-S 2018CEEIOT(RMB)'!EW81/0.66174</f>
        <v>0</v>
      </c>
      <c r="EX81" s="1317">
        <f>'153-S 2018CEEIOT(RMB)'!EX81/0.66174</f>
        <v>0</v>
      </c>
      <c r="EY81" s="1317">
        <f>'153-S 2018CEEIOT(RMB)'!EY81/0.66174</f>
        <v>0</v>
      </c>
      <c r="EZ81" s="1318">
        <f>'153-S 2018CEEIOT(RMB)'!EZ81/0.66174</f>
        <v>0</v>
      </c>
      <c r="FA81" s="1285">
        <f>'153-S 2018CEEIOT(RMB)'!FA81/0.66174</f>
        <v>26866333.570108175</v>
      </c>
      <c r="FB81" s="1259">
        <f>'153-S 2018CEEIOT(RMB)'!FB81/0.66174</f>
        <v>0</v>
      </c>
      <c r="FC81" s="1259">
        <f>'153-S 2018CEEIOT(RMB)'!FC81/0.66174</f>
        <v>0</v>
      </c>
      <c r="FD81" s="1319">
        <f>'153-S 2018CEEIOT(RMB)'!FD81/0.66174</f>
        <v>0</v>
      </c>
      <c r="FE81" s="1259">
        <f>'153-S 2018CEEIOT(RMB)'!FE81/0.66174</f>
        <v>0</v>
      </c>
      <c r="FF81" s="1319">
        <f>'153-S 2018CEEIOT(RMB)'!FF81/0.66174</f>
        <v>0</v>
      </c>
      <c r="FG81" s="1259">
        <f>'153-S 2018CEEIOT(RMB)'!FG81/0.66174</f>
        <v>52772645.476279557</v>
      </c>
      <c r="FH81" s="1259">
        <f>'153-S 2018CEEIOT(RMB)'!FH81/0.66174</f>
        <v>1173743.2295846716</v>
      </c>
      <c r="FI81" s="1319">
        <f>'153-S 2018CEEIOT(RMB)'!FI81/0.66174</f>
        <v>53946388.705864228</v>
      </c>
      <c r="FJ81" s="1259">
        <f>'153-S 2018CEEIOT(RMB)'!FJ81/0.66174</f>
        <v>11385521.641010692</v>
      </c>
      <c r="FK81" s="1320">
        <f>'153-S 2018CEEIOT(RMB)'!FK81/0.66174</f>
        <v>65331910.346874915</v>
      </c>
      <c r="FL81" s="1321">
        <f>'153-S 2018CEEIOT(RMB)'!FL81/0.66174</f>
        <v>6294705.4517968958</v>
      </c>
      <c r="FM81" s="1285">
        <f>'153-S 2018CEEIOT(RMB)'!FM81/0.66174</f>
        <v>85903538.465186194</v>
      </c>
    </row>
    <row r="82" spans="1:169" x14ac:dyDescent="0.25">
      <c r="A82" s="1530"/>
      <c r="B82" s="1281" t="s">
        <v>516</v>
      </c>
      <c r="C82" s="1282" t="s">
        <v>1239</v>
      </c>
      <c r="D82" s="1317">
        <f>'153-S 2018CEEIOT(RMB)'!D82/0.66174</f>
        <v>7487766.037586634</v>
      </c>
      <c r="E82" s="1317">
        <f>'153-S 2018CEEIOT(RMB)'!E82/0.66174</f>
        <v>1514852.177911116</v>
      </c>
      <c r="F82" s="1317">
        <f>'153-S 2018CEEIOT(RMB)'!F82/0.66174</f>
        <v>1127248.4647937152</v>
      </c>
      <c r="G82" s="1317">
        <f>'153-S 2018CEEIOT(RMB)'!G82/0.66174</f>
        <v>1418224.4878448041</v>
      </c>
      <c r="H82" s="1317">
        <f>'153-S 2018CEEIOT(RMB)'!H82/0.66174</f>
        <v>641576.61660752504</v>
      </c>
      <c r="I82" s="1317">
        <f>'153-S 2018CEEIOT(RMB)'!I82/0.66174</f>
        <v>0</v>
      </c>
      <c r="J82" s="1317">
        <f>'153-S 2018CEEIOT(RMB)'!J82/0.66174</f>
        <v>0</v>
      </c>
      <c r="K82" s="1317">
        <f>'153-S 2018CEEIOT(RMB)'!K82/0.66174</f>
        <v>0</v>
      </c>
      <c r="L82" s="1317">
        <f>'153-S 2018CEEIOT(RMB)'!L82/0.66174</f>
        <v>0</v>
      </c>
      <c r="M82" s="1317">
        <f>'153-S 2018CEEIOT(RMB)'!M82/0.66174</f>
        <v>0</v>
      </c>
      <c r="N82" s="1317">
        <f>'153-S 2018CEEIOT(RMB)'!N82/0.66174</f>
        <v>0</v>
      </c>
      <c r="O82" s="1317">
        <f>'153-S 2018CEEIOT(RMB)'!O82/0.66174</f>
        <v>0</v>
      </c>
      <c r="P82" s="1317">
        <f>'153-S 2018CEEIOT(RMB)'!P82/0.66174</f>
        <v>0</v>
      </c>
      <c r="Q82" s="1317">
        <f>'153-S 2018CEEIOT(RMB)'!Q82/0.66174</f>
        <v>0</v>
      </c>
      <c r="R82" s="1317">
        <f>'153-S 2018CEEIOT(RMB)'!R82/0.66174</f>
        <v>0</v>
      </c>
      <c r="S82" s="1317">
        <f>'153-S 2018CEEIOT(RMB)'!S82/0.66174</f>
        <v>0</v>
      </c>
      <c r="T82" s="1317">
        <f>'153-S 2018CEEIOT(RMB)'!T82/0.66174</f>
        <v>0</v>
      </c>
      <c r="U82" s="1317">
        <f>'153-S 2018CEEIOT(RMB)'!U82/0.66174</f>
        <v>0</v>
      </c>
      <c r="V82" s="1317">
        <f>'153-S 2018CEEIOT(RMB)'!V82/0.66174</f>
        <v>0</v>
      </c>
      <c r="W82" s="1317">
        <f>'153-S 2018CEEIOT(RMB)'!W82/0.66174</f>
        <v>0</v>
      </c>
      <c r="X82" s="1317">
        <f>'153-S 2018CEEIOT(RMB)'!X82/0.66174</f>
        <v>0</v>
      </c>
      <c r="Y82" s="1317">
        <f>'153-S 2018CEEIOT(RMB)'!Y82/0.66174</f>
        <v>0</v>
      </c>
      <c r="Z82" s="1317">
        <f>'153-S 2018CEEIOT(RMB)'!Z82/0.66174</f>
        <v>0</v>
      </c>
      <c r="AA82" s="1317">
        <f>'153-S 2018CEEIOT(RMB)'!AA82/0.66174</f>
        <v>0</v>
      </c>
      <c r="AB82" s="1317">
        <f>'153-S 2018CEEIOT(RMB)'!AB82/0.66174</f>
        <v>0</v>
      </c>
      <c r="AC82" s="1317">
        <f>'153-S 2018CEEIOT(RMB)'!AC82/0.66174</f>
        <v>0</v>
      </c>
      <c r="AD82" s="1317">
        <f>'153-S 2018CEEIOT(RMB)'!AD82/0.66174</f>
        <v>0</v>
      </c>
      <c r="AE82" s="1317">
        <f>'153-S 2018CEEIOT(RMB)'!AE82/0.66174</f>
        <v>0</v>
      </c>
      <c r="AF82" s="1317">
        <f>'153-S 2018CEEIOT(RMB)'!AF82/0.66174</f>
        <v>0</v>
      </c>
      <c r="AG82" s="1317">
        <f>'153-S 2018CEEIOT(RMB)'!AG82/0.66174</f>
        <v>0</v>
      </c>
      <c r="AH82" s="1317">
        <f>'153-S 2018CEEIOT(RMB)'!AH82/0.66174</f>
        <v>0</v>
      </c>
      <c r="AI82" s="1317">
        <f>'153-S 2018CEEIOT(RMB)'!AI82/0.66174</f>
        <v>0</v>
      </c>
      <c r="AJ82" s="1317">
        <f>'153-S 2018CEEIOT(RMB)'!AJ82/0.66174</f>
        <v>0</v>
      </c>
      <c r="AK82" s="1317">
        <f>'153-S 2018CEEIOT(RMB)'!AK82/0.66174</f>
        <v>0</v>
      </c>
      <c r="AL82" s="1317">
        <f>'153-S 2018CEEIOT(RMB)'!AL82/0.66174</f>
        <v>0</v>
      </c>
      <c r="AM82" s="1317">
        <f>'153-S 2018CEEIOT(RMB)'!AM82/0.66174</f>
        <v>0</v>
      </c>
      <c r="AN82" s="1317">
        <f>'153-S 2018CEEIOT(RMB)'!AN82/0.66174</f>
        <v>0</v>
      </c>
      <c r="AO82" s="1317">
        <f>'153-S 2018CEEIOT(RMB)'!AO82/0.66174</f>
        <v>0</v>
      </c>
      <c r="AP82" s="1317">
        <f>'153-S 2018CEEIOT(RMB)'!AP82/0.66174</f>
        <v>0</v>
      </c>
      <c r="AQ82" s="1317">
        <f>'153-S 2018CEEIOT(RMB)'!AQ82/0.66174</f>
        <v>0</v>
      </c>
      <c r="AR82" s="1317">
        <f>'153-S 2018CEEIOT(RMB)'!AR82/0.66174</f>
        <v>0</v>
      </c>
      <c r="AS82" s="1317">
        <f>'153-S 2018CEEIOT(RMB)'!AS82/0.66174</f>
        <v>0</v>
      </c>
      <c r="AT82" s="1317">
        <f>'153-S 2018CEEIOT(RMB)'!AT82/0.66174</f>
        <v>0</v>
      </c>
      <c r="AU82" s="1317">
        <f>'153-S 2018CEEIOT(RMB)'!AU82/0.66174</f>
        <v>0</v>
      </c>
      <c r="AV82" s="1317">
        <f>'153-S 2018CEEIOT(RMB)'!AV82/0.66174</f>
        <v>0</v>
      </c>
      <c r="AW82" s="1317">
        <f>'153-S 2018CEEIOT(RMB)'!AW82/0.66174</f>
        <v>0</v>
      </c>
      <c r="AX82" s="1317">
        <f>'153-S 2018CEEIOT(RMB)'!AX82/0.66174</f>
        <v>0</v>
      </c>
      <c r="AY82" s="1317">
        <f>'153-S 2018CEEIOT(RMB)'!AY82/0.66174</f>
        <v>0</v>
      </c>
      <c r="AZ82" s="1317">
        <f>'153-S 2018CEEIOT(RMB)'!AZ82/0.66174</f>
        <v>0</v>
      </c>
      <c r="BA82" s="1317">
        <f>'153-S 2018CEEIOT(RMB)'!BA82/0.66174</f>
        <v>0</v>
      </c>
      <c r="BB82" s="1317">
        <f>'153-S 2018CEEIOT(RMB)'!BB82/0.66174</f>
        <v>0</v>
      </c>
      <c r="BC82" s="1317">
        <f>'153-S 2018CEEIOT(RMB)'!BC82/0.66174</f>
        <v>0</v>
      </c>
      <c r="BD82" s="1317">
        <f>'153-S 2018CEEIOT(RMB)'!BD82/0.66174</f>
        <v>0</v>
      </c>
      <c r="BE82" s="1317">
        <f>'153-S 2018CEEIOT(RMB)'!BE82/0.66174</f>
        <v>0</v>
      </c>
      <c r="BF82" s="1317">
        <f>'153-S 2018CEEIOT(RMB)'!BF82/0.66174</f>
        <v>0</v>
      </c>
      <c r="BG82" s="1317">
        <f>'153-S 2018CEEIOT(RMB)'!BG82/0.66174</f>
        <v>0</v>
      </c>
      <c r="BH82" s="1317">
        <f>'153-S 2018CEEIOT(RMB)'!BH82/0.66174</f>
        <v>0</v>
      </c>
      <c r="BI82" s="1317">
        <f>'153-S 2018CEEIOT(RMB)'!BI82/0.66174</f>
        <v>0</v>
      </c>
      <c r="BJ82" s="1317">
        <f>'153-S 2018CEEIOT(RMB)'!BJ82/0.66174</f>
        <v>0</v>
      </c>
      <c r="BK82" s="1317">
        <f>'153-S 2018CEEIOT(RMB)'!BK82/0.66174</f>
        <v>0</v>
      </c>
      <c r="BL82" s="1317">
        <f>'153-S 2018CEEIOT(RMB)'!BL82/0.66174</f>
        <v>0</v>
      </c>
      <c r="BM82" s="1317">
        <f>'153-S 2018CEEIOT(RMB)'!BM82/0.66174</f>
        <v>0</v>
      </c>
      <c r="BN82" s="1317">
        <f>'153-S 2018CEEIOT(RMB)'!BN82/0.66174</f>
        <v>0</v>
      </c>
      <c r="BO82" s="1317">
        <f>'153-S 2018CEEIOT(RMB)'!BO82/0.66174</f>
        <v>0</v>
      </c>
      <c r="BP82" s="1317">
        <f>'153-S 2018CEEIOT(RMB)'!BP82/0.66174</f>
        <v>0</v>
      </c>
      <c r="BQ82" s="1317">
        <f>'153-S 2018CEEIOT(RMB)'!BQ82/0.66174</f>
        <v>0</v>
      </c>
      <c r="BR82" s="1317">
        <f>'153-S 2018CEEIOT(RMB)'!BR82/0.66174</f>
        <v>0</v>
      </c>
      <c r="BS82" s="1317">
        <f>'153-S 2018CEEIOT(RMB)'!BS82/0.66174</f>
        <v>0</v>
      </c>
      <c r="BT82" s="1317">
        <f>'153-S 2018CEEIOT(RMB)'!BT82/0.66174</f>
        <v>0</v>
      </c>
      <c r="BU82" s="1317">
        <f>'153-S 2018CEEIOT(RMB)'!BU82/0.66174</f>
        <v>0</v>
      </c>
      <c r="BV82" s="1317">
        <f>'153-S 2018CEEIOT(RMB)'!BV82/0.66174</f>
        <v>0</v>
      </c>
      <c r="BW82" s="1317">
        <f>'153-S 2018CEEIOT(RMB)'!BW82/0.66174</f>
        <v>0</v>
      </c>
      <c r="BX82" s="1317">
        <f>'153-S 2018CEEIOT(RMB)'!BX82/0.66174</f>
        <v>0</v>
      </c>
      <c r="BY82" s="1317">
        <f>'153-S 2018CEEIOT(RMB)'!BY82/0.66174</f>
        <v>0</v>
      </c>
      <c r="BZ82" s="1317">
        <f>'153-S 2018CEEIOT(RMB)'!BZ82/0.66174</f>
        <v>0</v>
      </c>
      <c r="CA82" s="1317">
        <f>'153-S 2018CEEIOT(RMB)'!CA82/0.66174</f>
        <v>4143117.4349839827</v>
      </c>
      <c r="CB82" s="1317">
        <f>'153-S 2018CEEIOT(RMB)'!CB82/0.66174</f>
        <v>0</v>
      </c>
      <c r="CC82" s="1317">
        <f>'153-S 2018CEEIOT(RMB)'!CC82/0.66174</f>
        <v>0</v>
      </c>
      <c r="CD82" s="1317">
        <f>'153-S 2018CEEIOT(RMB)'!CD82/0.66174</f>
        <v>0</v>
      </c>
      <c r="CE82" s="1317">
        <f>'153-S 2018CEEIOT(RMB)'!CE82/0.66174</f>
        <v>0</v>
      </c>
      <c r="CF82" s="1317">
        <f>'153-S 2018CEEIOT(RMB)'!CF82/0.66174</f>
        <v>0</v>
      </c>
      <c r="CG82" s="1317">
        <f>'153-S 2018CEEIOT(RMB)'!CG82/0.66174</f>
        <v>0</v>
      </c>
      <c r="CH82" s="1317">
        <f>'153-S 2018CEEIOT(RMB)'!CH82/0.66174</f>
        <v>0</v>
      </c>
      <c r="CI82" s="1317">
        <f>'153-S 2018CEEIOT(RMB)'!CI82/0.66174</f>
        <v>13242.13291786451</v>
      </c>
      <c r="CJ82" s="1317">
        <f>'153-S 2018CEEIOT(RMB)'!CJ82/0.66174</f>
        <v>10636.653445805376</v>
      </c>
      <c r="CK82" s="1317">
        <f>'153-S 2018CEEIOT(RMB)'!CK82/0.66174</f>
        <v>0</v>
      </c>
      <c r="CL82" s="1317">
        <f>'153-S 2018CEEIOT(RMB)'!CL82/0.66174</f>
        <v>4.6898503288614481</v>
      </c>
      <c r="CM82" s="1317">
        <f>'153-S 2018CEEIOT(RMB)'!CM82/0.66174</f>
        <v>0</v>
      </c>
      <c r="CN82" s="1317">
        <f>'153-S 2018CEEIOT(RMB)'!CN82/0.66174</f>
        <v>0</v>
      </c>
      <c r="CO82" s="1317">
        <f>'153-S 2018CEEIOT(RMB)'!CO82/0.66174</f>
        <v>0</v>
      </c>
      <c r="CP82" s="1317">
        <f>'153-S 2018CEEIOT(RMB)'!CP82/0.66174</f>
        <v>0</v>
      </c>
      <c r="CQ82" s="1317">
        <f>'153-S 2018CEEIOT(RMB)'!CQ82/0.66174</f>
        <v>0</v>
      </c>
      <c r="CR82" s="1317">
        <f>'153-S 2018CEEIOT(RMB)'!CR82/0.66174</f>
        <v>0</v>
      </c>
      <c r="CS82" s="1317">
        <f>'153-S 2018CEEIOT(RMB)'!CS82/0.66174</f>
        <v>0</v>
      </c>
      <c r="CT82" s="1317">
        <f>'153-S 2018CEEIOT(RMB)'!CT82/0.66174</f>
        <v>0</v>
      </c>
      <c r="CU82" s="1317">
        <f>'153-S 2018CEEIOT(RMB)'!CU82/0.66174</f>
        <v>0</v>
      </c>
      <c r="CV82" s="1317">
        <f>'153-S 2018CEEIOT(RMB)'!CV82/0.66174</f>
        <v>0</v>
      </c>
      <c r="CW82" s="1317">
        <f>'153-S 2018CEEIOT(RMB)'!CW82/0.66174</f>
        <v>0</v>
      </c>
      <c r="CX82" s="1317">
        <f>'153-S 2018CEEIOT(RMB)'!CX82/0.66174</f>
        <v>22671.653299889695</v>
      </c>
      <c r="CY82" s="1317">
        <f>'153-S 2018CEEIOT(RMB)'!CY82/0.66174</f>
        <v>0</v>
      </c>
      <c r="CZ82" s="1317">
        <f>'153-S 2018CEEIOT(RMB)'!CZ82/0.66174</f>
        <v>0</v>
      </c>
      <c r="DA82" s="1317">
        <f>'153-S 2018CEEIOT(RMB)'!DA82/0.66174</f>
        <v>0</v>
      </c>
      <c r="DB82" s="1317">
        <f>'153-S 2018CEEIOT(RMB)'!DB82/0.66174</f>
        <v>0</v>
      </c>
      <c r="DC82" s="1317">
        <f>'153-S 2018CEEIOT(RMB)'!DC82/0.66174</f>
        <v>0</v>
      </c>
      <c r="DD82" s="1317">
        <f>'153-S 2018CEEIOT(RMB)'!DD82/0.66174</f>
        <v>0</v>
      </c>
      <c r="DE82" s="1317">
        <f>'153-S 2018CEEIOT(RMB)'!DE82/0.66174</f>
        <v>0</v>
      </c>
      <c r="DF82" s="1317">
        <f>'153-S 2018CEEIOT(RMB)'!DF82/0.66174</f>
        <v>0</v>
      </c>
      <c r="DG82" s="1317">
        <f>'153-S 2018CEEIOT(RMB)'!DG82/0.66174</f>
        <v>0</v>
      </c>
      <c r="DH82" s="1317">
        <f>'153-S 2018CEEIOT(RMB)'!DH82/0.66174</f>
        <v>0</v>
      </c>
      <c r="DI82" s="1317">
        <f>'153-S 2018CEEIOT(RMB)'!DI82/0.66174</f>
        <v>0</v>
      </c>
      <c r="DJ82" s="1317">
        <f>'153-S 2018CEEIOT(RMB)'!DJ82/0.66174</f>
        <v>0</v>
      </c>
      <c r="DK82" s="1317">
        <f>'153-S 2018CEEIOT(RMB)'!DK82/0.66174</f>
        <v>0</v>
      </c>
      <c r="DL82" s="1317">
        <f>'153-S 2018CEEIOT(RMB)'!DL82/0.66174</f>
        <v>0</v>
      </c>
      <c r="DM82" s="1317">
        <f>'153-S 2018CEEIOT(RMB)'!DM82/0.66174</f>
        <v>0</v>
      </c>
      <c r="DN82" s="1317">
        <f>'153-S 2018CEEIOT(RMB)'!DN82/0.66174</f>
        <v>0</v>
      </c>
      <c r="DO82" s="1317">
        <f>'153-S 2018CEEIOT(RMB)'!DO82/0.66174</f>
        <v>0</v>
      </c>
      <c r="DP82" s="1317">
        <f>'153-S 2018CEEIOT(RMB)'!DP82/0.66174</f>
        <v>0</v>
      </c>
      <c r="DQ82" s="1317">
        <f>'153-S 2018CEEIOT(RMB)'!DQ82/0.66174</f>
        <v>0</v>
      </c>
      <c r="DR82" s="1317">
        <f>'153-S 2018CEEIOT(RMB)'!DR82/0.66174</f>
        <v>0</v>
      </c>
      <c r="DS82" s="1317">
        <f>'153-S 2018CEEIOT(RMB)'!DS82/0.66174</f>
        <v>0</v>
      </c>
      <c r="DT82" s="1317">
        <f>'153-S 2018CEEIOT(RMB)'!DT82/0.66174</f>
        <v>0</v>
      </c>
      <c r="DU82" s="1317">
        <f>'153-S 2018CEEIOT(RMB)'!DU82/0.66174</f>
        <v>0</v>
      </c>
      <c r="DV82" s="1317">
        <f>'153-S 2018CEEIOT(RMB)'!DV82/0.66174</f>
        <v>0</v>
      </c>
      <c r="DW82" s="1317">
        <f>'153-S 2018CEEIOT(RMB)'!DW82/0.66174</f>
        <v>0</v>
      </c>
      <c r="DX82" s="1317">
        <f>'153-S 2018CEEIOT(RMB)'!DX82/0.66174</f>
        <v>0</v>
      </c>
      <c r="DY82" s="1317">
        <f>'153-S 2018CEEIOT(RMB)'!DY82/0.66174</f>
        <v>0</v>
      </c>
      <c r="DZ82" s="1317">
        <f>'153-S 2018CEEIOT(RMB)'!DZ82/0.66174</f>
        <v>0</v>
      </c>
      <c r="EA82" s="1317">
        <f>'153-S 2018CEEIOT(RMB)'!EA82/0.66174</f>
        <v>0</v>
      </c>
      <c r="EB82" s="1317">
        <f>'153-S 2018CEEIOT(RMB)'!EB82/0.66174</f>
        <v>0</v>
      </c>
      <c r="EC82" s="1317">
        <f>'153-S 2018CEEIOT(RMB)'!EC82/0.66174</f>
        <v>0</v>
      </c>
      <c r="ED82" s="1317">
        <f>'153-S 2018CEEIOT(RMB)'!ED82/0.66174</f>
        <v>0</v>
      </c>
      <c r="EE82" s="1317">
        <f>'153-S 2018CEEIOT(RMB)'!EE82/0.66174</f>
        <v>0</v>
      </c>
      <c r="EF82" s="1317">
        <f>'153-S 2018CEEIOT(RMB)'!EF82/0.66174</f>
        <v>0</v>
      </c>
      <c r="EG82" s="1317">
        <f>'153-S 2018CEEIOT(RMB)'!EG82/0.66174</f>
        <v>0</v>
      </c>
      <c r="EH82" s="1317">
        <f>'153-S 2018CEEIOT(RMB)'!EH82/0.66174</f>
        <v>0</v>
      </c>
      <c r="EI82" s="1317">
        <f>'153-S 2018CEEIOT(RMB)'!EI82/0.66174</f>
        <v>4148.4672201212215</v>
      </c>
      <c r="EJ82" s="1317">
        <f>'153-S 2018CEEIOT(RMB)'!EJ82/0.66174</f>
        <v>0</v>
      </c>
      <c r="EK82" s="1317">
        <f>'153-S 2018CEEIOT(RMB)'!EK82/0.66174</f>
        <v>0</v>
      </c>
      <c r="EL82" s="1317">
        <f>'153-S 2018CEEIOT(RMB)'!EL82/0.66174</f>
        <v>0</v>
      </c>
      <c r="EM82" s="1317">
        <f>'153-S 2018CEEIOT(RMB)'!EM82/0.66174</f>
        <v>43587.988813929602</v>
      </c>
      <c r="EN82" s="1317">
        <f>'153-S 2018CEEIOT(RMB)'!EN82/0.66174</f>
        <v>137680.57978520307</v>
      </c>
      <c r="EO82" s="1317">
        <f>'153-S 2018CEEIOT(RMB)'!EO82/0.66174</f>
        <v>0</v>
      </c>
      <c r="EP82" s="1317">
        <f>'153-S 2018CEEIOT(RMB)'!EP82/0.66174</f>
        <v>0</v>
      </c>
      <c r="EQ82" s="1317">
        <f>'153-S 2018CEEIOT(RMB)'!EQ82/0.66174</f>
        <v>0</v>
      </c>
      <c r="ER82" s="1317">
        <f>'153-S 2018CEEIOT(RMB)'!ER82/0.66174</f>
        <v>0</v>
      </c>
      <c r="ES82" s="1317">
        <f>'153-S 2018CEEIOT(RMB)'!ES82/0.66174</f>
        <v>0</v>
      </c>
      <c r="ET82" s="1317">
        <f>'153-S 2018CEEIOT(RMB)'!ET82/0.66174</f>
        <v>0</v>
      </c>
      <c r="EU82" s="1317">
        <f>'153-S 2018CEEIOT(RMB)'!EU82/0.66174</f>
        <v>0</v>
      </c>
      <c r="EV82" s="1317">
        <f>'153-S 2018CEEIOT(RMB)'!EV82/0.66174</f>
        <v>0.26862489027753622</v>
      </c>
      <c r="EW82" s="1317">
        <f>'153-S 2018CEEIOT(RMB)'!EW82/0.66174</f>
        <v>614.57340912120412</v>
      </c>
      <c r="EX82" s="1317">
        <f>'153-S 2018CEEIOT(RMB)'!EX82/0.66174</f>
        <v>0</v>
      </c>
      <c r="EY82" s="1317">
        <f>'153-S 2018CEEIOT(RMB)'!EY82/0.66174</f>
        <v>0</v>
      </c>
      <c r="EZ82" s="1318">
        <f>'153-S 2018CEEIOT(RMB)'!EZ82/0.66174</f>
        <v>0</v>
      </c>
      <c r="FA82" s="1285">
        <f>'153-S 2018CEEIOT(RMB)'!FA82/0.66174</f>
        <v>16565372.227094935</v>
      </c>
      <c r="FB82" s="1259">
        <f>'153-S 2018CEEIOT(RMB)'!FB82/0.66174</f>
        <v>26045.791792781001</v>
      </c>
      <c r="FC82" s="1259">
        <f>'153-S 2018CEEIOT(RMB)'!FC82/0.66174</f>
        <v>36451.714611319745</v>
      </c>
      <c r="FD82" s="1319">
        <f>'153-S 2018CEEIOT(RMB)'!FD82/0.66174</f>
        <v>62497.506404100743</v>
      </c>
      <c r="FE82" s="1259">
        <f>'153-S 2018CEEIOT(RMB)'!FE82/0.66174</f>
        <v>0</v>
      </c>
      <c r="FF82" s="1319">
        <f>'153-S 2018CEEIOT(RMB)'!FF82/0.66174</f>
        <v>62497.506404100743</v>
      </c>
      <c r="FG82" s="1259">
        <f>'153-S 2018CEEIOT(RMB)'!FG82/0.66174</f>
        <v>13037892.889173564</v>
      </c>
      <c r="FH82" s="1259">
        <f>'153-S 2018CEEIOT(RMB)'!FH82/0.66174</f>
        <v>1152991.0773730502</v>
      </c>
      <c r="FI82" s="1319">
        <f>'153-S 2018CEEIOT(RMB)'!FI82/0.66174</f>
        <v>14190883.966546614</v>
      </c>
      <c r="FJ82" s="1259">
        <f>'153-S 2018CEEIOT(RMB)'!FJ82/0.66174</f>
        <v>4354125.9026756212</v>
      </c>
      <c r="FK82" s="1320">
        <f>'153-S 2018CEEIOT(RMB)'!FK82/0.66174</f>
        <v>18607507.375626337</v>
      </c>
      <c r="FL82" s="1321">
        <f>'153-S 2018CEEIOT(RMB)'!FL82/0.66174</f>
        <v>734792.72130756674</v>
      </c>
      <c r="FM82" s="1285">
        <f>'153-S 2018CEEIOT(RMB)'!FM82/0.66174</f>
        <v>34438086.881413698</v>
      </c>
    </row>
    <row r="83" spans="1:169" x14ac:dyDescent="0.25">
      <c r="A83" s="1530"/>
      <c r="B83" s="1290" t="s">
        <v>1149</v>
      </c>
      <c r="C83" s="1282" t="s">
        <v>1159</v>
      </c>
      <c r="D83" s="1317">
        <f>'153-S 2018CEEIOT(RMB)'!D83/0.66174</f>
        <v>0</v>
      </c>
      <c r="E83" s="1317">
        <f>'153-S 2018CEEIOT(RMB)'!E83/0.66174</f>
        <v>0</v>
      </c>
      <c r="F83" s="1317">
        <f>'153-S 2018CEEIOT(RMB)'!F83/0.66174</f>
        <v>0</v>
      </c>
      <c r="G83" s="1317">
        <f>'153-S 2018CEEIOT(RMB)'!G83/0.66174</f>
        <v>0</v>
      </c>
      <c r="H83" s="1317">
        <f>'153-S 2018CEEIOT(RMB)'!H83/0.66174</f>
        <v>0</v>
      </c>
      <c r="I83" s="1317">
        <f>'153-S 2018CEEIOT(RMB)'!I83/0.66174</f>
        <v>0</v>
      </c>
      <c r="J83" s="1317">
        <f>'153-S 2018CEEIOT(RMB)'!J83/0.66174</f>
        <v>0</v>
      </c>
      <c r="K83" s="1317">
        <f>'153-S 2018CEEIOT(RMB)'!K83/0.66174</f>
        <v>0</v>
      </c>
      <c r="L83" s="1317">
        <f>'153-S 2018CEEIOT(RMB)'!L83/0.66174</f>
        <v>0</v>
      </c>
      <c r="M83" s="1317">
        <f>'153-S 2018CEEIOT(RMB)'!M83/0.66174</f>
        <v>0</v>
      </c>
      <c r="N83" s="1317">
        <f>'153-S 2018CEEIOT(RMB)'!N83/0.66174</f>
        <v>0</v>
      </c>
      <c r="O83" s="1317">
        <f>'153-S 2018CEEIOT(RMB)'!O83/0.66174</f>
        <v>0</v>
      </c>
      <c r="P83" s="1317">
        <f>'153-S 2018CEEIOT(RMB)'!P83/0.66174</f>
        <v>0</v>
      </c>
      <c r="Q83" s="1317">
        <f>'153-S 2018CEEIOT(RMB)'!Q83/0.66174</f>
        <v>0</v>
      </c>
      <c r="R83" s="1317">
        <f>'153-S 2018CEEIOT(RMB)'!R83/0.66174</f>
        <v>0</v>
      </c>
      <c r="S83" s="1317">
        <f>'153-S 2018CEEIOT(RMB)'!S83/0.66174</f>
        <v>0</v>
      </c>
      <c r="T83" s="1317">
        <f>'153-S 2018CEEIOT(RMB)'!T83/0.66174</f>
        <v>0</v>
      </c>
      <c r="U83" s="1317">
        <f>'153-S 2018CEEIOT(RMB)'!U83/0.66174</f>
        <v>0</v>
      </c>
      <c r="V83" s="1317">
        <f>'153-S 2018CEEIOT(RMB)'!V83/0.66174</f>
        <v>0</v>
      </c>
      <c r="W83" s="1317">
        <f>'153-S 2018CEEIOT(RMB)'!W83/0.66174</f>
        <v>0</v>
      </c>
      <c r="X83" s="1317">
        <f>'153-S 2018CEEIOT(RMB)'!X83/0.66174</f>
        <v>0</v>
      </c>
      <c r="Y83" s="1317">
        <f>'153-S 2018CEEIOT(RMB)'!Y83/0.66174</f>
        <v>0</v>
      </c>
      <c r="Z83" s="1317">
        <f>'153-S 2018CEEIOT(RMB)'!Z83/0.66174</f>
        <v>0</v>
      </c>
      <c r="AA83" s="1317">
        <f>'153-S 2018CEEIOT(RMB)'!AA83/0.66174</f>
        <v>0</v>
      </c>
      <c r="AB83" s="1317">
        <f>'153-S 2018CEEIOT(RMB)'!AB83/0.66174</f>
        <v>0</v>
      </c>
      <c r="AC83" s="1317">
        <f>'153-S 2018CEEIOT(RMB)'!AC83/0.66174</f>
        <v>0</v>
      </c>
      <c r="AD83" s="1317">
        <f>'153-S 2018CEEIOT(RMB)'!AD83/0.66174</f>
        <v>0</v>
      </c>
      <c r="AE83" s="1317">
        <f>'153-S 2018CEEIOT(RMB)'!AE83/0.66174</f>
        <v>0</v>
      </c>
      <c r="AF83" s="1317">
        <f>'153-S 2018CEEIOT(RMB)'!AF83/0.66174</f>
        <v>0</v>
      </c>
      <c r="AG83" s="1317">
        <f>'153-S 2018CEEIOT(RMB)'!AG83/0.66174</f>
        <v>0</v>
      </c>
      <c r="AH83" s="1317">
        <f>'153-S 2018CEEIOT(RMB)'!AH83/0.66174</f>
        <v>0</v>
      </c>
      <c r="AI83" s="1317">
        <f>'153-S 2018CEEIOT(RMB)'!AI83/0.66174</f>
        <v>0</v>
      </c>
      <c r="AJ83" s="1317">
        <f>'153-S 2018CEEIOT(RMB)'!AJ83/0.66174</f>
        <v>0</v>
      </c>
      <c r="AK83" s="1317">
        <f>'153-S 2018CEEIOT(RMB)'!AK83/0.66174</f>
        <v>0</v>
      </c>
      <c r="AL83" s="1317">
        <f>'153-S 2018CEEIOT(RMB)'!AL83/0.66174</f>
        <v>0</v>
      </c>
      <c r="AM83" s="1317">
        <f>'153-S 2018CEEIOT(RMB)'!AM83/0.66174</f>
        <v>0</v>
      </c>
      <c r="AN83" s="1317">
        <f>'153-S 2018CEEIOT(RMB)'!AN83/0.66174</f>
        <v>0</v>
      </c>
      <c r="AO83" s="1317">
        <f>'153-S 2018CEEIOT(RMB)'!AO83/0.66174</f>
        <v>0</v>
      </c>
      <c r="AP83" s="1317">
        <f>'153-S 2018CEEIOT(RMB)'!AP83/0.66174</f>
        <v>0</v>
      </c>
      <c r="AQ83" s="1317">
        <f>'153-S 2018CEEIOT(RMB)'!AQ83/0.66174</f>
        <v>0</v>
      </c>
      <c r="AR83" s="1317">
        <f>'153-S 2018CEEIOT(RMB)'!AR83/0.66174</f>
        <v>0</v>
      </c>
      <c r="AS83" s="1317">
        <f>'153-S 2018CEEIOT(RMB)'!AS83/0.66174</f>
        <v>0</v>
      </c>
      <c r="AT83" s="1317">
        <f>'153-S 2018CEEIOT(RMB)'!AT83/0.66174</f>
        <v>0</v>
      </c>
      <c r="AU83" s="1317">
        <f>'153-S 2018CEEIOT(RMB)'!AU83/0.66174</f>
        <v>0</v>
      </c>
      <c r="AV83" s="1317">
        <f>'153-S 2018CEEIOT(RMB)'!AV83/0.66174</f>
        <v>0</v>
      </c>
      <c r="AW83" s="1317">
        <f>'153-S 2018CEEIOT(RMB)'!AW83/0.66174</f>
        <v>0</v>
      </c>
      <c r="AX83" s="1317">
        <f>'153-S 2018CEEIOT(RMB)'!AX83/0.66174</f>
        <v>0</v>
      </c>
      <c r="AY83" s="1317">
        <f>'153-S 2018CEEIOT(RMB)'!AY83/0.66174</f>
        <v>0</v>
      </c>
      <c r="AZ83" s="1317">
        <f>'153-S 2018CEEIOT(RMB)'!AZ83/0.66174</f>
        <v>0</v>
      </c>
      <c r="BA83" s="1317">
        <f>'153-S 2018CEEIOT(RMB)'!BA83/0.66174</f>
        <v>0</v>
      </c>
      <c r="BB83" s="1317">
        <f>'153-S 2018CEEIOT(RMB)'!BB83/0.66174</f>
        <v>0</v>
      </c>
      <c r="BC83" s="1317">
        <f>'153-S 2018CEEIOT(RMB)'!BC83/0.66174</f>
        <v>0</v>
      </c>
      <c r="BD83" s="1317">
        <f>'153-S 2018CEEIOT(RMB)'!BD83/0.66174</f>
        <v>0</v>
      </c>
      <c r="BE83" s="1317">
        <f>'153-S 2018CEEIOT(RMB)'!BE83/0.66174</f>
        <v>0</v>
      </c>
      <c r="BF83" s="1317">
        <f>'153-S 2018CEEIOT(RMB)'!BF83/0.66174</f>
        <v>0</v>
      </c>
      <c r="BG83" s="1317">
        <f>'153-S 2018CEEIOT(RMB)'!BG83/0.66174</f>
        <v>0</v>
      </c>
      <c r="BH83" s="1317">
        <f>'153-S 2018CEEIOT(RMB)'!BH83/0.66174</f>
        <v>0</v>
      </c>
      <c r="BI83" s="1317">
        <f>'153-S 2018CEEIOT(RMB)'!BI83/0.66174</f>
        <v>0</v>
      </c>
      <c r="BJ83" s="1317">
        <f>'153-S 2018CEEIOT(RMB)'!BJ83/0.66174</f>
        <v>0</v>
      </c>
      <c r="BK83" s="1317">
        <f>'153-S 2018CEEIOT(RMB)'!BK83/0.66174</f>
        <v>0</v>
      </c>
      <c r="BL83" s="1317">
        <f>'153-S 2018CEEIOT(RMB)'!BL83/0.66174</f>
        <v>0</v>
      </c>
      <c r="BM83" s="1317">
        <f>'153-S 2018CEEIOT(RMB)'!BM83/0.66174</f>
        <v>0</v>
      </c>
      <c r="BN83" s="1317">
        <f>'153-S 2018CEEIOT(RMB)'!BN83/0.66174</f>
        <v>0</v>
      </c>
      <c r="BO83" s="1317">
        <f>'153-S 2018CEEIOT(RMB)'!BO83/0.66174</f>
        <v>0</v>
      </c>
      <c r="BP83" s="1317">
        <f>'153-S 2018CEEIOT(RMB)'!BP83/0.66174</f>
        <v>0</v>
      </c>
      <c r="BQ83" s="1317">
        <f>'153-S 2018CEEIOT(RMB)'!BQ83/0.66174</f>
        <v>0</v>
      </c>
      <c r="BR83" s="1317">
        <f>'153-S 2018CEEIOT(RMB)'!BR83/0.66174</f>
        <v>0</v>
      </c>
      <c r="BS83" s="1317">
        <f>'153-S 2018CEEIOT(RMB)'!BS83/0.66174</f>
        <v>0</v>
      </c>
      <c r="BT83" s="1317">
        <f>'153-S 2018CEEIOT(RMB)'!BT83/0.66174</f>
        <v>0</v>
      </c>
      <c r="BU83" s="1317">
        <f>'153-S 2018CEEIOT(RMB)'!BU83/0.66174</f>
        <v>0</v>
      </c>
      <c r="BV83" s="1317">
        <f>'153-S 2018CEEIOT(RMB)'!BV83/0.66174</f>
        <v>0</v>
      </c>
      <c r="BW83" s="1317">
        <f>'153-S 2018CEEIOT(RMB)'!BW83/0.66174</f>
        <v>0</v>
      </c>
      <c r="BX83" s="1317">
        <f>'153-S 2018CEEIOT(RMB)'!BX83/0.66174</f>
        <v>0</v>
      </c>
      <c r="BY83" s="1317">
        <f>'153-S 2018CEEIOT(RMB)'!BY83/0.66174</f>
        <v>0</v>
      </c>
      <c r="BZ83" s="1317">
        <f>'153-S 2018CEEIOT(RMB)'!BZ83/0.66174</f>
        <v>0</v>
      </c>
      <c r="CA83" s="1317">
        <f>'153-S 2018CEEIOT(RMB)'!CA83/0.66174</f>
        <v>0</v>
      </c>
      <c r="CB83" s="1317">
        <f>'153-S 2018CEEIOT(RMB)'!CB83/0.66174</f>
        <v>3774504.8824197985</v>
      </c>
      <c r="CC83" s="1317">
        <f>'153-S 2018CEEIOT(RMB)'!CC83/0.66174</f>
        <v>0</v>
      </c>
      <c r="CD83" s="1317">
        <f>'153-S 2018CEEIOT(RMB)'!CD83/0.66174</f>
        <v>0</v>
      </c>
      <c r="CE83" s="1317">
        <f>'153-S 2018CEEIOT(RMB)'!CE83/0.66174</f>
        <v>0</v>
      </c>
      <c r="CF83" s="1317">
        <f>'153-S 2018CEEIOT(RMB)'!CF83/0.66174</f>
        <v>0</v>
      </c>
      <c r="CG83" s="1317">
        <f>'153-S 2018CEEIOT(RMB)'!CG83/0.66174</f>
        <v>0</v>
      </c>
      <c r="CH83" s="1317">
        <f>'153-S 2018CEEIOT(RMB)'!CH83/0.66174</f>
        <v>0</v>
      </c>
      <c r="CI83" s="1317">
        <f>'153-S 2018CEEIOT(RMB)'!CI83/0.66174</f>
        <v>0</v>
      </c>
      <c r="CJ83" s="1317">
        <f>'153-S 2018CEEIOT(RMB)'!CJ83/0.66174</f>
        <v>0</v>
      </c>
      <c r="CK83" s="1317">
        <f>'153-S 2018CEEIOT(RMB)'!CK83/0.66174</f>
        <v>0</v>
      </c>
      <c r="CL83" s="1317">
        <f>'153-S 2018CEEIOT(RMB)'!CL83/0.66174</f>
        <v>0</v>
      </c>
      <c r="CM83" s="1317">
        <f>'153-S 2018CEEIOT(RMB)'!CM83/0.66174</f>
        <v>0</v>
      </c>
      <c r="CN83" s="1317">
        <f>'153-S 2018CEEIOT(RMB)'!CN83/0.66174</f>
        <v>0</v>
      </c>
      <c r="CO83" s="1317">
        <f>'153-S 2018CEEIOT(RMB)'!CO83/0.66174</f>
        <v>0</v>
      </c>
      <c r="CP83" s="1317">
        <f>'153-S 2018CEEIOT(RMB)'!CP83/0.66174</f>
        <v>0</v>
      </c>
      <c r="CQ83" s="1317">
        <f>'153-S 2018CEEIOT(RMB)'!CQ83/0.66174</f>
        <v>0</v>
      </c>
      <c r="CR83" s="1317">
        <f>'153-S 2018CEEIOT(RMB)'!CR83/0.66174</f>
        <v>0</v>
      </c>
      <c r="CS83" s="1317">
        <f>'153-S 2018CEEIOT(RMB)'!CS83/0.66174</f>
        <v>0</v>
      </c>
      <c r="CT83" s="1317">
        <f>'153-S 2018CEEIOT(RMB)'!CT83/0.66174</f>
        <v>0</v>
      </c>
      <c r="CU83" s="1317">
        <f>'153-S 2018CEEIOT(RMB)'!CU83/0.66174</f>
        <v>0</v>
      </c>
      <c r="CV83" s="1317">
        <f>'153-S 2018CEEIOT(RMB)'!CV83/0.66174</f>
        <v>0</v>
      </c>
      <c r="CW83" s="1317">
        <f>'153-S 2018CEEIOT(RMB)'!CW83/0.66174</f>
        <v>0</v>
      </c>
      <c r="CX83" s="1317">
        <f>'153-S 2018CEEIOT(RMB)'!CX83/0.66174</f>
        <v>0</v>
      </c>
      <c r="CY83" s="1317">
        <f>'153-S 2018CEEIOT(RMB)'!CY83/0.66174</f>
        <v>0</v>
      </c>
      <c r="CZ83" s="1317">
        <f>'153-S 2018CEEIOT(RMB)'!CZ83/0.66174</f>
        <v>0</v>
      </c>
      <c r="DA83" s="1317">
        <f>'153-S 2018CEEIOT(RMB)'!DA83/0.66174</f>
        <v>0</v>
      </c>
      <c r="DB83" s="1317">
        <f>'153-S 2018CEEIOT(RMB)'!DB83/0.66174</f>
        <v>0</v>
      </c>
      <c r="DC83" s="1317">
        <f>'153-S 2018CEEIOT(RMB)'!DC83/0.66174</f>
        <v>0</v>
      </c>
      <c r="DD83" s="1317">
        <f>'153-S 2018CEEIOT(RMB)'!DD83/0.66174</f>
        <v>0</v>
      </c>
      <c r="DE83" s="1317">
        <f>'153-S 2018CEEIOT(RMB)'!DE83/0.66174</f>
        <v>0</v>
      </c>
      <c r="DF83" s="1317">
        <f>'153-S 2018CEEIOT(RMB)'!DF83/0.66174</f>
        <v>0</v>
      </c>
      <c r="DG83" s="1317">
        <f>'153-S 2018CEEIOT(RMB)'!DG83/0.66174</f>
        <v>0</v>
      </c>
      <c r="DH83" s="1317">
        <f>'153-S 2018CEEIOT(RMB)'!DH83/0.66174</f>
        <v>0</v>
      </c>
      <c r="DI83" s="1317">
        <f>'153-S 2018CEEIOT(RMB)'!DI83/0.66174</f>
        <v>0</v>
      </c>
      <c r="DJ83" s="1317">
        <f>'153-S 2018CEEIOT(RMB)'!DJ83/0.66174</f>
        <v>0</v>
      </c>
      <c r="DK83" s="1317">
        <f>'153-S 2018CEEIOT(RMB)'!DK83/0.66174</f>
        <v>0</v>
      </c>
      <c r="DL83" s="1317">
        <f>'153-S 2018CEEIOT(RMB)'!DL83/0.66174</f>
        <v>0</v>
      </c>
      <c r="DM83" s="1317">
        <f>'153-S 2018CEEIOT(RMB)'!DM83/0.66174</f>
        <v>0</v>
      </c>
      <c r="DN83" s="1317">
        <f>'153-S 2018CEEIOT(RMB)'!DN83/0.66174</f>
        <v>0</v>
      </c>
      <c r="DO83" s="1317">
        <f>'153-S 2018CEEIOT(RMB)'!DO83/0.66174</f>
        <v>0</v>
      </c>
      <c r="DP83" s="1317">
        <f>'153-S 2018CEEIOT(RMB)'!DP83/0.66174</f>
        <v>0</v>
      </c>
      <c r="DQ83" s="1317">
        <f>'153-S 2018CEEIOT(RMB)'!DQ83/0.66174</f>
        <v>0</v>
      </c>
      <c r="DR83" s="1317">
        <f>'153-S 2018CEEIOT(RMB)'!DR83/0.66174</f>
        <v>0</v>
      </c>
      <c r="DS83" s="1317">
        <f>'153-S 2018CEEIOT(RMB)'!DS83/0.66174</f>
        <v>0</v>
      </c>
      <c r="DT83" s="1317">
        <f>'153-S 2018CEEIOT(RMB)'!DT83/0.66174</f>
        <v>0</v>
      </c>
      <c r="DU83" s="1317">
        <f>'153-S 2018CEEIOT(RMB)'!DU83/0.66174</f>
        <v>0</v>
      </c>
      <c r="DV83" s="1317">
        <f>'153-S 2018CEEIOT(RMB)'!DV83/0.66174</f>
        <v>0</v>
      </c>
      <c r="DW83" s="1317">
        <f>'153-S 2018CEEIOT(RMB)'!DW83/0.66174</f>
        <v>0</v>
      </c>
      <c r="DX83" s="1317">
        <f>'153-S 2018CEEIOT(RMB)'!DX83/0.66174</f>
        <v>0</v>
      </c>
      <c r="DY83" s="1317">
        <f>'153-S 2018CEEIOT(RMB)'!DY83/0.66174</f>
        <v>0</v>
      </c>
      <c r="DZ83" s="1317">
        <f>'153-S 2018CEEIOT(RMB)'!DZ83/0.66174</f>
        <v>0</v>
      </c>
      <c r="EA83" s="1317">
        <f>'153-S 2018CEEIOT(RMB)'!EA83/0.66174</f>
        <v>0</v>
      </c>
      <c r="EB83" s="1317">
        <f>'153-S 2018CEEIOT(RMB)'!EB83/0.66174</f>
        <v>0</v>
      </c>
      <c r="EC83" s="1317">
        <f>'153-S 2018CEEIOT(RMB)'!EC83/0.66174</f>
        <v>0</v>
      </c>
      <c r="ED83" s="1317">
        <f>'153-S 2018CEEIOT(RMB)'!ED83/0.66174</f>
        <v>0</v>
      </c>
      <c r="EE83" s="1317">
        <f>'153-S 2018CEEIOT(RMB)'!EE83/0.66174</f>
        <v>0</v>
      </c>
      <c r="EF83" s="1317">
        <f>'153-S 2018CEEIOT(RMB)'!EF83/0.66174</f>
        <v>0</v>
      </c>
      <c r="EG83" s="1317">
        <f>'153-S 2018CEEIOT(RMB)'!EG83/0.66174</f>
        <v>0</v>
      </c>
      <c r="EH83" s="1317">
        <f>'153-S 2018CEEIOT(RMB)'!EH83/0.66174</f>
        <v>0</v>
      </c>
      <c r="EI83" s="1317">
        <f>'153-S 2018CEEIOT(RMB)'!EI83/0.66174</f>
        <v>0</v>
      </c>
      <c r="EJ83" s="1317">
        <f>'153-S 2018CEEIOT(RMB)'!EJ83/0.66174</f>
        <v>0</v>
      </c>
      <c r="EK83" s="1317">
        <f>'153-S 2018CEEIOT(RMB)'!EK83/0.66174</f>
        <v>0</v>
      </c>
      <c r="EL83" s="1317">
        <f>'153-S 2018CEEIOT(RMB)'!EL83/0.66174</f>
        <v>0</v>
      </c>
      <c r="EM83" s="1317">
        <f>'153-S 2018CEEIOT(RMB)'!EM83/0.66174</f>
        <v>0</v>
      </c>
      <c r="EN83" s="1317">
        <f>'153-S 2018CEEIOT(RMB)'!EN83/0.66174</f>
        <v>0</v>
      </c>
      <c r="EO83" s="1317">
        <f>'153-S 2018CEEIOT(RMB)'!EO83/0.66174</f>
        <v>0</v>
      </c>
      <c r="EP83" s="1317">
        <f>'153-S 2018CEEIOT(RMB)'!EP83/0.66174</f>
        <v>0</v>
      </c>
      <c r="EQ83" s="1317">
        <f>'153-S 2018CEEIOT(RMB)'!EQ83/0.66174</f>
        <v>39271.978416620848</v>
      </c>
      <c r="ER83" s="1317">
        <f>'153-S 2018CEEIOT(RMB)'!ER83/0.66174</f>
        <v>21123390.616235197</v>
      </c>
      <c r="ES83" s="1317">
        <f>'153-S 2018CEEIOT(RMB)'!ES83/0.66174</f>
        <v>0</v>
      </c>
      <c r="ET83" s="1317">
        <f>'153-S 2018CEEIOT(RMB)'!ET83/0.66174</f>
        <v>0</v>
      </c>
      <c r="EU83" s="1317">
        <f>'153-S 2018CEEIOT(RMB)'!EU83/0.66174</f>
        <v>0</v>
      </c>
      <c r="EV83" s="1317">
        <f>'153-S 2018CEEIOT(RMB)'!EV83/0.66174</f>
        <v>0</v>
      </c>
      <c r="EW83" s="1317">
        <f>'153-S 2018CEEIOT(RMB)'!EW83/0.66174</f>
        <v>0</v>
      </c>
      <c r="EX83" s="1317">
        <f>'153-S 2018CEEIOT(RMB)'!EX83/0.66174</f>
        <v>0</v>
      </c>
      <c r="EY83" s="1317">
        <f>'153-S 2018CEEIOT(RMB)'!EY83/0.66174</f>
        <v>0</v>
      </c>
      <c r="EZ83" s="1318">
        <f>'153-S 2018CEEIOT(RMB)'!EZ83/0.66174</f>
        <v>0</v>
      </c>
      <c r="FA83" s="1285">
        <f>'153-S 2018CEEIOT(RMB)'!FA83/0.66174</f>
        <v>24937167.477071617</v>
      </c>
      <c r="FB83" s="1259">
        <f>'153-S 2018CEEIOT(RMB)'!FB83/0.66174</f>
        <v>281051.05681247532</v>
      </c>
      <c r="FC83" s="1259">
        <f>'153-S 2018CEEIOT(RMB)'!FC83/0.66174</f>
        <v>2273103.1667863689</v>
      </c>
      <c r="FD83" s="1319">
        <f>'153-S 2018CEEIOT(RMB)'!FD83/0.66174</f>
        <v>2554154.2235988444</v>
      </c>
      <c r="FE83" s="1259">
        <f>'153-S 2018CEEIOT(RMB)'!FE83/0.66174</f>
        <v>0</v>
      </c>
      <c r="FF83" s="1319">
        <f>'153-S 2018CEEIOT(RMB)'!FF83/0.66174</f>
        <v>2554154.2235988444</v>
      </c>
      <c r="FG83" s="1259">
        <f>'153-S 2018CEEIOT(RMB)'!FG83/0.66174</f>
        <v>25292068.69835683</v>
      </c>
      <c r="FH83" s="1259">
        <f>'153-S 2018CEEIOT(RMB)'!FH83/0.66174</f>
        <v>477058.76355130156</v>
      </c>
      <c r="FI83" s="1319">
        <f>'153-S 2018CEEIOT(RMB)'!FI83/0.66174</f>
        <v>25769127.461908136</v>
      </c>
      <c r="FJ83" s="1259">
        <f>'153-S 2018CEEIOT(RMB)'!FJ83/0.66174</f>
        <v>17592255.017538413</v>
      </c>
      <c r="FK83" s="1320">
        <f>'153-S 2018CEEIOT(RMB)'!FK83/0.66174</f>
        <v>45915536.703045398</v>
      </c>
      <c r="FL83" s="1321">
        <f>'153-S 2018CEEIOT(RMB)'!FL83/0.66174</f>
        <v>20424083.89170194</v>
      </c>
      <c r="FM83" s="1285">
        <f>'153-S 2018CEEIOT(RMB)'!FM83/0.66174</f>
        <v>50428620.288415037</v>
      </c>
    </row>
    <row r="84" spans="1:169" x14ac:dyDescent="0.25">
      <c r="A84" s="1530"/>
      <c r="B84" s="1281" t="s">
        <v>517</v>
      </c>
      <c r="C84" s="1282" t="s">
        <v>1160</v>
      </c>
      <c r="D84" s="1317">
        <f>'153-S 2018CEEIOT(RMB)'!D84/0.66174</f>
        <v>152309.33156556785</v>
      </c>
      <c r="E84" s="1317">
        <f>'153-S 2018CEEIOT(RMB)'!E84/0.66174</f>
        <v>3559.8995198672865</v>
      </c>
      <c r="F84" s="1317">
        <f>'153-S 2018CEEIOT(RMB)'!F84/0.66174</f>
        <v>199159.53331897434</v>
      </c>
      <c r="G84" s="1317">
        <f>'153-S 2018CEEIOT(RMB)'!G84/0.66174</f>
        <v>350885.66552214837</v>
      </c>
      <c r="H84" s="1317">
        <f>'153-S 2018CEEIOT(RMB)'!H84/0.66174</f>
        <v>26055.015705040158</v>
      </c>
      <c r="I84" s="1317">
        <f>'153-S 2018CEEIOT(RMB)'!I84/0.66174</f>
        <v>54425.211402634042</v>
      </c>
      <c r="J84" s="1317">
        <f>'153-S 2018CEEIOT(RMB)'!J84/0.66174</f>
        <v>594723.91698470362</v>
      </c>
      <c r="K84" s="1317">
        <f>'153-S 2018CEEIOT(RMB)'!K84/0.66174</f>
        <v>49523.405916947595</v>
      </c>
      <c r="L84" s="1317">
        <f>'153-S 2018CEEIOT(RMB)'!L84/0.66174</f>
        <v>95020.379011787911</v>
      </c>
      <c r="M84" s="1317">
        <f>'153-S 2018CEEIOT(RMB)'!M84/0.66174</f>
        <v>544113.97703249892</v>
      </c>
      <c r="N84" s="1317">
        <f>'153-S 2018CEEIOT(RMB)'!N84/0.66174</f>
        <v>79501.683593808062</v>
      </c>
      <c r="O84" s="1317">
        <f>'153-S 2018CEEIOT(RMB)'!O84/0.66174</f>
        <v>13732.166631119158</v>
      </c>
      <c r="P84" s="1317">
        <f>'153-S 2018CEEIOT(RMB)'!P84/0.66174</f>
        <v>32778.324376552657</v>
      </c>
      <c r="Q84" s="1317">
        <f>'153-S 2018CEEIOT(RMB)'!Q84/0.66174</f>
        <v>14762.561231950023</v>
      </c>
      <c r="R84" s="1317">
        <f>'153-S 2018CEEIOT(RMB)'!R84/0.66174</f>
        <v>4543.2794698705675</v>
      </c>
      <c r="S84" s="1317">
        <f>'153-S 2018CEEIOT(RMB)'!S84/0.66174</f>
        <v>55595.220667627233</v>
      </c>
      <c r="T84" s="1317">
        <f>'153-S 2018CEEIOT(RMB)'!T84/0.66174</f>
        <v>7797.7645837615592</v>
      </c>
      <c r="U84" s="1317">
        <f>'153-S 2018CEEIOT(RMB)'!U84/0.66174</f>
        <v>119616.16380955499</v>
      </c>
      <c r="V84" s="1317">
        <f>'153-S 2018CEEIOT(RMB)'!V84/0.66174</f>
        <v>27604.304531881011</v>
      </c>
      <c r="W84" s="1317">
        <f>'153-S 2018CEEIOT(RMB)'!W84/0.66174</f>
        <v>54904.788868805976</v>
      </c>
      <c r="X84" s="1317">
        <f>'153-S 2018CEEIOT(RMB)'!X84/0.66174</f>
        <v>28742.157429487132</v>
      </c>
      <c r="Y84" s="1317">
        <f>'153-S 2018CEEIOT(RMB)'!Y84/0.66174</f>
        <v>201104.39465248364</v>
      </c>
      <c r="Z84" s="1317">
        <f>'153-S 2018CEEIOT(RMB)'!Z84/0.66174</f>
        <v>96192.030587841684</v>
      </c>
      <c r="AA84" s="1317">
        <f>'153-S 2018CEEIOT(RMB)'!AA84/0.66174</f>
        <v>110456.55775219543</v>
      </c>
      <c r="AB84" s="1317">
        <f>'153-S 2018CEEIOT(RMB)'!AB84/0.66174</f>
        <v>55297.978558833805</v>
      </c>
      <c r="AC84" s="1317">
        <f>'153-S 2018CEEIOT(RMB)'!AC84/0.66174</f>
        <v>107725.89367884566</v>
      </c>
      <c r="AD84" s="1317">
        <f>'153-S 2018CEEIOT(RMB)'!AD84/0.66174</f>
        <v>632246.32535650826</v>
      </c>
      <c r="AE84" s="1317">
        <f>'153-S 2018CEEIOT(RMB)'!AE84/0.66174</f>
        <v>99724.50871281467</v>
      </c>
      <c r="AF84" s="1317">
        <f>'153-S 2018CEEIOT(RMB)'!AF84/0.66174</f>
        <v>29830.30053937883</v>
      </c>
      <c r="AG84" s="1317">
        <f>'153-S 2018CEEIOT(RMB)'!AG84/0.66174</f>
        <v>48081.571630899038</v>
      </c>
      <c r="AH84" s="1317">
        <f>'153-S 2018CEEIOT(RMB)'!AH84/0.66174</f>
        <v>171365.08526500361</v>
      </c>
      <c r="AI84" s="1317">
        <f>'153-S 2018CEEIOT(RMB)'!AI84/0.66174</f>
        <v>327918.21579226857</v>
      </c>
      <c r="AJ84" s="1317">
        <f>'153-S 2018CEEIOT(RMB)'!AJ84/0.66174</f>
        <v>558560.3908934216</v>
      </c>
      <c r="AK84" s="1317">
        <f>'153-S 2018CEEIOT(RMB)'!AK84/0.66174</f>
        <v>37389.474949412062</v>
      </c>
      <c r="AL84" s="1317">
        <f>'153-S 2018CEEIOT(RMB)'!AL84/0.66174</f>
        <v>87466.204181068577</v>
      </c>
      <c r="AM84" s="1317">
        <f>'153-S 2018CEEIOT(RMB)'!AM84/0.66174</f>
        <v>19016.585769471269</v>
      </c>
      <c r="AN84" s="1317">
        <f>'153-S 2018CEEIOT(RMB)'!AN84/0.66174</f>
        <v>802995.39685921674</v>
      </c>
      <c r="AO84" s="1317">
        <f>'153-S 2018CEEIOT(RMB)'!AO84/0.66174</f>
        <v>1204174.933794833</v>
      </c>
      <c r="AP84" s="1317">
        <f>'153-S 2018CEEIOT(RMB)'!AP84/0.66174</f>
        <v>28759.242796783783</v>
      </c>
      <c r="AQ84" s="1317">
        <f>'153-S 2018CEEIOT(RMB)'!AQ84/0.66174</f>
        <v>361081.11377659504</v>
      </c>
      <c r="AR84" s="1317">
        <f>'153-S 2018CEEIOT(RMB)'!AR84/0.66174</f>
        <v>11634.875874493469</v>
      </c>
      <c r="AS84" s="1317">
        <f>'153-S 2018CEEIOT(RMB)'!AS84/0.66174</f>
        <v>49435.643426287679</v>
      </c>
      <c r="AT84" s="1317">
        <f>'153-S 2018CEEIOT(RMB)'!AT84/0.66174</f>
        <v>35576.269803454372</v>
      </c>
      <c r="AU84" s="1317">
        <f>'153-S 2018CEEIOT(RMB)'!AU84/0.66174</f>
        <v>137153.32504954442</v>
      </c>
      <c r="AV84" s="1317">
        <f>'153-S 2018CEEIOT(RMB)'!AV84/0.66174</f>
        <v>2735.8638388449799</v>
      </c>
      <c r="AW84" s="1317">
        <f>'153-S 2018CEEIOT(RMB)'!AW84/0.66174</f>
        <v>15785.059806293866</v>
      </c>
      <c r="AX84" s="1317">
        <f>'153-S 2018CEEIOT(RMB)'!AX84/0.66174</f>
        <v>35479.957716135359</v>
      </c>
      <c r="AY84" s="1317">
        <f>'153-S 2018CEEIOT(RMB)'!AY84/0.66174</f>
        <v>272820.33643831097</v>
      </c>
      <c r="AZ84" s="1317">
        <f>'153-S 2018CEEIOT(RMB)'!AZ84/0.66174</f>
        <v>23208.657862188844</v>
      </c>
      <c r="BA84" s="1317">
        <f>'153-S 2018CEEIOT(RMB)'!BA84/0.66174</f>
        <v>312526.8710160905</v>
      </c>
      <c r="BB84" s="1317">
        <f>'153-S 2018CEEIOT(RMB)'!BB84/0.66174</f>
        <v>110386.17970451419</v>
      </c>
      <c r="BC84" s="1317">
        <f>'153-S 2018CEEIOT(RMB)'!BC84/0.66174</f>
        <v>15795.604510230542</v>
      </c>
      <c r="BD84" s="1317">
        <f>'153-S 2018CEEIOT(RMB)'!BD84/0.66174</f>
        <v>205059.32155974896</v>
      </c>
      <c r="BE84" s="1317">
        <f>'153-S 2018CEEIOT(RMB)'!BE84/0.66174</f>
        <v>21493.45496575578</v>
      </c>
      <c r="BF84" s="1317">
        <f>'153-S 2018CEEIOT(RMB)'!BF84/0.66174</f>
        <v>17457.779038322147</v>
      </c>
      <c r="BG84" s="1317">
        <f>'153-S 2018CEEIOT(RMB)'!BG84/0.66174</f>
        <v>21408.704320750829</v>
      </c>
      <c r="BH84" s="1317">
        <f>'153-S 2018CEEIOT(RMB)'!BH84/0.66174</f>
        <v>392748.01031790685</v>
      </c>
      <c r="BI84" s="1317">
        <f>'153-S 2018CEEIOT(RMB)'!BI84/0.66174</f>
        <v>509906.65401894524</v>
      </c>
      <c r="BJ84" s="1317">
        <f>'153-S 2018CEEIOT(RMB)'!BJ84/0.66174</f>
        <v>4442.1726475185415</v>
      </c>
      <c r="BK84" s="1317">
        <f>'153-S 2018CEEIOT(RMB)'!BK84/0.66174</f>
        <v>2414.2118714210192</v>
      </c>
      <c r="BL84" s="1317">
        <f>'153-S 2018CEEIOT(RMB)'!BL84/0.66174</f>
        <v>1273.5282460122551</v>
      </c>
      <c r="BM84" s="1317">
        <f>'153-S 2018CEEIOT(RMB)'!BM84/0.66174</f>
        <v>102063.28253231135</v>
      </c>
      <c r="BN84" s="1317">
        <f>'153-S 2018CEEIOT(RMB)'!BN84/0.66174</f>
        <v>5971.0660389350714</v>
      </c>
      <c r="BO84" s="1317">
        <f>'153-S 2018CEEIOT(RMB)'!BO84/0.66174</f>
        <v>34381.363527945075</v>
      </c>
      <c r="BP84" s="1317">
        <f>'153-S 2018CEEIOT(RMB)'!BP84/0.66174</f>
        <v>5487.9943109902342</v>
      </c>
      <c r="BQ84" s="1317">
        <f>'153-S 2018CEEIOT(RMB)'!BQ84/0.66174</f>
        <v>1115240.7139164947</v>
      </c>
      <c r="BR84" s="1317">
        <f>'153-S 2018CEEIOT(RMB)'!BR84/0.66174</f>
        <v>21287.489827543821</v>
      </c>
      <c r="BS84" s="1317">
        <f>'153-S 2018CEEIOT(RMB)'!BS84/0.66174</f>
        <v>513060.26389101322</v>
      </c>
      <c r="BT84" s="1317">
        <f>'153-S 2018CEEIOT(RMB)'!BT84/0.66174</f>
        <v>350827.79795151064</v>
      </c>
      <c r="BU84" s="1317">
        <f>'153-S 2018CEEIOT(RMB)'!BU84/0.66174</f>
        <v>748635.49292148266</v>
      </c>
      <c r="BV84" s="1317">
        <f>'153-S 2018CEEIOT(RMB)'!BV84/0.66174</f>
        <v>2647228.8483630675</v>
      </c>
      <c r="BW84" s="1317">
        <f>'153-S 2018CEEIOT(RMB)'!BW84/0.66174</f>
        <v>576319.70303829212</v>
      </c>
      <c r="BX84" s="1317">
        <f>'153-S 2018CEEIOT(RMB)'!BX84/0.66174</f>
        <v>690360.24459445535</v>
      </c>
      <c r="BY84" s="1317">
        <f>'153-S 2018CEEIOT(RMB)'!BY84/0.66174</f>
        <v>692004.94872374053</v>
      </c>
      <c r="BZ84" s="1317">
        <f>'153-S 2018CEEIOT(RMB)'!BZ84/0.66174</f>
        <v>1782101.8468811379</v>
      </c>
      <c r="CA84" s="1317">
        <f>'153-S 2018CEEIOT(RMB)'!CA84/0.66174</f>
        <v>175243.69730564312</v>
      </c>
      <c r="CB84" s="1317">
        <f>'153-S 2018CEEIOT(RMB)'!CB84/0.66174</f>
        <v>818231.74678477668</v>
      </c>
      <c r="CC84" s="1317">
        <f>'153-S 2018CEEIOT(RMB)'!CC84/0.66174</f>
        <v>21013257.327027377</v>
      </c>
      <c r="CD84" s="1317">
        <f>'153-S 2018CEEIOT(RMB)'!CD84/0.66174</f>
        <v>1848183.0850725914</v>
      </c>
      <c r="CE84" s="1317">
        <f>'153-S 2018CEEIOT(RMB)'!CE84/0.66174</f>
        <v>1787487.818191505</v>
      </c>
      <c r="CF84" s="1317">
        <f>'153-S 2018CEEIOT(RMB)'!CF84/0.66174</f>
        <v>407959.46487184055</v>
      </c>
      <c r="CG84" s="1317">
        <f>'153-S 2018CEEIOT(RMB)'!CG84/0.66174</f>
        <v>383201.4023925314</v>
      </c>
      <c r="CH84" s="1317">
        <f>'153-S 2018CEEIOT(RMB)'!CH84/0.66174</f>
        <v>262025.96740300846</v>
      </c>
      <c r="CI84" s="1317">
        <f>'153-S 2018CEEIOT(RMB)'!CI84/0.66174</f>
        <v>883082.42446797283</v>
      </c>
      <c r="CJ84" s="1317">
        <f>'153-S 2018CEEIOT(RMB)'!CJ84/0.66174</f>
        <v>1380052.181697757</v>
      </c>
      <c r="CK84" s="1317">
        <f>'153-S 2018CEEIOT(RMB)'!CK84/0.66174</f>
        <v>176611.61258149974</v>
      </c>
      <c r="CL84" s="1317">
        <f>'153-S 2018CEEIOT(RMB)'!CL84/0.66174</f>
        <v>573799.34439657337</v>
      </c>
      <c r="CM84" s="1317">
        <f>'153-S 2018CEEIOT(RMB)'!CM84/0.66174</f>
        <v>769161.84728866455</v>
      </c>
      <c r="CN84" s="1317">
        <f>'153-S 2018CEEIOT(RMB)'!CN84/0.66174</f>
        <v>497755.15581640735</v>
      </c>
      <c r="CO84" s="1317">
        <f>'153-S 2018CEEIOT(RMB)'!CO84/0.66174</f>
        <v>267878.83349888481</v>
      </c>
      <c r="CP84" s="1317">
        <f>'153-S 2018CEEIOT(RMB)'!CP84/0.66174</f>
        <v>831688.2940498906</v>
      </c>
      <c r="CQ84" s="1317">
        <f>'153-S 2018CEEIOT(RMB)'!CQ84/0.66174</f>
        <v>973754.51337825763</v>
      </c>
      <c r="CR84" s="1317">
        <f>'153-S 2018CEEIOT(RMB)'!CR84/0.66174</f>
        <v>577580.56851258583</v>
      </c>
      <c r="CS84" s="1317">
        <f>'153-S 2018CEEIOT(RMB)'!CS84/0.66174</f>
        <v>22415002.205565259</v>
      </c>
      <c r="CT84" s="1317">
        <f>'153-S 2018CEEIOT(RMB)'!CT84/0.66174</f>
        <v>610298.25685507315</v>
      </c>
      <c r="CU84" s="1317">
        <f>'153-S 2018CEEIOT(RMB)'!CU84/0.66174</f>
        <v>1290024.291366247</v>
      </c>
      <c r="CV84" s="1317">
        <f>'153-S 2018CEEIOT(RMB)'!CV84/0.66174</f>
        <v>34640.555796687564</v>
      </c>
      <c r="CW84" s="1317">
        <f>'153-S 2018CEEIOT(RMB)'!CW84/0.66174</f>
        <v>83251.921570616279</v>
      </c>
      <c r="CX84" s="1317">
        <f>'153-S 2018CEEIOT(RMB)'!CX84/0.66174</f>
        <v>115013.18951802432</v>
      </c>
      <c r="CY84" s="1317">
        <f>'153-S 2018CEEIOT(RMB)'!CY84/0.66174</f>
        <v>222199.00697654989</v>
      </c>
      <c r="CZ84" s="1317">
        <f>'153-S 2018CEEIOT(RMB)'!CZ84/0.66174</f>
        <v>0</v>
      </c>
      <c r="DA84" s="1317">
        <f>'153-S 2018CEEIOT(RMB)'!DA84/0.66174</f>
        <v>122894.44891783191</v>
      </c>
      <c r="DB84" s="1317">
        <f>'153-S 2018CEEIOT(RMB)'!DB84/0.66174</f>
        <v>2348925.2150569847</v>
      </c>
      <c r="DC84" s="1317">
        <f>'153-S 2018CEEIOT(RMB)'!DC84/0.66174</f>
        <v>286248.4796235626</v>
      </c>
      <c r="DD84" s="1317">
        <f>'153-S 2018CEEIOT(RMB)'!DD84/0.66174</f>
        <v>1745215.2671315579</v>
      </c>
      <c r="DE84" s="1317">
        <f>'153-S 2018CEEIOT(RMB)'!DE84/0.66174</f>
        <v>930162.22022573312</v>
      </c>
      <c r="DF84" s="1317">
        <f>'153-S 2018CEEIOT(RMB)'!DF84/0.66174</f>
        <v>3111974.8690733109</v>
      </c>
      <c r="DG84" s="1317">
        <f>'153-S 2018CEEIOT(RMB)'!DG84/0.66174</f>
        <v>2376153.8298339341</v>
      </c>
      <c r="DH84" s="1317">
        <f>'153-S 2018CEEIOT(RMB)'!DH84/0.66174</f>
        <v>2420.9797809571869</v>
      </c>
      <c r="DI84" s="1317">
        <f>'153-S 2018CEEIOT(RMB)'!DI84/0.66174</f>
        <v>48346.502665563727</v>
      </c>
      <c r="DJ84" s="1317">
        <f>'153-S 2018CEEIOT(RMB)'!DJ84/0.66174</f>
        <v>2873.2880659669177</v>
      </c>
      <c r="DK84" s="1317">
        <f>'153-S 2018CEEIOT(RMB)'!DK84/0.66174</f>
        <v>9680.0389288981169</v>
      </c>
      <c r="DL84" s="1317">
        <f>'153-S 2018CEEIOT(RMB)'!DL84/0.66174</f>
        <v>13399.143434426307</v>
      </c>
      <c r="DM84" s="1317">
        <f>'153-S 2018CEEIOT(RMB)'!DM84/0.66174</f>
        <v>59879.802667066098</v>
      </c>
      <c r="DN84" s="1317">
        <f>'153-S 2018CEEIOT(RMB)'!DN84/0.66174</f>
        <v>10.564539021193522</v>
      </c>
      <c r="DO84" s="1317">
        <f>'153-S 2018CEEIOT(RMB)'!DO84/0.66174</f>
        <v>780.39056460329959</v>
      </c>
      <c r="DP84" s="1317">
        <f>'153-S 2018CEEIOT(RMB)'!DP84/0.66174</f>
        <v>293512.85094526823</v>
      </c>
      <c r="DQ84" s="1317">
        <f>'153-S 2018CEEIOT(RMB)'!DQ84/0.66174</f>
        <v>503406.6805776041</v>
      </c>
      <c r="DR84" s="1317">
        <f>'153-S 2018CEEIOT(RMB)'!DR84/0.66174</f>
        <v>14429.268218047449</v>
      </c>
      <c r="DS84" s="1317">
        <f>'153-S 2018CEEIOT(RMB)'!DS84/0.66174</f>
        <v>38452.141681261841</v>
      </c>
      <c r="DT84" s="1317">
        <f>'153-S 2018CEEIOT(RMB)'!DT84/0.66174</f>
        <v>495630.73674919881</v>
      </c>
      <c r="DU84" s="1317">
        <f>'153-S 2018CEEIOT(RMB)'!DU84/0.66174</f>
        <v>316655.61634145887</v>
      </c>
      <c r="DV84" s="1317">
        <f>'153-S 2018CEEIOT(RMB)'!DV84/0.66174</f>
        <v>51861.362576170235</v>
      </c>
      <c r="DW84" s="1317">
        <f>'153-S 2018CEEIOT(RMB)'!DW84/0.66174</f>
        <v>197068.29366070934</v>
      </c>
      <c r="DX84" s="1317">
        <f>'153-S 2018CEEIOT(RMB)'!DX84/0.66174</f>
        <v>142871.16114661648</v>
      </c>
      <c r="DY84" s="1317">
        <f>'153-S 2018CEEIOT(RMB)'!DY84/0.66174</f>
        <v>225.93828101857531</v>
      </c>
      <c r="DZ84" s="1317">
        <f>'153-S 2018CEEIOT(RMB)'!DZ84/0.66174</f>
        <v>189.05297470793971</v>
      </c>
      <c r="EA84" s="1317">
        <f>'153-S 2018CEEIOT(RMB)'!EA84/0.66174</f>
        <v>1759.4071365359816</v>
      </c>
      <c r="EB84" s="1317">
        <f>'153-S 2018CEEIOT(RMB)'!EB84/0.66174</f>
        <v>213.90477511217225</v>
      </c>
      <c r="EC84" s="1317">
        <f>'153-S 2018CEEIOT(RMB)'!EC84/0.66174</f>
        <v>2037492.1798821064</v>
      </c>
      <c r="ED84" s="1317">
        <f>'153-S 2018CEEIOT(RMB)'!ED84/0.66174</f>
        <v>71776.169663497029</v>
      </c>
      <c r="EE84" s="1317">
        <f>'153-S 2018CEEIOT(RMB)'!EE84/0.66174</f>
        <v>16035.042983197241</v>
      </c>
      <c r="EF84" s="1317">
        <f>'153-S 2018CEEIOT(RMB)'!EF84/0.66174</f>
        <v>10510.680159146425</v>
      </c>
      <c r="EG84" s="1317">
        <f>'153-S 2018CEEIOT(RMB)'!EG84/0.66174</f>
        <v>2390.2228125113147</v>
      </c>
      <c r="EH84" s="1317">
        <f>'153-S 2018CEEIOT(RMB)'!EH84/0.66174</f>
        <v>4735.6273568884289</v>
      </c>
      <c r="EI84" s="1317">
        <f>'153-S 2018CEEIOT(RMB)'!EI84/0.66174</f>
        <v>6077.2534866652295</v>
      </c>
      <c r="EJ84" s="1317">
        <f>'153-S 2018CEEIOT(RMB)'!EJ84/0.66174</f>
        <v>156586.43129406424</v>
      </c>
      <c r="EK84" s="1317">
        <f>'153-S 2018CEEIOT(RMB)'!EK84/0.66174</f>
        <v>29989.133569334776</v>
      </c>
      <c r="EL84" s="1317">
        <f>'153-S 2018CEEIOT(RMB)'!EL84/0.66174</f>
        <v>1064.2251840365636</v>
      </c>
      <c r="EM84" s="1317">
        <f>'153-S 2018CEEIOT(RMB)'!EM84/0.66174</f>
        <v>172.79318635848597</v>
      </c>
      <c r="EN84" s="1317">
        <f>'153-S 2018CEEIOT(RMB)'!EN84/0.66174</f>
        <v>12132.875152989263</v>
      </c>
      <c r="EO84" s="1317">
        <f>'153-S 2018CEEIOT(RMB)'!EO84/0.66174</f>
        <v>19931.701111063496</v>
      </c>
      <c r="EP84" s="1317">
        <f>'153-S 2018CEEIOT(RMB)'!EP84/0.66174</f>
        <v>193445.8072627518</v>
      </c>
      <c r="EQ84" s="1317">
        <f>'153-S 2018CEEIOT(RMB)'!EQ84/0.66174</f>
        <v>134644.24764201435</v>
      </c>
      <c r="ER84" s="1317">
        <f>'153-S 2018CEEIOT(RMB)'!ER84/0.66174</f>
        <v>63270.506628245552</v>
      </c>
      <c r="ES84" s="1317">
        <f>'153-S 2018CEEIOT(RMB)'!ES84/0.66174</f>
        <v>13162.912963712075</v>
      </c>
      <c r="ET84" s="1317">
        <f>'153-S 2018CEEIOT(RMB)'!ET84/0.66174</f>
        <v>885.99869673023238</v>
      </c>
      <c r="EU84" s="1317">
        <f>'153-S 2018CEEIOT(RMB)'!EU84/0.66174</f>
        <v>2639.4348138037735</v>
      </c>
      <c r="EV84" s="1317">
        <f>'153-S 2018CEEIOT(RMB)'!EV84/0.66174</f>
        <v>1766.8323691764183</v>
      </c>
      <c r="EW84" s="1317">
        <f>'153-S 2018CEEIOT(RMB)'!EW84/0.66174</f>
        <v>6357.9412728123616</v>
      </c>
      <c r="EX84" s="1317">
        <f>'153-S 2018CEEIOT(RMB)'!EX84/0.66174</f>
        <v>6042.9868083435695</v>
      </c>
      <c r="EY84" s="1317">
        <f>'153-S 2018CEEIOT(RMB)'!EY84/0.66174</f>
        <v>0</v>
      </c>
      <c r="EZ84" s="1318">
        <f>'153-S 2018CEEIOT(RMB)'!EZ84/0.66174</f>
        <v>41930.359150767523</v>
      </c>
      <c r="FA84" s="1285">
        <f>'153-S 2018CEEIOT(RMB)'!FA84/0.66174</f>
        <v>93318122.026683733</v>
      </c>
      <c r="FB84" s="1259">
        <f>'153-S 2018CEEIOT(RMB)'!FB84/0.66174</f>
        <v>212866.76454110836</v>
      </c>
      <c r="FC84" s="1259">
        <f>'153-S 2018CEEIOT(RMB)'!FC84/0.66174</f>
        <v>1252228.3035375217</v>
      </c>
      <c r="FD84" s="1319">
        <f>'153-S 2018CEEIOT(RMB)'!FD84/0.66174</f>
        <v>1465095.0680786299</v>
      </c>
      <c r="FE84" s="1259">
        <f>'153-S 2018CEEIOT(RMB)'!FE84/0.66174</f>
        <v>0</v>
      </c>
      <c r="FF84" s="1319">
        <f>'153-S 2018CEEIOT(RMB)'!FF84/0.66174</f>
        <v>1465095.0680786299</v>
      </c>
      <c r="FG84" s="1259">
        <f>'153-S 2018CEEIOT(RMB)'!FG84/0.66174</f>
        <v>129561503.98844656</v>
      </c>
      <c r="FH84" s="1259">
        <f>'153-S 2018CEEIOT(RMB)'!FH84/0.66174</f>
        <v>837792.43998430076</v>
      </c>
      <c r="FI84" s="1319">
        <f>'153-S 2018CEEIOT(RMB)'!FI84/0.66174</f>
        <v>130399296.42843086</v>
      </c>
      <c r="FJ84" s="1259">
        <f>'153-S 2018CEEIOT(RMB)'!FJ84/0.66174</f>
        <v>28054543.648800816</v>
      </c>
      <c r="FK84" s="1320">
        <f>'153-S 2018CEEIOT(RMB)'!FK84/0.66174</f>
        <v>159918935.14531028</v>
      </c>
      <c r="FL84" s="1321">
        <f>'153-S 2018CEEIOT(RMB)'!FL84/0.66174</f>
        <v>56653434.738019362</v>
      </c>
      <c r="FM84" s="1285">
        <f>'153-S 2018CEEIOT(RMB)'!FM84/0.66174</f>
        <v>196583622.43397462</v>
      </c>
    </row>
    <row r="85" spans="1:169" x14ac:dyDescent="0.25">
      <c r="A85" s="1530"/>
      <c r="B85" s="1281" t="s">
        <v>685</v>
      </c>
      <c r="C85" s="1282" t="s">
        <v>1240</v>
      </c>
      <c r="D85" s="1317">
        <f>'153-S 2018CEEIOT(RMB)'!D85/0.66174</f>
        <v>0</v>
      </c>
      <c r="E85" s="1317">
        <f>'153-S 2018CEEIOT(RMB)'!E85/0.66174</f>
        <v>0</v>
      </c>
      <c r="F85" s="1317">
        <f>'153-S 2018CEEIOT(RMB)'!F85/0.66174</f>
        <v>0</v>
      </c>
      <c r="G85" s="1317">
        <f>'153-S 2018CEEIOT(RMB)'!G85/0.66174</f>
        <v>0</v>
      </c>
      <c r="H85" s="1317">
        <f>'153-S 2018CEEIOT(RMB)'!H85/0.66174</f>
        <v>0</v>
      </c>
      <c r="I85" s="1317">
        <f>'153-S 2018CEEIOT(RMB)'!I85/0.66174</f>
        <v>149163.09206326745</v>
      </c>
      <c r="J85" s="1317">
        <f>'153-S 2018CEEIOT(RMB)'!J85/0.66174</f>
        <v>3727.22449522634</v>
      </c>
      <c r="K85" s="1317">
        <f>'153-S 2018CEEIOT(RMB)'!K85/0.66174</f>
        <v>61971.666244989392</v>
      </c>
      <c r="L85" s="1317">
        <f>'153-S 2018CEEIOT(RMB)'!L85/0.66174</f>
        <v>224850.8116504944</v>
      </c>
      <c r="M85" s="1317">
        <f>'153-S 2018CEEIOT(RMB)'!M85/0.66174</f>
        <v>330595.91018512088</v>
      </c>
      <c r="N85" s="1317">
        <f>'153-S 2018CEEIOT(RMB)'!N85/0.66174</f>
        <v>971.34970966798312</v>
      </c>
      <c r="O85" s="1317">
        <f>'153-S 2018CEEIOT(RMB)'!O85/0.66174</f>
        <v>0</v>
      </c>
      <c r="P85" s="1317">
        <f>'153-S 2018CEEIOT(RMB)'!P85/0.66174</f>
        <v>0</v>
      </c>
      <c r="Q85" s="1317">
        <f>'153-S 2018CEEIOT(RMB)'!Q85/0.66174</f>
        <v>0</v>
      </c>
      <c r="R85" s="1317">
        <f>'153-S 2018CEEIOT(RMB)'!R85/0.66174</f>
        <v>0</v>
      </c>
      <c r="S85" s="1317">
        <f>'153-S 2018CEEIOT(RMB)'!S85/0.66174</f>
        <v>0</v>
      </c>
      <c r="T85" s="1317">
        <f>'153-S 2018CEEIOT(RMB)'!T85/0.66174</f>
        <v>0</v>
      </c>
      <c r="U85" s="1317">
        <f>'153-S 2018CEEIOT(RMB)'!U85/0.66174</f>
        <v>0</v>
      </c>
      <c r="V85" s="1317">
        <f>'153-S 2018CEEIOT(RMB)'!V85/0.66174</f>
        <v>0</v>
      </c>
      <c r="W85" s="1317">
        <f>'153-S 2018CEEIOT(RMB)'!W85/0.66174</f>
        <v>0</v>
      </c>
      <c r="X85" s="1317">
        <f>'153-S 2018CEEIOT(RMB)'!X85/0.66174</f>
        <v>0</v>
      </c>
      <c r="Y85" s="1317">
        <f>'153-S 2018CEEIOT(RMB)'!Y85/0.66174</f>
        <v>0</v>
      </c>
      <c r="Z85" s="1317">
        <f>'153-S 2018CEEIOT(RMB)'!Z85/0.66174</f>
        <v>0</v>
      </c>
      <c r="AA85" s="1317">
        <f>'153-S 2018CEEIOT(RMB)'!AA85/0.66174</f>
        <v>0</v>
      </c>
      <c r="AB85" s="1317">
        <f>'153-S 2018CEEIOT(RMB)'!AB85/0.66174</f>
        <v>0</v>
      </c>
      <c r="AC85" s="1317">
        <f>'153-S 2018CEEIOT(RMB)'!AC85/0.66174</f>
        <v>0</v>
      </c>
      <c r="AD85" s="1317">
        <f>'153-S 2018CEEIOT(RMB)'!AD85/0.66174</f>
        <v>0</v>
      </c>
      <c r="AE85" s="1317">
        <f>'153-S 2018CEEIOT(RMB)'!AE85/0.66174</f>
        <v>0</v>
      </c>
      <c r="AF85" s="1317">
        <f>'153-S 2018CEEIOT(RMB)'!AF85/0.66174</f>
        <v>0</v>
      </c>
      <c r="AG85" s="1317">
        <f>'153-S 2018CEEIOT(RMB)'!AG85/0.66174</f>
        <v>0</v>
      </c>
      <c r="AH85" s="1317">
        <f>'153-S 2018CEEIOT(RMB)'!AH85/0.66174</f>
        <v>0</v>
      </c>
      <c r="AI85" s="1317">
        <f>'153-S 2018CEEIOT(RMB)'!AI85/0.66174</f>
        <v>0</v>
      </c>
      <c r="AJ85" s="1317">
        <f>'153-S 2018CEEIOT(RMB)'!AJ85/0.66174</f>
        <v>0</v>
      </c>
      <c r="AK85" s="1317">
        <f>'153-S 2018CEEIOT(RMB)'!AK85/0.66174</f>
        <v>0</v>
      </c>
      <c r="AL85" s="1317">
        <f>'153-S 2018CEEIOT(RMB)'!AL85/0.66174</f>
        <v>0</v>
      </c>
      <c r="AM85" s="1317">
        <f>'153-S 2018CEEIOT(RMB)'!AM85/0.66174</f>
        <v>0</v>
      </c>
      <c r="AN85" s="1317">
        <f>'153-S 2018CEEIOT(RMB)'!AN85/0.66174</f>
        <v>0</v>
      </c>
      <c r="AO85" s="1317">
        <f>'153-S 2018CEEIOT(RMB)'!AO85/0.66174</f>
        <v>0</v>
      </c>
      <c r="AP85" s="1317">
        <f>'153-S 2018CEEIOT(RMB)'!AP85/0.66174</f>
        <v>0</v>
      </c>
      <c r="AQ85" s="1317">
        <f>'153-S 2018CEEIOT(RMB)'!AQ85/0.66174</f>
        <v>0</v>
      </c>
      <c r="AR85" s="1317">
        <f>'153-S 2018CEEIOT(RMB)'!AR85/0.66174</f>
        <v>0</v>
      </c>
      <c r="AS85" s="1317">
        <f>'153-S 2018CEEIOT(RMB)'!AS85/0.66174</f>
        <v>0</v>
      </c>
      <c r="AT85" s="1317">
        <f>'153-S 2018CEEIOT(RMB)'!AT85/0.66174</f>
        <v>0</v>
      </c>
      <c r="AU85" s="1317">
        <f>'153-S 2018CEEIOT(RMB)'!AU85/0.66174</f>
        <v>0</v>
      </c>
      <c r="AV85" s="1317">
        <f>'153-S 2018CEEIOT(RMB)'!AV85/0.66174</f>
        <v>0</v>
      </c>
      <c r="AW85" s="1317">
        <f>'153-S 2018CEEIOT(RMB)'!AW85/0.66174</f>
        <v>0</v>
      </c>
      <c r="AX85" s="1317">
        <f>'153-S 2018CEEIOT(RMB)'!AX85/0.66174</f>
        <v>0</v>
      </c>
      <c r="AY85" s="1317">
        <f>'153-S 2018CEEIOT(RMB)'!AY85/0.66174</f>
        <v>0</v>
      </c>
      <c r="AZ85" s="1317">
        <f>'153-S 2018CEEIOT(RMB)'!AZ85/0.66174</f>
        <v>0</v>
      </c>
      <c r="BA85" s="1317">
        <f>'153-S 2018CEEIOT(RMB)'!BA85/0.66174</f>
        <v>0</v>
      </c>
      <c r="BB85" s="1317">
        <f>'153-S 2018CEEIOT(RMB)'!BB85/0.66174</f>
        <v>0</v>
      </c>
      <c r="BC85" s="1317">
        <f>'153-S 2018CEEIOT(RMB)'!BC85/0.66174</f>
        <v>0</v>
      </c>
      <c r="BD85" s="1317">
        <f>'153-S 2018CEEIOT(RMB)'!BD85/0.66174</f>
        <v>0</v>
      </c>
      <c r="BE85" s="1317">
        <f>'153-S 2018CEEIOT(RMB)'!BE85/0.66174</f>
        <v>0</v>
      </c>
      <c r="BF85" s="1317">
        <f>'153-S 2018CEEIOT(RMB)'!BF85/0.66174</f>
        <v>0</v>
      </c>
      <c r="BG85" s="1317">
        <f>'153-S 2018CEEIOT(RMB)'!BG85/0.66174</f>
        <v>0</v>
      </c>
      <c r="BH85" s="1317">
        <f>'153-S 2018CEEIOT(RMB)'!BH85/0.66174</f>
        <v>0</v>
      </c>
      <c r="BI85" s="1317">
        <f>'153-S 2018CEEIOT(RMB)'!BI85/0.66174</f>
        <v>0</v>
      </c>
      <c r="BJ85" s="1317">
        <f>'153-S 2018CEEIOT(RMB)'!BJ85/0.66174</f>
        <v>0</v>
      </c>
      <c r="BK85" s="1317">
        <f>'153-S 2018CEEIOT(RMB)'!BK85/0.66174</f>
        <v>0</v>
      </c>
      <c r="BL85" s="1317">
        <f>'153-S 2018CEEIOT(RMB)'!BL85/0.66174</f>
        <v>0</v>
      </c>
      <c r="BM85" s="1317">
        <f>'153-S 2018CEEIOT(RMB)'!BM85/0.66174</f>
        <v>0</v>
      </c>
      <c r="BN85" s="1317">
        <f>'153-S 2018CEEIOT(RMB)'!BN85/0.66174</f>
        <v>0</v>
      </c>
      <c r="BO85" s="1317">
        <f>'153-S 2018CEEIOT(RMB)'!BO85/0.66174</f>
        <v>0</v>
      </c>
      <c r="BP85" s="1317">
        <f>'153-S 2018CEEIOT(RMB)'!BP85/0.66174</f>
        <v>0</v>
      </c>
      <c r="BQ85" s="1317">
        <f>'153-S 2018CEEIOT(RMB)'!BQ85/0.66174</f>
        <v>0</v>
      </c>
      <c r="BR85" s="1317">
        <f>'153-S 2018CEEIOT(RMB)'!BR85/0.66174</f>
        <v>0</v>
      </c>
      <c r="BS85" s="1317">
        <f>'153-S 2018CEEIOT(RMB)'!BS85/0.66174</f>
        <v>0</v>
      </c>
      <c r="BT85" s="1317">
        <f>'153-S 2018CEEIOT(RMB)'!BT85/0.66174</f>
        <v>1232978.2415377672</v>
      </c>
      <c r="BU85" s="1317">
        <f>'153-S 2018CEEIOT(RMB)'!BU85/0.66174</f>
        <v>0</v>
      </c>
      <c r="BV85" s="1317">
        <f>'153-S 2018CEEIOT(RMB)'!BV85/0.66174</f>
        <v>0</v>
      </c>
      <c r="BW85" s="1317">
        <f>'153-S 2018CEEIOT(RMB)'!BW85/0.66174</f>
        <v>0</v>
      </c>
      <c r="BX85" s="1317">
        <f>'153-S 2018CEEIOT(RMB)'!BX85/0.66174</f>
        <v>0</v>
      </c>
      <c r="BY85" s="1317">
        <f>'153-S 2018CEEIOT(RMB)'!BY85/0.66174</f>
        <v>4711179.1663676873</v>
      </c>
      <c r="BZ85" s="1317">
        <f>'153-S 2018CEEIOT(RMB)'!BZ85/0.66174</f>
        <v>0</v>
      </c>
      <c r="CA85" s="1317">
        <f>'153-S 2018CEEIOT(RMB)'!CA85/0.66174</f>
        <v>503856.41914966563</v>
      </c>
      <c r="CB85" s="1317">
        <f>'153-S 2018CEEIOT(RMB)'!CB85/0.66174</f>
        <v>0</v>
      </c>
      <c r="CC85" s="1317">
        <f>'153-S 2018CEEIOT(RMB)'!CC85/0.66174</f>
        <v>266357.14414553397</v>
      </c>
      <c r="CD85" s="1317">
        <f>'153-S 2018CEEIOT(RMB)'!CD85/0.66174</f>
        <v>46769905.645964965</v>
      </c>
      <c r="CE85" s="1317">
        <f>'153-S 2018CEEIOT(RMB)'!CE85/0.66174</f>
        <v>827976.5886066996</v>
      </c>
      <c r="CF85" s="1317">
        <f>'153-S 2018CEEIOT(RMB)'!CF85/0.66174</f>
        <v>199372.49597981293</v>
      </c>
      <c r="CG85" s="1317">
        <f>'153-S 2018CEEIOT(RMB)'!CG85/0.66174</f>
        <v>0</v>
      </c>
      <c r="CH85" s="1317">
        <f>'153-S 2018CEEIOT(RMB)'!CH85/0.66174</f>
        <v>24054.892522644972</v>
      </c>
      <c r="CI85" s="1317">
        <f>'153-S 2018CEEIOT(RMB)'!CI85/0.66174</f>
        <v>0</v>
      </c>
      <c r="CJ85" s="1317">
        <f>'153-S 2018CEEIOT(RMB)'!CJ85/0.66174</f>
        <v>0</v>
      </c>
      <c r="CK85" s="1317">
        <f>'153-S 2018CEEIOT(RMB)'!CK85/0.66174</f>
        <v>0</v>
      </c>
      <c r="CL85" s="1317">
        <f>'153-S 2018CEEIOT(RMB)'!CL85/0.66174</f>
        <v>0</v>
      </c>
      <c r="CM85" s="1317">
        <f>'153-S 2018CEEIOT(RMB)'!CM85/0.66174</f>
        <v>0</v>
      </c>
      <c r="CN85" s="1317">
        <f>'153-S 2018CEEIOT(RMB)'!CN85/0.66174</f>
        <v>0</v>
      </c>
      <c r="CO85" s="1317">
        <f>'153-S 2018CEEIOT(RMB)'!CO85/0.66174</f>
        <v>0</v>
      </c>
      <c r="CP85" s="1317">
        <f>'153-S 2018CEEIOT(RMB)'!CP85/0.66174</f>
        <v>132452.16498751831</v>
      </c>
      <c r="CQ85" s="1317">
        <f>'153-S 2018CEEIOT(RMB)'!CQ85/0.66174</f>
        <v>0</v>
      </c>
      <c r="CR85" s="1317">
        <f>'153-S 2018CEEIOT(RMB)'!CR85/0.66174</f>
        <v>0</v>
      </c>
      <c r="CS85" s="1317">
        <f>'153-S 2018CEEIOT(RMB)'!CS85/0.66174</f>
        <v>0</v>
      </c>
      <c r="CT85" s="1317">
        <f>'153-S 2018CEEIOT(RMB)'!CT85/0.66174</f>
        <v>0</v>
      </c>
      <c r="CU85" s="1317">
        <f>'153-S 2018CEEIOT(RMB)'!CU85/0.66174</f>
        <v>0</v>
      </c>
      <c r="CV85" s="1317">
        <f>'153-S 2018CEEIOT(RMB)'!CV85/0.66174</f>
        <v>0</v>
      </c>
      <c r="CW85" s="1317">
        <f>'153-S 2018CEEIOT(RMB)'!CW85/0.66174</f>
        <v>0</v>
      </c>
      <c r="CX85" s="1317">
        <f>'153-S 2018CEEIOT(RMB)'!CX85/0.66174</f>
        <v>0</v>
      </c>
      <c r="CY85" s="1317">
        <f>'153-S 2018CEEIOT(RMB)'!CY85/0.66174</f>
        <v>0</v>
      </c>
      <c r="CZ85" s="1317">
        <f>'153-S 2018CEEIOT(RMB)'!CZ85/0.66174</f>
        <v>0</v>
      </c>
      <c r="DA85" s="1317">
        <f>'153-S 2018CEEIOT(RMB)'!DA85/0.66174</f>
        <v>0</v>
      </c>
      <c r="DB85" s="1317">
        <f>'153-S 2018CEEIOT(RMB)'!DB85/0.66174</f>
        <v>0</v>
      </c>
      <c r="DC85" s="1317">
        <f>'153-S 2018CEEIOT(RMB)'!DC85/0.66174</f>
        <v>0</v>
      </c>
      <c r="DD85" s="1317">
        <f>'153-S 2018CEEIOT(RMB)'!DD85/0.66174</f>
        <v>0</v>
      </c>
      <c r="DE85" s="1317">
        <f>'153-S 2018CEEIOT(RMB)'!DE85/0.66174</f>
        <v>0</v>
      </c>
      <c r="DF85" s="1317">
        <f>'153-S 2018CEEIOT(RMB)'!DF85/0.66174</f>
        <v>0</v>
      </c>
      <c r="DG85" s="1317">
        <f>'153-S 2018CEEIOT(RMB)'!DG85/0.66174</f>
        <v>0</v>
      </c>
      <c r="DH85" s="1317">
        <f>'153-S 2018CEEIOT(RMB)'!DH85/0.66174</f>
        <v>0</v>
      </c>
      <c r="DI85" s="1317">
        <f>'153-S 2018CEEIOT(RMB)'!DI85/0.66174</f>
        <v>0</v>
      </c>
      <c r="DJ85" s="1317">
        <f>'153-S 2018CEEIOT(RMB)'!DJ85/0.66174</f>
        <v>0</v>
      </c>
      <c r="DK85" s="1317">
        <f>'153-S 2018CEEIOT(RMB)'!DK85/0.66174</f>
        <v>0</v>
      </c>
      <c r="DL85" s="1317">
        <f>'153-S 2018CEEIOT(RMB)'!DL85/0.66174</f>
        <v>635498.09486965847</v>
      </c>
      <c r="DM85" s="1317">
        <f>'153-S 2018CEEIOT(RMB)'!DM85/0.66174</f>
        <v>3782758.8428567541</v>
      </c>
      <c r="DN85" s="1317">
        <f>'153-S 2018CEEIOT(RMB)'!DN85/0.66174</f>
        <v>0</v>
      </c>
      <c r="DO85" s="1317">
        <f>'153-S 2018CEEIOT(RMB)'!DO85/0.66174</f>
        <v>0</v>
      </c>
      <c r="DP85" s="1317">
        <f>'153-S 2018CEEIOT(RMB)'!DP85/0.66174</f>
        <v>0</v>
      </c>
      <c r="DQ85" s="1317">
        <f>'153-S 2018CEEIOT(RMB)'!DQ85/0.66174</f>
        <v>0</v>
      </c>
      <c r="DR85" s="1317">
        <f>'153-S 2018CEEIOT(RMB)'!DR85/0.66174</f>
        <v>0</v>
      </c>
      <c r="DS85" s="1317">
        <f>'153-S 2018CEEIOT(RMB)'!DS85/0.66174</f>
        <v>0</v>
      </c>
      <c r="DT85" s="1317">
        <f>'153-S 2018CEEIOT(RMB)'!DT85/0.66174</f>
        <v>0</v>
      </c>
      <c r="DU85" s="1317">
        <f>'153-S 2018CEEIOT(RMB)'!DU85/0.66174</f>
        <v>0</v>
      </c>
      <c r="DV85" s="1317">
        <f>'153-S 2018CEEIOT(RMB)'!DV85/0.66174</f>
        <v>0</v>
      </c>
      <c r="DW85" s="1317">
        <f>'153-S 2018CEEIOT(RMB)'!DW85/0.66174</f>
        <v>0</v>
      </c>
      <c r="DX85" s="1317">
        <f>'153-S 2018CEEIOT(RMB)'!DX85/0.66174</f>
        <v>0</v>
      </c>
      <c r="DY85" s="1317">
        <f>'153-S 2018CEEIOT(RMB)'!DY85/0.66174</f>
        <v>0</v>
      </c>
      <c r="DZ85" s="1317">
        <f>'153-S 2018CEEIOT(RMB)'!DZ85/0.66174</f>
        <v>0</v>
      </c>
      <c r="EA85" s="1317">
        <f>'153-S 2018CEEIOT(RMB)'!EA85/0.66174</f>
        <v>0</v>
      </c>
      <c r="EB85" s="1317">
        <f>'153-S 2018CEEIOT(RMB)'!EB85/0.66174</f>
        <v>0</v>
      </c>
      <c r="EC85" s="1317">
        <f>'153-S 2018CEEIOT(RMB)'!EC85/0.66174</f>
        <v>0</v>
      </c>
      <c r="ED85" s="1317">
        <f>'153-S 2018CEEIOT(RMB)'!ED85/0.66174</f>
        <v>0</v>
      </c>
      <c r="EE85" s="1317">
        <f>'153-S 2018CEEIOT(RMB)'!EE85/0.66174</f>
        <v>0</v>
      </c>
      <c r="EF85" s="1317">
        <f>'153-S 2018CEEIOT(RMB)'!EF85/0.66174</f>
        <v>0</v>
      </c>
      <c r="EG85" s="1317">
        <f>'153-S 2018CEEIOT(RMB)'!EG85/0.66174</f>
        <v>0</v>
      </c>
      <c r="EH85" s="1317">
        <f>'153-S 2018CEEIOT(RMB)'!EH85/0.66174</f>
        <v>0</v>
      </c>
      <c r="EI85" s="1317">
        <f>'153-S 2018CEEIOT(RMB)'!EI85/0.66174</f>
        <v>359759.04868511687</v>
      </c>
      <c r="EJ85" s="1317">
        <f>'153-S 2018CEEIOT(RMB)'!EJ85/0.66174</f>
        <v>0</v>
      </c>
      <c r="EK85" s="1317">
        <f>'153-S 2018CEEIOT(RMB)'!EK85/0.66174</f>
        <v>0</v>
      </c>
      <c r="EL85" s="1317">
        <f>'153-S 2018CEEIOT(RMB)'!EL85/0.66174</f>
        <v>0</v>
      </c>
      <c r="EM85" s="1317">
        <f>'153-S 2018CEEIOT(RMB)'!EM85/0.66174</f>
        <v>0</v>
      </c>
      <c r="EN85" s="1317">
        <f>'153-S 2018CEEIOT(RMB)'!EN85/0.66174</f>
        <v>0</v>
      </c>
      <c r="EO85" s="1317">
        <f>'153-S 2018CEEIOT(RMB)'!EO85/0.66174</f>
        <v>0</v>
      </c>
      <c r="EP85" s="1317">
        <f>'153-S 2018CEEIOT(RMB)'!EP85/0.66174</f>
        <v>0</v>
      </c>
      <c r="EQ85" s="1317">
        <f>'153-S 2018CEEIOT(RMB)'!EQ85/0.66174</f>
        <v>0</v>
      </c>
      <c r="ER85" s="1317">
        <f>'153-S 2018CEEIOT(RMB)'!ER85/0.66174</f>
        <v>0</v>
      </c>
      <c r="ES85" s="1317">
        <f>'153-S 2018CEEIOT(RMB)'!ES85/0.66174</f>
        <v>0</v>
      </c>
      <c r="ET85" s="1317">
        <f>'153-S 2018CEEIOT(RMB)'!ET85/0.66174</f>
        <v>0</v>
      </c>
      <c r="EU85" s="1317">
        <f>'153-S 2018CEEIOT(RMB)'!EU85/0.66174</f>
        <v>0</v>
      </c>
      <c r="EV85" s="1317">
        <f>'153-S 2018CEEIOT(RMB)'!EV85/0.66174</f>
        <v>0</v>
      </c>
      <c r="EW85" s="1317">
        <f>'153-S 2018CEEIOT(RMB)'!EW85/0.66174</f>
        <v>0</v>
      </c>
      <c r="EX85" s="1317">
        <f>'153-S 2018CEEIOT(RMB)'!EX85/0.66174</f>
        <v>0</v>
      </c>
      <c r="EY85" s="1317">
        <f>'153-S 2018CEEIOT(RMB)'!EY85/0.66174</f>
        <v>0</v>
      </c>
      <c r="EZ85" s="1318">
        <f>'153-S 2018CEEIOT(RMB)'!EZ85/0.66174</f>
        <v>0</v>
      </c>
      <c r="FA85" s="1285">
        <f>'153-S 2018CEEIOT(RMB)'!FA85/0.66174</f>
        <v>60217428.800022595</v>
      </c>
      <c r="FB85" s="1259">
        <f>'153-S 2018CEEIOT(RMB)'!FB85/0.66174</f>
        <v>13884710.6079529</v>
      </c>
      <c r="FC85" s="1259">
        <f>'153-S 2018CEEIOT(RMB)'!FC85/0.66174</f>
        <v>133283497.75639454</v>
      </c>
      <c r="FD85" s="1319">
        <f>'153-S 2018CEEIOT(RMB)'!FD85/0.66174</f>
        <v>147168208.36434743</v>
      </c>
      <c r="FE85" s="1259">
        <f>'153-S 2018CEEIOT(RMB)'!FE85/0.66174</f>
        <v>0</v>
      </c>
      <c r="FF85" s="1319">
        <f>'153-S 2018CEEIOT(RMB)'!FF85/0.66174</f>
        <v>147168208.36434743</v>
      </c>
      <c r="FG85" s="1259">
        <f>'153-S 2018CEEIOT(RMB)'!FG85/0.66174</f>
        <v>405621411.25233281</v>
      </c>
      <c r="FH85" s="1259">
        <f>'153-S 2018CEEIOT(RMB)'!FH85/0.66174</f>
        <v>4764690.1342847208</v>
      </c>
      <c r="FI85" s="1319">
        <f>'153-S 2018CEEIOT(RMB)'!FI85/0.66174</f>
        <v>410386101.38661748</v>
      </c>
      <c r="FJ85" s="1259">
        <f>'153-S 2018CEEIOT(RMB)'!FJ85/0.66174</f>
        <v>18889624.673369385</v>
      </c>
      <c r="FK85" s="1320">
        <f>'153-S 2018CEEIOT(RMB)'!FK85/0.66174</f>
        <v>576443934.42433429</v>
      </c>
      <c r="FL85" s="1321">
        <f>'153-S 2018CEEIOT(RMB)'!FL85/0.66174</f>
        <v>53487101.145749278</v>
      </c>
      <c r="FM85" s="1285">
        <f>'153-S 2018CEEIOT(RMB)'!FM85/0.66174</f>
        <v>583174262.0786072</v>
      </c>
    </row>
    <row r="86" spans="1:169" x14ac:dyDescent="0.25">
      <c r="A86" s="1530"/>
      <c r="B86" s="1281" t="s">
        <v>686</v>
      </c>
      <c r="C86" s="1282" t="s">
        <v>1241</v>
      </c>
      <c r="D86" s="1317">
        <f>'153-S 2018CEEIOT(RMB)'!D86/0.66174</f>
        <v>666716.33248724788</v>
      </c>
      <c r="E86" s="1317">
        <f>'153-S 2018CEEIOT(RMB)'!E86/0.66174</f>
        <v>45931.33489536558</v>
      </c>
      <c r="F86" s="1317">
        <f>'153-S 2018CEEIOT(RMB)'!F86/0.66174</f>
        <v>191930.5053061806</v>
      </c>
      <c r="G86" s="1317">
        <f>'153-S 2018CEEIOT(RMB)'!G86/0.66174</f>
        <v>1008203.1897591065</v>
      </c>
      <c r="H86" s="1317">
        <f>'153-S 2018CEEIOT(RMB)'!H86/0.66174</f>
        <v>243553.17657023994</v>
      </c>
      <c r="I86" s="1317">
        <f>'153-S 2018CEEIOT(RMB)'!I86/0.66174</f>
        <v>166543.84626640455</v>
      </c>
      <c r="J86" s="1317">
        <f>'153-S 2018CEEIOT(RMB)'!J86/0.66174</f>
        <v>24074.229427085793</v>
      </c>
      <c r="K86" s="1317">
        <f>'153-S 2018CEEIOT(RMB)'!K86/0.66174</f>
        <v>197229.6978667471</v>
      </c>
      <c r="L86" s="1317">
        <f>'153-S 2018CEEIOT(RMB)'!L86/0.66174</f>
        <v>548946.72153517965</v>
      </c>
      <c r="M86" s="1317">
        <f>'153-S 2018CEEIOT(RMB)'!M86/0.66174</f>
        <v>745532.70939183747</v>
      </c>
      <c r="N86" s="1317">
        <f>'153-S 2018CEEIOT(RMB)'!N86/0.66174</f>
        <v>211974.17360193838</v>
      </c>
      <c r="O86" s="1317">
        <f>'153-S 2018CEEIOT(RMB)'!O86/0.66174</f>
        <v>35966.786283769157</v>
      </c>
      <c r="P86" s="1317">
        <f>'153-S 2018CEEIOT(RMB)'!P86/0.66174</f>
        <v>15512.729586970961</v>
      </c>
      <c r="Q86" s="1317">
        <f>'153-S 2018CEEIOT(RMB)'!Q86/0.66174</f>
        <v>4277.9686088453727</v>
      </c>
      <c r="R86" s="1317">
        <f>'153-S 2018CEEIOT(RMB)'!R86/0.66174</f>
        <v>1068.9564973425252</v>
      </c>
      <c r="S86" s="1317">
        <f>'153-S 2018CEEIOT(RMB)'!S86/0.66174</f>
        <v>102023.98798557631</v>
      </c>
      <c r="T86" s="1317">
        <f>'153-S 2018CEEIOT(RMB)'!T86/0.66174</f>
        <v>12926.868195172612</v>
      </c>
      <c r="U86" s="1317">
        <f>'153-S 2018CEEIOT(RMB)'!U86/0.66174</f>
        <v>46626.995981272084</v>
      </c>
      <c r="V86" s="1317">
        <f>'153-S 2018CEEIOT(RMB)'!V86/0.66174</f>
        <v>3299.466301513959</v>
      </c>
      <c r="W86" s="1317">
        <f>'153-S 2018CEEIOT(RMB)'!W86/0.66174</f>
        <v>44247.229932883733</v>
      </c>
      <c r="X86" s="1317">
        <f>'153-S 2018CEEIOT(RMB)'!X86/0.66174</f>
        <v>6942.47224201264</v>
      </c>
      <c r="Y86" s="1317">
        <f>'153-S 2018CEEIOT(RMB)'!Y86/0.66174</f>
        <v>30736.678867005354</v>
      </c>
      <c r="Z86" s="1317">
        <f>'153-S 2018CEEIOT(RMB)'!Z86/0.66174</f>
        <v>15097.476906434238</v>
      </c>
      <c r="AA86" s="1317">
        <f>'153-S 2018CEEIOT(RMB)'!AA86/0.66174</f>
        <v>10670.551254903079</v>
      </c>
      <c r="AB86" s="1317">
        <f>'153-S 2018CEEIOT(RMB)'!AB86/0.66174</f>
        <v>10630.845230546807</v>
      </c>
      <c r="AC86" s="1317">
        <f>'153-S 2018CEEIOT(RMB)'!AC86/0.66174</f>
        <v>2244.8896404067941</v>
      </c>
      <c r="AD86" s="1317">
        <f>'153-S 2018CEEIOT(RMB)'!AD86/0.66174</f>
        <v>102731.28341838415</v>
      </c>
      <c r="AE86" s="1317">
        <f>'153-S 2018CEEIOT(RMB)'!AE86/0.66174</f>
        <v>1664.1260230943865</v>
      </c>
      <c r="AF86" s="1317">
        <f>'153-S 2018CEEIOT(RMB)'!AF86/0.66174</f>
        <v>3369.0315428283984</v>
      </c>
      <c r="AG86" s="1317">
        <f>'153-S 2018CEEIOT(RMB)'!AG86/0.66174</f>
        <v>10518.749202554249</v>
      </c>
      <c r="AH86" s="1317">
        <f>'153-S 2018CEEIOT(RMB)'!AH86/0.66174</f>
        <v>11669.408589029923</v>
      </c>
      <c r="AI86" s="1317">
        <f>'153-S 2018CEEIOT(RMB)'!AI86/0.66174</f>
        <v>238832.4635026741</v>
      </c>
      <c r="AJ86" s="1317">
        <f>'153-S 2018CEEIOT(RMB)'!AJ86/0.66174</f>
        <v>19970.348088691826</v>
      </c>
      <c r="AK86" s="1317">
        <f>'153-S 2018CEEIOT(RMB)'!AK86/0.66174</f>
        <v>17168.164869786073</v>
      </c>
      <c r="AL86" s="1317">
        <f>'153-S 2018CEEIOT(RMB)'!AL86/0.66174</f>
        <v>46513.084442708387</v>
      </c>
      <c r="AM86" s="1317">
        <f>'153-S 2018CEEIOT(RMB)'!AM86/0.66174</f>
        <v>134673.06939624643</v>
      </c>
      <c r="AN86" s="1317">
        <f>'153-S 2018CEEIOT(RMB)'!AN86/0.66174</f>
        <v>20616.01634365401</v>
      </c>
      <c r="AO86" s="1317">
        <f>'153-S 2018CEEIOT(RMB)'!AO86/0.66174</f>
        <v>13101.423246307846</v>
      </c>
      <c r="AP86" s="1317">
        <f>'153-S 2018CEEIOT(RMB)'!AP86/0.66174</f>
        <v>185568.11925569779</v>
      </c>
      <c r="AQ86" s="1317">
        <f>'153-S 2018CEEIOT(RMB)'!AQ86/0.66174</f>
        <v>30435.828952410659</v>
      </c>
      <c r="AR86" s="1317">
        <f>'153-S 2018CEEIOT(RMB)'!AR86/0.66174</f>
        <v>6624.7991989246466</v>
      </c>
      <c r="AS86" s="1317">
        <f>'153-S 2018CEEIOT(RMB)'!AS86/0.66174</f>
        <v>4696.5991922071071</v>
      </c>
      <c r="AT86" s="1317">
        <f>'153-S 2018CEEIOT(RMB)'!AT86/0.66174</f>
        <v>18481.209806386385</v>
      </c>
      <c r="AU86" s="1317">
        <f>'153-S 2018CEEIOT(RMB)'!AU86/0.66174</f>
        <v>8802.8365290726215</v>
      </c>
      <c r="AV86" s="1317">
        <f>'153-S 2018CEEIOT(RMB)'!AV86/0.66174</f>
        <v>3860.4541323433641</v>
      </c>
      <c r="AW86" s="1317">
        <f>'153-S 2018CEEIOT(RMB)'!AW86/0.66174</f>
        <v>22571.441580732506</v>
      </c>
      <c r="AX86" s="1317">
        <f>'153-S 2018CEEIOT(RMB)'!AX86/0.66174</f>
        <v>391457.21870269242</v>
      </c>
      <c r="AY86" s="1317">
        <f>'153-S 2018CEEIOT(RMB)'!AY86/0.66174</f>
        <v>31346.88240548176</v>
      </c>
      <c r="AZ86" s="1317">
        <f>'153-S 2018CEEIOT(RMB)'!AZ86/0.66174</f>
        <v>8186.1090195005654</v>
      </c>
      <c r="BA86" s="1317">
        <f>'153-S 2018CEEIOT(RMB)'!BA86/0.66174</f>
        <v>52674.326016570172</v>
      </c>
      <c r="BB86" s="1317">
        <f>'153-S 2018CEEIOT(RMB)'!BB86/0.66174</f>
        <v>17871.488161593072</v>
      </c>
      <c r="BC86" s="1317">
        <f>'153-S 2018CEEIOT(RMB)'!BC86/0.66174</f>
        <v>50916.873444305405</v>
      </c>
      <c r="BD86" s="1317">
        <f>'153-S 2018CEEIOT(RMB)'!BD86/0.66174</f>
        <v>187634.8661953891</v>
      </c>
      <c r="BE86" s="1317">
        <f>'153-S 2018CEEIOT(RMB)'!BE86/0.66174</f>
        <v>34489.681759626103</v>
      </c>
      <c r="BF86" s="1317">
        <f>'153-S 2018CEEIOT(RMB)'!BF86/0.66174</f>
        <v>3464257.4213718507</v>
      </c>
      <c r="BG86" s="1317">
        <f>'153-S 2018CEEIOT(RMB)'!BG86/0.66174</f>
        <v>62704.282058571589</v>
      </c>
      <c r="BH86" s="1317">
        <f>'153-S 2018CEEIOT(RMB)'!BH86/0.66174</f>
        <v>230473.549322726</v>
      </c>
      <c r="BI86" s="1317">
        <f>'153-S 2018CEEIOT(RMB)'!BI86/0.66174</f>
        <v>16701.576997252949</v>
      </c>
      <c r="BJ86" s="1317">
        <f>'153-S 2018CEEIOT(RMB)'!BJ86/0.66174</f>
        <v>14819.33570352153</v>
      </c>
      <c r="BK86" s="1317">
        <f>'153-S 2018CEEIOT(RMB)'!BK86/0.66174</f>
        <v>12343.316711773932</v>
      </c>
      <c r="BL86" s="1317">
        <f>'153-S 2018CEEIOT(RMB)'!BL86/0.66174</f>
        <v>8971.1080127800451</v>
      </c>
      <c r="BM86" s="1317">
        <f>'153-S 2018CEEIOT(RMB)'!BM86/0.66174</f>
        <v>260202.9665921648</v>
      </c>
      <c r="BN86" s="1317">
        <f>'153-S 2018CEEIOT(RMB)'!BN86/0.66174</f>
        <v>20572.687417088942</v>
      </c>
      <c r="BO86" s="1317">
        <f>'153-S 2018CEEIOT(RMB)'!BO86/0.66174</f>
        <v>52333.918540115286</v>
      </c>
      <c r="BP86" s="1317">
        <f>'153-S 2018CEEIOT(RMB)'!BP86/0.66174</f>
        <v>35571.995735549513</v>
      </c>
      <c r="BQ86" s="1317">
        <f>'153-S 2018CEEIOT(RMB)'!BQ86/0.66174</f>
        <v>861921.14615089481</v>
      </c>
      <c r="BR86" s="1317">
        <f>'153-S 2018CEEIOT(RMB)'!BR86/0.66174</f>
        <v>378747.87916374067</v>
      </c>
      <c r="BS86" s="1317">
        <f>'153-S 2018CEEIOT(RMB)'!BS86/0.66174</f>
        <v>2117973.2379915253</v>
      </c>
      <c r="BT86" s="1317">
        <f>'153-S 2018CEEIOT(RMB)'!BT86/0.66174</f>
        <v>5758228.2812156687</v>
      </c>
      <c r="BU86" s="1317">
        <f>'153-S 2018CEEIOT(RMB)'!BU86/0.66174</f>
        <v>30920.541996842825</v>
      </c>
      <c r="BV86" s="1317">
        <f>'153-S 2018CEEIOT(RMB)'!BV86/0.66174</f>
        <v>477126.05146684148</v>
      </c>
      <c r="BW86" s="1317">
        <f>'153-S 2018CEEIOT(RMB)'!BW86/0.66174</f>
        <v>1841.9692262115232</v>
      </c>
      <c r="BX86" s="1317">
        <f>'153-S 2018CEEIOT(RMB)'!BX86/0.66174</f>
        <v>444725.0347611843</v>
      </c>
      <c r="BY86" s="1317">
        <f>'153-S 2018CEEIOT(RMB)'!BY86/0.66174</f>
        <v>4432252.5561891748</v>
      </c>
      <c r="BZ86" s="1317">
        <f>'153-S 2018CEEIOT(RMB)'!BZ86/0.66174</f>
        <v>14096.437217988581</v>
      </c>
      <c r="CA86" s="1317">
        <f>'153-S 2018CEEIOT(RMB)'!CA86/0.66174</f>
        <v>2349216.2332800673</v>
      </c>
      <c r="CB86" s="1317">
        <f>'153-S 2018CEEIOT(RMB)'!CB86/0.66174</f>
        <v>0</v>
      </c>
      <c r="CC86" s="1317">
        <f>'153-S 2018CEEIOT(RMB)'!CC86/0.66174</f>
        <v>476960.1057188611</v>
      </c>
      <c r="CD86" s="1317">
        <f>'153-S 2018CEEIOT(RMB)'!CD86/0.66174</f>
        <v>181953221.60332495</v>
      </c>
      <c r="CE86" s="1317">
        <f>'153-S 2018CEEIOT(RMB)'!CE86/0.66174</f>
        <v>168151910.20670053</v>
      </c>
      <c r="CF86" s="1317">
        <f>'153-S 2018CEEIOT(RMB)'!CF86/0.66174</f>
        <v>611977.31063193385</v>
      </c>
      <c r="CG86" s="1317">
        <f>'153-S 2018CEEIOT(RMB)'!CG86/0.66174</f>
        <v>8256.7153010522015</v>
      </c>
      <c r="CH86" s="1317">
        <f>'153-S 2018CEEIOT(RMB)'!CH86/0.66174</f>
        <v>559696.55173503957</v>
      </c>
      <c r="CI86" s="1317">
        <f>'153-S 2018CEEIOT(RMB)'!CI86/0.66174</f>
        <v>24151.923067571905</v>
      </c>
      <c r="CJ86" s="1317">
        <f>'153-S 2018CEEIOT(RMB)'!CJ86/0.66174</f>
        <v>129115.59076168302</v>
      </c>
      <c r="CK86" s="1317">
        <f>'153-S 2018CEEIOT(RMB)'!CK86/0.66174</f>
        <v>540498.61770755448</v>
      </c>
      <c r="CL86" s="1317">
        <f>'153-S 2018CEEIOT(RMB)'!CL86/0.66174</f>
        <v>824020.73131429171</v>
      </c>
      <c r="CM86" s="1317">
        <f>'153-S 2018CEEIOT(RMB)'!CM86/0.66174</f>
        <v>13775.945898291671</v>
      </c>
      <c r="CN86" s="1317">
        <f>'153-S 2018CEEIOT(RMB)'!CN86/0.66174</f>
        <v>400669.52442777023</v>
      </c>
      <c r="CO86" s="1317">
        <f>'153-S 2018CEEIOT(RMB)'!CO86/0.66174</f>
        <v>89777.47289523817</v>
      </c>
      <c r="CP86" s="1317">
        <f>'153-S 2018CEEIOT(RMB)'!CP86/0.66174</f>
        <v>27915.658637881348</v>
      </c>
      <c r="CQ86" s="1317">
        <f>'153-S 2018CEEIOT(RMB)'!CQ86/0.66174</f>
        <v>6870.3836339481923</v>
      </c>
      <c r="CR86" s="1317">
        <f>'153-S 2018CEEIOT(RMB)'!CR86/0.66174</f>
        <v>1959.1991087361159</v>
      </c>
      <c r="CS86" s="1317">
        <f>'153-S 2018CEEIOT(RMB)'!CS86/0.66174</f>
        <v>88937.595589528806</v>
      </c>
      <c r="CT86" s="1317">
        <f>'153-S 2018CEEIOT(RMB)'!CT86/0.66174</f>
        <v>79372.22914693944</v>
      </c>
      <c r="CU86" s="1317">
        <f>'153-S 2018CEEIOT(RMB)'!CU86/0.66174</f>
        <v>467085.2318351299</v>
      </c>
      <c r="CV86" s="1317">
        <f>'153-S 2018CEEIOT(RMB)'!CV86/0.66174</f>
        <v>8372.163356043744</v>
      </c>
      <c r="CW86" s="1317">
        <f>'153-S 2018CEEIOT(RMB)'!CW86/0.66174</f>
        <v>82044.177462646447</v>
      </c>
      <c r="CX86" s="1317">
        <f>'153-S 2018CEEIOT(RMB)'!CX86/0.66174</f>
        <v>217694.58902074484</v>
      </c>
      <c r="CY86" s="1317">
        <f>'153-S 2018CEEIOT(RMB)'!CY86/0.66174</f>
        <v>77210.137817978553</v>
      </c>
      <c r="CZ86" s="1317">
        <f>'153-S 2018CEEIOT(RMB)'!CZ86/0.66174</f>
        <v>8715.881552943647</v>
      </c>
      <c r="DA86" s="1317">
        <f>'153-S 2018CEEIOT(RMB)'!DA86/0.66174</f>
        <v>10382.294739987719</v>
      </c>
      <c r="DB86" s="1317">
        <f>'153-S 2018CEEIOT(RMB)'!DB86/0.66174</f>
        <v>659247.67256473238</v>
      </c>
      <c r="DC86" s="1317">
        <f>'153-S 2018CEEIOT(RMB)'!DC86/0.66174</f>
        <v>80338.293768304909</v>
      </c>
      <c r="DD86" s="1317">
        <f>'153-S 2018CEEIOT(RMB)'!DD86/0.66174</f>
        <v>312939.14469923539</v>
      </c>
      <c r="DE86" s="1317">
        <f>'153-S 2018CEEIOT(RMB)'!DE86/0.66174</f>
        <v>166789.83682477736</v>
      </c>
      <c r="DF86" s="1317">
        <f>'153-S 2018CEEIOT(RMB)'!DF86/0.66174</f>
        <v>93646.999540245917</v>
      </c>
      <c r="DG86" s="1317">
        <f>'153-S 2018CEEIOT(RMB)'!DG86/0.66174</f>
        <v>204346.89483112149</v>
      </c>
      <c r="DH86" s="1317">
        <f>'153-S 2018CEEIOT(RMB)'!DH86/0.66174</f>
        <v>21379.910162851411</v>
      </c>
      <c r="DI86" s="1317">
        <f>'153-S 2018CEEIOT(RMB)'!DI86/0.66174</f>
        <v>157812.17030370428</v>
      </c>
      <c r="DJ86" s="1317">
        <f>'153-S 2018CEEIOT(RMB)'!DJ86/0.66174</f>
        <v>0</v>
      </c>
      <c r="DK86" s="1317">
        <f>'153-S 2018CEEIOT(RMB)'!DK86/0.66174</f>
        <v>0</v>
      </c>
      <c r="DL86" s="1317">
        <f>'153-S 2018CEEIOT(RMB)'!DL86/0.66174</f>
        <v>14837021.282457467</v>
      </c>
      <c r="DM86" s="1317">
        <f>'153-S 2018CEEIOT(RMB)'!DM86/0.66174</f>
        <v>63709201.521369189</v>
      </c>
      <c r="DN86" s="1317">
        <f>'153-S 2018CEEIOT(RMB)'!DN86/0.66174</f>
        <v>2742.629044495442</v>
      </c>
      <c r="DO86" s="1317">
        <f>'153-S 2018CEEIOT(RMB)'!DO86/0.66174</f>
        <v>83905.882764672118</v>
      </c>
      <c r="DP86" s="1317">
        <f>'153-S 2018CEEIOT(RMB)'!DP86/0.66174</f>
        <v>25599.73622896945</v>
      </c>
      <c r="DQ86" s="1317">
        <f>'153-S 2018CEEIOT(RMB)'!DQ86/0.66174</f>
        <v>154252.69792921358</v>
      </c>
      <c r="DR86" s="1317">
        <f>'153-S 2018CEEIOT(RMB)'!DR86/0.66174</f>
        <v>306719.28215631796</v>
      </c>
      <c r="DS86" s="1317">
        <f>'153-S 2018CEEIOT(RMB)'!DS86/0.66174</f>
        <v>5795983.0442677317</v>
      </c>
      <c r="DT86" s="1317">
        <f>'153-S 2018CEEIOT(RMB)'!DT86/0.66174</f>
        <v>217502.94388474862</v>
      </c>
      <c r="DU86" s="1317">
        <f>'153-S 2018CEEIOT(RMB)'!DU86/0.66174</f>
        <v>2388350.1239628061</v>
      </c>
      <c r="DV86" s="1317">
        <f>'153-S 2018CEEIOT(RMB)'!DV86/0.66174</f>
        <v>161023.25536962523</v>
      </c>
      <c r="DW86" s="1317">
        <f>'153-S 2018CEEIOT(RMB)'!DW86/0.66174</f>
        <v>695314.74042995123</v>
      </c>
      <c r="DX86" s="1317">
        <f>'153-S 2018CEEIOT(RMB)'!DX86/0.66174</f>
        <v>166880.2027295607</v>
      </c>
      <c r="DY86" s="1317">
        <f>'153-S 2018CEEIOT(RMB)'!DY86/0.66174</f>
        <v>11500.098382219197</v>
      </c>
      <c r="DZ86" s="1317">
        <f>'153-S 2018CEEIOT(RMB)'!DZ86/0.66174</f>
        <v>80280.259705814038</v>
      </c>
      <c r="EA86" s="1317">
        <f>'153-S 2018CEEIOT(RMB)'!EA86/0.66174</f>
        <v>35560.577163193411</v>
      </c>
      <c r="EB86" s="1317">
        <f>'153-S 2018CEEIOT(RMB)'!EB86/0.66174</f>
        <v>17895.02246617468</v>
      </c>
      <c r="EC86" s="1317">
        <f>'153-S 2018CEEIOT(RMB)'!EC86/0.66174</f>
        <v>582929.18552430265</v>
      </c>
      <c r="ED86" s="1317">
        <f>'153-S 2018CEEIOT(RMB)'!ED86/0.66174</f>
        <v>33990.312893393268</v>
      </c>
      <c r="EE86" s="1317">
        <f>'153-S 2018CEEIOT(RMB)'!EE86/0.66174</f>
        <v>40990.047221268433</v>
      </c>
      <c r="EF86" s="1317">
        <f>'153-S 2018CEEIOT(RMB)'!EF86/0.66174</f>
        <v>37522.981323934568</v>
      </c>
      <c r="EG86" s="1317">
        <f>'153-S 2018CEEIOT(RMB)'!EG86/0.66174</f>
        <v>3188066.916336684</v>
      </c>
      <c r="EH86" s="1317">
        <f>'153-S 2018CEEIOT(RMB)'!EH86/0.66174</f>
        <v>40995697.122030765</v>
      </c>
      <c r="EI86" s="1317">
        <f>'153-S 2018CEEIOT(RMB)'!EI86/0.66174</f>
        <v>89677.419321684705</v>
      </c>
      <c r="EJ86" s="1317">
        <f>'153-S 2018CEEIOT(RMB)'!EJ86/0.66174</f>
        <v>3916934.2417612043</v>
      </c>
      <c r="EK86" s="1317">
        <f>'153-S 2018CEEIOT(RMB)'!EK86/0.66174</f>
        <v>72206.334701924861</v>
      </c>
      <c r="EL86" s="1317">
        <f>'153-S 2018CEEIOT(RMB)'!EL86/0.66174</f>
        <v>272632.56461260928</v>
      </c>
      <c r="EM86" s="1317">
        <f>'153-S 2018CEEIOT(RMB)'!EM86/0.66174</f>
        <v>342087.91302726464</v>
      </c>
      <c r="EN86" s="1317">
        <f>'153-S 2018CEEIOT(RMB)'!EN86/0.66174</f>
        <v>1609841.6713235809</v>
      </c>
      <c r="EO86" s="1317">
        <f>'153-S 2018CEEIOT(RMB)'!EO86/0.66174</f>
        <v>225096.76033726803</v>
      </c>
      <c r="EP86" s="1317">
        <f>'153-S 2018CEEIOT(RMB)'!EP86/0.66174</f>
        <v>10900484.813043278</v>
      </c>
      <c r="EQ86" s="1317">
        <f>'153-S 2018CEEIOT(RMB)'!EQ86/0.66174</f>
        <v>156956.45435967194</v>
      </c>
      <c r="ER86" s="1317">
        <f>'153-S 2018CEEIOT(RMB)'!ER86/0.66174</f>
        <v>65145.153652275381</v>
      </c>
      <c r="ES86" s="1317">
        <f>'153-S 2018CEEIOT(RMB)'!ES86/0.66174</f>
        <v>3635.6156584326645</v>
      </c>
      <c r="ET86" s="1317">
        <f>'153-S 2018CEEIOT(RMB)'!ET86/0.66174</f>
        <v>8000.8087721454576</v>
      </c>
      <c r="EU86" s="1317">
        <f>'153-S 2018CEEIOT(RMB)'!EU86/0.66174</f>
        <v>52809.790943853637</v>
      </c>
      <c r="EV86" s="1317">
        <f>'153-S 2018CEEIOT(RMB)'!EV86/0.66174</f>
        <v>56413.808134284533</v>
      </c>
      <c r="EW86" s="1317">
        <f>'153-S 2018CEEIOT(RMB)'!EW86/0.66174</f>
        <v>21868.160711425789</v>
      </c>
      <c r="EX86" s="1317">
        <f>'153-S 2018CEEIOT(RMB)'!EX86/0.66174</f>
        <v>4618.5633105857632</v>
      </c>
      <c r="EY86" s="1317">
        <f>'153-S 2018CEEIOT(RMB)'!EY86/0.66174</f>
        <v>4116.5089841542431</v>
      </c>
      <c r="EZ86" s="1318">
        <f>'153-S 2018CEEIOT(RMB)'!EZ86/0.66174</f>
        <v>3507763.9064087174</v>
      </c>
      <c r="FA86" s="1285">
        <f>'153-S 2018CEEIOT(RMB)'!FA86/0.66174</f>
        <v>538551670.36955357</v>
      </c>
      <c r="FB86" s="1259">
        <f>'153-S 2018CEEIOT(RMB)'!FB86/0.66174</f>
        <v>1010570.2522307334</v>
      </c>
      <c r="FC86" s="1259">
        <f>'153-S 2018CEEIOT(RMB)'!FC86/0.66174</f>
        <v>3979229.1075158985</v>
      </c>
      <c r="FD86" s="1319">
        <f>'153-S 2018CEEIOT(RMB)'!FD86/0.66174</f>
        <v>4989799.3597466322</v>
      </c>
      <c r="FE86" s="1259">
        <f>'153-S 2018CEEIOT(RMB)'!FE86/0.66174</f>
        <v>0</v>
      </c>
      <c r="FF86" s="1319">
        <f>'153-S 2018CEEIOT(RMB)'!FF86/0.66174</f>
        <v>4989799.3597466322</v>
      </c>
      <c r="FG86" s="1259">
        <f>'153-S 2018CEEIOT(RMB)'!FG86/0.66174</f>
        <v>0</v>
      </c>
      <c r="FH86" s="1259">
        <f>'153-S 2018CEEIOT(RMB)'!FH86/0.66174</f>
        <v>5734506.4221307635</v>
      </c>
      <c r="FI86" s="1319">
        <f>'153-S 2018CEEIOT(RMB)'!FI86/0.66174</f>
        <v>5734506.4221307635</v>
      </c>
      <c r="FJ86" s="1259">
        <f>'153-S 2018CEEIOT(RMB)'!FJ86/0.66174</f>
        <v>29213983.872619029</v>
      </c>
      <c r="FK86" s="1320">
        <f>'153-S 2018CEEIOT(RMB)'!FK86/0.66174</f>
        <v>39938289.654496424</v>
      </c>
      <c r="FL86" s="1321">
        <f>'153-S 2018CEEIOT(RMB)'!FL86/0.66174</f>
        <v>29174720.244829934</v>
      </c>
      <c r="FM86" s="1285">
        <f>'153-S 2018CEEIOT(RMB)'!FM86/0.66174</f>
        <v>549315239.77921951</v>
      </c>
    </row>
    <row r="87" spans="1:169" x14ac:dyDescent="0.25">
      <c r="A87" s="1530"/>
      <c r="B87" s="1281" t="s">
        <v>518</v>
      </c>
      <c r="C87" s="1282" t="s">
        <v>1242</v>
      </c>
      <c r="D87" s="1317">
        <f>'153-S 2018CEEIOT(RMB)'!D87/0.66174</f>
        <v>0</v>
      </c>
      <c r="E87" s="1317">
        <f>'153-S 2018CEEIOT(RMB)'!E87/0.66174</f>
        <v>0</v>
      </c>
      <c r="F87" s="1317">
        <f>'153-S 2018CEEIOT(RMB)'!F87/0.66174</f>
        <v>0</v>
      </c>
      <c r="G87" s="1317">
        <f>'153-S 2018CEEIOT(RMB)'!G87/0.66174</f>
        <v>0</v>
      </c>
      <c r="H87" s="1317">
        <f>'153-S 2018CEEIOT(RMB)'!H87/0.66174</f>
        <v>0</v>
      </c>
      <c r="I87" s="1317">
        <f>'153-S 2018CEEIOT(RMB)'!I87/0.66174</f>
        <v>14008.737242512032</v>
      </c>
      <c r="J87" s="1317">
        <f>'153-S 2018CEEIOT(RMB)'!J87/0.66174</f>
        <v>484.39443362168873</v>
      </c>
      <c r="K87" s="1317">
        <f>'153-S 2018CEEIOT(RMB)'!K87/0.66174</f>
        <v>17770.42598797824</v>
      </c>
      <c r="L87" s="1317">
        <f>'153-S 2018CEEIOT(RMB)'!L87/0.66174</f>
        <v>14060.576878026957</v>
      </c>
      <c r="M87" s="1317">
        <f>'153-S 2018CEEIOT(RMB)'!M87/0.66174</f>
        <v>1263.2339736874205</v>
      </c>
      <c r="N87" s="1317">
        <f>'153-S 2018CEEIOT(RMB)'!N87/0.66174</f>
        <v>1.4184993364070315</v>
      </c>
      <c r="O87" s="1317">
        <f>'153-S 2018CEEIOT(RMB)'!O87/0.66174</f>
        <v>0</v>
      </c>
      <c r="P87" s="1317">
        <f>'153-S 2018CEEIOT(RMB)'!P87/0.66174</f>
        <v>0</v>
      </c>
      <c r="Q87" s="1317">
        <f>'153-S 2018CEEIOT(RMB)'!Q87/0.66174</f>
        <v>0</v>
      </c>
      <c r="R87" s="1317">
        <f>'153-S 2018CEEIOT(RMB)'!R87/0.66174</f>
        <v>0</v>
      </c>
      <c r="S87" s="1317">
        <f>'153-S 2018CEEIOT(RMB)'!S87/0.66174</f>
        <v>0</v>
      </c>
      <c r="T87" s="1317">
        <f>'153-S 2018CEEIOT(RMB)'!T87/0.66174</f>
        <v>0</v>
      </c>
      <c r="U87" s="1317">
        <f>'153-S 2018CEEIOT(RMB)'!U87/0.66174</f>
        <v>0</v>
      </c>
      <c r="V87" s="1317">
        <f>'153-S 2018CEEIOT(RMB)'!V87/0.66174</f>
        <v>0</v>
      </c>
      <c r="W87" s="1317">
        <f>'153-S 2018CEEIOT(RMB)'!W87/0.66174</f>
        <v>0</v>
      </c>
      <c r="X87" s="1317">
        <f>'153-S 2018CEEIOT(RMB)'!X87/0.66174</f>
        <v>0</v>
      </c>
      <c r="Y87" s="1317">
        <f>'153-S 2018CEEIOT(RMB)'!Y87/0.66174</f>
        <v>0</v>
      </c>
      <c r="Z87" s="1317">
        <f>'153-S 2018CEEIOT(RMB)'!Z87/0.66174</f>
        <v>0</v>
      </c>
      <c r="AA87" s="1317">
        <f>'153-S 2018CEEIOT(RMB)'!AA87/0.66174</f>
        <v>0</v>
      </c>
      <c r="AB87" s="1317">
        <f>'153-S 2018CEEIOT(RMB)'!AB87/0.66174</f>
        <v>0</v>
      </c>
      <c r="AC87" s="1317">
        <f>'153-S 2018CEEIOT(RMB)'!AC87/0.66174</f>
        <v>0</v>
      </c>
      <c r="AD87" s="1317">
        <f>'153-S 2018CEEIOT(RMB)'!AD87/0.66174</f>
        <v>0</v>
      </c>
      <c r="AE87" s="1317">
        <f>'153-S 2018CEEIOT(RMB)'!AE87/0.66174</f>
        <v>0</v>
      </c>
      <c r="AF87" s="1317">
        <f>'153-S 2018CEEIOT(RMB)'!AF87/0.66174</f>
        <v>0</v>
      </c>
      <c r="AG87" s="1317">
        <f>'153-S 2018CEEIOT(RMB)'!AG87/0.66174</f>
        <v>0</v>
      </c>
      <c r="AH87" s="1317">
        <f>'153-S 2018CEEIOT(RMB)'!AH87/0.66174</f>
        <v>0</v>
      </c>
      <c r="AI87" s="1317">
        <f>'153-S 2018CEEIOT(RMB)'!AI87/0.66174</f>
        <v>0</v>
      </c>
      <c r="AJ87" s="1317">
        <f>'153-S 2018CEEIOT(RMB)'!AJ87/0.66174</f>
        <v>0</v>
      </c>
      <c r="AK87" s="1317">
        <f>'153-S 2018CEEIOT(RMB)'!AK87/0.66174</f>
        <v>0</v>
      </c>
      <c r="AL87" s="1317">
        <f>'153-S 2018CEEIOT(RMB)'!AL87/0.66174</f>
        <v>0</v>
      </c>
      <c r="AM87" s="1317">
        <f>'153-S 2018CEEIOT(RMB)'!AM87/0.66174</f>
        <v>0</v>
      </c>
      <c r="AN87" s="1317">
        <f>'153-S 2018CEEIOT(RMB)'!AN87/0.66174</f>
        <v>0</v>
      </c>
      <c r="AO87" s="1317">
        <f>'153-S 2018CEEIOT(RMB)'!AO87/0.66174</f>
        <v>0</v>
      </c>
      <c r="AP87" s="1317">
        <f>'153-S 2018CEEIOT(RMB)'!AP87/0.66174</f>
        <v>0</v>
      </c>
      <c r="AQ87" s="1317">
        <f>'153-S 2018CEEIOT(RMB)'!AQ87/0.66174</f>
        <v>0</v>
      </c>
      <c r="AR87" s="1317">
        <f>'153-S 2018CEEIOT(RMB)'!AR87/0.66174</f>
        <v>927.87915613374992</v>
      </c>
      <c r="AS87" s="1317">
        <f>'153-S 2018CEEIOT(RMB)'!AS87/0.66174</f>
        <v>0</v>
      </c>
      <c r="AT87" s="1317">
        <f>'153-S 2018CEEIOT(RMB)'!AT87/0.66174</f>
        <v>0</v>
      </c>
      <c r="AU87" s="1317">
        <f>'153-S 2018CEEIOT(RMB)'!AU87/0.66174</f>
        <v>0</v>
      </c>
      <c r="AV87" s="1317">
        <f>'153-S 2018CEEIOT(RMB)'!AV87/0.66174</f>
        <v>0</v>
      </c>
      <c r="AW87" s="1317">
        <f>'153-S 2018CEEIOT(RMB)'!AW87/0.66174</f>
        <v>0</v>
      </c>
      <c r="AX87" s="1317">
        <f>'153-S 2018CEEIOT(RMB)'!AX87/0.66174</f>
        <v>0</v>
      </c>
      <c r="AY87" s="1317">
        <f>'153-S 2018CEEIOT(RMB)'!AY87/0.66174</f>
        <v>0</v>
      </c>
      <c r="AZ87" s="1317">
        <f>'153-S 2018CEEIOT(RMB)'!AZ87/0.66174</f>
        <v>0</v>
      </c>
      <c r="BA87" s="1317">
        <f>'153-S 2018CEEIOT(RMB)'!BA87/0.66174</f>
        <v>0</v>
      </c>
      <c r="BB87" s="1317">
        <f>'153-S 2018CEEIOT(RMB)'!BB87/0.66174</f>
        <v>0</v>
      </c>
      <c r="BC87" s="1317">
        <f>'153-S 2018CEEIOT(RMB)'!BC87/0.66174</f>
        <v>0</v>
      </c>
      <c r="BD87" s="1317">
        <f>'153-S 2018CEEIOT(RMB)'!BD87/0.66174</f>
        <v>0</v>
      </c>
      <c r="BE87" s="1317">
        <f>'153-S 2018CEEIOT(RMB)'!BE87/0.66174</f>
        <v>0</v>
      </c>
      <c r="BF87" s="1317">
        <f>'153-S 2018CEEIOT(RMB)'!BF87/0.66174</f>
        <v>0</v>
      </c>
      <c r="BG87" s="1317">
        <f>'153-S 2018CEEIOT(RMB)'!BG87/0.66174</f>
        <v>0</v>
      </c>
      <c r="BH87" s="1317">
        <f>'153-S 2018CEEIOT(RMB)'!BH87/0.66174</f>
        <v>0</v>
      </c>
      <c r="BI87" s="1317">
        <f>'153-S 2018CEEIOT(RMB)'!BI87/0.66174</f>
        <v>0</v>
      </c>
      <c r="BJ87" s="1317">
        <f>'153-S 2018CEEIOT(RMB)'!BJ87/0.66174</f>
        <v>0</v>
      </c>
      <c r="BK87" s="1317">
        <f>'153-S 2018CEEIOT(RMB)'!BK87/0.66174</f>
        <v>0</v>
      </c>
      <c r="BL87" s="1317">
        <f>'153-S 2018CEEIOT(RMB)'!BL87/0.66174</f>
        <v>1193.867475432414</v>
      </c>
      <c r="BM87" s="1317">
        <f>'153-S 2018CEEIOT(RMB)'!BM87/0.66174</f>
        <v>48654.745470038266</v>
      </c>
      <c r="BN87" s="1317">
        <f>'153-S 2018CEEIOT(RMB)'!BN87/0.66174</f>
        <v>5561.5602341161748</v>
      </c>
      <c r="BO87" s="1317">
        <f>'153-S 2018CEEIOT(RMB)'!BO87/0.66174</f>
        <v>1504.0345136442804</v>
      </c>
      <c r="BP87" s="1317">
        <f>'153-S 2018CEEIOT(RMB)'!BP87/0.66174</f>
        <v>159.27378996781627</v>
      </c>
      <c r="BQ87" s="1317">
        <f>'153-S 2018CEEIOT(RMB)'!BQ87/0.66174</f>
        <v>44878.866187421976</v>
      </c>
      <c r="BR87" s="1317">
        <f>'153-S 2018CEEIOT(RMB)'!BR87/0.66174</f>
        <v>120.94343222839872</v>
      </c>
      <c r="BS87" s="1317">
        <f>'153-S 2018CEEIOT(RMB)'!BS87/0.66174</f>
        <v>1515.9205284833417</v>
      </c>
      <c r="BT87" s="1317">
        <f>'153-S 2018CEEIOT(RMB)'!BT87/0.66174</f>
        <v>188578.18535478043</v>
      </c>
      <c r="BU87" s="1317">
        <f>'153-S 2018CEEIOT(RMB)'!BU87/0.66174</f>
        <v>239.21920763969044</v>
      </c>
      <c r="BV87" s="1317">
        <f>'153-S 2018CEEIOT(RMB)'!BV87/0.66174</f>
        <v>159.11474357485721</v>
      </c>
      <c r="BW87" s="1317">
        <f>'153-S 2018CEEIOT(RMB)'!BW87/0.66174</f>
        <v>0</v>
      </c>
      <c r="BX87" s="1317">
        <f>'153-S 2018CEEIOT(RMB)'!BX87/0.66174</f>
        <v>787242.11015132535</v>
      </c>
      <c r="BY87" s="1317">
        <f>'153-S 2018CEEIOT(RMB)'!BY87/0.66174</f>
        <v>29584.305508141548</v>
      </c>
      <c r="BZ87" s="1317">
        <f>'153-S 2018CEEIOT(RMB)'!BZ87/0.66174</f>
        <v>5002.2891781528006</v>
      </c>
      <c r="CA87" s="1317">
        <f>'153-S 2018CEEIOT(RMB)'!CA87/0.66174</f>
        <v>228.31395328802211</v>
      </c>
      <c r="CB87" s="1317">
        <f>'153-S 2018CEEIOT(RMB)'!CB87/0.66174</f>
        <v>0</v>
      </c>
      <c r="CC87" s="1317">
        <f>'153-S 2018CEEIOT(RMB)'!CC87/0.66174</f>
        <v>88160.137074423619</v>
      </c>
      <c r="CD87" s="1317">
        <f>'153-S 2018CEEIOT(RMB)'!CD87/0.66174</f>
        <v>107522.34805194465</v>
      </c>
      <c r="CE87" s="1317">
        <f>'153-S 2018CEEIOT(RMB)'!CE87/0.66174</f>
        <v>137416.96542805913</v>
      </c>
      <c r="CF87" s="1317">
        <f>'153-S 2018CEEIOT(RMB)'!CF87/0.66174</f>
        <v>9927500.0198510624</v>
      </c>
      <c r="CG87" s="1317">
        <f>'153-S 2018CEEIOT(RMB)'!CG87/0.66174</f>
        <v>66137.394093490031</v>
      </c>
      <c r="CH87" s="1317">
        <f>'153-S 2018CEEIOT(RMB)'!CH87/0.66174</f>
        <v>0</v>
      </c>
      <c r="CI87" s="1317">
        <f>'153-S 2018CEEIOT(RMB)'!CI87/0.66174</f>
        <v>0</v>
      </c>
      <c r="CJ87" s="1317">
        <f>'153-S 2018CEEIOT(RMB)'!CJ87/0.66174</f>
        <v>0</v>
      </c>
      <c r="CK87" s="1317">
        <f>'153-S 2018CEEIOT(RMB)'!CK87/0.66174</f>
        <v>0</v>
      </c>
      <c r="CL87" s="1317">
        <f>'153-S 2018CEEIOT(RMB)'!CL87/0.66174</f>
        <v>0</v>
      </c>
      <c r="CM87" s="1317">
        <f>'153-S 2018CEEIOT(RMB)'!CM87/0.66174</f>
        <v>0</v>
      </c>
      <c r="CN87" s="1317">
        <f>'153-S 2018CEEIOT(RMB)'!CN87/0.66174</f>
        <v>0</v>
      </c>
      <c r="CO87" s="1317">
        <f>'153-S 2018CEEIOT(RMB)'!CO87/0.66174</f>
        <v>0</v>
      </c>
      <c r="CP87" s="1317">
        <f>'153-S 2018CEEIOT(RMB)'!CP87/0.66174</f>
        <v>0</v>
      </c>
      <c r="CQ87" s="1317">
        <f>'153-S 2018CEEIOT(RMB)'!CQ87/0.66174</f>
        <v>0</v>
      </c>
      <c r="CR87" s="1317">
        <f>'153-S 2018CEEIOT(RMB)'!CR87/0.66174</f>
        <v>0</v>
      </c>
      <c r="CS87" s="1317">
        <f>'153-S 2018CEEIOT(RMB)'!CS87/0.66174</f>
        <v>0</v>
      </c>
      <c r="CT87" s="1317">
        <f>'153-S 2018CEEIOT(RMB)'!CT87/0.66174</f>
        <v>0</v>
      </c>
      <c r="CU87" s="1317">
        <f>'153-S 2018CEEIOT(RMB)'!CU87/0.66174</f>
        <v>0</v>
      </c>
      <c r="CV87" s="1317">
        <f>'153-S 2018CEEIOT(RMB)'!CV87/0.66174</f>
        <v>0</v>
      </c>
      <c r="CW87" s="1317">
        <f>'153-S 2018CEEIOT(RMB)'!CW87/0.66174</f>
        <v>0</v>
      </c>
      <c r="CX87" s="1317">
        <f>'153-S 2018CEEIOT(RMB)'!CX87/0.66174</f>
        <v>1056201.1321497092</v>
      </c>
      <c r="CY87" s="1317">
        <f>'153-S 2018CEEIOT(RMB)'!CY87/0.66174</f>
        <v>280.20680653361893</v>
      </c>
      <c r="CZ87" s="1317">
        <f>'153-S 2018CEEIOT(RMB)'!CZ87/0.66174</f>
        <v>0</v>
      </c>
      <c r="DA87" s="1317">
        <f>'153-S 2018CEEIOT(RMB)'!DA87/0.66174</f>
        <v>0</v>
      </c>
      <c r="DB87" s="1317">
        <f>'153-S 2018CEEIOT(RMB)'!DB87/0.66174</f>
        <v>0</v>
      </c>
      <c r="DC87" s="1317">
        <f>'153-S 2018CEEIOT(RMB)'!DC87/0.66174</f>
        <v>0</v>
      </c>
      <c r="DD87" s="1317">
        <f>'153-S 2018CEEIOT(RMB)'!DD87/0.66174</f>
        <v>146877.57835690337</v>
      </c>
      <c r="DE87" s="1317">
        <f>'153-S 2018CEEIOT(RMB)'!DE87/0.66174</f>
        <v>78282.591814811138</v>
      </c>
      <c r="DF87" s="1317">
        <f>'153-S 2018CEEIOT(RMB)'!DF87/0.66174</f>
        <v>0</v>
      </c>
      <c r="DG87" s="1317">
        <f>'153-S 2018CEEIOT(RMB)'!DG87/0.66174</f>
        <v>0</v>
      </c>
      <c r="DH87" s="1317">
        <f>'153-S 2018CEEIOT(RMB)'!DH87/0.66174</f>
        <v>0</v>
      </c>
      <c r="DI87" s="1317">
        <f>'153-S 2018CEEIOT(RMB)'!DI87/0.66174</f>
        <v>0</v>
      </c>
      <c r="DJ87" s="1317">
        <f>'153-S 2018CEEIOT(RMB)'!DJ87/0.66174</f>
        <v>3309702.8673686204</v>
      </c>
      <c r="DK87" s="1317">
        <f>'153-S 2018CEEIOT(RMB)'!DK87/0.66174</f>
        <v>2619792.29537876</v>
      </c>
      <c r="DL87" s="1317">
        <f>'153-S 2018CEEIOT(RMB)'!DL87/0.66174</f>
        <v>2342557.7458016789</v>
      </c>
      <c r="DM87" s="1317">
        <f>'153-S 2018CEEIOT(RMB)'!DM87/0.66174</f>
        <v>0</v>
      </c>
      <c r="DN87" s="1317">
        <f>'153-S 2018CEEIOT(RMB)'!DN87/0.66174</f>
        <v>0</v>
      </c>
      <c r="DO87" s="1317">
        <f>'153-S 2018CEEIOT(RMB)'!DO87/0.66174</f>
        <v>1237.8241576990147</v>
      </c>
      <c r="DP87" s="1317">
        <f>'153-S 2018CEEIOT(RMB)'!DP87/0.66174</f>
        <v>0</v>
      </c>
      <c r="DQ87" s="1317">
        <f>'153-S 2018CEEIOT(RMB)'!DQ87/0.66174</f>
        <v>0</v>
      </c>
      <c r="DR87" s="1317">
        <f>'153-S 2018CEEIOT(RMB)'!DR87/0.66174</f>
        <v>0</v>
      </c>
      <c r="DS87" s="1317">
        <f>'153-S 2018CEEIOT(RMB)'!DS87/0.66174</f>
        <v>32173.231042697455</v>
      </c>
      <c r="DT87" s="1317">
        <f>'153-S 2018CEEIOT(RMB)'!DT87/0.66174</f>
        <v>0</v>
      </c>
      <c r="DU87" s="1317">
        <f>'153-S 2018CEEIOT(RMB)'!DU87/0.66174</f>
        <v>0</v>
      </c>
      <c r="DV87" s="1317">
        <f>'153-S 2018CEEIOT(RMB)'!DV87/0.66174</f>
        <v>0</v>
      </c>
      <c r="DW87" s="1317">
        <f>'153-S 2018CEEIOT(RMB)'!DW87/0.66174</f>
        <v>0</v>
      </c>
      <c r="DX87" s="1317">
        <f>'153-S 2018CEEIOT(RMB)'!DX87/0.66174</f>
        <v>0</v>
      </c>
      <c r="DY87" s="1317">
        <f>'153-S 2018CEEIOT(RMB)'!DY87/0.66174</f>
        <v>0</v>
      </c>
      <c r="DZ87" s="1317">
        <f>'153-S 2018CEEIOT(RMB)'!DZ87/0.66174</f>
        <v>0</v>
      </c>
      <c r="EA87" s="1317">
        <f>'153-S 2018CEEIOT(RMB)'!EA87/0.66174</f>
        <v>0</v>
      </c>
      <c r="EB87" s="1317">
        <f>'153-S 2018CEEIOT(RMB)'!EB87/0.66174</f>
        <v>0</v>
      </c>
      <c r="EC87" s="1317">
        <f>'153-S 2018CEEIOT(RMB)'!EC87/0.66174</f>
        <v>0</v>
      </c>
      <c r="ED87" s="1317">
        <f>'153-S 2018CEEIOT(RMB)'!ED87/0.66174</f>
        <v>0</v>
      </c>
      <c r="EE87" s="1317">
        <f>'153-S 2018CEEIOT(RMB)'!EE87/0.66174</f>
        <v>0</v>
      </c>
      <c r="EF87" s="1317">
        <f>'153-S 2018CEEIOT(RMB)'!EF87/0.66174</f>
        <v>0</v>
      </c>
      <c r="EG87" s="1317">
        <f>'153-S 2018CEEIOT(RMB)'!EG87/0.66174</f>
        <v>0</v>
      </c>
      <c r="EH87" s="1317">
        <f>'153-S 2018CEEIOT(RMB)'!EH87/0.66174</f>
        <v>0</v>
      </c>
      <c r="EI87" s="1317">
        <f>'153-S 2018CEEIOT(RMB)'!EI87/0.66174</f>
        <v>36212.707330732657</v>
      </c>
      <c r="EJ87" s="1317">
        <f>'153-S 2018CEEIOT(RMB)'!EJ87/0.66174</f>
        <v>0</v>
      </c>
      <c r="EK87" s="1317">
        <f>'153-S 2018CEEIOT(RMB)'!EK87/0.66174</f>
        <v>0</v>
      </c>
      <c r="EL87" s="1317">
        <f>'153-S 2018CEEIOT(RMB)'!EL87/0.66174</f>
        <v>0</v>
      </c>
      <c r="EM87" s="1317">
        <f>'153-S 2018CEEIOT(RMB)'!EM87/0.66174</f>
        <v>0</v>
      </c>
      <c r="EN87" s="1317">
        <f>'153-S 2018CEEIOT(RMB)'!EN87/0.66174</f>
        <v>0</v>
      </c>
      <c r="EO87" s="1317">
        <f>'153-S 2018CEEIOT(RMB)'!EO87/0.66174</f>
        <v>0</v>
      </c>
      <c r="EP87" s="1317">
        <f>'153-S 2018CEEIOT(RMB)'!EP87/0.66174</f>
        <v>0</v>
      </c>
      <c r="EQ87" s="1317">
        <f>'153-S 2018CEEIOT(RMB)'!EQ87/0.66174</f>
        <v>0</v>
      </c>
      <c r="ER87" s="1317">
        <f>'153-S 2018CEEIOT(RMB)'!ER87/0.66174</f>
        <v>0</v>
      </c>
      <c r="ES87" s="1317">
        <f>'153-S 2018CEEIOT(RMB)'!ES87/0.66174</f>
        <v>0</v>
      </c>
      <c r="ET87" s="1317">
        <f>'153-S 2018CEEIOT(RMB)'!ET87/0.66174</f>
        <v>0</v>
      </c>
      <c r="EU87" s="1317">
        <f>'153-S 2018CEEIOT(RMB)'!EU87/0.66174</f>
        <v>0</v>
      </c>
      <c r="EV87" s="1317">
        <f>'153-S 2018CEEIOT(RMB)'!EV87/0.66174</f>
        <v>0</v>
      </c>
      <c r="EW87" s="1317">
        <f>'153-S 2018CEEIOT(RMB)'!EW87/0.66174</f>
        <v>0</v>
      </c>
      <c r="EX87" s="1317">
        <f>'153-S 2018CEEIOT(RMB)'!EX87/0.66174</f>
        <v>0</v>
      </c>
      <c r="EY87" s="1317">
        <f>'153-S 2018CEEIOT(RMB)'!EY87/0.66174</f>
        <v>0</v>
      </c>
      <c r="EZ87" s="1318">
        <f>'153-S 2018CEEIOT(RMB)'!EZ87/0.66174</f>
        <v>0</v>
      </c>
      <c r="FA87" s="1285">
        <f>'153-S 2018CEEIOT(RMB)'!FA87/0.66174</f>
        <v>21113194.460606661</v>
      </c>
      <c r="FB87" s="1259">
        <f>'153-S 2018CEEIOT(RMB)'!FB87/0.66174</f>
        <v>0</v>
      </c>
      <c r="FC87" s="1259">
        <f>'153-S 2018CEEIOT(RMB)'!FC87/0.66174</f>
        <v>0</v>
      </c>
      <c r="FD87" s="1319">
        <f>'153-S 2018CEEIOT(RMB)'!FD87/0.66174</f>
        <v>0</v>
      </c>
      <c r="FE87" s="1259">
        <f>'153-S 2018CEEIOT(RMB)'!FE87/0.66174</f>
        <v>0</v>
      </c>
      <c r="FF87" s="1319">
        <f>'153-S 2018CEEIOT(RMB)'!FF87/0.66174</f>
        <v>0</v>
      </c>
      <c r="FG87" s="1259">
        <f>'153-S 2018CEEIOT(RMB)'!FG87/0.66174</f>
        <v>45315604.042649455</v>
      </c>
      <c r="FH87" s="1259">
        <f>'153-S 2018CEEIOT(RMB)'!FH87/0.66174</f>
        <v>899170.37469701888</v>
      </c>
      <c r="FI87" s="1319">
        <f>'153-S 2018CEEIOT(RMB)'!FI87/0.66174</f>
        <v>46214774.41734647</v>
      </c>
      <c r="FJ87" s="1259">
        <f>'153-S 2018CEEIOT(RMB)'!FJ87/0.66174</f>
        <v>2411105.0724657131</v>
      </c>
      <c r="FK87" s="1320">
        <f>'153-S 2018CEEIOT(RMB)'!FK87/0.66174</f>
        <v>48625879.489812188</v>
      </c>
      <c r="FL87" s="1321">
        <f>'153-S 2018CEEIOT(RMB)'!FL87/0.66174</f>
        <v>765728.54302118684</v>
      </c>
      <c r="FM87" s="1285">
        <f>'153-S 2018CEEIOT(RMB)'!FM87/0.66174</f>
        <v>68973345.407397687</v>
      </c>
    </row>
    <row r="88" spans="1:169" x14ac:dyDescent="0.25">
      <c r="A88" s="1530"/>
      <c r="B88" s="1281" t="s">
        <v>520</v>
      </c>
      <c r="C88" s="1282" t="s">
        <v>1243</v>
      </c>
      <c r="D88" s="1317">
        <f>'153-S 2018CEEIOT(RMB)'!D88/0.66174</f>
        <v>0</v>
      </c>
      <c r="E88" s="1317">
        <f>'153-S 2018CEEIOT(RMB)'!E88/0.66174</f>
        <v>0</v>
      </c>
      <c r="F88" s="1317">
        <f>'153-S 2018CEEIOT(RMB)'!F88/0.66174</f>
        <v>0</v>
      </c>
      <c r="G88" s="1317">
        <f>'153-S 2018CEEIOT(RMB)'!G88/0.66174</f>
        <v>962437.00294186547</v>
      </c>
      <c r="H88" s="1317">
        <f>'153-S 2018CEEIOT(RMB)'!H88/0.66174</f>
        <v>92001.779440357554</v>
      </c>
      <c r="I88" s="1317">
        <f>'153-S 2018CEEIOT(RMB)'!I88/0.66174</f>
        <v>0</v>
      </c>
      <c r="J88" s="1317">
        <f>'153-S 2018CEEIOT(RMB)'!J88/0.66174</f>
        <v>995.34496030508387</v>
      </c>
      <c r="K88" s="1317">
        <f>'153-S 2018CEEIOT(RMB)'!K88/0.66174</f>
        <v>0</v>
      </c>
      <c r="L88" s="1317">
        <f>'153-S 2018CEEIOT(RMB)'!L88/0.66174</f>
        <v>0</v>
      </c>
      <c r="M88" s="1317">
        <f>'153-S 2018CEEIOT(RMB)'!M88/0.66174</f>
        <v>1625.7005327889592</v>
      </c>
      <c r="N88" s="1317">
        <f>'153-S 2018CEEIOT(RMB)'!N88/0.66174</f>
        <v>0.63099674387914995</v>
      </c>
      <c r="O88" s="1317">
        <f>'153-S 2018CEEIOT(RMB)'!O88/0.66174</f>
        <v>0</v>
      </c>
      <c r="P88" s="1317">
        <f>'153-S 2018CEEIOT(RMB)'!P88/0.66174</f>
        <v>0</v>
      </c>
      <c r="Q88" s="1317">
        <f>'153-S 2018CEEIOT(RMB)'!Q88/0.66174</f>
        <v>0</v>
      </c>
      <c r="R88" s="1317">
        <f>'153-S 2018CEEIOT(RMB)'!R88/0.66174</f>
        <v>0</v>
      </c>
      <c r="S88" s="1317">
        <f>'153-S 2018CEEIOT(RMB)'!S88/0.66174</f>
        <v>0</v>
      </c>
      <c r="T88" s="1317">
        <f>'153-S 2018CEEIOT(RMB)'!T88/0.66174</f>
        <v>0</v>
      </c>
      <c r="U88" s="1317">
        <f>'153-S 2018CEEIOT(RMB)'!U88/0.66174</f>
        <v>0</v>
      </c>
      <c r="V88" s="1317">
        <f>'153-S 2018CEEIOT(RMB)'!V88/0.66174</f>
        <v>0</v>
      </c>
      <c r="W88" s="1317">
        <f>'153-S 2018CEEIOT(RMB)'!W88/0.66174</f>
        <v>0</v>
      </c>
      <c r="X88" s="1317">
        <f>'153-S 2018CEEIOT(RMB)'!X88/0.66174</f>
        <v>0</v>
      </c>
      <c r="Y88" s="1317">
        <f>'153-S 2018CEEIOT(RMB)'!Y88/0.66174</f>
        <v>0</v>
      </c>
      <c r="Z88" s="1317">
        <f>'153-S 2018CEEIOT(RMB)'!Z88/0.66174</f>
        <v>0</v>
      </c>
      <c r="AA88" s="1317">
        <f>'153-S 2018CEEIOT(RMB)'!AA88/0.66174</f>
        <v>0</v>
      </c>
      <c r="AB88" s="1317">
        <f>'153-S 2018CEEIOT(RMB)'!AB88/0.66174</f>
        <v>0</v>
      </c>
      <c r="AC88" s="1317">
        <f>'153-S 2018CEEIOT(RMB)'!AC88/0.66174</f>
        <v>0</v>
      </c>
      <c r="AD88" s="1317">
        <f>'153-S 2018CEEIOT(RMB)'!AD88/0.66174</f>
        <v>0</v>
      </c>
      <c r="AE88" s="1317">
        <f>'153-S 2018CEEIOT(RMB)'!AE88/0.66174</f>
        <v>0</v>
      </c>
      <c r="AF88" s="1317">
        <f>'153-S 2018CEEIOT(RMB)'!AF88/0.66174</f>
        <v>0</v>
      </c>
      <c r="AG88" s="1317">
        <f>'153-S 2018CEEIOT(RMB)'!AG88/0.66174</f>
        <v>0</v>
      </c>
      <c r="AH88" s="1317">
        <f>'153-S 2018CEEIOT(RMB)'!AH88/0.66174</f>
        <v>0</v>
      </c>
      <c r="AI88" s="1317">
        <f>'153-S 2018CEEIOT(RMB)'!AI88/0.66174</f>
        <v>0</v>
      </c>
      <c r="AJ88" s="1317">
        <f>'153-S 2018CEEIOT(RMB)'!AJ88/0.66174</f>
        <v>0</v>
      </c>
      <c r="AK88" s="1317">
        <f>'153-S 2018CEEIOT(RMB)'!AK88/0.66174</f>
        <v>0</v>
      </c>
      <c r="AL88" s="1317">
        <f>'153-S 2018CEEIOT(RMB)'!AL88/0.66174</f>
        <v>0</v>
      </c>
      <c r="AM88" s="1317">
        <f>'153-S 2018CEEIOT(RMB)'!AM88/0.66174</f>
        <v>0</v>
      </c>
      <c r="AN88" s="1317">
        <f>'153-S 2018CEEIOT(RMB)'!AN88/0.66174</f>
        <v>0</v>
      </c>
      <c r="AO88" s="1317">
        <f>'153-S 2018CEEIOT(RMB)'!AO88/0.66174</f>
        <v>0</v>
      </c>
      <c r="AP88" s="1317">
        <f>'153-S 2018CEEIOT(RMB)'!AP88/0.66174</f>
        <v>0</v>
      </c>
      <c r="AQ88" s="1317">
        <f>'153-S 2018CEEIOT(RMB)'!AQ88/0.66174</f>
        <v>0</v>
      </c>
      <c r="AR88" s="1317">
        <f>'153-S 2018CEEIOT(RMB)'!AR88/0.66174</f>
        <v>0</v>
      </c>
      <c r="AS88" s="1317">
        <f>'153-S 2018CEEIOT(RMB)'!AS88/0.66174</f>
        <v>0</v>
      </c>
      <c r="AT88" s="1317">
        <f>'153-S 2018CEEIOT(RMB)'!AT88/0.66174</f>
        <v>0</v>
      </c>
      <c r="AU88" s="1317">
        <f>'153-S 2018CEEIOT(RMB)'!AU88/0.66174</f>
        <v>0</v>
      </c>
      <c r="AV88" s="1317">
        <f>'153-S 2018CEEIOT(RMB)'!AV88/0.66174</f>
        <v>0</v>
      </c>
      <c r="AW88" s="1317">
        <f>'153-S 2018CEEIOT(RMB)'!AW88/0.66174</f>
        <v>0</v>
      </c>
      <c r="AX88" s="1317">
        <f>'153-S 2018CEEIOT(RMB)'!AX88/0.66174</f>
        <v>0</v>
      </c>
      <c r="AY88" s="1317">
        <f>'153-S 2018CEEIOT(RMB)'!AY88/0.66174</f>
        <v>0</v>
      </c>
      <c r="AZ88" s="1317">
        <f>'153-S 2018CEEIOT(RMB)'!AZ88/0.66174</f>
        <v>0</v>
      </c>
      <c r="BA88" s="1317">
        <f>'153-S 2018CEEIOT(RMB)'!BA88/0.66174</f>
        <v>0</v>
      </c>
      <c r="BB88" s="1317">
        <f>'153-S 2018CEEIOT(RMB)'!BB88/0.66174</f>
        <v>0</v>
      </c>
      <c r="BC88" s="1317">
        <f>'153-S 2018CEEIOT(RMB)'!BC88/0.66174</f>
        <v>0</v>
      </c>
      <c r="BD88" s="1317">
        <f>'153-S 2018CEEIOT(RMB)'!BD88/0.66174</f>
        <v>0</v>
      </c>
      <c r="BE88" s="1317">
        <f>'153-S 2018CEEIOT(RMB)'!BE88/0.66174</f>
        <v>0</v>
      </c>
      <c r="BF88" s="1317">
        <f>'153-S 2018CEEIOT(RMB)'!BF88/0.66174</f>
        <v>0</v>
      </c>
      <c r="BG88" s="1317">
        <f>'153-S 2018CEEIOT(RMB)'!BG88/0.66174</f>
        <v>0</v>
      </c>
      <c r="BH88" s="1317">
        <f>'153-S 2018CEEIOT(RMB)'!BH88/0.66174</f>
        <v>0</v>
      </c>
      <c r="BI88" s="1317">
        <f>'153-S 2018CEEIOT(RMB)'!BI88/0.66174</f>
        <v>0</v>
      </c>
      <c r="BJ88" s="1317">
        <f>'153-S 2018CEEIOT(RMB)'!BJ88/0.66174</f>
        <v>0</v>
      </c>
      <c r="BK88" s="1317">
        <f>'153-S 2018CEEIOT(RMB)'!BK88/0.66174</f>
        <v>0</v>
      </c>
      <c r="BL88" s="1317">
        <f>'153-S 2018CEEIOT(RMB)'!BL88/0.66174</f>
        <v>0</v>
      </c>
      <c r="BM88" s="1317">
        <f>'153-S 2018CEEIOT(RMB)'!BM88/0.66174</f>
        <v>0</v>
      </c>
      <c r="BN88" s="1317">
        <f>'153-S 2018CEEIOT(RMB)'!BN88/0.66174</f>
        <v>0</v>
      </c>
      <c r="BO88" s="1317">
        <f>'153-S 2018CEEIOT(RMB)'!BO88/0.66174</f>
        <v>0</v>
      </c>
      <c r="BP88" s="1317">
        <f>'153-S 2018CEEIOT(RMB)'!BP88/0.66174</f>
        <v>0</v>
      </c>
      <c r="BQ88" s="1317">
        <f>'153-S 2018CEEIOT(RMB)'!BQ88/0.66174</f>
        <v>0</v>
      </c>
      <c r="BR88" s="1317">
        <f>'153-S 2018CEEIOT(RMB)'!BR88/0.66174</f>
        <v>0</v>
      </c>
      <c r="BS88" s="1317">
        <f>'153-S 2018CEEIOT(RMB)'!BS88/0.66174</f>
        <v>0</v>
      </c>
      <c r="BT88" s="1317">
        <f>'153-S 2018CEEIOT(RMB)'!BT88/0.66174</f>
        <v>14157.989053523981</v>
      </c>
      <c r="BU88" s="1317">
        <f>'153-S 2018CEEIOT(RMB)'!BU88/0.66174</f>
        <v>0</v>
      </c>
      <c r="BV88" s="1317">
        <f>'153-S 2018CEEIOT(RMB)'!BV88/0.66174</f>
        <v>0</v>
      </c>
      <c r="BW88" s="1317">
        <f>'153-S 2018CEEIOT(RMB)'!BW88/0.66174</f>
        <v>0</v>
      </c>
      <c r="BX88" s="1317">
        <f>'153-S 2018CEEIOT(RMB)'!BX88/0.66174</f>
        <v>0</v>
      </c>
      <c r="BY88" s="1317">
        <f>'153-S 2018CEEIOT(RMB)'!BY88/0.66174</f>
        <v>2044189.1087682704</v>
      </c>
      <c r="BZ88" s="1317">
        <f>'153-S 2018CEEIOT(RMB)'!BZ88/0.66174</f>
        <v>0</v>
      </c>
      <c r="CA88" s="1317">
        <f>'153-S 2018CEEIOT(RMB)'!CA88/0.66174</f>
        <v>38026.316947949643</v>
      </c>
      <c r="CB88" s="1317">
        <f>'153-S 2018CEEIOT(RMB)'!CB88/0.66174</f>
        <v>0</v>
      </c>
      <c r="CC88" s="1317">
        <f>'153-S 2018CEEIOT(RMB)'!CC88/0.66174</f>
        <v>8186.6272806244979</v>
      </c>
      <c r="CD88" s="1317">
        <f>'153-S 2018CEEIOT(RMB)'!CD88/0.66174</f>
        <v>0</v>
      </c>
      <c r="CE88" s="1317">
        <f>'153-S 2018CEEIOT(RMB)'!CE88/0.66174</f>
        <v>0</v>
      </c>
      <c r="CF88" s="1317">
        <f>'153-S 2018CEEIOT(RMB)'!CF88/0.66174</f>
        <v>0</v>
      </c>
      <c r="CG88" s="1317">
        <f>'153-S 2018CEEIOT(RMB)'!CG88/0.66174</f>
        <v>7700525.1040541204</v>
      </c>
      <c r="CH88" s="1317">
        <f>'153-S 2018CEEIOT(RMB)'!CH88/0.66174</f>
        <v>11113.062266379384</v>
      </c>
      <c r="CI88" s="1317">
        <f>'153-S 2018CEEIOT(RMB)'!CI88/0.66174</f>
        <v>0</v>
      </c>
      <c r="CJ88" s="1317">
        <f>'153-S 2018CEEIOT(RMB)'!CJ88/0.66174</f>
        <v>0</v>
      </c>
      <c r="CK88" s="1317">
        <f>'153-S 2018CEEIOT(RMB)'!CK88/0.66174</f>
        <v>0</v>
      </c>
      <c r="CL88" s="1317">
        <f>'153-S 2018CEEIOT(RMB)'!CL88/0.66174</f>
        <v>0</v>
      </c>
      <c r="CM88" s="1317">
        <f>'153-S 2018CEEIOT(RMB)'!CM88/0.66174</f>
        <v>0</v>
      </c>
      <c r="CN88" s="1317">
        <f>'153-S 2018CEEIOT(RMB)'!CN88/0.66174</f>
        <v>0</v>
      </c>
      <c r="CO88" s="1317">
        <f>'153-S 2018CEEIOT(RMB)'!CO88/0.66174</f>
        <v>0</v>
      </c>
      <c r="CP88" s="1317">
        <f>'153-S 2018CEEIOT(RMB)'!CP88/0.66174</f>
        <v>0</v>
      </c>
      <c r="CQ88" s="1317">
        <f>'153-S 2018CEEIOT(RMB)'!CQ88/0.66174</f>
        <v>0</v>
      </c>
      <c r="CR88" s="1317">
        <f>'153-S 2018CEEIOT(RMB)'!CR88/0.66174</f>
        <v>0</v>
      </c>
      <c r="CS88" s="1317">
        <f>'153-S 2018CEEIOT(RMB)'!CS88/0.66174</f>
        <v>0</v>
      </c>
      <c r="CT88" s="1317">
        <f>'153-S 2018CEEIOT(RMB)'!CT88/0.66174</f>
        <v>0</v>
      </c>
      <c r="CU88" s="1317">
        <f>'153-S 2018CEEIOT(RMB)'!CU88/0.66174</f>
        <v>0</v>
      </c>
      <c r="CV88" s="1317">
        <f>'153-S 2018CEEIOT(RMB)'!CV88/0.66174</f>
        <v>0</v>
      </c>
      <c r="CW88" s="1317">
        <f>'153-S 2018CEEIOT(RMB)'!CW88/0.66174</f>
        <v>0</v>
      </c>
      <c r="CX88" s="1317">
        <f>'153-S 2018CEEIOT(RMB)'!CX88/0.66174</f>
        <v>821759.83243569906</v>
      </c>
      <c r="CY88" s="1317">
        <f>'153-S 2018CEEIOT(RMB)'!CY88/0.66174</f>
        <v>0</v>
      </c>
      <c r="CZ88" s="1317">
        <f>'153-S 2018CEEIOT(RMB)'!CZ88/0.66174</f>
        <v>0</v>
      </c>
      <c r="DA88" s="1317">
        <f>'153-S 2018CEEIOT(RMB)'!DA88/0.66174</f>
        <v>0</v>
      </c>
      <c r="DB88" s="1317">
        <f>'153-S 2018CEEIOT(RMB)'!DB88/0.66174</f>
        <v>0</v>
      </c>
      <c r="DC88" s="1317">
        <f>'153-S 2018CEEIOT(RMB)'!DC88/0.66174</f>
        <v>0</v>
      </c>
      <c r="DD88" s="1317">
        <f>'153-S 2018CEEIOT(RMB)'!DD88/0.66174</f>
        <v>337468.5624202427</v>
      </c>
      <c r="DE88" s="1317">
        <f>'153-S 2018CEEIOT(RMB)'!DE88/0.66174</f>
        <v>179863.48915748793</v>
      </c>
      <c r="DF88" s="1317">
        <f>'153-S 2018CEEIOT(RMB)'!DF88/0.66174</f>
        <v>0</v>
      </c>
      <c r="DG88" s="1317">
        <f>'153-S 2018CEEIOT(RMB)'!DG88/0.66174</f>
        <v>0</v>
      </c>
      <c r="DH88" s="1317">
        <f>'153-S 2018CEEIOT(RMB)'!DH88/0.66174</f>
        <v>0</v>
      </c>
      <c r="DI88" s="1317">
        <f>'153-S 2018CEEIOT(RMB)'!DI88/0.66174</f>
        <v>0</v>
      </c>
      <c r="DJ88" s="1317">
        <f>'153-S 2018CEEIOT(RMB)'!DJ88/0.66174</f>
        <v>0</v>
      </c>
      <c r="DK88" s="1317">
        <f>'153-S 2018CEEIOT(RMB)'!DK88/0.66174</f>
        <v>0</v>
      </c>
      <c r="DL88" s="1317">
        <f>'153-S 2018CEEIOT(RMB)'!DL88/0.66174</f>
        <v>0</v>
      </c>
      <c r="DM88" s="1317">
        <f>'153-S 2018CEEIOT(RMB)'!DM88/0.66174</f>
        <v>0</v>
      </c>
      <c r="DN88" s="1317">
        <f>'153-S 2018CEEIOT(RMB)'!DN88/0.66174</f>
        <v>88544.078681853454</v>
      </c>
      <c r="DO88" s="1317">
        <f>'153-S 2018CEEIOT(RMB)'!DO88/0.66174</f>
        <v>5615143.4158940529</v>
      </c>
      <c r="DP88" s="1317">
        <f>'153-S 2018CEEIOT(RMB)'!DP88/0.66174</f>
        <v>0</v>
      </c>
      <c r="DQ88" s="1317">
        <f>'153-S 2018CEEIOT(RMB)'!DQ88/0.66174</f>
        <v>0</v>
      </c>
      <c r="DR88" s="1317">
        <f>'153-S 2018CEEIOT(RMB)'!DR88/0.66174</f>
        <v>0</v>
      </c>
      <c r="DS88" s="1317">
        <f>'153-S 2018CEEIOT(RMB)'!DS88/0.66174</f>
        <v>3837.6932774506204</v>
      </c>
      <c r="DT88" s="1317">
        <f>'153-S 2018CEEIOT(RMB)'!DT88/0.66174</f>
        <v>0</v>
      </c>
      <c r="DU88" s="1317">
        <f>'153-S 2018CEEIOT(RMB)'!DU88/0.66174</f>
        <v>0</v>
      </c>
      <c r="DV88" s="1317">
        <f>'153-S 2018CEEIOT(RMB)'!DV88/0.66174</f>
        <v>0</v>
      </c>
      <c r="DW88" s="1317">
        <f>'153-S 2018CEEIOT(RMB)'!DW88/0.66174</f>
        <v>0</v>
      </c>
      <c r="DX88" s="1317">
        <f>'153-S 2018CEEIOT(RMB)'!DX88/0.66174</f>
        <v>0</v>
      </c>
      <c r="DY88" s="1317">
        <f>'153-S 2018CEEIOT(RMB)'!DY88/0.66174</f>
        <v>0</v>
      </c>
      <c r="DZ88" s="1317">
        <f>'153-S 2018CEEIOT(RMB)'!DZ88/0.66174</f>
        <v>0</v>
      </c>
      <c r="EA88" s="1317">
        <f>'153-S 2018CEEIOT(RMB)'!EA88/0.66174</f>
        <v>0</v>
      </c>
      <c r="EB88" s="1317">
        <f>'153-S 2018CEEIOT(RMB)'!EB88/0.66174</f>
        <v>0</v>
      </c>
      <c r="EC88" s="1317">
        <f>'153-S 2018CEEIOT(RMB)'!EC88/0.66174</f>
        <v>0</v>
      </c>
      <c r="ED88" s="1317">
        <f>'153-S 2018CEEIOT(RMB)'!ED88/0.66174</f>
        <v>0</v>
      </c>
      <c r="EE88" s="1317">
        <f>'153-S 2018CEEIOT(RMB)'!EE88/0.66174</f>
        <v>0</v>
      </c>
      <c r="EF88" s="1317">
        <f>'153-S 2018CEEIOT(RMB)'!EF88/0.66174</f>
        <v>0</v>
      </c>
      <c r="EG88" s="1317">
        <f>'153-S 2018CEEIOT(RMB)'!EG88/0.66174</f>
        <v>0</v>
      </c>
      <c r="EH88" s="1317">
        <f>'153-S 2018CEEIOT(RMB)'!EH88/0.66174</f>
        <v>0</v>
      </c>
      <c r="EI88" s="1317">
        <f>'153-S 2018CEEIOT(RMB)'!EI88/0.66174</f>
        <v>72224.351313783423</v>
      </c>
      <c r="EJ88" s="1317">
        <f>'153-S 2018CEEIOT(RMB)'!EJ88/0.66174</f>
        <v>0</v>
      </c>
      <c r="EK88" s="1317">
        <f>'153-S 2018CEEIOT(RMB)'!EK88/0.66174</f>
        <v>0</v>
      </c>
      <c r="EL88" s="1317">
        <f>'153-S 2018CEEIOT(RMB)'!EL88/0.66174</f>
        <v>127707.89571725433</v>
      </c>
      <c r="EM88" s="1317">
        <f>'153-S 2018CEEIOT(RMB)'!EM88/0.66174</f>
        <v>10492.08722722425</v>
      </c>
      <c r="EN88" s="1317">
        <f>'153-S 2018CEEIOT(RMB)'!EN88/0.66174</f>
        <v>0</v>
      </c>
      <c r="EO88" s="1317">
        <f>'153-S 2018CEEIOT(RMB)'!EO88/0.66174</f>
        <v>0</v>
      </c>
      <c r="EP88" s="1317">
        <f>'153-S 2018CEEIOT(RMB)'!EP88/0.66174</f>
        <v>0</v>
      </c>
      <c r="EQ88" s="1317">
        <f>'153-S 2018CEEIOT(RMB)'!EQ88/0.66174</f>
        <v>7485.7853263008292</v>
      </c>
      <c r="ER88" s="1317">
        <f>'153-S 2018CEEIOT(RMB)'!ER88/0.66174</f>
        <v>0</v>
      </c>
      <c r="ES88" s="1317">
        <f>'153-S 2018CEEIOT(RMB)'!ES88/0.66174</f>
        <v>0</v>
      </c>
      <c r="ET88" s="1317">
        <f>'153-S 2018CEEIOT(RMB)'!ET88/0.66174</f>
        <v>0</v>
      </c>
      <c r="EU88" s="1317">
        <f>'153-S 2018CEEIOT(RMB)'!EU88/0.66174</f>
        <v>0</v>
      </c>
      <c r="EV88" s="1317">
        <f>'153-S 2018CEEIOT(RMB)'!EV88/0.66174</f>
        <v>0</v>
      </c>
      <c r="EW88" s="1317">
        <f>'153-S 2018CEEIOT(RMB)'!EW88/0.66174</f>
        <v>0</v>
      </c>
      <c r="EX88" s="1317">
        <f>'153-S 2018CEEIOT(RMB)'!EX88/0.66174</f>
        <v>0</v>
      </c>
      <c r="EY88" s="1317">
        <f>'153-S 2018CEEIOT(RMB)'!EY88/0.66174</f>
        <v>0</v>
      </c>
      <c r="EZ88" s="1318">
        <f>'153-S 2018CEEIOT(RMB)'!EZ88/0.66174</f>
        <v>0</v>
      </c>
      <c r="FA88" s="1285">
        <f>'153-S 2018CEEIOT(RMB)'!FA88/0.66174</f>
        <v>18137785.858694281</v>
      </c>
      <c r="FB88" s="1259">
        <f>'153-S 2018CEEIOT(RMB)'!FB88/0.66174</f>
        <v>0</v>
      </c>
      <c r="FC88" s="1259">
        <f>'153-S 2018CEEIOT(RMB)'!FC88/0.66174</f>
        <v>246082.8766765722</v>
      </c>
      <c r="FD88" s="1319">
        <f>'153-S 2018CEEIOT(RMB)'!FD88/0.66174</f>
        <v>246082.8766765722</v>
      </c>
      <c r="FE88" s="1259">
        <f>'153-S 2018CEEIOT(RMB)'!FE88/0.66174</f>
        <v>0</v>
      </c>
      <c r="FF88" s="1319">
        <f>'153-S 2018CEEIOT(RMB)'!FF88/0.66174</f>
        <v>246082.8766765722</v>
      </c>
      <c r="FG88" s="1259">
        <f>'153-S 2018CEEIOT(RMB)'!FG88/0.66174</f>
        <v>24880227.067105465</v>
      </c>
      <c r="FH88" s="1259">
        <f>'153-S 2018CEEIOT(RMB)'!FH88/0.66174</f>
        <v>-621547.54572926625</v>
      </c>
      <c r="FI88" s="1319">
        <f>'153-S 2018CEEIOT(RMB)'!FI88/0.66174</f>
        <v>24258679.5213762</v>
      </c>
      <c r="FJ88" s="1259">
        <f>'153-S 2018CEEIOT(RMB)'!FJ88/0.66174</f>
        <v>21990725.635636546</v>
      </c>
      <c r="FK88" s="1320">
        <f>'153-S 2018CEEIOT(RMB)'!FK88/0.66174</f>
        <v>46495488.03368932</v>
      </c>
      <c r="FL88" s="1321">
        <f>'153-S 2018CEEIOT(RMB)'!FL88/0.66174</f>
        <v>2248840.3475728543</v>
      </c>
      <c r="FM88" s="1285">
        <f>'153-S 2018CEEIOT(RMB)'!FM88/0.66174</f>
        <v>62384433.544810802</v>
      </c>
    </row>
    <row r="89" spans="1:169" x14ac:dyDescent="0.25">
      <c r="A89" s="1530"/>
      <c r="B89" s="1281" t="s">
        <v>521</v>
      </c>
      <c r="C89" s="1282" t="s">
        <v>1244</v>
      </c>
      <c r="D89" s="1317">
        <f>'153-S 2018CEEIOT(RMB)'!D89/0.66174</f>
        <v>444762.47254035837</v>
      </c>
      <c r="E89" s="1317">
        <f>'153-S 2018CEEIOT(RMB)'!E89/0.66174</f>
        <v>180128.7701606538</v>
      </c>
      <c r="F89" s="1317">
        <f>'153-S 2018CEEIOT(RMB)'!F89/0.66174</f>
        <v>136517.12469231256</v>
      </c>
      <c r="G89" s="1317">
        <f>'153-S 2018CEEIOT(RMB)'!G89/0.66174</f>
        <v>181142.0364025748</v>
      </c>
      <c r="H89" s="1317">
        <f>'153-S 2018CEEIOT(RMB)'!H89/0.66174</f>
        <v>409616.95447237801</v>
      </c>
      <c r="I89" s="1317">
        <f>'153-S 2018CEEIOT(RMB)'!I89/0.66174</f>
        <v>203160.44356713357</v>
      </c>
      <c r="J89" s="1317">
        <f>'153-S 2018CEEIOT(RMB)'!J89/0.66174</f>
        <v>3565.0754237694327</v>
      </c>
      <c r="K89" s="1317">
        <f>'153-S 2018CEEIOT(RMB)'!K89/0.66174</f>
        <v>222.36748556788257</v>
      </c>
      <c r="L89" s="1317">
        <f>'153-S 2018CEEIOT(RMB)'!L89/0.66174</f>
        <v>4595.2133518249711</v>
      </c>
      <c r="M89" s="1317">
        <f>'153-S 2018CEEIOT(RMB)'!M89/0.66174</f>
        <v>95319.567165050932</v>
      </c>
      <c r="N89" s="1317">
        <f>'153-S 2018CEEIOT(RMB)'!N89/0.66174</f>
        <v>6753.0626717529522</v>
      </c>
      <c r="O89" s="1317">
        <f>'153-S 2018CEEIOT(RMB)'!O89/0.66174</f>
        <v>5552.1632881279484</v>
      </c>
      <c r="P89" s="1317">
        <f>'153-S 2018CEEIOT(RMB)'!P89/0.66174</f>
        <v>183.74188156968029</v>
      </c>
      <c r="Q89" s="1317">
        <f>'153-S 2018CEEIOT(RMB)'!Q89/0.66174</f>
        <v>2476.7388051019143</v>
      </c>
      <c r="R89" s="1317">
        <f>'153-S 2018CEEIOT(RMB)'!R89/0.66174</f>
        <v>3165.0996666536521</v>
      </c>
      <c r="S89" s="1317">
        <f>'153-S 2018CEEIOT(RMB)'!S89/0.66174</f>
        <v>12121.677722330984</v>
      </c>
      <c r="T89" s="1317">
        <f>'153-S 2018CEEIOT(RMB)'!T89/0.66174</f>
        <v>704.05394321501228</v>
      </c>
      <c r="U89" s="1317">
        <f>'153-S 2018CEEIOT(RMB)'!U89/0.66174</f>
        <v>22433.657115230984</v>
      </c>
      <c r="V89" s="1317">
        <f>'153-S 2018CEEIOT(RMB)'!V89/0.66174</f>
        <v>8093.1050075620278</v>
      </c>
      <c r="W89" s="1317">
        <f>'153-S 2018CEEIOT(RMB)'!W89/0.66174</f>
        <v>867.39827620087351</v>
      </c>
      <c r="X89" s="1317">
        <f>'153-S 2018CEEIOT(RMB)'!X89/0.66174</f>
        <v>55.236123783858716</v>
      </c>
      <c r="Y89" s="1317">
        <f>'153-S 2018CEEIOT(RMB)'!Y89/0.66174</f>
        <v>34121.732696382613</v>
      </c>
      <c r="Z89" s="1317">
        <f>'153-S 2018CEEIOT(RMB)'!Z89/0.66174</f>
        <v>6690.6022224831586</v>
      </c>
      <c r="AA89" s="1317">
        <f>'153-S 2018CEEIOT(RMB)'!AA89/0.66174</f>
        <v>22411.824257510816</v>
      </c>
      <c r="AB89" s="1317">
        <f>'153-S 2018CEEIOT(RMB)'!AB89/0.66174</f>
        <v>818.39320820248724</v>
      </c>
      <c r="AC89" s="1317">
        <f>'153-S 2018CEEIOT(RMB)'!AC89/0.66174</f>
        <v>146.24837925996877</v>
      </c>
      <c r="AD89" s="1317">
        <f>'153-S 2018CEEIOT(RMB)'!AD89/0.66174</f>
        <v>24081.03177546963</v>
      </c>
      <c r="AE89" s="1317">
        <f>'153-S 2018CEEIOT(RMB)'!AE89/0.66174</f>
        <v>991.66275260329041</v>
      </c>
      <c r="AF89" s="1317">
        <f>'153-S 2018CEEIOT(RMB)'!AF89/0.66174</f>
        <v>22826.469085845569</v>
      </c>
      <c r="AG89" s="1317">
        <f>'153-S 2018CEEIOT(RMB)'!AG89/0.66174</f>
        <v>31622.76588833323</v>
      </c>
      <c r="AH89" s="1317">
        <f>'153-S 2018CEEIOT(RMB)'!AH89/0.66174</f>
        <v>2703.3037185939588</v>
      </c>
      <c r="AI89" s="1317">
        <f>'153-S 2018CEEIOT(RMB)'!AI89/0.66174</f>
        <v>33058.810497016842</v>
      </c>
      <c r="AJ89" s="1317">
        <f>'153-S 2018CEEIOT(RMB)'!AJ89/0.66174</f>
        <v>2807.322580943508</v>
      </c>
      <c r="AK89" s="1317">
        <f>'153-S 2018CEEIOT(RMB)'!AK89/0.66174</f>
        <v>1854.6629672954016</v>
      </c>
      <c r="AL89" s="1317">
        <f>'153-S 2018CEEIOT(RMB)'!AL89/0.66174</f>
        <v>112879.33966102576</v>
      </c>
      <c r="AM89" s="1317">
        <f>'153-S 2018CEEIOT(RMB)'!AM89/0.66174</f>
        <v>4988.5551382748599</v>
      </c>
      <c r="AN89" s="1317">
        <f>'153-S 2018CEEIOT(RMB)'!AN89/0.66174</f>
        <v>6555.8908384077886</v>
      </c>
      <c r="AO89" s="1317">
        <f>'153-S 2018CEEIOT(RMB)'!AO89/0.66174</f>
        <v>1228.3315391812937</v>
      </c>
      <c r="AP89" s="1317">
        <f>'153-S 2018CEEIOT(RMB)'!AP89/0.66174</f>
        <v>6956.5621161217196</v>
      </c>
      <c r="AQ89" s="1317">
        <f>'153-S 2018CEEIOT(RMB)'!AQ89/0.66174</f>
        <v>74463.796003613563</v>
      </c>
      <c r="AR89" s="1317">
        <f>'153-S 2018CEEIOT(RMB)'!AR89/0.66174</f>
        <v>38319.825139069959</v>
      </c>
      <c r="AS89" s="1317">
        <f>'153-S 2018CEEIOT(RMB)'!AS89/0.66174</f>
        <v>193.69599400099503</v>
      </c>
      <c r="AT89" s="1317">
        <f>'153-S 2018CEEIOT(RMB)'!AT89/0.66174</f>
        <v>145499.40307637324</v>
      </c>
      <c r="AU89" s="1317">
        <f>'153-S 2018CEEIOT(RMB)'!AU89/0.66174</f>
        <v>7157.6405231237904</v>
      </c>
      <c r="AV89" s="1317">
        <f>'153-S 2018CEEIOT(RMB)'!AV89/0.66174</f>
        <v>851.74450336592452</v>
      </c>
      <c r="AW89" s="1317">
        <f>'153-S 2018CEEIOT(RMB)'!AW89/0.66174</f>
        <v>6196.9434735365494</v>
      </c>
      <c r="AX89" s="1317">
        <f>'153-S 2018CEEIOT(RMB)'!AX89/0.66174</f>
        <v>4541.5569073676124</v>
      </c>
      <c r="AY89" s="1317">
        <f>'153-S 2018CEEIOT(RMB)'!AY89/0.66174</f>
        <v>68360.889428441762</v>
      </c>
      <c r="AZ89" s="1317">
        <f>'153-S 2018CEEIOT(RMB)'!AZ89/0.66174</f>
        <v>3136.2882776999381</v>
      </c>
      <c r="BA89" s="1317">
        <f>'153-S 2018CEEIOT(RMB)'!BA89/0.66174</f>
        <v>62617.779374763697</v>
      </c>
      <c r="BB89" s="1317">
        <f>'153-S 2018CEEIOT(RMB)'!BB89/0.66174</f>
        <v>285.31895292541071</v>
      </c>
      <c r="BC89" s="1317">
        <f>'153-S 2018CEEIOT(RMB)'!BC89/0.66174</f>
        <v>18941.962557279756</v>
      </c>
      <c r="BD89" s="1317">
        <f>'153-S 2018CEEIOT(RMB)'!BD89/0.66174</f>
        <v>18072.94565915885</v>
      </c>
      <c r="BE89" s="1317">
        <f>'153-S 2018CEEIOT(RMB)'!BE89/0.66174</f>
        <v>10297.894137939002</v>
      </c>
      <c r="BF89" s="1317">
        <f>'153-S 2018CEEIOT(RMB)'!BF89/0.66174</f>
        <v>425.53453186257957</v>
      </c>
      <c r="BG89" s="1317">
        <f>'153-S 2018CEEIOT(RMB)'!BG89/0.66174</f>
        <v>56538.433930836247</v>
      </c>
      <c r="BH89" s="1317">
        <f>'153-S 2018CEEIOT(RMB)'!BH89/0.66174</f>
        <v>3934.2099523533288</v>
      </c>
      <c r="BI89" s="1317">
        <f>'153-S 2018CEEIOT(RMB)'!BI89/0.66174</f>
        <v>26502.361049031711</v>
      </c>
      <c r="BJ89" s="1317">
        <f>'153-S 2018CEEIOT(RMB)'!BJ89/0.66174</f>
        <v>615.47362345804277</v>
      </c>
      <c r="BK89" s="1317">
        <f>'153-S 2018CEEIOT(RMB)'!BK89/0.66174</f>
        <v>9833.6339345364595</v>
      </c>
      <c r="BL89" s="1317">
        <f>'153-S 2018CEEIOT(RMB)'!BL89/0.66174</f>
        <v>181.03841206670313</v>
      </c>
      <c r="BM89" s="1317">
        <f>'153-S 2018CEEIOT(RMB)'!BM89/0.66174</f>
        <v>320.98748970213012</v>
      </c>
      <c r="BN89" s="1317">
        <f>'153-S 2018CEEIOT(RMB)'!BN89/0.66174</f>
        <v>324.85874612552891</v>
      </c>
      <c r="BO89" s="1317">
        <f>'153-S 2018CEEIOT(RMB)'!BO89/0.66174</f>
        <v>227.35724348410315</v>
      </c>
      <c r="BP89" s="1317">
        <f>'153-S 2018CEEIOT(RMB)'!BP89/0.66174</f>
        <v>551.19516916929956</v>
      </c>
      <c r="BQ89" s="1317">
        <f>'153-S 2018CEEIOT(RMB)'!BQ89/0.66174</f>
        <v>48938.323231087641</v>
      </c>
      <c r="BR89" s="1317">
        <f>'153-S 2018CEEIOT(RMB)'!BR89/0.66174</f>
        <v>1773.4203324000366</v>
      </c>
      <c r="BS89" s="1317">
        <f>'153-S 2018CEEIOT(RMB)'!BS89/0.66174</f>
        <v>75.447039816613838</v>
      </c>
      <c r="BT89" s="1317">
        <f>'153-S 2018CEEIOT(RMB)'!BT89/0.66174</f>
        <v>1529565.7662738962</v>
      </c>
      <c r="BU89" s="1317">
        <f>'153-S 2018CEEIOT(RMB)'!BU89/0.66174</f>
        <v>749.49914281759254</v>
      </c>
      <c r="BV89" s="1317">
        <f>'153-S 2018CEEIOT(RMB)'!BV89/0.66174</f>
        <v>464.01440436149471</v>
      </c>
      <c r="BW89" s="1317">
        <f>'153-S 2018CEEIOT(RMB)'!BW89/0.66174</f>
        <v>1270.2497575573054</v>
      </c>
      <c r="BX89" s="1317">
        <f>'153-S 2018CEEIOT(RMB)'!BX89/0.66174</f>
        <v>60453.026228793497</v>
      </c>
      <c r="BY89" s="1317">
        <f>'153-S 2018CEEIOT(RMB)'!BY89/0.66174</f>
        <v>618.47616032749681</v>
      </c>
      <c r="BZ89" s="1317">
        <f>'153-S 2018CEEIOT(RMB)'!BZ89/0.66174</f>
        <v>301.70703476722048</v>
      </c>
      <c r="CA89" s="1317">
        <f>'153-S 2018CEEIOT(RMB)'!CA89/0.66174</f>
        <v>183.00390100514545</v>
      </c>
      <c r="CB89" s="1317">
        <f>'153-S 2018CEEIOT(RMB)'!CB89/0.66174</f>
        <v>0</v>
      </c>
      <c r="CC89" s="1317">
        <f>'153-S 2018CEEIOT(RMB)'!CC89/0.66174</f>
        <v>11444.163420109386</v>
      </c>
      <c r="CD89" s="1317">
        <f>'153-S 2018CEEIOT(RMB)'!CD89/0.66174</f>
        <v>489882.97699537809</v>
      </c>
      <c r="CE89" s="1317">
        <f>'153-S 2018CEEIOT(RMB)'!CE89/0.66174</f>
        <v>3141.9443042788707</v>
      </c>
      <c r="CF89" s="1317">
        <f>'153-S 2018CEEIOT(RMB)'!CF89/0.66174</f>
        <v>300104.261348548</v>
      </c>
      <c r="CG89" s="1317">
        <f>'153-S 2018CEEIOT(RMB)'!CG89/0.66174</f>
        <v>119476.69872659247</v>
      </c>
      <c r="CH89" s="1317">
        <f>'153-S 2018CEEIOT(RMB)'!CH89/0.66174</f>
        <v>19890403.444576509</v>
      </c>
      <c r="CI89" s="1317">
        <f>'153-S 2018CEEIOT(RMB)'!CI89/0.66174</f>
        <v>175207.28730476592</v>
      </c>
      <c r="CJ89" s="1317">
        <f>'153-S 2018CEEIOT(RMB)'!CJ89/0.66174</f>
        <v>96821.623526458148</v>
      </c>
      <c r="CK89" s="1317">
        <f>'153-S 2018CEEIOT(RMB)'!CK89/0.66174</f>
        <v>2969.3344727224739</v>
      </c>
      <c r="CL89" s="1317">
        <f>'153-S 2018CEEIOT(RMB)'!CL89/0.66174</f>
        <v>9546.565994397004</v>
      </c>
      <c r="CM89" s="1317">
        <f>'153-S 2018CEEIOT(RMB)'!CM89/0.66174</f>
        <v>177326.9796798114</v>
      </c>
      <c r="CN89" s="1317">
        <f>'153-S 2018CEEIOT(RMB)'!CN89/0.66174</f>
        <v>19920.323370813225</v>
      </c>
      <c r="CO89" s="1317">
        <f>'153-S 2018CEEIOT(RMB)'!CO89/0.66174</f>
        <v>9572.9130382131661</v>
      </c>
      <c r="CP89" s="1317">
        <f>'153-S 2018CEEIOT(RMB)'!CP89/0.66174</f>
        <v>43124.222395305696</v>
      </c>
      <c r="CQ89" s="1317">
        <f>'153-S 2018CEEIOT(RMB)'!CQ89/0.66174</f>
        <v>1924.3412701162049</v>
      </c>
      <c r="CR89" s="1317">
        <f>'153-S 2018CEEIOT(RMB)'!CR89/0.66174</f>
        <v>9023.2074921960648</v>
      </c>
      <c r="CS89" s="1317">
        <f>'153-S 2018CEEIOT(RMB)'!CS89/0.66174</f>
        <v>2672.5825546241772</v>
      </c>
      <c r="CT89" s="1317">
        <f>'153-S 2018CEEIOT(RMB)'!CT89/0.66174</f>
        <v>109835.43787386658</v>
      </c>
      <c r="CU89" s="1317">
        <f>'153-S 2018CEEIOT(RMB)'!CU89/0.66174</f>
        <v>142202.92541729283</v>
      </c>
      <c r="CV89" s="1317">
        <f>'153-S 2018CEEIOT(RMB)'!CV89/0.66174</f>
        <v>2176.7051108992569</v>
      </c>
      <c r="CW89" s="1317">
        <f>'153-S 2018CEEIOT(RMB)'!CW89/0.66174</f>
        <v>1325.0365906687809</v>
      </c>
      <c r="CX89" s="1317">
        <f>'153-S 2018CEEIOT(RMB)'!CX89/0.66174</f>
        <v>1699733.2858356009</v>
      </c>
      <c r="CY89" s="1317">
        <f>'153-S 2018CEEIOT(RMB)'!CY89/0.66174</f>
        <v>2524.000556420106</v>
      </c>
      <c r="CZ89" s="1317">
        <f>'153-S 2018CEEIOT(RMB)'!CZ89/0.66174</f>
        <v>2396.3602529280242</v>
      </c>
      <c r="DA89" s="1317">
        <f>'153-S 2018CEEIOT(RMB)'!DA89/0.66174</f>
        <v>3386.9728463691981</v>
      </c>
      <c r="DB89" s="1317">
        <f>'153-S 2018CEEIOT(RMB)'!DB89/0.66174</f>
        <v>666231.53709016403</v>
      </c>
      <c r="DC89" s="1317">
        <f>'153-S 2018CEEIOT(RMB)'!DC89/0.66174</f>
        <v>81189.372631730235</v>
      </c>
      <c r="DD89" s="1317">
        <f>'153-S 2018CEEIOT(RMB)'!DD89/0.66174</f>
        <v>16552.412400463898</v>
      </c>
      <c r="DE89" s="1317">
        <f>'153-S 2018CEEIOT(RMB)'!DE89/0.66174</f>
        <v>8822.0799797454674</v>
      </c>
      <c r="DF89" s="1317">
        <f>'153-S 2018CEEIOT(RMB)'!DF89/0.66174</f>
        <v>125739.29248396723</v>
      </c>
      <c r="DG89" s="1317">
        <f>'153-S 2018CEEIOT(RMB)'!DG89/0.66174</f>
        <v>151680.35788145004</v>
      </c>
      <c r="DH89" s="1317">
        <f>'153-S 2018CEEIOT(RMB)'!DH89/0.66174</f>
        <v>24349.536049831677</v>
      </c>
      <c r="DI89" s="1317">
        <f>'153-S 2018CEEIOT(RMB)'!DI89/0.66174</f>
        <v>24609.553533999617</v>
      </c>
      <c r="DJ89" s="1317">
        <f>'153-S 2018CEEIOT(RMB)'!DJ89/0.66174</f>
        <v>10928.467541947684</v>
      </c>
      <c r="DK89" s="1317">
        <f>'153-S 2018CEEIOT(RMB)'!DK89/0.66174</f>
        <v>8231.3627411888665</v>
      </c>
      <c r="DL89" s="1317">
        <f>'153-S 2018CEEIOT(RMB)'!DL89/0.66174</f>
        <v>55720.257983358417</v>
      </c>
      <c r="DM89" s="1317">
        <f>'153-S 2018CEEIOT(RMB)'!DM89/0.66174</f>
        <v>716774.58246538544</v>
      </c>
      <c r="DN89" s="1317">
        <f>'153-S 2018CEEIOT(RMB)'!DN89/0.66174</f>
        <v>1088.9793216110795</v>
      </c>
      <c r="DO89" s="1317">
        <f>'153-S 2018CEEIOT(RMB)'!DO89/0.66174</f>
        <v>8309.130344407864</v>
      </c>
      <c r="DP89" s="1317">
        <f>'153-S 2018CEEIOT(RMB)'!DP89/0.66174</f>
        <v>3111268.8400908341</v>
      </c>
      <c r="DQ89" s="1317">
        <f>'153-S 2018CEEIOT(RMB)'!DQ89/0.66174</f>
        <v>1257484.2717982486</v>
      </c>
      <c r="DR89" s="1317">
        <f>'153-S 2018CEEIOT(RMB)'!DR89/0.66174</f>
        <v>60698.86490589704</v>
      </c>
      <c r="DS89" s="1317">
        <f>'153-S 2018CEEIOT(RMB)'!DS89/0.66174</f>
        <v>254989.1653316092</v>
      </c>
      <c r="DT89" s="1317">
        <f>'153-S 2018CEEIOT(RMB)'!DT89/0.66174</f>
        <v>584770.7767950967</v>
      </c>
      <c r="DU89" s="1317">
        <f>'153-S 2018CEEIOT(RMB)'!DU89/0.66174</f>
        <v>3007441.3092614398</v>
      </c>
      <c r="DV89" s="1317">
        <f>'153-S 2018CEEIOT(RMB)'!DV89/0.66174</f>
        <v>9924.1662884833077</v>
      </c>
      <c r="DW89" s="1317">
        <f>'153-S 2018CEEIOT(RMB)'!DW89/0.66174</f>
        <v>2326.0131917768317</v>
      </c>
      <c r="DX89" s="1317">
        <f>'153-S 2018CEEIOT(RMB)'!DX89/0.66174</f>
        <v>0</v>
      </c>
      <c r="DY89" s="1317">
        <f>'153-S 2018CEEIOT(RMB)'!DY89/0.66174</f>
        <v>1146.3034846799187</v>
      </c>
      <c r="DZ89" s="1317">
        <f>'153-S 2018CEEIOT(RMB)'!DZ89/0.66174</f>
        <v>17.541918354385285</v>
      </c>
      <c r="EA89" s="1317">
        <f>'153-S 2018CEEIOT(RMB)'!EA89/0.66174</f>
        <v>8416.6691582231597</v>
      </c>
      <c r="EB89" s="1317">
        <f>'153-S 2018CEEIOT(RMB)'!EB89/0.66174</f>
        <v>0</v>
      </c>
      <c r="EC89" s="1317">
        <f>'153-S 2018CEEIOT(RMB)'!EC89/0.66174</f>
        <v>2358.4332487422735</v>
      </c>
      <c r="ED89" s="1317">
        <f>'153-S 2018CEEIOT(RMB)'!ED89/0.66174</f>
        <v>23540.507093067477</v>
      </c>
      <c r="EE89" s="1317">
        <f>'153-S 2018CEEIOT(RMB)'!EE89/0.66174</f>
        <v>19168.939939042248</v>
      </c>
      <c r="EF89" s="1317">
        <f>'153-S 2018CEEIOT(RMB)'!EF89/0.66174</f>
        <v>2832.7668184725576</v>
      </c>
      <c r="EG89" s="1317">
        <f>'153-S 2018CEEIOT(RMB)'!EG89/0.66174</f>
        <v>2169.9687764335063</v>
      </c>
      <c r="EH89" s="1317">
        <f>'153-S 2018CEEIOT(RMB)'!EH89/0.66174</f>
        <v>37766.885790624765</v>
      </c>
      <c r="EI89" s="1317">
        <f>'153-S 2018CEEIOT(RMB)'!EI89/0.66174</f>
        <v>6583.7482780575929</v>
      </c>
      <c r="EJ89" s="1317">
        <f>'153-S 2018CEEIOT(RMB)'!EJ89/0.66174</f>
        <v>194439.85250105156</v>
      </c>
      <c r="EK89" s="1317">
        <f>'153-S 2018CEEIOT(RMB)'!EK89/0.66174</f>
        <v>0</v>
      </c>
      <c r="EL89" s="1317">
        <f>'153-S 2018CEEIOT(RMB)'!EL89/0.66174</f>
        <v>0</v>
      </c>
      <c r="EM89" s="1317">
        <f>'153-S 2018CEEIOT(RMB)'!EM89/0.66174</f>
        <v>520.20244318921391</v>
      </c>
      <c r="EN89" s="1317">
        <f>'153-S 2018CEEIOT(RMB)'!EN89/0.66174</f>
        <v>31231.909930006143</v>
      </c>
      <c r="EO89" s="1317">
        <f>'153-S 2018CEEIOT(RMB)'!EO89/0.66174</f>
        <v>88301.940907386932</v>
      </c>
      <c r="EP89" s="1317">
        <f>'153-S 2018CEEIOT(RMB)'!EP89/0.66174</f>
        <v>6185370.8653003955</v>
      </c>
      <c r="EQ89" s="1317">
        <f>'153-S 2018CEEIOT(RMB)'!EQ89/0.66174</f>
        <v>16704.539017576266</v>
      </c>
      <c r="ER89" s="1317">
        <f>'153-S 2018CEEIOT(RMB)'!ER89/0.66174</f>
        <v>328721.53475037758</v>
      </c>
      <c r="ES89" s="1317">
        <f>'153-S 2018CEEIOT(RMB)'!ES89/0.66174</f>
        <v>0</v>
      </c>
      <c r="ET89" s="1317">
        <f>'153-S 2018CEEIOT(RMB)'!ET89/0.66174</f>
        <v>474.08316570836746</v>
      </c>
      <c r="EU89" s="1317">
        <f>'153-S 2018CEEIOT(RMB)'!EU89/0.66174</f>
        <v>9.4995494224921035</v>
      </c>
      <c r="EV89" s="1317">
        <f>'153-S 2018CEEIOT(RMB)'!EV89/0.66174</f>
        <v>1269.3238511216323</v>
      </c>
      <c r="EW89" s="1317">
        <f>'153-S 2018CEEIOT(RMB)'!EW89/0.66174</f>
        <v>26896.714694958911</v>
      </c>
      <c r="EX89" s="1317">
        <f>'153-S 2018CEEIOT(RMB)'!EX89/0.66174</f>
        <v>6997.0662571841967</v>
      </c>
      <c r="EY89" s="1317">
        <f>'153-S 2018CEEIOT(RMB)'!EY89/0.66174</f>
        <v>0</v>
      </c>
      <c r="EZ89" s="1318">
        <f>'153-S 2018CEEIOT(RMB)'!EZ89/0.66174</f>
        <v>734487.46058411628</v>
      </c>
      <c r="FA89" s="1285">
        <f>'153-S 2018CEEIOT(RMB)'!FA89/0.66174</f>
        <v>45475665.853209935</v>
      </c>
      <c r="FB89" s="1259">
        <f>'153-S 2018CEEIOT(RMB)'!FB89/0.66174</f>
        <v>8494685.1414165478</v>
      </c>
      <c r="FC89" s="1259">
        <f>'153-S 2018CEEIOT(RMB)'!FC89/0.66174</f>
        <v>13144743.905970879</v>
      </c>
      <c r="FD89" s="1319">
        <f>'153-S 2018CEEIOT(RMB)'!FD89/0.66174</f>
        <v>21639429.047387425</v>
      </c>
      <c r="FE89" s="1259">
        <f>'153-S 2018CEEIOT(RMB)'!FE89/0.66174</f>
        <v>0</v>
      </c>
      <c r="FF89" s="1319">
        <f>'153-S 2018CEEIOT(RMB)'!FF89/0.66174</f>
        <v>21639429.047387425</v>
      </c>
      <c r="FG89" s="1259">
        <f>'153-S 2018CEEIOT(RMB)'!FG89/0.66174</f>
        <v>39370074.655024655</v>
      </c>
      <c r="FH89" s="1259">
        <f>'153-S 2018CEEIOT(RMB)'!FH89/0.66174</f>
        <v>1056699.8939191732</v>
      </c>
      <c r="FI89" s="1319">
        <f>'153-S 2018CEEIOT(RMB)'!FI89/0.66174</f>
        <v>40426774.548943833</v>
      </c>
      <c r="FJ89" s="1259">
        <f>'153-S 2018CEEIOT(RMB)'!FJ89/0.66174</f>
        <v>21284718.255565565</v>
      </c>
      <c r="FK89" s="1320">
        <f>'153-S 2018CEEIOT(RMB)'!FK89/0.66174</f>
        <v>83350921.851896808</v>
      </c>
      <c r="FL89" s="1321">
        <f>'153-S 2018CEEIOT(RMB)'!FL89/0.66174</f>
        <v>33939329.125968739</v>
      </c>
      <c r="FM89" s="1285">
        <f>'153-S 2018CEEIOT(RMB)'!FM89/0.66174</f>
        <v>94887258.579138055</v>
      </c>
    </row>
    <row r="90" spans="1:169" x14ac:dyDescent="0.25">
      <c r="A90" s="1530"/>
      <c r="B90" s="1281" t="s">
        <v>522</v>
      </c>
      <c r="C90" s="1282" t="s">
        <v>1245</v>
      </c>
      <c r="D90" s="1317">
        <f>'153-S 2018CEEIOT(RMB)'!D90/0.66174</f>
        <v>32624.190813627905</v>
      </c>
      <c r="E90" s="1317">
        <f>'153-S 2018CEEIOT(RMB)'!E90/0.66174</f>
        <v>1682.7624796814168</v>
      </c>
      <c r="F90" s="1317">
        <f>'153-S 2018CEEIOT(RMB)'!F90/0.66174</f>
        <v>3284.8828218559711</v>
      </c>
      <c r="G90" s="1317">
        <f>'153-S 2018CEEIOT(RMB)'!G90/0.66174</f>
        <v>6400.5648252821939</v>
      </c>
      <c r="H90" s="1317">
        <f>'153-S 2018CEEIOT(RMB)'!H90/0.66174</f>
        <v>1621.9022497228802</v>
      </c>
      <c r="I90" s="1317">
        <f>'153-S 2018CEEIOT(RMB)'!I90/0.66174</f>
        <v>28991.586785456519</v>
      </c>
      <c r="J90" s="1317">
        <f>'153-S 2018CEEIOT(RMB)'!J90/0.66174</f>
        <v>4428.9555573910075</v>
      </c>
      <c r="K90" s="1317">
        <f>'153-S 2018CEEIOT(RMB)'!K90/0.66174</f>
        <v>5034.5396463721654</v>
      </c>
      <c r="L90" s="1317">
        <f>'153-S 2018CEEIOT(RMB)'!L90/0.66174</f>
        <v>63078.750209386577</v>
      </c>
      <c r="M90" s="1317">
        <f>'153-S 2018CEEIOT(RMB)'!M90/0.66174</f>
        <v>428797.79833656753</v>
      </c>
      <c r="N90" s="1317">
        <f>'153-S 2018CEEIOT(RMB)'!N90/0.66174</f>
        <v>8060.9217625129731</v>
      </c>
      <c r="O90" s="1317">
        <f>'153-S 2018CEEIOT(RMB)'!O90/0.66174</f>
        <v>15654.097262770907</v>
      </c>
      <c r="P90" s="1317">
        <f>'153-S 2018CEEIOT(RMB)'!P90/0.66174</f>
        <v>3500.7046337728921</v>
      </c>
      <c r="Q90" s="1317">
        <f>'153-S 2018CEEIOT(RMB)'!Q90/0.66174</f>
        <v>71.30092954383565</v>
      </c>
      <c r="R90" s="1317">
        <f>'153-S 2018CEEIOT(RMB)'!R90/0.66174</f>
        <v>1987.5163677052408</v>
      </c>
      <c r="S90" s="1317">
        <f>'153-S 2018CEEIOT(RMB)'!S90/0.66174</f>
        <v>3789.3355531481607</v>
      </c>
      <c r="T90" s="1317">
        <f>'153-S 2018CEEIOT(RMB)'!T90/0.66174</f>
        <v>495.78835294513857</v>
      </c>
      <c r="U90" s="1317">
        <f>'153-S 2018CEEIOT(RMB)'!U90/0.66174</f>
        <v>19973.296138087051</v>
      </c>
      <c r="V90" s="1317">
        <f>'153-S 2018CEEIOT(RMB)'!V90/0.66174</f>
        <v>979.20351213157619</v>
      </c>
      <c r="W90" s="1317">
        <f>'153-S 2018CEEIOT(RMB)'!W90/0.66174</f>
        <v>1355.2315965005271</v>
      </c>
      <c r="X90" s="1317">
        <f>'153-S 2018CEEIOT(RMB)'!X90/0.66174</f>
        <v>1165.7108181193867</v>
      </c>
      <c r="Y90" s="1317">
        <f>'153-S 2018CEEIOT(RMB)'!Y90/0.66174</f>
        <v>17735.548802079913</v>
      </c>
      <c r="Z90" s="1317">
        <f>'153-S 2018CEEIOT(RMB)'!Z90/0.66174</f>
        <v>5628.1992591579638</v>
      </c>
      <c r="AA90" s="1317">
        <f>'153-S 2018CEEIOT(RMB)'!AA90/0.66174</f>
        <v>5191.7282713944869</v>
      </c>
      <c r="AB90" s="1317">
        <f>'153-S 2018CEEIOT(RMB)'!AB90/0.66174</f>
        <v>1150.7680628856515</v>
      </c>
      <c r="AC90" s="1317">
        <f>'153-S 2018CEEIOT(RMB)'!AC90/0.66174</f>
        <v>2588.6542894300751</v>
      </c>
      <c r="AD90" s="1317">
        <f>'153-S 2018CEEIOT(RMB)'!AD90/0.66174</f>
        <v>11829.462123710271</v>
      </c>
      <c r="AE90" s="1317">
        <f>'153-S 2018CEEIOT(RMB)'!AE90/0.66174</f>
        <v>3395.5173540300266</v>
      </c>
      <c r="AF90" s="1317">
        <f>'153-S 2018CEEIOT(RMB)'!AF90/0.66174</f>
        <v>5248.1468578504291</v>
      </c>
      <c r="AG90" s="1317">
        <f>'153-S 2018CEEIOT(RMB)'!AG90/0.66174</f>
        <v>6880.1104232162315</v>
      </c>
      <c r="AH90" s="1317">
        <f>'153-S 2018CEEIOT(RMB)'!AH90/0.66174</f>
        <v>8551.643773140855</v>
      </c>
      <c r="AI90" s="1317">
        <f>'153-S 2018CEEIOT(RMB)'!AI90/0.66174</f>
        <v>23039.694425468519</v>
      </c>
      <c r="AJ90" s="1317">
        <f>'153-S 2018CEEIOT(RMB)'!AJ90/0.66174</f>
        <v>1645.0186798872883</v>
      </c>
      <c r="AK90" s="1317">
        <f>'153-S 2018CEEIOT(RMB)'!AK90/0.66174</f>
        <v>3344.3797315581755</v>
      </c>
      <c r="AL90" s="1317">
        <f>'153-S 2018CEEIOT(RMB)'!AL90/0.66174</f>
        <v>27610.502736604365</v>
      </c>
      <c r="AM90" s="1317">
        <f>'153-S 2018CEEIOT(RMB)'!AM90/0.66174</f>
        <v>53777.132123075433</v>
      </c>
      <c r="AN90" s="1317">
        <f>'153-S 2018CEEIOT(RMB)'!AN90/0.66174</f>
        <v>35861.137789982786</v>
      </c>
      <c r="AO90" s="1317">
        <f>'153-S 2018CEEIOT(RMB)'!AO90/0.66174</f>
        <v>6245.5811835032964</v>
      </c>
      <c r="AP90" s="1317">
        <f>'153-S 2018CEEIOT(RMB)'!AP90/0.66174</f>
        <v>2384.3844378675781</v>
      </c>
      <c r="AQ90" s="1317">
        <f>'153-S 2018CEEIOT(RMB)'!AQ90/0.66174</f>
        <v>538319.52703058056</v>
      </c>
      <c r="AR90" s="1317">
        <f>'153-S 2018CEEIOT(RMB)'!AR90/0.66174</f>
        <v>11037.379285474903</v>
      </c>
      <c r="AS90" s="1317">
        <f>'153-S 2018CEEIOT(RMB)'!AS90/0.66174</f>
        <v>6357.6077633592267</v>
      </c>
      <c r="AT90" s="1317">
        <f>'153-S 2018CEEIOT(RMB)'!AT90/0.66174</f>
        <v>37495.352061411548</v>
      </c>
      <c r="AU90" s="1317">
        <f>'153-S 2018CEEIOT(RMB)'!AU90/0.66174</f>
        <v>16713.210321345519</v>
      </c>
      <c r="AV90" s="1317">
        <f>'153-S 2018CEEIOT(RMB)'!AV90/0.66174</f>
        <v>397.08485399963774</v>
      </c>
      <c r="AW90" s="1317">
        <f>'153-S 2018CEEIOT(RMB)'!AW90/0.66174</f>
        <v>61092.05199110158</v>
      </c>
      <c r="AX90" s="1317">
        <f>'153-S 2018CEEIOT(RMB)'!AX90/0.66174</f>
        <v>30326.108721299388</v>
      </c>
      <c r="AY90" s="1317">
        <f>'153-S 2018CEEIOT(RMB)'!AY90/0.66174</f>
        <v>31443.575283095182</v>
      </c>
      <c r="AZ90" s="1317">
        <f>'153-S 2018CEEIOT(RMB)'!AZ90/0.66174</f>
        <v>2023.8997502075385</v>
      </c>
      <c r="BA90" s="1317">
        <f>'153-S 2018CEEIOT(RMB)'!BA90/0.66174</f>
        <v>23931.525746442974</v>
      </c>
      <c r="BB90" s="1317">
        <f>'153-S 2018CEEIOT(RMB)'!BB90/0.66174</f>
        <v>1597.2496375097621</v>
      </c>
      <c r="BC90" s="1317">
        <f>'153-S 2018CEEIOT(RMB)'!BC90/0.66174</f>
        <v>15313.766301414104</v>
      </c>
      <c r="BD90" s="1317">
        <f>'153-S 2018CEEIOT(RMB)'!BD90/0.66174</f>
        <v>74621.115123831129</v>
      </c>
      <c r="BE90" s="1317">
        <f>'153-S 2018CEEIOT(RMB)'!BE90/0.66174</f>
        <v>357602.47196584963</v>
      </c>
      <c r="BF90" s="1317">
        <f>'153-S 2018CEEIOT(RMB)'!BF90/0.66174</f>
        <v>12577.369655673123</v>
      </c>
      <c r="BG90" s="1317">
        <f>'153-S 2018CEEIOT(RMB)'!BG90/0.66174</f>
        <v>5785.5993266548658</v>
      </c>
      <c r="BH90" s="1317">
        <f>'153-S 2018CEEIOT(RMB)'!BH90/0.66174</f>
        <v>102389.12719045766</v>
      </c>
      <c r="BI90" s="1317">
        <f>'153-S 2018CEEIOT(RMB)'!BI90/0.66174</f>
        <v>21939.008785222191</v>
      </c>
      <c r="BJ90" s="1317">
        <f>'153-S 2018CEEIOT(RMB)'!BJ90/0.66174</f>
        <v>7064.0261346828656</v>
      </c>
      <c r="BK90" s="1317">
        <f>'153-S 2018CEEIOT(RMB)'!BK90/0.66174</f>
        <v>45802.646626105299</v>
      </c>
      <c r="BL90" s="1317">
        <f>'153-S 2018CEEIOT(RMB)'!BL90/0.66174</f>
        <v>3655.2304424179015</v>
      </c>
      <c r="BM90" s="1317">
        <f>'153-S 2018CEEIOT(RMB)'!BM90/0.66174</f>
        <v>120384.71529029992</v>
      </c>
      <c r="BN90" s="1317">
        <f>'153-S 2018CEEIOT(RMB)'!BN90/0.66174</f>
        <v>17512.692708239931</v>
      </c>
      <c r="BO90" s="1317">
        <f>'153-S 2018CEEIOT(RMB)'!BO90/0.66174</f>
        <v>15775.076733478903</v>
      </c>
      <c r="BP90" s="1317">
        <f>'153-S 2018CEEIOT(RMB)'!BP90/0.66174</f>
        <v>14505.392450296753</v>
      </c>
      <c r="BQ90" s="1317">
        <f>'153-S 2018CEEIOT(RMB)'!BQ90/0.66174</f>
        <v>267996.45602022734</v>
      </c>
      <c r="BR90" s="1317">
        <f>'153-S 2018CEEIOT(RMB)'!BR90/0.66174</f>
        <v>1564123.9713238198</v>
      </c>
      <c r="BS90" s="1317">
        <f>'153-S 2018CEEIOT(RMB)'!BS90/0.66174</f>
        <v>943289.43127802014</v>
      </c>
      <c r="BT90" s="1317">
        <f>'153-S 2018CEEIOT(RMB)'!BT90/0.66174</f>
        <v>3703138.1539990846</v>
      </c>
      <c r="BU90" s="1317">
        <f>'153-S 2018CEEIOT(RMB)'!BU90/0.66174</f>
        <v>5731030.9219147684</v>
      </c>
      <c r="BV90" s="1317">
        <f>'153-S 2018CEEIOT(RMB)'!BV90/0.66174</f>
        <v>4338722.3335653497</v>
      </c>
      <c r="BW90" s="1317">
        <f>'153-S 2018CEEIOT(RMB)'!BW90/0.66174</f>
        <v>203676.06890857924</v>
      </c>
      <c r="BX90" s="1317">
        <f>'153-S 2018CEEIOT(RMB)'!BX90/0.66174</f>
        <v>2098214.380520409</v>
      </c>
      <c r="BY90" s="1317">
        <f>'153-S 2018CEEIOT(RMB)'!BY90/0.66174</f>
        <v>3910701.8389553446</v>
      </c>
      <c r="BZ90" s="1317">
        <f>'153-S 2018CEEIOT(RMB)'!BZ90/0.66174</f>
        <v>1220111.1697251059</v>
      </c>
      <c r="CA90" s="1317">
        <f>'153-S 2018CEEIOT(RMB)'!CA90/0.66174</f>
        <v>175206.98521121661</v>
      </c>
      <c r="CB90" s="1317">
        <f>'153-S 2018CEEIOT(RMB)'!CB90/0.66174</f>
        <v>725269.32536658936</v>
      </c>
      <c r="CC90" s="1317">
        <f>'153-S 2018CEEIOT(RMB)'!CC90/0.66174</f>
        <v>3510738.7370884693</v>
      </c>
      <c r="CD90" s="1317">
        <f>'153-S 2018CEEIOT(RMB)'!CD90/0.66174</f>
        <v>1527361.8936514927</v>
      </c>
      <c r="CE90" s="1317">
        <f>'153-S 2018CEEIOT(RMB)'!CE90/0.66174</f>
        <v>2072444.2846883913</v>
      </c>
      <c r="CF90" s="1317">
        <f>'153-S 2018CEEIOT(RMB)'!CF90/0.66174</f>
        <v>1659788.7962232972</v>
      </c>
      <c r="CG90" s="1317">
        <f>'153-S 2018CEEIOT(RMB)'!CG90/0.66174</f>
        <v>2194187.1307782354</v>
      </c>
      <c r="CH90" s="1317">
        <f>'153-S 2018CEEIOT(RMB)'!CH90/0.66174</f>
        <v>1141731.5754803768</v>
      </c>
      <c r="CI90" s="1317">
        <f>'153-S 2018CEEIOT(RMB)'!CI90/0.66174</f>
        <v>6424924.260781371</v>
      </c>
      <c r="CJ90" s="1317">
        <f>'153-S 2018CEEIOT(RMB)'!CJ90/0.66174</f>
        <v>1231781.0777943905</v>
      </c>
      <c r="CK90" s="1317">
        <f>'153-S 2018CEEIOT(RMB)'!CK90/0.66174</f>
        <v>22915.559028259086</v>
      </c>
      <c r="CL90" s="1317">
        <f>'153-S 2018CEEIOT(RMB)'!CL90/0.66174</f>
        <v>4652.8770976523474</v>
      </c>
      <c r="CM90" s="1317">
        <f>'153-S 2018CEEIOT(RMB)'!CM90/0.66174</f>
        <v>9676151.6035056431</v>
      </c>
      <c r="CN90" s="1317">
        <f>'153-S 2018CEEIOT(RMB)'!CN90/0.66174</f>
        <v>256482.56981273627</v>
      </c>
      <c r="CO90" s="1317">
        <f>'153-S 2018CEEIOT(RMB)'!CO90/0.66174</f>
        <v>118412.20665057596</v>
      </c>
      <c r="CP90" s="1317">
        <f>'153-S 2018CEEIOT(RMB)'!CP90/0.66174</f>
        <v>619398.8631298726</v>
      </c>
      <c r="CQ90" s="1317">
        <f>'153-S 2018CEEIOT(RMB)'!CQ90/0.66174</f>
        <v>34559.566461288829</v>
      </c>
      <c r="CR90" s="1317">
        <f>'153-S 2018CEEIOT(RMB)'!CR90/0.66174</f>
        <v>16420.253989505254</v>
      </c>
      <c r="CS90" s="1317">
        <f>'153-S 2018CEEIOT(RMB)'!CS90/0.66174</f>
        <v>161951.77938292723</v>
      </c>
      <c r="CT90" s="1317">
        <f>'153-S 2018CEEIOT(RMB)'!CT90/0.66174</f>
        <v>10209.202577976734</v>
      </c>
      <c r="CU90" s="1317">
        <f>'153-S 2018CEEIOT(RMB)'!CU90/0.66174</f>
        <v>746660.98997917364</v>
      </c>
      <c r="CV90" s="1317">
        <f>'153-S 2018CEEIOT(RMB)'!CV90/0.66174</f>
        <v>86336.26791204905</v>
      </c>
      <c r="CW90" s="1317">
        <f>'153-S 2018CEEIOT(RMB)'!CW90/0.66174</f>
        <v>27309.276578139579</v>
      </c>
      <c r="CX90" s="1317">
        <f>'153-S 2018CEEIOT(RMB)'!CX90/0.66174</f>
        <v>529400.33002055821</v>
      </c>
      <c r="CY90" s="1317">
        <f>'153-S 2018CEEIOT(RMB)'!CY90/0.66174</f>
        <v>687410.73199570342</v>
      </c>
      <c r="CZ90" s="1317">
        <f>'153-S 2018CEEIOT(RMB)'!CZ90/0.66174</f>
        <v>8593.9308010968325</v>
      </c>
      <c r="DA90" s="1317">
        <f>'153-S 2018CEEIOT(RMB)'!DA90/0.66174</f>
        <v>25013.485560675508</v>
      </c>
      <c r="DB90" s="1317">
        <f>'153-S 2018CEEIOT(RMB)'!DB90/0.66174</f>
        <v>108215.169718948</v>
      </c>
      <c r="DC90" s="1317">
        <f>'153-S 2018CEEIOT(RMB)'!DC90/0.66174</f>
        <v>13187.490008490191</v>
      </c>
      <c r="DD90" s="1317">
        <f>'153-S 2018CEEIOT(RMB)'!DD90/0.66174</f>
        <v>9729.0974386716753</v>
      </c>
      <c r="DE90" s="1317">
        <f>'153-S 2018CEEIOT(RMB)'!DE90/0.66174</f>
        <v>5185.3997869393834</v>
      </c>
      <c r="DF90" s="1317">
        <f>'153-S 2018CEEIOT(RMB)'!DF90/0.66174</f>
        <v>907.78413547384912</v>
      </c>
      <c r="DG90" s="1317">
        <f>'153-S 2018CEEIOT(RMB)'!DG90/0.66174</f>
        <v>393.99193165161319</v>
      </c>
      <c r="DH90" s="1317">
        <f>'153-S 2018CEEIOT(RMB)'!DH90/0.66174</f>
        <v>26.467170869426578</v>
      </c>
      <c r="DI90" s="1317">
        <f>'153-S 2018CEEIOT(RMB)'!DI90/0.66174</f>
        <v>498.01809523002078</v>
      </c>
      <c r="DJ90" s="1317">
        <f>'153-S 2018CEEIOT(RMB)'!DJ90/0.66174</f>
        <v>2168.531544679845</v>
      </c>
      <c r="DK90" s="1317">
        <f>'153-S 2018CEEIOT(RMB)'!DK90/0.66174</f>
        <v>1633.3460928035272</v>
      </c>
      <c r="DL90" s="1317">
        <f>'153-S 2018CEEIOT(RMB)'!DL90/0.66174</f>
        <v>10495.845739443346</v>
      </c>
      <c r="DM90" s="1317">
        <f>'153-S 2018CEEIOT(RMB)'!DM90/0.66174</f>
        <v>2860.7398056875245</v>
      </c>
      <c r="DN90" s="1317">
        <f>'153-S 2018CEEIOT(RMB)'!DN90/0.66174</f>
        <v>25.47478631519451</v>
      </c>
      <c r="DO90" s="1317">
        <f>'153-S 2018CEEIOT(RMB)'!DO90/0.66174</f>
        <v>1992.486130579166</v>
      </c>
      <c r="DP90" s="1317">
        <f>'153-S 2018CEEIOT(RMB)'!DP90/0.66174</f>
        <v>1224.6081996875694</v>
      </c>
      <c r="DQ90" s="1317">
        <f>'153-S 2018CEEIOT(RMB)'!DQ90/0.66174</f>
        <v>845350.84253205056</v>
      </c>
      <c r="DR90" s="1317">
        <f>'153-S 2018CEEIOT(RMB)'!DR90/0.66174</f>
        <v>0</v>
      </c>
      <c r="DS90" s="1317">
        <f>'153-S 2018CEEIOT(RMB)'!DS90/0.66174</f>
        <v>27.437853559643848</v>
      </c>
      <c r="DT90" s="1317">
        <f>'153-S 2018CEEIOT(RMB)'!DT90/0.66174</f>
        <v>180673.00227651134</v>
      </c>
      <c r="DU90" s="1317">
        <f>'153-S 2018CEEIOT(RMB)'!DU90/0.66174</f>
        <v>0</v>
      </c>
      <c r="DV90" s="1317">
        <f>'153-S 2018CEEIOT(RMB)'!DV90/0.66174</f>
        <v>17035.925097083989</v>
      </c>
      <c r="DW90" s="1317">
        <f>'153-S 2018CEEIOT(RMB)'!DW90/0.66174</f>
        <v>2461.1500220667458</v>
      </c>
      <c r="DX90" s="1317">
        <f>'153-S 2018CEEIOT(RMB)'!DX90/0.66174</f>
        <v>6921.3842474342955</v>
      </c>
      <c r="DY90" s="1317">
        <f>'153-S 2018CEEIOT(RMB)'!DY90/0.66174</f>
        <v>706.00666809961547</v>
      </c>
      <c r="DZ90" s="1317">
        <f>'153-S 2018CEEIOT(RMB)'!DZ90/0.66174</f>
        <v>11908.376681396358</v>
      </c>
      <c r="EA90" s="1317">
        <f>'153-S 2018CEEIOT(RMB)'!EA90/0.66174</f>
        <v>678.04177460987273</v>
      </c>
      <c r="EB90" s="1317">
        <f>'153-S 2018CEEIOT(RMB)'!EB90/0.66174</f>
        <v>6534.6966678538511</v>
      </c>
      <c r="EC90" s="1317">
        <f>'153-S 2018CEEIOT(RMB)'!EC90/0.66174</f>
        <v>752.13260979904089</v>
      </c>
      <c r="ED90" s="1317">
        <f>'153-S 2018CEEIOT(RMB)'!ED90/0.66174</f>
        <v>183.94991506678633</v>
      </c>
      <c r="EE90" s="1317">
        <f>'153-S 2018CEEIOT(RMB)'!EE90/0.66174</f>
        <v>742.62556558220649</v>
      </c>
      <c r="EF90" s="1317">
        <f>'153-S 2018CEEIOT(RMB)'!EF90/0.66174</f>
        <v>3510.072445725601</v>
      </c>
      <c r="EG90" s="1317">
        <f>'153-S 2018CEEIOT(RMB)'!EG90/0.66174</f>
        <v>163.25821319542939</v>
      </c>
      <c r="EH90" s="1317">
        <f>'153-S 2018CEEIOT(RMB)'!EH90/0.66174</f>
        <v>6730.5483689688781</v>
      </c>
      <c r="EI90" s="1317">
        <f>'153-S 2018CEEIOT(RMB)'!EI90/0.66174</f>
        <v>65112.751972831407</v>
      </c>
      <c r="EJ90" s="1317">
        <f>'153-S 2018CEEIOT(RMB)'!EJ90/0.66174</f>
        <v>7665.807583022488</v>
      </c>
      <c r="EK90" s="1317">
        <f>'153-S 2018CEEIOT(RMB)'!EK90/0.66174</f>
        <v>8590.8731282716471</v>
      </c>
      <c r="EL90" s="1317">
        <f>'153-S 2018CEEIOT(RMB)'!EL90/0.66174</f>
        <v>4919.113271285315</v>
      </c>
      <c r="EM90" s="1317">
        <f>'153-S 2018CEEIOT(RMB)'!EM90/0.66174</f>
        <v>704.44193709870444</v>
      </c>
      <c r="EN90" s="1317">
        <f>'153-S 2018CEEIOT(RMB)'!EN90/0.66174</f>
        <v>926.12309589732911</v>
      </c>
      <c r="EO90" s="1317">
        <f>'153-S 2018CEEIOT(RMB)'!EO90/0.66174</f>
        <v>1465.1459706268695</v>
      </c>
      <c r="EP90" s="1317">
        <f>'153-S 2018CEEIOT(RMB)'!EP90/0.66174</f>
        <v>1473.1901337214822</v>
      </c>
      <c r="EQ90" s="1317">
        <f>'153-S 2018CEEIOT(RMB)'!EQ90/0.66174</f>
        <v>1453.2997224940959</v>
      </c>
      <c r="ER90" s="1317">
        <f>'153-S 2018CEEIOT(RMB)'!ER90/0.66174</f>
        <v>587906.55707067146</v>
      </c>
      <c r="ES90" s="1317">
        <f>'153-S 2018CEEIOT(RMB)'!ES90/0.66174</f>
        <v>4380.6952071594069</v>
      </c>
      <c r="ET90" s="1317">
        <f>'153-S 2018CEEIOT(RMB)'!ET90/0.66174</f>
        <v>204.71277729879699</v>
      </c>
      <c r="EU90" s="1317">
        <f>'153-S 2018CEEIOT(RMB)'!EU90/0.66174</f>
        <v>316.30937668238539</v>
      </c>
      <c r="EV90" s="1317">
        <f>'153-S 2018CEEIOT(RMB)'!EV90/0.66174</f>
        <v>306.70531236999636</v>
      </c>
      <c r="EW90" s="1317">
        <f>'153-S 2018CEEIOT(RMB)'!EW90/0.66174</f>
        <v>593.60066283711797</v>
      </c>
      <c r="EX90" s="1317">
        <f>'153-S 2018CEEIOT(RMB)'!EX90/0.66174</f>
        <v>1376.3938025964446</v>
      </c>
      <c r="EY90" s="1317">
        <f>'153-S 2018CEEIOT(RMB)'!EY90/0.66174</f>
        <v>217.70122772209854</v>
      </c>
      <c r="EZ90" s="1318">
        <f>'153-S 2018CEEIOT(RMB)'!EZ90/0.66174</f>
        <v>545587.65235830413</v>
      </c>
      <c r="FA90" s="1285">
        <f>'153-S 2018CEEIOT(RMB)'!FA90/0.66174</f>
        <v>62583192.726051576</v>
      </c>
      <c r="FB90" s="1259">
        <f>'153-S 2018CEEIOT(RMB)'!FB90/0.66174</f>
        <v>0</v>
      </c>
      <c r="FC90" s="1259">
        <f>'153-S 2018CEEIOT(RMB)'!FC90/0.66174</f>
        <v>0</v>
      </c>
      <c r="FD90" s="1319">
        <f>'153-S 2018CEEIOT(RMB)'!FD90/0.66174</f>
        <v>0</v>
      </c>
      <c r="FE90" s="1259">
        <f>'153-S 2018CEEIOT(RMB)'!FE90/0.66174</f>
        <v>0</v>
      </c>
      <c r="FF90" s="1319">
        <f>'153-S 2018CEEIOT(RMB)'!FF90/0.66174</f>
        <v>0</v>
      </c>
      <c r="FG90" s="1259">
        <f>'153-S 2018CEEIOT(RMB)'!FG90/0.66174</f>
        <v>29679051.355651945</v>
      </c>
      <c r="FH90" s="1259">
        <f>'153-S 2018CEEIOT(RMB)'!FH90/0.66174</f>
        <v>788689.10473092401</v>
      </c>
      <c r="FI90" s="1319">
        <f>'153-S 2018CEEIOT(RMB)'!FI90/0.66174</f>
        <v>30467740.460382871</v>
      </c>
      <c r="FJ90" s="1259">
        <f>'153-S 2018CEEIOT(RMB)'!FJ90/0.66174</f>
        <v>17546541.331536196</v>
      </c>
      <c r="FK90" s="1320">
        <f>'153-S 2018CEEIOT(RMB)'!FK90/0.66174</f>
        <v>48014281.791919068</v>
      </c>
      <c r="FL90" s="1321">
        <f>'153-S 2018CEEIOT(RMB)'!FL90/0.66174</f>
        <v>5506296.6709568696</v>
      </c>
      <c r="FM90" s="1285">
        <f>'153-S 2018CEEIOT(RMB)'!FM90/0.66174</f>
        <v>105091177.84701379</v>
      </c>
    </row>
    <row r="91" spans="1:169" x14ac:dyDescent="0.25">
      <c r="A91" s="1530"/>
      <c r="B91" s="1281" t="s">
        <v>687</v>
      </c>
      <c r="C91" s="1282" t="s">
        <v>1246</v>
      </c>
      <c r="D91" s="1317">
        <f>'153-S 2018CEEIOT(RMB)'!D91/0.66174</f>
        <v>40488.460509570286</v>
      </c>
      <c r="E91" s="1317">
        <f>'153-S 2018CEEIOT(RMB)'!E91/0.66174</f>
        <v>1614.7943001533906</v>
      </c>
      <c r="F91" s="1317">
        <f>'153-S 2018CEEIOT(RMB)'!F91/0.66174</f>
        <v>13681.083401423521</v>
      </c>
      <c r="G91" s="1317">
        <f>'153-S 2018CEEIOT(RMB)'!G91/0.66174</f>
        <v>26494.949398900793</v>
      </c>
      <c r="H91" s="1317">
        <f>'153-S 2018CEEIOT(RMB)'!H91/0.66174</f>
        <v>2980.5643818387048</v>
      </c>
      <c r="I91" s="1317">
        <f>'153-S 2018CEEIOT(RMB)'!I91/0.66174</f>
        <v>367909.11876308121</v>
      </c>
      <c r="J91" s="1317">
        <f>'153-S 2018CEEIOT(RMB)'!J91/0.66174</f>
        <v>41055.54104049781</v>
      </c>
      <c r="K91" s="1317">
        <f>'153-S 2018CEEIOT(RMB)'!K91/0.66174</f>
        <v>39649.750139167532</v>
      </c>
      <c r="L91" s="1317">
        <f>'153-S 2018CEEIOT(RMB)'!L91/0.66174</f>
        <v>562254.51274392789</v>
      </c>
      <c r="M91" s="1317">
        <f>'153-S 2018CEEIOT(RMB)'!M91/0.66174</f>
        <v>544073.62852081226</v>
      </c>
      <c r="N91" s="1317">
        <f>'153-S 2018CEEIOT(RMB)'!N91/0.66174</f>
        <v>22632.687566194254</v>
      </c>
      <c r="O91" s="1317">
        <f>'153-S 2018CEEIOT(RMB)'!O91/0.66174</f>
        <v>10424.889188103016</v>
      </c>
      <c r="P91" s="1317">
        <f>'153-S 2018CEEIOT(RMB)'!P91/0.66174</f>
        <v>8370.441315877446</v>
      </c>
      <c r="Q91" s="1317">
        <f>'153-S 2018CEEIOT(RMB)'!Q91/0.66174</f>
        <v>15927.311093399076</v>
      </c>
      <c r="R91" s="1317">
        <f>'153-S 2018CEEIOT(RMB)'!R91/0.66174</f>
        <v>3865.6941739403023</v>
      </c>
      <c r="S91" s="1317">
        <f>'153-S 2018CEEIOT(RMB)'!S91/0.66174</f>
        <v>18370.693285857349</v>
      </c>
      <c r="T91" s="1317">
        <f>'153-S 2018CEEIOT(RMB)'!T91/0.66174</f>
        <v>7803.0374341202114</v>
      </c>
      <c r="U91" s="1317">
        <f>'153-S 2018CEEIOT(RMB)'!U91/0.66174</f>
        <v>86084.528497339066</v>
      </c>
      <c r="V91" s="1317">
        <f>'153-S 2018CEEIOT(RMB)'!V91/0.66174</f>
        <v>2583.5893492166119</v>
      </c>
      <c r="W91" s="1317">
        <f>'153-S 2018CEEIOT(RMB)'!W91/0.66174</f>
        <v>4145.940264030075</v>
      </c>
      <c r="X91" s="1317">
        <f>'153-S 2018CEEIOT(RMB)'!X91/0.66174</f>
        <v>1346.4476270246078</v>
      </c>
      <c r="Y91" s="1317">
        <f>'153-S 2018CEEIOT(RMB)'!Y91/0.66174</f>
        <v>16780.849191925423</v>
      </c>
      <c r="Z91" s="1317">
        <f>'153-S 2018CEEIOT(RMB)'!Z91/0.66174</f>
        <v>4465.1318872652782</v>
      </c>
      <c r="AA91" s="1317">
        <f>'153-S 2018CEEIOT(RMB)'!AA91/0.66174</f>
        <v>10395.439222662697</v>
      </c>
      <c r="AB91" s="1317">
        <f>'153-S 2018CEEIOT(RMB)'!AB91/0.66174</f>
        <v>746.05229764316357</v>
      </c>
      <c r="AC91" s="1317">
        <f>'153-S 2018CEEIOT(RMB)'!AC91/0.66174</f>
        <v>9400.4616270517272</v>
      </c>
      <c r="AD91" s="1317">
        <f>'153-S 2018CEEIOT(RMB)'!AD91/0.66174</f>
        <v>69817.141193677046</v>
      </c>
      <c r="AE91" s="1317">
        <f>'153-S 2018CEEIOT(RMB)'!AE91/0.66174</f>
        <v>8499.7427200932598</v>
      </c>
      <c r="AF91" s="1317">
        <f>'153-S 2018CEEIOT(RMB)'!AF91/0.66174</f>
        <v>1663.3751438333893</v>
      </c>
      <c r="AG91" s="1317">
        <f>'153-S 2018CEEIOT(RMB)'!AG91/0.66174</f>
        <v>1332.7051115226814</v>
      </c>
      <c r="AH91" s="1317">
        <f>'153-S 2018CEEIOT(RMB)'!AH91/0.66174</f>
        <v>27903.188037828226</v>
      </c>
      <c r="AI91" s="1317">
        <f>'153-S 2018CEEIOT(RMB)'!AI91/0.66174</f>
        <v>11609.950530009157</v>
      </c>
      <c r="AJ91" s="1317">
        <f>'153-S 2018CEEIOT(RMB)'!AJ91/0.66174</f>
        <v>3540.383608085267</v>
      </c>
      <c r="AK91" s="1317">
        <f>'153-S 2018CEEIOT(RMB)'!AK91/0.66174</f>
        <v>3179.5723030293329</v>
      </c>
      <c r="AL91" s="1317">
        <f>'153-S 2018CEEIOT(RMB)'!AL91/0.66174</f>
        <v>27982.153499053056</v>
      </c>
      <c r="AM91" s="1317">
        <f>'153-S 2018CEEIOT(RMB)'!AM91/0.66174</f>
        <v>16781.24878670742</v>
      </c>
      <c r="AN91" s="1317">
        <f>'153-S 2018CEEIOT(RMB)'!AN91/0.66174</f>
        <v>60680.253304425947</v>
      </c>
      <c r="AO91" s="1317">
        <f>'153-S 2018CEEIOT(RMB)'!AO91/0.66174</f>
        <v>4521.5968585030214</v>
      </c>
      <c r="AP91" s="1317">
        <f>'153-S 2018CEEIOT(RMB)'!AP91/0.66174</f>
        <v>2025.9864420580745</v>
      </c>
      <c r="AQ91" s="1317">
        <f>'153-S 2018CEEIOT(RMB)'!AQ91/0.66174</f>
        <v>444114.82632817194</v>
      </c>
      <c r="AR91" s="1317">
        <f>'153-S 2018CEEIOT(RMB)'!AR91/0.66174</f>
        <v>37824.928604653731</v>
      </c>
      <c r="AS91" s="1317">
        <f>'153-S 2018CEEIOT(RMB)'!AS91/0.66174</f>
        <v>12839.417087045511</v>
      </c>
      <c r="AT91" s="1317">
        <f>'153-S 2018CEEIOT(RMB)'!AT91/0.66174</f>
        <v>56063.694635445187</v>
      </c>
      <c r="AU91" s="1317">
        <f>'153-S 2018CEEIOT(RMB)'!AU91/0.66174</f>
        <v>18308.790938678176</v>
      </c>
      <c r="AV91" s="1317">
        <f>'153-S 2018CEEIOT(RMB)'!AV91/0.66174</f>
        <v>399.82715588195168</v>
      </c>
      <c r="AW91" s="1317">
        <f>'153-S 2018CEEIOT(RMB)'!AW91/0.66174</f>
        <v>28474.634245655077</v>
      </c>
      <c r="AX91" s="1317">
        <f>'153-S 2018CEEIOT(RMB)'!AX91/0.66174</f>
        <v>48359.622553594112</v>
      </c>
      <c r="AY91" s="1317">
        <f>'153-S 2018CEEIOT(RMB)'!AY91/0.66174</f>
        <v>161391.56565093633</v>
      </c>
      <c r="AZ91" s="1317">
        <f>'153-S 2018CEEIOT(RMB)'!AZ91/0.66174</f>
        <v>4012.3570395223965</v>
      </c>
      <c r="BA91" s="1317">
        <f>'153-S 2018CEEIOT(RMB)'!BA91/0.66174</f>
        <v>23705.30645398323</v>
      </c>
      <c r="BB91" s="1317">
        <f>'153-S 2018CEEIOT(RMB)'!BB91/0.66174</f>
        <v>18105.416844352596</v>
      </c>
      <c r="BC91" s="1317">
        <f>'153-S 2018CEEIOT(RMB)'!BC91/0.66174</f>
        <v>20878.450656568697</v>
      </c>
      <c r="BD91" s="1317">
        <f>'153-S 2018CEEIOT(RMB)'!BD91/0.66174</f>
        <v>616149.78461734566</v>
      </c>
      <c r="BE91" s="1317">
        <f>'153-S 2018CEEIOT(RMB)'!BE91/0.66174</f>
        <v>109955.44234830092</v>
      </c>
      <c r="BF91" s="1317">
        <f>'153-S 2018CEEIOT(RMB)'!BF91/0.66174</f>
        <v>331818.04857530183</v>
      </c>
      <c r="BG91" s="1317">
        <f>'153-S 2018CEEIOT(RMB)'!BG91/0.66174</f>
        <v>14445.446092928367</v>
      </c>
      <c r="BH91" s="1317">
        <f>'153-S 2018CEEIOT(RMB)'!BH91/0.66174</f>
        <v>237107.7825644486</v>
      </c>
      <c r="BI91" s="1317">
        <f>'153-S 2018CEEIOT(RMB)'!BI91/0.66174</f>
        <v>68469.707273668668</v>
      </c>
      <c r="BJ91" s="1317">
        <f>'153-S 2018CEEIOT(RMB)'!BJ91/0.66174</f>
        <v>2498.0256329862727</v>
      </c>
      <c r="BK91" s="1317">
        <f>'153-S 2018CEEIOT(RMB)'!BK91/0.66174</f>
        <v>48174.937736061685</v>
      </c>
      <c r="BL91" s="1317">
        <f>'153-S 2018CEEIOT(RMB)'!BL91/0.66174</f>
        <v>33420.956469265482</v>
      </c>
      <c r="BM91" s="1317">
        <f>'153-S 2018CEEIOT(RMB)'!BM91/0.66174</f>
        <v>172895.90320000399</v>
      </c>
      <c r="BN91" s="1317">
        <f>'153-S 2018CEEIOT(RMB)'!BN91/0.66174</f>
        <v>56473.576645967354</v>
      </c>
      <c r="BO91" s="1317">
        <f>'153-S 2018CEEIOT(RMB)'!BO91/0.66174</f>
        <v>58141.632358392868</v>
      </c>
      <c r="BP91" s="1317">
        <f>'153-S 2018CEEIOT(RMB)'!BP91/0.66174</f>
        <v>30798.508958909606</v>
      </c>
      <c r="BQ91" s="1317">
        <f>'153-S 2018CEEIOT(RMB)'!BQ91/0.66174</f>
        <v>733678.14968393638</v>
      </c>
      <c r="BR91" s="1317">
        <f>'153-S 2018CEEIOT(RMB)'!BR91/0.66174</f>
        <v>265091.57691321144</v>
      </c>
      <c r="BS91" s="1317">
        <f>'153-S 2018CEEIOT(RMB)'!BS91/0.66174</f>
        <v>3434755.5960309226</v>
      </c>
      <c r="BT91" s="1317">
        <f>'153-S 2018CEEIOT(RMB)'!BT91/0.66174</f>
        <v>2855549.6079036808</v>
      </c>
      <c r="BU91" s="1317">
        <f>'153-S 2018CEEIOT(RMB)'!BU91/0.66174</f>
        <v>650461.64813804044</v>
      </c>
      <c r="BV91" s="1317">
        <f>'153-S 2018CEEIOT(RMB)'!BV91/0.66174</f>
        <v>4135978.1904516774</v>
      </c>
      <c r="BW91" s="1317">
        <f>'153-S 2018CEEIOT(RMB)'!BW91/0.66174</f>
        <v>556812.62623252138</v>
      </c>
      <c r="BX91" s="1317">
        <f>'153-S 2018CEEIOT(RMB)'!BX91/0.66174</f>
        <v>4674037.9211858809</v>
      </c>
      <c r="BY91" s="1317">
        <f>'153-S 2018CEEIOT(RMB)'!BY91/0.66174</f>
        <v>2789864.6456644172</v>
      </c>
      <c r="BZ91" s="1317">
        <f>'153-S 2018CEEIOT(RMB)'!BZ91/0.66174</f>
        <v>939276.75708662358</v>
      </c>
      <c r="CA91" s="1317">
        <f>'153-S 2018CEEIOT(RMB)'!CA91/0.66174</f>
        <v>95549.367368684296</v>
      </c>
      <c r="CB91" s="1317">
        <f>'153-S 2018CEEIOT(RMB)'!CB91/0.66174</f>
        <v>637455.98685017391</v>
      </c>
      <c r="CC91" s="1317">
        <f>'153-S 2018CEEIOT(RMB)'!CC91/0.66174</f>
        <v>2072361.1039071146</v>
      </c>
      <c r="CD91" s="1317">
        <f>'153-S 2018CEEIOT(RMB)'!CD91/0.66174</f>
        <v>1409806.7074265128</v>
      </c>
      <c r="CE91" s="1317">
        <f>'153-S 2018CEEIOT(RMB)'!CE91/0.66174</f>
        <v>2046707.6904263622</v>
      </c>
      <c r="CF91" s="1317">
        <f>'153-S 2018CEEIOT(RMB)'!CF91/0.66174</f>
        <v>3135247.1850029654</v>
      </c>
      <c r="CG91" s="1317">
        <f>'153-S 2018CEEIOT(RMB)'!CG91/0.66174</f>
        <v>1592662.9406764728</v>
      </c>
      <c r="CH91" s="1317">
        <f>'153-S 2018CEEIOT(RMB)'!CH91/0.66174</f>
        <v>1094747.8847405736</v>
      </c>
      <c r="CI91" s="1317">
        <f>'153-S 2018CEEIOT(RMB)'!CI91/0.66174</f>
        <v>4014599.0811999296</v>
      </c>
      <c r="CJ91" s="1317">
        <f>'153-S 2018CEEIOT(RMB)'!CJ91/0.66174</f>
        <v>47291693.563955605</v>
      </c>
      <c r="CK91" s="1317">
        <f>'153-S 2018CEEIOT(RMB)'!CK91/0.66174</f>
        <v>1101100.0555275995</v>
      </c>
      <c r="CL91" s="1317">
        <f>'153-S 2018CEEIOT(RMB)'!CL91/0.66174</f>
        <v>549172.43101894471</v>
      </c>
      <c r="CM91" s="1317">
        <f>'153-S 2018CEEIOT(RMB)'!CM91/0.66174</f>
        <v>4169775.5718888333</v>
      </c>
      <c r="CN91" s="1317">
        <f>'153-S 2018CEEIOT(RMB)'!CN91/0.66174</f>
        <v>2951254.5810948457</v>
      </c>
      <c r="CO91" s="1317">
        <f>'153-S 2018CEEIOT(RMB)'!CO91/0.66174</f>
        <v>6311392.2571634389</v>
      </c>
      <c r="CP91" s="1317">
        <f>'153-S 2018CEEIOT(RMB)'!CP91/0.66174</f>
        <v>4015639.3111690762</v>
      </c>
      <c r="CQ91" s="1317">
        <f>'153-S 2018CEEIOT(RMB)'!CQ91/0.66174</f>
        <v>2883842.7097951993</v>
      </c>
      <c r="CR91" s="1317">
        <f>'153-S 2018CEEIOT(RMB)'!CR91/0.66174</f>
        <v>979841.30023905588</v>
      </c>
      <c r="CS91" s="1317">
        <f>'153-S 2018CEEIOT(RMB)'!CS91/0.66174</f>
        <v>7412207.771882507</v>
      </c>
      <c r="CT91" s="1317">
        <f>'153-S 2018CEEIOT(RMB)'!CT91/0.66174</f>
        <v>1049433.520230602</v>
      </c>
      <c r="CU91" s="1317">
        <f>'153-S 2018CEEIOT(RMB)'!CU91/0.66174</f>
        <v>4802059.3979521617</v>
      </c>
      <c r="CV91" s="1317">
        <f>'153-S 2018CEEIOT(RMB)'!CV91/0.66174</f>
        <v>255511.82812102404</v>
      </c>
      <c r="CW91" s="1317">
        <f>'153-S 2018CEEIOT(RMB)'!CW91/0.66174</f>
        <v>9604.6452849236885</v>
      </c>
      <c r="CX91" s="1317">
        <f>'153-S 2018CEEIOT(RMB)'!CX91/0.66174</f>
        <v>364821.8934746547</v>
      </c>
      <c r="CY91" s="1317">
        <f>'153-S 2018CEEIOT(RMB)'!CY91/0.66174</f>
        <v>54155448.371726707</v>
      </c>
      <c r="CZ91" s="1317">
        <f>'153-S 2018CEEIOT(RMB)'!CZ91/0.66174</f>
        <v>7176.7894123366304</v>
      </c>
      <c r="DA91" s="1317">
        <f>'153-S 2018CEEIOT(RMB)'!DA91/0.66174</f>
        <v>35348.216117617667</v>
      </c>
      <c r="DB91" s="1317">
        <f>'153-S 2018CEEIOT(RMB)'!DB91/0.66174</f>
        <v>15963782.952315832</v>
      </c>
      <c r="DC91" s="1317">
        <f>'153-S 2018CEEIOT(RMB)'!DC91/0.66174</f>
        <v>1556063.4157770039</v>
      </c>
      <c r="DD91" s="1317">
        <f>'153-S 2018CEEIOT(RMB)'!DD91/0.66174</f>
        <v>2701322.7347434536</v>
      </c>
      <c r="DE91" s="1317">
        <f>'153-S 2018CEEIOT(RMB)'!DE91/0.66174</f>
        <v>1560967.2405119932</v>
      </c>
      <c r="DF91" s="1317">
        <f>'153-S 2018CEEIOT(RMB)'!DF91/0.66174</f>
        <v>12043061.905298572</v>
      </c>
      <c r="DG91" s="1317">
        <f>'153-S 2018CEEIOT(RMB)'!DG91/0.66174</f>
        <v>10533049.98151584</v>
      </c>
      <c r="DH91" s="1317">
        <f>'153-S 2018CEEIOT(RMB)'!DH91/0.66174</f>
        <v>0</v>
      </c>
      <c r="DI91" s="1317">
        <f>'153-S 2018CEEIOT(RMB)'!DI91/0.66174</f>
        <v>8617.7176555584556</v>
      </c>
      <c r="DJ91" s="1317">
        <f>'153-S 2018CEEIOT(RMB)'!DJ91/0.66174</f>
        <v>49547.22657453116</v>
      </c>
      <c r="DK91" s="1317">
        <f>'153-S 2018CEEIOT(RMB)'!DK91/0.66174</f>
        <v>16905.578070739753</v>
      </c>
      <c r="DL91" s="1317">
        <f>'153-S 2018CEEIOT(RMB)'!DL91/0.66174</f>
        <v>83882.26381621274</v>
      </c>
      <c r="DM91" s="1317">
        <f>'153-S 2018CEEIOT(RMB)'!DM91/0.66174</f>
        <v>24254.273680280367</v>
      </c>
      <c r="DN91" s="1317">
        <f>'153-S 2018CEEIOT(RMB)'!DN91/0.66174</f>
        <v>332.24171773349462</v>
      </c>
      <c r="DO91" s="1317">
        <f>'153-S 2018CEEIOT(RMB)'!DO91/0.66174</f>
        <v>2023.9971197861123</v>
      </c>
      <c r="DP91" s="1317">
        <f>'153-S 2018CEEIOT(RMB)'!DP91/0.66174</f>
        <v>2253.557842343725</v>
      </c>
      <c r="DQ91" s="1317">
        <f>'153-S 2018CEEIOT(RMB)'!DQ91/0.66174</f>
        <v>103268.01499776349</v>
      </c>
      <c r="DR91" s="1317">
        <f>'153-S 2018CEEIOT(RMB)'!DR91/0.66174</f>
        <v>0</v>
      </c>
      <c r="DS91" s="1317">
        <f>'153-S 2018CEEIOT(RMB)'!DS91/0.66174</f>
        <v>0</v>
      </c>
      <c r="DT91" s="1317">
        <f>'153-S 2018CEEIOT(RMB)'!DT91/0.66174</f>
        <v>25577.120350643683</v>
      </c>
      <c r="DU91" s="1317">
        <f>'153-S 2018CEEIOT(RMB)'!DU91/0.66174</f>
        <v>0</v>
      </c>
      <c r="DV91" s="1317">
        <f>'153-S 2018CEEIOT(RMB)'!DV91/0.66174</f>
        <v>135114.95127625705</v>
      </c>
      <c r="DW91" s="1317">
        <f>'153-S 2018CEEIOT(RMB)'!DW91/0.66174</f>
        <v>1244.212371843993</v>
      </c>
      <c r="DX91" s="1317">
        <f>'153-S 2018CEEIOT(RMB)'!DX91/0.66174</f>
        <v>28846.80226786717</v>
      </c>
      <c r="DY91" s="1317">
        <f>'153-S 2018CEEIOT(RMB)'!DY91/0.66174</f>
        <v>380.14993265000732</v>
      </c>
      <c r="DZ91" s="1317">
        <f>'153-S 2018CEEIOT(RMB)'!DZ91/0.66174</f>
        <v>0</v>
      </c>
      <c r="EA91" s="1317">
        <f>'153-S 2018CEEIOT(RMB)'!EA91/0.66174</f>
        <v>186.01099492190463</v>
      </c>
      <c r="EB91" s="1317">
        <f>'153-S 2018CEEIOT(RMB)'!EB91/0.66174</f>
        <v>104.20023868493182</v>
      </c>
      <c r="EC91" s="1317">
        <f>'153-S 2018CEEIOT(RMB)'!EC91/0.66174</f>
        <v>162.23443525464356</v>
      </c>
      <c r="ED91" s="1317">
        <f>'153-S 2018CEEIOT(RMB)'!ED91/0.66174</f>
        <v>0</v>
      </c>
      <c r="EE91" s="1317">
        <f>'153-S 2018CEEIOT(RMB)'!EE91/0.66174</f>
        <v>95.242547783423348</v>
      </c>
      <c r="EF91" s="1317">
        <f>'153-S 2018CEEIOT(RMB)'!EF91/0.66174</f>
        <v>3705.081506305477</v>
      </c>
      <c r="EG91" s="1317">
        <f>'153-S 2018CEEIOT(RMB)'!EG91/0.66174</f>
        <v>186.31087468876055</v>
      </c>
      <c r="EH91" s="1317">
        <f>'153-S 2018CEEIOT(RMB)'!EH91/0.66174</f>
        <v>0</v>
      </c>
      <c r="EI91" s="1317">
        <f>'153-S 2018CEEIOT(RMB)'!EI91/0.66174</f>
        <v>107713.33972745916</v>
      </c>
      <c r="EJ91" s="1317">
        <f>'153-S 2018CEEIOT(RMB)'!EJ91/0.66174</f>
        <v>1288.7102832989951</v>
      </c>
      <c r="EK91" s="1317">
        <f>'153-S 2018CEEIOT(RMB)'!EK91/0.66174</f>
        <v>310.92737397254029</v>
      </c>
      <c r="EL91" s="1317">
        <f>'153-S 2018CEEIOT(RMB)'!EL91/0.66174</f>
        <v>0</v>
      </c>
      <c r="EM91" s="1317">
        <f>'153-S 2018CEEIOT(RMB)'!EM91/0.66174</f>
        <v>354.46540224349809</v>
      </c>
      <c r="EN91" s="1317">
        <f>'153-S 2018CEEIOT(RMB)'!EN91/0.66174</f>
        <v>25637.030763426894</v>
      </c>
      <c r="EO91" s="1317">
        <f>'153-S 2018CEEIOT(RMB)'!EO91/0.66174</f>
        <v>662.02546015243558</v>
      </c>
      <c r="EP91" s="1317">
        <f>'153-S 2018CEEIOT(RMB)'!EP91/0.66174</f>
        <v>604.43539813429015</v>
      </c>
      <c r="EQ91" s="1317">
        <f>'153-S 2018CEEIOT(RMB)'!EQ91/0.66174</f>
        <v>4625.4323601475708</v>
      </c>
      <c r="ER91" s="1317">
        <f>'153-S 2018CEEIOT(RMB)'!ER91/0.66174</f>
        <v>59073.921613736507</v>
      </c>
      <c r="ES91" s="1317">
        <f>'153-S 2018CEEIOT(RMB)'!ES91/0.66174</f>
        <v>1143.73865840804</v>
      </c>
      <c r="ET91" s="1317">
        <f>'153-S 2018CEEIOT(RMB)'!ET91/0.66174</f>
        <v>421.82205825621969</v>
      </c>
      <c r="EU91" s="1317">
        <f>'153-S 2018CEEIOT(RMB)'!EU91/0.66174</f>
        <v>400.07426359719909</v>
      </c>
      <c r="EV91" s="1317">
        <f>'153-S 2018CEEIOT(RMB)'!EV91/0.66174</f>
        <v>184.07438672090092</v>
      </c>
      <c r="EW91" s="1317">
        <f>'153-S 2018CEEIOT(RMB)'!EW91/0.66174</f>
        <v>262.42482050368142</v>
      </c>
      <c r="EX91" s="1317">
        <f>'153-S 2018CEEIOT(RMB)'!EX91/0.66174</f>
        <v>981.03042337507975</v>
      </c>
      <c r="EY91" s="1317">
        <f>'153-S 2018CEEIOT(RMB)'!EY91/0.66174</f>
        <v>0</v>
      </c>
      <c r="EZ91" s="1318">
        <f>'153-S 2018CEEIOT(RMB)'!EZ91/0.66174</f>
        <v>0</v>
      </c>
      <c r="FA91" s="1285">
        <f>'153-S 2018CEEIOT(RMB)'!FA91/0.66174</f>
        <v>225286479.23980075</v>
      </c>
      <c r="FB91" s="1259">
        <f>'153-S 2018CEEIOT(RMB)'!FB91/0.66174</f>
        <v>0</v>
      </c>
      <c r="FC91" s="1259">
        <f>'153-S 2018CEEIOT(RMB)'!FC91/0.66174</f>
        <v>0</v>
      </c>
      <c r="FD91" s="1319">
        <f>'153-S 2018CEEIOT(RMB)'!FD91/0.66174</f>
        <v>0</v>
      </c>
      <c r="FE91" s="1259">
        <f>'153-S 2018CEEIOT(RMB)'!FE91/0.66174</f>
        <v>0</v>
      </c>
      <c r="FF91" s="1319">
        <f>'153-S 2018CEEIOT(RMB)'!FF91/0.66174</f>
        <v>0</v>
      </c>
      <c r="FG91" s="1259">
        <f>'153-S 2018CEEIOT(RMB)'!FG91/0.66174</f>
        <v>26950400.469252516</v>
      </c>
      <c r="FH91" s="1259">
        <f>'153-S 2018CEEIOT(RMB)'!FH91/0.66174</f>
        <v>1767579.3242907585</v>
      </c>
      <c r="FI91" s="1319">
        <f>'153-S 2018CEEIOT(RMB)'!FI91/0.66174</f>
        <v>28717979.793543275</v>
      </c>
      <c r="FJ91" s="1259">
        <f>'153-S 2018CEEIOT(RMB)'!FJ91/0.66174</f>
        <v>58897186.761813335</v>
      </c>
      <c r="FK91" s="1320">
        <f>'153-S 2018CEEIOT(RMB)'!FK91/0.66174</f>
        <v>87615166.555356607</v>
      </c>
      <c r="FL91" s="1321">
        <f>'153-S 2018CEEIOT(RMB)'!FL91/0.66174</f>
        <v>38220880.622311622</v>
      </c>
      <c r="FM91" s="1285">
        <f>'153-S 2018CEEIOT(RMB)'!FM91/0.66174</f>
        <v>274680765.17284572</v>
      </c>
    </row>
    <row r="92" spans="1:169" x14ac:dyDescent="0.25">
      <c r="A92" s="1530"/>
      <c r="B92" s="1281" t="s">
        <v>688</v>
      </c>
      <c r="C92" s="1282" t="s">
        <v>1247</v>
      </c>
      <c r="D92" s="1317">
        <f>'153-S 2018CEEIOT(RMB)'!D92/0.66174</f>
        <v>22484.322434408721</v>
      </c>
      <c r="E92" s="1317">
        <f>'153-S 2018CEEIOT(RMB)'!E92/0.66174</f>
        <v>1318.7563208817069</v>
      </c>
      <c r="F92" s="1317">
        <f>'153-S 2018CEEIOT(RMB)'!F92/0.66174</f>
        <v>54461.557958871243</v>
      </c>
      <c r="G92" s="1317">
        <f>'153-S 2018CEEIOT(RMB)'!G92/0.66174</f>
        <v>3408.9645133992431</v>
      </c>
      <c r="H92" s="1317">
        <f>'153-S 2018CEEIOT(RMB)'!H92/0.66174</f>
        <v>2516.9049603735252</v>
      </c>
      <c r="I92" s="1317">
        <f>'153-S 2018CEEIOT(RMB)'!I92/0.66174</f>
        <v>572227.84951132187</v>
      </c>
      <c r="J92" s="1317">
        <f>'153-S 2018CEEIOT(RMB)'!J92/0.66174</f>
        <v>47879.60520018181</v>
      </c>
      <c r="K92" s="1317">
        <f>'153-S 2018CEEIOT(RMB)'!K92/0.66174</f>
        <v>73297.008495649206</v>
      </c>
      <c r="L92" s="1317">
        <f>'153-S 2018CEEIOT(RMB)'!L92/0.66174</f>
        <v>97455.166945655248</v>
      </c>
      <c r="M92" s="1317">
        <f>'153-S 2018CEEIOT(RMB)'!M92/0.66174</f>
        <v>150946.28226320911</v>
      </c>
      <c r="N92" s="1317">
        <f>'153-S 2018CEEIOT(RMB)'!N92/0.66174</f>
        <v>72979.778737051427</v>
      </c>
      <c r="O92" s="1317">
        <f>'153-S 2018CEEIOT(RMB)'!O92/0.66174</f>
        <v>7555.3003896228092</v>
      </c>
      <c r="P92" s="1317">
        <f>'153-S 2018CEEIOT(RMB)'!P92/0.66174</f>
        <v>17387.147192402277</v>
      </c>
      <c r="Q92" s="1317">
        <f>'153-S 2018CEEIOT(RMB)'!Q92/0.66174</f>
        <v>3679.6928742855976</v>
      </c>
      <c r="R92" s="1317">
        <f>'153-S 2018CEEIOT(RMB)'!R92/0.66174</f>
        <v>3239.9391097510352</v>
      </c>
      <c r="S92" s="1317">
        <f>'153-S 2018CEEIOT(RMB)'!S92/0.66174</f>
        <v>39256.054226390006</v>
      </c>
      <c r="T92" s="1317">
        <f>'153-S 2018CEEIOT(RMB)'!T92/0.66174</f>
        <v>1216.0453505961334</v>
      </c>
      <c r="U92" s="1317">
        <f>'153-S 2018CEEIOT(RMB)'!U92/0.66174</f>
        <v>5670.6956094133229</v>
      </c>
      <c r="V92" s="1317">
        <f>'153-S 2018CEEIOT(RMB)'!V92/0.66174</f>
        <v>2756.5216527833063</v>
      </c>
      <c r="W92" s="1317">
        <f>'153-S 2018CEEIOT(RMB)'!W92/0.66174</f>
        <v>3287.2919252322786</v>
      </c>
      <c r="X92" s="1317">
        <f>'153-S 2018CEEIOT(RMB)'!X92/0.66174</f>
        <v>10275.788448603849</v>
      </c>
      <c r="Y92" s="1317">
        <f>'153-S 2018CEEIOT(RMB)'!Y92/0.66174</f>
        <v>12430.126015601758</v>
      </c>
      <c r="Z92" s="1317">
        <f>'153-S 2018CEEIOT(RMB)'!Z92/0.66174</f>
        <v>14663.001178780079</v>
      </c>
      <c r="AA92" s="1317">
        <f>'153-S 2018CEEIOT(RMB)'!AA92/0.66174</f>
        <v>6032.1579881791413</v>
      </c>
      <c r="AB92" s="1317">
        <f>'153-S 2018CEEIOT(RMB)'!AB92/0.66174</f>
        <v>6444.8210549921287</v>
      </c>
      <c r="AC92" s="1317">
        <f>'153-S 2018CEEIOT(RMB)'!AC92/0.66174</f>
        <v>88.940012465852917</v>
      </c>
      <c r="AD92" s="1317">
        <f>'153-S 2018CEEIOT(RMB)'!AD92/0.66174</f>
        <v>87001.890209876918</v>
      </c>
      <c r="AE92" s="1317">
        <f>'153-S 2018CEEIOT(RMB)'!AE92/0.66174</f>
        <v>528.94491725275782</v>
      </c>
      <c r="AF92" s="1317">
        <f>'153-S 2018CEEIOT(RMB)'!AF92/0.66174</f>
        <v>740.87236322473871</v>
      </c>
      <c r="AG92" s="1317">
        <f>'153-S 2018CEEIOT(RMB)'!AG92/0.66174</f>
        <v>11879.250593713421</v>
      </c>
      <c r="AH92" s="1317">
        <f>'153-S 2018CEEIOT(RMB)'!AH92/0.66174</f>
        <v>9413.5678808289103</v>
      </c>
      <c r="AI92" s="1317">
        <f>'153-S 2018CEEIOT(RMB)'!AI92/0.66174</f>
        <v>12984.833457579582</v>
      </c>
      <c r="AJ92" s="1317">
        <f>'153-S 2018CEEIOT(RMB)'!AJ92/0.66174</f>
        <v>56045.637032053317</v>
      </c>
      <c r="AK92" s="1317">
        <f>'153-S 2018CEEIOT(RMB)'!AK92/0.66174</f>
        <v>2697.5263849740718</v>
      </c>
      <c r="AL92" s="1317">
        <f>'153-S 2018CEEIOT(RMB)'!AL92/0.66174</f>
        <v>33504.567133064425</v>
      </c>
      <c r="AM92" s="1317">
        <f>'153-S 2018CEEIOT(RMB)'!AM92/0.66174</f>
        <v>13836.602049651041</v>
      </c>
      <c r="AN92" s="1317">
        <f>'153-S 2018CEEIOT(RMB)'!AN92/0.66174</f>
        <v>59832.336201238533</v>
      </c>
      <c r="AO92" s="1317">
        <f>'153-S 2018CEEIOT(RMB)'!AO92/0.66174</f>
        <v>5373.4592572431993</v>
      </c>
      <c r="AP92" s="1317">
        <f>'153-S 2018CEEIOT(RMB)'!AP92/0.66174</f>
        <v>4355.1312336346846</v>
      </c>
      <c r="AQ92" s="1317">
        <f>'153-S 2018CEEIOT(RMB)'!AQ92/0.66174</f>
        <v>137133.41648902817</v>
      </c>
      <c r="AR92" s="1317">
        <f>'153-S 2018CEEIOT(RMB)'!AR92/0.66174</f>
        <v>56309.94973238308</v>
      </c>
      <c r="AS92" s="1317">
        <f>'153-S 2018CEEIOT(RMB)'!AS92/0.66174</f>
        <v>14078.224659166801</v>
      </c>
      <c r="AT92" s="1317">
        <f>'153-S 2018CEEIOT(RMB)'!AT92/0.66174</f>
        <v>38164.132056718372</v>
      </c>
      <c r="AU92" s="1317">
        <f>'153-S 2018CEEIOT(RMB)'!AU92/0.66174</f>
        <v>22514.925471160554</v>
      </c>
      <c r="AV92" s="1317">
        <f>'153-S 2018CEEIOT(RMB)'!AV92/0.66174</f>
        <v>7338.2333019432281</v>
      </c>
      <c r="AW92" s="1317">
        <f>'153-S 2018CEEIOT(RMB)'!AW92/0.66174</f>
        <v>6799.4421441047189</v>
      </c>
      <c r="AX92" s="1317">
        <f>'153-S 2018CEEIOT(RMB)'!AX92/0.66174</f>
        <v>177091.01871610174</v>
      </c>
      <c r="AY92" s="1317">
        <f>'153-S 2018CEEIOT(RMB)'!AY92/0.66174</f>
        <v>74204.764979742962</v>
      </c>
      <c r="AZ92" s="1317">
        <f>'153-S 2018CEEIOT(RMB)'!AZ92/0.66174</f>
        <v>9621.9443088049848</v>
      </c>
      <c r="BA92" s="1317">
        <f>'153-S 2018CEEIOT(RMB)'!BA92/0.66174</f>
        <v>17062.384657489158</v>
      </c>
      <c r="BB92" s="1317">
        <f>'153-S 2018CEEIOT(RMB)'!BB92/0.66174</f>
        <v>11387.534931708751</v>
      </c>
      <c r="BC92" s="1317">
        <f>'153-S 2018CEEIOT(RMB)'!BC92/0.66174</f>
        <v>10854.445694125337</v>
      </c>
      <c r="BD92" s="1317">
        <f>'153-S 2018CEEIOT(RMB)'!BD92/0.66174</f>
        <v>100578.85942944828</v>
      </c>
      <c r="BE92" s="1317">
        <f>'153-S 2018CEEIOT(RMB)'!BE92/0.66174</f>
        <v>104580.04470361071</v>
      </c>
      <c r="BF92" s="1317">
        <f>'153-S 2018CEEIOT(RMB)'!BF92/0.66174</f>
        <v>18357.073895159763</v>
      </c>
      <c r="BG92" s="1317">
        <f>'153-S 2018CEEIOT(RMB)'!BG92/0.66174</f>
        <v>22475.798166813031</v>
      </c>
      <c r="BH92" s="1317">
        <f>'153-S 2018CEEIOT(RMB)'!BH92/0.66174</f>
        <v>70787.499949724137</v>
      </c>
      <c r="BI92" s="1317">
        <f>'153-S 2018CEEIOT(RMB)'!BI92/0.66174</f>
        <v>107715.82774468993</v>
      </c>
      <c r="BJ92" s="1317">
        <f>'153-S 2018CEEIOT(RMB)'!BJ92/0.66174</f>
        <v>10359.544999176127</v>
      </c>
      <c r="BK92" s="1317">
        <f>'153-S 2018CEEIOT(RMB)'!BK92/0.66174</f>
        <v>42631.388330888702</v>
      </c>
      <c r="BL92" s="1317">
        <f>'153-S 2018CEEIOT(RMB)'!BL92/0.66174</f>
        <v>8537.1407473014951</v>
      </c>
      <c r="BM92" s="1317">
        <f>'153-S 2018CEEIOT(RMB)'!BM92/0.66174</f>
        <v>225086.8873331745</v>
      </c>
      <c r="BN92" s="1317">
        <f>'153-S 2018CEEIOT(RMB)'!BN92/0.66174</f>
        <v>14444.688794406187</v>
      </c>
      <c r="BO92" s="1317">
        <f>'153-S 2018CEEIOT(RMB)'!BO92/0.66174</f>
        <v>57200.13850156439</v>
      </c>
      <c r="BP92" s="1317">
        <f>'153-S 2018CEEIOT(RMB)'!BP92/0.66174</f>
        <v>188357.33642141119</v>
      </c>
      <c r="BQ92" s="1317">
        <f>'153-S 2018CEEIOT(RMB)'!BQ92/0.66174</f>
        <v>250312.22364094257</v>
      </c>
      <c r="BR92" s="1317">
        <f>'153-S 2018CEEIOT(RMB)'!BR92/0.66174</f>
        <v>64682.745702081746</v>
      </c>
      <c r="BS92" s="1317">
        <f>'153-S 2018CEEIOT(RMB)'!BS92/0.66174</f>
        <v>341634.86064710526</v>
      </c>
      <c r="BT92" s="1317">
        <f>'153-S 2018CEEIOT(RMB)'!BT92/0.66174</f>
        <v>580762.51635577367</v>
      </c>
      <c r="BU92" s="1317">
        <f>'153-S 2018CEEIOT(RMB)'!BU92/0.66174</f>
        <v>1255695.380713407</v>
      </c>
      <c r="BV92" s="1317">
        <f>'153-S 2018CEEIOT(RMB)'!BV92/0.66174</f>
        <v>276000.68180523807</v>
      </c>
      <c r="BW92" s="1317">
        <f>'153-S 2018CEEIOT(RMB)'!BW92/0.66174</f>
        <v>109634.50672366345</v>
      </c>
      <c r="BX92" s="1317">
        <f>'153-S 2018CEEIOT(RMB)'!BX92/0.66174</f>
        <v>523829.96920952731</v>
      </c>
      <c r="BY92" s="1317">
        <f>'153-S 2018CEEIOT(RMB)'!BY92/0.66174</f>
        <v>503424.20906101447</v>
      </c>
      <c r="BZ92" s="1317">
        <f>'153-S 2018CEEIOT(RMB)'!BZ92/0.66174</f>
        <v>456261.87732628558</v>
      </c>
      <c r="CA92" s="1317">
        <f>'153-S 2018CEEIOT(RMB)'!CA92/0.66174</f>
        <v>77484.690650075703</v>
      </c>
      <c r="CB92" s="1317">
        <f>'153-S 2018CEEIOT(RMB)'!CB92/0.66174</f>
        <v>937723.85090641794</v>
      </c>
      <c r="CC92" s="1317">
        <f>'153-S 2018CEEIOT(RMB)'!CC92/0.66174</f>
        <v>3767930.4258978171</v>
      </c>
      <c r="CD92" s="1317">
        <f>'153-S 2018CEEIOT(RMB)'!CD92/0.66174</f>
        <v>863470.69441558945</v>
      </c>
      <c r="CE92" s="1317">
        <f>'153-S 2018CEEIOT(RMB)'!CE92/0.66174</f>
        <v>2227500.2690498112</v>
      </c>
      <c r="CF92" s="1317">
        <f>'153-S 2018CEEIOT(RMB)'!CF92/0.66174</f>
        <v>2281504.8140392755</v>
      </c>
      <c r="CG92" s="1317">
        <f>'153-S 2018CEEIOT(RMB)'!CG92/0.66174</f>
        <v>947552.4292272625</v>
      </c>
      <c r="CH92" s="1317">
        <f>'153-S 2018CEEIOT(RMB)'!CH92/0.66174</f>
        <v>790698.60961175419</v>
      </c>
      <c r="CI92" s="1317">
        <f>'153-S 2018CEEIOT(RMB)'!CI92/0.66174</f>
        <v>7427596.2133486606</v>
      </c>
      <c r="CJ92" s="1317">
        <f>'153-S 2018CEEIOT(RMB)'!CJ92/0.66174</f>
        <v>9434744.0344887376</v>
      </c>
      <c r="CK92" s="1317">
        <f>'153-S 2018CEEIOT(RMB)'!CK92/0.66174</f>
        <v>9594676.2043738104</v>
      </c>
      <c r="CL92" s="1317">
        <f>'153-S 2018CEEIOT(RMB)'!CL92/0.66174</f>
        <v>366076.79262787907</v>
      </c>
      <c r="CM92" s="1317">
        <f>'153-S 2018CEEIOT(RMB)'!CM92/0.66174</f>
        <v>2044911.2274653099</v>
      </c>
      <c r="CN92" s="1317">
        <f>'153-S 2018CEEIOT(RMB)'!CN92/0.66174</f>
        <v>1303480.5385982031</v>
      </c>
      <c r="CO92" s="1317">
        <f>'153-S 2018CEEIOT(RMB)'!CO92/0.66174</f>
        <v>1128430.7020200302</v>
      </c>
      <c r="CP92" s="1317">
        <f>'153-S 2018CEEIOT(RMB)'!CP92/0.66174</f>
        <v>9580633.3918871712</v>
      </c>
      <c r="CQ92" s="1317">
        <f>'153-S 2018CEEIOT(RMB)'!CQ92/0.66174</f>
        <v>948840.6997250556</v>
      </c>
      <c r="CR92" s="1317">
        <f>'153-S 2018CEEIOT(RMB)'!CR92/0.66174</f>
        <v>268092.03530082694</v>
      </c>
      <c r="CS92" s="1317">
        <f>'153-S 2018CEEIOT(RMB)'!CS92/0.66174</f>
        <v>5461564.2953687347</v>
      </c>
      <c r="CT92" s="1317">
        <f>'153-S 2018CEEIOT(RMB)'!CT92/0.66174</f>
        <v>1172276.5817649025</v>
      </c>
      <c r="CU92" s="1317">
        <f>'153-S 2018CEEIOT(RMB)'!CU92/0.66174</f>
        <v>1285513.1520255038</v>
      </c>
      <c r="CV92" s="1317">
        <f>'153-S 2018CEEIOT(RMB)'!CV92/0.66174</f>
        <v>253117.02909865291</v>
      </c>
      <c r="CW92" s="1317">
        <f>'153-S 2018CEEIOT(RMB)'!CW92/0.66174</f>
        <v>43932.513936337862</v>
      </c>
      <c r="CX92" s="1317">
        <f>'153-S 2018CEEIOT(RMB)'!CX92/0.66174</f>
        <v>447365.11242631776</v>
      </c>
      <c r="CY92" s="1317">
        <f>'153-S 2018CEEIOT(RMB)'!CY92/0.66174</f>
        <v>3739408.6945557962</v>
      </c>
      <c r="CZ92" s="1317">
        <f>'153-S 2018CEEIOT(RMB)'!CZ92/0.66174</f>
        <v>1217.2020094601125</v>
      </c>
      <c r="DA92" s="1317">
        <f>'153-S 2018CEEIOT(RMB)'!DA92/0.66174</f>
        <v>4508.6893341786072</v>
      </c>
      <c r="DB92" s="1317">
        <f>'153-S 2018CEEIOT(RMB)'!DB92/0.66174</f>
        <v>55405988.017971098</v>
      </c>
      <c r="DC92" s="1317">
        <f>'153-S 2018CEEIOT(RMB)'!DC92/0.66174</f>
        <v>5886567.0111818109</v>
      </c>
      <c r="DD92" s="1317">
        <f>'153-S 2018CEEIOT(RMB)'!DD92/0.66174</f>
        <v>1968547.0056372448</v>
      </c>
      <c r="DE92" s="1317">
        <f>'153-S 2018CEEIOT(RMB)'!DE92/0.66174</f>
        <v>1762322.8395339083</v>
      </c>
      <c r="DF92" s="1317">
        <f>'153-S 2018CEEIOT(RMB)'!DF92/0.66174</f>
        <v>12983289.506913491</v>
      </c>
      <c r="DG92" s="1317">
        <f>'153-S 2018CEEIOT(RMB)'!DG92/0.66174</f>
        <v>6395532.2044162536</v>
      </c>
      <c r="DH92" s="1317">
        <f>'153-S 2018CEEIOT(RMB)'!DH92/0.66174</f>
        <v>4807.4539227699161</v>
      </c>
      <c r="DI92" s="1317">
        <f>'153-S 2018CEEIOT(RMB)'!DI92/0.66174</f>
        <v>7787.6777869570687</v>
      </c>
      <c r="DJ92" s="1317">
        <f>'153-S 2018CEEIOT(RMB)'!DJ92/0.66174</f>
        <v>63190.968561150774</v>
      </c>
      <c r="DK92" s="1317">
        <f>'153-S 2018CEEIOT(RMB)'!DK92/0.66174</f>
        <v>21560.840560252971</v>
      </c>
      <c r="DL92" s="1317">
        <f>'153-S 2018CEEIOT(RMB)'!DL92/0.66174</f>
        <v>17722.806820513055</v>
      </c>
      <c r="DM92" s="1317">
        <f>'153-S 2018CEEIOT(RMB)'!DM92/0.66174</f>
        <v>6085.7813084728305</v>
      </c>
      <c r="DN92" s="1317">
        <f>'153-S 2018CEEIOT(RMB)'!DN92/0.66174</f>
        <v>16.545948168863202</v>
      </c>
      <c r="DO92" s="1317">
        <f>'153-S 2018CEEIOT(RMB)'!DO92/0.66174</f>
        <v>1271.6666621026459</v>
      </c>
      <c r="DP92" s="1317">
        <f>'153-S 2018CEEIOT(RMB)'!DP92/0.66174</f>
        <v>944.40937805795556</v>
      </c>
      <c r="DQ92" s="1317">
        <f>'153-S 2018CEEIOT(RMB)'!DQ92/0.66174</f>
        <v>20009.617887276247</v>
      </c>
      <c r="DR92" s="1317">
        <f>'153-S 2018CEEIOT(RMB)'!DR92/0.66174</f>
        <v>10224.060539574271</v>
      </c>
      <c r="DS92" s="1317">
        <f>'153-S 2018CEEIOT(RMB)'!DS92/0.66174</f>
        <v>68340.793206709815</v>
      </c>
      <c r="DT92" s="1317">
        <f>'153-S 2018CEEIOT(RMB)'!DT92/0.66174</f>
        <v>49717.298898420653</v>
      </c>
      <c r="DU92" s="1317">
        <f>'153-S 2018CEEIOT(RMB)'!DU92/0.66174</f>
        <v>16777.446259287812</v>
      </c>
      <c r="DV92" s="1317">
        <f>'153-S 2018CEEIOT(RMB)'!DV92/0.66174</f>
        <v>52900.393529676934</v>
      </c>
      <c r="DW92" s="1317">
        <f>'153-S 2018CEEIOT(RMB)'!DW92/0.66174</f>
        <v>831.49634291720542</v>
      </c>
      <c r="DX92" s="1317">
        <f>'153-S 2018CEEIOT(RMB)'!DX92/0.66174</f>
        <v>4748412.3220156971</v>
      </c>
      <c r="DY92" s="1317">
        <f>'153-S 2018CEEIOT(RMB)'!DY92/0.66174</f>
        <v>476950.7005810641</v>
      </c>
      <c r="DZ92" s="1317">
        <f>'153-S 2018CEEIOT(RMB)'!DZ92/0.66174</f>
        <v>3406221.9083373733</v>
      </c>
      <c r="EA92" s="1317">
        <f>'153-S 2018CEEIOT(RMB)'!EA92/0.66174</f>
        <v>448957.61401840055</v>
      </c>
      <c r="EB92" s="1317">
        <f>'153-S 2018CEEIOT(RMB)'!EB92/0.66174</f>
        <v>968796.76944075536</v>
      </c>
      <c r="EC92" s="1317">
        <f>'153-S 2018CEEIOT(RMB)'!EC92/0.66174</f>
        <v>215.93382352719476</v>
      </c>
      <c r="ED92" s="1317">
        <f>'153-S 2018CEEIOT(RMB)'!ED92/0.66174</f>
        <v>70.755238706335788</v>
      </c>
      <c r="EE92" s="1317">
        <f>'153-S 2018CEEIOT(RMB)'!EE92/0.66174</f>
        <v>150.09362000092494</v>
      </c>
      <c r="EF92" s="1317">
        <f>'153-S 2018CEEIOT(RMB)'!EF92/0.66174</f>
        <v>49693.752176574293</v>
      </c>
      <c r="EG92" s="1317">
        <f>'153-S 2018CEEIOT(RMB)'!EG92/0.66174</f>
        <v>361822.07878284936</v>
      </c>
      <c r="EH92" s="1317">
        <f>'153-S 2018CEEIOT(RMB)'!EH92/0.66174</f>
        <v>18111362.785726726</v>
      </c>
      <c r="EI92" s="1317">
        <f>'153-S 2018CEEIOT(RMB)'!EI92/0.66174</f>
        <v>4445180.1568578342</v>
      </c>
      <c r="EJ92" s="1317">
        <f>'153-S 2018CEEIOT(RMB)'!EJ92/0.66174</f>
        <v>10785023.978035079</v>
      </c>
      <c r="EK92" s="1317">
        <f>'153-S 2018CEEIOT(RMB)'!EK92/0.66174</f>
        <v>512982.58577313053</v>
      </c>
      <c r="EL92" s="1317">
        <f>'153-S 2018CEEIOT(RMB)'!EL92/0.66174</f>
        <v>35427.689831422438</v>
      </c>
      <c r="EM92" s="1317">
        <f>'153-S 2018CEEIOT(RMB)'!EM92/0.66174</f>
        <v>103213.07240086977</v>
      </c>
      <c r="EN92" s="1317">
        <f>'153-S 2018CEEIOT(RMB)'!EN92/0.66174</f>
        <v>1719188.7160279064</v>
      </c>
      <c r="EO92" s="1317">
        <f>'153-S 2018CEEIOT(RMB)'!EO92/0.66174</f>
        <v>103126.67000596023</v>
      </c>
      <c r="EP92" s="1317">
        <f>'153-S 2018CEEIOT(RMB)'!EP92/0.66174</f>
        <v>2597537.8780428963</v>
      </c>
      <c r="EQ92" s="1317">
        <f>'153-S 2018CEEIOT(RMB)'!EQ92/0.66174</f>
        <v>59198.369148688122</v>
      </c>
      <c r="ER92" s="1317">
        <f>'153-S 2018CEEIOT(RMB)'!ER92/0.66174</f>
        <v>13566.658945955951</v>
      </c>
      <c r="ES92" s="1317">
        <f>'153-S 2018CEEIOT(RMB)'!ES92/0.66174</f>
        <v>1791.7378122317366</v>
      </c>
      <c r="ET92" s="1317">
        <f>'153-S 2018CEEIOT(RMB)'!ET92/0.66174</f>
        <v>1569.2532316126442</v>
      </c>
      <c r="EU92" s="1317">
        <f>'153-S 2018CEEIOT(RMB)'!EU92/0.66174</f>
        <v>25112.407421456825</v>
      </c>
      <c r="EV92" s="1317">
        <f>'153-S 2018CEEIOT(RMB)'!EV92/0.66174</f>
        <v>45621.757076063441</v>
      </c>
      <c r="EW92" s="1317">
        <f>'153-S 2018CEEIOT(RMB)'!EW92/0.66174</f>
        <v>6029.2894149165068</v>
      </c>
      <c r="EX92" s="1317">
        <f>'153-S 2018CEEIOT(RMB)'!EX92/0.66174</f>
        <v>1389.1270672141745</v>
      </c>
      <c r="EY92" s="1317">
        <f>'153-S 2018CEEIOT(RMB)'!EY92/0.66174</f>
        <v>0</v>
      </c>
      <c r="EZ92" s="1318">
        <f>'153-S 2018CEEIOT(RMB)'!EZ92/0.66174</f>
        <v>0</v>
      </c>
      <c r="FA92" s="1285">
        <f>'153-S 2018CEEIOT(RMB)'!FA92/0.66174</f>
        <v>207620366.75470403</v>
      </c>
      <c r="FB92" s="1259">
        <f>'153-S 2018CEEIOT(RMB)'!FB92/0.66174</f>
        <v>0</v>
      </c>
      <c r="FC92" s="1259">
        <f>'153-S 2018CEEIOT(RMB)'!FC92/0.66174</f>
        <v>0</v>
      </c>
      <c r="FD92" s="1319">
        <f>'153-S 2018CEEIOT(RMB)'!FD92/0.66174</f>
        <v>0</v>
      </c>
      <c r="FE92" s="1259">
        <f>'153-S 2018CEEIOT(RMB)'!FE92/0.66174</f>
        <v>0</v>
      </c>
      <c r="FF92" s="1319">
        <f>'153-S 2018CEEIOT(RMB)'!FF92/0.66174</f>
        <v>0</v>
      </c>
      <c r="FG92" s="1259">
        <f>'153-S 2018CEEIOT(RMB)'!FG92/0.66174</f>
        <v>7379326.4160953732</v>
      </c>
      <c r="FH92" s="1259">
        <f>'153-S 2018CEEIOT(RMB)'!FH92/0.66174</f>
        <v>930364.97816844645</v>
      </c>
      <c r="FI92" s="1319">
        <f>'153-S 2018CEEIOT(RMB)'!FI92/0.66174</f>
        <v>8309691.3942638198</v>
      </c>
      <c r="FJ92" s="1259">
        <f>'153-S 2018CEEIOT(RMB)'!FJ92/0.66174</f>
        <v>22317068.728540309</v>
      </c>
      <c r="FK92" s="1320">
        <f>'153-S 2018CEEIOT(RMB)'!FK92/0.66174</f>
        <v>30626760.122804128</v>
      </c>
      <c r="FL92" s="1321">
        <f>'153-S 2018CEEIOT(RMB)'!FL92/0.66174</f>
        <v>8114879.2692321334</v>
      </c>
      <c r="FM92" s="1285">
        <f>'153-S 2018CEEIOT(RMB)'!FM92/0.66174</f>
        <v>230132247.60827586</v>
      </c>
    </row>
    <row r="93" spans="1:169" x14ac:dyDescent="0.25">
      <c r="A93" s="1530"/>
      <c r="B93" s="1281" t="s">
        <v>689</v>
      </c>
      <c r="C93" s="1282" t="s">
        <v>1248</v>
      </c>
      <c r="D93" s="1317">
        <f>'153-S 2018CEEIOT(RMB)'!D93/0.66174</f>
        <v>6748.5557215209164</v>
      </c>
      <c r="E93" s="1317">
        <f>'153-S 2018CEEIOT(RMB)'!E93/0.66174</f>
        <v>567.83993981782965</v>
      </c>
      <c r="F93" s="1317">
        <f>'153-S 2018CEEIOT(RMB)'!F93/0.66174</f>
        <v>3949.3954961573845</v>
      </c>
      <c r="G93" s="1317">
        <f>'153-S 2018CEEIOT(RMB)'!G93/0.66174</f>
        <v>136.65067776883637</v>
      </c>
      <c r="H93" s="1317">
        <f>'153-S 2018CEEIOT(RMB)'!H93/0.66174</f>
        <v>438.86847644286809</v>
      </c>
      <c r="I93" s="1317">
        <f>'153-S 2018CEEIOT(RMB)'!I93/0.66174</f>
        <v>353879.08060782804</v>
      </c>
      <c r="J93" s="1317">
        <f>'153-S 2018CEEIOT(RMB)'!J93/0.66174</f>
        <v>57799.56153877273</v>
      </c>
      <c r="K93" s="1317">
        <f>'153-S 2018CEEIOT(RMB)'!K93/0.66174</f>
        <v>6430.5896532073912</v>
      </c>
      <c r="L93" s="1317">
        <f>'153-S 2018CEEIOT(RMB)'!L93/0.66174</f>
        <v>6324.8592077657659</v>
      </c>
      <c r="M93" s="1317">
        <f>'153-S 2018CEEIOT(RMB)'!M93/0.66174</f>
        <v>3828.4889122900845</v>
      </c>
      <c r="N93" s="1317">
        <f>'153-S 2018CEEIOT(RMB)'!N93/0.66174</f>
        <v>9375.2313106702895</v>
      </c>
      <c r="O93" s="1317">
        <f>'153-S 2018CEEIOT(RMB)'!O93/0.66174</f>
        <v>10551.80525374961</v>
      </c>
      <c r="P93" s="1317">
        <f>'153-S 2018CEEIOT(RMB)'!P93/0.66174</f>
        <v>18785.520778900715</v>
      </c>
      <c r="Q93" s="1317">
        <f>'153-S 2018CEEIOT(RMB)'!Q93/0.66174</f>
        <v>32.600535206613444</v>
      </c>
      <c r="R93" s="1317">
        <f>'153-S 2018CEEIOT(RMB)'!R93/0.66174</f>
        <v>479.2740928761886</v>
      </c>
      <c r="S93" s="1317">
        <f>'153-S 2018CEEIOT(RMB)'!S93/0.66174</f>
        <v>1478.765530686135</v>
      </c>
      <c r="T93" s="1317">
        <f>'153-S 2018CEEIOT(RMB)'!T93/0.66174</f>
        <v>76.336730567844782</v>
      </c>
      <c r="U93" s="1317">
        <f>'153-S 2018CEEIOT(RMB)'!U93/0.66174</f>
        <v>19556.773954704218</v>
      </c>
      <c r="V93" s="1317">
        <f>'153-S 2018CEEIOT(RMB)'!V93/0.66174</f>
        <v>2181.2904491841218</v>
      </c>
      <c r="W93" s="1317">
        <f>'153-S 2018CEEIOT(RMB)'!W93/0.66174</f>
        <v>3229.9711701096367</v>
      </c>
      <c r="X93" s="1317">
        <f>'153-S 2018CEEIOT(RMB)'!X93/0.66174</f>
        <v>754.53003903836316</v>
      </c>
      <c r="Y93" s="1317">
        <f>'153-S 2018CEEIOT(RMB)'!Y93/0.66174</f>
        <v>5177.0207067644342</v>
      </c>
      <c r="Z93" s="1317">
        <f>'153-S 2018CEEIOT(RMB)'!Z93/0.66174</f>
        <v>4443.5627776885776</v>
      </c>
      <c r="AA93" s="1317">
        <f>'153-S 2018CEEIOT(RMB)'!AA93/0.66174</f>
        <v>4833.1440821402912</v>
      </c>
      <c r="AB93" s="1317">
        <f>'153-S 2018CEEIOT(RMB)'!AB93/0.66174</f>
        <v>142.08198335452104</v>
      </c>
      <c r="AC93" s="1317">
        <f>'153-S 2018CEEIOT(RMB)'!AC93/0.66174</f>
        <v>1234.1102427936817</v>
      </c>
      <c r="AD93" s="1317">
        <f>'153-S 2018CEEIOT(RMB)'!AD93/0.66174</f>
        <v>760.88742173417631</v>
      </c>
      <c r="AE93" s="1317">
        <f>'153-S 2018CEEIOT(RMB)'!AE93/0.66174</f>
        <v>11646.56337880355</v>
      </c>
      <c r="AF93" s="1317">
        <f>'153-S 2018CEEIOT(RMB)'!AF93/0.66174</f>
        <v>5763.983638219338</v>
      </c>
      <c r="AG93" s="1317">
        <f>'153-S 2018CEEIOT(RMB)'!AG93/0.66174</f>
        <v>0</v>
      </c>
      <c r="AH93" s="1317">
        <f>'153-S 2018CEEIOT(RMB)'!AH93/0.66174</f>
        <v>200.96651981642006</v>
      </c>
      <c r="AI93" s="1317">
        <f>'153-S 2018CEEIOT(RMB)'!AI93/0.66174</f>
        <v>2870.5854336459465</v>
      </c>
      <c r="AJ93" s="1317">
        <f>'153-S 2018CEEIOT(RMB)'!AJ93/0.66174</f>
        <v>3594.5306270457268</v>
      </c>
      <c r="AK93" s="1317">
        <f>'153-S 2018CEEIOT(RMB)'!AK93/0.66174</f>
        <v>0</v>
      </c>
      <c r="AL93" s="1317">
        <f>'153-S 2018CEEIOT(RMB)'!AL93/0.66174</f>
        <v>55390.096109533763</v>
      </c>
      <c r="AM93" s="1317">
        <f>'153-S 2018CEEIOT(RMB)'!AM93/0.66174</f>
        <v>170.12319549982752</v>
      </c>
      <c r="AN93" s="1317">
        <f>'153-S 2018CEEIOT(RMB)'!AN93/0.66174</f>
        <v>12623.911935732171</v>
      </c>
      <c r="AO93" s="1317">
        <f>'153-S 2018CEEIOT(RMB)'!AO93/0.66174</f>
        <v>1781.2256215544614</v>
      </c>
      <c r="AP93" s="1317">
        <f>'153-S 2018CEEIOT(RMB)'!AP93/0.66174</f>
        <v>2078.7844010684953</v>
      </c>
      <c r="AQ93" s="1317">
        <f>'153-S 2018CEEIOT(RMB)'!AQ93/0.66174</f>
        <v>1169557.4127451384</v>
      </c>
      <c r="AR93" s="1317">
        <f>'153-S 2018CEEIOT(RMB)'!AR93/0.66174</f>
        <v>9151.769378530933</v>
      </c>
      <c r="AS93" s="1317">
        <f>'153-S 2018CEEIOT(RMB)'!AS93/0.66174</f>
        <v>15479.923664781307</v>
      </c>
      <c r="AT93" s="1317">
        <f>'153-S 2018CEEIOT(RMB)'!AT93/0.66174</f>
        <v>27701.030722069667</v>
      </c>
      <c r="AU93" s="1317">
        <f>'153-S 2018CEEIOT(RMB)'!AU93/0.66174</f>
        <v>804.39355907417371</v>
      </c>
      <c r="AV93" s="1317">
        <f>'153-S 2018CEEIOT(RMB)'!AV93/0.66174</f>
        <v>76519.480182138592</v>
      </c>
      <c r="AW93" s="1317">
        <f>'153-S 2018CEEIOT(RMB)'!AW93/0.66174</f>
        <v>7035.662086782314</v>
      </c>
      <c r="AX93" s="1317">
        <f>'153-S 2018CEEIOT(RMB)'!AX93/0.66174</f>
        <v>8340.0123241851416</v>
      </c>
      <c r="AY93" s="1317">
        <f>'153-S 2018CEEIOT(RMB)'!AY93/0.66174</f>
        <v>138649.94404392719</v>
      </c>
      <c r="AZ93" s="1317">
        <f>'153-S 2018CEEIOT(RMB)'!AZ93/0.66174</f>
        <v>1123.5823926197818</v>
      </c>
      <c r="BA93" s="1317">
        <f>'153-S 2018CEEIOT(RMB)'!BA93/0.66174</f>
        <v>71540.260198651173</v>
      </c>
      <c r="BB93" s="1317">
        <f>'153-S 2018CEEIOT(RMB)'!BB93/0.66174</f>
        <v>1147.7954911469956</v>
      </c>
      <c r="BC93" s="1317">
        <f>'153-S 2018CEEIOT(RMB)'!BC93/0.66174</f>
        <v>18333.218444081314</v>
      </c>
      <c r="BD93" s="1317">
        <f>'153-S 2018CEEIOT(RMB)'!BD93/0.66174</f>
        <v>475287.90081327857</v>
      </c>
      <c r="BE93" s="1317">
        <f>'153-S 2018CEEIOT(RMB)'!BE93/0.66174</f>
        <v>535.73565503927853</v>
      </c>
      <c r="BF93" s="1317">
        <f>'153-S 2018CEEIOT(RMB)'!BF93/0.66174</f>
        <v>12587.392180771287</v>
      </c>
      <c r="BG93" s="1317">
        <f>'153-S 2018CEEIOT(RMB)'!BG93/0.66174</f>
        <v>5355.1626870835835</v>
      </c>
      <c r="BH93" s="1317">
        <f>'153-S 2018CEEIOT(RMB)'!BH93/0.66174</f>
        <v>300757.47142405208</v>
      </c>
      <c r="BI93" s="1317">
        <f>'153-S 2018CEEIOT(RMB)'!BI93/0.66174</f>
        <v>945.52350506851474</v>
      </c>
      <c r="BJ93" s="1317">
        <f>'153-S 2018CEEIOT(RMB)'!BJ93/0.66174</f>
        <v>1035.8824251063984</v>
      </c>
      <c r="BK93" s="1317">
        <f>'153-S 2018CEEIOT(RMB)'!BK93/0.66174</f>
        <v>11.996419394100958</v>
      </c>
      <c r="BL93" s="1317">
        <f>'153-S 2018CEEIOT(RMB)'!BL93/0.66174</f>
        <v>397.64656952899492</v>
      </c>
      <c r="BM93" s="1317">
        <f>'153-S 2018CEEIOT(RMB)'!BM93/0.66174</f>
        <v>63204.033920726957</v>
      </c>
      <c r="BN93" s="1317">
        <f>'153-S 2018CEEIOT(RMB)'!BN93/0.66174</f>
        <v>118453.69363312075</v>
      </c>
      <c r="BO93" s="1317">
        <f>'153-S 2018CEEIOT(RMB)'!BO93/0.66174</f>
        <v>7689.7021948123165</v>
      </c>
      <c r="BP93" s="1317">
        <f>'153-S 2018CEEIOT(RMB)'!BP93/0.66174</f>
        <v>6221.9885210649063</v>
      </c>
      <c r="BQ93" s="1317">
        <f>'153-S 2018CEEIOT(RMB)'!BQ93/0.66174</f>
        <v>204429.18683018439</v>
      </c>
      <c r="BR93" s="1317">
        <f>'153-S 2018CEEIOT(RMB)'!BR93/0.66174</f>
        <v>237878.28903576839</v>
      </c>
      <c r="BS93" s="1317">
        <f>'153-S 2018CEEIOT(RMB)'!BS93/0.66174</f>
        <v>65581.820345921078</v>
      </c>
      <c r="BT93" s="1317">
        <f>'153-S 2018CEEIOT(RMB)'!BT93/0.66174</f>
        <v>521232.78289679653</v>
      </c>
      <c r="BU93" s="1317">
        <f>'153-S 2018CEEIOT(RMB)'!BU93/0.66174</f>
        <v>29236.529173992392</v>
      </c>
      <c r="BV93" s="1317">
        <f>'153-S 2018CEEIOT(RMB)'!BV93/0.66174</f>
        <v>222915.58865368395</v>
      </c>
      <c r="BW93" s="1317">
        <f>'153-S 2018CEEIOT(RMB)'!BW93/0.66174</f>
        <v>475263.74617039936</v>
      </c>
      <c r="BX93" s="1317">
        <f>'153-S 2018CEEIOT(RMB)'!BX93/0.66174</f>
        <v>404360.04915500572</v>
      </c>
      <c r="BY93" s="1317">
        <f>'153-S 2018CEEIOT(RMB)'!BY93/0.66174</f>
        <v>392693.34328369203</v>
      </c>
      <c r="BZ93" s="1317">
        <f>'153-S 2018CEEIOT(RMB)'!BZ93/0.66174</f>
        <v>11830.62291951332</v>
      </c>
      <c r="CA93" s="1317">
        <f>'153-S 2018CEEIOT(RMB)'!CA93/0.66174</f>
        <v>839183.48589962523</v>
      </c>
      <c r="CB93" s="1317">
        <f>'153-S 2018CEEIOT(RMB)'!CB93/0.66174</f>
        <v>84545.443796212247</v>
      </c>
      <c r="CC93" s="1317">
        <f>'153-S 2018CEEIOT(RMB)'!CC93/0.66174</f>
        <v>164640.50586808985</v>
      </c>
      <c r="CD93" s="1317">
        <f>'153-S 2018CEEIOT(RMB)'!CD93/0.66174</f>
        <v>8927947.7016802635</v>
      </c>
      <c r="CE93" s="1317">
        <f>'153-S 2018CEEIOT(RMB)'!CE93/0.66174</f>
        <v>2946659.7858375036</v>
      </c>
      <c r="CF93" s="1317">
        <f>'153-S 2018CEEIOT(RMB)'!CF93/0.66174</f>
        <v>203544.18566990897</v>
      </c>
      <c r="CG93" s="1317">
        <f>'153-S 2018CEEIOT(RMB)'!CG93/0.66174</f>
        <v>194760.17331177494</v>
      </c>
      <c r="CH93" s="1317">
        <f>'153-S 2018CEEIOT(RMB)'!CH93/0.66174</f>
        <v>4848965.5177288428</v>
      </c>
      <c r="CI93" s="1317">
        <f>'153-S 2018CEEIOT(RMB)'!CI93/0.66174</f>
        <v>144691.27823157751</v>
      </c>
      <c r="CJ93" s="1317">
        <f>'153-S 2018CEEIOT(RMB)'!CJ93/0.66174</f>
        <v>2535283.1997390385</v>
      </c>
      <c r="CK93" s="1317">
        <f>'153-S 2018CEEIOT(RMB)'!CK93/0.66174</f>
        <v>1403.226763526784</v>
      </c>
      <c r="CL93" s="1317">
        <f>'153-S 2018CEEIOT(RMB)'!CL93/0.66174</f>
        <v>14100149.240521761</v>
      </c>
      <c r="CM93" s="1317">
        <f>'153-S 2018CEEIOT(RMB)'!CM93/0.66174</f>
        <v>1278323.7936653337</v>
      </c>
      <c r="CN93" s="1317">
        <f>'153-S 2018CEEIOT(RMB)'!CN93/0.66174</f>
        <v>344336.42741957464</v>
      </c>
      <c r="CO93" s="1317">
        <f>'153-S 2018CEEIOT(RMB)'!CO93/0.66174</f>
        <v>8485221.778472323</v>
      </c>
      <c r="CP93" s="1317">
        <f>'153-S 2018CEEIOT(RMB)'!CP93/0.66174</f>
        <v>20316155.177208249</v>
      </c>
      <c r="CQ93" s="1317">
        <f>'153-S 2018CEEIOT(RMB)'!CQ93/0.66174</f>
        <v>57128.579288104142</v>
      </c>
      <c r="CR93" s="1317">
        <f>'153-S 2018CEEIOT(RMB)'!CR93/0.66174</f>
        <v>651291.28868343611</v>
      </c>
      <c r="CS93" s="1317">
        <f>'153-S 2018CEEIOT(RMB)'!CS93/0.66174</f>
        <v>460407.49616104754</v>
      </c>
      <c r="CT93" s="1317">
        <f>'153-S 2018CEEIOT(RMB)'!CT93/0.66174</f>
        <v>922101.60910641681</v>
      </c>
      <c r="CU93" s="1317">
        <f>'153-S 2018CEEIOT(RMB)'!CU93/0.66174</f>
        <v>649931.59141096473</v>
      </c>
      <c r="CV93" s="1317">
        <f>'153-S 2018CEEIOT(RMB)'!CV93/0.66174</f>
        <v>126844.13672797848</v>
      </c>
      <c r="CW93" s="1317">
        <f>'153-S 2018CEEIOT(RMB)'!CW93/0.66174</f>
        <v>1227.6837117979674</v>
      </c>
      <c r="CX93" s="1317">
        <f>'153-S 2018CEEIOT(RMB)'!CX93/0.66174</f>
        <v>420906.88736848504</v>
      </c>
      <c r="CY93" s="1317">
        <f>'153-S 2018CEEIOT(RMB)'!CY93/0.66174</f>
        <v>84835.180421648503</v>
      </c>
      <c r="CZ93" s="1317">
        <f>'153-S 2018CEEIOT(RMB)'!CZ93/0.66174</f>
        <v>32373.575452482903</v>
      </c>
      <c r="DA93" s="1317">
        <f>'153-S 2018CEEIOT(RMB)'!DA93/0.66174</f>
        <v>5260.5942733747352</v>
      </c>
      <c r="DB93" s="1317">
        <f>'153-S 2018CEEIOT(RMB)'!DB93/0.66174</f>
        <v>52228.854687905128</v>
      </c>
      <c r="DC93" s="1317">
        <f>'153-S 2018CEEIOT(RMB)'!DC93/0.66174</f>
        <v>6364.796184679778</v>
      </c>
      <c r="DD93" s="1317">
        <f>'153-S 2018CEEIOT(RMB)'!DD93/0.66174</f>
        <v>274978.42578055756</v>
      </c>
      <c r="DE93" s="1317">
        <f>'153-S 2018CEEIOT(RMB)'!DE93/0.66174</f>
        <v>146557.58968841267</v>
      </c>
      <c r="DF93" s="1317">
        <f>'153-S 2018CEEIOT(RMB)'!DF93/0.66174</f>
        <v>66031.921021569491</v>
      </c>
      <c r="DG93" s="1317">
        <f>'153-S 2018CEEIOT(RMB)'!DG93/0.66174</f>
        <v>1177451.3746558647</v>
      </c>
      <c r="DH93" s="1317">
        <f>'153-S 2018CEEIOT(RMB)'!DH93/0.66174</f>
        <v>363184.79910156765</v>
      </c>
      <c r="DI93" s="1317">
        <f>'153-S 2018CEEIOT(RMB)'!DI93/0.66174</f>
        <v>289581.44060891174</v>
      </c>
      <c r="DJ93" s="1317">
        <f>'153-S 2018CEEIOT(RMB)'!DJ93/0.66174</f>
        <v>460214.7791393419</v>
      </c>
      <c r="DK93" s="1317">
        <f>'153-S 2018CEEIOT(RMB)'!DK93/0.66174</f>
        <v>157025.88047678265</v>
      </c>
      <c r="DL93" s="1317">
        <f>'153-S 2018CEEIOT(RMB)'!DL93/0.66174</f>
        <v>638998.88860405725</v>
      </c>
      <c r="DM93" s="1317">
        <f>'153-S 2018CEEIOT(RMB)'!DM93/0.66174</f>
        <v>184764.37403823517</v>
      </c>
      <c r="DN93" s="1317">
        <f>'153-S 2018CEEIOT(RMB)'!DN93/0.66174</f>
        <v>0</v>
      </c>
      <c r="DO93" s="1317">
        <f>'153-S 2018CEEIOT(RMB)'!DO93/0.66174</f>
        <v>1.3622975607206784E-2</v>
      </c>
      <c r="DP93" s="1317">
        <f>'153-S 2018CEEIOT(RMB)'!DP93/0.66174</f>
        <v>731.96766767857412</v>
      </c>
      <c r="DQ93" s="1317">
        <f>'153-S 2018CEEIOT(RMB)'!DQ93/0.66174</f>
        <v>834095.78177311132</v>
      </c>
      <c r="DR93" s="1317">
        <f>'153-S 2018CEEIOT(RMB)'!DR93/0.66174</f>
        <v>66809.102925008134</v>
      </c>
      <c r="DS93" s="1317">
        <f>'153-S 2018CEEIOT(RMB)'!DS93/0.66174</f>
        <v>534579.28165937262</v>
      </c>
      <c r="DT93" s="1317">
        <f>'153-S 2018CEEIOT(RMB)'!DT93/0.66174</f>
        <v>1024747.6678491656</v>
      </c>
      <c r="DU93" s="1317">
        <f>'153-S 2018CEEIOT(RMB)'!DU93/0.66174</f>
        <v>191410.25414490234</v>
      </c>
      <c r="DV93" s="1317">
        <f>'153-S 2018CEEIOT(RMB)'!DV93/0.66174</f>
        <v>36088.280805442468</v>
      </c>
      <c r="DW93" s="1317">
        <f>'153-S 2018CEEIOT(RMB)'!DW93/0.66174</f>
        <v>0</v>
      </c>
      <c r="DX93" s="1317">
        <f>'153-S 2018CEEIOT(RMB)'!DX93/0.66174</f>
        <v>1312060.4929810667</v>
      </c>
      <c r="DY93" s="1317">
        <f>'153-S 2018CEEIOT(RMB)'!DY93/0.66174</f>
        <v>171295.99630713643</v>
      </c>
      <c r="DZ93" s="1317">
        <f>'153-S 2018CEEIOT(RMB)'!DZ93/0.66174</f>
        <v>1195684.1891526543</v>
      </c>
      <c r="EA93" s="1317">
        <f>'153-S 2018CEEIOT(RMB)'!EA93/0.66174</f>
        <v>0</v>
      </c>
      <c r="EB93" s="1317">
        <f>'153-S 2018CEEIOT(RMB)'!EB93/0.66174</f>
        <v>0</v>
      </c>
      <c r="EC93" s="1317">
        <f>'153-S 2018CEEIOT(RMB)'!EC93/0.66174</f>
        <v>1383.4748380278411</v>
      </c>
      <c r="ED93" s="1317">
        <f>'153-S 2018CEEIOT(RMB)'!ED93/0.66174</f>
        <v>1377.5235338508394</v>
      </c>
      <c r="EE93" s="1317">
        <f>'153-S 2018CEEIOT(RMB)'!EE93/0.66174</f>
        <v>54.1135359664788</v>
      </c>
      <c r="EF93" s="1317">
        <f>'153-S 2018CEEIOT(RMB)'!EF93/0.66174</f>
        <v>5487.8425221238513</v>
      </c>
      <c r="EG93" s="1317">
        <f>'153-S 2018CEEIOT(RMB)'!EG93/0.66174</f>
        <v>0</v>
      </c>
      <c r="EH93" s="1317">
        <f>'153-S 2018CEEIOT(RMB)'!EH93/0.66174</f>
        <v>82196.789055530302</v>
      </c>
      <c r="EI93" s="1317">
        <f>'153-S 2018CEEIOT(RMB)'!EI93/0.66174</f>
        <v>1188807.6962330025</v>
      </c>
      <c r="EJ93" s="1317">
        <f>'153-S 2018CEEIOT(RMB)'!EJ93/0.66174</f>
        <v>326626.43296402518</v>
      </c>
      <c r="EK93" s="1317">
        <f>'153-S 2018CEEIOT(RMB)'!EK93/0.66174</f>
        <v>0</v>
      </c>
      <c r="EL93" s="1317">
        <f>'153-S 2018CEEIOT(RMB)'!EL93/0.66174</f>
        <v>0</v>
      </c>
      <c r="EM93" s="1317">
        <f>'153-S 2018CEEIOT(RMB)'!EM93/0.66174</f>
        <v>0</v>
      </c>
      <c r="EN93" s="1317">
        <f>'153-S 2018CEEIOT(RMB)'!EN93/0.66174</f>
        <v>2418.1217319929051</v>
      </c>
      <c r="EO93" s="1317">
        <f>'153-S 2018CEEIOT(RMB)'!EO93/0.66174</f>
        <v>192748.25660573319</v>
      </c>
      <c r="EP93" s="1317">
        <f>'153-S 2018CEEIOT(RMB)'!EP93/0.66174</f>
        <v>606729.26357237028</v>
      </c>
      <c r="EQ93" s="1317">
        <f>'153-S 2018CEEIOT(RMB)'!EQ93/0.66174</f>
        <v>42952.637501811143</v>
      </c>
      <c r="ER93" s="1317">
        <f>'153-S 2018CEEIOT(RMB)'!ER93/0.66174</f>
        <v>25293.052680920762</v>
      </c>
      <c r="ES93" s="1317">
        <f>'153-S 2018CEEIOT(RMB)'!ES93/0.66174</f>
        <v>374.10983066446823</v>
      </c>
      <c r="ET93" s="1317">
        <f>'153-S 2018CEEIOT(RMB)'!ET93/0.66174</f>
        <v>774.07389062939944</v>
      </c>
      <c r="EU93" s="1317">
        <f>'153-S 2018CEEIOT(RMB)'!EU93/0.66174</f>
        <v>3187.5095475263925</v>
      </c>
      <c r="EV93" s="1317">
        <f>'153-S 2018CEEIOT(RMB)'!EV93/0.66174</f>
        <v>248.1676654759716</v>
      </c>
      <c r="EW93" s="1317">
        <f>'153-S 2018CEEIOT(RMB)'!EW93/0.66174</f>
        <v>147.27269069623537</v>
      </c>
      <c r="EX93" s="1317">
        <f>'153-S 2018CEEIOT(RMB)'!EX93/0.66174</f>
        <v>2651.5278433223739</v>
      </c>
      <c r="EY93" s="1317">
        <f>'153-S 2018CEEIOT(RMB)'!EY93/0.66174</f>
        <v>0</v>
      </c>
      <c r="EZ93" s="1318">
        <f>'153-S 2018CEEIOT(RMB)'!EZ93/0.66174</f>
        <v>582576.91257275175</v>
      </c>
      <c r="FA93" s="1285">
        <f>'153-S 2018CEEIOT(RMB)'!FA93/0.66174</f>
        <v>86801648.617912024</v>
      </c>
      <c r="FB93" s="1259">
        <f>'153-S 2018CEEIOT(RMB)'!FB93/0.66174</f>
        <v>383387.96906835533</v>
      </c>
      <c r="FC93" s="1259">
        <f>'153-S 2018CEEIOT(RMB)'!FC93/0.66174</f>
        <v>2348742.2203109805</v>
      </c>
      <c r="FD93" s="1319">
        <f>'153-S 2018CEEIOT(RMB)'!FD93/0.66174</f>
        <v>2732130.1893793358</v>
      </c>
      <c r="FE93" s="1259">
        <f>'153-S 2018CEEIOT(RMB)'!FE93/0.66174</f>
        <v>0</v>
      </c>
      <c r="FF93" s="1319">
        <f>'153-S 2018CEEIOT(RMB)'!FF93/0.66174</f>
        <v>2732130.1893793358</v>
      </c>
      <c r="FG93" s="1259">
        <f>'153-S 2018CEEIOT(RMB)'!FG93/0.66174</f>
        <v>0</v>
      </c>
      <c r="FH93" s="1259">
        <f>'153-S 2018CEEIOT(RMB)'!FH93/0.66174</f>
        <v>1462039.8032413342</v>
      </c>
      <c r="FI93" s="1319">
        <f>'153-S 2018CEEIOT(RMB)'!FI93/0.66174</f>
        <v>1462039.8032413342</v>
      </c>
      <c r="FJ93" s="1259">
        <f>'153-S 2018CEEIOT(RMB)'!FJ93/0.66174</f>
        <v>15094143.345838515</v>
      </c>
      <c r="FK93" s="1320">
        <f>'153-S 2018CEEIOT(RMB)'!FK93/0.66174</f>
        <v>19288313.338459186</v>
      </c>
      <c r="FL93" s="1321">
        <f>'153-S 2018CEEIOT(RMB)'!FL93/0.66174</f>
        <v>4970465.9831583276</v>
      </c>
      <c r="FM93" s="1285">
        <f>'153-S 2018CEEIOT(RMB)'!FM93/0.66174</f>
        <v>101119495.97321278</v>
      </c>
    </row>
    <row r="94" spans="1:169" x14ac:dyDescent="0.25">
      <c r="A94" s="1530"/>
      <c r="B94" s="1281" t="s">
        <v>523</v>
      </c>
      <c r="C94" s="1282" t="s">
        <v>1249</v>
      </c>
      <c r="D94" s="1317">
        <f>'153-S 2018CEEIOT(RMB)'!D94/0.66174</f>
        <v>152.57252277562435</v>
      </c>
      <c r="E94" s="1317">
        <f>'153-S 2018CEEIOT(RMB)'!E94/0.66174</f>
        <v>40175.261665089245</v>
      </c>
      <c r="F94" s="1317">
        <f>'153-S 2018CEEIOT(RMB)'!F94/0.66174</f>
        <v>265.28127701006406</v>
      </c>
      <c r="G94" s="1317">
        <f>'153-S 2018CEEIOT(RMB)'!G94/0.66174</f>
        <v>31.390274636371135</v>
      </c>
      <c r="H94" s="1317">
        <f>'153-S 2018CEEIOT(RMB)'!H94/0.66174</f>
        <v>4.6844786184504112</v>
      </c>
      <c r="I94" s="1317">
        <f>'153-S 2018CEEIOT(RMB)'!I94/0.66174</f>
        <v>38007.480613175678</v>
      </c>
      <c r="J94" s="1317">
        <f>'153-S 2018CEEIOT(RMB)'!J94/0.66174</f>
        <v>2393.5958537080287</v>
      </c>
      <c r="K94" s="1317">
        <f>'153-S 2018CEEIOT(RMB)'!K94/0.66174</f>
        <v>197.06795050584893</v>
      </c>
      <c r="L94" s="1317">
        <f>'153-S 2018CEEIOT(RMB)'!L94/0.66174</f>
        <v>343.44959216539939</v>
      </c>
      <c r="M94" s="1317">
        <f>'153-S 2018CEEIOT(RMB)'!M94/0.66174</f>
        <v>498.06208830344173</v>
      </c>
      <c r="N94" s="1317">
        <f>'153-S 2018CEEIOT(RMB)'!N94/0.66174</f>
        <v>30674.474526070349</v>
      </c>
      <c r="O94" s="1317">
        <f>'153-S 2018CEEIOT(RMB)'!O94/0.66174</f>
        <v>298.06524973400275</v>
      </c>
      <c r="P94" s="1317">
        <f>'153-S 2018CEEIOT(RMB)'!P94/0.66174</f>
        <v>3373.5788853622225</v>
      </c>
      <c r="Q94" s="1317">
        <f>'153-S 2018CEEIOT(RMB)'!Q94/0.66174</f>
        <v>28.657799897484235</v>
      </c>
      <c r="R94" s="1317">
        <f>'153-S 2018CEEIOT(RMB)'!R94/0.66174</f>
        <v>128.60123481276025</v>
      </c>
      <c r="S94" s="1317">
        <f>'153-S 2018CEEIOT(RMB)'!S94/0.66174</f>
        <v>3196.083958896892</v>
      </c>
      <c r="T94" s="1317">
        <f>'153-S 2018CEEIOT(RMB)'!T94/0.66174</f>
        <v>245.49628944779661</v>
      </c>
      <c r="U94" s="1317">
        <f>'153-S 2018CEEIOT(RMB)'!U94/0.66174</f>
        <v>3575.790417301625</v>
      </c>
      <c r="V94" s="1317">
        <f>'153-S 2018CEEIOT(RMB)'!V94/0.66174</f>
        <v>395.49266263410851</v>
      </c>
      <c r="W94" s="1317">
        <f>'153-S 2018CEEIOT(RMB)'!W94/0.66174</f>
        <v>7301.339846159849</v>
      </c>
      <c r="X94" s="1317">
        <f>'153-S 2018CEEIOT(RMB)'!X94/0.66174</f>
        <v>152.09848611240255</v>
      </c>
      <c r="Y94" s="1317">
        <f>'153-S 2018CEEIOT(RMB)'!Y94/0.66174</f>
        <v>258518.20934197129</v>
      </c>
      <c r="Z94" s="1317">
        <f>'153-S 2018CEEIOT(RMB)'!Z94/0.66174</f>
        <v>12613.26198103657</v>
      </c>
      <c r="AA94" s="1317">
        <f>'153-S 2018CEEIOT(RMB)'!AA94/0.66174</f>
        <v>18387.650084381708</v>
      </c>
      <c r="AB94" s="1317">
        <f>'153-S 2018CEEIOT(RMB)'!AB94/0.66174</f>
        <v>206.11113005674937</v>
      </c>
      <c r="AC94" s="1317">
        <f>'153-S 2018CEEIOT(RMB)'!AC94/0.66174</f>
        <v>385.09631210738542</v>
      </c>
      <c r="AD94" s="1317">
        <f>'153-S 2018CEEIOT(RMB)'!AD94/0.66174</f>
        <v>835.39798886595156</v>
      </c>
      <c r="AE94" s="1317">
        <f>'153-S 2018CEEIOT(RMB)'!AE94/0.66174</f>
        <v>5.1253608890276663</v>
      </c>
      <c r="AF94" s="1317">
        <f>'153-S 2018CEEIOT(RMB)'!AF94/0.66174</f>
        <v>562.12450986200906</v>
      </c>
      <c r="AG94" s="1317">
        <f>'153-S 2018CEEIOT(RMB)'!AG94/0.66174</f>
        <v>142929.22136229291</v>
      </c>
      <c r="AH94" s="1317">
        <f>'153-S 2018CEEIOT(RMB)'!AH94/0.66174</f>
        <v>1206.1771991151943</v>
      </c>
      <c r="AI94" s="1317">
        <f>'153-S 2018CEEIOT(RMB)'!AI94/0.66174</f>
        <v>24241.357901233427</v>
      </c>
      <c r="AJ94" s="1317">
        <f>'153-S 2018CEEIOT(RMB)'!AJ94/0.66174</f>
        <v>393.59077310103038</v>
      </c>
      <c r="AK94" s="1317">
        <f>'153-S 2018CEEIOT(RMB)'!AK94/0.66174</f>
        <v>15128.890820744524</v>
      </c>
      <c r="AL94" s="1317">
        <f>'153-S 2018CEEIOT(RMB)'!AL94/0.66174</f>
        <v>3130.4699944799913</v>
      </c>
      <c r="AM94" s="1317">
        <f>'153-S 2018CEEIOT(RMB)'!AM94/0.66174</f>
        <v>74053.757451086873</v>
      </c>
      <c r="AN94" s="1317">
        <f>'153-S 2018CEEIOT(RMB)'!AN94/0.66174</f>
        <v>526.68186199605452</v>
      </c>
      <c r="AO94" s="1317">
        <f>'153-S 2018CEEIOT(RMB)'!AO94/0.66174</f>
        <v>277.34394649873025</v>
      </c>
      <c r="AP94" s="1317">
        <f>'153-S 2018CEEIOT(RMB)'!AP94/0.66174</f>
        <v>66808.182274898369</v>
      </c>
      <c r="AQ94" s="1317">
        <f>'153-S 2018CEEIOT(RMB)'!AQ94/0.66174</f>
        <v>37904.641259136559</v>
      </c>
      <c r="AR94" s="1317">
        <f>'153-S 2018CEEIOT(RMB)'!AR94/0.66174</f>
        <v>1155.8162170473677</v>
      </c>
      <c r="AS94" s="1317">
        <f>'153-S 2018CEEIOT(RMB)'!AS94/0.66174</f>
        <v>201.24484937025179</v>
      </c>
      <c r="AT94" s="1317">
        <f>'153-S 2018CEEIOT(RMB)'!AT94/0.66174</f>
        <v>6949.6837066647704</v>
      </c>
      <c r="AU94" s="1317">
        <f>'153-S 2018CEEIOT(RMB)'!AU94/0.66174</f>
        <v>493.7196362298921</v>
      </c>
      <c r="AV94" s="1317">
        <f>'153-S 2018CEEIOT(RMB)'!AV94/0.66174</f>
        <v>8.7708904598412989</v>
      </c>
      <c r="AW94" s="1317">
        <f>'153-S 2018CEEIOT(RMB)'!AW94/0.66174</f>
        <v>1550.5803009395213</v>
      </c>
      <c r="AX94" s="1317">
        <f>'153-S 2018CEEIOT(RMB)'!AX94/0.66174</f>
        <v>1655.4047878874792</v>
      </c>
      <c r="AY94" s="1317">
        <f>'153-S 2018CEEIOT(RMB)'!AY94/0.66174</f>
        <v>1534.4915144662325</v>
      </c>
      <c r="AZ94" s="1317">
        <f>'153-S 2018CEEIOT(RMB)'!AZ94/0.66174</f>
        <v>5261.5554706791527</v>
      </c>
      <c r="BA94" s="1317">
        <f>'153-S 2018CEEIOT(RMB)'!BA94/0.66174</f>
        <v>5754.785399275409</v>
      </c>
      <c r="BB94" s="1317">
        <f>'153-S 2018CEEIOT(RMB)'!BB94/0.66174</f>
        <v>1089.9606130765976</v>
      </c>
      <c r="BC94" s="1317">
        <f>'153-S 2018CEEIOT(RMB)'!BC94/0.66174</f>
        <v>116.74566306202098</v>
      </c>
      <c r="BD94" s="1317">
        <f>'153-S 2018CEEIOT(RMB)'!BD94/0.66174</f>
        <v>2659.5477489338659</v>
      </c>
      <c r="BE94" s="1317">
        <f>'153-S 2018CEEIOT(RMB)'!BE94/0.66174</f>
        <v>65.812424875274715</v>
      </c>
      <c r="BF94" s="1317">
        <f>'153-S 2018CEEIOT(RMB)'!BF94/0.66174</f>
        <v>15430.794583135863</v>
      </c>
      <c r="BG94" s="1317">
        <f>'153-S 2018CEEIOT(RMB)'!BG94/0.66174</f>
        <v>6783.3055924890141</v>
      </c>
      <c r="BH94" s="1317">
        <f>'153-S 2018CEEIOT(RMB)'!BH94/0.66174</f>
        <v>4273.8743715567707</v>
      </c>
      <c r="BI94" s="1317">
        <f>'153-S 2018CEEIOT(RMB)'!BI94/0.66174</f>
        <v>11909.981921776895</v>
      </c>
      <c r="BJ94" s="1317">
        <f>'153-S 2018CEEIOT(RMB)'!BJ94/0.66174</f>
        <v>2279.3012928473204</v>
      </c>
      <c r="BK94" s="1317">
        <f>'153-S 2018CEEIOT(RMB)'!BK94/0.66174</f>
        <v>543.69888313704871</v>
      </c>
      <c r="BL94" s="1317">
        <f>'153-S 2018CEEIOT(RMB)'!BL94/0.66174</f>
        <v>15.643680160316297</v>
      </c>
      <c r="BM94" s="1317">
        <f>'153-S 2018CEEIOT(RMB)'!BM94/0.66174</f>
        <v>11.256137066500695</v>
      </c>
      <c r="BN94" s="1317">
        <f>'153-S 2018CEEIOT(RMB)'!BN94/0.66174</f>
        <v>6.177721067419335</v>
      </c>
      <c r="BO94" s="1317">
        <f>'153-S 2018CEEIOT(RMB)'!BO94/0.66174</f>
        <v>1367.3107156149745</v>
      </c>
      <c r="BP94" s="1317">
        <f>'153-S 2018CEEIOT(RMB)'!BP94/0.66174</f>
        <v>937.72982836624521</v>
      </c>
      <c r="BQ94" s="1317">
        <f>'153-S 2018CEEIOT(RMB)'!BQ94/0.66174</f>
        <v>11974.271841398955</v>
      </c>
      <c r="BR94" s="1317">
        <f>'153-S 2018CEEIOT(RMB)'!BR94/0.66174</f>
        <v>329881.38037002645</v>
      </c>
      <c r="BS94" s="1317">
        <f>'153-S 2018CEEIOT(RMB)'!BS94/0.66174</f>
        <v>152.32698375168283</v>
      </c>
      <c r="BT94" s="1317">
        <f>'153-S 2018CEEIOT(RMB)'!BT94/0.66174</f>
        <v>5783.8474266931462</v>
      </c>
      <c r="BU94" s="1317">
        <f>'153-S 2018CEEIOT(RMB)'!BU94/0.66174</f>
        <v>9933.854479791371</v>
      </c>
      <c r="BV94" s="1317">
        <f>'153-S 2018CEEIOT(RMB)'!BV94/0.66174</f>
        <v>162417.84133476013</v>
      </c>
      <c r="BW94" s="1317">
        <f>'153-S 2018CEEIOT(RMB)'!BW94/0.66174</f>
        <v>2299.9727015667481</v>
      </c>
      <c r="BX94" s="1317">
        <f>'153-S 2018CEEIOT(RMB)'!BX94/0.66174</f>
        <v>121.72976350656339</v>
      </c>
      <c r="BY94" s="1317">
        <f>'153-S 2018CEEIOT(RMB)'!BY94/0.66174</f>
        <v>5328.8087715039501</v>
      </c>
      <c r="BZ94" s="1317">
        <f>'153-S 2018CEEIOT(RMB)'!BZ94/0.66174</f>
        <v>760.99231730101769</v>
      </c>
      <c r="CA94" s="1317">
        <f>'153-S 2018CEEIOT(RMB)'!CA94/0.66174</f>
        <v>79.963061630243075</v>
      </c>
      <c r="CB94" s="1317">
        <f>'153-S 2018CEEIOT(RMB)'!CB94/0.66174</f>
        <v>12286.256338786709</v>
      </c>
      <c r="CC94" s="1317">
        <f>'153-S 2018CEEIOT(RMB)'!CC94/0.66174</f>
        <v>39829.818708841078</v>
      </c>
      <c r="CD94" s="1317">
        <f>'153-S 2018CEEIOT(RMB)'!CD94/0.66174</f>
        <v>29125.30443261017</v>
      </c>
      <c r="CE94" s="1317">
        <f>'153-S 2018CEEIOT(RMB)'!CE94/0.66174</f>
        <v>0</v>
      </c>
      <c r="CF94" s="1317">
        <f>'153-S 2018CEEIOT(RMB)'!CF94/0.66174</f>
        <v>537429.27053174411</v>
      </c>
      <c r="CG94" s="1317">
        <f>'153-S 2018CEEIOT(RMB)'!CG94/0.66174</f>
        <v>357184.91321843321</v>
      </c>
      <c r="CH94" s="1317">
        <f>'153-S 2018CEEIOT(RMB)'!CH94/0.66174</f>
        <v>133112.55236809226</v>
      </c>
      <c r="CI94" s="1317">
        <f>'153-S 2018CEEIOT(RMB)'!CI94/0.66174</f>
        <v>36650.175111518329</v>
      </c>
      <c r="CJ94" s="1317">
        <f>'153-S 2018CEEIOT(RMB)'!CJ94/0.66174</f>
        <v>0</v>
      </c>
      <c r="CK94" s="1317">
        <f>'153-S 2018CEEIOT(RMB)'!CK94/0.66174</f>
        <v>44008.557708303299</v>
      </c>
      <c r="CL94" s="1317">
        <f>'153-S 2018CEEIOT(RMB)'!CL94/0.66174</f>
        <v>406.44630557831829</v>
      </c>
      <c r="CM94" s="1317">
        <f>'153-S 2018CEEIOT(RMB)'!CM94/0.66174</f>
        <v>25100621.615587421</v>
      </c>
      <c r="CN94" s="1317">
        <f>'153-S 2018CEEIOT(RMB)'!CN94/0.66174</f>
        <v>3775.2861285978724</v>
      </c>
      <c r="CO94" s="1317">
        <f>'153-S 2018CEEIOT(RMB)'!CO94/0.66174</f>
        <v>6426.6450988007291</v>
      </c>
      <c r="CP94" s="1317">
        <f>'153-S 2018CEEIOT(RMB)'!CP94/0.66174</f>
        <v>1813.0702157758083</v>
      </c>
      <c r="CQ94" s="1317">
        <f>'153-S 2018CEEIOT(RMB)'!CQ94/0.66174</f>
        <v>1349.9042513579627</v>
      </c>
      <c r="CR94" s="1317">
        <f>'153-S 2018CEEIOT(RMB)'!CR94/0.66174</f>
        <v>26782.744090277996</v>
      </c>
      <c r="CS94" s="1317">
        <f>'153-S 2018CEEIOT(RMB)'!CS94/0.66174</f>
        <v>132363.09150918724</v>
      </c>
      <c r="CT94" s="1317">
        <f>'153-S 2018CEEIOT(RMB)'!CT94/0.66174</f>
        <v>24321.14868850038</v>
      </c>
      <c r="CU94" s="1317">
        <f>'153-S 2018CEEIOT(RMB)'!CU94/0.66174</f>
        <v>278978.49294644734</v>
      </c>
      <c r="CV94" s="1317">
        <f>'153-S 2018CEEIOT(RMB)'!CV94/0.66174</f>
        <v>2645.150279245212</v>
      </c>
      <c r="CW94" s="1317">
        <f>'153-S 2018CEEIOT(RMB)'!CW94/0.66174</f>
        <v>304.90628485594095</v>
      </c>
      <c r="CX94" s="1317">
        <f>'153-S 2018CEEIOT(RMB)'!CX94/0.66174</f>
        <v>67981.592063530261</v>
      </c>
      <c r="CY94" s="1317">
        <f>'153-S 2018CEEIOT(RMB)'!CY94/0.66174</f>
        <v>3460.3570385773287</v>
      </c>
      <c r="CZ94" s="1317">
        <f>'153-S 2018CEEIOT(RMB)'!CZ94/0.66174</f>
        <v>2125.795609570529</v>
      </c>
      <c r="DA94" s="1317">
        <f>'153-S 2018CEEIOT(RMB)'!DA94/0.66174</f>
        <v>1761.9371240937649</v>
      </c>
      <c r="DB94" s="1317">
        <f>'153-S 2018CEEIOT(RMB)'!DB94/0.66174</f>
        <v>127821.6653784354</v>
      </c>
      <c r="DC94" s="1317">
        <f>'153-S 2018CEEIOT(RMB)'!DC94/0.66174</f>
        <v>15576.808126111948</v>
      </c>
      <c r="DD94" s="1317">
        <f>'153-S 2018CEEIOT(RMB)'!DD94/0.66174</f>
        <v>26677.518818950775</v>
      </c>
      <c r="DE94" s="1317">
        <f>'153-S 2018CEEIOT(RMB)'!DE94/0.66174</f>
        <v>14218.544039861687</v>
      </c>
      <c r="DF94" s="1317">
        <f>'153-S 2018CEEIOT(RMB)'!DF94/0.66174</f>
        <v>4385.459311446697</v>
      </c>
      <c r="DG94" s="1317">
        <f>'153-S 2018CEEIOT(RMB)'!DG94/0.66174</f>
        <v>15820.730588130551</v>
      </c>
      <c r="DH94" s="1317">
        <f>'153-S 2018CEEIOT(RMB)'!DH94/0.66174</f>
        <v>10121670.934139444</v>
      </c>
      <c r="DI94" s="1317">
        <f>'153-S 2018CEEIOT(RMB)'!DI94/0.66174</f>
        <v>5344125.2006151807</v>
      </c>
      <c r="DJ94" s="1317">
        <f>'153-S 2018CEEIOT(RMB)'!DJ94/0.66174</f>
        <v>11543.904264048537</v>
      </c>
      <c r="DK94" s="1317">
        <f>'153-S 2018CEEIOT(RMB)'!DK94/0.66174</f>
        <v>3938.7951308123183</v>
      </c>
      <c r="DL94" s="1317">
        <f>'153-S 2018CEEIOT(RMB)'!DL94/0.66174</f>
        <v>13777.292616546889</v>
      </c>
      <c r="DM94" s="1317">
        <f>'153-S 2018CEEIOT(RMB)'!DM94/0.66174</f>
        <v>44647.485946857487</v>
      </c>
      <c r="DN94" s="1317">
        <f>'153-S 2018CEEIOT(RMB)'!DN94/0.66174</f>
        <v>1995.1334961567522</v>
      </c>
      <c r="DO94" s="1317">
        <f>'153-S 2018CEEIOT(RMB)'!DO94/0.66174</f>
        <v>13951.260186014284</v>
      </c>
      <c r="DP94" s="1317">
        <f>'153-S 2018CEEIOT(RMB)'!DP94/0.66174</f>
        <v>2388.8790792836476</v>
      </c>
      <c r="DQ94" s="1317">
        <f>'153-S 2018CEEIOT(RMB)'!DQ94/0.66174</f>
        <v>13391.240840585995</v>
      </c>
      <c r="DR94" s="1317">
        <f>'153-S 2018CEEIOT(RMB)'!DR94/0.66174</f>
        <v>3206.9209901127579</v>
      </c>
      <c r="DS94" s="1317">
        <f>'153-S 2018CEEIOT(RMB)'!DS94/0.66174</f>
        <v>53869.273246471377</v>
      </c>
      <c r="DT94" s="1317">
        <f>'153-S 2018CEEIOT(RMB)'!DT94/0.66174</f>
        <v>76052.706377258452</v>
      </c>
      <c r="DU94" s="1317">
        <f>'153-S 2018CEEIOT(RMB)'!DU94/0.66174</f>
        <v>0</v>
      </c>
      <c r="DV94" s="1317">
        <f>'153-S 2018CEEIOT(RMB)'!DV94/0.66174</f>
        <v>177453.25063422322</v>
      </c>
      <c r="DW94" s="1317">
        <f>'153-S 2018CEEIOT(RMB)'!DW94/0.66174</f>
        <v>154951.24287853701</v>
      </c>
      <c r="DX94" s="1317">
        <f>'153-S 2018CEEIOT(RMB)'!DX94/0.66174</f>
        <v>36331.254746787752</v>
      </c>
      <c r="DY94" s="1317">
        <f>'153-S 2018CEEIOT(RMB)'!DY94/0.66174</f>
        <v>74.155269492268218</v>
      </c>
      <c r="DZ94" s="1317">
        <f>'153-S 2018CEEIOT(RMB)'!DZ94/0.66174</f>
        <v>351.03800683662831</v>
      </c>
      <c r="EA94" s="1317">
        <f>'153-S 2018CEEIOT(RMB)'!EA94/0.66174</f>
        <v>2549.2070839212051</v>
      </c>
      <c r="EB94" s="1317">
        <f>'153-S 2018CEEIOT(RMB)'!EB94/0.66174</f>
        <v>663.5518481171265</v>
      </c>
      <c r="EC94" s="1317">
        <f>'153-S 2018CEEIOT(RMB)'!EC94/0.66174</f>
        <v>90750.072587858551</v>
      </c>
      <c r="ED94" s="1317">
        <f>'153-S 2018CEEIOT(RMB)'!ED94/0.66174</f>
        <v>8676.5124834615708</v>
      </c>
      <c r="EE94" s="1317">
        <f>'153-S 2018CEEIOT(RMB)'!EE94/0.66174</f>
        <v>1241.0360096185261</v>
      </c>
      <c r="EF94" s="1317">
        <f>'153-S 2018CEEIOT(RMB)'!EF94/0.66174</f>
        <v>11396.928866871802</v>
      </c>
      <c r="EG94" s="1317">
        <f>'153-S 2018CEEIOT(RMB)'!EG94/0.66174</f>
        <v>476.22746998080305</v>
      </c>
      <c r="EH94" s="1317">
        <f>'153-S 2018CEEIOT(RMB)'!EH94/0.66174</f>
        <v>46611.225358249969</v>
      </c>
      <c r="EI94" s="1317">
        <f>'153-S 2018CEEIOT(RMB)'!EI94/0.66174</f>
        <v>3415629.9743213975</v>
      </c>
      <c r="EJ94" s="1317">
        <f>'153-S 2018CEEIOT(RMB)'!EJ94/0.66174</f>
        <v>5997.5253206915959</v>
      </c>
      <c r="EK94" s="1317">
        <f>'153-S 2018CEEIOT(RMB)'!EK94/0.66174</f>
        <v>11523.098482800391</v>
      </c>
      <c r="EL94" s="1317">
        <f>'153-S 2018CEEIOT(RMB)'!EL94/0.66174</f>
        <v>891.5729702725514</v>
      </c>
      <c r="EM94" s="1317">
        <f>'153-S 2018CEEIOT(RMB)'!EM94/0.66174</f>
        <v>280.09077937246053</v>
      </c>
      <c r="EN94" s="1317">
        <f>'153-S 2018CEEIOT(RMB)'!EN94/0.66174</f>
        <v>11048.713406738443</v>
      </c>
      <c r="EO94" s="1317">
        <f>'153-S 2018CEEIOT(RMB)'!EO94/0.66174</f>
        <v>54043.330088430601</v>
      </c>
      <c r="EP94" s="1317">
        <f>'153-S 2018CEEIOT(RMB)'!EP94/0.66174</f>
        <v>850921.13193319004</v>
      </c>
      <c r="EQ94" s="1317">
        <f>'153-S 2018CEEIOT(RMB)'!EQ94/0.66174</f>
        <v>11586.776708826059</v>
      </c>
      <c r="ER94" s="1317">
        <f>'153-S 2018CEEIOT(RMB)'!ER94/0.66174</f>
        <v>1573.5706364261368</v>
      </c>
      <c r="ES94" s="1317">
        <f>'153-S 2018CEEIOT(RMB)'!ES94/0.66174</f>
        <v>722.03907411553371</v>
      </c>
      <c r="ET94" s="1317">
        <f>'153-S 2018CEEIOT(RMB)'!ET94/0.66174</f>
        <v>125.11769396910006</v>
      </c>
      <c r="EU94" s="1317">
        <f>'153-S 2018CEEIOT(RMB)'!EU94/0.66174</f>
        <v>94.093001256997283</v>
      </c>
      <c r="EV94" s="1317">
        <f>'153-S 2018CEEIOT(RMB)'!EV94/0.66174</f>
        <v>281.21229450007564</v>
      </c>
      <c r="EW94" s="1317">
        <f>'153-S 2018CEEIOT(RMB)'!EW94/0.66174</f>
        <v>4979.0255933174722</v>
      </c>
      <c r="EX94" s="1317">
        <f>'153-S 2018CEEIOT(RMB)'!EX94/0.66174</f>
        <v>42489.420220172287</v>
      </c>
      <c r="EY94" s="1317">
        <f>'153-S 2018CEEIOT(RMB)'!EY94/0.66174</f>
        <v>0</v>
      </c>
      <c r="EZ94" s="1318">
        <f>'153-S 2018CEEIOT(RMB)'!EZ94/0.66174</f>
        <v>1066982.6328251793</v>
      </c>
      <c r="FA94" s="1285">
        <f>'153-S 2018CEEIOT(RMB)'!FA94/0.66174</f>
        <v>50154843.813654765</v>
      </c>
      <c r="FB94" s="1259">
        <f>'153-S 2018CEEIOT(RMB)'!FB94/0.66174</f>
        <v>14942076.915428827</v>
      </c>
      <c r="FC94" s="1259">
        <f>'153-S 2018CEEIOT(RMB)'!FC94/0.66174</f>
        <v>42262566.576438554</v>
      </c>
      <c r="FD94" s="1319">
        <f>'153-S 2018CEEIOT(RMB)'!FD94/0.66174</f>
        <v>57204643.491867386</v>
      </c>
      <c r="FE94" s="1259">
        <f>'153-S 2018CEEIOT(RMB)'!FE94/0.66174</f>
        <v>0</v>
      </c>
      <c r="FF94" s="1319">
        <f>'153-S 2018CEEIOT(RMB)'!FF94/0.66174</f>
        <v>57204643.491867386</v>
      </c>
      <c r="FG94" s="1259">
        <f>'153-S 2018CEEIOT(RMB)'!FG94/0.66174</f>
        <v>29347675.334032249</v>
      </c>
      <c r="FH94" s="1259">
        <f>'153-S 2018CEEIOT(RMB)'!FH94/0.66174</f>
        <v>1420617.6792807064</v>
      </c>
      <c r="FI94" s="1319">
        <f>'153-S 2018CEEIOT(RMB)'!FI94/0.66174</f>
        <v>30768293.013312954</v>
      </c>
      <c r="FJ94" s="1259">
        <f>'153-S 2018CEEIOT(RMB)'!FJ94/0.66174</f>
        <v>50306209.243232809</v>
      </c>
      <c r="FK94" s="1320">
        <f>'153-S 2018CEEIOT(RMB)'!FK94/0.66174</f>
        <v>138279145.74841315</v>
      </c>
      <c r="FL94" s="1321">
        <f>'153-S 2018CEEIOT(RMB)'!FL94/0.66174</f>
        <v>7738474.2199045019</v>
      </c>
      <c r="FM94" s="1285">
        <f>'153-S 2018CEEIOT(RMB)'!FM94/0.66174</f>
        <v>180695515.34216341</v>
      </c>
    </row>
    <row r="95" spans="1:169" x14ac:dyDescent="0.25">
      <c r="A95" s="1530"/>
      <c r="B95" s="1281" t="s">
        <v>524</v>
      </c>
      <c r="C95" s="1282" t="s">
        <v>1250</v>
      </c>
      <c r="D95" s="1317">
        <f>'153-S 2018CEEIOT(RMB)'!D95/0.66174</f>
        <v>3082.0200035877315</v>
      </c>
      <c r="E95" s="1317">
        <f>'153-S 2018CEEIOT(RMB)'!E95/0.66174</f>
        <v>398.34330571112361</v>
      </c>
      <c r="F95" s="1317">
        <f>'153-S 2018CEEIOT(RMB)'!F95/0.66174</f>
        <v>14580.519022287306</v>
      </c>
      <c r="G95" s="1317">
        <f>'153-S 2018CEEIOT(RMB)'!G95/0.66174</f>
        <v>21074.176389028056</v>
      </c>
      <c r="H95" s="1317">
        <f>'153-S 2018CEEIOT(RMB)'!H95/0.66174</f>
        <v>1566.7823621328653</v>
      </c>
      <c r="I95" s="1317">
        <f>'153-S 2018CEEIOT(RMB)'!I95/0.66174</f>
        <v>98476.486686803415</v>
      </c>
      <c r="J95" s="1317">
        <f>'153-S 2018CEEIOT(RMB)'!J95/0.66174</f>
        <v>13436.403577911686</v>
      </c>
      <c r="K95" s="1317">
        <f>'153-S 2018CEEIOT(RMB)'!K95/0.66174</f>
        <v>6240.0547213866894</v>
      </c>
      <c r="L95" s="1317">
        <f>'153-S 2018CEEIOT(RMB)'!L95/0.66174</f>
        <v>13214.429854824084</v>
      </c>
      <c r="M95" s="1317">
        <f>'153-S 2018CEEIOT(RMB)'!M95/0.66174</f>
        <v>13429.197461700469</v>
      </c>
      <c r="N95" s="1317">
        <f>'153-S 2018CEEIOT(RMB)'!N95/0.66174</f>
        <v>5636.7760954305186</v>
      </c>
      <c r="O95" s="1317">
        <f>'153-S 2018CEEIOT(RMB)'!O95/0.66174</f>
        <v>24319.600194402552</v>
      </c>
      <c r="P95" s="1317">
        <f>'153-S 2018CEEIOT(RMB)'!P95/0.66174</f>
        <v>11562.890492348617</v>
      </c>
      <c r="Q95" s="1317">
        <f>'153-S 2018CEEIOT(RMB)'!Q95/0.66174</f>
        <v>2981.7334726373706</v>
      </c>
      <c r="R95" s="1317">
        <f>'153-S 2018CEEIOT(RMB)'!R95/0.66174</f>
        <v>583.7522836996003</v>
      </c>
      <c r="S95" s="1317">
        <f>'153-S 2018CEEIOT(RMB)'!S95/0.66174</f>
        <v>15878.909429721014</v>
      </c>
      <c r="T95" s="1317">
        <f>'153-S 2018CEEIOT(RMB)'!T95/0.66174</f>
        <v>1897.1822201090515</v>
      </c>
      <c r="U95" s="1317">
        <f>'153-S 2018CEEIOT(RMB)'!U95/0.66174</f>
        <v>20490.423190214853</v>
      </c>
      <c r="V95" s="1317">
        <f>'153-S 2018CEEIOT(RMB)'!V95/0.66174</f>
        <v>8266.1684160690766</v>
      </c>
      <c r="W95" s="1317">
        <f>'153-S 2018CEEIOT(RMB)'!W95/0.66174</f>
        <v>7928.5485161619599</v>
      </c>
      <c r="X95" s="1317">
        <f>'153-S 2018CEEIOT(RMB)'!X95/0.66174</f>
        <v>3205.2899672835842</v>
      </c>
      <c r="Y95" s="1317">
        <f>'153-S 2018CEEIOT(RMB)'!Y95/0.66174</f>
        <v>44945.516479345191</v>
      </c>
      <c r="Z95" s="1317">
        <f>'153-S 2018CEEIOT(RMB)'!Z95/0.66174</f>
        <v>21790.664856425454</v>
      </c>
      <c r="AA95" s="1317">
        <f>'153-S 2018CEEIOT(RMB)'!AA95/0.66174</f>
        <v>34570.882827348942</v>
      </c>
      <c r="AB95" s="1317">
        <f>'153-S 2018CEEIOT(RMB)'!AB95/0.66174</f>
        <v>5069.4661487035901</v>
      </c>
      <c r="AC95" s="1317">
        <f>'153-S 2018CEEIOT(RMB)'!AC95/0.66174</f>
        <v>68294.364828287667</v>
      </c>
      <c r="AD95" s="1317">
        <f>'153-S 2018CEEIOT(RMB)'!AD95/0.66174</f>
        <v>26630.289394404113</v>
      </c>
      <c r="AE95" s="1317">
        <f>'153-S 2018CEEIOT(RMB)'!AE95/0.66174</f>
        <v>2788.2079807013656</v>
      </c>
      <c r="AF95" s="1317">
        <f>'153-S 2018CEEIOT(RMB)'!AF95/0.66174</f>
        <v>1270.3598791649238</v>
      </c>
      <c r="AG95" s="1317">
        <f>'153-S 2018CEEIOT(RMB)'!AG95/0.66174</f>
        <v>3110.2601368554374</v>
      </c>
      <c r="AH95" s="1317">
        <f>'153-S 2018CEEIOT(RMB)'!AH95/0.66174</f>
        <v>7300.3944368603452</v>
      </c>
      <c r="AI95" s="1317">
        <f>'153-S 2018CEEIOT(RMB)'!AI95/0.66174</f>
        <v>100160.72714643637</v>
      </c>
      <c r="AJ95" s="1317">
        <f>'153-S 2018CEEIOT(RMB)'!AJ95/0.66174</f>
        <v>16343.947633153652</v>
      </c>
      <c r="AK95" s="1317">
        <f>'153-S 2018CEEIOT(RMB)'!AK95/0.66174</f>
        <v>9402.7581674560388</v>
      </c>
      <c r="AL95" s="1317">
        <f>'153-S 2018CEEIOT(RMB)'!AL95/0.66174</f>
        <v>49338.861032868597</v>
      </c>
      <c r="AM95" s="1317">
        <f>'153-S 2018CEEIOT(RMB)'!AM95/0.66174</f>
        <v>73408.125592549201</v>
      </c>
      <c r="AN95" s="1317">
        <f>'153-S 2018CEEIOT(RMB)'!AN95/0.66174</f>
        <v>21735.243453617157</v>
      </c>
      <c r="AO95" s="1317">
        <f>'153-S 2018CEEIOT(RMB)'!AO95/0.66174</f>
        <v>8140.3527606197385</v>
      </c>
      <c r="AP95" s="1317">
        <f>'153-S 2018CEEIOT(RMB)'!AP95/0.66174</f>
        <v>15515.360786050749</v>
      </c>
      <c r="AQ95" s="1317">
        <f>'153-S 2018CEEIOT(RMB)'!AQ95/0.66174</f>
        <v>36111.787079016111</v>
      </c>
      <c r="AR95" s="1317">
        <f>'153-S 2018CEEIOT(RMB)'!AR95/0.66174</f>
        <v>15058.976317586825</v>
      </c>
      <c r="AS95" s="1317">
        <f>'153-S 2018CEEIOT(RMB)'!AS95/0.66174</f>
        <v>6687.0789622079565</v>
      </c>
      <c r="AT95" s="1317">
        <f>'153-S 2018CEEIOT(RMB)'!AT95/0.66174</f>
        <v>26977.083864952408</v>
      </c>
      <c r="AU95" s="1317">
        <f>'153-S 2018CEEIOT(RMB)'!AU95/0.66174</f>
        <v>46487.361752583922</v>
      </c>
      <c r="AV95" s="1317">
        <f>'153-S 2018CEEIOT(RMB)'!AV95/0.66174</f>
        <v>2755.3947909561671</v>
      </c>
      <c r="AW95" s="1317">
        <f>'153-S 2018CEEIOT(RMB)'!AW95/0.66174</f>
        <v>8231.63243342643</v>
      </c>
      <c r="AX95" s="1317">
        <f>'153-S 2018CEEIOT(RMB)'!AX95/0.66174</f>
        <v>55882.354043677522</v>
      </c>
      <c r="AY95" s="1317">
        <f>'153-S 2018CEEIOT(RMB)'!AY95/0.66174</f>
        <v>45547.354805449315</v>
      </c>
      <c r="AZ95" s="1317">
        <f>'153-S 2018CEEIOT(RMB)'!AZ95/0.66174</f>
        <v>16948.363652323096</v>
      </c>
      <c r="BA95" s="1317">
        <f>'153-S 2018CEEIOT(RMB)'!BA95/0.66174</f>
        <v>47312.933394055406</v>
      </c>
      <c r="BB95" s="1317">
        <f>'153-S 2018CEEIOT(RMB)'!BB95/0.66174</f>
        <v>7408.8353252905881</v>
      </c>
      <c r="BC95" s="1317">
        <f>'153-S 2018CEEIOT(RMB)'!BC95/0.66174</f>
        <v>29627.756870046822</v>
      </c>
      <c r="BD95" s="1317">
        <f>'153-S 2018CEEIOT(RMB)'!BD95/0.66174</f>
        <v>334432.80458839162</v>
      </c>
      <c r="BE95" s="1317">
        <f>'153-S 2018CEEIOT(RMB)'!BE95/0.66174</f>
        <v>4378.0292308566331</v>
      </c>
      <c r="BF95" s="1317">
        <f>'153-S 2018CEEIOT(RMB)'!BF95/0.66174</f>
        <v>18933.223524637906</v>
      </c>
      <c r="BG95" s="1317">
        <f>'153-S 2018CEEIOT(RMB)'!BG95/0.66174</f>
        <v>54003.213761850348</v>
      </c>
      <c r="BH95" s="1317">
        <f>'153-S 2018CEEIOT(RMB)'!BH95/0.66174</f>
        <v>49675.744940650402</v>
      </c>
      <c r="BI95" s="1317">
        <f>'153-S 2018CEEIOT(RMB)'!BI95/0.66174</f>
        <v>111770.10715386522</v>
      </c>
      <c r="BJ95" s="1317">
        <f>'153-S 2018CEEIOT(RMB)'!BJ95/0.66174</f>
        <v>3331.0105993510515</v>
      </c>
      <c r="BK95" s="1317">
        <f>'153-S 2018CEEIOT(RMB)'!BK95/0.66174</f>
        <v>5726.628993086606</v>
      </c>
      <c r="BL95" s="1317">
        <f>'153-S 2018CEEIOT(RMB)'!BL95/0.66174</f>
        <v>12470.505372177431</v>
      </c>
      <c r="BM95" s="1317">
        <f>'153-S 2018CEEIOT(RMB)'!BM95/0.66174</f>
        <v>61208.942658050328</v>
      </c>
      <c r="BN95" s="1317">
        <f>'153-S 2018CEEIOT(RMB)'!BN95/0.66174</f>
        <v>2036.2363190878305</v>
      </c>
      <c r="BO95" s="1317">
        <f>'153-S 2018CEEIOT(RMB)'!BO95/0.66174</f>
        <v>21563.284802788075</v>
      </c>
      <c r="BP95" s="1317">
        <f>'153-S 2018CEEIOT(RMB)'!BP95/0.66174</f>
        <v>14414.748191506111</v>
      </c>
      <c r="BQ95" s="1317">
        <f>'153-S 2018CEEIOT(RMB)'!BQ95/0.66174</f>
        <v>321142.86583759228</v>
      </c>
      <c r="BR95" s="1317">
        <f>'153-S 2018CEEIOT(RMB)'!BR95/0.66174</f>
        <v>5416.9012325357162</v>
      </c>
      <c r="BS95" s="1317">
        <f>'153-S 2018CEEIOT(RMB)'!BS95/0.66174</f>
        <v>27623.624924115196</v>
      </c>
      <c r="BT95" s="1317">
        <f>'153-S 2018CEEIOT(RMB)'!BT95/0.66174</f>
        <v>248622.7806527174</v>
      </c>
      <c r="BU95" s="1317">
        <f>'153-S 2018CEEIOT(RMB)'!BU95/0.66174</f>
        <v>18621.928327035515</v>
      </c>
      <c r="BV95" s="1317">
        <f>'153-S 2018CEEIOT(RMB)'!BV95/0.66174</f>
        <v>1065745.4088117133</v>
      </c>
      <c r="BW95" s="1317">
        <f>'153-S 2018CEEIOT(RMB)'!BW95/0.66174</f>
        <v>149445.91517811007</v>
      </c>
      <c r="BX95" s="1317">
        <f>'153-S 2018CEEIOT(RMB)'!BX95/0.66174</f>
        <v>204606.34515816433</v>
      </c>
      <c r="BY95" s="1317">
        <f>'153-S 2018CEEIOT(RMB)'!BY95/0.66174</f>
        <v>114220.42625334254</v>
      </c>
      <c r="BZ95" s="1317">
        <f>'153-S 2018CEEIOT(RMB)'!BZ95/0.66174</f>
        <v>40057.513613676936</v>
      </c>
      <c r="CA95" s="1317">
        <f>'153-S 2018CEEIOT(RMB)'!CA95/0.66174</f>
        <v>45925.718186802573</v>
      </c>
      <c r="CB95" s="1317">
        <f>'153-S 2018CEEIOT(RMB)'!CB95/0.66174</f>
        <v>217503.10703247969</v>
      </c>
      <c r="CC95" s="1317">
        <f>'153-S 2018CEEIOT(RMB)'!CC95/0.66174</f>
        <v>327526.02494112705</v>
      </c>
      <c r="CD95" s="1317">
        <f>'153-S 2018CEEIOT(RMB)'!CD95/0.66174</f>
        <v>2068342.640086543</v>
      </c>
      <c r="CE95" s="1317">
        <f>'153-S 2018CEEIOT(RMB)'!CE95/0.66174</f>
        <v>1058089.6893405509</v>
      </c>
      <c r="CF95" s="1317">
        <f>'153-S 2018CEEIOT(RMB)'!CF95/0.66174</f>
        <v>1616666.7489537231</v>
      </c>
      <c r="CG95" s="1317">
        <f>'153-S 2018CEEIOT(RMB)'!CG95/0.66174</f>
        <v>581095.75524856301</v>
      </c>
      <c r="CH95" s="1317">
        <f>'153-S 2018CEEIOT(RMB)'!CH95/0.66174</f>
        <v>811204.95890609978</v>
      </c>
      <c r="CI95" s="1317">
        <f>'153-S 2018CEEIOT(RMB)'!CI95/0.66174</f>
        <v>398998.73300763516</v>
      </c>
      <c r="CJ95" s="1317">
        <f>'153-S 2018CEEIOT(RMB)'!CJ95/0.66174</f>
        <v>581731.19558268005</v>
      </c>
      <c r="CK95" s="1317">
        <f>'153-S 2018CEEIOT(RMB)'!CK95/0.66174</f>
        <v>90938.402810508778</v>
      </c>
      <c r="CL95" s="1317">
        <f>'153-S 2018CEEIOT(RMB)'!CL95/0.66174</f>
        <v>38121.801647621942</v>
      </c>
      <c r="CM95" s="1317">
        <f>'153-S 2018CEEIOT(RMB)'!CM95/0.66174</f>
        <v>192770.05083374371</v>
      </c>
      <c r="CN95" s="1317">
        <f>'153-S 2018CEEIOT(RMB)'!CN95/0.66174</f>
        <v>5858284.8171693301</v>
      </c>
      <c r="CO95" s="1317">
        <f>'153-S 2018CEEIOT(RMB)'!CO95/0.66174</f>
        <v>273851.32238772867</v>
      </c>
      <c r="CP95" s="1317">
        <f>'153-S 2018CEEIOT(RMB)'!CP95/0.66174</f>
        <v>80335.824003119546</v>
      </c>
      <c r="CQ95" s="1317">
        <f>'153-S 2018CEEIOT(RMB)'!CQ95/0.66174</f>
        <v>189491.43610272129</v>
      </c>
      <c r="CR95" s="1317">
        <f>'153-S 2018CEEIOT(RMB)'!CR95/0.66174</f>
        <v>101562.27025939462</v>
      </c>
      <c r="CS95" s="1317">
        <f>'153-S 2018CEEIOT(RMB)'!CS95/0.66174</f>
        <v>2550188.9928560527</v>
      </c>
      <c r="CT95" s="1317">
        <f>'153-S 2018CEEIOT(RMB)'!CT95/0.66174</f>
        <v>101868.94875432033</v>
      </c>
      <c r="CU95" s="1317">
        <f>'153-S 2018CEEIOT(RMB)'!CU95/0.66174</f>
        <v>512886.74544079276</v>
      </c>
      <c r="CV95" s="1317">
        <f>'153-S 2018CEEIOT(RMB)'!CV95/0.66174</f>
        <v>63595.664303634003</v>
      </c>
      <c r="CW95" s="1317">
        <f>'153-S 2018CEEIOT(RMB)'!CW95/0.66174</f>
        <v>3268.9157742972097</v>
      </c>
      <c r="CX95" s="1317">
        <f>'153-S 2018CEEIOT(RMB)'!CX95/0.66174</f>
        <v>407178.15942139097</v>
      </c>
      <c r="CY95" s="1317">
        <f>'153-S 2018CEEIOT(RMB)'!CY95/0.66174</f>
        <v>33243.998886632027</v>
      </c>
      <c r="CZ95" s="1317">
        <f>'153-S 2018CEEIOT(RMB)'!CZ95/0.66174</f>
        <v>13838.071277144094</v>
      </c>
      <c r="DA95" s="1317">
        <f>'153-S 2018CEEIOT(RMB)'!DA95/0.66174</f>
        <v>9184.2214293428915</v>
      </c>
      <c r="DB95" s="1317">
        <f>'153-S 2018CEEIOT(RMB)'!DB95/0.66174</f>
        <v>1764663.5014845685</v>
      </c>
      <c r="DC95" s="1317">
        <f>'153-S 2018CEEIOT(RMB)'!DC95/0.66174</f>
        <v>280287.66935578006</v>
      </c>
      <c r="DD95" s="1317">
        <f>'153-S 2018CEEIOT(RMB)'!DD95/0.66174</f>
        <v>495407.5070845529</v>
      </c>
      <c r="DE95" s="1317">
        <f>'153-S 2018CEEIOT(RMB)'!DE95/0.66174</f>
        <v>264041.55142628984</v>
      </c>
      <c r="DF95" s="1317">
        <f>'153-S 2018CEEIOT(RMB)'!DF95/0.66174</f>
        <v>625336.66538283962</v>
      </c>
      <c r="DG95" s="1317">
        <f>'153-S 2018CEEIOT(RMB)'!DG95/0.66174</f>
        <v>1870520.5767833102</v>
      </c>
      <c r="DH95" s="1317">
        <f>'153-S 2018CEEIOT(RMB)'!DH95/0.66174</f>
        <v>180598.73441961643</v>
      </c>
      <c r="DI95" s="1317">
        <f>'153-S 2018CEEIOT(RMB)'!DI95/0.66174</f>
        <v>532820.89759880502</v>
      </c>
      <c r="DJ95" s="1317">
        <f>'153-S 2018CEEIOT(RMB)'!DJ95/0.66174</f>
        <v>77962.259487196439</v>
      </c>
      <c r="DK95" s="1317">
        <f>'153-S 2018CEEIOT(RMB)'!DK95/0.66174</f>
        <v>17239.678686080541</v>
      </c>
      <c r="DL95" s="1317">
        <f>'153-S 2018CEEIOT(RMB)'!DL95/0.66174</f>
        <v>48987.323937516187</v>
      </c>
      <c r="DM95" s="1317">
        <f>'153-S 2018CEEIOT(RMB)'!DM95/0.66174</f>
        <v>17365.368492633283</v>
      </c>
      <c r="DN95" s="1317">
        <f>'153-S 2018CEEIOT(RMB)'!DN95/0.66174</f>
        <v>1550.5264378173335</v>
      </c>
      <c r="DO95" s="1317">
        <f>'153-S 2018CEEIOT(RMB)'!DO95/0.66174</f>
        <v>12175.378334758714</v>
      </c>
      <c r="DP95" s="1317">
        <f>'153-S 2018CEEIOT(RMB)'!DP95/0.66174</f>
        <v>1994.1906774976255</v>
      </c>
      <c r="DQ95" s="1317">
        <f>'153-S 2018CEEIOT(RMB)'!DQ95/0.66174</f>
        <v>140712.35920329182</v>
      </c>
      <c r="DR95" s="1317">
        <f>'153-S 2018CEEIOT(RMB)'!DR95/0.66174</f>
        <v>3011.9200428070285</v>
      </c>
      <c r="DS95" s="1317">
        <f>'153-S 2018CEEIOT(RMB)'!DS95/0.66174</f>
        <v>105549.81060438581</v>
      </c>
      <c r="DT95" s="1317">
        <f>'153-S 2018CEEIOT(RMB)'!DT95/0.66174</f>
        <v>6322.1125746971748</v>
      </c>
      <c r="DU95" s="1317">
        <f>'153-S 2018CEEIOT(RMB)'!DU95/0.66174</f>
        <v>144170.61860785281</v>
      </c>
      <c r="DV95" s="1317">
        <f>'153-S 2018CEEIOT(RMB)'!DV95/0.66174</f>
        <v>81361.325405225012</v>
      </c>
      <c r="DW95" s="1317">
        <f>'153-S 2018CEEIOT(RMB)'!DW95/0.66174</f>
        <v>270768.05939842958</v>
      </c>
      <c r="DX95" s="1317">
        <f>'153-S 2018CEEIOT(RMB)'!DX95/0.66174</f>
        <v>1371181.1723433386</v>
      </c>
      <c r="DY95" s="1317">
        <f>'153-S 2018CEEIOT(RMB)'!DY95/0.66174</f>
        <v>2110.1372344277561</v>
      </c>
      <c r="DZ95" s="1317">
        <f>'153-S 2018CEEIOT(RMB)'!DZ95/0.66174</f>
        <v>280928.92035239778</v>
      </c>
      <c r="EA95" s="1317">
        <f>'153-S 2018CEEIOT(RMB)'!EA95/0.66174</f>
        <v>54.85581426660417</v>
      </c>
      <c r="EB95" s="1317">
        <f>'153-S 2018CEEIOT(RMB)'!EB95/0.66174</f>
        <v>19.526327593479895</v>
      </c>
      <c r="EC95" s="1317">
        <f>'153-S 2018CEEIOT(RMB)'!EC95/0.66174</f>
        <v>120188.14479233138</v>
      </c>
      <c r="ED95" s="1317">
        <f>'153-S 2018CEEIOT(RMB)'!ED95/0.66174</f>
        <v>175.26487951867173</v>
      </c>
      <c r="EE95" s="1317">
        <f>'153-S 2018CEEIOT(RMB)'!EE95/0.66174</f>
        <v>3323.5301031876734</v>
      </c>
      <c r="EF95" s="1317">
        <f>'153-S 2018CEEIOT(RMB)'!EF95/0.66174</f>
        <v>5433.5200911314396</v>
      </c>
      <c r="EG95" s="1317">
        <f>'153-S 2018CEEIOT(RMB)'!EG95/0.66174</f>
        <v>5864.5508171867468</v>
      </c>
      <c r="EH95" s="1317">
        <f>'153-S 2018CEEIOT(RMB)'!EH95/0.66174</f>
        <v>9050.2497782146856</v>
      </c>
      <c r="EI95" s="1317">
        <f>'153-S 2018CEEIOT(RMB)'!EI95/0.66174</f>
        <v>12194.312259790051</v>
      </c>
      <c r="EJ95" s="1317">
        <f>'153-S 2018CEEIOT(RMB)'!EJ95/0.66174</f>
        <v>13644.921111246123</v>
      </c>
      <c r="EK95" s="1317">
        <f>'153-S 2018CEEIOT(RMB)'!EK95/0.66174</f>
        <v>1751.160522059947</v>
      </c>
      <c r="EL95" s="1317">
        <f>'153-S 2018CEEIOT(RMB)'!EL95/0.66174</f>
        <v>43479.345743825739</v>
      </c>
      <c r="EM95" s="1317">
        <f>'153-S 2018CEEIOT(RMB)'!EM95/0.66174</f>
        <v>3054.0565442280626</v>
      </c>
      <c r="EN95" s="1317">
        <f>'153-S 2018CEEIOT(RMB)'!EN95/0.66174</f>
        <v>2465.6819559497108</v>
      </c>
      <c r="EO95" s="1317">
        <f>'153-S 2018CEEIOT(RMB)'!EO95/0.66174</f>
        <v>14500.760087484081</v>
      </c>
      <c r="EP95" s="1317">
        <f>'153-S 2018CEEIOT(RMB)'!EP95/0.66174</f>
        <v>3285.9249969991574</v>
      </c>
      <c r="EQ95" s="1317">
        <f>'153-S 2018CEEIOT(RMB)'!EQ95/0.66174</f>
        <v>13277.891370741401</v>
      </c>
      <c r="ER95" s="1317">
        <f>'153-S 2018CEEIOT(RMB)'!ER95/0.66174</f>
        <v>9167.5388708741157</v>
      </c>
      <c r="ES95" s="1317">
        <f>'153-S 2018CEEIOT(RMB)'!ES95/0.66174</f>
        <v>1024.9584367669008</v>
      </c>
      <c r="ET95" s="1317">
        <f>'153-S 2018CEEIOT(RMB)'!ET95/0.66174</f>
        <v>625.15145847169003</v>
      </c>
      <c r="EU95" s="1317">
        <f>'153-S 2018CEEIOT(RMB)'!EU95/0.66174</f>
        <v>729.44027994215969</v>
      </c>
      <c r="EV95" s="1317">
        <f>'153-S 2018CEEIOT(RMB)'!EV95/0.66174</f>
        <v>8057.1933084605344</v>
      </c>
      <c r="EW95" s="1317">
        <f>'153-S 2018CEEIOT(RMB)'!EW95/0.66174</f>
        <v>939.13447922901207</v>
      </c>
      <c r="EX95" s="1317">
        <f>'153-S 2018CEEIOT(RMB)'!EX95/0.66174</f>
        <v>4747.1752255364245</v>
      </c>
      <c r="EY95" s="1317">
        <f>'153-S 2018CEEIOT(RMB)'!EY95/0.66174</f>
        <v>477.87272027556412</v>
      </c>
      <c r="EZ95" s="1318">
        <f>'153-S 2018CEEIOT(RMB)'!EZ95/0.66174</f>
        <v>206466.90895921603</v>
      </c>
      <c r="FA95" s="1285">
        <f>'153-S 2018CEEIOT(RMB)'!FA95/0.66174</f>
        <v>31341312.125555824</v>
      </c>
      <c r="FB95" s="1259">
        <f>'153-S 2018CEEIOT(RMB)'!FB95/0.66174</f>
        <v>309567.18629013974</v>
      </c>
      <c r="FC95" s="1259">
        <f>'153-S 2018CEEIOT(RMB)'!FC95/0.66174</f>
        <v>700413.0672643336</v>
      </c>
      <c r="FD95" s="1319">
        <f>'153-S 2018CEEIOT(RMB)'!FD95/0.66174</f>
        <v>1009980.2535544733</v>
      </c>
      <c r="FE95" s="1259">
        <f>'153-S 2018CEEIOT(RMB)'!FE95/0.66174</f>
        <v>0</v>
      </c>
      <c r="FF95" s="1319">
        <f>'153-S 2018CEEIOT(RMB)'!FF95/0.66174</f>
        <v>1009980.2535544733</v>
      </c>
      <c r="FG95" s="1259">
        <f>'153-S 2018CEEIOT(RMB)'!FG95/0.66174</f>
        <v>3755946.4764999398</v>
      </c>
      <c r="FH95" s="1259">
        <f>'153-S 2018CEEIOT(RMB)'!FH95/0.66174</f>
        <v>-519446.39143371873</v>
      </c>
      <c r="FI95" s="1319">
        <f>'153-S 2018CEEIOT(RMB)'!FI95/0.66174</f>
        <v>3236500.0850662212</v>
      </c>
      <c r="FJ95" s="1259">
        <f>'153-S 2018CEEIOT(RMB)'!FJ95/0.66174</f>
        <v>52626312.041582987</v>
      </c>
      <c r="FK95" s="1320">
        <f>'153-S 2018CEEIOT(RMB)'!FK95/0.66174</f>
        <v>56872792.380203679</v>
      </c>
      <c r="FL95" s="1321">
        <f>'153-S 2018CEEIOT(RMB)'!FL95/0.66174</f>
        <v>12572790.531005729</v>
      </c>
      <c r="FM95" s="1285">
        <f>'153-S 2018CEEIOT(RMB)'!FM95/0.66174</f>
        <v>75641313.974753797</v>
      </c>
    </row>
    <row r="96" spans="1:169" x14ac:dyDescent="0.25">
      <c r="A96" s="1530"/>
      <c r="B96" s="1281" t="s">
        <v>1150</v>
      </c>
      <c r="C96" s="1282" t="s">
        <v>1251</v>
      </c>
      <c r="D96" s="1317">
        <f>'153-S 2018CEEIOT(RMB)'!D96/0.66174</f>
        <v>138960.10551234582</v>
      </c>
      <c r="E96" s="1317">
        <f>'153-S 2018CEEIOT(RMB)'!E96/0.66174</f>
        <v>22735.329335850711</v>
      </c>
      <c r="F96" s="1317">
        <f>'153-S 2018CEEIOT(RMB)'!F96/0.66174</f>
        <v>121.75368185065767</v>
      </c>
      <c r="G96" s="1317">
        <f>'153-S 2018CEEIOT(RMB)'!G96/0.66174</f>
        <v>74356.905237268642</v>
      </c>
      <c r="H96" s="1317">
        <f>'153-S 2018CEEIOT(RMB)'!H96/0.66174</f>
        <v>20319.386521917484</v>
      </c>
      <c r="I96" s="1317">
        <f>'153-S 2018CEEIOT(RMB)'!I96/0.66174</f>
        <v>18254.36749361398</v>
      </c>
      <c r="J96" s="1317">
        <f>'153-S 2018CEEIOT(RMB)'!J96/0.66174</f>
        <v>17118.336401656266</v>
      </c>
      <c r="K96" s="1317">
        <f>'153-S 2018CEEIOT(RMB)'!K96/0.66174</f>
        <v>7104.5234052218721</v>
      </c>
      <c r="L96" s="1317">
        <f>'153-S 2018CEEIOT(RMB)'!L96/0.66174</f>
        <v>4602.7129034627806</v>
      </c>
      <c r="M96" s="1317">
        <f>'153-S 2018CEEIOT(RMB)'!M96/0.66174</f>
        <v>12487.898094915723</v>
      </c>
      <c r="N96" s="1317">
        <f>'153-S 2018CEEIOT(RMB)'!N96/0.66174</f>
        <v>12946.023059913397</v>
      </c>
      <c r="O96" s="1317">
        <f>'153-S 2018CEEIOT(RMB)'!O96/0.66174</f>
        <v>6900.3011806028708</v>
      </c>
      <c r="P96" s="1317">
        <f>'153-S 2018CEEIOT(RMB)'!P96/0.66174</f>
        <v>3784.9575973911324</v>
      </c>
      <c r="Q96" s="1317">
        <f>'153-S 2018CEEIOT(RMB)'!Q96/0.66174</f>
        <v>6768.0139858784241</v>
      </c>
      <c r="R96" s="1317">
        <f>'153-S 2018CEEIOT(RMB)'!R96/0.66174</f>
        <v>1408.8638679055273</v>
      </c>
      <c r="S96" s="1317">
        <f>'153-S 2018CEEIOT(RMB)'!S96/0.66174</f>
        <v>5732.5347523612991</v>
      </c>
      <c r="T96" s="1317">
        <f>'153-S 2018CEEIOT(RMB)'!T96/0.66174</f>
        <v>3566.5980485833943</v>
      </c>
      <c r="U96" s="1317">
        <f>'153-S 2018CEEIOT(RMB)'!U96/0.66174</f>
        <v>8894.6513784442141</v>
      </c>
      <c r="V96" s="1317">
        <f>'153-S 2018CEEIOT(RMB)'!V96/0.66174</f>
        <v>5980.2292519810189</v>
      </c>
      <c r="W96" s="1317">
        <f>'153-S 2018CEEIOT(RMB)'!W96/0.66174</f>
        <v>2037.3494089912792</v>
      </c>
      <c r="X96" s="1317">
        <f>'153-S 2018CEEIOT(RMB)'!X96/0.66174</f>
        <v>4591.6180464634481</v>
      </c>
      <c r="Y96" s="1317">
        <f>'153-S 2018CEEIOT(RMB)'!Y96/0.66174</f>
        <v>37320.488804690081</v>
      </c>
      <c r="Z96" s="1317">
        <f>'153-S 2018CEEIOT(RMB)'!Z96/0.66174</f>
        <v>12777.23536382089</v>
      </c>
      <c r="AA96" s="1317">
        <f>'153-S 2018CEEIOT(RMB)'!AA96/0.66174</f>
        <v>12461.67676778573</v>
      </c>
      <c r="AB96" s="1317">
        <f>'153-S 2018CEEIOT(RMB)'!AB96/0.66174</f>
        <v>6246.504808637309</v>
      </c>
      <c r="AC96" s="1317">
        <f>'153-S 2018CEEIOT(RMB)'!AC96/0.66174</f>
        <v>2353.5527969552331</v>
      </c>
      <c r="AD96" s="1317">
        <f>'153-S 2018CEEIOT(RMB)'!AD96/0.66174</f>
        <v>24477.434514126653</v>
      </c>
      <c r="AE96" s="1317">
        <f>'153-S 2018CEEIOT(RMB)'!AE96/0.66174</f>
        <v>1636.9156892038186</v>
      </c>
      <c r="AF96" s="1317">
        <f>'153-S 2018CEEIOT(RMB)'!AF96/0.66174</f>
        <v>3342.0521977303119</v>
      </c>
      <c r="AG96" s="1317">
        <f>'153-S 2018CEEIOT(RMB)'!AG96/0.66174</f>
        <v>4141.5539554263414</v>
      </c>
      <c r="AH96" s="1317">
        <f>'153-S 2018CEEIOT(RMB)'!AH96/0.66174</f>
        <v>9315.7654131053187</v>
      </c>
      <c r="AI96" s="1317">
        <f>'153-S 2018CEEIOT(RMB)'!AI96/0.66174</f>
        <v>44490.747958919514</v>
      </c>
      <c r="AJ96" s="1317">
        <f>'153-S 2018CEEIOT(RMB)'!AJ96/0.66174</f>
        <v>13730.168598986795</v>
      </c>
      <c r="AK96" s="1317">
        <f>'153-S 2018CEEIOT(RMB)'!AK96/0.66174</f>
        <v>18437.405184678981</v>
      </c>
      <c r="AL96" s="1317">
        <f>'153-S 2018CEEIOT(RMB)'!AL96/0.66174</f>
        <v>52085.297369302745</v>
      </c>
      <c r="AM96" s="1317">
        <f>'153-S 2018CEEIOT(RMB)'!AM96/0.66174</f>
        <v>33971.765811050289</v>
      </c>
      <c r="AN96" s="1317">
        <f>'153-S 2018CEEIOT(RMB)'!AN96/0.66174</f>
        <v>27953.48692521972</v>
      </c>
      <c r="AO96" s="1317">
        <f>'153-S 2018CEEIOT(RMB)'!AO96/0.66174</f>
        <v>71110.155927330925</v>
      </c>
      <c r="AP96" s="1317">
        <f>'153-S 2018CEEIOT(RMB)'!AP96/0.66174</f>
        <v>3511.0117854906134</v>
      </c>
      <c r="AQ96" s="1317">
        <f>'153-S 2018CEEIOT(RMB)'!AQ96/0.66174</f>
        <v>68180.14164559092</v>
      </c>
      <c r="AR96" s="1317">
        <f>'153-S 2018CEEIOT(RMB)'!AR96/0.66174</f>
        <v>8144.6088427423674</v>
      </c>
      <c r="AS96" s="1317">
        <f>'153-S 2018CEEIOT(RMB)'!AS96/0.66174</f>
        <v>3769.8523622577272</v>
      </c>
      <c r="AT96" s="1317">
        <f>'153-S 2018CEEIOT(RMB)'!AT96/0.66174</f>
        <v>11021.55362509449</v>
      </c>
      <c r="AU96" s="1317">
        <f>'153-S 2018CEEIOT(RMB)'!AU96/0.66174</f>
        <v>6206.5102966173235</v>
      </c>
      <c r="AV96" s="1317">
        <f>'153-S 2018CEEIOT(RMB)'!AV96/0.66174</f>
        <v>1681.6753713192065</v>
      </c>
      <c r="AW96" s="1317">
        <f>'153-S 2018CEEIOT(RMB)'!AW96/0.66174</f>
        <v>5387.0405373243493</v>
      </c>
      <c r="AX96" s="1317">
        <f>'153-S 2018CEEIOT(RMB)'!AX96/0.66174</f>
        <v>15150.777817468041</v>
      </c>
      <c r="AY96" s="1317">
        <f>'153-S 2018CEEIOT(RMB)'!AY96/0.66174</f>
        <v>24321.949244686435</v>
      </c>
      <c r="AZ96" s="1317">
        <f>'153-S 2018CEEIOT(RMB)'!AZ96/0.66174</f>
        <v>7685.5133603576905</v>
      </c>
      <c r="BA96" s="1317">
        <f>'153-S 2018CEEIOT(RMB)'!BA96/0.66174</f>
        <v>155581.53641688524</v>
      </c>
      <c r="BB96" s="1317">
        <f>'153-S 2018CEEIOT(RMB)'!BB96/0.66174</f>
        <v>50402.5365736069</v>
      </c>
      <c r="BC96" s="1317">
        <f>'153-S 2018CEEIOT(RMB)'!BC96/0.66174</f>
        <v>24872.980413697089</v>
      </c>
      <c r="BD96" s="1317">
        <f>'153-S 2018CEEIOT(RMB)'!BD96/0.66174</f>
        <v>485771.70315579331</v>
      </c>
      <c r="BE96" s="1317">
        <f>'153-S 2018CEEIOT(RMB)'!BE96/0.66174</f>
        <v>11701.858161610073</v>
      </c>
      <c r="BF96" s="1317">
        <f>'153-S 2018CEEIOT(RMB)'!BF96/0.66174</f>
        <v>70239.21150742707</v>
      </c>
      <c r="BG96" s="1317">
        <f>'153-S 2018CEEIOT(RMB)'!BG96/0.66174</f>
        <v>25176.039922730175</v>
      </c>
      <c r="BH96" s="1317">
        <f>'153-S 2018CEEIOT(RMB)'!BH96/0.66174</f>
        <v>20556.270002705369</v>
      </c>
      <c r="BI96" s="1317">
        <f>'153-S 2018CEEIOT(RMB)'!BI96/0.66174</f>
        <v>72976.231751232699</v>
      </c>
      <c r="BJ96" s="1317">
        <f>'153-S 2018CEEIOT(RMB)'!BJ96/0.66174</f>
        <v>3310.8277895614192</v>
      </c>
      <c r="BK96" s="1317">
        <f>'153-S 2018CEEIOT(RMB)'!BK96/0.66174</f>
        <v>10162.257913929783</v>
      </c>
      <c r="BL96" s="1317">
        <f>'153-S 2018CEEIOT(RMB)'!BL96/0.66174</f>
        <v>2209.1743023321687</v>
      </c>
      <c r="BM96" s="1317">
        <f>'153-S 2018CEEIOT(RMB)'!BM96/0.66174</f>
        <v>42672.883239831332</v>
      </c>
      <c r="BN96" s="1317">
        <f>'153-S 2018CEEIOT(RMB)'!BN96/0.66174</f>
        <v>1165.2190635034156</v>
      </c>
      <c r="BO96" s="1317">
        <f>'153-S 2018CEEIOT(RMB)'!BO96/0.66174</f>
        <v>13698.409571346981</v>
      </c>
      <c r="BP96" s="1317">
        <f>'153-S 2018CEEIOT(RMB)'!BP96/0.66174</f>
        <v>7655.5937972681595</v>
      </c>
      <c r="BQ96" s="1317">
        <f>'153-S 2018CEEIOT(RMB)'!BQ96/0.66174</f>
        <v>73856.593089894421</v>
      </c>
      <c r="BR96" s="1317">
        <f>'153-S 2018CEEIOT(RMB)'!BR96/0.66174</f>
        <v>5916.2971137917948</v>
      </c>
      <c r="BS96" s="1317">
        <f>'153-S 2018CEEIOT(RMB)'!BS96/0.66174</f>
        <v>437482.86480812612</v>
      </c>
      <c r="BT96" s="1317">
        <f>'153-S 2018CEEIOT(RMB)'!BT96/0.66174</f>
        <v>23546.257534235818</v>
      </c>
      <c r="BU96" s="1317">
        <f>'153-S 2018CEEIOT(RMB)'!BU96/0.66174</f>
        <v>20518.272133501625</v>
      </c>
      <c r="BV96" s="1317">
        <f>'153-S 2018CEEIOT(RMB)'!BV96/0.66174</f>
        <v>33757.383471070512</v>
      </c>
      <c r="BW96" s="1317">
        <f>'153-S 2018CEEIOT(RMB)'!BW96/0.66174</f>
        <v>362433.69591442985</v>
      </c>
      <c r="BX96" s="1317">
        <f>'153-S 2018CEEIOT(RMB)'!BX96/0.66174</f>
        <v>392583.57558989333</v>
      </c>
      <c r="BY96" s="1317">
        <f>'153-S 2018CEEIOT(RMB)'!BY96/0.66174</f>
        <v>19567.207634571325</v>
      </c>
      <c r="BZ96" s="1317">
        <f>'153-S 2018CEEIOT(RMB)'!BZ96/0.66174</f>
        <v>567079.42616986041</v>
      </c>
      <c r="CA96" s="1317">
        <f>'153-S 2018CEEIOT(RMB)'!CA96/0.66174</f>
        <v>8446.2628516569293</v>
      </c>
      <c r="CB96" s="1317">
        <f>'153-S 2018CEEIOT(RMB)'!CB96/0.66174</f>
        <v>749364.55221572053</v>
      </c>
      <c r="CC96" s="1317">
        <f>'153-S 2018CEEIOT(RMB)'!CC96/0.66174</f>
        <v>1424132.5783020265</v>
      </c>
      <c r="CD96" s="1317">
        <f>'153-S 2018CEEIOT(RMB)'!CD96/0.66174</f>
        <v>128039.31863833578</v>
      </c>
      <c r="CE96" s="1317">
        <f>'153-S 2018CEEIOT(RMB)'!CE96/0.66174</f>
        <v>117015.95581347105</v>
      </c>
      <c r="CF96" s="1317">
        <f>'153-S 2018CEEIOT(RMB)'!CF96/0.66174</f>
        <v>163027.7551028918</v>
      </c>
      <c r="CG96" s="1317">
        <f>'153-S 2018CEEIOT(RMB)'!CG96/0.66174</f>
        <v>61659.053203810305</v>
      </c>
      <c r="CH96" s="1317">
        <f>'153-S 2018CEEIOT(RMB)'!CH96/0.66174</f>
        <v>13065.369834409834</v>
      </c>
      <c r="CI96" s="1317">
        <f>'153-S 2018CEEIOT(RMB)'!CI96/0.66174</f>
        <v>17313.423262115368</v>
      </c>
      <c r="CJ96" s="1317">
        <f>'153-S 2018CEEIOT(RMB)'!CJ96/0.66174</f>
        <v>327995.44420244446</v>
      </c>
      <c r="CK96" s="1317">
        <f>'153-S 2018CEEIOT(RMB)'!CK96/0.66174</f>
        <v>29842.527840626139</v>
      </c>
      <c r="CL96" s="1317">
        <f>'153-S 2018CEEIOT(RMB)'!CL96/0.66174</f>
        <v>8991.0178517440381</v>
      </c>
      <c r="CM96" s="1317">
        <f>'153-S 2018CEEIOT(RMB)'!CM96/0.66174</f>
        <v>19011.24603696023</v>
      </c>
      <c r="CN96" s="1317">
        <f>'153-S 2018CEEIOT(RMB)'!CN96/0.66174</f>
        <v>442927.78178374621</v>
      </c>
      <c r="CO96" s="1317">
        <f>'153-S 2018CEEIOT(RMB)'!CO96/0.66174</f>
        <v>30892767.423844032</v>
      </c>
      <c r="CP96" s="1317">
        <f>'153-S 2018CEEIOT(RMB)'!CP96/0.66174</f>
        <v>5652710.5615658164</v>
      </c>
      <c r="CQ96" s="1317">
        <f>'153-S 2018CEEIOT(RMB)'!CQ96/0.66174</f>
        <v>689311.24571229238</v>
      </c>
      <c r="CR96" s="1317">
        <f>'153-S 2018CEEIOT(RMB)'!CR96/0.66174</f>
        <v>384790.47080950881</v>
      </c>
      <c r="CS96" s="1317">
        <f>'153-S 2018CEEIOT(RMB)'!CS96/0.66174</f>
        <v>2429562.5608359892</v>
      </c>
      <c r="CT96" s="1317">
        <f>'153-S 2018CEEIOT(RMB)'!CT96/0.66174</f>
        <v>427158.38080026768</v>
      </c>
      <c r="CU96" s="1317">
        <f>'153-S 2018CEEIOT(RMB)'!CU96/0.66174</f>
        <v>561987.64500611718</v>
      </c>
      <c r="CV96" s="1317">
        <f>'153-S 2018CEEIOT(RMB)'!CV96/0.66174</f>
        <v>168233.42663035647</v>
      </c>
      <c r="CW96" s="1317">
        <f>'153-S 2018CEEIOT(RMB)'!CW96/0.66174</f>
        <v>10737.30420860861</v>
      </c>
      <c r="CX96" s="1317">
        <f>'153-S 2018CEEIOT(RMB)'!CX96/0.66174</f>
        <v>12871.063489055799</v>
      </c>
      <c r="CY96" s="1317">
        <f>'153-S 2018CEEIOT(RMB)'!CY96/0.66174</f>
        <v>68776.760742515486</v>
      </c>
      <c r="CZ96" s="1317">
        <f>'153-S 2018CEEIOT(RMB)'!CZ96/0.66174</f>
        <v>3539.0017092539219</v>
      </c>
      <c r="DA96" s="1317">
        <f>'153-S 2018CEEIOT(RMB)'!DA96/0.66174</f>
        <v>7768.8156761340115</v>
      </c>
      <c r="DB96" s="1317">
        <f>'153-S 2018CEEIOT(RMB)'!DB96/0.66174</f>
        <v>1139895.78923997</v>
      </c>
      <c r="DC96" s="1317">
        <f>'153-S 2018CEEIOT(RMB)'!DC96/0.66174</f>
        <v>138911.80294189425</v>
      </c>
      <c r="DD96" s="1317">
        <f>'153-S 2018CEEIOT(RMB)'!DD96/0.66174</f>
        <v>356364.92002342019</v>
      </c>
      <c r="DE96" s="1317">
        <f>'153-S 2018CEEIOT(RMB)'!DE96/0.66174</f>
        <v>189934.84154213674</v>
      </c>
      <c r="DF96" s="1317">
        <f>'153-S 2018CEEIOT(RMB)'!DF96/0.66174</f>
        <v>70039.616381714761</v>
      </c>
      <c r="DG96" s="1317">
        <f>'153-S 2018CEEIOT(RMB)'!DG96/0.66174</f>
        <v>176489.96434678903</v>
      </c>
      <c r="DH96" s="1317">
        <f>'153-S 2018CEEIOT(RMB)'!DH96/0.66174</f>
        <v>610448.50856587221</v>
      </c>
      <c r="DI96" s="1317">
        <f>'153-S 2018CEEIOT(RMB)'!DI96/0.66174</f>
        <v>131362.17191968227</v>
      </c>
      <c r="DJ96" s="1317">
        <f>'153-S 2018CEEIOT(RMB)'!DJ96/0.66174</f>
        <v>60301.192363148642</v>
      </c>
      <c r="DK96" s="1317">
        <f>'153-S 2018CEEIOT(RMB)'!DK96/0.66174</f>
        <v>13334.313135177201</v>
      </c>
      <c r="DL96" s="1317">
        <f>'153-S 2018CEEIOT(RMB)'!DL96/0.66174</f>
        <v>73920.59606819172</v>
      </c>
      <c r="DM96" s="1317">
        <f>'153-S 2018CEEIOT(RMB)'!DM96/0.66174</f>
        <v>68043.950705586889</v>
      </c>
      <c r="DN96" s="1317">
        <f>'153-S 2018CEEIOT(RMB)'!DN96/0.66174</f>
        <v>119.90621456053043</v>
      </c>
      <c r="DO96" s="1317">
        <f>'153-S 2018CEEIOT(RMB)'!DO96/0.66174</f>
        <v>2375.0345223052259</v>
      </c>
      <c r="DP96" s="1317">
        <f>'153-S 2018CEEIOT(RMB)'!DP96/0.66174</f>
        <v>4761.4780272330099</v>
      </c>
      <c r="DQ96" s="1317">
        <f>'153-S 2018CEEIOT(RMB)'!DQ96/0.66174</f>
        <v>44790.020098875706</v>
      </c>
      <c r="DR96" s="1317">
        <f>'153-S 2018CEEIOT(RMB)'!DR96/0.66174</f>
        <v>64147.129357119316</v>
      </c>
      <c r="DS96" s="1317">
        <f>'153-S 2018CEEIOT(RMB)'!DS96/0.66174</f>
        <v>119670.71488587475</v>
      </c>
      <c r="DT96" s="1317">
        <f>'153-S 2018CEEIOT(RMB)'!DT96/0.66174</f>
        <v>76928.920791626064</v>
      </c>
      <c r="DU96" s="1317">
        <f>'153-S 2018CEEIOT(RMB)'!DU96/0.66174</f>
        <v>129852.28954504986</v>
      </c>
      <c r="DV96" s="1317">
        <f>'153-S 2018CEEIOT(RMB)'!DV96/0.66174</f>
        <v>136173.5886982299</v>
      </c>
      <c r="DW96" s="1317">
        <f>'153-S 2018CEEIOT(RMB)'!DW96/0.66174</f>
        <v>200115.85918826624</v>
      </c>
      <c r="DX96" s="1317">
        <f>'153-S 2018CEEIOT(RMB)'!DX96/0.66174</f>
        <v>361514.88692279981</v>
      </c>
      <c r="DY96" s="1317">
        <f>'153-S 2018CEEIOT(RMB)'!DY96/0.66174</f>
        <v>110214.23288034413</v>
      </c>
      <c r="DZ96" s="1317">
        <f>'153-S 2018CEEIOT(RMB)'!DZ96/0.66174</f>
        <v>2322777.2567117303</v>
      </c>
      <c r="EA96" s="1317">
        <f>'153-S 2018CEEIOT(RMB)'!EA96/0.66174</f>
        <v>9830383.7609131541</v>
      </c>
      <c r="EB96" s="1317">
        <f>'153-S 2018CEEIOT(RMB)'!EB96/0.66174</f>
        <v>5671202.1126103606</v>
      </c>
      <c r="EC96" s="1317">
        <f>'153-S 2018CEEIOT(RMB)'!EC96/0.66174</f>
        <v>1728574.2750770503</v>
      </c>
      <c r="ED96" s="1317">
        <f>'153-S 2018CEEIOT(RMB)'!ED96/0.66174</f>
        <v>85307.1463891358</v>
      </c>
      <c r="EE96" s="1317">
        <f>'153-S 2018CEEIOT(RMB)'!EE96/0.66174</f>
        <v>57428.18307638196</v>
      </c>
      <c r="EF96" s="1317">
        <f>'153-S 2018CEEIOT(RMB)'!EF96/0.66174</f>
        <v>521097.57930646808</v>
      </c>
      <c r="EG96" s="1317">
        <f>'153-S 2018CEEIOT(RMB)'!EG96/0.66174</f>
        <v>1031507.1357903166</v>
      </c>
      <c r="EH96" s="1317">
        <f>'153-S 2018CEEIOT(RMB)'!EH96/0.66174</f>
        <v>28847152.941917844</v>
      </c>
      <c r="EI96" s="1317">
        <f>'153-S 2018CEEIOT(RMB)'!EI96/0.66174</f>
        <v>6484256.3811690584</v>
      </c>
      <c r="EJ96" s="1317">
        <f>'153-S 2018CEEIOT(RMB)'!EJ96/0.66174</f>
        <v>22003079.030785512</v>
      </c>
      <c r="EK96" s="1317">
        <f>'153-S 2018CEEIOT(RMB)'!EK96/0.66174</f>
        <v>4140440.9988049292</v>
      </c>
      <c r="EL96" s="1317">
        <f>'153-S 2018CEEIOT(RMB)'!EL96/0.66174</f>
        <v>35962.553038619517</v>
      </c>
      <c r="EM96" s="1317">
        <f>'153-S 2018CEEIOT(RMB)'!EM96/0.66174</f>
        <v>190992.59707872986</v>
      </c>
      <c r="EN96" s="1317">
        <f>'153-S 2018CEEIOT(RMB)'!EN96/0.66174</f>
        <v>567550.66864972527</v>
      </c>
      <c r="EO96" s="1317">
        <f>'153-S 2018CEEIOT(RMB)'!EO96/0.66174</f>
        <v>273701.23440917325</v>
      </c>
      <c r="EP96" s="1317">
        <f>'153-S 2018CEEIOT(RMB)'!EP96/0.66174</f>
        <v>1040590.060160735</v>
      </c>
      <c r="EQ96" s="1317">
        <f>'153-S 2018CEEIOT(RMB)'!EQ96/0.66174</f>
        <v>433602.69643403671</v>
      </c>
      <c r="ER96" s="1317">
        <f>'153-S 2018CEEIOT(RMB)'!ER96/0.66174</f>
        <v>1118789.8450151384</v>
      </c>
      <c r="ES96" s="1317">
        <f>'153-S 2018CEEIOT(RMB)'!ES96/0.66174</f>
        <v>4035.2621713322624</v>
      </c>
      <c r="ET96" s="1317">
        <f>'153-S 2018CEEIOT(RMB)'!ET96/0.66174</f>
        <v>72700.163091276103</v>
      </c>
      <c r="EU96" s="1317">
        <f>'153-S 2018CEEIOT(RMB)'!EU96/0.66174</f>
        <v>140523.28727042236</v>
      </c>
      <c r="EV96" s="1317">
        <f>'153-S 2018CEEIOT(RMB)'!EV96/0.66174</f>
        <v>146298.81196197323</v>
      </c>
      <c r="EW96" s="1317">
        <f>'153-S 2018CEEIOT(RMB)'!EW96/0.66174</f>
        <v>58931.873667595166</v>
      </c>
      <c r="EX96" s="1317">
        <f>'153-S 2018CEEIOT(RMB)'!EX96/0.66174</f>
        <v>75416.715491134426</v>
      </c>
      <c r="EY96" s="1317">
        <f>'153-S 2018CEEIOT(RMB)'!EY96/0.66174</f>
        <v>14195.951216143065</v>
      </c>
      <c r="EZ96" s="1318">
        <f>'153-S 2018CEEIOT(RMB)'!EZ96/0.66174</f>
        <v>3174790.0898740552</v>
      </c>
      <c r="FA96" s="1285">
        <f>'153-S 2018CEEIOT(RMB)'!FA96/0.66174</f>
        <v>143016526.89760312</v>
      </c>
      <c r="FB96" s="1259">
        <f>'153-S 2018CEEIOT(RMB)'!FB96/0.66174</f>
        <v>3468512.4620961421</v>
      </c>
      <c r="FC96" s="1259">
        <f>'153-S 2018CEEIOT(RMB)'!FC96/0.66174</f>
        <v>13475054.147990789</v>
      </c>
      <c r="FD96" s="1319">
        <f>'153-S 2018CEEIOT(RMB)'!FD96/0.66174</f>
        <v>16943566.610086933</v>
      </c>
      <c r="FE96" s="1259">
        <f>'153-S 2018CEEIOT(RMB)'!FE96/0.66174</f>
        <v>0</v>
      </c>
      <c r="FF96" s="1319">
        <f>'153-S 2018CEEIOT(RMB)'!FF96/0.66174</f>
        <v>16943566.610086933</v>
      </c>
      <c r="FG96" s="1259">
        <f>'153-S 2018CEEIOT(RMB)'!FG96/0.66174</f>
        <v>29364716.121324796</v>
      </c>
      <c r="FH96" s="1259">
        <f>'153-S 2018CEEIOT(RMB)'!FH96/0.66174</f>
        <v>1289837.6500991487</v>
      </c>
      <c r="FI96" s="1319">
        <f>'153-S 2018CEEIOT(RMB)'!FI96/0.66174</f>
        <v>30654553.771423943</v>
      </c>
      <c r="FJ96" s="1259">
        <f>'153-S 2018CEEIOT(RMB)'!FJ96/0.66174</f>
        <v>171453330.80165875</v>
      </c>
      <c r="FK96" s="1320">
        <f>'153-S 2018CEEIOT(RMB)'!FK96/0.66174</f>
        <v>219051451.18316963</v>
      </c>
      <c r="FL96" s="1321">
        <f>'153-S 2018CEEIOT(RMB)'!FL96/0.66174</f>
        <v>58729456.46635212</v>
      </c>
      <c r="FM96" s="1285">
        <f>'153-S 2018CEEIOT(RMB)'!FM96/0.66174</f>
        <v>303338521.61442071</v>
      </c>
    </row>
    <row r="97" spans="1:169" x14ac:dyDescent="0.25">
      <c r="A97" s="1530"/>
      <c r="B97" s="1281" t="s">
        <v>691</v>
      </c>
      <c r="C97" s="1282" t="s">
        <v>1252</v>
      </c>
      <c r="D97" s="1317">
        <f>'153-S 2018CEEIOT(RMB)'!D97/0.66174</f>
        <v>477.98232426428302</v>
      </c>
      <c r="E97" s="1317">
        <f>'153-S 2018CEEIOT(RMB)'!E97/0.66174</f>
        <v>0</v>
      </c>
      <c r="F97" s="1317">
        <f>'153-S 2018CEEIOT(RMB)'!F97/0.66174</f>
        <v>946.9728184371869</v>
      </c>
      <c r="G97" s="1317">
        <f>'153-S 2018CEEIOT(RMB)'!G97/0.66174</f>
        <v>0</v>
      </c>
      <c r="H97" s="1317">
        <f>'153-S 2018CEEIOT(RMB)'!H97/0.66174</f>
        <v>175.23661089641212</v>
      </c>
      <c r="I97" s="1317">
        <f>'153-S 2018CEEIOT(RMB)'!I97/0.66174</f>
        <v>17731.633656970829</v>
      </c>
      <c r="J97" s="1317">
        <f>'153-S 2018CEEIOT(RMB)'!J97/0.66174</f>
        <v>1166.214446851754</v>
      </c>
      <c r="K97" s="1317">
        <f>'153-S 2018CEEIOT(RMB)'!K97/0.66174</f>
        <v>1869.8869228006668</v>
      </c>
      <c r="L97" s="1317">
        <f>'153-S 2018CEEIOT(RMB)'!L97/0.66174</f>
        <v>1016.8631860543883</v>
      </c>
      <c r="M97" s="1317">
        <f>'153-S 2018CEEIOT(RMB)'!M97/0.66174</f>
        <v>887.40267602429469</v>
      </c>
      <c r="N97" s="1317">
        <f>'153-S 2018CEEIOT(RMB)'!N97/0.66174</f>
        <v>7345.677962212957</v>
      </c>
      <c r="O97" s="1317">
        <f>'153-S 2018CEEIOT(RMB)'!O97/0.66174</f>
        <v>406.56834354312639</v>
      </c>
      <c r="P97" s="1317">
        <f>'153-S 2018CEEIOT(RMB)'!P97/0.66174</f>
        <v>69.842823620720793</v>
      </c>
      <c r="Q97" s="1317">
        <f>'153-S 2018CEEIOT(RMB)'!Q97/0.66174</f>
        <v>223.5836580152893</v>
      </c>
      <c r="R97" s="1317">
        <f>'153-S 2018CEEIOT(RMB)'!R97/0.66174</f>
        <v>120.27885600645297</v>
      </c>
      <c r="S97" s="1317">
        <f>'153-S 2018CEEIOT(RMB)'!S97/0.66174</f>
        <v>277.68219302044531</v>
      </c>
      <c r="T97" s="1317">
        <f>'153-S 2018CEEIOT(RMB)'!T97/0.66174</f>
        <v>104.74318155701467</v>
      </c>
      <c r="U97" s="1317">
        <f>'153-S 2018CEEIOT(RMB)'!U97/0.66174</f>
        <v>922.84862867045422</v>
      </c>
      <c r="V97" s="1317">
        <f>'153-S 2018CEEIOT(RMB)'!V97/0.66174</f>
        <v>373.06351988056571</v>
      </c>
      <c r="W97" s="1317">
        <f>'153-S 2018CEEIOT(RMB)'!W97/0.66174</f>
        <v>2739.0958757523117</v>
      </c>
      <c r="X97" s="1317">
        <f>'153-S 2018CEEIOT(RMB)'!X97/0.66174</f>
        <v>147.74512975769457</v>
      </c>
      <c r="Y97" s="1317">
        <f>'153-S 2018CEEIOT(RMB)'!Y97/0.66174</f>
        <v>7390.2888359714607</v>
      </c>
      <c r="Z97" s="1317">
        <f>'153-S 2018CEEIOT(RMB)'!Z97/0.66174</f>
        <v>1538.8483990145164</v>
      </c>
      <c r="AA97" s="1317">
        <f>'153-S 2018CEEIOT(RMB)'!AA97/0.66174</f>
        <v>4891.4661622190315</v>
      </c>
      <c r="AB97" s="1317">
        <f>'153-S 2018CEEIOT(RMB)'!AB97/0.66174</f>
        <v>1258.7789032011899</v>
      </c>
      <c r="AC97" s="1317">
        <f>'153-S 2018CEEIOT(RMB)'!AC97/0.66174</f>
        <v>1545.7427417890667</v>
      </c>
      <c r="AD97" s="1317">
        <f>'153-S 2018CEEIOT(RMB)'!AD97/0.66174</f>
        <v>9169.3547548059578</v>
      </c>
      <c r="AE97" s="1317">
        <f>'153-S 2018CEEIOT(RMB)'!AE97/0.66174</f>
        <v>724.89213057157144</v>
      </c>
      <c r="AF97" s="1317">
        <f>'153-S 2018CEEIOT(RMB)'!AF97/0.66174</f>
        <v>124.32747397256092</v>
      </c>
      <c r="AG97" s="1317">
        <f>'153-S 2018CEEIOT(RMB)'!AG97/0.66174</f>
        <v>935.35612168144951</v>
      </c>
      <c r="AH97" s="1317">
        <f>'153-S 2018CEEIOT(RMB)'!AH97/0.66174</f>
        <v>8853.1866129369137</v>
      </c>
      <c r="AI97" s="1317">
        <f>'153-S 2018CEEIOT(RMB)'!AI97/0.66174</f>
        <v>4336.3122303159971</v>
      </c>
      <c r="AJ97" s="1317">
        <f>'153-S 2018CEEIOT(RMB)'!AJ97/0.66174</f>
        <v>725.60376002186479</v>
      </c>
      <c r="AK97" s="1317">
        <f>'153-S 2018CEEIOT(RMB)'!AK97/0.66174</f>
        <v>418.19465562232949</v>
      </c>
      <c r="AL97" s="1317">
        <f>'153-S 2018CEEIOT(RMB)'!AL97/0.66174</f>
        <v>1429.0528019890482</v>
      </c>
      <c r="AM97" s="1317">
        <f>'153-S 2018CEEIOT(RMB)'!AM97/0.66174</f>
        <v>618.83912839190145</v>
      </c>
      <c r="AN97" s="1317">
        <f>'153-S 2018CEEIOT(RMB)'!AN97/0.66174</f>
        <v>308.14326949442227</v>
      </c>
      <c r="AO97" s="1317">
        <f>'153-S 2018CEEIOT(RMB)'!AO97/0.66174</f>
        <v>694.30011756435169</v>
      </c>
      <c r="AP97" s="1317">
        <f>'153-S 2018CEEIOT(RMB)'!AP97/0.66174</f>
        <v>3549.3834397351488</v>
      </c>
      <c r="AQ97" s="1317">
        <f>'153-S 2018CEEIOT(RMB)'!AQ97/0.66174</f>
        <v>6800.2046504875088</v>
      </c>
      <c r="AR97" s="1317">
        <f>'153-S 2018CEEIOT(RMB)'!AR97/0.66174</f>
        <v>4222.4086350154685</v>
      </c>
      <c r="AS97" s="1317">
        <f>'153-S 2018CEEIOT(RMB)'!AS97/0.66174</f>
        <v>424.38645678175993</v>
      </c>
      <c r="AT97" s="1317">
        <f>'153-S 2018CEEIOT(RMB)'!AT97/0.66174</f>
        <v>2999.3974999774623</v>
      </c>
      <c r="AU97" s="1317">
        <f>'153-S 2018CEEIOT(RMB)'!AU97/0.66174</f>
        <v>710.74090738695804</v>
      </c>
      <c r="AV97" s="1317">
        <f>'153-S 2018CEEIOT(RMB)'!AV97/0.66174</f>
        <v>152.36131013819224</v>
      </c>
      <c r="AW97" s="1317">
        <f>'153-S 2018CEEIOT(RMB)'!AW97/0.66174</f>
        <v>1713.1148719403463</v>
      </c>
      <c r="AX97" s="1317">
        <f>'153-S 2018CEEIOT(RMB)'!AX97/0.66174</f>
        <v>1934.2766984644068</v>
      </c>
      <c r="AY97" s="1317">
        <f>'153-S 2018CEEIOT(RMB)'!AY97/0.66174</f>
        <v>6389.6172171057951</v>
      </c>
      <c r="AZ97" s="1317">
        <f>'153-S 2018CEEIOT(RMB)'!AZ97/0.66174</f>
        <v>208.64541924283523</v>
      </c>
      <c r="BA97" s="1317">
        <f>'153-S 2018CEEIOT(RMB)'!BA97/0.66174</f>
        <v>8737.644498041318</v>
      </c>
      <c r="BB97" s="1317">
        <f>'153-S 2018CEEIOT(RMB)'!BB97/0.66174</f>
        <v>802.38243721942706</v>
      </c>
      <c r="BC97" s="1317">
        <f>'153-S 2018CEEIOT(RMB)'!BC97/0.66174</f>
        <v>4659.0522971600585</v>
      </c>
      <c r="BD97" s="1317">
        <f>'153-S 2018CEEIOT(RMB)'!BD97/0.66174</f>
        <v>17741.329705409291</v>
      </c>
      <c r="BE97" s="1317">
        <f>'153-S 2018CEEIOT(RMB)'!BE97/0.66174</f>
        <v>9994.9839540571465</v>
      </c>
      <c r="BF97" s="1317">
        <f>'153-S 2018CEEIOT(RMB)'!BF97/0.66174</f>
        <v>1288.6677111809076</v>
      </c>
      <c r="BG97" s="1317">
        <f>'153-S 2018CEEIOT(RMB)'!BG97/0.66174</f>
        <v>4924.1022892228602</v>
      </c>
      <c r="BH97" s="1317">
        <f>'153-S 2018CEEIOT(RMB)'!BH97/0.66174</f>
        <v>10041.934782209335</v>
      </c>
      <c r="BI97" s="1317">
        <f>'153-S 2018CEEIOT(RMB)'!BI97/0.66174</f>
        <v>1108.6224035019106</v>
      </c>
      <c r="BJ97" s="1317">
        <f>'153-S 2018CEEIOT(RMB)'!BJ97/0.66174</f>
        <v>141.67233229894322</v>
      </c>
      <c r="BK97" s="1317">
        <f>'153-S 2018CEEIOT(RMB)'!BK97/0.66174</f>
        <v>1889.0579914855145</v>
      </c>
      <c r="BL97" s="1317">
        <f>'153-S 2018CEEIOT(RMB)'!BL97/0.66174</f>
        <v>215.47461184800733</v>
      </c>
      <c r="BM97" s="1317">
        <f>'153-S 2018CEEIOT(RMB)'!BM97/0.66174</f>
        <v>14751.26152597763</v>
      </c>
      <c r="BN97" s="1317">
        <f>'153-S 2018CEEIOT(RMB)'!BN97/0.66174</f>
        <v>177.97454415087847</v>
      </c>
      <c r="BO97" s="1317">
        <f>'153-S 2018CEEIOT(RMB)'!BO97/0.66174</f>
        <v>4499.1737326558905</v>
      </c>
      <c r="BP97" s="1317">
        <f>'153-S 2018CEEIOT(RMB)'!BP97/0.66174</f>
        <v>1807.8235135378529</v>
      </c>
      <c r="BQ97" s="1317">
        <f>'153-S 2018CEEIOT(RMB)'!BQ97/0.66174</f>
        <v>60466.638911666589</v>
      </c>
      <c r="BR97" s="1317">
        <f>'153-S 2018CEEIOT(RMB)'!BR97/0.66174</f>
        <v>30.451315731557155</v>
      </c>
      <c r="BS97" s="1317">
        <f>'153-S 2018CEEIOT(RMB)'!BS97/0.66174</f>
        <v>31827.896748112162</v>
      </c>
      <c r="BT97" s="1317">
        <f>'153-S 2018CEEIOT(RMB)'!BT97/0.66174</f>
        <v>125403.49100758301</v>
      </c>
      <c r="BU97" s="1317">
        <f>'153-S 2018CEEIOT(RMB)'!BU97/0.66174</f>
        <v>16021.642720697955</v>
      </c>
      <c r="BV97" s="1317">
        <f>'153-S 2018CEEIOT(RMB)'!BV97/0.66174</f>
        <v>8166.2185752312034</v>
      </c>
      <c r="BW97" s="1317">
        <f>'153-S 2018CEEIOT(RMB)'!BW97/0.66174</f>
        <v>2490.8913339194696</v>
      </c>
      <c r="BX97" s="1317">
        <f>'153-S 2018CEEIOT(RMB)'!BX97/0.66174</f>
        <v>62220.748666842337</v>
      </c>
      <c r="BY97" s="1317">
        <f>'153-S 2018CEEIOT(RMB)'!BY97/0.66174</f>
        <v>11254.635892124212</v>
      </c>
      <c r="BZ97" s="1317">
        <f>'153-S 2018CEEIOT(RMB)'!BZ97/0.66174</f>
        <v>15405.636377980023</v>
      </c>
      <c r="CA97" s="1317">
        <f>'153-S 2018CEEIOT(RMB)'!CA97/0.66174</f>
        <v>53.076860115314524</v>
      </c>
      <c r="CB97" s="1317">
        <f>'153-S 2018CEEIOT(RMB)'!CB97/0.66174</f>
        <v>214457.84882261563</v>
      </c>
      <c r="CC97" s="1317">
        <f>'153-S 2018CEEIOT(RMB)'!CC97/0.66174</f>
        <v>591682.93811669888</v>
      </c>
      <c r="CD97" s="1317">
        <f>'153-S 2018CEEIOT(RMB)'!CD97/0.66174</f>
        <v>218986.58457498756</v>
      </c>
      <c r="CE97" s="1317">
        <f>'153-S 2018CEEIOT(RMB)'!CE97/0.66174</f>
        <v>85652.983526541851</v>
      </c>
      <c r="CF97" s="1317">
        <f>'153-S 2018CEEIOT(RMB)'!CF97/0.66174</f>
        <v>105994.10827836463</v>
      </c>
      <c r="CG97" s="1317">
        <f>'153-S 2018CEEIOT(RMB)'!CG97/0.66174</f>
        <v>978849.7675949838</v>
      </c>
      <c r="CH97" s="1317">
        <f>'153-S 2018CEEIOT(RMB)'!CH97/0.66174</f>
        <v>1223355.5305287438</v>
      </c>
      <c r="CI97" s="1317">
        <f>'153-S 2018CEEIOT(RMB)'!CI97/0.66174</f>
        <v>142375.18670427828</v>
      </c>
      <c r="CJ97" s="1317">
        <f>'153-S 2018CEEIOT(RMB)'!CJ97/0.66174</f>
        <v>89212.006072228454</v>
      </c>
      <c r="CK97" s="1317">
        <f>'153-S 2018CEEIOT(RMB)'!CK97/0.66174</f>
        <v>86376.702583882681</v>
      </c>
      <c r="CL97" s="1317">
        <f>'153-S 2018CEEIOT(RMB)'!CL97/0.66174</f>
        <v>9017.5556971640253</v>
      </c>
      <c r="CM97" s="1317">
        <f>'153-S 2018CEEIOT(RMB)'!CM97/0.66174</f>
        <v>78758.92150730599</v>
      </c>
      <c r="CN97" s="1317">
        <f>'153-S 2018CEEIOT(RMB)'!CN97/0.66174</f>
        <v>227774.98938918408</v>
      </c>
      <c r="CO97" s="1317">
        <f>'153-S 2018CEEIOT(RMB)'!CO97/0.66174</f>
        <v>1826274.5479972565</v>
      </c>
      <c r="CP97" s="1317">
        <f>'153-S 2018CEEIOT(RMB)'!CP97/0.66174</f>
        <v>64898561.645336129</v>
      </c>
      <c r="CQ97" s="1317">
        <f>'153-S 2018CEEIOT(RMB)'!CQ97/0.66174</f>
        <v>1740288.9094555995</v>
      </c>
      <c r="CR97" s="1317">
        <f>'153-S 2018CEEIOT(RMB)'!CR97/0.66174</f>
        <v>912635.03278555186</v>
      </c>
      <c r="CS97" s="1317">
        <f>'153-S 2018CEEIOT(RMB)'!CS97/0.66174</f>
        <v>90754.360436232324</v>
      </c>
      <c r="CT97" s="1317">
        <f>'153-S 2018CEEIOT(RMB)'!CT97/0.66174</f>
        <v>31447.528018045326</v>
      </c>
      <c r="CU97" s="1317">
        <f>'153-S 2018CEEIOT(RMB)'!CU97/0.66174</f>
        <v>864425.25231554511</v>
      </c>
      <c r="CV97" s="1317">
        <f>'153-S 2018CEEIOT(RMB)'!CV97/0.66174</f>
        <v>27247.941081564717</v>
      </c>
      <c r="CW97" s="1317">
        <f>'153-S 2018CEEIOT(RMB)'!CW97/0.66174</f>
        <v>204.41556386762724</v>
      </c>
      <c r="CX97" s="1317">
        <f>'153-S 2018CEEIOT(RMB)'!CX97/0.66174</f>
        <v>675654.60389379761</v>
      </c>
      <c r="CY97" s="1317">
        <f>'153-S 2018CEEIOT(RMB)'!CY97/0.66174</f>
        <v>42279.947106192056</v>
      </c>
      <c r="CZ97" s="1317">
        <f>'153-S 2018CEEIOT(RMB)'!CZ97/0.66174</f>
        <v>1230.6594520040765</v>
      </c>
      <c r="DA97" s="1317">
        <f>'153-S 2018CEEIOT(RMB)'!DA97/0.66174</f>
        <v>880.43142396145322</v>
      </c>
      <c r="DB97" s="1317">
        <f>'153-S 2018CEEIOT(RMB)'!DB97/0.66174</f>
        <v>828078.12383951375</v>
      </c>
      <c r="DC97" s="1317">
        <f>'153-S 2018CEEIOT(RMB)'!DC97/0.66174</f>
        <v>100912.58011926213</v>
      </c>
      <c r="DD97" s="1317">
        <f>'153-S 2018CEEIOT(RMB)'!DD97/0.66174</f>
        <v>120004.2611576187</v>
      </c>
      <c r="DE97" s="1317">
        <f>'153-S 2018CEEIOT(RMB)'!DE97/0.66174</f>
        <v>63959.691447338766</v>
      </c>
      <c r="DF97" s="1317">
        <f>'153-S 2018CEEIOT(RMB)'!DF97/0.66174</f>
        <v>3906199.5281367153</v>
      </c>
      <c r="DG97" s="1317">
        <f>'153-S 2018CEEIOT(RMB)'!DG97/0.66174</f>
        <v>467737.37203782011</v>
      </c>
      <c r="DH97" s="1317">
        <f>'153-S 2018CEEIOT(RMB)'!DH97/0.66174</f>
        <v>4458.8885427493869</v>
      </c>
      <c r="DI97" s="1317">
        <f>'153-S 2018CEEIOT(RMB)'!DI97/0.66174</f>
        <v>21828.430479824176</v>
      </c>
      <c r="DJ97" s="1317">
        <f>'153-S 2018CEEIOT(RMB)'!DJ97/0.66174</f>
        <v>173119.32243408583</v>
      </c>
      <c r="DK97" s="1317">
        <f>'153-S 2018CEEIOT(RMB)'!DK97/0.66174</f>
        <v>38281.618731249771</v>
      </c>
      <c r="DL97" s="1317">
        <f>'153-S 2018CEEIOT(RMB)'!DL97/0.66174</f>
        <v>28017.663442053381</v>
      </c>
      <c r="DM97" s="1317">
        <f>'153-S 2018CEEIOT(RMB)'!DM97/0.66174</f>
        <v>127418.11515662927</v>
      </c>
      <c r="DN97" s="1317">
        <f>'153-S 2018CEEIOT(RMB)'!DN97/0.66174</f>
        <v>35.15150489487332</v>
      </c>
      <c r="DO97" s="1317">
        <f>'153-S 2018CEEIOT(RMB)'!DO97/0.66174</f>
        <v>247122.16176694949</v>
      </c>
      <c r="DP97" s="1317">
        <f>'153-S 2018CEEIOT(RMB)'!DP97/0.66174</f>
        <v>14440.414918123062</v>
      </c>
      <c r="DQ97" s="1317">
        <f>'153-S 2018CEEIOT(RMB)'!DQ97/0.66174</f>
        <v>233641.55308090869</v>
      </c>
      <c r="DR97" s="1317">
        <f>'153-S 2018CEEIOT(RMB)'!DR97/0.66174</f>
        <v>37707.081843950597</v>
      </c>
      <c r="DS97" s="1317">
        <f>'153-S 2018CEEIOT(RMB)'!DS97/0.66174</f>
        <v>106929.3097898972</v>
      </c>
      <c r="DT97" s="1317">
        <f>'153-S 2018CEEIOT(RMB)'!DT97/0.66174</f>
        <v>214878.03173266459</v>
      </c>
      <c r="DU97" s="1317">
        <f>'153-S 2018CEEIOT(RMB)'!DU97/0.66174</f>
        <v>83293.352899737496</v>
      </c>
      <c r="DV97" s="1317">
        <f>'153-S 2018CEEIOT(RMB)'!DV97/0.66174</f>
        <v>83719.689308907851</v>
      </c>
      <c r="DW97" s="1317">
        <f>'153-S 2018CEEIOT(RMB)'!DW97/0.66174</f>
        <v>13191.225535356492</v>
      </c>
      <c r="DX97" s="1317">
        <f>'153-S 2018CEEIOT(RMB)'!DX97/0.66174</f>
        <v>14517769.426787026</v>
      </c>
      <c r="DY97" s="1317">
        <f>'153-S 2018CEEIOT(RMB)'!DY97/0.66174</f>
        <v>901892.55463794072</v>
      </c>
      <c r="DZ97" s="1317">
        <f>'153-S 2018CEEIOT(RMB)'!DZ97/0.66174</f>
        <v>8235244.4077408016</v>
      </c>
      <c r="EA97" s="1317">
        <f>'153-S 2018CEEIOT(RMB)'!EA97/0.66174</f>
        <v>4873504.513859516</v>
      </c>
      <c r="EB97" s="1317">
        <f>'153-S 2018CEEIOT(RMB)'!EB97/0.66174</f>
        <v>9664312.1696024518</v>
      </c>
      <c r="EC97" s="1317">
        <f>'153-S 2018CEEIOT(RMB)'!EC97/0.66174</f>
        <v>46721.931999429653</v>
      </c>
      <c r="ED97" s="1317">
        <f>'153-S 2018CEEIOT(RMB)'!ED97/0.66174</f>
        <v>222.57202228206617</v>
      </c>
      <c r="EE97" s="1317">
        <f>'153-S 2018CEEIOT(RMB)'!EE97/0.66174</f>
        <v>16632.807834133098</v>
      </c>
      <c r="EF97" s="1317">
        <f>'153-S 2018CEEIOT(RMB)'!EF97/0.66174</f>
        <v>1826.2401930219694</v>
      </c>
      <c r="EG97" s="1317">
        <f>'153-S 2018CEEIOT(RMB)'!EG97/0.66174</f>
        <v>178.29361097251791</v>
      </c>
      <c r="EH97" s="1317">
        <f>'153-S 2018CEEIOT(RMB)'!EH97/0.66174</f>
        <v>89688.144514398649</v>
      </c>
      <c r="EI97" s="1317">
        <f>'153-S 2018CEEIOT(RMB)'!EI97/0.66174</f>
        <v>18971.232624677792</v>
      </c>
      <c r="EJ97" s="1317">
        <f>'153-S 2018CEEIOT(RMB)'!EJ97/0.66174</f>
        <v>608352.80541681196</v>
      </c>
      <c r="EK97" s="1317">
        <f>'153-S 2018CEEIOT(RMB)'!EK97/0.66174</f>
        <v>2389.59722684812</v>
      </c>
      <c r="EL97" s="1317">
        <f>'153-S 2018CEEIOT(RMB)'!EL97/0.66174</f>
        <v>1208.6198535097399</v>
      </c>
      <c r="EM97" s="1317">
        <f>'153-S 2018CEEIOT(RMB)'!EM97/0.66174</f>
        <v>22394.069690332999</v>
      </c>
      <c r="EN97" s="1317">
        <f>'153-S 2018CEEIOT(RMB)'!EN97/0.66174</f>
        <v>3183.1760359798636</v>
      </c>
      <c r="EO97" s="1317">
        <f>'153-S 2018CEEIOT(RMB)'!EO97/0.66174</f>
        <v>12340.711888842223</v>
      </c>
      <c r="EP97" s="1317">
        <f>'153-S 2018CEEIOT(RMB)'!EP97/0.66174</f>
        <v>1848707.3865306347</v>
      </c>
      <c r="EQ97" s="1317">
        <f>'153-S 2018CEEIOT(RMB)'!EQ97/0.66174</f>
        <v>91303.939260397907</v>
      </c>
      <c r="ER97" s="1317">
        <f>'153-S 2018CEEIOT(RMB)'!ER97/0.66174</f>
        <v>32042.478693533649</v>
      </c>
      <c r="ES97" s="1317">
        <f>'153-S 2018CEEIOT(RMB)'!ES97/0.66174</f>
        <v>376.78098946058458</v>
      </c>
      <c r="ET97" s="1317">
        <f>'153-S 2018CEEIOT(RMB)'!ET97/0.66174</f>
        <v>574.66676012423466</v>
      </c>
      <c r="EU97" s="1317">
        <f>'153-S 2018CEEIOT(RMB)'!EU97/0.66174</f>
        <v>820.2685520195829</v>
      </c>
      <c r="EV97" s="1317">
        <f>'153-S 2018CEEIOT(RMB)'!EV97/0.66174</f>
        <v>323.70759252841634</v>
      </c>
      <c r="EW97" s="1317">
        <f>'153-S 2018CEEIOT(RMB)'!EW97/0.66174</f>
        <v>1147.40349628539</v>
      </c>
      <c r="EX97" s="1317">
        <f>'153-S 2018CEEIOT(RMB)'!EX97/0.66174</f>
        <v>541.37531399899194</v>
      </c>
      <c r="EY97" s="1317">
        <f>'153-S 2018CEEIOT(RMB)'!EY97/0.66174</f>
        <v>0</v>
      </c>
      <c r="EZ97" s="1318">
        <f>'153-S 2018CEEIOT(RMB)'!EZ97/0.66174</f>
        <v>1613607.8748726307</v>
      </c>
      <c r="FA97" s="1285">
        <f>'153-S 2018CEEIOT(RMB)'!FA97/0.66174</f>
        <v>125212826.15852967</v>
      </c>
      <c r="FB97" s="1259">
        <f>'153-S 2018CEEIOT(RMB)'!FB97/0.66174</f>
        <v>12483354.473577294</v>
      </c>
      <c r="FC97" s="1259">
        <f>'153-S 2018CEEIOT(RMB)'!FC97/0.66174</f>
        <v>40902465.785692923</v>
      </c>
      <c r="FD97" s="1319">
        <f>'153-S 2018CEEIOT(RMB)'!FD97/0.66174</f>
        <v>53385820.259270214</v>
      </c>
      <c r="FE97" s="1259">
        <f>'153-S 2018CEEIOT(RMB)'!FE97/0.66174</f>
        <v>0</v>
      </c>
      <c r="FF97" s="1319">
        <f>'153-S 2018CEEIOT(RMB)'!FF97/0.66174</f>
        <v>53385820.259270214</v>
      </c>
      <c r="FG97" s="1259">
        <f>'153-S 2018CEEIOT(RMB)'!FG97/0.66174</f>
        <v>85266232.918755218</v>
      </c>
      <c r="FH97" s="1259">
        <f>'153-S 2018CEEIOT(RMB)'!FH97/0.66174</f>
        <v>2615213.5565304179</v>
      </c>
      <c r="FI97" s="1319">
        <f>'153-S 2018CEEIOT(RMB)'!FI97/0.66174</f>
        <v>87881446.475285649</v>
      </c>
      <c r="FJ97" s="1259">
        <f>'153-S 2018CEEIOT(RMB)'!FJ97/0.66174</f>
        <v>211150372.46795112</v>
      </c>
      <c r="FK97" s="1320">
        <f>'153-S 2018CEEIOT(RMB)'!FK97/0.66174</f>
        <v>352417639.20250702</v>
      </c>
      <c r="FL97" s="1321">
        <f>'153-S 2018CEEIOT(RMB)'!FL97/0.66174</f>
        <v>47731657.879647411</v>
      </c>
      <c r="FM97" s="1285">
        <f>'153-S 2018CEEIOT(RMB)'!FM97/0.66174</f>
        <v>429898807.48138905</v>
      </c>
    </row>
    <row r="98" spans="1:169" x14ac:dyDescent="0.25">
      <c r="A98" s="1530"/>
      <c r="B98" s="1281" t="s">
        <v>692</v>
      </c>
      <c r="C98" s="1282" t="s">
        <v>1253</v>
      </c>
      <c r="D98" s="1317">
        <f>'153-S 2018CEEIOT(RMB)'!D98/0.66174</f>
        <v>0</v>
      </c>
      <c r="E98" s="1317">
        <f>'153-S 2018CEEIOT(RMB)'!E98/0.66174</f>
        <v>0</v>
      </c>
      <c r="F98" s="1317">
        <f>'153-S 2018CEEIOT(RMB)'!F98/0.66174</f>
        <v>0</v>
      </c>
      <c r="G98" s="1317">
        <f>'153-S 2018CEEIOT(RMB)'!G98/0.66174</f>
        <v>567.44939369259725</v>
      </c>
      <c r="H98" s="1317">
        <f>'153-S 2018CEEIOT(RMB)'!H98/0.66174</f>
        <v>26.46698369596194</v>
      </c>
      <c r="I98" s="1317">
        <f>'153-S 2018CEEIOT(RMB)'!I98/0.66174</f>
        <v>1512.99361471204</v>
      </c>
      <c r="J98" s="1317">
        <f>'153-S 2018CEEIOT(RMB)'!J98/0.66174</f>
        <v>349.29294735850272</v>
      </c>
      <c r="K98" s="1317">
        <f>'153-S 2018CEEIOT(RMB)'!K98/0.66174</f>
        <v>39.934604165912383</v>
      </c>
      <c r="L98" s="1317">
        <f>'153-S 2018CEEIOT(RMB)'!L98/0.66174</f>
        <v>159.97772970839759</v>
      </c>
      <c r="M98" s="1317">
        <f>'153-S 2018CEEIOT(RMB)'!M98/0.66174</f>
        <v>0</v>
      </c>
      <c r="N98" s="1317">
        <f>'153-S 2018CEEIOT(RMB)'!N98/0.66174</f>
        <v>152.0235705139404</v>
      </c>
      <c r="O98" s="1317">
        <f>'153-S 2018CEEIOT(RMB)'!O98/0.66174</f>
        <v>0</v>
      </c>
      <c r="P98" s="1317">
        <f>'153-S 2018CEEIOT(RMB)'!P98/0.66174</f>
        <v>1.0250325527746171</v>
      </c>
      <c r="Q98" s="1317">
        <f>'153-S 2018CEEIOT(RMB)'!Q98/0.66174</f>
        <v>0</v>
      </c>
      <c r="R98" s="1317">
        <f>'153-S 2018CEEIOT(RMB)'!R98/0.66174</f>
        <v>0</v>
      </c>
      <c r="S98" s="1317">
        <f>'153-S 2018CEEIOT(RMB)'!S98/0.66174</f>
        <v>15.997695268979371</v>
      </c>
      <c r="T98" s="1317">
        <f>'153-S 2018CEEIOT(RMB)'!T98/0.66174</f>
        <v>199.66198842358645</v>
      </c>
      <c r="U98" s="1317">
        <f>'153-S 2018CEEIOT(RMB)'!U98/0.66174</f>
        <v>0</v>
      </c>
      <c r="V98" s="1317">
        <f>'153-S 2018CEEIOT(RMB)'!V98/0.66174</f>
        <v>0</v>
      </c>
      <c r="W98" s="1317">
        <f>'153-S 2018CEEIOT(RMB)'!W98/0.66174</f>
        <v>0</v>
      </c>
      <c r="X98" s="1317">
        <f>'153-S 2018CEEIOT(RMB)'!X98/0.66174</f>
        <v>0</v>
      </c>
      <c r="Y98" s="1317">
        <f>'153-S 2018CEEIOT(RMB)'!Y98/0.66174</f>
        <v>6.863257792360578</v>
      </c>
      <c r="Z98" s="1317">
        <f>'153-S 2018CEEIOT(RMB)'!Z98/0.66174</f>
        <v>22.144076379128627</v>
      </c>
      <c r="AA98" s="1317">
        <f>'153-S 2018CEEIOT(RMB)'!AA98/0.66174</f>
        <v>3474.9634390427204</v>
      </c>
      <c r="AB98" s="1317">
        <f>'153-S 2018CEEIOT(RMB)'!AB98/0.66174</f>
        <v>0</v>
      </c>
      <c r="AC98" s="1317">
        <f>'153-S 2018CEEIOT(RMB)'!AC98/0.66174</f>
        <v>0</v>
      </c>
      <c r="AD98" s="1317">
        <f>'153-S 2018CEEIOT(RMB)'!AD98/0.66174</f>
        <v>0</v>
      </c>
      <c r="AE98" s="1317">
        <f>'153-S 2018CEEIOT(RMB)'!AE98/0.66174</f>
        <v>0</v>
      </c>
      <c r="AF98" s="1317">
        <f>'153-S 2018CEEIOT(RMB)'!AF98/0.66174</f>
        <v>0</v>
      </c>
      <c r="AG98" s="1317">
        <f>'153-S 2018CEEIOT(RMB)'!AG98/0.66174</f>
        <v>0</v>
      </c>
      <c r="AH98" s="1317">
        <f>'153-S 2018CEEIOT(RMB)'!AH98/0.66174</f>
        <v>0</v>
      </c>
      <c r="AI98" s="1317">
        <f>'153-S 2018CEEIOT(RMB)'!AI98/0.66174</f>
        <v>0</v>
      </c>
      <c r="AJ98" s="1317">
        <f>'153-S 2018CEEIOT(RMB)'!AJ98/0.66174</f>
        <v>0</v>
      </c>
      <c r="AK98" s="1317">
        <f>'153-S 2018CEEIOT(RMB)'!AK98/0.66174</f>
        <v>0</v>
      </c>
      <c r="AL98" s="1317">
        <f>'153-S 2018CEEIOT(RMB)'!AL98/0.66174</f>
        <v>0</v>
      </c>
      <c r="AM98" s="1317">
        <f>'153-S 2018CEEIOT(RMB)'!AM98/0.66174</f>
        <v>0</v>
      </c>
      <c r="AN98" s="1317">
        <f>'153-S 2018CEEIOT(RMB)'!AN98/0.66174</f>
        <v>53.181434444118189</v>
      </c>
      <c r="AO98" s="1317">
        <f>'153-S 2018CEEIOT(RMB)'!AO98/0.66174</f>
        <v>0</v>
      </c>
      <c r="AP98" s="1317">
        <f>'153-S 2018CEEIOT(RMB)'!AP98/0.66174</f>
        <v>0</v>
      </c>
      <c r="AQ98" s="1317">
        <f>'153-S 2018CEEIOT(RMB)'!AQ98/0.66174</f>
        <v>9539.3177402672754</v>
      </c>
      <c r="AR98" s="1317">
        <f>'153-S 2018CEEIOT(RMB)'!AR98/0.66174</f>
        <v>180.32845322867922</v>
      </c>
      <c r="AS98" s="1317">
        <f>'153-S 2018CEEIOT(RMB)'!AS98/0.66174</f>
        <v>15.846416346477232</v>
      </c>
      <c r="AT98" s="1317">
        <f>'153-S 2018CEEIOT(RMB)'!AT98/0.66174</f>
        <v>6345.456777392299</v>
      </c>
      <c r="AU98" s="1317">
        <f>'153-S 2018CEEIOT(RMB)'!AU98/0.66174</f>
        <v>84.830201426716556</v>
      </c>
      <c r="AV98" s="1317">
        <f>'153-S 2018CEEIOT(RMB)'!AV98/0.66174</f>
        <v>2.1435164885396389</v>
      </c>
      <c r="AW98" s="1317">
        <f>'153-S 2018CEEIOT(RMB)'!AW98/0.66174</f>
        <v>7.7603026506603792</v>
      </c>
      <c r="AX98" s="1317">
        <f>'153-S 2018CEEIOT(RMB)'!AX98/0.66174</f>
        <v>93.531188702852774</v>
      </c>
      <c r="AY98" s="1317">
        <f>'153-S 2018CEEIOT(RMB)'!AY98/0.66174</f>
        <v>121.30851550215458</v>
      </c>
      <c r="AZ98" s="1317">
        <f>'153-S 2018CEEIOT(RMB)'!AZ98/0.66174</f>
        <v>0</v>
      </c>
      <c r="BA98" s="1317">
        <f>'153-S 2018CEEIOT(RMB)'!BA98/0.66174</f>
        <v>9695.2461311183906</v>
      </c>
      <c r="BB98" s="1317">
        <f>'153-S 2018CEEIOT(RMB)'!BB98/0.66174</f>
        <v>39.483545598021756</v>
      </c>
      <c r="BC98" s="1317">
        <f>'153-S 2018CEEIOT(RMB)'!BC98/0.66174</f>
        <v>0</v>
      </c>
      <c r="BD98" s="1317">
        <f>'153-S 2018CEEIOT(RMB)'!BD98/0.66174</f>
        <v>96328.268551801055</v>
      </c>
      <c r="BE98" s="1317">
        <f>'153-S 2018CEEIOT(RMB)'!BE98/0.66174</f>
        <v>24350.994120280335</v>
      </c>
      <c r="BF98" s="1317">
        <f>'153-S 2018CEEIOT(RMB)'!BF98/0.66174</f>
        <v>0</v>
      </c>
      <c r="BG98" s="1317">
        <f>'153-S 2018CEEIOT(RMB)'!BG98/0.66174</f>
        <v>0</v>
      </c>
      <c r="BH98" s="1317">
        <f>'153-S 2018CEEIOT(RMB)'!BH98/0.66174</f>
        <v>86.868587268075473</v>
      </c>
      <c r="BI98" s="1317">
        <f>'153-S 2018CEEIOT(RMB)'!BI98/0.66174</f>
        <v>0</v>
      </c>
      <c r="BJ98" s="1317">
        <f>'153-S 2018CEEIOT(RMB)'!BJ98/0.66174</f>
        <v>0</v>
      </c>
      <c r="BK98" s="1317">
        <f>'153-S 2018CEEIOT(RMB)'!BK98/0.66174</f>
        <v>0</v>
      </c>
      <c r="BL98" s="1317">
        <f>'153-S 2018CEEIOT(RMB)'!BL98/0.66174</f>
        <v>0</v>
      </c>
      <c r="BM98" s="1317">
        <f>'153-S 2018CEEIOT(RMB)'!BM98/0.66174</f>
        <v>0</v>
      </c>
      <c r="BN98" s="1317">
        <f>'153-S 2018CEEIOT(RMB)'!BN98/0.66174</f>
        <v>0.4419443821631403</v>
      </c>
      <c r="BO98" s="1317">
        <f>'153-S 2018CEEIOT(RMB)'!BO98/0.66174</f>
        <v>4192.0502945952776</v>
      </c>
      <c r="BP98" s="1317">
        <f>'153-S 2018CEEIOT(RMB)'!BP98/0.66174</f>
        <v>126.03553339988802</v>
      </c>
      <c r="BQ98" s="1317">
        <f>'153-S 2018CEEIOT(RMB)'!BQ98/0.66174</f>
        <v>4412.8103678264324</v>
      </c>
      <c r="BR98" s="1317">
        <f>'153-S 2018CEEIOT(RMB)'!BR98/0.66174</f>
        <v>95.194781378382558</v>
      </c>
      <c r="BS98" s="1317">
        <f>'153-S 2018CEEIOT(RMB)'!BS98/0.66174</f>
        <v>8.7040017680012394</v>
      </c>
      <c r="BT98" s="1317">
        <f>'153-S 2018CEEIOT(RMB)'!BT98/0.66174</f>
        <v>1278.7929840934337</v>
      </c>
      <c r="BU98" s="1317">
        <f>'153-S 2018CEEIOT(RMB)'!BU98/0.66174</f>
        <v>15.736905415019708</v>
      </c>
      <c r="BV98" s="1317">
        <f>'153-S 2018CEEIOT(RMB)'!BV98/0.66174</f>
        <v>34.661524794439984</v>
      </c>
      <c r="BW98" s="1317">
        <f>'153-S 2018CEEIOT(RMB)'!BW98/0.66174</f>
        <v>9546.7991971779884</v>
      </c>
      <c r="BX98" s="1317">
        <f>'153-S 2018CEEIOT(RMB)'!BX98/0.66174</f>
        <v>0</v>
      </c>
      <c r="BY98" s="1317">
        <f>'153-S 2018CEEIOT(RMB)'!BY98/0.66174</f>
        <v>175.18082450154174</v>
      </c>
      <c r="BZ98" s="1317">
        <f>'153-S 2018CEEIOT(RMB)'!BZ98/0.66174</f>
        <v>3.1609760421658806E-2</v>
      </c>
      <c r="CA98" s="1317">
        <f>'153-S 2018CEEIOT(RMB)'!CA98/0.66174</f>
        <v>0</v>
      </c>
      <c r="CB98" s="1317">
        <f>'153-S 2018CEEIOT(RMB)'!CB98/0.66174</f>
        <v>137975.65745265924</v>
      </c>
      <c r="CC98" s="1317">
        <f>'153-S 2018CEEIOT(RMB)'!CC98/0.66174</f>
        <v>312754.85977119789</v>
      </c>
      <c r="CD98" s="1317">
        <f>'153-S 2018CEEIOT(RMB)'!CD98/0.66174</f>
        <v>835103.55344129051</v>
      </c>
      <c r="CE98" s="1317">
        <f>'153-S 2018CEEIOT(RMB)'!CE98/0.66174</f>
        <v>136617.69620642503</v>
      </c>
      <c r="CF98" s="1317">
        <f>'153-S 2018CEEIOT(RMB)'!CF98/0.66174</f>
        <v>32843.380438226646</v>
      </c>
      <c r="CG98" s="1317">
        <f>'153-S 2018CEEIOT(RMB)'!CG98/0.66174</f>
        <v>707847.58781671792</v>
      </c>
      <c r="CH98" s="1317">
        <f>'153-S 2018CEEIOT(RMB)'!CH98/0.66174</f>
        <v>1696.8586899825482</v>
      </c>
      <c r="CI98" s="1317">
        <f>'153-S 2018CEEIOT(RMB)'!CI98/0.66174</f>
        <v>13852.773820140519</v>
      </c>
      <c r="CJ98" s="1317">
        <f>'153-S 2018CEEIOT(RMB)'!CJ98/0.66174</f>
        <v>4679.0908512565038</v>
      </c>
      <c r="CK98" s="1317">
        <f>'153-S 2018CEEIOT(RMB)'!CK98/0.66174</f>
        <v>0</v>
      </c>
      <c r="CL98" s="1317">
        <f>'153-S 2018CEEIOT(RMB)'!CL98/0.66174</f>
        <v>29.357211571714004</v>
      </c>
      <c r="CM98" s="1317">
        <f>'153-S 2018CEEIOT(RMB)'!CM98/0.66174</f>
        <v>16339.061408114954</v>
      </c>
      <c r="CN98" s="1317">
        <f>'153-S 2018CEEIOT(RMB)'!CN98/0.66174</f>
        <v>405296.40940480545</v>
      </c>
      <c r="CO98" s="1317">
        <f>'153-S 2018CEEIOT(RMB)'!CO98/0.66174</f>
        <v>29697.158320231665</v>
      </c>
      <c r="CP98" s="1317">
        <f>'153-S 2018CEEIOT(RMB)'!CP98/0.66174</f>
        <v>824804.65856484778</v>
      </c>
      <c r="CQ98" s="1317">
        <f>'153-S 2018CEEIOT(RMB)'!CQ98/0.66174</f>
        <v>1174873.101193619</v>
      </c>
      <c r="CR98" s="1317">
        <f>'153-S 2018CEEIOT(RMB)'!CR98/0.66174</f>
        <v>464081.55160365027</v>
      </c>
      <c r="CS98" s="1317">
        <f>'153-S 2018CEEIOT(RMB)'!CS98/0.66174</f>
        <v>198409.97402618412</v>
      </c>
      <c r="CT98" s="1317">
        <f>'153-S 2018CEEIOT(RMB)'!CT98/0.66174</f>
        <v>284228.56582606881</v>
      </c>
      <c r="CU98" s="1317">
        <f>'153-S 2018CEEIOT(RMB)'!CU98/0.66174</f>
        <v>119383.57627181589</v>
      </c>
      <c r="CV98" s="1317">
        <f>'153-S 2018CEEIOT(RMB)'!CV98/0.66174</f>
        <v>64312.460019112616</v>
      </c>
      <c r="CW98" s="1317">
        <f>'153-S 2018CEEIOT(RMB)'!CW98/0.66174</f>
        <v>0</v>
      </c>
      <c r="CX98" s="1317">
        <f>'153-S 2018CEEIOT(RMB)'!CX98/0.66174</f>
        <v>4003.0794055059</v>
      </c>
      <c r="CY98" s="1317">
        <f>'153-S 2018CEEIOT(RMB)'!CY98/0.66174</f>
        <v>1605.2464041799942</v>
      </c>
      <c r="CZ98" s="1317">
        <f>'153-S 2018CEEIOT(RMB)'!CZ98/0.66174</f>
        <v>22.419746041757715</v>
      </c>
      <c r="DA98" s="1317">
        <f>'153-S 2018CEEIOT(RMB)'!DA98/0.66174</f>
        <v>413.92856128146354</v>
      </c>
      <c r="DB98" s="1317">
        <f>'153-S 2018CEEIOT(RMB)'!DB98/0.66174</f>
        <v>0</v>
      </c>
      <c r="DC98" s="1317">
        <f>'153-S 2018CEEIOT(RMB)'!DC98/0.66174</f>
        <v>0</v>
      </c>
      <c r="DD98" s="1317">
        <f>'153-S 2018CEEIOT(RMB)'!DD98/0.66174</f>
        <v>0</v>
      </c>
      <c r="DE98" s="1317">
        <f>'153-S 2018CEEIOT(RMB)'!DE98/0.66174</f>
        <v>0</v>
      </c>
      <c r="DF98" s="1317">
        <f>'153-S 2018CEEIOT(RMB)'!DF98/0.66174</f>
        <v>0</v>
      </c>
      <c r="DG98" s="1317">
        <f>'153-S 2018CEEIOT(RMB)'!DG98/0.66174</f>
        <v>0</v>
      </c>
      <c r="DH98" s="1317">
        <f>'153-S 2018CEEIOT(RMB)'!DH98/0.66174</f>
        <v>408519.24339542113</v>
      </c>
      <c r="DI98" s="1317">
        <f>'153-S 2018CEEIOT(RMB)'!DI98/0.66174</f>
        <v>67214.31412396935</v>
      </c>
      <c r="DJ98" s="1317">
        <f>'153-S 2018CEEIOT(RMB)'!DJ98/0.66174</f>
        <v>1069.1839960250634</v>
      </c>
      <c r="DK98" s="1317">
        <f>'153-S 2018CEEIOT(RMB)'!DK98/0.66174</f>
        <v>236.42706957202566</v>
      </c>
      <c r="DL98" s="1317">
        <f>'153-S 2018CEEIOT(RMB)'!DL98/0.66174</f>
        <v>4147.249324120211</v>
      </c>
      <c r="DM98" s="1317">
        <f>'153-S 2018CEEIOT(RMB)'!DM98/0.66174</f>
        <v>1199.163165951177</v>
      </c>
      <c r="DN98" s="1317">
        <f>'153-S 2018CEEIOT(RMB)'!DN98/0.66174</f>
        <v>0</v>
      </c>
      <c r="DO98" s="1317">
        <f>'153-S 2018CEEIOT(RMB)'!DO98/0.66174</f>
        <v>0</v>
      </c>
      <c r="DP98" s="1317">
        <f>'153-S 2018CEEIOT(RMB)'!DP98/0.66174</f>
        <v>182.16796665835645</v>
      </c>
      <c r="DQ98" s="1317">
        <f>'153-S 2018CEEIOT(RMB)'!DQ98/0.66174</f>
        <v>41203.160794624753</v>
      </c>
      <c r="DR98" s="1317">
        <f>'153-S 2018CEEIOT(RMB)'!DR98/0.66174</f>
        <v>0</v>
      </c>
      <c r="DS98" s="1317">
        <f>'153-S 2018CEEIOT(RMB)'!DS98/0.66174</f>
        <v>0</v>
      </c>
      <c r="DT98" s="1317">
        <f>'153-S 2018CEEIOT(RMB)'!DT98/0.66174</f>
        <v>0</v>
      </c>
      <c r="DU98" s="1317">
        <f>'153-S 2018CEEIOT(RMB)'!DU98/0.66174</f>
        <v>0</v>
      </c>
      <c r="DV98" s="1317">
        <f>'153-S 2018CEEIOT(RMB)'!DV98/0.66174</f>
        <v>6427.3808456741153</v>
      </c>
      <c r="DW98" s="1317">
        <f>'153-S 2018CEEIOT(RMB)'!DW98/0.66174</f>
        <v>1501.0939139425368</v>
      </c>
      <c r="DX98" s="1317">
        <f>'153-S 2018CEEIOT(RMB)'!DX98/0.66174</f>
        <v>20876.604023342752</v>
      </c>
      <c r="DY98" s="1317">
        <f>'153-S 2018CEEIOT(RMB)'!DY98/0.66174</f>
        <v>44019.981068751891</v>
      </c>
      <c r="DZ98" s="1317">
        <f>'153-S 2018CEEIOT(RMB)'!DZ98/0.66174</f>
        <v>0</v>
      </c>
      <c r="EA98" s="1317">
        <f>'153-S 2018CEEIOT(RMB)'!EA98/0.66174</f>
        <v>0</v>
      </c>
      <c r="EB98" s="1317">
        <f>'153-S 2018CEEIOT(RMB)'!EB98/0.66174</f>
        <v>0</v>
      </c>
      <c r="EC98" s="1317">
        <f>'153-S 2018CEEIOT(RMB)'!EC98/0.66174</f>
        <v>0</v>
      </c>
      <c r="ED98" s="1317">
        <f>'153-S 2018CEEIOT(RMB)'!ED98/0.66174</f>
        <v>0</v>
      </c>
      <c r="EE98" s="1317">
        <f>'153-S 2018CEEIOT(RMB)'!EE98/0.66174</f>
        <v>0</v>
      </c>
      <c r="EF98" s="1317">
        <f>'153-S 2018CEEIOT(RMB)'!EF98/0.66174</f>
        <v>191.01928897328983</v>
      </c>
      <c r="EG98" s="1317">
        <f>'153-S 2018CEEIOT(RMB)'!EG98/0.66174</f>
        <v>0</v>
      </c>
      <c r="EH98" s="1317">
        <f>'153-S 2018CEEIOT(RMB)'!EH98/0.66174</f>
        <v>0</v>
      </c>
      <c r="EI98" s="1317">
        <f>'153-S 2018CEEIOT(RMB)'!EI98/0.66174</f>
        <v>11874.625373361516</v>
      </c>
      <c r="EJ98" s="1317">
        <f>'153-S 2018CEEIOT(RMB)'!EJ98/0.66174</f>
        <v>0</v>
      </c>
      <c r="EK98" s="1317">
        <f>'153-S 2018CEEIOT(RMB)'!EK98/0.66174</f>
        <v>0</v>
      </c>
      <c r="EL98" s="1317">
        <f>'153-S 2018CEEIOT(RMB)'!EL98/0.66174</f>
        <v>0</v>
      </c>
      <c r="EM98" s="1317">
        <f>'153-S 2018CEEIOT(RMB)'!EM98/0.66174</f>
        <v>0</v>
      </c>
      <c r="EN98" s="1317">
        <f>'153-S 2018CEEIOT(RMB)'!EN98/0.66174</f>
        <v>0</v>
      </c>
      <c r="EO98" s="1317">
        <f>'153-S 2018CEEIOT(RMB)'!EO98/0.66174</f>
        <v>0</v>
      </c>
      <c r="EP98" s="1317">
        <f>'153-S 2018CEEIOT(RMB)'!EP98/0.66174</f>
        <v>0</v>
      </c>
      <c r="EQ98" s="1317">
        <f>'153-S 2018CEEIOT(RMB)'!EQ98/0.66174</f>
        <v>219.44287171379193</v>
      </c>
      <c r="ER98" s="1317">
        <f>'153-S 2018CEEIOT(RMB)'!ER98/0.66174</f>
        <v>33343.48874894988</v>
      </c>
      <c r="ES98" s="1317">
        <f>'153-S 2018CEEIOT(RMB)'!ES98/0.66174</f>
        <v>0</v>
      </c>
      <c r="ET98" s="1317">
        <f>'153-S 2018CEEIOT(RMB)'!ET98/0.66174</f>
        <v>1505.5409594696873</v>
      </c>
      <c r="EU98" s="1317">
        <f>'153-S 2018CEEIOT(RMB)'!EU98/0.66174</f>
        <v>6917.0680358079771</v>
      </c>
      <c r="EV98" s="1317">
        <f>'153-S 2018CEEIOT(RMB)'!EV98/0.66174</f>
        <v>0</v>
      </c>
      <c r="EW98" s="1317">
        <f>'153-S 2018CEEIOT(RMB)'!EW98/0.66174</f>
        <v>0</v>
      </c>
      <c r="EX98" s="1317">
        <f>'153-S 2018CEEIOT(RMB)'!EX98/0.66174</f>
        <v>0</v>
      </c>
      <c r="EY98" s="1317">
        <f>'153-S 2018CEEIOT(RMB)'!EY98/0.66174</f>
        <v>0</v>
      </c>
      <c r="EZ98" s="1318">
        <f>'153-S 2018CEEIOT(RMB)'!EZ98/0.66174</f>
        <v>0</v>
      </c>
      <c r="FA98" s="1285">
        <f>'153-S 2018CEEIOT(RMB)'!FA98/0.66174</f>
        <v>6594878.9612061717</v>
      </c>
      <c r="FB98" s="1259">
        <f>'153-S 2018CEEIOT(RMB)'!FB98/0.66174</f>
        <v>72769.099399423852</v>
      </c>
      <c r="FC98" s="1259">
        <f>'153-S 2018CEEIOT(RMB)'!FC98/0.66174</f>
        <v>551159.40392757265</v>
      </c>
      <c r="FD98" s="1319">
        <f>'153-S 2018CEEIOT(RMB)'!FD98/0.66174</f>
        <v>623928.50332699658</v>
      </c>
      <c r="FE98" s="1259">
        <f>'153-S 2018CEEIOT(RMB)'!FE98/0.66174</f>
        <v>0</v>
      </c>
      <c r="FF98" s="1319">
        <f>'153-S 2018CEEIOT(RMB)'!FF98/0.66174</f>
        <v>623928.50332699658</v>
      </c>
      <c r="FG98" s="1259">
        <f>'153-S 2018CEEIOT(RMB)'!FG98/0.66174</f>
        <v>14117457.68679739</v>
      </c>
      <c r="FH98" s="1259">
        <f>'153-S 2018CEEIOT(RMB)'!FH98/0.66174</f>
        <v>995578.74277506967</v>
      </c>
      <c r="FI98" s="1319">
        <f>'153-S 2018CEEIOT(RMB)'!FI98/0.66174</f>
        <v>15113036.429572459</v>
      </c>
      <c r="FJ98" s="1259">
        <f>'153-S 2018CEEIOT(RMB)'!FJ98/0.66174</f>
        <v>39809416.537119165</v>
      </c>
      <c r="FK98" s="1320">
        <f>'153-S 2018CEEIOT(RMB)'!FK98/0.66174</f>
        <v>55546381.470018625</v>
      </c>
      <c r="FL98" s="1321">
        <f>'153-S 2018CEEIOT(RMB)'!FL98/0.66174</f>
        <v>8656458.1619690675</v>
      </c>
      <c r="FM98" s="1285">
        <f>'153-S 2018CEEIOT(RMB)'!FM98/0.66174</f>
        <v>53484802.269255742</v>
      </c>
    </row>
    <row r="99" spans="1:169" x14ac:dyDescent="0.25">
      <c r="A99" s="1530"/>
      <c r="B99" s="1281" t="s">
        <v>693</v>
      </c>
      <c r="C99" s="1282" t="s">
        <v>1254</v>
      </c>
      <c r="D99" s="1317">
        <f>'153-S 2018CEEIOT(RMB)'!D99/0.66174</f>
        <v>0</v>
      </c>
      <c r="E99" s="1317">
        <f>'153-S 2018CEEIOT(RMB)'!E99/0.66174</f>
        <v>1.9794135674564406</v>
      </c>
      <c r="F99" s="1317">
        <f>'153-S 2018CEEIOT(RMB)'!F99/0.66174</f>
        <v>426.11514702050567</v>
      </c>
      <c r="G99" s="1317">
        <f>'153-S 2018CEEIOT(RMB)'!G99/0.66174</f>
        <v>0</v>
      </c>
      <c r="H99" s="1317">
        <f>'153-S 2018CEEIOT(RMB)'!H99/0.66174</f>
        <v>12.022747093449377</v>
      </c>
      <c r="I99" s="1317">
        <f>'153-S 2018CEEIOT(RMB)'!I99/0.66174</f>
        <v>575.16890874519174</v>
      </c>
      <c r="J99" s="1317">
        <f>'153-S 2018CEEIOT(RMB)'!J99/0.66174</f>
        <v>228.65477768018323</v>
      </c>
      <c r="K99" s="1317">
        <f>'153-S 2018CEEIOT(RMB)'!K99/0.66174</f>
        <v>62.978495006890078</v>
      </c>
      <c r="L99" s="1317">
        <f>'153-S 2018CEEIOT(RMB)'!L99/0.66174</f>
        <v>37.821230833517753</v>
      </c>
      <c r="M99" s="1317">
        <f>'153-S 2018CEEIOT(RMB)'!M99/0.66174</f>
        <v>120.60152885111223</v>
      </c>
      <c r="N99" s="1317">
        <f>'153-S 2018CEEIOT(RMB)'!N99/0.66174</f>
        <v>611.02726783010553</v>
      </c>
      <c r="O99" s="1317">
        <f>'153-S 2018CEEIOT(RMB)'!O99/0.66174</f>
        <v>2.3865318066983789</v>
      </c>
      <c r="P99" s="1317">
        <f>'153-S 2018CEEIOT(RMB)'!P99/0.66174</f>
        <v>557.02332558457852</v>
      </c>
      <c r="Q99" s="1317">
        <f>'153-S 2018CEEIOT(RMB)'!Q99/0.66174</f>
        <v>1.5578285632351269E-2</v>
      </c>
      <c r="R99" s="1317">
        <f>'153-S 2018CEEIOT(RMB)'!R99/0.66174</f>
        <v>47.358482217213904</v>
      </c>
      <c r="S99" s="1317">
        <f>'153-S 2018CEEIOT(RMB)'!S99/0.66174</f>
        <v>99.43620967716943</v>
      </c>
      <c r="T99" s="1317">
        <f>'153-S 2018CEEIOT(RMB)'!T99/0.66174</f>
        <v>45.089141162209494</v>
      </c>
      <c r="U99" s="1317">
        <f>'153-S 2018CEEIOT(RMB)'!U99/0.66174</f>
        <v>153.93900340485374</v>
      </c>
      <c r="V99" s="1317">
        <f>'153-S 2018CEEIOT(RMB)'!V99/0.66174</f>
        <v>44.205503750443434</v>
      </c>
      <c r="W99" s="1317">
        <f>'153-S 2018CEEIOT(RMB)'!W99/0.66174</f>
        <v>66.451716409009009</v>
      </c>
      <c r="X99" s="1317">
        <f>'153-S 2018CEEIOT(RMB)'!X99/0.66174</f>
        <v>51.932583843559605</v>
      </c>
      <c r="Y99" s="1317">
        <f>'153-S 2018CEEIOT(RMB)'!Y99/0.66174</f>
        <v>91.887693181995999</v>
      </c>
      <c r="Z99" s="1317">
        <f>'153-S 2018CEEIOT(RMB)'!Z99/0.66174</f>
        <v>940.36491376549668</v>
      </c>
      <c r="AA99" s="1317">
        <f>'153-S 2018CEEIOT(RMB)'!AA99/0.66174</f>
        <v>1983.1788071486851</v>
      </c>
      <c r="AB99" s="1317">
        <f>'153-S 2018CEEIOT(RMB)'!AB99/0.66174</f>
        <v>36.858147771884163</v>
      </c>
      <c r="AC99" s="1317">
        <f>'153-S 2018CEEIOT(RMB)'!AC99/0.66174</f>
        <v>1.8707778321574575</v>
      </c>
      <c r="AD99" s="1317">
        <f>'153-S 2018CEEIOT(RMB)'!AD99/0.66174</f>
        <v>330.40368711560166</v>
      </c>
      <c r="AE99" s="1317">
        <f>'153-S 2018CEEIOT(RMB)'!AE99/0.66174</f>
        <v>10.36619015493582</v>
      </c>
      <c r="AF99" s="1317">
        <f>'153-S 2018CEEIOT(RMB)'!AF99/0.66174</f>
        <v>0</v>
      </c>
      <c r="AG99" s="1317">
        <f>'153-S 2018CEEIOT(RMB)'!AG99/0.66174</f>
        <v>0</v>
      </c>
      <c r="AH99" s="1317">
        <f>'153-S 2018CEEIOT(RMB)'!AH99/0.66174</f>
        <v>0</v>
      </c>
      <c r="AI99" s="1317">
        <f>'153-S 2018CEEIOT(RMB)'!AI99/0.66174</f>
        <v>1717.2487810611265</v>
      </c>
      <c r="AJ99" s="1317">
        <f>'153-S 2018CEEIOT(RMB)'!AJ99/0.66174</f>
        <v>54.531560096344364</v>
      </c>
      <c r="AK99" s="1317">
        <f>'153-S 2018CEEIOT(RMB)'!AK99/0.66174</f>
        <v>277.31714703764084</v>
      </c>
      <c r="AL99" s="1317">
        <f>'153-S 2018CEEIOT(RMB)'!AL99/0.66174</f>
        <v>152.02808484078315</v>
      </c>
      <c r="AM99" s="1317">
        <f>'153-S 2018CEEIOT(RMB)'!AM99/0.66174</f>
        <v>196.98745418697121</v>
      </c>
      <c r="AN99" s="1317">
        <f>'153-S 2018CEEIOT(RMB)'!AN99/0.66174</f>
        <v>37.89302380068284</v>
      </c>
      <c r="AO99" s="1317">
        <f>'153-S 2018CEEIOT(RMB)'!AO99/0.66174</f>
        <v>206.2807525844166</v>
      </c>
      <c r="AP99" s="1317">
        <f>'153-S 2018CEEIOT(RMB)'!AP99/0.66174</f>
        <v>382.22653436644697</v>
      </c>
      <c r="AQ99" s="1317">
        <f>'153-S 2018CEEIOT(RMB)'!AQ99/0.66174</f>
        <v>18956.838619056198</v>
      </c>
      <c r="AR99" s="1317">
        <f>'153-S 2018CEEIOT(RMB)'!AR99/0.66174</f>
        <v>78.484180607830282</v>
      </c>
      <c r="AS99" s="1317">
        <f>'153-S 2018CEEIOT(RMB)'!AS99/0.66174</f>
        <v>150.0524430965686</v>
      </c>
      <c r="AT99" s="1317">
        <f>'153-S 2018CEEIOT(RMB)'!AT99/0.66174</f>
        <v>41.295605214901563</v>
      </c>
      <c r="AU99" s="1317">
        <f>'153-S 2018CEEIOT(RMB)'!AU99/0.66174</f>
        <v>140.07002057869258</v>
      </c>
      <c r="AV99" s="1317">
        <f>'153-S 2018CEEIOT(RMB)'!AV99/0.66174</f>
        <v>0.22489264013322335</v>
      </c>
      <c r="AW99" s="1317">
        <f>'153-S 2018CEEIOT(RMB)'!AW99/0.66174</f>
        <v>16.641881614093027</v>
      </c>
      <c r="AX99" s="1317">
        <f>'153-S 2018CEEIOT(RMB)'!AX99/0.66174</f>
        <v>2710.5058249748622</v>
      </c>
      <c r="AY99" s="1317">
        <f>'153-S 2018CEEIOT(RMB)'!AY99/0.66174</f>
        <v>245.05145861553345</v>
      </c>
      <c r="AZ99" s="1317">
        <f>'153-S 2018CEEIOT(RMB)'!AZ99/0.66174</f>
        <v>8.2075269738314578</v>
      </c>
      <c r="BA99" s="1317">
        <f>'153-S 2018CEEIOT(RMB)'!BA99/0.66174</f>
        <v>1295.7591084950059</v>
      </c>
      <c r="BB99" s="1317">
        <f>'153-S 2018CEEIOT(RMB)'!BB99/0.66174</f>
        <v>863.219122663794</v>
      </c>
      <c r="BC99" s="1317">
        <f>'153-S 2018CEEIOT(RMB)'!BC99/0.66174</f>
        <v>2.470399932138815</v>
      </c>
      <c r="BD99" s="1317">
        <f>'153-S 2018CEEIOT(RMB)'!BD99/0.66174</f>
        <v>3032.6533297274577</v>
      </c>
      <c r="BE99" s="1317">
        <f>'153-S 2018CEEIOT(RMB)'!BE99/0.66174</f>
        <v>50.358240434662378</v>
      </c>
      <c r="BF99" s="1317">
        <f>'153-S 2018CEEIOT(RMB)'!BF99/0.66174</f>
        <v>1545.4537218419425</v>
      </c>
      <c r="BG99" s="1317">
        <f>'153-S 2018CEEIOT(RMB)'!BG99/0.66174</f>
        <v>150.77751366643929</v>
      </c>
      <c r="BH99" s="1317">
        <f>'153-S 2018CEEIOT(RMB)'!BH99/0.66174</f>
        <v>144.90909542034694</v>
      </c>
      <c r="BI99" s="1317">
        <f>'153-S 2018CEEIOT(RMB)'!BI99/0.66174</f>
        <v>506.6159215324916</v>
      </c>
      <c r="BJ99" s="1317">
        <f>'153-S 2018CEEIOT(RMB)'!BJ99/0.66174</f>
        <v>61.062943472334183</v>
      </c>
      <c r="BK99" s="1317">
        <f>'153-S 2018CEEIOT(RMB)'!BK99/0.66174</f>
        <v>11.723354807983201</v>
      </c>
      <c r="BL99" s="1317">
        <f>'153-S 2018CEEIOT(RMB)'!BL99/0.66174</f>
        <v>58.237140449434513</v>
      </c>
      <c r="BM99" s="1317">
        <f>'153-S 2018CEEIOT(RMB)'!BM99/0.66174</f>
        <v>622.22976940610204</v>
      </c>
      <c r="BN99" s="1317">
        <f>'153-S 2018CEEIOT(RMB)'!BN99/0.66174</f>
        <v>50.104463259810629</v>
      </c>
      <c r="BO99" s="1317">
        <f>'153-S 2018CEEIOT(RMB)'!BO99/0.66174</f>
        <v>167.4523104217657</v>
      </c>
      <c r="BP99" s="1317">
        <f>'153-S 2018CEEIOT(RMB)'!BP99/0.66174</f>
        <v>308.66756476880568</v>
      </c>
      <c r="BQ99" s="1317">
        <f>'153-S 2018CEEIOT(RMB)'!BQ99/0.66174</f>
        <v>1256.2109224464357</v>
      </c>
      <c r="BR99" s="1317">
        <f>'153-S 2018CEEIOT(RMB)'!BR99/0.66174</f>
        <v>5.6499609177747425</v>
      </c>
      <c r="BS99" s="1317">
        <f>'153-S 2018CEEIOT(RMB)'!BS99/0.66174</f>
        <v>10.324446523903324</v>
      </c>
      <c r="BT99" s="1317">
        <f>'153-S 2018CEEIOT(RMB)'!BT99/0.66174</f>
        <v>54.660914103033697</v>
      </c>
      <c r="BU99" s="1317">
        <f>'153-S 2018CEEIOT(RMB)'!BU99/0.66174</f>
        <v>66.285887571868685</v>
      </c>
      <c r="BV99" s="1317">
        <f>'153-S 2018CEEIOT(RMB)'!BV99/0.66174</f>
        <v>81.041319173202709</v>
      </c>
      <c r="BW99" s="1317">
        <f>'153-S 2018CEEIOT(RMB)'!BW99/0.66174</f>
        <v>6713.536522780345</v>
      </c>
      <c r="BX99" s="1317">
        <f>'153-S 2018CEEIOT(RMB)'!BX99/0.66174</f>
        <v>70.234093079469631</v>
      </c>
      <c r="BY99" s="1317">
        <f>'153-S 2018CEEIOT(RMB)'!BY99/0.66174</f>
        <v>2597.3834557917371</v>
      </c>
      <c r="BZ99" s="1317">
        <f>'153-S 2018CEEIOT(RMB)'!BZ99/0.66174</f>
        <v>90.89398752164746</v>
      </c>
      <c r="CA99" s="1317">
        <f>'153-S 2018CEEIOT(RMB)'!CA99/0.66174</f>
        <v>7801.5285927454761</v>
      </c>
      <c r="CB99" s="1317">
        <f>'153-S 2018CEEIOT(RMB)'!CB99/0.66174</f>
        <v>3342.67067950705</v>
      </c>
      <c r="CC99" s="1317">
        <f>'153-S 2018CEEIOT(RMB)'!CC99/0.66174</f>
        <v>9120.0176313608281</v>
      </c>
      <c r="CD99" s="1317">
        <f>'153-S 2018CEEIOT(RMB)'!CD99/0.66174</f>
        <v>937812.58114000887</v>
      </c>
      <c r="CE99" s="1317">
        <f>'153-S 2018CEEIOT(RMB)'!CE99/0.66174</f>
        <v>898.42636898727255</v>
      </c>
      <c r="CF99" s="1317">
        <f>'153-S 2018CEEIOT(RMB)'!CF99/0.66174</f>
        <v>2259.8325301049863</v>
      </c>
      <c r="CG99" s="1317">
        <f>'153-S 2018CEEIOT(RMB)'!CG99/0.66174</f>
        <v>6943.3774390061717</v>
      </c>
      <c r="CH99" s="1317">
        <f>'153-S 2018CEEIOT(RMB)'!CH99/0.66174</f>
        <v>190.8073335636021</v>
      </c>
      <c r="CI99" s="1317">
        <f>'153-S 2018CEEIOT(RMB)'!CI99/0.66174</f>
        <v>14.492559224101962</v>
      </c>
      <c r="CJ99" s="1317">
        <f>'153-S 2018CEEIOT(RMB)'!CJ99/0.66174</f>
        <v>21.284594959361939</v>
      </c>
      <c r="CK99" s="1317">
        <f>'153-S 2018CEEIOT(RMB)'!CK99/0.66174</f>
        <v>83.580135959805673</v>
      </c>
      <c r="CL99" s="1317">
        <f>'153-S 2018CEEIOT(RMB)'!CL99/0.66174</f>
        <v>58.923050536558065</v>
      </c>
      <c r="CM99" s="1317">
        <f>'153-S 2018CEEIOT(RMB)'!CM99/0.66174</f>
        <v>56.50840531976749</v>
      </c>
      <c r="CN99" s="1317">
        <f>'153-S 2018CEEIOT(RMB)'!CN99/0.66174</f>
        <v>4940.2771850423551</v>
      </c>
      <c r="CO99" s="1317">
        <f>'153-S 2018CEEIOT(RMB)'!CO99/0.66174</f>
        <v>155185.41362010376</v>
      </c>
      <c r="CP99" s="1317">
        <f>'153-S 2018CEEIOT(RMB)'!CP99/0.66174</f>
        <v>150789.22875198227</v>
      </c>
      <c r="CQ99" s="1317">
        <f>'153-S 2018CEEIOT(RMB)'!CQ99/0.66174</f>
        <v>436733.12542730151</v>
      </c>
      <c r="CR99" s="1317">
        <f>'153-S 2018CEEIOT(RMB)'!CR99/0.66174</f>
        <v>6359637.3828948895</v>
      </c>
      <c r="CS99" s="1317">
        <f>'153-S 2018CEEIOT(RMB)'!CS99/0.66174</f>
        <v>324056.1238770755</v>
      </c>
      <c r="CT99" s="1317">
        <f>'153-S 2018CEEIOT(RMB)'!CT99/0.66174</f>
        <v>17489.177239619545</v>
      </c>
      <c r="CU99" s="1317">
        <f>'153-S 2018CEEIOT(RMB)'!CU99/0.66174</f>
        <v>5246.2575197742071</v>
      </c>
      <c r="CV99" s="1317">
        <f>'153-S 2018CEEIOT(RMB)'!CV99/0.66174</f>
        <v>1142.4798489009918</v>
      </c>
      <c r="CW99" s="1317">
        <f>'153-S 2018CEEIOT(RMB)'!CW99/0.66174</f>
        <v>1736.5470388792887</v>
      </c>
      <c r="CX99" s="1317">
        <f>'153-S 2018CEEIOT(RMB)'!CX99/0.66174</f>
        <v>193.20326270483005</v>
      </c>
      <c r="CY99" s="1317">
        <f>'153-S 2018CEEIOT(RMB)'!CY99/0.66174</f>
        <v>1058.2164626915319</v>
      </c>
      <c r="CZ99" s="1317">
        <f>'153-S 2018CEEIOT(RMB)'!CZ99/0.66174</f>
        <v>76.439046796798934</v>
      </c>
      <c r="DA99" s="1317">
        <f>'153-S 2018CEEIOT(RMB)'!DA99/0.66174</f>
        <v>83.154337696525687</v>
      </c>
      <c r="DB99" s="1317">
        <f>'153-S 2018CEEIOT(RMB)'!DB99/0.66174</f>
        <v>13860.573489013103</v>
      </c>
      <c r="DC99" s="1317">
        <f>'153-S 2018CEEIOT(RMB)'!DC99/0.66174</f>
        <v>1689.0993644701482</v>
      </c>
      <c r="DD99" s="1317">
        <f>'153-S 2018CEEIOT(RMB)'!DD99/0.66174</f>
        <v>2850.0633250557853</v>
      </c>
      <c r="DE99" s="1317">
        <f>'153-S 2018CEEIOT(RMB)'!DE99/0.66174</f>
        <v>1519.0224840142801</v>
      </c>
      <c r="DF99" s="1317">
        <f>'153-S 2018CEEIOT(RMB)'!DF99/0.66174</f>
        <v>457.19245459240909</v>
      </c>
      <c r="DG99" s="1317">
        <f>'153-S 2018CEEIOT(RMB)'!DG99/0.66174</f>
        <v>2164.8553994714825</v>
      </c>
      <c r="DH99" s="1317">
        <f>'153-S 2018CEEIOT(RMB)'!DH99/0.66174</f>
        <v>8239360.5971529381</v>
      </c>
      <c r="DI99" s="1317">
        <f>'153-S 2018CEEIOT(RMB)'!DI99/0.66174</f>
        <v>276869.57728906604</v>
      </c>
      <c r="DJ99" s="1317">
        <f>'153-S 2018CEEIOT(RMB)'!DJ99/0.66174</f>
        <v>3907.3066881222194</v>
      </c>
      <c r="DK99" s="1317">
        <f>'153-S 2018CEEIOT(RMB)'!DK99/0.66174</f>
        <v>864.01692657795581</v>
      </c>
      <c r="DL99" s="1317">
        <f>'153-S 2018CEEIOT(RMB)'!DL99/0.66174</f>
        <v>2441.5163334150079</v>
      </c>
      <c r="DM99" s="1317">
        <f>'153-S 2018CEEIOT(RMB)'!DM99/0.66174</f>
        <v>612.40768287900062</v>
      </c>
      <c r="DN99" s="1317">
        <f>'153-S 2018CEEIOT(RMB)'!DN99/0.66174</f>
        <v>1.5191900639260338</v>
      </c>
      <c r="DO99" s="1317">
        <f>'153-S 2018CEEIOT(RMB)'!DO99/0.66174</f>
        <v>135.49715343518744</v>
      </c>
      <c r="DP99" s="1317">
        <f>'153-S 2018CEEIOT(RMB)'!DP99/0.66174</f>
        <v>573.92114922823714</v>
      </c>
      <c r="DQ99" s="1317">
        <f>'153-S 2018CEEIOT(RMB)'!DQ99/0.66174</f>
        <v>46339.931714899387</v>
      </c>
      <c r="DR99" s="1317">
        <f>'153-S 2018CEEIOT(RMB)'!DR99/0.66174</f>
        <v>35.415556740665458</v>
      </c>
      <c r="DS99" s="1317">
        <f>'153-S 2018CEEIOT(RMB)'!DS99/0.66174</f>
        <v>11229.612861600524</v>
      </c>
      <c r="DT99" s="1317">
        <f>'153-S 2018CEEIOT(RMB)'!DT99/0.66174</f>
        <v>8284.6099535593366</v>
      </c>
      <c r="DU99" s="1317">
        <f>'153-S 2018CEEIOT(RMB)'!DU99/0.66174</f>
        <v>0</v>
      </c>
      <c r="DV99" s="1317">
        <f>'153-S 2018CEEIOT(RMB)'!DV99/0.66174</f>
        <v>44747.048155318218</v>
      </c>
      <c r="DW99" s="1317">
        <f>'153-S 2018CEEIOT(RMB)'!DW99/0.66174</f>
        <v>17241.604955646064</v>
      </c>
      <c r="DX99" s="1317">
        <f>'153-S 2018CEEIOT(RMB)'!DX99/0.66174</f>
        <v>410566.22367740422</v>
      </c>
      <c r="DY99" s="1317">
        <f>'153-S 2018CEEIOT(RMB)'!DY99/0.66174</f>
        <v>171471.27293336496</v>
      </c>
      <c r="DZ99" s="1317">
        <f>'153-S 2018CEEIOT(RMB)'!DZ99/0.66174</f>
        <v>194171.46055442575</v>
      </c>
      <c r="EA99" s="1317">
        <f>'153-S 2018CEEIOT(RMB)'!EA99/0.66174</f>
        <v>422255.65922888299</v>
      </c>
      <c r="EB99" s="1317">
        <f>'153-S 2018CEEIOT(RMB)'!EB99/0.66174</f>
        <v>466280.06917505892</v>
      </c>
      <c r="EC99" s="1317">
        <f>'153-S 2018CEEIOT(RMB)'!EC99/0.66174</f>
        <v>10218.333718172486</v>
      </c>
      <c r="ED99" s="1317">
        <f>'153-S 2018CEEIOT(RMB)'!ED99/0.66174</f>
        <v>5132.2348696148829</v>
      </c>
      <c r="EE99" s="1317">
        <f>'153-S 2018CEEIOT(RMB)'!EE99/0.66174</f>
        <v>228.22525066100707</v>
      </c>
      <c r="EF99" s="1317">
        <f>'153-S 2018CEEIOT(RMB)'!EF99/0.66174</f>
        <v>628.48602207537863</v>
      </c>
      <c r="EG99" s="1317">
        <f>'153-S 2018CEEIOT(RMB)'!EG99/0.66174</f>
        <v>29594.283340259943</v>
      </c>
      <c r="EH99" s="1317">
        <f>'153-S 2018CEEIOT(RMB)'!EH99/0.66174</f>
        <v>657264.44045191747</v>
      </c>
      <c r="EI99" s="1317">
        <f>'153-S 2018CEEIOT(RMB)'!EI99/0.66174</f>
        <v>32420.125850171553</v>
      </c>
      <c r="EJ99" s="1317">
        <f>'153-S 2018CEEIOT(RMB)'!EJ99/0.66174</f>
        <v>3371615.925428621</v>
      </c>
      <c r="EK99" s="1317">
        <f>'153-S 2018CEEIOT(RMB)'!EK99/0.66174</f>
        <v>3265.6520690557845</v>
      </c>
      <c r="EL99" s="1317">
        <f>'153-S 2018CEEIOT(RMB)'!EL99/0.66174</f>
        <v>1135.117873733009</v>
      </c>
      <c r="EM99" s="1317">
        <f>'153-S 2018CEEIOT(RMB)'!EM99/0.66174</f>
        <v>181.08149166055935</v>
      </c>
      <c r="EN99" s="1317">
        <f>'153-S 2018CEEIOT(RMB)'!EN99/0.66174</f>
        <v>596408.69429916644</v>
      </c>
      <c r="EO99" s="1317">
        <f>'153-S 2018CEEIOT(RMB)'!EO99/0.66174</f>
        <v>23773.472923758007</v>
      </c>
      <c r="EP99" s="1317">
        <f>'153-S 2018CEEIOT(RMB)'!EP99/0.66174</f>
        <v>1061244.1964611798</v>
      </c>
      <c r="EQ99" s="1317">
        <f>'153-S 2018CEEIOT(RMB)'!EQ99/0.66174</f>
        <v>523125.6171177692</v>
      </c>
      <c r="ER99" s="1317">
        <f>'153-S 2018CEEIOT(RMB)'!ER99/0.66174</f>
        <v>24940.461970789864</v>
      </c>
      <c r="ES99" s="1317">
        <f>'153-S 2018CEEIOT(RMB)'!ES99/0.66174</f>
        <v>175.64912200391259</v>
      </c>
      <c r="ET99" s="1317">
        <f>'153-S 2018CEEIOT(RMB)'!ET99/0.66174</f>
        <v>152.15884377396816</v>
      </c>
      <c r="EU99" s="1317">
        <f>'153-S 2018CEEIOT(RMB)'!EU99/0.66174</f>
        <v>274239.42926800827</v>
      </c>
      <c r="EV99" s="1317">
        <f>'153-S 2018CEEIOT(RMB)'!EV99/0.66174</f>
        <v>136513.95868839926</v>
      </c>
      <c r="EW99" s="1317">
        <f>'153-S 2018CEEIOT(RMB)'!EW99/0.66174</f>
        <v>10029.560522576692</v>
      </c>
      <c r="EX99" s="1317">
        <f>'153-S 2018CEEIOT(RMB)'!EX99/0.66174</f>
        <v>25623.120179812111</v>
      </c>
      <c r="EY99" s="1317">
        <f>'153-S 2018CEEIOT(RMB)'!EY99/0.66174</f>
        <v>0</v>
      </c>
      <c r="EZ99" s="1318">
        <f>'153-S 2018CEEIOT(RMB)'!EZ99/0.66174</f>
        <v>1284840.5897237447</v>
      </c>
      <c r="FA99" s="1285">
        <f>'153-S 2018CEEIOT(RMB)'!FA99/0.66174</f>
        <v>26891380.886422217</v>
      </c>
      <c r="FB99" s="1259">
        <f>'153-S 2018CEEIOT(RMB)'!FB99/0.66174</f>
        <v>5379718.9806983797</v>
      </c>
      <c r="FC99" s="1259">
        <f>'153-S 2018CEEIOT(RMB)'!FC99/0.66174</f>
        <v>16831286.742861923</v>
      </c>
      <c r="FD99" s="1319">
        <f>'153-S 2018CEEIOT(RMB)'!FD99/0.66174</f>
        <v>22211005.723560303</v>
      </c>
      <c r="FE99" s="1259">
        <f>'153-S 2018CEEIOT(RMB)'!FE99/0.66174</f>
        <v>0</v>
      </c>
      <c r="FF99" s="1319">
        <f>'153-S 2018CEEIOT(RMB)'!FF99/0.66174</f>
        <v>22211005.723560303</v>
      </c>
      <c r="FG99" s="1259">
        <f>'153-S 2018CEEIOT(RMB)'!FG99/0.66174</f>
        <v>6894840.5775385899</v>
      </c>
      <c r="FH99" s="1259">
        <f>'153-S 2018CEEIOT(RMB)'!FH99/0.66174</f>
        <v>806804.79210239893</v>
      </c>
      <c r="FI99" s="1319">
        <f>'153-S 2018CEEIOT(RMB)'!FI99/0.66174</f>
        <v>7701645.3696409892</v>
      </c>
      <c r="FJ99" s="1259">
        <f>'153-S 2018CEEIOT(RMB)'!FJ99/0.66174</f>
        <v>27591604.541038655</v>
      </c>
      <c r="FK99" s="1320">
        <f>'153-S 2018CEEIOT(RMB)'!FK99/0.66174</f>
        <v>57504255.634239942</v>
      </c>
      <c r="FL99" s="1321">
        <f>'153-S 2018CEEIOT(RMB)'!FL99/0.66174</f>
        <v>3790652.2707136334</v>
      </c>
      <c r="FM99" s="1285">
        <f>'153-S 2018CEEIOT(RMB)'!FM99/0.66174</f>
        <v>80604984.249948546</v>
      </c>
    </row>
    <row r="100" spans="1:169" x14ac:dyDescent="0.25">
      <c r="A100" s="1530"/>
      <c r="B100" s="1281" t="s">
        <v>694</v>
      </c>
      <c r="C100" s="1282" t="s">
        <v>1255</v>
      </c>
      <c r="D100" s="1317">
        <f>'153-S 2018CEEIOT(RMB)'!D100/0.66174</f>
        <v>0</v>
      </c>
      <c r="E100" s="1317">
        <f>'153-S 2018CEEIOT(RMB)'!E100/0.66174</f>
        <v>20.952882540527206</v>
      </c>
      <c r="F100" s="1317">
        <f>'153-S 2018CEEIOT(RMB)'!F100/0.66174</f>
        <v>3219.9297644334579</v>
      </c>
      <c r="G100" s="1317">
        <f>'153-S 2018CEEIOT(RMB)'!G100/0.66174</f>
        <v>16.328950461050567</v>
      </c>
      <c r="H100" s="1317">
        <f>'153-S 2018CEEIOT(RMB)'!H100/0.66174</f>
        <v>99.050510099888001</v>
      </c>
      <c r="I100" s="1317">
        <f>'153-S 2018CEEIOT(RMB)'!I100/0.66174</f>
        <v>28530.915941908159</v>
      </c>
      <c r="J100" s="1317">
        <f>'153-S 2018CEEIOT(RMB)'!J100/0.66174</f>
        <v>422.41810444510821</v>
      </c>
      <c r="K100" s="1317">
        <f>'153-S 2018CEEIOT(RMB)'!K100/0.66174</f>
        <v>5723.0512257224909</v>
      </c>
      <c r="L100" s="1317">
        <f>'153-S 2018CEEIOT(RMB)'!L100/0.66174</f>
        <v>1881.081024963461</v>
      </c>
      <c r="M100" s="1317">
        <f>'153-S 2018CEEIOT(RMB)'!M100/0.66174</f>
        <v>15485.200646233663</v>
      </c>
      <c r="N100" s="1317">
        <f>'153-S 2018CEEIOT(RMB)'!N100/0.66174</f>
        <v>8686.4975891612157</v>
      </c>
      <c r="O100" s="1317">
        <f>'153-S 2018CEEIOT(RMB)'!O100/0.66174</f>
        <v>683.20547011165058</v>
      </c>
      <c r="P100" s="1317">
        <f>'153-S 2018CEEIOT(RMB)'!P100/0.66174</f>
        <v>1443.6380905999481</v>
      </c>
      <c r="Q100" s="1317">
        <f>'153-S 2018CEEIOT(RMB)'!Q100/0.66174</f>
        <v>1984.9007443575754</v>
      </c>
      <c r="R100" s="1317">
        <f>'153-S 2018CEEIOT(RMB)'!R100/0.66174</f>
        <v>383.58666490409502</v>
      </c>
      <c r="S100" s="1317">
        <f>'153-S 2018CEEIOT(RMB)'!S100/0.66174</f>
        <v>6974.3602798108941</v>
      </c>
      <c r="T100" s="1317">
        <f>'153-S 2018CEEIOT(RMB)'!T100/0.66174</f>
        <v>716.92704691250265</v>
      </c>
      <c r="U100" s="1317">
        <f>'153-S 2018CEEIOT(RMB)'!U100/0.66174</f>
        <v>4149.5346626386963</v>
      </c>
      <c r="V100" s="1317">
        <f>'153-S 2018CEEIOT(RMB)'!V100/0.66174</f>
        <v>562.95173024654855</v>
      </c>
      <c r="W100" s="1317">
        <f>'153-S 2018CEEIOT(RMB)'!W100/0.66174</f>
        <v>2591.3540100844275</v>
      </c>
      <c r="X100" s="1317">
        <f>'153-S 2018CEEIOT(RMB)'!X100/0.66174</f>
        <v>5924.2630759881331</v>
      </c>
      <c r="Y100" s="1317">
        <f>'153-S 2018CEEIOT(RMB)'!Y100/0.66174</f>
        <v>15434.15467764399</v>
      </c>
      <c r="Z100" s="1317">
        <f>'153-S 2018CEEIOT(RMB)'!Z100/0.66174</f>
        <v>3407.528843454013</v>
      </c>
      <c r="AA100" s="1317">
        <f>'153-S 2018CEEIOT(RMB)'!AA100/0.66174</f>
        <v>4277.7443232162395</v>
      </c>
      <c r="AB100" s="1317">
        <f>'153-S 2018CEEIOT(RMB)'!AB100/0.66174</f>
        <v>5873.4503308656322</v>
      </c>
      <c r="AC100" s="1317">
        <f>'153-S 2018CEEIOT(RMB)'!AC100/0.66174</f>
        <v>1993.2307014670776</v>
      </c>
      <c r="AD100" s="1317">
        <f>'153-S 2018CEEIOT(RMB)'!AD100/0.66174</f>
        <v>4882.6497150204086</v>
      </c>
      <c r="AE100" s="1317">
        <f>'153-S 2018CEEIOT(RMB)'!AE100/0.66174</f>
        <v>3763.1875688867253</v>
      </c>
      <c r="AF100" s="1317">
        <f>'153-S 2018CEEIOT(RMB)'!AF100/0.66174</f>
        <v>1798.292815004944</v>
      </c>
      <c r="AG100" s="1317">
        <f>'153-S 2018CEEIOT(RMB)'!AG100/0.66174</f>
        <v>5538.9612309545164</v>
      </c>
      <c r="AH100" s="1317">
        <f>'153-S 2018CEEIOT(RMB)'!AH100/0.66174</f>
        <v>3587.5389538708419</v>
      </c>
      <c r="AI100" s="1317">
        <f>'153-S 2018CEEIOT(RMB)'!AI100/0.66174</f>
        <v>25022.591854891813</v>
      </c>
      <c r="AJ100" s="1317">
        <f>'153-S 2018CEEIOT(RMB)'!AJ100/0.66174</f>
        <v>29936.238572294718</v>
      </c>
      <c r="AK100" s="1317">
        <f>'153-S 2018CEEIOT(RMB)'!AK100/0.66174</f>
        <v>3478.7729723281141</v>
      </c>
      <c r="AL100" s="1317">
        <f>'153-S 2018CEEIOT(RMB)'!AL100/0.66174</f>
        <v>18788.153867180914</v>
      </c>
      <c r="AM100" s="1317">
        <f>'153-S 2018CEEIOT(RMB)'!AM100/0.66174</f>
        <v>21070.084933625523</v>
      </c>
      <c r="AN100" s="1317">
        <f>'153-S 2018CEEIOT(RMB)'!AN100/0.66174</f>
        <v>366029.19463429396</v>
      </c>
      <c r="AO100" s="1317">
        <f>'153-S 2018CEEIOT(RMB)'!AO100/0.66174</f>
        <v>45224.370983255576</v>
      </c>
      <c r="AP100" s="1317">
        <f>'153-S 2018CEEIOT(RMB)'!AP100/0.66174</f>
        <v>2766.1858727746908</v>
      </c>
      <c r="AQ100" s="1317">
        <f>'153-S 2018CEEIOT(RMB)'!AQ100/0.66174</f>
        <v>2825218.825063664</v>
      </c>
      <c r="AR100" s="1317">
        <f>'153-S 2018CEEIOT(RMB)'!AR100/0.66174</f>
        <v>4227.3471614323462</v>
      </c>
      <c r="AS100" s="1317">
        <f>'153-S 2018CEEIOT(RMB)'!AS100/0.66174</f>
        <v>772.58516945111171</v>
      </c>
      <c r="AT100" s="1317">
        <f>'153-S 2018CEEIOT(RMB)'!AT100/0.66174</f>
        <v>13183.897883923762</v>
      </c>
      <c r="AU100" s="1317">
        <f>'153-S 2018CEEIOT(RMB)'!AU100/0.66174</f>
        <v>5049.4562447362205</v>
      </c>
      <c r="AV100" s="1317">
        <f>'153-S 2018CEEIOT(RMB)'!AV100/0.66174</f>
        <v>1618.8314075193493</v>
      </c>
      <c r="AW100" s="1317">
        <f>'153-S 2018CEEIOT(RMB)'!AW100/0.66174</f>
        <v>5425.8469833172239</v>
      </c>
      <c r="AX100" s="1317">
        <f>'153-S 2018CEEIOT(RMB)'!AX100/0.66174</f>
        <v>5173.7563564241909</v>
      </c>
      <c r="AY100" s="1317">
        <f>'153-S 2018CEEIOT(RMB)'!AY100/0.66174</f>
        <v>555123.89683938341</v>
      </c>
      <c r="AZ100" s="1317">
        <f>'153-S 2018CEEIOT(RMB)'!AZ100/0.66174</f>
        <v>8034.7764798959424</v>
      </c>
      <c r="BA100" s="1317">
        <f>'153-S 2018CEEIOT(RMB)'!BA100/0.66174</f>
        <v>94450.129139945915</v>
      </c>
      <c r="BB100" s="1317">
        <f>'153-S 2018CEEIOT(RMB)'!BB100/0.66174</f>
        <v>568.07034694337563</v>
      </c>
      <c r="BC100" s="1317">
        <f>'153-S 2018CEEIOT(RMB)'!BC100/0.66174</f>
        <v>7010.2602643908021</v>
      </c>
      <c r="BD100" s="1317">
        <f>'153-S 2018CEEIOT(RMB)'!BD100/0.66174</f>
        <v>139304.73794928985</v>
      </c>
      <c r="BE100" s="1317">
        <f>'153-S 2018CEEIOT(RMB)'!BE100/0.66174</f>
        <v>7302.5266597009158</v>
      </c>
      <c r="BF100" s="1317">
        <f>'153-S 2018CEEIOT(RMB)'!BF100/0.66174</f>
        <v>5371.4111230085882</v>
      </c>
      <c r="BG100" s="1317">
        <f>'153-S 2018CEEIOT(RMB)'!BG100/0.66174</f>
        <v>6190.3577884330234</v>
      </c>
      <c r="BH100" s="1317">
        <f>'153-S 2018CEEIOT(RMB)'!BH100/0.66174</f>
        <v>136943.96126955529</v>
      </c>
      <c r="BI100" s="1317">
        <f>'153-S 2018CEEIOT(RMB)'!BI100/0.66174</f>
        <v>12998.526973401982</v>
      </c>
      <c r="BJ100" s="1317">
        <f>'153-S 2018CEEIOT(RMB)'!BJ100/0.66174</f>
        <v>8811.829340630331</v>
      </c>
      <c r="BK100" s="1317">
        <f>'153-S 2018CEEIOT(RMB)'!BK100/0.66174</f>
        <v>5003.4061733381559</v>
      </c>
      <c r="BL100" s="1317">
        <f>'153-S 2018CEEIOT(RMB)'!BL100/0.66174</f>
        <v>3378.7542820406038</v>
      </c>
      <c r="BM100" s="1317">
        <f>'153-S 2018CEEIOT(RMB)'!BM100/0.66174</f>
        <v>42937.436090158226</v>
      </c>
      <c r="BN100" s="1317">
        <f>'153-S 2018CEEIOT(RMB)'!BN100/0.66174</f>
        <v>10400.148627698036</v>
      </c>
      <c r="BO100" s="1317">
        <f>'153-S 2018CEEIOT(RMB)'!BO100/0.66174</f>
        <v>17461.165008643671</v>
      </c>
      <c r="BP100" s="1317">
        <f>'153-S 2018CEEIOT(RMB)'!BP100/0.66174</f>
        <v>14046.991593266344</v>
      </c>
      <c r="BQ100" s="1317">
        <f>'153-S 2018CEEIOT(RMB)'!BQ100/0.66174</f>
        <v>259724.01614298116</v>
      </c>
      <c r="BR100" s="1317">
        <f>'153-S 2018CEEIOT(RMB)'!BR100/0.66174</f>
        <v>791003.72771522461</v>
      </c>
      <c r="BS100" s="1317">
        <f>'153-S 2018CEEIOT(RMB)'!BS100/0.66174</f>
        <v>4374801.654886567</v>
      </c>
      <c r="BT100" s="1317">
        <f>'153-S 2018CEEIOT(RMB)'!BT100/0.66174</f>
        <v>737917.35890983616</v>
      </c>
      <c r="BU100" s="1317">
        <f>'153-S 2018CEEIOT(RMB)'!BU100/0.66174</f>
        <v>1084557.9664597381</v>
      </c>
      <c r="BV100" s="1317">
        <f>'153-S 2018CEEIOT(RMB)'!BV100/0.66174</f>
        <v>4933182.9855251173</v>
      </c>
      <c r="BW100" s="1317">
        <f>'153-S 2018CEEIOT(RMB)'!BW100/0.66174</f>
        <v>8162830.4028686089</v>
      </c>
      <c r="BX100" s="1317">
        <f>'153-S 2018CEEIOT(RMB)'!BX100/0.66174</f>
        <v>9716792.1772485096</v>
      </c>
      <c r="BY100" s="1317">
        <f>'153-S 2018CEEIOT(RMB)'!BY100/0.66174</f>
        <v>3997218.8813877571</v>
      </c>
      <c r="BZ100" s="1317">
        <f>'153-S 2018CEEIOT(RMB)'!BZ100/0.66174</f>
        <v>910307.25975747115</v>
      </c>
      <c r="CA100" s="1317">
        <f>'153-S 2018CEEIOT(RMB)'!CA100/0.66174</f>
        <v>67027.695965839535</v>
      </c>
      <c r="CB100" s="1317">
        <f>'153-S 2018CEEIOT(RMB)'!CB100/0.66174</f>
        <v>4340179.542670399</v>
      </c>
      <c r="CC100" s="1317">
        <f>'153-S 2018CEEIOT(RMB)'!CC100/0.66174</f>
        <v>14684784.916176949</v>
      </c>
      <c r="CD100" s="1317">
        <f>'153-S 2018CEEIOT(RMB)'!CD100/0.66174</f>
        <v>2129524.0207332461</v>
      </c>
      <c r="CE100" s="1317">
        <f>'153-S 2018CEEIOT(RMB)'!CE100/0.66174</f>
        <v>11027087.576341987</v>
      </c>
      <c r="CF100" s="1317">
        <f>'153-S 2018CEEIOT(RMB)'!CF100/0.66174</f>
        <v>2122926.0935680713</v>
      </c>
      <c r="CG100" s="1317">
        <f>'153-S 2018CEEIOT(RMB)'!CG100/0.66174</f>
        <v>202475.01931801211</v>
      </c>
      <c r="CH100" s="1317">
        <f>'153-S 2018CEEIOT(RMB)'!CH100/0.66174</f>
        <v>1171700.6440402553</v>
      </c>
      <c r="CI100" s="1317">
        <f>'153-S 2018CEEIOT(RMB)'!CI100/0.66174</f>
        <v>6556303.1191288522</v>
      </c>
      <c r="CJ100" s="1317">
        <f>'153-S 2018CEEIOT(RMB)'!CJ100/0.66174</f>
        <v>23998788.844644614</v>
      </c>
      <c r="CK100" s="1317">
        <f>'153-S 2018CEEIOT(RMB)'!CK100/0.66174</f>
        <v>3158841.3216979071</v>
      </c>
      <c r="CL100" s="1317">
        <f>'153-S 2018CEEIOT(RMB)'!CL100/0.66174</f>
        <v>4831601.3418361377</v>
      </c>
      <c r="CM100" s="1317">
        <f>'153-S 2018CEEIOT(RMB)'!CM100/0.66174</f>
        <v>11802288.649855146</v>
      </c>
      <c r="CN100" s="1317">
        <f>'153-S 2018CEEIOT(RMB)'!CN100/0.66174</f>
        <v>8970390.8503007647</v>
      </c>
      <c r="CO100" s="1317">
        <f>'153-S 2018CEEIOT(RMB)'!CO100/0.66174</f>
        <v>156552647.02594501</v>
      </c>
      <c r="CP100" s="1317">
        <f>'153-S 2018CEEIOT(RMB)'!CP100/0.66174</f>
        <v>165752883.80685377</v>
      </c>
      <c r="CQ100" s="1317">
        <f>'153-S 2018CEEIOT(RMB)'!CQ100/0.66174</f>
        <v>17367661.187108222</v>
      </c>
      <c r="CR100" s="1317">
        <f>'153-S 2018CEEIOT(RMB)'!CR100/0.66174</f>
        <v>37776312.209106684</v>
      </c>
      <c r="CS100" s="1317">
        <f>'153-S 2018CEEIOT(RMB)'!CS100/0.66174</f>
        <v>282388346.73444664</v>
      </c>
      <c r="CT100" s="1317">
        <f>'153-S 2018CEEIOT(RMB)'!CT100/0.66174</f>
        <v>20158423.437380325</v>
      </c>
      <c r="CU100" s="1317">
        <f>'153-S 2018CEEIOT(RMB)'!CU100/0.66174</f>
        <v>24508940.343247913</v>
      </c>
      <c r="CV100" s="1317">
        <f>'153-S 2018CEEIOT(RMB)'!CV100/0.66174</f>
        <v>660938.77771206107</v>
      </c>
      <c r="CW100" s="1317">
        <f>'153-S 2018CEEIOT(RMB)'!CW100/0.66174</f>
        <v>18689.47621685141</v>
      </c>
      <c r="CX100" s="1317">
        <f>'153-S 2018CEEIOT(RMB)'!CX100/0.66174</f>
        <v>296719.98615595308</v>
      </c>
      <c r="CY100" s="1317">
        <f>'153-S 2018CEEIOT(RMB)'!CY100/0.66174</f>
        <v>115666.43223251052</v>
      </c>
      <c r="CZ100" s="1317">
        <f>'153-S 2018CEEIOT(RMB)'!CZ100/0.66174</f>
        <v>15126.775121396849</v>
      </c>
      <c r="DA100" s="1317">
        <f>'153-S 2018CEEIOT(RMB)'!DA100/0.66174</f>
        <v>3632.1634054420474</v>
      </c>
      <c r="DB100" s="1317">
        <f>'153-S 2018CEEIOT(RMB)'!DB100/0.66174</f>
        <v>544064.16550774104</v>
      </c>
      <c r="DC100" s="1317">
        <f>'153-S 2018CEEIOT(RMB)'!DC100/0.66174</f>
        <v>66301.617095321199</v>
      </c>
      <c r="DD100" s="1317">
        <f>'153-S 2018CEEIOT(RMB)'!DD100/0.66174</f>
        <v>59629.392457683229</v>
      </c>
      <c r="DE100" s="1317">
        <f>'153-S 2018CEEIOT(RMB)'!DE100/0.66174</f>
        <v>31781.184317916664</v>
      </c>
      <c r="DF100" s="1317">
        <f>'153-S 2018CEEIOT(RMB)'!DF100/0.66174</f>
        <v>31057.141703074078</v>
      </c>
      <c r="DG100" s="1317">
        <f>'153-S 2018CEEIOT(RMB)'!DG100/0.66174</f>
        <v>70704.833636223673</v>
      </c>
      <c r="DH100" s="1317">
        <f>'153-S 2018CEEIOT(RMB)'!DH100/0.66174</f>
        <v>8495.1068264506393</v>
      </c>
      <c r="DI100" s="1317">
        <f>'153-S 2018CEEIOT(RMB)'!DI100/0.66174</f>
        <v>11326.207471604852</v>
      </c>
      <c r="DJ100" s="1317">
        <f>'153-S 2018CEEIOT(RMB)'!DJ100/0.66174</f>
        <v>7438.0190990566425</v>
      </c>
      <c r="DK100" s="1317">
        <f>'153-S 2018CEEIOT(RMB)'!DK100/0.66174</f>
        <v>1644.7581197890443</v>
      </c>
      <c r="DL100" s="1317">
        <f>'153-S 2018CEEIOT(RMB)'!DL100/0.66174</f>
        <v>80707.184778175913</v>
      </c>
      <c r="DM100" s="1317">
        <f>'153-S 2018CEEIOT(RMB)'!DM100/0.66174</f>
        <v>44542.229738160509</v>
      </c>
      <c r="DN100" s="1317">
        <f>'153-S 2018CEEIOT(RMB)'!DN100/0.66174</f>
        <v>16.884786453682683</v>
      </c>
      <c r="DO100" s="1317">
        <f>'153-S 2018CEEIOT(RMB)'!DO100/0.66174</f>
        <v>263.42628751646288</v>
      </c>
      <c r="DP100" s="1317">
        <f>'153-S 2018CEEIOT(RMB)'!DP100/0.66174</f>
        <v>752.12124525946467</v>
      </c>
      <c r="DQ100" s="1317">
        <f>'153-S 2018CEEIOT(RMB)'!DQ100/0.66174</f>
        <v>46543.85771669809</v>
      </c>
      <c r="DR100" s="1317">
        <f>'153-S 2018CEEIOT(RMB)'!DR100/0.66174</f>
        <v>1986.6344697370548</v>
      </c>
      <c r="DS100" s="1317">
        <f>'153-S 2018CEEIOT(RMB)'!DS100/0.66174</f>
        <v>26177.982965822066</v>
      </c>
      <c r="DT100" s="1317">
        <f>'153-S 2018CEEIOT(RMB)'!DT100/0.66174</f>
        <v>479201.12508265191</v>
      </c>
      <c r="DU100" s="1317">
        <f>'153-S 2018CEEIOT(RMB)'!DU100/0.66174</f>
        <v>0</v>
      </c>
      <c r="DV100" s="1317">
        <f>'153-S 2018CEEIOT(RMB)'!DV100/0.66174</f>
        <v>37505.989870276942</v>
      </c>
      <c r="DW100" s="1317">
        <f>'153-S 2018CEEIOT(RMB)'!DW100/0.66174</f>
        <v>17962.015819181284</v>
      </c>
      <c r="DX100" s="1317">
        <f>'153-S 2018CEEIOT(RMB)'!DX100/0.66174</f>
        <v>21455.936575858519</v>
      </c>
      <c r="DY100" s="1317">
        <f>'153-S 2018CEEIOT(RMB)'!DY100/0.66174</f>
        <v>863.95604926317094</v>
      </c>
      <c r="DZ100" s="1317">
        <f>'153-S 2018CEEIOT(RMB)'!DZ100/0.66174</f>
        <v>8897.9593224547953</v>
      </c>
      <c r="EA100" s="1317">
        <f>'153-S 2018CEEIOT(RMB)'!EA100/0.66174</f>
        <v>495036.30265001114</v>
      </c>
      <c r="EB100" s="1317">
        <f>'153-S 2018CEEIOT(RMB)'!EB100/0.66174</f>
        <v>1562353.0945471376</v>
      </c>
      <c r="EC100" s="1317">
        <f>'153-S 2018CEEIOT(RMB)'!EC100/0.66174</f>
        <v>35416.3464132257</v>
      </c>
      <c r="ED100" s="1317">
        <f>'153-S 2018CEEIOT(RMB)'!ED100/0.66174</f>
        <v>2841.9219416118726</v>
      </c>
      <c r="EE100" s="1317">
        <f>'153-S 2018CEEIOT(RMB)'!EE100/0.66174</f>
        <v>490.2423982229285</v>
      </c>
      <c r="EF100" s="1317">
        <f>'153-S 2018CEEIOT(RMB)'!EF100/0.66174</f>
        <v>22823.473115672678</v>
      </c>
      <c r="EG100" s="1317">
        <f>'153-S 2018CEEIOT(RMB)'!EG100/0.66174</f>
        <v>28782.79328544579</v>
      </c>
      <c r="EH100" s="1317">
        <f>'153-S 2018CEEIOT(RMB)'!EH100/0.66174</f>
        <v>0</v>
      </c>
      <c r="EI100" s="1317">
        <f>'153-S 2018CEEIOT(RMB)'!EI100/0.66174</f>
        <v>2432843.1132282545</v>
      </c>
      <c r="EJ100" s="1317">
        <f>'153-S 2018CEEIOT(RMB)'!EJ100/0.66174</f>
        <v>173104.95221550262</v>
      </c>
      <c r="EK100" s="1317">
        <f>'153-S 2018CEEIOT(RMB)'!EK100/0.66174</f>
        <v>3628.0958159968163</v>
      </c>
      <c r="EL100" s="1317">
        <f>'153-S 2018CEEIOT(RMB)'!EL100/0.66174</f>
        <v>229.13749630735396</v>
      </c>
      <c r="EM100" s="1317">
        <f>'153-S 2018CEEIOT(RMB)'!EM100/0.66174</f>
        <v>961.51393108378716</v>
      </c>
      <c r="EN100" s="1317">
        <f>'153-S 2018CEEIOT(RMB)'!EN100/0.66174</f>
        <v>17262.174732026229</v>
      </c>
      <c r="EO100" s="1317">
        <f>'153-S 2018CEEIOT(RMB)'!EO100/0.66174</f>
        <v>7517.9776280873275</v>
      </c>
      <c r="EP100" s="1317">
        <f>'153-S 2018CEEIOT(RMB)'!EP100/0.66174</f>
        <v>10242195.426290754</v>
      </c>
      <c r="EQ100" s="1317">
        <f>'153-S 2018CEEIOT(RMB)'!EQ100/0.66174</f>
        <v>29703.239744826049</v>
      </c>
      <c r="ER100" s="1317">
        <f>'153-S 2018CEEIOT(RMB)'!ER100/0.66174</f>
        <v>6175.9001031659463</v>
      </c>
      <c r="ES100" s="1317">
        <f>'153-S 2018CEEIOT(RMB)'!ES100/0.66174</f>
        <v>368.72845669455972</v>
      </c>
      <c r="ET100" s="1317">
        <f>'153-S 2018CEEIOT(RMB)'!ET100/0.66174</f>
        <v>2744.6442537220842</v>
      </c>
      <c r="EU100" s="1317">
        <f>'153-S 2018CEEIOT(RMB)'!EU100/0.66174</f>
        <v>541.98866549208162</v>
      </c>
      <c r="EV100" s="1317">
        <f>'153-S 2018CEEIOT(RMB)'!EV100/0.66174</f>
        <v>7895.273070302077</v>
      </c>
      <c r="EW100" s="1317">
        <f>'153-S 2018CEEIOT(RMB)'!EW100/0.66174</f>
        <v>1859.3155769413822</v>
      </c>
      <c r="EX100" s="1317">
        <f>'153-S 2018CEEIOT(RMB)'!EX100/0.66174</f>
        <v>11033.833816847671</v>
      </c>
      <c r="EY100" s="1317">
        <f>'153-S 2018CEEIOT(RMB)'!EY100/0.66174</f>
        <v>1494.3785131995467</v>
      </c>
      <c r="EZ100" s="1318">
        <f>'153-S 2018CEEIOT(RMB)'!EZ100/0.66174</f>
        <v>85284.957167005501</v>
      </c>
      <c r="FA100" s="1285">
        <f>'153-S 2018CEEIOT(RMB)'!FA100/0.66174</f>
        <v>857008534.39159882</v>
      </c>
      <c r="FB100" s="1259">
        <f>'153-S 2018CEEIOT(RMB)'!FB100/0.66174</f>
        <v>0</v>
      </c>
      <c r="FC100" s="1259">
        <f>'153-S 2018CEEIOT(RMB)'!FC100/0.66174</f>
        <v>0</v>
      </c>
      <c r="FD100" s="1319">
        <f>'153-S 2018CEEIOT(RMB)'!FD100/0.66174</f>
        <v>0</v>
      </c>
      <c r="FE100" s="1259">
        <f>'153-S 2018CEEIOT(RMB)'!FE100/0.66174</f>
        <v>0</v>
      </c>
      <c r="FF100" s="1319">
        <f>'153-S 2018CEEIOT(RMB)'!FF100/0.66174</f>
        <v>0</v>
      </c>
      <c r="FG100" s="1259">
        <f>'153-S 2018CEEIOT(RMB)'!FG100/0.66174</f>
        <v>6057192.6024217671</v>
      </c>
      <c r="FH100" s="1259">
        <f>'153-S 2018CEEIOT(RMB)'!FH100/0.66174</f>
        <v>4094225.1270315489</v>
      </c>
      <c r="FI100" s="1319">
        <f>'153-S 2018CEEIOT(RMB)'!FI100/0.66174</f>
        <v>10151417.729453316</v>
      </c>
      <c r="FJ100" s="1259">
        <f>'153-S 2018CEEIOT(RMB)'!FJ100/0.66174</f>
        <v>136014597.59821355</v>
      </c>
      <c r="FK100" s="1320">
        <f>'153-S 2018CEEIOT(RMB)'!FK100/0.66174</f>
        <v>146166015.32766688</v>
      </c>
      <c r="FL100" s="1321">
        <f>'153-S 2018CEEIOT(RMB)'!FL100/0.66174</f>
        <v>371676635.65121746</v>
      </c>
      <c r="FM100" s="1285">
        <f>'153-S 2018CEEIOT(RMB)'!FM100/0.66174</f>
        <v>631497914.06804848</v>
      </c>
    </row>
    <row r="101" spans="1:169" x14ac:dyDescent="0.25">
      <c r="A101" s="1530"/>
      <c r="B101" s="1281" t="s">
        <v>695</v>
      </c>
      <c r="C101" s="1282" t="s">
        <v>1256</v>
      </c>
      <c r="D101" s="1317">
        <f>'153-S 2018CEEIOT(RMB)'!D101/0.66174</f>
        <v>0</v>
      </c>
      <c r="E101" s="1317">
        <f>'153-S 2018CEEIOT(RMB)'!E101/0.66174</f>
        <v>0</v>
      </c>
      <c r="F101" s="1317">
        <f>'153-S 2018CEEIOT(RMB)'!F101/0.66174</f>
        <v>101502.78707729462</v>
      </c>
      <c r="G101" s="1317">
        <f>'153-S 2018CEEIOT(RMB)'!G101/0.66174</f>
        <v>0</v>
      </c>
      <c r="H101" s="1317">
        <f>'153-S 2018CEEIOT(RMB)'!H101/0.66174</f>
        <v>79890.045182051646</v>
      </c>
      <c r="I101" s="1317">
        <f>'153-S 2018CEEIOT(RMB)'!I101/0.66174</f>
        <v>358452.77799647383</v>
      </c>
      <c r="J101" s="1317">
        <f>'153-S 2018CEEIOT(RMB)'!J101/0.66174</f>
        <v>5709.5449524291253</v>
      </c>
      <c r="K101" s="1317">
        <f>'153-S 2018CEEIOT(RMB)'!K101/0.66174</f>
        <v>3624.5957987605889</v>
      </c>
      <c r="L101" s="1317">
        <f>'153-S 2018CEEIOT(RMB)'!L101/0.66174</f>
        <v>3976.7325973239076</v>
      </c>
      <c r="M101" s="1317">
        <f>'153-S 2018CEEIOT(RMB)'!M101/0.66174</f>
        <v>34948.892714180205</v>
      </c>
      <c r="N101" s="1317">
        <f>'153-S 2018CEEIOT(RMB)'!N101/0.66174</f>
        <v>289.78206171800514</v>
      </c>
      <c r="O101" s="1317">
        <f>'153-S 2018CEEIOT(RMB)'!O101/0.66174</f>
        <v>34403.093434665097</v>
      </c>
      <c r="P101" s="1317">
        <f>'153-S 2018CEEIOT(RMB)'!P101/0.66174</f>
        <v>3054.2594990819111</v>
      </c>
      <c r="Q101" s="1317">
        <f>'153-S 2018CEEIOT(RMB)'!Q101/0.66174</f>
        <v>11260.864302146836</v>
      </c>
      <c r="R101" s="1317">
        <f>'153-S 2018CEEIOT(RMB)'!R101/0.66174</f>
        <v>299.11333591242885</v>
      </c>
      <c r="S101" s="1317">
        <f>'153-S 2018CEEIOT(RMB)'!S101/0.66174</f>
        <v>306972.22868800617</v>
      </c>
      <c r="T101" s="1317">
        <f>'153-S 2018CEEIOT(RMB)'!T101/0.66174</f>
        <v>21643.643225008</v>
      </c>
      <c r="U101" s="1317">
        <f>'153-S 2018CEEIOT(RMB)'!U101/0.66174</f>
        <v>32828.02142059472</v>
      </c>
      <c r="V101" s="1317">
        <f>'153-S 2018CEEIOT(RMB)'!V101/0.66174</f>
        <v>11216.839057236195</v>
      </c>
      <c r="W101" s="1317">
        <f>'153-S 2018CEEIOT(RMB)'!W101/0.66174</f>
        <v>74526.986797524747</v>
      </c>
      <c r="X101" s="1317">
        <f>'153-S 2018CEEIOT(RMB)'!X101/0.66174</f>
        <v>53680.445732990716</v>
      </c>
      <c r="Y101" s="1317">
        <f>'153-S 2018CEEIOT(RMB)'!Y101/0.66174</f>
        <v>154208.27606225674</v>
      </c>
      <c r="Z101" s="1317">
        <f>'153-S 2018CEEIOT(RMB)'!Z101/0.66174</f>
        <v>21637.103277861283</v>
      </c>
      <c r="AA101" s="1317">
        <f>'153-S 2018CEEIOT(RMB)'!AA101/0.66174</f>
        <v>55354.115335563969</v>
      </c>
      <c r="AB101" s="1317">
        <f>'153-S 2018CEEIOT(RMB)'!AB101/0.66174</f>
        <v>7774.8027933190851</v>
      </c>
      <c r="AC101" s="1317">
        <f>'153-S 2018CEEIOT(RMB)'!AC101/0.66174</f>
        <v>21311.352072352962</v>
      </c>
      <c r="AD101" s="1317">
        <f>'153-S 2018CEEIOT(RMB)'!AD101/0.66174</f>
        <v>43249.267753114014</v>
      </c>
      <c r="AE101" s="1317">
        <f>'153-S 2018CEEIOT(RMB)'!AE101/0.66174</f>
        <v>103.61794539191705</v>
      </c>
      <c r="AF101" s="1317">
        <f>'153-S 2018CEEIOT(RMB)'!AF101/0.66174</f>
        <v>6070.1347213030367</v>
      </c>
      <c r="AG101" s="1317">
        <f>'153-S 2018CEEIOT(RMB)'!AG101/0.66174</f>
        <v>14414.125807411956</v>
      </c>
      <c r="AH101" s="1317">
        <f>'153-S 2018CEEIOT(RMB)'!AH101/0.66174</f>
        <v>10216.345123616007</v>
      </c>
      <c r="AI101" s="1317">
        <f>'153-S 2018CEEIOT(RMB)'!AI101/0.66174</f>
        <v>3686.7664925468875</v>
      </c>
      <c r="AJ101" s="1317">
        <f>'153-S 2018CEEIOT(RMB)'!AJ101/0.66174</f>
        <v>22771.391385447459</v>
      </c>
      <c r="AK101" s="1317">
        <f>'153-S 2018CEEIOT(RMB)'!AK101/0.66174</f>
        <v>4923.6011496918936</v>
      </c>
      <c r="AL101" s="1317">
        <f>'153-S 2018CEEIOT(RMB)'!AL101/0.66174</f>
        <v>336.37298461622999</v>
      </c>
      <c r="AM101" s="1317">
        <f>'153-S 2018CEEIOT(RMB)'!AM101/0.66174</f>
        <v>27431.586246814473</v>
      </c>
      <c r="AN101" s="1317">
        <f>'153-S 2018CEEIOT(RMB)'!AN101/0.66174</f>
        <v>5094.8069920963553</v>
      </c>
      <c r="AO101" s="1317">
        <f>'153-S 2018CEEIOT(RMB)'!AO101/0.66174</f>
        <v>103437.18762650107</v>
      </c>
      <c r="AP101" s="1317">
        <f>'153-S 2018CEEIOT(RMB)'!AP101/0.66174</f>
        <v>53022.192762131563</v>
      </c>
      <c r="AQ101" s="1317">
        <f>'153-S 2018CEEIOT(RMB)'!AQ101/0.66174</f>
        <v>13150.193420456675</v>
      </c>
      <c r="AR101" s="1317">
        <f>'153-S 2018CEEIOT(RMB)'!AR101/0.66174</f>
        <v>68209.319812077927</v>
      </c>
      <c r="AS101" s="1317">
        <f>'153-S 2018CEEIOT(RMB)'!AS101/0.66174</f>
        <v>16354.638406111546</v>
      </c>
      <c r="AT101" s="1317">
        <f>'153-S 2018CEEIOT(RMB)'!AT101/0.66174</f>
        <v>11046.072171917986</v>
      </c>
      <c r="AU101" s="1317">
        <f>'153-S 2018CEEIOT(RMB)'!AU101/0.66174</f>
        <v>49376.179139854787</v>
      </c>
      <c r="AV101" s="1317">
        <f>'153-S 2018CEEIOT(RMB)'!AV101/0.66174</f>
        <v>698.68934791708978</v>
      </c>
      <c r="AW101" s="1317">
        <f>'153-S 2018CEEIOT(RMB)'!AW101/0.66174</f>
        <v>7896.1931728752215</v>
      </c>
      <c r="AX101" s="1317">
        <f>'153-S 2018CEEIOT(RMB)'!AX101/0.66174</f>
        <v>6278.6365630501268</v>
      </c>
      <c r="AY101" s="1317">
        <f>'153-S 2018CEEIOT(RMB)'!AY101/0.66174</f>
        <v>141659.28692642189</v>
      </c>
      <c r="AZ101" s="1317">
        <f>'153-S 2018CEEIOT(RMB)'!AZ101/0.66174</f>
        <v>76580.588838622396</v>
      </c>
      <c r="BA101" s="1317">
        <f>'153-S 2018CEEIOT(RMB)'!BA101/0.66174</f>
        <v>349185.26150504756</v>
      </c>
      <c r="BB101" s="1317">
        <f>'153-S 2018CEEIOT(RMB)'!BB101/0.66174</f>
        <v>2465.3467875997112</v>
      </c>
      <c r="BC101" s="1317">
        <f>'153-S 2018CEEIOT(RMB)'!BC101/0.66174</f>
        <v>18164.724499535485</v>
      </c>
      <c r="BD101" s="1317">
        <f>'153-S 2018CEEIOT(RMB)'!BD101/0.66174</f>
        <v>632876.981462228</v>
      </c>
      <c r="BE101" s="1317">
        <f>'153-S 2018CEEIOT(RMB)'!BE101/0.66174</f>
        <v>25275.598165834272</v>
      </c>
      <c r="BF101" s="1317">
        <f>'153-S 2018CEEIOT(RMB)'!BF101/0.66174</f>
        <v>29195.762929364948</v>
      </c>
      <c r="BG101" s="1317">
        <f>'153-S 2018CEEIOT(RMB)'!BG101/0.66174</f>
        <v>133082.37888816223</v>
      </c>
      <c r="BH101" s="1317">
        <f>'153-S 2018CEEIOT(RMB)'!BH101/0.66174</f>
        <v>86201.594011611596</v>
      </c>
      <c r="BI101" s="1317">
        <f>'153-S 2018CEEIOT(RMB)'!BI101/0.66174</f>
        <v>163578.29963619518</v>
      </c>
      <c r="BJ101" s="1317">
        <f>'153-S 2018CEEIOT(RMB)'!BJ101/0.66174</f>
        <v>2846.9265617517362</v>
      </c>
      <c r="BK101" s="1317">
        <f>'153-S 2018CEEIOT(RMB)'!BK101/0.66174</f>
        <v>11376.551574005998</v>
      </c>
      <c r="BL101" s="1317">
        <f>'153-S 2018CEEIOT(RMB)'!BL101/0.66174</f>
        <v>1940.2142255857195</v>
      </c>
      <c r="BM101" s="1317">
        <f>'153-S 2018CEEIOT(RMB)'!BM101/0.66174</f>
        <v>753514.01287361607</v>
      </c>
      <c r="BN101" s="1317">
        <f>'153-S 2018CEEIOT(RMB)'!BN101/0.66174</f>
        <v>535.67896132967394</v>
      </c>
      <c r="BO101" s="1317">
        <f>'153-S 2018CEEIOT(RMB)'!BO101/0.66174</f>
        <v>39442.671494655071</v>
      </c>
      <c r="BP101" s="1317">
        <f>'153-S 2018CEEIOT(RMB)'!BP101/0.66174</f>
        <v>27344.079312055484</v>
      </c>
      <c r="BQ101" s="1317">
        <f>'153-S 2018CEEIOT(RMB)'!BQ101/0.66174</f>
        <v>661185.24672278506</v>
      </c>
      <c r="BR101" s="1317">
        <f>'153-S 2018CEEIOT(RMB)'!BR101/0.66174</f>
        <v>14212.673720721992</v>
      </c>
      <c r="BS101" s="1317">
        <f>'153-S 2018CEEIOT(RMB)'!BS101/0.66174</f>
        <v>267224.6069291982</v>
      </c>
      <c r="BT101" s="1317">
        <f>'153-S 2018CEEIOT(RMB)'!BT101/0.66174</f>
        <v>310749.75158066693</v>
      </c>
      <c r="BU101" s="1317">
        <f>'153-S 2018CEEIOT(RMB)'!BU101/0.66174</f>
        <v>45737.122732151227</v>
      </c>
      <c r="BV101" s="1317">
        <f>'153-S 2018CEEIOT(RMB)'!BV101/0.66174</f>
        <v>176087.76117256549</v>
      </c>
      <c r="BW101" s="1317">
        <f>'153-S 2018CEEIOT(RMB)'!BW101/0.66174</f>
        <v>271983.32990857714</v>
      </c>
      <c r="BX101" s="1317">
        <f>'153-S 2018CEEIOT(RMB)'!BX101/0.66174</f>
        <v>187784.54939167862</v>
      </c>
      <c r="BY101" s="1317">
        <f>'153-S 2018CEEIOT(RMB)'!BY101/0.66174</f>
        <v>82548.352522633111</v>
      </c>
      <c r="BZ101" s="1317">
        <f>'153-S 2018CEEIOT(RMB)'!BZ101/0.66174</f>
        <v>14851.627251599282</v>
      </c>
      <c r="CA101" s="1317">
        <f>'153-S 2018CEEIOT(RMB)'!CA101/0.66174</f>
        <v>87341.398434880422</v>
      </c>
      <c r="CB101" s="1317">
        <f>'153-S 2018CEEIOT(RMB)'!CB101/0.66174</f>
        <v>216827.16195903232</v>
      </c>
      <c r="CC101" s="1317">
        <f>'153-S 2018CEEIOT(RMB)'!CC101/0.66174</f>
        <v>778095.28774895542</v>
      </c>
      <c r="CD101" s="1317">
        <f>'153-S 2018CEEIOT(RMB)'!CD101/0.66174</f>
        <v>1544566.872216712</v>
      </c>
      <c r="CE101" s="1317">
        <f>'153-S 2018CEEIOT(RMB)'!CE101/0.66174</f>
        <v>1965295.612445032</v>
      </c>
      <c r="CF101" s="1317">
        <f>'153-S 2018CEEIOT(RMB)'!CF101/0.66174</f>
        <v>296531.55407960335</v>
      </c>
      <c r="CG101" s="1317">
        <f>'153-S 2018CEEIOT(RMB)'!CG101/0.66174</f>
        <v>7211.7970351600279</v>
      </c>
      <c r="CH101" s="1317">
        <f>'153-S 2018CEEIOT(RMB)'!CH101/0.66174</f>
        <v>389734.29559243715</v>
      </c>
      <c r="CI101" s="1317">
        <f>'153-S 2018CEEIOT(RMB)'!CI101/0.66174</f>
        <v>180528.79679896255</v>
      </c>
      <c r="CJ101" s="1317">
        <f>'153-S 2018CEEIOT(RMB)'!CJ101/0.66174</f>
        <v>752281.68184754462</v>
      </c>
      <c r="CK101" s="1317">
        <f>'153-S 2018CEEIOT(RMB)'!CK101/0.66174</f>
        <v>33817.1423408423</v>
      </c>
      <c r="CL101" s="1317">
        <f>'153-S 2018CEEIOT(RMB)'!CL101/0.66174</f>
        <v>256050.92737628103</v>
      </c>
      <c r="CM101" s="1317">
        <f>'153-S 2018CEEIOT(RMB)'!CM101/0.66174</f>
        <v>229356.80993885556</v>
      </c>
      <c r="CN101" s="1317">
        <f>'153-S 2018CEEIOT(RMB)'!CN101/0.66174</f>
        <v>175322.16565382987</v>
      </c>
      <c r="CO101" s="1317">
        <f>'153-S 2018CEEIOT(RMB)'!CO101/0.66174</f>
        <v>2059908.3127552206</v>
      </c>
      <c r="CP101" s="1317">
        <f>'153-S 2018CEEIOT(RMB)'!CP101/0.66174</f>
        <v>1919988.5535565682</v>
      </c>
      <c r="CQ101" s="1317">
        <f>'153-S 2018CEEIOT(RMB)'!CQ101/0.66174</f>
        <v>533114.2848185302</v>
      </c>
      <c r="CR101" s="1317">
        <f>'153-S 2018CEEIOT(RMB)'!CR101/0.66174</f>
        <v>1174011.2401246657</v>
      </c>
      <c r="CS101" s="1317">
        <f>'153-S 2018CEEIOT(RMB)'!CS101/0.66174</f>
        <v>4525530.8149126023</v>
      </c>
      <c r="CT101" s="1317">
        <f>'153-S 2018CEEIOT(RMB)'!CT101/0.66174</f>
        <v>3793350.1937452233</v>
      </c>
      <c r="CU101" s="1317">
        <f>'153-S 2018CEEIOT(RMB)'!CU101/0.66174</f>
        <v>297163.7822509674</v>
      </c>
      <c r="CV101" s="1317">
        <f>'153-S 2018CEEIOT(RMB)'!CV101/0.66174</f>
        <v>287692.6562741719</v>
      </c>
      <c r="CW101" s="1317">
        <f>'153-S 2018CEEIOT(RMB)'!CW101/0.66174</f>
        <v>4575.4168484148904</v>
      </c>
      <c r="CX101" s="1317">
        <f>'153-S 2018CEEIOT(RMB)'!CX101/0.66174</f>
        <v>127207.70502495364</v>
      </c>
      <c r="CY101" s="1317">
        <f>'153-S 2018CEEIOT(RMB)'!CY101/0.66174</f>
        <v>1571593.1348186771</v>
      </c>
      <c r="CZ101" s="1317">
        <f>'153-S 2018CEEIOT(RMB)'!CZ101/0.66174</f>
        <v>18320.798600299146</v>
      </c>
      <c r="DA101" s="1317">
        <f>'153-S 2018CEEIOT(RMB)'!DA101/0.66174</f>
        <v>29273.824648452544</v>
      </c>
      <c r="DB101" s="1317">
        <f>'153-S 2018CEEIOT(RMB)'!DB101/0.66174</f>
        <v>1817563.8572093407</v>
      </c>
      <c r="DC101" s="1317">
        <f>'153-S 2018CEEIOT(RMB)'!DC101/0.66174</f>
        <v>235211.98192434173</v>
      </c>
      <c r="DD101" s="1317">
        <f>'153-S 2018CEEIOT(RMB)'!DD101/0.66174</f>
        <v>533450.91276199638</v>
      </c>
      <c r="DE101" s="1317">
        <f>'153-S 2018CEEIOT(RMB)'!DE101/0.66174</f>
        <v>284317.86882754683</v>
      </c>
      <c r="DF101" s="1317">
        <f>'153-S 2018CEEIOT(RMB)'!DF101/0.66174</f>
        <v>203858.36693329277</v>
      </c>
      <c r="DG101" s="1317">
        <f>'153-S 2018CEEIOT(RMB)'!DG101/0.66174</f>
        <v>177007.8763089517</v>
      </c>
      <c r="DH101" s="1317">
        <f>'153-S 2018CEEIOT(RMB)'!DH101/0.66174</f>
        <v>954925.88601717958</v>
      </c>
      <c r="DI101" s="1317">
        <f>'153-S 2018CEEIOT(RMB)'!DI101/0.66174</f>
        <v>489569.30317203695</v>
      </c>
      <c r="DJ101" s="1317">
        <f>'153-S 2018CEEIOT(RMB)'!DJ101/0.66174</f>
        <v>332817.85275482753</v>
      </c>
      <c r="DK101" s="1317">
        <f>'153-S 2018CEEIOT(RMB)'!DK101/0.66174</f>
        <v>73595.517628972477</v>
      </c>
      <c r="DL101" s="1317">
        <f>'153-S 2018CEEIOT(RMB)'!DL101/0.66174</f>
        <v>188464.07471559016</v>
      </c>
      <c r="DM101" s="1317">
        <f>'153-S 2018CEEIOT(RMB)'!DM101/0.66174</f>
        <v>977787.99636356789</v>
      </c>
      <c r="DN101" s="1317">
        <f>'153-S 2018CEEIOT(RMB)'!DN101/0.66174</f>
        <v>1585.5919728271635</v>
      </c>
      <c r="DO101" s="1317">
        <f>'153-S 2018CEEIOT(RMB)'!DO101/0.66174</f>
        <v>10082.982279699048</v>
      </c>
      <c r="DP101" s="1317">
        <f>'153-S 2018CEEIOT(RMB)'!DP101/0.66174</f>
        <v>65294.239127661371</v>
      </c>
      <c r="DQ101" s="1317">
        <f>'153-S 2018CEEIOT(RMB)'!DQ101/0.66174</f>
        <v>1056785.0740794858</v>
      </c>
      <c r="DR101" s="1317">
        <f>'153-S 2018CEEIOT(RMB)'!DR101/0.66174</f>
        <v>25875.118211001616</v>
      </c>
      <c r="DS101" s="1317">
        <f>'153-S 2018CEEIOT(RMB)'!DS101/0.66174</f>
        <v>306876.79120337992</v>
      </c>
      <c r="DT101" s="1317">
        <f>'153-S 2018CEEIOT(RMB)'!DT101/0.66174</f>
        <v>2545654.8077101698</v>
      </c>
      <c r="DU101" s="1317">
        <f>'153-S 2018CEEIOT(RMB)'!DU101/0.66174</f>
        <v>0</v>
      </c>
      <c r="DV101" s="1317">
        <f>'153-S 2018CEEIOT(RMB)'!DV101/0.66174</f>
        <v>660437.07401632343</v>
      </c>
      <c r="DW101" s="1317">
        <f>'153-S 2018CEEIOT(RMB)'!DW101/0.66174</f>
        <v>826014.84288474917</v>
      </c>
      <c r="DX101" s="1317">
        <f>'153-S 2018CEEIOT(RMB)'!DX101/0.66174</f>
        <v>117629.44190312702</v>
      </c>
      <c r="DY101" s="1317">
        <f>'153-S 2018CEEIOT(RMB)'!DY101/0.66174</f>
        <v>8265.0153297428296</v>
      </c>
      <c r="DZ101" s="1317">
        <f>'153-S 2018CEEIOT(RMB)'!DZ101/0.66174</f>
        <v>533632.80145455489</v>
      </c>
      <c r="EA101" s="1317">
        <f>'153-S 2018CEEIOT(RMB)'!EA101/0.66174</f>
        <v>194394.11881231109</v>
      </c>
      <c r="EB101" s="1317">
        <f>'153-S 2018CEEIOT(RMB)'!EB101/0.66174</f>
        <v>43978.713483708634</v>
      </c>
      <c r="EC101" s="1317">
        <f>'153-S 2018CEEIOT(RMB)'!EC101/0.66174</f>
        <v>446639.87818677491</v>
      </c>
      <c r="ED101" s="1317">
        <f>'153-S 2018CEEIOT(RMB)'!ED101/0.66174</f>
        <v>34650.649468958174</v>
      </c>
      <c r="EE101" s="1317">
        <f>'153-S 2018CEEIOT(RMB)'!EE101/0.66174</f>
        <v>119193.49017282965</v>
      </c>
      <c r="EF101" s="1317">
        <f>'153-S 2018CEEIOT(RMB)'!EF101/0.66174</f>
        <v>37832.609915274683</v>
      </c>
      <c r="EG101" s="1317">
        <f>'153-S 2018CEEIOT(RMB)'!EG101/0.66174</f>
        <v>33761.853511473244</v>
      </c>
      <c r="EH101" s="1317">
        <f>'153-S 2018CEEIOT(RMB)'!EH101/0.66174</f>
        <v>0</v>
      </c>
      <c r="EI101" s="1317">
        <f>'153-S 2018CEEIOT(RMB)'!EI101/0.66174</f>
        <v>133705.55326386436</v>
      </c>
      <c r="EJ101" s="1317">
        <f>'153-S 2018CEEIOT(RMB)'!EJ101/0.66174</f>
        <v>249758.96632506148</v>
      </c>
      <c r="EK101" s="1317">
        <f>'153-S 2018CEEIOT(RMB)'!EK101/0.66174</f>
        <v>28690.086623685311</v>
      </c>
      <c r="EL101" s="1317">
        <f>'153-S 2018CEEIOT(RMB)'!EL101/0.66174</f>
        <v>808.24158014980571</v>
      </c>
      <c r="EM101" s="1317">
        <f>'153-S 2018CEEIOT(RMB)'!EM101/0.66174</f>
        <v>15053.515596603629</v>
      </c>
      <c r="EN101" s="1317">
        <f>'153-S 2018CEEIOT(RMB)'!EN101/0.66174</f>
        <v>60168.806976849381</v>
      </c>
      <c r="EO101" s="1317">
        <f>'153-S 2018CEEIOT(RMB)'!EO101/0.66174</f>
        <v>297509.61518797657</v>
      </c>
      <c r="EP101" s="1317">
        <f>'153-S 2018CEEIOT(RMB)'!EP101/0.66174</f>
        <v>73808.769009177937</v>
      </c>
      <c r="EQ101" s="1317">
        <f>'153-S 2018CEEIOT(RMB)'!EQ101/0.66174</f>
        <v>89355.14773795307</v>
      </c>
      <c r="ER101" s="1317">
        <f>'153-S 2018CEEIOT(RMB)'!ER101/0.66174</f>
        <v>1537.2913580304123</v>
      </c>
      <c r="ES101" s="1317">
        <f>'153-S 2018CEEIOT(RMB)'!ES101/0.66174</f>
        <v>582.27194808887043</v>
      </c>
      <c r="ET101" s="1317">
        <f>'153-S 2018CEEIOT(RMB)'!ET101/0.66174</f>
        <v>18781.235353342508</v>
      </c>
      <c r="EU101" s="1317">
        <f>'153-S 2018CEEIOT(RMB)'!EU101/0.66174</f>
        <v>10304.100694856355</v>
      </c>
      <c r="EV101" s="1317">
        <f>'153-S 2018CEEIOT(RMB)'!EV101/0.66174</f>
        <v>80489.866178840413</v>
      </c>
      <c r="EW101" s="1317">
        <f>'153-S 2018CEEIOT(RMB)'!EW101/0.66174</f>
        <v>60014.194144757974</v>
      </c>
      <c r="EX101" s="1317">
        <f>'153-S 2018CEEIOT(RMB)'!EX101/0.66174</f>
        <v>91312.403816142702</v>
      </c>
      <c r="EY101" s="1317">
        <f>'153-S 2018CEEIOT(RMB)'!EY101/0.66174</f>
        <v>0</v>
      </c>
      <c r="EZ101" s="1318">
        <f>'153-S 2018CEEIOT(RMB)'!EZ101/0.66174</f>
        <v>261465.8583034756</v>
      </c>
      <c r="FA101" s="1285">
        <f>'153-S 2018CEEIOT(RMB)'!FA101/0.66174</f>
        <v>44459159.337313309</v>
      </c>
      <c r="FB101" s="1259">
        <f>'153-S 2018CEEIOT(RMB)'!FB101/0.66174</f>
        <v>178736.45062838576</v>
      </c>
      <c r="FC101" s="1259">
        <f>'153-S 2018CEEIOT(RMB)'!FC101/0.66174</f>
        <v>1378525.569874065</v>
      </c>
      <c r="FD101" s="1319">
        <f>'153-S 2018CEEIOT(RMB)'!FD101/0.66174</f>
        <v>1557262.0205024509</v>
      </c>
      <c r="FE101" s="1259">
        <f>'153-S 2018CEEIOT(RMB)'!FE101/0.66174</f>
        <v>0</v>
      </c>
      <c r="FF101" s="1319">
        <f>'153-S 2018CEEIOT(RMB)'!FF101/0.66174</f>
        <v>1557262.0205024509</v>
      </c>
      <c r="FG101" s="1259">
        <f>'153-S 2018CEEIOT(RMB)'!FG101/0.66174</f>
        <v>14726867.875902086</v>
      </c>
      <c r="FH101" s="1259">
        <f>'153-S 2018CEEIOT(RMB)'!FH101/0.66174</f>
        <v>4383081.3265341492</v>
      </c>
      <c r="FI101" s="1319">
        <f>'153-S 2018CEEIOT(RMB)'!FI101/0.66174</f>
        <v>19109949.202436235</v>
      </c>
      <c r="FJ101" s="1259">
        <f>'153-S 2018CEEIOT(RMB)'!FJ101/0.66174</f>
        <v>0</v>
      </c>
      <c r="FK101" s="1320">
        <f>'153-S 2018CEEIOT(RMB)'!FK101/0.66174</f>
        <v>20667211.222938687</v>
      </c>
      <c r="FL101" s="1321">
        <f>'153-S 2018CEEIOT(RMB)'!FL101/0.66174</f>
        <v>0</v>
      </c>
      <c r="FM101" s="1285">
        <f>'153-S 2018CEEIOT(RMB)'!FM101/0.66174</f>
        <v>65126370.560251996</v>
      </c>
    </row>
    <row r="102" spans="1:169" x14ac:dyDescent="0.25">
      <c r="A102" s="1530"/>
      <c r="B102" s="1281" t="s">
        <v>528</v>
      </c>
      <c r="C102" s="1282" t="s">
        <v>1257</v>
      </c>
      <c r="D102" s="1317">
        <f>'153-S 2018CEEIOT(RMB)'!D102/0.66174</f>
        <v>8651.0213072631486</v>
      </c>
      <c r="E102" s="1317">
        <f>'153-S 2018CEEIOT(RMB)'!E102/0.66174</f>
        <v>109.31016357373696</v>
      </c>
      <c r="F102" s="1317">
        <f>'153-S 2018CEEIOT(RMB)'!F102/0.66174</f>
        <v>4152.0387487951866</v>
      </c>
      <c r="G102" s="1317">
        <f>'153-S 2018CEEIOT(RMB)'!G102/0.66174</f>
        <v>46095.489291114092</v>
      </c>
      <c r="H102" s="1317">
        <f>'153-S 2018CEEIOT(RMB)'!H102/0.66174</f>
        <v>2478.6933044881198</v>
      </c>
      <c r="I102" s="1317">
        <f>'153-S 2018CEEIOT(RMB)'!I102/0.66174</f>
        <v>97759.538754058332</v>
      </c>
      <c r="J102" s="1317">
        <f>'153-S 2018CEEIOT(RMB)'!J102/0.66174</f>
        <v>1346271.5152495014</v>
      </c>
      <c r="K102" s="1317">
        <f>'153-S 2018CEEIOT(RMB)'!K102/0.66174</f>
        <v>156335.52873480247</v>
      </c>
      <c r="L102" s="1317">
        <f>'153-S 2018CEEIOT(RMB)'!L102/0.66174</f>
        <v>30257.010584226115</v>
      </c>
      <c r="M102" s="1317">
        <f>'153-S 2018CEEIOT(RMB)'!M102/0.66174</f>
        <v>12990.699020012566</v>
      </c>
      <c r="N102" s="1317">
        <f>'153-S 2018CEEIOT(RMB)'!N102/0.66174</f>
        <v>466396.88379804237</v>
      </c>
      <c r="O102" s="1317">
        <f>'153-S 2018CEEIOT(RMB)'!O102/0.66174</f>
        <v>6320.6160650875227</v>
      </c>
      <c r="P102" s="1317">
        <f>'153-S 2018CEEIOT(RMB)'!P102/0.66174</f>
        <v>178.52092613914911</v>
      </c>
      <c r="Q102" s="1317">
        <f>'153-S 2018CEEIOT(RMB)'!Q102/0.66174</f>
        <v>10616.20262350825</v>
      </c>
      <c r="R102" s="1317">
        <f>'153-S 2018CEEIOT(RMB)'!R102/0.66174</f>
        <v>7258.1753710671483</v>
      </c>
      <c r="S102" s="1317">
        <f>'153-S 2018CEEIOT(RMB)'!S102/0.66174</f>
        <v>35652.177008603721</v>
      </c>
      <c r="T102" s="1317">
        <f>'153-S 2018CEEIOT(RMB)'!T102/0.66174</f>
        <v>290297.56649084383</v>
      </c>
      <c r="U102" s="1317">
        <f>'153-S 2018CEEIOT(RMB)'!U102/0.66174</f>
        <v>5225.3495815705228</v>
      </c>
      <c r="V102" s="1317">
        <f>'153-S 2018CEEIOT(RMB)'!V102/0.66174</f>
        <v>2933.5195063597853</v>
      </c>
      <c r="W102" s="1317">
        <f>'153-S 2018CEEIOT(RMB)'!W102/0.66174</f>
        <v>1540.7960200937316</v>
      </c>
      <c r="X102" s="1317">
        <f>'153-S 2018CEEIOT(RMB)'!X102/0.66174</f>
        <v>2768.4601245147651</v>
      </c>
      <c r="Y102" s="1317">
        <f>'153-S 2018CEEIOT(RMB)'!Y102/0.66174</f>
        <v>35073.115570531358</v>
      </c>
      <c r="Z102" s="1317">
        <f>'153-S 2018CEEIOT(RMB)'!Z102/0.66174</f>
        <v>25507.952282066293</v>
      </c>
      <c r="AA102" s="1317">
        <f>'153-S 2018CEEIOT(RMB)'!AA102/0.66174</f>
        <v>15187.613984502894</v>
      </c>
      <c r="AB102" s="1317">
        <f>'153-S 2018CEEIOT(RMB)'!AB102/0.66174</f>
        <v>207.53125801923147</v>
      </c>
      <c r="AC102" s="1317">
        <f>'153-S 2018CEEIOT(RMB)'!AC102/0.66174</f>
        <v>7074.0900236755824</v>
      </c>
      <c r="AD102" s="1317">
        <f>'153-S 2018CEEIOT(RMB)'!AD102/0.66174</f>
        <v>19104.614697086276</v>
      </c>
      <c r="AE102" s="1317">
        <f>'153-S 2018CEEIOT(RMB)'!AE102/0.66174</f>
        <v>1410.800007337152</v>
      </c>
      <c r="AF102" s="1317">
        <f>'153-S 2018CEEIOT(RMB)'!AF102/0.66174</f>
        <v>2807.5850603961053</v>
      </c>
      <c r="AG102" s="1317">
        <f>'153-S 2018CEEIOT(RMB)'!AG102/0.66174</f>
        <v>9184.8429264848364</v>
      </c>
      <c r="AH102" s="1317">
        <f>'153-S 2018CEEIOT(RMB)'!AH102/0.66174</f>
        <v>4731.4604209894551</v>
      </c>
      <c r="AI102" s="1317">
        <f>'153-S 2018CEEIOT(RMB)'!AI102/0.66174</f>
        <v>269461.2863043152</v>
      </c>
      <c r="AJ102" s="1317">
        <f>'153-S 2018CEEIOT(RMB)'!AJ102/0.66174</f>
        <v>1314.8549312601192</v>
      </c>
      <c r="AK102" s="1317">
        <f>'153-S 2018CEEIOT(RMB)'!AK102/0.66174</f>
        <v>910.70649231091727</v>
      </c>
      <c r="AL102" s="1317">
        <f>'153-S 2018CEEIOT(RMB)'!AL102/0.66174</f>
        <v>21227.73214428905</v>
      </c>
      <c r="AM102" s="1317">
        <f>'153-S 2018CEEIOT(RMB)'!AM102/0.66174</f>
        <v>1677.5392108303515</v>
      </c>
      <c r="AN102" s="1317">
        <f>'153-S 2018CEEIOT(RMB)'!AN102/0.66174</f>
        <v>68465.927156174846</v>
      </c>
      <c r="AO102" s="1317">
        <f>'153-S 2018CEEIOT(RMB)'!AO102/0.66174</f>
        <v>1720.3642790884353</v>
      </c>
      <c r="AP102" s="1317">
        <f>'153-S 2018CEEIOT(RMB)'!AP102/0.66174</f>
        <v>2495.8267709760239</v>
      </c>
      <c r="AQ102" s="1317">
        <f>'153-S 2018CEEIOT(RMB)'!AQ102/0.66174</f>
        <v>132202.42034972497</v>
      </c>
      <c r="AR102" s="1317">
        <f>'153-S 2018CEEIOT(RMB)'!AR102/0.66174</f>
        <v>915131.76418730302</v>
      </c>
      <c r="AS102" s="1317">
        <f>'153-S 2018CEEIOT(RMB)'!AS102/0.66174</f>
        <v>17081.13529432036</v>
      </c>
      <c r="AT102" s="1317">
        <f>'153-S 2018CEEIOT(RMB)'!AT102/0.66174</f>
        <v>161723.59140964807</v>
      </c>
      <c r="AU102" s="1317">
        <f>'153-S 2018CEEIOT(RMB)'!AU102/0.66174</f>
        <v>156114.29608115013</v>
      </c>
      <c r="AV102" s="1317">
        <f>'153-S 2018CEEIOT(RMB)'!AV102/0.66174</f>
        <v>32392.631912792189</v>
      </c>
      <c r="AW102" s="1317">
        <f>'153-S 2018CEEIOT(RMB)'!AW102/0.66174</f>
        <v>54007.126419051805</v>
      </c>
      <c r="AX102" s="1317">
        <f>'153-S 2018CEEIOT(RMB)'!AX102/0.66174</f>
        <v>153104.84457311267</v>
      </c>
      <c r="AY102" s="1317">
        <f>'153-S 2018CEEIOT(RMB)'!AY102/0.66174</f>
        <v>173402.25700403494</v>
      </c>
      <c r="AZ102" s="1317">
        <f>'153-S 2018CEEIOT(RMB)'!AZ102/0.66174</f>
        <v>17559.028907205091</v>
      </c>
      <c r="BA102" s="1317">
        <f>'153-S 2018CEEIOT(RMB)'!BA102/0.66174</f>
        <v>54550.364430539499</v>
      </c>
      <c r="BB102" s="1317">
        <f>'153-S 2018CEEIOT(RMB)'!BB102/0.66174</f>
        <v>22246.086381669291</v>
      </c>
      <c r="BC102" s="1317">
        <f>'153-S 2018CEEIOT(RMB)'!BC102/0.66174</f>
        <v>41967.909680446719</v>
      </c>
      <c r="BD102" s="1317">
        <f>'153-S 2018CEEIOT(RMB)'!BD102/0.66174</f>
        <v>202198.64303524655</v>
      </c>
      <c r="BE102" s="1317">
        <f>'153-S 2018CEEIOT(RMB)'!BE102/0.66174</f>
        <v>432375.38836258108</v>
      </c>
      <c r="BF102" s="1317">
        <f>'153-S 2018CEEIOT(RMB)'!BF102/0.66174</f>
        <v>176552.85921570589</v>
      </c>
      <c r="BG102" s="1317">
        <f>'153-S 2018CEEIOT(RMB)'!BG102/0.66174</f>
        <v>21243.973819476887</v>
      </c>
      <c r="BH102" s="1317">
        <f>'153-S 2018CEEIOT(RMB)'!BH102/0.66174</f>
        <v>384062.8095327621</v>
      </c>
      <c r="BI102" s="1317">
        <f>'153-S 2018CEEIOT(RMB)'!BI102/0.66174</f>
        <v>13679.858296134413</v>
      </c>
      <c r="BJ102" s="1317">
        <f>'153-S 2018CEEIOT(RMB)'!BJ102/0.66174</f>
        <v>1925.4084727200286</v>
      </c>
      <c r="BK102" s="1317">
        <f>'153-S 2018CEEIOT(RMB)'!BK102/0.66174</f>
        <v>15620.719359098552</v>
      </c>
      <c r="BL102" s="1317">
        <f>'153-S 2018CEEIOT(RMB)'!BL102/0.66174</f>
        <v>50787.039943186108</v>
      </c>
      <c r="BM102" s="1317">
        <f>'153-S 2018CEEIOT(RMB)'!BM102/0.66174</f>
        <v>395822.25691094791</v>
      </c>
      <c r="BN102" s="1317">
        <f>'153-S 2018CEEIOT(RMB)'!BN102/0.66174</f>
        <v>18320.5182772095</v>
      </c>
      <c r="BO102" s="1317">
        <f>'153-S 2018CEEIOT(RMB)'!BO102/0.66174</f>
        <v>58697.670988726502</v>
      </c>
      <c r="BP102" s="1317">
        <f>'153-S 2018CEEIOT(RMB)'!BP102/0.66174</f>
        <v>31000.480882652962</v>
      </c>
      <c r="BQ102" s="1317">
        <f>'153-S 2018CEEIOT(RMB)'!BQ102/0.66174</f>
        <v>244280.73821505846</v>
      </c>
      <c r="BR102" s="1317">
        <f>'153-S 2018CEEIOT(RMB)'!BR102/0.66174</f>
        <v>331774.6417586141</v>
      </c>
      <c r="BS102" s="1317">
        <f>'153-S 2018CEEIOT(RMB)'!BS102/0.66174</f>
        <v>846329.13486006379</v>
      </c>
      <c r="BT102" s="1317">
        <f>'153-S 2018CEEIOT(RMB)'!BT102/0.66174</f>
        <v>374262.65885285119</v>
      </c>
      <c r="BU102" s="1317">
        <f>'153-S 2018CEEIOT(RMB)'!BU102/0.66174</f>
        <v>1266407.1613863192</v>
      </c>
      <c r="BV102" s="1317">
        <f>'153-S 2018CEEIOT(RMB)'!BV102/0.66174</f>
        <v>408858.00439497002</v>
      </c>
      <c r="BW102" s="1317">
        <f>'153-S 2018CEEIOT(RMB)'!BW102/0.66174</f>
        <v>323109.54264728253</v>
      </c>
      <c r="BX102" s="1317">
        <f>'153-S 2018CEEIOT(RMB)'!BX102/0.66174</f>
        <v>762706.71834262914</v>
      </c>
      <c r="BY102" s="1317">
        <f>'153-S 2018CEEIOT(RMB)'!BY102/0.66174</f>
        <v>1289313.2515346908</v>
      </c>
      <c r="BZ102" s="1317">
        <f>'153-S 2018CEEIOT(RMB)'!BZ102/0.66174</f>
        <v>1139469.5283825852</v>
      </c>
      <c r="CA102" s="1317">
        <f>'153-S 2018CEEIOT(RMB)'!CA102/0.66174</f>
        <v>46372.532304187203</v>
      </c>
      <c r="CB102" s="1317">
        <f>'153-S 2018CEEIOT(RMB)'!CB102/0.66174</f>
        <v>1535444.1744185078</v>
      </c>
      <c r="CC102" s="1317">
        <f>'153-S 2018CEEIOT(RMB)'!CC102/0.66174</f>
        <v>2098598.7253183476</v>
      </c>
      <c r="CD102" s="1317">
        <f>'153-S 2018CEEIOT(RMB)'!CD102/0.66174</f>
        <v>3243794.6983495387</v>
      </c>
      <c r="CE102" s="1317">
        <f>'153-S 2018CEEIOT(RMB)'!CE102/0.66174</f>
        <v>1018970.9218241968</v>
      </c>
      <c r="CF102" s="1317">
        <f>'153-S 2018CEEIOT(RMB)'!CF102/0.66174</f>
        <v>198532.93544869465</v>
      </c>
      <c r="CG102" s="1317">
        <f>'153-S 2018CEEIOT(RMB)'!CG102/0.66174</f>
        <v>3117372.1097184857</v>
      </c>
      <c r="CH102" s="1317">
        <f>'153-S 2018CEEIOT(RMB)'!CH102/0.66174</f>
        <v>1802895.8204248422</v>
      </c>
      <c r="CI102" s="1317">
        <f>'153-S 2018CEEIOT(RMB)'!CI102/0.66174</f>
        <v>1195856.6995190587</v>
      </c>
      <c r="CJ102" s="1317">
        <f>'153-S 2018CEEIOT(RMB)'!CJ102/0.66174</f>
        <v>4330539.8562046578</v>
      </c>
      <c r="CK102" s="1317">
        <f>'153-S 2018CEEIOT(RMB)'!CK102/0.66174</f>
        <v>454739.21487665182</v>
      </c>
      <c r="CL102" s="1317">
        <f>'153-S 2018CEEIOT(RMB)'!CL102/0.66174</f>
        <v>10863.987088653896</v>
      </c>
      <c r="CM102" s="1317">
        <f>'153-S 2018CEEIOT(RMB)'!CM102/0.66174</f>
        <v>326500.25139954133</v>
      </c>
      <c r="CN102" s="1317">
        <f>'153-S 2018CEEIOT(RMB)'!CN102/0.66174</f>
        <v>704783.81163822813</v>
      </c>
      <c r="CO102" s="1317">
        <f>'153-S 2018CEEIOT(RMB)'!CO102/0.66174</f>
        <v>578958.07498688728</v>
      </c>
      <c r="CP102" s="1317">
        <f>'153-S 2018CEEIOT(RMB)'!CP102/0.66174</f>
        <v>894556.43407036376</v>
      </c>
      <c r="CQ102" s="1317">
        <f>'153-S 2018CEEIOT(RMB)'!CQ102/0.66174</f>
        <v>2933403.6921722759</v>
      </c>
      <c r="CR102" s="1317">
        <f>'153-S 2018CEEIOT(RMB)'!CR102/0.66174</f>
        <v>282050.45722042909</v>
      </c>
      <c r="CS102" s="1317">
        <f>'153-S 2018CEEIOT(RMB)'!CS102/0.66174</f>
        <v>3578447.5674226307</v>
      </c>
      <c r="CT102" s="1317">
        <f>'153-S 2018CEEIOT(RMB)'!CT102/0.66174</f>
        <v>568703.66089313873</v>
      </c>
      <c r="CU102" s="1317">
        <f>'153-S 2018CEEIOT(RMB)'!CU102/0.66174</f>
        <v>22533405.808341473</v>
      </c>
      <c r="CV102" s="1317">
        <f>'153-S 2018CEEIOT(RMB)'!CV102/0.66174</f>
        <v>287046.30607865372</v>
      </c>
      <c r="CW102" s="1317">
        <f>'153-S 2018CEEIOT(RMB)'!CW102/0.66174</f>
        <v>117845.40459411882</v>
      </c>
      <c r="CX102" s="1317">
        <f>'153-S 2018CEEIOT(RMB)'!CX102/0.66174</f>
        <v>354221.87145215244</v>
      </c>
      <c r="CY102" s="1317">
        <f>'153-S 2018CEEIOT(RMB)'!CY102/0.66174</f>
        <v>23011373.03934985</v>
      </c>
      <c r="CZ102" s="1317">
        <f>'153-S 2018CEEIOT(RMB)'!CZ102/0.66174</f>
        <v>132361.46999886716</v>
      </c>
      <c r="DA102" s="1317">
        <f>'153-S 2018CEEIOT(RMB)'!DA102/0.66174</f>
        <v>106411.89440840521</v>
      </c>
      <c r="DB102" s="1317">
        <f>'153-S 2018CEEIOT(RMB)'!DB102/0.66174</f>
        <v>1413299.946186943</v>
      </c>
      <c r="DC102" s="1317">
        <f>'153-S 2018CEEIOT(RMB)'!DC102/0.66174</f>
        <v>151992.20686433959</v>
      </c>
      <c r="DD102" s="1317">
        <f>'153-S 2018CEEIOT(RMB)'!DD102/0.66174</f>
        <v>102673.65045975179</v>
      </c>
      <c r="DE102" s="1317">
        <f>'153-S 2018CEEIOT(RMB)'!DE102/0.66174</f>
        <v>53794.136181002832</v>
      </c>
      <c r="DF102" s="1317">
        <f>'153-S 2018CEEIOT(RMB)'!DF102/0.66174</f>
        <v>1823784.1451108956</v>
      </c>
      <c r="DG102" s="1317">
        <f>'153-S 2018CEEIOT(RMB)'!DG102/0.66174</f>
        <v>157183.5018100848</v>
      </c>
      <c r="DH102" s="1317">
        <f>'153-S 2018CEEIOT(RMB)'!DH102/0.66174</f>
        <v>76.159400943781264</v>
      </c>
      <c r="DI102" s="1317">
        <f>'153-S 2018CEEIOT(RMB)'!DI102/0.66174</f>
        <v>14957.054304497962</v>
      </c>
      <c r="DJ102" s="1317">
        <f>'153-S 2018CEEIOT(RMB)'!DJ102/0.66174</f>
        <v>35297.018662027265</v>
      </c>
      <c r="DK102" s="1317">
        <f>'153-S 2018CEEIOT(RMB)'!DK102/0.66174</f>
        <v>7805.1773295497233</v>
      </c>
      <c r="DL102" s="1317">
        <f>'153-S 2018CEEIOT(RMB)'!DL102/0.66174</f>
        <v>39130.221867843989</v>
      </c>
      <c r="DM102" s="1317">
        <f>'153-S 2018CEEIOT(RMB)'!DM102/0.66174</f>
        <v>11644.507497927463</v>
      </c>
      <c r="DN102" s="1317">
        <f>'153-S 2018CEEIOT(RMB)'!DN102/0.66174</f>
        <v>2328.1952846199329</v>
      </c>
      <c r="DO102" s="1317">
        <f>'153-S 2018CEEIOT(RMB)'!DO102/0.66174</f>
        <v>16158.160926286464</v>
      </c>
      <c r="DP102" s="1317">
        <f>'153-S 2018CEEIOT(RMB)'!DP102/0.66174</f>
        <v>1308.4263198952983</v>
      </c>
      <c r="DQ102" s="1317">
        <f>'153-S 2018CEEIOT(RMB)'!DQ102/0.66174</f>
        <v>21127.152690720104</v>
      </c>
      <c r="DR102" s="1317">
        <f>'153-S 2018CEEIOT(RMB)'!DR102/0.66174</f>
        <v>5172.7331243579956</v>
      </c>
      <c r="DS102" s="1317">
        <f>'153-S 2018CEEIOT(RMB)'!DS102/0.66174</f>
        <v>16409.960164898082</v>
      </c>
      <c r="DT102" s="1317">
        <f>'153-S 2018CEEIOT(RMB)'!DT102/0.66174</f>
        <v>10918.971544892614</v>
      </c>
      <c r="DU102" s="1317">
        <f>'153-S 2018CEEIOT(RMB)'!DU102/0.66174</f>
        <v>21471.975776224765</v>
      </c>
      <c r="DV102" s="1317">
        <f>'153-S 2018CEEIOT(RMB)'!DV102/0.66174</f>
        <v>14369.647201386137</v>
      </c>
      <c r="DW102" s="1317">
        <f>'153-S 2018CEEIOT(RMB)'!DW102/0.66174</f>
        <v>854.15103859798933</v>
      </c>
      <c r="DX102" s="1317">
        <f>'153-S 2018CEEIOT(RMB)'!DX102/0.66174</f>
        <v>919167.9036301499</v>
      </c>
      <c r="DY102" s="1317">
        <f>'153-S 2018CEEIOT(RMB)'!DY102/0.66174</f>
        <v>266807.19832128857</v>
      </c>
      <c r="DZ102" s="1317">
        <f>'153-S 2018CEEIOT(RMB)'!DZ102/0.66174</f>
        <v>331945.26272307109</v>
      </c>
      <c r="EA102" s="1317">
        <f>'153-S 2018CEEIOT(RMB)'!EA102/0.66174</f>
        <v>2774.6594857656405</v>
      </c>
      <c r="EB102" s="1317">
        <f>'153-S 2018CEEIOT(RMB)'!EB102/0.66174</f>
        <v>180.29613458782171</v>
      </c>
      <c r="EC102" s="1317">
        <f>'153-S 2018CEEIOT(RMB)'!EC102/0.66174</f>
        <v>32734.229356720225</v>
      </c>
      <c r="ED102" s="1317">
        <f>'153-S 2018CEEIOT(RMB)'!ED102/0.66174</f>
        <v>0</v>
      </c>
      <c r="EE102" s="1317">
        <f>'153-S 2018CEEIOT(RMB)'!EE102/0.66174</f>
        <v>0</v>
      </c>
      <c r="EF102" s="1317">
        <f>'153-S 2018CEEIOT(RMB)'!EF102/0.66174</f>
        <v>19462.478968645162</v>
      </c>
      <c r="EG102" s="1317">
        <f>'153-S 2018CEEIOT(RMB)'!EG102/0.66174</f>
        <v>52683.329540306659</v>
      </c>
      <c r="EH102" s="1317">
        <f>'153-S 2018CEEIOT(RMB)'!EH102/0.66174</f>
        <v>181885.87743765084</v>
      </c>
      <c r="EI102" s="1317">
        <f>'153-S 2018CEEIOT(RMB)'!EI102/0.66174</f>
        <v>11221190.918878211</v>
      </c>
      <c r="EJ102" s="1317">
        <f>'153-S 2018CEEIOT(RMB)'!EJ102/0.66174</f>
        <v>25063559.480357997</v>
      </c>
      <c r="EK102" s="1317">
        <f>'153-S 2018CEEIOT(RMB)'!EK102/0.66174</f>
        <v>1932577.2729049223</v>
      </c>
      <c r="EL102" s="1317">
        <f>'153-S 2018CEEIOT(RMB)'!EL102/0.66174</f>
        <v>135073.13605474005</v>
      </c>
      <c r="EM102" s="1317">
        <f>'153-S 2018CEEIOT(RMB)'!EM102/0.66174</f>
        <v>317193.17244744219</v>
      </c>
      <c r="EN102" s="1317">
        <f>'153-S 2018CEEIOT(RMB)'!EN102/0.66174</f>
        <v>144004.91405770322</v>
      </c>
      <c r="EO102" s="1317">
        <f>'153-S 2018CEEIOT(RMB)'!EO102/0.66174</f>
        <v>382453.2678404508</v>
      </c>
      <c r="EP102" s="1317">
        <f>'153-S 2018CEEIOT(RMB)'!EP102/0.66174</f>
        <v>1146029.1676953402</v>
      </c>
      <c r="EQ102" s="1317">
        <f>'153-S 2018CEEIOT(RMB)'!EQ102/0.66174</f>
        <v>6277005.2064704895</v>
      </c>
      <c r="ER102" s="1317">
        <f>'153-S 2018CEEIOT(RMB)'!ER102/0.66174</f>
        <v>483995.27834173373</v>
      </c>
      <c r="ES102" s="1317">
        <f>'153-S 2018CEEIOT(RMB)'!ES102/0.66174</f>
        <v>783.78959209367986</v>
      </c>
      <c r="ET102" s="1317">
        <f>'153-S 2018CEEIOT(RMB)'!ET102/0.66174</f>
        <v>146.08960391022944</v>
      </c>
      <c r="EU102" s="1317">
        <f>'153-S 2018CEEIOT(RMB)'!EU102/0.66174</f>
        <v>25865.035861902408</v>
      </c>
      <c r="EV102" s="1317">
        <f>'153-S 2018CEEIOT(RMB)'!EV102/0.66174</f>
        <v>389118.69864290708</v>
      </c>
      <c r="EW102" s="1317">
        <f>'153-S 2018CEEIOT(RMB)'!EW102/0.66174</f>
        <v>29554.700703290921</v>
      </c>
      <c r="EX102" s="1317">
        <f>'153-S 2018CEEIOT(RMB)'!EX102/0.66174</f>
        <v>8427.7330611640537</v>
      </c>
      <c r="EY102" s="1317">
        <f>'153-S 2018CEEIOT(RMB)'!EY102/0.66174</f>
        <v>715.81404088564443</v>
      </c>
      <c r="EZ102" s="1318">
        <f>'153-S 2018CEEIOT(RMB)'!EZ102/0.66174</f>
        <v>359222.48490081145</v>
      </c>
      <c r="FA102" s="1285">
        <f>'153-S 2018CEEIOT(RMB)'!FA102/0.66174</f>
        <v>142852501.33662114</v>
      </c>
      <c r="FB102" s="1259">
        <f>'153-S 2018CEEIOT(RMB)'!FB102/0.66174</f>
        <v>1305179.8134622339</v>
      </c>
      <c r="FC102" s="1259">
        <f>'153-S 2018CEEIOT(RMB)'!FC102/0.66174</f>
        <v>4262464.8714319076</v>
      </c>
      <c r="FD102" s="1319">
        <f>'153-S 2018CEEIOT(RMB)'!FD102/0.66174</f>
        <v>5567644.6848941408</v>
      </c>
      <c r="FE102" s="1259">
        <f>'153-S 2018CEEIOT(RMB)'!FE102/0.66174</f>
        <v>0</v>
      </c>
      <c r="FF102" s="1319">
        <f>'153-S 2018CEEIOT(RMB)'!FF102/0.66174</f>
        <v>5567644.6848941408</v>
      </c>
      <c r="FG102" s="1259">
        <f>'153-S 2018CEEIOT(RMB)'!FG102/0.66174</f>
        <v>20718445.016742986</v>
      </c>
      <c r="FH102" s="1259">
        <f>'153-S 2018CEEIOT(RMB)'!FH102/0.66174</f>
        <v>1280102.234502794</v>
      </c>
      <c r="FI102" s="1319">
        <f>'153-S 2018CEEIOT(RMB)'!FI102/0.66174</f>
        <v>21998547.251245782</v>
      </c>
      <c r="FJ102" s="1259">
        <f>'153-S 2018CEEIOT(RMB)'!FJ102/0.66174</f>
        <v>35710880.841900505</v>
      </c>
      <c r="FK102" s="1320">
        <f>'153-S 2018CEEIOT(RMB)'!FK102/0.66174</f>
        <v>63277072.778040431</v>
      </c>
      <c r="FL102" s="1321">
        <f>'153-S 2018CEEIOT(RMB)'!FL102/0.66174</f>
        <v>61088380.784096345</v>
      </c>
      <c r="FM102" s="1285">
        <f>'153-S 2018CEEIOT(RMB)'!FM102/0.66174</f>
        <v>145041193.33056536</v>
      </c>
    </row>
    <row r="103" spans="1:169" x14ac:dyDescent="0.25">
      <c r="A103" s="1530"/>
      <c r="B103" s="1281" t="s">
        <v>1077</v>
      </c>
      <c r="C103" s="1282" t="s">
        <v>1258</v>
      </c>
      <c r="D103" s="1317">
        <f>'153-S 2018CEEIOT(RMB)'!D103/0.66174</f>
        <v>27479.909270971821</v>
      </c>
      <c r="E103" s="1317">
        <f>'153-S 2018CEEIOT(RMB)'!E103/0.66174</f>
        <v>8001.2022723032578</v>
      </c>
      <c r="F103" s="1317">
        <f>'153-S 2018CEEIOT(RMB)'!F103/0.66174</f>
        <v>20747.660864501802</v>
      </c>
      <c r="G103" s="1317">
        <f>'153-S 2018CEEIOT(RMB)'!G103/0.66174</f>
        <v>15574.028870636195</v>
      </c>
      <c r="H103" s="1317">
        <f>'153-S 2018CEEIOT(RMB)'!H103/0.66174</f>
        <v>21097.681023254499</v>
      </c>
      <c r="I103" s="1317">
        <f>'153-S 2018CEEIOT(RMB)'!I103/0.66174</f>
        <v>469098.00598180032</v>
      </c>
      <c r="J103" s="1317">
        <f>'153-S 2018CEEIOT(RMB)'!J103/0.66174</f>
        <v>117441.23544953202</v>
      </c>
      <c r="K103" s="1317">
        <f>'153-S 2018CEEIOT(RMB)'!K103/0.66174</f>
        <v>62516.377152103487</v>
      </c>
      <c r="L103" s="1317">
        <f>'153-S 2018CEEIOT(RMB)'!L103/0.66174</f>
        <v>73928.693862976274</v>
      </c>
      <c r="M103" s="1317">
        <f>'153-S 2018CEEIOT(RMB)'!M103/0.66174</f>
        <v>57738.861730900346</v>
      </c>
      <c r="N103" s="1317">
        <f>'153-S 2018CEEIOT(RMB)'!N103/0.66174</f>
        <v>132873.12512955457</v>
      </c>
      <c r="O103" s="1317">
        <f>'153-S 2018CEEIOT(RMB)'!O103/0.66174</f>
        <v>109720.52135186558</v>
      </c>
      <c r="P103" s="1317">
        <f>'153-S 2018CEEIOT(RMB)'!P103/0.66174</f>
        <v>91834.823353764092</v>
      </c>
      <c r="Q103" s="1317">
        <f>'153-S 2018CEEIOT(RMB)'!Q103/0.66174</f>
        <v>63918.136276974845</v>
      </c>
      <c r="R103" s="1317">
        <f>'153-S 2018CEEIOT(RMB)'!R103/0.66174</f>
        <v>45394.006282153241</v>
      </c>
      <c r="S103" s="1317">
        <f>'153-S 2018CEEIOT(RMB)'!S103/0.66174</f>
        <v>13828.193136563383</v>
      </c>
      <c r="T103" s="1317">
        <f>'153-S 2018CEEIOT(RMB)'!T103/0.66174</f>
        <v>5807.0485844701507</v>
      </c>
      <c r="U103" s="1317">
        <f>'153-S 2018CEEIOT(RMB)'!U103/0.66174</f>
        <v>177453.176980508</v>
      </c>
      <c r="V103" s="1317">
        <f>'153-S 2018CEEIOT(RMB)'!V103/0.66174</f>
        <v>24009.545108787614</v>
      </c>
      <c r="W103" s="1317">
        <f>'153-S 2018CEEIOT(RMB)'!W103/0.66174</f>
        <v>23426.089095606116</v>
      </c>
      <c r="X103" s="1317">
        <f>'153-S 2018CEEIOT(RMB)'!X103/0.66174</f>
        <v>34054.021981558952</v>
      </c>
      <c r="Y103" s="1317">
        <f>'153-S 2018CEEIOT(RMB)'!Y103/0.66174</f>
        <v>67420.157141891177</v>
      </c>
      <c r="Z103" s="1317">
        <f>'153-S 2018CEEIOT(RMB)'!Z103/0.66174</f>
        <v>17508.714403697039</v>
      </c>
      <c r="AA103" s="1317">
        <f>'153-S 2018CEEIOT(RMB)'!AA103/0.66174</f>
        <v>20017.705909735905</v>
      </c>
      <c r="AB103" s="1317">
        <f>'153-S 2018CEEIOT(RMB)'!AB103/0.66174</f>
        <v>6717.1006284514042</v>
      </c>
      <c r="AC103" s="1317">
        <f>'153-S 2018CEEIOT(RMB)'!AC103/0.66174</f>
        <v>60996.839420501245</v>
      </c>
      <c r="AD103" s="1317">
        <f>'153-S 2018CEEIOT(RMB)'!AD103/0.66174</f>
        <v>120779.84347069742</v>
      </c>
      <c r="AE103" s="1317">
        <f>'153-S 2018CEEIOT(RMB)'!AE103/0.66174</f>
        <v>52551.110506065081</v>
      </c>
      <c r="AF103" s="1317">
        <f>'153-S 2018CEEIOT(RMB)'!AF103/0.66174</f>
        <v>46264.724292475774</v>
      </c>
      <c r="AG103" s="1317">
        <f>'153-S 2018CEEIOT(RMB)'!AG103/0.66174</f>
        <v>29352.887117407146</v>
      </c>
      <c r="AH103" s="1317">
        <f>'153-S 2018CEEIOT(RMB)'!AH103/0.66174</f>
        <v>27937.592232357198</v>
      </c>
      <c r="AI103" s="1317">
        <f>'153-S 2018CEEIOT(RMB)'!AI103/0.66174</f>
        <v>1613952.7328849058</v>
      </c>
      <c r="AJ103" s="1317">
        <f>'153-S 2018CEEIOT(RMB)'!AJ103/0.66174</f>
        <v>53370.910884125413</v>
      </c>
      <c r="AK103" s="1317">
        <f>'153-S 2018CEEIOT(RMB)'!AK103/0.66174</f>
        <v>30949.170108522809</v>
      </c>
      <c r="AL103" s="1317">
        <f>'153-S 2018CEEIOT(RMB)'!AL103/0.66174</f>
        <v>71489.786979864701</v>
      </c>
      <c r="AM103" s="1317">
        <f>'153-S 2018CEEIOT(RMB)'!AM103/0.66174</f>
        <v>76582.801022645872</v>
      </c>
      <c r="AN103" s="1317">
        <f>'153-S 2018CEEIOT(RMB)'!AN103/0.66174</f>
        <v>217794.49394202069</v>
      </c>
      <c r="AO103" s="1317">
        <f>'153-S 2018CEEIOT(RMB)'!AO103/0.66174</f>
        <v>14029.890886194813</v>
      </c>
      <c r="AP103" s="1317">
        <f>'153-S 2018CEEIOT(RMB)'!AP103/0.66174</f>
        <v>31414.820117365703</v>
      </c>
      <c r="AQ103" s="1317">
        <f>'153-S 2018CEEIOT(RMB)'!AQ103/0.66174</f>
        <v>143322.54863920453</v>
      </c>
      <c r="AR103" s="1317">
        <f>'153-S 2018CEEIOT(RMB)'!AR103/0.66174</f>
        <v>222918.11396853285</v>
      </c>
      <c r="AS103" s="1317">
        <f>'153-S 2018CEEIOT(RMB)'!AS103/0.66174</f>
        <v>34375.221820994426</v>
      </c>
      <c r="AT103" s="1317">
        <f>'153-S 2018CEEIOT(RMB)'!AT103/0.66174</f>
        <v>39763.625812623759</v>
      </c>
      <c r="AU103" s="1317">
        <f>'153-S 2018CEEIOT(RMB)'!AU103/0.66174</f>
        <v>7897.9198316585134</v>
      </c>
      <c r="AV103" s="1317">
        <f>'153-S 2018CEEIOT(RMB)'!AV103/0.66174</f>
        <v>8490.1642916511864</v>
      </c>
      <c r="AW103" s="1317">
        <f>'153-S 2018CEEIOT(RMB)'!AW103/0.66174</f>
        <v>13291.296150954908</v>
      </c>
      <c r="AX103" s="1317">
        <f>'153-S 2018CEEIOT(RMB)'!AX103/0.66174</f>
        <v>132508.80149042202</v>
      </c>
      <c r="AY103" s="1317">
        <f>'153-S 2018CEEIOT(RMB)'!AY103/0.66174</f>
        <v>158820.13280685368</v>
      </c>
      <c r="AZ103" s="1317">
        <f>'153-S 2018CEEIOT(RMB)'!AZ103/0.66174</f>
        <v>62662.172503108486</v>
      </c>
      <c r="BA103" s="1317">
        <f>'153-S 2018CEEIOT(RMB)'!BA103/0.66174</f>
        <v>30125.318904030901</v>
      </c>
      <c r="BB103" s="1317">
        <f>'153-S 2018CEEIOT(RMB)'!BB103/0.66174</f>
        <v>16009.138879069485</v>
      </c>
      <c r="BC103" s="1317">
        <f>'153-S 2018CEEIOT(RMB)'!BC103/0.66174</f>
        <v>19085.421148355905</v>
      </c>
      <c r="BD103" s="1317">
        <f>'153-S 2018CEEIOT(RMB)'!BD103/0.66174</f>
        <v>186845.29627503006</v>
      </c>
      <c r="BE103" s="1317">
        <f>'153-S 2018CEEIOT(RMB)'!BE103/0.66174</f>
        <v>220125.82344455071</v>
      </c>
      <c r="BF103" s="1317">
        <f>'153-S 2018CEEIOT(RMB)'!BF103/0.66174</f>
        <v>90325.044408393936</v>
      </c>
      <c r="BG103" s="1317">
        <f>'153-S 2018CEEIOT(RMB)'!BG103/0.66174</f>
        <v>21100.135187128028</v>
      </c>
      <c r="BH103" s="1317">
        <f>'153-S 2018CEEIOT(RMB)'!BH103/0.66174</f>
        <v>64056.115985778692</v>
      </c>
      <c r="BI103" s="1317">
        <f>'153-S 2018CEEIOT(RMB)'!BI103/0.66174</f>
        <v>21270.75906137902</v>
      </c>
      <c r="BJ103" s="1317">
        <f>'153-S 2018CEEIOT(RMB)'!BJ103/0.66174</f>
        <v>16975.552474649572</v>
      </c>
      <c r="BK103" s="1317">
        <f>'153-S 2018CEEIOT(RMB)'!BK103/0.66174</f>
        <v>33426.604526064562</v>
      </c>
      <c r="BL103" s="1317">
        <f>'153-S 2018CEEIOT(RMB)'!BL103/0.66174</f>
        <v>251395.59926296267</v>
      </c>
      <c r="BM103" s="1317">
        <f>'153-S 2018CEEIOT(RMB)'!BM103/0.66174</f>
        <v>601718.38910273334</v>
      </c>
      <c r="BN103" s="1317">
        <f>'153-S 2018CEEIOT(RMB)'!BN103/0.66174</f>
        <v>5466.2583093132216</v>
      </c>
      <c r="BO103" s="1317">
        <f>'153-S 2018CEEIOT(RMB)'!BO103/0.66174</f>
        <v>27736.653201490855</v>
      </c>
      <c r="BP103" s="1317">
        <f>'153-S 2018CEEIOT(RMB)'!BP103/0.66174</f>
        <v>110276.16000455718</v>
      </c>
      <c r="BQ103" s="1317">
        <f>'153-S 2018CEEIOT(RMB)'!BQ103/0.66174</f>
        <v>950440.88328866765</v>
      </c>
      <c r="BR103" s="1317">
        <f>'153-S 2018CEEIOT(RMB)'!BR103/0.66174</f>
        <v>17644.415285523559</v>
      </c>
      <c r="BS103" s="1317">
        <f>'153-S 2018CEEIOT(RMB)'!BS103/0.66174</f>
        <v>10574.656778597277</v>
      </c>
      <c r="BT103" s="1317">
        <f>'153-S 2018CEEIOT(RMB)'!BT103/0.66174</f>
        <v>97661.637209041277</v>
      </c>
      <c r="BU103" s="1317">
        <f>'153-S 2018CEEIOT(RMB)'!BU103/0.66174</f>
        <v>150436.72867658493</v>
      </c>
      <c r="BV103" s="1317">
        <f>'153-S 2018CEEIOT(RMB)'!BV103/0.66174</f>
        <v>1419.3091571113739</v>
      </c>
      <c r="BW103" s="1317">
        <f>'153-S 2018CEEIOT(RMB)'!BW103/0.66174</f>
        <v>307199.26936423458</v>
      </c>
      <c r="BX103" s="1317">
        <f>'153-S 2018CEEIOT(RMB)'!BX103/0.66174</f>
        <v>13528.166129893672</v>
      </c>
      <c r="BY103" s="1317">
        <f>'153-S 2018CEEIOT(RMB)'!BY103/0.66174</f>
        <v>105932.53898947756</v>
      </c>
      <c r="BZ103" s="1317">
        <f>'153-S 2018CEEIOT(RMB)'!BZ103/0.66174</f>
        <v>42356.21721913747</v>
      </c>
      <c r="CA103" s="1317">
        <f>'153-S 2018CEEIOT(RMB)'!CA103/0.66174</f>
        <v>20405.007628134266</v>
      </c>
      <c r="CB103" s="1317">
        <f>'153-S 2018CEEIOT(RMB)'!CB103/0.66174</f>
        <v>11587.205566036662</v>
      </c>
      <c r="CC103" s="1317">
        <f>'153-S 2018CEEIOT(RMB)'!CC103/0.66174</f>
        <v>41301.939055132847</v>
      </c>
      <c r="CD103" s="1317">
        <f>'153-S 2018CEEIOT(RMB)'!CD103/0.66174</f>
        <v>207017.05002669225</v>
      </c>
      <c r="CE103" s="1317">
        <f>'153-S 2018CEEIOT(RMB)'!CE103/0.66174</f>
        <v>233085.1302128743</v>
      </c>
      <c r="CF103" s="1317">
        <f>'153-S 2018CEEIOT(RMB)'!CF103/0.66174</f>
        <v>450321.68620866048</v>
      </c>
      <c r="CG103" s="1317">
        <f>'153-S 2018CEEIOT(RMB)'!CG103/0.66174</f>
        <v>134880.8416487817</v>
      </c>
      <c r="CH103" s="1317">
        <f>'153-S 2018CEEIOT(RMB)'!CH103/0.66174</f>
        <v>185479.06860128778</v>
      </c>
      <c r="CI103" s="1317">
        <f>'153-S 2018CEEIOT(RMB)'!CI103/0.66174</f>
        <v>100929.71034428508</v>
      </c>
      <c r="CJ103" s="1317">
        <f>'153-S 2018CEEIOT(RMB)'!CJ103/0.66174</f>
        <v>175991.36424843862</v>
      </c>
      <c r="CK103" s="1317">
        <f>'153-S 2018CEEIOT(RMB)'!CK103/0.66174</f>
        <v>113953.22493421893</v>
      </c>
      <c r="CL103" s="1317">
        <f>'153-S 2018CEEIOT(RMB)'!CL103/0.66174</f>
        <v>41714.979740114126</v>
      </c>
      <c r="CM103" s="1317">
        <f>'153-S 2018CEEIOT(RMB)'!CM103/0.66174</f>
        <v>106608.16379292644</v>
      </c>
      <c r="CN103" s="1317">
        <f>'153-S 2018CEEIOT(RMB)'!CN103/0.66174</f>
        <v>397185.69749356329</v>
      </c>
      <c r="CO103" s="1317">
        <f>'153-S 2018CEEIOT(RMB)'!CO103/0.66174</f>
        <v>381915.04116845143</v>
      </c>
      <c r="CP103" s="1317">
        <f>'153-S 2018CEEIOT(RMB)'!CP103/0.66174</f>
        <v>383365.29721501784</v>
      </c>
      <c r="CQ103" s="1317">
        <f>'153-S 2018CEEIOT(RMB)'!CQ103/0.66174</f>
        <v>122800.6331145186</v>
      </c>
      <c r="CR103" s="1317">
        <f>'153-S 2018CEEIOT(RMB)'!CR103/0.66174</f>
        <v>69596.542710030742</v>
      </c>
      <c r="CS103" s="1317">
        <f>'153-S 2018CEEIOT(RMB)'!CS103/0.66174</f>
        <v>185307.15273565872</v>
      </c>
      <c r="CT103" s="1317">
        <f>'153-S 2018CEEIOT(RMB)'!CT103/0.66174</f>
        <v>141070.07436464241</v>
      </c>
      <c r="CU103" s="1317">
        <f>'153-S 2018CEEIOT(RMB)'!CU103/0.66174</f>
        <v>170427.14351006245</v>
      </c>
      <c r="CV103" s="1317">
        <f>'153-S 2018CEEIOT(RMB)'!CV103/0.66174</f>
        <v>1827929.2411366906</v>
      </c>
      <c r="CW103" s="1317">
        <f>'153-S 2018CEEIOT(RMB)'!CW103/0.66174</f>
        <v>28917.692184979001</v>
      </c>
      <c r="CX103" s="1317">
        <f>'153-S 2018CEEIOT(RMB)'!CX103/0.66174</f>
        <v>55171.790047818307</v>
      </c>
      <c r="CY103" s="1317">
        <f>'153-S 2018CEEIOT(RMB)'!CY103/0.66174</f>
        <v>921863.21950842615</v>
      </c>
      <c r="CZ103" s="1317">
        <f>'153-S 2018CEEIOT(RMB)'!CZ103/0.66174</f>
        <v>33375.336642326198</v>
      </c>
      <c r="DA103" s="1317">
        <f>'153-S 2018CEEIOT(RMB)'!DA103/0.66174</f>
        <v>18154.599214100468</v>
      </c>
      <c r="DB103" s="1317">
        <f>'153-S 2018CEEIOT(RMB)'!DB103/0.66174</f>
        <v>1801213.6911884937</v>
      </c>
      <c r="DC103" s="1317">
        <f>'153-S 2018CEEIOT(RMB)'!DC103/0.66174</f>
        <v>269749.43206457829</v>
      </c>
      <c r="DD103" s="1317">
        <f>'153-S 2018CEEIOT(RMB)'!DD103/0.66174</f>
        <v>90120.234637698479</v>
      </c>
      <c r="DE103" s="1317">
        <f>'153-S 2018CEEIOT(RMB)'!DE103/0.66174</f>
        <v>48032.14773363922</v>
      </c>
      <c r="DF103" s="1317">
        <f>'153-S 2018CEEIOT(RMB)'!DF103/0.66174</f>
        <v>17645.365078673403</v>
      </c>
      <c r="DG103" s="1317">
        <f>'153-S 2018CEEIOT(RMB)'!DG103/0.66174</f>
        <v>40931.835518498585</v>
      </c>
      <c r="DH103" s="1317">
        <f>'153-S 2018CEEIOT(RMB)'!DH103/0.66174</f>
        <v>64496.673835904738</v>
      </c>
      <c r="DI103" s="1317">
        <f>'153-S 2018CEEIOT(RMB)'!DI103/0.66174</f>
        <v>43336.823164566289</v>
      </c>
      <c r="DJ103" s="1317">
        <f>'153-S 2018CEEIOT(RMB)'!DJ103/0.66174</f>
        <v>53567.503300054908</v>
      </c>
      <c r="DK103" s="1317">
        <f>'153-S 2018CEEIOT(RMB)'!DK103/0.66174</f>
        <v>40347.244397268885</v>
      </c>
      <c r="DL103" s="1317">
        <f>'153-S 2018CEEIOT(RMB)'!DL103/0.66174</f>
        <v>28738.003381289203</v>
      </c>
      <c r="DM103" s="1317">
        <f>'153-S 2018CEEIOT(RMB)'!DM103/0.66174</f>
        <v>20670.527377879978</v>
      </c>
      <c r="DN103" s="1317">
        <f>'153-S 2018CEEIOT(RMB)'!DN103/0.66174</f>
        <v>44.427721445995587</v>
      </c>
      <c r="DO103" s="1317">
        <f>'153-S 2018CEEIOT(RMB)'!DO103/0.66174</f>
        <v>16101.777362556741</v>
      </c>
      <c r="DP103" s="1317">
        <f>'153-S 2018CEEIOT(RMB)'!DP103/0.66174</f>
        <v>22419.685493860645</v>
      </c>
      <c r="DQ103" s="1317">
        <f>'153-S 2018CEEIOT(RMB)'!DQ103/0.66174</f>
        <v>8085.6257103401776</v>
      </c>
      <c r="DR103" s="1317">
        <f>'153-S 2018CEEIOT(RMB)'!DR103/0.66174</f>
        <v>52247.582484102626</v>
      </c>
      <c r="DS103" s="1317">
        <f>'153-S 2018CEEIOT(RMB)'!DS103/0.66174</f>
        <v>64622.343696421303</v>
      </c>
      <c r="DT103" s="1317">
        <f>'153-S 2018CEEIOT(RMB)'!DT103/0.66174</f>
        <v>91661.758090853487</v>
      </c>
      <c r="DU103" s="1317">
        <f>'153-S 2018CEEIOT(RMB)'!DU103/0.66174</f>
        <v>0</v>
      </c>
      <c r="DV103" s="1317">
        <f>'153-S 2018CEEIOT(RMB)'!DV103/0.66174</f>
        <v>346139.58445244964</v>
      </c>
      <c r="DW103" s="1317">
        <f>'153-S 2018CEEIOT(RMB)'!DW103/0.66174</f>
        <v>56839.743583434341</v>
      </c>
      <c r="DX103" s="1317">
        <f>'153-S 2018CEEIOT(RMB)'!DX103/0.66174</f>
        <v>147282.66298016944</v>
      </c>
      <c r="DY103" s="1317">
        <f>'153-S 2018CEEIOT(RMB)'!DY103/0.66174</f>
        <v>22948.289122490612</v>
      </c>
      <c r="DZ103" s="1317">
        <f>'153-S 2018CEEIOT(RMB)'!DZ103/0.66174</f>
        <v>86165.285631242921</v>
      </c>
      <c r="EA103" s="1317">
        <f>'153-S 2018CEEIOT(RMB)'!EA103/0.66174</f>
        <v>0</v>
      </c>
      <c r="EB103" s="1317">
        <f>'153-S 2018CEEIOT(RMB)'!EB103/0.66174</f>
        <v>0</v>
      </c>
      <c r="EC103" s="1317">
        <f>'153-S 2018CEEIOT(RMB)'!EC103/0.66174</f>
        <v>110950.70297956893</v>
      </c>
      <c r="ED103" s="1317">
        <f>'153-S 2018CEEIOT(RMB)'!ED103/0.66174</f>
        <v>4541.327335369243</v>
      </c>
      <c r="EE103" s="1317">
        <f>'153-S 2018CEEIOT(RMB)'!EE103/0.66174</f>
        <v>1972.5333564730106</v>
      </c>
      <c r="EF103" s="1317">
        <f>'153-S 2018CEEIOT(RMB)'!EF103/0.66174</f>
        <v>1641827.1926558432</v>
      </c>
      <c r="EG103" s="1317">
        <f>'153-S 2018CEEIOT(RMB)'!EG103/0.66174</f>
        <v>356559.01659608621</v>
      </c>
      <c r="EH103" s="1317">
        <f>'153-S 2018CEEIOT(RMB)'!EH103/0.66174</f>
        <v>10597313.672700817</v>
      </c>
      <c r="EI103" s="1317">
        <f>'153-S 2018CEEIOT(RMB)'!EI103/0.66174</f>
        <v>2076613.3490250229</v>
      </c>
      <c r="EJ103" s="1317">
        <f>'153-S 2018CEEIOT(RMB)'!EJ103/0.66174</f>
        <v>4314596.561155064</v>
      </c>
      <c r="EK103" s="1317">
        <f>'153-S 2018CEEIOT(RMB)'!EK103/0.66174</f>
        <v>2262767.5929093407</v>
      </c>
      <c r="EL103" s="1317">
        <f>'153-S 2018CEEIOT(RMB)'!EL103/0.66174</f>
        <v>37284.065092121331</v>
      </c>
      <c r="EM103" s="1317">
        <f>'153-S 2018CEEIOT(RMB)'!EM103/0.66174</f>
        <v>21888.765849236985</v>
      </c>
      <c r="EN103" s="1317">
        <f>'153-S 2018CEEIOT(RMB)'!EN103/0.66174</f>
        <v>848799.59664837294</v>
      </c>
      <c r="EO103" s="1317">
        <f>'153-S 2018CEEIOT(RMB)'!EO103/0.66174</f>
        <v>1475861.0580400312</v>
      </c>
      <c r="EP103" s="1317">
        <f>'153-S 2018CEEIOT(RMB)'!EP103/0.66174</f>
        <v>1703240.6705444851</v>
      </c>
      <c r="EQ103" s="1317">
        <f>'153-S 2018CEEIOT(RMB)'!EQ103/0.66174</f>
        <v>298392.35349007719</v>
      </c>
      <c r="ER103" s="1317">
        <f>'153-S 2018CEEIOT(RMB)'!ER103/0.66174</f>
        <v>159462.27531646538</v>
      </c>
      <c r="ES103" s="1317">
        <f>'153-S 2018CEEIOT(RMB)'!ES103/0.66174</f>
        <v>115559.45940710476</v>
      </c>
      <c r="ET103" s="1317">
        <f>'153-S 2018CEEIOT(RMB)'!ET103/0.66174</f>
        <v>227000.58679966029</v>
      </c>
      <c r="EU103" s="1317">
        <f>'153-S 2018CEEIOT(RMB)'!EU103/0.66174</f>
        <v>136914.07251604172</v>
      </c>
      <c r="EV103" s="1317">
        <f>'153-S 2018CEEIOT(RMB)'!EV103/0.66174</f>
        <v>224123.19819426583</v>
      </c>
      <c r="EW103" s="1317">
        <f>'153-S 2018CEEIOT(RMB)'!EW103/0.66174</f>
        <v>118739.5517204213</v>
      </c>
      <c r="EX103" s="1317">
        <f>'153-S 2018CEEIOT(RMB)'!EX103/0.66174</f>
        <v>253855.25853092282</v>
      </c>
      <c r="EY103" s="1317">
        <f>'153-S 2018CEEIOT(RMB)'!EY103/0.66174</f>
        <v>0</v>
      </c>
      <c r="EZ103" s="1318">
        <f>'153-S 2018CEEIOT(RMB)'!EZ103/0.66174</f>
        <v>253787.9650525231</v>
      </c>
      <c r="FA103" s="1285">
        <f>'153-S 2018CEEIOT(RMB)'!FA103/0.66174</f>
        <v>45628069.622276574</v>
      </c>
      <c r="FB103" s="1259">
        <f>'153-S 2018CEEIOT(RMB)'!FB103/0.66174</f>
        <v>1660862.949131123</v>
      </c>
      <c r="FC103" s="1259">
        <f>'153-S 2018CEEIOT(RMB)'!FC103/0.66174</f>
        <v>5052700.013868276</v>
      </c>
      <c r="FD103" s="1319">
        <f>'153-S 2018CEEIOT(RMB)'!FD103/0.66174</f>
        <v>6713562.9629993979</v>
      </c>
      <c r="FE103" s="1259">
        <f>'153-S 2018CEEIOT(RMB)'!FE103/0.66174</f>
        <v>0</v>
      </c>
      <c r="FF103" s="1319">
        <f>'153-S 2018CEEIOT(RMB)'!FF103/0.66174</f>
        <v>6713562.9629993979</v>
      </c>
      <c r="FG103" s="1259">
        <f>'153-S 2018CEEIOT(RMB)'!FG103/0.66174</f>
        <v>0</v>
      </c>
      <c r="FH103" s="1259">
        <f>'153-S 2018CEEIOT(RMB)'!FH103/0.66174</f>
        <v>2552237.9098270931</v>
      </c>
      <c r="FI103" s="1319">
        <f>'153-S 2018CEEIOT(RMB)'!FI103/0.66174</f>
        <v>2552237.9098270931</v>
      </c>
      <c r="FJ103" s="1259">
        <f>'153-S 2018CEEIOT(RMB)'!FJ103/0.66174</f>
        <v>11766063.807384344</v>
      </c>
      <c r="FK103" s="1320">
        <f>'153-S 2018CEEIOT(RMB)'!FK103/0.66174</f>
        <v>21031864.680210833</v>
      </c>
      <c r="FL103" s="1321">
        <f>'153-S 2018CEEIOT(RMB)'!FL103/0.66174</f>
        <v>1763985.4610046509</v>
      </c>
      <c r="FM103" s="1285">
        <f>'153-S 2018CEEIOT(RMB)'!FM103/0.66174</f>
        <v>64895948.841482744</v>
      </c>
    </row>
    <row r="104" spans="1:169" x14ac:dyDescent="0.25">
      <c r="A104" s="1530"/>
      <c r="B104" s="1281" t="s">
        <v>697</v>
      </c>
      <c r="C104" s="1282" t="s">
        <v>1259</v>
      </c>
      <c r="D104" s="1317">
        <f>'153-S 2018CEEIOT(RMB)'!D104/0.66174</f>
        <v>0</v>
      </c>
      <c r="E104" s="1317">
        <f>'153-S 2018CEEIOT(RMB)'!E104/0.66174</f>
        <v>0</v>
      </c>
      <c r="F104" s="1317">
        <f>'153-S 2018CEEIOT(RMB)'!F104/0.66174</f>
        <v>0</v>
      </c>
      <c r="G104" s="1317">
        <f>'153-S 2018CEEIOT(RMB)'!G104/0.66174</f>
        <v>0</v>
      </c>
      <c r="H104" s="1317">
        <f>'153-S 2018CEEIOT(RMB)'!H104/0.66174</f>
        <v>0</v>
      </c>
      <c r="I104" s="1317">
        <f>'153-S 2018CEEIOT(RMB)'!I104/0.66174</f>
        <v>0</v>
      </c>
      <c r="J104" s="1317">
        <f>'153-S 2018CEEIOT(RMB)'!J104/0.66174</f>
        <v>0</v>
      </c>
      <c r="K104" s="1317">
        <f>'153-S 2018CEEIOT(RMB)'!K104/0.66174</f>
        <v>0</v>
      </c>
      <c r="L104" s="1317">
        <f>'153-S 2018CEEIOT(RMB)'!L104/0.66174</f>
        <v>0</v>
      </c>
      <c r="M104" s="1317">
        <f>'153-S 2018CEEIOT(RMB)'!M104/0.66174</f>
        <v>0</v>
      </c>
      <c r="N104" s="1317">
        <f>'153-S 2018CEEIOT(RMB)'!N104/0.66174</f>
        <v>0</v>
      </c>
      <c r="O104" s="1317">
        <f>'153-S 2018CEEIOT(RMB)'!O104/0.66174</f>
        <v>0</v>
      </c>
      <c r="P104" s="1317">
        <f>'153-S 2018CEEIOT(RMB)'!P104/0.66174</f>
        <v>0</v>
      </c>
      <c r="Q104" s="1317">
        <f>'153-S 2018CEEIOT(RMB)'!Q104/0.66174</f>
        <v>0</v>
      </c>
      <c r="R104" s="1317">
        <f>'153-S 2018CEEIOT(RMB)'!R104/0.66174</f>
        <v>0</v>
      </c>
      <c r="S104" s="1317">
        <f>'153-S 2018CEEIOT(RMB)'!S104/0.66174</f>
        <v>0</v>
      </c>
      <c r="T104" s="1317">
        <f>'153-S 2018CEEIOT(RMB)'!T104/0.66174</f>
        <v>0</v>
      </c>
      <c r="U104" s="1317">
        <f>'153-S 2018CEEIOT(RMB)'!U104/0.66174</f>
        <v>0</v>
      </c>
      <c r="V104" s="1317">
        <f>'153-S 2018CEEIOT(RMB)'!V104/0.66174</f>
        <v>0</v>
      </c>
      <c r="W104" s="1317">
        <f>'153-S 2018CEEIOT(RMB)'!W104/0.66174</f>
        <v>0</v>
      </c>
      <c r="X104" s="1317">
        <f>'153-S 2018CEEIOT(RMB)'!X104/0.66174</f>
        <v>0</v>
      </c>
      <c r="Y104" s="1317">
        <f>'153-S 2018CEEIOT(RMB)'!Y104/0.66174</f>
        <v>0</v>
      </c>
      <c r="Z104" s="1317">
        <f>'153-S 2018CEEIOT(RMB)'!Z104/0.66174</f>
        <v>0</v>
      </c>
      <c r="AA104" s="1317">
        <f>'153-S 2018CEEIOT(RMB)'!AA104/0.66174</f>
        <v>0</v>
      </c>
      <c r="AB104" s="1317">
        <f>'153-S 2018CEEIOT(RMB)'!AB104/0.66174</f>
        <v>0</v>
      </c>
      <c r="AC104" s="1317">
        <f>'153-S 2018CEEIOT(RMB)'!AC104/0.66174</f>
        <v>0</v>
      </c>
      <c r="AD104" s="1317">
        <f>'153-S 2018CEEIOT(RMB)'!AD104/0.66174</f>
        <v>18094.176085070867</v>
      </c>
      <c r="AE104" s="1317">
        <f>'153-S 2018CEEIOT(RMB)'!AE104/0.66174</f>
        <v>2410.8861633046617</v>
      </c>
      <c r="AF104" s="1317">
        <f>'153-S 2018CEEIOT(RMB)'!AF104/0.66174</f>
        <v>2923.0541570845253</v>
      </c>
      <c r="AG104" s="1317">
        <f>'153-S 2018CEEIOT(RMB)'!AG104/0.66174</f>
        <v>3970.8791578785267</v>
      </c>
      <c r="AH104" s="1317">
        <f>'153-S 2018CEEIOT(RMB)'!AH104/0.66174</f>
        <v>4817.8103316269062</v>
      </c>
      <c r="AI104" s="1317">
        <f>'153-S 2018CEEIOT(RMB)'!AI104/0.66174</f>
        <v>1986.8300662703223</v>
      </c>
      <c r="AJ104" s="1317">
        <f>'153-S 2018CEEIOT(RMB)'!AJ104/0.66174</f>
        <v>39791.388409132713</v>
      </c>
      <c r="AK104" s="1317">
        <f>'153-S 2018CEEIOT(RMB)'!AK104/0.66174</f>
        <v>4127.5195623245509</v>
      </c>
      <c r="AL104" s="1317">
        <f>'153-S 2018CEEIOT(RMB)'!AL104/0.66174</f>
        <v>103100.06875856499</v>
      </c>
      <c r="AM104" s="1317">
        <f>'153-S 2018CEEIOT(RMB)'!AM104/0.66174</f>
        <v>19610.415169103198</v>
      </c>
      <c r="AN104" s="1317">
        <f>'153-S 2018CEEIOT(RMB)'!AN104/0.66174</f>
        <v>19675303.226367429</v>
      </c>
      <c r="AO104" s="1317">
        <f>'153-S 2018CEEIOT(RMB)'!AO104/0.66174</f>
        <v>4275.6744714585111</v>
      </c>
      <c r="AP104" s="1317">
        <f>'153-S 2018CEEIOT(RMB)'!AP104/0.66174</f>
        <v>125435.89024034388</v>
      </c>
      <c r="AQ104" s="1317">
        <f>'153-S 2018CEEIOT(RMB)'!AQ104/0.66174</f>
        <v>32285.023626988834</v>
      </c>
      <c r="AR104" s="1317">
        <f>'153-S 2018CEEIOT(RMB)'!AR104/0.66174</f>
        <v>42916.835369133521</v>
      </c>
      <c r="AS104" s="1317">
        <f>'153-S 2018CEEIOT(RMB)'!AS104/0.66174</f>
        <v>17921.676017983897</v>
      </c>
      <c r="AT104" s="1317">
        <f>'153-S 2018CEEIOT(RMB)'!AT104/0.66174</f>
        <v>216830.42981456572</v>
      </c>
      <c r="AU104" s="1317">
        <f>'153-S 2018CEEIOT(RMB)'!AU104/0.66174</f>
        <v>12501.465701819214</v>
      </c>
      <c r="AV104" s="1317">
        <f>'153-S 2018CEEIOT(RMB)'!AV104/0.66174</f>
        <v>0</v>
      </c>
      <c r="AW104" s="1317">
        <f>'153-S 2018CEEIOT(RMB)'!AW104/0.66174</f>
        <v>258742.75148032626</v>
      </c>
      <c r="AX104" s="1317">
        <f>'153-S 2018CEEIOT(RMB)'!AX104/0.66174</f>
        <v>448873.08051165694</v>
      </c>
      <c r="AY104" s="1317">
        <f>'153-S 2018CEEIOT(RMB)'!AY104/0.66174</f>
        <v>281532.1097210006</v>
      </c>
      <c r="AZ104" s="1317">
        <f>'153-S 2018CEEIOT(RMB)'!AZ104/0.66174</f>
        <v>0</v>
      </c>
      <c r="BA104" s="1317">
        <f>'153-S 2018CEEIOT(RMB)'!BA104/0.66174</f>
        <v>0</v>
      </c>
      <c r="BB104" s="1317">
        <f>'153-S 2018CEEIOT(RMB)'!BB104/0.66174</f>
        <v>554464.66823763412</v>
      </c>
      <c r="BC104" s="1317">
        <f>'153-S 2018CEEIOT(RMB)'!BC104/0.66174</f>
        <v>993795.09406713722</v>
      </c>
      <c r="BD104" s="1317">
        <f>'153-S 2018CEEIOT(RMB)'!BD104/0.66174</f>
        <v>2716289.3557361686</v>
      </c>
      <c r="BE104" s="1317">
        <f>'153-S 2018CEEIOT(RMB)'!BE104/0.66174</f>
        <v>0</v>
      </c>
      <c r="BF104" s="1317">
        <f>'153-S 2018CEEIOT(RMB)'!BF104/0.66174</f>
        <v>658773.35097480111</v>
      </c>
      <c r="BG104" s="1317">
        <f>'153-S 2018CEEIOT(RMB)'!BG104/0.66174</f>
        <v>656040.04709922569</v>
      </c>
      <c r="BH104" s="1317">
        <f>'153-S 2018CEEIOT(RMB)'!BH104/0.66174</f>
        <v>1471417.5526410851</v>
      </c>
      <c r="BI104" s="1317">
        <f>'153-S 2018CEEIOT(RMB)'!BI104/0.66174</f>
        <v>0</v>
      </c>
      <c r="BJ104" s="1317">
        <f>'153-S 2018CEEIOT(RMB)'!BJ104/0.66174</f>
        <v>0</v>
      </c>
      <c r="BK104" s="1317">
        <f>'153-S 2018CEEIOT(RMB)'!BK104/0.66174</f>
        <v>0</v>
      </c>
      <c r="BL104" s="1317">
        <f>'153-S 2018CEEIOT(RMB)'!BL104/0.66174</f>
        <v>12211520.500844831</v>
      </c>
      <c r="BM104" s="1317">
        <f>'153-S 2018CEEIOT(RMB)'!BM104/0.66174</f>
        <v>57068121.070565477</v>
      </c>
      <c r="BN104" s="1317">
        <f>'153-S 2018CEEIOT(RMB)'!BN104/0.66174</f>
        <v>7088312.0793887991</v>
      </c>
      <c r="BO104" s="1317">
        <f>'153-S 2018CEEIOT(RMB)'!BO104/0.66174</f>
        <v>17139387.446772922</v>
      </c>
      <c r="BP104" s="1317">
        <f>'153-S 2018CEEIOT(RMB)'!BP104/0.66174</f>
        <v>771357.46668084804</v>
      </c>
      <c r="BQ104" s="1317">
        <f>'153-S 2018CEEIOT(RMB)'!BQ104/0.66174</f>
        <v>10581062.976533506</v>
      </c>
      <c r="BR104" s="1317">
        <f>'153-S 2018CEEIOT(RMB)'!BR104/0.66174</f>
        <v>0</v>
      </c>
      <c r="BS104" s="1317">
        <f>'153-S 2018CEEIOT(RMB)'!BS104/0.66174</f>
        <v>0</v>
      </c>
      <c r="BT104" s="1317">
        <f>'153-S 2018CEEIOT(RMB)'!BT104/0.66174</f>
        <v>0</v>
      </c>
      <c r="BU104" s="1317">
        <f>'153-S 2018CEEIOT(RMB)'!BU104/0.66174</f>
        <v>0</v>
      </c>
      <c r="BV104" s="1317">
        <f>'153-S 2018CEEIOT(RMB)'!BV104/0.66174</f>
        <v>0</v>
      </c>
      <c r="BW104" s="1317">
        <f>'153-S 2018CEEIOT(RMB)'!BW104/0.66174</f>
        <v>0</v>
      </c>
      <c r="BX104" s="1317">
        <f>'153-S 2018CEEIOT(RMB)'!BX104/0.66174</f>
        <v>0</v>
      </c>
      <c r="BY104" s="1317">
        <f>'153-S 2018CEEIOT(RMB)'!BY104/0.66174</f>
        <v>0</v>
      </c>
      <c r="BZ104" s="1317">
        <f>'153-S 2018CEEIOT(RMB)'!BZ104/0.66174</f>
        <v>0</v>
      </c>
      <c r="CA104" s="1317">
        <f>'153-S 2018CEEIOT(RMB)'!CA104/0.66174</f>
        <v>0</v>
      </c>
      <c r="CB104" s="1317">
        <f>'153-S 2018CEEIOT(RMB)'!CB104/0.66174</f>
        <v>0.27943932521699255</v>
      </c>
      <c r="CC104" s="1317">
        <f>'153-S 2018CEEIOT(RMB)'!CC104/0.66174</f>
        <v>0</v>
      </c>
      <c r="CD104" s="1317">
        <f>'153-S 2018CEEIOT(RMB)'!CD104/0.66174</f>
        <v>0</v>
      </c>
      <c r="CE104" s="1317">
        <f>'153-S 2018CEEIOT(RMB)'!CE104/0.66174</f>
        <v>0</v>
      </c>
      <c r="CF104" s="1317">
        <f>'153-S 2018CEEIOT(RMB)'!CF104/0.66174</f>
        <v>0</v>
      </c>
      <c r="CG104" s="1317">
        <f>'153-S 2018CEEIOT(RMB)'!CG104/0.66174</f>
        <v>0</v>
      </c>
      <c r="CH104" s="1317">
        <f>'153-S 2018CEEIOT(RMB)'!CH104/0.66174</f>
        <v>0</v>
      </c>
      <c r="CI104" s="1317">
        <f>'153-S 2018CEEIOT(RMB)'!CI104/0.66174</f>
        <v>0</v>
      </c>
      <c r="CJ104" s="1317">
        <f>'153-S 2018CEEIOT(RMB)'!CJ104/0.66174</f>
        <v>0</v>
      </c>
      <c r="CK104" s="1317">
        <f>'153-S 2018CEEIOT(RMB)'!CK104/0.66174</f>
        <v>0</v>
      </c>
      <c r="CL104" s="1317">
        <f>'153-S 2018CEEIOT(RMB)'!CL104/0.66174</f>
        <v>0</v>
      </c>
      <c r="CM104" s="1317">
        <f>'153-S 2018CEEIOT(RMB)'!CM104/0.66174</f>
        <v>0</v>
      </c>
      <c r="CN104" s="1317">
        <f>'153-S 2018CEEIOT(RMB)'!CN104/0.66174</f>
        <v>0</v>
      </c>
      <c r="CO104" s="1317">
        <f>'153-S 2018CEEIOT(RMB)'!CO104/0.66174</f>
        <v>0</v>
      </c>
      <c r="CP104" s="1317">
        <f>'153-S 2018CEEIOT(RMB)'!CP104/0.66174</f>
        <v>0</v>
      </c>
      <c r="CQ104" s="1317">
        <f>'153-S 2018CEEIOT(RMB)'!CQ104/0.66174</f>
        <v>0</v>
      </c>
      <c r="CR104" s="1317">
        <f>'153-S 2018CEEIOT(RMB)'!CR104/0.66174</f>
        <v>0</v>
      </c>
      <c r="CS104" s="1317">
        <f>'153-S 2018CEEIOT(RMB)'!CS104/0.66174</f>
        <v>0</v>
      </c>
      <c r="CT104" s="1317">
        <f>'153-S 2018CEEIOT(RMB)'!CT104/0.66174</f>
        <v>0</v>
      </c>
      <c r="CU104" s="1317">
        <f>'153-S 2018CEEIOT(RMB)'!CU104/0.66174</f>
        <v>0</v>
      </c>
      <c r="CV104" s="1317">
        <f>'153-S 2018CEEIOT(RMB)'!CV104/0.66174</f>
        <v>0</v>
      </c>
      <c r="CW104" s="1317">
        <f>'153-S 2018CEEIOT(RMB)'!CW104/0.66174</f>
        <v>14137585.827769767</v>
      </c>
      <c r="CX104" s="1317">
        <f>'153-S 2018CEEIOT(RMB)'!CX104/0.66174</f>
        <v>0</v>
      </c>
      <c r="CY104" s="1317">
        <f>'153-S 2018CEEIOT(RMB)'!CY104/0.66174</f>
        <v>0</v>
      </c>
      <c r="CZ104" s="1317">
        <f>'153-S 2018CEEIOT(RMB)'!CZ104/0.66174</f>
        <v>0</v>
      </c>
      <c r="DA104" s="1317">
        <f>'153-S 2018CEEIOT(RMB)'!DA104/0.66174</f>
        <v>0</v>
      </c>
      <c r="DB104" s="1317">
        <f>'153-S 2018CEEIOT(RMB)'!DB104/0.66174</f>
        <v>0</v>
      </c>
      <c r="DC104" s="1317">
        <f>'153-S 2018CEEIOT(RMB)'!DC104/0.66174</f>
        <v>0</v>
      </c>
      <c r="DD104" s="1317">
        <f>'153-S 2018CEEIOT(RMB)'!DD104/0.66174</f>
        <v>0</v>
      </c>
      <c r="DE104" s="1317">
        <f>'153-S 2018CEEIOT(RMB)'!DE104/0.66174</f>
        <v>0</v>
      </c>
      <c r="DF104" s="1317">
        <f>'153-S 2018CEEIOT(RMB)'!DF104/0.66174</f>
        <v>0</v>
      </c>
      <c r="DG104" s="1317">
        <f>'153-S 2018CEEIOT(RMB)'!DG104/0.66174</f>
        <v>0</v>
      </c>
      <c r="DH104" s="1317">
        <f>'153-S 2018CEEIOT(RMB)'!DH104/0.66174</f>
        <v>0</v>
      </c>
      <c r="DI104" s="1317">
        <f>'153-S 2018CEEIOT(RMB)'!DI104/0.66174</f>
        <v>0</v>
      </c>
      <c r="DJ104" s="1317">
        <f>'153-S 2018CEEIOT(RMB)'!DJ104/0.66174</f>
        <v>0</v>
      </c>
      <c r="DK104" s="1317">
        <f>'153-S 2018CEEIOT(RMB)'!DK104/0.66174</f>
        <v>0</v>
      </c>
      <c r="DL104" s="1317">
        <f>'153-S 2018CEEIOT(RMB)'!DL104/0.66174</f>
        <v>0</v>
      </c>
      <c r="DM104" s="1317">
        <f>'153-S 2018CEEIOT(RMB)'!DM104/0.66174</f>
        <v>0</v>
      </c>
      <c r="DN104" s="1317">
        <f>'153-S 2018CEEIOT(RMB)'!DN104/0.66174</f>
        <v>0</v>
      </c>
      <c r="DO104" s="1317">
        <f>'153-S 2018CEEIOT(RMB)'!DO104/0.66174</f>
        <v>0</v>
      </c>
      <c r="DP104" s="1317">
        <f>'153-S 2018CEEIOT(RMB)'!DP104/0.66174</f>
        <v>0</v>
      </c>
      <c r="DQ104" s="1317">
        <f>'153-S 2018CEEIOT(RMB)'!DQ104/0.66174</f>
        <v>0</v>
      </c>
      <c r="DR104" s="1317">
        <f>'153-S 2018CEEIOT(RMB)'!DR104/0.66174</f>
        <v>0</v>
      </c>
      <c r="DS104" s="1317">
        <f>'153-S 2018CEEIOT(RMB)'!DS104/0.66174</f>
        <v>0</v>
      </c>
      <c r="DT104" s="1317">
        <f>'153-S 2018CEEIOT(RMB)'!DT104/0.66174</f>
        <v>0</v>
      </c>
      <c r="DU104" s="1317">
        <f>'153-S 2018CEEIOT(RMB)'!DU104/0.66174</f>
        <v>0</v>
      </c>
      <c r="DV104" s="1317">
        <f>'153-S 2018CEEIOT(RMB)'!DV104/0.66174</f>
        <v>0</v>
      </c>
      <c r="DW104" s="1317">
        <f>'153-S 2018CEEIOT(RMB)'!DW104/0.66174</f>
        <v>0</v>
      </c>
      <c r="DX104" s="1317">
        <f>'153-S 2018CEEIOT(RMB)'!DX104/0.66174</f>
        <v>0</v>
      </c>
      <c r="DY104" s="1317">
        <f>'153-S 2018CEEIOT(RMB)'!DY104/0.66174</f>
        <v>0</v>
      </c>
      <c r="DZ104" s="1317">
        <f>'153-S 2018CEEIOT(RMB)'!DZ104/0.66174</f>
        <v>0</v>
      </c>
      <c r="EA104" s="1317">
        <f>'153-S 2018CEEIOT(RMB)'!EA104/0.66174</f>
        <v>0</v>
      </c>
      <c r="EB104" s="1317">
        <f>'153-S 2018CEEIOT(RMB)'!EB104/0.66174</f>
        <v>0</v>
      </c>
      <c r="EC104" s="1317">
        <f>'153-S 2018CEEIOT(RMB)'!EC104/0.66174</f>
        <v>0</v>
      </c>
      <c r="ED104" s="1317">
        <f>'153-S 2018CEEIOT(RMB)'!ED104/0.66174</f>
        <v>0</v>
      </c>
      <c r="EE104" s="1317">
        <f>'153-S 2018CEEIOT(RMB)'!EE104/0.66174</f>
        <v>0</v>
      </c>
      <c r="EF104" s="1317">
        <f>'153-S 2018CEEIOT(RMB)'!EF104/0.66174</f>
        <v>0</v>
      </c>
      <c r="EG104" s="1317">
        <f>'153-S 2018CEEIOT(RMB)'!EG104/0.66174</f>
        <v>0</v>
      </c>
      <c r="EH104" s="1317">
        <f>'153-S 2018CEEIOT(RMB)'!EH104/0.66174</f>
        <v>0</v>
      </c>
      <c r="EI104" s="1317">
        <f>'153-S 2018CEEIOT(RMB)'!EI104/0.66174</f>
        <v>0</v>
      </c>
      <c r="EJ104" s="1317">
        <f>'153-S 2018CEEIOT(RMB)'!EJ104/0.66174</f>
        <v>0</v>
      </c>
      <c r="EK104" s="1317">
        <f>'153-S 2018CEEIOT(RMB)'!EK104/0.66174</f>
        <v>0</v>
      </c>
      <c r="EL104" s="1317">
        <f>'153-S 2018CEEIOT(RMB)'!EL104/0.66174</f>
        <v>0</v>
      </c>
      <c r="EM104" s="1317">
        <f>'153-S 2018CEEIOT(RMB)'!EM104/0.66174</f>
        <v>0</v>
      </c>
      <c r="EN104" s="1317">
        <f>'153-S 2018CEEIOT(RMB)'!EN104/0.66174</f>
        <v>0</v>
      </c>
      <c r="EO104" s="1317">
        <f>'153-S 2018CEEIOT(RMB)'!EO104/0.66174</f>
        <v>0</v>
      </c>
      <c r="EP104" s="1317">
        <f>'153-S 2018CEEIOT(RMB)'!EP104/0.66174</f>
        <v>0</v>
      </c>
      <c r="EQ104" s="1317">
        <f>'153-S 2018CEEIOT(RMB)'!EQ104/0.66174</f>
        <v>0</v>
      </c>
      <c r="ER104" s="1317">
        <f>'153-S 2018CEEIOT(RMB)'!ER104/0.66174</f>
        <v>0</v>
      </c>
      <c r="ES104" s="1317">
        <f>'153-S 2018CEEIOT(RMB)'!ES104/0.66174</f>
        <v>0</v>
      </c>
      <c r="ET104" s="1317">
        <f>'153-S 2018CEEIOT(RMB)'!ET104/0.66174</f>
        <v>0</v>
      </c>
      <c r="EU104" s="1317">
        <f>'153-S 2018CEEIOT(RMB)'!EU104/0.66174</f>
        <v>0</v>
      </c>
      <c r="EV104" s="1317">
        <f>'153-S 2018CEEIOT(RMB)'!EV104/0.66174</f>
        <v>0</v>
      </c>
      <c r="EW104" s="1317">
        <f>'153-S 2018CEEIOT(RMB)'!EW104/0.66174</f>
        <v>0</v>
      </c>
      <c r="EX104" s="1317">
        <f>'153-S 2018CEEIOT(RMB)'!EX104/0.66174</f>
        <v>0</v>
      </c>
      <c r="EY104" s="1317">
        <f>'153-S 2018CEEIOT(RMB)'!EY104/0.66174</f>
        <v>0</v>
      </c>
      <c r="EZ104" s="1318">
        <f>'153-S 2018CEEIOT(RMB)'!EZ104/0.66174</f>
        <v>0</v>
      </c>
      <c r="FA104" s="1285">
        <f>'153-S 2018CEEIOT(RMB)'!FA104/0.66174</f>
        <v>147365578.90793461</v>
      </c>
      <c r="FB104" s="1259">
        <f>'153-S 2018CEEIOT(RMB)'!FB104/0.66174</f>
        <v>0</v>
      </c>
      <c r="FC104" s="1259">
        <f>'153-S 2018CEEIOT(RMB)'!FC104/0.66174</f>
        <v>0</v>
      </c>
      <c r="FD104" s="1319">
        <f>'153-S 2018CEEIOT(RMB)'!FD104/0.66174</f>
        <v>0</v>
      </c>
      <c r="FE104" s="1259">
        <f>'153-S 2018CEEIOT(RMB)'!FE104/0.66174</f>
        <v>0</v>
      </c>
      <c r="FF104" s="1319">
        <f>'153-S 2018CEEIOT(RMB)'!FF104/0.66174</f>
        <v>0</v>
      </c>
      <c r="FG104" s="1259">
        <f>'153-S 2018CEEIOT(RMB)'!FG104/0.66174</f>
        <v>0</v>
      </c>
      <c r="FH104" s="1259">
        <f>'153-S 2018CEEIOT(RMB)'!FH104/0.66174</f>
        <v>-928790.18633262545</v>
      </c>
      <c r="FI104" s="1319">
        <f>'153-S 2018CEEIOT(RMB)'!FI104/0.66174</f>
        <v>-928790.18633262545</v>
      </c>
      <c r="FJ104" s="1259">
        <f>'153-S 2018CEEIOT(RMB)'!FJ104/0.66174</f>
        <v>1791301.6730027227</v>
      </c>
      <c r="FK104" s="1320">
        <f>'153-S 2018CEEIOT(RMB)'!FK104/0.66174</f>
        <v>862511.48667009722</v>
      </c>
      <c r="FL104" s="1321">
        <f>'153-S 2018CEEIOT(RMB)'!FL104/0.66174</f>
        <v>18779876.137442794</v>
      </c>
      <c r="FM104" s="1285">
        <f>'153-S 2018CEEIOT(RMB)'!FM104/0.66174</f>
        <v>129448214.25716196</v>
      </c>
    </row>
    <row r="105" spans="1:169" x14ac:dyDescent="0.25">
      <c r="A105" s="1530"/>
      <c r="B105" s="1281" t="s">
        <v>698</v>
      </c>
      <c r="C105" s="1282" t="s">
        <v>1260</v>
      </c>
      <c r="D105" s="1317">
        <f>'153-S 2018CEEIOT(RMB)'!D105/0.66174</f>
        <v>68968.96676911143</v>
      </c>
      <c r="E105" s="1317">
        <f>'153-S 2018CEEIOT(RMB)'!E105/0.66174</f>
        <v>10247.951713112925</v>
      </c>
      <c r="F105" s="1317">
        <f>'153-S 2018CEEIOT(RMB)'!F105/0.66174</f>
        <v>40762.396251736871</v>
      </c>
      <c r="G105" s="1317">
        <f>'153-S 2018CEEIOT(RMB)'!G105/0.66174</f>
        <v>25371.056758374049</v>
      </c>
      <c r="H105" s="1317">
        <f>'153-S 2018CEEIOT(RMB)'!H105/0.66174</f>
        <v>6704.2172704179675</v>
      </c>
      <c r="I105" s="1317">
        <f>'153-S 2018CEEIOT(RMB)'!I105/0.66174</f>
        <v>173208.43999222806</v>
      </c>
      <c r="J105" s="1317">
        <f>'153-S 2018CEEIOT(RMB)'!J105/0.66174</f>
        <v>104933.78556130565</v>
      </c>
      <c r="K105" s="1317">
        <f>'153-S 2018CEEIOT(RMB)'!K105/0.66174</f>
        <v>63568.275167079286</v>
      </c>
      <c r="L105" s="1317">
        <f>'153-S 2018CEEIOT(RMB)'!L105/0.66174</f>
        <v>112765.93556174031</v>
      </c>
      <c r="M105" s="1317">
        <f>'153-S 2018CEEIOT(RMB)'!M105/0.66174</f>
        <v>32625.766497022058</v>
      </c>
      <c r="N105" s="1317">
        <f>'153-S 2018CEEIOT(RMB)'!N105/0.66174</f>
        <v>55341.372727608956</v>
      </c>
      <c r="O105" s="1317">
        <f>'153-S 2018CEEIOT(RMB)'!O105/0.66174</f>
        <v>17960.316383129142</v>
      </c>
      <c r="P105" s="1317">
        <f>'153-S 2018CEEIOT(RMB)'!P105/0.66174</f>
        <v>14705.493343440778</v>
      </c>
      <c r="Q105" s="1317">
        <f>'153-S 2018CEEIOT(RMB)'!Q105/0.66174</f>
        <v>20864.672144361222</v>
      </c>
      <c r="R105" s="1317">
        <f>'153-S 2018CEEIOT(RMB)'!R105/0.66174</f>
        <v>4983.9468790281135</v>
      </c>
      <c r="S105" s="1317">
        <f>'153-S 2018CEEIOT(RMB)'!S105/0.66174</f>
        <v>23799.493698657276</v>
      </c>
      <c r="T105" s="1317">
        <f>'153-S 2018CEEIOT(RMB)'!T105/0.66174</f>
        <v>10169.774486174871</v>
      </c>
      <c r="U105" s="1317">
        <f>'153-S 2018CEEIOT(RMB)'!U105/0.66174</f>
        <v>20762.567676880761</v>
      </c>
      <c r="V105" s="1317">
        <f>'153-S 2018CEEIOT(RMB)'!V105/0.66174</f>
        <v>7090.6621980047694</v>
      </c>
      <c r="W105" s="1317">
        <f>'153-S 2018CEEIOT(RMB)'!W105/0.66174</f>
        <v>35197.899896220508</v>
      </c>
      <c r="X105" s="1317">
        <f>'153-S 2018CEEIOT(RMB)'!X105/0.66174</f>
        <v>35868.651380150463</v>
      </c>
      <c r="Y105" s="1317">
        <f>'153-S 2018CEEIOT(RMB)'!Y105/0.66174</f>
        <v>27578.848993887608</v>
      </c>
      <c r="Z105" s="1317">
        <f>'153-S 2018CEEIOT(RMB)'!Z105/0.66174</f>
        <v>23161.483536354557</v>
      </c>
      <c r="AA105" s="1317">
        <f>'153-S 2018CEEIOT(RMB)'!AA105/0.66174</f>
        <v>16138.888579502185</v>
      </c>
      <c r="AB105" s="1317">
        <f>'153-S 2018CEEIOT(RMB)'!AB105/0.66174</f>
        <v>30316.943535144652</v>
      </c>
      <c r="AC105" s="1317">
        <f>'153-S 2018CEEIOT(RMB)'!AC105/0.66174</f>
        <v>20451.880286864012</v>
      </c>
      <c r="AD105" s="1317">
        <f>'153-S 2018CEEIOT(RMB)'!AD105/0.66174</f>
        <v>10746.510466303511</v>
      </c>
      <c r="AE105" s="1317">
        <f>'153-S 2018CEEIOT(RMB)'!AE105/0.66174</f>
        <v>13438.141017833841</v>
      </c>
      <c r="AF105" s="1317">
        <f>'153-S 2018CEEIOT(RMB)'!AF105/0.66174</f>
        <v>5247.0703315443643</v>
      </c>
      <c r="AG105" s="1317">
        <f>'153-S 2018CEEIOT(RMB)'!AG105/0.66174</f>
        <v>18203.794589756097</v>
      </c>
      <c r="AH105" s="1317">
        <f>'153-S 2018CEEIOT(RMB)'!AH105/0.66174</f>
        <v>27456.38120643239</v>
      </c>
      <c r="AI105" s="1317">
        <f>'153-S 2018CEEIOT(RMB)'!AI105/0.66174</f>
        <v>42122.307270530582</v>
      </c>
      <c r="AJ105" s="1317">
        <f>'153-S 2018CEEIOT(RMB)'!AJ105/0.66174</f>
        <v>29623.974747260407</v>
      </c>
      <c r="AK105" s="1317">
        <f>'153-S 2018CEEIOT(RMB)'!AK105/0.66174</f>
        <v>48688.919876821914</v>
      </c>
      <c r="AL105" s="1317">
        <f>'153-S 2018CEEIOT(RMB)'!AL105/0.66174</f>
        <v>23703.019189834482</v>
      </c>
      <c r="AM105" s="1317">
        <f>'153-S 2018CEEIOT(RMB)'!AM105/0.66174</f>
        <v>75740.158950426921</v>
      </c>
      <c r="AN105" s="1317">
        <f>'153-S 2018CEEIOT(RMB)'!AN105/0.66174</f>
        <v>51496.009466018979</v>
      </c>
      <c r="AO105" s="1317">
        <f>'153-S 2018CEEIOT(RMB)'!AO105/0.66174</f>
        <v>51320.439082661069</v>
      </c>
      <c r="AP105" s="1317">
        <f>'153-S 2018CEEIOT(RMB)'!AP105/0.66174</f>
        <v>56073.697058862374</v>
      </c>
      <c r="AQ105" s="1317">
        <f>'153-S 2018CEEIOT(RMB)'!AQ105/0.66174</f>
        <v>88444.56446566667</v>
      </c>
      <c r="AR105" s="1317">
        <f>'153-S 2018CEEIOT(RMB)'!AR105/0.66174</f>
        <v>125247.04870863527</v>
      </c>
      <c r="AS105" s="1317">
        <f>'153-S 2018CEEIOT(RMB)'!AS105/0.66174</f>
        <v>92266.002083338884</v>
      </c>
      <c r="AT105" s="1317">
        <f>'153-S 2018CEEIOT(RMB)'!AT105/0.66174</f>
        <v>136119.84422545868</v>
      </c>
      <c r="AU105" s="1317">
        <f>'153-S 2018CEEIOT(RMB)'!AU105/0.66174</f>
        <v>81352.788871979239</v>
      </c>
      <c r="AV105" s="1317">
        <f>'153-S 2018CEEIOT(RMB)'!AV105/0.66174</f>
        <v>118091.0259889989</v>
      </c>
      <c r="AW105" s="1317">
        <f>'153-S 2018CEEIOT(RMB)'!AW105/0.66174</f>
        <v>48693.910162439512</v>
      </c>
      <c r="AX105" s="1317">
        <f>'153-S 2018CEEIOT(RMB)'!AX105/0.66174</f>
        <v>121621.43482292385</v>
      </c>
      <c r="AY105" s="1317">
        <f>'153-S 2018CEEIOT(RMB)'!AY105/0.66174</f>
        <v>70280.706933462789</v>
      </c>
      <c r="AZ105" s="1317">
        <f>'153-S 2018CEEIOT(RMB)'!AZ105/0.66174</f>
        <v>82066.842559744589</v>
      </c>
      <c r="BA105" s="1317">
        <f>'153-S 2018CEEIOT(RMB)'!BA105/0.66174</f>
        <v>127536.0970347893</v>
      </c>
      <c r="BB105" s="1317">
        <f>'153-S 2018CEEIOT(RMB)'!BB105/0.66174</f>
        <v>60443.623415437112</v>
      </c>
      <c r="BC105" s="1317">
        <f>'153-S 2018CEEIOT(RMB)'!BC105/0.66174</f>
        <v>32782.924107625135</v>
      </c>
      <c r="BD105" s="1317">
        <f>'153-S 2018CEEIOT(RMB)'!BD105/0.66174</f>
        <v>127047.27965104672</v>
      </c>
      <c r="BE105" s="1317">
        <f>'153-S 2018CEEIOT(RMB)'!BE105/0.66174</f>
        <v>971260.19076166896</v>
      </c>
      <c r="BF105" s="1317">
        <f>'153-S 2018CEEIOT(RMB)'!BF105/0.66174</f>
        <v>88992.447428567786</v>
      </c>
      <c r="BG105" s="1317">
        <f>'153-S 2018CEEIOT(RMB)'!BG105/0.66174</f>
        <v>33383.035995992199</v>
      </c>
      <c r="BH105" s="1317">
        <f>'153-S 2018CEEIOT(RMB)'!BH105/0.66174</f>
        <v>55611.409267661504</v>
      </c>
      <c r="BI105" s="1317">
        <f>'153-S 2018CEEIOT(RMB)'!BI105/0.66174</f>
        <v>28862.209466221833</v>
      </c>
      <c r="BJ105" s="1317">
        <f>'153-S 2018CEEIOT(RMB)'!BJ105/0.66174</f>
        <v>23459.325854115898</v>
      </c>
      <c r="BK105" s="1317">
        <f>'153-S 2018CEEIOT(RMB)'!BK105/0.66174</f>
        <v>805487.57534024841</v>
      </c>
      <c r="BL105" s="1317">
        <f>'153-S 2018CEEIOT(RMB)'!BL105/0.66174</f>
        <v>144926.97114405487</v>
      </c>
      <c r="BM105" s="1317">
        <f>'153-S 2018CEEIOT(RMB)'!BM105/0.66174</f>
        <v>224156.4488499818</v>
      </c>
      <c r="BN105" s="1317">
        <f>'153-S 2018CEEIOT(RMB)'!BN105/0.66174</f>
        <v>84245.489743534694</v>
      </c>
      <c r="BO105" s="1317">
        <f>'153-S 2018CEEIOT(RMB)'!BO105/0.66174</f>
        <v>166177.66671595481</v>
      </c>
      <c r="BP105" s="1317">
        <f>'153-S 2018CEEIOT(RMB)'!BP105/0.66174</f>
        <v>155428.76251472332</v>
      </c>
      <c r="BQ105" s="1317">
        <f>'153-S 2018CEEIOT(RMB)'!BQ105/0.66174</f>
        <v>226162.96888902126</v>
      </c>
      <c r="BR105" s="1317">
        <f>'153-S 2018CEEIOT(RMB)'!BR105/0.66174</f>
        <v>111535.73487388702</v>
      </c>
      <c r="BS105" s="1317">
        <f>'153-S 2018CEEIOT(RMB)'!BS105/0.66174</f>
        <v>92981.674001746171</v>
      </c>
      <c r="BT105" s="1317">
        <f>'153-S 2018CEEIOT(RMB)'!BT105/0.66174</f>
        <v>106288.55464269534</v>
      </c>
      <c r="BU105" s="1317">
        <f>'153-S 2018CEEIOT(RMB)'!BU105/0.66174</f>
        <v>106220.66290814122</v>
      </c>
      <c r="BV105" s="1317">
        <f>'153-S 2018CEEIOT(RMB)'!BV105/0.66174</f>
        <v>67011.77843808748</v>
      </c>
      <c r="BW105" s="1317">
        <f>'153-S 2018CEEIOT(RMB)'!BW105/0.66174</f>
        <v>11894.749285193773</v>
      </c>
      <c r="BX105" s="1317">
        <f>'153-S 2018CEEIOT(RMB)'!BX105/0.66174</f>
        <v>101692.33930561348</v>
      </c>
      <c r="BY105" s="1317">
        <f>'153-S 2018CEEIOT(RMB)'!BY105/0.66174</f>
        <v>76443.707240290052</v>
      </c>
      <c r="BZ105" s="1317">
        <f>'153-S 2018CEEIOT(RMB)'!BZ105/0.66174</f>
        <v>175708.70243168777</v>
      </c>
      <c r="CA105" s="1317">
        <f>'153-S 2018CEEIOT(RMB)'!CA105/0.66174</f>
        <v>42938.121242722314</v>
      </c>
      <c r="CB105" s="1317">
        <f>'153-S 2018CEEIOT(RMB)'!CB105/0.66174</f>
        <v>134451.13519625747</v>
      </c>
      <c r="CC105" s="1317">
        <f>'153-S 2018CEEIOT(RMB)'!CC105/0.66174</f>
        <v>371799.78929283435</v>
      </c>
      <c r="CD105" s="1317">
        <f>'153-S 2018CEEIOT(RMB)'!CD105/0.66174</f>
        <v>158400.58966756647</v>
      </c>
      <c r="CE105" s="1317">
        <f>'153-S 2018CEEIOT(RMB)'!CE105/0.66174</f>
        <v>474647.03604625765</v>
      </c>
      <c r="CF105" s="1317">
        <f>'153-S 2018CEEIOT(RMB)'!CF105/0.66174</f>
        <v>27960.334871062911</v>
      </c>
      <c r="CG105" s="1317">
        <f>'153-S 2018CEEIOT(RMB)'!CG105/0.66174</f>
        <v>3034.7075099802187</v>
      </c>
      <c r="CH105" s="1317">
        <f>'153-S 2018CEEIOT(RMB)'!CH105/0.66174</f>
        <v>31346.653822580636</v>
      </c>
      <c r="CI105" s="1317">
        <f>'153-S 2018CEEIOT(RMB)'!CI105/0.66174</f>
        <v>101309.76052397751</v>
      </c>
      <c r="CJ105" s="1317">
        <f>'153-S 2018CEEIOT(RMB)'!CJ105/0.66174</f>
        <v>22414.514518274693</v>
      </c>
      <c r="CK105" s="1317">
        <f>'153-S 2018CEEIOT(RMB)'!CK105/0.66174</f>
        <v>15790.352469601268</v>
      </c>
      <c r="CL105" s="1317">
        <f>'153-S 2018CEEIOT(RMB)'!CL105/0.66174</f>
        <v>42176.559546873701</v>
      </c>
      <c r="CM105" s="1317">
        <f>'153-S 2018CEEIOT(RMB)'!CM105/0.66174</f>
        <v>75769.316522049645</v>
      </c>
      <c r="CN105" s="1317">
        <f>'153-S 2018CEEIOT(RMB)'!CN105/0.66174</f>
        <v>64618.448485214787</v>
      </c>
      <c r="CO105" s="1317">
        <f>'153-S 2018CEEIOT(RMB)'!CO105/0.66174</f>
        <v>140753.67516341526</v>
      </c>
      <c r="CP105" s="1317">
        <f>'153-S 2018CEEIOT(RMB)'!CP105/0.66174</f>
        <v>155498.3032496162</v>
      </c>
      <c r="CQ105" s="1317">
        <f>'153-S 2018CEEIOT(RMB)'!CQ105/0.66174</f>
        <v>31656.324417527467</v>
      </c>
      <c r="CR105" s="1317">
        <f>'153-S 2018CEEIOT(RMB)'!CR105/0.66174</f>
        <v>36603.842312984823</v>
      </c>
      <c r="CS105" s="1317">
        <f>'153-S 2018CEEIOT(RMB)'!CS105/0.66174</f>
        <v>80927.207686061607</v>
      </c>
      <c r="CT105" s="1317">
        <f>'153-S 2018CEEIOT(RMB)'!CT105/0.66174</f>
        <v>17273.211003521097</v>
      </c>
      <c r="CU105" s="1317">
        <f>'153-S 2018CEEIOT(RMB)'!CU105/0.66174</f>
        <v>37113.622346268858</v>
      </c>
      <c r="CV105" s="1317">
        <f>'153-S 2018CEEIOT(RMB)'!CV105/0.66174</f>
        <v>48089.432590450233</v>
      </c>
      <c r="CW105" s="1317">
        <f>'153-S 2018CEEIOT(RMB)'!CW105/0.66174</f>
        <v>5331.6088773976462</v>
      </c>
      <c r="CX105" s="1317">
        <f>'153-S 2018CEEIOT(RMB)'!CX105/0.66174</f>
        <v>15296.605816835205</v>
      </c>
      <c r="CY105" s="1317">
        <f>'153-S 2018CEEIOT(RMB)'!CY105/0.66174</f>
        <v>3706606.1251846063</v>
      </c>
      <c r="CZ105" s="1317">
        <f>'153-S 2018CEEIOT(RMB)'!CZ105/0.66174</f>
        <v>103443.77441690725</v>
      </c>
      <c r="DA105" s="1317">
        <f>'153-S 2018CEEIOT(RMB)'!DA105/0.66174</f>
        <v>65560.093413332128</v>
      </c>
      <c r="DB105" s="1317">
        <f>'153-S 2018CEEIOT(RMB)'!DB105/0.66174</f>
        <v>1039628.4363282435</v>
      </c>
      <c r="DC105" s="1317">
        <f>'153-S 2018CEEIOT(RMB)'!DC105/0.66174</f>
        <v>126692.86249079746</v>
      </c>
      <c r="DD105" s="1317">
        <f>'153-S 2018CEEIOT(RMB)'!DD105/0.66174</f>
        <v>503632.75048111577</v>
      </c>
      <c r="DE105" s="1317">
        <f>'153-S 2018CEEIOT(RMB)'!DE105/0.66174</f>
        <v>268425.429337362</v>
      </c>
      <c r="DF105" s="1317">
        <f>'153-S 2018CEEIOT(RMB)'!DF105/0.66174</f>
        <v>394373.57330276794</v>
      </c>
      <c r="DG105" s="1317">
        <f>'153-S 2018CEEIOT(RMB)'!DG105/0.66174</f>
        <v>478748.0586607242</v>
      </c>
      <c r="DH105" s="1317">
        <f>'153-S 2018CEEIOT(RMB)'!DH105/0.66174</f>
        <v>41818.648286898955</v>
      </c>
      <c r="DI105" s="1317">
        <f>'153-S 2018CEEIOT(RMB)'!DI105/0.66174</f>
        <v>37993.1756768505</v>
      </c>
      <c r="DJ105" s="1317">
        <f>'153-S 2018CEEIOT(RMB)'!DJ105/0.66174</f>
        <v>3856.8271939673928</v>
      </c>
      <c r="DK105" s="1317">
        <f>'153-S 2018CEEIOT(RMB)'!DK105/0.66174</f>
        <v>3148.1967129037739</v>
      </c>
      <c r="DL105" s="1317">
        <f>'153-S 2018CEEIOT(RMB)'!DL105/0.66174</f>
        <v>27251.525692732113</v>
      </c>
      <c r="DM105" s="1317">
        <f>'153-S 2018CEEIOT(RMB)'!DM105/0.66174</f>
        <v>28171.5858939666</v>
      </c>
      <c r="DN105" s="1317">
        <f>'153-S 2018CEEIOT(RMB)'!DN105/0.66174</f>
        <v>1742.2009478622131</v>
      </c>
      <c r="DO105" s="1317">
        <f>'153-S 2018CEEIOT(RMB)'!DO105/0.66174</f>
        <v>63141.987501255346</v>
      </c>
      <c r="DP105" s="1317">
        <f>'153-S 2018CEEIOT(RMB)'!DP105/0.66174</f>
        <v>653756.70908718859</v>
      </c>
      <c r="DQ105" s="1317">
        <f>'153-S 2018CEEIOT(RMB)'!DQ105/0.66174</f>
        <v>435959.82163978618</v>
      </c>
      <c r="DR105" s="1317">
        <f>'153-S 2018CEEIOT(RMB)'!DR105/0.66174</f>
        <v>1498644.4741322026</v>
      </c>
      <c r="DS105" s="1317">
        <f>'153-S 2018CEEIOT(RMB)'!DS105/0.66174</f>
        <v>13321.964131152208</v>
      </c>
      <c r="DT105" s="1317">
        <f>'153-S 2018CEEIOT(RMB)'!DT105/0.66174</f>
        <v>58576.941822152381</v>
      </c>
      <c r="DU105" s="1317">
        <f>'153-S 2018CEEIOT(RMB)'!DU105/0.66174</f>
        <v>29407.315936305586</v>
      </c>
      <c r="DV105" s="1317">
        <f>'153-S 2018CEEIOT(RMB)'!DV105/0.66174</f>
        <v>28270.928844125985</v>
      </c>
      <c r="DW105" s="1317">
        <f>'153-S 2018CEEIOT(RMB)'!DW105/0.66174</f>
        <v>6715.9041678964077</v>
      </c>
      <c r="DX105" s="1317">
        <f>'153-S 2018CEEIOT(RMB)'!DX105/0.66174</f>
        <v>185824.0863845725</v>
      </c>
      <c r="DY105" s="1317">
        <f>'153-S 2018CEEIOT(RMB)'!DY105/0.66174</f>
        <v>56243.824773274355</v>
      </c>
      <c r="DZ105" s="1317">
        <f>'153-S 2018CEEIOT(RMB)'!DZ105/0.66174</f>
        <v>35826.575588183507</v>
      </c>
      <c r="EA105" s="1317">
        <f>'153-S 2018CEEIOT(RMB)'!EA105/0.66174</f>
        <v>22262.293797212868</v>
      </c>
      <c r="EB105" s="1317">
        <f>'153-S 2018CEEIOT(RMB)'!EB105/0.66174</f>
        <v>12470.937358761383</v>
      </c>
      <c r="EC105" s="1317">
        <f>'153-S 2018CEEIOT(RMB)'!EC105/0.66174</f>
        <v>39429.108326288013</v>
      </c>
      <c r="ED105" s="1317">
        <f>'153-S 2018CEEIOT(RMB)'!ED105/0.66174</f>
        <v>4740.4248733300574</v>
      </c>
      <c r="EE105" s="1317">
        <f>'153-S 2018CEEIOT(RMB)'!EE105/0.66174</f>
        <v>3175.0346489687286</v>
      </c>
      <c r="EF105" s="1317">
        <f>'153-S 2018CEEIOT(RMB)'!EF105/0.66174</f>
        <v>115935.5940024047</v>
      </c>
      <c r="EG105" s="1317">
        <f>'153-S 2018CEEIOT(RMB)'!EG105/0.66174</f>
        <v>750496.135467279</v>
      </c>
      <c r="EH105" s="1317">
        <f>'153-S 2018CEEIOT(RMB)'!EH105/0.66174</f>
        <v>485391.68831854343</v>
      </c>
      <c r="EI105" s="1317">
        <f>'153-S 2018CEEIOT(RMB)'!EI105/0.66174</f>
        <v>199255.97756923456</v>
      </c>
      <c r="EJ105" s="1317">
        <f>'153-S 2018CEEIOT(RMB)'!EJ105/0.66174</f>
        <v>136057.1877801675</v>
      </c>
      <c r="EK105" s="1317">
        <f>'153-S 2018CEEIOT(RMB)'!EK105/0.66174</f>
        <v>35897.169486878302</v>
      </c>
      <c r="EL105" s="1317">
        <f>'153-S 2018CEEIOT(RMB)'!EL105/0.66174</f>
        <v>14573.371215781202</v>
      </c>
      <c r="EM105" s="1317">
        <f>'153-S 2018CEEIOT(RMB)'!EM105/0.66174</f>
        <v>41478.377160371325</v>
      </c>
      <c r="EN105" s="1317">
        <f>'153-S 2018CEEIOT(RMB)'!EN105/0.66174</f>
        <v>31997.152491465036</v>
      </c>
      <c r="EO105" s="1317">
        <f>'153-S 2018CEEIOT(RMB)'!EO105/0.66174</f>
        <v>16508.565856061367</v>
      </c>
      <c r="EP105" s="1317">
        <f>'153-S 2018CEEIOT(RMB)'!EP105/0.66174</f>
        <v>11338.362650522024</v>
      </c>
      <c r="EQ105" s="1317">
        <f>'153-S 2018CEEIOT(RMB)'!EQ105/0.66174</f>
        <v>68911.199135668503</v>
      </c>
      <c r="ER105" s="1317">
        <f>'153-S 2018CEEIOT(RMB)'!ER105/0.66174</f>
        <v>43768.560874308234</v>
      </c>
      <c r="ES105" s="1317">
        <f>'153-S 2018CEEIOT(RMB)'!ES105/0.66174</f>
        <v>3348.3493634909655</v>
      </c>
      <c r="ET105" s="1317">
        <f>'153-S 2018CEEIOT(RMB)'!ET105/0.66174</f>
        <v>7066.7842711923495</v>
      </c>
      <c r="EU105" s="1317">
        <f>'153-S 2018CEEIOT(RMB)'!EU105/0.66174</f>
        <v>23922.925569894855</v>
      </c>
      <c r="EV105" s="1317">
        <f>'153-S 2018CEEIOT(RMB)'!EV105/0.66174</f>
        <v>13252.107552260308</v>
      </c>
      <c r="EW105" s="1317">
        <f>'153-S 2018CEEIOT(RMB)'!EW105/0.66174</f>
        <v>12349.047755523568</v>
      </c>
      <c r="EX105" s="1317">
        <f>'153-S 2018CEEIOT(RMB)'!EX105/0.66174</f>
        <v>6829.1037988657954</v>
      </c>
      <c r="EY105" s="1317">
        <f>'153-S 2018CEEIOT(RMB)'!EY105/0.66174</f>
        <v>7415.18388908008</v>
      </c>
      <c r="EZ105" s="1318">
        <f>'153-S 2018CEEIOT(RMB)'!EZ105/0.66174</f>
        <v>589673.57216924173</v>
      </c>
      <c r="FA105" s="1285">
        <f>'153-S 2018CEEIOT(RMB)'!FA105/0.66174</f>
        <v>21356865.77526373</v>
      </c>
      <c r="FB105" s="1259">
        <f>'153-S 2018CEEIOT(RMB)'!FB105/0.66174</f>
        <v>0</v>
      </c>
      <c r="FC105" s="1259">
        <f>'153-S 2018CEEIOT(RMB)'!FC105/0.66174</f>
        <v>0</v>
      </c>
      <c r="FD105" s="1319">
        <f>'153-S 2018CEEIOT(RMB)'!FD105/0.66174</f>
        <v>0</v>
      </c>
      <c r="FE105" s="1259">
        <f>'153-S 2018CEEIOT(RMB)'!FE105/0.66174</f>
        <v>0</v>
      </c>
      <c r="FF105" s="1319">
        <f>'153-S 2018CEEIOT(RMB)'!FF105/0.66174</f>
        <v>0</v>
      </c>
      <c r="FG105" s="1259">
        <f>'153-S 2018CEEIOT(RMB)'!FG105/0.66174</f>
        <v>1689649.5288595124</v>
      </c>
      <c r="FH105" s="1259">
        <f>'153-S 2018CEEIOT(RMB)'!FH105/0.66174</f>
        <v>0</v>
      </c>
      <c r="FI105" s="1319">
        <f>'153-S 2018CEEIOT(RMB)'!FI105/0.66174</f>
        <v>1689649.5288595124</v>
      </c>
      <c r="FJ105" s="1259">
        <f>'153-S 2018CEEIOT(RMB)'!FJ105/0.66174</f>
        <v>7184714.5498800008</v>
      </c>
      <c r="FK105" s="1320">
        <f>'153-S 2018CEEIOT(RMB)'!FK105/0.66174</f>
        <v>8874364.0787395127</v>
      </c>
      <c r="FL105" s="1321">
        <f>'153-S 2018CEEIOT(RMB)'!FL105/0.66174</f>
        <v>2537783.6732000001</v>
      </c>
      <c r="FM105" s="1285">
        <f>'153-S 2018CEEIOT(RMB)'!FM105/0.66174</f>
        <v>27693446.180803243</v>
      </c>
    </row>
    <row r="106" spans="1:169" x14ac:dyDescent="0.25">
      <c r="A106" s="1530"/>
      <c r="B106" s="1281" t="s">
        <v>531</v>
      </c>
      <c r="C106" s="1282" t="s">
        <v>1261</v>
      </c>
      <c r="D106" s="1317">
        <f>'153-S 2018CEEIOT(RMB)'!D106/0.66174</f>
        <v>11397754.554166714</v>
      </c>
      <c r="E106" s="1317">
        <f>'153-S 2018CEEIOT(RMB)'!E106/0.66174</f>
        <v>219062.23739609905</v>
      </c>
      <c r="F106" s="1317">
        <f>'153-S 2018CEEIOT(RMB)'!F106/0.66174</f>
        <v>723631.97198255127</v>
      </c>
      <c r="G106" s="1317">
        <f>'153-S 2018CEEIOT(RMB)'!G106/0.66174</f>
        <v>1050726.6573018047</v>
      </c>
      <c r="H106" s="1317">
        <f>'153-S 2018CEEIOT(RMB)'!H106/0.66174</f>
        <v>954868.03225052787</v>
      </c>
      <c r="I106" s="1317">
        <f>'153-S 2018CEEIOT(RMB)'!I106/0.66174</f>
        <v>12435484.981102552</v>
      </c>
      <c r="J106" s="1317">
        <f>'153-S 2018CEEIOT(RMB)'!J106/0.66174</f>
        <v>5798802.9854462454</v>
      </c>
      <c r="K106" s="1317">
        <f>'153-S 2018CEEIOT(RMB)'!K106/0.66174</f>
        <v>6787427.7922275104</v>
      </c>
      <c r="L106" s="1317">
        <f>'153-S 2018CEEIOT(RMB)'!L106/0.66174</f>
        <v>6299846.8676877338</v>
      </c>
      <c r="M106" s="1317">
        <f>'153-S 2018CEEIOT(RMB)'!M106/0.66174</f>
        <v>9007691.2092097607</v>
      </c>
      <c r="N106" s="1317">
        <f>'153-S 2018CEEIOT(RMB)'!N106/0.66174</f>
        <v>665678.56470565894</v>
      </c>
      <c r="O106" s="1317">
        <f>'153-S 2018CEEIOT(RMB)'!O106/0.66174</f>
        <v>1531992.6949918198</v>
      </c>
      <c r="P106" s="1317">
        <f>'153-S 2018CEEIOT(RMB)'!P106/0.66174</f>
        <v>1026230.5770168919</v>
      </c>
      <c r="Q106" s="1317">
        <f>'153-S 2018CEEIOT(RMB)'!Q106/0.66174</f>
        <v>806337.90078750486</v>
      </c>
      <c r="R106" s="1317">
        <f>'153-S 2018CEEIOT(RMB)'!R106/0.66174</f>
        <v>424264.04908263782</v>
      </c>
      <c r="S106" s="1317">
        <f>'153-S 2018CEEIOT(RMB)'!S106/0.66174</f>
        <v>1207104.4441490069</v>
      </c>
      <c r="T106" s="1317">
        <f>'153-S 2018CEEIOT(RMB)'!T106/0.66174</f>
        <v>388536.04944552563</v>
      </c>
      <c r="U106" s="1317">
        <f>'153-S 2018CEEIOT(RMB)'!U106/0.66174</f>
        <v>1878679.6238193496</v>
      </c>
      <c r="V106" s="1317">
        <f>'153-S 2018CEEIOT(RMB)'!V106/0.66174</f>
        <v>327604.72563482693</v>
      </c>
      <c r="W106" s="1317">
        <f>'153-S 2018CEEIOT(RMB)'!W106/0.66174</f>
        <v>405491.38284322299</v>
      </c>
      <c r="X106" s="1317">
        <f>'153-S 2018CEEIOT(RMB)'!X106/0.66174</f>
        <v>673521.07516336918</v>
      </c>
      <c r="Y106" s="1317">
        <f>'153-S 2018CEEIOT(RMB)'!Y106/0.66174</f>
        <v>2142207.1643741862</v>
      </c>
      <c r="Z106" s="1317">
        <f>'153-S 2018CEEIOT(RMB)'!Z106/0.66174</f>
        <v>647168.52630547725</v>
      </c>
      <c r="AA106" s="1317">
        <f>'153-S 2018CEEIOT(RMB)'!AA106/0.66174</f>
        <v>1306998.5746628041</v>
      </c>
      <c r="AB106" s="1317">
        <f>'153-S 2018CEEIOT(RMB)'!AB106/0.66174</f>
        <v>253192.50245233625</v>
      </c>
      <c r="AC106" s="1317">
        <f>'153-S 2018CEEIOT(RMB)'!AC106/0.66174</f>
        <v>398237.05718889448</v>
      </c>
      <c r="AD106" s="1317">
        <f>'153-S 2018CEEIOT(RMB)'!AD106/0.66174</f>
        <v>7548150.1166737806</v>
      </c>
      <c r="AE106" s="1317">
        <f>'153-S 2018CEEIOT(RMB)'!AE106/0.66174</f>
        <v>315456.0489255758</v>
      </c>
      <c r="AF106" s="1317">
        <f>'153-S 2018CEEIOT(RMB)'!AF106/0.66174</f>
        <v>451817.51584793068</v>
      </c>
      <c r="AG106" s="1317">
        <f>'153-S 2018CEEIOT(RMB)'!AG106/0.66174</f>
        <v>983175.81953950215</v>
      </c>
      <c r="AH106" s="1317">
        <f>'153-S 2018CEEIOT(RMB)'!AH106/0.66174</f>
        <v>592242.76722436014</v>
      </c>
      <c r="AI106" s="1317">
        <f>'153-S 2018CEEIOT(RMB)'!AI106/0.66174</f>
        <v>3152147.7097359593</v>
      </c>
      <c r="AJ106" s="1317">
        <f>'153-S 2018CEEIOT(RMB)'!AJ106/0.66174</f>
        <v>268294.4624282865</v>
      </c>
      <c r="AK106" s="1317">
        <f>'153-S 2018CEEIOT(RMB)'!AK106/0.66174</f>
        <v>1021000.7161822882</v>
      </c>
      <c r="AL106" s="1317">
        <f>'153-S 2018CEEIOT(RMB)'!AL106/0.66174</f>
        <v>5248011.3454367127</v>
      </c>
      <c r="AM106" s="1317">
        <f>'153-S 2018CEEIOT(RMB)'!AM106/0.66174</f>
        <v>1818072.0613050391</v>
      </c>
      <c r="AN106" s="1317">
        <f>'153-S 2018CEEIOT(RMB)'!AN106/0.66174</f>
        <v>7701123.4970832877</v>
      </c>
      <c r="AO106" s="1317">
        <f>'153-S 2018CEEIOT(RMB)'!AO106/0.66174</f>
        <v>850275.93360068905</v>
      </c>
      <c r="AP106" s="1317">
        <f>'153-S 2018CEEIOT(RMB)'!AP106/0.66174</f>
        <v>634332.64431744965</v>
      </c>
      <c r="AQ106" s="1317">
        <f>'153-S 2018CEEIOT(RMB)'!AQ106/0.66174</f>
        <v>1314891.7372434186</v>
      </c>
      <c r="AR106" s="1317">
        <f>'153-S 2018CEEIOT(RMB)'!AR106/0.66174</f>
        <v>6574979.6924293321</v>
      </c>
      <c r="AS106" s="1317">
        <f>'153-S 2018CEEIOT(RMB)'!AS106/0.66174</f>
        <v>2621799.7784004332</v>
      </c>
      <c r="AT106" s="1317">
        <f>'153-S 2018CEEIOT(RMB)'!AT106/0.66174</f>
        <v>41945873.585883915</v>
      </c>
      <c r="AU106" s="1317">
        <f>'153-S 2018CEEIOT(RMB)'!AU106/0.66174</f>
        <v>5333941.1476460714</v>
      </c>
      <c r="AV106" s="1317">
        <f>'153-S 2018CEEIOT(RMB)'!AV106/0.66174</f>
        <v>805316.29415748501</v>
      </c>
      <c r="AW106" s="1317">
        <f>'153-S 2018CEEIOT(RMB)'!AW106/0.66174</f>
        <v>1211756.0367475972</v>
      </c>
      <c r="AX106" s="1317">
        <f>'153-S 2018CEEIOT(RMB)'!AX106/0.66174</f>
        <v>5965293.1906669606</v>
      </c>
      <c r="AY106" s="1317">
        <f>'153-S 2018CEEIOT(RMB)'!AY106/0.66174</f>
        <v>5744312.9406037908</v>
      </c>
      <c r="AZ106" s="1317">
        <f>'153-S 2018CEEIOT(RMB)'!AZ106/0.66174</f>
        <v>506231.08194532798</v>
      </c>
      <c r="BA106" s="1317">
        <f>'153-S 2018CEEIOT(RMB)'!BA106/0.66174</f>
        <v>6524140.2401242778</v>
      </c>
      <c r="BB106" s="1317">
        <f>'153-S 2018CEEIOT(RMB)'!BB106/0.66174</f>
        <v>3961856.4552428811</v>
      </c>
      <c r="BC106" s="1317">
        <f>'153-S 2018CEEIOT(RMB)'!BC106/0.66174</f>
        <v>1704284.0924721395</v>
      </c>
      <c r="BD106" s="1317">
        <f>'153-S 2018CEEIOT(RMB)'!BD106/0.66174</f>
        <v>7275762.8638380608</v>
      </c>
      <c r="BE106" s="1317">
        <f>'153-S 2018CEEIOT(RMB)'!BE106/0.66174</f>
        <v>19099430.353902217</v>
      </c>
      <c r="BF106" s="1317">
        <f>'153-S 2018CEEIOT(RMB)'!BF106/0.66174</f>
        <v>9625158.8884274848</v>
      </c>
      <c r="BG106" s="1317">
        <f>'153-S 2018CEEIOT(RMB)'!BG106/0.66174</f>
        <v>9595335.0516163893</v>
      </c>
      <c r="BH106" s="1317">
        <f>'153-S 2018CEEIOT(RMB)'!BH106/0.66174</f>
        <v>5006962.0396844475</v>
      </c>
      <c r="BI106" s="1317">
        <f>'153-S 2018CEEIOT(RMB)'!BI106/0.66174</f>
        <v>4194912.5367871914</v>
      </c>
      <c r="BJ106" s="1317">
        <f>'153-S 2018CEEIOT(RMB)'!BJ106/0.66174</f>
        <v>1924768.5693726134</v>
      </c>
      <c r="BK106" s="1317">
        <f>'153-S 2018CEEIOT(RMB)'!BK106/0.66174</f>
        <v>4581953.7339340448</v>
      </c>
      <c r="BL106" s="1317">
        <f>'153-S 2018CEEIOT(RMB)'!BL106/0.66174</f>
        <v>3759621.0927101434</v>
      </c>
      <c r="BM106" s="1317">
        <f>'153-S 2018CEEIOT(RMB)'!BM106/0.66174</f>
        <v>43106045.301629908</v>
      </c>
      <c r="BN106" s="1317">
        <f>'153-S 2018CEEIOT(RMB)'!BN106/0.66174</f>
        <v>5894085.660250322</v>
      </c>
      <c r="BO106" s="1317">
        <f>'153-S 2018CEEIOT(RMB)'!BO106/0.66174</f>
        <v>30718319.397326961</v>
      </c>
      <c r="BP106" s="1317">
        <f>'153-S 2018CEEIOT(RMB)'!BP106/0.66174</f>
        <v>6802785.5261260439</v>
      </c>
      <c r="BQ106" s="1317">
        <f>'153-S 2018CEEIOT(RMB)'!BQ106/0.66174</f>
        <v>32190001.373686671</v>
      </c>
      <c r="BR106" s="1317">
        <f>'153-S 2018CEEIOT(RMB)'!BR106/0.66174</f>
        <v>795563.89110422344</v>
      </c>
      <c r="BS106" s="1317">
        <f>'153-S 2018CEEIOT(RMB)'!BS106/0.66174</f>
        <v>1622978.1717303232</v>
      </c>
      <c r="BT106" s="1317">
        <f>'153-S 2018CEEIOT(RMB)'!BT106/0.66174</f>
        <v>599162.92397550389</v>
      </c>
      <c r="BU106" s="1317">
        <f>'153-S 2018CEEIOT(RMB)'!BU106/0.66174</f>
        <v>1871008.7125493488</v>
      </c>
      <c r="BV106" s="1317">
        <f>'153-S 2018CEEIOT(RMB)'!BV106/0.66174</f>
        <v>2108597.6507262993</v>
      </c>
      <c r="BW106" s="1317">
        <f>'153-S 2018CEEIOT(RMB)'!BW106/0.66174</f>
        <v>133305.59567419672</v>
      </c>
      <c r="BX106" s="1317">
        <f>'153-S 2018CEEIOT(RMB)'!BX106/0.66174</f>
        <v>5311241.882416931</v>
      </c>
      <c r="BY106" s="1317">
        <f>'153-S 2018CEEIOT(RMB)'!BY106/0.66174</f>
        <v>1642959.5250931226</v>
      </c>
      <c r="BZ106" s="1317">
        <f>'153-S 2018CEEIOT(RMB)'!BZ106/0.66174</f>
        <v>1447448.9907665243</v>
      </c>
      <c r="CA106" s="1317">
        <f>'153-S 2018CEEIOT(RMB)'!CA106/0.66174</f>
        <v>348829.2851982573</v>
      </c>
      <c r="CB106" s="1317">
        <f>'153-S 2018CEEIOT(RMB)'!CB106/0.66174</f>
        <v>834324.76289701916</v>
      </c>
      <c r="CC106" s="1317">
        <f>'153-S 2018CEEIOT(RMB)'!CC106/0.66174</f>
        <v>3588890.4651645967</v>
      </c>
      <c r="CD106" s="1317">
        <f>'153-S 2018CEEIOT(RMB)'!CD106/0.66174</f>
        <v>2281635.0072007971</v>
      </c>
      <c r="CE106" s="1317">
        <f>'153-S 2018CEEIOT(RMB)'!CE106/0.66174</f>
        <v>5942712.2399254953</v>
      </c>
      <c r="CF106" s="1317">
        <f>'153-S 2018CEEIOT(RMB)'!CF106/0.66174</f>
        <v>964574.46619430347</v>
      </c>
      <c r="CG106" s="1317">
        <f>'153-S 2018CEEIOT(RMB)'!CG106/0.66174</f>
        <v>910980.11026518245</v>
      </c>
      <c r="CH106" s="1317">
        <f>'153-S 2018CEEIOT(RMB)'!CH106/0.66174</f>
        <v>644180.2732686511</v>
      </c>
      <c r="CI106" s="1317">
        <f>'153-S 2018CEEIOT(RMB)'!CI106/0.66174</f>
        <v>977463.95243266178</v>
      </c>
      <c r="CJ106" s="1317">
        <f>'153-S 2018CEEIOT(RMB)'!CJ106/0.66174</f>
        <v>2529523.2024139594</v>
      </c>
      <c r="CK106" s="1317">
        <f>'153-S 2018CEEIOT(RMB)'!CK106/0.66174</f>
        <v>2393846.9850414679</v>
      </c>
      <c r="CL106" s="1317">
        <f>'153-S 2018CEEIOT(RMB)'!CL106/0.66174</f>
        <v>1991194.4045912358</v>
      </c>
      <c r="CM106" s="1317">
        <f>'153-S 2018CEEIOT(RMB)'!CM106/0.66174</f>
        <v>1315241.5017322493</v>
      </c>
      <c r="CN106" s="1317">
        <f>'153-S 2018CEEIOT(RMB)'!CN106/0.66174</f>
        <v>1602329.1461162816</v>
      </c>
      <c r="CO106" s="1317">
        <f>'153-S 2018CEEIOT(RMB)'!CO106/0.66174</f>
        <v>1278899.1227418084</v>
      </c>
      <c r="CP106" s="1317">
        <f>'153-S 2018CEEIOT(RMB)'!CP106/0.66174</f>
        <v>3039333.7998985783</v>
      </c>
      <c r="CQ106" s="1317">
        <f>'153-S 2018CEEIOT(RMB)'!CQ106/0.66174</f>
        <v>544269.39838926971</v>
      </c>
      <c r="CR106" s="1317">
        <f>'153-S 2018CEEIOT(RMB)'!CR106/0.66174</f>
        <v>201209.11057899869</v>
      </c>
      <c r="CS106" s="1317">
        <f>'153-S 2018CEEIOT(RMB)'!CS106/0.66174</f>
        <v>8612888.2862665448</v>
      </c>
      <c r="CT106" s="1317">
        <f>'153-S 2018CEEIOT(RMB)'!CT106/0.66174</f>
        <v>690866.92407018784</v>
      </c>
      <c r="CU106" s="1317">
        <f>'153-S 2018CEEIOT(RMB)'!CU106/0.66174</f>
        <v>1815165.890028527</v>
      </c>
      <c r="CV106" s="1317">
        <f>'153-S 2018CEEIOT(RMB)'!CV106/0.66174</f>
        <v>1413847.4643991974</v>
      </c>
      <c r="CW106" s="1317">
        <f>'153-S 2018CEEIOT(RMB)'!CW106/0.66174</f>
        <v>576830.83086973836</v>
      </c>
      <c r="CX106" s="1317">
        <f>'153-S 2018CEEIOT(RMB)'!CX106/0.66174</f>
        <v>788582.06433954206</v>
      </c>
      <c r="CY106" s="1317">
        <f>'153-S 2018CEEIOT(RMB)'!CY106/0.66174</f>
        <v>281374712.86690277</v>
      </c>
      <c r="CZ106" s="1317">
        <f>'153-S 2018CEEIOT(RMB)'!CZ106/0.66174</f>
        <v>1876782.8340701072</v>
      </c>
      <c r="DA106" s="1317">
        <f>'153-S 2018CEEIOT(RMB)'!DA106/0.66174</f>
        <v>6032614.8344161315</v>
      </c>
      <c r="DB106" s="1317">
        <f>'153-S 2018CEEIOT(RMB)'!DB106/0.66174</f>
        <v>20834869.21781582</v>
      </c>
      <c r="DC106" s="1317">
        <f>'153-S 2018CEEIOT(RMB)'!DC106/0.66174</f>
        <v>2397255.3124692524</v>
      </c>
      <c r="DD106" s="1317">
        <f>'153-S 2018CEEIOT(RMB)'!DD106/0.66174</f>
        <v>9981044.6446131133</v>
      </c>
      <c r="DE106" s="1317">
        <f>'153-S 2018CEEIOT(RMB)'!DE106/0.66174</f>
        <v>5048154.6639880752</v>
      </c>
      <c r="DF106" s="1317">
        <f>'153-S 2018CEEIOT(RMB)'!DF106/0.66174</f>
        <v>13418233.0938168</v>
      </c>
      <c r="DG106" s="1317">
        <f>'153-S 2018CEEIOT(RMB)'!DG106/0.66174</f>
        <v>1473131.8452171697</v>
      </c>
      <c r="DH106" s="1317">
        <f>'153-S 2018CEEIOT(RMB)'!DH106/0.66174</f>
        <v>6601998.2357599493</v>
      </c>
      <c r="DI106" s="1317">
        <f>'153-S 2018CEEIOT(RMB)'!DI106/0.66174</f>
        <v>10307989.244141057</v>
      </c>
      <c r="DJ106" s="1317">
        <f>'153-S 2018CEEIOT(RMB)'!DJ106/0.66174</f>
        <v>6169012.4866752494</v>
      </c>
      <c r="DK106" s="1317">
        <f>'153-S 2018CEEIOT(RMB)'!DK106/0.66174</f>
        <v>3907828.7256489131</v>
      </c>
      <c r="DL106" s="1317">
        <f>'153-S 2018CEEIOT(RMB)'!DL106/0.66174</f>
        <v>3605417.5169286858</v>
      </c>
      <c r="DM106" s="1317">
        <f>'153-S 2018CEEIOT(RMB)'!DM106/0.66174</f>
        <v>2083271.9444272935</v>
      </c>
      <c r="DN106" s="1317">
        <f>'153-S 2018CEEIOT(RMB)'!DN106/0.66174</f>
        <v>2687.6076467926596</v>
      </c>
      <c r="DO106" s="1317">
        <f>'153-S 2018CEEIOT(RMB)'!DO106/0.66174</f>
        <v>41577.819572265704</v>
      </c>
      <c r="DP106" s="1317">
        <f>'153-S 2018CEEIOT(RMB)'!DP106/0.66174</f>
        <v>15851.343145186052</v>
      </c>
      <c r="DQ106" s="1317">
        <f>'153-S 2018CEEIOT(RMB)'!DQ106/0.66174</f>
        <v>408062.45645538368</v>
      </c>
      <c r="DR106" s="1317">
        <f>'153-S 2018CEEIOT(RMB)'!DR106/0.66174</f>
        <v>4320065.5315240892</v>
      </c>
      <c r="DS106" s="1317">
        <f>'153-S 2018CEEIOT(RMB)'!DS106/0.66174</f>
        <v>345352.71311752795</v>
      </c>
      <c r="DT106" s="1317">
        <f>'153-S 2018CEEIOT(RMB)'!DT106/0.66174</f>
        <v>2065997.7802282325</v>
      </c>
      <c r="DU106" s="1317">
        <f>'153-S 2018CEEIOT(RMB)'!DU106/0.66174</f>
        <v>1129113.2348530821</v>
      </c>
      <c r="DV106" s="1317">
        <f>'153-S 2018CEEIOT(RMB)'!DV106/0.66174</f>
        <v>5672668.2416278906</v>
      </c>
      <c r="DW106" s="1317">
        <f>'153-S 2018CEEIOT(RMB)'!DW106/0.66174</f>
        <v>2196283.8527776059</v>
      </c>
      <c r="DX106" s="1317">
        <f>'153-S 2018CEEIOT(RMB)'!DX106/0.66174</f>
        <v>7569334.8355042152</v>
      </c>
      <c r="DY106" s="1317">
        <f>'153-S 2018CEEIOT(RMB)'!DY106/0.66174</f>
        <v>532617.78270893556</v>
      </c>
      <c r="DZ106" s="1317">
        <f>'153-S 2018CEEIOT(RMB)'!DZ106/0.66174</f>
        <v>3711229.8817516873</v>
      </c>
      <c r="EA106" s="1317">
        <f>'153-S 2018CEEIOT(RMB)'!EA106/0.66174</f>
        <v>247256.20722698519</v>
      </c>
      <c r="EB106" s="1317">
        <f>'153-S 2018CEEIOT(RMB)'!EB106/0.66174</f>
        <v>303040.86296251998</v>
      </c>
      <c r="EC106" s="1317">
        <f>'153-S 2018CEEIOT(RMB)'!EC106/0.66174</f>
        <v>7242500.3389792722</v>
      </c>
      <c r="ED106" s="1317">
        <f>'153-S 2018CEEIOT(RMB)'!ED106/0.66174</f>
        <v>480920.37263755727</v>
      </c>
      <c r="EE106" s="1317">
        <f>'153-S 2018CEEIOT(RMB)'!EE106/0.66174</f>
        <v>248726.99630996538</v>
      </c>
      <c r="EF106" s="1317">
        <f>'153-S 2018CEEIOT(RMB)'!EF106/0.66174</f>
        <v>5860273.9846875425</v>
      </c>
      <c r="EG106" s="1317">
        <f>'153-S 2018CEEIOT(RMB)'!EG106/0.66174</f>
        <v>579915.86294403824</v>
      </c>
      <c r="EH106" s="1317">
        <f>'153-S 2018CEEIOT(RMB)'!EH106/0.66174</f>
        <v>4302398.2494132398</v>
      </c>
      <c r="EI106" s="1317">
        <f>'153-S 2018CEEIOT(RMB)'!EI106/0.66174</f>
        <v>3782153.6811815607</v>
      </c>
      <c r="EJ106" s="1317">
        <f>'153-S 2018CEEIOT(RMB)'!EJ106/0.66174</f>
        <v>1765969.3787259492</v>
      </c>
      <c r="EK106" s="1317">
        <f>'153-S 2018CEEIOT(RMB)'!EK106/0.66174</f>
        <v>1163684.5349139275</v>
      </c>
      <c r="EL106" s="1317">
        <f>'153-S 2018CEEIOT(RMB)'!EL106/0.66174</f>
        <v>755265.4263751721</v>
      </c>
      <c r="EM106" s="1317">
        <f>'153-S 2018CEEIOT(RMB)'!EM106/0.66174</f>
        <v>509132.5454426207</v>
      </c>
      <c r="EN106" s="1317">
        <f>'153-S 2018CEEIOT(RMB)'!EN106/0.66174</f>
        <v>2412908.9802879808</v>
      </c>
      <c r="EO106" s="1317">
        <f>'153-S 2018CEEIOT(RMB)'!EO106/0.66174</f>
        <v>3553457.4995688554</v>
      </c>
      <c r="EP106" s="1317">
        <f>'153-S 2018CEEIOT(RMB)'!EP106/0.66174</f>
        <v>1426914.3373672294</v>
      </c>
      <c r="EQ106" s="1317">
        <f>'153-S 2018CEEIOT(RMB)'!EQ106/0.66174</f>
        <v>3956537.3996191891</v>
      </c>
      <c r="ER106" s="1317">
        <f>'153-S 2018CEEIOT(RMB)'!ER106/0.66174</f>
        <v>3781376.7158293594</v>
      </c>
      <c r="ES106" s="1317">
        <f>'153-S 2018CEEIOT(RMB)'!ES106/0.66174</f>
        <v>275884.36633374245</v>
      </c>
      <c r="ET106" s="1317">
        <f>'153-S 2018CEEIOT(RMB)'!ET106/0.66174</f>
        <v>410153.75318506232</v>
      </c>
      <c r="EU106" s="1317">
        <f>'153-S 2018CEEIOT(RMB)'!EU106/0.66174</f>
        <v>420682.56012551667</v>
      </c>
      <c r="EV106" s="1317">
        <f>'153-S 2018CEEIOT(RMB)'!EV106/0.66174</f>
        <v>162307.08032781139</v>
      </c>
      <c r="EW106" s="1317">
        <f>'153-S 2018CEEIOT(RMB)'!EW106/0.66174</f>
        <v>467814.71060572373</v>
      </c>
      <c r="EX106" s="1317">
        <f>'153-S 2018CEEIOT(RMB)'!EX106/0.66174</f>
        <v>873187.07494672039</v>
      </c>
      <c r="EY106" s="1317">
        <f>'153-S 2018CEEIOT(RMB)'!EY106/0.66174</f>
        <v>87955.590913603941</v>
      </c>
      <c r="EZ106" s="1318">
        <f>'153-S 2018CEEIOT(RMB)'!EZ106/0.66174</f>
        <v>8557567.5032020118</v>
      </c>
      <c r="FA106" s="1285">
        <f>'153-S 2018CEEIOT(RMB)'!FA106/0.66174</f>
        <v>884903494.10252953</v>
      </c>
      <c r="FB106" s="1259">
        <f>'153-S 2018CEEIOT(RMB)'!FB106/0.66174</f>
        <v>16281694.811594531</v>
      </c>
      <c r="FC106" s="1259">
        <f>'153-S 2018CEEIOT(RMB)'!FC106/0.66174</f>
        <v>72029721.943963945</v>
      </c>
      <c r="FD106" s="1319">
        <f>'153-S 2018CEEIOT(RMB)'!FD106/0.66174</f>
        <v>88311416.755558476</v>
      </c>
      <c r="FE106" s="1259">
        <f>'153-S 2018CEEIOT(RMB)'!FE106/0.66174</f>
        <v>0</v>
      </c>
      <c r="FF106" s="1319">
        <f>'153-S 2018CEEIOT(RMB)'!FF106/0.66174</f>
        <v>88311416.755558476</v>
      </c>
      <c r="FG106" s="1259">
        <f>'153-S 2018CEEIOT(RMB)'!FG106/0.66174</f>
        <v>0</v>
      </c>
      <c r="FH106" s="1259">
        <f>'153-S 2018CEEIOT(RMB)'!FH106/0.66174</f>
        <v>0</v>
      </c>
      <c r="FI106" s="1319">
        <f>'153-S 2018CEEIOT(RMB)'!FI106/0.66174</f>
        <v>0</v>
      </c>
      <c r="FJ106" s="1259">
        <f>'153-S 2018CEEIOT(RMB)'!FJ106/0.66174</f>
        <v>1505504.2209931393</v>
      </c>
      <c r="FK106" s="1320">
        <f>'153-S 2018CEEIOT(RMB)'!FK106/0.66174</f>
        <v>89816920.976551622</v>
      </c>
      <c r="FL106" s="1321">
        <f>'153-S 2018CEEIOT(RMB)'!FL106/0.66174</f>
        <v>252888.71671653519</v>
      </c>
      <c r="FM106" s="1285">
        <f>'153-S 2018CEEIOT(RMB)'!FM106/0.66174</f>
        <v>974467526.36236453</v>
      </c>
    </row>
    <row r="107" spans="1:169" x14ac:dyDescent="0.25">
      <c r="A107" s="1530"/>
      <c r="B107" s="1281" t="s">
        <v>532</v>
      </c>
      <c r="C107" s="1291" t="s">
        <v>1262</v>
      </c>
      <c r="D107" s="1317">
        <f>'153-S 2018CEEIOT(RMB)'!D107/0.66174</f>
        <v>126609.39156176201</v>
      </c>
      <c r="E107" s="1317">
        <f>'153-S 2018CEEIOT(RMB)'!E107/0.66174</f>
        <v>13713.837005346242</v>
      </c>
      <c r="F107" s="1317">
        <f>'153-S 2018CEEIOT(RMB)'!F107/0.66174</f>
        <v>39451.583073027396</v>
      </c>
      <c r="G107" s="1317">
        <f>'153-S 2018CEEIOT(RMB)'!G107/0.66174</f>
        <v>20389.540740015975</v>
      </c>
      <c r="H107" s="1317">
        <f>'153-S 2018CEEIOT(RMB)'!H107/0.66174</f>
        <v>36833.230266173421</v>
      </c>
      <c r="I107" s="1317">
        <f>'153-S 2018CEEIOT(RMB)'!I107/0.66174</f>
        <v>45623.05047041893</v>
      </c>
      <c r="J107" s="1317">
        <f>'153-S 2018CEEIOT(RMB)'!J107/0.66174</f>
        <v>33370.735100129656</v>
      </c>
      <c r="K107" s="1317">
        <f>'153-S 2018CEEIOT(RMB)'!K107/0.66174</f>
        <v>6676.294613860684</v>
      </c>
      <c r="L107" s="1317">
        <f>'153-S 2018CEEIOT(RMB)'!L107/0.66174</f>
        <v>1464.551088519836</v>
      </c>
      <c r="M107" s="1317">
        <f>'153-S 2018CEEIOT(RMB)'!M107/0.66174</f>
        <v>37800.400345202193</v>
      </c>
      <c r="N107" s="1317">
        <f>'153-S 2018CEEIOT(RMB)'!N107/0.66174</f>
        <v>93487.835985894606</v>
      </c>
      <c r="O107" s="1317">
        <f>'153-S 2018CEEIOT(RMB)'!O107/0.66174</f>
        <v>58227.899638822215</v>
      </c>
      <c r="P107" s="1317">
        <f>'153-S 2018CEEIOT(RMB)'!P107/0.66174</f>
        <v>4106.4974378185907</v>
      </c>
      <c r="Q107" s="1317">
        <f>'153-S 2018CEEIOT(RMB)'!Q107/0.66174</f>
        <v>9993.9427796991349</v>
      </c>
      <c r="R107" s="1317">
        <f>'153-S 2018CEEIOT(RMB)'!R107/0.66174</f>
        <v>17296.676770079459</v>
      </c>
      <c r="S107" s="1317">
        <f>'153-S 2018CEEIOT(RMB)'!S107/0.66174</f>
        <v>7651.1183957379053</v>
      </c>
      <c r="T107" s="1317">
        <f>'153-S 2018CEEIOT(RMB)'!T107/0.66174</f>
        <v>3114.876007917509</v>
      </c>
      <c r="U107" s="1317">
        <f>'153-S 2018CEEIOT(RMB)'!U107/0.66174</f>
        <v>68739.435582924125</v>
      </c>
      <c r="V107" s="1317">
        <f>'153-S 2018CEEIOT(RMB)'!V107/0.66174</f>
        <v>95327.936844469019</v>
      </c>
      <c r="W107" s="1317">
        <f>'153-S 2018CEEIOT(RMB)'!W107/0.66174</f>
        <v>1768.3093793270218</v>
      </c>
      <c r="X107" s="1317">
        <f>'153-S 2018CEEIOT(RMB)'!X107/0.66174</f>
        <v>66078.413773152977</v>
      </c>
      <c r="Y107" s="1317">
        <f>'153-S 2018CEEIOT(RMB)'!Y107/0.66174</f>
        <v>286402.79534522601</v>
      </c>
      <c r="Z107" s="1317">
        <f>'153-S 2018CEEIOT(RMB)'!Z107/0.66174</f>
        <v>45435.829516047292</v>
      </c>
      <c r="AA107" s="1317">
        <f>'153-S 2018CEEIOT(RMB)'!AA107/0.66174</f>
        <v>34726.737401265498</v>
      </c>
      <c r="AB107" s="1317">
        <f>'153-S 2018CEEIOT(RMB)'!AB107/0.66174</f>
        <v>29800.175418593575</v>
      </c>
      <c r="AC107" s="1317">
        <f>'153-S 2018CEEIOT(RMB)'!AC107/0.66174</f>
        <v>25141.976079537497</v>
      </c>
      <c r="AD107" s="1317">
        <f>'153-S 2018CEEIOT(RMB)'!AD107/0.66174</f>
        <v>57189.201726611864</v>
      </c>
      <c r="AE107" s="1317">
        <f>'153-S 2018CEEIOT(RMB)'!AE107/0.66174</f>
        <v>20761.370949001332</v>
      </c>
      <c r="AF107" s="1317">
        <f>'153-S 2018CEEIOT(RMB)'!AF107/0.66174</f>
        <v>24337.044507472467</v>
      </c>
      <c r="AG107" s="1317">
        <f>'153-S 2018CEEIOT(RMB)'!AG107/0.66174</f>
        <v>22670.355163434651</v>
      </c>
      <c r="AH107" s="1317">
        <f>'153-S 2018CEEIOT(RMB)'!AH107/0.66174</f>
        <v>19419.729155426001</v>
      </c>
      <c r="AI107" s="1317">
        <f>'153-S 2018CEEIOT(RMB)'!AI107/0.66174</f>
        <v>44876.223378452109</v>
      </c>
      <c r="AJ107" s="1317">
        <f>'153-S 2018CEEIOT(RMB)'!AJ107/0.66174</f>
        <v>47354.760776231546</v>
      </c>
      <c r="AK107" s="1317">
        <f>'153-S 2018CEEIOT(RMB)'!AK107/0.66174</f>
        <v>70309.321852791007</v>
      </c>
      <c r="AL107" s="1317">
        <f>'153-S 2018CEEIOT(RMB)'!AL107/0.66174</f>
        <v>16260.955694769951</v>
      </c>
      <c r="AM107" s="1317">
        <f>'153-S 2018CEEIOT(RMB)'!AM107/0.66174</f>
        <v>24345.30617221208</v>
      </c>
      <c r="AN107" s="1317">
        <f>'153-S 2018CEEIOT(RMB)'!AN107/0.66174</f>
        <v>542346.70769306202</v>
      </c>
      <c r="AO107" s="1317">
        <f>'153-S 2018CEEIOT(RMB)'!AO107/0.66174</f>
        <v>23048.947890805208</v>
      </c>
      <c r="AP107" s="1317">
        <f>'153-S 2018CEEIOT(RMB)'!AP107/0.66174</f>
        <v>19836.379370182709</v>
      </c>
      <c r="AQ107" s="1317">
        <f>'153-S 2018CEEIOT(RMB)'!AQ107/0.66174</f>
        <v>84801.197440357049</v>
      </c>
      <c r="AR107" s="1317">
        <f>'153-S 2018CEEIOT(RMB)'!AR107/0.66174</f>
        <v>643633.10852980346</v>
      </c>
      <c r="AS107" s="1317">
        <f>'153-S 2018CEEIOT(RMB)'!AS107/0.66174</f>
        <v>211782.21273943863</v>
      </c>
      <c r="AT107" s="1317">
        <f>'153-S 2018CEEIOT(RMB)'!AT107/0.66174</f>
        <v>1732981.6092249618</v>
      </c>
      <c r="AU107" s="1317">
        <f>'153-S 2018CEEIOT(RMB)'!AU107/0.66174</f>
        <v>218531.50901292264</v>
      </c>
      <c r="AV107" s="1317">
        <f>'153-S 2018CEEIOT(RMB)'!AV107/0.66174</f>
        <v>3548.8897053742694</v>
      </c>
      <c r="AW107" s="1317">
        <f>'153-S 2018CEEIOT(RMB)'!AW107/0.66174</f>
        <v>17324.853604518965</v>
      </c>
      <c r="AX107" s="1317">
        <f>'153-S 2018CEEIOT(RMB)'!AX107/0.66174</f>
        <v>16155.085750143657</v>
      </c>
      <c r="AY107" s="1317">
        <f>'153-S 2018CEEIOT(RMB)'!AY107/0.66174</f>
        <v>1528408.6663713616</v>
      </c>
      <c r="AZ107" s="1317">
        <f>'153-S 2018CEEIOT(RMB)'!AZ107/0.66174</f>
        <v>12826.887288041384</v>
      </c>
      <c r="BA107" s="1317">
        <f>'153-S 2018CEEIOT(RMB)'!BA107/0.66174</f>
        <v>4807.7049960658851</v>
      </c>
      <c r="BB107" s="1317">
        <f>'153-S 2018CEEIOT(RMB)'!BB107/0.66174</f>
        <v>0</v>
      </c>
      <c r="BC107" s="1317">
        <f>'153-S 2018CEEIOT(RMB)'!BC107/0.66174</f>
        <v>2172.3139373694885</v>
      </c>
      <c r="BD107" s="1317">
        <f>'153-S 2018CEEIOT(RMB)'!BD107/0.66174</f>
        <v>5298.0898856883923</v>
      </c>
      <c r="BE107" s="1317">
        <f>'153-S 2018CEEIOT(RMB)'!BE107/0.66174</f>
        <v>0</v>
      </c>
      <c r="BF107" s="1317">
        <f>'153-S 2018CEEIOT(RMB)'!BF107/0.66174</f>
        <v>0</v>
      </c>
      <c r="BG107" s="1317">
        <f>'153-S 2018CEEIOT(RMB)'!BG107/0.66174</f>
        <v>0</v>
      </c>
      <c r="BH107" s="1317">
        <f>'153-S 2018CEEIOT(RMB)'!BH107/0.66174</f>
        <v>2638.4268131994859</v>
      </c>
      <c r="BI107" s="1317">
        <f>'153-S 2018CEEIOT(RMB)'!BI107/0.66174</f>
        <v>334381.40293821425</v>
      </c>
      <c r="BJ107" s="1317">
        <f>'153-S 2018CEEIOT(RMB)'!BJ107/0.66174</f>
        <v>26260.47634150364</v>
      </c>
      <c r="BK107" s="1317">
        <f>'153-S 2018CEEIOT(RMB)'!BK107/0.66174</f>
        <v>735.95882874423216</v>
      </c>
      <c r="BL107" s="1317">
        <f>'153-S 2018CEEIOT(RMB)'!BL107/0.66174</f>
        <v>10153.813437697081</v>
      </c>
      <c r="BM107" s="1317">
        <f>'153-S 2018CEEIOT(RMB)'!BM107/0.66174</f>
        <v>341907.97464733617</v>
      </c>
      <c r="BN107" s="1317">
        <f>'153-S 2018CEEIOT(RMB)'!BN107/0.66174</f>
        <v>7512.4684320846754</v>
      </c>
      <c r="BO107" s="1317">
        <f>'153-S 2018CEEIOT(RMB)'!BO107/0.66174</f>
        <v>91001.757177374937</v>
      </c>
      <c r="BP107" s="1317">
        <f>'153-S 2018CEEIOT(RMB)'!BP107/0.66174</f>
        <v>10143.240467029746</v>
      </c>
      <c r="BQ107" s="1317">
        <f>'153-S 2018CEEIOT(RMB)'!BQ107/0.66174</f>
        <v>637089.84924499597</v>
      </c>
      <c r="BR107" s="1317">
        <f>'153-S 2018CEEIOT(RMB)'!BR107/0.66174</f>
        <v>12767.778240680855</v>
      </c>
      <c r="BS107" s="1317">
        <f>'153-S 2018CEEIOT(RMB)'!BS107/0.66174</f>
        <v>32578.641407654424</v>
      </c>
      <c r="BT107" s="1317">
        <f>'153-S 2018CEEIOT(RMB)'!BT107/0.66174</f>
        <v>104477.3563910568</v>
      </c>
      <c r="BU107" s="1317">
        <f>'153-S 2018CEEIOT(RMB)'!BU107/0.66174</f>
        <v>38807.837379630007</v>
      </c>
      <c r="BV107" s="1317">
        <f>'153-S 2018CEEIOT(RMB)'!BV107/0.66174</f>
        <v>1042.2796316570953</v>
      </c>
      <c r="BW107" s="1317">
        <f>'153-S 2018CEEIOT(RMB)'!BW107/0.66174</f>
        <v>55582.725713037238</v>
      </c>
      <c r="BX107" s="1317">
        <f>'153-S 2018CEEIOT(RMB)'!BX107/0.66174</f>
        <v>224.8633062880487</v>
      </c>
      <c r="BY107" s="1317">
        <f>'153-S 2018CEEIOT(RMB)'!BY107/0.66174</f>
        <v>98187.252019559557</v>
      </c>
      <c r="BZ107" s="1317">
        <f>'153-S 2018CEEIOT(RMB)'!BZ107/0.66174</f>
        <v>85415.179088973397</v>
      </c>
      <c r="CA107" s="1317">
        <f>'153-S 2018CEEIOT(RMB)'!CA107/0.66174</f>
        <v>44960.387993929362</v>
      </c>
      <c r="CB107" s="1317">
        <f>'153-S 2018CEEIOT(RMB)'!CB107/0.66174</f>
        <v>41022.939013463423</v>
      </c>
      <c r="CC107" s="1317">
        <f>'153-S 2018CEEIOT(RMB)'!CC107/0.66174</f>
        <v>127635.16316987305</v>
      </c>
      <c r="CD107" s="1317">
        <f>'153-S 2018CEEIOT(RMB)'!CD107/0.66174</f>
        <v>47593.377941362</v>
      </c>
      <c r="CE107" s="1317">
        <f>'153-S 2018CEEIOT(RMB)'!CE107/0.66174</f>
        <v>90169.152539107527</v>
      </c>
      <c r="CF107" s="1317">
        <f>'153-S 2018CEEIOT(RMB)'!CF107/0.66174</f>
        <v>53910.553685469044</v>
      </c>
      <c r="CG107" s="1317">
        <f>'153-S 2018CEEIOT(RMB)'!CG107/0.66174</f>
        <v>55745.325247439607</v>
      </c>
      <c r="CH107" s="1317">
        <f>'153-S 2018CEEIOT(RMB)'!CH107/0.66174</f>
        <v>85254.141896144094</v>
      </c>
      <c r="CI107" s="1317">
        <f>'153-S 2018CEEIOT(RMB)'!CI107/0.66174</f>
        <v>18793.742865243283</v>
      </c>
      <c r="CJ107" s="1317">
        <f>'153-S 2018CEEIOT(RMB)'!CJ107/0.66174</f>
        <v>57110.2267540869</v>
      </c>
      <c r="CK107" s="1317">
        <f>'153-S 2018CEEIOT(RMB)'!CK107/0.66174</f>
        <v>138802.43321546575</v>
      </c>
      <c r="CL107" s="1317">
        <f>'153-S 2018CEEIOT(RMB)'!CL107/0.66174</f>
        <v>45674.476480290927</v>
      </c>
      <c r="CM107" s="1317">
        <f>'153-S 2018CEEIOT(RMB)'!CM107/0.66174</f>
        <v>54346.225749738027</v>
      </c>
      <c r="CN107" s="1317">
        <f>'153-S 2018CEEIOT(RMB)'!CN107/0.66174</f>
        <v>15827.163861405894</v>
      </c>
      <c r="CO107" s="1317">
        <f>'153-S 2018CEEIOT(RMB)'!CO107/0.66174</f>
        <v>39902.261275253295</v>
      </c>
      <c r="CP107" s="1317">
        <f>'153-S 2018CEEIOT(RMB)'!CP107/0.66174</f>
        <v>15064.710288815246</v>
      </c>
      <c r="CQ107" s="1317">
        <f>'153-S 2018CEEIOT(RMB)'!CQ107/0.66174</f>
        <v>24985.911553744219</v>
      </c>
      <c r="CR107" s="1317">
        <f>'153-S 2018CEEIOT(RMB)'!CR107/0.66174</f>
        <v>16344.583573472031</v>
      </c>
      <c r="CS107" s="1317">
        <f>'153-S 2018CEEIOT(RMB)'!CS107/0.66174</f>
        <v>79786.532925338775</v>
      </c>
      <c r="CT107" s="1317">
        <f>'153-S 2018CEEIOT(RMB)'!CT107/0.66174</f>
        <v>7469.2807957438836</v>
      </c>
      <c r="CU107" s="1317">
        <f>'153-S 2018CEEIOT(RMB)'!CU107/0.66174</f>
        <v>17399.099208034608</v>
      </c>
      <c r="CV107" s="1317">
        <f>'153-S 2018CEEIOT(RMB)'!CV107/0.66174</f>
        <v>255944.17813948251</v>
      </c>
      <c r="CW107" s="1317">
        <f>'153-S 2018CEEIOT(RMB)'!CW107/0.66174</f>
        <v>119998.16465324885</v>
      </c>
      <c r="CX107" s="1317">
        <f>'153-S 2018CEEIOT(RMB)'!CX107/0.66174</f>
        <v>145347.96280048846</v>
      </c>
      <c r="CY107" s="1317">
        <f>'153-S 2018CEEIOT(RMB)'!CY107/0.66174</f>
        <v>2808446.0763027123</v>
      </c>
      <c r="CZ107" s="1317">
        <f>'153-S 2018CEEIOT(RMB)'!CZ107/0.66174</f>
        <v>9721752.7435337119</v>
      </c>
      <c r="DA107" s="1317">
        <f>'153-S 2018CEEIOT(RMB)'!DA107/0.66174</f>
        <v>581.17806317454608</v>
      </c>
      <c r="DB107" s="1317">
        <f>'153-S 2018CEEIOT(RMB)'!DB107/0.66174</f>
        <v>52772.10451673231</v>
      </c>
      <c r="DC107" s="1317">
        <f>'153-S 2018CEEIOT(RMB)'!DC107/0.66174</f>
        <v>6430.9985637767086</v>
      </c>
      <c r="DD107" s="1317">
        <f>'153-S 2018CEEIOT(RMB)'!DD107/0.66174</f>
        <v>0</v>
      </c>
      <c r="DE107" s="1317">
        <f>'153-S 2018CEEIOT(RMB)'!DE107/0.66174</f>
        <v>0</v>
      </c>
      <c r="DF107" s="1317">
        <f>'153-S 2018CEEIOT(RMB)'!DF107/0.66174</f>
        <v>0</v>
      </c>
      <c r="DG107" s="1317">
        <f>'153-S 2018CEEIOT(RMB)'!DG107/0.66174</f>
        <v>0</v>
      </c>
      <c r="DH107" s="1317">
        <f>'153-S 2018CEEIOT(RMB)'!DH107/0.66174</f>
        <v>26903.377288770978</v>
      </c>
      <c r="DI107" s="1317">
        <f>'153-S 2018CEEIOT(RMB)'!DI107/0.66174</f>
        <v>135742.6358581486</v>
      </c>
      <c r="DJ107" s="1317">
        <f>'153-S 2018CEEIOT(RMB)'!DJ107/0.66174</f>
        <v>0</v>
      </c>
      <c r="DK107" s="1317">
        <f>'153-S 2018CEEIOT(RMB)'!DK107/0.66174</f>
        <v>0</v>
      </c>
      <c r="DL107" s="1317">
        <f>'153-S 2018CEEIOT(RMB)'!DL107/0.66174</f>
        <v>21081432.572174378</v>
      </c>
      <c r="DM107" s="1317">
        <f>'153-S 2018CEEIOT(RMB)'!DM107/0.66174</f>
        <v>679328.17403534404</v>
      </c>
      <c r="DN107" s="1317">
        <f>'153-S 2018CEEIOT(RMB)'!DN107/0.66174</f>
        <v>1061.179074389368</v>
      </c>
      <c r="DO107" s="1317">
        <f>'153-S 2018CEEIOT(RMB)'!DO107/0.66174</f>
        <v>9873.1958248865121</v>
      </c>
      <c r="DP107" s="1317">
        <f>'153-S 2018CEEIOT(RMB)'!DP107/0.66174</f>
        <v>1134.0430050029438</v>
      </c>
      <c r="DQ107" s="1317">
        <f>'153-S 2018CEEIOT(RMB)'!DQ107/0.66174</f>
        <v>39488.760634254068</v>
      </c>
      <c r="DR107" s="1317">
        <f>'153-S 2018CEEIOT(RMB)'!DR107/0.66174</f>
        <v>44963.49018803455</v>
      </c>
      <c r="DS107" s="1317">
        <f>'153-S 2018CEEIOT(RMB)'!DS107/0.66174</f>
        <v>14374.624162449119</v>
      </c>
      <c r="DT107" s="1317">
        <f>'153-S 2018CEEIOT(RMB)'!DT107/0.66174</f>
        <v>220811.20682619285</v>
      </c>
      <c r="DU107" s="1317">
        <f>'153-S 2018CEEIOT(RMB)'!DU107/0.66174</f>
        <v>32216.718359933002</v>
      </c>
      <c r="DV107" s="1317">
        <f>'153-S 2018CEEIOT(RMB)'!DV107/0.66174</f>
        <v>1178516.5500664513</v>
      </c>
      <c r="DW107" s="1317">
        <f>'153-S 2018CEEIOT(RMB)'!DW107/0.66174</f>
        <v>3192990.1157224546</v>
      </c>
      <c r="DX107" s="1317">
        <f>'153-S 2018CEEIOT(RMB)'!DX107/0.66174</f>
        <v>38698.113498280582</v>
      </c>
      <c r="DY107" s="1317">
        <f>'153-S 2018CEEIOT(RMB)'!DY107/0.66174</f>
        <v>20733.632070564909</v>
      </c>
      <c r="DZ107" s="1317">
        <f>'153-S 2018CEEIOT(RMB)'!DZ107/0.66174</f>
        <v>37777.754200645206</v>
      </c>
      <c r="EA107" s="1317">
        <f>'153-S 2018CEEIOT(RMB)'!EA107/0.66174</f>
        <v>0</v>
      </c>
      <c r="EB107" s="1317">
        <f>'153-S 2018CEEIOT(RMB)'!EB107/0.66174</f>
        <v>0</v>
      </c>
      <c r="EC107" s="1317">
        <f>'153-S 2018CEEIOT(RMB)'!EC107/0.66174</f>
        <v>37813.599131195129</v>
      </c>
      <c r="ED107" s="1317">
        <f>'153-S 2018CEEIOT(RMB)'!ED107/0.66174</f>
        <v>4948.0395058455561</v>
      </c>
      <c r="EE107" s="1317">
        <f>'153-S 2018CEEIOT(RMB)'!EE107/0.66174</f>
        <v>16443.34995013789</v>
      </c>
      <c r="EF107" s="1317">
        <f>'153-S 2018CEEIOT(RMB)'!EF107/0.66174</f>
        <v>2646165.1424291451</v>
      </c>
      <c r="EG107" s="1317">
        <f>'153-S 2018CEEIOT(RMB)'!EG107/0.66174</f>
        <v>148536.25274293186</v>
      </c>
      <c r="EH107" s="1317">
        <f>'153-S 2018CEEIOT(RMB)'!EH107/0.66174</f>
        <v>446073.942063522</v>
      </c>
      <c r="EI107" s="1317">
        <f>'153-S 2018CEEIOT(RMB)'!EI107/0.66174</f>
        <v>227370.5370362692</v>
      </c>
      <c r="EJ107" s="1317">
        <f>'153-S 2018CEEIOT(RMB)'!EJ107/0.66174</f>
        <v>114418.105083085</v>
      </c>
      <c r="EK107" s="1317">
        <f>'153-S 2018CEEIOT(RMB)'!EK107/0.66174</f>
        <v>139862.55787297062</v>
      </c>
      <c r="EL107" s="1317">
        <f>'153-S 2018CEEIOT(RMB)'!EL107/0.66174</f>
        <v>81057.554840874785</v>
      </c>
      <c r="EM107" s="1317">
        <f>'153-S 2018CEEIOT(RMB)'!EM107/0.66174</f>
        <v>7991.8845972875079</v>
      </c>
      <c r="EN107" s="1317">
        <f>'153-S 2018CEEIOT(RMB)'!EN107/0.66174</f>
        <v>56187.286448225932</v>
      </c>
      <c r="EO107" s="1317">
        <f>'153-S 2018CEEIOT(RMB)'!EO107/0.66174</f>
        <v>1554113.0345856813</v>
      </c>
      <c r="EP107" s="1317">
        <f>'153-S 2018CEEIOT(RMB)'!EP107/0.66174</f>
        <v>146174.61273728384</v>
      </c>
      <c r="EQ107" s="1317">
        <f>'153-S 2018CEEIOT(RMB)'!EQ107/0.66174</f>
        <v>726232.14129579032</v>
      </c>
      <c r="ER107" s="1317">
        <f>'153-S 2018CEEIOT(RMB)'!ER107/0.66174</f>
        <v>378978.48924565467</v>
      </c>
      <c r="ES107" s="1317">
        <f>'153-S 2018CEEIOT(RMB)'!ES107/0.66174</f>
        <v>12596.359472487768</v>
      </c>
      <c r="ET107" s="1317">
        <f>'153-S 2018CEEIOT(RMB)'!ET107/0.66174</f>
        <v>97862.507589653615</v>
      </c>
      <c r="EU107" s="1317">
        <f>'153-S 2018CEEIOT(RMB)'!EU107/0.66174</f>
        <v>47810.227489213554</v>
      </c>
      <c r="EV107" s="1317">
        <f>'153-S 2018CEEIOT(RMB)'!EV107/0.66174</f>
        <v>85813.598876570351</v>
      </c>
      <c r="EW107" s="1317">
        <f>'153-S 2018CEEIOT(RMB)'!EW107/0.66174</f>
        <v>86553.617369862332</v>
      </c>
      <c r="EX107" s="1317">
        <f>'153-S 2018CEEIOT(RMB)'!EX107/0.66174</f>
        <v>131493.16655780855</v>
      </c>
      <c r="EY107" s="1317">
        <f>'153-S 2018CEEIOT(RMB)'!EY107/0.66174</f>
        <v>0</v>
      </c>
      <c r="EZ107" s="1318">
        <f>'153-S 2018CEEIOT(RMB)'!EZ107/0.66174</f>
        <v>323539.99350219371</v>
      </c>
      <c r="FA107" s="1285">
        <f>'153-S 2018CEEIOT(RMB)'!FA107/0.66174</f>
        <v>56978324.024964802</v>
      </c>
      <c r="FB107" s="1259">
        <f>'153-S 2018CEEIOT(RMB)'!FB107/0.66174</f>
        <v>1436128.8092217855</v>
      </c>
      <c r="FC107" s="1259">
        <f>'153-S 2018CEEIOT(RMB)'!FC107/0.66174</f>
        <v>29450872.078770518</v>
      </c>
      <c r="FD107" s="1319">
        <f>'153-S 2018CEEIOT(RMB)'!FD107/0.66174</f>
        <v>30887000.887992304</v>
      </c>
      <c r="FE107" s="1259">
        <f>'153-S 2018CEEIOT(RMB)'!FE107/0.66174</f>
        <v>0</v>
      </c>
      <c r="FF107" s="1319">
        <f>'153-S 2018CEEIOT(RMB)'!FF107/0.66174</f>
        <v>30887000.887992304</v>
      </c>
      <c r="FG107" s="1259">
        <f>'153-S 2018CEEIOT(RMB)'!FG107/0.66174</f>
        <v>0</v>
      </c>
      <c r="FH107" s="1259">
        <f>'153-S 2018CEEIOT(RMB)'!FH107/0.66174</f>
        <v>1408536.0103616819</v>
      </c>
      <c r="FI107" s="1319">
        <f>'153-S 2018CEEIOT(RMB)'!FI107/0.66174</f>
        <v>1408536.0103616819</v>
      </c>
      <c r="FJ107" s="1259">
        <f>'153-S 2018CEEIOT(RMB)'!FJ107/0.66174</f>
        <v>7.3508208837722044</v>
      </c>
      <c r="FK107" s="1320">
        <f>'153-S 2018CEEIOT(RMB)'!FK107/0.66174</f>
        <v>32295544.249174867</v>
      </c>
      <c r="FL107" s="1321">
        <f>'153-S 2018CEEIOT(RMB)'!FL107/0.66174</f>
        <v>0</v>
      </c>
      <c r="FM107" s="1285">
        <f>'153-S 2018CEEIOT(RMB)'!FM107/0.66174</f>
        <v>89273868.274139687</v>
      </c>
    </row>
    <row r="108" spans="1:169" x14ac:dyDescent="0.25">
      <c r="A108" s="1530"/>
      <c r="B108" s="1281" t="s">
        <v>533</v>
      </c>
      <c r="C108" s="1291" t="s">
        <v>1263</v>
      </c>
      <c r="D108" s="1317">
        <f>'153-S 2018CEEIOT(RMB)'!D108/0.66174</f>
        <v>1581.8011416812092</v>
      </c>
      <c r="E108" s="1317">
        <f>'153-S 2018CEEIOT(RMB)'!E108/0.66174</f>
        <v>29859.779548367056</v>
      </c>
      <c r="F108" s="1317">
        <f>'153-S 2018CEEIOT(RMB)'!F108/0.66174</f>
        <v>458.66712037504806</v>
      </c>
      <c r="G108" s="1317">
        <f>'153-S 2018CEEIOT(RMB)'!G108/0.66174</f>
        <v>5509.5441224752822</v>
      </c>
      <c r="H108" s="1317">
        <f>'153-S 2018CEEIOT(RMB)'!H108/0.66174</f>
        <v>17578.040378305443</v>
      </c>
      <c r="I108" s="1317">
        <f>'153-S 2018CEEIOT(RMB)'!I108/0.66174</f>
        <v>82043.831592392758</v>
      </c>
      <c r="J108" s="1317">
        <f>'153-S 2018CEEIOT(RMB)'!J108/0.66174</f>
        <v>94751.232015568705</v>
      </c>
      <c r="K108" s="1317">
        <f>'153-S 2018CEEIOT(RMB)'!K108/0.66174</f>
        <v>30443.255915055364</v>
      </c>
      <c r="L108" s="1317">
        <f>'153-S 2018CEEIOT(RMB)'!L108/0.66174</f>
        <v>22045.547930917881</v>
      </c>
      <c r="M108" s="1317">
        <f>'153-S 2018CEEIOT(RMB)'!M108/0.66174</f>
        <v>86401.195016409722</v>
      </c>
      <c r="N108" s="1317">
        <f>'153-S 2018CEEIOT(RMB)'!N108/0.66174</f>
        <v>19671.666516178288</v>
      </c>
      <c r="O108" s="1317">
        <f>'153-S 2018CEEIOT(RMB)'!O108/0.66174</f>
        <v>67131.442296967711</v>
      </c>
      <c r="P108" s="1317">
        <f>'153-S 2018CEEIOT(RMB)'!P108/0.66174</f>
        <v>52691.145937620691</v>
      </c>
      <c r="Q108" s="1317">
        <f>'153-S 2018CEEIOT(RMB)'!Q108/0.66174</f>
        <v>30127.983337187979</v>
      </c>
      <c r="R108" s="1317">
        <f>'153-S 2018CEEIOT(RMB)'!R108/0.66174</f>
        <v>17280.445869359275</v>
      </c>
      <c r="S108" s="1317">
        <f>'153-S 2018CEEIOT(RMB)'!S108/0.66174</f>
        <v>326672.37935037364</v>
      </c>
      <c r="T108" s="1317">
        <f>'153-S 2018CEEIOT(RMB)'!T108/0.66174</f>
        <v>210736.81179922546</v>
      </c>
      <c r="U108" s="1317">
        <f>'153-S 2018CEEIOT(RMB)'!U108/0.66174</f>
        <v>238258.23386600791</v>
      </c>
      <c r="V108" s="1317">
        <f>'153-S 2018CEEIOT(RMB)'!V108/0.66174</f>
        <v>46812.198062683332</v>
      </c>
      <c r="W108" s="1317">
        <f>'153-S 2018CEEIOT(RMB)'!W108/0.66174</f>
        <v>77871.141063528281</v>
      </c>
      <c r="X108" s="1317">
        <f>'153-S 2018CEEIOT(RMB)'!X108/0.66174</f>
        <v>145951.85319289996</v>
      </c>
      <c r="Y108" s="1317">
        <f>'153-S 2018CEEIOT(RMB)'!Y108/0.66174</f>
        <v>294498.58366588823</v>
      </c>
      <c r="Z108" s="1317">
        <f>'153-S 2018CEEIOT(RMB)'!Z108/0.66174</f>
        <v>138036.59595573522</v>
      </c>
      <c r="AA108" s="1317">
        <f>'153-S 2018CEEIOT(RMB)'!AA108/0.66174</f>
        <v>399289.14450151793</v>
      </c>
      <c r="AB108" s="1317">
        <f>'153-S 2018CEEIOT(RMB)'!AB108/0.66174</f>
        <v>17377.548240848759</v>
      </c>
      <c r="AC108" s="1317">
        <f>'153-S 2018CEEIOT(RMB)'!AC108/0.66174</f>
        <v>16569.980924416479</v>
      </c>
      <c r="AD108" s="1317">
        <f>'153-S 2018CEEIOT(RMB)'!AD108/0.66174</f>
        <v>74749.972201805722</v>
      </c>
      <c r="AE108" s="1317">
        <f>'153-S 2018CEEIOT(RMB)'!AE108/0.66174</f>
        <v>26276.479259103064</v>
      </c>
      <c r="AF108" s="1317">
        <f>'153-S 2018CEEIOT(RMB)'!AF108/0.66174</f>
        <v>14907.430962027664</v>
      </c>
      <c r="AG108" s="1317">
        <f>'153-S 2018CEEIOT(RMB)'!AG108/0.66174</f>
        <v>28176.152306080607</v>
      </c>
      <c r="AH108" s="1317">
        <f>'153-S 2018CEEIOT(RMB)'!AH108/0.66174</f>
        <v>28067.93917511118</v>
      </c>
      <c r="AI108" s="1317">
        <f>'153-S 2018CEEIOT(RMB)'!AI108/0.66174</f>
        <v>94278.552439946594</v>
      </c>
      <c r="AJ108" s="1317">
        <f>'153-S 2018CEEIOT(RMB)'!AJ108/0.66174</f>
        <v>35448.620886536039</v>
      </c>
      <c r="AK108" s="1317">
        <f>'153-S 2018CEEIOT(RMB)'!AK108/0.66174</f>
        <v>103611.08523215669</v>
      </c>
      <c r="AL108" s="1317">
        <f>'153-S 2018CEEIOT(RMB)'!AL108/0.66174</f>
        <v>100719.9276460214</v>
      </c>
      <c r="AM108" s="1317">
        <f>'153-S 2018CEEIOT(RMB)'!AM108/0.66174</f>
        <v>71424.058734023172</v>
      </c>
      <c r="AN108" s="1317">
        <f>'153-S 2018CEEIOT(RMB)'!AN108/0.66174</f>
        <v>196358.72740923587</v>
      </c>
      <c r="AO108" s="1317">
        <f>'153-S 2018CEEIOT(RMB)'!AO108/0.66174</f>
        <v>117910.78899847518</v>
      </c>
      <c r="AP108" s="1317">
        <f>'153-S 2018CEEIOT(RMB)'!AP108/0.66174</f>
        <v>43209.109551147645</v>
      </c>
      <c r="AQ108" s="1317">
        <f>'153-S 2018CEEIOT(RMB)'!AQ108/0.66174</f>
        <v>129231.55488334958</v>
      </c>
      <c r="AR108" s="1317">
        <f>'153-S 2018CEEIOT(RMB)'!AR108/0.66174</f>
        <v>70659.281137841317</v>
      </c>
      <c r="AS108" s="1317">
        <f>'153-S 2018CEEIOT(RMB)'!AS108/0.66174</f>
        <v>105184.48506924574</v>
      </c>
      <c r="AT108" s="1317">
        <f>'153-S 2018CEEIOT(RMB)'!AT108/0.66174</f>
        <v>228553.00565110863</v>
      </c>
      <c r="AU108" s="1317">
        <f>'153-S 2018CEEIOT(RMB)'!AU108/0.66174</f>
        <v>96517.90945581776</v>
      </c>
      <c r="AV108" s="1317">
        <f>'153-S 2018CEEIOT(RMB)'!AV108/0.66174</f>
        <v>14849.050074878563</v>
      </c>
      <c r="AW108" s="1317">
        <f>'153-S 2018CEEIOT(RMB)'!AW108/0.66174</f>
        <v>94196.875979949516</v>
      </c>
      <c r="AX108" s="1317">
        <f>'153-S 2018CEEIOT(RMB)'!AX108/0.66174</f>
        <v>37073.314886277112</v>
      </c>
      <c r="AY108" s="1317">
        <f>'153-S 2018CEEIOT(RMB)'!AY108/0.66174</f>
        <v>118264.70634332392</v>
      </c>
      <c r="AZ108" s="1317">
        <f>'153-S 2018CEEIOT(RMB)'!AZ108/0.66174</f>
        <v>18636.668456843279</v>
      </c>
      <c r="BA108" s="1317">
        <f>'153-S 2018CEEIOT(RMB)'!BA108/0.66174</f>
        <v>320029.76908717374</v>
      </c>
      <c r="BB108" s="1317">
        <f>'153-S 2018CEEIOT(RMB)'!BB108/0.66174</f>
        <v>73569.089571135817</v>
      </c>
      <c r="BC108" s="1317">
        <f>'153-S 2018CEEIOT(RMB)'!BC108/0.66174</f>
        <v>62726.503897817456</v>
      </c>
      <c r="BD108" s="1317">
        <f>'153-S 2018CEEIOT(RMB)'!BD108/0.66174</f>
        <v>141957.0491671112</v>
      </c>
      <c r="BE108" s="1317">
        <f>'153-S 2018CEEIOT(RMB)'!BE108/0.66174</f>
        <v>127352.24098390975</v>
      </c>
      <c r="BF108" s="1317">
        <f>'153-S 2018CEEIOT(RMB)'!BF108/0.66174</f>
        <v>176868.61300748959</v>
      </c>
      <c r="BG108" s="1317">
        <f>'153-S 2018CEEIOT(RMB)'!BG108/0.66174</f>
        <v>175471.91082352848</v>
      </c>
      <c r="BH108" s="1317">
        <f>'153-S 2018CEEIOT(RMB)'!BH108/0.66174</f>
        <v>138650.60306404115</v>
      </c>
      <c r="BI108" s="1317">
        <f>'153-S 2018CEEIOT(RMB)'!BI108/0.66174</f>
        <v>107155.91864430413</v>
      </c>
      <c r="BJ108" s="1317">
        <f>'153-S 2018CEEIOT(RMB)'!BJ108/0.66174</f>
        <v>51350.201876150037</v>
      </c>
      <c r="BK108" s="1317">
        <f>'153-S 2018CEEIOT(RMB)'!BK108/0.66174</f>
        <v>22511.94109853591</v>
      </c>
      <c r="BL108" s="1317">
        <f>'153-S 2018CEEIOT(RMB)'!BL108/0.66174</f>
        <v>87424.379171421941</v>
      </c>
      <c r="BM108" s="1317">
        <f>'153-S 2018CEEIOT(RMB)'!BM108/0.66174</f>
        <v>267967.78275578393</v>
      </c>
      <c r="BN108" s="1317">
        <f>'153-S 2018CEEIOT(RMB)'!BN108/0.66174</f>
        <v>85500.784326666122</v>
      </c>
      <c r="BO108" s="1317">
        <f>'153-S 2018CEEIOT(RMB)'!BO108/0.66174</f>
        <v>53855.211371383586</v>
      </c>
      <c r="BP108" s="1317">
        <f>'153-S 2018CEEIOT(RMB)'!BP108/0.66174</f>
        <v>92315.879132301401</v>
      </c>
      <c r="BQ108" s="1317">
        <f>'153-S 2018CEEIOT(RMB)'!BQ108/0.66174</f>
        <v>207974.96769695188</v>
      </c>
      <c r="BR108" s="1317">
        <f>'153-S 2018CEEIOT(RMB)'!BR108/0.66174</f>
        <v>37564.596454970138</v>
      </c>
      <c r="BS108" s="1317">
        <f>'153-S 2018CEEIOT(RMB)'!BS108/0.66174</f>
        <v>62401.394115872201</v>
      </c>
      <c r="BT108" s="1317">
        <f>'153-S 2018CEEIOT(RMB)'!BT108/0.66174</f>
        <v>27169.817641390258</v>
      </c>
      <c r="BU108" s="1317">
        <f>'153-S 2018CEEIOT(RMB)'!BU108/0.66174</f>
        <v>67182.595606615883</v>
      </c>
      <c r="BV108" s="1317">
        <f>'153-S 2018CEEIOT(RMB)'!BV108/0.66174</f>
        <v>53438.184207716818</v>
      </c>
      <c r="BW108" s="1317">
        <f>'153-S 2018CEEIOT(RMB)'!BW108/0.66174</f>
        <v>12648.869280461131</v>
      </c>
      <c r="BX108" s="1317">
        <f>'153-S 2018CEEIOT(RMB)'!BX108/0.66174</f>
        <v>162611.05081652233</v>
      </c>
      <c r="BY108" s="1317">
        <f>'153-S 2018CEEIOT(RMB)'!BY108/0.66174</f>
        <v>52029.381287237542</v>
      </c>
      <c r="BZ108" s="1317">
        <f>'153-S 2018CEEIOT(RMB)'!BZ108/0.66174</f>
        <v>51777.514416292193</v>
      </c>
      <c r="CA108" s="1317">
        <f>'153-S 2018CEEIOT(RMB)'!CA108/0.66174</f>
        <v>17302.552444392884</v>
      </c>
      <c r="CB108" s="1317">
        <f>'153-S 2018CEEIOT(RMB)'!CB108/0.66174</f>
        <v>16032.610778845137</v>
      </c>
      <c r="CC108" s="1317">
        <f>'153-S 2018CEEIOT(RMB)'!CC108/0.66174</f>
        <v>85998.624777235789</v>
      </c>
      <c r="CD108" s="1317">
        <f>'153-S 2018CEEIOT(RMB)'!CD108/0.66174</f>
        <v>71269.796848982383</v>
      </c>
      <c r="CE108" s="1317">
        <f>'153-S 2018CEEIOT(RMB)'!CE108/0.66174</f>
        <v>130771.76950432867</v>
      </c>
      <c r="CF108" s="1317">
        <f>'153-S 2018CEEIOT(RMB)'!CF108/0.66174</f>
        <v>28851.758603708637</v>
      </c>
      <c r="CG108" s="1317">
        <f>'153-S 2018CEEIOT(RMB)'!CG108/0.66174</f>
        <v>49714.539795950681</v>
      </c>
      <c r="CH108" s="1317">
        <f>'153-S 2018CEEIOT(RMB)'!CH108/0.66174</f>
        <v>83528.192415696351</v>
      </c>
      <c r="CI108" s="1317">
        <f>'153-S 2018CEEIOT(RMB)'!CI108/0.66174</f>
        <v>56051.520453395206</v>
      </c>
      <c r="CJ108" s="1317">
        <f>'153-S 2018CEEIOT(RMB)'!CJ108/0.66174</f>
        <v>125943.65938675516</v>
      </c>
      <c r="CK108" s="1317">
        <f>'153-S 2018CEEIOT(RMB)'!CK108/0.66174</f>
        <v>84390.860937762816</v>
      </c>
      <c r="CL108" s="1317">
        <f>'153-S 2018CEEIOT(RMB)'!CL108/0.66174</f>
        <v>75805.548479766469</v>
      </c>
      <c r="CM108" s="1317">
        <f>'153-S 2018CEEIOT(RMB)'!CM108/0.66174</f>
        <v>73387.033549946471</v>
      </c>
      <c r="CN108" s="1317">
        <f>'153-S 2018CEEIOT(RMB)'!CN108/0.66174</f>
        <v>47399.338280547134</v>
      </c>
      <c r="CO108" s="1317">
        <f>'153-S 2018CEEIOT(RMB)'!CO108/0.66174</f>
        <v>74020.129174067959</v>
      </c>
      <c r="CP108" s="1317">
        <f>'153-S 2018CEEIOT(RMB)'!CP108/0.66174</f>
        <v>131862.59339605705</v>
      </c>
      <c r="CQ108" s="1317">
        <f>'153-S 2018CEEIOT(RMB)'!CQ108/0.66174</f>
        <v>21263.965560702953</v>
      </c>
      <c r="CR108" s="1317">
        <f>'153-S 2018CEEIOT(RMB)'!CR108/0.66174</f>
        <v>11226.274235409741</v>
      </c>
      <c r="CS108" s="1317">
        <f>'153-S 2018CEEIOT(RMB)'!CS108/0.66174</f>
        <v>265566.51164155715</v>
      </c>
      <c r="CT108" s="1317">
        <f>'153-S 2018CEEIOT(RMB)'!CT108/0.66174</f>
        <v>33220.385051903635</v>
      </c>
      <c r="CU108" s="1317">
        <f>'153-S 2018CEEIOT(RMB)'!CU108/0.66174</f>
        <v>90045.941261152373</v>
      </c>
      <c r="CV108" s="1317">
        <f>'153-S 2018CEEIOT(RMB)'!CV108/0.66174</f>
        <v>60340.873343659354</v>
      </c>
      <c r="CW108" s="1317">
        <f>'153-S 2018CEEIOT(RMB)'!CW108/0.66174</f>
        <v>137857.73411309053</v>
      </c>
      <c r="CX108" s="1317">
        <f>'153-S 2018CEEIOT(RMB)'!CX108/0.66174</f>
        <v>20406.868682960085</v>
      </c>
      <c r="CY108" s="1317">
        <f>'153-S 2018CEEIOT(RMB)'!CY108/0.66174</f>
        <v>1473092.0824370678</v>
      </c>
      <c r="CZ108" s="1317">
        <f>'153-S 2018CEEIOT(RMB)'!CZ108/0.66174</f>
        <v>27451.576038948238</v>
      </c>
      <c r="DA108" s="1317">
        <f>'153-S 2018CEEIOT(RMB)'!DA108/0.66174</f>
        <v>2431237.5751327099</v>
      </c>
      <c r="DB108" s="1317">
        <f>'153-S 2018CEEIOT(RMB)'!DB108/0.66174</f>
        <v>1769547.2373424848</v>
      </c>
      <c r="DC108" s="1317">
        <f>'153-S 2018CEEIOT(RMB)'!DC108/0.66174</f>
        <v>215643.39429132198</v>
      </c>
      <c r="DD108" s="1317">
        <f>'153-S 2018CEEIOT(RMB)'!DD108/0.66174</f>
        <v>545632.7175021572</v>
      </c>
      <c r="DE108" s="1317">
        <f>'153-S 2018CEEIOT(RMB)'!DE108/0.66174</f>
        <v>290810.50887996174</v>
      </c>
      <c r="DF108" s="1317">
        <f>'153-S 2018CEEIOT(RMB)'!DF108/0.66174</f>
        <v>458648.50951901352</v>
      </c>
      <c r="DG108" s="1317">
        <f>'153-S 2018CEEIOT(RMB)'!DG108/0.66174</f>
        <v>310687.53466604988</v>
      </c>
      <c r="DH108" s="1317">
        <f>'153-S 2018CEEIOT(RMB)'!DH108/0.66174</f>
        <v>220200.34881764313</v>
      </c>
      <c r="DI108" s="1317">
        <f>'153-S 2018CEEIOT(RMB)'!DI108/0.66174</f>
        <v>523447.73345181951</v>
      </c>
      <c r="DJ108" s="1317">
        <f>'153-S 2018CEEIOT(RMB)'!DJ108/0.66174</f>
        <v>41892.643209168811</v>
      </c>
      <c r="DK108" s="1317">
        <f>'153-S 2018CEEIOT(RMB)'!DK108/0.66174</f>
        <v>31553.695988780346</v>
      </c>
      <c r="DL108" s="1317">
        <f>'153-S 2018CEEIOT(RMB)'!DL108/0.66174</f>
        <v>100491.0066910382</v>
      </c>
      <c r="DM108" s="1317">
        <f>'153-S 2018CEEIOT(RMB)'!DM108/0.66174</f>
        <v>100432.79591759367</v>
      </c>
      <c r="DN108" s="1317">
        <f>'153-S 2018CEEIOT(RMB)'!DN108/0.66174</f>
        <v>328.59363605881782</v>
      </c>
      <c r="DO108" s="1317">
        <f>'153-S 2018CEEIOT(RMB)'!DO108/0.66174</f>
        <v>16842.564425097808</v>
      </c>
      <c r="DP108" s="1317">
        <f>'153-S 2018CEEIOT(RMB)'!DP108/0.66174</f>
        <v>7251.1900128475691</v>
      </c>
      <c r="DQ108" s="1317">
        <f>'153-S 2018CEEIOT(RMB)'!DQ108/0.66174</f>
        <v>118039.82250455153</v>
      </c>
      <c r="DR108" s="1317">
        <f>'153-S 2018CEEIOT(RMB)'!DR108/0.66174</f>
        <v>80465.687456835818</v>
      </c>
      <c r="DS108" s="1317">
        <f>'153-S 2018CEEIOT(RMB)'!DS108/0.66174</f>
        <v>11737.184674542188</v>
      </c>
      <c r="DT108" s="1317">
        <f>'153-S 2018CEEIOT(RMB)'!DT108/0.66174</f>
        <v>73645.795572319345</v>
      </c>
      <c r="DU108" s="1317">
        <f>'153-S 2018CEEIOT(RMB)'!DU108/0.66174</f>
        <v>37584.381119387384</v>
      </c>
      <c r="DV108" s="1317">
        <f>'153-S 2018CEEIOT(RMB)'!DV108/0.66174</f>
        <v>1311190.4304125118</v>
      </c>
      <c r="DW108" s="1317">
        <f>'153-S 2018CEEIOT(RMB)'!DW108/0.66174</f>
        <v>766753.37325717381</v>
      </c>
      <c r="DX108" s="1317">
        <f>'153-S 2018CEEIOT(RMB)'!DX108/0.66174</f>
        <v>195046.30945302793</v>
      </c>
      <c r="DY108" s="1317">
        <f>'153-S 2018CEEIOT(RMB)'!DY108/0.66174</f>
        <v>15512.029600192216</v>
      </c>
      <c r="DZ108" s="1317">
        <f>'153-S 2018CEEIOT(RMB)'!DZ108/0.66174</f>
        <v>67578.034651970665</v>
      </c>
      <c r="EA108" s="1317">
        <f>'153-S 2018CEEIOT(RMB)'!EA108/0.66174</f>
        <v>28174.090870243137</v>
      </c>
      <c r="EB108" s="1317">
        <f>'153-S 2018CEEIOT(RMB)'!EB108/0.66174</f>
        <v>5505.23504193586</v>
      </c>
      <c r="EC108" s="1317">
        <f>'153-S 2018CEEIOT(RMB)'!EC108/0.66174</f>
        <v>523985.9172457846</v>
      </c>
      <c r="ED108" s="1317">
        <f>'153-S 2018CEEIOT(RMB)'!ED108/0.66174</f>
        <v>10372.661571464065</v>
      </c>
      <c r="EE108" s="1317">
        <f>'153-S 2018CEEIOT(RMB)'!EE108/0.66174</f>
        <v>202858.98071292369</v>
      </c>
      <c r="EF108" s="1317">
        <f>'153-S 2018CEEIOT(RMB)'!EF108/0.66174</f>
        <v>671581.76415364235</v>
      </c>
      <c r="EG108" s="1317">
        <f>'153-S 2018CEEIOT(RMB)'!EG108/0.66174</f>
        <v>68919.205673765115</v>
      </c>
      <c r="EH108" s="1317">
        <f>'153-S 2018CEEIOT(RMB)'!EH108/0.66174</f>
        <v>71263.541040245749</v>
      </c>
      <c r="EI108" s="1317">
        <f>'153-S 2018CEEIOT(RMB)'!EI108/0.66174</f>
        <v>577786.80178760481</v>
      </c>
      <c r="EJ108" s="1317">
        <f>'153-S 2018CEEIOT(RMB)'!EJ108/0.66174</f>
        <v>38526.594955237866</v>
      </c>
      <c r="EK108" s="1317">
        <f>'153-S 2018CEEIOT(RMB)'!EK108/0.66174</f>
        <v>99023.135179941208</v>
      </c>
      <c r="EL108" s="1317">
        <f>'153-S 2018CEEIOT(RMB)'!EL108/0.66174</f>
        <v>42296.645967760604</v>
      </c>
      <c r="EM108" s="1317">
        <f>'153-S 2018CEEIOT(RMB)'!EM108/0.66174</f>
        <v>49383.198746094204</v>
      </c>
      <c r="EN108" s="1317">
        <f>'153-S 2018CEEIOT(RMB)'!EN108/0.66174</f>
        <v>169675.43578972176</v>
      </c>
      <c r="EO108" s="1317">
        <f>'153-S 2018CEEIOT(RMB)'!EO108/0.66174</f>
        <v>356180.66228799475</v>
      </c>
      <c r="EP108" s="1317">
        <f>'153-S 2018CEEIOT(RMB)'!EP108/0.66174</f>
        <v>220700.36255539139</v>
      </c>
      <c r="EQ108" s="1317">
        <f>'153-S 2018CEEIOT(RMB)'!EQ108/0.66174</f>
        <v>541390.71764293814</v>
      </c>
      <c r="ER108" s="1317">
        <f>'153-S 2018CEEIOT(RMB)'!ER108/0.66174</f>
        <v>407570.90379353217</v>
      </c>
      <c r="ES108" s="1317">
        <f>'153-S 2018CEEIOT(RMB)'!ES108/0.66174</f>
        <v>37366.469978059402</v>
      </c>
      <c r="ET108" s="1317">
        <f>'153-S 2018CEEIOT(RMB)'!ET108/0.66174</f>
        <v>18657.036621963143</v>
      </c>
      <c r="EU108" s="1317">
        <f>'153-S 2018CEEIOT(RMB)'!EU108/0.66174</f>
        <v>44866.424673453781</v>
      </c>
      <c r="EV108" s="1317">
        <f>'153-S 2018CEEIOT(RMB)'!EV108/0.66174</f>
        <v>72399.267632034433</v>
      </c>
      <c r="EW108" s="1317">
        <f>'153-S 2018CEEIOT(RMB)'!EW108/0.66174</f>
        <v>71878.383918129228</v>
      </c>
      <c r="EX108" s="1317">
        <f>'153-S 2018CEEIOT(RMB)'!EX108/0.66174</f>
        <v>185681.86107837234</v>
      </c>
      <c r="EY108" s="1317">
        <f>'153-S 2018CEEIOT(RMB)'!EY108/0.66174</f>
        <v>4640.8513602928961</v>
      </c>
      <c r="EZ108" s="1318">
        <f>'153-S 2018CEEIOT(RMB)'!EZ108/0.66174</f>
        <v>814671.12774114485</v>
      </c>
      <c r="FA108" s="1285">
        <f>'153-S 2018CEEIOT(RMB)'!FA108/0.66174</f>
        <v>25407823.113004897</v>
      </c>
      <c r="FB108" s="1259">
        <f>'153-S 2018CEEIOT(RMB)'!FB108/0.66174</f>
        <v>2330156.1809095866</v>
      </c>
      <c r="FC108" s="1259">
        <f>'153-S 2018CEEIOT(RMB)'!FC108/0.66174</f>
        <v>18901102.343366265</v>
      </c>
      <c r="FD108" s="1319">
        <f>'153-S 2018CEEIOT(RMB)'!FD108/0.66174</f>
        <v>21231258.524275854</v>
      </c>
      <c r="FE108" s="1259">
        <f>'153-S 2018CEEIOT(RMB)'!FE108/0.66174</f>
        <v>0</v>
      </c>
      <c r="FF108" s="1319">
        <f>'153-S 2018CEEIOT(RMB)'!FF108/0.66174</f>
        <v>21231258.524275854</v>
      </c>
      <c r="FG108" s="1259">
        <f>'153-S 2018CEEIOT(RMB)'!FG108/0.66174</f>
        <v>0</v>
      </c>
      <c r="FH108" s="1259">
        <f>'153-S 2018CEEIOT(RMB)'!FH108/0.66174</f>
        <v>135331.34056745851</v>
      </c>
      <c r="FI108" s="1319">
        <f>'153-S 2018CEEIOT(RMB)'!FI108/0.66174</f>
        <v>135331.34056745851</v>
      </c>
      <c r="FJ108" s="1259">
        <f>'153-S 2018CEEIOT(RMB)'!FJ108/0.66174</f>
        <v>0</v>
      </c>
      <c r="FK108" s="1320">
        <f>'153-S 2018CEEIOT(RMB)'!FK108/0.66174</f>
        <v>21366589.864843309</v>
      </c>
      <c r="FL108" s="1321">
        <f>'153-S 2018CEEIOT(RMB)'!FL108/0.66174</f>
        <v>0</v>
      </c>
      <c r="FM108" s="1285">
        <f>'153-S 2018CEEIOT(RMB)'!FM108/0.66174</f>
        <v>46774412.977848209</v>
      </c>
    </row>
    <row r="109" spans="1:169" x14ac:dyDescent="0.25">
      <c r="A109" s="1530"/>
      <c r="B109" s="1281" t="s">
        <v>1151</v>
      </c>
      <c r="C109" s="1291" t="s">
        <v>1264</v>
      </c>
      <c r="D109" s="1317">
        <f>'153-S 2018CEEIOT(RMB)'!D109/0.66174</f>
        <v>0</v>
      </c>
      <c r="E109" s="1317">
        <f>'153-S 2018CEEIOT(RMB)'!E109/0.66174</f>
        <v>0</v>
      </c>
      <c r="F109" s="1317">
        <f>'153-S 2018CEEIOT(RMB)'!F109/0.66174</f>
        <v>0</v>
      </c>
      <c r="G109" s="1317">
        <f>'153-S 2018CEEIOT(RMB)'!G109/0.66174</f>
        <v>0</v>
      </c>
      <c r="H109" s="1317">
        <f>'153-S 2018CEEIOT(RMB)'!H109/0.66174</f>
        <v>0</v>
      </c>
      <c r="I109" s="1317">
        <f>'153-S 2018CEEIOT(RMB)'!I109/0.66174</f>
        <v>0</v>
      </c>
      <c r="J109" s="1317">
        <f>'153-S 2018CEEIOT(RMB)'!J109/0.66174</f>
        <v>0</v>
      </c>
      <c r="K109" s="1317">
        <f>'153-S 2018CEEIOT(RMB)'!K109/0.66174</f>
        <v>0</v>
      </c>
      <c r="L109" s="1317">
        <f>'153-S 2018CEEIOT(RMB)'!L109/0.66174</f>
        <v>0</v>
      </c>
      <c r="M109" s="1317">
        <f>'153-S 2018CEEIOT(RMB)'!M109/0.66174</f>
        <v>0</v>
      </c>
      <c r="N109" s="1317">
        <f>'153-S 2018CEEIOT(RMB)'!N109/0.66174</f>
        <v>0</v>
      </c>
      <c r="O109" s="1317">
        <f>'153-S 2018CEEIOT(RMB)'!O109/0.66174</f>
        <v>0</v>
      </c>
      <c r="P109" s="1317">
        <f>'153-S 2018CEEIOT(RMB)'!P109/0.66174</f>
        <v>0</v>
      </c>
      <c r="Q109" s="1317">
        <f>'153-S 2018CEEIOT(RMB)'!Q109/0.66174</f>
        <v>0</v>
      </c>
      <c r="R109" s="1317">
        <f>'153-S 2018CEEIOT(RMB)'!R109/0.66174</f>
        <v>0</v>
      </c>
      <c r="S109" s="1317">
        <f>'153-S 2018CEEIOT(RMB)'!S109/0.66174</f>
        <v>0</v>
      </c>
      <c r="T109" s="1317">
        <f>'153-S 2018CEEIOT(RMB)'!T109/0.66174</f>
        <v>0</v>
      </c>
      <c r="U109" s="1317">
        <f>'153-S 2018CEEIOT(RMB)'!U109/0.66174</f>
        <v>0</v>
      </c>
      <c r="V109" s="1317">
        <f>'153-S 2018CEEIOT(RMB)'!V109/0.66174</f>
        <v>0</v>
      </c>
      <c r="W109" s="1317">
        <f>'153-S 2018CEEIOT(RMB)'!W109/0.66174</f>
        <v>0</v>
      </c>
      <c r="X109" s="1317">
        <f>'153-S 2018CEEIOT(RMB)'!X109/0.66174</f>
        <v>0</v>
      </c>
      <c r="Y109" s="1317">
        <f>'153-S 2018CEEIOT(RMB)'!Y109/0.66174</f>
        <v>0</v>
      </c>
      <c r="Z109" s="1317">
        <f>'153-S 2018CEEIOT(RMB)'!Z109/0.66174</f>
        <v>0</v>
      </c>
      <c r="AA109" s="1317">
        <f>'153-S 2018CEEIOT(RMB)'!AA109/0.66174</f>
        <v>0</v>
      </c>
      <c r="AB109" s="1317">
        <f>'153-S 2018CEEIOT(RMB)'!AB109/0.66174</f>
        <v>0</v>
      </c>
      <c r="AC109" s="1317">
        <f>'153-S 2018CEEIOT(RMB)'!AC109/0.66174</f>
        <v>0</v>
      </c>
      <c r="AD109" s="1317">
        <f>'153-S 2018CEEIOT(RMB)'!AD109/0.66174</f>
        <v>0</v>
      </c>
      <c r="AE109" s="1317">
        <f>'153-S 2018CEEIOT(RMB)'!AE109/0.66174</f>
        <v>0</v>
      </c>
      <c r="AF109" s="1317">
        <f>'153-S 2018CEEIOT(RMB)'!AF109/0.66174</f>
        <v>0</v>
      </c>
      <c r="AG109" s="1317">
        <f>'153-S 2018CEEIOT(RMB)'!AG109/0.66174</f>
        <v>0</v>
      </c>
      <c r="AH109" s="1317">
        <f>'153-S 2018CEEIOT(RMB)'!AH109/0.66174</f>
        <v>0</v>
      </c>
      <c r="AI109" s="1317">
        <f>'153-S 2018CEEIOT(RMB)'!AI109/0.66174</f>
        <v>0</v>
      </c>
      <c r="AJ109" s="1317">
        <f>'153-S 2018CEEIOT(RMB)'!AJ109/0.66174</f>
        <v>0</v>
      </c>
      <c r="AK109" s="1317">
        <f>'153-S 2018CEEIOT(RMB)'!AK109/0.66174</f>
        <v>0</v>
      </c>
      <c r="AL109" s="1317">
        <f>'153-S 2018CEEIOT(RMB)'!AL109/0.66174</f>
        <v>0</v>
      </c>
      <c r="AM109" s="1317">
        <f>'153-S 2018CEEIOT(RMB)'!AM109/0.66174</f>
        <v>0</v>
      </c>
      <c r="AN109" s="1317">
        <f>'153-S 2018CEEIOT(RMB)'!AN109/0.66174</f>
        <v>0</v>
      </c>
      <c r="AO109" s="1317">
        <f>'153-S 2018CEEIOT(RMB)'!AO109/0.66174</f>
        <v>0</v>
      </c>
      <c r="AP109" s="1317">
        <f>'153-S 2018CEEIOT(RMB)'!AP109/0.66174</f>
        <v>0</v>
      </c>
      <c r="AQ109" s="1317">
        <f>'153-S 2018CEEIOT(RMB)'!AQ109/0.66174</f>
        <v>0</v>
      </c>
      <c r="AR109" s="1317">
        <f>'153-S 2018CEEIOT(RMB)'!AR109/0.66174</f>
        <v>0</v>
      </c>
      <c r="AS109" s="1317">
        <f>'153-S 2018CEEIOT(RMB)'!AS109/0.66174</f>
        <v>0</v>
      </c>
      <c r="AT109" s="1317">
        <f>'153-S 2018CEEIOT(RMB)'!AT109/0.66174</f>
        <v>0</v>
      </c>
      <c r="AU109" s="1317">
        <f>'153-S 2018CEEIOT(RMB)'!AU109/0.66174</f>
        <v>0</v>
      </c>
      <c r="AV109" s="1317">
        <f>'153-S 2018CEEIOT(RMB)'!AV109/0.66174</f>
        <v>0</v>
      </c>
      <c r="AW109" s="1317">
        <f>'153-S 2018CEEIOT(RMB)'!AW109/0.66174</f>
        <v>0</v>
      </c>
      <c r="AX109" s="1317">
        <f>'153-S 2018CEEIOT(RMB)'!AX109/0.66174</f>
        <v>0</v>
      </c>
      <c r="AY109" s="1317">
        <f>'153-S 2018CEEIOT(RMB)'!AY109/0.66174</f>
        <v>0</v>
      </c>
      <c r="AZ109" s="1317">
        <f>'153-S 2018CEEIOT(RMB)'!AZ109/0.66174</f>
        <v>0</v>
      </c>
      <c r="BA109" s="1317">
        <f>'153-S 2018CEEIOT(RMB)'!BA109/0.66174</f>
        <v>0</v>
      </c>
      <c r="BB109" s="1317">
        <f>'153-S 2018CEEIOT(RMB)'!BB109/0.66174</f>
        <v>0</v>
      </c>
      <c r="BC109" s="1317">
        <f>'153-S 2018CEEIOT(RMB)'!BC109/0.66174</f>
        <v>0</v>
      </c>
      <c r="BD109" s="1317">
        <f>'153-S 2018CEEIOT(RMB)'!BD109/0.66174</f>
        <v>0</v>
      </c>
      <c r="BE109" s="1317">
        <f>'153-S 2018CEEIOT(RMB)'!BE109/0.66174</f>
        <v>0</v>
      </c>
      <c r="BF109" s="1317">
        <f>'153-S 2018CEEIOT(RMB)'!BF109/0.66174</f>
        <v>0</v>
      </c>
      <c r="BG109" s="1317">
        <f>'153-S 2018CEEIOT(RMB)'!BG109/0.66174</f>
        <v>0</v>
      </c>
      <c r="BH109" s="1317">
        <f>'153-S 2018CEEIOT(RMB)'!BH109/0.66174</f>
        <v>0</v>
      </c>
      <c r="BI109" s="1317">
        <f>'153-S 2018CEEIOT(RMB)'!BI109/0.66174</f>
        <v>0</v>
      </c>
      <c r="BJ109" s="1317">
        <f>'153-S 2018CEEIOT(RMB)'!BJ109/0.66174</f>
        <v>0</v>
      </c>
      <c r="BK109" s="1317">
        <f>'153-S 2018CEEIOT(RMB)'!BK109/0.66174</f>
        <v>0</v>
      </c>
      <c r="BL109" s="1317">
        <f>'153-S 2018CEEIOT(RMB)'!BL109/0.66174</f>
        <v>0</v>
      </c>
      <c r="BM109" s="1317">
        <f>'153-S 2018CEEIOT(RMB)'!BM109/0.66174</f>
        <v>0</v>
      </c>
      <c r="BN109" s="1317">
        <f>'153-S 2018CEEIOT(RMB)'!BN109/0.66174</f>
        <v>0</v>
      </c>
      <c r="BO109" s="1317">
        <f>'153-S 2018CEEIOT(RMB)'!BO109/0.66174</f>
        <v>0</v>
      </c>
      <c r="BP109" s="1317">
        <f>'153-S 2018CEEIOT(RMB)'!BP109/0.66174</f>
        <v>0</v>
      </c>
      <c r="BQ109" s="1317">
        <f>'153-S 2018CEEIOT(RMB)'!BQ109/0.66174</f>
        <v>0</v>
      </c>
      <c r="BR109" s="1317">
        <f>'153-S 2018CEEIOT(RMB)'!BR109/0.66174</f>
        <v>0</v>
      </c>
      <c r="BS109" s="1317">
        <f>'153-S 2018CEEIOT(RMB)'!BS109/0.66174</f>
        <v>0</v>
      </c>
      <c r="BT109" s="1317">
        <f>'153-S 2018CEEIOT(RMB)'!BT109/0.66174</f>
        <v>0</v>
      </c>
      <c r="BU109" s="1317">
        <f>'153-S 2018CEEIOT(RMB)'!BU109/0.66174</f>
        <v>0</v>
      </c>
      <c r="BV109" s="1317">
        <f>'153-S 2018CEEIOT(RMB)'!BV109/0.66174</f>
        <v>0</v>
      </c>
      <c r="BW109" s="1317">
        <f>'153-S 2018CEEIOT(RMB)'!BW109/0.66174</f>
        <v>0</v>
      </c>
      <c r="BX109" s="1317">
        <f>'153-S 2018CEEIOT(RMB)'!BX109/0.66174</f>
        <v>0</v>
      </c>
      <c r="BY109" s="1317">
        <f>'153-S 2018CEEIOT(RMB)'!BY109/0.66174</f>
        <v>0</v>
      </c>
      <c r="BZ109" s="1317">
        <f>'153-S 2018CEEIOT(RMB)'!BZ109/0.66174</f>
        <v>0</v>
      </c>
      <c r="CA109" s="1317">
        <f>'153-S 2018CEEIOT(RMB)'!CA109/0.66174</f>
        <v>0</v>
      </c>
      <c r="CB109" s="1317">
        <f>'153-S 2018CEEIOT(RMB)'!CB109/0.66174</f>
        <v>0</v>
      </c>
      <c r="CC109" s="1317">
        <f>'153-S 2018CEEIOT(RMB)'!CC109/0.66174</f>
        <v>0</v>
      </c>
      <c r="CD109" s="1317">
        <f>'153-S 2018CEEIOT(RMB)'!CD109/0.66174</f>
        <v>0</v>
      </c>
      <c r="CE109" s="1317">
        <f>'153-S 2018CEEIOT(RMB)'!CE109/0.66174</f>
        <v>0</v>
      </c>
      <c r="CF109" s="1317">
        <f>'153-S 2018CEEIOT(RMB)'!CF109/0.66174</f>
        <v>0</v>
      </c>
      <c r="CG109" s="1317">
        <f>'153-S 2018CEEIOT(RMB)'!CG109/0.66174</f>
        <v>0</v>
      </c>
      <c r="CH109" s="1317">
        <f>'153-S 2018CEEIOT(RMB)'!CH109/0.66174</f>
        <v>0</v>
      </c>
      <c r="CI109" s="1317">
        <f>'153-S 2018CEEIOT(RMB)'!CI109/0.66174</f>
        <v>0</v>
      </c>
      <c r="CJ109" s="1317">
        <f>'153-S 2018CEEIOT(RMB)'!CJ109/0.66174</f>
        <v>0</v>
      </c>
      <c r="CK109" s="1317">
        <f>'153-S 2018CEEIOT(RMB)'!CK109/0.66174</f>
        <v>0</v>
      </c>
      <c r="CL109" s="1317">
        <f>'153-S 2018CEEIOT(RMB)'!CL109/0.66174</f>
        <v>0</v>
      </c>
      <c r="CM109" s="1317">
        <f>'153-S 2018CEEIOT(RMB)'!CM109/0.66174</f>
        <v>0</v>
      </c>
      <c r="CN109" s="1317">
        <f>'153-S 2018CEEIOT(RMB)'!CN109/0.66174</f>
        <v>0</v>
      </c>
      <c r="CO109" s="1317">
        <f>'153-S 2018CEEIOT(RMB)'!CO109/0.66174</f>
        <v>0</v>
      </c>
      <c r="CP109" s="1317">
        <f>'153-S 2018CEEIOT(RMB)'!CP109/0.66174</f>
        <v>0</v>
      </c>
      <c r="CQ109" s="1317">
        <f>'153-S 2018CEEIOT(RMB)'!CQ109/0.66174</f>
        <v>0</v>
      </c>
      <c r="CR109" s="1317">
        <f>'153-S 2018CEEIOT(RMB)'!CR109/0.66174</f>
        <v>0</v>
      </c>
      <c r="CS109" s="1317">
        <f>'153-S 2018CEEIOT(RMB)'!CS109/0.66174</f>
        <v>0</v>
      </c>
      <c r="CT109" s="1317">
        <f>'153-S 2018CEEIOT(RMB)'!CT109/0.66174</f>
        <v>0</v>
      </c>
      <c r="CU109" s="1317">
        <f>'153-S 2018CEEIOT(RMB)'!CU109/0.66174</f>
        <v>0</v>
      </c>
      <c r="CV109" s="1317">
        <f>'153-S 2018CEEIOT(RMB)'!CV109/0.66174</f>
        <v>0</v>
      </c>
      <c r="CW109" s="1317">
        <f>'153-S 2018CEEIOT(RMB)'!CW109/0.66174</f>
        <v>0</v>
      </c>
      <c r="CX109" s="1317">
        <f>'153-S 2018CEEIOT(RMB)'!CX109/0.66174</f>
        <v>0</v>
      </c>
      <c r="CY109" s="1317">
        <f>'153-S 2018CEEIOT(RMB)'!CY109/0.66174</f>
        <v>0</v>
      </c>
      <c r="CZ109" s="1317">
        <f>'153-S 2018CEEIOT(RMB)'!CZ109/0.66174</f>
        <v>0</v>
      </c>
      <c r="DA109" s="1317">
        <f>'153-S 2018CEEIOT(RMB)'!DA109/0.66174</f>
        <v>0</v>
      </c>
      <c r="DB109" s="1317">
        <f>'153-S 2018CEEIOT(RMB)'!DB109/0.66174</f>
        <v>0</v>
      </c>
      <c r="DC109" s="1317">
        <f>'153-S 2018CEEIOT(RMB)'!DC109/0.66174</f>
        <v>0</v>
      </c>
      <c r="DD109" s="1317">
        <f>'153-S 2018CEEIOT(RMB)'!DD109/0.66174</f>
        <v>0</v>
      </c>
      <c r="DE109" s="1317">
        <f>'153-S 2018CEEIOT(RMB)'!DE109/0.66174</f>
        <v>0</v>
      </c>
      <c r="DF109" s="1317">
        <f>'153-S 2018CEEIOT(RMB)'!DF109/0.66174</f>
        <v>0</v>
      </c>
      <c r="DG109" s="1317">
        <f>'153-S 2018CEEIOT(RMB)'!DG109/0.66174</f>
        <v>0</v>
      </c>
      <c r="DH109" s="1317">
        <f>'153-S 2018CEEIOT(RMB)'!DH109/0.66174</f>
        <v>0</v>
      </c>
      <c r="DI109" s="1317">
        <f>'153-S 2018CEEIOT(RMB)'!DI109/0.66174</f>
        <v>0</v>
      </c>
      <c r="DJ109" s="1317">
        <f>'153-S 2018CEEIOT(RMB)'!DJ109/0.66174</f>
        <v>0</v>
      </c>
      <c r="DK109" s="1317">
        <f>'153-S 2018CEEIOT(RMB)'!DK109/0.66174</f>
        <v>0</v>
      </c>
      <c r="DL109" s="1317">
        <f>'153-S 2018CEEIOT(RMB)'!DL109/0.66174</f>
        <v>0</v>
      </c>
      <c r="DM109" s="1317">
        <f>'153-S 2018CEEIOT(RMB)'!DM109/0.66174</f>
        <v>0</v>
      </c>
      <c r="DN109" s="1317">
        <f>'153-S 2018CEEIOT(RMB)'!DN109/0.66174</f>
        <v>0</v>
      </c>
      <c r="DO109" s="1317">
        <f>'153-S 2018CEEIOT(RMB)'!DO109/0.66174</f>
        <v>0</v>
      </c>
      <c r="DP109" s="1317">
        <f>'153-S 2018CEEIOT(RMB)'!DP109/0.66174</f>
        <v>0</v>
      </c>
      <c r="DQ109" s="1317">
        <f>'153-S 2018CEEIOT(RMB)'!DQ109/0.66174</f>
        <v>0</v>
      </c>
      <c r="DR109" s="1317">
        <f>'153-S 2018CEEIOT(RMB)'!DR109/0.66174</f>
        <v>0</v>
      </c>
      <c r="DS109" s="1317">
        <f>'153-S 2018CEEIOT(RMB)'!DS109/0.66174</f>
        <v>0</v>
      </c>
      <c r="DT109" s="1317">
        <f>'153-S 2018CEEIOT(RMB)'!DT109/0.66174</f>
        <v>0</v>
      </c>
      <c r="DU109" s="1317">
        <f>'153-S 2018CEEIOT(RMB)'!DU109/0.66174</f>
        <v>0</v>
      </c>
      <c r="DV109" s="1317">
        <f>'153-S 2018CEEIOT(RMB)'!DV109/0.66174</f>
        <v>0</v>
      </c>
      <c r="DW109" s="1317">
        <f>'153-S 2018CEEIOT(RMB)'!DW109/0.66174</f>
        <v>0</v>
      </c>
      <c r="DX109" s="1317">
        <f>'153-S 2018CEEIOT(RMB)'!DX109/0.66174</f>
        <v>0</v>
      </c>
      <c r="DY109" s="1317">
        <f>'153-S 2018CEEIOT(RMB)'!DY109/0.66174</f>
        <v>0</v>
      </c>
      <c r="DZ109" s="1317">
        <f>'153-S 2018CEEIOT(RMB)'!DZ109/0.66174</f>
        <v>0</v>
      </c>
      <c r="EA109" s="1317">
        <f>'153-S 2018CEEIOT(RMB)'!EA109/0.66174</f>
        <v>0</v>
      </c>
      <c r="EB109" s="1317">
        <f>'153-S 2018CEEIOT(RMB)'!EB109/0.66174</f>
        <v>0</v>
      </c>
      <c r="EC109" s="1317">
        <f>'153-S 2018CEEIOT(RMB)'!EC109/0.66174</f>
        <v>0</v>
      </c>
      <c r="ED109" s="1317">
        <f>'153-S 2018CEEIOT(RMB)'!ED109/0.66174</f>
        <v>0</v>
      </c>
      <c r="EE109" s="1317">
        <f>'153-S 2018CEEIOT(RMB)'!EE109/0.66174</f>
        <v>0</v>
      </c>
      <c r="EF109" s="1317">
        <f>'153-S 2018CEEIOT(RMB)'!EF109/0.66174</f>
        <v>0</v>
      </c>
      <c r="EG109" s="1317">
        <f>'153-S 2018CEEIOT(RMB)'!EG109/0.66174</f>
        <v>0</v>
      </c>
      <c r="EH109" s="1317">
        <f>'153-S 2018CEEIOT(RMB)'!EH109/0.66174</f>
        <v>0</v>
      </c>
      <c r="EI109" s="1317">
        <f>'153-S 2018CEEIOT(RMB)'!EI109/0.66174</f>
        <v>0</v>
      </c>
      <c r="EJ109" s="1317">
        <f>'153-S 2018CEEIOT(RMB)'!EJ109/0.66174</f>
        <v>0</v>
      </c>
      <c r="EK109" s="1317">
        <f>'153-S 2018CEEIOT(RMB)'!EK109/0.66174</f>
        <v>0</v>
      </c>
      <c r="EL109" s="1317">
        <f>'153-S 2018CEEIOT(RMB)'!EL109/0.66174</f>
        <v>0</v>
      </c>
      <c r="EM109" s="1317">
        <f>'153-S 2018CEEIOT(RMB)'!EM109/0.66174</f>
        <v>0</v>
      </c>
      <c r="EN109" s="1317">
        <f>'153-S 2018CEEIOT(RMB)'!EN109/0.66174</f>
        <v>0</v>
      </c>
      <c r="EO109" s="1317">
        <f>'153-S 2018CEEIOT(RMB)'!EO109/0.66174</f>
        <v>0</v>
      </c>
      <c r="EP109" s="1317">
        <f>'153-S 2018CEEIOT(RMB)'!EP109/0.66174</f>
        <v>0</v>
      </c>
      <c r="EQ109" s="1317">
        <f>'153-S 2018CEEIOT(RMB)'!EQ109/0.66174</f>
        <v>0</v>
      </c>
      <c r="ER109" s="1317">
        <f>'153-S 2018CEEIOT(RMB)'!ER109/0.66174</f>
        <v>0</v>
      </c>
      <c r="ES109" s="1317">
        <f>'153-S 2018CEEIOT(RMB)'!ES109/0.66174</f>
        <v>0</v>
      </c>
      <c r="ET109" s="1317">
        <f>'153-S 2018CEEIOT(RMB)'!ET109/0.66174</f>
        <v>0</v>
      </c>
      <c r="EU109" s="1317">
        <f>'153-S 2018CEEIOT(RMB)'!EU109/0.66174</f>
        <v>0</v>
      </c>
      <c r="EV109" s="1317">
        <f>'153-S 2018CEEIOT(RMB)'!EV109/0.66174</f>
        <v>0</v>
      </c>
      <c r="EW109" s="1317">
        <f>'153-S 2018CEEIOT(RMB)'!EW109/0.66174</f>
        <v>0</v>
      </c>
      <c r="EX109" s="1317">
        <f>'153-S 2018CEEIOT(RMB)'!EX109/0.66174</f>
        <v>0</v>
      </c>
      <c r="EY109" s="1317">
        <f>'153-S 2018CEEIOT(RMB)'!EY109/0.66174</f>
        <v>0</v>
      </c>
      <c r="EZ109" s="1318">
        <f>'153-S 2018CEEIOT(RMB)'!EZ109/0.66174</f>
        <v>0</v>
      </c>
      <c r="FA109" s="1285">
        <f>'153-S 2018CEEIOT(RMB)'!FA109/0.66174</f>
        <v>0</v>
      </c>
      <c r="FB109" s="1259">
        <f>'153-S 2018CEEIOT(RMB)'!FB109/0.66174</f>
        <v>0</v>
      </c>
      <c r="FC109" s="1259">
        <f>'153-S 2018CEEIOT(RMB)'!FC109/0.66174</f>
        <v>0</v>
      </c>
      <c r="FD109" s="1319">
        <f>'153-S 2018CEEIOT(RMB)'!FD109/0.66174</f>
        <v>0</v>
      </c>
      <c r="FE109" s="1259">
        <f>'153-S 2018CEEIOT(RMB)'!FE109/0.66174</f>
        <v>0</v>
      </c>
      <c r="FF109" s="1319">
        <f>'153-S 2018CEEIOT(RMB)'!FF109/0.66174</f>
        <v>0</v>
      </c>
      <c r="FG109" s="1259">
        <f>'153-S 2018CEEIOT(RMB)'!FG109/0.66174</f>
        <v>2021057249.13327</v>
      </c>
      <c r="FH109" s="1259">
        <f>'153-S 2018CEEIOT(RMB)'!FH109/0.66174</f>
        <v>0</v>
      </c>
      <c r="FI109" s="1319">
        <f>'153-S 2018CEEIOT(RMB)'!FI109/0.66174</f>
        <v>2021057249.13327</v>
      </c>
      <c r="FJ109" s="1259">
        <f>'153-S 2018CEEIOT(RMB)'!FJ109/0.66174</f>
        <v>7794972.513955459</v>
      </c>
      <c r="FK109" s="1320">
        <f>'153-S 2018CEEIOT(RMB)'!FK109/0.66174</f>
        <v>2028852221.6472254</v>
      </c>
      <c r="FL109" s="1321">
        <f>'153-S 2018CEEIOT(RMB)'!FL109/0.66174</f>
        <v>4957002.6239042683</v>
      </c>
      <c r="FM109" s="1285">
        <f>'153-S 2018CEEIOT(RMB)'!FM109/0.66174</f>
        <v>2023895219.0233223</v>
      </c>
    </row>
    <row r="110" spans="1:169" x14ac:dyDescent="0.25">
      <c r="A110" s="1530"/>
      <c r="B110" s="1281" t="s">
        <v>1152</v>
      </c>
      <c r="C110" s="1291" t="s">
        <v>1265</v>
      </c>
      <c r="D110" s="1317">
        <f>'153-S 2018CEEIOT(RMB)'!D110/0.66174</f>
        <v>0</v>
      </c>
      <c r="E110" s="1317">
        <f>'153-S 2018CEEIOT(RMB)'!E110/0.66174</f>
        <v>0</v>
      </c>
      <c r="F110" s="1317">
        <f>'153-S 2018CEEIOT(RMB)'!F110/0.66174</f>
        <v>0</v>
      </c>
      <c r="G110" s="1317">
        <f>'153-S 2018CEEIOT(RMB)'!G110/0.66174</f>
        <v>0</v>
      </c>
      <c r="H110" s="1317">
        <f>'153-S 2018CEEIOT(RMB)'!H110/0.66174</f>
        <v>0</v>
      </c>
      <c r="I110" s="1317">
        <f>'153-S 2018CEEIOT(RMB)'!I110/0.66174</f>
        <v>0</v>
      </c>
      <c r="J110" s="1317">
        <f>'153-S 2018CEEIOT(RMB)'!J110/0.66174</f>
        <v>0</v>
      </c>
      <c r="K110" s="1317">
        <f>'153-S 2018CEEIOT(RMB)'!K110/0.66174</f>
        <v>0</v>
      </c>
      <c r="L110" s="1317">
        <f>'153-S 2018CEEIOT(RMB)'!L110/0.66174</f>
        <v>0</v>
      </c>
      <c r="M110" s="1317">
        <f>'153-S 2018CEEIOT(RMB)'!M110/0.66174</f>
        <v>0</v>
      </c>
      <c r="N110" s="1317">
        <f>'153-S 2018CEEIOT(RMB)'!N110/0.66174</f>
        <v>0</v>
      </c>
      <c r="O110" s="1317">
        <f>'153-S 2018CEEIOT(RMB)'!O110/0.66174</f>
        <v>0</v>
      </c>
      <c r="P110" s="1317">
        <f>'153-S 2018CEEIOT(RMB)'!P110/0.66174</f>
        <v>0</v>
      </c>
      <c r="Q110" s="1317">
        <f>'153-S 2018CEEIOT(RMB)'!Q110/0.66174</f>
        <v>0</v>
      </c>
      <c r="R110" s="1317">
        <f>'153-S 2018CEEIOT(RMB)'!R110/0.66174</f>
        <v>0</v>
      </c>
      <c r="S110" s="1317">
        <f>'153-S 2018CEEIOT(RMB)'!S110/0.66174</f>
        <v>0</v>
      </c>
      <c r="T110" s="1317">
        <f>'153-S 2018CEEIOT(RMB)'!T110/0.66174</f>
        <v>0</v>
      </c>
      <c r="U110" s="1317">
        <f>'153-S 2018CEEIOT(RMB)'!U110/0.66174</f>
        <v>0</v>
      </c>
      <c r="V110" s="1317">
        <f>'153-S 2018CEEIOT(RMB)'!V110/0.66174</f>
        <v>0</v>
      </c>
      <c r="W110" s="1317">
        <f>'153-S 2018CEEIOT(RMB)'!W110/0.66174</f>
        <v>0</v>
      </c>
      <c r="X110" s="1317">
        <f>'153-S 2018CEEIOT(RMB)'!X110/0.66174</f>
        <v>0</v>
      </c>
      <c r="Y110" s="1317">
        <f>'153-S 2018CEEIOT(RMB)'!Y110/0.66174</f>
        <v>0</v>
      </c>
      <c r="Z110" s="1317">
        <f>'153-S 2018CEEIOT(RMB)'!Z110/0.66174</f>
        <v>0</v>
      </c>
      <c r="AA110" s="1317">
        <f>'153-S 2018CEEIOT(RMB)'!AA110/0.66174</f>
        <v>0</v>
      </c>
      <c r="AB110" s="1317">
        <f>'153-S 2018CEEIOT(RMB)'!AB110/0.66174</f>
        <v>0</v>
      </c>
      <c r="AC110" s="1317">
        <f>'153-S 2018CEEIOT(RMB)'!AC110/0.66174</f>
        <v>0</v>
      </c>
      <c r="AD110" s="1317">
        <f>'153-S 2018CEEIOT(RMB)'!AD110/0.66174</f>
        <v>0</v>
      </c>
      <c r="AE110" s="1317">
        <f>'153-S 2018CEEIOT(RMB)'!AE110/0.66174</f>
        <v>0</v>
      </c>
      <c r="AF110" s="1317">
        <f>'153-S 2018CEEIOT(RMB)'!AF110/0.66174</f>
        <v>0</v>
      </c>
      <c r="AG110" s="1317">
        <f>'153-S 2018CEEIOT(RMB)'!AG110/0.66174</f>
        <v>0</v>
      </c>
      <c r="AH110" s="1317">
        <f>'153-S 2018CEEIOT(RMB)'!AH110/0.66174</f>
        <v>0</v>
      </c>
      <c r="AI110" s="1317">
        <f>'153-S 2018CEEIOT(RMB)'!AI110/0.66174</f>
        <v>0</v>
      </c>
      <c r="AJ110" s="1317">
        <f>'153-S 2018CEEIOT(RMB)'!AJ110/0.66174</f>
        <v>0</v>
      </c>
      <c r="AK110" s="1317">
        <f>'153-S 2018CEEIOT(RMB)'!AK110/0.66174</f>
        <v>0</v>
      </c>
      <c r="AL110" s="1317">
        <f>'153-S 2018CEEIOT(RMB)'!AL110/0.66174</f>
        <v>0</v>
      </c>
      <c r="AM110" s="1317">
        <f>'153-S 2018CEEIOT(RMB)'!AM110/0.66174</f>
        <v>0</v>
      </c>
      <c r="AN110" s="1317">
        <f>'153-S 2018CEEIOT(RMB)'!AN110/0.66174</f>
        <v>0</v>
      </c>
      <c r="AO110" s="1317">
        <f>'153-S 2018CEEIOT(RMB)'!AO110/0.66174</f>
        <v>0</v>
      </c>
      <c r="AP110" s="1317">
        <f>'153-S 2018CEEIOT(RMB)'!AP110/0.66174</f>
        <v>0</v>
      </c>
      <c r="AQ110" s="1317">
        <f>'153-S 2018CEEIOT(RMB)'!AQ110/0.66174</f>
        <v>0</v>
      </c>
      <c r="AR110" s="1317">
        <f>'153-S 2018CEEIOT(RMB)'!AR110/0.66174</f>
        <v>0</v>
      </c>
      <c r="AS110" s="1317">
        <f>'153-S 2018CEEIOT(RMB)'!AS110/0.66174</f>
        <v>0</v>
      </c>
      <c r="AT110" s="1317">
        <f>'153-S 2018CEEIOT(RMB)'!AT110/0.66174</f>
        <v>0</v>
      </c>
      <c r="AU110" s="1317">
        <f>'153-S 2018CEEIOT(RMB)'!AU110/0.66174</f>
        <v>0</v>
      </c>
      <c r="AV110" s="1317">
        <f>'153-S 2018CEEIOT(RMB)'!AV110/0.66174</f>
        <v>0</v>
      </c>
      <c r="AW110" s="1317">
        <f>'153-S 2018CEEIOT(RMB)'!AW110/0.66174</f>
        <v>0</v>
      </c>
      <c r="AX110" s="1317">
        <f>'153-S 2018CEEIOT(RMB)'!AX110/0.66174</f>
        <v>0</v>
      </c>
      <c r="AY110" s="1317">
        <f>'153-S 2018CEEIOT(RMB)'!AY110/0.66174</f>
        <v>0</v>
      </c>
      <c r="AZ110" s="1317">
        <f>'153-S 2018CEEIOT(RMB)'!AZ110/0.66174</f>
        <v>0</v>
      </c>
      <c r="BA110" s="1317">
        <f>'153-S 2018CEEIOT(RMB)'!BA110/0.66174</f>
        <v>0</v>
      </c>
      <c r="BB110" s="1317">
        <f>'153-S 2018CEEIOT(RMB)'!BB110/0.66174</f>
        <v>0</v>
      </c>
      <c r="BC110" s="1317">
        <f>'153-S 2018CEEIOT(RMB)'!BC110/0.66174</f>
        <v>0</v>
      </c>
      <c r="BD110" s="1317">
        <f>'153-S 2018CEEIOT(RMB)'!BD110/0.66174</f>
        <v>0</v>
      </c>
      <c r="BE110" s="1317">
        <f>'153-S 2018CEEIOT(RMB)'!BE110/0.66174</f>
        <v>0</v>
      </c>
      <c r="BF110" s="1317">
        <f>'153-S 2018CEEIOT(RMB)'!BF110/0.66174</f>
        <v>0</v>
      </c>
      <c r="BG110" s="1317">
        <f>'153-S 2018CEEIOT(RMB)'!BG110/0.66174</f>
        <v>0</v>
      </c>
      <c r="BH110" s="1317">
        <f>'153-S 2018CEEIOT(RMB)'!BH110/0.66174</f>
        <v>0</v>
      </c>
      <c r="BI110" s="1317">
        <f>'153-S 2018CEEIOT(RMB)'!BI110/0.66174</f>
        <v>0</v>
      </c>
      <c r="BJ110" s="1317">
        <f>'153-S 2018CEEIOT(RMB)'!BJ110/0.66174</f>
        <v>0</v>
      </c>
      <c r="BK110" s="1317">
        <f>'153-S 2018CEEIOT(RMB)'!BK110/0.66174</f>
        <v>0</v>
      </c>
      <c r="BL110" s="1317">
        <f>'153-S 2018CEEIOT(RMB)'!BL110/0.66174</f>
        <v>0</v>
      </c>
      <c r="BM110" s="1317">
        <f>'153-S 2018CEEIOT(RMB)'!BM110/0.66174</f>
        <v>0</v>
      </c>
      <c r="BN110" s="1317">
        <f>'153-S 2018CEEIOT(RMB)'!BN110/0.66174</f>
        <v>0</v>
      </c>
      <c r="BO110" s="1317">
        <f>'153-S 2018CEEIOT(RMB)'!BO110/0.66174</f>
        <v>0</v>
      </c>
      <c r="BP110" s="1317">
        <f>'153-S 2018CEEIOT(RMB)'!BP110/0.66174</f>
        <v>0</v>
      </c>
      <c r="BQ110" s="1317">
        <f>'153-S 2018CEEIOT(RMB)'!BQ110/0.66174</f>
        <v>0</v>
      </c>
      <c r="BR110" s="1317">
        <f>'153-S 2018CEEIOT(RMB)'!BR110/0.66174</f>
        <v>0</v>
      </c>
      <c r="BS110" s="1317">
        <f>'153-S 2018CEEIOT(RMB)'!BS110/0.66174</f>
        <v>0</v>
      </c>
      <c r="BT110" s="1317">
        <f>'153-S 2018CEEIOT(RMB)'!BT110/0.66174</f>
        <v>0</v>
      </c>
      <c r="BU110" s="1317">
        <f>'153-S 2018CEEIOT(RMB)'!BU110/0.66174</f>
        <v>0</v>
      </c>
      <c r="BV110" s="1317">
        <f>'153-S 2018CEEIOT(RMB)'!BV110/0.66174</f>
        <v>0</v>
      </c>
      <c r="BW110" s="1317">
        <f>'153-S 2018CEEIOT(RMB)'!BW110/0.66174</f>
        <v>0</v>
      </c>
      <c r="BX110" s="1317">
        <f>'153-S 2018CEEIOT(RMB)'!BX110/0.66174</f>
        <v>0</v>
      </c>
      <c r="BY110" s="1317">
        <f>'153-S 2018CEEIOT(RMB)'!BY110/0.66174</f>
        <v>0</v>
      </c>
      <c r="BZ110" s="1317">
        <f>'153-S 2018CEEIOT(RMB)'!BZ110/0.66174</f>
        <v>0</v>
      </c>
      <c r="CA110" s="1317">
        <f>'153-S 2018CEEIOT(RMB)'!CA110/0.66174</f>
        <v>0</v>
      </c>
      <c r="CB110" s="1317">
        <f>'153-S 2018CEEIOT(RMB)'!CB110/0.66174</f>
        <v>0</v>
      </c>
      <c r="CC110" s="1317">
        <f>'153-S 2018CEEIOT(RMB)'!CC110/0.66174</f>
        <v>0</v>
      </c>
      <c r="CD110" s="1317">
        <f>'153-S 2018CEEIOT(RMB)'!CD110/0.66174</f>
        <v>0</v>
      </c>
      <c r="CE110" s="1317">
        <f>'153-S 2018CEEIOT(RMB)'!CE110/0.66174</f>
        <v>0</v>
      </c>
      <c r="CF110" s="1317">
        <f>'153-S 2018CEEIOT(RMB)'!CF110/0.66174</f>
        <v>0</v>
      </c>
      <c r="CG110" s="1317">
        <f>'153-S 2018CEEIOT(RMB)'!CG110/0.66174</f>
        <v>0</v>
      </c>
      <c r="CH110" s="1317">
        <f>'153-S 2018CEEIOT(RMB)'!CH110/0.66174</f>
        <v>0</v>
      </c>
      <c r="CI110" s="1317">
        <f>'153-S 2018CEEIOT(RMB)'!CI110/0.66174</f>
        <v>0</v>
      </c>
      <c r="CJ110" s="1317">
        <f>'153-S 2018CEEIOT(RMB)'!CJ110/0.66174</f>
        <v>0</v>
      </c>
      <c r="CK110" s="1317">
        <f>'153-S 2018CEEIOT(RMB)'!CK110/0.66174</f>
        <v>0</v>
      </c>
      <c r="CL110" s="1317">
        <f>'153-S 2018CEEIOT(RMB)'!CL110/0.66174</f>
        <v>0</v>
      </c>
      <c r="CM110" s="1317">
        <f>'153-S 2018CEEIOT(RMB)'!CM110/0.66174</f>
        <v>0</v>
      </c>
      <c r="CN110" s="1317">
        <f>'153-S 2018CEEIOT(RMB)'!CN110/0.66174</f>
        <v>0</v>
      </c>
      <c r="CO110" s="1317">
        <f>'153-S 2018CEEIOT(RMB)'!CO110/0.66174</f>
        <v>0</v>
      </c>
      <c r="CP110" s="1317">
        <f>'153-S 2018CEEIOT(RMB)'!CP110/0.66174</f>
        <v>0</v>
      </c>
      <c r="CQ110" s="1317">
        <f>'153-S 2018CEEIOT(RMB)'!CQ110/0.66174</f>
        <v>0</v>
      </c>
      <c r="CR110" s="1317">
        <f>'153-S 2018CEEIOT(RMB)'!CR110/0.66174</f>
        <v>0</v>
      </c>
      <c r="CS110" s="1317">
        <f>'153-S 2018CEEIOT(RMB)'!CS110/0.66174</f>
        <v>0</v>
      </c>
      <c r="CT110" s="1317">
        <f>'153-S 2018CEEIOT(RMB)'!CT110/0.66174</f>
        <v>0</v>
      </c>
      <c r="CU110" s="1317">
        <f>'153-S 2018CEEIOT(RMB)'!CU110/0.66174</f>
        <v>0</v>
      </c>
      <c r="CV110" s="1317">
        <f>'153-S 2018CEEIOT(RMB)'!CV110/0.66174</f>
        <v>0</v>
      </c>
      <c r="CW110" s="1317">
        <f>'153-S 2018CEEIOT(RMB)'!CW110/0.66174</f>
        <v>0</v>
      </c>
      <c r="CX110" s="1317">
        <f>'153-S 2018CEEIOT(RMB)'!CX110/0.66174</f>
        <v>0</v>
      </c>
      <c r="CY110" s="1317">
        <f>'153-S 2018CEEIOT(RMB)'!CY110/0.66174</f>
        <v>0</v>
      </c>
      <c r="CZ110" s="1317">
        <f>'153-S 2018CEEIOT(RMB)'!CZ110/0.66174</f>
        <v>0</v>
      </c>
      <c r="DA110" s="1317">
        <f>'153-S 2018CEEIOT(RMB)'!DA110/0.66174</f>
        <v>0</v>
      </c>
      <c r="DB110" s="1317">
        <f>'153-S 2018CEEIOT(RMB)'!DB110/0.66174</f>
        <v>0</v>
      </c>
      <c r="DC110" s="1317">
        <f>'153-S 2018CEEIOT(RMB)'!DC110/0.66174</f>
        <v>0</v>
      </c>
      <c r="DD110" s="1317">
        <f>'153-S 2018CEEIOT(RMB)'!DD110/0.66174</f>
        <v>0</v>
      </c>
      <c r="DE110" s="1317">
        <f>'153-S 2018CEEIOT(RMB)'!DE110/0.66174</f>
        <v>0</v>
      </c>
      <c r="DF110" s="1317">
        <f>'153-S 2018CEEIOT(RMB)'!DF110/0.66174</f>
        <v>0</v>
      </c>
      <c r="DG110" s="1317">
        <f>'153-S 2018CEEIOT(RMB)'!DG110/0.66174</f>
        <v>0</v>
      </c>
      <c r="DH110" s="1317">
        <f>'153-S 2018CEEIOT(RMB)'!DH110/0.66174</f>
        <v>0</v>
      </c>
      <c r="DI110" s="1317">
        <f>'153-S 2018CEEIOT(RMB)'!DI110/0.66174</f>
        <v>0</v>
      </c>
      <c r="DJ110" s="1317">
        <f>'153-S 2018CEEIOT(RMB)'!DJ110/0.66174</f>
        <v>0</v>
      </c>
      <c r="DK110" s="1317">
        <f>'153-S 2018CEEIOT(RMB)'!DK110/0.66174</f>
        <v>0</v>
      </c>
      <c r="DL110" s="1317">
        <f>'153-S 2018CEEIOT(RMB)'!DL110/0.66174</f>
        <v>0</v>
      </c>
      <c r="DM110" s="1317">
        <f>'153-S 2018CEEIOT(RMB)'!DM110/0.66174</f>
        <v>0</v>
      </c>
      <c r="DN110" s="1317">
        <f>'153-S 2018CEEIOT(RMB)'!DN110/0.66174</f>
        <v>0</v>
      </c>
      <c r="DO110" s="1317">
        <f>'153-S 2018CEEIOT(RMB)'!DO110/0.66174</f>
        <v>0</v>
      </c>
      <c r="DP110" s="1317">
        <f>'153-S 2018CEEIOT(RMB)'!DP110/0.66174</f>
        <v>0</v>
      </c>
      <c r="DQ110" s="1317">
        <f>'153-S 2018CEEIOT(RMB)'!DQ110/0.66174</f>
        <v>0</v>
      </c>
      <c r="DR110" s="1317">
        <f>'153-S 2018CEEIOT(RMB)'!DR110/0.66174</f>
        <v>0</v>
      </c>
      <c r="DS110" s="1317">
        <f>'153-S 2018CEEIOT(RMB)'!DS110/0.66174</f>
        <v>0</v>
      </c>
      <c r="DT110" s="1317">
        <f>'153-S 2018CEEIOT(RMB)'!DT110/0.66174</f>
        <v>0</v>
      </c>
      <c r="DU110" s="1317">
        <f>'153-S 2018CEEIOT(RMB)'!DU110/0.66174</f>
        <v>0</v>
      </c>
      <c r="DV110" s="1317">
        <f>'153-S 2018CEEIOT(RMB)'!DV110/0.66174</f>
        <v>0</v>
      </c>
      <c r="DW110" s="1317">
        <f>'153-S 2018CEEIOT(RMB)'!DW110/0.66174</f>
        <v>0</v>
      </c>
      <c r="DX110" s="1317">
        <f>'153-S 2018CEEIOT(RMB)'!DX110/0.66174</f>
        <v>0</v>
      </c>
      <c r="DY110" s="1317">
        <f>'153-S 2018CEEIOT(RMB)'!DY110/0.66174</f>
        <v>0</v>
      </c>
      <c r="DZ110" s="1317">
        <f>'153-S 2018CEEIOT(RMB)'!DZ110/0.66174</f>
        <v>0</v>
      </c>
      <c r="EA110" s="1317">
        <f>'153-S 2018CEEIOT(RMB)'!EA110/0.66174</f>
        <v>0</v>
      </c>
      <c r="EB110" s="1317">
        <f>'153-S 2018CEEIOT(RMB)'!EB110/0.66174</f>
        <v>0</v>
      </c>
      <c r="EC110" s="1317">
        <f>'153-S 2018CEEIOT(RMB)'!EC110/0.66174</f>
        <v>0</v>
      </c>
      <c r="ED110" s="1317">
        <f>'153-S 2018CEEIOT(RMB)'!ED110/0.66174</f>
        <v>0</v>
      </c>
      <c r="EE110" s="1317">
        <f>'153-S 2018CEEIOT(RMB)'!EE110/0.66174</f>
        <v>0</v>
      </c>
      <c r="EF110" s="1317">
        <f>'153-S 2018CEEIOT(RMB)'!EF110/0.66174</f>
        <v>0</v>
      </c>
      <c r="EG110" s="1317">
        <f>'153-S 2018CEEIOT(RMB)'!EG110/0.66174</f>
        <v>0</v>
      </c>
      <c r="EH110" s="1317">
        <f>'153-S 2018CEEIOT(RMB)'!EH110/0.66174</f>
        <v>0</v>
      </c>
      <c r="EI110" s="1317">
        <f>'153-S 2018CEEIOT(RMB)'!EI110/0.66174</f>
        <v>0</v>
      </c>
      <c r="EJ110" s="1317">
        <f>'153-S 2018CEEIOT(RMB)'!EJ110/0.66174</f>
        <v>0</v>
      </c>
      <c r="EK110" s="1317">
        <f>'153-S 2018CEEIOT(RMB)'!EK110/0.66174</f>
        <v>0</v>
      </c>
      <c r="EL110" s="1317">
        <f>'153-S 2018CEEIOT(RMB)'!EL110/0.66174</f>
        <v>0</v>
      </c>
      <c r="EM110" s="1317">
        <f>'153-S 2018CEEIOT(RMB)'!EM110/0.66174</f>
        <v>0</v>
      </c>
      <c r="EN110" s="1317">
        <f>'153-S 2018CEEIOT(RMB)'!EN110/0.66174</f>
        <v>0</v>
      </c>
      <c r="EO110" s="1317">
        <f>'153-S 2018CEEIOT(RMB)'!EO110/0.66174</f>
        <v>0</v>
      </c>
      <c r="EP110" s="1317">
        <f>'153-S 2018CEEIOT(RMB)'!EP110/0.66174</f>
        <v>0</v>
      </c>
      <c r="EQ110" s="1317">
        <f>'153-S 2018CEEIOT(RMB)'!EQ110/0.66174</f>
        <v>0</v>
      </c>
      <c r="ER110" s="1317">
        <f>'153-S 2018CEEIOT(RMB)'!ER110/0.66174</f>
        <v>0</v>
      </c>
      <c r="ES110" s="1317">
        <f>'153-S 2018CEEIOT(RMB)'!ES110/0.66174</f>
        <v>0</v>
      </c>
      <c r="ET110" s="1317">
        <f>'153-S 2018CEEIOT(RMB)'!ET110/0.66174</f>
        <v>0</v>
      </c>
      <c r="EU110" s="1317">
        <f>'153-S 2018CEEIOT(RMB)'!EU110/0.66174</f>
        <v>0</v>
      </c>
      <c r="EV110" s="1317">
        <f>'153-S 2018CEEIOT(RMB)'!EV110/0.66174</f>
        <v>0</v>
      </c>
      <c r="EW110" s="1317">
        <f>'153-S 2018CEEIOT(RMB)'!EW110/0.66174</f>
        <v>0</v>
      </c>
      <c r="EX110" s="1317">
        <f>'153-S 2018CEEIOT(RMB)'!EX110/0.66174</f>
        <v>0</v>
      </c>
      <c r="EY110" s="1317">
        <f>'153-S 2018CEEIOT(RMB)'!EY110/0.66174</f>
        <v>0</v>
      </c>
      <c r="EZ110" s="1318">
        <f>'153-S 2018CEEIOT(RMB)'!EZ110/0.66174</f>
        <v>0</v>
      </c>
      <c r="FA110" s="1285">
        <f>'153-S 2018CEEIOT(RMB)'!FA110/0.66174</f>
        <v>0</v>
      </c>
      <c r="FB110" s="1259">
        <f>'153-S 2018CEEIOT(RMB)'!FB110/0.66174</f>
        <v>0</v>
      </c>
      <c r="FC110" s="1259">
        <f>'153-S 2018CEEIOT(RMB)'!FC110/0.66174</f>
        <v>0</v>
      </c>
      <c r="FD110" s="1319">
        <f>'153-S 2018CEEIOT(RMB)'!FD110/0.66174</f>
        <v>0</v>
      </c>
      <c r="FE110" s="1259">
        <f>'153-S 2018CEEIOT(RMB)'!FE110/0.66174</f>
        <v>0</v>
      </c>
      <c r="FF110" s="1319">
        <f>'153-S 2018CEEIOT(RMB)'!FF110/0.66174</f>
        <v>0</v>
      </c>
      <c r="FG110" s="1259">
        <f>'153-S 2018CEEIOT(RMB)'!FG110/0.66174</f>
        <v>243591467.39067852</v>
      </c>
      <c r="FH110" s="1259">
        <f>'153-S 2018CEEIOT(RMB)'!FH110/0.66174</f>
        <v>0</v>
      </c>
      <c r="FI110" s="1319">
        <f>'153-S 2018CEEIOT(RMB)'!FI110/0.66174</f>
        <v>243591467.39067852</v>
      </c>
      <c r="FJ110" s="1259">
        <f>'153-S 2018CEEIOT(RMB)'!FJ110/0.66174</f>
        <v>673377.66104060365</v>
      </c>
      <c r="FK110" s="1320">
        <f>'153-S 2018CEEIOT(RMB)'!FK110/0.66174</f>
        <v>244264845.05171913</v>
      </c>
      <c r="FL110" s="1321">
        <f>'153-S 2018CEEIOT(RMB)'!FL110/0.66174</f>
        <v>428216.36980513216</v>
      </c>
      <c r="FM110" s="1285">
        <f>'153-S 2018CEEIOT(RMB)'!FM110/0.66174</f>
        <v>243836628.68191397</v>
      </c>
    </row>
    <row r="111" spans="1:169" x14ac:dyDescent="0.25">
      <c r="A111" s="1530"/>
      <c r="B111" s="1290" t="s">
        <v>1153</v>
      </c>
      <c r="C111" s="1291" t="s">
        <v>1266</v>
      </c>
      <c r="D111" s="1317">
        <f>'153-S 2018CEEIOT(RMB)'!D111/0.66174</f>
        <v>0</v>
      </c>
      <c r="E111" s="1317">
        <f>'153-S 2018CEEIOT(RMB)'!E111/0.66174</f>
        <v>0</v>
      </c>
      <c r="F111" s="1317">
        <f>'153-S 2018CEEIOT(RMB)'!F111/0.66174</f>
        <v>0</v>
      </c>
      <c r="G111" s="1317">
        <f>'153-S 2018CEEIOT(RMB)'!G111/0.66174</f>
        <v>0</v>
      </c>
      <c r="H111" s="1317">
        <f>'153-S 2018CEEIOT(RMB)'!H111/0.66174</f>
        <v>0</v>
      </c>
      <c r="I111" s="1317">
        <f>'153-S 2018CEEIOT(RMB)'!I111/0.66174</f>
        <v>0</v>
      </c>
      <c r="J111" s="1317">
        <f>'153-S 2018CEEIOT(RMB)'!J111/0.66174</f>
        <v>0</v>
      </c>
      <c r="K111" s="1317">
        <f>'153-S 2018CEEIOT(RMB)'!K111/0.66174</f>
        <v>0</v>
      </c>
      <c r="L111" s="1317">
        <f>'153-S 2018CEEIOT(RMB)'!L111/0.66174</f>
        <v>0</v>
      </c>
      <c r="M111" s="1317">
        <f>'153-S 2018CEEIOT(RMB)'!M111/0.66174</f>
        <v>0</v>
      </c>
      <c r="N111" s="1317">
        <f>'153-S 2018CEEIOT(RMB)'!N111/0.66174</f>
        <v>0</v>
      </c>
      <c r="O111" s="1317">
        <f>'153-S 2018CEEIOT(RMB)'!O111/0.66174</f>
        <v>0</v>
      </c>
      <c r="P111" s="1317">
        <f>'153-S 2018CEEIOT(RMB)'!P111/0.66174</f>
        <v>0</v>
      </c>
      <c r="Q111" s="1317">
        <f>'153-S 2018CEEIOT(RMB)'!Q111/0.66174</f>
        <v>0</v>
      </c>
      <c r="R111" s="1317">
        <f>'153-S 2018CEEIOT(RMB)'!R111/0.66174</f>
        <v>0</v>
      </c>
      <c r="S111" s="1317">
        <f>'153-S 2018CEEIOT(RMB)'!S111/0.66174</f>
        <v>0</v>
      </c>
      <c r="T111" s="1317">
        <f>'153-S 2018CEEIOT(RMB)'!T111/0.66174</f>
        <v>0</v>
      </c>
      <c r="U111" s="1317">
        <f>'153-S 2018CEEIOT(RMB)'!U111/0.66174</f>
        <v>0</v>
      </c>
      <c r="V111" s="1317">
        <f>'153-S 2018CEEIOT(RMB)'!V111/0.66174</f>
        <v>0</v>
      </c>
      <c r="W111" s="1317">
        <f>'153-S 2018CEEIOT(RMB)'!W111/0.66174</f>
        <v>0</v>
      </c>
      <c r="X111" s="1317">
        <f>'153-S 2018CEEIOT(RMB)'!X111/0.66174</f>
        <v>0</v>
      </c>
      <c r="Y111" s="1317">
        <f>'153-S 2018CEEIOT(RMB)'!Y111/0.66174</f>
        <v>0</v>
      </c>
      <c r="Z111" s="1317">
        <f>'153-S 2018CEEIOT(RMB)'!Z111/0.66174</f>
        <v>0</v>
      </c>
      <c r="AA111" s="1317">
        <f>'153-S 2018CEEIOT(RMB)'!AA111/0.66174</f>
        <v>0</v>
      </c>
      <c r="AB111" s="1317">
        <f>'153-S 2018CEEIOT(RMB)'!AB111/0.66174</f>
        <v>0</v>
      </c>
      <c r="AC111" s="1317">
        <f>'153-S 2018CEEIOT(RMB)'!AC111/0.66174</f>
        <v>0</v>
      </c>
      <c r="AD111" s="1317">
        <f>'153-S 2018CEEIOT(RMB)'!AD111/0.66174</f>
        <v>0</v>
      </c>
      <c r="AE111" s="1317">
        <f>'153-S 2018CEEIOT(RMB)'!AE111/0.66174</f>
        <v>0</v>
      </c>
      <c r="AF111" s="1317">
        <f>'153-S 2018CEEIOT(RMB)'!AF111/0.66174</f>
        <v>0</v>
      </c>
      <c r="AG111" s="1317">
        <f>'153-S 2018CEEIOT(RMB)'!AG111/0.66174</f>
        <v>0</v>
      </c>
      <c r="AH111" s="1317">
        <f>'153-S 2018CEEIOT(RMB)'!AH111/0.66174</f>
        <v>0</v>
      </c>
      <c r="AI111" s="1317">
        <f>'153-S 2018CEEIOT(RMB)'!AI111/0.66174</f>
        <v>0</v>
      </c>
      <c r="AJ111" s="1317">
        <f>'153-S 2018CEEIOT(RMB)'!AJ111/0.66174</f>
        <v>0</v>
      </c>
      <c r="AK111" s="1317">
        <f>'153-S 2018CEEIOT(RMB)'!AK111/0.66174</f>
        <v>0</v>
      </c>
      <c r="AL111" s="1317">
        <f>'153-S 2018CEEIOT(RMB)'!AL111/0.66174</f>
        <v>0</v>
      </c>
      <c r="AM111" s="1317">
        <f>'153-S 2018CEEIOT(RMB)'!AM111/0.66174</f>
        <v>0</v>
      </c>
      <c r="AN111" s="1317">
        <f>'153-S 2018CEEIOT(RMB)'!AN111/0.66174</f>
        <v>0</v>
      </c>
      <c r="AO111" s="1317">
        <f>'153-S 2018CEEIOT(RMB)'!AO111/0.66174</f>
        <v>0</v>
      </c>
      <c r="AP111" s="1317">
        <f>'153-S 2018CEEIOT(RMB)'!AP111/0.66174</f>
        <v>0</v>
      </c>
      <c r="AQ111" s="1317">
        <f>'153-S 2018CEEIOT(RMB)'!AQ111/0.66174</f>
        <v>0</v>
      </c>
      <c r="AR111" s="1317">
        <f>'153-S 2018CEEIOT(RMB)'!AR111/0.66174</f>
        <v>0</v>
      </c>
      <c r="AS111" s="1317">
        <f>'153-S 2018CEEIOT(RMB)'!AS111/0.66174</f>
        <v>0</v>
      </c>
      <c r="AT111" s="1317">
        <f>'153-S 2018CEEIOT(RMB)'!AT111/0.66174</f>
        <v>0</v>
      </c>
      <c r="AU111" s="1317">
        <f>'153-S 2018CEEIOT(RMB)'!AU111/0.66174</f>
        <v>0</v>
      </c>
      <c r="AV111" s="1317">
        <f>'153-S 2018CEEIOT(RMB)'!AV111/0.66174</f>
        <v>0</v>
      </c>
      <c r="AW111" s="1317">
        <f>'153-S 2018CEEIOT(RMB)'!AW111/0.66174</f>
        <v>0</v>
      </c>
      <c r="AX111" s="1317">
        <f>'153-S 2018CEEIOT(RMB)'!AX111/0.66174</f>
        <v>0</v>
      </c>
      <c r="AY111" s="1317">
        <f>'153-S 2018CEEIOT(RMB)'!AY111/0.66174</f>
        <v>0</v>
      </c>
      <c r="AZ111" s="1317">
        <f>'153-S 2018CEEIOT(RMB)'!AZ111/0.66174</f>
        <v>0</v>
      </c>
      <c r="BA111" s="1317">
        <f>'153-S 2018CEEIOT(RMB)'!BA111/0.66174</f>
        <v>0</v>
      </c>
      <c r="BB111" s="1317">
        <f>'153-S 2018CEEIOT(RMB)'!BB111/0.66174</f>
        <v>0</v>
      </c>
      <c r="BC111" s="1317">
        <f>'153-S 2018CEEIOT(RMB)'!BC111/0.66174</f>
        <v>0</v>
      </c>
      <c r="BD111" s="1317">
        <f>'153-S 2018CEEIOT(RMB)'!BD111/0.66174</f>
        <v>0</v>
      </c>
      <c r="BE111" s="1317">
        <f>'153-S 2018CEEIOT(RMB)'!BE111/0.66174</f>
        <v>0</v>
      </c>
      <c r="BF111" s="1317">
        <f>'153-S 2018CEEIOT(RMB)'!BF111/0.66174</f>
        <v>0</v>
      </c>
      <c r="BG111" s="1317">
        <f>'153-S 2018CEEIOT(RMB)'!BG111/0.66174</f>
        <v>0</v>
      </c>
      <c r="BH111" s="1317">
        <f>'153-S 2018CEEIOT(RMB)'!BH111/0.66174</f>
        <v>0</v>
      </c>
      <c r="BI111" s="1317">
        <f>'153-S 2018CEEIOT(RMB)'!BI111/0.66174</f>
        <v>0</v>
      </c>
      <c r="BJ111" s="1317">
        <f>'153-S 2018CEEIOT(RMB)'!BJ111/0.66174</f>
        <v>0</v>
      </c>
      <c r="BK111" s="1317">
        <f>'153-S 2018CEEIOT(RMB)'!BK111/0.66174</f>
        <v>0</v>
      </c>
      <c r="BL111" s="1317">
        <f>'153-S 2018CEEIOT(RMB)'!BL111/0.66174</f>
        <v>0</v>
      </c>
      <c r="BM111" s="1317">
        <f>'153-S 2018CEEIOT(RMB)'!BM111/0.66174</f>
        <v>0</v>
      </c>
      <c r="BN111" s="1317">
        <f>'153-S 2018CEEIOT(RMB)'!BN111/0.66174</f>
        <v>0</v>
      </c>
      <c r="BO111" s="1317">
        <f>'153-S 2018CEEIOT(RMB)'!BO111/0.66174</f>
        <v>0</v>
      </c>
      <c r="BP111" s="1317">
        <f>'153-S 2018CEEIOT(RMB)'!BP111/0.66174</f>
        <v>0</v>
      </c>
      <c r="BQ111" s="1317">
        <f>'153-S 2018CEEIOT(RMB)'!BQ111/0.66174</f>
        <v>0</v>
      </c>
      <c r="BR111" s="1317">
        <f>'153-S 2018CEEIOT(RMB)'!BR111/0.66174</f>
        <v>0</v>
      </c>
      <c r="BS111" s="1317">
        <f>'153-S 2018CEEIOT(RMB)'!BS111/0.66174</f>
        <v>0</v>
      </c>
      <c r="BT111" s="1317">
        <f>'153-S 2018CEEIOT(RMB)'!BT111/0.66174</f>
        <v>0</v>
      </c>
      <c r="BU111" s="1317">
        <f>'153-S 2018CEEIOT(RMB)'!BU111/0.66174</f>
        <v>0</v>
      </c>
      <c r="BV111" s="1317">
        <f>'153-S 2018CEEIOT(RMB)'!BV111/0.66174</f>
        <v>0</v>
      </c>
      <c r="BW111" s="1317">
        <f>'153-S 2018CEEIOT(RMB)'!BW111/0.66174</f>
        <v>0</v>
      </c>
      <c r="BX111" s="1317">
        <f>'153-S 2018CEEIOT(RMB)'!BX111/0.66174</f>
        <v>0</v>
      </c>
      <c r="BY111" s="1317">
        <f>'153-S 2018CEEIOT(RMB)'!BY111/0.66174</f>
        <v>0</v>
      </c>
      <c r="BZ111" s="1317">
        <f>'153-S 2018CEEIOT(RMB)'!BZ111/0.66174</f>
        <v>0</v>
      </c>
      <c r="CA111" s="1317">
        <f>'153-S 2018CEEIOT(RMB)'!CA111/0.66174</f>
        <v>0</v>
      </c>
      <c r="CB111" s="1317">
        <f>'153-S 2018CEEIOT(RMB)'!CB111/0.66174</f>
        <v>0</v>
      </c>
      <c r="CC111" s="1317">
        <f>'153-S 2018CEEIOT(RMB)'!CC111/0.66174</f>
        <v>0</v>
      </c>
      <c r="CD111" s="1317">
        <f>'153-S 2018CEEIOT(RMB)'!CD111/0.66174</f>
        <v>0</v>
      </c>
      <c r="CE111" s="1317">
        <f>'153-S 2018CEEIOT(RMB)'!CE111/0.66174</f>
        <v>0</v>
      </c>
      <c r="CF111" s="1317">
        <f>'153-S 2018CEEIOT(RMB)'!CF111/0.66174</f>
        <v>0</v>
      </c>
      <c r="CG111" s="1317">
        <f>'153-S 2018CEEIOT(RMB)'!CG111/0.66174</f>
        <v>0</v>
      </c>
      <c r="CH111" s="1317">
        <f>'153-S 2018CEEIOT(RMB)'!CH111/0.66174</f>
        <v>0</v>
      </c>
      <c r="CI111" s="1317">
        <f>'153-S 2018CEEIOT(RMB)'!CI111/0.66174</f>
        <v>0</v>
      </c>
      <c r="CJ111" s="1317">
        <f>'153-S 2018CEEIOT(RMB)'!CJ111/0.66174</f>
        <v>0</v>
      </c>
      <c r="CK111" s="1317">
        <f>'153-S 2018CEEIOT(RMB)'!CK111/0.66174</f>
        <v>0</v>
      </c>
      <c r="CL111" s="1317">
        <f>'153-S 2018CEEIOT(RMB)'!CL111/0.66174</f>
        <v>0</v>
      </c>
      <c r="CM111" s="1317">
        <f>'153-S 2018CEEIOT(RMB)'!CM111/0.66174</f>
        <v>0</v>
      </c>
      <c r="CN111" s="1317">
        <f>'153-S 2018CEEIOT(RMB)'!CN111/0.66174</f>
        <v>0</v>
      </c>
      <c r="CO111" s="1317">
        <f>'153-S 2018CEEIOT(RMB)'!CO111/0.66174</f>
        <v>0</v>
      </c>
      <c r="CP111" s="1317">
        <f>'153-S 2018CEEIOT(RMB)'!CP111/0.66174</f>
        <v>0</v>
      </c>
      <c r="CQ111" s="1317">
        <f>'153-S 2018CEEIOT(RMB)'!CQ111/0.66174</f>
        <v>0</v>
      </c>
      <c r="CR111" s="1317">
        <f>'153-S 2018CEEIOT(RMB)'!CR111/0.66174</f>
        <v>0</v>
      </c>
      <c r="CS111" s="1317">
        <f>'153-S 2018CEEIOT(RMB)'!CS111/0.66174</f>
        <v>0</v>
      </c>
      <c r="CT111" s="1317">
        <f>'153-S 2018CEEIOT(RMB)'!CT111/0.66174</f>
        <v>0</v>
      </c>
      <c r="CU111" s="1317">
        <f>'153-S 2018CEEIOT(RMB)'!CU111/0.66174</f>
        <v>0</v>
      </c>
      <c r="CV111" s="1317">
        <f>'153-S 2018CEEIOT(RMB)'!CV111/0.66174</f>
        <v>0</v>
      </c>
      <c r="CW111" s="1317">
        <f>'153-S 2018CEEIOT(RMB)'!CW111/0.66174</f>
        <v>0</v>
      </c>
      <c r="CX111" s="1317">
        <f>'153-S 2018CEEIOT(RMB)'!CX111/0.66174</f>
        <v>0</v>
      </c>
      <c r="CY111" s="1317">
        <f>'153-S 2018CEEIOT(RMB)'!CY111/0.66174</f>
        <v>0</v>
      </c>
      <c r="CZ111" s="1317">
        <f>'153-S 2018CEEIOT(RMB)'!CZ111/0.66174</f>
        <v>0</v>
      </c>
      <c r="DA111" s="1317">
        <f>'153-S 2018CEEIOT(RMB)'!DA111/0.66174</f>
        <v>0</v>
      </c>
      <c r="DB111" s="1317">
        <f>'153-S 2018CEEIOT(RMB)'!DB111/0.66174</f>
        <v>0</v>
      </c>
      <c r="DC111" s="1317">
        <f>'153-S 2018CEEIOT(RMB)'!DC111/0.66174</f>
        <v>0</v>
      </c>
      <c r="DD111" s="1317">
        <f>'153-S 2018CEEIOT(RMB)'!DD111/0.66174</f>
        <v>0</v>
      </c>
      <c r="DE111" s="1317">
        <f>'153-S 2018CEEIOT(RMB)'!DE111/0.66174</f>
        <v>0</v>
      </c>
      <c r="DF111" s="1317">
        <f>'153-S 2018CEEIOT(RMB)'!DF111/0.66174</f>
        <v>0</v>
      </c>
      <c r="DG111" s="1317">
        <f>'153-S 2018CEEIOT(RMB)'!DG111/0.66174</f>
        <v>0</v>
      </c>
      <c r="DH111" s="1317">
        <f>'153-S 2018CEEIOT(RMB)'!DH111/0.66174</f>
        <v>0</v>
      </c>
      <c r="DI111" s="1317">
        <f>'153-S 2018CEEIOT(RMB)'!DI111/0.66174</f>
        <v>0</v>
      </c>
      <c r="DJ111" s="1317">
        <f>'153-S 2018CEEIOT(RMB)'!DJ111/0.66174</f>
        <v>0</v>
      </c>
      <c r="DK111" s="1317">
        <f>'153-S 2018CEEIOT(RMB)'!DK111/0.66174</f>
        <v>0</v>
      </c>
      <c r="DL111" s="1317">
        <f>'153-S 2018CEEIOT(RMB)'!DL111/0.66174</f>
        <v>0</v>
      </c>
      <c r="DM111" s="1317">
        <f>'153-S 2018CEEIOT(RMB)'!DM111/0.66174</f>
        <v>0</v>
      </c>
      <c r="DN111" s="1317">
        <f>'153-S 2018CEEIOT(RMB)'!DN111/0.66174</f>
        <v>0</v>
      </c>
      <c r="DO111" s="1317">
        <f>'153-S 2018CEEIOT(RMB)'!DO111/0.66174</f>
        <v>0</v>
      </c>
      <c r="DP111" s="1317">
        <f>'153-S 2018CEEIOT(RMB)'!DP111/0.66174</f>
        <v>0</v>
      </c>
      <c r="DQ111" s="1317">
        <f>'153-S 2018CEEIOT(RMB)'!DQ111/0.66174</f>
        <v>0</v>
      </c>
      <c r="DR111" s="1317">
        <f>'153-S 2018CEEIOT(RMB)'!DR111/0.66174</f>
        <v>0</v>
      </c>
      <c r="DS111" s="1317">
        <f>'153-S 2018CEEIOT(RMB)'!DS111/0.66174</f>
        <v>0</v>
      </c>
      <c r="DT111" s="1317">
        <f>'153-S 2018CEEIOT(RMB)'!DT111/0.66174</f>
        <v>0</v>
      </c>
      <c r="DU111" s="1317">
        <f>'153-S 2018CEEIOT(RMB)'!DU111/0.66174</f>
        <v>0</v>
      </c>
      <c r="DV111" s="1317">
        <f>'153-S 2018CEEIOT(RMB)'!DV111/0.66174</f>
        <v>0</v>
      </c>
      <c r="DW111" s="1317">
        <f>'153-S 2018CEEIOT(RMB)'!DW111/0.66174</f>
        <v>0</v>
      </c>
      <c r="DX111" s="1317">
        <f>'153-S 2018CEEIOT(RMB)'!DX111/0.66174</f>
        <v>0</v>
      </c>
      <c r="DY111" s="1317">
        <f>'153-S 2018CEEIOT(RMB)'!DY111/0.66174</f>
        <v>0</v>
      </c>
      <c r="DZ111" s="1317">
        <f>'153-S 2018CEEIOT(RMB)'!DZ111/0.66174</f>
        <v>0</v>
      </c>
      <c r="EA111" s="1317">
        <f>'153-S 2018CEEIOT(RMB)'!EA111/0.66174</f>
        <v>0</v>
      </c>
      <c r="EB111" s="1317">
        <f>'153-S 2018CEEIOT(RMB)'!EB111/0.66174</f>
        <v>0</v>
      </c>
      <c r="EC111" s="1317">
        <f>'153-S 2018CEEIOT(RMB)'!EC111/0.66174</f>
        <v>0</v>
      </c>
      <c r="ED111" s="1317">
        <f>'153-S 2018CEEIOT(RMB)'!ED111/0.66174</f>
        <v>0</v>
      </c>
      <c r="EE111" s="1317">
        <f>'153-S 2018CEEIOT(RMB)'!EE111/0.66174</f>
        <v>0</v>
      </c>
      <c r="EF111" s="1317">
        <f>'153-S 2018CEEIOT(RMB)'!EF111/0.66174</f>
        <v>0</v>
      </c>
      <c r="EG111" s="1317">
        <f>'153-S 2018CEEIOT(RMB)'!EG111/0.66174</f>
        <v>0</v>
      </c>
      <c r="EH111" s="1317">
        <f>'153-S 2018CEEIOT(RMB)'!EH111/0.66174</f>
        <v>0</v>
      </c>
      <c r="EI111" s="1317">
        <f>'153-S 2018CEEIOT(RMB)'!EI111/0.66174</f>
        <v>0</v>
      </c>
      <c r="EJ111" s="1317">
        <f>'153-S 2018CEEIOT(RMB)'!EJ111/0.66174</f>
        <v>0</v>
      </c>
      <c r="EK111" s="1317">
        <f>'153-S 2018CEEIOT(RMB)'!EK111/0.66174</f>
        <v>0</v>
      </c>
      <c r="EL111" s="1317">
        <f>'153-S 2018CEEIOT(RMB)'!EL111/0.66174</f>
        <v>0</v>
      </c>
      <c r="EM111" s="1317">
        <f>'153-S 2018CEEIOT(RMB)'!EM111/0.66174</f>
        <v>0</v>
      </c>
      <c r="EN111" s="1317">
        <f>'153-S 2018CEEIOT(RMB)'!EN111/0.66174</f>
        <v>0</v>
      </c>
      <c r="EO111" s="1317">
        <f>'153-S 2018CEEIOT(RMB)'!EO111/0.66174</f>
        <v>0</v>
      </c>
      <c r="EP111" s="1317">
        <f>'153-S 2018CEEIOT(RMB)'!EP111/0.66174</f>
        <v>0</v>
      </c>
      <c r="EQ111" s="1317">
        <f>'153-S 2018CEEIOT(RMB)'!EQ111/0.66174</f>
        <v>0</v>
      </c>
      <c r="ER111" s="1317">
        <f>'153-S 2018CEEIOT(RMB)'!ER111/0.66174</f>
        <v>0</v>
      </c>
      <c r="ES111" s="1317">
        <f>'153-S 2018CEEIOT(RMB)'!ES111/0.66174</f>
        <v>0</v>
      </c>
      <c r="ET111" s="1317">
        <f>'153-S 2018CEEIOT(RMB)'!ET111/0.66174</f>
        <v>0</v>
      </c>
      <c r="EU111" s="1317">
        <f>'153-S 2018CEEIOT(RMB)'!EU111/0.66174</f>
        <v>0</v>
      </c>
      <c r="EV111" s="1317">
        <f>'153-S 2018CEEIOT(RMB)'!EV111/0.66174</f>
        <v>0</v>
      </c>
      <c r="EW111" s="1317">
        <f>'153-S 2018CEEIOT(RMB)'!EW111/0.66174</f>
        <v>0</v>
      </c>
      <c r="EX111" s="1317">
        <f>'153-S 2018CEEIOT(RMB)'!EX111/0.66174</f>
        <v>0</v>
      </c>
      <c r="EY111" s="1317">
        <f>'153-S 2018CEEIOT(RMB)'!EY111/0.66174</f>
        <v>0</v>
      </c>
      <c r="EZ111" s="1318">
        <f>'153-S 2018CEEIOT(RMB)'!EZ111/0.66174</f>
        <v>0</v>
      </c>
      <c r="FA111" s="1285">
        <f>'153-S 2018CEEIOT(RMB)'!FA111/0.66174</f>
        <v>0</v>
      </c>
      <c r="FB111" s="1259">
        <f>'153-S 2018CEEIOT(RMB)'!FB111/0.66174</f>
        <v>0</v>
      </c>
      <c r="FC111" s="1259">
        <f>'153-S 2018CEEIOT(RMB)'!FC111/0.66174</f>
        <v>0</v>
      </c>
      <c r="FD111" s="1319">
        <f>'153-S 2018CEEIOT(RMB)'!FD111/0.66174</f>
        <v>0</v>
      </c>
      <c r="FE111" s="1259">
        <f>'153-S 2018CEEIOT(RMB)'!FE111/0.66174</f>
        <v>0</v>
      </c>
      <c r="FF111" s="1319">
        <f>'153-S 2018CEEIOT(RMB)'!FF111/0.66174</f>
        <v>0</v>
      </c>
      <c r="FG111" s="1259">
        <f>'153-S 2018CEEIOT(RMB)'!FG111/0.66174</f>
        <v>755381586.42092943</v>
      </c>
      <c r="FH111" s="1259">
        <f>'153-S 2018CEEIOT(RMB)'!FH111/0.66174</f>
        <v>0</v>
      </c>
      <c r="FI111" s="1319">
        <f>'153-S 2018CEEIOT(RMB)'!FI111/0.66174</f>
        <v>755381586.42092943</v>
      </c>
      <c r="FJ111" s="1259">
        <f>'153-S 2018CEEIOT(RMB)'!FJ111/0.66174</f>
        <v>2557456.3516640998</v>
      </c>
      <c r="FK111" s="1320">
        <f>'153-S 2018CEEIOT(RMB)'!FK111/0.66174</f>
        <v>757939042.7725935</v>
      </c>
      <c r="FL111" s="1321">
        <f>'153-S 2018CEEIOT(RMB)'!FL111/0.66174</f>
        <v>1626345.4198232491</v>
      </c>
      <c r="FM111" s="1285">
        <f>'153-S 2018CEEIOT(RMB)'!FM111/0.66174</f>
        <v>756312697.35277033</v>
      </c>
    </row>
    <row r="112" spans="1:169" x14ac:dyDescent="0.25">
      <c r="A112" s="1530"/>
      <c r="B112" s="1290" t="s">
        <v>1154</v>
      </c>
      <c r="C112" s="1291" t="s">
        <v>1267</v>
      </c>
      <c r="D112" s="1317">
        <f>'153-S 2018CEEIOT(RMB)'!D112/0.66174</f>
        <v>0</v>
      </c>
      <c r="E112" s="1317">
        <f>'153-S 2018CEEIOT(RMB)'!E112/0.66174</f>
        <v>0</v>
      </c>
      <c r="F112" s="1317">
        <f>'153-S 2018CEEIOT(RMB)'!F112/0.66174</f>
        <v>0</v>
      </c>
      <c r="G112" s="1317">
        <f>'153-S 2018CEEIOT(RMB)'!G112/0.66174</f>
        <v>0</v>
      </c>
      <c r="H112" s="1317">
        <f>'153-S 2018CEEIOT(RMB)'!H112/0.66174</f>
        <v>0</v>
      </c>
      <c r="I112" s="1317">
        <f>'153-S 2018CEEIOT(RMB)'!I112/0.66174</f>
        <v>0</v>
      </c>
      <c r="J112" s="1317">
        <f>'153-S 2018CEEIOT(RMB)'!J112/0.66174</f>
        <v>0</v>
      </c>
      <c r="K112" s="1317">
        <f>'153-S 2018CEEIOT(RMB)'!K112/0.66174</f>
        <v>0</v>
      </c>
      <c r="L112" s="1317">
        <f>'153-S 2018CEEIOT(RMB)'!L112/0.66174</f>
        <v>0</v>
      </c>
      <c r="M112" s="1317">
        <f>'153-S 2018CEEIOT(RMB)'!M112/0.66174</f>
        <v>0</v>
      </c>
      <c r="N112" s="1317">
        <f>'153-S 2018CEEIOT(RMB)'!N112/0.66174</f>
        <v>0</v>
      </c>
      <c r="O112" s="1317">
        <f>'153-S 2018CEEIOT(RMB)'!O112/0.66174</f>
        <v>0</v>
      </c>
      <c r="P112" s="1317">
        <f>'153-S 2018CEEIOT(RMB)'!P112/0.66174</f>
        <v>0</v>
      </c>
      <c r="Q112" s="1317">
        <f>'153-S 2018CEEIOT(RMB)'!Q112/0.66174</f>
        <v>0</v>
      </c>
      <c r="R112" s="1317">
        <f>'153-S 2018CEEIOT(RMB)'!R112/0.66174</f>
        <v>0</v>
      </c>
      <c r="S112" s="1317">
        <f>'153-S 2018CEEIOT(RMB)'!S112/0.66174</f>
        <v>0</v>
      </c>
      <c r="T112" s="1317">
        <f>'153-S 2018CEEIOT(RMB)'!T112/0.66174</f>
        <v>0</v>
      </c>
      <c r="U112" s="1317">
        <f>'153-S 2018CEEIOT(RMB)'!U112/0.66174</f>
        <v>0</v>
      </c>
      <c r="V112" s="1317">
        <f>'153-S 2018CEEIOT(RMB)'!V112/0.66174</f>
        <v>0</v>
      </c>
      <c r="W112" s="1317">
        <f>'153-S 2018CEEIOT(RMB)'!W112/0.66174</f>
        <v>0</v>
      </c>
      <c r="X112" s="1317">
        <f>'153-S 2018CEEIOT(RMB)'!X112/0.66174</f>
        <v>0</v>
      </c>
      <c r="Y112" s="1317">
        <f>'153-S 2018CEEIOT(RMB)'!Y112/0.66174</f>
        <v>0</v>
      </c>
      <c r="Z112" s="1317">
        <f>'153-S 2018CEEIOT(RMB)'!Z112/0.66174</f>
        <v>0</v>
      </c>
      <c r="AA112" s="1317">
        <f>'153-S 2018CEEIOT(RMB)'!AA112/0.66174</f>
        <v>0</v>
      </c>
      <c r="AB112" s="1317">
        <f>'153-S 2018CEEIOT(RMB)'!AB112/0.66174</f>
        <v>0</v>
      </c>
      <c r="AC112" s="1317">
        <f>'153-S 2018CEEIOT(RMB)'!AC112/0.66174</f>
        <v>0</v>
      </c>
      <c r="AD112" s="1317">
        <f>'153-S 2018CEEIOT(RMB)'!AD112/0.66174</f>
        <v>0</v>
      </c>
      <c r="AE112" s="1317">
        <f>'153-S 2018CEEIOT(RMB)'!AE112/0.66174</f>
        <v>0</v>
      </c>
      <c r="AF112" s="1317">
        <f>'153-S 2018CEEIOT(RMB)'!AF112/0.66174</f>
        <v>0</v>
      </c>
      <c r="AG112" s="1317">
        <f>'153-S 2018CEEIOT(RMB)'!AG112/0.66174</f>
        <v>0</v>
      </c>
      <c r="AH112" s="1317">
        <f>'153-S 2018CEEIOT(RMB)'!AH112/0.66174</f>
        <v>0</v>
      </c>
      <c r="AI112" s="1317">
        <f>'153-S 2018CEEIOT(RMB)'!AI112/0.66174</f>
        <v>0</v>
      </c>
      <c r="AJ112" s="1317">
        <f>'153-S 2018CEEIOT(RMB)'!AJ112/0.66174</f>
        <v>0</v>
      </c>
      <c r="AK112" s="1317">
        <f>'153-S 2018CEEIOT(RMB)'!AK112/0.66174</f>
        <v>0</v>
      </c>
      <c r="AL112" s="1317">
        <f>'153-S 2018CEEIOT(RMB)'!AL112/0.66174</f>
        <v>0</v>
      </c>
      <c r="AM112" s="1317">
        <f>'153-S 2018CEEIOT(RMB)'!AM112/0.66174</f>
        <v>0</v>
      </c>
      <c r="AN112" s="1317">
        <f>'153-S 2018CEEIOT(RMB)'!AN112/0.66174</f>
        <v>0</v>
      </c>
      <c r="AO112" s="1317">
        <f>'153-S 2018CEEIOT(RMB)'!AO112/0.66174</f>
        <v>0</v>
      </c>
      <c r="AP112" s="1317">
        <f>'153-S 2018CEEIOT(RMB)'!AP112/0.66174</f>
        <v>0</v>
      </c>
      <c r="AQ112" s="1317">
        <f>'153-S 2018CEEIOT(RMB)'!AQ112/0.66174</f>
        <v>0</v>
      </c>
      <c r="AR112" s="1317">
        <f>'153-S 2018CEEIOT(RMB)'!AR112/0.66174</f>
        <v>0</v>
      </c>
      <c r="AS112" s="1317">
        <f>'153-S 2018CEEIOT(RMB)'!AS112/0.66174</f>
        <v>0</v>
      </c>
      <c r="AT112" s="1317">
        <f>'153-S 2018CEEIOT(RMB)'!AT112/0.66174</f>
        <v>0</v>
      </c>
      <c r="AU112" s="1317">
        <f>'153-S 2018CEEIOT(RMB)'!AU112/0.66174</f>
        <v>0</v>
      </c>
      <c r="AV112" s="1317">
        <f>'153-S 2018CEEIOT(RMB)'!AV112/0.66174</f>
        <v>0</v>
      </c>
      <c r="AW112" s="1317">
        <f>'153-S 2018CEEIOT(RMB)'!AW112/0.66174</f>
        <v>0</v>
      </c>
      <c r="AX112" s="1317">
        <f>'153-S 2018CEEIOT(RMB)'!AX112/0.66174</f>
        <v>0</v>
      </c>
      <c r="AY112" s="1317">
        <f>'153-S 2018CEEIOT(RMB)'!AY112/0.66174</f>
        <v>0</v>
      </c>
      <c r="AZ112" s="1317">
        <f>'153-S 2018CEEIOT(RMB)'!AZ112/0.66174</f>
        <v>0</v>
      </c>
      <c r="BA112" s="1317">
        <f>'153-S 2018CEEIOT(RMB)'!BA112/0.66174</f>
        <v>0</v>
      </c>
      <c r="BB112" s="1317">
        <f>'153-S 2018CEEIOT(RMB)'!BB112/0.66174</f>
        <v>0</v>
      </c>
      <c r="BC112" s="1317">
        <f>'153-S 2018CEEIOT(RMB)'!BC112/0.66174</f>
        <v>0</v>
      </c>
      <c r="BD112" s="1317">
        <f>'153-S 2018CEEIOT(RMB)'!BD112/0.66174</f>
        <v>0</v>
      </c>
      <c r="BE112" s="1317">
        <f>'153-S 2018CEEIOT(RMB)'!BE112/0.66174</f>
        <v>0</v>
      </c>
      <c r="BF112" s="1317">
        <f>'153-S 2018CEEIOT(RMB)'!BF112/0.66174</f>
        <v>0</v>
      </c>
      <c r="BG112" s="1317">
        <f>'153-S 2018CEEIOT(RMB)'!BG112/0.66174</f>
        <v>0</v>
      </c>
      <c r="BH112" s="1317">
        <f>'153-S 2018CEEIOT(RMB)'!BH112/0.66174</f>
        <v>0</v>
      </c>
      <c r="BI112" s="1317">
        <f>'153-S 2018CEEIOT(RMB)'!BI112/0.66174</f>
        <v>0</v>
      </c>
      <c r="BJ112" s="1317">
        <f>'153-S 2018CEEIOT(RMB)'!BJ112/0.66174</f>
        <v>0</v>
      </c>
      <c r="BK112" s="1317">
        <f>'153-S 2018CEEIOT(RMB)'!BK112/0.66174</f>
        <v>0</v>
      </c>
      <c r="BL112" s="1317">
        <f>'153-S 2018CEEIOT(RMB)'!BL112/0.66174</f>
        <v>0</v>
      </c>
      <c r="BM112" s="1317">
        <f>'153-S 2018CEEIOT(RMB)'!BM112/0.66174</f>
        <v>0</v>
      </c>
      <c r="BN112" s="1317">
        <f>'153-S 2018CEEIOT(RMB)'!BN112/0.66174</f>
        <v>0</v>
      </c>
      <c r="BO112" s="1317">
        <f>'153-S 2018CEEIOT(RMB)'!BO112/0.66174</f>
        <v>0</v>
      </c>
      <c r="BP112" s="1317">
        <f>'153-S 2018CEEIOT(RMB)'!BP112/0.66174</f>
        <v>0</v>
      </c>
      <c r="BQ112" s="1317">
        <f>'153-S 2018CEEIOT(RMB)'!BQ112/0.66174</f>
        <v>0</v>
      </c>
      <c r="BR112" s="1317">
        <f>'153-S 2018CEEIOT(RMB)'!BR112/0.66174</f>
        <v>0</v>
      </c>
      <c r="BS112" s="1317">
        <f>'153-S 2018CEEIOT(RMB)'!BS112/0.66174</f>
        <v>0</v>
      </c>
      <c r="BT112" s="1317">
        <f>'153-S 2018CEEIOT(RMB)'!BT112/0.66174</f>
        <v>0</v>
      </c>
      <c r="BU112" s="1317">
        <f>'153-S 2018CEEIOT(RMB)'!BU112/0.66174</f>
        <v>0</v>
      </c>
      <c r="BV112" s="1317">
        <f>'153-S 2018CEEIOT(RMB)'!BV112/0.66174</f>
        <v>0</v>
      </c>
      <c r="BW112" s="1317">
        <f>'153-S 2018CEEIOT(RMB)'!BW112/0.66174</f>
        <v>0</v>
      </c>
      <c r="BX112" s="1317">
        <f>'153-S 2018CEEIOT(RMB)'!BX112/0.66174</f>
        <v>0</v>
      </c>
      <c r="BY112" s="1317">
        <f>'153-S 2018CEEIOT(RMB)'!BY112/0.66174</f>
        <v>0</v>
      </c>
      <c r="BZ112" s="1317">
        <f>'153-S 2018CEEIOT(RMB)'!BZ112/0.66174</f>
        <v>0</v>
      </c>
      <c r="CA112" s="1317">
        <f>'153-S 2018CEEIOT(RMB)'!CA112/0.66174</f>
        <v>0</v>
      </c>
      <c r="CB112" s="1317">
        <f>'153-S 2018CEEIOT(RMB)'!CB112/0.66174</f>
        <v>0</v>
      </c>
      <c r="CC112" s="1317">
        <f>'153-S 2018CEEIOT(RMB)'!CC112/0.66174</f>
        <v>0</v>
      </c>
      <c r="CD112" s="1317">
        <f>'153-S 2018CEEIOT(RMB)'!CD112/0.66174</f>
        <v>0</v>
      </c>
      <c r="CE112" s="1317">
        <f>'153-S 2018CEEIOT(RMB)'!CE112/0.66174</f>
        <v>0</v>
      </c>
      <c r="CF112" s="1317">
        <f>'153-S 2018CEEIOT(RMB)'!CF112/0.66174</f>
        <v>0</v>
      </c>
      <c r="CG112" s="1317">
        <f>'153-S 2018CEEIOT(RMB)'!CG112/0.66174</f>
        <v>0</v>
      </c>
      <c r="CH112" s="1317">
        <f>'153-S 2018CEEIOT(RMB)'!CH112/0.66174</f>
        <v>0</v>
      </c>
      <c r="CI112" s="1317">
        <f>'153-S 2018CEEIOT(RMB)'!CI112/0.66174</f>
        <v>0</v>
      </c>
      <c r="CJ112" s="1317">
        <f>'153-S 2018CEEIOT(RMB)'!CJ112/0.66174</f>
        <v>0</v>
      </c>
      <c r="CK112" s="1317">
        <f>'153-S 2018CEEIOT(RMB)'!CK112/0.66174</f>
        <v>0</v>
      </c>
      <c r="CL112" s="1317">
        <f>'153-S 2018CEEIOT(RMB)'!CL112/0.66174</f>
        <v>0</v>
      </c>
      <c r="CM112" s="1317">
        <f>'153-S 2018CEEIOT(RMB)'!CM112/0.66174</f>
        <v>0</v>
      </c>
      <c r="CN112" s="1317">
        <f>'153-S 2018CEEIOT(RMB)'!CN112/0.66174</f>
        <v>0</v>
      </c>
      <c r="CO112" s="1317">
        <f>'153-S 2018CEEIOT(RMB)'!CO112/0.66174</f>
        <v>0</v>
      </c>
      <c r="CP112" s="1317">
        <f>'153-S 2018CEEIOT(RMB)'!CP112/0.66174</f>
        <v>0</v>
      </c>
      <c r="CQ112" s="1317">
        <f>'153-S 2018CEEIOT(RMB)'!CQ112/0.66174</f>
        <v>0</v>
      </c>
      <c r="CR112" s="1317">
        <f>'153-S 2018CEEIOT(RMB)'!CR112/0.66174</f>
        <v>0</v>
      </c>
      <c r="CS112" s="1317">
        <f>'153-S 2018CEEIOT(RMB)'!CS112/0.66174</f>
        <v>0</v>
      </c>
      <c r="CT112" s="1317">
        <f>'153-S 2018CEEIOT(RMB)'!CT112/0.66174</f>
        <v>0</v>
      </c>
      <c r="CU112" s="1317">
        <f>'153-S 2018CEEIOT(RMB)'!CU112/0.66174</f>
        <v>0</v>
      </c>
      <c r="CV112" s="1317">
        <f>'153-S 2018CEEIOT(RMB)'!CV112/0.66174</f>
        <v>0</v>
      </c>
      <c r="CW112" s="1317">
        <f>'153-S 2018CEEIOT(RMB)'!CW112/0.66174</f>
        <v>0</v>
      </c>
      <c r="CX112" s="1317">
        <f>'153-S 2018CEEIOT(RMB)'!CX112/0.66174</f>
        <v>0</v>
      </c>
      <c r="CY112" s="1317">
        <f>'153-S 2018CEEIOT(RMB)'!CY112/0.66174</f>
        <v>0</v>
      </c>
      <c r="CZ112" s="1317">
        <f>'153-S 2018CEEIOT(RMB)'!CZ112/0.66174</f>
        <v>0</v>
      </c>
      <c r="DA112" s="1317">
        <f>'153-S 2018CEEIOT(RMB)'!DA112/0.66174</f>
        <v>0</v>
      </c>
      <c r="DB112" s="1317">
        <f>'153-S 2018CEEIOT(RMB)'!DB112/0.66174</f>
        <v>0</v>
      </c>
      <c r="DC112" s="1317">
        <f>'153-S 2018CEEIOT(RMB)'!DC112/0.66174</f>
        <v>0</v>
      </c>
      <c r="DD112" s="1317">
        <f>'153-S 2018CEEIOT(RMB)'!DD112/0.66174</f>
        <v>0</v>
      </c>
      <c r="DE112" s="1317">
        <f>'153-S 2018CEEIOT(RMB)'!DE112/0.66174</f>
        <v>0</v>
      </c>
      <c r="DF112" s="1317">
        <f>'153-S 2018CEEIOT(RMB)'!DF112/0.66174</f>
        <v>0</v>
      </c>
      <c r="DG112" s="1317">
        <f>'153-S 2018CEEIOT(RMB)'!DG112/0.66174</f>
        <v>0</v>
      </c>
      <c r="DH112" s="1317">
        <f>'153-S 2018CEEIOT(RMB)'!DH112/0.66174</f>
        <v>0</v>
      </c>
      <c r="DI112" s="1317">
        <f>'153-S 2018CEEIOT(RMB)'!DI112/0.66174</f>
        <v>0</v>
      </c>
      <c r="DJ112" s="1317">
        <f>'153-S 2018CEEIOT(RMB)'!DJ112/0.66174</f>
        <v>0</v>
      </c>
      <c r="DK112" s="1317">
        <f>'153-S 2018CEEIOT(RMB)'!DK112/0.66174</f>
        <v>0</v>
      </c>
      <c r="DL112" s="1317">
        <f>'153-S 2018CEEIOT(RMB)'!DL112/0.66174</f>
        <v>0</v>
      </c>
      <c r="DM112" s="1317">
        <f>'153-S 2018CEEIOT(RMB)'!DM112/0.66174</f>
        <v>0</v>
      </c>
      <c r="DN112" s="1317">
        <f>'153-S 2018CEEIOT(RMB)'!DN112/0.66174</f>
        <v>0</v>
      </c>
      <c r="DO112" s="1317">
        <f>'153-S 2018CEEIOT(RMB)'!DO112/0.66174</f>
        <v>0</v>
      </c>
      <c r="DP112" s="1317">
        <f>'153-S 2018CEEIOT(RMB)'!DP112/0.66174</f>
        <v>0</v>
      </c>
      <c r="DQ112" s="1317">
        <f>'153-S 2018CEEIOT(RMB)'!DQ112/0.66174</f>
        <v>0</v>
      </c>
      <c r="DR112" s="1317">
        <f>'153-S 2018CEEIOT(RMB)'!DR112/0.66174</f>
        <v>0</v>
      </c>
      <c r="DS112" s="1317">
        <f>'153-S 2018CEEIOT(RMB)'!DS112/0.66174</f>
        <v>0</v>
      </c>
      <c r="DT112" s="1317">
        <f>'153-S 2018CEEIOT(RMB)'!DT112/0.66174</f>
        <v>0</v>
      </c>
      <c r="DU112" s="1317">
        <f>'153-S 2018CEEIOT(RMB)'!DU112/0.66174</f>
        <v>0</v>
      </c>
      <c r="DV112" s="1317">
        <f>'153-S 2018CEEIOT(RMB)'!DV112/0.66174</f>
        <v>0</v>
      </c>
      <c r="DW112" s="1317">
        <f>'153-S 2018CEEIOT(RMB)'!DW112/0.66174</f>
        <v>0</v>
      </c>
      <c r="DX112" s="1317">
        <f>'153-S 2018CEEIOT(RMB)'!DX112/0.66174</f>
        <v>0</v>
      </c>
      <c r="DY112" s="1317">
        <f>'153-S 2018CEEIOT(RMB)'!DY112/0.66174</f>
        <v>0</v>
      </c>
      <c r="DZ112" s="1317">
        <f>'153-S 2018CEEIOT(RMB)'!DZ112/0.66174</f>
        <v>0</v>
      </c>
      <c r="EA112" s="1317">
        <f>'153-S 2018CEEIOT(RMB)'!EA112/0.66174</f>
        <v>0</v>
      </c>
      <c r="EB112" s="1317">
        <f>'153-S 2018CEEIOT(RMB)'!EB112/0.66174</f>
        <v>0</v>
      </c>
      <c r="EC112" s="1317">
        <f>'153-S 2018CEEIOT(RMB)'!EC112/0.66174</f>
        <v>0</v>
      </c>
      <c r="ED112" s="1317">
        <f>'153-S 2018CEEIOT(RMB)'!ED112/0.66174</f>
        <v>0</v>
      </c>
      <c r="EE112" s="1317">
        <f>'153-S 2018CEEIOT(RMB)'!EE112/0.66174</f>
        <v>0</v>
      </c>
      <c r="EF112" s="1317">
        <f>'153-S 2018CEEIOT(RMB)'!EF112/0.66174</f>
        <v>0</v>
      </c>
      <c r="EG112" s="1317">
        <f>'153-S 2018CEEIOT(RMB)'!EG112/0.66174</f>
        <v>0</v>
      </c>
      <c r="EH112" s="1317">
        <f>'153-S 2018CEEIOT(RMB)'!EH112/0.66174</f>
        <v>0</v>
      </c>
      <c r="EI112" s="1317">
        <f>'153-S 2018CEEIOT(RMB)'!EI112/0.66174</f>
        <v>0</v>
      </c>
      <c r="EJ112" s="1317">
        <f>'153-S 2018CEEIOT(RMB)'!EJ112/0.66174</f>
        <v>0</v>
      </c>
      <c r="EK112" s="1317">
        <f>'153-S 2018CEEIOT(RMB)'!EK112/0.66174</f>
        <v>0</v>
      </c>
      <c r="EL112" s="1317">
        <f>'153-S 2018CEEIOT(RMB)'!EL112/0.66174</f>
        <v>0</v>
      </c>
      <c r="EM112" s="1317">
        <f>'153-S 2018CEEIOT(RMB)'!EM112/0.66174</f>
        <v>0</v>
      </c>
      <c r="EN112" s="1317">
        <f>'153-S 2018CEEIOT(RMB)'!EN112/0.66174</f>
        <v>0</v>
      </c>
      <c r="EO112" s="1317">
        <f>'153-S 2018CEEIOT(RMB)'!EO112/0.66174</f>
        <v>0</v>
      </c>
      <c r="EP112" s="1317">
        <f>'153-S 2018CEEIOT(RMB)'!EP112/0.66174</f>
        <v>0</v>
      </c>
      <c r="EQ112" s="1317">
        <f>'153-S 2018CEEIOT(RMB)'!EQ112/0.66174</f>
        <v>0</v>
      </c>
      <c r="ER112" s="1317">
        <f>'153-S 2018CEEIOT(RMB)'!ER112/0.66174</f>
        <v>0</v>
      </c>
      <c r="ES112" s="1317">
        <f>'153-S 2018CEEIOT(RMB)'!ES112/0.66174</f>
        <v>0</v>
      </c>
      <c r="ET112" s="1317">
        <f>'153-S 2018CEEIOT(RMB)'!ET112/0.66174</f>
        <v>0</v>
      </c>
      <c r="EU112" s="1317">
        <f>'153-S 2018CEEIOT(RMB)'!EU112/0.66174</f>
        <v>0</v>
      </c>
      <c r="EV112" s="1317">
        <f>'153-S 2018CEEIOT(RMB)'!EV112/0.66174</f>
        <v>0</v>
      </c>
      <c r="EW112" s="1317">
        <f>'153-S 2018CEEIOT(RMB)'!EW112/0.66174</f>
        <v>0</v>
      </c>
      <c r="EX112" s="1317">
        <f>'153-S 2018CEEIOT(RMB)'!EX112/0.66174</f>
        <v>0</v>
      </c>
      <c r="EY112" s="1317">
        <f>'153-S 2018CEEIOT(RMB)'!EY112/0.66174</f>
        <v>0</v>
      </c>
      <c r="EZ112" s="1318">
        <f>'153-S 2018CEEIOT(RMB)'!EZ112/0.66174</f>
        <v>0</v>
      </c>
      <c r="FA112" s="1285">
        <f>'153-S 2018CEEIOT(RMB)'!FA112/0.66174</f>
        <v>0</v>
      </c>
      <c r="FB112" s="1259">
        <f>'153-S 2018CEEIOT(RMB)'!FB112/0.66174</f>
        <v>0</v>
      </c>
      <c r="FC112" s="1259">
        <f>'153-S 2018CEEIOT(RMB)'!FC112/0.66174</f>
        <v>0</v>
      </c>
      <c r="FD112" s="1319">
        <f>'153-S 2018CEEIOT(RMB)'!FD112/0.66174</f>
        <v>0</v>
      </c>
      <c r="FE112" s="1259">
        <f>'153-S 2018CEEIOT(RMB)'!FE112/0.66174</f>
        <v>0</v>
      </c>
      <c r="FF112" s="1319">
        <f>'153-S 2018CEEIOT(RMB)'!FF112/0.66174</f>
        <v>0</v>
      </c>
      <c r="FG112" s="1259">
        <f>'153-S 2018CEEIOT(RMB)'!FG112/0.66174</f>
        <v>402431169.43556058</v>
      </c>
      <c r="FH112" s="1259">
        <f>'153-S 2018CEEIOT(RMB)'!FH112/0.66174</f>
        <v>0</v>
      </c>
      <c r="FI112" s="1319">
        <f>'153-S 2018CEEIOT(RMB)'!FI112/0.66174</f>
        <v>402431169.43556058</v>
      </c>
      <c r="FJ112" s="1259">
        <f>'153-S 2018CEEIOT(RMB)'!FJ112/0.66174</f>
        <v>1177146.6897861238</v>
      </c>
      <c r="FK112" s="1320">
        <f>'153-S 2018CEEIOT(RMB)'!FK112/0.66174</f>
        <v>403608316.12534672</v>
      </c>
      <c r="FL112" s="1321">
        <f>'153-S 2018CEEIOT(RMB)'!FL112/0.66174</f>
        <v>748574.70241791569</v>
      </c>
      <c r="FM112" s="1285">
        <f>'153-S 2018CEEIOT(RMB)'!FM112/0.66174</f>
        <v>402859741.42292869</v>
      </c>
    </row>
    <row r="113" spans="1:169" x14ac:dyDescent="0.25">
      <c r="A113" s="1530"/>
      <c r="B113" s="1281" t="s">
        <v>701</v>
      </c>
      <c r="C113" s="1291" t="s">
        <v>1268</v>
      </c>
      <c r="D113" s="1317">
        <f>'153-S 2018CEEIOT(RMB)'!D113/0.66174</f>
        <v>0</v>
      </c>
      <c r="E113" s="1317">
        <f>'153-S 2018CEEIOT(RMB)'!E113/0.66174</f>
        <v>0</v>
      </c>
      <c r="F113" s="1317">
        <f>'153-S 2018CEEIOT(RMB)'!F113/0.66174</f>
        <v>0</v>
      </c>
      <c r="G113" s="1317">
        <f>'153-S 2018CEEIOT(RMB)'!G113/0.66174</f>
        <v>0</v>
      </c>
      <c r="H113" s="1317">
        <f>'153-S 2018CEEIOT(RMB)'!H113/0.66174</f>
        <v>0</v>
      </c>
      <c r="I113" s="1317">
        <f>'153-S 2018CEEIOT(RMB)'!I113/0.66174</f>
        <v>0</v>
      </c>
      <c r="J113" s="1317">
        <f>'153-S 2018CEEIOT(RMB)'!J113/0.66174</f>
        <v>0</v>
      </c>
      <c r="K113" s="1317">
        <f>'153-S 2018CEEIOT(RMB)'!K113/0.66174</f>
        <v>0</v>
      </c>
      <c r="L113" s="1317">
        <f>'153-S 2018CEEIOT(RMB)'!L113/0.66174</f>
        <v>0</v>
      </c>
      <c r="M113" s="1317">
        <f>'153-S 2018CEEIOT(RMB)'!M113/0.66174</f>
        <v>0</v>
      </c>
      <c r="N113" s="1317">
        <f>'153-S 2018CEEIOT(RMB)'!N113/0.66174</f>
        <v>0</v>
      </c>
      <c r="O113" s="1317">
        <f>'153-S 2018CEEIOT(RMB)'!O113/0.66174</f>
        <v>0</v>
      </c>
      <c r="P113" s="1317">
        <f>'153-S 2018CEEIOT(RMB)'!P113/0.66174</f>
        <v>0</v>
      </c>
      <c r="Q113" s="1317">
        <f>'153-S 2018CEEIOT(RMB)'!Q113/0.66174</f>
        <v>0</v>
      </c>
      <c r="R113" s="1317">
        <f>'153-S 2018CEEIOT(RMB)'!R113/0.66174</f>
        <v>0</v>
      </c>
      <c r="S113" s="1317">
        <f>'153-S 2018CEEIOT(RMB)'!S113/0.66174</f>
        <v>0</v>
      </c>
      <c r="T113" s="1317">
        <f>'153-S 2018CEEIOT(RMB)'!T113/0.66174</f>
        <v>0</v>
      </c>
      <c r="U113" s="1317">
        <f>'153-S 2018CEEIOT(RMB)'!U113/0.66174</f>
        <v>0</v>
      </c>
      <c r="V113" s="1317">
        <f>'153-S 2018CEEIOT(RMB)'!V113/0.66174</f>
        <v>0</v>
      </c>
      <c r="W113" s="1317">
        <f>'153-S 2018CEEIOT(RMB)'!W113/0.66174</f>
        <v>0</v>
      </c>
      <c r="X113" s="1317">
        <f>'153-S 2018CEEIOT(RMB)'!X113/0.66174</f>
        <v>0</v>
      </c>
      <c r="Y113" s="1317">
        <f>'153-S 2018CEEIOT(RMB)'!Y113/0.66174</f>
        <v>0</v>
      </c>
      <c r="Z113" s="1317">
        <f>'153-S 2018CEEIOT(RMB)'!Z113/0.66174</f>
        <v>0</v>
      </c>
      <c r="AA113" s="1317">
        <f>'153-S 2018CEEIOT(RMB)'!AA113/0.66174</f>
        <v>0</v>
      </c>
      <c r="AB113" s="1317">
        <f>'153-S 2018CEEIOT(RMB)'!AB113/0.66174</f>
        <v>0</v>
      </c>
      <c r="AC113" s="1317">
        <f>'153-S 2018CEEIOT(RMB)'!AC113/0.66174</f>
        <v>0</v>
      </c>
      <c r="AD113" s="1317">
        <f>'153-S 2018CEEIOT(RMB)'!AD113/0.66174</f>
        <v>0</v>
      </c>
      <c r="AE113" s="1317">
        <f>'153-S 2018CEEIOT(RMB)'!AE113/0.66174</f>
        <v>0</v>
      </c>
      <c r="AF113" s="1317">
        <f>'153-S 2018CEEIOT(RMB)'!AF113/0.66174</f>
        <v>0</v>
      </c>
      <c r="AG113" s="1317">
        <f>'153-S 2018CEEIOT(RMB)'!AG113/0.66174</f>
        <v>0</v>
      </c>
      <c r="AH113" s="1317">
        <f>'153-S 2018CEEIOT(RMB)'!AH113/0.66174</f>
        <v>0</v>
      </c>
      <c r="AI113" s="1317">
        <f>'153-S 2018CEEIOT(RMB)'!AI113/0.66174</f>
        <v>0</v>
      </c>
      <c r="AJ113" s="1317">
        <f>'153-S 2018CEEIOT(RMB)'!AJ113/0.66174</f>
        <v>0</v>
      </c>
      <c r="AK113" s="1317">
        <f>'153-S 2018CEEIOT(RMB)'!AK113/0.66174</f>
        <v>0</v>
      </c>
      <c r="AL113" s="1317">
        <f>'153-S 2018CEEIOT(RMB)'!AL113/0.66174</f>
        <v>0</v>
      </c>
      <c r="AM113" s="1317">
        <f>'153-S 2018CEEIOT(RMB)'!AM113/0.66174</f>
        <v>0</v>
      </c>
      <c r="AN113" s="1317">
        <f>'153-S 2018CEEIOT(RMB)'!AN113/0.66174</f>
        <v>0</v>
      </c>
      <c r="AO113" s="1317">
        <f>'153-S 2018CEEIOT(RMB)'!AO113/0.66174</f>
        <v>0</v>
      </c>
      <c r="AP113" s="1317">
        <f>'153-S 2018CEEIOT(RMB)'!AP113/0.66174</f>
        <v>0</v>
      </c>
      <c r="AQ113" s="1317">
        <f>'153-S 2018CEEIOT(RMB)'!AQ113/0.66174</f>
        <v>0</v>
      </c>
      <c r="AR113" s="1317">
        <f>'153-S 2018CEEIOT(RMB)'!AR113/0.66174</f>
        <v>0</v>
      </c>
      <c r="AS113" s="1317">
        <f>'153-S 2018CEEIOT(RMB)'!AS113/0.66174</f>
        <v>0</v>
      </c>
      <c r="AT113" s="1317">
        <f>'153-S 2018CEEIOT(RMB)'!AT113/0.66174</f>
        <v>0</v>
      </c>
      <c r="AU113" s="1317">
        <f>'153-S 2018CEEIOT(RMB)'!AU113/0.66174</f>
        <v>0</v>
      </c>
      <c r="AV113" s="1317">
        <f>'153-S 2018CEEIOT(RMB)'!AV113/0.66174</f>
        <v>0</v>
      </c>
      <c r="AW113" s="1317">
        <f>'153-S 2018CEEIOT(RMB)'!AW113/0.66174</f>
        <v>0</v>
      </c>
      <c r="AX113" s="1317">
        <f>'153-S 2018CEEIOT(RMB)'!AX113/0.66174</f>
        <v>0</v>
      </c>
      <c r="AY113" s="1317">
        <f>'153-S 2018CEEIOT(RMB)'!AY113/0.66174</f>
        <v>0</v>
      </c>
      <c r="AZ113" s="1317">
        <f>'153-S 2018CEEIOT(RMB)'!AZ113/0.66174</f>
        <v>0</v>
      </c>
      <c r="BA113" s="1317">
        <f>'153-S 2018CEEIOT(RMB)'!BA113/0.66174</f>
        <v>0</v>
      </c>
      <c r="BB113" s="1317">
        <f>'153-S 2018CEEIOT(RMB)'!BB113/0.66174</f>
        <v>0</v>
      </c>
      <c r="BC113" s="1317">
        <f>'153-S 2018CEEIOT(RMB)'!BC113/0.66174</f>
        <v>0</v>
      </c>
      <c r="BD113" s="1317">
        <f>'153-S 2018CEEIOT(RMB)'!BD113/0.66174</f>
        <v>0</v>
      </c>
      <c r="BE113" s="1317">
        <f>'153-S 2018CEEIOT(RMB)'!BE113/0.66174</f>
        <v>0</v>
      </c>
      <c r="BF113" s="1317">
        <f>'153-S 2018CEEIOT(RMB)'!BF113/0.66174</f>
        <v>0</v>
      </c>
      <c r="BG113" s="1317">
        <f>'153-S 2018CEEIOT(RMB)'!BG113/0.66174</f>
        <v>0</v>
      </c>
      <c r="BH113" s="1317">
        <f>'153-S 2018CEEIOT(RMB)'!BH113/0.66174</f>
        <v>0</v>
      </c>
      <c r="BI113" s="1317">
        <f>'153-S 2018CEEIOT(RMB)'!BI113/0.66174</f>
        <v>0</v>
      </c>
      <c r="BJ113" s="1317">
        <f>'153-S 2018CEEIOT(RMB)'!BJ113/0.66174</f>
        <v>0</v>
      </c>
      <c r="BK113" s="1317">
        <f>'153-S 2018CEEIOT(RMB)'!BK113/0.66174</f>
        <v>0</v>
      </c>
      <c r="BL113" s="1317">
        <f>'153-S 2018CEEIOT(RMB)'!BL113/0.66174</f>
        <v>0</v>
      </c>
      <c r="BM113" s="1317">
        <f>'153-S 2018CEEIOT(RMB)'!BM113/0.66174</f>
        <v>0</v>
      </c>
      <c r="BN113" s="1317">
        <f>'153-S 2018CEEIOT(RMB)'!BN113/0.66174</f>
        <v>0</v>
      </c>
      <c r="BO113" s="1317">
        <f>'153-S 2018CEEIOT(RMB)'!BO113/0.66174</f>
        <v>0</v>
      </c>
      <c r="BP113" s="1317">
        <f>'153-S 2018CEEIOT(RMB)'!BP113/0.66174</f>
        <v>0</v>
      </c>
      <c r="BQ113" s="1317">
        <f>'153-S 2018CEEIOT(RMB)'!BQ113/0.66174</f>
        <v>0</v>
      </c>
      <c r="BR113" s="1317">
        <f>'153-S 2018CEEIOT(RMB)'!BR113/0.66174</f>
        <v>0</v>
      </c>
      <c r="BS113" s="1317">
        <f>'153-S 2018CEEIOT(RMB)'!BS113/0.66174</f>
        <v>0</v>
      </c>
      <c r="BT113" s="1317">
        <f>'153-S 2018CEEIOT(RMB)'!BT113/0.66174</f>
        <v>0</v>
      </c>
      <c r="BU113" s="1317">
        <f>'153-S 2018CEEIOT(RMB)'!BU113/0.66174</f>
        <v>0</v>
      </c>
      <c r="BV113" s="1317">
        <f>'153-S 2018CEEIOT(RMB)'!BV113/0.66174</f>
        <v>0</v>
      </c>
      <c r="BW113" s="1317">
        <f>'153-S 2018CEEIOT(RMB)'!BW113/0.66174</f>
        <v>0</v>
      </c>
      <c r="BX113" s="1317">
        <f>'153-S 2018CEEIOT(RMB)'!BX113/0.66174</f>
        <v>0</v>
      </c>
      <c r="BY113" s="1317">
        <f>'153-S 2018CEEIOT(RMB)'!BY113/0.66174</f>
        <v>0</v>
      </c>
      <c r="BZ113" s="1317">
        <f>'153-S 2018CEEIOT(RMB)'!BZ113/0.66174</f>
        <v>0</v>
      </c>
      <c r="CA113" s="1317">
        <f>'153-S 2018CEEIOT(RMB)'!CA113/0.66174</f>
        <v>0</v>
      </c>
      <c r="CB113" s="1317">
        <f>'153-S 2018CEEIOT(RMB)'!CB113/0.66174</f>
        <v>0</v>
      </c>
      <c r="CC113" s="1317">
        <f>'153-S 2018CEEIOT(RMB)'!CC113/0.66174</f>
        <v>0</v>
      </c>
      <c r="CD113" s="1317">
        <f>'153-S 2018CEEIOT(RMB)'!CD113/0.66174</f>
        <v>0</v>
      </c>
      <c r="CE113" s="1317">
        <f>'153-S 2018CEEIOT(RMB)'!CE113/0.66174</f>
        <v>0</v>
      </c>
      <c r="CF113" s="1317">
        <f>'153-S 2018CEEIOT(RMB)'!CF113/0.66174</f>
        <v>0</v>
      </c>
      <c r="CG113" s="1317">
        <f>'153-S 2018CEEIOT(RMB)'!CG113/0.66174</f>
        <v>0</v>
      </c>
      <c r="CH113" s="1317">
        <f>'153-S 2018CEEIOT(RMB)'!CH113/0.66174</f>
        <v>0</v>
      </c>
      <c r="CI113" s="1317">
        <f>'153-S 2018CEEIOT(RMB)'!CI113/0.66174</f>
        <v>0</v>
      </c>
      <c r="CJ113" s="1317">
        <f>'153-S 2018CEEIOT(RMB)'!CJ113/0.66174</f>
        <v>0</v>
      </c>
      <c r="CK113" s="1317">
        <f>'153-S 2018CEEIOT(RMB)'!CK113/0.66174</f>
        <v>0</v>
      </c>
      <c r="CL113" s="1317">
        <f>'153-S 2018CEEIOT(RMB)'!CL113/0.66174</f>
        <v>0</v>
      </c>
      <c r="CM113" s="1317">
        <f>'153-S 2018CEEIOT(RMB)'!CM113/0.66174</f>
        <v>0</v>
      </c>
      <c r="CN113" s="1317">
        <f>'153-S 2018CEEIOT(RMB)'!CN113/0.66174</f>
        <v>0</v>
      </c>
      <c r="CO113" s="1317">
        <f>'153-S 2018CEEIOT(RMB)'!CO113/0.66174</f>
        <v>0</v>
      </c>
      <c r="CP113" s="1317">
        <f>'153-S 2018CEEIOT(RMB)'!CP113/0.66174</f>
        <v>0</v>
      </c>
      <c r="CQ113" s="1317">
        <f>'153-S 2018CEEIOT(RMB)'!CQ113/0.66174</f>
        <v>0</v>
      </c>
      <c r="CR113" s="1317">
        <f>'153-S 2018CEEIOT(RMB)'!CR113/0.66174</f>
        <v>0</v>
      </c>
      <c r="CS113" s="1317">
        <f>'153-S 2018CEEIOT(RMB)'!CS113/0.66174</f>
        <v>0</v>
      </c>
      <c r="CT113" s="1317">
        <f>'153-S 2018CEEIOT(RMB)'!CT113/0.66174</f>
        <v>0</v>
      </c>
      <c r="CU113" s="1317">
        <f>'153-S 2018CEEIOT(RMB)'!CU113/0.66174</f>
        <v>0</v>
      </c>
      <c r="CV113" s="1317">
        <f>'153-S 2018CEEIOT(RMB)'!CV113/0.66174</f>
        <v>0</v>
      </c>
      <c r="CW113" s="1317">
        <f>'153-S 2018CEEIOT(RMB)'!CW113/0.66174</f>
        <v>0</v>
      </c>
      <c r="CX113" s="1317">
        <f>'153-S 2018CEEIOT(RMB)'!CX113/0.66174</f>
        <v>0</v>
      </c>
      <c r="CY113" s="1317">
        <f>'153-S 2018CEEIOT(RMB)'!CY113/0.66174</f>
        <v>0</v>
      </c>
      <c r="CZ113" s="1317">
        <f>'153-S 2018CEEIOT(RMB)'!CZ113/0.66174</f>
        <v>0</v>
      </c>
      <c r="DA113" s="1317">
        <f>'153-S 2018CEEIOT(RMB)'!DA113/0.66174</f>
        <v>0</v>
      </c>
      <c r="DB113" s="1317">
        <f>'153-S 2018CEEIOT(RMB)'!DB113/0.66174</f>
        <v>0</v>
      </c>
      <c r="DC113" s="1317">
        <f>'153-S 2018CEEIOT(RMB)'!DC113/0.66174</f>
        <v>0</v>
      </c>
      <c r="DD113" s="1317">
        <f>'153-S 2018CEEIOT(RMB)'!DD113/0.66174</f>
        <v>0</v>
      </c>
      <c r="DE113" s="1317">
        <f>'153-S 2018CEEIOT(RMB)'!DE113/0.66174</f>
        <v>0</v>
      </c>
      <c r="DF113" s="1317">
        <f>'153-S 2018CEEIOT(RMB)'!DF113/0.66174</f>
        <v>0</v>
      </c>
      <c r="DG113" s="1317">
        <f>'153-S 2018CEEIOT(RMB)'!DG113/0.66174</f>
        <v>0</v>
      </c>
      <c r="DH113" s="1317">
        <f>'153-S 2018CEEIOT(RMB)'!DH113/0.66174</f>
        <v>0</v>
      </c>
      <c r="DI113" s="1317">
        <f>'153-S 2018CEEIOT(RMB)'!DI113/0.66174</f>
        <v>0</v>
      </c>
      <c r="DJ113" s="1317">
        <f>'153-S 2018CEEIOT(RMB)'!DJ113/0.66174</f>
        <v>0</v>
      </c>
      <c r="DK113" s="1317">
        <f>'153-S 2018CEEIOT(RMB)'!DK113/0.66174</f>
        <v>0</v>
      </c>
      <c r="DL113" s="1317">
        <f>'153-S 2018CEEIOT(RMB)'!DL113/0.66174</f>
        <v>0</v>
      </c>
      <c r="DM113" s="1317">
        <f>'153-S 2018CEEIOT(RMB)'!DM113/0.66174</f>
        <v>0</v>
      </c>
      <c r="DN113" s="1317">
        <f>'153-S 2018CEEIOT(RMB)'!DN113/0.66174</f>
        <v>0</v>
      </c>
      <c r="DO113" s="1317">
        <f>'153-S 2018CEEIOT(RMB)'!DO113/0.66174</f>
        <v>0</v>
      </c>
      <c r="DP113" s="1317">
        <f>'153-S 2018CEEIOT(RMB)'!DP113/0.66174</f>
        <v>0</v>
      </c>
      <c r="DQ113" s="1317">
        <f>'153-S 2018CEEIOT(RMB)'!DQ113/0.66174</f>
        <v>0</v>
      </c>
      <c r="DR113" s="1317">
        <f>'153-S 2018CEEIOT(RMB)'!DR113/0.66174</f>
        <v>0</v>
      </c>
      <c r="DS113" s="1317">
        <f>'153-S 2018CEEIOT(RMB)'!DS113/0.66174</f>
        <v>0</v>
      </c>
      <c r="DT113" s="1317">
        <f>'153-S 2018CEEIOT(RMB)'!DT113/0.66174</f>
        <v>0</v>
      </c>
      <c r="DU113" s="1317">
        <f>'153-S 2018CEEIOT(RMB)'!DU113/0.66174</f>
        <v>0</v>
      </c>
      <c r="DV113" s="1317">
        <f>'153-S 2018CEEIOT(RMB)'!DV113/0.66174</f>
        <v>0</v>
      </c>
      <c r="DW113" s="1317">
        <f>'153-S 2018CEEIOT(RMB)'!DW113/0.66174</f>
        <v>0</v>
      </c>
      <c r="DX113" s="1317">
        <f>'153-S 2018CEEIOT(RMB)'!DX113/0.66174</f>
        <v>0</v>
      </c>
      <c r="DY113" s="1317">
        <f>'153-S 2018CEEIOT(RMB)'!DY113/0.66174</f>
        <v>0</v>
      </c>
      <c r="DZ113" s="1317">
        <f>'153-S 2018CEEIOT(RMB)'!DZ113/0.66174</f>
        <v>0</v>
      </c>
      <c r="EA113" s="1317">
        <f>'153-S 2018CEEIOT(RMB)'!EA113/0.66174</f>
        <v>0</v>
      </c>
      <c r="EB113" s="1317">
        <f>'153-S 2018CEEIOT(RMB)'!EB113/0.66174</f>
        <v>0</v>
      </c>
      <c r="EC113" s="1317">
        <f>'153-S 2018CEEIOT(RMB)'!EC113/0.66174</f>
        <v>0</v>
      </c>
      <c r="ED113" s="1317">
        <f>'153-S 2018CEEIOT(RMB)'!ED113/0.66174</f>
        <v>0</v>
      </c>
      <c r="EE113" s="1317">
        <f>'153-S 2018CEEIOT(RMB)'!EE113/0.66174</f>
        <v>0</v>
      </c>
      <c r="EF113" s="1317">
        <f>'153-S 2018CEEIOT(RMB)'!EF113/0.66174</f>
        <v>0</v>
      </c>
      <c r="EG113" s="1317">
        <f>'153-S 2018CEEIOT(RMB)'!EG113/0.66174</f>
        <v>0</v>
      </c>
      <c r="EH113" s="1317">
        <f>'153-S 2018CEEIOT(RMB)'!EH113/0.66174</f>
        <v>0</v>
      </c>
      <c r="EI113" s="1317">
        <f>'153-S 2018CEEIOT(RMB)'!EI113/0.66174</f>
        <v>0</v>
      </c>
      <c r="EJ113" s="1317">
        <f>'153-S 2018CEEIOT(RMB)'!EJ113/0.66174</f>
        <v>0</v>
      </c>
      <c r="EK113" s="1317">
        <f>'153-S 2018CEEIOT(RMB)'!EK113/0.66174</f>
        <v>0</v>
      </c>
      <c r="EL113" s="1317">
        <f>'153-S 2018CEEIOT(RMB)'!EL113/0.66174</f>
        <v>0</v>
      </c>
      <c r="EM113" s="1317">
        <f>'153-S 2018CEEIOT(RMB)'!EM113/0.66174</f>
        <v>0</v>
      </c>
      <c r="EN113" s="1317">
        <f>'153-S 2018CEEIOT(RMB)'!EN113/0.66174</f>
        <v>0</v>
      </c>
      <c r="EO113" s="1317">
        <f>'153-S 2018CEEIOT(RMB)'!EO113/0.66174</f>
        <v>0</v>
      </c>
      <c r="EP113" s="1317">
        <f>'153-S 2018CEEIOT(RMB)'!EP113/0.66174</f>
        <v>0</v>
      </c>
      <c r="EQ113" s="1317">
        <f>'153-S 2018CEEIOT(RMB)'!EQ113/0.66174</f>
        <v>0</v>
      </c>
      <c r="ER113" s="1317">
        <f>'153-S 2018CEEIOT(RMB)'!ER113/0.66174</f>
        <v>0</v>
      </c>
      <c r="ES113" s="1317">
        <f>'153-S 2018CEEIOT(RMB)'!ES113/0.66174</f>
        <v>0</v>
      </c>
      <c r="ET113" s="1317">
        <f>'153-S 2018CEEIOT(RMB)'!ET113/0.66174</f>
        <v>0</v>
      </c>
      <c r="EU113" s="1317">
        <f>'153-S 2018CEEIOT(RMB)'!EU113/0.66174</f>
        <v>0</v>
      </c>
      <c r="EV113" s="1317">
        <f>'153-S 2018CEEIOT(RMB)'!EV113/0.66174</f>
        <v>0</v>
      </c>
      <c r="EW113" s="1317">
        <f>'153-S 2018CEEIOT(RMB)'!EW113/0.66174</f>
        <v>0</v>
      </c>
      <c r="EX113" s="1317">
        <f>'153-S 2018CEEIOT(RMB)'!EX113/0.66174</f>
        <v>0</v>
      </c>
      <c r="EY113" s="1317">
        <f>'153-S 2018CEEIOT(RMB)'!EY113/0.66174</f>
        <v>0</v>
      </c>
      <c r="EZ113" s="1318">
        <f>'153-S 2018CEEIOT(RMB)'!EZ113/0.66174</f>
        <v>0</v>
      </c>
      <c r="FA113" s="1285">
        <f>'153-S 2018CEEIOT(RMB)'!FA113/0.66174</f>
        <v>0</v>
      </c>
      <c r="FB113" s="1259">
        <f>'153-S 2018CEEIOT(RMB)'!FB113/0.66174</f>
        <v>0</v>
      </c>
      <c r="FC113" s="1259">
        <f>'153-S 2018CEEIOT(RMB)'!FC113/0.66174</f>
        <v>0</v>
      </c>
      <c r="FD113" s="1319">
        <f>'153-S 2018CEEIOT(RMB)'!FD113/0.66174</f>
        <v>0</v>
      </c>
      <c r="FE113" s="1259">
        <f>'153-S 2018CEEIOT(RMB)'!FE113/0.66174</f>
        <v>0</v>
      </c>
      <c r="FF113" s="1319">
        <f>'153-S 2018CEEIOT(RMB)'!FF113/0.66174</f>
        <v>0</v>
      </c>
      <c r="FG113" s="1259">
        <f>'153-S 2018CEEIOT(RMB)'!FG113/0.66174</f>
        <v>281318273.21273553</v>
      </c>
      <c r="FH113" s="1259">
        <f>'153-S 2018CEEIOT(RMB)'!FH113/0.66174</f>
        <v>0</v>
      </c>
      <c r="FI113" s="1319">
        <f>'153-S 2018CEEIOT(RMB)'!FI113/0.66174</f>
        <v>281318273.21273553</v>
      </c>
      <c r="FJ113" s="1259">
        <f>'153-S 2018CEEIOT(RMB)'!FJ113/0.66174</f>
        <v>703856.50092547701</v>
      </c>
      <c r="FK113" s="1320">
        <f>'153-S 2018CEEIOT(RMB)'!FK113/0.66174</f>
        <v>282022129.71366102</v>
      </c>
      <c r="FL113" s="1321">
        <f>'153-S 2018CEEIOT(RMB)'!FL113/0.66174</f>
        <v>447598.56634429743</v>
      </c>
      <c r="FM113" s="1285">
        <f>'153-S 2018CEEIOT(RMB)'!FM113/0.66174</f>
        <v>281574531.14731669</v>
      </c>
    </row>
    <row r="114" spans="1:169" x14ac:dyDescent="0.25">
      <c r="A114" s="1530"/>
      <c r="B114" s="1281" t="s">
        <v>702</v>
      </c>
      <c r="C114" s="1291" t="s">
        <v>1269</v>
      </c>
      <c r="D114" s="1317">
        <f>'153-S 2018CEEIOT(RMB)'!D114/0.66174</f>
        <v>497117.82075571263</v>
      </c>
      <c r="E114" s="1317">
        <f>'153-S 2018CEEIOT(RMB)'!E114/0.66174</f>
        <v>24243.91440602751</v>
      </c>
      <c r="F114" s="1317">
        <f>'153-S 2018CEEIOT(RMB)'!F114/0.66174</f>
        <v>472863.0904797563</v>
      </c>
      <c r="G114" s="1317">
        <f>'153-S 2018CEEIOT(RMB)'!G114/0.66174</f>
        <v>140272.82514361804</v>
      </c>
      <c r="H114" s="1317">
        <f>'153-S 2018CEEIOT(RMB)'!H114/0.66174</f>
        <v>37545.825720698514</v>
      </c>
      <c r="I114" s="1317">
        <f>'153-S 2018CEEIOT(RMB)'!I114/0.66174</f>
        <v>201875.18226398816</v>
      </c>
      <c r="J114" s="1317">
        <f>'153-S 2018CEEIOT(RMB)'!J114/0.66174</f>
        <v>41393.839745312558</v>
      </c>
      <c r="K114" s="1317">
        <f>'153-S 2018CEEIOT(RMB)'!K114/0.66174</f>
        <v>18466.313666403683</v>
      </c>
      <c r="L114" s="1317">
        <f>'153-S 2018CEEIOT(RMB)'!L114/0.66174</f>
        <v>21238.298725632889</v>
      </c>
      <c r="M114" s="1317">
        <f>'153-S 2018CEEIOT(RMB)'!M114/0.66174</f>
        <v>35856.589997830088</v>
      </c>
      <c r="N114" s="1317">
        <f>'153-S 2018CEEIOT(RMB)'!N114/0.66174</f>
        <v>7801.0811406694129</v>
      </c>
      <c r="O114" s="1317">
        <f>'153-S 2018CEEIOT(RMB)'!O114/0.66174</f>
        <v>14643.905716655259</v>
      </c>
      <c r="P114" s="1317">
        <f>'153-S 2018CEEIOT(RMB)'!P114/0.66174</f>
        <v>9517.0340296423383</v>
      </c>
      <c r="Q114" s="1317">
        <f>'153-S 2018CEEIOT(RMB)'!Q114/0.66174</f>
        <v>13142.106803787097</v>
      </c>
      <c r="R114" s="1317">
        <f>'153-S 2018CEEIOT(RMB)'!R114/0.66174</f>
        <v>5441.3667739662742</v>
      </c>
      <c r="S114" s="1317">
        <f>'153-S 2018CEEIOT(RMB)'!S114/0.66174</f>
        <v>36313.784767817422</v>
      </c>
      <c r="T114" s="1317">
        <f>'153-S 2018CEEIOT(RMB)'!T114/0.66174</f>
        <v>11390.564626196487</v>
      </c>
      <c r="U114" s="1317">
        <f>'153-S 2018CEEIOT(RMB)'!U114/0.66174</f>
        <v>45029.135300044029</v>
      </c>
      <c r="V114" s="1317">
        <f>'153-S 2018CEEIOT(RMB)'!V114/0.66174</f>
        <v>5749.8186377843422</v>
      </c>
      <c r="W114" s="1317">
        <f>'153-S 2018CEEIOT(RMB)'!W114/0.66174</f>
        <v>15911.766291073527</v>
      </c>
      <c r="X114" s="1317">
        <f>'153-S 2018CEEIOT(RMB)'!X114/0.66174</f>
        <v>12800.082081268703</v>
      </c>
      <c r="Y114" s="1317">
        <f>'153-S 2018CEEIOT(RMB)'!Y114/0.66174</f>
        <v>67549.087380691431</v>
      </c>
      <c r="Z114" s="1317">
        <f>'153-S 2018CEEIOT(RMB)'!Z114/0.66174</f>
        <v>50733.096032640773</v>
      </c>
      <c r="AA114" s="1317">
        <f>'153-S 2018CEEIOT(RMB)'!AA114/0.66174</f>
        <v>24951.39940013086</v>
      </c>
      <c r="AB114" s="1317">
        <f>'153-S 2018CEEIOT(RMB)'!AB114/0.66174</f>
        <v>6681.365524154643</v>
      </c>
      <c r="AC114" s="1317">
        <f>'153-S 2018CEEIOT(RMB)'!AC114/0.66174</f>
        <v>34527.0888864597</v>
      </c>
      <c r="AD114" s="1317">
        <f>'153-S 2018CEEIOT(RMB)'!AD114/0.66174</f>
        <v>87027.974078938307</v>
      </c>
      <c r="AE114" s="1317">
        <f>'153-S 2018CEEIOT(RMB)'!AE114/0.66174</f>
        <v>3190.5751001662243</v>
      </c>
      <c r="AF114" s="1317">
        <f>'153-S 2018CEEIOT(RMB)'!AF114/0.66174</f>
        <v>11674.401642835439</v>
      </c>
      <c r="AG114" s="1317">
        <f>'153-S 2018CEEIOT(RMB)'!AG114/0.66174</f>
        <v>12428.335759762129</v>
      </c>
      <c r="AH114" s="1317">
        <f>'153-S 2018CEEIOT(RMB)'!AH114/0.66174</f>
        <v>48970.605737273341</v>
      </c>
      <c r="AI114" s="1317">
        <f>'153-S 2018CEEIOT(RMB)'!AI114/0.66174</f>
        <v>85024.136030753434</v>
      </c>
      <c r="AJ114" s="1317">
        <f>'153-S 2018CEEIOT(RMB)'!AJ114/0.66174</f>
        <v>24196.962013716839</v>
      </c>
      <c r="AK114" s="1317">
        <f>'153-S 2018CEEIOT(RMB)'!AK114/0.66174</f>
        <v>45159.006644416768</v>
      </c>
      <c r="AL114" s="1317">
        <f>'153-S 2018CEEIOT(RMB)'!AL114/0.66174</f>
        <v>72792.944704877562</v>
      </c>
      <c r="AM114" s="1317">
        <f>'153-S 2018CEEIOT(RMB)'!AM114/0.66174</f>
        <v>118883.36986400426</v>
      </c>
      <c r="AN114" s="1317">
        <f>'153-S 2018CEEIOT(RMB)'!AN114/0.66174</f>
        <v>58701.532729478342</v>
      </c>
      <c r="AO114" s="1317">
        <f>'153-S 2018CEEIOT(RMB)'!AO114/0.66174</f>
        <v>47381.02301033555</v>
      </c>
      <c r="AP114" s="1317">
        <f>'153-S 2018CEEIOT(RMB)'!AP114/0.66174</f>
        <v>17137.636976763457</v>
      </c>
      <c r="AQ114" s="1317">
        <f>'153-S 2018CEEIOT(RMB)'!AQ114/0.66174</f>
        <v>35341.867493442143</v>
      </c>
      <c r="AR114" s="1317">
        <f>'153-S 2018CEEIOT(RMB)'!AR114/0.66174</f>
        <v>30175.720714807747</v>
      </c>
      <c r="AS114" s="1317">
        <f>'153-S 2018CEEIOT(RMB)'!AS114/0.66174</f>
        <v>16598.686414661879</v>
      </c>
      <c r="AT114" s="1317">
        <f>'153-S 2018CEEIOT(RMB)'!AT114/0.66174</f>
        <v>152961.17302516685</v>
      </c>
      <c r="AU114" s="1317">
        <f>'153-S 2018CEEIOT(RMB)'!AU114/0.66174</f>
        <v>23528.733893556524</v>
      </c>
      <c r="AV114" s="1317">
        <f>'153-S 2018CEEIOT(RMB)'!AV114/0.66174</f>
        <v>14564.651140195736</v>
      </c>
      <c r="AW114" s="1317">
        <f>'153-S 2018CEEIOT(RMB)'!AW114/0.66174</f>
        <v>20638.098709076687</v>
      </c>
      <c r="AX114" s="1317">
        <f>'153-S 2018CEEIOT(RMB)'!AX114/0.66174</f>
        <v>95172.705268263875</v>
      </c>
      <c r="AY114" s="1317">
        <f>'153-S 2018CEEIOT(RMB)'!AY114/0.66174</f>
        <v>153182.2636663618</v>
      </c>
      <c r="AZ114" s="1317">
        <f>'153-S 2018CEEIOT(RMB)'!AZ114/0.66174</f>
        <v>12079.023421685157</v>
      </c>
      <c r="BA114" s="1317">
        <f>'153-S 2018CEEIOT(RMB)'!BA114/0.66174</f>
        <v>86809.341676161406</v>
      </c>
      <c r="BB114" s="1317">
        <f>'153-S 2018CEEIOT(RMB)'!BB114/0.66174</f>
        <v>21249.821789447462</v>
      </c>
      <c r="BC114" s="1317">
        <f>'153-S 2018CEEIOT(RMB)'!BC114/0.66174</f>
        <v>31067.251077831988</v>
      </c>
      <c r="BD114" s="1317">
        <f>'153-S 2018CEEIOT(RMB)'!BD114/0.66174</f>
        <v>98294.264978706226</v>
      </c>
      <c r="BE114" s="1317">
        <f>'153-S 2018CEEIOT(RMB)'!BE114/0.66174</f>
        <v>33141.864157941549</v>
      </c>
      <c r="BF114" s="1317">
        <f>'153-S 2018CEEIOT(RMB)'!BF114/0.66174</f>
        <v>38905.997404390531</v>
      </c>
      <c r="BG114" s="1317">
        <f>'153-S 2018CEEIOT(RMB)'!BG114/0.66174</f>
        <v>49126.901975472596</v>
      </c>
      <c r="BH114" s="1317">
        <f>'153-S 2018CEEIOT(RMB)'!BH114/0.66174</f>
        <v>51379.418641109609</v>
      </c>
      <c r="BI114" s="1317">
        <f>'153-S 2018CEEIOT(RMB)'!BI114/0.66174</f>
        <v>21576.529815559858</v>
      </c>
      <c r="BJ114" s="1317">
        <f>'153-S 2018CEEIOT(RMB)'!BJ114/0.66174</f>
        <v>30432.337734130517</v>
      </c>
      <c r="BK114" s="1317">
        <f>'153-S 2018CEEIOT(RMB)'!BK114/0.66174</f>
        <v>29518.370530950127</v>
      </c>
      <c r="BL114" s="1317">
        <f>'153-S 2018CEEIOT(RMB)'!BL114/0.66174</f>
        <v>2743.6211327030351</v>
      </c>
      <c r="BM114" s="1317">
        <f>'153-S 2018CEEIOT(RMB)'!BM114/0.66174</f>
        <v>124212.02145505922</v>
      </c>
      <c r="BN114" s="1317">
        <f>'153-S 2018CEEIOT(RMB)'!BN114/0.66174</f>
        <v>11242.782341472503</v>
      </c>
      <c r="BO114" s="1317">
        <f>'153-S 2018CEEIOT(RMB)'!BO114/0.66174</f>
        <v>46284.818989428044</v>
      </c>
      <c r="BP114" s="1317">
        <f>'153-S 2018CEEIOT(RMB)'!BP114/0.66174</f>
        <v>60113.433097086032</v>
      </c>
      <c r="BQ114" s="1317">
        <f>'153-S 2018CEEIOT(RMB)'!BQ114/0.66174</f>
        <v>152770.66258752282</v>
      </c>
      <c r="BR114" s="1317">
        <f>'153-S 2018CEEIOT(RMB)'!BR114/0.66174</f>
        <v>33018.159084813989</v>
      </c>
      <c r="BS114" s="1317">
        <f>'153-S 2018CEEIOT(RMB)'!BS114/0.66174</f>
        <v>21234.859917934999</v>
      </c>
      <c r="BT114" s="1317">
        <f>'153-S 2018CEEIOT(RMB)'!BT114/0.66174</f>
        <v>34675.727398001931</v>
      </c>
      <c r="BU114" s="1317">
        <f>'153-S 2018CEEIOT(RMB)'!BU114/0.66174</f>
        <v>39495.163360213672</v>
      </c>
      <c r="BV114" s="1317">
        <f>'153-S 2018CEEIOT(RMB)'!BV114/0.66174</f>
        <v>67817.018733402758</v>
      </c>
      <c r="BW114" s="1317">
        <f>'153-S 2018CEEIOT(RMB)'!BW114/0.66174</f>
        <v>5940.9853481174914</v>
      </c>
      <c r="BX114" s="1317">
        <f>'153-S 2018CEEIOT(RMB)'!BX114/0.66174</f>
        <v>187119.96875702831</v>
      </c>
      <c r="BY114" s="1317">
        <f>'153-S 2018CEEIOT(RMB)'!BY114/0.66174</f>
        <v>31981.196062956966</v>
      </c>
      <c r="BZ114" s="1317">
        <f>'153-S 2018CEEIOT(RMB)'!BZ114/0.66174</f>
        <v>50637.360581003566</v>
      </c>
      <c r="CA114" s="1317">
        <f>'153-S 2018CEEIOT(RMB)'!CA114/0.66174</f>
        <v>7962.745596558796</v>
      </c>
      <c r="CB114" s="1317">
        <f>'153-S 2018CEEIOT(RMB)'!CB114/0.66174</f>
        <v>11357.399433800159</v>
      </c>
      <c r="CC114" s="1317">
        <f>'153-S 2018CEEIOT(RMB)'!CC114/0.66174</f>
        <v>51477.246549992538</v>
      </c>
      <c r="CD114" s="1317">
        <f>'153-S 2018CEEIOT(RMB)'!CD114/0.66174</f>
        <v>68711.405242424444</v>
      </c>
      <c r="CE114" s="1317">
        <f>'153-S 2018CEEIOT(RMB)'!CE114/0.66174</f>
        <v>104031.98405493255</v>
      </c>
      <c r="CF114" s="1317">
        <f>'153-S 2018CEEIOT(RMB)'!CF114/0.66174</f>
        <v>18254.810785806236</v>
      </c>
      <c r="CG114" s="1317">
        <f>'153-S 2018CEEIOT(RMB)'!CG114/0.66174</f>
        <v>32176.693794132494</v>
      </c>
      <c r="CH114" s="1317">
        <f>'153-S 2018CEEIOT(RMB)'!CH114/0.66174</f>
        <v>17157.694251923975</v>
      </c>
      <c r="CI114" s="1317">
        <f>'153-S 2018CEEIOT(RMB)'!CI114/0.66174</f>
        <v>37164.000599670799</v>
      </c>
      <c r="CJ114" s="1317">
        <f>'153-S 2018CEEIOT(RMB)'!CJ114/0.66174</f>
        <v>67151.800799900055</v>
      </c>
      <c r="CK114" s="1317">
        <f>'153-S 2018CEEIOT(RMB)'!CK114/0.66174</f>
        <v>12636.358723781284</v>
      </c>
      <c r="CL114" s="1317">
        <f>'153-S 2018CEEIOT(RMB)'!CL114/0.66174</f>
        <v>10545.407336279855</v>
      </c>
      <c r="CM114" s="1317">
        <f>'153-S 2018CEEIOT(RMB)'!CM114/0.66174</f>
        <v>42298.651646713333</v>
      </c>
      <c r="CN114" s="1317">
        <f>'153-S 2018CEEIOT(RMB)'!CN114/0.66174</f>
        <v>39586.369968444254</v>
      </c>
      <c r="CO114" s="1317">
        <f>'153-S 2018CEEIOT(RMB)'!CO114/0.66174</f>
        <v>71508.693721266754</v>
      </c>
      <c r="CP114" s="1317">
        <f>'153-S 2018CEEIOT(RMB)'!CP114/0.66174</f>
        <v>214020.86928580623</v>
      </c>
      <c r="CQ114" s="1317">
        <f>'153-S 2018CEEIOT(RMB)'!CQ114/0.66174</f>
        <v>14272.597632115541</v>
      </c>
      <c r="CR114" s="1317">
        <f>'153-S 2018CEEIOT(RMB)'!CR114/0.66174</f>
        <v>8625.1469522491934</v>
      </c>
      <c r="CS114" s="1317">
        <f>'153-S 2018CEEIOT(RMB)'!CS114/0.66174</f>
        <v>446319.99662595842</v>
      </c>
      <c r="CT114" s="1317">
        <f>'153-S 2018CEEIOT(RMB)'!CT114/0.66174</f>
        <v>7827.2059244877055</v>
      </c>
      <c r="CU114" s="1317">
        <f>'153-S 2018CEEIOT(RMB)'!CU114/0.66174</f>
        <v>40341.300026231351</v>
      </c>
      <c r="CV114" s="1317">
        <f>'153-S 2018CEEIOT(RMB)'!CV114/0.66174</f>
        <v>36941.621205000447</v>
      </c>
      <c r="CW114" s="1317">
        <f>'153-S 2018CEEIOT(RMB)'!CW114/0.66174</f>
        <v>55340.989792305278</v>
      </c>
      <c r="CX114" s="1317">
        <f>'153-S 2018CEEIOT(RMB)'!CX114/0.66174</f>
        <v>20135.941364608654</v>
      </c>
      <c r="CY114" s="1317">
        <f>'153-S 2018CEEIOT(RMB)'!CY114/0.66174</f>
        <v>3724576.3494536183</v>
      </c>
      <c r="CZ114" s="1317">
        <f>'153-S 2018CEEIOT(RMB)'!CZ114/0.66174</f>
        <v>21941.488513824086</v>
      </c>
      <c r="DA114" s="1317">
        <f>'153-S 2018CEEIOT(RMB)'!DA114/0.66174</f>
        <v>71143.916364351491</v>
      </c>
      <c r="DB114" s="1317">
        <f>'153-S 2018CEEIOT(RMB)'!DB114/0.66174</f>
        <v>68552949.045968965</v>
      </c>
      <c r="DC114" s="1317">
        <f>'153-S 2018CEEIOT(RMB)'!DC114/0.66174</f>
        <v>6541793.7945191767</v>
      </c>
      <c r="DD114" s="1317">
        <f>'153-S 2018CEEIOT(RMB)'!DD114/0.66174</f>
        <v>38542541.673898965</v>
      </c>
      <c r="DE114" s="1317">
        <f>'153-S 2018CEEIOT(RMB)'!DE114/0.66174</f>
        <v>18981342.586704746</v>
      </c>
      <c r="DF114" s="1317">
        <f>'153-S 2018CEEIOT(RMB)'!DF114/0.66174</f>
        <v>5624074.4044986125</v>
      </c>
      <c r="DG114" s="1317">
        <f>'153-S 2018CEEIOT(RMB)'!DG114/0.66174</f>
        <v>7324481.0369193181</v>
      </c>
      <c r="DH114" s="1317">
        <f>'153-S 2018CEEIOT(RMB)'!DH114/0.66174</f>
        <v>800596.12640366494</v>
      </c>
      <c r="DI114" s="1317">
        <f>'153-S 2018CEEIOT(RMB)'!DI114/0.66174</f>
        <v>1226854.8268887692</v>
      </c>
      <c r="DJ114" s="1317">
        <f>'153-S 2018CEEIOT(RMB)'!DJ114/0.66174</f>
        <v>30679.562117481764</v>
      </c>
      <c r="DK114" s="1317">
        <f>'153-S 2018CEEIOT(RMB)'!DK114/0.66174</f>
        <v>377503.75624656049</v>
      </c>
      <c r="DL114" s="1317">
        <f>'153-S 2018CEEIOT(RMB)'!DL114/0.66174</f>
        <v>195698.64442166727</v>
      </c>
      <c r="DM114" s="1317">
        <f>'153-S 2018CEEIOT(RMB)'!DM114/0.66174</f>
        <v>817550.0776205298</v>
      </c>
      <c r="DN114" s="1317">
        <f>'153-S 2018CEEIOT(RMB)'!DN114/0.66174</f>
        <v>43.356023553129461</v>
      </c>
      <c r="DO114" s="1317">
        <f>'153-S 2018CEEIOT(RMB)'!DO114/0.66174</f>
        <v>3332.2028078324406</v>
      </c>
      <c r="DP114" s="1317">
        <f>'153-S 2018CEEIOT(RMB)'!DP114/0.66174</f>
        <v>9931.7555590670127</v>
      </c>
      <c r="DQ114" s="1317">
        <f>'153-S 2018CEEIOT(RMB)'!DQ114/0.66174</f>
        <v>186626.27706003113</v>
      </c>
      <c r="DR114" s="1317">
        <f>'153-S 2018CEEIOT(RMB)'!DR114/0.66174</f>
        <v>115330.02622007145</v>
      </c>
      <c r="DS114" s="1317">
        <f>'153-S 2018CEEIOT(RMB)'!DS114/0.66174</f>
        <v>33423.20605381432</v>
      </c>
      <c r="DT114" s="1317">
        <f>'153-S 2018CEEIOT(RMB)'!DT114/0.66174</f>
        <v>310597.03885703429</v>
      </c>
      <c r="DU114" s="1317">
        <f>'153-S 2018CEEIOT(RMB)'!DU114/0.66174</f>
        <v>342981.32823998743</v>
      </c>
      <c r="DV114" s="1317">
        <f>'153-S 2018CEEIOT(RMB)'!DV114/0.66174</f>
        <v>1107636.3353320484</v>
      </c>
      <c r="DW114" s="1317">
        <f>'153-S 2018CEEIOT(RMB)'!DW114/0.66174</f>
        <v>567398.78423268546</v>
      </c>
      <c r="DX114" s="1317">
        <f>'153-S 2018CEEIOT(RMB)'!DX114/0.66174</f>
        <v>895720.87892282405</v>
      </c>
      <c r="DY114" s="1317">
        <f>'153-S 2018CEEIOT(RMB)'!DY114/0.66174</f>
        <v>78546.458171697857</v>
      </c>
      <c r="DZ114" s="1317">
        <f>'153-S 2018CEEIOT(RMB)'!DZ114/0.66174</f>
        <v>221998.58222221889</v>
      </c>
      <c r="EA114" s="1317">
        <f>'153-S 2018CEEIOT(RMB)'!EA114/0.66174</f>
        <v>5933.5845202515266</v>
      </c>
      <c r="EB114" s="1317">
        <f>'153-S 2018CEEIOT(RMB)'!EB114/0.66174</f>
        <v>3323.8876817662476</v>
      </c>
      <c r="EC114" s="1317">
        <f>'153-S 2018CEEIOT(RMB)'!EC114/0.66174</f>
        <v>5480879.015198051</v>
      </c>
      <c r="ED114" s="1317">
        <f>'153-S 2018CEEIOT(RMB)'!ED114/0.66174</f>
        <v>150714.39745697341</v>
      </c>
      <c r="EE114" s="1317">
        <f>'153-S 2018CEEIOT(RMB)'!EE114/0.66174</f>
        <v>27971.499137965013</v>
      </c>
      <c r="EF114" s="1317">
        <f>'153-S 2018CEEIOT(RMB)'!EF114/0.66174</f>
        <v>17532379.38171133</v>
      </c>
      <c r="EG114" s="1317">
        <f>'153-S 2018CEEIOT(RMB)'!EG114/0.66174</f>
        <v>52624.13691064118</v>
      </c>
      <c r="EH114" s="1317">
        <f>'153-S 2018CEEIOT(RMB)'!EH114/0.66174</f>
        <v>485594.08706959162</v>
      </c>
      <c r="EI114" s="1317">
        <f>'153-S 2018CEEIOT(RMB)'!EI114/0.66174</f>
        <v>496165.15141029318</v>
      </c>
      <c r="EJ114" s="1317">
        <f>'153-S 2018CEEIOT(RMB)'!EJ114/0.66174</f>
        <v>244669.88977125034</v>
      </c>
      <c r="EK114" s="1317">
        <f>'153-S 2018CEEIOT(RMB)'!EK114/0.66174</f>
        <v>332720.09509735403</v>
      </c>
      <c r="EL114" s="1317">
        <f>'153-S 2018CEEIOT(RMB)'!EL114/0.66174</f>
        <v>396518.83270648326</v>
      </c>
      <c r="EM114" s="1317">
        <f>'153-S 2018CEEIOT(RMB)'!EM114/0.66174</f>
        <v>128016.10068934329</v>
      </c>
      <c r="EN114" s="1317">
        <f>'153-S 2018CEEIOT(RMB)'!EN114/0.66174</f>
        <v>810879.88174659526</v>
      </c>
      <c r="EO114" s="1317">
        <f>'153-S 2018CEEIOT(RMB)'!EO114/0.66174</f>
        <v>531918.02406873135</v>
      </c>
      <c r="EP114" s="1317">
        <f>'153-S 2018CEEIOT(RMB)'!EP114/0.66174</f>
        <v>208925.92527180968</v>
      </c>
      <c r="EQ114" s="1317">
        <f>'153-S 2018CEEIOT(RMB)'!EQ114/0.66174</f>
        <v>3976934.1724619018</v>
      </c>
      <c r="ER114" s="1317">
        <f>'153-S 2018CEEIOT(RMB)'!ER114/0.66174</f>
        <v>1133814.5596230614</v>
      </c>
      <c r="ES114" s="1317">
        <f>'153-S 2018CEEIOT(RMB)'!ES114/0.66174</f>
        <v>258909.76266424704</v>
      </c>
      <c r="ET114" s="1317">
        <f>'153-S 2018CEEIOT(RMB)'!ET114/0.66174</f>
        <v>145010.31452942421</v>
      </c>
      <c r="EU114" s="1317">
        <f>'153-S 2018CEEIOT(RMB)'!EU114/0.66174</f>
        <v>504268.52561548731</v>
      </c>
      <c r="EV114" s="1317">
        <f>'153-S 2018CEEIOT(RMB)'!EV114/0.66174</f>
        <v>377337.88959317224</v>
      </c>
      <c r="EW114" s="1317">
        <f>'153-S 2018CEEIOT(RMB)'!EW114/0.66174</f>
        <v>186472.42381790583</v>
      </c>
      <c r="EX114" s="1317">
        <f>'153-S 2018CEEIOT(RMB)'!EX114/0.66174</f>
        <v>312430.16974111786</v>
      </c>
      <c r="EY114" s="1317">
        <f>'153-S 2018CEEIOT(RMB)'!EY114/0.66174</f>
        <v>78862.922602653372</v>
      </c>
      <c r="EZ114" s="1318">
        <f>'153-S 2018CEEIOT(RMB)'!EZ114/0.66174</f>
        <v>12446707.413763488</v>
      </c>
      <c r="FA114" s="1285">
        <f>'153-S 2018CEEIOT(RMB)'!FA114/0.66174</f>
        <v>208853780.18738529</v>
      </c>
      <c r="FB114" s="1259">
        <f>'153-S 2018CEEIOT(RMB)'!FB114/0.66174</f>
        <v>0</v>
      </c>
      <c r="FC114" s="1259">
        <f>'153-S 2018CEEIOT(RMB)'!FC114/0.66174</f>
        <v>0</v>
      </c>
      <c r="FD114" s="1319">
        <f>'153-S 2018CEEIOT(RMB)'!FD114/0.66174</f>
        <v>0</v>
      </c>
      <c r="FE114" s="1259">
        <f>'153-S 2018CEEIOT(RMB)'!FE114/0.66174</f>
        <v>0</v>
      </c>
      <c r="FF114" s="1319">
        <f>'153-S 2018CEEIOT(RMB)'!FF114/0.66174</f>
        <v>0</v>
      </c>
      <c r="FG114" s="1259">
        <f>'153-S 2018CEEIOT(RMB)'!FG114/0.66174</f>
        <v>126034738.71887396</v>
      </c>
      <c r="FH114" s="1259">
        <f>'153-S 2018CEEIOT(RMB)'!FH114/0.66174</f>
        <v>0</v>
      </c>
      <c r="FI114" s="1319">
        <f>'153-S 2018CEEIOT(RMB)'!FI114/0.66174</f>
        <v>126034738.71887396</v>
      </c>
      <c r="FJ114" s="1259">
        <f>'153-S 2018CEEIOT(RMB)'!FJ114/0.66174</f>
        <v>644333.16614823719</v>
      </c>
      <c r="FK114" s="1320">
        <f>'153-S 2018CEEIOT(RMB)'!FK114/0.66174</f>
        <v>126679071.88502221</v>
      </c>
      <c r="FL114" s="1321">
        <f>'153-S 2018CEEIOT(RMB)'!FL114/0.66174</f>
        <v>409746.30629513564</v>
      </c>
      <c r="FM114" s="1285">
        <f>'153-S 2018CEEIOT(RMB)'!FM114/0.66174</f>
        <v>335123105.76611233</v>
      </c>
    </row>
    <row r="115" spans="1:169" x14ac:dyDescent="0.25">
      <c r="A115" s="1530"/>
      <c r="B115" s="1281" t="s">
        <v>1023</v>
      </c>
      <c r="C115" s="1291" t="s">
        <v>1270</v>
      </c>
      <c r="D115" s="1317">
        <f>'153-S 2018CEEIOT(RMB)'!D115/0.66174</f>
        <v>7770450.0264789704</v>
      </c>
      <c r="E115" s="1317">
        <f>'153-S 2018CEEIOT(RMB)'!E115/0.66174</f>
        <v>595011.74457858363</v>
      </c>
      <c r="F115" s="1317">
        <f>'153-S 2018CEEIOT(RMB)'!F115/0.66174</f>
        <v>6898063.9636619268</v>
      </c>
      <c r="G115" s="1317">
        <f>'153-S 2018CEEIOT(RMB)'!G115/0.66174</f>
        <v>2188650.3473429936</v>
      </c>
      <c r="H115" s="1317">
        <f>'153-S 2018CEEIOT(RMB)'!H115/0.66174</f>
        <v>1267304.2752994003</v>
      </c>
      <c r="I115" s="1317">
        <f>'153-S 2018CEEIOT(RMB)'!I115/0.66174</f>
        <v>5821181.7463292126</v>
      </c>
      <c r="J115" s="1317">
        <f>'153-S 2018CEEIOT(RMB)'!J115/0.66174</f>
        <v>859286.87613734719</v>
      </c>
      <c r="K115" s="1317">
        <f>'153-S 2018CEEIOT(RMB)'!K115/0.66174</f>
        <v>1096076.8341899253</v>
      </c>
      <c r="L115" s="1317">
        <f>'153-S 2018CEEIOT(RMB)'!L115/0.66174</f>
        <v>1101111.5561417525</v>
      </c>
      <c r="M115" s="1317">
        <f>'153-S 2018CEEIOT(RMB)'!M115/0.66174</f>
        <v>1832377.0787943685</v>
      </c>
      <c r="N115" s="1317">
        <f>'153-S 2018CEEIOT(RMB)'!N115/0.66174</f>
        <v>637431.63981040777</v>
      </c>
      <c r="O115" s="1317">
        <f>'153-S 2018CEEIOT(RMB)'!O115/0.66174</f>
        <v>3953653.986151814</v>
      </c>
      <c r="P115" s="1317">
        <f>'153-S 2018CEEIOT(RMB)'!P115/0.66174</f>
        <v>3466652.462161568</v>
      </c>
      <c r="Q115" s="1317">
        <f>'153-S 2018CEEIOT(RMB)'!Q115/0.66174</f>
        <v>3038321.5352387163</v>
      </c>
      <c r="R115" s="1317">
        <f>'153-S 2018CEEIOT(RMB)'!R115/0.66174</f>
        <v>350841.19228618796</v>
      </c>
      <c r="S115" s="1317">
        <f>'153-S 2018CEEIOT(RMB)'!S115/0.66174</f>
        <v>10597722.444170568</v>
      </c>
      <c r="T115" s="1317">
        <f>'153-S 2018CEEIOT(RMB)'!T115/0.66174</f>
        <v>5322038.5946440613</v>
      </c>
      <c r="U115" s="1317">
        <f>'153-S 2018CEEIOT(RMB)'!U115/0.66174</f>
        <v>3679113.0774265481</v>
      </c>
      <c r="V115" s="1317">
        <f>'153-S 2018CEEIOT(RMB)'!V115/0.66174</f>
        <v>1239913.0511727908</v>
      </c>
      <c r="W115" s="1317">
        <f>'153-S 2018CEEIOT(RMB)'!W115/0.66174</f>
        <v>2751129.3383476767</v>
      </c>
      <c r="X115" s="1317">
        <f>'153-S 2018CEEIOT(RMB)'!X115/0.66174</f>
        <v>1252356.51109566</v>
      </c>
      <c r="Y115" s="1317">
        <f>'153-S 2018CEEIOT(RMB)'!Y115/0.66174</f>
        <v>5840436.0829991708</v>
      </c>
      <c r="Z115" s="1317">
        <f>'153-S 2018CEEIOT(RMB)'!Z115/0.66174</f>
        <v>3701138.3822803469</v>
      </c>
      <c r="AA115" s="1317">
        <f>'153-S 2018CEEIOT(RMB)'!AA115/0.66174</f>
        <v>2671099.2781366888</v>
      </c>
      <c r="AB115" s="1317">
        <f>'153-S 2018CEEIOT(RMB)'!AB115/0.66174</f>
        <v>616269.00837072462</v>
      </c>
      <c r="AC115" s="1317">
        <f>'153-S 2018CEEIOT(RMB)'!AC115/0.66174</f>
        <v>3016548.0085444665</v>
      </c>
      <c r="AD115" s="1317">
        <f>'153-S 2018CEEIOT(RMB)'!AD115/0.66174</f>
        <v>11737224.118717324</v>
      </c>
      <c r="AE115" s="1317">
        <f>'153-S 2018CEEIOT(RMB)'!AE115/0.66174</f>
        <v>1601225.3062217752</v>
      </c>
      <c r="AF115" s="1317">
        <f>'153-S 2018CEEIOT(RMB)'!AF115/0.66174</f>
        <v>1158931.4978881727</v>
      </c>
      <c r="AG115" s="1317">
        <f>'153-S 2018CEEIOT(RMB)'!AG115/0.66174</f>
        <v>2049506.6928777853</v>
      </c>
      <c r="AH115" s="1317">
        <f>'153-S 2018CEEIOT(RMB)'!AH115/0.66174</f>
        <v>3058576.3247143356</v>
      </c>
      <c r="AI115" s="1317">
        <f>'153-S 2018CEEIOT(RMB)'!AI115/0.66174</f>
        <v>14030681.004663406</v>
      </c>
      <c r="AJ115" s="1317">
        <f>'153-S 2018CEEIOT(RMB)'!AJ115/0.66174</f>
        <v>5683879.9717461215</v>
      </c>
      <c r="AK115" s="1317">
        <f>'153-S 2018CEEIOT(RMB)'!AK115/0.66174</f>
        <v>4894770.9913962176</v>
      </c>
      <c r="AL115" s="1317">
        <f>'153-S 2018CEEIOT(RMB)'!AL115/0.66174</f>
        <v>6915547.9318418261</v>
      </c>
      <c r="AM115" s="1317">
        <f>'153-S 2018CEEIOT(RMB)'!AM115/0.66174</f>
        <v>4759482.3155815369</v>
      </c>
      <c r="AN115" s="1317">
        <f>'153-S 2018CEEIOT(RMB)'!AN115/0.66174</f>
        <v>5640866.8576431945</v>
      </c>
      <c r="AO115" s="1317">
        <f>'153-S 2018CEEIOT(RMB)'!AO115/0.66174</f>
        <v>2893542.8938425235</v>
      </c>
      <c r="AP115" s="1317">
        <f>'153-S 2018CEEIOT(RMB)'!AP115/0.66174</f>
        <v>1812259.0544021968</v>
      </c>
      <c r="AQ115" s="1317">
        <f>'153-S 2018CEEIOT(RMB)'!AQ115/0.66174</f>
        <v>4029231.8814612878</v>
      </c>
      <c r="AR115" s="1317">
        <f>'153-S 2018CEEIOT(RMB)'!AR115/0.66174</f>
        <v>5852637.1220502742</v>
      </c>
      <c r="AS115" s="1317">
        <f>'153-S 2018CEEIOT(RMB)'!AS115/0.66174</f>
        <v>1849402.3756449826</v>
      </c>
      <c r="AT115" s="1317">
        <f>'153-S 2018CEEIOT(RMB)'!AT115/0.66174</f>
        <v>8062659.1876052236</v>
      </c>
      <c r="AU115" s="1317">
        <f>'153-S 2018CEEIOT(RMB)'!AU115/0.66174</f>
        <v>2426596.7685713978</v>
      </c>
      <c r="AV115" s="1317">
        <f>'153-S 2018CEEIOT(RMB)'!AV115/0.66174</f>
        <v>1009195.7126893969</v>
      </c>
      <c r="AW115" s="1317">
        <f>'153-S 2018CEEIOT(RMB)'!AW115/0.66174</f>
        <v>2796460.4521588916</v>
      </c>
      <c r="AX115" s="1317">
        <f>'153-S 2018CEEIOT(RMB)'!AX115/0.66174</f>
        <v>6562346.9809170039</v>
      </c>
      <c r="AY115" s="1317">
        <f>'153-S 2018CEEIOT(RMB)'!AY115/0.66174</f>
        <v>7841679.8311203131</v>
      </c>
      <c r="AZ115" s="1317">
        <f>'153-S 2018CEEIOT(RMB)'!AZ115/0.66174</f>
        <v>1480479.0855676213</v>
      </c>
      <c r="BA115" s="1317">
        <f>'153-S 2018CEEIOT(RMB)'!BA115/0.66174</f>
        <v>13201336.400086462</v>
      </c>
      <c r="BB115" s="1317">
        <f>'153-S 2018CEEIOT(RMB)'!BB115/0.66174</f>
        <v>3100854.9999113125</v>
      </c>
      <c r="BC115" s="1317">
        <f>'153-S 2018CEEIOT(RMB)'!BC115/0.66174</f>
        <v>2911364.5812216373</v>
      </c>
      <c r="BD115" s="1317">
        <f>'153-S 2018CEEIOT(RMB)'!BD115/0.66174</f>
        <v>10295578.1379962</v>
      </c>
      <c r="BE115" s="1317">
        <f>'153-S 2018CEEIOT(RMB)'!BE115/0.66174</f>
        <v>4907602.4577649124</v>
      </c>
      <c r="BF115" s="1317">
        <f>'153-S 2018CEEIOT(RMB)'!BF115/0.66174</f>
        <v>14886533.06019303</v>
      </c>
      <c r="BG115" s="1317">
        <f>'153-S 2018CEEIOT(RMB)'!BG115/0.66174</f>
        <v>6621781.1103622289</v>
      </c>
      <c r="BH115" s="1317">
        <f>'153-S 2018CEEIOT(RMB)'!BH115/0.66174</f>
        <v>3879592.3137554359</v>
      </c>
      <c r="BI115" s="1317">
        <f>'153-S 2018CEEIOT(RMB)'!BI115/0.66174</f>
        <v>2615599.8252074434</v>
      </c>
      <c r="BJ115" s="1317">
        <f>'153-S 2018CEEIOT(RMB)'!BJ115/0.66174</f>
        <v>947055.98229043116</v>
      </c>
      <c r="BK115" s="1317">
        <f>'153-S 2018CEEIOT(RMB)'!BK115/0.66174</f>
        <v>2387915.7757879356</v>
      </c>
      <c r="BL115" s="1317">
        <f>'153-S 2018CEEIOT(RMB)'!BL115/0.66174</f>
        <v>1704087.5982314118</v>
      </c>
      <c r="BM115" s="1317">
        <f>'153-S 2018CEEIOT(RMB)'!BM115/0.66174</f>
        <v>19034591.199021541</v>
      </c>
      <c r="BN115" s="1317">
        <f>'153-S 2018CEEIOT(RMB)'!BN115/0.66174</f>
        <v>1406294.4591912804</v>
      </c>
      <c r="BO115" s="1317">
        <f>'153-S 2018CEEIOT(RMB)'!BO115/0.66174</f>
        <v>7631706.075247135</v>
      </c>
      <c r="BP115" s="1317">
        <f>'153-S 2018CEEIOT(RMB)'!BP115/0.66174</f>
        <v>9618513.3249658775</v>
      </c>
      <c r="BQ115" s="1317">
        <f>'153-S 2018CEEIOT(RMB)'!BQ115/0.66174</f>
        <v>20900430.985741239</v>
      </c>
      <c r="BR115" s="1317">
        <f>'153-S 2018CEEIOT(RMB)'!BR115/0.66174</f>
        <v>2460604.2222176134</v>
      </c>
      <c r="BS115" s="1317">
        <f>'153-S 2018CEEIOT(RMB)'!BS115/0.66174</f>
        <v>3381038.0192357092</v>
      </c>
      <c r="BT115" s="1317">
        <f>'153-S 2018CEEIOT(RMB)'!BT115/0.66174</f>
        <v>4056052.2175705899</v>
      </c>
      <c r="BU115" s="1317">
        <f>'153-S 2018CEEIOT(RMB)'!BU115/0.66174</f>
        <v>4727380.2924978854</v>
      </c>
      <c r="BV115" s="1317">
        <f>'153-S 2018CEEIOT(RMB)'!BV115/0.66174</f>
        <v>4076358.4560556854</v>
      </c>
      <c r="BW115" s="1317">
        <f>'153-S 2018CEEIOT(RMB)'!BW115/0.66174</f>
        <v>955063.68127331627</v>
      </c>
      <c r="BX115" s="1317">
        <f>'153-S 2018CEEIOT(RMB)'!BX115/0.66174</f>
        <v>7095348.787095407</v>
      </c>
      <c r="BY115" s="1317">
        <f>'153-S 2018CEEIOT(RMB)'!BY115/0.66174</f>
        <v>6751002.9356370084</v>
      </c>
      <c r="BZ115" s="1317">
        <f>'153-S 2018CEEIOT(RMB)'!BZ115/0.66174</f>
        <v>2793306.1084823115</v>
      </c>
      <c r="CA115" s="1317">
        <f>'153-S 2018CEEIOT(RMB)'!CA115/0.66174</f>
        <v>1289493.084584953</v>
      </c>
      <c r="CB115" s="1317">
        <f>'153-S 2018CEEIOT(RMB)'!CB115/0.66174</f>
        <v>1380776.2474801342</v>
      </c>
      <c r="CC115" s="1317">
        <f>'153-S 2018CEEIOT(RMB)'!CC115/0.66174</f>
        <v>5870543.2486300562</v>
      </c>
      <c r="CD115" s="1317">
        <f>'153-S 2018CEEIOT(RMB)'!CD115/0.66174</f>
        <v>20862578.849362809</v>
      </c>
      <c r="CE115" s="1317">
        <f>'153-S 2018CEEIOT(RMB)'!CE115/0.66174</f>
        <v>19450853.816861633</v>
      </c>
      <c r="CF115" s="1317">
        <f>'153-S 2018CEEIOT(RMB)'!CF115/0.66174</f>
        <v>3546674.8009349285</v>
      </c>
      <c r="CG115" s="1317">
        <f>'153-S 2018CEEIOT(RMB)'!CG115/0.66174</f>
        <v>2757541.4897905239</v>
      </c>
      <c r="CH115" s="1317">
        <f>'153-S 2018CEEIOT(RMB)'!CH115/0.66174</f>
        <v>4272042.4674810469</v>
      </c>
      <c r="CI115" s="1317">
        <f>'153-S 2018CEEIOT(RMB)'!CI115/0.66174</f>
        <v>4544495.1822315408</v>
      </c>
      <c r="CJ115" s="1317">
        <f>'153-S 2018CEEIOT(RMB)'!CJ115/0.66174</f>
        <v>12894814.052618567</v>
      </c>
      <c r="CK115" s="1317">
        <f>'153-S 2018CEEIOT(RMB)'!CK115/0.66174</f>
        <v>6937631.7735797614</v>
      </c>
      <c r="CL115" s="1317">
        <f>'153-S 2018CEEIOT(RMB)'!CL115/0.66174</f>
        <v>3245299.5122215631</v>
      </c>
      <c r="CM115" s="1317">
        <f>'153-S 2018CEEIOT(RMB)'!CM115/0.66174</f>
        <v>8122391.2771709273</v>
      </c>
      <c r="CN115" s="1317">
        <f>'153-S 2018CEEIOT(RMB)'!CN115/0.66174</f>
        <v>2933308.8843624908</v>
      </c>
      <c r="CO115" s="1317">
        <f>'153-S 2018CEEIOT(RMB)'!CO115/0.66174</f>
        <v>11011077.220782213</v>
      </c>
      <c r="CP115" s="1317">
        <f>'153-S 2018CEEIOT(RMB)'!CP115/0.66174</f>
        <v>15337537.78560094</v>
      </c>
      <c r="CQ115" s="1317">
        <f>'153-S 2018CEEIOT(RMB)'!CQ115/0.66174</f>
        <v>1995101.8682234564</v>
      </c>
      <c r="CR115" s="1317">
        <f>'153-S 2018CEEIOT(RMB)'!CR115/0.66174</f>
        <v>3017535.886094078</v>
      </c>
      <c r="CS115" s="1317">
        <f>'153-S 2018CEEIOT(RMB)'!CS115/0.66174</f>
        <v>20368614.005462963</v>
      </c>
      <c r="CT115" s="1317">
        <f>'153-S 2018CEEIOT(RMB)'!CT115/0.66174</f>
        <v>1955580.2755016692</v>
      </c>
      <c r="CU115" s="1317">
        <f>'153-S 2018CEEIOT(RMB)'!CU115/0.66174</f>
        <v>4258005.254038264</v>
      </c>
      <c r="CV115" s="1317">
        <f>'153-S 2018CEEIOT(RMB)'!CV115/0.66174</f>
        <v>1906434.8706138686</v>
      </c>
      <c r="CW115" s="1317">
        <f>'153-S 2018CEEIOT(RMB)'!CW115/0.66174</f>
        <v>163733.15088008367</v>
      </c>
      <c r="CX115" s="1317">
        <f>'153-S 2018CEEIOT(RMB)'!CX115/0.66174</f>
        <v>1101324.3800439963</v>
      </c>
      <c r="CY115" s="1317">
        <f>'153-S 2018CEEIOT(RMB)'!CY115/0.66174</f>
        <v>14767945.585732317</v>
      </c>
      <c r="CZ115" s="1317">
        <f>'153-S 2018CEEIOT(RMB)'!CZ115/0.66174</f>
        <v>1115264.7257732472</v>
      </c>
      <c r="DA115" s="1317">
        <f>'153-S 2018CEEIOT(RMB)'!DA115/0.66174</f>
        <v>359075.93964588048</v>
      </c>
      <c r="DB115" s="1317">
        <f>'153-S 2018CEEIOT(RMB)'!DB115/0.66174</f>
        <v>81987863.825498611</v>
      </c>
      <c r="DC115" s="1317">
        <f>'153-S 2018CEEIOT(RMB)'!DC115/0.66174</f>
        <v>9808743.8541915398</v>
      </c>
      <c r="DD115" s="1317">
        <f>'153-S 2018CEEIOT(RMB)'!DD115/0.66174</f>
        <v>21296921.941875473</v>
      </c>
      <c r="DE115" s="1317">
        <f>'153-S 2018CEEIOT(RMB)'!DE115/0.66174</f>
        <v>12141574.593868477</v>
      </c>
      <c r="DF115" s="1317">
        <f>'153-S 2018CEEIOT(RMB)'!DF115/0.66174</f>
        <v>7993513.2083262689</v>
      </c>
      <c r="DG115" s="1317">
        <f>'153-S 2018CEEIOT(RMB)'!DG115/0.66174</f>
        <v>11335258.358828798</v>
      </c>
      <c r="DH115" s="1317">
        <f>'153-S 2018CEEIOT(RMB)'!DH115/0.66174</f>
        <v>4984216.2294198675</v>
      </c>
      <c r="DI115" s="1317">
        <f>'153-S 2018CEEIOT(RMB)'!DI115/0.66174</f>
        <v>2954742.4926413372</v>
      </c>
      <c r="DJ115" s="1317">
        <f>'153-S 2018CEEIOT(RMB)'!DJ115/0.66174</f>
        <v>638802.97883117932</v>
      </c>
      <c r="DK115" s="1317">
        <f>'153-S 2018CEEIOT(RMB)'!DK115/0.66174</f>
        <v>477072.84657169983</v>
      </c>
      <c r="DL115" s="1317">
        <f>'153-S 2018CEEIOT(RMB)'!DL115/0.66174</f>
        <v>2665002.7075532018</v>
      </c>
      <c r="DM115" s="1317">
        <f>'153-S 2018CEEIOT(RMB)'!DM115/0.66174</f>
        <v>6097332.2150182202</v>
      </c>
      <c r="DN115" s="1317">
        <f>'153-S 2018CEEIOT(RMB)'!DN115/0.66174</f>
        <v>35282.436948374896</v>
      </c>
      <c r="DO115" s="1317">
        <f>'153-S 2018CEEIOT(RMB)'!DO115/0.66174</f>
        <v>1163378.0528009059</v>
      </c>
      <c r="DP115" s="1317">
        <f>'153-S 2018CEEIOT(RMB)'!DP115/0.66174</f>
        <v>1032890.6191692591</v>
      </c>
      <c r="DQ115" s="1317">
        <f>'153-S 2018CEEIOT(RMB)'!DQ115/0.66174</f>
        <v>885763.32067893888</v>
      </c>
      <c r="DR115" s="1317">
        <f>'153-S 2018CEEIOT(RMB)'!DR115/0.66174</f>
        <v>279358.45516258781</v>
      </c>
      <c r="DS115" s="1317">
        <f>'153-S 2018CEEIOT(RMB)'!DS115/0.66174</f>
        <v>1228590.9721419164</v>
      </c>
      <c r="DT115" s="1317">
        <f>'153-S 2018CEEIOT(RMB)'!DT115/0.66174</f>
        <v>1524197.8545908178</v>
      </c>
      <c r="DU115" s="1317">
        <f>'153-S 2018CEEIOT(RMB)'!DU115/0.66174</f>
        <v>1221834.6748537163</v>
      </c>
      <c r="DV115" s="1317">
        <f>'153-S 2018CEEIOT(RMB)'!DV115/0.66174</f>
        <v>2865219.853683487</v>
      </c>
      <c r="DW115" s="1317">
        <f>'153-S 2018CEEIOT(RMB)'!DW115/0.66174</f>
        <v>17867736.397092532</v>
      </c>
      <c r="DX115" s="1317">
        <f>'153-S 2018CEEIOT(RMB)'!DX115/0.66174</f>
        <v>2200137.8961348296</v>
      </c>
      <c r="DY115" s="1317">
        <f>'153-S 2018CEEIOT(RMB)'!DY115/0.66174</f>
        <v>183832.89015831624</v>
      </c>
      <c r="DZ115" s="1317">
        <f>'153-S 2018CEEIOT(RMB)'!DZ115/0.66174</f>
        <v>1517119.6426709935</v>
      </c>
      <c r="EA115" s="1317">
        <f>'153-S 2018CEEIOT(RMB)'!EA115/0.66174</f>
        <v>2103292.9379573758</v>
      </c>
      <c r="EB115" s="1317">
        <f>'153-S 2018CEEIOT(RMB)'!EB115/0.66174</f>
        <v>1927370.8159937242</v>
      </c>
      <c r="EC115" s="1317">
        <f>'153-S 2018CEEIOT(RMB)'!EC115/0.66174</f>
        <v>3370413.9002061551</v>
      </c>
      <c r="ED115" s="1317">
        <f>'153-S 2018CEEIOT(RMB)'!ED115/0.66174</f>
        <v>221746.24505271151</v>
      </c>
      <c r="EE115" s="1317">
        <f>'153-S 2018CEEIOT(RMB)'!EE115/0.66174</f>
        <v>532809.51323228795</v>
      </c>
      <c r="EF115" s="1317">
        <f>'153-S 2018CEEIOT(RMB)'!EF115/0.66174</f>
        <v>1707959.1130858448</v>
      </c>
      <c r="EG115" s="1317">
        <f>'153-S 2018CEEIOT(RMB)'!EG115/0.66174</f>
        <v>988494.50938116794</v>
      </c>
      <c r="EH115" s="1317">
        <f>'153-S 2018CEEIOT(RMB)'!EH115/0.66174</f>
        <v>18374873.260663304</v>
      </c>
      <c r="EI115" s="1317">
        <f>'153-S 2018CEEIOT(RMB)'!EI115/0.66174</f>
        <v>4473813.3383947499</v>
      </c>
      <c r="EJ115" s="1317">
        <f>'153-S 2018CEEIOT(RMB)'!EJ115/0.66174</f>
        <v>6318236.7909125732</v>
      </c>
      <c r="EK115" s="1317">
        <f>'153-S 2018CEEIOT(RMB)'!EK115/0.66174</f>
        <v>1579682.3471634239</v>
      </c>
      <c r="EL115" s="1317">
        <f>'153-S 2018CEEIOT(RMB)'!EL115/0.66174</f>
        <v>187145.90347239358</v>
      </c>
      <c r="EM115" s="1317">
        <f>'153-S 2018CEEIOT(RMB)'!EM115/0.66174</f>
        <v>246200.84278826159</v>
      </c>
      <c r="EN115" s="1317">
        <f>'153-S 2018CEEIOT(RMB)'!EN115/0.66174</f>
        <v>1285959.2738260585</v>
      </c>
      <c r="EO115" s="1317">
        <f>'153-S 2018CEEIOT(RMB)'!EO115/0.66174</f>
        <v>1731570.864233868</v>
      </c>
      <c r="EP115" s="1317">
        <f>'153-S 2018CEEIOT(RMB)'!EP115/0.66174</f>
        <v>3751207.7833889462</v>
      </c>
      <c r="EQ115" s="1317">
        <f>'153-S 2018CEEIOT(RMB)'!EQ115/0.66174</f>
        <v>3022891.402981237</v>
      </c>
      <c r="ER115" s="1317">
        <f>'153-S 2018CEEIOT(RMB)'!ER115/0.66174</f>
        <v>20788442.125354711</v>
      </c>
      <c r="ES115" s="1317">
        <f>'153-S 2018CEEIOT(RMB)'!ES115/0.66174</f>
        <v>128624.17264647425</v>
      </c>
      <c r="ET115" s="1317">
        <f>'153-S 2018CEEIOT(RMB)'!ET115/0.66174</f>
        <v>732137.54779855057</v>
      </c>
      <c r="EU115" s="1317">
        <f>'153-S 2018CEEIOT(RMB)'!EU115/0.66174</f>
        <v>497507.94475760526</v>
      </c>
      <c r="EV115" s="1317">
        <f>'153-S 2018CEEIOT(RMB)'!EV115/0.66174</f>
        <v>360543.20111041405</v>
      </c>
      <c r="EW115" s="1317">
        <f>'153-S 2018CEEIOT(RMB)'!EW115/0.66174</f>
        <v>153910.66722557627</v>
      </c>
      <c r="EX115" s="1317">
        <f>'153-S 2018CEEIOT(RMB)'!EX115/0.66174</f>
        <v>1520038.9795354609</v>
      </c>
      <c r="EY115" s="1317">
        <f>'153-S 2018CEEIOT(RMB)'!EY115/0.66174</f>
        <v>42664.968740557459</v>
      </c>
      <c r="EZ115" s="1318">
        <f>'153-S 2018CEEIOT(RMB)'!EZ115/0.66174</f>
        <v>5793289.4145590365</v>
      </c>
      <c r="FA115" s="1285">
        <f>'153-S 2018CEEIOT(RMB)'!FA115/0.66174</f>
        <v>803751248.22703338</v>
      </c>
      <c r="FB115" s="1259">
        <f>'153-S 2018CEEIOT(RMB)'!FB115/0.66174</f>
        <v>30291073.080045074</v>
      </c>
      <c r="FC115" s="1259">
        <f>'153-S 2018CEEIOT(RMB)'!FC115/0.66174</f>
        <v>97429150.021811888</v>
      </c>
      <c r="FD115" s="1319">
        <f>'153-S 2018CEEIOT(RMB)'!FD115/0.66174</f>
        <v>127720223.10185696</v>
      </c>
      <c r="FE115" s="1259">
        <f>'153-S 2018CEEIOT(RMB)'!FE115/0.66174</f>
        <v>0</v>
      </c>
      <c r="FF115" s="1319">
        <f>'153-S 2018CEEIOT(RMB)'!FF115/0.66174</f>
        <v>127720223.10185696</v>
      </c>
      <c r="FG115" s="1259">
        <f>'153-S 2018CEEIOT(RMB)'!FG115/0.66174</f>
        <v>86566932.270936474</v>
      </c>
      <c r="FH115" s="1259">
        <f>'153-S 2018CEEIOT(RMB)'!FH115/0.66174</f>
        <v>7834449.7892437996</v>
      </c>
      <c r="FI115" s="1319">
        <f>'153-S 2018CEEIOT(RMB)'!FI115/0.66174</f>
        <v>94401382.060180277</v>
      </c>
      <c r="FJ115" s="1259">
        <f>'153-S 2018CEEIOT(RMB)'!FJ115/0.66174</f>
        <v>122634256.04689254</v>
      </c>
      <c r="FK115" s="1320">
        <f>'153-S 2018CEEIOT(RMB)'!FK115/0.66174</f>
        <v>344755861.20892972</v>
      </c>
      <c r="FL115" s="1321">
        <f>'153-S 2018CEEIOT(RMB)'!FL115/0.66174</f>
        <v>0</v>
      </c>
      <c r="FM115" s="1285">
        <f>'153-S 2018CEEIOT(RMB)'!FM115/0.66174</f>
        <v>1148507109.4359188</v>
      </c>
    </row>
    <row r="116" spans="1:169" x14ac:dyDescent="0.25">
      <c r="A116" s="1530"/>
      <c r="B116" s="1281" t="s">
        <v>1024</v>
      </c>
      <c r="C116" s="1291" t="s">
        <v>1271</v>
      </c>
      <c r="D116" s="1317">
        <f>'153-S 2018CEEIOT(RMB)'!D116/0.66174</f>
        <v>5479277.4907914074</v>
      </c>
      <c r="E116" s="1317">
        <f>'153-S 2018CEEIOT(RMB)'!E116/0.66174</f>
        <v>269944.76825348637</v>
      </c>
      <c r="F116" s="1317">
        <f>'153-S 2018CEEIOT(RMB)'!F116/0.66174</f>
        <v>9426039.2681450155</v>
      </c>
      <c r="G116" s="1317">
        <f>'153-S 2018CEEIOT(RMB)'!G116/0.66174</f>
        <v>2691508.8003656357</v>
      </c>
      <c r="H116" s="1317">
        <f>'153-S 2018CEEIOT(RMB)'!H116/0.66174</f>
        <v>1447519.7304936654</v>
      </c>
      <c r="I116" s="1317">
        <f>'153-S 2018CEEIOT(RMB)'!I116/0.66174</f>
        <v>3122999.0272874935</v>
      </c>
      <c r="J116" s="1317">
        <f>'153-S 2018CEEIOT(RMB)'!J116/0.66174</f>
        <v>259317.55009126579</v>
      </c>
      <c r="K116" s="1317">
        <f>'153-S 2018CEEIOT(RMB)'!K116/0.66174</f>
        <v>742639.36464616808</v>
      </c>
      <c r="L116" s="1317">
        <f>'153-S 2018CEEIOT(RMB)'!L116/0.66174</f>
        <v>760614.15009225614</v>
      </c>
      <c r="M116" s="1317">
        <f>'153-S 2018CEEIOT(RMB)'!M116/0.66174</f>
        <v>1150211.563243191</v>
      </c>
      <c r="N116" s="1317">
        <f>'153-S 2018CEEIOT(RMB)'!N116/0.66174</f>
        <v>417278.6130066184</v>
      </c>
      <c r="O116" s="1317">
        <f>'153-S 2018CEEIOT(RMB)'!O116/0.66174</f>
        <v>5654265.0678245397</v>
      </c>
      <c r="P116" s="1317">
        <f>'153-S 2018CEEIOT(RMB)'!P116/0.66174</f>
        <v>4250999.1764039369</v>
      </c>
      <c r="Q116" s="1317">
        <f>'153-S 2018CEEIOT(RMB)'!Q116/0.66174</f>
        <v>4371659.1626589093</v>
      </c>
      <c r="R116" s="1317">
        <f>'153-S 2018CEEIOT(RMB)'!R116/0.66174</f>
        <v>445615.06681986281</v>
      </c>
      <c r="S116" s="1317">
        <f>'153-S 2018CEEIOT(RMB)'!S116/0.66174</f>
        <v>7617717.3648949731</v>
      </c>
      <c r="T116" s="1317">
        <f>'153-S 2018CEEIOT(RMB)'!T116/0.66174</f>
        <v>1659530.4999428466</v>
      </c>
      <c r="U116" s="1317">
        <f>'153-S 2018CEEIOT(RMB)'!U116/0.66174</f>
        <v>5062897.5994487302</v>
      </c>
      <c r="V116" s="1317">
        <f>'153-S 2018CEEIOT(RMB)'!V116/0.66174</f>
        <v>1620743.872249746</v>
      </c>
      <c r="W116" s="1317">
        <f>'153-S 2018CEEIOT(RMB)'!W116/0.66174</f>
        <v>2475897.5612437818</v>
      </c>
      <c r="X116" s="1317">
        <f>'153-S 2018CEEIOT(RMB)'!X116/0.66174</f>
        <v>1805990.5193771846</v>
      </c>
      <c r="Y116" s="1317">
        <f>'153-S 2018CEEIOT(RMB)'!Y116/0.66174</f>
        <v>7294854.0487064617</v>
      </c>
      <c r="Z116" s="1317">
        <f>'153-S 2018CEEIOT(RMB)'!Z116/0.66174</f>
        <v>4676396.2539308211</v>
      </c>
      <c r="AA116" s="1317">
        <f>'153-S 2018CEEIOT(RMB)'!AA116/0.66174</f>
        <v>3571886.6235583904</v>
      </c>
      <c r="AB116" s="1317">
        <f>'153-S 2018CEEIOT(RMB)'!AB116/0.66174</f>
        <v>866177.75183215633</v>
      </c>
      <c r="AC116" s="1317">
        <f>'153-S 2018CEEIOT(RMB)'!AC116/0.66174</f>
        <v>3870907.7276051403</v>
      </c>
      <c r="AD116" s="1317">
        <f>'153-S 2018CEEIOT(RMB)'!AD116/0.66174</f>
        <v>3016579.7846766347</v>
      </c>
      <c r="AE116" s="1317">
        <f>'153-S 2018CEEIOT(RMB)'!AE116/0.66174</f>
        <v>664062.73163037864</v>
      </c>
      <c r="AF116" s="1317">
        <f>'153-S 2018CEEIOT(RMB)'!AF116/0.66174</f>
        <v>423328.08501356951</v>
      </c>
      <c r="AG116" s="1317">
        <f>'153-S 2018CEEIOT(RMB)'!AG116/0.66174</f>
        <v>1386820.1909836784</v>
      </c>
      <c r="AH116" s="1317">
        <f>'153-S 2018CEEIOT(RMB)'!AH116/0.66174</f>
        <v>1232205.7268306604</v>
      </c>
      <c r="AI116" s="1317">
        <f>'153-S 2018CEEIOT(RMB)'!AI116/0.66174</f>
        <v>8918805.8978455514</v>
      </c>
      <c r="AJ116" s="1317">
        <f>'153-S 2018CEEIOT(RMB)'!AJ116/0.66174</f>
        <v>6160584.7443821151</v>
      </c>
      <c r="AK116" s="1317">
        <f>'153-S 2018CEEIOT(RMB)'!AK116/0.66174</f>
        <v>6504976.3243063008</v>
      </c>
      <c r="AL116" s="1317">
        <f>'153-S 2018CEEIOT(RMB)'!AL116/0.66174</f>
        <v>13548572.703118378</v>
      </c>
      <c r="AM116" s="1317">
        <f>'153-S 2018CEEIOT(RMB)'!AM116/0.66174</f>
        <v>9531695.6475256644</v>
      </c>
      <c r="AN116" s="1317">
        <f>'153-S 2018CEEIOT(RMB)'!AN116/0.66174</f>
        <v>10944873.110133881</v>
      </c>
      <c r="AO116" s="1317">
        <f>'153-S 2018CEEIOT(RMB)'!AO116/0.66174</f>
        <v>6506949.3459997391</v>
      </c>
      <c r="AP116" s="1317">
        <f>'153-S 2018CEEIOT(RMB)'!AP116/0.66174</f>
        <v>1090733.5934749662</v>
      </c>
      <c r="AQ116" s="1317">
        <f>'153-S 2018CEEIOT(RMB)'!AQ116/0.66174</f>
        <v>5426944.7517016362</v>
      </c>
      <c r="AR116" s="1317">
        <f>'153-S 2018CEEIOT(RMB)'!AR116/0.66174</f>
        <v>3128262.3012848613</v>
      </c>
      <c r="AS116" s="1317">
        <f>'153-S 2018CEEIOT(RMB)'!AS116/0.66174</f>
        <v>977112.69768400129</v>
      </c>
      <c r="AT116" s="1317">
        <f>'153-S 2018CEEIOT(RMB)'!AT116/0.66174</f>
        <v>4912044.7037952961</v>
      </c>
      <c r="AU116" s="1317">
        <f>'153-S 2018CEEIOT(RMB)'!AU116/0.66174</f>
        <v>1101656.2936564425</v>
      </c>
      <c r="AV116" s="1317">
        <f>'153-S 2018CEEIOT(RMB)'!AV116/0.66174</f>
        <v>351763.9102882283</v>
      </c>
      <c r="AW116" s="1317">
        <f>'153-S 2018CEEIOT(RMB)'!AW116/0.66174</f>
        <v>1627231.1692640372</v>
      </c>
      <c r="AX116" s="1317">
        <f>'153-S 2018CEEIOT(RMB)'!AX116/0.66174</f>
        <v>3650402.5382066355</v>
      </c>
      <c r="AY116" s="1317">
        <f>'153-S 2018CEEIOT(RMB)'!AY116/0.66174</f>
        <v>5091866.2477887943</v>
      </c>
      <c r="AZ116" s="1317">
        <f>'153-S 2018CEEIOT(RMB)'!AZ116/0.66174</f>
        <v>2067788.3016405916</v>
      </c>
      <c r="BA116" s="1317">
        <f>'153-S 2018CEEIOT(RMB)'!BA116/0.66174</f>
        <v>13163074.426816041</v>
      </c>
      <c r="BB116" s="1317">
        <f>'153-S 2018CEEIOT(RMB)'!BB116/0.66174</f>
        <v>1169933.1328258689</v>
      </c>
      <c r="BC116" s="1317">
        <f>'153-S 2018CEEIOT(RMB)'!BC116/0.66174</f>
        <v>3543126.2521259766</v>
      </c>
      <c r="BD116" s="1317">
        <f>'153-S 2018CEEIOT(RMB)'!BD116/0.66174</f>
        <v>11765148.893529663</v>
      </c>
      <c r="BE116" s="1317">
        <f>'153-S 2018CEEIOT(RMB)'!BE116/0.66174</f>
        <v>2091204.2789203799</v>
      </c>
      <c r="BF116" s="1317">
        <f>'153-S 2018CEEIOT(RMB)'!BF116/0.66174</f>
        <v>1690672.2406189521</v>
      </c>
      <c r="BG116" s="1317">
        <f>'153-S 2018CEEIOT(RMB)'!BG116/0.66174</f>
        <v>2698315.0459422413</v>
      </c>
      <c r="BH116" s="1317">
        <f>'153-S 2018CEEIOT(RMB)'!BH116/0.66174</f>
        <v>5750713.383419035</v>
      </c>
      <c r="BI116" s="1317">
        <f>'153-S 2018CEEIOT(RMB)'!BI116/0.66174</f>
        <v>2213515.0586926597</v>
      </c>
      <c r="BJ116" s="1317">
        <f>'153-S 2018CEEIOT(RMB)'!BJ116/0.66174</f>
        <v>392722.44990250398</v>
      </c>
      <c r="BK116" s="1317">
        <f>'153-S 2018CEEIOT(RMB)'!BK116/0.66174</f>
        <v>1596159.3239201808</v>
      </c>
      <c r="BL116" s="1317">
        <f>'153-S 2018CEEIOT(RMB)'!BL116/0.66174</f>
        <v>309968.7985441307</v>
      </c>
      <c r="BM116" s="1317">
        <f>'153-S 2018CEEIOT(RMB)'!BM116/0.66174</f>
        <v>2593696.0270316405</v>
      </c>
      <c r="BN116" s="1317">
        <f>'153-S 2018CEEIOT(RMB)'!BN116/0.66174</f>
        <v>186448.58170125229</v>
      </c>
      <c r="BO116" s="1317">
        <f>'153-S 2018CEEIOT(RMB)'!BO116/0.66174</f>
        <v>1597420.2408852093</v>
      </c>
      <c r="BP116" s="1317">
        <f>'153-S 2018CEEIOT(RMB)'!BP116/0.66174</f>
        <v>658694.953962086</v>
      </c>
      <c r="BQ116" s="1317">
        <f>'153-S 2018CEEIOT(RMB)'!BQ116/0.66174</f>
        <v>8469692.2973584365</v>
      </c>
      <c r="BR116" s="1317">
        <f>'153-S 2018CEEIOT(RMB)'!BR116/0.66174</f>
        <v>645602.65075921488</v>
      </c>
      <c r="BS116" s="1317">
        <f>'153-S 2018CEEIOT(RMB)'!BS116/0.66174</f>
        <v>962997.22168936743</v>
      </c>
      <c r="BT116" s="1317">
        <f>'153-S 2018CEEIOT(RMB)'!BT116/0.66174</f>
        <v>1456644.7253582599</v>
      </c>
      <c r="BU116" s="1317">
        <f>'153-S 2018CEEIOT(RMB)'!BU116/0.66174</f>
        <v>1274864.9183775454</v>
      </c>
      <c r="BV116" s="1317">
        <f>'153-S 2018CEEIOT(RMB)'!BV116/0.66174</f>
        <v>1334066.3161932256</v>
      </c>
      <c r="BW116" s="1317">
        <f>'153-S 2018CEEIOT(RMB)'!BW116/0.66174</f>
        <v>682521.06513816584</v>
      </c>
      <c r="BX116" s="1317">
        <f>'153-S 2018CEEIOT(RMB)'!BX116/0.66174</f>
        <v>2582355.9707819992</v>
      </c>
      <c r="BY116" s="1317">
        <f>'153-S 2018CEEIOT(RMB)'!BY116/0.66174</f>
        <v>1952071.200902913</v>
      </c>
      <c r="BZ116" s="1317">
        <f>'153-S 2018CEEIOT(RMB)'!BZ116/0.66174</f>
        <v>939389.36358314333</v>
      </c>
      <c r="CA116" s="1317">
        <f>'153-S 2018CEEIOT(RMB)'!CA116/0.66174</f>
        <v>778618.98883769638</v>
      </c>
      <c r="CB116" s="1317">
        <f>'153-S 2018CEEIOT(RMB)'!CB116/0.66174</f>
        <v>731355.09020828968</v>
      </c>
      <c r="CC116" s="1317">
        <f>'153-S 2018CEEIOT(RMB)'!CC116/0.66174</f>
        <v>2513005.8283567578</v>
      </c>
      <c r="CD116" s="1317">
        <f>'153-S 2018CEEIOT(RMB)'!CD116/0.66174</f>
        <v>22760987.201697484</v>
      </c>
      <c r="CE116" s="1317">
        <f>'153-S 2018CEEIOT(RMB)'!CE116/0.66174</f>
        <v>20024610.314470768</v>
      </c>
      <c r="CF116" s="1317">
        <f>'153-S 2018CEEIOT(RMB)'!CF116/0.66174</f>
        <v>774556.9615027979</v>
      </c>
      <c r="CG116" s="1317">
        <f>'153-S 2018CEEIOT(RMB)'!CG116/0.66174</f>
        <v>644985.24425914627</v>
      </c>
      <c r="CH116" s="1317">
        <f>'153-S 2018CEEIOT(RMB)'!CH116/0.66174</f>
        <v>2420985.8186001619</v>
      </c>
      <c r="CI116" s="1317">
        <f>'153-S 2018CEEIOT(RMB)'!CI116/0.66174</f>
        <v>848902.77549103939</v>
      </c>
      <c r="CJ116" s="1317">
        <f>'153-S 2018CEEIOT(RMB)'!CJ116/0.66174</f>
        <v>3007042.7868518773</v>
      </c>
      <c r="CK116" s="1317">
        <f>'153-S 2018CEEIOT(RMB)'!CK116/0.66174</f>
        <v>3351649.4845614806</v>
      </c>
      <c r="CL116" s="1317">
        <f>'153-S 2018CEEIOT(RMB)'!CL116/0.66174</f>
        <v>1629782.4252724394</v>
      </c>
      <c r="CM116" s="1317">
        <f>'153-S 2018CEEIOT(RMB)'!CM116/0.66174</f>
        <v>5998669.3715794403</v>
      </c>
      <c r="CN116" s="1317">
        <f>'153-S 2018CEEIOT(RMB)'!CN116/0.66174</f>
        <v>1609722.3940008008</v>
      </c>
      <c r="CO116" s="1317">
        <f>'153-S 2018CEEIOT(RMB)'!CO116/0.66174</f>
        <v>3789259.9405357125</v>
      </c>
      <c r="CP116" s="1317">
        <f>'153-S 2018CEEIOT(RMB)'!CP116/0.66174</f>
        <v>7959275.9422828555</v>
      </c>
      <c r="CQ116" s="1317">
        <f>'153-S 2018CEEIOT(RMB)'!CQ116/0.66174</f>
        <v>682037.25027880038</v>
      </c>
      <c r="CR116" s="1317">
        <f>'153-S 2018CEEIOT(RMB)'!CR116/0.66174</f>
        <v>1586963.6299955188</v>
      </c>
      <c r="CS116" s="1317">
        <f>'153-S 2018CEEIOT(RMB)'!CS116/0.66174</f>
        <v>5790952.0641126037</v>
      </c>
      <c r="CT116" s="1317">
        <f>'153-S 2018CEEIOT(RMB)'!CT116/0.66174</f>
        <v>925321.66246674606</v>
      </c>
      <c r="CU116" s="1317">
        <f>'153-S 2018CEEIOT(RMB)'!CU116/0.66174</f>
        <v>2507751.914872841</v>
      </c>
      <c r="CV116" s="1317">
        <f>'153-S 2018CEEIOT(RMB)'!CV116/0.66174</f>
        <v>1562013.6765494021</v>
      </c>
      <c r="CW116" s="1317">
        <f>'153-S 2018CEEIOT(RMB)'!CW116/0.66174</f>
        <v>202823.70235341857</v>
      </c>
      <c r="CX116" s="1317">
        <f>'153-S 2018CEEIOT(RMB)'!CX116/0.66174</f>
        <v>381843.39863016782</v>
      </c>
      <c r="CY116" s="1317">
        <f>'153-S 2018CEEIOT(RMB)'!CY116/0.66174</f>
        <v>6019481.6166617246</v>
      </c>
      <c r="CZ116" s="1317">
        <f>'153-S 2018CEEIOT(RMB)'!CZ116/0.66174</f>
        <v>703214.47435323521</v>
      </c>
      <c r="DA116" s="1317">
        <f>'153-S 2018CEEIOT(RMB)'!DA116/0.66174</f>
        <v>311513.56085959449</v>
      </c>
      <c r="DB116" s="1317">
        <f>'153-S 2018CEEIOT(RMB)'!DB116/0.66174</f>
        <v>26592977.913514338</v>
      </c>
      <c r="DC116" s="1317">
        <f>'153-S 2018CEEIOT(RMB)'!DC116/0.66174</f>
        <v>3429533.0019346382</v>
      </c>
      <c r="DD116" s="1317">
        <f>'153-S 2018CEEIOT(RMB)'!DD116/0.66174</f>
        <v>6100098.4857528359</v>
      </c>
      <c r="DE116" s="1317">
        <f>'153-S 2018CEEIOT(RMB)'!DE116/0.66174</f>
        <v>3172293.5689739306</v>
      </c>
      <c r="DF116" s="1317">
        <f>'153-S 2018CEEIOT(RMB)'!DF116/0.66174</f>
        <v>2203638.5561981397</v>
      </c>
      <c r="DG116" s="1317">
        <f>'153-S 2018CEEIOT(RMB)'!DG116/0.66174</f>
        <v>11478316.298636105</v>
      </c>
      <c r="DH116" s="1317">
        <f>'153-S 2018CEEIOT(RMB)'!DH116/0.66174</f>
        <v>3981013.2641954371</v>
      </c>
      <c r="DI116" s="1317">
        <f>'153-S 2018CEEIOT(RMB)'!DI116/0.66174</f>
        <v>2001511.690196238</v>
      </c>
      <c r="DJ116" s="1317">
        <f>'153-S 2018CEEIOT(RMB)'!DJ116/0.66174</f>
        <v>255470.9286556548</v>
      </c>
      <c r="DK116" s="1317">
        <f>'153-S 2018CEEIOT(RMB)'!DK116/0.66174</f>
        <v>169174.00093750184</v>
      </c>
      <c r="DL116" s="1317">
        <f>'153-S 2018CEEIOT(RMB)'!DL116/0.66174</f>
        <v>3351244.909016801</v>
      </c>
      <c r="DM116" s="1317">
        <f>'153-S 2018CEEIOT(RMB)'!DM116/0.66174</f>
        <v>10198332.04967243</v>
      </c>
      <c r="DN116" s="1317">
        <f>'153-S 2018CEEIOT(RMB)'!DN116/0.66174</f>
        <v>66303.30306476196</v>
      </c>
      <c r="DO116" s="1317">
        <f>'153-S 2018CEEIOT(RMB)'!DO116/0.66174</f>
        <v>1326440.8957114862</v>
      </c>
      <c r="DP116" s="1317">
        <f>'153-S 2018CEEIOT(RMB)'!DP116/0.66174</f>
        <v>1309043.7363049176</v>
      </c>
      <c r="DQ116" s="1317">
        <f>'153-S 2018CEEIOT(RMB)'!DQ116/0.66174</f>
        <v>937108.87047383911</v>
      </c>
      <c r="DR116" s="1317">
        <f>'153-S 2018CEEIOT(RMB)'!DR116/0.66174</f>
        <v>333126.60547448811</v>
      </c>
      <c r="DS116" s="1317">
        <f>'153-S 2018CEEIOT(RMB)'!DS116/0.66174</f>
        <v>2395195.880801741</v>
      </c>
      <c r="DT116" s="1317">
        <f>'153-S 2018CEEIOT(RMB)'!DT116/0.66174</f>
        <v>1848378.6801134818</v>
      </c>
      <c r="DU116" s="1317">
        <f>'153-S 2018CEEIOT(RMB)'!DU116/0.66174</f>
        <v>1447978.8851908611</v>
      </c>
      <c r="DV116" s="1317">
        <f>'153-S 2018CEEIOT(RMB)'!DV116/0.66174</f>
        <v>3332856.8544536927</v>
      </c>
      <c r="DW116" s="1317">
        <f>'153-S 2018CEEIOT(RMB)'!DW116/0.66174</f>
        <v>15975332.266830128</v>
      </c>
      <c r="DX116" s="1317">
        <f>'153-S 2018CEEIOT(RMB)'!DX116/0.66174</f>
        <v>1780408.2325655259</v>
      </c>
      <c r="DY116" s="1317">
        <f>'153-S 2018CEEIOT(RMB)'!DY116/0.66174</f>
        <v>138285.38053989731</v>
      </c>
      <c r="DZ116" s="1317">
        <f>'153-S 2018CEEIOT(RMB)'!DZ116/0.66174</f>
        <v>1281458.8324977017</v>
      </c>
      <c r="EA116" s="1317">
        <f>'153-S 2018CEEIOT(RMB)'!EA116/0.66174</f>
        <v>2554599.79963932</v>
      </c>
      <c r="EB116" s="1317">
        <f>'153-S 2018CEEIOT(RMB)'!EB116/0.66174</f>
        <v>2110545.6351368544</v>
      </c>
      <c r="EC116" s="1317">
        <f>'153-S 2018CEEIOT(RMB)'!EC116/0.66174</f>
        <v>5147629.8877672357</v>
      </c>
      <c r="ED116" s="1317">
        <f>'153-S 2018CEEIOT(RMB)'!ED116/0.66174</f>
        <v>348641.27492356917</v>
      </c>
      <c r="EE116" s="1317">
        <f>'153-S 2018CEEIOT(RMB)'!EE116/0.66174</f>
        <v>727363.05778755608</v>
      </c>
      <c r="EF116" s="1317">
        <f>'153-S 2018CEEIOT(RMB)'!EF116/0.66174</f>
        <v>2202544.5067168968</v>
      </c>
      <c r="EG116" s="1317">
        <f>'153-S 2018CEEIOT(RMB)'!EG116/0.66174</f>
        <v>1268856.0414898514</v>
      </c>
      <c r="EH116" s="1317">
        <f>'153-S 2018CEEIOT(RMB)'!EH116/0.66174</f>
        <v>23348342.499851655</v>
      </c>
      <c r="EI116" s="1317">
        <f>'153-S 2018CEEIOT(RMB)'!EI116/0.66174</f>
        <v>3889179.2312671663</v>
      </c>
      <c r="EJ116" s="1317">
        <f>'153-S 2018CEEIOT(RMB)'!EJ116/0.66174</f>
        <v>5535058.7205771599</v>
      </c>
      <c r="EK116" s="1317">
        <f>'153-S 2018CEEIOT(RMB)'!EK116/0.66174</f>
        <v>1833623.2188282046</v>
      </c>
      <c r="EL116" s="1317">
        <f>'153-S 2018CEEIOT(RMB)'!EL116/0.66174</f>
        <v>190749.86369484867</v>
      </c>
      <c r="EM116" s="1317">
        <f>'153-S 2018CEEIOT(RMB)'!EM116/0.66174</f>
        <v>247177.75344723626</v>
      </c>
      <c r="EN116" s="1317">
        <f>'153-S 2018CEEIOT(RMB)'!EN116/0.66174</f>
        <v>1357233.1574922111</v>
      </c>
      <c r="EO116" s="1317">
        <f>'153-S 2018CEEIOT(RMB)'!EO116/0.66174</f>
        <v>2571829.6545519321</v>
      </c>
      <c r="EP116" s="1317">
        <f>'153-S 2018CEEIOT(RMB)'!EP116/0.66174</f>
        <v>3055370.3362935544</v>
      </c>
      <c r="EQ116" s="1317">
        <f>'153-S 2018CEEIOT(RMB)'!EQ116/0.66174</f>
        <v>4299186.1865335479</v>
      </c>
      <c r="ER116" s="1317">
        <f>'153-S 2018CEEIOT(RMB)'!ER116/0.66174</f>
        <v>21873106.328306276</v>
      </c>
      <c r="ES116" s="1317">
        <f>'153-S 2018CEEIOT(RMB)'!ES116/0.66174</f>
        <v>167229.76665533838</v>
      </c>
      <c r="ET116" s="1317">
        <f>'153-S 2018CEEIOT(RMB)'!ET116/0.66174</f>
        <v>1129314.4551304611</v>
      </c>
      <c r="EU116" s="1317">
        <f>'153-S 2018CEEIOT(RMB)'!EU116/0.66174</f>
        <v>665765.77678182255</v>
      </c>
      <c r="EV116" s="1317">
        <f>'153-S 2018CEEIOT(RMB)'!EV116/0.66174</f>
        <v>506985.59948633623</v>
      </c>
      <c r="EW116" s="1317">
        <f>'153-S 2018CEEIOT(RMB)'!EW116/0.66174</f>
        <v>252089.0991529171</v>
      </c>
      <c r="EX116" s="1317">
        <f>'153-S 2018CEEIOT(RMB)'!EX116/0.66174</f>
        <v>1423747.1982222509</v>
      </c>
      <c r="EY116" s="1317">
        <f>'153-S 2018CEEIOT(RMB)'!EY116/0.66174</f>
        <v>52435.439864924789</v>
      </c>
      <c r="EZ116" s="1318">
        <f>'153-S 2018CEEIOT(RMB)'!EZ116/0.66174</f>
        <v>8742932.9979538061</v>
      </c>
      <c r="FA116" s="1285">
        <f>'153-S 2018CEEIOT(RMB)'!FA116/0.66174</f>
        <v>551123556.34202814</v>
      </c>
      <c r="FB116" s="1259">
        <f>'153-S 2018CEEIOT(RMB)'!FB116/0.66174</f>
        <v>33607275.119330913</v>
      </c>
      <c r="FC116" s="1259">
        <f>'153-S 2018CEEIOT(RMB)'!FC116/0.66174</f>
        <v>115553960.50086369</v>
      </c>
      <c r="FD116" s="1319">
        <f>'153-S 2018CEEIOT(RMB)'!FD116/0.66174</f>
        <v>149161235.62019461</v>
      </c>
      <c r="FE116" s="1259">
        <f>'153-S 2018CEEIOT(RMB)'!FE116/0.66174</f>
        <v>0</v>
      </c>
      <c r="FF116" s="1319">
        <f>'153-S 2018CEEIOT(RMB)'!FF116/0.66174</f>
        <v>149161235.62019461</v>
      </c>
      <c r="FG116" s="1259">
        <f>'153-S 2018CEEIOT(RMB)'!FG116/0.66174</f>
        <v>54120044.164158694</v>
      </c>
      <c r="FH116" s="1259">
        <f>'153-S 2018CEEIOT(RMB)'!FH116/0.66174</f>
        <v>7342863.1198750129</v>
      </c>
      <c r="FI116" s="1319">
        <f>'153-S 2018CEEIOT(RMB)'!FI116/0.66174</f>
        <v>61462907.284033708</v>
      </c>
      <c r="FJ116" s="1259">
        <f>'153-S 2018CEEIOT(RMB)'!FJ116/0.66174</f>
        <v>112639508.04204391</v>
      </c>
      <c r="FK116" s="1320">
        <f>'153-S 2018CEEIOT(RMB)'!FK116/0.66174</f>
        <v>323263650.94627219</v>
      </c>
      <c r="FL116" s="1321">
        <f>'153-S 2018CEEIOT(RMB)'!FL116/0.66174</f>
        <v>0</v>
      </c>
      <c r="FM116" s="1285">
        <f>'153-S 2018CEEIOT(RMB)'!FM116/0.66174</f>
        <v>874387207.28831899</v>
      </c>
    </row>
    <row r="117" spans="1:169" x14ac:dyDescent="0.25">
      <c r="A117" s="1530"/>
      <c r="B117" s="1281" t="s">
        <v>1025</v>
      </c>
      <c r="C117" s="1291" t="s">
        <v>1272</v>
      </c>
      <c r="D117" s="1317">
        <f>'153-S 2018CEEIOT(RMB)'!D117/0.66174</f>
        <v>1562364.1096040481</v>
      </c>
      <c r="E117" s="1317">
        <f>'153-S 2018CEEIOT(RMB)'!E117/0.66174</f>
        <v>142626.513309378</v>
      </c>
      <c r="F117" s="1317">
        <f>'153-S 2018CEEIOT(RMB)'!F117/0.66174</f>
        <v>601852.4980475076</v>
      </c>
      <c r="G117" s="1317">
        <f>'153-S 2018CEEIOT(RMB)'!G117/0.66174</f>
        <v>612941.20631710056</v>
      </c>
      <c r="H117" s="1317">
        <f>'153-S 2018CEEIOT(RMB)'!H117/0.66174</f>
        <v>364086.43712536868</v>
      </c>
      <c r="I117" s="1317">
        <f>'153-S 2018CEEIOT(RMB)'!I117/0.66174</f>
        <v>111595.60540356925</v>
      </c>
      <c r="J117" s="1317">
        <f>'153-S 2018CEEIOT(RMB)'!J117/0.66174</f>
        <v>29791.481338323028</v>
      </c>
      <c r="K117" s="1317">
        <f>'153-S 2018CEEIOT(RMB)'!K117/0.66174</f>
        <v>10568.78321023368</v>
      </c>
      <c r="L117" s="1317">
        <f>'153-S 2018CEEIOT(RMB)'!L117/0.66174</f>
        <v>38666.607023336808</v>
      </c>
      <c r="M117" s="1317">
        <f>'153-S 2018CEEIOT(RMB)'!M117/0.66174</f>
        <v>129938.1835051798</v>
      </c>
      <c r="N117" s="1317">
        <f>'153-S 2018CEEIOT(RMB)'!N117/0.66174</f>
        <v>75004.977336145152</v>
      </c>
      <c r="O117" s="1317">
        <f>'153-S 2018CEEIOT(RMB)'!O117/0.66174</f>
        <v>236549.09286229013</v>
      </c>
      <c r="P117" s="1317">
        <f>'153-S 2018CEEIOT(RMB)'!P117/0.66174</f>
        <v>225322.26227361843</v>
      </c>
      <c r="Q117" s="1317">
        <f>'153-S 2018CEEIOT(RMB)'!Q117/0.66174</f>
        <v>63607.933053789784</v>
      </c>
      <c r="R117" s="1317">
        <f>'153-S 2018CEEIOT(RMB)'!R117/0.66174</f>
        <v>3206.4086334536405</v>
      </c>
      <c r="S117" s="1317">
        <f>'153-S 2018CEEIOT(RMB)'!S117/0.66174</f>
        <v>123420.22997543066</v>
      </c>
      <c r="T117" s="1317">
        <f>'153-S 2018CEEIOT(RMB)'!T117/0.66174</f>
        <v>59479.388957884243</v>
      </c>
      <c r="U117" s="1317">
        <f>'153-S 2018CEEIOT(RMB)'!U117/0.66174</f>
        <v>169077.94238104837</v>
      </c>
      <c r="V117" s="1317">
        <f>'153-S 2018CEEIOT(RMB)'!V117/0.66174</f>
        <v>75020.975254616642</v>
      </c>
      <c r="W117" s="1317">
        <f>'153-S 2018CEEIOT(RMB)'!W117/0.66174</f>
        <v>44230.666570154615</v>
      </c>
      <c r="X117" s="1317">
        <f>'153-S 2018CEEIOT(RMB)'!X117/0.66174</f>
        <v>33893.140843243964</v>
      </c>
      <c r="Y117" s="1317">
        <f>'153-S 2018CEEIOT(RMB)'!Y117/0.66174</f>
        <v>240127.00615051464</v>
      </c>
      <c r="Z117" s="1317">
        <f>'153-S 2018CEEIOT(RMB)'!Z117/0.66174</f>
        <v>164676.03707015715</v>
      </c>
      <c r="AA117" s="1317">
        <f>'153-S 2018CEEIOT(RMB)'!AA117/0.66174</f>
        <v>94071.306788311253</v>
      </c>
      <c r="AB117" s="1317">
        <f>'153-S 2018CEEIOT(RMB)'!AB117/0.66174</f>
        <v>45284.578486283834</v>
      </c>
      <c r="AC117" s="1317">
        <f>'153-S 2018CEEIOT(RMB)'!AC117/0.66174</f>
        <v>39718.866505713464</v>
      </c>
      <c r="AD117" s="1317">
        <f>'153-S 2018CEEIOT(RMB)'!AD117/0.66174</f>
        <v>285482.67280180444</v>
      </c>
      <c r="AE117" s="1317">
        <f>'153-S 2018CEEIOT(RMB)'!AE117/0.66174</f>
        <v>19690.586801227924</v>
      </c>
      <c r="AF117" s="1317">
        <f>'153-S 2018CEEIOT(RMB)'!AF117/0.66174</f>
        <v>18414.132493213201</v>
      </c>
      <c r="AG117" s="1317">
        <f>'153-S 2018CEEIOT(RMB)'!AG117/0.66174</f>
        <v>68943.039198294238</v>
      </c>
      <c r="AH117" s="1317">
        <f>'153-S 2018CEEIOT(RMB)'!AH117/0.66174</f>
        <v>106775.05156017127</v>
      </c>
      <c r="AI117" s="1317">
        <f>'153-S 2018CEEIOT(RMB)'!AI117/0.66174</f>
        <v>613123.65387505945</v>
      </c>
      <c r="AJ117" s="1317">
        <f>'153-S 2018CEEIOT(RMB)'!AJ117/0.66174</f>
        <v>95754.312859611833</v>
      </c>
      <c r="AK117" s="1317">
        <f>'153-S 2018CEEIOT(RMB)'!AK117/0.66174</f>
        <v>139815.40396501389</v>
      </c>
      <c r="AL117" s="1317">
        <f>'153-S 2018CEEIOT(RMB)'!AL117/0.66174</f>
        <v>356355.76918284089</v>
      </c>
      <c r="AM117" s="1317">
        <f>'153-S 2018CEEIOT(RMB)'!AM117/0.66174</f>
        <v>204435.70530199361</v>
      </c>
      <c r="AN117" s="1317">
        <f>'153-S 2018CEEIOT(RMB)'!AN117/0.66174</f>
        <v>98429.524453862701</v>
      </c>
      <c r="AO117" s="1317">
        <f>'153-S 2018CEEIOT(RMB)'!AO117/0.66174</f>
        <v>178159.44413896601</v>
      </c>
      <c r="AP117" s="1317">
        <f>'153-S 2018CEEIOT(RMB)'!AP117/0.66174</f>
        <v>45884.367742780567</v>
      </c>
      <c r="AQ117" s="1317">
        <f>'153-S 2018CEEIOT(RMB)'!AQ117/0.66174</f>
        <v>222591.11989950584</v>
      </c>
      <c r="AR117" s="1317">
        <f>'153-S 2018CEEIOT(RMB)'!AR117/0.66174</f>
        <v>20861.259610534496</v>
      </c>
      <c r="AS117" s="1317">
        <f>'153-S 2018CEEIOT(RMB)'!AS117/0.66174</f>
        <v>15059.374380546209</v>
      </c>
      <c r="AT117" s="1317">
        <f>'153-S 2018CEEIOT(RMB)'!AT117/0.66174</f>
        <v>91512.520771016309</v>
      </c>
      <c r="AU117" s="1317">
        <f>'153-S 2018CEEIOT(RMB)'!AU117/0.66174</f>
        <v>62800.099982635278</v>
      </c>
      <c r="AV117" s="1317">
        <f>'153-S 2018CEEIOT(RMB)'!AV117/0.66174</f>
        <v>48834.644360255726</v>
      </c>
      <c r="AW117" s="1317">
        <f>'153-S 2018CEEIOT(RMB)'!AW117/0.66174</f>
        <v>145823.19719433723</v>
      </c>
      <c r="AX117" s="1317">
        <f>'153-S 2018CEEIOT(RMB)'!AX117/0.66174</f>
        <v>59789.184835245716</v>
      </c>
      <c r="AY117" s="1317">
        <f>'153-S 2018CEEIOT(RMB)'!AY117/0.66174</f>
        <v>261646.54814871168</v>
      </c>
      <c r="AZ117" s="1317">
        <f>'153-S 2018CEEIOT(RMB)'!AZ117/0.66174</f>
        <v>69701.041918699499</v>
      </c>
      <c r="BA117" s="1317">
        <f>'153-S 2018CEEIOT(RMB)'!BA117/0.66174</f>
        <v>2813449.8030976667</v>
      </c>
      <c r="BB117" s="1317">
        <f>'153-S 2018CEEIOT(RMB)'!BB117/0.66174</f>
        <v>26808.701222099993</v>
      </c>
      <c r="BC117" s="1317">
        <f>'153-S 2018CEEIOT(RMB)'!BC117/0.66174</f>
        <v>113000.04345412846</v>
      </c>
      <c r="BD117" s="1317">
        <f>'153-S 2018CEEIOT(RMB)'!BD117/0.66174</f>
        <v>296978.71576726215</v>
      </c>
      <c r="BE117" s="1317">
        <f>'153-S 2018CEEIOT(RMB)'!BE117/0.66174</f>
        <v>28058.381659988572</v>
      </c>
      <c r="BF117" s="1317">
        <f>'153-S 2018CEEIOT(RMB)'!BF117/0.66174</f>
        <v>355794.82872126641</v>
      </c>
      <c r="BG117" s="1317">
        <f>'153-S 2018CEEIOT(RMB)'!BG117/0.66174</f>
        <v>254490.90048370493</v>
      </c>
      <c r="BH117" s="1317">
        <f>'153-S 2018CEEIOT(RMB)'!BH117/0.66174</f>
        <v>174642.69996253742</v>
      </c>
      <c r="BI117" s="1317">
        <f>'153-S 2018CEEIOT(RMB)'!BI117/0.66174</f>
        <v>190408.59104973363</v>
      </c>
      <c r="BJ117" s="1317">
        <f>'153-S 2018CEEIOT(RMB)'!BJ117/0.66174</f>
        <v>67151.259563974978</v>
      </c>
      <c r="BK117" s="1317">
        <f>'153-S 2018CEEIOT(RMB)'!BK117/0.66174</f>
        <v>72439.175693680692</v>
      </c>
      <c r="BL117" s="1317">
        <f>'153-S 2018CEEIOT(RMB)'!BL117/0.66174</f>
        <v>16441.829420137772</v>
      </c>
      <c r="BM117" s="1317">
        <f>'153-S 2018CEEIOT(RMB)'!BM117/0.66174</f>
        <v>183249.29054007979</v>
      </c>
      <c r="BN117" s="1317">
        <f>'153-S 2018CEEIOT(RMB)'!BN117/0.66174</f>
        <v>24383.431520932638</v>
      </c>
      <c r="BO117" s="1317">
        <f>'153-S 2018CEEIOT(RMB)'!BO117/0.66174</f>
        <v>65884.726138595084</v>
      </c>
      <c r="BP117" s="1317">
        <f>'153-S 2018CEEIOT(RMB)'!BP117/0.66174</f>
        <v>67350.891919434987</v>
      </c>
      <c r="BQ117" s="1317">
        <f>'153-S 2018CEEIOT(RMB)'!BQ117/0.66174</f>
        <v>836143.41106430383</v>
      </c>
      <c r="BR117" s="1317">
        <f>'153-S 2018CEEIOT(RMB)'!BR117/0.66174</f>
        <v>70166.297489470468</v>
      </c>
      <c r="BS117" s="1317">
        <f>'153-S 2018CEEIOT(RMB)'!BS117/0.66174</f>
        <v>33204.642595843106</v>
      </c>
      <c r="BT117" s="1317">
        <f>'153-S 2018CEEIOT(RMB)'!BT117/0.66174</f>
        <v>152277.68153293917</v>
      </c>
      <c r="BU117" s="1317">
        <f>'153-S 2018CEEIOT(RMB)'!BU117/0.66174</f>
        <v>209374.48017806289</v>
      </c>
      <c r="BV117" s="1317">
        <f>'153-S 2018CEEIOT(RMB)'!BV117/0.66174</f>
        <v>67654.831845694789</v>
      </c>
      <c r="BW117" s="1317">
        <f>'153-S 2018CEEIOT(RMB)'!BW117/0.66174</f>
        <v>21411.726764401013</v>
      </c>
      <c r="BX117" s="1317">
        <f>'153-S 2018CEEIOT(RMB)'!BX117/0.66174</f>
        <v>159346.78542010349</v>
      </c>
      <c r="BY117" s="1317">
        <f>'153-S 2018CEEIOT(RMB)'!BY117/0.66174</f>
        <v>232485.09338642895</v>
      </c>
      <c r="BZ117" s="1317">
        <f>'153-S 2018CEEIOT(RMB)'!BZ117/0.66174</f>
        <v>124151.38791328734</v>
      </c>
      <c r="CA117" s="1317">
        <f>'153-S 2018CEEIOT(RMB)'!CA117/0.66174</f>
        <v>76867.293132700957</v>
      </c>
      <c r="CB117" s="1317">
        <f>'153-S 2018CEEIOT(RMB)'!CB117/0.66174</f>
        <v>182922.38089727025</v>
      </c>
      <c r="CC117" s="1317">
        <f>'153-S 2018CEEIOT(RMB)'!CC117/0.66174</f>
        <v>864787.1784562181</v>
      </c>
      <c r="CD117" s="1317">
        <f>'153-S 2018CEEIOT(RMB)'!CD117/0.66174</f>
        <v>161849.61671426936</v>
      </c>
      <c r="CE117" s="1317">
        <f>'153-S 2018CEEIOT(RMB)'!CE117/0.66174</f>
        <v>385393.65270462661</v>
      </c>
      <c r="CF117" s="1317">
        <f>'153-S 2018CEEIOT(RMB)'!CF117/0.66174</f>
        <v>78320.558542700281</v>
      </c>
      <c r="CG117" s="1317">
        <f>'153-S 2018CEEIOT(RMB)'!CG117/0.66174</f>
        <v>33134.961332504936</v>
      </c>
      <c r="CH117" s="1317">
        <f>'153-S 2018CEEIOT(RMB)'!CH117/0.66174</f>
        <v>81787.509067894527</v>
      </c>
      <c r="CI117" s="1317">
        <f>'153-S 2018CEEIOT(RMB)'!CI117/0.66174</f>
        <v>161161.13783724859</v>
      </c>
      <c r="CJ117" s="1317">
        <f>'153-S 2018CEEIOT(RMB)'!CJ117/0.66174</f>
        <v>447756.81953134947</v>
      </c>
      <c r="CK117" s="1317">
        <f>'153-S 2018CEEIOT(RMB)'!CK117/0.66174</f>
        <v>232384.68474130949</v>
      </c>
      <c r="CL117" s="1317">
        <f>'153-S 2018CEEIOT(RMB)'!CL117/0.66174</f>
        <v>62010.609312553868</v>
      </c>
      <c r="CM117" s="1317">
        <f>'153-S 2018CEEIOT(RMB)'!CM117/0.66174</f>
        <v>133841.40816883641</v>
      </c>
      <c r="CN117" s="1317">
        <f>'153-S 2018CEEIOT(RMB)'!CN117/0.66174</f>
        <v>79501.383717331031</v>
      </c>
      <c r="CO117" s="1317">
        <f>'153-S 2018CEEIOT(RMB)'!CO117/0.66174</f>
        <v>106623.30143316044</v>
      </c>
      <c r="CP117" s="1317">
        <f>'153-S 2018CEEIOT(RMB)'!CP117/0.66174</f>
        <v>377229.92552999977</v>
      </c>
      <c r="CQ117" s="1317">
        <f>'153-S 2018CEEIOT(RMB)'!CQ117/0.66174</f>
        <v>43620.882658464245</v>
      </c>
      <c r="CR117" s="1317">
        <f>'153-S 2018CEEIOT(RMB)'!CR117/0.66174</f>
        <v>43054.155372042471</v>
      </c>
      <c r="CS117" s="1317">
        <f>'153-S 2018CEEIOT(RMB)'!CS117/0.66174</f>
        <v>259388.19890375587</v>
      </c>
      <c r="CT117" s="1317">
        <f>'153-S 2018CEEIOT(RMB)'!CT117/0.66174</f>
        <v>47252.551142604425</v>
      </c>
      <c r="CU117" s="1317">
        <f>'153-S 2018CEEIOT(RMB)'!CU117/0.66174</f>
        <v>442049.19359122048</v>
      </c>
      <c r="CV117" s="1317">
        <f>'153-S 2018CEEIOT(RMB)'!CV117/0.66174</f>
        <v>77388.075866687097</v>
      </c>
      <c r="CW117" s="1317">
        <f>'153-S 2018CEEIOT(RMB)'!CW117/0.66174</f>
        <v>31337.60202317738</v>
      </c>
      <c r="CX117" s="1317">
        <f>'153-S 2018CEEIOT(RMB)'!CX117/0.66174</f>
        <v>51161.326445055383</v>
      </c>
      <c r="CY117" s="1317">
        <f>'153-S 2018CEEIOT(RMB)'!CY117/0.66174</f>
        <v>191273.71701856694</v>
      </c>
      <c r="CZ117" s="1317">
        <f>'153-S 2018CEEIOT(RMB)'!CZ117/0.66174</f>
        <v>12867.130872812924</v>
      </c>
      <c r="DA117" s="1317">
        <f>'153-S 2018CEEIOT(RMB)'!DA117/0.66174</f>
        <v>13301.695879152476</v>
      </c>
      <c r="DB117" s="1317">
        <f>'153-S 2018CEEIOT(RMB)'!DB117/0.66174</f>
        <v>1376249.7137831619</v>
      </c>
      <c r="DC117" s="1317">
        <f>'153-S 2018CEEIOT(RMB)'!DC117/0.66174</f>
        <v>167714.74273745072</v>
      </c>
      <c r="DD117" s="1317">
        <f>'153-S 2018CEEIOT(RMB)'!DD117/0.66174</f>
        <v>792037.23286979843</v>
      </c>
      <c r="DE117" s="1317">
        <f>'153-S 2018CEEIOT(RMB)'!DE117/0.66174</f>
        <v>422138.81857594481</v>
      </c>
      <c r="DF117" s="1317">
        <f>'153-S 2018CEEIOT(RMB)'!DF117/0.66174</f>
        <v>597149.71881644928</v>
      </c>
      <c r="DG117" s="1317">
        <f>'153-S 2018CEEIOT(RMB)'!DG117/0.66174</f>
        <v>760813.7781918745</v>
      </c>
      <c r="DH117" s="1317">
        <f>'153-S 2018CEEIOT(RMB)'!DH117/0.66174</f>
        <v>4325294.6476233844</v>
      </c>
      <c r="DI117" s="1317">
        <f>'153-S 2018CEEIOT(RMB)'!DI117/0.66174</f>
        <v>2239758.1869922141</v>
      </c>
      <c r="DJ117" s="1317">
        <f>'153-S 2018CEEIOT(RMB)'!DJ117/0.66174</f>
        <v>30407.949348697621</v>
      </c>
      <c r="DK117" s="1317">
        <f>'153-S 2018CEEIOT(RMB)'!DK117/0.66174</f>
        <v>22903.381498282717</v>
      </c>
      <c r="DL117" s="1317">
        <f>'153-S 2018CEEIOT(RMB)'!DL117/0.66174</f>
        <v>66719.932275328945</v>
      </c>
      <c r="DM117" s="1317">
        <f>'153-S 2018CEEIOT(RMB)'!DM117/0.66174</f>
        <v>214205.32190898425</v>
      </c>
      <c r="DN117" s="1317">
        <f>'153-S 2018CEEIOT(RMB)'!DN117/0.66174</f>
        <v>1168.9889298051442</v>
      </c>
      <c r="DO117" s="1317">
        <f>'153-S 2018CEEIOT(RMB)'!DO117/0.66174</f>
        <v>15596.553250322459</v>
      </c>
      <c r="DP117" s="1317">
        <f>'153-S 2018CEEIOT(RMB)'!DP117/0.66174</f>
        <v>124449.80368986147</v>
      </c>
      <c r="DQ117" s="1317">
        <f>'153-S 2018CEEIOT(RMB)'!DQ117/0.66174</f>
        <v>14869.485895567859</v>
      </c>
      <c r="DR117" s="1317">
        <f>'153-S 2018CEEIOT(RMB)'!DR117/0.66174</f>
        <v>272802.46698401839</v>
      </c>
      <c r="DS117" s="1317">
        <f>'153-S 2018CEEIOT(RMB)'!DS117/0.66174</f>
        <v>65824.172619092962</v>
      </c>
      <c r="DT117" s="1317">
        <f>'153-S 2018CEEIOT(RMB)'!DT117/0.66174</f>
        <v>328535.72521124402</v>
      </c>
      <c r="DU117" s="1317">
        <f>'153-S 2018CEEIOT(RMB)'!DU117/0.66174</f>
        <v>37903.184542464791</v>
      </c>
      <c r="DV117" s="1317">
        <f>'153-S 2018CEEIOT(RMB)'!DV117/0.66174</f>
        <v>209970.00752158769</v>
      </c>
      <c r="DW117" s="1317">
        <f>'153-S 2018CEEIOT(RMB)'!DW117/0.66174</f>
        <v>508860.38028497482</v>
      </c>
      <c r="DX117" s="1317">
        <f>'153-S 2018CEEIOT(RMB)'!DX117/0.66174</f>
        <v>286110.29159489728</v>
      </c>
      <c r="DY117" s="1317">
        <f>'153-S 2018CEEIOT(RMB)'!DY117/0.66174</f>
        <v>33599.419014357358</v>
      </c>
      <c r="DZ117" s="1317">
        <f>'153-S 2018CEEIOT(RMB)'!DZ117/0.66174</f>
        <v>1594264.2130899907</v>
      </c>
      <c r="EA117" s="1317">
        <f>'153-S 2018CEEIOT(RMB)'!EA117/0.66174</f>
        <v>867187.89812360075</v>
      </c>
      <c r="EB117" s="1317">
        <f>'153-S 2018CEEIOT(RMB)'!EB117/0.66174</f>
        <v>367323.35220503452</v>
      </c>
      <c r="EC117" s="1317">
        <f>'153-S 2018CEEIOT(RMB)'!EC117/0.66174</f>
        <v>1136911.9026926244</v>
      </c>
      <c r="ED117" s="1317">
        <f>'153-S 2018CEEIOT(RMB)'!ED117/0.66174</f>
        <v>159709.36339245705</v>
      </c>
      <c r="EE117" s="1317">
        <f>'153-S 2018CEEIOT(RMB)'!EE117/0.66174</f>
        <v>153793.04158170597</v>
      </c>
      <c r="EF117" s="1317">
        <f>'153-S 2018CEEIOT(RMB)'!EF117/0.66174</f>
        <v>967870.93960369495</v>
      </c>
      <c r="EG117" s="1317">
        <f>'153-S 2018CEEIOT(RMB)'!EG117/0.66174</f>
        <v>240308.36498594267</v>
      </c>
      <c r="EH117" s="1317">
        <f>'153-S 2018CEEIOT(RMB)'!EH117/0.66174</f>
        <v>4566671.8955584262</v>
      </c>
      <c r="EI117" s="1317">
        <f>'153-S 2018CEEIOT(RMB)'!EI117/0.66174</f>
        <v>1053892.7130973286</v>
      </c>
      <c r="EJ117" s="1317">
        <f>'153-S 2018CEEIOT(RMB)'!EJ117/0.66174</f>
        <v>5853105.1217696397</v>
      </c>
      <c r="EK117" s="1317">
        <f>'153-S 2018CEEIOT(RMB)'!EK117/0.66174</f>
        <v>2381937.4436767153</v>
      </c>
      <c r="EL117" s="1317">
        <f>'153-S 2018CEEIOT(RMB)'!EL117/0.66174</f>
        <v>93526.462147343613</v>
      </c>
      <c r="EM117" s="1317">
        <f>'153-S 2018CEEIOT(RMB)'!EM117/0.66174</f>
        <v>38840.96336783217</v>
      </c>
      <c r="EN117" s="1317">
        <f>'153-S 2018CEEIOT(RMB)'!EN117/0.66174</f>
        <v>112498.07871408813</v>
      </c>
      <c r="EO117" s="1317">
        <f>'153-S 2018CEEIOT(RMB)'!EO117/0.66174</f>
        <v>914295.09227857157</v>
      </c>
      <c r="EP117" s="1317">
        <f>'153-S 2018CEEIOT(RMB)'!EP117/0.66174</f>
        <v>483182.85389094276</v>
      </c>
      <c r="EQ117" s="1317">
        <f>'153-S 2018CEEIOT(RMB)'!EQ117/0.66174</f>
        <v>5567061.4786472265</v>
      </c>
      <c r="ER117" s="1317">
        <f>'153-S 2018CEEIOT(RMB)'!ER117/0.66174</f>
        <v>428770.26332791051</v>
      </c>
      <c r="ES117" s="1317">
        <f>'153-S 2018CEEIOT(RMB)'!ES117/0.66174</f>
        <v>7177.5590800984719</v>
      </c>
      <c r="ET117" s="1317">
        <f>'153-S 2018CEEIOT(RMB)'!ET117/0.66174</f>
        <v>62884.010147031826</v>
      </c>
      <c r="EU117" s="1317">
        <f>'153-S 2018CEEIOT(RMB)'!EU117/0.66174</f>
        <v>155377.41915992575</v>
      </c>
      <c r="EV117" s="1317">
        <f>'153-S 2018CEEIOT(RMB)'!EV117/0.66174</f>
        <v>137983.28009724125</v>
      </c>
      <c r="EW117" s="1317">
        <f>'153-S 2018CEEIOT(RMB)'!EW117/0.66174</f>
        <v>316242.60127610661</v>
      </c>
      <c r="EX117" s="1317">
        <f>'153-S 2018CEEIOT(RMB)'!EX117/0.66174</f>
        <v>113389.48498669419</v>
      </c>
      <c r="EY117" s="1317">
        <f>'153-S 2018CEEIOT(RMB)'!EY117/0.66174</f>
        <v>11018.624798955892</v>
      </c>
      <c r="EZ117" s="1318">
        <f>'153-S 2018CEEIOT(RMB)'!EZ117/0.66174</f>
        <v>3971522.5718539231</v>
      </c>
      <c r="FA117" s="1285">
        <f>'153-S 2018CEEIOT(RMB)'!FA117/0.66174</f>
        <v>64533852.350513086</v>
      </c>
      <c r="FB117" s="1259">
        <f>'153-S 2018CEEIOT(RMB)'!FB117/0.66174</f>
        <v>2684687.3381887288</v>
      </c>
      <c r="FC117" s="1259">
        <f>'153-S 2018CEEIOT(RMB)'!FC117/0.66174</f>
        <v>12574157.104940778</v>
      </c>
      <c r="FD117" s="1319">
        <f>'153-S 2018CEEIOT(RMB)'!FD117/0.66174</f>
        <v>15258844.443129508</v>
      </c>
      <c r="FE117" s="1259">
        <f>'153-S 2018CEEIOT(RMB)'!FE117/0.66174</f>
        <v>899113.64519784972</v>
      </c>
      <c r="FF117" s="1319">
        <f>'153-S 2018CEEIOT(RMB)'!FF117/0.66174</f>
        <v>16157958.088327358</v>
      </c>
      <c r="FG117" s="1259">
        <f>'153-S 2018CEEIOT(RMB)'!FG117/0.66174</f>
        <v>0</v>
      </c>
      <c r="FH117" s="1259">
        <f>'153-S 2018CEEIOT(RMB)'!FH117/0.66174</f>
        <v>0</v>
      </c>
      <c r="FI117" s="1319">
        <f>'153-S 2018CEEIOT(RMB)'!FI117/0.66174</f>
        <v>0</v>
      </c>
      <c r="FJ117" s="1259">
        <f>'153-S 2018CEEIOT(RMB)'!FJ117/0.66174</f>
        <v>460864.74323656876</v>
      </c>
      <c r="FK117" s="1320">
        <f>'153-S 2018CEEIOT(RMB)'!FK117/0.66174</f>
        <v>16618822.831563925</v>
      </c>
      <c r="FL117" s="1321">
        <f>'153-S 2018CEEIOT(RMB)'!FL117/0.66174</f>
        <v>2979841.0262420257</v>
      </c>
      <c r="FM117" s="1285">
        <f>'153-S 2018CEEIOT(RMB)'!FM117/0.66174</f>
        <v>78172834.155834988</v>
      </c>
    </row>
    <row r="118" spans="1:169" x14ac:dyDescent="0.25">
      <c r="A118" s="1530"/>
      <c r="B118" s="1281" t="s">
        <v>1026</v>
      </c>
      <c r="C118" s="1291" t="s">
        <v>1273</v>
      </c>
      <c r="D118" s="1317">
        <f>'153-S 2018CEEIOT(RMB)'!D118/0.66174</f>
        <v>2074768.6552756659</v>
      </c>
      <c r="E118" s="1317">
        <f>'153-S 2018CEEIOT(RMB)'!E118/0.66174</f>
        <v>164722.47679661686</v>
      </c>
      <c r="F118" s="1317">
        <f>'153-S 2018CEEIOT(RMB)'!F118/0.66174</f>
        <v>342678.44994122843</v>
      </c>
      <c r="G118" s="1317">
        <f>'153-S 2018CEEIOT(RMB)'!G118/0.66174</f>
        <v>154040.58116422364</v>
      </c>
      <c r="H118" s="1317">
        <f>'153-S 2018CEEIOT(RMB)'!H118/0.66174</f>
        <v>128664.62482788487</v>
      </c>
      <c r="I118" s="1317">
        <f>'153-S 2018CEEIOT(RMB)'!I118/0.66174</f>
        <v>1253236.7678611807</v>
      </c>
      <c r="J118" s="1317">
        <f>'153-S 2018CEEIOT(RMB)'!J118/0.66174</f>
        <v>69397.708683693461</v>
      </c>
      <c r="K118" s="1317">
        <f>'153-S 2018CEEIOT(RMB)'!K118/0.66174</f>
        <v>213250.38601928492</v>
      </c>
      <c r="L118" s="1317">
        <f>'153-S 2018CEEIOT(RMB)'!L118/0.66174</f>
        <v>127836.97751114683</v>
      </c>
      <c r="M118" s="1317">
        <f>'153-S 2018CEEIOT(RMB)'!M118/0.66174</f>
        <v>289636.05088971049</v>
      </c>
      <c r="N118" s="1317">
        <f>'153-S 2018CEEIOT(RMB)'!N118/0.66174</f>
        <v>25260.464464217672</v>
      </c>
      <c r="O118" s="1317">
        <f>'153-S 2018CEEIOT(RMB)'!O118/0.66174</f>
        <v>229021.93522250024</v>
      </c>
      <c r="P118" s="1317">
        <f>'153-S 2018CEEIOT(RMB)'!P118/0.66174</f>
        <v>141342.53163724981</v>
      </c>
      <c r="Q118" s="1317">
        <f>'153-S 2018CEEIOT(RMB)'!Q118/0.66174</f>
        <v>135682.7376329684</v>
      </c>
      <c r="R118" s="1317">
        <f>'153-S 2018CEEIOT(RMB)'!R118/0.66174</f>
        <v>31361.721804279092</v>
      </c>
      <c r="S118" s="1317">
        <f>'153-S 2018CEEIOT(RMB)'!S118/0.66174</f>
        <v>185403.30931841445</v>
      </c>
      <c r="T118" s="1317">
        <f>'153-S 2018CEEIOT(RMB)'!T118/0.66174</f>
        <v>51026.348187926393</v>
      </c>
      <c r="U118" s="1317">
        <f>'153-S 2018CEEIOT(RMB)'!U118/0.66174</f>
        <v>175407.09779232016</v>
      </c>
      <c r="V118" s="1317">
        <f>'153-S 2018CEEIOT(RMB)'!V118/0.66174</f>
        <v>102054.12971904075</v>
      </c>
      <c r="W118" s="1317">
        <f>'153-S 2018CEEIOT(RMB)'!W118/0.66174</f>
        <v>168244.85708816606</v>
      </c>
      <c r="X118" s="1317">
        <f>'153-S 2018CEEIOT(RMB)'!X118/0.66174</f>
        <v>77848.033333429077</v>
      </c>
      <c r="Y118" s="1317">
        <f>'153-S 2018CEEIOT(RMB)'!Y118/0.66174</f>
        <v>263050.11234985577</v>
      </c>
      <c r="Z118" s="1317">
        <f>'153-S 2018CEEIOT(RMB)'!Z118/0.66174</f>
        <v>170862.72877069513</v>
      </c>
      <c r="AA118" s="1317">
        <f>'153-S 2018CEEIOT(RMB)'!AA118/0.66174</f>
        <v>123251.9769427991</v>
      </c>
      <c r="AB118" s="1317">
        <f>'153-S 2018CEEIOT(RMB)'!AB118/0.66174</f>
        <v>34465.968747369254</v>
      </c>
      <c r="AC118" s="1317">
        <f>'153-S 2018CEEIOT(RMB)'!AC118/0.66174</f>
        <v>58497.627313622557</v>
      </c>
      <c r="AD118" s="1317">
        <f>'153-S 2018CEEIOT(RMB)'!AD118/0.66174</f>
        <v>278592.44876421301</v>
      </c>
      <c r="AE118" s="1317">
        <f>'153-S 2018CEEIOT(RMB)'!AE118/0.66174</f>
        <v>19815.785549948978</v>
      </c>
      <c r="AF118" s="1317">
        <f>'153-S 2018CEEIOT(RMB)'!AF118/0.66174</f>
        <v>33873.698577126452</v>
      </c>
      <c r="AG118" s="1317">
        <f>'153-S 2018CEEIOT(RMB)'!AG118/0.66174</f>
        <v>43587.367982252843</v>
      </c>
      <c r="AH118" s="1317">
        <f>'153-S 2018CEEIOT(RMB)'!AH118/0.66174</f>
        <v>75593.393392396756</v>
      </c>
      <c r="AI118" s="1317">
        <f>'153-S 2018CEEIOT(RMB)'!AI118/0.66174</f>
        <v>138814.81952134706</v>
      </c>
      <c r="AJ118" s="1317">
        <f>'153-S 2018CEEIOT(RMB)'!AJ118/0.66174</f>
        <v>100286.8017335132</v>
      </c>
      <c r="AK118" s="1317">
        <f>'153-S 2018CEEIOT(RMB)'!AK118/0.66174</f>
        <v>102386.58562722417</v>
      </c>
      <c r="AL118" s="1317">
        <f>'153-S 2018CEEIOT(RMB)'!AL118/0.66174</f>
        <v>222206.76894873971</v>
      </c>
      <c r="AM118" s="1317">
        <f>'153-S 2018CEEIOT(RMB)'!AM118/0.66174</f>
        <v>166633.60141105473</v>
      </c>
      <c r="AN118" s="1317">
        <f>'153-S 2018CEEIOT(RMB)'!AN118/0.66174</f>
        <v>319777.91931027942</v>
      </c>
      <c r="AO118" s="1317">
        <f>'153-S 2018CEEIOT(RMB)'!AO118/0.66174</f>
        <v>169596.03034057977</v>
      </c>
      <c r="AP118" s="1317">
        <f>'153-S 2018CEEIOT(RMB)'!AP118/0.66174</f>
        <v>111889.80889405537</v>
      </c>
      <c r="AQ118" s="1317">
        <f>'153-S 2018CEEIOT(RMB)'!AQ118/0.66174</f>
        <v>253174.65471248757</v>
      </c>
      <c r="AR118" s="1317">
        <f>'153-S 2018CEEIOT(RMB)'!AR118/0.66174</f>
        <v>287031.363062597</v>
      </c>
      <c r="AS118" s="1317">
        <f>'153-S 2018CEEIOT(RMB)'!AS118/0.66174</f>
        <v>878294.06016496557</v>
      </c>
      <c r="AT118" s="1317">
        <f>'153-S 2018CEEIOT(RMB)'!AT118/0.66174</f>
        <v>990257.17340327671</v>
      </c>
      <c r="AU118" s="1317">
        <f>'153-S 2018CEEIOT(RMB)'!AU118/0.66174</f>
        <v>543309.79548983055</v>
      </c>
      <c r="AV118" s="1317">
        <f>'153-S 2018CEEIOT(RMB)'!AV118/0.66174</f>
        <v>97255.219291510075</v>
      </c>
      <c r="AW118" s="1317">
        <f>'153-S 2018CEEIOT(RMB)'!AW118/0.66174</f>
        <v>277800.47398080275</v>
      </c>
      <c r="AX118" s="1317">
        <f>'153-S 2018CEEIOT(RMB)'!AX118/0.66174</f>
        <v>567214.51778588397</v>
      </c>
      <c r="AY118" s="1317">
        <f>'153-S 2018CEEIOT(RMB)'!AY118/0.66174</f>
        <v>532442.13690075057</v>
      </c>
      <c r="AZ118" s="1317">
        <f>'153-S 2018CEEIOT(RMB)'!AZ118/0.66174</f>
        <v>92499.328080675885</v>
      </c>
      <c r="BA118" s="1317">
        <f>'153-S 2018CEEIOT(RMB)'!BA118/0.66174</f>
        <v>384741.10706080787</v>
      </c>
      <c r="BB118" s="1317">
        <f>'153-S 2018CEEIOT(RMB)'!BB118/0.66174</f>
        <v>242316.62820097327</v>
      </c>
      <c r="BC118" s="1317">
        <f>'153-S 2018CEEIOT(RMB)'!BC118/0.66174</f>
        <v>203208.58170730353</v>
      </c>
      <c r="BD118" s="1317">
        <f>'153-S 2018CEEIOT(RMB)'!BD118/0.66174</f>
        <v>743836.39196631988</v>
      </c>
      <c r="BE118" s="1317">
        <f>'153-S 2018CEEIOT(RMB)'!BE118/0.66174</f>
        <v>696480.14609898184</v>
      </c>
      <c r="BF118" s="1317">
        <f>'153-S 2018CEEIOT(RMB)'!BF118/0.66174</f>
        <v>462902.58937034616</v>
      </c>
      <c r="BG118" s="1317">
        <f>'153-S 2018CEEIOT(RMB)'!BG118/0.66174</f>
        <v>707023.84301445843</v>
      </c>
      <c r="BH118" s="1317">
        <f>'153-S 2018CEEIOT(RMB)'!BH118/0.66174</f>
        <v>249418.60970704275</v>
      </c>
      <c r="BI118" s="1317">
        <f>'153-S 2018CEEIOT(RMB)'!BI118/0.66174</f>
        <v>319078.37765699171</v>
      </c>
      <c r="BJ118" s="1317">
        <f>'153-S 2018CEEIOT(RMB)'!BJ118/0.66174</f>
        <v>200848.06763449061</v>
      </c>
      <c r="BK118" s="1317">
        <f>'153-S 2018CEEIOT(RMB)'!BK118/0.66174</f>
        <v>325816.121059047</v>
      </c>
      <c r="BL118" s="1317">
        <f>'153-S 2018CEEIOT(RMB)'!BL118/0.66174</f>
        <v>403867.20177066146</v>
      </c>
      <c r="BM118" s="1317">
        <f>'153-S 2018CEEIOT(RMB)'!BM118/0.66174</f>
        <v>2583339.6581842653</v>
      </c>
      <c r="BN118" s="1317">
        <f>'153-S 2018CEEIOT(RMB)'!BN118/0.66174</f>
        <v>341550.53739234753</v>
      </c>
      <c r="BO118" s="1317">
        <f>'153-S 2018CEEIOT(RMB)'!BO118/0.66174</f>
        <v>1329803.3260511607</v>
      </c>
      <c r="BP118" s="1317">
        <f>'153-S 2018CEEIOT(RMB)'!BP118/0.66174</f>
        <v>1159469.0706473477</v>
      </c>
      <c r="BQ118" s="1317">
        <f>'153-S 2018CEEIOT(RMB)'!BQ118/0.66174</f>
        <v>845518.49833891983</v>
      </c>
      <c r="BR118" s="1317">
        <f>'153-S 2018CEEIOT(RMB)'!BR118/0.66174</f>
        <v>60145.095922976689</v>
      </c>
      <c r="BS118" s="1317">
        <f>'153-S 2018CEEIOT(RMB)'!BS118/0.66174</f>
        <v>67078.070440742304</v>
      </c>
      <c r="BT118" s="1317">
        <f>'153-S 2018CEEIOT(RMB)'!BT118/0.66174</f>
        <v>107175.69993141545</v>
      </c>
      <c r="BU118" s="1317">
        <f>'153-S 2018CEEIOT(RMB)'!BU118/0.66174</f>
        <v>168037.41051325225</v>
      </c>
      <c r="BV118" s="1317">
        <f>'153-S 2018CEEIOT(RMB)'!BV118/0.66174</f>
        <v>227042.23466520518</v>
      </c>
      <c r="BW118" s="1317">
        <f>'153-S 2018CEEIOT(RMB)'!BW118/0.66174</f>
        <v>21905.38496846853</v>
      </c>
      <c r="BX118" s="1317">
        <f>'153-S 2018CEEIOT(RMB)'!BX118/0.66174</f>
        <v>570356.40795989602</v>
      </c>
      <c r="BY118" s="1317">
        <f>'153-S 2018CEEIOT(RMB)'!BY118/0.66174</f>
        <v>191410.17888680822</v>
      </c>
      <c r="BZ118" s="1317">
        <f>'153-S 2018CEEIOT(RMB)'!BZ118/0.66174</f>
        <v>102887.11801651803</v>
      </c>
      <c r="CA118" s="1317">
        <f>'153-S 2018CEEIOT(RMB)'!CA118/0.66174</f>
        <v>35195.358709138731</v>
      </c>
      <c r="CB118" s="1317">
        <f>'153-S 2018CEEIOT(RMB)'!CB118/0.66174</f>
        <v>242319.44794892933</v>
      </c>
      <c r="CC118" s="1317">
        <f>'153-S 2018CEEIOT(RMB)'!CC118/0.66174</f>
        <v>783563.91193840385</v>
      </c>
      <c r="CD118" s="1317">
        <f>'153-S 2018CEEIOT(RMB)'!CD118/0.66174</f>
        <v>367201.53392870259</v>
      </c>
      <c r="CE118" s="1317">
        <f>'153-S 2018CEEIOT(RMB)'!CE118/0.66174</f>
        <v>463569.06266572967</v>
      </c>
      <c r="CF118" s="1317">
        <f>'153-S 2018CEEIOT(RMB)'!CF118/0.66174</f>
        <v>120400.48647588358</v>
      </c>
      <c r="CG118" s="1317">
        <f>'153-S 2018CEEIOT(RMB)'!CG118/0.66174</f>
        <v>34058.332175049902</v>
      </c>
      <c r="CH118" s="1317">
        <f>'153-S 2018CEEIOT(RMB)'!CH118/0.66174</f>
        <v>94232.052232871982</v>
      </c>
      <c r="CI118" s="1317">
        <f>'153-S 2018CEEIOT(RMB)'!CI118/0.66174</f>
        <v>136176.60603721521</v>
      </c>
      <c r="CJ118" s="1317">
        <f>'153-S 2018CEEIOT(RMB)'!CJ118/0.66174</f>
        <v>254135.19655253185</v>
      </c>
      <c r="CK118" s="1317">
        <f>'153-S 2018CEEIOT(RMB)'!CK118/0.66174</f>
        <v>389798.98712066025</v>
      </c>
      <c r="CL118" s="1317">
        <f>'153-S 2018CEEIOT(RMB)'!CL118/0.66174</f>
        <v>172929.2091974424</v>
      </c>
      <c r="CM118" s="1317">
        <f>'153-S 2018CEEIOT(RMB)'!CM118/0.66174</f>
        <v>144367.05550432668</v>
      </c>
      <c r="CN118" s="1317">
        <f>'153-S 2018CEEIOT(RMB)'!CN118/0.66174</f>
        <v>105767.73926607122</v>
      </c>
      <c r="CO118" s="1317">
        <f>'153-S 2018CEEIOT(RMB)'!CO118/0.66174</f>
        <v>102059.47492401098</v>
      </c>
      <c r="CP118" s="1317">
        <f>'153-S 2018CEEIOT(RMB)'!CP118/0.66174</f>
        <v>113651.65742050562</v>
      </c>
      <c r="CQ118" s="1317">
        <f>'153-S 2018CEEIOT(RMB)'!CQ118/0.66174</f>
        <v>39875.89590985862</v>
      </c>
      <c r="CR118" s="1317">
        <f>'153-S 2018CEEIOT(RMB)'!CR118/0.66174</f>
        <v>70077.053445234385</v>
      </c>
      <c r="CS118" s="1317">
        <f>'153-S 2018CEEIOT(RMB)'!CS118/0.66174</f>
        <v>256040.22648172654</v>
      </c>
      <c r="CT118" s="1317">
        <f>'153-S 2018CEEIOT(RMB)'!CT118/0.66174</f>
        <v>30255.672899453268</v>
      </c>
      <c r="CU118" s="1317">
        <f>'153-S 2018CEEIOT(RMB)'!CU118/0.66174</f>
        <v>121107.60248233513</v>
      </c>
      <c r="CV118" s="1317">
        <f>'153-S 2018CEEIOT(RMB)'!CV118/0.66174</f>
        <v>72741.913889305157</v>
      </c>
      <c r="CW118" s="1317">
        <f>'153-S 2018CEEIOT(RMB)'!CW118/0.66174</f>
        <v>39815.302342141185</v>
      </c>
      <c r="CX118" s="1317">
        <f>'153-S 2018CEEIOT(RMB)'!CX118/0.66174</f>
        <v>30236.178248943757</v>
      </c>
      <c r="CY118" s="1317">
        <f>'153-S 2018CEEIOT(RMB)'!CY118/0.66174</f>
        <v>2948095.5597376414</v>
      </c>
      <c r="CZ118" s="1317">
        <f>'153-S 2018CEEIOT(RMB)'!CZ118/0.66174</f>
        <v>82036.599571223574</v>
      </c>
      <c r="DA118" s="1317">
        <f>'153-S 2018CEEIOT(RMB)'!DA118/0.66174</f>
        <v>16247.974621022924</v>
      </c>
      <c r="DB118" s="1317">
        <f>'153-S 2018CEEIOT(RMB)'!DB118/0.66174</f>
        <v>1413027.7637560405</v>
      </c>
      <c r="DC118" s="1317">
        <f>'153-S 2018CEEIOT(RMB)'!DC118/0.66174</f>
        <v>184618.19930289173</v>
      </c>
      <c r="DD118" s="1317">
        <f>'153-S 2018CEEIOT(RMB)'!DD118/0.66174</f>
        <v>518240.78266414022</v>
      </c>
      <c r="DE118" s="1317">
        <f>'153-S 2018CEEIOT(RMB)'!DE118/0.66174</f>
        <v>291180.45947382791</v>
      </c>
      <c r="DF118" s="1317">
        <f>'153-S 2018CEEIOT(RMB)'!DF118/0.66174</f>
        <v>125624.30743647175</v>
      </c>
      <c r="DG118" s="1317">
        <f>'153-S 2018CEEIOT(RMB)'!DG118/0.66174</f>
        <v>179593.64205875929</v>
      </c>
      <c r="DH118" s="1317">
        <f>'153-S 2018CEEIOT(RMB)'!DH118/0.66174</f>
        <v>3336308.0138653554</v>
      </c>
      <c r="DI118" s="1317">
        <f>'153-S 2018CEEIOT(RMB)'!DI118/0.66174</f>
        <v>894064.99469935137</v>
      </c>
      <c r="DJ118" s="1317">
        <f>'153-S 2018CEEIOT(RMB)'!DJ118/0.66174</f>
        <v>6206415.9042151831</v>
      </c>
      <c r="DK118" s="1317">
        <f>'153-S 2018CEEIOT(RMB)'!DK118/0.66174</f>
        <v>3491138.891544343</v>
      </c>
      <c r="DL118" s="1317">
        <f>'153-S 2018CEEIOT(RMB)'!DL118/0.66174</f>
        <v>36984.264530279601</v>
      </c>
      <c r="DM118" s="1317">
        <f>'153-S 2018CEEIOT(RMB)'!DM118/0.66174</f>
        <v>122408.00403700701</v>
      </c>
      <c r="DN118" s="1317">
        <f>'153-S 2018CEEIOT(RMB)'!DN118/0.66174</f>
        <v>1273.4435284624656</v>
      </c>
      <c r="DO118" s="1317">
        <f>'153-S 2018CEEIOT(RMB)'!DO118/0.66174</f>
        <v>26255.435742549947</v>
      </c>
      <c r="DP118" s="1317">
        <f>'153-S 2018CEEIOT(RMB)'!DP118/0.66174</f>
        <v>22808.72336932586</v>
      </c>
      <c r="DQ118" s="1317">
        <f>'153-S 2018CEEIOT(RMB)'!DQ118/0.66174</f>
        <v>19813.589962140009</v>
      </c>
      <c r="DR118" s="1317">
        <f>'153-S 2018CEEIOT(RMB)'!DR118/0.66174</f>
        <v>30759.537307624036</v>
      </c>
      <c r="DS118" s="1317">
        <f>'153-S 2018CEEIOT(RMB)'!DS118/0.66174</f>
        <v>866551.46848899324</v>
      </c>
      <c r="DT118" s="1317">
        <f>'153-S 2018CEEIOT(RMB)'!DT118/0.66174</f>
        <v>802265.25645113119</v>
      </c>
      <c r="DU118" s="1317">
        <f>'153-S 2018CEEIOT(RMB)'!DU118/0.66174</f>
        <v>85414.762139587998</v>
      </c>
      <c r="DV118" s="1317">
        <f>'153-S 2018CEEIOT(RMB)'!DV118/0.66174</f>
        <v>40021.105187999296</v>
      </c>
      <c r="DW118" s="1317">
        <f>'153-S 2018CEEIOT(RMB)'!DW118/0.66174</f>
        <v>283735.22913857503</v>
      </c>
      <c r="DX118" s="1317">
        <f>'153-S 2018CEEIOT(RMB)'!DX118/0.66174</f>
        <v>13718.880819627673</v>
      </c>
      <c r="DY118" s="1317">
        <f>'153-S 2018CEEIOT(RMB)'!DY118/0.66174</f>
        <v>2006.1509567848636</v>
      </c>
      <c r="DZ118" s="1317">
        <f>'153-S 2018CEEIOT(RMB)'!DZ118/0.66174</f>
        <v>28288.238111812407</v>
      </c>
      <c r="EA118" s="1317">
        <f>'153-S 2018CEEIOT(RMB)'!EA118/0.66174</f>
        <v>10528.080623429525</v>
      </c>
      <c r="EB118" s="1317">
        <f>'153-S 2018CEEIOT(RMB)'!EB118/0.66174</f>
        <v>25369.153409912164</v>
      </c>
      <c r="EC118" s="1317">
        <f>'153-S 2018CEEIOT(RMB)'!EC118/0.66174</f>
        <v>41395.308661998672</v>
      </c>
      <c r="ED118" s="1317">
        <f>'153-S 2018CEEIOT(RMB)'!ED118/0.66174</f>
        <v>2565.8066935402289</v>
      </c>
      <c r="EE118" s="1317">
        <f>'153-S 2018CEEIOT(RMB)'!EE118/0.66174</f>
        <v>4281.6758951279544</v>
      </c>
      <c r="EF118" s="1317">
        <f>'153-S 2018CEEIOT(RMB)'!EF118/0.66174</f>
        <v>22823.637278909751</v>
      </c>
      <c r="EG118" s="1317">
        <f>'153-S 2018CEEIOT(RMB)'!EG118/0.66174</f>
        <v>44791.093124554223</v>
      </c>
      <c r="EH118" s="1317">
        <f>'153-S 2018CEEIOT(RMB)'!EH118/0.66174</f>
        <v>256312.08340486704</v>
      </c>
      <c r="EI118" s="1317">
        <f>'153-S 2018CEEIOT(RMB)'!EI118/0.66174</f>
        <v>121593.04099709829</v>
      </c>
      <c r="EJ118" s="1317">
        <f>'153-S 2018CEEIOT(RMB)'!EJ118/0.66174</f>
        <v>141057.03982282616</v>
      </c>
      <c r="EK118" s="1317">
        <f>'153-S 2018CEEIOT(RMB)'!EK118/0.66174</f>
        <v>38706.120599721064</v>
      </c>
      <c r="EL118" s="1317">
        <f>'153-S 2018CEEIOT(RMB)'!EL118/0.66174</f>
        <v>7812.0756381805686</v>
      </c>
      <c r="EM118" s="1317">
        <f>'153-S 2018CEEIOT(RMB)'!EM118/0.66174</f>
        <v>29232.960789141958</v>
      </c>
      <c r="EN118" s="1317">
        <f>'153-S 2018CEEIOT(RMB)'!EN118/0.66174</f>
        <v>48916.215209185764</v>
      </c>
      <c r="EO118" s="1317">
        <f>'153-S 2018CEEIOT(RMB)'!EO118/0.66174</f>
        <v>77151.067941014204</v>
      </c>
      <c r="EP118" s="1317">
        <f>'153-S 2018CEEIOT(RMB)'!EP118/0.66174</f>
        <v>52522.139011235289</v>
      </c>
      <c r="EQ118" s="1317">
        <f>'153-S 2018CEEIOT(RMB)'!EQ118/0.66174</f>
        <v>88001.737033928774</v>
      </c>
      <c r="ER118" s="1317">
        <f>'153-S 2018CEEIOT(RMB)'!ER118/0.66174</f>
        <v>499574.51328838873</v>
      </c>
      <c r="ES118" s="1317">
        <f>'153-S 2018CEEIOT(RMB)'!ES118/0.66174</f>
        <v>5207.576664966502</v>
      </c>
      <c r="ET118" s="1317">
        <f>'153-S 2018CEEIOT(RMB)'!ET118/0.66174</f>
        <v>18597.380614459064</v>
      </c>
      <c r="EU118" s="1317">
        <f>'153-S 2018CEEIOT(RMB)'!EU118/0.66174</f>
        <v>18565.369138595321</v>
      </c>
      <c r="EV118" s="1317">
        <f>'153-S 2018CEEIOT(RMB)'!EV118/0.66174</f>
        <v>17589.950372185409</v>
      </c>
      <c r="EW118" s="1317">
        <f>'153-S 2018CEEIOT(RMB)'!EW118/0.66174</f>
        <v>4632.8864708268002</v>
      </c>
      <c r="EX118" s="1317">
        <f>'153-S 2018CEEIOT(RMB)'!EX118/0.66174</f>
        <v>23573.91806152858</v>
      </c>
      <c r="EY118" s="1317">
        <f>'153-S 2018CEEIOT(RMB)'!EY118/0.66174</f>
        <v>578.47010467801738</v>
      </c>
      <c r="EZ118" s="1318">
        <f>'153-S 2018CEEIOT(RMB)'!EZ118/0.66174</f>
        <v>94042.415256143257</v>
      </c>
      <c r="FA118" s="1285">
        <f>'153-S 2018CEEIOT(RMB)'!FA118/0.66174</f>
        <v>53792499.226008847</v>
      </c>
      <c r="FB118" s="1259">
        <f>'153-S 2018CEEIOT(RMB)'!FB118/0.66174</f>
        <v>533177.80421142117</v>
      </c>
      <c r="FC118" s="1259">
        <f>'153-S 2018CEEIOT(RMB)'!FC118/0.66174</f>
        <v>1699658.173462169</v>
      </c>
      <c r="FD118" s="1319">
        <f>'153-S 2018CEEIOT(RMB)'!FD118/0.66174</f>
        <v>2232835.9776735902</v>
      </c>
      <c r="FE118" s="1259">
        <f>'153-S 2018CEEIOT(RMB)'!FE118/0.66174</f>
        <v>140100.24967307848</v>
      </c>
      <c r="FF118" s="1319">
        <f>'153-S 2018CEEIOT(RMB)'!FF118/0.66174</f>
        <v>2372936.2273466685</v>
      </c>
      <c r="FG118" s="1259">
        <f>'153-S 2018CEEIOT(RMB)'!FG118/0.66174</f>
        <v>1473361.0337552507</v>
      </c>
      <c r="FH118" s="1259">
        <f>'153-S 2018CEEIOT(RMB)'!FH118/0.66174</f>
        <v>220700.44357898607</v>
      </c>
      <c r="FI118" s="1319">
        <f>'153-S 2018CEEIOT(RMB)'!FI118/0.66174</f>
        <v>1694061.4773342367</v>
      </c>
      <c r="FJ118" s="1259">
        <f>'153-S 2018CEEIOT(RMB)'!FJ118/0.66174</f>
        <v>2065800.572690241</v>
      </c>
      <c r="FK118" s="1320">
        <f>'153-S 2018CEEIOT(RMB)'!FK118/0.66174</f>
        <v>6132798.2773711467</v>
      </c>
      <c r="FL118" s="1321">
        <f>'153-S 2018CEEIOT(RMB)'!FL118/0.66174</f>
        <v>495949.06054976239</v>
      </c>
      <c r="FM118" s="1285">
        <f>'153-S 2018CEEIOT(RMB)'!FM118/0.66174</f>
        <v>59429348.442828931</v>
      </c>
    </row>
    <row r="119" spans="1:169" x14ac:dyDescent="0.25">
      <c r="A119" s="1530"/>
      <c r="B119" s="1290" t="s">
        <v>1027</v>
      </c>
      <c r="C119" s="1291" t="s">
        <v>1274</v>
      </c>
      <c r="D119" s="1317">
        <f>'153-S 2018CEEIOT(RMB)'!D119/0.66174</f>
        <v>627152.85438697762</v>
      </c>
      <c r="E119" s="1317">
        <f>'153-S 2018CEEIOT(RMB)'!E119/0.66174</f>
        <v>52054.964064204585</v>
      </c>
      <c r="F119" s="1317">
        <f>'153-S 2018CEEIOT(RMB)'!F119/0.66174</f>
        <v>305206.3122959428</v>
      </c>
      <c r="G119" s="1317">
        <f>'153-S 2018CEEIOT(RMB)'!G119/0.66174</f>
        <v>345805.71942190727</v>
      </c>
      <c r="H119" s="1317">
        <f>'153-S 2018CEEIOT(RMB)'!H119/0.66174</f>
        <v>173264.64610322157</v>
      </c>
      <c r="I119" s="1317">
        <f>'153-S 2018CEEIOT(RMB)'!I119/0.66174</f>
        <v>57450.119251155142</v>
      </c>
      <c r="J119" s="1317">
        <f>'153-S 2018CEEIOT(RMB)'!J119/0.66174</f>
        <v>5376.0999841270886</v>
      </c>
      <c r="K119" s="1317">
        <f>'153-S 2018CEEIOT(RMB)'!K119/0.66174</f>
        <v>13365.581473385455</v>
      </c>
      <c r="L119" s="1317">
        <f>'153-S 2018CEEIOT(RMB)'!L119/0.66174</f>
        <v>24682.51329926222</v>
      </c>
      <c r="M119" s="1317">
        <f>'153-S 2018CEEIOT(RMB)'!M119/0.66174</f>
        <v>109676.96415055326</v>
      </c>
      <c r="N119" s="1317">
        <f>'153-S 2018CEEIOT(RMB)'!N119/0.66174</f>
        <v>42647.986248183748</v>
      </c>
      <c r="O119" s="1317">
        <f>'153-S 2018CEEIOT(RMB)'!O119/0.66174</f>
        <v>107663.30945360442</v>
      </c>
      <c r="P119" s="1317">
        <f>'153-S 2018CEEIOT(RMB)'!P119/0.66174</f>
        <v>77579.123455565321</v>
      </c>
      <c r="Q119" s="1317">
        <f>'153-S 2018CEEIOT(RMB)'!Q119/0.66174</f>
        <v>28310.780251380405</v>
      </c>
      <c r="R119" s="1317">
        <f>'153-S 2018CEEIOT(RMB)'!R119/0.66174</f>
        <v>4269.0060875394074</v>
      </c>
      <c r="S119" s="1317">
        <f>'153-S 2018CEEIOT(RMB)'!S119/0.66174</f>
        <v>68115.290823306583</v>
      </c>
      <c r="T119" s="1317">
        <f>'153-S 2018CEEIOT(RMB)'!T119/0.66174</f>
        <v>42773.573141873145</v>
      </c>
      <c r="U119" s="1317">
        <f>'153-S 2018CEEIOT(RMB)'!U119/0.66174</f>
        <v>65558.069774032207</v>
      </c>
      <c r="V119" s="1317">
        <f>'153-S 2018CEEIOT(RMB)'!V119/0.66174</f>
        <v>36588.091922523257</v>
      </c>
      <c r="W119" s="1317">
        <f>'153-S 2018CEEIOT(RMB)'!W119/0.66174</f>
        <v>34906.08051884568</v>
      </c>
      <c r="X119" s="1317">
        <f>'153-S 2018CEEIOT(RMB)'!X119/0.66174</f>
        <v>18663.825814731539</v>
      </c>
      <c r="Y119" s="1317">
        <f>'153-S 2018CEEIOT(RMB)'!Y119/0.66174</f>
        <v>100415.73405527332</v>
      </c>
      <c r="Z119" s="1317">
        <f>'153-S 2018CEEIOT(RMB)'!Z119/0.66174</f>
        <v>61565.323355473221</v>
      </c>
      <c r="AA119" s="1317">
        <f>'153-S 2018CEEIOT(RMB)'!AA119/0.66174</f>
        <v>61255.214380218953</v>
      </c>
      <c r="AB119" s="1317">
        <f>'153-S 2018CEEIOT(RMB)'!AB119/0.66174</f>
        <v>25017.007403268668</v>
      </c>
      <c r="AC119" s="1317">
        <f>'153-S 2018CEEIOT(RMB)'!AC119/0.66174</f>
        <v>20252.881699954993</v>
      </c>
      <c r="AD119" s="1317">
        <f>'153-S 2018CEEIOT(RMB)'!AD119/0.66174</f>
        <v>164922.37948673236</v>
      </c>
      <c r="AE119" s="1317">
        <f>'153-S 2018CEEIOT(RMB)'!AE119/0.66174</f>
        <v>10560.897669410298</v>
      </c>
      <c r="AF119" s="1317">
        <f>'153-S 2018CEEIOT(RMB)'!AF119/0.66174</f>
        <v>12811.98818976921</v>
      </c>
      <c r="AG119" s="1317">
        <f>'153-S 2018CEEIOT(RMB)'!AG119/0.66174</f>
        <v>19697.830675830603</v>
      </c>
      <c r="AH119" s="1317">
        <f>'153-S 2018CEEIOT(RMB)'!AH119/0.66174</f>
        <v>31311.683748362462</v>
      </c>
      <c r="AI119" s="1317">
        <f>'153-S 2018CEEIOT(RMB)'!AI119/0.66174</f>
        <v>679944.55237640499</v>
      </c>
      <c r="AJ119" s="1317">
        <f>'153-S 2018CEEIOT(RMB)'!AJ119/0.66174</f>
        <v>51662.301737666356</v>
      </c>
      <c r="AK119" s="1317">
        <f>'153-S 2018CEEIOT(RMB)'!AK119/0.66174</f>
        <v>75028.289571266723</v>
      </c>
      <c r="AL119" s="1317">
        <f>'153-S 2018CEEIOT(RMB)'!AL119/0.66174</f>
        <v>136849.36781057375</v>
      </c>
      <c r="AM119" s="1317">
        <f>'153-S 2018CEEIOT(RMB)'!AM119/0.66174</f>
        <v>149977.34938712741</v>
      </c>
      <c r="AN119" s="1317">
        <f>'153-S 2018CEEIOT(RMB)'!AN119/0.66174</f>
        <v>60885.0092455064</v>
      </c>
      <c r="AO119" s="1317">
        <f>'153-S 2018CEEIOT(RMB)'!AO119/0.66174</f>
        <v>58116.545503002475</v>
      </c>
      <c r="AP119" s="1317">
        <f>'153-S 2018CEEIOT(RMB)'!AP119/0.66174</f>
        <v>25848.240816978854</v>
      </c>
      <c r="AQ119" s="1317">
        <f>'153-S 2018CEEIOT(RMB)'!AQ119/0.66174</f>
        <v>125675.00119766063</v>
      </c>
      <c r="AR119" s="1317">
        <f>'153-S 2018CEEIOT(RMB)'!AR119/0.66174</f>
        <v>5386.2372137624361</v>
      </c>
      <c r="AS119" s="1317">
        <f>'153-S 2018CEEIOT(RMB)'!AS119/0.66174</f>
        <v>9527.8632864716565</v>
      </c>
      <c r="AT119" s="1317">
        <f>'153-S 2018CEEIOT(RMB)'!AT119/0.66174</f>
        <v>37137.212878947328</v>
      </c>
      <c r="AU119" s="1317">
        <f>'153-S 2018CEEIOT(RMB)'!AU119/0.66174</f>
        <v>26554.224225461297</v>
      </c>
      <c r="AV119" s="1317">
        <f>'153-S 2018CEEIOT(RMB)'!AV119/0.66174</f>
        <v>18719.659055469914</v>
      </c>
      <c r="AW119" s="1317">
        <f>'153-S 2018CEEIOT(RMB)'!AW119/0.66174</f>
        <v>70417.183431081896</v>
      </c>
      <c r="AX119" s="1317">
        <f>'153-S 2018CEEIOT(RMB)'!AX119/0.66174</f>
        <v>44730.003187664202</v>
      </c>
      <c r="AY119" s="1317">
        <f>'153-S 2018CEEIOT(RMB)'!AY119/0.66174</f>
        <v>152996.35816738039</v>
      </c>
      <c r="AZ119" s="1317">
        <f>'153-S 2018CEEIOT(RMB)'!AZ119/0.66174</f>
        <v>85284.555240084417</v>
      </c>
      <c r="BA119" s="1317">
        <f>'153-S 2018CEEIOT(RMB)'!BA119/0.66174</f>
        <v>1105663.6008322258</v>
      </c>
      <c r="BB119" s="1317">
        <f>'153-S 2018CEEIOT(RMB)'!BB119/0.66174</f>
        <v>15222.66453995785</v>
      </c>
      <c r="BC119" s="1317">
        <f>'153-S 2018CEEIOT(RMB)'!BC119/0.66174</f>
        <v>51428.261896351549</v>
      </c>
      <c r="BD119" s="1317">
        <f>'153-S 2018CEEIOT(RMB)'!BD119/0.66174</f>
        <v>174858.52643584309</v>
      </c>
      <c r="BE119" s="1317">
        <f>'153-S 2018CEEIOT(RMB)'!BE119/0.66174</f>
        <v>20648.704492793808</v>
      </c>
      <c r="BF119" s="1317">
        <f>'153-S 2018CEEIOT(RMB)'!BF119/0.66174</f>
        <v>278872.60748151859</v>
      </c>
      <c r="BG119" s="1317">
        <f>'153-S 2018CEEIOT(RMB)'!BG119/0.66174</f>
        <v>135798.8872800871</v>
      </c>
      <c r="BH119" s="1317">
        <f>'153-S 2018CEEIOT(RMB)'!BH119/0.66174</f>
        <v>79593.59117978804</v>
      </c>
      <c r="BI119" s="1317">
        <f>'153-S 2018CEEIOT(RMB)'!BI119/0.66174</f>
        <v>75579.049416911657</v>
      </c>
      <c r="BJ119" s="1317">
        <f>'153-S 2018CEEIOT(RMB)'!BJ119/0.66174</f>
        <v>50923.345133506868</v>
      </c>
      <c r="BK119" s="1317">
        <f>'153-S 2018CEEIOT(RMB)'!BK119/0.66174</f>
        <v>41828.362463510181</v>
      </c>
      <c r="BL119" s="1317">
        <f>'153-S 2018CEEIOT(RMB)'!BL119/0.66174</f>
        <v>3017.2908142470351</v>
      </c>
      <c r="BM119" s="1317">
        <f>'153-S 2018CEEIOT(RMB)'!BM119/0.66174</f>
        <v>61588.155827509036</v>
      </c>
      <c r="BN119" s="1317">
        <f>'153-S 2018CEEIOT(RMB)'!BN119/0.66174</f>
        <v>6251.5359308886336</v>
      </c>
      <c r="BO119" s="1317">
        <f>'153-S 2018CEEIOT(RMB)'!BO119/0.66174</f>
        <v>24713.309493338958</v>
      </c>
      <c r="BP119" s="1317">
        <f>'153-S 2018CEEIOT(RMB)'!BP119/0.66174</f>
        <v>28439.98059894465</v>
      </c>
      <c r="BQ119" s="1317">
        <f>'153-S 2018CEEIOT(RMB)'!BQ119/0.66174</f>
        <v>384813.60115570592</v>
      </c>
      <c r="BR119" s="1317">
        <f>'153-S 2018CEEIOT(RMB)'!BR119/0.66174</f>
        <v>26540.35599760036</v>
      </c>
      <c r="BS119" s="1317">
        <f>'153-S 2018CEEIOT(RMB)'!BS119/0.66174</f>
        <v>19965.284036484991</v>
      </c>
      <c r="BT119" s="1317">
        <f>'153-S 2018CEEIOT(RMB)'!BT119/0.66174</f>
        <v>79944.426319991937</v>
      </c>
      <c r="BU119" s="1317">
        <f>'153-S 2018CEEIOT(RMB)'!BU119/0.66174</f>
        <v>61148.317742148924</v>
      </c>
      <c r="BV119" s="1317">
        <f>'153-S 2018CEEIOT(RMB)'!BV119/0.66174</f>
        <v>41428.562065846374</v>
      </c>
      <c r="BW119" s="1317">
        <f>'153-S 2018CEEIOT(RMB)'!BW119/0.66174</f>
        <v>14664.054367595503</v>
      </c>
      <c r="BX119" s="1317">
        <f>'153-S 2018CEEIOT(RMB)'!BX119/0.66174</f>
        <v>103986.31692573258</v>
      </c>
      <c r="BY119" s="1317">
        <f>'153-S 2018CEEIOT(RMB)'!BY119/0.66174</f>
        <v>77767.801720821866</v>
      </c>
      <c r="BZ119" s="1317">
        <f>'153-S 2018CEEIOT(RMB)'!BZ119/0.66174</f>
        <v>59456.974457588251</v>
      </c>
      <c r="CA119" s="1317">
        <f>'153-S 2018CEEIOT(RMB)'!CA119/0.66174</f>
        <v>26056.559477050403</v>
      </c>
      <c r="CB119" s="1317">
        <f>'153-S 2018CEEIOT(RMB)'!CB119/0.66174</f>
        <v>51895.923703083492</v>
      </c>
      <c r="CC119" s="1317">
        <f>'153-S 2018CEEIOT(RMB)'!CC119/0.66174</f>
        <v>266397.21809996117</v>
      </c>
      <c r="CD119" s="1317">
        <f>'153-S 2018CEEIOT(RMB)'!CD119/0.66174</f>
        <v>63549.309831778861</v>
      </c>
      <c r="CE119" s="1317">
        <f>'153-S 2018CEEIOT(RMB)'!CE119/0.66174</f>
        <v>153004.5642682614</v>
      </c>
      <c r="CF119" s="1317">
        <f>'153-S 2018CEEIOT(RMB)'!CF119/0.66174</f>
        <v>19660.658050395596</v>
      </c>
      <c r="CG119" s="1317">
        <f>'153-S 2018CEEIOT(RMB)'!CG119/0.66174</f>
        <v>12752.40793249232</v>
      </c>
      <c r="CH119" s="1317">
        <f>'153-S 2018CEEIOT(RMB)'!CH119/0.66174</f>
        <v>46568.55479170302</v>
      </c>
      <c r="CI119" s="1317">
        <f>'153-S 2018CEEIOT(RMB)'!CI119/0.66174</f>
        <v>55787.572056190555</v>
      </c>
      <c r="CJ119" s="1317">
        <f>'153-S 2018CEEIOT(RMB)'!CJ119/0.66174</f>
        <v>192607.52311952724</v>
      </c>
      <c r="CK119" s="1317">
        <f>'153-S 2018CEEIOT(RMB)'!CK119/0.66174</f>
        <v>128690.04596704582</v>
      </c>
      <c r="CL119" s="1317">
        <f>'153-S 2018CEEIOT(RMB)'!CL119/0.66174</f>
        <v>17861.880020036144</v>
      </c>
      <c r="CM119" s="1317">
        <f>'153-S 2018CEEIOT(RMB)'!CM119/0.66174</f>
        <v>72398.220856797532</v>
      </c>
      <c r="CN119" s="1317">
        <f>'153-S 2018CEEIOT(RMB)'!CN119/0.66174</f>
        <v>45598.873048710382</v>
      </c>
      <c r="CO119" s="1317">
        <f>'153-S 2018CEEIOT(RMB)'!CO119/0.66174</f>
        <v>71091.407780032969</v>
      </c>
      <c r="CP119" s="1317">
        <f>'153-S 2018CEEIOT(RMB)'!CP119/0.66174</f>
        <v>375955.47244967113</v>
      </c>
      <c r="CQ119" s="1317">
        <f>'153-S 2018CEEIOT(RMB)'!CQ119/0.66174</f>
        <v>21066.887174614742</v>
      </c>
      <c r="CR119" s="1317">
        <f>'153-S 2018CEEIOT(RMB)'!CR119/0.66174</f>
        <v>16958.817457684407</v>
      </c>
      <c r="CS119" s="1317">
        <f>'153-S 2018CEEIOT(RMB)'!CS119/0.66174</f>
        <v>132756.68559571923</v>
      </c>
      <c r="CT119" s="1317">
        <f>'153-S 2018CEEIOT(RMB)'!CT119/0.66174</f>
        <v>15727.473308819064</v>
      </c>
      <c r="CU119" s="1317">
        <f>'153-S 2018CEEIOT(RMB)'!CU119/0.66174</f>
        <v>261711.54999674714</v>
      </c>
      <c r="CV119" s="1317">
        <f>'153-S 2018CEEIOT(RMB)'!CV119/0.66174</f>
        <v>45168.203048582458</v>
      </c>
      <c r="CW119" s="1317">
        <f>'153-S 2018CEEIOT(RMB)'!CW119/0.66174</f>
        <v>16450.916286076328</v>
      </c>
      <c r="CX119" s="1317">
        <f>'153-S 2018CEEIOT(RMB)'!CX119/0.66174</f>
        <v>8436.733777043908</v>
      </c>
      <c r="CY119" s="1317">
        <f>'153-S 2018CEEIOT(RMB)'!CY119/0.66174</f>
        <v>1047815.7696359737</v>
      </c>
      <c r="CZ119" s="1317">
        <f>'153-S 2018CEEIOT(RMB)'!CZ119/0.66174</f>
        <v>5721.4206277156145</v>
      </c>
      <c r="DA119" s="1317">
        <f>'153-S 2018CEEIOT(RMB)'!DA119/0.66174</f>
        <v>12419.026122540987</v>
      </c>
      <c r="DB119" s="1317">
        <f>'153-S 2018CEEIOT(RMB)'!DB119/0.66174</f>
        <v>1064929.1410213881</v>
      </c>
      <c r="DC119" s="1317">
        <f>'153-S 2018CEEIOT(RMB)'!DC119/0.66174</f>
        <v>129776.09741262178</v>
      </c>
      <c r="DD119" s="1317">
        <f>'153-S 2018CEEIOT(RMB)'!DD119/0.66174</f>
        <v>198905.96516743812</v>
      </c>
      <c r="DE119" s="1317">
        <f>'153-S 2018CEEIOT(RMB)'!DE119/0.66174</f>
        <v>106012.60352276059</v>
      </c>
      <c r="DF119" s="1317">
        <f>'153-S 2018CEEIOT(RMB)'!DF119/0.66174</f>
        <v>265652.4264503782</v>
      </c>
      <c r="DG119" s="1317">
        <f>'153-S 2018CEEIOT(RMB)'!DG119/0.66174</f>
        <v>299851.57065752847</v>
      </c>
      <c r="DH119" s="1317">
        <f>'153-S 2018CEEIOT(RMB)'!DH119/0.66174</f>
        <v>4799781.0930580636</v>
      </c>
      <c r="DI119" s="1317">
        <f>'153-S 2018CEEIOT(RMB)'!DI119/0.66174</f>
        <v>849378.0687336321</v>
      </c>
      <c r="DJ119" s="1317">
        <f>'153-S 2018CEEIOT(RMB)'!DJ119/0.66174</f>
        <v>25451.173766509222</v>
      </c>
      <c r="DK119" s="1317">
        <f>'153-S 2018CEEIOT(RMB)'!DK119/0.66174</f>
        <v>19169.919538767335</v>
      </c>
      <c r="DL119" s="1317">
        <f>'153-S 2018CEEIOT(RMB)'!DL119/0.66174</f>
        <v>478261.99360752723</v>
      </c>
      <c r="DM119" s="1317">
        <f>'153-S 2018CEEIOT(RMB)'!DM119/0.66174</f>
        <v>91919.223884228413</v>
      </c>
      <c r="DN119" s="1317">
        <f>'153-S 2018CEEIOT(RMB)'!DN119/0.66174</f>
        <v>648.7708398014114</v>
      </c>
      <c r="DO119" s="1317">
        <f>'153-S 2018CEEIOT(RMB)'!DO119/0.66174</f>
        <v>6384.7160646841312</v>
      </c>
      <c r="DP119" s="1317">
        <f>'153-S 2018CEEIOT(RMB)'!DP119/0.66174</f>
        <v>138868.10998152278</v>
      </c>
      <c r="DQ119" s="1317">
        <f>'153-S 2018CEEIOT(RMB)'!DQ119/0.66174</f>
        <v>8697.1510540921936</v>
      </c>
      <c r="DR119" s="1317">
        <f>'153-S 2018CEEIOT(RMB)'!DR119/0.66174</f>
        <v>87679.386790259014</v>
      </c>
      <c r="DS119" s="1317">
        <f>'153-S 2018CEEIOT(RMB)'!DS119/0.66174</f>
        <v>68477.842286458472</v>
      </c>
      <c r="DT119" s="1317">
        <f>'153-S 2018CEEIOT(RMB)'!DT119/0.66174</f>
        <v>91835.027203357764</v>
      </c>
      <c r="DU119" s="1317">
        <f>'153-S 2018CEEIOT(RMB)'!DU119/0.66174</f>
        <v>40575.02827486278</v>
      </c>
      <c r="DV119" s="1317">
        <f>'153-S 2018CEEIOT(RMB)'!DV119/0.66174</f>
        <v>1356907.0273385874</v>
      </c>
      <c r="DW119" s="1317">
        <f>'153-S 2018CEEIOT(RMB)'!DW119/0.66174</f>
        <v>5445673.7693266999</v>
      </c>
      <c r="DX119" s="1317">
        <f>'153-S 2018CEEIOT(RMB)'!DX119/0.66174</f>
        <v>417924.81872833718</v>
      </c>
      <c r="DY119" s="1317">
        <f>'153-S 2018CEEIOT(RMB)'!DY119/0.66174</f>
        <v>26080.718616953549</v>
      </c>
      <c r="DZ119" s="1317">
        <f>'153-S 2018CEEIOT(RMB)'!DZ119/0.66174</f>
        <v>390844.81888247503</v>
      </c>
      <c r="EA119" s="1317">
        <f>'153-S 2018CEEIOT(RMB)'!EA119/0.66174</f>
        <v>226858.31955184595</v>
      </c>
      <c r="EB119" s="1317">
        <f>'153-S 2018CEEIOT(RMB)'!EB119/0.66174</f>
        <v>1030368.524890273</v>
      </c>
      <c r="EC119" s="1317">
        <f>'153-S 2018CEEIOT(RMB)'!EC119/0.66174</f>
        <v>5605783.0907837246</v>
      </c>
      <c r="ED119" s="1317">
        <f>'153-S 2018CEEIOT(RMB)'!ED119/0.66174</f>
        <v>180984.98787876204</v>
      </c>
      <c r="EE119" s="1317">
        <f>'153-S 2018CEEIOT(RMB)'!EE119/0.66174</f>
        <v>807408.45845595945</v>
      </c>
      <c r="EF119" s="1317">
        <f>'153-S 2018CEEIOT(RMB)'!EF119/0.66174</f>
        <v>1686166.7213764307</v>
      </c>
      <c r="EG119" s="1317">
        <f>'153-S 2018CEEIOT(RMB)'!EG119/0.66174</f>
        <v>539028.89291708264</v>
      </c>
      <c r="EH119" s="1317">
        <f>'153-S 2018CEEIOT(RMB)'!EH119/0.66174</f>
        <v>26593684.929406516</v>
      </c>
      <c r="EI119" s="1317">
        <f>'153-S 2018CEEIOT(RMB)'!EI119/0.66174</f>
        <v>1274084.5046455304</v>
      </c>
      <c r="EJ119" s="1317">
        <f>'153-S 2018CEEIOT(RMB)'!EJ119/0.66174</f>
        <v>2929282.4204572835</v>
      </c>
      <c r="EK119" s="1317">
        <f>'153-S 2018CEEIOT(RMB)'!EK119/0.66174</f>
        <v>1926501.6320484593</v>
      </c>
      <c r="EL119" s="1317">
        <f>'153-S 2018CEEIOT(RMB)'!EL119/0.66174</f>
        <v>236270.52902963289</v>
      </c>
      <c r="EM119" s="1317">
        <f>'153-S 2018CEEIOT(RMB)'!EM119/0.66174</f>
        <v>100209.70930176228</v>
      </c>
      <c r="EN119" s="1317">
        <f>'153-S 2018CEEIOT(RMB)'!EN119/0.66174</f>
        <v>1585182.012968099</v>
      </c>
      <c r="EO119" s="1317">
        <f>'153-S 2018CEEIOT(RMB)'!EO119/0.66174</f>
        <v>1550681.1277669391</v>
      </c>
      <c r="EP119" s="1317">
        <f>'153-S 2018CEEIOT(RMB)'!EP119/0.66174</f>
        <v>864581.72669709951</v>
      </c>
      <c r="EQ119" s="1317">
        <f>'153-S 2018CEEIOT(RMB)'!EQ119/0.66174</f>
        <v>1281903.0569880533</v>
      </c>
      <c r="ER119" s="1317">
        <f>'153-S 2018CEEIOT(RMB)'!ER119/0.66174</f>
        <v>4752437.3242952442</v>
      </c>
      <c r="ES119" s="1317">
        <f>'153-S 2018CEEIOT(RMB)'!ES119/0.66174</f>
        <v>67203.955848995975</v>
      </c>
      <c r="ET119" s="1317">
        <f>'153-S 2018CEEIOT(RMB)'!ET119/0.66174</f>
        <v>686556.2522992898</v>
      </c>
      <c r="EU119" s="1317">
        <f>'153-S 2018CEEIOT(RMB)'!EU119/0.66174</f>
        <v>618994.69136558706</v>
      </c>
      <c r="EV119" s="1317">
        <f>'153-S 2018CEEIOT(RMB)'!EV119/0.66174</f>
        <v>286636.62472924287</v>
      </c>
      <c r="EW119" s="1317">
        <f>'153-S 2018CEEIOT(RMB)'!EW119/0.66174</f>
        <v>214610.96017804218</v>
      </c>
      <c r="EX119" s="1317">
        <f>'153-S 2018CEEIOT(RMB)'!EX119/0.66174</f>
        <v>750437.01902993838</v>
      </c>
      <c r="EY119" s="1317">
        <f>'153-S 2018CEEIOT(RMB)'!EY119/0.66174</f>
        <v>63115.118343438633</v>
      </c>
      <c r="EZ119" s="1318">
        <f>'153-S 2018CEEIOT(RMB)'!EZ119/0.66174</f>
        <v>7988680.3147001285</v>
      </c>
      <c r="FA119" s="1285">
        <f>'153-S 2018CEEIOT(RMB)'!FA119/0.66174</f>
        <v>91029254.418172643</v>
      </c>
      <c r="FB119" s="1259">
        <f>'153-S 2018CEEIOT(RMB)'!FB119/0.66174</f>
        <v>11008839.95803613</v>
      </c>
      <c r="FC119" s="1259">
        <f>'153-S 2018CEEIOT(RMB)'!FC119/0.66174</f>
        <v>34552014.102319345</v>
      </c>
      <c r="FD119" s="1319">
        <f>'153-S 2018CEEIOT(RMB)'!FD119/0.66174</f>
        <v>45560854.06035547</v>
      </c>
      <c r="FE119" s="1259">
        <f>'153-S 2018CEEIOT(RMB)'!FE119/0.66174</f>
        <v>19845958.289011091</v>
      </c>
      <c r="FF119" s="1319">
        <f>'153-S 2018CEEIOT(RMB)'!FF119/0.66174</f>
        <v>65406812.349366561</v>
      </c>
      <c r="FG119" s="1259">
        <f>'153-S 2018CEEIOT(RMB)'!FG119/0.66174</f>
        <v>0</v>
      </c>
      <c r="FH119" s="1259">
        <f>'153-S 2018CEEIOT(RMB)'!FH119/0.66174</f>
        <v>0</v>
      </c>
      <c r="FI119" s="1319">
        <f>'153-S 2018CEEIOT(RMB)'!FI119/0.66174</f>
        <v>0</v>
      </c>
      <c r="FJ119" s="1259">
        <f>'153-S 2018CEEIOT(RMB)'!FJ119/0.66174</f>
        <v>1349307.7479659468</v>
      </c>
      <c r="FK119" s="1320">
        <f>'153-S 2018CEEIOT(RMB)'!FK119/0.66174</f>
        <v>66756120.097332507</v>
      </c>
      <c r="FL119" s="1321">
        <f>'153-S 2018CEEIOT(RMB)'!FL119/0.66174</f>
        <v>9079399.3691312559</v>
      </c>
      <c r="FM119" s="1285">
        <f>'153-S 2018CEEIOT(RMB)'!FM119/0.66174</f>
        <v>148705975.1463739</v>
      </c>
    </row>
    <row r="120" spans="1:169" x14ac:dyDescent="0.25">
      <c r="A120" s="1530"/>
      <c r="B120" s="1281" t="s">
        <v>1028</v>
      </c>
      <c r="C120" s="1291" t="s">
        <v>1275</v>
      </c>
      <c r="D120" s="1317">
        <f>'153-S 2018CEEIOT(RMB)'!D120/0.66174</f>
        <v>7012201.0555700688</v>
      </c>
      <c r="E120" s="1317">
        <f>'153-S 2018CEEIOT(RMB)'!E120/0.66174</f>
        <v>1205248.3118205864</v>
      </c>
      <c r="F120" s="1317">
        <f>'153-S 2018CEEIOT(RMB)'!F120/0.66174</f>
        <v>4579035.3814104116</v>
      </c>
      <c r="G120" s="1317">
        <f>'153-S 2018CEEIOT(RMB)'!G120/0.66174</f>
        <v>1831884.9743765201</v>
      </c>
      <c r="H120" s="1317">
        <f>'153-S 2018CEEIOT(RMB)'!H120/0.66174</f>
        <v>1042136.4693764473</v>
      </c>
      <c r="I120" s="1317">
        <f>'153-S 2018CEEIOT(RMB)'!I120/0.66174</f>
        <v>3436567.2220550217</v>
      </c>
      <c r="J120" s="1317">
        <f>'153-S 2018CEEIOT(RMB)'!J120/0.66174</f>
        <v>547127.63160302571</v>
      </c>
      <c r="K120" s="1317">
        <f>'153-S 2018CEEIOT(RMB)'!K120/0.66174</f>
        <v>837050.52446635324</v>
      </c>
      <c r="L120" s="1317">
        <f>'153-S 2018CEEIOT(RMB)'!L120/0.66174</f>
        <v>669023.66410395526</v>
      </c>
      <c r="M120" s="1317">
        <f>'153-S 2018CEEIOT(RMB)'!M120/0.66174</f>
        <v>1622384.8364681904</v>
      </c>
      <c r="N120" s="1317">
        <f>'153-S 2018CEEIOT(RMB)'!N120/0.66174</f>
        <v>280297.01957100339</v>
      </c>
      <c r="O120" s="1317">
        <f>'153-S 2018CEEIOT(RMB)'!O120/0.66174</f>
        <v>4014095.7086493075</v>
      </c>
      <c r="P120" s="1317">
        <f>'153-S 2018CEEIOT(RMB)'!P120/0.66174</f>
        <v>2521314.8803173238</v>
      </c>
      <c r="Q120" s="1317">
        <f>'153-S 2018CEEIOT(RMB)'!Q120/0.66174</f>
        <v>2495042.6057957774</v>
      </c>
      <c r="R120" s="1317">
        <f>'153-S 2018CEEIOT(RMB)'!R120/0.66174</f>
        <v>397162.30068560789</v>
      </c>
      <c r="S120" s="1317">
        <f>'153-S 2018CEEIOT(RMB)'!S120/0.66174</f>
        <v>4662383.9029629659</v>
      </c>
      <c r="T120" s="1317">
        <f>'153-S 2018CEEIOT(RMB)'!T120/0.66174</f>
        <v>2386057.1069956901</v>
      </c>
      <c r="U120" s="1317">
        <f>'153-S 2018CEEIOT(RMB)'!U120/0.66174</f>
        <v>3177044.6713567353</v>
      </c>
      <c r="V120" s="1317">
        <f>'153-S 2018CEEIOT(RMB)'!V120/0.66174</f>
        <v>729460.18279682996</v>
      </c>
      <c r="W120" s="1317">
        <f>'153-S 2018CEEIOT(RMB)'!W120/0.66174</f>
        <v>1631383.0211716585</v>
      </c>
      <c r="X120" s="1317">
        <f>'153-S 2018CEEIOT(RMB)'!X120/0.66174</f>
        <v>824324.46115760715</v>
      </c>
      <c r="Y120" s="1317">
        <f>'153-S 2018CEEIOT(RMB)'!Y120/0.66174</f>
        <v>3668771.9058242999</v>
      </c>
      <c r="Z120" s="1317">
        <f>'153-S 2018CEEIOT(RMB)'!Z120/0.66174</f>
        <v>1800021.6113463652</v>
      </c>
      <c r="AA120" s="1317">
        <f>'153-S 2018CEEIOT(RMB)'!AA120/0.66174</f>
        <v>1979211.1220318063</v>
      </c>
      <c r="AB120" s="1317">
        <f>'153-S 2018CEEIOT(RMB)'!AB120/0.66174</f>
        <v>529223.49031856027</v>
      </c>
      <c r="AC120" s="1317">
        <f>'153-S 2018CEEIOT(RMB)'!AC120/0.66174</f>
        <v>1462162.2768837314</v>
      </c>
      <c r="AD120" s="1317">
        <f>'153-S 2018CEEIOT(RMB)'!AD120/0.66174</f>
        <v>6077781.3990946719</v>
      </c>
      <c r="AE120" s="1317">
        <f>'153-S 2018CEEIOT(RMB)'!AE120/0.66174</f>
        <v>664231.9740067817</v>
      </c>
      <c r="AF120" s="1317">
        <f>'153-S 2018CEEIOT(RMB)'!AF120/0.66174</f>
        <v>581537.85590289359</v>
      </c>
      <c r="AG120" s="1317">
        <f>'153-S 2018CEEIOT(RMB)'!AG120/0.66174</f>
        <v>843882.3886366057</v>
      </c>
      <c r="AH120" s="1317">
        <f>'153-S 2018CEEIOT(RMB)'!AH120/0.66174</f>
        <v>1331601.6750931004</v>
      </c>
      <c r="AI120" s="1317">
        <f>'153-S 2018CEEIOT(RMB)'!AI120/0.66174</f>
        <v>5831064.6866582669</v>
      </c>
      <c r="AJ120" s="1317">
        <f>'153-S 2018CEEIOT(RMB)'!AJ120/0.66174</f>
        <v>2750791.6154149049</v>
      </c>
      <c r="AK120" s="1317">
        <f>'153-S 2018CEEIOT(RMB)'!AK120/0.66174</f>
        <v>2169023.232833595</v>
      </c>
      <c r="AL120" s="1317">
        <f>'153-S 2018CEEIOT(RMB)'!AL120/0.66174</f>
        <v>4476836.0380928926</v>
      </c>
      <c r="AM120" s="1317">
        <f>'153-S 2018CEEIOT(RMB)'!AM120/0.66174</f>
        <v>2627174.09280216</v>
      </c>
      <c r="AN120" s="1317">
        <f>'153-S 2018CEEIOT(RMB)'!AN120/0.66174</f>
        <v>4282634.8992838571</v>
      </c>
      <c r="AO120" s="1317">
        <f>'153-S 2018CEEIOT(RMB)'!AO120/0.66174</f>
        <v>1739885.8709872067</v>
      </c>
      <c r="AP120" s="1317">
        <f>'153-S 2018CEEIOT(RMB)'!AP120/0.66174</f>
        <v>752519.20046287088</v>
      </c>
      <c r="AQ120" s="1317">
        <f>'153-S 2018CEEIOT(RMB)'!AQ120/0.66174</f>
        <v>2212781.7732801838</v>
      </c>
      <c r="AR120" s="1317">
        <f>'153-S 2018CEEIOT(RMB)'!AR120/0.66174</f>
        <v>1255528.0136069658</v>
      </c>
      <c r="AS120" s="1317">
        <f>'153-S 2018CEEIOT(RMB)'!AS120/0.66174</f>
        <v>1451028.8030368048</v>
      </c>
      <c r="AT120" s="1317">
        <f>'153-S 2018CEEIOT(RMB)'!AT120/0.66174</f>
        <v>5128509.2051216159</v>
      </c>
      <c r="AU120" s="1317">
        <f>'153-S 2018CEEIOT(RMB)'!AU120/0.66174</f>
        <v>1851373.0001234263</v>
      </c>
      <c r="AV120" s="1317">
        <f>'153-S 2018CEEIOT(RMB)'!AV120/0.66174</f>
        <v>754299.62664146756</v>
      </c>
      <c r="AW120" s="1317">
        <f>'153-S 2018CEEIOT(RMB)'!AW120/0.66174</f>
        <v>1764803.1550246431</v>
      </c>
      <c r="AX120" s="1317">
        <f>'153-S 2018CEEIOT(RMB)'!AX120/0.66174</f>
        <v>3592140.6735002366</v>
      </c>
      <c r="AY120" s="1317">
        <f>'153-S 2018CEEIOT(RMB)'!AY120/0.66174</f>
        <v>5224385.8561043087</v>
      </c>
      <c r="AZ120" s="1317">
        <f>'153-S 2018CEEIOT(RMB)'!AZ120/0.66174</f>
        <v>916493.67781893921</v>
      </c>
      <c r="BA120" s="1317">
        <f>'153-S 2018CEEIOT(RMB)'!BA120/0.66174</f>
        <v>6001277.0047553377</v>
      </c>
      <c r="BB120" s="1317">
        <f>'153-S 2018CEEIOT(RMB)'!BB120/0.66174</f>
        <v>1397196.9378980885</v>
      </c>
      <c r="BC120" s="1317">
        <f>'153-S 2018CEEIOT(RMB)'!BC120/0.66174</f>
        <v>1633840.0906574237</v>
      </c>
      <c r="BD120" s="1317">
        <f>'153-S 2018CEEIOT(RMB)'!BD120/0.66174</f>
        <v>4627846.3721213043</v>
      </c>
      <c r="BE120" s="1317">
        <f>'153-S 2018CEEIOT(RMB)'!BE120/0.66174</f>
        <v>3213116.1678882935</v>
      </c>
      <c r="BF120" s="1317">
        <f>'153-S 2018CEEIOT(RMB)'!BF120/0.66174</f>
        <v>7723889.7267048461</v>
      </c>
      <c r="BG120" s="1317">
        <f>'153-S 2018CEEIOT(RMB)'!BG120/0.66174</f>
        <v>3660538.535534685</v>
      </c>
      <c r="BH120" s="1317">
        <f>'153-S 2018CEEIOT(RMB)'!BH120/0.66174</f>
        <v>2305068.4860502044</v>
      </c>
      <c r="BI120" s="1317">
        <f>'153-S 2018CEEIOT(RMB)'!BI120/0.66174</f>
        <v>1789381.6699905463</v>
      </c>
      <c r="BJ120" s="1317">
        <f>'153-S 2018CEEIOT(RMB)'!BJ120/0.66174</f>
        <v>785151.13020783116</v>
      </c>
      <c r="BK120" s="1317">
        <f>'153-S 2018CEEIOT(RMB)'!BK120/0.66174</f>
        <v>1327602.9251631256</v>
      </c>
      <c r="BL120" s="1317">
        <f>'153-S 2018CEEIOT(RMB)'!BL120/0.66174</f>
        <v>1309671.8611051529</v>
      </c>
      <c r="BM120" s="1317">
        <f>'153-S 2018CEEIOT(RMB)'!BM120/0.66174</f>
        <v>10847394.015828175</v>
      </c>
      <c r="BN120" s="1317">
        <f>'153-S 2018CEEIOT(RMB)'!BN120/0.66174</f>
        <v>1046675.6108823748</v>
      </c>
      <c r="BO120" s="1317">
        <f>'153-S 2018CEEIOT(RMB)'!BO120/0.66174</f>
        <v>3070237.2007722268</v>
      </c>
      <c r="BP120" s="1317">
        <f>'153-S 2018CEEIOT(RMB)'!BP120/0.66174</f>
        <v>2961557.6119544492</v>
      </c>
      <c r="BQ120" s="1317">
        <f>'153-S 2018CEEIOT(RMB)'!BQ120/0.66174</f>
        <v>9930596.835178731</v>
      </c>
      <c r="BR120" s="1317">
        <f>'153-S 2018CEEIOT(RMB)'!BR120/0.66174</f>
        <v>1057719.022175736</v>
      </c>
      <c r="BS120" s="1317">
        <f>'153-S 2018CEEIOT(RMB)'!BS120/0.66174</f>
        <v>1094039.3616833691</v>
      </c>
      <c r="BT120" s="1317">
        <f>'153-S 2018CEEIOT(RMB)'!BT120/0.66174</f>
        <v>1486051.7100755342</v>
      </c>
      <c r="BU120" s="1317">
        <f>'153-S 2018CEEIOT(RMB)'!BU120/0.66174</f>
        <v>1864479.8317800986</v>
      </c>
      <c r="BV120" s="1317">
        <f>'153-S 2018CEEIOT(RMB)'!BV120/0.66174</f>
        <v>1640284.4507244814</v>
      </c>
      <c r="BW120" s="1317">
        <f>'153-S 2018CEEIOT(RMB)'!BW120/0.66174</f>
        <v>270804.06836294697</v>
      </c>
      <c r="BX120" s="1317">
        <f>'153-S 2018CEEIOT(RMB)'!BX120/0.66174</f>
        <v>3288097.5620235056</v>
      </c>
      <c r="BY120" s="1317">
        <f>'153-S 2018CEEIOT(RMB)'!BY120/0.66174</f>
        <v>2528818.5703199599</v>
      </c>
      <c r="BZ120" s="1317">
        <f>'153-S 2018CEEIOT(RMB)'!BZ120/0.66174</f>
        <v>1221064.7911840254</v>
      </c>
      <c r="CA120" s="1317">
        <f>'153-S 2018CEEIOT(RMB)'!CA120/0.66174</f>
        <v>562582.0694506173</v>
      </c>
      <c r="CB120" s="1317">
        <f>'153-S 2018CEEIOT(RMB)'!CB120/0.66174</f>
        <v>897186.16034848429</v>
      </c>
      <c r="CC120" s="1317">
        <f>'153-S 2018CEEIOT(RMB)'!CC120/0.66174</f>
        <v>3311600.1463464797</v>
      </c>
      <c r="CD120" s="1317">
        <f>'153-S 2018CEEIOT(RMB)'!CD120/0.66174</f>
        <v>8044351.6047866559</v>
      </c>
      <c r="CE120" s="1317">
        <f>'153-S 2018CEEIOT(RMB)'!CE120/0.66174</f>
        <v>6658587.4873380847</v>
      </c>
      <c r="CF120" s="1317">
        <f>'153-S 2018CEEIOT(RMB)'!CF120/0.66174</f>
        <v>828835.66683480609</v>
      </c>
      <c r="CG120" s="1317">
        <f>'153-S 2018CEEIOT(RMB)'!CG120/0.66174</f>
        <v>653477.06257971085</v>
      </c>
      <c r="CH120" s="1317">
        <f>'153-S 2018CEEIOT(RMB)'!CH120/0.66174</f>
        <v>1360607.3685119892</v>
      </c>
      <c r="CI120" s="1317">
        <f>'153-S 2018CEEIOT(RMB)'!CI120/0.66174</f>
        <v>1446963.0493806077</v>
      </c>
      <c r="CJ120" s="1317">
        <f>'153-S 2018CEEIOT(RMB)'!CJ120/0.66174</f>
        <v>3690101.0614586039</v>
      </c>
      <c r="CK120" s="1317">
        <f>'153-S 2018CEEIOT(RMB)'!CK120/0.66174</f>
        <v>2609753.4015429346</v>
      </c>
      <c r="CL120" s="1317">
        <f>'153-S 2018CEEIOT(RMB)'!CL120/0.66174</f>
        <v>1227869.9752837038</v>
      </c>
      <c r="CM120" s="1317">
        <f>'153-S 2018CEEIOT(RMB)'!CM120/0.66174</f>
        <v>3001603.9502758863</v>
      </c>
      <c r="CN120" s="1317">
        <f>'153-S 2018CEEIOT(RMB)'!CN120/0.66174</f>
        <v>834816.70101972262</v>
      </c>
      <c r="CO120" s="1317">
        <f>'153-S 2018CEEIOT(RMB)'!CO120/0.66174</f>
        <v>1391937.11300006</v>
      </c>
      <c r="CP120" s="1317">
        <f>'153-S 2018CEEIOT(RMB)'!CP120/0.66174</f>
        <v>2007710.7269220746</v>
      </c>
      <c r="CQ120" s="1317">
        <f>'153-S 2018CEEIOT(RMB)'!CQ120/0.66174</f>
        <v>428197.79212792462</v>
      </c>
      <c r="CR120" s="1317">
        <f>'153-S 2018CEEIOT(RMB)'!CR120/0.66174</f>
        <v>551720.56707015797</v>
      </c>
      <c r="CS120" s="1317">
        <f>'153-S 2018CEEIOT(RMB)'!CS120/0.66174</f>
        <v>3776961.9835701846</v>
      </c>
      <c r="CT120" s="1317">
        <f>'153-S 2018CEEIOT(RMB)'!CT120/0.66174</f>
        <v>393524.43746508635</v>
      </c>
      <c r="CU120" s="1317">
        <f>'153-S 2018CEEIOT(RMB)'!CU120/0.66174</f>
        <v>1254865.9226654994</v>
      </c>
      <c r="CV120" s="1317">
        <f>'153-S 2018CEEIOT(RMB)'!CV120/0.66174</f>
        <v>791537.59850373538</v>
      </c>
      <c r="CW120" s="1317">
        <f>'153-S 2018CEEIOT(RMB)'!CW120/0.66174</f>
        <v>325445.29406675714</v>
      </c>
      <c r="CX120" s="1317">
        <f>'153-S 2018CEEIOT(RMB)'!CX120/0.66174</f>
        <v>297728.29753113072</v>
      </c>
      <c r="CY120" s="1317">
        <f>'153-S 2018CEEIOT(RMB)'!CY120/0.66174</f>
        <v>5336988.6577577246</v>
      </c>
      <c r="CZ120" s="1317">
        <f>'153-S 2018CEEIOT(RMB)'!CZ120/0.66174</f>
        <v>189755.35177110357</v>
      </c>
      <c r="DA120" s="1317">
        <f>'153-S 2018CEEIOT(RMB)'!DA120/0.66174</f>
        <v>210162.39282144175</v>
      </c>
      <c r="DB120" s="1317">
        <f>'153-S 2018CEEIOT(RMB)'!DB120/0.66174</f>
        <v>38455136.803387761</v>
      </c>
      <c r="DC120" s="1317">
        <f>'153-S 2018CEEIOT(RMB)'!DC120/0.66174</f>
        <v>4757553.9807911376</v>
      </c>
      <c r="DD120" s="1317">
        <f>'153-S 2018CEEIOT(RMB)'!DD120/0.66174</f>
        <v>10425790.519638708</v>
      </c>
      <c r="DE120" s="1317">
        <f>'153-S 2018CEEIOT(RMB)'!DE120/0.66174</f>
        <v>5659341.1894545052</v>
      </c>
      <c r="DF120" s="1317">
        <f>'153-S 2018CEEIOT(RMB)'!DF120/0.66174</f>
        <v>4069859.4317958443</v>
      </c>
      <c r="DG120" s="1317">
        <f>'153-S 2018CEEIOT(RMB)'!DG120/0.66174</f>
        <v>5652638.6581729967</v>
      </c>
      <c r="DH120" s="1317">
        <f>'153-S 2018CEEIOT(RMB)'!DH120/0.66174</f>
        <v>22223317.551618103</v>
      </c>
      <c r="DI120" s="1317">
        <f>'153-S 2018CEEIOT(RMB)'!DI120/0.66174</f>
        <v>16834871.20769098</v>
      </c>
      <c r="DJ120" s="1317">
        <f>'153-S 2018CEEIOT(RMB)'!DJ120/0.66174</f>
        <v>202487.08230752905</v>
      </c>
      <c r="DK120" s="1317">
        <f>'153-S 2018CEEIOT(RMB)'!DK120/0.66174</f>
        <v>332654.73182624375</v>
      </c>
      <c r="DL120" s="1317">
        <f>'153-S 2018CEEIOT(RMB)'!DL120/0.66174</f>
        <v>6341492.945458279</v>
      </c>
      <c r="DM120" s="1317">
        <f>'153-S 2018CEEIOT(RMB)'!DM120/0.66174</f>
        <v>33738275.709829979</v>
      </c>
      <c r="DN120" s="1317">
        <f>'153-S 2018CEEIOT(RMB)'!DN120/0.66174</f>
        <v>6132.4160866284737</v>
      </c>
      <c r="DO120" s="1317">
        <f>'153-S 2018CEEIOT(RMB)'!DO120/0.66174</f>
        <v>158446.74784040768</v>
      </c>
      <c r="DP120" s="1317">
        <f>'153-S 2018CEEIOT(RMB)'!DP120/0.66174</f>
        <v>272342.95190233586</v>
      </c>
      <c r="DQ120" s="1317">
        <f>'153-S 2018CEEIOT(RMB)'!DQ120/0.66174</f>
        <v>238883.27988850535</v>
      </c>
      <c r="DR120" s="1317">
        <f>'153-S 2018CEEIOT(RMB)'!DR120/0.66174</f>
        <v>213984.9421926768</v>
      </c>
      <c r="DS120" s="1317">
        <f>'153-S 2018CEEIOT(RMB)'!DS120/0.66174</f>
        <v>22750374.048666593</v>
      </c>
      <c r="DT120" s="1317">
        <f>'153-S 2018CEEIOT(RMB)'!DT120/0.66174</f>
        <v>9680332.6435549669</v>
      </c>
      <c r="DU120" s="1317">
        <f>'153-S 2018CEEIOT(RMB)'!DU120/0.66174</f>
        <v>8238319.2185741914</v>
      </c>
      <c r="DV120" s="1317">
        <f>'153-S 2018CEEIOT(RMB)'!DV120/0.66174</f>
        <v>898749.31742231117</v>
      </c>
      <c r="DW120" s="1317">
        <f>'153-S 2018CEEIOT(RMB)'!DW120/0.66174</f>
        <v>7964217.6254951647</v>
      </c>
      <c r="DX120" s="1317">
        <f>'153-S 2018CEEIOT(RMB)'!DX120/0.66174</f>
        <v>545942.37943561922</v>
      </c>
      <c r="DY120" s="1317">
        <f>'153-S 2018CEEIOT(RMB)'!DY120/0.66174</f>
        <v>33441.995813333982</v>
      </c>
      <c r="DZ120" s="1317">
        <f>'153-S 2018CEEIOT(RMB)'!DZ120/0.66174</f>
        <v>355733.03905061929</v>
      </c>
      <c r="EA120" s="1317">
        <f>'153-S 2018CEEIOT(RMB)'!EA120/0.66174</f>
        <v>317943.97018816834</v>
      </c>
      <c r="EB120" s="1317">
        <f>'153-S 2018CEEIOT(RMB)'!EB120/0.66174</f>
        <v>319139.01407229842</v>
      </c>
      <c r="EC120" s="1317">
        <f>'153-S 2018CEEIOT(RMB)'!EC120/0.66174</f>
        <v>1058706.0378193199</v>
      </c>
      <c r="ED120" s="1317">
        <f>'153-S 2018CEEIOT(RMB)'!ED120/0.66174</f>
        <v>64224.965075841181</v>
      </c>
      <c r="EE120" s="1317">
        <f>'153-S 2018CEEIOT(RMB)'!EE120/0.66174</f>
        <v>134404.65323339208</v>
      </c>
      <c r="EF120" s="1317">
        <f>'153-S 2018CEEIOT(RMB)'!EF120/0.66174</f>
        <v>568485.23327846581</v>
      </c>
      <c r="EG120" s="1317">
        <f>'153-S 2018CEEIOT(RMB)'!EG120/0.66174</f>
        <v>663812.00458893052</v>
      </c>
      <c r="EH120" s="1317">
        <f>'153-S 2018CEEIOT(RMB)'!EH120/0.66174</f>
        <v>7175897.6393633708</v>
      </c>
      <c r="EI120" s="1317">
        <f>'153-S 2018CEEIOT(RMB)'!EI120/0.66174</f>
        <v>4211563.3692361955</v>
      </c>
      <c r="EJ120" s="1317">
        <f>'153-S 2018CEEIOT(RMB)'!EJ120/0.66174</f>
        <v>3505177.3120953632</v>
      </c>
      <c r="EK120" s="1317">
        <f>'153-S 2018CEEIOT(RMB)'!EK120/0.66174</f>
        <v>591575.21948134643</v>
      </c>
      <c r="EL120" s="1317">
        <f>'153-S 2018CEEIOT(RMB)'!EL120/0.66174</f>
        <v>89482.665814941065</v>
      </c>
      <c r="EM120" s="1317">
        <f>'153-S 2018CEEIOT(RMB)'!EM120/0.66174</f>
        <v>203293.99100314482</v>
      </c>
      <c r="EN120" s="1317">
        <f>'153-S 2018CEEIOT(RMB)'!EN120/0.66174</f>
        <v>714937.29059541307</v>
      </c>
      <c r="EO120" s="1317">
        <f>'153-S 2018CEEIOT(RMB)'!EO120/0.66174</f>
        <v>902126.47769325646</v>
      </c>
      <c r="EP120" s="1317">
        <f>'153-S 2018CEEIOT(RMB)'!EP120/0.66174</f>
        <v>1528977.6391004708</v>
      </c>
      <c r="EQ120" s="1317">
        <f>'153-S 2018CEEIOT(RMB)'!EQ120/0.66174</f>
        <v>3166268.6900247131</v>
      </c>
      <c r="ER120" s="1317">
        <f>'153-S 2018CEEIOT(RMB)'!ER120/0.66174</f>
        <v>5880854.9948015884</v>
      </c>
      <c r="ES120" s="1317">
        <f>'153-S 2018CEEIOT(RMB)'!ES120/0.66174</f>
        <v>70747.319217428914</v>
      </c>
      <c r="ET120" s="1317">
        <f>'153-S 2018CEEIOT(RMB)'!ET120/0.66174</f>
        <v>263771.17290137906</v>
      </c>
      <c r="EU120" s="1317">
        <f>'153-S 2018CEEIOT(RMB)'!EU120/0.66174</f>
        <v>293190.62775257294</v>
      </c>
      <c r="EV120" s="1317">
        <f>'153-S 2018CEEIOT(RMB)'!EV120/0.66174</f>
        <v>194668.43273284964</v>
      </c>
      <c r="EW120" s="1317">
        <f>'153-S 2018CEEIOT(RMB)'!EW120/0.66174</f>
        <v>68986.314685146674</v>
      </c>
      <c r="EX120" s="1317">
        <f>'153-S 2018CEEIOT(RMB)'!EX120/0.66174</f>
        <v>526199.96290170762</v>
      </c>
      <c r="EY120" s="1317">
        <f>'153-S 2018CEEIOT(RMB)'!EY120/0.66174</f>
        <v>67335.251166590926</v>
      </c>
      <c r="EZ120" s="1318">
        <f>'153-S 2018CEEIOT(RMB)'!EZ120/0.66174</f>
        <v>4614719.0583425174</v>
      </c>
      <c r="FA120" s="1285">
        <f>'153-S 2018CEEIOT(RMB)'!FA120/0.66174</f>
        <v>481035008.16915971</v>
      </c>
      <c r="FB120" s="1259">
        <f>'153-S 2018CEEIOT(RMB)'!FB120/0.66174</f>
        <v>16373155.810045872</v>
      </c>
      <c r="FC120" s="1259">
        <f>'153-S 2018CEEIOT(RMB)'!FC120/0.66174</f>
        <v>71028596.79090099</v>
      </c>
      <c r="FD120" s="1319">
        <f>'153-S 2018CEEIOT(RMB)'!FD120/0.66174</f>
        <v>87401752.600946873</v>
      </c>
      <c r="FE120" s="1259">
        <f>'153-S 2018CEEIOT(RMB)'!FE120/0.66174</f>
        <v>14128791.742853494</v>
      </c>
      <c r="FF120" s="1319">
        <f>'153-S 2018CEEIOT(RMB)'!FF120/0.66174</f>
        <v>101530544.34380037</v>
      </c>
      <c r="FG120" s="1259">
        <f>'153-S 2018CEEIOT(RMB)'!FG120/0.66174</f>
        <v>33307089.998625319</v>
      </c>
      <c r="FH120" s="1259">
        <f>'153-S 2018CEEIOT(RMB)'!FH120/0.66174</f>
        <v>2638819.7319427058</v>
      </c>
      <c r="FI120" s="1319">
        <f>'153-S 2018CEEIOT(RMB)'!FI120/0.66174</f>
        <v>35945909.730568022</v>
      </c>
      <c r="FJ120" s="1259">
        <f>'153-S 2018CEEIOT(RMB)'!FJ120/0.66174</f>
        <v>35121996.285853662</v>
      </c>
      <c r="FK120" s="1320">
        <f>'153-S 2018CEEIOT(RMB)'!FK120/0.66174</f>
        <v>172598450.36022204</v>
      </c>
      <c r="FL120" s="1321">
        <f>'153-S 2018CEEIOT(RMB)'!FL120/0.66174</f>
        <v>507624.42226178339</v>
      </c>
      <c r="FM120" s="1285">
        <f>'153-S 2018CEEIOT(RMB)'!FM120/0.66174</f>
        <v>653125834.10709846</v>
      </c>
    </row>
    <row r="121" spans="1:169" x14ac:dyDescent="0.25">
      <c r="A121" s="1530"/>
      <c r="B121" s="1281" t="s">
        <v>1029</v>
      </c>
      <c r="C121" s="1291" t="s">
        <v>1276</v>
      </c>
      <c r="D121" s="1317">
        <f>'153-S 2018CEEIOT(RMB)'!D121/0.66174</f>
        <v>46428.999291162159</v>
      </c>
      <c r="E121" s="1317">
        <f>'153-S 2018CEEIOT(RMB)'!E121/0.66174</f>
        <v>4967.5248807328799</v>
      </c>
      <c r="F121" s="1317">
        <f>'153-S 2018CEEIOT(RMB)'!F121/0.66174</f>
        <v>54539.060360004725</v>
      </c>
      <c r="G121" s="1317">
        <f>'153-S 2018CEEIOT(RMB)'!G121/0.66174</f>
        <v>13871.551783838302</v>
      </c>
      <c r="H121" s="1317">
        <f>'153-S 2018CEEIOT(RMB)'!H121/0.66174</f>
        <v>36692.804323731856</v>
      </c>
      <c r="I121" s="1317">
        <f>'153-S 2018CEEIOT(RMB)'!I121/0.66174</f>
        <v>8842.9711838135772</v>
      </c>
      <c r="J121" s="1317">
        <f>'153-S 2018CEEIOT(RMB)'!J121/0.66174</f>
        <v>172.07670187446999</v>
      </c>
      <c r="K121" s="1317">
        <f>'153-S 2018CEEIOT(RMB)'!K121/0.66174</f>
        <v>109.73762748956268</v>
      </c>
      <c r="L121" s="1317">
        <f>'153-S 2018CEEIOT(RMB)'!L121/0.66174</f>
        <v>2305.7405415925059</v>
      </c>
      <c r="M121" s="1317">
        <f>'153-S 2018CEEIOT(RMB)'!M121/0.66174</f>
        <v>5813.2560606603365</v>
      </c>
      <c r="N121" s="1317">
        <f>'153-S 2018CEEIOT(RMB)'!N121/0.66174</f>
        <v>980.43286298387318</v>
      </c>
      <c r="O121" s="1317">
        <f>'153-S 2018CEEIOT(RMB)'!O121/0.66174</f>
        <v>7826.8352672910532</v>
      </c>
      <c r="P121" s="1317">
        <f>'153-S 2018CEEIOT(RMB)'!P121/0.66174</f>
        <v>303.99298680591448</v>
      </c>
      <c r="Q121" s="1317">
        <f>'153-S 2018CEEIOT(RMB)'!Q121/0.66174</f>
        <v>1864.2354887014005</v>
      </c>
      <c r="R121" s="1317">
        <f>'153-S 2018CEEIOT(RMB)'!R121/0.66174</f>
        <v>245.47014211143036</v>
      </c>
      <c r="S121" s="1317">
        <f>'153-S 2018CEEIOT(RMB)'!S121/0.66174</f>
        <v>10623.450060582727</v>
      </c>
      <c r="T121" s="1317">
        <f>'153-S 2018CEEIOT(RMB)'!T121/0.66174</f>
        <v>1913.9363410286001</v>
      </c>
      <c r="U121" s="1317">
        <f>'153-S 2018CEEIOT(RMB)'!U121/0.66174</f>
        <v>27013.335832928497</v>
      </c>
      <c r="V121" s="1317">
        <f>'153-S 2018CEEIOT(RMB)'!V121/0.66174</f>
        <v>978.61262564913659</v>
      </c>
      <c r="W121" s="1317">
        <f>'153-S 2018CEEIOT(RMB)'!W121/0.66174</f>
        <v>149.70423821861306</v>
      </c>
      <c r="X121" s="1317">
        <f>'153-S 2018CEEIOT(RMB)'!X121/0.66174</f>
        <v>55.163009819444973</v>
      </c>
      <c r="Y121" s="1317">
        <f>'153-S 2018CEEIOT(RMB)'!Y121/0.66174</f>
        <v>3162.7407820115914</v>
      </c>
      <c r="Z121" s="1317">
        <f>'153-S 2018CEEIOT(RMB)'!Z121/0.66174</f>
        <v>10744.146629239403</v>
      </c>
      <c r="AA121" s="1317">
        <f>'153-S 2018CEEIOT(RMB)'!AA121/0.66174</f>
        <v>8713.9612921821281</v>
      </c>
      <c r="AB121" s="1317">
        <f>'153-S 2018CEEIOT(RMB)'!AB121/0.66174</f>
        <v>206.36500123493306</v>
      </c>
      <c r="AC121" s="1317">
        <f>'153-S 2018CEEIOT(RMB)'!AC121/0.66174</f>
        <v>1103.7695421796705</v>
      </c>
      <c r="AD121" s="1317">
        <f>'153-S 2018CEEIOT(RMB)'!AD121/0.66174</f>
        <v>25083.3393472514</v>
      </c>
      <c r="AE121" s="1317">
        <f>'153-S 2018CEEIOT(RMB)'!AE121/0.66174</f>
        <v>941.87160213564289</v>
      </c>
      <c r="AF121" s="1317">
        <f>'153-S 2018CEEIOT(RMB)'!AF121/0.66174</f>
        <v>128.41252764030185</v>
      </c>
      <c r="AG121" s="1317">
        <f>'153-S 2018CEEIOT(RMB)'!AG121/0.66174</f>
        <v>90.96164882903625</v>
      </c>
      <c r="AH121" s="1317">
        <f>'153-S 2018CEEIOT(RMB)'!AH121/0.66174</f>
        <v>691.93132920266123</v>
      </c>
      <c r="AI121" s="1317">
        <f>'153-S 2018CEEIOT(RMB)'!AI121/0.66174</f>
        <v>20586.829293407536</v>
      </c>
      <c r="AJ121" s="1317">
        <f>'153-S 2018CEEIOT(RMB)'!AJ121/0.66174</f>
        <v>11858.165895546035</v>
      </c>
      <c r="AK121" s="1317">
        <f>'153-S 2018CEEIOT(RMB)'!AK121/0.66174</f>
        <v>5110.7922810856462</v>
      </c>
      <c r="AL121" s="1317">
        <f>'153-S 2018CEEIOT(RMB)'!AL121/0.66174</f>
        <v>11807.456332362073</v>
      </c>
      <c r="AM121" s="1317">
        <f>'153-S 2018CEEIOT(RMB)'!AM121/0.66174</f>
        <v>7193.2565665287502</v>
      </c>
      <c r="AN121" s="1317">
        <f>'153-S 2018CEEIOT(RMB)'!AN121/0.66174</f>
        <v>3785.6725776798703</v>
      </c>
      <c r="AO121" s="1317">
        <f>'153-S 2018CEEIOT(RMB)'!AO121/0.66174</f>
        <v>89.003177702094817</v>
      </c>
      <c r="AP121" s="1317">
        <f>'153-S 2018CEEIOT(RMB)'!AP121/0.66174</f>
        <v>1823.1759337769081</v>
      </c>
      <c r="AQ121" s="1317">
        <f>'153-S 2018CEEIOT(RMB)'!AQ121/0.66174</f>
        <v>7594.5081421598197</v>
      </c>
      <c r="AR121" s="1317">
        <f>'153-S 2018CEEIOT(RMB)'!AR121/0.66174</f>
        <v>25.078411126368675</v>
      </c>
      <c r="AS121" s="1317">
        <f>'153-S 2018CEEIOT(RMB)'!AS121/0.66174</f>
        <v>2521.2390443577892</v>
      </c>
      <c r="AT121" s="1317">
        <f>'153-S 2018CEEIOT(RMB)'!AT121/0.66174</f>
        <v>14428.910887413245</v>
      </c>
      <c r="AU121" s="1317">
        <f>'153-S 2018CEEIOT(RMB)'!AU121/0.66174</f>
        <v>14388.93351259504</v>
      </c>
      <c r="AV121" s="1317">
        <f>'153-S 2018CEEIOT(RMB)'!AV121/0.66174</f>
        <v>2044.5402678963032</v>
      </c>
      <c r="AW121" s="1317">
        <f>'153-S 2018CEEIOT(RMB)'!AW121/0.66174</f>
        <v>12975.585989531774</v>
      </c>
      <c r="AX121" s="1317">
        <f>'153-S 2018CEEIOT(RMB)'!AX121/0.66174</f>
        <v>209.35181207769475</v>
      </c>
      <c r="AY121" s="1317">
        <f>'153-S 2018CEEIOT(RMB)'!AY121/0.66174</f>
        <v>19998.587846340983</v>
      </c>
      <c r="AZ121" s="1317">
        <f>'153-S 2018CEEIOT(RMB)'!AZ121/0.66174</f>
        <v>3115.6969230190462</v>
      </c>
      <c r="BA121" s="1317">
        <f>'153-S 2018CEEIOT(RMB)'!BA121/0.66174</f>
        <v>160163.74277538553</v>
      </c>
      <c r="BB121" s="1317">
        <f>'153-S 2018CEEIOT(RMB)'!BB121/0.66174</f>
        <v>972.03228551242</v>
      </c>
      <c r="BC121" s="1317">
        <f>'153-S 2018CEEIOT(RMB)'!BC121/0.66174</f>
        <v>19370.870241248358</v>
      </c>
      <c r="BD121" s="1317">
        <f>'153-S 2018CEEIOT(RMB)'!BD121/0.66174</f>
        <v>14247.713777539953</v>
      </c>
      <c r="BE121" s="1317">
        <f>'153-S 2018CEEIOT(RMB)'!BE121/0.66174</f>
        <v>746.48479830699932</v>
      </c>
      <c r="BF121" s="1317">
        <f>'153-S 2018CEEIOT(RMB)'!BF121/0.66174</f>
        <v>13951.554748678594</v>
      </c>
      <c r="BG121" s="1317">
        <f>'153-S 2018CEEIOT(RMB)'!BG121/0.66174</f>
        <v>38572.760925956805</v>
      </c>
      <c r="BH121" s="1317">
        <f>'153-S 2018CEEIOT(RMB)'!BH121/0.66174</f>
        <v>9845.8474984561744</v>
      </c>
      <c r="BI121" s="1317">
        <f>'153-S 2018CEEIOT(RMB)'!BI121/0.66174</f>
        <v>1102.6360508143659</v>
      </c>
      <c r="BJ121" s="1317">
        <f>'153-S 2018CEEIOT(RMB)'!BJ121/0.66174</f>
        <v>2393.4027272542139</v>
      </c>
      <c r="BK121" s="1317">
        <f>'153-S 2018CEEIOT(RMB)'!BK121/0.66174</f>
        <v>679.10187590771795</v>
      </c>
      <c r="BL121" s="1317">
        <f>'153-S 2018CEEIOT(RMB)'!BL121/0.66174</f>
        <v>65.129924150763173</v>
      </c>
      <c r="BM121" s="1317">
        <f>'153-S 2018CEEIOT(RMB)'!BM121/0.66174</f>
        <v>3630.2783002076926</v>
      </c>
      <c r="BN121" s="1317">
        <f>'153-S 2018CEEIOT(RMB)'!BN121/0.66174</f>
        <v>69.322216175954324</v>
      </c>
      <c r="BO121" s="1317">
        <f>'153-S 2018CEEIOT(RMB)'!BO121/0.66174</f>
        <v>2089.4723592697142</v>
      </c>
      <c r="BP121" s="1317">
        <f>'153-S 2018CEEIOT(RMB)'!BP121/0.66174</f>
        <v>4597.3077194124444</v>
      </c>
      <c r="BQ121" s="1317">
        <f>'153-S 2018CEEIOT(RMB)'!BQ121/0.66174</f>
        <v>86011.452890671004</v>
      </c>
      <c r="BR121" s="1317">
        <f>'153-S 2018CEEIOT(RMB)'!BR121/0.66174</f>
        <v>1371.8490015240566</v>
      </c>
      <c r="BS121" s="1317">
        <f>'153-S 2018CEEIOT(RMB)'!BS121/0.66174</f>
        <v>3832.8285275376052</v>
      </c>
      <c r="BT121" s="1317">
        <f>'153-S 2018CEEIOT(RMB)'!BT121/0.66174</f>
        <v>9858.4315709515849</v>
      </c>
      <c r="BU121" s="1317">
        <f>'153-S 2018CEEIOT(RMB)'!BU121/0.66174</f>
        <v>4855.4395522738214</v>
      </c>
      <c r="BV121" s="1317">
        <f>'153-S 2018CEEIOT(RMB)'!BV121/0.66174</f>
        <v>934.69013244858422</v>
      </c>
      <c r="BW121" s="1317">
        <f>'153-S 2018CEEIOT(RMB)'!BW121/0.66174</f>
        <v>114.36466970378879</v>
      </c>
      <c r="BX121" s="1317">
        <f>'153-S 2018CEEIOT(RMB)'!BX121/0.66174</f>
        <v>5001.463271090669</v>
      </c>
      <c r="BY121" s="1317">
        <f>'153-S 2018CEEIOT(RMB)'!BY121/0.66174</f>
        <v>27733.940068682277</v>
      </c>
      <c r="BZ121" s="1317">
        <f>'153-S 2018CEEIOT(RMB)'!BZ121/0.66174</f>
        <v>16006.589606762667</v>
      </c>
      <c r="CA121" s="1317">
        <f>'153-S 2018CEEIOT(RMB)'!CA121/0.66174</f>
        <v>6718.3853301872141</v>
      </c>
      <c r="CB121" s="1317">
        <f>'153-S 2018CEEIOT(RMB)'!CB121/0.66174</f>
        <v>6490.3428613744472</v>
      </c>
      <c r="CC121" s="1317">
        <f>'153-S 2018CEEIOT(RMB)'!CC121/0.66174</f>
        <v>13404.37546152265</v>
      </c>
      <c r="CD121" s="1317">
        <f>'153-S 2018CEEIOT(RMB)'!CD121/0.66174</f>
        <v>3214.8865716420323</v>
      </c>
      <c r="CE121" s="1317">
        <f>'153-S 2018CEEIOT(RMB)'!CE121/0.66174</f>
        <v>928.89089455865951</v>
      </c>
      <c r="CF121" s="1317">
        <f>'153-S 2018CEEIOT(RMB)'!CF121/0.66174</f>
        <v>437.46902636858744</v>
      </c>
      <c r="CG121" s="1317">
        <f>'153-S 2018CEEIOT(RMB)'!CG121/0.66174</f>
        <v>6793.4327636977205</v>
      </c>
      <c r="CH121" s="1317">
        <f>'153-S 2018CEEIOT(RMB)'!CH121/0.66174</f>
        <v>1373.3328540441876</v>
      </c>
      <c r="CI121" s="1317">
        <f>'153-S 2018CEEIOT(RMB)'!CI121/0.66174</f>
        <v>2781.6358562710711</v>
      </c>
      <c r="CJ121" s="1317">
        <f>'153-S 2018CEEIOT(RMB)'!CJ121/0.66174</f>
        <v>17061.001645404289</v>
      </c>
      <c r="CK121" s="1317">
        <f>'153-S 2018CEEIOT(RMB)'!CK121/0.66174</f>
        <v>28452.697182770014</v>
      </c>
      <c r="CL121" s="1317">
        <f>'153-S 2018CEEIOT(RMB)'!CL121/0.66174</f>
        <v>2751.5646307028483</v>
      </c>
      <c r="CM121" s="1317">
        <f>'153-S 2018CEEIOT(RMB)'!CM121/0.66174</f>
        <v>3572.8928554552026</v>
      </c>
      <c r="CN121" s="1317">
        <f>'153-S 2018CEEIOT(RMB)'!CN121/0.66174</f>
        <v>11472.351806094022</v>
      </c>
      <c r="CO121" s="1317">
        <f>'153-S 2018CEEIOT(RMB)'!CO121/0.66174</f>
        <v>2498.3621914497417</v>
      </c>
      <c r="CP121" s="1317">
        <f>'153-S 2018CEEIOT(RMB)'!CP121/0.66174</f>
        <v>3076.2408947200952</v>
      </c>
      <c r="CQ121" s="1317">
        <f>'153-S 2018CEEIOT(RMB)'!CQ121/0.66174</f>
        <v>640.02618496401419</v>
      </c>
      <c r="CR121" s="1317">
        <f>'153-S 2018CEEIOT(RMB)'!CR121/0.66174</f>
        <v>32.279120601882937</v>
      </c>
      <c r="CS121" s="1317">
        <f>'153-S 2018CEEIOT(RMB)'!CS121/0.66174</f>
        <v>8892.4326156298175</v>
      </c>
      <c r="CT121" s="1317">
        <f>'153-S 2018CEEIOT(RMB)'!CT121/0.66174</f>
        <v>141.42999680351693</v>
      </c>
      <c r="CU121" s="1317">
        <f>'153-S 2018CEEIOT(RMB)'!CU121/0.66174</f>
        <v>25283.799189008423</v>
      </c>
      <c r="CV121" s="1317">
        <f>'153-S 2018CEEIOT(RMB)'!CV121/0.66174</f>
        <v>8869.7389449642105</v>
      </c>
      <c r="CW121" s="1317">
        <f>'153-S 2018CEEIOT(RMB)'!CW121/0.66174</f>
        <v>3143.1496484526137</v>
      </c>
      <c r="CX121" s="1317">
        <f>'153-S 2018CEEIOT(RMB)'!CX121/0.66174</f>
        <v>1131.4139806435103</v>
      </c>
      <c r="CY121" s="1317">
        <f>'153-S 2018CEEIOT(RMB)'!CY121/0.66174</f>
        <v>5007.5918021593934</v>
      </c>
      <c r="CZ121" s="1317">
        <f>'153-S 2018CEEIOT(RMB)'!CZ121/0.66174</f>
        <v>7.1138762379557647</v>
      </c>
      <c r="DA121" s="1317">
        <f>'153-S 2018CEEIOT(RMB)'!DA121/0.66174</f>
        <v>712.27827787665512</v>
      </c>
      <c r="DB121" s="1317">
        <f>'153-S 2018CEEIOT(RMB)'!DB121/0.66174</f>
        <v>237926.29457778597</v>
      </c>
      <c r="DC121" s="1317">
        <f>'153-S 2018CEEIOT(RMB)'!DC121/0.66174</f>
        <v>28994.554466352762</v>
      </c>
      <c r="DD121" s="1317">
        <f>'153-S 2018CEEIOT(RMB)'!DD121/0.66174</f>
        <v>12369.764955244711</v>
      </c>
      <c r="DE121" s="1317">
        <f>'153-S 2018CEEIOT(RMB)'!DE121/0.66174</f>
        <v>6592.8188064455826</v>
      </c>
      <c r="DF121" s="1317">
        <f>'153-S 2018CEEIOT(RMB)'!DF121/0.66174</f>
        <v>25452.799632393446</v>
      </c>
      <c r="DG121" s="1317">
        <f>'153-S 2018CEEIOT(RMB)'!DG121/0.66174</f>
        <v>17222.968778711835</v>
      </c>
      <c r="DH121" s="1317">
        <f>'153-S 2018CEEIOT(RMB)'!DH121/0.66174</f>
        <v>9663.423603864665</v>
      </c>
      <c r="DI121" s="1317">
        <f>'153-S 2018CEEIOT(RMB)'!DI121/0.66174</f>
        <v>6281.9763546584581</v>
      </c>
      <c r="DJ121" s="1317">
        <f>'153-S 2018CEEIOT(RMB)'!DJ121/0.66174</f>
        <v>52.250276740050481</v>
      </c>
      <c r="DK121" s="1317">
        <f>'153-S 2018CEEIOT(RMB)'!DK121/0.66174</f>
        <v>39.355104411849453</v>
      </c>
      <c r="DL121" s="1317">
        <f>'153-S 2018CEEIOT(RMB)'!DL121/0.66174</f>
        <v>442.33603245963087</v>
      </c>
      <c r="DM121" s="1317">
        <f>'153-S 2018CEEIOT(RMB)'!DM121/0.66174</f>
        <v>1362.518006580676</v>
      </c>
      <c r="DN121" s="1317">
        <f>'153-S 2018CEEIOT(RMB)'!DN121/0.66174</f>
        <v>32.444824070154851</v>
      </c>
      <c r="DO121" s="1317">
        <f>'153-S 2018CEEIOT(RMB)'!DO121/0.66174</f>
        <v>898.35878980206871</v>
      </c>
      <c r="DP121" s="1317">
        <f>'153-S 2018CEEIOT(RMB)'!DP121/0.66174</f>
        <v>688.48100374976946</v>
      </c>
      <c r="DQ121" s="1317">
        <f>'153-S 2018CEEIOT(RMB)'!DQ121/0.66174</f>
        <v>464.9683075875235</v>
      </c>
      <c r="DR121" s="1317">
        <f>'153-S 2018CEEIOT(RMB)'!DR121/0.66174</f>
        <v>19.938092659098626</v>
      </c>
      <c r="DS121" s="1317">
        <f>'153-S 2018CEEIOT(RMB)'!DS121/0.66174</f>
        <v>254.92254233852253</v>
      </c>
      <c r="DT121" s="1317">
        <f>'153-S 2018CEEIOT(RMB)'!DT121/0.66174</f>
        <v>1460.8328120825897</v>
      </c>
      <c r="DU121" s="1317">
        <f>'153-S 2018CEEIOT(RMB)'!DU121/0.66174</f>
        <v>4189.3656324627827</v>
      </c>
      <c r="DV121" s="1317">
        <f>'153-S 2018CEEIOT(RMB)'!DV121/0.66174</f>
        <v>2405.6591436832596</v>
      </c>
      <c r="DW121" s="1317">
        <f>'153-S 2018CEEIOT(RMB)'!DW121/0.66174</f>
        <v>587.1610002775011</v>
      </c>
      <c r="DX121" s="1317">
        <f>'153-S 2018CEEIOT(RMB)'!DX121/0.66174</f>
        <v>629.73706349821487</v>
      </c>
      <c r="DY121" s="1317">
        <f>'153-S 2018CEEIOT(RMB)'!DY121/0.66174</f>
        <v>117.96516425460025</v>
      </c>
      <c r="DZ121" s="1317">
        <f>'153-S 2018CEEIOT(RMB)'!DZ121/0.66174</f>
        <v>12498.01689169241</v>
      </c>
      <c r="EA121" s="1317">
        <f>'153-S 2018CEEIOT(RMB)'!EA121/0.66174</f>
        <v>25991.824877172516</v>
      </c>
      <c r="EB121" s="1317">
        <f>'153-S 2018CEEIOT(RMB)'!EB121/0.66174</f>
        <v>2586.7733889445412</v>
      </c>
      <c r="EC121" s="1317">
        <f>'153-S 2018CEEIOT(RMB)'!EC121/0.66174</f>
        <v>108377.73077924186</v>
      </c>
      <c r="ED121" s="1317">
        <f>'153-S 2018CEEIOT(RMB)'!ED121/0.66174</f>
        <v>1293.9063599178235</v>
      </c>
      <c r="EE121" s="1317">
        <f>'153-S 2018CEEIOT(RMB)'!EE121/0.66174</f>
        <v>407.0521867637122</v>
      </c>
      <c r="EF121" s="1317">
        <f>'153-S 2018CEEIOT(RMB)'!EF121/0.66174</f>
        <v>1339.517386150831</v>
      </c>
      <c r="EG121" s="1317">
        <f>'153-S 2018CEEIOT(RMB)'!EG121/0.66174</f>
        <v>2249.3746077152382</v>
      </c>
      <c r="EH121" s="1317">
        <f>'153-S 2018CEEIOT(RMB)'!EH121/0.66174</f>
        <v>18154.106439729298</v>
      </c>
      <c r="EI121" s="1317">
        <f>'153-S 2018CEEIOT(RMB)'!EI121/0.66174</f>
        <v>51742.277509560561</v>
      </c>
      <c r="EJ121" s="1317">
        <f>'153-S 2018CEEIOT(RMB)'!EJ121/0.66174</f>
        <v>145154.91209217423</v>
      </c>
      <c r="EK121" s="1317">
        <f>'153-S 2018CEEIOT(RMB)'!EK121/0.66174</f>
        <v>13755.662385116148</v>
      </c>
      <c r="EL121" s="1317">
        <f>'153-S 2018CEEIOT(RMB)'!EL121/0.66174</f>
        <v>24839.119563389835</v>
      </c>
      <c r="EM121" s="1317">
        <f>'153-S 2018CEEIOT(RMB)'!EM121/0.66174</f>
        <v>50.472080149178922</v>
      </c>
      <c r="EN121" s="1317">
        <f>'153-S 2018CEEIOT(RMB)'!EN121/0.66174</f>
        <v>208.78191962833512</v>
      </c>
      <c r="EO121" s="1317">
        <f>'153-S 2018CEEIOT(RMB)'!EO121/0.66174</f>
        <v>3231.1448351964877</v>
      </c>
      <c r="EP121" s="1317">
        <f>'153-S 2018CEEIOT(RMB)'!EP121/0.66174</f>
        <v>13422.976326685317</v>
      </c>
      <c r="EQ121" s="1317">
        <f>'153-S 2018CEEIOT(RMB)'!EQ121/0.66174</f>
        <v>210466.14097493983</v>
      </c>
      <c r="ER121" s="1317">
        <f>'153-S 2018CEEIOT(RMB)'!ER121/0.66174</f>
        <v>8662.8976677812861</v>
      </c>
      <c r="ES121" s="1317">
        <f>'153-S 2018CEEIOT(RMB)'!ES121/0.66174</f>
        <v>458.03555530255778</v>
      </c>
      <c r="ET121" s="1317">
        <f>'153-S 2018CEEIOT(RMB)'!ET121/0.66174</f>
        <v>1851.227374921137</v>
      </c>
      <c r="EU121" s="1317">
        <f>'153-S 2018CEEIOT(RMB)'!EU121/0.66174</f>
        <v>12649.773297196918</v>
      </c>
      <c r="EV121" s="1317">
        <f>'153-S 2018CEEIOT(RMB)'!EV121/0.66174</f>
        <v>7092.7348497610474</v>
      </c>
      <c r="EW121" s="1317">
        <f>'153-S 2018CEEIOT(RMB)'!EW121/0.66174</f>
        <v>13405.304185699415</v>
      </c>
      <c r="EX121" s="1317">
        <f>'153-S 2018CEEIOT(RMB)'!EX121/0.66174</f>
        <v>1034.4891848105399</v>
      </c>
      <c r="EY121" s="1317">
        <f>'153-S 2018CEEIOT(RMB)'!EY121/0.66174</f>
        <v>301.42533769439842</v>
      </c>
      <c r="EZ121" s="1318">
        <f>'153-S 2018CEEIOT(RMB)'!EZ121/0.66174</f>
        <v>119234.70653307263</v>
      </c>
      <c r="FA121" s="1285">
        <f>'153-S 2018CEEIOT(RMB)'!FA121/0.66174</f>
        <v>2167842.2797495872</v>
      </c>
      <c r="FB121" s="1259">
        <f>'153-S 2018CEEIOT(RMB)'!FB121/0.66174</f>
        <v>1514945.1829997115</v>
      </c>
      <c r="FC121" s="1259">
        <f>'153-S 2018CEEIOT(RMB)'!FC121/0.66174</f>
        <v>5746080.0086022727</v>
      </c>
      <c r="FD121" s="1319">
        <f>'153-S 2018CEEIOT(RMB)'!FD121/0.66174</f>
        <v>7261025.1916019842</v>
      </c>
      <c r="FE121" s="1259">
        <f>'153-S 2018CEEIOT(RMB)'!FE121/0.66174</f>
        <v>0</v>
      </c>
      <c r="FF121" s="1319">
        <f>'153-S 2018CEEIOT(RMB)'!FF121/0.66174</f>
        <v>7261025.1916019842</v>
      </c>
      <c r="FG121" s="1259">
        <f>'153-S 2018CEEIOT(RMB)'!FG121/0.66174</f>
        <v>0</v>
      </c>
      <c r="FH121" s="1259">
        <f>'153-S 2018CEEIOT(RMB)'!FH121/0.66174</f>
        <v>0</v>
      </c>
      <c r="FI121" s="1319">
        <f>'153-S 2018CEEIOT(RMB)'!FI121/0.66174</f>
        <v>0</v>
      </c>
      <c r="FJ121" s="1259">
        <f>'153-S 2018CEEIOT(RMB)'!FJ121/0.66174</f>
        <v>215114.14436803744</v>
      </c>
      <c r="FK121" s="1320">
        <f>'153-S 2018CEEIOT(RMB)'!FK121/0.66174</f>
        <v>7476139.3359700218</v>
      </c>
      <c r="FL121" s="1321">
        <f>'153-S 2018CEEIOT(RMB)'!FL121/0.66174</f>
        <v>5026698.1802793089</v>
      </c>
      <c r="FM121" s="1285">
        <f>'153-S 2018CEEIOT(RMB)'!FM121/0.66174</f>
        <v>4617283.4354403019</v>
      </c>
    </row>
    <row r="122" spans="1:169" x14ac:dyDescent="0.25">
      <c r="A122" s="1530"/>
      <c r="B122" s="1281" t="s">
        <v>1030</v>
      </c>
      <c r="C122" s="1291" t="s">
        <v>1277</v>
      </c>
      <c r="D122" s="1317">
        <f>'153-S 2018CEEIOT(RMB)'!D122/0.66174</f>
        <v>1753710.0709423148</v>
      </c>
      <c r="E122" s="1317">
        <f>'153-S 2018CEEIOT(RMB)'!E122/0.66174</f>
        <v>250023.03428217629</v>
      </c>
      <c r="F122" s="1317">
        <f>'153-S 2018CEEIOT(RMB)'!F122/0.66174</f>
        <v>257930.58673394323</v>
      </c>
      <c r="G122" s="1317">
        <f>'153-S 2018CEEIOT(RMB)'!G122/0.66174</f>
        <v>224109.79764921361</v>
      </c>
      <c r="H122" s="1317">
        <f>'153-S 2018CEEIOT(RMB)'!H122/0.66174</f>
        <v>112776.79668995387</v>
      </c>
      <c r="I122" s="1317">
        <f>'153-S 2018CEEIOT(RMB)'!I122/0.66174</f>
        <v>724744.82543501537</v>
      </c>
      <c r="J122" s="1317">
        <f>'153-S 2018CEEIOT(RMB)'!J122/0.66174</f>
        <v>77152.580449429646</v>
      </c>
      <c r="K122" s="1317">
        <f>'153-S 2018CEEIOT(RMB)'!K122/0.66174</f>
        <v>141404.80258636182</v>
      </c>
      <c r="L122" s="1317">
        <f>'153-S 2018CEEIOT(RMB)'!L122/0.66174</f>
        <v>95440.742683611767</v>
      </c>
      <c r="M122" s="1317">
        <f>'153-S 2018CEEIOT(RMB)'!M122/0.66174</f>
        <v>280737.05671998172</v>
      </c>
      <c r="N122" s="1317">
        <f>'153-S 2018CEEIOT(RMB)'!N122/0.66174</f>
        <v>31804.303870686072</v>
      </c>
      <c r="O122" s="1317">
        <f>'153-S 2018CEEIOT(RMB)'!O122/0.66174</f>
        <v>188197.39894233056</v>
      </c>
      <c r="P122" s="1317">
        <f>'153-S 2018CEEIOT(RMB)'!P122/0.66174</f>
        <v>132455.97792469405</v>
      </c>
      <c r="Q122" s="1317">
        <f>'153-S 2018CEEIOT(RMB)'!Q122/0.66174</f>
        <v>172806.14598961812</v>
      </c>
      <c r="R122" s="1317">
        <f>'153-S 2018CEEIOT(RMB)'!R122/0.66174</f>
        <v>25954.822999220814</v>
      </c>
      <c r="S122" s="1317">
        <f>'153-S 2018CEEIOT(RMB)'!S122/0.66174</f>
        <v>142485.23700994809</v>
      </c>
      <c r="T122" s="1317">
        <f>'153-S 2018CEEIOT(RMB)'!T122/0.66174</f>
        <v>277791.85668095353</v>
      </c>
      <c r="U122" s="1317">
        <f>'153-S 2018CEEIOT(RMB)'!U122/0.66174</f>
        <v>233904.78714759351</v>
      </c>
      <c r="V122" s="1317">
        <f>'153-S 2018CEEIOT(RMB)'!V122/0.66174</f>
        <v>83441.469873400813</v>
      </c>
      <c r="W122" s="1317">
        <f>'153-S 2018CEEIOT(RMB)'!W122/0.66174</f>
        <v>126128.08373309813</v>
      </c>
      <c r="X122" s="1317">
        <f>'153-S 2018CEEIOT(RMB)'!X122/0.66174</f>
        <v>73987.17686353311</v>
      </c>
      <c r="Y122" s="1317">
        <f>'153-S 2018CEEIOT(RMB)'!Y122/0.66174</f>
        <v>322345.62265210721</v>
      </c>
      <c r="Z122" s="1317">
        <f>'153-S 2018CEEIOT(RMB)'!Z122/0.66174</f>
        <v>140699.87181505596</v>
      </c>
      <c r="AA122" s="1317">
        <f>'153-S 2018CEEIOT(RMB)'!AA122/0.66174</f>
        <v>226885.40871932151</v>
      </c>
      <c r="AB122" s="1317">
        <f>'153-S 2018CEEIOT(RMB)'!AB122/0.66174</f>
        <v>35131.148957474805</v>
      </c>
      <c r="AC122" s="1317">
        <f>'153-S 2018CEEIOT(RMB)'!AC122/0.66174</f>
        <v>55257.763329473273</v>
      </c>
      <c r="AD122" s="1317">
        <f>'153-S 2018CEEIOT(RMB)'!AD122/0.66174</f>
        <v>534074.61623823049</v>
      </c>
      <c r="AE122" s="1317">
        <f>'153-S 2018CEEIOT(RMB)'!AE122/0.66174</f>
        <v>22272.652798473406</v>
      </c>
      <c r="AF122" s="1317">
        <f>'153-S 2018CEEIOT(RMB)'!AF122/0.66174</f>
        <v>39720.862037463099</v>
      </c>
      <c r="AG122" s="1317">
        <f>'153-S 2018CEEIOT(RMB)'!AG122/0.66174</f>
        <v>86392.588122701432</v>
      </c>
      <c r="AH122" s="1317">
        <f>'153-S 2018CEEIOT(RMB)'!AH122/0.66174</f>
        <v>145721.30970115383</v>
      </c>
      <c r="AI122" s="1317">
        <f>'153-S 2018CEEIOT(RMB)'!AI122/0.66174</f>
        <v>569202.13044131245</v>
      </c>
      <c r="AJ122" s="1317">
        <f>'153-S 2018CEEIOT(RMB)'!AJ122/0.66174</f>
        <v>144784.50373655272</v>
      </c>
      <c r="AK122" s="1317">
        <f>'153-S 2018CEEIOT(RMB)'!AK122/0.66174</f>
        <v>234205.67912821044</v>
      </c>
      <c r="AL122" s="1317">
        <f>'153-S 2018CEEIOT(RMB)'!AL122/0.66174</f>
        <v>376294.86249946215</v>
      </c>
      <c r="AM122" s="1317">
        <f>'153-S 2018CEEIOT(RMB)'!AM122/0.66174</f>
        <v>219334.21854167551</v>
      </c>
      <c r="AN122" s="1317">
        <f>'153-S 2018CEEIOT(RMB)'!AN122/0.66174</f>
        <v>555327.79895692563</v>
      </c>
      <c r="AO122" s="1317">
        <f>'153-S 2018CEEIOT(RMB)'!AO122/0.66174</f>
        <v>232578.78651489544</v>
      </c>
      <c r="AP122" s="1317">
        <f>'153-S 2018CEEIOT(RMB)'!AP122/0.66174</f>
        <v>75537.754963812476</v>
      </c>
      <c r="AQ122" s="1317">
        <f>'153-S 2018CEEIOT(RMB)'!AQ122/0.66174</f>
        <v>297024.71243674355</v>
      </c>
      <c r="AR122" s="1317">
        <f>'153-S 2018CEEIOT(RMB)'!AR122/0.66174</f>
        <v>307435.9542870294</v>
      </c>
      <c r="AS122" s="1317">
        <f>'153-S 2018CEEIOT(RMB)'!AS122/0.66174</f>
        <v>353386.12022367585</v>
      </c>
      <c r="AT122" s="1317">
        <f>'153-S 2018CEEIOT(RMB)'!AT122/0.66174</f>
        <v>896343.90753708407</v>
      </c>
      <c r="AU122" s="1317">
        <f>'153-S 2018CEEIOT(RMB)'!AU122/0.66174</f>
        <v>517224.11007368291</v>
      </c>
      <c r="AV122" s="1317">
        <f>'153-S 2018CEEIOT(RMB)'!AV122/0.66174</f>
        <v>98337.65221517779</v>
      </c>
      <c r="AW122" s="1317">
        <f>'153-S 2018CEEIOT(RMB)'!AW122/0.66174</f>
        <v>273646.30802815553</v>
      </c>
      <c r="AX122" s="1317">
        <f>'153-S 2018CEEIOT(RMB)'!AX122/0.66174</f>
        <v>667343.23039814073</v>
      </c>
      <c r="AY122" s="1317">
        <f>'153-S 2018CEEIOT(RMB)'!AY122/0.66174</f>
        <v>794014.65661574143</v>
      </c>
      <c r="AZ122" s="1317">
        <f>'153-S 2018CEEIOT(RMB)'!AZ122/0.66174</f>
        <v>115802.60568639061</v>
      </c>
      <c r="BA122" s="1317">
        <f>'153-S 2018CEEIOT(RMB)'!BA122/0.66174</f>
        <v>480376.33906904014</v>
      </c>
      <c r="BB122" s="1317">
        <f>'153-S 2018CEEIOT(RMB)'!BB122/0.66174</f>
        <v>265746.97063947609</v>
      </c>
      <c r="BC122" s="1317">
        <f>'153-S 2018CEEIOT(RMB)'!BC122/0.66174</f>
        <v>269215.25733646523</v>
      </c>
      <c r="BD122" s="1317">
        <f>'153-S 2018CEEIOT(RMB)'!BD122/0.66174</f>
        <v>951658.36730110657</v>
      </c>
      <c r="BE122" s="1317">
        <f>'153-S 2018CEEIOT(RMB)'!BE122/0.66174</f>
        <v>495207.45252085658</v>
      </c>
      <c r="BF122" s="1317">
        <f>'153-S 2018CEEIOT(RMB)'!BF122/0.66174</f>
        <v>975337.34523423889</v>
      </c>
      <c r="BG122" s="1317">
        <f>'153-S 2018CEEIOT(RMB)'!BG122/0.66174</f>
        <v>639365.39266732498</v>
      </c>
      <c r="BH122" s="1317">
        <f>'153-S 2018CEEIOT(RMB)'!BH122/0.66174</f>
        <v>327683.42087520985</v>
      </c>
      <c r="BI122" s="1317">
        <f>'153-S 2018CEEIOT(RMB)'!BI122/0.66174</f>
        <v>282354.24135452224</v>
      </c>
      <c r="BJ122" s="1317">
        <f>'153-S 2018CEEIOT(RMB)'!BJ122/0.66174</f>
        <v>134323.98540925793</v>
      </c>
      <c r="BK122" s="1317">
        <f>'153-S 2018CEEIOT(RMB)'!BK122/0.66174</f>
        <v>204463.53713719995</v>
      </c>
      <c r="BL122" s="1317">
        <f>'153-S 2018CEEIOT(RMB)'!BL122/0.66174</f>
        <v>196060.24722406972</v>
      </c>
      <c r="BM122" s="1317">
        <f>'153-S 2018CEEIOT(RMB)'!BM122/0.66174</f>
        <v>1784878.6401294982</v>
      </c>
      <c r="BN122" s="1317">
        <f>'153-S 2018CEEIOT(RMB)'!BN122/0.66174</f>
        <v>164072.92284937695</v>
      </c>
      <c r="BO122" s="1317">
        <f>'153-S 2018CEEIOT(RMB)'!BO122/0.66174</f>
        <v>336913.32603189384</v>
      </c>
      <c r="BP122" s="1317">
        <f>'153-S 2018CEEIOT(RMB)'!BP122/0.66174</f>
        <v>218393.45610976586</v>
      </c>
      <c r="BQ122" s="1317">
        <f>'153-S 2018CEEIOT(RMB)'!BQ122/0.66174</f>
        <v>1318776.694843204</v>
      </c>
      <c r="BR122" s="1317">
        <f>'153-S 2018CEEIOT(RMB)'!BR122/0.66174</f>
        <v>83098.713572461987</v>
      </c>
      <c r="BS122" s="1317">
        <f>'153-S 2018CEEIOT(RMB)'!BS122/0.66174</f>
        <v>69963.153186446885</v>
      </c>
      <c r="BT122" s="1317">
        <f>'153-S 2018CEEIOT(RMB)'!BT122/0.66174</f>
        <v>172360.3008696789</v>
      </c>
      <c r="BU122" s="1317">
        <f>'153-S 2018CEEIOT(RMB)'!BU122/0.66174</f>
        <v>179038.70789157419</v>
      </c>
      <c r="BV122" s="1317">
        <f>'153-S 2018CEEIOT(RMB)'!BV122/0.66174</f>
        <v>246031.58963835237</v>
      </c>
      <c r="BW122" s="1317">
        <f>'153-S 2018CEEIOT(RMB)'!BW122/0.66174</f>
        <v>32051.21469351312</v>
      </c>
      <c r="BX122" s="1317">
        <f>'153-S 2018CEEIOT(RMB)'!BX122/0.66174</f>
        <v>602005.09656094573</v>
      </c>
      <c r="BY122" s="1317">
        <f>'153-S 2018CEEIOT(RMB)'!BY122/0.66174</f>
        <v>261518.35999438039</v>
      </c>
      <c r="BZ122" s="1317">
        <f>'153-S 2018CEEIOT(RMB)'!BZ122/0.66174</f>
        <v>131593.13179750097</v>
      </c>
      <c r="CA122" s="1317">
        <f>'153-S 2018CEEIOT(RMB)'!CA122/0.66174</f>
        <v>47262.351712937925</v>
      </c>
      <c r="CB122" s="1317">
        <f>'153-S 2018CEEIOT(RMB)'!CB122/0.66174</f>
        <v>252522.51148761818</v>
      </c>
      <c r="CC122" s="1317">
        <f>'153-S 2018CEEIOT(RMB)'!CC122/0.66174</f>
        <v>827660.73958952771</v>
      </c>
      <c r="CD122" s="1317">
        <f>'153-S 2018CEEIOT(RMB)'!CD122/0.66174</f>
        <v>733186.21827262477</v>
      </c>
      <c r="CE122" s="1317">
        <f>'153-S 2018CEEIOT(RMB)'!CE122/0.66174</f>
        <v>757190.02504053561</v>
      </c>
      <c r="CF122" s="1317">
        <f>'153-S 2018CEEIOT(RMB)'!CF122/0.66174</f>
        <v>71306.187324942977</v>
      </c>
      <c r="CG122" s="1317">
        <f>'153-S 2018CEEIOT(RMB)'!CG122/0.66174</f>
        <v>135070.56864977186</v>
      </c>
      <c r="CH122" s="1317">
        <f>'153-S 2018CEEIOT(RMB)'!CH122/0.66174</f>
        <v>109548.31587105058</v>
      </c>
      <c r="CI122" s="1317">
        <f>'153-S 2018CEEIOT(RMB)'!CI122/0.66174</f>
        <v>142584.7640235984</v>
      </c>
      <c r="CJ122" s="1317">
        <f>'153-S 2018CEEIOT(RMB)'!CJ122/0.66174</f>
        <v>401014.64839236619</v>
      </c>
      <c r="CK122" s="1317">
        <f>'153-S 2018CEEIOT(RMB)'!CK122/0.66174</f>
        <v>284465.71038768697</v>
      </c>
      <c r="CL122" s="1317">
        <f>'153-S 2018CEEIOT(RMB)'!CL122/0.66174</f>
        <v>123515.60545082617</v>
      </c>
      <c r="CM122" s="1317">
        <f>'153-S 2018CEEIOT(RMB)'!CM122/0.66174</f>
        <v>316992.61510572553</v>
      </c>
      <c r="CN122" s="1317">
        <f>'153-S 2018CEEIOT(RMB)'!CN122/0.66174</f>
        <v>87261.110164748592</v>
      </c>
      <c r="CO122" s="1317">
        <f>'153-S 2018CEEIOT(RMB)'!CO122/0.66174</f>
        <v>164609.63156898203</v>
      </c>
      <c r="CP122" s="1317">
        <f>'153-S 2018CEEIOT(RMB)'!CP122/0.66174</f>
        <v>179041.2217682926</v>
      </c>
      <c r="CQ122" s="1317">
        <f>'153-S 2018CEEIOT(RMB)'!CQ122/0.66174</f>
        <v>47501.836302291085</v>
      </c>
      <c r="CR122" s="1317">
        <f>'153-S 2018CEEIOT(RMB)'!CR122/0.66174</f>
        <v>80550.277953083001</v>
      </c>
      <c r="CS122" s="1317">
        <f>'153-S 2018CEEIOT(RMB)'!CS122/0.66174</f>
        <v>410031.30933621933</v>
      </c>
      <c r="CT122" s="1317">
        <f>'153-S 2018CEEIOT(RMB)'!CT122/0.66174</f>
        <v>40705.827466664268</v>
      </c>
      <c r="CU122" s="1317">
        <f>'153-S 2018CEEIOT(RMB)'!CU122/0.66174</f>
        <v>139935.09767513687</v>
      </c>
      <c r="CV122" s="1317">
        <f>'153-S 2018CEEIOT(RMB)'!CV122/0.66174</f>
        <v>79043.110910234405</v>
      </c>
      <c r="CW122" s="1317">
        <f>'153-S 2018CEEIOT(RMB)'!CW122/0.66174</f>
        <v>42621.006535364446</v>
      </c>
      <c r="CX122" s="1317">
        <f>'153-S 2018CEEIOT(RMB)'!CX122/0.66174</f>
        <v>34229.782071195463</v>
      </c>
      <c r="CY122" s="1317">
        <f>'153-S 2018CEEIOT(RMB)'!CY122/0.66174</f>
        <v>1127420.5991319888</v>
      </c>
      <c r="CZ122" s="1317">
        <f>'153-S 2018CEEIOT(RMB)'!CZ122/0.66174</f>
        <v>178774.39562213709</v>
      </c>
      <c r="DA122" s="1317">
        <f>'153-S 2018CEEIOT(RMB)'!DA122/0.66174</f>
        <v>22336.191890637794</v>
      </c>
      <c r="DB122" s="1317">
        <f>'153-S 2018CEEIOT(RMB)'!DB122/0.66174</f>
        <v>2401916.2216588184</v>
      </c>
      <c r="DC122" s="1317">
        <f>'153-S 2018CEEIOT(RMB)'!DC122/0.66174</f>
        <v>288994.10775019263</v>
      </c>
      <c r="DD122" s="1317">
        <f>'153-S 2018CEEIOT(RMB)'!DD122/0.66174</f>
        <v>777374.53657923697</v>
      </c>
      <c r="DE122" s="1317">
        <f>'153-S 2018CEEIOT(RMB)'!DE122/0.66174</f>
        <v>440434.11317543266</v>
      </c>
      <c r="DF122" s="1317">
        <f>'153-S 2018CEEIOT(RMB)'!DF122/0.66174</f>
        <v>217858.95480432623</v>
      </c>
      <c r="DG122" s="1317">
        <f>'153-S 2018CEEIOT(RMB)'!DG122/0.66174</f>
        <v>291915.14700897184</v>
      </c>
      <c r="DH122" s="1317">
        <f>'153-S 2018CEEIOT(RMB)'!DH122/0.66174</f>
        <v>10460441.933202341</v>
      </c>
      <c r="DI122" s="1317">
        <f>'153-S 2018CEEIOT(RMB)'!DI122/0.66174</f>
        <v>1623339.0712279093</v>
      </c>
      <c r="DJ122" s="1317">
        <f>'153-S 2018CEEIOT(RMB)'!DJ122/0.66174</f>
        <v>5756.5734531989765</v>
      </c>
      <c r="DK122" s="1317">
        <f>'153-S 2018CEEIOT(RMB)'!DK122/0.66174</f>
        <v>6265.4531213848859</v>
      </c>
      <c r="DL122" s="1317">
        <f>'153-S 2018CEEIOT(RMB)'!DL122/0.66174</f>
        <v>324876.83118079905</v>
      </c>
      <c r="DM122" s="1317">
        <f>'153-S 2018CEEIOT(RMB)'!DM122/0.66174</f>
        <v>157556.52960985532</v>
      </c>
      <c r="DN122" s="1317">
        <f>'153-S 2018CEEIOT(RMB)'!DN122/0.66174</f>
        <v>1233512.4163744659</v>
      </c>
      <c r="DO122" s="1317">
        <f>'153-S 2018CEEIOT(RMB)'!DO122/0.66174</f>
        <v>5038992.0131820673</v>
      </c>
      <c r="DP122" s="1317">
        <f>'153-S 2018CEEIOT(RMB)'!DP122/0.66174</f>
        <v>17167.277503785361</v>
      </c>
      <c r="DQ122" s="1317">
        <f>'153-S 2018CEEIOT(RMB)'!DQ122/0.66174</f>
        <v>18308.183875995343</v>
      </c>
      <c r="DR122" s="1317">
        <f>'153-S 2018CEEIOT(RMB)'!DR122/0.66174</f>
        <v>33687.928493989137</v>
      </c>
      <c r="DS122" s="1317">
        <f>'153-S 2018CEEIOT(RMB)'!DS122/0.66174</f>
        <v>5550206.2857179493</v>
      </c>
      <c r="DT122" s="1317">
        <f>'153-S 2018CEEIOT(RMB)'!DT122/0.66174</f>
        <v>3985781.7436134284</v>
      </c>
      <c r="DU122" s="1317">
        <f>'153-S 2018CEEIOT(RMB)'!DU122/0.66174</f>
        <v>16365.036099057757</v>
      </c>
      <c r="DV122" s="1317">
        <f>'153-S 2018CEEIOT(RMB)'!DV122/0.66174</f>
        <v>59531.220668521193</v>
      </c>
      <c r="DW122" s="1317">
        <f>'153-S 2018CEEIOT(RMB)'!DW122/0.66174</f>
        <v>515833.76660614047</v>
      </c>
      <c r="DX122" s="1317">
        <f>'153-S 2018CEEIOT(RMB)'!DX122/0.66174</f>
        <v>18756.915702769318</v>
      </c>
      <c r="DY122" s="1317">
        <f>'153-S 2018CEEIOT(RMB)'!DY122/0.66174</f>
        <v>2052.5452196992305</v>
      </c>
      <c r="DZ122" s="1317">
        <f>'153-S 2018CEEIOT(RMB)'!DZ122/0.66174</f>
        <v>30355.29313811531</v>
      </c>
      <c r="EA122" s="1317">
        <f>'153-S 2018CEEIOT(RMB)'!EA122/0.66174</f>
        <v>20970.908412600435</v>
      </c>
      <c r="EB122" s="1317">
        <f>'153-S 2018CEEIOT(RMB)'!EB122/0.66174</f>
        <v>32143.279154751221</v>
      </c>
      <c r="EC122" s="1317">
        <f>'153-S 2018CEEIOT(RMB)'!EC122/0.66174</f>
        <v>69058.921134627599</v>
      </c>
      <c r="ED122" s="1317">
        <f>'153-S 2018CEEIOT(RMB)'!ED122/0.66174</f>
        <v>4132.8214130286187</v>
      </c>
      <c r="EE122" s="1317">
        <f>'153-S 2018CEEIOT(RMB)'!EE122/0.66174</f>
        <v>5530.9153486852756</v>
      </c>
      <c r="EF122" s="1317">
        <f>'153-S 2018CEEIOT(RMB)'!EF122/0.66174</f>
        <v>67311.126565089988</v>
      </c>
      <c r="EG122" s="1317">
        <f>'153-S 2018CEEIOT(RMB)'!EG122/0.66174</f>
        <v>111865.57373763811</v>
      </c>
      <c r="EH122" s="1317">
        <f>'153-S 2018CEEIOT(RMB)'!EH122/0.66174</f>
        <v>823442.60631711991</v>
      </c>
      <c r="EI122" s="1317">
        <f>'153-S 2018CEEIOT(RMB)'!EI122/0.66174</f>
        <v>746200.6061853884</v>
      </c>
      <c r="EJ122" s="1317">
        <f>'153-S 2018CEEIOT(RMB)'!EJ122/0.66174</f>
        <v>546554.61690072773</v>
      </c>
      <c r="EK122" s="1317">
        <f>'153-S 2018CEEIOT(RMB)'!EK122/0.66174</f>
        <v>57001.373083521823</v>
      </c>
      <c r="EL122" s="1317">
        <f>'153-S 2018CEEIOT(RMB)'!EL122/0.66174</f>
        <v>11944.610615141824</v>
      </c>
      <c r="EM122" s="1317">
        <f>'153-S 2018CEEIOT(RMB)'!EM122/0.66174</f>
        <v>30726.521759574058</v>
      </c>
      <c r="EN122" s="1317">
        <f>'153-S 2018CEEIOT(RMB)'!EN122/0.66174</f>
        <v>51391.33078073521</v>
      </c>
      <c r="EO122" s="1317">
        <f>'153-S 2018CEEIOT(RMB)'!EO122/0.66174</f>
        <v>102058.50537030339</v>
      </c>
      <c r="EP122" s="1317">
        <f>'153-S 2018CEEIOT(RMB)'!EP122/0.66174</f>
        <v>201263.18860626369</v>
      </c>
      <c r="EQ122" s="1317">
        <f>'153-S 2018CEEIOT(RMB)'!EQ122/0.66174</f>
        <v>97611.588333832144</v>
      </c>
      <c r="ER122" s="1317">
        <f>'153-S 2018CEEIOT(RMB)'!ER122/0.66174</f>
        <v>161600.65874627267</v>
      </c>
      <c r="ES122" s="1317">
        <f>'153-S 2018CEEIOT(RMB)'!ES122/0.66174</f>
        <v>4038.9274933163997</v>
      </c>
      <c r="ET122" s="1317">
        <f>'153-S 2018CEEIOT(RMB)'!ET122/0.66174</f>
        <v>27987.813986294132</v>
      </c>
      <c r="EU122" s="1317">
        <f>'153-S 2018CEEIOT(RMB)'!EU122/0.66174</f>
        <v>23891.732237098378</v>
      </c>
      <c r="EV122" s="1317">
        <f>'153-S 2018CEEIOT(RMB)'!EV122/0.66174</f>
        <v>20506.932503590633</v>
      </c>
      <c r="EW122" s="1317">
        <f>'153-S 2018CEEIOT(RMB)'!EW122/0.66174</f>
        <v>7023.6250784110962</v>
      </c>
      <c r="EX122" s="1317">
        <f>'153-S 2018CEEIOT(RMB)'!EX122/0.66174</f>
        <v>18703.731176913647</v>
      </c>
      <c r="EY122" s="1317">
        <f>'153-S 2018CEEIOT(RMB)'!EY122/0.66174</f>
        <v>518.7533588617448</v>
      </c>
      <c r="EZ122" s="1318">
        <f>'153-S 2018CEEIOT(RMB)'!EZ122/0.66174</f>
        <v>178492.88890020779</v>
      </c>
      <c r="FA122" s="1285">
        <f>'153-S 2018CEEIOT(RMB)'!FA122/0.66174</f>
        <v>68341437.572675243</v>
      </c>
      <c r="FB122" s="1259">
        <f>'153-S 2018CEEIOT(RMB)'!FB122/0.66174</f>
        <v>509702.25872672908</v>
      </c>
      <c r="FC122" s="1259">
        <f>'153-S 2018CEEIOT(RMB)'!FC122/0.66174</f>
        <v>2234624.8206794998</v>
      </c>
      <c r="FD122" s="1319">
        <f>'153-S 2018CEEIOT(RMB)'!FD122/0.66174</f>
        <v>2744327.0794062288</v>
      </c>
      <c r="FE122" s="1259">
        <f>'153-S 2018CEEIOT(RMB)'!FE122/0.66174</f>
        <v>2635742.3496031831</v>
      </c>
      <c r="FF122" s="1319">
        <f>'153-S 2018CEEIOT(RMB)'!FF122/0.66174</f>
        <v>5380069.4290094115</v>
      </c>
      <c r="FG122" s="1259">
        <f>'153-S 2018CEEIOT(RMB)'!FG122/0.66174</f>
        <v>1609431.1641708075</v>
      </c>
      <c r="FH122" s="1259">
        <f>'153-S 2018CEEIOT(RMB)'!FH122/0.66174</f>
        <v>217674.69549657009</v>
      </c>
      <c r="FI122" s="1319">
        <f>'153-S 2018CEEIOT(RMB)'!FI122/0.66174</f>
        <v>1827105.8596673773</v>
      </c>
      <c r="FJ122" s="1259">
        <f>'153-S 2018CEEIOT(RMB)'!FJ122/0.66174</f>
        <v>27446261.730425309</v>
      </c>
      <c r="FK122" s="1320">
        <f>'153-S 2018CEEIOT(RMB)'!FK122/0.66174</f>
        <v>34653437.019102104</v>
      </c>
      <c r="FL122" s="1321">
        <f>'153-S 2018CEEIOT(RMB)'!FL122/0.66174</f>
        <v>3553370.9558324837</v>
      </c>
      <c r="FM122" s="1285">
        <f>'153-S 2018CEEIOT(RMB)'!FM122/0.66174</f>
        <v>99441503.635943517</v>
      </c>
    </row>
    <row r="123" spans="1:169" x14ac:dyDescent="0.25">
      <c r="A123" s="1530"/>
      <c r="B123" s="1281" t="s">
        <v>1031</v>
      </c>
      <c r="C123" s="1292" t="s">
        <v>1278</v>
      </c>
      <c r="D123" s="1317">
        <f>'153-S 2018CEEIOT(RMB)'!D123/0.66174</f>
        <v>625632.11868554098</v>
      </c>
      <c r="E123" s="1317">
        <f>'153-S 2018CEEIOT(RMB)'!E123/0.66174</f>
        <v>85974.258656419202</v>
      </c>
      <c r="F123" s="1317">
        <f>'153-S 2018CEEIOT(RMB)'!F123/0.66174</f>
        <v>249569.5485261397</v>
      </c>
      <c r="G123" s="1317">
        <f>'153-S 2018CEEIOT(RMB)'!G123/0.66174</f>
        <v>538689.33763115201</v>
      </c>
      <c r="H123" s="1317">
        <f>'153-S 2018CEEIOT(RMB)'!H123/0.66174</f>
        <v>173366.45017707415</v>
      </c>
      <c r="I123" s="1317">
        <f>'153-S 2018CEEIOT(RMB)'!I123/0.66174</f>
        <v>27282.349974326797</v>
      </c>
      <c r="J123" s="1317">
        <f>'153-S 2018CEEIOT(RMB)'!J123/0.66174</f>
        <v>50096.437324636216</v>
      </c>
      <c r="K123" s="1317">
        <f>'153-S 2018CEEIOT(RMB)'!K123/0.66174</f>
        <v>19212.772339988962</v>
      </c>
      <c r="L123" s="1317">
        <f>'153-S 2018CEEIOT(RMB)'!L123/0.66174</f>
        <v>34054.08864616185</v>
      </c>
      <c r="M123" s="1317">
        <f>'153-S 2018CEEIOT(RMB)'!M123/0.66174</f>
        <v>89902.207762383521</v>
      </c>
      <c r="N123" s="1317">
        <f>'153-S 2018CEEIOT(RMB)'!N123/0.66174</f>
        <v>42080.000073158786</v>
      </c>
      <c r="O123" s="1317">
        <f>'153-S 2018CEEIOT(RMB)'!O123/0.66174</f>
        <v>63771.695398095304</v>
      </c>
      <c r="P123" s="1317">
        <f>'153-S 2018CEEIOT(RMB)'!P123/0.66174</f>
        <v>104095.55342862039</v>
      </c>
      <c r="Q123" s="1317">
        <f>'153-S 2018CEEIOT(RMB)'!Q123/0.66174</f>
        <v>18597.388522584923</v>
      </c>
      <c r="R123" s="1317">
        <f>'153-S 2018CEEIOT(RMB)'!R123/0.66174</f>
        <v>2787.4536446594698</v>
      </c>
      <c r="S123" s="1317">
        <f>'153-S 2018CEEIOT(RMB)'!S123/0.66174</f>
        <v>48915.668541215418</v>
      </c>
      <c r="T123" s="1317">
        <f>'153-S 2018CEEIOT(RMB)'!T123/0.66174</f>
        <v>58509.266580868185</v>
      </c>
      <c r="U123" s="1317">
        <f>'153-S 2018CEEIOT(RMB)'!U123/0.66174</f>
        <v>73515.930392582217</v>
      </c>
      <c r="V123" s="1317">
        <f>'153-S 2018CEEIOT(RMB)'!V123/0.66174</f>
        <v>29489.542895750237</v>
      </c>
      <c r="W123" s="1317">
        <f>'153-S 2018CEEIOT(RMB)'!W123/0.66174</f>
        <v>58415.733322811619</v>
      </c>
      <c r="X123" s="1317">
        <f>'153-S 2018CEEIOT(RMB)'!X123/0.66174</f>
        <v>19709.103182376435</v>
      </c>
      <c r="Y123" s="1317">
        <f>'153-S 2018CEEIOT(RMB)'!Y123/0.66174</f>
        <v>149437.06423221144</v>
      </c>
      <c r="Z123" s="1317">
        <f>'153-S 2018CEEIOT(RMB)'!Z123/0.66174</f>
        <v>59098.96230217845</v>
      </c>
      <c r="AA123" s="1317">
        <f>'153-S 2018CEEIOT(RMB)'!AA123/0.66174</f>
        <v>64379.598027893458</v>
      </c>
      <c r="AB123" s="1317">
        <f>'153-S 2018CEEIOT(RMB)'!AB123/0.66174</f>
        <v>34219.394278061816</v>
      </c>
      <c r="AC123" s="1317">
        <f>'153-S 2018CEEIOT(RMB)'!AC123/0.66174</f>
        <v>59683.774835131364</v>
      </c>
      <c r="AD123" s="1317">
        <f>'153-S 2018CEEIOT(RMB)'!AD123/0.66174</f>
        <v>184301.77408960584</v>
      </c>
      <c r="AE123" s="1317">
        <f>'153-S 2018CEEIOT(RMB)'!AE123/0.66174</f>
        <v>15704.208090267772</v>
      </c>
      <c r="AF123" s="1317">
        <f>'153-S 2018CEEIOT(RMB)'!AF123/0.66174</f>
        <v>19691.830695840159</v>
      </c>
      <c r="AG123" s="1317">
        <f>'153-S 2018CEEIOT(RMB)'!AG123/0.66174</f>
        <v>22723.442688457926</v>
      </c>
      <c r="AH123" s="1317">
        <f>'153-S 2018CEEIOT(RMB)'!AH123/0.66174</f>
        <v>63481.885531676184</v>
      </c>
      <c r="AI123" s="1317">
        <f>'153-S 2018CEEIOT(RMB)'!AI123/0.66174</f>
        <v>636748.72186393326</v>
      </c>
      <c r="AJ123" s="1317">
        <f>'153-S 2018CEEIOT(RMB)'!AJ123/0.66174</f>
        <v>83637.611692734223</v>
      </c>
      <c r="AK123" s="1317">
        <f>'153-S 2018CEEIOT(RMB)'!AK123/0.66174</f>
        <v>158170.04556661044</v>
      </c>
      <c r="AL123" s="1317">
        <f>'153-S 2018CEEIOT(RMB)'!AL123/0.66174</f>
        <v>204874.92202657147</v>
      </c>
      <c r="AM123" s="1317">
        <f>'153-S 2018CEEIOT(RMB)'!AM123/0.66174</f>
        <v>173924.8414594777</v>
      </c>
      <c r="AN123" s="1317">
        <f>'153-S 2018CEEIOT(RMB)'!AN123/0.66174</f>
        <v>110991.65168810429</v>
      </c>
      <c r="AO123" s="1317">
        <f>'153-S 2018CEEIOT(RMB)'!AO123/0.66174</f>
        <v>107013.91433388418</v>
      </c>
      <c r="AP123" s="1317">
        <f>'153-S 2018CEEIOT(RMB)'!AP123/0.66174</f>
        <v>41931.906854606219</v>
      </c>
      <c r="AQ123" s="1317">
        <f>'153-S 2018CEEIOT(RMB)'!AQ123/0.66174</f>
        <v>180515.31666067994</v>
      </c>
      <c r="AR123" s="1317">
        <f>'153-S 2018CEEIOT(RMB)'!AR123/0.66174</f>
        <v>29034.600830691161</v>
      </c>
      <c r="AS123" s="1317">
        <f>'153-S 2018CEEIOT(RMB)'!AS123/0.66174</f>
        <v>5569.2066208599981</v>
      </c>
      <c r="AT123" s="1317">
        <f>'153-S 2018CEEIOT(RMB)'!AT123/0.66174</f>
        <v>115624.30535804936</v>
      </c>
      <c r="AU123" s="1317">
        <f>'153-S 2018CEEIOT(RMB)'!AU123/0.66174</f>
        <v>46680.916941700714</v>
      </c>
      <c r="AV123" s="1317">
        <f>'153-S 2018CEEIOT(RMB)'!AV123/0.66174</f>
        <v>19962.316099278047</v>
      </c>
      <c r="AW123" s="1317">
        <f>'153-S 2018CEEIOT(RMB)'!AW123/0.66174</f>
        <v>92698.800367002535</v>
      </c>
      <c r="AX123" s="1317">
        <f>'153-S 2018CEEIOT(RMB)'!AX123/0.66174</f>
        <v>78304.225018691737</v>
      </c>
      <c r="AY123" s="1317">
        <f>'153-S 2018CEEIOT(RMB)'!AY123/0.66174</f>
        <v>198731.39325641037</v>
      </c>
      <c r="AZ123" s="1317">
        <f>'153-S 2018CEEIOT(RMB)'!AZ123/0.66174</f>
        <v>73357.51892496954</v>
      </c>
      <c r="BA123" s="1317">
        <f>'153-S 2018CEEIOT(RMB)'!BA123/0.66174</f>
        <v>1581108.7413626087</v>
      </c>
      <c r="BB123" s="1317">
        <f>'153-S 2018CEEIOT(RMB)'!BB123/0.66174</f>
        <v>24206.253606922939</v>
      </c>
      <c r="BC123" s="1317">
        <f>'153-S 2018CEEIOT(RMB)'!BC123/0.66174</f>
        <v>100282.26413968173</v>
      </c>
      <c r="BD123" s="1317">
        <f>'153-S 2018CEEIOT(RMB)'!BD123/0.66174</f>
        <v>260580.98653952611</v>
      </c>
      <c r="BE123" s="1317">
        <f>'153-S 2018CEEIOT(RMB)'!BE123/0.66174</f>
        <v>30034.15695880308</v>
      </c>
      <c r="BF123" s="1317">
        <f>'153-S 2018CEEIOT(RMB)'!BF123/0.66174</f>
        <v>124209.67071986747</v>
      </c>
      <c r="BG123" s="1317">
        <f>'153-S 2018CEEIOT(RMB)'!BG123/0.66174</f>
        <v>235679.92064524005</v>
      </c>
      <c r="BH123" s="1317">
        <f>'153-S 2018CEEIOT(RMB)'!BH123/0.66174</f>
        <v>131528.22261467937</v>
      </c>
      <c r="BI123" s="1317">
        <f>'153-S 2018CEEIOT(RMB)'!BI123/0.66174</f>
        <v>140876.38627680004</v>
      </c>
      <c r="BJ123" s="1317">
        <f>'153-S 2018CEEIOT(RMB)'!BJ123/0.66174</f>
        <v>24141.75979823307</v>
      </c>
      <c r="BK123" s="1317">
        <f>'153-S 2018CEEIOT(RMB)'!BK123/0.66174</f>
        <v>75972.979806541858</v>
      </c>
      <c r="BL123" s="1317">
        <f>'153-S 2018CEEIOT(RMB)'!BL123/0.66174</f>
        <v>3212.2512007242844</v>
      </c>
      <c r="BM123" s="1317">
        <f>'153-S 2018CEEIOT(RMB)'!BM123/0.66174</f>
        <v>63017.609949757803</v>
      </c>
      <c r="BN123" s="1317">
        <f>'153-S 2018CEEIOT(RMB)'!BN123/0.66174</f>
        <v>13439.309373738195</v>
      </c>
      <c r="BO123" s="1317">
        <f>'153-S 2018CEEIOT(RMB)'!BO123/0.66174</f>
        <v>52033.121217780994</v>
      </c>
      <c r="BP123" s="1317">
        <f>'153-S 2018CEEIOT(RMB)'!BP123/0.66174</f>
        <v>61144.613838537574</v>
      </c>
      <c r="BQ123" s="1317">
        <f>'153-S 2018CEEIOT(RMB)'!BQ123/0.66174</f>
        <v>729377.77018275799</v>
      </c>
      <c r="BR123" s="1317">
        <f>'153-S 2018CEEIOT(RMB)'!BR123/0.66174</f>
        <v>81911.913331415111</v>
      </c>
      <c r="BS123" s="1317">
        <f>'153-S 2018CEEIOT(RMB)'!BS123/0.66174</f>
        <v>37354.494655535185</v>
      </c>
      <c r="BT123" s="1317">
        <f>'153-S 2018CEEIOT(RMB)'!BT123/0.66174</f>
        <v>106504.46678488248</v>
      </c>
      <c r="BU123" s="1317">
        <f>'153-S 2018CEEIOT(RMB)'!BU123/0.66174</f>
        <v>161529.17704517787</v>
      </c>
      <c r="BV123" s="1317">
        <f>'153-S 2018CEEIOT(RMB)'!BV123/0.66174</f>
        <v>75602.824256952328</v>
      </c>
      <c r="BW123" s="1317">
        <f>'153-S 2018CEEIOT(RMB)'!BW123/0.66174</f>
        <v>24569.047607333083</v>
      </c>
      <c r="BX123" s="1317">
        <f>'153-S 2018CEEIOT(RMB)'!BX123/0.66174</f>
        <v>200260.60324581637</v>
      </c>
      <c r="BY123" s="1317">
        <f>'153-S 2018CEEIOT(RMB)'!BY123/0.66174</f>
        <v>106693.44416377411</v>
      </c>
      <c r="BZ123" s="1317">
        <f>'153-S 2018CEEIOT(RMB)'!BZ123/0.66174</f>
        <v>146595.17699532764</v>
      </c>
      <c r="CA123" s="1317">
        <f>'153-S 2018CEEIOT(RMB)'!CA123/0.66174</f>
        <v>26200.26441836455</v>
      </c>
      <c r="CB123" s="1317">
        <f>'153-S 2018CEEIOT(RMB)'!CB123/0.66174</f>
        <v>160078.3987960869</v>
      </c>
      <c r="CC123" s="1317">
        <f>'153-S 2018CEEIOT(RMB)'!CC123/0.66174</f>
        <v>626040.27204490814</v>
      </c>
      <c r="CD123" s="1317">
        <f>'153-S 2018CEEIOT(RMB)'!CD123/0.66174</f>
        <v>735852.66362912045</v>
      </c>
      <c r="CE123" s="1317">
        <f>'153-S 2018CEEIOT(RMB)'!CE123/0.66174</f>
        <v>422269.89568468701</v>
      </c>
      <c r="CF123" s="1317">
        <f>'153-S 2018CEEIOT(RMB)'!CF123/0.66174</f>
        <v>95208.498460052506</v>
      </c>
      <c r="CG123" s="1317">
        <f>'153-S 2018CEEIOT(RMB)'!CG123/0.66174</f>
        <v>35303.330186681509</v>
      </c>
      <c r="CH123" s="1317">
        <f>'153-S 2018CEEIOT(RMB)'!CH123/0.66174</f>
        <v>58547.970860115427</v>
      </c>
      <c r="CI123" s="1317">
        <f>'153-S 2018CEEIOT(RMB)'!CI123/0.66174</f>
        <v>115678.66467278553</v>
      </c>
      <c r="CJ123" s="1317">
        <f>'153-S 2018CEEIOT(RMB)'!CJ123/0.66174</f>
        <v>380638.015704725</v>
      </c>
      <c r="CK123" s="1317">
        <f>'153-S 2018CEEIOT(RMB)'!CK123/0.66174</f>
        <v>191429.68773759675</v>
      </c>
      <c r="CL123" s="1317">
        <f>'153-S 2018CEEIOT(RMB)'!CL123/0.66174</f>
        <v>49583.49544879602</v>
      </c>
      <c r="CM123" s="1317">
        <f>'153-S 2018CEEIOT(RMB)'!CM123/0.66174</f>
        <v>134682.16917123931</v>
      </c>
      <c r="CN123" s="1317">
        <f>'153-S 2018CEEIOT(RMB)'!CN123/0.66174</f>
        <v>61537.014182516097</v>
      </c>
      <c r="CO123" s="1317">
        <f>'153-S 2018CEEIOT(RMB)'!CO123/0.66174</f>
        <v>222614.50476220137</v>
      </c>
      <c r="CP123" s="1317">
        <f>'153-S 2018CEEIOT(RMB)'!CP123/0.66174</f>
        <v>571342.9826920114</v>
      </c>
      <c r="CQ123" s="1317">
        <f>'153-S 2018CEEIOT(RMB)'!CQ123/0.66174</f>
        <v>52313.61863731005</v>
      </c>
      <c r="CR123" s="1317">
        <f>'153-S 2018CEEIOT(RMB)'!CR123/0.66174</f>
        <v>76090.887858508795</v>
      </c>
      <c r="CS123" s="1317">
        <f>'153-S 2018CEEIOT(RMB)'!CS123/0.66174</f>
        <v>268103.9652839909</v>
      </c>
      <c r="CT123" s="1317">
        <f>'153-S 2018CEEIOT(RMB)'!CT123/0.66174</f>
        <v>41080.55643413194</v>
      </c>
      <c r="CU123" s="1317">
        <f>'153-S 2018CEEIOT(RMB)'!CU123/0.66174</f>
        <v>272757.531069519</v>
      </c>
      <c r="CV123" s="1317">
        <f>'153-S 2018CEEIOT(RMB)'!CV123/0.66174</f>
        <v>66296.979640064004</v>
      </c>
      <c r="CW123" s="1317">
        <f>'153-S 2018CEEIOT(RMB)'!CW123/0.66174</f>
        <v>13600.295196785351</v>
      </c>
      <c r="CX123" s="1317">
        <f>'153-S 2018CEEIOT(RMB)'!CX123/0.66174</f>
        <v>29325.122168479469</v>
      </c>
      <c r="CY123" s="1317">
        <f>'153-S 2018CEEIOT(RMB)'!CY123/0.66174</f>
        <v>808353.03724038752</v>
      </c>
      <c r="CZ123" s="1317">
        <f>'153-S 2018CEEIOT(RMB)'!CZ123/0.66174</f>
        <v>21434.191776087919</v>
      </c>
      <c r="DA123" s="1317">
        <f>'153-S 2018CEEIOT(RMB)'!DA123/0.66174</f>
        <v>18688.117661867749</v>
      </c>
      <c r="DB123" s="1317">
        <f>'153-S 2018CEEIOT(RMB)'!DB123/0.66174</f>
        <v>1690961.0322663623</v>
      </c>
      <c r="DC123" s="1317">
        <f>'153-S 2018CEEIOT(RMB)'!DC123/0.66174</f>
        <v>206066.59653793767</v>
      </c>
      <c r="DD123" s="1317">
        <f>'153-S 2018CEEIOT(RMB)'!DD123/0.66174</f>
        <v>1086374.4746620359</v>
      </c>
      <c r="DE123" s="1317">
        <f>'153-S 2018CEEIOT(RMB)'!DE123/0.66174</f>
        <v>579014.24103919999</v>
      </c>
      <c r="DF123" s="1317">
        <f>'153-S 2018CEEIOT(RMB)'!DF123/0.66174</f>
        <v>283850.35426520044</v>
      </c>
      <c r="DG123" s="1317">
        <f>'153-S 2018CEEIOT(RMB)'!DG123/0.66174</f>
        <v>684243.42610449134</v>
      </c>
      <c r="DH123" s="1317">
        <f>'153-S 2018CEEIOT(RMB)'!DH123/0.66174</f>
        <v>2912755.0503209191</v>
      </c>
      <c r="DI123" s="1317">
        <f>'153-S 2018CEEIOT(RMB)'!DI123/0.66174</f>
        <v>945257.48473458411</v>
      </c>
      <c r="DJ123" s="1317">
        <f>'153-S 2018CEEIOT(RMB)'!DJ123/0.66174</f>
        <v>14188.847558542295</v>
      </c>
      <c r="DK123" s="1317">
        <f>'153-S 2018CEEIOT(RMB)'!DK123/0.66174</f>
        <v>10687.093198153798</v>
      </c>
      <c r="DL123" s="1317">
        <f>'153-S 2018CEEIOT(RMB)'!DL123/0.66174</f>
        <v>48858.317627685501</v>
      </c>
      <c r="DM123" s="1317">
        <f>'153-S 2018CEEIOT(RMB)'!DM123/0.66174</f>
        <v>193793.68458652595</v>
      </c>
      <c r="DN123" s="1317">
        <f>'153-S 2018CEEIOT(RMB)'!DN123/0.66174</f>
        <v>1775.3304724880966</v>
      </c>
      <c r="DO123" s="1317">
        <f>'153-S 2018CEEIOT(RMB)'!DO123/0.66174</f>
        <v>27151.678234078903</v>
      </c>
      <c r="DP123" s="1317">
        <f>'153-S 2018CEEIOT(RMB)'!DP123/0.66174</f>
        <v>96871.467065889679</v>
      </c>
      <c r="DQ123" s="1317">
        <f>'153-S 2018CEEIOT(RMB)'!DQ123/0.66174</f>
        <v>85693.482123365291</v>
      </c>
      <c r="DR123" s="1317">
        <f>'153-S 2018CEEIOT(RMB)'!DR123/0.66174</f>
        <v>110714.44700736544</v>
      </c>
      <c r="DS123" s="1317">
        <f>'153-S 2018CEEIOT(RMB)'!DS123/0.66174</f>
        <v>129633.6904471693</v>
      </c>
      <c r="DT123" s="1317">
        <f>'153-S 2018CEEIOT(RMB)'!DT123/0.66174</f>
        <v>150636.34012363045</v>
      </c>
      <c r="DU123" s="1317">
        <f>'153-S 2018CEEIOT(RMB)'!DU123/0.66174</f>
        <v>16637.242478552835</v>
      </c>
      <c r="DV123" s="1317">
        <f>'153-S 2018CEEIOT(RMB)'!DV123/0.66174</f>
        <v>129905.68807598625</v>
      </c>
      <c r="DW123" s="1317">
        <f>'153-S 2018CEEIOT(RMB)'!DW123/0.66174</f>
        <v>531578.40285316331</v>
      </c>
      <c r="DX123" s="1317">
        <f>'153-S 2018CEEIOT(RMB)'!DX123/0.66174</f>
        <v>744259.00196953258</v>
      </c>
      <c r="DY123" s="1317">
        <f>'153-S 2018CEEIOT(RMB)'!DY123/0.66174</f>
        <v>34790.183892825007</v>
      </c>
      <c r="DZ123" s="1317">
        <f>'153-S 2018CEEIOT(RMB)'!DZ123/0.66174</f>
        <v>2237913.0130209834</v>
      </c>
      <c r="EA123" s="1317">
        <f>'153-S 2018CEEIOT(RMB)'!EA123/0.66174</f>
        <v>1034035.8406559753</v>
      </c>
      <c r="EB123" s="1317">
        <f>'153-S 2018CEEIOT(RMB)'!EB123/0.66174</f>
        <v>575343.40064125636</v>
      </c>
      <c r="EC123" s="1317">
        <f>'153-S 2018CEEIOT(RMB)'!EC123/0.66174</f>
        <v>3823718.742518452</v>
      </c>
      <c r="ED123" s="1317">
        <f>'153-S 2018CEEIOT(RMB)'!ED123/0.66174</f>
        <v>587036.85748524335</v>
      </c>
      <c r="EE123" s="1317">
        <f>'153-S 2018CEEIOT(RMB)'!EE123/0.66174</f>
        <v>590973.37192885834</v>
      </c>
      <c r="EF123" s="1317">
        <f>'153-S 2018CEEIOT(RMB)'!EF123/0.66174</f>
        <v>1824514.957912782</v>
      </c>
      <c r="EG123" s="1317">
        <f>'153-S 2018CEEIOT(RMB)'!EG123/0.66174</f>
        <v>123611.21724467473</v>
      </c>
      <c r="EH123" s="1317">
        <f>'153-S 2018CEEIOT(RMB)'!EH123/0.66174</f>
        <v>31140150.511134084</v>
      </c>
      <c r="EI123" s="1317">
        <f>'153-S 2018CEEIOT(RMB)'!EI123/0.66174</f>
        <v>3848351.5071394048</v>
      </c>
      <c r="EJ123" s="1317">
        <f>'153-S 2018CEEIOT(RMB)'!EJ123/0.66174</f>
        <v>3922480.8702718792</v>
      </c>
      <c r="EK123" s="1317">
        <f>'153-S 2018CEEIOT(RMB)'!EK123/0.66174</f>
        <v>2178490.2709141504</v>
      </c>
      <c r="EL123" s="1317">
        <f>'153-S 2018CEEIOT(RMB)'!EL123/0.66174</f>
        <v>55554.485412605602</v>
      </c>
      <c r="EM123" s="1317">
        <f>'153-S 2018CEEIOT(RMB)'!EM123/0.66174</f>
        <v>48152.183436145897</v>
      </c>
      <c r="EN123" s="1317">
        <f>'153-S 2018CEEIOT(RMB)'!EN123/0.66174</f>
        <v>138158.76593736044</v>
      </c>
      <c r="EO123" s="1317">
        <f>'153-S 2018CEEIOT(RMB)'!EO123/0.66174</f>
        <v>648099.60800050257</v>
      </c>
      <c r="EP123" s="1317">
        <f>'153-S 2018CEEIOT(RMB)'!EP123/0.66174</f>
        <v>555608.18150455784</v>
      </c>
      <c r="EQ123" s="1317">
        <f>'153-S 2018CEEIOT(RMB)'!EQ123/0.66174</f>
        <v>9695641.5100778714</v>
      </c>
      <c r="ER123" s="1317">
        <f>'153-S 2018CEEIOT(RMB)'!ER123/0.66174</f>
        <v>412944.98204151174</v>
      </c>
      <c r="ES123" s="1317">
        <f>'153-S 2018CEEIOT(RMB)'!ES123/0.66174</f>
        <v>13216.504544618758</v>
      </c>
      <c r="ET123" s="1317">
        <f>'153-S 2018CEEIOT(RMB)'!ET123/0.66174</f>
        <v>109130.63103009271</v>
      </c>
      <c r="EU123" s="1317">
        <f>'153-S 2018CEEIOT(RMB)'!EU123/0.66174</f>
        <v>951086.11207507818</v>
      </c>
      <c r="EV123" s="1317">
        <f>'153-S 2018CEEIOT(RMB)'!EV123/0.66174</f>
        <v>336424.15899658436</v>
      </c>
      <c r="EW123" s="1317">
        <f>'153-S 2018CEEIOT(RMB)'!EW123/0.66174</f>
        <v>506105.93290015595</v>
      </c>
      <c r="EX123" s="1317">
        <f>'153-S 2018CEEIOT(RMB)'!EX123/0.66174</f>
        <v>167220.32308529792</v>
      </c>
      <c r="EY123" s="1317">
        <f>'153-S 2018CEEIOT(RMB)'!EY123/0.66174</f>
        <v>34280.976523426718</v>
      </c>
      <c r="EZ123" s="1318">
        <f>'153-S 2018CEEIOT(RMB)'!EZ123/0.66174</f>
        <v>21677639.837585758</v>
      </c>
      <c r="FA123" s="1285">
        <f>'153-S 2018CEEIOT(RMB)'!FA123/0.66174</f>
        <v>113542662.66544455</v>
      </c>
      <c r="FB123" s="1259">
        <f>'153-S 2018CEEIOT(RMB)'!FB123/0.66174</f>
        <v>6071970.4584234757</v>
      </c>
      <c r="FC123" s="1259">
        <f>'153-S 2018CEEIOT(RMB)'!FC123/0.66174</f>
        <v>20570425.266230121</v>
      </c>
      <c r="FD123" s="1319">
        <f>'153-S 2018CEEIOT(RMB)'!FD123/0.66174</f>
        <v>26642395.724653594</v>
      </c>
      <c r="FE123" s="1259">
        <f>'153-S 2018CEEIOT(RMB)'!FE123/0.66174</f>
        <v>0</v>
      </c>
      <c r="FF123" s="1319">
        <f>'153-S 2018CEEIOT(RMB)'!FF123/0.66174</f>
        <v>26642395.724653594</v>
      </c>
      <c r="FG123" s="1259">
        <f>'153-S 2018CEEIOT(RMB)'!FG123/0.66174</f>
        <v>0</v>
      </c>
      <c r="FH123" s="1259">
        <f>'153-S 2018CEEIOT(RMB)'!FH123/0.66174</f>
        <v>0</v>
      </c>
      <c r="FI123" s="1319">
        <f>'153-S 2018CEEIOT(RMB)'!FI123/0.66174</f>
        <v>0</v>
      </c>
      <c r="FJ123" s="1259">
        <f>'153-S 2018CEEIOT(RMB)'!FJ123/0.66174</f>
        <v>16072503.844730048</v>
      </c>
      <c r="FK123" s="1320">
        <f>'153-S 2018CEEIOT(RMB)'!FK123/0.66174</f>
        <v>42714899.569383644</v>
      </c>
      <c r="FL123" s="1321">
        <f>'153-S 2018CEEIOT(RMB)'!FL123/0.66174</f>
        <v>86818614.843516991</v>
      </c>
      <c r="FM123" s="1285">
        <f>'153-S 2018CEEIOT(RMB)'!FM123/0.66174</f>
        <v>69438947.391311213</v>
      </c>
    </row>
    <row r="124" spans="1:169" x14ac:dyDescent="0.25">
      <c r="A124" s="1530"/>
      <c r="B124" s="1281" t="s">
        <v>1032</v>
      </c>
      <c r="C124" s="1293" t="s">
        <v>1279</v>
      </c>
      <c r="D124" s="1317">
        <f>'153-S 2018CEEIOT(RMB)'!D124/0.66174</f>
        <v>301696.54310895188</v>
      </c>
      <c r="E124" s="1317">
        <f>'153-S 2018CEEIOT(RMB)'!E124/0.66174</f>
        <v>141298.70776084941</v>
      </c>
      <c r="F124" s="1317">
        <f>'153-S 2018CEEIOT(RMB)'!F124/0.66174</f>
        <v>150348.67514908439</v>
      </c>
      <c r="G124" s="1317">
        <f>'153-S 2018CEEIOT(RMB)'!G124/0.66174</f>
        <v>123818.82992122493</v>
      </c>
      <c r="H124" s="1317">
        <f>'153-S 2018CEEIOT(RMB)'!H124/0.66174</f>
        <v>74127.463029976847</v>
      </c>
      <c r="I124" s="1317">
        <f>'153-S 2018CEEIOT(RMB)'!I124/0.66174</f>
        <v>132342.00060111575</v>
      </c>
      <c r="J124" s="1317">
        <f>'153-S 2018CEEIOT(RMB)'!J124/0.66174</f>
        <v>29988.096052424131</v>
      </c>
      <c r="K124" s="1317">
        <f>'153-S 2018CEEIOT(RMB)'!K124/0.66174</f>
        <v>28911.23160274851</v>
      </c>
      <c r="L124" s="1317">
        <f>'153-S 2018CEEIOT(RMB)'!L124/0.66174</f>
        <v>34257.310839620201</v>
      </c>
      <c r="M124" s="1317">
        <f>'153-S 2018CEEIOT(RMB)'!M124/0.66174</f>
        <v>91106.228725790774</v>
      </c>
      <c r="N124" s="1317">
        <f>'153-S 2018CEEIOT(RMB)'!N124/0.66174</f>
        <v>10570.227759766858</v>
      </c>
      <c r="O124" s="1317">
        <f>'153-S 2018CEEIOT(RMB)'!O124/0.66174</f>
        <v>52299.497350086349</v>
      </c>
      <c r="P124" s="1317">
        <f>'153-S 2018CEEIOT(RMB)'!P124/0.66174</f>
        <v>22140.863826705492</v>
      </c>
      <c r="Q124" s="1317">
        <f>'153-S 2018CEEIOT(RMB)'!Q124/0.66174</f>
        <v>27331.423625009287</v>
      </c>
      <c r="R124" s="1317">
        <f>'153-S 2018CEEIOT(RMB)'!R124/0.66174</f>
        <v>7892.0634848907357</v>
      </c>
      <c r="S124" s="1317">
        <f>'153-S 2018CEEIOT(RMB)'!S124/0.66174</f>
        <v>46974.275054571299</v>
      </c>
      <c r="T124" s="1317">
        <f>'153-S 2018CEEIOT(RMB)'!T124/0.66174</f>
        <v>39279.897040533891</v>
      </c>
      <c r="U124" s="1317">
        <f>'153-S 2018CEEIOT(RMB)'!U124/0.66174</f>
        <v>59629.024245190492</v>
      </c>
      <c r="V124" s="1317">
        <f>'153-S 2018CEEIOT(RMB)'!V124/0.66174</f>
        <v>19022.719458312538</v>
      </c>
      <c r="W124" s="1317">
        <f>'153-S 2018CEEIOT(RMB)'!W124/0.66174</f>
        <v>44130.003908961779</v>
      </c>
      <c r="X124" s="1317">
        <f>'153-S 2018CEEIOT(RMB)'!X124/0.66174</f>
        <v>18326.954983048898</v>
      </c>
      <c r="Y124" s="1317">
        <f>'153-S 2018CEEIOT(RMB)'!Y124/0.66174</f>
        <v>81316.269885001064</v>
      </c>
      <c r="Z124" s="1317">
        <f>'153-S 2018CEEIOT(RMB)'!Z124/0.66174</f>
        <v>38675.436318142172</v>
      </c>
      <c r="AA124" s="1317">
        <f>'153-S 2018CEEIOT(RMB)'!AA124/0.66174</f>
        <v>72794.579159045723</v>
      </c>
      <c r="AB124" s="1317">
        <f>'153-S 2018CEEIOT(RMB)'!AB124/0.66174</f>
        <v>12224.079105063218</v>
      </c>
      <c r="AC124" s="1317">
        <f>'153-S 2018CEEIOT(RMB)'!AC124/0.66174</f>
        <v>39770.319030356222</v>
      </c>
      <c r="AD124" s="1317">
        <f>'153-S 2018CEEIOT(RMB)'!AD124/0.66174</f>
        <v>749708.53548742121</v>
      </c>
      <c r="AE124" s="1317">
        <f>'153-S 2018CEEIOT(RMB)'!AE124/0.66174</f>
        <v>33534.377533754094</v>
      </c>
      <c r="AF124" s="1317">
        <f>'153-S 2018CEEIOT(RMB)'!AF124/0.66174</f>
        <v>15303.204418737205</v>
      </c>
      <c r="AG124" s="1317">
        <f>'153-S 2018CEEIOT(RMB)'!AG124/0.66174</f>
        <v>148232.19835984785</v>
      </c>
      <c r="AH124" s="1317">
        <f>'153-S 2018CEEIOT(RMB)'!AH124/0.66174</f>
        <v>208472.09759932666</v>
      </c>
      <c r="AI124" s="1317">
        <f>'153-S 2018CEEIOT(RMB)'!AI124/0.66174</f>
        <v>947877.83285151166</v>
      </c>
      <c r="AJ124" s="1317">
        <f>'153-S 2018CEEIOT(RMB)'!AJ124/0.66174</f>
        <v>127331.20891852051</v>
      </c>
      <c r="AK124" s="1317">
        <f>'153-S 2018CEEIOT(RMB)'!AK124/0.66174</f>
        <v>308821.14292089466</v>
      </c>
      <c r="AL124" s="1317">
        <f>'153-S 2018CEEIOT(RMB)'!AL124/0.66174</f>
        <v>110148.50240087042</v>
      </c>
      <c r="AM124" s="1317">
        <f>'153-S 2018CEEIOT(RMB)'!AM124/0.66174</f>
        <v>99109.250462315002</v>
      </c>
      <c r="AN124" s="1317">
        <f>'153-S 2018CEEIOT(RMB)'!AN124/0.66174</f>
        <v>109987.23185388408</v>
      </c>
      <c r="AO124" s="1317">
        <f>'153-S 2018CEEIOT(RMB)'!AO124/0.66174</f>
        <v>66049.117321660771</v>
      </c>
      <c r="AP124" s="1317">
        <f>'153-S 2018CEEIOT(RMB)'!AP124/0.66174</f>
        <v>49123.359138057858</v>
      </c>
      <c r="AQ124" s="1317">
        <f>'153-S 2018CEEIOT(RMB)'!AQ124/0.66174</f>
        <v>146883.20710439218</v>
      </c>
      <c r="AR124" s="1317">
        <f>'153-S 2018CEEIOT(RMB)'!AR124/0.66174</f>
        <v>44789.510022283641</v>
      </c>
      <c r="AS124" s="1317">
        <f>'153-S 2018CEEIOT(RMB)'!AS124/0.66174</f>
        <v>38766.318211880149</v>
      </c>
      <c r="AT124" s="1317">
        <f>'153-S 2018CEEIOT(RMB)'!AT124/0.66174</f>
        <v>136856.83501455988</v>
      </c>
      <c r="AU124" s="1317">
        <f>'153-S 2018CEEIOT(RMB)'!AU124/0.66174</f>
        <v>71525.466937062345</v>
      </c>
      <c r="AV124" s="1317">
        <f>'153-S 2018CEEIOT(RMB)'!AV124/0.66174</f>
        <v>18345.911117478867</v>
      </c>
      <c r="AW124" s="1317">
        <f>'153-S 2018CEEIOT(RMB)'!AW124/0.66174</f>
        <v>59679.918042703306</v>
      </c>
      <c r="AX124" s="1317">
        <f>'153-S 2018CEEIOT(RMB)'!AX124/0.66174</f>
        <v>86272.538547659642</v>
      </c>
      <c r="AY124" s="1317">
        <f>'153-S 2018CEEIOT(RMB)'!AY124/0.66174</f>
        <v>181883.38847338609</v>
      </c>
      <c r="AZ124" s="1317">
        <f>'153-S 2018CEEIOT(RMB)'!AZ124/0.66174</f>
        <v>33957.461635629283</v>
      </c>
      <c r="BA124" s="1317">
        <f>'153-S 2018CEEIOT(RMB)'!BA124/0.66174</f>
        <v>404493.49801655125</v>
      </c>
      <c r="BB124" s="1317">
        <f>'153-S 2018CEEIOT(RMB)'!BB124/0.66174</f>
        <v>36242.737395904311</v>
      </c>
      <c r="BC124" s="1317">
        <f>'153-S 2018CEEIOT(RMB)'!BC124/0.66174</f>
        <v>68975.618775029565</v>
      </c>
      <c r="BD124" s="1317">
        <f>'153-S 2018CEEIOT(RMB)'!BD124/0.66174</f>
        <v>221744.88277513988</v>
      </c>
      <c r="BE124" s="1317">
        <f>'153-S 2018CEEIOT(RMB)'!BE124/0.66174</f>
        <v>95023.172496656684</v>
      </c>
      <c r="BF124" s="1317">
        <f>'153-S 2018CEEIOT(RMB)'!BF124/0.66174</f>
        <v>174034.66128847908</v>
      </c>
      <c r="BG124" s="1317">
        <f>'153-S 2018CEEIOT(RMB)'!BG124/0.66174</f>
        <v>112852.46124568809</v>
      </c>
      <c r="BH124" s="1317">
        <f>'153-S 2018CEEIOT(RMB)'!BH124/0.66174</f>
        <v>98118.312320020166</v>
      </c>
      <c r="BI124" s="1317">
        <f>'153-S 2018CEEIOT(RMB)'!BI124/0.66174</f>
        <v>74342.203382121908</v>
      </c>
      <c r="BJ124" s="1317">
        <f>'153-S 2018CEEIOT(RMB)'!BJ124/0.66174</f>
        <v>34875.111977724649</v>
      </c>
      <c r="BK124" s="1317">
        <f>'153-S 2018CEEIOT(RMB)'!BK124/0.66174</f>
        <v>57186.534229048055</v>
      </c>
      <c r="BL124" s="1317">
        <f>'153-S 2018CEEIOT(RMB)'!BL124/0.66174</f>
        <v>30109.645551756767</v>
      </c>
      <c r="BM124" s="1317">
        <f>'153-S 2018CEEIOT(RMB)'!BM124/0.66174</f>
        <v>267313.81013006478</v>
      </c>
      <c r="BN124" s="1317">
        <f>'153-S 2018CEEIOT(RMB)'!BN124/0.66174</f>
        <v>26188.27817530854</v>
      </c>
      <c r="BO124" s="1317">
        <f>'153-S 2018CEEIOT(RMB)'!BO124/0.66174</f>
        <v>90380.040654756958</v>
      </c>
      <c r="BP124" s="1317">
        <f>'153-S 2018CEEIOT(RMB)'!BP124/0.66174</f>
        <v>130432.1385605394</v>
      </c>
      <c r="BQ124" s="1317">
        <f>'153-S 2018CEEIOT(RMB)'!BQ124/0.66174</f>
        <v>397587.81126800796</v>
      </c>
      <c r="BR124" s="1317">
        <f>'153-S 2018CEEIOT(RMB)'!BR124/0.66174</f>
        <v>59097.374663609917</v>
      </c>
      <c r="BS124" s="1317">
        <f>'153-S 2018CEEIOT(RMB)'!BS124/0.66174</f>
        <v>91993.112128873545</v>
      </c>
      <c r="BT124" s="1317">
        <f>'153-S 2018CEEIOT(RMB)'!BT124/0.66174</f>
        <v>97477.957312299826</v>
      </c>
      <c r="BU124" s="1317">
        <f>'153-S 2018CEEIOT(RMB)'!BU124/0.66174</f>
        <v>148365.2532890595</v>
      </c>
      <c r="BV124" s="1317">
        <f>'153-S 2018CEEIOT(RMB)'!BV124/0.66174</f>
        <v>144134.22083314412</v>
      </c>
      <c r="BW124" s="1317">
        <f>'153-S 2018CEEIOT(RMB)'!BW124/0.66174</f>
        <v>39098.313547459562</v>
      </c>
      <c r="BX124" s="1317">
        <f>'153-S 2018CEEIOT(RMB)'!BX124/0.66174</f>
        <v>285538.01539631467</v>
      </c>
      <c r="BY124" s="1317">
        <f>'153-S 2018CEEIOT(RMB)'!BY124/0.66174</f>
        <v>141344.38187449408</v>
      </c>
      <c r="BZ124" s="1317">
        <f>'153-S 2018CEEIOT(RMB)'!BZ124/0.66174</f>
        <v>98283.452203566296</v>
      </c>
      <c r="CA124" s="1317">
        <f>'153-S 2018CEEIOT(RMB)'!CA124/0.66174</f>
        <v>31543.920461903093</v>
      </c>
      <c r="CB124" s="1317">
        <f>'153-S 2018CEEIOT(RMB)'!CB124/0.66174</f>
        <v>112246.63963719478</v>
      </c>
      <c r="CC124" s="1317">
        <f>'153-S 2018CEEIOT(RMB)'!CC124/0.66174</f>
        <v>405936.04090215079</v>
      </c>
      <c r="CD124" s="1317">
        <f>'153-S 2018CEEIOT(RMB)'!CD124/0.66174</f>
        <v>836563.36715542828</v>
      </c>
      <c r="CE124" s="1317">
        <f>'153-S 2018CEEIOT(RMB)'!CE124/0.66174</f>
        <v>798634.28012463555</v>
      </c>
      <c r="CF124" s="1317">
        <f>'153-S 2018CEEIOT(RMB)'!CF124/0.66174</f>
        <v>60942.378374440057</v>
      </c>
      <c r="CG124" s="1317">
        <f>'153-S 2018CEEIOT(RMB)'!CG124/0.66174</f>
        <v>40089.522607056511</v>
      </c>
      <c r="CH124" s="1317">
        <f>'153-S 2018CEEIOT(RMB)'!CH124/0.66174</f>
        <v>129311.9434677353</v>
      </c>
      <c r="CI124" s="1317">
        <f>'153-S 2018CEEIOT(RMB)'!CI124/0.66174</f>
        <v>113799.08750991737</v>
      </c>
      <c r="CJ124" s="1317">
        <f>'153-S 2018CEEIOT(RMB)'!CJ124/0.66174</f>
        <v>293834.56746694481</v>
      </c>
      <c r="CK124" s="1317">
        <f>'153-S 2018CEEIOT(RMB)'!CK124/0.66174</f>
        <v>187336.5419150524</v>
      </c>
      <c r="CL124" s="1317">
        <f>'153-S 2018CEEIOT(RMB)'!CL124/0.66174</f>
        <v>69976.982944212476</v>
      </c>
      <c r="CM124" s="1317">
        <f>'153-S 2018CEEIOT(RMB)'!CM124/0.66174</f>
        <v>183149.37607158723</v>
      </c>
      <c r="CN124" s="1317">
        <f>'153-S 2018CEEIOT(RMB)'!CN124/0.66174</f>
        <v>73378.200769722942</v>
      </c>
      <c r="CO124" s="1317">
        <f>'153-S 2018CEEIOT(RMB)'!CO124/0.66174</f>
        <v>402919.96552430774</v>
      </c>
      <c r="CP124" s="1317">
        <f>'153-S 2018CEEIOT(RMB)'!CP124/0.66174</f>
        <v>658527.95649134088</v>
      </c>
      <c r="CQ124" s="1317">
        <f>'153-S 2018CEEIOT(RMB)'!CQ124/0.66174</f>
        <v>73410.575341926175</v>
      </c>
      <c r="CR124" s="1317">
        <f>'153-S 2018CEEIOT(RMB)'!CR124/0.66174</f>
        <v>121004.51049714764</v>
      </c>
      <c r="CS124" s="1317">
        <f>'153-S 2018CEEIOT(RMB)'!CS124/0.66174</f>
        <v>858852.9238662686</v>
      </c>
      <c r="CT124" s="1317">
        <f>'153-S 2018CEEIOT(RMB)'!CT124/0.66174</f>
        <v>67584.826212028216</v>
      </c>
      <c r="CU124" s="1317">
        <f>'153-S 2018CEEIOT(RMB)'!CU124/0.66174</f>
        <v>159776.09702151065</v>
      </c>
      <c r="CV124" s="1317">
        <f>'153-S 2018CEEIOT(RMB)'!CV124/0.66174</f>
        <v>55325.642194947111</v>
      </c>
      <c r="CW124" s="1317">
        <f>'153-S 2018CEEIOT(RMB)'!CW124/0.66174</f>
        <v>14562.959091634586</v>
      </c>
      <c r="CX124" s="1317">
        <f>'153-S 2018CEEIOT(RMB)'!CX124/0.66174</f>
        <v>23384.833818262738</v>
      </c>
      <c r="CY124" s="1317">
        <f>'153-S 2018CEEIOT(RMB)'!CY124/0.66174</f>
        <v>171419.07094336115</v>
      </c>
      <c r="CZ124" s="1317">
        <f>'153-S 2018CEEIOT(RMB)'!CZ124/0.66174</f>
        <v>5318.4835376995652</v>
      </c>
      <c r="DA124" s="1317">
        <f>'153-S 2018CEEIOT(RMB)'!DA124/0.66174</f>
        <v>9304.6570428072446</v>
      </c>
      <c r="DB124" s="1317">
        <f>'153-S 2018CEEIOT(RMB)'!DB124/0.66174</f>
        <v>457353.55209321069</v>
      </c>
      <c r="DC124" s="1317">
        <f>'153-S 2018CEEIOT(RMB)'!DC124/0.66174</f>
        <v>54053.301033019401</v>
      </c>
      <c r="DD124" s="1317">
        <f>'153-S 2018CEEIOT(RMB)'!DD124/0.66174</f>
        <v>105746.08418305698</v>
      </c>
      <c r="DE124" s="1317">
        <f>'153-S 2018CEEIOT(RMB)'!DE124/0.66174</f>
        <v>57360.559598250322</v>
      </c>
      <c r="DF124" s="1317">
        <f>'153-S 2018CEEIOT(RMB)'!DF124/0.66174</f>
        <v>131190.52583868543</v>
      </c>
      <c r="DG124" s="1317">
        <f>'153-S 2018CEEIOT(RMB)'!DG124/0.66174</f>
        <v>108661.57803215744</v>
      </c>
      <c r="DH124" s="1317">
        <f>'153-S 2018CEEIOT(RMB)'!DH124/0.66174</f>
        <v>6336120.6491601653</v>
      </c>
      <c r="DI124" s="1317">
        <f>'153-S 2018CEEIOT(RMB)'!DI124/0.66174</f>
        <v>1506537.4186045323</v>
      </c>
      <c r="DJ124" s="1317">
        <f>'153-S 2018CEEIOT(RMB)'!DJ124/0.66174</f>
        <v>7101.9907802906546</v>
      </c>
      <c r="DK124" s="1317">
        <f>'153-S 2018CEEIOT(RMB)'!DK124/0.66174</f>
        <v>4140.6773792643517</v>
      </c>
      <c r="DL124" s="1317">
        <f>'153-S 2018CEEIOT(RMB)'!DL124/0.66174</f>
        <v>56064.24214413375</v>
      </c>
      <c r="DM124" s="1317">
        <f>'153-S 2018CEEIOT(RMB)'!DM124/0.66174</f>
        <v>207462.54193158564</v>
      </c>
      <c r="DN124" s="1317">
        <f>'153-S 2018CEEIOT(RMB)'!DN124/0.66174</f>
        <v>141.8165896758232</v>
      </c>
      <c r="DO124" s="1317">
        <f>'153-S 2018CEEIOT(RMB)'!DO124/0.66174</f>
        <v>7971.9126514430809</v>
      </c>
      <c r="DP124" s="1317">
        <f>'153-S 2018CEEIOT(RMB)'!DP124/0.66174</f>
        <v>9146783.4129730295</v>
      </c>
      <c r="DQ124" s="1317">
        <f>'153-S 2018CEEIOT(RMB)'!DQ124/0.66174</f>
        <v>7060490.9068698902</v>
      </c>
      <c r="DR124" s="1317">
        <f>'153-S 2018CEEIOT(RMB)'!DR124/0.66174</f>
        <v>17138.651722841252</v>
      </c>
      <c r="DS124" s="1317">
        <f>'153-S 2018CEEIOT(RMB)'!DS124/0.66174</f>
        <v>1204664.2271860715</v>
      </c>
      <c r="DT124" s="1317">
        <f>'153-S 2018CEEIOT(RMB)'!DT124/0.66174</f>
        <v>293531.13927715417</v>
      </c>
      <c r="DU124" s="1317">
        <f>'153-S 2018CEEIOT(RMB)'!DU124/0.66174</f>
        <v>5205200.6704069721</v>
      </c>
      <c r="DV124" s="1317">
        <f>'153-S 2018CEEIOT(RMB)'!DV124/0.66174</f>
        <v>27854.630463912432</v>
      </c>
      <c r="DW124" s="1317">
        <f>'153-S 2018CEEIOT(RMB)'!DW124/0.66174</f>
        <v>105283.88166228859</v>
      </c>
      <c r="DX124" s="1317">
        <f>'153-S 2018CEEIOT(RMB)'!DX124/0.66174</f>
        <v>73149.432881509536</v>
      </c>
      <c r="DY124" s="1317">
        <f>'153-S 2018CEEIOT(RMB)'!DY124/0.66174</f>
        <v>5797.7877249117082</v>
      </c>
      <c r="DZ124" s="1317">
        <f>'153-S 2018CEEIOT(RMB)'!DZ124/0.66174</f>
        <v>51073.025824775032</v>
      </c>
      <c r="EA124" s="1317">
        <f>'153-S 2018CEEIOT(RMB)'!EA124/0.66174</f>
        <v>39945.797780913315</v>
      </c>
      <c r="EB124" s="1317">
        <f>'153-S 2018CEEIOT(RMB)'!EB124/0.66174</f>
        <v>58124.301318368161</v>
      </c>
      <c r="EC124" s="1317">
        <f>'153-S 2018CEEIOT(RMB)'!EC124/0.66174</f>
        <v>87106.393620347822</v>
      </c>
      <c r="ED124" s="1317">
        <f>'153-S 2018CEEIOT(RMB)'!ED124/0.66174</f>
        <v>3771.9784928139798</v>
      </c>
      <c r="EE124" s="1317">
        <f>'153-S 2018CEEIOT(RMB)'!EE124/0.66174</f>
        <v>6735.5356126158349</v>
      </c>
      <c r="EF124" s="1317">
        <f>'153-S 2018CEEIOT(RMB)'!EF124/0.66174</f>
        <v>33994.071281962162</v>
      </c>
      <c r="EG124" s="1317">
        <f>'153-S 2018CEEIOT(RMB)'!EG124/0.66174</f>
        <v>49978.394702409416</v>
      </c>
      <c r="EH124" s="1317">
        <f>'153-S 2018CEEIOT(RMB)'!EH124/0.66174</f>
        <v>529562.65049865691</v>
      </c>
      <c r="EI124" s="1317">
        <f>'153-S 2018CEEIOT(RMB)'!EI124/0.66174</f>
        <v>299189.1852017843</v>
      </c>
      <c r="EJ124" s="1317">
        <f>'153-S 2018CEEIOT(RMB)'!EJ124/0.66174</f>
        <v>292381.62155223638</v>
      </c>
      <c r="EK124" s="1317">
        <f>'153-S 2018CEEIOT(RMB)'!EK124/0.66174</f>
        <v>32218.57184304078</v>
      </c>
      <c r="EL124" s="1317">
        <f>'153-S 2018CEEIOT(RMB)'!EL124/0.66174</f>
        <v>4683.3424234448939</v>
      </c>
      <c r="EM124" s="1317">
        <f>'153-S 2018CEEIOT(RMB)'!EM124/0.66174</f>
        <v>13467.920240224368</v>
      </c>
      <c r="EN124" s="1317">
        <f>'153-S 2018CEEIOT(RMB)'!EN124/0.66174</f>
        <v>31958.746781785048</v>
      </c>
      <c r="EO124" s="1317">
        <f>'153-S 2018CEEIOT(RMB)'!EO124/0.66174</f>
        <v>45369.336708586219</v>
      </c>
      <c r="EP124" s="1317">
        <f>'153-S 2018CEEIOT(RMB)'!EP124/0.66174</f>
        <v>160942.01430825124</v>
      </c>
      <c r="EQ124" s="1317">
        <f>'153-S 2018CEEIOT(RMB)'!EQ124/0.66174</f>
        <v>49258.801817694402</v>
      </c>
      <c r="ER124" s="1317">
        <f>'153-S 2018CEEIOT(RMB)'!ER124/0.66174</f>
        <v>771083.1635157112</v>
      </c>
      <c r="ES124" s="1317">
        <f>'153-S 2018CEEIOT(RMB)'!ES124/0.66174</f>
        <v>1529.1293712144729</v>
      </c>
      <c r="ET124" s="1317">
        <f>'153-S 2018CEEIOT(RMB)'!ET124/0.66174</f>
        <v>10135.534441625614</v>
      </c>
      <c r="EU124" s="1317">
        <f>'153-S 2018CEEIOT(RMB)'!EU124/0.66174</f>
        <v>19774.873330373015</v>
      </c>
      <c r="EV124" s="1317">
        <f>'153-S 2018CEEIOT(RMB)'!EV124/0.66174</f>
        <v>15662.778856526296</v>
      </c>
      <c r="EW124" s="1317">
        <f>'153-S 2018CEEIOT(RMB)'!EW124/0.66174</f>
        <v>5167.3409457868875</v>
      </c>
      <c r="EX124" s="1317">
        <f>'153-S 2018CEEIOT(RMB)'!EX124/0.66174</f>
        <v>11085.46064014122</v>
      </c>
      <c r="EY124" s="1317">
        <f>'153-S 2018CEEIOT(RMB)'!EY124/0.66174</f>
        <v>548.32557379868069</v>
      </c>
      <c r="EZ124" s="1318">
        <f>'153-S 2018CEEIOT(RMB)'!EZ124/0.66174</f>
        <v>235241.72306697004</v>
      </c>
      <c r="FA124" s="1285">
        <f>'153-S 2018CEEIOT(RMB)'!FA124/0.66174</f>
        <v>49916091.296823271</v>
      </c>
      <c r="FB124" s="1259">
        <f>'153-S 2018CEEIOT(RMB)'!FB124/0.66174</f>
        <v>397307.03887577105</v>
      </c>
      <c r="FC124" s="1259">
        <f>'153-S 2018CEEIOT(RMB)'!FC124/0.66174</f>
        <v>1614893.3328789829</v>
      </c>
      <c r="FD124" s="1319">
        <f>'153-S 2018CEEIOT(RMB)'!FD124/0.66174</f>
        <v>2012200.3717547539</v>
      </c>
      <c r="FE124" s="1259">
        <f>'153-S 2018CEEIOT(RMB)'!FE124/0.66174</f>
        <v>2041419.137647592</v>
      </c>
      <c r="FF124" s="1319">
        <f>'153-S 2018CEEIOT(RMB)'!FF124/0.66174</f>
        <v>4053619.5094023463</v>
      </c>
      <c r="FG124" s="1259">
        <f>'153-S 2018CEEIOT(RMB)'!FG124/0.66174</f>
        <v>2285907.0166348531</v>
      </c>
      <c r="FH124" s="1259">
        <f>'153-S 2018CEEIOT(RMB)'!FH124/0.66174</f>
        <v>167580.07828229386</v>
      </c>
      <c r="FI124" s="1319">
        <f>'153-S 2018CEEIOT(RMB)'!FI124/0.66174</f>
        <v>2453487.0949171474</v>
      </c>
      <c r="FJ124" s="1259">
        <f>'153-S 2018CEEIOT(RMB)'!FJ124/0.66174</f>
        <v>12893881.328632038</v>
      </c>
      <c r="FK124" s="1320">
        <f>'153-S 2018CEEIOT(RMB)'!FK124/0.66174</f>
        <v>19400987.932951532</v>
      </c>
      <c r="FL124" s="1321">
        <f>'153-S 2018CEEIOT(RMB)'!FL124/0.66174</f>
        <v>519299.7839738045</v>
      </c>
      <c r="FM124" s="1285">
        <f>'153-S 2018CEEIOT(RMB)'!FM124/0.66174</f>
        <v>68797779.445799753</v>
      </c>
    </row>
    <row r="125" spans="1:169" x14ac:dyDescent="0.25">
      <c r="A125" s="1530"/>
      <c r="B125" s="1281" t="s">
        <v>539</v>
      </c>
      <c r="C125" s="1293" t="s">
        <v>1280</v>
      </c>
      <c r="D125" s="1317">
        <f>'153-S 2018CEEIOT(RMB)'!D125/0.66174</f>
        <v>175499.44462340805</v>
      </c>
      <c r="E125" s="1317">
        <f>'153-S 2018CEEIOT(RMB)'!E125/0.66174</f>
        <v>19632.115352602512</v>
      </c>
      <c r="F125" s="1317">
        <f>'153-S 2018CEEIOT(RMB)'!F125/0.66174</f>
        <v>55753.226312990424</v>
      </c>
      <c r="G125" s="1317">
        <f>'153-S 2018CEEIOT(RMB)'!G125/0.66174</f>
        <v>71160.985222099625</v>
      </c>
      <c r="H125" s="1317">
        <f>'153-S 2018CEEIOT(RMB)'!H125/0.66174</f>
        <v>100725.41824601051</v>
      </c>
      <c r="I125" s="1317">
        <f>'153-S 2018CEEIOT(RMB)'!I125/0.66174</f>
        <v>64230.163052481534</v>
      </c>
      <c r="J125" s="1317">
        <f>'153-S 2018CEEIOT(RMB)'!J125/0.66174</f>
        <v>72665.274968413156</v>
      </c>
      <c r="K125" s="1317">
        <f>'153-S 2018CEEIOT(RMB)'!K125/0.66174</f>
        <v>204822.65750998081</v>
      </c>
      <c r="L125" s="1317">
        <f>'153-S 2018CEEIOT(RMB)'!L125/0.66174</f>
        <v>232896.2386143436</v>
      </c>
      <c r="M125" s="1317">
        <f>'153-S 2018CEEIOT(RMB)'!M125/0.66174</f>
        <v>336387.86435330275</v>
      </c>
      <c r="N125" s="1317">
        <f>'153-S 2018CEEIOT(RMB)'!N125/0.66174</f>
        <v>66871.300909939266</v>
      </c>
      <c r="O125" s="1317">
        <f>'153-S 2018CEEIOT(RMB)'!O125/0.66174</f>
        <v>8156.1850709684395</v>
      </c>
      <c r="P125" s="1317">
        <f>'153-S 2018CEEIOT(RMB)'!P125/0.66174</f>
        <v>9566.3948075568205</v>
      </c>
      <c r="Q125" s="1317">
        <f>'153-S 2018CEEIOT(RMB)'!Q125/0.66174</f>
        <v>6122.3320140276846</v>
      </c>
      <c r="R125" s="1317">
        <f>'153-S 2018CEEIOT(RMB)'!R125/0.66174</f>
        <v>1144.7296924812504</v>
      </c>
      <c r="S125" s="1317">
        <f>'153-S 2018CEEIOT(RMB)'!S125/0.66174</f>
        <v>7846.0434556100399</v>
      </c>
      <c r="T125" s="1317">
        <f>'153-S 2018CEEIOT(RMB)'!T125/0.66174</f>
        <v>10024.09073510103</v>
      </c>
      <c r="U125" s="1317">
        <f>'153-S 2018CEEIOT(RMB)'!U125/0.66174</f>
        <v>13414.428901865142</v>
      </c>
      <c r="V125" s="1317">
        <f>'153-S 2018CEEIOT(RMB)'!V125/0.66174</f>
        <v>2855.0332235370679</v>
      </c>
      <c r="W125" s="1317">
        <f>'153-S 2018CEEIOT(RMB)'!W125/0.66174</f>
        <v>5747.5124167895883</v>
      </c>
      <c r="X125" s="1317">
        <f>'153-S 2018CEEIOT(RMB)'!X125/0.66174</f>
        <v>2651.7808957465663</v>
      </c>
      <c r="Y125" s="1317">
        <f>'153-S 2018CEEIOT(RMB)'!Y125/0.66174</f>
        <v>15253.085129223384</v>
      </c>
      <c r="Z125" s="1317">
        <f>'153-S 2018CEEIOT(RMB)'!Z125/0.66174</f>
        <v>6463.4273146551304</v>
      </c>
      <c r="AA125" s="1317">
        <f>'153-S 2018CEEIOT(RMB)'!AA125/0.66174</f>
        <v>12259.667253905469</v>
      </c>
      <c r="AB125" s="1317">
        <f>'153-S 2018CEEIOT(RMB)'!AB125/0.66174</f>
        <v>2424.0745717768264</v>
      </c>
      <c r="AC125" s="1317">
        <f>'153-S 2018CEEIOT(RMB)'!AC125/0.66174</f>
        <v>1517.1472679567667</v>
      </c>
      <c r="AD125" s="1317">
        <f>'153-S 2018CEEIOT(RMB)'!AD125/0.66174</f>
        <v>20083.248227681237</v>
      </c>
      <c r="AE125" s="1317">
        <f>'153-S 2018CEEIOT(RMB)'!AE125/0.66174</f>
        <v>6291.202276438441</v>
      </c>
      <c r="AF125" s="1317">
        <f>'153-S 2018CEEIOT(RMB)'!AF125/0.66174</f>
        <v>6077.174223376529</v>
      </c>
      <c r="AG125" s="1317">
        <f>'153-S 2018CEEIOT(RMB)'!AG125/0.66174</f>
        <v>3407.2432223554292</v>
      </c>
      <c r="AH125" s="1317">
        <f>'153-S 2018CEEIOT(RMB)'!AH125/0.66174</f>
        <v>11259.096713176838</v>
      </c>
      <c r="AI125" s="1317">
        <f>'153-S 2018CEEIOT(RMB)'!AI125/0.66174</f>
        <v>38247.491378278966</v>
      </c>
      <c r="AJ125" s="1317">
        <f>'153-S 2018CEEIOT(RMB)'!AJ125/0.66174</f>
        <v>8274.9406230064942</v>
      </c>
      <c r="AK125" s="1317">
        <f>'153-S 2018CEEIOT(RMB)'!AK125/0.66174</f>
        <v>9181.0416720529684</v>
      </c>
      <c r="AL125" s="1317">
        <f>'153-S 2018CEEIOT(RMB)'!AL125/0.66174</f>
        <v>66430.824572565805</v>
      </c>
      <c r="AM125" s="1317">
        <f>'153-S 2018CEEIOT(RMB)'!AM125/0.66174</f>
        <v>28556.114332661837</v>
      </c>
      <c r="AN125" s="1317">
        <f>'153-S 2018CEEIOT(RMB)'!AN125/0.66174</f>
        <v>33163.375898759201</v>
      </c>
      <c r="AO125" s="1317">
        <f>'153-S 2018CEEIOT(RMB)'!AO125/0.66174</f>
        <v>10337.856547527415</v>
      </c>
      <c r="AP125" s="1317">
        <f>'153-S 2018CEEIOT(RMB)'!AP125/0.66174</f>
        <v>15488.766902492147</v>
      </c>
      <c r="AQ125" s="1317">
        <f>'153-S 2018CEEIOT(RMB)'!AQ125/0.66174</f>
        <v>28490.86601313635</v>
      </c>
      <c r="AR125" s="1317">
        <f>'153-S 2018CEEIOT(RMB)'!AR125/0.66174</f>
        <v>13606286.824344996</v>
      </c>
      <c r="AS125" s="1317">
        <f>'153-S 2018CEEIOT(RMB)'!AS125/0.66174</f>
        <v>18651.00333744226</v>
      </c>
      <c r="AT125" s="1317">
        <f>'153-S 2018CEEIOT(RMB)'!AT125/0.66174</f>
        <v>2415827.8969429708</v>
      </c>
      <c r="AU125" s="1317">
        <f>'153-S 2018CEEIOT(RMB)'!AU125/0.66174</f>
        <v>210025.80074094658</v>
      </c>
      <c r="AV125" s="1317">
        <f>'153-S 2018CEEIOT(RMB)'!AV125/0.66174</f>
        <v>62656.812320637364</v>
      </c>
      <c r="AW125" s="1317">
        <f>'153-S 2018CEEIOT(RMB)'!AW125/0.66174</f>
        <v>173085.07150334396</v>
      </c>
      <c r="AX125" s="1317">
        <f>'153-S 2018CEEIOT(RMB)'!AX125/0.66174</f>
        <v>1877444.4846464377</v>
      </c>
      <c r="AY125" s="1317">
        <f>'153-S 2018CEEIOT(RMB)'!AY125/0.66174</f>
        <v>678257.35204338713</v>
      </c>
      <c r="AZ125" s="1317">
        <f>'153-S 2018CEEIOT(RMB)'!AZ125/0.66174</f>
        <v>17789.028576490789</v>
      </c>
      <c r="BA125" s="1317">
        <f>'153-S 2018CEEIOT(RMB)'!BA125/0.66174</f>
        <v>43311.619322057006</v>
      </c>
      <c r="BB125" s="1317">
        <f>'153-S 2018CEEIOT(RMB)'!BB125/0.66174</f>
        <v>364254.86595183297</v>
      </c>
      <c r="BC125" s="1317">
        <f>'153-S 2018CEEIOT(RMB)'!BC125/0.66174</f>
        <v>24632.225928666427</v>
      </c>
      <c r="BD125" s="1317">
        <f>'153-S 2018CEEIOT(RMB)'!BD125/0.66174</f>
        <v>189992.72410143993</v>
      </c>
      <c r="BE125" s="1317">
        <f>'153-S 2018CEEIOT(RMB)'!BE125/0.66174</f>
        <v>179045.89958327176</v>
      </c>
      <c r="BF125" s="1317">
        <f>'153-S 2018CEEIOT(RMB)'!BF125/0.66174</f>
        <v>102050.51719205269</v>
      </c>
      <c r="BG125" s="1317">
        <f>'153-S 2018CEEIOT(RMB)'!BG125/0.66174</f>
        <v>379950.73249844165</v>
      </c>
      <c r="BH125" s="1317">
        <f>'153-S 2018CEEIOT(RMB)'!BH125/0.66174</f>
        <v>355491.77524731966</v>
      </c>
      <c r="BI125" s="1317">
        <f>'153-S 2018CEEIOT(RMB)'!BI125/0.66174</f>
        <v>220154.86483064725</v>
      </c>
      <c r="BJ125" s="1317">
        <f>'153-S 2018CEEIOT(RMB)'!BJ125/0.66174</f>
        <v>57325.639528559121</v>
      </c>
      <c r="BK125" s="1317">
        <f>'153-S 2018CEEIOT(RMB)'!BK125/0.66174</f>
        <v>287124.05758467043</v>
      </c>
      <c r="BL125" s="1317">
        <f>'153-S 2018CEEIOT(RMB)'!BL125/0.66174</f>
        <v>9564.3529702788128</v>
      </c>
      <c r="BM125" s="1317">
        <f>'153-S 2018CEEIOT(RMB)'!BM125/0.66174</f>
        <v>89999.462794525636</v>
      </c>
      <c r="BN125" s="1317">
        <f>'153-S 2018CEEIOT(RMB)'!BN125/0.66174</f>
        <v>8057.7177889362265</v>
      </c>
      <c r="BO125" s="1317">
        <f>'153-S 2018CEEIOT(RMB)'!BO125/0.66174</f>
        <v>476813.60157804243</v>
      </c>
      <c r="BP125" s="1317">
        <f>'153-S 2018CEEIOT(RMB)'!BP125/0.66174</f>
        <v>43326.517235346924</v>
      </c>
      <c r="BQ125" s="1317">
        <f>'153-S 2018CEEIOT(RMB)'!BQ125/0.66174</f>
        <v>260464.91621631023</v>
      </c>
      <c r="BR125" s="1317">
        <f>'153-S 2018CEEIOT(RMB)'!BR125/0.66174</f>
        <v>16938.807361951036</v>
      </c>
      <c r="BS125" s="1317">
        <f>'153-S 2018CEEIOT(RMB)'!BS125/0.66174</f>
        <v>18103.117855939454</v>
      </c>
      <c r="BT125" s="1317">
        <f>'153-S 2018CEEIOT(RMB)'!BT125/0.66174</f>
        <v>28002.341784277283</v>
      </c>
      <c r="BU125" s="1317">
        <f>'153-S 2018CEEIOT(RMB)'!BU125/0.66174</f>
        <v>34626.831595705349</v>
      </c>
      <c r="BV125" s="1317">
        <f>'153-S 2018CEEIOT(RMB)'!BV125/0.66174</f>
        <v>11984.08840940419</v>
      </c>
      <c r="BW125" s="1317">
        <f>'153-S 2018CEEIOT(RMB)'!BW125/0.66174</f>
        <v>1605.0701772130644</v>
      </c>
      <c r="BX125" s="1317">
        <f>'153-S 2018CEEIOT(RMB)'!BX125/0.66174</f>
        <v>85113.126850127184</v>
      </c>
      <c r="BY125" s="1317">
        <f>'153-S 2018CEEIOT(RMB)'!BY125/0.66174</f>
        <v>39984.216154561611</v>
      </c>
      <c r="BZ125" s="1317">
        <f>'153-S 2018CEEIOT(RMB)'!BZ125/0.66174</f>
        <v>27967.00948771193</v>
      </c>
      <c r="CA125" s="1317">
        <f>'153-S 2018CEEIOT(RMB)'!CA125/0.66174</f>
        <v>7488.2654796494207</v>
      </c>
      <c r="CB125" s="1317">
        <f>'153-S 2018CEEIOT(RMB)'!CB125/0.66174</f>
        <v>8899.0224995867829</v>
      </c>
      <c r="CC125" s="1317">
        <f>'153-S 2018CEEIOT(RMB)'!CC125/0.66174</f>
        <v>19093.866674848832</v>
      </c>
      <c r="CD125" s="1317">
        <f>'153-S 2018CEEIOT(RMB)'!CD125/0.66174</f>
        <v>58823.879975249627</v>
      </c>
      <c r="CE125" s="1317">
        <f>'153-S 2018CEEIOT(RMB)'!CE125/0.66174</f>
        <v>55098.844052363005</v>
      </c>
      <c r="CF125" s="1317">
        <f>'153-S 2018CEEIOT(RMB)'!CF125/0.66174</f>
        <v>7485.6367117402669</v>
      </c>
      <c r="CG125" s="1317">
        <f>'153-S 2018CEEIOT(RMB)'!CG125/0.66174</f>
        <v>21293.164965807438</v>
      </c>
      <c r="CH125" s="1317">
        <f>'153-S 2018CEEIOT(RMB)'!CH125/0.66174</f>
        <v>22111.979144964957</v>
      </c>
      <c r="CI125" s="1317">
        <f>'153-S 2018CEEIOT(RMB)'!CI125/0.66174</f>
        <v>10091.451367588057</v>
      </c>
      <c r="CJ125" s="1317">
        <f>'153-S 2018CEEIOT(RMB)'!CJ125/0.66174</f>
        <v>41783.962596159661</v>
      </c>
      <c r="CK125" s="1317">
        <f>'153-S 2018CEEIOT(RMB)'!CK125/0.66174</f>
        <v>10488.15947007865</v>
      </c>
      <c r="CL125" s="1317">
        <f>'153-S 2018CEEIOT(RMB)'!CL125/0.66174</f>
        <v>2633.3017698926433</v>
      </c>
      <c r="CM125" s="1317">
        <f>'153-S 2018CEEIOT(RMB)'!CM125/0.66174</f>
        <v>11952.859453524308</v>
      </c>
      <c r="CN125" s="1317">
        <f>'153-S 2018CEEIOT(RMB)'!CN125/0.66174</f>
        <v>9116.6241939600586</v>
      </c>
      <c r="CO125" s="1317">
        <f>'153-S 2018CEEIOT(RMB)'!CO125/0.66174</f>
        <v>29277.532484916981</v>
      </c>
      <c r="CP125" s="1317">
        <f>'153-S 2018CEEIOT(RMB)'!CP125/0.66174</f>
        <v>7961.8533966367704</v>
      </c>
      <c r="CQ125" s="1317">
        <f>'153-S 2018CEEIOT(RMB)'!CQ125/0.66174</f>
        <v>2235.4587864576793</v>
      </c>
      <c r="CR125" s="1317">
        <f>'153-S 2018CEEIOT(RMB)'!CR125/0.66174</f>
        <v>1778.9279812990021</v>
      </c>
      <c r="CS125" s="1317">
        <f>'153-S 2018CEEIOT(RMB)'!CS125/0.66174</f>
        <v>17906.251702732396</v>
      </c>
      <c r="CT125" s="1317">
        <f>'153-S 2018CEEIOT(RMB)'!CT125/0.66174</f>
        <v>2181.4548018207747</v>
      </c>
      <c r="CU125" s="1317">
        <f>'153-S 2018CEEIOT(RMB)'!CU125/0.66174</f>
        <v>24355.158239746652</v>
      </c>
      <c r="CV125" s="1317">
        <f>'153-S 2018CEEIOT(RMB)'!CV125/0.66174</f>
        <v>17613.975151884151</v>
      </c>
      <c r="CW125" s="1317">
        <f>'153-S 2018CEEIOT(RMB)'!CW125/0.66174</f>
        <v>12533.467817899389</v>
      </c>
      <c r="CX125" s="1317">
        <f>'153-S 2018CEEIOT(RMB)'!CX125/0.66174</f>
        <v>15687.555575408222</v>
      </c>
      <c r="CY125" s="1317">
        <f>'153-S 2018CEEIOT(RMB)'!CY125/0.66174</f>
        <v>1206228.7836206774</v>
      </c>
      <c r="CZ125" s="1317">
        <f>'153-S 2018CEEIOT(RMB)'!CZ125/0.66174</f>
        <v>1458065.8923135635</v>
      </c>
      <c r="DA125" s="1317">
        <f>'153-S 2018CEEIOT(RMB)'!DA125/0.66174</f>
        <v>2264.2202400846204</v>
      </c>
      <c r="DB125" s="1317">
        <f>'153-S 2018CEEIOT(RMB)'!DB125/0.66174</f>
        <v>642376.21662681643</v>
      </c>
      <c r="DC125" s="1317">
        <f>'153-S 2018CEEIOT(RMB)'!DC125/0.66174</f>
        <v>92838.773505455567</v>
      </c>
      <c r="DD125" s="1317">
        <f>'153-S 2018CEEIOT(RMB)'!DD125/0.66174</f>
        <v>1014594.2471243485</v>
      </c>
      <c r="DE125" s="1317">
        <f>'153-S 2018CEEIOT(RMB)'!DE125/0.66174</f>
        <v>520819.15933472163</v>
      </c>
      <c r="DF125" s="1317">
        <f>'153-S 2018CEEIOT(RMB)'!DF125/0.66174</f>
        <v>82193.398652382413</v>
      </c>
      <c r="DG125" s="1317">
        <f>'153-S 2018CEEIOT(RMB)'!DG125/0.66174</f>
        <v>117285.44593547247</v>
      </c>
      <c r="DH125" s="1317">
        <f>'153-S 2018CEEIOT(RMB)'!DH125/0.66174</f>
        <v>178529.11711499249</v>
      </c>
      <c r="DI125" s="1317">
        <f>'153-S 2018CEEIOT(RMB)'!DI125/0.66174</f>
        <v>94330.443837507381</v>
      </c>
      <c r="DJ125" s="1317">
        <f>'153-S 2018CEEIOT(RMB)'!DJ125/0.66174</f>
        <v>30447.341555265175</v>
      </c>
      <c r="DK125" s="1317">
        <f>'153-S 2018CEEIOT(RMB)'!DK125/0.66174</f>
        <v>61344.380438456566</v>
      </c>
      <c r="DL125" s="1317">
        <f>'153-S 2018CEEIOT(RMB)'!DL125/0.66174</f>
        <v>270669.44018034171</v>
      </c>
      <c r="DM125" s="1317">
        <f>'153-S 2018CEEIOT(RMB)'!DM125/0.66174</f>
        <v>2606623.8770311144</v>
      </c>
      <c r="DN125" s="1317">
        <f>'153-S 2018CEEIOT(RMB)'!DN125/0.66174</f>
        <v>40621.075119262518</v>
      </c>
      <c r="DO125" s="1317">
        <f>'153-S 2018CEEIOT(RMB)'!DO125/0.66174</f>
        <v>810983.00625898433</v>
      </c>
      <c r="DP125" s="1317">
        <f>'153-S 2018CEEIOT(RMB)'!DP125/0.66174</f>
        <v>514700.22548910702</v>
      </c>
      <c r="DQ125" s="1317">
        <f>'153-S 2018CEEIOT(RMB)'!DQ125/0.66174</f>
        <v>344713.82345318043</v>
      </c>
      <c r="DR125" s="1317">
        <f>'153-S 2018CEEIOT(RMB)'!DR125/0.66174</f>
        <v>44063.793546891007</v>
      </c>
      <c r="DS125" s="1317">
        <f>'153-S 2018CEEIOT(RMB)'!DS125/0.66174</f>
        <v>912522.09968961251</v>
      </c>
      <c r="DT125" s="1317">
        <f>'153-S 2018CEEIOT(RMB)'!DT125/0.66174</f>
        <v>762662.64841148967</v>
      </c>
      <c r="DU125" s="1317">
        <f>'153-S 2018CEEIOT(RMB)'!DU125/0.66174</f>
        <v>109757.29436606307</v>
      </c>
      <c r="DV125" s="1317">
        <f>'153-S 2018CEEIOT(RMB)'!DV125/0.66174</f>
        <v>57773.072547263262</v>
      </c>
      <c r="DW125" s="1317">
        <f>'153-S 2018CEEIOT(RMB)'!DW125/0.66174</f>
        <v>30216.22991432466</v>
      </c>
      <c r="DX125" s="1317">
        <f>'153-S 2018CEEIOT(RMB)'!DX125/0.66174</f>
        <v>37432.531371510231</v>
      </c>
      <c r="DY125" s="1317">
        <f>'153-S 2018CEEIOT(RMB)'!DY125/0.66174</f>
        <v>4013.1782625339438</v>
      </c>
      <c r="DZ125" s="1317">
        <f>'153-S 2018CEEIOT(RMB)'!DZ125/0.66174</f>
        <v>22172.701670626946</v>
      </c>
      <c r="EA125" s="1317">
        <f>'153-S 2018CEEIOT(RMB)'!EA125/0.66174</f>
        <v>4674.6327568224897</v>
      </c>
      <c r="EB125" s="1317">
        <f>'153-S 2018CEEIOT(RMB)'!EB125/0.66174</f>
        <v>3154.4184899058905</v>
      </c>
      <c r="EC125" s="1317">
        <f>'153-S 2018CEEIOT(RMB)'!EC125/0.66174</f>
        <v>225036.58580540962</v>
      </c>
      <c r="ED125" s="1317">
        <f>'153-S 2018CEEIOT(RMB)'!ED125/0.66174</f>
        <v>22109.911888896928</v>
      </c>
      <c r="EE125" s="1317">
        <f>'153-S 2018CEEIOT(RMB)'!EE125/0.66174</f>
        <v>37658.992166897471</v>
      </c>
      <c r="EF125" s="1317">
        <f>'153-S 2018CEEIOT(RMB)'!EF125/0.66174</f>
        <v>117962.6882607148</v>
      </c>
      <c r="EG125" s="1317">
        <f>'153-S 2018CEEIOT(RMB)'!EG125/0.66174</f>
        <v>279097.56591402151</v>
      </c>
      <c r="EH125" s="1317">
        <f>'153-S 2018CEEIOT(RMB)'!EH125/0.66174</f>
        <v>1172597.6702965153</v>
      </c>
      <c r="EI125" s="1317">
        <f>'153-S 2018CEEIOT(RMB)'!EI125/0.66174</f>
        <v>94540.796256190835</v>
      </c>
      <c r="EJ125" s="1317">
        <f>'153-S 2018CEEIOT(RMB)'!EJ125/0.66174</f>
        <v>575903.9942722366</v>
      </c>
      <c r="EK125" s="1317">
        <f>'153-S 2018CEEIOT(RMB)'!EK125/0.66174</f>
        <v>141352.5578823089</v>
      </c>
      <c r="EL125" s="1317">
        <f>'153-S 2018CEEIOT(RMB)'!EL125/0.66174</f>
        <v>18157.165580801844</v>
      </c>
      <c r="EM125" s="1317">
        <f>'153-S 2018CEEIOT(RMB)'!EM125/0.66174</f>
        <v>10691.654544061954</v>
      </c>
      <c r="EN125" s="1317">
        <f>'153-S 2018CEEIOT(RMB)'!EN125/0.66174</f>
        <v>47493.09944097136</v>
      </c>
      <c r="EO125" s="1317">
        <f>'153-S 2018CEEIOT(RMB)'!EO125/0.66174</f>
        <v>64367.667208407962</v>
      </c>
      <c r="EP125" s="1317">
        <f>'153-S 2018CEEIOT(RMB)'!EP125/0.66174</f>
        <v>40846.904212305395</v>
      </c>
      <c r="EQ125" s="1317">
        <f>'153-S 2018CEEIOT(RMB)'!EQ125/0.66174</f>
        <v>161844.26095535446</v>
      </c>
      <c r="ER125" s="1317">
        <f>'153-S 2018CEEIOT(RMB)'!ER125/0.66174</f>
        <v>17037.216827247008</v>
      </c>
      <c r="ES125" s="1317">
        <f>'153-S 2018CEEIOT(RMB)'!ES125/0.66174</f>
        <v>5741.206360515801</v>
      </c>
      <c r="ET125" s="1317">
        <f>'153-S 2018CEEIOT(RMB)'!ET125/0.66174</f>
        <v>5723.5762981140379</v>
      </c>
      <c r="EU125" s="1317">
        <f>'153-S 2018CEEIOT(RMB)'!EU125/0.66174</f>
        <v>12791.108713177488</v>
      </c>
      <c r="EV125" s="1317">
        <f>'153-S 2018CEEIOT(RMB)'!EV125/0.66174</f>
        <v>9077.886505318309</v>
      </c>
      <c r="EW125" s="1317">
        <f>'153-S 2018CEEIOT(RMB)'!EW125/0.66174</f>
        <v>13913.926619782338</v>
      </c>
      <c r="EX125" s="1317">
        <f>'153-S 2018CEEIOT(RMB)'!EX125/0.66174</f>
        <v>4520.9962489896343</v>
      </c>
      <c r="EY125" s="1317">
        <f>'153-S 2018CEEIOT(RMB)'!EY125/0.66174</f>
        <v>1146.8226657212481</v>
      </c>
      <c r="EZ125" s="1318">
        <f>'153-S 2018CEEIOT(RMB)'!EZ125/0.66174</f>
        <v>274125.36528445734</v>
      </c>
      <c r="FA125" s="1285">
        <f>'153-S 2018CEEIOT(RMB)'!FA125/0.66174</f>
        <v>40056993.982367635</v>
      </c>
      <c r="FB125" s="1259">
        <f>'153-S 2018CEEIOT(RMB)'!FB125/0.66174</f>
        <v>327958.60719704995</v>
      </c>
      <c r="FC125" s="1259">
        <f>'153-S 2018CEEIOT(RMB)'!FC125/0.66174</f>
        <v>2210914.9724218822</v>
      </c>
      <c r="FD125" s="1319">
        <f>'153-S 2018CEEIOT(RMB)'!FD125/0.66174</f>
        <v>2538873.5796189322</v>
      </c>
      <c r="FE125" s="1259">
        <f>'153-S 2018CEEIOT(RMB)'!FE125/0.66174</f>
        <v>0</v>
      </c>
      <c r="FF125" s="1319">
        <f>'153-S 2018CEEIOT(RMB)'!FF125/0.66174</f>
        <v>2538873.5796189322</v>
      </c>
      <c r="FG125" s="1259">
        <f>'153-S 2018CEEIOT(RMB)'!FG125/0.66174</f>
        <v>0</v>
      </c>
      <c r="FH125" s="1259">
        <f>'153-S 2018CEEIOT(RMB)'!FH125/0.66174</f>
        <v>796916.51451151632</v>
      </c>
      <c r="FI125" s="1319">
        <f>'153-S 2018CEEIOT(RMB)'!FI125/0.66174</f>
        <v>796916.51451151632</v>
      </c>
      <c r="FJ125" s="1259">
        <f>'153-S 2018CEEIOT(RMB)'!FJ125/0.66174</f>
        <v>1582705.745630271</v>
      </c>
      <c r="FK125" s="1320">
        <f>'153-S 2018CEEIOT(RMB)'!FK125/0.66174</f>
        <v>4918495.8397607198</v>
      </c>
      <c r="FL125" s="1321">
        <f>'153-S 2018CEEIOT(RMB)'!FL125/0.66174</f>
        <v>0</v>
      </c>
      <c r="FM125" s="1285">
        <f>'153-S 2018CEEIOT(RMB)'!FM125/0.66174</f>
        <v>44975489.822193012</v>
      </c>
    </row>
    <row r="126" spans="1:169" x14ac:dyDescent="0.25">
      <c r="A126" s="1530"/>
      <c r="B126" s="1281" t="s">
        <v>1155</v>
      </c>
      <c r="C126" s="1293" t="s">
        <v>1281</v>
      </c>
      <c r="D126" s="1317">
        <f>'153-S 2018CEEIOT(RMB)'!D126/0.66174</f>
        <v>565575.60408033628</v>
      </c>
      <c r="E126" s="1317">
        <f>'153-S 2018CEEIOT(RMB)'!E126/0.66174</f>
        <v>92249.396138558979</v>
      </c>
      <c r="F126" s="1317">
        <f>'153-S 2018CEEIOT(RMB)'!F126/0.66174</f>
        <v>194028.71788447854</v>
      </c>
      <c r="G126" s="1317">
        <f>'153-S 2018CEEIOT(RMB)'!G126/0.66174</f>
        <v>101929.58352638134</v>
      </c>
      <c r="H126" s="1317">
        <f>'153-S 2018CEEIOT(RMB)'!H126/0.66174</f>
        <v>109407.00258895874</v>
      </c>
      <c r="I126" s="1317">
        <f>'153-S 2018CEEIOT(RMB)'!I126/0.66174</f>
        <v>942291.27048934624</v>
      </c>
      <c r="J126" s="1317">
        <f>'153-S 2018CEEIOT(RMB)'!J126/0.66174</f>
        <v>132773.84954822433</v>
      </c>
      <c r="K126" s="1317">
        <f>'153-S 2018CEEIOT(RMB)'!K126/0.66174</f>
        <v>299187.48855268309</v>
      </c>
      <c r="L126" s="1317">
        <f>'153-S 2018CEEIOT(RMB)'!L126/0.66174</f>
        <v>185255.67832659386</v>
      </c>
      <c r="M126" s="1317">
        <f>'153-S 2018CEEIOT(RMB)'!M126/0.66174</f>
        <v>311511.79951337952</v>
      </c>
      <c r="N126" s="1317">
        <f>'153-S 2018CEEIOT(RMB)'!N126/0.66174</f>
        <v>93744.813917054766</v>
      </c>
      <c r="O126" s="1317">
        <f>'153-S 2018CEEIOT(RMB)'!O126/0.66174</f>
        <v>346944.71691361314</v>
      </c>
      <c r="P126" s="1317">
        <f>'153-S 2018CEEIOT(RMB)'!P126/0.66174</f>
        <v>217466.99944167404</v>
      </c>
      <c r="Q126" s="1317">
        <f>'153-S 2018CEEIOT(RMB)'!Q126/0.66174</f>
        <v>201068.52881787426</v>
      </c>
      <c r="R126" s="1317">
        <f>'153-S 2018CEEIOT(RMB)'!R126/0.66174</f>
        <v>63715.57045273095</v>
      </c>
      <c r="S126" s="1317">
        <f>'153-S 2018CEEIOT(RMB)'!S126/0.66174</f>
        <v>271994.97729512601</v>
      </c>
      <c r="T126" s="1317">
        <f>'153-S 2018CEEIOT(RMB)'!T126/0.66174</f>
        <v>234468.29372902773</v>
      </c>
      <c r="U126" s="1317">
        <f>'153-S 2018CEEIOT(RMB)'!U126/0.66174</f>
        <v>420344.72661422432</v>
      </c>
      <c r="V126" s="1317">
        <f>'153-S 2018CEEIOT(RMB)'!V126/0.66174</f>
        <v>158110.11395873065</v>
      </c>
      <c r="W126" s="1317">
        <f>'153-S 2018CEEIOT(RMB)'!W126/0.66174</f>
        <v>167372.28263879908</v>
      </c>
      <c r="X126" s="1317">
        <f>'153-S 2018CEEIOT(RMB)'!X126/0.66174</f>
        <v>177223.25076414921</v>
      </c>
      <c r="Y126" s="1317">
        <f>'153-S 2018CEEIOT(RMB)'!Y126/0.66174</f>
        <v>722536.18009509426</v>
      </c>
      <c r="Z126" s="1317">
        <f>'153-S 2018CEEIOT(RMB)'!Z126/0.66174</f>
        <v>327508.35912307492</v>
      </c>
      <c r="AA126" s="1317">
        <f>'153-S 2018CEEIOT(RMB)'!AA126/0.66174</f>
        <v>639760.03255526221</v>
      </c>
      <c r="AB126" s="1317">
        <f>'153-S 2018CEEIOT(RMB)'!AB126/0.66174</f>
        <v>76393.027394181598</v>
      </c>
      <c r="AC126" s="1317">
        <f>'153-S 2018CEEIOT(RMB)'!AC126/0.66174</f>
        <v>525020.47584718931</v>
      </c>
      <c r="AD126" s="1317">
        <f>'153-S 2018CEEIOT(RMB)'!AD126/0.66174</f>
        <v>4306365.1128512938</v>
      </c>
      <c r="AE126" s="1317">
        <f>'153-S 2018CEEIOT(RMB)'!AE126/0.66174</f>
        <v>249763.52197948078</v>
      </c>
      <c r="AF126" s="1317">
        <f>'153-S 2018CEEIOT(RMB)'!AF126/0.66174</f>
        <v>194546.71193393221</v>
      </c>
      <c r="AG126" s="1317">
        <f>'153-S 2018CEEIOT(RMB)'!AG126/0.66174</f>
        <v>796589.89716104721</v>
      </c>
      <c r="AH126" s="1317">
        <f>'153-S 2018CEEIOT(RMB)'!AH126/0.66174</f>
        <v>1174784.5730804957</v>
      </c>
      <c r="AI126" s="1317">
        <f>'153-S 2018CEEIOT(RMB)'!AI126/0.66174</f>
        <v>5814659.11500658</v>
      </c>
      <c r="AJ126" s="1317">
        <f>'153-S 2018CEEIOT(RMB)'!AJ126/0.66174</f>
        <v>1456228.5971750438</v>
      </c>
      <c r="AK126" s="1317">
        <f>'153-S 2018CEEIOT(RMB)'!AK126/0.66174</f>
        <v>1546369.4812188915</v>
      </c>
      <c r="AL126" s="1317">
        <f>'153-S 2018CEEIOT(RMB)'!AL126/0.66174</f>
        <v>1386895.9556787694</v>
      </c>
      <c r="AM126" s="1317">
        <f>'153-S 2018CEEIOT(RMB)'!AM126/0.66174</f>
        <v>1267648.4972988954</v>
      </c>
      <c r="AN126" s="1317">
        <f>'153-S 2018CEEIOT(RMB)'!AN126/0.66174</f>
        <v>1057691.7616302264</v>
      </c>
      <c r="AO126" s="1317">
        <f>'153-S 2018CEEIOT(RMB)'!AO126/0.66174</f>
        <v>545769.85711539967</v>
      </c>
      <c r="AP126" s="1317">
        <f>'153-S 2018CEEIOT(RMB)'!AP126/0.66174</f>
        <v>526196.11161160108</v>
      </c>
      <c r="AQ126" s="1317">
        <f>'153-S 2018CEEIOT(RMB)'!AQ126/0.66174</f>
        <v>1457871.0063344867</v>
      </c>
      <c r="AR126" s="1317">
        <f>'153-S 2018CEEIOT(RMB)'!AR126/0.66174</f>
        <v>819961.72651577694</v>
      </c>
      <c r="AS126" s="1317">
        <f>'153-S 2018CEEIOT(RMB)'!AS126/0.66174</f>
        <v>267440.96412484912</v>
      </c>
      <c r="AT126" s="1317">
        <f>'153-S 2018CEEIOT(RMB)'!AT126/0.66174</f>
        <v>1810632.9933128587</v>
      </c>
      <c r="AU126" s="1317">
        <f>'153-S 2018CEEIOT(RMB)'!AU126/0.66174</f>
        <v>519077.90215547819</v>
      </c>
      <c r="AV126" s="1317">
        <f>'153-S 2018CEEIOT(RMB)'!AV126/0.66174</f>
        <v>210804.17776407461</v>
      </c>
      <c r="AW126" s="1317">
        <f>'153-S 2018CEEIOT(RMB)'!AW126/0.66174</f>
        <v>911901.86799304804</v>
      </c>
      <c r="AX126" s="1317">
        <f>'153-S 2018CEEIOT(RMB)'!AX126/0.66174</f>
        <v>2636538.0423514354</v>
      </c>
      <c r="AY126" s="1317">
        <f>'153-S 2018CEEIOT(RMB)'!AY126/0.66174</f>
        <v>1569847.9920643226</v>
      </c>
      <c r="AZ126" s="1317">
        <f>'153-S 2018CEEIOT(RMB)'!AZ126/0.66174</f>
        <v>235747.47433733978</v>
      </c>
      <c r="BA126" s="1317">
        <f>'153-S 2018CEEIOT(RMB)'!BA126/0.66174</f>
        <v>1715117.1555996556</v>
      </c>
      <c r="BB126" s="1317">
        <f>'153-S 2018CEEIOT(RMB)'!BB126/0.66174</f>
        <v>1143315.6319453854</v>
      </c>
      <c r="BC126" s="1317">
        <f>'153-S 2018CEEIOT(RMB)'!BC126/0.66174</f>
        <v>1213410.1185866219</v>
      </c>
      <c r="BD126" s="1317">
        <f>'153-S 2018CEEIOT(RMB)'!BD126/0.66174</f>
        <v>6231395.5897662984</v>
      </c>
      <c r="BE126" s="1317">
        <f>'153-S 2018CEEIOT(RMB)'!BE126/0.66174</f>
        <v>556486.8813218649</v>
      </c>
      <c r="BF126" s="1317">
        <f>'153-S 2018CEEIOT(RMB)'!BF126/0.66174</f>
        <v>865172.53433169506</v>
      </c>
      <c r="BG126" s="1317">
        <f>'153-S 2018CEEIOT(RMB)'!BG126/0.66174</f>
        <v>993819.51225334045</v>
      </c>
      <c r="BH126" s="1317">
        <f>'153-S 2018CEEIOT(RMB)'!BH126/0.66174</f>
        <v>813310.66665605502</v>
      </c>
      <c r="BI126" s="1317">
        <f>'153-S 2018CEEIOT(RMB)'!BI126/0.66174</f>
        <v>549084.83929192298</v>
      </c>
      <c r="BJ126" s="1317">
        <f>'153-S 2018CEEIOT(RMB)'!BJ126/0.66174</f>
        <v>215611.89436269258</v>
      </c>
      <c r="BK126" s="1317">
        <f>'153-S 2018CEEIOT(RMB)'!BK126/0.66174</f>
        <v>311523.89614289562</v>
      </c>
      <c r="BL126" s="1317">
        <f>'153-S 2018CEEIOT(RMB)'!BL126/0.66174</f>
        <v>427798.48105741473</v>
      </c>
      <c r="BM126" s="1317">
        <f>'153-S 2018CEEIOT(RMB)'!BM126/0.66174</f>
        <v>3947058.171085461</v>
      </c>
      <c r="BN126" s="1317">
        <f>'153-S 2018CEEIOT(RMB)'!BN126/0.66174</f>
        <v>392477.52697645233</v>
      </c>
      <c r="BO126" s="1317">
        <f>'153-S 2018CEEIOT(RMB)'!BO126/0.66174</f>
        <v>1996175.133046007</v>
      </c>
      <c r="BP126" s="1317">
        <f>'153-S 2018CEEIOT(RMB)'!BP126/0.66174</f>
        <v>2478300.4943579431</v>
      </c>
      <c r="BQ126" s="1317">
        <f>'153-S 2018CEEIOT(RMB)'!BQ126/0.66174</f>
        <v>4502965.1106342403</v>
      </c>
      <c r="BR126" s="1317">
        <f>'153-S 2018CEEIOT(RMB)'!BR126/0.66174</f>
        <v>613007.67510300502</v>
      </c>
      <c r="BS126" s="1317">
        <f>'153-S 2018CEEIOT(RMB)'!BS126/0.66174</f>
        <v>441029.73629307456</v>
      </c>
      <c r="BT126" s="1317">
        <f>'153-S 2018CEEIOT(RMB)'!BT126/0.66174</f>
        <v>704896.9937564428</v>
      </c>
      <c r="BU126" s="1317">
        <f>'153-S 2018CEEIOT(RMB)'!BU126/0.66174</f>
        <v>669778.45424370153</v>
      </c>
      <c r="BV126" s="1317">
        <f>'153-S 2018CEEIOT(RMB)'!BV126/0.66174</f>
        <v>601601.31779923884</v>
      </c>
      <c r="BW126" s="1317">
        <f>'153-S 2018CEEIOT(RMB)'!BW126/0.66174</f>
        <v>159228.29493476963</v>
      </c>
      <c r="BX126" s="1317">
        <f>'153-S 2018CEEIOT(RMB)'!BX126/0.66174</f>
        <v>1110910.7870741789</v>
      </c>
      <c r="BY126" s="1317">
        <f>'153-S 2018CEEIOT(RMB)'!BY126/0.66174</f>
        <v>927752.51601730904</v>
      </c>
      <c r="BZ126" s="1317">
        <f>'153-S 2018CEEIOT(RMB)'!BZ126/0.66174</f>
        <v>491723.2719089344</v>
      </c>
      <c r="CA126" s="1317">
        <f>'153-S 2018CEEIOT(RMB)'!CA126/0.66174</f>
        <v>236311.52343362823</v>
      </c>
      <c r="CB126" s="1317">
        <f>'153-S 2018CEEIOT(RMB)'!CB126/0.66174</f>
        <v>248412.72312833095</v>
      </c>
      <c r="CC126" s="1317">
        <f>'153-S 2018CEEIOT(RMB)'!CC126/0.66174</f>
        <v>1010943.3385673133</v>
      </c>
      <c r="CD126" s="1317">
        <f>'153-S 2018CEEIOT(RMB)'!CD126/0.66174</f>
        <v>4206814.1834037295</v>
      </c>
      <c r="CE126" s="1317">
        <f>'153-S 2018CEEIOT(RMB)'!CE126/0.66174</f>
        <v>3430571.9110819832</v>
      </c>
      <c r="CF126" s="1317">
        <f>'153-S 2018CEEIOT(RMB)'!CF126/0.66174</f>
        <v>581979.42011939897</v>
      </c>
      <c r="CG126" s="1317">
        <f>'153-S 2018CEEIOT(RMB)'!CG126/0.66174</f>
        <v>421487.83676049201</v>
      </c>
      <c r="CH126" s="1317">
        <f>'153-S 2018CEEIOT(RMB)'!CH126/0.66174</f>
        <v>686695.45267804468</v>
      </c>
      <c r="CI126" s="1317">
        <f>'153-S 2018CEEIOT(RMB)'!CI126/0.66174</f>
        <v>676569.45349976665</v>
      </c>
      <c r="CJ126" s="1317">
        <f>'153-S 2018CEEIOT(RMB)'!CJ126/0.66174</f>
        <v>1811769.5024912064</v>
      </c>
      <c r="CK126" s="1317">
        <f>'153-S 2018CEEIOT(RMB)'!CK126/0.66174</f>
        <v>1404712.7806840572</v>
      </c>
      <c r="CL126" s="1317">
        <f>'153-S 2018CEEIOT(RMB)'!CL126/0.66174</f>
        <v>544719.36664043844</v>
      </c>
      <c r="CM126" s="1317">
        <f>'153-S 2018CEEIOT(RMB)'!CM126/0.66174</f>
        <v>1019187.1119805531</v>
      </c>
      <c r="CN126" s="1317">
        <f>'153-S 2018CEEIOT(RMB)'!CN126/0.66174</f>
        <v>532381.00181415351</v>
      </c>
      <c r="CO126" s="1317">
        <f>'153-S 2018CEEIOT(RMB)'!CO126/0.66174</f>
        <v>1063517.5464231882</v>
      </c>
      <c r="CP126" s="1317">
        <f>'153-S 2018CEEIOT(RMB)'!CP126/0.66174</f>
        <v>1310546.5149294203</v>
      </c>
      <c r="CQ126" s="1317">
        <f>'153-S 2018CEEIOT(RMB)'!CQ126/0.66174</f>
        <v>246056.057247611</v>
      </c>
      <c r="CR126" s="1317">
        <f>'153-S 2018CEEIOT(RMB)'!CR126/0.66174</f>
        <v>303043.15859933576</v>
      </c>
      <c r="CS126" s="1317">
        <f>'153-S 2018CEEIOT(RMB)'!CS126/0.66174</f>
        <v>2609048.133795375</v>
      </c>
      <c r="CT126" s="1317">
        <f>'153-S 2018CEEIOT(RMB)'!CT126/0.66174</f>
        <v>254339.71459675228</v>
      </c>
      <c r="CU126" s="1317">
        <f>'153-S 2018CEEIOT(RMB)'!CU126/0.66174</f>
        <v>639105.71967314859</v>
      </c>
      <c r="CV126" s="1317">
        <f>'153-S 2018CEEIOT(RMB)'!CV126/0.66174</f>
        <v>476021.45288627676</v>
      </c>
      <c r="CW126" s="1317">
        <f>'153-S 2018CEEIOT(RMB)'!CW126/0.66174</f>
        <v>137587.68583604536</v>
      </c>
      <c r="CX126" s="1317">
        <f>'153-S 2018CEEIOT(RMB)'!CX126/0.66174</f>
        <v>167379.77829531365</v>
      </c>
      <c r="CY126" s="1317">
        <f>'153-S 2018CEEIOT(RMB)'!CY126/0.66174</f>
        <v>1832500.7521178417</v>
      </c>
      <c r="CZ126" s="1317">
        <f>'153-S 2018CEEIOT(RMB)'!CZ126/0.66174</f>
        <v>108616.56852677639</v>
      </c>
      <c r="DA126" s="1317">
        <f>'153-S 2018CEEIOT(RMB)'!DA126/0.66174</f>
        <v>97502.399249364331</v>
      </c>
      <c r="DB126" s="1317">
        <f>'153-S 2018CEEIOT(RMB)'!DB126/0.66174</f>
        <v>9404558.9811040014</v>
      </c>
      <c r="DC126" s="1317">
        <f>'153-S 2018CEEIOT(RMB)'!DC126/0.66174</f>
        <v>1144604.0423873351</v>
      </c>
      <c r="DD126" s="1317">
        <f>'153-S 2018CEEIOT(RMB)'!DD126/0.66174</f>
        <v>2828778.7345232321</v>
      </c>
      <c r="DE126" s="1317">
        <f>'153-S 2018CEEIOT(RMB)'!DE126/0.66174</f>
        <v>1535461.4522314479</v>
      </c>
      <c r="DF126" s="1317">
        <f>'153-S 2018CEEIOT(RMB)'!DF126/0.66174</f>
        <v>1304370.5728571573</v>
      </c>
      <c r="DG126" s="1317">
        <f>'153-S 2018CEEIOT(RMB)'!DG126/0.66174</f>
        <v>1546466.9820426044</v>
      </c>
      <c r="DH126" s="1317">
        <f>'153-S 2018CEEIOT(RMB)'!DH126/0.66174</f>
        <v>245948.28428577672</v>
      </c>
      <c r="DI126" s="1317">
        <f>'153-S 2018CEEIOT(RMB)'!DI126/0.66174</f>
        <v>275867.63704880211</v>
      </c>
      <c r="DJ126" s="1317">
        <f>'153-S 2018CEEIOT(RMB)'!DJ126/0.66174</f>
        <v>234955.01430428232</v>
      </c>
      <c r="DK126" s="1317">
        <f>'153-S 2018CEEIOT(RMB)'!DK126/0.66174</f>
        <v>541861.82087391219</v>
      </c>
      <c r="DL126" s="1317">
        <f>'153-S 2018CEEIOT(RMB)'!DL126/0.66174</f>
        <v>296417.86363898433</v>
      </c>
      <c r="DM126" s="1317">
        <f>'153-S 2018CEEIOT(RMB)'!DM126/0.66174</f>
        <v>844507.78783861594</v>
      </c>
      <c r="DN126" s="1317">
        <f>'153-S 2018CEEIOT(RMB)'!DN126/0.66174</f>
        <v>44804.463277168928</v>
      </c>
      <c r="DO126" s="1317">
        <f>'153-S 2018CEEIOT(RMB)'!DO126/0.66174</f>
        <v>2050017.0442809183</v>
      </c>
      <c r="DP126" s="1317">
        <f>'153-S 2018CEEIOT(RMB)'!DP126/0.66174</f>
        <v>222048.99382440755</v>
      </c>
      <c r="DQ126" s="1317">
        <f>'153-S 2018CEEIOT(RMB)'!DQ126/0.66174</f>
        <v>535802.27441767859</v>
      </c>
      <c r="DR126" s="1317">
        <f>'153-S 2018CEEIOT(RMB)'!DR126/0.66174</f>
        <v>99022.706814658202</v>
      </c>
      <c r="DS126" s="1317">
        <f>'153-S 2018CEEIOT(RMB)'!DS126/0.66174</f>
        <v>2561644.5729742306</v>
      </c>
      <c r="DT126" s="1317">
        <f>'153-S 2018CEEIOT(RMB)'!DT126/0.66174</f>
        <v>1725103.1344679894</v>
      </c>
      <c r="DU126" s="1317">
        <f>'153-S 2018CEEIOT(RMB)'!DU126/0.66174</f>
        <v>2745025.9719160995</v>
      </c>
      <c r="DV126" s="1317">
        <f>'153-S 2018CEEIOT(RMB)'!DV126/0.66174</f>
        <v>427886.88254018681</v>
      </c>
      <c r="DW126" s="1317">
        <f>'153-S 2018CEEIOT(RMB)'!DW126/0.66174</f>
        <v>1712226.6902083138</v>
      </c>
      <c r="DX126" s="1317">
        <f>'153-S 2018CEEIOT(RMB)'!DX126/0.66174</f>
        <v>250107.30875642266</v>
      </c>
      <c r="DY126" s="1317">
        <f>'153-S 2018CEEIOT(RMB)'!DY126/0.66174</f>
        <v>20764.130323731271</v>
      </c>
      <c r="DZ126" s="1317">
        <f>'153-S 2018CEEIOT(RMB)'!DZ126/0.66174</f>
        <v>442049.67125801399</v>
      </c>
      <c r="EA126" s="1317">
        <f>'153-S 2018CEEIOT(RMB)'!EA126/0.66174</f>
        <v>154400.65141768433</v>
      </c>
      <c r="EB126" s="1317">
        <f>'153-S 2018CEEIOT(RMB)'!EB126/0.66174</f>
        <v>118844.68215424524</v>
      </c>
      <c r="EC126" s="1317">
        <f>'153-S 2018CEEIOT(RMB)'!EC126/0.66174</f>
        <v>1141140.8824923402</v>
      </c>
      <c r="ED126" s="1317">
        <f>'153-S 2018CEEIOT(RMB)'!ED126/0.66174</f>
        <v>59581.255415356369</v>
      </c>
      <c r="EE126" s="1317">
        <f>'153-S 2018CEEIOT(RMB)'!EE126/0.66174</f>
        <v>111620.9321851431</v>
      </c>
      <c r="EF126" s="1317">
        <f>'153-S 2018CEEIOT(RMB)'!EF126/0.66174</f>
        <v>384567.38610233582</v>
      </c>
      <c r="EG126" s="1317">
        <f>'153-S 2018CEEIOT(RMB)'!EG126/0.66174</f>
        <v>1163928.6542572759</v>
      </c>
      <c r="EH126" s="1317">
        <f>'153-S 2018CEEIOT(RMB)'!EH126/0.66174</f>
        <v>4597465.8950109854</v>
      </c>
      <c r="EI126" s="1317">
        <f>'153-S 2018CEEIOT(RMB)'!EI126/0.66174</f>
        <v>979988.45570367912</v>
      </c>
      <c r="EJ126" s="1317">
        <f>'153-S 2018CEEIOT(RMB)'!EJ126/0.66174</f>
        <v>1258456.9397353306</v>
      </c>
      <c r="EK126" s="1317">
        <f>'153-S 2018CEEIOT(RMB)'!EK126/0.66174</f>
        <v>258604.94362455857</v>
      </c>
      <c r="EL126" s="1317">
        <f>'153-S 2018CEEIOT(RMB)'!EL126/0.66174</f>
        <v>34609.930618804465</v>
      </c>
      <c r="EM126" s="1317">
        <f>'153-S 2018CEEIOT(RMB)'!EM126/0.66174</f>
        <v>130856.57577317281</v>
      </c>
      <c r="EN126" s="1317">
        <f>'153-S 2018CEEIOT(RMB)'!EN126/0.66174</f>
        <v>539964.18316247954</v>
      </c>
      <c r="EO126" s="1317">
        <f>'153-S 2018CEEIOT(RMB)'!EO126/0.66174</f>
        <v>1072838.0779001536</v>
      </c>
      <c r="EP126" s="1317">
        <f>'153-S 2018CEEIOT(RMB)'!EP126/0.66174</f>
        <v>857357.61913632904</v>
      </c>
      <c r="EQ126" s="1317">
        <f>'153-S 2018CEEIOT(RMB)'!EQ126/0.66174</f>
        <v>599819.91073369689</v>
      </c>
      <c r="ER126" s="1317">
        <f>'153-S 2018CEEIOT(RMB)'!ER126/0.66174</f>
        <v>2920797.0241640527</v>
      </c>
      <c r="ES126" s="1317">
        <f>'153-S 2018CEEIOT(RMB)'!ES126/0.66174</f>
        <v>16432.972494666843</v>
      </c>
      <c r="ET126" s="1317">
        <f>'153-S 2018CEEIOT(RMB)'!ET126/0.66174</f>
        <v>80373.564819181294</v>
      </c>
      <c r="EU126" s="1317">
        <f>'153-S 2018CEEIOT(RMB)'!EU126/0.66174</f>
        <v>262001.33350778208</v>
      </c>
      <c r="EV126" s="1317">
        <f>'153-S 2018CEEIOT(RMB)'!EV126/0.66174</f>
        <v>222509.99884223874</v>
      </c>
      <c r="EW126" s="1317">
        <f>'153-S 2018CEEIOT(RMB)'!EW126/0.66174</f>
        <v>64948.607558912758</v>
      </c>
      <c r="EX126" s="1317">
        <f>'153-S 2018CEEIOT(RMB)'!EX126/0.66174</f>
        <v>218615.61987302432</v>
      </c>
      <c r="EY126" s="1317">
        <f>'153-S 2018CEEIOT(RMB)'!EY126/0.66174</f>
        <v>7652.9910773845741</v>
      </c>
      <c r="EZ126" s="1318">
        <f>'153-S 2018CEEIOT(RMB)'!EZ126/0.66174</f>
        <v>1816321.9511298449</v>
      </c>
      <c r="FA126" s="1285">
        <f>'153-S 2018CEEIOT(RMB)'!FA126/0.66174</f>
        <v>150585993.91099486</v>
      </c>
      <c r="FB126" s="1259">
        <f>'153-S 2018CEEIOT(RMB)'!FB126/0.66174</f>
        <v>4016347.4259822913</v>
      </c>
      <c r="FC126" s="1259">
        <f>'153-S 2018CEEIOT(RMB)'!FC126/0.66174</f>
        <v>17793623.331400242</v>
      </c>
      <c r="FD126" s="1319">
        <f>'153-S 2018CEEIOT(RMB)'!FD126/0.66174</f>
        <v>21809970.757382531</v>
      </c>
      <c r="FE126" s="1259">
        <f>'153-S 2018CEEIOT(RMB)'!FE126/0.66174</f>
        <v>95105.352882783234</v>
      </c>
      <c r="FF126" s="1319">
        <f>'153-S 2018CEEIOT(RMB)'!FF126/0.66174</f>
        <v>21905076.110265315</v>
      </c>
      <c r="FG126" s="1259">
        <f>'153-S 2018CEEIOT(RMB)'!FG126/0.66174</f>
        <v>18091087.26136763</v>
      </c>
      <c r="FH126" s="1259">
        <f>'153-S 2018CEEIOT(RMB)'!FH126/0.66174</f>
        <v>1455274.6086593771</v>
      </c>
      <c r="FI126" s="1319">
        <f>'153-S 2018CEEIOT(RMB)'!FI126/0.66174</f>
        <v>19546361.870027006</v>
      </c>
      <c r="FJ126" s="1259">
        <f>'153-S 2018CEEIOT(RMB)'!FJ126/0.66174</f>
        <v>24788987.626448989</v>
      </c>
      <c r="FK126" s="1320">
        <f>'153-S 2018CEEIOT(RMB)'!FK126/0.66174</f>
        <v>66240425.606741302</v>
      </c>
      <c r="FL126" s="1321">
        <f>'153-S 2018CEEIOT(RMB)'!FL126/0.66174</f>
        <v>0</v>
      </c>
      <c r="FM126" s="1285">
        <f>'153-S 2018CEEIOT(RMB)'!FM126/0.66174</f>
        <v>216826419.51772618</v>
      </c>
    </row>
    <row r="127" spans="1:169" x14ac:dyDescent="0.25">
      <c r="A127" s="1530"/>
      <c r="B127" s="1281" t="s">
        <v>1074</v>
      </c>
      <c r="C127" s="1293" t="s">
        <v>1282</v>
      </c>
      <c r="D127" s="1317">
        <f>'153-S 2018CEEIOT(RMB)'!D127/0.66174</f>
        <v>1896153.1760138939</v>
      </c>
      <c r="E127" s="1317">
        <f>'153-S 2018CEEIOT(RMB)'!E127/0.66174</f>
        <v>140646.3594188719</v>
      </c>
      <c r="F127" s="1317">
        <f>'153-S 2018CEEIOT(RMB)'!F127/0.66174</f>
        <v>845618.7052310569</v>
      </c>
      <c r="G127" s="1317">
        <f>'153-S 2018CEEIOT(RMB)'!G127/0.66174</f>
        <v>410862.45153370424</v>
      </c>
      <c r="H127" s="1317">
        <f>'153-S 2018CEEIOT(RMB)'!H127/0.66174</f>
        <v>135385.32730612956</v>
      </c>
      <c r="I127" s="1317">
        <f>'153-S 2018CEEIOT(RMB)'!I127/0.66174</f>
        <v>600437.18840094714</v>
      </c>
      <c r="J127" s="1317">
        <f>'153-S 2018CEEIOT(RMB)'!J127/0.66174</f>
        <v>88815.187352157474</v>
      </c>
      <c r="K127" s="1317">
        <f>'153-S 2018CEEIOT(RMB)'!K127/0.66174</f>
        <v>194834.25189347623</v>
      </c>
      <c r="L127" s="1317">
        <f>'153-S 2018CEEIOT(RMB)'!L127/0.66174</f>
        <v>178811.83402092734</v>
      </c>
      <c r="M127" s="1317">
        <f>'153-S 2018CEEIOT(RMB)'!M127/0.66174</f>
        <v>339983.60209735844</v>
      </c>
      <c r="N127" s="1317">
        <f>'153-S 2018CEEIOT(RMB)'!N127/0.66174</f>
        <v>48009.882467149051</v>
      </c>
      <c r="O127" s="1317">
        <f>'153-S 2018CEEIOT(RMB)'!O127/0.66174</f>
        <v>310335.22795885865</v>
      </c>
      <c r="P127" s="1317">
        <f>'153-S 2018CEEIOT(RMB)'!P127/0.66174</f>
        <v>361500.75874647027</v>
      </c>
      <c r="Q127" s="1317">
        <f>'153-S 2018CEEIOT(RMB)'!Q127/0.66174</f>
        <v>362346.4532775004</v>
      </c>
      <c r="R127" s="1317">
        <f>'153-S 2018CEEIOT(RMB)'!R127/0.66174</f>
        <v>36195.438172459049</v>
      </c>
      <c r="S127" s="1317">
        <f>'153-S 2018CEEIOT(RMB)'!S127/0.66174</f>
        <v>210312.05835641772</v>
      </c>
      <c r="T127" s="1317">
        <f>'153-S 2018CEEIOT(RMB)'!T127/0.66174</f>
        <v>649774.89401780197</v>
      </c>
      <c r="U127" s="1317">
        <f>'153-S 2018CEEIOT(RMB)'!U127/0.66174</f>
        <v>279693.11995824467</v>
      </c>
      <c r="V127" s="1317">
        <f>'153-S 2018CEEIOT(RMB)'!V127/0.66174</f>
        <v>94771.649173528902</v>
      </c>
      <c r="W127" s="1317">
        <f>'153-S 2018CEEIOT(RMB)'!W127/0.66174</f>
        <v>123247.47110986905</v>
      </c>
      <c r="X127" s="1317">
        <f>'153-S 2018CEEIOT(RMB)'!X127/0.66174</f>
        <v>101117.46172270706</v>
      </c>
      <c r="Y127" s="1317">
        <f>'153-S 2018CEEIOT(RMB)'!Y127/0.66174</f>
        <v>514580.63069183269</v>
      </c>
      <c r="Z127" s="1317">
        <f>'153-S 2018CEEIOT(RMB)'!Z127/0.66174</f>
        <v>281760.75344285328</v>
      </c>
      <c r="AA127" s="1317">
        <f>'153-S 2018CEEIOT(RMB)'!AA127/0.66174</f>
        <v>290518.63350331091</v>
      </c>
      <c r="AB127" s="1317">
        <f>'153-S 2018CEEIOT(RMB)'!AB127/0.66174</f>
        <v>76679.061550654616</v>
      </c>
      <c r="AC127" s="1317">
        <f>'153-S 2018CEEIOT(RMB)'!AC127/0.66174</f>
        <v>202092.96389313301</v>
      </c>
      <c r="AD127" s="1317">
        <f>'153-S 2018CEEIOT(RMB)'!AD127/0.66174</f>
        <v>518247.23705459677</v>
      </c>
      <c r="AE127" s="1317">
        <f>'153-S 2018CEEIOT(RMB)'!AE127/0.66174</f>
        <v>33778.422109871892</v>
      </c>
      <c r="AF127" s="1317">
        <f>'153-S 2018CEEIOT(RMB)'!AF127/0.66174</f>
        <v>43025.231309679417</v>
      </c>
      <c r="AG127" s="1317">
        <f>'153-S 2018CEEIOT(RMB)'!AG127/0.66174</f>
        <v>90459.95355314367</v>
      </c>
      <c r="AH127" s="1317">
        <f>'153-S 2018CEEIOT(RMB)'!AH127/0.66174</f>
        <v>125636.04862802324</v>
      </c>
      <c r="AI127" s="1317">
        <f>'153-S 2018CEEIOT(RMB)'!AI127/0.66174</f>
        <v>617081.25079064351</v>
      </c>
      <c r="AJ127" s="1317">
        <f>'153-S 2018CEEIOT(RMB)'!AJ127/0.66174</f>
        <v>429708.03357810766</v>
      </c>
      <c r="AK127" s="1317">
        <f>'153-S 2018CEEIOT(RMB)'!AK127/0.66174</f>
        <v>553845.74307968409</v>
      </c>
      <c r="AL127" s="1317">
        <f>'153-S 2018CEEIOT(RMB)'!AL127/0.66174</f>
        <v>574464.59380769893</v>
      </c>
      <c r="AM127" s="1317">
        <f>'153-S 2018CEEIOT(RMB)'!AM127/0.66174</f>
        <v>343528.00693971489</v>
      </c>
      <c r="AN127" s="1317">
        <f>'153-S 2018CEEIOT(RMB)'!AN127/0.66174</f>
        <v>636028.84069214365</v>
      </c>
      <c r="AO127" s="1317">
        <f>'153-S 2018CEEIOT(RMB)'!AO127/0.66174</f>
        <v>207682.57200833902</v>
      </c>
      <c r="AP127" s="1317">
        <f>'153-S 2018CEEIOT(RMB)'!AP127/0.66174</f>
        <v>105895.65363525646</v>
      </c>
      <c r="AQ127" s="1317">
        <f>'153-S 2018CEEIOT(RMB)'!AQ127/0.66174</f>
        <v>471722.0400445938</v>
      </c>
      <c r="AR127" s="1317">
        <f>'153-S 2018CEEIOT(RMB)'!AR127/0.66174</f>
        <v>1339712.9066928856</v>
      </c>
      <c r="AS127" s="1317">
        <f>'153-S 2018CEEIOT(RMB)'!AS127/0.66174</f>
        <v>229043.70027438618</v>
      </c>
      <c r="AT127" s="1317">
        <f>'153-S 2018CEEIOT(RMB)'!AT127/0.66174</f>
        <v>1531395.9092374721</v>
      </c>
      <c r="AU127" s="1317">
        <f>'153-S 2018CEEIOT(RMB)'!AU127/0.66174</f>
        <v>699490.46916917164</v>
      </c>
      <c r="AV127" s="1317">
        <f>'153-S 2018CEEIOT(RMB)'!AV127/0.66174</f>
        <v>180675.623737827</v>
      </c>
      <c r="AW127" s="1317">
        <f>'153-S 2018CEEIOT(RMB)'!AW127/0.66174</f>
        <v>520795.23307631246</v>
      </c>
      <c r="AX127" s="1317">
        <f>'153-S 2018CEEIOT(RMB)'!AX127/0.66174</f>
        <v>1499239.4147517749</v>
      </c>
      <c r="AY127" s="1317">
        <f>'153-S 2018CEEIOT(RMB)'!AY127/0.66174</f>
        <v>1272485.3708830408</v>
      </c>
      <c r="AZ127" s="1317">
        <f>'153-S 2018CEEIOT(RMB)'!AZ127/0.66174</f>
        <v>238635.40617618785</v>
      </c>
      <c r="BA127" s="1317">
        <f>'153-S 2018CEEIOT(RMB)'!BA127/0.66174</f>
        <v>718707.79303276318</v>
      </c>
      <c r="BB127" s="1317">
        <f>'153-S 2018CEEIOT(RMB)'!BB127/0.66174</f>
        <v>441662.64692998998</v>
      </c>
      <c r="BC127" s="1317">
        <f>'153-S 2018CEEIOT(RMB)'!BC127/0.66174</f>
        <v>472718.49432723789</v>
      </c>
      <c r="BD127" s="1317">
        <f>'153-S 2018CEEIOT(RMB)'!BD127/0.66174</f>
        <v>1866759.7943704107</v>
      </c>
      <c r="BE127" s="1317">
        <f>'153-S 2018CEEIOT(RMB)'!BE127/0.66174</f>
        <v>465091.11956623965</v>
      </c>
      <c r="BF127" s="1317">
        <f>'153-S 2018CEEIOT(RMB)'!BF127/0.66174</f>
        <v>753662.49477312178</v>
      </c>
      <c r="BG127" s="1317">
        <f>'153-S 2018CEEIOT(RMB)'!BG127/0.66174</f>
        <v>791417.14303074486</v>
      </c>
      <c r="BH127" s="1317">
        <f>'153-S 2018CEEIOT(RMB)'!BH127/0.66174</f>
        <v>458801.40245515871</v>
      </c>
      <c r="BI127" s="1317">
        <f>'153-S 2018CEEIOT(RMB)'!BI127/0.66174</f>
        <v>294654.93064284808</v>
      </c>
      <c r="BJ127" s="1317">
        <f>'153-S 2018CEEIOT(RMB)'!BJ127/0.66174</f>
        <v>84511.655207617427</v>
      </c>
      <c r="BK127" s="1317">
        <f>'153-S 2018CEEIOT(RMB)'!BK127/0.66174</f>
        <v>215121.22101250445</v>
      </c>
      <c r="BL127" s="1317">
        <f>'153-S 2018CEEIOT(RMB)'!BL127/0.66174</f>
        <v>271549.94376426144</v>
      </c>
      <c r="BM127" s="1317">
        <f>'153-S 2018CEEIOT(RMB)'!BM127/0.66174</f>
        <v>1960559.4734620305</v>
      </c>
      <c r="BN127" s="1317">
        <f>'153-S 2018CEEIOT(RMB)'!BN127/0.66174</f>
        <v>224284.79595010669</v>
      </c>
      <c r="BO127" s="1317">
        <f>'153-S 2018CEEIOT(RMB)'!BO127/0.66174</f>
        <v>488516.75915533619</v>
      </c>
      <c r="BP127" s="1317">
        <f>'153-S 2018CEEIOT(RMB)'!BP127/0.66174</f>
        <v>276191.31225951097</v>
      </c>
      <c r="BQ127" s="1317">
        <f>'153-S 2018CEEIOT(RMB)'!BQ127/0.66174</f>
        <v>1069317.3751135359</v>
      </c>
      <c r="BR127" s="1317">
        <f>'153-S 2018CEEIOT(RMB)'!BR127/0.66174</f>
        <v>114851.8999170281</v>
      </c>
      <c r="BS127" s="1317">
        <f>'153-S 2018CEEIOT(RMB)'!BS127/0.66174</f>
        <v>168619.05368060735</v>
      </c>
      <c r="BT127" s="1317">
        <f>'153-S 2018CEEIOT(RMB)'!BT127/0.66174</f>
        <v>258525.08282481995</v>
      </c>
      <c r="BU127" s="1317">
        <f>'153-S 2018CEEIOT(RMB)'!BU127/0.66174</f>
        <v>218068.4164841655</v>
      </c>
      <c r="BV127" s="1317">
        <f>'153-S 2018CEEIOT(RMB)'!BV127/0.66174</f>
        <v>212870.8744428264</v>
      </c>
      <c r="BW127" s="1317">
        <f>'153-S 2018CEEIOT(RMB)'!BW127/0.66174</f>
        <v>36812.336125462592</v>
      </c>
      <c r="BX127" s="1317">
        <f>'153-S 2018CEEIOT(RMB)'!BX127/0.66174</f>
        <v>526107.57805674814</v>
      </c>
      <c r="BY127" s="1317">
        <f>'153-S 2018CEEIOT(RMB)'!BY127/0.66174</f>
        <v>335567.00127431005</v>
      </c>
      <c r="BZ127" s="1317">
        <f>'153-S 2018CEEIOT(RMB)'!BZ127/0.66174</f>
        <v>115933.12466430847</v>
      </c>
      <c r="CA127" s="1317">
        <f>'153-S 2018CEEIOT(RMB)'!CA127/0.66174</f>
        <v>105882.13149047266</v>
      </c>
      <c r="CB127" s="1317">
        <f>'153-S 2018CEEIOT(RMB)'!CB127/0.66174</f>
        <v>77618.30347877006</v>
      </c>
      <c r="CC127" s="1317">
        <f>'153-S 2018CEEIOT(RMB)'!CC127/0.66174</f>
        <v>254769.86403453059</v>
      </c>
      <c r="CD127" s="1317">
        <f>'153-S 2018CEEIOT(RMB)'!CD127/0.66174</f>
        <v>3821671.5387360333</v>
      </c>
      <c r="CE127" s="1317">
        <f>'153-S 2018CEEIOT(RMB)'!CE127/0.66174</f>
        <v>3467744.0973383375</v>
      </c>
      <c r="CF127" s="1317">
        <f>'153-S 2018CEEIOT(RMB)'!CF127/0.66174</f>
        <v>142632.10057912857</v>
      </c>
      <c r="CG127" s="1317">
        <f>'153-S 2018CEEIOT(RMB)'!CG127/0.66174</f>
        <v>73966.813786491737</v>
      </c>
      <c r="CH127" s="1317">
        <f>'153-S 2018CEEIOT(RMB)'!CH127/0.66174</f>
        <v>219314.14983070537</v>
      </c>
      <c r="CI127" s="1317">
        <f>'153-S 2018CEEIOT(RMB)'!CI127/0.66174</f>
        <v>150539.4287169257</v>
      </c>
      <c r="CJ127" s="1317">
        <f>'153-S 2018CEEIOT(RMB)'!CJ127/0.66174</f>
        <v>386644.23724197928</v>
      </c>
      <c r="CK127" s="1317">
        <f>'153-S 2018CEEIOT(RMB)'!CK127/0.66174</f>
        <v>293209.62453631999</v>
      </c>
      <c r="CL127" s="1317">
        <f>'153-S 2018CEEIOT(RMB)'!CL127/0.66174</f>
        <v>208599.30433954526</v>
      </c>
      <c r="CM127" s="1317">
        <f>'153-S 2018CEEIOT(RMB)'!CM127/0.66174</f>
        <v>385618.16077192797</v>
      </c>
      <c r="CN127" s="1317">
        <f>'153-S 2018CEEIOT(RMB)'!CN127/0.66174</f>
        <v>187002.85255015589</v>
      </c>
      <c r="CO127" s="1317">
        <f>'153-S 2018CEEIOT(RMB)'!CO127/0.66174</f>
        <v>175248.59724305623</v>
      </c>
      <c r="CP127" s="1317">
        <f>'153-S 2018CEEIOT(RMB)'!CP127/0.66174</f>
        <v>273350.30931470863</v>
      </c>
      <c r="CQ127" s="1317">
        <f>'153-S 2018CEEIOT(RMB)'!CQ127/0.66174</f>
        <v>66304.639908363766</v>
      </c>
      <c r="CR127" s="1317">
        <f>'153-S 2018CEEIOT(RMB)'!CR127/0.66174</f>
        <v>79735.994670082931</v>
      </c>
      <c r="CS127" s="1317">
        <f>'153-S 2018CEEIOT(RMB)'!CS127/0.66174</f>
        <v>569109.50973541744</v>
      </c>
      <c r="CT127" s="1317">
        <f>'153-S 2018CEEIOT(RMB)'!CT127/0.66174</f>
        <v>51360.247051187616</v>
      </c>
      <c r="CU127" s="1317">
        <f>'153-S 2018CEEIOT(RMB)'!CU127/0.66174</f>
        <v>229967.40079199444</v>
      </c>
      <c r="CV127" s="1317">
        <f>'153-S 2018CEEIOT(RMB)'!CV127/0.66174</f>
        <v>116610.88319803773</v>
      </c>
      <c r="CW127" s="1317">
        <f>'153-S 2018CEEIOT(RMB)'!CW127/0.66174</f>
        <v>45370.054224093292</v>
      </c>
      <c r="CX127" s="1317">
        <f>'153-S 2018CEEIOT(RMB)'!CX127/0.66174</f>
        <v>42598.37266660008</v>
      </c>
      <c r="CY127" s="1317">
        <f>'153-S 2018CEEIOT(RMB)'!CY127/0.66174</f>
        <v>849974.94132815918</v>
      </c>
      <c r="CZ127" s="1317">
        <f>'153-S 2018CEEIOT(RMB)'!CZ127/0.66174</f>
        <v>136803.34407681666</v>
      </c>
      <c r="DA127" s="1317">
        <f>'153-S 2018CEEIOT(RMB)'!DA127/0.66174</f>
        <v>51253.355203793923</v>
      </c>
      <c r="DB127" s="1317">
        <f>'153-S 2018CEEIOT(RMB)'!DB127/0.66174</f>
        <v>3302143.8450296884</v>
      </c>
      <c r="DC127" s="1317">
        <f>'153-S 2018CEEIOT(RMB)'!DC127/0.66174</f>
        <v>390964.68492537894</v>
      </c>
      <c r="DD127" s="1317">
        <f>'153-S 2018CEEIOT(RMB)'!DD127/0.66174</f>
        <v>909003.439239247</v>
      </c>
      <c r="DE127" s="1317">
        <f>'153-S 2018CEEIOT(RMB)'!DE127/0.66174</f>
        <v>566018.31369124318</v>
      </c>
      <c r="DF127" s="1317">
        <f>'153-S 2018CEEIOT(RMB)'!DF127/0.66174</f>
        <v>298636.4306814851</v>
      </c>
      <c r="DG127" s="1317">
        <f>'153-S 2018CEEIOT(RMB)'!DG127/0.66174</f>
        <v>499942.03172900638</v>
      </c>
      <c r="DH127" s="1317">
        <f>'153-S 2018CEEIOT(RMB)'!DH127/0.66174</f>
        <v>9485572.8667278364</v>
      </c>
      <c r="DI127" s="1317">
        <f>'153-S 2018CEEIOT(RMB)'!DI127/0.66174</f>
        <v>7917788.5078836503</v>
      </c>
      <c r="DJ127" s="1317">
        <f>'153-S 2018CEEIOT(RMB)'!DJ127/0.66174</f>
        <v>129838.16366475601</v>
      </c>
      <c r="DK127" s="1317">
        <f>'153-S 2018CEEIOT(RMB)'!DK127/0.66174</f>
        <v>406527.454707244</v>
      </c>
      <c r="DL127" s="1317">
        <f>'153-S 2018CEEIOT(RMB)'!DL127/0.66174</f>
        <v>2197699.8835847215</v>
      </c>
      <c r="DM127" s="1317">
        <f>'153-S 2018CEEIOT(RMB)'!DM127/0.66174</f>
        <v>13615809.944156663</v>
      </c>
      <c r="DN127" s="1317">
        <f>'153-S 2018CEEIOT(RMB)'!DN127/0.66174</f>
        <v>185491.93868690461</v>
      </c>
      <c r="DO127" s="1317">
        <f>'153-S 2018CEEIOT(RMB)'!DO127/0.66174</f>
        <v>10140613.632124793</v>
      </c>
      <c r="DP127" s="1317">
        <f>'153-S 2018CEEIOT(RMB)'!DP127/0.66174</f>
        <v>77181.32434831209</v>
      </c>
      <c r="DQ127" s="1317">
        <f>'153-S 2018CEEIOT(RMB)'!DQ127/0.66174</f>
        <v>156803.30530612095</v>
      </c>
      <c r="DR127" s="1317">
        <f>'153-S 2018CEEIOT(RMB)'!DR127/0.66174</f>
        <v>27789.083067905169</v>
      </c>
      <c r="DS127" s="1317">
        <f>'153-S 2018CEEIOT(RMB)'!DS127/0.66174</f>
        <v>2910102.5982290483</v>
      </c>
      <c r="DT127" s="1317">
        <f>'153-S 2018CEEIOT(RMB)'!DT127/0.66174</f>
        <v>3213674.229138541</v>
      </c>
      <c r="DU127" s="1317">
        <f>'153-S 2018CEEIOT(RMB)'!DU127/0.66174</f>
        <v>1293904.6010002387</v>
      </c>
      <c r="DV127" s="1317">
        <f>'153-S 2018CEEIOT(RMB)'!DV127/0.66174</f>
        <v>173701.35982511402</v>
      </c>
      <c r="DW127" s="1317">
        <f>'153-S 2018CEEIOT(RMB)'!DW127/0.66174</f>
        <v>1345850.0035341152</v>
      </c>
      <c r="DX127" s="1317">
        <f>'153-S 2018CEEIOT(RMB)'!DX127/0.66174</f>
        <v>96254.370010485713</v>
      </c>
      <c r="DY127" s="1317">
        <f>'153-S 2018CEEIOT(RMB)'!DY127/0.66174</f>
        <v>11399.229863639668</v>
      </c>
      <c r="DZ127" s="1317">
        <f>'153-S 2018CEEIOT(RMB)'!DZ127/0.66174</f>
        <v>155777.1445221561</v>
      </c>
      <c r="EA127" s="1317">
        <f>'153-S 2018CEEIOT(RMB)'!EA127/0.66174</f>
        <v>38816.526623678285</v>
      </c>
      <c r="EB127" s="1317">
        <f>'153-S 2018CEEIOT(RMB)'!EB127/0.66174</f>
        <v>43704.372388581127</v>
      </c>
      <c r="EC127" s="1317">
        <f>'153-S 2018CEEIOT(RMB)'!EC127/0.66174</f>
        <v>193358.31930092137</v>
      </c>
      <c r="ED127" s="1317">
        <f>'153-S 2018CEEIOT(RMB)'!ED127/0.66174</f>
        <v>11127.570133519428</v>
      </c>
      <c r="EE127" s="1317">
        <f>'153-S 2018CEEIOT(RMB)'!EE127/0.66174</f>
        <v>25028.44206844459</v>
      </c>
      <c r="EF127" s="1317">
        <f>'153-S 2018CEEIOT(RMB)'!EF127/0.66174</f>
        <v>94830.70610120635</v>
      </c>
      <c r="EG127" s="1317">
        <f>'153-S 2018CEEIOT(RMB)'!EG127/0.66174</f>
        <v>273565.8628277161</v>
      </c>
      <c r="EH127" s="1317">
        <f>'153-S 2018CEEIOT(RMB)'!EH127/0.66174</f>
        <v>1464002.8553792883</v>
      </c>
      <c r="EI127" s="1317">
        <f>'153-S 2018CEEIOT(RMB)'!EI127/0.66174</f>
        <v>276657.44927156786</v>
      </c>
      <c r="EJ127" s="1317">
        <f>'153-S 2018CEEIOT(RMB)'!EJ127/0.66174</f>
        <v>400669.53047152434</v>
      </c>
      <c r="EK127" s="1317">
        <f>'153-S 2018CEEIOT(RMB)'!EK127/0.66174</f>
        <v>73810.166798977341</v>
      </c>
      <c r="EL127" s="1317">
        <f>'153-S 2018CEEIOT(RMB)'!EL127/0.66174</f>
        <v>14957.891215808542</v>
      </c>
      <c r="EM127" s="1317">
        <f>'153-S 2018CEEIOT(RMB)'!EM127/0.66174</f>
        <v>32798.220107045585</v>
      </c>
      <c r="EN127" s="1317">
        <f>'153-S 2018CEEIOT(RMB)'!EN127/0.66174</f>
        <v>158427.10209075987</v>
      </c>
      <c r="EO127" s="1317">
        <f>'153-S 2018CEEIOT(RMB)'!EO127/0.66174</f>
        <v>275770.85450081481</v>
      </c>
      <c r="EP127" s="1317">
        <f>'153-S 2018CEEIOT(RMB)'!EP127/0.66174</f>
        <v>410263.42862355325</v>
      </c>
      <c r="EQ127" s="1317">
        <f>'153-S 2018CEEIOT(RMB)'!EQ127/0.66174</f>
        <v>229512.15924673862</v>
      </c>
      <c r="ER127" s="1317">
        <f>'153-S 2018CEEIOT(RMB)'!ER127/0.66174</f>
        <v>680966.30291032523</v>
      </c>
      <c r="ES127" s="1317">
        <f>'153-S 2018CEEIOT(RMB)'!ES127/0.66174</f>
        <v>9326.8280694164241</v>
      </c>
      <c r="ET127" s="1317">
        <f>'153-S 2018CEEIOT(RMB)'!ET127/0.66174</f>
        <v>56259.575411805439</v>
      </c>
      <c r="EU127" s="1317">
        <f>'153-S 2018CEEIOT(RMB)'!EU127/0.66174</f>
        <v>110861.90973522155</v>
      </c>
      <c r="EV127" s="1317">
        <f>'153-S 2018CEEIOT(RMB)'!EV127/0.66174</f>
        <v>29650.882470885503</v>
      </c>
      <c r="EW127" s="1317">
        <f>'153-S 2018CEEIOT(RMB)'!EW127/0.66174</f>
        <v>21707.30109714553</v>
      </c>
      <c r="EX127" s="1317">
        <f>'153-S 2018CEEIOT(RMB)'!EX127/0.66174</f>
        <v>86225.549021660569</v>
      </c>
      <c r="EY127" s="1317">
        <f>'153-S 2018CEEIOT(RMB)'!EY127/0.66174</f>
        <v>1796.4022571531207</v>
      </c>
      <c r="EZ127" s="1318">
        <f>'153-S 2018CEEIOT(RMB)'!EZ127/0.66174</f>
        <v>449250.95092047768</v>
      </c>
      <c r="FA127" s="1285">
        <f>'153-S 2018CEEIOT(RMB)'!FA127/0.66174</f>
        <v>111312681.7266317</v>
      </c>
      <c r="FB127" s="1259">
        <f>'153-S 2018CEEIOT(RMB)'!FB127/0.66174</f>
        <v>1705864.615024776</v>
      </c>
      <c r="FC127" s="1259">
        <f>'153-S 2018CEEIOT(RMB)'!FC127/0.66174</f>
        <v>6376350.512152697</v>
      </c>
      <c r="FD127" s="1319">
        <f>'153-S 2018CEEIOT(RMB)'!FD127/0.66174</f>
        <v>8082215.1271774732</v>
      </c>
      <c r="FE127" s="1259">
        <f>'153-S 2018CEEIOT(RMB)'!FE127/0.66174</f>
        <v>1524885.1579325295</v>
      </c>
      <c r="FF127" s="1319">
        <f>'153-S 2018CEEIOT(RMB)'!FF127/0.66174</f>
        <v>9607100.2851100024</v>
      </c>
      <c r="FG127" s="1259">
        <f>'153-S 2018CEEIOT(RMB)'!FG127/0.66174</f>
        <v>3754209.4749766542</v>
      </c>
      <c r="FH127" s="1259">
        <f>'153-S 2018CEEIOT(RMB)'!FH127/0.66174</f>
        <v>549290.97435915645</v>
      </c>
      <c r="FI127" s="1319">
        <f>'153-S 2018CEEIOT(RMB)'!FI127/0.66174</f>
        <v>4303500.4493358107</v>
      </c>
      <c r="FJ127" s="1259">
        <f>'153-S 2018CEEIOT(RMB)'!FJ127/0.66174</f>
        <v>6158087.0770589504</v>
      </c>
      <c r="FK127" s="1320">
        <f>'153-S 2018CEEIOT(RMB)'!FK127/0.66174</f>
        <v>20068687.811504763</v>
      </c>
      <c r="FL127" s="1321">
        <f>'153-S 2018CEEIOT(RMB)'!FL127/0.66174</f>
        <v>0</v>
      </c>
      <c r="FM127" s="1285">
        <f>'153-S 2018CEEIOT(RMB)'!FM127/0.66174</f>
        <v>131381369.53813717</v>
      </c>
    </row>
    <row r="128" spans="1:169" x14ac:dyDescent="0.25">
      <c r="A128" s="1530"/>
      <c r="B128" s="1281" t="s">
        <v>541</v>
      </c>
      <c r="C128" s="1293" t="s">
        <v>1283</v>
      </c>
      <c r="D128" s="1317">
        <f>'153-S 2018CEEIOT(RMB)'!D128/0.66174</f>
        <v>1198963.0915361457</v>
      </c>
      <c r="E128" s="1317">
        <f>'153-S 2018CEEIOT(RMB)'!E128/0.66174</f>
        <v>81519.650065337308</v>
      </c>
      <c r="F128" s="1317">
        <f>'153-S 2018CEEIOT(RMB)'!F128/0.66174</f>
        <v>1450125.2759462944</v>
      </c>
      <c r="G128" s="1317">
        <f>'153-S 2018CEEIOT(RMB)'!G128/0.66174</f>
        <v>381598.77813559806</v>
      </c>
      <c r="H128" s="1317">
        <f>'153-S 2018CEEIOT(RMB)'!H128/0.66174</f>
        <v>267781.7232974564</v>
      </c>
      <c r="I128" s="1317">
        <f>'153-S 2018CEEIOT(RMB)'!I128/0.66174</f>
        <v>666426.18653510709</v>
      </c>
      <c r="J128" s="1317">
        <f>'153-S 2018CEEIOT(RMB)'!J128/0.66174</f>
        <v>60641.276427185592</v>
      </c>
      <c r="K128" s="1317">
        <f>'153-S 2018CEEIOT(RMB)'!K128/0.66174</f>
        <v>44386.408493276918</v>
      </c>
      <c r="L128" s="1317">
        <f>'153-S 2018CEEIOT(RMB)'!L128/0.66174</f>
        <v>58732.205400042883</v>
      </c>
      <c r="M128" s="1317">
        <f>'153-S 2018CEEIOT(RMB)'!M128/0.66174</f>
        <v>109438.70027664244</v>
      </c>
      <c r="N128" s="1317">
        <f>'153-S 2018CEEIOT(RMB)'!N128/0.66174</f>
        <v>25706.215030014766</v>
      </c>
      <c r="O128" s="1317">
        <f>'153-S 2018CEEIOT(RMB)'!O128/0.66174</f>
        <v>374352.24266639067</v>
      </c>
      <c r="P128" s="1317">
        <f>'153-S 2018CEEIOT(RMB)'!P128/0.66174</f>
        <v>310955.51961521019</v>
      </c>
      <c r="Q128" s="1317">
        <f>'153-S 2018CEEIOT(RMB)'!Q128/0.66174</f>
        <v>197632.25453125552</v>
      </c>
      <c r="R128" s="1317">
        <f>'153-S 2018CEEIOT(RMB)'!R128/0.66174</f>
        <v>29008.327964780405</v>
      </c>
      <c r="S128" s="1317">
        <f>'153-S 2018CEEIOT(RMB)'!S128/0.66174</f>
        <v>1856430.8444374413</v>
      </c>
      <c r="T128" s="1317">
        <f>'153-S 2018CEEIOT(RMB)'!T128/0.66174</f>
        <v>39006.917654226439</v>
      </c>
      <c r="U128" s="1317">
        <f>'153-S 2018CEEIOT(RMB)'!U128/0.66174</f>
        <v>295276.42071655713</v>
      </c>
      <c r="V128" s="1317">
        <f>'153-S 2018CEEIOT(RMB)'!V128/0.66174</f>
        <v>82523.818382054145</v>
      </c>
      <c r="W128" s="1317">
        <f>'153-S 2018CEEIOT(RMB)'!W128/0.66174</f>
        <v>495747.14337613602</v>
      </c>
      <c r="X128" s="1317">
        <f>'153-S 2018CEEIOT(RMB)'!X128/0.66174</f>
        <v>70989.721761231121</v>
      </c>
      <c r="Y128" s="1317">
        <f>'153-S 2018CEEIOT(RMB)'!Y128/0.66174</f>
        <v>523853.09300790943</v>
      </c>
      <c r="Z128" s="1317">
        <f>'153-S 2018CEEIOT(RMB)'!Z128/0.66174</f>
        <v>254773.74716320008</v>
      </c>
      <c r="AA128" s="1317">
        <f>'153-S 2018CEEIOT(RMB)'!AA128/0.66174</f>
        <v>331139.42953825096</v>
      </c>
      <c r="AB128" s="1317">
        <f>'153-S 2018CEEIOT(RMB)'!AB128/0.66174</f>
        <v>99519.527740809164</v>
      </c>
      <c r="AC128" s="1317">
        <f>'153-S 2018CEEIOT(RMB)'!AC128/0.66174</f>
        <v>66320.764163337459</v>
      </c>
      <c r="AD128" s="1317">
        <f>'153-S 2018CEEIOT(RMB)'!AD128/0.66174</f>
        <v>360355.25552433892</v>
      </c>
      <c r="AE128" s="1317">
        <f>'153-S 2018CEEIOT(RMB)'!AE128/0.66174</f>
        <v>195364.6761315999</v>
      </c>
      <c r="AF128" s="1317">
        <f>'153-S 2018CEEIOT(RMB)'!AF128/0.66174</f>
        <v>81368.46684692525</v>
      </c>
      <c r="AG128" s="1317">
        <f>'153-S 2018CEEIOT(RMB)'!AG128/0.66174</f>
        <v>36361.610408063199</v>
      </c>
      <c r="AH128" s="1317">
        <f>'153-S 2018CEEIOT(RMB)'!AH128/0.66174</f>
        <v>84126.462425793812</v>
      </c>
      <c r="AI128" s="1317">
        <f>'153-S 2018CEEIOT(RMB)'!AI128/0.66174</f>
        <v>601452.75065396284</v>
      </c>
      <c r="AJ128" s="1317">
        <f>'153-S 2018CEEIOT(RMB)'!AJ128/0.66174</f>
        <v>274247.51451206545</v>
      </c>
      <c r="AK128" s="1317">
        <f>'153-S 2018CEEIOT(RMB)'!AK128/0.66174</f>
        <v>350191.01905973163</v>
      </c>
      <c r="AL128" s="1317">
        <f>'153-S 2018CEEIOT(RMB)'!AL128/0.66174</f>
        <v>750873.10683120252</v>
      </c>
      <c r="AM128" s="1317">
        <f>'153-S 2018CEEIOT(RMB)'!AM128/0.66174</f>
        <v>439910.72166337649</v>
      </c>
      <c r="AN128" s="1317">
        <f>'153-S 2018CEEIOT(RMB)'!AN128/0.66174</f>
        <v>360115.75939331419</v>
      </c>
      <c r="AO128" s="1317">
        <f>'153-S 2018CEEIOT(RMB)'!AO128/0.66174</f>
        <v>132741.6471976488</v>
      </c>
      <c r="AP128" s="1317">
        <f>'153-S 2018CEEIOT(RMB)'!AP128/0.66174</f>
        <v>179592.46501876751</v>
      </c>
      <c r="AQ128" s="1317">
        <f>'153-S 2018CEEIOT(RMB)'!AQ128/0.66174</f>
        <v>416544.97748960723</v>
      </c>
      <c r="AR128" s="1317">
        <f>'153-S 2018CEEIOT(RMB)'!AR128/0.66174</f>
        <v>123506.91032451099</v>
      </c>
      <c r="AS128" s="1317">
        <f>'153-S 2018CEEIOT(RMB)'!AS128/0.66174</f>
        <v>395282.35642332403</v>
      </c>
      <c r="AT128" s="1317">
        <f>'153-S 2018CEEIOT(RMB)'!AT128/0.66174</f>
        <v>468235.16896318243</v>
      </c>
      <c r="AU128" s="1317">
        <f>'153-S 2018CEEIOT(RMB)'!AU128/0.66174</f>
        <v>222783.2540861498</v>
      </c>
      <c r="AV128" s="1317">
        <f>'153-S 2018CEEIOT(RMB)'!AV128/0.66174</f>
        <v>115567.64653039158</v>
      </c>
      <c r="AW128" s="1317">
        <f>'153-S 2018CEEIOT(RMB)'!AW128/0.66174</f>
        <v>167709.0414851548</v>
      </c>
      <c r="AX128" s="1317">
        <f>'153-S 2018CEEIOT(RMB)'!AX128/0.66174</f>
        <v>302202.68190174649</v>
      </c>
      <c r="AY128" s="1317">
        <f>'153-S 2018CEEIOT(RMB)'!AY128/0.66174</f>
        <v>570809.59766664798</v>
      </c>
      <c r="AZ128" s="1317">
        <f>'153-S 2018CEEIOT(RMB)'!AZ128/0.66174</f>
        <v>260943.22747617983</v>
      </c>
      <c r="BA128" s="1317">
        <f>'153-S 2018CEEIOT(RMB)'!BA128/0.66174</f>
        <v>2528953.4660020359</v>
      </c>
      <c r="BB128" s="1317">
        <f>'153-S 2018CEEIOT(RMB)'!BB128/0.66174</f>
        <v>142594.84609814652</v>
      </c>
      <c r="BC128" s="1317">
        <f>'153-S 2018CEEIOT(RMB)'!BC128/0.66174</f>
        <v>248556.78399201206</v>
      </c>
      <c r="BD128" s="1317">
        <f>'153-S 2018CEEIOT(RMB)'!BD128/0.66174</f>
        <v>677742.91137815278</v>
      </c>
      <c r="BE128" s="1317">
        <f>'153-S 2018CEEIOT(RMB)'!BE128/0.66174</f>
        <v>329083.45018586144</v>
      </c>
      <c r="BF128" s="1317">
        <f>'153-S 2018CEEIOT(RMB)'!BF128/0.66174</f>
        <v>705743.62479809707</v>
      </c>
      <c r="BG128" s="1317">
        <f>'153-S 2018CEEIOT(RMB)'!BG128/0.66174</f>
        <v>594780.0925556221</v>
      </c>
      <c r="BH128" s="1317">
        <f>'153-S 2018CEEIOT(RMB)'!BH128/0.66174</f>
        <v>246901.70137917023</v>
      </c>
      <c r="BI128" s="1317">
        <f>'153-S 2018CEEIOT(RMB)'!BI128/0.66174</f>
        <v>312126.46915525821</v>
      </c>
      <c r="BJ128" s="1317">
        <f>'153-S 2018CEEIOT(RMB)'!BJ128/0.66174</f>
        <v>82373.829242168111</v>
      </c>
      <c r="BK128" s="1317">
        <f>'153-S 2018CEEIOT(RMB)'!BK128/0.66174</f>
        <v>142868.3642599608</v>
      </c>
      <c r="BL128" s="1317">
        <f>'153-S 2018CEEIOT(RMB)'!BL128/0.66174</f>
        <v>78760.493281706556</v>
      </c>
      <c r="BM128" s="1317">
        <f>'153-S 2018CEEIOT(RMB)'!BM128/0.66174</f>
        <v>694323.44323726557</v>
      </c>
      <c r="BN128" s="1317">
        <f>'153-S 2018CEEIOT(RMB)'!BN128/0.66174</f>
        <v>70215.452249057751</v>
      </c>
      <c r="BO128" s="1317">
        <f>'153-S 2018CEEIOT(RMB)'!BO128/0.66174</f>
        <v>764888.4519231515</v>
      </c>
      <c r="BP128" s="1317">
        <f>'153-S 2018CEEIOT(RMB)'!BP128/0.66174</f>
        <v>1368988.3700838939</v>
      </c>
      <c r="BQ128" s="1317">
        <f>'153-S 2018CEEIOT(RMB)'!BQ128/0.66174</f>
        <v>1576142.5858619637</v>
      </c>
      <c r="BR128" s="1317">
        <f>'153-S 2018CEEIOT(RMB)'!BR128/0.66174</f>
        <v>198176.26486370107</v>
      </c>
      <c r="BS128" s="1317">
        <f>'153-S 2018CEEIOT(RMB)'!BS128/0.66174</f>
        <v>195427.09200468598</v>
      </c>
      <c r="BT128" s="1317">
        <f>'153-S 2018CEEIOT(RMB)'!BT128/0.66174</f>
        <v>198336.25126719533</v>
      </c>
      <c r="BU128" s="1317">
        <f>'153-S 2018CEEIOT(RMB)'!BU128/0.66174</f>
        <v>403344.994652836</v>
      </c>
      <c r="BV128" s="1317">
        <f>'153-S 2018CEEIOT(RMB)'!BV128/0.66174</f>
        <v>171078.47405042138</v>
      </c>
      <c r="BW128" s="1317">
        <f>'153-S 2018CEEIOT(RMB)'!BW128/0.66174</f>
        <v>34461.784324009706</v>
      </c>
      <c r="BX128" s="1317">
        <f>'153-S 2018CEEIOT(RMB)'!BX128/0.66174</f>
        <v>401449.52370071888</v>
      </c>
      <c r="BY128" s="1317">
        <f>'153-S 2018CEEIOT(RMB)'!BY128/0.66174</f>
        <v>195483.43087836189</v>
      </c>
      <c r="BZ128" s="1317">
        <f>'153-S 2018CEEIOT(RMB)'!BZ128/0.66174</f>
        <v>195186.96289260703</v>
      </c>
      <c r="CA128" s="1317">
        <f>'153-S 2018CEEIOT(RMB)'!CA128/0.66174</f>
        <v>75484.457757473429</v>
      </c>
      <c r="CB128" s="1317">
        <f>'153-S 2018CEEIOT(RMB)'!CB128/0.66174</f>
        <v>100812.88888649753</v>
      </c>
      <c r="CC128" s="1317">
        <f>'153-S 2018CEEIOT(RMB)'!CC128/0.66174</f>
        <v>463895.3339409313</v>
      </c>
      <c r="CD128" s="1317">
        <f>'153-S 2018CEEIOT(RMB)'!CD128/0.66174</f>
        <v>1604322.0956647554</v>
      </c>
      <c r="CE128" s="1317">
        <f>'153-S 2018CEEIOT(RMB)'!CE128/0.66174</f>
        <v>1518726.5977758807</v>
      </c>
      <c r="CF128" s="1317">
        <f>'153-S 2018CEEIOT(RMB)'!CF128/0.66174</f>
        <v>101920.61986600328</v>
      </c>
      <c r="CG128" s="1317">
        <f>'153-S 2018CEEIOT(RMB)'!CG128/0.66174</f>
        <v>102809.42654245153</v>
      </c>
      <c r="CH128" s="1317">
        <f>'153-S 2018CEEIOT(RMB)'!CH128/0.66174</f>
        <v>180378.48758567273</v>
      </c>
      <c r="CI128" s="1317">
        <f>'153-S 2018CEEIOT(RMB)'!CI128/0.66174</f>
        <v>426484.28218509484</v>
      </c>
      <c r="CJ128" s="1317">
        <f>'153-S 2018CEEIOT(RMB)'!CJ128/0.66174</f>
        <v>870512.97987361578</v>
      </c>
      <c r="CK128" s="1317">
        <f>'153-S 2018CEEIOT(RMB)'!CK128/0.66174</f>
        <v>1630046.2694454973</v>
      </c>
      <c r="CL128" s="1317">
        <f>'153-S 2018CEEIOT(RMB)'!CL128/0.66174</f>
        <v>227375.59113666631</v>
      </c>
      <c r="CM128" s="1317">
        <f>'153-S 2018CEEIOT(RMB)'!CM128/0.66174</f>
        <v>424542.01879486191</v>
      </c>
      <c r="CN128" s="1317">
        <f>'153-S 2018CEEIOT(RMB)'!CN128/0.66174</f>
        <v>212398.65375403332</v>
      </c>
      <c r="CO128" s="1317">
        <f>'153-S 2018CEEIOT(RMB)'!CO128/0.66174</f>
        <v>246771.21973686127</v>
      </c>
      <c r="CP128" s="1317">
        <f>'153-S 2018CEEIOT(RMB)'!CP128/0.66174</f>
        <v>365627.43814073515</v>
      </c>
      <c r="CQ128" s="1317">
        <f>'153-S 2018CEEIOT(RMB)'!CQ128/0.66174</f>
        <v>107676.00427093521</v>
      </c>
      <c r="CR128" s="1317">
        <f>'153-S 2018CEEIOT(RMB)'!CR128/0.66174</f>
        <v>89672.053289222342</v>
      </c>
      <c r="CS128" s="1317">
        <f>'153-S 2018CEEIOT(RMB)'!CS128/0.66174</f>
        <v>736599.19169479969</v>
      </c>
      <c r="CT128" s="1317">
        <f>'153-S 2018CEEIOT(RMB)'!CT128/0.66174</f>
        <v>77155.80656149282</v>
      </c>
      <c r="CU128" s="1317">
        <f>'153-S 2018CEEIOT(RMB)'!CU128/0.66174</f>
        <v>394568.48985298269</v>
      </c>
      <c r="CV128" s="1317">
        <f>'153-S 2018CEEIOT(RMB)'!CV128/0.66174</f>
        <v>180099.79268452289</v>
      </c>
      <c r="CW128" s="1317">
        <f>'153-S 2018CEEIOT(RMB)'!CW128/0.66174</f>
        <v>29368.365078670013</v>
      </c>
      <c r="CX128" s="1317">
        <f>'153-S 2018CEEIOT(RMB)'!CX128/0.66174</f>
        <v>47186.916349872161</v>
      </c>
      <c r="CY128" s="1317">
        <f>'153-S 2018CEEIOT(RMB)'!CY128/0.66174</f>
        <v>1720915.712335292</v>
      </c>
      <c r="CZ128" s="1317">
        <f>'153-S 2018CEEIOT(RMB)'!CZ128/0.66174</f>
        <v>57052.185735312363</v>
      </c>
      <c r="DA128" s="1317">
        <f>'153-S 2018CEEIOT(RMB)'!DA128/0.66174</f>
        <v>36146.622890638704</v>
      </c>
      <c r="DB128" s="1317">
        <f>'153-S 2018CEEIOT(RMB)'!DB128/0.66174</f>
        <v>3769705.1334999553</v>
      </c>
      <c r="DC128" s="1317">
        <f>'153-S 2018CEEIOT(RMB)'!DC128/0.66174</f>
        <v>475176.04431975854</v>
      </c>
      <c r="DD128" s="1317">
        <f>'153-S 2018CEEIOT(RMB)'!DD128/0.66174</f>
        <v>1024016.3404413031</v>
      </c>
      <c r="DE128" s="1317">
        <f>'153-S 2018CEEIOT(RMB)'!DE128/0.66174</f>
        <v>562595.51077175129</v>
      </c>
      <c r="DF128" s="1317">
        <f>'153-S 2018CEEIOT(RMB)'!DF128/0.66174</f>
        <v>197735.5044604002</v>
      </c>
      <c r="DG128" s="1317">
        <f>'153-S 2018CEEIOT(RMB)'!DG128/0.66174</f>
        <v>528737.54333522217</v>
      </c>
      <c r="DH128" s="1317">
        <f>'153-S 2018CEEIOT(RMB)'!DH128/0.66174</f>
        <v>14670977.101018244</v>
      </c>
      <c r="DI128" s="1317">
        <f>'153-S 2018CEEIOT(RMB)'!DI128/0.66174</f>
        <v>18331879.961863719</v>
      </c>
      <c r="DJ128" s="1317">
        <f>'153-S 2018CEEIOT(RMB)'!DJ128/0.66174</f>
        <v>25883.593378476784</v>
      </c>
      <c r="DK128" s="1317">
        <f>'153-S 2018CEEIOT(RMB)'!DK128/0.66174</f>
        <v>16655.459939191849</v>
      </c>
      <c r="DL128" s="1317">
        <f>'153-S 2018CEEIOT(RMB)'!DL128/0.66174</f>
        <v>153395.49091793894</v>
      </c>
      <c r="DM128" s="1317">
        <f>'153-S 2018CEEIOT(RMB)'!DM128/0.66174</f>
        <v>472710.97268770478</v>
      </c>
      <c r="DN128" s="1317">
        <f>'153-S 2018CEEIOT(RMB)'!DN128/0.66174</f>
        <v>1322.082362653889</v>
      </c>
      <c r="DO128" s="1317">
        <f>'153-S 2018CEEIOT(RMB)'!DO128/0.66174</f>
        <v>11471.936353380957</v>
      </c>
      <c r="DP128" s="1317">
        <f>'153-S 2018CEEIOT(RMB)'!DP128/0.66174</f>
        <v>45245.484178727573</v>
      </c>
      <c r="DQ128" s="1317">
        <f>'153-S 2018CEEIOT(RMB)'!DQ128/0.66174</f>
        <v>37099.241409600167</v>
      </c>
      <c r="DR128" s="1317">
        <f>'153-S 2018CEEIOT(RMB)'!DR128/0.66174</f>
        <v>13706.970376859461</v>
      </c>
      <c r="DS128" s="1317">
        <f>'153-S 2018CEEIOT(RMB)'!DS128/0.66174</f>
        <v>178335.52971470976</v>
      </c>
      <c r="DT128" s="1317">
        <f>'153-S 2018CEEIOT(RMB)'!DT128/0.66174</f>
        <v>59367.49370203849</v>
      </c>
      <c r="DU128" s="1317">
        <f>'153-S 2018CEEIOT(RMB)'!DU128/0.66174</f>
        <v>6738189.2703159042</v>
      </c>
      <c r="DV128" s="1317">
        <f>'153-S 2018CEEIOT(RMB)'!DV128/0.66174</f>
        <v>480297.90725934005</v>
      </c>
      <c r="DW128" s="1317">
        <f>'153-S 2018CEEIOT(RMB)'!DW128/0.66174</f>
        <v>852376.93584464223</v>
      </c>
      <c r="DX128" s="1317">
        <f>'153-S 2018CEEIOT(RMB)'!DX128/0.66174</f>
        <v>867084.57552597777</v>
      </c>
      <c r="DY128" s="1317">
        <f>'153-S 2018CEEIOT(RMB)'!DY128/0.66174</f>
        <v>31954.663911721938</v>
      </c>
      <c r="DZ128" s="1317">
        <f>'153-S 2018CEEIOT(RMB)'!DZ128/0.66174</f>
        <v>2322343.9762948081</v>
      </c>
      <c r="EA128" s="1317">
        <f>'153-S 2018CEEIOT(RMB)'!EA128/0.66174</f>
        <v>952380.58205840236</v>
      </c>
      <c r="EB128" s="1317">
        <f>'153-S 2018CEEIOT(RMB)'!EB128/0.66174</f>
        <v>478187.80913863122</v>
      </c>
      <c r="EC128" s="1317">
        <f>'153-S 2018CEEIOT(RMB)'!EC128/0.66174</f>
        <v>9613964.6535542831</v>
      </c>
      <c r="ED128" s="1317">
        <f>'153-S 2018CEEIOT(RMB)'!ED128/0.66174</f>
        <v>166316.99954818262</v>
      </c>
      <c r="EE128" s="1317">
        <f>'153-S 2018CEEIOT(RMB)'!EE128/0.66174</f>
        <v>946608.55473815848</v>
      </c>
      <c r="EF128" s="1317">
        <f>'153-S 2018CEEIOT(RMB)'!EF128/0.66174</f>
        <v>467621.14966422663</v>
      </c>
      <c r="EG128" s="1317">
        <f>'153-S 2018CEEIOT(RMB)'!EG128/0.66174</f>
        <v>182623.7999264668</v>
      </c>
      <c r="EH128" s="1317">
        <f>'153-S 2018CEEIOT(RMB)'!EH128/0.66174</f>
        <v>1921724.9684985164</v>
      </c>
      <c r="EI128" s="1317">
        <f>'153-S 2018CEEIOT(RMB)'!EI128/0.66174</f>
        <v>492804.9562036313</v>
      </c>
      <c r="EJ128" s="1317">
        <f>'153-S 2018CEEIOT(RMB)'!EJ128/0.66174</f>
        <v>1075621.6070780365</v>
      </c>
      <c r="EK128" s="1317">
        <f>'153-S 2018CEEIOT(RMB)'!EK128/0.66174</f>
        <v>131520.60594019768</v>
      </c>
      <c r="EL128" s="1317">
        <f>'153-S 2018CEEIOT(RMB)'!EL128/0.66174</f>
        <v>16874.710906141594</v>
      </c>
      <c r="EM128" s="1317">
        <f>'153-S 2018CEEIOT(RMB)'!EM128/0.66174</f>
        <v>33155.465574190806</v>
      </c>
      <c r="EN128" s="1317">
        <f>'153-S 2018CEEIOT(RMB)'!EN128/0.66174</f>
        <v>99843.639342890194</v>
      </c>
      <c r="EO128" s="1317">
        <f>'153-S 2018CEEIOT(RMB)'!EO128/0.66174</f>
        <v>366351.7696165836</v>
      </c>
      <c r="EP128" s="1317">
        <f>'153-S 2018CEEIOT(RMB)'!EP128/0.66174</f>
        <v>173077.61915276604</v>
      </c>
      <c r="EQ128" s="1317">
        <f>'153-S 2018CEEIOT(RMB)'!EQ128/0.66174</f>
        <v>1239302.622754442</v>
      </c>
      <c r="ER128" s="1317">
        <f>'153-S 2018CEEIOT(RMB)'!ER128/0.66174</f>
        <v>2482043.7626521573</v>
      </c>
      <c r="ES128" s="1317">
        <f>'153-S 2018CEEIOT(RMB)'!ES128/0.66174</f>
        <v>9142.7863842172446</v>
      </c>
      <c r="ET128" s="1317">
        <f>'153-S 2018CEEIOT(RMB)'!ET128/0.66174</f>
        <v>93584.533749007896</v>
      </c>
      <c r="EU128" s="1317">
        <f>'153-S 2018CEEIOT(RMB)'!EU128/0.66174</f>
        <v>36194.314391490952</v>
      </c>
      <c r="EV128" s="1317">
        <f>'153-S 2018CEEIOT(RMB)'!EV128/0.66174</f>
        <v>171488.50586236196</v>
      </c>
      <c r="EW128" s="1317">
        <f>'153-S 2018CEEIOT(RMB)'!EW128/0.66174</f>
        <v>73192.815271937929</v>
      </c>
      <c r="EX128" s="1317">
        <f>'153-S 2018CEEIOT(RMB)'!EX128/0.66174</f>
        <v>147976.42892844017</v>
      </c>
      <c r="EY128" s="1317">
        <f>'153-S 2018CEEIOT(RMB)'!EY128/0.66174</f>
        <v>121523.12496927028</v>
      </c>
      <c r="EZ128" s="1318">
        <f>'153-S 2018CEEIOT(RMB)'!EZ128/0.66174</f>
        <v>2280690.2091824985</v>
      </c>
      <c r="FA128" s="1285">
        <f>'153-S 2018CEEIOT(RMB)'!FA128/0.66174</f>
        <v>116491756.93699561</v>
      </c>
      <c r="FB128" s="1259">
        <f>'153-S 2018CEEIOT(RMB)'!FB128/0.66174</f>
        <v>1905875.3553884814</v>
      </c>
      <c r="FC128" s="1259">
        <f>'153-S 2018CEEIOT(RMB)'!FC128/0.66174</f>
        <v>4977375.5019867877</v>
      </c>
      <c r="FD128" s="1319">
        <f>'153-S 2018CEEIOT(RMB)'!FD128/0.66174</f>
        <v>6883250.8573752688</v>
      </c>
      <c r="FE128" s="1259">
        <f>'153-S 2018CEEIOT(RMB)'!FE128/0.66174</f>
        <v>24619.384271867908</v>
      </c>
      <c r="FF128" s="1319">
        <f>'153-S 2018CEEIOT(RMB)'!FF128/0.66174</f>
        <v>6907870.2416471373</v>
      </c>
      <c r="FG128" s="1259">
        <f>'153-S 2018CEEIOT(RMB)'!FG128/0.66174</f>
        <v>1642085.2739992242</v>
      </c>
      <c r="FH128" s="1259">
        <f>'153-S 2018CEEIOT(RMB)'!FH128/0.66174</f>
        <v>386525.76629539783</v>
      </c>
      <c r="FI128" s="1319">
        <f>'153-S 2018CEEIOT(RMB)'!FI128/0.66174</f>
        <v>2028611.0402946221</v>
      </c>
      <c r="FJ128" s="1259">
        <f>'153-S 2018CEEIOT(RMB)'!FJ128/0.66174</f>
        <v>5301748.9439260885</v>
      </c>
      <c r="FK128" s="1320">
        <f>'153-S 2018CEEIOT(RMB)'!FK128/0.66174</f>
        <v>14238230.225867845</v>
      </c>
      <c r="FL128" s="1321">
        <f>'153-S 2018CEEIOT(RMB)'!FL128/0.66174</f>
        <v>3491359.55535</v>
      </c>
      <c r="FM128" s="1285">
        <f>'153-S 2018CEEIOT(RMB)'!FM128/0.66174</f>
        <v>127238627.60751002</v>
      </c>
    </row>
    <row r="129" spans="1:169" x14ac:dyDescent="0.25">
      <c r="A129" s="1530"/>
      <c r="B129" s="1281" t="s">
        <v>706</v>
      </c>
      <c r="C129" s="1293" t="s">
        <v>1284</v>
      </c>
      <c r="D129" s="1317">
        <f>'153-S 2018CEEIOT(RMB)'!D129/0.66174</f>
        <v>534832.75752781855</v>
      </c>
      <c r="E129" s="1317">
        <f>'153-S 2018CEEIOT(RMB)'!E129/0.66174</f>
        <v>77371.988671190615</v>
      </c>
      <c r="F129" s="1317">
        <f>'153-S 2018CEEIOT(RMB)'!F129/0.66174</f>
        <v>316076.77532541356</v>
      </c>
      <c r="G129" s="1317">
        <f>'153-S 2018CEEIOT(RMB)'!G129/0.66174</f>
        <v>400088.63542064745</v>
      </c>
      <c r="H129" s="1317">
        <f>'153-S 2018CEEIOT(RMB)'!H129/0.66174</f>
        <v>169977.00960916581</v>
      </c>
      <c r="I129" s="1317">
        <f>'153-S 2018CEEIOT(RMB)'!I129/0.66174</f>
        <v>271319.58132851345</v>
      </c>
      <c r="J129" s="1317">
        <f>'153-S 2018CEEIOT(RMB)'!J129/0.66174</f>
        <v>306311.02004737657</v>
      </c>
      <c r="K129" s="1317">
        <f>'153-S 2018CEEIOT(RMB)'!K129/0.66174</f>
        <v>161460.91310964691</v>
      </c>
      <c r="L129" s="1317">
        <f>'153-S 2018CEEIOT(RMB)'!L129/0.66174</f>
        <v>173804.50302907452</v>
      </c>
      <c r="M129" s="1317">
        <f>'153-S 2018CEEIOT(RMB)'!M129/0.66174</f>
        <v>241881.20089095159</v>
      </c>
      <c r="N129" s="1317">
        <f>'153-S 2018CEEIOT(RMB)'!N129/0.66174</f>
        <v>136322.65326656032</v>
      </c>
      <c r="O129" s="1317">
        <f>'153-S 2018CEEIOT(RMB)'!O129/0.66174</f>
        <v>77886.963517635057</v>
      </c>
      <c r="P129" s="1317">
        <f>'153-S 2018CEEIOT(RMB)'!P129/0.66174</f>
        <v>91904.231257006686</v>
      </c>
      <c r="Q129" s="1317">
        <f>'153-S 2018CEEIOT(RMB)'!Q129/0.66174</f>
        <v>26797.503492200511</v>
      </c>
      <c r="R129" s="1317">
        <f>'153-S 2018CEEIOT(RMB)'!R129/0.66174</f>
        <v>22894.231890515362</v>
      </c>
      <c r="S129" s="1317">
        <f>'153-S 2018CEEIOT(RMB)'!S129/0.66174</f>
        <v>250538.29739173487</v>
      </c>
      <c r="T129" s="1317">
        <f>'153-S 2018CEEIOT(RMB)'!T129/0.66174</f>
        <v>179455.1460559447</v>
      </c>
      <c r="U129" s="1317">
        <f>'153-S 2018CEEIOT(RMB)'!U129/0.66174</f>
        <v>420737.04654382321</v>
      </c>
      <c r="V129" s="1317">
        <f>'153-S 2018CEEIOT(RMB)'!V129/0.66174</f>
        <v>213121.62316867651</v>
      </c>
      <c r="W129" s="1317">
        <f>'153-S 2018CEEIOT(RMB)'!W129/0.66174</f>
        <v>178327.53956375801</v>
      </c>
      <c r="X129" s="1317">
        <f>'153-S 2018CEEIOT(RMB)'!X129/0.66174</f>
        <v>189787.51060419134</v>
      </c>
      <c r="Y129" s="1317">
        <f>'153-S 2018CEEIOT(RMB)'!Y129/0.66174</f>
        <v>187847.26687424266</v>
      </c>
      <c r="Z129" s="1317">
        <f>'153-S 2018CEEIOT(RMB)'!Z129/0.66174</f>
        <v>266209.8432759943</v>
      </c>
      <c r="AA129" s="1317">
        <f>'153-S 2018CEEIOT(RMB)'!AA129/0.66174</f>
        <v>593879.70971559815</v>
      </c>
      <c r="AB129" s="1317">
        <f>'153-S 2018CEEIOT(RMB)'!AB129/0.66174</f>
        <v>289913.18206032418</v>
      </c>
      <c r="AC129" s="1317">
        <f>'153-S 2018CEEIOT(RMB)'!AC129/0.66174</f>
        <v>205838.1582551075</v>
      </c>
      <c r="AD129" s="1317">
        <f>'153-S 2018CEEIOT(RMB)'!AD129/0.66174</f>
        <v>464173.43388183205</v>
      </c>
      <c r="AE129" s="1317">
        <f>'153-S 2018CEEIOT(RMB)'!AE129/0.66174</f>
        <v>90689.072091091832</v>
      </c>
      <c r="AF129" s="1317">
        <f>'153-S 2018CEEIOT(RMB)'!AF129/0.66174</f>
        <v>75995.000994065049</v>
      </c>
      <c r="AG129" s="1317">
        <f>'153-S 2018CEEIOT(RMB)'!AG129/0.66174</f>
        <v>120148.11637086052</v>
      </c>
      <c r="AH129" s="1317">
        <f>'153-S 2018CEEIOT(RMB)'!AH129/0.66174</f>
        <v>85366.63132810875</v>
      </c>
      <c r="AI129" s="1317">
        <f>'153-S 2018CEEIOT(RMB)'!AI129/0.66174</f>
        <v>412864.21206059365</v>
      </c>
      <c r="AJ129" s="1317">
        <f>'153-S 2018CEEIOT(RMB)'!AJ129/0.66174</f>
        <v>217710.09527404472</v>
      </c>
      <c r="AK129" s="1317">
        <f>'153-S 2018CEEIOT(RMB)'!AK129/0.66174</f>
        <v>298224.68695470598</v>
      </c>
      <c r="AL129" s="1317">
        <f>'153-S 2018CEEIOT(RMB)'!AL129/0.66174</f>
        <v>199308.1080497712</v>
      </c>
      <c r="AM129" s="1317">
        <f>'153-S 2018CEEIOT(RMB)'!AM129/0.66174</f>
        <v>168577.43014213984</v>
      </c>
      <c r="AN129" s="1317">
        <f>'153-S 2018CEEIOT(RMB)'!AN129/0.66174</f>
        <v>394595.45680489176</v>
      </c>
      <c r="AO129" s="1317">
        <f>'153-S 2018CEEIOT(RMB)'!AO129/0.66174</f>
        <v>270227.78676869971</v>
      </c>
      <c r="AP129" s="1317">
        <f>'153-S 2018CEEIOT(RMB)'!AP129/0.66174</f>
        <v>197071.70958388431</v>
      </c>
      <c r="AQ129" s="1317">
        <f>'153-S 2018CEEIOT(RMB)'!AQ129/0.66174</f>
        <v>453680.08017815766</v>
      </c>
      <c r="AR129" s="1317">
        <f>'153-S 2018CEEIOT(RMB)'!AR129/0.66174</f>
        <v>501584.04188875068</v>
      </c>
      <c r="AS129" s="1317">
        <f>'153-S 2018CEEIOT(RMB)'!AS129/0.66174</f>
        <v>184123.1808696579</v>
      </c>
      <c r="AT129" s="1317">
        <f>'153-S 2018CEEIOT(RMB)'!AT129/0.66174</f>
        <v>377939.53212821862</v>
      </c>
      <c r="AU129" s="1317">
        <f>'153-S 2018CEEIOT(RMB)'!AU129/0.66174</f>
        <v>225130.59878123362</v>
      </c>
      <c r="AV129" s="1317">
        <f>'153-S 2018CEEIOT(RMB)'!AV129/0.66174</f>
        <v>129746.92860468304</v>
      </c>
      <c r="AW129" s="1317">
        <f>'153-S 2018CEEIOT(RMB)'!AW129/0.66174</f>
        <v>266736.89580056461</v>
      </c>
      <c r="AX129" s="1317">
        <f>'153-S 2018CEEIOT(RMB)'!AX129/0.66174</f>
        <v>211052.81455188559</v>
      </c>
      <c r="AY129" s="1317">
        <f>'153-S 2018CEEIOT(RMB)'!AY129/0.66174</f>
        <v>212274.82401795217</v>
      </c>
      <c r="AZ129" s="1317">
        <f>'153-S 2018CEEIOT(RMB)'!AZ129/0.66174</f>
        <v>383746.7134229606</v>
      </c>
      <c r="BA129" s="1317">
        <f>'153-S 2018CEEIOT(RMB)'!BA129/0.66174</f>
        <v>1206566.7063514332</v>
      </c>
      <c r="BB129" s="1317">
        <f>'153-S 2018CEEIOT(RMB)'!BB129/0.66174</f>
        <v>205894.1940801586</v>
      </c>
      <c r="BC129" s="1317">
        <f>'153-S 2018CEEIOT(RMB)'!BC129/0.66174</f>
        <v>247563.8392081043</v>
      </c>
      <c r="BD129" s="1317">
        <f>'153-S 2018CEEIOT(RMB)'!BD129/0.66174</f>
        <v>409696.98928192194</v>
      </c>
      <c r="BE129" s="1317">
        <f>'153-S 2018CEEIOT(RMB)'!BE129/0.66174</f>
        <v>190225.63962443895</v>
      </c>
      <c r="BF129" s="1317">
        <f>'153-S 2018CEEIOT(RMB)'!BF129/0.66174</f>
        <v>332913.06144728657</v>
      </c>
      <c r="BG129" s="1317">
        <f>'153-S 2018CEEIOT(RMB)'!BG129/0.66174</f>
        <v>210422.33998633045</v>
      </c>
      <c r="BH129" s="1317">
        <f>'153-S 2018CEEIOT(RMB)'!BH129/0.66174</f>
        <v>258921.66761448322</v>
      </c>
      <c r="BI129" s="1317">
        <f>'153-S 2018CEEIOT(RMB)'!BI129/0.66174</f>
        <v>251920.20166288113</v>
      </c>
      <c r="BJ129" s="1317">
        <f>'153-S 2018CEEIOT(RMB)'!BJ129/0.66174</f>
        <v>45024.524339169657</v>
      </c>
      <c r="BK129" s="1317">
        <f>'153-S 2018CEEIOT(RMB)'!BK129/0.66174</f>
        <v>211632.68229587199</v>
      </c>
      <c r="BL129" s="1317">
        <f>'153-S 2018CEEIOT(RMB)'!BL129/0.66174</f>
        <v>191589.13919419792</v>
      </c>
      <c r="BM129" s="1317">
        <f>'153-S 2018CEEIOT(RMB)'!BM129/0.66174</f>
        <v>3370901.0314598447</v>
      </c>
      <c r="BN129" s="1317">
        <f>'153-S 2018CEEIOT(RMB)'!BN129/0.66174</f>
        <v>172968.23350939769</v>
      </c>
      <c r="BO129" s="1317">
        <f>'153-S 2018CEEIOT(RMB)'!BO129/0.66174</f>
        <v>207278.18487896342</v>
      </c>
      <c r="BP129" s="1317">
        <f>'153-S 2018CEEIOT(RMB)'!BP129/0.66174</f>
        <v>365594.69124231616</v>
      </c>
      <c r="BQ129" s="1317">
        <f>'153-S 2018CEEIOT(RMB)'!BQ129/0.66174</f>
        <v>845393.43424593471</v>
      </c>
      <c r="BR129" s="1317">
        <f>'153-S 2018CEEIOT(RMB)'!BR129/0.66174</f>
        <v>210102.24493322879</v>
      </c>
      <c r="BS129" s="1317">
        <f>'153-S 2018CEEIOT(RMB)'!BS129/0.66174</f>
        <v>148541.1485881937</v>
      </c>
      <c r="BT129" s="1317">
        <f>'153-S 2018CEEIOT(RMB)'!BT129/0.66174</f>
        <v>138341.00867612532</v>
      </c>
      <c r="BU129" s="1317">
        <f>'153-S 2018CEEIOT(RMB)'!BU129/0.66174</f>
        <v>152703.81464688794</v>
      </c>
      <c r="BV129" s="1317">
        <f>'153-S 2018CEEIOT(RMB)'!BV129/0.66174</f>
        <v>108691.68365505792</v>
      </c>
      <c r="BW129" s="1317">
        <f>'153-S 2018CEEIOT(RMB)'!BW129/0.66174</f>
        <v>136774.57713888813</v>
      </c>
      <c r="BX129" s="1317">
        <f>'153-S 2018CEEIOT(RMB)'!BX129/0.66174</f>
        <v>302094.83435582457</v>
      </c>
      <c r="BY129" s="1317">
        <f>'153-S 2018CEEIOT(RMB)'!BY129/0.66174</f>
        <v>140476.24581617652</v>
      </c>
      <c r="BZ129" s="1317">
        <f>'153-S 2018CEEIOT(RMB)'!BZ129/0.66174</f>
        <v>252246.77298104588</v>
      </c>
      <c r="CA129" s="1317">
        <f>'153-S 2018CEEIOT(RMB)'!CA129/0.66174</f>
        <v>138311.20534762385</v>
      </c>
      <c r="CB129" s="1317">
        <f>'153-S 2018CEEIOT(RMB)'!CB129/0.66174</f>
        <v>168016.65930876127</v>
      </c>
      <c r="CC129" s="1317">
        <f>'153-S 2018CEEIOT(RMB)'!CC129/0.66174</f>
        <v>867331.69946946134</v>
      </c>
      <c r="CD129" s="1317">
        <f>'153-S 2018CEEIOT(RMB)'!CD129/0.66174</f>
        <v>734729.62109383882</v>
      </c>
      <c r="CE129" s="1317">
        <f>'153-S 2018CEEIOT(RMB)'!CE129/0.66174</f>
        <v>523992.21362152696</v>
      </c>
      <c r="CF129" s="1317">
        <f>'153-S 2018CEEIOT(RMB)'!CF129/0.66174</f>
        <v>244422.31184020219</v>
      </c>
      <c r="CG129" s="1317">
        <f>'153-S 2018CEEIOT(RMB)'!CG129/0.66174</f>
        <v>146819.03940722221</v>
      </c>
      <c r="CH129" s="1317">
        <f>'153-S 2018CEEIOT(RMB)'!CH129/0.66174</f>
        <v>223422.03766010577</v>
      </c>
      <c r="CI129" s="1317">
        <f>'153-S 2018CEEIOT(RMB)'!CI129/0.66174</f>
        <v>231955.67289843652</v>
      </c>
      <c r="CJ129" s="1317">
        <f>'153-S 2018CEEIOT(RMB)'!CJ129/0.66174</f>
        <v>411699.55349371972</v>
      </c>
      <c r="CK129" s="1317">
        <f>'153-S 2018CEEIOT(RMB)'!CK129/0.66174</f>
        <v>183871.07236615574</v>
      </c>
      <c r="CL129" s="1317">
        <f>'153-S 2018CEEIOT(RMB)'!CL129/0.66174</f>
        <v>70545.364915847385</v>
      </c>
      <c r="CM129" s="1317">
        <f>'153-S 2018CEEIOT(RMB)'!CM129/0.66174</f>
        <v>85029.590755988989</v>
      </c>
      <c r="CN129" s="1317">
        <f>'153-S 2018CEEIOT(RMB)'!CN129/0.66174</f>
        <v>63070.800389028089</v>
      </c>
      <c r="CO129" s="1317">
        <f>'153-S 2018CEEIOT(RMB)'!CO129/0.66174</f>
        <v>156926.70924547789</v>
      </c>
      <c r="CP129" s="1317">
        <f>'153-S 2018CEEIOT(RMB)'!CP129/0.66174</f>
        <v>505024.18819216336</v>
      </c>
      <c r="CQ129" s="1317">
        <f>'153-S 2018CEEIOT(RMB)'!CQ129/0.66174</f>
        <v>45553.356855311875</v>
      </c>
      <c r="CR129" s="1317">
        <f>'153-S 2018CEEIOT(RMB)'!CR129/0.66174</f>
        <v>34322.784380583304</v>
      </c>
      <c r="CS129" s="1317">
        <f>'153-S 2018CEEIOT(RMB)'!CS129/0.66174</f>
        <v>173778.02413450336</v>
      </c>
      <c r="CT129" s="1317">
        <f>'153-S 2018CEEIOT(RMB)'!CT129/0.66174</f>
        <v>42161.401313758193</v>
      </c>
      <c r="CU129" s="1317">
        <f>'153-S 2018CEEIOT(RMB)'!CU129/0.66174</f>
        <v>276393.47682668682</v>
      </c>
      <c r="CV129" s="1317">
        <f>'153-S 2018CEEIOT(RMB)'!CV129/0.66174</f>
        <v>46905.236702882132</v>
      </c>
      <c r="CW129" s="1317">
        <f>'153-S 2018CEEIOT(RMB)'!CW129/0.66174</f>
        <v>55488.555284397531</v>
      </c>
      <c r="CX129" s="1317">
        <f>'153-S 2018CEEIOT(RMB)'!CX129/0.66174</f>
        <v>24910.459518421972</v>
      </c>
      <c r="CY129" s="1317">
        <f>'153-S 2018CEEIOT(RMB)'!CY129/0.66174</f>
        <v>1675245.5888140299</v>
      </c>
      <c r="CZ129" s="1317">
        <f>'153-S 2018CEEIOT(RMB)'!CZ129/0.66174</f>
        <v>16529.656265738522</v>
      </c>
      <c r="DA129" s="1317">
        <f>'153-S 2018CEEIOT(RMB)'!DA129/0.66174</f>
        <v>21605.898252784253</v>
      </c>
      <c r="DB129" s="1317">
        <f>'153-S 2018CEEIOT(RMB)'!DB129/0.66174</f>
        <v>1384320.4435654625</v>
      </c>
      <c r="DC129" s="1317">
        <f>'153-S 2018CEEIOT(RMB)'!DC129/0.66174</f>
        <v>168698.27091230586</v>
      </c>
      <c r="DD129" s="1317">
        <f>'153-S 2018CEEIOT(RMB)'!DD129/0.66174</f>
        <v>937140.79819186905</v>
      </c>
      <c r="DE129" s="1317">
        <f>'153-S 2018CEEIOT(RMB)'!DE129/0.66174</f>
        <v>499475.89957941539</v>
      </c>
      <c r="DF129" s="1317">
        <f>'153-S 2018CEEIOT(RMB)'!DF129/0.66174</f>
        <v>473965.81914755359</v>
      </c>
      <c r="DG129" s="1317">
        <f>'153-S 2018CEEIOT(RMB)'!DG129/0.66174</f>
        <v>494836.685293118</v>
      </c>
      <c r="DH129" s="1317">
        <f>'153-S 2018CEEIOT(RMB)'!DH129/0.66174</f>
        <v>3155898.0900177979</v>
      </c>
      <c r="DI129" s="1317">
        <f>'153-S 2018CEEIOT(RMB)'!DI129/0.66174</f>
        <v>1733238.3099036063</v>
      </c>
      <c r="DJ129" s="1317">
        <f>'153-S 2018CEEIOT(RMB)'!DJ129/0.66174</f>
        <v>44533.342706898817</v>
      </c>
      <c r="DK129" s="1317">
        <f>'153-S 2018CEEIOT(RMB)'!DK129/0.66174</f>
        <v>80690.146773059416</v>
      </c>
      <c r="DL129" s="1317">
        <f>'153-S 2018CEEIOT(RMB)'!DL129/0.66174</f>
        <v>178750.11596883094</v>
      </c>
      <c r="DM129" s="1317">
        <f>'153-S 2018CEEIOT(RMB)'!DM129/0.66174</f>
        <v>839402.74137486797</v>
      </c>
      <c r="DN129" s="1317">
        <f>'153-S 2018CEEIOT(RMB)'!DN129/0.66174</f>
        <v>2022.3989170922191</v>
      </c>
      <c r="DO129" s="1317">
        <f>'153-S 2018CEEIOT(RMB)'!DO129/0.66174</f>
        <v>15426.798823052253</v>
      </c>
      <c r="DP129" s="1317">
        <f>'153-S 2018CEEIOT(RMB)'!DP129/0.66174</f>
        <v>445981.49703609856</v>
      </c>
      <c r="DQ129" s="1317">
        <f>'153-S 2018CEEIOT(RMB)'!DQ129/0.66174</f>
        <v>105086.95555150117</v>
      </c>
      <c r="DR129" s="1317">
        <f>'153-S 2018CEEIOT(RMB)'!DR129/0.66174</f>
        <v>164960.92010490748</v>
      </c>
      <c r="DS129" s="1317">
        <f>'153-S 2018CEEIOT(RMB)'!DS129/0.66174</f>
        <v>351396.8433906195</v>
      </c>
      <c r="DT129" s="1317">
        <f>'153-S 2018CEEIOT(RMB)'!DT129/0.66174</f>
        <v>320308.41548615857</v>
      </c>
      <c r="DU129" s="1317">
        <f>'153-S 2018CEEIOT(RMB)'!DU129/0.66174</f>
        <v>1042782.7431164307</v>
      </c>
      <c r="DV129" s="1317">
        <f>'153-S 2018CEEIOT(RMB)'!DV129/0.66174</f>
        <v>92626.689058132368</v>
      </c>
      <c r="DW129" s="1317">
        <f>'153-S 2018CEEIOT(RMB)'!DW129/0.66174</f>
        <v>467356.75268581166</v>
      </c>
      <c r="DX129" s="1317">
        <f>'153-S 2018CEEIOT(RMB)'!DX129/0.66174</f>
        <v>671715.79593421612</v>
      </c>
      <c r="DY129" s="1317">
        <f>'153-S 2018CEEIOT(RMB)'!DY129/0.66174</f>
        <v>30443.01606685462</v>
      </c>
      <c r="DZ129" s="1317">
        <f>'153-S 2018CEEIOT(RMB)'!DZ129/0.66174</f>
        <v>1464690.3183765688</v>
      </c>
      <c r="EA129" s="1317">
        <f>'153-S 2018CEEIOT(RMB)'!EA129/0.66174</f>
        <v>859103.81190767488</v>
      </c>
      <c r="EB129" s="1317">
        <f>'153-S 2018CEEIOT(RMB)'!EB129/0.66174</f>
        <v>447314.83638632071</v>
      </c>
      <c r="EC129" s="1317">
        <f>'153-S 2018CEEIOT(RMB)'!EC129/0.66174</f>
        <v>13634777.908675391</v>
      </c>
      <c r="ED129" s="1317">
        <f>'153-S 2018CEEIOT(RMB)'!ED129/0.66174</f>
        <v>1163497.7998067474</v>
      </c>
      <c r="EE129" s="1317">
        <f>'153-S 2018CEEIOT(RMB)'!EE129/0.66174</f>
        <v>10379158.692712789</v>
      </c>
      <c r="EF129" s="1317">
        <f>'153-S 2018CEEIOT(RMB)'!EF129/0.66174</f>
        <v>2123852.5205997187</v>
      </c>
      <c r="EG129" s="1317">
        <f>'153-S 2018CEEIOT(RMB)'!EG129/0.66174</f>
        <v>171200.87984099516</v>
      </c>
      <c r="EH129" s="1317">
        <f>'153-S 2018CEEIOT(RMB)'!EH129/0.66174</f>
        <v>26008808.413173452</v>
      </c>
      <c r="EI129" s="1317">
        <f>'153-S 2018CEEIOT(RMB)'!EI129/0.66174</f>
        <v>4637380.4106656248</v>
      </c>
      <c r="EJ129" s="1317">
        <f>'153-S 2018CEEIOT(RMB)'!EJ129/0.66174</f>
        <v>3680570.0551574267</v>
      </c>
      <c r="EK129" s="1317">
        <f>'153-S 2018CEEIOT(RMB)'!EK129/0.66174</f>
        <v>3528499.9942727052</v>
      </c>
      <c r="EL129" s="1317">
        <f>'153-S 2018CEEIOT(RMB)'!EL129/0.66174</f>
        <v>233837.44233144727</v>
      </c>
      <c r="EM129" s="1317">
        <f>'153-S 2018CEEIOT(RMB)'!EM129/0.66174</f>
        <v>31050.253530907921</v>
      </c>
      <c r="EN129" s="1317">
        <f>'153-S 2018CEEIOT(RMB)'!EN129/0.66174</f>
        <v>103790.54534750435</v>
      </c>
      <c r="EO129" s="1317">
        <f>'153-S 2018CEEIOT(RMB)'!EO129/0.66174</f>
        <v>704537.2686455095</v>
      </c>
      <c r="EP129" s="1317">
        <f>'153-S 2018CEEIOT(RMB)'!EP129/0.66174</f>
        <v>519300.06742666132</v>
      </c>
      <c r="EQ129" s="1317">
        <f>'153-S 2018CEEIOT(RMB)'!EQ129/0.66174</f>
        <v>6305986.6774307545</v>
      </c>
      <c r="ER129" s="1317">
        <f>'153-S 2018CEEIOT(RMB)'!ER129/0.66174</f>
        <v>836618.86327016854</v>
      </c>
      <c r="ES129" s="1317">
        <f>'153-S 2018CEEIOT(RMB)'!ES129/0.66174</f>
        <v>87700.928455380636</v>
      </c>
      <c r="ET129" s="1317">
        <f>'153-S 2018CEEIOT(RMB)'!ET129/0.66174</f>
        <v>680468.05932198139</v>
      </c>
      <c r="EU129" s="1317">
        <f>'153-S 2018CEEIOT(RMB)'!EU129/0.66174</f>
        <v>1631990.9127014203</v>
      </c>
      <c r="EV129" s="1317">
        <f>'153-S 2018CEEIOT(RMB)'!EV129/0.66174</f>
        <v>1088873.8291315003</v>
      </c>
      <c r="EW129" s="1317">
        <f>'153-S 2018CEEIOT(RMB)'!EW129/0.66174</f>
        <v>783443.1033890706</v>
      </c>
      <c r="EX129" s="1317">
        <f>'153-S 2018CEEIOT(RMB)'!EX129/0.66174</f>
        <v>100472.14020761906</v>
      </c>
      <c r="EY129" s="1317">
        <f>'153-S 2018CEEIOT(RMB)'!EY129/0.66174</f>
        <v>186259.39330983991</v>
      </c>
      <c r="EZ129" s="1318">
        <f>'153-S 2018CEEIOT(RMB)'!EZ129/0.66174</f>
        <v>43561144.839558437</v>
      </c>
      <c r="FA129" s="1285">
        <f>'153-S 2018CEEIOT(RMB)'!FA129/0.66174</f>
        <v>168063483.16725001</v>
      </c>
      <c r="FB129" s="1259">
        <f>'153-S 2018CEEIOT(RMB)'!FB129/0.66174</f>
        <v>2303943.6831473494</v>
      </c>
      <c r="FC129" s="1259">
        <f>'153-S 2018CEEIOT(RMB)'!FC129/0.66174</f>
        <v>24439874.22276872</v>
      </c>
      <c r="FD129" s="1319">
        <f>'153-S 2018CEEIOT(RMB)'!FD129/0.66174</f>
        <v>26743817.905916072</v>
      </c>
      <c r="FE129" s="1259">
        <f>'153-S 2018CEEIOT(RMB)'!FE129/0.66174</f>
        <v>0</v>
      </c>
      <c r="FF129" s="1319">
        <f>'153-S 2018CEEIOT(RMB)'!FF129/0.66174</f>
        <v>26743817.905916072</v>
      </c>
      <c r="FG129" s="1259">
        <f>'153-S 2018CEEIOT(RMB)'!FG129/0.66174</f>
        <v>0</v>
      </c>
      <c r="FH129" s="1259">
        <f>'153-S 2018CEEIOT(RMB)'!FH129/0.66174</f>
        <v>0</v>
      </c>
      <c r="FI129" s="1319">
        <f>'153-S 2018CEEIOT(RMB)'!FI129/0.66174</f>
        <v>0</v>
      </c>
      <c r="FJ129" s="1259">
        <f>'153-S 2018CEEIOT(RMB)'!FJ129/0.66174</f>
        <v>5753861.5697194627</v>
      </c>
      <c r="FK129" s="1320">
        <f>'153-S 2018CEEIOT(RMB)'!FK129/0.66174</f>
        <v>32497679.475635536</v>
      </c>
      <c r="FL129" s="1321">
        <f>'153-S 2018CEEIOT(RMB)'!FL129/0.66174</f>
        <v>42525166.587843262</v>
      </c>
      <c r="FM129" s="1285">
        <f>'153-S 2018CEEIOT(RMB)'!FM129/0.66174</f>
        <v>158035996.05504227</v>
      </c>
    </row>
    <row r="130" spans="1:169" x14ac:dyDescent="0.25">
      <c r="A130" s="1530"/>
      <c r="B130" s="1281" t="s">
        <v>707</v>
      </c>
      <c r="C130" s="1293" t="s">
        <v>1285</v>
      </c>
      <c r="D130" s="1317">
        <f>'153-S 2018CEEIOT(RMB)'!D130/0.66174</f>
        <v>277733.32019438985</v>
      </c>
      <c r="E130" s="1317">
        <f>'153-S 2018CEEIOT(RMB)'!E130/0.66174</f>
        <v>318507.18670299149</v>
      </c>
      <c r="F130" s="1317">
        <f>'153-S 2018CEEIOT(RMB)'!F130/0.66174</f>
        <v>182777.32889589414</v>
      </c>
      <c r="G130" s="1317">
        <f>'153-S 2018CEEIOT(RMB)'!G130/0.66174</f>
        <v>294625.37157187896</v>
      </c>
      <c r="H130" s="1317">
        <f>'153-S 2018CEEIOT(RMB)'!H130/0.66174</f>
        <v>1223714.6126545283</v>
      </c>
      <c r="I130" s="1317">
        <f>'153-S 2018CEEIOT(RMB)'!I130/0.66174</f>
        <v>930324.82274310046</v>
      </c>
      <c r="J130" s="1317">
        <f>'153-S 2018CEEIOT(RMB)'!J130/0.66174</f>
        <v>90032.0925305657</v>
      </c>
      <c r="K130" s="1317">
        <f>'153-S 2018CEEIOT(RMB)'!K130/0.66174</f>
        <v>374890.93274691951</v>
      </c>
      <c r="L130" s="1317">
        <f>'153-S 2018CEEIOT(RMB)'!L130/0.66174</f>
        <v>340257.54275660258</v>
      </c>
      <c r="M130" s="1317">
        <f>'153-S 2018CEEIOT(RMB)'!M130/0.66174</f>
        <v>498913.01593838196</v>
      </c>
      <c r="N130" s="1317">
        <f>'153-S 2018CEEIOT(RMB)'!N130/0.66174</f>
        <v>54559.916749243937</v>
      </c>
      <c r="O130" s="1317">
        <f>'153-S 2018CEEIOT(RMB)'!O130/0.66174</f>
        <v>309258.28987558722</v>
      </c>
      <c r="P130" s="1317">
        <f>'153-S 2018CEEIOT(RMB)'!P130/0.66174</f>
        <v>396430.79673554155</v>
      </c>
      <c r="Q130" s="1317">
        <f>'153-S 2018CEEIOT(RMB)'!Q130/0.66174</f>
        <v>114742.90401369473</v>
      </c>
      <c r="R130" s="1317">
        <f>'153-S 2018CEEIOT(RMB)'!R130/0.66174</f>
        <v>26456.751973274389</v>
      </c>
      <c r="S130" s="1317">
        <f>'153-S 2018CEEIOT(RMB)'!S130/0.66174</f>
        <v>282092.75994507945</v>
      </c>
      <c r="T130" s="1317">
        <f>'153-S 2018CEEIOT(RMB)'!T130/0.66174</f>
        <v>444666.60916524584</v>
      </c>
      <c r="U130" s="1317">
        <f>'153-S 2018CEEIOT(RMB)'!U130/0.66174</f>
        <v>806590.40630323649</v>
      </c>
      <c r="V130" s="1317">
        <f>'153-S 2018CEEIOT(RMB)'!V130/0.66174</f>
        <v>134380.88381668981</v>
      </c>
      <c r="W130" s="1317">
        <f>'153-S 2018CEEIOT(RMB)'!W130/0.66174</f>
        <v>178755.48366872844</v>
      </c>
      <c r="X130" s="1317">
        <f>'153-S 2018CEEIOT(RMB)'!X130/0.66174</f>
        <v>95595.717178858555</v>
      </c>
      <c r="Y130" s="1317">
        <f>'153-S 2018CEEIOT(RMB)'!Y130/0.66174</f>
        <v>1497712.4835668525</v>
      </c>
      <c r="Z130" s="1317">
        <f>'153-S 2018CEEIOT(RMB)'!Z130/0.66174</f>
        <v>519762.27610837785</v>
      </c>
      <c r="AA130" s="1317">
        <f>'153-S 2018CEEIOT(RMB)'!AA130/0.66174</f>
        <v>521199.38360813423</v>
      </c>
      <c r="AB130" s="1317">
        <f>'153-S 2018CEEIOT(RMB)'!AB130/0.66174</f>
        <v>227160.92390950755</v>
      </c>
      <c r="AC130" s="1317">
        <f>'153-S 2018CEEIOT(RMB)'!AC130/0.66174</f>
        <v>529570.21586680773</v>
      </c>
      <c r="AD130" s="1317">
        <f>'153-S 2018CEEIOT(RMB)'!AD130/0.66174</f>
        <v>563418.52840733225</v>
      </c>
      <c r="AE130" s="1317">
        <f>'153-S 2018CEEIOT(RMB)'!AE130/0.66174</f>
        <v>50460.964519602101</v>
      </c>
      <c r="AF130" s="1317">
        <f>'153-S 2018CEEIOT(RMB)'!AF130/0.66174</f>
        <v>69952.374725719463</v>
      </c>
      <c r="AG130" s="1317">
        <f>'153-S 2018CEEIOT(RMB)'!AG130/0.66174</f>
        <v>87456.144689632885</v>
      </c>
      <c r="AH130" s="1317">
        <f>'153-S 2018CEEIOT(RMB)'!AH130/0.66174</f>
        <v>230867.12137981964</v>
      </c>
      <c r="AI130" s="1317">
        <f>'153-S 2018CEEIOT(RMB)'!AI130/0.66174</f>
        <v>811524.16896707844</v>
      </c>
      <c r="AJ130" s="1317">
        <f>'153-S 2018CEEIOT(RMB)'!AJ130/0.66174</f>
        <v>291163.84031750489</v>
      </c>
      <c r="AK130" s="1317">
        <f>'153-S 2018CEEIOT(RMB)'!AK130/0.66174</f>
        <v>234245.64675090928</v>
      </c>
      <c r="AL130" s="1317">
        <f>'153-S 2018CEEIOT(RMB)'!AL130/0.66174</f>
        <v>739282.12100463908</v>
      </c>
      <c r="AM130" s="1317">
        <f>'153-S 2018CEEIOT(RMB)'!AM130/0.66174</f>
        <v>666550.6512236608</v>
      </c>
      <c r="AN130" s="1317">
        <f>'153-S 2018CEEIOT(RMB)'!AN130/0.66174</f>
        <v>721309.4050750836</v>
      </c>
      <c r="AO130" s="1317">
        <f>'153-S 2018CEEIOT(RMB)'!AO130/0.66174</f>
        <v>758810.67197052727</v>
      </c>
      <c r="AP130" s="1317">
        <f>'153-S 2018CEEIOT(RMB)'!AP130/0.66174</f>
        <v>98900.460467092998</v>
      </c>
      <c r="AQ130" s="1317">
        <f>'153-S 2018CEEIOT(RMB)'!AQ130/0.66174</f>
        <v>582390.81036200828</v>
      </c>
      <c r="AR130" s="1317">
        <f>'153-S 2018CEEIOT(RMB)'!AR130/0.66174</f>
        <v>265823.87268494716</v>
      </c>
      <c r="AS130" s="1317">
        <f>'153-S 2018CEEIOT(RMB)'!AS130/0.66174</f>
        <v>91473.024418711735</v>
      </c>
      <c r="AT130" s="1317">
        <f>'153-S 2018CEEIOT(RMB)'!AT130/0.66174</f>
        <v>620218.91167933936</v>
      </c>
      <c r="AU130" s="1317">
        <f>'153-S 2018CEEIOT(RMB)'!AU130/0.66174</f>
        <v>226139.22900742278</v>
      </c>
      <c r="AV130" s="1317">
        <f>'153-S 2018CEEIOT(RMB)'!AV130/0.66174</f>
        <v>79831.03146696194</v>
      </c>
      <c r="AW130" s="1317">
        <f>'153-S 2018CEEIOT(RMB)'!AW130/0.66174</f>
        <v>388886.25606026658</v>
      </c>
      <c r="AX130" s="1317">
        <f>'153-S 2018CEEIOT(RMB)'!AX130/0.66174</f>
        <v>282461.79263096815</v>
      </c>
      <c r="AY130" s="1317">
        <f>'153-S 2018CEEIOT(RMB)'!AY130/0.66174</f>
        <v>1769849.4410048982</v>
      </c>
      <c r="AZ130" s="1317">
        <f>'153-S 2018CEEIOT(RMB)'!AZ130/0.66174</f>
        <v>413008.19711943314</v>
      </c>
      <c r="BA130" s="1317">
        <f>'153-S 2018CEEIOT(RMB)'!BA130/0.66174</f>
        <v>4756443.3521008557</v>
      </c>
      <c r="BB130" s="1317">
        <f>'153-S 2018CEEIOT(RMB)'!BB130/0.66174</f>
        <v>238364.25862753112</v>
      </c>
      <c r="BC130" s="1317">
        <f>'153-S 2018CEEIOT(RMB)'!BC130/0.66174</f>
        <v>253108.56306410607</v>
      </c>
      <c r="BD130" s="1317">
        <f>'153-S 2018CEEIOT(RMB)'!BD130/0.66174</f>
        <v>1211425.7828320111</v>
      </c>
      <c r="BE130" s="1317">
        <f>'153-S 2018CEEIOT(RMB)'!BE130/0.66174</f>
        <v>469415.35913861508</v>
      </c>
      <c r="BF130" s="1317">
        <f>'153-S 2018CEEIOT(RMB)'!BF130/0.66174</f>
        <v>1175066.2102063983</v>
      </c>
      <c r="BG130" s="1317">
        <f>'153-S 2018CEEIOT(RMB)'!BG130/0.66174</f>
        <v>1114151.1658251989</v>
      </c>
      <c r="BH130" s="1317">
        <f>'153-S 2018CEEIOT(RMB)'!BH130/0.66174</f>
        <v>551457.03630575549</v>
      </c>
      <c r="BI130" s="1317">
        <f>'153-S 2018CEEIOT(RMB)'!BI130/0.66174</f>
        <v>1429784.1593544413</v>
      </c>
      <c r="BJ130" s="1317">
        <f>'153-S 2018CEEIOT(RMB)'!BJ130/0.66174</f>
        <v>255898.3998538095</v>
      </c>
      <c r="BK130" s="1317">
        <f>'153-S 2018CEEIOT(RMB)'!BK130/0.66174</f>
        <v>298307.79519599199</v>
      </c>
      <c r="BL130" s="1317">
        <f>'153-S 2018CEEIOT(RMB)'!BL130/0.66174</f>
        <v>177628.56842064799</v>
      </c>
      <c r="BM130" s="1317">
        <f>'153-S 2018CEEIOT(RMB)'!BM130/0.66174</f>
        <v>587871.50570379547</v>
      </c>
      <c r="BN130" s="1317">
        <f>'153-S 2018CEEIOT(RMB)'!BN130/0.66174</f>
        <v>278544.78030670201</v>
      </c>
      <c r="BO130" s="1317">
        <f>'153-S 2018CEEIOT(RMB)'!BO130/0.66174</f>
        <v>592965.32370339392</v>
      </c>
      <c r="BP130" s="1317">
        <f>'153-S 2018CEEIOT(RMB)'!BP130/0.66174</f>
        <v>411746.76718013512</v>
      </c>
      <c r="BQ130" s="1317">
        <f>'153-S 2018CEEIOT(RMB)'!BQ130/0.66174</f>
        <v>3302673.9160816674</v>
      </c>
      <c r="BR130" s="1317">
        <f>'153-S 2018CEEIOT(RMB)'!BR130/0.66174</f>
        <v>330245.2788426592</v>
      </c>
      <c r="BS130" s="1317">
        <f>'153-S 2018CEEIOT(RMB)'!BS130/0.66174</f>
        <v>474804.48409761873</v>
      </c>
      <c r="BT130" s="1317">
        <f>'153-S 2018CEEIOT(RMB)'!BT130/0.66174</f>
        <v>483857.06805769203</v>
      </c>
      <c r="BU130" s="1317">
        <f>'153-S 2018CEEIOT(RMB)'!BU130/0.66174</f>
        <v>627425.07769397285</v>
      </c>
      <c r="BV130" s="1317">
        <f>'153-S 2018CEEIOT(RMB)'!BV130/0.66174</f>
        <v>175735.60864478414</v>
      </c>
      <c r="BW130" s="1317">
        <f>'153-S 2018CEEIOT(RMB)'!BW130/0.66174</f>
        <v>42684.904357959625</v>
      </c>
      <c r="BX130" s="1317">
        <f>'153-S 2018CEEIOT(RMB)'!BX130/0.66174</f>
        <v>470741.71124322864</v>
      </c>
      <c r="BY130" s="1317">
        <f>'153-S 2018CEEIOT(RMB)'!BY130/0.66174</f>
        <v>969205.191755131</v>
      </c>
      <c r="BZ130" s="1317">
        <f>'153-S 2018CEEIOT(RMB)'!BZ130/0.66174</f>
        <v>485141.6445826001</v>
      </c>
      <c r="CA130" s="1317">
        <f>'153-S 2018CEEIOT(RMB)'!CA130/0.66174</f>
        <v>146268.49290258921</v>
      </c>
      <c r="CB130" s="1317">
        <f>'153-S 2018CEEIOT(RMB)'!CB130/0.66174</f>
        <v>501383.56395045895</v>
      </c>
      <c r="CC130" s="1317">
        <f>'153-S 2018CEEIOT(RMB)'!CC130/0.66174</f>
        <v>1058538.5993191667</v>
      </c>
      <c r="CD130" s="1317">
        <f>'153-S 2018CEEIOT(RMB)'!CD130/0.66174</f>
        <v>1454029.0376072126</v>
      </c>
      <c r="CE130" s="1317">
        <f>'153-S 2018CEEIOT(RMB)'!CE130/0.66174</f>
        <v>1231857.1808039942</v>
      </c>
      <c r="CF130" s="1317">
        <f>'153-S 2018CEEIOT(RMB)'!CF130/0.66174</f>
        <v>278506.7723751741</v>
      </c>
      <c r="CG130" s="1317">
        <f>'153-S 2018CEEIOT(RMB)'!CG130/0.66174</f>
        <v>117037.4092164683</v>
      </c>
      <c r="CH130" s="1317">
        <f>'153-S 2018CEEIOT(RMB)'!CH130/0.66174</f>
        <v>261667.08739092009</v>
      </c>
      <c r="CI130" s="1317">
        <f>'153-S 2018CEEIOT(RMB)'!CI130/0.66174</f>
        <v>460746.67510832532</v>
      </c>
      <c r="CJ130" s="1317">
        <f>'153-S 2018CEEIOT(RMB)'!CJ130/0.66174</f>
        <v>1847423.8761173522</v>
      </c>
      <c r="CK130" s="1317">
        <f>'153-S 2018CEEIOT(RMB)'!CK130/0.66174</f>
        <v>650223.52448388666</v>
      </c>
      <c r="CL130" s="1317">
        <f>'153-S 2018CEEIOT(RMB)'!CL130/0.66174</f>
        <v>179026.50381435282</v>
      </c>
      <c r="CM130" s="1317">
        <f>'153-S 2018CEEIOT(RMB)'!CM130/0.66174</f>
        <v>543730.97293019481</v>
      </c>
      <c r="CN130" s="1317">
        <f>'153-S 2018CEEIOT(RMB)'!CN130/0.66174</f>
        <v>262736.61341457814</v>
      </c>
      <c r="CO130" s="1317">
        <f>'153-S 2018CEEIOT(RMB)'!CO130/0.66174</f>
        <v>326343.17796857317</v>
      </c>
      <c r="CP130" s="1317">
        <f>'153-S 2018CEEIOT(RMB)'!CP130/0.66174</f>
        <v>1620350.6018377987</v>
      </c>
      <c r="CQ130" s="1317">
        <f>'153-S 2018CEEIOT(RMB)'!CQ130/0.66174</f>
        <v>350617.29740239703</v>
      </c>
      <c r="CR130" s="1317">
        <f>'153-S 2018CEEIOT(RMB)'!CR130/0.66174</f>
        <v>123115.98472772776</v>
      </c>
      <c r="CS130" s="1317">
        <f>'153-S 2018CEEIOT(RMB)'!CS130/0.66174</f>
        <v>1398346.9271731693</v>
      </c>
      <c r="CT130" s="1317">
        <f>'153-S 2018CEEIOT(RMB)'!CT130/0.66174</f>
        <v>312809.88332992338</v>
      </c>
      <c r="CU130" s="1317">
        <f>'153-S 2018CEEIOT(RMB)'!CU130/0.66174</f>
        <v>1134718.4967455748</v>
      </c>
      <c r="CV130" s="1317">
        <f>'153-S 2018CEEIOT(RMB)'!CV130/0.66174</f>
        <v>244161.25198615351</v>
      </c>
      <c r="CW130" s="1317">
        <f>'153-S 2018CEEIOT(RMB)'!CW130/0.66174</f>
        <v>119792.83564116799</v>
      </c>
      <c r="CX130" s="1317">
        <f>'153-S 2018CEEIOT(RMB)'!CX130/0.66174</f>
        <v>184696.79052193093</v>
      </c>
      <c r="CY130" s="1317">
        <f>'153-S 2018CEEIOT(RMB)'!CY130/0.66174</f>
        <v>1392655.0211198621</v>
      </c>
      <c r="CZ130" s="1317">
        <f>'153-S 2018CEEIOT(RMB)'!CZ130/0.66174</f>
        <v>212026.49731112592</v>
      </c>
      <c r="DA130" s="1317">
        <f>'153-S 2018CEEIOT(RMB)'!DA130/0.66174</f>
        <v>230490.96409711102</v>
      </c>
      <c r="DB130" s="1317">
        <f>'153-S 2018CEEIOT(RMB)'!DB130/0.66174</f>
        <v>14127341.288686041</v>
      </c>
      <c r="DC130" s="1317">
        <f>'153-S 2018CEEIOT(RMB)'!DC130/0.66174</f>
        <v>1603531.4560322787</v>
      </c>
      <c r="DD130" s="1317">
        <f>'153-S 2018CEEIOT(RMB)'!DD130/0.66174</f>
        <v>2640520.688627346</v>
      </c>
      <c r="DE130" s="1317">
        <f>'153-S 2018CEEIOT(RMB)'!DE130/0.66174</f>
        <v>1407340.7633675309</v>
      </c>
      <c r="DF130" s="1317">
        <f>'153-S 2018CEEIOT(RMB)'!DF130/0.66174</f>
        <v>1261410.0114330999</v>
      </c>
      <c r="DG130" s="1317">
        <f>'153-S 2018CEEIOT(RMB)'!DG130/0.66174</f>
        <v>642144.44141621189</v>
      </c>
      <c r="DH130" s="1317">
        <f>'153-S 2018CEEIOT(RMB)'!DH130/0.66174</f>
        <v>3316899.1344578243</v>
      </c>
      <c r="DI130" s="1317">
        <f>'153-S 2018CEEIOT(RMB)'!DI130/0.66174</f>
        <v>3006972.6822294132</v>
      </c>
      <c r="DJ130" s="1317">
        <f>'153-S 2018CEEIOT(RMB)'!DJ130/0.66174</f>
        <v>117202.43052263015</v>
      </c>
      <c r="DK130" s="1317">
        <f>'153-S 2018CEEIOT(RMB)'!DK130/0.66174</f>
        <v>88277.310252121431</v>
      </c>
      <c r="DL130" s="1317">
        <f>'153-S 2018CEEIOT(RMB)'!DL130/0.66174</f>
        <v>2962971.6957212137</v>
      </c>
      <c r="DM130" s="1317">
        <f>'153-S 2018CEEIOT(RMB)'!DM130/0.66174</f>
        <v>11379700.701215852</v>
      </c>
      <c r="DN130" s="1317">
        <f>'153-S 2018CEEIOT(RMB)'!DN130/0.66174</f>
        <v>8494.2518643599597</v>
      </c>
      <c r="DO130" s="1317">
        <f>'153-S 2018CEEIOT(RMB)'!DO130/0.66174</f>
        <v>169713.57853007613</v>
      </c>
      <c r="DP130" s="1317">
        <f>'153-S 2018CEEIOT(RMB)'!DP130/0.66174</f>
        <v>1530418.6289355778</v>
      </c>
      <c r="DQ130" s="1317">
        <f>'153-S 2018CEEIOT(RMB)'!DQ130/0.66174</f>
        <v>1854485.8540029058</v>
      </c>
      <c r="DR130" s="1317">
        <f>'153-S 2018CEEIOT(RMB)'!DR130/0.66174</f>
        <v>99179.30332869479</v>
      </c>
      <c r="DS130" s="1317">
        <f>'153-S 2018CEEIOT(RMB)'!DS130/0.66174</f>
        <v>3169003.5958648054</v>
      </c>
      <c r="DT130" s="1317">
        <f>'153-S 2018CEEIOT(RMB)'!DT130/0.66174</f>
        <v>861079.17569104175</v>
      </c>
      <c r="DU130" s="1317">
        <f>'153-S 2018CEEIOT(RMB)'!DU130/0.66174</f>
        <v>710175.19566454971</v>
      </c>
      <c r="DV130" s="1317">
        <f>'153-S 2018CEEIOT(RMB)'!DV130/0.66174</f>
        <v>295835.84639122093</v>
      </c>
      <c r="DW130" s="1317">
        <f>'153-S 2018CEEIOT(RMB)'!DW130/0.66174</f>
        <v>918584.00991755212</v>
      </c>
      <c r="DX130" s="1317">
        <f>'153-S 2018CEEIOT(RMB)'!DX130/0.66174</f>
        <v>673466.52042197715</v>
      </c>
      <c r="DY130" s="1317">
        <f>'153-S 2018CEEIOT(RMB)'!DY130/0.66174</f>
        <v>159444.89193401227</v>
      </c>
      <c r="DZ130" s="1317">
        <f>'153-S 2018CEEIOT(RMB)'!DZ130/0.66174</f>
        <v>1318856.7970341777</v>
      </c>
      <c r="EA130" s="1317">
        <f>'153-S 2018CEEIOT(RMB)'!EA130/0.66174</f>
        <v>1182345.8910777636</v>
      </c>
      <c r="EB130" s="1317">
        <f>'153-S 2018CEEIOT(RMB)'!EB130/0.66174</f>
        <v>645457.76395851315</v>
      </c>
      <c r="EC130" s="1317">
        <f>'153-S 2018CEEIOT(RMB)'!EC130/0.66174</f>
        <v>18196571.463688534</v>
      </c>
      <c r="ED130" s="1317">
        <f>'153-S 2018CEEIOT(RMB)'!ED130/0.66174</f>
        <v>1698716.2842343971</v>
      </c>
      <c r="EE130" s="1317">
        <f>'153-S 2018CEEIOT(RMB)'!EE130/0.66174</f>
        <v>14474672.233951461</v>
      </c>
      <c r="EF130" s="1317">
        <f>'153-S 2018CEEIOT(RMB)'!EF130/0.66174</f>
        <v>3721667.6718669143</v>
      </c>
      <c r="EG130" s="1317">
        <f>'153-S 2018CEEIOT(RMB)'!EG130/0.66174</f>
        <v>439955.75155394129</v>
      </c>
      <c r="EH130" s="1317">
        <f>'153-S 2018CEEIOT(RMB)'!EH130/0.66174</f>
        <v>44849213.113510318</v>
      </c>
      <c r="EI130" s="1317">
        <f>'153-S 2018CEEIOT(RMB)'!EI130/0.66174</f>
        <v>8211365.2227673149</v>
      </c>
      <c r="EJ130" s="1317">
        <f>'153-S 2018CEEIOT(RMB)'!EJ130/0.66174</f>
        <v>11256965.835386049</v>
      </c>
      <c r="EK130" s="1317">
        <f>'153-S 2018CEEIOT(RMB)'!EK130/0.66174</f>
        <v>4707520.563048006</v>
      </c>
      <c r="EL130" s="1317">
        <f>'153-S 2018CEEIOT(RMB)'!EL130/0.66174</f>
        <v>324309.90505486418</v>
      </c>
      <c r="EM130" s="1317">
        <f>'153-S 2018CEEIOT(RMB)'!EM130/0.66174</f>
        <v>179424.46376011576</v>
      </c>
      <c r="EN130" s="1317">
        <f>'153-S 2018CEEIOT(RMB)'!EN130/0.66174</f>
        <v>534306.38099722879</v>
      </c>
      <c r="EO130" s="1317">
        <f>'153-S 2018CEEIOT(RMB)'!EO130/0.66174</f>
        <v>1790582.0153752631</v>
      </c>
      <c r="EP130" s="1317">
        <f>'153-S 2018CEEIOT(RMB)'!EP130/0.66174</f>
        <v>1922133.4068353423</v>
      </c>
      <c r="EQ130" s="1317">
        <f>'153-S 2018CEEIOT(RMB)'!EQ130/0.66174</f>
        <v>11075673.716680514</v>
      </c>
      <c r="ER130" s="1317">
        <f>'153-S 2018CEEIOT(RMB)'!ER130/0.66174</f>
        <v>1899881.9553233113</v>
      </c>
      <c r="ES130" s="1317">
        <f>'153-S 2018CEEIOT(RMB)'!ES130/0.66174</f>
        <v>169274.32661103416</v>
      </c>
      <c r="ET130" s="1317">
        <f>'153-S 2018CEEIOT(RMB)'!ET130/0.66174</f>
        <v>675334.21827980631</v>
      </c>
      <c r="EU130" s="1317">
        <f>'153-S 2018CEEIOT(RMB)'!EU130/0.66174</f>
        <v>2918492.517979518</v>
      </c>
      <c r="EV130" s="1317">
        <f>'153-S 2018CEEIOT(RMB)'!EV130/0.66174</f>
        <v>411242.61585721833</v>
      </c>
      <c r="EW130" s="1317">
        <f>'153-S 2018CEEIOT(RMB)'!EW130/0.66174</f>
        <v>707192.22559582209</v>
      </c>
      <c r="EX130" s="1317">
        <f>'153-S 2018CEEIOT(RMB)'!EX130/0.66174</f>
        <v>432298.18053148617</v>
      </c>
      <c r="EY130" s="1317">
        <f>'153-S 2018CEEIOT(RMB)'!EY130/0.66174</f>
        <v>443492.87932830316</v>
      </c>
      <c r="EZ130" s="1318">
        <f>'153-S 2018CEEIOT(RMB)'!EZ130/0.66174</f>
        <v>17853932.103278026</v>
      </c>
      <c r="FA130" s="1285">
        <f>'153-S 2018CEEIOT(RMB)'!FA130/0.66174</f>
        <v>263567805.60770115</v>
      </c>
      <c r="FB130" s="1259">
        <f>'153-S 2018CEEIOT(RMB)'!FB130/0.66174</f>
        <v>35483854.400520295</v>
      </c>
      <c r="FC130" s="1259">
        <f>'153-S 2018CEEIOT(RMB)'!FC130/0.66174</f>
        <v>257019797.88664728</v>
      </c>
      <c r="FD130" s="1319">
        <f>'153-S 2018CEEIOT(RMB)'!FD130/0.66174</f>
        <v>292503652.28716755</v>
      </c>
      <c r="FE130" s="1259">
        <f>'153-S 2018CEEIOT(RMB)'!FE130/0.66174</f>
        <v>0</v>
      </c>
      <c r="FF130" s="1319">
        <f>'153-S 2018CEEIOT(RMB)'!FF130/0.66174</f>
        <v>292503652.28716755</v>
      </c>
      <c r="FG130" s="1259">
        <f>'153-S 2018CEEIOT(RMB)'!FG130/0.66174</f>
        <v>0</v>
      </c>
      <c r="FH130" s="1259">
        <f>'153-S 2018CEEIOT(RMB)'!FH130/0.66174</f>
        <v>0</v>
      </c>
      <c r="FI130" s="1319">
        <f>'153-S 2018CEEIOT(RMB)'!FI130/0.66174</f>
        <v>0</v>
      </c>
      <c r="FJ130" s="1259">
        <f>'153-S 2018CEEIOT(RMB)'!FJ130/0.66174</f>
        <v>4529386.7020432828</v>
      </c>
      <c r="FK130" s="1320">
        <f>'153-S 2018CEEIOT(RMB)'!FK130/0.66174</f>
        <v>297033038.98921084</v>
      </c>
      <c r="FL130" s="1321">
        <f>'153-S 2018CEEIOT(RMB)'!FL130/0.66174</f>
        <v>34118599.306616947</v>
      </c>
      <c r="FM130" s="1285">
        <f>'153-S 2018CEEIOT(RMB)'!FM130/0.66174</f>
        <v>526482245.29029506</v>
      </c>
    </row>
    <row r="131" spans="1:169" x14ac:dyDescent="0.25">
      <c r="A131" s="1530"/>
      <c r="B131" s="1281" t="s">
        <v>708</v>
      </c>
      <c r="C131" s="1293" t="s">
        <v>1286</v>
      </c>
      <c r="D131" s="1317">
        <f>'153-S 2018CEEIOT(RMB)'!D131/0.66174</f>
        <v>340470.36960936984</v>
      </c>
      <c r="E131" s="1317">
        <f>'153-S 2018CEEIOT(RMB)'!E131/0.66174</f>
        <v>101917.41499652975</v>
      </c>
      <c r="F131" s="1317">
        <f>'153-S 2018CEEIOT(RMB)'!F131/0.66174</f>
        <v>46348.992571585484</v>
      </c>
      <c r="G131" s="1317">
        <f>'153-S 2018CEEIOT(RMB)'!G131/0.66174</f>
        <v>244169.54032282141</v>
      </c>
      <c r="H131" s="1317">
        <f>'153-S 2018CEEIOT(RMB)'!H131/0.66174</f>
        <v>716794.75010356517</v>
      </c>
      <c r="I131" s="1317">
        <f>'153-S 2018CEEIOT(RMB)'!I131/0.66174</f>
        <v>115268.41341926478</v>
      </c>
      <c r="J131" s="1317">
        <f>'153-S 2018CEEIOT(RMB)'!J131/0.66174</f>
        <v>54072.002882638335</v>
      </c>
      <c r="K131" s="1317">
        <f>'153-S 2018CEEIOT(RMB)'!K131/0.66174</f>
        <v>139171.11555522025</v>
      </c>
      <c r="L131" s="1317">
        <f>'153-S 2018CEEIOT(RMB)'!L131/0.66174</f>
        <v>51603.885746759523</v>
      </c>
      <c r="M131" s="1317">
        <f>'153-S 2018CEEIOT(RMB)'!M131/0.66174</f>
        <v>77094.686957465354</v>
      </c>
      <c r="N131" s="1317">
        <f>'153-S 2018CEEIOT(RMB)'!N131/0.66174</f>
        <v>13569.031367170563</v>
      </c>
      <c r="O131" s="1317">
        <f>'153-S 2018CEEIOT(RMB)'!O131/0.66174</f>
        <v>37417.96657157602</v>
      </c>
      <c r="P131" s="1317">
        <f>'153-S 2018CEEIOT(RMB)'!P131/0.66174</f>
        <v>50514.83700649556</v>
      </c>
      <c r="Q131" s="1317">
        <f>'153-S 2018CEEIOT(RMB)'!Q131/0.66174</f>
        <v>23647.72868298681</v>
      </c>
      <c r="R131" s="1317">
        <f>'153-S 2018CEEIOT(RMB)'!R131/0.66174</f>
        <v>9170.8552971489917</v>
      </c>
      <c r="S131" s="1317">
        <f>'153-S 2018CEEIOT(RMB)'!S131/0.66174</f>
        <v>56508.015633069735</v>
      </c>
      <c r="T131" s="1317">
        <f>'153-S 2018CEEIOT(RMB)'!T131/0.66174</f>
        <v>47485.480123625144</v>
      </c>
      <c r="U131" s="1317">
        <f>'153-S 2018CEEIOT(RMB)'!U131/0.66174</f>
        <v>144135.23178282808</v>
      </c>
      <c r="V131" s="1317">
        <f>'153-S 2018CEEIOT(RMB)'!V131/0.66174</f>
        <v>21470.070906856796</v>
      </c>
      <c r="W131" s="1317">
        <f>'153-S 2018CEEIOT(RMB)'!W131/0.66174</f>
        <v>35906.753686548058</v>
      </c>
      <c r="X131" s="1317">
        <f>'153-S 2018CEEIOT(RMB)'!X131/0.66174</f>
        <v>26376.365736800686</v>
      </c>
      <c r="Y131" s="1317">
        <f>'153-S 2018CEEIOT(RMB)'!Y131/0.66174</f>
        <v>146756.20343725293</v>
      </c>
      <c r="Z131" s="1317">
        <f>'153-S 2018CEEIOT(RMB)'!Z131/0.66174</f>
        <v>90750.001466118949</v>
      </c>
      <c r="AA131" s="1317">
        <f>'153-S 2018CEEIOT(RMB)'!AA131/0.66174</f>
        <v>57599.345940227176</v>
      </c>
      <c r="AB131" s="1317">
        <f>'153-S 2018CEEIOT(RMB)'!AB131/0.66174</f>
        <v>40050.855632878571</v>
      </c>
      <c r="AC131" s="1317">
        <f>'153-S 2018CEEIOT(RMB)'!AC131/0.66174</f>
        <v>58550.493924448529</v>
      </c>
      <c r="AD131" s="1317">
        <f>'153-S 2018CEEIOT(RMB)'!AD131/0.66174</f>
        <v>149779.15528303993</v>
      </c>
      <c r="AE131" s="1317">
        <f>'153-S 2018CEEIOT(RMB)'!AE131/0.66174</f>
        <v>15130.529165768336</v>
      </c>
      <c r="AF131" s="1317">
        <f>'153-S 2018CEEIOT(RMB)'!AF131/0.66174</f>
        <v>14839.133777626148</v>
      </c>
      <c r="AG131" s="1317">
        <f>'153-S 2018CEEIOT(RMB)'!AG131/0.66174</f>
        <v>27784.600844226617</v>
      </c>
      <c r="AH131" s="1317">
        <f>'153-S 2018CEEIOT(RMB)'!AH131/0.66174</f>
        <v>53842.675951511199</v>
      </c>
      <c r="AI131" s="1317">
        <f>'153-S 2018CEEIOT(RMB)'!AI131/0.66174</f>
        <v>251239.83509361901</v>
      </c>
      <c r="AJ131" s="1317">
        <f>'153-S 2018CEEIOT(RMB)'!AJ131/0.66174</f>
        <v>47151.099212051195</v>
      </c>
      <c r="AK131" s="1317">
        <f>'153-S 2018CEEIOT(RMB)'!AK131/0.66174</f>
        <v>88362.218002055961</v>
      </c>
      <c r="AL131" s="1317">
        <f>'153-S 2018CEEIOT(RMB)'!AL131/0.66174</f>
        <v>170841.06670107786</v>
      </c>
      <c r="AM131" s="1317">
        <f>'153-S 2018CEEIOT(RMB)'!AM131/0.66174</f>
        <v>104181.3647806364</v>
      </c>
      <c r="AN131" s="1317">
        <f>'153-S 2018CEEIOT(RMB)'!AN131/0.66174</f>
        <v>149481.39918420746</v>
      </c>
      <c r="AO131" s="1317">
        <f>'153-S 2018CEEIOT(RMB)'!AO131/0.66174</f>
        <v>136129.20120326569</v>
      </c>
      <c r="AP131" s="1317">
        <f>'153-S 2018CEEIOT(RMB)'!AP131/0.66174</f>
        <v>51063.661230135862</v>
      </c>
      <c r="AQ131" s="1317">
        <f>'153-S 2018CEEIOT(RMB)'!AQ131/0.66174</f>
        <v>112115.05485266441</v>
      </c>
      <c r="AR131" s="1317">
        <f>'153-S 2018CEEIOT(RMB)'!AR131/0.66174</f>
        <v>45403.309216869631</v>
      </c>
      <c r="AS131" s="1317">
        <f>'153-S 2018CEEIOT(RMB)'!AS131/0.66174</f>
        <v>15118.21161142951</v>
      </c>
      <c r="AT131" s="1317">
        <f>'153-S 2018CEEIOT(RMB)'!AT131/0.66174</f>
        <v>219958.10305860051</v>
      </c>
      <c r="AU131" s="1317">
        <f>'153-S 2018CEEIOT(RMB)'!AU131/0.66174</f>
        <v>38010.465978603926</v>
      </c>
      <c r="AV131" s="1317">
        <f>'153-S 2018CEEIOT(RMB)'!AV131/0.66174</f>
        <v>16182.880671823899</v>
      </c>
      <c r="AW131" s="1317">
        <f>'153-S 2018CEEIOT(RMB)'!AW131/0.66174</f>
        <v>80102.37125886514</v>
      </c>
      <c r="AX131" s="1317">
        <f>'153-S 2018CEEIOT(RMB)'!AX131/0.66174</f>
        <v>60120.551191062164</v>
      </c>
      <c r="AY131" s="1317">
        <f>'153-S 2018CEEIOT(RMB)'!AY131/0.66174</f>
        <v>219115.14112160631</v>
      </c>
      <c r="AZ131" s="1317">
        <f>'153-S 2018CEEIOT(RMB)'!AZ131/0.66174</f>
        <v>65877.21814159122</v>
      </c>
      <c r="BA131" s="1317">
        <f>'153-S 2018CEEIOT(RMB)'!BA131/0.66174</f>
        <v>490206.99818440538</v>
      </c>
      <c r="BB131" s="1317">
        <f>'153-S 2018CEEIOT(RMB)'!BB131/0.66174</f>
        <v>38585.658964942391</v>
      </c>
      <c r="BC131" s="1317">
        <f>'153-S 2018CEEIOT(RMB)'!BC131/0.66174</f>
        <v>50105.057646832611</v>
      </c>
      <c r="BD131" s="1317">
        <f>'153-S 2018CEEIOT(RMB)'!BD131/0.66174</f>
        <v>232396.90660433433</v>
      </c>
      <c r="BE131" s="1317">
        <f>'153-S 2018CEEIOT(RMB)'!BE131/0.66174</f>
        <v>73202.56160571186</v>
      </c>
      <c r="BF131" s="1317">
        <f>'153-S 2018CEEIOT(RMB)'!BF131/0.66174</f>
        <v>177156.29367795959</v>
      </c>
      <c r="BG131" s="1317">
        <f>'153-S 2018CEEIOT(RMB)'!BG131/0.66174</f>
        <v>148486.19746301329</v>
      </c>
      <c r="BH131" s="1317">
        <f>'153-S 2018CEEIOT(RMB)'!BH131/0.66174</f>
        <v>160454.32936002954</v>
      </c>
      <c r="BI131" s="1317">
        <f>'153-S 2018CEEIOT(RMB)'!BI131/0.66174</f>
        <v>283657.43363451527</v>
      </c>
      <c r="BJ131" s="1317">
        <f>'153-S 2018CEEIOT(RMB)'!BJ131/0.66174</f>
        <v>59712.126167361828</v>
      </c>
      <c r="BK131" s="1317">
        <f>'153-S 2018CEEIOT(RMB)'!BK131/0.66174</f>
        <v>37972.509836700541</v>
      </c>
      <c r="BL131" s="1317">
        <f>'153-S 2018CEEIOT(RMB)'!BL131/0.66174</f>
        <v>23743.674320929153</v>
      </c>
      <c r="BM131" s="1317">
        <f>'153-S 2018CEEIOT(RMB)'!BM131/0.66174</f>
        <v>143598.78910152413</v>
      </c>
      <c r="BN131" s="1317">
        <f>'153-S 2018CEEIOT(RMB)'!BN131/0.66174</f>
        <v>18111.527300406302</v>
      </c>
      <c r="BO131" s="1317">
        <f>'153-S 2018CEEIOT(RMB)'!BO131/0.66174</f>
        <v>104864.89028335629</v>
      </c>
      <c r="BP131" s="1317">
        <f>'153-S 2018CEEIOT(RMB)'!BP131/0.66174</f>
        <v>91697.422951626781</v>
      </c>
      <c r="BQ131" s="1317">
        <f>'153-S 2018CEEIOT(RMB)'!BQ131/0.66174</f>
        <v>664150.93529689766</v>
      </c>
      <c r="BR131" s="1317">
        <f>'153-S 2018CEEIOT(RMB)'!BR131/0.66174</f>
        <v>53437.623205640215</v>
      </c>
      <c r="BS131" s="1317">
        <f>'153-S 2018CEEIOT(RMB)'!BS131/0.66174</f>
        <v>67617.92553605423</v>
      </c>
      <c r="BT131" s="1317">
        <f>'153-S 2018CEEIOT(RMB)'!BT131/0.66174</f>
        <v>130807.44227312962</v>
      </c>
      <c r="BU131" s="1317">
        <f>'153-S 2018CEEIOT(RMB)'!BU131/0.66174</f>
        <v>163581.51847808628</v>
      </c>
      <c r="BV131" s="1317">
        <f>'153-S 2018CEEIOT(RMB)'!BV131/0.66174</f>
        <v>48799.709283352247</v>
      </c>
      <c r="BW131" s="1317">
        <f>'153-S 2018CEEIOT(RMB)'!BW131/0.66174</f>
        <v>16865.991686899095</v>
      </c>
      <c r="BX131" s="1317">
        <f>'153-S 2018CEEIOT(RMB)'!BX131/0.66174</f>
        <v>86663.732218573219</v>
      </c>
      <c r="BY131" s="1317">
        <f>'153-S 2018CEEIOT(RMB)'!BY131/0.66174</f>
        <v>124878.18878882911</v>
      </c>
      <c r="BZ131" s="1317">
        <f>'153-S 2018CEEIOT(RMB)'!BZ131/0.66174</f>
        <v>108805.67289041309</v>
      </c>
      <c r="CA131" s="1317">
        <f>'153-S 2018CEEIOT(RMB)'!CA131/0.66174</f>
        <v>52298.738173176025</v>
      </c>
      <c r="CB131" s="1317">
        <f>'153-S 2018CEEIOT(RMB)'!CB131/0.66174</f>
        <v>81871.750094826464</v>
      </c>
      <c r="CC131" s="1317">
        <f>'153-S 2018CEEIOT(RMB)'!CC131/0.66174</f>
        <v>223327.16857014556</v>
      </c>
      <c r="CD131" s="1317">
        <f>'153-S 2018CEEIOT(RMB)'!CD131/0.66174</f>
        <v>213428.96661943066</v>
      </c>
      <c r="CE131" s="1317">
        <f>'153-S 2018CEEIOT(RMB)'!CE131/0.66174</f>
        <v>218330.53689018247</v>
      </c>
      <c r="CF131" s="1317">
        <f>'153-S 2018CEEIOT(RMB)'!CF131/0.66174</f>
        <v>30920.778526503789</v>
      </c>
      <c r="CG131" s="1317">
        <f>'153-S 2018CEEIOT(RMB)'!CG131/0.66174</f>
        <v>17775.477704270143</v>
      </c>
      <c r="CH131" s="1317">
        <f>'153-S 2018CEEIOT(RMB)'!CH131/0.66174</f>
        <v>46094.639033711559</v>
      </c>
      <c r="CI131" s="1317">
        <f>'153-S 2018CEEIOT(RMB)'!CI131/0.66174</f>
        <v>64720.823857944648</v>
      </c>
      <c r="CJ131" s="1317">
        <f>'153-S 2018CEEIOT(RMB)'!CJ131/0.66174</f>
        <v>234660.89741549623</v>
      </c>
      <c r="CK131" s="1317">
        <f>'153-S 2018CEEIOT(RMB)'!CK131/0.66174</f>
        <v>111928.60346494455</v>
      </c>
      <c r="CL131" s="1317">
        <f>'153-S 2018CEEIOT(RMB)'!CL131/0.66174</f>
        <v>44197.50991668403</v>
      </c>
      <c r="CM131" s="1317">
        <f>'153-S 2018CEEIOT(RMB)'!CM131/0.66174</f>
        <v>218467.53978572992</v>
      </c>
      <c r="CN131" s="1317">
        <f>'153-S 2018CEEIOT(RMB)'!CN131/0.66174</f>
        <v>103108.5526273976</v>
      </c>
      <c r="CO131" s="1317">
        <f>'153-S 2018CEEIOT(RMB)'!CO131/0.66174</f>
        <v>305102.46484445769</v>
      </c>
      <c r="CP131" s="1317">
        <f>'153-S 2018CEEIOT(RMB)'!CP131/0.66174</f>
        <v>584690.16277579474</v>
      </c>
      <c r="CQ131" s="1317">
        <f>'153-S 2018CEEIOT(RMB)'!CQ131/0.66174</f>
        <v>145093.25795803079</v>
      </c>
      <c r="CR131" s="1317">
        <f>'153-S 2018CEEIOT(RMB)'!CR131/0.66174</f>
        <v>37510.892189727143</v>
      </c>
      <c r="CS131" s="1317">
        <f>'153-S 2018CEEIOT(RMB)'!CS131/0.66174</f>
        <v>389092.82528800704</v>
      </c>
      <c r="CT131" s="1317">
        <f>'153-S 2018CEEIOT(RMB)'!CT131/0.66174</f>
        <v>48798.760347710529</v>
      </c>
      <c r="CU131" s="1317">
        <f>'153-S 2018CEEIOT(RMB)'!CU131/0.66174</f>
        <v>213391.27023867966</v>
      </c>
      <c r="CV131" s="1317">
        <f>'153-S 2018CEEIOT(RMB)'!CV131/0.66174</f>
        <v>35777.321155184829</v>
      </c>
      <c r="CW131" s="1317">
        <f>'153-S 2018CEEIOT(RMB)'!CW131/0.66174</f>
        <v>35676.563905527422</v>
      </c>
      <c r="CX131" s="1317">
        <f>'153-S 2018CEEIOT(RMB)'!CX131/0.66174</f>
        <v>38308.270790182425</v>
      </c>
      <c r="CY131" s="1317">
        <f>'153-S 2018CEEIOT(RMB)'!CY131/0.66174</f>
        <v>1905430.4274671325</v>
      </c>
      <c r="CZ131" s="1317">
        <f>'153-S 2018CEEIOT(RMB)'!CZ131/0.66174</f>
        <v>60224.678956798394</v>
      </c>
      <c r="DA131" s="1317">
        <f>'153-S 2018CEEIOT(RMB)'!DA131/0.66174</f>
        <v>72185.398648635193</v>
      </c>
      <c r="DB131" s="1317">
        <f>'153-S 2018CEEIOT(RMB)'!DB131/0.66174</f>
        <v>17623985.561275728</v>
      </c>
      <c r="DC131" s="1317">
        <f>'153-S 2018CEEIOT(RMB)'!DC131/0.66174</f>
        <v>2490035.8929783297</v>
      </c>
      <c r="DD131" s="1317">
        <f>'153-S 2018CEEIOT(RMB)'!DD131/0.66174</f>
        <v>659056.16951711744</v>
      </c>
      <c r="DE131" s="1317">
        <f>'153-S 2018CEEIOT(RMB)'!DE131/0.66174</f>
        <v>421837.54266160011</v>
      </c>
      <c r="DF131" s="1317">
        <f>'153-S 2018CEEIOT(RMB)'!DF131/0.66174</f>
        <v>350045.23726206383</v>
      </c>
      <c r="DG131" s="1317">
        <f>'153-S 2018CEEIOT(RMB)'!DG131/0.66174</f>
        <v>188061.53502513922</v>
      </c>
      <c r="DH131" s="1317">
        <f>'153-S 2018CEEIOT(RMB)'!DH131/0.66174</f>
        <v>982160.97681931173</v>
      </c>
      <c r="DI131" s="1317">
        <f>'153-S 2018CEEIOT(RMB)'!DI131/0.66174</f>
        <v>2017859.9141811177</v>
      </c>
      <c r="DJ131" s="1317">
        <f>'153-S 2018CEEIOT(RMB)'!DJ131/0.66174</f>
        <v>1192755.4808518223</v>
      </c>
      <c r="DK131" s="1317">
        <f>'153-S 2018CEEIOT(RMB)'!DK131/0.66174</f>
        <v>604512.83088906365</v>
      </c>
      <c r="DL131" s="1317">
        <f>'153-S 2018CEEIOT(RMB)'!DL131/0.66174</f>
        <v>165941.74825493261</v>
      </c>
      <c r="DM131" s="1317">
        <f>'153-S 2018CEEIOT(RMB)'!DM131/0.66174</f>
        <v>715675.2258332842</v>
      </c>
      <c r="DN131" s="1317">
        <f>'153-S 2018CEEIOT(RMB)'!DN131/0.66174</f>
        <v>90913.994799070671</v>
      </c>
      <c r="DO131" s="1317">
        <f>'153-S 2018CEEIOT(RMB)'!DO131/0.66174</f>
        <v>1816444.7725588614</v>
      </c>
      <c r="DP131" s="1317">
        <f>'153-S 2018CEEIOT(RMB)'!DP131/0.66174</f>
        <v>395756.3604450617</v>
      </c>
      <c r="DQ131" s="1317">
        <f>'153-S 2018CEEIOT(RMB)'!DQ131/0.66174</f>
        <v>177898.06120294976</v>
      </c>
      <c r="DR131" s="1317">
        <f>'153-S 2018CEEIOT(RMB)'!DR131/0.66174</f>
        <v>12351.343531726776</v>
      </c>
      <c r="DS131" s="1317">
        <f>'153-S 2018CEEIOT(RMB)'!DS131/0.66174</f>
        <v>117500.79382649723</v>
      </c>
      <c r="DT131" s="1317">
        <f>'153-S 2018CEEIOT(RMB)'!DT131/0.66174</f>
        <v>1080661.4521511302</v>
      </c>
      <c r="DU131" s="1317">
        <f>'153-S 2018CEEIOT(RMB)'!DU131/0.66174</f>
        <v>2121332.6470211423</v>
      </c>
      <c r="DV131" s="1317">
        <f>'153-S 2018CEEIOT(RMB)'!DV131/0.66174</f>
        <v>1428534.0436782739</v>
      </c>
      <c r="DW131" s="1317">
        <f>'153-S 2018CEEIOT(RMB)'!DW131/0.66174</f>
        <v>559818.18972561311</v>
      </c>
      <c r="DX131" s="1317">
        <f>'153-S 2018CEEIOT(RMB)'!DX131/0.66174</f>
        <v>24189380.307324782</v>
      </c>
      <c r="DY131" s="1317">
        <f>'153-S 2018CEEIOT(RMB)'!DY131/0.66174</f>
        <v>282614.27322070475</v>
      </c>
      <c r="DZ131" s="1317">
        <f>'153-S 2018CEEIOT(RMB)'!DZ131/0.66174</f>
        <v>22975764.462991659</v>
      </c>
      <c r="EA131" s="1317">
        <f>'153-S 2018CEEIOT(RMB)'!EA131/0.66174</f>
        <v>10019640.179408453</v>
      </c>
      <c r="EB131" s="1317">
        <f>'153-S 2018CEEIOT(RMB)'!EB131/0.66174</f>
        <v>11899816.229363889</v>
      </c>
      <c r="EC131" s="1317">
        <f>'153-S 2018CEEIOT(RMB)'!EC131/0.66174</f>
        <v>10324275.685966004</v>
      </c>
      <c r="ED131" s="1317">
        <f>'153-S 2018CEEIOT(RMB)'!ED131/0.66174</f>
        <v>1021568.6968996434</v>
      </c>
      <c r="EE131" s="1317">
        <f>'153-S 2018CEEIOT(RMB)'!EE131/0.66174</f>
        <v>6091241.3656197451</v>
      </c>
      <c r="EF131" s="1317">
        <f>'153-S 2018CEEIOT(RMB)'!EF131/0.66174</f>
        <v>3204543.8132390557</v>
      </c>
      <c r="EG131" s="1317">
        <f>'153-S 2018CEEIOT(RMB)'!EG131/0.66174</f>
        <v>130661.54673849564</v>
      </c>
      <c r="EH131" s="1317">
        <f>'153-S 2018CEEIOT(RMB)'!EH131/0.66174</f>
        <v>3367797.4089989015</v>
      </c>
      <c r="EI131" s="1317">
        <f>'153-S 2018CEEIOT(RMB)'!EI131/0.66174</f>
        <v>668252.64260493079</v>
      </c>
      <c r="EJ131" s="1317">
        <f>'153-S 2018CEEIOT(RMB)'!EJ131/0.66174</f>
        <v>1660865.5865159682</v>
      </c>
      <c r="EK131" s="1317">
        <f>'153-S 2018CEEIOT(RMB)'!EK131/0.66174</f>
        <v>1056491.443816717</v>
      </c>
      <c r="EL131" s="1317">
        <f>'153-S 2018CEEIOT(RMB)'!EL131/0.66174</f>
        <v>286553.23244105262</v>
      </c>
      <c r="EM131" s="1317">
        <f>'153-S 2018CEEIOT(RMB)'!EM131/0.66174</f>
        <v>37573.102831442418</v>
      </c>
      <c r="EN131" s="1317">
        <f>'153-S 2018CEEIOT(RMB)'!EN131/0.66174</f>
        <v>97722.468833403167</v>
      </c>
      <c r="EO131" s="1317">
        <f>'153-S 2018CEEIOT(RMB)'!EO131/0.66174</f>
        <v>612991.95768216741</v>
      </c>
      <c r="EP131" s="1317">
        <f>'153-S 2018CEEIOT(RMB)'!EP131/0.66174</f>
        <v>188990.36978749439</v>
      </c>
      <c r="EQ131" s="1317">
        <f>'153-S 2018CEEIOT(RMB)'!EQ131/0.66174</f>
        <v>5928510.6427794741</v>
      </c>
      <c r="ER131" s="1317">
        <f>'153-S 2018CEEIOT(RMB)'!ER131/0.66174</f>
        <v>6036656.4105709046</v>
      </c>
      <c r="ES131" s="1317">
        <f>'153-S 2018CEEIOT(RMB)'!ES131/0.66174</f>
        <v>60516.217459306521</v>
      </c>
      <c r="ET131" s="1317">
        <f>'153-S 2018CEEIOT(RMB)'!ET131/0.66174</f>
        <v>203867.07471465896</v>
      </c>
      <c r="EU131" s="1317">
        <f>'153-S 2018CEEIOT(RMB)'!EU131/0.66174</f>
        <v>604358.70289567998</v>
      </c>
      <c r="EV131" s="1317">
        <f>'153-S 2018CEEIOT(RMB)'!EV131/0.66174</f>
        <v>581749.78963100037</v>
      </c>
      <c r="EW131" s="1317">
        <f>'153-S 2018CEEIOT(RMB)'!EW131/0.66174</f>
        <v>145799.85100620362</v>
      </c>
      <c r="EX131" s="1317">
        <f>'153-S 2018CEEIOT(RMB)'!EX131/0.66174</f>
        <v>59967.841191163359</v>
      </c>
      <c r="EY131" s="1317">
        <f>'153-S 2018CEEIOT(RMB)'!EY131/0.66174</f>
        <v>109858.3330285625</v>
      </c>
      <c r="EZ131" s="1318">
        <f>'153-S 2018CEEIOT(RMB)'!EZ131/0.66174</f>
        <v>30612860.769961316</v>
      </c>
      <c r="FA131" s="1285">
        <f>'153-S 2018CEEIOT(RMB)'!FA131/0.66174</f>
        <v>191684655.23291406</v>
      </c>
      <c r="FB131" s="1259">
        <f>'153-S 2018CEEIOT(RMB)'!FB131/0.66174</f>
        <v>19163815.300200228</v>
      </c>
      <c r="FC131" s="1259">
        <f>'153-S 2018CEEIOT(RMB)'!FC131/0.66174</f>
        <v>80584828.541438013</v>
      </c>
      <c r="FD131" s="1319">
        <f>'153-S 2018CEEIOT(RMB)'!FD131/0.66174</f>
        <v>99748643.841638252</v>
      </c>
      <c r="FE131" s="1259">
        <f>'153-S 2018CEEIOT(RMB)'!FE131/0.66174</f>
        <v>0</v>
      </c>
      <c r="FF131" s="1319">
        <f>'153-S 2018CEEIOT(RMB)'!FF131/0.66174</f>
        <v>99748643.841638252</v>
      </c>
      <c r="FG131" s="1259">
        <f>'153-S 2018CEEIOT(RMB)'!FG131/0.66174</f>
        <v>0</v>
      </c>
      <c r="FH131" s="1259">
        <f>'153-S 2018CEEIOT(RMB)'!FH131/0.66174</f>
        <v>0</v>
      </c>
      <c r="FI131" s="1319">
        <f>'153-S 2018CEEIOT(RMB)'!FI131/0.66174</f>
        <v>0</v>
      </c>
      <c r="FJ131" s="1259">
        <f>'153-S 2018CEEIOT(RMB)'!FJ131/0.66174</f>
        <v>2468192.7754981974</v>
      </c>
      <c r="FK131" s="1320">
        <f>'153-S 2018CEEIOT(RMB)'!FK131/0.66174</f>
        <v>102216836.61713645</v>
      </c>
      <c r="FL131" s="1321">
        <f>'153-S 2018CEEIOT(RMB)'!FL131/0.66174</f>
        <v>4110444.4098239867</v>
      </c>
      <c r="FM131" s="1285">
        <f>'153-S 2018CEEIOT(RMB)'!FM131/0.66174</f>
        <v>289791047.44022655</v>
      </c>
    </row>
    <row r="132" spans="1:169" x14ac:dyDescent="0.25">
      <c r="A132" s="1530"/>
      <c r="B132" s="1281" t="s">
        <v>1033</v>
      </c>
      <c r="C132" s="1293" t="s">
        <v>1287</v>
      </c>
      <c r="D132" s="1317">
        <f>'153-S 2018CEEIOT(RMB)'!D132/0.66174</f>
        <v>1109.062708362881</v>
      </c>
      <c r="E132" s="1317">
        <f>'153-S 2018CEEIOT(RMB)'!E132/0.66174</f>
        <v>660.64844504525274</v>
      </c>
      <c r="F132" s="1317">
        <f>'153-S 2018CEEIOT(RMB)'!F132/0.66174</f>
        <v>210.1916215867617</v>
      </c>
      <c r="G132" s="1317">
        <f>'153-S 2018CEEIOT(RMB)'!G132/0.66174</f>
        <v>1719.728205732044</v>
      </c>
      <c r="H132" s="1317">
        <f>'153-S 2018CEEIOT(RMB)'!H132/0.66174</f>
        <v>3943.5758006662854</v>
      </c>
      <c r="I132" s="1317">
        <f>'153-S 2018CEEIOT(RMB)'!I132/0.66174</f>
        <v>1201.9647684294621</v>
      </c>
      <c r="J132" s="1317">
        <f>'153-S 2018CEEIOT(RMB)'!J132/0.66174</f>
        <v>825.08648480221018</v>
      </c>
      <c r="K132" s="1317">
        <f>'153-S 2018CEEIOT(RMB)'!K132/0.66174</f>
        <v>2205.5172119217787</v>
      </c>
      <c r="L132" s="1317">
        <f>'153-S 2018CEEIOT(RMB)'!L132/0.66174</f>
        <v>396.78001696277283</v>
      </c>
      <c r="M132" s="1317">
        <f>'153-S 2018CEEIOT(RMB)'!M132/0.66174</f>
        <v>655.72614367713334</v>
      </c>
      <c r="N132" s="1317">
        <f>'153-S 2018CEEIOT(RMB)'!N132/0.66174</f>
        <v>99.34665423532482</v>
      </c>
      <c r="O132" s="1317">
        <f>'153-S 2018CEEIOT(RMB)'!O132/0.66174</f>
        <v>278.61165828962095</v>
      </c>
      <c r="P132" s="1317">
        <f>'153-S 2018CEEIOT(RMB)'!P132/0.66174</f>
        <v>374.7927375456407</v>
      </c>
      <c r="Q132" s="1317">
        <f>'153-S 2018CEEIOT(RMB)'!Q132/0.66174</f>
        <v>92.05923947257412</v>
      </c>
      <c r="R132" s="1317">
        <f>'153-S 2018CEEIOT(RMB)'!R132/0.66174</f>
        <v>102.33443551725804</v>
      </c>
      <c r="S132" s="1317">
        <f>'153-S 2018CEEIOT(RMB)'!S132/0.66174</f>
        <v>541.50486679642199</v>
      </c>
      <c r="T132" s="1317">
        <f>'153-S 2018CEEIOT(RMB)'!T132/0.66174</f>
        <v>362.62952774792939</v>
      </c>
      <c r="U132" s="1317">
        <f>'153-S 2018CEEIOT(RMB)'!U132/0.66174</f>
        <v>989.98739024266536</v>
      </c>
      <c r="V132" s="1317">
        <f>'153-S 2018CEEIOT(RMB)'!V132/0.66174</f>
        <v>78.102254786159861</v>
      </c>
      <c r="W132" s="1317">
        <f>'153-S 2018CEEIOT(RMB)'!W132/0.66174</f>
        <v>361.96429131084238</v>
      </c>
      <c r="X132" s="1317">
        <f>'153-S 2018CEEIOT(RMB)'!X132/0.66174</f>
        <v>200.07840941805063</v>
      </c>
      <c r="Y132" s="1317">
        <f>'153-S 2018CEEIOT(RMB)'!Y132/0.66174</f>
        <v>1009.03877698911</v>
      </c>
      <c r="Z132" s="1317">
        <f>'153-S 2018CEEIOT(RMB)'!Z132/0.66174</f>
        <v>570.73856892010679</v>
      </c>
      <c r="AA132" s="1317">
        <f>'153-S 2018CEEIOT(RMB)'!AA132/0.66174</f>
        <v>331.00065858499278</v>
      </c>
      <c r="AB132" s="1317">
        <f>'153-S 2018CEEIOT(RMB)'!AB132/0.66174</f>
        <v>291.21688171006377</v>
      </c>
      <c r="AC132" s="1317">
        <f>'153-S 2018CEEIOT(RMB)'!AC132/0.66174</f>
        <v>477.68996642369729</v>
      </c>
      <c r="AD132" s="1317">
        <f>'153-S 2018CEEIOT(RMB)'!AD132/0.66174</f>
        <v>1402.1323425466369</v>
      </c>
      <c r="AE132" s="1317">
        <f>'153-S 2018CEEIOT(RMB)'!AE132/0.66174</f>
        <v>156.92119800181274</v>
      </c>
      <c r="AF132" s="1317">
        <f>'153-S 2018CEEIOT(RMB)'!AF132/0.66174</f>
        <v>145.07523208260289</v>
      </c>
      <c r="AG132" s="1317">
        <f>'153-S 2018CEEIOT(RMB)'!AG132/0.66174</f>
        <v>260.59386326979904</v>
      </c>
      <c r="AH132" s="1317">
        <f>'153-S 2018CEEIOT(RMB)'!AH132/0.66174</f>
        <v>226.65315417038147</v>
      </c>
      <c r="AI132" s="1317">
        <f>'153-S 2018CEEIOT(RMB)'!AI132/0.66174</f>
        <v>1725.0632647571674</v>
      </c>
      <c r="AJ132" s="1317">
        <f>'153-S 2018CEEIOT(RMB)'!AJ132/0.66174</f>
        <v>382.62435316419942</v>
      </c>
      <c r="AK132" s="1317">
        <f>'153-S 2018CEEIOT(RMB)'!AK132/0.66174</f>
        <v>640.26822499960508</v>
      </c>
      <c r="AL132" s="1317">
        <f>'153-S 2018CEEIOT(RMB)'!AL132/0.66174</f>
        <v>1311.0998797451671</v>
      </c>
      <c r="AM132" s="1317">
        <f>'153-S 2018CEEIOT(RMB)'!AM132/0.66174</f>
        <v>598.19901599678099</v>
      </c>
      <c r="AN132" s="1317">
        <f>'153-S 2018CEEIOT(RMB)'!AN132/0.66174</f>
        <v>1011.1181493168873</v>
      </c>
      <c r="AO132" s="1317">
        <f>'153-S 2018CEEIOT(RMB)'!AO132/0.66174</f>
        <v>1014.2618078838084</v>
      </c>
      <c r="AP132" s="1317">
        <f>'153-S 2018CEEIOT(RMB)'!AP132/0.66174</f>
        <v>370.40815321162921</v>
      </c>
      <c r="AQ132" s="1317">
        <f>'153-S 2018CEEIOT(RMB)'!AQ132/0.66174</f>
        <v>819.14020069475839</v>
      </c>
      <c r="AR132" s="1317">
        <f>'153-S 2018CEEIOT(RMB)'!AR132/0.66174</f>
        <v>510.26961541002254</v>
      </c>
      <c r="AS132" s="1317">
        <f>'153-S 2018CEEIOT(RMB)'!AS132/0.66174</f>
        <v>128.20588889265932</v>
      </c>
      <c r="AT132" s="1317">
        <f>'153-S 2018CEEIOT(RMB)'!AT132/0.66174</f>
        <v>1856.6973499885994</v>
      </c>
      <c r="AU132" s="1317">
        <f>'153-S 2018CEEIOT(RMB)'!AU132/0.66174</f>
        <v>343.39386980755364</v>
      </c>
      <c r="AV132" s="1317">
        <f>'153-S 2018CEEIOT(RMB)'!AV132/0.66174</f>
        <v>110.11174623703857</v>
      </c>
      <c r="AW132" s="1317">
        <f>'153-S 2018CEEIOT(RMB)'!AW132/0.66174</f>
        <v>625.38776375002271</v>
      </c>
      <c r="AX132" s="1317">
        <f>'153-S 2018CEEIOT(RMB)'!AX132/0.66174</f>
        <v>534.46155258491206</v>
      </c>
      <c r="AY132" s="1317">
        <f>'153-S 2018CEEIOT(RMB)'!AY132/0.66174</f>
        <v>1665.1744630653197</v>
      </c>
      <c r="AZ132" s="1317">
        <f>'153-S 2018CEEIOT(RMB)'!AZ132/0.66174</f>
        <v>535.12574009200432</v>
      </c>
      <c r="BA132" s="1317">
        <f>'153-S 2018CEEIOT(RMB)'!BA132/0.66174</f>
        <v>2826.3198679636021</v>
      </c>
      <c r="BB132" s="1317">
        <f>'153-S 2018CEEIOT(RMB)'!BB132/0.66174</f>
        <v>329.38756604766053</v>
      </c>
      <c r="BC132" s="1317">
        <f>'153-S 2018CEEIOT(RMB)'!BC132/0.66174</f>
        <v>423.035035628701</v>
      </c>
      <c r="BD132" s="1317">
        <f>'153-S 2018CEEIOT(RMB)'!BD132/0.66174</f>
        <v>1775.1857462237433</v>
      </c>
      <c r="BE132" s="1317">
        <f>'153-S 2018CEEIOT(RMB)'!BE132/0.66174</f>
        <v>735.20857771095314</v>
      </c>
      <c r="BF132" s="1317">
        <f>'153-S 2018CEEIOT(RMB)'!BF132/0.66174</f>
        <v>1031.9730870332435</v>
      </c>
      <c r="BG132" s="1317">
        <f>'153-S 2018CEEIOT(RMB)'!BG132/0.66174</f>
        <v>1410.1477720105081</v>
      </c>
      <c r="BH132" s="1317">
        <f>'153-S 2018CEEIOT(RMB)'!BH132/0.66174</f>
        <v>1063.119659643874</v>
      </c>
      <c r="BI132" s="1317">
        <f>'153-S 2018CEEIOT(RMB)'!BI132/0.66174</f>
        <v>726.51608525909774</v>
      </c>
      <c r="BJ132" s="1317">
        <f>'153-S 2018CEEIOT(RMB)'!BJ132/0.66174</f>
        <v>413.24699939850541</v>
      </c>
      <c r="BK132" s="1317">
        <f>'153-S 2018CEEIOT(RMB)'!BK132/0.66174</f>
        <v>216.27896602772685</v>
      </c>
      <c r="BL132" s="1317">
        <f>'153-S 2018CEEIOT(RMB)'!BL132/0.66174</f>
        <v>725.07983595302062</v>
      </c>
      <c r="BM132" s="1317">
        <f>'153-S 2018CEEIOT(RMB)'!BM132/0.66174</f>
        <v>1548.9375999021481</v>
      </c>
      <c r="BN132" s="1317">
        <f>'153-S 2018CEEIOT(RMB)'!BN132/0.66174</f>
        <v>100.13484934967131</v>
      </c>
      <c r="BO132" s="1317">
        <f>'153-S 2018CEEIOT(RMB)'!BO132/0.66174</f>
        <v>947.51699108393666</v>
      </c>
      <c r="BP132" s="1317">
        <f>'153-S 2018CEEIOT(RMB)'!BP132/0.66174</f>
        <v>624.43395287761336</v>
      </c>
      <c r="BQ132" s="1317">
        <f>'153-S 2018CEEIOT(RMB)'!BQ132/0.66174</f>
        <v>4684.45940992736</v>
      </c>
      <c r="BR132" s="1317">
        <f>'153-S 2018CEEIOT(RMB)'!BR132/0.66174</f>
        <v>437.4381566428109</v>
      </c>
      <c r="BS132" s="1317">
        <f>'153-S 2018CEEIOT(RMB)'!BS132/0.66174</f>
        <v>457.97299520288732</v>
      </c>
      <c r="BT132" s="1317">
        <f>'153-S 2018CEEIOT(RMB)'!BT132/0.66174</f>
        <v>1208.5009298612106</v>
      </c>
      <c r="BU132" s="1317">
        <f>'153-S 2018CEEIOT(RMB)'!BU132/0.66174</f>
        <v>1229.3757754170388</v>
      </c>
      <c r="BV132" s="1317">
        <f>'153-S 2018CEEIOT(RMB)'!BV132/0.66174</f>
        <v>1559.8309997884367</v>
      </c>
      <c r="BW132" s="1317">
        <f>'153-S 2018CEEIOT(RMB)'!BW132/0.66174</f>
        <v>248.61129285905719</v>
      </c>
      <c r="BX132" s="1317">
        <f>'153-S 2018CEEIOT(RMB)'!BX132/0.66174</f>
        <v>3016.7125649802038</v>
      </c>
      <c r="BY132" s="1317">
        <f>'153-S 2018CEEIOT(RMB)'!BY132/0.66174</f>
        <v>1166.7321619009554</v>
      </c>
      <c r="BZ132" s="1317">
        <f>'153-S 2018CEEIOT(RMB)'!BZ132/0.66174</f>
        <v>858.65572100031318</v>
      </c>
      <c r="CA132" s="1317">
        <f>'153-S 2018CEEIOT(RMB)'!CA132/0.66174</f>
        <v>431.56447704854071</v>
      </c>
      <c r="CB132" s="1317">
        <f>'153-S 2018CEEIOT(RMB)'!CB132/0.66174</f>
        <v>637.15791096200928</v>
      </c>
      <c r="CC132" s="1317">
        <f>'153-S 2018CEEIOT(RMB)'!CC132/0.66174</f>
        <v>2908.3680089425625</v>
      </c>
      <c r="CD132" s="1317">
        <f>'153-S 2018CEEIOT(RMB)'!CD132/0.66174</f>
        <v>1317.1397725851193</v>
      </c>
      <c r="CE132" s="1317">
        <f>'153-S 2018CEEIOT(RMB)'!CE132/0.66174</f>
        <v>1211.2156410037458</v>
      </c>
      <c r="CF132" s="1317">
        <f>'153-S 2018CEEIOT(RMB)'!CF132/0.66174</f>
        <v>216.26856567650918</v>
      </c>
      <c r="CG132" s="1317">
        <f>'153-S 2018CEEIOT(RMB)'!CG132/0.66174</f>
        <v>141.78977500862194</v>
      </c>
      <c r="CH132" s="1317">
        <f>'153-S 2018CEEIOT(RMB)'!CH132/0.66174</f>
        <v>374.49147408898619</v>
      </c>
      <c r="CI132" s="1317">
        <f>'153-S 2018CEEIOT(RMB)'!CI132/0.66174</f>
        <v>403.506415874553</v>
      </c>
      <c r="CJ132" s="1317">
        <f>'153-S 2018CEEIOT(RMB)'!CJ132/0.66174</f>
        <v>1463.8430900940084</v>
      </c>
      <c r="CK132" s="1317">
        <f>'153-S 2018CEEIOT(RMB)'!CK132/0.66174</f>
        <v>983.92841635107709</v>
      </c>
      <c r="CL132" s="1317">
        <f>'153-S 2018CEEIOT(RMB)'!CL132/0.66174</f>
        <v>235.52867482591066</v>
      </c>
      <c r="CM132" s="1317">
        <f>'153-S 2018CEEIOT(RMB)'!CM132/0.66174</f>
        <v>1574.2581679211817</v>
      </c>
      <c r="CN132" s="1317">
        <f>'153-S 2018CEEIOT(RMB)'!CN132/0.66174</f>
        <v>705.58811652786653</v>
      </c>
      <c r="CO132" s="1317">
        <f>'153-S 2018CEEIOT(RMB)'!CO132/0.66174</f>
        <v>2933.9468911219351</v>
      </c>
      <c r="CP132" s="1317">
        <f>'153-S 2018CEEIOT(RMB)'!CP132/0.66174</f>
        <v>2151.4451020893835</v>
      </c>
      <c r="CQ132" s="1317">
        <f>'153-S 2018CEEIOT(RMB)'!CQ132/0.66174</f>
        <v>2186.7701772561227</v>
      </c>
      <c r="CR132" s="1317">
        <f>'153-S 2018CEEIOT(RMB)'!CR132/0.66174</f>
        <v>324.82252232689854</v>
      </c>
      <c r="CS132" s="1317">
        <f>'153-S 2018CEEIOT(RMB)'!CS132/0.66174</f>
        <v>2360.7561667375662</v>
      </c>
      <c r="CT132" s="1317">
        <f>'153-S 2018CEEIOT(RMB)'!CT132/0.66174</f>
        <v>209.8460824147279</v>
      </c>
      <c r="CU132" s="1317">
        <f>'153-S 2018CEEIOT(RMB)'!CU132/0.66174</f>
        <v>1166.1343922263209</v>
      </c>
      <c r="CV132" s="1317">
        <f>'153-S 2018CEEIOT(RMB)'!CV132/0.66174</f>
        <v>240.30330889164799</v>
      </c>
      <c r="CW132" s="1317">
        <f>'153-S 2018CEEIOT(RMB)'!CW132/0.66174</f>
        <v>327.78381227195928</v>
      </c>
      <c r="CX132" s="1317">
        <f>'153-S 2018CEEIOT(RMB)'!CX132/0.66174</f>
        <v>234.55698151420057</v>
      </c>
      <c r="CY132" s="1317">
        <f>'153-S 2018CEEIOT(RMB)'!CY132/0.66174</f>
        <v>8541.8302732527409</v>
      </c>
      <c r="CZ132" s="1317">
        <f>'153-S 2018CEEIOT(RMB)'!CZ132/0.66174</f>
        <v>320.86485667673708</v>
      </c>
      <c r="DA132" s="1317">
        <f>'153-S 2018CEEIOT(RMB)'!DA132/0.66174</f>
        <v>478.7186684903416</v>
      </c>
      <c r="DB132" s="1317">
        <f>'153-S 2018CEEIOT(RMB)'!DB132/0.66174</f>
        <v>121013.10828296599</v>
      </c>
      <c r="DC132" s="1317">
        <f>'153-S 2018CEEIOT(RMB)'!DC132/0.66174</f>
        <v>14747.092856968717</v>
      </c>
      <c r="DD132" s="1317">
        <f>'153-S 2018CEEIOT(RMB)'!DD132/0.66174</f>
        <v>2120.5535691937171</v>
      </c>
      <c r="DE132" s="1317">
        <f>'153-S 2018CEEIOT(RMB)'!DE132/0.66174</f>
        <v>1130.209466520867</v>
      </c>
      <c r="DF132" s="1317">
        <f>'153-S 2018CEEIOT(RMB)'!DF132/0.66174</f>
        <v>1711.815756539276</v>
      </c>
      <c r="DG132" s="1317">
        <f>'153-S 2018CEEIOT(RMB)'!DG132/0.66174</f>
        <v>695.31548766666037</v>
      </c>
      <c r="DH132" s="1317">
        <f>'153-S 2018CEEIOT(RMB)'!DH132/0.66174</f>
        <v>9522.6412291242741</v>
      </c>
      <c r="DI132" s="1317">
        <f>'153-S 2018CEEIOT(RMB)'!DI132/0.66174</f>
        <v>8114.1042302563765</v>
      </c>
      <c r="DJ132" s="1317">
        <f>'153-S 2018CEEIOT(RMB)'!DJ132/0.66174</f>
        <v>4815.1160679519444</v>
      </c>
      <c r="DK132" s="1317">
        <f>'153-S 2018CEEIOT(RMB)'!DK132/0.66174</f>
        <v>6068.3729155062683</v>
      </c>
      <c r="DL132" s="1317">
        <f>'153-S 2018CEEIOT(RMB)'!DL132/0.66174</f>
        <v>828.37723086773974</v>
      </c>
      <c r="DM132" s="1317">
        <f>'153-S 2018CEEIOT(RMB)'!DM132/0.66174</f>
        <v>3904.9098669514688</v>
      </c>
      <c r="DN132" s="1317">
        <f>'153-S 2018CEEIOT(RMB)'!DN132/0.66174</f>
        <v>299.24640852729266</v>
      </c>
      <c r="DO132" s="1317">
        <f>'153-S 2018CEEIOT(RMB)'!DO132/0.66174</f>
        <v>15323.866906549572</v>
      </c>
      <c r="DP132" s="1317">
        <f>'153-S 2018CEEIOT(RMB)'!DP132/0.66174</f>
        <v>1331.6976318833281</v>
      </c>
      <c r="DQ132" s="1317">
        <f>'153-S 2018CEEIOT(RMB)'!DQ132/0.66174</f>
        <v>1632.7793240603462</v>
      </c>
      <c r="DR132" s="1317">
        <f>'153-S 2018CEEIOT(RMB)'!DR132/0.66174</f>
        <v>68.212364362946218</v>
      </c>
      <c r="DS132" s="1317">
        <f>'153-S 2018CEEIOT(RMB)'!DS132/0.66174</f>
        <v>844.05709449436017</v>
      </c>
      <c r="DT132" s="1317">
        <f>'153-S 2018CEEIOT(RMB)'!DT132/0.66174</f>
        <v>9585.3157158368303</v>
      </c>
      <c r="DU132" s="1317">
        <f>'153-S 2018CEEIOT(RMB)'!DU132/0.66174</f>
        <v>5387.1626597607146</v>
      </c>
      <c r="DV132" s="1317">
        <f>'153-S 2018CEEIOT(RMB)'!DV132/0.66174</f>
        <v>10210.754901647761</v>
      </c>
      <c r="DW132" s="1317">
        <f>'153-S 2018CEEIOT(RMB)'!DW132/0.66174</f>
        <v>1733.2892647208419</v>
      </c>
      <c r="DX132" s="1317">
        <f>'153-S 2018CEEIOT(RMB)'!DX132/0.66174</f>
        <v>104083.19778801393</v>
      </c>
      <c r="DY132" s="1317">
        <f>'153-S 2018CEEIOT(RMB)'!DY132/0.66174</f>
        <v>1534323.2669675348</v>
      </c>
      <c r="DZ132" s="1317">
        <f>'153-S 2018CEEIOT(RMB)'!DZ132/0.66174</f>
        <v>92093.213374914034</v>
      </c>
      <c r="EA132" s="1317">
        <f>'153-S 2018CEEIOT(RMB)'!EA132/0.66174</f>
        <v>45565.112612615463</v>
      </c>
      <c r="EB132" s="1317">
        <f>'153-S 2018CEEIOT(RMB)'!EB132/0.66174</f>
        <v>28902.301800987447</v>
      </c>
      <c r="EC132" s="1317">
        <f>'153-S 2018CEEIOT(RMB)'!EC132/0.66174</f>
        <v>88398.240984888645</v>
      </c>
      <c r="ED132" s="1317">
        <f>'153-S 2018CEEIOT(RMB)'!ED132/0.66174</f>
        <v>9443.614927000719</v>
      </c>
      <c r="EE132" s="1317">
        <f>'153-S 2018CEEIOT(RMB)'!EE132/0.66174</f>
        <v>21476.103811555502</v>
      </c>
      <c r="EF132" s="1317">
        <f>'153-S 2018CEEIOT(RMB)'!EF132/0.66174</f>
        <v>16693.860349199695</v>
      </c>
      <c r="EG132" s="1317">
        <f>'153-S 2018CEEIOT(RMB)'!EG132/0.66174</f>
        <v>439.03265595332061</v>
      </c>
      <c r="EH132" s="1317">
        <f>'153-S 2018CEEIOT(RMB)'!EH132/0.66174</f>
        <v>10370.041319307746</v>
      </c>
      <c r="EI132" s="1317">
        <f>'153-S 2018CEEIOT(RMB)'!EI132/0.66174</f>
        <v>1554.4351814936551</v>
      </c>
      <c r="EJ132" s="1317">
        <f>'153-S 2018CEEIOT(RMB)'!EJ132/0.66174</f>
        <v>93655.618654287493</v>
      </c>
      <c r="EK132" s="1317">
        <f>'153-S 2018CEEIOT(RMB)'!EK132/0.66174</f>
        <v>5798.2645910646215</v>
      </c>
      <c r="EL132" s="1317">
        <f>'153-S 2018CEEIOT(RMB)'!EL132/0.66174</f>
        <v>1125.0095665512897</v>
      </c>
      <c r="EM132" s="1317">
        <f>'153-S 2018CEEIOT(RMB)'!EM132/0.66174</f>
        <v>167.40615766297572</v>
      </c>
      <c r="EN132" s="1317">
        <f>'153-S 2018CEEIOT(RMB)'!EN132/0.66174</f>
        <v>497.39747511077417</v>
      </c>
      <c r="EO132" s="1317">
        <f>'153-S 2018CEEIOT(RMB)'!EO132/0.66174</f>
        <v>3404.2377823502288</v>
      </c>
      <c r="EP132" s="1317">
        <f>'153-S 2018CEEIOT(RMB)'!EP132/0.66174</f>
        <v>1002.2216652007788</v>
      </c>
      <c r="EQ132" s="1317">
        <f>'153-S 2018CEEIOT(RMB)'!EQ132/0.66174</f>
        <v>29525.192617356573</v>
      </c>
      <c r="ER132" s="1317">
        <f>'153-S 2018CEEIOT(RMB)'!ER132/0.66174</f>
        <v>20255.819746418296</v>
      </c>
      <c r="ES132" s="1317">
        <f>'153-S 2018CEEIOT(RMB)'!ES132/0.66174</f>
        <v>245.00409116973151</v>
      </c>
      <c r="ET132" s="1317">
        <f>'153-S 2018CEEIOT(RMB)'!ET132/0.66174</f>
        <v>692.3397481321075</v>
      </c>
      <c r="EU132" s="1317">
        <f>'153-S 2018CEEIOT(RMB)'!EU132/0.66174</f>
        <v>2737.0203587820902</v>
      </c>
      <c r="EV132" s="1317">
        <f>'153-S 2018CEEIOT(RMB)'!EV132/0.66174</f>
        <v>2517.2628354719332</v>
      </c>
      <c r="EW132" s="1317">
        <f>'153-S 2018CEEIOT(RMB)'!EW132/0.66174</f>
        <v>124.23699238206876</v>
      </c>
      <c r="EX132" s="1317">
        <f>'153-S 2018CEEIOT(RMB)'!EX132/0.66174</f>
        <v>170.12075539573283</v>
      </c>
      <c r="EY132" s="1317">
        <f>'153-S 2018CEEIOT(RMB)'!EY132/0.66174</f>
        <v>401.15137154600592</v>
      </c>
      <c r="EZ132" s="1318">
        <f>'153-S 2018CEEIOT(RMB)'!EZ132/0.66174</f>
        <v>108190.66136212969</v>
      </c>
      <c r="FA132" s="1285">
        <f>'153-S 2018CEEIOT(RMB)'!FA132/0.66174</f>
        <v>2544248.391673557</v>
      </c>
      <c r="FB132" s="1259">
        <f>'153-S 2018CEEIOT(RMB)'!FB132/0.66174</f>
        <v>4211795.4004603066</v>
      </c>
      <c r="FC132" s="1259">
        <f>'153-S 2018CEEIOT(RMB)'!FC132/0.66174</f>
        <v>11069875.756130943</v>
      </c>
      <c r="FD132" s="1319">
        <f>'153-S 2018CEEIOT(RMB)'!FD132/0.66174</f>
        <v>15281671.15659125</v>
      </c>
      <c r="FE132" s="1259">
        <f>'153-S 2018CEEIOT(RMB)'!FE132/0.66174</f>
        <v>0</v>
      </c>
      <c r="FF132" s="1319">
        <f>'153-S 2018CEEIOT(RMB)'!FF132/0.66174</f>
        <v>15281671.15659125</v>
      </c>
      <c r="FG132" s="1259">
        <f>'153-S 2018CEEIOT(RMB)'!FG132/0.66174</f>
        <v>0</v>
      </c>
      <c r="FH132" s="1259">
        <f>'153-S 2018CEEIOT(RMB)'!FH132/0.66174</f>
        <v>0</v>
      </c>
      <c r="FI132" s="1319">
        <f>'153-S 2018CEEIOT(RMB)'!FI132/0.66174</f>
        <v>0</v>
      </c>
      <c r="FJ132" s="1259">
        <f>'153-S 2018CEEIOT(RMB)'!FJ132/0.66174</f>
        <v>0</v>
      </c>
      <c r="FK132" s="1320">
        <f>'153-S 2018CEEIOT(RMB)'!FK132/0.66174</f>
        <v>15281671.15659125</v>
      </c>
      <c r="FL132" s="1321">
        <f>'153-S 2018CEEIOT(RMB)'!FL132/0.66174</f>
        <v>0</v>
      </c>
      <c r="FM132" s="1285">
        <f>'153-S 2018CEEIOT(RMB)'!FM132/0.66174</f>
        <v>17825919.548264805</v>
      </c>
    </row>
    <row r="133" spans="1:169" x14ac:dyDescent="0.25">
      <c r="A133" s="1530"/>
      <c r="B133" s="1290" t="s">
        <v>783</v>
      </c>
      <c r="C133" s="1293" t="s">
        <v>1288</v>
      </c>
      <c r="D133" s="1317">
        <f>'153-S 2018CEEIOT(RMB)'!D133/0.66174</f>
        <v>363395.37449640065</v>
      </c>
      <c r="E133" s="1317">
        <f>'153-S 2018CEEIOT(RMB)'!E133/0.66174</f>
        <v>108779.85427296277</v>
      </c>
      <c r="F133" s="1317">
        <f>'153-S 2018CEEIOT(RMB)'!F133/0.66174</f>
        <v>49469.824738072246</v>
      </c>
      <c r="G133" s="1317">
        <f>'153-S 2018CEEIOT(RMB)'!G133/0.66174</f>
        <v>260610.28937122482</v>
      </c>
      <c r="H133" s="1317">
        <f>'153-S 2018CEEIOT(RMB)'!H133/0.66174</f>
        <v>765058.92994387215</v>
      </c>
      <c r="I133" s="1317">
        <f>'153-S 2018CEEIOT(RMB)'!I133/0.66174</f>
        <v>123029.81992282862</v>
      </c>
      <c r="J133" s="1317">
        <f>'153-S 2018CEEIOT(RMB)'!J133/0.66174</f>
        <v>57712.851076736006</v>
      </c>
      <c r="K133" s="1317">
        <f>'153-S 2018CEEIOT(RMB)'!K133/0.66174</f>
        <v>148541.97066927174</v>
      </c>
      <c r="L133" s="1317">
        <f>'153-S 2018CEEIOT(RMB)'!L133/0.66174</f>
        <v>55078.547387041319</v>
      </c>
      <c r="M133" s="1317">
        <f>'153-S 2018CEEIOT(RMB)'!M133/0.66174</f>
        <v>82285.72921260132</v>
      </c>
      <c r="N133" s="1317">
        <f>'153-S 2018CEEIOT(RMB)'!N133/0.66174</f>
        <v>14482.679479226716</v>
      </c>
      <c r="O133" s="1317">
        <f>'153-S 2018CEEIOT(RMB)'!O133/0.66174</f>
        <v>39937.442987395472</v>
      </c>
      <c r="P133" s="1317">
        <f>'153-S 2018CEEIOT(RMB)'!P133/0.66174</f>
        <v>53916.169364932946</v>
      </c>
      <c r="Q133" s="1317">
        <f>'153-S 2018CEEIOT(RMB)'!Q133/0.66174</f>
        <v>25240.009080974596</v>
      </c>
      <c r="R133" s="1317">
        <f>'153-S 2018CEEIOT(RMB)'!R133/0.66174</f>
        <v>9788.3595538236968</v>
      </c>
      <c r="S133" s="1317">
        <f>'153-S 2018CEEIOT(RMB)'!S133/0.66174</f>
        <v>60312.888685696424</v>
      </c>
      <c r="T133" s="1317">
        <f>'153-S 2018CEEIOT(RMB)'!T133/0.66174</f>
        <v>50682.835785282565</v>
      </c>
      <c r="U133" s="1317">
        <f>'153-S 2018CEEIOT(RMB)'!U133/0.66174</f>
        <v>153840.33738953847</v>
      </c>
      <c r="V133" s="1317">
        <f>'153-S 2018CEEIOT(RMB)'!V133/0.66174</f>
        <v>22915.722347918483</v>
      </c>
      <c r="W133" s="1317">
        <f>'153-S 2018CEEIOT(RMB)'!W133/0.66174</f>
        <v>38324.475101442295</v>
      </c>
      <c r="X133" s="1317">
        <f>'153-S 2018CEEIOT(RMB)'!X133/0.66174</f>
        <v>28152.374363078608</v>
      </c>
      <c r="Y133" s="1317">
        <f>'153-S 2018CEEIOT(RMB)'!Y133/0.66174</f>
        <v>156637.787802028</v>
      </c>
      <c r="Z133" s="1317">
        <f>'153-S 2018CEEIOT(RMB)'!Z133/0.66174</f>
        <v>96860.501564837614</v>
      </c>
      <c r="AA133" s="1317">
        <f>'153-S 2018CEEIOT(RMB)'!AA133/0.66174</f>
        <v>61477.701900202475</v>
      </c>
      <c r="AB133" s="1317">
        <f>'153-S 2018CEEIOT(RMB)'!AB133/0.66174</f>
        <v>24078.960232045949</v>
      </c>
      <c r="AC133" s="1317">
        <f>'153-S 2018CEEIOT(RMB)'!AC133/0.66174</f>
        <v>62492.893848694723</v>
      </c>
      <c r="AD133" s="1317">
        <f>'153-S 2018CEEIOT(RMB)'!AD133/0.66174</f>
        <v>159864.28507209796</v>
      </c>
      <c r="AE133" s="1317">
        <f>'153-S 2018CEEIOT(RMB)'!AE133/0.66174</f>
        <v>16149.318129596741</v>
      </c>
      <c r="AF133" s="1317">
        <f>'153-S 2018CEEIOT(RMB)'!AF133/0.66174</f>
        <v>15838.302118652973</v>
      </c>
      <c r="AG133" s="1317">
        <f>'153-S 2018CEEIOT(RMB)'!AG133/0.66174</f>
        <v>29655.430634404551</v>
      </c>
      <c r="AH133" s="1317">
        <f>'153-S 2018CEEIOT(RMB)'!AH133/0.66174</f>
        <v>57468.082798912976</v>
      </c>
      <c r="AI133" s="1317">
        <f>'153-S 2018CEEIOT(RMB)'!AI133/0.66174</f>
        <v>268156.65065658937</v>
      </c>
      <c r="AJ133" s="1317">
        <f>'153-S 2018CEEIOT(RMB)'!AJ133/0.66174</f>
        <v>50325.939892329334</v>
      </c>
      <c r="AK133" s="1317">
        <f>'153-S 2018CEEIOT(RMB)'!AK133/0.66174</f>
        <v>94311.940680861066</v>
      </c>
      <c r="AL133" s="1317">
        <f>'153-S 2018CEEIOT(RMB)'!AL133/0.66174</f>
        <v>182344.36519228382</v>
      </c>
      <c r="AM133" s="1317">
        <f>'153-S 2018CEEIOT(RMB)'!AM133/0.66174</f>
        <v>111196.24334253256</v>
      </c>
      <c r="AN133" s="1317">
        <f>'153-S 2018CEEIOT(RMB)'!AN133/0.66174</f>
        <v>159546.48006261079</v>
      </c>
      <c r="AO133" s="1317">
        <f>'153-S 2018CEEIOT(RMB)'!AO133/0.66174</f>
        <v>145295.23408428559</v>
      </c>
      <c r="AP133" s="1317">
        <f>'153-S 2018CEEIOT(RMB)'!AP133/0.66174</f>
        <v>54501.947752964996</v>
      </c>
      <c r="AQ133" s="1317">
        <f>'153-S 2018CEEIOT(RMB)'!AQ133/0.66174</f>
        <v>119664.13521274376</v>
      </c>
      <c r="AR133" s="1317">
        <f>'153-S 2018CEEIOT(RMB)'!AR133/0.66174</f>
        <v>48460.465370805527</v>
      </c>
      <c r="AS133" s="1317">
        <f>'153-S 2018CEEIOT(RMB)'!AS133/0.66174</f>
        <v>16136.171193265765</v>
      </c>
      <c r="AT133" s="1317">
        <f>'153-S 2018CEEIOT(RMB)'!AT133/0.66174</f>
        <v>234768.61533121293</v>
      </c>
      <c r="AU133" s="1317">
        <f>'153-S 2018CEEIOT(RMB)'!AU133/0.66174</f>
        <v>40569.837354496594</v>
      </c>
      <c r="AV133" s="1317">
        <f>'153-S 2018CEEIOT(RMB)'!AV133/0.66174</f>
        <v>17272.527970393377</v>
      </c>
      <c r="AW133" s="1317">
        <f>'153-S 2018CEEIOT(RMB)'!AW133/0.66174</f>
        <v>85495.930923628737</v>
      </c>
      <c r="AX133" s="1317">
        <f>'153-S 2018CEEIOT(RMB)'!AX133/0.66174</f>
        <v>64168.668304593702</v>
      </c>
      <c r="AY133" s="1317">
        <f>'153-S 2018CEEIOT(RMB)'!AY133/0.66174</f>
        <v>233868.89395712776</v>
      </c>
      <c r="AZ133" s="1317">
        <f>'153-S 2018CEEIOT(RMB)'!AZ133/0.66174</f>
        <v>70312.950829791705</v>
      </c>
      <c r="BA133" s="1317">
        <f>'153-S 2018CEEIOT(RMB)'!BA133/0.66174</f>
        <v>523214.26939548878</v>
      </c>
      <c r="BB133" s="1317">
        <f>'153-S 2018CEEIOT(RMB)'!BB133/0.66174</f>
        <v>41183.76000191518</v>
      </c>
      <c r="BC133" s="1317">
        <f>'153-S 2018CEEIOT(RMB)'!BC133/0.66174</f>
        <v>53478.798195052681</v>
      </c>
      <c r="BD133" s="1317">
        <f>'153-S 2018CEEIOT(RMB)'!BD133/0.66174</f>
        <v>248044.96498235955</v>
      </c>
      <c r="BE133" s="1317">
        <f>'153-S 2018CEEIOT(RMB)'!BE133/0.66174</f>
        <v>80929.810948107726</v>
      </c>
      <c r="BF133" s="1317">
        <f>'153-S 2018CEEIOT(RMB)'!BF133/0.66174</f>
        <v>189084.81745227557</v>
      </c>
      <c r="BG133" s="1317">
        <f>'153-S 2018CEEIOT(RMB)'!BG133/0.66174</f>
        <v>158484.26809218951</v>
      </c>
      <c r="BH133" s="1317">
        <f>'153-S 2018CEEIOT(RMB)'!BH133/0.66174</f>
        <v>171258.25420360488</v>
      </c>
      <c r="BI133" s="1317">
        <f>'153-S 2018CEEIOT(RMB)'!BI133/0.66174</f>
        <v>302757.03416590596</v>
      </c>
      <c r="BJ133" s="1317">
        <f>'153-S 2018CEEIOT(RMB)'!BJ133/0.66174</f>
        <v>63732.742662630844</v>
      </c>
      <c r="BK133" s="1317">
        <f>'153-S 2018CEEIOT(RMB)'!BK133/0.66174</f>
        <v>40529.325499038372</v>
      </c>
      <c r="BL133" s="1317">
        <f>'153-S 2018CEEIOT(RMB)'!BL133/0.66174</f>
        <v>25342.415058538394</v>
      </c>
      <c r="BM133" s="1317">
        <f>'153-S 2018CEEIOT(RMB)'!BM133/0.66174</f>
        <v>153267.77423436014</v>
      </c>
      <c r="BN133" s="1317">
        <f>'153-S 2018CEEIOT(RMB)'!BN133/0.66174</f>
        <v>19331.036805300326</v>
      </c>
      <c r="BO133" s="1317">
        <f>'153-S 2018CEEIOT(RMB)'!BO133/0.66174</f>
        <v>111925.79289576893</v>
      </c>
      <c r="BP133" s="1317">
        <f>'153-S 2018CEEIOT(RMB)'!BP133/0.66174</f>
        <v>97871.716097036304</v>
      </c>
      <c r="BQ133" s="1317">
        <f>'153-S 2018CEEIOT(RMB)'!BQ133/0.66174</f>
        <v>708870.43160688877</v>
      </c>
      <c r="BR133" s="1317">
        <f>'153-S 2018CEEIOT(RMB)'!BR133/0.66174</f>
        <v>57035.756501486663</v>
      </c>
      <c r="BS133" s="1317">
        <f>'153-S 2018CEEIOT(RMB)'!BS133/0.66174</f>
        <v>72170.865855481883</v>
      </c>
      <c r="BT133" s="1317">
        <f>'153-S 2018CEEIOT(RMB)'!BT133/0.66174</f>
        <v>139615.143386187</v>
      </c>
      <c r="BU133" s="1317">
        <f>'153-S 2018CEEIOT(RMB)'!BU133/0.66174</f>
        <v>174596.00738894413</v>
      </c>
      <c r="BV133" s="1317">
        <f>'153-S 2018CEEIOT(RMB)'!BV133/0.66174</f>
        <v>11141.751116496533</v>
      </c>
      <c r="BW133" s="1317">
        <f>'153-S 2018CEEIOT(RMB)'!BW133/0.66174</f>
        <v>18001.635127150297</v>
      </c>
      <c r="BX133" s="1317">
        <f>'153-S 2018CEEIOT(RMB)'!BX133/0.66174</f>
        <v>32463.913951480452</v>
      </c>
      <c r="BY133" s="1317">
        <f>'153-S 2018CEEIOT(RMB)'!BY133/0.66174</f>
        <v>133286.65350061029</v>
      </c>
      <c r="BZ133" s="1317">
        <f>'153-S 2018CEEIOT(RMB)'!BZ133/0.66174</f>
        <v>116131.92153170091</v>
      </c>
      <c r="CA133" s="1317">
        <f>'153-S 2018CEEIOT(RMB)'!CA133/0.66174</f>
        <v>55820.186543503216</v>
      </c>
      <c r="CB133" s="1317">
        <f>'153-S 2018CEEIOT(RMB)'!CB133/0.66174</f>
        <v>80409.315989456169</v>
      </c>
      <c r="CC133" s="1317">
        <f>'153-S 2018CEEIOT(RMB)'!CC133/0.66174</f>
        <v>299164.46962000127</v>
      </c>
      <c r="CD133" s="1317">
        <f>'153-S 2018CEEIOT(RMB)'!CD133/0.66174</f>
        <v>227799.85037180566</v>
      </c>
      <c r="CE133" s="1317">
        <f>'153-S 2018CEEIOT(RMB)'!CE133/0.66174</f>
        <v>236330.09011423224</v>
      </c>
      <c r="CF133" s="1317">
        <f>'153-S 2018CEEIOT(RMB)'!CF133/0.66174</f>
        <v>33002.777613955055</v>
      </c>
      <c r="CG133" s="1317">
        <f>'153-S 2018CEEIOT(RMB)'!CG133/0.66174</f>
        <v>18972.359869691001</v>
      </c>
      <c r="CH133" s="1317">
        <f>'153-S 2018CEEIOT(RMB)'!CH133/0.66174</f>
        <v>49198.344728648146</v>
      </c>
      <c r="CI133" s="1317">
        <f>'153-S 2018CEEIOT(RMB)'!CI133/0.66174</f>
        <v>69078.692664379603</v>
      </c>
      <c r="CJ133" s="1317">
        <f>'153-S 2018CEEIOT(RMB)'!CJ133/0.66174</f>
        <v>250461.39784147299</v>
      </c>
      <c r="CK133" s="1317">
        <f>'153-S 2018CEEIOT(RMB)'!CK133/0.66174</f>
        <v>119465.12943158414</v>
      </c>
      <c r="CL133" s="1317">
        <f>'153-S 2018CEEIOT(RMB)'!CL133/0.66174</f>
        <v>47173.475584407424</v>
      </c>
      <c r="CM133" s="1317">
        <f>'153-S 2018CEEIOT(RMB)'!CM133/0.66174</f>
        <v>233177.68746463567</v>
      </c>
      <c r="CN133" s="1317">
        <f>'153-S 2018CEEIOT(RMB)'!CN133/0.66174</f>
        <v>110051.19517097573</v>
      </c>
      <c r="CO133" s="1317">
        <f>'153-S 2018CEEIOT(RMB)'!CO133/0.66174</f>
        <v>325646.03081065114</v>
      </c>
      <c r="CP133" s="1317">
        <f>'153-S 2018CEEIOT(RMB)'!CP133/0.66174</f>
        <v>624059.30040269811</v>
      </c>
      <c r="CQ133" s="1317">
        <f>'153-S 2018CEEIOT(RMB)'!CQ133/0.66174</f>
        <v>154862.87066053817</v>
      </c>
      <c r="CR133" s="1317">
        <f>'153-S 2018CEEIOT(RMB)'!CR133/0.66174</f>
        <v>40036.625597168764</v>
      </c>
      <c r="CS133" s="1317">
        <f>'153-S 2018CEEIOT(RMB)'!CS133/0.66174</f>
        <v>415291.74219073285</v>
      </c>
      <c r="CT133" s="1317">
        <f>'153-S 2018CEEIOT(RMB)'!CT133/0.66174</f>
        <v>52084.543544456385</v>
      </c>
      <c r="CU133" s="1317">
        <f>'153-S 2018CEEIOT(RMB)'!CU133/0.66174</f>
        <v>227759.6157680841</v>
      </c>
      <c r="CV133" s="1317">
        <f>'153-S 2018CEEIOT(RMB)'!CV133/0.66174</f>
        <v>38186.327446300602</v>
      </c>
      <c r="CW133" s="1317">
        <f>'153-S 2018CEEIOT(RMB)'!CW133/0.66174</f>
        <v>38078.785875166279</v>
      </c>
      <c r="CX133" s="1317">
        <f>'153-S 2018CEEIOT(RMB)'!CX133/0.66174</f>
        <v>40887.694356721382</v>
      </c>
      <c r="CY133" s="1317">
        <f>'153-S 2018CEEIOT(RMB)'!CY133/0.66174</f>
        <v>2240353.9721532129</v>
      </c>
      <c r="CZ133" s="1317">
        <f>'153-S 2018CEEIOT(RMB)'!CZ133/0.66174</f>
        <v>64279.807339889507</v>
      </c>
      <c r="DA133" s="1317">
        <f>'153-S 2018CEEIOT(RMB)'!DA133/0.66174</f>
        <v>77045.882157643326</v>
      </c>
      <c r="DB133" s="1317">
        <f>'153-S 2018CEEIOT(RMB)'!DB133/0.66174</f>
        <v>23852929.574268896</v>
      </c>
      <c r="DC133" s="1317">
        <f>'153-S 2018CEEIOT(RMB)'!DC133/0.66174</f>
        <v>3010807.7888223925</v>
      </c>
      <c r="DD133" s="1317">
        <f>'153-S 2018CEEIOT(RMB)'!DD133/0.66174</f>
        <v>784078.59201058629</v>
      </c>
      <c r="DE133" s="1317">
        <f>'153-S 2018CEEIOT(RMB)'!DE133/0.66174</f>
        <v>530887.24428013072</v>
      </c>
      <c r="DF133" s="1317">
        <f>'153-S 2018CEEIOT(RMB)'!DF133/0.66174</f>
        <v>527195.6642474418</v>
      </c>
      <c r="DG133" s="1317">
        <f>'153-S 2018CEEIOT(RMB)'!DG133/0.66174</f>
        <v>241047.33192315669</v>
      </c>
      <c r="DH133" s="1317">
        <f>'153-S 2018CEEIOT(RMB)'!DH133/0.66174</f>
        <v>1048293.149258479</v>
      </c>
      <c r="DI133" s="1317">
        <f>'153-S 2018CEEIOT(RMB)'!DI133/0.66174</f>
        <v>2153729.1484026471</v>
      </c>
      <c r="DJ133" s="1317">
        <f>'153-S 2018CEEIOT(RMB)'!DJ133/0.66174</f>
        <v>1230911.2714343758</v>
      </c>
      <c r="DK133" s="1317">
        <f>'153-S 2018CEEIOT(RMB)'!DK133/0.66174</f>
        <v>691879.99210214079</v>
      </c>
      <c r="DL133" s="1317">
        <f>'153-S 2018CEEIOT(RMB)'!DL133/0.66174</f>
        <v>177115.15930409808</v>
      </c>
      <c r="DM133" s="1317">
        <f>'153-S 2018CEEIOT(RMB)'!DM133/0.66174</f>
        <v>2228402.9840303254</v>
      </c>
      <c r="DN133" s="1317">
        <f>'153-S 2018CEEIOT(RMB)'!DN133/0.66174</f>
        <v>97035.537115541447</v>
      </c>
      <c r="DO133" s="1317">
        <f>'153-S 2018CEEIOT(RMB)'!DO133/0.66174</f>
        <v>1938752.0539111583</v>
      </c>
      <c r="DP133" s="1317">
        <f>'153-S 2018CEEIOT(RMB)'!DP133/0.66174</f>
        <v>522787.47037761373</v>
      </c>
      <c r="DQ133" s="1317">
        <f>'153-S 2018CEEIOT(RMB)'!DQ133/0.66174</f>
        <v>265804.18824196793</v>
      </c>
      <c r="DR133" s="1317">
        <f>'153-S 2018CEEIOT(RMB)'!DR133/0.66174</f>
        <v>13183.000662863045</v>
      </c>
      <c r="DS133" s="1317">
        <f>'153-S 2018CEEIOT(RMB)'!DS133/0.66174</f>
        <v>1370537.8770718595</v>
      </c>
      <c r="DT133" s="1317">
        <f>'153-S 2018CEEIOT(RMB)'!DT133/0.66174</f>
        <v>1153425.9899293063</v>
      </c>
      <c r="DU133" s="1317">
        <f>'153-S 2018CEEIOT(RMB)'!DU133/0.66174</f>
        <v>3228041.0980682834</v>
      </c>
      <c r="DV133" s="1317">
        <f>'153-S 2018CEEIOT(RMB)'!DV133/0.66174</f>
        <v>2129189.0138321393</v>
      </c>
      <c r="DW133" s="1317">
        <f>'153-S 2018CEEIOT(RMB)'!DW133/0.66174</f>
        <v>597512.61450047116</v>
      </c>
      <c r="DX133" s="1317">
        <f>'153-S 2018CEEIOT(RMB)'!DX133/0.66174</f>
        <v>16527448.465342052</v>
      </c>
      <c r="DY133" s="1317">
        <f>'153-S 2018CEEIOT(RMB)'!DY133/0.66174</f>
        <v>424536.40654629056</v>
      </c>
      <c r="DZ133" s="1317">
        <f>'153-S 2018CEEIOT(RMB)'!DZ133/0.66174</f>
        <v>13966393.693776257</v>
      </c>
      <c r="EA133" s="1317">
        <f>'153-S 2018CEEIOT(RMB)'!EA133/0.66174</f>
        <v>11149233.781660495</v>
      </c>
      <c r="EB133" s="1317">
        <f>'153-S 2018CEEIOT(RMB)'!EB133/0.66174</f>
        <v>13187920.035538126</v>
      </c>
      <c r="EC133" s="1317">
        <f>'153-S 2018CEEIOT(RMB)'!EC133/0.66174</f>
        <v>18690984.298175648</v>
      </c>
      <c r="ED133" s="1317">
        <f>'153-S 2018CEEIOT(RMB)'!ED133/0.66174</f>
        <v>2519922.0534299421</v>
      </c>
      <c r="EE133" s="1317">
        <f>'153-S 2018CEEIOT(RMB)'!EE133/0.66174</f>
        <v>9698664.8472591508</v>
      </c>
      <c r="EF133" s="1317">
        <f>'153-S 2018CEEIOT(RMB)'!EF133/0.66174</f>
        <v>3564392.801190218</v>
      </c>
      <c r="EG133" s="1317">
        <f>'153-S 2018CEEIOT(RMB)'!EG133/0.66174</f>
        <v>139459.4242188877</v>
      </c>
      <c r="EH133" s="1317">
        <f>'153-S 2018CEEIOT(RMB)'!EH133/0.66174</f>
        <v>4469004.1135330005</v>
      </c>
      <c r="EI133" s="1317">
        <f>'153-S 2018CEEIOT(RMB)'!EI133/0.66174</f>
        <v>1433834.7043585058</v>
      </c>
      <c r="EJ133" s="1317">
        <f>'153-S 2018CEEIOT(RMB)'!EJ133/0.66174</f>
        <v>1997525.2609114458</v>
      </c>
      <c r="EK133" s="1317">
        <f>'153-S 2018CEEIOT(RMB)'!EK133/0.66174</f>
        <v>2402247.6037496612</v>
      </c>
      <c r="EL133" s="1317">
        <f>'153-S 2018CEEIOT(RMB)'!EL133/0.66174</f>
        <v>105437.8916248679</v>
      </c>
      <c r="EM133" s="1317">
        <f>'153-S 2018CEEIOT(RMB)'!EM133/0.66174</f>
        <v>35279.637089372605</v>
      </c>
      <c r="EN133" s="1317">
        <f>'153-S 2018CEEIOT(RMB)'!EN133/0.66174</f>
        <v>106884.39947169361</v>
      </c>
      <c r="EO133" s="1317">
        <f>'153-S 2018CEEIOT(RMB)'!EO133/0.66174</f>
        <v>654266.74949943344</v>
      </c>
      <c r="EP133" s="1317">
        <f>'153-S 2018CEEIOT(RMB)'!EP133/0.66174</f>
        <v>201715.72135318563</v>
      </c>
      <c r="EQ133" s="1317">
        <f>'153-S 2018CEEIOT(RMB)'!EQ133/0.66174</f>
        <v>5194569.8295721319</v>
      </c>
      <c r="ER133" s="1317">
        <f>'153-S 2018CEEIOT(RMB)'!ER133/0.66174</f>
        <v>5270135.1415697103</v>
      </c>
      <c r="ES133" s="1317">
        <f>'153-S 2018CEEIOT(RMB)'!ES133/0.66174</f>
        <v>64590.976101566492</v>
      </c>
      <c r="ET133" s="1317">
        <f>'153-S 2018CEEIOT(RMB)'!ET133/0.66174</f>
        <v>289476.55789998034</v>
      </c>
      <c r="EU133" s="1317">
        <f>'153-S 2018CEEIOT(RMB)'!EU133/0.66174</f>
        <v>451232.81663301104</v>
      </c>
      <c r="EV133" s="1317">
        <f>'153-S 2018CEEIOT(RMB)'!EV133/0.66174</f>
        <v>512911.6493871322</v>
      </c>
      <c r="EW133" s="1317">
        <f>'153-S 2018CEEIOT(RMB)'!EW133/0.66174</f>
        <v>155617.04097395466</v>
      </c>
      <c r="EX133" s="1317">
        <f>'153-S 2018CEEIOT(RMB)'!EX133/0.66174</f>
        <v>64005.67583136836</v>
      </c>
      <c r="EY133" s="1317">
        <f>'153-S 2018CEEIOT(RMB)'!EY133/0.66174</f>
        <v>219138.30235358287</v>
      </c>
      <c r="EZ133" s="1318">
        <f>'153-S 2018CEEIOT(RMB)'!EZ133/0.66174</f>
        <v>21966143.173446219</v>
      </c>
      <c r="FA133" s="1285">
        <f>'153-S 2018CEEIOT(RMB)'!FA133/0.66174</f>
        <v>198357425.57570511</v>
      </c>
      <c r="FB133" s="1259">
        <f>'153-S 2018CEEIOT(RMB)'!FB133/0.66174</f>
        <v>12257595.02367918</v>
      </c>
      <c r="FC133" s="1259">
        <f>'153-S 2018CEEIOT(RMB)'!FC133/0.66174</f>
        <v>32678859.268649921</v>
      </c>
      <c r="FD133" s="1319">
        <f>'153-S 2018CEEIOT(RMB)'!FD133/0.66174</f>
        <v>44936454.292329103</v>
      </c>
      <c r="FE133" s="1259">
        <f>'153-S 2018CEEIOT(RMB)'!FE133/0.66174</f>
        <v>0</v>
      </c>
      <c r="FF133" s="1319">
        <f>'153-S 2018CEEIOT(RMB)'!FF133/0.66174</f>
        <v>44936454.292329103</v>
      </c>
      <c r="FG133" s="1259">
        <f>'153-S 2018CEEIOT(RMB)'!FG133/0.66174</f>
        <v>0</v>
      </c>
      <c r="FH133" s="1259">
        <f>'153-S 2018CEEIOT(RMB)'!FH133/0.66174</f>
        <v>0</v>
      </c>
      <c r="FI133" s="1319">
        <f>'153-S 2018CEEIOT(RMB)'!FI133/0.66174</f>
        <v>0</v>
      </c>
      <c r="FJ133" s="1259">
        <f>'153-S 2018CEEIOT(RMB)'!FJ133/0.66174</f>
        <v>0</v>
      </c>
      <c r="FK133" s="1320">
        <f>'153-S 2018CEEIOT(RMB)'!FK133/0.66174</f>
        <v>44936454.292329103</v>
      </c>
      <c r="FL133" s="1321">
        <f>'153-S 2018CEEIOT(RMB)'!FL133/0.66174</f>
        <v>0</v>
      </c>
      <c r="FM133" s="1285">
        <f>'153-S 2018CEEIOT(RMB)'!FM133/0.66174</f>
        <v>243293879.86803427</v>
      </c>
    </row>
    <row r="134" spans="1:169" x14ac:dyDescent="0.25">
      <c r="A134" s="1530"/>
      <c r="B134" s="1281" t="s">
        <v>1034</v>
      </c>
      <c r="C134" s="1293" t="s">
        <v>1289</v>
      </c>
      <c r="D134" s="1317">
        <f>'153-S 2018CEEIOT(RMB)'!D134/0.66174</f>
        <v>0</v>
      </c>
      <c r="E134" s="1317">
        <f>'153-S 2018CEEIOT(RMB)'!E134/0.66174</f>
        <v>0</v>
      </c>
      <c r="F134" s="1317">
        <f>'153-S 2018CEEIOT(RMB)'!F134/0.66174</f>
        <v>0</v>
      </c>
      <c r="G134" s="1317">
        <f>'153-S 2018CEEIOT(RMB)'!G134/0.66174</f>
        <v>0</v>
      </c>
      <c r="H134" s="1317">
        <f>'153-S 2018CEEIOT(RMB)'!H134/0.66174</f>
        <v>0</v>
      </c>
      <c r="I134" s="1317">
        <f>'153-S 2018CEEIOT(RMB)'!I134/0.66174</f>
        <v>0</v>
      </c>
      <c r="J134" s="1317">
        <f>'153-S 2018CEEIOT(RMB)'!J134/0.66174</f>
        <v>0</v>
      </c>
      <c r="K134" s="1317">
        <f>'153-S 2018CEEIOT(RMB)'!K134/0.66174</f>
        <v>0</v>
      </c>
      <c r="L134" s="1317">
        <f>'153-S 2018CEEIOT(RMB)'!L134/0.66174</f>
        <v>0</v>
      </c>
      <c r="M134" s="1317">
        <f>'153-S 2018CEEIOT(RMB)'!M134/0.66174</f>
        <v>0</v>
      </c>
      <c r="N134" s="1317">
        <f>'153-S 2018CEEIOT(RMB)'!N134/0.66174</f>
        <v>0</v>
      </c>
      <c r="O134" s="1317">
        <f>'153-S 2018CEEIOT(RMB)'!O134/0.66174</f>
        <v>0</v>
      </c>
      <c r="P134" s="1317">
        <f>'153-S 2018CEEIOT(RMB)'!P134/0.66174</f>
        <v>0</v>
      </c>
      <c r="Q134" s="1317">
        <f>'153-S 2018CEEIOT(RMB)'!Q134/0.66174</f>
        <v>0</v>
      </c>
      <c r="R134" s="1317">
        <f>'153-S 2018CEEIOT(RMB)'!R134/0.66174</f>
        <v>0</v>
      </c>
      <c r="S134" s="1317">
        <f>'153-S 2018CEEIOT(RMB)'!S134/0.66174</f>
        <v>0</v>
      </c>
      <c r="T134" s="1317">
        <f>'153-S 2018CEEIOT(RMB)'!T134/0.66174</f>
        <v>0</v>
      </c>
      <c r="U134" s="1317">
        <f>'153-S 2018CEEIOT(RMB)'!U134/0.66174</f>
        <v>0</v>
      </c>
      <c r="V134" s="1317">
        <f>'153-S 2018CEEIOT(RMB)'!V134/0.66174</f>
        <v>0</v>
      </c>
      <c r="W134" s="1317">
        <f>'153-S 2018CEEIOT(RMB)'!W134/0.66174</f>
        <v>0</v>
      </c>
      <c r="X134" s="1317">
        <f>'153-S 2018CEEIOT(RMB)'!X134/0.66174</f>
        <v>0</v>
      </c>
      <c r="Y134" s="1317">
        <f>'153-S 2018CEEIOT(RMB)'!Y134/0.66174</f>
        <v>0</v>
      </c>
      <c r="Z134" s="1317">
        <f>'153-S 2018CEEIOT(RMB)'!Z134/0.66174</f>
        <v>0</v>
      </c>
      <c r="AA134" s="1317">
        <f>'153-S 2018CEEIOT(RMB)'!AA134/0.66174</f>
        <v>0</v>
      </c>
      <c r="AB134" s="1317">
        <f>'153-S 2018CEEIOT(RMB)'!AB134/0.66174</f>
        <v>0</v>
      </c>
      <c r="AC134" s="1317">
        <f>'153-S 2018CEEIOT(RMB)'!AC134/0.66174</f>
        <v>0</v>
      </c>
      <c r="AD134" s="1317">
        <f>'153-S 2018CEEIOT(RMB)'!AD134/0.66174</f>
        <v>0</v>
      </c>
      <c r="AE134" s="1317">
        <f>'153-S 2018CEEIOT(RMB)'!AE134/0.66174</f>
        <v>0</v>
      </c>
      <c r="AF134" s="1317">
        <f>'153-S 2018CEEIOT(RMB)'!AF134/0.66174</f>
        <v>0</v>
      </c>
      <c r="AG134" s="1317">
        <f>'153-S 2018CEEIOT(RMB)'!AG134/0.66174</f>
        <v>0</v>
      </c>
      <c r="AH134" s="1317">
        <f>'153-S 2018CEEIOT(RMB)'!AH134/0.66174</f>
        <v>0</v>
      </c>
      <c r="AI134" s="1317">
        <f>'153-S 2018CEEIOT(RMB)'!AI134/0.66174</f>
        <v>0</v>
      </c>
      <c r="AJ134" s="1317">
        <f>'153-S 2018CEEIOT(RMB)'!AJ134/0.66174</f>
        <v>0</v>
      </c>
      <c r="AK134" s="1317">
        <f>'153-S 2018CEEIOT(RMB)'!AK134/0.66174</f>
        <v>0</v>
      </c>
      <c r="AL134" s="1317">
        <f>'153-S 2018CEEIOT(RMB)'!AL134/0.66174</f>
        <v>0</v>
      </c>
      <c r="AM134" s="1317">
        <f>'153-S 2018CEEIOT(RMB)'!AM134/0.66174</f>
        <v>0</v>
      </c>
      <c r="AN134" s="1317">
        <f>'153-S 2018CEEIOT(RMB)'!AN134/0.66174</f>
        <v>0</v>
      </c>
      <c r="AO134" s="1317">
        <f>'153-S 2018CEEIOT(RMB)'!AO134/0.66174</f>
        <v>0</v>
      </c>
      <c r="AP134" s="1317">
        <f>'153-S 2018CEEIOT(RMB)'!AP134/0.66174</f>
        <v>0</v>
      </c>
      <c r="AQ134" s="1317">
        <f>'153-S 2018CEEIOT(RMB)'!AQ134/0.66174</f>
        <v>0</v>
      </c>
      <c r="AR134" s="1317">
        <f>'153-S 2018CEEIOT(RMB)'!AR134/0.66174</f>
        <v>0</v>
      </c>
      <c r="AS134" s="1317">
        <f>'153-S 2018CEEIOT(RMB)'!AS134/0.66174</f>
        <v>0</v>
      </c>
      <c r="AT134" s="1317">
        <f>'153-S 2018CEEIOT(RMB)'!AT134/0.66174</f>
        <v>0</v>
      </c>
      <c r="AU134" s="1317">
        <f>'153-S 2018CEEIOT(RMB)'!AU134/0.66174</f>
        <v>0</v>
      </c>
      <c r="AV134" s="1317">
        <f>'153-S 2018CEEIOT(RMB)'!AV134/0.66174</f>
        <v>0</v>
      </c>
      <c r="AW134" s="1317">
        <f>'153-S 2018CEEIOT(RMB)'!AW134/0.66174</f>
        <v>0</v>
      </c>
      <c r="AX134" s="1317">
        <f>'153-S 2018CEEIOT(RMB)'!AX134/0.66174</f>
        <v>0</v>
      </c>
      <c r="AY134" s="1317">
        <f>'153-S 2018CEEIOT(RMB)'!AY134/0.66174</f>
        <v>0</v>
      </c>
      <c r="AZ134" s="1317">
        <f>'153-S 2018CEEIOT(RMB)'!AZ134/0.66174</f>
        <v>0</v>
      </c>
      <c r="BA134" s="1317">
        <f>'153-S 2018CEEIOT(RMB)'!BA134/0.66174</f>
        <v>0</v>
      </c>
      <c r="BB134" s="1317">
        <f>'153-S 2018CEEIOT(RMB)'!BB134/0.66174</f>
        <v>0</v>
      </c>
      <c r="BC134" s="1317">
        <f>'153-S 2018CEEIOT(RMB)'!BC134/0.66174</f>
        <v>0</v>
      </c>
      <c r="BD134" s="1317">
        <f>'153-S 2018CEEIOT(RMB)'!BD134/0.66174</f>
        <v>0</v>
      </c>
      <c r="BE134" s="1317">
        <f>'153-S 2018CEEIOT(RMB)'!BE134/0.66174</f>
        <v>0</v>
      </c>
      <c r="BF134" s="1317">
        <f>'153-S 2018CEEIOT(RMB)'!BF134/0.66174</f>
        <v>0</v>
      </c>
      <c r="BG134" s="1317">
        <f>'153-S 2018CEEIOT(RMB)'!BG134/0.66174</f>
        <v>0</v>
      </c>
      <c r="BH134" s="1317">
        <f>'153-S 2018CEEIOT(RMB)'!BH134/0.66174</f>
        <v>0</v>
      </c>
      <c r="BI134" s="1317">
        <f>'153-S 2018CEEIOT(RMB)'!BI134/0.66174</f>
        <v>0</v>
      </c>
      <c r="BJ134" s="1317">
        <f>'153-S 2018CEEIOT(RMB)'!BJ134/0.66174</f>
        <v>0</v>
      </c>
      <c r="BK134" s="1317">
        <f>'153-S 2018CEEIOT(RMB)'!BK134/0.66174</f>
        <v>0</v>
      </c>
      <c r="BL134" s="1317">
        <f>'153-S 2018CEEIOT(RMB)'!BL134/0.66174</f>
        <v>0</v>
      </c>
      <c r="BM134" s="1317">
        <f>'153-S 2018CEEIOT(RMB)'!BM134/0.66174</f>
        <v>0</v>
      </c>
      <c r="BN134" s="1317">
        <f>'153-S 2018CEEIOT(RMB)'!BN134/0.66174</f>
        <v>0</v>
      </c>
      <c r="BO134" s="1317">
        <f>'153-S 2018CEEIOT(RMB)'!BO134/0.66174</f>
        <v>0</v>
      </c>
      <c r="BP134" s="1317">
        <f>'153-S 2018CEEIOT(RMB)'!BP134/0.66174</f>
        <v>0</v>
      </c>
      <c r="BQ134" s="1317">
        <f>'153-S 2018CEEIOT(RMB)'!BQ134/0.66174</f>
        <v>0</v>
      </c>
      <c r="BR134" s="1317">
        <f>'153-S 2018CEEIOT(RMB)'!BR134/0.66174</f>
        <v>0</v>
      </c>
      <c r="BS134" s="1317">
        <f>'153-S 2018CEEIOT(RMB)'!BS134/0.66174</f>
        <v>0</v>
      </c>
      <c r="BT134" s="1317">
        <f>'153-S 2018CEEIOT(RMB)'!BT134/0.66174</f>
        <v>0</v>
      </c>
      <c r="BU134" s="1317">
        <f>'153-S 2018CEEIOT(RMB)'!BU134/0.66174</f>
        <v>0</v>
      </c>
      <c r="BV134" s="1317">
        <f>'153-S 2018CEEIOT(RMB)'!BV134/0.66174</f>
        <v>0</v>
      </c>
      <c r="BW134" s="1317">
        <f>'153-S 2018CEEIOT(RMB)'!BW134/0.66174</f>
        <v>0</v>
      </c>
      <c r="BX134" s="1317">
        <f>'153-S 2018CEEIOT(RMB)'!BX134/0.66174</f>
        <v>0</v>
      </c>
      <c r="BY134" s="1317">
        <f>'153-S 2018CEEIOT(RMB)'!BY134/0.66174</f>
        <v>0</v>
      </c>
      <c r="BZ134" s="1317">
        <f>'153-S 2018CEEIOT(RMB)'!BZ134/0.66174</f>
        <v>0</v>
      </c>
      <c r="CA134" s="1317">
        <f>'153-S 2018CEEIOT(RMB)'!CA134/0.66174</f>
        <v>0</v>
      </c>
      <c r="CB134" s="1317">
        <f>'153-S 2018CEEIOT(RMB)'!CB134/0.66174</f>
        <v>0</v>
      </c>
      <c r="CC134" s="1317">
        <f>'153-S 2018CEEIOT(RMB)'!CC134/0.66174</f>
        <v>0</v>
      </c>
      <c r="CD134" s="1317">
        <f>'153-S 2018CEEIOT(RMB)'!CD134/0.66174</f>
        <v>0</v>
      </c>
      <c r="CE134" s="1317">
        <f>'153-S 2018CEEIOT(RMB)'!CE134/0.66174</f>
        <v>0</v>
      </c>
      <c r="CF134" s="1317">
        <f>'153-S 2018CEEIOT(RMB)'!CF134/0.66174</f>
        <v>0</v>
      </c>
      <c r="CG134" s="1317">
        <f>'153-S 2018CEEIOT(RMB)'!CG134/0.66174</f>
        <v>0</v>
      </c>
      <c r="CH134" s="1317">
        <f>'153-S 2018CEEIOT(RMB)'!CH134/0.66174</f>
        <v>0</v>
      </c>
      <c r="CI134" s="1317">
        <f>'153-S 2018CEEIOT(RMB)'!CI134/0.66174</f>
        <v>0</v>
      </c>
      <c r="CJ134" s="1317">
        <f>'153-S 2018CEEIOT(RMB)'!CJ134/0.66174</f>
        <v>0</v>
      </c>
      <c r="CK134" s="1317">
        <f>'153-S 2018CEEIOT(RMB)'!CK134/0.66174</f>
        <v>0</v>
      </c>
      <c r="CL134" s="1317">
        <f>'153-S 2018CEEIOT(RMB)'!CL134/0.66174</f>
        <v>0</v>
      </c>
      <c r="CM134" s="1317">
        <f>'153-S 2018CEEIOT(RMB)'!CM134/0.66174</f>
        <v>0</v>
      </c>
      <c r="CN134" s="1317">
        <f>'153-S 2018CEEIOT(RMB)'!CN134/0.66174</f>
        <v>0</v>
      </c>
      <c r="CO134" s="1317">
        <f>'153-S 2018CEEIOT(RMB)'!CO134/0.66174</f>
        <v>0</v>
      </c>
      <c r="CP134" s="1317">
        <f>'153-S 2018CEEIOT(RMB)'!CP134/0.66174</f>
        <v>0</v>
      </c>
      <c r="CQ134" s="1317">
        <f>'153-S 2018CEEIOT(RMB)'!CQ134/0.66174</f>
        <v>0</v>
      </c>
      <c r="CR134" s="1317">
        <f>'153-S 2018CEEIOT(RMB)'!CR134/0.66174</f>
        <v>0</v>
      </c>
      <c r="CS134" s="1317">
        <f>'153-S 2018CEEIOT(RMB)'!CS134/0.66174</f>
        <v>0</v>
      </c>
      <c r="CT134" s="1317">
        <f>'153-S 2018CEEIOT(RMB)'!CT134/0.66174</f>
        <v>0</v>
      </c>
      <c r="CU134" s="1317">
        <f>'153-S 2018CEEIOT(RMB)'!CU134/0.66174</f>
        <v>0</v>
      </c>
      <c r="CV134" s="1317">
        <f>'153-S 2018CEEIOT(RMB)'!CV134/0.66174</f>
        <v>0</v>
      </c>
      <c r="CW134" s="1317">
        <f>'153-S 2018CEEIOT(RMB)'!CW134/0.66174</f>
        <v>0</v>
      </c>
      <c r="CX134" s="1317">
        <f>'153-S 2018CEEIOT(RMB)'!CX134/0.66174</f>
        <v>0</v>
      </c>
      <c r="CY134" s="1317">
        <f>'153-S 2018CEEIOT(RMB)'!CY134/0.66174</f>
        <v>0</v>
      </c>
      <c r="CZ134" s="1317">
        <f>'153-S 2018CEEIOT(RMB)'!CZ134/0.66174</f>
        <v>0</v>
      </c>
      <c r="DA134" s="1317">
        <f>'153-S 2018CEEIOT(RMB)'!DA134/0.66174</f>
        <v>0</v>
      </c>
      <c r="DB134" s="1317">
        <f>'153-S 2018CEEIOT(RMB)'!DB134/0.66174</f>
        <v>0</v>
      </c>
      <c r="DC134" s="1317">
        <f>'153-S 2018CEEIOT(RMB)'!DC134/0.66174</f>
        <v>0</v>
      </c>
      <c r="DD134" s="1317">
        <f>'153-S 2018CEEIOT(RMB)'!DD134/0.66174</f>
        <v>0</v>
      </c>
      <c r="DE134" s="1317">
        <f>'153-S 2018CEEIOT(RMB)'!DE134/0.66174</f>
        <v>0</v>
      </c>
      <c r="DF134" s="1317">
        <f>'153-S 2018CEEIOT(RMB)'!DF134/0.66174</f>
        <v>0</v>
      </c>
      <c r="DG134" s="1317">
        <f>'153-S 2018CEEIOT(RMB)'!DG134/0.66174</f>
        <v>0</v>
      </c>
      <c r="DH134" s="1317">
        <f>'153-S 2018CEEIOT(RMB)'!DH134/0.66174</f>
        <v>0</v>
      </c>
      <c r="DI134" s="1317">
        <f>'153-S 2018CEEIOT(RMB)'!DI134/0.66174</f>
        <v>0</v>
      </c>
      <c r="DJ134" s="1317">
        <f>'153-S 2018CEEIOT(RMB)'!DJ134/0.66174</f>
        <v>0</v>
      </c>
      <c r="DK134" s="1317">
        <f>'153-S 2018CEEIOT(RMB)'!DK134/0.66174</f>
        <v>0</v>
      </c>
      <c r="DL134" s="1317">
        <f>'153-S 2018CEEIOT(RMB)'!DL134/0.66174</f>
        <v>0</v>
      </c>
      <c r="DM134" s="1317">
        <f>'153-S 2018CEEIOT(RMB)'!DM134/0.66174</f>
        <v>0</v>
      </c>
      <c r="DN134" s="1317">
        <f>'153-S 2018CEEIOT(RMB)'!DN134/0.66174</f>
        <v>0</v>
      </c>
      <c r="DO134" s="1317">
        <f>'153-S 2018CEEIOT(RMB)'!DO134/0.66174</f>
        <v>0</v>
      </c>
      <c r="DP134" s="1317">
        <f>'153-S 2018CEEIOT(RMB)'!DP134/0.66174</f>
        <v>0</v>
      </c>
      <c r="DQ134" s="1317">
        <f>'153-S 2018CEEIOT(RMB)'!DQ134/0.66174</f>
        <v>0</v>
      </c>
      <c r="DR134" s="1317">
        <f>'153-S 2018CEEIOT(RMB)'!DR134/0.66174</f>
        <v>0</v>
      </c>
      <c r="DS134" s="1317">
        <f>'153-S 2018CEEIOT(RMB)'!DS134/0.66174</f>
        <v>0</v>
      </c>
      <c r="DT134" s="1317">
        <f>'153-S 2018CEEIOT(RMB)'!DT134/0.66174</f>
        <v>0</v>
      </c>
      <c r="DU134" s="1317">
        <f>'153-S 2018CEEIOT(RMB)'!DU134/0.66174</f>
        <v>0</v>
      </c>
      <c r="DV134" s="1317">
        <f>'153-S 2018CEEIOT(RMB)'!DV134/0.66174</f>
        <v>0</v>
      </c>
      <c r="DW134" s="1317">
        <f>'153-S 2018CEEIOT(RMB)'!DW134/0.66174</f>
        <v>0</v>
      </c>
      <c r="DX134" s="1317">
        <f>'153-S 2018CEEIOT(RMB)'!DX134/0.66174</f>
        <v>0</v>
      </c>
      <c r="DY134" s="1317">
        <f>'153-S 2018CEEIOT(RMB)'!DY134/0.66174</f>
        <v>0</v>
      </c>
      <c r="DZ134" s="1317">
        <f>'153-S 2018CEEIOT(RMB)'!DZ134/0.66174</f>
        <v>1566506.6544413492</v>
      </c>
      <c r="EA134" s="1317">
        <f>'153-S 2018CEEIOT(RMB)'!EA134/0.66174</f>
        <v>14159849.982931362</v>
      </c>
      <c r="EB134" s="1317">
        <f>'153-S 2018CEEIOT(RMB)'!EB134/0.66174</f>
        <v>5971338.3687856412</v>
      </c>
      <c r="EC134" s="1317">
        <f>'153-S 2018CEEIOT(RMB)'!EC134/0.66174</f>
        <v>0</v>
      </c>
      <c r="ED134" s="1317">
        <f>'153-S 2018CEEIOT(RMB)'!ED134/0.66174</f>
        <v>0</v>
      </c>
      <c r="EE134" s="1317">
        <f>'153-S 2018CEEIOT(RMB)'!EE134/0.66174</f>
        <v>0</v>
      </c>
      <c r="EF134" s="1317">
        <f>'153-S 2018CEEIOT(RMB)'!EF134/0.66174</f>
        <v>0</v>
      </c>
      <c r="EG134" s="1317">
        <f>'153-S 2018CEEIOT(RMB)'!EG134/0.66174</f>
        <v>0</v>
      </c>
      <c r="EH134" s="1317">
        <f>'153-S 2018CEEIOT(RMB)'!EH134/0.66174</f>
        <v>0</v>
      </c>
      <c r="EI134" s="1317">
        <f>'153-S 2018CEEIOT(RMB)'!EI134/0.66174</f>
        <v>0</v>
      </c>
      <c r="EJ134" s="1317">
        <f>'153-S 2018CEEIOT(RMB)'!EJ134/0.66174</f>
        <v>0</v>
      </c>
      <c r="EK134" s="1317">
        <f>'153-S 2018CEEIOT(RMB)'!EK134/0.66174</f>
        <v>0</v>
      </c>
      <c r="EL134" s="1317">
        <f>'153-S 2018CEEIOT(RMB)'!EL134/0.66174</f>
        <v>0</v>
      </c>
      <c r="EM134" s="1317">
        <f>'153-S 2018CEEIOT(RMB)'!EM134/0.66174</f>
        <v>0</v>
      </c>
      <c r="EN134" s="1317">
        <f>'153-S 2018CEEIOT(RMB)'!EN134/0.66174</f>
        <v>0</v>
      </c>
      <c r="EO134" s="1317">
        <f>'153-S 2018CEEIOT(RMB)'!EO134/0.66174</f>
        <v>0</v>
      </c>
      <c r="EP134" s="1317">
        <f>'153-S 2018CEEIOT(RMB)'!EP134/0.66174</f>
        <v>0</v>
      </c>
      <c r="EQ134" s="1317">
        <f>'153-S 2018CEEIOT(RMB)'!EQ134/0.66174</f>
        <v>0</v>
      </c>
      <c r="ER134" s="1317">
        <f>'153-S 2018CEEIOT(RMB)'!ER134/0.66174</f>
        <v>0</v>
      </c>
      <c r="ES134" s="1317">
        <f>'153-S 2018CEEIOT(RMB)'!ES134/0.66174</f>
        <v>0</v>
      </c>
      <c r="ET134" s="1317">
        <f>'153-S 2018CEEIOT(RMB)'!ET134/0.66174</f>
        <v>0</v>
      </c>
      <c r="EU134" s="1317">
        <f>'153-S 2018CEEIOT(RMB)'!EU134/0.66174</f>
        <v>0</v>
      </c>
      <c r="EV134" s="1317">
        <f>'153-S 2018CEEIOT(RMB)'!EV134/0.66174</f>
        <v>0</v>
      </c>
      <c r="EW134" s="1317">
        <f>'153-S 2018CEEIOT(RMB)'!EW134/0.66174</f>
        <v>0</v>
      </c>
      <c r="EX134" s="1317">
        <f>'153-S 2018CEEIOT(RMB)'!EX134/0.66174</f>
        <v>0</v>
      </c>
      <c r="EY134" s="1317">
        <f>'153-S 2018CEEIOT(RMB)'!EY134/0.66174</f>
        <v>0</v>
      </c>
      <c r="EZ134" s="1318">
        <f>'153-S 2018CEEIOT(RMB)'!EZ134/0.66174</f>
        <v>0</v>
      </c>
      <c r="FA134" s="1285">
        <f>'153-S 2018CEEIOT(RMB)'!FA134/0.66174</f>
        <v>21697695.006158356</v>
      </c>
      <c r="FB134" s="1259">
        <f>'153-S 2018CEEIOT(RMB)'!FB134/0.66174</f>
        <v>42418.51067389419</v>
      </c>
      <c r="FC134" s="1259">
        <f>'153-S 2018CEEIOT(RMB)'!FC134/0.66174</f>
        <v>464774.82749819208</v>
      </c>
      <c r="FD134" s="1319">
        <f>'153-S 2018CEEIOT(RMB)'!FD134/0.66174</f>
        <v>507193.33817208628</v>
      </c>
      <c r="FE134" s="1259">
        <f>'153-S 2018CEEIOT(RMB)'!FE134/0.66174</f>
        <v>0</v>
      </c>
      <c r="FF134" s="1319">
        <f>'153-S 2018CEEIOT(RMB)'!FF134/0.66174</f>
        <v>507193.33817208628</v>
      </c>
      <c r="FG134" s="1259">
        <f>'153-S 2018CEEIOT(RMB)'!FG134/0.66174</f>
        <v>295139721.60559899</v>
      </c>
      <c r="FH134" s="1259">
        <f>'153-S 2018CEEIOT(RMB)'!FH134/0.66174</f>
        <v>0</v>
      </c>
      <c r="FI134" s="1319">
        <f>'153-S 2018CEEIOT(RMB)'!FI134/0.66174</f>
        <v>295139721.60559899</v>
      </c>
      <c r="FJ134" s="1259">
        <f>'153-S 2018CEEIOT(RMB)'!FJ134/0.66174</f>
        <v>25325571.214414999</v>
      </c>
      <c r="FK134" s="1320">
        <f>'153-S 2018CEEIOT(RMB)'!FK134/0.66174</f>
        <v>320972486.15818602</v>
      </c>
      <c r="FL134" s="1321">
        <f>'153-S 2018CEEIOT(RMB)'!FL134/0.66174</f>
        <v>27301838.287053224</v>
      </c>
      <c r="FM134" s="1285">
        <f>'153-S 2018CEEIOT(RMB)'!FM134/0.66174</f>
        <v>315368342.87729126</v>
      </c>
    </row>
    <row r="135" spans="1:169" x14ac:dyDescent="0.25">
      <c r="A135" s="1530"/>
      <c r="B135" s="1281" t="s">
        <v>1035</v>
      </c>
      <c r="C135" s="1293" t="s">
        <v>1290</v>
      </c>
      <c r="D135" s="1317">
        <f>'153-S 2018CEEIOT(RMB)'!D135/0.66174</f>
        <v>6599.4830335248944</v>
      </c>
      <c r="E135" s="1317">
        <f>'153-S 2018CEEIOT(RMB)'!E135/0.66174</f>
        <v>1160.8967471774235</v>
      </c>
      <c r="F135" s="1317">
        <f>'153-S 2018CEEIOT(RMB)'!F135/0.66174</f>
        <v>3170.7063668892597</v>
      </c>
      <c r="G135" s="1317">
        <f>'153-S 2018CEEIOT(RMB)'!G135/0.66174</f>
        <v>12830.083014479116</v>
      </c>
      <c r="H135" s="1317">
        <f>'153-S 2018CEEIOT(RMB)'!H135/0.66174</f>
        <v>2033.1467018208373</v>
      </c>
      <c r="I135" s="1317">
        <f>'153-S 2018CEEIOT(RMB)'!I135/0.66174</f>
        <v>183712.88498904996</v>
      </c>
      <c r="J135" s="1317">
        <f>'153-S 2018CEEIOT(RMB)'!J135/0.66174</f>
        <v>58767.142815471474</v>
      </c>
      <c r="K135" s="1317">
        <f>'153-S 2018CEEIOT(RMB)'!K135/0.66174</f>
        <v>215854.51410543654</v>
      </c>
      <c r="L135" s="1317">
        <f>'153-S 2018CEEIOT(RMB)'!L135/0.66174</f>
        <v>59157.22386034931</v>
      </c>
      <c r="M135" s="1317">
        <f>'153-S 2018CEEIOT(RMB)'!M135/0.66174</f>
        <v>278492.25589105196</v>
      </c>
      <c r="N135" s="1317">
        <f>'153-S 2018CEEIOT(RMB)'!N135/0.66174</f>
        <v>31507.992554714212</v>
      </c>
      <c r="O135" s="1317">
        <f>'153-S 2018CEEIOT(RMB)'!O135/0.66174</f>
        <v>67163.424467414065</v>
      </c>
      <c r="P135" s="1317">
        <f>'153-S 2018CEEIOT(RMB)'!P135/0.66174</f>
        <v>122506.16833445379</v>
      </c>
      <c r="Q135" s="1317">
        <f>'153-S 2018CEEIOT(RMB)'!Q135/0.66174</f>
        <v>119452.9063485885</v>
      </c>
      <c r="R135" s="1317">
        <f>'153-S 2018CEEIOT(RMB)'!R135/0.66174</f>
        <v>8052.9505977513954</v>
      </c>
      <c r="S135" s="1317">
        <f>'153-S 2018CEEIOT(RMB)'!S135/0.66174</f>
        <v>217899.64143061804</v>
      </c>
      <c r="T135" s="1317">
        <f>'153-S 2018CEEIOT(RMB)'!T135/0.66174</f>
        <v>119293.70856374686</v>
      </c>
      <c r="U135" s="1317">
        <f>'153-S 2018CEEIOT(RMB)'!U135/0.66174</f>
        <v>250826.9694182628</v>
      </c>
      <c r="V135" s="1317">
        <f>'153-S 2018CEEIOT(RMB)'!V135/0.66174</f>
        <v>75386.004054216392</v>
      </c>
      <c r="W135" s="1317">
        <f>'153-S 2018CEEIOT(RMB)'!W135/0.66174</f>
        <v>132022.36299884028</v>
      </c>
      <c r="X135" s="1317">
        <f>'153-S 2018CEEIOT(RMB)'!X135/0.66174</f>
        <v>73314.602805031653</v>
      </c>
      <c r="Y135" s="1317">
        <f>'153-S 2018CEEIOT(RMB)'!Y135/0.66174</f>
        <v>563797.197397143</v>
      </c>
      <c r="Z135" s="1317">
        <f>'153-S 2018CEEIOT(RMB)'!Z135/0.66174</f>
        <v>166155.94289302905</v>
      </c>
      <c r="AA135" s="1317">
        <f>'153-S 2018CEEIOT(RMB)'!AA135/0.66174</f>
        <v>482074.0578326062</v>
      </c>
      <c r="AB135" s="1317">
        <f>'153-S 2018CEEIOT(RMB)'!AB135/0.66174</f>
        <v>155514.57660470635</v>
      </c>
      <c r="AC135" s="1317">
        <f>'153-S 2018CEEIOT(RMB)'!AC135/0.66174</f>
        <v>50192.039297808435</v>
      </c>
      <c r="AD135" s="1317">
        <f>'153-S 2018CEEIOT(RMB)'!AD135/0.66174</f>
        <v>290399.81894724496</v>
      </c>
      <c r="AE135" s="1317">
        <f>'153-S 2018CEEIOT(RMB)'!AE135/0.66174</f>
        <v>42712.88967904944</v>
      </c>
      <c r="AF135" s="1317">
        <f>'153-S 2018CEEIOT(RMB)'!AF135/0.66174</f>
        <v>60793.555475502195</v>
      </c>
      <c r="AG135" s="1317">
        <f>'153-S 2018CEEIOT(RMB)'!AG135/0.66174</f>
        <v>186923.67318302352</v>
      </c>
      <c r="AH135" s="1317">
        <f>'153-S 2018CEEIOT(RMB)'!AH135/0.66174</f>
        <v>160500.98027460519</v>
      </c>
      <c r="AI135" s="1317">
        <f>'153-S 2018CEEIOT(RMB)'!AI135/0.66174</f>
        <v>766960.68905794632</v>
      </c>
      <c r="AJ135" s="1317">
        <f>'153-S 2018CEEIOT(RMB)'!AJ135/0.66174</f>
        <v>165189.33274906865</v>
      </c>
      <c r="AK135" s="1317">
        <f>'153-S 2018CEEIOT(RMB)'!AK135/0.66174</f>
        <v>526339.28797584074</v>
      </c>
      <c r="AL135" s="1317">
        <f>'153-S 2018CEEIOT(RMB)'!AL135/0.66174</f>
        <v>172388.83243965966</v>
      </c>
      <c r="AM135" s="1317">
        <f>'153-S 2018CEEIOT(RMB)'!AM135/0.66174</f>
        <v>190844.13776382164</v>
      </c>
      <c r="AN135" s="1317">
        <f>'153-S 2018CEEIOT(RMB)'!AN135/0.66174</f>
        <v>128260.05391359054</v>
      </c>
      <c r="AO135" s="1317">
        <f>'153-S 2018CEEIOT(RMB)'!AO135/0.66174</f>
        <v>242661.29899795118</v>
      </c>
      <c r="AP135" s="1317">
        <f>'153-S 2018CEEIOT(RMB)'!AP135/0.66174</f>
        <v>102289.00277710283</v>
      </c>
      <c r="AQ135" s="1317">
        <f>'153-S 2018CEEIOT(RMB)'!AQ135/0.66174</f>
        <v>771968.73025150248</v>
      </c>
      <c r="AR135" s="1317">
        <f>'153-S 2018CEEIOT(RMB)'!AR135/0.66174</f>
        <v>50916.786753595894</v>
      </c>
      <c r="AS135" s="1317">
        <f>'153-S 2018CEEIOT(RMB)'!AS135/0.66174</f>
        <v>73493.436206611397</v>
      </c>
      <c r="AT135" s="1317">
        <f>'153-S 2018CEEIOT(RMB)'!AT135/0.66174</f>
        <v>247029.48733643736</v>
      </c>
      <c r="AU135" s="1317">
        <f>'153-S 2018CEEIOT(RMB)'!AU135/0.66174</f>
        <v>69667.903123825192</v>
      </c>
      <c r="AV135" s="1317">
        <f>'153-S 2018CEEIOT(RMB)'!AV135/0.66174</f>
        <v>146743.52323507753</v>
      </c>
      <c r="AW135" s="1317">
        <f>'153-S 2018CEEIOT(RMB)'!AW135/0.66174</f>
        <v>648637.22777799133</v>
      </c>
      <c r="AX135" s="1317">
        <f>'153-S 2018CEEIOT(RMB)'!AX135/0.66174</f>
        <v>169742.16195819667</v>
      </c>
      <c r="AY135" s="1317">
        <f>'153-S 2018CEEIOT(RMB)'!AY135/0.66174</f>
        <v>618016.96713062353</v>
      </c>
      <c r="AZ135" s="1317">
        <f>'153-S 2018CEEIOT(RMB)'!AZ135/0.66174</f>
        <v>408220.96265373309</v>
      </c>
      <c r="BA135" s="1317">
        <f>'153-S 2018CEEIOT(RMB)'!BA135/0.66174</f>
        <v>1197868.9421886043</v>
      </c>
      <c r="BB135" s="1317">
        <f>'153-S 2018CEEIOT(RMB)'!BB135/0.66174</f>
        <v>73497.757902344107</v>
      </c>
      <c r="BC135" s="1317">
        <f>'153-S 2018CEEIOT(RMB)'!BC135/0.66174</f>
        <v>141725.76717898788</v>
      </c>
      <c r="BD135" s="1317">
        <f>'153-S 2018CEEIOT(RMB)'!BD135/0.66174</f>
        <v>570465.76355257211</v>
      </c>
      <c r="BE135" s="1317">
        <f>'153-S 2018CEEIOT(RMB)'!BE135/0.66174</f>
        <v>28052.100909240613</v>
      </c>
      <c r="BF135" s="1317">
        <f>'153-S 2018CEEIOT(RMB)'!BF135/0.66174</f>
        <v>145392.22210334698</v>
      </c>
      <c r="BG135" s="1317">
        <f>'153-S 2018CEEIOT(RMB)'!BG135/0.66174</f>
        <v>222812.39217938681</v>
      </c>
      <c r="BH135" s="1317">
        <f>'153-S 2018CEEIOT(RMB)'!BH135/0.66174</f>
        <v>46737.730730935175</v>
      </c>
      <c r="BI135" s="1317">
        <f>'153-S 2018CEEIOT(RMB)'!BI135/0.66174</f>
        <v>118328.25796813105</v>
      </c>
      <c r="BJ135" s="1317">
        <f>'153-S 2018CEEIOT(RMB)'!BJ135/0.66174</f>
        <v>11255.287351821096</v>
      </c>
      <c r="BK135" s="1317">
        <f>'153-S 2018CEEIOT(RMB)'!BK135/0.66174</f>
        <v>54417.655874383679</v>
      </c>
      <c r="BL135" s="1317">
        <f>'153-S 2018CEEIOT(RMB)'!BL135/0.66174</f>
        <v>177103.51970728117</v>
      </c>
      <c r="BM135" s="1317">
        <f>'153-S 2018CEEIOT(RMB)'!BM135/0.66174</f>
        <v>284779.98448522779</v>
      </c>
      <c r="BN135" s="1317">
        <f>'153-S 2018CEEIOT(RMB)'!BN135/0.66174</f>
        <v>102361.05412090471</v>
      </c>
      <c r="BO135" s="1317">
        <f>'153-S 2018CEEIOT(RMB)'!BO135/0.66174</f>
        <v>241195.01669587288</v>
      </c>
      <c r="BP135" s="1317">
        <f>'153-S 2018CEEIOT(RMB)'!BP135/0.66174</f>
        <v>255220.03417721175</v>
      </c>
      <c r="BQ135" s="1317">
        <f>'153-S 2018CEEIOT(RMB)'!BQ135/0.66174</f>
        <v>660593.28112050588</v>
      </c>
      <c r="BR135" s="1317">
        <f>'153-S 2018CEEIOT(RMB)'!BR135/0.66174</f>
        <v>90327.014712271499</v>
      </c>
      <c r="BS135" s="1317">
        <f>'153-S 2018CEEIOT(RMB)'!BS135/0.66174</f>
        <v>190016.97952317246</v>
      </c>
      <c r="BT135" s="1317">
        <f>'153-S 2018CEEIOT(RMB)'!BT135/0.66174</f>
        <v>1308342.62709315</v>
      </c>
      <c r="BU135" s="1317">
        <f>'153-S 2018CEEIOT(RMB)'!BU135/0.66174</f>
        <v>249528.63092907463</v>
      </c>
      <c r="BV135" s="1317">
        <f>'153-S 2018CEEIOT(RMB)'!BV135/0.66174</f>
        <v>216813.39245990006</v>
      </c>
      <c r="BW135" s="1317">
        <f>'153-S 2018CEEIOT(RMB)'!BW135/0.66174</f>
        <v>42506.435553313117</v>
      </c>
      <c r="BX135" s="1317">
        <f>'153-S 2018CEEIOT(RMB)'!BX135/0.66174</f>
        <v>398203.62383628514</v>
      </c>
      <c r="BY135" s="1317">
        <f>'153-S 2018CEEIOT(RMB)'!BY135/0.66174</f>
        <v>147117.75396136721</v>
      </c>
      <c r="BZ135" s="1317">
        <f>'153-S 2018CEEIOT(RMB)'!BZ135/0.66174</f>
        <v>106564.81482469398</v>
      </c>
      <c r="CA135" s="1317">
        <f>'153-S 2018CEEIOT(RMB)'!CA135/0.66174</f>
        <v>95227.827648651233</v>
      </c>
      <c r="CB135" s="1317">
        <f>'153-S 2018CEEIOT(RMB)'!CB135/0.66174</f>
        <v>247658.30610693019</v>
      </c>
      <c r="CC135" s="1317">
        <f>'153-S 2018CEEIOT(RMB)'!CC135/0.66174</f>
        <v>303359.12316553737</v>
      </c>
      <c r="CD135" s="1317">
        <f>'153-S 2018CEEIOT(RMB)'!CD135/0.66174</f>
        <v>920294.72346886178</v>
      </c>
      <c r="CE135" s="1317">
        <f>'153-S 2018CEEIOT(RMB)'!CE135/0.66174</f>
        <v>669085.98525886273</v>
      </c>
      <c r="CF135" s="1317">
        <f>'153-S 2018CEEIOT(RMB)'!CF135/0.66174</f>
        <v>244165.54560875482</v>
      </c>
      <c r="CG135" s="1317">
        <f>'153-S 2018CEEIOT(RMB)'!CG135/0.66174</f>
        <v>137023.68668749274</v>
      </c>
      <c r="CH135" s="1317">
        <f>'153-S 2018CEEIOT(RMB)'!CH135/0.66174</f>
        <v>241788.91369062479</v>
      </c>
      <c r="CI135" s="1317">
        <f>'153-S 2018CEEIOT(RMB)'!CI135/0.66174</f>
        <v>273198.14730946516</v>
      </c>
      <c r="CJ135" s="1317">
        <f>'153-S 2018CEEIOT(RMB)'!CJ135/0.66174</f>
        <v>419384.60717830824</v>
      </c>
      <c r="CK135" s="1317">
        <f>'153-S 2018CEEIOT(RMB)'!CK135/0.66174</f>
        <v>462689.34665580804</v>
      </c>
      <c r="CL135" s="1317">
        <f>'153-S 2018CEEIOT(RMB)'!CL135/0.66174</f>
        <v>494079.70551987138</v>
      </c>
      <c r="CM135" s="1317">
        <f>'153-S 2018CEEIOT(RMB)'!CM135/0.66174</f>
        <v>274391.43233932002</v>
      </c>
      <c r="CN135" s="1317">
        <f>'153-S 2018CEEIOT(RMB)'!CN135/0.66174</f>
        <v>543836.98054881173</v>
      </c>
      <c r="CO135" s="1317">
        <f>'153-S 2018CEEIOT(RMB)'!CO135/0.66174</f>
        <v>7599641.2210166231</v>
      </c>
      <c r="CP135" s="1317">
        <f>'153-S 2018CEEIOT(RMB)'!CP135/0.66174</f>
        <v>1670083.985108952</v>
      </c>
      <c r="CQ135" s="1317">
        <f>'153-S 2018CEEIOT(RMB)'!CQ135/0.66174</f>
        <v>169691.37198093542</v>
      </c>
      <c r="CR135" s="1317">
        <f>'153-S 2018CEEIOT(RMB)'!CR135/0.66174</f>
        <v>412057.02833651181</v>
      </c>
      <c r="CS135" s="1317">
        <f>'153-S 2018CEEIOT(RMB)'!CS135/0.66174</f>
        <v>17552647.604972802</v>
      </c>
      <c r="CT135" s="1317">
        <f>'153-S 2018CEEIOT(RMB)'!CT135/0.66174</f>
        <v>278806.58227390924</v>
      </c>
      <c r="CU135" s="1317">
        <f>'153-S 2018CEEIOT(RMB)'!CU135/0.66174</f>
        <v>402930.21596171468</v>
      </c>
      <c r="CV135" s="1317">
        <f>'153-S 2018CEEIOT(RMB)'!CV135/0.66174</f>
        <v>9342.6075702179496</v>
      </c>
      <c r="CW135" s="1317">
        <f>'153-S 2018CEEIOT(RMB)'!CW135/0.66174</f>
        <v>42918.888401104887</v>
      </c>
      <c r="CX135" s="1317">
        <f>'153-S 2018CEEIOT(RMB)'!CX135/0.66174</f>
        <v>25981.103260503602</v>
      </c>
      <c r="CY135" s="1317">
        <f>'153-S 2018CEEIOT(RMB)'!CY135/0.66174</f>
        <v>1393444.8244588953</v>
      </c>
      <c r="CZ135" s="1317">
        <f>'153-S 2018CEEIOT(RMB)'!CZ135/0.66174</f>
        <v>164397.58605350408</v>
      </c>
      <c r="DA135" s="1317">
        <f>'153-S 2018CEEIOT(RMB)'!DA135/0.66174</f>
        <v>191612.45629047329</v>
      </c>
      <c r="DB135" s="1317">
        <f>'153-S 2018CEEIOT(RMB)'!DB135/0.66174</f>
        <v>1222606.5503083544</v>
      </c>
      <c r="DC135" s="1317">
        <f>'153-S 2018CEEIOT(RMB)'!DC135/0.66174</f>
        <v>192481.78270769474</v>
      </c>
      <c r="DD135" s="1317">
        <f>'153-S 2018CEEIOT(RMB)'!DD135/0.66174</f>
        <v>645343.91553524847</v>
      </c>
      <c r="DE135" s="1317">
        <f>'153-S 2018CEEIOT(RMB)'!DE135/0.66174</f>
        <v>423209.90303671168</v>
      </c>
      <c r="DF135" s="1317">
        <f>'153-S 2018CEEIOT(RMB)'!DF135/0.66174</f>
        <v>1592616.8225753186</v>
      </c>
      <c r="DG135" s="1317">
        <f>'153-S 2018CEEIOT(RMB)'!DG135/0.66174</f>
        <v>452903.52718501829</v>
      </c>
      <c r="DH135" s="1317">
        <f>'153-S 2018CEEIOT(RMB)'!DH135/0.66174</f>
        <v>3833050.2854620316</v>
      </c>
      <c r="DI135" s="1317">
        <f>'153-S 2018CEEIOT(RMB)'!DI135/0.66174</f>
        <v>3423893.4135705195</v>
      </c>
      <c r="DJ135" s="1317">
        <f>'153-S 2018CEEIOT(RMB)'!DJ135/0.66174</f>
        <v>592774.65049749962</v>
      </c>
      <c r="DK135" s="1317">
        <f>'153-S 2018CEEIOT(RMB)'!DK135/0.66174</f>
        <v>446480.09003069822</v>
      </c>
      <c r="DL135" s="1317">
        <f>'153-S 2018CEEIOT(RMB)'!DL135/0.66174</f>
        <v>812932.85739283799</v>
      </c>
      <c r="DM135" s="1317">
        <f>'153-S 2018CEEIOT(RMB)'!DM135/0.66174</f>
        <v>1371248.2704714076</v>
      </c>
      <c r="DN135" s="1317">
        <f>'153-S 2018CEEIOT(RMB)'!DN135/0.66174</f>
        <v>2152.26186355452</v>
      </c>
      <c r="DO135" s="1317">
        <f>'153-S 2018CEEIOT(RMB)'!DO135/0.66174</f>
        <v>190315.6650064479</v>
      </c>
      <c r="DP135" s="1317">
        <f>'153-S 2018CEEIOT(RMB)'!DP135/0.66174</f>
        <v>2300691.3533213958</v>
      </c>
      <c r="DQ135" s="1317">
        <f>'153-S 2018CEEIOT(RMB)'!DQ135/0.66174</f>
        <v>868823.48320760799</v>
      </c>
      <c r="DR135" s="1317">
        <f>'153-S 2018CEEIOT(RMB)'!DR135/0.66174</f>
        <v>1498061.7917908889</v>
      </c>
      <c r="DS135" s="1317">
        <f>'153-S 2018CEEIOT(RMB)'!DS135/0.66174</f>
        <v>3010399.2160744048</v>
      </c>
      <c r="DT135" s="1317">
        <f>'153-S 2018CEEIOT(RMB)'!DT135/0.66174</f>
        <v>5691602.4469729131</v>
      </c>
      <c r="DU135" s="1317">
        <f>'153-S 2018CEEIOT(RMB)'!DU135/0.66174</f>
        <v>717542.87725059816</v>
      </c>
      <c r="DV135" s="1317">
        <f>'153-S 2018CEEIOT(RMB)'!DV135/0.66174</f>
        <v>519528.01116436388</v>
      </c>
      <c r="DW135" s="1317">
        <f>'153-S 2018CEEIOT(RMB)'!DW135/0.66174</f>
        <v>161783.90011699332</v>
      </c>
      <c r="DX135" s="1317">
        <f>'153-S 2018CEEIOT(RMB)'!DX135/0.66174</f>
        <v>4725321.8760377262</v>
      </c>
      <c r="DY135" s="1317">
        <f>'153-S 2018CEEIOT(RMB)'!DY135/0.66174</f>
        <v>313184.91369150754</v>
      </c>
      <c r="DZ135" s="1317">
        <f>'153-S 2018CEEIOT(RMB)'!DZ135/0.66174</f>
        <v>15988416.389966303</v>
      </c>
      <c r="EA135" s="1317">
        <f>'153-S 2018CEEIOT(RMB)'!EA135/0.66174</f>
        <v>13816999.26686448</v>
      </c>
      <c r="EB135" s="1317">
        <f>'153-S 2018CEEIOT(RMB)'!EB135/0.66174</f>
        <v>10897940.667749465</v>
      </c>
      <c r="EC135" s="1317">
        <f>'153-S 2018CEEIOT(RMB)'!EC135/0.66174</f>
        <v>13348570.145453488</v>
      </c>
      <c r="ED135" s="1317">
        <f>'153-S 2018CEEIOT(RMB)'!ED135/0.66174</f>
        <v>1425566.2217013738</v>
      </c>
      <c r="EE135" s="1317">
        <f>'153-S 2018CEEIOT(RMB)'!EE135/0.66174</f>
        <v>3104115.3017949346</v>
      </c>
      <c r="EF135" s="1317">
        <f>'153-S 2018CEEIOT(RMB)'!EF135/0.66174</f>
        <v>2938513.834484545</v>
      </c>
      <c r="EG135" s="1317">
        <f>'153-S 2018CEEIOT(RMB)'!EG135/0.66174</f>
        <v>403758.71583887294</v>
      </c>
      <c r="EH135" s="1317">
        <f>'153-S 2018CEEIOT(RMB)'!EH135/0.66174</f>
        <v>6929378.8814051189</v>
      </c>
      <c r="EI135" s="1317">
        <f>'153-S 2018CEEIOT(RMB)'!EI135/0.66174</f>
        <v>1114258.0016974572</v>
      </c>
      <c r="EJ135" s="1317">
        <f>'153-S 2018CEEIOT(RMB)'!EJ135/0.66174</f>
        <v>2271773.9535895064</v>
      </c>
      <c r="EK135" s="1317">
        <f>'153-S 2018CEEIOT(RMB)'!EK135/0.66174</f>
        <v>2698225.6268397938</v>
      </c>
      <c r="EL135" s="1317">
        <f>'153-S 2018CEEIOT(RMB)'!EL135/0.66174</f>
        <v>56656.153932309833</v>
      </c>
      <c r="EM135" s="1317">
        <f>'153-S 2018CEEIOT(RMB)'!EM135/0.66174</f>
        <v>26852.072906127902</v>
      </c>
      <c r="EN135" s="1317">
        <f>'153-S 2018CEEIOT(RMB)'!EN135/0.66174</f>
        <v>1210253.6739167431</v>
      </c>
      <c r="EO135" s="1317">
        <f>'153-S 2018CEEIOT(RMB)'!EO135/0.66174</f>
        <v>361746.79951483425</v>
      </c>
      <c r="EP135" s="1317">
        <f>'153-S 2018CEEIOT(RMB)'!EP135/0.66174</f>
        <v>269054.68562754698</v>
      </c>
      <c r="EQ135" s="1317">
        <f>'153-S 2018CEEIOT(RMB)'!EQ135/0.66174</f>
        <v>461168.88749919785</v>
      </c>
      <c r="ER135" s="1317">
        <f>'153-S 2018CEEIOT(RMB)'!ER135/0.66174</f>
        <v>562149.20685171511</v>
      </c>
      <c r="ES135" s="1317">
        <f>'153-S 2018CEEIOT(RMB)'!ES135/0.66174</f>
        <v>2266.4577625628817</v>
      </c>
      <c r="ET135" s="1317">
        <f>'153-S 2018CEEIOT(RMB)'!ET135/0.66174</f>
        <v>842002.10193000874</v>
      </c>
      <c r="EU135" s="1317">
        <f>'153-S 2018CEEIOT(RMB)'!EU135/0.66174</f>
        <v>21023.515449231065</v>
      </c>
      <c r="EV135" s="1317">
        <f>'153-S 2018CEEIOT(RMB)'!EV135/0.66174</f>
        <v>41651.364881930655</v>
      </c>
      <c r="EW135" s="1317">
        <f>'153-S 2018CEEIOT(RMB)'!EW135/0.66174</f>
        <v>21540.999055934182</v>
      </c>
      <c r="EX135" s="1317">
        <f>'153-S 2018CEEIOT(RMB)'!EX135/0.66174</f>
        <v>22724.816899413796</v>
      </c>
      <c r="EY135" s="1317">
        <f>'153-S 2018CEEIOT(RMB)'!EY135/0.66174</f>
        <v>1979.6472092938354</v>
      </c>
      <c r="EZ135" s="1318">
        <f>'153-S 2018CEEIOT(RMB)'!EZ135/0.66174</f>
        <v>6106037.6908055432</v>
      </c>
      <c r="FA135" s="1285">
        <f>'153-S 2018CEEIOT(RMB)'!FA135/0.66174</f>
        <v>171972182.41769913</v>
      </c>
      <c r="FB135" s="1259">
        <f>'153-S 2018CEEIOT(RMB)'!FB135/0.66174</f>
        <v>1157706.1182253973</v>
      </c>
      <c r="FC135" s="1259">
        <f>'153-S 2018CEEIOT(RMB)'!FC135/0.66174</f>
        <v>10206658.930829767</v>
      </c>
      <c r="FD135" s="1319">
        <f>'153-S 2018CEEIOT(RMB)'!FD135/0.66174</f>
        <v>11364365.049055165</v>
      </c>
      <c r="FE135" s="1259">
        <f>'153-S 2018CEEIOT(RMB)'!FE135/0.66174</f>
        <v>0</v>
      </c>
      <c r="FF135" s="1319">
        <f>'153-S 2018CEEIOT(RMB)'!FF135/0.66174</f>
        <v>11364365.049055165</v>
      </c>
      <c r="FG135" s="1259">
        <f>'153-S 2018CEEIOT(RMB)'!FG135/0.66174</f>
        <v>0</v>
      </c>
      <c r="FH135" s="1259">
        <f>'153-S 2018CEEIOT(RMB)'!FH135/0.66174</f>
        <v>0</v>
      </c>
      <c r="FI135" s="1319">
        <f>'153-S 2018CEEIOT(RMB)'!FI135/0.66174</f>
        <v>0</v>
      </c>
      <c r="FJ135" s="1259">
        <f>'153-S 2018CEEIOT(RMB)'!FJ135/0.66174</f>
        <v>3711026.412033</v>
      </c>
      <c r="FK135" s="1320">
        <f>'153-S 2018CEEIOT(RMB)'!FK135/0.66174</f>
        <v>15075391.461088164</v>
      </c>
      <c r="FL135" s="1321">
        <f>'153-S 2018CEEIOT(RMB)'!FL135/0.66174</f>
        <v>3324100.3499590005</v>
      </c>
      <c r="FM135" s="1285">
        <f>'153-S 2018CEEIOT(RMB)'!FM135/0.66174</f>
        <v>183723473.52882829</v>
      </c>
    </row>
    <row r="136" spans="1:169" x14ac:dyDescent="0.25">
      <c r="A136" s="1530"/>
      <c r="B136" s="1281" t="s">
        <v>543</v>
      </c>
      <c r="C136" s="1293" t="s">
        <v>1291</v>
      </c>
      <c r="D136" s="1317">
        <f>'153-S 2018CEEIOT(RMB)'!D136/0.66174</f>
        <v>9542717.3082318716</v>
      </c>
      <c r="E136" s="1317">
        <f>'153-S 2018CEEIOT(RMB)'!E136/0.66174</f>
        <v>930643.12015624472</v>
      </c>
      <c r="F136" s="1317">
        <f>'153-S 2018CEEIOT(RMB)'!F136/0.66174</f>
        <v>2573327.0926814885</v>
      </c>
      <c r="G136" s="1317">
        <f>'153-S 2018CEEIOT(RMB)'!G136/0.66174</f>
        <v>2825053.2672069576</v>
      </c>
      <c r="H136" s="1317">
        <f>'153-S 2018CEEIOT(RMB)'!H136/0.66174</f>
        <v>507730.66958353511</v>
      </c>
      <c r="I136" s="1317">
        <f>'153-S 2018CEEIOT(RMB)'!I136/0.66174</f>
        <v>17314725.410307921</v>
      </c>
      <c r="J136" s="1317">
        <f>'153-S 2018CEEIOT(RMB)'!J136/0.66174</f>
        <v>5019472.4601877248</v>
      </c>
      <c r="K136" s="1317">
        <f>'153-S 2018CEEIOT(RMB)'!K136/0.66174</f>
        <v>1440013.950983027</v>
      </c>
      <c r="L136" s="1317">
        <f>'153-S 2018CEEIOT(RMB)'!L136/0.66174</f>
        <v>2819700.8363586254</v>
      </c>
      <c r="M136" s="1317">
        <f>'153-S 2018CEEIOT(RMB)'!M136/0.66174</f>
        <v>3412661.9484991929</v>
      </c>
      <c r="N136" s="1317">
        <f>'153-S 2018CEEIOT(RMB)'!N136/0.66174</f>
        <v>453318.47000390821</v>
      </c>
      <c r="O136" s="1317">
        <f>'153-S 2018CEEIOT(RMB)'!O136/0.66174</f>
        <v>768040.38414038392</v>
      </c>
      <c r="P136" s="1317">
        <f>'153-S 2018CEEIOT(RMB)'!P136/0.66174</f>
        <v>528340.34810458019</v>
      </c>
      <c r="Q136" s="1317">
        <f>'153-S 2018CEEIOT(RMB)'!Q136/0.66174</f>
        <v>440264.14348194224</v>
      </c>
      <c r="R136" s="1317">
        <f>'153-S 2018CEEIOT(RMB)'!R136/0.66174</f>
        <v>448918.77386267902</v>
      </c>
      <c r="S136" s="1317">
        <f>'153-S 2018CEEIOT(RMB)'!S136/0.66174</f>
        <v>633626.96658083552</v>
      </c>
      <c r="T136" s="1317">
        <f>'153-S 2018CEEIOT(RMB)'!T136/0.66174</f>
        <v>459908.06481305964</v>
      </c>
      <c r="U136" s="1317">
        <f>'153-S 2018CEEIOT(RMB)'!U136/0.66174</f>
        <v>1255186.8680224796</v>
      </c>
      <c r="V136" s="1317">
        <f>'153-S 2018CEEIOT(RMB)'!V136/0.66174</f>
        <v>165831.42625223345</v>
      </c>
      <c r="W136" s="1317">
        <f>'153-S 2018CEEIOT(RMB)'!W136/0.66174</f>
        <v>129497.020658262</v>
      </c>
      <c r="X136" s="1317">
        <f>'153-S 2018CEEIOT(RMB)'!X136/0.66174</f>
        <v>406440.092862388</v>
      </c>
      <c r="Y136" s="1317">
        <f>'153-S 2018CEEIOT(RMB)'!Y136/0.66174</f>
        <v>453127.59731877327</v>
      </c>
      <c r="Z136" s="1317">
        <f>'153-S 2018CEEIOT(RMB)'!Z136/0.66174</f>
        <v>1836990.9384027184</v>
      </c>
      <c r="AA136" s="1317">
        <f>'153-S 2018CEEIOT(RMB)'!AA136/0.66174</f>
        <v>621659.26209118019</v>
      </c>
      <c r="AB136" s="1317">
        <f>'153-S 2018CEEIOT(RMB)'!AB136/0.66174</f>
        <v>544080.14476474712</v>
      </c>
      <c r="AC136" s="1317">
        <f>'153-S 2018CEEIOT(RMB)'!AC136/0.66174</f>
        <v>316283.52694788965</v>
      </c>
      <c r="AD136" s="1317">
        <f>'153-S 2018CEEIOT(RMB)'!AD136/0.66174</f>
        <v>3942303.76771119</v>
      </c>
      <c r="AE136" s="1317">
        <f>'153-S 2018CEEIOT(RMB)'!AE136/0.66174</f>
        <v>456009.16022132471</v>
      </c>
      <c r="AF136" s="1317">
        <f>'153-S 2018CEEIOT(RMB)'!AF136/0.66174</f>
        <v>354805.03931581101</v>
      </c>
      <c r="AG136" s="1317">
        <f>'153-S 2018CEEIOT(RMB)'!AG136/0.66174</f>
        <v>625826.62217733788</v>
      </c>
      <c r="AH136" s="1317">
        <f>'153-S 2018CEEIOT(RMB)'!AH136/0.66174</f>
        <v>673796.91151351575</v>
      </c>
      <c r="AI136" s="1317">
        <f>'153-S 2018CEEIOT(RMB)'!AI136/0.66174</f>
        <v>1539919.3837575871</v>
      </c>
      <c r="AJ136" s="1317">
        <f>'153-S 2018CEEIOT(RMB)'!AJ136/0.66174</f>
        <v>883211.79965449707</v>
      </c>
      <c r="AK136" s="1317">
        <f>'153-S 2018CEEIOT(RMB)'!AK136/0.66174</f>
        <v>328765.47599957348</v>
      </c>
      <c r="AL136" s="1317">
        <f>'153-S 2018CEEIOT(RMB)'!AL136/0.66174</f>
        <v>2237623.8547595949</v>
      </c>
      <c r="AM136" s="1317">
        <f>'153-S 2018CEEIOT(RMB)'!AM136/0.66174</f>
        <v>794675.6955022295</v>
      </c>
      <c r="AN136" s="1317">
        <f>'153-S 2018CEEIOT(RMB)'!AN136/0.66174</f>
        <v>5338832.7827313319</v>
      </c>
      <c r="AO136" s="1317">
        <f>'153-S 2018CEEIOT(RMB)'!AO136/0.66174</f>
        <v>1545748.2281347807</v>
      </c>
      <c r="AP136" s="1317">
        <f>'153-S 2018CEEIOT(RMB)'!AP136/0.66174</f>
        <v>422751.46474095329</v>
      </c>
      <c r="AQ136" s="1317">
        <f>'153-S 2018CEEIOT(RMB)'!AQ136/0.66174</f>
        <v>1062304.2154389159</v>
      </c>
      <c r="AR136" s="1317">
        <f>'153-S 2018CEEIOT(RMB)'!AR136/0.66174</f>
        <v>3626802.7683309671</v>
      </c>
      <c r="AS136" s="1317">
        <f>'153-S 2018CEEIOT(RMB)'!AS136/0.66174</f>
        <v>1557605.812093534</v>
      </c>
      <c r="AT136" s="1317">
        <f>'153-S 2018CEEIOT(RMB)'!AT136/0.66174</f>
        <v>6782532.4695722712</v>
      </c>
      <c r="AU136" s="1317">
        <f>'153-S 2018CEEIOT(RMB)'!AU136/0.66174</f>
        <v>1922477.5402530394</v>
      </c>
      <c r="AV136" s="1317">
        <f>'153-S 2018CEEIOT(RMB)'!AV136/0.66174</f>
        <v>357576.48796677816</v>
      </c>
      <c r="AW136" s="1317">
        <f>'153-S 2018CEEIOT(RMB)'!AW136/0.66174</f>
        <v>659135.08284576726</v>
      </c>
      <c r="AX136" s="1317">
        <f>'153-S 2018CEEIOT(RMB)'!AX136/0.66174</f>
        <v>4591833.0619027987</v>
      </c>
      <c r="AY136" s="1317">
        <f>'153-S 2018CEEIOT(RMB)'!AY136/0.66174</f>
        <v>3890179.4103418491</v>
      </c>
      <c r="AZ136" s="1317">
        <f>'153-S 2018CEEIOT(RMB)'!AZ136/0.66174</f>
        <v>67929.345424368978</v>
      </c>
      <c r="BA136" s="1317">
        <f>'153-S 2018CEEIOT(RMB)'!BA136/0.66174</f>
        <v>8441642.5496655032</v>
      </c>
      <c r="BB136" s="1317">
        <f>'153-S 2018CEEIOT(RMB)'!BB136/0.66174</f>
        <v>1403897.6052466771</v>
      </c>
      <c r="BC136" s="1317">
        <f>'153-S 2018CEEIOT(RMB)'!BC136/0.66174</f>
        <v>1966993.8628477331</v>
      </c>
      <c r="BD136" s="1317">
        <f>'153-S 2018CEEIOT(RMB)'!BD136/0.66174</f>
        <v>3497720.1146071171</v>
      </c>
      <c r="BE136" s="1317">
        <f>'153-S 2018CEEIOT(RMB)'!BE136/0.66174</f>
        <v>7783178.0298505034</v>
      </c>
      <c r="BF136" s="1317">
        <f>'153-S 2018CEEIOT(RMB)'!BF136/0.66174</f>
        <v>2894493.637957287</v>
      </c>
      <c r="BG136" s="1317">
        <f>'153-S 2018CEEIOT(RMB)'!BG136/0.66174</f>
        <v>2451091.8551832354</v>
      </c>
      <c r="BH136" s="1317">
        <f>'153-S 2018CEEIOT(RMB)'!BH136/0.66174</f>
        <v>3692823.5938278595</v>
      </c>
      <c r="BI136" s="1317">
        <f>'153-S 2018CEEIOT(RMB)'!BI136/0.66174</f>
        <v>2103205.9507151404</v>
      </c>
      <c r="BJ136" s="1317">
        <f>'153-S 2018CEEIOT(RMB)'!BJ136/0.66174</f>
        <v>556103.2252820516</v>
      </c>
      <c r="BK136" s="1317">
        <f>'153-S 2018CEEIOT(RMB)'!BK136/0.66174</f>
        <v>881902.33195843152</v>
      </c>
      <c r="BL136" s="1317">
        <f>'153-S 2018CEEIOT(RMB)'!BL136/0.66174</f>
        <v>2339570.4293763563</v>
      </c>
      <c r="BM136" s="1317">
        <f>'153-S 2018CEEIOT(RMB)'!BM136/0.66174</f>
        <v>27037320.428560641</v>
      </c>
      <c r="BN136" s="1317">
        <f>'153-S 2018CEEIOT(RMB)'!BN136/0.66174</f>
        <v>1510321.1543353444</v>
      </c>
      <c r="BO136" s="1317">
        <f>'153-S 2018CEEIOT(RMB)'!BO136/0.66174</f>
        <v>13043231.385573795</v>
      </c>
      <c r="BP136" s="1317">
        <f>'153-S 2018CEEIOT(RMB)'!BP136/0.66174</f>
        <v>4175787.7063560202</v>
      </c>
      <c r="BQ136" s="1317">
        <f>'153-S 2018CEEIOT(RMB)'!BQ136/0.66174</f>
        <v>12609954.772550907</v>
      </c>
      <c r="BR136" s="1317">
        <f>'153-S 2018CEEIOT(RMB)'!BR136/0.66174</f>
        <v>1065648.846127209</v>
      </c>
      <c r="BS136" s="1317">
        <f>'153-S 2018CEEIOT(RMB)'!BS136/0.66174</f>
        <v>1037365.6439313191</v>
      </c>
      <c r="BT136" s="1317">
        <f>'153-S 2018CEEIOT(RMB)'!BT136/0.66174</f>
        <v>577500.55371680949</v>
      </c>
      <c r="BU136" s="1317">
        <f>'153-S 2018CEEIOT(RMB)'!BU136/0.66174</f>
        <v>1717914.1880494319</v>
      </c>
      <c r="BV136" s="1317">
        <f>'153-S 2018CEEIOT(RMB)'!BV136/0.66174</f>
        <v>730590.32145272265</v>
      </c>
      <c r="BW136" s="1317">
        <f>'153-S 2018CEEIOT(RMB)'!BW136/0.66174</f>
        <v>59668.839402490783</v>
      </c>
      <c r="BX136" s="1317">
        <f>'153-S 2018CEEIOT(RMB)'!BX136/0.66174</f>
        <v>3914782.6503217425</v>
      </c>
      <c r="BY136" s="1317">
        <f>'153-S 2018CEEIOT(RMB)'!BY136/0.66174</f>
        <v>3718764.2203735653</v>
      </c>
      <c r="BZ136" s="1317">
        <f>'153-S 2018CEEIOT(RMB)'!BZ136/0.66174</f>
        <v>1956502.6621437632</v>
      </c>
      <c r="CA136" s="1317">
        <f>'153-S 2018CEEIOT(RMB)'!CA136/0.66174</f>
        <v>226041.87902148633</v>
      </c>
      <c r="CB136" s="1317">
        <f>'153-S 2018CEEIOT(RMB)'!CB136/0.66174</f>
        <v>869611.7944335076</v>
      </c>
      <c r="CC136" s="1317">
        <f>'153-S 2018CEEIOT(RMB)'!CC136/0.66174</f>
        <v>3265252.337525642</v>
      </c>
      <c r="CD136" s="1317">
        <f>'153-S 2018CEEIOT(RMB)'!CD136/0.66174</f>
        <v>1136813.7986413331</v>
      </c>
      <c r="CE136" s="1317">
        <f>'153-S 2018CEEIOT(RMB)'!CE136/0.66174</f>
        <v>5999594.8604744365</v>
      </c>
      <c r="CF136" s="1317">
        <f>'153-S 2018CEEIOT(RMB)'!CF136/0.66174</f>
        <v>190660.57487878404</v>
      </c>
      <c r="CG136" s="1317">
        <f>'153-S 2018CEEIOT(RMB)'!CG136/0.66174</f>
        <v>1824531.5935235745</v>
      </c>
      <c r="CH136" s="1317">
        <f>'153-S 2018CEEIOT(RMB)'!CH136/0.66174</f>
        <v>845059.69730181422</v>
      </c>
      <c r="CI136" s="1317">
        <f>'153-S 2018CEEIOT(RMB)'!CI136/0.66174</f>
        <v>2460825.7629086697</v>
      </c>
      <c r="CJ136" s="1317">
        <f>'153-S 2018CEEIOT(RMB)'!CJ136/0.66174</f>
        <v>4954873.2895708326</v>
      </c>
      <c r="CK136" s="1317">
        <f>'153-S 2018CEEIOT(RMB)'!CK136/0.66174</f>
        <v>1621938.9146820942</v>
      </c>
      <c r="CL136" s="1317">
        <f>'153-S 2018CEEIOT(RMB)'!CL136/0.66174</f>
        <v>592524.69064520195</v>
      </c>
      <c r="CM136" s="1317">
        <f>'153-S 2018CEEIOT(RMB)'!CM136/0.66174</f>
        <v>1764029.0575802343</v>
      </c>
      <c r="CN136" s="1317">
        <f>'153-S 2018CEEIOT(RMB)'!CN136/0.66174</f>
        <v>816364.70765031653</v>
      </c>
      <c r="CO136" s="1317">
        <f>'153-S 2018CEEIOT(RMB)'!CO136/0.66174</f>
        <v>5989146.0727553992</v>
      </c>
      <c r="CP136" s="1317">
        <f>'153-S 2018CEEIOT(RMB)'!CP136/0.66174</f>
        <v>4285839.9324217699</v>
      </c>
      <c r="CQ136" s="1317">
        <f>'153-S 2018CEEIOT(RMB)'!CQ136/0.66174</f>
        <v>1084782.7413879109</v>
      </c>
      <c r="CR136" s="1317">
        <f>'153-S 2018CEEIOT(RMB)'!CR136/0.66174</f>
        <v>1445978.9272392264</v>
      </c>
      <c r="CS136" s="1317">
        <f>'153-S 2018CEEIOT(RMB)'!CS136/0.66174</f>
        <v>9339880.6860798616</v>
      </c>
      <c r="CT136" s="1317">
        <f>'153-S 2018CEEIOT(RMB)'!CT136/0.66174</f>
        <v>2552588.5996609074</v>
      </c>
      <c r="CU136" s="1317">
        <f>'153-S 2018CEEIOT(RMB)'!CU136/0.66174</f>
        <v>2150304.3783876607</v>
      </c>
      <c r="CV136" s="1317">
        <f>'153-S 2018CEEIOT(RMB)'!CV136/0.66174</f>
        <v>1608434.0176226811</v>
      </c>
      <c r="CW136" s="1317">
        <f>'153-S 2018CEEIOT(RMB)'!CW136/0.66174</f>
        <v>302245.77122515975</v>
      </c>
      <c r="CX136" s="1317">
        <f>'153-S 2018CEEIOT(RMB)'!CX136/0.66174</f>
        <v>379828.77351327916</v>
      </c>
      <c r="CY136" s="1317">
        <f>'153-S 2018CEEIOT(RMB)'!CY136/0.66174</f>
        <v>40740634.856156208</v>
      </c>
      <c r="CZ136" s="1317">
        <f>'153-S 2018CEEIOT(RMB)'!CZ136/0.66174</f>
        <v>2770285.9097566563</v>
      </c>
      <c r="DA136" s="1317">
        <f>'153-S 2018CEEIOT(RMB)'!DA136/0.66174</f>
        <v>2938288.8385584578</v>
      </c>
      <c r="DB136" s="1317">
        <f>'153-S 2018CEEIOT(RMB)'!DB136/0.66174</f>
        <v>63207924.057416961</v>
      </c>
      <c r="DC136" s="1317">
        <f>'153-S 2018CEEIOT(RMB)'!DC136/0.66174</f>
        <v>7650747.0157666616</v>
      </c>
      <c r="DD136" s="1317">
        <f>'153-S 2018CEEIOT(RMB)'!DD136/0.66174</f>
        <v>36531878.069933958</v>
      </c>
      <c r="DE136" s="1317">
        <f>'153-S 2018CEEIOT(RMB)'!DE136/0.66174</f>
        <v>19570377.765249342</v>
      </c>
      <c r="DF136" s="1317">
        <f>'153-S 2018CEEIOT(RMB)'!DF136/0.66174</f>
        <v>7701709.7044982733</v>
      </c>
      <c r="DG136" s="1317">
        <f>'153-S 2018CEEIOT(RMB)'!DG136/0.66174</f>
        <v>3323881.4039244112</v>
      </c>
      <c r="DH136" s="1317">
        <f>'153-S 2018CEEIOT(RMB)'!DH136/0.66174</f>
        <v>54075489.053311564</v>
      </c>
      <c r="DI136" s="1317">
        <f>'153-S 2018CEEIOT(RMB)'!DI136/0.66174</f>
        <v>28484796.781520795</v>
      </c>
      <c r="DJ136" s="1317">
        <f>'153-S 2018CEEIOT(RMB)'!DJ136/0.66174</f>
        <v>11510987.119285451</v>
      </c>
      <c r="DK136" s="1317">
        <f>'153-S 2018CEEIOT(RMB)'!DK136/0.66174</f>
        <v>7797187.318549295</v>
      </c>
      <c r="DL136" s="1317">
        <f>'153-S 2018CEEIOT(RMB)'!DL136/0.66174</f>
        <v>6675881.7054013265</v>
      </c>
      <c r="DM136" s="1317">
        <f>'153-S 2018CEEIOT(RMB)'!DM136/0.66174</f>
        <v>95708335.46087572</v>
      </c>
      <c r="DN136" s="1317">
        <f>'153-S 2018CEEIOT(RMB)'!DN136/0.66174</f>
        <v>127657.71039166006</v>
      </c>
      <c r="DO136" s="1317">
        <f>'153-S 2018CEEIOT(RMB)'!DO136/0.66174</f>
        <v>7748491.1428167215</v>
      </c>
      <c r="DP136" s="1317">
        <f>'153-S 2018CEEIOT(RMB)'!DP136/0.66174</f>
        <v>2047913.7005133349</v>
      </c>
      <c r="DQ136" s="1317">
        <f>'153-S 2018CEEIOT(RMB)'!DQ136/0.66174</f>
        <v>2968486.1952393209</v>
      </c>
      <c r="DR136" s="1317">
        <f>'153-S 2018CEEIOT(RMB)'!DR136/0.66174</f>
        <v>2172500.7832714976</v>
      </c>
      <c r="DS136" s="1317">
        <f>'153-S 2018CEEIOT(RMB)'!DS136/0.66174</f>
        <v>731409.65457944386</v>
      </c>
      <c r="DT136" s="1317">
        <f>'153-S 2018CEEIOT(RMB)'!DT136/0.66174</f>
        <v>5033183.1091670673</v>
      </c>
      <c r="DU136" s="1317">
        <f>'153-S 2018CEEIOT(RMB)'!DU136/0.66174</f>
        <v>1329205.7501462705</v>
      </c>
      <c r="DV136" s="1317">
        <f>'153-S 2018CEEIOT(RMB)'!DV136/0.66174</f>
        <v>3929780.8601200953</v>
      </c>
      <c r="DW136" s="1317">
        <f>'153-S 2018CEEIOT(RMB)'!DW136/0.66174</f>
        <v>2648297.2577987667</v>
      </c>
      <c r="DX136" s="1317">
        <f>'153-S 2018CEEIOT(RMB)'!DX136/0.66174</f>
        <v>6640805.5107346298</v>
      </c>
      <c r="DY136" s="1317">
        <f>'153-S 2018CEEIOT(RMB)'!DY136/0.66174</f>
        <v>821639.64661664655</v>
      </c>
      <c r="DZ136" s="1317">
        <f>'153-S 2018CEEIOT(RMB)'!DZ136/0.66174</f>
        <v>4897465.9081633873</v>
      </c>
      <c r="EA136" s="1317">
        <f>'153-S 2018CEEIOT(RMB)'!EA136/0.66174</f>
        <v>3291846.3940670979</v>
      </c>
      <c r="EB136" s="1317">
        <f>'153-S 2018CEEIOT(RMB)'!EB136/0.66174</f>
        <v>5977374.0964378025</v>
      </c>
      <c r="EC136" s="1317">
        <f>'153-S 2018CEEIOT(RMB)'!EC136/0.66174</f>
        <v>30826644.088403001</v>
      </c>
      <c r="ED136" s="1317">
        <f>'153-S 2018CEEIOT(RMB)'!ED136/0.66174</f>
        <v>1585124.843980568</v>
      </c>
      <c r="EE136" s="1317">
        <f>'153-S 2018CEEIOT(RMB)'!EE136/0.66174</f>
        <v>31208734.035619881</v>
      </c>
      <c r="EF136" s="1317">
        <f>'153-S 2018CEEIOT(RMB)'!EF136/0.66174</f>
        <v>152797138.34495446</v>
      </c>
      <c r="EG136" s="1317">
        <f>'153-S 2018CEEIOT(RMB)'!EG136/0.66174</f>
        <v>8213568.0007356424</v>
      </c>
      <c r="EH136" s="1317">
        <f>'153-S 2018CEEIOT(RMB)'!EH136/0.66174</f>
        <v>54389644.53522452</v>
      </c>
      <c r="EI136" s="1317">
        <f>'153-S 2018CEEIOT(RMB)'!EI136/0.66174</f>
        <v>1808422.3908782552</v>
      </c>
      <c r="EJ136" s="1317">
        <f>'153-S 2018CEEIOT(RMB)'!EJ136/0.66174</f>
        <v>10154464.804933675</v>
      </c>
      <c r="EK136" s="1317">
        <f>'153-S 2018CEEIOT(RMB)'!EK136/0.66174</f>
        <v>9672280.0861732587</v>
      </c>
      <c r="EL136" s="1317">
        <f>'153-S 2018CEEIOT(RMB)'!EL136/0.66174</f>
        <v>913922.41719099006</v>
      </c>
      <c r="EM136" s="1317">
        <f>'153-S 2018CEEIOT(RMB)'!EM136/0.66174</f>
        <v>790092.86557830765</v>
      </c>
      <c r="EN136" s="1317">
        <f>'153-S 2018CEEIOT(RMB)'!EN136/0.66174</f>
        <v>3424505.3126803129</v>
      </c>
      <c r="EO136" s="1317">
        <f>'153-S 2018CEEIOT(RMB)'!EO136/0.66174</f>
        <v>2212943.9048156352</v>
      </c>
      <c r="EP136" s="1317">
        <f>'153-S 2018CEEIOT(RMB)'!EP136/0.66174</f>
        <v>1161715.3792276736</v>
      </c>
      <c r="EQ136" s="1317">
        <f>'153-S 2018CEEIOT(RMB)'!EQ136/0.66174</f>
        <v>17252546.196125325</v>
      </c>
      <c r="ER136" s="1317">
        <f>'153-S 2018CEEIOT(RMB)'!ER136/0.66174</f>
        <v>4330188.7105488591</v>
      </c>
      <c r="ES136" s="1317">
        <f>'153-S 2018CEEIOT(RMB)'!ES136/0.66174</f>
        <v>312619.4376819086</v>
      </c>
      <c r="ET136" s="1317">
        <f>'153-S 2018CEEIOT(RMB)'!ET136/0.66174</f>
        <v>464527.12899355777</v>
      </c>
      <c r="EU136" s="1317">
        <f>'153-S 2018CEEIOT(RMB)'!EU136/0.66174</f>
        <v>677939.19856171601</v>
      </c>
      <c r="EV136" s="1317">
        <f>'153-S 2018CEEIOT(RMB)'!EV136/0.66174</f>
        <v>352047.94666437979</v>
      </c>
      <c r="EW136" s="1317">
        <f>'153-S 2018CEEIOT(RMB)'!EW136/0.66174</f>
        <v>619856.39414574252</v>
      </c>
      <c r="EX136" s="1317">
        <f>'153-S 2018CEEIOT(RMB)'!EX136/0.66174</f>
        <v>2993626.7830852163</v>
      </c>
      <c r="EY136" s="1317">
        <f>'153-S 2018CEEIOT(RMB)'!EY136/0.66174</f>
        <v>839005.87250469916</v>
      </c>
      <c r="EZ136" s="1318">
        <f>'153-S 2018CEEIOT(RMB)'!EZ136/0.66174</f>
        <v>19184375.453462638</v>
      </c>
      <c r="FA136" s="1285">
        <f>'153-S 2018CEEIOT(RMB)'!FA136/0.66174</f>
        <v>1061625732.8038789</v>
      </c>
      <c r="FB136" s="1259">
        <f>'153-S 2018CEEIOT(RMB)'!FB136/0.66174</f>
        <v>18482589.917083148</v>
      </c>
      <c r="FC136" s="1259">
        <f>'153-S 2018CEEIOT(RMB)'!FC136/0.66174</f>
        <v>129200691.54797094</v>
      </c>
      <c r="FD136" s="1319">
        <f>'153-S 2018CEEIOT(RMB)'!FD136/0.66174</f>
        <v>147683281.46505409</v>
      </c>
      <c r="FE136" s="1259">
        <f>'153-S 2018CEEIOT(RMB)'!FE136/0.66174</f>
        <v>52556988.34000317</v>
      </c>
      <c r="FF136" s="1319">
        <f>'153-S 2018CEEIOT(RMB)'!FF136/0.66174</f>
        <v>200240269.80505726</v>
      </c>
      <c r="FG136" s="1259">
        <f>'153-S 2018CEEIOT(RMB)'!FG136/0.66174</f>
        <v>0</v>
      </c>
      <c r="FH136" s="1259">
        <f>'153-S 2018CEEIOT(RMB)'!FH136/0.66174</f>
        <v>0</v>
      </c>
      <c r="FI136" s="1319">
        <f>'153-S 2018CEEIOT(RMB)'!FI136/0.66174</f>
        <v>0</v>
      </c>
      <c r="FJ136" s="1259">
        <f>'153-S 2018CEEIOT(RMB)'!FJ136/0.66174</f>
        <v>3941593.5180465621</v>
      </c>
      <c r="FK136" s="1320">
        <f>'153-S 2018CEEIOT(RMB)'!FK136/0.66174</f>
        <v>204181863.32310382</v>
      </c>
      <c r="FL136" s="1321">
        <f>'153-S 2018CEEIOT(RMB)'!FL136/0.66174</f>
        <v>9277743.8464943469</v>
      </c>
      <c r="FM136" s="1285">
        <f>'153-S 2018CEEIOT(RMB)'!FM136/0.66174</f>
        <v>1256529852.2804885</v>
      </c>
    </row>
    <row r="137" spans="1:169" x14ac:dyDescent="0.25">
      <c r="A137" s="1530"/>
      <c r="B137" s="1281" t="s">
        <v>710</v>
      </c>
      <c r="C137" s="1293" t="s">
        <v>1292</v>
      </c>
      <c r="D137" s="1317">
        <f>'153-S 2018CEEIOT(RMB)'!D137/0.66174</f>
        <v>552062.57717903762</v>
      </c>
      <c r="E137" s="1317">
        <f>'153-S 2018CEEIOT(RMB)'!E137/0.66174</f>
        <v>206005.01770346239</v>
      </c>
      <c r="F137" s="1317">
        <f>'153-S 2018CEEIOT(RMB)'!F137/0.66174</f>
        <v>232787.11494262397</v>
      </c>
      <c r="G137" s="1317">
        <f>'153-S 2018CEEIOT(RMB)'!G137/0.66174</f>
        <v>106925.04069542358</v>
      </c>
      <c r="H137" s="1317">
        <f>'153-S 2018CEEIOT(RMB)'!H137/0.66174</f>
        <v>28691.593513323598</v>
      </c>
      <c r="I137" s="1317">
        <f>'153-S 2018CEEIOT(RMB)'!I137/0.66174</f>
        <v>99421.521613321922</v>
      </c>
      <c r="J137" s="1317">
        <f>'153-S 2018CEEIOT(RMB)'!J137/0.66174</f>
        <v>63155.559034600345</v>
      </c>
      <c r="K137" s="1317">
        <f>'153-S 2018CEEIOT(RMB)'!K137/0.66174</f>
        <v>23584.459266094178</v>
      </c>
      <c r="L137" s="1317">
        <f>'153-S 2018CEEIOT(RMB)'!L137/0.66174</f>
        <v>25592.359046908434</v>
      </c>
      <c r="M137" s="1317">
        <f>'153-S 2018CEEIOT(RMB)'!M137/0.66174</f>
        <v>127032.83566729822</v>
      </c>
      <c r="N137" s="1317">
        <f>'153-S 2018CEEIOT(RMB)'!N137/0.66174</f>
        <v>1577.8038635929818</v>
      </c>
      <c r="O137" s="1317">
        <f>'153-S 2018CEEIOT(RMB)'!O137/0.66174</f>
        <v>22421.366666241047</v>
      </c>
      <c r="P137" s="1317">
        <f>'153-S 2018CEEIOT(RMB)'!P137/0.66174</f>
        <v>5410.1906917901197</v>
      </c>
      <c r="Q137" s="1317">
        <f>'153-S 2018CEEIOT(RMB)'!Q137/0.66174</f>
        <v>10604.800326194032</v>
      </c>
      <c r="R137" s="1317">
        <f>'153-S 2018CEEIOT(RMB)'!R137/0.66174</f>
        <v>2408.8900894820335</v>
      </c>
      <c r="S137" s="1317">
        <f>'153-S 2018CEEIOT(RMB)'!S137/0.66174</f>
        <v>29874.023937992293</v>
      </c>
      <c r="T137" s="1317">
        <f>'153-S 2018CEEIOT(RMB)'!T137/0.66174</f>
        <v>16653.130606843919</v>
      </c>
      <c r="U137" s="1317">
        <f>'153-S 2018CEEIOT(RMB)'!U137/0.66174</f>
        <v>17136.959352380469</v>
      </c>
      <c r="V137" s="1317">
        <f>'153-S 2018CEEIOT(RMB)'!V137/0.66174</f>
        <v>5451.7402691099805</v>
      </c>
      <c r="W137" s="1317">
        <f>'153-S 2018CEEIOT(RMB)'!W137/0.66174</f>
        <v>14725.281491569081</v>
      </c>
      <c r="X137" s="1317">
        <f>'153-S 2018CEEIOT(RMB)'!X137/0.66174</f>
        <v>9709.2904532740413</v>
      </c>
      <c r="Y137" s="1317">
        <f>'153-S 2018CEEIOT(RMB)'!Y137/0.66174</f>
        <v>61833.450852318405</v>
      </c>
      <c r="Z137" s="1317">
        <f>'153-S 2018CEEIOT(RMB)'!Z137/0.66174</f>
        <v>22487.045636805826</v>
      </c>
      <c r="AA137" s="1317">
        <f>'153-S 2018CEEIOT(RMB)'!AA137/0.66174</f>
        <v>11706.313789839476</v>
      </c>
      <c r="AB137" s="1317">
        <f>'153-S 2018CEEIOT(RMB)'!AB137/0.66174</f>
        <v>4876.1517224178779</v>
      </c>
      <c r="AC137" s="1317">
        <f>'153-S 2018CEEIOT(RMB)'!AC137/0.66174</f>
        <v>19022.892618727441</v>
      </c>
      <c r="AD137" s="1317">
        <f>'153-S 2018CEEIOT(RMB)'!AD137/0.66174</f>
        <v>63631.488414402193</v>
      </c>
      <c r="AE137" s="1317">
        <f>'153-S 2018CEEIOT(RMB)'!AE137/0.66174</f>
        <v>6330.960701213653</v>
      </c>
      <c r="AF137" s="1317">
        <f>'153-S 2018CEEIOT(RMB)'!AF137/0.66174</f>
        <v>4502.1057193168326</v>
      </c>
      <c r="AG137" s="1317">
        <f>'153-S 2018CEEIOT(RMB)'!AG137/0.66174</f>
        <v>11507.903025738855</v>
      </c>
      <c r="AH137" s="1317">
        <f>'153-S 2018CEEIOT(RMB)'!AH137/0.66174</f>
        <v>12395.885920930159</v>
      </c>
      <c r="AI137" s="1317">
        <f>'153-S 2018CEEIOT(RMB)'!AI137/0.66174</f>
        <v>46492.324249047306</v>
      </c>
      <c r="AJ137" s="1317">
        <f>'153-S 2018CEEIOT(RMB)'!AJ137/0.66174</f>
        <v>29580.611340400101</v>
      </c>
      <c r="AK137" s="1317">
        <f>'153-S 2018CEEIOT(RMB)'!AK137/0.66174</f>
        <v>29071.185915882848</v>
      </c>
      <c r="AL137" s="1317">
        <f>'153-S 2018CEEIOT(RMB)'!AL137/0.66174</f>
        <v>57502.189896307827</v>
      </c>
      <c r="AM137" s="1317">
        <f>'153-S 2018CEEIOT(RMB)'!AM137/0.66174</f>
        <v>40608.078465828185</v>
      </c>
      <c r="AN137" s="1317">
        <f>'153-S 2018CEEIOT(RMB)'!AN137/0.66174</f>
        <v>73183.704092726228</v>
      </c>
      <c r="AO137" s="1317">
        <f>'153-S 2018CEEIOT(RMB)'!AO137/0.66174</f>
        <v>63627.33554378392</v>
      </c>
      <c r="AP137" s="1317">
        <f>'153-S 2018CEEIOT(RMB)'!AP137/0.66174</f>
        <v>4592.0990481573563</v>
      </c>
      <c r="AQ137" s="1317">
        <f>'153-S 2018CEEIOT(RMB)'!AQ137/0.66174</f>
        <v>27261.331178246488</v>
      </c>
      <c r="AR137" s="1317">
        <f>'153-S 2018CEEIOT(RMB)'!AR137/0.66174</f>
        <v>96492.360286300027</v>
      </c>
      <c r="AS137" s="1317">
        <f>'153-S 2018CEEIOT(RMB)'!AS137/0.66174</f>
        <v>11531.726025095704</v>
      </c>
      <c r="AT137" s="1317">
        <f>'153-S 2018CEEIOT(RMB)'!AT137/0.66174</f>
        <v>84046.641043006297</v>
      </c>
      <c r="AU137" s="1317">
        <f>'153-S 2018CEEIOT(RMB)'!AU137/0.66174</f>
        <v>14590.743696323934</v>
      </c>
      <c r="AV137" s="1317">
        <f>'153-S 2018CEEIOT(RMB)'!AV137/0.66174</f>
        <v>8583.1724933824225</v>
      </c>
      <c r="AW137" s="1317">
        <f>'153-S 2018CEEIOT(RMB)'!AW137/0.66174</f>
        <v>13606.901908693986</v>
      </c>
      <c r="AX137" s="1317">
        <f>'153-S 2018CEEIOT(RMB)'!AX137/0.66174</f>
        <v>27482.172203726524</v>
      </c>
      <c r="AY137" s="1317">
        <f>'153-S 2018CEEIOT(RMB)'!AY137/0.66174</f>
        <v>25347.198806010172</v>
      </c>
      <c r="AZ137" s="1317">
        <f>'153-S 2018CEEIOT(RMB)'!AZ137/0.66174</f>
        <v>11902.323187689371</v>
      </c>
      <c r="BA137" s="1317">
        <f>'153-S 2018CEEIOT(RMB)'!BA137/0.66174</f>
        <v>53495.445782136172</v>
      </c>
      <c r="BB137" s="1317">
        <f>'153-S 2018CEEIOT(RMB)'!BB137/0.66174</f>
        <v>23878.930807248445</v>
      </c>
      <c r="BC137" s="1317">
        <f>'153-S 2018CEEIOT(RMB)'!BC137/0.66174</f>
        <v>39711.326659363061</v>
      </c>
      <c r="BD137" s="1317">
        <f>'153-S 2018CEEIOT(RMB)'!BD137/0.66174</f>
        <v>122208.25145049796</v>
      </c>
      <c r="BE137" s="1317">
        <f>'153-S 2018CEEIOT(RMB)'!BE137/0.66174</f>
        <v>31768.649599085707</v>
      </c>
      <c r="BF137" s="1317">
        <f>'153-S 2018CEEIOT(RMB)'!BF137/0.66174</f>
        <v>169020.29692493286</v>
      </c>
      <c r="BG137" s="1317">
        <f>'153-S 2018CEEIOT(RMB)'!BG137/0.66174</f>
        <v>63516.255243057101</v>
      </c>
      <c r="BH137" s="1317">
        <f>'153-S 2018CEEIOT(RMB)'!BH137/0.66174</f>
        <v>21624.408211682654</v>
      </c>
      <c r="BI137" s="1317">
        <f>'153-S 2018CEEIOT(RMB)'!BI137/0.66174</f>
        <v>75886.89746474514</v>
      </c>
      <c r="BJ137" s="1317">
        <f>'153-S 2018CEEIOT(RMB)'!BJ137/0.66174</f>
        <v>12244.34340051863</v>
      </c>
      <c r="BK137" s="1317">
        <f>'153-S 2018CEEIOT(RMB)'!BK137/0.66174</f>
        <v>26346.557001770856</v>
      </c>
      <c r="BL137" s="1317">
        <f>'153-S 2018CEEIOT(RMB)'!BL137/0.66174</f>
        <v>17395.014908510249</v>
      </c>
      <c r="BM137" s="1317">
        <f>'153-S 2018CEEIOT(RMB)'!BM137/0.66174</f>
        <v>106099.42067177396</v>
      </c>
      <c r="BN137" s="1317">
        <f>'153-S 2018CEEIOT(RMB)'!BN137/0.66174</f>
        <v>17305.625390457808</v>
      </c>
      <c r="BO137" s="1317">
        <f>'153-S 2018CEEIOT(RMB)'!BO137/0.66174</f>
        <v>106346.59555419302</v>
      </c>
      <c r="BP137" s="1317">
        <f>'153-S 2018CEEIOT(RMB)'!BP137/0.66174</f>
        <v>60783.099572359999</v>
      </c>
      <c r="BQ137" s="1317">
        <f>'153-S 2018CEEIOT(RMB)'!BQ137/0.66174</f>
        <v>262289.07715124992</v>
      </c>
      <c r="BR137" s="1317">
        <f>'153-S 2018CEEIOT(RMB)'!BR137/0.66174</f>
        <v>12165.391645504485</v>
      </c>
      <c r="BS137" s="1317">
        <f>'153-S 2018CEEIOT(RMB)'!BS137/0.66174</f>
        <v>15643.777064878204</v>
      </c>
      <c r="BT137" s="1317">
        <f>'153-S 2018CEEIOT(RMB)'!BT137/0.66174</f>
        <v>26422.240478585798</v>
      </c>
      <c r="BU137" s="1317">
        <f>'153-S 2018CEEIOT(RMB)'!BU137/0.66174</f>
        <v>26109.815343975559</v>
      </c>
      <c r="BV137" s="1317">
        <f>'153-S 2018CEEIOT(RMB)'!BV137/0.66174</f>
        <v>57271.402240418298</v>
      </c>
      <c r="BW137" s="1317">
        <f>'153-S 2018CEEIOT(RMB)'!BW137/0.66174</f>
        <v>6446.5417524668264</v>
      </c>
      <c r="BX137" s="1317">
        <f>'153-S 2018CEEIOT(RMB)'!BX137/0.66174</f>
        <v>135267.44225367004</v>
      </c>
      <c r="BY137" s="1317">
        <f>'153-S 2018CEEIOT(RMB)'!BY137/0.66174</f>
        <v>45191.357039268725</v>
      </c>
      <c r="BZ137" s="1317">
        <f>'153-S 2018CEEIOT(RMB)'!BZ137/0.66174</f>
        <v>8502.6929153404362</v>
      </c>
      <c r="CA137" s="1317">
        <f>'153-S 2018CEEIOT(RMB)'!CA137/0.66174</f>
        <v>4718.2310183085247</v>
      </c>
      <c r="CB137" s="1317">
        <f>'153-S 2018CEEIOT(RMB)'!CB137/0.66174</f>
        <v>15455.831431136097</v>
      </c>
      <c r="CC137" s="1317">
        <f>'153-S 2018CEEIOT(RMB)'!CC137/0.66174</f>
        <v>16006.1006374763</v>
      </c>
      <c r="CD137" s="1317">
        <f>'153-S 2018CEEIOT(RMB)'!CD137/0.66174</f>
        <v>189726.61888227757</v>
      </c>
      <c r="CE137" s="1317">
        <f>'153-S 2018CEEIOT(RMB)'!CE137/0.66174</f>
        <v>121658.84673723039</v>
      </c>
      <c r="CF137" s="1317">
        <f>'153-S 2018CEEIOT(RMB)'!CF137/0.66174</f>
        <v>14628.180168010773</v>
      </c>
      <c r="CG137" s="1317">
        <f>'153-S 2018CEEIOT(RMB)'!CG137/0.66174</f>
        <v>9813.3062543756514</v>
      </c>
      <c r="CH137" s="1317">
        <f>'153-S 2018CEEIOT(RMB)'!CH137/0.66174</f>
        <v>9458.0682038268387</v>
      </c>
      <c r="CI137" s="1317">
        <f>'153-S 2018CEEIOT(RMB)'!CI137/0.66174</f>
        <v>17168.875313141991</v>
      </c>
      <c r="CJ137" s="1317">
        <f>'153-S 2018CEEIOT(RMB)'!CJ137/0.66174</f>
        <v>65452.194669721197</v>
      </c>
      <c r="CK137" s="1317">
        <f>'153-S 2018CEEIOT(RMB)'!CK137/0.66174</f>
        <v>57699.267149709296</v>
      </c>
      <c r="CL137" s="1317">
        <f>'153-S 2018CEEIOT(RMB)'!CL137/0.66174</f>
        <v>13576.155446391271</v>
      </c>
      <c r="CM137" s="1317">
        <f>'153-S 2018CEEIOT(RMB)'!CM137/0.66174</f>
        <v>15385.976865309231</v>
      </c>
      <c r="CN137" s="1317">
        <f>'153-S 2018CEEIOT(RMB)'!CN137/0.66174</f>
        <v>15705.194511368529</v>
      </c>
      <c r="CO137" s="1317">
        <f>'153-S 2018CEEIOT(RMB)'!CO137/0.66174</f>
        <v>36038.44402687806</v>
      </c>
      <c r="CP137" s="1317">
        <f>'153-S 2018CEEIOT(RMB)'!CP137/0.66174</f>
        <v>45058.976087367279</v>
      </c>
      <c r="CQ137" s="1317">
        <f>'153-S 2018CEEIOT(RMB)'!CQ137/0.66174</f>
        <v>21526.192467548408</v>
      </c>
      <c r="CR137" s="1317">
        <f>'153-S 2018CEEIOT(RMB)'!CR137/0.66174</f>
        <v>13502.351121970321</v>
      </c>
      <c r="CS137" s="1317">
        <f>'153-S 2018CEEIOT(RMB)'!CS137/0.66174</f>
        <v>112783.44236118681</v>
      </c>
      <c r="CT137" s="1317">
        <f>'153-S 2018CEEIOT(RMB)'!CT137/0.66174</f>
        <v>6490.3738251580662</v>
      </c>
      <c r="CU137" s="1317">
        <f>'153-S 2018CEEIOT(RMB)'!CU137/0.66174</f>
        <v>93679.556424931128</v>
      </c>
      <c r="CV137" s="1317">
        <f>'153-S 2018CEEIOT(RMB)'!CV137/0.66174</f>
        <v>22325.984689481033</v>
      </c>
      <c r="CW137" s="1317">
        <f>'153-S 2018CEEIOT(RMB)'!CW137/0.66174</f>
        <v>8690.6027304615436</v>
      </c>
      <c r="CX137" s="1317">
        <f>'153-S 2018CEEIOT(RMB)'!CX137/0.66174</f>
        <v>8450.251473878865</v>
      </c>
      <c r="CY137" s="1317">
        <f>'153-S 2018CEEIOT(RMB)'!CY137/0.66174</f>
        <v>1054832.1903978898</v>
      </c>
      <c r="CZ137" s="1317">
        <f>'153-S 2018CEEIOT(RMB)'!CZ137/0.66174</f>
        <v>29456.552629961181</v>
      </c>
      <c r="DA137" s="1317">
        <f>'153-S 2018CEEIOT(RMB)'!DA137/0.66174</f>
        <v>15343.788620940137</v>
      </c>
      <c r="DB137" s="1317">
        <f>'153-S 2018CEEIOT(RMB)'!DB137/0.66174</f>
        <v>1235852.5176106177</v>
      </c>
      <c r="DC137" s="1317">
        <f>'153-S 2018CEEIOT(RMB)'!DC137/0.66174</f>
        <v>150605.435174065</v>
      </c>
      <c r="DD137" s="1317">
        <f>'153-S 2018CEEIOT(RMB)'!DD137/0.66174</f>
        <v>27163.236123570776</v>
      </c>
      <c r="DE137" s="1317">
        <f>'153-S 2018CEEIOT(RMB)'!DE137/0.66174</f>
        <v>14477.420921686111</v>
      </c>
      <c r="DF137" s="1317">
        <f>'153-S 2018CEEIOT(RMB)'!DF137/0.66174</f>
        <v>96584.829263924432</v>
      </c>
      <c r="DG137" s="1317">
        <f>'153-S 2018CEEIOT(RMB)'!DG137/0.66174</f>
        <v>116590.83427443776</v>
      </c>
      <c r="DH137" s="1317">
        <f>'153-S 2018CEEIOT(RMB)'!DH137/0.66174</f>
        <v>3719.5721773832415</v>
      </c>
      <c r="DI137" s="1317">
        <f>'153-S 2018CEEIOT(RMB)'!DI137/0.66174</f>
        <v>61112.939240040192</v>
      </c>
      <c r="DJ137" s="1317">
        <f>'153-S 2018CEEIOT(RMB)'!DJ137/0.66174</f>
        <v>508320.83199039276</v>
      </c>
      <c r="DK137" s="1317">
        <f>'153-S 2018CEEIOT(RMB)'!DK137/0.66174</f>
        <v>270889.06784983369</v>
      </c>
      <c r="DL137" s="1317">
        <f>'153-S 2018CEEIOT(RMB)'!DL137/0.66174</f>
        <v>11681.884423955433</v>
      </c>
      <c r="DM137" s="1317">
        <f>'153-S 2018CEEIOT(RMB)'!DM137/0.66174</f>
        <v>761852.04880153667</v>
      </c>
      <c r="DN137" s="1317">
        <f>'153-S 2018CEEIOT(RMB)'!DN137/0.66174</f>
        <v>4601.7990171254805</v>
      </c>
      <c r="DO137" s="1317">
        <f>'153-S 2018CEEIOT(RMB)'!DO137/0.66174</f>
        <v>91943.091792392894</v>
      </c>
      <c r="DP137" s="1317">
        <f>'153-S 2018CEEIOT(RMB)'!DP137/0.66174</f>
        <v>997.24480827618413</v>
      </c>
      <c r="DQ137" s="1317">
        <f>'153-S 2018CEEIOT(RMB)'!DQ137/0.66174</f>
        <v>3279.582330677285</v>
      </c>
      <c r="DR137" s="1317">
        <f>'153-S 2018CEEIOT(RMB)'!DR137/0.66174</f>
        <v>126469.94775087827</v>
      </c>
      <c r="DS137" s="1317">
        <f>'153-S 2018CEEIOT(RMB)'!DS137/0.66174</f>
        <v>1081790.7817427842</v>
      </c>
      <c r="DT137" s="1317">
        <f>'153-S 2018CEEIOT(RMB)'!DT137/0.66174</f>
        <v>195043.62794899763</v>
      </c>
      <c r="DU137" s="1317">
        <f>'153-S 2018CEEIOT(RMB)'!DU137/0.66174</f>
        <v>16088.245007662987</v>
      </c>
      <c r="DV137" s="1317">
        <f>'153-S 2018CEEIOT(RMB)'!DV137/0.66174</f>
        <v>31959.478523044243</v>
      </c>
      <c r="DW137" s="1317">
        <f>'153-S 2018CEEIOT(RMB)'!DW137/0.66174</f>
        <v>19979.625067114077</v>
      </c>
      <c r="DX137" s="1317">
        <f>'153-S 2018CEEIOT(RMB)'!DX137/0.66174</f>
        <v>101908.18388554249</v>
      </c>
      <c r="DY137" s="1317">
        <f>'153-S 2018CEEIOT(RMB)'!DY137/0.66174</f>
        <v>496.51114529569014</v>
      </c>
      <c r="DZ137" s="1317">
        <f>'153-S 2018CEEIOT(RMB)'!DZ137/0.66174</f>
        <v>3409.1238545367228</v>
      </c>
      <c r="EA137" s="1317">
        <f>'153-S 2018CEEIOT(RMB)'!EA137/0.66174</f>
        <v>198.53902632893423</v>
      </c>
      <c r="EB137" s="1317">
        <f>'153-S 2018CEEIOT(RMB)'!EB137/0.66174</f>
        <v>759.60016711579874</v>
      </c>
      <c r="EC137" s="1317">
        <f>'153-S 2018CEEIOT(RMB)'!EC137/0.66174</f>
        <v>16024385.947937619</v>
      </c>
      <c r="ED137" s="1317">
        <f>'153-S 2018CEEIOT(RMB)'!ED137/0.66174</f>
        <v>1765228.3233285418</v>
      </c>
      <c r="EE137" s="1317">
        <f>'153-S 2018CEEIOT(RMB)'!EE137/0.66174</f>
        <v>24133089.361145712</v>
      </c>
      <c r="EF137" s="1317">
        <f>'153-S 2018CEEIOT(RMB)'!EF137/0.66174</f>
        <v>281276.24738621165</v>
      </c>
      <c r="EG137" s="1317">
        <f>'153-S 2018CEEIOT(RMB)'!EG137/0.66174</f>
        <v>328565.44424233685</v>
      </c>
      <c r="EH137" s="1317">
        <f>'153-S 2018CEEIOT(RMB)'!EH137/0.66174</f>
        <v>4333948.5281547885</v>
      </c>
      <c r="EI137" s="1317">
        <f>'153-S 2018CEEIOT(RMB)'!EI137/0.66174</f>
        <v>110254.961692135</v>
      </c>
      <c r="EJ137" s="1317">
        <f>'153-S 2018CEEIOT(RMB)'!EJ137/0.66174</f>
        <v>84007.191820402993</v>
      </c>
      <c r="EK137" s="1317">
        <f>'153-S 2018CEEIOT(RMB)'!EK137/0.66174</f>
        <v>183212.97554678336</v>
      </c>
      <c r="EL137" s="1317">
        <f>'153-S 2018CEEIOT(RMB)'!EL137/0.66174</f>
        <v>18826.822727691579</v>
      </c>
      <c r="EM137" s="1317">
        <f>'153-S 2018CEEIOT(RMB)'!EM137/0.66174</f>
        <v>12997.372774602347</v>
      </c>
      <c r="EN137" s="1317">
        <f>'153-S 2018CEEIOT(RMB)'!EN137/0.66174</f>
        <v>82551.948491513001</v>
      </c>
      <c r="EO137" s="1317">
        <f>'153-S 2018CEEIOT(RMB)'!EO137/0.66174</f>
        <v>44132.507653712797</v>
      </c>
      <c r="EP137" s="1317">
        <f>'153-S 2018CEEIOT(RMB)'!EP137/0.66174</f>
        <v>223351.95590387718</v>
      </c>
      <c r="EQ137" s="1317">
        <f>'153-S 2018CEEIOT(RMB)'!EQ137/0.66174</f>
        <v>36422.156091294652</v>
      </c>
      <c r="ER137" s="1317">
        <f>'153-S 2018CEEIOT(RMB)'!ER137/0.66174</f>
        <v>35028.187674182111</v>
      </c>
      <c r="ES137" s="1317">
        <f>'153-S 2018CEEIOT(RMB)'!ES137/0.66174</f>
        <v>12127.054102818482</v>
      </c>
      <c r="ET137" s="1317">
        <f>'153-S 2018CEEIOT(RMB)'!ET137/0.66174</f>
        <v>8603.918004441337</v>
      </c>
      <c r="EU137" s="1317">
        <f>'153-S 2018CEEIOT(RMB)'!EU137/0.66174</f>
        <v>13258.749604891929</v>
      </c>
      <c r="EV137" s="1317">
        <f>'153-S 2018CEEIOT(RMB)'!EV137/0.66174</f>
        <v>42720.498961353078</v>
      </c>
      <c r="EW137" s="1317">
        <f>'153-S 2018CEEIOT(RMB)'!EW137/0.66174</f>
        <v>28576.967636075547</v>
      </c>
      <c r="EX137" s="1317">
        <f>'153-S 2018CEEIOT(RMB)'!EX137/0.66174</f>
        <v>16730.202432090777</v>
      </c>
      <c r="EY137" s="1317">
        <f>'153-S 2018CEEIOT(RMB)'!EY137/0.66174</f>
        <v>90976.423215047966</v>
      </c>
      <c r="EZ137" s="1318">
        <f>'153-S 2018CEEIOT(RMB)'!EZ137/0.66174</f>
        <v>2669039.7508693621</v>
      </c>
      <c r="FA137" s="1285">
        <f>'153-S 2018CEEIOT(RMB)'!FA137/0.66174</f>
        <v>61579689.762183204</v>
      </c>
      <c r="FB137" s="1259">
        <f>'153-S 2018CEEIOT(RMB)'!FB137/0.66174</f>
        <v>9987445.9274098352</v>
      </c>
      <c r="FC137" s="1259">
        <f>'153-S 2018CEEIOT(RMB)'!FC137/0.66174</f>
        <v>28748286.140564382</v>
      </c>
      <c r="FD137" s="1319">
        <f>'153-S 2018CEEIOT(RMB)'!FD137/0.66174</f>
        <v>38735732.067974225</v>
      </c>
      <c r="FE137" s="1259">
        <f>'153-S 2018CEEIOT(RMB)'!FE137/0.66174</f>
        <v>4693452.0620876187</v>
      </c>
      <c r="FF137" s="1319">
        <f>'153-S 2018CEEIOT(RMB)'!FF137/0.66174</f>
        <v>43429184.130061843</v>
      </c>
      <c r="FG137" s="1259">
        <f>'153-S 2018CEEIOT(RMB)'!FG137/0.66174</f>
        <v>0</v>
      </c>
      <c r="FH137" s="1259">
        <f>'153-S 2018CEEIOT(RMB)'!FH137/0.66174</f>
        <v>0</v>
      </c>
      <c r="FI137" s="1319">
        <f>'153-S 2018CEEIOT(RMB)'!FI137/0.66174</f>
        <v>0</v>
      </c>
      <c r="FJ137" s="1259">
        <f>'153-S 2018CEEIOT(RMB)'!FJ137/0.66174</f>
        <v>0</v>
      </c>
      <c r="FK137" s="1320">
        <f>'153-S 2018CEEIOT(RMB)'!FK137/0.66174</f>
        <v>43429184.130061843</v>
      </c>
      <c r="FL137" s="1321">
        <f>'153-S 2018CEEIOT(RMB)'!FL137/0.66174</f>
        <v>0</v>
      </c>
      <c r="FM137" s="1285">
        <f>'153-S 2018CEEIOT(RMB)'!FM137/0.66174</f>
        <v>105008873.89224507</v>
      </c>
    </row>
    <row r="138" spans="1:169" x14ac:dyDescent="0.25">
      <c r="A138" s="1530"/>
      <c r="B138" s="1281" t="s">
        <v>544</v>
      </c>
      <c r="C138" s="1293" t="s">
        <v>1293</v>
      </c>
      <c r="D138" s="1317">
        <f>'153-S 2018CEEIOT(RMB)'!D138/0.66174</f>
        <v>955016.94919185049</v>
      </c>
      <c r="E138" s="1317">
        <f>'153-S 2018CEEIOT(RMB)'!E138/0.66174</f>
        <v>465192.10151155171</v>
      </c>
      <c r="F138" s="1317">
        <f>'153-S 2018CEEIOT(RMB)'!F138/0.66174</f>
        <v>975575.79484311817</v>
      </c>
      <c r="G138" s="1317">
        <f>'153-S 2018CEEIOT(RMB)'!G138/0.66174</f>
        <v>1413446.1942801357</v>
      </c>
      <c r="H138" s="1317">
        <f>'153-S 2018CEEIOT(RMB)'!H138/0.66174</f>
        <v>623167.16198629688</v>
      </c>
      <c r="I138" s="1317">
        <f>'153-S 2018CEEIOT(RMB)'!I138/0.66174</f>
        <v>69138.372672701385</v>
      </c>
      <c r="J138" s="1317">
        <f>'153-S 2018CEEIOT(RMB)'!J138/0.66174</f>
        <v>195942.03808197172</v>
      </c>
      <c r="K138" s="1317">
        <f>'153-S 2018CEEIOT(RMB)'!K138/0.66174</f>
        <v>47696.27576231541</v>
      </c>
      <c r="L138" s="1317">
        <f>'153-S 2018CEEIOT(RMB)'!L138/0.66174</f>
        <v>42090.38649567707</v>
      </c>
      <c r="M138" s="1317">
        <f>'153-S 2018CEEIOT(RMB)'!M138/0.66174</f>
        <v>132110.33567306405</v>
      </c>
      <c r="N138" s="1317">
        <f>'153-S 2018CEEIOT(RMB)'!N138/0.66174</f>
        <v>26992.270613801666</v>
      </c>
      <c r="O138" s="1317">
        <f>'153-S 2018CEEIOT(RMB)'!O138/0.66174</f>
        <v>62909.922748771649</v>
      </c>
      <c r="P138" s="1317">
        <f>'153-S 2018CEEIOT(RMB)'!P138/0.66174</f>
        <v>151336.536393002</v>
      </c>
      <c r="Q138" s="1317">
        <f>'153-S 2018CEEIOT(RMB)'!Q138/0.66174</f>
        <v>47936.624162179389</v>
      </c>
      <c r="R138" s="1317">
        <f>'153-S 2018CEEIOT(RMB)'!R138/0.66174</f>
        <v>8834.7390848003815</v>
      </c>
      <c r="S138" s="1317">
        <f>'153-S 2018CEEIOT(RMB)'!S138/0.66174</f>
        <v>116284.216191803</v>
      </c>
      <c r="T138" s="1317">
        <f>'153-S 2018CEEIOT(RMB)'!T138/0.66174</f>
        <v>67014.607934515501</v>
      </c>
      <c r="U138" s="1317">
        <f>'153-S 2018CEEIOT(RMB)'!U138/0.66174</f>
        <v>220494.92493063753</v>
      </c>
      <c r="V138" s="1317">
        <f>'153-S 2018CEEIOT(RMB)'!V138/0.66174</f>
        <v>62933.427464353066</v>
      </c>
      <c r="W138" s="1317">
        <f>'153-S 2018CEEIOT(RMB)'!W138/0.66174</f>
        <v>63940.161727565559</v>
      </c>
      <c r="X138" s="1317">
        <f>'153-S 2018CEEIOT(RMB)'!X138/0.66174</f>
        <v>45640.693841390334</v>
      </c>
      <c r="Y138" s="1317">
        <f>'153-S 2018CEEIOT(RMB)'!Y138/0.66174</f>
        <v>291691.05747762026</v>
      </c>
      <c r="Z138" s="1317">
        <f>'153-S 2018CEEIOT(RMB)'!Z138/0.66174</f>
        <v>78961.864858385758</v>
      </c>
      <c r="AA138" s="1317">
        <f>'153-S 2018CEEIOT(RMB)'!AA138/0.66174</f>
        <v>85614.819516948322</v>
      </c>
      <c r="AB138" s="1317">
        <f>'153-S 2018CEEIOT(RMB)'!AB138/0.66174</f>
        <v>71932.497810493034</v>
      </c>
      <c r="AC138" s="1317">
        <f>'153-S 2018CEEIOT(RMB)'!AC138/0.66174</f>
        <v>17620.30056964132</v>
      </c>
      <c r="AD138" s="1317">
        <f>'153-S 2018CEEIOT(RMB)'!AD138/0.66174</f>
        <v>217572.51534657349</v>
      </c>
      <c r="AE138" s="1317">
        <f>'153-S 2018CEEIOT(RMB)'!AE138/0.66174</f>
        <v>15553.1308833194</v>
      </c>
      <c r="AF138" s="1317">
        <f>'153-S 2018CEEIOT(RMB)'!AF138/0.66174</f>
        <v>47485.55933537821</v>
      </c>
      <c r="AG138" s="1317">
        <f>'153-S 2018CEEIOT(RMB)'!AG138/0.66174</f>
        <v>35260.040676436591</v>
      </c>
      <c r="AH138" s="1317">
        <f>'153-S 2018CEEIOT(RMB)'!AH138/0.66174</f>
        <v>69895.407338953504</v>
      </c>
      <c r="AI138" s="1317">
        <f>'153-S 2018CEEIOT(RMB)'!AI138/0.66174</f>
        <v>259846.0321488507</v>
      </c>
      <c r="AJ138" s="1317">
        <f>'153-S 2018CEEIOT(RMB)'!AJ138/0.66174</f>
        <v>155407.78849538619</v>
      </c>
      <c r="AK138" s="1317">
        <f>'153-S 2018CEEIOT(RMB)'!AK138/0.66174</f>
        <v>93833.471122964635</v>
      </c>
      <c r="AL138" s="1317">
        <f>'153-S 2018CEEIOT(RMB)'!AL138/0.66174</f>
        <v>380748.60178268212</v>
      </c>
      <c r="AM138" s="1317">
        <f>'153-S 2018CEEIOT(RMB)'!AM138/0.66174</f>
        <v>233656.94735926119</v>
      </c>
      <c r="AN138" s="1317">
        <f>'153-S 2018CEEIOT(RMB)'!AN138/0.66174</f>
        <v>178279.3727778965</v>
      </c>
      <c r="AO138" s="1317">
        <f>'153-S 2018CEEIOT(RMB)'!AO138/0.66174</f>
        <v>74117.497071263904</v>
      </c>
      <c r="AP138" s="1317">
        <f>'153-S 2018CEEIOT(RMB)'!AP138/0.66174</f>
        <v>35185.201227458259</v>
      </c>
      <c r="AQ138" s="1317">
        <f>'153-S 2018CEEIOT(RMB)'!AQ138/0.66174</f>
        <v>163801.98581007257</v>
      </c>
      <c r="AR138" s="1317">
        <f>'153-S 2018CEEIOT(RMB)'!AR138/0.66174</f>
        <v>175527.45617121481</v>
      </c>
      <c r="AS138" s="1317">
        <f>'153-S 2018CEEIOT(RMB)'!AS138/0.66174</f>
        <v>25477.550603336535</v>
      </c>
      <c r="AT138" s="1317">
        <f>'153-S 2018CEEIOT(RMB)'!AT138/0.66174</f>
        <v>217771.82812574756</v>
      </c>
      <c r="AU138" s="1317">
        <f>'153-S 2018CEEIOT(RMB)'!AU138/0.66174</f>
        <v>57284.734325649253</v>
      </c>
      <c r="AV138" s="1317">
        <f>'153-S 2018CEEIOT(RMB)'!AV138/0.66174</f>
        <v>22247.978735580768</v>
      </c>
      <c r="AW138" s="1317">
        <f>'153-S 2018CEEIOT(RMB)'!AW138/0.66174</f>
        <v>57213.164151402438</v>
      </c>
      <c r="AX138" s="1317">
        <f>'153-S 2018CEEIOT(RMB)'!AX138/0.66174</f>
        <v>203603.16485804663</v>
      </c>
      <c r="AY138" s="1317">
        <f>'153-S 2018CEEIOT(RMB)'!AY138/0.66174</f>
        <v>231143.26374907632</v>
      </c>
      <c r="AZ138" s="1317">
        <f>'153-S 2018CEEIOT(RMB)'!AZ138/0.66174</f>
        <v>31285.431771624721</v>
      </c>
      <c r="BA138" s="1317">
        <f>'153-S 2018CEEIOT(RMB)'!BA138/0.66174</f>
        <v>891571.86675430834</v>
      </c>
      <c r="BB138" s="1317">
        <f>'153-S 2018CEEIOT(RMB)'!BB138/0.66174</f>
        <v>40997.614570757025</v>
      </c>
      <c r="BC138" s="1317">
        <f>'153-S 2018CEEIOT(RMB)'!BC138/0.66174</f>
        <v>103536.98969608931</v>
      </c>
      <c r="BD138" s="1317">
        <f>'153-S 2018CEEIOT(RMB)'!BD138/0.66174</f>
        <v>279588.55202779587</v>
      </c>
      <c r="BE138" s="1317">
        <f>'153-S 2018CEEIOT(RMB)'!BE138/0.66174</f>
        <v>105287.82409686473</v>
      </c>
      <c r="BF138" s="1317">
        <f>'153-S 2018CEEIOT(RMB)'!BF138/0.66174</f>
        <v>299214.0928824966</v>
      </c>
      <c r="BG138" s="1317">
        <f>'153-S 2018CEEIOT(RMB)'!BG138/0.66174</f>
        <v>301828.80725855828</v>
      </c>
      <c r="BH138" s="1317">
        <f>'153-S 2018CEEIOT(RMB)'!BH138/0.66174</f>
        <v>138947.63860586879</v>
      </c>
      <c r="BI138" s="1317">
        <f>'153-S 2018CEEIOT(RMB)'!BI138/0.66174</f>
        <v>113863.03641680456</v>
      </c>
      <c r="BJ138" s="1317">
        <f>'153-S 2018CEEIOT(RMB)'!BJ138/0.66174</f>
        <v>26716.750980743032</v>
      </c>
      <c r="BK138" s="1317">
        <f>'153-S 2018CEEIOT(RMB)'!BK138/0.66174</f>
        <v>162691.30644866647</v>
      </c>
      <c r="BL138" s="1317">
        <f>'153-S 2018CEEIOT(RMB)'!BL138/0.66174</f>
        <v>7842.6804551835467</v>
      </c>
      <c r="BM138" s="1317">
        <f>'153-S 2018CEEIOT(RMB)'!BM138/0.66174</f>
        <v>115346.49641127525</v>
      </c>
      <c r="BN138" s="1317">
        <f>'153-S 2018CEEIOT(RMB)'!BN138/0.66174</f>
        <v>26798.263474272157</v>
      </c>
      <c r="BO138" s="1317">
        <f>'153-S 2018CEEIOT(RMB)'!BO138/0.66174</f>
        <v>159854.09091814599</v>
      </c>
      <c r="BP138" s="1317">
        <f>'153-S 2018CEEIOT(RMB)'!BP138/0.66174</f>
        <v>135837.39642618489</v>
      </c>
      <c r="BQ138" s="1317">
        <f>'153-S 2018CEEIOT(RMB)'!BQ138/0.66174</f>
        <v>461169.03491998039</v>
      </c>
      <c r="BR138" s="1317">
        <f>'153-S 2018CEEIOT(RMB)'!BR138/0.66174</f>
        <v>44236.48798371786</v>
      </c>
      <c r="BS138" s="1317">
        <f>'153-S 2018CEEIOT(RMB)'!BS138/0.66174</f>
        <v>63379.077965445511</v>
      </c>
      <c r="BT138" s="1317">
        <f>'153-S 2018CEEIOT(RMB)'!BT138/0.66174</f>
        <v>50703.844177981307</v>
      </c>
      <c r="BU138" s="1317">
        <f>'153-S 2018CEEIOT(RMB)'!BU138/0.66174</f>
        <v>74131.038037392704</v>
      </c>
      <c r="BV138" s="1317">
        <f>'153-S 2018CEEIOT(RMB)'!BV138/0.66174</f>
        <v>40610.811087270187</v>
      </c>
      <c r="BW138" s="1317">
        <f>'153-S 2018CEEIOT(RMB)'!BW138/0.66174</f>
        <v>19352.787148449908</v>
      </c>
      <c r="BX138" s="1317">
        <f>'153-S 2018CEEIOT(RMB)'!BX138/0.66174</f>
        <v>255850.60463702946</v>
      </c>
      <c r="BY138" s="1317">
        <f>'153-S 2018CEEIOT(RMB)'!BY138/0.66174</f>
        <v>110743.28213685539</v>
      </c>
      <c r="BZ138" s="1317">
        <f>'153-S 2018CEEIOT(RMB)'!BZ138/0.66174</f>
        <v>69418.761326836553</v>
      </c>
      <c r="CA138" s="1317">
        <f>'153-S 2018CEEIOT(RMB)'!CA138/0.66174</f>
        <v>28267.246868697162</v>
      </c>
      <c r="CB138" s="1317">
        <f>'153-S 2018CEEIOT(RMB)'!CB138/0.66174</f>
        <v>74254.914142263719</v>
      </c>
      <c r="CC138" s="1317">
        <f>'153-S 2018CEEIOT(RMB)'!CC138/0.66174</f>
        <v>217322.30198109994</v>
      </c>
      <c r="CD138" s="1317">
        <f>'153-S 2018CEEIOT(RMB)'!CD138/0.66174</f>
        <v>131221.34127971984</v>
      </c>
      <c r="CE138" s="1317">
        <f>'153-S 2018CEEIOT(RMB)'!CE138/0.66174</f>
        <v>151374.28440450956</v>
      </c>
      <c r="CF138" s="1317">
        <f>'153-S 2018CEEIOT(RMB)'!CF138/0.66174</f>
        <v>21589.001002630903</v>
      </c>
      <c r="CG138" s="1317">
        <f>'153-S 2018CEEIOT(RMB)'!CG138/0.66174</f>
        <v>149910.41275039851</v>
      </c>
      <c r="CH138" s="1317">
        <f>'153-S 2018CEEIOT(RMB)'!CH138/0.66174</f>
        <v>63776.869181382863</v>
      </c>
      <c r="CI138" s="1317">
        <f>'153-S 2018CEEIOT(RMB)'!CI138/0.66174</f>
        <v>129053.15866914004</v>
      </c>
      <c r="CJ138" s="1317">
        <f>'153-S 2018CEEIOT(RMB)'!CJ138/0.66174</f>
        <v>153958.40419679016</v>
      </c>
      <c r="CK138" s="1317">
        <f>'153-S 2018CEEIOT(RMB)'!CK138/0.66174</f>
        <v>98625.596154383587</v>
      </c>
      <c r="CL138" s="1317">
        <f>'153-S 2018CEEIOT(RMB)'!CL138/0.66174</f>
        <v>42982.501357107394</v>
      </c>
      <c r="CM138" s="1317">
        <f>'153-S 2018CEEIOT(RMB)'!CM138/0.66174</f>
        <v>110461.42807542924</v>
      </c>
      <c r="CN138" s="1317">
        <f>'153-S 2018CEEIOT(RMB)'!CN138/0.66174</f>
        <v>78397.141788287801</v>
      </c>
      <c r="CO138" s="1317">
        <f>'153-S 2018CEEIOT(RMB)'!CO138/0.66174</f>
        <v>52243.335044921441</v>
      </c>
      <c r="CP138" s="1317">
        <f>'153-S 2018CEEIOT(RMB)'!CP138/0.66174</f>
        <v>109817.27273138757</v>
      </c>
      <c r="CQ138" s="1317">
        <f>'153-S 2018CEEIOT(RMB)'!CQ138/0.66174</f>
        <v>67444.447462694821</v>
      </c>
      <c r="CR138" s="1317">
        <f>'153-S 2018CEEIOT(RMB)'!CR138/0.66174</f>
        <v>23218.155710369967</v>
      </c>
      <c r="CS138" s="1317">
        <f>'153-S 2018CEEIOT(RMB)'!CS138/0.66174</f>
        <v>425026.75039161806</v>
      </c>
      <c r="CT138" s="1317">
        <f>'153-S 2018CEEIOT(RMB)'!CT138/0.66174</f>
        <v>26173.895971659214</v>
      </c>
      <c r="CU138" s="1317">
        <f>'153-S 2018CEEIOT(RMB)'!CU138/0.66174</f>
        <v>88180.992890796144</v>
      </c>
      <c r="CV138" s="1317">
        <f>'153-S 2018CEEIOT(RMB)'!CV138/0.66174</f>
        <v>140906.49830507228</v>
      </c>
      <c r="CW138" s="1317">
        <f>'153-S 2018CEEIOT(RMB)'!CW138/0.66174</f>
        <v>111492.69494903091</v>
      </c>
      <c r="CX138" s="1317">
        <f>'153-S 2018CEEIOT(RMB)'!CX138/0.66174</f>
        <v>25331.630059870087</v>
      </c>
      <c r="CY138" s="1317">
        <f>'153-S 2018CEEIOT(RMB)'!CY138/0.66174</f>
        <v>1039545.3558919189</v>
      </c>
      <c r="CZ138" s="1317">
        <f>'153-S 2018CEEIOT(RMB)'!CZ138/0.66174</f>
        <v>31660.834618611618</v>
      </c>
      <c r="DA138" s="1317">
        <f>'153-S 2018CEEIOT(RMB)'!DA138/0.66174</f>
        <v>44869.518411312078</v>
      </c>
      <c r="DB138" s="1317">
        <f>'153-S 2018CEEIOT(RMB)'!DB138/0.66174</f>
        <v>4087074.7273428841</v>
      </c>
      <c r="DC138" s="1317">
        <f>'153-S 2018CEEIOT(RMB)'!DC138/0.66174</f>
        <v>520272.96778290818</v>
      </c>
      <c r="DD138" s="1317">
        <f>'153-S 2018CEEIOT(RMB)'!DD138/0.66174</f>
        <v>976141.33772988047</v>
      </c>
      <c r="DE138" s="1317">
        <f>'153-S 2018CEEIOT(RMB)'!DE138/0.66174</f>
        <v>510295.14022687165</v>
      </c>
      <c r="DF138" s="1317">
        <f>'153-S 2018CEEIOT(RMB)'!DF138/0.66174</f>
        <v>879904.27624976332</v>
      </c>
      <c r="DG138" s="1317">
        <f>'153-S 2018CEEIOT(RMB)'!DG138/0.66174</f>
        <v>920241.88000809145</v>
      </c>
      <c r="DH138" s="1317">
        <f>'153-S 2018CEEIOT(RMB)'!DH138/0.66174</f>
        <v>4242045.684599014</v>
      </c>
      <c r="DI138" s="1317">
        <f>'153-S 2018CEEIOT(RMB)'!DI138/0.66174</f>
        <v>2925085.4469270562</v>
      </c>
      <c r="DJ138" s="1317">
        <f>'153-S 2018CEEIOT(RMB)'!DJ138/0.66174</f>
        <v>143952.00079386192</v>
      </c>
      <c r="DK138" s="1317">
        <f>'153-S 2018CEEIOT(RMB)'!DK138/0.66174</f>
        <v>95425.125147750747</v>
      </c>
      <c r="DL138" s="1317">
        <f>'153-S 2018CEEIOT(RMB)'!DL138/0.66174</f>
        <v>1086858.8967827358</v>
      </c>
      <c r="DM138" s="1317">
        <f>'153-S 2018CEEIOT(RMB)'!DM138/0.66174</f>
        <v>4763378.2539839316</v>
      </c>
      <c r="DN138" s="1317">
        <f>'153-S 2018CEEIOT(RMB)'!DN138/0.66174</f>
        <v>42811.858526030657</v>
      </c>
      <c r="DO138" s="1317">
        <f>'153-S 2018CEEIOT(RMB)'!DO138/0.66174</f>
        <v>347823.85394304147</v>
      </c>
      <c r="DP138" s="1317">
        <f>'153-S 2018CEEIOT(RMB)'!DP138/0.66174</f>
        <v>563000.85557384335</v>
      </c>
      <c r="DQ138" s="1317">
        <f>'153-S 2018CEEIOT(RMB)'!DQ138/0.66174</f>
        <v>908114.99667921185</v>
      </c>
      <c r="DR138" s="1317">
        <f>'153-S 2018CEEIOT(RMB)'!DR138/0.66174</f>
        <v>703042.93476765312</v>
      </c>
      <c r="DS138" s="1317">
        <f>'153-S 2018CEEIOT(RMB)'!DS138/0.66174</f>
        <v>1827209.8439185291</v>
      </c>
      <c r="DT138" s="1317">
        <f>'153-S 2018CEEIOT(RMB)'!DT138/0.66174</f>
        <v>310152.379284353</v>
      </c>
      <c r="DU138" s="1317">
        <f>'153-S 2018CEEIOT(RMB)'!DU138/0.66174</f>
        <v>241109.57616230086</v>
      </c>
      <c r="DV138" s="1317">
        <f>'153-S 2018CEEIOT(RMB)'!DV138/0.66174</f>
        <v>278120.79785808781</v>
      </c>
      <c r="DW138" s="1317">
        <f>'153-S 2018CEEIOT(RMB)'!DW138/0.66174</f>
        <v>434669.72712603182</v>
      </c>
      <c r="DX138" s="1317">
        <f>'153-S 2018CEEIOT(RMB)'!DX138/0.66174</f>
        <v>182492.47528185911</v>
      </c>
      <c r="DY138" s="1317">
        <f>'153-S 2018CEEIOT(RMB)'!DY138/0.66174</f>
        <v>74507.406040982591</v>
      </c>
      <c r="DZ138" s="1317">
        <f>'153-S 2018CEEIOT(RMB)'!DZ138/0.66174</f>
        <v>228095.63992486321</v>
      </c>
      <c r="EA138" s="1317">
        <f>'153-S 2018CEEIOT(RMB)'!EA138/0.66174</f>
        <v>165956.56334974282</v>
      </c>
      <c r="EB138" s="1317">
        <f>'153-S 2018CEEIOT(RMB)'!EB138/0.66174</f>
        <v>497902.39091789536</v>
      </c>
      <c r="EC138" s="1317">
        <f>'153-S 2018CEEIOT(RMB)'!EC138/0.66174</f>
        <v>9157651.3982503898</v>
      </c>
      <c r="ED138" s="1317">
        <f>'153-S 2018CEEIOT(RMB)'!ED138/0.66174</f>
        <v>46494.479261019755</v>
      </c>
      <c r="EE138" s="1317">
        <f>'153-S 2018CEEIOT(RMB)'!EE138/0.66174</f>
        <v>20909832.512067765</v>
      </c>
      <c r="EF138" s="1317">
        <f>'153-S 2018CEEIOT(RMB)'!EF138/0.66174</f>
        <v>2291111.5967918327</v>
      </c>
      <c r="EG138" s="1317">
        <f>'153-S 2018CEEIOT(RMB)'!EG138/0.66174</f>
        <v>3779977.0008623465</v>
      </c>
      <c r="EH138" s="1317">
        <f>'153-S 2018CEEIOT(RMB)'!EH138/0.66174</f>
        <v>13842785.233559672</v>
      </c>
      <c r="EI138" s="1317">
        <f>'153-S 2018CEEIOT(RMB)'!EI138/0.66174</f>
        <v>588491.70400364685</v>
      </c>
      <c r="EJ138" s="1317">
        <f>'153-S 2018CEEIOT(RMB)'!EJ138/0.66174</f>
        <v>3217488.8065199805</v>
      </c>
      <c r="EK138" s="1317">
        <f>'153-S 2018CEEIOT(RMB)'!EK138/0.66174</f>
        <v>628952.68513680191</v>
      </c>
      <c r="EL138" s="1317">
        <f>'153-S 2018CEEIOT(RMB)'!EL138/0.66174</f>
        <v>185494.94290517806</v>
      </c>
      <c r="EM138" s="1317">
        <f>'153-S 2018CEEIOT(RMB)'!EM138/0.66174</f>
        <v>28351.011505596638</v>
      </c>
      <c r="EN138" s="1317">
        <f>'153-S 2018CEEIOT(RMB)'!EN138/0.66174</f>
        <v>171507.77693438655</v>
      </c>
      <c r="EO138" s="1317">
        <f>'153-S 2018CEEIOT(RMB)'!EO138/0.66174</f>
        <v>568203.60974952846</v>
      </c>
      <c r="EP138" s="1317">
        <f>'153-S 2018CEEIOT(RMB)'!EP138/0.66174</f>
        <v>790127.61690587946</v>
      </c>
      <c r="EQ138" s="1317">
        <f>'153-S 2018CEEIOT(RMB)'!EQ138/0.66174</f>
        <v>580932.68211869441</v>
      </c>
      <c r="ER138" s="1317">
        <f>'153-S 2018CEEIOT(RMB)'!ER138/0.66174</f>
        <v>45838.032384669459</v>
      </c>
      <c r="ES138" s="1317">
        <f>'153-S 2018CEEIOT(RMB)'!ES138/0.66174</f>
        <v>5435.4825866857936</v>
      </c>
      <c r="ET138" s="1317">
        <f>'153-S 2018CEEIOT(RMB)'!ET138/0.66174</f>
        <v>14517.671268116117</v>
      </c>
      <c r="EU138" s="1317">
        <f>'153-S 2018CEEIOT(RMB)'!EU138/0.66174</f>
        <v>70156.32748770788</v>
      </c>
      <c r="EV138" s="1317">
        <f>'153-S 2018CEEIOT(RMB)'!EV138/0.66174</f>
        <v>156302.28367906707</v>
      </c>
      <c r="EW138" s="1317">
        <f>'153-S 2018CEEIOT(RMB)'!EW138/0.66174</f>
        <v>669382.90143207728</v>
      </c>
      <c r="EX138" s="1317">
        <f>'153-S 2018CEEIOT(RMB)'!EX138/0.66174</f>
        <v>161296.8200172447</v>
      </c>
      <c r="EY138" s="1317">
        <f>'153-S 2018CEEIOT(RMB)'!EY138/0.66174</f>
        <v>84122.793085430036</v>
      </c>
      <c r="EZ138" s="1318">
        <f>'153-S 2018CEEIOT(RMB)'!EZ138/0.66174</f>
        <v>2562176.8496897784</v>
      </c>
      <c r="FA138" s="1285">
        <f>'153-S 2018CEEIOT(RMB)'!FA138/0.66174</f>
        <v>105570656.77596147</v>
      </c>
      <c r="FB138" s="1259">
        <f>'153-S 2018CEEIOT(RMB)'!FB138/0.66174</f>
        <v>11055381.341167528</v>
      </c>
      <c r="FC138" s="1259">
        <f>'153-S 2018CEEIOT(RMB)'!FC138/0.66174</f>
        <v>159782438.79935092</v>
      </c>
      <c r="FD138" s="1319">
        <f>'153-S 2018CEEIOT(RMB)'!FD138/0.66174</f>
        <v>170837820.14051843</v>
      </c>
      <c r="FE138" s="1259">
        <f>'153-S 2018CEEIOT(RMB)'!FE138/0.66174</f>
        <v>0</v>
      </c>
      <c r="FF138" s="1319">
        <f>'153-S 2018CEEIOT(RMB)'!FF138/0.66174</f>
        <v>170837820.14051843</v>
      </c>
      <c r="FG138" s="1259">
        <f>'153-S 2018CEEIOT(RMB)'!FG138/0.66174</f>
        <v>0</v>
      </c>
      <c r="FH138" s="1259">
        <f>'153-S 2018CEEIOT(RMB)'!FH138/0.66174</f>
        <v>0</v>
      </c>
      <c r="FI138" s="1319">
        <f>'153-S 2018CEEIOT(RMB)'!FI138/0.66174</f>
        <v>0</v>
      </c>
      <c r="FJ138" s="1259">
        <f>'153-S 2018CEEIOT(RMB)'!FJ138/0.66174</f>
        <v>5533584.4019965632</v>
      </c>
      <c r="FK138" s="1320">
        <f>'153-S 2018CEEIOT(RMB)'!FK138/0.66174</f>
        <v>176371404.54251501</v>
      </c>
      <c r="FL138" s="1321">
        <f>'153-S 2018CEEIOT(RMB)'!FL138/0.66174</f>
        <v>7884775.0052426159</v>
      </c>
      <c r="FM138" s="1285">
        <f>'153-S 2018CEEIOT(RMB)'!FM138/0.66174</f>
        <v>274057286.31323379</v>
      </c>
    </row>
    <row r="139" spans="1:169" x14ac:dyDescent="0.25">
      <c r="A139" s="1530"/>
      <c r="B139" s="1281" t="s">
        <v>545</v>
      </c>
      <c r="C139" s="1293" t="s">
        <v>1294</v>
      </c>
      <c r="D139" s="1317">
        <f>'153-S 2018CEEIOT(RMB)'!D139/0.66174</f>
        <v>13185.24454093535</v>
      </c>
      <c r="E139" s="1317">
        <f>'153-S 2018CEEIOT(RMB)'!E139/0.66174</f>
        <v>637.59075542761832</v>
      </c>
      <c r="F139" s="1317">
        <f>'153-S 2018CEEIOT(RMB)'!F139/0.66174</f>
        <v>18.25319295146662</v>
      </c>
      <c r="G139" s="1317">
        <f>'153-S 2018CEEIOT(RMB)'!G139/0.66174</f>
        <v>31.142249908277737</v>
      </c>
      <c r="H139" s="1317">
        <f>'153-S 2018CEEIOT(RMB)'!H139/0.66174</f>
        <v>8518.4240998889618</v>
      </c>
      <c r="I139" s="1317">
        <f>'153-S 2018CEEIOT(RMB)'!I139/0.66174</f>
        <v>194202.44486856667</v>
      </c>
      <c r="J139" s="1317">
        <f>'153-S 2018CEEIOT(RMB)'!J139/0.66174</f>
        <v>37846.936336885708</v>
      </c>
      <c r="K139" s="1317">
        <f>'153-S 2018CEEIOT(RMB)'!K139/0.66174</f>
        <v>264.55379157032809</v>
      </c>
      <c r="L139" s="1317">
        <f>'153-S 2018CEEIOT(RMB)'!L139/0.66174</f>
        <v>1010.517816935181</v>
      </c>
      <c r="M139" s="1317">
        <f>'153-S 2018CEEIOT(RMB)'!M139/0.66174</f>
        <v>29956.846705434313</v>
      </c>
      <c r="N139" s="1317">
        <f>'153-S 2018CEEIOT(RMB)'!N139/0.66174</f>
        <v>26055.107287773055</v>
      </c>
      <c r="O139" s="1317">
        <f>'153-S 2018CEEIOT(RMB)'!O139/0.66174</f>
        <v>21100.776151758804</v>
      </c>
      <c r="P139" s="1317">
        <f>'153-S 2018CEEIOT(RMB)'!P139/0.66174</f>
        <v>11710.351209528142</v>
      </c>
      <c r="Q139" s="1317">
        <f>'153-S 2018CEEIOT(RMB)'!Q139/0.66174</f>
        <v>1330.3787647091331</v>
      </c>
      <c r="R139" s="1317">
        <f>'153-S 2018CEEIOT(RMB)'!R139/0.66174</f>
        <v>171.6255361657355</v>
      </c>
      <c r="S139" s="1317">
        <f>'153-S 2018CEEIOT(RMB)'!S139/0.66174</f>
        <v>39834.021696369804</v>
      </c>
      <c r="T139" s="1317">
        <f>'153-S 2018CEEIOT(RMB)'!T139/0.66174</f>
        <v>6414.8489399499676</v>
      </c>
      <c r="U139" s="1317">
        <f>'153-S 2018CEEIOT(RMB)'!U139/0.66174</f>
        <v>65209.394577775973</v>
      </c>
      <c r="V139" s="1317">
        <f>'153-S 2018CEEIOT(RMB)'!V139/0.66174</f>
        <v>9112.9598584295327</v>
      </c>
      <c r="W139" s="1317">
        <f>'153-S 2018CEEIOT(RMB)'!W139/0.66174</f>
        <v>6177.3258476294804</v>
      </c>
      <c r="X139" s="1317">
        <f>'153-S 2018CEEIOT(RMB)'!X139/0.66174</f>
        <v>1407.0548572100834</v>
      </c>
      <c r="Y139" s="1317">
        <f>'153-S 2018CEEIOT(RMB)'!Y139/0.66174</f>
        <v>308923.88461529516</v>
      </c>
      <c r="Z139" s="1317">
        <f>'153-S 2018CEEIOT(RMB)'!Z139/0.66174</f>
        <v>14428.14889312322</v>
      </c>
      <c r="AA139" s="1317">
        <f>'153-S 2018CEEIOT(RMB)'!AA139/0.66174</f>
        <v>49109.516619218193</v>
      </c>
      <c r="AB139" s="1317">
        <f>'153-S 2018CEEIOT(RMB)'!AB139/0.66174</f>
        <v>7175.9433015809145</v>
      </c>
      <c r="AC139" s="1317">
        <f>'153-S 2018CEEIOT(RMB)'!AC139/0.66174</f>
        <v>3988.8370035547932</v>
      </c>
      <c r="AD139" s="1317">
        <f>'153-S 2018CEEIOT(RMB)'!AD139/0.66174</f>
        <v>41140.607712507815</v>
      </c>
      <c r="AE139" s="1317">
        <f>'153-S 2018CEEIOT(RMB)'!AE139/0.66174</f>
        <v>5410.783096477935</v>
      </c>
      <c r="AF139" s="1317">
        <f>'153-S 2018CEEIOT(RMB)'!AF139/0.66174</f>
        <v>8761.5136812375258</v>
      </c>
      <c r="AG139" s="1317">
        <f>'153-S 2018CEEIOT(RMB)'!AG139/0.66174</f>
        <v>11092.628515349441</v>
      </c>
      <c r="AH139" s="1317">
        <f>'153-S 2018CEEIOT(RMB)'!AH139/0.66174</f>
        <v>53429.067549194791</v>
      </c>
      <c r="AI139" s="1317">
        <f>'153-S 2018CEEIOT(RMB)'!AI139/0.66174</f>
        <v>161096.5314403713</v>
      </c>
      <c r="AJ139" s="1317">
        <f>'153-S 2018CEEIOT(RMB)'!AJ139/0.66174</f>
        <v>19064.381409151563</v>
      </c>
      <c r="AK139" s="1317">
        <f>'153-S 2018CEEIOT(RMB)'!AK139/0.66174</f>
        <v>40161.797944211445</v>
      </c>
      <c r="AL139" s="1317">
        <f>'153-S 2018CEEIOT(RMB)'!AL139/0.66174</f>
        <v>99213.181631345622</v>
      </c>
      <c r="AM139" s="1317">
        <f>'153-S 2018CEEIOT(RMB)'!AM139/0.66174</f>
        <v>184661.7970088039</v>
      </c>
      <c r="AN139" s="1317">
        <f>'153-S 2018CEEIOT(RMB)'!AN139/0.66174</f>
        <v>34808.354043256659</v>
      </c>
      <c r="AO139" s="1317">
        <f>'153-S 2018CEEIOT(RMB)'!AO139/0.66174</f>
        <v>97142.076937305887</v>
      </c>
      <c r="AP139" s="1317">
        <f>'153-S 2018CEEIOT(RMB)'!AP139/0.66174</f>
        <v>9097.7030560366929</v>
      </c>
      <c r="AQ139" s="1317">
        <f>'153-S 2018CEEIOT(RMB)'!AQ139/0.66174</f>
        <v>138241.57112613268</v>
      </c>
      <c r="AR139" s="1317">
        <f>'153-S 2018CEEIOT(RMB)'!AR139/0.66174</f>
        <v>7972.9709926507112</v>
      </c>
      <c r="AS139" s="1317">
        <f>'153-S 2018CEEIOT(RMB)'!AS139/0.66174</f>
        <v>1024.2517456304265</v>
      </c>
      <c r="AT139" s="1317">
        <f>'153-S 2018CEEIOT(RMB)'!AT139/0.66174</f>
        <v>27509.202520857103</v>
      </c>
      <c r="AU139" s="1317">
        <f>'153-S 2018CEEIOT(RMB)'!AU139/0.66174</f>
        <v>9230.8030895669908</v>
      </c>
      <c r="AV139" s="1317">
        <f>'153-S 2018CEEIOT(RMB)'!AV139/0.66174</f>
        <v>3342.2911511811299</v>
      </c>
      <c r="AW139" s="1317">
        <f>'153-S 2018CEEIOT(RMB)'!AW139/0.66174</f>
        <v>59648.145107054967</v>
      </c>
      <c r="AX139" s="1317">
        <f>'153-S 2018CEEIOT(RMB)'!AX139/0.66174</f>
        <v>40918.879104381078</v>
      </c>
      <c r="AY139" s="1317">
        <f>'153-S 2018CEEIOT(RMB)'!AY139/0.66174</f>
        <v>39486.779190685418</v>
      </c>
      <c r="AZ139" s="1317">
        <f>'153-S 2018CEEIOT(RMB)'!AZ139/0.66174</f>
        <v>12121.424087506841</v>
      </c>
      <c r="BA139" s="1317">
        <f>'153-S 2018CEEIOT(RMB)'!BA139/0.66174</f>
        <v>98678.465336680325</v>
      </c>
      <c r="BB139" s="1317">
        <f>'153-S 2018CEEIOT(RMB)'!BB139/0.66174</f>
        <v>11519.423927979406</v>
      </c>
      <c r="BC139" s="1317">
        <f>'153-S 2018CEEIOT(RMB)'!BC139/0.66174</f>
        <v>50523.801402194978</v>
      </c>
      <c r="BD139" s="1317">
        <f>'153-S 2018CEEIOT(RMB)'!BD139/0.66174</f>
        <v>393450.52079400962</v>
      </c>
      <c r="BE139" s="1317">
        <f>'153-S 2018CEEIOT(RMB)'!BE139/0.66174</f>
        <v>843.46122164058499</v>
      </c>
      <c r="BF139" s="1317">
        <f>'153-S 2018CEEIOT(RMB)'!BF139/0.66174</f>
        <v>146660.82524210267</v>
      </c>
      <c r="BG139" s="1317">
        <f>'153-S 2018CEEIOT(RMB)'!BG139/0.66174</f>
        <v>152221.36581140434</v>
      </c>
      <c r="BH139" s="1317">
        <f>'153-S 2018CEEIOT(RMB)'!BH139/0.66174</f>
        <v>76201.301519075598</v>
      </c>
      <c r="BI139" s="1317">
        <f>'153-S 2018CEEIOT(RMB)'!BI139/0.66174</f>
        <v>6829.2213869043344</v>
      </c>
      <c r="BJ139" s="1317">
        <f>'153-S 2018CEEIOT(RMB)'!BJ139/0.66174</f>
        <v>2517.6381505671702</v>
      </c>
      <c r="BK139" s="1317">
        <f>'153-S 2018CEEIOT(RMB)'!BK139/0.66174</f>
        <v>18529.439095155143</v>
      </c>
      <c r="BL139" s="1317">
        <f>'153-S 2018CEEIOT(RMB)'!BL139/0.66174</f>
        <v>791.37957569546495</v>
      </c>
      <c r="BM139" s="1317">
        <f>'153-S 2018CEEIOT(RMB)'!BM139/0.66174</f>
        <v>15959.562771930456</v>
      </c>
      <c r="BN139" s="1317">
        <f>'153-S 2018CEEIOT(RMB)'!BN139/0.66174</f>
        <v>63.974412623645954</v>
      </c>
      <c r="BO139" s="1317">
        <f>'153-S 2018CEEIOT(RMB)'!BO139/0.66174</f>
        <v>7826.2637462824787</v>
      </c>
      <c r="BP139" s="1317">
        <f>'153-S 2018CEEIOT(RMB)'!BP139/0.66174</f>
        <v>22486.722964251127</v>
      </c>
      <c r="BQ139" s="1317">
        <f>'153-S 2018CEEIOT(RMB)'!BQ139/0.66174</f>
        <v>316900.29961754446</v>
      </c>
      <c r="BR139" s="1317">
        <f>'153-S 2018CEEIOT(RMB)'!BR139/0.66174</f>
        <v>39913.430627457397</v>
      </c>
      <c r="BS139" s="1317">
        <f>'153-S 2018CEEIOT(RMB)'!BS139/0.66174</f>
        <v>25144.495553546443</v>
      </c>
      <c r="BT139" s="1317">
        <f>'153-S 2018CEEIOT(RMB)'!BT139/0.66174</f>
        <v>26315.180554776678</v>
      </c>
      <c r="BU139" s="1317">
        <f>'153-S 2018CEEIOT(RMB)'!BU139/0.66174</f>
        <v>30442.118180864378</v>
      </c>
      <c r="BV139" s="1317">
        <f>'153-S 2018CEEIOT(RMB)'!BV139/0.66174</f>
        <v>69980.876563568541</v>
      </c>
      <c r="BW139" s="1317">
        <f>'153-S 2018CEEIOT(RMB)'!BW139/0.66174</f>
        <v>29243.408094191058</v>
      </c>
      <c r="BX139" s="1317">
        <f>'153-S 2018CEEIOT(RMB)'!BX139/0.66174</f>
        <v>171804.44039671411</v>
      </c>
      <c r="BY139" s="1317">
        <f>'153-S 2018CEEIOT(RMB)'!BY139/0.66174</f>
        <v>32695.786081304715</v>
      </c>
      <c r="BZ139" s="1317">
        <f>'153-S 2018CEEIOT(RMB)'!BZ139/0.66174</f>
        <v>15159.316759699705</v>
      </c>
      <c r="CA139" s="1317">
        <f>'153-S 2018CEEIOT(RMB)'!CA139/0.66174</f>
        <v>7961.5495384192554</v>
      </c>
      <c r="CB139" s="1317">
        <f>'153-S 2018CEEIOT(RMB)'!CB139/0.66174</f>
        <v>35460.481912994896</v>
      </c>
      <c r="CC139" s="1317">
        <f>'153-S 2018CEEIOT(RMB)'!CC139/0.66174</f>
        <v>129404.27076737881</v>
      </c>
      <c r="CD139" s="1317">
        <f>'153-S 2018CEEIOT(RMB)'!CD139/0.66174</f>
        <v>77673.115484425594</v>
      </c>
      <c r="CE139" s="1317">
        <f>'153-S 2018CEEIOT(RMB)'!CE139/0.66174</f>
        <v>186445.84390815179</v>
      </c>
      <c r="CF139" s="1317">
        <f>'153-S 2018CEEIOT(RMB)'!CF139/0.66174</f>
        <v>29002.513031852021</v>
      </c>
      <c r="CG139" s="1317">
        <f>'153-S 2018CEEIOT(RMB)'!CG139/0.66174</f>
        <v>5543.1909784357977</v>
      </c>
      <c r="CH139" s="1317">
        <f>'153-S 2018CEEIOT(RMB)'!CH139/0.66174</f>
        <v>122747.10678771915</v>
      </c>
      <c r="CI139" s="1317">
        <f>'153-S 2018CEEIOT(RMB)'!CI139/0.66174</f>
        <v>56079.023423307699</v>
      </c>
      <c r="CJ139" s="1317">
        <f>'153-S 2018CEEIOT(RMB)'!CJ139/0.66174</f>
        <v>147951.10658506787</v>
      </c>
      <c r="CK139" s="1317">
        <f>'153-S 2018CEEIOT(RMB)'!CK139/0.66174</f>
        <v>36976.476214859271</v>
      </c>
      <c r="CL139" s="1317">
        <f>'153-S 2018CEEIOT(RMB)'!CL139/0.66174</f>
        <v>90048.54537186501</v>
      </c>
      <c r="CM139" s="1317">
        <f>'153-S 2018CEEIOT(RMB)'!CM139/0.66174</f>
        <v>69668.543903731086</v>
      </c>
      <c r="CN139" s="1317">
        <f>'153-S 2018CEEIOT(RMB)'!CN139/0.66174</f>
        <v>58380.150899054075</v>
      </c>
      <c r="CO139" s="1317">
        <f>'153-S 2018CEEIOT(RMB)'!CO139/0.66174</f>
        <v>71160.477589460905</v>
      </c>
      <c r="CP139" s="1317">
        <f>'153-S 2018CEEIOT(RMB)'!CP139/0.66174</f>
        <v>96646.854370433924</v>
      </c>
      <c r="CQ139" s="1317">
        <f>'153-S 2018CEEIOT(RMB)'!CQ139/0.66174</f>
        <v>46668.770872207453</v>
      </c>
      <c r="CR139" s="1317">
        <f>'153-S 2018CEEIOT(RMB)'!CR139/0.66174</f>
        <v>33890.931291142369</v>
      </c>
      <c r="CS139" s="1317">
        <f>'153-S 2018CEEIOT(RMB)'!CS139/0.66174</f>
        <v>341069.18002461805</v>
      </c>
      <c r="CT139" s="1317">
        <f>'153-S 2018CEEIOT(RMB)'!CT139/0.66174</f>
        <v>28557.201986588461</v>
      </c>
      <c r="CU139" s="1317">
        <f>'153-S 2018CEEIOT(RMB)'!CU139/0.66174</f>
        <v>137672.42580505571</v>
      </c>
      <c r="CV139" s="1317">
        <f>'153-S 2018CEEIOT(RMB)'!CV139/0.66174</f>
        <v>29030.252392367034</v>
      </c>
      <c r="CW139" s="1317">
        <f>'153-S 2018CEEIOT(RMB)'!CW139/0.66174</f>
        <v>15215.013954225082</v>
      </c>
      <c r="CX139" s="1317">
        <f>'153-S 2018CEEIOT(RMB)'!CX139/0.66174</f>
        <v>204431.72104727506</v>
      </c>
      <c r="CY139" s="1317">
        <f>'153-S 2018CEEIOT(RMB)'!CY139/0.66174</f>
        <v>148195.8016825146</v>
      </c>
      <c r="CZ139" s="1317">
        <f>'153-S 2018CEEIOT(RMB)'!CZ139/0.66174</f>
        <v>43802.254922796659</v>
      </c>
      <c r="DA139" s="1317">
        <f>'153-S 2018CEEIOT(RMB)'!DA139/0.66174</f>
        <v>45903.87827242841</v>
      </c>
      <c r="DB139" s="1317">
        <f>'153-S 2018CEEIOT(RMB)'!DB139/0.66174</f>
        <v>266974.58063298359</v>
      </c>
      <c r="DC139" s="1317">
        <f>'153-S 2018CEEIOT(RMB)'!DC139/0.66174</f>
        <v>32534.483139121905</v>
      </c>
      <c r="DD139" s="1317">
        <f>'153-S 2018CEEIOT(RMB)'!DD139/0.66174</f>
        <v>78217.459392171746</v>
      </c>
      <c r="DE139" s="1317">
        <f>'153-S 2018CEEIOT(RMB)'!DE139/0.66174</f>
        <v>41688.224403525222</v>
      </c>
      <c r="DF139" s="1317">
        <f>'153-S 2018CEEIOT(RMB)'!DF139/0.66174</f>
        <v>67791.597797999319</v>
      </c>
      <c r="DG139" s="1317">
        <f>'153-S 2018CEEIOT(RMB)'!DG139/0.66174</f>
        <v>84799.101043559043</v>
      </c>
      <c r="DH139" s="1317">
        <f>'153-S 2018CEEIOT(RMB)'!DH139/0.66174</f>
        <v>56588196.991382726</v>
      </c>
      <c r="DI139" s="1317">
        <f>'153-S 2018CEEIOT(RMB)'!DI139/0.66174</f>
        <v>68379838.511878088</v>
      </c>
      <c r="DJ139" s="1317">
        <f>'153-S 2018CEEIOT(RMB)'!DJ139/0.66174</f>
        <v>77832.606616060337</v>
      </c>
      <c r="DK139" s="1317">
        <f>'153-S 2018CEEIOT(RMB)'!DK139/0.66174</f>
        <v>58623.811224210171</v>
      </c>
      <c r="DL139" s="1317">
        <f>'153-S 2018CEEIOT(RMB)'!DL139/0.66174</f>
        <v>703256.44346774672</v>
      </c>
      <c r="DM139" s="1317">
        <f>'153-S 2018CEEIOT(RMB)'!DM139/0.66174</f>
        <v>1387964.9628800629</v>
      </c>
      <c r="DN139" s="1317">
        <f>'153-S 2018CEEIOT(RMB)'!DN139/0.66174</f>
        <v>3441.6375792215431</v>
      </c>
      <c r="DO139" s="1317">
        <f>'153-S 2018CEEIOT(RMB)'!DO139/0.66174</f>
        <v>43924.49376426707</v>
      </c>
      <c r="DP139" s="1317">
        <f>'153-S 2018CEEIOT(RMB)'!DP139/0.66174</f>
        <v>134019.66788610347</v>
      </c>
      <c r="DQ139" s="1317">
        <f>'153-S 2018CEEIOT(RMB)'!DQ139/0.66174</f>
        <v>803616.73690016451</v>
      </c>
      <c r="DR139" s="1317">
        <f>'153-S 2018CEEIOT(RMB)'!DR139/0.66174</f>
        <v>651843.96712860349</v>
      </c>
      <c r="DS139" s="1317">
        <f>'153-S 2018CEEIOT(RMB)'!DS139/0.66174</f>
        <v>1308470.5085539776</v>
      </c>
      <c r="DT139" s="1317">
        <f>'153-S 2018CEEIOT(RMB)'!DT139/0.66174</f>
        <v>4369689.4919939032</v>
      </c>
      <c r="DU139" s="1317">
        <f>'153-S 2018CEEIOT(RMB)'!DU139/0.66174</f>
        <v>5330005.4163181316</v>
      </c>
      <c r="DV139" s="1317">
        <f>'153-S 2018CEEIOT(RMB)'!DV139/0.66174</f>
        <v>17608515.375881251</v>
      </c>
      <c r="DW139" s="1317">
        <f>'153-S 2018CEEIOT(RMB)'!DW139/0.66174</f>
        <v>10458987.918185888</v>
      </c>
      <c r="DX139" s="1317">
        <f>'153-S 2018CEEIOT(RMB)'!DX139/0.66174</f>
        <v>8763443.4185432103</v>
      </c>
      <c r="DY139" s="1317">
        <f>'153-S 2018CEEIOT(RMB)'!DY139/0.66174</f>
        <v>330329.35682464961</v>
      </c>
      <c r="DZ139" s="1317">
        <f>'153-S 2018CEEIOT(RMB)'!DZ139/0.66174</f>
        <v>9738380.080272574</v>
      </c>
      <c r="EA139" s="1317">
        <f>'153-S 2018CEEIOT(RMB)'!EA139/0.66174</f>
        <v>22520808.680371184</v>
      </c>
      <c r="EB139" s="1317">
        <f>'153-S 2018CEEIOT(RMB)'!EB139/0.66174</f>
        <v>12579788.811101642</v>
      </c>
      <c r="EC139" s="1317">
        <f>'153-S 2018CEEIOT(RMB)'!EC139/0.66174</f>
        <v>120554044.72452919</v>
      </c>
      <c r="ED139" s="1317">
        <f>'153-S 2018CEEIOT(RMB)'!ED139/0.66174</f>
        <v>7736368.437789374</v>
      </c>
      <c r="EE139" s="1317">
        <f>'153-S 2018CEEIOT(RMB)'!EE139/0.66174</f>
        <v>8555037.5927516706</v>
      </c>
      <c r="EF139" s="1317">
        <f>'153-S 2018CEEIOT(RMB)'!EF139/0.66174</f>
        <v>46444071.557476506</v>
      </c>
      <c r="EG139" s="1317">
        <f>'153-S 2018CEEIOT(RMB)'!EG139/0.66174</f>
        <v>4168640.8517325157</v>
      </c>
      <c r="EH139" s="1317">
        <f>'153-S 2018CEEIOT(RMB)'!EH139/0.66174</f>
        <v>61266033.495161347</v>
      </c>
      <c r="EI139" s="1317">
        <f>'153-S 2018CEEIOT(RMB)'!EI139/0.66174</f>
        <v>3940629.8266800474</v>
      </c>
      <c r="EJ139" s="1317">
        <f>'153-S 2018CEEIOT(RMB)'!EJ139/0.66174</f>
        <v>5711944.9027252821</v>
      </c>
      <c r="EK139" s="1317">
        <f>'153-S 2018CEEIOT(RMB)'!EK139/0.66174</f>
        <v>3044502.9135614969</v>
      </c>
      <c r="EL139" s="1317">
        <f>'153-S 2018CEEIOT(RMB)'!EL139/0.66174</f>
        <v>99659.252181574775</v>
      </c>
      <c r="EM139" s="1317">
        <f>'153-S 2018CEEIOT(RMB)'!EM139/0.66174</f>
        <v>150084.02717638318</v>
      </c>
      <c r="EN139" s="1317">
        <f>'153-S 2018CEEIOT(RMB)'!EN139/0.66174</f>
        <v>1174544.2804289747</v>
      </c>
      <c r="EO139" s="1317">
        <f>'153-S 2018CEEIOT(RMB)'!EO139/0.66174</f>
        <v>26881104.632114358</v>
      </c>
      <c r="EP139" s="1317">
        <f>'153-S 2018CEEIOT(RMB)'!EP139/0.66174</f>
        <v>10285275.379059788</v>
      </c>
      <c r="EQ139" s="1317">
        <f>'153-S 2018CEEIOT(RMB)'!EQ139/0.66174</f>
        <v>22439237.092089295</v>
      </c>
      <c r="ER139" s="1317">
        <f>'153-S 2018CEEIOT(RMB)'!ER139/0.66174</f>
        <v>7852144.3516746154</v>
      </c>
      <c r="ES139" s="1317">
        <f>'153-S 2018CEEIOT(RMB)'!ES139/0.66174</f>
        <v>306006.89508560399</v>
      </c>
      <c r="ET139" s="1317">
        <f>'153-S 2018CEEIOT(RMB)'!ET139/0.66174</f>
        <v>442212.23974888254</v>
      </c>
      <c r="EU139" s="1317">
        <f>'153-S 2018CEEIOT(RMB)'!EU139/0.66174</f>
        <v>878015.25663634459</v>
      </c>
      <c r="EV139" s="1317">
        <f>'153-S 2018CEEIOT(RMB)'!EV139/0.66174</f>
        <v>903985.6559408562</v>
      </c>
      <c r="EW139" s="1317">
        <f>'153-S 2018CEEIOT(RMB)'!EW139/0.66174</f>
        <v>901743.48308140517</v>
      </c>
      <c r="EX139" s="1317">
        <f>'153-S 2018CEEIOT(RMB)'!EX139/0.66174</f>
        <v>5324653.3468804965</v>
      </c>
      <c r="EY139" s="1317">
        <f>'153-S 2018CEEIOT(RMB)'!EY139/0.66174</f>
        <v>226364.9854803989</v>
      </c>
      <c r="EZ139" s="1318">
        <f>'153-S 2018CEEIOT(RMB)'!EZ139/0.66174</f>
        <v>18781174.20057698</v>
      </c>
      <c r="FA139" s="1285">
        <f>'153-S 2018CEEIOT(RMB)'!FA139/0.66174</f>
        <v>586501151.99019265</v>
      </c>
      <c r="FB139" s="1259">
        <f>'153-S 2018CEEIOT(RMB)'!FB139/0.66174</f>
        <v>142426599.71953514</v>
      </c>
      <c r="FC139" s="1259">
        <f>'153-S 2018CEEIOT(RMB)'!FC139/0.66174</f>
        <v>537484170.42635322</v>
      </c>
      <c r="FD139" s="1319">
        <f>'153-S 2018CEEIOT(RMB)'!FD139/0.66174</f>
        <v>679910770.14588833</v>
      </c>
      <c r="FE139" s="1259">
        <f>'153-S 2018CEEIOT(RMB)'!FE139/0.66174</f>
        <v>0</v>
      </c>
      <c r="FF139" s="1319">
        <f>'153-S 2018CEEIOT(RMB)'!FF139/0.66174</f>
        <v>679910770.14588833</v>
      </c>
      <c r="FG139" s="1259">
        <f>'153-S 2018CEEIOT(RMB)'!FG139/0.66174</f>
        <v>123761164.83962111</v>
      </c>
      <c r="FH139" s="1259">
        <f>'153-S 2018CEEIOT(RMB)'!FH139/0.66174</f>
        <v>0</v>
      </c>
      <c r="FI139" s="1319">
        <f>'153-S 2018CEEIOT(RMB)'!FI139/0.66174</f>
        <v>123761164.83962111</v>
      </c>
      <c r="FJ139" s="1259">
        <f>'153-S 2018CEEIOT(RMB)'!FJ139/0.66174</f>
        <v>0</v>
      </c>
      <c r="FK139" s="1320">
        <f>'153-S 2018CEEIOT(RMB)'!FK139/0.66174</f>
        <v>803671934.98550951</v>
      </c>
      <c r="FL139" s="1321">
        <f>'153-S 2018CEEIOT(RMB)'!FL139/0.66174</f>
        <v>0</v>
      </c>
      <c r="FM139" s="1285">
        <f>'153-S 2018CEEIOT(RMB)'!FM139/0.66174</f>
        <v>1390173086.9757025</v>
      </c>
    </row>
    <row r="140" spans="1:169" x14ac:dyDescent="0.25">
      <c r="A140" s="1530"/>
      <c r="B140" s="1281" t="s">
        <v>711</v>
      </c>
      <c r="C140" s="1293" t="s">
        <v>1295</v>
      </c>
      <c r="D140" s="1317">
        <f>'153-S 2018CEEIOT(RMB)'!D140/0.66174</f>
        <v>29383.1431016034</v>
      </c>
      <c r="E140" s="1317">
        <f>'153-S 2018CEEIOT(RMB)'!E140/0.66174</f>
        <v>5168.7418140905038</v>
      </c>
      <c r="F140" s="1317">
        <f>'153-S 2018CEEIOT(RMB)'!F140/0.66174</f>
        <v>14117.10366714004</v>
      </c>
      <c r="G140" s="1317">
        <f>'153-S 2018CEEIOT(RMB)'!G140/0.66174</f>
        <v>57124.131832340296</v>
      </c>
      <c r="H140" s="1317">
        <f>'153-S 2018CEEIOT(RMB)'!H140/0.66174</f>
        <v>9052.2789116550975</v>
      </c>
      <c r="I140" s="1317">
        <f>'153-S 2018CEEIOT(RMB)'!I140/0.66174</f>
        <v>363043.18483379221</v>
      </c>
      <c r="J140" s="1317">
        <f>'153-S 2018CEEIOT(RMB)'!J140/0.66174</f>
        <v>323139.35943869781</v>
      </c>
      <c r="K140" s="1317">
        <f>'153-S 2018CEEIOT(RMB)'!K140/0.66174</f>
        <v>60119.702681231953</v>
      </c>
      <c r="L140" s="1317">
        <f>'153-S 2018CEEIOT(RMB)'!L140/0.66174</f>
        <v>52270.453801060292</v>
      </c>
      <c r="M140" s="1317">
        <f>'153-S 2018CEEIOT(RMB)'!M140/0.66174</f>
        <v>280333.14473402989</v>
      </c>
      <c r="N140" s="1317">
        <f>'153-S 2018CEEIOT(RMB)'!N140/0.66174</f>
        <v>62140.574258487744</v>
      </c>
      <c r="O140" s="1317">
        <f>'153-S 2018CEEIOT(RMB)'!O140/0.66174</f>
        <v>49164.477157841757</v>
      </c>
      <c r="P140" s="1317">
        <f>'153-S 2018CEEIOT(RMB)'!P140/0.66174</f>
        <v>64338.537925313525</v>
      </c>
      <c r="Q140" s="1317">
        <f>'153-S 2018CEEIOT(RMB)'!Q140/0.66174</f>
        <v>41102.742838312057</v>
      </c>
      <c r="R140" s="1317">
        <f>'153-S 2018CEEIOT(RMB)'!R140/0.66174</f>
        <v>13972.701538497042</v>
      </c>
      <c r="S140" s="1317">
        <f>'153-S 2018CEEIOT(RMB)'!S140/0.66174</f>
        <v>55640.543664899109</v>
      </c>
      <c r="T140" s="1317">
        <f>'153-S 2018CEEIOT(RMB)'!T140/0.66174</f>
        <v>23571.873810221783</v>
      </c>
      <c r="U140" s="1317">
        <f>'153-S 2018CEEIOT(RMB)'!U140/0.66174</f>
        <v>198309.70809793621</v>
      </c>
      <c r="V140" s="1317">
        <f>'153-S 2018CEEIOT(RMB)'!V140/0.66174</f>
        <v>93140.484701552341</v>
      </c>
      <c r="W140" s="1317">
        <f>'153-S 2018CEEIOT(RMB)'!W140/0.66174</f>
        <v>67571.977680667391</v>
      </c>
      <c r="X140" s="1317">
        <f>'153-S 2018CEEIOT(RMB)'!X140/0.66174</f>
        <v>26829.879520527076</v>
      </c>
      <c r="Y140" s="1317">
        <f>'153-S 2018CEEIOT(RMB)'!Y140/0.66174</f>
        <v>208650.15223197572</v>
      </c>
      <c r="Z140" s="1317">
        <f>'153-S 2018CEEIOT(RMB)'!Z140/0.66174</f>
        <v>146019.38545935036</v>
      </c>
      <c r="AA140" s="1317">
        <f>'153-S 2018CEEIOT(RMB)'!AA140/0.66174</f>
        <v>104514.71236119856</v>
      </c>
      <c r="AB140" s="1317">
        <f>'153-S 2018CEEIOT(RMB)'!AB140/0.66174</f>
        <v>97632.39756961682</v>
      </c>
      <c r="AC140" s="1317">
        <f>'153-S 2018CEEIOT(RMB)'!AC140/0.66174</f>
        <v>42710.626944343407</v>
      </c>
      <c r="AD140" s="1317">
        <f>'153-S 2018CEEIOT(RMB)'!AD140/0.66174</f>
        <v>44400.741528123566</v>
      </c>
      <c r="AE140" s="1317">
        <f>'153-S 2018CEEIOT(RMB)'!AE140/0.66174</f>
        <v>7652.7664587640129</v>
      </c>
      <c r="AF140" s="1317">
        <f>'153-S 2018CEEIOT(RMB)'!AF140/0.66174</f>
        <v>27453.68836727487</v>
      </c>
      <c r="AG140" s="1317">
        <f>'153-S 2018CEEIOT(RMB)'!AG140/0.66174</f>
        <v>53989.396513331085</v>
      </c>
      <c r="AH140" s="1317">
        <f>'153-S 2018CEEIOT(RMB)'!AH140/0.66174</f>
        <v>73068.518021336393</v>
      </c>
      <c r="AI140" s="1317">
        <f>'153-S 2018CEEIOT(RMB)'!AI140/0.66174</f>
        <v>445052.38636766799</v>
      </c>
      <c r="AJ140" s="1317">
        <f>'153-S 2018CEEIOT(RMB)'!AJ140/0.66174</f>
        <v>116922.24053342926</v>
      </c>
      <c r="AK140" s="1317">
        <f>'153-S 2018CEEIOT(RMB)'!AK140/0.66174</f>
        <v>156623.24178216548</v>
      </c>
      <c r="AL140" s="1317">
        <f>'153-S 2018CEEIOT(RMB)'!AL140/0.66174</f>
        <v>151811.93384173754</v>
      </c>
      <c r="AM140" s="1317">
        <f>'153-S 2018CEEIOT(RMB)'!AM140/0.66174</f>
        <v>80953.396301124041</v>
      </c>
      <c r="AN140" s="1317">
        <f>'153-S 2018CEEIOT(RMB)'!AN140/0.66174</f>
        <v>129894.07010715229</v>
      </c>
      <c r="AO140" s="1317">
        <f>'153-S 2018CEEIOT(RMB)'!AO140/0.66174</f>
        <v>216720.98470637898</v>
      </c>
      <c r="AP140" s="1317">
        <f>'153-S 2018CEEIOT(RMB)'!AP140/0.66174</f>
        <v>67936.212102111123</v>
      </c>
      <c r="AQ140" s="1317">
        <f>'153-S 2018CEEIOT(RMB)'!AQ140/0.66174</f>
        <v>153359.43781047536</v>
      </c>
      <c r="AR140" s="1317">
        <f>'153-S 2018CEEIOT(RMB)'!AR140/0.66174</f>
        <v>160113.1920980521</v>
      </c>
      <c r="AS140" s="1317">
        <f>'153-S 2018CEEIOT(RMB)'!AS140/0.66174</f>
        <v>24161.424532857392</v>
      </c>
      <c r="AT140" s="1317">
        <f>'153-S 2018CEEIOT(RMB)'!AT140/0.66174</f>
        <v>108015.07406989635</v>
      </c>
      <c r="AU140" s="1317">
        <f>'153-S 2018CEEIOT(RMB)'!AU140/0.66174</f>
        <v>54136.335191937309</v>
      </c>
      <c r="AV140" s="1317">
        <f>'153-S 2018CEEIOT(RMB)'!AV140/0.66174</f>
        <v>33277.423326009892</v>
      </c>
      <c r="AW140" s="1317">
        <f>'153-S 2018CEEIOT(RMB)'!AW140/0.66174</f>
        <v>36347.445737314243</v>
      </c>
      <c r="AX140" s="1317">
        <f>'153-S 2018CEEIOT(RMB)'!AX140/0.66174</f>
        <v>38038.04124282585</v>
      </c>
      <c r="AY140" s="1317">
        <f>'153-S 2018CEEIOT(RMB)'!AY140/0.66174</f>
        <v>73557.615981284835</v>
      </c>
      <c r="AZ140" s="1317">
        <f>'153-S 2018CEEIOT(RMB)'!AZ140/0.66174</f>
        <v>146952.38616656189</v>
      </c>
      <c r="BA140" s="1317">
        <f>'153-S 2018CEEIOT(RMB)'!BA140/0.66174</f>
        <v>173651.42857073346</v>
      </c>
      <c r="BB140" s="1317">
        <f>'153-S 2018CEEIOT(RMB)'!BB140/0.66174</f>
        <v>30356.454969224706</v>
      </c>
      <c r="BC140" s="1317">
        <f>'153-S 2018CEEIOT(RMB)'!BC140/0.66174</f>
        <v>111094.76337562317</v>
      </c>
      <c r="BD140" s="1317">
        <f>'153-S 2018CEEIOT(RMB)'!BD140/0.66174</f>
        <v>237743.89494978351</v>
      </c>
      <c r="BE140" s="1317">
        <f>'153-S 2018CEEIOT(RMB)'!BE140/0.66174</f>
        <v>130101.71249121522</v>
      </c>
      <c r="BF140" s="1317">
        <f>'153-S 2018CEEIOT(RMB)'!BF140/0.66174</f>
        <v>310917.86628453666</v>
      </c>
      <c r="BG140" s="1317">
        <f>'153-S 2018CEEIOT(RMB)'!BG140/0.66174</f>
        <v>263882.50946256041</v>
      </c>
      <c r="BH140" s="1317">
        <f>'153-S 2018CEEIOT(RMB)'!BH140/0.66174</f>
        <v>209973.18440401557</v>
      </c>
      <c r="BI140" s="1317">
        <f>'153-S 2018CEEIOT(RMB)'!BI140/0.66174</f>
        <v>251007.0805168518</v>
      </c>
      <c r="BJ140" s="1317">
        <f>'153-S 2018CEEIOT(RMB)'!BJ140/0.66174</f>
        <v>30300.350403743905</v>
      </c>
      <c r="BK140" s="1317">
        <f>'153-S 2018CEEIOT(RMB)'!BK140/0.66174</f>
        <v>44611.983407606858</v>
      </c>
      <c r="BL140" s="1317">
        <f>'153-S 2018CEEIOT(RMB)'!BL140/0.66174</f>
        <v>79733.131817223053</v>
      </c>
      <c r="BM140" s="1317">
        <f>'153-S 2018CEEIOT(RMB)'!BM140/0.66174</f>
        <v>223372.38733611593</v>
      </c>
      <c r="BN140" s="1317">
        <f>'153-S 2018CEEIOT(RMB)'!BN140/0.66174</f>
        <v>14348.93016149142</v>
      </c>
      <c r="BO140" s="1317">
        <f>'153-S 2018CEEIOT(RMB)'!BO140/0.66174</f>
        <v>98192.433907523911</v>
      </c>
      <c r="BP140" s="1317">
        <f>'153-S 2018CEEIOT(RMB)'!BP140/0.66174</f>
        <v>31349.216360901624</v>
      </c>
      <c r="BQ140" s="1317">
        <f>'153-S 2018CEEIOT(RMB)'!BQ140/0.66174</f>
        <v>513054.7394926289</v>
      </c>
      <c r="BR140" s="1317">
        <f>'153-S 2018CEEIOT(RMB)'!BR140/0.66174</f>
        <v>46783.010340669302</v>
      </c>
      <c r="BS140" s="1317">
        <f>'153-S 2018CEEIOT(RMB)'!BS140/0.66174</f>
        <v>87035.453647183924</v>
      </c>
      <c r="BT140" s="1317">
        <f>'153-S 2018CEEIOT(RMB)'!BT140/0.66174</f>
        <v>186930.97258111392</v>
      </c>
      <c r="BU140" s="1317">
        <f>'153-S 2018CEEIOT(RMB)'!BU140/0.66174</f>
        <v>97867.133272904175</v>
      </c>
      <c r="BV140" s="1317">
        <f>'153-S 2018CEEIOT(RMB)'!BV140/0.66174</f>
        <v>133530.87689995731</v>
      </c>
      <c r="BW140" s="1317">
        <f>'153-S 2018CEEIOT(RMB)'!BW140/0.66174</f>
        <v>41380.296192161913</v>
      </c>
      <c r="BX140" s="1317">
        <f>'153-S 2018CEEIOT(RMB)'!BX140/0.66174</f>
        <v>401753.3217456048</v>
      </c>
      <c r="BY140" s="1317">
        <f>'153-S 2018CEEIOT(RMB)'!BY140/0.66174</f>
        <v>168995.87695768732</v>
      </c>
      <c r="BZ140" s="1317">
        <f>'153-S 2018CEEIOT(RMB)'!BZ140/0.66174</f>
        <v>170419.39207776039</v>
      </c>
      <c r="CA140" s="1317">
        <f>'153-S 2018CEEIOT(RMB)'!CA140/0.66174</f>
        <v>82037.205761468576</v>
      </c>
      <c r="CB140" s="1317">
        <f>'153-S 2018CEEIOT(RMB)'!CB140/0.66174</f>
        <v>32861.56576328192</v>
      </c>
      <c r="CC140" s="1317">
        <f>'153-S 2018CEEIOT(RMB)'!CC140/0.66174</f>
        <v>85435.08022608023</v>
      </c>
      <c r="CD140" s="1317">
        <f>'153-S 2018CEEIOT(RMB)'!CD140/0.66174</f>
        <v>280763.18208804308</v>
      </c>
      <c r="CE140" s="1317">
        <f>'153-S 2018CEEIOT(RMB)'!CE140/0.66174</f>
        <v>324000.72368808388</v>
      </c>
      <c r="CF140" s="1317">
        <f>'153-S 2018CEEIOT(RMB)'!CF140/0.66174</f>
        <v>62213.613322539932</v>
      </c>
      <c r="CG140" s="1317">
        <f>'153-S 2018CEEIOT(RMB)'!CG140/0.66174</f>
        <v>20669.084425744331</v>
      </c>
      <c r="CH140" s="1317">
        <f>'153-S 2018CEEIOT(RMB)'!CH140/0.66174</f>
        <v>129413.88303014751</v>
      </c>
      <c r="CI140" s="1317">
        <f>'153-S 2018CEEIOT(RMB)'!CI140/0.66174</f>
        <v>194902.00296229412</v>
      </c>
      <c r="CJ140" s="1317">
        <f>'153-S 2018CEEIOT(RMB)'!CJ140/0.66174</f>
        <v>284349.33496477961</v>
      </c>
      <c r="CK140" s="1317">
        <f>'153-S 2018CEEIOT(RMB)'!CK140/0.66174</f>
        <v>217455.91203407859</v>
      </c>
      <c r="CL140" s="1317">
        <f>'153-S 2018CEEIOT(RMB)'!CL140/0.66174</f>
        <v>115659.08263949153</v>
      </c>
      <c r="CM140" s="1317">
        <f>'153-S 2018CEEIOT(RMB)'!CM140/0.66174</f>
        <v>117285.67544316727</v>
      </c>
      <c r="CN140" s="1317">
        <f>'153-S 2018CEEIOT(RMB)'!CN140/0.66174</f>
        <v>118384.01641695667</v>
      </c>
      <c r="CO140" s="1317">
        <f>'153-S 2018CEEIOT(RMB)'!CO140/0.66174</f>
        <v>214544.848710344</v>
      </c>
      <c r="CP140" s="1317">
        <f>'153-S 2018CEEIOT(RMB)'!CP140/0.66174</f>
        <v>370678.69195488223</v>
      </c>
      <c r="CQ140" s="1317">
        <f>'153-S 2018CEEIOT(RMB)'!CQ140/0.66174</f>
        <v>58272.474414711651</v>
      </c>
      <c r="CR140" s="1317">
        <f>'153-S 2018CEEIOT(RMB)'!CR140/0.66174</f>
        <v>72038.890373721937</v>
      </c>
      <c r="CS140" s="1317">
        <f>'153-S 2018CEEIOT(RMB)'!CS140/0.66174</f>
        <v>308178.211755583</v>
      </c>
      <c r="CT140" s="1317">
        <f>'153-S 2018CEEIOT(RMB)'!CT140/0.66174</f>
        <v>62304.912241792263</v>
      </c>
      <c r="CU140" s="1317">
        <f>'153-S 2018CEEIOT(RMB)'!CU140/0.66174</f>
        <v>102346.37388457359</v>
      </c>
      <c r="CV140" s="1317">
        <f>'153-S 2018CEEIOT(RMB)'!CV140/0.66174</f>
        <v>166815.62496044626</v>
      </c>
      <c r="CW140" s="1317">
        <f>'153-S 2018CEEIOT(RMB)'!CW140/0.66174</f>
        <v>165655.85135288519</v>
      </c>
      <c r="CX140" s="1317">
        <f>'153-S 2018CEEIOT(RMB)'!CX140/0.66174</f>
        <v>63358.239729208333</v>
      </c>
      <c r="CY140" s="1317">
        <f>'153-S 2018CEEIOT(RMB)'!CY140/0.66174</f>
        <v>715212.93959287682</v>
      </c>
      <c r="CZ140" s="1317">
        <f>'153-S 2018CEEIOT(RMB)'!CZ140/0.66174</f>
        <v>215069.45181373021</v>
      </c>
      <c r="DA140" s="1317">
        <f>'153-S 2018CEEIOT(RMB)'!DA140/0.66174</f>
        <v>154799.12464871025</v>
      </c>
      <c r="DB140" s="1317">
        <f>'153-S 2018CEEIOT(RMB)'!DB140/0.66174</f>
        <v>21457737.525402501</v>
      </c>
      <c r="DC140" s="1317">
        <f>'153-S 2018CEEIOT(RMB)'!DC140/0.66174</f>
        <v>2614917.1133398223</v>
      </c>
      <c r="DD140" s="1317">
        <f>'153-S 2018CEEIOT(RMB)'!DD140/0.66174</f>
        <v>9597944.3024426512</v>
      </c>
      <c r="DE140" s="1317">
        <f>'153-S 2018CEEIOT(RMB)'!DE140/0.66174</f>
        <v>5216778.6949220831</v>
      </c>
      <c r="DF140" s="1317">
        <f>'153-S 2018CEEIOT(RMB)'!DF140/0.66174</f>
        <v>2672698.5561323874</v>
      </c>
      <c r="DG140" s="1317">
        <f>'153-S 2018CEEIOT(RMB)'!DG140/0.66174</f>
        <v>3664624.246397878</v>
      </c>
      <c r="DH140" s="1317">
        <f>'153-S 2018CEEIOT(RMB)'!DH140/0.66174</f>
        <v>3219881.5724498047</v>
      </c>
      <c r="DI140" s="1317">
        <f>'153-S 2018CEEIOT(RMB)'!DI140/0.66174</f>
        <v>4954541.8085176554</v>
      </c>
      <c r="DJ140" s="1317">
        <f>'153-S 2018CEEIOT(RMB)'!DJ140/0.66174</f>
        <v>629689.70875798678</v>
      </c>
      <c r="DK140" s="1317">
        <f>'153-S 2018CEEIOT(RMB)'!DK140/0.66174</f>
        <v>474284.6503670729</v>
      </c>
      <c r="DL140" s="1317">
        <f>'153-S 2018CEEIOT(RMB)'!DL140/0.66174</f>
        <v>1410468.5018638489</v>
      </c>
      <c r="DM140" s="1317">
        <f>'153-S 2018CEEIOT(RMB)'!DM140/0.66174</f>
        <v>1007471.3761830662</v>
      </c>
      <c r="DN140" s="1317">
        <f>'153-S 2018CEEIOT(RMB)'!DN140/0.66174</f>
        <v>15676.277970748804</v>
      </c>
      <c r="DO140" s="1317">
        <f>'153-S 2018CEEIOT(RMB)'!DO140/0.66174</f>
        <v>1061759.3326214177</v>
      </c>
      <c r="DP140" s="1317">
        <f>'153-S 2018CEEIOT(RMB)'!DP140/0.66174</f>
        <v>1988088.6711214934</v>
      </c>
      <c r="DQ140" s="1317">
        <f>'153-S 2018CEEIOT(RMB)'!DQ140/0.66174</f>
        <v>1037071.7749215233</v>
      </c>
      <c r="DR140" s="1317">
        <f>'153-S 2018CEEIOT(RMB)'!DR140/0.66174</f>
        <v>824790.62080078211</v>
      </c>
      <c r="DS140" s="1317">
        <f>'153-S 2018CEEIOT(RMB)'!DS140/0.66174</f>
        <v>562517.45725732285</v>
      </c>
      <c r="DT140" s="1317">
        <f>'153-S 2018CEEIOT(RMB)'!DT140/0.66174</f>
        <v>1031931.8717405988</v>
      </c>
      <c r="DU140" s="1317">
        <f>'153-S 2018CEEIOT(RMB)'!DU140/0.66174</f>
        <v>393312.19956272934</v>
      </c>
      <c r="DV140" s="1317">
        <f>'153-S 2018CEEIOT(RMB)'!DV140/0.66174</f>
        <v>200597.95589536484</v>
      </c>
      <c r="DW140" s="1317">
        <f>'153-S 2018CEEIOT(RMB)'!DW140/0.66174</f>
        <v>399897.17719796492</v>
      </c>
      <c r="DX140" s="1317">
        <f>'153-S 2018CEEIOT(RMB)'!DX140/0.66174</f>
        <v>958541.87861140608</v>
      </c>
      <c r="DY140" s="1317">
        <f>'153-S 2018CEEIOT(RMB)'!DY140/0.66174</f>
        <v>111171.90754476027</v>
      </c>
      <c r="DZ140" s="1317">
        <f>'153-S 2018CEEIOT(RMB)'!DZ140/0.66174</f>
        <v>2116448.9345455072</v>
      </c>
      <c r="EA140" s="1317">
        <f>'153-S 2018CEEIOT(RMB)'!EA140/0.66174</f>
        <v>299965.9020053242</v>
      </c>
      <c r="EB140" s="1317">
        <f>'153-S 2018CEEIOT(RMB)'!EB140/0.66174</f>
        <v>223720.81052239914</v>
      </c>
      <c r="EC140" s="1317">
        <f>'153-S 2018CEEIOT(RMB)'!EC140/0.66174</f>
        <v>1844259.4033877039</v>
      </c>
      <c r="ED140" s="1317">
        <f>'153-S 2018CEEIOT(RMB)'!ED140/0.66174</f>
        <v>57094.156525300801</v>
      </c>
      <c r="EE140" s="1317">
        <f>'153-S 2018CEEIOT(RMB)'!EE140/0.66174</f>
        <v>216730.65416437044</v>
      </c>
      <c r="EF140" s="1317">
        <f>'153-S 2018CEEIOT(RMB)'!EF140/0.66174</f>
        <v>352449.5063393935</v>
      </c>
      <c r="EG140" s="1317">
        <f>'153-S 2018CEEIOT(RMB)'!EG140/0.66174</f>
        <v>2185180.8903677966</v>
      </c>
      <c r="EH140" s="1317">
        <f>'153-S 2018CEEIOT(RMB)'!EH140/0.66174</f>
        <v>1077754.8138607086</v>
      </c>
      <c r="EI140" s="1317">
        <f>'153-S 2018CEEIOT(RMB)'!EI140/0.66174</f>
        <v>886843.04451583896</v>
      </c>
      <c r="EJ140" s="1317">
        <f>'153-S 2018CEEIOT(RMB)'!EJ140/0.66174</f>
        <v>580475.83595250326</v>
      </c>
      <c r="EK140" s="1317">
        <f>'153-S 2018CEEIOT(RMB)'!EK140/0.66174</f>
        <v>306663.37150160025</v>
      </c>
      <c r="EL140" s="1317">
        <f>'153-S 2018CEEIOT(RMB)'!EL140/0.66174</f>
        <v>96504.817756649019</v>
      </c>
      <c r="EM140" s="1317">
        <f>'153-S 2018CEEIOT(RMB)'!EM140/0.66174</f>
        <v>56603.246244585964</v>
      </c>
      <c r="EN140" s="1317">
        <f>'153-S 2018CEEIOT(RMB)'!EN140/0.66174</f>
        <v>309803.39173888258</v>
      </c>
      <c r="EO140" s="1317">
        <f>'153-S 2018CEEIOT(RMB)'!EO140/0.66174</f>
        <v>761677.93228919734</v>
      </c>
      <c r="EP140" s="1317">
        <f>'153-S 2018CEEIOT(RMB)'!EP140/0.66174</f>
        <v>368457.01477596315</v>
      </c>
      <c r="EQ140" s="1317">
        <f>'153-S 2018CEEIOT(RMB)'!EQ140/0.66174</f>
        <v>422079.62703525106</v>
      </c>
      <c r="ER140" s="1317">
        <f>'153-S 2018CEEIOT(RMB)'!ER140/0.66174</f>
        <v>389729.52008602343</v>
      </c>
      <c r="ES140" s="1317">
        <f>'153-S 2018CEEIOT(RMB)'!ES140/0.66174</f>
        <v>7186.3785338128628</v>
      </c>
      <c r="ET140" s="1317">
        <f>'153-S 2018CEEIOT(RMB)'!ET140/0.66174</f>
        <v>177150.53824033696</v>
      </c>
      <c r="EU140" s="1317">
        <f>'153-S 2018CEEIOT(RMB)'!EU140/0.66174</f>
        <v>561837.91638247436</v>
      </c>
      <c r="EV140" s="1317">
        <f>'153-S 2018CEEIOT(RMB)'!EV140/0.66174</f>
        <v>286083.94023758674</v>
      </c>
      <c r="EW140" s="1317">
        <f>'153-S 2018CEEIOT(RMB)'!EW140/0.66174</f>
        <v>262813.54632177146</v>
      </c>
      <c r="EX140" s="1317">
        <f>'153-S 2018CEEIOT(RMB)'!EX140/0.66174</f>
        <v>263487.96013450762</v>
      </c>
      <c r="EY140" s="1317">
        <f>'153-S 2018CEEIOT(RMB)'!EY140/0.66174</f>
        <v>19292.439036887914</v>
      </c>
      <c r="EZ140" s="1318">
        <f>'153-S 2018CEEIOT(RMB)'!EZ140/0.66174</f>
        <v>1469438.0437136716</v>
      </c>
      <c r="FA140" s="1285">
        <f>'153-S 2018CEEIOT(RMB)'!FA140/0.66174</f>
        <v>94818723.191429555</v>
      </c>
      <c r="FB140" s="1259">
        <f>'153-S 2018CEEIOT(RMB)'!FB140/0.66174</f>
        <v>32563.464746331796</v>
      </c>
      <c r="FC140" s="1259">
        <f>'153-S 2018CEEIOT(RMB)'!FC140/0.66174</f>
        <v>692974.25911064504</v>
      </c>
      <c r="FD140" s="1319">
        <f>'153-S 2018CEEIOT(RMB)'!FD140/0.66174</f>
        <v>725537.72385697695</v>
      </c>
      <c r="FE140" s="1259">
        <f>'153-S 2018CEEIOT(RMB)'!FE140/0.66174</f>
        <v>0</v>
      </c>
      <c r="FF140" s="1319">
        <f>'153-S 2018CEEIOT(RMB)'!FF140/0.66174</f>
        <v>725537.72385697695</v>
      </c>
      <c r="FG140" s="1259">
        <f>'153-S 2018CEEIOT(RMB)'!FG140/0.66174</f>
        <v>0</v>
      </c>
      <c r="FH140" s="1259">
        <f>'153-S 2018CEEIOT(RMB)'!FH140/0.66174</f>
        <v>0</v>
      </c>
      <c r="FI140" s="1319">
        <f>'153-S 2018CEEIOT(RMB)'!FI140/0.66174</f>
        <v>0</v>
      </c>
      <c r="FJ140" s="1259">
        <f>'153-S 2018CEEIOT(RMB)'!FJ140/0.66174</f>
        <v>0</v>
      </c>
      <c r="FK140" s="1320">
        <f>'153-S 2018CEEIOT(RMB)'!FK140/0.66174</f>
        <v>725537.72385697695</v>
      </c>
      <c r="FL140" s="1321">
        <f>'153-S 2018CEEIOT(RMB)'!FL140/0.66174</f>
        <v>0</v>
      </c>
      <c r="FM140" s="1285">
        <f>'153-S 2018CEEIOT(RMB)'!FM140/0.66174</f>
        <v>95544260.915286556</v>
      </c>
    </row>
    <row r="141" spans="1:169" x14ac:dyDescent="0.25">
      <c r="A141" s="1530"/>
      <c r="B141" s="1281" t="s">
        <v>712</v>
      </c>
      <c r="C141" s="1293" t="s">
        <v>1296</v>
      </c>
      <c r="D141" s="1317">
        <f>'153-S 2018CEEIOT(RMB)'!D141/0.66174</f>
        <v>1944975.155107053</v>
      </c>
      <c r="E141" s="1317">
        <f>'153-S 2018CEEIOT(RMB)'!E141/0.66174</f>
        <v>53965.698820247322</v>
      </c>
      <c r="F141" s="1317">
        <f>'153-S 2018CEEIOT(RMB)'!F141/0.66174</f>
        <v>402116.10479666584</v>
      </c>
      <c r="G141" s="1317">
        <f>'153-S 2018CEEIOT(RMB)'!G141/0.66174</f>
        <v>1399649.5534025163</v>
      </c>
      <c r="H141" s="1317">
        <f>'153-S 2018CEEIOT(RMB)'!H141/0.66174</f>
        <v>153232.16215522561</v>
      </c>
      <c r="I141" s="1317">
        <f>'153-S 2018CEEIOT(RMB)'!I141/0.66174</f>
        <v>10328397.858745839</v>
      </c>
      <c r="J141" s="1317">
        <f>'153-S 2018CEEIOT(RMB)'!J141/0.66174</f>
        <v>1770825.9323332466</v>
      </c>
      <c r="K141" s="1317">
        <f>'153-S 2018CEEIOT(RMB)'!K141/0.66174</f>
        <v>1565846.132022586</v>
      </c>
      <c r="L141" s="1317">
        <f>'153-S 2018CEEIOT(RMB)'!L141/0.66174</f>
        <v>1613883.6280070869</v>
      </c>
      <c r="M141" s="1317">
        <f>'153-S 2018CEEIOT(RMB)'!M141/0.66174</f>
        <v>2263572.5488084462</v>
      </c>
      <c r="N141" s="1317">
        <f>'153-S 2018CEEIOT(RMB)'!N141/0.66174</f>
        <v>440770.25006872852</v>
      </c>
      <c r="O141" s="1317">
        <f>'153-S 2018CEEIOT(RMB)'!O141/0.66174</f>
        <v>1029509.9203636079</v>
      </c>
      <c r="P141" s="1317">
        <f>'153-S 2018CEEIOT(RMB)'!P141/0.66174</f>
        <v>497175.58149767574</v>
      </c>
      <c r="Q141" s="1317">
        <f>'153-S 2018CEEIOT(RMB)'!Q141/0.66174</f>
        <v>750198.64286469773</v>
      </c>
      <c r="R141" s="1317">
        <f>'153-S 2018CEEIOT(RMB)'!R141/0.66174</f>
        <v>156955.543272362</v>
      </c>
      <c r="S141" s="1317">
        <f>'153-S 2018CEEIOT(RMB)'!S141/0.66174</f>
        <v>1330304.0102510289</v>
      </c>
      <c r="T141" s="1317">
        <f>'153-S 2018CEEIOT(RMB)'!T141/0.66174</f>
        <v>518688.30436437135</v>
      </c>
      <c r="U141" s="1317">
        <f>'153-S 2018CEEIOT(RMB)'!U141/0.66174</f>
        <v>4708862.6310987156</v>
      </c>
      <c r="V141" s="1317">
        <f>'153-S 2018CEEIOT(RMB)'!V141/0.66174</f>
        <v>1181177.7105209397</v>
      </c>
      <c r="W141" s="1317">
        <f>'153-S 2018CEEIOT(RMB)'!W141/0.66174</f>
        <v>1926498.9295158125</v>
      </c>
      <c r="X141" s="1317">
        <f>'153-S 2018CEEIOT(RMB)'!X141/0.66174</f>
        <v>732569.39775396918</v>
      </c>
      <c r="Y141" s="1317">
        <f>'153-S 2018CEEIOT(RMB)'!Y141/0.66174</f>
        <v>8659280.4886362385</v>
      </c>
      <c r="Z141" s="1317">
        <f>'153-S 2018CEEIOT(RMB)'!Z141/0.66174</f>
        <v>4318244.2781790094</v>
      </c>
      <c r="AA141" s="1317">
        <f>'153-S 2018CEEIOT(RMB)'!AA141/0.66174</f>
        <v>9891512.1139251143</v>
      </c>
      <c r="AB141" s="1317">
        <f>'153-S 2018CEEIOT(RMB)'!AB141/0.66174</f>
        <v>4596629.9563109921</v>
      </c>
      <c r="AC141" s="1317">
        <f>'153-S 2018CEEIOT(RMB)'!AC141/0.66174</f>
        <v>1517559.1306707333</v>
      </c>
      <c r="AD141" s="1317">
        <f>'153-S 2018CEEIOT(RMB)'!AD141/0.66174</f>
        <v>1905319.7946599666</v>
      </c>
      <c r="AE141" s="1317">
        <f>'153-S 2018CEEIOT(RMB)'!AE141/0.66174</f>
        <v>182145.34536598262</v>
      </c>
      <c r="AF141" s="1317">
        <f>'153-S 2018CEEIOT(RMB)'!AF141/0.66174</f>
        <v>249474.18427320814</v>
      </c>
      <c r="AG141" s="1317">
        <f>'153-S 2018CEEIOT(RMB)'!AG141/0.66174</f>
        <v>382513.47795650142</v>
      </c>
      <c r="AH141" s="1317">
        <f>'153-S 2018CEEIOT(RMB)'!AH141/0.66174</f>
        <v>1110801.2451803896</v>
      </c>
      <c r="AI141" s="1317">
        <f>'153-S 2018CEEIOT(RMB)'!AI141/0.66174</f>
        <v>9304297.5308936592</v>
      </c>
      <c r="AJ141" s="1317">
        <f>'153-S 2018CEEIOT(RMB)'!AJ141/0.66174</f>
        <v>1709906.7924293708</v>
      </c>
      <c r="AK141" s="1317">
        <f>'153-S 2018CEEIOT(RMB)'!AK141/0.66174</f>
        <v>2176342.6530488809</v>
      </c>
      <c r="AL141" s="1317">
        <f>'153-S 2018CEEIOT(RMB)'!AL141/0.66174</f>
        <v>2562892.694227146</v>
      </c>
      <c r="AM141" s="1317">
        <f>'153-S 2018CEEIOT(RMB)'!AM141/0.66174</f>
        <v>1609480.6275216918</v>
      </c>
      <c r="AN141" s="1317">
        <f>'153-S 2018CEEIOT(RMB)'!AN141/0.66174</f>
        <v>3132211.297000709</v>
      </c>
      <c r="AO141" s="1317">
        <f>'153-S 2018CEEIOT(RMB)'!AO141/0.66174</f>
        <v>1239817.4733702161</v>
      </c>
      <c r="AP141" s="1317">
        <f>'153-S 2018CEEIOT(RMB)'!AP141/0.66174</f>
        <v>2150261.5516489102</v>
      </c>
      <c r="AQ141" s="1317">
        <f>'153-S 2018CEEIOT(RMB)'!AQ141/0.66174</f>
        <v>4721100.7985541448</v>
      </c>
      <c r="AR141" s="1317">
        <f>'153-S 2018CEEIOT(RMB)'!AR141/0.66174</f>
        <v>3748165.5113291047</v>
      </c>
      <c r="AS141" s="1317">
        <f>'153-S 2018CEEIOT(RMB)'!AS141/0.66174</f>
        <v>770230.1002900711</v>
      </c>
      <c r="AT141" s="1317">
        <f>'153-S 2018CEEIOT(RMB)'!AT141/0.66174</f>
        <v>2504962.8708653613</v>
      </c>
      <c r="AU141" s="1317">
        <f>'153-S 2018CEEIOT(RMB)'!AU141/0.66174</f>
        <v>1619791.1838707456</v>
      </c>
      <c r="AV141" s="1317">
        <f>'153-S 2018CEEIOT(RMB)'!AV141/0.66174</f>
        <v>445800.71840212442</v>
      </c>
      <c r="AW141" s="1317">
        <f>'153-S 2018CEEIOT(RMB)'!AW141/0.66174</f>
        <v>1489816.4706045168</v>
      </c>
      <c r="AX141" s="1317">
        <f>'153-S 2018CEEIOT(RMB)'!AX141/0.66174</f>
        <v>2486048.2115204129</v>
      </c>
      <c r="AY141" s="1317">
        <f>'153-S 2018CEEIOT(RMB)'!AY141/0.66174</f>
        <v>4426030.2041440578</v>
      </c>
      <c r="AZ141" s="1317">
        <f>'153-S 2018CEEIOT(RMB)'!AZ141/0.66174</f>
        <v>3101412.9106259169</v>
      </c>
      <c r="BA141" s="1317">
        <f>'153-S 2018CEEIOT(RMB)'!BA141/0.66174</f>
        <v>22387173.377886631</v>
      </c>
      <c r="BB141" s="1317">
        <f>'153-S 2018CEEIOT(RMB)'!BB141/0.66174</f>
        <v>761009.0415014741</v>
      </c>
      <c r="BC141" s="1317">
        <f>'153-S 2018CEEIOT(RMB)'!BC141/0.66174</f>
        <v>2224951.4179526106</v>
      </c>
      <c r="BD141" s="1317">
        <f>'153-S 2018CEEIOT(RMB)'!BD141/0.66174</f>
        <v>7304121.7389596924</v>
      </c>
      <c r="BE141" s="1317">
        <f>'153-S 2018CEEIOT(RMB)'!BE141/0.66174</f>
        <v>2852747.5408134349</v>
      </c>
      <c r="BF141" s="1317">
        <f>'153-S 2018CEEIOT(RMB)'!BF141/0.66174</f>
        <v>3635596.4920630404</v>
      </c>
      <c r="BG141" s="1317">
        <f>'153-S 2018CEEIOT(RMB)'!BG141/0.66174</f>
        <v>2587907.6588038336</v>
      </c>
      <c r="BH141" s="1317">
        <f>'153-S 2018CEEIOT(RMB)'!BH141/0.66174</f>
        <v>2054464.1631433289</v>
      </c>
      <c r="BI141" s="1317">
        <f>'153-S 2018CEEIOT(RMB)'!BI141/0.66174</f>
        <v>3504806.6476029363</v>
      </c>
      <c r="BJ141" s="1317">
        <f>'153-S 2018CEEIOT(RMB)'!BJ141/0.66174</f>
        <v>669629.54406868096</v>
      </c>
      <c r="BK141" s="1317">
        <f>'153-S 2018CEEIOT(RMB)'!BK141/0.66174</f>
        <v>765109.04239306366</v>
      </c>
      <c r="BL141" s="1317">
        <f>'153-S 2018CEEIOT(RMB)'!BL141/0.66174</f>
        <v>630967.16503333556</v>
      </c>
      <c r="BM141" s="1317">
        <f>'153-S 2018CEEIOT(RMB)'!BM141/0.66174</f>
        <v>4928088.2945145248</v>
      </c>
      <c r="BN141" s="1317">
        <f>'153-S 2018CEEIOT(RMB)'!BN141/0.66174</f>
        <v>463179.24910383736</v>
      </c>
      <c r="BO141" s="1317">
        <f>'153-S 2018CEEIOT(RMB)'!BO141/0.66174</f>
        <v>1948355.2537590053</v>
      </c>
      <c r="BP141" s="1317">
        <f>'153-S 2018CEEIOT(RMB)'!BP141/0.66174</f>
        <v>1276952.3820134394</v>
      </c>
      <c r="BQ141" s="1317">
        <f>'153-S 2018CEEIOT(RMB)'!BQ141/0.66174</f>
        <v>10055675.426154662</v>
      </c>
      <c r="BR141" s="1317">
        <f>'153-S 2018CEEIOT(RMB)'!BR141/0.66174</f>
        <v>1639840.2457097014</v>
      </c>
      <c r="BS141" s="1317">
        <f>'153-S 2018CEEIOT(RMB)'!BS141/0.66174</f>
        <v>1375801.8942694166</v>
      </c>
      <c r="BT141" s="1317">
        <f>'153-S 2018CEEIOT(RMB)'!BT141/0.66174</f>
        <v>1721978.3243392895</v>
      </c>
      <c r="BU141" s="1317">
        <f>'153-S 2018CEEIOT(RMB)'!BU141/0.66174</f>
        <v>2297748.8497160929</v>
      </c>
      <c r="BV141" s="1317">
        <f>'153-S 2018CEEIOT(RMB)'!BV141/0.66174</f>
        <v>1511013.6884298639</v>
      </c>
      <c r="BW141" s="1317">
        <f>'153-S 2018CEEIOT(RMB)'!BW141/0.66174</f>
        <v>213412.22132803453</v>
      </c>
      <c r="BX141" s="1317">
        <f>'153-S 2018CEEIOT(RMB)'!BX141/0.66174</f>
        <v>5038075.9879478794</v>
      </c>
      <c r="BY141" s="1317">
        <f>'153-S 2018CEEIOT(RMB)'!BY141/0.66174</f>
        <v>2755935.3819679832</v>
      </c>
      <c r="BZ141" s="1317">
        <f>'153-S 2018CEEIOT(RMB)'!BZ141/0.66174</f>
        <v>1302792.1812908829</v>
      </c>
      <c r="CA141" s="1317">
        <f>'153-S 2018CEEIOT(RMB)'!CA141/0.66174</f>
        <v>324796.48379542568</v>
      </c>
      <c r="CB141" s="1317">
        <f>'153-S 2018CEEIOT(RMB)'!CB141/0.66174</f>
        <v>1204503.3537922539</v>
      </c>
      <c r="CC141" s="1317">
        <f>'153-S 2018CEEIOT(RMB)'!CC141/0.66174</f>
        <v>7216572.8526698174</v>
      </c>
      <c r="CD141" s="1317">
        <f>'153-S 2018CEEIOT(RMB)'!CD141/0.66174</f>
        <v>13686654.969770923</v>
      </c>
      <c r="CE141" s="1317">
        <f>'153-S 2018CEEIOT(RMB)'!CE141/0.66174</f>
        <v>11243365.878934342</v>
      </c>
      <c r="CF141" s="1317">
        <f>'153-S 2018CEEIOT(RMB)'!CF141/0.66174</f>
        <v>1163571.9474563971</v>
      </c>
      <c r="CG141" s="1317">
        <f>'153-S 2018CEEIOT(RMB)'!CG141/0.66174</f>
        <v>475419.65343040682</v>
      </c>
      <c r="CH141" s="1317">
        <f>'153-S 2018CEEIOT(RMB)'!CH141/0.66174</f>
        <v>1055096.2360808803</v>
      </c>
      <c r="CI141" s="1317">
        <f>'153-S 2018CEEIOT(RMB)'!CI141/0.66174</f>
        <v>1496943.931472904</v>
      </c>
      <c r="CJ141" s="1317">
        <f>'153-S 2018CEEIOT(RMB)'!CJ141/0.66174</f>
        <v>2974380.3769786577</v>
      </c>
      <c r="CK141" s="1317">
        <f>'153-S 2018CEEIOT(RMB)'!CK141/0.66174</f>
        <v>3200883.0933449049</v>
      </c>
      <c r="CL141" s="1317">
        <f>'153-S 2018CEEIOT(RMB)'!CL141/0.66174</f>
        <v>1389618.460259317</v>
      </c>
      <c r="CM141" s="1317">
        <f>'153-S 2018CEEIOT(RMB)'!CM141/0.66174</f>
        <v>4942467.8763301084</v>
      </c>
      <c r="CN141" s="1317">
        <f>'153-S 2018CEEIOT(RMB)'!CN141/0.66174</f>
        <v>1718856.2978125215</v>
      </c>
      <c r="CO141" s="1317">
        <f>'153-S 2018CEEIOT(RMB)'!CO141/0.66174</f>
        <v>1916436.4586021963</v>
      </c>
      <c r="CP141" s="1317">
        <f>'153-S 2018CEEIOT(RMB)'!CP141/0.66174</f>
        <v>12423914.991742363</v>
      </c>
      <c r="CQ141" s="1317">
        <f>'153-S 2018CEEIOT(RMB)'!CQ141/0.66174</f>
        <v>1038888.4664044392</v>
      </c>
      <c r="CR141" s="1317">
        <f>'153-S 2018CEEIOT(RMB)'!CR141/0.66174</f>
        <v>1137403.2585614109</v>
      </c>
      <c r="CS141" s="1317">
        <f>'153-S 2018CEEIOT(RMB)'!CS141/0.66174</f>
        <v>7357604.9925650796</v>
      </c>
      <c r="CT141" s="1317">
        <f>'153-S 2018CEEIOT(RMB)'!CT141/0.66174</f>
        <v>662679.6319949365</v>
      </c>
      <c r="CU141" s="1317">
        <f>'153-S 2018CEEIOT(RMB)'!CU141/0.66174</f>
        <v>1820572.5323173052</v>
      </c>
      <c r="CV141" s="1317">
        <f>'153-S 2018CEEIOT(RMB)'!CV141/0.66174</f>
        <v>971323.53483140329</v>
      </c>
      <c r="CW141" s="1317">
        <f>'153-S 2018CEEIOT(RMB)'!CW141/0.66174</f>
        <v>273875.5964298555</v>
      </c>
      <c r="CX141" s="1317">
        <f>'153-S 2018CEEIOT(RMB)'!CX141/0.66174</f>
        <v>587097.85396101139</v>
      </c>
      <c r="CY141" s="1317">
        <f>'153-S 2018CEEIOT(RMB)'!CY141/0.66174</f>
        <v>5021559.4274031166</v>
      </c>
      <c r="CZ141" s="1317">
        <f>'153-S 2018CEEIOT(RMB)'!CZ141/0.66174</f>
        <v>1323510.418702177</v>
      </c>
      <c r="DA141" s="1317">
        <f>'153-S 2018CEEIOT(RMB)'!DA141/0.66174</f>
        <v>384676.08454113541</v>
      </c>
      <c r="DB141" s="1317">
        <f>'153-S 2018CEEIOT(RMB)'!DB141/0.66174</f>
        <v>5941225.2309660744</v>
      </c>
      <c r="DC141" s="1317">
        <f>'153-S 2018CEEIOT(RMB)'!DC141/0.66174</f>
        <v>858616.05958106962</v>
      </c>
      <c r="DD141" s="1317">
        <f>'153-S 2018CEEIOT(RMB)'!DD141/0.66174</f>
        <v>6776434.2709394619</v>
      </c>
      <c r="DE141" s="1317">
        <f>'153-S 2018CEEIOT(RMB)'!DE141/0.66174</f>
        <v>3561857.7497536708</v>
      </c>
      <c r="DF141" s="1317">
        <f>'153-S 2018CEEIOT(RMB)'!DF141/0.66174</f>
        <v>1846890.1791153695</v>
      </c>
      <c r="DG141" s="1317">
        <f>'153-S 2018CEEIOT(RMB)'!DG141/0.66174</f>
        <v>3952658.258894607</v>
      </c>
      <c r="DH141" s="1317">
        <f>'153-S 2018CEEIOT(RMB)'!DH141/0.66174</f>
        <v>108139010.56400687</v>
      </c>
      <c r="DI141" s="1317">
        <f>'153-S 2018CEEIOT(RMB)'!DI141/0.66174</f>
        <v>79565891.075145498</v>
      </c>
      <c r="DJ141" s="1317">
        <f>'153-S 2018CEEIOT(RMB)'!DJ141/0.66174</f>
        <v>60471.105961156158</v>
      </c>
      <c r="DK141" s="1317">
        <f>'153-S 2018CEEIOT(RMB)'!DK141/0.66174</f>
        <v>45547.063814441586</v>
      </c>
      <c r="DL141" s="1317">
        <f>'153-S 2018CEEIOT(RMB)'!DL141/0.66174</f>
        <v>2253862.8851760766</v>
      </c>
      <c r="DM141" s="1317">
        <f>'153-S 2018CEEIOT(RMB)'!DM141/0.66174</f>
        <v>3535207.119552623</v>
      </c>
      <c r="DN141" s="1317">
        <f>'153-S 2018CEEIOT(RMB)'!DN141/0.66174</f>
        <v>169055.48033243665</v>
      </c>
      <c r="DO141" s="1317">
        <f>'153-S 2018CEEIOT(RMB)'!DO141/0.66174</f>
        <v>705747.38300956017</v>
      </c>
      <c r="DP141" s="1317">
        <f>'153-S 2018CEEIOT(RMB)'!DP141/0.66174</f>
        <v>2111190.595190906</v>
      </c>
      <c r="DQ141" s="1317">
        <f>'153-S 2018CEEIOT(RMB)'!DQ141/0.66174</f>
        <v>2376539.7314937231</v>
      </c>
      <c r="DR141" s="1317">
        <f>'153-S 2018CEEIOT(RMB)'!DR141/0.66174</f>
        <v>1014795.7028075533</v>
      </c>
      <c r="DS141" s="1317">
        <f>'153-S 2018CEEIOT(RMB)'!DS141/0.66174</f>
        <v>5755777.523162758</v>
      </c>
      <c r="DT141" s="1317">
        <f>'153-S 2018CEEIOT(RMB)'!DT141/0.66174</f>
        <v>4020695.9851799542</v>
      </c>
      <c r="DU141" s="1317">
        <f>'153-S 2018CEEIOT(RMB)'!DU141/0.66174</f>
        <v>5849173.9569562841</v>
      </c>
      <c r="DV141" s="1317">
        <f>'153-S 2018CEEIOT(RMB)'!DV141/0.66174</f>
        <v>8019086.8311051819</v>
      </c>
      <c r="DW141" s="1317">
        <f>'153-S 2018CEEIOT(RMB)'!DW141/0.66174</f>
        <v>5713826.1195716262</v>
      </c>
      <c r="DX141" s="1317">
        <f>'153-S 2018CEEIOT(RMB)'!DX141/0.66174</f>
        <v>17876414.547065586</v>
      </c>
      <c r="DY141" s="1317">
        <f>'153-S 2018CEEIOT(RMB)'!DY141/0.66174</f>
        <v>429263.93569433072</v>
      </c>
      <c r="DZ141" s="1317">
        <f>'153-S 2018CEEIOT(RMB)'!DZ141/0.66174</f>
        <v>15033535.379348688</v>
      </c>
      <c r="EA141" s="1317">
        <f>'153-S 2018CEEIOT(RMB)'!EA141/0.66174</f>
        <v>20102227.154433202</v>
      </c>
      <c r="EB141" s="1317">
        <f>'153-S 2018CEEIOT(RMB)'!EB141/0.66174</f>
        <v>15927751.234546952</v>
      </c>
      <c r="EC141" s="1317">
        <f>'153-S 2018CEEIOT(RMB)'!EC141/0.66174</f>
        <v>127574469.53983851</v>
      </c>
      <c r="ED141" s="1317">
        <f>'153-S 2018CEEIOT(RMB)'!ED141/0.66174</f>
        <v>5460524.1348937647</v>
      </c>
      <c r="EE141" s="1317">
        <f>'153-S 2018CEEIOT(RMB)'!EE141/0.66174</f>
        <v>16162254.681007041</v>
      </c>
      <c r="EF141" s="1317">
        <f>'153-S 2018CEEIOT(RMB)'!EF141/0.66174</f>
        <v>74336178.21124959</v>
      </c>
      <c r="EG141" s="1317">
        <f>'153-S 2018CEEIOT(RMB)'!EG141/0.66174</f>
        <v>2974986.5878310329</v>
      </c>
      <c r="EH141" s="1317">
        <f>'153-S 2018CEEIOT(RMB)'!EH141/0.66174</f>
        <v>122062730.19737481</v>
      </c>
      <c r="EI141" s="1317">
        <f>'153-S 2018CEEIOT(RMB)'!EI141/0.66174</f>
        <v>8795827.4251708593</v>
      </c>
      <c r="EJ141" s="1317">
        <f>'153-S 2018CEEIOT(RMB)'!EJ141/0.66174</f>
        <v>20163387.55760093</v>
      </c>
      <c r="EK141" s="1317">
        <f>'153-S 2018CEEIOT(RMB)'!EK141/0.66174</f>
        <v>9559553.062087832</v>
      </c>
      <c r="EL141" s="1317">
        <f>'153-S 2018CEEIOT(RMB)'!EL141/0.66174</f>
        <v>236187.6303373758</v>
      </c>
      <c r="EM141" s="1317">
        <f>'153-S 2018CEEIOT(RMB)'!EM141/0.66174</f>
        <v>147776.25801834452</v>
      </c>
      <c r="EN141" s="1317">
        <f>'153-S 2018CEEIOT(RMB)'!EN141/0.66174</f>
        <v>3355859.97828008</v>
      </c>
      <c r="EO141" s="1317">
        <f>'153-S 2018CEEIOT(RMB)'!EO141/0.66174</f>
        <v>4959915.591636044</v>
      </c>
      <c r="EP141" s="1317">
        <f>'153-S 2018CEEIOT(RMB)'!EP141/0.66174</f>
        <v>3148043.1927696569</v>
      </c>
      <c r="EQ141" s="1317">
        <f>'153-S 2018CEEIOT(RMB)'!EQ141/0.66174</f>
        <v>5931460.5899417205</v>
      </c>
      <c r="ER141" s="1317">
        <f>'153-S 2018CEEIOT(RMB)'!ER141/0.66174</f>
        <v>2808402.1721817479</v>
      </c>
      <c r="ES141" s="1317">
        <f>'153-S 2018CEEIOT(RMB)'!ES141/0.66174</f>
        <v>88115.585956403142</v>
      </c>
      <c r="ET141" s="1317">
        <f>'153-S 2018CEEIOT(RMB)'!ET141/0.66174</f>
        <v>675362.26414299547</v>
      </c>
      <c r="EU141" s="1317">
        <f>'153-S 2018CEEIOT(RMB)'!EU141/0.66174</f>
        <v>3960034.0634807535</v>
      </c>
      <c r="EV141" s="1317">
        <f>'153-S 2018CEEIOT(RMB)'!EV141/0.66174</f>
        <v>847796.52562841901</v>
      </c>
      <c r="EW141" s="1317">
        <f>'153-S 2018CEEIOT(RMB)'!EW141/0.66174</f>
        <v>1113436.1520318547</v>
      </c>
      <c r="EX141" s="1317">
        <f>'153-S 2018CEEIOT(RMB)'!EX141/0.66174</f>
        <v>2488411.2134271399</v>
      </c>
      <c r="EY141" s="1317">
        <f>'153-S 2018CEEIOT(RMB)'!EY141/0.66174</f>
        <v>144870.82926444607</v>
      </c>
      <c r="EZ141" s="1318">
        <f>'153-S 2018CEEIOT(RMB)'!EZ141/0.66174</f>
        <v>28065254.101700366</v>
      </c>
      <c r="FA141" s="1285">
        <f>'153-S 2018CEEIOT(RMB)'!FA141/0.66174</f>
        <v>1056404823.8508852</v>
      </c>
      <c r="FB141" s="1259">
        <f>'153-S 2018CEEIOT(RMB)'!FB141/0.66174</f>
        <v>3298196.4122673557</v>
      </c>
      <c r="FC141" s="1259">
        <f>'153-S 2018CEEIOT(RMB)'!FC141/0.66174</f>
        <v>70138923.15659827</v>
      </c>
      <c r="FD141" s="1319">
        <f>'153-S 2018CEEIOT(RMB)'!FD141/0.66174</f>
        <v>73437119.568865627</v>
      </c>
      <c r="FE141" s="1259">
        <f>'153-S 2018CEEIOT(RMB)'!FE141/0.66174</f>
        <v>28352917.554949995</v>
      </c>
      <c r="FF141" s="1319">
        <f>'153-S 2018CEEIOT(RMB)'!FF141/0.66174</f>
        <v>101790037.12381563</v>
      </c>
      <c r="FG141" s="1259">
        <f>'153-S 2018CEEIOT(RMB)'!FG141/0.66174</f>
        <v>0</v>
      </c>
      <c r="FH141" s="1259">
        <f>'153-S 2018CEEIOT(RMB)'!FH141/0.66174</f>
        <v>0</v>
      </c>
      <c r="FI141" s="1319">
        <f>'153-S 2018CEEIOT(RMB)'!FI141/0.66174</f>
        <v>0</v>
      </c>
      <c r="FJ141" s="1259">
        <f>'153-S 2018CEEIOT(RMB)'!FJ141/0.66174</f>
        <v>57496306.574858114</v>
      </c>
      <c r="FK141" s="1320">
        <f>'153-S 2018CEEIOT(RMB)'!FK141/0.66174</f>
        <v>159286343.69867375</v>
      </c>
      <c r="FL141" s="1321">
        <f>'153-S 2018CEEIOT(RMB)'!FL141/0.66174</f>
        <v>45855478.339235939</v>
      </c>
      <c r="FM141" s="1285">
        <f>'153-S 2018CEEIOT(RMB)'!FM141/0.66174</f>
        <v>1169835689.2103229</v>
      </c>
    </row>
    <row r="142" spans="1:169" x14ac:dyDescent="0.25">
      <c r="A142" s="1530"/>
      <c r="B142" s="1281" t="s">
        <v>547</v>
      </c>
      <c r="C142" s="1293" t="s">
        <v>1297</v>
      </c>
      <c r="D142" s="1317">
        <f>'153-S 2018CEEIOT(RMB)'!D142/0.66174</f>
        <v>0</v>
      </c>
      <c r="E142" s="1317">
        <f>'153-S 2018CEEIOT(RMB)'!E142/0.66174</f>
        <v>0</v>
      </c>
      <c r="F142" s="1317">
        <f>'153-S 2018CEEIOT(RMB)'!F142/0.66174</f>
        <v>0</v>
      </c>
      <c r="G142" s="1317">
        <f>'153-S 2018CEEIOT(RMB)'!G142/0.66174</f>
        <v>0</v>
      </c>
      <c r="H142" s="1317">
        <f>'153-S 2018CEEIOT(RMB)'!H142/0.66174</f>
        <v>0</v>
      </c>
      <c r="I142" s="1317">
        <f>'153-S 2018CEEIOT(RMB)'!I142/0.66174</f>
        <v>0</v>
      </c>
      <c r="J142" s="1317">
        <f>'153-S 2018CEEIOT(RMB)'!J142/0.66174</f>
        <v>0</v>
      </c>
      <c r="K142" s="1317">
        <f>'153-S 2018CEEIOT(RMB)'!K142/0.66174</f>
        <v>0</v>
      </c>
      <c r="L142" s="1317">
        <f>'153-S 2018CEEIOT(RMB)'!L142/0.66174</f>
        <v>0</v>
      </c>
      <c r="M142" s="1317">
        <f>'153-S 2018CEEIOT(RMB)'!M142/0.66174</f>
        <v>0</v>
      </c>
      <c r="N142" s="1317">
        <f>'153-S 2018CEEIOT(RMB)'!N142/0.66174</f>
        <v>0</v>
      </c>
      <c r="O142" s="1317">
        <f>'153-S 2018CEEIOT(RMB)'!O142/0.66174</f>
        <v>0</v>
      </c>
      <c r="P142" s="1317">
        <f>'153-S 2018CEEIOT(RMB)'!P142/0.66174</f>
        <v>0</v>
      </c>
      <c r="Q142" s="1317">
        <f>'153-S 2018CEEIOT(RMB)'!Q142/0.66174</f>
        <v>0</v>
      </c>
      <c r="R142" s="1317">
        <f>'153-S 2018CEEIOT(RMB)'!R142/0.66174</f>
        <v>0</v>
      </c>
      <c r="S142" s="1317">
        <f>'153-S 2018CEEIOT(RMB)'!S142/0.66174</f>
        <v>0</v>
      </c>
      <c r="T142" s="1317">
        <f>'153-S 2018CEEIOT(RMB)'!T142/0.66174</f>
        <v>0</v>
      </c>
      <c r="U142" s="1317">
        <f>'153-S 2018CEEIOT(RMB)'!U142/0.66174</f>
        <v>0</v>
      </c>
      <c r="V142" s="1317">
        <f>'153-S 2018CEEIOT(RMB)'!V142/0.66174</f>
        <v>0</v>
      </c>
      <c r="W142" s="1317">
        <f>'153-S 2018CEEIOT(RMB)'!W142/0.66174</f>
        <v>0</v>
      </c>
      <c r="X142" s="1317">
        <f>'153-S 2018CEEIOT(RMB)'!X142/0.66174</f>
        <v>0</v>
      </c>
      <c r="Y142" s="1317">
        <f>'153-S 2018CEEIOT(RMB)'!Y142/0.66174</f>
        <v>0</v>
      </c>
      <c r="Z142" s="1317">
        <f>'153-S 2018CEEIOT(RMB)'!Z142/0.66174</f>
        <v>0</v>
      </c>
      <c r="AA142" s="1317">
        <f>'153-S 2018CEEIOT(RMB)'!AA142/0.66174</f>
        <v>0</v>
      </c>
      <c r="AB142" s="1317">
        <f>'153-S 2018CEEIOT(RMB)'!AB142/0.66174</f>
        <v>0</v>
      </c>
      <c r="AC142" s="1317">
        <f>'153-S 2018CEEIOT(RMB)'!AC142/0.66174</f>
        <v>0</v>
      </c>
      <c r="AD142" s="1317">
        <f>'153-S 2018CEEIOT(RMB)'!AD142/0.66174</f>
        <v>0</v>
      </c>
      <c r="AE142" s="1317">
        <f>'153-S 2018CEEIOT(RMB)'!AE142/0.66174</f>
        <v>0</v>
      </c>
      <c r="AF142" s="1317">
        <f>'153-S 2018CEEIOT(RMB)'!AF142/0.66174</f>
        <v>0</v>
      </c>
      <c r="AG142" s="1317">
        <f>'153-S 2018CEEIOT(RMB)'!AG142/0.66174</f>
        <v>0</v>
      </c>
      <c r="AH142" s="1317">
        <f>'153-S 2018CEEIOT(RMB)'!AH142/0.66174</f>
        <v>0</v>
      </c>
      <c r="AI142" s="1317">
        <f>'153-S 2018CEEIOT(RMB)'!AI142/0.66174</f>
        <v>0</v>
      </c>
      <c r="AJ142" s="1317">
        <f>'153-S 2018CEEIOT(RMB)'!AJ142/0.66174</f>
        <v>0</v>
      </c>
      <c r="AK142" s="1317">
        <f>'153-S 2018CEEIOT(RMB)'!AK142/0.66174</f>
        <v>0</v>
      </c>
      <c r="AL142" s="1317">
        <f>'153-S 2018CEEIOT(RMB)'!AL142/0.66174</f>
        <v>0</v>
      </c>
      <c r="AM142" s="1317">
        <f>'153-S 2018CEEIOT(RMB)'!AM142/0.66174</f>
        <v>0</v>
      </c>
      <c r="AN142" s="1317">
        <f>'153-S 2018CEEIOT(RMB)'!AN142/0.66174</f>
        <v>0</v>
      </c>
      <c r="AO142" s="1317">
        <f>'153-S 2018CEEIOT(RMB)'!AO142/0.66174</f>
        <v>0</v>
      </c>
      <c r="AP142" s="1317">
        <f>'153-S 2018CEEIOT(RMB)'!AP142/0.66174</f>
        <v>0</v>
      </c>
      <c r="AQ142" s="1317">
        <f>'153-S 2018CEEIOT(RMB)'!AQ142/0.66174</f>
        <v>0</v>
      </c>
      <c r="AR142" s="1317">
        <f>'153-S 2018CEEIOT(RMB)'!AR142/0.66174</f>
        <v>0</v>
      </c>
      <c r="AS142" s="1317">
        <f>'153-S 2018CEEIOT(RMB)'!AS142/0.66174</f>
        <v>0</v>
      </c>
      <c r="AT142" s="1317">
        <f>'153-S 2018CEEIOT(RMB)'!AT142/0.66174</f>
        <v>0</v>
      </c>
      <c r="AU142" s="1317">
        <f>'153-S 2018CEEIOT(RMB)'!AU142/0.66174</f>
        <v>0</v>
      </c>
      <c r="AV142" s="1317">
        <f>'153-S 2018CEEIOT(RMB)'!AV142/0.66174</f>
        <v>0</v>
      </c>
      <c r="AW142" s="1317">
        <f>'153-S 2018CEEIOT(RMB)'!AW142/0.66174</f>
        <v>0</v>
      </c>
      <c r="AX142" s="1317">
        <f>'153-S 2018CEEIOT(RMB)'!AX142/0.66174</f>
        <v>0</v>
      </c>
      <c r="AY142" s="1317">
        <f>'153-S 2018CEEIOT(RMB)'!AY142/0.66174</f>
        <v>0</v>
      </c>
      <c r="AZ142" s="1317">
        <f>'153-S 2018CEEIOT(RMB)'!AZ142/0.66174</f>
        <v>0</v>
      </c>
      <c r="BA142" s="1317">
        <f>'153-S 2018CEEIOT(RMB)'!BA142/0.66174</f>
        <v>0</v>
      </c>
      <c r="BB142" s="1317">
        <f>'153-S 2018CEEIOT(RMB)'!BB142/0.66174</f>
        <v>0</v>
      </c>
      <c r="BC142" s="1317">
        <f>'153-S 2018CEEIOT(RMB)'!BC142/0.66174</f>
        <v>0</v>
      </c>
      <c r="BD142" s="1317">
        <f>'153-S 2018CEEIOT(RMB)'!BD142/0.66174</f>
        <v>0</v>
      </c>
      <c r="BE142" s="1317">
        <f>'153-S 2018CEEIOT(RMB)'!BE142/0.66174</f>
        <v>0</v>
      </c>
      <c r="BF142" s="1317">
        <f>'153-S 2018CEEIOT(RMB)'!BF142/0.66174</f>
        <v>0</v>
      </c>
      <c r="BG142" s="1317">
        <f>'153-S 2018CEEIOT(RMB)'!BG142/0.66174</f>
        <v>0</v>
      </c>
      <c r="BH142" s="1317">
        <f>'153-S 2018CEEIOT(RMB)'!BH142/0.66174</f>
        <v>0</v>
      </c>
      <c r="BI142" s="1317">
        <f>'153-S 2018CEEIOT(RMB)'!BI142/0.66174</f>
        <v>0</v>
      </c>
      <c r="BJ142" s="1317">
        <f>'153-S 2018CEEIOT(RMB)'!BJ142/0.66174</f>
        <v>0</v>
      </c>
      <c r="BK142" s="1317">
        <f>'153-S 2018CEEIOT(RMB)'!BK142/0.66174</f>
        <v>0</v>
      </c>
      <c r="BL142" s="1317">
        <f>'153-S 2018CEEIOT(RMB)'!BL142/0.66174</f>
        <v>0</v>
      </c>
      <c r="BM142" s="1317">
        <f>'153-S 2018CEEIOT(RMB)'!BM142/0.66174</f>
        <v>0</v>
      </c>
      <c r="BN142" s="1317">
        <f>'153-S 2018CEEIOT(RMB)'!BN142/0.66174</f>
        <v>0</v>
      </c>
      <c r="BO142" s="1317">
        <f>'153-S 2018CEEIOT(RMB)'!BO142/0.66174</f>
        <v>0</v>
      </c>
      <c r="BP142" s="1317">
        <f>'153-S 2018CEEIOT(RMB)'!BP142/0.66174</f>
        <v>0</v>
      </c>
      <c r="BQ142" s="1317">
        <f>'153-S 2018CEEIOT(RMB)'!BQ142/0.66174</f>
        <v>0</v>
      </c>
      <c r="BR142" s="1317">
        <f>'153-S 2018CEEIOT(RMB)'!BR142/0.66174</f>
        <v>0</v>
      </c>
      <c r="BS142" s="1317">
        <f>'153-S 2018CEEIOT(RMB)'!BS142/0.66174</f>
        <v>0</v>
      </c>
      <c r="BT142" s="1317">
        <f>'153-S 2018CEEIOT(RMB)'!BT142/0.66174</f>
        <v>0</v>
      </c>
      <c r="BU142" s="1317">
        <f>'153-S 2018CEEIOT(RMB)'!BU142/0.66174</f>
        <v>0</v>
      </c>
      <c r="BV142" s="1317">
        <f>'153-S 2018CEEIOT(RMB)'!BV142/0.66174</f>
        <v>0</v>
      </c>
      <c r="BW142" s="1317">
        <f>'153-S 2018CEEIOT(RMB)'!BW142/0.66174</f>
        <v>0</v>
      </c>
      <c r="BX142" s="1317">
        <f>'153-S 2018CEEIOT(RMB)'!BX142/0.66174</f>
        <v>0</v>
      </c>
      <c r="BY142" s="1317">
        <f>'153-S 2018CEEIOT(RMB)'!BY142/0.66174</f>
        <v>0</v>
      </c>
      <c r="BZ142" s="1317">
        <f>'153-S 2018CEEIOT(RMB)'!BZ142/0.66174</f>
        <v>0</v>
      </c>
      <c r="CA142" s="1317">
        <f>'153-S 2018CEEIOT(RMB)'!CA142/0.66174</f>
        <v>0</v>
      </c>
      <c r="CB142" s="1317">
        <f>'153-S 2018CEEIOT(RMB)'!CB142/0.66174</f>
        <v>0</v>
      </c>
      <c r="CC142" s="1317">
        <f>'153-S 2018CEEIOT(RMB)'!CC142/0.66174</f>
        <v>0</v>
      </c>
      <c r="CD142" s="1317">
        <f>'153-S 2018CEEIOT(RMB)'!CD142/0.66174</f>
        <v>0</v>
      </c>
      <c r="CE142" s="1317">
        <f>'153-S 2018CEEIOT(RMB)'!CE142/0.66174</f>
        <v>0</v>
      </c>
      <c r="CF142" s="1317">
        <f>'153-S 2018CEEIOT(RMB)'!CF142/0.66174</f>
        <v>0</v>
      </c>
      <c r="CG142" s="1317">
        <f>'153-S 2018CEEIOT(RMB)'!CG142/0.66174</f>
        <v>0</v>
      </c>
      <c r="CH142" s="1317">
        <f>'153-S 2018CEEIOT(RMB)'!CH142/0.66174</f>
        <v>0</v>
      </c>
      <c r="CI142" s="1317">
        <f>'153-S 2018CEEIOT(RMB)'!CI142/0.66174</f>
        <v>0</v>
      </c>
      <c r="CJ142" s="1317">
        <f>'153-S 2018CEEIOT(RMB)'!CJ142/0.66174</f>
        <v>0</v>
      </c>
      <c r="CK142" s="1317">
        <f>'153-S 2018CEEIOT(RMB)'!CK142/0.66174</f>
        <v>0</v>
      </c>
      <c r="CL142" s="1317">
        <f>'153-S 2018CEEIOT(RMB)'!CL142/0.66174</f>
        <v>0</v>
      </c>
      <c r="CM142" s="1317">
        <f>'153-S 2018CEEIOT(RMB)'!CM142/0.66174</f>
        <v>0</v>
      </c>
      <c r="CN142" s="1317">
        <f>'153-S 2018CEEIOT(RMB)'!CN142/0.66174</f>
        <v>0</v>
      </c>
      <c r="CO142" s="1317">
        <f>'153-S 2018CEEIOT(RMB)'!CO142/0.66174</f>
        <v>0</v>
      </c>
      <c r="CP142" s="1317">
        <f>'153-S 2018CEEIOT(RMB)'!CP142/0.66174</f>
        <v>0</v>
      </c>
      <c r="CQ142" s="1317">
        <f>'153-S 2018CEEIOT(RMB)'!CQ142/0.66174</f>
        <v>0</v>
      </c>
      <c r="CR142" s="1317">
        <f>'153-S 2018CEEIOT(RMB)'!CR142/0.66174</f>
        <v>0</v>
      </c>
      <c r="CS142" s="1317">
        <f>'153-S 2018CEEIOT(RMB)'!CS142/0.66174</f>
        <v>0</v>
      </c>
      <c r="CT142" s="1317">
        <f>'153-S 2018CEEIOT(RMB)'!CT142/0.66174</f>
        <v>0</v>
      </c>
      <c r="CU142" s="1317">
        <f>'153-S 2018CEEIOT(RMB)'!CU142/0.66174</f>
        <v>0</v>
      </c>
      <c r="CV142" s="1317">
        <f>'153-S 2018CEEIOT(RMB)'!CV142/0.66174</f>
        <v>0</v>
      </c>
      <c r="CW142" s="1317">
        <f>'153-S 2018CEEIOT(RMB)'!CW142/0.66174</f>
        <v>0</v>
      </c>
      <c r="CX142" s="1317">
        <f>'153-S 2018CEEIOT(RMB)'!CX142/0.66174</f>
        <v>0</v>
      </c>
      <c r="CY142" s="1317">
        <f>'153-S 2018CEEIOT(RMB)'!CY142/0.66174</f>
        <v>0</v>
      </c>
      <c r="CZ142" s="1317">
        <f>'153-S 2018CEEIOT(RMB)'!CZ142/0.66174</f>
        <v>0</v>
      </c>
      <c r="DA142" s="1317">
        <f>'153-S 2018CEEIOT(RMB)'!DA142/0.66174</f>
        <v>0</v>
      </c>
      <c r="DB142" s="1317">
        <f>'153-S 2018CEEIOT(RMB)'!DB142/0.66174</f>
        <v>0</v>
      </c>
      <c r="DC142" s="1317">
        <f>'153-S 2018CEEIOT(RMB)'!DC142/0.66174</f>
        <v>0</v>
      </c>
      <c r="DD142" s="1317">
        <f>'153-S 2018CEEIOT(RMB)'!DD142/0.66174</f>
        <v>0</v>
      </c>
      <c r="DE142" s="1317">
        <f>'153-S 2018CEEIOT(RMB)'!DE142/0.66174</f>
        <v>0</v>
      </c>
      <c r="DF142" s="1317">
        <f>'153-S 2018CEEIOT(RMB)'!DF142/0.66174</f>
        <v>0</v>
      </c>
      <c r="DG142" s="1317">
        <f>'153-S 2018CEEIOT(RMB)'!DG142/0.66174</f>
        <v>0</v>
      </c>
      <c r="DH142" s="1317">
        <f>'153-S 2018CEEIOT(RMB)'!DH142/0.66174</f>
        <v>0</v>
      </c>
      <c r="DI142" s="1317">
        <f>'153-S 2018CEEIOT(RMB)'!DI142/0.66174</f>
        <v>0</v>
      </c>
      <c r="DJ142" s="1317">
        <f>'153-S 2018CEEIOT(RMB)'!DJ142/0.66174</f>
        <v>0</v>
      </c>
      <c r="DK142" s="1317">
        <f>'153-S 2018CEEIOT(RMB)'!DK142/0.66174</f>
        <v>0</v>
      </c>
      <c r="DL142" s="1317">
        <f>'153-S 2018CEEIOT(RMB)'!DL142/0.66174</f>
        <v>0</v>
      </c>
      <c r="DM142" s="1317">
        <f>'153-S 2018CEEIOT(RMB)'!DM142/0.66174</f>
        <v>0</v>
      </c>
      <c r="DN142" s="1317">
        <f>'153-S 2018CEEIOT(RMB)'!DN142/0.66174</f>
        <v>0</v>
      </c>
      <c r="DO142" s="1317">
        <f>'153-S 2018CEEIOT(RMB)'!DO142/0.66174</f>
        <v>0</v>
      </c>
      <c r="DP142" s="1317">
        <f>'153-S 2018CEEIOT(RMB)'!DP142/0.66174</f>
        <v>0</v>
      </c>
      <c r="DQ142" s="1317">
        <f>'153-S 2018CEEIOT(RMB)'!DQ142/0.66174</f>
        <v>0</v>
      </c>
      <c r="DR142" s="1317">
        <f>'153-S 2018CEEIOT(RMB)'!DR142/0.66174</f>
        <v>0</v>
      </c>
      <c r="DS142" s="1317">
        <f>'153-S 2018CEEIOT(RMB)'!DS142/0.66174</f>
        <v>0</v>
      </c>
      <c r="DT142" s="1317">
        <f>'153-S 2018CEEIOT(RMB)'!DT142/0.66174</f>
        <v>0</v>
      </c>
      <c r="DU142" s="1317">
        <f>'153-S 2018CEEIOT(RMB)'!DU142/0.66174</f>
        <v>0</v>
      </c>
      <c r="DV142" s="1317">
        <f>'153-S 2018CEEIOT(RMB)'!DV142/0.66174</f>
        <v>0</v>
      </c>
      <c r="DW142" s="1317">
        <f>'153-S 2018CEEIOT(RMB)'!DW142/0.66174</f>
        <v>0</v>
      </c>
      <c r="DX142" s="1317">
        <f>'153-S 2018CEEIOT(RMB)'!DX142/0.66174</f>
        <v>0</v>
      </c>
      <c r="DY142" s="1317">
        <f>'153-S 2018CEEIOT(RMB)'!DY142/0.66174</f>
        <v>0</v>
      </c>
      <c r="DZ142" s="1317">
        <f>'153-S 2018CEEIOT(RMB)'!DZ142/0.66174</f>
        <v>0</v>
      </c>
      <c r="EA142" s="1317">
        <f>'153-S 2018CEEIOT(RMB)'!EA142/0.66174</f>
        <v>0</v>
      </c>
      <c r="EB142" s="1317">
        <f>'153-S 2018CEEIOT(RMB)'!EB142/0.66174</f>
        <v>0</v>
      </c>
      <c r="EC142" s="1317">
        <f>'153-S 2018CEEIOT(RMB)'!EC142/0.66174</f>
        <v>0</v>
      </c>
      <c r="ED142" s="1317">
        <f>'153-S 2018CEEIOT(RMB)'!ED142/0.66174</f>
        <v>0</v>
      </c>
      <c r="EE142" s="1317">
        <f>'153-S 2018CEEIOT(RMB)'!EE142/0.66174</f>
        <v>0</v>
      </c>
      <c r="EF142" s="1317">
        <f>'153-S 2018CEEIOT(RMB)'!EF142/0.66174</f>
        <v>0</v>
      </c>
      <c r="EG142" s="1317">
        <f>'153-S 2018CEEIOT(RMB)'!EG142/0.66174</f>
        <v>0</v>
      </c>
      <c r="EH142" s="1317">
        <f>'153-S 2018CEEIOT(RMB)'!EH142/0.66174</f>
        <v>0</v>
      </c>
      <c r="EI142" s="1317">
        <f>'153-S 2018CEEIOT(RMB)'!EI142/0.66174</f>
        <v>1032953.2757252215</v>
      </c>
      <c r="EJ142" s="1317">
        <f>'153-S 2018CEEIOT(RMB)'!EJ142/0.66174</f>
        <v>0</v>
      </c>
      <c r="EK142" s="1317">
        <f>'153-S 2018CEEIOT(RMB)'!EK142/0.66174</f>
        <v>0</v>
      </c>
      <c r="EL142" s="1317">
        <f>'153-S 2018CEEIOT(RMB)'!EL142/0.66174</f>
        <v>0</v>
      </c>
      <c r="EM142" s="1317">
        <f>'153-S 2018CEEIOT(RMB)'!EM142/0.66174</f>
        <v>0</v>
      </c>
      <c r="EN142" s="1317">
        <f>'153-S 2018CEEIOT(RMB)'!EN142/0.66174</f>
        <v>0</v>
      </c>
      <c r="EO142" s="1317">
        <f>'153-S 2018CEEIOT(RMB)'!EO142/0.66174</f>
        <v>0</v>
      </c>
      <c r="EP142" s="1317">
        <f>'153-S 2018CEEIOT(RMB)'!EP142/0.66174</f>
        <v>0</v>
      </c>
      <c r="EQ142" s="1317">
        <f>'153-S 2018CEEIOT(RMB)'!EQ142/0.66174</f>
        <v>0</v>
      </c>
      <c r="ER142" s="1317">
        <f>'153-S 2018CEEIOT(RMB)'!ER142/0.66174</f>
        <v>0</v>
      </c>
      <c r="ES142" s="1317">
        <f>'153-S 2018CEEIOT(RMB)'!ES142/0.66174</f>
        <v>0</v>
      </c>
      <c r="ET142" s="1317">
        <f>'153-S 2018CEEIOT(RMB)'!ET142/0.66174</f>
        <v>0</v>
      </c>
      <c r="EU142" s="1317">
        <f>'153-S 2018CEEIOT(RMB)'!EU142/0.66174</f>
        <v>0</v>
      </c>
      <c r="EV142" s="1317">
        <f>'153-S 2018CEEIOT(RMB)'!EV142/0.66174</f>
        <v>0</v>
      </c>
      <c r="EW142" s="1317">
        <f>'153-S 2018CEEIOT(RMB)'!EW142/0.66174</f>
        <v>0</v>
      </c>
      <c r="EX142" s="1317">
        <f>'153-S 2018CEEIOT(RMB)'!EX142/0.66174</f>
        <v>0</v>
      </c>
      <c r="EY142" s="1317">
        <f>'153-S 2018CEEIOT(RMB)'!EY142/0.66174</f>
        <v>0</v>
      </c>
      <c r="EZ142" s="1318">
        <f>'153-S 2018CEEIOT(RMB)'!EZ142/0.66174</f>
        <v>0</v>
      </c>
      <c r="FA142" s="1285">
        <f>'153-S 2018CEEIOT(RMB)'!FA142/0.66174</f>
        <v>1032953.2757252215</v>
      </c>
      <c r="FB142" s="1259">
        <f>'153-S 2018CEEIOT(RMB)'!FB142/0.66174</f>
        <v>0</v>
      </c>
      <c r="FC142" s="1259">
        <f>'153-S 2018CEEIOT(RMB)'!FC142/0.66174</f>
        <v>0</v>
      </c>
      <c r="FD142" s="1319">
        <f>'153-S 2018CEEIOT(RMB)'!FD142/0.66174</f>
        <v>0</v>
      </c>
      <c r="FE142" s="1259">
        <f>'153-S 2018CEEIOT(RMB)'!FE142/0.66174</f>
        <v>57654619.348937616</v>
      </c>
      <c r="FF142" s="1319">
        <f>'153-S 2018CEEIOT(RMB)'!FF142/0.66174</f>
        <v>57654619.348937616</v>
      </c>
      <c r="FG142" s="1259">
        <f>'153-S 2018CEEIOT(RMB)'!FG142/0.66174</f>
        <v>240725324.36652073</v>
      </c>
      <c r="FH142" s="1259">
        <f>'153-S 2018CEEIOT(RMB)'!FH142/0.66174</f>
        <v>0</v>
      </c>
      <c r="FI142" s="1319">
        <f>'153-S 2018CEEIOT(RMB)'!FI142/0.66174</f>
        <v>240725324.36652073</v>
      </c>
      <c r="FJ142" s="1259">
        <f>'153-S 2018CEEIOT(RMB)'!FJ142/0.66174</f>
        <v>11492839.092114592</v>
      </c>
      <c r="FK142" s="1320">
        <f>'153-S 2018CEEIOT(RMB)'!FK142/0.66174</f>
        <v>309872782.8075729</v>
      </c>
      <c r="FL142" s="1321">
        <f>'153-S 2018CEEIOT(RMB)'!FL142/0.66174</f>
        <v>21309521.73095211</v>
      </c>
      <c r="FM142" s="1285">
        <f>'153-S 2018CEEIOT(RMB)'!FM142/0.66174</f>
        <v>289596214.35234606</v>
      </c>
    </row>
    <row r="143" spans="1:169" x14ac:dyDescent="0.25">
      <c r="A143" s="1530"/>
      <c r="B143" s="1281" t="s">
        <v>713</v>
      </c>
      <c r="C143" s="1293" t="s">
        <v>1298</v>
      </c>
      <c r="D143" s="1317">
        <f>'153-S 2018CEEIOT(RMB)'!D143/0.66174</f>
        <v>3099990.7667433713</v>
      </c>
      <c r="E143" s="1317">
        <f>'153-S 2018CEEIOT(RMB)'!E143/0.66174</f>
        <v>461697.92042094283</v>
      </c>
      <c r="F143" s="1317">
        <f>'153-S 2018CEEIOT(RMB)'!F143/0.66174</f>
        <v>1487240.5011922792</v>
      </c>
      <c r="G143" s="1317">
        <f>'153-S 2018CEEIOT(RMB)'!G143/0.66174</f>
        <v>688743.59025772905</v>
      </c>
      <c r="H143" s="1317">
        <f>'153-S 2018CEEIOT(RMB)'!H143/0.66174</f>
        <v>199592.82432522511</v>
      </c>
      <c r="I143" s="1317">
        <f>'153-S 2018CEEIOT(RMB)'!I143/0.66174</f>
        <v>3237368.6576487613</v>
      </c>
      <c r="J143" s="1317">
        <f>'153-S 2018CEEIOT(RMB)'!J143/0.66174</f>
        <v>639872.41628860822</v>
      </c>
      <c r="K143" s="1317">
        <f>'153-S 2018CEEIOT(RMB)'!K143/0.66174</f>
        <v>172294.43059473706</v>
      </c>
      <c r="L143" s="1317">
        <f>'153-S 2018CEEIOT(RMB)'!L143/0.66174</f>
        <v>1213979.2469656898</v>
      </c>
      <c r="M143" s="1317">
        <f>'153-S 2018CEEIOT(RMB)'!M143/0.66174</f>
        <v>1165084.2413857621</v>
      </c>
      <c r="N143" s="1317">
        <f>'153-S 2018CEEIOT(RMB)'!N143/0.66174</f>
        <v>15921.565009579443</v>
      </c>
      <c r="O143" s="1317">
        <f>'153-S 2018CEEIOT(RMB)'!O143/0.66174</f>
        <v>5127.1448487035022</v>
      </c>
      <c r="P143" s="1317">
        <f>'153-S 2018CEEIOT(RMB)'!P143/0.66174</f>
        <v>40999.56965642501</v>
      </c>
      <c r="Q143" s="1317">
        <f>'153-S 2018CEEIOT(RMB)'!Q143/0.66174</f>
        <v>89018.566816070903</v>
      </c>
      <c r="R143" s="1317">
        <f>'153-S 2018CEEIOT(RMB)'!R143/0.66174</f>
        <v>1884.8000472497504</v>
      </c>
      <c r="S143" s="1317">
        <f>'153-S 2018CEEIOT(RMB)'!S143/0.66174</f>
        <v>89875.226243401063</v>
      </c>
      <c r="T143" s="1317">
        <f>'153-S 2018CEEIOT(RMB)'!T143/0.66174</f>
        <v>38632.692219597753</v>
      </c>
      <c r="U143" s="1317">
        <f>'153-S 2018CEEIOT(RMB)'!U143/0.66174</f>
        <v>95454.523894820013</v>
      </c>
      <c r="V143" s="1317">
        <f>'153-S 2018CEEIOT(RMB)'!V143/0.66174</f>
        <v>19252.941362795249</v>
      </c>
      <c r="W143" s="1317">
        <f>'153-S 2018CEEIOT(RMB)'!W143/0.66174</f>
        <v>3617.3654993691262</v>
      </c>
      <c r="X143" s="1317">
        <f>'153-S 2018CEEIOT(RMB)'!X143/0.66174</f>
        <v>73236.341532465391</v>
      </c>
      <c r="Y143" s="1317">
        <f>'153-S 2018CEEIOT(RMB)'!Y143/0.66174</f>
        <v>120375.635116431</v>
      </c>
      <c r="Z143" s="1317">
        <f>'153-S 2018CEEIOT(RMB)'!Z143/0.66174</f>
        <v>12181.785139943067</v>
      </c>
      <c r="AA143" s="1317">
        <f>'153-S 2018CEEIOT(RMB)'!AA143/0.66174</f>
        <v>91116.256757264127</v>
      </c>
      <c r="AB143" s="1317">
        <f>'153-S 2018CEEIOT(RMB)'!AB143/0.66174</f>
        <v>17661.008335006103</v>
      </c>
      <c r="AC143" s="1317">
        <f>'153-S 2018CEEIOT(RMB)'!AC143/0.66174</f>
        <v>1434.9178843714906</v>
      </c>
      <c r="AD143" s="1317">
        <f>'153-S 2018CEEIOT(RMB)'!AD143/0.66174</f>
        <v>80250.630879701712</v>
      </c>
      <c r="AE143" s="1317">
        <f>'153-S 2018CEEIOT(RMB)'!AE143/0.66174</f>
        <v>5537.6316790887086</v>
      </c>
      <c r="AF143" s="1317">
        <f>'153-S 2018CEEIOT(RMB)'!AF143/0.66174</f>
        <v>11251.448456449109</v>
      </c>
      <c r="AG143" s="1317">
        <f>'153-S 2018CEEIOT(RMB)'!AG143/0.66174</f>
        <v>15126.907319107797</v>
      </c>
      <c r="AH143" s="1317">
        <f>'153-S 2018CEEIOT(RMB)'!AH143/0.66174</f>
        <v>41093.925856785689</v>
      </c>
      <c r="AI143" s="1317">
        <f>'153-S 2018CEEIOT(RMB)'!AI143/0.66174</f>
        <v>248445.95340262409</v>
      </c>
      <c r="AJ143" s="1317">
        <f>'153-S 2018CEEIOT(RMB)'!AJ143/0.66174</f>
        <v>112616.92810831842</v>
      </c>
      <c r="AK143" s="1317">
        <f>'153-S 2018CEEIOT(RMB)'!AK143/0.66174</f>
        <v>88696.429705456394</v>
      </c>
      <c r="AL143" s="1317">
        <f>'153-S 2018CEEIOT(RMB)'!AL143/0.66174</f>
        <v>672957.23013223137</v>
      </c>
      <c r="AM143" s="1317">
        <f>'153-S 2018CEEIOT(RMB)'!AM143/0.66174</f>
        <v>485590.08989557764</v>
      </c>
      <c r="AN143" s="1317">
        <f>'153-S 2018CEEIOT(RMB)'!AN143/0.66174</f>
        <v>1131549.123881625</v>
      </c>
      <c r="AO143" s="1317">
        <f>'153-S 2018CEEIOT(RMB)'!AO143/0.66174</f>
        <v>102235.00914395461</v>
      </c>
      <c r="AP143" s="1317">
        <f>'153-S 2018CEEIOT(RMB)'!AP143/0.66174</f>
        <v>92980.003521925828</v>
      </c>
      <c r="AQ143" s="1317">
        <f>'153-S 2018CEEIOT(RMB)'!AQ143/0.66174</f>
        <v>153744.96113515735</v>
      </c>
      <c r="AR143" s="1317">
        <f>'153-S 2018CEEIOT(RMB)'!AR143/0.66174</f>
        <v>68146.362852397753</v>
      </c>
      <c r="AS143" s="1317">
        <f>'153-S 2018CEEIOT(RMB)'!AS143/0.66174</f>
        <v>8367.0774904403315</v>
      </c>
      <c r="AT143" s="1317">
        <f>'153-S 2018CEEIOT(RMB)'!AT143/0.66174</f>
        <v>119132.68451185542</v>
      </c>
      <c r="AU143" s="1317">
        <f>'153-S 2018CEEIOT(RMB)'!AU143/0.66174</f>
        <v>10018.923836329626</v>
      </c>
      <c r="AV143" s="1317">
        <f>'153-S 2018CEEIOT(RMB)'!AV143/0.66174</f>
        <v>41775.080451656278</v>
      </c>
      <c r="AW143" s="1317">
        <f>'153-S 2018CEEIOT(RMB)'!AW143/0.66174</f>
        <v>22968.02454706949</v>
      </c>
      <c r="AX143" s="1317">
        <f>'153-S 2018CEEIOT(RMB)'!AX143/0.66174</f>
        <v>38460.06251652255</v>
      </c>
      <c r="AY143" s="1317">
        <f>'153-S 2018CEEIOT(RMB)'!AY143/0.66174</f>
        <v>163841.99404546199</v>
      </c>
      <c r="AZ143" s="1317">
        <f>'153-S 2018CEEIOT(RMB)'!AZ143/0.66174</f>
        <v>9510.4555908941766</v>
      </c>
      <c r="BA143" s="1317">
        <f>'153-S 2018CEEIOT(RMB)'!BA143/0.66174</f>
        <v>219743.88308360317</v>
      </c>
      <c r="BB143" s="1317">
        <f>'153-S 2018CEEIOT(RMB)'!BB143/0.66174</f>
        <v>2921.777507464617</v>
      </c>
      <c r="BC143" s="1317">
        <f>'153-S 2018CEEIOT(RMB)'!BC143/0.66174</f>
        <v>155913.63132370586</v>
      </c>
      <c r="BD143" s="1317">
        <f>'153-S 2018CEEIOT(RMB)'!BD143/0.66174</f>
        <v>423811.46372043609</v>
      </c>
      <c r="BE143" s="1317">
        <f>'153-S 2018CEEIOT(RMB)'!BE143/0.66174</f>
        <v>34174.915749586056</v>
      </c>
      <c r="BF143" s="1317">
        <f>'153-S 2018CEEIOT(RMB)'!BF143/0.66174</f>
        <v>377587.57433995913</v>
      </c>
      <c r="BG143" s="1317">
        <f>'153-S 2018CEEIOT(RMB)'!BG143/0.66174</f>
        <v>248028.2719693392</v>
      </c>
      <c r="BH143" s="1317">
        <f>'153-S 2018CEEIOT(RMB)'!BH143/0.66174</f>
        <v>113322.94680744108</v>
      </c>
      <c r="BI143" s="1317">
        <f>'153-S 2018CEEIOT(RMB)'!BI143/0.66174</f>
        <v>1068788.1820065959</v>
      </c>
      <c r="BJ143" s="1317">
        <f>'153-S 2018CEEIOT(RMB)'!BJ143/0.66174</f>
        <v>5777.7982076158287</v>
      </c>
      <c r="BK143" s="1317">
        <f>'153-S 2018CEEIOT(RMB)'!BK143/0.66174</f>
        <v>19960.2764718664</v>
      </c>
      <c r="BL143" s="1317">
        <f>'153-S 2018CEEIOT(RMB)'!BL143/0.66174</f>
        <v>28464.895965712712</v>
      </c>
      <c r="BM143" s="1317">
        <f>'153-S 2018CEEIOT(RMB)'!BM143/0.66174</f>
        <v>1778091.4394652233</v>
      </c>
      <c r="BN143" s="1317">
        <f>'153-S 2018CEEIOT(RMB)'!BN143/0.66174</f>
        <v>8548.9234090155787</v>
      </c>
      <c r="BO143" s="1317">
        <f>'153-S 2018CEEIOT(RMB)'!BO143/0.66174</f>
        <v>105309.47136952459</v>
      </c>
      <c r="BP143" s="1317">
        <f>'153-S 2018CEEIOT(RMB)'!BP143/0.66174</f>
        <v>22519.443535285685</v>
      </c>
      <c r="BQ143" s="1317">
        <f>'153-S 2018CEEIOT(RMB)'!BQ143/0.66174</f>
        <v>2624736.2603406846</v>
      </c>
      <c r="BR143" s="1317">
        <f>'153-S 2018CEEIOT(RMB)'!BR143/0.66174</f>
        <v>22548.207954603255</v>
      </c>
      <c r="BS143" s="1317">
        <f>'153-S 2018CEEIOT(RMB)'!BS143/0.66174</f>
        <v>66159.640509817764</v>
      </c>
      <c r="BT143" s="1317">
        <f>'153-S 2018CEEIOT(RMB)'!BT143/0.66174</f>
        <v>405304.63653560961</v>
      </c>
      <c r="BU143" s="1317">
        <f>'153-S 2018CEEIOT(RMB)'!BU143/0.66174</f>
        <v>75157.664076639689</v>
      </c>
      <c r="BV143" s="1317">
        <f>'153-S 2018CEEIOT(RMB)'!BV143/0.66174</f>
        <v>41867.051904005617</v>
      </c>
      <c r="BW143" s="1317">
        <f>'153-S 2018CEEIOT(RMB)'!BW143/0.66174</f>
        <v>7669.1304003095338</v>
      </c>
      <c r="BX143" s="1317">
        <f>'153-S 2018CEEIOT(RMB)'!BX143/0.66174</f>
        <v>99084.414053847664</v>
      </c>
      <c r="BY143" s="1317">
        <f>'153-S 2018CEEIOT(RMB)'!BY143/0.66174</f>
        <v>57615.904270532374</v>
      </c>
      <c r="BZ143" s="1317">
        <f>'153-S 2018CEEIOT(RMB)'!BZ143/0.66174</f>
        <v>131993.61956980114</v>
      </c>
      <c r="CA143" s="1317">
        <f>'153-S 2018CEEIOT(RMB)'!CA143/0.66174</f>
        <v>330148.92249812925</v>
      </c>
      <c r="CB143" s="1317">
        <f>'153-S 2018CEEIOT(RMB)'!CB143/0.66174</f>
        <v>120041.24883071885</v>
      </c>
      <c r="CC143" s="1317">
        <f>'153-S 2018CEEIOT(RMB)'!CC143/0.66174</f>
        <v>504910.0166938745</v>
      </c>
      <c r="CD143" s="1317">
        <f>'153-S 2018CEEIOT(RMB)'!CD143/0.66174</f>
        <v>431157.88554288197</v>
      </c>
      <c r="CE143" s="1317">
        <f>'153-S 2018CEEIOT(RMB)'!CE143/0.66174</f>
        <v>623586.94150705007</v>
      </c>
      <c r="CF143" s="1317">
        <f>'153-S 2018CEEIOT(RMB)'!CF143/0.66174</f>
        <v>421770.62516259373</v>
      </c>
      <c r="CG143" s="1317">
        <f>'153-S 2018CEEIOT(RMB)'!CG143/0.66174</f>
        <v>335370.07014925289</v>
      </c>
      <c r="CH143" s="1317">
        <f>'153-S 2018CEEIOT(RMB)'!CH143/0.66174</f>
        <v>892344.90516022325</v>
      </c>
      <c r="CI143" s="1317">
        <f>'153-S 2018CEEIOT(RMB)'!CI143/0.66174</f>
        <v>32962.986233106581</v>
      </c>
      <c r="CJ143" s="1317">
        <f>'153-S 2018CEEIOT(RMB)'!CJ143/0.66174</f>
        <v>472331.64648463833</v>
      </c>
      <c r="CK143" s="1317">
        <f>'153-S 2018CEEIOT(RMB)'!CK143/0.66174</f>
        <v>432700.50066755601</v>
      </c>
      <c r="CL143" s="1317">
        <f>'153-S 2018CEEIOT(RMB)'!CL143/0.66174</f>
        <v>8252.5686857794535</v>
      </c>
      <c r="CM143" s="1317">
        <f>'153-S 2018CEEIOT(RMB)'!CM143/0.66174</f>
        <v>491628.7687741043</v>
      </c>
      <c r="CN143" s="1317">
        <f>'153-S 2018CEEIOT(RMB)'!CN143/0.66174</f>
        <v>65698.838173295037</v>
      </c>
      <c r="CO143" s="1317">
        <f>'153-S 2018CEEIOT(RMB)'!CO143/0.66174</f>
        <v>485060.04584426031</v>
      </c>
      <c r="CP143" s="1317">
        <f>'153-S 2018CEEIOT(RMB)'!CP143/0.66174</f>
        <v>737227.86970206606</v>
      </c>
      <c r="CQ143" s="1317">
        <f>'153-S 2018CEEIOT(RMB)'!CQ143/0.66174</f>
        <v>7358.6582513594358</v>
      </c>
      <c r="CR143" s="1317">
        <f>'153-S 2018CEEIOT(RMB)'!CR143/0.66174</f>
        <v>3969.4836006301007</v>
      </c>
      <c r="CS143" s="1317">
        <f>'153-S 2018CEEIOT(RMB)'!CS143/0.66174</f>
        <v>2740684.9268403286</v>
      </c>
      <c r="CT143" s="1317">
        <f>'153-S 2018CEEIOT(RMB)'!CT143/0.66174</f>
        <v>326518.27028462494</v>
      </c>
      <c r="CU143" s="1317">
        <f>'153-S 2018CEEIOT(RMB)'!CU143/0.66174</f>
        <v>399886.11523490492</v>
      </c>
      <c r="CV143" s="1317">
        <f>'153-S 2018CEEIOT(RMB)'!CV143/0.66174</f>
        <v>55365.873164254604</v>
      </c>
      <c r="CW143" s="1317">
        <f>'153-S 2018CEEIOT(RMB)'!CW143/0.66174</f>
        <v>22846.456080185781</v>
      </c>
      <c r="CX143" s="1317">
        <f>'153-S 2018CEEIOT(RMB)'!CX143/0.66174</f>
        <v>9429.4506268436799</v>
      </c>
      <c r="CY143" s="1317">
        <f>'153-S 2018CEEIOT(RMB)'!CY143/0.66174</f>
        <v>2668470.133538248</v>
      </c>
      <c r="CZ143" s="1317">
        <f>'153-S 2018CEEIOT(RMB)'!CZ143/0.66174</f>
        <v>7948.6819572365475</v>
      </c>
      <c r="DA143" s="1317">
        <f>'153-S 2018CEEIOT(RMB)'!DA143/0.66174</f>
        <v>42497.09804893838</v>
      </c>
      <c r="DB143" s="1317">
        <f>'153-S 2018CEEIOT(RMB)'!DB143/0.66174</f>
        <v>63763391.35782256</v>
      </c>
      <c r="DC143" s="1317">
        <f>'153-S 2018CEEIOT(RMB)'!DC143/0.66174</f>
        <v>7471994.5285408171</v>
      </c>
      <c r="DD143" s="1317">
        <f>'153-S 2018CEEIOT(RMB)'!DD143/0.66174</f>
        <v>111642660.61097078</v>
      </c>
      <c r="DE143" s="1317">
        <f>'153-S 2018CEEIOT(RMB)'!DE143/0.66174</f>
        <v>56919948.458558656</v>
      </c>
      <c r="DF143" s="1317">
        <f>'153-S 2018CEEIOT(RMB)'!DF143/0.66174</f>
        <v>52386150.649431266</v>
      </c>
      <c r="DG143" s="1317">
        <f>'153-S 2018CEEIOT(RMB)'!DG143/0.66174</f>
        <v>4432325.6975391628</v>
      </c>
      <c r="DH143" s="1317">
        <f>'153-S 2018CEEIOT(RMB)'!DH143/0.66174</f>
        <v>10017636.659820814</v>
      </c>
      <c r="DI143" s="1317">
        <f>'153-S 2018CEEIOT(RMB)'!DI143/0.66174</f>
        <v>712686.25387591997</v>
      </c>
      <c r="DJ143" s="1317">
        <f>'153-S 2018CEEIOT(RMB)'!DJ143/0.66174</f>
        <v>216394.31531783211</v>
      </c>
      <c r="DK143" s="1317">
        <f>'153-S 2018CEEIOT(RMB)'!DK143/0.66174</f>
        <v>162989.00991152393</v>
      </c>
      <c r="DL143" s="1317">
        <f>'153-S 2018CEEIOT(RMB)'!DL143/0.66174</f>
        <v>275242.84766970802</v>
      </c>
      <c r="DM143" s="1317">
        <f>'153-S 2018CEEIOT(RMB)'!DM143/0.66174</f>
        <v>143597.68068642644</v>
      </c>
      <c r="DN143" s="1317">
        <f>'153-S 2018CEEIOT(RMB)'!DN143/0.66174</f>
        <v>3511.1979780183815</v>
      </c>
      <c r="DO143" s="1317">
        <f>'153-S 2018CEEIOT(RMB)'!DO143/0.66174</f>
        <v>400610.81498527958</v>
      </c>
      <c r="DP143" s="1317">
        <f>'153-S 2018CEEIOT(RMB)'!DP143/0.66174</f>
        <v>20663.704234322231</v>
      </c>
      <c r="DQ143" s="1317">
        <f>'153-S 2018CEEIOT(RMB)'!DQ143/0.66174</f>
        <v>1847287.1984024434</v>
      </c>
      <c r="DR143" s="1317">
        <f>'153-S 2018CEEIOT(RMB)'!DR143/0.66174</f>
        <v>6.8833358101774413</v>
      </c>
      <c r="DS143" s="1317">
        <f>'153-S 2018CEEIOT(RMB)'!DS143/0.66174</f>
        <v>1316.38233062162</v>
      </c>
      <c r="DT143" s="1317">
        <f>'153-S 2018CEEIOT(RMB)'!DT143/0.66174</f>
        <v>196089.62820288405</v>
      </c>
      <c r="DU143" s="1317">
        <f>'153-S 2018CEEIOT(RMB)'!DU143/0.66174</f>
        <v>182643.10083384448</v>
      </c>
      <c r="DV143" s="1317">
        <f>'153-S 2018CEEIOT(RMB)'!DV143/0.66174</f>
        <v>342027.01094424905</v>
      </c>
      <c r="DW143" s="1317">
        <f>'153-S 2018CEEIOT(RMB)'!DW143/0.66174</f>
        <v>2776.0876190523368</v>
      </c>
      <c r="DX143" s="1317">
        <f>'153-S 2018CEEIOT(RMB)'!DX143/0.66174</f>
        <v>125453.38030678127</v>
      </c>
      <c r="DY143" s="1317">
        <f>'153-S 2018CEEIOT(RMB)'!DY143/0.66174</f>
        <v>1900.8464121221357</v>
      </c>
      <c r="DZ143" s="1317">
        <f>'153-S 2018CEEIOT(RMB)'!DZ143/0.66174</f>
        <v>24108.363750638011</v>
      </c>
      <c r="EA143" s="1317">
        <f>'153-S 2018CEEIOT(RMB)'!EA143/0.66174</f>
        <v>188509.85802175867</v>
      </c>
      <c r="EB143" s="1317">
        <f>'153-S 2018CEEIOT(RMB)'!EB143/0.66174</f>
        <v>267643.86868311337</v>
      </c>
      <c r="EC143" s="1317">
        <f>'153-S 2018CEEIOT(RMB)'!EC143/0.66174</f>
        <v>1656082.9017132218</v>
      </c>
      <c r="ED143" s="1317">
        <f>'153-S 2018CEEIOT(RMB)'!ED143/0.66174</f>
        <v>2291.7711794149923</v>
      </c>
      <c r="EE143" s="1317">
        <f>'153-S 2018CEEIOT(RMB)'!EE143/0.66174</f>
        <v>117.27200834675622</v>
      </c>
      <c r="EF143" s="1317">
        <f>'153-S 2018CEEIOT(RMB)'!EF143/0.66174</f>
        <v>1010866.7101450125</v>
      </c>
      <c r="EG143" s="1317">
        <f>'153-S 2018CEEIOT(RMB)'!EG143/0.66174</f>
        <v>4699.9545151398106</v>
      </c>
      <c r="EH143" s="1317">
        <f>'153-S 2018CEEIOT(RMB)'!EH143/0.66174</f>
        <v>8187.6503971854509</v>
      </c>
      <c r="EI143" s="1317">
        <f>'153-S 2018CEEIOT(RMB)'!EI143/0.66174</f>
        <v>7918124.3939873418</v>
      </c>
      <c r="EJ143" s="1317">
        <f>'153-S 2018CEEIOT(RMB)'!EJ143/0.66174</f>
        <v>70978022.124599487</v>
      </c>
      <c r="EK143" s="1317">
        <f>'153-S 2018CEEIOT(RMB)'!EK143/0.66174</f>
        <v>11280341.041207105</v>
      </c>
      <c r="EL143" s="1317">
        <f>'153-S 2018CEEIOT(RMB)'!EL143/0.66174</f>
        <v>363801.01300920337</v>
      </c>
      <c r="EM143" s="1317">
        <f>'153-S 2018CEEIOT(RMB)'!EM143/0.66174</f>
        <v>31734.17168525709</v>
      </c>
      <c r="EN143" s="1317">
        <f>'153-S 2018CEEIOT(RMB)'!EN143/0.66174</f>
        <v>5405.2928790140204</v>
      </c>
      <c r="EO143" s="1317">
        <f>'153-S 2018CEEIOT(RMB)'!EO143/0.66174</f>
        <v>4763.0493635054163</v>
      </c>
      <c r="EP143" s="1317">
        <f>'153-S 2018CEEIOT(RMB)'!EP143/0.66174</f>
        <v>440.45981104350869</v>
      </c>
      <c r="EQ143" s="1317">
        <f>'153-S 2018CEEIOT(RMB)'!EQ143/0.66174</f>
        <v>7256.4704711384356</v>
      </c>
      <c r="ER143" s="1317">
        <f>'153-S 2018CEEIOT(RMB)'!ER143/0.66174</f>
        <v>165402.15725531205</v>
      </c>
      <c r="ES143" s="1317">
        <f>'153-S 2018CEEIOT(RMB)'!ES143/0.66174</f>
        <v>1627.849575113938</v>
      </c>
      <c r="ET143" s="1317">
        <f>'153-S 2018CEEIOT(RMB)'!ET143/0.66174</f>
        <v>655.67655050793292</v>
      </c>
      <c r="EU143" s="1317">
        <f>'153-S 2018CEEIOT(RMB)'!EU143/0.66174</f>
        <v>106.04573093965713</v>
      </c>
      <c r="EV143" s="1317">
        <f>'153-S 2018CEEIOT(RMB)'!EV143/0.66174</f>
        <v>13985.806699642373</v>
      </c>
      <c r="EW143" s="1317">
        <f>'153-S 2018CEEIOT(RMB)'!EW143/0.66174</f>
        <v>10967.88539784434</v>
      </c>
      <c r="EX143" s="1317">
        <f>'153-S 2018CEEIOT(RMB)'!EX143/0.66174</f>
        <v>1105.0202625366028</v>
      </c>
      <c r="EY143" s="1317">
        <f>'153-S 2018CEEIOT(RMB)'!EY143/0.66174</f>
        <v>188.5715499846643</v>
      </c>
      <c r="EZ143" s="1318">
        <f>'153-S 2018CEEIOT(RMB)'!EZ143/0.66174</f>
        <v>522603.17780488252</v>
      </c>
      <c r="FA143" s="1285">
        <f>'153-S 2018CEEIOT(RMB)'!FA143/0.66174</f>
        <v>443359565.15141702</v>
      </c>
      <c r="FB143" s="1259">
        <f>'153-S 2018CEEIOT(RMB)'!FB143/0.66174</f>
        <v>1011139.5135809866</v>
      </c>
      <c r="FC143" s="1259">
        <f>'153-S 2018CEEIOT(RMB)'!FC143/0.66174</f>
        <v>4100046.7332320474</v>
      </c>
      <c r="FD143" s="1319">
        <f>'153-S 2018CEEIOT(RMB)'!FD143/0.66174</f>
        <v>5111186.2468130337</v>
      </c>
      <c r="FE143" s="1259">
        <f>'153-S 2018CEEIOT(RMB)'!FE143/0.66174</f>
        <v>47101889.321985982</v>
      </c>
      <c r="FF143" s="1319">
        <f>'153-S 2018CEEIOT(RMB)'!FF143/0.66174</f>
        <v>52213075.568799011</v>
      </c>
      <c r="FG143" s="1259">
        <f>'153-S 2018CEEIOT(RMB)'!FG143/0.66174</f>
        <v>10629404.013895841</v>
      </c>
      <c r="FH143" s="1259">
        <f>'153-S 2018CEEIOT(RMB)'!FH143/0.66174</f>
        <v>0</v>
      </c>
      <c r="FI143" s="1319">
        <f>'153-S 2018CEEIOT(RMB)'!FI143/0.66174</f>
        <v>10629404.013895841</v>
      </c>
      <c r="FJ143" s="1259">
        <f>'153-S 2018CEEIOT(RMB)'!FJ143/0.66174</f>
        <v>4750.7188261423344</v>
      </c>
      <c r="FK143" s="1320">
        <f>'153-S 2018CEEIOT(RMB)'!FK143/0.66174</f>
        <v>62847230.301520988</v>
      </c>
      <c r="FL143" s="1321">
        <f>'153-S 2018CEEIOT(RMB)'!FL143/0.66174</f>
        <v>1795.6819740458811</v>
      </c>
      <c r="FM143" s="1285">
        <f>'153-S 2018CEEIOT(RMB)'!FM143/0.66174</f>
        <v>506204999.77096391</v>
      </c>
    </row>
    <row r="144" spans="1:169" x14ac:dyDescent="0.25">
      <c r="A144" s="1530"/>
      <c r="B144" s="1281" t="s">
        <v>714</v>
      </c>
      <c r="C144" s="1293" t="s">
        <v>1299</v>
      </c>
      <c r="D144" s="1317">
        <f>'153-S 2018CEEIOT(RMB)'!D144/0.66174</f>
        <v>2631070.7822902454</v>
      </c>
      <c r="E144" s="1317">
        <f>'153-S 2018CEEIOT(RMB)'!E144/0.66174</f>
        <v>656670.92100768257</v>
      </c>
      <c r="F144" s="1317">
        <f>'153-S 2018CEEIOT(RMB)'!F144/0.66174</f>
        <v>855728.86274175334</v>
      </c>
      <c r="G144" s="1317">
        <f>'153-S 2018CEEIOT(RMB)'!G144/0.66174</f>
        <v>1121415.2290949365</v>
      </c>
      <c r="H144" s="1317">
        <f>'153-S 2018CEEIOT(RMB)'!H144/0.66174</f>
        <v>644339.19916189765</v>
      </c>
      <c r="I144" s="1317">
        <f>'153-S 2018CEEIOT(RMB)'!I144/0.66174</f>
        <v>37231.552835938302</v>
      </c>
      <c r="J144" s="1317">
        <f>'153-S 2018CEEIOT(RMB)'!J144/0.66174</f>
        <v>19035.928022320124</v>
      </c>
      <c r="K144" s="1317">
        <f>'153-S 2018CEEIOT(RMB)'!K144/0.66174</f>
        <v>11477.270764294512</v>
      </c>
      <c r="L144" s="1317">
        <f>'153-S 2018CEEIOT(RMB)'!L144/0.66174</f>
        <v>369123.87143273297</v>
      </c>
      <c r="M144" s="1317">
        <f>'153-S 2018CEEIOT(RMB)'!M144/0.66174</f>
        <v>466760.4609669206</v>
      </c>
      <c r="N144" s="1317">
        <f>'153-S 2018CEEIOT(RMB)'!N144/0.66174</f>
        <v>295058.79283924191</v>
      </c>
      <c r="O144" s="1317">
        <f>'153-S 2018CEEIOT(RMB)'!O144/0.66174</f>
        <v>21648.082167370445</v>
      </c>
      <c r="P144" s="1317">
        <f>'153-S 2018CEEIOT(RMB)'!P144/0.66174</f>
        <v>118188.77544562108</v>
      </c>
      <c r="Q144" s="1317">
        <f>'153-S 2018CEEIOT(RMB)'!Q144/0.66174</f>
        <v>12492.087435935617</v>
      </c>
      <c r="R144" s="1317">
        <f>'153-S 2018CEEIOT(RMB)'!R144/0.66174</f>
        <v>180.13440075184775</v>
      </c>
      <c r="S144" s="1317">
        <f>'153-S 2018CEEIOT(RMB)'!S144/0.66174</f>
        <v>25160.989209384908</v>
      </c>
      <c r="T144" s="1317">
        <f>'153-S 2018CEEIOT(RMB)'!T144/0.66174</f>
        <v>10994.69532052825</v>
      </c>
      <c r="U144" s="1317">
        <f>'153-S 2018CEEIOT(RMB)'!U144/0.66174</f>
        <v>160226.71290445569</v>
      </c>
      <c r="V144" s="1317">
        <f>'153-S 2018CEEIOT(RMB)'!V144/0.66174</f>
        <v>11674.198205658022</v>
      </c>
      <c r="W144" s="1317">
        <f>'153-S 2018CEEIOT(RMB)'!W144/0.66174</f>
        <v>225603.81487313498</v>
      </c>
      <c r="X144" s="1317">
        <f>'153-S 2018CEEIOT(RMB)'!X144/0.66174</f>
        <v>202064.42730644654</v>
      </c>
      <c r="Y144" s="1317">
        <f>'153-S 2018CEEIOT(RMB)'!Y144/0.66174</f>
        <v>284990.76916983811</v>
      </c>
      <c r="Z144" s="1317">
        <f>'153-S 2018CEEIOT(RMB)'!Z144/0.66174</f>
        <v>138517.43669130153</v>
      </c>
      <c r="AA144" s="1317">
        <f>'153-S 2018CEEIOT(RMB)'!AA144/0.66174</f>
        <v>371516.15782906371</v>
      </c>
      <c r="AB144" s="1317">
        <f>'153-S 2018CEEIOT(RMB)'!AB144/0.66174</f>
        <v>244715.98058777326</v>
      </c>
      <c r="AC144" s="1317">
        <f>'153-S 2018CEEIOT(RMB)'!AC144/0.66174</f>
        <v>179935.29194826973</v>
      </c>
      <c r="AD144" s="1317">
        <f>'153-S 2018CEEIOT(RMB)'!AD144/0.66174</f>
        <v>274586.61310733983</v>
      </c>
      <c r="AE144" s="1317">
        <f>'153-S 2018CEEIOT(RMB)'!AE144/0.66174</f>
        <v>14814.382084261713</v>
      </c>
      <c r="AF144" s="1317">
        <f>'153-S 2018CEEIOT(RMB)'!AF144/0.66174</f>
        <v>6979.188868211987</v>
      </c>
      <c r="AG144" s="1317">
        <f>'153-S 2018CEEIOT(RMB)'!AG144/0.66174</f>
        <v>6292.7795994411681</v>
      </c>
      <c r="AH144" s="1317">
        <f>'153-S 2018CEEIOT(RMB)'!AH144/0.66174</f>
        <v>68591.944875896792</v>
      </c>
      <c r="AI144" s="1317">
        <f>'153-S 2018CEEIOT(RMB)'!AI144/0.66174</f>
        <v>1032896.6785425773</v>
      </c>
      <c r="AJ144" s="1317">
        <f>'153-S 2018CEEIOT(RMB)'!AJ144/0.66174</f>
        <v>146878.16089840155</v>
      </c>
      <c r="AK144" s="1317">
        <f>'153-S 2018CEEIOT(RMB)'!AK144/0.66174</f>
        <v>70640.156650863239</v>
      </c>
      <c r="AL144" s="1317">
        <f>'153-S 2018CEEIOT(RMB)'!AL144/0.66174</f>
        <v>279839.04368916154</v>
      </c>
      <c r="AM144" s="1317">
        <f>'153-S 2018CEEIOT(RMB)'!AM144/0.66174</f>
        <v>33930.117100102965</v>
      </c>
      <c r="AN144" s="1317">
        <f>'153-S 2018CEEIOT(RMB)'!AN144/0.66174</f>
        <v>420893.04378486949</v>
      </c>
      <c r="AO144" s="1317">
        <f>'153-S 2018CEEIOT(RMB)'!AO144/0.66174</f>
        <v>30389.374113699894</v>
      </c>
      <c r="AP144" s="1317">
        <f>'153-S 2018CEEIOT(RMB)'!AP144/0.66174</f>
        <v>11453.781131809679</v>
      </c>
      <c r="AQ144" s="1317">
        <f>'153-S 2018CEEIOT(RMB)'!AQ144/0.66174</f>
        <v>25147.850133108012</v>
      </c>
      <c r="AR144" s="1317">
        <f>'153-S 2018CEEIOT(RMB)'!AR144/0.66174</f>
        <v>127548.39345670029</v>
      </c>
      <c r="AS144" s="1317">
        <f>'153-S 2018CEEIOT(RMB)'!AS144/0.66174</f>
        <v>662.70363923399873</v>
      </c>
      <c r="AT144" s="1317">
        <f>'153-S 2018CEEIOT(RMB)'!AT144/0.66174</f>
        <v>853698.4923265666</v>
      </c>
      <c r="AU144" s="1317">
        <f>'153-S 2018CEEIOT(RMB)'!AU144/0.66174</f>
        <v>162819.29961036201</v>
      </c>
      <c r="AV144" s="1317">
        <f>'153-S 2018CEEIOT(RMB)'!AV144/0.66174</f>
        <v>193439.4051195762</v>
      </c>
      <c r="AW144" s="1317">
        <f>'153-S 2018CEEIOT(RMB)'!AW144/0.66174</f>
        <v>1029454.4925531402</v>
      </c>
      <c r="AX144" s="1317">
        <f>'153-S 2018CEEIOT(RMB)'!AX144/0.66174</f>
        <v>683323.01581827411</v>
      </c>
      <c r="AY144" s="1317">
        <f>'153-S 2018CEEIOT(RMB)'!AY144/0.66174</f>
        <v>5653441.747949155</v>
      </c>
      <c r="AZ144" s="1317">
        <f>'153-S 2018CEEIOT(RMB)'!AZ144/0.66174</f>
        <v>953758.66101882909</v>
      </c>
      <c r="BA144" s="1317">
        <f>'153-S 2018CEEIOT(RMB)'!BA144/0.66174</f>
        <v>2519325.7563915285</v>
      </c>
      <c r="BB144" s="1317">
        <f>'153-S 2018CEEIOT(RMB)'!BB144/0.66174</f>
        <v>537657.62136951496</v>
      </c>
      <c r="BC144" s="1317">
        <f>'153-S 2018CEEIOT(RMB)'!BC144/0.66174</f>
        <v>941238.07443874108</v>
      </c>
      <c r="BD144" s="1317">
        <f>'153-S 2018CEEIOT(RMB)'!BD144/0.66174</f>
        <v>340498.58401821088</v>
      </c>
      <c r="BE144" s="1317">
        <f>'153-S 2018CEEIOT(RMB)'!BE144/0.66174</f>
        <v>11822.787707680978</v>
      </c>
      <c r="BF144" s="1317">
        <f>'153-S 2018CEEIOT(RMB)'!BF144/0.66174</f>
        <v>170389.84487900769</v>
      </c>
      <c r="BG144" s="1317">
        <f>'153-S 2018CEEIOT(RMB)'!BG144/0.66174</f>
        <v>52433.790451774963</v>
      </c>
      <c r="BH144" s="1317">
        <f>'153-S 2018CEEIOT(RMB)'!BH144/0.66174</f>
        <v>204681.00710888414</v>
      </c>
      <c r="BI144" s="1317">
        <f>'153-S 2018CEEIOT(RMB)'!BI144/0.66174</f>
        <v>401757.02952852286</v>
      </c>
      <c r="BJ144" s="1317">
        <f>'153-S 2018CEEIOT(RMB)'!BJ144/0.66174</f>
        <v>922349.05010440468</v>
      </c>
      <c r="BK144" s="1317">
        <f>'153-S 2018CEEIOT(RMB)'!BK144/0.66174</f>
        <v>319393.4063610381</v>
      </c>
      <c r="BL144" s="1317">
        <f>'153-S 2018CEEIOT(RMB)'!BL144/0.66174</f>
        <v>80249.708386007886</v>
      </c>
      <c r="BM144" s="1317">
        <f>'153-S 2018CEEIOT(RMB)'!BM144/0.66174</f>
        <v>1308209.9595282152</v>
      </c>
      <c r="BN144" s="1317">
        <f>'153-S 2018CEEIOT(RMB)'!BN144/0.66174</f>
        <v>25199.255984861236</v>
      </c>
      <c r="BO144" s="1317">
        <f>'153-S 2018CEEIOT(RMB)'!BO144/0.66174</f>
        <v>267497.55832238711</v>
      </c>
      <c r="BP144" s="1317">
        <f>'153-S 2018CEEIOT(RMB)'!BP144/0.66174</f>
        <v>1106108.5090403338</v>
      </c>
      <c r="BQ144" s="1317">
        <f>'153-S 2018CEEIOT(RMB)'!BQ144/0.66174</f>
        <v>652665.15035629028</v>
      </c>
      <c r="BR144" s="1317">
        <f>'153-S 2018CEEIOT(RMB)'!BR144/0.66174</f>
        <v>622697.00848712272</v>
      </c>
      <c r="BS144" s="1317">
        <f>'153-S 2018CEEIOT(RMB)'!BS144/0.66174</f>
        <v>192025.7577267958</v>
      </c>
      <c r="BT144" s="1317">
        <f>'153-S 2018CEEIOT(RMB)'!BT144/0.66174</f>
        <v>642279.82927843742</v>
      </c>
      <c r="BU144" s="1317">
        <f>'153-S 2018CEEIOT(RMB)'!BU144/0.66174</f>
        <v>405294.54131992778</v>
      </c>
      <c r="BV144" s="1317">
        <f>'153-S 2018CEEIOT(RMB)'!BV144/0.66174</f>
        <v>93108.518708428732</v>
      </c>
      <c r="BW144" s="1317">
        <f>'153-S 2018CEEIOT(RMB)'!BW144/0.66174</f>
        <v>179348.86856076628</v>
      </c>
      <c r="BX144" s="1317">
        <f>'153-S 2018CEEIOT(RMB)'!BX144/0.66174</f>
        <v>268221.52262519411</v>
      </c>
      <c r="BY144" s="1317">
        <f>'153-S 2018CEEIOT(RMB)'!BY144/0.66174</f>
        <v>742335.50782634004</v>
      </c>
      <c r="BZ144" s="1317">
        <f>'153-S 2018CEEIOT(RMB)'!BZ144/0.66174</f>
        <v>419700.91065113759</v>
      </c>
      <c r="CA144" s="1317">
        <f>'153-S 2018CEEIOT(RMB)'!CA144/0.66174</f>
        <v>188516.47698984444</v>
      </c>
      <c r="CB144" s="1317">
        <f>'153-S 2018CEEIOT(RMB)'!CB144/0.66174</f>
        <v>499488.1762211516</v>
      </c>
      <c r="CC144" s="1317">
        <f>'153-S 2018CEEIOT(RMB)'!CC144/0.66174</f>
        <v>2351679.4593901373</v>
      </c>
      <c r="CD144" s="1317">
        <f>'153-S 2018CEEIOT(RMB)'!CD144/0.66174</f>
        <v>5617368.4087066194</v>
      </c>
      <c r="CE144" s="1317">
        <f>'153-S 2018CEEIOT(RMB)'!CE144/0.66174</f>
        <v>5349008.0540568503</v>
      </c>
      <c r="CF144" s="1317">
        <f>'153-S 2018CEEIOT(RMB)'!CF144/0.66174</f>
        <v>378772.42877402232</v>
      </c>
      <c r="CG144" s="1317">
        <f>'153-S 2018CEEIOT(RMB)'!CG144/0.66174</f>
        <v>128661.81415435926</v>
      </c>
      <c r="CH144" s="1317">
        <f>'153-S 2018CEEIOT(RMB)'!CH144/0.66174</f>
        <v>377907.87350306078</v>
      </c>
      <c r="CI144" s="1317">
        <f>'153-S 2018CEEIOT(RMB)'!CI144/0.66174</f>
        <v>372780.9646276696</v>
      </c>
      <c r="CJ144" s="1317">
        <f>'153-S 2018CEEIOT(RMB)'!CJ144/0.66174</f>
        <v>365698.40229660878</v>
      </c>
      <c r="CK144" s="1317">
        <f>'153-S 2018CEEIOT(RMB)'!CK144/0.66174</f>
        <v>331675.50547280116</v>
      </c>
      <c r="CL144" s="1317">
        <f>'153-S 2018CEEIOT(RMB)'!CL144/0.66174</f>
        <v>672902.35471799504</v>
      </c>
      <c r="CM144" s="1317">
        <f>'153-S 2018CEEIOT(RMB)'!CM144/0.66174</f>
        <v>684470.144354132</v>
      </c>
      <c r="CN144" s="1317">
        <f>'153-S 2018CEEIOT(RMB)'!CN144/0.66174</f>
        <v>555048.07509014674</v>
      </c>
      <c r="CO144" s="1317">
        <f>'153-S 2018CEEIOT(RMB)'!CO144/0.66174</f>
        <v>468055.48638808267</v>
      </c>
      <c r="CP144" s="1317">
        <f>'153-S 2018CEEIOT(RMB)'!CP144/0.66174</f>
        <v>680534.07538979652</v>
      </c>
      <c r="CQ144" s="1317">
        <f>'153-S 2018CEEIOT(RMB)'!CQ144/0.66174</f>
        <v>124144.36179802482</v>
      </c>
      <c r="CR144" s="1317">
        <f>'153-S 2018CEEIOT(RMB)'!CR144/0.66174</f>
        <v>683752.27965533594</v>
      </c>
      <c r="CS144" s="1317">
        <f>'153-S 2018CEEIOT(RMB)'!CS144/0.66174</f>
        <v>5613788.5794641804</v>
      </c>
      <c r="CT144" s="1317">
        <f>'153-S 2018CEEIOT(RMB)'!CT144/0.66174</f>
        <v>252007.32508816067</v>
      </c>
      <c r="CU144" s="1317">
        <f>'153-S 2018CEEIOT(RMB)'!CU144/0.66174</f>
        <v>746217.93386781798</v>
      </c>
      <c r="CV144" s="1317">
        <f>'153-S 2018CEEIOT(RMB)'!CV144/0.66174</f>
        <v>82992.033495625175</v>
      </c>
      <c r="CW144" s="1317">
        <f>'153-S 2018CEEIOT(RMB)'!CW144/0.66174</f>
        <v>37947.071965896066</v>
      </c>
      <c r="CX144" s="1317">
        <f>'153-S 2018CEEIOT(RMB)'!CX144/0.66174</f>
        <v>72025.12254809092</v>
      </c>
      <c r="CY144" s="1317">
        <f>'153-S 2018CEEIOT(RMB)'!CY144/0.66174</f>
        <v>2491729.6636121897</v>
      </c>
      <c r="CZ144" s="1317">
        <f>'153-S 2018CEEIOT(RMB)'!CZ144/0.66174</f>
        <v>0</v>
      </c>
      <c r="DA144" s="1317">
        <f>'153-S 2018CEEIOT(RMB)'!DA144/0.66174</f>
        <v>0</v>
      </c>
      <c r="DB144" s="1317">
        <f>'153-S 2018CEEIOT(RMB)'!DB144/0.66174</f>
        <v>4624955.4744191216</v>
      </c>
      <c r="DC144" s="1317">
        <f>'153-S 2018CEEIOT(RMB)'!DC144/0.66174</f>
        <v>733146.10173740564</v>
      </c>
      <c r="DD144" s="1317">
        <f>'153-S 2018CEEIOT(RMB)'!DD144/0.66174</f>
        <v>1035.2787207685742</v>
      </c>
      <c r="DE144" s="1317">
        <f>'153-S 2018CEEIOT(RMB)'!DE144/0.66174</f>
        <v>451.30490491091064</v>
      </c>
      <c r="DF144" s="1317">
        <f>'153-S 2018CEEIOT(RMB)'!DF144/0.66174</f>
        <v>14295.950426355574</v>
      </c>
      <c r="DG144" s="1317">
        <f>'153-S 2018CEEIOT(RMB)'!DG144/0.66174</f>
        <v>0</v>
      </c>
      <c r="DH144" s="1317">
        <f>'153-S 2018CEEIOT(RMB)'!DH144/0.66174</f>
        <v>283772.92124430463</v>
      </c>
      <c r="DI144" s="1317">
        <f>'153-S 2018CEEIOT(RMB)'!DI144/0.66174</f>
        <v>4308608.6059674872</v>
      </c>
      <c r="DJ144" s="1317">
        <f>'153-S 2018CEEIOT(RMB)'!DJ144/0.66174</f>
        <v>51630.054840393386</v>
      </c>
      <c r="DK144" s="1317">
        <f>'153-S 2018CEEIOT(RMB)'!DK144/0.66174</f>
        <v>38887.950950807368</v>
      </c>
      <c r="DL144" s="1317">
        <f>'153-S 2018CEEIOT(RMB)'!DL144/0.66174</f>
        <v>16458.665554007486</v>
      </c>
      <c r="DM144" s="1317">
        <f>'153-S 2018CEEIOT(RMB)'!DM144/0.66174</f>
        <v>65009.790921614593</v>
      </c>
      <c r="DN144" s="1317">
        <f>'153-S 2018CEEIOT(RMB)'!DN144/0.66174</f>
        <v>478.20335691104378</v>
      </c>
      <c r="DO144" s="1317">
        <f>'153-S 2018CEEIOT(RMB)'!DO144/0.66174</f>
        <v>20261.234493439188</v>
      </c>
      <c r="DP144" s="1317">
        <f>'153-S 2018CEEIOT(RMB)'!DP144/0.66174</f>
        <v>0</v>
      </c>
      <c r="DQ144" s="1317">
        <f>'153-S 2018CEEIOT(RMB)'!DQ144/0.66174</f>
        <v>66.778628143516173</v>
      </c>
      <c r="DR144" s="1317">
        <f>'153-S 2018CEEIOT(RMB)'!DR144/0.66174</f>
        <v>10.162515866681852</v>
      </c>
      <c r="DS144" s="1317">
        <f>'153-S 2018CEEIOT(RMB)'!DS144/0.66174</f>
        <v>590889.46242587722</v>
      </c>
      <c r="DT144" s="1317">
        <f>'153-S 2018CEEIOT(RMB)'!DT144/0.66174</f>
        <v>583.35376562580257</v>
      </c>
      <c r="DU144" s="1317">
        <f>'153-S 2018CEEIOT(RMB)'!DU144/0.66174</f>
        <v>199577.78461516567</v>
      </c>
      <c r="DV144" s="1317">
        <f>'153-S 2018CEEIOT(RMB)'!DV144/0.66174</f>
        <v>0</v>
      </c>
      <c r="DW144" s="1317">
        <f>'153-S 2018CEEIOT(RMB)'!DW144/0.66174</f>
        <v>0</v>
      </c>
      <c r="DX144" s="1317">
        <f>'153-S 2018CEEIOT(RMB)'!DX144/0.66174</f>
        <v>246896.6125229141</v>
      </c>
      <c r="DY144" s="1317">
        <f>'153-S 2018CEEIOT(RMB)'!DY144/0.66174</f>
        <v>14805.819123779167</v>
      </c>
      <c r="DZ144" s="1317">
        <f>'153-S 2018CEEIOT(RMB)'!DZ144/0.66174</f>
        <v>217594.04248210753</v>
      </c>
      <c r="EA144" s="1317">
        <f>'153-S 2018CEEIOT(RMB)'!EA144/0.66174</f>
        <v>1294406.2937209227</v>
      </c>
      <c r="EB144" s="1317">
        <f>'153-S 2018CEEIOT(RMB)'!EB144/0.66174</f>
        <v>662331.13856464135</v>
      </c>
      <c r="EC144" s="1317">
        <f>'153-S 2018CEEIOT(RMB)'!EC144/0.66174</f>
        <v>24515.086145893696</v>
      </c>
      <c r="ED144" s="1317">
        <f>'153-S 2018CEEIOT(RMB)'!ED144/0.66174</f>
        <v>42706.251688979173</v>
      </c>
      <c r="EE144" s="1317">
        <f>'153-S 2018CEEIOT(RMB)'!EE144/0.66174</f>
        <v>171997.42717920218</v>
      </c>
      <c r="EF144" s="1317">
        <f>'153-S 2018CEEIOT(RMB)'!EF144/0.66174</f>
        <v>116900.58103641155</v>
      </c>
      <c r="EG144" s="1317">
        <f>'153-S 2018CEEIOT(RMB)'!EG144/0.66174</f>
        <v>42495.80787315467</v>
      </c>
      <c r="EH144" s="1317">
        <f>'153-S 2018CEEIOT(RMB)'!EH144/0.66174</f>
        <v>96080.448901879165</v>
      </c>
      <c r="EI144" s="1317">
        <f>'153-S 2018CEEIOT(RMB)'!EI144/0.66174</f>
        <v>8535815.3666693307</v>
      </c>
      <c r="EJ144" s="1317">
        <f>'153-S 2018CEEIOT(RMB)'!EJ144/0.66174</f>
        <v>2394386.5041514188</v>
      </c>
      <c r="EK144" s="1317">
        <f>'153-S 2018CEEIOT(RMB)'!EK144/0.66174</f>
        <v>2676876.9176858068</v>
      </c>
      <c r="EL144" s="1317">
        <f>'153-S 2018CEEIOT(RMB)'!EL144/0.66174</f>
        <v>191.80434754257766</v>
      </c>
      <c r="EM144" s="1317">
        <f>'153-S 2018CEEIOT(RMB)'!EM144/0.66174</f>
        <v>25438.98215321275</v>
      </c>
      <c r="EN144" s="1317">
        <f>'153-S 2018CEEIOT(RMB)'!EN144/0.66174</f>
        <v>472.81571747577834</v>
      </c>
      <c r="EO144" s="1317">
        <f>'153-S 2018CEEIOT(RMB)'!EO144/0.66174</f>
        <v>7211.2844122110528</v>
      </c>
      <c r="EP144" s="1317">
        <f>'153-S 2018CEEIOT(RMB)'!EP144/0.66174</f>
        <v>7462.1881861551165</v>
      </c>
      <c r="EQ144" s="1317">
        <f>'153-S 2018CEEIOT(RMB)'!EQ144/0.66174</f>
        <v>1771405.3097436111</v>
      </c>
      <c r="ER144" s="1317">
        <f>'153-S 2018CEEIOT(RMB)'!ER144/0.66174</f>
        <v>204063.61299082835</v>
      </c>
      <c r="ES144" s="1317">
        <f>'153-S 2018CEEIOT(RMB)'!ES144/0.66174</f>
        <v>0</v>
      </c>
      <c r="ET144" s="1317">
        <f>'153-S 2018CEEIOT(RMB)'!ET144/0.66174</f>
        <v>630.7928498237834</v>
      </c>
      <c r="EU144" s="1317">
        <f>'153-S 2018CEEIOT(RMB)'!EU144/0.66174</f>
        <v>21743.808123120056</v>
      </c>
      <c r="EV144" s="1317">
        <f>'153-S 2018CEEIOT(RMB)'!EV144/0.66174</f>
        <v>433.05737002897382</v>
      </c>
      <c r="EW144" s="1317">
        <f>'153-S 2018CEEIOT(RMB)'!EW144/0.66174</f>
        <v>0</v>
      </c>
      <c r="EX144" s="1317">
        <f>'153-S 2018CEEIOT(RMB)'!EX144/0.66174</f>
        <v>0</v>
      </c>
      <c r="EY144" s="1317">
        <f>'153-S 2018CEEIOT(RMB)'!EY144/0.66174</f>
        <v>0</v>
      </c>
      <c r="EZ144" s="1318">
        <f>'153-S 2018CEEIOT(RMB)'!EZ144/0.66174</f>
        <v>0</v>
      </c>
      <c r="FA144" s="1285">
        <f>'153-S 2018CEEIOT(RMB)'!FA144/0.66174</f>
        <v>93277944.414643943</v>
      </c>
      <c r="FB144" s="1259">
        <f>'153-S 2018CEEIOT(RMB)'!FB144/0.66174</f>
        <v>0</v>
      </c>
      <c r="FC144" s="1259">
        <f>'153-S 2018CEEIOT(RMB)'!FC144/0.66174</f>
        <v>0</v>
      </c>
      <c r="FD144" s="1319">
        <f>'153-S 2018CEEIOT(RMB)'!FD144/0.66174</f>
        <v>0</v>
      </c>
      <c r="FE144" s="1259">
        <f>'153-S 2018CEEIOT(RMB)'!FE144/0.66174</f>
        <v>49355209.60989815</v>
      </c>
      <c r="FF144" s="1319">
        <f>'153-S 2018CEEIOT(RMB)'!FF144/0.66174</f>
        <v>49355209.60989815</v>
      </c>
      <c r="FG144" s="1259">
        <f>'153-S 2018CEEIOT(RMB)'!FG144/0.66174</f>
        <v>0</v>
      </c>
      <c r="FH144" s="1259">
        <f>'153-S 2018CEEIOT(RMB)'!FH144/0.66174</f>
        <v>0</v>
      </c>
      <c r="FI144" s="1319">
        <f>'153-S 2018CEEIOT(RMB)'!FI144/0.66174</f>
        <v>0</v>
      </c>
      <c r="FJ144" s="1259">
        <f>'153-S 2018CEEIOT(RMB)'!FJ144/0.66174</f>
        <v>0</v>
      </c>
      <c r="FK144" s="1320">
        <f>'153-S 2018CEEIOT(RMB)'!FK144/0.66174</f>
        <v>49355209.60989815</v>
      </c>
      <c r="FL144" s="1321">
        <f>'153-S 2018CEEIOT(RMB)'!FL144/0.66174</f>
        <v>0</v>
      </c>
      <c r="FM144" s="1285">
        <f>'153-S 2018CEEIOT(RMB)'!FM144/0.66174</f>
        <v>142633154.02454209</v>
      </c>
    </row>
    <row r="145" spans="1:169" x14ac:dyDescent="0.25">
      <c r="A145" s="1530"/>
      <c r="B145" s="1281" t="s">
        <v>715</v>
      </c>
      <c r="C145" s="1293" t="s">
        <v>1300</v>
      </c>
      <c r="D145" s="1317">
        <f>'153-S 2018CEEIOT(RMB)'!D145/0.66174</f>
        <v>1796391.0277343707</v>
      </c>
      <c r="E145" s="1317">
        <f>'153-S 2018CEEIOT(RMB)'!E145/0.66174</f>
        <v>23932.297889657752</v>
      </c>
      <c r="F145" s="1317">
        <f>'153-S 2018CEEIOT(RMB)'!F145/0.66174</f>
        <v>4727.1151799673189</v>
      </c>
      <c r="G145" s="1317">
        <f>'153-S 2018CEEIOT(RMB)'!G145/0.66174</f>
        <v>135415.97374644669</v>
      </c>
      <c r="H145" s="1317">
        <f>'153-S 2018CEEIOT(RMB)'!H145/0.66174</f>
        <v>357040.36514776695</v>
      </c>
      <c r="I145" s="1317">
        <f>'153-S 2018CEEIOT(RMB)'!I145/0.66174</f>
        <v>7006.8559548380827</v>
      </c>
      <c r="J145" s="1317">
        <f>'153-S 2018CEEIOT(RMB)'!J145/0.66174</f>
        <v>55622.31164840053</v>
      </c>
      <c r="K145" s="1317">
        <f>'153-S 2018CEEIOT(RMB)'!K145/0.66174</f>
        <v>24455.529297987694</v>
      </c>
      <c r="L145" s="1317">
        <f>'153-S 2018CEEIOT(RMB)'!L145/0.66174</f>
        <v>40373.744512852973</v>
      </c>
      <c r="M145" s="1317">
        <f>'153-S 2018CEEIOT(RMB)'!M145/0.66174</f>
        <v>233016.03861359652</v>
      </c>
      <c r="N145" s="1317">
        <f>'153-S 2018CEEIOT(RMB)'!N145/0.66174</f>
        <v>0</v>
      </c>
      <c r="O145" s="1317">
        <f>'153-S 2018CEEIOT(RMB)'!O145/0.66174</f>
        <v>0</v>
      </c>
      <c r="P145" s="1317">
        <f>'153-S 2018CEEIOT(RMB)'!P145/0.66174</f>
        <v>0</v>
      </c>
      <c r="Q145" s="1317">
        <f>'153-S 2018CEEIOT(RMB)'!Q145/0.66174</f>
        <v>0</v>
      </c>
      <c r="R145" s="1317">
        <f>'153-S 2018CEEIOT(RMB)'!R145/0.66174</f>
        <v>0</v>
      </c>
      <c r="S145" s="1317">
        <f>'153-S 2018CEEIOT(RMB)'!S145/0.66174</f>
        <v>0</v>
      </c>
      <c r="T145" s="1317">
        <f>'153-S 2018CEEIOT(RMB)'!T145/0.66174</f>
        <v>0</v>
      </c>
      <c r="U145" s="1317">
        <f>'153-S 2018CEEIOT(RMB)'!U145/0.66174</f>
        <v>0</v>
      </c>
      <c r="V145" s="1317">
        <f>'153-S 2018CEEIOT(RMB)'!V145/0.66174</f>
        <v>0</v>
      </c>
      <c r="W145" s="1317">
        <f>'153-S 2018CEEIOT(RMB)'!W145/0.66174</f>
        <v>0</v>
      </c>
      <c r="X145" s="1317">
        <f>'153-S 2018CEEIOT(RMB)'!X145/0.66174</f>
        <v>0</v>
      </c>
      <c r="Y145" s="1317">
        <f>'153-S 2018CEEIOT(RMB)'!Y145/0.66174</f>
        <v>0</v>
      </c>
      <c r="Z145" s="1317">
        <f>'153-S 2018CEEIOT(RMB)'!Z145/0.66174</f>
        <v>0</v>
      </c>
      <c r="AA145" s="1317">
        <f>'153-S 2018CEEIOT(RMB)'!AA145/0.66174</f>
        <v>157771.49879307905</v>
      </c>
      <c r="AB145" s="1317">
        <f>'153-S 2018CEEIOT(RMB)'!AB145/0.66174</f>
        <v>0</v>
      </c>
      <c r="AC145" s="1317">
        <f>'153-S 2018CEEIOT(RMB)'!AC145/0.66174</f>
        <v>0</v>
      </c>
      <c r="AD145" s="1317">
        <f>'153-S 2018CEEIOT(RMB)'!AD145/0.66174</f>
        <v>0</v>
      </c>
      <c r="AE145" s="1317">
        <f>'153-S 2018CEEIOT(RMB)'!AE145/0.66174</f>
        <v>0</v>
      </c>
      <c r="AF145" s="1317">
        <f>'153-S 2018CEEIOT(RMB)'!AF145/0.66174</f>
        <v>0</v>
      </c>
      <c r="AG145" s="1317">
        <f>'153-S 2018CEEIOT(RMB)'!AG145/0.66174</f>
        <v>0</v>
      </c>
      <c r="AH145" s="1317">
        <f>'153-S 2018CEEIOT(RMB)'!AH145/0.66174</f>
        <v>0</v>
      </c>
      <c r="AI145" s="1317">
        <f>'153-S 2018CEEIOT(RMB)'!AI145/0.66174</f>
        <v>0</v>
      </c>
      <c r="AJ145" s="1317">
        <f>'153-S 2018CEEIOT(RMB)'!AJ145/0.66174</f>
        <v>0</v>
      </c>
      <c r="AK145" s="1317">
        <f>'153-S 2018CEEIOT(RMB)'!AK145/0.66174</f>
        <v>0</v>
      </c>
      <c r="AL145" s="1317">
        <f>'153-S 2018CEEIOT(RMB)'!AL145/0.66174</f>
        <v>0</v>
      </c>
      <c r="AM145" s="1317">
        <f>'153-S 2018CEEIOT(RMB)'!AM145/0.66174</f>
        <v>0</v>
      </c>
      <c r="AN145" s="1317">
        <f>'153-S 2018CEEIOT(RMB)'!AN145/0.66174</f>
        <v>883861.55121618824</v>
      </c>
      <c r="AO145" s="1317">
        <f>'153-S 2018CEEIOT(RMB)'!AO145/0.66174</f>
        <v>0</v>
      </c>
      <c r="AP145" s="1317">
        <f>'153-S 2018CEEIOT(RMB)'!AP145/0.66174</f>
        <v>0</v>
      </c>
      <c r="AQ145" s="1317">
        <f>'153-S 2018CEEIOT(RMB)'!AQ145/0.66174</f>
        <v>0</v>
      </c>
      <c r="AR145" s="1317">
        <f>'153-S 2018CEEIOT(RMB)'!AR145/0.66174</f>
        <v>0</v>
      </c>
      <c r="AS145" s="1317">
        <f>'153-S 2018CEEIOT(RMB)'!AS145/0.66174</f>
        <v>0</v>
      </c>
      <c r="AT145" s="1317">
        <f>'153-S 2018CEEIOT(RMB)'!AT145/0.66174</f>
        <v>0</v>
      </c>
      <c r="AU145" s="1317">
        <f>'153-S 2018CEEIOT(RMB)'!AU145/0.66174</f>
        <v>0</v>
      </c>
      <c r="AV145" s="1317">
        <f>'153-S 2018CEEIOT(RMB)'!AV145/0.66174</f>
        <v>0</v>
      </c>
      <c r="AW145" s="1317">
        <f>'153-S 2018CEEIOT(RMB)'!AW145/0.66174</f>
        <v>0</v>
      </c>
      <c r="AX145" s="1317">
        <f>'153-S 2018CEEIOT(RMB)'!AX145/0.66174</f>
        <v>0</v>
      </c>
      <c r="AY145" s="1317">
        <f>'153-S 2018CEEIOT(RMB)'!AY145/0.66174</f>
        <v>0</v>
      </c>
      <c r="AZ145" s="1317">
        <f>'153-S 2018CEEIOT(RMB)'!AZ145/0.66174</f>
        <v>0</v>
      </c>
      <c r="BA145" s="1317">
        <f>'153-S 2018CEEIOT(RMB)'!BA145/0.66174</f>
        <v>0</v>
      </c>
      <c r="BB145" s="1317">
        <f>'153-S 2018CEEIOT(RMB)'!BB145/0.66174</f>
        <v>0</v>
      </c>
      <c r="BC145" s="1317">
        <f>'153-S 2018CEEIOT(RMB)'!BC145/0.66174</f>
        <v>0</v>
      </c>
      <c r="BD145" s="1317">
        <f>'153-S 2018CEEIOT(RMB)'!BD145/0.66174</f>
        <v>0</v>
      </c>
      <c r="BE145" s="1317">
        <f>'153-S 2018CEEIOT(RMB)'!BE145/0.66174</f>
        <v>0</v>
      </c>
      <c r="BF145" s="1317">
        <f>'153-S 2018CEEIOT(RMB)'!BF145/0.66174</f>
        <v>0</v>
      </c>
      <c r="BG145" s="1317">
        <f>'153-S 2018CEEIOT(RMB)'!BG145/0.66174</f>
        <v>0</v>
      </c>
      <c r="BH145" s="1317">
        <f>'153-S 2018CEEIOT(RMB)'!BH145/0.66174</f>
        <v>0</v>
      </c>
      <c r="BI145" s="1317">
        <f>'153-S 2018CEEIOT(RMB)'!BI145/0.66174</f>
        <v>0</v>
      </c>
      <c r="BJ145" s="1317">
        <f>'153-S 2018CEEIOT(RMB)'!BJ145/0.66174</f>
        <v>0</v>
      </c>
      <c r="BK145" s="1317">
        <f>'153-S 2018CEEIOT(RMB)'!BK145/0.66174</f>
        <v>0</v>
      </c>
      <c r="BL145" s="1317">
        <f>'153-S 2018CEEIOT(RMB)'!BL145/0.66174</f>
        <v>29490.475946344588</v>
      </c>
      <c r="BM145" s="1317">
        <f>'153-S 2018CEEIOT(RMB)'!BM145/0.66174</f>
        <v>421317.49683202361</v>
      </c>
      <c r="BN145" s="1317">
        <f>'153-S 2018CEEIOT(RMB)'!BN145/0.66174</f>
        <v>32203.359406546042</v>
      </c>
      <c r="BO145" s="1317">
        <f>'153-S 2018CEEIOT(RMB)'!BO145/0.66174</f>
        <v>48671.68054675476</v>
      </c>
      <c r="BP145" s="1317">
        <f>'153-S 2018CEEIOT(RMB)'!BP145/0.66174</f>
        <v>3198.3977866068358</v>
      </c>
      <c r="BQ145" s="1317">
        <f>'153-S 2018CEEIOT(RMB)'!BQ145/0.66174</f>
        <v>7632.3517782978606</v>
      </c>
      <c r="BR145" s="1317">
        <f>'153-S 2018CEEIOT(RMB)'!BR145/0.66174</f>
        <v>0</v>
      </c>
      <c r="BS145" s="1317">
        <f>'153-S 2018CEEIOT(RMB)'!BS145/0.66174</f>
        <v>0</v>
      </c>
      <c r="BT145" s="1317">
        <f>'153-S 2018CEEIOT(RMB)'!BT145/0.66174</f>
        <v>0</v>
      </c>
      <c r="BU145" s="1317">
        <f>'153-S 2018CEEIOT(RMB)'!BU145/0.66174</f>
        <v>0</v>
      </c>
      <c r="BV145" s="1317">
        <f>'153-S 2018CEEIOT(RMB)'!BV145/0.66174</f>
        <v>0</v>
      </c>
      <c r="BW145" s="1317">
        <f>'153-S 2018CEEIOT(RMB)'!BW145/0.66174</f>
        <v>0</v>
      </c>
      <c r="BX145" s="1317">
        <f>'153-S 2018CEEIOT(RMB)'!BX145/0.66174</f>
        <v>0</v>
      </c>
      <c r="BY145" s="1317">
        <f>'153-S 2018CEEIOT(RMB)'!BY145/0.66174</f>
        <v>0</v>
      </c>
      <c r="BZ145" s="1317">
        <f>'153-S 2018CEEIOT(RMB)'!BZ145/0.66174</f>
        <v>0</v>
      </c>
      <c r="CA145" s="1317">
        <f>'153-S 2018CEEIOT(RMB)'!CA145/0.66174</f>
        <v>0</v>
      </c>
      <c r="CB145" s="1317">
        <f>'153-S 2018CEEIOT(RMB)'!CB145/0.66174</f>
        <v>0</v>
      </c>
      <c r="CC145" s="1317">
        <f>'153-S 2018CEEIOT(RMB)'!CC145/0.66174</f>
        <v>0</v>
      </c>
      <c r="CD145" s="1317">
        <f>'153-S 2018CEEIOT(RMB)'!CD145/0.66174</f>
        <v>0</v>
      </c>
      <c r="CE145" s="1317">
        <f>'153-S 2018CEEIOT(RMB)'!CE145/0.66174</f>
        <v>0</v>
      </c>
      <c r="CF145" s="1317">
        <f>'153-S 2018CEEIOT(RMB)'!CF145/0.66174</f>
        <v>0</v>
      </c>
      <c r="CG145" s="1317">
        <f>'153-S 2018CEEIOT(RMB)'!CG145/0.66174</f>
        <v>0</v>
      </c>
      <c r="CH145" s="1317">
        <f>'153-S 2018CEEIOT(RMB)'!CH145/0.66174</f>
        <v>0</v>
      </c>
      <c r="CI145" s="1317">
        <f>'153-S 2018CEEIOT(RMB)'!CI145/0.66174</f>
        <v>0</v>
      </c>
      <c r="CJ145" s="1317">
        <f>'153-S 2018CEEIOT(RMB)'!CJ145/0.66174</f>
        <v>0</v>
      </c>
      <c r="CK145" s="1317">
        <f>'153-S 2018CEEIOT(RMB)'!CK145/0.66174</f>
        <v>0</v>
      </c>
      <c r="CL145" s="1317">
        <f>'153-S 2018CEEIOT(RMB)'!CL145/0.66174</f>
        <v>0</v>
      </c>
      <c r="CM145" s="1317">
        <f>'153-S 2018CEEIOT(RMB)'!CM145/0.66174</f>
        <v>0</v>
      </c>
      <c r="CN145" s="1317">
        <f>'153-S 2018CEEIOT(RMB)'!CN145/0.66174</f>
        <v>0</v>
      </c>
      <c r="CO145" s="1317">
        <f>'153-S 2018CEEIOT(RMB)'!CO145/0.66174</f>
        <v>0</v>
      </c>
      <c r="CP145" s="1317">
        <f>'153-S 2018CEEIOT(RMB)'!CP145/0.66174</f>
        <v>0</v>
      </c>
      <c r="CQ145" s="1317">
        <f>'153-S 2018CEEIOT(RMB)'!CQ145/0.66174</f>
        <v>0</v>
      </c>
      <c r="CR145" s="1317">
        <f>'153-S 2018CEEIOT(RMB)'!CR145/0.66174</f>
        <v>0</v>
      </c>
      <c r="CS145" s="1317">
        <f>'153-S 2018CEEIOT(RMB)'!CS145/0.66174</f>
        <v>0</v>
      </c>
      <c r="CT145" s="1317">
        <f>'153-S 2018CEEIOT(RMB)'!CT145/0.66174</f>
        <v>0</v>
      </c>
      <c r="CU145" s="1317">
        <f>'153-S 2018CEEIOT(RMB)'!CU145/0.66174</f>
        <v>0</v>
      </c>
      <c r="CV145" s="1317">
        <f>'153-S 2018CEEIOT(RMB)'!CV145/0.66174</f>
        <v>0</v>
      </c>
      <c r="CW145" s="1317">
        <f>'153-S 2018CEEIOT(RMB)'!CW145/0.66174</f>
        <v>0</v>
      </c>
      <c r="CX145" s="1317">
        <f>'153-S 2018CEEIOT(RMB)'!CX145/0.66174</f>
        <v>0</v>
      </c>
      <c r="CY145" s="1317">
        <f>'153-S 2018CEEIOT(RMB)'!CY145/0.66174</f>
        <v>2421748.2708607642</v>
      </c>
      <c r="CZ145" s="1317">
        <f>'153-S 2018CEEIOT(RMB)'!CZ145/0.66174</f>
        <v>0</v>
      </c>
      <c r="DA145" s="1317">
        <f>'153-S 2018CEEIOT(RMB)'!DA145/0.66174</f>
        <v>2532448.5106380847</v>
      </c>
      <c r="DB145" s="1317">
        <f>'153-S 2018CEEIOT(RMB)'!DB145/0.66174</f>
        <v>0</v>
      </c>
      <c r="DC145" s="1317">
        <f>'153-S 2018CEEIOT(RMB)'!DC145/0.66174</f>
        <v>0</v>
      </c>
      <c r="DD145" s="1317">
        <f>'153-S 2018CEEIOT(RMB)'!DD145/0.66174</f>
        <v>0</v>
      </c>
      <c r="DE145" s="1317">
        <f>'153-S 2018CEEIOT(RMB)'!DE145/0.66174</f>
        <v>0</v>
      </c>
      <c r="DF145" s="1317">
        <f>'153-S 2018CEEIOT(RMB)'!DF145/0.66174</f>
        <v>0</v>
      </c>
      <c r="DG145" s="1317">
        <f>'153-S 2018CEEIOT(RMB)'!DG145/0.66174</f>
        <v>0</v>
      </c>
      <c r="DH145" s="1317">
        <f>'153-S 2018CEEIOT(RMB)'!DH145/0.66174</f>
        <v>0</v>
      </c>
      <c r="DI145" s="1317">
        <f>'153-S 2018CEEIOT(RMB)'!DI145/0.66174</f>
        <v>0</v>
      </c>
      <c r="DJ145" s="1317">
        <f>'153-S 2018CEEIOT(RMB)'!DJ145/0.66174</f>
        <v>0</v>
      </c>
      <c r="DK145" s="1317">
        <f>'153-S 2018CEEIOT(RMB)'!DK145/0.66174</f>
        <v>0</v>
      </c>
      <c r="DL145" s="1317">
        <f>'153-S 2018CEEIOT(RMB)'!DL145/0.66174</f>
        <v>0</v>
      </c>
      <c r="DM145" s="1317">
        <f>'153-S 2018CEEIOT(RMB)'!DM145/0.66174</f>
        <v>0</v>
      </c>
      <c r="DN145" s="1317">
        <f>'153-S 2018CEEIOT(RMB)'!DN145/0.66174</f>
        <v>40334.902708015208</v>
      </c>
      <c r="DO145" s="1317">
        <f>'153-S 2018CEEIOT(RMB)'!DO145/0.66174</f>
        <v>60714.802432103752</v>
      </c>
      <c r="DP145" s="1317">
        <f>'153-S 2018CEEIOT(RMB)'!DP145/0.66174</f>
        <v>0</v>
      </c>
      <c r="DQ145" s="1317">
        <f>'153-S 2018CEEIOT(RMB)'!DQ145/0.66174</f>
        <v>0</v>
      </c>
      <c r="DR145" s="1317">
        <f>'153-S 2018CEEIOT(RMB)'!DR145/0.66174</f>
        <v>0</v>
      </c>
      <c r="DS145" s="1317">
        <f>'153-S 2018CEEIOT(RMB)'!DS145/0.66174</f>
        <v>0</v>
      </c>
      <c r="DT145" s="1317">
        <f>'153-S 2018CEEIOT(RMB)'!DT145/0.66174</f>
        <v>0</v>
      </c>
      <c r="DU145" s="1317">
        <f>'153-S 2018CEEIOT(RMB)'!DU145/0.66174</f>
        <v>0</v>
      </c>
      <c r="DV145" s="1317">
        <f>'153-S 2018CEEIOT(RMB)'!DV145/0.66174</f>
        <v>0</v>
      </c>
      <c r="DW145" s="1317">
        <f>'153-S 2018CEEIOT(RMB)'!DW145/0.66174</f>
        <v>0</v>
      </c>
      <c r="DX145" s="1317">
        <f>'153-S 2018CEEIOT(RMB)'!DX145/0.66174</f>
        <v>0</v>
      </c>
      <c r="DY145" s="1317">
        <f>'153-S 2018CEEIOT(RMB)'!DY145/0.66174</f>
        <v>0</v>
      </c>
      <c r="DZ145" s="1317">
        <f>'153-S 2018CEEIOT(RMB)'!DZ145/0.66174</f>
        <v>0</v>
      </c>
      <c r="EA145" s="1317">
        <f>'153-S 2018CEEIOT(RMB)'!EA145/0.66174</f>
        <v>0</v>
      </c>
      <c r="EB145" s="1317">
        <f>'153-S 2018CEEIOT(RMB)'!EB145/0.66174</f>
        <v>0</v>
      </c>
      <c r="EC145" s="1317">
        <f>'153-S 2018CEEIOT(RMB)'!EC145/0.66174</f>
        <v>0</v>
      </c>
      <c r="ED145" s="1317">
        <f>'153-S 2018CEEIOT(RMB)'!ED145/0.66174</f>
        <v>0</v>
      </c>
      <c r="EE145" s="1317">
        <f>'153-S 2018CEEIOT(RMB)'!EE145/0.66174</f>
        <v>0</v>
      </c>
      <c r="EF145" s="1317">
        <f>'153-S 2018CEEIOT(RMB)'!EF145/0.66174</f>
        <v>0</v>
      </c>
      <c r="EG145" s="1317">
        <f>'153-S 2018CEEIOT(RMB)'!EG145/0.66174</f>
        <v>0</v>
      </c>
      <c r="EH145" s="1317">
        <f>'153-S 2018CEEIOT(RMB)'!EH145/0.66174</f>
        <v>0</v>
      </c>
      <c r="EI145" s="1317">
        <f>'153-S 2018CEEIOT(RMB)'!EI145/0.66174</f>
        <v>0</v>
      </c>
      <c r="EJ145" s="1317">
        <f>'153-S 2018CEEIOT(RMB)'!EJ145/0.66174</f>
        <v>0</v>
      </c>
      <c r="EK145" s="1317">
        <f>'153-S 2018CEEIOT(RMB)'!EK145/0.66174</f>
        <v>0</v>
      </c>
      <c r="EL145" s="1317">
        <f>'153-S 2018CEEIOT(RMB)'!EL145/0.66174</f>
        <v>1042469.929722373</v>
      </c>
      <c r="EM145" s="1317">
        <f>'153-S 2018CEEIOT(RMB)'!EM145/0.66174</f>
        <v>0</v>
      </c>
      <c r="EN145" s="1317">
        <f>'153-S 2018CEEIOT(RMB)'!EN145/0.66174</f>
        <v>0</v>
      </c>
      <c r="EO145" s="1317">
        <f>'153-S 2018CEEIOT(RMB)'!EO145/0.66174</f>
        <v>0</v>
      </c>
      <c r="EP145" s="1317">
        <f>'153-S 2018CEEIOT(RMB)'!EP145/0.66174</f>
        <v>0</v>
      </c>
      <c r="EQ145" s="1317">
        <f>'153-S 2018CEEIOT(RMB)'!EQ145/0.66174</f>
        <v>0</v>
      </c>
      <c r="ER145" s="1317">
        <f>'153-S 2018CEEIOT(RMB)'!ER145/0.66174</f>
        <v>0</v>
      </c>
      <c r="ES145" s="1317">
        <f>'153-S 2018CEEIOT(RMB)'!ES145/0.66174</f>
        <v>0</v>
      </c>
      <c r="ET145" s="1317">
        <f>'153-S 2018CEEIOT(RMB)'!ET145/0.66174</f>
        <v>0</v>
      </c>
      <c r="EU145" s="1317">
        <f>'153-S 2018CEEIOT(RMB)'!EU145/0.66174</f>
        <v>0</v>
      </c>
      <c r="EV145" s="1317">
        <f>'153-S 2018CEEIOT(RMB)'!EV145/0.66174</f>
        <v>0</v>
      </c>
      <c r="EW145" s="1317">
        <f>'153-S 2018CEEIOT(RMB)'!EW145/0.66174</f>
        <v>0</v>
      </c>
      <c r="EX145" s="1317">
        <f>'153-S 2018CEEIOT(RMB)'!EX145/0.66174</f>
        <v>0</v>
      </c>
      <c r="EY145" s="1317">
        <f>'153-S 2018CEEIOT(RMB)'!EY145/0.66174</f>
        <v>0</v>
      </c>
      <c r="EZ145" s="1318">
        <f>'153-S 2018CEEIOT(RMB)'!EZ145/0.66174</f>
        <v>0</v>
      </c>
      <c r="FA145" s="1285">
        <f>'153-S 2018CEEIOT(RMB)'!FA145/0.66174</f>
        <v>10359844.488393066</v>
      </c>
      <c r="FB145" s="1259">
        <f>'153-S 2018CEEIOT(RMB)'!FB145/0.66174</f>
        <v>0</v>
      </c>
      <c r="FC145" s="1259">
        <f>'153-S 2018CEEIOT(RMB)'!FC145/0.66174</f>
        <v>0</v>
      </c>
      <c r="FD145" s="1319">
        <f>'153-S 2018CEEIOT(RMB)'!FD145/0.66174</f>
        <v>0</v>
      </c>
      <c r="FE145" s="1259">
        <f>'153-S 2018CEEIOT(RMB)'!FE145/0.66174</f>
        <v>8182629.1381178675</v>
      </c>
      <c r="FF145" s="1319">
        <f>'153-S 2018CEEIOT(RMB)'!FF145/0.66174</f>
        <v>8182629.1381178675</v>
      </c>
      <c r="FG145" s="1259">
        <f>'153-S 2018CEEIOT(RMB)'!FG145/0.66174</f>
        <v>0</v>
      </c>
      <c r="FH145" s="1259">
        <f>'153-S 2018CEEIOT(RMB)'!FH145/0.66174</f>
        <v>0</v>
      </c>
      <c r="FI145" s="1319">
        <f>'153-S 2018CEEIOT(RMB)'!FI145/0.66174</f>
        <v>0</v>
      </c>
      <c r="FJ145" s="1259">
        <f>'153-S 2018CEEIOT(RMB)'!FJ145/0.66174</f>
        <v>0</v>
      </c>
      <c r="FK145" s="1320">
        <f>'153-S 2018CEEIOT(RMB)'!FK145/0.66174</f>
        <v>8182629.1381178675</v>
      </c>
      <c r="FL145" s="1321">
        <f>'153-S 2018CEEIOT(RMB)'!FL145/0.66174</f>
        <v>0</v>
      </c>
      <c r="FM145" s="1285">
        <f>'153-S 2018CEEIOT(RMB)'!FM145/0.66174</f>
        <v>18542473.626510933</v>
      </c>
    </row>
    <row r="146" spans="1:169" x14ac:dyDescent="0.25">
      <c r="A146" s="1530"/>
      <c r="B146" s="1281" t="s">
        <v>716</v>
      </c>
      <c r="C146" s="1293" t="s">
        <v>1301</v>
      </c>
      <c r="D146" s="1317">
        <f>'153-S 2018CEEIOT(RMB)'!D146/0.66174</f>
        <v>23426.122281596654</v>
      </c>
      <c r="E146" s="1317">
        <f>'153-S 2018CEEIOT(RMB)'!E146/0.66174</f>
        <v>3071.8625314912747</v>
      </c>
      <c r="F146" s="1317">
        <f>'153-S 2018CEEIOT(RMB)'!F146/0.66174</f>
        <v>1951.6903541326139</v>
      </c>
      <c r="G146" s="1317">
        <f>'153-S 2018CEEIOT(RMB)'!G146/0.66174</f>
        <v>2642.0754295273978</v>
      </c>
      <c r="H146" s="1317">
        <f>'153-S 2018CEEIOT(RMB)'!H146/0.66174</f>
        <v>30602.891916598917</v>
      </c>
      <c r="I146" s="1317">
        <f>'153-S 2018CEEIOT(RMB)'!I146/0.66174</f>
        <v>114245.4665722777</v>
      </c>
      <c r="J146" s="1317">
        <f>'153-S 2018CEEIOT(RMB)'!J146/0.66174</f>
        <v>10418.292128119667</v>
      </c>
      <c r="K146" s="1317">
        <f>'153-S 2018CEEIOT(RMB)'!K146/0.66174</f>
        <v>40979.232552948284</v>
      </c>
      <c r="L146" s="1317">
        <f>'153-S 2018CEEIOT(RMB)'!L146/0.66174</f>
        <v>109552.37875479493</v>
      </c>
      <c r="M146" s="1317">
        <f>'153-S 2018CEEIOT(RMB)'!M146/0.66174</f>
        <v>109930.63351979529</v>
      </c>
      <c r="N146" s="1317">
        <f>'153-S 2018CEEIOT(RMB)'!N146/0.66174</f>
        <v>0</v>
      </c>
      <c r="O146" s="1317">
        <f>'153-S 2018CEEIOT(RMB)'!O146/0.66174</f>
        <v>13079.76165631514</v>
      </c>
      <c r="P146" s="1317">
        <f>'153-S 2018CEEIOT(RMB)'!P146/0.66174</f>
        <v>6077.6886333214024</v>
      </c>
      <c r="Q146" s="1317">
        <f>'153-S 2018CEEIOT(RMB)'!Q146/0.66174</f>
        <v>4162.7849517081477</v>
      </c>
      <c r="R146" s="1317">
        <f>'153-S 2018CEEIOT(RMB)'!R146/0.66174</f>
        <v>19843.305358133617</v>
      </c>
      <c r="S146" s="1317">
        <f>'153-S 2018CEEIOT(RMB)'!S146/0.66174</f>
        <v>17618.201294474697</v>
      </c>
      <c r="T146" s="1317">
        <f>'153-S 2018CEEIOT(RMB)'!T146/0.66174</f>
        <v>22770.57106027086</v>
      </c>
      <c r="U146" s="1317">
        <f>'153-S 2018CEEIOT(RMB)'!U146/0.66174</f>
        <v>28822.720030566197</v>
      </c>
      <c r="V146" s="1317">
        <f>'153-S 2018CEEIOT(RMB)'!V146/0.66174</f>
        <v>4276.9059344900097</v>
      </c>
      <c r="W146" s="1317">
        <f>'153-S 2018CEEIOT(RMB)'!W146/0.66174</f>
        <v>10333.240721568591</v>
      </c>
      <c r="X146" s="1317">
        <f>'153-S 2018CEEIOT(RMB)'!X146/0.66174</f>
        <v>22052.732854020822</v>
      </c>
      <c r="Y146" s="1317">
        <f>'153-S 2018CEEIOT(RMB)'!Y146/0.66174</f>
        <v>44020.894862090609</v>
      </c>
      <c r="Z146" s="1317">
        <f>'153-S 2018CEEIOT(RMB)'!Z146/0.66174</f>
        <v>95594.215268853222</v>
      </c>
      <c r="AA146" s="1317">
        <f>'153-S 2018CEEIOT(RMB)'!AA146/0.66174</f>
        <v>15323.972613040482</v>
      </c>
      <c r="AB146" s="1317">
        <f>'153-S 2018CEEIOT(RMB)'!AB146/0.66174</f>
        <v>6001.9375438812194</v>
      </c>
      <c r="AC146" s="1317">
        <f>'153-S 2018CEEIOT(RMB)'!AC146/0.66174</f>
        <v>89199.401919568962</v>
      </c>
      <c r="AD146" s="1317">
        <f>'153-S 2018CEEIOT(RMB)'!AD146/0.66174</f>
        <v>746354.00979938486</v>
      </c>
      <c r="AE146" s="1317">
        <f>'153-S 2018CEEIOT(RMB)'!AE146/0.66174</f>
        <v>100321.60290888666</v>
      </c>
      <c r="AF146" s="1317">
        <f>'153-S 2018CEEIOT(RMB)'!AF146/0.66174</f>
        <v>6681.8007553629013</v>
      </c>
      <c r="AG146" s="1317">
        <f>'153-S 2018CEEIOT(RMB)'!AG146/0.66174</f>
        <v>21300.187457989185</v>
      </c>
      <c r="AH146" s="1317">
        <f>'153-S 2018CEEIOT(RMB)'!AH146/0.66174</f>
        <v>20889.795144011907</v>
      </c>
      <c r="AI146" s="1317">
        <f>'153-S 2018CEEIOT(RMB)'!AI146/0.66174</f>
        <v>60355.342414586514</v>
      </c>
      <c r="AJ146" s="1317">
        <f>'153-S 2018CEEIOT(RMB)'!AJ146/0.66174</f>
        <v>19905.144364768512</v>
      </c>
      <c r="AK146" s="1317">
        <f>'153-S 2018CEEIOT(RMB)'!AK146/0.66174</f>
        <v>20166.676062765655</v>
      </c>
      <c r="AL146" s="1317">
        <f>'153-S 2018CEEIOT(RMB)'!AL146/0.66174</f>
        <v>37497.529483529324</v>
      </c>
      <c r="AM146" s="1317">
        <f>'153-S 2018CEEIOT(RMB)'!AM146/0.66174</f>
        <v>52266.593232537329</v>
      </c>
      <c r="AN146" s="1317">
        <f>'153-S 2018CEEIOT(RMB)'!AN146/0.66174</f>
        <v>103525.85451618957</v>
      </c>
      <c r="AO146" s="1317">
        <f>'153-S 2018CEEIOT(RMB)'!AO146/0.66174</f>
        <v>49452.14075077606</v>
      </c>
      <c r="AP146" s="1317">
        <f>'153-S 2018CEEIOT(RMB)'!AP146/0.66174</f>
        <v>4180.1834274560433</v>
      </c>
      <c r="AQ146" s="1317">
        <f>'153-S 2018CEEIOT(RMB)'!AQ146/0.66174</f>
        <v>9177.9845583584301</v>
      </c>
      <c r="AR146" s="1317">
        <f>'153-S 2018CEEIOT(RMB)'!AR146/0.66174</f>
        <v>136613.24842486714</v>
      </c>
      <c r="AS146" s="1317">
        <f>'153-S 2018CEEIOT(RMB)'!AS146/0.66174</f>
        <v>110879.39759793579</v>
      </c>
      <c r="AT146" s="1317">
        <f>'153-S 2018CEEIOT(RMB)'!AT146/0.66174</f>
        <v>154187.27379702317</v>
      </c>
      <c r="AU146" s="1317">
        <f>'153-S 2018CEEIOT(RMB)'!AU146/0.66174</f>
        <v>118705.24460812169</v>
      </c>
      <c r="AV146" s="1317">
        <f>'153-S 2018CEEIOT(RMB)'!AV146/0.66174</f>
        <v>24918.023333481389</v>
      </c>
      <c r="AW146" s="1317">
        <f>'153-S 2018CEEIOT(RMB)'!AW146/0.66174</f>
        <v>68964.424512911981</v>
      </c>
      <c r="AX146" s="1317">
        <f>'153-S 2018CEEIOT(RMB)'!AX146/0.66174</f>
        <v>76427.476844618766</v>
      </c>
      <c r="AY146" s="1317">
        <f>'153-S 2018CEEIOT(RMB)'!AY146/0.66174</f>
        <v>85270.539119602428</v>
      </c>
      <c r="AZ146" s="1317">
        <f>'153-S 2018CEEIOT(RMB)'!AZ146/0.66174</f>
        <v>9382.1738146282587</v>
      </c>
      <c r="BA146" s="1317">
        <f>'153-S 2018CEEIOT(RMB)'!BA146/0.66174</f>
        <v>114043.93475959163</v>
      </c>
      <c r="BB146" s="1317">
        <f>'153-S 2018CEEIOT(RMB)'!BB146/0.66174</f>
        <v>79058.860792142703</v>
      </c>
      <c r="BC146" s="1317">
        <f>'153-S 2018CEEIOT(RMB)'!BC146/0.66174</f>
        <v>26899.865671450953</v>
      </c>
      <c r="BD146" s="1317">
        <f>'153-S 2018CEEIOT(RMB)'!BD146/0.66174</f>
        <v>63351.577118710782</v>
      </c>
      <c r="BE146" s="1317">
        <f>'153-S 2018CEEIOT(RMB)'!BE146/0.66174</f>
        <v>146554.90888079759</v>
      </c>
      <c r="BF146" s="1317">
        <f>'153-S 2018CEEIOT(RMB)'!BF146/0.66174</f>
        <v>33161.126693798404</v>
      </c>
      <c r="BG146" s="1317">
        <f>'153-S 2018CEEIOT(RMB)'!BG146/0.66174</f>
        <v>53922.832599713656</v>
      </c>
      <c r="BH146" s="1317">
        <f>'153-S 2018CEEIOT(RMB)'!BH146/0.66174</f>
        <v>112001.92392574239</v>
      </c>
      <c r="BI146" s="1317">
        <f>'153-S 2018CEEIOT(RMB)'!BI146/0.66174</f>
        <v>29546.542863918421</v>
      </c>
      <c r="BJ146" s="1317">
        <f>'153-S 2018CEEIOT(RMB)'!BJ146/0.66174</f>
        <v>18744.471957669717</v>
      </c>
      <c r="BK146" s="1317">
        <f>'153-S 2018CEEIOT(RMB)'!BK146/0.66174</f>
        <v>18046.029980469775</v>
      </c>
      <c r="BL146" s="1317">
        <f>'153-S 2018CEEIOT(RMB)'!BL146/0.66174</f>
        <v>46848.587200455222</v>
      </c>
      <c r="BM146" s="1317">
        <f>'153-S 2018CEEIOT(RMB)'!BM146/0.66174</f>
        <v>356812.86432023067</v>
      </c>
      <c r="BN146" s="1317">
        <f>'153-S 2018CEEIOT(RMB)'!BN146/0.66174</f>
        <v>25558.824074810829</v>
      </c>
      <c r="BO146" s="1317">
        <f>'153-S 2018CEEIOT(RMB)'!BO146/0.66174</f>
        <v>116931.18652129378</v>
      </c>
      <c r="BP146" s="1317">
        <f>'153-S 2018CEEIOT(RMB)'!BP146/0.66174</f>
        <v>62502.269826215423</v>
      </c>
      <c r="BQ146" s="1317">
        <f>'153-S 2018CEEIOT(RMB)'!BQ146/0.66174</f>
        <v>150984.91178296186</v>
      </c>
      <c r="BR146" s="1317">
        <f>'153-S 2018CEEIOT(RMB)'!BR146/0.66174</f>
        <v>6083.303263721783</v>
      </c>
      <c r="BS146" s="1317">
        <f>'153-S 2018CEEIOT(RMB)'!BS146/0.66174</f>
        <v>26429.672149824819</v>
      </c>
      <c r="BT146" s="1317">
        <f>'153-S 2018CEEIOT(RMB)'!BT146/0.66174</f>
        <v>7871.8305527452603</v>
      </c>
      <c r="BU146" s="1317">
        <f>'153-S 2018CEEIOT(RMB)'!BU146/0.66174</f>
        <v>87602.729482271927</v>
      </c>
      <c r="BV146" s="1317">
        <f>'153-S 2018CEEIOT(RMB)'!BV146/0.66174</f>
        <v>65945.380788028531</v>
      </c>
      <c r="BW146" s="1317">
        <f>'153-S 2018CEEIOT(RMB)'!BW146/0.66174</f>
        <v>5299.5869102392835</v>
      </c>
      <c r="BX146" s="1317">
        <f>'153-S 2018CEEIOT(RMB)'!BX146/0.66174</f>
        <v>124423.15072775107</v>
      </c>
      <c r="BY146" s="1317">
        <f>'153-S 2018CEEIOT(RMB)'!BY146/0.66174</f>
        <v>26474.213844312442</v>
      </c>
      <c r="BZ146" s="1317">
        <f>'153-S 2018CEEIOT(RMB)'!BZ146/0.66174</f>
        <v>15411.859003232516</v>
      </c>
      <c r="CA146" s="1317">
        <f>'153-S 2018CEEIOT(RMB)'!CA146/0.66174</f>
        <v>9650.8198172831908</v>
      </c>
      <c r="CB146" s="1317">
        <f>'153-S 2018CEEIOT(RMB)'!CB146/0.66174</f>
        <v>50143.777418635713</v>
      </c>
      <c r="CC146" s="1317">
        <f>'153-S 2018CEEIOT(RMB)'!CC146/0.66174</f>
        <v>105747.53593587011</v>
      </c>
      <c r="CD146" s="1317">
        <f>'153-S 2018CEEIOT(RMB)'!CD146/0.66174</f>
        <v>277104.79040244163</v>
      </c>
      <c r="CE146" s="1317">
        <f>'153-S 2018CEEIOT(RMB)'!CE146/0.66174</f>
        <v>0</v>
      </c>
      <c r="CF146" s="1317">
        <f>'153-S 2018CEEIOT(RMB)'!CF146/0.66174</f>
        <v>26368.232574853213</v>
      </c>
      <c r="CG146" s="1317">
        <f>'153-S 2018CEEIOT(RMB)'!CG146/0.66174</f>
        <v>31409.887693016357</v>
      </c>
      <c r="CH146" s="1317">
        <f>'153-S 2018CEEIOT(RMB)'!CH146/0.66174</f>
        <v>61633.179879915493</v>
      </c>
      <c r="CI146" s="1317">
        <f>'153-S 2018CEEIOT(RMB)'!CI146/0.66174</f>
        <v>25685.134537261252</v>
      </c>
      <c r="CJ146" s="1317">
        <f>'153-S 2018CEEIOT(RMB)'!CJ146/0.66174</f>
        <v>53402.050414719808</v>
      </c>
      <c r="CK146" s="1317">
        <f>'153-S 2018CEEIOT(RMB)'!CK146/0.66174</f>
        <v>20793.774372954438</v>
      </c>
      <c r="CL146" s="1317">
        <f>'153-S 2018CEEIOT(RMB)'!CL146/0.66174</f>
        <v>0</v>
      </c>
      <c r="CM146" s="1317">
        <f>'153-S 2018CEEIOT(RMB)'!CM146/0.66174</f>
        <v>97159.567021481227</v>
      </c>
      <c r="CN146" s="1317">
        <f>'153-S 2018CEEIOT(RMB)'!CN146/0.66174</f>
        <v>43582.957430729461</v>
      </c>
      <c r="CO146" s="1317">
        <f>'153-S 2018CEEIOT(RMB)'!CO146/0.66174</f>
        <v>21094.343469050989</v>
      </c>
      <c r="CP146" s="1317">
        <f>'153-S 2018CEEIOT(RMB)'!CP146/0.66174</f>
        <v>41813.519843799346</v>
      </c>
      <c r="CQ146" s="1317">
        <f>'153-S 2018CEEIOT(RMB)'!CQ146/0.66174</f>
        <v>46575.445018552666</v>
      </c>
      <c r="CR146" s="1317">
        <f>'153-S 2018CEEIOT(RMB)'!CR146/0.66174</f>
        <v>8282.6902522784821</v>
      </c>
      <c r="CS146" s="1317">
        <f>'153-S 2018CEEIOT(RMB)'!CS146/0.66174</f>
        <v>183390.3905047728</v>
      </c>
      <c r="CT146" s="1317">
        <f>'153-S 2018CEEIOT(RMB)'!CT146/0.66174</f>
        <v>3616.0980512979477</v>
      </c>
      <c r="CU146" s="1317">
        <f>'153-S 2018CEEIOT(RMB)'!CU146/0.66174</f>
        <v>21973.70065393543</v>
      </c>
      <c r="CV146" s="1317">
        <f>'153-S 2018CEEIOT(RMB)'!CV146/0.66174</f>
        <v>66626.050016858586</v>
      </c>
      <c r="CW146" s="1317">
        <f>'153-S 2018CEEIOT(RMB)'!CW146/0.66174</f>
        <v>15781.86915777552</v>
      </c>
      <c r="CX146" s="1317">
        <f>'153-S 2018CEEIOT(RMB)'!CX146/0.66174</f>
        <v>0</v>
      </c>
      <c r="CY146" s="1317">
        <f>'153-S 2018CEEIOT(RMB)'!CY146/0.66174</f>
        <v>241296.12629670935</v>
      </c>
      <c r="CZ146" s="1317">
        <f>'153-S 2018CEEIOT(RMB)'!CZ146/0.66174</f>
        <v>10547.07533374048</v>
      </c>
      <c r="DA146" s="1317">
        <f>'153-S 2018CEEIOT(RMB)'!DA146/0.66174</f>
        <v>51006.889820136988</v>
      </c>
      <c r="DB146" s="1317">
        <f>'153-S 2018CEEIOT(RMB)'!DB146/0.66174</f>
        <v>258274.93029466915</v>
      </c>
      <c r="DC146" s="1317">
        <f>'153-S 2018CEEIOT(RMB)'!DC146/0.66174</f>
        <v>31474.3124420575</v>
      </c>
      <c r="DD146" s="1317">
        <f>'153-S 2018CEEIOT(RMB)'!DD146/0.66174</f>
        <v>97366.098414167995</v>
      </c>
      <c r="DE146" s="1317">
        <f>'153-S 2018CEEIOT(RMB)'!DE146/0.66174</f>
        <v>51894.037361072813</v>
      </c>
      <c r="DF146" s="1317">
        <f>'153-S 2018CEEIOT(RMB)'!DF146/0.66174</f>
        <v>32312.985962091432</v>
      </c>
      <c r="DG146" s="1317">
        <f>'153-S 2018CEEIOT(RMB)'!DG146/0.66174</f>
        <v>39409.725763341419</v>
      </c>
      <c r="DH146" s="1317">
        <f>'153-S 2018CEEIOT(RMB)'!DH146/0.66174</f>
        <v>334517.85857145896</v>
      </c>
      <c r="DI146" s="1317">
        <f>'153-S 2018CEEIOT(RMB)'!DI146/0.66174</f>
        <v>266440.83715221391</v>
      </c>
      <c r="DJ146" s="1317">
        <f>'153-S 2018CEEIOT(RMB)'!DJ146/0.66174</f>
        <v>179824.11360264142</v>
      </c>
      <c r="DK146" s="1317">
        <f>'153-S 2018CEEIOT(RMB)'!DK146/0.66174</f>
        <v>135444.19681849499</v>
      </c>
      <c r="DL146" s="1317">
        <f>'153-S 2018CEEIOT(RMB)'!DL146/0.66174</f>
        <v>14411.076944190945</v>
      </c>
      <c r="DM146" s="1317">
        <f>'153-S 2018CEEIOT(RMB)'!DM146/0.66174</f>
        <v>56922.057017498555</v>
      </c>
      <c r="DN146" s="1317">
        <f>'153-S 2018CEEIOT(RMB)'!DN146/0.66174</f>
        <v>1267.7346019734573</v>
      </c>
      <c r="DO146" s="1317">
        <f>'153-S 2018CEEIOT(RMB)'!DO146/0.66174</f>
        <v>53713.274226991984</v>
      </c>
      <c r="DP146" s="1317">
        <f>'153-S 2018CEEIOT(RMB)'!DP146/0.66174</f>
        <v>51874.671711514478</v>
      </c>
      <c r="DQ146" s="1317">
        <f>'153-S 2018CEEIOT(RMB)'!DQ146/0.66174</f>
        <v>43869.272259796919</v>
      </c>
      <c r="DR146" s="1317">
        <f>'153-S 2018CEEIOT(RMB)'!DR146/0.66174</f>
        <v>98404.676556105318</v>
      </c>
      <c r="DS146" s="1317">
        <f>'153-S 2018CEEIOT(RMB)'!DS146/0.66174</f>
        <v>24393.971484649279</v>
      </c>
      <c r="DT146" s="1317">
        <f>'153-S 2018CEEIOT(RMB)'!DT146/0.66174</f>
        <v>12623.676724923818</v>
      </c>
      <c r="DU146" s="1317">
        <f>'153-S 2018CEEIOT(RMB)'!DU146/0.66174</f>
        <v>43435.615773909201</v>
      </c>
      <c r="DV146" s="1317">
        <f>'153-S 2018CEEIOT(RMB)'!DV146/0.66174</f>
        <v>38862.618735581134</v>
      </c>
      <c r="DW146" s="1317">
        <f>'153-S 2018CEEIOT(RMB)'!DW146/0.66174</f>
        <v>122243.68634904668</v>
      </c>
      <c r="DX146" s="1317">
        <f>'153-S 2018CEEIOT(RMB)'!DX146/0.66174</f>
        <v>134086.54528596721</v>
      </c>
      <c r="DY146" s="1317">
        <f>'153-S 2018CEEIOT(RMB)'!DY146/0.66174</f>
        <v>8040.8601647064133</v>
      </c>
      <c r="DZ146" s="1317">
        <f>'153-S 2018CEEIOT(RMB)'!DZ146/0.66174</f>
        <v>118172.67613797642</v>
      </c>
      <c r="EA146" s="1317">
        <f>'153-S 2018CEEIOT(RMB)'!EA146/0.66174</f>
        <v>13358.600481886058</v>
      </c>
      <c r="EB146" s="1317">
        <f>'153-S 2018CEEIOT(RMB)'!EB146/0.66174</f>
        <v>6835.4249432484385</v>
      </c>
      <c r="EC146" s="1317">
        <f>'153-S 2018CEEIOT(RMB)'!EC146/0.66174</f>
        <v>208861.03272486379</v>
      </c>
      <c r="ED146" s="1317">
        <f>'153-S 2018CEEIOT(RMB)'!ED146/0.66174</f>
        <v>12940.707879703834</v>
      </c>
      <c r="EE146" s="1317">
        <f>'153-S 2018CEEIOT(RMB)'!EE146/0.66174</f>
        <v>13849.608207068452</v>
      </c>
      <c r="EF146" s="1317">
        <f>'153-S 2018CEEIOT(RMB)'!EF146/0.66174</f>
        <v>272641.12976668839</v>
      </c>
      <c r="EG146" s="1317">
        <f>'153-S 2018CEEIOT(RMB)'!EG146/0.66174</f>
        <v>9825.9610947794536</v>
      </c>
      <c r="EH146" s="1317">
        <f>'153-S 2018CEEIOT(RMB)'!EH146/0.66174</f>
        <v>814295.10257110978</v>
      </c>
      <c r="EI146" s="1317">
        <f>'153-S 2018CEEIOT(RMB)'!EI146/0.66174</f>
        <v>82926.395498456259</v>
      </c>
      <c r="EJ146" s="1317">
        <f>'153-S 2018CEEIOT(RMB)'!EJ146/0.66174</f>
        <v>70668.270435325321</v>
      </c>
      <c r="EK146" s="1317">
        <f>'153-S 2018CEEIOT(RMB)'!EK146/0.66174</f>
        <v>11364.302838529196</v>
      </c>
      <c r="EL146" s="1317">
        <f>'153-S 2018CEEIOT(RMB)'!EL146/0.66174</f>
        <v>45416.533240096331</v>
      </c>
      <c r="EM146" s="1317">
        <f>'153-S 2018CEEIOT(RMB)'!EM146/0.66174</f>
        <v>453166.60266583366</v>
      </c>
      <c r="EN146" s="1317">
        <f>'153-S 2018CEEIOT(RMB)'!EN146/0.66174</f>
        <v>356784.96293136291</v>
      </c>
      <c r="EO146" s="1317">
        <f>'153-S 2018CEEIOT(RMB)'!EO146/0.66174</f>
        <v>247391.74013680764</v>
      </c>
      <c r="EP146" s="1317">
        <f>'153-S 2018CEEIOT(RMB)'!EP146/0.66174</f>
        <v>34382.743785758626</v>
      </c>
      <c r="EQ146" s="1317">
        <f>'153-S 2018CEEIOT(RMB)'!EQ146/0.66174</f>
        <v>301925.39731381787</v>
      </c>
      <c r="ER146" s="1317">
        <f>'153-S 2018CEEIOT(RMB)'!ER146/0.66174</f>
        <v>534753.72286597535</v>
      </c>
      <c r="ES146" s="1317">
        <f>'153-S 2018CEEIOT(RMB)'!ES146/0.66174</f>
        <v>17178.170968360155</v>
      </c>
      <c r="ET146" s="1317">
        <f>'153-S 2018CEEIOT(RMB)'!ET146/0.66174</f>
        <v>8012.1676445928015</v>
      </c>
      <c r="EU146" s="1317">
        <f>'153-S 2018CEEIOT(RMB)'!EU146/0.66174</f>
        <v>24117.336510924237</v>
      </c>
      <c r="EV146" s="1317">
        <f>'153-S 2018CEEIOT(RMB)'!EV146/0.66174</f>
        <v>96537.522653532214</v>
      </c>
      <c r="EW146" s="1317">
        <f>'153-S 2018CEEIOT(RMB)'!EW146/0.66174</f>
        <v>198792.65913413974</v>
      </c>
      <c r="EX146" s="1317">
        <f>'153-S 2018CEEIOT(RMB)'!EX146/0.66174</f>
        <v>0</v>
      </c>
      <c r="EY146" s="1317">
        <f>'153-S 2018CEEIOT(RMB)'!EY146/0.66174</f>
        <v>2009.5208707059508</v>
      </c>
      <c r="EZ146" s="1318">
        <f>'153-S 2018CEEIOT(RMB)'!EZ146/0.66174</f>
        <v>221680.80324206347</v>
      </c>
      <c r="FA146" s="1285">
        <f>'153-S 2018CEEIOT(RMB)'!FA146/0.66174</f>
        <v>12527617.910046224</v>
      </c>
      <c r="FB146" s="1259">
        <f>'153-S 2018CEEIOT(RMB)'!FB146/0.66174</f>
        <v>182674.26269862938</v>
      </c>
      <c r="FC146" s="1259">
        <f>'153-S 2018CEEIOT(RMB)'!FC146/0.66174</f>
        <v>2238123.5659098802</v>
      </c>
      <c r="FD146" s="1319">
        <f>'153-S 2018CEEIOT(RMB)'!FD146/0.66174</f>
        <v>2420797.8286085096</v>
      </c>
      <c r="FE146" s="1259">
        <f>'153-S 2018CEEIOT(RMB)'!FE146/0.66174</f>
        <v>7369803.4370633475</v>
      </c>
      <c r="FF146" s="1319">
        <f>'153-S 2018CEEIOT(RMB)'!FF146/0.66174</f>
        <v>9790601.2656718586</v>
      </c>
      <c r="FG146" s="1259">
        <f>'153-S 2018CEEIOT(RMB)'!FG146/0.66174</f>
        <v>0</v>
      </c>
      <c r="FH146" s="1259">
        <f>'153-S 2018CEEIOT(RMB)'!FH146/0.66174</f>
        <v>0</v>
      </c>
      <c r="FI146" s="1319">
        <f>'153-S 2018CEEIOT(RMB)'!FI146/0.66174</f>
        <v>0</v>
      </c>
      <c r="FJ146" s="1259">
        <f>'153-S 2018CEEIOT(RMB)'!FJ146/0.66174</f>
        <v>675533.07578807778</v>
      </c>
      <c r="FK146" s="1320">
        <f>'153-S 2018CEEIOT(RMB)'!FK146/0.66174</f>
        <v>10466134.341459936</v>
      </c>
      <c r="FL146" s="1321">
        <f>'153-S 2018CEEIOT(RMB)'!FL146/0.66174</f>
        <v>4012415.6220551403</v>
      </c>
      <c r="FM146" s="1285">
        <f>'153-S 2018CEEIOT(RMB)'!FM146/0.66174</f>
        <v>18981336.629451029</v>
      </c>
    </row>
    <row r="147" spans="1:169" x14ac:dyDescent="0.25">
      <c r="A147" s="1530"/>
      <c r="B147" s="1281" t="s">
        <v>717</v>
      </c>
      <c r="C147" s="1293" t="s">
        <v>1302</v>
      </c>
      <c r="D147" s="1317">
        <f>'153-S 2018CEEIOT(RMB)'!D147/0.66174</f>
        <v>0</v>
      </c>
      <c r="E147" s="1317">
        <f>'153-S 2018CEEIOT(RMB)'!E147/0.66174</f>
        <v>0</v>
      </c>
      <c r="F147" s="1317">
        <f>'153-S 2018CEEIOT(RMB)'!F147/0.66174</f>
        <v>0</v>
      </c>
      <c r="G147" s="1317">
        <f>'153-S 2018CEEIOT(RMB)'!G147/0.66174</f>
        <v>0</v>
      </c>
      <c r="H147" s="1317">
        <f>'153-S 2018CEEIOT(RMB)'!H147/0.66174</f>
        <v>0</v>
      </c>
      <c r="I147" s="1317">
        <f>'153-S 2018CEEIOT(RMB)'!I147/0.66174</f>
        <v>26999.433162658152</v>
      </c>
      <c r="J147" s="1317">
        <f>'153-S 2018CEEIOT(RMB)'!J147/0.66174</f>
        <v>984.35504927742227</v>
      </c>
      <c r="K147" s="1317">
        <f>'153-S 2018CEEIOT(RMB)'!K147/0.66174</f>
        <v>9748.0533505560397</v>
      </c>
      <c r="L147" s="1317">
        <f>'153-S 2018CEEIOT(RMB)'!L147/0.66174</f>
        <v>8844.5874697750987</v>
      </c>
      <c r="M147" s="1317">
        <f>'153-S 2018CEEIOT(RMB)'!M147/0.66174</f>
        <v>23768.468395514476</v>
      </c>
      <c r="N147" s="1317">
        <f>'153-S 2018CEEIOT(RMB)'!N147/0.66174</f>
        <v>802.80070204452045</v>
      </c>
      <c r="O147" s="1317">
        <f>'153-S 2018CEEIOT(RMB)'!O147/0.66174</f>
        <v>27104.138931874302</v>
      </c>
      <c r="P147" s="1317">
        <f>'153-S 2018CEEIOT(RMB)'!P147/0.66174</f>
        <v>14774.921978161738</v>
      </c>
      <c r="Q147" s="1317">
        <f>'153-S 2018CEEIOT(RMB)'!Q147/0.66174</f>
        <v>10632.626252181513</v>
      </c>
      <c r="R147" s="1317">
        <f>'153-S 2018CEEIOT(RMB)'!R147/0.66174</f>
        <v>1397.8929754132678</v>
      </c>
      <c r="S147" s="1317">
        <f>'153-S 2018CEEIOT(RMB)'!S147/0.66174</f>
        <v>17866.460949288557</v>
      </c>
      <c r="T147" s="1317">
        <f>'153-S 2018CEEIOT(RMB)'!T147/0.66174</f>
        <v>12565.224329463044</v>
      </c>
      <c r="U147" s="1317">
        <f>'153-S 2018CEEIOT(RMB)'!U147/0.66174</f>
        <v>18207.071037426089</v>
      </c>
      <c r="V147" s="1317">
        <f>'153-S 2018CEEIOT(RMB)'!V147/0.66174</f>
        <v>4612.0550360991438</v>
      </c>
      <c r="W147" s="1317">
        <f>'153-S 2018CEEIOT(RMB)'!W147/0.66174</f>
        <v>6206.1067518978953</v>
      </c>
      <c r="X147" s="1317">
        <f>'153-S 2018CEEIOT(RMB)'!X147/0.66174</f>
        <v>3988.2485035476911</v>
      </c>
      <c r="Y147" s="1317">
        <f>'153-S 2018CEEIOT(RMB)'!Y147/0.66174</f>
        <v>33866.010593053106</v>
      </c>
      <c r="Z147" s="1317">
        <f>'153-S 2018CEEIOT(RMB)'!Z147/0.66174</f>
        <v>17544.419678966511</v>
      </c>
      <c r="AA147" s="1317">
        <f>'153-S 2018CEEIOT(RMB)'!AA147/0.66174</f>
        <v>15305.947307491575</v>
      </c>
      <c r="AB147" s="1317">
        <f>'153-S 2018CEEIOT(RMB)'!AB147/0.66174</f>
        <v>18354.168576971704</v>
      </c>
      <c r="AC147" s="1317">
        <f>'153-S 2018CEEIOT(RMB)'!AC147/0.66174</f>
        <v>1230.4157432432278</v>
      </c>
      <c r="AD147" s="1317">
        <f>'153-S 2018CEEIOT(RMB)'!AD147/0.66174</f>
        <v>47462.462990904402</v>
      </c>
      <c r="AE147" s="1317">
        <f>'153-S 2018CEEIOT(RMB)'!AE147/0.66174</f>
        <v>3879.7519923954628</v>
      </c>
      <c r="AF147" s="1317">
        <f>'153-S 2018CEEIOT(RMB)'!AF147/0.66174</f>
        <v>5379.4124446894257</v>
      </c>
      <c r="AG147" s="1317">
        <f>'153-S 2018CEEIOT(RMB)'!AG147/0.66174</f>
        <v>4405.4689987169686</v>
      </c>
      <c r="AH147" s="1317">
        <f>'153-S 2018CEEIOT(RMB)'!AH147/0.66174</f>
        <v>16473.987475215457</v>
      </c>
      <c r="AI147" s="1317">
        <f>'153-S 2018CEEIOT(RMB)'!AI147/0.66174</f>
        <v>55147.353620573325</v>
      </c>
      <c r="AJ147" s="1317">
        <f>'153-S 2018CEEIOT(RMB)'!AJ147/0.66174</f>
        <v>22973.963640772639</v>
      </c>
      <c r="AK147" s="1317">
        <f>'153-S 2018CEEIOT(RMB)'!AK147/0.66174</f>
        <v>14158.620258937974</v>
      </c>
      <c r="AL147" s="1317">
        <f>'153-S 2018CEEIOT(RMB)'!AL147/0.66174</f>
        <v>52420.823472454598</v>
      </c>
      <c r="AM147" s="1317">
        <f>'153-S 2018CEEIOT(RMB)'!AM147/0.66174</f>
        <v>38228.808732411097</v>
      </c>
      <c r="AN147" s="1317">
        <f>'153-S 2018CEEIOT(RMB)'!AN147/0.66174</f>
        <v>18088.286118598538</v>
      </c>
      <c r="AO147" s="1317">
        <f>'153-S 2018CEEIOT(RMB)'!AO147/0.66174</f>
        <v>22715.194054257707</v>
      </c>
      <c r="AP147" s="1317">
        <f>'153-S 2018CEEIOT(RMB)'!AP147/0.66174</f>
        <v>7130.1633273476418</v>
      </c>
      <c r="AQ147" s="1317">
        <f>'153-S 2018CEEIOT(RMB)'!AQ147/0.66174</f>
        <v>37325.963689186457</v>
      </c>
      <c r="AR147" s="1317">
        <f>'153-S 2018CEEIOT(RMB)'!AR147/0.66174</f>
        <v>3456.1734535785959</v>
      </c>
      <c r="AS147" s="1317">
        <f>'153-S 2018CEEIOT(RMB)'!AS147/0.66174</f>
        <v>6011.6264468250383</v>
      </c>
      <c r="AT147" s="1317">
        <f>'153-S 2018CEEIOT(RMB)'!AT147/0.66174</f>
        <v>23558.218683140196</v>
      </c>
      <c r="AU147" s="1317">
        <f>'153-S 2018CEEIOT(RMB)'!AU147/0.66174</f>
        <v>10387.841047772767</v>
      </c>
      <c r="AV147" s="1317">
        <f>'153-S 2018CEEIOT(RMB)'!AV147/0.66174</f>
        <v>5148.4950585775441</v>
      </c>
      <c r="AW147" s="1317">
        <f>'153-S 2018CEEIOT(RMB)'!AW147/0.66174</f>
        <v>22916.064855600329</v>
      </c>
      <c r="AX147" s="1317">
        <f>'153-S 2018CEEIOT(RMB)'!AX147/0.66174</f>
        <v>12782.539320272532</v>
      </c>
      <c r="AY147" s="1317">
        <f>'153-S 2018CEEIOT(RMB)'!AY147/0.66174</f>
        <v>49592.958800735498</v>
      </c>
      <c r="AZ147" s="1317">
        <f>'153-S 2018CEEIOT(RMB)'!AZ147/0.66174</f>
        <v>11254.319576612261</v>
      </c>
      <c r="BA147" s="1317">
        <f>'153-S 2018CEEIOT(RMB)'!BA147/0.66174</f>
        <v>235688.73384430906</v>
      </c>
      <c r="BB147" s="1317">
        <f>'153-S 2018CEEIOT(RMB)'!BB147/0.66174</f>
        <v>9073.3597337389165</v>
      </c>
      <c r="BC147" s="1317">
        <f>'153-S 2018CEEIOT(RMB)'!BC147/0.66174</f>
        <v>17969.585218427866</v>
      </c>
      <c r="BD147" s="1317">
        <f>'153-S 2018CEEIOT(RMB)'!BD147/0.66174</f>
        <v>64356.228729492192</v>
      </c>
      <c r="BE147" s="1317">
        <f>'153-S 2018CEEIOT(RMB)'!BE147/0.66174</f>
        <v>21415.574553697192</v>
      </c>
      <c r="BF147" s="1317">
        <f>'153-S 2018CEEIOT(RMB)'!BF147/0.66174</f>
        <v>67244.735618950406</v>
      </c>
      <c r="BG147" s="1317">
        <f>'153-S 2018CEEIOT(RMB)'!BG147/0.66174</f>
        <v>65104.585416937553</v>
      </c>
      <c r="BH147" s="1317">
        <f>'153-S 2018CEEIOT(RMB)'!BH147/0.66174</f>
        <v>24264.402743275219</v>
      </c>
      <c r="BI147" s="1317">
        <f>'153-S 2018CEEIOT(RMB)'!BI147/0.66174</f>
        <v>20886.44990611876</v>
      </c>
      <c r="BJ147" s="1317">
        <f>'153-S 2018CEEIOT(RMB)'!BJ147/0.66174</f>
        <v>11509.011901948428</v>
      </c>
      <c r="BK147" s="1317">
        <f>'153-S 2018CEEIOT(RMB)'!BK147/0.66174</f>
        <v>15927.731227700844</v>
      </c>
      <c r="BL147" s="1317">
        <f>'153-S 2018CEEIOT(RMB)'!BL147/0.66174</f>
        <v>3218.5149221866577</v>
      </c>
      <c r="BM147" s="1317">
        <f>'153-S 2018CEEIOT(RMB)'!BM147/0.66174</f>
        <v>39803.16587843046</v>
      </c>
      <c r="BN147" s="1317">
        <f>'153-S 2018CEEIOT(RMB)'!BN147/0.66174</f>
        <v>3724.5050912070351</v>
      </c>
      <c r="BO147" s="1317">
        <f>'153-S 2018CEEIOT(RMB)'!BO147/0.66174</f>
        <v>13938.683508198144</v>
      </c>
      <c r="BP147" s="1317">
        <f>'153-S 2018CEEIOT(RMB)'!BP147/0.66174</f>
        <v>17101.662921645882</v>
      </c>
      <c r="BQ147" s="1317">
        <f>'153-S 2018CEEIOT(RMB)'!BQ147/0.66174</f>
        <v>136402.80459875386</v>
      </c>
      <c r="BR147" s="1317">
        <f>'153-S 2018CEEIOT(RMB)'!BR147/0.66174</f>
        <v>9179.61674766738</v>
      </c>
      <c r="BS147" s="1317">
        <f>'153-S 2018CEEIOT(RMB)'!BS147/0.66174</f>
        <v>19339.767142242159</v>
      </c>
      <c r="BT147" s="1317">
        <f>'153-S 2018CEEIOT(RMB)'!BT147/0.66174</f>
        <v>27759.204438816039</v>
      </c>
      <c r="BU147" s="1317">
        <f>'153-S 2018CEEIOT(RMB)'!BU147/0.66174</f>
        <v>23975.66158885185</v>
      </c>
      <c r="BV147" s="1317">
        <f>'153-S 2018CEEIOT(RMB)'!BV147/0.66174</f>
        <v>3312.9360922791116</v>
      </c>
      <c r="BW147" s="1317">
        <f>'153-S 2018CEEIOT(RMB)'!BW147/0.66174</f>
        <v>2975.3304575399293</v>
      </c>
      <c r="BX147" s="1317">
        <f>'153-S 2018CEEIOT(RMB)'!BX147/0.66174</f>
        <v>7470.641133503771</v>
      </c>
      <c r="BY147" s="1317">
        <f>'153-S 2018CEEIOT(RMB)'!BY147/0.66174</f>
        <v>24488.553530136061</v>
      </c>
      <c r="BZ147" s="1317">
        <f>'153-S 2018CEEIOT(RMB)'!BZ147/0.66174</f>
        <v>22804.044788532145</v>
      </c>
      <c r="CA147" s="1317">
        <f>'153-S 2018CEEIOT(RMB)'!CA147/0.66174</f>
        <v>6960.134818589012</v>
      </c>
      <c r="CB147" s="1317">
        <f>'153-S 2018CEEIOT(RMB)'!CB147/0.66174</f>
        <v>22897.859660384165</v>
      </c>
      <c r="CC147" s="1317">
        <f>'153-S 2018CEEIOT(RMB)'!CC147/0.66174</f>
        <v>91660.179891122854</v>
      </c>
      <c r="CD147" s="1317">
        <f>'153-S 2018CEEIOT(RMB)'!CD147/0.66174</f>
        <v>18458.858371960094</v>
      </c>
      <c r="CE147" s="1317">
        <f>'153-S 2018CEEIOT(RMB)'!CE147/0.66174</f>
        <v>47285.064935816699</v>
      </c>
      <c r="CF147" s="1317">
        <f>'153-S 2018CEEIOT(RMB)'!CF147/0.66174</f>
        <v>8373.3602085598104</v>
      </c>
      <c r="CG147" s="1317">
        <f>'153-S 2018CEEIOT(RMB)'!CG147/0.66174</f>
        <v>6745.4938321259842</v>
      </c>
      <c r="CH147" s="1317">
        <f>'153-S 2018CEEIOT(RMB)'!CH147/0.66174</f>
        <v>10858.770789493548</v>
      </c>
      <c r="CI147" s="1317">
        <f>'153-S 2018CEEIOT(RMB)'!CI147/0.66174</f>
        <v>14645.03627914446</v>
      </c>
      <c r="CJ147" s="1317">
        <f>'153-S 2018CEEIOT(RMB)'!CJ147/0.66174</f>
        <v>56181.564808602212</v>
      </c>
      <c r="CK147" s="1317">
        <f>'153-S 2018CEEIOT(RMB)'!CK147/0.66174</f>
        <v>38744.978311599341</v>
      </c>
      <c r="CL147" s="1317">
        <f>'153-S 2018CEEIOT(RMB)'!CL147/0.66174</f>
        <v>10281.50666271115</v>
      </c>
      <c r="CM147" s="1317">
        <f>'153-S 2018CEEIOT(RMB)'!CM147/0.66174</f>
        <v>14412.985321550903</v>
      </c>
      <c r="CN147" s="1317">
        <f>'153-S 2018CEEIOT(RMB)'!CN147/0.66174</f>
        <v>10587.569883917091</v>
      </c>
      <c r="CO147" s="1317">
        <f>'153-S 2018CEEIOT(RMB)'!CO147/0.66174</f>
        <v>21345.800365800591</v>
      </c>
      <c r="CP147" s="1317">
        <f>'153-S 2018CEEIOT(RMB)'!CP147/0.66174</f>
        <v>54823.599594864638</v>
      </c>
      <c r="CQ147" s="1317">
        <f>'153-S 2018CEEIOT(RMB)'!CQ147/0.66174</f>
        <v>11908.134696902949</v>
      </c>
      <c r="CR147" s="1317">
        <f>'153-S 2018CEEIOT(RMB)'!CR147/0.66174</f>
        <v>6013.4843164404238</v>
      </c>
      <c r="CS147" s="1317">
        <f>'153-S 2018CEEIOT(RMB)'!CS147/0.66174</f>
        <v>40256.312157035594</v>
      </c>
      <c r="CT147" s="1317">
        <f>'153-S 2018CEEIOT(RMB)'!CT147/0.66174</f>
        <v>7204.6037360569853</v>
      </c>
      <c r="CU147" s="1317">
        <f>'153-S 2018CEEIOT(RMB)'!CU147/0.66174</f>
        <v>54878.45673005563</v>
      </c>
      <c r="CV147" s="1317">
        <f>'153-S 2018CEEIOT(RMB)'!CV147/0.66174</f>
        <v>9206.0457662963308</v>
      </c>
      <c r="CW147" s="1317">
        <f>'153-S 2018CEEIOT(RMB)'!CW147/0.66174</f>
        <v>19877.739108783087</v>
      </c>
      <c r="CX147" s="1317">
        <f>'153-S 2018CEEIOT(RMB)'!CX147/0.66174</f>
        <v>31568.091242685558</v>
      </c>
      <c r="CY147" s="1317">
        <f>'153-S 2018CEEIOT(RMB)'!CY147/0.66174</f>
        <v>125316.34304504626</v>
      </c>
      <c r="CZ147" s="1317">
        <f>'153-S 2018CEEIOT(RMB)'!CZ147/0.66174</f>
        <v>4391.8398272623026</v>
      </c>
      <c r="DA147" s="1317">
        <f>'153-S 2018CEEIOT(RMB)'!DA147/0.66174</f>
        <v>4331.8993369265372</v>
      </c>
      <c r="DB147" s="1317">
        <f>'153-S 2018CEEIOT(RMB)'!DB147/0.66174</f>
        <v>530032.14758630563</v>
      </c>
      <c r="DC147" s="1317">
        <f>'153-S 2018CEEIOT(RMB)'!DC147/0.66174</f>
        <v>76399.344145858311</v>
      </c>
      <c r="DD147" s="1317">
        <f>'153-S 2018CEEIOT(RMB)'!DD147/0.66174</f>
        <v>77339.786392476628</v>
      </c>
      <c r="DE147" s="1317">
        <f>'153-S 2018CEEIOT(RMB)'!DE147/0.66174</f>
        <v>40223.722709573085</v>
      </c>
      <c r="DF147" s="1317">
        <f>'153-S 2018CEEIOT(RMB)'!DF147/0.66174</f>
        <v>35021.185533547054</v>
      </c>
      <c r="DG147" s="1317">
        <f>'153-S 2018CEEIOT(RMB)'!DG147/0.66174</f>
        <v>91051.999911514664</v>
      </c>
      <c r="DH147" s="1317">
        <f>'153-S 2018CEEIOT(RMB)'!DH147/0.66174</f>
        <v>493622.44041307172</v>
      </c>
      <c r="DI147" s="1317">
        <f>'153-S 2018CEEIOT(RMB)'!DI147/0.66174</f>
        <v>1628575.1353284845</v>
      </c>
      <c r="DJ147" s="1317">
        <f>'153-S 2018CEEIOT(RMB)'!DJ147/0.66174</f>
        <v>1071.3619450449696</v>
      </c>
      <c r="DK147" s="1317">
        <f>'153-S 2018CEEIOT(RMB)'!DK147/0.66174</f>
        <v>806.95383528577565</v>
      </c>
      <c r="DL147" s="1317">
        <f>'153-S 2018CEEIOT(RMB)'!DL147/0.66174</f>
        <v>103966.05515385258</v>
      </c>
      <c r="DM147" s="1317">
        <f>'153-S 2018CEEIOT(RMB)'!DM147/0.66174</f>
        <v>84378.392873796183</v>
      </c>
      <c r="DN147" s="1317">
        <f>'153-S 2018CEEIOT(RMB)'!DN147/0.66174</f>
        <v>595.18622051207524</v>
      </c>
      <c r="DO147" s="1317">
        <f>'153-S 2018CEEIOT(RMB)'!DO147/0.66174</f>
        <v>34201.683326141378</v>
      </c>
      <c r="DP147" s="1317">
        <f>'153-S 2018CEEIOT(RMB)'!DP147/0.66174</f>
        <v>43716.977350839283</v>
      </c>
      <c r="DQ147" s="1317">
        <f>'153-S 2018CEEIOT(RMB)'!DQ147/0.66174</f>
        <v>1353774.6155658476</v>
      </c>
      <c r="DR147" s="1317">
        <f>'153-S 2018CEEIOT(RMB)'!DR147/0.66174</f>
        <v>423967.29159141652</v>
      </c>
      <c r="DS147" s="1317">
        <f>'153-S 2018CEEIOT(RMB)'!DS147/0.66174</f>
        <v>91975.091669180343</v>
      </c>
      <c r="DT147" s="1317">
        <f>'153-S 2018CEEIOT(RMB)'!DT147/0.66174</f>
        <v>47226.371067169253</v>
      </c>
      <c r="DU147" s="1317">
        <f>'153-S 2018CEEIOT(RMB)'!DU147/0.66174</f>
        <v>0</v>
      </c>
      <c r="DV147" s="1317">
        <f>'153-S 2018CEEIOT(RMB)'!DV147/0.66174</f>
        <v>181695.64709979895</v>
      </c>
      <c r="DW147" s="1317">
        <f>'153-S 2018CEEIOT(RMB)'!DW147/0.66174</f>
        <v>175399.03039408004</v>
      </c>
      <c r="DX147" s="1317">
        <f>'153-S 2018CEEIOT(RMB)'!DX147/0.66174</f>
        <v>453392.95903784834</v>
      </c>
      <c r="DY147" s="1317">
        <f>'153-S 2018CEEIOT(RMB)'!DY147/0.66174</f>
        <v>11854.54912898399</v>
      </c>
      <c r="DZ147" s="1317">
        <f>'153-S 2018CEEIOT(RMB)'!DZ147/0.66174</f>
        <v>214582.32611158802</v>
      </c>
      <c r="EA147" s="1317">
        <f>'153-S 2018CEEIOT(RMB)'!EA147/0.66174</f>
        <v>104765.70727709579</v>
      </c>
      <c r="EB147" s="1317">
        <f>'153-S 2018CEEIOT(RMB)'!EB147/0.66174</f>
        <v>41914.232882463883</v>
      </c>
      <c r="EC147" s="1317">
        <f>'153-S 2018CEEIOT(RMB)'!EC147/0.66174</f>
        <v>3583842.7373779882</v>
      </c>
      <c r="ED147" s="1317">
        <f>'153-S 2018CEEIOT(RMB)'!ED147/0.66174</f>
        <v>95725.542290610349</v>
      </c>
      <c r="EE147" s="1317">
        <f>'153-S 2018CEEIOT(RMB)'!EE147/0.66174</f>
        <v>106113.74442829503</v>
      </c>
      <c r="EF147" s="1317">
        <f>'153-S 2018CEEIOT(RMB)'!EF147/0.66174</f>
        <v>231649.37165019909</v>
      </c>
      <c r="EG147" s="1317">
        <f>'153-S 2018CEEIOT(RMB)'!EG147/0.66174</f>
        <v>146200.3872769225</v>
      </c>
      <c r="EH147" s="1317">
        <f>'153-S 2018CEEIOT(RMB)'!EH147/0.66174</f>
        <v>3296362.3413234958</v>
      </c>
      <c r="EI147" s="1317">
        <f>'153-S 2018CEEIOT(RMB)'!EI147/0.66174</f>
        <v>685857.77656435315</v>
      </c>
      <c r="EJ147" s="1317">
        <f>'153-S 2018CEEIOT(RMB)'!EJ147/0.66174</f>
        <v>433856.68191814999</v>
      </c>
      <c r="EK147" s="1317">
        <f>'153-S 2018CEEIOT(RMB)'!EK147/0.66174</f>
        <v>169966.17737572227</v>
      </c>
      <c r="EL147" s="1317">
        <f>'153-S 2018CEEIOT(RMB)'!EL147/0.66174</f>
        <v>22466.424604489923</v>
      </c>
      <c r="EM147" s="1317">
        <f>'153-S 2018CEEIOT(RMB)'!EM147/0.66174</f>
        <v>10065.57061962574</v>
      </c>
      <c r="EN147" s="1317">
        <f>'153-S 2018CEEIOT(RMB)'!EN147/0.66174</f>
        <v>2064335.1736294769</v>
      </c>
      <c r="EO147" s="1317">
        <f>'153-S 2018CEEIOT(RMB)'!EO147/0.66174</f>
        <v>377305.75216001202</v>
      </c>
      <c r="EP147" s="1317">
        <f>'153-S 2018CEEIOT(RMB)'!EP147/0.66174</f>
        <v>59832.421543361299</v>
      </c>
      <c r="EQ147" s="1317">
        <f>'153-S 2018CEEIOT(RMB)'!EQ147/0.66174</f>
        <v>389839.33852049196</v>
      </c>
      <c r="ER147" s="1317">
        <f>'153-S 2018CEEIOT(RMB)'!ER147/0.66174</f>
        <v>28225.999174820714</v>
      </c>
      <c r="ES147" s="1317">
        <f>'153-S 2018CEEIOT(RMB)'!ES147/0.66174</f>
        <v>2405.8698403384296</v>
      </c>
      <c r="ET147" s="1317">
        <f>'153-S 2018CEEIOT(RMB)'!ET147/0.66174</f>
        <v>9837.4161646425</v>
      </c>
      <c r="EU147" s="1317">
        <f>'153-S 2018CEEIOT(RMB)'!EU147/0.66174</f>
        <v>14844.903993707338</v>
      </c>
      <c r="EV147" s="1317">
        <f>'153-S 2018CEEIOT(RMB)'!EV147/0.66174</f>
        <v>54247.649363211873</v>
      </c>
      <c r="EW147" s="1317">
        <f>'153-S 2018CEEIOT(RMB)'!EW147/0.66174</f>
        <v>46939.498979534255</v>
      </c>
      <c r="EX147" s="1317">
        <f>'153-S 2018CEEIOT(RMB)'!EX147/0.66174</f>
        <v>66342.712664535749</v>
      </c>
      <c r="EY147" s="1317">
        <f>'153-S 2018CEEIOT(RMB)'!EY147/0.66174</f>
        <v>1745.4521304298009</v>
      </c>
      <c r="EZ147" s="1318">
        <f>'153-S 2018CEEIOT(RMB)'!EZ147/0.66174</f>
        <v>2026467.411079508</v>
      </c>
      <c r="FA147" s="1285">
        <f>'153-S 2018CEEIOT(RMB)'!FA147/0.66174</f>
        <v>22689879.659494504</v>
      </c>
      <c r="FB147" s="1259">
        <f>'153-S 2018CEEIOT(RMB)'!FB147/0.66174</f>
        <v>1474589.4744840902</v>
      </c>
      <c r="FC147" s="1259">
        <f>'153-S 2018CEEIOT(RMB)'!FC147/0.66174</f>
        <v>7006432.8310238374</v>
      </c>
      <c r="FD147" s="1319">
        <f>'153-S 2018CEEIOT(RMB)'!FD147/0.66174</f>
        <v>8481022.3055079281</v>
      </c>
      <c r="FE147" s="1259">
        <f>'153-S 2018CEEIOT(RMB)'!FE147/0.66174</f>
        <v>64795535.639858417</v>
      </c>
      <c r="FF147" s="1319">
        <f>'153-S 2018CEEIOT(RMB)'!FF147/0.66174</f>
        <v>73276557.945366338</v>
      </c>
      <c r="FG147" s="1259">
        <f>'153-S 2018CEEIOT(RMB)'!FG147/0.66174</f>
        <v>0</v>
      </c>
      <c r="FH147" s="1259">
        <f>'153-S 2018CEEIOT(RMB)'!FH147/0.66174</f>
        <v>0</v>
      </c>
      <c r="FI147" s="1319">
        <f>'153-S 2018CEEIOT(RMB)'!FI147/0.66174</f>
        <v>0</v>
      </c>
      <c r="FJ147" s="1259">
        <f>'153-S 2018CEEIOT(RMB)'!FJ147/0.66174</f>
        <v>568905.07376130915</v>
      </c>
      <c r="FK147" s="1320">
        <f>'153-S 2018CEEIOT(RMB)'!FK147/0.66174</f>
        <v>73845463.019127637</v>
      </c>
      <c r="FL147" s="1321">
        <f>'153-S 2018CEEIOT(RMB)'!FL147/0.66174</f>
        <v>3905787.6200283654</v>
      </c>
      <c r="FM147" s="1285">
        <f>'153-S 2018CEEIOT(RMB)'!FM147/0.66174</f>
        <v>92629555.058593765</v>
      </c>
    </row>
    <row r="148" spans="1:169" x14ac:dyDescent="0.25">
      <c r="A148" s="1530"/>
      <c r="B148" s="1281" t="s">
        <v>718</v>
      </c>
      <c r="C148" s="1293" t="s">
        <v>1303</v>
      </c>
      <c r="D148" s="1317">
        <f>'153-S 2018CEEIOT(RMB)'!D148/0.66174</f>
        <v>0</v>
      </c>
      <c r="E148" s="1317">
        <f>'153-S 2018CEEIOT(RMB)'!E148/0.66174</f>
        <v>0</v>
      </c>
      <c r="F148" s="1317">
        <f>'153-S 2018CEEIOT(RMB)'!F148/0.66174</f>
        <v>0</v>
      </c>
      <c r="G148" s="1317">
        <f>'153-S 2018CEEIOT(RMB)'!G148/0.66174</f>
        <v>0</v>
      </c>
      <c r="H148" s="1317">
        <f>'153-S 2018CEEIOT(RMB)'!H148/0.66174</f>
        <v>0</v>
      </c>
      <c r="I148" s="1317">
        <f>'153-S 2018CEEIOT(RMB)'!I148/0.66174</f>
        <v>15847.876892658507</v>
      </c>
      <c r="J148" s="1317">
        <f>'153-S 2018CEEIOT(RMB)'!J148/0.66174</f>
        <v>1361.8443735433964</v>
      </c>
      <c r="K148" s="1317">
        <f>'153-S 2018CEEIOT(RMB)'!K148/0.66174</f>
        <v>5624.3079464086277</v>
      </c>
      <c r="L148" s="1317">
        <f>'153-S 2018CEEIOT(RMB)'!L148/0.66174</f>
        <v>5631.6744743573308</v>
      </c>
      <c r="M148" s="1317">
        <f>'153-S 2018CEEIOT(RMB)'!M148/0.66174</f>
        <v>6613.0687397784432</v>
      </c>
      <c r="N148" s="1317">
        <f>'153-S 2018CEEIOT(RMB)'!N148/0.66174</f>
        <v>817.58179407512023</v>
      </c>
      <c r="O148" s="1317">
        <f>'153-S 2018CEEIOT(RMB)'!O148/0.66174</f>
        <v>5982.6327664694572</v>
      </c>
      <c r="P148" s="1317">
        <f>'153-S 2018CEEIOT(RMB)'!P148/0.66174</f>
        <v>2857.5301842626209</v>
      </c>
      <c r="Q148" s="1317">
        <f>'153-S 2018CEEIOT(RMB)'!Q148/0.66174</f>
        <v>1574.2696082982341</v>
      </c>
      <c r="R148" s="1317">
        <f>'153-S 2018CEEIOT(RMB)'!R148/0.66174</f>
        <v>397.56206004422444</v>
      </c>
      <c r="S148" s="1317">
        <f>'153-S 2018CEEIOT(RMB)'!S148/0.66174</f>
        <v>5388.6657463763686</v>
      </c>
      <c r="T148" s="1317">
        <f>'153-S 2018CEEIOT(RMB)'!T148/0.66174</f>
        <v>7230.4446795996955</v>
      </c>
      <c r="U148" s="1317">
        <f>'153-S 2018CEEIOT(RMB)'!U148/0.66174</f>
        <v>12083.827314296379</v>
      </c>
      <c r="V148" s="1317">
        <f>'153-S 2018CEEIOT(RMB)'!V148/0.66174</f>
        <v>536.17731780189274</v>
      </c>
      <c r="W148" s="1317">
        <f>'153-S 2018CEEIOT(RMB)'!W148/0.66174</f>
        <v>2449.9961323047978</v>
      </c>
      <c r="X148" s="1317">
        <f>'153-S 2018CEEIOT(RMB)'!X148/0.66174</f>
        <v>1498.4341527867712</v>
      </c>
      <c r="Y148" s="1317">
        <f>'153-S 2018CEEIOT(RMB)'!Y148/0.66174</f>
        <v>9589.9197212710787</v>
      </c>
      <c r="Z148" s="1317">
        <f>'153-S 2018CEEIOT(RMB)'!Z148/0.66174</f>
        <v>6439.8704956904676</v>
      </c>
      <c r="AA148" s="1317">
        <f>'153-S 2018CEEIOT(RMB)'!AA148/0.66174</f>
        <v>3806.5092174120218</v>
      </c>
      <c r="AB148" s="1317">
        <f>'153-S 2018CEEIOT(RMB)'!AB148/0.66174</f>
        <v>1490.8947673055193</v>
      </c>
      <c r="AC148" s="1317">
        <f>'153-S 2018CEEIOT(RMB)'!AC148/0.66174</f>
        <v>11494.499054306316</v>
      </c>
      <c r="AD148" s="1317">
        <f>'153-S 2018CEEIOT(RMB)'!AD148/0.66174</f>
        <v>12606.758736399668</v>
      </c>
      <c r="AE148" s="1317">
        <f>'153-S 2018CEEIOT(RMB)'!AE148/0.66174</f>
        <v>879.36168923753883</v>
      </c>
      <c r="AF148" s="1317">
        <f>'153-S 2018CEEIOT(RMB)'!AF148/0.66174</f>
        <v>1067.7068903093375</v>
      </c>
      <c r="AG148" s="1317">
        <f>'153-S 2018CEEIOT(RMB)'!AG148/0.66174</f>
        <v>1445.7813804289797</v>
      </c>
      <c r="AH148" s="1317">
        <f>'153-S 2018CEEIOT(RMB)'!AH148/0.66174</f>
        <v>2297.6975658183842</v>
      </c>
      <c r="AI148" s="1317">
        <f>'153-S 2018CEEIOT(RMB)'!AI148/0.66174</f>
        <v>16677.905761497506</v>
      </c>
      <c r="AJ148" s="1317">
        <f>'153-S 2018CEEIOT(RMB)'!AJ148/0.66174</f>
        <v>19358.326710564506</v>
      </c>
      <c r="AK148" s="1317">
        <f>'153-S 2018CEEIOT(RMB)'!AK148/0.66174</f>
        <v>19735.618244082849</v>
      </c>
      <c r="AL148" s="1317">
        <f>'153-S 2018CEEIOT(RMB)'!AL148/0.66174</f>
        <v>27219.90544155458</v>
      </c>
      <c r="AM148" s="1317">
        <f>'153-S 2018CEEIOT(RMB)'!AM148/0.66174</f>
        <v>23635.719090049544</v>
      </c>
      <c r="AN148" s="1317">
        <f>'153-S 2018CEEIOT(RMB)'!AN148/0.66174</f>
        <v>26347.612788904004</v>
      </c>
      <c r="AO148" s="1317">
        <f>'153-S 2018CEEIOT(RMB)'!AO148/0.66174</f>
        <v>46000.704672657652</v>
      </c>
      <c r="AP148" s="1317">
        <f>'153-S 2018CEEIOT(RMB)'!AP148/0.66174</f>
        <v>15201.26865443568</v>
      </c>
      <c r="AQ148" s="1317">
        <f>'153-S 2018CEEIOT(RMB)'!AQ148/0.66174</f>
        <v>41063.456382402386</v>
      </c>
      <c r="AR148" s="1317">
        <f>'153-S 2018CEEIOT(RMB)'!AR148/0.66174</f>
        <v>21133.380080826992</v>
      </c>
      <c r="AS148" s="1317">
        <f>'153-S 2018CEEIOT(RMB)'!AS148/0.66174</f>
        <v>16889.184047420506</v>
      </c>
      <c r="AT148" s="1317">
        <f>'153-S 2018CEEIOT(RMB)'!AT148/0.66174</f>
        <v>24684.681963763716</v>
      </c>
      <c r="AU148" s="1317">
        <f>'153-S 2018CEEIOT(RMB)'!AU148/0.66174</f>
        <v>3162.3837356666222</v>
      </c>
      <c r="AV148" s="1317">
        <f>'153-S 2018CEEIOT(RMB)'!AV148/0.66174</f>
        <v>5082.5788652755073</v>
      </c>
      <c r="AW148" s="1317">
        <f>'153-S 2018CEEIOT(RMB)'!AW148/0.66174</f>
        <v>4522.80918610965</v>
      </c>
      <c r="AX148" s="1317">
        <f>'153-S 2018CEEIOT(RMB)'!AX148/0.66174</f>
        <v>4099.3030977780654</v>
      </c>
      <c r="AY148" s="1317">
        <f>'153-S 2018CEEIOT(RMB)'!AY148/0.66174</f>
        <v>12670.894365833423</v>
      </c>
      <c r="AZ148" s="1317">
        <f>'153-S 2018CEEIOT(RMB)'!AZ148/0.66174</f>
        <v>1470.5477104630477</v>
      </c>
      <c r="BA148" s="1317">
        <f>'153-S 2018CEEIOT(RMB)'!BA148/0.66174</f>
        <v>29459.304854817936</v>
      </c>
      <c r="BB148" s="1317">
        <f>'153-S 2018CEEIOT(RMB)'!BB148/0.66174</f>
        <v>3308.4368554773237</v>
      </c>
      <c r="BC148" s="1317">
        <f>'153-S 2018CEEIOT(RMB)'!BC148/0.66174</f>
        <v>3562.7577696395988</v>
      </c>
      <c r="BD148" s="1317">
        <f>'153-S 2018CEEIOT(RMB)'!BD148/0.66174</f>
        <v>21594.87240281863</v>
      </c>
      <c r="BE148" s="1317">
        <f>'153-S 2018CEEIOT(RMB)'!BE148/0.66174</f>
        <v>7681.5645274255776</v>
      </c>
      <c r="BF148" s="1317">
        <f>'153-S 2018CEEIOT(RMB)'!BF148/0.66174</f>
        <v>17301.459804935828</v>
      </c>
      <c r="BG148" s="1317">
        <f>'153-S 2018CEEIOT(RMB)'!BG148/0.66174</f>
        <v>14853.178684304909</v>
      </c>
      <c r="BH148" s="1317">
        <f>'153-S 2018CEEIOT(RMB)'!BH148/0.66174</f>
        <v>7813.3474362776742</v>
      </c>
      <c r="BI148" s="1317">
        <f>'153-S 2018CEEIOT(RMB)'!BI148/0.66174</f>
        <v>12808.445217405726</v>
      </c>
      <c r="BJ148" s="1317">
        <f>'153-S 2018CEEIOT(RMB)'!BJ148/0.66174</f>
        <v>3437.8481337066391</v>
      </c>
      <c r="BK148" s="1317">
        <f>'153-S 2018CEEIOT(RMB)'!BK148/0.66174</f>
        <v>4907.9294102617378</v>
      </c>
      <c r="BL148" s="1317">
        <f>'153-S 2018CEEIOT(RMB)'!BL148/0.66174</f>
        <v>2997.6300673954001</v>
      </c>
      <c r="BM148" s="1317">
        <f>'153-S 2018CEEIOT(RMB)'!BM148/0.66174</f>
        <v>9124.0011627109143</v>
      </c>
      <c r="BN148" s="1317">
        <f>'153-S 2018CEEIOT(RMB)'!BN148/0.66174</f>
        <v>4008.8094457946595</v>
      </c>
      <c r="BO148" s="1317">
        <f>'153-S 2018CEEIOT(RMB)'!BO148/0.66174</f>
        <v>8724.3805119340268</v>
      </c>
      <c r="BP148" s="1317">
        <f>'153-S 2018CEEIOT(RMB)'!BP148/0.66174</f>
        <v>6741.8939376503195</v>
      </c>
      <c r="BQ148" s="1317">
        <f>'153-S 2018CEEIOT(RMB)'!BQ148/0.66174</f>
        <v>49863.892136347808</v>
      </c>
      <c r="BR148" s="1317">
        <f>'153-S 2018CEEIOT(RMB)'!BR148/0.66174</f>
        <v>4539.3743619845109</v>
      </c>
      <c r="BS148" s="1317">
        <f>'153-S 2018CEEIOT(RMB)'!BS148/0.66174</f>
        <v>6931.9760829838633</v>
      </c>
      <c r="BT148" s="1317">
        <f>'153-S 2018CEEIOT(RMB)'!BT148/0.66174</f>
        <v>6518.2780720248402</v>
      </c>
      <c r="BU148" s="1317">
        <f>'153-S 2018CEEIOT(RMB)'!BU148/0.66174</f>
        <v>7938.1089612281985</v>
      </c>
      <c r="BV148" s="1317">
        <f>'153-S 2018CEEIOT(RMB)'!BV148/0.66174</f>
        <v>10822.490962288512</v>
      </c>
      <c r="BW148" s="1317">
        <f>'153-S 2018CEEIOT(RMB)'!BW148/0.66174</f>
        <v>722.47347531480182</v>
      </c>
      <c r="BX148" s="1317">
        <f>'153-S 2018CEEIOT(RMB)'!BX148/0.66174</f>
        <v>24095.31911527488</v>
      </c>
      <c r="BY148" s="1317">
        <f>'153-S 2018CEEIOT(RMB)'!BY148/0.66174</f>
        <v>9545.0809682179697</v>
      </c>
      <c r="BZ148" s="1317">
        <f>'153-S 2018CEEIOT(RMB)'!BZ148/0.66174</f>
        <v>7465.6955002439718</v>
      </c>
      <c r="CA148" s="1317">
        <f>'153-S 2018CEEIOT(RMB)'!CA148/0.66174</f>
        <v>2086.9010600071174</v>
      </c>
      <c r="CB148" s="1317">
        <f>'153-S 2018CEEIOT(RMB)'!CB148/0.66174</f>
        <v>20622.879068214101</v>
      </c>
      <c r="CC148" s="1317">
        <f>'153-S 2018CEEIOT(RMB)'!CC148/0.66174</f>
        <v>29013.169817790047</v>
      </c>
      <c r="CD148" s="1317">
        <f>'153-S 2018CEEIOT(RMB)'!CD148/0.66174</f>
        <v>12803.366686589432</v>
      </c>
      <c r="CE148" s="1317">
        <f>'153-S 2018CEEIOT(RMB)'!CE148/0.66174</f>
        <v>17568.429190870371</v>
      </c>
      <c r="CF148" s="1317">
        <f>'153-S 2018CEEIOT(RMB)'!CF148/0.66174</f>
        <v>4821.7636401876671</v>
      </c>
      <c r="CG148" s="1317">
        <f>'153-S 2018CEEIOT(RMB)'!CG148/0.66174</f>
        <v>2088.1206903051439</v>
      </c>
      <c r="CH148" s="1317">
        <f>'153-S 2018CEEIOT(RMB)'!CH148/0.66174</f>
        <v>3310.9596386784801</v>
      </c>
      <c r="CI148" s="1317">
        <f>'153-S 2018CEEIOT(RMB)'!CI148/0.66174</f>
        <v>5842.4721852875246</v>
      </c>
      <c r="CJ148" s="1317">
        <f>'153-S 2018CEEIOT(RMB)'!CJ148/0.66174</f>
        <v>23561.776294381583</v>
      </c>
      <c r="CK148" s="1317">
        <f>'153-S 2018CEEIOT(RMB)'!CK148/0.66174</f>
        <v>7635.8968111984377</v>
      </c>
      <c r="CL148" s="1317">
        <f>'153-S 2018CEEIOT(RMB)'!CL148/0.66174</f>
        <v>2384.578777836165</v>
      </c>
      <c r="CM148" s="1317">
        <f>'153-S 2018CEEIOT(RMB)'!CM148/0.66174</f>
        <v>6629.5215282303625</v>
      </c>
      <c r="CN148" s="1317">
        <f>'153-S 2018CEEIOT(RMB)'!CN148/0.66174</f>
        <v>3406.3203640243669</v>
      </c>
      <c r="CO148" s="1317">
        <f>'153-S 2018CEEIOT(RMB)'!CO148/0.66174</f>
        <v>5465.7520842865961</v>
      </c>
      <c r="CP148" s="1317">
        <f>'153-S 2018CEEIOT(RMB)'!CP148/0.66174</f>
        <v>21517.609557198924</v>
      </c>
      <c r="CQ148" s="1317">
        <f>'153-S 2018CEEIOT(RMB)'!CQ148/0.66174</f>
        <v>5037.9493383596555</v>
      </c>
      <c r="CR148" s="1317">
        <f>'153-S 2018CEEIOT(RMB)'!CR148/0.66174</f>
        <v>1978.3649030563156</v>
      </c>
      <c r="CS148" s="1317">
        <f>'153-S 2018CEEIOT(RMB)'!CS148/0.66174</f>
        <v>15573.539694081022</v>
      </c>
      <c r="CT148" s="1317">
        <f>'153-S 2018CEEIOT(RMB)'!CT148/0.66174</f>
        <v>4537.9450458098445</v>
      </c>
      <c r="CU148" s="1317">
        <f>'153-S 2018CEEIOT(RMB)'!CU148/0.66174</f>
        <v>15564.970091212259</v>
      </c>
      <c r="CV148" s="1317">
        <f>'153-S 2018CEEIOT(RMB)'!CV148/0.66174</f>
        <v>3993.1861245164073</v>
      </c>
      <c r="CW148" s="1317">
        <f>'153-S 2018CEEIOT(RMB)'!CW148/0.66174</f>
        <v>2506.0549895322793</v>
      </c>
      <c r="CX148" s="1317">
        <f>'153-S 2018CEEIOT(RMB)'!CX148/0.66174</f>
        <v>2923.1157206256612</v>
      </c>
      <c r="CY148" s="1317">
        <f>'153-S 2018CEEIOT(RMB)'!CY148/0.66174</f>
        <v>178452.90881929977</v>
      </c>
      <c r="CZ148" s="1317">
        <f>'153-S 2018CEEIOT(RMB)'!CZ148/0.66174</f>
        <v>3817.542305669655</v>
      </c>
      <c r="DA148" s="1317">
        <f>'153-S 2018CEEIOT(RMB)'!DA148/0.66174</f>
        <v>4318.0934632445387</v>
      </c>
      <c r="DB148" s="1317">
        <f>'153-S 2018CEEIOT(RMB)'!DB148/0.66174</f>
        <v>1828567.5800312939</v>
      </c>
      <c r="DC148" s="1317">
        <f>'153-S 2018CEEIOT(RMB)'!DC148/0.66174</f>
        <v>279978.57073532825</v>
      </c>
      <c r="DD148" s="1317">
        <f>'153-S 2018CEEIOT(RMB)'!DD148/0.66174</f>
        <v>61555.509447867888</v>
      </c>
      <c r="DE148" s="1317">
        <f>'153-S 2018CEEIOT(RMB)'!DE148/0.66174</f>
        <v>39865.240481527275</v>
      </c>
      <c r="DF148" s="1317">
        <f>'153-S 2018CEEIOT(RMB)'!DF148/0.66174</f>
        <v>37738.819671636491</v>
      </c>
      <c r="DG148" s="1317">
        <f>'153-S 2018CEEIOT(RMB)'!DG148/0.66174</f>
        <v>24770.492907140513</v>
      </c>
      <c r="DH148" s="1317">
        <f>'153-S 2018CEEIOT(RMB)'!DH148/0.66174</f>
        <v>5987653.3005508995</v>
      </c>
      <c r="DI148" s="1317">
        <f>'153-S 2018CEEIOT(RMB)'!DI148/0.66174</f>
        <v>3899638.8937760284</v>
      </c>
      <c r="DJ148" s="1317">
        <f>'153-S 2018CEEIOT(RMB)'!DJ148/0.66174</f>
        <v>1869.7359251357234</v>
      </c>
      <c r="DK148" s="1317">
        <f>'153-S 2018CEEIOT(RMB)'!DK148/0.66174</f>
        <v>1408.2921114922926</v>
      </c>
      <c r="DL148" s="1317">
        <f>'153-S 2018CEEIOT(RMB)'!DL148/0.66174</f>
        <v>4855.5813716470047</v>
      </c>
      <c r="DM148" s="1317">
        <f>'153-S 2018CEEIOT(RMB)'!DM148/0.66174</f>
        <v>19178.974670689444</v>
      </c>
      <c r="DN148" s="1317">
        <f>'153-S 2018CEEIOT(RMB)'!DN148/0.66174</f>
        <v>85.750534162753738</v>
      </c>
      <c r="DO148" s="1317">
        <f>'153-S 2018CEEIOT(RMB)'!DO148/0.66174</f>
        <v>3633.2067843104201</v>
      </c>
      <c r="DP148" s="1317">
        <f>'153-S 2018CEEIOT(RMB)'!DP148/0.66174</f>
        <v>1807.107294478986</v>
      </c>
      <c r="DQ148" s="1317">
        <f>'153-S 2018CEEIOT(RMB)'!DQ148/0.66174</f>
        <v>1528.2310092492953</v>
      </c>
      <c r="DR148" s="1317">
        <f>'153-S 2018CEEIOT(RMB)'!DR148/0.66174</f>
        <v>1581.5143086754883</v>
      </c>
      <c r="DS148" s="1317">
        <f>'153-S 2018CEEIOT(RMB)'!DS148/0.66174</f>
        <v>6122.3816917828899</v>
      </c>
      <c r="DT148" s="1317">
        <f>'153-S 2018CEEIOT(RMB)'!DT148/0.66174</f>
        <v>42360.182628472292</v>
      </c>
      <c r="DU148" s="1317">
        <f>'153-S 2018CEEIOT(RMB)'!DU148/0.66174</f>
        <v>0</v>
      </c>
      <c r="DV148" s="1317">
        <f>'153-S 2018CEEIOT(RMB)'!DV148/0.66174</f>
        <v>813426.85440379404</v>
      </c>
      <c r="DW148" s="1317">
        <f>'153-S 2018CEEIOT(RMB)'!DW148/0.66174</f>
        <v>22368.147630176267</v>
      </c>
      <c r="DX148" s="1317">
        <f>'153-S 2018CEEIOT(RMB)'!DX148/0.66174</f>
        <v>79468.073502881103</v>
      </c>
      <c r="DY148" s="1317">
        <f>'153-S 2018CEEIOT(RMB)'!DY148/0.66174</f>
        <v>49.934596169973744</v>
      </c>
      <c r="DZ148" s="1317">
        <f>'153-S 2018CEEIOT(RMB)'!DZ148/0.66174</f>
        <v>0</v>
      </c>
      <c r="EA148" s="1317">
        <f>'153-S 2018CEEIOT(RMB)'!EA148/0.66174</f>
        <v>0</v>
      </c>
      <c r="EB148" s="1317">
        <f>'153-S 2018CEEIOT(RMB)'!EB148/0.66174</f>
        <v>0</v>
      </c>
      <c r="EC148" s="1317">
        <f>'153-S 2018CEEIOT(RMB)'!EC148/0.66174</f>
        <v>366033.97245659289</v>
      </c>
      <c r="ED148" s="1317">
        <f>'153-S 2018CEEIOT(RMB)'!ED148/0.66174</f>
        <v>3450.3442949456726</v>
      </c>
      <c r="EE148" s="1317">
        <f>'153-S 2018CEEIOT(RMB)'!EE148/0.66174</f>
        <v>1194.3385502289361</v>
      </c>
      <c r="EF148" s="1317">
        <f>'153-S 2018CEEIOT(RMB)'!EF148/0.66174</f>
        <v>156756.25275318194</v>
      </c>
      <c r="EG148" s="1317">
        <f>'153-S 2018CEEIOT(RMB)'!EG148/0.66174</f>
        <v>6481.0012373387353</v>
      </c>
      <c r="EH148" s="1317">
        <f>'153-S 2018CEEIOT(RMB)'!EH148/0.66174</f>
        <v>125481.83586335725</v>
      </c>
      <c r="EI148" s="1317">
        <f>'153-S 2018CEEIOT(RMB)'!EI148/0.66174</f>
        <v>2215480.4822634128</v>
      </c>
      <c r="EJ148" s="1317">
        <f>'153-S 2018CEEIOT(RMB)'!EJ148/0.66174</f>
        <v>2971598.8618903179</v>
      </c>
      <c r="EK148" s="1317">
        <f>'153-S 2018CEEIOT(RMB)'!EK148/0.66174</f>
        <v>661781.64405139675</v>
      </c>
      <c r="EL148" s="1317">
        <f>'153-S 2018CEEIOT(RMB)'!EL148/0.66174</f>
        <v>16670.980437770471</v>
      </c>
      <c r="EM148" s="1317">
        <f>'153-S 2018CEEIOT(RMB)'!EM148/0.66174</f>
        <v>924.41240869475337</v>
      </c>
      <c r="EN148" s="1317">
        <f>'153-S 2018CEEIOT(RMB)'!EN148/0.66174</f>
        <v>1405120.5186911137</v>
      </c>
      <c r="EO148" s="1317">
        <f>'153-S 2018CEEIOT(RMB)'!EO148/0.66174</f>
        <v>3754124.623331774</v>
      </c>
      <c r="EP148" s="1317">
        <f>'153-S 2018CEEIOT(RMB)'!EP148/0.66174</f>
        <v>1770665.909884189</v>
      </c>
      <c r="EQ148" s="1317">
        <f>'153-S 2018CEEIOT(RMB)'!EQ148/0.66174</f>
        <v>5168408.5863308627</v>
      </c>
      <c r="ER148" s="1317">
        <f>'153-S 2018CEEIOT(RMB)'!ER148/0.66174</f>
        <v>2716188.488283514</v>
      </c>
      <c r="ES148" s="1317">
        <f>'153-S 2018CEEIOT(RMB)'!ES148/0.66174</f>
        <v>690814.13344093342</v>
      </c>
      <c r="ET148" s="1317">
        <f>'153-S 2018CEEIOT(RMB)'!ET148/0.66174</f>
        <v>18074.109454813326</v>
      </c>
      <c r="EU148" s="1317">
        <f>'153-S 2018CEEIOT(RMB)'!EU148/0.66174</f>
        <v>538806.16368886095</v>
      </c>
      <c r="EV148" s="1317">
        <f>'153-S 2018CEEIOT(RMB)'!EV148/0.66174</f>
        <v>289668.63553242682</v>
      </c>
      <c r="EW148" s="1317">
        <f>'153-S 2018CEEIOT(RMB)'!EW148/0.66174</f>
        <v>538740.229905591</v>
      </c>
      <c r="EX148" s="1317">
        <f>'153-S 2018CEEIOT(RMB)'!EX148/0.66174</f>
        <v>95184.884388942082</v>
      </c>
      <c r="EY148" s="1317">
        <f>'153-S 2018CEEIOT(RMB)'!EY148/0.66174</f>
        <v>54694.354618526537</v>
      </c>
      <c r="EZ148" s="1318">
        <f>'153-S 2018CEEIOT(RMB)'!EZ148/0.66174</f>
        <v>1757620.8266242107</v>
      </c>
      <c r="FA148" s="1285">
        <f>'153-S 2018CEEIOT(RMB)'!FA148/0.66174</f>
        <v>39633680.878697321</v>
      </c>
      <c r="FB148" s="1259">
        <f>'153-S 2018CEEIOT(RMB)'!FB148/0.66174</f>
        <v>28123270.936416917</v>
      </c>
      <c r="FC148" s="1259">
        <f>'153-S 2018CEEIOT(RMB)'!FC148/0.66174</f>
        <v>167107379.78459588</v>
      </c>
      <c r="FD148" s="1319">
        <f>'153-S 2018CEEIOT(RMB)'!FD148/0.66174</f>
        <v>195230650.7210128</v>
      </c>
      <c r="FE148" s="1259">
        <f>'153-S 2018CEEIOT(RMB)'!FE148/0.66174</f>
        <v>0</v>
      </c>
      <c r="FF148" s="1319">
        <f>'153-S 2018CEEIOT(RMB)'!FF148/0.66174</f>
        <v>195230650.7210128</v>
      </c>
      <c r="FG148" s="1259">
        <f>'153-S 2018CEEIOT(RMB)'!FG148/0.66174</f>
        <v>0</v>
      </c>
      <c r="FH148" s="1259">
        <f>'153-S 2018CEEIOT(RMB)'!FH148/0.66174</f>
        <v>0</v>
      </c>
      <c r="FI148" s="1319">
        <f>'153-S 2018CEEIOT(RMB)'!FI148/0.66174</f>
        <v>0</v>
      </c>
      <c r="FJ148" s="1259">
        <f>'153-S 2018CEEIOT(RMB)'!FJ148/0.66174</f>
        <v>688615.24355635175</v>
      </c>
      <c r="FK148" s="1320">
        <f>'153-S 2018CEEIOT(RMB)'!FK148/0.66174</f>
        <v>195919265.96456915</v>
      </c>
      <c r="FL148" s="1321">
        <f>'153-S 2018CEEIOT(RMB)'!FL148/0.66174</f>
        <v>4246455.9579536263</v>
      </c>
      <c r="FM148" s="1285">
        <f>'153-S 2018CEEIOT(RMB)'!FM148/0.66174</f>
        <v>231306490.88531283</v>
      </c>
    </row>
    <row r="149" spans="1:169" x14ac:dyDescent="0.25">
      <c r="A149" s="1530"/>
      <c r="B149" s="1281" t="s">
        <v>719</v>
      </c>
      <c r="C149" s="1294" t="s">
        <v>1304</v>
      </c>
      <c r="D149" s="1317">
        <f>'153-S 2018CEEIOT(RMB)'!D149/0.66174</f>
        <v>416041.08506515215</v>
      </c>
      <c r="E149" s="1317">
        <f>'153-S 2018CEEIOT(RMB)'!E149/0.66174</f>
        <v>116762.37313876594</v>
      </c>
      <c r="F149" s="1317">
        <f>'153-S 2018CEEIOT(RMB)'!F149/0.66174</f>
        <v>239673.72593630923</v>
      </c>
      <c r="G149" s="1317">
        <f>'153-S 2018CEEIOT(RMB)'!G149/0.66174</f>
        <v>184281.07317663464</v>
      </c>
      <c r="H149" s="1317">
        <f>'153-S 2018CEEIOT(RMB)'!H149/0.66174</f>
        <v>672717.02941868501</v>
      </c>
      <c r="I149" s="1317">
        <f>'153-S 2018CEEIOT(RMB)'!I149/0.66174</f>
        <v>2301453.3097948218</v>
      </c>
      <c r="J149" s="1317">
        <f>'153-S 2018CEEIOT(RMB)'!J149/0.66174</f>
        <v>230190.30046970988</v>
      </c>
      <c r="K149" s="1317">
        <f>'153-S 2018CEEIOT(RMB)'!K149/0.66174</f>
        <v>93984.710606845125</v>
      </c>
      <c r="L149" s="1317">
        <f>'153-S 2018CEEIOT(RMB)'!L149/0.66174</f>
        <v>80367.069756174911</v>
      </c>
      <c r="M149" s="1317">
        <f>'153-S 2018CEEIOT(RMB)'!M149/0.66174</f>
        <v>405898.0075673603</v>
      </c>
      <c r="N149" s="1317">
        <f>'153-S 2018CEEIOT(RMB)'!N149/0.66174</f>
        <v>40570.805348621092</v>
      </c>
      <c r="O149" s="1317">
        <f>'153-S 2018CEEIOT(RMB)'!O149/0.66174</f>
        <v>181814.01264931387</v>
      </c>
      <c r="P149" s="1317">
        <f>'153-S 2018CEEIOT(RMB)'!P149/0.66174</f>
        <v>64157.265802735681</v>
      </c>
      <c r="Q149" s="1317">
        <f>'153-S 2018CEEIOT(RMB)'!Q149/0.66174</f>
        <v>53404.908454728633</v>
      </c>
      <c r="R149" s="1317">
        <f>'153-S 2018CEEIOT(RMB)'!R149/0.66174</f>
        <v>21028.358337619447</v>
      </c>
      <c r="S149" s="1317">
        <f>'153-S 2018CEEIOT(RMB)'!S149/0.66174</f>
        <v>102534.29082381647</v>
      </c>
      <c r="T149" s="1317">
        <f>'153-S 2018CEEIOT(RMB)'!T149/0.66174</f>
        <v>95956.567238565898</v>
      </c>
      <c r="U149" s="1317">
        <f>'153-S 2018CEEIOT(RMB)'!U149/0.66174</f>
        <v>124135.09220575599</v>
      </c>
      <c r="V149" s="1317">
        <f>'153-S 2018CEEIOT(RMB)'!V149/0.66174</f>
        <v>125272.6144671996</v>
      </c>
      <c r="W149" s="1317">
        <f>'153-S 2018CEEIOT(RMB)'!W149/0.66174</f>
        <v>444335.52458414872</v>
      </c>
      <c r="X149" s="1317">
        <f>'153-S 2018CEEIOT(RMB)'!X149/0.66174</f>
        <v>125352.35005053318</v>
      </c>
      <c r="Y149" s="1317">
        <f>'153-S 2018CEEIOT(RMB)'!Y149/0.66174</f>
        <v>946817.37370738341</v>
      </c>
      <c r="Z149" s="1317">
        <f>'153-S 2018CEEIOT(RMB)'!Z149/0.66174</f>
        <v>316346.52748001192</v>
      </c>
      <c r="AA149" s="1317">
        <f>'153-S 2018CEEIOT(RMB)'!AA149/0.66174</f>
        <v>176067.21896208735</v>
      </c>
      <c r="AB149" s="1317">
        <f>'153-S 2018CEEIOT(RMB)'!AB149/0.66174</f>
        <v>44943.154973134879</v>
      </c>
      <c r="AC149" s="1317">
        <f>'153-S 2018CEEIOT(RMB)'!AC149/0.66174</f>
        <v>128122.24679301097</v>
      </c>
      <c r="AD149" s="1317">
        <f>'153-S 2018CEEIOT(RMB)'!AD149/0.66174</f>
        <v>444981.77821241313</v>
      </c>
      <c r="AE149" s="1317">
        <f>'153-S 2018CEEIOT(RMB)'!AE149/0.66174</f>
        <v>30847.185159616958</v>
      </c>
      <c r="AF149" s="1317">
        <f>'153-S 2018CEEIOT(RMB)'!AF149/0.66174</f>
        <v>23883.420370013398</v>
      </c>
      <c r="AG149" s="1317">
        <f>'153-S 2018CEEIOT(RMB)'!AG149/0.66174</f>
        <v>48865.705495573085</v>
      </c>
      <c r="AH149" s="1317">
        <f>'153-S 2018CEEIOT(RMB)'!AH149/0.66174</f>
        <v>292706.08311129495</v>
      </c>
      <c r="AI149" s="1317">
        <f>'153-S 2018CEEIOT(RMB)'!AI149/0.66174</f>
        <v>444376.67659163591</v>
      </c>
      <c r="AJ149" s="1317">
        <f>'153-S 2018CEEIOT(RMB)'!AJ149/0.66174</f>
        <v>221565.0991828948</v>
      </c>
      <c r="AK149" s="1317">
        <f>'153-S 2018CEEIOT(RMB)'!AK149/0.66174</f>
        <v>182655.40916850377</v>
      </c>
      <c r="AL149" s="1317">
        <f>'153-S 2018CEEIOT(RMB)'!AL149/0.66174</f>
        <v>530294.06753421458</v>
      </c>
      <c r="AM149" s="1317">
        <f>'153-S 2018CEEIOT(RMB)'!AM149/0.66174</f>
        <v>520569.77701508865</v>
      </c>
      <c r="AN149" s="1317">
        <f>'153-S 2018CEEIOT(RMB)'!AN149/0.66174</f>
        <v>923992.20512597123</v>
      </c>
      <c r="AO149" s="1317">
        <f>'153-S 2018CEEIOT(RMB)'!AO149/0.66174</f>
        <v>312041.94981485518</v>
      </c>
      <c r="AP149" s="1317">
        <f>'153-S 2018CEEIOT(RMB)'!AP149/0.66174</f>
        <v>67079.235142852427</v>
      </c>
      <c r="AQ149" s="1317">
        <f>'153-S 2018CEEIOT(RMB)'!AQ149/0.66174</f>
        <v>450591.99096149369</v>
      </c>
      <c r="AR149" s="1317">
        <f>'153-S 2018CEEIOT(RMB)'!AR149/0.66174</f>
        <v>394722.37389392342</v>
      </c>
      <c r="AS149" s="1317">
        <f>'153-S 2018CEEIOT(RMB)'!AS149/0.66174</f>
        <v>352998.66848962731</v>
      </c>
      <c r="AT149" s="1317">
        <f>'153-S 2018CEEIOT(RMB)'!AT149/0.66174</f>
        <v>609460.44042673544</v>
      </c>
      <c r="AU149" s="1317">
        <f>'153-S 2018CEEIOT(RMB)'!AU149/0.66174</f>
        <v>162385.80924614216</v>
      </c>
      <c r="AV149" s="1317">
        <f>'153-S 2018CEEIOT(RMB)'!AV149/0.66174</f>
        <v>84419.194925766904</v>
      </c>
      <c r="AW149" s="1317">
        <f>'153-S 2018CEEIOT(RMB)'!AW149/0.66174</f>
        <v>202509.37137483843</v>
      </c>
      <c r="AX149" s="1317">
        <f>'153-S 2018CEEIOT(RMB)'!AX149/0.66174</f>
        <v>521535.95424130745</v>
      </c>
      <c r="AY149" s="1317">
        <f>'153-S 2018CEEIOT(RMB)'!AY149/0.66174</f>
        <v>402926.03965385957</v>
      </c>
      <c r="AZ149" s="1317">
        <f>'153-S 2018CEEIOT(RMB)'!AZ149/0.66174</f>
        <v>529037.41503208154</v>
      </c>
      <c r="BA149" s="1317">
        <f>'153-S 2018CEEIOT(RMB)'!BA149/0.66174</f>
        <v>1884272.503057485</v>
      </c>
      <c r="BB149" s="1317">
        <f>'153-S 2018CEEIOT(RMB)'!BB149/0.66174</f>
        <v>110806.7473032766</v>
      </c>
      <c r="BC149" s="1317">
        <f>'153-S 2018CEEIOT(RMB)'!BC149/0.66174</f>
        <v>510249.17423539201</v>
      </c>
      <c r="BD149" s="1317">
        <f>'153-S 2018CEEIOT(RMB)'!BD149/0.66174</f>
        <v>1056583.2982424828</v>
      </c>
      <c r="BE149" s="1317">
        <f>'153-S 2018CEEIOT(RMB)'!BE149/0.66174</f>
        <v>362604.40324273182</v>
      </c>
      <c r="BF149" s="1317">
        <f>'153-S 2018CEEIOT(RMB)'!BF149/0.66174</f>
        <v>786082.66779640748</v>
      </c>
      <c r="BG149" s="1317">
        <f>'153-S 2018CEEIOT(RMB)'!BG149/0.66174</f>
        <v>696452.68175388023</v>
      </c>
      <c r="BH149" s="1317">
        <f>'153-S 2018CEEIOT(RMB)'!BH149/0.66174</f>
        <v>330030.95866104099</v>
      </c>
      <c r="BI149" s="1317">
        <f>'153-S 2018CEEIOT(RMB)'!BI149/0.66174</f>
        <v>614344.41339424741</v>
      </c>
      <c r="BJ149" s="1317">
        <f>'153-S 2018CEEIOT(RMB)'!BJ149/0.66174</f>
        <v>131116.01475082801</v>
      </c>
      <c r="BK149" s="1317">
        <f>'153-S 2018CEEIOT(RMB)'!BK149/0.66174</f>
        <v>218607.88365606312</v>
      </c>
      <c r="BL149" s="1317">
        <f>'153-S 2018CEEIOT(RMB)'!BL149/0.66174</f>
        <v>119037.04570592122</v>
      </c>
      <c r="BM149" s="1317">
        <f>'153-S 2018CEEIOT(RMB)'!BM149/0.66174</f>
        <v>1238367.0335360365</v>
      </c>
      <c r="BN149" s="1317">
        <f>'153-S 2018CEEIOT(RMB)'!BN149/0.66174</f>
        <v>283965.37643534783</v>
      </c>
      <c r="BO149" s="1317">
        <f>'153-S 2018CEEIOT(RMB)'!BO149/0.66174</f>
        <v>314816.49610364088</v>
      </c>
      <c r="BP149" s="1317">
        <f>'153-S 2018CEEIOT(RMB)'!BP149/0.66174</f>
        <v>169436.02206377435</v>
      </c>
      <c r="BQ149" s="1317">
        <f>'153-S 2018CEEIOT(RMB)'!BQ149/0.66174</f>
        <v>2483022.7180981264</v>
      </c>
      <c r="BR149" s="1317">
        <f>'153-S 2018CEEIOT(RMB)'!BR149/0.66174</f>
        <v>394873.81492715247</v>
      </c>
      <c r="BS149" s="1317">
        <f>'153-S 2018CEEIOT(RMB)'!BS149/0.66174</f>
        <v>273230.39958268905</v>
      </c>
      <c r="BT149" s="1317">
        <f>'153-S 2018CEEIOT(RMB)'!BT149/0.66174</f>
        <v>558294.88727535622</v>
      </c>
      <c r="BU149" s="1317">
        <f>'153-S 2018CEEIOT(RMB)'!BU149/0.66174</f>
        <v>494359.51784488867</v>
      </c>
      <c r="BV149" s="1317">
        <f>'153-S 2018CEEIOT(RMB)'!BV149/0.66174</f>
        <v>198375.96149329617</v>
      </c>
      <c r="BW149" s="1317">
        <f>'153-S 2018CEEIOT(RMB)'!BW149/0.66174</f>
        <v>131819.13904814798</v>
      </c>
      <c r="BX149" s="1317">
        <f>'153-S 2018CEEIOT(RMB)'!BX149/0.66174</f>
        <v>593332.65967767395</v>
      </c>
      <c r="BY149" s="1317">
        <f>'153-S 2018CEEIOT(RMB)'!BY149/0.66174</f>
        <v>680244.21464872558</v>
      </c>
      <c r="BZ149" s="1317">
        <f>'153-S 2018CEEIOT(RMB)'!BZ149/0.66174</f>
        <v>317158.31510023237</v>
      </c>
      <c r="CA149" s="1317">
        <f>'153-S 2018CEEIOT(RMB)'!CA149/0.66174</f>
        <v>74107.376421857174</v>
      </c>
      <c r="CB149" s="1317">
        <f>'153-S 2018CEEIOT(RMB)'!CB149/0.66174</f>
        <v>171022.7342494044</v>
      </c>
      <c r="CC149" s="1317">
        <f>'153-S 2018CEEIOT(RMB)'!CC149/0.66174</f>
        <v>419302.49385007075</v>
      </c>
      <c r="CD149" s="1317">
        <f>'153-S 2018CEEIOT(RMB)'!CD149/0.66174</f>
        <v>2808675.8255150276</v>
      </c>
      <c r="CE149" s="1317">
        <f>'153-S 2018CEEIOT(RMB)'!CE149/0.66174</f>
        <v>2425270.6411017491</v>
      </c>
      <c r="CF149" s="1317">
        <f>'153-S 2018CEEIOT(RMB)'!CF149/0.66174</f>
        <v>232798.66645076574</v>
      </c>
      <c r="CG149" s="1317">
        <f>'153-S 2018CEEIOT(RMB)'!CG149/0.66174</f>
        <v>225052.65210290015</v>
      </c>
      <c r="CH149" s="1317">
        <f>'153-S 2018CEEIOT(RMB)'!CH149/0.66174</f>
        <v>172651.05772073593</v>
      </c>
      <c r="CI149" s="1317">
        <f>'153-S 2018CEEIOT(RMB)'!CI149/0.66174</f>
        <v>522718.83876663056</v>
      </c>
      <c r="CJ149" s="1317">
        <f>'153-S 2018CEEIOT(RMB)'!CJ149/0.66174</f>
        <v>738728.04391920357</v>
      </c>
      <c r="CK149" s="1317">
        <f>'153-S 2018CEEIOT(RMB)'!CK149/0.66174</f>
        <v>284367.30541766912</v>
      </c>
      <c r="CL149" s="1317">
        <f>'153-S 2018CEEIOT(RMB)'!CL149/0.66174</f>
        <v>448383.12986915599</v>
      </c>
      <c r="CM149" s="1317">
        <f>'153-S 2018CEEIOT(RMB)'!CM149/0.66174</f>
        <v>761462.88595316198</v>
      </c>
      <c r="CN149" s="1317">
        <f>'153-S 2018CEEIOT(RMB)'!CN149/0.66174</f>
        <v>179626.12116528489</v>
      </c>
      <c r="CO149" s="1317">
        <f>'153-S 2018CEEIOT(RMB)'!CO149/0.66174</f>
        <v>536587.20497583342</v>
      </c>
      <c r="CP149" s="1317">
        <f>'153-S 2018CEEIOT(RMB)'!CP149/0.66174</f>
        <v>1048546.3978319633</v>
      </c>
      <c r="CQ149" s="1317">
        <f>'153-S 2018CEEIOT(RMB)'!CQ149/0.66174</f>
        <v>92212.489022043184</v>
      </c>
      <c r="CR149" s="1317">
        <f>'153-S 2018CEEIOT(RMB)'!CR149/0.66174</f>
        <v>275724.40666292241</v>
      </c>
      <c r="CS149" s="1317">
        <f>'153-S 2018CEEIOT(RMB)'!CS149/0.66174</f>
        <v>1309374.5075459911</v>
      </c>
      <c r="CT149" s="1317">
        <f>'153-S 2018CEEIOT(RMB)'!CT149/0.66174</f>
        <v>99655.087698362855</v>
      </c>
      <c r="CU149" s="1317">
        <f>'153-S 2018CEEIOT(RMB)'!CU149/0.66174</f>
        <v>436070.35262482346</v>
      </c>
      <c r="CV149" s="1317">
        <f>'153-S 2018CEEIOT(RMB)'!CV149/0.66174</f>
        <v>182084.99541396942</v>
      </c>
      <c r="CW149" s="1317">
        <f>'153-S 2018CEEIOT(RMB)'!CW149/0.66174</f>
        <v>137526.57585178179</v>
      </c>
      <c r="CX149" s="1317">
        <f>'153-S 2018CEEIOT(RMB)'!CX149/0.66174</f>
        <v>84944.900099241117</v>
      </c>
      <c r="CY149" s="1317">
        <f>'153-S 2018CEEIOT(RMB)'!CY149/0.66174</f>
        <v>3103564.9248477449</v>
      </c>
      <c r="CZ149" s="1317">
        <f>'153-S 2018CEEIOT(RMB)'!CZ149/0.66174</f>
        <v>218253.03336926043</v>
      </c>
      <c r="DA149" s="1317">
        <f>'153-S 2018CEEIOT(RMB)'!DA149/0.66174</f>
        <v>436179.7498677831</v>
      </c>
      <c r="DB149" s="1317">
        <f>'153-S 2018CEEIOT(RMB)'!DB149/0.66174</f>
        <v>7498857.1157430755</v>
      </c>
      <c r="DC149" s="1317">
        <f>'153-S 2018CEEIOT(RMB)'!DC149/0.66174</f>
        <v>913837.71374931314</v>
      </c>
      <c r="DD149" s="1317">
        <f>'153-S 2018CEEIOT(RMB)'!DD149/0.66174</f>
        <v>5077389.5241086083</v>
      </c>
      <c r="DE149" s="1317">
        <f>'153-S 2018CEEIOT(RMB)'!DE149/0.66174</f>
        <v>2706139.4669427495</v>
      </c>
      <c r="DF149" s="1317">
        <f>'153-S 2018CEEIOT(RMB)'!DF149/0.66174</f>
        <v>2107222.195240106</v>
      </c>
      <c r="DG149" s="1317">
        <f>'153-S 2018CEEIOT(RMB)'!DG149/0.66174</f>
        <v>1659316.1622181493</v>
      </c>
      <c r="DH149" s="1317">
        <f>'153-S 2018CEEIOT(RMB)'!DH149/0.66174</f>
        <v>2371068.3231557817</v>
      </c>
      <c r="DI149" s="1317">
        <f>'153-S 2018CEEIOT(RMB)'!DI149/0.66174</f>
        <v>2382921.6207555197</v>
      </c>
      <c r="DJ149" s="1317">
        <f>'153-S 2018CEEIOT(RMB)'!DJ149/0.66174</f>
        <v>1279631.5848911216</v>
      </c>
      <c r="DK149" s="1317">
        <f>'153-S 2018CEEIOT(RMB)'!DK149/0.66174</f>
        <v>723792.82850160508</v>
      </c>
      <c r="DL149" s="1317">
        <f>'153-S 2018CEEIOT(RMB)'!DL149/0.66174</f>
        <v>4705682.8778829919</v>
      </c>
      <c r="DM149" s="1317">
        <f>'153-S 2018CEEIOT(RMB)'!DM149/0.66174</f>
        <v>7813103.3609212991</v>
      </c>
      <c r="DN149" s="1317">
        <f>'153-S 2018CEEIOT(RMB)'!DN149/0.66174</f>
        <v>627.56483300007574</v>
      </c>
      <c r="DO149" s="1317">
        <f>'153-S 2018CEEIOT(RMB)'!DO149/0.66174</f>
        <v>344690.3764694517</v>
      </c>
      <c r="DP149" s="1317">
        <f>'153-S 2018CEEIOT(RMB)'!DP149/0.66174</f>
        <v>411824.82106482697</v>
      </c>
      <c r="DQ149" s="1317">
        <f>'153-S 2018CEEIOT(RMB)'!DQ149/0.66174</f>
        <v>152737.36391171944</v>
      </c>
      <c r="DR149" s="1317">
        <f>'153-S 2018CEEIOT(RMB)'!DR149/0.66174</f>
        <v>498933.88504486164</v>
      </c>
      <c r="DS149" s="1317">
        <f>'153-S 2018CEEIOT(RMB)'!DS149/0.66174</f>
        <v>2645880.1165378671</v>
      </c>
      <c r="DT149" s="1317">
        <f>'153-S 2018CEEIOT(RMB)'!DT149/0.66174</f>
        <v>1638292.2727364053</v>
      </c>
      <c r="DU149" s="1317">
        <f>'153-S 2018CEEIOT(RMB)'!DU149/0.66174</f>
        <v>223077.89011195058</v>
      </c>
      <c r="DV149" s="1317">
        <f>'153-S 2018CEEIOT(RMB)'!DV149/0.66174</f>
        <v>881281.58297502564</v>
      </c>
      <c r="DW149" s="1317">
        <f>'153-S 2018CEEIOT(RMB)'!DW149/0.66174</f>
        <v>2466290.8982991539</v>
      </c>
      <c r="DX149" s="1317">
        <f>'153-S 2018CEEIOT(RMB)'!DX149/0.66174</f>
        <v>1351648.6438764902</v>
      </c>
      <c r="DY149" s="1317">
        <f>'153-S 2018CEEIOT(RMB)'!DY149/0.66174</f>
        <v>189003.74343922909</v>
      </c>
      <c r="DZ149" s="1317">
        <f>'153-S 2018CEEIOT(RMB)'!DZ149/0.66174</f>
        <v>919784.12367284216</v>
      </c>
      <c r="EA149" s="1317">
        <f>'153-S 2018CEEIOT(RMB)'!EA149/0.66174</f>
        <v>159849.49483095427</v>
      </c>
      <c r="EB149" s="1317">
        <f>'153-S 2018CEEIOT(RMB)'!EB149/0.66174</f>
        <v>89698.021787009449</v>
      </c>
      <c r="EC149" s="1317">
        <f>'153-S 2018CEEIOT(RMB)'!EC149/0.66174</f>
        <v>7572063.4734202102</v>
      </c>
      <c r="ED149" s="1317">
        <f>'153-S 2018CEEIOT(RMB)'!ED149/0.66174</f>
        <v>136221.81561692775</v>
      </c>
      <c r="EE149" s="1317">
        <f>'153-S 2018CEEIOT(RMB)'!EE149/0.66174</f>
        <v>312303.58434599906</v>
      </c>
      <c r="EF149" s="1317">
        <f>'153-S 2018CEEIOT(RMB)'!EF149/0.66174</f>
        <v>2087477.6367061662</v>
      </c>
      <c r="EG149" s="1317">
        <f>'153-S 2018CEEIOT(RMB)'!EG149/0.66174</f>
        <v>1918293.211265323</v>
      </c>
      <c r="EH149" s="1317">
        <f>'153-S 2018CEEIOT(RMB)'!EH149/0.66174</f>
        <v>8111190.1747859791</v>
      </c>
      <c r="EI149" s="1317">
        <f>'153-S 2018CEEIOT(RMB)'!EI149/0.66174</f>
        <v>1882542.075998351</v>
      </c>
      <c r="EJ149" s="1317">
        <f>'153-S 2018CEEIOT(RMB)'!EJ149/0.66174</f>
        <v>2492876.1486710962</v>
      </c>
      <c r="EK149" s="1317">
        <f>'153-S 2018CEEIOT(RMB)'!EK149/0.66174</f>
        <v>763965.676676061</v>
      </c>
      <c r="EL149" s="1317">
        <f>'153-S 2018CEEIOT(RMB)'!EL149/0.66174</f>
        <v>659006.25671200559</v>
      </c>
      <c r="EM149" s="1317">
        <f>'153-S 2018CEEIOT(RMB)'!EM149/0.66174</f>
        <v>762480.33503109426</v>
      </c>
      <c r="EN149" s="1317">
        <f>'153-S 2018CEEIOT(RMB)'!EN149/0.66174</f>
        <v>2671832.4341182271</v>
      </c>
      <c r="EO149" s="1317">
        <f>'153-S 2018CEEIOT(RMB)'!EO149/0.66174</f>
        <v>1298982.0627595836</v>
      </c>
      <c r="EP149" s="1317">
        <f>'153-S 2018CEEIOT(RMB)'!EP149/0.66174</f>
        <v>807220.65247513051</v>
      </c>
      <c r="EQ149" s="1317">
        <f>'153-S 2018CEEIOT(RMB)'!EQ149/0.66174</f>
        <v>2841604.3275955943</v>
      </c>
      <c r="ER149" s="1317">
        <f>'153-S 2018CEEIOT(RMB)'!ER149/0.66174</f>
        <v>1300270.2474150779</v>
      </c>
      <c r="ES149" s="1317">
        <f>'153-S 2018CEEIOT(RMB)'!ES149/0.66174</f>
        <v>183930.72103339742</v>
      </c>
      <c r="ET149" s="1317">
        <f>'153-S 2018CEEIOT(RMB)'!ET149/0.66174</f>
        <v>250697.9031249531</v>
      </c>
      <c r="EU149" s="1317">
        <f>'153-S 2018CEEIOT(RMB)'!EU149/0.66174</f>
        <v>793329.9066822785</v>
      </c>
      <c r="EV149" s="1317">
        <f>'153-S 2018CEEIOT(RMB)'!EV149/0.66174</f>
        <v>347385.78115536907</v>
      </c>
      <c r="EW149" s="1317">
        <f>'153-S 2018CEEIOT(RMB)'!EW149/0.66174</f>
        <v>270479.66408609174</v>
      </c>
      <c r="EX149" s="1317">
        <f>'153-S 2018CEEIOT(RMB)'!EX149/0.66174</f>
        <v>181226.96065190673</v>
      </c>
      <c r="EY149" s="1317">
        <f>'153-S 2018CEEIOT(RMB)'!EY149/0.66174</f>
        <v>212433.02608109621</v>
      </c>
      <c r="EZ149" s="1318">
        <f>'153-S 2018CEEIOT(RMB)'!EZ149/0.66174</f>
        <v>20165253.932868648</v>
      </c>
      <c r="FA149" s="1285">
        <f>'153-S 2018CEEIOT(RMB)'!FA149/0.66174</f>
        <v>157098701.1759077</v>
      </c>
      <c r="FB149" s="1259">
        <f>'153-S 2018CEEIOT(RMB)'!FB149/0.66174</f>
        <v>6823658.0037214914</v>
      </c>
      <c r="FC149" s="1259">
        <f>'153-S 2018CEEIOT(RMB)'!FC149/0.66174</f>
        <v>15483918.594180271</v>
      </c>
      <c r="FD149" s="1319">
        <f>'153-S 2018CEEIOT(RMB)'!FD149/0.66174</f>
        <v>22307576.597901762</v>
      </c>
      <c r="FE149" s="1259">
        <f>'153-S 2018CEEIOT(RMB)'!FE149/0.66174</f>
        <v>0</v>
      </c>
      <c r="FF149" s="1319">
        <f>'153-S 2018CEEIOT(RMB)'!FF149/0.66174</f>
        <v>22307576.597901762</v>
      </c>
      <c r="FG149" s="1259">
        <f>'153-S 2018CEEIOT(RMB)'!FG149/0.66174</f>
        <v>0</v>
      </c>
      <c r="FH149" s="1259">
        <f>'153-S 2018CEEIOT(RMB)'!FH149/0.66174</f>
        <v>0</v>
      </c>
      <c r="FI149" s="1319">
        <f>'153-S 2018CEEIOT(RMB)'!FI149/0.66174</f>
        <v>0</v>
      </c>
      <c r="FJ149" s="1259">
        <f>'153-S 2018CEEIOT(RMB)'!FJ149/0.66174</f>
        <v>0</v>
      </c>
      <c r="FK149" s="1320">
        <f>'153-S 2018CEEIOT(RMB)'!FK149/0.66174</f>
        <v>22307576.597901762</v>
      </c>
      <c r="FL149" s="1321">
        <f>'153-S 2018CEEIOT(RMB)'!FL149/0.66174</f>
        <v>0</v>
      </c>
      <c r="FM149" s="1285">
        <f>'153-S 2018CEEIOT(RMB)'!FM149/0.66174</f>
        <v>179406277.77380952</v>
      </c>
    </row>
    <row r="150" spans="1:169" x14ac:dyDescent="0.25">
      <c r="A150" s="1530"/>
      <c r="B150" s="1281" t="s">
        <v>551</v>
      </c>
      <c r="C150" s="1294" t="s">
        <v>1305</v>
      </c>
      <c r="D150" s="1317">
        <f>'153-S 2018CEEIOT(RMB)'!D150/0.66174</f>
        <v>56447.217562414306</v>
      </c>
      <c r="E150" s="1317">
        <f>'153-S 2018CEEIOT(RMB)'!E150/0.66174</f>
        <v>21949.830327657513</v>
      </c>
      <c r="F150" s="1317">
        <f>'153-S 2018CEEIOT(RMB)'!F150/0.66174</f>
        <v>26074.523033243353</v>
      </c>
      <c r="G150" s="1317">
        <f>'153-S 2018CEEIOT(RMB)'!G150/0.66174</f>
        <v>69394.064085040736</v>
      </c>
      <c r="H150" s="1317">
        <f>'153-S 2018CEEIOT(RMB)'!H150/0.66174</f>
        <v>53179.431205823421</v>
      </c>
      <c r="I150" s="1317">
        <f>'153-S 2018CEEIOT(RMB)'!I150/0.66174</f>
        <v>119185.06622177141</v>
      </c>
      <c r="J150" s="1317">
        <f>'153-S 2018CEEIOT(RMB)'!J150/0.66174</f>
        <v>14228.641765807477</v>
      </c>
      <c r="K150" s="1317">
        <f>'153-S 2018CEEIOT(RMB)'!K150/0.66174</f>
        <v>14764.862326250724</v>
      </c>
      <c r="L150" s="1317">
        <f>'153-S 2018CEEIOT(RMB)'!L150/0.66174</f>
        <v>7951.1933772353168</v>
      </c>
      <c r="M150" s="1317">
        <f>'153-S 2018CEEIOT(RMB)'!M150/0.66174</f>
        <v>22405.452935586964</v>
      </c>
      <c r="N150" s="1317">
        <f>'153-S 2018CEEIOT(RMB)'!N150/0.66174</f>
        <v>3456.1233281059826</v>
      </c>
      <c r="O150" s="1317">
        <f>'153-S 2018CEEIOT(RMB)'!O150/0.66174</f>
        <v>32355.620081916855</v>
      </c>
      <c r="P150" s="1317">
        <f>'153-S 2018CEEIOT(RMB)'!P150/0.66174</f>
        <v>12099.347175589272</v>
      </c>
      <c r="Q150" s="1317">
        <f>'153-S 2018CEEIOT(RMB)'!Q150/0.66174</f>
        <v>4113.3895586717817</v>
      </c>
      <c r="R150" s="1317">
        <f>'153-S 2018CEEIOT(RMB)'!R150/0.66174</f>
        <v>1144.6595170053092</v>
      </c>
      <c r="S150" s="1317">
        <f>'153-S 2018CEEIOT(RMB)'!S150/0.66174</f>
        <v>15909.210418129838</v>
      </c>
      <c r="T150" s="1317">
        <f>'153-S 2018CEEIOT(RMB)'!T150/0.66174</f>
        <v>6860.1318069463196</v>
      </c>
      <c r="U150" s="1317">
        <f>'153-S 2018CEEIOT(RMB)'!U150/0.66174</f>
        <v>17434.416635800473</v>
      </c>
      <c r="V150" s="1317">
        <f>'153-S 2018CEEIOT(RMB)'!V150/0.66174</f>
        <v>9260.6478889720565</v>
      </c>
      <c r="W150" s="1317">
        <f>'153-S 2018CEEIOT(RMB)'!W150/0.66174</f>
        <v>5219.8882177318201</v>
      </c>
      <c r="X150" s="1317">
        <f>'153-S 2018CEEIOT(RMB)'!X150/0.66174</f>
        <v>6556.8932665574848</v>
      </c>
      <c r="Y150" s="1317">
        <f>'153-S 2018CEEIOT(RMB)'!Y150/0.66174</f>
        <v>34969.089938826051</v>
      </c>
      <c r="Z150" s="1317">
        <f>'153-S 2018CEEIOT(RMB)'!Z150/0.66174</f>
        <v>19559.445392819012</v>
      </c>
      <c r="AA150" s="1317">
        <f>'153-S 2018CEEIOT(RMB)'!AA150/0.66174</f>
        <v>25034.539570637833</v>
      </c>
      <c r="AB150" s="1317">
        <f>'153-S 2018CEEIOT(RMB)'!AB150/0.66174</f>
        <v>9484.5166440005032</v>
      </c>
      <c r="AC150" s="1317">
        <f>'153-S 2018CEEIOT(RMB)'!AC150/0.66174</f>
        <v>17956.171087418035</v>
      </c>
      <c r="AD150" s="1317">
        <f>'153-S 2018CEEIOT(RMB)'!AD150/0.66174</f>
        <v>44677.648744129256</v>
      </c>
      <c r="AE150" s="1317">
        <f>'153-S 2018CEEIOT(RMB)'!AE150/0.66174</f>
        <v>1815.418077270748</v>
      </c>
      <c r="AF150" s="1317">
        <f>'153-S 2018CEEIOT(RMB)'!AF150/0.66174</f>
        <v>3665.8179671662238</v>
      </c>
      <c r="AG150" s="1317">
        <f>'153-S 2018CEEIOT(RMB)'!AG150/0.66174</f>
        <v>3494.8889637396996</v>
      </c>
      <c r="AH150" s="1317">
        <f>'153-S 2018CEEIOT(RMB)'!AH150/0.66174</f>
        <v>10812.252859808295</v>
      </c>
      <c r="AI150" s="1317">
        <f>'153-S 2018CEEIOT(RMB)'!AI150/0.66174</f>
        <v>56412.592808798734</v>
      </c>
      <c r="AJ150" s="1317">
        <f>'153-S 2018CEEIOT(RMB)'!AJ150/0.66174</f>
        <v>12444.174585343959</v>
      </c>
      <c r="AK150" s="1317">
        <f>'153-S 2018CEEIOT(RMB)'!AK150/0.66174</f>
        <v>17931.760068846212</v>
      </c>
      <c r="AL150" s="1317">
        <f>'153-S 2018CEEIOT(RMB)'!AL150/0.66174</f>
        <v>36287.150779014206</v>
      </c>
      <c r="AM150" s="1317">
        <f>'153-S 2018CEEIOT(RMB)'!AM150/0.66174</f>
        <v>52803.134654792739</v>
      </c>
      <c r="AN150" s="1317">
        <f>'153-S 2018CEEIOT(RMB)'!AN150/0.66174</f>
        <v>13474.099272516967</v>
      </c>
      <c r="AO150" s="1317">
        <f>'153-S 2018CEEIOT(RMB)'!AO150/0.66174</f>
        <v>22814.098144038267</v>
      </c>
      <c r="AP150" s="1317">
        <f>'153-S 2018CEEIOT(RMB)'!AP150/0.66174</f>
        <v>5164.7424809119921</v>
      </c>
      <c r="AQ150" s="1317">
        <f>'153-S 2018CEEIOT(RMB)'!AQ150/0.66174</f>
        <v>29367.453746294093</v>
      </c>
      <c r="AR150" s="1317">
        <f>'153-S 2018CEEIOT(RMB)'!AR150/0.66174</f>
        <v>24406.940806609557</v>
      </c>
      <c r="AS150" s="1317">
        <f>'153-S 2018CEEIOT(RMB)'!AS150/0.66174</f>
        <v>9539.2414060521878</v>
      </c>
      <c r="AT150" s="1317">
        <f>'153-S 2018CEEIOT(RMB)'!AT150/0.66174</f>
        <v>29077.616668813804</v>
      </c>
      <c r="AU150" s="1317">
        <f>'153-S 2018CEEIOT(RMB)'!AU150/0.66174</f>
        <v>9112.5565220980116</v>
      </c>
      <c r="AV150" s="1317">
        <f>'153-S 2018CEEIOT(RMB)'!AV150/0.66174</f>
        <v>3833.9972944575893</v>
      </c>
      <c r="AW150" s="1317">
        <f>'153-S 2018CEEIOT(RMB)'!AW150/0.66174</f>
        <v>15559.013507561363</v>
      </c>
      <c r="AX150" s="1317">
        <f>'153-S 2018CEEIOT(RMB)'!AX150/0.66174</f>
        <v>18994.491614384373</v>
      </c>
      <c r="AY150" s="1317">
        <f>'153-S 2018CEEIOT(RMB)'!AY150/0.66174</f>
        <v>49502.111930037165</v>
      </c>
      <c r="AZ150" s="1317">
        <f>'153-S 2018CEEIOT(RMB)'!AZ150/0.66174</f>
        <v>12092.126762693728</v>
      </c>
      <c r="BA150" s="1317">
        <f>'153-S 2018CEEIOT(RMB)'!BA150/0.66174</f>
        <v>142726.42723699292</v>
      </c>
      <c r="BB150" s="1317">
        <f>'153-S 2018CEEIOT(RMB)'!BB150/0.66174</f>
        <v>8861.3625440717606</v>
      </c>
      <c r="BC150" s="1317">
        <f>'153-S 2018CEEIOT(RMB)'!BC150/0.66174</f>
        <v>11339.337722587574</v>
      </c>
      <c r="BD150" s="1317">
        <f>'153-S 2018CEEIOT(RMB)'!BD150/0.66174</f>
        <v>58618.496443719494</v>
      </c>
      <c r="BE150" s="1317">
        <f>'153-S 2018CEEIOT(RMB)'!BE150/0.66174</f>
        <v>26201.026469424112</v>
      </c>
      <c r="BF150" s="1317">
        <f>'153-S 2018CEEIOT(RMB)'!BF150/0.66174</f>
        <v>40279.600383658872</v>
      </c>
      <c r="BG150" s="1317">
        <f>'153-S 2018CEEIOT(RMB)'!BG150/0.66174</f>
        <v>46720.592877500327</v>
      </c>
      <c r="BH150" s="1317">
        <f>'153-S 2018CEEIOT(RMB)'!BH150/0.66174</f>
        <v>24137.076173769408</v>
      </c>
      <c r="BI150" s="1317">
        <f>'153-S 2018CEEIOT(RMB)'!BI150/0.66174</f>
        <v>28609.87926802169</v>
      </c>
      <c r="BJ150" s="1317">
        <f>'153-S 2018CEEIOT(RMB)'!BJ150/0.66174</f>
        <v>7111.5994462714107</v>
      </c>
      <c r="BK150" s="1317">
        <f>'153-S 2018CEEIOT(RMB)'!BK150/0.66174</f>
        <v>11568.154009348184</v>
      </c>
      <c r="BL150" s="1317">
        <f>'153-S 2018CEEIOT(RMB)'!BL150/0.66174</f>
        <v>4158.1436883014285</v>
      </c>
      <c r="BM150" s="1317">
        <f>'153-S 2018CEEIOT(RMB)'!BM150/0.66174</f>
        <v>37667.707081715758</v>
      </c>
      <c r="BN150" s="1317">
        <f>'153-S 2018CEEIOT(RMB)'!BN150/0.66174</f>
        <v>4594.4604670127001</v>
      </c>
      <c r="BO150" s="1317">
        <f>'153-S 2018CEEIOT(RMB)'!BO150/0.66174</f>
        <v>24961.610584612939</v>
      </c>
      <c r="BP150" s="1317">
        <f>'153-S 2018CEEIOT(RMB)'!BP150/0.66174</f>
        <v>11553.253835962409</v>
      </c>
      <c r="BQ150" s="1317">
        <f>'153-S 2018CEEIOT(RMB)'!BQ150/0.66174</f>
        <v>147388.24305750435</v>
      </c>
      <c r="BR150" s="1317">
        <f>'153-S 2018CEEIOT(RMB)'!BR150/0.66174</f>
        <v>19065.550659107987</v>
      </c>
      <c r="BS150" s="1317">
        <f>'153-S 2018CEEIOT(RMB)'!BS150/0.66174</f>
        <v>11891.337841575867</v>
      </c>
      <c r="BT150" s="1317">
        <f>'153-S 2018CEEIOT(RMB)'!BT150/0.66174</f>
        <v>19206.716631873718</v>
      </c>
      <c r="BU150" s="1317">
        <f>'153-S 2018CEEIOT(RMB)'!BU150/0.66174</f>
        <v>24411.351570474682</v>
      </c>
      <c r="BV150" s="1317">
        <f>'153-S 2018CEEIOT(RMB)'!BV150/0.66174</f>
        <v>45842.901220204018</v>
      </c>
      <c r="BW150" s="1317">
        <f>'153-S 2018CEEIOT(RMB)'!BW150/0.66174</f>
        <v>2502.5541132657017</v>
      </c>
      <c r="BX150" s="1317">
        <f>'153-S 2018CEEIOT(RMB)'!BX150/0.66174</f>
        <v>62426.362892364989</v>
      </c>
      <c r="BY150" s="1317">
        <f>'153-S 2018CEEIOT(RMB)'!BY150/0.66174</f>
        <v>23756.090119841516</v>
      </c>
      <c r="BZ150" s="1317">
        <f>'153-S 2018CEEIOT(RMB)'!BZ150/0.66174</f>
        <v>15845.861444393897</v>
      </c>
      <c r="CA150" s="1317">
        <f>'153-S 2018CEEIOT(RMB)'!CA150/0.66174</f>
        <v>5057.934831666983</v>
      </c>
      <c r="CB150" s="1317">
        <f>'153-S 2018CEEIOT(RMB)'!CB150/0.66174</f>
        <v>15118.634873555242</v>
      </c>
      <c r="CC150" s="1317">
        <f>'153-S 2018CEEIOT(RMB)'!CC150/0.66174</f>
        <v>53733.854407361483</v>
      </c>
      <c r="CD150" s="1317">
        <f>'153-S 2018CEEIOT(RMB)'!CD150/0.66174</f>
        <v>57128.291467446092</v>
      </c>
      <c r="CE150" s="1317">
        <f>'153-S 2018CEEIOT(RMB)'!CE150/0.66174</f>
        <v>66130.466925734218</v>
      </c>
      <c r="CF150" s="1317">
        <f>'153-S 2018CEEIOT(RMB)'!CF150/0.66174</f>
        <v>11965.541457922242</v>
      </c>
      <c r="CG150" s="1317">
        <f>'153-S 2018CEEIOT(RMB)'!CG150/0.66174</f>
        <v>6216.009534252993</v>
      </c>
      <c r="CH150" s="1317">
        <f>'153-S 2018CEEIOT(RMB)'!CH150/0.66174</f>
        <v>17128.764488122801</v>
      </c>
      <c r="CI150" s="1317">
        <f>'153-S 2018CEEIOT(RMB)'!CI150/0.66174</f>
        <v>17315.186692485444</v>
      </c>
      <c r="CJ150" s="1317">
        <f>'153-S 2018CEEIOT(RMB)'!CJ150/0.66174</f>
        <v>25699.04124491004</v>
      </c>
      <c r="CK150" s="1317">
        <f>'153-S 2018CEEIOT(RMB)'!CK150/0.66174</f>
        <v>28505.848928856398</v>
      </c>
      <c r="CL150" s="1317">
        <f>'153-S 2018CEEIOT(RMB)'!CL150/0.66174</f>
        <v>5331.7111670917193</v>
      </c>
      <c r="CM150" s="1317">
        <f>'153-S 2018CEEIOT(RMB)'!CM150/0.66174</f>
        <v>16364.91581864551</v>
      </c>
      <c r="CN150" s="1317">
        <f>'153-S 2018CEEIOT(RMB)'!CN150/0.66174</f>
        <v>11924.195822727643</v>
      </c>
      <c r="CO150" s="1317">
        <f>'153-S 2018CEEIOT(RMB)'!CO150/0.66174</f>
        <v>16566.234825780732</v>
      </c>
      <c r="CP150" s="1317">
        <f>'153-S 2018CEEIOT(RMB)'!CP150/0.66174</f>
        <v>51536.361948380771</v>
      </c>
      <c r="CQ150" s="1317">
        <f>'153-S 2018CEEIOT(RMB)'!CQ150/0.66174</f>
        <v>10912.091451746643</v>
      </c>
      <c r="CR150" s="1317">
        <f>'153-S 2018CEEIOT(RMB)'!CR150/0.66174</f>
        <v>3344.3800114160877</v>
      </c>
      <c r="CS150" s="1317">
        <f>'153-S 2018CEEIOT(RMB)'!CS150/0.66174</f>
        <v>40839.465757287377</v>
      </c>
      <c r="CT150" s="1317">
        <f>'153-S 2018CEEIOT(RMB)'!CT150/0.66174</f>
        <v>4610.1199127813252</v>
      </c>
      <c r="CU150" s="1317">
        <f>'153-S 2018CEEIOT(RMB)'!CU150/0.66174</f>
        <v>33729.001782128609</v>
      </c>
      <c r="CV150" s="1317">
        <f>'153-S 2018CEEIOT(RMB)'!CV150/0.66174</f>
        <v>9374.9791121521102</v>
      </c>
      <c r="CW150" s="1317">
        <f>'153-S 2018CEEIOT(RMB)'!CW150/0.66174</f>
        <v>12723.055189705665</v>
      </c>
      <c r="CX150" s="1317">
        <f>'153-S 2018CEEIOT(RMB)'!CX150/0.66174</f>
        <v>18051.754495582503</v>
      </c>
      <c r="CY150" s="1317">
        <f>'153-S 2018CEEIOT(RMB)'!CY150/0.66174</f>
        <v>25292.473348352978</v>
      </c>
      <c r="CZ150" s="1317">
        <f>'153-S 2018CEEIOT(RMB)'!CZ150/0.66174</f>
        <v>15156.013985421534</v>
      </c>
      <c r="DA150" s="1317">
        <f>'153-S 2018CEEIOT(RMB)'!DA150/0.66174</f>
        <v>22749.91044310691</v>
      </c>
      <c r="DB150" s="1317">
        <f>'153-S 2018CEEIOT(RMB)'!DB150/0.66174</f>
        <v>525822.05673167866</v>
      </c>
      <c r="DC150" s="1317">
        <f>'153-S 2018CEEIOT(RMB)'!DC150/0.66174</f>
        <v>64457.738305452622</v>
      </c>
      <c r="DD150" s="1317">
        <f>'153-S 2018CEEIOT(RMB)'!DD150/0.66174</f>
        <v>220645.29382705502</v>
      </c>
      <c r="DE150" s="1317">
        <f>'153-S 2018CEEIOT(RMB)'!DE150/0.66174</f>
        <v>115605.75665954822</v>
      </c>
      <c r="DF150" s="1317">
        <f>'153-S 2018CEEIOT(RMB)'!DF150/0.66174</f>
        <v>56763.950791950156</v>
      </c>
      <c r="DG150" s="1317">
        <f>'153-S 2018CEEIOT(RMB)'!DG150/0.66174</f>
        <v>73391.042815342342</v>
      </c>
      <c r="DH150" s="1317">
        <f>'153-S 2018CEEIOT(RMB)'!DH150/0.66174</f>
        <v>1137778.8030197637</v>
      </c>
      <c r="DI150" s="1317">
        <f>'153-S 2018CEEIOT(RMB)'!DI150/0.66174</f>
        <v>854232.07728605636</v>
      </c>
      <c r="DJ150" s="1317">
        <f>'153-S 2018CEEIOT(RMB)'!DJ150/0.66174</f>
        <v>243590.07137110122</v>
      </c>
      <c r="DK150" s="1317">
        <f>'153-S 2018CEEIOT(RMB)'!DK150/0.66174</f>
        <v>183472.95537195439</v>
      </c>
      <c r="DL150" s="1317">
        <f>'153-S 2018CEEIOT(RMB)'!DL150/0.66174</f>
        <v>418469.43492801068</v>
      </c>
      <c r="DM150" s="1317">
        <f>'153-S 2018CEEIOT(RMB)'!DM150/0.66174</f>
        <v>104610.93154205136</v>
      </c>
      <c r="DN150" s="1317">
        <f>'153-S 2018CEEIOT(RMB)'!DN150/0.66174</f>
        <v>1374.0801838742395</v>
      </c>
      <c r="DO150" s="1317">
        <f>'153-S 2018CEEIOT(RMB)'!DO150/0.66174</f>
        <v>17068.480700430493</v>
      </c>
      <c r="DP150" s="1317">
        <f>'153-S 2018CEEIOT(RMB)'!DP150/0.66174</f>
        <v>40488.953609408149</v>
      </c>
      <c r="DQ150" s="1317">
        <f>'153-S 2018CEEIOT(RMB)'!DQ150/0.66174</f>
        <v>79440.105348090001</v>
      </c>
      <c r="DR150" s="1317">
        <f>'153-S 2018CEEIOT(RMB)'!DR150/0.66174</f>
        <v>15273.460315991648</v>
      </c>
      <c r="DS150" s="1317">
        <f>'153-S 2018CEEIOT(RMB)'!DS150/0.66174</f>
        <v>10076.382977154164</v>
      </c>
      <c r="DT150" s="1317">
        <f>'153-S 2018CEEIOT(RMB)'!DT150/0.66174</f>
        <v>39329.586570897358</v>
      </c>
      <c r="DU150" s="1317">
        <f>'153-S 2018CEEIOT(RMB)'!DU150/0.66174</f>
        <v>56167.062045753708</v>
      </c>
      <c r="DV150" s="1317">
        <f>'153-S 2018CEEIOT(RMB)'!DV150/0.66174</f>
        <v>141185.10721747327</v>
      </c>
      <c r="DW150" s="1317">
        <f>'153-S 2018CEEIOT(RMB)'!DW150/0.66174</f>
        <v>351915.96998989285</v>
      </c>
      <c r="DX150" s="1317">
        <f>'153-S 2018CEEIOT(RMB)'!DX150/0.66174</f>
        <v>511295.97852577746</v>
      </c>
      <c r="DY150" s="1317">
        <f>'153-S 2018CEEIOT(RMB)'!DY150/0.66174</f>
        <v>14181.960228629843</v>
      </c>
      <c r="DZ150" s="1317">
        <f>'153-S 2018CEEIOT(RMB)'!DZ150/0.66174</f>
        <v>44221.4422790553</v>
      </c>
      <c r="EA150" s="1317">
        <f>'153-S 2018CEEIOT(RMB)'!EA150/0.66174</f>
        <v>58925.24409011814</v>
      </c>
      <c r="EB150" s="1317">
        <f>'153-S 2018CEEIOT(RMB)'!EB150/0.66174</f>
        <v>45950.274292814749</v>
      </c>
      <c r="EC150" s="1317">
        <f>'153-S 2018CEEIOT(RMB)'!EC150/0.66174</f>
        <v>5740566.5055924645</v>
      </c>
      <c r="ED150" s="1317">
        <f>'153-S 2018CEEIOT(RMB)'!ED150/0.66174</f>
        <v>151741.74368136466</v>
      </c>
      <c r="EE150" s="1317">
        <f>'153-S 2018CEEIOT(RMB)'!EE150/0.66174</f>
        <v>617055.78414343519</v>
      </c>
      <c r="EF150" s="1317">
        <f>'153-S 2018CEEIOT(RMB)'!EF150/0.66174</f>
        <v>324792.15818544134</v>
      </c>
      <c r="EG150" s="1317">
        <f>'153-S 2018CEEIOT(RMB)'!EG150/0.66174</f>
        <v>29784.280313567244</v>
      </c>
      <c r="EH150" s="1317">
        <f>'153-S 2018CEEIOT(RMB)'!EH150/0.66174</f>
        <v>637472.18753457675</v>
      </c>
      <c r="EI150" s="1317">
        <f>'153-S 2018CEEIOT(RMB)'!EI150/0.66174</f>
        <v>159933.03729875418</v>
      </c>
      <c r="EJ150" s="1317">
        <f>'153-S 2018CEEIOT(RMB)'!EJ150/0.66174</f>
        <v>385481.10751656239</v>
      </c>
      <c r="EK150" s="1317">
        <f>'153-S 2018CEEIOT(RMB)'!EK150/0.66174</f>
        <v>147115.99927576963</v>
      </c>
      <c r="EL150" s="1317">
        <f>'153-S 2018CEEIOT(RMB)'!EL150/0.66174</f>
        <v>25302.027049681201</v>
      </c>
      <c r="EM150" s="1317">
        <f>'153-S 2018CEEIOT(RMB)'!EM150/0.66174</f>
        <v>10073.52153081681</v>
      </c>
      <c r="EN150" s="1317">
        <f>'153-S 2018CEEIOT(RMB)'!EN150/0.66174</f>
        <v>40463.718565209863</v>
      </c>
      <c r="EO150" s="1317">
        <f>'153-S 2018CEEIOT(RMB)'!EO150/0.66174</f>
        <v>170815.5086840959</v>
      </c>
      <c r="EP150" s="1317">
        <f>'153-S 2018CEEIOT(RMB)'!EP150/0.66174</f>
        <v>81555.067538851159</v>
      </c>
      <c r="EQ150" s="1317">
        <f>'153-S 2018CEEIOT(RMB)'!EQ150/0.66174</f>
        <v>9249044.1360397879</v>
      </c>
      <c r="ER150" s="1317">
        <f>'153-S 2018CEEIOT(RMB)'!ER150/0.66174</f>
        <v>1077217.118550455</v>
      </c>
      <c r="ES150" s="1317">
        <f>'153-S 2018CEEIOT(RMB)'!ES150/0.66174</f>
        <v>19183.598905812829</v>
      </c>
      <c r="ET150" s="1317">
        <f>'153-S 2018CEEIOT(RMB)'!ET150/0.66174</f>
        <v>106454.62580067437</v>
      </c>
      <c r="EU150" s="1317">
        <f>'153-S 2018CEEIOT(RMB)'!EU150/0.66174</f>
        <v>66449.126240587168</v>
      </c>
      <c r="EV150" s="1317">
        <f>'153-S 2018CEEIOT(RMB)'!EV150/0.66174</f>
        <v>91422.92236752699</v>
      </c>
      <c r="EW150" s="1317">
        <f>'153-S 2018CEEIOT(RMB)'!EW150/0.66174</f>
        <v>26250.160991525434</v>
      </c>
      <c r="EX150" s="1317">
        <f>'153-S 2018CEEIOT(RMB)'!EX150/0.66174</f>
        <v>54102.706859720078</v>
      </c>
      <c r="EY150" s="1317">
        <f>'153-S 2018CEEIOT(RMB)'!EY150/0.66174</f>
        <v>99872.520223271058</v>
      </c>
      <c r="EZ150" s="1318">
        <f>'153-S 2018CEEIOT(RMB)'!EZ150/0.66174</f>
        <v>8997387.3045729492</v>
      </c>
      <c r="FA150" s="1285">
        <f>'153-S 2018CEEIOT(RMB)'!FA150/0.66174</f>
        <v>36309500.709231772</v>
      </c>
      <c r="FB150" s="1259">
        <f>'153-S 2018CEEIOT(RMB)'!FB150/0.66174</f>
        <v>67385892.363647953</v>
      </c>
      <c r="FC150" s="1259">
        <f>'153-S 2018CEEIOT(RMB)'!FC150/0.66174</f>
        <v>230727339.89349955</v>
      </c>
      <c r="FD150" s="1319">
        <f>'153-S 2018CEEIOT(RMB)'!FD150/0.66174</f>
        <v>298113232.25714755</v>
      </c>
      <c r="FE150" s="1259">
        <f>'153-S 2018CEEIOT(RMB)'!FE150/0.66174</f>
        <v>342883009.34804153</v>
      </c>
      <c r="FF150" s="1319">
        <f>'153-S 2018CEEIOT(RMB)'!FF150/0.66174</f>
        <v>640996241.60518909</v>
      </c>
      <c r="FG150" s="1259">
        <f>'153-S 2018CEEIOT(RMB)'!FG150/0.66174</f>
        <v>0</v>
      </c>
      <c r="FH150" s="1259">
        <f>'153-S 2018CEEIOT(RMB)'!FH150/0.66174</f>
        <v>0</v>
      </c>
      <c r="FI150" s="1319">
        <f>'153-S 2018CEEIOT(RMB)'!FI150/0.66174</f>
        <v>0</v>
      </c>
      <c r="FJ150" s="1259">
        <f>'153-S 2018CEEIOT(RMB)'!FJ150/0.66174</f>
        <v>0</v>
      </c>
      <c r="FK150" s="1320">
        <f>'153-S 2018CEEIOT(RMB)'!FK150/0.66174</f>
        <v>640996241.60518909</v>
      </c>
      <c r="FL150" s="1321">
        <f>'153-S 2018CEEIOT(RMB)'!FL150/0.66174</f>
        <v>0</v>
      </c>
      <c r="FM150" s="1285">
        <f>'153-S 2018CEEIOT(RMB)'!FM150/0.66174</f>
        <v>677305742.31442082</v>
      </c>
    </row>
    <row r="151" spans="1:169" x14ac:dyDescent="0.25">
      <c r="A151" s="1530"/>
      <c r="B151" s="1281" t="s">
        <v>552</v>
      </c>
      <c r="C151" s="1294" t="s">
        <v>1306</v>
      </c>
      <c r="D151" s="1317">
        <f>'153-S 2018CEEIOT(RMB)'!D151/0.66174</f>
        <v>6488.7076330946047</v>
      </c>
      <c r="E151" s="1317">
        <f>'153-S 2018CEEIOT(RMB)'!E151/0.66174</f>
        <v>3894.6413779777486</v>
      </c>
      <c r="F151" s="1317">
        <f>'153-S 2018CEEIOT(RMB)'!F151/0.66174</f>
        <v>108498.09448024619</v>
      </c>
      <c r="G151" s="1317">
        <f>'153-S 2018CEEIOT(RMB)'!G151/0.66174</f>
        <v>4238.9621820969987</v>
      </c>
      <c r="H151" s="1317">
        <f>'153-S 2018CEEIOT(RMB)'!H151/0.66174</f>
        <v>57554.039995459054</v>
      </c>
      <c r="I151" s="1317">
        <f>'153-S 2018CEEIOT(RMB)'!I151/0.66174</f>
        <v>222187.61325257132</v>
      </c>
      <c r="J151" s="1317">
        <f>'153-S 2018CEEIOT(RMB)'!J151/0.66174</f>
        <v>19779.851491175548</v>
      </c>
      <c r="K151" s="1317">
        <f>'153-S 2018CEEIOT(RMB)'!K151/0.66174</f>
        <v>79255.978928182623</v>
      </c>
      <c r="L151" s="1317">
        <f>'153-S 2018CEEIOT(RMB)'!L151/0.66174</f>
        <v>19223.605088947777</v>
      </c>
      <c r="M151" s="1317">
        <f>'153-S 2018CEEIOT(RMB)'!M151/0.66174</f>
        <v>90818.962920874459</v>
      </c>
      <c r="N151" s="1317">
        <f>'153-S 2018CEEIOT(RMB)'!N151/0.66174</f>
        <v>0</v>
      </c>
      <c r="O151" s="1317">
        <f>'153-S 2018CEEIOT(RMB)'!O151/0.66174</f>
        <v>1506.5375976113764</v>
      </c>
      <c r="P151" s="1317">
        <f>'153-S 2018CEEIOT(RMB)'!P151/0.66174</f>
        <v>3349.2722648050171</v>
      </c>
      <c r="Q151" s="1317">
        <f>'153-S 2018CEEIOT(RMB)'!Q151/0.66174</f>
        <v>6556.3282189054444</v>
      </c>
      <c r="R151" s="1317">
        <f>'153-S 2018CEEIOT(RMB)'!R151/0.66174</f>
        <v>25048.195440217263</v>
      </c>
      <c r="S151" s="1317">
        <f>'153-S 2018CEEIOT(RMB)'!S151/0.66174</f>
        <v>49688.314841774147</v>
      </c>
      <c r="T151" s="1317">
        <f>'153-S 2018CEEIOT(RMB)'!T151/0.66174</f>
        <v>12507.6480310556</v>
      </c>
      <c r="U151" s="1317">
        <f>'153-S 2018CEEIOT(RMB)'!U151/0.66174</f>
        <v>6490.901312957114</v>
      </c>
      <c r="V151" s="1317">
        <f>'153-S 2018CEEIOT(RMB)'!V151/0.66174</f>
        <v>1008.5744689710594</v>
      </c>
      <c r="W151" s="1317">
        <f>'153-S 2018CEEIOT(RMB)'!W151/0.66174</f>
        <v>3945.7616973772356</v>
      </c>
      <c r="X151" s="1317">
        <f>'153-S 2018CEEIOT(RMB)'!X151/0.66174</f>
        <v>1902.5194751068727</v>
      </c>
      <c r="Y151" s="1317">
        <f>'153-S 2018CEEIOT(RMB)'!Y151/0.66174</f>
        <v>6444.3039498140897</v>
      </c>
      <c r="Z151" s="1317">
        <f>'153-S 2018CEEIOT(RMB)'!Z151/0.66174</f>
        <v>3112.1703121588498</v>
      </c>
      <c r="AA151" s="1317">
        <f>'153-S 2018CEEIOT(RMB)'!AA151/0.66174</f>
        <v>12049.397515727067</v>
      </c>
      <c r="AB151" s="1317">
        <f>'153-S 2018CEEIOT(RMB)'!AB151/0.66174</f>
        <v>1806.6637546043028</v>
      </c>
      <c r="AC151" s="1317">
        <f>'153-S 2018CEEIOT(RMB)'!AC151/0.66174</f>
        <v>8183.0226590626953</v>
      </c>
      <c r="AD151" s="1317">
        <f>'153-S 2018CEEIOT(RMB)'!AD151/0.66174</f>
        <v>32431.25794775043</v>
      </c>
      <c r="AE151" s="1317">
        <f>'153-S 2018CEEIOT(RMB)'!AE151/0.66174</f>
        <v>1740.8323990023332</v>
      </c>
      <c r="AF151" s="1317">
        <f>'153-S 2018CEEIOT(RMB)'!AF151/0.66174</f>
        <v>936.51180629322573</v>
      </c>
      <c r="AG151" s="1317">
        <f>'153-S 2018CEEIOT(RMB)'!AG151/0.66174</f>
        <v>3458.7898165185015</v>
      </c>
      <c r="AH151" s="1317">
        <f>'153-S 2018CEEIOT(RMB)'!AH151/0.66174</f>
        <v>22088.565205079329</v>
      </c>
      <c r="AI151" s="1317">
        <f>'153-S 2018CEEIOT(RMB)'!AI151/0.66174</f>
        <v>8353.0373381115842</v>
      </c>
      <c r="AJ151" s="1317">
        <f>'153-S 2018CEEIOT(RMB)'!AJ151/0.66174</f>
        <v>57359.567653618375</v>
      </c>
      <c r="AK151" s="1317">
        <f>'153-S 2018CEEIOT(RMB)'!AK151/0.66174</f>
        <v>58214.85512420399</v>
      </c>
      <c r="AL151" s="1317">
        <f>'153-S 2018CEEIOT(RMB)'!AL151/0.66174</f>
        <v>65850.8561552709</v>
      </c>
      <c r="AM151" s="1317">
        <f>'153-S 2018CEEIOT(RMB)'!AM151/0.66174</f>
        <v>11653.753862873698</v>
      </c>
      <c r="AN151" s="1317">
        <f>'153-S 2018CEEIOT(RMB)'!AN151/0.66174</f>
        <v>101506.98904371151</v>
      </c>
      <c r="AO151" s="1317">
        <f>'153-S 2018CEEIOT(RMB)'!AO151/0.66174</f>
        <v>3983.5597404982791</v>
      </c>
      <c r="AP151" s="1317">
        <f>'153-S 2018CEEIOT(RMB)'!AP151/0.66174</f>
        <v>7451.4689614409726</v>
      </c>
      <c r="AQ151" s="1317">
        <f>'153-S 2018CEEIOT(RMB)'!AQ151/0.66174</f>
        <v>20673.280989012819</v>
      </c>
      <c r="AR151" s="1317">
        <f>'153-S 2018CEEIOT(RMB)'!AR151/0.66174</f>
        <v>709091.19508972985</v>
      </c>
      <c r="AS151" s="1317">
        <f>'153-S 2018CEEIOT(RMB)'!AS151/0.66174</f>
        <v>44925.521622333508</v>
      </c>
      <c r="AT151" s="1317">
        <f>'153-S 2018CEEIOT(RMB)'!AT151/0.66174</f>
        <v>45851.29791882915</v>
      </c>
      <c r="AU151" s="1317">
        <f>'153-S 2018CEEIOT(RMB)'!AU151/0.66174</f>
        <v>19439.612878884473</v>
      </c>
      <c r="AV151" s="1317">
        <f>'153-S 2018CEEIOT(RMB)'!AV151/0.66174</f>
        <v>857.41391585252154</v>
      </c>
      <c r="AW151" s="1317">
        <f>'153-S 2018CEEIOT(RMB)'!AW151/0.66174</f>
        <v>9170.4516032327065</v>
      </c>
      <c r="AX151" s="1317">
        <f>'153-S 2018CEEIOT(RMB)'!AX151/0.66174</f>
        <v>23995.495295023327</v>
      </c>
      <c r="AY151" s="1317">
        <f>'153-S 2018CEEIOT(RMB)'!AY151/0.66174</f>
        <v>22447.585449142982</v>
      </c>
      <c r="AZ151" s="1317">
        <f>'153-S 2018CEEIOT(RMB)'!AZ151/0.66174</f>
        <v>8520.4142724547764</v>
      </c>
      <c r="BA151" s="1317">
        <f>'153-S 2018CEEIOT(RMB)'!BA151/0.66174</f>
        <v>89550.35765264598</v>
      </c>
      <c r="BB151" s="1317">
        <f>'153-S 2018CEEIOT(RMB)'!BB151/0.66174</f>
        <v>10181.143765024553</v>
      </c>
      <c r="BC151" s="1317">
        <f>'153-S 2018CEEIOT(RMB)'!BC151/0.66174</f>
        <v>5995.6187354696094</v>
      </c>
      <c r="BD151" s="1317">
        <f>'153-S 2018CEEIOT(RMB)'!BD151/0.66174</f>
        <v>10765.11884593894</v>
      </c>
      <c r="BE151" s="1317">
        <f>'153-S 2018CEEIOT(RMB)'!BE151/0.66174</f>
        <v>95339.502548699587</v>
      </c>
      <c r="BF151" s="1317">
        <f>'153-S 2018CEEIOT(RMB)'!BF151/0.66174</f>
        <v>91494.751100193447</v>
      </c>
      <c r="BG151" s="1317">
        <f>'153-S 2018CEEIOT(RMB)'!BG151/0.66174</f>
        <v>94508.969381579678</v>
      </c>
      <c r="BH151" s="1317">
        <f>'153-S 2018CEEIOT(RMB)'!BH151/0.66174</f>
        <v>84570.464958579963</v>
      </c>
      <c r="BI151" s="1317">
        <f>'153-S 2018CEEIOT(RMB)'!BI151/0.66174</f>
        <v>2622.9051016990807</v>
      </c>
      <c r="BJ151" s="1317">
        <f>'153-S 2018CEEIOT(RMB)'!BJ151/0.66174</f>
        <v>3613.0223364496355</v>
      </c>
      <c r="BK151" s="1317">
        <f>'153-S 2018CEEIOT(RMB)'!BK151/0.66174</f>
        <v>12054.553767315723</v>
      </c>
      <c r="BL151" s="1317">
        <f>'153-S 2018CEEIOT(RMB)'!BL151/0.66174</f>
        <v>56673.82279482075</v>
      </c>
      <c r="BM151" s="1317">
        <f>'153-S 2018CEEIOT(RMB)'!BM151/0.66174</f>
        <v>375170.6441577329</v>
      </c>
      <c r="BN151" s="1317">
        <f>'153-S 2018CEEIOT(RMB)'!BN151/0.66174</f>
        <v>4090.7679199599384</v>
      </c>
      <c r="BO151" s="1317">
        <f>'153-S 2018CEEIOT(RMB)'!BO151/0.66174</f>
        <v>74044.664744654699</v>
      </c>
      <c r="BP151" s="1317">
        <f>'153-S 2018CEEIOT(RMB)'!BP151/0.66174</f>
        <v>62368.551130360545</v>
      </c>
      <c r="BQ151" s="1317">
        <f>'153-S 2018CEEIOT(RMB)'!BQ151/0.66174</f>
        <v>378796.56543371879</v>
      </c>
      <c r="BR151" s="1317">
        <f>'153-S 2018CEEIOT(RMB)'!BR151/0.66174</f>
        <v>282728.76561659819</v>
      </c>
      <c r="BS151" s="1317">
        <f>'153-S 2018CEEIOT(RMB)'!BS151/0.66174</f>
        <v>55570.425183080413</v>
      </c>
      <c r="BT151" s="1317">
        <f>'153-S 2018CEEIOT(RMB)'!BT151/0.66174</f>
        <v>43288.24070761686</v>
      </c>
      <c r="BU151" s="1317">
        <f>'153-S 2018CEEIOT(RMB)'!BU151/0.66174</f>
        <v>58556.717154244281</v>
      </c>
      <c r="BV151" s="1317">
        <f>'153-S 2018CEEIOT(RMB)'!BV151/0.66174</f>
        <v>23228.385956433038</v>
      </c>
      <c r="BW151" s="1317">
        <f>'153-S 2018CEEIOT(RMB)'!BW151/0.66174</f>
        <v>9195.3474686953959</v>
      </c>
      <c r="BX151" s="1317">
        <f>'153-S 2018CEEIOT(RMB)'!BX151/0.66174</f>
        <v>55276.956905899598</v>
      </c>
      <c r="BY151" s="1317">
        <f>'153-S 2018CEEIOT(RMB)'!BY151/0.66174</f>
        <v>93588.040218690716</v>
      </c>
      <c r="BZ151" s="1317">
        <f>'153-S 2018CEEIOT(RMB)'!BZ151/0.66174</f>
        <v>53454.738039545242</v>
      </c>
      <c r="CA151" s="1317">
        <f>'153-S 2018CEEIOT(RMB)'!CA151/0.66174</f>
        <v>6325.7071136184577</v>
      </c>
      <c r="CB151" s="1317">
        <f>'153-S 2018CEEIOT(RMB)'!CB151/0.66174</f>
        <v>61022.904902031012</v>
      </c>
      <c r="CC151" s="1317">
        <f>'153-S 2018CEEIOT(RMB)'!CC151/0.66174</f>
        <v>99702.413981532154</v>
      </c>
      <c r="CD151" s="1317">
        <f>'153-S 2018CEEIOT(RMB)'!CD151/0.66174</f>
        <v>299501.0043373683</v>
      </c>
      <c r="CE151" s="1317">
        <f>'153-S 2018CEEIOT(RMB)'!CE151/0.66174</f>
        <v>0</v>
      </c>
      <c r="CF151" s="1317">
        <f>'153-S 2018CEEIOT(RMB)'!CF151/0.66174</f>
        <v>44264.138506383337</v>
      </c>
      <c r="CG151" s="1317">
        <f>'153-S 2018CEEIOT(RMB)'!CG151/0.66174</f>
        <v>3925.0784514928077</v>
      </c>
      <c r="CH151" s="1317">
        <f>'153-S 2018CEEIOT(RMB)'!CH151/0.66174</f>
        <v>91577.995408552539</v>
      </c>
      <c r="CI151" s="1317">
        <f>'153-S 2018CEEIOT(RMB)'!CI151/0.66174</f>
        <v>85231.427662169852</v>
      </c>
      <c r="CJ151" s="1317">
        <f>'153-S 2018CEEIOT(RMB)'!CJ151/0.66174</f>
        <v>126000.84038583479</v>
      </c>
      <c r="CK151" s="1317">
        <f>'153-S 2018CEEIOT(RMB)'!CK151/0.66174</f>
        <v>48029.550844622754</v>
      </c>
      <c r="CL151" s="1317">
        <f>'153-S 2018CEEIOT(RMB)'!CL151/0.66174</f>
        <v>23967.069489696827</v>
      </c>
      <c r="CM151" s="1317">
        <f>'153-S 2018CEEIOT(RMB)'!CM151/0.66174</f>
        <v>25965.149754307949</v>
      </c>
      <c r="CN151" s="1317">
        <f>'153-S 2018CEEIOT(RMB)'!CN151/0.66174</f>
        <v>60145.266291223154</v>
      </c>
      <c r="CO151" s="1317">
        <f>'153-S 2018CEEIOT(RMB)'!CO151/0.66174</f>
        <v>36656.438878345536</v>
      </c>
      <c r="CP151" s="1317">
        <f>'153-S 2018CEEIOT(RMB)'!CP151/0.66174</f>
        <v>48903.388673955553</v>
      </c>
      <c r="CQ151" s="1317">
        <f>'153-S 2018CEEIOT(RMB)'!CQ151/0.66174</f>
        <v>93522.577791353717</v>
      </c>
      <c r="CR151" s="1317">
        <f>'153-S 2018CEEIOT(RMB)'!CR151/0.66174</f>
        <v>10449.938992718233</v>
      </c>
      <c r="CS151" s="1317">
        <f>'153-S 2018CEEIOT(RMB)'!CS151/0.66174</f>
        <v>44324.543576847049</v>
      </c>
      <c r="CT151" s="1317">
        <f>'153-S 2018CEEIOT(RMB)'!CT151/0.66174</f>
        <v>1970.7448980792135</v>
      </c>
      <c r="CU151" s="1317">
        <f>'153-S 2018CEEIOT(RMB)'!CU151/0.66174</f>
        <v>54434.080301404072</v>
      </c>
      <c r="CV151" s="1317">
        <f>'153-S 2018CEEIOT(RMB)'!CV151/0.66174</f>
        <v>7553.4263168931502</v>
      </c>
      <c r="CW151" s="1317">
        <f>'153-S 2018CEEIOT(RMB)'!CW151/0.66174</f>
        <v>9260.199563663482</v>
      </c>
      <c r="CX151" s="1317">
        <f>'153-S 2018CEEIOT(RMB)'!CX151/0.66174</f>
        <v>6043.7605150136751</v>
      </c>
      <c r="CY151" s="1317">
        <f>'153-S 2018CEEIOT(RMB)'!CY151/0.66174</f>
        <v>445950.36440624343</v>
      </c>
      <c r="CZ151" s="1317">
        <f>'153-S 2018CEEIOT(RMB)'!CZ151/0.66174</f>
        <v>29702.224259695475</v>
      </c>
      <c r="DA151" s="1317">
        <f>'153-S 2018CEEIOT(RMB)'!DA151/0.66174</f>
        <v>1802.1484064502699</v>
      </c>
      <c r="DB151" s="1317">
        <f>'153-S 2018CEEIOT(RMB)'!DB151/0.66174</f>
        <v>755900.11897228507</v>
      </c>
      <c r="DC151" s="1317">
        <f>'153-S 2018CEEIOT(RMB)'!DC151/0.66174</f>
        <v>92116.708704085933</v>
      </c>
      <c r="DD151" s="1317">
        <f>'153-S 2018CEEIOT(RMB)'!DD151/0.66174</f>
        <v>333809.48111440142</v>
      </c>
      <c r="DE151" s="1317">
        <f>'153-S 2018CEEIOT(RMB)'!DE151/0.66174</f>
        <v>177913.27748129633</v>
      </c>
      <c r="DF151" s="1317">
        <f>'153-S 2018CEEIOT(RMB)'!DF151/0.66174</f>
        <v>150005.7878957006</v>
      </c>
      <c r="DG151" s="1317">
        <f>'153-S 2018CEEIOT(RMB)'!DG151/0.66174</f>
        <v>95073.630795594421</v>
      </c>
      <c r="DH151" s="1317">
        <f>'153-S 2018CEEIOT(RMB)'!DH151/0.66174</f>
        <v>225136.1707399385</v>
      </c>
      <c r="DI151" s="1317">
        <f>'153-S 2018CEEIOT(RMB)'!DI151/0.66174</f>
        <v>348217.59134820534</v>
      </c>
      <c r="DJ151" s="1317">
        <f>'153-S 2018CEEIOT(RMB)'!DJ151/0.66174</f>
        <v>62107.797588727772</v>
      </c>
      <c r="DK151" s="1317">
        <f>'153-S 2018CEEIOT(RMB)'!DK151/0.66174</f>
        <v>18976.303447404924</v>
      </c>
      <c r="DL151" s="1317">
        <f>'153-S 2018CEEIOT(RMB)'!DL151/0.66174</f>
        <v>96415.391348088975</v>
      </c>
      <c r="DM151" s="1317">
        <f>'153-S 2018CEEIOT(RMB)'!DM151/0.66174</f>
        <v>22982.586718914336</v>
      </c>
      <c r="DN151" s="1317">
        <f>'153-S 2018CEEIOT(RMB)'!DN151/0.66174</f>
        <v>918.80840213148906</v>
      </c>
      <c r="DO151" s="1317">
        <f>'153-S 2018CEEIOT(RMB)'!DO151/0.66174</f>
        <v>16256.447852779316</v>
      </c>
      <c r="DP151" s="1317">
        <f>'153-S 2018CEEIOT(RMB)'!DP151/0.66174</f>
        <v>2326.2611400604665</v>
      </c>
      <c r="DQ151" s="1317">
        <f>'153-S 2018CEEIOT(RMB)'!DQ151/0.66174</f>
        <v>2013.2142180054868</v>
      </c>
      <c r="DR151" s="1317">
        <f>'153-S 2018CEEIOT(RMB)'!DR151/0.66174</f>
        <v>48301.810253446238</v>
      </c>
      <c r="DS151" s="1317">
        <f>'153-S 2018CEEIOT(RMB)'!DS151/0.66174</f>
        <v>112438.61515808561</v>
      </c>
      <c r="DT151" s="1317">
        <f>'153-S 2018CEEIOT(RMB)'!DT151/0.66174</f>
        <v>161159.25728716521</v>
      </c>
      <c r="DU151" s="1317">
        <f>'153-S 2018CEEIOT(RMB)'!DU151/0.66174</f>
        <v>200.47044892542243</v>
      </c>
      <c r="DV151" s="1317">
        <f>'153-S 2018CEEIOT(RMB)'!DV151/0.66174</f>
        <v>13395.754991702697</v>
      </c>
      <c r="DW151" s="1317">
        <f>'153-S 2018CEEIOT(RMB)'!DW151/0.66174</f>
        <v>7698.8954225194593</v>
      </c>
      <c r="DX151" s="1317">
        <f>'153-S 2018CEEIOT(RMB)'!DX151/0.66174</f>
        <v>9957.0873754827335</v>
      </c>
      <c r="DY151" s="1317">
        <f>'153-S 2018CEEIOT(RMB)'!DY151/0.66174</f>
        <v>1992.3741428451003</v>
      </c>
      <c r="DZ151" s="1317">
        <f>'153-S 2018CEEIOT(RMB)'!DZ151/0.66174</f>
        <v>2082.0328644207921</v>
      </c>
      <c r="EA151" s="1317">
        <f>'153-S 2018CEEIOT(RMB)'!EA151/0.66174</f>
        <v>4711.7589518901468</v>
      </c>
      <c r="EB151" s="1317">
        <f>'153-S 2018CEEIOT(RMB)'!EB151/0.66174</f>
        <v>7089.9706857111214</v>
      </c>
      <c r="EC151" s="1317">
        <f>'153-S 2018CEEIOT(RMB)'!EC151/0.66174</f>
        <v>480791.32874467451</v>
      </c>
      <c r="ED151" s="1317">
        <f>'153-S 2018CEEIOT(RMB)'!ED151/0.66174</f>
        <v>7113.8991418876076</v>
      </c>
      <c r="EE151" s="1317">
        <f>'153-S 2018CEEIOT(RMB)'!EE151/0.66174</f>
        <v>122291.30899161464</v>
      </c>
      <c r="EF151" s="1317">
        <f>'153-S 2018CEEIOT(RMB)'!EF151/0.66174</f>
        <v>3186.2493139677886</v>
      </c>
      <c r="EG151" s="1317">
        <f>'153-S 2018CEEIOT(RMB)'!EG151/0.66174</f>
        <v>242.03405395174991</v>
      </c>
      <c r="EH151" s="1317">
        <f>'153-S 2018CEEIOT(RMB)'!EH151/0.66174</f>
        <v>7792.9873494534313</v>
      </c>
      <c r="EI151" s="1317">
        <f>'153-S 2018CEEIOT(RMB)'!EI151/0.66174</f>
        <v>23600.965405427844</v>
      </c>
      <c r="EJ151" s="1317">
        <f>'153-S 2018CEEIOT(RMB)'!EJ151/0.66174</f>
        <v>35176.721145675474</v>
      </c>
      <c r="EK151" s="1317">
        <f>'153-S 2018CEEIOT(RMB)'!EK151/0.66174</f>
        <v>14526.337856518086</v>
      </c>
      <c r="EL151" s="1317">
        <f>'153-S 2018CEEIOT(RMB)'!EL151/0.66174</f>
        <v>12265.106031886351</v>
      </c>
      <c r="EM151" s="1317">
        <f>'153-S 2018CEEIOT(RMB)'!EM151/0.66174</f>
        <v>2484.4270588479512</v>
      </c>
      <c r="EN151" s="1317">
        <f>'153-S 2018CEEIOT(RMB)'!EN151/0.66174</f>
        <v>13383.499155869758</v>
      </c>
      <c r="EO151" s="1317">
        <f>'153-S 2018CEEIOT(RMB)'!EO151/0.66174</f>
        <v>83578.896498929622</v>
      </c>
      <c r="EP151" s="1317">
        <f>'153-S 2018CEEIOT(RMB)'!EP151/0.66174</f>
        <v>24382.62999611265</v>
      </c>
      <c r="EQ151" s="1317">
        <f>'153-S 2018CEEIOT(RMB)'!EQ151/0.66174</f>
        <v>270629.58317684679</v>
      </c>
      <c r="ER151" s="1317">
        <f>'153-S 2018CEEIOT(RMB)'!ER151/0.66174</f>
        <v>3770438.9186887899</v>
      </c>
      <c r="ES151" s="1317">
        <f>'153-S 2018CEEIOT(RMB)'!ES151/0.66174</f>
        <v>137266.95615851248</v>
      </c>
      <c r="ET151" s="1317">
        <f>'153-S 2018CEEIOT(RMB)'!ET151/0.66174</f>
        <v>5109.0394997338035</v>
      </c>
      <c r="EU151" s="1317">
        <f>'153-S 2018CEEIOT(RMB)'!EU151/0.66174</f>
        <v>21687.558065516165</v>
      </c>
      <c r="EV151" s="1317">
        <f>'153-S 2018CEEIOT(RMB)'!EV151/0.66174</f>
        <v>19290.422106815007</v>
      </c>
      <c r="EW151" s="1317">
        <f>'153-S 2018CEEIOT(RMB)'!EW151/0.66174</f>
        <v>35211.878985220515</v>
      </c>
      <c r="EX151" s="1317">
        <f>'153-S 2018CEEIOT(RMB)'!EX151/0.66174</f>
        <v>1972.6500603007826</v>
      </c>
      <c r="EY151" s="1317">
        <f>'153-S 2018CEEIOT(RMB)'!EY151/0.66174</f>
        <v>12712.16635837124</v>
      </c>
      <c r="EZ151" s="1318">
        <f>'153-S 2018CEEIOT(RMB)'!EZ151/0.66174</f>
        <v>3492043.2743124431</v>
      </c>
      <c r="FA151" s="1285">
        <f>'153-S 2018CEEIOT(RMB)'!FA151/0.66174</f>
        <v>17294880.251821965</v>
      </c>
      <c r="FB151" s="1259">
        <f>'153-S 2018CEEIOT(RMB)'!FB151/0.66174</f>
        <v>58228803.826665305</v>
      </c>
      <c r="FC151" s="1259">
        <f>'153-S 2018CEEIOT(RMB)'!FC151/0.66174</f>
        <v>189142720.71646309</v>
      </c>
      <c r="FD151" s="1319">
        <f>'153-S 2018CEEIOT(RMB)'!FD151/0.66174</f>
        <v>247371524.54312837</v>
      </c>
      <c r="FE151" s="1259">
        <f>'153-S 2018CEEIOT(RMB)'!FE151/0.66174</f>
        <v>361112990.36794156</v>
      </c>
      <c r="FF151" s="1319">
        <f>'153-S 2018CEEIOT(RMB)'!FF151/0.66174</f>
        <v>608484514.91106999</v>
      </c>
      <c r="FG151" s="1259">
        <f>'153-S 2018CEEIOT(RMB)'!FG151/0.66174</f>
        <v>0</v>
      </c>
      <c r="FH151" s="1259">
        <f>'153-S 2018CEEIOT(RMB)'!FH151/0.66174</f>
        <v>0</v>
      </c>
      <c r="FI151" s="1319">
        <f>'153-S 2018CEEIOT(RMB)'!FI151/0.66174</f>
        <v>0</v>
      </c>
      <c r="FJ151" s="1259">
        <f>'153-S 2018CEEIOT(RMB)'!FJ151/0.66174</f>
        <v>606576.22975656204</v>
      </c>
      <c r="FK151" s="1320">
        <f>'153-S 2018CEEIOT(RMB)'!FK151/0.66174</f>
        <v>609091091.14082658</v>
      </c>
      <c r="FL151" s="1321">
        <f>'153-S 2018CEEIOT(RMB)'!FL151/0.66174</f>
        <v>4164416.9441537964</v>
      </c>
      <c r="FM151" s="1285">
        <f>'153-S 2018CEEIOT(RMB)'!FM151/0.66174</f>
        <v>622221554.44849479</v>
      </c>
    </row>
    <row r="152" spans="1:169" x14ac:dyDescent="0.25">
      <c r="A152" s="1530"/>
      <c r="B152" s="1281" t="s">
        <v>720</v>
      </c>
      <c r="C152" s="1294" t="s">
        <v>1307</v>
      </c>
      <c r="D152" s="1317">
        <f>'153-S 2018CEEIOT(RMB)'!D152/0.66174</f>
        <v>0</v>
      </c>
      <c r="E152" s="1317">
        <f>'153-S 2018CEEIOT(RMB)'!E152/0.66174</f>
        <v>0</v>
      </c>
      <c r="F152" s="1317">
        <f>'153-S 2018CEEIOT(RMB)'!F152/0.66174</f>
        <v>0</v>
      </c>
      <c r="G152" s="1317">
        <f>'153-S 2018CEEIOT(RMB)'!G152/0.66174</f>
        <v>0</v>
      </c>
      <c r="H152" s="1317">
        <f>'153-S 2018CEEIOT(RMB)'!H152/0.66174</f>
        <v>0</v>
      </c>
      <c r="I152" s="1317">
        <f>'153-S 2018CEEIOT(RMB)'!I152/0.66174</f>
        <v>0</v>
      </c>
      <c r="J152" s="1317">
        <f>'153-S 2018CEEIOT(RMB)'!J152/0.66174</f>
        <v>0</v>
      </c>
      <c r="K152" s="1317">
        <f>'153-S 2018CEEIOT(RMB)'!K152/0.66174</f>
        <v>0</v>
      </c>
      <c r="L152" s="1317">
        <f>'153-S 2018CEEIOT(RMB)'!L152/0.66174</f>
        <v>0</v>
      </c>
      <c r="M152" s="1317">
        <f>'153-S 2018CEEIOT(RMB)'!M152/0.66174</f>
        <v>0</v>
      </c>
      <c r="N152" s="1317">
        <f>'153-S 2018CEEIOT(RMB)'!N152/0.66174</f>
        <v>0</v>
      </c>
      <c r="O152" s="1317">
        <f>'153-S 2018CEEIOT(RMB)'!O152/0.66174</f>
        <v>0</v>
      </c>
      <c r="P152" s="1317">
        <f>'153-S 2018CEEIOT(RMB)'!P152/0.66174</f>
        <v>0</v>
      </c>
      <c r="Q152" s="1317">
        <f>'153-S 2018CEEIOT(RMB)'!Q152/0.66174</f>
        <v>0</v>
      </c>
      <c r="R152" s="1317">
        <f>'153-S 2018CEEIOT(RMB)'!R152/0.66174</f>
        <v>0</v>
      </c>
      <c r="S152" s="1317">
        <f>'153-S 2018CEEIOT(RMB)'!S152/0.66174</f>
        <v>0</v>
      </c>
      <c r="T152" s="1317">
        <f>'153-S 2018CEEIOT(RMB)'!T152/0.66174</f>
        <v>0</v>
      </c>
      <c r="U152" s="1317">
        <f>'153-S 2018CEEIOT(RMB)'!U152/0.66174</f>
        <v>0</v>
      </c>
      <c r="V152" s="1317">
        <f>'153-S 2018CEEIOT(RMB)'!V152/0.66174</f>
        <v>0</v>
      </c>
      <c r="W152" s="1317">
        <f>'153-S 2018CEEIOT(RMB)'!W152/0.66174</f>
        <v>0</v>
      </c>
      <c r="X152" s="1317">
        <f>'153-S 2018CEEIOT(RMB)'!X152/0.66174</f>
        <v>0</v>
      </c>
      <c r="Y152" s="1317">
        <f>'153-S 2018CEEIOT(RMB)'!Y152/0.66174</f>
        <v>0</v>
      </c>
      <c r="Z152" s="1317">
        <f>'153-S 2018CEEIOT(RMB)'!Z152/0.66174</f>
        <v>0</v>
      </c>
      <c r="AA152" s="1317">
        <f>'153-S 2018CEEIOT(RMB)'!AA152/0.66174</f>
        <v>0</v>
      </c>
      <c r="AB152" s="1317">
        <f>'153-S 2018CEEIOT(RMB)'!AB152/0.66174</f>
        <v>0</v>
      </c>
      <c r="AC152" s="1317">
        <f>'153-S 2018CEEIOT(RMB)'!AC152/0.66174</f>
        <v>0</v>
      </c>
      <c r="AD152" s="1317">
        <f>'153-S 2018CEEIOT(RMB)'!AD152/0.66174</f>
        <v>0</v>
      </c>
      <c r="AE152" s="1317">
        <f>'153-S 2018CEEIOT(RMB)'!AE152/0.66174</f>
        <v>0</v>
      </c>
      <c r="AF152" s="1317">
        <f>'153-S 2018CEEIOT(RMB)'!AF152/0.66174</f>
        <v>0</v>
      </c>
      <c r="AG152" s="1317">
        <f>'153-S 2018CEEIOT(RMB)'!AG152/0.66174</f>
        <v>0</v>
      </c>
      <c r="AH152" s="1317">
        <f>'153-S 2018CEEIOT(RMB)'!AH152/0.66174</f>
        <v>0</v>
      </c>
      <c r="AI152" s="1317">
        <f>'153-S 2018CEEIOT(RMB)'!AI152/0.66174</f>
        <v>0</v>
      </c>
      <c r="AJ152" s="1317">
        <f>'153-S 2018CEEIOT(RMB)'!AJ152/0.66174</f>
        <v>0</v>
      </c>
      <c r="AK152" s="1317">
        <f>'153-S 2018CEEIOT(RMB)'!AK152/0.66174</f>
        <v>0</v>
      </c>
      <c r="AL152" s="1317">
        <f>'153-S 2018CEEIOT(RMB)'!AL152/0.66174</f>
        <v>0</v>
      </c>
      <c r="AM152" s="1317">
        <f>'153-S 2018CEEIOT(RMB)'!AM152/0.66174</f>
        <v>0</v>
      </c>
      <c r="AN152" s="1317">
        <f>'153-S 2018CEEIOT(RMB)'!AN152/0.66174</f>
        <v>0</v>
      </c>
      <c r="AO152" s="1317">
        <f>'153-S 2018CEEIOT(RMB)'!AO152/0.66174</f>
        <v>0</v>
      </c>
      <c r="AP152" s="1317">
        <f>'153-S 2018CEEIOT(RMB)'!AP152/0.66174</f>
        <v>0</v>
      </c>
      <c r="AQ152" s="1317">
        <f>'153-S 2018CEEIOT(RMB)'!AQ152/0.66174</f>
        <v>0</v>
      </c>
      <c r="AR152" s="1317">
        <f>'153-S 2018CEEIOT(RMB)'!AR152/0.66174</f>
        <v>0</v>
      </c>
      <c r="AS152" s="1317">
        <f>'153-S 2018CEEIOT(RMB)'!AS152/0.66174</f>
        <v>0</v>
      </c>
      <c r="AT152" s="1317">
        <f>'153-S 2018CEEIOT(RMB)'!AT152/0.66174</f>
        <v>0</v>
      </c>
      <c r="AU152" s="1317">
        <f>'153-S 2018CEEIOT(RMB)'!AU152/0.66174</f>
        <v>0</v>
      </c>
      <c r="AV152" s="1317">
        <f>'153-S 2018CEEIOT(RMB)'!AV152/0.66174</f>
        <v>0</v>
      </c>
      <c r="AW152" s="1317">
        <f>'153-S 2018CEEIOT(RMB)'!AW152/0.66174</f>
        <v>0</v>
      </c>
      <c r="AX152" s="1317">
        <f>'153-S 2018CEEIOT(RMB)'!AX152/0.66174</f>
        <v>0</v>
      </c>
      <c r="AY152" s="1317">
        <f>'153-S 2018CEEIOT(RMB)'!AY152/0.66174</f>
        <v>0</v>
      </c>
      <c r="AZ152" s="1317">
        <f>'153-S 2018CEEIOT(RMB)'!AZ152/0.66174</f>
        <v>0</v>
      </c>
      <c r="BA152" s="1317">
        <f>'153-S 2018CEEIOT(RMB)'!BA152/0.66174</f>
        <v>0</v>
      </c>
      <c r="BB152" s="1317">
        <f>'153-S 2018CEEIOT(RMB)'!BB152/0.66174</f>
        <v>0</v>
      </c>
      <c r="BC152" s="1317">
        <f>'153-S 2018CEEIOT(RMB)'!BC152/0.66174</f>
        <v>0</v>
      </c>
      <c r="BD152" s="1317">
        <f>'153-S 2018CEEIOT(RMB)'!BD152/0.66174</f>
        <v>0</v>
      </c>
      <c r="BE152" s="1317">
        <f>'153-S 2018CEEIOT(RMB)'!BE152/0.66174</f>
        <v>0</v>
      </c>
      <c r="BF152" s="1317">
        <f>'153-S 2018CEEIOT(RMB)'!BF152/0.66174</f>
        <v>0</v>
      </c>
      <c r="BG152" s="1317">
        <f>'153-S 2018CEEIOT(RMB)'!BG152/0.66174</f>
        <v>0</v>
      </c>
      <c r="BH152" s="1317">
        <f>'153-S 2018CEEIOT(RMB)'!BH152/0.66174</f>
        <v>0</v>
      </c>
      <c r="BI152" s="1317">
        <f>'153-S 2018CEEIOT(RMB)'!BI152/0.66174</f>
        <v>0</v>
      </c>
      <c r="BJ152" s="1317">
        <f>'153-S 2018CEEIOT(RMB)'!BJ152/0.66174</f>
        <v>0</v>
      </c>
      <c r="BK152" s="1317">
        <f>'153-S 2018CEEIOT(RMB)'!BK152/0.66174</f>
        <v>0</v>
      </c>
      <c r="BL152" s="1317">
        <f>'153-S 2018CEEIOT(RMB)'!BL152/0.66174</f>
        <v>0</v>
      </c>
      <c r="BM152" s="1317">
        <f>'153-S 2018CEEIOT(RMB)'!BM152/0.66174</f>
        <v>0</v>
      </c>
      <c r="BN152" s="1317">
        <f>'153-S 2018CEEIOT(RMB)'!BN152/0.66174</f>
        <v>0</v>
      </c>
      <c r="BO152" s="1317">
        <f>'153-S 2018CEEIOT(RMB)'!BO152/0.66174</f>
        <v>0</v>
      </c>
      <c r="BP152" s="1317">
        <f>'153-S 2018CEEIOT(RMB)'!BP152/0.66174</f>
        <v>0</v>
      </c>
      <c r="BQ152" s="1317">
        <f>'153-S 2018CEEIOT(RMB)'!BQ152/0.66174</f>
        <v>0</v>
      </c>
      <c r="BR152" s="1317">
        <f>'153-S 2018CEEIOT(RMB)'!BR152/0.66174</f>
        <v>0</v>
      </c>
      <c r="BS152" s="1317">
        <f>'153-S 2018CEEIOT(RMB)'!BS152/0.66174</f>
        <v>0</v>
      </c>
      <c r="BT152" s="1317">
        <f>'153-S 2018CEEIOT(RMB)'!BT152/0.66174</f>
        <v>0</v>
      </c>
      <c r="BU152" s="1317">
        <f>'153-S 2018CEEIOT(RMB)'!BU152/0.66174</f>
        <v>0</v>
      </c>
      <c r="BV152" s="1317">
        <f>'153-S 2018CEEIOT(RMB)'!BV152/0.66174</f>
        <v>0</v>
      </c>
      <c r="BW152" s="1317">
        <f>'153-S 2018CEEIOT(RMB)'!BW152/0.66174</f>
        <v>0</v>
      </c>
      <c r="BX152" s="1317">
        <f>'153-S 2018CEEIOT(RMB)'!BX152/0.66174</f>
        <v>0</v>
      </c>
      <c r="BY152" s="1317">
        <f>'153-S 2018CEEIOT(RMB)'!BY152/0.66174</f>
        <v>0</v>
      </c>
      <c r="BZ152" s="1317">
        <f>'153-S 2018CEEIOT(RMB)'!BZ152/0.66174</f>
        <v>0</v>
      </c>
      <c r="CA152" s="1317">
        <f>'153-S 2018CEEIOT(RMB)'!CA152/0.66174</f>
        <v>0</v>
      </c>
      <c r="CB152" s="1317">
        <f>'153-S 2018CEEIOT(RMB)'!CB152/0.66174</f>
        <v>0</v>
      </c>
      <c r="CC152" s="1317">
        <f>'153-S 2018CEEIOT(RMB)'!CC152/0.66174</f>
        <v>0</v>
      </c>
      <c r="CD152" s="1317">
        <f>'153-S 2018CEEIOT(RMB)'!CD152/0.66174</f>
        <v>0</v>
      </c>
      <c r="CE152" s="1317">
        <f>'153-S 2018CEEIOT(RMB)'!CE152/0.66174</f>
        <v>0</v>
      </c>
      <c r="CF152" s="1317">
        <f>'153-S 2018CEEIOT(RMB)'!CF152/0.66174</f>
        <v>0</v>
      </c>
      <c r="CG152" s="1317">
        <f>'153-S 2018CEEIOT(RMB)'!CG152/0.66174</f>
        <v>0</v>
      </c>
      <c r="CH152" s="1317">
        <f>'153-S 2018CEEIOT(RMB)'!CH152/0.66174</f>
        <v>0</v>
      </c>
      <c r="CI152" s="1317">
        <f>'153-S 2018CEEIOT(RMB)'!CI152/0.66174</f>
        <v>0</v>
      </c>
      <c r="CJ152" s="1317">
        <f>'153-S 2018CEEIOT(RMB)'!CJ152/0.66174</f>
        <v>0</v>
      </c>
      <c r="CK152" s="1317">
        <f>'153-S 2018CEEIOT(RMB)'!CK152/0.66174</f>
        <v>0</v>
      </c>
      <c r="CL152" s="1317">
        <f>'153-S 2018CEEIOT(RMB)'!CL152/0.66174</f>
        <v>0</v>
      </c>
      <c r="CM152" s="1317">
        <f>'153-S 2018CEEIOT(RMB)'!CM152/0.66174</f>
        <v>0</v>
      </c>
      <c r="CN152" s="1317">
        <f>'153-S 2018CEEIOT(RMB)'!CN152/0.66174</f>
        <v>0</v>
      </c>
      <c r="CO152" s="1317">
        <f>'153-S 2018CEEIOT(RMB)'!CO152/0.66174</f>
        <v>0</v>
      </c>
      <c r="CP152" s="1317">
        <f>'153-S 2018CEEIOT(RMB)'!CP152/0.66174</f>
        <v>0</v>
      </c>
      <c r="CQ152" s="1317">
        <f>'153-S 2018CEEIOT(RMB)'!CQ152/0.66174</f>
        <v>0</v>
      </c>
      <c r="CR152" s="1317">
        <f>'153-S 2018CEEIOT(RMB)'!CR152/0.66174</f>
        <v>0</v>
      </c>
      <c r="CS152" s="1317">
        <f>'153-S 2018CEEIOT(RMB)'!CS152/0.66174</f>
        <v>0</v>
      </c>
      <c r="CT152" s="1317">
        <f>'153-S 2018CEEIOT(RMB)'!CT152/0.66174</f>
        <v>0</v>
      </c>
      <c r="CU152" s="1317">
        <f>'153-S 2018CEEIOT(RMB)'!CU152/0.66174</f>
        <v>0</v>
      </c>
      <c r="CV152" s="1317">
        <f>'153-S 2018CEEIOT(RMB)'!CV152/0.66174</f>
        <v>0</v>
      </c>
      <c r="CW152" s="1317">
        <f>'153-S 2018CEEIOT(RMB)'!CW152/0.66174</f>
        <v>0</v>
      </c>
      <c r="CX152" s="1317">
        <f>'153-S 2018CEEIOT(RMB)'!CX152/0.66174</f>
        <v>0</v>
      </c>
      <c r="CY152" s="1317">
        <f>'153-S 2018CEEIOT(RMB)'!CY152/0.66174</f>
        <v>0</v>
      </c>
      <c r="CZ152" s="1317">
        <f>'153-S 2018CEEIOT(RMB)'!CZ152/0.66174</f>
        <v>0</v>
      </c>
      <c r="DA152" s="1317">
        <f>'153-S 2018CEEIOT(RMB)'!DA152/0.66174</f>
        <v>0</v>
      </c>
      <c r="DB152" s="1317">
        <f>'153-S 2018CEEIOT(RMB)'!DB152/0.66174</f>
        <v>0</v>
      </c>
      <c r="DC152" s="1317">
        <f>'153-S 2018CEEIOT(RMB)'!DC152/0.66174</f>
        <v>0</v>
      </c>
      <c r="DD152" s="1317">
        <f>'153-S 2018CEEIOT(RMB)'!DD152/0.66174</f>
        <v>0</v>
      </c>
      <c r="DE152" s="1317">
        <f>'153-S 2018CEEIOT(RMB)'!DE152/0.66174</f>
        <v>0</v>
      </c>
      <c r="DF152" s="1317">
        <f>'153-S 2018CEEIOT(RMB)'!DF152/0.66174</f>
        <v>0</v>
      </c>
      <c r="DG152" s="1317">
        <f>'153-S 2018CEEIOT(RMB)'!DG152/0.66174</f>
        <v>0</v>
      </c>
      <c r="DH152" s="1317">
        <f>'153-S 2018CEEIOT(RMB)'!DH152/0.66174</f>
        <v>0</v>
      </c>
      <c r="DI152" s="1317">
        <f>'153-S 2018CEEIOT(RMB)'!DI152/0.66174</f>
        <v>0</v>
      </c>
      <c r="DJ152" s="1317">
        <f>'153-S 2018CEEIOT(RMB)'!DJ152/0.66174</f>
        <v>0</v>
      </c>
      <c r="DK152" s="1317">
        <f>'153-S 2018CEEIOT(RMB)'!DK152/0.66174</f>
        <v>0</v>
      </c>
      <c r="DL152" s="1317">
        <f>'153-S 2018CEEIOT(RMB)'!DL152/0.66174</f>
        <v>0</v>
      </c>
      <c r="DM152" s="1317">
        <f>'153-S 2018CEEIOT(RMB)'!DM152/0.66174</f>
        <v>0</v>
      </c>
      <c r="DN152" s="1317">
        <f>'153-S 2018CEEIOT(RMB)'!DN152/0.66174</f>
        <v>0</v>
      </c>
      <c r="DO152" s="1317">
        <f>'153-S 2018CEEIOT(RMB)'!DO152/0.66174</f>
        <v>0</v>
      </c>
      <c r="DP152" s="1317">
        <f>'153-S 2018CEEIOT(RMB)'!DP152/0.66174</f>
        <v>0</v>
      </c>
      <c r="DQ152" s="1317">
        <f>'153-S 2018CEEIOT(RMB)'!DQ152/0.66174</f>
        <v>0</v>
      </c>
      <c r="DR152" s="1317">
        <f>'153-S 2018CEEIOT(RMB)'!DR152/0.66174</f>
        <v>0</v>
      </c>
      <c r="DS152" s="1317">
        <f>'153-S 2018CEEIOT(RMB)'!DS152/0.66174</f>
        <v>0</v>
      </c>
      <c r="DT152" s="1317">
        <f>'153-S 2018CEEIOT(RMB)'!DT152/0.66174</f>
        <v>0</v>
      </c>
      <c r="DU152" s="1317">
        <f>'153-S 2018CEEIOT(RMB)'!DU152/0.66174</f>
        <v>0</v>
      </c>
      <c r="DV152" s="1317">
        <f>'153-S 2018CEEIOT(RMB)'!DV152/0.66174</f>
        <v>0</v>
      </c>
      <c r="DW152" s="1317">
        <f>'153-S 2018CEEIOT(RMB)'!DW152/0.66174</f>
        <v>0</v>
      </c>
      <c r="DX152" s="1317">
        <f>'153-S 2018CEEIOT(RMB)'!DX152/0.66174</f>
        <v>0</v>
      </c>
      <c r="DY152" s="1317">
        <f>'153-S 2018CEEIOT(RMB)'!DY152/0.66174</f>
        <v>0</v>
      </c>
      <c r="DZ152" s="1317">
        <f>'153-S 2018CEEIOT(RMB)'!DZ152/0.66174</f>
        <v>0</v>
      </c>
      <c r="EA152" s="1317">
        <f>'153-S 2018CEEIOT(RMB)'!EA152/0.66174</f>
        <v>0</v>
      </c>
      <c r="EB152" s="1317">
        <f>'153-S 2018CEEIOT(RMB)'!EB152/0.66174</f>
        <v>0</v>
      </c>
      <c r="EC152" s="1317">
        <f>'153-S 2018CEEIOT(RMB)'!EC152/0.66174</f>
        <v>0</v>
      </c>
      <c r="ED152" s="1317">
        <f>'153-S 2018CEEIOT(RMB)'!ED152/0.66174</f>
        <v>0</v>
      </c>
      <c r="EE152" s="1317">
        <f>'153-S 2018CEEIOT(RMB)'!EE152/0.66174</f>
        <v>0</v>
      </c>
      <c r="EF152" s="1317">
        <f>'153-S 2018CEEIOT(RMB)'!EF152/0.66174</f>
        <v>0</v>
      </c>
      <c r="EG152" s="1317">
        <f>'153-S 2018CEEIOT(RMB)'!EG152/0.66174</f>
        <v>0</v>
      </c>
      <c r="EH152" s="1317">
        <f>'153-S 2018CEEIOT(RMB)'!EH152/0.66174</f>
        <v>0</v>
      </c>
      <c r="EI152" s="1317">
        <f>'153-S 2018CEEIOT(RMB)'!EI152/0.66174</f>
        <v>0</v>
      </c>
      <c r="EJ152" s="1317">
        <f>'153-S 2018CEEIOT(RMB)'!EJ152/0.66174</f>
        <v>0</v>
      </c>
      <c r="EK152" s="1317">
        <f>'153-S 2018CEEIOT(RMB)'!EK152/0.66174</f>
        <v>0</v>
      </c>
      <c r="EL152" s="1317">
        <f>'153-S 2018CEEIOT(RMB)'!EL152/0.66174</f>
        <v>0</v>
      </c>
      <c r="EM152" s="1317">
        <f>'153-S 2018CEEIOT(RMB)'!EM152/0.66174</f>
        <v>0</v>
      </c>
      <c r="EN152" s="1317">
        <f>'153-S 2018CEEIOT(RMB)'!EN152/0.66174</f>
        <v>0</v>
      </c>
      <c r="EO152" s="1317">
        <f>'153-S 2018CEEIOT(RMB)'!EO152/0.66174</f>
        <v>0</v>
      </c>
      <c r="EP152" s="1317">
        <f>'153-S 2018CEEIOT(RMB)'!EP152/0.66174</f>
        <v>0</v>
      </c>
      <c r="EQ152" s="1317">
        <f>'153-S 2018CEEIOT(RMB)'!EQ152/0.66174</f>
        <v>0</v>
      </c>
      <c r="ER152" s="1317">
        <f>'153-S 2018CEEIOT(RMB)'!ER152/0.66174</f>
        <v>0</v>
      </c>
      <c r="ES152" s="1317">
        <f>'153-S 2018CEEIOT(RMB)'!ES152/0.66174</f>
        <v>0</v>
      </c>
      <c r="ET152" s="1317">
        <f>'153-S 2018CEEIOT(RMB)'!ET152/0.66174</f>
        <v>0</v>
      </c>
      <c r="EU152" s="1317">
        <f>'153-S 2018CEEIOT(RMB)'!EU152/0.66174</f>
        <v>0</v>
      </c>
      <c r="EV152" s="1317">
        <f>'153-S 2018CEEIOT(RMB)'!EV152/0.66174</f>
        <v>0</v>
      </c>
      <c r="EW152" s="1317">
        <f>'153-S 2018CEEIOT(RMB)'!EW152/0.66174</f>
        <v>0</v>
      </c>
      <c r="EX152" s="1317">
        <f>'153-S 2018CEEIOT(RMB)'!EX152/0.66174</f>
        <v>0</v>
      </c>
      <c r="EY152" s="1317">
        <f>'153-S 2018CEEIOT(RMB)'!EY152/0.66174</f>
        <v>0</v>
      </c>
      <c r="EZ152" s="1318">
        <f>'153-S 2018CEEIOT(RMB)'!EZ152/0.66174</f>
        <v>0</v>
      </c>
      <c r="FA152" s="1285">
        <f>'153-S 2018CEEIOT(RMB)'!FA152/0.66174</f>
        <v>0</v>
      </c>
      <c r="FB152" s="1259">
        <f>'153-S 2018CEEIOT(RMB)'!FB152/0.66174</f>
        <v>668707.31983578263</v>
      </c>
      <c r="FC152" s="1259">
        <f>'153-S 2018CEEIOT(RMB)'!FC152/0.66174</f>
        <v>1695529.3250747651</v>
      </c>
      <c r="FD152" s="1319">
        <f>'153-S 2018CEEIOT(RMB)'!FD152/0.66174</f>
        <v>2364236.6449105474</v>
      </c>
      <c r="FE152" s="1259">
        <f>'153-S 2018CEEIOT(RMB)'!FE152/0.66174</f>
        <v>17247405.972317614</v>
      </c>
      <c r="FF152" s="1319">
        <f>'153-S 2018CEEIOT(RMB)'!FF152/0.66174</f>
        <v>19611642.617228162</v>
      </c>
      <c r="FG152" s="1259">
        <f>'153-S 2018CEEIOT(RMB)'!FG152/0.66174</f>
        <v>0</v>
      </c>
      <c r="FH152" s="1259">
        <f>'153-S 2018CEEIOT(RMB)'!FH152/0.66174</f>
        <v>0</v>
      </c>
      <c r="FI152" s="1319">
        <f>'153-S 2018CEEIOT(RMB)'!FI152/0.66174</f>
        <v>0</v>
      </c>
      <c r="FJ152" s="1259">
        <f>'153-S 2018CEEIOT(RMB)'!FJ152/0.66174</f>
        <v>0</v>
      </c>
      <c r="FK152" s="1320">
        <f>'153-S 2018CEEIOT(RMB)'!FK152/0.66174</f>
        <v>19611642.617228162</v>
      </c>
      <c r="FL152" s="1321">
        <f>'153-S 2018CEEIOT(RMB)'!FL152/0.66174</f>
        <v>0</v>
      </c>
      <c r="FM152" s="1285">
        <f>'153-S 2018CEEIOT(RMB)'!FM152/0.66174</f>
        <v>19611642.617228165</v>
      </c>
    </row>
    <row r="153" spans="1:169" x14ac:dyDescent="0.25">
      <c r="A153" s="1530"/>
      <c r="B153" s="1281" t="s">
        <v>721</v>
      </c>
      <c r="C153" s="1294" t="s">
        <v>1308</v>
      </c>
      <c r="D153" s="1317">
        <f>'153-S 2018CEEIOT(RMB)'!D153/0.66174</f>
        <v>3430.0732534634085</v>
      </c>
      <c r="E153" s="1317">
        <f>'153-S 2018CEEIOT(RMB)'!E153/0.66174</f>
        <v>4595.260276921741</v>
      </c>
      <c r="F153" s="1317">
        <f>'153-S 2018CEEIOT(RMB)'!F153/0.66174</f>
        <v>338.22269264822546</v>
      </c>
      <c r="G153" s="1317">
        <f>'153-S 2018CEEIOT(RMB)'!G153/0.66174</f>
        <v>2446.2542650574192</v>
      </c>
      <c r="H153" s="1317">
        <f>'153-S 2018CEEIOT(RMB)'!H153/0.66174</f>
        <v>6018.8692349881567</v>
      </c>
      <c r="I153" s="1317">
        <f>'153-S 2018CEEIOT(RMB)'!I153/0.66174</f>
        <v>37278.41055357294</v>
      </c>
      <c r="J153" s="1317">
        <f>'153-S 2018CEEIOT(RMB)'!J153/0.66174</f>
        <v>6570.1522868812417</v>
      </c>
      <c r="K153" s="1317">
        <f>'153-S 2018CEEIOT(RMB)'!K153/0.66174</f>
        <v>19756.586526230229</v>
      </c>
      <c r="L153" s="1317">
        <f>'153-S 2018CEEIOT(RMB)'!L153/0.66174</f>
        <v>6671.4883701124836</v>
      </c>
      <c r="M153" s="1317">
        <f>'153-S 2018CEEIOT(RMB)'!M153/0.66174</f>
        <v>13602.617275875762</v>
      </c>
      <c r="N153" s="1317">
        <f>'153-S 2018CEEIOT(RMB)'!N153/0.66174</f>
        <v>3800.9313430307548</v>
      </c>
      <c r="O153" s="1317">
        <f>'153-S 2018CEEIOT(RMB)'!O153/0.66174</f>
        <v>7727.6904584370686</v>
      </c>
      <c r="P153" s="1317">
        <f>'153-S 2018CEEIOT(RMB)'!P153/0.66174</f>
        <v>5135.8181028092695</v>
      </c>
      <c r="Q153" s="1317">
        <f>'153-S 2018CEEIOT(RMB)'!Q153/0.66174</f>
        <v>3977.0458259530224</v>
      </c>
      <c r="R153" s="1317">
        <f>'153-S 2018CEEIOT(RMB)'!R153/0.66174</f>
        <v>467.87982980235182</v>
      </c>
      <c r="S153" s="1317">
        <f>'153-S 2018CEEIOT(RMB)'!S153/0.66174</f>
        <v>11383.602785431172</v>
      </c>
      <c r="T153" s="1317">
        <f>'153-S 2018CEEIOT(RMB)'!T153/0.66174</f>
        <v>9749.1364631965389</v>
      </c>
      <c r="U153" s="1317">
        <f>'153-S 2018CEEIOT(RMB)'!U153/0.66174</f>
        <v>20628.862995750434</v>
      </c>
      <c r="V153" s="1317">
        <f>'153-S 2018CEEIOT(RMB)'!V153/0.66174</f>
        <v>1255.720045567826</v>
      </c>
      <c r="W153" s="1317">
        <f>'153-S 2018CEEIOT(RMB)'!W153/0.66174</f>
        <v>7057.3283582597796</v>
      </c>
      <c r="X153" s="1317">
        <f>'153-S 2018CEEIOT(RMB)'!X153/0.66174</f>
        <v>4359.7944627396155</v>
      </c>
      <c r="Y153" s="1317">
        <f>'153-S 2018CEEIOT(RMB)'!Y153/0.66174</f>
        <v>26848.207533335622</v>
      </c>
      <c r="Z153" s="1317">
        <f>'153-S 2018CEEIOT(RMB)'!Z153/0.66174</f>
        <v>8440.5306531217157</v>
      </c>
      <c r="AA153" s="1317">
        <f>'153-S 2018CEEIOT(RMB)'!AA153/0.66174</f>
        <v>8324.9726868111211</v>
      </c>
      <c r="AB153" s="1317">
        <f>'153-S 2018CEEIOT(RMB)'!AB153/0.66174</f>
        <v>5861.1724906622967</v>
      </c>
      <c r="AC153" s="1317">
        <f>'153-S 2018CEEIOT(RMB)'!AC153/0.66174</f>
        <v>4454.1538720029548</v>
      </c>
      <c r="AD153" s="1317">
        <f>'153-S 2018CEEIOT(RMB)'!AD153/0.66174</f>
        <v>29022.622424196914</v>
      </c>
      <c r="AE153" s="1317">
        <f>'153-S 2018CEEIOT(RMB)'!AE153/0.66174</f>
        <v>1439.2531199845289</v>
      </c>
      <c r="AF153" s="1317">
        <f>'153-S 2018CEEIOT(RMB)'!AF153/0.66174</f>
        <v>5432.3561790331541</v>
      </c>
      <c r="AG153" s="1317">
        <f>'153-S 2018CEEIOT(RMB)'!AG153/0.66174</f>
        <v>4537.2210016730669</v>
      </c>
      <c r="AH153" s="1317">
        <f>'153-S 2018CEEIOT(RMB)'!AH153/0.66174</f>
        <v>4528.7831546761181</v>
      </c>
      <c r="AI153" s="1317">
        <f>'153-S 2018CEEIOT(RMB)'!AI153/0.66174</f>
        <v>13087.004107233322</v>
      </c>
      <c r="AJ153" s="1317">
        <f>'153-S 2018CEEIOT(RMB)'!AJ153/0.66174</f>
        <v>10553.185546418052</v>
      </c>
      <c r="AK153" s="1317">
        <f>'153-S 2018CEEIOT(RMB)'!AK153/0.66174</f>
        <v>29653.129194913352</v>
      </c>
      <c r="AL153" s="1317">
        <f>'153-S 2018CEEIOT(RMB)'!AL153/0.66174</f>
        <v>40320.7634420881</v>
      </c>
      <c r="AM153" s="1317">
        <f>'153-S 2018CEEIOT(RMB)'!AM153/0.66174</f>
        <v>28657.657935875748</v>
      </c>
      <c r="AN153" s="1317">
        <f>'153-S 2018CEEIOT(RMB)'!AN153/0.66174</f>
        <v>7779.4574469941081</v>
      </c>
      <c r="AO153" s="1317">
        <f>'153-S 2018CEEIOT(RMB)'!AO153/0.66174</f>
        <v>16754.529884370182</v>
      </c>
      <c r="AP153" s="1317">
        <f>'153-S 2018CEEIOT(RMB)'!AP153/0.66174</f>
        <v>4056.184979042835</v>
      </c>
      <c r="AQ153" s="1317">
        <f>'153-S 2018CEEIOT(RMB)'!AQ153/0.66174</f>
        <v>17503.789506423102</v>
      </c>
      <c r="AR153" s="1317">
        <f>'153-S 2018CEEIOT(RMB)'!AR153/0.66174</f>
        <v>3583.8437286965786</v>
      </c>
      <c r="AS153" s="1317">
        <f>'153-S 2018CEEIOT(RMB)'!AS153/0.66174</f>
        <v>1823.9533973264613</v>
      </c>
      <c r="AT153" s="1317">
        <f>'153-S 2018CEEIOT(RMB)'!AT153/0.66174</f>
        <v>12744.051092196893</v>
      </c>
      <c r="AU153" s="1317">
        <f>'153-S 2018CEEIOT(RMB)'!AU153/0.66174</f>
        <v>5543.7145868473153</v>
      </c>
      <c r="AV153" s="1317">
        <f>'153-S 2018CEEIOT(RMB)'!AV153/0.66174</f>
        <v>4214.9543907939487</v>
      </c>
      <c r="AW153" s="1317">
        <f>'153-S 2018CEEIOT(RMB)'!AW153/0.66174</f>
        <v>8759.7861343495515</v>
      </c>
      <c r="AX153" s="1317">
        <f>'153-S 2018CEEIOT(RMB)'!AX153/0.66174</f>
        <v>6817.4559128807496</v>
      </c>
      <c r="AY153" s="1317">
        <f>'153-S 2018CEEIOT(RMB)'!AY153/0.66174</f>
        <v>16184.713272044466</v>
      </c>
      <c r="AZ153" s="1317">
        <f>'153-S 2018CEEIOT(RMB)'!AZ153/0.66174</f>
        <v>9353.0558034836613</v>
      </c>
      <c r="BA153" s="1317">
        <f>'153-S 2018CEEIOT(RMB)'!BA153/0.66174</f>
        <v>205437.53317101789</v>
      </c>
      <c r="BB153" s="1317">
        <f>'153-S 2018CEEIOT(RMB)'!BB153/0.66174</f>
        <v>3551.7987482425065</v>
      </c>
      <c r="BC153" s="1317">
        <f>'153-S 2018CEEIOT(RMB)'!BC153/0.66174</f>
        <v>3713.4520229622972</v>
      </c>
      <c r="BD153" s="1317">
        <f>'153-S 2018CEEIOT(RMB)'!BD153/0.66174</f>
        <v>107899.51978235274</v>
      </c>
      <c r="BE153" s="1317">
        <f>'153-S 2018CEEIOT(RMB)'!BE153/0.66174</f>
        <v>8259.2141132213546</v>
      </c>
      <c r="BF153" s="1317">
        <f>'153-S 2018CEEIOT(RMB)'!BF153/0.66174</f>
        <v>21558.141003895395</v>
      </c>
      <c r="BG153" s="1317">
        <f>'153-S 2018CEEIOT(RMB)'!BG153/0.66174</f>
        <v>39014.229978335658</v>
      </c>
      <c r="BH153" s="1317">
        <f>'153-S 2018CEEIOT(RMB)'!BH153/0.66174</f>
        <v>24564.916832382951</v>
      </c>
      <c r="BI153" s="1317">
        <f>'153-S 2018CEEIOT(RMB)'!BI153/0.66174</f>
        <v>18301.240628322605</v>
      </c>
      <c r="BJ153" s="1317">
        <f>'153-S 2018CEEIOT(RMB)'!BJ153/0.66174</f>
        <v>14411.7798417635</v>
      </c>
      <c r="BK153" s="1317">
        <f>'153-S 2018CEEIOT(RMB)'!BK153/0.66174</f>
        <v>9065.1699372159601</v>
      </c>
      <c r="BL153" s="1317">
        <f>'153-S 2018CEEIOT(RMB)'!BL153/0.66174</f>
        <v>816.72586926105032</v>
      </c>
      <c r="BM153" s="1317">
        <f>'153-S 2018CEEIOT(RMB)'!BM153/0.66174</f>
        <v>13406.447547468209</v>
      </c>
      <c r="BN153" s="1317">
        <f>'153-S 2018CEEIOT(RMB)'!BN153/0.66174</f>
        <v>4213.576155103603</v>
      </c>
      <c r="BO153" s="1317">
        <f>'153-S 2018CEEIOT(RMB)'!BO153/0.66174</f>
        <v>6129.1732250239174</v>
      </c>
      <c r="BP153" s="1317">
        <f>'153-S 2018CEEIOT(RMB)'!BP153/0.66174</f>
        <v>5382.8065099834103</v>
      </c>
      <c r="BQ153" s="1317">
        <f>'153-S 2018CEEIOT(RMB)'!BQ153/0.66174</f>
        <v>79618.927413847865</v>
      </c>
      <c r="BR153" s="1317">
        <f>'153-S 2018CEEIOT(RMB)'!BR153/0.66174</f>
        <v>9690.77288161447</v>
      </c>
      <c r="BS153" s="1317">
        <f>'153-S 2018CEEIOT(RMB)'!BS153/0.66174</f>
        <v>5841.5929438766998</v>
      </c>
      <c r="BT153" s="1317">
        <f>'153-S 2018CEEIOT(RMB)'!BT153/0.66174</f>
        <v>6252.8354543428241</v>
      </c>
      <c r="BU153" s="1317">
        <f>'153-S 2018CEEIOT(RMB)'!BU153/0.66174</f>
        <v>10074.659367196249</v>
      </c>
      <c r="BV153" s="1317">
        <f>'153-S 2018CEEIOT(RMB)'!BV153/0.66174</f>
        <v>5842.2641445622457</v>
      </c>
      <c r="BW153" s="1317">
        <f>'153-S 2018CEEIOT(RMB)'!BW153/0.66174</f>
        <v>1564.4505924596967</v>
      </c>
      <c r="BX153" s="1317">
        <f>'153-S 2018CEEIOT(RMB)'!BX153/0.66174</f>
        <v>9051.5622701119792</v>
      </c>
      <c r="BY153" s="1317">
        <f>'153-S 2018CEEIOT(RMB)'!BY153/0.66174</f>
        <v>4856.8196110819836</v>
      </c>
      <c r="BZ153" s="1317">
        <f>'153-S 2018CEEIOT(RMB)'!BZ153/0.66174</f>
        <v>8193.4477484286017</v>
      </c>
      <c r="CA153" s="1317">
        <f>'153-S 2018CEEIOT(RMB)'!CA153/0.66174</f>
        <v>2057.1032668445673</v>
      </c>
      <c r="CB153" s="1317">
        <f>'153-S 2018CEEIOT(RMB)'!CB153/0.66174</f>
        <v>3306.5990292880219</v>
      </c>
      <c r="CC153" s="1317">
        <f>'153-S 2018CEEIOT(RMB)'!CC153/0.66174</f>
        <v>17970.364633272817</v>
      </c>
      <c r="CD153" s="1317">
        <f>'153-S 2018CEEIOT(RMB)'!CD153/0.66174</f>
        <v>15729.256068429419</v>
      </c>
      <c r="CE153" s="1317">
        <f>'153-S 2018CEEIOT(RMB)'!CE153/0.66174</f>
        <v>13990.394326469888</v>
      </c>
      <c r="CF153" s="1317">
        <f>'153-S 2018CEEIOT(RMB)'!CF153/0.66174</f>
        <v>3307.1264017917315</v>
      </c>
      <c r="CG153" s="1317">
        <f>'153-S 2018CEEIOT(RMB)'!CG153/0.66174</f>
        <v>1820.0087135065039</v>
      </c>
      <c r="CH153" s="1317">
        <f>'153-S 2018CEEIOT(RMB)'!CH153/0.66174</f>
        <v>3644.4799317121083</v>
      </c>
      <c r="CI153" s="1317">
        <f>'153-S 2018CEEIOT(RMB)'!CI153/0.66174</f>
        <v>3776.3321722805622</v>
      </c>
      <c r="CJ153" s="1317">
        <f>'153-S 2018CEEIOT(RMB)'!CJ153/0.66174</f>
        <v>17534.663423051155</v>
      </c>
      <c r="CK153" s="1317">
        <f>'153-S 2018CEEIOT(RMB)'!CK153/0.66174</f>
        <v>27351.170617031337</v>
      </c>
      <c r="CL153" s="1317">
        <f>'153-S 2018CEEIOT(RMB)'!CL153/0.66174</f>
        <v>2447.719228685683</v>
      </c>
      <c r="CM153" s="1317">
        <f>'153-S 2018CEEIOT(RMB)'!CM153/0.66174</f>
        <v>8812.623543065929</v>
      </c>
      <c r="CN153" s="1317">
        <f>'153-S 2018CEEIOT(RMB)'!CN153/0.66174</f>
        <v>4681.0588292602606</v>
      </c>
      <c r="CO153" s="1317">
        <f>'153-S 2018CEEIOT(RMB)'!CO153/0.66174</f>
        <v>4233.34680358886</v>
      </c>
      <c r="CP153" s="1317">
        <f>'153-S 2018CEEIOT(RMB)'!CP153/0.66174</f>
        <v>30595.062516558446</v>
      </c>
      <c r="CQ153" s="1317">
        <f>'153-S 2018CEEIOT(RMB)'!CQ153/0.66174</f>
        <v>4867.7637411595579</v>
      </c>
      <c r="CR153" s="1317">
        <f>'153-S 2018CEEIOT(RMB)'!CR153/0.66174</f>
        <v>287.14796219367207</v>
      </c>
      <c r="CS153" s="1317">
        <f>'153-S 2018CEEIOT(RMB)'!CS153/0.66174</f>
        <v>10828.724203364476</v>
      </c>
      <c r="CT153" s="1317">
        <f>'153-S 2018CEEIOT(RMB)'!CT153/0.66174</f>
        <v>3102.0551632119632</v>
      </c>
      <c r="CU153" s="1317">
        <f>'153-S 2018CEEIOT(RMB)'!CU153/0.66174</f>
        <v>14052.466734745667</v>
      </c>
      <c r="CV153" s="1317">
        <f>'153-S 2018CEEIOT(RMB)'!CV153/0.66174</f>
        <v>12179.571093972332</v>
      </c>
      <c r="CW153" s="1317">
        <f>'153-S 2018CEEIOT(RMB)'!CW153/0.66174</f>
        <v>24395.088622279487</v>
      </c>
      <c r="CX153" s="1317">
        <f>'153-S 2018CEEIOT(RMB)'!CX153/0.66174</f>
        <v>1976.4024320293497</v>
      </c>
      <c r="CY153" s="1317">
        <f>'153-S 2018CEEIOT(RMB)'!CY153/0.66174</f>
        <v>120587.32440366385</v>
      </c>
      <c r="CZ153" s="1317">
        <f>'153-S 2018CEEIOT(RMB)'!CZ153/0.66174</f>
        <v>4245.4243900290476</v>
      </c>
      <c r="DA153" s="1317">
        <f>'153-S 2018CEEIOT(RMB)'!DA153/0.66174</f>
        <v>14232.07080402071</v>
      </c>
      <c r="DB153" s="1317">
        <f>'153-S 2018CEEIOT(RMB)'!DB153/0.66174</f>
        <v>105105.3691999228</v>
      </c>
      <c r="DC153" s="1317">
        <f>'153-S 2018CEEIOT(RMB)'!DC153/0.66174</f>
        <v>12808.518526215079</v>
      </c>
      <c r="DD153" s="1317">
        <f>'153-S 2018CEEIOT(RMB)'!DD153/0.66174</f>
        <v>64406.47567249072</v>
      </c>
      <c r="DE153" s="1317">
        <f>'153-S 2018CEEIOT(RMB)'!DE153/0.66174</f>
        <v>34327.266977731873</v>
      </c>
      <c r="DF153" s="1317">
        <f>'153-S 2018CEEIOT(RMB)'!DF153/0.66174</f>
        <v>162226.76566332488</v>
      </c>
      <c r="DG153" s="1317">
        <f>'153-S 2018CEEIOT(RMB)'!DG153/0.66174</f>
        <v>22942.676728692102</v>
      </c>
      <c r="DH153" s="1317">
        <f>'153-S 2018CEEIOT(RMB)'!DH153/0.66174</f>
        <v>144328.98459066055</v>
      </c>
      <c r="DI153" s="1317">
        <f>'153-S 2018CEEIOT(RMB)'!DI153/0.66174</f>
        <v>125518.69757011738</v>
      </c>
      <c r="DJ153" s="1317">
        <f>'153-S 2018CEEIOT(RMB)'!DJ153/0.66174</f>
        <v>21078.305837143504</v>
      </c>
      <c r="DK153" s="1317">
        <f>'153-S 2018CEEIOT(RMB)'!DK153/0.66174</f>
        <v>15876.259013377177</v>
      </c>
      <c r="DL153" s="1317">
        <f>'153-S 2018CEEIOT(RMB)'!DL153/0.66174</f>
        <v>9086.2595596735591</v>
      </c>
      <c r="DM153" s="1317">
        <f>'153-S 2018CEEIOT(RMB)'!DM153/0.66174</f>
        <v>15948.821802802466</v>
      </c>
      <c r="DN153" s="1317">
        <f>'153-S 2018CEEIOT(RMB)'!DN153/0.66174</f>
        <v>360.75406910517842</v>
      </c>
      <c r="DO153" s="1317">
        <f>'153-S 2018CEEIOT(RMB)'!DO153/0.66174</f>
        <v>2458.8458915824858</v>
      </c>
      <c r="DP153" s="1317">
        <f>'153-S 2018CEEIOT(RMB)'!DP153/0.66174</f>
        <v>110778.23068099142</v>
      </c>
      <c r="DQ153" s="1317">
        <f>'153-S 2018CEEIOT(RMB)'!DQ153/0.66174</f>
        <v>46804.198031817206</v>
      </c>
      <c r="DR153" s="1317">
        <f>'153-S 2018CEEIOT(RMB)'!DR153/0.66174</f>
        <v>2087.7952930615006</v>
      </c>
      <c r="DS153" s="1317">
        <f>'153-S 2018CEEIOT(RMB)'!DS153/0.66174</f>
        <v>1811.7457536237132</v>
      </c>
      <c r="DT153" s="1317">
        <f>'153-S 2018CEEIOT(RMB)'!DT153/0.66174</f>
        <v>24132.754697388998</v>
      </c>
      <c r="DU153" s="1317">
        <f>'153-S 2018CEEIOT(RMB)'!DU153/0.66174</f>
        <v>29034.13078580314</v>
      </c>
      <c r="DV153" s="1317">
        <f>'153-S 2018CEEIOT(RMB)'!DV153/0.66174</f>
        <v>71696.966695279945</v>
      </c>
      <c r="DW153" s="1317">
        <f>'153-S 2018CEEIOT(RMB)'!DW153/0.66174</f>
        <v>245363.22171524607</v>
      </c>
      <c r="DX153" s="1317">
        <f>'153-S 2018CEEIOT(RMB)'!DX153/0.66174</f>
        <v>788525.0229107677</v>
      </c>
      <c r="DY153" s="1317">
        <f>'153-S 2018CEEIOT(RMB)'!DY153/0.66174</f>
        <v>105991.74785729859</v>
      </c>
      <c r="DZ153" s="1317">
        <f>'153-S 2018CEEIOT(RMB)'!DZ153/0.66174</f>
        <v>398783.38518678851</v>
      </c>
      <c r="EA153" s="1317">
        <f>'153-S 2018CEEIOT(RMB)'!EA153/0.66174</f>
        <v>3602.2800900554143</v>
      </c>
      <c r="EB153" s="1317">
        <f>'153-S 2018CEEIOT(RMB)'!EB153/0.66174</f>
        <v>2486.9340192408977</v>
      </c>
      <c r="EC153" s="1317">
        <f>'153-S 2018CEEIOT(RMB)'!EC153/0.66174</f>
        <v>845640.90336829808</v>
      </c>
      <c r="ED153" s="1317">
        <f>'153-S 2018CEEIOT(RMB)'!ED153/0.66174</f>
        <v>108941.14142975784</v>
      </c>
      <c r="EE153" s="1317">
        <f>'153-S 2018CEEIOT(RMB)'!EE153/0.66174</f>
        <v>17806.142599031497</v>
      </c>
      <c r="EF153" s="1317">
        <f>'153-S 2018CEEIOT(RMB)'!EF153/0.66174</f>
        <v>225492.61000440581</v>
      </c>
      <c r="EG153" s="1317">
        <f>'153-S 2018CEEIOT(RMB)'!EG153/0.66174</f>
        <v>2006.4271858348141</v>
      </c>
      <c r="EH153" s="1317">
        <f>'153-S 2018CEEIOT(RMB)'!EH153/0.66174</f>
        <v>888564.40590452531</v>
      </c>
      <c r="EI153" s="1317">
        <f>'153-S 2018CEEIOT(RMB)'!EI153/0.66174</f>
        <v>1029784.8674926821</v>
      </c>
      <c r="EJ153" s="1317">
        <f>'153-S 2018CEEIOT(RMB)'!EJ153/0.66174</f>
        <v>555903.82571928448</v>
      </c>
      <c r="EK153" s="1317">
        <f>'153-S 2018CEEIOT(RMB)'!EK153/0.66174</f>
        <v>271394.06616667996</v>
      </c>
      <c r="EL153" s="1317">
        <f>'153-S 2018CEEIOT(RMB)'!EL153/0.66174</f>
        <v>25210.006241052928</v>
      </c>
      <c r="EM153" s="1317">
        <f>'153-S 2018CEEIOT(RMB)'!EM153/0.66174</f>
        <v>14620.948097944807</v>
      </c>
      <c r="EN153" s="1317">
        <f>'153-S 2018CEEIOT(RMB)'!EN153/0.66174</f>
        <v>82048.253460826221</v>
      </c>
      <c r="EO153" s="1317">
        <f>'153-S 2018CEEIOT(RMB)'!EO153/0.66174</f>
        <v>219160.76287938558</v>
      </c>
      <c r="EP153" s="1317">
        <f>'153-S 2018CEEIOT(RMB)'!EP153/0.66174</f>
        <v>79502.219569810375</v>
      </c>
      <c r="EQ153" s="1317">
        <f>'153-S 2018CEEIOT(RMB)'!EQ153/0.66174</f>
        <v>2268182.9690477755</v>
      </c>
      <c r="ER153" s="1317">
        <f>'153-S 2018CEEIOT(RMB)'!ER153/0.66174</f>
        <v>171942.21440397023</v>
      </c>
      <c r="ES153" s="1317">
        <f>'153-S 2018CEEIOT(RMB)'!ES153/0.66174</f>
        <v>529.41371435904364</v>
      </c>
      <c r="ET153" s="1317">
        <f>'153-S 2018CEEIOT(RMB)'!ET153/0.66174</f>
        <v>451730.34027283377</v>
      </c>
      <c r="EU153" s="1317">
        <f>'153-S 2018CEEIOT(RMB)'!EU153/0.66174</f>
        <v>5984.3473852430534</v>
      </c>
      <c r="EV153" s="1317">
        <f>'153-S 2018CEEIOT(RMB)'!EV153/0.66174</f>
        <v>163580.59717772147</v>
      </c>
      <c r="EW153" s="1317">
        <f>'153-S 2018CEEIOT(RMB)'!EW153/0.66174</f>
        <v>3984.9329694493676</v>
      </c>
      <c r="EX153" s="1317">
        <f>'153-S 2018CEEIOT(RMB)'!EX153/0.66174</f>
        <v>30842.527981838582</v>
      </c>
      <c r="EY153" s="1317">
        <f>'153-S 2018CEEIOT(RMB)'!EY153/0.66174</f>
        <v>8700.1559536442346</v>
      </c>
      <c r="EZ153" s="1318">
        <f>'153-S 2018CEEIOT(RMB)'!EZ153/0.66174</f>
        <v>6029199.0626655184</v>
      </c>
      <c r="FA153" s="1285">
        <f>'153-S 2018CEEIOT(RMB)'!FA153/0.66174</f>
        <v>17579582.212245867</v>
      </c>
      <c r="FB153" s="1259">
        <f>'153-S 2018CEEIOT(RMB)'!FB153/0.66174</f>
        <v>663489.19216324284</v>
      </c>
      <c r="FC153" s="1259">
        <f>'153-S 2018CEEIOT(RMB)'!FC153/0.66174</f>
        <v>12603772.552105967</v>
      </c>
      <c r="FD153" s="1319">
        <f>'153-S 2018CEEIOT(RMB)'!FD153/0.66174</f>
        <v>13267261.744269209</v>
      </c>
      <c r="FE153" s="1259">
        <f>'153-S 2018CEEIOT(RMB)'!FE153/0.66174</f>
        <v>1105339.1201571766</v>
      </c>
      <c r="FF153" s="1319">
        <f>'153-S 2018CEEIOT(RMB)'!FF153/0.66174</f>
        <v>14372600.864426386</v>
      </c>
      <c r="FG153" s="1259">
        <f>'153-S 2018CEEIOT(RMB)'!FG153/0.66174</f>
        <v>831142.14041768666</v>
      </c>
      <c r="FH153" s="1259">
        <f>'153-S 2018CEEIOT(RMB)'!FH153/0.66174</f>
        <v>0</v>
      </c>
      <c r="FI153" s="1319">
        <f>'153-S 2018CEEIOT(RMB)'!FI153/0.66174</f>
        <v>831142.14041768666</v>
      </c>
      <c r="FJ153" s="1259">
        <f>'153-S 2018CEEIOT(RMB)'!FJ153/0.66174</f>
        <v>2034943.8785351964</v>
      </c>
      <c r="FK153" s="1320">
        <f>'153-S 2018CEEIOT(RMB)'!FK153/0.66174</f>
        <v>17238686.883379269</v>
      </c>
      <c r="FL153" s="1321">
        <f>'153-S 2018CEEIOT(RMB)'!FL153/0.66174</f>
        <v>3145393.2515155836</v>
      </c>
      <c r="FM153" s="1285">
        <f>'153-S 2018CEEIOT(RMB)'!FM153/0.66174</f>
        <v>31672875.84410955</v>
      </c>
    </row>
    <row r="154" spans="1:169" x14ac:dyDescent="0.25">
      <c r="A154" s="1530"/>
      <c r="B154" s="1281" t="s">
        <v>722</v>
      </c>
      <c r="C154" s="1294" t="s">
        <v>1309</v>
      </c>
      <c r="D154" s="1317">
        <f>'153-S 2018CEEIOT(RMB)'!D154/0.66174</f>
        <v>1641.6748772602084</v>
      </c>
      <c r="E154" s="1317">
        <f>'153-S 2018CEEIOT(RMB)'!E154/0.66174</f>
        <v>2346.130832264239</v>
      </c>
      <c r="F154" s="1317">
        <f>'153-S 2018CEEIOT(RMB)'!F154/0.66174</f>
        <v>753.91306831604072</v>
      </c>
      <c r="G154" s="1317">
        <f>'153-S 2018CEEIOT(RMB)'!G154/0.66174</f>
        <v>277.51230936193735</v>
      </c>
      <c r="H154" s="1317">
        <f>'153-S 2018CEEIOT(RMB)'!H154/0.66174</f>
        <v>18650.487545665761</v>
      </c>
      <c r="I154" s="1317">
        <f>'153-S 2018CEEIOT(RMB)'!I154/0.66174</f>
        <v>148009.6900451043</v>
      </c>
      <c r="J154" s="1317">
        <f>'153-S 2018CEEIOT(RMB)'!J154/0.66174</f>
        <v>79476.298086959883</v>
      </c>
      <c r="K154" s="1317">
        <f>'153-S 2018CEEIOT(RMB)'!K154/0.66174</f>
        <v>40011.810651898559</v>
      </c>
      <c r="L154" s="1317">
        <f>'153-S 2018CEEIOT(RMB)'!L154/0.66174</f>
        <v>23660.05457740113</v>
      </c>
      <c r="M154" s="1317">
        <f>'153-S 2018CEEIOT(RMB)'!M154/0.66174</f>
        <v>49477.826595312348</v>
      </c>
      <c r="N154" s="1317">
        <f>'153-S 2018CEEIOT(RMB)'!N154/0.66174</f>
        <v>0</v>
      </c>
      <c r="O154" s="1317">
        <f>'153-S 2018CEEIOT(RMB)'!O154/0.66174</f>
        <v>37214.162859443677</v>
      </c>
      <c r="P154" s="1317">
        <f>'153-S 2018CEEIOT(RMB)'!P154/0.66174</f>
        <v>12814.5596706859</v>
      </c>
      <c r="Q154" s="1317">
        <f>'153-S 2018CEEIOT(RMB)'!Q154/0.66174</f>
        <v>14246.945168991939</v>
      </c>
      <c r="R154" s="1317">
        <f>'153-S 2018CEEIOT(RMB)'!R154/0.66174</f>
        <v>14378.189078205342</v>
      </c>
      <c r="S154" s="1317">
        <f>'153-S 2018CEEIOT(RMB)'!S154/0.66174</f>
        <v>28887.352085293067</v>
      </c>
      <c r="T154" s="1317">
        <f>'153-S 2018CEEIOT(RMB)'!T154/0.66174</f>
        <v>29014.90273183279</v>
      </c>
      <c r="U154" s="1317">
        <f>'153-S 2018CEEIOT(RMB)'!U154/0.66174</f>
        <v>104679.49341302885</v>
      </c>
      <c r="V154" s="1317">
        <f>'153-S 2018CEEIOT(RMB)'!V154/0.66174</f>
        <v>21915.311719367157</v>
      </c>
      <c r="W154" s="1317">
        <f>'153-S 2018CEEIOT(RMB)'!W154/0.66174</f>
        <v>85737.444510746252</v>
      </c>
      <c r="X154" s="1317">
        <f>'153-S 2018CEEIOT(RMB)'!X154/0.66174</f>
        <v>41339.84017230785</v>
      </c>
      <c r="Y154" s="1317">
        <f>'153-S 2018CEEIOT(RMB)'!Y154/0.66174</f>
        <v>140028.26188789573</v>
      </c>
      <c r="Z154" s="1317">
        <f>'153-S 2018CEEIOT(RMB)'!Z154/0.66174</f>
        <v>17778.327049312811</v>
      </c>
      <c r="AA154" s="1317">
        <f>'153-S 2018CEEIOT(RMB)'!AA154/0.66174</f>
        <v>67945.734841377896</v>
      </c>
      <c r="AB154" s="1317">
        <f>'153-S 2018CEEIOT(RMB)'!AB154/0.66174</f>
        <v>17169.160312141415</v>
      </c>
      <c r="AC154" s="1317">
        <f>'153-S 2018CEEIOT(RMB)'!AC154/0.66174</f>
        <v>7579.4991556581745</v>
      </c>
      <c r="AD154" s="1317">
        <f>'153-S 2018CEEIOT(RMB)'!AD154/0.66174</f>
        <v>162838.3930595009</v>
      </c>
      <c r="AE154" s="1317">
        <f>'153-S 2018CEEIOT(RMB)'!AE154/0.66174</f>
        <v>43430.569027560494</v>
      </c>
      <c r="AF154" s="1317">
        <f>'153-S 2018CEEIOT(RMB)'!AF154/0.66174</f>
        <v>29355.155159007318</v>
      </c>
      <c r="AG154" s="1317">
        <f>'153-S 2018CEEIOT(RMB)'!AG154/0.66174</f>
        <v>56924.599639473796</v>
      </c>
      <c r="AH154" s="1317">
        <f>'153-S 2018CEEIOT(RMB)'!AH154/0.66174</f>
        <v>109916.8763524164</v>
      </c>
      <c r="AI154" s="1317">
        <f>'153-S 2018CEEIOT(RMB)'!AI154/0.66174</f>
        <v>357228.77309145255</v>
      </c>
      <c r="AJ154" s="1317">
        <f>'153-S 2018CEEIOT(RMB)'!AJ154/0.66174</f>
        <v>62819.571462018233</v>
      </c>
      <c r="AK154" s="1317">
        <f>'153-S 2018CEEIOT(RMB)'!AK154/0.66174</f>
        <v>56513.02356753307</v>
      </c>
      <c r="AL154" s="1317">
        <f>'153-S 2018CEEIOT(RMB)'!AL154/0.66174</f>
        <v>153428.64649935465</v>
      </c>
      <c r="AM154" s="1317">
        <f>'153-S 2018CEEIOT(RMB)'!AM154/0.66174</f>
        <v>95878.468639516446</v>
      </c>
      <c r="AN154" s="1317">
        <f>'153-S 2018CEEIOT(RMB)'!AN154/0.66174</f>
        <v>49213.480065232463</v>
      </c>
      <c r="AO154" s="1317">
        <f>'153-S 2018CEEIOT(RMB)'!AO154/0.66174</f>
        <v>157483.8842453344</v>
      </c>
      <c r="AP154" s="1317">
        <f>'153-S 2018CEEIOT(RMB)'!AP154/0.66174</f>
        <v>30132.247339374353</v>
      </c>
      <c r="AQ154" s="1317">
        <f>'153-S 2018CEEIOT(RMB)'!AQ154/0.66174</f>
        <v>77560.510509306943</v>
      </c>
      <c r="AR154" s="1317">
        <f>'153-S 2018CEEIOT(RMB)'!AR154/0.66174</f>
        <v>142784.31514664972</v>
      </c>
      <c r="AS154" s="1317">
        <f>'153-S 2018CEEIOT(RMB)'!AS154/0.66174</f>
        <v>33007.199242326045</v>
      </c>
      <c r="AT154" s="1317">
        <f>'153-S 2018CEEIOT(RMB)'!AT154/0.66174</f>
        <v>99564.639737381425</v>
      </c>
      <c r="AU154" s="1317">
        <f>'153-S 2018CEEIOT(RMB)'!AU154/0.66174</f>
        <v>97478.533433578807</v>
      </c>
      <c r="AV154" s="1317">
        <f>'153-S 2018CEEIOT(RMB)'!AV154/0.66174</f>
        <v>29852.486256472836</v>
      </c>
      <c r="AW154" s="1317">
        <f>'153-S 2018CEEIOT(RMB)'!AW154/0.66174</f>
        <v>78549.689841687359</v>
      </c>
      <c r="AX154" s="1317">
        <f>'153-S 2018CEEIOT(RMB)'!AX154/0.66174</f>
        <v>92859.750916059493</v>
      </c>
      <c r="AY154" s="1317">
        <f>'153-S 2018CEEIOT(RMB)'!AY154/0.66174</f>
        <v>186776.20385999451</v>
      </c>
      <c r="AZ154" s="1317">
        <f>'153-S 2018CEEIOT(RMB)'!AZ154/0.66174</f>
        <v>6965.623527097011</v>
      </c>
      <c r="BA154" s="1317">
        <f>'153-S 2018CEEIOT(RMB)'!BA154/0.66174</f>
        <v>324999.85105685267</v>
      </c>
      <c r="BB154" s="1317">
        <f>'153-S 2018CEEIOT(RMB)'!BB154/0.66174</f>
        <v>17771.292699411457</v>
      </c>
      <c r="BC154" s="1317">
        <f>'153-S 2018CEEIOT(RMB)'!BC154/0.66174</f>
        <v>16016.658542829615</v>
      </c>
      <c r="BD154" s="1317">
        <f>'153-S 2018CEEIOT(RMB)'!BD154/0.66174</f>
        <v>470503.44698889327</v>
      </c>
      <c r="BE154" s="1317">
        <f>'153-S 2018CEEIOT(RMB)'!BE154/0.66174</f>
        <v>306684.18167286081</v>
      </c>
      <c r="BF154" s="1317">
        <f>'153-S 2018CEEIOT(RMB)'!BF154/0.66174</f>
        <v>169777.87324914377</v>
      </c>
      <c r="BG154" s="1317">
        <f>'153-S 2018CEEIOT(RMB)'!BG154/0.66174</f>
        <v>242185.50070536451</v>
      </c>
      <c r="BH154" s="1317">
        <f>'153-S 2018CEEIOT(RMB)'!BH154/0.66174</f>
        <v>149474.88688389168</v>
      </c>
      <c r="BI154" s="1317">
        <f>'153-S 2018CEEIOT(RMB)'!BI154/0.66174</f>
        <v>78264.386516685787</v>
      </c>
      <c r="BJ154" s="1317">
        <f>'153-S 2018CEEIOT(RMB)'!BJ154/0.66174</f>
        <v>15957.368157175259</v>
      </c>
      <c r="BK154" s="1317">
        <f>'153-S 2018CEEIOT(RMB)'!BK154/0.66174</f>
        <v>17196.974433656178</v>
      </c>
      <c r="BL154" s="1317">
        <f>'153-S 2018CEEIOT(RMB)'!BL154/0.66174</f>
        <v>117788.8633886062</v>
      </c>
      <c r="BM154" s="1317">
        <f>'153-S 2018CEEIOT(RMB)'!BM154/0.66174</f>
        <v>586288.97227615351</v>
      </c>
      <c r="BN154" s="1317">
        <f>'153-S 2018CEEIOT(RMB)'!BN154/0.66174</f>
        <v>23178.596574355954</v>
      </c>
      <c r="BO154" s="1317">
        <f>'153-S 2018CEEIOT(RMB)'!BO154/0.66174</f>
        <v>252693.70726774202</v>
      </c>
      <c r="BP154" s="1317">
        <f>'153-S 2018CEEIOT(RMB)'!BP154/0.66174</f>
        <v>174438.33167417219</v>
      </c>
      <c r="BQ154" s="1317">
        <f>'153-S 2018CEEIOT(RMB)'!BQ154/0.66174</f>
        <v>345656.3564451852</v>
      </c>
      <c r="BR154" s="1317">
        <f>'153-S 2018CEEIOT(RMB)'!BR154/0.66174</f>
        <v>134371.87906259092</v>
      </c>
      <c r="BS154" s="1317">
        <f>'153-S 2018CEEIOT(RMB)'!BS154/0.66174</f>
        <v>136144.10674904427</v>
      </c>
      <c r="BT154" s="1317">
        <f>'153-S 2018CEEIOT(RMB)'!BT154/0.66174</f>
        <v>164363.22043055913</v>
      </c>
      <c r="BU154" s="1317">
        <f>'153-S 2018CEEIOT(RMB)'!BU154/0.66174</f>
        <v>95157.390946108339</v>
      </c>
      <c r="BV154" s="1317">
        <f>'153-S 2018CEEIOT(RMB)'!BV154/0.66174</f>
        <v>172067.9386650346</v>
      </c>
      <c r="BW154" s="1317">
        <f>'153-S 2018CEEIOT(RMB)'!BW154/0.66174</f>
        <v>24748.318659845692</v>
      </c>
      <c r="BX154" s="1317">
        <f>'153-S 2018CEEIOT(RMB)'!BX154/0.66174</f>
        <v>329862.72215033398</v>
      </c>
      <c r="BY154" s="1317">
        <f>'153-S 2018CEEIOT(RMB)'!BY154/0.66174</f>
        <v>108978.53787190604</v>
      </c>
      <c r="BZ154" s="1317">
        <f>'153-S 2018CEEIOT(RMB)'!BZ154/0.66174</f>
        <v>60277.732465660782</v>
      </c>
      <c r="CA154" s="1317">
        <f>'153-S 2018CEEIOT(RMB)'!CA154/0.66174</f>
        <v>23584.493621462079</v>
      </c>
      <c r="CB154" s="1317">
        <f>'153-S 2018CEEIOT(RMB)'!CB154/0.66174</f>
        <v>69986.936673013566</v>
      </c>
      <c r="CC154" s="1317">
        <f>'153-S 2018CEEIOT(RMB)'!CC154/0.66174</f>
        <v>122402.15764076031</v>
      </c>
      <c r="CD154" s="1317">
        <f>'153-S 2018CEEIOT(RMB)'!CD154/0.66174</f>
        <v>294731.43162325479</v>
      </c>
      <c r="CE154" s="1317">
        <f>'153-S 2018CEEIOT(RMB)'!CE154/0.66174</f>
        <v>82466.978576082693</v>
      </c>
      <c r="CF154" s="1317">
        <f>'153-S 2018CEEIOT(RMB)'!CF154/0.66174</f>
        <v>63460.698071919622</v>
      </c>
      <c r="CG154" s="1317">
        <f>'153-S 2018CEEIOT(RMB)'!CG154/0.66174</f>
        <v>12076.348908221684</v>
      </c>
      <c r="CH154" s="1317">
        <f>'153-S 2018CEEIOT(RMB)'!CH154/0.66174</f>
        <v>22685.6280510381</v>
      </c>
      <c r="CI154" s="1317">
        <f>'153-S 2018CEEIOT(RMB)'!CI154/0.66174</f>
        <v>59091.980235260904</v>
      </c>
      <c r="CJ154" s="1317">
        <f>'153-S 2018CEEIOT(RMB)'!CJ154/0.66174</f>
        <v>146382.55172164252</v>
      </c>
      <c r="CK154" s="1317">
        <f>'153-S 2018CEEIOT(RMB)'!CK154/0.66174</f>
        <v>186941.05336064813</v>
      </c>
      <c r="CL154" s="1317">
        <f>'153-S 2018CEEIOT(RMB)'!CL154/0.66174</f>
        <v>84776.827931199688</v>
      </c>
      <c r="CM154" s="1317">
        <f>'153-S 2018CEEIOT(RMB)'!CM154/0.66174</f>
        <v>149760.64706492575</v>
      </c>
      <c r="CN154" s="1317">
        <f>'153-S 2018CEEIOT(RMB)'!CN154/0.66174</f>
        <v>156282.2615777824</v>
      </c>
      <c r="CO154" s="1317">
        <f>'153-S 2018CEEIOT(RMB)'!CO154/0.66174</f>
        <v>287455.02091148024</v>
      </c>
      <c r="CP154" s="1317">
        <f>'153-S 2018CEEIOT(RMB)'!CP154/0.66174</f>
        <v>349045.7458731262</v>
      </c>
      <c r="CQ154" s="1317">
        <f>'153-S 2018CEEIOT(RMB)'!CQ154/0.66174</f>
        <v>332918.19619681814</v>
      </c>
      <c r="CR154" s="1317">
        <f>'153-S 2018CEEIOT(RMB)'!CR154/0.66174</f>
        <v>38826.833889000503</v>
      </c>
      <c r="CS154" s="1317">
        <f>'153-S 2018CEEIOT(RMB)'!CS154/0.66174</f>
        <v>256578.25883158366</v>
      </c>
      <c r="CT154" s="1317">
        <f>'153-S 2018CEEIOT(RMB)'!CT154/0.66174</f>
        <v>6620.0624030130948</v>
      </c>
      <c r="CU154" s="1317">
        <f>'153-S 2018CEEIOT(RMB)'!CU154/0.66174</f>
        <v>25737.701530656257</v>
      </c>
      <c r="CV154" s="1317">
        <f>'153-S 2018CEEIOT(RMB)'!CV154/0.66174</f>
        <v>57676.52086647637</v>
      </c>
      <c r="CW154" s="1317">
        <f>'153-S 2018CEEIOT(RMB)'!CW154/0.66174</f>
        <v>15217.835249801861</v>
      </c>
      <c r="CX154" s="1317">
        <f>'153-S 2018CEEIOT(RMB)'!CX154/0.66174</f>
        <v>20708.421864444401</v>
      </c>
      <c r="CY154" s="1317">
        <f>'153-S 2018CEEIOT(RMB)'!CY154/0.66174</f>
        <v>565662.22310101124</v>
      </c>
      <c r="CZ154" s="1317">
        <f>'153-S 2018CEEIOT(RMB)'!CZ154/0.66174</f>
        <v>78520.901182991962</v>
      </c>
      <c r="DA154" s="1317">
        <f>'153-S 2018CEEIOT(RMB)'!DA154/0.66174</f>
        <v>128389.85845551928</v>
      </c>
      <c r="DB154" s="1317">
        <f>'153-S 2018CEEIOT(RMB)'!DB154/0.66174</f>
        <v>208894.47179979371</v>
      </c>
      <c r="DC154" s="1317">
        <f>'153-S 2018CEEIOT(RMB)'!DC154/0.66174</f>
        <v>36885.181086083605</v>
      </c>
      <c r="DD154" s="1317">
        <f>'153-S 2018CEEIOT(RMB)'!DD154/0.66174</f>
        <v>97312.059439393241</v>
      </c>
      <c r="DE154" s="1317">
        <f>'153-S 2018CEEIOT(RMB)'!DE154/0.66174</f>
        <v>58922.712963071004</v>
      </c>
      <c r="DF154" s="1317">
        <f>'153-S 2018CEEIOT(RMB)'!DF154/0.66174</f>
        <v>69682.235404474035</v>
      </c>
      <c r="DG154" s="1317">
        <f>'153-S 2018CEEIOT(RMB)'!DG154/0.66174</f>
        <v>59121.04734396148</v>
      </c>
      <c r="DH154" s="1317">
        <f>'153-S 2018CEEIOT(RMB)'!DH154/0.66174</f>
        <v>472383.60341980291</v>
      </c>
      <c r="DI154" s="1317">
        <f>'153-S 2018CEEIOT(RMB)'!DI154/0.66174</f>
        <v>131440.20844760313</v>
      </c>
      <c r="DJ154" s="1317">
        <f>'153-S 2018CEEIOT(RMB)'!DJ154/0.66174</f>
        <v>97481.296887942997</v>
      </c>
      <c r="DK154" s="1317">
        <f>'153-S 2018CEEIOT(RMB)'!DK154/0.66174</f>
        <v>29440.924367978074</v>
      </c>
      <c r="DL154" s="1317">
        <f>'153-S 2018CEEIOT(RMB)'!DL154/0.66174</f>
        <v>130560.5594282566</v>
      </c>
      <c r="DM154" s="1317">
        <f>'153-S 2018CEEIOT(RMB)'!DM154/0.66174</f>
        <v>3632.4389984939812</v>
      </c>
      <c r="DN154" s="1317">
        <f>'153-S 2018CEEIOT(RMB)'!DN154/0.66174</f>
        <v>32268.769878035568</v>
      </c>
      <c r="DO154" s="1317">
        <f>'153-S 2018CEEIOT(RMB)'!DO154/0.66174</f>
        <v>14155.10865122209</v>
      </c>
      <c r="DP154" s="1317">
        <f>'153-S 2018CEEIOT(RMB)'!DP154/0.66174</f>
        <v>111003.33341858099</v>
      </c>
      <c r="DQ154" s="1317">
        <f>'153-S 2018CEEIOT(RMB)'!DQ154/0.66174</f>
        <v>48710.984679622561</v>
      </c>
      <c r="DR154" s="1317">
        <f>'153-S 2018CEEIOT(RMB)'!DR154/0.66174</f>
        <v>7133.8493768532744</v>
      </c>
      <c r="DS154" s="1317">
        <f>'153-S 2018CEEIOT(RMB)'!DS154/0.66174</f>
        <v>52597.317679951877</v>
      </c>
      <c r="DT154" s="1317">
        <f>'153-S 2018CEEIOT(RMB)'!DT154/0.66174</f>
        <v>33586.127228110294</v>
      </c>
      <c r="DU154" s="1317">
        <f>'153-S 2018CEEIOT(RMB)'!DU154/0.66174</f>
        <v>98479.887907511307</v>
      </c>
      <c r="DV154" s="1317">
        <f>'153-S 2018CEEIOT(RMB)'!DV154/0.66174</f>
        <v>509403.35932383861</v>
      </c>
      <c r="DW154" s="1317">
        <f>'153-S 2018CEEIOT(RMB)'!DW154/0.66174</f>
        <v>39700.525143695268</v>
      </c>
      <c r="DX154" s="1317">
        <f>'153-S 2018CEEIOT(RMB)'!DX154/0.66174</f>
        <v>83211.104758480302</v>
      </c>
      <c r="DY154" s="1317">
        <f>'153-S 2018CEEIOT(RMB)'!DY154/0.66174</f>
        <v>367805.54271743679</v>
      </c>
      <c r="DZ154" s="1317">
        <f>'153-S 2018CEEIOT(RMB)'!DZ154/0.66174</f>
        <v>121050.86613772216</v>
      </c>
      <c r="EA154" s="1317">
        <f>'153-S 2018CEEIOT(RMB)'!EA154/0.66174</f>
        <v>28129.776478495864</v>
      </c>
      <c r="EB154" s="1317">
        <f>'153-S 2018CEEIOT(RMB)'!EB154/0.66174</f>
        <v>26873.832652244197</v>
      </c>
      <c r="EC154" s="1317">
        <f>'153-S 2018CEEIOT(RMB)'!EC154/0.66174</f>
        <v>455866.55961341673</v>
      </c>
      <c r="ED154" s="1317">
        <f>'153-S 2018CEEIOT(RMB)'!ED154/0.66174</f>
        <v>17435.465007100276</v>
      </c>
      <c r="EE154" s="1317">
        <f>'153-S 2018CEEIOT(RMB)'!EE154/0.66174</f>
        <v>498285.22838268703</v>
      </c>
      <c r="EF154" s="1317">
        <f>'153-S 2018CEEIOT(RMB)'!EF154/0.66174</f>
        <v>544184.80439583946</v>
      </c>
      <c r="EG154" s="1317">
        <f>'153-S 2018CEEIOT(RMB)'!EG154/0.66174</f>
        <v>7938.3209309658741</v>
      </c>
      <c r="EH154" s="1317">
        <f>'153-S 2018CEEIOT(RMB)'!EH154/0.66174</f>
        <v>208383.36547340121</v>
      </c>
      <c r="EI154" s="1317">
        <f>'153-S 2018CEEIOT(RMB)'!EI154/0.66174</f>
        <v>157750.56227845157</v>
      </c>
      <c r="EJ154" s="1317">
        <f>'153-S 2018CEEIOT(RMB)'!EJ154/0.66174</f>
        <v>6718.1543087938744</v>
      </c>
      <c r="EK154" s="1317">
        <f>'153-S 2018CEEIOT(RMB)'!EK154/0.66174</f>
        <v>50708.936632232806</v>
      </c>
      <c r="EL154" s="1317">
        <f>'153-S 2018CEEIOT(RMB)'!EL154/0.66174</f>
        <v>5745.0558051131111</v>
      </c>
      <c r="EM154" s="1317">
        <f>'153-S 2018CEEIOT(RMB)'!EM154/0.66174</f>
        <v>1306.8067827321304</v>
      </c>
      <c r="EN154" s="1317">
        <f>'153-S 2018CEEIOT(RMB)'!EN154/0.66174</f>
        <v>67602.945621411898</v>
      </c>
      <c r="EO154" s="1317">
        <f>'153-S 2018CEEIOT(RMB)'!EO154/0.66174</f>
        <v>8860.903866133347</v>
      </c>
      <c r="EP154" s="1317">
        <f>'153-S 2018CEEIOT(RMB)'!EP154/0.66174</f>
        <v>12178.815745979595</v>
      </c>
      <c r="EQ154" s="1317">
        <f>'153-S 2018CEEIOT(RMB)'!EQ154/0.66174</f>
        <v>441214.47837640136</v>
      </c>
      <c r="ER154" s="1317">
        <f>'153-S 2018CEEIOT(RMB)'!ER154/0.66174</f>
        <v>103386.38513426423</v>
      </c>
      <c r="ES154" s="1317">
        <f>'153-S 2018CEEIOT(RMB)'!ES154/0.66174</f>
        <v>38855.343548716184</v>
      </c>
      <c r="ET154" s="1317">
        <f>'153-S 2018CEEIOT(RMB)'!ET154/0.66174</f>
        <v>5638.5921869886224</v>
      </c>
      <c r="EU154" s="1317">
        <f>'153-S 2018CEEIOT(RMB)'!EU154/0.66174</f>
        <v>2485331.6931083477</v>
      </c>
      <c r="EV154" s="1317">
        <f>'153-S 2018CEEIOT(RMB)'!EV154/0.66174</f>
        <v>61243.931827506764</v>
      </c>
      <c r="EW154" s="1317">
        <f>'153-S 2018CEEIOT(RMB)'!EW154/0.66174</f>
        <v>83079.52139948534</v>
      </c>
      <c r="EX154" s="1317">
        <f>'153-S 2018CEEIOT(RMB)'!EX154/0.66174</f>
        <v>447067.56871948927</v>
      </c>
      <c r="EY154" s="1317">
        <f>'153-S 2018CEEIOT(RMB)'!EY154/0.66174</f>
        <v>18637.200710980022</v>
      </c>
      <c r="EZ154" s="1318">
        <f>'153-S 2018CEEIOT(RMB)'!EZ154/0.66174</f>
        <v>1225976.4471126387</v>
      </c>
      <c r="FA154" s="1285">
        <f>'153-S 2018CEEIOT(RMB)'!FA154/0.66174</f>
        <v>21311698.107399099</v>
      </c>
      <c r="FB154" s="1259">
        <f>'153-S 2018CEEIOT(RMB)'!FB154/0.66174</f>
        <v>3134667.9314989783</v>
      </c>
      <c r="FC154" s="1259">
        <f>'153-S 2018CEEIOT(RMB)'!FC154/0.66174</f>
        <v>20083751.322545476</v>
      </c>
      <c r="FD154" s="1319">
        <f>'153-S 2018CEEIOT(RMB)'!FD154/0.66174</f>
        <v>23218419.254044455</v>
      </c>
      <c r="FE154" s="1259">
        <f>'153-S 2018CEEIOT(RMB)'!FE154/0.66174</f>
        <v>21038043.439841539</v>
      </c>
      <c r="FF154" s="1319">
        <f>'153-S 2018CEEIOT(RMB)'!FF154/0.66174</f>
        <v>44256462.693885989</v>
      </c>
      <c r="FG154" s="1259">
        <f>'153-S 2018CEEIOT(RMB)'!FG154/0.66174</f>
        <v>9535467.1018829141</v>
      </c>
      <c r="FH154" s="1259">
        <f>'153-S 2018CEEIOT(RMB)'!FH154/0.66174</f>
        <v>0</v>
      </c>
      <c r="FI154" s="1319">
        <f>'153-S 2018CEEIOT(RMB)'!FI154/0.66174</f>
        <v>9535467.1018829141</v>
      </c>
      <c r="FJ154" s="1259">
        <f>'153-S 2018CEEIOT(RMB)'!FJ154/0.66174</f>
        <v>2762674.1424559997</v>
      </c>
      <c r="FK154" s="1320">
        <f>'153-S 2018CEEIOT(RMB)'!FK154/0.66174</f>
        <v>56554603.938224904</v>
      </c>
      <c r="FL154" s="1321">
        <f>'153-S 2018CEEIOT(RMB)'!FL154/0.66174</f>
        <v>16167467.522600003</v>
      </c>
      <c r="FM154" s="1285">
        <f>'153-S 2018CEEIOT(RMB)'!FM154/0.66174</f>
        <v>61698834.523024</v>
      </c>
    </row>
    <row r="155" spans="1:169" x14ac:dyDescent="0.25">
      <c r="A155" s="1530"/>
      <c r="B155" s="1281" t="s">
        <v>723</v>
      </c>
      <c r="C155" s="1294" t="s">
        <v>1310</v>
      </c>
      <c r="D155" s="1317">
        <f>'153-S 2018CEEIOT(RMB)'!D155/0.66174</f>
        <v>22140.342013360718</v>
      </c>
      <c r="E155" s="1317">
        <f>'153-S 2018CEEIOT(RMB)'!E155/0.66174</f>
        <v>15139.215140699742</v>
      </c>
      <c r="F155" s="1317">
        <f>'153-S 2018CEEIOT(RMB)'!F155/0.66174</f>
        <v>7530.1075318223366</v>
      </c>
      <c r="G155" s="1317">
        <f>'153-S 2018CEEIOT(RMB)'!G155/0.66174</f>
        <v>30449.501122467846</v>
      </c>
      <c r="H155" s="1317">
        <f>'153-S 2018CEEIOT(RMB)'!H155/0.66174</f>
        <v>15428.217365031574</v>
      </c>
      <c r="I155" s="1317">
        <f>'153-S 2018CEEIOT(RMB)'!I155/0.66174</f>
        <v>40141.912576938033</v>
      </c>
      <c r="J155" s="1317">
        <f>'153-S 2018CEEIOT(RMB)'!J155/0.66174</f>
        <v>46845.109893831337</v>
      </c>
      <c r="K155" s="1317">
        <f>'153-S 2018CEEIOT(RMB)'!K155/0.66174</f>
        <v>10887.95733918523</v>
      </c>
      <c r="L155" s="1317">
        <f>'153-S 2018CEEIOT(RMB)'!L155/0.66174</f>
        <v>7808.9008346611845</v>
      </c>
      <c r="M155" s="1317">
        <f>'153-S 2018CEEIOT(RMB)'!M155/0.66174</f>
        <v>14501.643992095444</v>
      </c>
      <c r="N155" s="1317">
        <f>'153-S 2018CEEIOT(RMB)'!N155/0.66174</f>
        <v>0</v>
      </c>
      <c r="O155" s="1317">
        <f>'153-S 2018CEEIOT(RMB)'!O155/0.66174</f>
        <v>4904.4602493531265</v>
      </c>
      <c r="P155" s="1317">
        <f>'153-S 2018CEEIOT(RMB)'!P155/0.66174</f>
        <v>2941.3197325274946</v>
      </c>
      <c r="Q155" s="1317">
        <f>'153-S 2018CEEIOT(RMB)'!Q155/0.66174</f>
        <v>5109.5641199142456</v>
      </c>
      <c r="R155" s="1317">
        <f>'153-S 2018CEEIOT(RMB)'!R155/0.66174</f>
        <v>1233.0220045542551</v>
      </c>
      <c r="S155" s="1317">
        <f>'153-S 2018CEEIOT(RMB)'!S155/0.66174</f>
        <v>5249.0412480054374</v>
      </c>
      <c r="T155" s="1317">
        <f>'153-S 2018CEEIOT(RMB)'!T155/0.66174</f>
        <v>3610.4916970063714</v>
      </c>
      <c r="U155" s="1317">
        <f>'153-S 2018CEEIOT(RMB)'!U155/0.66174</f>
        <v>5317.337106832947</v>
      </c>
      <c r="V155" s="1317">
        <f>'153-S 2018CEEIOT(RMB)'!V155/0.66174</f>
        <v>889.68042669053739</v>
      </c>
      <c r="W155" s="1317">
        <f>'153-S 2018CEEIOT(RMB)'!W155/0.66174</f>
        <v>2818.7135203232751</v>
      </c>
      <c r="X155" s="1317">
        <f>'153-S 2018CEEIOT(RMB)'!X155/0.66174</f>
        <v>1550.6738928558054</v>
      </c>
      <c r="Y155" s="1317">
        <f>'153-S 2018CEEIOT(RMB)'!Y155/0.66174</f>
        <v>5476.575237564447</v>
      </c>
      <c r="Z155" s="1317">
        <f>'153-S 2018CEEIOT(RMB)'!Z155/0.66174</f>
        <v>7193.8807262043956</v>
      </c>
      <c r="AA155" s="1317">
        <f>'153-S 2018CEEIOT(RMB)'!AA155/0.66174</f>
        <v>4131.3576204180144</v>
      </c>
      <c r="AB155" s="1317">
        <f>'153-S 2018CEEIOT(RMB)'!AB155/0.66174</f>
        <v>1458.9249374804333</v>
      </c>
      <c r="AC155" s="1317">
        <f>'153-S 2018CEEIOT(RMB)'!AC155/0.66174</f>
        <v>17320.100924948463</v>
      </c>
      <c r="AD155" s="1317">
        <f>'153-S 2018CEEIOT(RMB)'!AD155/0.66174</f>
        <v>12790.56604263346</v>
      </c>
      <c r="AE155" s="1317">
        <f>'153-S 2018CEEIOT(RMB)'!AE155/0.66174</f>
        <v>2353.0633099214028</v>
      </c>
      <c r="AF155" s="1317">
        <f>'153-S 2018CEEIOT(RMB)'!AF155/0.66174</f>
        <v>2668.2938890778305</v>
      </c>
      <c r="AG155" s="1317">
        <f>'153-S 2018CEEIOT(RMB)'!AG155/0.66174</f>
        <v>4624.2367552248934</v>
      </c>
      <c r="AH155" s="1317">
        <f>'153-S 2018CEEIOT(RMB)'!AH155/0.66174</f>
        <v>6257.6181103247873</v>
      </c>
      <c r="AI155" s="1317">
        <f>'153-S 2018CEEIOT(RMB)'!AI155/0.66174</f>
        <v>14708.683480745911</v>
      </c>
      <c r="AJ155" s="1317">
        <f>'153-S 2018CEEIOT(RMB)'!AJ155/0.66174</f>
        <v>4380.5096967224727</v>
      </c>
      <c r="AK155" s="1317">
        <f>'153-S 2018CEEIOT(RMB)'!AK155/0.66174</f>
        <v>4481.1652313449877</v>
      </c>
      <c r="AL155" s="1317">
        <f>'153-S 2018CEEIOT(RMB)'!AL155/0.66174</f>
        <v>13071.46008775804</v>
      </c>
      <c r="AM155" s="1317">
        <f>'153-S 2018CEEIOT(RMB)'!AM155/0.66174</f>
        <v>7743.3025893942213</v>
      </c>
      <c r="AN155" s="1317">
        <f>'153-S 2018CEEIOT(RMB)'!AN155/0.66174</f>
        <v>15226.942984543326</v>
      </c>
      <c r="AO155" s="1317">
        <f>'153-S 2018CEEIOT(RMB)'!AO155/0.66174</f>
        <v>9160.5757032196489</v>
      </c>
      <c r="AP155" s="1317">
        <f>'153-S 2018CEEIOT(RMB)'!AP155/0.66174</f>
        <v>3887.3888288903222</v>
      </c>
      <c r="AQ155" s="1317">
        <f>'153-S 2018CEEIOT(RMB)'!AQ155/0.66174</f>
        <v>3659.2121645163402</v>
      </c>
      <c r="AR155" s="1317">
        <f>'153-S 2018CEEIOT(RMB)'!AR155/0.66174</f>
        <v>18024.742023453582</v>
      </c>
      <c r="AS155" s="1317">
        <f>'153-S 2018CEEIOT(RMB)'!AS155/0.66174</f>
        <v>5423.3533721389658</v>
      </c>
      <c r="AT155" s="1317">
        <f>'153-S 2018CEEIOT(RMB)'!AT155/0.66174</f>
        <v>16782.411217045053</v>
      </c>
      <c r="AU155" s="1317">
        <f>'153-S 2018CEEIOT(RMB)'!AU155/0.66174</f>
        <v>5865.2368991364647</v>
      </c>
      <c r="AV155" s="1317">
        <f>'153-S 2018CEEIOT(RMB)'!AV155/0.66174</f>
        <v>1364.3069526122981</v>
      </c>
      <c r="AW155" s="1317">
        <f>'153-S 2018CEEIOT(RMB)'!AW155/0.66174</f>
        <v>4826.2884389411511</v>
      </c>
      <c r="AX155" s="1317">
        <f>'153-S 2018CEEIOT(RMB)'!AX155/0.66174</f>
        <v>14683.18910732531</v>
      </c>
      <c r="AY155" s="1317">
        <f>'153-S 2018CEEIOT(RMB)'!AY155/0.66174</f>
        <v>7470.7318411495107</v>
      </c>
      <c r="AZ155" s="1317">
        <f>'153-S 2018CEEIOT(RMB)'!AZ155/0.66174</f>
        <v>4316.676129591111</v>
      </c>
      <c r="BA155" s="1317">
        <f>'153-S 2018CEEIOT(RMB)'!BA155/0.66174</f>
        <v>12739.500161755977</v>
      </c>
      <c r="BB155" s="1317">
        <f>'153-S 2018CEEIOT(RMB)'!BB155/0.66174</f>
        <v>5843.6876783541675</v>
      </c>
      <c r="BC155" s="1317">
        <f>'153-S 2018CEEIOT(RMB)'!BC155/0.66174</f>
        <v>6720.762615012648</v>
      </c>
      <c r="BD155" s="1317">
        <f>'153-S 2018CEEIOT(RMB)'!BD155/0.66174</f>
        <v>18899.427679181939</v>
      </c>
      <c r="BE155" s="1317">
        <f>'153-S 2018CEEIOT(RMB)'!BE155/0.66174</f>
        <v>17220.610859035012</v>
      </c>
      <c r="BF155" s="1317">
        <f>'153-S 2018CEEIOT(RMB)'!BF155/0.66174</f>
        <v>9711.5499869265659</v>
      </c>
      <c r="BG155" s="1317">
        <f>'153-S 2018CEEIOT(RMB)'!BG155/0.66174</f>
        <v>12941.191684246154</v>
      </c>
      <c r="BH155" s="1317">
        <f>'153-S 2018CEEIOT(RMB)'!BH155/0.66174</f>
        <v>8970.0056121471425</v>
      </c>
      <c r="BI155" s="1317">
        <f>'153-S 2018CEEIOT(RMB)'!BI155/0.66174</f>
        <v>3235.1264499366066</v>
      </c>
      <c r="BJ155" s="1317">
        <f>'153-S 2018CEEIOT(RMB)'!BJ155/0.66174</f>
        <v>3457.6650805183085</v>
      </c>
      <c r="BK155" s="1317">
        <f>'153-S 2018CEEIOT(RMB)'!BK155/0.66174</f>
        <v>3958.8928108776736</v>
      </c>
      <c r="BL155" s="1317">
        <f>'153-S 2018CEEIOT(RMB)'!BL155/0.66174</f>
        <v>18209.080922708064</v>
      </c>
      <c r="BM155" s="1317">
        <f>'153-S 2018CEEIOT(RMB)'!BM155/0.66174</f>
        <v>59392.168954054818</v>
      </c>
      <c r="BN155" s="1317">
        <f>'153-S 2018CEEIOT(RMB)'!BN155/0.66174</f>
        <v>3604.7684752351829</v>
      </c>
      <c r="BO155" s="1317">
        <f>'153-S 2018CEEIOT(RMB)'!BO155/0.66174</f>
        <v>18342.830276592889</v>
      </c>
      <c r="BP155" s="1317">
        <f>'153-S 2018CEEIOT(RMB)'!BP155/0.66174</f>
        <v>9300.6002039321174</v>
      </c>
      <c r="BQ155" s="1317">
        <f>'153-S 2018CEEIOT(RMB)'!BQ155/0.66174</f>
        <v>36854.18086673638</v>
      </c>
      <c r="BR155" s="1317">
        <f>'153-S 2018CEEIOT(RMB)'!BR155/0.66174</f>
        <v>5316.60370484548</v>
      </c>
      <c r="BS155" s="1317">
        <f>'153-S 2018CEEIOT(RMB)'!BS155/0.66174</f>
        <v>5272.2917705411464</v>
      </c>
      <c r="BT155" s="1317">
        <f>'153-S 2018CEEIOT(RMB)'!BT155/0.66174</f>
        <v>4732.3777096141248</v>
      </c>
      <c r="BU155" s="1317">
        <f>'153-S 2018CEEIOT(RMB)'!BU155/0.66174</f>
        <v>7994.9617277311554</v>
      </c>
      <c r="BV155" s="1317">
        <f>'153-S 2018CEEIOT(RMB)'!BV155/0.66174</f>
        <v>13343.430412556381</v>
      </c>
      <c r="BW155" s="1317">
        <f>'153-S 2018CEEIOT(RMB)'!BW155/0.66174</f>
        <v>2860.1025473284608</v>
      </c>
      <c r="BX155" s="1317">
        <f>'153-S 2018CEEIOT(RMB)'!BX155/0.66174</f>
        <v>26488.337084708495</v>
      </c>
      <c r="BY155" s="1317">
        <f>'153-S 2018CEEIOT(RMB)'!BY155/0.66174</f>
        <v>8234.3692573002954</v>
      </c>
      <c r="BZ155" s="1317">
        <f>'153-S 2018CEEIOT(RMB)'!BZ155/0.66174</f>
        <v>5638.2553587866823</v>
      </c>
      <c r="CA155" s="1317">
        <f>'153-S 2018CEEIOT(RMB)'!CA155/0.66174</f>
        <v>1731.36467598169</v>
      </c>
      <c r="CB155" s="1317">
        <f>'153-S 2018CEEIOT(RMB)'!CB155/0.66174</f>
        <v>3005.4518561670748</v>
      </c>
      <c r="CC155" s="1317">
        <f>'153-S 2018CEEIOT(RMB)'!CC155/0.66174</f>
        <v>7368.3340498854977</v>
      </c>
      <c r="CD155" s="1317">
        <f>'153-S 2018CEEIOT(RMB)'!CD155/0.66174</f>
        <v>33852.212469197417</v>
      </c>
      <c r="CE155" s="1317">
        <f>'153-S 2018CEEIOT(RMB)'!CE155/0.66174</f>
        <v>13894.642018064806</v>
      </c>
      <c r="CF155" s="1317">
        <f>'153-S 2018CEEIOT(RMB)'!CF155/0.66174</f>
        <v>2309.1874054596351</v>
      </c>
      <c r="CG155" s="1317">
        <f>'153-S 2018CEEIOT(RMB)'!CG155/0.66174</f>
        <v>5489.883784476996</v>
      </c>
      <c r="CH155" s="1317">
        <f>'153-S 2018CEEIOT(RMB)'!CH155/0.66174</f>
        <v>6871.8796857682173</v>
      </c>
      <c r="CI155" s="1317">
        <f>'153-S 2018CEEIOT(RMB)'!CI155/0.66174</f>
        <v>4264.2271281446565</v>
      </c>
      <c r="CJ155" s="1317">
        <f>'153-S 2018CEEIOT(RMB)'!CJ155/0.66174</f>
        <v>8821.7367041724974</v>
      </c>
      <c r="CK155" s="1317">
        <f>'153-S 2018CEEIOT(RMB)'!CK155/0.66174</f>
        <v>9253.9811031733771</v>
      </c>
      <c r="CL155" s="1317">
        <f>'153-S 2018CEEIOT(RMB)'!CL155/0.66174</f>
        <v>6926.6758196088658</v>
      </c>
      <c r="CM155" s="1317">
        <f>'153-S 2018CEEIOT(RMB)'!CM155/0.66174</f>
        <v>8219.8222671515832</v>
      </c>
      <c r="CN155" s="1317">
        <f>'153-S 2018CEEIOT(RMB)'!CN155/0.66174</f>
        <v>7328.2244023670246</v>
      </c>
      <c r="CO155" s="1317">
        <f>'153-S 2018CEEIOT(RMB)'!CO155/0.66174</f>
        <v>15762.936435416528</v>
      </c>
      <c r="CP155" s="1317">
        <f>'153-S 2018CEEIOT(RMB)'!CP155/0.66174</f>
        <v>9428.9964009741234</v>
      </c>
      <c r="CQ155" s="1317">
        <f>'153-S 2018CEEIOT(RMB)'!CQ155/0.66174</f>
        <v>4489.2759415986566</v>
      </c>
      <c r="CR155" s="1317">
        <f>'153-S 2018CEEIOT(RMB)'!CR155/0.66174</f>
        <v>3900.1830959902509</v>
      </c>
      <c r="CS155" s="1317">
        <f>'153-S 2018CEEIOT(RMB)'!CS155/0.66174</f>
        <v>23970.560789314961</v>
      </c>
      <c r="CT155" s="1317">
        <f>'153-S 2018CEEIOT(RMB)'!CT155/0.66174</f>
        <v>1725.6517351898322</v>
      </c>
      <c r="CU155" s="1317">
        <f>'153-S 2018CEEIOT(RMB)'!CU155/0.66174</f>
        <v>6402.0512189795336</v>
      </c>
      <c r="CV155" s="1317">
        <f>'153-S 2018CEEIOT(RMB)'!CV155/0.66174</f>
        <v>13007.791419747884</v>
      </c>
      <c r="CW155" s="1317">
        <f>'153-S 2018CEEIOT(RMB)'!CW155/0.66174</f>
        <v>4749.2626660336982</v>
      </c>
      <c r="CX155" s="1317">
        <f>'153-S 2018CEEIOT(RMB)'!CX155/0.66174</f>
        <v>6199.0182283244694</v>
      </c>
      <c r="CY155" s="1317">
        <f>'153-S 2018CEEIOT(RMB)'!CY155/0.66174</f>
        <v>95426.325379321235</v>
      </c>
      <c r="CZ155" s="1317">
        <f>'153-S 2018CEEIOT(RMB)'!CZ155/0.66174</f>
        <v>1540.0611203560277</v>
      </c>
      <c r="DA155" s="1317">
        <f>'153-S 2018CEEIOT(RMB)'!DA155/0.66174</f>
        <v>4793.9127373119718</v>
      </c>
      <c r="DB155" s="1317">
        <f>'153-S 2018CEEIOT(RMB)'!DB155/0.66174</f>
        <v>75567.045837577956</v>
      </c>
      <c r="DC155" s="1317">
        <f>'153-S 2018CEEIOT(RMB)'!DC155/0.66174</f>
        <v>22478.984293041212</v>
      </c>
      <c r="DD155" s="1317">
        <f>'153-S 2018CEEIOT(RMB)'!DD155/0.66174</f>
        <v>41572.798113284472</v>
      </c>
      <c r="DE155" s="1317">
        <f>'153-S 2018CEEIOT(RMB)'!DE155/0.66174</f>
        <v>29214.884911548816</v>
      </c>
      <c r="DF155" s="1317">
        <f>'153-S 2018CEEIOT(RMB)'!DF155/0.66174</f>
        <v>58051.220532481413</v>
      </c>
      <c r="DG155" s="1317">
        <f>'153-S 2018CEEIOT(RMB)'!DG155/0.66174</f>
        <v>34182.45440653948</v>
      </c>
      <c r="DH155" s="1317">
        <f>'153-S 2018CEEIOT(RMB)'!DH155/0.66174</f>
        <v>177308.48469694238</v>
      </c>
      <c r="DI155" s="1317">
        <f>'153-S 2018CEEIOT(RMB)'!DI155/0.66174</f>
        <v>18606.561189879518</v>
      </c>
      <c r="DJ155" s="1317">
        <f>'153-S 2018CEEIOT(RMB)'!DJ155/0.66174</f>
        <v>25324.559052008612</v>
      </c>
      <c r="DK155" s="1317">
        <f>'153-S 2018CEEIOT(RMB)'!DK155/0.66174</f>
        <v>17309.631782035798</v>
      </c>
      <c r="DL155" s="1317">
        <f>'153-S 2018CEEIOT(RMB)'!DL155/0.66174</f>
        <v>22370.094636877275</v>
      </c>
      <c r="DM155" s="1317">
        <f>'153-S 2018CEEIOT(RMB)'!DM155/0.66174</f>
        <v>9675.1110673204403</v>
      </c>
      <c r="DN155" s="1317">
        <f>'153-S 2018CEEIOT(RMB)'!DN155/0.66174</f>
        <v>976.11978485787745</v>
      </c>
      <c r="DO155" s="1317">
        <f>'153-S 2018CEEIOT(RMB)'!DO155/0.66174</f>
        <v>4476.3860944194148</v>
      </c>
      <c r="DP155" s="1317">
        <f>'153-S 2018CEEIOT(RMB)'!DP155/0.66174</f>
        <v>3581.6689715610355</v>
      </c>
      <c r="DQ155" s="1317">
        <f>'153-S 2018CEEIOT(RMB)'!DQ155/0.66174</f>
        <v>2447.1245393780964</v>
      </c>
      <c r="DR155" s="1317">
        <f>'153-S 2018CEEIOT(RMB)'!DR155/0.66174</f>
        <v>7839.831836616584</v>
      </c>
      <c r="DS155" s="1317">
        <f>'153-S 2018CEEIOT(RMB)'!DS155/0.66174</f>
        <v>3154.8391516189754</v>
      </c>
      <c r="DT155" s="1317">
        <f>'153-S 2018CEEIOT(RMB)'!DT155/0.66174</f>
        <v>95422.561122517596</v>
      </c>
      <c r="DU155" s="1317">
        <f>'153-S 2018CEEIOT(RMB)'!DU155/0.66174</f>
        <v>3041.2588640058862</v>
      </c>
      <c r="DV155" s="1317">
        <f>'153-S 2018CEEIOT(RMB)'!DV155/0.66174</f>
        <v>11177.200005268674</v>
      </c>
      <c r="DW155" s="1317">
        <f>'153-S 2018CEEIOT(RMB)'!DW155/0.66174</f>
        <v>25648.285499756155</v>
      </c>
      <c r="DX155" s="1317">
        <f>'153-S 2018CEEIOT(RMB)'!DX155/0.66174</f>
        <v>21333.896613058267</v>
      </c>
      <c r="DY155" s="1317">
        <f>'153-S 2018CEEIOT(RMB)'!DY155/0.66174</f>
        <v>368469.37853809545</v>
      </c>
      <c r="DZ155" s="1317">
        <f>'153-S 2018CEEIOT(RMB)'!DZ155/0.66174</f>
        <v>265907.64427484007</v>
      </c>
      <c r="EA155" s="1317">
        <f>'153-S 2018CEEIOT(RMB)'!EA155/0.66174</f>
        <v>8284.4158982977442</v>
      </c>
      <c r="EB155" s="1317">
        <f>'153-S 2018CEEIOT(RMB)'!EB155/0.66174</f>
        <v>15587.301759716913</v>
      </c>
      <c r="EC155" s="1317">
        <f>'153-S 2018CEEIOT(RMB)'!EC155/0.66174</f>
        <v>70820.039052570413</v>
      </c>
      <c r="ED155" s="1317">
        <f>'153-S 2018CEEIOT(RMB)'!ED155/0.66174</f>
        <v>11033.966790411352</v>
      </c>
      <c r="EE155" s="1317">
        <f>'153-S 2018CEEIOT(RMB)'!EE155/0.66174</f>
        <v>10336.239632467286</v>
      </c>
      <c r="EF155" s="1317">
        <f>'153-S 2018CEEIOT(RMB)'!EF155/0.66174</f>
        <v>107071.20921185716</v>
      </c>
      <c r="EG155" s="1317">
        <f>'153-S 2018CEEIOT(RMB)'!EG155/0.66174</f>
        <v>1053.957665213652</v>
      </c>
      <c r="EH155" s="1317">
        <f>'153-S 2018CEEIOT(RMB)'!EH155/0.66174</f>
        <v>33998.191449872924</v>
      </c>
      <c r="EI155" s="1317">
        <f>'153-S 2018CEEIOT(RMB)'!EI155/0.66174</f>
        <v>40567.625888017508</v>
      </c>
      <c r="EJ155" s="1317">
        <f>'153-S 2018CEEIOT(RMB)'!EJ155/0.66174</f>
        <v>20459.403726264551</v>
      </c>
      <c r="EK155" s="1317">
        <f>'153-S 2018CEEIOT(RMB)'!EK155/0.66174</f>
        <v>3976.4436738045033</v>
      </c>
      <c r="EL155" s="1317">
        <f>'153-S 2018CEEIOT(RMB)'!EL155/0.66174</f>
        <v>1527.7544332904124</v>
      </c>
      <c r="EM155" s="1317">
        <f>'153-S 2018CEEIOT(RMB)'!EM155/0.66174</f>
        <v>730.05177081276702</v>
      </c>
      <c r="EN155" s="1317">
        <f>'153-S 2018CEEIOT(RMB)'!EN155/0.66174</f>
        <v>3532.3946385433555</v>
      </c>
      <c r="EO155" s="1317">
        <f>'153-S 2018CEEIOT(RMB)'!EO155/0.66174</f>
        <v>16252.416102377896</v>
      </c>
      <c r="EP155" s="1317">
        <f>'153-S 2018CEEIOT(RMB)'!EP155/0.66174</f>
        <v>11338.075356131023</v>
      </c>
      <c r="EQ155" s="1317">
        <f>'153-S 2018CEEIOT(RMB)'!EQ155/0.66174</f>
        <v>149629.21489132862</v>
      </c>
      <c r="ER155" s="1317">
        <f>'153-S 2018CEEIOT(RMB)'!ER155/0.66174</f>
        <v>18857.08212618413</v>
      </c>
      <c r="ES155" s="1317">
        <f>'153-S 2018CEEIOT(RMB)'!ES155/0.66174</f>
        <v>3114.4341137104507</v>
      </c>
      <c r="ET155" s="1317">
        <f>'153-S 2018CEEIOT(RMB)'!ET155/0.66174</f>
        <v>3454.8665466936395</v>
      </c>
      <c r="EU155" s="1317">
        <f>'153-S 2018CEEIOT(RMB)'!EU155/0.66174</f>
        <v>34300.81760122042</v>
      </c>
      <c r="EV155" s="1317">
        <f>'153-S 2018CEEIOT(RMB)'!EV155/0.66174</f>
        <v>4333979.2645911667</v>
      </c>
      <c r="EW155" s="1317">
        <f>'153-S 2018CEEIOT(RMB)'!EW155/0.66174</f>
        <v>1125.6359944528249</v>
      </c>
      <c r="EX155" s="1317">
        <f>'153-S 2018CEEIOT(RMB)'!EX155/0.66174</f>
        <v>2938.4939802493709</v>
      </c>
      <c r="EY155" s="1317">
        <f>'153-S 2018CEEIOT(RMB)'!EY155/0.66174</f>
        <v>1011.3932445068023</v>
      </c>
      <c r="EZ155" s="1318">
        <f>'153-S 2018CEEIOT(RMB)'!EZ155/0.66174</f>
        <v>1249675.846745861</v>
      </c>
      <c r="FA155" s="1285">
        <f>'153-S 2018CEEIOT(RMB)'!FA155/0.66174</f>
        <v>8603658.9992398806</v>
      </c>
      <c r="FB155" s="1259">
        <f>'153-S 2018CEEIOT(RMB)'!FB155/0.66174</f>
        <v>1904786.8552936714</v>
      </c>
      <c r="FC155" s="1259">
        <f>'153-S 2018CEEIOT(RMB)'!FC155/0.66174</f>
        <v>12843560.713735802</v>
      </c>
      <c r="FD155" s="1319">
        <f>'153-S 2018CEEIOT(RMB)'!FD155/0.66174</f>
        <v>14748347.569029475</v>
      </c>
      <c r="FE155" s="1259">
        <f>'153-S 2018CEEIOT(RMB)'!FE155/0.66174</f>
        <v>22669580.79908647</v>
      </c>
      <c r="FF155" s="1319">
        <f>'153-S 2018CEEIOT(RMB)'!FF155/0.66174</f>
        <v>37417928.368115947</v>
      </c>
      <c r="FG155" s="1259">
        <f>'153-S 2018CEEIOT(RMB)'!FG155/0.66174</f>
        <v>0</v>
      </c>
      <c r="FH155" s="1259">
        <f>'153-S 2018CEEIOT(RMB)'!FH155/0.66174</f>
        <v>0</v>
      </c>
      <c r="FI155" s="1319">
        <f>'153-S 2018CEEIOT(RMB)'!FI155/0.66174</f>
        <v>0</v>
      </c>
      <c r="FJ155" s="1259">
        <f>'153-S 2018CEEIOT(RMB)'!FJ155/0.66174</f>
        <v>462277.07173452352</v>
      </c>
      <c r="FK155" s="1320">
        <f>'153-S 2018CEEIOT(RMB)'!FK155/0.66174</f>
        <v>37880205.439850472</v>
      </c>
      <c r="FL155" s="1321">
        <f>'153-S 2018CEEIOT(RMB)'!FL155/0.66174</f>
        <v>3799159.6180015905</v>
      </c>
      <c r="FM155" s="1285">
        <f>'153-S 2018CEEIOT(RMB)'!FM155/0.66174</f>
        <v>42684704.821088776</v>
      </c>
    </row>
    <row r="156" spans="1:169" x14ac:dyDescent="0.25">
      <c r="A156" s="1530"/>
      <c r="B156" s="1281" t="s">
        <v>555</v>
      </c>
      <c r="C156" s="1294" t="s">
        <v>1311</v>
      </c>
      <c r="D156" s="1317">
        <f>'153-S 2018CEEIOT(RMB)'!D156/0.66174</f>
        <v>0</v>
      </c>
      <c r="E156" s="1317">
        <f>'153-S 2018CEEIOT(RMB)'!E156/0.66174</f>
        <v>0</v>
      </c>
      <c r="F156" s="1317">
        <f>'153-S 2018CEEIOT(RMB)'!F156/0.66174</f>
        <v>0</v>
      </c>
      <c r="G156" s="1317">
        <f>'153-S 2018CEEIOT(RMB)'!G156/0.66174</f>
        <v>0</v>
      </c>
      <c r="H156" s="1317">
        <f>'153-S 2018CEEIOT(RMB)'!H156/0.66174</f>
        <v>0</v>
      </c>
      <c r="I156" s="1317">
        <f>'153-S 2018CEEIOT(RMB)'!I156/0.66174</f>
        <v>0</v>
      </c>
      <c r="J156" s="1317">
        <f>'153-S 2018CEEIOT(RMB)'!J156/0.66174</f>
        <v>0</v>
      </c>
      <c r="K156" s="1317">
        <f>'153-S 2018CEEIOT(RMB)'!K156/0.66174</f>
        <v>0</v>
      </c>
      <c r="L156" s="1317">
        <f>'153-S 2018CEEIOT(RMB)'!L156/0.66174</f>
        <v>0</v>
      </c>
      <c r="M156" s="1317">
        <f>'153-S 2018CEEIOT(RMB)'!M156/0.66174</f>
        <v>0</v>
      </c>
      <c r="N156" s="1317">
        <f>'153-S 2018CEEIOT(RMB)'!N156/0.66174</f>
        <v>0</v>
      </c>
      <c r="O156" s="1317">
        <f>'153-S 2018CEEIOT(RMB)'!O156/0.66174</f>
        <v>0</v>
      </c>
      <c r="P156" s="1317">
        <f>'153-S 2018CEEIOT(RMB)'!P156/0.66174</f>
        <v>0</v>
      </c>
      <c r="Q156" s="1317">
        <f>'153-S 2018CEEIOT(RMB)'!Q156/0.66174</f>
        <v>0</v>
      </c>
      <c r="R156" s="1317">
        <f>'153-S 2018CEEIOT(RMB)'!R156/0.66174</f>
        <v>0</v>
      </c>
      <c r="S156" s="1317">
        <f>'153-S 2018CEEIOT(RMB)'!S156/0.66174</f>
        <v>0</v>
      </c>
      <c r="T156" s="1317">
        <f>'153-S 2018CEEIOT(RMB)'!T156/0.66174</f>
        <v>0</v>
      </c>
      <c r="U156" s="1317">
        <f>'153-S 2018CEEIOT(RMB)'!U156/0.66174</f>
        <v>0</v>
      </c>
      <c r="V156" s="1317">
        <f>'153-S 2018CEEIOT(RMB)'!V156/0.66174</f>
        <v>0</v>
      </c>
      <c r="W156" s="1317">
        <f>'153-S 2018CEEIOT(RMB)'!W156/0.66174</f>
        <v>0</v>
      </c>
      <c r="X156" s="1317">
        <f>'153-S 2018CEEIOT(RMB)'!X156/0.66174</f>
        <v>0</v>
      </c>
      <c r="Y156" s="1317">
        <f>'153-S 2018CEEIOT(RMB)'!Y156/0.66174</f>
        <v>0</v>
      </c>
      <c r="Z156" s="1317">
        <f>'153-S 2018CEEIOT(RMB)'!Z156/0.66174</f>
        <v>0</v>
      </c>
      <c r="AA156" s="1317">
        <f>'153-S 2018CEEIOT(RMB)'!AA156/0.66174</f>
        <v>0</v>
      </c>
      <c r="AB156" s="1317">
        <f>'153-S 2018CEEIOT(RMB)'!AB156/0.66174</f>
        <v>0</v>
      </c>
      <c r="AC156" s="1317">
        <f>'153-S 2018CEEIOT(RMB)'!AC156/0.66174</f>
        <v>0</v>
      </c>
      <c r="AD156" s="1317">
        <f>'153-S 2018CEEIOT(RMB)'!AD156/0.66174</f>
        <v>0</v>
      </c>
      <c r="AE156" s="1317">
        <f>'153-S 2018CEEIOT(RMB)'!AE156/0.66174</f>
        <v>0</v>
      </c>
      <c r="AF156" s="1317">
        <f>'153-S 2018CEEIOT(RMB)'!AF156/0.66174</f>
        <v>0</v>
      </c>
      <c r="AG156" s="1317">
        <f>'153-S 2018CEEIOT(RMB)'!AG156/0.66174</f>
        <v>0</v>
      </c>
      <c r="AH156" s="1317">
        <f>'153-S 2018CEEIOT(RMB)'!AH156/0.66174</f>
        <v>0</v>
      </c>
      <c r="AI156" s="1317">
        <f>'153-S 2018CEEIOT(RMB)'!AI156/0.66174</f>
        <v>0</v>
      </c>
      <c r="AJ156" s="1317">
        <f>'153-S 2018CEEIOT(RMB)'!AJ156/0.66174</f>
        <v>0</v>
      </c>
      <c r="AK156" s="1317">
        <f>'153-S 2018CEEIOT(RMB)'!AK156/0.66174</f>
        <v>0</v>
      </c>
      <c r="AL156" s="1317">
        <f>'153-S 2018CEEIOT(RMB)'!AL156/0.66174</f>
        <v>0</v>
      </c>
      <c r="AM156" s="1317">
        <f>'153-S 2018CEEIOT(RMB)'!AM156/0.66174</f>
        <v>0</v>
      </c>
      <c r="AN156" s="1317">
        <f>'153-S 2018CEEIOT(RMB)'!AN156/0.66174</f>
        <v>0</v>
      </c>
      <c r="AO156" s="1317">
        <f>'153-S 2018CEEIOT(RMB)'!AO156/0.66174</f>
        <v>0</v>
      </c>
      <c r="AP156" s="1317">
        <f>'153-S 2018CEEIOT(RMB)'!AP156/0.66174</f>
        <v>0</v>
      </c>
      <c r="AQ156" s="1317">
        <f>'153-S 2018CEEIOT(RMB)'!AQ156/0.66174</f>
        <v>0</v>
      </c>
      <c r="AR156" s="1317">
        <f>'153-S 2018CEEIOT(RMB)'!AR156/0.66174</f>
        <v>0</v>
      </c>
      <c r="AS156" s="1317">
        <f>'153-S 2018CEEIOT(RMB)'!AS156/0.66174</f>
        <v>0</v>
      </c>
      <c r="AT156" s="1317">
        <f>'153-S 2018CEEIOT(RMB)'!AT156/0.66174</f>
        <v>0</v>
      </c>
      <c r="AU156" s="1317">
        <f>'153-S 2018CEEIOT(RMB)'!AU156/0.66174</f>
        <v>0</v>
      </c>
      <c r="AV156" s="1317">
        <f>'153-S 2018CEEIOT(RMB)'!AV156/0.66174</f>
        <v>0</v>
      </c>
      <c r="AW156" s="1317">
        <f>'153-S 2018CEEIOT(RMB)'!AW156/0.66174</f>
        <v>0</v>
      </c>
      <c r="AX156" s="1317">
        <f>'153-S 2018CEEIOT(RMB)'!AX156/0.66174</f>
        <v>0</v>
      </c>
      <c r="AY156" s="1317">
        <f>'153-S 2018CEEIOT(RMB)'!AY156/0.66174</f>
        <v>0</v>
      </c>
      <c r="AZ156" s="1317">
        <f>'153-S 2018CEEIOT(RMB)'!AZ156/0.66174</f>
        <v>0</v>
      </c>
      <c r="BA156" s="1317">
        <f>'153-S 2018CEEIOT(RMB)'!BA156/0.66174</f>
        <v>0</v>
      </c>
      <c r="BB156" s="1317">
        <f>'153-S 2018CEEIOT(RMB)'!BB156/0.66174</f>
        <v>0</v>
      </c>
      <c r="BC156" s="1317">
        <f>'153-S 2018CEEIOT(RMB)'!BC156/0.66174</f>
        <v>0</v>
      </c>
      <c r="BD156" s="1317">
        <f>'153-S 2018CEEIOT(RMB)'!BD156/0.66174</f>
        <v>0</v>
      </c>
      <c r="BE156" s="1317">
        <f>'153-S 2018CEEIOT(RMB)'!BE156/0.66174</f>
        <v>0</v>
      </c>
      <c r="BF156" s="1317">
        <f>'153-S 2018CEEIOT(RMB)'!BF156/0.66174</f>
        <v>0</v>
      </c>
      <c r="BG156" s="1317">
        <f>'153-S 2018CEEIOT(RMB)'!BG156/0.66174</f>
        <v>0</v>
      </c>
      <c r="BH156" s="1317">
        <f>'153-S 2018CEEIOT(RMB)'!BH156/0.66174</f>
        <v>0</v>
      </c>
      <c r="BI156" s="1317">
        <f>'153-S 2018CEEIOT(RMB)'!BI156/0.66174</f>
        <v>0</v>
      </c>
      <c r="BJ156" s="1317">
        <f>'153-S 2018CEEIOT(RMB)'!BJ156/0.66174</f>
        <v>0</v>
      </c>
      <c r="BK156" s="1317">
        <f>'153-S 2018CEEIOT(RMB)'!BK156/0.66174</f>
        <v>0</v>
      </c>
      <c r="BL156" s="1317">
        <f>'153-S 2018CEEIOT(RMB)'!BL156/0.66174</f>
        <v>0</v>
      </c>
      <c r="BM156" s="1317">
        <f>'153-S 2018CEEIOT(RMB)'!BM156/0.66174</f>
        <v>0</v>
      </c>
      <c r="BN156" s="1317">
        <f>'153-S 2018CEEIOT(RMB)'!BN156/0.66174</f>
        <v>0</v>
      </c>
      <c r="BO156" s="1317">
        <f>'153-S 2018CEEIOT(RMB)'!BO156/0.66174</f>
        <v>0</v>
      </c>
      <c r="BP156" s="1317">
        <f>'153-S 2018CEEIOT(RMB)'!BP156/0.66174</f>
        <v>0</v>
      </c>
      <c r="BQ156" s="1317">
        <f>'153-S 2018CEEIOT(RMB)'!BQ156/0.66174</f>
        <v>0</v>
      </c>
      <c r="BR156" s="1317">
        <f>'153-S 2018CEEIOT(RMB)'!BR156/0.66174</f>
        <v>0</v>
      </c>
      <c r="BS156" s="1317">
        <f>'153-S 2018CEEIOT(RMB)'!BS156/0.66174</f>
        <v>0</v>
      </c>
      <c r="BT156" s="1317">
        <f>'153-S 2018CEEIOT(RMB)'!BT156/0.66174</f>
        <v>0</v>
      </c>
      <c r="BU156" s="1317">
        <f>'153-S 2018CEEIOT(RMB)'!BU156/0.66174</f>
        <v>0</v>
      </c>
      <c r="BV156" s="1317">
        <f>'153-S 2018CEEIOT(RMB)'!BV156/0.66174</f>
        <v>0</v>
      </c>
      <c r="BW156" s="1317">
        <f>'153-S 2018CEEIOT(RMB)'!BW156/0.66174</f>
        <v>0</v>
      </c>
      <c r="BX156" s="1317">
        <f>'153-S 2018CEEIOT(RMB)'!BX156/0.66174</f>
        <v>0</v>
      </c>
      <c r="BY156" s="1317">
        <f>'153-S 2018CEEIOT(RMB)'!BY156/0.66174</f>
        <v>0</v>
      </c>
      <c r="BZ156" s="1317">
        <f>'153-S 2018CEEIOT(RMB)'!BZ156/0.66174</f>
        <v>0</v>
      </c>
      <c r="CA156" s="1317">
        <f>'153-S 2018CEEIOT(RMB)'!CA156/0.66174</f>
        <v>0</v>
      </c>
      <c r="CB156" s="1317">
        <f>'153-S 2018CEEIOT(RMB)'!CB156/0.66174</f>
        <v>0</v>
      </c>
      <c r="CC156" s="1317">
        <f>'153-S 2018CEEIOT(RMB)'!CC156/0.66174</f>
        <v>0</v>
      </c>
      <c r="CD156" s="1317">
        <f>'153-S 2018CEEIOT(RMB)'!CD156/0.66174</f>
        <v>0</v>
      </c>
      <c r="CE156" s="1317">
        <f>'153-S 2018CEEIOT(RMB)'!CE156/0.66174</f>
        <v>0</v>
      </c>
      <c r="CF156" s="1317">
        <f>'153-S 2018CEEIOT(RMB)'!CF156/0.66174</f>
        <v>0</v>
      </c>
      <c r="CG156" s="1317">
        <f>'153-S 2018CEEIOT(RMB)'!CG156/0.66174</f>
        <v>0</v>
      </c>
      <c r="CH156" s="1317">
        <f>'153-S 2018CEEIOT(RMB)'!CH156/0.66174</f>
        <v>0</v>
      </c>
      <c r="CI156" s="1317">
        <f>'153-S 2018CEEIOT(RMB)'!CI156/0.66174</f>
        <v>0</v>
      </c>
      <c r="CJ156" s="1317">
        <f>'153-S 2018CEEIOT(RMB)'!CJ156/0.66174</f>
        <v>0</v>
      </c>
      <c r="CK156" s="1317">
        <f>'153-S 2018CEEIOT(RMB)'!CK156/0.66174</f>
        <v>0</v>
      </c>
      <c r="CL156" s="1317">
        <f>'153-S 2018CEEIOT(RMB)'!CL156/0.66174</f>
        <v>0</v>
      </c>
      <c r="CM156" s="1317">
        <f>'153-S 2018CEEIOT(RMB)'!CM156/0.66174</f>
        <v>0</v>
      </c>
      <c r="CN156" s="1317">
        <f>'153-S 2018CEEIOT(RMB)'!CN156/0.66174</f>
        <v>0</v>
      </c>
      <c r="CO156" s="1317">
        <f>'153-S 2018CEEIOT(RMB)'!CO156/0.66174</f>
        <v>0</v>
      </c>
      <c r="CP156" s="1317">
        <f>'153-S 2018CEEIOT(RMB)'!CP156/0.66174</f>
        <v>0</v>
      </c>
      <c r="CQ156" s="1317">
        <f>'153-S 2018CEEIOT(RMB)'!CQ156/0.66174</f>
        <v>0</v>
      </c>
      <c r="CR156" s="1317">
        <f>'153-S 2018CEEIOT(RMB)'!CR156/0.66174</f>
        <v>0</v>
      </c>
      <c r="CS156" s="1317">
        <f>'153-S 2018CEEIOT(RMB)'!CS156/0.66174</f>
        <v>0</v>
      </c>
      <c r="CT156" s="1317">
        <f>'153-S 2018CEEIOT(RMB)'!CT156/0.66174</f>
        <v>0</v>
      </c>
      <c r="CU156" s="1317">
        <f>'153-S 2018CEEIOT(RMB)'!CU156/0.66174</f>
        <v>0</v>
      </c>
      <c r="CV156" s="1317">
        <f>'153-S 2018CEEIOT(RMB)'!CV156/0.66174</f>
        <v>0</v>
      </c>
      <c r="CW156" s="1317">
        <f>'153-S 2018CEEIOT(RMB)'!CW156/0.66174</f>
        <v>0</v>
      </c>
      <c r="CX156" s="1317">
        <f>'153-S 2018CEEIOT(RMB)'!CX156/0.66174</f>
        <v>0</v>
      </c>
      <c r="CY156" s="1317">
        <f>'153-S 2018CEEIOT(RMB)'!CY156/0.66174</f>
        <v>0</v>
      </c>
      <c r="CZ156" s="1317">
        <f>'153-S 2018CEEIOT(RMB)'!CZ156/0.66174</f>
        <v>0</v>
      </c>
      <c r="DA156" s="1317">
        <f>'153-S 2018CEEIOT(RMB)'!DA156/0.66174</f>
        <v>0</v>
      </c>
      <c r="DB156" s="1317">
        <f>'153-S 2018CEEIOT(RMB)'!DB156/0.66174</f>
        <v>0</v>
      </c>
      <c r="DC156" s="1317">
        <f>'153-S 2018CEEIOT(RMB)'!DC156/0.66174</f>
        <v>0</v>
      </c>
      <c r="DD156" s="1317">
        <f>'153-S 2018CEEIOT(RMB)'!DD156/0.66174</f>
        <v>0</v>
      </c>
      <c r="DE156" s="1317">
        <f>'153-S 2018CEEIOT(RMB)'!DE156/0.66174</f>
        <v>0</v>
      </c>
      <c r="DF156" s="1317">
        <f>'153-S 2018CEEIOT(RMB)'!DF156/0.66174</f>
        <v>0</v>
      </c>
      <c r="DG156" s="1317">
        <f>'153-S 2018CEEIOT(RMB)'!DG156/0.66174</f>
        <v>0</v>
      </c>
      <c r="DH156" s="1317">
        <f>'153-S 2018CEEIOT(RMB)'!DH156/0.66174</f>
        <v>0</v>
      </c>
      <c r="DI156" s="1317">
        <f>'153-S 2018CEEIOT(RMB)'!DI156/0.66174</f>
        <v>0</v>
      </c>
      <c r="DJ156" s="1317">
        <f>'153-S 2018CEEIOT(RMB)'!DJ156/0.66174</f>
        <v>0</v>
      </c>
      <c r="DK156" s="1317">
        <f>'153-S 2018CEEIOT(RMB)'!DK156/0.66174</f>
        <v>0</v>
      </c>
      <c r="DL156" s="1317">
        <f>'153-S 2018CEEIOT(RMB)'!DL156/0.66174</f>
        <v>0</v>
      </c>
      <c r="DM156" s="1317">
        <f>'153-S 2018CEEIOT(RMB)'!DM156/0.66174</f>
        <v>0</v>
      </c>
      <c r="DN156" s="1317">
        <f>'153-S 2018CEEIOT(RMB)'!DN156/0.66174</f>
        <v>0</v>
      </c>
      <c r="DO156" s="1317">
        <f>'153-S 2018CEEIOT(RMB)'!DO156/0.66174</f>
        <v>0</v>
      </c>
      <c r="DP156" s="1317">
        <f>'153-S 2018CEEIOT(RMB)'!DP156/0.66174</f>
        <v>0</v>
      </c>
      <c r="DQ156" s="1317">
        <f>'153-S 2018CEEIOT(RMB)'!DQ156/0.66174</f>
        <v>0</v>
      </c>
      <c r="DR156" s="1317">
        <f>'153-S 2018CEEIOT(RMB)'!DR156/0.66174</f>
        <v>0</v>
      </c>
      <c r="DS156" s="1317">
        <f>'153-S 2018CEEIOT(RMB)'!DS156/0.66174</f>
        <v>0</v>
      </c>
      <c r="DT156" s="1317">
        <f>'153-S 2018CEEIOT(RMB)'!DT156/0.66174</f>
        <v>0</v>
      </c>
      <c r="DU156" s="1317">
        <f>'153-S 2018CEEIOT(RMB)'!DU156/0.66174</f>
        <v>0</v>
      </c>
      <c r="DV156" s="1317">
        <f>'153-S 2018CEEIOT(RMB)'!DV156/0.66174</f>
        <v>0</v>
      </c>
      <c r="DW156" s="1317">
        <f>'153-S 2018CEEIOT(RMB)'!DW156/0.66174</f>
        <v>0</v>
      </c>
      <c r="DX156" s="1317">
        <f>'153-S 2018CEEIOT(RMB)'!DX156/0.66174</f>
        <v>0</v>
      </c>
      <c r="DY156" s="1317">
        <f>'153-S 2018CEEIOT(RMB)'!DY156/0.66174</f>
        <v>0</v>
      </c>
      <c r="DZ156" s="1317">
        <f>'153-S 2018CEEIOT(RMB)'!DZ156/0.66174</f>
        <v>0</v>
      </c>
      <c r="EA156" s="1317">
        <f>'153-S 2018CEEIOT(RMB)'!EA156/0.66174</f>
        <v>0</v>
      </c>
      <c r="EB156" s="1317">
        <f>'153-S 2018CEEIOT(RMB)'!EB156/0.66174</f>
        <v>0</v>
      </c>
      <c r="EC156" s="1317">
        <f>'153-S 2018CEEIOT(RMB)'!EC156/0.66174</f>
        <v>0</v>
      </c>
      <c r="ED156" s="1317">
        <f>'153-S 2018CEEIOT(RMB)'!ED156/0.66174</f>
        <v>0</v>
      </c>
      <c r="EE156" s="1317">
        <f>'153-S 2018CEEIOT(RMB)'!EE156/0.66174</f>
        <v>0</v>
      </c>
      <c r="EF156" s="1317">
        <f>'153-S 2018CEEIOT(RMB)'!EF156/0.66174</f>
        <v>0</v>
      </c>
      <c r="EG156" s="1317">
        <f>'153-S 2018CEEIOT(RMB)'!EG156/0.66174</f>
        <v>0</v>
      </c>
      <c r="EH156" s="1317">
        <f>'153-S 2018CEEIOT(RMB)'!EH156/0.66174</f>
        <v>0</v>
      </c>
      <c r="EI156" s="1317">
        <f>'153-S 2018CEEIOT(RMB)'!EI156/0.66174</f>
        <v>0</v>
      </c>
      <c r="EJ156" s="1317">
        <f>'153-S 2018CEEIOT(RMB)'!EJ156/0.66174</f>
        <v>0</v>
      </c>
      <c r="EK156" s="1317">
        <f>'153-S 2018CEEIOT(RMB)'!EK156/0.66174</f>
        <v>0</v>
      </c>
      <c r="EL156" s="1317">
        <f>'153-S 2018CEEIOT(RMB)'!EL156/0.66174</f>
        <v>0</v>
      </c>
      <c r="EM156" s="1317">
        <f>'153-S 2018CEEIOT(RMB)'!EM156/0.66174</f>
        <v>0</v>
      </c>
      <c r="EN156" s="1317">
        <f>'153-S 2018CEEIOT(RMB)'!EN156/0.66174</f>
        <v>0</v>
      </c>
      <c r="EO156" s="1317">
        <f>'153-S 2018CEEIOT(RMB)'!EO156/0.66174</f>
        <v>0</v>
      </c>
      <c r="EP156" s="1317">
        <f>'153-S 2018CEEIOT(RMB)'!EP156/0.66174</f>
        <v>0</v>
      </c>
      <c r="EQ156" s="1317">
        <f>'153-S 2018CEEIOT(RMB)'!EQ156/0.66174</f>
        <v>0</v>
      </c>
      <c r="ER156" s="1317">
        <f>'153-S 2018CEEIOT(RMB)'!ER156/0.66174</f>
        <v>0</v>
      </c>
      <c r="ES156" s="1317">
        <f>'153-S 2018CEEIOT(RMB)'!ES156/0.66174</f>
        <v>0</v>
      </c>
      <c r="ET156" s="1317">
        <f>'153-S 2018CEEIOT(RMB)'!ET156/0.66174</f>
        <v>0</v>
      </c>
      <c r="EU156" s="1317">
        <f>'153-S 2018CEEIOT(RMB)'!EU156/0.66174</f>
        <v>0</v>
      </c>
      <c r="EV156" s="1317">
        <f>'153-S 2018CEEIOT(RMB)'!EV156/0.66174</f>
        <v>0</v>
      </c>
      <c r="EW156" s="1317">
        <f>'153-S 2018CEEIOT(RMB)'!EW156/0.66174</f>
        <v>3464722.8606863804</v>
      </c>
      <c r="EX156" s="1317">
        <f>'153-S 2018CEEIOT(RMB)'!EX156/0.66174</f>
        <v>0</v>
      </c>
      <c r="EY156" s="1317">
        <f>'153-S 2018CEEIOT(RMB)'!EY156/0.66174</f>
        <v>0</v>
      </c>
      <c r="EZ156" s="1318">
        <f>'153-S 2018CEEIOT(RMB)'!EZ156/0.66174</f>
        <v>0</v>
      </c>
      <c r="FA156" s="1285">
        <f>'153-S 2018CEEIOT(RMB)'!FA156/0.66174</f>
        <v>3464722.8606863804</v>
      </c>
      <c r="FB156" s="1259">
        <f>'153-S 2018CEEIOT(RMB)'!FB156/0.66174</f>
        <v>371707.3734556624</v>
      </c>
      <c r="FC156" s="1259">
        <f>'153-S 2018CEEIOT(RMB)'!FC156/0.66174</f>
        <v>5495167.4910250092</v>
      </c>
      <c r="FD156" s="1319">
        <f>'153-S 2018CEEIOT(RMB)'!FD156/0.66174</f>
        <v>5866874.8644806724</v>
      </c>
      <c r="FE156" s="1259">
        <f>'153-S 2018CEEIOT(RMB)'!FE156/0.66174</f>
        <v>29280593.74571592</v>
      </c>
      <c r="FF156" s="1319">
        <f>'153-S 2018CEEIOT(RMB)'!FF156/0.66174</f>
        <v>35147468.61019659</v>
      </c>
      <c r="FG156" s="1259">
        <f>'153-S 2018CEEIOT(RMB)'!FG156/0.66174</f>
        <v>0</v>
      </c>
      <c r="FH156" s="1259">
        <f>'153-S 2018CEEIOT(RMB)'!FH156/0.66174</f>
        <v>0</v>
      </c>
      <c r="FI156" s="1319">
        <f>'153-S 2018CEEIOT(RMB)'!FI156/0.66174</f>
        <v>0</v>
      </c>
      <c r="FJ156" s="1259">
        <f>'153-S 2018CEEIOT(RMB)'!FJ156/0.66174</f>
        <v>524537.2159567218</v>
      </c>
      <c r="FK156" s="1320">
        <f>'153-S 2018CEEIOT(RMB)'!FK156/0.66174</f>
        <v>35672005.826153316</v>
      </c>
      <c r="FL156" s="1321">
        <f>'153-S 2018CEEIOT(RMB)'!FL156/0.66174</f>
        <v>4082377.9303539665</v>
      </c>
      <c r="FM156" s="1285">
        <f>'153-S 2018CEEIOT(RMB)'!FM156/0.66174</f>
        <v>35054350.756485738</v>
      </c>
    </row>
    <row r="157" spans="1:169" x14ac:dyDescent="0.25">
      <c r="A157" s="1530"/>
      <c r="B157" s="1281" t="s">
        <v>724</v>
      </c>
      <c r="C157" s="1294" t="s">
        <v>1312</v>
      </c>
      <c r="D157" s="1317">
        <f>'153-S 2018CEEIOT(RMB)'!D157/0.66174</f>
        <v>1849.1764956065831</v>
      </c>
      <c r="E157" s="1317">
        <f>'153-S 2018CEEIOT(RMB)'!E157/0.66174</f>
        <v>5164.3209831502263</v>
      </c>
      <c r="F157" s="1317">
        <f>'153-S 2018CEEIOT(RMB)'!F157/0.66174</f>
        <v>1166.6162570628778</v>
      </c>
      <c r="G157" s="1317">
        <f>'153-S 2018CEEIOT(RMB)'!G157/0.66174</f>
        <v>1824.6581790046428</v>
      </c>
      <c r="H157" s="1317">
        <f>'153-S 2018CEEIOT(RMB)'!H157/0.66174</f>
        <v>1626.164430631947</v>
      </c>
      <c r="I157" s="1317">
        <f>'153-S 2018CEEIOT(RMB)'!I157/0.66174</f>
        <v>156024.5695658355</v>
      </c>
      <c r="J157" s="1317">
        <f>'153-S 2018CEEIOT(RMB)'!J157/0.66174</f>
        <v>45404.247573136599</v>
      </c>
      <c r="K157" s="1317">
        <f>'153-S 2018CEEIOT(RMB)'!K157/0.66174</f>
        <v>75694.927426911454</v>
      </c>
      <c r="L157" s="1317">
        <f>'153-S 2018CEEIOT(RMB)'!L157/0.66174</f>
        <v>28198.021604813297</v>
      </c>
      <c r="M157" s="1317">
        <f>'153-S 2018CEEIOT(RMB)'!M157/0.66174</f>
        <v>23929.504767712766</v>
      </c>
      <c r="N157" s="1317">
        <f>'153-S 2018CEEIOT(RMB)'!N157/0.66174</f>
        <v>13079.09206313649</v>
      </c>
      <c r="O157" s="1317">
        <f>'153-S 2018CEEIOT(RMB)'!O157/0.66174</f>
        <v>21255.576512454685</v>
      </c>
      <c r="P157" s="1317">
        <f>'153-S 2018CEEIOT(RMB)'!P157/0.66174</f>
        <v>18985.445101922407</v>
      </c>
      <c r="Q157" s="1317">
        <f>'153-S 2018CEEIOT(RMB)'!Q157/0.66174</f>
        <v>21040.344807199061</v>
      </c>
      <c r="R157" s="1317">
        <f>'153-S 2018CEEIOT(RMB)'!R157/0.66174</f>
        <v>9693.0147847107473</v>
      </c>
      <c r="S157" s="1317">
        <f>'153-S 2018CEEIOT(RMB)'!S157/0.66174</f>
        <v>57629.504790580177</v>
      </c>
      <c r="T157" s="1317">
        <f>'153-S 2018CEEIOT(RMB)'!T157/0.66174</f>
        <v>23613.045156705557</v>
      </c>
      <c r="U157" s="1317">
        <f>'153-S 2018CEEIOT(RMB)'!U157/0.66174</f>
        <v>38473.442083459144</v>
      </c>
      <c r="V157" s="1317">
        <f>'153-S 2018CEEIOT(RMB)'!V157/0.66174</f>
        <v>7145.7475644282067</v>
      </c>
      <c r="W157" s="1317">
        <f>'153-S 2018CEEIOT(RMB)'!W157/0.66174</f>
        <v>34845.724257379792</v>
      </c>
      <c r="X157" s="1317">
        <f>'153-S 2018CEEIOT(RMB)'!X157/0.66174</f>
        <v>24835.043132697261</v>
      </c>
      <c r="Y157" s="1317">
        <f>'153-S 2018CEEIOT(RMB)'!Y157/0.66174</f>
        <v>100837.29648005821</v>
      </c>
      <c r="Z157" s="1317">
        <f>'153-S 2018CEEIOT(RMB)'!Z157/0.66174</f>
        <v>67229.967782385807</v>
      </c>
      <c r="AA157" s="1317">
        <f>'153-S 2018CEEIOT(RMB)'!AA157/0.66174</f>
        <v>59115.810810069444</v>
      </c>
      <c r="AB157" s="1317">
        <f>'153-S 2018CEEIOT(RMB)'!AB157/0.66174</f>
        <v>19789.987051265874</v>
      </c>
      <c r="AC157" s="1317">
        <f>'153-S 2018CEEIOT(RMB)'!AC157/0.66174</f>
        <v>73251.760687844857</v>
      </c>
      <c r="AD157" s="1317">
        <f>'153-S 2018CEEIOT(RMB)'!AD157/0.66174</f>
        <v>51175.377949821959</v>
      </c>
      <c r="AE157" s="1317">
        <f>'153-S 2018CEEIOT(RMB)'!AE157/0.66174</f>
        <v>20414.270140438064</v>
      </c>
      <c r="AF157" s="1317">
        <f>'153-S 2018CEEIOT(RMB)'!AF157/0.66174</f>
        <v>23567.833810043598</v>
      </c>
      <c r="AG157" s="1317">
        <f>'153-S 2018CEEIOT(RMB)'!AG157/0.66174</f>
        <v>40930.760669305339</v>
      </c>
      <c r="AH157" s="1317">
        <f>'153-S 2018CEEIOT(RMB)'!AH157/0.66174</f>
        <v>17762.722263882846</v>
      </c>
      <c r="AI157" s="1317">
        <f>'153-S 2018CEEIOT(RMB)'!AI157/0.66174</f>
        <v>59461.446258984157</v>
      </c>
      <c r="AJ157" s="1317">
        <f>'153-S 2018CEEIOT(RMB)'!AJ157/0.66174</f>
        <v>24771.180919607377</v>
      </c>
      <c r="AK157" s="1317">
        <f>'153-S 2018CEEIOT(RMB)'!AK157/0.66174</f>
        <v>30889.58689215823</v>
      </c>
      <c r="AL157" s="1317">
        <f>'153-S 2018CEEIOT(RMB)'!AL157/0.66174</f>
        <v>56521.624311301399</v>
      </c>
      <c r="AM157" s="1317">
        <f>'153-S 2018CEEIOT(RMB)'!AM157/0.66174</f>
        <v>41219.390765724704</v>
      </c>
      <c r="AN157" s="1317">
        <f>'153-S 2018CEEIOT(RMB)'!AN157/0.66174</f>
        <v>19503.305230495487</v>
      </c>
      <c r="AO157" s="1317">
        <f>'153-S 2018CEEIOT(RMB)'!AO157/0.66174</f>
        <v>24492.16921356117</v>
      </c>
      <c r="AP157" s="1317">
        <f>'153-S 2018CEEIOT(RMB)'!AP157/0.66174</f>
        <v>7687.9453744777256</v>
      </c>
      <c r="AQ157" s="1317">
        <f>'153-S 2018CEEIOT(RMB)'!AQ157/0.66174</f>
        <v>40245.916353156288</v>
      </c>
      <c r="AR157" s="1317">
        <f>'153-S 2018CEEIOT(RMB)'!AR157/0.66174</f>
        <v>53708.862051210665</v>
      </c>
      <c r="AS157" s="1317">
        <f>'153-S 2018CEEIOT(RMB)'!AS157/0.66174</f>
        <v>21257.646615953345</v>
      </c>
      <c r="AT157" s="1317">
        <f>'153-S 2018CEEIOT(RMB)'!AT157/0.66174</f>
        <v>25401.142201444305</v>
      </c>
      <c r="AU157" s="1317">
        <f>'153-S 2018CEEIOT(RMB)'!AU157/0.66174</f>
        <v>26492.938766223131</v>
      </c>
      <c r="AV157" s="1317">
        <f>'153-S 2018CEEIOT(RMB)'!AV157/0.66174</f>
        <v>18703.433531758354</v>
      </c>
      <c r="AW157" s="1317">
        <f>'153-S 2018CEEIOT(RMB)'!AW157/0.66174</f>
        <v>24708.753657760684</v>
      </c>
      <c r="AX157" s="1317">
        <f>'153-S 2018CEEIOT(RMB)'!AX157/0.66174</f>
        <v>29980.848837283018</v>
      </c>
      <c r="AY157" s="1317">
        <f>'153-S 2018CEEIOT(RMB)'!AY157/0.66174</f>
        <v>53472.540406858956</v>
      </c>
      <c r="AZ157" s="1317">
        <f>'153-S 2018CEEIOT(RMB)'!AZ157/0.66174</f>
        <v>27007.041617215367</v>
      </c>
      <c r="BA157" s="1317">
        <f>'153-S 2018CEEIOT(RMB)'!BA157/0.66174</f>
        <v>254126.30216745849</v>
      </c>
      <c r="BB157" s="1317">
        <f>'153-S 2018CEEIOT(RMB)'!BB157/0.66174</f>
        <v>26281.276525524496</v>
      </c>
      <c r="BC157" s="1317">
        <f>'153-S 2018CEEIOT(RMB)'!BC157/0.66174</f>
        <v>19375.318219814468</v>
      </c>
      <c r="BD157" s="1317">
        <f>'153-S 2018CEEIOT(RMB)'!BD157/0.66174</f>
        <v>69390.717486312366</v>
      </c>
      <c r="BE157" s="1317">
        <f>'153-S 2018CEEIOT(RMB)'!BE157/0.66174</f>
        <v>23090.882436633758</v>
      </c>
      <c r="BF157" s="1317">
        <f>'153-S 2018CEEIOT(RMB)'!BF157/0.66174</f>
        <v>72505.186902344722</v>
      </c>
      <c r="BG157" s="1317">
        <f>'153-S 2018CEEIOT(RMB)'!BG157/0.66174</f>
        <v>70197.61677047862</v>
      </c>
      <c r="BH157" s="1317">
        <f>'153-S 2018CEEIOT(RMB)'!BH157/0.66174</f>
        <v>26162.569706676968</v>
      </c>
      <c r="BI157" s="1317">
        <f>'153-S 2018CEEIOT(RMB)'!BI157/0.66174</f>
        <v>22520.364747303487</v>
      </c>
      <c r="BJ157" s="1317">
        <f>'153-S 2018CEEIOT(RMB)'!BJ157/0.66174</f>
        <v>12409.343912420825</v>
      </c>
      <c r="BK157" s="1317">
        <f>'153-S 2018CEEIOT(RMB)'!BK157/0.66174</f>
        <v>17173.733227433007</v>
      </c>
      <c r="BL157" s="1317">
        <f>'153-S 2018CEEIOT(RMB)'!BL157/0.66174</f>
        <v>20554.811012511367</v>
      </c>
      <c r="BM157" s="1317">
        <f>'153-S 2018CEEIOT(RMB)'!BM157/0.66174</f>
        <v>42916.906726888104</v>
      </c>
      <c r="BN157" s="1317">
        <f>'153-S 2018CEEIOT(RMB)'!BN157/0.66174</f>
        <v>20064.191982566706</v>
      </c>
      <c r="BO157" s="1317">
        <f>'153-S 2018CEEIOT(RMB)'!BO157/0.66174</f>
        <v>15029.085503686432</v>
      </c>
      <c r="BP157" s="1317">
        <f>'153-S 2018CEEIOT(RMB)'!BP157/0.66174</f>
        <v>18439.500133289974</v>
      </c>
      <c r="BQ157" s="1317">
        <f>'153-S 2018CEEIOT(RMB)'!BQ157/0.66174</f>
        <v>147073.38573332864</v>
      </c>
      <c r="BR157" s="1317">
        <f>'153-S 2018CEEIOT(RMB)'!BR157/0.66174</f>
        <v>23209.126211562896</v>
      </c>
      <c r="BS157" s="1317">
        <f>'153-S 2018CEEIOT(RMB)'!BS157/0.66174</f>
        <v>20852.687386990288</v>
      </c>
      <c r="BT157" s="1317">
        <f>'153-S 2018CEEIOT(RMB)'!BT157/0.66174</f>
        <v>29930.76437029113</v>
      </c>
      <c r="BU157" s="1317">
        <f>'153-S 2018CEEIOT(RMB)'!BU157/0.66174</f>
        <v>25851.240322497011</v>
      </c>
      <c r="BV157" s="1317">
        <f>'153-S 2018CEEIOT(RMB)'!BV157/0.66174</f>
        <v>16440.025559023012</v>
      </c>
      <c r="BW157" s="1317">
        <f>'153-S 2018CEEIOT(RMB)'!BW157/0.66174</f>
        <v>31003.869443779739</v>
      </c>
      <c r="BX157" s="1317">
        <f>'153-S 2018CEEIOT(RMB)'!BX157/0.66174</f>
        <v>37072.110267477357</v>
      </c>
      <c r="BY157" s="1317">
        <f>'153-S 2018CEEIOT(RMB)'!BY157/0.66174</f>
        <v>26404.255625335682</v>
      </c>
      <c r="BZ157" s="1317">
        <f>'153-S 2018CEEIOT(RMB)'!BZ157/0.66174</f>
        <v>24587.970464301245</v>
      </c>
      <c r="CA157" s="1317">
        <f>'153-S 2018CEEIOT(RMB)'!CA157/0.66174</f>
        <v>7504.6153158077896</v>
      </c>
      <c r="CB157" s="1317">
        <f>'153-S 2018CEEIOT(RMB)'!CB157/0.66174</f>
        <v>38637.953845779804</v>
      </c>
      <c r="CC157" s="1317">
        <f>'153-S 2018CEEIOT(RMB)'!CC157/0.66174</f>
        <v>72235.757407078388</v>
      </c>
      <c r="CD157" s="1317">
        <f>'153-S 2018CEEIOT(RMB)'!CD157/0.66174</f>
        <v>621766.01491493359</v>
      </c>
      <c r="CE157" s="1317">
        <f>'153-S 2018CEEIOT(RMB)'!CE157/0.66174</f>
        <v>534425.29090521962</v>
      </c>
      <c r="CF157" s="1317">
        <f>'153-S 2018CEEIOT(RMB)'!CF157/0.66174</f>
        <v>9028.3953702776653</v>
      </c>
      <c r="CG157" s="1317">
        <f>'153-S 2018CEEIOT(RMB)'!CG157/0.66174</f>
        <v>7273.1836075921665</v>
      </c>
      <c r="CH157" s="1317">
        <f>'153-S 2018CEEIOT(RMB)'!CH157/0.66174</f>
        <v>11708.235328731311</v>
      </c>
      <c r="CI157" s="1317">
        <f>'153-S 2018CEEIOT(RMB)'!CI157/0.66174</f>
        <v>15790.694950362365</v>
      </c>
      <c r="CJ157" s="1317">
        <f>'153-S 2018CEEIOT(RMB)'!CJ157/0.66174</f>
        <v>60576.562912230824</v>
      </c>
      <c r="CK157" s="1317">
        <f>'153-S 2018CEEIOT(RMB)'!CK157/0.66174</f>
        <v>41775.938576163688</v>
      </c>
      <c r="CL157" s="1317">
        <f>'153-S 2018CEEIOT(RMB)'!CL157/0.66174</f>
        <v>11085.813299705283</v>
      </c>
      <c r="CM157" s="1317">
        <f>'153-S 2018CEEIOT(RMB)'!CM157/0.66174</f>
        <v>15540.490866594921</v>
      </c>
      <c r="CN157" s="1317">
        <f>'153-S 2018CEEIOT(RMB)'!CN157/0.66174</f>
        <v>11415.819158357368</v>
      </c>
      <c r="CO157" s="1317">
        <f>'153-S 2018CEEIOT(RMB)'!CO157/0.66174</f>
        <v>23015.64988324558</v>
      </c>
      <c r="CP157" s="1317">
        <f>'153-S 2018CEEIOT(RMB)'!CP157/0.66174</f>
        <v>59112.365835830387</v>
      </c>
      <c r="CQ157" s="1317">
        <f>'153-S 2018CEEIOT(RMB)'!CQ157/0.66174</f>
        <v>12839.688961254695</v>
      </c>
      <c r="CR157" s="1317">
        <f>'153-S 2018CEEIOT(RMB)'!CR157/0.66174</f>
        <v>22896.18679073314</v>
      </c>
      <c r="CS157" s="1317">
        <f>'153-S 2018CEEIOT(RMB)'!CS157/0.66174</f>
        <v>43405.502077534366</v>
      </c>
      <c r="CT157" s="1317">
        <f>'153-S 2018CEEIOT(RMB)'!CT157/0.66174</f>
        <v>7768.2088430287049</v>
      </c>
      <c r="CU157" s="1317">
        <f>'153-S 2018CEEIOT(RMB)'!CU157/0.66174</f>
        <v>59171.514557679671</v>
      </c>
      <c r="CV157" s="1317">
        <f>'153-S 2018CEEIOT(RMB)'!CV157/0.66174</f>
        <v>9926.2202593330985</v>
      </c>
      <c r="CW157" s="1317">
        <f>'153-S 2018CEEIOT(RMB)'!CW157/0.66174</f>
        <v>3887.6622491848389</v>
      </c>
      <c r="CX157" s="1317">
        <f>'153-S 2018CEEIOT(RMB)'!CX157/0.66174</f>
        <v>3403.7613182440386</v>
      </c>
      <c r="CY157" s="1317">
        <f>'153-S 2018CEEIOT(RMB)'!CY157/0.66174</f>
        <v>401330.12679889344</v>
      </c>
      <c r="CZ157" s="1317">
        <f>'153-S 2018CEEIOT(RMB)'!CZ157/0.66174</f>
        <v>4735.4068598744398</v>
      </c>
      <c r="DA157" s="1317">
        <f>'153-S 2018CEEIOT(RMB)'!DA157/0.66174</f>
        <v>4670.7768510027008</v>
      </c>
      <c r="DB157" s="1317">
        <f>'153-S 2018CEEIOT(RMB)'!DB157/0.66174</f>
        <v>1030959.5560976983</v>
      </c>
      <c r="DC157" s="1317">
        <f>'153-S 2018CEEIOT(RMB)'!DC157/0.66174</f>
        <v>129698.73804403636</v>
      </c>
      <c r="DD157" s="1317">
        <f>'153-S 2018CEEIOT(RMB)'!DD157/0.66174</f>
        <v>364224.56887772458</v>
      </c>
      <c r="DE157" s="1317">
        <f>'153-S 2018CEEIOT(RMB)'!DE157/0.66174</f>
        <v>208238.81984916443</v>
      </c>
      <c r="DF157" s="1317">
        <f>'153-S 2018CEEIOT(RMB)'!DF157/0.66174</f>
        <v>211724.82447035893</v>
      </c>
      <c r="DG157" s="1317">
        <f>'153-S 2018CEEIOT(RMB)'!DG157/0.66174</f>
        <v>80698.858838965723</v>
      </c>
      <c r="DH157" s="1317">
        <f>'153-S 2018CEEIOT(RMB)'!DH157/0.66174</f>
        <v>683815.92982547311</v>
      </c>
      <c r="DI157" s="1317">
        <f>'153-S 2018CEEIOT(RMB)'!DI157/0.66174</f>
        <v>356973.57311632711</v>
      </c>
      <c r="DJ157" s="1317">
        <f>'153-S 2018CEEIOT(RMB)'!DJ157/0.66174</f>
        <v>17674.146101490303</v>
      </c>
      <c r="DK157" s="1317">
        <f>'153-S 2018CEEIOT(RMB)'!DK157/0.66174</f>
        <v>13312.233132753385</v>
      </c>
      <c r="DL157" s="1317">
        <f>'153-S 2018CEEIOT(RMB)'!DL157/0.66174</f>
        <v>46757.393153233963</v>
      </c>
      <c r="DM157" s="1317">
        <f>'153-S 2018CEEIOT(RMB)'!DM157/0.66174</f>
        <v>187878.42444067341</v>
      </c>
      <c r="DN157" s="1317">
        <f>'153-S 2018CEEIOT(RMB)'!DN157/0.66174</f>
        <v>6241.7298443340078</v>
      </c>
      <c r="DO157" s="1317">
        <f>'153-S 2018CEEIOT(RMB)'!DO157/0.66174</f>
        <v>94462.900167367261</v>
      </c>
      <c r="DP157" s="1317">
        <f>'153-S 2018CEEIOT(RMB)'!DP157/0.66174</f>
        <v>23038.787412170146</v>
      </c>
      <c r="DQ157" s="1317">
        <f>'153-S 2018CEEIOT(RMB)'!DQ157/0.66174</f>
        <v>59157.4873438676</v>
      </c>
      <c r="DR157" s="1317">
        <f>'153-S 2018CEEIOT(RMB)'!DR157/0.66174</f>
        <v>13042.689463498615</v>
      </c>
      <c r="DS157" s="1317">
        <f>'153-S 2018CEEIOT(RMB)'!DS157/0.66174</f>
        <v>313536.49880049616</v>
      </c>
      <c r="DT157" s="1317">
        <f>'153-S 2018CEEIOT(RMB)'!DT157/0.66174</f>
        <v>391760.07926843874</v>
      </c>
      <c r="DU157" s="1317">
        <f>'153-S 2018CEEIOT(RMB)'!DU157/0.66174</f>
        <v>57033.496137333372</v>
      </c>
      <c r="DV157" s="1317">
        <f>'153-S 2018CEEIOT(RMB)'!DV157/0.66174</f>
        <v>91602.143843351718</v>
      </c>
      <c r="DW157" s="1317">
        <f>'153-S 2018CEEIOT(RMB)'!DW157/0.66174</f>
        <v>213265.04104848462</v>
      </c>
      <c r="DX157" s="1317">
        <f>'153-S 2018CEEIOT(RMB)'!DX157/0.66174</f>
        <v>73701.599341684632</v>
      </c>
      <c r="DY157" s="1317">
        <f>'153-S 2018CEEIOT(RMB)'!DY157/0.66174</f>
        <v>50935.34070719024</v>
      </c>
      <c r="DZ157" s="1317">
        <f>'153-S 2018CEEIOT(RMB)'!DZ157/0.66174</f>
        <v>822620.68125881394</v>
      </c>
      <c r="EA157" s="1317">
        <f>'153-S 2018CEEIOT(RMB)'!EA157/0.66174</f>
        <v>217250.55669744874</v>
      </c>
      <c r="EB157" s="1317">
        <f>'153-S 2018CEEIOT(RMB)'!EB157/0.66174</f>
        <v>103713.70829300354</v>
      </c>
      <c r="EC157" s="1317">
        <f>'153-S 2018CEEIOT(RMB)'!EC157/0.66174</f>
        <v>13580951.172369171</v>
      </c>
      <c r="ED157" s="1317">
        <f>'153-S 2018CEEIOT(RMB)'!ED157/0.66174</f>
        <v>247228.95787645789</v>
      </c>
      <c r="EE157" s="1317">
        <f>'153-S 2018CEEIOT(RMB)'!EE157/0.66174</f>
        <v>3298931.4928356381</v>
      </c>
      <c r="EF157" s="1317">
        <f>'153-S 2018CEEIOT(RMB)'!EF157/0.66174</f>
        <v>657465.23017964547</v>
      </c>
      <c r="EG157" s="1317">
        <f>'153-S 2018CEEIOT(RMB)'!EG157/0.66174</f>
        <v>250120.89006557694</v>
      </c>
      <c r="EH157" s="1317">
        <f>'153-S 2018CEEIOT(RMB)'!EH157/0.66174</f>
        <v>2788881.2673703204</v>
      </c>
      <c r="EI157" s="1317">
        <f>'153-S 2018CEEIOT(RMB)'!EI157/0.66174</f>
        <v>131761.87516164785</v>
      </c>
      <c r="EJ157" s="1317">
        <f>'153-S 2018CEEIOT(RMB)'!EJ157/0.66174</f>
        <v>172571.607167507</v>
      </c>
      <c r="EK157" s="1317">
        <f>'153-S 2018CEEIOT(RMB)'!EK157/0.66174</f>
        <v>326987.79494626296</v>
      </c>
      <c r="EL157" s="1317">
        <f>'153-S 2018CEEIOT(RMB)'!EL157/0.66174</f>
        <v>37319.559897959982</v>
      </c>
      <c r="EM157" s="1317">
        <f>'153-S 2018CEEIOT(RMB)'!EM157/0.66174</f>
        <v>49630.426432521897</v>
      </c>
      <c r="EN157" s="1317">
        <f>'153-S 2018CEEIOT(RMB)'!EN157/0.66174</f>
        <v>59556.400105273256</v>
      </c>
      <c r="EO157" s="1317">
        <f>'153-S 2018CEEIOT(RMB)'!EO157/0.66174</f>
        <v>837444.37156582985</v>
      </c>
      <c r="EP157" s="1317">
        <f>'153-S 2018CEEIOT(RMB)'!EP157/0.66174</f>
        <v>209978.2952277009</v>
      </c>
      <c r="EQ157" s="1317">
        <f>'153-S 2018CEEIOT(RMB)'!EQ157/0.66174</f>
        <v>265679.18707626907</v>
      </c>
      <c r="ER157" s="1317">
        <f>'153-S 2018CEEIOT(RMB)'!ER157/0.66174</f>
        <v>81316.974909594734</v>
      </c>
      <c r="ES157" s="1317">
        <f>'153-S 2018CEEIOT(RMB)'!ES157/0.66174</f>
        <v>32057.742549278588</v>
      </c>
      <c r="ET157" s="1317">
        <f>'153-S 2018CEEIOT(RMB)'!ET157/0.66174</f>
        <v>21392.916225458845</v>
      </c>
      <c r="EU157" s="1317">
        <f>'153-S 2018CEEIOT(RMB)'!EU157/0.66174</f>
        <v>42447.943883538042</v>
      </c>
      <c r="EV157" s="1317">
        <f>'153-S 2018CEEIOT(RMB)'!EV157/0.66174</f>
        <v>280532.29421013902</v>
      </c>
      <c r="EW157" s="1317">
        <f>'153-S 2018CEEIOT(RMB)'!EW157/0.66174</f>
        <v>212342.12756207905</v>
      </c>
      <c r="EX157" s="1317">
        <f>'153-S 2018CEEIOT(RMB)'!EX157/0.66174</f>
        <v>2411699.6435978338</v>
      </c>
      <c r="EY157" s="1317">
        <f>'153-S 2018CEEIOT(RMB)'!EY157/0.66174</f>
        <v>5008.3592783688255</v>
      </c>
      <c r="EZ157" s="1318">
        <f>'153-S 2018CEEIOT(RMB)'!EZ157/0.66174</f>
        <v>944550.14751027944</v>
      </c>
      <c r="FA157" s="1285">
        <f>'153-S 2018CEEIOT(RMB)'!FA157/0.66174</f>
        <v>37707847.312359169</v>
      </c>
      <c r="FB157" s="1259">
        <f>'153-S 2018CEEIOT(RMB)'!FB157/0.66174</f>
        <v>8725987.7852179613</v>
      </c>
      <c r="FC157" s="1259">
        <f>'153-S 2018CEEIOT(RMB)'!FC157/0.66174</f>
        <v>43985640.043752752</v>
      </c>
      <c r="FD157" s="1319">
        <f>'153-S 2018CEEIOT(RMB)'!FD157/0.66174</f>
        <v>52711627.828970715</v>
      </c>
      <c r="FE157" s="1259">
        <f>'153-S 2018CEEIOT(RMB)'!FE157/0.66174</f>
        <v>0</v>
      </c>
      <c r="FF157" s="1319">
        <f>'153-S 2018CEEIOT(RMB)'!FF157/0.66174</f>
        <v>52711627.828970715</v>
      </c>
      <c r="FG157" s="1259">
        <f>'153-S 2018CEEIOT(RMB)'!FG157/0.66174</f>
        <v>0</v>
      </c>
      <c r="FH157" s="1259">
        <f>'153-S 2018CEEIOT(RMB)'!FH157/0.66174</f>
        <v>0</v>
      </c>
      <c r="FI157" s="1319">
        <f>'153-S 2018CEEIOT(RMB)'!FI157/0.66174</f>
        <v>0</v>
      </c>
      <c r="FJ157" s="1259">
        <f>'153-S 2018CEEIOT(RMB)'!FJ157/0.66174</f>
        <v>1873222.8036465636</v>
      </c>
      <c r="FK157" s="1320">
        <f>'153-S 2018CEEIOT(RMB)'!FK157/0.66174</f>
        <v>54584850.632617272</v>
      </c>
      <c r="FL157" s="1321">
        <f>'153-S 2018CEEIOT(RMB)'!FL157/0.66174</f>
        <v>11523203.468781818</v>
      </c>
      <c r="FM157" s="1285">
        <f>'153-S 2018CEEIOT(RMB)'!FM157/0.66174</f>
        <v>80769494.476194635</v>
      </c>
    </row>
    <row r="158" spans="1:169" x14ac:dyDescent="0.25">
      <c r="A158" s="1530"/>
      <c r="B158" s="1281" t="s">
        <v>725</v>
      </c>
      <c r="C158" s="1294" t="s">
        <v>1313</v>
      </c>
      <c r="D158" s="1317">
        <f>'153-S 2018CEEIOT(RMB)'!D158/0.66174</f>
        <v>1686.1833989277243</v>
      </c>
      <c r="E158" s="1317">
        <f>'153-S 2018CEEIOT(RMB)'!E158/0.66174</f>
        <v>13369.78166702572</v>
      </c>
      <c r="F158" s="1317">
        <f>'153-S 2018CEEIOT(RMB)'!F158/0.66174</f>
        <v>7923.9389238534195</v>
      </c>
      <c r="G158" s="1317">
        <f>'153-S 2018CEEIOT(RMB)'!G158/0.66174</f>
        <v>2694.3993317171403</v>
      </c>
      <c r="H158" s="1317">
        <f>'153-S 2018CEEIOT(RMB)'!H158/0.66174</f>
        <v>2976.8407022820961</v>
      </c>
      <c r="I158" s="1317">
        <f>'153-S 2018CEEIOT(RMB)'!I158/0.66174</f>
        <v>58443.600076876239</v>
      </c>
      <c r="J158" s="1317">
        <f>'153-S 2018CEEIOT(RMB)'!J158/0.66174</f>
        <v>31071.792524892488</v>
      </c>
      <c r="K158" s="1317">
        <f>'153-S 2018CEEIOT(RMB)'!K158/0.66174</f>
        <v>10430.506296962425</v>
      </c>
      <c r="L158" s="1317">
        <f>'153-S 2018CEEIOT(RMB)'!L158/0.66174</f>
        <v>15418.525490094802</v>
      </c>
      <c r="M158" s="1317">
        <f>'153-S 2018CEEIOT(RMB)'!M158/0.66174</f>
        <v>25884.483964944706</v>
      </c>
      <c r="N158" s="1317">
        <f>'153-S 2018CEEIOT(RMB)'!N158/0.66174</f>
        <v>6549.6921107111666</v>
      </c>
      <c r="O158" s="1317">
        <f>'153-S 2018CEEIOT(RMB)'!O158/0.66174</f>
        <v>9999.825888980622</v>
      </c>
      <c r="P158" s="1317">
        <f>'153-S 2018CEEIOT(RMB)'!P158/0.66174</f>
        <v>6018.5288635776396</v>
      </c>
      <c r="Q158" s="1317">
        <f>'153-S 2018CEEIOT(RMB)'!Q158/0.66174</f>
        <v>8591.812819201079</v>
      </c>
      <c r="R158" s="1317">
        <f>'153-S 2018CEEIOT(RMB)'!R158/0.66174</f>
        <v>1677.5643630841028</v>
      </c>
      <c r="S158" s="1317">
        <f>'153-S 2018CEEIOT(RMB)'!S158/0.66174</f>
        <v>8315.8759065200356</v>
      </c>
      <c r="T158" s="1317">
        <f>'153-S 2018CEEIOT(RMB)'!T158/0.66174</f>
        <v>7177.6841193604796</v>
      </c>
      <c r="U158" s="1317">
        <f>'153-S 2018CEEIOT(RMB)'!U158/0.66174</f>
        <v>11753.169633235806</v>
      </c>
      <c r="V158" s="1317">
        <f>'153-S 2018CEEIOT(RMB)'!V158/0.66174</f>
        <v>2214.4052957710896</v>
      </c>
      <c r="W158" s="1317">
        <f>'153-S 2018CEEIOT(RMB)'!W158/0.66174</f>
        <v>4245.0389042462612</v>
      </c>
      <c r="X158" s="1317">
        <f>'153-S 2018CEEIOT(RMB)'!X158/0.66174</f>
        <v>3103.5269935710248</v>
      </c>
      <c r="Y158" s="1317">
        <f>'153-S 2018CEEIOT(RMB)'!Y158/0.66174</f>
        <v>12092.552794923156</v>
      </c>
      <c r="Z158" s="1317">
        <f>'153-S 2018CEEIOT(RMB)'!Z158/0.66174</f>
        <v>17365.727175154658</v>
      </c>
      <c r="AA158" s="1317">
        <f>'153-S 2018CEEIOT(RMB)'!AA158/0.66174</f>
        <v>5750.3348093703398</v>
      </c>
      <c r="AB158" s="1317">
        <f>'153-S 2018CEEIOT(RMB)'!AB158/0.66174</f>
        <v>10475.965324594374</v>
      </c>
      <c r="AC158" s="1317">
        <f>'153-S 2018CEEIOT(RMB)'!AC158/0.66174</f>
        <v>6594.1012314312793</v>
      </c>
      <c r="AD158" s="1317">
        <f>'153-S 2018CEEIOT(RMB)'!AD158/0.66174</f>
        <v>36185.7484947833</v>
      </c>
      <c r="AE158" s="1317">
        <f>'153-S 2018CEEIOT(RMB)'!AE158/0.66174</f>
        <v>4652.6233825591253</v>
      </c>
      <c r="AF158" s="1317">
        <f>'153-S 2018CEEIOT(RMB)'!AF158/0.66174</f>
        <v>4464.2646730427077</v>
      </c>
      <c r="AG158" s="1317">
        <f>'153-S 2018CEEIOT(RMB)'!AG158/0.66174</f>
        <v>9220.567567000071</v>
      </c>
      <c r="AH158" s="1317">
        <f>'153-S 2018CEEIOT(RMB)'!AH158/0.66174</f>
        <v>7590.9438418538693</v>
      </c>
      <c r="AI158" s="1317">
        <f>'153-S 2018CEEIOT(RMB)'!AI158/0.66174</f>
        <v>44830.429845591469</v>
      </c>
      <c r="AJ158" s="1317">
        <f>'153-S 2018CEEIOT(RMB)'!AJ158/0.66174</f>
        <v>18701.32779111178</v>
      </c>
      <c r="AK158" s="1317">
        <f>'153-S 2018CEEIOT(RMB)'!AK158/0.66174</f>
        <v>11967.334935437144</v>
      </c>
      <c r="AL158" s="1317">
        <f>'153-S 2018CEEIOT(RMB)'!AL158/0.66174</f>
        <v>32953.948253213195</v>
      </c>
      <c r="AM158" s="1317">
        <f>'153-S 2018CEEIOT(RMB)'!AM158/0.66174</f>
        <v>20439.998007736307</v>
      </c>
      <c r="AN158" s="1317">
        <f>'153-S 2018CEEIOT(RMB)'!AN158/0.66174</f>
        <v>34175.768714941354</v>
      </c>
      <c r="AO158" s="1317">
        <f>'153-S 2018CEEIOT(RMB)'!AO158/0.66174</f>
        <v>18665.701389680224</v>
      </c>
      <c r="AP158" s="1317">
        <f>'153-S 2018CEEIOT(RMB)'!AP158/0.66174</f>
        <v>3249.3440479113128</v>
      </c>
      <c r="AQ158" s="1317">
        <f>'153-S 2018CEEIOT(RMB)'!AQ158/0.66174</f>
        <v>7134.239445246807</v>
      </c>
      <c r="AR158" s="1317">
        <f>'153-S 2018CEEIOT(RMB)'!AR158/0.66174</f>
        <v>24348.778482986545</v>
      </c>
      <c r="AS158" s="1317">
        <f>'153-S 2018CEEIOT(RMB)'!AS158/0.66174</f>
        <v>9709.1379270115958</v>
      </c>
      <c r="AT158" s="1317">
        <f>'153-S 2018CEEIOT(RMB)'!AT158/0.66174</f>
        <v>30183.773162777303</v>
      </c>
      <c r="AU158" s="1317">
        <f>'153-S 2018CEEIOT(RMB)'!AU158/0.66174</f>
        <v>9856.3595082053325</v>
      </c>
      <c r="AV158" s="1317">
        <f>'153-S 2018CEEIOT(RMB)'!AV158/0.66174</f>
        <v>3044.0697264659038</v>
      </c>
      <c r="AW158" s="1317">
        <f>'153-S 2018CEEIOT(RMB)'!AW158/0.66174</f>
        <v>9384.8986851970567</v>
      </c>
      <c r="AX158" s="1317">
        <f>'153-S 2018CEEIOT(RMB)'!AX158/0.66174</f>
        <v>25075.361271573904</v>
      </c>
      <c r="AY158" s="1317">
        <f>'153-S 2018CEEIOT(RMB)'!AY158/0.66174</f>
        <v>14924.373758225369</v>
      </c>
      <c r="AZ158" s="1317">
        <f>'153-S 2018CEEIOT(RMB)'!AZ158/0.66174</f>
        <v>8067.6899188158641</v>
      </c>
      <c r="BA158" s="1317">
        <f>'153-S 2018CEEIOT(RMB)'!BA158/0.66174</f>
        <v>33545.240211260614</v>
      </c>
      <c r="BB158" s="1317">
        <f>'153-S 2018CEEIOT(RMB)'!BB158/0.66174</f>
        <v>10392.643717943447</v>
      </c>
      <c r="BC158" s="1317">
        <f>'153-S 2018CEEIOT(RMB)'!BC158/0.66174</f>
        <v>12084.929105185514</v>
      </c>
      <c r="BD158" s="1317">
        <f>'153-S 2018CEEIOT(RMB)'!BD158/0.66174</f>
        <v>37562.588770730923</v>
      </c>
      <c r="BE158" s="1317">
        <f>'153-S 2018CEEIOT(RMB)'!BE158/0.66174</f>
        <v>26030.624556712435</v>
      </c>
      <c r="BF158" s="1317">
        <f>'153-S 2018CEEIOT(RMB)'!BF158/0.66174</f>
        <v>25310.287958250527</v>
      </c>
      <c r="BG158" s="1317">
        <f>'153-S 2018CEEIOT(RMB)'!BG158/0.66174</f>
        <v>20687.883033201455</v>
      </c>
      <c r="BH158" s="1317">
        <f>'153-S 2018CEEIOT(RMB)'!BH158/0.66174</f>
        <v>20553.336237836917</v>
      </c>
      <c r="BI158" s="1317">
        <f>'153-S 2018CEEIOT(RMB)'!BI158/0.66174</f>
        <v>19176.11023470309</v>
      </c>
      <c r="BJ158" s="1317">
        <f>'153-S 2018CEEIOT(RMB)'!BJ158/0.66174</f>
        <v>7585.0085115808988</v>
      </c>
      <c r="BK158" s="1317">
        <f>'153-S 2018CEEIOT(RMB)'!BK158/0.66174</f>
        <v>10552.347480771305</v>
      </c>
      <c r="BL158" s="1317">
        <f>'153-S 2018CEEIOT(RMB)'!BL158/0.66174</f>
        <v>9052.5398809741946</v>
      </c>
      <c r="BM158" s="1317">
        <f>'153-S 2018CEEIOT(RMB)'!BM158/0.66174</f>
        <v>83592.317002702606</v>
      </c>
      <c r="BN158" s="1317">
        <f>'153-S 2018CEEIOT(RMB)'!BN158/0.66174</f>
        <v>9898.4575382746916</v>
      </c>
      <c r="BO158" s="1317">
        <f>'153-S 2018CEEIOT(RMB)'!BO158/0.66174</f>
        <v>30819.796715410746</v>
      </c>
      <c r="BP158" s="1317">
        <f>'153-S 2018CEEIOT(RMB)'!BP158/0.66174</f>
        <v>20734.89876673945</v>
      </c>
      <c r="BQ158" s="1317">
        <f>'153-S 2018CEEIOT(RMB)'!BQ158/0.66174</f>
        <v>79325.787683866845</v>
      </c>
      <c r="BR158" s="1317">
        <f>'153-S 2018CEEIOT(RMB)'!BR158/0.66174</f>
        <v>9860.1854260844648</v>
      </c>
      <c r="BS158" s="1317">
        <f>'153-S 2018CEEIOT(RMB)'!BS158/0.66174</f>
        <v>11817.938643849377</v>
      </c>
      <c r="BT158" s="1317">
        <f>'153-S 2018CEEIOT(RMB)'!BT158/0.66174</f>
        <v>7776.5180967689521</v>
      </c>
      <c r="BU158" s="1317">
        <f>'153-S 2018CEEIOT(RMB)'!BU158/0.66174</f>
        <v>16150.512014708649</v>
      </c>
      <c r="BV158" s="1317">
        <f>'153-S 2018CEEIOT(RMB)'!BV158/0.66174</f>
        <v>22720.60176295826</v>
      </c>
      <c r="BW158" s="1317">
        <f>'153-S 2018CEEIOT(RMB)'!BW158/0.66174</f>
        <v>2945.7301284241366</v>
      </c>
      <c r="BX158" s="1317">
        <f>'153-S 2018CEEIOT(RMB)'!BX158/0.66174</f>
        <v>31246.216223748001</v>
      </c>
      <c r="BY158" s="1317">
        <f>'153-S 2018CEEIOT(RMB)'!BY158/0.66174</f>
        <v>13380.30711476839</v>
      </c>
      <c r="BZ158" s="1317">
        <f>'153-S 2018CEEIOT(RMB)'!BZ158/0.66174</f>
        <v>10846.697653911395</v>
      </c>
      <c r="CA158" s="1317">
        <f>'153-S 2018CEEIOT(RMB)'!CA158/0.66174</f>
        <v>3185.3297325881731</v>
      </c>
      <c r="CB158" s="1317">
        <f>'153-S 2018CEEIOT(RMB)'!CB158/0.66174</f>
        <v>7208.8436748571939</v>
      </c>
      <c r="CC158" s="1317">
        <f>'153-S 2018CEEIOT(RMB)'!CC158/0.66174</f>
        <v>14724.464255918429</v>
      </c>
      <c r="CD158" s="1317">
        <f>'153-S 2018CEEIOT(RMB)'!CD158/0.66174</f>
        <v>83277.72981597441</v>
      </c>
      <c r="CE158" s="1317">
        <f>'153-S 2018CEEIOT(RMB)'!CE158/0.66174</f>
        <v>23906.802591544369</v>
      </c>
      <c r="CF158" s="1317">
        <f>'153-S 2018CEEIOT(RMB)'!CF158/0.66174</f>
        <v>5012.2938306248043</v>
      </c>
      <c r="CG158" s="1317">
        <f>'153-S 2018CEEIOT(RMB)'!CG158/0.66174</f>
        <v>8367.9871836513757</v>
      </c>
      <c r="CH158" s="1317">
        <f>'153-S 2018CEEIOT(RMB)'!CH158/0.66174</f>
        <v>12841.162824338069</v>
      </c>
      <c r="CI158" s="1317">
        <f>'153-S 2018CEEIOT(RMB)'!CI158/0.66174</f>
        <v>6797.1478344293519</v>
      </c>
      <c r="CJ158" s="1317">
        <f>'153-S 2018CEEIOT(RMB)'!CJ158/0.66174</f>
        <v>37879.912280222918</v>
      </c>
      <c r="CK158" s="1317">
        <f>'153-S 2018CEEIOT(RMB)'!CK158/0.66174</f>
        <v>4325.7731944749503</v>
      </c>
      <c r="CL158" s="1317">
        <f>'153-S 2018CEEIOT(RMB)'!CL158/0.66174</f>
        <v>4913.7287748916242</v>
      </c>
      <c r="CM158" s="1317">
        <f>'153-S 2018CEEIOT(RMB)'!CM158/0.66174</f>
        <v>14169.556471458196</v>
      </c>
      <c r="CN158" s="1317">
        <f>'153-S 2018CEEIOT(RMB)'!CN158/0.66174</f>
        <v>11209.599621013096</v>
      </c>
      <c r="CO158" s="1317">
        <f>'153-S 2018CEEIOT(RMB)'!CO158/0.66174</f>
        <v>5545.0574044742561</v>
      </c>
      <c r="CP158" s="1317">
        <f>'153-S 2018CEEIOT(RMB)'!CP158/0.66174</f>
        <v>23429.804875042057</v>
      </c>
      <c r="CQ158" s="1317">
        <f>'153-S 2018CEEIOT(RMB)'!CQ158/0.66174</f>
        <v>247840.51631915872</v>
      </c>
      <c r="CR158" s="1317">
        <f>'153-S 2018CEEIOT(RMB)'!CR158/0.66174</f>
        <v>29221.131272583203</v>
      </c>
      <c r="CS158" s="1317">
        <f>'153-S 2018CEEIOT(RMB)'!CS158/0.66174</f>
        <v>5370.8770710017243</v>
      </c>
      <c r="CT158" s="1317">
        <f>'153-S 2018CEEIOT(RMB)'!CT158/0.66174</f>
        <v>10527.002772179572</v>
      </c>
      <c r="CU158" s="1317">
        <f>'153-S 2018CEEIOT(RMB)'!CU158/0.66174</f>
        <v>13106.696389933741</v>
      </c>
      <c r="CV158" s="1317">
        <f>'153-S 2018CEEIOT(RMB)'!CV158/0.66174</f>
        <v>108080.48086925011</v>
      </c>
      <c r="CW158" s="1317">
        <f>'153-S 2018CEEIOT(RMB)'!CW158/0.66174</f>
        <v>31238.028764421215</v>
      </c>
      <c r="CX158" s="1317">
        <f>'153-S 2018CEEIOT(RMB)'!CX158/0.66174</f>
        <v>5823.8364780046022</v>
      </c>
      <c r="CY158" s="1317">
        <f>'153-S 2018CEEIOT(RMB)'!CY158/0.66174</f>
        <v>113859.71941658061</v>
      </c>
      <c r="CZ158" s="1317">
        <f>'153-S 2018CEEIOT(RMB)'!CZ158/0.66174</f>
        <v>13837.565723775006</v>
      </c>
      <c r="DA158" s="1317">
        <f>'153-S 2018CEEIOT(RMB)'!DA158/0.66174</f>
        <v>26412.897061308144</v>
      </c>
      <c r="DB158" s="1317">
        <f>'153-S 2018CEEIOT(RMB)'!DB158/0.66174</f>
        <v>25820.270009152147</v>
      </c>
      <c r="DC158" s="1317">
        <f>'153-S 2018CEEIOT(RMB)'!DC158/0.66174</f>
        <v>3146.551020957203</v>
      </c>
      <c r="DD158" s="1317">
        <f>'153-S 2018CEEIOT(RMB)'!DD158/0.66174</f>
        <v>21424.521355712794</v>
      </c>
      <c r="DE158" s="1317">
        <f>'153-S 2018CEEIOT(RMB)'!DE158/0.66174</f>
        <v>11418.809316433291</v>
      </c>
      <c r="DF158" s="1317">
        <f>'153-S 2018CEEIOT(RMB)'!DF158/0.66174</f>
        <v>3514.0569820299311</v>
      </c>
      <c r="DG158" s="1317">
        <f>'153-S 2018CEEIOT(RMB)'!DG158/0.66174</f>
        <v>1827.6378751526042</v>
      </c>
      <c r="DH158" s="1317">
        <f>'153-S 2018CEEIOT(RMB)'!DH158/0.66174</f>
        <v>10448.87080077805</v>
      </c>
      <c r="DI158" s="1317">
        <f>'153-S 2018CEEIOT(RMB)'!DI158/0.66174</f>
        <v>23733.237860605484</v>
      </c>
      <c r="DJ158" s="1317">
        <f>'153-S 2018CEEIOT(RMB)'!DJ158/0.66174</f>
        <v>21239.461009730494</v>
      </c>
      <c r="DK158" s="1317">
        <f>'153-S 2018CEEIOT(RMB)'!DK158/0.66174</f>
        <v>30935.099727756333</v>
      </c>
      <c r="DL158" s="1317">
        <f>'153-S 2018CEEIOT(RMB)'!DL158/0.66174</f>
        <v>24238.029426640696</v>
      </c>
      <c r="DM158" s="1317">
        <f>'153-S 2018CEEIOT(RMB)'!DM158/0.66174</f>
        <v>5910.4886030277139</v>
      </c>
      <c r="DN158" s="1317">
        <f>'153-S 2018CEEIOT(RMB)'!DN158/0.66174</f>
        <v>518.40311644933104</v>
      </c>
      <c r="DO158" s="1317">
        <f>'153-S 2018CEEIOT(RMB)'!DO158/0.66174</f>
        <v>3064.4367769733858</v>
      </c>
      <c r="DP158" s="1317">
        <f>'153-S 2018CEEIOT(RMB)'!DP158/0.66174</f>
        <v>4526.6429983596308</v>
      </c>
      <c r="DQ158" s="1317">
        <f>'153-S 2018CEEIOT(RMB)'!DQ158/0.66174</f>
        <v>26392.708266455491</v>
      </c>
      <c r="DR158" s="1317">
        <f>'153-S 2018CEEIOT(RMB)'!DR158/0.66174</f>
        <v>3355.5396930636457</v>
      </c>
      <c r="DS158" s="1317">
        <f>'153-S 2018CEEIOT(RMB)'!DS158/0.66174</f>
        <v>28723.326016828425</v>
      </c>
      <c r="DT158" s="1317">
        <f>'153-S 2018CEEIOT(RMB)'!DT158/0.66174</f>
        <v>57032.487490069674</v>
      </c>
      <c r="DU158" s="1317">
        <f>'153-S 2018CEEIOT(RMB)'!DU158/0.66174</f>
        <v>8970.1000697554064</v>
      </c>
      <c r="DV158" s="1317">
        <f>'153-S 2018CEEIOT(RMB)'!DV158/0.66174</f>
        <v>12841.089819117786</v>
      </c>
      <c r="DW158" s="1317">
        <f>'153-S 2018CEEIOT(RMB)'!DW158/0.66174</f>
        <v>3302.4576287236532</v>
      </c>
      <c r="DX158" s="1317">
        <f>'153-S 2018CEEIOT(RMB)'!DX158/0.66174</f>
        <v>17226.346828545215</v>
      </c>
      <c r="DY158" s="1317">
        <f>'153-S 2018CEEIOT(RMB)'!DY158/0.66174</f>
        <v>29945.561361311044</v>
      </c>
      <c r="DZ158" s="1317">
        <f>'153-S 2018CEEIOT(RMB)'!DZ158/0.66174</f>
        <v>9989.4630356615053</v>
      </c>
      <c r="EA158" s="1317">
        <f>'153-S 2018CEEIOT(RMB)'!EA158/0.66174</f>
        <v>13133.653960578329</v>
      </c>
      <c r="EB158" s="1317">
        <f>'153-S 2018CEEIOT(RMB)'!EB158/0.66174</f>
        <v>32558.901019346729</v>
      </c>
      <c r="EC158" s="1317">
        <f>'153-S 2018CEEIOT(RMB)'!EC158/0.66174</f>
        <v>80887.342130381134</v>
      </c>
      <c r="ED158" s="1317">
        <f>'153-S 2018CEEIOT(RMB)'!ED158/0.66174</f>
        <v>5785.7981267907044</v>
      </c>
      <c r="EE158" s="1317">
        <f>'153-S 2018CEEIOT(RMB)'!EE158/0.66174</f>
        <v>116984.15248863085</v>
      </c>
      <c r="EF158" s="1317">
        <f>'153-S 2018CEEIOT(RMB)'!EF158/0.66174</f>
        <v>12654.980770900427</v>
      </c>
      <c r="EG158" s="1317">
        <f>'153-S 2018CEEIOT(RMB)'!EG158/0.66174</f>
        <v>16750.001062215641</v>
      </c>
      <c r="EH158" s="1317">
        <f>'153-S 2018CEEIOT(RMB)'!EH158/0.66174</f>
        <v>48028.622518279204</v>
      </c>
      <c r="EI158" s="1317">
        <f>'153-S 2018CEEIOT(RMB)'!EI158/0.66174</f>
        <v>16213.624774232127</v>
      </c>
      <c r="EJ158" s="1317">
        <f>'153-S 2018CEEIOT(RMB)'!EJ158/0.66174</f>
        <v>60864.859176923361</v>
      </c>
      <c r="EK158" s="1317">
        <f>'153-S 2018CEEIOT(RMB)'!EK158/0.66174</f>
        <v>25293.77629810026</v>
      </c>
      <c r="EL158" s="1317">
        <f>'153-S 2018CEEIOT(RMB)'!EL158/0.66174</f>
        <v>22005.504649326886</v>
      </c>
      <c r="EM158" s="1317">
        <f>'153-S 2018CEEIOT(RMB)'!EM158/0.66174</f>
        <v>23033.475655605955</v>
      </c>
      <c r="EN158" s="1317">
        <f>'153-S 2018CEEIOT(RMB)'!EN158/0.66174</f>
        <v>2230.0147945987333</v>
      </c>
      <c r="EO158" s="1317">
        <f>'153-S 2018CEEIOT(RMB)'!EO158/0.66174</f>
        <v>1493.2556206120587</v>
      </c>
      <c r="EP158" s="1317">
        <f>'153-S 2018CEEIOT(RMB)'!EP158/0.66174</f>
        <v>7051.8182068917258</v>
      </c>
      <c r="EQ158" s="1317">
        <f>'153-S 2018CEEIOT(RMB)'!EQ158/0.66174</f>
        <v>29725.010380849555</v>
      </c>
      <c r="ER158" s="1317">
        <f>'153-S 2018CEEIOT(RMB)'!ER158/0.66174</f>
        <v>18341.058750577369</v>
      </c>
      <c r="ES158" s="1317">
        <f>'153-S 2018CEEIOT(RMB)'!ES158/0.66174</f>
        <v>14634.345169662836</v>
      </c>
      <c r="ET158" s="1317">
        <f>'153-S 2018CEEIOT(RMB)'!ET158/0.66174</f>
        <v>34990.183145756971</v>
      </c>
      <c r="EU158" s="1317">
        <f>'153-S 2018CEEIOT(RMB)'!EU158/0.66174</f>
        <v>4645.0191135892692</v>
      </c>
      <c r="EV158" s="1317">
        <f>'153-S 2018CEEIOT(RMB)'!EV158/0.66174</f>
        <v>6569.6902424447908</v>
      </c>
      <c r="EW158" s="1317">
        <f>'153-S 2018CEEIOT(RMB)'!EW158/0.66174</f>
        <v>4662.2489801996098</v>
      </c>
      <c r="EX158" s="1317">
        <f>'153-S 2018CEEIOT(RMB)'!EX158/0.66174</f>
        <v>4543.946773976093</v>
      </c>
      <c r="EY158" s="1317">
        <f>'153-S 2018CEEIOT(RMB)'!EY158/0.66174</f>
        <v>164671.69756023039</v>
      </c>
      <c r="EZ158" s="1318">
        <f>'153-S 2018CEEIOT(RMB)'!EZ158/0.66174</f>
        <v>189245.78839733833</v>
      </c>
      <c r="FA158" s="1285">
        <f>'153-S 2018CEEIOT(RMB)'!FA158/0.66174</f>
        <v>3482960.3592750756</v>
      </c>
      <c r="FB158" s="1259">
        <f>'153-S 2018CEEIOT(RMB)'!FB158/0.66174</f>
        <v>0</v>
      </c>
      <c r="FC158" s="1259">
        <f>'153-S 2018CEEIOT(RMB)'!FC158/0.66174</f>
        <v>0</v>
      </c>
      <c r="FD158" s="1319">
        <f>'153-S 2018CEEIOT(RMB)'!FD158/0.66174</f>
        <v>0</v>
      </c>
      <c r="FE158" s="1259">
        <f>'153-S 2018CEEIOT(RMB)'!FE158/0.66174</f>
        <v>14681746.413947841</v>
      </c>
      <c r="FF158" s="1319">
        <f>'153-S 2018CEEIOT(RMB)'!FF158/0.66174</f>
        <v>14681746.413947841</v>
      </c>
      <c r="FG158" s="1259">
        <f>'153-S 2018CEEIOT(RMB)'!FG158/0.66174</f>
        <v>0</v>
      </c>
      <c r="FH158" s="1259">
        <f>'153-S 2018CEEIOT(RMB)'!FH158/0.66174</f>
        <v>0</v>
      </c>
      <c r="FI158" s="1319">
        <f>'153-S 2018CEEIOT(RMB)'!FI158/0.66174</f>
        <v>0</v>
      </c>
      <c r="FJ158" s="1259">
        <f>'153-S 2018CEEIOT(RMB)'!FJ158/0.66174</f>
        <v>0</v>
      </c>
      <c r="FK158" s="1320">
        <f>'153-S 2018CEEIOT(RMB)'!FK158/0.66174</f>
        <v>14681746.413947841</v>
      </c>
      <c r="FL158" s="1321">
        <f>'153-S 2018CEEIOT(RMB)'!FL158/0.66174</f>
        <v>0</v>
      </c>
      <c r="FM158" s="1285">
        <f>'153-S 2018CEEIOT(RMB)'!FM158/0.66174</f>
        <v>18164706.77322292</v>
      </c>
    </row>
    <row r="159" spans="1:169" x14ac:dyDescent="0.25">
      <c r="A159" s="1530"/>
      <c r="B159" s="1459" t="s">
        <v>556</v>
      </c>
      <c r="C159" s="1294" t="s">
        <v>1314</v>
      </c>
      <c r="D159" s="1317">
        <f>'153-S 2018CEEIOT(RMB)'!D159/0.66174</f>
        <v>169437.37741198714</v>
      </c>
      <c r="E159" s="1317">
        <f>'153-S 2018CEEIOT(RMB)'!E159/0.66174</f>
        <v>153502.16965146185</v>
      </c>
      <c r="F159" s="1317">
        <f>'153-S 2018CEEIOT(RMB)'!F159/0.66174</f>
        <v>173458.53316498926</v>
      </c>
      <c r="G159" s="1317">
        <f>'153-S 2018CEEIOT(RMB)'!G159/0.66174</f>
        <v>79673.910878996787</v>
      </c>
      <c r="H159" s="1317">
        <f>'153-S 2018CEEIOT(RMB)'!H159/0.66174</f>
        <v>26446.099864087861</v>
      </c>
      <c r="I159" s="1317">
        <f>'153-S 2018CEEIOT(RMB)'!I159/0.66174</f>
        <v>41228.931086724318</v>
      </c>
      <c r="J159" s="1317">
        <f>'153-S 2018CEEIOT(RMB)'!J159/0.66174</f>
        <v>2206.6432819994202</v>
      </c>
      <c r="K159" s="1317">
        <f>'153-S 2018CEEIOT(RMB)'!K159/0.66174</f>
        <v>17187.368681375207</v>
      </c>
      <c r="L159" s="1317">
        <f>'153-S 2018CEEIOT(RMB)'!L159/0.66174</f>
        <v>14735.946033685617</v>
      </c>
      <c r="M159" s="1317">
        <f>'153-S 2018CEEIOT(RMB)'!M159/0.66174</f>
        <v>31278.555364227257</v>
      </c>
      <c r="N159" s="1317">
        <f>'153-S 2018CEEIOT(RMB)'!N159/0.66174</f>
        <v>1220.3301261811898</v>
      </c>
      <c r="O159" s="1317">
        <f>'153-S 2018CEEIOT(RMB)'!O159/0.66174</f>
        <v>22205.819125816724</v>
      </c>
      <c r="P159" s="1317">
        <f>'153-S 2018CEEIOT(RMB)'!P159/0.66174</f>
        <v>36230.072534408304</v>
      </c>
      <c r="Q159" s="1317">
        <f>'153-S 2018CEEIOT(RMB)'!Q159/0.66174</f>
        <v>8742.4506450686167</v>
      </c>
      <c r="R159" s="1317">
        <f>'153-S 2018CEEIOT(RMB)'!R159/0.66174</f>
        <v>1638.4188860087304</v>
      </c>
      <c r="S159" s="1317">
        <f>'153-S 2018CEEIOT(RMB)'!S159/0.66174</f>
        <v>30120.572122198846</v>
      </c>
      <c r="T159" s="1317">
        <f>'153-S 2018CEEIOT(RMB)'!T159/0.66174</f>
        <v>23444.709969263607</v>
      </c>
      <c r="U159" s="1317">
        <f>'153-S 2018CEEIOT(RMB)'!U159/0.66174</f>
        <v>20135.977726891822</v>
      </c>
      <c r="V159" s="1317">
        <f>'153-S 2018CEEIOT(RMB)'!V159/0.66174</f>
        <v>4801.5078267652207</v>
      </c>
      <c r="W159" s="1317">
        <f>'153-S 2018CEEIOT(RMB)'!W159/0.66174</f>
        <v>3967.1333645280524</v>
      </c>
      <c r="X159" s="1317">
        <f>'153-S 2018CEEIOT(RMB)'!X159/0.66174</f>
        <v>4811.5737838915175</v>
      </c>
      <c r="Y159" s="1317">
        <f>'153-S 2018CEEIOT(RMB)'!Y159/0.66174</f>
        <v>73436.959964044756</v>
      </c>
      <c r="Z159" s="1317">
        <f>'153-S 2018CEEIOT(RMB)'!Z159/0.66174</f>
        <v>22397.61015199246</v>
      </c>
      <c r="AA159" s="1317">
        <f>'153-S 2018CEEIOT(RMB)'!AA159/0.66174</f>
        <v>20063.981709786771</v>
      </c>
      <c r="AB159" s="1317">
        <f>'153-S 2018CEEIOT(RMB)'!AB159/0.66174</f>
        <v>20495.177168445527</v>
      </c>
      <c r="AC159" s="1317">
        <f>'153-S 2018CEEIOT(RMB)'!AC159/0.66174</f>
        <v>13310.130883815362</v>
      </c>
      <c r="AD159" s="1317">
        <f>'153-S 2018CEEIOT(RMB)'!AD159/0.66174</f>
        <v>144208.3481703974</v>
      </c>
      <c r="AE159" s="1317">
        <f>'153-S 2018CEEIOT(RMB)'!AE159/0.66174</f>
        <v>4355.7119119311947</v>
      </c>
      <c r="AF159" s="1317">
        <f>'153-S 2018CEEIOT(RMB)'!AF159/0.66174</f>
        <v>6862.2206068912556</v>
      </c>
      <c r="AG159" s="1317">
        <f>'153-S 2018CEEIOT(RMB)'!AG159/0.66174</f>
        <v>9270.6568788024833</v>
      </c>
      <c r="AH159" s="1317">
        <f>'153-S 2018CEEIOT(RMB)'!AH159/0.66174</f>
        <v>13101.513930193832</v>
      </c>
      <c r="AI159" s="1317">
        <f>'153-S 2018CEEIOT(RMB)'!AI159/0.66174</f>
        <v>60357.118018473535</v>
      </c>
      <c r="AJ159" s="1317">
        <f>'153-S 2018CEEIOT(RMB)'!AJ159/0.66174</f>
        <v>35606.635865914111</v>
      </c>
      <c r="AK159" s="1317">
        <f>'153-S 2018CEEIOT(RMB)'!AK159/0.66174</f>
        <v>25732.971090431391</v>
      </c>
      <c r="AL159" s="1317">
        <f>'153-S 2018CEEIOT(RMB)'!AL159/0.66174</f>
        <v>34222.052666007519</v>
      </c>
      <c r="AM159" s="1317">
        <f>'153-S 2018CEEIOT(RMB)'!AM159/0.66174</f>
        <v>30180.528021818056</v>
      </c>
      <c r="AN159" s="1317">
        <f>'153-S 2018CEEIOT(RMB)'!AN159/0.66174</f>
        <v>34386.229711022592</v>
      </c>
      <c r="AO159" s="1317">
        <f>'153-S 2018CEEIOT(RMB)'!AO159/0.66174</f>
        <v>37170.378777911399</v>
      </c>
      <c r="AP159" s="1317">
        <f>'153-S 2018CEEIOT(RMB)'!AP159/0.66174</f>
        <v>10838.426642716611</v>
      </c>
      <c r="AQ159" s="1317">
        <f>'153-S 2018CEEIOT(RMB)'!AQ159/0.66174</f>
        <v>62568.161702895799</v>
      </c>
      <c r="AR159" s="1317">
        <f>'153-S 2018CEEIOT(RMB)'!AR159/0.66174</f>
        <v>12945.895592947481</v>
      </c>
      <c r="AS159" s="1317">
        <f>'153-S 2018CEEIOT(RMB)'!AS159/0.66174</f>
        <v>13518.792387975414</v>
      </c>
      <c r="AT159" s="1317">
        <f>'153-S 2018CEEIOT(RMB)'!AT159/0.66174</f>
        <v>39611.973216309751</v>
      </c>
      <c r="AU159" s="1317">
        <f>'153-S 2018CEEIOT(RMB)'!AU159/0.66174</f>
        <v>24150.733165838799</v>
      </c>
      <c r="AV159" s="1317">
        <f>'153-S 2018CEEIOT(RMB)'!AV159/0.66174</f>
        <v>9964.9456071768109</v>
      </c>
      <c r="AW159" s="1317">
        <f>'153-S 2018CEEIOT(RMB)'!AW159/0.66174</f>
        <v>19064.241193658821</v>
      </c>
      <c r="AX159" s="1317">
        <f>'153-S 2018CEEIOT(RMB)'!AX159/0.66174</f>
        <v>22003.603663579855</v>
      </c>
      <c r="AY159" s="1317">
        <f>'153-S 2018CEEIOT(RMB)'!AY159/0.66174</f>
        <v>122716.38170933616</v>
      </c>
      <c r="AZ159" s="1317">
        <f>'153-S 2018CEEIOT(RMB)'!AZ159/0.66174</f>
        <v>17102.176801914746</v>
      </c>
      <c r="BA159" s="1317">
        <f>'153-S 2018CEEIOT(RMB)'!BA159/0.66174</f>
        <v>210799.00361429231</v>
      </c>
      <c r="BB159" s="1317">
        <f>'153-S 2018CEEIOT(RMB)'!BB159/0.66174</f>
        <v>15567.908953141758</v>
      </c>
      <c r="BC159" s="1317">
        <f>'153-S 2018CEEIOT(RMB)'!BC159/0.66174</f>
        <v>23549.599903704802</v>
      </c>
      <c r="BD159" s="1317">
        <f>'153-S 2018CEEIOT(RMB)'!BD159/0.66174</f>
        <v>177772.54307521548</v>
      </c>
      <c r="BE159" s="1317">
        <f>'153-S 2018CEEIOT(RMB)'!BE159/0.66174</f>
        <v>40439.870969360221</v>
      </c>
      <c r="BF159" s="1317">
        <f>'153-S 2018CEEIOT(RMB)'!BF159/0.66174</f>
        <v>100345.1939506411</v>
      </c>
      <c r="BG159" s="1317">
        <f>'153-S 2018CEEIOT(RMB)'!BG159/0.66174</f>
        <v>221497.43777359274</v>
      </c>
      <c r="BH159" s="1317">
        <f>'153-S 2018CEEIOT(RMB)'!BH159/0.66174</f>
        <v>102377.12237244709</v>
      </c>
      <c r="BI159" s="1317">
        <f>'153-S 2018CEEIOT(RMB)'!BI159/0.66174</f>
        <v>60207.055390074027</v>
      </c>
      <c r="BJ159" s="1317">
        <f>'153-S 2018CEEIOT(RMB)'!BJ159/0.66174</f>
        <v>14503.230944850715</v>
      </c>
      <c r="BK159" s="1317">
        <f>'153-S 2018CEEIOT(RMB)'!BK159/0.66174</f>
        <v>18146.598251992891</v>
      </c>
      <c r="BL159" s="1317">
        <f>'153-S 2018CEEIOT(RMB)'!BL159/0.66174</f>
        <v>8312.9245530634344</v>
      </c>
      <c r="BM159" s="1317">
        <f>'153-S 2018CEEIOT(RMB)'!BM159/0.66174</f>
        <v>38339.727834160338</v>
      </c>
      <c r="BN159" s="1317">
        <f>'153-S 2018CEEIOT(RMB)'!BN159/0.66174</f>
        <v>5001.7724945929722</v>
      </c>
      <c r="BO159" s="1317">
        <f>'153-S 2018CEEIOT(RMB)'!BO159/0.66174</f>
        <v>71079.721102229465</v>
      </c>
      <c r="BP159" s="1317">
        <f>'153-S 2018CEEIOT(RMB)'!BP159/0.66174</f>
        <v>23728.083885269883</v>
      </c>
      <c r="BQ159" s="1317">
        <f>'153-S 2018CEEIOT(RMB)'!BQ159/0.66174</f>
        <v>249264.75438511581</v>
      </c>
      <c r="BR159" s="1317">
        <f>'153-S 2018CEEIOT(RMB)'!BR159/0.66174</f>
        <v>17479.599128023783</v>
      </c>
      <c r="BS159" s="1317">
        <f>'153-S 2018CEEIOT(RMB)'!BS159/0.66174</f>
        <v>35154.5297289597</v>
      </c>
      <c r="BT159" s="1317">
        <f>'153-S 2018CEEIOT(RMB)'!BT159/0.66174</f>
        <v>64189.963334663902</v>
      </c>
      <c r="BU159" s="1317">
        <f>'153-S 2018CEEIOT(RMB)'!BU159/0.66174</f>
        <v>41945.238981878276</v>
      </c>
      <c r="BV159" s="1317">
        <f>'153-S 2018CEEIOT(RMB)'!BV159/0.66174</f>
        <v>10425.002035235962</v>
      </c>
      <c r="BW159" s="1317">
        <f>'153-S 2018CEEIOT(RMB)'!BW159/0.66174</f>
        <v>5041.9493219305568</v>
      </c>
      <c r="BX159" s="1317">
        <f>'153-S 2018CEEIOT(RMB)'!BX159/0.66174</f>
        <v>14086.997973078618</v>
      </c>
      <c r="BY159" s="1317">
        <f>'153-S 2018CEEIOT(RMB)'!BY159/0.66174</f>
        <v>29165.610571393343</v>
      </c>
      <c r="BZ159" s="1317">
        <f>'153-S 2018CEEIOT(RMB)'!BZ159/0.66174</f>
        <v>32022.264208119494</v>
      </c>
      <c r="CA159" s="1317">
        <f>'153-S 2018CEEIOT(RMB)'!CA159/0.66174</f>
        <v>13115.905665512095</v>
      </c>
      <c r="CB159" s="1317">
        <f>'153-S 2018CEEIOT(RMB)'!CB159/0.66174</f>
        <v>23340.73834749416</v>
      </c>
      <c r="CC159" s="1317">
        <f>'153-S 2018CEEIOT(RMB)'!CC159/0.66174</f>
        <v>84090.875842075664</v>
      </c>
      <c r="CD159" s="1317">
        <f>'153-S 2018CEEIOT(RMB)'!CD159/0.66174</f>
        <v>48838.944826745421</v>
      </c>
      <c r="CE159" s="1317">
        <f>'153-S 2018CEEIOT(RMB)'!CE159/0.66174</f>
        <v>77203.598954583678</v>
      </c>
      <c r="CF159" s="1317">
        <f>'153-S 2018CEEIOT(RMB)'!CF159/0.66174</f>
        <v>6549.2920568836535</v>
      </c>
      <c r="CG159" s="1317">
        <f>'153-S 2018CEEIOT(RMB)'!CG159/0.66174</f>
        <v>13894.497814005686</v>
      </c>
      <c r="CH159" s="1317">
        <f>'153-S 2018CEEIOT(RMB)'!CH159/0.66174</f>
        <v>6368.1301693580435</v>
      </c>
      <c r="CI159" s="1317">
        <f>'153-S 2018CEEIOT(RMB)'!CI159/0.66174</f>
        <v>19315.688627501313</v>
      </c>
      <c r="CJ159" s="1317">
        <f>'153-S 2018CEEIOT(RMB)'!CJ159/0.66174</f>
        <v>24579.746803196544</v>
      </c>
      <c r="CK159" s="1317">
        <f>'153-S 2018CEEIOT(RMB)'!CK159/0.66174</f>
        <v>16064.312189094017</v>
      </c>
      <c r="CL159" s="1317">
        <f>'153-S 2018CEEIOT(RMB)'!CL159/0.66174</f>
        <v>5187.9817961275285</v>
      </c>
      <c r="CM159" s="1317">
        <f>'153-S 2018CEEIOT(RMB)'!CM159/0.66174</f>
        <v>21437.502463240686</v>
      </c>
      <c r="CN159" s="1317">
        <f>'153-S 2018CEEIOT(RMB)'!CN159/0.66174</f>
        <v>15945.387764064115</v>
      </c>
      <c r="CO159" s="1317">
        <f>'153-S 2018CEEIOT(RMB)'!CO159/0.66174</f>
        <v>3925.4121012838905</v>
      </c>
      <c r="CP159" s="1317">
        <f>'153-S 2018CEEIOT(RMB)'!CP159/0.66174</f>
        <v>100497.72709628999</v>
      </c>
      <c r="CQ159" s="1317">
        <f>'153-S 2018CEEIOT(RMB)'!CQ159/0.66174</f>
        <v>4543.449991824782</v>
      </c>
      <c r="CR159" s="1317">
        <f>'153-S 2018CEEIOT(RMB)'!CR159/0.66174</f>
        <v>1773.6409296401566</v>
      </c>
      <c r="CS159" s="1317">
        <f>'153-S 2018CEEIOT(RMB)'!CS159/0.66174</f>
        <v>20414.69368423798</v>
      </c>
      <c r="CT159" s="1317">
        <f>'153-S 2018CEEIOT(RMB)'!CT159/0.66174</f>
        <v>1979.6570967485613</v>
      </c>
      <c r="CU159" s="1317">
        <f>'153-S 2018CEEIOT(RMB)'!CU159/0.66174</f>
        <v>16936.493629234283</v>
      </c>
      <c r="CV159" s="1317">
        <f>'153-S 2018CEEIOT(RMB)'!CV159/0.66174</f>
        <v>15626.371278575805</v>
      </c>
      <c r="CW159" s="1317">
        <f>'153-S 2018CEEIOT(RMB)'!CW159/0.66174</f>
        <v>10903.034082568094</v>
      </c>
      <c r="CX159" s="1317">
        <f>'153-S 2018CEEIOT(RMB)'!CX159/0.66174</f>
        <v>12322.042126857357</v>
      </c>
      <c r="CY159" s="1317">
        <f>'153-S 2018CEEIOT(RMB)'!CY159/0.66174</f>
        <v>169329.39057382301</v>
      </c>
      <c r="CZ159" s="1317">
        <f>'153-S 2018CEEIOT(RMB)'!CZ159/0.66174</f>
        <v>3851.1564936756222</v>
      </c>
      <c r="DA159" s="1317">
        <f>'153-S 2018CEEIOT(RMB)'!DA159/0.66174</f>
        <v>7574.4436674043081</v>
      </c>
      <c r="DB159" s="1317">
        <f>'153-S 2018CEEIOT(RMB)'!DB159/0.66174</f>
        <v>248754.99665038526</v>
      </c>
      <c r="DC159" s="1317">
        <f>'153-S 2018CEEIOT(RMB)'!DC159/0.66174</f>
        <v>30314.179069430164</v>
      </c>
      <c r="DD159" s="1317">
        <f>'153-S 2018CEEIOT(RMB)'!DD159/0.66174</f>
        <v>82764.587767359233</v>
      </c>
      <c r="DE159" s="1317">
        <f>'153-S 2018CEEIOT(RMB)'!DE159/0.66174</f>
        <v>44111.746077196774</v>
      </c>
      <c r="DF159" s="1317">
        <f>'153-S 2018CEEIOT(RMB)'!DF159/0.66174</f>
        <v>22590.3036928232</v>
      </c>
      <c r="DG159" s="1317">
        <f>'153-S 2018CEEIOT(RMB)'!DG159/0.66174</f>
        <v>68265.13034200127</v>
      </c>
      <c r="DH159" s="1317">
        <f>'153-S 2018CEEIOT(RMB)'!DH159/0.66174</f>
        <v>254328.55502984519</v>
      </c>
      <c r="DI159" s="1317">
        <f>'153-S 2018CEEIOT(RMB)'!DI159/0.66174</f>
        <v>90156.150196069037</v>
      </c>
      <c r="DJ159" s="1317">
        <f>'153-S 2018CEEIOT(RMB)'!DJ159/0.66174</f>
        <v>1499.2519026239431</v>
      </c>
      <c r="DK159" s="1317">
        <f>'153-S 2018CEEIOT(RMB)'!DK159/0.66174</f>
        <v>1129.2421561894337</v>
      </c>
      <c r="DL159" s="1317">
        <f>'153-S 2018CEEIOT(RMB)'!DL159/0.66174</f>
        <v>29853.229841160741</v>
      </c>
      <c r="DM159" s="1317">
        <f>'153-S 2018CEEIOT(RMB)'!DM159/0.66174</f>
        <v>42766.880998392124</v>
      </c>
      <c r="DN159" s="1317">
        <f>'153-S 2018CEEIOT(RMB)'!DN159/0.66174</f>
        <v>4763.8210504881663</v>
      </c>
      <c r="DO159" s="1317">
        <f>'153-S 2018CEEIOT(RMB)'!DO159/0.66174</f>
        <v>228528.45892829579</v>
      </c>
      <c r="DP159" s="1317">
        <f>'153-S 2018CEEIOT(RMB)'!DP159/0.66174</f>
        <v>13335.322164664156</v>
      </c>
      <c r="DQ159" s="1317">
        <f>'153-S 2018CEEIOT(RMB)'!DQ159/0.66174</f>
        <v>12877.664017690864</v>
      </c>
      <c r="DR159" s="1317">
        <f>'153-S 2018CEEIOT(RMB)'!DR159/0.66174</f>
        <v>846.54870993252837</v>
      </c>
      <c r="DS159" s="1317">
        <f>'153-S 2018CEEIOT(RMB)'!DS159/0.66174</f>
        <v>14664.656920726573</v>
      </c>
      <c r="DT159" s="1317">
        <f>'153-S 2018CEEIOT(RMB)'!DT159/0.66174</f>
        <v>38376.926901133476</v>
      </c>
      <c r="DU159" s="1317">
        <f>'153-S 2018CEEIOT(RMB)'!DU159/0.66174</f>
        <v>63522.276046659194</v>
      </c>
      <c r="DV159" s="1317">
        <f>'153-S 2018CEEIOT(RMB)'!DV159/0.66174</f>
        <v>64846.626291334091</v>
      </c>
      <c r="DW159" s="1317">
        <f>'153-S 2018CEEIOT(RMB)'!DW159/0.66174</f>
        <v>150636.42711226869</v>
      </c>
      <c r="DX159" s="1317">
        <f>'153-S 2018CEEIOT(RMB)'!DX159/0.66174</f>
        <v>243009.54997647693</v>
      </c>
      <c r="DY159" s="1317">
        <f>'153-S 2018CEEIOT(RMB)'!DY159/0.66174</f>
        <v>18000.410002148816</v>
      </c>
      <c r="DZ159" s="1317">
        <f>'153-S 2018CEEIOT(RMB)'!DZ159/0.66174</f>
        <v>200715.26345708361</v>
      </c>
      <c r="EA159" s="1317">
        <f>'153-S 2018CEEIOT(RMB)'!EA159/0.66174</f>
        <v>37031.117897952754</v>
      </c>
      <c r="EB159" s="1317">
        <f>'153-S 2018CEEIOT(RMB)'!EB159/0.66174</f>
        <v>28738.816052554812</v>
      </c>
      <c r="EC159" s="1317">
        <f>'153-S 2018CEEIOT(RMB)'!EC159/0.66174</f>
        <v>1113381.383013034</v>
      </c>
      <c r="ED159" s="1317">
        <f>'153-S 2018CEEIOT(RMB)'!ED159/0.66174</f>
        <v>26789.775192023033</v>
      </c>
      <c r="EE159" s="1317">
        <f>'153-S 2018CEEIOT(RMB)'!EE159/0.66174</f>
        <v>119911.5542991025</v>
      </c>
      <c r="EF159" s="1317">
        <f>'153-S 2018CEEIOT(RMB)'!EF159/0.66174</f>
        <v>1653368.6188995866</v>
      </c>
      <c r="EG159" s="1317">
        <f>'153-S 2018CEEIOT(RMB)'!EG159/0.66174</f>
        <v>107966.53375629702</v>
      </c>
      <c r="EH159" s="1317">
        <f>'153-S 2018CEEIOT(RMB)'!EH159/0.66174</f>
        <v>1479627.0731809714</v>
      </c>
      <c r="EI159" s="1317">
        <f>'153-S 2018CEEIOT(RMB)'!EI159/0.66174</f>
        <v>206565.19349526934</v>
      </c>
      <c r="EJ159" s="1317">
        <f>'153-S 2018CEEIOT(RMB)'!EJ159/0.66174</f>
        <v>300055.06222636136</v>
      </c>
      <c r="EK159" s="1317">
        <f>'153-S 2018CEEIOT(RMB)'!EK159/0.66174</f>
        <v>236720.49964476924</v>
      </c>
      <c r="EL159" s="1317">
        <f>'153-S 2018CEEIOT(RMB)'!EL159/0.66174</f>
        <v>20917.050133291581</v>
      </c>
      <c r="EM159" s="1317">
        <f>'153-S 2018CEEIOT(RMB)'!EM159/0.66174</f>
        <v>21743.007567418528</v>
      </c>
      <c r="EN159" s="1317">
        <f>'153-S 2018CEEIOT(RMB)'!EN159/0.66174</f>
        <v>37013.811823525139</v>
      </c>
      <c r="EO159" s="1317">
        <f>'153-S 2018CEEIOT(RMB)'!EO159/0.66174</f>
        <v>185901.44954738434</v>
      </c>
      <c r="EP159" s="1317">
        <f>'153-S 2018CEEIOT(RMB)'!EP159/0.66174</f>
        <v>48722.687393591979</v>
      </c>
      <c r="EQ159" s="1317">
        <f>'153-S 2018CEEIOT(RMB)'!EQ159/0.66174</f>
        <v>1164142.4171570449</v>
      </c>
      <c r="ER159" s="1317">
        <f>'153-S 2018CEEIOT(RMB)'!ER159/0.66174</f>
        <v>157430.36524016337</v>
      </c>
      <c r="ES159" s="1317">
        <f>'153-S 2018CEEIOT(RMB)'!ES159/0.66174</f>
        <v>19740.003459500273</v>
      </c>
      <c r="ET159" s="1317">
        <f>'153-S 2018CEEIOT(RMB)'!ET159/0.66174</f>
        <v>9785.3472429361063</v>
      </c>
      <c r="EU159" s="1317">
        <f>'153-S 2018CEEIOT(RMB)'!EU159/0.66174</f>
        <v>29906.76079448402</v>
      </c>
      <c r="EV159" s="1317">
        <f>'153-S 2018CEEIOT(RMB)'!EV159/0.66174</f>
        <v>82418.430585502676</v>
      </c>
      <c r="EW159" s="1317">
        <f>'153-S 2018CEEIOT(RMB)'!EW159/0.66174</f>
        <v>38067.577722183829</v>
      </c>
      <c r="EX159" s="1317">
        <f>'153-S 2018CEEIOT(RMB)'!EX159/0.66174</f>
        <v>26375.20720161614</v>
      </c>
      <c r="EY159" s="1317">
        <f>'153-S 2018CEEIOT(RMB)'!EY159/0.66174</f>
        <v>3296.5202359819982</v>
      </c>
      <c r="EZ159" s="1318">
        <f>'153-S 2018CEEIOT(RMB)'!EZ159/0.66174</f>
        <v>26316255.381597452</v>
      </c>
      <c r="FA159" s="1285">
        <f>'153-S 2018CEEIOT(RMB)'!FA159/0.66174</f>
        <v>39624701.330214247</v>
      </c>
      <c r="FB159" s="1259">
        <f>'153-S 2018CEEIOT(RMB)'!FB159/0.66174</f>
        <v>777579.07451633632</v>
      </c>
      <c r="FC159" s="1259">
        <f>'153-S 2018CEEIOT(RMB)'!FC159/0.66174</f>
        <v>8532428.8968531247</v>
      </c>
      <c r="FD159" s="1319">
        <f>'153-S 2018CEEIOT(RMB)'!FD159/0.66174</f>
        <v>9310007.9713694602</v>
      </c>
      <c r="FE159" s="1259">
        <f>'153-S 2018CEEIOT(RMB)'!FE159/0.66174</f>
        <v>1044523685.2200247</v>
      </c>
      <c r="FF159" s="1319">
        <f>'153-S 2018CEEIOT(RMB)'!FF159/0.66174</f>
        <v>1053833693.1913942</v>
      </c>
      <c r="FG159" s="1259">
        <f>'153-S 2018CEEIOT(RMB)'!FG159/0.66174</f>
        <v>0</v>
      </c>
      <c r="FH159" s="1259">
        <f>'153-S 2018CEEIOT(RMB)'!FH159/0.66174</f>
        <v>0</v>
      </c>
      <c r="FI159" s="1319">
        <f>'153-S 2018CEEIOT(RMB)'!FI159/0.66174</f>
        <v>0</v>
      </c>
      <c r="FJ159" s="1259">
        <f>'153-S 2018CEEIOT(RMB)'!FJ159/0.66174</f>
        <v>1757291.8198499996</v>
      </c>
      <c r="FK159" s="1320">
        <f>'153-S 2018CEEIOT(RMB)'!FK159/0.66174</f>
        <v>1055590985.0112443</v>
      </c>
      <c r="FL159" s="1321">
        <f>'153-S 2018CEEIOT(RMB)'!FL159/0.66174</f>
        <v>4472110.6154399998</v>
      </c>
      <c r="FM159" s="1285">
        <f>'153-S 2018CEEIOT(RMB)'!FM159/0.66174</f>
        <v>1090743575.7260184</v>
      </c>
    </row>
    <row r="160" spans="1:169" x14ac:dyDescent="0.25">
      <c r="A160" s="1530"/>
      <c r="B160" s="1281" t="s">
        <v>784</v>
      </c>
      <c r="C160" s="1460" t="s">
        <v>1315</v>
      </c>
      <c r="D160" s="1322">
        <f>'153-S 2018CEEIOT(RMB)'!D160/0.66174</f>
        <v>302872729.47078973</v>
      </c>
      <c r="E160" s="1322">
        <f>'153-S 2018CEEIOT(RMB)'!E160/0.66174</f>
        <v>28544443.436999403</v>
      </c>
      <c r="F160" s="1322">
        <f>'153-S 2018CEEIOT(RMB)'!F160/0.66174</f>
        <v>200164717.26055542</v>
      </c>
      <c r="G160" s="1322">
        <f>'153-S 2018CEEIOT(RMB)'!G160/0.66174</f>
        <v>72531507.842959508</v>
      </c>
      <c r="H160" s="1322">
        <f>'153-S 2018CEEIOT(RMB)'!H160/0.66174</f>
        <v>46122423.709024452</v>
      </c>
      <c r="I160" s="1322">
        <f>'153-S 2018CEEIOT(RMB)'!I160/0.66174</f>
        <v>173480332.1418547</v>
      </c>
      <c r="J160" s="1322">
        <f>'153-S 2018CEEIOT(RMB)'!J160/0.66174</f>
        <v>59378485.558449306</v>
      </c>
      <c r="K160" s="1322">
        <f>'153-S 2018CEEIOT(RMB)'!K160/0.66174</f>
        <v>46962344.543538243</v>
      </c>
      <c r="L160" s="1322">
        <f>'153-S 2018CEEIOT(RMB)'!L160/0.66174</f>
        <v>42075271.943935707</v>
      </c>
      <c r="M160" s="1322">
        <f>'153-S 2018CEEIOT(RMB)'!M160/0.66174</f>
        <v>62635093.871712849</v>
      </c>
      <c r="N160" s="1322">
        <f>'153-S 2018CEEIOT(RMB)'!N160/0.66174</f>
        <v>16688932.745684756</v>
      </c>
      <c r="O160" s="1322">
        <f>'153-S 2018CEEIOT(RMB)'!O160/0.66174</f>
        <v>163886576.60456586</v>
      </c>
      <c r="P160" s="1322">
        <f>'153-S 2018CEEIOT(RMB)'!P160/0.66174</f>
        <v>109324759.49307896</v>
      </c>
      <c r="Q160" s="1322">
        <f>'153-S 2018CEEIOT(RMB)'!Q160/0.66174</f>
        <v>105833393.38033473</v>
      </c>
      <c r="R160" s="1322">
        <f>'153-S 2018CEEIOT(RMB)'!R160/0.66174</f>
        <v>14752171.113957904</v>
      </c>
      <c r="S160" s="1322">
        <f>'153-S 2018CEEIOT(RMB)'!S160/0.66174</f>
        <v>199579511.2211979</v>
      </c>
      <c r="T160" s="1322">
        <f>'153-S 2018CEEIOT(RMB)'!T160/0.66174</f>
        <v>76830722.035233751</v>
      </c>
      <c r="U160" s="1322">
        <f>'153-S 2018CEEIOT(RMB)'!U160/0.66174</f>
        <v>135267793.58590257</v>
      </c>
      <c r="V160" s="1322">
        <f>'153-S 2018CEEIOT(RMB)'!V160/0.66174</f>
        <v>32816115.188073095</v>
      </c>
      <c r="W160" s="1322">
        <f>'153-S 2018CEEIOT(RMB)'!W160/0.66174</f>
        <v>54547257.975987509</v>
      </c>
      <c r="X160" s="1322">
        <f>'153-S 2018CEEIOT(RMB)'!X160/0.66174</f>
        <v>36686192.499579102</v>
      </c>
      <c r="Y160" s="1322">
        <f>'153-S 2018CEEIOT(RMB)'!Y160/0.66174</f>
        <v>164338477.5648939</v>
      </c>
      <c r="Z160" s="1322">
        <f>'153-S 2018CEEIOT(RMB)'!Z160/0.66174</f>
        <v>87584832.698027566</v>
      </c>
      <c r="AA160" s="1322">
        <f>'153-S 2018CEEIOT(RMB)'!AA160/0.66174</f>
        <v>78563904.31476362</v>
      </c>
      <c r="AB160" s="1322">
        <f>'153-S 2018CEEIOT(RMB)'!AB160/0.66174</f>
        <v>26415806.61459583</v>
      </c>
      <c r="AC160" s="1322">
        <f>'153-S 2018CEEIOT(RMB)'!AC160/0.66174</f>
        <v>51606334.557204358</v>
      </c>
      <c r="AD160" s="1322">
        <f>'153-S 2018CEEIOT(RMB)'!AD160/0.66174</f>
        <v>313962207.91503376</v>
      </c>
      <c r="AE160" s="1322">
        <f>'153-S 2018CEEIOT(RMB)'!AE160/0.66174</f>
        <v>31238139.36251194</v>
      </c>
      <c r="AF160" s="1322">
        <f>'153-S 2018CEEIOT(RMB)'!AF160/0.66174</f>
        <v>27466022.458527248</v>
      </c>
      <c r="AG160" s="1322">
        <f>'153-S 2018CEEIOT(RMB)'!AG160/0.66174</f>
        <v>46288293.48546727</v>
      </c>
      <c r="AH160" s="1322">
        <f>'153-S 2018CEEIOT(RMB)'!AH160/0.66174</f>
        <v>65550207.831735075</v>
      </c>
      <c r="AI160" s="1322">
        <f>'153-S 2018CEEIOT(RMB)'!AI160/0.66174</f>
        <v>286273797.22048181</v>
      </c>
      <c r="AJ160" s="1322">
        <f>'153-S 2018CEEIOT(RMB)'!AJ160/0.66174</f>
        <v>94614295.281770334</v>
      </c>
      <c r="AK160" s="1322">
        <f>'153-S 2018CEEIOT(RMB)'!AK160/0.66174</f>
        <v>91204307.49514097</v>
      </c>
      <c r="AL160" s="1322">
        <f>'153-S 2018CEEIOT(RMB)'!AL160/0.66174</f>
        <v>198634963.30959603</v>
      </c>
      <c r="AM160" s="1322">
        <f>'153-S 2018CEEIOT(RMB)'!AM160/0.66174</f>
        <v>119875046.2703287</v>
      </c>
      <c r="AN160" s="1322">
        <f>'153-S 2018CEEIOT(RMB)'!AN160/0.66174</f>
        <v>217538617.48975453</v>
      </c>
      <c r="AO160" s="1322">
        <f>'153-S 2018CEEIOT(RMB)'!AO160/0.66174</f>
        <v>87795389.278427511</v>
      </c>
      <c r="AP160" s="1322">
        <f>'153-S 2018CEEIOT(RMB)'!AP160/0.66174</f>
        <v>46651930.46157711</v>
      </c>
      <c r="AQ160" s="1322">
        <f>'153-S 2018CEEIOT(RMB)'!AQ160/0.66174</f>
        <v>120254185.51532991</v>
      </c>
      <c r="AR160" s="1322">
        <f>'153-S 2018CEEIOT(RMB)'!AR160/0.66174</f>
        <v>455019904.98247129</v>
      </c>
      <c r="AS160" s="1322">
        <f>'153-S 2018CEEIOT(RMB)'!AS160/0.66174</f>
        <v>60118773.951543726</v>
      </c>
      <c r="AT160" s="1322">
        <f>'153-S 2018CEEIOT(RMB)'!AT160/0.66174</f>
        <v>300329128.06494814</v>
      </c>
      <c r="AU160" s="1322">
        <f>'153-S 2018CEEIOT(RMB)'!AU160/0.66174</f>
        <v>79064874.233261123</v>
      </c>
      <c r="AV160" s="1322">
        <f>'153-S 2018CEEIOT(RMB)'!AV160/0.66174</f>
        <v>31131718.473800953</v>
      </c>
      <c r="AW160" s="1322">
        <f>'153-S 2018CEEIOT(RMB)'!AW160/0.66174</f>
        <v>81644121.518655822</v>
      </c>
      <c r="AX160" s="1322">
        <f>'153-S 2018CEEIOT(RMB)'!AX160/0.66174</f>
        <v>215822019.5949513</v>
      </c>
      <c r="AY160" s="1322">
        <f>'153-S 2018CEEIOT(RMB)'!AY160/0.66174</f>
        <v>232527555.31178871</v>
      </c>
      <c r="AZ160" s="1322">
        <f>'153-S 2018CEEIOT(RMB)'!AZ160/0.66174</f>
        <v>43869422.241352215</v>
      </c>
      <c r="BA160" s="1322">
        <f>'153-S 2018CEEIOT(RMB)'!BA160/0.66174</f>
        <v>301105875.42935538</v>
      </c>
      <c r="BB160" s="1322">
        <f>'153-S 2018CEEIOT(RMB)'!BB160/0.66174</f>
        <v>98724116.45383653</v>
      </c>
      <c r="BC160" s="1322">
        <f>'153-S 2018CEEIOT(RMB)'!BC160/0.66174</f>
        <v>91875776.723199129</v>
      </c>
      <c r="BD160" s="1322">
        <f>'153-S 2018CEEIOT(RMB)'!BD160/0.66174</f>
        <v>322060254.32244432</v>
      </c>
      <c r="BE160" s="1322">
        <f>'153-S 2018CEEIOT(RMB)'!BE160/0.66174</f>
        <v>129636813.02006626</v>
      </c>
      <c r="BF160" s="1322">
        <f>'153-S 2018CEEIOT(RMB)'!BF160/0.66174</f>
        <v>208032110.19183338</v>
      </c>
      <c r="BG160" s="1322">
        <f>'153-S 2018CEEIOT(RMB)'!BG160/0.66174</f>
        <v>148898281.72599474</v>
      </c>
      <c r="BH160" s="1322">
        <f>'153-S 2018CEEIOT(RMB)'!BH160/0.66174</f>
        <v>111039150.95811227</v>
      </c>
      <c r="BI160" s="1322">
        <f>'153-S 2018CEEIOT(RMB)'!BI160/0.66174</f>
        <v>81612668.625910804</v>
      </c>
      <c r="BJ160" s="1322">
        <f>'153-S 2018CEEIOT(RMB)'!BJ160/0.66174</f>
        <v>29119826.226321802</v>
      </c>
      <c r="BK160" s="1322">
        <f>'153-S 2018CEEIOT(RMB)'!BK160/0.66174</f>
        <v>65674025.610160664</v>
      </c>
      <c r="BL160" s="1322">
        <f>'153-S 2018CEEIOT(RMB)'!BL160/0.66174</f>
        <v>71335586.912102193</v>
      </c>
      <c r="BM160" s="1322">
        <f>'153-S 2018CEEIOT(RMB)'!BM160/0.66174</f>
        <v>624452795.8863734</v>
      </c>
      <c r="BN160" s="1322">
        <f>'153-S 2018CEEIOT(RMB)'!BN160/0.66174</f>
        <v>60351880.985041253</v>
      </c>
      <c r="BO160" s="1322">
        <f>'153-S 2018CEEIOT(RMB)'!BO160/0.66174</f>
        <v>300456556.8392387</v>
      </c>
      <c r="BP160" s="1322">
        <f>'153-S 2018CEEIOT(RMB)'!BP160/0.66174</f>
        <v>277451097.02789938</v>
      </c>
      <c r="BQ160" s="1322">
        <f>'153-S 2018CEEIOT(RMB)'!BQ160/0.66174</f>
        <v>550154305.66089988</v>
      </c>
      <c r="BR160" s="1322">
        <f>'153-S 2018CEEIOT(RMB)'!BR160/0.66174</f>
        <v>56926179.092265174</v>
      </c>
      <c r="BS160" s="1322">
        <f>'153-S 2018CEEIOT(RMB)'!BS160/0.66174</f>
        <v>69872775.156516895</v>
      </c>
      <c r="BT160" s="1322">
        <f>'153-S 2018CEEIOT(RMB)'!BT160/0.66174</f>
        <v>76191136.693606153</v>
      </c>
      <c r="BU160" s="1322">
        <f>'153-S 2018CEEIOT(RMB)'!BU160/0.66174</f>
        <v>101453305.04956003</v>
      </c>
      <c r="BV160" s="1322">
        <f>'153-S 2018CEEIOT(RMB)'!BV160/0.66174</f>
        <v>79551554.592635095</v>
      </c>
      <c r="BW160" s="1322">
        <f>'153-S 2018CEEIOT(RMB)'!BW160/0.66174</f>
        <v>22245528.971880518</v>
      </c>
      <c r="BX160" s="1322">
        <f>'153-S 2018CEEIOT(RMB)'!BX160/0.66174</f>
        <v>158787913.97261962</v>
      </c>
      <c r="BY160" s="1322">
        <f>'153-S 2018CEEIOT(RMB)'!BY160/0.66174</f>
        <v>124893595.74095757</v>
      </c>
      <c r="BZ160" s="1322">
        <f>'153-S 2018CEEIOT(RMB)'!BZ160/0.66174</f>
        <v>64868761.224872991</v>
      </c>
      <c r="CA160" s="1322">
        <f>'153-S 2018CEEIOT(RMB)'!CA160/0.66174</f>
        <v>27308571.065585829</v>
      </c>
      <c r="CB160" s="1322">
        <f>'153-S 2018CEEIOT(RMB)'!CB160/0.66174</f>
        <v>35532173.204060376</v>
      </c>
      <c r="CC160" s="1322">
        <f>'153-S 2018CEEIOT(RMB)'!CC160/0.66174</f>
        <v>145284912.11772591</v>
      </c>
      <c r="CD160" s="1322">
        <f>'153-S 2018CEEIOT(RMB)'!CD160/0.66174</f>
        <v>450001360.01021993</v>
      </c>
      <c r="CE160" s="1322">
        <f>'153-S 2018CEEIOT(RMB)'!CE160/0.66174</f>
        <v>442273465.31075293</v>
      </c>
      <c r="CF160" s="1322">
        <f>'153-S 2018CEEIOT(RMB)'!CF160/0.66174</f>
        <v>53791642.738383003</v>
      </c>
      <c r="CG160" s="1322">
        <f>'153-S 2018CEEIOT(RMB)'!CG160/0.66174</f>
        <v>48327728.653050408</v>
      </c>
      <c r="CH160" s="1322">
        <f>'153-S 2018CEEIOT(RMB)'!CH160/0.66174</f>
        <v>78182084.181373253</v>
      </c>
      <c r="CI160" s="1322">
        <f>'153-S 2018CEEIOT(RMB)'!CI160/0.66174</f>
        <v>83567890.231719628</v>
      </c>
      <c r="CJ160" s="1322">
        <f>'153-S 2018CEEIOT(RMB)'!CJ160/0.66174</f>
        <v>223008574.10257837</v>
      </c>
      <c r="CK160" s="1322">
        <f>'153-S 2018CEEIOT(RMB)'!CK160/0.66174</f>
        <v>179517618.4958269</v>
      </c>
      <c r="CL160" s="1322">
        <f>'153-S 2018CEEIOT(RMB)'!CL160/0.66174</f>
        <v>81802629.451538503</v>
      </c>
      <c r="CM160" s="1322">
        <f>'153-S 2018CEEIOT(RMB)'!CM160/0.66174</f>
        <v>150700831.60097811</v>
      </c>
      <c r="CN160" s="1322">
        <f>'153-S 2018CEEIOT(RMB)'!CN160/0.66174</f>
        <v>65014298.800430752</v>
      </c>
      <c r="CO160" s="1322">
        <f>'153-S 2018CEEIOT(RMB)'!CO160/0.66174</f>
        <v>268207555.49004954</v>
      </c>
      <c r="CP160" s="1322">
        <f>'153-S 2018CEEIOT(RMB)'!CP160/0.66174</f>
        <v>365279296.19866979</v>
      </c>
      <c r="CQ160" s="1322">
        <f>'153-S 2018CEEIOT(RMB)'!CQ160/0.66174</f>
        <v>46042072.904037923</v>
      </c>
      <c r="CR160" s="1322">
        <f>'153-S 2018CEEIOT(RMB)'!CR160/0.66174</f>
        <v>69151326.755377561</v>
      </c>
      <c r="CS160" s="1322">
        <f>'153-S 2018CEEIOT(RMB)'!CS160/0.66174</f>
        <v>522602857.73836988</v>
      </c>
      <c r="CT160" s="1322">
        <f>'153-S 2018CEEIOT(RMB)'!CT160/0.66174</f>
        <v>48871909.627783678</v>
      </c>
      <c r="CU160" s="1322">
        <f>'153-S 2018CEEIOT(RMB)'!CU160/0.66174</f>
        <v>108385340.51164675</v>
      </c>
      <c r="CV160" s="1322">
        <f>'153-S 2018CEEIOT(RMB)'!CV160/0.66174</f>
        <v>50033861.966125183</v>
      </c>
      <c r="CW160" s="1322">
        <f>'153-S 2018CEEIOT(RMB)'!CW160/0.66174</f>
        <v>20634159.335828725</v>
      </c>
      <c r="CX160" s="1322">
        <f>'153-S 2018CEEIOT(RMB)'!CX160/0.66174</f>
        <v>21158531.87845096</v>
      </c>
      <c r="CY160" s="1322">
        <f>'153-S 2018CEEIOT(RMB)'!CY160/0.66174</f>
        <v>666287733.88995636</v>
      </c>
      <c r="CZ160" s="1322">
        <f>'153-S 2018CEEIOT(RMB)'!CZ160/0.66174</f>
        <v>68174038.152731627</v>
      </c>
      <c r="DA160" s="1322">
        <f>'153-S 2018CEEIOT(RMB)'!DA160/0.66174</f>
        <v>24361545.72160976</v>
      </c>
      <c r="DB160" s="1322">
        <f>'153-S 2018CEEIOT(RMB)'!DB160/0.66174</f>
        <v>1530017654.9225984</v>
      </c>
      <c r="DC160" s="1322">
        <f>'153-S 2018CEEIOT(RMB)'!DC160/0.66174</f>
        <v>185485728.83301878</v>
      </c>
      <c r="DD160" s="1322">
        <f>'153-S 2018CEEIOT(RMB)'!DD160/0.66174</f>
        <v>583163169.26799095</v>
      </c>
      <c r="DE160" s="1322">
        <f>'153-S 2018CEEIOT(RMB)'!DE160/0.66174</f>
        <v>311439335.71619207</v>
      </c>
      <c r="DF160" s="1322">
        <f>'153-S 2018CEEIOT(RMB)'!DF160/0.66174</f>
        <v>218246616.58277473</v>
      </c>
      <c r="DG160" s="1322">
        <f>'153-S 2018CEEIOT(RMB)'!DG160/0.66174</f>
        <v>232769025.83708081</v>
      </c>
      <c r="DH160" s="1322">
        <f>'153-S 2018CEEIOT(RMB)'!DH160/0.66174</f>
        <v>396271836.47146159</v>
      </c>
      <c r="DI160" s="1322">
        <f>'153-S 2018CEEIOT(RMB)'!DI160/0.66174</f>
        <v>301219811.18561697</v>
      </c>
      <c r="DJ160" s="1322">
        <f>'153-S 2018CEEIOT(RMB)'!DJ160/0.66174</f>
        <v>39578025.920152523</v>
      </c>
      <c r="DK160" s="1322">
        <f>'153-S 2018CEEIOT(RMB)'!DK160/0.66174</f>
        <v>27835577.374474168</v>
      </c>
      <c r="DL160" s="1322">
        <f>'153-S 2018CEEIOT(RMB)'!DL160/0.66174</f>
        <v>93859322.470775664</v>
      </c>
      <c r="DM160" s="1322">
        <f>'153-S 2018CEEIOT(RMB)'!DM160/0.66174</f>
        <v>337875863.25570148</v>
      </c>
      <c r="DN160" s="1322">
        <f>'153-S 2018CEEIOT(RMB)'!DN160/0.66174</f>
        <v>3321733.0559981521</v>
      </c>
      <c r="DO160" s="1322">
        <f>'153-S 2018CEEIOT(RMB)'!DO160/0.66174</f>
        <v>62136373.932992853</v>
      </c>
      <c r="DP160" s="1322">
        <f>'153-S 2018CEEIOT(RMB)'!DP160/0.66174</f>
        <v>46065540.855189413</v>
      </c>
      <c r="DQ160" s="1322">
        <f>'153-S 2018CEEIOT(RMB)'!DQ160/0.66174</f>
        <v>43353966.874821365</v>
      </c>
      <c r="DR160" s="1322">
        <f>'153-S 2018CEEIOT(RMB)'!DR160/0.66174</f>
        <v>21280346.385230519</v>
      </c>
      <c r="DS160" s="1322">
        <f>'153-S 2018CEEIOT(RMB)'!DS160/0.66174</f>
        <v>96120254.757842213</v>
      </c>
      <c r="DT160" s="1322">
        <f>'153-S 2018CEEIOT(RMB)'!DT160/0.66174</f>
        <v>90569709.093783498</v>
      </c>
      <c r="DU160" s="1322">
        <f>'153-S 2018CEEIOT(RMB)'!DU160/0.66174</f>
        <v>67579937.802563578</v>
      </c>
      <c r="DV160" s="1322">
        <f>'153-S 2018CEEIOT(RMB)'!DV160/0.66174</f>
        <v>92875451.524619877</v>
      </c>
      <c r="DW160" s="1322">
        <f>'153-S 2018CEEIOT(RMB)'!DW160/0.66174</f>
        <v>348915507.0897913</v>
      </c>
      <c r="DX160" s="1322">
        <f>'153-S 2018CEEIOT(RMB)'!DX160/0.66174</f>
        <v>135076402.67750245</v>
      </c>
      <c r="DY160" s="1322">
        <f>'153-S 2018CEEIOT(RMB)'!DY160/0.66174</f>
        <v>9571803.8132882342</v>
      </c>
      <c r="DZ160" s="1322">
        <f>'153-S 2018CEEIOT(RMB)'!DZ160/0.66174</f>
        <v>130354986.53744517</v>
      </c>
      <c r="EA160" s="1322">
        <f>'153-S 2018CEEIOT(RMB)'!EA160/0.66174</f>
        <v>139211578.54237345</v>
      </c>
      <c r="EB160" s="1322">
        <f>'153-S 2018CEEIOT(RMB)'!EB160/0.66174</f>
        <v>115687345.64526232</v>
      </c>
      <c r="EC160" s="1322">
        <f>'153-S 2018CEEIOT(RMB)'!EC160/0.66174</f>
        <v>518748087.30013722</v>
      </c>
      <c r="ED160" s="1322">
        <f>'153-S 2018CEEIOT(RMB)'!ED160/0.66174</f>
        <v>31628361.69723751</v>
      </c>
      <c r="EE160" s="1322">
        <f>'153-S 2018CEEIOT(RMB)'!EE160/0.66174</f>
        <v>162802364.68795985</v>
      </c>
      <c r="EF160" s="1322">
        <f>'153-S 2018CEEIOT(RMB)'!EF160/0.66174</f>
        <v>360547037.83883828</v>
      </c>
      <c r="EG160" s="1322">
        <f>'153-S 2018CEEIOT(RMB)'!EG160/0.66174</f>
        <v>51686563.829760648</v>
      </c>
      <c r="EH160" s="1322">
        <f>'153-S 2018CEEIOT(RMB)'!EH160/0.66174</f>
        <v>798480187.28164995</v>
      </c>
      <c r="EI160" s="1322">
        <f>'153-S 2018CEEIOT(RMB)'!EI160/0.66174</f>
        <v>166637429.24229705</v>
      </c>
      <c r="EJ160" s="1322">
        <f>'153-S 2018CEEIOT(RMB)'!EJ160/0.66174</f>
        <v>304496969.3006717</v>
      </c>
      <c r="EK160" s="1322">
        <f>'153-S 2018CEEIOT(RMB)'!EK160/0.66174</f>
        <v>96794848.232588127</v>
      </c>
      <c r="EL160" s="1322">
        <f>'153-S 2018CEEIOT(RMB)'!EL160/0.66174</f>
        <v>10268326.227497332</v>
      </c>
      <c r="EM160" s="1322">
        <f>'153-S 2018CEEIOT(RMB)'!EM160/0.66174</f>
        <v>10065234.185304292</v>
      </c>
      <c r="EN160" s="1322">
        <f>'153-S 2018CEEIOT(RMB)'!EN160/0.66174</f>
        <v>55454063.340218775</v>
      </c>
      <c r="EO160" s="1322">
        <f>'153-S 2018CEEIOT(RMB)'!EO160/0.66174</f>
        <v>98298891.618554145</v>
      </c>
      <c r="EP160" s="1322">
        <f>'153-S 2018CEEIOT(RMB)'!EP160/0.66174</f>
        <v>95862189.134496316</v>
      </c>
      <c r="EQ160" s="1322">
        <f>'153-S 2018CEEIOT(RMB)'!EQ160/0.66174</f>
        <v>200095972.06243485</v>
      </c>
      <c r="ER160" s="1322">
        <f>'153-S 2018CEEIOT(RMB)'!ER160/0.66174</f>
        <v>375493206.08118874</v>
      </c>
      <c r="ES160" s="1322">
        <f>'153-S 2018CEEIOT(RMB)'!ES160/0.66174</f>
        <v>5988280.6831037663</v>
      </c>
      <c r="ET160" s="1322">
        <f>'153-S 2018CEEIOT(RMB)'!ET160/0.66174</f>
        <v>20270401.246457841</v>
      </c>
      <c r="EU160" s="1322">
        <f>'153-S 2018CEEIOT(RMB)'!EU160/0.66174</f>
        <v>28568474.502944205</v>
      </c>
      <c r="EV160" s="1322">
        <f>'153-S 2018CEEIOT(RMB)'!EV160/0.66174</f>
        <v>19924924.843441568</v>
      </c>
      <c r="EW160" s="1322">
        <f>'153-S 2018CEEIOT(RMB)'!EW160/0.66174</f>
        <v>16234218.510604156</v>
      </c>
      <c r="EX160" s="1322">
        <f>'153-S 2018CEEIOT(RMB)'!EX160/0.66174</f>
        <v>37283781.32769978</v>
      </c>
      <c r="EY160" s="1322">
        <f>'153-S 2018CEEIOT(RMB)'!EY160/0.66174</f>
        <v>4076762.1849196465</v>
      </c>
      <c r="EZ160" s="1302">
        <f>'153-S 2018CEEIOT(RMB)'!EZ160/0.66174</f>
        <v>441100514.04138994</v>
      </c>
      <c r="FA160" s="1302">
        <f t="shared" ref="FA160:FM160" si="0">SUM(FA7:FA159)</f>
        <v>23777330932.177856</v>
      </c>
      <c r="FB160" s="1322">
        <f t="shared" si="0"/>
        <v>1079339160.3658102</v>
      </c>
      <c r="FC160" s="1322">
        <f t="shared" si="0"/>
        <v>4169900953.7704864</v>
      </c>
      <c r="FD160" s="1322">
        <f t="shared" si="0"/>
        <v>5249240114.1362982</v>
      </c>
      <c r="FE160" s="1322">
        <f t="shared" si="0"/>
        <v>2242663862.1437898</v>
      </c>
      <c r="FF160" s="1322">
        <f t="shared" si="0"/>
        <v>7491903976.2800884</v>
      </c>
      <c r="FG160" s="1322">
        <f t="shared" si="0"/>
        <v>6161231844.964467</v>
      </c>
      <c r="FH160" s="1322">
        <f t="shared" si="0"/>
        <v>174008203.24545395</v>
      </c>
      <c r="FI160" s="1322">
        <f t="shared" si="0"/>
        <v>6335240048.2099199</v>
      </c>
      <c r="FJ160" s="1322">
        <f t="shared" si="0"/>
        <v>2655030090.0304489</v>
      </c>
      <c r="FK160" s="1302">
        <f t="shared" si="0"/>
        <v>16482174114.520451</v>
      </c>
      <c r="FL160" s="1302">
        <f t="shared" si="0"/>
        <v>2548345538.2142663</v>
      </c>
      <c r="FM160" s="1302">
        <f t="shared" si="0"/>
        <v>37711159508.48407</v>
      </c>
    </row>
    <row r="161" spans="1:169" x14ac:dyDescent="0.25">
      <c r="A161" s="1530" t="s">
        <v>1316</v>
      </c>
      <c r="B161" s="1295" t="s">
        <v>591</v>
      </c>
      <c r="C161" s="1296" t="s">
        <v>161</v>
      </c>
      <c r="D161" s="1317">
        <f>'153-S 2018CEEIOT(RMB)'!D161/0.66174</f>
        <v>634808970.84270978</v>
      </c>
      <c r="E161" s="1317">
        <f>'153-S 2018CEEIOT(RMB)'!E161/0.66174</f>
        <v>54569299.469847485</v>
      </c>
      <c r="F161" s="1317">
        <f>'153-S 2018CEEIOT(RMB)'!F161/0.66174</f>
        <v>197976838.59477058</v>
      </c>
      <c r="G161" s="1317">
        <f>'153-S 2018CEEIOT(RMB)'!G161/0.66174</f>
        <v>104358621.73085096</v>
      </c>
      <c r="H161" s="1317">
        <f>'153-S 2018CEEIOT(RMB)'!H161/0.66174</f>
        <v>15809813.518657042</v>
      </c>
      <c r="I161" s="1317">
        <f>'153-S 2018CEEIOT(RMB)'!I161/0.66174</f>
        <v>76757716.654818922</v>
      </c>
      <c r="J161" s="1317">
        <f>'153-S 2018CEEIOT(RMB)'!J161/0.66174</f>
        <v>21272020.179553881</v>
      </c>
      <c r="K161" s="1317">
        <f>'153-S 2018CEEIOT(RMB)'!K161/0.66174</f>
        <v>13156819.582784232</v>
      </c>
      <c r="L161" s="1317">
        <f>'153-S 2018CEEIOT(RMB)'!L161/0.66174</f>
        <v>10321846.311484993</v>
      </c>
      <c r="M161" s="1317">
        <f>'153-S 2018CEEIOT(RMB)'!M161/0.66174</f>
        <v>23182793.342995111</v>
      </c>
      <c r="N161" s="1317">
        <f>'153-S 2018CEEIOT(RMB)'!N161/0.66174</f>
        <v>10474599.627875177</v>
      </c>
      <c r="O161" s="1317">
        <f>'153-S 2018CEEIOT(RMB)'!O161/0.66174</f>
        <v>11450481.45746162</v>
      </c>
      <c r="P161" s="1317">
        <f>'153-S 2018CEEIOT(RMB)'!P161/0.66174</f>
        <v>8517136.4488059375</v>
      </c>
      <c r="Q161" s="1317">
        <f>'153-S 2018CEEIOT(RMB)'!Q161/0.66174</f>
        <v>6144026.0837308383</v>
      </c>
      <c r="R161" s="1317">
        <f>'153-S 2018CEEIOT(RMB)'!R161/0.66174</f>
        <v>1151304.2512842736</v>
      </c>
      <c r="S161" s="1317">
        <f>'153-S 2018CEEIOT(RMB)'!S161/0.66174</f>
        <v>19210286.453342889</v>
      </c>
      <c r="T161" s="1317">
        <f>'153-S 2018CEEIOT(RMB)'!T161/0.66174</f>
        <v>7977838.4110502806</v>
      </c>
      <c r="U161" s="1317">
        <f>'153-S 2018CEEIOT(RMB)'!U161/0.66174</f>
        <v>14293743.168122552</v>
      </c>
      <c r="V161" s="1317">
        <f>'153-S 2018CEEIOT(RMB)'!V161/0.66174</f>
        <v>4803280.6169637647</v>
      </c>
      <c r="W161" s="1317">
        <f>'153-S 2018CEEIOT(RMB)'!W161/0.66174</f>
        <v>6229130.4830780448</v>
      </c>
      <c r="X161" s="1317">
        <f>'153-S 2018CEEIOT(RMB)'!X161/0.66174</f>
        <v>2799209.2997635999</v>
      </c>
      <c r="Y161" s="1317">
        <f>'153-S 2018CEEIOT(RMB)'!Y161/0.66174</f>
        <v>22786696.119691387</v>
      </c>
      <c r="Z161" s="1317">
        <f>'153-S 2018CEEIOT(RMB)'!Z161/0.66174</f>
        <v>9488756.8547135051</v>
      </c>
      <c r="AA161" s="1317">
        <f>'153-S 2018CEEIOT(RMB)'!AA161/0.66174</f>
        <v>11342724.981134458</v>
      </c>
      <c r="AB161" s="1317">
        <f>'153-S 2018CEEIOT(RMB)'!AB161/0.66174</f>
        <v>4183760.2546530743</v>
      </c>
      <c r="AC161" s="1317">
        <f>'153-S 2018CEEIOT(RMB)'!AC161/0.66174</f>
        <v>5212818.7784532588</v>
      </c>
      <c r="AD161" s="1317">
        <f>'153-S 2018CEEIOT(RMB)'!AD161/0.66174</f>
        <v>37085942.217967793</v>
      </c>
      <c r="AE161" s="1317">
        <f>'153-S 2018CEEIOT(RMB)'!AE161/0.66174</f>
        <v>2914925.7018344719</v>
      </c>
      <c r="AF161" s="1317">
        <f>'153-S 2018CEEIOT(RMB)'!AF161/0.66174</f>
        <v>2837105.3940896033</v>
      </c>
      <c r="AG161" s="1317">
        <f>'153-S 2018CEEIOT(RMB)'!AG161/0.66174</f>
        <v>4079028.5427667922</v>
      </c>
      <c r="AH161" s="1317">
        <f>'153-S 2018CEEIOT(RMB)'!AH161/0.66174</f>
        <v>8676657.9290847387</v>
      </c>
      <c r="AI161" s="1317">
        <f>'153-S 2018CEEIOT(RMB)'!AI161/0.66174</f>
        <v>40950029.021450095</v>
      </c>
      <c r="AJ161" s="1317">
        <f>'153-S 2018CEEIOT(RMB)'!AJ161/0.66174</f>
        <v>12518768.969405314</v>
      </c>
      <c r="AK161" s="1317">
        <f>'153-S 2018CEEIOT(RMB)'!AK161/0.66174</f>
        <v>14256800.994499173</v>
      </c>
      <c r="AL161" s="1317">
        <f>'153-S 2018CEEIOT(RMB)'!AL161/0.66174</f>
        <v>21567890.484262913</v>
      </c>
      <c r="AM161" s="1317">
        <f>'153-S 2018CEEIOT(RMB)'!AM161/0.66174</f>
        <v>19843713.163952354</v>
      </c>
      <c r="AN161" s="1317">
        <f>'153-S 2018CEEIOT(RMB)'!AN161/0.66174</f>
        <v>17030360.041184116</v>
      </c>
      <c r="AO161" s="1317">
        <f>'153-S 2018CEEIOT(RMB)'!AO161/0.66174</f>
        <v>21662841.942858163</v>
      </c>
      <c r="AP161" s="1317">
        <f>'153-S 2018CEEIOT(RMB)'!AP161/0.66174</f>
        <v>7951023.6923116287</v>
      </c>
      <c r="AQ161" s="1317">
        <f>'153-S 2018CEEIOT(RMB)'!AQ161/0.66174</f>
        <v>20806289.373453714</v>
      </c>
      <c r="AR161" s="1317">
        <f>'153-S 2018CEEIOT(RMB)'!AR161/0.66174</f>
        <v>9738066.2959976587</v>
      </c>
      <c r="AS161" s="1317">
        <f>'153-S 2018CEEIOT(RMB)'!AS161/0.66174</f>
        <v>10329995.842904389</v>
      </c>
      <c r="AT161" s="1317">
        <f>'153-S 2018CEEIOT(RMB)'!AT161/0.66174</f>
        <v>17676498.584950764</v>
      </c>
      <c r="AU161" s="1317">
        <f>'153-S 2018CEEIOT(RMB)'!AU161/0.66174</f>
        <v>9898128.4789882246</v>
      </c>
      <c r="AV161" s="1317">
        <f>'153-S 2018CEEIOT(RMB)'!AV161/0.66174</f>
        <v>2844109.0995257339</v>
      </c>
      <c r="AW161" s="1317">
        <f>'153-S 2018CEEIOT(RMB)'!AW161/0.66174</f>
        <v>6757221.7614565175</v>
      </c>
      <c r="AX161" s="1317">
        <f>'153-S 2018CEEIOT(RMB)'!AX161/0.66174</f>
        <v>12013143.664727842</v>
      </c>
      <c r="AY161" s="1317">
        <f>'153-S 2018CEEIOT(RMB)'!AY161/0.66174</f>
        <v>17674548.47006584</v>
      </c>
      <c r="AZ161" s="1317">
        <f>'153-S 2018CEEIOT(RMB)'!AZ161/0.66174</f>
        <v>5258437.8875428187</v>
      </c>
      <c r="BA161" s="1317">
        <f>'153-S 2018CEEIOT(RMB)'!BA161/0.66174</f>
        <v>45181671.250091411</v>
      </c>
      <c r="BB161" s="1317">
        <f>'153-S 2018CEEIOT(RMB)'!BB161/0.66174</f>
        <v>8248709.5618139077</v>
      </c>
      <c r="BC161" s="1317">
        <f>'153-S 2018CEEIOT(RMB)'!BC161/0.66174</f>
        <v>12499264.637490949</v>
      </c>
      <c r="BD161" s="1317">
        <f>'153-S 2018CEEIOT(RMB)'!BD161/0.66174</f>
        <v>35824766.463333376</v>
      </c>
      <c r="BE161" s="1317">
        <f>'153-S 2018CEEIOT(RMB)'!BE161/0.66174</f>
        <v>20286902.441794623</v>
      </c>
      <c r="BF161" s="1317">
        <f>'153-S 2018CEEIOT(RMB)'!BF161/0.66174</f>
        <v>36697767.76087822</v>
      </c>
      <c r="BG161" s="1317">
        <f>'153-S 2018CEEIOT(RMB)'!BG161/0.66174</f>
        <v>19448375.201645911</v>
      </c>
      <c r="BH161" s="1317">
        <f>'153-S 2018CEEIOT(RMB)'!BH161/0.66174</f>
        <v>14638862.085386824</v>
      </c>
      <c r="BI161" s="1317">
        <f>'153-S 2018CEEIOT(RMB)'!BI161/0.66174</f>
        <v>14831865.15585058</v>
      </c>
      <c r="BJ161" s="1317">
        <f>'153-S 2018CEEIOT(RMB)'!BJ161/0.66174</f>
        <v>8257582.2057496672</v>
      </c>
      <c r="BK161" s="1317">
        <f>'153-S 2018CEEIOT(RMB)'!BK161/0.66174</f>
        <v>8444007.1918811463</v>
      </c>
      <c r="BL161" s="1317">
        <f>'153-S 2018CEEIOT(RMB)'!BL161/0.66174</f>
        <v>9130258.1108256839</v>
      </c>
      <c r="BM161" s="1317">
        <f>'153-S 2018CEEIOT(RMB)'!BM161/0.66174</f>
        <v>55296865.454033516</v>
      </c>
      <c r="BN161" s="1317">
        <f>'153-S 2018CEEIOT(RMB)'!BN161/0.66174</f>
        <v>9442794.9738952164</v>
      </c>
      <c r="BO161" s="1317">
        <f>'153-S 2018CEEIOT(RMB)'!BO161/0.66174</f>
        <v>24184673.958028015</v>
      </c>
      <c r="BP161" s="1317">
        <f>'153-S 2018CEEIOT(RMB)'!BP161/0.66174</f>
        <v>26119083.556968361</v>
      </c>
      <c r="BQ161" s="1317">
        <f>'153-S 2018CEEIOT(RMB)'!BQ161/0.66174</f>
        <v>86214789.300103649</v>
      </c>
      <c r="BR161" s="1317">
        <f>'153-S 2018CEEIOT(RMB)'!BR161/0.66174</f>
        <v>7310695.5853046961</v>
      </c>
      <c r="BS161" s="1317">
        <f>'153-S 2018CEEIOT(RMB)'!BS161/0.66174</f>
        <v>9849671.7633093093</v>
      </c>
      <c r="BT161" s="1317">
        <f>'153-S 2018CEEIOT(RMB)'!BT161/0.66174</f>
        <v>8800973.4278100729</v>
      </c>
      <c r="BU161" s="1317">
        <f>'153-S 2018CEEIOT(RMB)'!BU161/0.66174</f>
        <v>12454446.668334836</v>
      </c>
      <c r="BV161" s="1317">
        <f>'153-S 2018CEEIOT(RMB)'!BV161/0.66174</f>
        <v>10096713.759830007</v>
      </c>
      <c r="BW161" s="1317">
        <f>'153-S 2018CEEIOT(RMB)'!BW161/0.66174</f>
        <v>2792397.5297099859</v>
      </c>
      <c r="BX161" s="1317">
        <f>'153-S 2018CEEIOT(RMB)'!BX161/0.66174</f>
        <v>17504696.904053941</v>
      </c>
      <c r="BY161" s="1317">
        <f>'153-S 2018CEEIOT(RMB)'!BY161/0.66174</f>
        <v>16759974.207318744</v>
      </c>
      <c r="BZ161" s="1317">
        <f>'153-S 2018CEEIOT(RMB)'!BZ161/0.66174</f>
        <v>10183011.242640162</v>
      </c>
      <c r="CA161" s="1317">
        <f>'153-S 2018CEEIOT(RMB)'!CA161/0.66174</f>
        <v>3413239.6513309008</v>
      </c>
      <c r="CB161" s="1317">
        <f>'153-S 2018CEEIOT(RMB)'!CB161/0.66174</f>
        <v>7113654.8243416324</v>
      </c>
      <c r="CC161" s="1317">
        <f>'153-S 2018CEEIOT(RMB)'!CC161/0.66174</f>
        <v>33011550.236504242</v>
      </c>
      <c r="CD161" s="1317">
        <f>'153-S 2018CEEIOT(RMB)'!CD161/0.66174</f>
        <v>23034907.659220852</v>
      </c>
      <c r="CE161" s="1317">
        <f>'153-S 2018CEEIOT(RMB)'!CE161/0.66174</f>
        <v>38943516.66753421</v>
      </c>
      <c r="CF161" s="1317">
        <f>'153-S 2018CEEIOT(RMB)'!CF161/0.66174</f>
        <v>6887113.2973076403</v>
      </c>
      <c r="CG161" s="1317">
        <f>'153-S 2018CEEIOT(RMB)'!CG161/0.66174</f>
        <v>9709429.1324900817</v>
      </c>
      <c r="CH161" s="1317">
        <f>'153-S 2018CEEIOT(RMB)'!CH161/0.66174</f>
        <v>10448416.12061904</v>
      </c>
      <c r="CI161" s="1317">
        <f>'153-S 2018CEEIOT(RMB)'!CI161/0.66174</f>
        <v>9760698.3445868324</v>
      </c>
      <c r="CJ161" s="1317">
        <f>'153-S 2018CEEIOT(RMB)'!CJ161/0.66174</f>
        <v>21848862.566171028</v>
      </c>
      <c r="CK161" s="1317">
        <f>'153-S 2018CEEIOT(RMB)'!CK161/0.66174</f>
        <v>18359752.53126185</v>
      </c>
      <c r="CL161" s="1317">
        <f>'153-S 2018CEEIOT(RMB)'!CL161/0.66174</f>
        <v>8079047.8547176011</v>
      </c>
      <c r="CM161" s="1317">
        <f>'153-S 2018CEEIOT(RMB)'!CM161/0.66174</f>
        <v>12571278.675243162</v>
      </c>
      <c r="CN161" s="1317">
        <f>'153-S 2018CEEIOT(RMB)'!CN161/0.66174</f>
        <v>6934250.2890284397</v>
      </c>
      <c r="CO161" s="1317">
        <f>'153-S 2018CEEIOT(RMB)'!CO161/0.66174</f>
        <v>22917654.308679085</v>
      </c>
      <c r="CP161" s="1317">
        <f>'153-S 2018CEEIOT(RMB)'!CP161/0.66174</f>
        <v>54861454.61440628</v>
      </c>
      <c r="CQ161" s="1317">
        <f>'153-S 2018CEEIOT(RMB)'!CQ161/0.66174</f>
        <v>6931232.1575315995</v>
      </c>
      <c r="CR161" s="1317">
        <f>'153-S 2018CEEIOT(RMB)'!CR161/0.66174</f>
        <v>8475534.4600592386</v>
      </c>
      <c r="CS161" s="1317">
        <f>'153-S 2018CEEIOT(RMB)'!CS161/0.66174</f>
        <v>42746979.12980926</v>
      </c>
      <c r="CT161" s="1317">
        <f>'153-S 2018CEEIOT(RMB)'!CT161/0.66174</f>
        <v>5492941.5030755484</v>
      </c>
      <c r="CU161" s="1317">
        <f>'153-S 2018CEEIOT(RMB)'!CU161/0.66174</f>
        <v>15076979.304006133</v>
      </c>
      <c r="CV161" s="1317">
        <f>'153-S 2018CEEIOT(RMB)'!CV161/0.66174</f>
        <v>4442036.4107087422</v>
      </c>
      <c r="CW161" s="1317">
        <f>'153-S 2018CEEIOT(RMB)'!CW161/0.66174</f>
        <v>25017913.048405983</v>
      </c>
      <c r="CX161" s="1317">
        <f>'153-S 2018CEEIOT(RMB)'!CX161/0.66174</f>
        <v>4238700.9192184797</v>
      </c>
      <c r="CY161" s="1317">
        <f>'153-S 2018CEEIOT(RMB)'!CY161/0.66174</f>
        <v>90552431.597707868</v>
      </c>
      <c r="CZ161" s="1317">
        <f>'153-S 2018CEEIOT(RMB)'!CZ161/0.66174</f>
        <v>8205292.155271085</v>
      </c>
      <c r="DA161" s="1317">
        <f>'153-S 2018CEEIOT(RMB)'!DA161/0.66174</f>
        <v>9692467.1131249219</v>
      </c>
      <c r="DB161" s="1317">
        <f>'153-S 2018CEEIOT(RMB)'!DB161/0.66174</f>
        <v>317353909.00144506</v>
      </c>
      <c r="DC161" s="1317">
        <f>'153-S 2018CEEIOT(RMB)'!DC161/0.66174</f>
        <v>37385177.497361109</v>
      </c>
      <c r="DD161" s="1317">
        <f>'153-S 2018CEEIOT(RMB)'!DD161/0.66174</f>
        <v>127394551.12757719</v>
      </c>
      <c r="DE161" s="1317">
        <f>'153-S 2018CEEIOT(RMB)'!DE161/0.66174</f>
        <v>67064648.404522844</v>
      </c>
      <c r="DF161" s="1317">
        <f>'153-S 2018CEEIOT(RMB)'!DF161/0.66174</f>
        <v>24196421.035368819</v>
      </c>
      <c r="DG161" s="1317">
        <f>'153-S 2018CEEIOT(RMB)'!DG161/0.66174</f>
        <v>63690142.375375494</v>
      </c>
      <c r="DH161" s="1317">
        <f>'153-S 2018CEEIOT(RMB)'!DH161/0.66174</f>
        <v>278417099.4892785</v>
      </c>
      <c r="DI161" s="1317">
        <f>'153-S 2018CEEIOT(RMB)'!DI161/0.66174</f>
        <v>328944533.83273339</v>
      </c>
      <c r="DJ161" s="1317">
        <f>'153-S 2018CEEIOT(RMB)'!DJ161/0.66174</f>
        <v>19499731.727114387</v>
      </c>
      <c r="DK161" s="1317">
        <f>'153-S 2018CEEIOT(RMB)'!DK161/0.66174</f>
        <v>16291846.285098955</v>
      </c>
      <c r="DL161" s="1317">
        <f>'153-S 2018CEEIOT(RMB)'!DL161/0.66174</f>
        <v>46523057.202338353</v>
      </c>
      <c r="DM161" s="1317">
        <f>'153-S 2018CEEIOT(RMB)'!DM161/0.66174</f>
        <v>96772762.728493258</v>
      </c>
      <c r="DN161" s="1317">
        <f>'153-S 2018CEEIOT(RMB)'!DN161/0.66174</f>
        <v>569398.51085160882</v>
      </c>
      <c r="DO161" s="1317">
        <f>'153-S 2018CEEIOT(RMB)'!DO161/0.66174</f>
        <v>13638745.995707307</v>
      </c>
      <c r="DP161" s="1317">
        <f>'153-S 2018CEEIOT(RMB)'!DP161/0.66174</f>
        <v>8728248.4133260846</v>
      </c>
      <c r="DQ161" s="1317">
        <f>'153-S 2018CEEIOT(RMB)'!DQ161/0.66174</f>
        <v>10604687.205169961</v>
      </c>
      <c r="DR161" s="1317">
        <f>'153-S 2018CEEIOT(RMB)'!DR161/0.66174</f>
        <v>2468992.9495764459</v>
      </c>
      <c r="DS161" s="1317">
        <f>'153-S 2018CEEIOT(RMB)'!DS161/0.66174</f>
        <v>81155781.391481578</v>
      </c>
      <c r="DT161" s="1317">
        <f>'153-S 2018CEEIOT(RMB)'!DT161/0.66174</f>
        <v>26894802.453457065</v>
      </c>
      <c r="DU161" s="1317">
        <f>'153-S 2018CEEIOT(RMB)'!DU161/0.66174</f>
        <v>53317774.52755677</v>
      </c>
      <c r="DV161" s="1317">
        <f>'153-S 2018CEEIOT(RMB)'!DV161/0.66174</f>
        <v>43415441.282795288</v>
      </c>
      <c r="DW161" s="1317">
        <f>'153-S 2018CEEIOT(RMB)'!DW161/0.66174</f>
        <v>92445054.755327791</v>
      </c>
      <c r="DX161" s="1317">
        <f>'153-S 2018CEEIOT(RMB)'!DX161/0.66174</f>
        <v>37194837.487885028</v>
      </c>
      <c r="DY161" s="1317">
        <f>'153-S 2018CEEIOT(RMB)'!DY161/0.66174</f>
        <v>3290866.2786656334</v>
      </c>
      <c r="DZ161" s="1317">
        <f>'153-S 2018CEEIOT(RMB)'!DZ161/0.66174</f>
        <v>49537545.209030919</v>
      </c>
      <c r="EA161" s="1317">
        <f>'153-S 2018CEEIOT(RMB)'!EA161/0.66174</f>
        <v>86305076.935184032</v>
      </c>
      <c r="EB161" s="1317">
        <f>'153-S 2018CEEIOT(RMB)'!EB161/0.66174</f>
        <v>23361703.263006032</v>
      </c>
      <c r="EC161" s="1317">
        <f>'153-S 2018CEEIOT(RMB)'!EC161/0.66174</f>
        <v>310165090.55700707</v>
      </c>
      <c r="ED161" s="1317">
        <f>'153-S 2018CEEIOT(RMB)'!ED161/0.66174</f>
        <v>56276417.656847745</v>
      </c>
      <c r="EE161" s="1317">
        <f>'153-S 2018CEEIOT(RMB)'!EE161/0.66174</f>
        <v>61840150.171092339</v>
      </c>
      <c r="EF161" s="1317">
        <f>'153-S 2018CEEIOT(RMB)'!EF161/0.66174</f>
        <v>181830352.25589803</v>
      </c>
      <c r="EG161" s="1317">
        <f>'153-S 2018CEEIOT(RMB)'!EG161/0.66174</f>
        <v>7841194.0155896954</v>
      </c>
      <c r="EH161" s="1317">
        <f>'153-S 2018CEEIOT(RMB)'!EH161/0.66174</f>
        <v>318490581.60090989</v>
      </c>
      <c r="EI161" s="1317">
        <f>'153-S 2018CEEIOT(RMB)'!EI161/0.66174</f>
        <v>80936586.138106138</v>
      </c>
      <c r="EJ161" s="1317">
        <f>'153-S 2018CEEIOT(RMB)'!EJ161/0.66174</f>
        <v>121985956.90328424</v>
      </c>
      <c r="EK161" s="1317">
        <f>'153-S 2018CEEIOT(RMB)'!EK161/0.66174</f>
        <v>28032180.420475688</v>
      </c>
      <c r="EL161" s="1317">
        <f>'153-S 2018CEEIOT(RMB)'!EL161/0.66174</f>
        <v>4947556.8190914169</v>
      </c>
      <c r="EM161" s="1317">
        <f>'153-S 2018CEEIOT(RMB)'!EM161/0.66174</f>
        <v>2867699.8658628045</v>
      </c>
      <c r="EN161" s="1317">
        <f>'153-S 2018CEEIOT(RMB)'!EN161/0.66174</f>
        <v>17562376.301079232</v>
      </c>
      <c r="EO161" s="1317">
        <f>'153-S 2018CEEIOT(RMB)'!EO161/0.66174</f>
        <v>97002965.799222186</v>
      </c>
      <c r="EP161" s="1317">
        <f>'153-S 2018CEEIOT(RMB)'!EP161/0.66174</f>
        <v>72582165.510070428</v>
      </c>
      <c r="EQ161" s="1317">
        <f>'153-S 2018CEEIOT(RMB)'!EQ161/0.66174</f>
        <v>353825790.27430701</v>
      </c>
      <c r="ER161" s="1317">
        <f>'153-S 2018CEEIOT(RMB)'!ER161/0.66174</f>
        <v>199925271.28694567</v>
      </c>
      <c r="ES161" s="1317">
        <f>'153-S 2018CEEIOT(RMB)'!ES161/0.66174</f>
        <v>12704274.041525174</v>
      </c>
      <c r="ET161" s="1317">
        <f>'153-S 2018CEEIOT(RMB)'!ET161/0.66174</f>
        <v>8525039.5162304416</v>
      </c>
      <c r="EU161" s="1317">
        <f>'153-S 2018CEEIOT(RMB)'!EU161/0.66174</f>
        <v>22194596.943216357</v>
      </c>
      <c r="EV161" s="1317">
        <f>'153-S 2018CEEIOT(RMB)'!EV161/0.66174</f>
        <v>13388781.63326277</v>
      </c>
      <c r="EW161" s="1317">
        <f>'153-S 2018CEEIOT(RMB)'!EW161/0.66174</f>
        <v>13248619.942343613</v>
      </c>
      <c r="EX161" s="1317">
        <f>'153-S 2018CEEIOT(RMB)'!EX161/0.66174</f>
        <v>24095091.34540116</v>
      </c>
      <c r="EY161" s="1317">
        <f>'153-S 2018CEEIOT(RMB)'!EY161/0.66174</f>
        <v>13149504.667278295</v>
      </c>
      <c r="EZ161" s="1318">
        <f>'153-S 2018CEEIOT(RMB)'!EZ161/0.66174</f>
        <v>536659135.79851836</v>
      </c>
      <c r="FA161" s="1285">
        <f t="shared" ref="FA161:FA164" si="1">SUM(D161:EZ161)</f>
        <v>7178460432.873621</v>
      </c>
      <c r="FB161" s="1259"/>
      <c r="FC161" s="1259"/>
      <c r="FD161" s="1319"/>
      <c r="FE161" s="1259"/>
      <c r="FF161" s="1319"/>
      <c r="FG161" s="1259"/>
      <c r="FH161" s="1259"/>
      <c r="FI161" s="1319"/>
      <c r="FJ161" s="1259"/>
      <c r="FK161" s="1323"/>
      <c r="FL161" s="1259"/>
      <c r="FM161" s="1259"/>
    </row>
    <row r="162" spans="1:169" x14ac:dyDescent="0.25">
      <c r="A162" s="1530"/>
      <c r="B162" s="1297" t="s">
        <v>592</v>
      </c>
      <c r="C162" s="1298" t="s">
        <v>162</v>
      </c>
      <c r="D162" s="1317">
        <f>'153-S 2018CEEIOT(RMB)'!D162/0.66174</f>
        <v>-55288298.098319657</v>
      </c>
      <c r="E162" s="1317">
        <f>'153-S 2018CEEIOT(RMB)'!E162/0.66174</f>
        <v>-1519706.7988954049</v>
      </c>
      <c r="F162" s="1317">
        <f>'153-S 2018CEEIOT(RMB)'!F162/0.66174</f>
        <v>292678.6365877944</v>
      </c>
      <c r="G162" s="1317">
        <f>'153-S 2018CEEIOT(RMB)'!G162/0.66174</f>
        <v>706618.48029070103</v>
      </c>
      <c r="H162" s="1317">
        <f>'153-S 2018CEEIOT(RMB)'!H162/0.66174</f>
        <v>2801266.954514632</v>
      </c>
      <c r="I162" s="1317">
        <f>'153-S 2018CEEIOT(RMB)'!I162/0.66174</f>
        <v>45435437.146349601</v>
      </c>
      <c r="J162" s="1317">
        <f>'153-S 2018CEEIOT(RMB)'!J162/0.66174</f>
        <v>60826974.544260859</v>
      </c>
      <c r="K162" s="1317">
        <f>'153-S 2018CEEIOT(RMB)'!K162/0.66174</f>
        <v>17950897.83021234</v>
      </c>
      <c r="L162" s="1317">
        <f>'153-S 2018CEEIOT(RMB)'!L162/0.66174</f>
        <v>11543635.782724304</v>
      </c>
      <c r="M162" s="1317">
        <f>'153-S 2018CEEIOT(RMB)'!M162/0.66174</f>
        <v>9585455.4458290339</v>
      </c>
      <c r="N162" s="1317">
        <f>'153-S 2018CEEIOT(RMB)'!N162/0.66174</f>
        <v>1749322.9011396104</v>
      </c>
      <c r="O162" s="1317">
        <f>'153-S 2018CEEIOT(RMB)'!O162/0.66174</f>
        <v>2598475.8910013475</v>
      </c>
      <c r="P162" s="1317">
        <f>'153-S 2018CEEIOT(RMB)'!P162/0.66174</f>
        <v>1596925.3304740367</v>
      </c>
      <c r="Q162" s="1317">
        <f>'153-S 2018CEEIOT(RMB)'!Q162/0.66174</f>
        <v>2925394.1070312555</v>
      </c>
      <c r="R162" s="1317">
        <f>'153-S 2018CEEIOT(RMB)'!R162/0.66174</f>
        <v>698592.11961755354</v>
      </c>
      <c r="S162" s="1317">
        <f>'153-S 2018CEEIOT(RMB)'!S162/0.66174</f>
        <v>4918589.7063698499</v>
      </c>
      <c r="T162" s="1317">
        <f>'153-S 2018CEEIOT(RMB)'!T162/0.66174</f>
        <v>189375.44843926275</v>
      </c>
      <c r="U162" s="1317">
        <f>'153-S 2018CEEIOT(RMB)'!U162/0.66174</f>
        <v>2391444.6432087892</v>
      </c>
      <c r="V162" s="1317">
        <f>'153-S 2018CEEIOT(RMB)'!V162/0.66174</f>
        <v>1473198.3306326701</v>
      </c>
      <c r="W162" s="1317">
        <f>'153-S 2018CEEIOT(RMB)'!W162/0.66174</f>
        <v>5146622.3531798935</v>
      </c>
      <c r="X162" s="1317">
        <f>'153-S 2018CEEIOT(RMB)'!X162/0.66174</f>
        <v>1374638.4375275834</v>
      </c>
      <c r="Y162" s="1317">
        <f>'153-S 2018CEEIOT(RMB)'!Y162/0.66174</f>
        <v>5701715.2016026685</v>
      </c>
      <c r="Z162" s="1317">
        <f>'153-S 2018CEEIOT(RMB)'!Z162/0.66174</f>
        <v>13525079.216857694</v>
      </c>
      <c r="AA162" s="1317">
        <f>'153-S 2018CEEIOT(RMB)'!AA162/0.66174</f>
        <v>3158167.7391424677</v>
      </c>
      <c r="AB162" s="1317">
        <f>'153-S 2018CEEIOT(RMB)'!AB162/0.66174</f>
        <v>1385999.5709514385</v>
      </c>
      <c r="AC162" s="1317">
        <f>'153-S 2018CEEIOT(RMB)'!AC162/0.66174</f>
        <v>71691811.058782324</v>
      </c>
      <c r="AD162" s="1317">
        <f>'153-S 2018CEEIOT(RMB)'!AD162/0.66174</f>
        <v>7155690.4768261509</v>
      </c>
      <c r="AE162" s="1317">
        <f>'153-S 2018CEEIOT(RMB)'!AE162/0.66174</f>
        <v>538997.95970506547</v>
      </c>
      <c r="AF162" s="1317">
        <f>'153-S 2018CEEIOT(RMB)'!AF162/0.66174</f>
        <v>513857.68029786914</v>
      </c>
      <c r="AG162" s="1317">
        <f>'153-S 2018CEEIOT(RMB)'!AG162/0.66174</f>
        <v>-956685.73732994217</v>
      </c>
      <c r="AH162" s="1317">
        <f>'153-S 2018CEEIOT(RMB)'!AH162/0.66174</f>
        <v>-2684262.4257384962</v>
      </c>
      <c r="AI162" s="1317">
        <f>'153-S 2018CEEIOT(RMB)'!AI162/0.66174</f>
        <v>-5293859.0668362016</v>
      </c>
      <c r="AJ162" s="1317">
        <f>'153-S 2018CEEIOT(RMB)'!AJ162/0.66174</f>
        <v>2104336.6742701023</v>
      </c>
      <c r="AK162" s="1317">
        <f>'153-S 2018CEEIOT(RMB)'!AK162/0.66174</f>
        <v>-288863.96276852983</v>
      </c>
      <c r="AL162" s="1317">
        <f>'153-S 2018CEEIOT(RMB)'!AL162/0.66174</f>
        <v>7288734.5082203243</v>
      </c>
      <c r="AM162" s="1317">
        <f>'153-S 2018CEEIOT(RMB)'!AM162/0.66174</f>
        <v>2402277.9385468801</v>
      </c>
      <c r="AN162" s="1317">
        <f>'153-S 2018CEEIOT(RMB)'!AN162/0.66174</f>
        <v>11055562.976058073</v>
      </c>
      <c r="AO162" s="1317">
        <f>'153-S 2018CEEIOT(RMB)'!AO162/0.66174</f>
        <v>3393526.3311951645</v>
      </c>
      <c r="AP162" s="1317">
        <f>'153-S 2018CEEIOT(RMB)'!AP162/0.66174</f>
        <v>1447982.5910898827</v>
      </c>
      <c r="AQ162" s="1317">
        <f>'153-S 2018CEEIOT(RMB)'!AQ162/0.66174</f>
        <v>-3000502.1673215628</v>
      </c>
      <c r="AR162" s="1317">
        <f>'153-S 2018CEEIOT(RMB)'!AR162/0.66174</f>
        <v>86896199.81848453</v>
      </c>
      <c r="AS162" s="1317">
        <f>'153-S 2018CEEIOT(RMB)'!AS162/0.66174</f>
        <v>8576036.6673585121</v>
      </c>
      <c r="AT162" s="1317">
        <f>'153-S 2018CEEIOT(RMB)'!AT162/0.66174</f>
        <v>25528109.304483432</v>
      </c>
      <c r="AU162" s="1317">
        <f>'153-S 2018CEEIOT(RMB)'!AU162/0.66174</f>
        <v>3367087.7905316735</v>
      </c>
      <c r="AV162" s="1317">
        <f>'153-S 2018CEEIOT(RMB)'!AV162/0.66174</f>
        <v>914656.40332528506</v>
      </c>
      <c r="AW162" s="1317">
        <f>'153-S 2018CEEIOT(RMB)'!AW162/0.66174</f>
        <v>3483730.5228230003</v>
      </c>
      <c r="AX162" s="1317">
        <f>'153-S 2018CEEIOT(RMB)'!AX162/0.66174</f>
        <v>28941534.25152446</v>
      </c>
      <c r="AY162" s="1317">
        <f>'153-S 2018CEEIOT(RMB)'!AY162/0.66174</f>
        <v>9949724.0020521134</v>
      </c>
      <c r="AZ162" s="1317">
        <f>'153-S 2018CEEIOT(RMB)'!AZ162/0.66174</f>
        <v>3100170.3905378645</v>
      </c>
      <c r="BA162" s="1317">
        <f>'153-S 2018CEEIOT(RMB)'!BA162/0.66174</f>
        <v>22815033.245720983</v>
      </c>
      <c r="BB162" s="1317">
        <f>'153-S 2018CEEIOT(RMB)'!BB162/0.66174</f>
        <v>2393707.6875766753</v>
      </c>
      <c r="BC162" s="1317">
        <f>'153-S 2018CEEIOT(RMB)'!BC162/0.66174</f>
        <v>4065008.4447431718</v>
      </c>
      <c r="BD162" s="1317">
        <f>'153-S 2018CEEIOT(RMB)'!BD162/0.66174</f>
        <v>11599295.160943162</v>
      </c>
      <c r="BE162" s="1317">
        <f>'153-S 2018CEEIOT(RMB)'!BE162/0.66174</f>
        <v>9213420.5323687512</v>
      </c>
      <c r="BF162" s="1317">
        <f>'153-S 2018CEEIOT(RMB)'!BF162/0.66174</f>
        <v>10669574.634709103</v>
      </c>
      <c r="BG162" s="1317">
        <f>'153-S 2018CEEIOT(RMB)'!BG162/0.66174</f>
        <v>7310081.4482226213</v>
      </c>
      <c r="BH162" s="1317">
        <f>'153-S 2018CEEIOT(RMB)'!BH162/0.66174</f>
        <v>3897079.3192491527</v>
      </c>
      <c r="BI162" s="1317">
        <f>'153-S 2018CEEIOT(RMB)'!BI162/0.66174</f>
        <v>2418756.2629093453</v>
      </c>
      <c r="BJ162" s="1317">
        <f>'153-S 2018CEEIOT(RMB)'!BJ162/0.66174</f>
        <v>2327858.5059456853</v>
      </c>
      <c r="BK162" s="1317">
        <f>'153-S 2018CEEIOT(RMB)'!BK162/0.66174</f>
        <v>4181888.5341236531</v>
      </c>
      <c r="BL162" s="1317">
        <f>'153-S 2018CEEIOT(RMB)'!BL162/0.66174</f>
        <v>2964859.226266386</v>
      </c>
      <c r="BM162" s="1317">
        <f>'153-S 2018CEEIOT(RMB)'!BM162/0.66174</f>
        <v>24933620.64860969</v>
      </c>
      <c r="BN162" s="1317">
        <f>'153-S 2018CEEIOT(RMB)'!BN162/0.66174</f>
        <v>3842649.3754190598</v>
      </c>
      <c r="BO162" s="1317">
        <f>'153-S 2018CEEIOT(RMB)'!BO162/0.66174</f>
        <v>20633121.721089445</v>
      </c>
      <c r="BP162" s="1317">
        <f>'153-S 2018CEEIOT(RMB)'!BP162/0.66174</f>
        <v>10200451.677326551</v>
      </c>
      <c r="BQ162" s="1317">
        <f>'153-S 2018CEEIOT(RMB)'!BQ162/0.66174</f>
        <v>18706629.504974511</v>
      </c>
      <c r="BR162" s="1317">
        <f>'153-S 2018CEEIOT(RMB)'!BR162/0.66174</f>
        <v>3009411.4368304568</v>
      </c>
      <c r="BS162" s="1317">
        <f>'153-S 2018CEEIOT(RMB)'!BS162/0.66174</f>
        <v>5739021.179121349</v>
      </c>
      <c r="BT162" s="1317">
        <f>'153-S 2018CEEIOT(RMB)'!BT162/0.66174</f>
        <v>2299179.2289110064</v>
      </c>
      <c r="BU162" s="1317">
        <f>'153-S 2018CEEIOT(RMB)'!BU162/0.66174</f>
        <v>5161922.0736290887</v>
      </c>
      <c r="BV162" s="1317">
        <f>'153-S 2018CEEIOT(RMB)'!BV162/0.66174</f>
        <v>3029277.4467958058</v>
      </c>
      <c r="BW162" s="1317">
        <f>'153-S 2018CEEIOT(RMB)'!BW162/0.66174</f>
        <v>-295631.48042462673</v>
      </c>
      <c r="BX162" s="1317">
        <f>'153-S 2018CEEIOT(RMB)'!BX162/0.66174</f>
        <v>7846695.5580701707</v>
      </c>
      <c r="BY162" s="1317">
        <f>'153-S 2018CEEIOT(RMB)'!BY162/0.66174</f>
        <v>6845050.9279056126</v>
      </c>
      <c r="BZ162" s="1317">
        <f>'153-S 2018CEEIOT(RMB)'!BZ162/0.66174</f>
        <v>3240955.0408108318</v>
      </c>
      <c r="CA162" s="1317">
        <f>'153-S 2018CEEIOT(RMB)'!CA162/0.66174</f>
        <v>733424.9611744975</v>
      </c>
      <c r="CB162" s="1317">
        <f>'153-S 2018CEEIOT(RMB)'!CB162/0.66174</f>
        <v>2836676.761444292</v>
      </c>
      <c r="CC162" s="1317">
        <f>'153-S 2018CEEIOT(RMB)'!CC162/0.66174</f>
        <v>10349166.143907474</v>
      </c>
      <c r="CD162" s="1317">
        <f>'153-S 2018CEEIOT(RMB)'!CD162/0.66174</f>
        <v>64265345.730221517</v>
      </c>
      <c r="CE162" s="1317">
        <f>'153-S 2018CEEIOT(RMB)'!CE162/0.66174</f>
        <v>18974054.789960727</v>
      </c>
      <c r="CF162" s="1317">
        <f>'153-S 2018CEEIOT(RMB)'!CF162/0.66174</f>
        <v>3085249.5318219946</v>
      </c>
      <c r="CG162" s="1317">
        <f>'153-S 2018CEEIOT(RMB)'!CG162/0.66174</f>
        <v>-669396.19569979433</v>
      </c>
      <c r="CH162" s="1317">
        <f>'153-S 2018CEEIOT(RMB)'!CH162/0.66174</f>
        <v>554838.31315619417</v>
      </c>
      <c r="CI162" s="1317">
        <f>'153-S 2018CEEIOT(RMB)'!CI162/0.66174</f>
        <v>1799709.8265188297</v>
      </c>
      <c r="CJ162" s="1317">
        <f>'153-S 2018CEEIOT(RMB)'!CJ162/0.66174</f>
        <v>4569900.885368322</v>
      </c>
      <c r="CK162" s="1317">
        <f>'153-S 2018CEEIOT(RMB)'!CK162/0.66174</f>
        <v>3718560.9028718616</v>
      </c>
      <c r="CL162" s="1317">
        <f>'153-S 2018CEEIOT(RMB)'!CL162/0.66174</f>
        <v>2295838.7616511276</v>
      </c>
      <c r="CM162" s="1317">
        <f>'153-S 2018CEEIOT(RMB)'!CM162/0.66174</f>
        <v>-573205.98414751957</v>
      </c>
      <c r="CN162" s="1317">
        <f>'153-S 2018CEEIOT(RMB)'!CN162/0.66174</f>
        <v>-2343938.5732559813</v>
      </c>
      <c r="CO162" s="1317">
        <f>'153-S 2018CEEIOT(RMB)'!CO162/0.66174</f>
        <v>-9148987.9023679644</v>
      </c>
      <c r="CP162" s="1317">
        <f>'153-S 2018CEEIOT(RMB)'!CP162/0.66174</f>
        <v>-10255977.981390202</v>
      </c>
      <c r="CQ162" s="1317">
        <f>'153-S 2018CEEIOT(RMB)'!CQ162/0.66174</f>
        <v>-3269215.4872559537</v>
      </c>
      <c r="CR162" s="1317">
        <f>'153-S 2018CEEIOT(RMB)'!CR162/0.66174</f>
        <v>-1634150.5169242879</v>
      </c>
      <c r="CS162" s="1317">
        <f>'153-S 2018CEEIOT(RMB)'!CS162/0.66174</f>
        <v>17548534.649726458</v>
      </c>
      <c r="CT162" s="1317">
        <f>'153-S 2018CEEIOT(RMB)'!CT162/0.66174</f>
        <v>1712704.6276538747</v>
      </c>
      <c r="CU162" s="1317">
        <f>'153-S 2018CEEIOT(RMB)'!CU162/0.66174</f>
        <v>8432066.0853331629</v>
      </c>
      <c r="CV162" s="1317">
        <f>'153-S 2018CEEIOT(RMB)'!CV162/0.66174</f>
        <v>7333757.2081586365</v>
      </c>
      <c r="CW162" s="1317">
        <f>'153-S 2018CEEIOT(RMB)'!CW162/0.66174</f>
        <v>14104738.108653512</v>
      </c>
      <c r="CX162" s="1317">
        <f>'153-S 2018CEEIOT(RMB)'!CX162/0.66174</f>
        <v>1366641.5720041895</v>
      </c>
      <c r="CY162" s="1317">
        <f>'153-S 2018CEEIOT(RMB)'!CY162/0.66174</f>
        <v>40707961.687571928</v>
      </c>
      <c r="CZ162" s="1317">
        <f>'153-S 2018CEEIOT(RMB)'!CZ162/0.66174</f>
        <v>1938340.1190327085</v>
      </c>
      <c r="DA162" s="1317">
        <f>'153-S 2018CEEIOT(RMB)'!DA162/0.66174</f>
        <v>2861995.4060872439</v>
      </c>
      <c r="DB162" s="1317">
        <f>'153-S 2018CEEIOT(RMB)'!DB162/0.66174</f>
        <v>58000857.537648618</v>
      </c>
      <c r="DC162" s="1317">
        <f>'153-S 2018CEEIOT(RMB)'!DC162/0.66174</f>
        <v>7003405.5227687014</v>
      </c>
      <c r="DD162" s="1317">
        <f>'153-S 2018CEEIOT(RMB)'!DD162/0.66174</f>
        <v>17881924.072196867</v>
      </c>
      <c r="DE162" s="1317">
        <f>'153-S 2018CEEIOT(RMB)'!DE162/0.66174</f>
        <v>9682472.8081102595</v>
      </c>
      <c r="DF162" s="1317">
        <f>'153-S 2018CEEIOT(RMB)'!DF162/0.66174</f>
        <v>26148319.946596149</v>
      </c>
      <c r="DG162" s="1317">
        <f>'153-S 2018CEEIOT(RMB)'!DG162/0.66174</f>
        <v>22457849.280212436</v>
      </c>
      <c r="DH162" s="1317">
        <f>'153-S 2018CEEIOT(RMB)'!DH162/0.66174</f>
        <v>115889111.62575769</v>
      </c>
      <c r="DI162" s="1317">
        <f>'153-S 2018CEEIOT(RMB)'!DI162/0.66174</f>
        <v>44920274.598041952</v>
      </c>
      <c r="DJ162" s="1317">
        <f>'153-S 2018CEEIOT(RMB)'!DJ162/0.66174</f>
        <v>1059246.6260205486</v>
      </c>
      <c r="DK162" s="1317">
        <f>'153-S 2018CEEIOT(RMB)'!DK162/0.66174</f>
        <v>233155.00822967885</v>
      </c>
      <c r="DL162" s="1317">
        <f>'153-S 2018CEEIOT(RMB)'!DL162/0.66174</f>
        <v>120178.97338074757</v>
      </c>
      <c r="DM162" s="1317">
        <f>'153-S 2018CEEIOT(RMB)'!DM162/0.66174</f>
        <v>9493707.9557961728</v>
      </c>
      <c r="DN162" s="1317">
        <f>'153-S 2018CEEIOT(RMB)'!DN162/0.66174</f>
        <v>54452.406171360686</v>
      </c>
      <c r="DO162" s="1317">
        <f>'153-S 2018CEEIOT(RMB)'!DO162/0.66174</f>
        <v>639026.39979157143</v>
      </c>
      <c r="DP162" s="1317">
        <f>'153-S 2018CEEIOT(RMB)'!DP162/0.66174</f>
        <v>1977560.6335089551</v>
      </c>
      <c r="DQ162" s="1317">
        <f>'153-S 2018CEEIOT(RMB)'!DQ162/0.66174</f>
        <v>241935.88636080577</v>
      </c>
      <c r="DR162" s="1317">
        <f>'153-S 2018CEEIOT(RMB)'!DR162/0.66174</f>
        <v>462528.59871185751</v>
      </c>
      <c r="DS162" s="1317">
        <f>'153-S 2018CEEIOT(RMB)'!DS162/0.66174</f>
        <v>1210566.8276095593</v>
      </c>
      <c r="DT162" s="1317">
        <f>'153-S 2018CEEIOT(RMB)'!DT162/0.66174</f>
        <v>2605171.4996782714</v>
      </c>
      <c r="DU162" s="1317">
        <f>'153-S 2018CEEIOT(RMB)'!DU162/0.66174</f>
        <v>878196.12486759573</v>
      </c>
      <c r="DV162" s="1317">
        <f>'153-S 2018CEEIOT(RMB)'!DV162/0.66174</f>
        <v>1872083.6132211275</v>
      </c>
      <c r="DW162" s="1317">
        <f>'153-S 2018CEEIOT(RMB)'!DW162/0.66174</f>
        <v>2819496.8078549961</v>
      </c>
      <c r="DX162" s="1317">
        <f>'153-S 2018CEEIOT(RMB)'!DX162/0.66174</f>
        <v>1796959.7343825991</v>
      </c>
      <c r="DY162" s="1317">
        <f>'153-S 2018CEEIOT(RMB)'!DY162/0.66174</f>
        <v>76201.607774022283</v>
      </c>
      <c r="DZ162" s="1317">
        <f>'153-S 2018CEEIOT(RMB)'!DZ162/0.66174</f>
        <v>791916.79914827249</v>
      </c>
      <c r="EA162" s="1317">
        <f>'153-S 2018CEEIOT(RMB)'!EA162/0.66174</f>
        <v>6352506.5314158695</v>
      </c>
      <c r="EB162" s="1317">
        <f>'153-S 2018CEEIOT(RMB)'!EB162/0.66174</f>
        <v>5753404.3027023114</v>
      </c>
      <c r="EC162" s="1317">
        <f>'153-S 2018CEEIOT(RMB)'!EC162/0.66174</f>
        <v>69547671.647450551</v>
      </c>
      <c r="ED162" s="1317">
        <f>'153-S 2018CEEIOT(RMB)'!ED162/0.66174</f>
        <v>6938764.77191211</v>
      </c>
      <c r="EE162" s="1317">
        <f>'153-S 2018CEEIOT(RMB)'!EE162/0.66174</f>
        <v>10752897.674034467</v>
      </c>
      <c r="EF162" s="1317">
        <f>'153-S 2018CEEIOT(RMB)'!EF162/0.66174</f>
        <v>165087589.03188646</v>
      </c>
      <c r="EG162" s="1317">
        <f>'153-S 2018CEEIOT(RMB)'!EG162/0.66174</f>
        <v>4807349.2372471606</v>
      </c>
      <c r="EH162" s="1317">
        <f>'153-S 2018CEEIOT(RMB)'!EH162/0.66174</f>
        <v>34474961.083539002</v>
      </c>
      <c r="EI162" s="1317">
        <f>'153-S 2018CEEIOT(RMB)'!EI162/0.66174</f>
        <v>1455080.1101071965</v>
      </c>
      <c r="EJ162" s="1317">
        <f>'153-S 2018CEEIOT(RMB)'!EJ162/0.66174</f>
        <v>11238508.607260501</v>
      </c>
      <c r="EK162" s="1317">
        <f>'153-S 2018CEEIOT(RMB)'!EK162/0.66174</f>
        <v>3742402.1285185097</v>
      </c>
      <c r="EL162" s="1317">
        <f>'153-S 2018CEEIOT(RMB)'!EL162/0.66174</f>
        <v>107666.378031453</v>
      </c>
      <c r="EM162" s="1317">
        <f>'153-S 2018CEEIOT(RMB)'!EM162/0.66174</f>
        <v>137434.46749397632</v>
      </c>
      <c r="EN162" s="1317">
        <f>'153-S 2018CEEIOT(RMB)'!EN162/0.66174</f>
        <v>845588.97323551483</v>
      </c>
      <c r="EO162" s="1317">
        <f>'153-S 2018CEEIOT(RMB)'!EO162/0.66174</f>
        <v>5445494.9927508859</v>
      </c>
      <c r="EP162" s="1317">
        <f>'153-S 2018CEEIOT(RMB)'!EP162/0.66174</f>
        <v>4558285.5837060204</v>
      </c>
      <c r="EQ162" s="1317">
        <f>'153-S 2018CEEIOT(RMB)'!EQ162/0.66174</f>
        <v>1480210.3678699993</v>
      </c>
      <c r="ER162" s="1317">
        <f>'153-S 2018CEEIOT(RMB)'!ER162/0.66174</f>
        <v>211662.44408346646</v>
      </c>
      <c r="ES162" s="1317">
        <f>'153-S 2018CEEIOT(RMB)'!ES162/0.66174</f>
        <v>11488.4498444076</v>
      </c>
      <c r="ET162" s="1317">
        <f>'153-S 2018CEEIOT(RMB)'!ET162/0.66174</f>
        <v>507356.27368189133</v>
      </c>
      <c r="EU162" s="1317">
        <f>'153-S 2018CEEIOT(RMB)'!EU162/0.66174</f>
        <v>1508802.8907321473</v>
      </c>
      <c r="EV162" s="1317">
        <f>'153-S 2018CEEIOT(RMB)'!EV162/0.66174</f>
        <v>879030.42223917611</v>
      </c>
      <c r="EW162" s="1317">
        <f>'153-S 2018CEEIOT(RMB)'!EW162/0.66174</f>
        <v>331860.00561301474</v>
      </c>
      <c r="EX162" s="1317">
        <f>'153-S 2018CEEIOT(RMB)'!EX162/0.66174</f>
        <v>399877.42013761669</v>
      </c>
      <c r="EY162" s="1317">
        <f>'153-S 2018CEEIOT(RMB)'!EY162/0.66174</f>
        <v>60459.086786212545</v>
      </c>
      <c r="EZ162" s="1318">
        <f>'153-S 2018CEEIOT(RMB)'!EZ162/0.66174</f>
        <v>2951726.0471410756</v>
      </c>
      <c r="FA162" s="1285">
        <f t="shared" si="1"/>
        <v>1455542585.5032349</v>
      </c>
      <c r="FB162" s="1259"/>
      <c r="FC162" s="1259"/>
      <c r="FD162" s="1319"/>
      <c r="FE162" s="1259"/>
      <c r="FF162" s="1319"/>
      <c r="FG162" s="1259"/>
      <c r="FH162" s="1259"/>
      <c r="FI162" s="1319"/>
      <c r="FJ162" s="1259"/>
      <c r="FK162" s="1323"/>
      <c r="FL162" s="1259"/>
      <c r="FM162" s="1259"/>
    </row>
    <row r="163" spans="1:169" x14ac:dyDescent="0.25">
      <c r="A163" s="1530"/>
      <c r="B163" s="1297" t="s">
        <v>593</v>
      </c>
      <c r="C163" s="1298" t="s">
        <v>163</v>
      </c>
      <c r="D163" s="1317">
        <f>'153-S 2018CEEIOT(RMB)'!D163/0.66174</f>
        <v>21156584.63465628</v>
      </c>
      <c r="E163" s="1317">
        <f>'153-S 2018CEEIOT(RMB)'!E163/0.66174</f>
        <v>1892754.8887494279</v>
      </c>
      <c r="F163" s="1317">
        <f>'153-S 2018CEEIOT(RMB)'!F163/0.66174</f>
        <v>7612093.2494258033</v>
      </c>
      <c r="G163" s="1317">
        <f>'153-S 2018CEEIOT(RMB)'!G163/0.66174</f>
        <v>3916048.2809868371</v>
      </c>
      <c r="H163" s="1317">
        <f>'153-S 2018CEEIOT(RMB)'!H163/0.66174</f>
        <v>6826599.1088277055</v>
      </c>
      <c r="I163" s="1317">
        <f>'153-S 2018CEEIOT(RMB)'!I163/0.66174</f>
        <v>16819418.895521678</v>
      </c>
      <c r="J163" s="1317">
        <f>'153-S 2018CEEIOT(RMB)'!J163/0.66174</f>
        <v>43287062.380545236</v>
      </c>
      <c r="K163" s="1317">
        <f>'153-S 2018CEEIOT(RMB)'!K163/0.66174</f>
        <v>4391996.5988592692</v>
      </c>
      <c r="L163" s="1317">
        <f>'153-S 2018CEEIOT(RMB)'!L163/0.66174</f>
        <v>4125687.4783487734</v>
      </c>
      <c r="M163" s="1317">
        <f>'153-S 2018CEEIOT(RMB)'!M163/0.66174</f>
        <v>8918368.612044936</v>
      </c>
      <c r="N163" s="1317">
        <f>'153-S 2018CEEIOT(RMB)'!N163/0.66174</f>
        <v>924604.64030179684</v>
      </c>
      <c r="O163" s="1317">
        <f>'153-S 2018CEEIOT(RMB)'!O163/0.66174</f>
        <v>6143204.9368170816</v>
      </c>
      <c r="P163" s="1317">
        <f>'153-S 2018CEEIOT(RMB)'!P163/0.66174</f>
        <v>2087351.5662947109</v>
      </c>
      <c r="Q163" s="1317">
        <f>'153-S 2018CEEIOT(RMB)'!Q163/0.66174</f>
        <v>2953030.8664845489</v>
      </c>
      <c r="R163" s="1317">
        <f>'153-S 2018CEEIOT(RMB)'!R163/0.66174</f>
        <v>500603.56358881405</v>
      </c>
      <c r="S163" s="1317">
        <f>'153-S 2018CEEIOT(RMB)'!S163/0.66174</f>
        <v>5561848.249557877</v>
      </c>
      <c r="T163" s="1317">
        <f>'153-S 2018CEEIOT(RMB)'!T163/0.66174</f>
        <v>2600551.301947067</v>
      </c>
      <c r="U163" s="1317">
        <f>'153-S 2018CEEIOT(RMB)'!U163/0.66174</f>
        <v>5326559.5274025816</v>
      </c>
      <c r="V163" s="1317">
        <f>'153-S 2018CEEIOT(RMB)'!V163/0.66174</f>
        <v>625569.92256995011</v>
      </c>
      <c r="W163" s="1317">
        <f>'153-S 2018CEEIOT(RMB)'!W163/0.66174</f>
        <v>1383000.0058346835</v>
      </c>
      <c r="X163" s="1317">
        <f>'153-S 2018CEEIOT(RMB)'!X163/0.66174</f>
        <v>1521547.682793034</v>
      </c>
      <c r="Y163" s="1317">
        <f>'153-S 2018CEEIOT(RMB)'!Y163/0.66174</f>
        <v>3851117.9516240554</v>
      </c>
      <c r="Z163" s="1317">
        <f>'153-S 2018CEEIOT(RMB)'!Z163/0.66174</f>
        <v>2717211.8659885726</v>
      </c>
      <c r="AA163" s="1317">
        <f>'153-S 2018CEEIOT(RMB)'!AA163/0.66174</f>
        <v>2968926.3055292643</v>
      </c>
      <c r="AB163" s="1317">
        <f>'153-S 2018CEEIOT(RMB)'!AB163/0.66174</f>
        <v>1535662.8963989075</v>
      </c>
      <c r="AC163" s="1317">
        <f>'153-S 2018CEEIOT(RMB)'!AC163/0.66174</f>
        <v>1489994.6326758277</v>
      </c>
      <c r="AD163" s="1317">
        <f>'153-S 2018CEEIOT(RMB)'!AD163/0.66174</f>
        <v>7301334.9001939362</v>
      </c>
      <c r="AE163" s="1317">
        <f>'153-S 2018CEEIOT(RMB)'!AE163/0.66174</f>
        <v>1254869.0858157035</v>
      </c>
      <c r="AF163" s="1317">
        <f>'153-S 2018CEEIOT(RMB)'!AF163/0.66174</f>
        <v>907108.78139440552</v>
      </c>
      <c r="AG163" s="1317">
        <f>'153-S 2018CEEIOT(RMB)'!AG163/0.66174</f>
        <v>2098796.2380753495</v>
      </c>
      <c r="AH163" s="1317">
        <f>'153-S 2018CEEIOT(RMB)'!AH163/0.66174</f>
        <v>3718246.9591945629</v>
      </c>
      <c r="AI163" s="1317">
        <f>'153-S 2018CEEIOT(RMB)'!AI163/0.66174</f>
        <v>5175441.5673712427</v>
      </c>
      <c r="AJ163" s="1317">
        <f>'153-S 2018CEEIOT(RMB)'!AJ163/0.66174</f>
        <v>1546402.9458153087</v>
      </c>
      <c r="AK163" s="1317">
        <f>'153-S 2018CEEIOT(RMB)'!AK163/0.66174</f>
        <v>1540460.7790688295</v>
      </c>
      <c r="AL163" s="1317">
        <f>'153-S 2018CEEIOT(RMB)'!AL163/0.66174</f>
        <v>7770596.9595086388</v>
      </c>
      <c r="AM163" s="1317">
        <f>'153-S 2018CEEIOT(RMB)'!AM163/0.66174</f>
        <v>2829803.8442494636</v>
      </c>
      <c r="AN163" s="1317">
        <f>'153-S 2018CEEIOT(RMB)'!AN163/0.66174</f>
        <v>13442652.441700131</v>
      </c>
      <c r="AO163" s="1317">
        <f>'153-S 2018CEEIOT(RMB)'!AO163/0.66174</f>
        <v>4447269.3820894966</v>
      </c>
      <c r="AP163" s="1317">
        <f>'153-S 2018CEEIOT(RMB)'!AP163/0.66174</f>
        <v>1985084.446737506</v>
      </c>
      <c r="AQ163" s="1317">
        <f>'153-S 2018CEEIOT(RMB)'!AQ163/0.66174</f>
        <v>3391951.1010712879</v>
      </c>
      <c r="AR163" s="1317">
        <f>'153-S 2018CEEIOT(RMB)'!AR163/0.66174</f>
        <v>10424570.981200352</v>
      </c>
      <c r="AS163" s="1317">
        <f>'153-S 2018CEEIOT(RMB)'!AS163/0.66174</f>
        <v>5614354.5406277077</v>
      </c>
      <c r="AT163" s="1317">
        <f>'153-S 2018CEEIOT(RMB)'!AT163/0.66174</f>
        <v>17378101.562260527</v>
      </c>
      <c r="AU163" s="1317">
        <f>'153-S 2018CEEIOT(RMB)'!AU163/0.66174</f>
        <v>7264811.0810412318</v>
      </c>
      <c r="AV163" s="1317">
        <f>'153-S 2018CEEIOT(RMB)'!AV163/0.66174</f>
        <v>1495280.1474967129</v>
      </c>
      <c r="AW163" s="1317">
        <f>'153-S 2018CEEIOT(RMB)'!AW163/0.66174</f>
        <v>2308089.9656482809</v>
      </c>
      <c r="AX163" s="1317">
        <f>'153-S 2018CEEIOT(RMB)'!AX163/0.66174</f>
        <v>11566740.720541786</v>
      </c>
      <c r="AY163" s="1317">
        <f>'153-S 2018CEEIOT(RMB)'!AY163/0.66174</f>
        <v>10688524.624323118</v>
      </c>
      <c r="AZ163" s="1317">
        <f>'153-S 2018CEEIOT(RMB)'!AZ163/0.66174</f>
        <v>1037331.3758158255</v>
      </c>
      <c r="BA163" s="1317">
        <f>'153-S 2018CEEIOT(RMB)'!BA163/0.66174</f>
        <v>9986089.7191172633</v>
      </c>
      <c r="BB163" s="1317">
        <f>'153-S 2018CEEIOT(RMB)'!BB163/0.66174</f>
        <v>6205726.7385093234</v>
      </c>
      <c r="BC163" s="1317">
        <f>'153-S 2018CEEIOT(RMB)'!BC163/0.66174</f>
        <v>6358564.3842892889</v>
      </c>
      <c r="BD163" s="1317">
        <f>'153-S 2018CEEIOT(RMB)'!BD163/0.66174</f>
        <v>10380497.139482724</v>
      </c>
      <c r="BE163" s="1317">
        <f>'153-S 2018CEEIOT(RMB)'!BE163/0.66174</f>
        <v>18412809.868682027</v>
      </c>
      <c r="BF163" s="1317">
        <f>'153-S 2018CEEIOT(RMB)'!BF163/0.66174</f>
        <v>11611864.876401879</v>
      </c>
      <c r="BG163" s="1317">
        <f>'153-S 2018CEEIOT(RMB)'!BG163/0.66174</f>
        <v>7930343.7742338171</v>
      </c>
      <c r="BH163" s="1317">
        <f>'153-S 2018CEEIOT(RMB)'!BH163/0.66174</f>
        <v>7333246.3663790217</v>
      </c>
      <c r="BI163" s="1317">
        <f>'153-S 2018CEEIOT(RMB)'!BI163/0.66174</f>
        <v>3663178.3875757214</v>
      </c>
      <c r="BJ163" s="1317">
        <f>'153-S 2018CEEIOT(RMB)'!BJ163/0.66174</f>
        <v>1684508.431779315</v>
      </c>
      <c r="BK163" s="1317">
        <f>'153-S 2018CEEIOT(RMB)'!BK163/0.66174</f>
        <v>3364788.0721515147</v>
      </c>
      <c r="BL163" s="1317">
        <f>'153-S 2018CEEIOT(RMB)'!BL163/0.66174</f>
        <v>5821775.3537313063</v>
      </c>
      <c r="BM163" s="1317">
        <f>'153-S 2018CEEIOT(RMB)'!BM163/0.66174</f>
        <v>42337966.623239987</v>
      </c>
      <c r="BN163" s="1317">
        <f>'153-S 2018CEEIOT(RMB)'!BN163/0.66174</f>
        <v>6382059.4829617683</v>
      </c>
      <c r="BO163" s="1317">
        <f>'153-S 2018CEEIOT(RMB)'!BO163/0.66174</f>
        <v>15557393.88045468</v>
      </c>
      <c r="BP163" s="1317">
        <f>'153-S 2018CEEIOT(RMB)'!BP163/0.66174</f>
        <v>10172983.212954838</v>
      </c>
      <c r="BQ163" s="1317">
        <f>'153-S 2018CEEIOT(RMB)'!BQ163/0.66174</f>
        <v>23775368.884709295</v>
      </c>
      <c r="BR163" s="1317">
        <f>'153-S 2018CEEIOT(RMB)'!BR163/0.66174</f>
        <v>2072706.7783543526</v>
      </c>
      <c r="BS163" s="1317">
        <f>'153-S 2018CEEIOT(RMB)'!BS163/0.66174</f>
        <v>2627467.3732889853</v>
      </c>
      <c r="BT163" s="1317">
        <f>'153-S 2018CEEIOT(RMB)'!BT163/0.66174</f>
        <v>2311377.4896680904</v>
      </c>
      <c r="BU163" s="1317">
        <f>'153-S 2018CEEIOT(RMB)'!BU163/0.66174</f>
        <v>3059490.329496468</v>
      </c>
      <c r="BV163" s="1317">
        <f>'153-S 2018CEEIOT(RMB)'!BV163/0.66174</f>
        <v>3269141.1326503945</v>
      </c>
      <c r="BW163" s="1317">
        <f>'153-S 2018CEEIOT(RMB)'!BW163/0.66174</f>
        <v>522645.03879513062</v>
      </c>
      <c r="BX163" s="1317">
        <f>'153-S 2018CEEIOT(RMB)'!BX163/0.66174</f>
        <v>8461179.1704980899</v>
      </c>
      <c r="BY163" s="1317">
        <f>'153-S 2018CEEIOT(RMB)'!BY163/0.66174</f>
        <v>6169729.6999980947</v>
      </c>
      <c r="BZ163" s="1317">
        <f>'153-S 2018CEEIOT(RMB)'!BZ163/0.66174</f>
        <v>2733332.4029670823</v>
      </c>
      <c r="CA163" s="1317">
        <f>'153-S 2018CEEIOT(RMB)'!CA163/0.66174</f>
        <v>1276109.8821172896</v>
      </c>
      <c r="CB163" s="1317">
        <f>'153-S 2018CEEIOT(RMB)'!CB163/0.66174</f>
        <v>1555900.4074911214</v>
      </c>
      <c r="CC163" s="1317">
        <f>'153-S 2018CEEIOT(RMB)'!CC163/0.66174</f>
        <v>3581350.1006913371</v>
      </c>
      <c r="CD163" s="1317">
        <f>'153-S 2018CEEIOT(RMB)'!CD163/0.66174</f>
        <v>12049020.215603879</v>
      </c>
      <c r="CE163" s="1317">
        <f>'153-S 2018CEEIOT(RMB)'!CE163/0.66174</f>
        <v>11759197.002334453</v>
      </c>
      <c r="CF163" s="1317">
        <f>'153-S 2018CEEIOT(RMB)'!CF163/0.66174</f>
        <v>1310659.3365049683</v>
      </c>
      <c r="CG163" s="1317">
        <f>'153-S 2018CEEIOT(RMB)'!CG163/0.66174</f>
        <v>2217499.8792545679</v>
      </c>
      <c r="CH163" s="1317">
        <f>'153-S 2018CEEIOT(RMB)'!CH163/0.66174</f>
        <v>1866636.1014669738</v>
      </c>
      <c r="CI163" s="1317">
        <f>'153-S 2018CEEIOT(RMB)'!CI163/0.66174</f>
        <v>3053825.4156812066</v>
      </c>
      <c r="CJ163" s="1317">
        <f>'153-S 2018CEEIOT(RMB)'!CJ163/0.66174</f>
        <v>6861041.5766451163</v>
      </c>
      <c r="CK163" s="1317">
        <f>'153-S 2018CEEIOT(RMB)'!CK163/0.66174</f>
        <v>5062546.7997831488</v>
      </c>
      <c r="CL163" s="1317">
        <f>'153-S 2018CEEIOT(RMB)'!CL163/0.66174</f>
        <v>2853935.4016347569</v>
      </c>
      <c r="CM163" s="1317">
        <f>'153-S 2018CEEIOT(RMB)'!CM163/0.66174</f>
        <v>4084029.2370963246</v>
      </c>
      <c r="CN163" s="1317">
        <f>'153-S 2018CEEIOT(RMB)'!CN163/0.66174</f>
        <v>1912238.0641258017</v>
      </c>
      <c r="CO163" s="1317">
        <f>'153-S 2018CEEIOT(RMB)'!CO163/0.66174</f>
        <v>8419001.7698455714</v>
      </c>
      <c r="CP163" s="1317">
        <f>'153-S 2018CEEIOT(RMB)'!CP163/0.66174</f>
        <v>5791185.8106832113</v>
      </c>
      <c r="CQ163" s="1317">
        <f>'153-S 2018CEEIOT(RMB)'!CQ163/0.66174</f>
        <v>875106.25903245609</v>
      </c>
      <c r="CR163" s="1317">
        <f>'153-S 2018CEEIOT(RMB)'!CR163/0.66174</f>
        <v>1337109.3038983324</v>
      </c>
      <c r="CS163" s="1317">
        <f>'153-S 2018CEEIOT(RMB)'!CS163/0.66174</f>
        <v>24334662.67530017</v>
      </c>
      <c r="CT163" s="1317">
        <f>'153-S 2018CEEIOT(RMB)'!CT163/0.66174</f>
        <v>4158356.3789040139</v>
      </c>
      <c r="CU163" s="1317">
        <f>'153-S 2018CEEIOT(RMB)'!CU163/0.66174</f>
        <v>2419608.9438929805</v>
      </c>
      <c r="CV163" s="1317">
        <f>'153-S 2018CEEIOT(RMB)'!CV163/0.66174</f>
        <v>1102551.0160136018</v>
      </c>
      <c r="CW163" s="1317">
        <f>'153-S 2018CEEIOT(RMB)'!CW163/0.66174</f>
        <v>6423419.9665234033</v>
      </c>
      <c r="CX163" s="1317">
        <f>'153-S 2018CEEIOT(RMB)'!CX163/0.66174</f>
        <v>490054.02910831966</v>
      </c>
      <c r="CY163" s="1317">
        <f>'153-S 2018CEEIOT(RMB)'!CY163/0.66174</f>
        <v>131013743.90943275</v>
      </c>
      <c r="CZ163" s="1317">
        <f>'153-S 2018CEEIOT(RMB)'!CZ163/0.66174</f>
        <v>5612082.6194647113</v>
      </c>
      <c r="DA163" s="1317">
        <f>'153-S 2018CEEIOT(RMB)'!DA163/0.66174</f>
        <v>7037524.5387540618</v>
      </c>
      <c r="DB163" s="1317">
        <f>'153-S 2018CEEIOT(RMB)'!DB163/0.66174</f>
        <v>21161554.385260969</v>
      </c>
      <c r="DC163" s="1317">
        <f>'153-S 2018CEEIOT(RMB)'!DC163/0.66174</f>
        <v>2492890.2539827847</v>
      </c>
      <c r="DD163" s="1317">
        <f>'153-S 2018CEEIOT(RMB)'!DD163/0.66174</f>
        <v>8691308.508769596</v>
      </c>
      <c r="DE163" s="1317">
        <f>'153-S 2018CEEIOT(RMB)'!DE163/0.66174</f>
        <v>4575388.3832296291</v>
      </c>
      <c r="DF163" s="1317">
        <f>'153-S 2018CEEIOT(RMB)'!DF163/0.66174</f>
        <v>1642404.1171523074</v>
      </c>
      <c r="DG163" s="1317">
        <f>'153-S 2018CEEIOT(RMB)'!DG163/0.66174</f>
        <v>2999945.1034996957</v>
      </c>
      <c r="DH163" s="1317">
        <f>'153-S 2018CEEIOT(RMB)'!DH163/0.66174</f>
        <v>37191890.549304053</v>
      </c>
      <c r="DI163" s="1317">
        <f>'153-S 2018CEEIOT(RMB)'!DI163/0.66174</f>
        <v>98947975.243026391</v>
      </c>
      <c r="DJ163" s="1317">
        <f>'153-S 2018CEEIOT(RMB)'!DJ163/0.66174</f>
        <v>16422897.762427786</v>
      </c>
      <c r="DK163" s="1317">
        <f>'153-S 2018CEEIOT(RMB)'!DK163/0.66174</f>
        <v>13721179.842147689</v>
      </c>
      <c r="DL163" s="1317">
        <f>'153-S 2018CEEIOT(RMB)'!DL163/0.66174</f>
        <v>13921820.593667673</v>
      </c>
      <c r="DM163" s="1317">
        <f>'153-S 2018CEEIOT(RMB)'!DM163/0.66174</f>
        <v>184893471.40123469</v>
      </c>
      <c r="DN163" s="1317">
        <f>'153-S 2018CEEIOT(RMB)'!DN163/0.66174</f>
        <v>342574.44538111647</v>
      </c>
      <c r="DO163" s="1317">
        <f>'153-S 2018CEEIOT(RMB)'!DO163/0.66174</f>
        <v>15057242.817704052</v>
      </c>
      <c r="DP163" s="1317">
        <f>'153-S 2018CEEIOT(RMB)'!DP163/0.66174</f>
        <v>11002505.420480933</v>
      </c>
      <c r="DQ163" s="1317">
        <f>'153-S 2018CEEIOT(RMB)'!DQ163/0.66174</f>
        <v>12407104.623143325</v>
      </c>
      <c r="DR163" s="1317">
        <f>'153-S 2018CEEIOT(RMB)'!DR163/0.66174</f>
        <v>12061770.688712455</v>
      </c>
      <c r="DS163" s="1317">
        <f>'153-S 2018CEEIOT(RMB)'!DS163/0.66174</f>
        <v>28114672.341788251</v>
      </c>
      <c r="DT163" s="1317">
        <f>'153-S 2018CEEIOT(RMB)'!DT163/0.66174</f>
        <v>8640901.70644008</v>
      </c>
      <c r="DU163" s="1317">
        <f>'153-S 2018CEEIOT(RMB)'!DU163/0.66174</f>
        <v>4408755.2527487502</v>
      </c>
      <c r="DV163" s="1317">
        <f>'153-S 2018CEEIOT(RMB)'!DV163/0.66174</f>
        <v>19737456.403186392</v>
      </c>
      <c r="DW163" s="1317">
        <f>'153-S 2018CEEIOT(RMB)'!DW163/0.66174</f>
        <v>50050497.426557966</v>
      </c>
      <c r="DX163" s="1317">
        <f>'153-S 2018CEEIOT(RMB)'!DX163/0.66174</f>
        <v>101220174.76230033</v>
      </c>
      <c r="DY163" s="1317">
        <f>'153-S 2018CEEIOT(RMB)'!DY163/0.66174</f>
        <v>4465064.0148603041</v>
      </c>
      <c r="DZ163" s="1317">
        <f>'153-S 2018CEEIOT(RMB)'!DZ163/0.66174</f>
        <v>24178693.115145244</v>
      </c>
      <c r="EA163" s="1317">
        <f>'153-S 2018CEEIOT(RMB)'!EA163/0.66174</f>
        <v>9612745.6762681138</v>
      </c>
      <c r="EB163" s="1317">
        <f>'153-S 2018CEEIOT(RMB)'!EB163/0.66174</f>
        <v>7095434.0132002812</v>
      </c>
      <c r="EC163" s="1317">
        <f>'153-S 2018CEEIOT(RMB)'!EC163/0.66174</f>
        <v>39114133.099781871</v>
      </c>
      <c r="ED163" s="1317">
        <f>'153-S 2018CEEIOT(RMB)'!ED163/0.66174</f>
        <v>706064.57234704972</v>
      </c>
      <c r="EE163" s="1317">
        <f>'153-S 2018CEEIOT(RMB)'!EE163/0.66174</f>
        <v>3619916.095173494</v>
      </c>
      <c r="EF163" s="1317">
        <f>'153-S 2018CEEIOT(RMB)'!EF163/0.66174</f>
        <v>63399092.718115002</v>
      </c>
      <c r="EG163" s="1317">
        <f>'153-S 2018CEEIOT(RMB)'!EG163/0.66174</f>
        <v>26531012.31273438</v>
      </c>
      <c r="EH163" s="1317">
        <f>'153-S 2018CEEIOT(RMB)'!EH163/0.66174</f>
        <v>16775332.331009872</v>
      </c>
      <c r="EI163" s="1317">
        <f>'153-S 2018CEEIOT(RMB)'!EI163/0.66174</f>
        <v>24558151.548368134</v>
      </c>
      <c r="EJ163" s="1317">
        <f>'153-S 2018CEEIOT(RMB)'!EJ163/0.66174</f>
        <v>48330890.10429433</v>
      </c>
      <c r="EK163" s="1317">
        <f>'153-S 2018CEEIOT(RMB)'!EK163/0.66174</f>
        <v>10343702.51744706</v>
      </c>
      <c r="EL163" s="1317">
        <f>'153-S 2018CEEIOT(RMB)'!EL163/0.66174</f>
        <v>3286874.4713654011</v>
      </c>
      <c r="EM163" s="1317">
        <f>'153-S 2018CEEIOT(RMB)'!EM163/0.66174</f>
        <v>3424085.6302673444</v>
      </c>
      <c r="EN163" s="1317">
        <f>'153-S 2018CEEIOT(RMB)'!EN163/0.66174</f>
        <v>10643908.973983932</v>
      </c>
      <c r="EO163" s="1317">
        <f>'153-S 2018CEEIOT(RMB)'!EO163/0.66174</f>
        <v>20155437.865893889</v>
      </c>
      <c r="EP163" s="1317">
        <f>'153-S 2018CEEIOT(RMB)'!EP163/0.66174</f>
        <v>3723646.098373496</v>
      </c>
      <c r="EQ163" s="1317">
        <f>'153-S 2018CEEIOT(RMB)'!EQ163/0.66174</f>
        <v>93430377.700845137</v>
      </c>
      <c r="ER163" s="1317">
        <f>'153-S 2018CEEIOT(RMB)'!ER163/0.66174</f>
        <v>36863266.435319446</v>
      </c>
      <c r="ES163" s="1317">
        <f>'153-S 2018CEEIOT(RMB)'!ES163/0.66174</f>
        <v>399492.87923606089</v>
      </c>
      <c r="ET163" s="1317">
        <f>'153-S 2018CEEIOT(RMB)'!ET163/0.66174</f>
        <v>1576347.4430847459</v>
      </c>
      <c r="EU163" s="1317">
        <f>'153-S 2018CEEIOT(RMB)'!EU163/0.66174</f>
        <v>7867945.6132013043</v>
      </c>
      <c r="EV163" s="1317">
        <f>'153-S 2018CEEIOT(RMB)'!EV163/0.66174</f>
        <v>5169873.419053196</v>
      </c>
      <c r="EW163" s="1317">
        <f>'153-S 2018CEEIOT(RMB)'!EW163/0.66174</f>
        <v>4684452.7288561109</v>
      </c>
      <c r="EX163" s="1317">
        <f>'153-S 2018CEEIOT(RMB)'!EX163/0.66174</f>
        <v>10215683.523767885</v>
      </c>
      <c r="EY163" s="1317">
        <f>'153-S 2018CEEIOT(RMB)'!EY163/0.66174</f>
        <v>743621.86993859941</v>
      </c>
      <c r="EZ163" s="1318">
        <f>'153-S 2018CEEIOT(RMB)'!EZ163/0.66174</f>
        <v>102793375.84745748</v>
      </c>
      <c r="FA163" s="1285">
        <f t="shared" si="1"/>
        <v>2020404860.3802073</v>
      </c>
      <c r="FB163" s="1259"/>
      <c r="FC163" s="1259"/>
      <c r="FD163" s="1319"/>
      <c r="FE163" s="1259"/>
      <c r="FF163" s="1319"/>
      <c r="FG163" s="1259"/>
      <c r="FH163" s="1259"/>
      <c r="FI163" s="1319"/>
      <c r="FJ163" s="1259"/>
      <c r="FK163" s="1324"/>
      <c r="FL163" s="1259"/>
      <c r="FM163" s="1259"/>
    </row>
    <row r="164" spans="1:169" x14ac:dyDescent="0.25">
      <c r="A164" s="1530"/>
      <c r="B164" s="1295" t="s">
        <v>594</v>
      </c>
      <c r="C164" s="1299" t="s">
        <v>164</v>
      </c>
      <c r="D164" s="1317">
        <f>'153-S 2018CEEIOT(RMB)'!D164/0.66174</f>
        <v>5602338.1323646698</v>
      </c>
      <c r="E164" s="1317">
        <f>'153-S 2018CEEIOT(RMB)'!E164/0.66174</f>
        <v>142842.77367087523</v>
      </c>
      <c r="F164" s="1317">
        <f>'153-S 2018CEEIOT(RMB)'!F164/0.66174</f>
        <v>9928239.0984856747</v>
      </c>
      <c r="G164" s="1317">
        <f>'153-S 2018CEEIOT(RMB)'!G164/0.66174</f>
        <v>2524192.7431486817</v>
      </c>
      <c r="H164" s="1317">
        <f>'153-S 2018CEEIOT(RMB)'!H164/0.66174</f>
        <v>17075916.898174386</v>
      </c>
      <c r="I164" s="1317">
        <f>'153-S 2018CEEIOT(RMB)'!I164/0.66174</f>
        <v>44537520.615677409</v>
      </c>
      <c r="J164" s="1317">
        <f>'153-S 2018CEEIOT(RMB)'!J164/0.66174</f>
        <v>10809611.069172535</v>
      </c>
      <c r="K164" s="1317">
        <f>'153-S 2018CEEIOT(RMB)'!K164/0.66174</f>
        <v>5979215.2632957371</v>
      </c>
      <c r="L164" s="1317">
        <f>'153-S 2018CEEIOT(RMB)'!L164/0.66174</f>
        <v>10592865.585923314</v>
      </c>
      <c r="M164" s="1317">
        <f>'153-S 2018CEEIOT(RMB)'!M164/0.66174</f>
        <v>13408985.184043687</v>
      </c>
      <c r="N164" s="1317">
        <f>'153-S 2018CEEIOT(RMB)'!N164/0.66174</f>
        <v>-2374195.5212189802</v>
      </c>
      <c r="O164" s="1317">
        <f>'153-S 2018CEEIOT(RMB)'!O164/0.66174</f>
        <v>10299102.504070751</v>
      </c>
      <c r="P164" s="1317">
        <f>'153-S 2018CEEIOT(RMB)'!P164/0.66174</f>
        <v>5937751.5286057703</v>
      </c>
      <c r="Q164" s="1317">
        <f>'153-S 2018CEEIOT(RMB)'!Q164/0.66174</f>
        <v>9859116.1815009378</v>
      </c>
      <c r="R164" s="1317">
        <f>'153-S 2018CEEIOT(RMB)'!R164/0.66174</f>
        <v>2378331.8708629725</v>
      </c>
      <c r="S164" s="1317">
        <f>'153-S 2018CEEIOT(RMB)'!S164/0.66174</f>
        <v>12353534.058243558</v>
      </c>
      <c r="T164" s="1317">
        <f>'153-S 2018CEEIOT(RMB)'!T164/0.66174</f>
        <v>6237473.1647889623</v>
      </c>
      <c r="U164" s="1317">
        <f>'153-S 2018CEEIOT(RMB)'!U164/0.66174</f>
        <v>9945898.2705473639</v>
      </c>
      <c r="V164" s="1317">
        <f>'153-S 2018CEEIOT(RMB)'!V164/0.66174</f>
        <v>1907995.7208351071</v>
      </c>
      <c r="W164" s="1317">
        <f>'153-S 2018CEEIOT(RMB)'!W164/0.66174</f>
        <v>3250787.7534235097</v>
      </c>
      <c r="X164" s="1317">
        <f>'153-S 2018CEEIOT(RMB)'!X164/0.66174</f>
        <v>4277438.5608969275</v>
      </c>
      <c r="Y164" s="1317">
        <f>'153-S 2018CEEIOT(RMB)'!Y164/0.66174</f>
        <v>10486278.790525699</v>
      </c>
      <c r="Z164" s="1317">
        <f>'153-S 2018CEEIOT(RMB)'!Z164/0.66174</f>
        <v>21008326.479861941</v>
      </c>
      <c r="AA164" s="1317">
        <f>'153-S 2018CEEIOT(RMB)'!AA164/0.66174</f>
        <v>7518826.5750529151</v>
      </c>
      <c r="AB164" s="1317">
        <f>'153-S 2018CEEIOT(RMB)'!AB164/0.66174</f>
        <v>4381179.1017751209</v>
      </c>
      <c r="AC164" s="1317">
        <f>'153-S 2018CEEIOT(RMB)'!AC164/0.66174</f>
        <v>8028105.58197165</v>
      </c>
      <c r="AD164" s="1317">
        <f>'153-S 2018CEEIOT(RMB)'!AD164/0.66174</f>
        <v>16171544.885270037</v>
      </c>
      <c r="AE164" s="1317">
        <f>'153-S 2018CEEIOT(RMB)'!AE164/0.66174</f>
        <v>1610825.093185425</v>
      </c>
      <c r="AF164" s="1317">
        <f>'153-S 2018CEEIOT(RMB)'!AF164/0.66174</f>
        <v>2469776.5800433839</v>
      </c>
      <c r="AG164" s="1317">
        <f>'153-S 2018CEEIOT(RMB)'!AG164/0.66174</f>
        <v>1953377.6949791654</v>
      </c>
      <c r="AH164" s="1317">
        <f>'153-S 2018CEEIOT(RMB)'!AH164/0.66174</f>
        <v>4777245.4627917511</v>
      </c>
      <c r="AI164" s="1317">
        <f>'153-S 2018CEEIOT(RMB)'!AI164/0.66174</f>
        <v>19944493.84218907</v>
      </c>
      <c r="AJ164" s="1317">
        <f>'153-S 2018CEEIOT(RMB)'!AJ164/0.66174</f>
        <v>6671924.0490704747</v>
      </c>
      <c r="AK164" s="1317">
        <f>'153-S 2018CEEIOT(RMB)'!AK164/0.66174</f>
        <v>7696668.3359190933</v>
      </c>
      <c r="AL164" s="1317">
        <f>'153-S 2018CEEIOT(RMB)'!AL164/0.66174</f>
        <v>14542269.28370947</v>
      </c>
      <c r="AM164" s="1317">
        <f>'153-S 2018CEEIOT(RMB)'!AM164/0.66174</f>
        <v>8907351.0458911974</v>
      </c>
      <c r="AN164" s="1317">
        <f>'153-S 2018CEEIOT(RMB)'!AN164/0.66174</f>
        <v>23264285.110277224</v>
      </c>
      <c r="AO164" s="1317">
        <f>'153-S 2018CEEIOT(RMB)'!AO164/0.66174</f>
        <v>7935404.4896441577</v>
      </c>
      <c r="AP164" s="1317">
        <f>'153-S 2018CEEIOT(RMB)'!AP164/0.66174</f>
        <v>6418386.2670472572</v>
      </c>
      <c r="AQ164" s="1317">
        <f>'153-S 2018CEEIOT(RMB)'!AQ164/0.66174</f>
        <v>9568324.1792163849</v>
      </c>
      <c r="AR164" s="1317">
        <f>'153-S 2018CEEIOT(RMB)'!AR164/0.66174</f>
        <v>22534923.462363139</v>
      </c>
      <c r="AS164" s="1317">
        <f>'153-S 2018CEEIOT(RMB)'!AS164/0.66174</f>
        <v>10868943.89184605</v>
      </c>
      <c r="AT164" s="1317">
        <f>'153-S 2018CEEIOT(RMB)'!AT164/0.66174</f>
        <v>28671314.79953482</v>
      </c>
      <c r="AU164" s="1317">
        <f>'153-S 2018CEEIOT(RMB)'!AU164/0.66174</f>
        <v>2386073.1514223362</v>
      </c>
      <c r="AV164" s="1317">
        <f>'153-S 2018CEEIOT(RMB)'!AV164/0.66174</f>
        <v>3472800.5522265029</v>
      </c>
      <c r="AW164" s="1317">
        <f>'153-S 2018CEEIOT(RMB)'!AW164/0.66174</f>
        <v>8719907.2570552174</v>
      </c>
      <c r="AX164" s="1317">
        <f>'153-S 2018CEEIOT(RMB)'!AX164/0.66174</f>
        <v>20582261.345049269</v>
      </c>
      <c r="AY164" s="1317">
        <f>'153-S 2018CEEIOT(RMB)'!AY164/0.66174</f>
        <v>26621987.168869637</v>
      </c>
      <c r="AZ164" s="1317">
        <f>'153-S 2018CEEIOT(RMB)'!AZ164/0.66174</f>
        <v>7289340.3098476632</v>
      </c>
      <c r="BA164" s="1317">
        <f>'153-S 2018CEEIOT(RMB)'!BA164/0.66174</f>
        <v>43332175.523757905</v>
      </c>
      <c r="BB164" s="1317">
        <f>'153-S 2018CEEIOT(RMB)'!BB164/0.66174</f>
        <v>7515004.0444153948</v>
      </c>
      <c r="BC164" s="1317">
        <f>'153-S 2018CEEIOT(RMB)'!BC164/0.66174</f>
        <v>5553517.9916525539</v>
      </c>
      <c r="BD164" s="1317">
        <f>'153-S 2018CEEIOT(RMB)'!BD164/0.66174</f>
        <v>24195890.76863239</v>
      </c>
      <c r="BE164" s="1317">
        <f>'153-S 2018CEEIOT(RMB)'!BE164/0.66174</f>
        <v>33063914.93337309</v>
      </c>
      <c r="BF164" s="1317">
        <f>'153-S 2018CEEIOT(RMB)'!BF164/0.66174</f>
        <v>30445756.969715297</v>
      </c>
      <c r="BG164" s="1317">
        <f>'153-S 2018CEEIOT(RMB)'!BG164/0.66174</f>
        <v>21376406.737272285</v>
      </c>
      <c r="BH164" s="1317">
        <f>'153-S 2018CEEIOT(RMB)'!BH164/0.66174</f>
        <v>12065000.259603241</v>
      </c>
      <c r="BI164" s="1317">
        <f>'153-S 2018CEEIOT(RMB)'!BI164/0.66174</f>
        <v>8239643.3361713886</v>
      </c>
      <c r="BJ164" s="1317">
        <f>'153-S 2018CEEIOT(RMB)'!BJ164/0.66174</f>
        <v>8262044.1060424484</v>
      </c>
      <c r="BK164" s="1317">
        <f>'153-S 2018CEEIOT(RMB)'!BK164/0.66174</f>
        <v>14317552.23885655</v>
      </c>
      <c r="BL164" s="1317">
        <f>'153-S 2018CEEIOT(RMB)'!BL164/0.66174</f>
        <v>7414320.5634455187</v>
      </c>
      <c r="BM164" s="1317">
        <f>'153-S 2018CEEIOT(RMB)'!BM164/0.66174</f>
        <v>93287238.3259909</v>
      </c>
      <c r="BN164" s="1317">
        <f>'153-S 2018CEEIOT(RMB)'!BN164/0.66174</f>
        <v>4828067.261592376</v>
      </c>
      <c r="BO164" s="1317">
        <f>'153-S 2018CEEIOT(RMB)'!BO164/0.66174</f>
        <v>28494885.096450403</v>
      </c>
      <c r="BP164" s="1317">
        <f>'153-S 2018CEEIOT(RMB)'!BP164/0.66174</f>
        <v>21251419.017509192</v>
      </c>
      <c r="BQ164" s="1317">
        <f>'153-S 2018CEEIOT(RMB)'!BQ164/0.66174</f>
        <v>49791332.64401371</v>
      </c>
      <c r="BR164" s="1317">
        <f>'153-S 2018CEEIOT(RMB)'!BR164/0.66174</f>
        <v>4664089.2203205703</v>
      </c>
      <c r="BS164" s="1317">
        <f>'153-S 2018CEEIOT(RMB)'!BS164/0.66174</f>
        <v>6854609.4109436562</v>
      </c>
      <c r="BT164" s="1317">
        <f>'153-S 2018CEEIOT(RMB)'!BT164/0.66174</f>
        <v>5825899.461945368</v>
      </c>
      <c r="BU164" s="1317">
        <f>'153-S 2018CEEIOT(RMB)'!BU164/0.66174</f>
        <v>8897841.29011322</v>
      </c>
      <c r="BV164" s="1317">
        <f>'153-S 2018CEEIOT(RMB)'!BV164/0.66174</f>
        <v>9249233.6532677282</v>
      </c>
      <c r="BW164" s="1317">
        <f>'153-S 2018CEEIOT(RMB)'!BW164/0.66174</f>
        <v>1330666.5922173585</v>
      </c>
      <c r="BX164" s="1317">
        <f>'153-S 2018CEEIOT(RMB)'!BX164/0.66174</f>
        <v>15139131.145605251</v>
      </c>
      <c r="BY164" s="1317">
        <f>'153-S 2018CEEIOT(RMB)'!BY164/0.66174</f>
        <v>7907757.7101892848</v>
      </c>
      <c r="BZ164" s="1317">
        <f>'153-S 2018CEEIOT(RMB)'!BZ164/0.66174</f>
        <v>4877478.5538951335</v>
      </c>
      <c r="CA164" s="1317">
        <f>'153-S 2018CEEIOT(RMB)'!CA164/0.66174</f>
        <v>1706741.3212051801</v>
      </c>
      <c r="CB164" s="1317">
        <f>'153-S 2018CEEIOT(RMB)'!CB164/0.66174</f>
        <v>3390215.0910776216</v>
      </c>
      <c r="CC164" s="1317">
        <f>'153-S 2018CEEIOT(RMB)'!CC164/0.66174</f>
        <v>4356643.8351456616</v>
      </c>
      <c r="CD164" s="1317">
        <f>'153-S 2018CEEIOT(RMB)'!CD164/0.66174</f>
        <v>33823628.46334108</v>
      </c>
      <c r="CE164" s="1317">
        <f>'153-S 2018CEEIOT(RMB)'!CE164/0.66174</f>
        <v>37365006.008637212</v>
      </c>
      <c r="CF164" s="1317">
        <f>'153-S 2018CEEIOT(RMB)'!CF164/0.66174</f>
        <v>3898680.5033800765</v>
      </c>
      <c r="CG164" s="1317">
        <f>'153-S 2018CEEIOT(RMB)'!CG164/0.66174</f>
        <v>2799172.07571554</v>
      </c>
      <c r="CH164" s="1317">
        <f>'153-S 2018CEEIOT(RMB)'!CH164/0.66174</f>
        <v>3835283.86252259</v>
      </c>
      <c r="CI164" s="1317">
        <f>'153-S 2018CEEIOT(RMB)'!CI164/0.66174</f>
        <v>6909054.0285072736</v>
      </c>
      <c r="CJ164" s="1317">
        <f>'153-S 2018CEEIOT(RMB)'!CJ164/0.66174</f>
        <v>18392386.042082883</v>
      </c>
      <c r="CK164" s="1317">
        <f>'153-S 2018CEEIOT(RMB)'!CK164/0.66174</f>
        <v>23473768.878532104</v>
      </c>
      <c r="CL164" s="1317">
        <f>'153-S 2018CEEIOT(RMB)'!CL164/0.66174</f>
        <v>6088044.5036707977</v>
      </c>
      <c r="CM164" s="1317">
        <f>'153-S 2018CEEIOT(RMB)'!CM164/0.66174</f>
        <v>13912581.812993353</v>
      </c>
      <c r="CN164" s="1317">
        <f>'153-S 2018CEEIOT(RMB)'!CN164/0.66174</f>
        <v>4124465.3944247798</v>
      </c>
      <c r="CO164" s="1317">
        <f>'153-S 2018CEEIOT(RMB)'!CO164/0.66174</f>
        <v>12943297.948214512</v>
      </c>
      <c r="CP164" s="1317">
        <f>'153-S 2018CEEIOT(RMB)'!CP164/0.66174</f>
        <v>14222848.839019943</v>
      </c>
      <c r="CQ164" s="1317">
        <f>'153-S 2018CEEIOT(RMB)'!CQ164/0.66174</f>
        <v>2905606.435909722</v>
      </c>
      <c r="CR164" s="1317">
        <f>'153-S 2018CEEIOT(RMB)'!CR164/0.66174</f>
        <v>3275164.2475377047</v>
      </c>
      <c r="CS164" s="1317">
        <f>'153-S 2018CEEIOT(RMB)'!CS164/0.66174</f>
        <v>24264879.874842707</v>
      </c>
      <c r="CT164" s="1317">
        <f>'153-S 2018CEEIOT(RMB)'!CT164/0.66174</f>
        <v>4890458.4228348788</v>
      </c>
      <c r="CU164" s="1317">
        <f>'153-S 2018CEEIOT(RMB)'!CU164/0.66174</f>
        <v>10727198.485686336</v>
      </c>
      <c r="CV164" s="1317">
        <f>'153-S 2018CEEIOT(RMB)'!CV164/0.66174</f>
        <v>1983742.2404765717</v>
      </c>
      <c r="CW164" s="1317">
        <f>'153-S 2018CEEIOT(RMB)'!CW164/0.66174</f>
        <v>63267983.797750324</v>
      </c>
      <c r="CX164" s="1317">
        <f>'153-S 2018CEEIOT(RMB)'!CX164/0.66174</f>
        <v>439517.78202129225</v>
      </c>
      <c r="CY164" s="1317">
        <f>'153-S 2018CEEIOT(RMB)'!CY164/0.66174</f>
        <v>45905655.277695611</v>
      </c>
      <c r="CZ164" s="1317">
        <f>'153-S 2018CEEIOT(RMB)'!CZ164/0.66174</f>
        <v>5344115.2276395531</v>
      </c>
      <c r="DA164" s="1317">
        <f>'153-S 2018CEEIOT(RMB)'!DA164/0.66174</f>
        <v>2820880.1982722143</v>
      </c>
      <c r="DB164" s="1317">
        <f>'153-S 2018CEEIOT(RMB)'!DB164/0.66174</f>
        <v>97361243.176369354</v>
      </c>
      <c r="DC164" s="1317">
        <f>'153-S 2018CEEIOT(RMB)'!DC164/0.66174</f>
        <v>11469426.574782595</v>
      </c>
      <c r="DD164" s="1317">
        <f>'153-S 2018CEEIOT(RMB)'!DD164/0.66174</f>
        <v>19181744.376235783</v>
      </c>
      <c r="DE164" s="1317">
        <f>'153-S 2018CEEIOT(RMB)'!DE164/0.66174</f>
        <v>10097896.110873859</v>
      </c>
      <c r="DF164" s="1317">
        <f>'153-S 2018CEEIOT(RMB)'!DF164/0.66174</f>
        <v>11340769.465424677</v>
      </c>
      <c r="DG164" s="1317">
        <f>'153-S 2018CEEIOT(RMB)'!DG164/0.66174</f>
        <v>13206143.169943888</v>
      </c>
      <c r="DH164" s="1317">
        <f>'153-S 2018CEEIOT(RMB)'!DH164/0.66174</f>
        <v>320737171.30011714</v>
      </c>
      <c r="DI164" s="1317">
        <f>'153-S 2018CEEIOT(RMB)'!DI164/0.66174</f>
        <v>100354612.42890026</v>
      </c>
      <c r="DJ164" s="1317">
        <f>'153-S 2018CEEIOT(RMB)'!DJ164/0.66174</f>
        <v>1612932.1201197477</v>
      </c>
      <c r="DK164" s="1317">
        <f>'153-S 2018CEEIOT(RMB)'!DK164/0.66174</f>
        <v>1347589.932878443</v>
      </c>
      <c r="DL164" s="1317">
        <f>'153-S 2018CEEIOT(RMB)'!DL164/0.66174</f>
        <v>-5718404.0937885484</v>
      </c>
      <c r="DM164" s="1317">
        <f>'153-S 2018CEEIOT(RMB)'!DM164/0.66174</f>
        <v>24090028.765872978</v>
      </c>
      <c r="DN164" s="1317">
        <f>'153-S 2018CEEIOT(RMB)'!DN164/0.66174</f>
        <v>329125.01703806384</v>
      </c>
      <c r="DO164" s="1317">
        <f>'153-S 2018CEEIOT(RMB)'!DO164/0.66174</f>
        <v>7970114.4897477375</v>
      </c>
      <c r="DP164" s="1317">
        <f>'153-S 2018CEEIOT(RMB)'!DP164/0.66174</f>
        <v>1665092.068805831</v>
      </c>
      <c r="DQ164" s="1317">
        <f>'153-S 2018CEEIOT(RMB)'!DQ164/0.66174</f>
        <v>2190084.8563043056</v>
      </c>
      <c r="DR164" s="1317">
        <f>'153-S 2018CEEIOT(RMB)'!DR164/0.66174</f>
        <v>8701851.1999617368</v>
      </c>
      <c r="DS164" s="1317">
        <f>'153-S 2018CEEIOT(RMB)'!DS164/0.66174</f>
        <v>10225144.199004577</v>
      </c>
      <c r="DT164" s="1317">
        <f>'153-S 2018CEEIOT(RMB)'!DT164/0.66174</f>
        <v>2670784.7847782508</v>
      </c>
      <c r="DU164" s="1317">
        <f>'153-S 2018CEEIOT(RMB)'!DU164/0.66174</f>
        <v>1053963.8997733307</v>
      </c>
      <c r="DV164" s="1317">
        <f>'153-S 2018CEEIOT(RMB)'!DV164/0.66174</f>
        <v>135563.23121960665</v>
      </c>
      <c r="DW164" s="1317">
        <f>'153-S 2018CEEIOT(RMB)'!DW164/0.66174</f>
        <v>32251689.210763026</v>
      </c>
      <c r="DX164" s="1317">
        <f>'153-S 2018CEEIOT(RMB)'!DX164/0.66174</f>
        <v>14502672.778156152</v>
      </c>
      <c r="DY164" s="1317">
        <f>'153-S 2018CEEIOT(RMB)'!DY164/0.66174</f>
        <v>421983.83367661276</v>
      </c>
      <c r="DZ164" s="1317">
        <f>'153-S 2018CEEIOT(RMB)'!DZ164/0.66174</f>
        <v>38430738.207264625</v>
      </c>
      <c r="EA164" s="1317">
        <f>'153-S 2018CEEIOT(RMB)'!EA164/0.66174</f>
        <v>73886435.192049786</v>
      </c>
      <c r="EB164" s="1317">
        <f>'153-S 2018CEEIOT(RMB)'!EB164/0.66174</f>
        <v>31825586.304657325</v>
      </c>
      <c r="EC164" s="1317">
        <f>'153-S 2018CEEIOT(RMB)'!EC164/0.66174</f>
        <v>318954869.67611176</v>
      </c>
      <c r="ED164" s="1317">
        <f>'153-S 2018CEEIOT(RMB)'!ED164/0.66174</f>
        <v>9459265.1939006522</v>
      </c>
      <c r="EE164" s="1317">
        <f>'153-S 2018CEEIOT(RMB)'!EE164/0.66174</f>
        <v>35041957.684973657</v>
      </c>
      <c r="EF164" s="1317">
        <f>'153-S 2018CEEIOT(RMB)'!EF164/0.66174</f>
        <v>619309015.13096476</v>
      </c>
      <c r="EG164" s="1317">
        <f>'153-S 2018CEEIOT(RMB)'!EG164/0.66174</f>
        <v>4678141.5199546646</v>
      </c>
      <c r="EH164" s="1317">
        <f>'153-S 2018CEEIOT(RMB)'!EH164/0.66174</f>
        <v>1614626.9132141161</v>
      </c>
      <c r="EI164" s="1317">
        <f>'153-S 2018CEEIOT(RMB)'!EI164/0.66174</f>
        <v>16008967.313467529</v>
      </c>
      <c r="EJ164" s="1317">
        <f>'153-S 2018CEEIOT(RMB)'!EJ164/0.66174</f>
        <v>20152674.855453216</v>
      </c>
      <c r="EK164" s="1317">
        <f>'153-S 2018CEEIOT(RMB)'!EK164/0.66174</f>
        <v>3720020.7255127123</v>
      </c>
      <c r="EL164" s="1317">
        <f>'153-S 2018CEEIOT(RMB)'!EL164/0.66174</f>
        <v>-67950.269474670742</v>
      </c>
      <c r="EM164" s="1317">
        <f>'153-S 2018CEEIOT(RMB)'!EM164/0.66174</f>
        <v>2486882.4805226116</v>
      </c>
      <c r="EN164" s="1317">
        <f>'153-S 2018CEEIOT(RMB)'!EN164/0.66174</f>
        <v>8123617.4700763011</v>
      </c>
      <c r="EO164" s="1317">
        <f>'153-S 2018CEEIOT(RMB)'!EO164/0.66174</f>
        <v>10403700.608891752</v>
      </c>
      <c r="EP164" s="1317">
        <f>'153-S 2018CEEIOT(RMB)'!EP164/0.66174</f>
        <v>2679991.4471632596</v>
      </c>
      <c r="EQ164" s="1317">
        <f>'153-S 2018CEEIOT(RMB)'!EQ164/0.66174</f>
        <v>28473391.908963826</v>
      </c>
      <c r="ER164" s="1317">
        <f>'153-S 2018CEEIOT(RMB)'!ER164/0.66174</f>
        <v>9728148.2009574641</v>
      </c>
      <c r="ES164" s="1317">
        <f>'153-S 2018CEEIOT(RMB)'!ES164/0.66174</f>
        <v>508106.56351875362</v>
      </c>
      <c r="ET164" s="1317">
        <f>'153-S 2018CEEIOT(RMB)'!ET164/0.66174</f>
        <v>793731.36465462705</v>
      </c>
      <c r="EU164" s="1317">
        <f>'153-S 2018CEEIOT(RMB)'!EU164/0.66174</f>
        <v>1559014.5729299949</v>
      </c>
      <c r="EV164" s="1317">
        <f>'153-S 2018CEEIOT(RMB)'!EV164/0.66174</f>
        <v>3322094.503092071</v>
      </c>
      <c r="EW164" s="1317">
        <f>'153-S 2018CEEIOT(RMB)'!EW164/0.66174</f>
        <v>555199.56906884559</v>
      </c>
      <c r="EX164" s="1317">
        <f>'153-S 2018CEEIOT(RMB)'!EX164/0.66174</f>
        <v>8775060.8591881879</v>
      </c>
      <c r="EY164" s="1317">
        <f>'153-S 2018CEEIOT(RMB)'!EY164/0.66174</f>
        <v>134358.96430016143</v>
      </c>
      <c r="EZ164" s="1318">
        <f>'153-S 2018CEEIOT(RMB)'!EZ164/0.66174</f>
        <v>7238823.991511751</v>
      </c>
      <c r="FA164" s="1285">
        <f t="shared" si="1"/>
        <v>3279420697.5491281</v>
      </c>
      <c r="FB164" s="1259"/>
      <c r="FC164" s="1259"/>
      <c r="FD164" s="1319"/>
      <c r="FE164" s="1259"/>
      <c r="FF164" s="1319"/>
      <c r="FG164" s="1259"/>
      <c r="FH164" s="1259"/>
      <c r="FI164" s="1319"/>
      <c r="FJ164" s="1259"/>
      <c r="FK164" s="1324"/>
      <c r="FL164" s="1259"/>
      <c r="FM164" s="1259"/>
    </row>
    <row r="165" spans="1:169" x14ac:dyDescent="0.25">
      <c r="A165" s="1530"/>
      <c r="B165" s="1300" t="s">
        <v>595</v>
      </c>
      <c r="C165" s="1301" t="s">
        <v>165</v>
      </c>
      <c r="D165" s="1322">
        <f>'153-S 2018CEEIOT(RMB)'!D165/0.66174</f>
        <v>606279595.51141095</v>
      </c>
      <c r="E165" s="1322">
        <f>'153-S 2018CEEIOT(RMB)'!E165/0.66174</f>
        <v>55085190.333372384</v>
      </c>
      <c r="F165" s="1322">
        <f>'153-S 2018CEEIOT(RMB)'!F165/0.66174</f>
        <v>215809849.57926983</v>
      </c>
      <c r="G165" s="1322">
        <f>'153-S 2018CEEIOT(RMB)'!G165/0.66174</f>
        <v>111505481.23527716</v>
      </c>
      <c r="H165" s="1322">
        <f>'153-S 2018CEEIOT(RMB)'!H165/0.66174</f>
        <v>42513596.480173774</v>
      </c>
      <c r="I165" s="1322">
        <f>'153-S 2018CEEIOT(RMB)'!I165/0.66174</f>
        <v>183550093.31236762</v>
      </c>
      <c r="J165" s="1322">
        <f>'153-S 2018CEEIOT(RMB)'!J165/0.66174</f>
        <v>136195668.17353249</v>
      </c>
      <c r="K165" s="1322">
        <f>'153-S 2018CEEIOT(RMB)'!K165/0.66174</f>
        <v>41478929.275151581</v>
      </c>
      <c r="L165" s="1322">
        <f>'153-S 2018CEEIOT(RMB)'!L165/0.66174</f>
        <v>36584035.158481382</v>
      </c>
      <c r="M165" s="1322">
        <f>'153-S 2018CEEIOT(RMB)'!M165/0.66174</f>
        <v>55095602.584912777</v>
      </c>
      <c r="N165" s="1322">
        <f>'153-S 2018CEEIOT(RMB)'!N165/0.66174</f>
        <v>10774331.648097603</v>
      </c>
      <c r="O165" s="1322">
        <f>'153-S 2018CEEIOT(RMB)'!O165/0.66174</f>
        <v>30491264.789350796</v>
      </c>
      <c r="P165" s="1322">
        <f>'153-S 2018CEEIOT(RMB)'!P165/0.66174</f>
        <v>18139164.874180458</v>
      </c>
      <c r="Q165" s="1322">
        <f>'153-S 2018CEEIOT(RMB)'!Q165/0.66174</f>
        <v>21881567.238747578</v>
      </c>
      <c r="R165" s="1322">
        <f>'153-S 2018CEEIOT(RMB)'!R165/0.66174</f>
        <v>4728831.8053536136</v>
      </c>
      <c r="S165" s="1322">
        <f>'153-S 2018CEEIOT(RMB)'!S165/0.66174</f>
        <v>42044258.467514172</v>
      </c>
      <c r="T165" s="1322">
        <f>'153-S 2018CEEIOT(RMB)'!T165/0.66174</f>
        <v>17005238.326225571</v>
      </c>
      <c r="U165" s="1322">
        <f>'153-S 2018CEEIOT(RMB)'!U165/0.66174</f>
        <v>31957645.60928129</v>
      </c>
      <c r="V165" s="1322">
        <f>'153-S 2018CEEIOT(RMB)'!V165/0.66174</f>
        <v>8810044.5910014939</v>
      </c>
      <c r="W165" s="1322">
        <f>'153-S 2018CEEIOT(RMB)'!W165/0.66174</f>
        <v>16009540.595516132</v>
      </c>
      <c r="X165" s="1322">
        <f>'153-S 2018CEEIOT(RMB)'!X165/0.66174</f>
        <v>9972833.9809811432</v>
      </c>
      <c r="Y165" s="1322">
        <f>'153-S 2018CEEIOT(RMB)'!Y165/0.66174</f>
        <v>42825808.06344381</v>
      </c>
      <c r="Z165" s="1322">
        <f>'153-S 2018CEEIOT(RMB)'!Z165/0.66174</f>
        <v>46739374.417421706</v>
      </c>
      <c r="AA165" s="1322">
        <f>'153-S 2018CEEIOT(RMB)'!AA165/0.66174</f>
        <v>24988645.600859106</v>
      </c>
      <c r="AB165" s="1322">
        <f>'153-S 2018CEEIOT(RMB)'!AB165/0.66174</f>
        <v>11486601.82377854</v>
      </c>
      <c r="AC165" s="1322">
        <f>'153-S 2018CEEIOT(RMB)'!AC165/0.66174</f>
        <v>86422730.051883057</v>
      </c>
      <c r="AD165" s="1322">
        <f>'153-S 2018CEEIOT(RMB)'!AD165/0.66174</f>
        <v>67714512.480257913</v>
      </c>
      <c r="AE165" s="1322">
        <f>'153-S 2018CEEIOT(RMB)'!AE165/0.66174</f>
        <v>6319617.8405406661</v>
      </c>
      <c r="AF165" s="1322">
        <f>'153-S 2018CEEIOT(RMB)'!AF165/0.66174</f>
        <v>6727848.4358252613</v>
      </c>
      <c r="AG165" s="1322">
        <f>'153-S 2018CEEIOT(RMB)'!AG165/0.66174</f>
        <v>7174516.7384913657</v>
      </c>
      <c r="AH165" s="1322">
        <f>'153-S 2018CEEIOT(RMB)'!AH165/0.66174</f>
        <v>14487887.925332556</v>
      </c>
      <c r="AI165" s="1322">
        <f>'153-S 2018CEEIOT(RMB)'!AI165/0.66174</f>
        <v>60776105.36417421</v>
      </c>
      <c r="AJ165" s="1322">
        <f>'153-S 2018CEEIOT(RMB)'!AJ165/0.66174</f>
        <v>22841432.6385612</v>
      </c>
      <c r="AK165" s="1322">
        <f>'153-S 2018CEEIOT(RMB)'!AK165/0.66174</f>
        <v>23205066.146718565</v>
      </c>
      <c r="AL165" s="1322">
        <f>'153-S 2018CEEIOT(RMB)'!AL165/0.66174</f>
        <v>51169491.235701345</v>
      </c>
      <c r="AM165" s="1322">
        <f>'153-S 2018CEEIOT(RMB)'!AM165/0.66174</f>
        <v>33983145.992639892</v>
      </c>
      <c r="AN165" s="1322">
        <f>'153-S 2018CEEIOT(RMB)'!AN165/0.66174</f>
        <v>64792860.569219545</v>
      </c>
      <c r="AO165" s="1322">
        <f>'153-S 2018CEEIOT(RMB)'!AO165/0.66174</f>
        <v>37439042.145786978</v>
      </c>
      <c r="AP165" s="1322">
        <f>'153-S 2018CEEIOT(RMB)'!AP165/0.66174</f>
        <v>17802476.997186273</v>
      </c>
      <c r="AQ165" s="1322">
        <f>'153-S 2018CEEIOT(RMB)'!AQ165/0.66174</f>
        <v>30766062.486419823</v>
      </c>
      <c r="AR165" s="1322">
        <f>'153-S 2018CEEIOT(RMB)'!AR165/0.66174</f>
        <v>129593760.55804569</v>
      </c>
      <c r="AS165" s="1322">
        <f>'153-S 2018CEEIOT(RMB)'!AS165/0.66174</f>
        <v>35389330.942736663</v>
      </c>
      <c r="AT165" s="1322">
        <f>'153-S 2018CEEIOT(RMB)'!AT165/0.66174</f>
        <v>89254024.25122954</v>
      </c>
      <c r="AU165" s="1322">
        <f>'153-S 2018CEEIOT(RMB)'!AU165/0.66174</f>
        <v>22916100.501983464</v>
      </c>
      <c r="AV165" s="1322">
        <f>'153-S 2018CEEIOT(RMB)'!AV165/0.66174</f>
        <v>8726846.2025742363</v>
      </c>
      <c r="AW165" s="1322">
        <f>'153-S 2018CEEIOT(RMB)'!AW165/0.66174</f>
        <v>21268949.506983016</v>
      </c>
      <c r="AX165" s="1322">
        <f>'153-S 2018CEEIOT(RMB)'!AX165/0.66174</f>
        <v>73103679.981843367</v>
      </c>
      <c r="AY165" s="1322">
        <f>'153-S 2018CEEIOT(RMB)'!AY165/0.66174</f>
        <v>64934784.26531072</v>
      </c>
      <c r="AZ165" s="1322">
        <f>'153-S 2018CEEIOT(RMB)'!AZ165/0.66174</f>
        <v>16685279.963744171</v>
      </c>
      <c r="BA165" s="1322">
        <f>'153-S 2018CEEIOT(RMB)'!BA165/0.66174</f>
        <v>121314969.73868756</v>
      </c>
      <c r="BB165" s="1322">
        <f>'153-S 2018CEEIOT(RMB)'!BB165/0.66174</f>
        <v>24363148.032315299</v>
      </c>
      <c r="BC165" s="1322">
        <f>'153-S 2018CEEIOT(RMB)'!BC165/0.66174</f>
        <v>28476355.458175965</v>
      </c>
      <c r="BD165" s="1322">
        <f>'153-S 2018CEEIOT(RMB)'!BD165/0.66174</f>
        <v>82000449.532391652</v>
      </c>
      <c r="BE165" s="1322">
        <f>'153-S 2018CEEIOT(RMB)'!BE165/0.66174</f>
        <v>80977047.776218489</v>
      </c>
      <c r="BF165" s="1322">
        <f>'153-S 2018CEEIOT(RMB)'!BF165/0.66174</f>
        <v>89424964.241704509</v>
      </c>
      <c r="BG165" s="1322">
        <f>'153-S 2018CEEIOT(RMB)'!BG165/0.66174</f>
        <v>56065207.161374636</v>
      </c>
      <c r="BH165" s="1322">
        <f>'153-S 2018CEEIOT(RMB)'!BH165/0.66174</f>
        <v>37934188.030618243</v>
      </c>
      <c r="BI165" s="1322">
        <f>'153-S 2018CEEIOT(RMB)'!BI165/0.66174</f>
        <v>29153443.142507035</v>
      </c>
      <c r="BJ165" s="1322">
        <f>'153-S 2018CEEIOT(RMB)'!BJ165/0.66174</f>
        <v>20531993.249517113</v>
      </c>
      <c r="BK165" s="1322">
        <f>'153-S 2018CEEIOT(RMB)'!BK165/0.66174</f>
        <v>30308236.03701286</v>
      </c>
      <c r="BL165" s="1322">
        <f>'153-S 2018CEEIOT(RMB)'!BL165/0.66174</f>
        <v>25331213.254268892</v>
      </c>
      <c r="BM165" s="1322">
        <f>'153-S 2018CEEIOT(RMB)'!BM165/0.66174</f>
        <v>215855691.05187407</v>
      </c>
      <c r="BN165" s="1322">
        <f>'153-S 2018CEEIOT(RMB)'!BN165/0.66174</f>
        <v>24495571.093868423</v>
      </c>
      <c r="BO165" s="1322">
        <f>'153-S 2018CEEIOT(RMB)'!BO165/0.66174</f>
        <v>88870074.656022549</v>
      </c>
      <c r="BP165" s="1322">
        <f>'153-S 2018CEEIOT(RMB)'!BP165/0.66174</f>
        <v>67743937.464758933</v>
      </c>
      <c r="BQ165" s="1322">
        <f>'153-S 2018CEEIOT(RMB)'!BQ165/0.66174</f>
        <v>178488120.33380115</v>
      </c>
      <c r="BR165" s="1322">
        <f>'153-S 2018CEEIOT(RMB)'!BR165/0.66174</f>
        <v>17056903.020810075</v>
      </c>
      <c r="BS165" s="1322">
        <f>'153-S 2018CEEIOT(RMB)'!BS165/0.66174</f>
        <v>25070769.726663303</v>
      </c>
      <c r="BT165" s="1322">
        <f>'153-S 2018CEEIOT(RMB)'!BT165/0.66174</f>
        <v>19237429.608334538</v>
      </c>
      <c r="BU165" s="1322">
        <f>'153-S 2018CEEIOT(RMB)'!BU165/0.66174</f>
        <v>29573700.361573614</v>
      </c>
      <c r="BV165" s="1322">
        <f>'153-S 2018CEEIOT(RMB)'!BV165/0.66174</f>
        <v>25644365.992543932</v>
      </c>
      <c r="BW165" s="1322">
        <f>'153-S 2018CEEIOT(RMB)'!BW165/0.66174</f>
        <v>4350077.6802978488</v>
      </c>
      <c r="BX165" s="1322">
        <f>'153-S 2018CEEIOT(RMB)'!BX165/0.66174</f>
        <v>48951702.778227456</v>
      </c>
      <c r="BY165" s="1322">
        <f>'153-S 2018CEEIOT(RMB)'!BY165/0.66174</f>
        <v>37682512.545411736</v>
      </c>
      <c r="BZ165" s="1322">
        <f>'153-S 2018CEEIOT(RMB)'!BZ165/0.66174</f>
        <v>21034777.24031321</v>
      </c>
      <c r="CA165" s="1322">
        <f>'153-S 2018CEEIOT(RMB)'!CA165/0.66174</f>
        <v>7129515.8158278679</v>
      </c>
      <c r="CB165" s="1322">
        <f>'153-S 2018CEEIOT(RMB)'!CB165/0.66174</f>
        <v>14896447.084354667</v>
      </c>
      <c r="CC165" s="1322">
        <f>'153-S 2018CEEIOT(RMB)'!CC165/0.66174</f>
        <v>51298710.316248715</v>
      </c>
      <c r="CD165" s="1322">
        <f>'153-S 2018CEEIOT(RMB)'!CD165/0.66174</f>
        <v>133172902.06838733</v>
      </c>
      <c r="CE165" s="1322">
        <f>'153-S 2018CEEIOT(RMB)'!CE165/0.66174</f>
        <v>107041774.46846662</v>
      </c>
      <c r="CF165" s="1322">
        <f>'153-S 2018CEEIOT(RMB)'!CF165/0.66174</f>
        <v>15181702.669014679</v>
      </c>
      <c r="CG165" s="1322">
        <f>'153-S 2018CEEIOT(RMB)'!CG165/0.66174</f>
        <v>14056704.891760396</v>
      </c>
      <c r="CH165" s="1322">
        <f>'153-S 2018CEEIOT(RMB)'!CH165/0.66174</f>
        <v>16705174.397764798</v>
      </c>
      <c r="CI165" s="1322">
        <f>'153-S 2018CEEIOT(RMB)'!CI165/0.66174</f>
        <v>21523287.615294144</v>
      </c>
      <c r="CJ165" s="1322">
        <f>'153-S 2018CEEIOT(RMB)'!CJ165/0.66174</f>
        <v>51672191.070267349</v>
      </c>
      <c r="CK165" s="1322">
        <f>'153-S 2018CEEIOT(RMB)'!CK165/0.66174</f>
        <v>50614629.112448961</v>
      </c>
      <c r="CL165" s="1322">
        <f>'153-S 2018CEEIOT(RMB)'!CL165/0.66174</f>
        <v>19316866.521674287</v>
      </c>
      <c r="CM165" s="1322">
        <f>'153-S 2018CEEIOT(RMB)'!CM165/0.66174</f>
        <v>29994683.741185322</v>
      </c>
      <c r="CN165" s="1322">
        <f>'153-S 2018CEEIOT(RMB)'!CN165/0.66174</f>
        <v>10627015.174323039</v>
      </c>
      <c r="CO165" s="1322">
        <f>'153-S 2018CEEIOT(RMB)'!CO165/0.66174</f>
        <v>35130966.124371201</v>
      </c>
      <c r="CP165" s="1322">
        <f>'153-S 2018CEEIOT(RMB)'!CP165/0.66174</f>
        <v>64619511.28271924</v>
      </c>
      <c r="CQ165" s="1322">
        <f>'153-S 2018CEEIOT(RMB)'!CQ165/0.66174</f>
        <v>7442729.3652178235</v>
      </c>
      <c r="CR165" s="1322">
        <f>'153-S 2018CEEIOT(RMB)'!CR165/0.66174</f>
        <v>11453657.494570987</v>
      </c>
      <c r="CS165" s="1322">
        <f>'153-S 2018CEEIOT(RMB)'!CS165/0.66174</f>
        <v>108895056.32967858</v>
      </c>
      <c r="CT165" s="1322">
        <f>'153-S 2018CEEIOT(RMB)'!CT165/0.66174</f>
        <v>16254460.932468316</v>
      </c>
      <c r="CU165" s="1322">
        <f>'153-S 2018CEEIOT(RMB)'!CU165/0.66174</f>
        <v>36655852.818918608</v>
      </c>
      <c r="CV165" s="1322">
        <f>'153-S 2018CEEIOT(RMB)'!CV165/0.66174</f>
        <v>14862086.875357553</v>
      </c>
      <c r="CW165" s="1322">
        <f>'153-S 2018CEEIOT(RMB)'!CW165/0.66174</f>
        <v>108814054.92133324</v>
      </c>
      <c r="CX165" s="1322">
        <f>'153-S 2018CEEIOT(RMB)'!CX165/0.66174</f>
        <v>6534914.3023522813</v>
      </c>
      <c r="CY165" s="1322">
        <f>'153-S 2018CEEIOT(RMB)'!CY165/0.66174</f>
        <v>308179792.47240812</v>
      </c>
      <c r="CZ165" s="1322">
        <f>'153-S 2018CEEIOT(RMB)'!CZ165/0.66174</f>
        <v>21099830.121408056</v>
      </c>
      <c r="DA165" s="1322">
        <f>'153-S 2018CEEIOT(RMB)'!DA165/0.66174</f>
        <v>22412867.256238442</v>
      </c>
      <c r="DB165" s="1322">
        <f>'153-S 2018CEEIOT(RMB)'!DB165/0.66174</f>
        <v>493877564.10072392</v>
      </c>
      <c r="DC165" s="1322">
        <f>'153-S 2018CEEIOT(RMB)'!DC165/0.66174</f>
        <v>58350899.848895192</v>
      </c>
      <c r="DD165" s="1322">
        <f>'153-S 2018CEEIOT(RMB)'!DD165/0.66174</f>
        <v>173149528.08477941</v>
      </c>
      <c r="DE165" s="1322">
        <f>'153-S 2018CEEIOT(RMB)'!DE165/0.66174</f>
        <v>91420405.706736594</v>
      </c>
      <c r="DF165" s="1322">
        <f>'153-S 2018CEEIOT(RMB)'!DF165/0.66174</f>
        <v>63327914.564541958</v>
      </c>
      <c r="DG165" s="1322">
        <f>'153-S 2018CEEIOT(RMB)'!DG165/0.66174</f>
        <v>102354079.92903152</v>
      </c>
      <c r="DH165" s="1322">
        <f>'153-S 2018CEEIOT(RMB)'!DH165/0.66174</f>
        <v>752235272.96445727</v>
      </c>
      <c r="DI165" s="1322">
        <f>'153-S 2018CEEIOT(RMB)'!DI165/0.66174</f>
        <v>573167396.10270202</v>
      </c>
      <c r="DJ165" s="1322">
        <f>'153-S 2018CEEIOT(RMB)'!DJ165/0.66174</f>
        <v>38594808.235682465</v>
      </c>
      <c r="DK165" s="1322">
        <f>'153-S 2018CEEIOT(RMB)'!DK165/0.66174</f>
        <v>31593771.068354759</v>
      </c>
      <c r="DL165" s="1322">
        <f>'153-S 2018CEEIOT(RMB)'!DL165/0.66174</f>
        <v>54846652.675598219</v>
      </c>
      <c r="DM165" s="1322">
        <f>'153-S 2018CEEIOT(RMB)'!DM165/0.66174</f>
        <v>315249970.85139704</v>
      </c>
      <c r="DN165" s="1322">
        <f>'153-S 2018CEEIOT(RMB)'!DN165/0.66174</f>
        <v>1295550.3794421498</v>
      </c>
      <c r="DO165" s="1322">
        <f>'153-S 2018CEEIOT(RMB)'!DO165/0.66174</f>
        <v>37305129.702950671</v>
      </c>
      <c r="DP165" s="1322">
        <f>'153-S 2018CEEIOT(RMB)'!DP165/0.66174</f>
        <v>23373406.536121804</v>
      </c>
      <c r="DQ165" s="1322">
        <f>'153-S 2018CEEIOT(RMB)'!DQ165/0.66174</f>
        <v>25443812.570978396</v>
      </c>
      <c r="DR165" s="1322">
        <f>'153-S 2018CEEIOT(RMB)'!DR165/0.66174</f>
        <v>23695143.436962496</v>
      </c>
      <c r="DS165" s="1322">
        <f>'153-S 2018CEEIOT(RMB)'!DS165/0.66174</f>
        <v>120706164.75988397</v>
      </c>
      <c r="DT165" s="1322">
        <f>'153-S 2018CEEIOT(RMB)'!DT165/0.66174</f>
        <v>40811660.44435367</v>
      </c>
      <c r="DU165" s="1322">
        <f>'153-S 2018CEEIOT(RMB)'!DU165/0.66174</f>
        <v>59658689.804946445</v>
      </c>
      <c r="DV165" s="1322">
        <f>'153-S 2018CEEIOT(RMB)'!DV165/0.66174</f>
        <v>65160544.530422412</v>
      </c>
      <c r="DW165" s="1322">
        <f>'153-S 2018CEEIOT(RMB)'!DW165/0.66174</f>
        <v>177566738.20050374</v>
      </c>
      <c r="DX165" s="1322">
        <f>'153-S 2018CEEIOT(RMB)'!DX165/0.66174</f>
        <v>154714644.7627241</v>
      </c>
      <c r="DY165" s="1322">
        <f>'153-S 2018CEEIOT(RMB)'!DY165/0.66174</f>
        <v>8254115.734976572</v>
      </c>
      <c r="DZ165" s="1322">
        <f>'153-S 2018CEEIOT(RMB)'!DZ165/0.66174</f>
        <v>112938893.33058906</v>
      </c>
      <c r="EA165" s="1322">
        <f>'153-S 2018CEEIOT(RMB)'!EA165/0.66174</f>
        <v>176156764.33491778</v>
      </c>
      <c r="EB165" s="1322">
        <f>'153-S 2018CEEIOT(RMB)'!EB165/0.66174</f>
        <v>68036127.883565947</v>
      </c>
      <c r="EC165" s="1322">
        <f>'153-S 2018CEEIOT(RMB)'!EC165/0.66174</f>
        <v>737781764.98035121</v>
      </c>
      <c r="ED165" s="1322">
        <f>'153-S 2018CEEIOT(RMB)'!ED165/0.66174</f>
        <v>73380512.195007563</v>
      </c>
      <c r="EE165" s="1322">
        <f>'153-S 2018CEEIOT(RMB)'!EE165/0.66174</f>
        <v>111254921.62527396</v>
      </c>
      <c r="EF165" s="1322">
        <f>'153-S 2018CEEIOT(RMB)'!EF165/0.66174</f>
        <v>1029626049.1368642</v>
      </c>
      <c r="EG165" s="1322">
        <f>'153-S 2018CEEIOT(RMB)'!EG165/0.66174</f>
        <v>43857697.0855259</v>
      </c>
      <c r="EH165" s="1322">
        <f>'153-S 2018CEEIOT(RMB)'!EH165/0.66174</f>
        <v>371355501.92867291</v>
      </c>
      <c r="EI165" s="1322">
        <f>'153-S 2018CEEIOT(RMB)'!EI165/0.66174</f>
        <v>122958785.11004901</v>
      </c>
      <c r="EJ165" s="1322">
        <f>'153-S 2018CEEIOT(RMB)'!EJ165/0.66174</f>
        <v>201708030.47029227</v>
      </c>
      <c r="EK165" s="1322">
        <f>'153-S 2018CEEIOT(RMB)'!EK165/0.66174</f>
        <v>45838305.791953966</v>
      </c>
      <c r="EL165" s="1322">
        <f>'153-S 2018CEEIOT(RMB)'!EL165/0.66174</f>
        <v>8274147.3990136003</v>
      </c>
      <c r="EM165" s="1322">
        <f>'153-S 2018CEEIOT(RMB)'!EM165/0.66174</f>
        <v>8916102.4441467375</v>
      </c>
      <c r="EN165" s="1322">
        <f>'153-S 2018CEEIOT(RMB)'!EN165/0.66174</f>
        <v>37175491.718374982</v>
      </c>
      <c r="EO165" s="1322">
        <f>'153-S 2018CEEIOT(RMB)'!EO165/0.66174</f>
        <v>133007599.26675871</v>
      </c>
      <c r="EP165" s="1322">
        <f>'153-S 2018CEEIOT(RMB)'!EP165/0.66174</f>
        <v>83544088.639313206</v>
      </c>
      <c r="EQ165" s="1322">
        <f>'153-S 2018CEEIOT(RMB)'!EQ165/0.66174</f>
        <v>477209770.25198597</v>
      </c>
      <c r="ER165" s="1322">
        <f>'153-S 2018CEEIOT(RMB)'!ER165/0.66174</f>
        <v>246728348.36730605</v>
      </c>
      <c r="ES165" s="1322">
        <f>'153-S 2018CEEIOT(RMB)'!ES165/0.66174</f>
        <v>13623361.934124399</v>
      </c>
      <c r="ET165" s="1322">
        <f>'153-S 2018CEEIOT(RMB)'!ET165/0.66174</f>
        <v>11402474.597651707</v>
      </c>
      <c r="EU165" s="1322">
        <f>'153-S 2018CEEIOT(RMB)'!EU165/0.66174</f>
        <v>33130360.020079799</v>
      </c>
      <c r="EV165" s="1322">
        <f>'153-S 2018CEEIOT(RMB)'!EV165/0.66174</f>
        <v>22759779.977647215</v>
      </c>
      <c r="EW165" s="1322">
        <f>'153-S 2018CEEIOT(RMB)'!EW165/0.66174</f>
        <v>18820132.245881584</v>
      </c>
      <c r="EX165" s="1322">
        <f>'153-S 2018CEEIOT(RMB)'!EX165/0.66174</f>
        <v>43485713.148494847</v>
      </c>
      <c r="EY165" s="1322">
        <f>'153-S 2018CEEIOT(RMB)'!EY165/0.66174</f>
        <v>14087944.588303272</v>
      </c>
      <c r="EZ165" s="1302">
        <f>'153-S 2018CEEIOT(RMB)'!EZ165/0.66174</f>
        <v>649643061.68462873</v>
      </c>
      <c r="FA165" s="1302">
        <f t="shared" ref="FA165:FA166" si="2">SUM(FA161:FA164)</f>
        <v>13933828576.30619</v>
      </c>
      <c r="FB165" s="1259"/>
      <c r="FC165" s="1259"/>
      <c r="FD165" s="1319"/>
      <c r="FE165" s="1259"/>
      <c r="FF165" s="1319"/>
      <c r="FG165" s="1259"/>
      <c r="FH165" s="1259"/>
      <c r="FI165" s="1319"/>
      <c r="FJ165" s="1259"/>
      <c r="FK165" s="1324"/>
      <c r="FL165" s="1259"/>
      <c r="FM165" s="1259"/>
    </row>
    <row r="166" spans="1:169" x14ac:dyDescent="0.25">
      <c r="A166" s="1533" t="s">
        <v>1317</v>
      </c>
      <c r="B166" s="1533"/>
      <c r="C166" s="1303" t="s">
        <v>166</v>
      </c>
      <c r="D166" s="1325">
        <f>'153-S 2018CEEIOT(RMB)'!D166/0.66174</f>
        <v>909152324.98220062</v>
      </c>
      <c r="E166" s="1325">
        <f>'153-S 2018CEEIOT(RMB)'!E166/0.66174</f>
        <v>83629633.77037178</v>
      </c>
      <c r="F166" s="1325">
        <f>'153-S 2018CEEIOT(RMB)'!F166/0.66174</f>
        <v>415974566.83982521</v>
      </c>
      <c r="G166" s="1325">
        <f>'153-S 2018CEEIOT(RMB)'!G166/0.66174</f>
        <v>184036989.07823667</v>
      </c>
      <c r="H166" s="1325">
        <f>'153-S 2018CEEIOT(RMB)'!H166/0.66174</f>
        <v>88636020.189198226</v>
      </c>
      <c r="I166" s="1325">
        <f>'153-S 2018CEEIOT(RMB)'!I166/0.66174</f>
        <v>357030425.45422232</v>
      </c>
      <c r="J166" s="1325">
        <f>'153-S 2018CEEIOT(RMB)'!J166/0.66174</f>
        <v>195574153.73198178</v>
      </c>
      <c r="K166" s="1325">
        <f>'153-S 2018CEEIOT(RMB)'!K166/0.66174</f>
        <v>88441273.818689823</v>
      </c>
      <c r="L166" s="1325">
        <f>'153-S 2018CEEIOT(RMB)'!L166/0.66174</f>
        <v>78659307.102417096</v>
      </c>
      <c r="M166" s="1325">
        <f>'153-S 2018CEEIOT(RMB)'!M166/0.66174</f>
        <v>117730696.45662563</v>
      </c>
      <c r="N166" s="1325">
        <f>'153-S 2018CEEIOT(RMB)'!N166/0.66174</f>
        <v>27463264.393782359</v>
      </c>
      <c r="O166" s="1325">
        <f>'153-S 2018CEEIOT(RMB)'!O166/0.66174</f>
        <v>194377841.39391664</v>
      </c>
      <c r="P166" s="1325">
        <f>'153-S 2018CEEIOT(RMB)'!P166/0.66174</f>
        <v>127463924.36725941</v>
      </c>
      <c r="Q166" s="1325">
        <f>'153-S 2018CEEIOT(RMB)'!Q166/0.66174</f>
        <v>127714960.61908232</v>
      </c>
      <c r="R166" s="1325">
        <f>'153-S 2018CEEIOT(RMB)'!R166/0.66174</f>
        <v>19481002.919311516</v>
      </c>
      <c r="S166" s="1325">
        <f>'153-S 2018CEEIOT(RMB)'!S166/0.66174</f>
        <v>241623769.68871209</v>
      </c>
      <c r="T166" s="1325">
        <f>'153-S 2018CEEIOT(RMB)'!T166/0.66174</f>
        <v>93835960.36145933</v>
      </c>
      <c r="U166" s="1325">
        <f>'153-S 2018CEEIOT(RMB)'!U166/0.66174</f>
        <v>167225439.19518387</v>
      </c>
      <c r="V166" s="1325">
        <f>'153-S 2018CEEIOT(RMB)'!V166/0.66174</f>
        <v>41626159.779074587</v>
      </c>
      <c r="W166" s="1325">
        <f>'153-S 2018CEEIOT(RMB)'!W166/0.66174</f>
        <v>70556798.571503639</v>
      </c>
      <c r="X166" s="1325">
        <f>'153-S 2018CEEIOT(RMB)'!X166/0.66174</f>
        <v>46659026.480560251</v>
      </c>
      <c r="Y166" s="1325">
        <f>'153-S 2018CEEIOT(RMB)'!Y166/0.66174</f>
        <v>207164285.62833771</v>
      </c>
      <c r="Z166" s="1325">
        <f>'153-S 2018CEEIOT(RMB)'!Z166/0.66174</f>
        <v>134324207.11544928</v>
      </c>
      <c r="AA166" s="1325">
        <f>'153-S 2018CEEIOT(RMB)'!AA166/0.66174</f>
        <v>103552549.91562273</v>
      </c>
      <c r="AB166" s="1325">
        <f>'153-S 2018CEEIOT(RMB)'!AB166/0.66174</f>
        <v>37902408.43837437</v>
      </c>
      <c r="AC166" s="1325">
        <f>'153-S 2018CEEIOT(RMB)'!AC166/0.66174</f>
        <v>138029064.60908741</v>
      </c>
      <c r="AD166" s="1325">
        <f>'153-S 2018CEEIOT(RMB)'!AD166/0.66174</f>
        <v>381676720.39529169</v>
      </c>
      <c r="AE166" s="1325">
        <f>'153-S 2018CEEIOT(RMB)'!AE166/0.66174</f>
        <v>37557757.203052603</v>
      </c>
      <c r="AF166" s="1325">
        <f>'153-S 2018CEEIOT(RMB)'!AF166/0.66174</f>
        <v>34193870.894352511</v>
      </c>
      <c r="AG166" s="1325">
        <f>'153-S 2018CEEIOT(RMB)'!AG166/0.66174</f>
        <v>53462810.223958634</v>
      </c>
      <c r="AH166" s="1325">
        <f>'153-S 2018CEEIOT(RMB)'!AH166/0.66174</f>
        <v>80038095.757067621</v>
      </c>
      <c r="AI166" s="1325">
        <f>'153-S 2018CEEIOT(RMB)'!AI166/0.66174</f>
        <v>347049902.584656</v>
      </c>
      <c r="AJ166" s="1325">
        <f>'153-S 2018CEEIOT(RMB)'!AJ166/0.66174</f>
        <v>117455727.92033154</v>
      </c>
      <c r="AK166" s="1325">
        <f>'153-S 2018CEEIOT(RMB)'!AK166/0.66174</f>
        <v>114409373.64185952</v>
      </c>
      <c r="AL166" s="1325">
        <f>'153-S 2018CEEIOT(RMB)'!AL166/0.66174</f>
        <v>249804454.54529738</v>
      </c>
      <c r="AM166" s="1325">
        <f>'153-S 2018CEEIOT(RMB)'!AM166/0.66174</f>
        <v>153858192.26296857</v>
      </c>
      <c r="AN166" s="1325">
        <f>'153-S 2018CEEIOT(RMB)'!AN166/0.66174</f>
        <v>282331478.05897409</v>
      </c>
      <c r="AO166" s="1325">
        <f>'153-S 2018CEEIOT(RMB)'!AO166/0.66174</f>
        <v>125234431.42421448</v>
      </c>
      <c r="AP166" s="1325">
        <f>'153-S 2018CEEIOT(RMB)'!AP166/0.66174</f>
        <v>64454407.458763383</v>
      </c>
      <c r="AQ166" s="1325">
        <f>'153-S 2018CEEIOT(RMB)'!AQ166/0.66174</f>
        <v>151020248.00174972</v>
      </c>
      <c r="AR166" s="1325">
        <f>'153-S 2018CEEIOT(RMB)'!AR166/0.66174</f>
        <v>584613665.54051697</v>
      </c>
      <c r="AS166" s="1325">
        <f>'153-S 2018CEEIOT(RMB)'!AS166/0.66174</f>
        <v>95508104.894280374</v>
      </c>
      <c r="AT166" s="1325">
        <f>'153-S 2018CEEIOT(RMB)'!AT166/0.66174</f>
        <v>389583152.31617767</v>
      </c>
      <c r="AU166" s="1325">
        <f>'153-S 2018CEEIOT(RMB)'!AU166/0.66174</f>
        <v>101980974.73524459</v>
      </c>
      <c r="AV166" s="1325">
        <f>'153-S 2018CEEIOT(RMB)'!AV166/0.66174</f>
        <v>39858564.676375188</v>
      </c>
      <c r="AW166" s="1325">
        <f>'153-S 2018CEEIOT(RMB)'!AW166/0.66174</f>
        <v>102913071.02563883</v>
      </c>
      <c r="AX166" s="1325">
        <f>'153-S 2018CEEIOT(RMB)'!AX166/0.66174</f>
        <v>288925699.57679468</v>
      </c>
      <c r="AY166" s="1325">
        <f>'153-S 2018CEEIOT(RMB)'!AY166/0.66174</f>
        <v>297462339.57709944</v>
      </c>
      <c r="AZ166" s="1325">
        <f>'153-S 2018CEEIOT(RMB)'!AZ166/0.66174</f>
        <v>60554702.205096386</v>
      </c>
      <c r="BA166" s="1325">
        <f>'153-S 2018CEEIOT(RMB)'!BA166/0.66174</f>
        <v>422420845.16804302</v>
      </c>
      <c r="BB166" s="1325">
        <f>'153-S 2018CEEIOT(RMB)'!BB166/0.66174</f>
        <v>123087264.48615183</v>
      </c>
      <c r="BC166" s="1325">
        <f>'153-S 2018CEEIOT(RMB)'!BC166/0.66174</f>
        <v>120352132.1813751</v>
      </c>
      <c r="BD166" s="1325">
        <f>'153-S 2018CEEIOT(RMB)'!BD166/0.66174</f>
        <v>404060703.85483593</v>
      </c>
      <c r="BE166" s="1325">
        <f>'153-S 2018CEEIOT(RMB)'!BE166/0.66174</f>
        <v>210613860.79628474</v>
      </c>
      <c r="BF166" s="1325">
        <f>'153-S 2018CEEIOT(RMB)'!BF166/0.66174</f>
        <v>297457074.4335379</v>
      </c>
      <c r="BG166" s="1325">
        <f>'153-S 2018CEEIOT(RMB)'!BG166/0.66174</f>
        <v>204963488.88736936</v>
      </c>
      <c r="BH166" s="1325">
        <f>'153-S 2018CEEIOT(RMB)'!BH166/0.66174</f>
        <v>148973338.98873052</v>
      </c>
      <c r="BI166" s="1325">
        <f>'153-S 2018CEEIOT(RMB)'!BI166/0.66174</f>
        <v>110766111.76841784</v>
      </c>
      <c r="BJ166" s="1325">
        <f>'153-S 2018CEEIOT(RMB)'!BJ166/0.66174</f>
        <v>49651819.475838915</v>
      </c>
      <c r="BK166" s="1325">
        <f>'153-S 2018CEEIOT(RMB)'!BK166/0.66174</f>
        <v>95982261.647173524</v>
      </c>
      <c r="BL166" s="1325">
        <f>'153-S 2018CEEIOT(RMB)'!BL166/0.66174</f>
        <v>96666800.166371077</v>
      </c>
      <c r="BM166" s="1325">
        <f>'153-S 2018CEEIOT(RMB)'!BM166/0.66174</f>
        <v>840308486.93824744</v>
      </c>
      <c r="BN166" s="1325">
        <f>'153-S 2018CEEIOT(RMB)'!BN166/0.66174</f>
        <v>84847452.07890968</v>
      </c>
      <c r="BO166" s="1325">
        <f>'153-S 2018CEEIOT(RMB)'!BO166/0.66174</f>
        <v>389326631.49526119</v>
      </c>
      <c r="BP166" s="1325">
        <f>'153-S 2018CEEIOT(RMB)'!BP166/0.66174</f>
        <v>345195034.49265832</v>
      </c>
      <c r="BQ166" s="1325">
        <f>'153-S 2018CEEIOT(RMB)'!BQ166/0.66174</f>
        <v>728642425.99470103</v>
      </c>
      <c r="BR166" s="1325">
        <f>'153-S 2018CEEIOT(RMB)'!BR166/0.66174</f>
        <v>73983082.113075256</v>
      </c>
      <c r="BS166" s="1325">
        <f>'153-S 2018CEEIOT(RMB)'!BS166/0.66174</f>
        <v>94943544.883180201</v>
      </c>
      <c r="BT166" s="1325">
        <f>'153-S 2018CEEIOT(RMB)'!BT166/0.66174</f>
        <v>95428566.301940694</v>
      </c>
      <c r="BU166" s="1325">
        <f>'153-S 2018CEEIOT(RMB)'!BU166/0.66174</f>
        <v>131027005.41113365</v>
      </c>
      <c r="BV166" s="1325">
        <f>'153-S 2018CEEIOT(RMB)'!BV166/0.66174</f>
        <v>105195920.58517902</v>
      </c>
      <c r="BW166" s="1325">
        <f>'153-S 2018CEEIOT(RMB)'!BW166/0.66174</f>
        <v>26595606.652178366</v>
      </c>
      <c r="BX166" s="1325">
        <f>'153-S 2018CEEIOT(RMB)'!BX166/0.66174</f>
        <v>207739616.75084707</v>
      </c>
      <c r="BY166" s="1325">
        <f>'153-S 2018CEEIOT(RMB)'!BY166/0.66174</f>
        <v>162576108.28636929</v>
      </c>
      <c r="BZ166" s="1325">
        <f>'153-S 2018CEEIOT(RMB)'!BZ166/0.66174</f>
        <v>85903538.465186194</v>
      </c>
      <c r="CA166" s="1325">
        <f>'153-S 2018CEEIOT(RMB)'!CA166/0.66174</f>
        <v>34438086.881413698</v>
      </c>
      <c r="CB166" s="1325">
        <f>'153-S 2018CEEIOT(RMB)'!CB166/0.66174</f>
        <v>50428620.288415037</v>
      </c>
      <c r="CC166" s="1325">
        <f>'153-S 2018CEEIOT(RMB)'!CC166/0.66174</f>
        <v>196583622.43397462</v>
      </c>
      <c r="CD166" s="1325">
        <f>'153-S 2018CEEIOT(RMB)'!CD166/0.66174</f>
        <v>583174262.0786072</v>
      </c>
      <c r="CE166" s="1325">
        <f>'153-S 2018CEEIOT(RMB)'!CE166/0.66174</f>
        <v>549315239.77921951</v>
      </c>
      <c r="CF166" s="1325">
        <f>'153-S 2018CEEIOT(RMB)'!CF166/0.66174</f>
        <v>68973345.407397687</v>
      </c>
      <c r="CG166" s="1325">
        <f>'153-S 2018CEEIOT(RMB)'!CG166/0.66174</f>
        <v>62384433.544810802</v>
      </c>
      <c r="CH166" s="1325">
        <f>'153-S 2018CEEIOT(RMB)'!CH166/0.66174</f>
        <v>94887258.579138055</v>
      </c>
      <c r="CI166" s="1325">
        <f>'153-S 2018CEEIOT(RMB)'!CI166/0.66174</f>
        <v>105091177.84701379</v>
      </c>
      <c r="CJ166" s="1325">
        <f>'153-S 2018CEEIOT(RMB)'!CJ166/0.66174</f>
        <v>274680765.17284572</v>
      </c>
      <c r="CK166" s="1325">
        <f>'153-S 2018CEEIOT(RMB)'!CK166/0.66174</f>
        <v>230132247.60827586</v>
      </c>
      <c r="CL166" s="1325">
        <f>'153-S 2018CEEIOT(RMB)'!CL166/0.66174</f>
        <v>101119495.97321278</v>
      </c>
      <c r="CM166" s="1325">
        <f>'153-S 2018CEEIOT(RMB)'!CM166/0.66174</f>
        <v>180695515.34216341</v>
      </c>
      <c r="CN166" s="1325">
        <f>'153-S 2018CEEIOT(RMB)'!CN166/0.66174</f>
        <v>75641313.974753797</v>
      </c>
      <c r="CO166" s="1325">
        <f>'153-S 2018CEEIOT(RMB)'!CO166/0.66174</f>
        <v>303338521.61442071</v>
      </c>
      <c r="CP166" s="1325">
        <f>'153-S 2018CEEIOT(RMB)'!CP166/0.66174</f>
        <v>429898807.48138905</v>
      </c>
      <c r="CQ166" s="1325">
        <f>'153-S 2018CEEIOT(RMB)'!CQ166/0.66174</f>
        <v>53484802.269255742</v>
      </c>
      <c r="CR166" s="1325">
        <f>'153-S 2018CEEIOT(RMB)'!CR166/0.66174</f>
        <v>80604984.249948546</v>
      </c>
      <c r="CS166" s="1325">
        <f>'153-S 2018CEEIOT(RMB)'!CS166/0.66174</f>
        <v>631497914.06804848</v>
      </c>
      <c r="CT166" s="1325">
        <f>'153-S 2018CEEIOT(RMB)'!CT166/0.66174</f>
        <v>65126370.560251996</v>
      </c>
      <c r="CU166" s="1325">
        <f>'153-S 2018CEEIOT(RMB)'!CU166/0.66174</f>
        <v>145041193.33056536</v>
      </c>
      <c r="CV166" s="1325">
        <f>'153-S 2018CEEIOT(RMB)'!CV166/0.66174</f>
        <v>64895948.841482744</v>
      </c>
      <c r="CW166" s="1325">
        <f>'153-S 2018CEEIOT(RMB)'!CW166/0.66174</f>
        <v>129448214.25716196</v>
      </c>
      <c r="CX166" s="1325">
        <f>'153-S 2018CEEIOT(RMB)'!CX166/0.66174</f>
        <v>27693446.180803243</v>
      </c>
      <c r="CY166" s="1325">
        <f>'153-S 2018CEEIOT(RMB)'!CY166/0.66174</f>
        <v>974467526.36236453</v>
      </c>
      <c r="CZ166" s="1325">
        <f>'153-S 2018CEEIOT(RMB)'!CZ166/0.66174</f>
        <v>89273868.274139687</v>
      </c>
      <c r="DA166" s="1325">
        <f>'153-S 2018CEEIOT(RMB)'!DA166/0.66174</f>
        <v>46774412.977848209</v>
      </c>
      <c r="DB166" s="1325">
        <f>'153-S 2018CEEIOT(RMB)'!DB166/0.66174</f>
        <v>2023895219.0233223</v>
      </c>
      <c r="DC166" s="1325">
        <f>'153-S 2018CEEIOT(RMB)'!DC166/0.66174</f>
        <v>243836628.68191397</v>
      </c>
      <c r="DD166" s="1325">
        <f>'153-S 2018CEEIOT(RMB)'!DD166/0.66174</f>
        <v>756312697.35277033</v>
      </c>
      <c r="DE166" s="1325">
        <f>'153-S 2018CEEIOT(RMB)'!DE166/0.66174</f>
        <v>402859741.42292869</v>
      </c>
      <c r="DF166" s="1325">
        <f>'153-S 2018CEEIOT(RMB)'!DF166/0.66174</f>
        <v>281574531.14731669</v>
      </c>
      <c r="DG166" s="1325">
        <f>'153-S 2018CEEIOT(RMB)'!DG166/0.66174</f>
        <v>335123105.76611233</v>
      </c>
      <c r="DH166" s="1325">
        <f>'153-S 2018CEEIOT(RMB)'!DH166/0.66174</f>
        <v>1148507109.4359188</v>
      </c>
      <c r="DI166" s="1325">
        <f>'153-S 2018CEEIOT(RMB)'!DI166/0.66174</f>
        <v>874387207.28831899</v>
      </c>
      <c r="DJ166" s="1325">
        <f>'153-S 2018CEEIOT(RMB)'!DJ166/0.66174</f>
        <v>78172834.155834988</v>
      </c>
      <c r="DK166" s="1325">
        <f>'153-S 2018CEEIOT(RMB)'!DK166/0.66174</f>
        <v>59429348.442828931</v>
      </c>
      <c r="DL166" s="1325">
        <f>'153-S 2018CEEIOT(RMB)'!DL166/0.66174</f>
        <v>148705975.1463739</v>
      </c>
      <c r="DM166" s="1325">
        <f>'153-S 2018CEEIOT(RMB)'!DM166/0.66174</f>
        <v>653125834.10709846</v>
      </c>
      <c r="DN166" s="1325">
        <f>'153-S 2018CEEIOT(RMB)'!DN166/0.66174</f>
        <v>4617283.4354403019</v>
      </c>
      <c r="DO166" s="1325">
        <f>'153-S 2018CEEIOT(RMB)'!DO166/0.66174</f>
        <v>99441503.635943517</v>
      </c>
      <c r="DP166" s="1325">
        <f>'153-S 2018CEEIOT(RMB)'!DP166/0.66174</f>
        <v>69438947.391311213</v>
      </c>
      <c r="DQ166" s="1325">
        <f>'153-S 2018CEEIOT(RMB)'!DQ166/0.66174</f>
        <v>68797779.445799753</v>
      </c>
      <c r="DR166" s="1325">
        <f>'153-S 2018CEEIOT(RMB)'!DR166/0.66174</f>
        <v>44975489.822193012</v>
      </c>
      <c r="DS166" s="1325">
        <f>'153-S 2018CEEIOT(RMB)'!DS166/0.66174</f>
        <v>216826419.51772618</v>
      </c>
      <c r="DT166" s="1325">
        <f>'153-S 2018CEEIOT(RMB)'!DT166/0.66174</f>
        <v>131381369.53813717</v>
      </c>
      <c r="DU166" s="1325">
        <f>'153-S 2018CEEIOT(RMB)'!DU166/0.66174</f>
        <v>127238627.60751002</v>
      </c>
      <c r="DV166" s="1325">
        <f>'153-S 2018CEEIOT(RMB)'!DV166/0.66174</f>
        <v>158035996.05504227</v>
      </c>
      <c r="DW166" s="1325">
        <f>'153-S 2018CEEIOT(RMB)'!DW166/0.66174</f>
        <v>526482245.29029506</v>
      </c>
      <c r="DX166" s="1325">
        <f>'153-S 2018CEEIOT(RMB)'!DX166/0.66174</f>
        <v>289791047.44022655</v>
      </c>
      <c r="DY166" s="1325">
        <f>'153-S 2018CEEIOT(RMB)'!DY166/0.66174</f>
        <v>17825919.548264805</v>
      </c>
      <c r="DZ166" s="1325">
        <f>'153-S 2018CEEIOT(RMB)'!DZ166/0.66174</f>
        <v>243293879.86803427</v>
      </c>
      <c r="EA166" s="1325">
        <f>'153-S 2018CEEIOT(RMB)'!EA166/0.66174</f>
        <v>315368342.87729126</v>
      </c>
      <c r="EB166" s="1325">
        <f>'153-S 2018CEEIOT(RMB)'!EB166/0.66174</f>
        <v>183723473.52882829</v>
      </c>
      <c r="EC166" s="1325">
        <f>'153-S 2018CEEIOT(RMB)'!EC166/0.66174</f>
        <v>1256529852.2804885</v>
      </c>
      <c r="ED166" s="1325">
        <f>'153-S 2018CEEIOT(RMB)'!ED166/0.66174</f>
        <v>105008873.89224507</v>
      </c>
      <c r="EE166" s="1325">
        <f>'153-S 2018CEEIOT(RMB)'!EE166/0.66174</f>
        <v>274057286.31323379</v>
      </c>
      <c r="EF166" s="1325">
        <f>'153-S 2018CEEIOT(RMB)'!EF166/0.66174</f>
        <v>1390173086.9757025</v>
      </c>
      <c r="EG166" s="1325">
        <f>'153-S 2018CEEIOT(RMB)'!EG166/0.66174</f>
        <v>95544260.915286556</v>
      </c>
      <c r="EH166" s="1325">
        <f>'153-S 2018CEEIOT(RMB)'!EH166/0.66174</f>
        <v>1169835689.2103229</v>
      </c>
      <c r="EI166" s="1325">
        <f>'153-S 2018CEEIOT(RMB)'!EI166/0.66174</f>
        <v>289596214.35234606</v>
      </c>
      <c r="EJ166" s="1325">
        <f>'153-S 2018CEEIOT(RMB)'!EJ166/0.66174</f>
        <v>506204999.77096391</v>
      </c>
      <c r="EK166" s="1325">
        <f>'153-S 2018CEEIOT(RMB)'!EK166/0.66174</f>
        <v>142633154.02454209</v>
      </c>
      <c r="EL166" s="1325">
        <f>'153-S 2018CEEIOT(RMB)'!EL166/0.66174</f>
        <v>18542473.626510933</v>
      </c>
      <c r="EM166" s="1325">
        <f>'153-S 2018CEEIOT(RMB)'!EM166/0.66174</f>
        <v>18981336.629451029</v>
      </c>
      <c r="EN166" s="1325">
        <f>'153-S 2018CEEIOT(RMB)'!EN166/0.66174</f>
        <v>92629555.058593765</v>
      </c>
      <c r="EO166" s="1325">
        <f>'153-S 2018CEEIOT(RMB)'!EO166/0.66174</f>
        <v>231306490.88531283</v>
      </c>
      <c r="EP166" s="1325">
        <f>'153-S 2018CEEIOT(RMB)'!EP166/0.66174</f>
        <v>179406277.77380952</v>
      </c>
      <c r="EQ166" s="1325">
        <f>'153-S 2018CEEIOT(RMB)'!EQ166/0.66174</f>
        <v>677305742.31442082</v>
      </c>
      <c r="ER166" s="1325">
        <f>'153-S 2018CEEIOT(RMB)'!ER166/0.66174</f>
        <v>622221554.44849479</v>
      </c>
      <c r="ES166" s="1325">
        <f>'153-S 2018CEEIOT(RMB)'!ES166/0.66174</f>
        <v>19611642.617228165</v>
      </c>
      <c r="ET166" s="1325">
        <f>'153-S 2018CEEIOT(RMB)'!ET166/0.66174</f>
        <v>31672875.84410955</v>
      </c>
      <c r="EU166" s="1325">
        <f>'153-S 2018CEEIOT(RMB)'!EU166/0.66174</f>
        <v>61698834.523024</v>
      </c>
      <c r="EV166" s="1325">
        <f>'153-S 2018CEEIOT(RMB)'!EV166/0.66174</f>
        <v>42684704.821088776</v>
      </c>
      <c r="EW166" s="1325">
        <f>'153-S 2018CEEIOT(RMB)'!EW166/0.66174</f>
        <v>35054350.756485738</v>
      </c>
      <c r="EX166" s="1325">
        <f>'153-S 2018CEEIOT(RMB)'!EX166/0.66174</f>
        <v>80769494.476194635</v>
      </c>
      <c r="EY166" s="1325">
        <f>'153-S 2018CEEIOT(RMB)'!EY166/0.66174</f>
        <v>18164706.77322292</v>
      </c>
      <c r="EZ166" s="1326">
        <f>'153-S 2018CEEIOT(RMB)'!EZ166/0.66174</f>
        <v>1090743575.7260184</v>
      </c>
      <c r="FA166" s="1302">
        <f t="shared" si="2"/>
        <v>20689196719.738762</v>
      </c>
      <c r="FB166" s="1259"/>
      <c r="FC166" s="1259"/>
      <c r="FD166" s="1319"/>
      <c r="FE166" s="1259"/>
      <c r="FF166" s="1319"/>
      <c r="FG166" s="1259"/>
      <c r="FH166" s="1259"/>
      <c r="FI166" s="1319"/>
      <c r="FJ166" s="1259"/>
      <c r="FK166" s="1324"/>
      <c r="FL166" s="1259"/>
      <c r="FM166" s="1259"/>
    </row>
    <row r="167" spans="1:169" s="1305" customFormat="1" x14ac:dyDescent="0.25">
      <c r="A167" s="1240"/>
      <c r="B167" s="1219" t="s">
        <v>424</v>
      </c>
      <c r="C167" s="1304" t="s">
        <v>169</v>
      </c>
      <c r="D167" s="1336">
        <f>'153-S 2018CEEIOT(RMB)'!D167</f>
        <v>10623713557.722088</v>
      </c>
      <c r="E167" s="1337">
        <f>'153-S 2018CEEIOT(RMB)'!E167</f>
        <v>200544642723.81479</v>
      </c>
      <c r="F167" s="1337">
        <f>'153-S 2018CEEIOT(RMB)'!F167</f>
        <v>3080506124.828547</v>
      </c>
      <c r="G167" s="1337">
        <f>'153-S 2018CEEIOT(RMB)'!G167</f>
        <v>37003272439.542374</v>
      </c>
      <c r="H167" s="1337">
        <f>'153-S 2018CEEIOT(RMB)'!H167</f>
        <v>118057865154.09245</v>
      </c>
      <c r="I167" s="1337">
        <f>'153-S 2018CEEIOT(RMB)'!I167</f>
        <v>2369903764.8137374</v>
      </c>
      <c r="J167" s="1337">
        <f>'153-S 2018CEEIOT(RMB)'!J167</f>
        <v>881889567.79108572</v>
      </c>
      <c r="K167" s="1337">
        <f>'153-S 2018CEEIOT(RMB)'!K167</f>
        <v>1430029673.4749777</v>
      </c>
      <c r="L167" s="1337">
        <f>'153-S 2018CEEIOT(RMB)'!L167</f>
        <v>1710041691.7164738</v>
      </c>
      <c r="M167" s="1337">
        <f>'153-S 2018CEEIOT(RMB)'!M167</f>
        <v>304451530.69910753</v>
      </c>
      <c r="N167" s="1337">
        <f>'153-S 2018CEEIOT(RMB)'!N167</f>
        <v>81051668.458657324</v>
      </c>
      <c r="O167" s="1337">
        <f>'153-S 2018CEEIOT(RMB)'!O167</f>
        <v>970144729.46136427</v>
      </c>
      <c r="P167" s="1337">
        <f>'153-S 2018CEEIOT(RMB)'!P167</f>
        <v>636175674.83300984</v>
      </c>
      <c r="Q167" s="1337">
        <f>'153-S 2018CEEIOT(RMB)'!Q167</f>
        <v>637428603.1239264</v>
      </c>
      <c r="R167" s="1337">
        <f>'153-S 2018CEEIOT(RMB)'!R167</f>
        <v>97230178.97133106</v>
      </c>
      <c r="S167" s="1337">
        <f>'153-S 2018CEEIOT(RMB)'!S167</f>
        <v>1205950354.1921051</v>
      </c>
      <c r="T167" s="1337">
        <f>'153-S 2018CEEIOT(RMB)'!T167</f>
        <v>468337654.77480149</v>
      </c>
      <c r="U167" s="1337">
        <f>'153-S 2018CEEIOT(RMB)'!U167</f>
        <v>834626402.39067292</v>
      </c>
      <c r="V167" s="1337">
        <f>'153-S 2018CEEIOT(RMB)'!V167</f>
        <v>225598249.71407232</v>
      </c>
      <c r="W167" s="1337">
        <f>'153-S 2018CEEIOT(RMB)'!W167</f>
        <v>382391514.07767576</v>
      </c>
      <c r="X167" s="1337">
        <f>'153-S 2018CEEIOT(RMB)'!X167</f>
        <v>252874508.80031571</v>
      </c>
      <c r="Y167" s="1337">
        <f>'153-S 2018CEEIOT(RMB)'!Y167</f>
        <v>1122753107.3984203</v>
      </c>
      <c r="Z167" s="1337">
        <f>'153-S 2018CEEIOT(RMB)'!Z167</f>
        <v>1417203456.2455606</v>
      </c>
      <c r="AA167" s="1337">
        <f>'153-S 2018CEEIOT(RMB)'!AA167</f>
        <v>1092543442.4290187</v>
      </c>
      <c r="AB167" s="1337">
        <f>'153-S 2018CEEIOT(RMB)'!AB167</f>
        <v>399893849.30988353</v>
      </c>
      <c r="AC167" s="1337">
        <f>'153-S 2018CEEIOT(RMB)'!AC167</f>
        <v>102499179.26937936</v>
      </c>
      <c r="AD167" s="1337">
        <f>'153-S 2018CEEIOT(RMB)'!AD167</f>
        <v>4070844651.2171817</v>
      </c>
      <c r="AE167" s="1337">
        <f>'153-S 2018CEEIOT(RMB)'!AE167</f>
        <v>400579304.03356695</v>
      </c>
      <c r="AF167" s="1337">
        <f>'153-S 2018CEEIOT(RMB)'!AF167</f>
        <v>364701143.65508711</v>
      </c>
      <c r="AG167" s="1337">
        <f>'153-S 2018CEEIOT(RMB)'!AG167</f>
        <v>570217630.28627729</v>
      </c>
      <c r="AH167" s="1337">
        <f>'153-S 2018CEEIOT(RMB)'!AH167</f>
        <v>853661322.77814102</v>
      </c>
      <c r="AI167" s="1337">
        <f>'153-S 2018CEEIOT(RMB)'!AI167</f>
        <v>383513293.59815609</v>
      </c>
      <c r="AJ167" s="1337">
        <f>'153-S 2018CEEIOT(RMB)'!AJ167</f>
        <v>713210051.4506917</v>
      </c>
      <c r="AK167" s="1337">
        <f>'153-S 2018CEEIOT(RMB)'!AK167</f>
        <v>694712098.81648934</v>
      </c>
      <c r="AL167" s="1337">
        <f>'153-S 2018CEEIOT(RMB)'!AL167</f>
        <v>179059413.63640991</v>
      </c>
      <c r="AM167" s="1337">
        <f>'153-S 2018CEEIOT(RMB)'!AM167</f>
        <v>34362241.414626084</v>
      </c>
      <c r="AN167" s="1337">
        <f>'153-S 2018CEEIOT(RMB)'!AN167</f>
        <v>11267553144.01684</v>
      </c>
      <c r="AO167" s="1337">
        <f>'153-S 2018CEEIOT(RMB)'!AO167</f>
        <v>60965090.249175034</v>
      </c>
      <c r="AP167" s="1337">
        <f>'153-S 2018CEEIOT(RMB)'!AP167</f>
        <v>22201533.441174146</v>
      </c>
      <c r="AQ167" s="1337">
        <f>'153-S 2018CEEIOT(RMB)'!AQ167</f>
        <v>52019423.007656448</v>
      </c>
      <c r="AR167" s="1337">
        <f>'153-S 2018CEEIOT(RMB)'!AR167</f>
        <v>3736955530.2135606</v>
      </c>
      <c r="AS167" s="1337">
        <f>'153-S 2018CEEIOT(RMB)'!AS167</f>
        <v>610504957.03843939</v>
      </c>
      <c r="AT167" s="1337">
        <f>'153-S 2018CEEIOT(RMB)'!AT167</f>
        <v>3537703560.8213468</v>
      </c>
      <c r="AU167" s="1337">
        <f>'153-S 2018CEEIOT(RMB)'!AU167</f>
        <v>926062780.98008251</v>
      </c>
      <c r="AV167" s="1337">
        <f>'153-S 2018CEEIOT(RMB)'!AV167</f>
        <v>361945287.79417402</v>
      </c>
      <c r="AW167" s="1337">
        <f>'153-S 2018CEEIOT(RMB)'!AW167</f>
        <v>934526905.63730049</v>
      </c>
      <c r="AX167" s="1337">
        <f>'153-S 2018CEEIOT(RMB)'!AX167</f>
        <v>2623659339.8065701</v>
      </c>
      <c r="AY167" s="1337">
        <f>'153-S 2018CEEIOT(RMB)'!AY167</f>
        <v>2701178353.5189967</v>
      </c>
      <c r="AZ167" s="1337">
        <f>'153-S 2018CEEIOT(RMB)'!AZ167</f>
        <v>549881544.7788806</v>
      </c>
      <c r="BA167" s="1337">
        <f>'153-S 2018CEEIOT(RMB)'!BA167</f>
        <v>2453824159.2047939</v>
      </c>
      <c r="BB167" s="1337">
        <f>'153-S 2018CEEIOT(RMB)'!BB167</f>
        <v>1245691371.021322</v>
      </c>
      <c r="BC167" s="1337">
        <f>'153-S 2018CEEIOT(RMB)'!BC167</f>
        <v>108763202.6463404</v>
      </c>
      <c r="BD167" s="1337">
        <f>'153-S 2018CEEIOT(RMB)'!BD167</f>
        <v>365152950.91371381</v>
      </c>
      <c r="BE167" s="1337">
        <f>'153-S 2018CEEIOT(RMB)'!BE167</f>
        <v>435380956.16521108</v>
      </c>
      <c r="BF167" s="1337">
        <f>'153-S 2018CEEIOT(RMB)'!BF167</f>
        <v>614903240.43888664</v>
      </c>
      <c r="BG167" s="1337">
        <f>'153-S 2018CEEIOT(RMB)'!BG167</f>
        <v>423700507.8077684</v>
      </c>
      <c r="BH167" s="1337">
        <f>'153-S 2018CEEIOT(RMB)'!BH167</f>
        <v>307957674.42283052</v>
      </c>
      <c r="BI167" s="1337">
        <f>'153-S 2018CEEIOT(RMB)'!BI167</f>
        <v>228975697.37388861</v>
      </c>
      <c r="BJ167" s="1337">
        <f>'153-S 2018CEEIOT(RMB)'!BJ167</f>
        <v>102640237.2427073</v>
      </c>
      <c r="BK167" s="1337">
        <f>'153-S 2018CEEIOT(RMB)'!BK167</f>
        <v>198414523.58762819</v>
      </c>
      <c r="BL167" s="1337">
        <f>'153-S 2018CEEIOT(RMB)'!BL167</f>
        <v>563826363.91369843</v>
      </c>
      <c r="BM167" s="1337">
        <f>'153-S 2018CEEIOT(RMB)'!BM167</f>
        <v>4901249218.3540525</v>
      </c>
      <c r="BN167" s="1337">
        <f>'153-S 2018CEEIOT(RMB)'!BN167</f>
        <v>494887906.81659454</v>
      </c>
      <c r="BO167" s="1337">
        <f>'153-S 2018CEEIOT(RMB)'!BO167</f>
        <v>945326179.53751004</v>
      </c>
      <c r="BP167" s="1337">
        <f>'153-S 2018CEEIOT(RMB)'!BP167</f>
        <v>838170001.10930145</v>
      </c>
      <c r="BQ167" s="1337">
        <f>'153-S 2018CEEIOT(RMB)'!BQ167</f>
        <v>1782160735.201395</v>
      </c>
      <c r="BR167" s="1337">
        <f>'153-S 2018CEEIOT(RMB)'!BR167</f>
        <v>32396514.028989315</v>
      </c>
      <c r="BS167" s="1337">
        <f>'153-S 2018CEEIOT(RMB)'!BS167</f>
        <v>41574908.694244869</v>
      </c>
      <c r="BT167" s="1337">
        <f>'153-S 2018CEEIOT(RMB)'!BT167</f>
        <v>41787295.131095648</v>
      </c>
      <c r="BU167" s="1337">
        <f>'153-S 2018CEEIOT(RMB)'!BU167</f>
        <v>57375525.562594146</v>
      </c>
      <c r="BV167" s="1337">
        <f>'153-S 2018CEEIOT(RMB)'!BV167</f>
        <v>46064330.110246859</v>
      </c>
      <c r="BW167" s="1337">
        <f>'153-S 2018CEEIOT(RMB)'!BW167</f>
        <v>11645972.557616711</v>
      </c>
      <c r="BX167" s="1337">
        <f>'153-S 2018CEEIOT(RMB)'!BX167</f>
        <v>90967275.439532697</v>
      </c>
      <c r="BY167" s="1337">
        <f>'153-S 2018CEEIOT(RMB)'!BY167</f>
        <v>79109690.360652581</v>
      </c>
      <c r="BZ167" s="1337">
        <f>'153-S 2018CEEIOT(RMB)'!BZ167</f>
        <v>41800744.28214778</v>
      </c>
      <c r="CA167" s="1337">
        <f>'153-S 2018CEEIOT(RMB)'!CA167</f>
        <v>16757606.136093659</v>
      </c>
      <c r="CB167" s="1337">
        <f>'153-S 2018CEEIOT(RMB)'!CB167</f>
        <v>24538615.042404205</v>
      </c>
      <c r="CC167" s="1337">
        <f>'153-S 2018CEEIOT(RMB)'!CC167</f>
        <v>95657779.391137332</v>
      </c>
      <c r="CD167" s="1337">
        <f>'153-S 2018CEEIOT(RMB)'!CD167</f>
        <v>480006718.28687787</v>
      </c>
      <c r="CE167" s="1337">
        <f>'153-S 2018CEEIOT(RMB)'!CE167</f>
        <v>452137590.24888396</v>
      </c>
      <c r="CF167" s="1337">
        <f>'153-S 2018CEEIOT(RMB)'!CF167</f>
        <v>54655437.650657527</v>
      </c>
      <c r="CG167" s="1337">
        <f>'153-S 2018CEEIOT(RMB)'!CG167</f>
        <v>49434292.302926272</v>
      </c>
      <c r="CH167" s="1337">
        <f>'153-S 2018CEEIOT(RMB)'!CH167</f>
        <v>75189982.658977523</v>
      </c>
      <c r="CI167" s="1337">
        <f>'153-S 2018CEEIOT(RMB)'!CI167</f>
        <v>40489759.487182975</v>
      </c>
      <c r="CJ167" s="1337">
        <f>'153-S 2018CEEIOT(RMB)'!CJ167</f>
        <v>105829607.63646956</v>
      </c>
      <c r="CK167" s="1337">
        <f>'153-S 2018CEEIOT(RMB)'!CK167</f>
        <v>88665857.085250139</v>
      </c>
      <c r="CL167" s="1337">
        <f>'153-S 2018CEEIOT(RMB)'!CL167</f>
        <v>38959541.184140369</v>
      </c>
      <c r="CM167" s="1337">
        <f>'153-S 2018CEEIOT(RMB)'!CM167</f>
        <v>69618764.452973306</v>
      </c>
      <c r="CN167" s="1337">
        <f>'153-S 2018CEEIOT(RMB)'!CN167</f>
        <v>29143251.344949141</v>
      </c>
      <c r="CO167" s="1337">
        <f>'153-S 2018CEEIOT(RMB)'!CO167</f>
        <v>424907174.77159733</v>
      </c>
      <c r="CP167" s="1337">
        <f>'153-S 2018CEEIOT(RMB)'!CP167</f>
        <v>602188890.32757735</v>
      </c>
      <c r="CQ167" s="1337">
        <f>'153-S 2018CEEIOT(RMB)'!CQ167</f>
        <v>74919848.967730239</v>
      </c>
      <c r="CR167" s="1337">
        <f>'153-S 2018CEEIOT(RMB)'!CR167</f>
        <v>112908957.12114695</v>
      </c>
      <c r="CS167" s="1337">
        <f>'153-S 2018CEEIOT(RMB)'!CS167</f>
        <v>884582654.10117662</v>
      </c>
      <c r="CT167" s="1337">
        <f>'153-S 2018CEEIOT(RMB)'!CT167</f>
        <v>91226996.065669641</v>
      </c>
      <c r="CU167" s="1337">
        <f>'153-S 2018CEEIOT(RMB)'!CU167</f>
        <v>134844961.56956318</v>
      </c>
      <c r="CV167" s="1337">
        <f>'153-S 2018CEEIOT(RMB)'!CV167</f>
        <v>202950266.84441686</v>
      </c>
      <c r="CW167" s="1337">
        <f>'153-S 2018CEEIOT(RMB)'!CW167</f>
        <v>143731397.01847896</v>
      </c>
      <c r="CX167" s="1337">
        <f>'153-S 2018CEEIOT(RMB)'!CX167</f>
        <v>61664222.483106725</v>
      </c>
      <c r="CY167" s="1337">
        <f>'153-S 2018CEEIOT(RMB)'!CY167</f>
        <v>52927209144.792206</v>
      </c>
      <c r="CZ167" s="1337">
        <f>'153-S 2018CEEIOT(RMB)'!CZ167</f>
        <v>150929908.7292234</v>
      </c>
      <c r="DA167" s="1337">
        <f>'153-S 2018CEEIOT(RMB)'!DA167</f>
        <v>66188.238017228156</v>
      </c>
      <c r="DB167" s="1337">
        <f>'153-S 2018CEEIOT(RMB)'!DB167</f>
        <v>22073623256.295513</v>
      </c>
      <c r="DC167" s="1337">
        <f>'153-S 2018CEEIOT(RMB)'!DC167</f>
        <v>2659405401.5341625</v>
      </c>
      <c r="DD167" s="1337">
        <f>'153-S 2018CEEIOT(RMB)'!DD167</f>
        <v>8248728189.2854366</v>
      </c>
      <c r="DE167" s="1337">
        <f>'153-S 2018CEEIOT(RMB)'!DE167</f>
        <v>4393791770.3020582</v>
      </c>
      <c r="DF167" s="1337">
        <f>'153-S 2018CEEIOT(RMB)'!DF167</f>
        <v>3070994022.1674547</v>
      </c>
      <c r="DG167" s="1337">
        <f>'153-S 2018CEEIOT(RMB)'!DG167</f>
        <v>3655021817.1524787</v>
      </c>
      <c r="DH167" s="1337">
        <f>'153-S 2018CEEIOT(RMB)'!DH167</f>
        <v>2357737739.9421034</v>
      </c>
      <c r="DI167" s="1337">
        <f>'153-S 2018CEEIOT(RMB)'!DI167</f>
        <v>1795004750.9577689</v>
      </c>
      <c r="DJ167" s="1337">
        <f>'153-S 2018CEEIOT(RMB)'!DJ167</f>
        <v>55309454.779272899</v>
      </c>
      <c r="DK167" s="1337">
        <f>'153-S 2018CEEIOT(RMB)'!DK167</f>
        <v>42047917.230527453</v>
      </c>
      <c r="DL167" s="1337">
        <f>'153-S 2018CEEIOT(RMB)'!DL167</f>
        <v>105213614.12290725</v>
      </c>
      <c r="DM167" s="1337">
        <f>'153-S 2018CEEIOT(RMB)'!DM167</f>
        <v>462104696.30293024</v>
      </c>
      <c r="DN167" s="1337">
        <f>'153-S 2018CEEIOT(RMB)'!DN167</f>
        <v>3266856.4742897851</v>
      </c>
      <c r="DO167" s="1337">
        <f>'153-S 2018CEEIOT(RMB)'!DO167</f>
        <v>70357630.088873819</v>
      </c>
      <c r="DP167" s="1337">
        <f>'153-S 2018CEEIOT(RMB)'!DP167</f>
        <v>49129986.933873564</v>
      </c>
      <c r="DQ167" s="1337">
        <f>'153-S 2018CEEIOT(RMB)'!DQ167</f>
        <v>48676342.776396908</v>
      </c>
      <c r="DR167" s="1337">
        <f>'153-S 2018CEEIOT(RMB)'!DR167</f>
        <v>31821410.17859662</v>
      </c>
      <c r="DS167" s="1337">
        <f>'153-S 2018CEEIOT(RMB)'!DS167</f>
        <v>153410723.49200714</v>
      </c>
      <c r="DT167" s="1337">
        <f>'153-S 2018CEEIOT(RMB)'!DT167</f>
        <v>92955973.718731329</v>
      </c>
      <c r="DU167" s="1337">
        <f>'153-S 2018CEEIOT(RMB)'!DU167</f>
        <v>90024868.559905291</v>
      </c>
      <c r="DV167" s="1337">
        <f>'153-S 2018CEEIOT(RMB)'!DV167</f>
        <v>324427623.57066995</v>
      </c>
      <c r="DW167" s="1337">
        <f>'153-S 2018CEEIOT(RMB)'!DW167</f>
        <v>1080800500.8693795</v>
      </c>
      <c r="DX167" s="1337">
        <f>'153-S 2018CEEIOT(RMB)'!DX167</f>
        <v>596542956.65852535</v>
      </c>
      <c r="DY167" s="1337">
        <f>'153-S 2018CEEIOT(RMB)'!DY167</f>
        <v>36695152.753717437</v>
      </c>
      <c r="DZ167" s="1337">
        <f>'153-S 2018CEEIOT(RMB)'!DZ167</f>
        <v>500827239.88682705</v>
      </c>
      <c r="EA167" s="1337">
        <f>'153-S 2018CEEIOT(RMB)'!EA167</f>
        <v>649194532.95162082</v>
      </c>
      <c r="EB167" s="1337">
        <f>'153-S 2018CEEIOT(RMB)'!EB167</f>
        <v>378199896.35486525</v>
      </c>
      <c r="EC167" s="1337">
        <f>'153-S 2018CEEIOT(RMB)'!EC167</f>
        <v>2586601759.5443926</v>
      </c>
      <c r="ED167" s="1337">
        <f>'153-S 2018CEEIOT(RMB)'!ED167</f>
        <v>216163696.77528754</v>
      </c>
      <c r="EE167" s="1337">
        <f>'153-S 2018CEEIOT(RMB)'!EE167</f>
        <v>564154570.38861752</v>
      </c>
      <c r="EF167" s="1337">
        <f>'153-S 2018CEEIOT(RMB)'!EF167</f>
        <v>2861710086.9641223</v>
      </c>
      <c r="EG167" s="1337">
        <f>'153-S 2018CEEIOT(RMB)'!EG167</f>
        <v>196680526.88865376</v>
      </c>
      <c r="EH167" s="1337">
        <f>'153-S 2018CEEIOT(RMB)'!EH167</f>
        <v>2408139405.9978075</v>
      </c>
      <c r="EI167" s="1337">
        <f>'153-S 2018CEEIOT(RMB)'!EI167</f>
        <v>596141887.31105649</v>
      </c>
      <c r="EJ167" s="1337">
        <f>'153-S 2018CEEIOT(RMB)'!EJ167</f>
        <v>1042037115.7289981</v>
      </c>
      <c r="EK167" s="1337">
        <f>'153-S 2018CEEIOT(RMB)'!EK167</f>
        <v>293614327.18821836</v>
      </c>
      <c r="EL167" s="1337">
        <f>'153-S 2018CEEIOT(RMB)'!EL167</f>
        <v>38170199.316468269</v>
      </c>
      <c r="EM167" s="1337">
        <f>'153-S 2018CEEIOT(RMB)'!EM167</f>
        <v>39073611.052801922</v>
      </c>
      <c r="EN167" s="1337">
        <f>'153-S 2018CEEIOT(RMB)'!EN167</f>
        <v>190680523.55901301</v>
      </c>
      <c r="EO167" s="1337">
        <f>'153-S 2018CEEIOT(RMB)'!EO167</f>
        <v>476150865.20398432</v>
      </c>
      <c r="EP167" s="1337">
        <f>'153-S 2018CEEIOT(RMB)'!EP167</f>
        <v>369312828.43844271</v>
      </c>
      <c r="EQ167" s="1337">
        <f>'153-S 2018CEEIOT(RMB)'!EQ167</f>
        <v>1394252768.1617947</v>
      </c>
      <c r="ER167" s="1337">
        <f>'153-S 2018CEEIOT(RMB)'!ER167</f>
        <v>1280860430.5277238</v>
      </c>
      <c r="ES167" s="1337">
        <f>'153-S 2018CEEIOT(RMB)'!ES167</f>
        <v>40371113.514901623</v>
      </c>
      <c r="ET167" s="1337">
        <f>'153-S 2018CEEIOT(RMB)'!ET167</f>
        <v>65199498.634686753</v>
      </c>
      <c r="EU167" s="1337">
        <f>'153-S 2018CEEIOT(RMB)'!EU167</f>
        <v>127008772.33394031</v>
      </c>
      <c r="EV167" s="1337">
        <f>'153-S 2018CEEIOT(RMB)'!EV167</f>
        <v>87867655.826465309</v>
      </c>
      <c r="EW167" s="1337">
        <f>'153-S 2018CEEIOT(RMB)'!EW167</f>
        <v>72160359.088844135</v>
      </c>
      <c r="EX167" s="1337">
        <f>'153-S 2018CEEIOT(RMB)'!EX167</f>
        <v>166266257.9408423</v>
      </c>
      <c r="EY167" s="1337">
        <f>'153-S 2018CEEIOT(RMB)'!EY167</f>
        <v>37392555.708846122</v>
      </c>
      <c r="EZ167" s="1338">
        <f>'153-S 2018CEEIOT(RMB)'!EZ167</f>
        <v>2245326083.6296263</v>
      </c>
      <c r="FA167" s="1308"/>
      <c r="FB167" s="1327">
        <f>'153-S 2018CEEIOT(RMB)'!FB167</f>
        <v>1431077572.4884021</v>
      </c>
      <c r="FC167" s="1328">
        <f>'153-S 2018CEEIOT(RMB)'!FC167</f>
        <v>14138271202.445126</v>
      </c>
      <c r="FD167" s="1329"/>
      <c r="FE167" s="1330"/>
      <c r="FF167" s="1329"/>
      <c r="FG167" s="1330"/>
      <c r="FH167" s="1330"/>
      <c r="FI167" s="1329"/>
      <c r="FJ167" s="1330"/>
      <c r="FK167" s="1331"/>
      <c r="FL167" s="1330"/>
      <c r="FM167" s="1330"/>
    </row>
    <row r="168" spans="1:169" s="1305" customFormat="1" x14ac:dyDescent="0.25">
      <c r="A168" s="1513" t="s">
        <v>1418</v>
      </c>
      <c r="B168" s="1306" t="s">
        <v>425</v>
      </c>
      <c r="C168" s="1307" t="s">
        <v>169</v>
      </c>
      <c r="D168" s="1332">
        <f>'153-S 2018CEEIOT(RMB)'!D168</f>
        <v>44030049.374241695</v>
      </c>
      <c r="E168" s="1330">
        <f>'153-S 2018CEEIOT(RMB)'!E168</f>
        <v>4482082.617979967</v>
      </c>
      <c r="F168" s="1330">
        <f>'153-S 2018CEEIOT(RMB)'!F168</f>
        <v>14295568.765942905</v>
      </c>
      <c r="G168" s="1330">
        <f>'153-S 2018CEEIOT(RMB)'!G168</f>
        <v>12261293.007762039</v>
      </c>
      <c r="H168" s="1330">
        <f>'153-S 2018CEEIOT(RMB)'!H168</f>
        <v>17732236.1353704</v>
      </c>
      <c r="I168" s="1330">
        <f>'153-S 2018CEEIOT(RMB)'!I168</f>
        <v>56938922.136099167</v>
      </c>
      <c r="J168" s="1330">
        <f>'153-S 2018CEEIOT(RMB)'!J168</f>
        <v>43286981.47412315</v>
      </c>
      <c r="K168" s="1330">
        <f>'153-S 2018CEEIOT(RMB)'!K168</f>
        <v>10290189.387307609</v>
      </c>
      <c r="L168" s="1330">
        <f>'153-S 2018CEEIOT(RMB)'!L168</f>
        <v>2378384.2315436066</v>
      </c>
      <c r="M168" s="1330">
        <f>'153-S 2018CEEIOT(RMB)'!M168</f>
        <v>9658852.565797748</v>
      </c>
      <c r="N168" s="1330">
        <f>'153-S 2018CEEIOT(RMB)'!N168</f>
        <v>5115114.9203740861</v>
      </c>
      <c r="O168" s="1330">
        <f>'153-S 2018CEEIOT(RMB)'!O168</f>
        <v>5926477.8585612448</v>
      </c>
      <c r="P168" s="1330">
        <f>'153-S 2018CEEIOT(RMB)'!P168</f>
        <v>3886307.8224899448</v>
      </c>
      <c r="Q168" s="1330">
        <f>'153-S 2018CEEIOT(RMB)'!Q168</f>
        <v>3893961.7853977312</v>
      </c>
      <c r="R168" s="1330">
        <f>'153-S 2018CEEIOT(RMB)'!R168</f>
        <v>593965.50365992484</v>
      </c>
      <c r="S168" s="1330">
        <f>'153-S 2018CEEIOT(RMB)'!S168</f>
        <v>7366981.2921745405</v>
      </c>
      <c r="T168" s="1330">
        <f>'153-S 2018CEEIOT(RMB)'!T168</f>
        <v>2861008.9371865196</v>
      </c>
      <c r="U168" s="1330">
        <f>'153-S 2018CEEIOT(RMB)'!U168</f>
        <v>5098615.437188684</v>
      </c>
      <c r="V168" s="1330">
        <f>'153-S 2018CEEIOT(RMB)'!V168</f>
        <v>1792127.9927011593</v>
      </c>
      <c r="W168" s="1330">
        <f>'153-S 2018CEEIOT(RMB)'!W168</f>
        <v>3037676.6549321106</v>
      </c>
      <c r="X168" s="1330">
        <f>'153-S 2018CEEIOT(RMB)'!X168</f>
        <v>2008807.6323108673</v>
      </c>
      <c r="Y168" s="1330">
        <f>'153-S 2018CEEIOT(RMB)'!Y168</f>
        <v>8919028.7389690187</v>
      </c>
      <c r="Z168" s="1330">
        <f>'153-S 2018CEEIOT(RMB)'!Z168</f>
        <v>5693956.1376987239</v>
      </c>
      <c r="AA168" s="1330">
        <f>'153-S 2018CEEIOT(RMB)'!AA168</f>
        <v>4389556.3564327788</v>
      </c>
      <c r="AB168" s="1330">
        <f>'153-S 2018CEEIOT(RMB)'!AB168</f>
        <v>1606669.8311180559</v>
      </c>
      <c r="AC168" s="1330">
        <f>'153-S 2018CEEIOT(RMB)'!AC168</f>
        <v>514041.89416901697</v>
      </c>
      <c r="AD168" s="1330">
        <f>'153-S 2018CEEIOT(RMB)'!AD168</f>
        <v>11961069.101653889</v>
      </c>
      <c r="AE168" s="1330">
        <f>'153-S 2018CEEIOT(RMB)'!AE168</f>
        <v>1176993.2647283168</v>
      </c>
      <c r="AF168" s="1330">
        <f>'153-S 2018CEEIOT(RMB)'!AF168</f>
        <v>1071575.0549229132</v>
      </c>
      <c r="AG168" s="1330">
        <f>'153-S 2018CEEIOT(RMB)'!AG168</f>
        <v>1675429.3182856268</v>
      </c>
      <c r="AH168" s="1330">
        <f>'153-S 2018CEEIOT(RMB)'!AH168</f>
        <v>2508251.4676912595</v>
      </c>
      <c r="AI168" s="1330">
        <f>'153-S 2018CEEIOT(RMB)'!AI168</f>
        <v>2616765.9911181722</v>
      </c>
      <c r="AJ168" s="1330">
        <f>'153-S 2018CEEIOT(RMB)'!AJ168</f>
        <v>570354.1069326154</v>
      </c>
      <c r="AK168" s="1330">
        <f>'153-S 2018CEEIOT(RMB)'!AK168</f>
        <v>555561.29346440569</v>
      </c>
      <c r="AL168" s="1330">
        <f>'153-S 2018CEEIOT(RMB)'!AL168</f>
        <v>1954798.0755970089</v>
      </c>
      <c r="AM168" s="1330">
        <f>'153-S 2018CEEIOT(RMB)'!AM168</f>
        <v>707493.61256520473</v>
      </c>
      <c r="AN168" s="1330">
        <f>'153-S 2018CEEIOT(RMB)'!AN168</f>
        <v>19782279.257338554</v>
      </c>
      <c r="AO168" s="1330">
        <f>'153-S 2018CEEIOT(RMB)'!AO168</f>
        <v>2298358.5665626861</v>
      </c>
      <c r="AP168" s="1330">
        <f>'153-S 2018CEEIOT(RMB)'!AP168</f>
        <v>1065973.768696456</v>
      </c>
      <c r="AQ168" s="1330">
        <f>'153-S 2018CEEIOT(RMB)'!AQ168</f>
        <v>2497635.6041267253</v>
      </c>
      <c r="AR168" s="1330">
        <f>'153-S 2018CEEIOT(RMB)'!AR168</f>
        <v>479714860.31999087</v>
      </c>
      <c r="AS168" s="1330">
        <f>'153-S 2018CEEIOT(RMB)'!AS168</f>
        <v>78370828.291237399</v>
      </c>
      <c r="AT168" s="1330">
        <f>'153-S 2018CEEIOT(RMB)'!AT168</f>
        <v>229316420.57664028</v>
      </c>
      <c r="AU168" s="1330">
        <f>'153-S 2018CEEIOT(RMB)'!AU168</f>
        <v>60028037.542607971</v>
      </c>
      <c r="AV168" s="1330">
        <f>'153-S 2018CEEIOT(RMB)'!AV168</f>
        <v>23461546.852238756</v>
      </c>
      <c r="AW168" s="1330">
        <f>'153-S 2018CEEIOT(RMB)'!AW168</f>
        <v>60576688.026272893</v>
      </c>
      <c r="AX168" s="1330">
        <f>'153-S 2018CEEIOT(RMB)'!AX168</f>
        <v>170067434.50184092</v>
      </c>
      <c r="AY168" s="1330">
        <f>'153-S 2018CEEIOT(RMB)'!AY168</f>
        <v>175092271.22022274</v>
      </c>
      <c r="AZ168" s="1330">
        <f>'153-S 2018CEEIOT(RMB)'!AZ168</f>
        <v>35643706.551990077</v>
      </c>
      <c r="BA168" s="1330">
        <f>'153-S 2018CEEIOT(RMB)'!BA168</f>
        <v>12654684.44072208</v>
      </c>
      <c r="BB168" s="1330">
        <f>'153-S 2018CEEIOT(RMB)'!BB168</f>
        <v>11914328.438198004</v>
      </c>
      <c r="BC168" s="1330">
        <f>'153-S 2018CEEIOT(RMB)'!BC168</f>
        <v>2320435.7026866097</v>
      </c>
      <c r="BD168" s="1330">
        <f>'153-S 2018CEEIOT(RMB)'!BD168</f>
        <v>7790446.8020927897</v>
      </c>
      <c r="BE168" s="1330">
        <f>'153-S 2018CEEIOT(RMB)'!BE168</f>
        <v>259532689.62735242</v>
      </c>
      <c r="BF168" s="1330">
        <f>'153-S 2018CEEIOT(RMB)'!BF168</f>
        <v>366546789.86721981</v>
      </c>
      <c r="BG168" s="1330">
        <f>'153-S 2018CEEIOT(RMB)'!BG168</f>
        <v>252569917.97798759</v>
      </c>
      <c r="BH168" s="1330">
        <f>'153-S 2018CEEIOT(RMB)'!BH168</f>
        <v>183575056.28705797</v>
      </c>
      <c r="BI168" s="1330">
        <f>'153-S 2018CEEIOT(RMB)'!BI168</f>
        <v>136493518.50886598</v>
      </c>
      <c r="BJ168" s="1330">
        <f>'153-S 2018CEEIOT(RMB)'!BJ168</f>
        <v>61184340.882105656</v>
      </c>
      <c r="BK168" s="1330">
        <f>'153-S 2018CEEIOT(RMB)'!BK168</f>
        <v>118275855.29093841</v>
      </c>
      <c r="BL168" s="1330">
        <f>'153-S 2018CEEIOT(RMB)'!BL168</f>
        <v>400409812.20229864</v>
      </c>
      <c r="BM168" s="1330">
        <f>'153-S 2018CEEIOT(RMB)'!BM168</f>
        <v>3480696194.2244306</v>
      </c>
      <c r="BN168" s="1330">
        <f>'153-S 2018CEEIOT(RMB)'!BN168</f>
        <v>351452125.17936134</v>
      </c>
      <c r="BO168" s="1330">
        <f>'153-S 2018CEEIOT(RMB)'!BO168</f>
        <v>74708310.128913134</v>
      </c>
      <c r="BP168" s="1330">
        <f>'153-S 2018CEEIOT(RMB)'!BP168</f>
        <v>66239850.052878492</v>
      </c>
      <c r="BQ168" s="1330">
        <f>'153-S 2018CEEIOT(RMB)'!BQ168</f>
        <v>37809200.727348574</v>
      </c>
      <c r="BR168" s="1330">
        <f>'153-S 2018CEEIOT(RMB)'!BR168</f>
        <v>1777952.7912920318</v>
      </c>
      <c r="BS168" s="1330">
        <f>'153-S 2018CEEIOT(RMB)'!BS168</f>
        <v>2281672.1853005514</v>
      </c>
      <c r="BT168" s="1330">
        <f>'153-S 2018CEEIOT(RMB)'!BT168</f>
        <v>2293328.1634065141</v>
      </c>
      <c r="BU168" s="1330">
        <f>'153-S 2018CEEIOT(RMB)'!BU168</f>
        <v>3148825.6957084727</v>
      </c>
      <c r="BV168" s="1330">
        <f>'153-S 2018CEEIOT(RMB)'!BV168</f>
        <v>2528056.0811334322</v>
      </c>
      <c r="BW168" s="1330">
        <f>'153-S 2018CEEIOT(RMB)'!BW168</f>
        <v>639142.51383950526</v>
      </c>
      <c r="BX168" s="1330">
        <f>'153-S 2018CEEIOT(RMB)'!BX168</f>
        <v>4992374.2146831825</v>
      </c>
      <c r="BY168" s="1330">
        <f>'153-S 2018CEEIOT(RMB)'!BY168</f>
        <v>2051168.7207982398</v>
      </c>
      <c r="BZ168" s="1330">
        <f>'153-S 2018CEEIOT(RMB)'!BZ168</f>
        <v>1083816.3919836648</v>
      </c>
      <c r="CA168" s="1330">
        <f>'153-S 2018CEEIOT(RMB)'!CA168</f>
        <v>434493.89556589868</v>
      </c>
      <c r="CB168" s="1330">
        <f>'153-S 2018CEEIOT(RMB)'!CB168</f>
        <v>636241.14058880357</v>
      </c>
      <c r="CC168" s="1330">
        <f>'153-S 2018CEEIOT(RMB)'!CC168</f>
        <v>2480230.2232965133</v>
      </c>
      <c r="CD168" s="1330">
        <f>'153-S 2018CEEIOT(RMB)'!CD168</f>
        <v>4907297.7124899076</v>
      </c>
      <c r="CE168" s="1330">
        <f>'153-S 2018CEEIOT(RMB)'!CE168</f>
        <v>4622380.6414163327</v>
      </c>
      <c r="CF168" s="1330">
        <f>'153-S 2018CEEIOT(RMB)'!CF168</f>
        <v>7430419.6031237831</v>
      </c>
      <c r="CG168" s="1330">
        <f>'153-S 2018CEEIOT(RMB)'!CG168</f>
        <v>6720603.6651285607</v>
      </c>
      <c r="CH168" s="1330">
        <f>'153-S 2018CEEIOT(RMB)'!CH168</f>
        <v>10222095.826563792</v>
      </c>
      <c r="CI168" s="1330">
        <f>'153-S 2018CEEIOT(RMB)'!CI168</f>
        <v>510554.59849934536</v>
      </c>
      <c r="CJ168" s="1330">
        <f>'153-S 2018CEEIOT(RMB)'!CJ168</f>
        <v>1334455.7616669647</v>
      </c>
      <c r="CK168" s="1330">
        <f>'153-S 2018CEEIOT(RMB)'!CK168</f>
        <v>1118029.8830643841</v>
      </c>
      <c r="CL168" s="1330">
        <f>'153-S 2018CEEIOT(RMB)'!CL168</f>
        <v>491259.34949759278</v>
      </c>
      <c r="CM168" s="1330">
        <f>'153-S 2018CEEIOT(RMB)'!CM168</f>
        <v>877856.05010965257</v>
      </c>
      <c r="CN168" s="1330">
        <f>'153-S 2018CEEIOT(RMB)'!CN168</f>
        <v>367481.09096810094</v>
      </c>
      <c r="CO168" s="1330">
        <f>'153-S 2018CEEIOT(RMB)'!CO168</f>
        <v>1435379.6960021935</v>
      </c>
      <c r="CP168" s="1330">
        <f>'153-S 2018CEEIOT(RMB)'!CP168</f>
        <v>2034255.3801284377</v>
      </c>
      <c r="CQ168" s="1330">
        <f>'153-S 2018CEEIOT(RMB)'!CQ168</f>
        <v>253086.87737183209</v>
      </c>
      <c r="CR168" s="1330">
        <f>'153-S 2018CEEIOT(RMB)'!CR168</f>
        <v>381417.95236946398</v>
      </c>
      <c r="CS168" s="1330">
        <f>'153-S 2018CEEIOT(RMB)'!CS168</f>
        <v>2988210.2645479585</v>
      </c>
      <c r="CT168" s="1330">
        <f>'153-S 2018CEEIOT(RMB)'!CT168</f>
        <v>308174.08049257344</v>
      </c>
      <c r="CU168" s="1330">
        <f>'153-S 2018CEEIOT(RMB)'!CU168</f>
        <v>474811.93565707211</v>
      </c>
      <c r="CV168" s="1330">
        <f>'153-S 2018CEEIOT(RMB)'!CV168</f>
        <v>1109217.2721621562</v>
      </c>
      <c r="CW168" s="1330">
        <f>'153-S 2018CEEIOT(RMB)'!CW168</f>
        <v>6672847.2843059571</v>
      </c>
      <c r="CX168" s="1330">
        <f>'153-S 2018CEEIOT(RMB)'!CX168</f>
        <v>367147.16026879277</v>
      </c>
      <c r="CY168" s="1330">
        <f>'153-S 2018CEEIOT(RMB)'!CY168</f>
        <v>3733077302.7113175</v>
      </c>
      <c r="CZ168" s="1330">
        <f>'153-S 2018CEEIOT(RMB)'!CZ168</f>
        <v>4550017.5358145237</v>
      </c>
      <c r="DA168" s="1330">
        <f>'153-S 2018CEEIOT(RMB)'!DA168</f>
        <v>616173.91740539332</v>
      </c>
      <c r="DB168" s="1330">
        <f>'153-S 2018CEEIOT(RMB)'!DB168</f>
        <v>66580599.443425305</v>
      </c>
      <c r="DC168" s="1330">
        <f>'153-S 2018CEEIOT(RMB)'!DC168</f>
        <v>8021556.0327971019</v>
      </c>
      <c r="DD168" s="1330">
        <f>'153-S 2018CEEIOT(RMB)'!DD168</f>
        <v>24880612.535228819</v>
      </c>
      <c r="DE168" s="1330">
        <f>'153-S 2018CEEIOT(RMB)'!DE168</f>
        <v>13252980.106601465</v>
      </c>
      <c r="DF168" s="1330">
        <f>'153-S 2018CEEIOT(RMB)'!DF168</f>
        <v>9263029.4768109415</v>
      </c>
      <c r="DG168" s="1330">
        <f>'153-S 2018CEEIOT(RMB)'!DG168</f>
        <v>11024630.652577799</v>
      </c>
      <c r="DH168" s="1330">
        <f>'153-S 2018CEEIOT(RMB)'!DH168</f>
        <v>32743441.737262342</v>
      </c>
      <c r="DI168" s="1330">
        <f>'153-S 2018CEEIOT(RMB)'!DI168</f>
        <v>24928401.698544335</v>
      </c>
      <c r="DJ168" s="1330">
        <f>'153-S 2018CEEIOT(RMB)'!DJ168</f>
        <v>35719702.868657865</v>
      </c>
      <c r="DK168" s="1330">
        <f>'153-S 2018CEEIOT(RMB)'!DK168</f>
        <v>27155196.443614345</v>
      </c>
      <c r="DL168" s="1330">
        <f>'153-S 2018CEEIOT(RMB)'!DL168</f>
        <v>67948582.194598824</v>
      </c>
      <c r="DM168" s="1330">
        <f>'153-S 2018CEEIOT(RMB)'!DM168</f>
        <v>298434372.7853511</v>
      </c>
      <c r="DN168" s="1330">
        <f>'153-S 2018CEEIOT(RMB)'!DN168</f>
        <v>2109786.5282141981</v>
      </c>
      <c r="DO168" s="1330">
        <f>'153-S 2018CEEIOT(RMB)'!DO168</f>
        <v>45438047.642069943</v>
      </c>
      <c r="DP168" s="1330">
        <f>'153-S 2018CEEIOT(RMB)'!DP168</f>
        <v>31728906.788584996</v>
      </c>
      <c r="DQ168" s="1330">
        <f>'153-S 2018CEEIOT(RMB)'!DQ168</f>
        <v>31435936.362862393</v>
      </c>
      <c r="DR168" s="1330">
        <f>'153-S 2018CEEIOT(RMB)'!DR168</f>
        <v>20550759.738588382</v>
      </c>
      <c r="DS168" s="1330">
        <f>'153-S 2018CEEIOT(RMB)'!DS168</f>
        <v>99075022.197721303</v>
      </c>
      <c r="DT168" s="1330">
        <f>'153-S 2018CEEIOT(RMB)'!DT168</f>
        <v>60032408.100036994</v>
      </c>
      <c r="DU168" s="1330">
        <f>'153-S 2018CEEIOT(RMB)'!DU168</f>
        <v>58139454.973525763</v>
      </c>
      <c r="DV168" s="1330">
        <f>'153-S 2018CEEIOT(RMB)'!DV168</f>
        <v>4505538.0038178321</v>
      </c>
      <c r="DW168" s="1330">
        <f>'153-S 2018CEEIOT(RMB)'!DW168</f>
        <v>15009781.465638965</v>
      </c>
      <c r="DX168" s="1330">
        <f>'153-S 2018CEEIOT(RMB)'!DX168</f>
        <v>5073092.8389744833</v>
      </c>
      <c r="DY168" s="1330">
        <f>'153-S 2018CEEIOT(RMB)'!DY168</f>
        <v>312061.20964482322</v>
      </c>
      <c r="DZ168" s="1330">
        <f>'153-S 2018CEEIOT(RMB)'!DZ168</f>
        <v>4259111.6966076205</v>
      </c>
      <c r="EA168" s="1330">
        <f>'153-S 2018CEEIOT(RMB)'!EA168</f>
        <v>5520849.9228052786</v>
      </c>
      <c r="EB168" s="1330">
        <f>'153-S 2018CEEIOT(RMB)'!EB168</f>
        <v>3216269.9508612817</v>
      </c>
      <c r="EC168" s="1330">
        <f>'153-S 2018CEEIOT(RMB)'!EC168</f>
        <v>21996858.260007635</v>
      </c>
      <c r="ED168" s="1330">
        <f>'153-S 2018CEEIOT(RMB)'!ED168</f>
        <v>1838289.2462590791</v>
      </c>
      <c r="EE168" s="1330">
        <f>'153-S 2018CEEIOT(RMB)'!EE168</f>
        <v>4797657.0323526599</v>
      </c>
      <c r="EF168" s="1330">
        <f>'153-S 2018CEEIOT(RMB)'!EF168</f>
        <v>24336421.689928707</v>
      </c>
      <c r="EG168" s="1330">
        <f>'153-S 2018CEEIOT(RMB)'!EG168</f>
        <v>1672601.3799802666</v>
      </c>
      <c r="EH168" s="1330">
        <f>'153-S 2018CEEIOT(RMB)'!EH168</f>
        <v>20479187.021585889</v>
      </c>
      <c r="EI168" s="1330">
        <f>'153-S 2018CEEIOT(RMB)'!EI168</f>
        <v>5069682.0837021843</v>
      </c>
      <c r="EJ168" s="1330">
        <f>'153-S 2018CEEIOT(RMB)'!EJ168</f>
        <v>8861643.5258264765</v>
      </c>
      <c r="EK168" s="1330">
        <f>'153-S 2018CEEIOT(RMB)'!EK168</f>
        <v>2496941.2915749229</v>
      </c>
      <c r="EL168" s="1330">
        <f>'153-S 2018CEEIOT(RMB)'!EL168</f>
        <v>324605.231950544</v>
      </c>
      <c r="EM168" s="1330">
        <f>'153-S 2018CEEIOT(RMB)'!EM168</f>
        <v>332287.98397884972</v>
      </c>
      <c r="EN168" s="1330">
        <f>'153-S 2018CEEIOT(RMB)'!EN168</f>
        <v>1621576.4310043838</v>
      </c>
      <c r="EO168" s="1330">
        <f>'153-S 2018CEEIOT(RMB)'!EO168</f>
        <v>4049260.0198791004</v>
      </c>
      <c r="EP168" s="1330">
        <f>'153-S 2018CEEIOT(RMB)'!EP168</f>
        <v>3140692.9616385414</v>
      </c>
      <c r="EQ168" s="1330">
        <f>'153-S 2018CEEIOT(RMB)'!EQ168</f>
        <v>11856939.479265021</v>
      </c>
      <c r="ER168" s="1330">
        <f>'153-S 2018CEEIOT(RMB)'!ER168</f>
        <v>10892633.640724599</v>
      </c>
      <c r="ES168" s="1330">
        <f>'153-S 2018CEEIOT(RMB)'!ES168</f>
        <v>343322.14400967147</v>
      </c>
      <c r="ET168" s="1330">
        <f>'153-S 2018CEEIOT(RMB)'!ET168</f>
        <v>554466.54081894096</v>
      </c>
      <c r="EU168" s="1330">
        <f>'153-S 2018CEEIOT(RMB)'!EU168</f>
        <v>1080102.0885794829</v>
      </c>
      <c r="EV168" s="1330">
        <f>'153-S 2018CEEIOT(RMB)'!EV168</f>
        <v>747240.02785583015</v>
      </c>
      <c r="EW168" s="1330">
        <f>'153-S 2018CEEIOT(RMB)'!EW168</f>
        <v>613662.76621885051</v>
      </c>
      <c r="EX168" s="1330">
        <f>'153-S 2018CEEIOT(RMB)'!EX168</f>
        <v>1413953.7699807272</v>
      </c>
      <c r="EY168" s="1330">
        <f>'153-S 2018CEEIOT(RMB)'!EY168</f>
        <v>317992.03138708405</v>
      </c>
      <c r="EZ168" s="1333">
        <f>'153-S 2018CEEIOT(RMB)'!EZ168</f>
        <v>19094597.545545079</v>
      </c>
      <c r="FA168" s="1308"/>
      <c r="FB168" s="1327">
        <f>'153-S 2018CEEIOT(RMB)'!FB168</f>
        <v>169741379.06158936</v>
      </c>
      <c r="FC168" s="1328">
        <f>'153-S 2018CEEIOT(RMB)'!FC168</f>
        <v>286311309.19842398</v>
      </c>
      <c r="FD168" s="1329"/>
      <c r="FE168" s="1330"/>
      <c r="FF168" s="1329"/>
      <c r="FG168" s="1330"/>
      <c r="FH168" s="1330"/>
      <c r="FI168" s="1329"/>
      <c r="FJ168" s="1330"/>
      <c r="FK168" s="1331"/>
      <c r="FL168" s="1330"/>
      <c r="FM168" s="1330"/>
    </row>
    <row r="169" spans="1:169" s="1305" customFormat="1" x14ac:dyDescent="0.25">
      <c r="A169" s="1514"/>
      <c r="B169" s="1306" t="s">
        <v>426</v>
      </c>
      <c r="C169" s="1307" t="s">
        <v>169</v>
      </c>
      <c r="D169" s="1332">
        <f>'153-S 2018CEEIOT(RMB)'!D169</f>
        <v>71275.681552453607</v>
      </c>
      <c r="E169" s="1330">
        <f>'153-S 2018CEEIOT(RMB)'!E169</f>
        <v>7607.5411391501821</v>
      </c>
      <c r="F169" s="1330">
        <f>'153-S 2018CEEIOT(RMB)'!F169</f>
        <v>22946.77776710835</v>
      </c>
      <c r="G169" s="1330">
        <f>'153-S 2018CEEIOT(RMB)'!G169</f>
        <v>12368.313109604383</v>
      </c>
      <c r="H169" s="1330">
        <f>'153-S 2018CEEIOT(RMB)'!H169</f>
        <v>20529.387844529578</v>
      </c>
      <c r="I169" s="1330">
        <f>'153-S 2018CEEIOT(RMB)'!I169</f>
        <v>905.12407204749036</v>
      </c>
      <c r="J169" s="1330">
        <f>'153-S 2018CEEIOT(RMB)'!J169</f>
        <v>953.0993247893374</v>
      </c>
      <c r="K169" s="1330">
        <f>'153-S 2018CEEIOT(RMB)'!K169</f>
        <v>778.42007942820021</v>
      </c>
      <c r="L169" s="1330">
        <f>'153-S 2018CEEIOT(RMB)'!L169</f>
        <v>189.50552126279996</v>
      </c>
      <c r="M169" s="1330">
        <f>'153-S 2018CEEIOT(RMB)'!M169</f>
        <v>889.82080742970072</v>
      </c>
      <c r="N169" s="1330">
        <f>'153-S 2018CEEIOT(RMB)'!N169</f>
        <v>208.7356463433004</v>
      </c>
      <c r="O169" s="1330">
        <f>'153-S 2018CEEIOT(RMB)'!O169</f>
        <v>484.41136090560082</v>
      </c>
      <c r="P169" s="1330">
        <f>'153-S 2018CEEIOT(RMB)'!P169</f>
        <v>317.65438193123748</v>
      </c>
      <c r="Q169" s="1330">
        <f>'153-S 2018CEEIOT(RMB)'!Q169</f>
        <v>318.2799923995405</v>
      </c>
      <c r="R169" s="1330">
        <f>'153-S 2018CEEIOT(RMB)'!R169</f>
        <v>48.548842132810172</v>
      </c>
      <c r="S169" s="1330">
        <f>'153-S 2018CEEIOT(RMB)'!S169</f>
        <v>602.1535081504079</v>
      </c>
      <c r="T169" s="1330">
        <f>'153-S 2018CEEIOT(RMB)'!T169</f>
        <v>233.84972759555049</v>
      </c>
      <c r="U169" s="1330">
        <f>'153-S 2018CEEIOT(RMB)'!U169</f>
        <v>416.74453218365153</v>
      </c>
      <c r="V169" s="1330">
        <f>'153-S 2018CEEIOT(RMB)'!V169</f>
        <v>151.46753913653703</v>
      </c>
      <c r="W169" s="1330">
        <f>'153-S 2018CEEIOT(RMB)'!W169</f>
        <v>256.73914446343815</v>
      </c>
      <c r="X169" s="1330">
        <f>'153-S 2018CEEIOT(RMB)'!X169</f>
        <v>169.78092519285704</v>
      </c>
      <c r="Y169" s="1330">
        <f>'153-S 2018CEEIOT(RMB)'!Y169</f>
        <v>753.82078740006648</v>
      </c>
      <c r="Z169" s="1330">
        <f>'153-S 2018CEEIOT(RMB)'!Z169</f>
        <v>477.98122884761398</v>
      </c>
      <c r="AA169" s="1330">
        <f>'153-S 2018CEEIOT(RMB)'!AA169</f>
        <v>368.48291251354379</v>
      </c>
      <c r="AB169" s="1330">
        <f>'153-S 2018CEEIOT(RMB)'!AB169</f>
        <v>134.87248613414425</v>
      </c>
      <c r="AC169" s="1330">
        <f>'153-S 2018CEEIOT(RMB)'!AC169</f>
        <v>28.1137625643</v>
      </c>
      <c r="AD169" s="1330">
        <f>'153-S 2018CEEIOT(RMB)'!AD169</f>
        <v>867.14085715444287</v>
      </c>
      <c r="AE169" s="1330">
        <f>'153-S 2018CEEIOT(RMB)'!AE169</f>
        <v>85.32840499185771</v>
      </c>
      <c r="AF169" s="1330">
        <f>'153-S 2018CEEIOT(RMB)'!AF169</f>
        <v>77.685907817612247</v>
      </c>
      <c r="AG169" s="1330">
        <f>'153-S 2018CEEIOT(RMB)'!AG169</f>
        <v>121.46349150001943</v>
      </c>
      <c r="AH169" s="1330">
        <f>'153-S 2018CEEIOT(RMB)'!AH169</f>
        <v>181.84054528636943</v>
      </c>
      <c r="AI169" s="1330">
        <f>'153-S 2018CEEIOT(RMB)'!AI169</f>
        <v>161.44220483760017</v>
      </c>
      <c r="AJ169" s="1330">
        <f>'153-S 2018CEEIOT(RMB)'!AJ169</f>
        <v>41.530778633602694</v>
      </c>
      <c r="AK169" s="1330">
        <f>'153-S 2018CEEIOT(RMB)'!AK169</f>
        <v>40.453628396497486</v>
      </c>
      <c r="AL169" s="1330">
        <f>'153-S 2018CEEIOT(RMB)'!AL169</f>
        <v>128.38891447320009</v>
      </c>
      <c r="AM169" s="1330">
        <f>'153-S 2018CEEIOT(RMB)'!AM169</f>
        <v>27.518047967399962</v>
      </c>
      <c r="AN169" s="1330">
        <f>'153-S 2018CEEIOT(RMB)'!AN169</f>
        <v>1748.2270283306952</v>
      </c>
      <c r="AO169" s="1330">
        <f>'153-S 2018CEEIOT(RMB)'!AO169</f>
        <v>142.58754345689997</v>
      </c>
      <c r="AP169" s="1330">
        <f>'153-S 2018CEEIOT(RMB)'!AP169</f>
        <v>49.56873051263797</v>
      </c>
      <c r="AQ169" s="1330">
        <f>'153-S 2018CEEIOT(RMB)'!AQ169</f>
        <v>116.14228212306196</v>
      </c>
      <c r="AR169" s="1330">
        <f>'153-S 2018CEEIOT(RMB)'!AR169</f>
        <v>8204.3007614515209</v>
      </c>
      <c r="AS169" s="1330">
        <f>'153-S 2018CEEIOT(RMB)'!AS169</f>
        <v>1340.3333926251337</v>
      </c>
      <c r="AT169" s="1330">
        <f>'153-S 2018CEEIOT(RMB)'!AT169</f>
        <v>30691.243122864689</v>
      </c>
      <c r="AU169" s="1330">
        <f>'153-S 2018CEEIOT(RMB)'!AU169</f>
        <v>8034.0304012067027</v>
      </c>
      <c r="AV169" s="1330">
        <f>'153-S 2018CEEIOT(RMB)'!AV169</f>
        <v>3140.0456917558004</v>
      </c>
      <c r="AW169" s="1330">
        <f>'153-S 2018CEEIOT(RMB)'!AW169</f>
        <v>8107.4606655606221</v>
      </c>
      <c r="AX169" s="1330">
        <f>'153-S 2018CEEIOT(RMB)'!AX169</f>
        <v>22761.479384915743</v>
      </c>
      <c r="AY169" s="1330">
        <f>'153-S 2018CEEIOT(RMB)'!AY169</f>
        <v>23433.993306896362</v>
      </c>
      <c r="AZ169" s="1330">
        <f>'153-S 2018CEEIOT(RMB)'!AZ169</f>
        <v>4770.4811580275009</v>
      </c>
      <c r="BA169" s="1330">
        <f>'153-S 2018CEEIOT(RMB)'!BA169</f>
        <v>1146.9826078979997</v>
      </c>
      <c r="BB169" s="1330">
        <f>'153-S 2018CEEIOT(RMB)'!BB169</f>
        <v>1133.5914541704001</v>
      </c>
      <c r="BC169" s="1330">
        <f>'153-S 2018CEEIOT(RMB)'!BC169</f>
        <v>166.6934412445014</v>
      </c>
      <c r="BD169" s="1330">
        <f>'153-S 2018CEEIOT(RMB)'!BD169</f>
        <v>559.64333972689917</v>
      </c>
      <c r="BE169" s="1330">
        <f>'153-S 2018CEEIOT(RMB)'!BE169</f>
        <v>8143.3246774917379</v>
      </c>
      <c r="BF169" s="1330">
        <f>'153-S 2018CEEIOT(RMB)'!BF169</f>
        <v>11501.092689583589</v>
      </c>
      <c r="BG169" s="1330">
        <f>'153-S 2018CEEIOT(RMB)'!BG169</f>
        <v>7924.8546640324521</v>
      </c>
      <c r="BH169" s="1330">
        <f>'153-S 2018CEEIOT(RMB)'!BH169</f>
        <v>5760.0115352743742</v>
      </c>
      <c r="BI169" s="1330">
        <f>'153-S 2018CEEIOT(RMB)'!BI169</f>
        <v>4282.7400247224214</v>
      </c>
      <c r="BJ169" s="1330">
        <f>'153-S 2018CEEIOT(RMB)'!BJ169</f>
        <v>1919.7733961633753</v>
      </c>
      <c r="BK169" s="1330">
        <f>'153-S 2018CEEIOT(RMB)'!BK169</f>
        <v>3711.1266889927542</v>
      </c>
      <c r="BL169" s="1330">
        <f>'153-S 2018CEEIOT(RMB)'!BL169</f>
        <v>12265.414611793058</v>
      </c>
      <c r="BM169" s="1330">
        <f>'153-S 2018CEEIOT(RMB)'!BM169</f>
        <v>106621.21820901705</v>
      </c>
      <c r="BN169" s="1330">
        <f>'153-S 2018CEEIOT(RMB)'!BN169</f>
        <v>10765.735254616508</v>
      </c>
      <c r="BO169" s="1330">
        <f>'153-S 2018CEEIOT(RMB)'!BO169</f>
        <v>10687.233386232945</v>
      </c>
      <c r="BP169" s="1330">
        <f>'153-S 2018CEEIOT(RMB)'!BP169</f>
        <v>9475.7964109030509</v>
      </c>
      <c r="BQ169" s="1330">
        <f>'153-S 2018CEEIOT(RMB)'!BQ169</f>
        <v>2336.0149199108973</v>
      </c>
      <c r="BR169" s="1330">
        <f>'153-S 2018CEEIOT(RMB)'!BR169</f>
        <v>130.36810671391621</v>
      </c>
      <c r="BS169" s="1330">
        <f>'153-S 2018CEEIOT(RMB)'!BS169</f>
        <v>167.30325146781627</v>
      </c>
      <c r="BT169" s="1330">
        <f>'153-S 2018CEEIOT(RMB)'!BT169</f>
        <v>168.15792421560556</v>
      </c>
      <c r="BU169" s="1330">
        <f>'153-S 2018CEEIOT(RMB)'!BU169</f>
        <v>230.88714522241619</v>
      </c>
      <c r="BV169" s="1330">
        <f>'153-S 2018CEEIOT(RMB)'!BV169</f>
        <v>185.36931159148779</v>
      </c>
      <c r="BW169" s="1330">
        <f>'153-S 2018CEEIOT(RMB)'!BW169</f>
        <v>46.86502355840291</v>
      </c>
      <c r="BX169" s="1330">
        <f>'153-S 2018CEEIOT(RMB)'!BX169</f>
        <v>366.06504827535554</v>
      </c>
      <c r="BY169" s="1330">
        <f>'153-S 2018CEEIOT(RMB)'!BY169</f>
        <v>90.857646033523494</v>
      </c>
      <c r="BZ169" s="1330">
        <f>'153-S 2018CEEIOT(RMB)'!BZ169</f>
        <v>48.008242866467015</v>
      </c>
      <c r="CA169" s="1330">
        <f>'153-S 2018CEEIOT(RMB)'!CA169</f>
        <v>19.246145949266477</v>
      </c>
      <c r="CB169" s="1330">
        <f>'153-S 2018CEEIOT(RMB)'!CB169</f>
        <v>28.182651069818505</v>
      </c>
      <c r="CC169" s="1330">
        <f>'153-S 2018CEEIOT(RMB)'!CC169</f>
        <v>109.86316114562453</v>
      </c>
      <c r="CD169" s="1330">
        <f>'153-S 2018CEEIOT(RMB)'!CD169</f>
        <v>232.86621776763425</v>
      </c>
      <c r="CE169" s="1330">
        <f>'153-S 2018CEEIOT(RMB)'!CE169</f>
        <v>219.34603525466591</v>
      </c>
      <c r="CF169" s="1330">
        <f>'153-S 2018CEEIOT(RMB)'!CF169</f>
        <v>344.61437782468306</v>
      </c>
      <c r="CG169" s="1330">
        <f>'153-S 2018CEEIOT(RMB)'!CG169</f>
        <v>311.69392502287485</v>
      </c>
      <c r="CH169" s="1330">
        <f>'153-S 2018CEEIOT(RMB)'!CH169</f>
        <v>474.08913378924376</v>
      </c>
      <c r="CI169" s="1330">
        <f>'153-S 2018CEEIOT(RMB)'!CI169</f>
        <v>23.392156131388312</v>
      </c>
      <c r="CJ169" s="1330">
        <f>'153-S 2018CEEIOT(RMB)'!CJ169</f>
        <v>61.140958516671503</v>
      </c>
      <c r="CK169" s="1330">
        <f>'153-S 2018CEEIOT(RMB)'!CK169</f>
        <v>51.224941781096163</v>
      </c>
      <c r="CL169" s="1330">
        <f>'153-S 2018CEEIOT(RMB)'!CL169</f>
        <v>22.508102832153188</v>
      </c>
      <c r="CM169" s="1330">
        <f>'153-S 2018CEEIOT(RMB)'!CM169</f>
        <v>40.220861481625001</v>
      </c>
      <c r="CN169" s="1330">
        <f>'153-S 2018CEEIOT(RMB)'!CN169</f>
        <v>16.83693591346578</v>
      </c>
      <c r="CO169" s="1330">
        <f>'153-S 2018CEEIOT(RMB)'!CO169</f>
        <v>55.967782738234966</v>
      </c>
      <c r="CP169" s="1330">
        <f>'153-S 2018CEEIOT(RMB)'!CP169</f>
        <v>79.31891712430911</v>
      </c>
      <c r="CQ169" s="1330">
        <f>'153-S 2018CEEIOT(RMB)'!CQ169</f>
        <v>9.8682678918312963</v>
      </c>
      <c r="CR169" s="1330">
        <f>'153-S 2018CEEIOT(RMB)'!CR169</f>
        <v>14.872104677342454</v>
      </c>
      <c r="CS169" s="1330">
        <f>'153-S 2018CEEIOT(RMB)'!CS169</f>
        <v>116.51516551905316</v>
      </c>
      <c r="CT169" s="1330">
        <f>'153-S 2018CEEIOT(RMB)'!CT169</f>
        <v>12.01620730082929</v>
      </c>
      <c r="CU169" s="1330">
        <f>'153-S 2018CEEIOT(RMB)'!CU169</f>
        <v>20.1346680513</v>
      </c>
      <c r="CV169" s="1330">
        <f>'153-S 2018CEEIOT(RMB)'!CV169</f>
        <v>51.877504702799975</v>
      </c>
      <c r="CW169" s="1330">
        <f>'153-S 2018CEEIOT(RMB)'!CW169</f>
        <v>311.81319513689976</v>
      </c>
      <c r="CX169" s="1330">
        <f>'153-S 2018CEEIOT(RMB)'!CX169</f>
        <v>12.690807279300028</v>
      </c>
      <c r="CY169" s="1330">
        <f>'153-S 2018CEEIOT(RMB)'!CY169</f>
        <v>39802.67351888986</v>
      </c>
      <c r="CZ169" s="1330">
        <f>'153-S 2018CEEIOT(RMB)'!CZ169</f>
        <v>129.32184127349996</v>
      </c>
      <c r="DA169" s="1330">
        <f>'153-S 2018CEEIOT(RMB)'!DA169</f>
        <v>37.471982952599966</v>
      </c>
      <c r="DB169" s="1330">
        <f>'153-S 2018CEEIOT(RMB)'!DB169</f>
        <v>2948.2048154019149</v>
      </c>
      <c r="DC169" s="1330">
        <f>'153-S 2018CEEIOT(RMB)'!DC169</f>
        <v>355.1964133787024</v>
      </c>
      <c r="DD169" s="1330">
        <f>'153-S 2018CEEIOT(RMB)'!DD169</f>
        <v>1101.7194543110159</v>
      </c>
      <c r="DE169" s="1330">
        <f>'153-S 2018CEEIOT(RMB)'!DE169</f>
        <v>586.84511847792555</v>
      </c>
      <c r="DF169" s="1330">
        <f>'153-S 2018CEEIOT(RMB)'!DF169</f>
        <v>410.16915343258654</v>
      </c>
      <c r="DG169" s="1330">
        <f>'153-S 2018CEEIOT(RMB)'!DG169</f>
        <v>488.17327344094696</v>
      </c>
      <c r="DH169" s="1330">
        <f>'153-S 2018CEEIOT(RMB)'!DH169</f>
        <v>3568.1429015199574</v>
      </c>
      <c r="DI169" s="1330">
        <f>'153-S 2018CEEIOT(RMB)'!DI169</f>
        <v>2716.5164945282845</v>
      </c>
      <c r="DJ169" s="1330">
        <f>'153-S 2018CEEIOT(RMB)'!DJ169</f>
        <v>4762.4896774657773</v>
      </c>
      <c r="DK169" s="1330">
        <f>'153-S 2018CEEIOT(RMB)'!DK169</f>
        <v>3620.5884250438626</v>
      </c>
      <c r="DL169" s="1330">
        <f>'153-S 2018CEEIOT(RMB)'!DL169</f>
        <v>9059.549640995403</v>
      </c>
      <c r="DM169" s="1330">
        <f>'153-S 2018CEEIOT(RMB)'!DM169</f>
        <v>39790.101978656574</v>
      </c>
      <c r="DN169" s="1330">
        <f>'153-S 2018CEEIOT(RMB)'!DN169</f>
        <v>281.29675656101045</v>
      </c>
      <c r="DO169" s="1330">
        <f>'153-S 2018CEEIOT(RMB)'!DO169</f>
        <v>6058.2316055443516</v>
      </c>
      <c r="DP169" s="1330">
        <f>'153-S 2018CEEIOT(RMB)'!DP169</f>
        <v>4230.3988813551859</v>
      </c>
      <c r="DQ169" s="1330">
        <f>'153-S 2018CEEIOT(RMB)'!DQ169</f>
        <v>4191.3372846381844</v>
      </c>
      <c r="DR169" s="1330">
        <f>'153-S 2018CEEIOT(RMB)'!DR169</f>
        <v>2740.0222638745581</v>
      </c>
      <c r="DS169" s="1330">
        <f>'153-S 2018CEEIOT(RMB)'!DS169</f>
        <v>13209.621934603443</v>
      </c>
      <c r="DT169" s="1330">
        <f>'153-S 2018CEEIOT(RMB)'!DT169</f>
        <v>8004.0902059323789</v>
      </c>
      <c r="DU169" s="1330">
        <f>'153-S 2018CEEIOT(RMB)'!DU169</f>
        <v>7751.7037356953424</v>
      </c>
      <c r="DV169" s="1330">
        <f>'153-S 2018CEEIOT(RMB)'!DV169</f>
        <v>490.98086801168182</v>
      </c>
      <c r="DW169" s="1330">
        <f>'153-S 2018CEEIOT(RMB)'!DW169</f>
        <v>1635.6571682272813</v>
      </c>
      <c r="DX169" s="1330">
        <f>'153-S 2018CEEIOT(RMB)'!DX169</f>
        <v>643.11950810823316</v>
      </c>
      <c r="DY169" s="1330">
        <f>'153-S 2018CEEIOT(RMB)'!DY169</f>
        <v>39.560216620638187</v>
      </c>
      <c r="DZ169" s="1330">
        <f>'153-S 2018CEEIOT(RMB)'!DZ169</f>
        <v>539.93055247418317</v>
      </c>
      <c r="EA169" s="1330">
        <f>'153-S 2018CEEIOT(RMB)'!EA169</f>
        <v>699.88198509129757</v>
      </c>
      <c r="EB169" s="1330">
        <f>'153-S 2018CEEIOT(RMB)'!EB169</f>
        <v>407.72877895121098</v>
      </c>
      <c r="EC169" s="1330">
        <f>'153-S 2018CEEIOT(RMB)'!EC169</f>
        <v>2788.5570229308764</v>
      </c>
      <c r="ED169" s="1330">
        <f>'153-S 2018CEEIOT(RMB)'!ED169</f>
        <v>233.04120648692506</v>
      </c>
      <c r="EE169" s="1330">
        <f>'153-S 2018CEEIOT(RMB)'!EE169</f>
        <v>608.2023193059423</v>
      </c>
      <c r="EF169" s="1330">
        <f>'153-S 2018CEEIOT(RMB)'!EF169</f>
        <v>3085.1451063736799</v>
      </c>
      <c r="EG169" s="1330">
        <f>'153-S 2018CEEIOT(RMB)'!EG169</f>
        <v>212.0368404240574</v>
      </c>
      <c r="EH169" s="1330">
        <f>'153-S 2018CEEIOT(RMB)'!EH169</f>
        <v>2596.1607843236779</v>
      </c>
      <c r="EI169" s="1330">
        <f>'153-S 2018CEEIOT(RMB)'!EI169</f>
        <v>642.68712428979666</v>
      </c>
      <c r="EJ169" s="1330">
        <f>'153-S 2018CEEIOT(RMB)'!EJ169</f>
        <v>1123.3967140471441</v>
      </c>
      <c r="EK169" s="1330">
        <f>'153-S 2018CEEIOT(RMB)'!EK169</f>
        <v>316.5389844388136</v>
      </c>
      <c r="EL169" s="1330">
        <f>'153-S 2018CEEIOT(RMB)'!EL169</f>
        <v>41.15043105412461</v>
      </c>
      <c r="EM169" s="1330">
        <f>'153-S 2018CEEIOT(RMB)'!EM169</f>
        <v>42.124378872978305</v>
      </c>
      <c r="EN169" s="1330">
        <f>'153-S 2018CEEIOT(RMB)'!EN169</f>
        <v>205.56837214874571</v>
      </c>
      <c r="EO169" s="1330">
        <f>'153-S 2018CEEIOT(RMB)'!EO169</f>
        <v>513.3275094396671</v>
      </c>
      <c r="EP169" s="1330">
        <f>'153-S 2018CEEIOT(RMB)'!EP169</f>
        <v>398.14783145507658</v>
      </c>
      <c r="EQ169" s="1330">
        <f>'153-S 2018CEEIOT(RMB)'!EQ169</f>
        <v>1503.1124656325976</v>
      </c>
      <c r="ER169" s="1330">
        <f>'153-S 2018CEEIOT(RMB)'!ER169</f>
        <v>1380.8667436967503</v>
      </c>
      <c r="ES169" s="1330">
        <f>'153-S 2018CEEIOT(RMB)'!ES169</f>
        <v>43.523187015595333</v>
      </c>
      <c r="ET169" s="1330">
        <f>'153-S 2018CEEIOT(RMB)'!ET169</f>
        <v>70.290109073981498</v>
      </c>
      <c r="EU169" s="1330">
        <f>'153-S 2018CEEIOT(RMB)'!EU169</f>
        <v>136.92529310272417</v>
      </c>
      <c r="EV169" s="1330">
        <f>'153-S 2018CEEIOT(RMB)'!EV169</f>
        <v>94.728138121471716</v>
      </c>
      <c r="EW169" s="1330">
        <f>'153-S 2018CEEIOT(RMB)'!EW169</f>
        <v>77.794455745616574</v>
      </c>
      <c r="EX169" s="1330">
        <f>'153-S 2018CEEIOT(RMB)'!EX169</f>
        <v>179.24790298566836</v>
      </c>
      <c r="EY169" s="1330">
        <f>'153-S 2018CEEIOT(RMB)'!EY169</f>
        <v>40.312071018463762</v>
      </c>
      <c r="EZ169" s="1333">
        <f>'153-S 2018CEEIOT(RMB)'!EZ169</f>
        <v>2420.6354133069694</v>
      </c>
      <c r="FA169" s="1308"/>
      <c r="FB169" s="1332">
        <f>'153-S 2018CEEIOT(RMB)'!FB169</f>
        <v>338789.24114610598</v>
      </c>
      <c r="FC169" s="1333">
        <f>'153-S 2018CEEIOT(RMB)'!FC169</f>
        <v>74165.013481701011</v>
      </c>
      <c r="FD169" s="1329"/>
      <c r="FE169" s="1330"/>
      <c r="FF169" s="1329"/>
      <c r="FG169" s="1330"/>
      <c r="FH169" s="1330"/>
      <c r="FI169" s="1329"/>
      <c r="FJ169" s="1330"/>
      <c r="FK169" s="1331"/>
      <c r="FL169" s="1330"/>
      <c r="FM169" s="1330"/>
    </row>
    <row r="170" spans="1:169" s="1305" customFormat="1" x14ac:dyDescent="0.25">
      <c r="A170" s="1514"/>
      <c r="B170" s="1306" t="s">
        <v>427</v>
      </c>
      <c r="C170" s="1307" t="s">
        <v>169</v>
      </c>
      <c r="D170" s="1332">
        <f>'153-S 2018CEEIOT(RMB)'!D170</f>
        <v>530.94139024555079</v>
      </c>
      <c r="E170" s="1330">
        <f>'153-S 2018CEEIOT(RMB)'!E170</f>
        <v>55.026876396768486</v>
      </c>
      <c r="F170" s="1330">
        <f>'153-S 2018CEEIOT(RMB)'!F170</f>
        <v>171.42381178262653</v>
      </c>
      <c r="G170" s="1330">
        <f>'153-S 2018CEEIOT(RMB)'!G170</f>
        <v>127.97930807266596</v>
      </c>
      <c r="H170" s="1330">
        <f>'153-S 2018CEEIOT(RMB)'!H170</f>
        <v>192.83413671661916</v>
      </c>
      <c r="I170" s="1330">
        <f>'153-S 2018CEEIOT(RMB)'!I170</f>
        <v>785.25709495123499</v>
      </c>
      <c r="J170" s="1330">
        <f>'153-S 2018CEEIOT(RMB)'!J170</f>
        <v>167.42726953400947</v>
      </c>
      <c r="K170" s="1330">
        <f>'153-S 2018CEEIOT(RMB)'!K170</f>
        <v>119.53340262423001</v>
      </c>
      <c r="L170" s="1330">
        <f>'153-S 2018CEEIOT(RMB)'!L170</f>
        <v>30.143511459419994</v>
      </c>
      <c r="M170" s="1330">
        <f>'153-S 2018CEEIOT(RMB)'!M170</f>
        <v>137.08550193445507</v>
      </c>
      <c r="N170" s="1330">
        <f>'153-S 2018CEEIOT(RMB)'!N170</f>
        <v>40.03240322149508</v>
      </c>
      <c r="O170" s="1330">
        <f>'153-S 2018CEEIOT(RMB)'!O170</f>
        <v>74.880565110461589</v>
      </c>
      <c r="P170" s="1330">
        <f>'153-S 2018CEEIOT(RMB)'!P170</f>
        <v>49.103182849298953</v>
      </c>
      <c r="Q170" s="1330">
        <f>'153-S 2018CEEIOT(RMB)'!Q170</f>
        <v>49.199890047325795</v>
      </c>
      <c r="R170" s="1330">
        <f>'153-S 2018CEEIOT(RMB)'!R170</f>
        <v>7.5047057681866622</v>
      </c>
      <c r="S170" s="1330">
        <f>'153-S 2018CEEIOT(RMB)'!S170</f>
        <v>93.081208684402171</v>
      </c>
      <c r="T170" s="1330">
        <f>'153-S 2018CEEIOT(RMB)'!T170</f>
        <v>36.148614930389144</v>
      </c>
      <c r="U170" s="1330">
        <f>'153-S 2018CEEIOT(RMB)'!U170</f>
        <v>64.420590834755487</v>
      </c>
      <c r="V170" s="1330">
        <f>'153-S 2018CEEIOT(RMB)'!V170</f>
        <v>23.084922707047983</v>
      </c>
      <c r="W170" s="1330">
        <f>'153-S 2018CEEIOT(RMB)'!W170</f>
        <v>39.12919784396518</v>
      </c>
      <c r="X170" s="1330">
        <f>'153-S 2018CEEIOT(RMB)'!X170</f>
        <v>25.876036261968736</v>
      </c>
      <c r="Y170" s="1330">
        <f>'153-S 2018CEEIOT(RMB)'!Y170</f>
        <v>114.88860723095287</v>
      </c>
      <c r="Z170" s="1330">
        <f>'153-S 2018CEEIOT(RMB)'!Z170</f>
        <v>72.809961409693386</v>
      </c>
      <c r="AA170" s="1330">
        <f>'153-S 2018CEEIOT(RMB)'!AA170</f>
        <v>56.130293453000895</v>
      </c>
      <c r="AB170" s="1330">
        <f>'153-S 2018CEEIOT(RMB)'!AB170</f>
        <v>20.544866446600984</v>
      </c>
      <c r="AC170" s="1330">
        <f>'153-S 2018CEEIOT(RMB)'!AC170</f>
        <v>4.1483394696450002</v>
      </c>
      <c r="AD170" s="1330">
        <f>'153-S 2018CEEIOT(RMB)'!AD170</f>
        <v>138.61833828606365</v>
      </c>
      <c r="AE170" s="1330">
        <f>'153-S 2018CEEIOT(RMB)'!AE170</f>
        <v>13.640323381123906</v>
      </c>
      <c r="AF170" s="1330">
        <f>'153-S 2018CEEIOT(RMB)'!AF170</f>
        <v>12.418618452900049</v>
      </c>
      <c r="AG170" s="1330">
        <f>'153-S 2018CEEIOT(RMB)'!AG170</f>
        <v>19.416761665927741</v>
      </c>
      <c r="AH170" s="1330">
        <f>'153-S 2018CEEIOT(RMB)'!AH170</f>
        <v>29.068442586529883</v>
      </c>
      <c r="AI170" s="1330">
        <f>'153-S 2018CEEIOT(RMB)'!AI170</f>
        <v>27.431601695640037</v>
      </c>
      <c r="AJ170" s="1330">
        <f>'153-S 2018CEEIOT(RMB)'!AJ170</f>
        <v>6.9195857916301282</v>
      </c>
      <c r="AK170" s="1330">
        <f>'153-S 2018CEEIOT(RMB)'!AK170</f>
        <v>6.7401180878848965</v>
      </c>
      <c r="AL170" s="1330">
        <f>'153-S 2018CEEIOT(RMB)'!AL170</f>
        <v>19.58364487098001</v>
      </c>
      <c r="AM170" s="1330">
        <f>'153-S 2018CEEIOT(RMB)'!AM170</f>
        <v>4.4837872451099923</v>
      </c>
      <c r="AN170" s="1330">
        <f>'153-S 2018CEEIOT(RMB)'!AN170</f>
        <v>274.30956399460428</v>
      </c>
      <c r="AO170" s="1330">
        <f>'153-S 2018CEEIOT(RMB)'!AO170</f>
        <v>21.979400243535</v>
      </c>
      <c r="AP170" s="1330">
        <f>'153-S 2018CEEIOT(RMB)'!AP170</f>
        <v>8.8424255217753007</v>
      </c>
      <c r="AQ170" s="1330">
        <f>'153-S 2018CEEIOT(RMB)'!AQ170</f>
        <v>20.718292943579687</v>
      </c>
      <c r="AR170" s="1330">
        <f>'153-S 2018CEEIOT(RMB)'!AR170</f>
        <v>1953.8019336392424</v>
      </c>
      <c r="AS170" s="1330">
        <f>'153-S 2018CEEIOT(RMB)'!AS170</f>
        <v>319.19185441574649</v>
      </c>
      <c r="AT170" s="1330">
        <f>'153-S 2018CEEIOT(RMB)'!AT170</f>
        <v>2196.3828277156122</v>
      </c>
      <c r="AU170" s="1330">
        <f>'153-S 2018CEEIOT(RMB)'!AU170</f>
        <v>574.94596552883229</v>
      </c>
      <c r="AV170" s="1330">
        <f>'153-S 2018CEEIOT(RMB)'!AV170</f>
        <v>224.7136881359107</v>
      </c>
      <c r="AW170" s="1330">
        <f>'153-S 2018CEEIOT(RMB)'!AW170</f>
        <v>580.20091629820706</v>
      </c>
      <c r="AX170" s="1330">
        <f>'153-S 2018CEEIOT(RMB)'!AX170</f>
        <v>1628.8985836871364</v>
      </c>
      <c r="AY170" s="1330">
        <f>'153-S 2018CEEIOT(RMB)'!AY170</f>
        <v>1677.0262539716118</v>
      </c>
      <c r="AZ170" s="1330">
        <f>'153-S 2018CEEIOT(RMB)'!AZ170</f>
        <v>341.39389054679987</v>
      </c>
      <c r="BA170" s="1330">
        <f>'153-S 2018CEEIOT(RMB)'!BA170</f>
        <v>174.66567856469987</v>
      </c>
      <c r="BB170" s="1330">
        <f>'153-S 2018CEEIOT(RMB)'!BB170</f>
        <v>175.35661981055998</v>
      </c>
      <c r="BC170" s="1330">
        <f>'153-S 2018CEEIOT(RMB)'!BC170</f>
        <v>26.392784603310268</v>
      </c>
      <c r="BD170" s="1330">
        <f>'153-S 2018CEEIOT(RMB)'!BD170</f>
        <v>88.609041902399781</v>
      </c>
      <c r="BE170" s="1330">
        <f>'153-S 2018CEEIOT(RMB)'!BE170</f>
        <v>1257.5806263872046</v>
      </c>
      <c r="BF170" s="1330">
        <f>'153-S 2018CEEIOT(RMB)'!BF170</f>
        <v>1776.1236253641323</v>
      </c>
      <c r="BG170" s="1330">
        <f>'153-S 2018CEEIOT(RMB)'!BG170</f>
        <v>1223.8421145073644</v>
      </c>
      <c r="BH170" s="1330">
        <f>'153-S 2018CEEIOT(RMB)'!BH170</f>
        <v>889.52353018043107</v>
      </c>
      <c r="BI170" s="1330">
        <f>'153-S 2018CEEIOT(RMB)'!BI170</f>
        <v>661.38722158907058</v>
      </c>
      <c r="BJ170" s="1330">
        <f>'153-S 2018CEEIOT(RMB)'!BJ170</f>
        <v>296.47225496752009</v>
      </c>
      <c r="BK170" s="1330">
        <f>'153-S 2018CEEIOT(RMB)'!BK170</f>
        <v>573.11248304338721</v>
      </c>
      <c r="BL170" s="1330">
        <f>'153-S 2018CEEIOT(RMB)'!BL170</f>
        <v>1824.4160824982264</v>
      </c>
      <c r="BM170" s="1330">
        <f>'153-S 2018CEEIOT(RMB)'!BM170</f>
        <v>15859.346902880334</v>
      </c>
      <c r="BN170" s="1330">
        <f>'153-S 2018CEEIOT(RMB)'!BN170</f>
        <v>1601.3466450254132</v>
      </c>
      <c r="BO170" s="1330">
        <f>'153-S 2018CEEIOT(RMB)'!BO170</f>
        <v>479.8419049076083</v>
      </c>
      <c r="BP170" s="1330">
        <f>'153-S 2018CEEIOT(RMB)'!BP170</f>
        <v>425.45007075279113</v>
      </c>
      <c r="BQ170" s="1330">
        <f>'153-S 2018CEEIOT(RMB)'!BQ170</f>
        <v>371.60028415663459</v>
      </c>
      <c r="BR170" s="1330">
        <f>'153-S 2018CEEIOT(RMB)'!BR170</f>
        <v>20.181301293167447</v>
      </c>
      <c r="BS170" s="1330">
        <f>'153-S 2018CEEIOT(RMB)'!BS170</f>
        <v>25.898951900926427</v>
      </c>
      <c r="BT170" s="1330">
        <f>'153-S 2018CEEIOT(RMB)'!BT170</f>
        <v>26.031257329492981</v>
      </c>
      <c r="BU170" s="1330">
        <f>'153-S 2018CEEIOT(RMB)'!BU170</f>
        <v>35.741893933292019</v>
      </c>
      <c r="BV170" s="1330">
        <f>'153-S 2018CEEIOT(RMB)'!BV170</f>
        <v>28.695622127459476</v>
      </c>
      <c r="BW170" s="1330">
        <f>'153-S 2018CEEIOT(RMB)'!BW170</f>
        <v>7.2548200965977525</v>
      </c>
      <c r="BX170" s="1330">
        <f>'153-S 2018CEEIOT(RMB)'!BX170</f>
        <v>56.667763445813982</v>
      </c>
      <c r="BY170" s="1330">
        <f>'153-S 2018CEEIOT(RMB)'!BY170</f>
        <v>15.722838355538585</v>
      </c>
      <c r="BZ170" s="1330">
        <f>'153-S 2018CEEIOT(RMB)'!BZ170</f>
        <v>8.3077855885061478</v>
      </c>
      <c r="CA170" s="1330">
        <f>'153-S 2018CEEIOT(RMB)'!CA170</f>
        <v>3.3305291842556599</v>
      </c>
      <c r="CB170" s="1330">
        <f>'153-S 2018CEEIOT(RMB)'!CB170</f>
        <v>4.8769837932826192</v>
      </c>
      <c r="CC170" s="1330">
        <f>'153-S 2018CEEIOT(RMB)'!CC170</f>
        <v>19.011726578122023</v>
      </c>
      <c r="CD170" s="1330">
        <f>'153-S 2018CEEIOT(RMB)'!CD170</f>
        <v>41.088818060243938</v>
      </c>
      <c r="CE170" s="1330">
        <f>'153-S 2018CEEIOT(RMB)'!CE170</f>
        <v>38.7032065931011</v>
      </c>
      <c r="CF170" s="1330">
        <f>'153-S 2018CEEIOT(RMB)'!CF170</f>
        <v>66.719788539476326</v>
      </c>
      <c r="CG170" s="1330">
        <f>'153-S 2018CEEIOT(RMB)'!CG170</f>
        <v>60.346155310865463</v>
      </c>
      <c r="CH170" s="1330">
        <f>'153-S 2018CEEIOT(RMB)'!CH170</f>
        <v>91.787019900178564</v>
      </c>
      <c r="CI170" s="1330">
        <f>'153-S 2018CEEIOT(RMB)'!CI170</f>
        <v>4.2716521079383991</v>
      </c>
      <c r="CJ170" s="1330">
        <f>'153-S 2018CEEIOT(RMB)'!CJ170</f>
        <v>11.164977818297999</v>
      </c>
      <c r="CK170" s="1330">
        <f>'153-S 2018CEEIOT(RMB)'!CK170</f>
        <v>9.3542095610685632</v>
      </c>
      <c r="CL170" s="1330">
        <f>'153-S 2018CEEIOT(RMB)'!CL170</f>
        <v>4.1102147390188071</v>
      </c>
      <c r="CM170" s="1330">
        <f>'153-S 2018CEEIOT(RMB)'!CM170</f>
        <v>7.3447495291185438</v>
      </c>
      <c r="CN170" s="1330">
        <f>'153-S 2018CEEIOT(RMB)'!CN170</f>
        <v>3.0746004080176816</v>
      </c>
      <c r="CO170" s="1330">
        <f>'153-S 2018CEEIOT(RMB)'!CO170</f>
        <v>9.8591260258634321</v>
      </c>
      <c r="CP170" s="1330">
        <f>'153-S 2018CEEIOT(RMB)'!CP170</f>
        <v>13.972595695297017</v>
      </c>
      <c r="CQ170" s="1330">
        <f>'153-S 2018CEEIOT(RMB)'!CQ170</f>
        <v>1.7383661106888917</v>
      </c>
      <c r="CR170" s="1330">
        <f>'153-S 2018CEEIOT(RMB)'!CR170</f>
        <v>2.6198278207577315</v>
      </c>
      <c r="CS170" s="1330">
        <f>'153-S 2018CEEIOT(RMB)'!CS170</f>
        <v>20.524981419210494</v>
      </c>
      <c r="CT170" s="1330">
        <f>'153-S 2018CEEIOT(RMB)'!CT170</f>
        <v>2.1167410309224688</v>
      </c>
      <c r="CU170" s="1330">
        <f>'153-S 2018CEEIOT(RMB)'!CU170</f>
        <v>3.481345852695001</v>
      </c>
      <c r="CV170" s="1330">
        <f>'153-S 2018CEEIOT(RMB)'!CV170</f>
        <v>9.9167871904199938</v>
      </c>
      <c r="CW170" s="1330">
        <f>'153-S 2018CEEIOT(RMB)'!CW170</f>
        <v>51.400873385534979</v>
      </c>
      <c r="CX170" s="1330">
        <f>'153-S 2018CEEIOT(RMB)'!CX170</f>
        <v>2.3165567218950041</v>
      </c>
      <c r="CY170" s="1330">
        <f>'153-S 2018CEEIOT(RMB)'!CY170</f>
        <v>52072.398899954795</v>
      </c>
      <c r="CZ170" s="1330">
        <f>'153-S 2018CEEIOT(RMB)'!CZ170</f>
        <v>45.293404340249992</v>
      </c>
      <c r="DA170" s="1330">
        <f>'153-S 2018CEEIOT(RMB)'!DA170</f>
        <v>6.1678125978899931</v>
      </c>
      <c r="DB170" s="1330">
        <f>'153-S 2018CEEIOT(RMB)'!DB170</f>
        <v>558.46789891465721</v>
      </c>
      <c r="DC170" s="1330">
        <f>'153-S 2018CEEIOT(RMB)'!DC170</f>
        <v>67.283586827254979</v>
      </c>
      <c r="DD170" s="1330">
        <f>'153-S 2018CEEIOT(RMB)'!DD170</f>
        <v>208.69477779432975</v>
      </c>
      <c r="DE170" s="1330">
        <f>'153-S 2018CEEIOT(RMB)'!DE170</f>
        <v>111.1639729344963</v>
      </c>
      <c r="DF170" s="1330">
        <f>'153-S 2018CEEIOT(RMB)'!DF170</f>
        <v>77.696876458657002</v>
      </c>
      <c r="DG170" s="1330">
        <f>'153-S 2018CEEIOT(RMB)'!DG170</f>
        <v>92.47291806206816</v>
      </c>
      <c r="DH170" s="1330">
        <f>'153-S 2018CEEIOT(RMB)'!DH170</f>
        <v>374.67507447919667</v>
      </c>
      <c r="DI170" s="1330">
        <f>'153-S 2018CEEIOT(RMB)'!DI170</f>
        <v>285.24951158144034</v>
      </c>
      <c r="DJ170" s="1330">
        <f>'153-S 2018CEEIOT(RMB)'!DJ170</f>
        <v>279.70904952603041</v>
      </c>
      <c r="DK170" s="1330">
        <f>'153-S 2018CEEIOT(RMB)'!DK170</f>
        <v>212.64326343544994</v>
      </c>
      <c r="DL170" s="1330">
        <f>'153-S 2018CEEIOT(RMB)'!DL170</f>
        <v>532.08262711975692</v>
      </c>
      <c r="DM170" s="1330">
        <f>'153-S 2018CEEIOT(RMB)'!DM170</f>
        <v>2336.9397854351214</v>
      </c>
      <c r="DN170" s="1330">
        <f>'153-S 2018CEEIOT(RMB)'!DN170</f>
        <v>16.521032850679767</v>
      </c>
      <c r="DO170" s="1330">
        <f>'153-S 2018CEEIOT(RMB)'!DO170</f>
        <v>355.81015791241987</v>
      </c>
      <c r="DP170" s="1330">
        <f>'153-S 2018CEEIOT(RMB)'!DP170</f>
        <v>248.4584598300884</v>
      </c>
      <c r="DQ170" s="1330">
        <f>'153-S 2018CEEIOT(RMB)'!DQ170</f>
        <v>246.16430638711537</v>
      </c>
      <c r="DR170" s="1330">
        <f>'153-S 2018CEEIOT(RMB)'!DR170</f>
        <v>160.92612793154387</v>
      </c>
      <c r="DS170" s="1330">
        <f>'153-S 2018CEEIOT(RMB)'!DS170</f>
        <v>775.82337100040536</v>
      </c>
      <c r="DT170" s="1330">
        <f>'153-S 2018CEEIOT(RMB)'!DT170</f>
        <v>470.09371472554602</v>
      </c>
      <c r="DU170" s="1330">
        <f>'153-S 2018CEEIOT(RMB)'!DU170</f>
        <v>455.27063174076648</v>
      </c>
      <c r="DV170" s="1330">
        <f>'153-S 2018CEEIOT(RMB)'!DV170</f>
        <v>51.555752773179286</v>
      </c>
      <c r="DW170" s="1330">
        <f>'153-S 2018CEEIOT(RMB)'!DW170</f>
        <v>171.75320278426378</v>
      </c>
      <c r="DX170" s="1330">
        <f>'153-S 2018CEEIOT(RMB)'!DX170</f>
        <v>51.436801477988283</v>
      </c>
      <c r="DY170" s="1330">
        <f>'153-S 2018CEEIOT(RMB)'!DY170</f>
        <v>3.1640324746602548</v>
      </c>
      <c r="DZ170" s="1330">
        <f>'153-S 2018CEEIOT(RMB)'!DZ170</f>
        <v>43.183732244740405</v>
      </c>
      <c r="EA170" s="1330">
        <f>'153-S 2018CEEIOT(RMB)'!EA170</f>
        <v>55.976673497366363</v>
      </c>
      <c r="EB170" s="1330">
        <f>'153-S 2018CEEIOT(RMB)'!EB170</f>
        <v>32.610213180232904</v>
      </c>
      <c r="EC170" s="1330">
        <f>'153-S 2018CEEIOT(RMB)'!EC170</f>
        <v>223.02923825225707</v>
      </c>
      <c r="ED170" s="1330">
        <f>'153-S 2018CEEIOT(RMB)'!ED170</f>
        <v>18.638673097506967</v>
      </c>
      <c r="EE170" s="1330">
        <f>'153-S 2018CEEIOT(RMB)'!EE170</f>
        <v>48.644119113436822</v>
      </c>
      <c r="EF170" s="1330">
        <f>'153-S 2018CEEIOT(RMB)'!EF170</f>
        <v>246.75040076785143</v>
      </c>
      <c r="EG170" s="1330">
        <f>'153-S 2018CEEIOT(RMB)'!EG170</f>
        <v>16.958740528636902</v>
      </c>
      <c r="EH170" s="1330">
        <f>'153-S 2018CEEIOT(RMB)'!EH170</f>
        <v>207.6413562092128</v>
      </c>
      <c r="EI170" s="1330">
        <f>'153-S 2018CEEIOT(RMB)'!EI170</f>
        <v>51.402219350792926</v>
      </c>
      <c r="EJ170" s="1330">
        <f>'153-S 2018CEEIOT(RMB)'!EJ170</f>
        <v>89.849449492585805</v>
      </c>
      <c r="EK170" s="1330">
        <f>'153-S 2018CEEIOT(RMB)'!EK170</f>
        <v>25.316838779337971</v>
      </c>
      <c r="EL170" s="1330">
        <f>'153-S 2018CEEIOT(RMB)'!EL170</f>
        <v>3.291218080276975</v>
      </c>
      <c r="EM170" s="1330">
        <f>'153-S 2018CEEIOT(RMB)'!EM170</f>
        <v>3.3691145831457177</v>
      </c>
      <c r="EN170" s="1330">
        <f>'153-S 2018CEEIOT(RMB)'!EN170</f>
        <v>16.441391397800274</v>
      </c>
      <c r="EO170" s="1330">
        <f>'153-S 2018CEEIOT(RMB)'!EO170</f>
        <v>41.056016593100587</v>
      </c>
      <c r="EP170" s="1330">
        <f>'153-S 2018CEEIOT(RMB)'!EP170</f>
        <v>31.843927461767716</v>
      </c>
      <c r="EQ170" s="1330">
        <f>'153-S 2018CEEIOT(RMB)'!EQ170</f>
        <v>120.21917624806633</v>
      </c>
      <c r="ER170" s="1330">
        <f>'153-S 2018CEEIOT(RMB)'!ER170</f>
        <v>110.44194378742495</v>
      </c>
      <c r="ES170" s="1330">
        <f>'153-S 2018CEEIOT(RMB)'!ES170</f>
        <v>3.4809914828983475</v>
      </c>
      <c r="ET170" s="1330">
        <f>'153-S 2018CEEIOT(RMB)'!ET170</f>
        <v>5.6218142051695663</v>
      </c>
      <c r="EU170" s="1330">
        <f>'153-S 2018CEEIOT(RMB)'!EU170</f>
        <v>10.95130691861222</v>
      </c>
      <c r="EV170" s="1330">
        <f>'153-S 2018CEEIOT(RMB)'!EV170</f>
        <v>7.5763716906463046</v>
      </c>
      <c r="EW170" s="1330">
        <f>'153-S 2018CEEIOT(RMB)'!EW170</f>
        <v>6.2220130564007032</v>
      </c>
      <c r="EX170" s="1330">
        <f>'153-S 2018CEEIOT(RMB)'!EX170</f>
        <v>14.336276049750719</v>
      </c>
      <c r="EY170" s="1330">
        <f>'153-S 2018CEEIOT(RMB)'!EY170</f>
        <v>3.2241659100695852</v>
      </c>
      <c r="EZ170" s="1333">
        <f>'153-S 2018CEEIOT(RMB)'!EZ170</f>
        <v>193.602808863799</v>
      </c>
      <c r="FA170" s="1308"/>
      <c r="FB170" s="1332">
        <f>'153-S 2018CEEIOT(RMB)'!FB170</f>
        <v>2080.4087493630291</v>
      </c>
      <c r="FC170" s="1333">
        <f>'153-S 2018CEEIOT(RMB)'!FC170</f>
        <v>1227.3720375760047</v>
      </c>
      <c r="FD170" s="1329"/>
      <c r="FE170" s="1330"/>
      <c r="FF170" s="1329"/>
      <c r="FG170" s="1330"/>
      <c r="FH170" s="1330"/>
      <c r="FI170" s="1329"/>
      <c r="FJ170" s="1330"/>
      <c r="FK170" s="1331"/>
      <c r="FL170" s="1330"/>
      <c r="FM170" s="1330"/>
    </row>
    <row r="171" spans="1:169" s="1305" customFormat="1" x14ac:dyDescent="0.25">
      <c r="A171" s="1514"/>
      <c r="B171" s="1309" t="s">
        <v>429</v>
      </c>
      <c r="C171" s="1307" t="s">
        <v>169</v>
      </c>
      <c r="D171" s="1332">
        <f>'153-S 2018CEEIOT(RMB)'!D171</f>
        <v>67225.658055210399</v>
      </c>
      <c r="E171" s="1330">
        <f>'153-S 2018CEEIOT(RMB)'!E171</f>
        <v>6821.2163764613269</v>
      </c>
      <c r="F171" s="1330">
        <f>'153-S 2018CEEIOT(RMB)'!F171</f>
        <v>21819.066237734907</v>
      </c>
      <c r="G171" s="1330">
        <f>'153-S 2018CEEIOT(RMB)'!G171</f>
        <v>19234.359899452189</v>
      </c>
      <c r="H171" s="1330">
        <f>'153-S 2018CEEIOT(RMB)'!H171</f>
        <v>27669.761861037539</v>
      </c>
      <c r="I171" s="1330">
        <f>'153-S 2018CEEIOT(RMB)'!I171</f>
        <v>193190.82645972283</v>
      </c>
      <c r="J171" s="1330">
        <f>'153-S 2018CEEIOT(RMB)'!J171</f>
        <v>41866.26596618232</v>
      </c>
      <c r="K171" s="1330">
        <f>'153-S 2018CEEIOT(RMB)'!K171</f>
        <v>26059.111018755822</v>
      </c>
      <c r="L171" s="1330">
        <f>'153-S 2018CEEIOT(RMB)'!L171</f>
        <v>6868.4442089034346</v>
      </c>
      <c r="M171" s="1330">
        <f>'153-S 2018CEEIOT(RMB)'!M171</f>
        <v>38556.449039617342</v>
      </c>
      <c r="N171" s="1330">
        <f>'153-S 2018CEEIOT(RMB)'!N171</f>
        <v>14629.479031206465</v>
      </c>
      <c r="O171" s="1330">
        <f>'153-S 2018CEEIOT(RMB)'!O171</f>
        <v>16154.392837658193</v>
      </c>
      <c r="P171" s="1330">
        <f>'153-S 2018CEEIOT(RMB)'!P171</f>
        <v>10593.297528628198</v>
      </c>
      <c r="Q171" s="1330">
        <f>'153-S 2018CEEIOT(RMB)'!Q171</f>
        <v>10614.160700064609</v>
      </c>
      <c r="R171" s="1330">
        <f>'153-S 2018CEEIOT(RMB)'!R171</f>
        <v>1619.0311188421988</v>
      </c>
      <c r="S171" s="1330">
        <f>'153-S 2018CEEIOT(RMB)'!S171</f>
        <v>20080.916973232026</v>
      </c>
      <c r="T171" s="1330">
        <f>'153-S 2018CEEIOT(RMB)'!T171</f>
        <v>7798.5379151626794</v>
      </c>
      <c r="U171" s="1330">
        <f>'153-S 2018CEEIOT(RMB)'!U171</f>
        <v>13897.805520611513</v>
      </c>
      <c r="V171" s="1330">
        <f>'153-S 2018CEEIOT(RMB)'!V171</f>
        <v>4683.3927523636612</v>
      </c>
      <c r="W171" s="1330">
        <f>'153-S 2018CEEIOT(RMB)'!W171</f>
        <v>7938.4022166242985</v>
      </c>
      <c r="X171" s="1330">
        <f>'153-S 2018CEEIOT(RMB)'!X171</f>
        <v>5249.6446371988177</v>
      </c>
      <c r="Y171" s="1330">
        <f>'153-S 2018CEEIOT(RMB)'!Y171</f>
        <v>23308.22057594865</v>
      </c>
      <c r="Z171" s="1330">
        <f>'153-S 2018CEEIOT(RMB)'!Z171</f>
        <v>14911.783424703874</v>
      </c>
      <c r="AA171" s="1330">
        <f>'153-S 2018CEEIOT(RMB)'!AA171</f>
        <v>11495.717939287228</v>
      </c>
      <c r="AB171" s="1330">
        <f>'153-S 2018CEEIOT(RMB)'!AB171</f>
        <v>4207.6742386570295</v>
      </c>
      <c r="AC171" s="1330">
        <f>'153-S 2018CEEIOT(RMB)'!AC171</f>
        <v>956.73281554423863</v>
      </c>
      <c r="AD171" s="1330">
        <f>'153-S 2018CEEIOT(RMB)'!AD171</f>
        <v>34340.670163957067</v>
      </c>
      <c r="AE171" s="1330">
        <f>'153-S 2018CEEIOT(RMB)'!AE171</f>
        <v>3379.1910359957146</v>
      </c>
      <c r="AF171" s="1330">
        <f>'153-S 2018CEEIOT(RMB)'!AF171</f>
        <v>3076.5314709153968</v>
      </c>
      <c r="AG171" s="1330">
        <f>'153-S 2018CEEIOT(RMB)'!AG171</f>
        <v>4810.2193134487106</v>
      </c>
      <c r="AH171" s="1330">
        <f>'153-S 2018CEEIOT(RMB)'!AH171</f>
        <v>7201.2823944254824</v>
      </c>
      <c r="AI171" s="1330">
        <f>'153-S 2018CEEIOT(RMB)'!AI171</f>
        <v>8482.3741017023858</v>
      </c>
      <c r="AJ171" s="1330">
        <f>'153-S 2018CEEIOT(RMB)'!AJ171</f>
        <v>1967.1965914082907</v>
      </c>
      <c r="AK171" s="1330">
        <f>'153-S 2018CEEIOT(RMB)'!AK171</f>
        <v>1916.1750034539168</v>
      </c>
      <c r="AL171" s="1330">
        <f>'153-S 2018CEEIOT(RMB)'!AL171</f>
        <v>4321.2477709082596</v>
      </c>
      <c r="AM171" s="1330">
        <f>'153-S 2018CEEIOT(RMB)'!AM171</f>
        <v>1635.795684422287</v>
      </c>
      <c r="AN171" s="1330">
        <f>'153-S 2018CEEIOT(RMB)'!AN171</f>
        <v>61994.518814534305</v>
      </c>
      <c r="AO171" s="1330">
        <f>'153-S 2018CEEIOT(RMB)'!AO171</f>
        <v>5345.4247329943128</v>
      </c>
      <c r="AP171" s="1330">
        <f>'153-S 2018CEEIOT(RMB)'!AP171</f>
        <v>3079.1928388008632</v>
      </c>
      <c r="AQ171" s="1330">
        <f>'153-S 2018CEEIOT(RMB)'!AQ171</f>
        <v>7214.7194349498723</v>
      </c>
      <c r="AR171" s="1330">
        <f>'153-S 2018CEEIOT(RMB)'!AR171</f>
        <v>1296851.6322837302</v>
      </c>
      <c r="AS171" s="1330">
        <f>'153-S 2018CEEIOT(RMB)'!AS171</f>
        <v>211866.14174329297</v>
      </c>
      <c r="AT171" s="1330">
        <f>'153-S 2018CEEIOT(RMB)'!AT171</f>
        <v>461884.65297051426</v>
      </c>
      <c r="AU171" s="1330">
        <f>'153-S 2018CEEIOT(RMB)'!AU171</f>
        <v>120907.30013641616</v>
      </c>
      <c r="AV171" s="1330">
        <f>'153-S 2018CEEIOT(RMB)'!AV171</f>
        <v>47255.78917876081</v>
      </c>
      <c r="AW171" s="1330">
        <f>'153-S 2018CEEIOT(RMB)'!AW171</f>
        <v>122012.38121875837</v>
      </c>
      <c r="AX171" s="1330">
        <f>'153-S 2018CEEIOT(RMB)'!AX171</f>
        <v>342546.50307615282</v>
      </c>
      <c r="AY171" s="1330">
        <f>'153-S 2018CEEIOT(RMB)'!AY171</f>
        <v>352667.43099778681</v>
      </c>
      <c r="AZ171" s="1330">
        <f>'153-S 2018CEEIOT(RMB)'!AZ171</f>
        <v>71792.857179394865</v>
      </c>
      <c r="BA171" s="1330">
        <f>'153-S 2018CEEIOT(RMB)'!BA171</f>
        <v>34444.058974690532</v>
      </c>
      <c r="BB171" s="1330">
        <f>'153-S 2018CEEIOT(RMB)'!BB171</f>
        <v>35483.238878337703</v>
      </c>
      <c r="BC171" s="1330">
        <f>'153-S 2018CEEIOT(RMB)'!BC171</f>
        <v>6402.0965265534742</v>
      </c>
      <c r="BD171" s="1330">
        <f>'153-S 2018CEEIOT(RMB)'!BD171</f>
        <v>21493.891149076946</v>
      </c>
      <c r="BE171" s="1330">
        <f>'153-S 2018CEEIOT(RMB)'!BE171</f>
        <v>4796465.317393139</v>
      </c>
      <c r="BF171" s="1330">
        <f>'153-S 2018CEEIOT(RMB)'!BF171</f>
        <v>6774210.0901597543</v>
      </c>
      <c r="BG171" s="1330">
        <f>'153-S 2018CEEIOT(RMB)'!BG171</f>
        <v>4667785.2163351215</v>
      </c>
      <c r="BH171" s="1330">
        <f>'153-S 2018CEEIOT(RMB)'!BH171</f>
        <v>3392680.096999113</v>
      </c>
      <c r="BI171" s="1330">
        <f>'153-S 2018CEEIOT(RMB)'!BI171</f>
        <v>2522558.6361269541</v>
      </c>
      <c r="BJ171" s="1330">
        <f>'153-S 2018CEEIOT(RMB)'!BJ171</f>
        <v>1130757.6299153413</v>
      </c>
      <c r="BK171" s="1330">
        <f>'153-S 2018CEEIOT(RMB)'!BK171</f>
        <v>2185875.0764790243</v>
      </c>
      <c r="BL171" s="1330">
        <f>'153-S 2018CEEIOT(RMB)'!BL171</f>
        <v>393771.21182088682</v>
      </c>
      <c r="BM171" s="1330">
        <f>'153-S 2018CEEIOT(RMB)'!BM171</f>
        <v>3422987.9403845305</v>
      </c>
      <c r="BN171" s="1330">
        <f>'153-S 2018CEEIOT(RMB)'!BN171</f>
        <v>345625.21949133358</v>
      </c>
      <c r="BO171" s="1330">
        <f>'153-S 2018CEEIOT(RMB)'!BO171</f>
        <v>106496.86440204155</v>
      </c>
      <c r="BP171" s="1330">
        <f>'153-S 2018CEEIOT(RMB)'!BP171</f>
        <v>94425.055484729019</v>
      </c>
      <c r="BQ171" s="1330">
        <f>'153-S 2018CEEIOT(RMB)'!BQ171</f>
        <v>99647.782614000709</v>
      </c>
      <c r="BR171" s="1330">
        <f>'153-S 2018CEEIOT(RMB)'!BR171</f>
        <v>4956.7579423678644</v>
      </c>
      <c r="BS171" s="1330">
        <f>'153-S 2018CEEIOT(RMB)'!BS171</f>
        <v>6361.0781915922726</v>
      </c>
      <c r="BT171" s="1330">
        <f>'153-S 2018CEEIOT(RMB)'!BT171</f>
        <v>6393.5739149521769</v>
      </c>
      <c r="BU171" s="1330">
        <f>'153-S 2018CEEIOT(RMB)'!BU171</f>
        <v>8778.617099834657</v>
      </c>
      <c r="BV171" s="1330">
        <f>'153-S 2018CEEIOT(RMB)'!BV171</f>
        <v>7047.9723197843259</v>
      </c>
      <c r="BW171" s="1330">
        <f>'153-S 2018CEEIOT(RMB)'!BW171</f>
        <v>1781.8666205848483</v>
      </c>
      <c r="BX171" s="1330">
        <f>'153-S 2018CEEIOT(RMB)'!BX171</f>
        <v>13918.249495207674</v>
      </c>
      <c r="BY171" s="1330">
        <f>'153-S 2018CEEIOT(RMB)'!BY171</f>
        <v>5538.5033637121242</v>
      </c>
      <c r="BZ171" s="1330">
        <f>'153-S 2018CEEIOT(RMB)'!BZ171</f>
        <v>2926.488041564824</v>
      </c>
      <c r="CA171" s="1330">
        <f>'153-S 2018CEEIOT(RMB)'!CA171</f>
        <v>1173.2071953435473</v>
      </c>
      <c r="CB171" s="1330">
        <f>'153-S 2018CEEIOT(RMB)'!CB171</f>
        <v>1717.9589672719774</v>
      </c>
      <c r="CC171" s="1330">
        <f>'153-S 2018CEEIOT(RMB)'!CC171</f>
        <v>6697.042176599869</v>
      </c>
      <c r="CD171" s="1330">
        <f>'153-S 2018CEEIOT(RMB)'!CD171</f>
        <v>14829.841388787449</v>
      </c>
      <c r="CE171" s="1330">
        <f>'153-S 2018CEEIOT(RMB)'!CE171</f>
        <v>13968.822714044125</v>
      </c>
      <c r="CF171" s="1330">
        <f>'153-S 2018CEEIOT(RMB)'!CF171</f>
        <v>27261.93278313589</v>
      </c>
      <c r="CG171" s="1330">
        <f>'153-S 2018CEEIOT(RMB)'!CG171</f>
        <v>24657.644543224236</v>
      </c>
      <c r="CH171" s="1330">
        <f>'153-S 2018CEEIOT(RMB)'!CH171</f>
        <v>37504.488872929884</v>
      </c>
      <c r="CI171" s="1330">
        <f>'153-S 2018CEEIOT(RMB)'!CI171</f>
        <v>1656.3948023662138</v>
      </c>
      <c r="CJ171" s="1330">
        <f>'153-S 2018CEEIOT(RMB)'!CJ171</f>
        <v>4329.3814101561584</v>
      </c>
      <c r="CK171" s="1330">
        <f>'153-S 2018CEEIOT(RMB)'!CK171</f>
        <v>3627.2298646240206</v>
      </c>
      <c r="CL171" s="1330">
        <f>'153-S 2018CEEIOT(RMB)'!CL171</f>
        <v>1593.7951308505612</v>
      </c>
      <c r="CM171" s="1330">
        <f>'153-S 2018CEEIOT(RMB)'!CM171</f>
        <v>2848.0327136437054</v>
      </c>
      <c r="CN171" s="1330">
        <f>'153-S 2018CEEIOT(RMB)'!CN171</f>
        <v>1192.2207161321037</v>
      </c>
      <c r="CO171" s="1330">
        <f>'153-S 2018CEEIOT(RMB)'!CO171</f>
        <v>3791.5408409606966</v>
      </c>
      <c r="CP171" s="1330">
        <f>'153-S 2018CEEIOT(RMB)'!CP171</f>
        <v>5373.4648582413911</v>
      </c>
      <c r="CQ171" s="1330">
        <f>'153-S 2018CEEIOT(RMB)'!CQ171</f>
        <v>668.52640770881192</v>
      </c>
      <c r="CR171" s="1330">
        <f>'153-S 2018CEEIOT(RMB)'!CR171</f>
        <v>1007.5116346652115</v>
      </c>
      <c r="CS171" s="1330">
        <f>'153-S 2018CEEIOT(RMB)'!CS171</f>
        <v>7893.3269649609401</v>
      </c>
      <c r="CT171" s="1330">
        <f>'153-S 2018CEEIOT(RMB)'!CT171</f>
        <v>814.03869343245583</v>
      </c>
      <c r="CU171" s="1330">
        <f>'153-S 2018CEEIOT(RMB)'!CU171</f>
        <v>1417.5406047156762</v>
      </c>
      <c r="CV171" s="1330">
        <f>'153-S 2018CEEIOT(RMB)'!CV171</f>
        <v>4019.8265437784535</v>
      </c>
      <c r="CW171" s="1330">
        <f>'153-S 2018CEEIOT(RMB)'!CW171</f>
        <v>15246.308059331588</v>
      </c>
      <c r="CX171" s="1330">
        <f>'153-S 2018CEEIOT(RMB)'!CX171</f>
        <v>867.4626283298046</v>
      </c>
      <c r="CY171" s="1330">
        <f>'153-S 2018CEEIOT(RMB)'!CY171</f>
        <v>20465347.571504079</v>
      </c>
      <c r="CZ171" s="1330">
        <f>'153-S 2018CEEIOT(RMB)'!CZ171</f>
        <v>27913.961883901207</v>
      </c>
      <c r="DA171" s="1330">
        <f>'153-S 2018CEEIOT(RMB)'!DA171</f>
        <v>1894.3945534709676</v>
      </c>
      <c r="DB171" s="1330">
        <f>'153-S 2018CEEIOT(RMB)'!DB171</f>
        <v>101231.55254828019</v>
      </c>
      <c r="DC171" s="1330">
        <f>'153-S 2018CEEIOT(RMB)'!DC171</f>
        <v>12196.264044499536</v>
      </c>
      <c r="DD171" s="1330">
        <f>'153-S 2018CEEIOT(RMB)'!DD171</f>
        <v>37829.383579425426</v>
      </c>
      <c r="DE171" s="1330">
        <f>'153-S 2018CEEIOT(RMB)'!DE171</f>
        <v>20150.310500324285</v>
      </c>
      <c r="DF171" s="1330">
        <f>'153-S 2018CEEIOT(RMB)'!DF171</f>
        <v>14083.845190292173</v>
      </c>
      <c r="DG171" s="1330">
        <f>'153-S 2018CEEIOT(RMB)'!DG171</f>
        <v>16762.24735976024</v>
      </c>
      <c r="DH171" s="1330">
        <f>'153-S 2018CEEIOT(RMB)'!DH171</f>
        <v>52066.91213640041</v>
      </c>
      <c r="DI171" s="1330">
        <f>'153-S 2018CEEIOT(RMB)'!DI171</f>
        <v>39639.843341878419</v>
      </c>
      <c r="DJ171" s="1330">
        <f>'153-S 2018CEEIOT(RMB)'!DJ171</f>
        <v>272450.86790833145</v>
      </c>
      <c r="DK171" s="1330">
        <f>'153-S 2018CEEIOT(RMB)'!DK171</f>
        <v>207125.37465634171</v>
      </c>
      <c r="DL171" s="1330">
        <f>'153-S 2018CEEIOT(RMB)'!DL171</f>
        <v>518275.59316857898</v>
      </c>
      <c r="DM171" s="1330">
        <f>'153-S 2018CEEIOT(RMB)'!DM171</f>
        <v>2276298.4389321865</v>
      </c>
      <c r="DN171" s="1330">
        <f>'153-S 2018CEEIOT(RMB)'!DN171</f>
        <v>16092.327890488461</v>
      </c>
      <c r="DO171" s="1330">
        <f>'153-S 2018CEEIOT(RMB)'!DO171</f>
        <v>346577.22550666961</v>
      </c>
      <c r="DP171" s="1330">
        <f>'153-S 2018CEEIOT(RMB)'!DP171</f>
        <v>242011.20104830657</v>
      </c>
      <c r="DQ171" s="1330">
        <f>'153-S 2018CEEIOT(RMB)'!DQ171</f>
        <v>239776.57868727809</v>
      </c>
      <c r="DR171" s="1330">
        <f>'153-S 2018CEEIOT(RMB)'!DR171</f>
        <v>156750.24922636987</v>
      </c>
      <c r="DS171" s="1330">
        <f>'153-S 2018CEEIOT(RMB)'!DS171</f>
        <v>755691.49847243994</v>
      </c>
      <c r="DT171" s="1330">
        <f>'153-S 2018CEEIOT(RMB)'!DT171</f>
        <v>457895.23360883386</v>
      </c>
      <c r="DU171" s="1330">
        <f>'153-S 2018CEEIOT(RMB)'!DU171</f>
        <v>443456.79541341693</v>
      </c>
      <c r="DV171" s="1330">
        <f>'153-S 2018CEEIOT(RMB)'!DV171</f>
        <v>7164.4713849683976</v>
      </c>
      <c r="DW171" s="1330">
        <f>'153-S 2018CEEIOT(RMB)'!DW171</f>
        <v>23867.771110592395</v>
      </c>
      <c r="DX171" s="1330">
        <f>'153-S 2018CEEIOT(RMB)'!DX171</f>
        <v>14512.054261643802</v>
      </c>
      <c r="DY171" s="1330">
        <f>'153-S 2018CEEIOT(RMB)'!DY171</f>
        <v>892.68013637127422</v>
      </c>
      <c r="DZ171" s="1330">
        <f>'153-S 2018CEEIOT(RMB)'!DZ171</f>
        <v>12183.585439778006</v>
      </c>
      <c r="EA171" s="1330">
        <f>'153-S 2018CEEIOT(RMB)'!EA171</f>
        <v>15792.905076489411</v>
      </c>
      <c r="EB171" s="1330">
        <f>'153-S 2018CEEIOT(RMB)'!EB171</f>
        <v>9200.4395599487125</v>
      </c>
      <c r="EC171" s="1330">
        <f>'153-S 2018CEEIOT(RMB)'!EC171</f>
        <v>62924.060486826827</v>
      </c>
      <c r="ED171" s="1330">
        <f>'153-S 2018CEEIOT(RMB)'!ED171</f>
        <v>5258.5974940882052</v>
      </c>
      <c r="EE171" s="1330">
        <f>'153-S 2018CEEIOT(RMB)'!EE171</f>
        <v>13724.144499656566</v>
      </c>
      <c r="EF171" s="1330">
        <f>'153-S 2018CEEIOT(RMB)'!EF171</f>
        <v>69616.599441117956</v>
      </c>
      <c r="EG171" s="1330">
        <f>'153-S 2018CEEIOT(RMB)'!EG171</f>
        <v>4784.6319306233408</v>
      </c>
      <c r="EH171" s="1330">
        <f>'153-S 2018CEEIOT(RMB)'!EH171</f>
        <v>58582.620646793323</v>
      </c>
      <c r="EI171" s="1330">
        <f>'153-S 2018CEEIOT(RMB)'!EI171</f>
        <v>14502.297478719482</v>
      </c>
      <c r="EJ171" s="1330">
        <f>'153-S 2018CEEIOT(RMB)'!EJ171</f>
        <v>25349.556133913513</v>
      </c>
      <c r="EK171" s="1330">
        <f>'153-S 2018CEEIOT(RMB)'!EK171</f>
        <v>7142.7329760437087</v>
      </c>
      <c r="EL171" s="1330">
        <f>'153-S 2018CEEIOT(RMB)'!EL171</f>
        <v>928.56347975528547</v>
      </c>
      <c r="EM171" s="1330">
        <f>'153-S 2018CEEIOT(RMB)'!EM171</f>
        <v>950.54070703111518</v>
      </c>
      <c r="EN171" s="1330">
        <f>'153-S 2018CEEIOT(RMB)'!EN171</f>
        <v>4638.6703147532671</v>
      </c>
      <c r="EO171" s="1330">
        <f>'153-S 2018CEEIOT(RMB)'!EO171</f>
        <v>11583.285185821518</v>
      </c>
      <c r="EP171" s="1330">
        <f>'153-S 2018CEEIOT(RMB)'!EP171</f>
        <v>8984.2445476859793</v>
      </c>
      <c r="EQ171" s="1330">
        <f>'153-S 2018CEEIOT(RMB)'!EQ171</f>
        <v>33917.879006311254</v>
      </c>
      <c r="ER171" s="1330">
        <f>'153-S 2018CEEIOT(RMB)'!ER171</f>
        <v>31159.392399047156</v>
      </c>
      <c r="ES171" s="1330">
        <f>'153-S 2018CEEIOT(RMB)'!ES171</f>
        <v>982.10494884209618</v>
      </c>
      <c r="ET171" s="1330">
        <f>'153-S 2018CEEIOT(RMB)'!ET171</f>
        <v>1586.1031489139837</v>
      </c>
      <c r="EU171" s="1330">
        <f>'153-S 2018CEEIOT(RMB)'!EU171</f>
        <v>3089.73255863948</v>
      </c>
      <c r="EV171" s="1330">
        <f>'153-S 2018CEEIOT(RMB)'!EV171</f>
        <v>2137.5496516456665</v>
      </c>
      <c r="EW171" s="1330">
        <f>'153-S 2018CEEIOT(RMB)'!EW171</f>
        <v>1755.4394615649544</v>
      </c>
      <c r="EX171" s="1330">
        <f>'153-S 2018CEEIOT(RMB)'!EX171</f>
        <v>4044.7463676939306</v>
      </c>
      <c r="EY171" s="1330">
        <f>'153-S 2018CEEIOT(RMB)'!EY171</f>
        <v>909.64580399686895</v>
      </c>
      <c r="EZ171" s="1333">
        <f>'153-S 2018CEEIOT(RMB)'!EZ171</f>
        <v>54621.873575098289</v>
      </c>
      <c r="FA171" s="1308"/>
      <c r="FB171" s="1332">
        <f>'153-S 2018CEEIOT(RMB)'!FB171</f>
        <v>361999.17388536024</v>
      </c>
      <c r="FC171" s="1333">
        <f>'153-S 2018CEEIOT(RMB)'!FC171</f>
        <v>536301.16780603526</v>
      </c>
      <c r="FD171" s="1329"/>
      <c r="FE171" s="1330"/>
      <c r="FF171" s="1329"/>
      <c r="FG171" s="1330"/>
      <c r="FH171" s="1330"/>
      <c r="FI171" s="1329"/>
      <c r="FJ171" s="1330"/>
      <c r="FK171" s="1331"/>
      <c r="FL171" s="1330"/>
      <c r="FM171" s="1330"/>
    </row>
    <row r="172" spans="1:169" s="1305" customFormat="1" x14ac:dyDescent="0.25">
      <c r="A172" s="1514"/>
      <c r="B172" s="1309" t="s">
        <v>431</v>
      </c>
      <c r="C172" s="1310" t="s">
        <v>169</v>
      </c>
      <c r="D172" s="1332">
        <f>'153-S 2018CEEIOT(RMB)'!D172</f>
        <v>2.2446505023366359</v>
      </c>
      <c r="E172" s="1330">
        <f>'153-S 2018CEEIOT(RMB)'!E172</f>
        <v>0.24176369422326949</v>
      </c>
      <c r="F172" s="1330">
        <f>'153-S 2018CEEIOT(RMB)'!F172</f>
        <v>0.7010539340736931</v>
      </c>
      <c r="G172" s="1330">
        <f>'153-S 2018CEEIOT(RMB)'!G172</f>
        <v>0.38863736038586549</v>
      </c>
      <c r="H172" s="1330">
        <f>'153-S 2018CEEIOT(RMB)'!H172</f>
        <v>0.6811083340506694</v>
      </c>
      <c r="I172" s="1330">
        <f>'153-S 2018CEEIOT(RMB)'!I172</f>
        <v>5.8080834623800728</v>
      </c>
      <c r="J172" s="1330">
        <f>'153-S 2018CEEIOT(RMB)'!J172</f>
        <v>0.2226634102677057</v>
      </c>
      <c r="K172" s="1330">
        <f>'153-S 2018CEEIOT(RMB)'!K172</f>
        <v>0.33884737839070178</v>
      </c>
      <c r="L172" s="1330">
        <f>'153-S 2018CEEIOT(RMB)'!L172</f>
        <v>0.14216070582223941</v>
      </c>
      <c r="M172" s="1330">
        <f>'153-S 2018CEEIOT(RMB)'!M172</f>
        <v>1.1946900959536222</v>
      </c>
      <c r="N172" s="1330">
        <f>'153-S 2018CEEIOT(RMB)'!N172</f>
        <v>3.5132151965683464E-2</v>
      </c>
      <c r="O172" s="1330">
        <f>'153-S 2018CEEIOT(RMB)'!O172</f>
        <v>0.34797116530517685</v>
      </c>
      <c r="P172" s="1330">
        <f>'153-S 2018CEEIOT(RMB)'!P172</f>
        <v>0.22818326398923733</v>
      </c>
      <c r="Q172" s="1330">
        <f>'153-S 2018CEEIOT(RMB)'!Q172</f>
        <v>0.22863266386143591</v>
      </c>
      <c r="R172" s="1330">
        <f>'153-S 2018CEEIOT(RMB)'!R172</f>
        <v>3.4874485890646047E-2</v>
      </c>
      <c r="S172" s="1330">
        <f>'153-S 2018CEEIOT(RMB)'!S172</f>
        <v>0.43254984262132146</v>
      </c>
      <c r="T172" s="1330">
        <f>'153-S 2018CEEIOT(RMB)'!T172</f>
        <v>0.16798318285846181</v>
      </c>
      <c r="U172" s="1330">
        <f>'153-S 2018CEEIOT(RMB)'!U172</f>
        <v>0.29936350011982005</v>
      </c>
      <c r="V172" s="1330">
        <f>'153-S 2018CEEIOT(RMB)'!V172</f>
        <v>0.1301209628048455</v>
      </c>
      <c r="W172" s="1330">
        <f>'153-S 2018CEEIOT(RMB)'!W172</f>
        <v>0.22055646284159119</v>
      </c>
      <c r="X172" s="1330">
        <f>'153-S 2018CEEIOT(RMB)'!X172</f>
        <v>0.145853412407246</v>
      </c>
      <c r="Y172" s="1330">
        <f>'153-S 2018CEEIOT(RMB)'!Y172</f>
        <v>0.6475835495708705</v>
      </c>
      <c r="Z172" s="1330">
        <f>'153-S 2018CEEIOT(RMB)'!Z172</f>
        <v>0.41361162535661777</v>
      </c>
      <c r="AA172" s="1330">
        <f>'153-S 2018CEEIOT(RMB)'!AA172</f>
        <v>0.31885941782340782</v>
      </c>
      <c r="AB172" s="1330">
        <f>'153-S 2018CEEIOT(RMB)'!AB172</f>
        <v>0.11670924471307254</v>
      </c>
      <c r="AC172" s="1330">
        <f>'153-S 2018CEEIOT(RMB)'!AC172</f>
        <v>2.2586512976254209E-2</v>
      </c>
      <c r="AD172" s="1330">
        <f>'153-S 2018CEEIOT(RMB)'!AD172</f>
        <v>0.61518887356075158</v>
      </c>
      <c r="AE172" s="1330">
        <f>'153-S 2018CEEIOT(RMB)'!AE172</f>
        <v>6.0535822890337217E-2</v>
      </c>
      <c r="AF172" s="1330">
        <f>'153-S 2018CEEIOT(RMB)'!AF172</f>
        <v>5.5113890353051732E-2</v>
      </c>
      <c r="AG172" s="1330">
        <f>'153-S 2018CEEIOT(RMB)'!AG172</f>
        <v>8.6171684678610722E-2</v>
      </c>
      <c r="AH172" s="1330">
        <f>'153-S 2018CEEIOT(RMB)'!AH172</f>
        <v>0.12900589252533676</v>
      </c>
      <c r="AI172" s="1330">
        <f>'153-S 2018CEEIOT(RMB)'!AI172</f>
        <v>8.8847131805680379E-2</v>
      </c>
      <c r="AJ172" s="1330">
        <f>'153-S 2018CEEIOT(RMB)'!AJ172</f>
        <v>2.7579398429276064E-2</v>
      </c>
      <c r="AK172" s="1330">
        <f>'153-S 2018CEEIOT(RMB)'!AK172</f>
        <v>2.6864093863970432E-2</v>
      </c>
      <c r="AL172" s="1330">
        <f>'153-S 2018CEEIOT(RMB)'!AL172</f>
        <v>0.10005368374783076</v>
      </c>
      <c r="AM172" s="1330">
        <f>'153-S 2018CEEIOT(RMB)'!AM172</f>
        <v>1.0694584042957164E-2</v>
      </c>
      <c r="AN172" s="1330">
        <f>'153-S 2018CEEIOT(RMB)'!AN172</f>
        <v>1.4997868949602295</v>
      </c>
      <c r="AO172" s="1330">
        <f>'153-S 2018CEEIOT(RMB)'!AO172</f>
        <v>0.10495069924505959</v>
      </c>
      <c r="AP172" s="1330">
        <f>'153-S 2018CEEIOT(RMB)'!AP172</f>
        <v>1.3951944013884906E-2</v>
      </c>
      <c r="AQ172" s="1330">
        <f>'153-S 2018CEEIOT(RMB)'!AQ172</f>
        <v>3.2690177881651593E-2</v>
      </c>
      <c r="AR172" s="1330">
        <f>'153-S 2018CEEIOT(RMB)'!AR172</f>
        <v>4.3963813817769068</v>
      </c>
      <c r="AS172" s="1330">
        <f>'153-S 2018CEEIOT(RMB)'!AS172</f>
        <v>0.71823509937591323</v>
      </c>
      <c r="AT172" s="1330">
        <f>'153-S 2018CEEIOT(RMB)'!AT172</f>
        <v>218.99018758846157</v>
      </c>
      <c r="AU172" s="1330">
        <f>'153-S 2018CEEIOT(RMB)'!AU172</f>
        <v>57.324945021237731</v>
      </c>
      <c r="AV172" s="1330">
        <f>'153-S 2018CEEIOT(RMB)'!AV172</f>
        <v>22.405061675773521</v>
      </c>
      <c r="AW172" s="1330">
        <f>'153-S 2018CEEIOT(RMB)'!AW172</f>
        <v>57.848889499509951</v>
      </c>
      <c r="AX172" s="1330">
        <f>'153-S 2018CEEIOT(RMB)'!AX172</f>
        <v>162.40921295821229</v>
      </c>
      <c r="AY172" s="1330">
        <f>'153-S 2018CEEIOT(RMB)'!AY172</f>
        <v>167.20777876868837</v>
      </c>
      <c r="AZ172" s="1330">
        <f>'153-S 2018CEEIOT(RMB)'!AZ172</f>
        <v>34.038652637871827</v>
      </c>
      <c r="BA172" s="1330">
        <f>'153-S 2018CEEIOT(RMB)'!BA172</f>
        <v>1.0101310013162386</v>
      </c>
      <c r="BB172" s="1330">
        <f>'153-S 2018CEEIOT(RMB)'!BB172</f>
        <v>0.91521328186515438</v>
      </c>
      <c r="BC172" s="1330">
        <f>'153-S 2018CEEIOT(RMB)'!BC172</f>
        <v>0.12363283366431418</v>
      </c>
      <c r="BD172" s="1330">
        <f>'153-S 2018CEEIOT(RMB)'!BD172</f>
        <v>0.41507507083203443</v>
      </c>
      <c r="BE172" s="1330">
        <f>'153-S 2018CEEIOT(RMB)'!BE172</f>
        <v>17.868430204412459</v>
      </c>
      <c r="BF172" s="1330">
        <f>'153-S 2018CEEIOT(RMB)'!BF172</f>
        <v>25.236187937627665</v>
      </c>
      <c r="BG172" s="1330">
        <f>'153-S 2018CEEIOT(RMB)'!BG172</f>
        <v>17.389053986239034</v>
      </c>
      <c r="BH172" s="1330">
        <f>'153-S 2018CEEIOT(RMB)'!BH172</f>
        <v>12.638862893326559</v>
      </c>
      <c r="BI172" s="1330">
        <f>'153-S 2018CEEIOT(RMB)'!BI172</f>
        <v>9.397370760239335</v>
      </c>
      <c r="BJ172" s="1330">
        <f>'153-S 2018CEEIOT(RMB)'!BJ172</f>
        <v>4.212448636912149</v>
      </c>
      <c r="BK172" s="1330">
        <f>'153-S 2018CEEIOT(RMB)'!BK172</f>
        <v>8.1431124077966128</v>
      </c>
      <c r="BL172" s="1330">
        <f>'153-S 2018CEEIOT(RMB)'!BL172</f>
        <v>6.2246244529476629</v>
      </c>
      <c r="BM172" s="1330">
        <f>'153-S 2018CEEIOT(RMB)'!BM172</f>
        <v>54.109629643403828</v>
      </c>
      <c r="BN172" s="1330">
        <f>'153-S 2018CEEIOT(RMB)'!BN172</f>
        <v>5.4635461613678125</v>
      </c>
      <c r="BO172" s="1330">
        <f>'153-S 2018CEEIOT(RMB)'!BO172</f>
        <v>42.782670375518606</v>
      </c>
      <c r="BP172" s="1330">
        <f>'153-S 2018CEEIOT(RMB)'!BP172</f>
        <v>37.933098281114972</v>
      </c>
      <c r="BQ172" s="1330">
        <f>'153-S 2018CEEIOT(RMB)'!BQ172</f>
        <v>0.53256094063336157</v>
      </c>
      <c r="BR172" s="1330">
        <f>'153-S 2018CEEIOT(RMB)'!BR172</f>
        <v>1.6691165534092004E-2</v>
      </c>
      <c r="BS172" s="1330">
        <f>'153-S 2018CEEIOT(RMB)'!BS172</f>
        <v>2.1420010883252766E-2</v>
      </c>
      <c r="BT172" s="1330">
        <f>'153-S 2018CEEIOT(RMB)'!BT172</f>
        <v>2.1529435532198025E-2</v>
      </c>
      <c r="BU172" s="1330">
        <f>'153-S 2018CEEIOT(RMB)'!BU172</f>
        <v>2.956072353691638E-2</v>
      </c>
      <c r="BV172" s="1330">
        <f>'153-S 2018CEEIOT(RMB)'!BV172</f>
        <v>2.3733027522627428E-2</v>
      </c>
      <c r="BW172" s="1330">
        <f>'153-S 2018CEEIOT(RMB)'!BW172</f>
        <v>6.0001781546845535E-3</v>
      </c>
      <c r="BX172" s="1330">
        <f>'153-S 2018CEEIOT(RMB)'!BX172</f>
        <v>4.6867692344550411E-2</v>
      </c>
      <c r="BY172" s="1330">
        <f>'153-S 2018CEEIOT(RMB)'!BY172</f>
        <v>1.9601928151902964E-2</v>
      </c>
      <c r="BZ172" s="1330">
        <f>'153-S 2018CEEIOT(RMB)'!BZ172</f>
        <v>1.0357456619780535E-2</v>
      </c>
      <c r="CA172" s="1330">
        <f>'153-S 2018CEEIOT(RMB)'!CA172</f>
        <v>4.1522269898932075E-3</v>
      </c>
      <c r="CB172" s="1330">
        <f>'153-S 2018CEEIOT(RMB)'!CB172</f>
        <v>6.0802180720916262E-3</v>
      </c>
      <c r="CC172" s="1330">
        <f>'153-S 2018CEEIOT(RMB)'!CC172</f>
        <v>2.3702240651523016E-2</v>
      </c>
      <c r="CD172" s="1330">
        <f>'153-S 2018CEEIOT(RMB)'!CD172</f>
        <v>4.0956037791286579E-2</v>
      </c>
      <c r="CE172" s="1330">
        <f>'153-S 2018CEEIOT(RMB)'!CE172</f>
        <v>3.8578135529401744E-2</v>
      </c>
      <c r="CF172" s="1330">
        <f>'153-S 2018CEEIOT(RMB)'!CF172</f>
        <v>4.8118538363129376E-2</v>
      </c>
      <c r="CG172" s="1330">
        <f>'153-S 2018CEEIOT(RMB)'!CG172</f>
        <v>4.3521852406279149E-2</v>
      </c>
      <c r="CH172" s="1330">
        <f>'153-S 2018CEEIOT(RMB)'!CH172</f>
        <v>6.6197110857011243E-2</v>
      </c>
      <c r="CI172" s="1330">
        <f>'153-S 2018CEEIOT(RMB)'!CI172</f>
        <v>6.0654750446222016E-3</v>
      </c>
      <c r="CJ172" s="1330">
        <f>'153-S 2018CEEIOT(RMB)'!CJ172</f>
        <v>1.5853560313302446E-2</v>
      </c>
      <c r="CK172" s="1330">
        <f>'153-S 2018CEEIOT(RMB)'!CK172</f>
        <v>1.328238424411644E-2</v>
      </c>
      <c r="CL172" s="1330">
        <f>'153-S 2018CEEIOT(RMB)'!CL172</f>
        <v>5.8362442206439276E-3</v>
      </c>
      <c r="CM172" s="1330">
        <f>'153-S 2018CEEIOT(RMB)'!CM172</f>
        <v>1.0429078457742149E-2</v>
      </c>
      <c r="CN172" s="1330">
        <f>'153-S 2018CEEIOT(RMB)'!CN172</f>
        <v>4.3657375590955829E-3</v>
      </c>
      <c r="CO172" s="1330">
        <f>'153-S 2018CEEIOT(RMB)'!CO172</f>
        <v>1.1530931581691406E-2</v>
      </c>
      <c r="CP172" s="1330">
        <f>'153-S 2018CEEIOT(RMB)'!CP172</f>
        <v>1.63419196142181E-2</v>
      </c>
      <c r="CQ172" s="1330">
        <f>'153-S 2018CEEIOT(RMB)'!CQ172</f>
        <v>2.0331397158024583E-3</v>
      </c>
      <c r="CR172" s="1330">
        <f>'153-S 2018CEEIOT(RMB)'!CR172</f>
        <v>3.0640703118838038E-3</v>
      </c>
      <c r="CS172" s="1330">
        <f>'153-S 2018CEEIOT(RMB)'!CS172</f>
        <v>2.4005389102395264E-2</v>
      </c>
      <c r="CT172" s="1330">
        <f>'153-S 2018CEEIOT(RMB)'!CT172</f>
        <v>2.4756754239368133E-3</v>
      </c>
      <c r="CU172" s="1330">
        <f>'153-S 2018CEEIOT(RMB)'!CU172</f>
        <v>8.304369145935549E-3</v>
      </c>
      <c r="CV172" s="1330">
        <f>'153-S 2018CEEIOT(RMB)'!CV172</f>
        <v>7.5634925851637254E-3</v>
      </c>
      <c r="CW172" s="1330">
        <f>'153-S 2018CEEIOT(RMB)'!CW172</f>
        <v>0.10029051322371696</v>
      </c>
      <c r="CX172" s="1330">
        <f>'153-S 2018CEEIOT(RMB)'!CX172</f>
        <v>1.5333822107991104E-3</v>
      </c>
      <c r="CY172" s="1330">
        <f>'153-S 2018CEEIOT(RMB)'!CY172</f>
        <v>158.56500734999292</v>
      </c>
      <c r="CZ172" s="1330">
        <f>'153-S 2018CEEIOT(RMB)'!CZ172</f>
        <v>0.15833004229749739</v>
      </c>
      <c r="DA172" s="1330">
        <f>'153-S 2018CEEIOT(RMB)'!DA172</f>
        <v>2.4044336600031573E-2</v>
      </c>
      <c r="DB172" s="1330">
        <f>'153-S 2018CEEIOT(RMB)'!DB172</f>
        <v>0.78241537964635444</v>
      </c>
      <c r="DC172" s="1330">
        <f>'153-S 2018CEEIOT(RMB)'!DC172</f>
        <v>9.4264528424506555E-2</v>
      </c>
      <c r="DD172" s="1330">
        <f>'153-S 2018CEEIOT(RMB)'!DD172</f>
        <v>0.29238207624018658</v>
      </c>
      <c r="DE172" s="1330">
        <f>'153-S 2018CEEIOT(RMB)'!DE172</f>
        <v>0.15574109497712127</v>
      </c>
      <c r="DF172" s="1330">
        <f>'153-S 2018CEEIOT(RMB)'!DF172</f>
        <v>0.10885358175443829</v>
      </c>
      <c r="DG172" s="1330">
        <f>'153-S 2018CEEIOT(RMB)'!DG172</f>
        <v>0.12955486507487848</v>
      </c>
      <c r="DH172" s="1330">
        <f>'153-S 2018CEEIOT(RMB)'!DH172</f>
        <v>2.0880540973736381</v>
      </c>
      <c r="DI172" s="1330">
        <f>'153-S 2018CEEIOT(RMB)'!DI172</f>
        <v>1.5896878442190749</v>
      </c>
      <c r="DJ172" s="1330">
        <f>'153-S 2018CEEIOT(RMB)'!DJ172</f>
        <v>0.26217286286271335</v>
      </c>
      <c r="DK172" s="1330">
        <f>'153-S 2018CEEIOT(RMB)'!DK172</f>
        <v>0.19931172494350732</v>
      </c>
      <c r="DL172" s="1330">
        <f>'153-S 2018CEEIOT(RMB)'!DL172</f>
        <v>0.49872403437743718</v>
      </c>
      <c r="DM172" s="1330">
        <f>'153-S 2018CEEIOT(RMB)'!DM172</f>
        <v>2.190426784272788</v>
      </c>
      <c r="DN172" s="1330">
        <f>'153-S 2018CEEIOT(RMB)'!DN172</f>
        <v>1.5485256866916496E-2</v>
      </c>
      <c r="DO172" s="1330">
        <f>'153-S 2018CEEIOT(RMB)'!DO172</f>
        <v>0.33350285910878985</v>
      </c>
      <c r="DP172" s="1330">
        <f>'153-S 2018CEEIOT(RMB)'!DP172</f>
        <v>0.23288150964902099</v>
      </c>
      <c r="DQ172" s="1330">
        <f>'153-S 2018CEEIOT(RMB)'!DQ172</f>
        <v>0.2307311867438101</v>
      </c>
      <c r="DR172" s="1330">
        <f>'153-S 2018CEEIOT(RMB)'!DR172</f>
        <v>0.15083696341150293</v>
      </c>
      <c r="DS172" s="1330">
        <f>'153-S 2018CEEIOT(RMB)'!DS172</f>
        <v>0.72718360237411039</v>
      </c>
      <c r="DT172" s="1330">
        <f>'153-S 2018CEEIOT(RMB)'!DT172</f>
        <v>0.44062147868367241</v>
      </c>
      <c r="DU172" s="1330">
        <f>'153-S 2018CEEIOT(RMB)'!DU172</f>
        <v>0.42672771976111895</v>
      </c>
      <c r="DV172" s="1330">
        <f>'153-S 2018CEEIOT(RMB)'!DV172</f>
        <v>0.28731882143709692</v>
      </c>
      <c r="DW172" s="1330">
        <f>'153-S 2018CEEIOT(RMB)'!DW172</f>
        <v>0.95717597256563625</v>
      </c>
      <c r="DX172" s="1330">
        <f>'153-S 2018CEEIOT(RMB)'!DX172</f>
        <v>0.20100262685892542</v>
      </c>
      <c r="DY172" s="1330">
        <f>'153-S 2018CEEIOT(RMB)'!DY172</f>
        <v>1.2364276560738649E-2</v>
      </c>
      <c r="DZ172" s="1330">
        <f>'153-S 2018CEEIOT(RMB)'!DZ172</f>
        <v>0.16875162081141096</v>
      </c>
      <c r="EA172" s="1330">
        <f>'153-S 2018CEEIOT(RMB)'!EA172</f>
        <v>0.21874335286205437</v>
      </c>
      <c r="EB172" s="1330">
        <f>'153-S 2018CEEIOT(RMB)'!EB172</f>
        <v>0.12743285591856604</v>
      </c>
      <c r="EC172" s="1330">
        <f>'153-S 2018CEEIOT(RMB)'!EC172</f>
        <v>0.87154452584368014</v>
      </c>
      <c r="ED172" s="1330">
        <f>'153-S 2018CEEIOT(RMB)'!ED172</f>
        <v>7.2835443614566855E-2</v>
      </c>
      <c r="EE172" s="1330">
        <f>'153-S 2018CEEIOT(RMB)'!EE172</f>
        <v>0.19008949705442824</v>
      </c>
      <c r="EF172" s="1330">
        <f>'153-S 2018CEEIOT(RMB)'!EF172</f>
        <v>0.96424111351588115</v>
      </c>
      <c r="EG172" s="1330">
        <f>'153-S 2018CEEIOT(RMB)'!EG172</f>
        <v>6.6270671902755651E-2</v>
      </c>
      <c r="EH172" s="1330">
        <f>'153-S 2018CEEIOT(RMB)'!EH172</f>
        <v>0.81141239041588153</v>
      </c>
      <c r="EI172" s="1330">
        <f>'153-S 2018CEEIOT(RMB)'!EI172</f>
        <v>0.20086748823815384</v>
      </c>
      <c r="EJ172" s="1330">
        <f>'153-S 2018CEEIOT(RMB)'!EJ172</f>
        <v>0.35111000005641146</v>
      </c>
      <c r="EK172" s="1330">
        <f>'153-S 2018CEEIOT(RMB)'!EK172</f>
        <v>9.89321060445119E-2</v>
      </c>
      <c r="EL172" s="1330">
        <f>'153-S 2018CEEIOT(RMB)'!EL172</f>
        <v>1.2861287263057379E-2</v>
      </c>
      <c r="EM172" s="1330">
        <f>'153-S 2018CEEIOT(RMB)'!EM172</f>
        <v>1.3165688027681933E-2</v>
      </c>
      <c r="EN172" s="1330">
        <f>'153-S 2018CEEIOT(RMB)'!EN172</f>
        <v>6.4248996150894522E-2</v>
      </c>
      <c r="EO172" s="1330">
        <f>'153-S 2018CEEIOT(RMB)'!EO172</f>
        <v>0.16043702070215898</v>
      </c>
      <c r="EP172" s="1330">
        <f>'153-S 2018CEEIOT(RMB)'!EP172</f>
        <v>0.12443839596168295</v>
      </c>
      <c r="EQ172" s="1330">
        <f>'153-S 2018CEEIOT(RMB)'!EQ172</f>
        <v>0.46978757485568573</v>
      </c>
      <c r="ER172" s="1330">
        <f>'153-S 2018CEEIOT(RMB)'!ER172</f>
        <v>0.43158050615137922</v>
      </c>
      <c r="ES172" s="1330">
        <f>'153-S 2018CEEIOT(RMB)'!ES172</f>
        <v>1.3602875996003303E-2</v>
      </c>
      <c r="ET172" s="1330">
        <f>'153-S 2018CEEIOT(RMB)'!ET172</f>
        <v>2.1968695379231025E-2</v>
      </c>
      <c r="EU172" s="1330">
        <f>'153-S 2018CEEIOT(RMB)'!EU172</f>
        <v>4.2795068801495625E-2</v>
      </c>
      <c r="EV172" s="1330">
        <f>'153-S 2018CEEIOT(RMB)'!EV172</f>
        <v>2.9606635096297695E-2</v>
      </c>
      <c r="EW172" s="1330">
        <f>'153-S 2018CEEIOT(RMB)'!EW172</f>
        <v>2.4314127876366269E-2</v>
      </c>
      <c r="EX172" s="1330">
        <f>'153-S 2018CEEIOT(RMB)'!EX172</f>
        <v>5.6022712582697219E-2</v>
      </c>
      <c r="EY172" s="1330">
        <f>'153-S 2018CEEIOT(RMB)'!EY172</f>
        <v>1.2599263537611606E-2</v>
      </c>
      <c r="EZ172" s="1333">
        <f>'153-S 2018CEEIOT(RMB)'!EZ172</f>
        <v>0.75655312987420265</v>
      </c>
      <c r="FA172" s="1308"/>
      <c r="FB172" s="1332">
        <f>'153-S 2018CEEIOT(RMB)'!FB172</f>
        <v>11.928215918588934</v>
      </c>
      <c r="FC172" s="1333">
        <f>'153-S 2018CEEIOT(RMB)'!FC172</f>
        <v>3.0574111066536349</v>
      </c>
      <c r="FD172" s="1329"/>
      <c r="FE172" s="1330"/>
      <c r="FF172" s="1329"/>
      <c r="FG172" s="1330"/>
      <c r="FH172" s="1330"/>
      <c r="FI172" s="1329"/>
      <c r="FJ172" s="1330"/>
      <c r="FK172" s="1331"/>
      <c r="FL172" s="1330"/>
      <c r="FM172" s="1330"/>
    </row>
    <row r="173" spans="1:169" s="1305" customFormat="1" x14ac:dyDescent="0.25">
      <c r="A173" s="1514"/>
      <c r="B173" s="1309" t="s">
        <v>432</v>
      </c>
      <c r="C173" s="1310" t="s">
        <v>169</v>
      </c>
      <c r="D173" s="1332">
        <f>'153-S 2018CEEIOT(RMB)'!D173</f>
        <v>14.827673413310379</v>
      </c>
      <c r="E173" s="1330">
        <f>'153-S 2018CEEIOT(RMB)'!E173</f>
        <v>1.604667622806951</v>
      </c>
      <c r="F173" s="1330">
        <f>'153-S 2018CEEIOT(RMB)'!F173</f>
        <v>4.621981040097257</v>
      </c>
      <c r="G173" s="1330">
        <f>'153-S 2018CEEIOT(RMB)'!G173</f>
        <v>2.4158411533571638</v>
      </c>
      <c r="H173" s="1330">
        <f>'153-S 2018CEEIOT(RMB)'!H173</f>
        <v>4.3421437079182033</v>
      </c>
      <c r="I173" s="1330">
        <f>'153-S 2018CEEIOT(RMB)'!I173</f>
        <v>40.164182414002013</v>
      </c>
      <c r="J173" s="1330">
        <f>'153-S 2018CEEIOT(RMB)'!J173</f>
        <v>1.7900771874504195</v>
      </c>
      <c r="K173" s="1330">
        <f>'153-S 2018CEEIOT(RMB)'!K173</f>
        <v>2.3199122122215319</v>
      </c>
      <c r="L173" s="1330">
        <f>'153-S 2018CEEIOT(RMB)'!L173</f>
        <v>0.96739989821566397</v>
      </c>
      <c r="M173" s="1330">
        <f>'153-S 2018CEEIOT(RMB)'!M173</f>
        <v>8.251352460573127</v>
      </c>
      <c r="N173" s="1330">
        <f>'153-S 2018CEEIOT(RMB)'!N173</f>
        <v>0.16138248505420083</v>
      </c>
      <c r="O173" s="1330">
        <f>'153-S 2018CEEIOT(RMB)'!O173</f>
        <v>2.4024139300029113</v>
      </c>
      <c r="P173" s="1330">
        <f>'153-S 2018CEEIOT(RMB)'!P173</f>
        <v>1.5753910285080732</v>
      </c>
      <c r="Q173" s="1330">
        <f>'153-S 2018CEEIOT(RMB)'!Q173</f>
        <v>1.5784937123530538</v>
      </c>
      <c r="R173" s="1330">
        <f>'153-S 2018CEEIOT(RMB)'!R173</f>
        <v>0.24077555573289788</v>
      </c>
      <c r="S173" s="1330">
        <f>'153-S 2018CEEIOT(RMB)'!S173</f>
        <v>2.9863502236533432</v>
      </c>
      <c r="T173" s="1330">
        <f>'153-S 2018CEEIOT(RMB)'!T173</f>
        <v>1.1597660344973155</v>
      </c>
      <c r="U173" s="1330">
        <f>'153-S 2018CEEIOT(RMB)'!U173</f>
        <v>2.066823675437409</v>
      </c>
      <c r="V173" s="1330">
        <f>'153-S 2018CEEIOT(RMB)'!V173</f>
        <v>0.89967982636411858</v>
      </c>
      <c r="W173" s="1330">
        <f>'153-S 2018CEEIOT(RMB)'!W173</f>
        <v>1.5249671991008178</v>
      </c>
      <c r="X173" s="1330">
        <f>'153-S 2018CEEIOT(RMB)'!X173</f>
        <v>1.0084568229484294</v>
      </c>
      <c r="Y173" s="1330">
        <f>'153-S 2018CEEIOT(RMB)'!Y173</f>
        <v>4.4775095639892131</v>
      </c>
      <c r="Z173" s="1330">
        <f>'153-S 2018CEEIOT(RMB)'!Z173</f>
        <v>2.8583618547055796</v>
      </c>
      <c r="AA173" s="1330">
        <f>'153-S 2018CEEIOT(RMB)'!AA173</f>
        <v>2.2035541098106965</v>
      </c>
      <c r="AB173" s="1330">
        <f>'153-S 2018CEEIOT(RMB)'!AB173</f>
        <v>0.80654709086505072</v>
      </c>
      <c r="AC173" s="1330">
        <f>'153-S 2018CEEIOT(RMB)'!AC173</f>
        <v>0.15402825130422709</v>
      </c>
      <c r="AD173" s="1330">
        <f>'153-S 2018CEEIOT(RMB)'!AD173</f>
        <v>4.2478421915416016</v>
      </c>
      <c r="AE173" s="1330">
        <f>'153-S 2018CEEIOT(RMB)'!AE173</f>
        <v>0.41799621811246945</v>
      </c>
      <c r="AF173" s="1330">
        <f>'153-S 2018CEEIOT(RMB)'!AF173</f>
        <v>0.38055809986714806</v>
      </c>
      <c r="AG173" s="1330">
        <f>'153-S 2018CEEIOT(RMB)'!AG173</f>
        <v>0.595010302730831</v>
      </c>
      <c r="AH173" s="1330">
        <f>'153-S 2018CEEIOT(RMB)'!AH173</f>
        <v>0.89077793305130493</v>
      </c>
      <c r="AI173" s="1330">
        <f>'153-S 2018CEEIOT(RMB)'!AI173</f>
        <v>0.59063710245239542</v>
      </c>
      <c r="AJ173" s="1330">
        <f>'153-S 2018CEEIOT(RMB)'!AJ173</f>
        <v>0.18352461350641211</v>
      </c>
      <c r="AK173" s="1330">
        <f>'153-S 2018CEEIOT(RMB)'!AK173</f>
        <v>0.17876468394436132</v>
      </c>
      <c r="AL173" s="1330">
        <f>'153-S 2018CEEIOT(RMB)'!AL173</f>
        <v>0.68253818674167677</v>
      </c>
      <c r="AM173" s="1330">
        <f>'153-S 2018CEEIOT(RMB)'!AM173</f>
        <v>5.9610561277186898E-2</v>
      </c>
      <c r="AN173" s="1330">
        <f>'153-S 2018CEEIOT(RMB)'!AN173</f>
        <v>10.381028978132774</v>
      </c>
      <c r="AO173" s="1330">
        <f>'153-S 2018CEEIOT(RMB)'!AO173</f>
        <v>0.70932658169481355</v>
      </c>
      <c r="AP173" s="1330">
        <f>'153-S 2018CEEIOT(RMB)'!AP173</f>
        <v>9.1212560324031286E-2</v>
      </c>
      <c r="AQ173" s="1330">
        <f>'153-S 2018CEEIOT(RMB)'!AQ173</f>
        <v>0.21371608279577609</v>
      </c>
      <c r="AR173" s="1330">
        <f>'153-S 2018CEEIOT(RMB)'!AR173</f>
        <v>30.556953843769602</v>
      </c>
      <c r="AS173" s="1330">
        <f>'153-S 2018CEEIOT(RMB)'!AS173</f>
        <v>4.9920775462238449</v>
      </c>
      <c r="AT173" s="1330">
        <f>'153-S 2018CEEIOT(RMB)'!AT173</f>
        <v>47.435485269406719</v>
      </c>
      <c r="AU173" s="1330">
        <f>'153-S 2018CEEIOT(RMB)'!AU173</f>
        <v>12.41716176906799</v>
      </c>
      <c r="AV173" s="1330">
        <f>'153-S 2018CEEIOT(RMB)'!AV173</f>
        <v>4.8531625310927931</v>
      </c>
      <c r="AW173" s="1330">
        <f>'153-S 2018CEEIOT(RMB)'!AW173</f>
        <v>12.530653432118095</v>
      </c>
      <c r="AX173" s="1330">
        <f>'153-S 2018CEEIOT(RMB)'!AX173</f>
        <v>35.179474997176236</v>
      </c>
      <c r="AY173" s="1330">
        <f>'153-S 2018CEEIOT(RMB)'!AY173</f>
        <v>36.21889279175285</v>
      </c>
      <c r="AZ173" s="1330">
        <f>'153-S 2018CEEIOT(RMB)'!AZ173</f>
        <v>7.3731157709611255</v>
      </c>
      <c r="BA173" s="1330">
        <f>'153-S 2018CEEIOT(RMB)'!BA173</f>
        <v>6.9773928038600488</v>
      </c>
      <c r="BB173" s="1330">
        <f>'153-S 2018CEEIOT(RMB)'!BB173</f>
        <v>6.3426960682545888</v>
      </c>
      <c r="BC173" s="1330">
        <f>'153-S 2018CEEIOT(RMB)'!BC173</f>
        <v>0.84458277154960093</v>
      </c>
      <c r="BD173" s="1330">
        <f>'153-S 2018CEEIOT(RMB)'!BD173</f>
        <v>2.8355352161248324</v>
      </c>
      <c r="BE173" s="1330">
        <f>'153-S 2018CEEIOT(RMB)'!BE173</f>
        <v>93.319286796590433</v>
      </c>
      <c r="BF173" s="1330">
        <f>'153-S 2018CEEIOT(RMB)'!BF173</f>
        <v>131.79798297125055</v>
      </c>
      <c r="BG173" s="1330">
        <f>'153-S 2018CEEIOT(RMB)'!BG173</f>
        <v>90.815706668094094</v>
      </c>
      <c r="BH173" s="1330">
        <f>'153-S 2018CEEIOT(RMB)'!BH173</f>
        <v>66.007458832834175</v>
      </c>
      <c r="BI173" s="1330">
        <f>'153-S 2018CEEIOT(RMB)'!BI173</f>
        <v>49.078510371443301</v>
      </c>
      <c r="BJ173" s="1330">
        <f>'153-S 2018CEEIOT(RMB)'!BJ173</f>
        <v>21.999845423849148</v>
      </c>
      <c r="BK173" s="1330">
        <f>'153-S 2018CEEIOT(RMB)'!BK173</f>
        <v>42.528047148338359</v>
      </c>
      <c r="BL173" s="1330">
        <f>'153-S 2018CEEIOT(RMB)'!BL173</f>
        <v>20.205256822156542</v>
      </c>
      <c r="BM173" s="1330">
        <f>'153-S 2018CEEIOT(RMB)'!BM173</f>
        <v>175.64095179734397</v>
      </c>
      <c r="BN173" s="1330">
        <f>'153-S 2018CEEIOT(RMB)'!BN173</f>
        <v>17.734781300399259</v>
      </c>
      <c r="BO173" s="1330">
        <f>'153-S 2018CEEIOT(RMB)'!BO173</f>
        <v>493.14463776370889</v>
      </c>
      <c r="BP173" s="1330">
        <f>'153-S 2018CEEIOT(RMB)'!BP173</f>
        <v>437.24489020675946</v>
      </c>
      <c r="BQ173" s="1330">
        <f>'153-S 2018CEEIOT(RMB)'!BQ173</f>
        <v>3.630522906631517</v>
      </c>
      <c r="BR173" s="1330">
        <f>'153-S 2018CEEIOT(RMB)'!BR173</f>
        <v>0.10740955402298692</v>
      </c>
      <c r="BS173" s="1330">
        <f>'153-S 2018CEEIOT(RMB)'!BS173</f>
        <v>0.13784021322168641</v>
      </c>
      <c r="BT173" s="1330">
        <f>'153-S 2018CEEIOT(RMB)'!BT173</f>
        <v>0.13854437331873454</v>
      </c>
      <c r="BU173" s="1330">
        <f>'153-S 2018CEEIOT(RMB)'!BU173</f>
        <v>0.19022662768587331</v>
      </c>
      <c r="BV173" s="1330">
        <f>'153-S 2018CEEIOT(RMB)'!BV173</f>
        <v>0.15272473912106338</v>
      </c>
      <c r="BW173" s="1330">
        <f>'153-S 2018CEEIOT(RMB)'!BW173</f>
        <v>3.8611830811741799E-2</v>
      </c>
      <c r="BX173" s="1330">
        <f>'153-S 2018CEEIOT(RMB)'!BX173</f>
        <v>0.301598946013243</v>
      </c>
      <c r="BY173" s="1330">
        <f>'153-S 2018CEEIOT(RMB)'!BY173</f>
        <v>0.11617827347030796</v>
      </c>
      <c r="BZ173" s="1330">
        <f>'153-S 2018CEEIOT(RMB)'!BZ173</f>
        <v>6.1387401193636976E-2</v>
      </c>
      <c r="CA173" s="1330">
        <f>'153-S 2018CEEIOT(RMB)'!CA173</f>
        <v>2.4609750581897485E-2</v>
      </c>
      <c r="CB173" s="1330">
        <f>'153-S 2018CEEIOT(RMB)'!CB173</f>
        <v>3.6036722125725826E-2</v>
      </c>
      <c r="CC173" s="1330">
        <f>'153-S 2018CEEIOT(RMB)'!CC173</f>
        <v>0.14048033310459626</v>
      </c>
      <c r="CD173" s="1330">
        <f>'153-S 2018CEEIOT(RMB)'!CD173</f>
        <v>0.21894629102227983</v>
      </c>
      <c r="CE173" s="1330">
        <f>'153-S 2018CEEIOT(RMB)'!CE173</f>
        <v>0.20623429765743487</v>
      </c>
      <c r="CF173" s="1330">
        <f>'153-S 2018CEEIOT(RMB)'!CF173</f>
        <v>0.32123119661449195</v>
      </c>
      <c r="CG173" s="1330">
        <f>'153-S 2018CEEIOT(RMB)'!CG173</f>
        <v>0.29054450120332231</v>
      </c>
      <c r="CH173" s="1330">
        <f>'153-S 2018CEEIOT(RMB)'!CH173</f>
        <v>0.44192067873187491</v>
      </c>
      <c r="CI173" s="1330">
        <f>'153-S 2018CEEIOT(RMB)'!CI173</f>
        <v>3.389887213917854E-2</v>
      </c>
      <c r="CJ173" s="1330">
        <f>'153-S 2018CEEIOT(RMB)'!CJ173</f>
        <v>8.8602757419286179E-2</v>
      </c>
      <c r="CK173" s="1330">
        <f>'153-S 2018CEEIOT(RMB)'!CK173</f>
        <v>7.4232907048880276E-2</v>
      </c>
      <c r="CL173" s="1330">
        <f>'153-S 2018CEEIOT(RMB)'!CL173</f>
        <v>3.2617741422255105E-2</v>
      </c>
      <c r="CM173" s="1330">
        <f>'153-S 2018CEEIOT(RMB)'!CM173</f>
        <v>5.828628336075907E-2</v>
      </c>
      <c r="CN173" s="1330">
        <f>'153-S 2018CEEIOT(RMB)'!CN173</f>
        <v>2.4399338587701436E-2</v>
      </c>
      <c r="CO173" s="1330">
        <f>'153-S 2018CEEIOT(RMB)'!CO173</f>
        <v>7.0720062874725279E-2</v>
      </c>
      <c r="CP173" s="1330">
        <f>'153-S 2018CEEIOT(RMB)'!CP173</f>
        <v>0.10022621107614681</v>
      </c>
      <c r="CQ173" s="1330">
        <f>'153-S 2018CEEIOT(RMB)'!CQ173</f>
        <v>1.2469397421709454E-2</v>
      </c>
      <c r="CR173" s="1330">
        <f>'153-S 2018CEEIOT(RMB)'!CR173</f>
        <v>1.8792171610233117E-2</v>
      </c>
      <c r="CS173" s="1330">
        <f>'153-S 2018CEEIOT(RMB)'!CS173</f>
        <v>0.14722684066126579</v>
      </c>
      <c r="CT173" s="1330">
        <f>'153-S 2018CEEIOT(RMB)'!CT173</f>
        <v>1.5183501905102981E-2</v>
      </c>
      <c r="CU173" s="1330">
        <f>'153-S 2018CEEIOT(RMB)'!CU173</f>
        <v>4.0035167743347776E-2</v>
      </c>
      <c r="CV173" s="1330">
        <f>'153-S 2018CEEIOT(RMB)'!CV173</f>
        <v>4.8240439936524271E-2</v>
      </c>
      <c r="CW173" s="1330">
        <f>'153-S 2018CEEIOT(RMB)'!CW173</f>
        <v>0.69196566762115019</v>
      </c>
      <c r="CX173" s="1330">
        <f>'153-S 2018CEEIOT(RMB)'!CX173</f>
        <v>6.1712372196180464E-3</v>
      </c>
      <c r="CY173" s="1330">
        <f>'153-S 2018CEEIOT(RMB)'!CY173</f>
        <v>407.83701278787515</v>
      </c>
      <c r="CZ173" s="1330">
        <f>'153-S 2018CEEIOT(RMB)'!CZ173</f>
        <v>1.0865533691771967</v>
      </c>
      <c r="DA173" s="1330">
        <f>'153-S 2018CEEIOT(RMB)'!DA173</f>
        <v>0.15239508414446845</v>
      </c>
      <c r="DB173" s="1330">
        <f>'153-S 2018CEEIOT(RMB)'!DB173</f>
        <v>4.2845400036958816</v>
      </c>
      <c r="DC173" s="1330">
        <f>'153-S 2018CEEIOT(RMB)'!DC173</f>
        <v>0.51619657981017242</v>
      </c>
      <c r="DD173" s="1330">
        <f>'153-S 2018CEEIOT(RMB)'!DD173</f>
        <v>1.6010967250937209</v>
      </c>
      <c r="DE173" s="1330">
        <f>'153-S 2018CEEIOT(RMB)'!DE173</f>
        <v>0.85284488138574244</v>
      </c>
      <c r="DF173" s="1330">
        <f>'153-S 2018CEEIOT(RMB)'!DF173</f>
        <v>0.59608685834278263</v>
      </c>
      <c r="DG173" s="1330">
        <f>'153-S 2018CEEIOT(RMB)'!DG173</f>
        <v>0.70944796910514762</v>
      </c>
      <c r="DH173" s="1330">
        <f>'153-S 2018CEEIOT(RMB)'!DH173</f>
        <v>13.963319251176459</v>
      </c>
      <c r="DI173" s="1330">
        <f>'153-S 2018CEEIOT(RMB)'!DI173</f>
        <v>10.630624420346809</v>
      </c>
      <c r="DJ173" s="1330">
        <f>'153-S 2018CEEIOT(RMB)'!DJ173</f>
        <v>0.44704944404647923</v>
      </c>
      <c r="DK173" s="1330">
        <f>'153-S 2018CEEIOT(RMB)'!DK173</f>
        <v>0.33986048309888589</v>
      </c>
      <c r="DL173" s="1330">
        <f>'153-S 2018CEEIOT(RMB)'!DL173</f>
        <v>0.85040953463517055</v>
      </c>
      <c r="DM173" s="1330">
        <f>'153-S 2018CEEIOT(RMB)'!DM173</f>
        <v>3.7350512384893162</v>
      </c>
      <c r="DN173" s="1330">
        <f>'153-S 2018CEEIOT(RMB)'!DN173</f>
        <v>2.640500392634839E-2</v>
      </c>
      <c r="DO173" s="1330">
        <f>'153-S 2018CEEIOT(RMB)'!DO173</f>
        <v>0.5686792527820389</v>
      </c>
      <c r="DP173" s="1330">
        <f>'153-S 2018CEEIOT(RMB)'!DP173</f>
        <v>0.39710269125686176</v>
      </c>
      <c r="DQ173" s="1330">
        <f>'153-S 2018CEEIOT(RMB)'!DQ173</f>
        <v>0.39343602397177996</v>
      </c>
      <c r="DR173" s="1330">
        <f>'153-S 2018CEEIOT(RMB)'!DR173</f>
        <v>0.25720274744866334</v>
      </c>
      <c r="DS173" s="1330">
        <f>'153-S 2018CEEIOT(RMB)'!DS173</f>
        <v>1.2399720612247105</v>
      </c>
      <c r="DT173" s="1330">
        <f>'153-S 2018CEEIOT(RMB)'!DT173</f>
        <v>0.75133476794515364</v>
      </c>
      <c r="DU173" s="1330">
        <f>'153-S 2018CEEIOT(RMB)'!DU173</f>
        <v>0.72764353943957094</v>
      </c>
      <c r="DV173" s="1330">
        <f>'153-S 2018CEEIOT(RMB)'!DV173</f>
        <v>1.9213699662495143</v>
      </c>
      <c r="DW173" s="1330">
        <f>'153-S 2018CEEIOT(RMB)'!DW173</f>
        <v>6.400865619957016</v>
      </c>
      <c r="DX173" s="1330">
        <f>'153-S 2018CEEIOT(RMB)'!DX173</f>
        <v>1.1099350874399383</v>
      </c>
      <c r="DY173" s="1330">
        <f>'153-S 2018CEEIOT(RMB)'!DY173</f>
        <v>6.8275447938334469E-2</v>
      </c>
      <c r="DZ173" s="1330">
        <f>'153-S 2018CEEIOT(RMB)'!DZ173</f>
        <v>0.93184525957665432</v>
      </c>
      <c r="EA173" s="1330">
        <f>'153-S 2018CEEIOT(RMB)'!EA173</f>
        <v>1.2078992512682607</v>
      </c>
      <c r="EB173" s="1330">
        <f>'153-S 2018CEEIOT(RMB)'!EB173</f>
        <v>0.70368333134256256</v>
      </c>
      <c r="EC173" s="1330">
        <f>'153-S 2018CEEIOT(RMB)'!EC173</f>
        <v>4.8126627229556016</v>
      </c>
      <c r="ED173" s="1330">
        <f>'153-S 2018CEEIOT(RMB)'!ED173</f>
        <v>0.40219680578503436</v>
      </c>
      <c r="EE173" s="1330">
        <f>'153-S 2018CEEIOT(RMB)'!EE173</f>
        <v>1.0496728616517179</v>
      </c>
      <c r="EF173" s="1330">
        <f>'153-S 2018CEEIOT(RMB)'!EF173</f>
        <v>5.3245326261063708</v>
      </c>
      <c r="EG173" s="1330">
        <f>'153-S 2018CEEIOT(RMB)'!EG173</f>
        <v>0.36594618270692686</v>
      </c>
      <c r="EH173" s="1330">
        <f>'153-S 2018CEEIOT(RMB)'!EH173</f>
        <v>4.480613495355966</v>
      </c>
      <c r="EI173" s="1330">
        <f>'153-S 2018CEEIOT(RMB)'!EI173</f>
        <v>1.1091888529294418</v>
      </c>
      <c r="EJ173" s="1330">
        <f>'153-S 2018CEEIOT(RMB)'!EJ173</f>
        <v>1.9388269432278067</v>
      </c>
      <c r="EK173" s="1330">
        <f>'153-S 2018CEEIOT(RMB)'!EK173</f>
        <v>0.54630239161104066</v>
      </c>
      <c r="EL173" s="1330">
        <f>'153-S 2018CEEIOT(RMB)'!EL173</f>
        <v>7.1019937530124241E-2</v>
      </c>
      <c r="EM173" s="1330">
        <f>'153-S 2018CEEIOT(RMB)'!EM173</f>
        <v>7.2700836404831354E-2</v>
      </c>
      <c r="EN173" s="1330">
        <f>'153-S 2018CEEIOT(RMB)'!EN173</f>
        <v>0.35478250346808732</v>
      </c>
      <c r="EO173" s="1330">
        <f>'153-S 2018CEEIOT(RMB)'!EO173</f>
        <v>0.88593209643293136</v>
      </c>
      <c r="EP173" s="1330">
        <f>'153-S 2018CEEIOT(RMB)'!EP173</f>
        <v>0.68714794458659156</v>
      </c>
      <c r="EQ173" s="1330">
        <f>'153-S 2018CEEIOT(RMB)'!EQ173</f>
        <v>2.5941636739982141</v>
      </c>
      <c r="ER173" s="1330">
        <f>'153-S 2018CEEIOT(RMB)'!ER173</f>
        <v>2.3831845101641917</v>
      </c>
      <c r="ES173" s="1330">
        <f>'153-S 2018CEEIOT(RMB)'!ES173</f>
        <v>7.5114985281537539E-2</v>
      </c>
      <c r="ET173" s="1330">
        <f>'153-S 2018CEEIOT(RMB)'!ET173</f>
        <v>0.12131098089480219</v>
      </c>
      <c r="EU173" s="1330">
        <f>'153-S 2018CEEIOT(RMB)'!EU173</f>
        <v>0.23631406800232582</v>
      </c>
      <c r="EV173" s="1330">
        <f>'153-S 2018CEEIOT(RMB)'!EV173</f>
        <v>0.16348763012672207</v>
      </c>
      <c r="EW173" s="1330">
        <f>'153-S 2018CEEIOT(RMB)'!EW173</f>
        <v>0.13426244259693906</v>
      </c>
      <c r="EX173" s="1330">
        <f>'153-S 2018CEEIOT(RMB)'!EX173</f>
        <v>0.30935702364099443</v>
      </c>
      <c r="EY173" s="1330">
        <f>'153-S 2018CEEIOT(RMB)'!EY173</f>
        <v>6.9573044366792042E-2</v>
      </c>
      <c r="EZ173" s="1333">
        <f>'153-S 2018CEEIOT(RMB)'!EZ173</f>
        <v>4.1776810456773124</v>
      </c>
      <c r="FA173" s="1308"/>
      <c r="FB173" s="1332">
        <f>'153-S 2018CEEIOT(RMB)'!FB173</f>
        <v>77.993733548701755</v>
      </c>
      <c r="FC173" s="1333">
        <f>'153-S 2018CEEIOT(RMB)'!FC173</f>
        <v>11.463557322614909</v>
      </c>
      <c r="FD173" s="1329"/>
      <c r="FE173" s="1330"/>
      <c r="FF173" s="1329"/>
      <c r="FG173" s="1330"/>
      <c r="FH173" s="1330"/>
      <c r="FI173" s="1329"/>
      <c r="FJ173" s="1330"/>
      <c r="FK173" s="1331"/>
      <c r="FL173" s="1330"/>
      <c r="FM173" s="1330"/>
    </row>
    <row r="174" spans="1:169" s="1305" customFormat="1" x14ac:dyDescent="0.25">
      <c r="A174" s="1514"/>
      <c r="B174" s="1309" t="s">
        <v>433</v>
      </c>
      <c r="C174" s="1310" t="s">
        <v>169</v>
      </c>
      <c r="D174" s="1332">
        <f>'153-S 2018CEEIOT(RMB)'!D174</f>
        <v>14.622264469315734</v>
      </c>
      <c r="E174" s="1330">
        <f>'153-S 2018CEEIOT(RMB)'!E174</f>
        <v>1.5831223745899916</v>
      </c>
      <c r="F174" s="1330">
        <f>'153-S 2018CEEIOT(RMB)'!F174</f>
        <v>4.5571424739800817</v>
      </c>
      <c r="G174" s="1330">
        <f>'153-S 2018CEEIOT(RMB)'!G174</f>
        <v>2.3687925577261164</v>
      </c>
      <c r="H174" s="1330">
        <f>'153-S 2018CEEIOT(RMB)'!H174</f>
        <v>4.2678988548321986</v>
      </c>
      <c r="I174" s="1330">
        <f>'153-S 2018CEEIOT(RMB)'!I174</f>
        <v>39.761563608146751</v>
      </c>
      <c r="J174" s="1330">
        <f>'153-S 2018CEEIOT(RMB)'!J174</f>
        <v>1.5370772298668021</v>
      </c>
      <c r="K174" s="1330">
        <f>'153-S 2018CEEIOT(RMB)'!K174</f>
        <v>2.2926420254911313</v>
      </c>
      <c r="L174" s="1330">
        <f>'153-S 2018CEEIOT(RMB)'!L174</f>
        <v>0.95442285224999324</v>
      </c>
      <c r="M174" s="1330">
        <f>'153-S 2018CEEIOT(RMB)'!M174</f>
        <v>8.1668587890390452</v>
      </c>
      <c r="N174" s="1330">
        <f>'153-S 2018CEEIOT(RMB)'!N174</f>
        <v>0.14585229008066852</v>
      </c>
      <c r="O174" s="1330">
        <f>'153-S 2018CEEIOT(RMB)'!O174</f>
        <v>2.3785542299734064</v>
      </c>
      <c r="P174" s="1330">
        <f>'153-S 2018CEEIOT(RMB)'!P174</f>
        <v>1.5597449498286471</v>
      </c>
      <c r="Q174" s="1330">
        <f>'153-S 2018CEEIOT(RMB)'!Q174</f>
        <v>1.5628168192061858</v>
      </c>
      <c r="R174" s="1330">
        <f>'153-S 2018CEEIOT(RMB)'!R174</f>
        <v>0.23838428066473458</v>
      </c>
      <c r="S174" s="1330">
        <f>'153-S 2018CEEIOT(RMB)'!S174</f>
        <v>2.956691129677258</v>
      </c>
      <c r="T174" s="1330">
        <f>'153-S 2018CEEIOT(RMB)'!T174</f>
        <v>1.1482477572587715</v>
      </c>
      <c r="U174" s="1330">
        <f>'153-S 2018CEEIOT(RMB)'!U174</f>
        <v>2.0462969076335962</v>
      </c>
      <c r="V174" s="1330">
        <f>'153-S 2018CEEIOT(RMB)'!V174</f>
        <v>0.8907334116206479</v>
      </c>
      <c r="W174" s="1330">
        <f>'153-S 2018CEEIOT(RMB)'!W174</f>
        <v>1.5098029277305458</v>
      </c>
      <c r="X174" s="1330">
        <f>'153-S 2018CEEIOT(RMB)'!X174</f>
        <v>0.99842872992622578</v>
      </c>
      <c r="Y174" s="1330">
        <f>'153-S 2018CEEIOT(RMB)'!Y174</f>
        <v>4.4329852161007093</v>
      </c>
      <c r="Z174" s="1330">
        <f>'153-S 2018CEEIOT(RMB)'!Z174</f>
        <v>2.8303565224851486</v>
      </c>
      <c r="AA174" s="1330">
        <f>'153-S 2018CEEIOT(RMB)'!AA174</f>
        <v>2.1819643783323839</v>
      </c>
      <c r="AB174" s="1330">
        <f>'153-S 2018CEEIOT(RMB)'!AB174</f>
        <v>0.79864479564168256</v>
      </c>
      <c r="AC174" s="1330">
        <f>'153-S 2018CEEIOT(RMB)'!AC174</f>
        <v>0.15238412537212456</v>
      </c>
      <c r="AD174" s="1330">
        <f>'153-S 2018CEEIOT(RMB)'!AD174</f>
        <v>4.2040595382961108</v>
      </c>
      <c r="AE174" s="1330">
        <f>'153-S 2018CEEIOT(RMB)'!AE174</f>
        <v>0.41368791694441143</v>
      </c>
      <c r="AF174" s="1330">
        <f>'153-S 2018CEEIOT(RMB)'!AF174</f>
        <v>0.37663567465101744</v>
      </c>
      <c r="AG174" s="1330">
        <f>'153-S 2018CEEIOT(RMB)'!AG174</f>
        <v>0.58887751140119249</v>
      </c>
      <c r="AH174" s="1330">
        <f>'153-S 2018CEEIOT(RMB)'!AH174</f>
        <v>0.88159665474506754</v>
      </c>
      <c r="AI174" s="1330">
        <f>'153-S 2018CEEIOT(RMB)'!AI174</f>
        <v>0.58401023001204877</v>
      </c>
      <c r="AJ174" s="1330">
        <f>'153-S 2018CEEIOT(RMB)'!AJ174</f>
        <v>0.1814997960946978</v>
      </c>
      <c r="AK174" s="1330">
        <f>'153-S 2018CEEIOT(RMB)'!AK174</f>
        <v>0.17679238258524416</v>
      </c>
      <c r="AL174" s="1330">
        <f>'153-S 2018CEEIOT(RMB)'!AL174</f>
        <v>0.67518608373672095</v>
      </c>
      <c r="AM174" s="1330">
        <f>'153-S 2018CEEIOT(RMB)'!AM174</f>
        <v>5.8534353767936115E-2</v>
      </c>
      <c r="AN174" s="1330">
        <f>'153-S 2018CEEIOT(RMB)'!AN174</f>
        <v>10.278069894525499</v>
      </c>
      <c r="AO174" s="1330">
        <f>'153-S 2018CEEIOT(RMB)'!AO174</f>
        <v>0.70183318697236075</v>
      </c>
      <c r="AP174" s="1330">
        <f>'153-S 2018CEEIOT(RMB)'!AP174</f>
        <v>9.0101044369695779E-2</v>
      </c>
      <c r="AQ174" s="1330">
        <f>'153-S 2018CEEIOT(RMB)'!AQ174</f>
        <v>0.21111173932727015</v>
      </c>
      <c r="AR174" s="1330">
        <f>'153-S 2018CEEIOT(RMB)'!AR174</f>
        <v>30.191329594809499</v>
      </c>
      <c r="AS174" s="1330">
        <f>'153-S 2018CEEIOT(RMB)'!AS174</f>
        <v>4.9323456562939576</v>
      </c>
      <c r="AT174" s="1330">
        <f>'153-S 2018CEEIOT(RMB)'!AT174</f>
        <v>46.966671952996904</v>
      </c>
      <c r="AU174" s="1330">
        <f>'153-S 2018CEEIOT(RMB)'!AU174</f>
        <v>12.294440756385352</v>
      </c>
      <c r="AV174" s="1330">
        <f>'153-S 2018CEEIOT(RMB)'!AV174</f>
        <v>4.805197864802242</v>
      </c>
      <c r="AW174" s="1330">
        <f>'153-S 2018CEEIOT(RMB)'!AW174</f>
        <v>12.406810761195066</v>
      </c>
      <c r="AX174" s="1330">
        <f>'153-S 2018CEEIOT(RMB)'!AX174</f>
        <v>34.831790004616053</v>
      </c>
      <c r="AY174" s="1330">
        <f>'153-S 2018CEEIOT(RMB)'!AY174</f>
        <v>35.860935048726567</v>
      </c>
      <c r="AZ174" s="1330">
        <f>'153-S 2018CEEIOT(RMB)'!AZ174</f>
        <v>7.3002459597380263</v>
      </c>
      <c r="BA174" s="1330">
        <f>'153-S 2018CEEIOT(RMB)'!BA174</f>
        <v>6.9076371985577598</v>
      </c>
      <c r="BB174" s="1330">
        <f>'153-S 2018CEEIOT(RMB)'!BB174</f>
        <v>6.2803907451119381</v>
      </c>
      <c r="BC174" s="1330">
        <f>'153-S 2018CEEIOT(RMB)'!BC174</f>
        <v>0.83533074447665179</v>
      </c>
      <c r="BD174" s="1330">
        <f>'153-S 2018CEEIOT(RMB)'!BD174</f>
        <v>2.8044731941778851</v>
      </c>
      <c r="BE174" s="1330">
        <f>'153-S 2018CEEIOT(RMB)'!BE174</f>
        <v>232.96361074027411</v>
      </c>
      <c r="BF174" s="1330">
        <f>'153-S 2018CEEIOT(RMB)'!BF174</f>
        <v>329.02238170973158</v>
      </c>
      <c r="BG174" s="1330">
        <f>'153-S 2018CEEIOT(RMB)'!BG174</f>
        <v>226.71363727248058</v>
      </c>
      <c r="BH174" s="1330">
        <f>'153-S 2018CEEIOT(RMB)'!BH174</f>
        <v>164.78197030165134</v>
      </c>
      <c r="BI174" s="1330">
        <f>'153-S 2018CEEIOT(RMB)'!BI174</f>
        <v>122.52029969760939</v>
      </c>
      <c r="BJ174" s="1330">
        <f>'153-S 2018CEEIOT(RMB)'!BJ174</f>
        <v>54.920730768540871</v>
      </c>
      <c r="BK174" s="1330">
        <f>'153-S 2018CEEIOT(RMB)'!BK174</f>
        <v>106.16762902405195</v>
      </c>
      <c r="BL174" s="1330">
        <f>'153-S 2018CEEIOT(RMB)'!BL174</f>
        <v>13.660669133615805</v>
      </c>
      <c r="BM174" s="1330">
        <f>'153-S 2018CEEIOT(RMB)'!BM174</f>
        <v>118.74993472915376</v>
      </c>
      <c r="BN174" s="1330">
        <f>'153-S 2018CEEIOT(RMB)'!BN174</f>
        <v>11.990393472065412</v>
      </c>
      <c r="BO174" s="1330">
        <f>'153-S 2018CEEIOT(RMB)'!BO174</f>
        <v>86.223685844900444</v>
      </c>
      <c r="BP174" s="1330">
        <f>'153-S 2018CEEIOT(RMB)'!BP174</f>
        <v>76.449915832888053</v>
      </c>
      <c r="BQ174" s="1330">
        <f>'153-S 2018CEEIOT(RMB)'!BQ174</f>
        <v>3.5910963876110724</v>
      </c>
      <c r="BR174" s="1330">
        <f>'153-S 2018CEEIOT(RMB)'!BR174</f>
        <v>0.1060477383180613</v>
      </c>
      <c r="BS174" s="1330">
        <f>'153-S 2018CEEIOT(RMB)'!BS174</f>
        <v>0.13609257569685865</v>
      </c>
      <c r="BT174" s="1330">
        <f>'153-S 2018CEEIOT(RMB)'!BT174</f>
        <v>0.13678780794491172</v>
      </c>
      <c r="BU174" s="1330">
        <f>'153-S 2018CEEIOT(RMB)'!BU174</f>
        <v>0.18781479745872035</v>
      </c>
      <c r="BV174" s="1330">
        <f>'153-S 2018CEEIOT(RMB)'!BV174</f>
        <v>0.15078838485390739</v>
      </c>
      <c r="BW174" s="1330">
        <f>'153-S 2018CEEIOT(RMB)'!BW174</f>
        <v>3.8122282204323621E-2</v>
      </c>
      <c r="BX174" s="1330">
        <f>'153-S 2018CEEIOT(RMB)'!BX174</f>
        <v>0.29777505730049453</v>
      </c>
      <c r="BY174" s="1330">
        <f>'153-S 2018CEEIOT(RMB)'!BY174</f>
        <v>0.1143137103114947</v>
      </c>
      <c r="BZ174" s="1330">
        <f>'153-S 2018CEEIOT(RMB)'!BZ174</f>
        <v>6.0402185255562318E-2</v>
      </c>
      <c r="CA174" s="1330">
        <f>'153-S 2018CEEIOT(RMB)'!CA174</f>
        <v>2.4214784871769968E-2</v>
      </c>
      <c r="CB174" s="1330">
        <f>'153-S 2018CEEIOT(RMB)'!CB174</f>
        <v>3.545836317415136E-2</v>
      </c>
      <c r="CC174" s="1330">
        <f>'153-S 2018CEEIOT(RMB)'!CC174</f>
        <v>0.13822574241547236</v>
      </c>
      <c r="CD174" s="1330">
        <f>'153-S 2018CEEIOT(RMB)'!CD174</f>
        <v>0.21507764865819282</v>
      </c>
      <c r="CE174" s="1330">
        <f>'153-S 2018CEEIOT(RMB)'!CE174</f>
        <v>0.20259026816910664</v>
      </c>
      <c r="CF174" s="1330">
        <f>'153-S 2018CEEIOT(RMB)'!CF174</f>
        <v>0.31621651625176173</v>
      </c>
      <c r="CG174" s="1330">
        <f>'153-S 2018CEEIOT(RMB)'!CG174</f>
        <v>0.28600886512550994</v>
      </c>
      <c r="CH174" s="1330">
        <f>'153-S 2018CEEIOT(RMB)'!CH174</f>
        <v>0.43502193734910488</v>
      </c>
      <c r="CI174" s="1330">
        <f>'153-S 2018CEEIOT(RMB)'!CI174</f>
        <v>3.3250562067825666E-2</v>
      </c>
      <c r="CJ174" s="1330">
        <f>'153-S 2018CEEIOT(RMB)'!CJ174</f>
        <v>8.6908244995724734E-2</v>
      </c>
      <c r="CK174" s="1330">
        <f>'153-S 2018CEEIOT(RMB)'!CK174</f>
        <v>7.2813215530295225E-2</v>
      </c>
      <c r="CL174" s="1330">
        <f>'153-S 2018CEEIOT(RMB)'!CL174</f>
        <v>3.199393275446194E-2</v>
      </c>
      <c r="CM174" s="1330">
        <f>'153-S 2018CEEIOT(RMB)'!CM174</f>
        <v>5.7171568264358132E-2</v>
      </c>
      <c r="CN174" s="1330">
        <f>'153-S 2018CEEIOT(RMB)'!CN174</f>
        <v>2.3932705453837563E-2</v>
      </c>
      <c r="CO174" s="1330">
        <f>'153-S 2018CEEIOT(RMB)'!CO174</f>
        <v>6.9760125115806204E-2</v>
      </c>
      <c r="CP174" s="1330">
        <f>'153-S 2018CEEIOT(RMB)'!CP174</f>
        <v>9.8865763693403164E-2</v>
      </c>
      <c r="CQ174" s="1330">
        <f>'153-S 2018CEEIOT(RMB)'!CQ174</f>
        <v>1.2300140708274815E-2</v>
      </c>
      <c r="CR174" s="1330">
        <f>'153-S 2018CEEIOT(RMB)'!CR174</f>
        <v>1.8537091023940303E-2</v>
      </c>
      <c r="CS174" s="1330">
        <f>'153-S 2018CEEIOT(RMB)'!CS174</f>
        <v>0.14522841761507221</v>
      </c>
      <c r="CT174" s="1330">
        <f>'153-S 2018CEEIOT(RMB)'!CT174</f>
        <v>1.4977404565835243E-2</v>
      </c>
      <c r="CU174" s="1330">
        <f>'153-S 2018CEEIOT(RMB)'!CU174</f>
        <v>3.9396606339150451E-2</v>
      </c>
      <c r="CV174" s="1330">
        <f>'153-S 2018CEEIOT(RMB)'!CV174</f>
        <v>4.7621265666306672E-2</v>
      </c>
      <c r="CW174" s="1330">
        <f>'153-S 2018CEEIOT(RMB)'!CW174</f>
        <v>0.68406949358523172</v>
      </c>
      <c r="CX174" s="1330">
        <f>'153-S 2018CEEIOT(RMB)'!CX174</f>
        <v>5.3185462451639156E-3</v>
      </c>
      <c r="CY174" s="1330">
        <f>'153-S 2018CEEIOT(RMB)'!CY174</f>
        <v>588.93919141955746</v>
      </c>
      <c r="CZ174" s="1330">
        <f>'153-S 2018CEEIOT(RMB)'!CZ174</f>
        <v>1.0758628658589253</v>
      </c>
      <c r="DA174" s="1330">
        <f>'153-S 2018CEEIOT(RMB)'!DA174</f>
        <v>0.15064798761698933</v>
      </c>
      <c r="DB174" s="1330">
        <f>'153-S 2018CEEIOT(RMB)'!DB174</f>
        <v>4.2032885734387824</v>
      </c>
      <c r="DC174" s="1330">
        <f>'153-S 2018CEEIOT(RMB)'!DC174</f>
        <v>0.50640749851621325</v>
      </c>
      <c r="DD174" s="1330">
        <f>'153-S 2018CEEIOT(RMB)'!DD174</f>
        <v>1.5707337459217201</v>
      </c>
      <c r="DE174" s="1330">
        <f>'153-S 2018CEEIOT(RMB)'!DE174</f>
        <v>0.83667164777367131</v>
      </c>
      <c r="DF174" s="1330">
        <f>'153-S 2018CEEIOT(RMB)'!DF174</f>
        <v>0.58478274874034386</v>
      </c>
      <c r="DG174" s="1330">
        <f>'153-S 2018CEEIOT(RMB)'!DG174</f>
        <v>0.69599409491257069</v>
      </c>
      <c r="DH174" s="1330">
        <f>'153-S 2018CEEIOT(RMB)'!DH174</f>
        <v>13.816245244888545</v>
      </c>
      <c r="DI174" s="1330">
        <f>'153-S 2018CEEIOT(RMB)'!DI174</f>
        <v>10.518653298386621</v>
      </c>
      <c r="DJ174" s="1330">
        <f>'153-S 2018CEEIOT(RMB)'!DJ174</f>
        <v>0.31206909711650793</v>
      </c>
      <c r="DK174" s="1330">
        <f>'153-S 2018CEEIOT(RMB)'!DK174</f>
        <v>0.23724434851376885</v>
      </c>
      <c r="DL174" s="1330">
        <f>'153-S 2018CEEIOT(RMB)'!DL174</f>
        <v>0.59364023194104554</v>
      </c>
      <c r="DM174" s="1330">
        <f>'153-S 2018CEEIOT(RMB)'!DM174</f>
        <v>2.6073045905814172</v>
      </c>
      <c r="DN174" s="1330">
        <f>'153-S 2018CEEIOT(RMB)'!DN174</f>
        <v>1.8432381125602443E-2</v>
      </c>
      <c r="DO174" s="1330">
        <f>'153-S 2018CEEIOT(RMB)'!DO174</f>
        <v>0.39697448084988601</v>
      </c>
      <c r="DP174" s="1330">
        <f>'153-S 2018CEEIOT(RMB)'!DP174</f>
        <v>0.27720306998118105</v>
      </c>
      <c r="DQ174" s="1330">
        <f>'153-S 2018CEEIOT(RMB)'!DQ174</f>
        <v>0.2746435017626751</v>
      </c>
      <c r="DR174" s="1330">
        <f>'153-S 2018CEEIOT(RMB)'!DR174</f>
        <v>0.17954396374071885</v>
      </c>
      <c r="DS174" s="1330">
        <f>'153-S 2018CEEIOT(RMB)'!DS174</f>
        <v>0.86557978485229747</v>
      </c>
      <c r="DT174" s="1330">
        <f>'153-S 2018CEEIOT(RMB)'!DT174</f>
        <v>0.52447970976675162</v>
      </c>
      <c r="DU174" s="1330">
        <f>'153-S 2018CEEIOT(RMB)'!DU174</f>
        <v>0.50794171740868621</v>
      </c>
      <c r="DV174" s="1330">
        <f>'153-S 2018CEEIOT(RMB)'!DV174</f>
        <v>1.9011324014259656</v>
      </c>
      <c r="DW174" s="1330">
        <f>'153-S 2018CEEIOT(RMB)'!DW174</f>
        <v>6.3334460520517464</v>
      </c>
      <c r="DX174" s="1330">
        <f>'153-S 2018CEEIOT(RMB)'!DX174</f>
        <v>1.095418183952676</v>
      </c>
      <c r="DY174" s="1330">
        <f>'153-S 2018CEEIOT(RMB)'!DY174</f>
        <v>6.7382469511500079E-2</v>
      </c>
      <c r="DZ174" s="1330">
        <f>'153-S 2018CEEIOT(RMB)'!DZ174</f>
        <v>0.91965760297275478</v>
      </c>
      <c r="EA174" s="1330">
        <f>'153-S 2018CEEIOT(RMB)'!EA174</f>
        <v>1.1921010689678506</v>
      </c>
      <c r="EB174" s="1330">
        <f>'153-S 2018CEEIOT(RMB)'!EB174</f>
        <v>0.69447981744135168</v>
      </c>
      <c r="EC174" s="1330">
        <f>'153-S 2018CEEIOT(RMB)'!EC174</f>
        <v>4.7497176362955926</v>
      </c>
      <c r="ED174" s="1330">
        <f>'153-S 2018CEEIOT(RMB)'!ED174</f>
        <v>0.39693645112237264</v>
      </c>
      <c r="EE174" s="1330">
        <f>'153-S 2018CEEIOT(RMB)'!EE174</f>
        <v>1.0359441312077216</v>
      </c>
      <c r="EF174" s="1330">
        <f>'153-S 2018CEEIOT(RMB)'!EF174</f>
        <v>5.2548927641697167</v>
      </c>
      <c r="EG174" s="1330">
        <f>'153-S 2018CEEIOT(RMB)'!EG174</f>
        <v>0.36115995198406398</v>
      </c>
      <c r="EH174" s="1330">
        <f>'153-S 2018CEEIOT(RMB)'!EH174</f>
        <v>4.4220112992349003</v>
      </c>
      <c r="EI174" s="1330">
        <f>'153-S 2018CEEIOT(RMB)'!EI174</f>
        <v>1.094681709485348</v>
      </c>
      <c r="EJ174" s="1330">
        <f>'153-S 2018CEEIOT(RMB)'!EJ174</f>
        <v>1.9134689165000816</v>
      </c>
      <c r="EK174" s="1330">
        <f>'153-S 2018CEEIOT(RMB)'!EK174</f>
        <v>0.53915727187960671</v>
      </c>
      <c r="EL174" s="1330">
        <f>'153-S 2018CEEIOT(RMB)'!EL174</f>
        <v>7.0091063769430556E-2</v>
      </c>
      <c r="EM174" s="1330">
        <f>'153-S 2018CEEIOT(RMB)'!EM174</f>
        <v>7.1749978073136975E-2</v>
      </c>
      <c r="EN174" s="1330">
        <f>'153-S 2018CEEIOT(RMB)'!EN174</f>
        <v>0.35014228313439666</v>
      </c>
      <c r="EO174" s="1330">
        <f>'153-S 2018CEEIOT(RMB)'!EO174</f>
        <v>0.87434494067425661</v>
      </c>
      <c r="EP174" s="1330">
        <f>'153-S 2018CEEIOT(RMB)'!EP174</f>
        <v>0.67816069793954481</v>
      </c>
      <c r="EQ174" s="1330">
        <f>'153-S 2018CEEIOT(RMB)'!EQ174</f>
        <v>2.5602344612796086</v>
      </c>
      <c r="ER174" s="1330">
        <f>'153-S 2018CEEIOT(RMB)'!ER174</f>
        <v>2.3520147058054621</v>
      </c>
      <c r="ES174" s="1330">
        <f>'153-S 2018CEEIOT(RMB)'!ES174</f>
        <v>7.413255216079144E-2</v>
      </c>
      <c r="ET174" s="1330">
        <f>'153-S 2018CEEIOT(RMB)'!ET174</f>
        <v>0.11972434774704142</v>
      </c>
      <c r="EU174" s="1330">
        <f>'153-S 2018CEEIOT(RMB)'!EU174</f>
        <v>0.23322330300472163</v>
      </c>
      <c r="EV174" s="1330">
        <f>'153-S 2018CEEIOT(RMB)'!EV174</f>
        <v>0.16134936620951865</v>
      </c>
      <c r="EW174" s="1330">
        <f>'153-S 2018CEEIOT(RMB)'!EW174</f>
        <v>0.13250641655253373</v>
      </c>
      <c r="EX174" s="1330">
        <f>'153-S 2018CEEIOT(RMB)'!EX174</f>
        <v>0.30531092571497853</v>
      </c>
      <c r="EY174" s="1330">
        <f>'153-S 2018CEEIOT(RMB)'!EY174</f>
        <v>6.8663094603227698E-2</v>
      </c>
      <c r="EZ174" s="1333">
        <f>'153-S 2018CEEIOT(RMB)'!EZ174</f>
        <v>4.1230409201177673</v>
      </c>
      <c r="FA174" s="1308"/>
      <c r="FB174" s="1332">
        <f>'153-S 2018CEEIOT(RMB)'!FB174</f>
        <v>77.206554147319849</v>
      </c>
      <c r="FC174" s="1333">
        <f>'153-S 2018CEEIOT(RMB)'!FC174</f>
        <v>11.324099230294921</v>
      </c>
      <c r="FD174" s="1329"/>
      <c r="FE174" s="1330"/>
      <c r="FF174" s="1329"/>
      <c r="FG174" s="1330"/>
      <c r="FH174" s="1330"/>
      <c r="FI174" s="1329"/>
      <c r="FJ174" s="1330"/>
      <c r="FK174" s="1331"/>
      <c r="FL174" s="1330"/>
      <c r="FM174" s="1330"/>
    </row>
    <row r="175" spans="1:169" s="1305" customFormat="1" x14ac:dyDescent="0.25">
      <c r="A175" s="1514"/>
      <c r="B175" s="1311" t="s">
        <v>434</v>
      </c>
      <c r="C175" s="1310" t="s">
        <v>169</v>
      </c>
      <c r="D175" s="1332">
        <f>'153-S 2018CEEIOT(RMB)'!D175</f>
        <v>78.085006850991633</v>
      </c>
      <c r="E175" s="1330">
        <f>'153-S 2018CEEIOT(RMB)'!E175</f>
        <v>8.4571537922339388</v>
      </c>
      <c r="F175" s="1330">
        <f>'153-S 2018CEEIOT(RMB)'!F175</f>
        <v>24.332188645429206</v>
      </c>
      <c r="G175" s="1330">
        <f>'153-S 2018CEEIOT(RMB)'!G175</f>
        <v>12.589135840072641</v>
      </c>
      <c r="H175" s="1330">
        <f>'153-S 2018CEEIOT(RMB)'!H175</f>
        <v>22.72835947981077</v>
      </c>
      <c r="I175" s="1330">
        <f>'153-S 2018CEEIOT(RMB)'!I175</f>
        <v>213.01834231526931</v>
      </c>
      <c r="J175" s="1330">
        <f>'153-S 2018CEEIOT(RMB)'!J175</f>
        <v>7.3551072785221505</v>
      </c>
      <c r="K175" s="1330">
        <f>'153-S 2018CEEIOT(RMB)'!K175</f>
        <v>12.264747485545305</v>
      </c>
      <c r="L175" s="1330">
        <f>'153-S 2018CEEIOT(RMB)'!L175</f>
        <v>5.0995209884350299</v>
      </c>
      <c r="M175" s="1330">
        <f>'153-S 2018CEEIOT(RMB)'!M175</f>
        <v>43.745128774481508</v>
      </c>
      <c r="N175" s="1330">
        <f>'153-S 2018CEEIOT(RMB)'!N175</f>
        <v>0.71992915434315286</v>
      </c>
      <c r="O175" s="1330">
        <f>'153-S 2018CEEIOT(RMB)'!O175</f>
        <v>12.744009287674507</v>
      </c>
      <c r="P175" s="1330">
        <f>'153-S 2018CEEIOT(RMB)'!P175</f>
        <v>8.3569270258941817</v>
      </c>
      <c r="Q175" s="1330">
        <f>'153-S 2018CEEIOT(RMB)'!Q175</f>
        <v>8.3733857348798963</v>
      </c>
      <c r="R175" s="1330">
        <f>'153-S 2018CEEIOT(RMB)'!R175</f>
        <v>1.2772344849421196</v>
      </c>
      <c r="S175" s="1330">
        <f>'153-S 2018CEEIOT(RMB)'!S175</f>
        <v>15.841597699377697</v>
      </c>
      <c r="T175" s="1330">
        <f>'153-S 2018CEEIOT(RMB)'!T175</f>
        <v>6.152174248817027</v>
      </c>
      <c r="U175" s="1330">
        <f>'153-S 2018CEEIOT(RMB)'!U175</f>
        <v>10.963814264816547</v>
      </c>
      <c r="V175" s="1330">
        <f>'153-S 2018CEEIOT(RMB)'!V175</f>
        <v>4.7724603946602207</v>
      </c>
      <c r="W175" s="1330">
        <f>'153-S 2018CEEIOT(RMB)'!W175</f>
        <v>8.0893728497576536</v>
      </c>
      <c r="X175" s="1330">
        <f>'153-S 2018CEEIOT(RMB)'!X175</f>
        <v>5.3494811222969547</v>
      </c>
      <c r="Y175" s="1330">
        <f>'153-S 2018CEEIOT(RMB)'!Y175</f>
        <v>23.75149073555253</v>
      </c>
      <c r="Z175" s="1330">
        <f>'153-S 2018CEEIOT(RMB)'!Z175</f>
        <v>15.166357088781439</v>
      </c>
      <c r="AA175" s="1330">
        <f>'153-S 2018CEEIOT(RMB)'!AA175</f>
        <v>11.691972602707184</v>
      </c>
      <c r="AB175" s="1330">
        <f>'153-S 2018CEEIOT(RMB)'!AB175</f>
        <v>4.279507567888805</v>
      </c>
      <c r="AC175" s="1330">
        <f>'153-S 2018CEEIOT(RMB)'!AC175</f>
        <v>0.81593569153457424</v>
      </c>
      <c r="AD175" s="1330">
        <f>'153-S 2018CEEIOT(RMB)'!AD175</f>
        <v>22.519208445569237</v>
      </c>
      <c r="AE175" s="1330">
        <f>'153-S 2018CEEIOT(RMB)'!AE175</f>
        <v>2.2159354186644662</v>
      </c>
      <c r="AF175" s="1330">
        <f>'153-S 2018CEEIOT(RMB)'!AF175</f>
        <v>2.0174636415690235</v>
      </c>
      <c r="AG175" s="1330">
        <f>'153-S 2018CEEIOT(RMB)'!AG175</f>
        <v>3.1543452958628135</v>
      </c>
      <c r="AH175" s="1330">
        <f>'153-S 2018CEEIOT(RMB)'!AH175</f>
        <v>4.7223067733162978</v>
      </c>
      <c r="AI175" s="1330">
        <f>'153-S 2018CEEIOT(RMB)'!AI175</f>
        <v>3.1259233840662741</v>
      </c>
      <c r="AJ175" s="1330">
        <f>'153-S 2018CEEIOT(RMB)'!AJ175</f>
        <v>0.97164893815532627</v>
      </c>
      <c r="AK175" s="1330">
        <f>'153-S 2018CEEIOT(RMB)'!AK175</f>
        <v>0.94644806500650902</v>
      </c>
      <c r="AL175" s="1330">
        <f>'153-S 2018CEEIOT(RMB)'!AL175</f>
        <v>3.6151259375745628</v>
      </c>
      <c r="AM175" s="1330">
        <f>'153-S 2018CEEIOT(RMB)'!AM175</f>
        <v>0.31155309900054728</v>
      </c>
      <c r="AN175" s="1330">
        <f>'153-S 2018CEEIOT(RMB)'!AN175</f>
        <v>55.069728843888164</v>
      </c>
      <c r="AO175" s="1330">
        <f>'153-S 2018CEEIOT(RMB)'!AO175</f>
        <v>3.758462353929807</v>
      </c>
      <c r="AP175" s="1330">
        <f>'153-S 2018CEEIOT(RMB)'!AP175</f>
        <v>0.48190222205937094</v>
      </c>
      <c r="AQ175" s="1330">
        <f>'153-S 2018CEEIOT(RMB)'!AQ175</f>
        <v>1.1291236077930236</v>
      </c>
      <c r="AR175" s="1330">
        <f>'153-S 2018CEEIOT(RMB)'!AR175</f>
        <v>161.53302630864422</v>
      </c>
      <c r="AS175" s="1330">
        <f>'153-S 2018CEEIOT(RMB)'!AS175</f>
        <v>26.389587055431772</v>
      </c>
      <c r="AT175" s="1330">
        <f>'153-S 2018CEEIOT(RMB)'!AT175</f>
        <v>251.65661181247125</v>
      </c>
      <c r="AU175" s="1330">
        <f>'153-S 2018CEEIOT(RMB)'!AU175</f>
        <v>65.876017529568017</v>
      </c>
      <c r="AV175" s="1330">
        <f>'153-S 2018CEEIOT(RMB)'!AV175</f>
        <v>25.74718972966301</v>
      </c>
      <c r="AW175" s="1330">
        <f>'153-S 2018CEEIOT(RMB)'!AW175</f>
        <v>66.478117987272654</v>
      </c>
      <c r="AX175" s="1330">
        <f>'153-S 2018CEEIOT(RMB)'!AX175</f>
        <v>186.63554157504768</v>
      </c>
      <c r="AY175" s="1330">
        <f>'153-S 2018CEEIOT(RMB)'!AY175</f>
        <v>192.14990195220278</v>
      </c>
      <c r="AZ175" s="1330">
        <f>'153-S 2018CEEIOT(RMB)'!AZ175</f>
        <v>39.11614528412688</v>
      </c>
      <c r="BA175" s="1330">
        <f>'153-S 2018CEEIOT(RMB)'!BA175</f>
        <v>37.008928309822586</v>
      </c>
      <c r="BB175" s="1330">
        <f>'153-S 2018CEEIOT(RMB)'!BB175</f>
        <v>33.652959303835921</v>
      </c>
      <c r="BC175" s="1330">
        <f>'153-S 2018CEEIOT(RMB)'!BC175</f>
        <v>4.4722380158585127</v>
      </c>
      <c r="BD175" s="1330">
        <f>'153-S 2018CEEIOT(RMB)'!BD175</f>
        <v>15.014737235987196</v>
      </c>
      <c r="BE175" s="1330">
        <f>'153-S 2018CEEIOT(RMB)'!BE175</f>
        <v>576.63664670733601</v>
      </c>
      <c r="BF175" s="1330">
        <f>'153-S 2018CEEIOT(RMB)'!BF175</f>
        <v>814.40342668916821</v>
      </c>
      <c r="BG175" s="1330">
        <f>'153-S 2018CEEIOT(RMB)'!BG175</f>
        <v>561.16657508960066</v>
      </c>
      <c r="BH175" s="1330">
        <f>'153-S 2018CEEIOT(RMB)'!BH175</f>
        <v>407.87195257935355</v>
      </c>
      <c r="BI175" s="1330">
        <f>'153-S 2018CEEIOT(RMB)'!BI175</f>
        <v>303.26493715781675</v>
      </c>
      <c r="BJ175" s="1330">
        <f>'153-S 2018CEEIOT(RMB)'!BJ175</f>
        <v>135.94099921637641</v>
      </c>
      <c r="BK175" s="1330">
        <f>'153-S 2018CEEIOT(RMB)'!BK175</f>
        <v>262.7884474951357</v>
      </c>
      <c r="BL175" s="1330">
        <f>'153-S 2018CEEIOT(RMB)'!BL175</f>
        <v>356.01042342662521</v>
      </c>
      <c r="BM175" s="1330">
        <f>'153-S 2018CEEIOT(RMB)'!BM175</f>
        <v>3094.7396596245767</v>
      </c>
      <c r="BN175" s="1330">
        <f>'153-S 2018CEEIOT(RMB)'!BN175</f>
        <v>312.48140301835849</v>
      </c>
      <c r="BO175" s="1330">
        <f>'153-S 2018CEEIOT(RMB)'!BO175</f>
        <v>1034.4555981562041</v>
      </c>
      <c r="BP175" s="1330">
        <f>'153-S 2018CEEIOT(RMB)'!BP175</f>
        <v>917.19627428312924</v>
      </c>
      <c r="BQ175" s="1330">
        <f>'153-S 2018CEEIOT(RMB)'!BQ175</f>
        <v>19.226938001818358</v>
      </c>
      <c r="BR175" s="1330">
        <f>'153-S 2018CEEIOT(RMB)'!BR175</f>
        <v>0.56691530066433504</v>
      </c>
      <c r="BS175" s="1330">
        <f>'153-S 2018CEEIOT(RMB)'!BS175</f>
        <v>0.72753049421920812</v>
      </c>
      <c r="BT175" s="1330">
        <f>'153-S 2018CEEIOT(RMB)'!BT175</f>
        <v>0.73124710152444294</v>
      </c>
      <c r="BU175" s="1330">
        <f>'153-S 2018CEEIOT(RMB)'!BU175</f>
        <v>1.0040297328282346</v>
      </c>
      <c r="BV175" s="1330">
        <f>'153-S 2018CEEIOT(RMB)'!BV175</f>
        <v>0.80609208543189925</v>
      </c>
      <c r="BW175" s="1330">
        <f>'153-S 2018CEEIOT(RMB)'!BW175</f>
        <v>0.20379600188223848</v>
      </c>
      <c r="BX175" s="1330">
        <f>'153-S 2018CEEIOT(RMB)'!BX175</f>
        <v>1.5918607866349788</v>
      </c>
      <c r="BY175" s="1330">
        <f>'153-S 2018CEEIOT(RMB)'!BY175</f>
        <v>0.60946692182677953</v>
      </c>
      <c r="BZ175" s="1330">
        <f>'153-S 2018CEEIOT(RMB)'!BZ175</f>
        <v>0.32203603416428295</v>
      </c>
      <c r="CA175" s="1330">
        <f>'153-S 2018CEEIOT(RMB)'!CA175</f>
        <v>0.12910184052534707</v>
      </c>
      <c r="CB175" s="1330">
        <f>'153-S 2018CEEIOT(RMB)'!CB175</f>
        <v>0.18904731022970761</v>
      </c>
      <c r="CC175" s="1330">
        <f>'153-S 2018CEEIOT(RMB)'!CC175</f>
        <v>0.7369546270313666</v>
      </c>
      <c r="CD175" s="1330">
        <f>'153-S 2018CEEIOT(RMB)'!CD175</f>
        <v>1.1449730405390459</v>
      </c>
      <c r="CE175" s="1330">
        <f>'153-S 2018CEEIOT(RMB)'!CE175</f>
        <v>1.0784960537570336</v>
      </c>
      <c r="CF175" s="1330">
        <f>'153-S 2018CEEIOT(RMB)'!CF175</f>
        <v>1.6868480023857555</v>
      </c>
      <c r="CG175" s="1330">
        <f>'153-S 2018CEEIOT(RMB)'!CG175</f>
        <v>1.5257061475481848</v>
      </c>
      <c r="CH175" s="1330">
        <f>'153-S 2018CEEIOT(RMB)'!CH175</f>
        <v>2.3206121385104295</v>
      </c>
      <c r="CI175" s="1330">
        <f>'153-S 2018CEEIOT(RMB)'!CI175</f>
        <v>0.17688885562466558</v>
      </c>
      <c r="CJ175" s="1330">
        <f>'153-S 2018CEEIOT(RMB)'!CJ175</f>
        <v>0.46234105667998115</v>
      </c>
      <c r="CK175" s="1330">
        <f>'153-S 2018CEEIOT(RMB)'!CK175</f>
        <v>0.38735725258518294</v>
      </c>
      <c r="CL175" s="1330">
        <f>'153-S 2018CEEIOT(RMB)'!CL175</f>
        <v>0.17020374393446627</v>
      </c>
      <c r="CM175" s="1330">
        <f>'153-S 2018CEEIOT(RMB)'!CM175</f>
        <v>0.30414563410750406</v>
      </c>
      <c r="CN175" s="1330">
        <f>'153-S 2018CEEIOT(RMB)'!CN175</f>
        <v>0.1273190170769451</v>
      </c>
      <c r="CO175" s="1330">
        <f>'153-S 2018CEEIOT(RMB)'!CO175</f>
        <v>0.37269727590246104</v>
      </c>
      <c r="CP175" s="1330">
        <f>'153-S 2018CEEIOT(RMB)'!CP175</f>
        <v>0.52819573857385504</v>
      </c>
      <c r="CQ175" s="1330">
        <f>'153-S 2018CEEIOT(RMB)'!CQ175</f>
        <v>6.5714173069226611E-2</v>
      </c>
      <c r="CR175" s="1330">
        <f>'153-S 2018CEEIOT(RMB)'!CR175</f>
        <v>9.9035420540166688E-2</v>
      </c>
      <c r="CS175" s="1330">
        <f>'153-S 2018CEEIOT(RMB)'!CS175</f>
        <v>0.77589074759985632</v>
      </c>
      <c r="CT175" s="1330">
        <f>'153-S 2018CEEIOT(RMB)'!CT175</f>
        <v>8.001760135190901E-2</v>
      </c>
      <c r="CU175" s="1330">
        <f>'153-S 2018CEEIOT(RMB)'!CU175</f>
        <v>0.21007469836134293</v>
      </c>
      <c r="CV175" s="1330">
        <f>'153-S 2018CEEIOT(RMB)'!CV175</f>
        <v>0.25453832245305791</v>
      </c>
      <c r="CW175" s="1330">
        <f>'153-S 2018CEEIOT(RMB)'!CW175</f>
        <v>3.6610836679351988</v>
      </c>
      <c r="CX175" s="1330">
        <f>'153-S 2018CEEIOT(RMB)'!CX175</f>
        <v>2.5165390180499708E-2</v>
      </c>
      <c r="CY175" s="1330">
        <f>'153-S 2018CEEIOT(RMB)'!CY175</f>
        <v>883.45465111779254</v>
      </c>
      <c r="CZ175" s="1330">
        <f>'153-S 2018CEEIOT(RMB)'!CZ175</f>
        <v>5.7647726090194364</v>
      </c>
      <c r="DA175" s="1330">
        <f>'153-S 2018CEEIOT(RMB)'!DA175</f>
        <v>0.80615879882391395</v>
      </c>
      <c r="DB175" s="1330">
        <f>'153-S 2018CEEIOT(RMB)'!DB175</f>
        <v>22.357263564390525</v>
      </c>
      <c r="DC175" s="1330">
        <f>'153-S 2018CEEIOT(RMB)'!DC175</f>
        <v>2.6935780681001531</v>
      </c>
      <c r="DD175" s="1330">
        <f>'153-S 2018CEEIOT(RMB)'!DD175</f>
        <v>8.3547221975112329</v>
      </c>
      <c r="DE175" s="1330">
        <f>'153-S 2018CEEIOT(RMB)'!DE175</f>
        <v>4.4502508498543181</v>
      </c>
      <c r="DF175" s="1330">
        <f>'153-S 2018CEEIOT(RMB)'!DF175</f>
        <v>3.1104554952791283</v>
      </c>
      <c r="DG175" s="1330">
        <f>'153-S 2018CEEIOT(RMB)'!DG175</f>
        <v>3.7019878952754008</v>
      </c>
      <c r="DH175" s="1330">
        <f>'153-S 2018CEEIOT(RMB)'!DH175</f>
        <v>73.989790994588006</v>
      </c>
      <c r="DI175" s="1330">
        <f>'153-S 2018CEEIOT(RMB)'!DI175</f>
        <v>56.330279703169673</v>
      </c>
      <c r="DJ175" s="1330">
        <f>'153-S 2018CEEIOT(RMB)'!DJ175</f>
        <v>1.1378306389157564</v>
      </c>
      <c r="DK175" s="1330">
        <f>'153-S 2018CEEIOT(RMB)'!DK175</f>
        <v>0.86501320105974189</v>
      </c>
      <c r="DL175" s="1330">
        <f>'153-S 2018CEEIOT(RMB)'!DL175</f>
        <v>2.1644630969127983</v>
      </c>
      <c r="DM175" s="1330">
        <f>'153-S 2018CEEIOT(RMB)'!DM175</f>
        <v>9.5064557034356429</v>
      </c>
      <c r="DN175" s="1330">
        <f>'153-S 2018CEEIOT(RMB)'!DN175</f>
        <v>6.7206039260763198E-2</v>
      </c>
      <c r="DO175" s="1330">
        <f>'153-S 2018CEEIOT(RMB)'!DO175</f>
        <v>1.4474029352866125</v>
      </c>
      <c r="DP175" s="1330">
        <f>'153-S 2018CEEIOT(RMB)'!DP175</f>
        <v>1.0107061197038074</v>
      </c>
      <c r="DQ175" s="1330">
        <f>'153-S 2018CEEIOT(RMB)'!DQ175</f>
        <v>1.0013737148988429</v>
      </c>
      <c r="DR175" s="1330">
        <f>'153-S 2018CEEIOT(RMB)'!DR175</f>
        <v>0.65463265944689042</v>
      </c>
      <c r="DS175" s="1330">
        <f>'153-S 2018CEEIOT(RMB)'!DS175</f>
        <v>3.1559779828611356</v>
      </c>
      <c r="DT175" s="1330">
        <f>'153-S 2018CEEIOT(RMB)'!DT175</f>
        <v>1.9122979134311899</v>
      </c>
      <c r="DU175" s="1330">
        <f>'153-S 2018CEEIOT(RMB)'!DU175</f>
        <v>1.8519989777626698</v>
      </c>
      <c r="DV175" s="1330">
        <f>'153-S 2018CEEIOT(RMB)'!DV175</f>
        <v>10.181086578973874</v>
      </c>
      <c r="DW175" s="1330">
        <f>'153-S 2018CEEIOT(RMB)'!DW175</f>
        <v>33.91734449995915</v>
      </c>
      <c r="DX175" s="1330">
        <f>'153-S 2018CEEIOT(RMB)'!DX175</f>
        <v>5.8536578542910993</v>
      </c>
      <c r="DY175" s="1330">
        <f>'153-S 2018CEEIOT(RMB)'!DY175</f>
        <v>0.36007611310071447</v>
      </c>
      <c r="DZ175" s="1330">
        <f>'153-S 2018CEEIOT(RMB)'!DZ175</f>
        <v>4.9144345326410628</v>
      </c>
      <c r="EA175" s="1330">
        <f>'153-S 2018CEEIOT(RMB)'!EA175</f>
        <v>6.3703085156873227</v>
      </c>
      <c r="EB175" s="1330">
        <f>'153-S 2018CEEIOT(RMB)'!EB175</f>
        <v>3.7111372602409189</v>
      </c>
      <c r="EC175" s="1330">
        <f>'153-S 2018CEEIOT(RMB)'!EC175</f>
        <v>25.381377043644001</v>
      </c>
      <c r="ED175" s="1330">
        <f>'153-S 2018CEEIOT(RMB)'!ED175</f>
        <v>2.1211352968258672</v>
      </c>
      <c r="EE175" s="1330">
        <f>'153-S 2018CEEIOT(RMB)'!EE175</f>
        <v>5.5358424655408376</v>
      </c>
      <c r="EF175" s="1330">
        <f>'153-S 2018CEEIOT(RMB)'!EF175</f>
        <v>28.080914442596498</v>
      </c>
      <c r="EG175" s="1330">
        <f>'153-S 2018CEEIOT(RMB)'!EG175</f>
        <v>1.9299540764956349</v>
      </c>
      <c r="EH175" s="1330">
        <f>'153-S 2018CEEIOT(RMB)'!EH175</f>
        <v>23.630191239046145</v>
      </c>
      <c r="EI175" s="1330">
        <f>'153-S 2018CEEIOT(RMB)'!EI175</f>
        <v>5.8497223074713416</v>
      </c>
      <c r="EJ175" s="1330">
        <f>'153-S 2018CEEIOT(RMB)'!EJ175</f>
        <v>10.225129102381667</v>
      </c>
      <c r="EK175" s="1330">
        <f>'153-S 2018CEEIOT(RMB)'!EK175</f>
        <v>2.8811300063032075</v>
      </c>
      <c r="EL175" s="1330">
        <f>'153-S 2018CEEIOT(RMB)'!EL175</f>
        <v>0.37455020553800733</v>
      </c>
      <c r="EM175" s="1330">
        <f>'153-S 2018CEEIOT(RMB)'!EM175</f>
        <v>0.38341505449317714</v>
      </c>
      <c r="EN175" s="1330">
        <f>'153-S 2018CEEIOT(RMB)'!EN175</f>
        <v>1.8710782382608557</v>
      </c>
      <c r="EO175" s="1330">
        <f>'153-S 2018CEEIOT(RMB)'!EO175</f>
        <v>4.6722942930064226</v>
      </c>
      <c r="EP175" s="1330">
        <f>'153-S 2018CEEIOT(RMB)'!EP175</f>
        <v>3.6239317131299775</v>
      </c>
      <c r="EQ175" s="1330">
        <f>'153-S 2018CEEIOT(RMB)'!EQ175</f>
        <v>13.68129248048303</v>
      </c>
      <c r="ER175" s="1330">
        <f>'153-S 2018CEEIOT(RMB)'!ER175</f>
        <v>12.568614943351269</v>
      </c>
      <c r="ES175" s="1330">
        <f>'153-S 2018CEEIOT(RMB)'!ES175</f>
        <v>0.39614697160569379</v>
      </c>
      <c r="ET175" s="1330">
        <f>'153-S 2018CEEIOT(RMB)'!ET175</f>
        <v>0.63977883406180958</v>
      </c>
      <c r="EU175" s="1330">
        <f>'153-S 2018CEEIOT(RMB)'!EU175</f>
        <v>1.2462906307718198</v>
      </c>
      <c r="EV175" s="1330">
        <f>'153-S 2018CEEIOT(RMB)'!EV175</f>
        <v>0.86221316994135555</v>
      </c>
      <c r="EW175" s="1330">
        <f>'153-S 2018CEEIOT(RMB)'!EW175</f>
        <v>0.70808321183594347</v>
      </c>
      <c r="EX175" s="1330">
        <f>'153-S 2018CEEIOT(RMB)'!EX175</f>
        <v>1.6315099790141696</v>
      </c>
      <c r="EY175" s="1330">
        <f>'153-S 2018CEEIOT(RMB)'!EY175</f>
        <v>0.36691947323149487</v>
      </c>
      <c r="EZ175" s="1333">
        <f>'153-S 2018CEEIOT(RMB)'!EZ175</f>
        <v>22.032563653931128</v>
      </c>
      <c r="FA175" s="1308"/>
      <c r="FB175" s="1332">
        <f>'153-S 2018CEEIOT(RMB)'!FB175</f>
        <v>413.60164494071319</v>
      </c>
      <c r="FC175" s="1333">
        <f>'153-S 2018CEEIOT(RMB)'!FC175</f>
        <v>60.558450906282623</v>
      </c>
      <c r="FD175" s="1329"/>
      <c r="FE175" s="1330"/>
      <c r="FF175" s="1329"/>
      <c r="FG175" s="1330"/>
      <c r="FH175" s="1330"/>
      <c r="FI175" s="1329"/>
      <c r="FJ175" s="1330"/>
      <c r="FK175" s="1331"/>
      <c r="FL175" s="1330"/>
      <c r="FM175" s="1330"/>
    </row>
    <row r="176" spans="1:169" s="1305" customFormat="1" x14ac:dyDescent="0.25">
      <c r="A176" s="1514"/>
      <c r="B176" s="1311" t="s">
        <v>435</v>
      </c>
      <c r="C176" s="1310" t="s">
        <v>169</v>
      </c>
      <c r="D176" s="1332">
        <f>'153-S 2018CEEIOT(RMB)'!D176</f>
        <v>1.4773135668641788</v>
      </c>
      <c r="E176" s="1330">
        <f>'153-S 2018CEEIOT(RMB)'!E176</f>
        <v>0.15931483497738708</v>
      </c>
      <c r="F176" s="1330">
        <f>'153-S 2018CEEIOT(RMB)'!F176</f>
        <v>0.46116285962421238</v>
      </c>
      <c r="G176" s="1330">
        <f>'153-S 2018CEEIOT(RMB)'!G176</f>
        <v>0.25184358615899427</v>
      </c>
      <c r="H176" s="1330">
        <f>'153-S 2018CEEIOT(RMB)'!H176</f>
        <v>0.44418478941005202</v>
      </c>
      <c r="I176" s="1330">
        <f>'153-S 2018CEEIOT(RMB)'!I176</f>
        <v>3.8753305189012521</v>
      </c>
      <c r="J176" s="1330">
        <f>'153-S 2018CEEIOT(RMB)'!J176</f>
        <v>0.27496068428151882</v>
      </c>
      <c r="K176" s="1330">
        <f>'153-S 2018CEEIOT(RMB)'!K176</f>
        <v>0.22714078634879623</v>
      </c>
      <c r="L176" s="1330">
        <f>'153-S 2018CEEIOT(RMB)'!L176</f>
        <v>9.555447281730875E-2</v>
      </c>
      <c r="M176" s="1330">
        <f>'153-S 2018CEEIOT(RMB)'!M176</f>
        <v>0.79763487720877857</v>
      </c>
      <c r="N176" s="1330">
        <f>'153-S 2018CEEIOT(RMB)'!N176</f>
        <v>2.6806269275234971E-2</v>
      </c>
      <c r="O176" s="1330">
        <f>'153-S 2018CEEIOT(RMB)'!O176</f>
        <v>0.23152641868719392</v>
      </c>
      <c r="P176" s="1330">
        <f>'153-S 2018CEEIOT(RMB)'!P176</f>
        <v>0.15182422908360646</v>
      </c>
      <c r="Q176" s="1330">
        <f>'153-S 2018CEEIOT(RMB)'!Q176</f>
        <v>0.15212324220119444</v>
      </c>
      <c r="R176" s="1330">
        <f>'153-S 2018CEEIOT(RMB)'!R176</f>
        <v>2.3204120418244982E-2</v>
      </c>
      <c r="S176" s="1330">
        <f>'153-S 2018CEEIOT(RMB)'!S176</f>
        <v>0.2878017662124201</v>
      </c>
      <c r="T176" s="1330">
        <f>'153-S 2018CEEIOT(RMB)'!T176</f>
        <v>0.11176944702526211</v>
      </c>
      <c r="U176" s="1330">
        <f>'153-S 2018CEEIOT(RMB)'!U176</f>
        <v>0.1991847773007821</v>
      </c>
      <c r="V176" s="1330">
        <f>'153-S 2018CEEIOT(RMB)'!V176</f>
        <v>8.6676563351242644E-2</v>
      </c>
      <c r="W176" s="1330">
        <f>'153-S 2018CEEIOT(RMB)'!W176</f>
        <v>0.14691772802731895</v>
      </c>
      <c r="X176" s="1330">
        <f>'153-S 2018CEEIOT(RMB)'!X176</f>
        <v>9.7156309544620179E-2</v>
      </c>
      <c r="Y176" s="1330">
        <f>'153-S 2018CEEIOT(RMB)'!Y176</f>
        <v>0.43137028307872261</v>
      </c>
      <c r="Z176" s="1330">
        <f>'153-S 2018CEEIOT(RMB)'!Z176</f>
        <v>0.27518305906293372</v>
      </c>
      <c r="AA176" s="1330">
        <f>'153-S 2018CEEIOT(RMB)'!AA176</f>
        <v>0.21214275573617547</v>
      </c>
      <c r="AB176" s="1330">
        <f>'153-S 2018CEEIOT(RMB)'!AB176</f>
        <v>7.7648704756247883E-2</v>
      </c>
      <c r="AC176" s="1330">
        <f>'153-S 2018CEEIOT(RMB)'!AC176</f>
        <v>1.4944714117986833E-2</v>
      </c>
      <c r="AD176" s="1330">
        <f>'153-S 2018CEEIOT(RMB)'!AD176</f>
        <v>0.40988769357247096</v>
      </c>
      <c r="AE176" s="1330">
        <f>'153-S 2018CEEIOT(RMB)'!AE176</f>
        <v>4.033377372287858E-2</v>
      </c>
      <c r="AF176" s="1330">
        <f>'153-S 2018CEEIOT(RMB)'!AF176</f>
        <v>3.6721251588740837E-2</v>
      </c>
      <c r="AG176" s="1330">
        <f>'153-S 2018CEEIOT(RMB)'!AG176</f>
        <v>5.7414421167488766E-2</v>
      </c>
      <c r="AH176" s="1330">
        <f>'153-S 2018CEEIOT(RMB)'!AH176</f>
        <v>8.5953972864313374E-2</v>
      </c>
      <c r="AI176" s="1330">
        <f>'153-S 2018CEEIOT(RMB)'!AI176</f>
        <v>5.7410132166186789E-2</v>
      </c>
      <c r="AJ176" s="1330">
        <f>'153-S 2018CEEIOT(RMB)'!AJ176</f>
        <v>1.7801638109348851E-2</v>
      </c>
      <c r="AK176" s="1330">
        <f>'153-S 2018CEEIOT(RMB)'!AK176</f>
        <v>1.7339931410336192E-2</v>
      </c>
      <c r="AL176" s="1330">
        <f>'153-S 2018CEEIOT(RMB)'!AL176</f>
        <v>6.6189889962269141E-2</v>
      </c>
      <c r="AM176" s="1330">
        <f>'153-S 2018CEEIOT(RMB)'!AM176</f>
        <v>6.0962625450796957E-3</v>
      </c>
      <c r="AN176" s="1330">
        <f>'153-S 2018CEEIOT(RMB)'!AN176</f>
        <v>1.000089847600701</v>
      </c>
      <c r="AO176" s="1330">
        <f>'153-S 2018CEEIOT(RMB)'!AO176</f>
        <v>6.8663436528971028E-2</v>
      </c>
      <c r="AP176" s="1330">
        <f>'153-S 2018CEEIOT(RMB)'!AP176</f>
        <v>8.9233922426455812E-3</v>
      </c>
      <c r="AQ176" s="1330">
        <f>'153-S 2018CEEIOT(RMB)'!AQ176</f>
        <v>2.0908002456828119E-2</v>
      </c>
      <c r="AR176" s="1330">
        <f>'153-S 2018CEEIOT(RMB)'!AR176</f>
        <v>2.9696594803570422</v>
      </c>
      <c r="AS176" s="1330">
        <f>'153-S 2018CEEIOT(RMB)'!AS176</f>
        <v>0.48515210277885246</v>
      </c>
      <c r="AT176" s="1330">
        <f>'153-S 2018CEEIOT(RMB)'!AT176</f>
        <v>4.5670476509829703</v>
      </c>
      <c r="AU176" s="1330">
        <f>'153-S 2018CEEIOT(RMB)'!AU176</f>
        <v>1.1955136364099175</v>
      </c>
      <c r="AV176" s="1330">
        <f>'153-S 2018CEEIOT(RMB)'!AV176</f>
        <v>0.4672583069738484</v>
      </c>
      <c r="AW176" s="1330">
        <f>'153-S 2018CEEIOT(RMB)'!AW176</f>
        <v>1.2064405159431479</v>
      </c>
      <c r="AX176" s="1330">
        <f>'153-S 2018CEEIOT(RMB)'!AX176</f>
        <v>3.3870495418392781</v>
      </c>
      <c r="AY176" s="1330">
        <f>'153-S 2018CEEIOT(RMB)'!AY176</f>
        <v>3.4871237915312618</v>
      </c>
      <c r="AZ176" s="1330">
        <f>'153-S 2018CEEIOT(RMB)'!AZ176</f>
        <v>0.7098772336985234</v>
      </c>
      <c r="BA176" s="1330">
        <f>'153-S 2018CEEIOT(RMB)'!BA176</f>
        <v>0.67243362537180351</v>
      </c>
      <c r="BB176" s="1330">
        <f>'153-S 2018CEEIOT(RMB)'!BB176</f>
        <v>0.61051837983584045</v>
      </c>
      <c r="BC176" s="1330">
        <f>'153-S 2018CEEIOT(RMB)'!BC176</f>
        <v>8.1842791387896421E-2</v>
      </c>
      <c r="BD176" s="1330">
        <f>'153-S 2018CEEIOT(RMB)'!BD176</f>
        <v>0.274772497123699</v>
      </c>
      <c r="BE176" s="1330">
        <f>'153-S 2018CEEIOT(RMB)'!BE176</f>
        <v>11.91720542759615</v>
      </c>
      <c r="BF176" s="1330">
        <f>'153-S 2018CEEIOT(RMB)'!BF176</f>
        <v>16.831072031602783</v>
      </c>
      <c r="BG176" s="1330">
        <f>'153-S 2018CEEIOT(RMB)'!BG176</f>
        <v>11.597489324741961</v>
      </c>
      <c r="BH176" s="1330">
        <f>'153-S 2018CEEIOT(RMB)'!BH176</f>
        <v>8.4293876825173228</v>
      </c>
      <c r="BI176" s="1330">
        <f>'153-S 2018CEEIOT(RMB)'!BI176</f>
        <v>6.2675006448749189</v>
      </c>
      <c r="BJ176" s="1330">
        <f>'153-S 2018CEEIOT(RMB)'!BJ176</f>
        <v>2.8094586477374408</v>
      </c>
      <c r="BK176" s="1330">
        <f>'153-S 2018CEEIOT(RMB)'!BK176</f>
        <v>5.4309831514888964</v>
      </c>
      <c r="BL176" s="1330">
        <f>'153-S 2018CEEIOT(RMB)'!BL176</f>
        <v>7.1551534074442937</v>
      </c>
      <c r="BM176" s="1330">
        <f>'153-S 2018CEEIOT(RMB)'!BM176</f>
        <v>62.198563759972586</v>
      </c>
      <c r="BN176" s="1330">
        <f>'153-S 2018CEEIOT(RMB)'!BN176</f>
        <v>6.280300318315251</v>
      </c>
      <c r="BO176" s="1330">
        <f>'153-S 2018CEEIOT(RMB)'!BO176</f>
        <v>240.68484937227205</v>
      </c>
      <c r="BP176" s="1330">
        <f>'153-S 2018CEEIOT(RMB)'!BP176</f>
        <v>213.40234178645699</v>
      </c>
      <c r="BQ176" s="1330">
        <f>'153-S 2018CEEIOT(RMB)'!BQ176</f>
        <v>0.3519650351140286</v>
      </c>
      <c r="BR176" s="1330">
        <f>'153-S 2018CEEIOT(RMB)'!BR176</f>
        <v>1.0574405295117877E-2</v>
      </c>
      <c r="BS176" s="1330">
        <f>'153-S 2018CEEIOT(RMB)'!BS176</f>
        <v>1.3570285193248629E-2</v>
      </c>
      <c r="BT176" s="1330">
        <f>'153-S 2018CEEIOT(RMB)'!BT176</f>
        <v>1.3639609326716706E-2</v>
      </c>
      <c r="BU176" s="1330">
        <f>'153-S 2018CEEIOT(RMB)'!BU176</f>
        <v>1.8727695849509101E-2</v>
      </c>
      <c r="BV176" s="1330">
        <f>'153-S 2018CEEIOT(RMB)'!BV176</f>
        <v>1.5035657719160118E-2</v>
      </c>
      <c r="BW176" s="1330">
        <f>'153-S 2018CEEIOT(RMB)'!BW176</f>
        <v>3.8013112697823665E-3</v>
      </c>
      <c r="BX176" s="1330">
        <f>'153-S 2018CEEIOT(RMB)'!BX176</f>
        <v>2.9692232881274924E-2</v>
      </c>
      <c r="BY176" s="1330">
        <f>'153-S 2018CEEIOT(RMB)'!BY176</f>
        <v>1.1700224859493676E-2</v>
      </c>
      <c r="BZ176" s="1330">
        <f>'153-S 2018CEEIOT(RMB)'!BZ176</f>
        <v>6.1822781149271228E-3</v>
      </c>
      <c r="CA176" s="1330">
        <f>'153-S 2018CEEIOT(RMB)'!CA176</f>
        <v>2.4784291153874443E-3</v>
      </c>
      <c r="CB176" s="1330">
        <f>'153-S 2018CEEIOT(RMB)'!CB176</f>
        <v>3.6292306597054259E-3</v>
      </c>
      <c r="CC176" s="1330">
        <f>'153-S 2018CEEIOT(RMB)'!CC176</f>
        <v>1.4147666655421788E-2</v>
      </c>
      <c r="CD176" s="1330">
        <f>'153-S 2018CEEIOT(RMB)'!CD176</f>
        <v>2.2415566360866827E-2</v>
      </c>
      <c r="CE176" s="1330">
        <f>'153-S 2018CEEIOT(RMB)'!CE176</f>
        <v>2.1114121474460484E-2</v>
      </c>
      <c r="CF176" s="1330">
        <f>'153-S 2018CEEIOT(RMB)'!CF176</f>
        <v>3.2069181309018098E-2</v>
      </c>
      <c r="CG176" s="1330">
        <f>'153-S 2018CEEIOT(RMB)'!CG176</f>
        <v>2.9005664411260429E-2</v>
      </c>
      <c r="CH176" s="1330">
        <f>'153-S 2018CEEIOT(RMB)'!CH176</f>
        <v>4.4117864391186846E-2</v>
      </c>
      <c r="CI176" s="1330">
        <f>'153-S 2018CEEIOT(RMB)'!CI176</f>
        <v>3.4563199636940671E-3</v>
      </c>
      <c r="CJ176" s="1330">
        <f>'153-S 2018CEEIOT(RMB)'!CJ176</f>
        <v>9.0339135192844915E-3</v>
      </c>
      <c r="CK176" s="1330">
        <f>'153-S 2018CEEIOT(RMB)'!CK176</f>
        <v>7.5687674074429653E-3</v>
      </c>
      <c r="CL176" s="1330">
        <f>'153-S 2018CEEIOT(RMB)'!CL176</f>
        <v>3.3256962174282871E-3</v>
      </c>
      <c r="CM176" s="1330">
        <f>'153-S 2018CEEIOT(RMB)'!CM176</f>
        <v>5.9428539085962266E-3</v>
      </c>
      <c r="CN176" s="1330">
        <f>'153-S 2018CEEIOT(RMB)'!CN176</f>
        <v>2.4877500559712445E-3</v>
      </c>
      <c r="CO176" s="1330">
        <f>'153-S 2018CEEIOT(RMB)'!CO176</f>
        <v>6.9856238080443769E-3</v>
      </c>
      <c r="CP176" s="1330">
        <f>'153-S 2018CEEIOT(RMB)'!CP176</f>
        <v>9.9001977348896972E-3</v>
      </c>
      <c r="CQ176" s="1330">
        <f>'153-S 2018CEEIOT(RMB)'!CQ176</f>
        <v>1.2317087395038477E-3</v>
      </c>
      <c r="CR176" s="1330">
        <f>'153-S 2018CEEIOT(RMB)'!CR176</f>
        <v>1.8562630754138743E-3</v>
      </c>
      <c r="CS176" s="1330">
        <f>'153-S 2018CEEIOT(RMB)'!CS176</f>
        <v>1.4542850804987911E-2</v>
      </c>
      <c r="CT176" s="1330">
        <f>'153-S 2018CEEIOT(RMB)'!CT176</f>
        <v>1.4998039889424597E-3</v>
      </c>
      <c r="CU176" s="1330">
        <f>'153-S 2018CEEIOT(RMB)'!CU176</f>
        <v>4.0215939515476189E-3</v>
      </c>
      <c r="CV176" s="1330">
        <f>'153-S 2018CEEIOT(RMB)'!CV176</f>
        <v>4.7577599941289158E-3</v>
      </c>
      <c r="CW176" s="1330">
        <f>'153-S 2018CEEIOT(RMB)'!CW176</f>
        <v>6.726849500285921E-2</v>
      </c>
      <c r="CX176" s="1330">
        <f>'153-S 2018CEEIOT(RMB)'!CX176</f>
        <v>1.142845412946574E-3</v>
      </c>
      <c r="CY176" s="1330">
        <f>'153-S 2018CEEIOT(RMB)'!CY176</f>
        <v>22.702471857938015</v>
      </c>
      <c r="CZ176" s="1330">
        <f>'153-S 2018CEEIOT(RMB)'!CZ176</f>
        <v>0.10464166947476618</v>
      </c>
      <c r="DA176" s="1330">
        <f>'153-S 2018CEEIOT(RMB)'!DA176</f>
        <v>1.4855108726156826E-2</v>
      </c>
      <c r="DB176" s="1330">
        <f>'153-S 2018CEEIOT(RMB)'!DB176</f>
        <v>0.4400347097707244</v>
      </c>
      <c r="DC176" s="1330">
        <f>'153-S 2018CEEIOT(RMB)'!DC176</f>
        <v>5.3014888876162458E-2</v>
      </c>
      <c r="DD176" s="1330">
        <f>'153-S 2018CEEIOT(RMB)'!DD176</f>
        <v>0.16443728664774565</v>
      </c>
      <c r="DE176" s="1330">
        <f>'153-S 2018CEEIOT(RMB)'!DE176</f>
        <v>8.758964778863125E-2</v>
      </c>
      <c r="DF176" s="1330">
        <f>'153-S 2018CEEIOT(RMB)'!DF176</f>
        <v>6.1219852652267912E-2</v>
      </c>
      <c r="DG176" s="1330">
        <f>'153-S 2018CEEIOT(RMB)'!DG176</f>
        <v>7.2862368168653546E-2</v>
      </c>
      <c r="DH176" s="1330">
        <f>'153-S 2018CEEIOT(RMB)'!DH176</f>
        <v>1.3518588726868082</v>
      </c>
      <c r="DI176" s="1330">
        <f>'153-S 2018CEEIOT(RMB)'!DI176</f>
        <v>1.0292039941460249</v>
      </c>
      <c r="DJ176" s="1330">
        <f>'153-S 2018CEEIOT(RMB)'!DJ176</f>
        <v>0.12510582565377143</v>
      </c>
      <c r="DK176" s="1330">
        <f>'153-S 2018CEEIOT(RMB)'!DK176</f>
        <v>9.5109225414348464E-2</v>
      </c>
      <c r="DL176" s="1330">
        <f>'153-S 2018CEEIOT(RMB)'!DL176</f>
        <v>0.23798527968488239</v>
      </c>
      <c r="DM176" s="1330">
        <f>'153-S 2018CEEIOT(RMB)'!DM176</f>
        <v>1.0452460578426872</v>
      </c>
      <c r="DN176" s="1330">
        <f>'153-S 2018CEEIOT(RMB)'!DN176</f>
        <v>7.3893835717497025E-3</v>
      </c>
      <c r="DO176" s="1330">
        <f>'153-S 2018CEEIOT(RMB)'!DO176</f>
        <v>0.15914366609539926</v>
      </c>
      <c r="DP176" s="1330">
        <f>'153-S 2018CEEIOT(RMB)'!DP176</f>
        <v>0.11112833428299534</v>
      </c>
      <c r="DQ176" s="1330">
        <f>'153-S 2018CEEIOT(RMB)'!DQ176</f>
        <v>0.11010222532747199</v>
      </c>
      <c r="DR176" s="1330">
        <f>'153-S 2018CEEIOT(RMB)'!DR176</f>
        <v>7.1977635826425537E-2</v>
      </c>
      <c r="DS176" s="1330">
        <f>'153-S 2018CEEIOT(RMB)'!DS176</f>
        <v>0.34700351509887517</v>
      </c>
      <c r="DT176" s="1330">
        <f>'153-S 2018CEEIOT(RMB)'!DT176</f>
        <v>0.21025941926099456</v>
      </c>
      <c r="DU176" s="1330">
        <f>'153-S 2018CEEIOT(RMB)'!DU176</f>
        <v>0.2036294799054835</v>
      </c>
      <c r="DV176" s="1330">
        <f>'153-S 2018CEEIOT(RMB)'!DV176</f>
        <v>0.18601744970985443</v>
      </c>
      <c r="DW176" s="1330">
        <f>'153-S 2018CEEIOT(RMB)'!DW176</f>
        <v>0.61969985972252173</v>
      </c>
      <c r="DX176" s="1330">
        <f>'153-S 2018CEEIOT(RMB)'!DX176</f>
        <v>0.10980524652088058</v>
      </c>
      <c r="DY176" s="1330">
        <f>'153-S 2018CEEIOT(RMB)'!DY176</f>
        <v>6.7544512080289091E-3</v>
      </c>
      <c r="DZ176" s="1330">
        <f>'153-S 2018CEEIOT(RMB)'!DZ176</f>
        <v>9.218692120377299E-2</v>
      </c>
      <c r="EA176" s="1330">
        <f>'153-S 2018CEEIOT(RMB)'!EA176</f>
        <v>0.11949678549564334</v>
      </c>
      <c r="EB176" s="1330">
        <f>'153-S 2018CEEIOT(RMB)'!EB176</f>
        <v>6.9614991493712711E-2</v>
      </c>
      <c r="EC176" s="1330">
        <f>'153-S 2018CEEIOT(RMB)'!EC176</f>
        <v>0.47611398422845919</v>
      </c>
      <c r="ED176" s="1330">
        <f>'153-S 2018CEEIOT(RMB)'!ED176</f>
        <v>3.9789101100496771E-2</v>
      </c>
      <c r="EE176" s="1330">
        <f>'153-S 2018CEEIOT(RMB)'!EE176</f>
        <v>0.10384353881972588</v>
      </c>
      <c r="EF176" s="1330">
        <f>'153-S 2018CEEIOT(RMB)'!EF176</f>
        <v>0.52675298243485735</v>
      </c>
      <c r="EG176" s="1330">
        <f>'153-S 2018CEEIOT(RMB)'!EG176</f>
        <v>3.6202847590115231E-2</v>
      </c>
      <c r="EH176" s="1330">
        <f>'153-S 2018CEEIOT(RMB)'!EH176</f>
        <v>0.44326454311587798</v>
      </c>
      <c r="EI176" s="1330">
        <f>'153-S 2018CEEIOT(RMB)'!EI176</f>
        <v>0.10973142196544963</v>
      </c>
      <c r="EJ176" s="1330">
        <f>'153-S 2018CEEIOT(RMB)'!EJ176</f>
        <v>0.19180704608004828</v>
      </c>
      <c r="EK176" s="1330">
        <f>'153-S 2018CEEIOT(RMB)'!EK176</f>
        <v>5.4045384693763028E-2</v>
      </c>
      <c r="EL176" s="1330">
        <f>'153-S 2018CEEIOT(RMB)'!EL176</f>
        <v>7.0259620014173334E-3</v>
      </c>
      <c r="EM176" s="1330">
        <f>'153-S 2018CEEIOT(RMB)'!EM176</f>
        <v>7.1922523704690926E-3</v>
      </c>
      <c r="EN176" s="1330">
        <f>'153-S 2018CEEIOT(RMB)'!EN176</f>
        <v>3.5098431156422534E-2</v>
      </c>
      <c r="EO176" s="1330">
        <f>'153-S 2018CEEIOT(RMB)'!EO176</f>
        <v>8.7644758103786566E-2</v>
      </c>
      <c r="EP176" s="1330">
        <f>'153-S 2018CEEIOT(RMB)'!EP176</f>
        <v>6.7979155092463939E-2</v>
      </c>
      <c r="EQ176" s="1330">
        <f>'153-S 2018CEEIOT(RMB)'!EQ176</f>
        <v>0.25663913589388299</v>
      </c>
      <c r="ER176" s="1330">
        <f>'153-S 2018CEEIOT(RMB)'!ER176</f>
        <v>0.23576708728697043</v>
      </c>
      <c r="ES176" s="1330">
        <f>'153-S 2018CEEIOT(RMB)'!ES176</f>
        <v>7.431082744915809E-3</v>
      </c>
      <c r="ET176" s="1330">
        <f>'153-S 2018CEEIOT(RMB)'!ET176</f>
        <v>1.2001226300150101E-2</v>
      </c>
      <c r="EU176" s="1330">
        <f>'153-S 2018CEEIOT(RMB)'!EU176</f>
        <v>2.3378416257835145E-2</v>
      </c>
      <c r="EV176" s="1330">
        <f>'153-S 2018CEEIOT(RMB)'!EV176</f>
        <v>1.6173738205344089E-2</v>
      </c>
      <c r="EW176" s="1330">
        <f>'153-S 2018CEEIOT(RMB)'!EW176</f>
        <v>1.328250703548485E-2</v>
      </c>
      <c r="EX176" s="1330">
        <f>'153-S 2018CEEIOT(RMB)'!EX176</f>
        <v>3.0604514289402925E-2</v>
      </c>
      <c r="EY176" s="1330">
        <f>'153-S 2018CEEIOT(RMB)'!EY176</f>
        <v>6.8828216842159754E-3</v>
      </c>
      <c r="EZ176" s="1333">
        <f>'153-S 2018CEEIOT(RMB)'!EZ176</f>
        <v>0.41329560827225464</v>
      </c>
      <c r="FA176" s="1308"/>
      <c r="FB176" s="1332">
        <f>'153-S 2018CEEIOT(RMB)'!FB176</f>
        <v>7.5300654083764362</v>
      </c>
      <c r="FC176" s="1333">
        <f>'153-S 2018CEEIOT(RMB)'!FC176</f>
        <v>1.1263381927295388</v>
      </c>
      <c r="FD176" s="1329"/>
      <c r="FE176" s="1330"/>
      <c r="FF176" s="1329"/>
      <c r="FG176" s="1330"/>
      <c r="FH176" s="1330"/>
      <c r="FI176" s="1329"/>
      <c r="FJ176" s="1330"/>
      <c r="FK176" s="1331"/>
      <c r="FL176" s="1330"/>
      <c r="FM176" s="1330"/>
    </row>
    <row r="177" spans="1:169" s="1305" customFormat="1" x14ac:dyDescent="0.25">
      <c r="A177" s="1514"/>
      <c r="B177" s="1311" t="s">
        <v>436</v>
      </c>
      <c r="C177" s="1310" t="s">
        <v>169</v>
      </c>
      <c r="D177" s="1332">
        <f>'153-S 2018CEEIOT(RMB)'!D177</f>
        <v>67.05995231425976</v>
      </c>
      <c r="E177" s="1330">
        <f>'153-S 2018CEEIOT(RMB)'!E177</f>
        <v>7.2629676155959935</v>
      </c>
      <c r="F177" s="1330">
        <f>'153-S 2018CEEIOT(RMB)'!F177</f>
        <v>20.896767479721731</v>
      </c>
      <c r="G177" s="1330">
        <f>'153-S 2018CEEIOT(RMB)'!G177</f>
        <v>10.81353282613148</v>
      </c>
      <c r="H177" s="1330">
        <f>'153-S 2018CEEIOT(RMB)'!H177</f>
        <v>19.521240586073663</v>
      </c>
      <c r="I177" s="1330">
        <f>'153-S 2018CEEIOT(RMB)'!I177</f>
        <v>182.92000623503679</v>
      </c>
      <c r="J177" s="1330">
        <f>'153-S 2018CEEIOT(RMB)'!J177</f>
        <v>6.1591687737107117</v>
      </c>
      <c r="K177" s="1330">
        <f>'153-S 2018CEEIOT(RMB)'!K177</f>
        <v>10.532368818426551</v>
      </c>
      <c r="L177" s="1330">
        <f>'153-S 2018CEEIOT(RMB)'!L177</f>
        <v>4.3784407480969563</v>
      </c>
      <c r="M177" s="1330">
        <f>'153-S 2018CEEIOT(RMB)'!M177</f>
        <v>37.564476342200258</v>
      </c>
      <c r="N177" s="1330">
        <f>'153-S 2018CEEIOT(RMB)'!N177</f>
        <v>0.61974877888878122</v>
      </c>
      <c r="O177" s="1330">
        <f>'153-S 2018CEEIOT(RMB)'!O177</f>
        <v>10.943125199441305</v>
      </c>
      <c r="P177" s="1330">
        <f>'153-S 2018CEEIOT(RMB)'!P177</f>
        <v>7.1759912177247331</v>
      </c>
      <c r="Q177" s="1330">
        <f>'153-S 2018CEEIOT(RMB)'!Q177</f>
        <v>7.1901241102066979</v>
      </c>
      <c r="R177" s="1330">
        <f>'153-S 2018CEEIOT(RMB)'!R177</f>
        <v>1.0967456600399277</v>
      </c>
      <c r="S177" s="1330">
        <f>'153-S 2018CEEIOT(RMB)'!S177</f>
        <v>13.602986553935974</v>
      </c>
      <c r="T177" s="1330">
        <f>'153-S 2018CEEIOT(RMB)'!T177</f>
        <v>5.2827969231548328</v>
      </c>
      <c r="U177" s="1330">
        <f>'153-S 2018CEEIOT(RMB)'!U177</f>
        <v>9.4144934655176584</v>
      </c>
      <c r="V177" s="1330">
        <f>'153-S 2018CEEIOT(RMB)'!V177</f>
        <v>4.0979779458605998</v>
      </c>
      <c r="W177" s="1330">
        <f>'153-S 2018CEEIOT(RMB)'!W177</f>
        <v>6.9461176820327539</v>
      </c>
      <c r="X177" s="1330">
        <f>'153-S 2018CEEIOT(RMB)'!X177</f>
        <v>4.5934494680141373</v>
      </c>
      <c r="Y177" s="1330">
        <f>'153-S 2018CEEIOT(RMB)'!Y177</f>
        <v>20.394739226020615</v>
      </c>
      <c r="Z177" s="1330">
        <f>'153-S 2018CEEIOT(RMB)'!Z177</f>
        <v>13.023175178269579</v>
      </c>
      <c r="AA177" s="1330">
        <f>'153-S 2018CEEIOT(RMB)'!AA177</f>
        <v>10.039761459738795</v>
      </c>
      <c r="AB177" s="1330">
        <f>'153-S 2018CEEIOT(RMB)'!AB177</f>
        <v>3.6747635841023332</v>
      </c>
      <c r="AC177" s="1330">
        <f>'153-S 2018CEEIOT(RMB)'!AC177</f>
        <v>0.70066392725691051</v>
      </c>
      <c r="AD177" s="1330">
        <f>'153-S 2018CEEIOT(RMB)'!AD177</f>
        <v>19.335528423143273</v>
      </c>
      <c r="AE177" s="1330">
        <f>'153-S 2018CEEIOT(RMB)'!AE177</f>
        <v>1.9026548990387311</v>
      </c>
      <c r="AF177" s="1330">
        <f>'153-S 2018CEEIOT(RMB)'!AF177</f>
        <v>1.7322423067623918</v>
      </c>
      <c r="AG177" s="1330">
        <f>'153-S 2018CEEIOT(RMB)'!AG177</f>
        <v>2.7083959576991248</v>
      </c>
      <c r="AH177" s="1330">
        <f>'153-S 2018CEEIOT(RMB)'!AH177</f>
        <v>4.0546850063117841</v>
      </c>
      <c r="AI177" s="1330">
        <f>'153-S 2018CEEIOT(RMB)'!AI177</f>
        <v>2.6840146166400176</v>
      </c>
      <c r="AJ177" s="1330">
        <f>'153-S 2018CEEIOT(RMB)'!AJ177</f>
        <v>0.83426465306917186</v>
      </c>
      <c r="AK177" s="1330">
        <f>'153-S 2018CEEIOT(RMB)'!AK177</f>
        <v>0.81262700507827024</v>
      </c>
      <c r="AL177" s="1330">
        <f>'153-S 2018CEEIOT(RMB)'!AL177</f>
        <v>3.104221457163697</v>
      </c>
      <c r="AM177" s="1330">
        <f>'153-S 2018CEEIOT(RMB)'!AM177</f>
        <v>0.26749788586176648</v>
      </c>
      <c r="AN177" s="1330">
        <f>'153-S 2018CEEIOT(RMB)'!AN177</f>
        <v>47.287184703209341</v>
      </c>
      <c r="AO177" s="1330">
        <f>'153-S 2018CEEIOT(RMB)'!AO177</f>
        <v>3.2272735108337405</v>
      </c>
      <c r="AP177" s="1330">
        <f>'153-S 2018CEEIOT(RMB)'!AP177</f>
        <v>0.41375736175991895</v>
      </c>
      <c r="AQ177" s="1330">
        <f>'153-S 2018CEEIOT(RMB)'!AQ177</f>
        <v>0.96945642430286472</v>
      </c>
      <c r="AR177" s="1330">
        <f>'153-S 2018CEEIOT(RMB)'!AR177</f>
        <v>138.66036651480624</v>
      </c>
      <c r="AS177" s="1330">
        <f>'153-S 2018CEEIOT(RMB)'!AS177</f>
        <v>22.652889609638539</v>
      </c>
      <c r="AT177" s="1330">
        <f>'153-S 2018CEEIOT(RMB)'!AT177</f>
        <v>216.0888410065009</v>
      </c>
      <c r="AU177" s="1330">
        <f>'153-S 2018CEEIOT(RMB)'!AU177</f>
        <v>56.565461068417854</v>
      </c>
      <c r="AV177" s="1330">
        <f>'153-S 2018CEEIOT(RMB)'!AV177</f>
        <v>22.108222580709661</v>
      </c>
      <c r="AW177" s="1330">
        <f>'153-S 2018CEEIOT(RMB)'!AW177</f>
        <v>57.082463936484096</v>
      </c>
      <c r="AX177" s="1330">
        <f>'153-S 2018CEEIOT(RMB)'!AX177</f>
        <v>160.25749365021869</v>
      </c>
      <c r="AY177" s="1330">
        <f>'153-S 2018CEEIOT(RMB)'!AY177</f>
        <v>164.99248445459131</v>
      </c>
      <c r="AZ177" s="1330">
        <f>'153-S 2018CEEIOT(RMB)'!AZ177</f>
        <v>33.58768298679766</v>
      </c>
      <c r="BA177" s="1330">
        <f>'153-S 2018CEEIOT(RMB)'!BA177</f>
        <v>31.778403266251555</v>
      </c>
      <c r="BB177" s="1330">
        <f>'153-S 2018CEEIOT(RMB)'!BB177</f>
        <v>28.896918341032659</v>
      </c>
      <c r="BC177" s="1330">
        <f>'153-S 2018CEEIOT(RMB)'!BC177</f>
        <v>3.83983133820422</v>
      </c>
      <c r="BD177" s="1330">
        <f>'153-S 2018CEEIOT(RMB)'!BD177</f>
        <v>12.891545210519812</v>
      </c>
      <c r="BE177" s="1330">
        <f>'153-S 2018CEEIOT(RMB)'!BE177</f>
        <v>330.4936751752283</v>
      </c>
      <c r="BF177" s="1330">
        <f>'153-S 2018CEEIOT(RMB)'!BF177</f>
        <v>466.76738826557585</v>
      </c>
      <c r="BG177" s="1330">
        <f>'153-S 2018CEEIOT(RMB)'!BG177</f>
        <v>321.6271543715925</v>
      </c>
      <c r="BH177" s="1330">
        <f>'153-S 2018CEEIOT(RMB)'!BH177</f>
        <v>233.76783521922499</v>
      </c>
      <c r="BI177" s="1330">
        <f>'153-S 2018CEEIOT(RMB)'!BI177</f>
        <v>173.81334364609054</v>
      </c>
      <c r="BJ177" s="1330">
        <f>'153-S 2018CEEIOT(RMB)'!BJ177</f>
        <v>77.913259059331807</v>
      </c>
      <c r="BK177" s="1330">
        <f>'153-S 2018CEEIOT(RMB)'!BK177</f>
        <v>150.61463800849859</v>
      </c>
      <c r="BL177" s="1330">
        <f>'153-S 2018CEEIOT(RMB)'!BL177</f>
        <v>85.341596661560004</v>
      </c>
      <c r="BM177" s="1330">
        <f>'153-S 2018CEEIOT(RMB)'!BM177</f>
        <v>741.8603681941014</v>
      </c>
      <c r="BN177" s="1330">
        <f>'153-S 2018CEEIOT(RMB)'!BN177</f>
        <v>74.906969307114721</v>
      </c>
      <c r="BO177" s="1330">
        <f>'153-S 2018CEEIOT(RMB)'!BO177</f>
        <v>71.199857671795414</v>
      </c>
      <c r="BP177" s="1330">
        <f>'153-S 2018CEEIOT(RMB)'!BP177</f>
        <v>63.129093508176659</v>
      </c>
      <c r="BQ177" s="1330">
        <f>'153-S 2018CEEIOT(RMB)'!BQ177</f>
        <v>16.508977510035294</v>
      </c>
      <c r="BR177" s="1330">
        <f>'153-S 2018CEEIOT(RMB)'!BR177</f>
        <v>0.48680418573716805</v>
      </c>
      <c r="BS177" s="1330">
        <f>'153-S 2018CEEIOT(RMB)'!BS177</f>
        <v>0.62472275738953564</v>
      </c>
      <c r="BT177" s="1330">
        <f>'153-S 2018CEEIOT(RMB)'!BT177</f>
        <v>0.62791416885930817</v>
      </c>
      <c r="BU177" s="1330">
        <f>'153-S 2018CEEIOT(RMB)'!BU177</f>
        <v>0.8621497355470894</v>
      </c>
      <c r="BV177" s="1330">
        <f>'153-S 2018CEEIOT(RMB)'!BV177</f>
        <v>0.69218276666375056</v>
      </c>
      <c r="BW177" s="1330">
        <f>'153-S 2018CEEIOT(RMB)'!BW177</f>
        <v>0.17499747605421218</v>
      </c>
      <c r="BX177" s="1330">
        <f>'153-S 2018CEEIOT(RMB)'!BX177</f>
        <v>1.3669140577731449</v>
      </c>
      <c r="BY177" s="1330">
        <f>'153-S 2018CEEIOT(RMB)'!BY177</f>
        <v>0.5232741577200547</v>
      </c>
      <c r="BZ177" s="1330">
        <f>'153-S 2018CEEIOT(RMB)'!BZ177</f>
        <v>0.27649266678449219</v>
      </c>
      <c r="CA177" s="1330">
        <f>'153-S 2018CEEIOT(RMB)'!CA177</f>
        <v>0.11084384474636053</v>
      </c>
      <c r="CB177" s="1330">
        <f>'153-S 2018CEEIOT(RMB)'!CB177</f>
        <v>0.16231163412968264</v>
      </c>
      <c r="CC177" s="1330">
        <f>'153-S 2018CEEIOT(RMB)'!CC177</f>
        <v>0.63273214333252614</v>
      </c>
      <c r="CD177" s="1330">
        <f>'153-S 2018CEEIOT(RMB)'!CD177</f>
        <v>0.98325137064579871</v>
      </c>
      <c r="CE177" s="1330">
        <f>'153-S 2018CEEIOT(RMB)'!CE177</f>
        <v>0.92616392312035878</v>
      </c>
      <c r="CF177" s="1330">
        <f>'153-S 2018CEEIOT(RMB)'!CF177</f>
        <v>1.4479224783105711</v>
      </c>
      <c r="CG177" s="1330">
        <f>'153-S 2018CEEIOT(RMB)'!CG177</f>
        <v>1.3096047914259286</v>
      </c>
      <c r="CH177" s="1330">
        <f>'153-S 2018CEEIOT(RMB)'!CH177</f>
        <v>1.9919201220485672</v>
      </c>
      <c r="CI177" s="1330">
        <f>'153-S 2018CEEIOT(RMB)'!CI177</f>
        <v>0.15179686257586283</v>
      </c>
      <c r="CJ177" s="1330">
        <f>'153-S 2018CEEIOT(RMB)'!CJ177</f>
        <v>0.39675717046271658</v>
      </c>
      <c r="CK177" s="1330">
        <f>'153-S 2018CEEIOT(RMB)'!CK177</f>
        <v>0.33240994991341738</v>
      </c>
      <c r="CL177" s="1330">
        <f>'153-S 2018CEEIOT(RMB)'!CL177</f>
        <v>0.14606004565227607</v>
      </c>
      <c r="CM177" s="1330">
        <f>'153-S 2018CEEIOT(RMB)'!CM177</f>
        <v>0.26100204481863176</v>
      </c>
      <c r="CN177" s="1330">
        <f>'153-S 2018CEEIOT(RMB)'!CN177</f>
        <v>0.10925859218362224</v>
      </c>
      <c r="CO177" s="1330">
        <f>'153-S 2018CEEIOT(RMB)'!CO177</f>
        <v>0.31998012978514995</v>
      </c>
      <c r="CP177" s="1330">
        <f>'153-S 2018CEEIOT(RMB)'!CP177</f>
        <v>0.45348370355424217</v>
      </c>
      <c r="CQ177" s="1330">
        <f>'153-S 2018CEEIOT(RMB)'!CQ177</f>
        <v>5.641905907817258E-2</v>
      </c>
      <c r="CR177" s="1330">
        <f>'153-S 2018CEEIOT(RMB)'!CR177</f>
        <v>8.5027095089535598E-2</v>
      </c>
      <c r="CS177" s="1330">
        <f>'153-S 2018CEEIOT(RMB)'!CS177</f>
        <v>0.66614284076783525</v>
      </c>
      <c r="CT177" s="1330">
        <f>'153-S 2018CEEIOT(RMB)'!CT177</f>
        <v>6.8699301339624208E-2</v>
      </c>
      <c r="CU177" s="1330">
        <f>'153-S 2018CEEIOT(RMB)'!CU177</f>
        <v>0.1803499881068949</v>
      </c>
      <c r="CV177" s="1330">
        <f>'153-S 2018CEEIOT(RMB)'!CV177</f>
        <v>0.21857526307859224</v>
      </c>
      <c r="CW177" s="1330">
        <f>'153-S 2018CEEIOT(RMB)'!CW177</f>
        <v>3.1433304523527004</v>
      </c>
      <c r="CX177" s="1330">
        <f>'153-S 2018CEEIOT(RMB)'!CX177</f>
        <v>2.1506921173421074E-2</v>
      </c>
      <c r="CY177" s="1330">
        <f>'153-S 2018CEEIOT(RMB)'!CY177</f>
        <v>634.25347924761888</v>
      </c>
      <c r="CZ177" s="1330">
        <f>'153-S 2018CEEIOT(RMB)'!CZ177</f>
        <v>4.9501479032608762</v>
      </c>
      <c r="DA177" s="1330">
        <f>'153-S 2018CEEIOT(RMB)'!DA177</f>
        <v>0.69222241891672043</v>
      </c>
      <c r="DB177" s="1330">
        <f>'153-S 2018CEEIOT(RMB)'!DB177</f>
        <v>19.193576880160251</v>
      </c>
      <c r="DC177" s="1330">
        <f>'153-S 2018CEEIOT(RMB)'!DC177</f>
        <v>2.3124206405625549</v>
      </c>
      <c r="DD177" s="1330">
        <f>'153-S 2018CEEIOT(RMB)'!DD177</f>
        <v>7.1724789730403966</v>
      </c>
      <c r="DE177" s="1330">
        <f>'153-S 2018CEEIOT(RMB)'!DE177</f>
        <v>3.8205137035967063</v>
      </c>
      <c r="DF177" s="1330">
        <f>'153-S 2018CEEIOT(RMB)'!DF177</f>
        <v>2.6703074152619073</v>
      </c>
      <c r="DG177" s="1330">
        <f>'153-S 2018CEEIOT(RMB)'!DG177</f>
        <v>3.1781344381770733</v>
      </c>
      <c r="DH177" s="1330">
        <f>'153-S 2018CEEIOT(RMB)'!DH177</f>
        <v>63.533806335510505</v>
      </c>
      <c r="DI177" s="1330">
        <f>'153-S 2018CEEIOT(RMB)'!DI177</f>
        <v>48.369876889476522</v>
      </c>
      <c r="DJ177" s="1330">
        <f>'153-S 2018CEEIOT(RMB)'!DJ177</f>
        <v>0.94266697460173843</v>
      </c>
      <c r="DK177" s="1330">
        <f>'153-S 2018CEEIOT(RMB)'!DK177</f>
        <v>0.71664389175753684</v>
      </c>
      <c r="DL177" s="1330">
        <f>'153-S 2018CEEIOT(RMB)'!DL177</f>
        <v>1.7932087688798504</v>
      </c>
      <c r="DM177" s="1330">
        <f>'153-S 2018CEEIOT(RMB)'!DM177</f>
        <v>7.8758837481143029</v>
      </c>
      <c r="DN177" s="1330">
        <f>'153-S 2018CEEIOT(RMB)'!DN177</f>
        <v>5.5678684980111415E-2</v>
      </c>
      <c r="DO177" s="1330">
        <f>'153-S 2018CEEIOT(RMB)'!DO177</f>
        <v>1.1991406272347063</v>
      </c>
      <c r="DP177" s="1330">
        <f>'153-S 2018CEEIOT(RMB)'!DP177</f>
        <v>0.83734718286417298</v>
      </c>
      <c r="DQ177" s="1330">
        <f>'153-S 2018CEEIOT(RMB)'!DQ177</f>
        <v>0.82961549635269205</v>
      </c>
      <c r="DR177" s="1330">
        <f>'153-S 2018CEEIOT(RMB)'!DR177</f>
        <v>0.54234836666406538</v>
      </c>
      <c r="DS177" s="1330">
        <f>'153-S 2018CEEIOT(RMB)'!DS177</f>
        <v>2.614656448211246</v>
      </c>
      <c r="DT177" s="1330">
        <f>'153-S 2018CEEIOT(RMB)'!DT177</f>
        <v>1.5842956121388676</v>
      </c>
      <c r="DU177" s="1330">
        <f>'153-S 2018CEEIOT(RMB)'!DU177</f>
        <v>1.5343393064161517</v>
      </c>
      <c r="DV177" s="1330">
        <f>'153-S 2018CEEIOT(RMB)'!DV177</f>
        <v>8.7423301822937276</v>
      </c>
      <c r="DW177" s="1330">
        <f>'153-S 2018CEEIOT(RMB)'!DW177</f>
        <v>29.124261170474416</v>
      </c>
      <c r="DX177" s="1330">
        <f>'153-S 2018CEEIOT(RMB)'!DX177</f>
        <v>5.0268864426606035</v>
      </c>
      <c r="DY177" s="1330">
        <f>'153-S 2018CEEIOT(RMB)'!DY177</f>
        <v>0.30921891513440924</v>
      </c>
      <c r="DZ177" s="1330">
        <f>'153-S 2018CEEIOT(RMB)'!DZ177</f>
        <v>4.2203191475167365</v>
      </c>
      <c r="EA177" s="1330">
        <f>'153-S 2018CEEIOT(RMB)'!EA177</f>
        <v>5.4705652961249278</v>
      </c>
      <c r="EB177" s="1330">
        <f>'153-S 2018CEEIOT(RMB)'!EB177</f>
        <v>3.1869757414472151</v>
      </c>
      <c r="EC177" s="1330">
        <f>'153-S 2018CEEIOT(RMB)'!EC177</f>
        <v>21.79650798401552</v>
      </c>
      <c r="ED177" s="1330">
        <f>'153-S 2018CEEIOT(RMB)'!ED177</f>
        <v>1.8215458662050761</v>
      </c>
      <c r="EE177" s="1330">
        <f>'153-S 2018CEEIOT(RMB)'!EE177</f>
        <v>4.7539593415649284</v>
      </c>
      <c r="EF177" s="1330">
        <f>'153-S 2018CEEIOT(RMB)'!EF177</f>
        <v>24.114762362737316</v>
      </c>
      <c r="EG177" s="1330">
        <f>'153-S 2018CEEIOT(RMB)'!EG177</f>
        <v>1.6573671067880311</v>
      </c>
      <c r="EH177" s="1330">
        <f>'153-S 2018CEEIOT(RMB)'!EH177</f>
        <v>20.29265989469484</v>
      </c>
      <c r="EI177" s="1330">
        <f>'153-S 2018CEEIOT(RMB)'!EI177</f>
        <v>5.0235067529955861</v>
      </c>
      <c r="EJ177" s="1330">
        <f>'153-S 2018CEEIOT(RMB)'!EJ177</f>
        <v>8.780930511942536</v>
      </c>
      <c r="EK177" s="1330">
        <f>'153-S 2018CEEIOT(RMB)'!EK177</f>
        <v>2.4741988221281535</v>
      </c>
      <c r="EL177" s="1330">
        <f>'153-S 2018CEEIOT(RMB)'!EL177</f>
        <v>0.32164868483635833</v>
      </c>
      <c r="EM177" s="1330">
        <f>'153-S 2018CEEIOT(RMB)'!EM177</f>
        <v>0.32926146134947659</v>
      </c>
      <c r="EN177" s="1330">
        <f>'153-S 2018CEEIOT(RMB)'!EN177</f>
        <v>1.6068068997534275</v>
      </c>
      <c r="EO177" s="1330">
        <f>'153-S 2018CEEIOT(RMB)'!EO177</f>
        <v>4.012378827439834</v>
      </c>
      <c r="EP177" s="1330">
        <f>'153-S 2018CEEIOT(RMB)'!EP177</f>
        <v>3.1120871173750997</v>
      </c>
      <c r="EQ177" s="1330">
        <f>'153-S 2018CEEIOT(RMB)'!EQ177</f>
        <v>11.748944916177278</v>
      </c>
      <c r="ER177" s="1330">
        <f>'153-S 2018CEEIOT(RMB)'!ER177</f>
        <v>10.793422101949179</v>
      </c>
      <c r="ES177" s="1330">
        <f>'153-S 2018CEEIOT(RMB)'!ES177</f>
        <v>0.34019512080056169</v>
      </c>
      <c r="ET177" s="1330">
        <f>'153-S 2018CEEIOT(RMB)'!ET177</f>
        <v>0.54941638669382054</v>
      </c>
      <c r="EU177" s="1330">
        <f>'153-S 2018CEEIOT(RMB)'!EU177</f>
        <v>1.070264376803161</v>
      </c>
      <c r="EV177" s="1330">
        <f>'153-S 2018CEEIOT(RMB)'!EV177</f>
        <v>0.74043406747532181</v>
      </c>
      <c r="EW177" s="1330">
        <f>'153-S 2018CEEIOT(RMB)'!EW177</f>
        <v>0.60807344509286221</v>
      </c>
      <c r="EX177" s="1330">
        <f>'153-S 2018CEEIOT(RMB)'!EX177</f>
        <v>1.4010752932133985</v>
      </c>
      <c r="EY177" s="1330">
        <f>'153-S 2018CEEIOT(RMB)'!EY177</f>
        <v>0.31509571817277715</v>
      </c>
      <c r="EZ177" s="1333">
        <f>'153-S 2018CEEIOT(RMB)'!EZ177</f>
        <v>18.920681441572921</v>
      </c>
      <c r="FA177" s="1308"/>
      <c r="FB177" s="1332">
        <f>'153-S 2018CEEIOT(RMB)'!FB177</f>
        <v>355.16329954676075</v>
      </c>
      <c r="FC177" s="1333">
        <f>'153-S 2018CEEIOT(RMB)'!FC177</f>
        <v>52.005490036066504</v>
      </c>
      <c r="FD177" s="1329"/>
      <c r="FE177" s="1330"/>
      <c r="FF177" s="1329"/>
      <c r="FG177" s="1330"/>
      <c r="FH177" s="1330"/>
      <c r="FI177" s="1329"/>
      <c r="FJ177" s="1330"/>
      <c r="FK177" s="1331"/>
      <c r="FL177" s="1330"/>
      <c r="FM177" s="1330"/>
    </row>
    <row r="178" spans="1:169" s="1305" customFormat="1" x14ac:dyDescent="0.25">
      <c r="A178" s="1514"/>
      <c r="B178" s="1311" t="s">
        <v>437</v>
      </c>
      <c r="C178" s="1310" t="s">
        <v>169</v>
      </c>
      <c r="D178" s="1332">
        <f>'153-S 2018CEEIOT(RMB)'!D178</f>
        <v>13.867810077414985</v>
      </c>
      <c r="E178" s="1330">
        <f>'153-S 2018CEEIOT(RMB)'!E178</f>
        <v>1.4972690423508337</v>
      </c>
      <c r="F178" s="1330">
        <f>'153-S 2018CEEIOT(RMB)'!F178</f>
        <v>4.3269460804064934</v>
      </c>
      <c r="G178" s="1330">
        <f>'153-S 2018CEEIOT(RMB)'!G178</f>
        <v>2.3293337850290659</v>
      </c>
      <c r="H178" s="1330">
        <f>'153-S 2018CEEIOT(RMB)'!H178</f>
        <v>4.1335673203889653</v>
      </c>
      <c r="I178" s="1330">
        <f>'153-S 2018CEEIOT(RMB)'!I178</f>
        <v>36.802966792224218</v>
      </c>
      <c r="J178" s="1330">
        <f>'153-S 2018CEEIOT(RMB)'!J178</f>
        <v>32.544364442856562</v>
      </c>
      <c r="K178" s="1330">
        <f>'153-S 2018CEEIOT(RMB)'!K178</f>
        <v>2.1452296814574083</v>
      </c>
      <c r="L178" s="1330">
        <f>'153-S 2018CEEIOT(RMB)'!L178</f>
        <v>1.0601845474505431</v>
      </c>
      <c r="M178" s="1330">
        <f>'153-S 2018CEEIOT(RMB)'!M178</f>
        <v>7.5620564080915811</v>
      </c>
      <c r="N178" s="1330">
        <f>'153-S 2018CEEIOT(RMB)'!N178</f>
        <v>0.27988503816910665</v>
      </c>
      <c r="O178" s="1330">
        <f>'153-S 2018CEEIOT(RMB)'!O178</f>
        <v>2.2306318175207505</v>
      </c>
      <c r="P178" s="1330">
        <f>'153-S 2018CEEIOT(RMB)'!P178</f>
        <v>1.4627443295013651</v>
      </c>
      <c r="Q178" s="1330">
        <f>'153-S 2018CEEIOT(RMB)'!Q178</f>
        <v>1.4656251591610203</v>
      </c>
      <c r="R178" s="1330">
        <f>'153-S 2018CEEIOT(RMB)'!R178</f>
        <v>0.22355914973336505</v>
      </c>
      <c r="S178" s="1330">
        <f>'153-S 2018CEEIOT(RMB)'!S178</f>
        <v>2.7728143530758187</v>
      </c>
      <c r="T178" s="1330">
        <f>'153-S 2018CEEIOT(RMB)'!T178</f>
        <v>1.0768381689438695</v>
      </c>
      <c r="U178" s="1330">
        <f>'153-S 2018CEEIOT(RMB)'!U178</f>
        <v>1.919037595503069</v>
      </c>
      <c r="V178" s="1330">
        <f>'153-S 2018CEEIOT(RMB)'!V178</f>
        <v>0.84750140611476987</v>
      </c>
      <c r="W178" s="1330">
        <f>'153-S 2018CEEIOT(RMB)'!W178</f>
        <v>1.4365242029932772</v>
      </c>
      <c r="X178" s="1330">
        <f>'153-S 2018CEEIOT(RMB)'!X178</f>
        <v>0.94996970078656173</v>
      </c>
      <c r="Y178" s="1330">
        <f>'153-S 2018CEEIOT(RMB)'!Y178</f>
        <v>4.2178289877952624</v>
      </c>
      <c r="Z178" s="1330">
        <f>'153-S 2018CEEIOT(RMB)'!Z178</f>
        <v>2.6422146943706677</v>
      </c>
      <c r="AA178" s="1330">
        <f>'153-S 2018CEEIOT(RMB)'!AA178</f>
        <v>2.0369230156069271</v>
      </c>
      <c r="AB178" s="1330">
        <f>'153-S 2018CEEIOT(RMB)'!AB178</f>
        <v>0.7455566102231862</v>
      </c>
      <c r="AC178" s="1330">
        <f>'153-S 2018CEEIOT(RMB)'!AC178</f>
        <v>0.14139279431969323</v>
      </c>
      <c r="AD178" s="1330">
        <f>'153-S 2018CEEIOT(RMB)'!AD178</f>
        <v>4.2130211995570814</v>
      </c>
      <c r="AE178" s="1330">
        <f>'153-S 2018CEEIOT(RMB)'!AE178</f>
        <v>0.41456976244294469</v>
      </c>
      <c r="AF178" s="1330">
        <f>'153-S 2018CEEIOT(RMB)'!AF178</f>
        <v>0.3774385370520546</v>
      </c>
      <c r="AG178" s="1330">
        <f>'153-S 2018CEEIOT(RMB)'!AG178</f>
        <v>0.59013280303855109</v>
      </c>
      <c r="AH178" s="1330">
        <f>'153-S 2018CEEIOT(RMB)'!AH178</f>
        <v>0.8834759265576243</v>
      </c>
      <c r="AI178" s="1330">
        <f>'153-S 2018CEEIOT(RMB)'!AI178</f>
        <v>0.59670563276964417</v>
      </c>
      <c r="AJ178" s="1330">
        <f>'153-S 2018CEEIOT(RMB)'!AJ178</f>
        <v>0.1881346901922894</v>
      </c>
      <c r="AK178" s="1330">
        <f>'153-S 2018CEEIOT(RMB)'!AK178</f>
        <v>0.18325519279744945</v>
      </c>
      <c r="AL178" s="1330">
        <f>'153-S 2018CEEIOT(RMB)'!AL178</f>
        <v>0.6558853530068417</v>
      </c>
      <c r="AM178" s="1330">
        <f>'153-S 2018CEEIOT(RMB)'!AM178</f>
        <v>7.2891356341088495E-2</v>
      </c>
      <c r="AN178" s="1330">
        <f>'153-S 2018CEEIOT(RMB)'!AN178</f>
        <v>9.7164291298860785</v>
      </c>
      <c r="AO178" s="1330">
        <f>'153-S 2018CEEIOT(RMB)'!AO178</f>
        <v>0.68198668778750882</v>
      </c>
      <c r="AP178" s="1330">
        <f>'153-S 2018CEEIOT(RMB)'!AP178</f>
        <v>9.7459470008999766E-2</v>
      </c>
      <c r="AQ178" s="1330">
        <f>'153-S 2018CEEIOT(RMB)'!AQ178</f>
        <v>0.22835293831992384</v>
      </c>
      <c r="AR178" s="1330">
        <f>'153-S 2018CEEIOT(RMB)'!AR178</f>
        <v>37.269345580155559</v>
      </c>
      <c r="AS178" s="1330">
        <f>'153-S 2018CEEIOT(RMB)'!AS178</f>
        <v>6.088678347468405</v>
      </c>
      <c r="AT178" s="1330">
        <f>'153-S 2018CEEIOT(RMB)'!AT178</f>
        <v>44.863758062902953</v>
      </c>
      <c r="AU178" s="1330">
        <f>'153-S 2018CEEIOT(RMB)'!AU178</f>
        <v>11.743962104983053</v>
      </c>
      <c r="AV178" s="1330">
        <f>'153-S 2018CEEIOT(RMB)'!AV178</f>
        <v>4.5900470586166309</v>
      </c>
      <c r="AW178" s="1330">
        <f>'153-S 2018CEEIOT(RMB)'!AW178</f>
        <v>11.851300787918804</v>
      </c>
      <c r="AX178" s="1330">
        <f>'153-S 2018CEEIOT(RMB)'!AX178</f>
        <v>33.272210584323133</v>
      </c>
      <c r="AY178" s="1330">
        <f>'153-S 2018CEEIOT(RMB)'!AY178</f>
        <v>34.255276072054876</v>
      </c>
      <c r="AZ178" s="1330">
        <f>'153-S 2018CEEIOT(RMB)'!AZ178</f>
        <v>6.9733803763047559</v>
      </c>
      <c r="BA178" s="1330">
        <f>'153-S 2018CEEIOT(RMB)'!BA178</f>
        <v>6.602477558482386</v>
      </c>
      <c r="BB178" s="1330">
        <f>'153-S 2018CEEIOT(RMB)'!BB178</f>
        <v>5.9439818719031594</v>
      </c>
      <c r="BC178" s="1330">
        <f>'153-S 2018CEEIOT(RMB)'!BC178</f>
        <v>0.87405025144598369</v>
      </c>
      <c r="BD178" s="1330">
        <f>'153-S 2018CEEIOT(RMB)'!BD178</f>
        <v>2.9344669961602445</v>
      </c>
      <c r="BE178" s="1330">
        <f>'153-S 2018CEEIOT(RMB)'!BE178</f>
        <v>94.363255124579496</v>
      </c>
      <c r="BF178" s="1330">
        <f>'153-S 2018CEEIOT(RMB)'!BF178</f>
        <v>133.27241472740766</v>
      </c>
      <c r="BG178" s="1330">
        <f>'153-S 2018CEEIOT(RMB)'!BG178</f>
        <v>91.831667298527236</v>
      </c>
      <c r="BH178" s="1330">
        <f>'153-S 2018CEEIOT(RMB)'!BH178</f>
        <v>66.745888141479909</v>
      </c>
      <c r="BI178" s="1330">
        <f>'153-S 2018CEEIOT(RMB)'!BI178</f>
        <v>49.627554541962411</v>
      </c>
      <c r="BJ178" s="1330">
        <f>'153-S 2018CEEIOT(RMB)'!BJ178</f>
        <v>22.245958983345325</v>
      </c>
      <c r="BK178" s="1330">
        <f>'153-S 2018CEEIOT(RMB)'!BK178</f>
        <v>43.003810903057847</v>
      </c>
      <c r="BL178" s="1330">
        <f>'153-S 2018CEEIOT(RMB)'!BL178</f>
        <v>26.113223048301116</v>
      </c>
      <c r="BM178" s="1330">
        <f>'153-S 2018CEEIOT(RMB)'!BM178</f>
        <v>226.99792391010141</v>
      </c>
      <c r="BN178" s="1330">
        <f>'153-S 2018CEEIOT(RMB)'!BN178</f>
        <v>22.920386703638883</v>
      </c>
      <c r="BO178" s="1330">
        <f>'153-S 2018CEEIOT(RMB)'!BO178</f>
        <v>253.78429260114041</v>
      </c>
      <c r="BP178" s="1330">
        <f>'153-S 2018CEEIOT(RMB)'!BP178</f>
        <v>225.01691523563773</v>
      </c>
      <c r="BQ178" s="1330">
        <f>'153-S 2018CEEIOT(RMB)'!BQ178</f>
        <v>3.611940576742688</v>
      </c>
      <c r="BR178" s="1330">
        <f>'153-S 2018CEEIOT(RMB)'!BR178</f>
        <v>0.10750453586023936</v>
      </c>
      <c r="BS178" s="1330">
        <f>'153-S 2018CEEIOT(RMB)'!BS178</f>
        <v>0.13796210476865498</v>
      </c>
      <c r="BT178" s="1330">
        <f>'153-S 2018CEEIOT(RMB)'!BT178</f>
        <v>0.13866688755164891</v>
      </c>
      <c r="BU178" s="1330">
        <f>'153-S 2018CEEIOT(RMB)'!BU178</f>
        <v>0.19039484432876222</v>
      </c>
      <c r="BV178" s="1330">
        <f>'153-S 2018CEEIOT(RMB)'!BV178</f>
        <v>0.15285979299450664</v>
      </c>
      <c r="BW178" s="1330">
        <f>'153-S 2018CEEIOT(RMB)'!BW178</f>
        <v>3.8645975098658726E-2</v>
      </c>
      <c r="BX178" s="1330">
        <f>'153-S 2018CEEIOT(RMB)'!BX178</f>
        <v>0.30186564874994376</v>
      </c>
      <c r="BY178" s="1330">
        <f>'153-S 2018CEEIOT(RMB)'!BY178</f>
        <v>0.13756764897418322</v>
      </c>
      <c r="BZ178" s="1330">
        <f>'153-S 2018CEEIOT(RMB)'!BZ178</f>
        <v>7.2689326554692707E-2</v>
      </c>
      <c r="CA178" s="1330">
        <f>'153-S 2018CEEIOT(RMB)'!CA178</f>
        <v>2.9140608035098044E-2</v>
      </c>
      <c r="CB178" s="1330">
        <f>'153-S 2018CEEIOT(RMB)'!CB178</f>
        <v>4.2671379006497562E-2</v>
      </c>
      <c r="CC178" s="1330">
        <f>'153-S 2018CEEIOT(RMB)'!CC178</f>
        <v>0.16634391762801087</v>
      </c>
      <c r="CD178" s="1330">
        <f>'153-S 2018CEEIOT(RMB)'!CD178</f>
        <v>0.23669575132534054</v>
      </c>
      <c r="CE178" s="1330">
        <f>'153-S 2018CEEIOT(RMB)'!CE178</f>
        <v>0.22295322658885827</v>
      </c>
      <c r="CF178" s="1330">
        <f>'153-S 2018CEEIOT(RMB)'!CF178</f>
        <v>0.43406032460261923</v>
      </c>
      <c r="CG178" s="1330">
        <f>'153-S 2018CEEIOT(RMB)'!CG178</f>
        <v>0.39259524552084152</v>
      </c>
      <c r="CH178" s="1330">
        <f>'153-S 2018CEEIOT(RMB)'!CH178</f>
        <v>0.59714073626905551</v>
      </c>
      <c r="CI178" s="1330">
        <f>'153-S 2018CEEIOT(RMB)'!CI178</f>
        <v>5.4816883349779036E-2</v>
      </c>
      <c r="CJ178" s="1330">
        <f>'153-S 2018CEEIOT(RMB)'!CJ178</f>
        <v>0.1432769502767143</v>
      </c>
      <c r="CK178" s="1330">
        <f>'153-S 2018CEEIOT(RMB)'!CK178</f>
        <v>0.12003988184935725</v>
      </c>
      <c r="CL178" s="1330">
        <f>'153-S 2018CEEIOT(RMB)'!CL178</f>
        <v>5.2745204009620537E-2</v>
      </c>
      <c r="CM178" s="1330">
        <f>'153-S 2018CEEIOT(RMB)'!CM178</f>
        <v>9.4253059003287593E-2</v>
      </c>
      <c r="CN178" s="1330">
        <f>'153-S 2018CEEIOT(RMB)'!CN178</f>
        <v>3.9455463051467861E-2</v>
      </c>
      <c r="CO178" s="1330">
        <f>'153-S 2018CEEIOT(RMB)'!CO178</f>
        <v>8.0498121138525391E-2</v>
      </c>
      <c r="CP178" s="1330">
        <f>'153-S 2018CEEIOT(RMB)'!CP178</f>
        <v>0.11408391554677931</v>
      </c>
      <c r="CQ178" s="1330">
        <f>'153-S 2018CEEIOT(RMB)'!CQ178</f>
        <v>1.4193469623397632E-2</v>
      </c>
      <c r="CR178" s="1330">
        <f>'153-S 2018CEEIOT(RMB)'!CR178</f>
        <v>2.1390457604883454E-2</v>
      </c>
      <c r="CS178" s="1330">
        <f>'153-S 2018CEEIOT(RMB)'!CS178</f>
        <v>0.16758305313425514</v>
      </c>
      <c r="CT178" s="1330">
        <f>'153-S 2018CEEIOT(RMB)'!CT178</f>
        <v>1.7282837797091805E-2</v>
      </c>
      <c r="CU178" s="1330">
        <f>'153-S 2018CEEIOT(RMB)'!CU178</f>
        <v>4.9696795390938665E-2</v>
      </c>
      <c r="CV178" s="1330">
        <f>'153-S 2018CEEIOT(RMB)'!CV178</f>
        <v>4.7561293883974176E-2</v>
      </c>
      <c r="CW178" s="1330">
        <f>'153-S 2018CEEIOT(RMB)'!CW178</f>
        <v>0.73233116437225532</v>
      </c>
      <c r="CX178" s="1330">
        <f>'153-S 2018CEEIOT(RMB)'!CX178</f>
        <v>4.3028257430807501E-2</v>
      </c>
      <c r="CY178" s="1330">
        <f>'153-S 2018CEEIOT(RMB)'!CY178</f>
        <v>598.5861414301072</v>
      </c>
      <c r="CZ178" s="1330">
        <f>'153-S 2018CEEIOT(RMB)'!CZ178</f>
        <v>1.0048965985398157</v>
      </c>
      <c r="DA178" s="1330">
        <f>'153-S 2018CEEIOT(RMB)'!DA178</f>
        <v>0.15032707393798594</v>
      </c>
      <c r="DB178" s="1330">
        <f>'153-S 2018CEEIOT(RMB)'!DB178</f>
        <v>5.6969837710358302</v>
      </c>
      <c r="DC178" s="1330">
        <f>'153-S 2018CEEIOT(RMB)'!DC178</f>
        <v>0.68636622258306057</v>
      </c>
      <c r="DD178" s="1330">
        <f>'153-S 2018CEEIOT(RMB)'!DD178</f>
        <v>2.1289151346117263</v>
      </c>
      <c r="DE178" s="1330">
        <f>'153-S 2018CEEIOT(RMB)'!DE178</f>
        <v>1.1339941847373218</v>
      </c>
      <c r="DF178" s="1330">
        <f>'153-S 2018CEEIOT(RMB)'!DF178</f>
        <v>0.79259317340420121</v>
      </c>
      <c r="DG178" s="1330">
        <f>'153-S 2018CEEIOT(RMB)'!DG178</f>
        <v>0.94332496905150565</v>
      </c>
      <c r="DH178" s="1330">
        <f>'153-S 2018CEEIOT(RMB)'!DH178</f>
        <v>13.241152500683796</v>
      </c>
      <c r="DI178" s="1330">
        <f>'153-S 2018CEEIOT(RMB)'!DI178</f>
        <v>10.080820798782906</v>
      </c>
      <c r="DJ178" s="1330">
        <f>'153-S 2018CEEIOT(RMB)'!DJ178</f>
        <v>9.3134242556104727</v>
      </c>
      <c r="DK178" s="1330">
        <f>'153-S 2018CEEIOT(RMB)'!DK178</f>
        <v>7.0803462770609515</v>
      </c>
      <c r="DL178" s="1330">
        <f>'153-S 2018CEEIOT(RMB)'!DL178</f>
        <v>17.71666398996831</v>
      </c>
      <c r="DM178" s="1330">
        <f>'153-S 2018CEEIOT(RMB)'!DM178</f>
        <v>77.812683280907208</v>
      </c>
      <c r="DN178" s="1330">
        <f>'153-S 2018CEEIOT(RMB)'!DN178</f>
        <v>0.55009799768719703</v>
      </c>
      <c r="DO178" s="1330">
        <f>'153-S 2018CEEIOT(RMB)'!DO178</f>
        <v>11.847349811203488</v>
      </c>
      <c r="DP178" s="1330">
        <f>'153-S 2018CEEIOT(RMB)'!DP178</f>
        <v>8.2728787295736712</v>
      </c>
      <c r="DQ178" s="1330">
        <f>'153-S 2018CEEIOT(RMB)'!DQ178</f>
        <v>8.1964906958004242</v>
      </c>
      <c r="DR178" s="1330">
        <f>'153-S 2018CEEIOT(RMB)'!DR178</f>
        <v>5.3583296850023254</v>
      </c>
      <c r="DS178" s="1330">
        <f>'153-S 2018CEEIOT(RMB)'!DS178</f>
        <v>25.832457740600301</v>
      </c>
      <c r="DT178" s="1330">
        <f>'153-S 2018CEEIOT(RMB)'!DT178</f>
        <v>15.652629804269118</v>
      </c>
      <c r="DU178" s="1330">
        <f>'153-S 2018CEEIOT(RMB)'!DU178</f>
        <v>15.159068152090519</v>
      </c>
      <c r="DV178" s="1330">
        <f>'153-S 2018CEEIOT(RMB)'!DV178</f>
        <v>1.8219989298891086</v>
      </c>
      <c r="DW178" s="1330">
        <f>'153-S 2018CEEIOT(RMB)'!DW178</f>
        <v>6.0698202401333683</v>
      </c>
      <c r="DX178" s="1330">
        <f>'153-S 2018CEEIOT(RMB)'!DX178</f>
        <v>1.0581688672443172</v>
      </c>
      <c r="DY178" s="1330">
        <f>'153-S 2018CEEIOT(RMB)'!DY178</f>
        <v>6.5091151926860075E-2</v>
      </c>
      <c r="DZ178" s="1330">
        <f>'153-S 2018CEEIOT(RMB)'!DZ178</f>
        <v>0.88838496406806577</v>
      </c>
      <c r="EA178" s="1330">
        <f>'153-S 2018CEEIOT(RMB)'!EA178</f>
        <v>1.1515640841734893</v>
      </c>
      <c r="EB178" s="1330">
        <f>'153-S 2018CEEIOT(RMB)'!EB178</f>
        <v>0.67086427129979365</v>
      </c>
      <c r="EC178" s="1330">
        <f>'153-S 2018CEEIOT(RMB)'!EC178</f>
        <v>4.5882051298377897</v>
      </c>
      <c r="ED178" s="1330">
        <f>'153-S 2018CEEIOT(RMB)'!ED178</f>
        <v>0.3834387643050905</v>
      </c>
      <c r="EE178" s="1330">
        <f>'153-S 2018CEEIOT(RMB)'!EE178</f>
        <v>1.0007172091054415</v>
      </c>
      <c r="EF178" s="1330">
        <f>'153-S 2018CEEIOT(RMB)'!EF178</f>
        <v>5.0762019521049453</v>
      </c>
      <c r="EG178" s="1330">
        <f>'153-S 2018CEEIOT(RMB)'!EG178</f>
        <v>0.34887883265364833</v>
      </c>
      <c r="EH178" s="1330">
        <f>'153-S 2018CEEIOT(RMB)'!EH178</f>
        <v>4.2716423334954587</v>
      </c>
      <c r="EI178" s="1330">
        <f>'153-S 2018CEEIOT(RMB)'!EI178</f>
        <v>1.0574574363366847</v>
      </c>
      <c r="EJ178" s="1330">
        <f>'153-S 2018CEEIOT(RMB)'!EJ178</f>
        <v>1.8484020673949084</v>
      </c>
      <c r="EK178" s="1330">
        <f>'153-S 2018CEEIOT(RMB)'!EK178</f>
        <v>0.52082341521183584</v>
      </c>
      <c r="EL178" s="1330">
        <f>'153-S 2018CEEIOT(RMB)'!EL178</f>
        <v>6.7707641373289218E-2</v>
      </c>
      <c r="EM178" s="1330">
        <f>'153-S 2018CEEIOT(RMB)'!EM178</f>
        <v>6.9310144869510398E-2</v>
      </c>
      <c r="EN178" s="1330">
        <f>'153-S 2018CEEIOT(RMB)'!EN178</f>
        <v>0.33823581582489981</v>
      </c>
      <c r="EO178" s="1330">
        <f>'153-S 2018CEEIOT(RMB)'!EO178</f>
        <v>0.84461314318847236</v>
      </c>
      <c r="EP178" s="1330">
        <f>'153-S 2018CEEIOT(RMB)'!EP178</f>
        <v>0.65510007781585777</v>
      </c>
      <c r="EQ178" s="1330">
        <f>'153-S 2018CEEIOT(RMB)'!EQ178</f>
        <v>2.473174573382058</v>
      </c>
      <c r="ER178" s="1330">
        <f>'153-S 2018CEEIOT(RMB)'!ER178</f>
        <v>2.2720352587205763</v>
      </c>
      <c r="ES178" s="1330">
        <f>'153-S 2018CEEIOT(RMB)'!ES178</f>
        <v>7.1611700348863203E-2</v>
      </c>
      <c r="ET178" s="1330">
        <f>'153-S 2018CEEIOT(RMB)'!ET178</f>
        <v>0.11565316268524233</v>
      </c>
      <c r="EU178" s="1330">
        <f>'153-S 2018CEEIOT(RMB)'!EU178</f>
        <v>0.22529262520088514</v>
      </c>
      <c r="EV178" s="1330">
        <f>'153-S 2018CEEIOT(RMB)'!EV178</f>
        <v>0.1558627367828056</v>
      </c>
      <c r="EW178" s="1330">
        <f>'153-S 2018CEEIOT(RMB)'!EW178</f>
        <v>0.12800058165919195</v>
      </c>
      <c r="EX178" s="1330">
        <f>'153-S 2018CEEIOT(RMB)'!EX178</f>
        <v>0.29492893321833874</v>
      </c>
      <c r="EY178" s="1330">
        <f>'153-S 2018CEEIOT(RMB)'!EY178</f>
        <v>6.6328229804998168E-2</v>
      </c>
      <c r="EZ178" s="1333">
        <f>'153-S 2018CEEIOT(RMB)'!EZ178</f>
        <v>3.9828383387795485</v>
      </c>
      <c r="FA178" s="1308"/>
      <c r="FB178" s="1332">
        <f>'153-S 2018CEEIOT(RMB)'!FB178</f>
        <v>71.402726921903977</v>
      </c>
      <c r="FC178" s="1333">
        <f>'153-S 2018CEEIOT(RMB)'!FC178</f>
        <v>10.595896213525494</v>
      </c>
      <c r="FD178" s="1329"/>
      <c r="FE178" s="1330"/>
      <c r="FF178" s="1329"/>
      <c r="FG178" s="1330"/>
      <c r="FH178" s="1330"/>
      <c r="FI178" s="1329"/>
      <c r="FJ178" s="1330"/>
      <c r="FK178" s="1331"/>
      <c r="FL178" s="1330"/>
      <c r="FM178" s="1330"/>
    </row>
    <row r="179" spans="1:169" s="1305" customFormat="1" x14ac:dyDescent="0.25">
      <c r="A179" s="1514"/>
      <c r="B179" s="1311" t="s">
        <v>438</v>
      </c>
      <c r="C179" s="1310" t="s">
        <v>169</v>
      </c>
      <c r="D179" s="1332">
        <f>'153-S 2018CEEIOT(RMB)'!D179</f>
        <v>3.674870638633819</v>
      </c>
      <c r="E179" s="1330">
        <f>'153-S 2018CEEIOT(RMB)'!E179</f>
        <v>0.39804769877100843</v>
      </c>
      <c r="F179" s="1330">
        <f>'153-S 2018CEEIOT(RMB)'!F179</f>
        <v>1.1450924966491727</v>
      </c>
      <c r="G179" s="1330">
        <f>'153-S 2018CEEIOT(RMB)'!G179</f>
        <v>0.59181174221314914</v>
      </c>
      <c r="H179" s="1330">
        <f>'153-S 2018CEEIOT(RMB)'!H179</f>
        <v>1.0689633348591376</v>
      </c>
      <c r="I179" s="1330">
        <f>'153-S 2018CEEIOT(RMB)'!I179</f>
        <v>10.032660949580738</v>
      </c>
      <c r="J179" s="1330">
        <f>'153-S 2018CEEIOT(RMB)'!J179</f>
        <v>0.31977462264201229</v>
      </c>
      <c r="K179" s="1330">
        <f>'153-S 2018CEEIOT(RMB)'!K179</f>
        <v>0.57744647305846108</v>
      </c>
      <c r="L179" s="1330">
        <f>'153-S 2018CEEIOT(RMB)'!L179</f>
        <v>0.23993582853434856</v>
      </c>
      <c r="M179" s="1330">
        <f>'153-S 2018CEEIOT(RMB)'!M179</f>
        <v>2.060210001628346</v>
      </c>
      <c r="N179" s="1330">
        <f>'153-S 2018CEEIOT(RMB)'!N179</f>
        <v>3.3200956667304451E-2</v>
      </c>
      <c r="O179" s="1330">
        <f>'153-S 2018CEEIOT(RMB)'!O179</f>
        <v>0.60020796197055337</v>
      </c>
      <c r="P179" s="1330">
        <f>'153-S 2018CEEIOT(RMB)'!P179</f>
        <v>0.39358839320681882</v>
      </c>
      <c r="Q179" s="1330">
        <f>'153-S 2018CEEIOT(RMB)'!Q179</f>
        <v>0.39436355335885492</v>
      </c>
      <c r="R179" s="1330">
        <f>'153-S 2018CEEIOT(RMB)'!R179</f>
        <v>6.0154248938522815E-2</v>
      </c>
      <c r="S179" s="1330">
        <f>'153-S 2018CEEIOT(RMB)'!S179</f>
        <v>0.74609589924709918</v>
      </c>
      <c r="T179" s="1330">
        <f>'153-S 2018CEEIOT(RMB)'!T179</f>
        <v>0.28975057097153151</v>
      </c>
      <c r="U179" s="1330">
        <f>'153-S 2018CEEIOT(RMB)'!U179</f>
        <v>0.51636564810680752</v>
      </c>
      <c r="V179" s="1330">
        <f>'153-S 2018CEEIOT(RMB)'!V179</f>
        <v>0.22476307815943453</v>
      </c>
      <c r="W179" s="1330">
        <f>'153-S 2018CEEIOT(RMB)'!W179</f>
        <v>0.38097588910852237</v>
      </c>
      <c r="X179" s="1330">
        <f>'153-S 2018CEEIOT(RMB)'!X179</f>
        <v>0.25193835970824296</v>
      </c>
      <c r="Y179" s="1330">
        <f>'153-S 2018CEEIOT(RMB)'!Y179</f>
        <v>1.1185966413825326</v>
      </c>
      <c r="Z179" s="1330">
        <f>'153-S 2018CEEIOT(RMB)'!Z179</f>
        <v>0.71431750393191484</v>
      </c>
      <c r="AA179" s="1330">
        <f>'153-S 2018CEEIOT(RMB)'!AA179</f>
        <v>0.55067809868356232</v>
      </c>
      <c r="AB179" s="1330">
        <f>'153-S 2018CEEIOT(RMB)'!AB179</f>
        <v>0.20155975136661405</v>
      </c>
      <c r="AC179" s="1330">
        <f>'153-S 2018CEEIOT(RMB)'!AC179</f>
        <v>3.8423921425887964E-2</v>
      </c>
      <c r="AD179" s="1330">
        <f>'153-S 2018CEEIOT(RMB)'!AD179</f>
        <v>1.0603819939125392</v>
      </c>
      <c r="AE179" s="1330">
        <f>'153-S 2018CEEIOT(RMB)'!AE179</f>
        <v>0.10434372164120921</v>
      </c>
      <c r="AF179" s="1330">
        <f>'153-S 2018CEEIOT(RMB)'!AF179</f>
        <v>9.4998104576536652E-2</v>
      </c>
      <c r="AG179" s="1330">
        <f>'153-S 2018CEEIOT(RMB)'!AG179</f>
        <v>0.14853146203608042</v>
      </c>
      <c r="AH179" s="1330">
        <f>'153-S 2018CEEIOT(RMB)'!AH179</f>
        <v>0.2223634584785357</v>
      </c>
      <c r="AI179" s="1330">
        <f>'153-S 2018CEEIOT(RMB)'!AI179</f>
        <v>0.14716275124909398</v>
      </c>
      <c r="AJ179" s="1330">
        <f>'153-S 2018CEEIOT(RMB)'!AJ179</f>
        <v>4.5743637064797504E-2</v>
      </c>
      <c r="AK179" s="1330">
        <f>'153-S 2018CEEIOT(RMB)'!AK179</f>
        <v>4.4557221323713023E-2</v>
      </c>
      <c r="AL179" s="1330">
        <f>'153-S 2018CEEIOT(RMB)'!AL179</f>
        <v>0.17022486653323118</v>
      </c>
      <c r="AM179" s="1330">
        <f>'153-S 2018CEEIOT(RMB)'!AM179</f>
        <v>1.4642085203520665E-2</v>
      </c>
      <c r="AN179" s="1330">
        <f>'153-S 2018CEEIOT(RMB)'!AN179</f>
        <v>2.5936001368744463</v>
      </c>
      <c r="AO179" s="1330">
        <f>'153-S 2018CEEIOT(RMB)'!AO179</f>
        <v>0.17698071391257872</v>
      </c>
      <c r="AP179" s="1330">
        <f>'153-S 2018CEEIOT(RMB)'!AP179</f>
        <v>2.2680292063156086E-2</v>
      </c>
      <c r="AQ179" s="1330">
        <f>'153-S 2018CEEIOT(RMB)'!AQ179</f>
        <v>5.3141180986285709E-2</v>
      </c>
      <c r="AR179" s="1330">
        <f>'153-S 2018CEEIOT(RMB)'!AR179</f>
        <v>7.6003489936272191</v>
      </c>
      <c r="AS179" s="1330">
        <f>'153-S 2018CEEIOT(RMB)'!AS179</f>
        <v>1.2416660295570499</v>
      </c>
      <c r="AT179" s="1330">
        <f>'153-S 2018CEEIOT(RMB)'!AT179</f>
        <v>11.852022432865709</v>
      </c>
      <c r="AU179" s="1330">
        <f>'153-S 2018CEEIOT(RMB)'!AU179</f>
        <v>3.1024976134149904</v>
      </c>
      <c r="AV179" s="1330">
        <f>'153-S 2018CEEIOT(RMB)'!AV179</f>
        <v>1.2125899179100887</v>
      </c>
      <c r="AW179" s="1330">
        <f>'153-S 2018CEEIOT(RMB)'!AW179</f>
        <v>3.1308541428944219</v>
      </c>
      <c r="AX179" s="1330">
        <f>'153-S 2018CEEIOT(RMB)'!AX179</f>
        <v>8.7897894261003717</v>
      </c>
      <c r="AY179" s="1330">
        <f>'153-S 2018CEEIOT(RMB)'!AY179</f>
        <v>9.0494938003357284</v>
      </c>
      <c r="AZ179" s="1330">
        <f>'153-S 2018CEEIOT(RMB)'!AZ179</f>
        <v>1.8422143891064311</v>
      </c>
      <c r="BA179" s="1330">
        <f>'153-S 2018CEEIOT(RMB)'!BA179</f>
        <v>1.7429345803039182</v>
      </c>
      <c r="BB179" s="1330">
        <f>'153-S 2018CEEIOT(RMB)'!BB179</f>
        <v>1.584965721865484</v>
      </c>
      <c r="BC179" s="1330">
        <f>'153-S 2018CEEIOT(RMB)'!BC179</f>
        <v>0.21054444390373797</v>
      </c>
      <c r="BD179" s="1330">
        <f>'153-S 2018CEEIOT(RMB)'!BD179</f>
        <v>0.7068652183765356</v>
      </c>
      <c r="BE179" s="1330">
        <f>'153-S 2018CEEIOT(RMB)'!BE179</f>
        <v>15.83323321658435</v>
      </c>
      <c r="BF179" s="1330">
        <f>'153-S 2018CEEIOT(RMB)'!BF179</f>
        <v>22.361810441263113</v>
      </c>
      <c r="BG179" s="1330">
        <f>'153-S 2018CEEIOT(RMB)'!BG179</f>
        <v>15.408457487883251</v>
      </c>
      <c r="BH179" s="1330">
        <f>'153-S 2018CEEIOT(RMB)'!BH179</f>
        <v>11.199308584648749</v>
      </c>
      <c r="BI179" s="1330">
        <f>'153-S 2018CEEIOT(RMB)'!BI179</f>
        <v>8.3270192830278589</v>
      </c>
      <c r="BJ179" s="1330">
        <f>'153-S 2018CEEIOT(RMB)'!BJ179</f>
        <v>3.7326547949714537</v>
      </c>
      <c r="BK179" s="1330">
        <f>'153-S 2018CEEIOT(RMB)'!BK179</f>
        <v>7.2156197487156355</v>
      </c>
      <c r="BL179" s="1330">
        <f>'153-S 2018CEEIOT(RMB)'!BL179</f>
        <v>4.1244117044026556</v>
      </c>
      <c r="BM179" s="1330">
        <f>'153-S 2018CEEIOT(RMB)'!BM179</f>
        <v>35.852827991328148</v>
      </c>
      <c r="BN179" s="1330">
        <f>'153-S 2018CEEIOT(RMB)'!BN179</f>
        <v>3.6201242188705378</v>
      </c>
      <c r="BO179" s="1330">
        <f>'153-S 2018CEEIOT(RMB)'!BO179</f>
        <v>51.97603431950197</v>
      </c>
      <c r="BP179" s="1330">
        <f>'153-S 2018CEEIOT(RMB)'!BP179</f>
        <v>46.084360812420968</v>
      </c>
      <c r="BQ179" s="1330">
        <f>'153-S 2018CEEIOT(RMB)'!BQ179</f>
        <v>0.90525794021746742</v>
      </c>
      <c r="BR179" s="1330">
        <f>'153-S 2018CEEIOT(RMB)'!BR179</f>
        <v>2.6682632676728844E-2</v>
      </c>
      <c r="BS179" s="1330">
        <f>'153-S 2018CEEIOT(RMB)'!BS179</f>
        <v>3.4242203227928106E-2</v>
      </c>
      <c r="BT179" s="1330">
        <f>'153-S 2018CEEIOT(RMB)'!BT179</f>
        <v>3.4417130359746598E-2</v>
      </c>
      <c r="BU179" s="1330">
        <f>'153-S 2018CEEIOT(RMB)'!BU179</f>
        <v>4.7256012540455618E-2</v>
      </c>
      <c r="BV179" s="1330">
        <f>'153-S 2018CEEIOT(RMB)'!BV179</f>
        <v>3.7939810398472135E-2</v>
      </c>
      <c r="BW179" s="1330">
        <f>'153-S 2018CEEIOT(RMB)'!BW179</f>
        <v>9.5919334913653793E-3</v>
      </c>
      <c r="BX179" s="1330">
        <f>'153-S 2018CEEIOT(RMB)'!BX179</f>
        <v>7.4923073327701234E-2</v>
      </c>
      <c r="BY179" s="1330">
        <f>'153-S 2018CEEIOT(RMB)'!BY179</f>
        <v>2.8656383117863008E-2</v>
      </c>
      <c r="BZ179" s="1330">
        <f>'153-S 2018CEEIOT(RMB)'!BZ179</f>
        <v>1.5141737217022866E-2</v>
      </c>
      <c r="CA179" s="1330">
        <f>'153-S 2018CEEIOT(RMB)'!CA179</f>
        <v>6.0702093433170476E-3</v>
      </c>
      <c r="CB179" s="1330">
        <f>'153-S 2018CEEIOT(RMB)'!CB179</f>
        <v>8.8887714088012829E-3</v>
      </c>
      <c r="CC179" s="1330">
        <f>'153-S 2018CEEIOT(RMB)'!CC179</f>
        <v>3.4650697808822011E-2</v>
      </c>
      <c r="CD179" s="1330">
        <f>'153-S 2018CEEIOT(RMB)'!CD179</f>
        <v>5.3830230205893732E-2</v>
      </c>
      <c r="CE179" s="1330">
        <f>'153-S 2018CEEIOT(RMB)'!CE179</f>
        <v>5.0704853996000478E-2</v>
      </c>
      <c r="CF179" s="1330">
        <f>'153-S 2018CEEIOT(RMB)'!CF179</f>
        <v>7.9292572139517306E-2</v>
      </c>
      <c r="CG179" s="1330">
        <f>'153-S 2018CEEIOT(RMB)'!CG179</f>
        <v>7.1717881277428772E-2</v>
      </c>
      <c r="CH179" s="1330">
        <f>'153-S 2018CEEIOT(RMB)'!CH179</f>
        <v>0.10908351264632687</v>
      </c>
      <c r="CI179" s="1330">
        <f>'153-S 2018CEEIOT(RMB)'!CI179</f>
        <v>8.3047108346849183E-3</v>
      </c>
      <c r="CJ179" s="1330">
        <f>'153-S 2018CEEIOT(RMB)'!CJ179</f>
        <v>2.1706335140055672E-2</v>
      </c>
      <c r="CK179" s="1330">
        <f>'153-S 2018CEEIOT(RMB)'!CK179</f>
        <v>1.818593919372603E-2</v>
      </c>
      <c r="CL179" s="1330">
        <f>'153-S 2018CEEIOT(RMB)'!CL179</f>
        <v>7.990853190637073E-3</v>
      </c>
      <c r="CM179" s="1330">
        <f>'153-S 2018CEEIOT(RMB)'!CM179</f>
        <v>1.4279257638786473E-2</v>
      </c>
      <c r="CN179" s="1330">
        <f>'153-S 2018CEEIOT(RMB)'!CN179</f>
        <v>5.9774688283579036E-3</v>
      </c>
      <c r="CO179" s="1330">
        <f>'153-S 2018CEEIOT(RMB)'!CO179</f>
        <v>1.7533595082903034E-2</v>
      </c>
      <c r="CP179" s="1330">
        <f>'153-S 2018CEEIOT(RMB)'!CP179</f>
        <v>2.484904184567378E-2</v>
      </c>
      <c r="CQ179" s="1330">
        <f>'153-S 2018CEEIOT(RMB)'!CQ179</f>
        <v>3.0915323945248678E-3</v>
      </c>
      <c r="CR179" s="1330">
        <f>'153-S 2018CEEIOT(RMB)'!CR179</f>
        <v>4.6591351074719099E-3</v>
      </c>
      <c r="CS179" s="1330">
        <f>'153-S 2018CEEIOT(RMB)'!CS179</f>
        <v>3.6501887930479954E-2</v>
      </c>
      <c r="CT179" s="1330">
        <f>'153-S 2018CEEIOT(RMB)'!CT179</f>
        <v>3.7644391636946295E-3</v>
      </c>
      <c r="CU179" s="1330">
        <f>'153-S 2018CEEIOT(RMB)'!CU179</f>
        <v>9.8764646068490551E-3</v>
      </c>
      <c r="CV179" s="1330">
        <f>'153-S 2018CEEIOT(RMB)'!CV179</f>
        <v>1.1980210659417912E-2</v>
      </c>
      <c r="CW179" s="1330">
        <f>'153-S 2018CEEIOT(RMB)'!CW179</f>
        <v>0.17233396593646635</v>
      </c>
      <c r="CX179" s="1330">
        <f>'153-S 2018CEEIOT(RMB)'!CX179</f>
        <v>1.1297800841783075E-3</v>
      </c>
      <c r="CY179" s="1330">
        <f>'153-S 2018CEEIOT(RMB)'!CY179</f>
        <v>90.592027410570793</v>
      </c>
      <c r="CZ179" s="1330">
        <f>'153-S 2018CEEIOT(RMB)'!CZ179</f>
        <v>0.27151166539123778</v>
      </c>
      <c r="DA179" s="1330">
        <f>'153-S 2018CEEIOT(RMB)'!DA179</f>
        <v>3.7952628006817216E-2</v>
      </c>
      <c r="DB179" s="1330">
        <f>'153-S 2018CEEIOT(RMB)'!DB179</f>
        <v>1.0503087696365898</v>
      </c>
      <c r="DC179" s="1330">
        <f>'153-S 2018CEEIOT(RMB)'!DC179</f>
        <v>0.12654002393800995</v>
      </c>
      <c r="DD179" s="1330">
        <f>'153-S 2018CEEIOT(RMB)'!DD179</f>
        <v>0.39249159301856373</v>
      </c>
      <c r="DE179" s="1330">
        <f>'153-S 2018CEEIOT(RMB)'!DE179</f>
        <v>0.20906572404189028</v>
      </c>
      <c r="DF179" s="1330">
        <f>'153-S 2018CEEIOT(RMB)'!DF179</f>
        <v>0.1461242640382609</v>
      </c>
      <c r="DG179" s="1330">
        <f>'153-S 2018CEEIOT(RMB)'!DG179</f>
        <v>0.17391351764932556</v>
      </c>
      <c r="DH179" s="1330">
        <f>'153-S 2018CEEIOT(RMB)'!DH179</f>
        <v>3.4841897242451423</v>
      </c>
      <c r="DI179" s="1330">
        <f>'153-S 2018CEEIOT(RMB)'!DI179</f>
        <v>2.6526008394860092</v>
      </c>
      <c r="DJ179" s="1330">
        <f>'153-S 2018CEEIOT(RMB)'!DJ179</f>
        <v>4.3035507813868779E-2</v>
      </c>
      <c r="DK179" s="1330">
        <f>'153-S 2018CEEIOT(RMB)'!DK179</f>
        <v>3.2716892215856705E-2</v>
      </c>
      <c r="DL179" s="1330">
        <f>'153-S 2018CEEIOT(RMB)'!DL179</f>
        <v>8.1865231374665046E-2</v>
      </c>
      <c r="DM179" s="1330">
        <f>'153-S 2018CEEIOT(RMB)'!DM179</f>
        <v>0.35955715614869499</v>
      </c>
      <c r="DN179" s="1330">
        <f>'153-S 2018CEEIOT(RMB)'!DN179</f>
        <v>2.5418950139203316E-3</v>
      </c>
      <c r="DO179" s="1330">
        <f>'153-S 2018CEEIOT(RMB)'!DO179</f>
        <v>5.4744281091516175E-2</v>
      </c>
      <c r="DP179" s="1330">
        <f>'153-S 2018CEEIOT(RMB)'!DP179</f>
        <v>3.8227350911807012E-2</v>
      </c>
      <c r="DQ179" s="1330">
        <f>'153-S 2018CEEIOT(RMB)'!DQ179</f>
        <v>3.7874376781765168E-2</v>
      </c>
      <c r="DR179" s="1330">
        <f>'153-S 2018CEEIOT(RMB)'!DR179</f>
        <v>2.4759791103609232E-2</v>
      </c>
      <c r="DS179" s="1330">
        <f>'153-S 2018CEEIOT(RMB)'!DS179</f>
        <v>0.11936672339148895</v>
      </c>
      <c r="DT179" s="1330">
        <f>'153-S 2018CEEIOT(RMB)'!DT179</f>
        <v>7.2327734006472022E-2</v>
      </c>
      <c r="DU179" s="1330">
        <f>'153-S 2018CEEIOT(RMB)'!DU179</f>
        <v>7.0047082362565363E-2</v>
      </c>
      <c r="DV179" s="1330">
        <f>'153-S 2018CEEIOT(RMB)'!DV179</f>
        <v>0.47942880718105513</v>
      </c>
      <c r="DW179" s="1330">
        <f>'153-S 2018CEEIOT(RMB)'!DW179</f>
        <v>1.5971725503195981</v>
      </c>
      <c r="DX179" s="1330">
        <f>'153-S 2018CEEIOT(RMB)'!DX179</f>
        <v>0.2755168152227821</v>
      </c>
      <c r="DY179" s="1330">
        <f>'153-S 2018CEEIOT(RMB)'!DY179</f>
        <v>1.6947868561634865E-2</v>
      </c>
      <c r="DZ179" s="1330">
        <f>'153-S 2018CEEIOT(RMB)'!DZ179</f>
        <v>0.2313099577662458</v>
      </c>
      <c r="EA179" s="1330">
        <f>'153-S 2018CEEIOT(RMB)'!EA179</f>
        <v>0.29983425029567123</v>
      </c>
      <c r="EB179" s="1330">
        <f>'153-S 2018CEEIOT(RMB)'!EB179</f>
        <v>0.17467380982074932</v>
      </c>
      <c r="EC179" s="1330">
        <f>'153-S 2018CEEIOT(RMB)'!EC179</f>
        <v>1.1946369847884295</v>
      </c>
      <c r="ED179" s="1330">
        <f>'153-S 2018CEEIOT(RMB)'!ED179</f>
        <v>9.9836453749971965E-2</v>
      </c>
      <c r="EE179" s="1330">
        <f>'153-S 2018CEEIOT(RMB)'!EE179</f>
        <v>0.26055805167409379</v>
      </c>
      <c r="EF179" s="1330">
        <f>'153-S 2018CEEIOT(RMB)'!EF179</f>
        <v>1.3216973571654991</v>
      </c>
      <c r="EG179" s="1330">
        <f>'153-S 2018CEEIOT(RMB)'!EG179</f>
        <v>9.0838039037848414E-2</v>
      </c>
      <c r="EH179" s="1330">
        <f>'153-S 2018CEEIOT(RMB)'!EH179</f>
        <v>1.1122131144912517</v>
      </c>
      <c r="EI179" s="1330">
        <f>'153-S 2018CEEIOT(RMB)'!EI179</f>
        <v>0.27533157902467648</v>
      </c>
      <c r="EJ179" s="1330">
        <f>'153-S 2018CEEIOT(RMB)'!EJ179</f>
        <v>0.48127086954096576</v>
      </c>
      <c r="EK179" s="1330">
        <f>'153-S 2018CEEIOT(RMB)'!EK179</f>
        <v>0.13560747541770801</v>
      </c>
      <c r="EL179" s="1330">
        <f>'153-S 2018CEEIOT(RMB)'!EL179</f>
        <v>1.7629127349016799E-2</v>
      </c>
      <c r="EM179" s="1330">
        <f>'153-S 2018CEEIOT(RMB)'!EM179</f>
        <v>1.8046373285208465E-2</v>
      </c>
      <c r="EN179" s="1330">
        <f>'153-S 2018CEEIOT(RMB)'!EN179</f>
        <v>8.8066902793162219E-2</v>
      </c>
      <c r="EO179" s="1330">
        <f>'153-S 2018CEEIOT(RMB)'!EO179</f>
        <v>0.2199130313790105</v>
      </c>
      <c r="EP179" s="1330">
        <f>'153-S 2018CEEIOT(RMB)'!EP179</f>
        <v>0.17056926609649425</v>
      </c>
      <c r="EQ179" s="1330">
        <f>'153-S 2018CEEIOT(RMB)'!EQ179</f>
        <v>0.64394370600100148</v>
      </c>
      <c r="ER179" s="1330">
        <f>'153-S 2018CEEIOT(RMB)'!ER179</f>
        <v>0.59157279894914105</v>
      </c>
      <c r="ES179" s="1330">
        <f>'153-S 2018CEEIOT(RMB)'!ES179</f>
        <v>1.8645632302704603E-2</v>
      </c>
      <c r="ET179" s="1330">
        <f>'153-S 2018CEEIOT(RMB)'!ET179</f>
        <v>3.01127655895429E-2</v>
      </c>
      <c r="EU179" s="1330">
        <f>'153-S 2018CEEIOT(RMB)'!EU179</f>
        <v>5.8659736181971962E-2</v>
      </c>
      <c r="EV179" s="1330">
        <f>'153-S 2018CEEIOT(RMB)'!EV179</f>
        <v>4.0582185112038871E-2</v>
      </c>
      <c r="EW179" s="1330">
        <f>'153-S 2018CEEIOT(RMB)'!EW179</f>
        <v>3.3327679255244699E-2</v>
      </c>
      <c r="EX179" s="1330">
        <f>'153-S 2018CEEIOT(RMB)'!EX179</f>
        <v>7.6791032993609981E-2</v>
      </c>
      <c r="EY179" s="1330">
        <f>'153-S 2018CEEIOT(RMB)'!EY179</f>
        <v>1.7269968150573602E-2</v>
      </c>
      <c r="EZ179" s="1333">
        <f>'153-S 2018CEEIOT(RMB)'!EZ179</f>
        <v>1.0370168397653075</v>
      </c>
      <c r="FA179" s="1308"/>
      <c r="FB179" s="1332">
        <f>'153-S 2018CEEIOT(RMB)'!FB179</f>
        <v>19.479448464650847</v>
      </c>
      <c r="FC179" s="1333">
        <f>'153-S 2018CEEIOT(RMB)'!FC179</f>
        <v>2.8509869567387094</v>
      </c>
      <c r="FD179" s="1329"/>
      <c r="FE179" s="1330"/>
      <c r="FF179" s="1329"/>
      <c r="FG179" s="1330"/>
      <c r="FH179" s="1330"/>
      <c r="FI179" s="1329"/>
      <c r="FJ179" s="1330"/>
      <c r="FK179" s="1331"/>
      <c r="FL179" s="1330"/>
      <c r="FM179" s="1330"/>
    </row>
    <row r="180" spans="1:169" s="1305" customFormat="1" x14ac:dyDescent="0.25">
      <c r="A180" s="1514"/>
      <c r="B180" s="1311" t="s">
        <v>439</v>
      </c>
      <c r="C180" s="1310" t="s">
        <v>169</v>
      </c>
      <c r="D180" s="1332">
        <f>'153-S 2018CEEIOT(RMB)'!D180</f>
        <v>76.360896915098081</v>
      </c>
      <c r="E180" s="1330">
        <f>'153-S 2018CEEIOT(RMB)'!E180</f>
        <v>8.2676071351594018</v>
      </c>
      <c r="F180" s="1330">
        <f>'153-S 2018CEEIOT(RMB)'!F180</f>
        <v>23.798265741434008</v>
      </c>
      <c r="G180" s="1330">
        <f>'153-S 2018CEEIOT(RMB)'!G180</f>
        <v>12.367006172095934</v>
      </c>
      <c r="H180" s="1330">
        <f>'153-S 2018CEEIOT(RMB)'!H180</f>
        <v>22.284457629433028</v>
      </c>
      <c r="I180" s="1330">
        <f>'153-S 2018CEEIOT(RMB)'!I180</f>
        <v>207.68184872482814</v>
      </c>
      <c r="J180" s="1330">
        <f>'153-S 2018CEEIOT(RMB)'!J180</f>
        <v>7.2879966190871812</v>
      </c>
      <c r="K180" s="1330">
        <f>'153-S 2018CEEIOT(RMB)'!K180</f>
        <v>11.973915323477868</v>
      </c>
      <c r="L180" s="1330">
        <f>'153-S 2018CEEIOT(RMB)'!L180</f>
        <v>4.9807060166286785</v>
      </c>
      <c r="M180" s="1330">
        <f>'153-S 2018CEEIOT(RMB)'!M180</f>
        <v>42.65672292941003</v>
      </c>
      <c r="N180" s="1330">
        <f>'153-S 2018CEEIOT(RMB)'!N180</f>
        <v>0.75697119927937084</v>
      </c>
      <c r="O180" s="1330">
        <f>'153-S 2018CEEIOT(RMB)'!O180</f>
        <v>12.422976265320392</v>
      </c>
      <c r="P180" s="1330">
        <f>'153-S 2018CEEIOT(RMB)'!P180</f>
        <v>8.1464085399016817</v>
      </c>
      <c r="Q180" s="1330">
        <f>'153-S 2018CEEIOT(RMB)'!Q180</f>
        <v>8.162452639248432</v>
      </c>
      <c r="R180" s="1330">
        <f>'153-S 2018CEEIOT(RMB)'!R180</f>
        <v>1.2450598028856306</v>
      </c>
      <c r="S180" s="1330">
        <f>'153-S 2018CEEIOT(RMB)'!S180</f>
        <v>15.442533647119992</v>
      </c>
      <c r="T180" s="1330">
        <f>'153-S 2018CEEIOT(RMB)'!T180</f>
        <v>5.997195462427011</v>
      </c>
      <c r="U180" s="1330">
        <f>'153-S 2018CEEIOT(RMB)'!U180</f>
        <v>10.687625951507062</v>
      </c>
      <c r="V180" s="1330">
        <f>'153-S 2018CEEIOT(RMB)'!V180</f>
        <v>4.651940443762796</v>
      </c>
      <c r="W180" s="1330">
        <f>'153-S 2018CEEIOT(RMB)'!W180</f>
        <v>7.8850902076775693</v>
      </c>
      <c r="X180" s="1330">
        <f>'153-S 2018CEEIOT(RMB)'!X180</f>
        <v>5.2143895450242992</v>
      </c>
      <c r="Y180" s="1330">
        <f>'153-S 2018CEEIOT(RMB)'!Y180</f>
        <v>23.151689320669711</v>
      </c>
      <c r="Z180" s="1330">
        <f>'153-S 2018CEEIOT(RMB)'!Z180</f>
        <v>14.783019344595138</v>
      </c>
      <c r="AA180" s="1330">
        <f>'153-S 2018CEEIOT(RMB)'!AA180</f>
        <v>11.396451774839752</v>
      </c>
      <c r="AB180" s="1330">
        <f>'153-S 2018CEEIOT(RMB)'!AB180</f>
        <v>4.1713407373375073</v>
      </c>
      <c r="AC180" s="1330">
        <f>'153-S 2018CEEIOT(RMB)'!AC180</f>
        <v>0.79591101889121574</v>
      </c>
      <c r="AD180" s="1330">
        <f>'153-S 2018CEEIOT(RMB)'!AD180</f>
        <v>21.951042549885724</v>
      </c>
      <c r="AE180" s="1330">
        <f>'153-S 2018CEEIOT(RMB)'!AE180</f>
        <v>2.1600267514053364</v>
      </c>
      <c r="AF180" s="1330">
        <f>'153-S 2018CEEIOT(RMB)'!AF180</f>
        <v>1.9665624724763542</v>
      </c>
      <c r="AG180" s="1330">
        <f>'153-S 2018CEEIOT(RMB)'!AG180</f>
        <v>3.0747602862630825</v>
      </c>
      <c r="AH180" s="1330">
        <f>'153-S 2018CEEIOT(RMB)'!AH180</f>
        <v>4.6031616593111258</v>
      </c>
      <c r="AI180" s="1330">
        <f>'153-S 2018CEEIOT(RMB)'!AI180</f>
        <v>3.0490246070304665</v>
      </c>
      <c r="AJ180" s="1330">
        <f>'153-S 2018CEEIOT(RMB)'!AJ180</f>
        <v>0.94752355563045554</v>
      </c>
      <c r="AK180" s="1330">
        <f>'153-S 2018CEEIOT(RMB)'!AK180</f>
        <v>0.92294840302822811</v>
      </c>
      <c r="AL180" s="1330">
        <f>'153-S 2018CEEIOT(RMB)'!AL180</f>
        <v>3.5258530471308798</v>
      </c>
      <c r="AM180" s="1330">
        <f>'153-S 2018CEEIOT(RMB)'!AM180</f>
        <v>0.30525362977993498</v>
      </c>
      <c r="AN180" s="1330">
        <f>'153-S 2018CEEIOT(RMB)'!AN180</f>
        <v>53.679674831337685</v>
      </c>
      <c r="AO180" s="1330">
        <f>'153-S 2018CEEIOT(RMB)'!AO180</f>
        <v>3.6650165307638805</v>
      </c>
      <c r="AP180" s="1330">
        <f>'153-S 2018CEEIOT(RMB)'!AP180</f>
        <v>0.47026960281891356</v>
      </c>
      <c r="AQ180" s="1330">
        <f>'153-S 2018CEEIOT(RMB)'!AQ180</f>
        <v>1.1018677363659573</v>
      </c>
      <c r="AR180" s="1330">
        <f>'153-S 2018CEEIOT(RMB)'!AR180</f>
        <v>157.47414678500667</v>
      </c>
      <c r="AS180" s="1330">
        <f>'153-S 2018CEEIOT(RMB)'!AS180</f>
        <v>25.726489502044256</v>
      </c>
      <c r="AT180" s="1330">
        <f>'153-S 2018CEEIOT(RMB)'!AT180</f>
        <v>245.28419356420622</v>
      </c>
      <c r="AU180" s="1330">
        <f>'153-S 2018CEEIOT(RMB)'!AU180</f>
        <v>64.207912991383793</v>
      </c>
      <c r="AV180" s="1330">
        <f>'153-S 2018CEEIOT(RMB)'!AV180</f>
        <v>25.09522250935763</v>
      </c>
      <c r="AW180" s="1330">
        <f>'153-S 2018CEEIOT(RMB)'!AW180</f>
        <v>64.794767134213856</v>
      </c>
      <c r="AX180" s="1330">
        <f>'153-S 2018CEEIOT(RMB)'!AX180</f>
        <v>181.90957899317075</v>
      </c>
      <c r="AY180" s="1330">
        <f>'153-S 2018CEEIOT(RMB)'!AY180</f>
        <v>187.28430540465411</v>
      </c>
      <c r="AZ180" s="1330">
        <f>'153-S 2018CEEIOT(RMB)'!AZ180</f>
        <v>38.125650990274977</v>
      </c>
      <c r="BA180" s="1330">
        <f>'153-S 2018CEEIOT(RMB)'!BA180</f>
        <v>36.075063991758391</v>
      </c>
      <c r="BB180" s="1330">
        <f>'153-S 2018CEEIOT(RMB)'!BB180</f>
        <v>32.800750370240344</v>
      </c>
      <c r="BC180" s="1330">
        <f>'153-S 2018CEEIOT(RMB)'!BC180</f>
        <v>4.3606812070194465</v>
      </c>
      <c r="BD180" s="1330">
        <f>'153-S 2018CEEIOT(RMB)'!BD180</f>
        <v>14.640205253193722</v>
      </c>
      <c r="BE180" s="1330">
        <f>'153-S 2018CEEIOT(RMB)'!BE180</f>
        <v>442.87583577329053</v>
      </c>
      <c r="BF180" s="1330">
        <f>'153-S 2018CEEIOT(RMB)'!BF180</f>
        <v>625.48851223924214</v>
      </c>
      <c r="BG180" s="1330">
        <f>'153-S 2018CEEIOT(RMB)'!BG180</f>
        <v>430.99431395829822</v>
      </c>
      <c r="BH180" s="1330">
        <f>'153-S 2018CEEIOT(RMB)'!BH180</f>
        <v>313.25902180952568</v>
      </c>
      <c r="BI180" s="1330">
        <f>'153-S 2018CEEIOT(RMB)'!BI180</f>
        <v>232.91740695188432</v>
      </c>
      <c r="BJ180" s="1330">
        <f>'153-S 2018CEEIOT(RMB)'!BJ180</f>
        <v>104.40714093976955</v>
      </c>
      <c r="BK180" s="1330">
        <f>'153-S 2018CEEIOT(RMB)'!BK180</f>
        <v>201.83013684706395</v>
      </c>
      <c r="BL180" s="1330">
        <f>'153-S 2018CEEIOT(RMB)'!BL180</f>
        <v>457.19771793651722</v>
      </c>
      <c r="BM180" s="1330">
        <f>'153-S 2018CEEIOT(RMB)'!BM180</f>
        <v>3974.3440553492874</v>
      </c>
      <c r="BN180" s="1330">
        <f>'153-S 2018CEEIOT(RMB)'!BN180</f>
        <v>401.29663334714041</v>
      </c>
      <c r="BO180" s="1330">
        <f>'153-S 2018CEEIOT(RMB)'!BO180</f>
        <v>96.934829117558465</v>
      </c>
      <c r="BP180" s="1330">
        <f>'153-S 2018CEEIOT(RMB)'!BP180</f>
        <v>85.946911857178762</v>
      </c>
      <c r="BQ180" s="1330">
        <f>'153-S 2018CEEIOT(RMB)'!BQ180</f>
        <v>18.750000359516296</v>
      </c>
      <c r="BR180" s="1330">
        <f>'153-S 2018CEEIOT(RMB)'!BR180</f>
        <v>0.55366081037936288</v>
      </c>
      <c r="BS180" s="1330">
        <f>'153-S 2018CEEIOT(RMB)'!BS180</f>
        <v>0.71052081771841624</v>
      </c>
      <c r="BT180" s="1330">
        <f>'153-S 2018CEEIOT(RMB)'!BT180</f>
        <v>0.71415053067565493</v>
      </c>
      <c r="BU180" s="1330">
        <f>'153-S 2018CEEIOT(RMB)'!BU180</f>
        <v>0.9805554989806029</v>
      </c>
      <c r="BV180" s="1330">
        <f>'153-S 2018CEEIOT(RMB)'!BV180</f>
        <v>0.78724563746581033</v>
      </c>
      <c r="BW180" s="1330">
        <f>'153-S 2018CEEIOT(RMB)'!BW180</f>
        <v>0.19903124756373816</v>
      </c>
      <c r="BX180" s="1330">
        <f>'153-S 2018CEEIOT(RMB)'!BX180</f>
        <v>1.5546430518044734</v>
      </c>
      <c r="BY180" s="1330">
        <f>'153-S 2018CEEIOT(RMB)'!BY180</f>
        <v>0.59627553651570186</v>
      </c>
      <c r="BZ180" s="1330">
        <f>'153-S 2018CEEIOT(RMB)'!BZ180</f>
        <v>0.31506584224971701</v>
      </c>
      <c r="CA180" s="1330">
        <f>'153-S 2018CEEIOT(RMB)'!CA180</f>
        <v>0.12630754265330738</v>
      </c>
      <c r="CB180" s="1330">
        <f>'153-S 2018CEEIOT(RMB)'!CB180</f>
        <v>0.18495554442265094</v>
      </c>
      <c r="CC180" s="1330">
        <f>'153-S 2018CEEIOT(RMB)'!CC180</f>
        <v>0.72100388041362762</v>
      </c>
      <c r="CD180" s="1330">
        <f>'153-S 2018CEEIOT(RMB)'!CD180</f>
        <v>1.1223432276712326</v>
      </c>
      <c r="CE180" s="1330">
        <f>'153-S 2018CEEIOT(RMB)'!CE180</f>
        <v>1.0571801249001354</v>
      </c>
      <c r="CF180" s="1330">
        <f>'153-S 2018CEEIOT(RMB)'!CF180</f>
        <v>1.6482135634463322</v>
      </c>
      <c r="CG180" s="1330">
        <f>'153-S 2018CEEIOT(RMB)'!CG180</f>
        <v>1.4907623939239187</v>
      </c>
      <c r="CH180" s="1330">
        <f>'153-S 2018CEEIOT(RMB)'!CH180</f>
        <v>2.2674623894870658</v>
      </c>
      <c r="CI180" s="1330">
        <f>'153-S 2018CEEIOT(RMB)'!CI180</f>
        <v>0.17308793624212207</v>
      </c>
      <c r="CJ180" s="1330">
        <f>'153-S 2018CEEIOT(RMB)'!CJ180</f>
        <v>0.45240645069547875</v>
      </c>
      <c r="CK180" s="1330">
        <f>'153-S 2018CEEIOT(RMB)'!CK180</f>
        <v>0.37903386961048685</v>
      </c>
      <c r="CL180" s="1330">
        <f>'153-S 2018CEEIOT(RMB)'!CL180</f>
        <v>0.16654647164889796</v>
      </c>
      <c r="CM180" s="1330">
        <f>'153-S 2018CEEIOT(RMB)'!CM180</f>
        <v>0.2976102702389733</v>
      </c>
      <c r="CN180" s="1330">
        <f>'153-S 2018CEEIOT(RMB)'!CN180</f>
        <v>0.1245832352320957</v>
      </c>
      <c r="CO180" s="1330">
        <f>'153-S 2018CEEIOT(RMB)'!CO180</f>
        <v>0.36397657603975303</v>
      </c>
      <c r="CP180" s="1330">
        <f>'153-S 2018CEEIOT(RMB)'!CP180</f>
        <v>0.5158365484141999</v>
      </c>
      <c r="CQ180" s="1330">
        <f>'153-S 2018CEEIOT(RMB)'!CQ180</f>
        <v>6.4176534838104274E-2</v>
      </c>
      <c r="CR180" s="1330">
        <f>'153-S 2018CEEIOT(RMB)'!CR180</f>
        <v>9.6718102346153675E-2</v>
      </c>
      <c r="CS180" s="1330">
        <f>'153-S 2018CEEIOT(RMB)'!CS180</f>
        <v>0.75773577096449907</v>
      </c>
      <c r="CT180" s="1330">
        <f>'153-S 2018CEEIOT(RMB)'!CT180</f>
        <v>7.8145278879376529E-2</v>
      </c>
      <c r="CU180" s="1330">
        <f>'153-S 2018CEEIOT(RMB)'!CU180</f>
        <v>0.20544586948511515</v>
      </c>
      <c r="CV180" s="1330">
        <f>'153-S 2018CEEIOT(RMB)'!CV180</f>
        <v>0.24863972822767821</v>
      </c>
      <c r="CW180" s="1330">
        <f>'153-S 2018CEEIOT(RMB)'!CW180</f>
        <v>3.5706367068876737</v>
      </c>
      <c r="CX180" s="1330">
        <f>'153-S 2018CEEIOT(RMB)'!CX180</f>
        <v>2.6818406900202582E-2</v>
      </c>
      <c r="CY180" s="1330">
        <f>'153-S 2018CEEIOT(RMB)'!CY180</f>
        <v>3465.3899622966446</v>
      </c>
      <c r="CZ180" s="1330">
        <f>'153-S 2018CEEIOT(RMB)'!CZ180</f>
        <v>5.619239810545821</v>
      </c>
      <c r="DA180" s="1330">
        <f>'153-S 2018CEEIOT(RMB)'!DA180</f>
        <v>0.78658774103197893</v>
      </c>
      <c r="DB180" s="1330">
        <f>'153-S 2018CEEIOT(RMB)'!DB180</f>
        <v>21.908876084364415</v>
      </c>
      <c r="DC180" s="1330">
        <f>'153-S 2018CEEIOT(RMB)'!DC180</f>
        <v>2.6395568468209669</v>
      </c>
      <c r="DD180" s="1330">
        <f>'153-S 2018CEEIOT(RMB)'!DD180</f>
        <v>8.1871635505564715</v>
      </c>
      <c r="DE180" s="1330">
        <f>'153-S 2018CEEIOT(RMB)'!DE180</f>
        <v>4.3609985691222315</v>
      </c>
      <c r="DF180" s="1330">
        <f>'153-S 2018CEEIOT(RMB)'!DF180</f>
        <v>3.0480735630160511</v>
      </c>
      <c r="DG180" s="1330">
        <f>'153-S 2018CEEIOT(RMB)'!DG180</f>
        <v>3.6277424484357637</v>
      </c>
      <c r="DH180" s="1330">
        <f>'153-S 2018CEEIOT(RMB)'!DH180</f>
        <v>72.153574534195343</v>
      </c>
      <c r="DI180" s="1330">
        <f>'153-S 2018CEEIOT(RMB)'!DI180</f>
        <v>54.932322154985116</v>
      </c>
      <c r="DJ180" s="1330">
        <f>'153-S 2018CEEIOT(RMB)'!DJ180</f>
        <v>1.4085010778712392</v>
      </c>
      <c r="DK180" s="1330">
        <f>'153-S 2018CEEIOT(RMB)'!DK180</f>
        <v>1.0707850398777179</v>
      </c>
      <c r="DL180" s="1330">
        <f>'153-S 2018CEEIOT(RMB)'!DL180</f>
        <v>2.6793518303561128</v>
      </c>
      <c r="DM180" s="1330">
        <f>'153-S 2018CEEIOT(RMB)'!DM180</f>
        <v>11.767878845118409</v>
      </c>
      <c r="DN180" s="1330">
        <f>'153-S 2018CEEIOT(RMB)'!DN180</f>
        <v>8.3193206001592204E-2</v>
      </c>
      <c r="DO180" s="1330">
        <f>'153-S 2018CEEIOT(RMB)'!DO180</f>
        <v>1.7917153262877901</v>
      </c>
      <c r="DP180" s="1330">
        <f>'153-S 2018CEEIOT(RMB)'!DP180</f>
        <v>1.2511358108359663</v>
      </c>
      <c r="DQ180" s="1330">
        <f>'153-S 2018CEEIOT(RMB)'!DQ180</f>
        <v>1.239583386619785</v>
      </c>
      <c r="DR180" s="1330">
        <f>'153-S 2018CEEIOT(RMB)'!DR180</f>
        <v>0.81035856735171696</v>
      </c>
      <c r="DS180" s="1330">
        <f>'153-S 2018CEEIOT(RMB)'!DS180</f>
        <v>3.9067311413178833</v>
      </c>
      <c r="DT180" s="1330">
        <f>'153-S 2018CEEIOT(RMB)'!DT180</f>
        <v>2.3672008646606453</v>
      </c>
      <c r="DU180" s="1330">
        <f>'153-S 2018CEEIOT(RMB)'!DU180</f>
        <v>2.2925578440046621</v>
      </c>
      <c r="DV180" s="1330">
        <f>'153-S 2018CEEIOT(RMB)'!DV180</f>
        <v>9.9284209272711674</v>
      </c>
      <c r="DW180" s="1330">
        <f>'153-S 2018CEEIOT(RMB)'!DW180</f>
        <v>33.075612344394756</v>
      </c>
      <c r="DX180" s="1330">
        <f>'153-S 2018CEEIOT(RMB)'!DX180</f>
        <v>5.7201820560885039</v>
      </c>
      <c r="DY180" s="1330">
        <f>'153-S 2018CEEIOT(RMB)'!DY180</f>
        <v>0.35186561501453512</v>
      </c>
      <c r="DZ180" s="1330">
        <f>'153-S 2018CEEIOT(RMB)'!DZ180</f>
        <v>4.8023750156199574</v>
      </c>
      <c r="EA180" s="1330">
        <f>'153-S 2018CEEIOT(RMB)'!EA180</f>
        <v>6.225051988043699</v>
      </c>
      <c r="EB180" s="1330">
        <f>'153-S 2018CEEIOT(RMB)'!EB180</f>
        <v>3.6265154698356379</v>
      </c>
      <c r="EC180" s="1330">
        <f>'153-S 2018CEEIOT(RMB)'!EC180</f>
        <v>24.802627884620648</v>
      </c>
      <c r="ED180" s="1330">
        <f>'153-S 2018CEEIOT(RMB)'!ED180</f>
        <v>2.0727689191032632</v>
      </c>
      <c r="EE180" s="1330">
        <f>'153-S 2018CEEIOT(RMB)'!EE180</f>
        <v>5.409613531393239</v>
      </c>
      <c r="EF180" s="1330">
        <f>'153-S 2018CEEIOT(RMB)'!EF180</f>
        <v>27.440610112759941</v>
      </c>
      <c r="EG180" s="1330">
        <f>'153-S 2018CEEIOT(RMB)'!EG180</f>
        <v>1.8859470355535737</v>
      </c>
      <c r="EH180" s="1330">
        <f>'153-S 2018CEEIOT(RMB)'!EH180</f>
        <v>23.091372825701484</v>
      </c>
      <c r="EI180" s="1330">
        <f>'153-S 2018CEEIOT(RMB)'!EI180</f>
        <v>5.7163362480724498</v>
      </c>
      <c r="EJ180" s="1330">
        <f>'153-S 2018CEEIOT(RMB)'!EJ180</f>
        <v>9.9919745001418914</v>
      </c>
      <c r="EK180" s="1330">
        <f>'153-S 2018CEEIOT(RMB)'!EK180</f>
        <v>2.8154341393958409</v>
      </c>
      <c r="EL180" s="1330">
        <f>'153-S 2018CEEIOT(RMB)'!EL180</f>
        <v>0.36600966748546582</v>
      </c>
      <c r="EM180" s="1330">
        <f>'153-S 2018CEEIOT(RMB)'!EM180</f>
        <v>0.37467237910707601</v>
      </c>
      <c r="EN180" s="1330">
        <f>'153-S 2018CEEIOT(RMB)'!EN180</f>
        <v>1.8284136911404094</v>
      </c>
      <c r="EO180" s="1330">
        <f>'153-S 2018CEEIOT(RMB)'!EO180</f>
        <v>4.5657560863465827</v>
      </c>
      <c r="EP180" s="1330">
        <f>'153-S 2018CEEIOT(RMB)'!EP180</f>
        <v>3.5412983939162257</v>
      </c>
      <c r="EQ180" s="1330">
        <f>'153-S 2018CEEIOT(RMB)'!EQ180</f>
        <v>13.369330032432368</v>
      </c>
      <c r="ER180" s="1330">
        <f>'153-S 2018CEEIOT(RMB)'!ER180</f>
        <v>12.282023900003034</v>
      </c>
      <c r="ES180" s="1330">
        <f>'153-S 2018CEEIOT(RMB)'!ES180</f>
        <v>0.38711398154088339</v>
      </c>
      <c r="ET180" s="1330">
        <f>'153-S 2018CEEIOT(RMB)'!ET180</f>
        <v>0.62519052147587229</v>
      </c>
      <c r="EU180" s="1330">
        <f>'153-S 2018CEEIOT(RMB)'!EU180</f>
        <v>1.2178725645172743</v>
      </c>
      <c r="EV180" s="1330">
        <f>'153-S 2018CEEIOT(RMB)'!EV180</f>
        <v>0.84255288334049994</v>
      </c>
      <c r="EW180" s="1330">
        <f>'153-S 2018CEEIOT(RMB)'!EW180</f>
        <v>0.69193741475551163</v>
      </c>
      <c r="EX180" s="1330">
        <f>'153-S 2018CEEIOT(RMB)'!EX180</f>
        <v>1.5943080956542157</v>
      </c>
      <c r="EY180" s="1330">
        <f>'153-S 2018CEEIOT(RMB)'!EY180</f>
        <v>0.35855293203883737</v>
      </c>
      <c r="EZ180" s="1333">
        <f>'153-S 2018CEEIOT(RMB)'!EZ180</f>
        <v>21.530174533596369</v>
      </c>
      <c r="FA180" s="1308"/>
      <c r="FB180" s="1332">
        <f>'153-S 2018CEEIOT(RMB)'!FB180</f>
        <v>403.26459053225176</v>
      </c>
      <c r="FC180" s="1333">
        <f>'153-S 2018CEEIOT(RMB)'!FC180</f>
        <v>59.142523074743465</v>
      </c>
      <c r="FD180" s="1329"/>
      <c r="FE180" s="1330"/>
      <c r="FF180" s="1329"/>
      <c r="FG180" s="1330"/>
      <c r="FH180" s="1330"/>
      <c r="FI180" s="1329"/>
      <c r="FJ180" s="1330"/>
      <c r="FK180" s="1331"/>
      <c r="FL180" s="1330"/>
      <c r="FM180" s="1330"/>
    </row>
    <row r="181" spans="1:169" s="1305" customFormat="1" x14ac:dyDescent="0.25">
      <c r="A181" s="1514"/>
      <c r="B181" s="1311" t="s">
        <v>440</v>
      </c>
      <c r="C181" s="1310" t="s">
        <v>169</v>
      </c>
      <c r="D181" s="1332">
        <f>'153-S 2018CEEIOT(RMB)'!D181</f>
        <v>9.1175520661490275</v>
      </c>
      <c r="E181" s="1330">
        <f>'153-S 2018CEEIOT(RMB)'!E181</f>
        <v>0.98057879832003236</v>
      </c>
      <c r="F181" s="1330">
        <f>'153-S 2018CEEIOT(RMB)'!F181</f>
        <v>2.8493192507166425</v>
      </c>
      <c r="G181" s="1330">
        <f>'153-S 2018CEEIOT(RMB)'!G181</f>
        <v>1.6072221887400922</v>
      </c>
      <c r="H181" s="1330">
        <f>'153-S 2018CEEIOT(RMB)'!H181</f>
        <v>2.7962875273204939</v>
      </c>
      <c r="I181" s="1330">
        <f>'153-S 2018CEEIOT(RMB)'!I181</f>
        <v>23.316896801887303</v>
      </c>
      <c r="J181" s="1330">
        <f>'153-S 2018CEEIOT(RMB)'!J181</f>
        <v>1.2224568485307656</v>
      </c>
      <c r="K181" s="1330">
        <f>'153-S 2018CEEIOT(RMB)'!K181</f>
        <v>1.3828569644150044</v>
      </c>
      <c r="L181" s="1330">
        <f>'153-S 2018CEEIOT(RMB)'!L181</f>
        <v>0.58084438230833479</v>
      </c>
      <c r="M181" s="1330">
        <f>'153-S 2018CEEIOT(RMB)'!M181</f>
        <v>4.8066968035703601</v>
      </c>
      <c r="N181" s="1330">
        <f>'153-S 2018CEEIOT(RMB)'!N181</f>
        <v>0.21445771152506815</v>
      </c>
      <c r="O181" s="1330">
        <f>'153-S 2018CEEIOT(RMB)'!O181</f>
        <v>1.390728937145103</v>
      </c>
      <c r="P181" s="1330">
        <f>'153-S 2018CEEIOT(RMB)'!P181</f>
        <v>0.91197518600065253</v>
      </c>
      <c r="Q181" s="1330">
        <f>'153-S 2018CEEIOT(RMB)'!Q181</f>
        <v>0.91377129288803716</v>
      </c>
      <c r="R181" s="1330">
        <f>'153-S 2018CEEIOT(RMB)'!R181</f>
        <v>0.13938211418651275</v>
      </c>
      <c r="S181" s="1330">
        <f>'153-S 2018CEEIOT(RMB)'!S181</f>
        <v>1.7287627334392879</v>
      </c>
      <c r="T181" s="1330">
        <f>'153-S 2018CEEIOT(RMB)'!T181</f>
        <v>0.6713748052948928</v>
      </c>
      <c r="U181" s="1330">
        <f>'153-S 2018CEEIOT(RMB)'!U181</f>
        <v>1.1964597180819376</v>
      </c>
      <c r="V181" s="1330">
        <f>'153-S 2018CEEIOT(RMB)'!V181</f>
        <v>0.52013096984214824</v>
      </c>
      <c r="W181" s="1330">
        <f>'153-S 2018CEEIOT(RMB)'!W181</f>
        <v>0.8816277135514603</v>
      </c>
      <c r="X181" s="1330">
        <f>'153-S 2018CEEIOT(RMB)'!X181</f>
        <v>0.58301810265534448</v>
      </c>
      <c r="Y181" s="1330">
        <f>'153-S 2018CEEIOT(RMB)'!Y181</f>
        <v>2.58857798491155</v>
      </c>
      <c r="Z181" s="1330">
        <f>'153-S 2018CEEIOT(RMB)'!Z181</f>
        <v>1.6518769651972245</v>
      </c>
      <c r="AA181" s="1330">
        <f>'153-S 2018CEEIOT(RMB)'!AA181</f>
        <v>1.2734567771990144</v>
      </c>
      <c r="AB181" s="1330">
        <f>'153-S 2018CEEIOT(RMB)'!AB181</f>
        <v>0.46611193000406276</v>
      </c>
      <c r="AC181" s="1330">
        <f>'153-S 2018CEEIOT(RMB)'!AC181</f>
        <v>9.0333415909271478E-2</v>
      </c>
      <c r="AD181" s="1330">
        <f>'153-S 2018CEEIOT(RMB)'!AD181</f>
        <v>2.4564335940015951</v>
      </c>
      <c r="AE181" s="1330">
        <f>'153-S 2018CEEIOT(RMB)'!AE181</f>
        <v>0.24171800788212783</v>
      </c>
      <c r="AF181" s="1330">
        <f>'153-S 2018CEEIOT(RMB)'!AF181</f>
        <v>0.22006836855768852</v>
      </c>
      <c r="AG181" s="1330">
        <f>'153-S 2018CEEIOT(RMB)'!AG181</f>
        <v>0.34408135483833402</v>
      </c>
      <c r="AH181" s="1330">
        <f>'153-S 2018CEEIOT(RMB)'!AH181</f>
        <v>0.51511726210064868</v>
      </c>
      <c r="AI181" s="1330">
        <f>'153-S 2018CEEIOT(RMB)'!AI181</f>
        <v>0.3458573416254403</v>
      </c>
      <c r="AJ181" s="1330">
        <f>'153-S 2018CEEIOT(RMB)'!AJ181</f>
        <v>0.10697054406349522</v>
      </c>
      <c r="AK181" s="1330">
        <f>'153-S 2018CEEIOT(RMB)'!AK181</f>
        <v>0.10419613552379982</v>
      </c>
      <c r="AL181" s="1330">
        <f>'153-S 2018CEEIOT(RMB)'!AL181</f>
        <v>0.39900876102268568</v>
      </c>
      <c r="AM181" s="1330">
        <f>'153-S 2018CEEIOT(RMB)'!AM181</f>
        <v>3.787215133634609E-2</v>
      </c>
      <c r="AN181" s="1330">
        <f>'153-S 2018CEEIOT(RMB)'!AN181</f>
        <v>6.0031156002843602</v>
      </c>
      <c r="AO181" s="1330">
        <f>'153-S 2018CEEIOT(RMB)'!AO181</f>
        <v>0.41327702544304162</v>
      </c>
      <c r="AP181" s="1330">
        <f>'153-S 2018CEEIOT(RMB)'!AP181</f>
        <v>5.388623492503649E-2</v>
      </c>
      <c r="AQ181" s="1330">
        <f>'153-S 2018CEEIOT(RMB)'!AQ181</f>
        <v>0.12625843418801158</v>
      </c>
      <c r="AR181" s="1330">
        <f>'153-S 2018CEEIOT(RMB)'!AR181</f>
        <v>17.690444141306042</v>
      </c>
      <c r="AS181" s="1330">
        <f>'153-S 2018CEEIOT(RMB)'!AS181</f>
        <v>2.8900809102916325</v>
      </c>
      <c r="AT181" s="1330">
        <f>'153-S 2018CEEIOT(RMB)'!AT181</f>
        <v>27.38539299912464</v>
      </c>
      <c r="AU181" s="1330">
        <f>'153-S 2018CEEIOT(RMB)'!AU181</f>
        <v>7.1686597712313382</v>
      </c>
      <c r="AV181" s="1330">
        <f>'153-S 2018CEEIOT(RMB)'!AV181</f>
        <v>2.8018215150066048</v>
      </c>
      <c r="AW181" s="1330">
        <f>'153-S 2018CEEIOT(RMB)'!AW181</f>
        <v>7.2341806313448078</v>
      </c>
      <c r="AX181" s="1330">
        <f>'153-S 2018CEEIOT(RMB)'!AX181</f>
        <v>20.309769001602117</v>
      </c>
      <c r="AY181" s="1330">
        <f>'153-S 2018CEEIOT(RMB)'!AY181</f>
        <v>20.909844338306268</v>
      </c>
      <c r="AZ181" s="1330">
        <f>'153-S 2018CEEIOT(RMB)'!AZ181</f>
        <v>4.2566376599511422</v>
      </c>
      <c r="BA181" s="1330">
        <f>'153-S 2018CEEIOT(RMB)'!BA181</f>
        <v>4.0353677387315496</v>
      </c>
      <c r="BB181" s="1330">
        <f>'153-S 2018CEEIOT(RMB)'!BB181</f>
        <v>3.6617708827086313</v>
      </c>
      <c r="BC181" s="1330">
        <f>'153-S 2018CEEIOT(RMB)'!BC181</f>
        <v>0.49112999629532494</v>
      </c>
      <c r="BD181" s="1330">
        <f>'153-S 2018CEEIOT(RMB)'!BD181</f>
        <v>1.6488808996607225</v>
      </c>
      <c r="BE181" s="1330">
        <f>'153-S 2018CEEIOT(RMB)'!BE181</f>
        <v>36.63355513888034</v>
      </c>
      <c r="BF181" s="1330">
        <f>'153-S 2018CEEIOT(RMB)'!BF181</f>
        <v>51.73880815114552</v>
      </c>
      <c r="BG181" s="1330">
        <f>'153-S 2018CEEIOT(RMB)'!BG181</f>
        <v>35.650746077321735</v>
      </c>
      <c r="BH181" s="1330">
        <f>'153-S 2018CEEIOT(RMB)'!BH181</f>
        <v>25.911984175369344</v>
      </c>
      <c r="BI181" s="1330">
        <f>'153-S 2018CEEIOT(RMB)'!BI181</f>
        <v>19.266331511355578</v>
      </c>
      <c r="BJ181" s="1330">
        <f>'153-S 2018CEEIOT(RMB)'!BJ181</f>
        <v>8.636291361057296</v>
      </c>
      <c r="BK181" s="1330">
        <f>'153-S 2018CEEIOT(RMB)'!BK181</f>
        <v>16.694872128132019</v>
      </c>
      <c r="BL181" s="1330">
        <f>'153-S 2018CEEIOT(RMB)'!BL181</f>
        <v>7.0737077423866479</v>
      </c>
      <c r="BM181" s="1330">
        <f>'153-S 2018CEEIOT(RMB)'!BM181</f>
        <v>61.490570080089931</v>
      </c>
      <c r="BN181" s="1330">
        <f>'153-S 2018CEEIOT(RMB)'!BN181</f>
        <v>6.2088129291483378</v>
      </c>
      <c r="BO181" s="1330">
        <f>'153-S 2018CEEIOT(RMB)'!BO181</f>
        <v>8.4415991491290647</v>
      </c>
      <c r="BP181" s="1330">
        <f>'153-S 2018CEEIOT(RMB)'!BP181</f>
        <v>7.4847130242932556</v>
      </c>
      <c r="BQ181" s="1330">
        <f>'153-S 2018CEEIOT(RMB)'!BQ181</f>
        <v>2.1173791415321266</v>
      </c>
      <c r="BR181" s="1330">
        <f>'153-S 2018CEEIOT(RMB)'!BR181</f>
        <v>6.4417274908844552E-2</v>
      </c>
      <c r="BS181" s="1330">
        <f>'153-S 2018CEEIOT(RMB)'!BS181</f>
        <v>8.2667608010874444E-2</v>
      </c>
      <c r="BT181" s="1330">
        <f>'153-S 2018CEEIOT(RMB)'!BT181</f>
        <v>8.3089917506188785E-2</v>
      </c>
      <c r="BU181" s="1330">
        <f>'153-S 2018CEEIOT(RMB)'!BU181</f>
        <v>0.11408557722901304</v>
      </c>
      <c r="BV181" s="1330">
        <f>'153-S 2018CEEIOT(RMB)'!BV181</f>
        <v>9.1594379986324428E-2</v>
      </c>
      <c r="BW181" s="1330">
        <f>'153-S 2018CEEIOT(RMB)'!BW181</f>
        <v>2.3156868518432364E-2</v>
      </c>
      <c r="BX181" s="1330">
        <f>'153-S 2018CEEIOT(RMB)'!BX181</f>
        <v>0.18087946081030168</v>
      </c>
      <c r="BY181" s="1330">
        <f>'153-S 2018CEEIOT(RMB)'!BY181</f>
        <v>7.1937190791716288E-2</v>
      </c>
      <c r="BZ181" s="1330">
        <f>'153-S 2018CEEIOT(RMB)'!BZ181</f>
        <v>3.801086950223026E-2</v>
      </c>
      <c r="CA181" s="1330">
        <f>'153-S 2018CEEIOT(RMB)'!CA181</f>
        <v>1.5238273646741407E-2</v>
      </c>
      <c r="CB181" s="1330">
        <f>'153-S 2018CEEIOT(RMB)'!CB181</f>
        <v>2.2313815463344315E-2</v>
      </c>
      <c r="CC181" s="1330">
        <f>'153-S 2018CEEIOT(RMB)'!CC181</f>
        <v>8.6984943252853192E-2</v>
      </c>
      <c r="CD181" s="1330">
        <f>'153-S 2018CEEIOT(RMB)'!CD181</f>
        <v>0.14032939049976878</v>
      </c>
      <c r="CE181" s="1330">
        <f>'153-S 2018CEEIOT(RMB)'!CE181</f>
        <v>0.13218188422050381</v>
      </c>
      <c r="CF181" s="1330">
        <f>'153-S 2018CEEIOT(RMB)'!CF181</f>
        <v>0.19411908207007822</v>
      </c>
      <c r="CG181" s="1330">
        <f>'153-S 2018CEEIOT(RMB)'!CG181</f>
        <v>0.17557520087870956</v>
      </c>
      <c r="CH181" s="1330">
        <f>'153-S 2018CEEIOT(RMB)'!CH181</f>
        <v>0.26705138668760109</v>
      </c>
      <c r="CI181" s="1330">
        <f>'153-S 2018CEEIOT(RMB)'!CI181</f>
        <v>2.1008581546460504E-2</v>
      </c>
      <c r="CJ181" s="1330">
        <f>'153-S 2018CEEIOT(RMB)'!CJ181</f>
        <v>5.4910919951611084E-2</v>
      </c>
      <c r="CK181" s="1330">
        <f>'153-S 2018CEEIOT(RMB)'!CK181</f>
        <v>4.600530881276145E-2</v>
      </c>
      <c r="CL181" s="1330">
        <f>'153-S 2018CEEIOT(RMB)'!CL181</f>
        <v>2.0214610023524354E-2</v>
      </c>
      <c r="CM181" s="1330">
        <f>'153-S 2018CEEIOT(RMB)'!CM181</f>
        <v>3.6122503781162205E-2</v>
      </c>
      <c r="CN181" s="1330">
        <f>'153-S 2018CEEIOT(RMB)'!CN181</f>
        <v>1.5121314133840904E-2</v>
      </c>
      <c r="CO181" s="1330">
        <f>'153-S 2018CEEIOT(RMB)'!CO181</f>
        <v>4.2372397614305411E-2</v>
      </c>
      <c r="CP181" s="1330">
        <f>'153-S 2018CEEIOT(RMB)'!CP181</f>
        <v>6.0051203215368901E-2</v>
      </c>
      <c r="CQ181" s="1330">
        <f>'153-S 2018CEEIOT(RMB)'!CQ181</f>
        <v>7.4711226784315863E-3</v>
      </c>
      <c r="CR181" s="1330">
        <f>'153-S 2018CEEIOT(RMB)'!CR181</f>
        <v>1.1259455027855175E-2</v>
      </c>
      <c r="CS181" s="1330">
        <f>'153-S 2018CEEIOT(RMB)'!CS181</f>
        <v>8.8211944085059252E-2</v>
      </c>
      <c r="CT181" s="1330">
        <f>'153-S 2018CEEIOT(RMB)'!CT181</f>
        <v>9.0972964919480981E-3</v>
      </c>
      <c r="CU181" s="1330">
        <f>'153-S 2018CEEIOT(RMB)'!CU181</f>
        <v>2.4604369183545822E-2</v>
      </c>
      <c r="CV181" s="1330">
        <f>'153-S 2018CEEIOT(RMB)'!CV181</f>
        <v>2.9048386760680368E-2</v>
      </c>
      <c r="CW181" s="1330">
        <f>'153-S 2018CEEIOT(RMB)'!CW181</f>
        <v>0.40426875640747983</v>
      </c>
      <c r="CX181" s="1330">
        <f>'153-S 2018CEEIOT(RMB)'!CX181</f>
        <v>8.5128926219088172E-3</v>
      </c>
      <c r="CY181" s="1330">
        <f>'153-S 2018CEEIOT(RMB)'!CY181</f>
        <v>181.40890772551526</v>
      </c>
      <c r="CZ181" s="1330">
        <f>'153-S 2018CEEIOT(RMB)'!CZ181</f>
        <v>0.62831396086589397</v>
      </c>
      <c r="DA181" s="1330">
        <f>'153-S 2018CEEIOT(RMB)'!DA181</f>
        <v>8.9819009285045895E-2</v>
      </c>
      <c r="DB181" s="1330">
        <f>'153-S 2018CEEIOT(RMB)'!DB181</f>
        <v>2.7286608100852452</v>
      </c>
      <c r="DC181" s="1330">
        <f>'153-S 2018CEEIOT(RMB)'!DC181</f>
        <v>0.32874599756637868</v>
      </c>
      <c r="DD181" s="1330">
        <f>'153-S 2018CEEIOT(RMB)'!DD181</f>
        <v>1.0196776977576258</v>
      </c>
      <c r="DE181" s="1330">
        <f>'153-S 2018CEEIOT(RMB)'!DE181</f>
        <v>0.54314451561000188</v>
      </c>
      <c r="DF181" s="1330">
        <f>'153-S 2018CEEIOT(RMB)'!DF181</f>
        <v>0.37962508189064331</v>
      </c>
      <c r="DG181" s="1330">
        <f>'153-S 2018CEEIOT(RMB)'!DG181</f>
        <v>0.45182046810670679</v>
      </c>
      <c r="DH181" s="1330">
        <f>'153-S 2018CEEIOT(RMB)'!DH181</f>
        <v>8.1433540906674917</v>
      </c>
      <c r="DI181" s="1330">
        <f>'153-S 2018CEEIOT(RMB)'!DI181</f>
        <v>6.1997392813665835</v>
      </c>
      <c r="DJ181" s="1330">
        <f>'153-S 2018CEEIOT(RMB)'!DJ181</f>
        <v>0.89584979166111411</v>
      </c>
      <c r="DK181" s="1330">
        <f>'153-S 2018CEEIOT(RMB)'!DK181</f>
        <v>0.68105205594736806</v>
      </c>
      <c r="DL181" s="1330">
        <f>'153-S 2018CEEIOT(RMB)'!DL181</f>
        <v>1.7041497636899756</v>
      </c>
      <c r="DM181" s="1330">
        <f>'153-S 2018CEEIOT(RMB)'!DM181</f>
        <v>7.4847310927342425</v>
      </c>
      <c r="DN181" s="1330">
        <f>'153-S 2018CEEIOT(RMB)'!DN181</f>
        <v>5.2913425083626169E-2</v>
      </c>
      <c r="DO181" s="1330">
        <f>'153-S 2018CEEIOT(RMB)'!DO181</f>
        <v>1.1395857816430268</v>
      </c>
      <c r="DP181" s="1330">
        <f>'153-S 2018CEEIOT(RMB)'!DP181</f>
        <v>0.79576066577893112</v>
      </c>
      <c r="DQ181" s="1330">
        <f>'153-S 2018CEEIOT(RMB)'!DQ181</f>
        <v>0.78841297042403069</v>
      </c>
      <c r="DR181" s="1330">
        <f>'153-S 2018CEEIOT(RMB)'!DR181</f>
        <v>0.51541284926102093</v>
      </c>
      <c r="DS181" s="1330">
        <f>'153-S 2018CEEIOT(RMB)'!DS181</f>
        <v>2.4848005684987888</v>
      </c>
      <c r="DT181" s="1330">
        <f>'153-S 2018CEEIOT(RMB)'!DT181</f>
        <v>1.5056121963579441</v>
      </c>
      <c r="DU181" s="1330">
        <f>'153-S 2018CEEIOT(RMB)'!DU181</f>
        <v>1.4581369508262316</v>
      </c>
      <c r="DV181" s="1330">
        <f>'153-S 2018CEEIOT(RMB)'!DV181</f>
        <v>1.1205355755957078</v>
      </c>
      <c r="DW181" s="1330">
        <f>'153-S 2018CEEIOT(RMB)'!DW181</f>
        <v>3.7329602147210235</v>
      </c>
      <c r="DX181" s="1330">
        <f>'153-S 2018CEEIOT(RMB)'!DX181</f>
        <v>0.67321371570473409</v>
      </c>
      <c r="DY181" s="1330">
        <f>'153-S 2018CEEIOT(RMB)'!DY181</f>
        <v>4.1411401908184577E-2</v>
      </c>
      <c r="DZ181" s="1330">
        <f>'153-S 2018CEEIOT(RMB)'!DZ181</f>
        <v>0.56519612431424149</v>
      </c>
      <c r="EA181" s="1330">
        <f>'153-S 2018CEEIOT(RMB)'!EA181</f>
        <v>0.73263234250829568</v>
      </c>
      <c r="EB181" s="1330">
        <f>'153-S 2018CEEIOT(RMB)'!EB181</f>
        <v>0.42680808592623837</v>
      </c>
      <c r="EC181" s="1330">
        <f>'153-S 2018CEEIOT(RMB)'!EC181</f>
        <v>2.9190450782374482</v>
      </c>
      <c r="ED181" s="1330">
        <f>'153-S 2018CEEIOT(RMB)'!ED181</f>
        <v>0.24394616327666108</v>
      </c>
      <c r="EE181" s="1330">
        <f>'153-S 2018CEEIOT(RMB)'!EE181</f>
        <v>0.63666260798806695</v>
      </c>
      <c r="EF181" s="1330">
        <f>'153-S 2018CEEIOT(RMB)'!EF181</f>
        <v>3.2295117382764289</v>
      </c>
      <c r="EG181" s="1330">
        <f>'153-S 2018CEEIOT(RMB)'!EG181</f>
        <v>0.22195891651314695</v>
      </c>
      <c r="EH181" s="1330">
        <f>'153-S 2018CEEIOT(RMB)'!EH181</f>
        <v>2.7176458281021705</v>
      </c>
      <c r="EI181" s="1330">
        <f>'153-S 2018CEEIOT(RMB)'!EI181</f>
        <v>0.67276109886859348</v>
      </c>
      <c r="EJ181" s="1330">
        <f>'153-S 2018CEEIOT(RMB)'!EJ181</f>
        <v>1.1759650679837379</v>
      </c>
      <c r="EK181" s="1330">
        <f>'153-S 2018CEEIOT(RMB)'!EK181</f>
        <v>0.33135114577117375</v>
      </c>
      <c r="EL181" s="1330">
        <f>'153-S 2018CEEIOT(RMB)'!EL181</f>
        <v>4.3076029017201652E-2</v>
      </c>
      <c r="EM181" s="1330">
        <f>'153-S 2018CEEIOT(RMB)'!EM181</f>
        <v>4.4095551861348795E-2</v>
      </c>
      <c r="EN181" s="1330">
        <f>'153-S 2018CEEIOT(RMB)'!EN181</f>
        <v>0.21518776199576925</v>
      </c>
      <c r="EO181" s="1330">
        <f>'153-S 2018CEEIOT(RMB)'!EO181</f>
        <v>0.53734821545045763</v>
      </c>
      <c r="EP181" s="1330">
        <f>'153-S 2018CEEIOT(RMB)'!EP181</f>
        <v>0.41677880648046678</v>
      </c>
      <c r="EQ181" s="1330">
        <f>'153-S 2018CEEIOT(RMB)'!EQ181</f>
        <v>1.5734492817473764</v>
      </c>
      <c r="ER181" s="1330">
        <f>'153-S 2018CEEIOT(RMB)'!ER181</f>
        <v>1.4454831795597418</v>
      </c>
      <c r="ES181" s="1330">
        <f>'153-S 2018CEEIOT(RMB)'!ES181</f>
        <v>4.5559815991695722E-2</v>
      </c>
      <c r="ET181" s="1330">
        <f>'153-S 2018CEEIOT(RMB)'!ET181</f>
        <v>7.3579272453079464E-2</v>
      </c>
      <c r="EU181" s="1330">
        <f>'153-S 2018CEEIOT(RMB)'!EU181</f>
        <v>0.14333259088158681</v>
      </c>
      <c r="EV181" s="1330">
        <f>'153-S 2018CEEIOT(RMB)'!EV181</f>
        <v>9.916085741845472E-2</v>
      </c>
      <c r="EW181" s="1330">
        <f>'153-S 2018CEEIOT(RMB)'!EW181</f>
        <v>8.1434778378577946E-2</v>
      </c>
      <c r="EX181" s="1330">
        <f>'153-S 2018CEEIOT(RMB)'!EX181</f>
        <v>0.18763564979738587</v>
      </c>
      <c r="EY181" s="1330">
        <f>'153-S 2018CEEIOT(RMB)'!EY181</f>
        <v>4.2198438666434981E-2</v>
      </c>
      <c r="EZ181" s="1333">
        <f>'153-S 2018CEEIOT(RMB)'!EZ181</f>
        <v>2.5339069028591754</v>
      </c>
      <c r="FA181" s="1308"/>
      <c r="FB181" s="1332">
        <f>'153-S 2018CEEIOT(RMB)'!FB181</f>
        <v>45.332271830455362</v>
      </c>
      <c r="FC181" s="1333">
        <f>'153-S 2018CEEIOT(RMB)'!FC181</f>
        <v>6.8772481476973741</v>
      </c>
      <c r="FD181" s="1329"/>
      <c r="FE181" s="1330"/>
      <c r="FF181" s="1329"/>
      <c r="FG181" s="1330"/>
      <c r="FH181" s="1330"/>
      <c r="FI181" s="1329"/>
      <c r="FJ181" s="1330"/>
      <c r="FK181" s="1331"/>
      <c r="FL181" s="1330"/>
      <c r="FM181" s="1330"/>
    </row>
    <row r="182" spans="1:169" s="1305" customFormat="1" x14ac:dyDescent="0.25">
      <c r="A182" s="1514"/>
      <c r="B182" s="1311" t="s">
        <v>441</v>
      </c>
      <c r="C182" s="1310" t="s">
        <v>169</v>
      </c>
      <c r="D182" s="1332">
        <f>'153-S 2018CEEIOT(RMB)'!D182</f>
        <v>33.832620965380926</v>
      </c>
      <c r="E182" s="1330">
        <f>'153-S 2018CEEIOT(RMB)'!E182</f>
        <v>3.6624930313592867</v>
      </c>
      <c r="F182" s="1330">
        <f>'153-S 2018CEEIOT(RMB)'!F182</f>
        <v>10.544785295635871</v>
      </c>
      <c r="G182" s="1330">
        <f>'153-S 2018CEEIOT(RMB)'!G182</f>
        <v>5.4906748719763225</v>
      </c>
      <c r="H182" s="1330">
        <f>'153-S 2018CEEIOT(RMB)'!H182</f>
        <v>9.8851479925970729</v>
      </c>
      <c r="I182" s="1330">
        <f>'153-S 2018CEEIOT(RMB)'!I182</f>
        <v>91.888647925374713</v>
      </c>
      <c r="J182" s="1330">
        <f>'153-S 2018CEEIOT(RMB)'!J182</f>
        <v>4.2999607519115877</v>
      </c>
      <c r="K182" s="1330">
        <f>'153-S 2018CEEIOT(RMB)'!K182</f>
        <v>5.3011462292946394</v>
      </c>
      <c r="L182" s="1330">
        <f>'153-S 2018CEEIOT(RMB)'!L182</f>
        <v>2.2110819713249543</v>
      </c>
      <c r="M182" s="1330">
        <f>'153-S 2018CEEIOT(RMB)'!M182</f>
        <v>18.874671550813424</v>
      </c>
      <c r="N182" s="1330">
        <f>'153-S 2018CEEIOT(RMB)'!N182</f>
        <v>0.34826429479241677</v>
      </c>
      <c r="O182" s="1330">
        <f>'153-S 2018CEEIOT(RMB)'!O182</f>
        <v>5.4972512358219898</v>
      </c>
      <c r="P182" s="1330">
        <f>'153-S 2018CEEIOT(RMB)'!P182</f>
        <v>3.6048410185327171</v>
      </c>
      <c r="Q182" s="1330">
        <f>'153-S 2018CEEIOT(RMB)'!Q182</f>
        <v>3.6119406412863877</v>
      </c>
      <c r="R182" s="1330">
        <f>'153-S 2018CEEIOT(RMB)'!R182</f>
        <v>0.55094740534858433</v>
      </c>
      <c r="S182" s="1330">
        <f>'153-S 2018CEEIOT(RMB)'!S182</f>
        <v>6.8334258524532139</v>
      </c>
      <c r="T182" s="1330">
        <f>'153-S 2018CEEIOT(RMB)'!T182</f>
        <v>2.6537996582449934</v>
      </c>
      <c r="U182" s="1330">
        <f>'153-S 2018CEEIOT(RMB)'!U182</f>
        <v>4.7293469547983662</v>
      </c>
      <c r="V182" s="1330">
        <f>'153-S 2018CEEIOT(RMB)'!V182</f>
        <v>2.0588830208243087</v>
      </c>
      <c r="W182" s="1330">
        <f>'153-S 2018CEEIOT(RMB)'!W182</f>
        <v>3.4898293609975481</v>
      </c>
      <c r="X182" s="1330">
        <f>'153-S 2018CEEIOT(RMB)'!X182</f>
        <v>2.3078150350373972</v>
      </c>
      <c r="Y182" s="1330">
        <f>'153-S 2018CEEIOT(RMB)'!Y182</f>
        <v>10.246610123660663</v>
      </c>
      <c r="Z182" s="1330">
        <f>'153-S 2018CEEIOT(RMB)'!Z182</f>
        <v>6.5409781286690736</v>
      </c>
      <c r="AA182" s="1330">
        <f>'153-S 2018CEEIOT(RMB)'!AA182</f>
        <v>5.0425383384831246</v>
      </c>
      <c r="AB182" s="1330">
        <f>'153-S 2018CEEIOT(RMB)'!AB182</f>
        <v>1.8456749527373502</v>
      </c>
      <c r="AC182" s="1330">
        <f>'153-S 2018CEEIOT(RMB)'!AC182</f>
        <v>0.3522255137610642</v>
      </c>
      <c r="AD182" s="1330">
        <f>'153-S 2018CEEIOT(RMB)'!AD182</f>
        <v>9.7225384396850689</v>
      </c>
      <c r="AE182" s="1330">
        <f>'153-S 2018CEEIOT(RMB)'!AE182</f>
        <v>0.95671734376897644</v>
      </c>
      <c r="AF182" s="1330">
        <f>'153-S 2018CEEIOT(RMB)'!AF182</f>
        <v>0.87102829805197579</v>
      </c>
      <c r="AG182" s="1330">
        <f>'153-S 2018CEEIOT(RMB)'!AG182</f>
        <v>1.3618703990059697</v>
      </c>
      <c r="AH182" s="1330">
        <f>'153-S 2018CEEIOT(RMB)'!AH182</f>
        <v>2.0388287287507407</v>
      </c>
      <c r="AI182" s="1330">
        <f>'153-S 2018CEEIOT(RMB)'!AI182</f>
        <v>1.3511618969973387</v>
      </c>
      <c r="AJ182" s="1330">
        <f>'153-S 2018CEEIOT(RMB)'!AJ182</f>
        <v>0.41994833467700426</v>
      </c>
      <c r="AK182" s="1330">
        <f>'153-S 2018CEEIOT(RMB)'!AK182</f>
        <v>0.40905647415447421</v>
      </c>
      <c r="AL182" s="1330">
        <f>'153-S 2018CEEIOT(RMB)'!AL182</f>
        <v>1.5612593902959515</v>
      </c>
      <c r="AM182" s="1330">
        <f>'153-S 2018CEEIOT(RMB)'!AM182</f>
        <v>0.13592517968525245</v>
      </c>
      <c r="AN182" s="1330">
        <f>'153-S 2018CEEIOT(RMB)'!AN182</f>
        <v>23.75582759176266</v>
      </c>
      <c r="AO182" s="1330">
        <f>'153-S 2018CEEIOT(RMB)'!AO182</f>
        <v>1.622791988651078</v>
      </c>
      <c r="AP182" s="1330">
        <f>'153-S 2018CEEIOT(RMB)'!AP182</f>
        <v>0.2086154516593727</v>
      </c>
      <c r="AQ182" s="1330">
        <f>'153-S 2018CEEIOT(RMB)'!AQ182</f>
        <v>0.48879756231956456</v>
      </c>
      <c r="AR182" s="1330">
        <f>'153-S 2018CEEIOT(RMB)'!AR182</f>
        <v>69.989270040294741</v>
      </c>
      <c r="AS182" s="1330">
        <f>'153-S 2018CEEIOT(RMB)'!AS182</f>
        <v>11.434119553641034</v>
      </c>
      <c r="AT182" s="1330">
        <f>'153-S 2018CEEIOT(RMB)'!AT182</f>
        <v>108.56267350694576</v>
      </c>
      <c r="AU182" s="1330">
        <f>'153-S 2018CEEIOT(RMB)'!AU182</f>
        <v>28.418393347557238</v>
      </c>
      <c r="AV182" s="1330">
        <f>'153-S 2018CEEIOT(RMB)'!AV182</f>
        <v>11.107134170691685</v>
      </c>
      <c r="AW182" s="1330">
        <f>'153-S 2018CEEIOT(RMB)'!AW182</f>
        <v>28.678134726642803</v>
      </c>
      <c r="AX182" s="1330">
        <f>'153-S 2018CEEIOT(RMB)'!AX182</f>
        <v>80.513097664616183</v>
      </c>
      <c r="AY182" s="1330">
        <f>'153-S 2018CEEIOT(RMB)'!AY182</f>
        <v>82.891949151621148</v>
      </c>
      <c r="AZ182" s="1330">
        <f>'153-S 2018CEEIOT(RMB)'!AZ182</f>
        <v>16.874395942735479</v>
      </c>
      <c r="BA182" s="1330">
        <f>'153-S 2018CEEIOT(RMB)'!BA182</f>
        <v>15.967447566351421</v>
      </c>
      <c r="BB182" s="1330">
        <f>'153-S 2018CEEIOT(RMB)'!BB182</f>
        <v>14.515713128607786</v>
      </c>
      <c r="BC182" s="1330">
        <f>'153-S 2018CEEIOT(RMB)'!BC182</f>
        <v>1.9328806409230195</v>
      </c>
      <c r="BD182" s="1330">
        <f>'153-S 2018CEEIOT(RMB)'!BD182</f>
        <v>6.4893001734422464</v>
      </c>
      <c r="BE182" s="1330">
        <f>'153-S 2018CEEIOT(RMB)'!BE182</f>
        <v>199.5066128317211</v>
      </c>
      <c r="BF182" s="1330">
        <f>'153-S 2018CEEIOT(RMB)'!BF182</f>
        <v>281.76993270385526</v>
      </c>
      <c r="BG182" s="1330">
        <f>'153-S 2018CEEIOT(RMB)'!BG182</f>
        <v>194.15422739742351</v>
      </c>
      <c r="BH182" s="1330">
        <f>'153-S 2018CEEIOT(RMB)'!BH182</f>
        <v>141.11685789104382</v>
      </c>
      <c r="BI182" s="1330">
        <f>'153-S 2018CEEIOT(RMB)'!BI182</f>
        <v>104.92458422207845</v>
      </c>
      <c r="BJ182" s="1330">
        <f>'153-S 2018CEEIOT(RMB)'!BJ182</f>
        <v>47.033306768627661</v>
      </c>
      <c r="BK182" s="1330">
        <f>'153-S 2018CEEIOT(RMB)'!BK182</f>
        <v>90.920397360159853</v>
      </c>
      <c r="BL182" s="1330">
        <f>'153-S 2018CEEIOT(RMB)'!BL182</f>
        <v>79.534329721676457</v>
      </c>
      <c r="BM182" s="1330">
        <f>'153-S 2018CEEIOT(RMB)'!BM182</f>
        <v>691.3787583021699</v>
      </c>
      <c r="BN182" s="1330">
        <f>'153-S 2018CEEIOT(RMB)'!BN182</f>
        <v>69.809750794210842</v>
      </c>
      <c r="BO182" s="1330">
        <f>'153-S 2018CEEIOT(RMB)'!BO182</f>
        <v>1229.7797150516335</v>
      </c>
      <c r="BP182" s="1330">
        <f>'153-S 2018CEEIOT(RMB)'!BP182</f>
        <v>1090.3796884513595</v>
      </c>
      <c r="BQ182" s="1330">
        <f>'153-S 2018CEEIOT(RMB)'!BQ182</f>
        <v>8.3064319777131583</v>
      </c>
      <c r="BR182" s="1330">
        <f>'153-S 2018CEEIOT(RMB)'!BR182</f>
        <v>0.24542924277498387</v>
      </c>
      <c r="BS182" s="1330">
        <f>'153-S 2018CEEIOT(RMB)'!BS182</f>
        <v>0.31496284909348748</v>
      </c>
      <c r="BT182" s="1330">
        <f>'153-S 2018CEEIOT(RMB)'!BT182</f>
        <v>0.31657184450346643</v>
      </c>
      <c r="BU182" s="1330">
        <f>'153-S 2018CEEIOT(RMB)'!BU182</f>
        <v>0.43466503155381375</v>
      </c>
      <c r="BV182" s="1330">
        <f>'153-S 2018CEEIOT(RMB)'!BV182</f>
        <v>0.34897377068959534</v>
      </c>
      <c r="BW182" s="1330">
        <f>'153-S 2018CEEIOT(RMB)'!BW182</f>
        <v>8.8227462486749578E-2</v>
      </c>
      <c r="BX182" s="1330">
        <f>'153-S 2018CEEIOT(RMB)'!BX182</f>
        <v>0.68914913217051499</v>
      </c>
      <c r="BY182" s="1330">
        <f>'153-S 2018CEEIOT(RMB)'!BY182</f>
        <v>0.26521824668978683</v>
      </c>
      <c r="BZ182" s="1330">
        <f>'153-S 2018CEEIOT(RMB)'!BZ182</f>
        <v>0.14013858552976283</v>
      </c>
      <c r="CA182" s="1330">
        <f>'153-S 2018CEEIOT(RMB)'!CA182</f>
        <v>5.6180512120210892E-2</v>
      </c>
      <c r="CB182" s="1330">
        <f>'153-S 2018CEEIOT(RMB)'!CB182</f>
        <v>8.2266640509808545E-2</v>
      </c>
      <c r="CC182" s="1330">
        <f>'153-S 2018CEEIOT(RMB)'!CC182</f>
        <v>0.32069634474229269</v>
      </c>
      <c r="CD182" s="1330">
        <f>'153-S 2018CEEIOT(RMB)'!CD182</f>
        <v>0.49878358542256868</v>
      </c>
      <c r="CE182" s="1330">
        <f>'153-S 2018CEEIOT(RMB)'!CE182</f>
        <v>0.4698242749049949</v>
      </c>
      <c r="CF182" s="1330">
        <f>'153-S 2018CEEIOT(RMB)'!CF182</f>
        <v>0.73460837571264492</v>
      </c>
      <c r="CG182" s="1330">
        <f>'153-S 2018CEEIOT(RMB)'!CG182</f>
        <v>0.66443242857684603</v>
      </c>
      <c r="CH182" s="1330">
        <f>'153-S 2018CEEIOT(RMB)'!CH182</f>
        <v>1.0106074236203451</v>
      </c>
      <c r="CI182" s="1330">
        <f>'153-S 2018CEEIOT(RMB)'!CI182</f>
        <v>7.7495856179460115E-2</v>
      </c>
      <c r="CJ182" s="1330">
        <f>'153-S 2018CEEIOT(RMB)'!CJ182</f>
        <v>0.20255383476705205</v>
      </c>
      <c r="CK182" s="1330">
        <f>'153-S 2018CEEIOT(RMB)'!CK182</f>
        <v>0.16970307049816383</v>
      </c>
      <c r="CL182" s="1330">
        <f>'153-S 2018CEEIOT(RMB)'!CL182</f>
        <v>7.4567076679712629E-2</v>
      </c>
      <c r="CM182" s="1330">
        <f>'153-S 2018CEEIOT(RMB)'!CM182</f>
        <v>0.13324766127956794</v>
      </c>
      <c r="CN182" s="1330">
        <f>'153-S 2018CEEIOT(RMB)'!CN182</f>
        <v>5.5779072126742518E-2</v>
      </c>
      <c r="CO182" s="1330">
        <f>'153-S 2018CEEIOT(RMB)'!CO182</f>
        <v>0.16167653045319005</v>
      </c>
      <c r="CP182" s="1330">
        <f>'153-S 2018CEEIOT(RMB)'!CP182</f>
        <v>0.22913195221510116</v>
      </c>
      <c r="CQ182" s="1330">
        <f>'153-S 2018CEEIOT(RMB)'!CQ182</f>
        <v>2.8506888003693245E-2</v>
      </c>
      <c r="CR182" s="1330">
        <f>'153-S 2018CEEIOT(RMB)'!CR182</f>
        <v>4.2961685582851378E-2</v>
      </c>
      <c r="CS182" s="1330">
        <f>'153-S 2018CEEIOT(RMB)'!CS182</f>
        <v>0.33658234764105566</v>
      </c>
      <c r="CT182" s="1330">
        <f>'153-S 2018CEEIOT(RMB)'!CT182</f>
        <v>3.4711732546037939E-2</v>
      </c>
      <c r="CU182" s="1330">
        <f>'153-S 2018CEEIOT(RMB)'!CU182</f>
        <v>9.1445849890801262E-2</v>
      </c>
      <c r="CV182" s="1330">
        <f>'153-S 2018CEEIOT(RMB)'!CV182</f>
        <v>0.11020187141805146</v>
      </c>
      <c r="CW182" s="1330">
        <f>'153-S 2018CEEIOT(RMB)'!CW182</f>
        <v>1.5833885688710754</v>
      </c>
      <c r="CX182" s="1330">
        <f>'153-S 2018CEEIOT(RMB)'!CX182</f>
        <v>1.3509650836123079E-2</v>
      </c>
      <c r="CY182" s="1330">
        <f>'153-S 2018CEEIOT(RMB)'!CY182</f>
        <v>1744.3431715724014</v>
      </c>
      <c r="CZ182" s="1330">
        <f>'153-S 2018CEEIOT(RMB)'!CZ182</f>
        <v>2.4863659561954861</v>
      </c>
      <c r="DA182" s="1330">
        <f>'153-S 2018CEEIOT(RMB)'!DA182</f>
        <v>0.34849052179413309</v>
      </c>
      <c r="DB182" s="1330">
        <f>'153-S 2018CEEIOT(RMB)'!DB182</f>
        <v>9.7720207407718771</v>
      </c>
      <c r="DC182" s="1330">
        <f>'153-S 2018CEEIOT(RMB)'!DC182</f>
        <v>1.177322111561397</v>
      </c>
      <c r="DD182" s="1330">
        <f>'153-S 2018CEEIOT(RMB)'!DD182</f>
        <v>3.6517223300754424</v>
      </c>
      <c r="DE182" s="1330">
        <f>'153-S 2018CEEIOT(RMB)'!DE182</f>
        <v>1.9451371354622924</v>
      </c>
      <c r="DF182" s="1330">
        <f>'153-S 2018CEEIOT(RMB)'!DF182</f>
        <v>1.3595329108848435</v>
      </c>
      <c r="DG182" s="1330">
        <f>'153-S 2018CEEIOT(RMB)'!DG182</f>
        <v>1.6180827492831777</v>
      </c>
      <c r="DH182" s="1330">
        <f>'153-S 2018CEEIOT(RMB)'!DH182</f>
        <v>31.942329421597048</v>
      </c>
      <c r="DI182" s="1330">
        <f>'153-S 2018CEEIOT(RMB)'!DI182</f>
        <v>24.318494842362231</v>
      </c>
      <c r="DJ182" s="1330">
        <f>'153-S 2018CEEIOT(RMB)'!DJ182</f>
        <v>0.97557296035286023</v>
      </c>
      <c r="DK182" s="1330">
        <f>'153-S 2018CEEIOT(RMB)'!DK182</f>
        <v>0.74166001550661043</v>
      </c>
      <c r="DL182" s="1330">
        <f>'153-S 2018CEEIOT(RMB)'!DL182</f>
        <v>1.8558048964491616</v>
      </c>
      <c r="DM182" s="1330">
        <f>'153-S 2018CEEIOT(RMB)'!DM182</f>
        <v>8.1508098093592434</v>
      </c>
      <c r="DN182" s="1330">
        <f>'153-S 2018CEEIOT(RMB)'!DN182</f>
        <v>5.7622279127313616E-2</v>
      </c>
      <c r="DO182" s="1330">
        <f>'153-S 2018CEEIOT(RMB)'!DO182</f>
        <v>1.2409994230305887</v>
      </c>
      <c r="DP182" s="1330">
        <f>'153-S 2018CEEIOT(RMB)'!DP182</f>
        <v>0.8665767360472697</v>
      </c>
      <c r="DQ182" s="1330">
        <f>'153-S 2018CEEIOT(RMB)'!DQ182</f>
        <v>0.85857515701485221</v>
      </c>
      <c r="DR182" s="1330">
        <f>'153-S 2018CEEIOT(RMB)'!DR182</f>
        <v>0.56128029926214085</v>
      </c>
      <c r="DS182" s="1330">
        <f>'153-S 2018CEEIOT(RMB)'!DS182</f>
        <v>2.7059271197708044</v>
      </c>
      <c r="DT182" s="1330">
        <f>'153-S 2018CEEIOT(RMB)'!DT182</f>
        <v>1.6395991395172733</v>
      </c>
      <c r="DU182" s="1330">
        <f>'153-S 2018CEEIOT(RMB)'!DU182</f>
        <v>1.5878989926199105</v>
      </c>
      <c r="DV182" s="1330">
        <f>'153-S 2018CEEIOT(RMB)'!DV182</f>
        <v>4.3953039602338029</v>
      </c>
      <c r="DW182" s="1330">
        <f>'153-S 2018CEEIOT(RMB)'!DW182</f>
        <v>14.642546986012347</v>
      </c>
      <c r="DX182" s="1330">
        <f>'153-S 2018CEEIOT(RMB)'!DX182</f>
        <v>2.5344065044482305</v>
      </c>
      <c r="DY182" s="1330">
        <f>'153-S 2018CEEIOT(RMB)'!DY182</f>
        <v>0.15589897220759313</v>
      </c>
      <c r="DZ182" s="1330">
        <f>'153-S 2018CEEIOT(RMB)'!DZ182</f>
        <v>2.1277592840654469</v>
      </c>
      <c r="EA182" s="1330">
        <f>'153-S 2018CEEIOT(RMB)'!EA182</f>
        <v>2.7580961749694062</v>
      </c>
      <c r="EB182" s="1330">
        <f>'153-S 2018CEEIOT(RMB)'!EB182</f>
        <v>1.6067782992065252</v>
      </c>
      <c r="EC182" s="1330">
        <f>'153-S 2018CEEIOT(RMB)'!EC182</f>
        <v>10.989150488887699</v>
      </c>
      <c r="ED182" s="1330">
        <f>'153-S 2018CEEIOT(RMB)'!ED182</f>
        <v>0.91836920211340878</v>
      </c>
      <c r="EE182" s="1330">
        <f>'153-S 2018CEEIOT(RMB)'!EE182</f>
        <v>2.3968047845472382</v>
      </c>
      <c r="EF182" s="1330">
        <f>'153-S 2018CEEIOT(RMB)'!EF182</f>
        <v>12.157945337033983</v>
      </c>
      <c r="EG182" s="1330">
        <f>'153-S 2018CEEIOT(RMB)'!EG182</f>
        <v>0.83559515887511138</v>
      </c>
      <c r="EH182" s="1330">
        <f>'153-S 2018CEEIOT(RMB)'!EH182</f>
        <v>10.230955048678169</v>
      </c>
      <c r="EI182" s="1330">
        <f>'153-S 2018CEEIOT(RMB)'!EI182</f>
        <v>2.5327025655254518</v>
      </c>
      <c r="EJ182" s="1330">
        <f>'153-S 2018CEEIOT(RMB)'!EJ182</f>
        <v>4.4270837741057818</v>
      </c>
      <c r="EK182" s="1330">
        <f>'153-S 2018CEEIOT(RMB)'!EK182</f>
        <v>1.2474173943704325</v>
      </c>
      <c r="EL182" s="1330">
        <f>'153-S 2018CEEIOT(RMB)'!EL182</f>
        <v>0.162165692082956</v>
      </c>
      <c r="EM182" s="1330">
        <f>'153-S 2018CEEIOT(RMB)'!EM182</f>
        <v>0.1660038273843665</v>
      </c>
      <c r="EN182" s="1330">
        <f>'153-S 2018CEEIOT(RMB)'!EN182</f>
        <v>0.81010420756033952</v>
      </c>
      <c r="EO182" s="1330">
        <f>'153-S 2018CEEIOT(RMB)'!EO182</f>
        <v>2.0229219646329799</v>
      </c>
      <c r="EP182" s="1330">
        <f>'153-S 2018CEEIOT(RMB)'!EP182</f>
        <v>1.5690216842277527</v>
      </c>
      <c r="EQ182" s="1330">
        <f>'153-S 2018CEEIOT(RMB)'!EQ182</f>
        <v>5.923468285112814</v>
      </c>
      <c r="ER182" s="1330">
        <f>'153-S 2018CEEIOT(RMB)'!ER182</f>
        <v>5.4417221261033752</v>
      </c>
      <c r="ES182" s="1330">
        <f>'153-S 2018CEEIOT(RMB)'!ES182</f>
        <v>0.17151625300733037</v>
      </c>
      <c r="ET182" s="1330">
        <f>'153-S 2018CEEIOT(RMB)'!ET182</f>
        <v>0.27699938718931499</v>
      </c>
      <c r="EU182" s="1330">
        <f>'153-S 2018CEEIOT(RMB)'!EU182</f>
        <v>0.53959543924240971</v>
      </c>
      <c r="EV182" s="1330">
        <f>'153-S 2018CEEIOT(RMB)'!EV182</f>
        <v>0.3733048156407725</v>
      </c>
      <c r="EW182" s="1330">
        <f>'153-S 2018CEEIOT(RMB)'!EW182</f>
        <v>0.30657252993563266</v>
      </c>
      <c r="EX182" s="1330">
        <f>'153-S 2018CEEIOT(RMB)'!EX182</f>
        <v>0.70638045574436137</v>
      </c>
      <c r="EY182" s="1330">
        <f>'153-S 2018CEEIOT(RMB)'!EY182</f>
        <v>0.15886188135934984</v>
      </c>
      <c r="EZ182" s="1333">
        <f>'153-S 2018CEEIOT(RMB)'!EZ182</f>
        <v>9.5392443535555937</v>
      </c>
      <c r="FA182" s="1308"/>
      <c r="FB182" s="1332">
        <f>'153-S 2018CEEIOT(RMB)'!FB182</f>
        <v>178.42578394233601</v>
      </c>
      <c r="FC182" s="1333">
        <f>'153-S 2018CEEIOT(RMB)'!FC182</f>
        <v>26.186910232098292</v>
      </c>
      <c r="FD182" s="1329"/>
      <c r="FE182" s="1330"/>
      <c r="FF182" s="1329"/>
      <c r="FG182" s="1330"/>
      <c r="FH182" s="1330"/>
      <c r="FI182" s="1329"/>
      <c r="FJ182" s="1330"/>
      <c r="FK182" s="1331"/>
      <c r="FL182" s="1330"/>
      <c r="FM182" s="1330"/>
    </row>
    <row r="183" spans="1:169" s="1305" customFormat="1" x14ac:dyDescent="0.25">
      <c r="A183" s="1514"/>
      <c r="B183" s="1311" t="s">
        <v>442</v>
      </c>
      <c r="C183" s="1310" t="s">
        <v>169</v>
      </c>
      <c r="D183" s="1332">
        <f>'153-S 2018CEEIOT(RMB)'!D183</f>
        <v>69.836422372846926</v>
      </c>
      <c r="E183" s="1330">
        <f>'153-S 2018CEEIOT(RMB)'!E183</f>
        <v>7.5300961394007331</v>
      </c>
      <c r="F183" s="1330">
        <f>'153-S 2018CEEIOT(RMB)'!F183</f>
        <v>21.801691492483041</v>
      </c>
      <c r="G183" s="1330">
        <f>'153-S 2018CEEIOT(RMB)'!G183</f>
        <v>11.9276626490658</v>
      </c>
      <c r="H183" s="1330">
        <f>'153-S 2018CEEIOT(RMB)'!H183</f>
        <v>21.02096897013508</v>
      </c>
      <c r="I183" s="1330">
        <f>'153-S 2018CEEIOT(RMB)'!I183</f>
        <v>182.93928137143439</v>
      </c>
      <c r="J183" s="1330">
        <f>'153-S 2018CEEIOT(RMB)'!J183</f>
        <v>9.0813581236293519</v>
      </c>
      <c r="K183" s="1330">
        <f>'153-S 2018CEEIOT(RMB)'!K183</f>
        <v>10.729436150894777</v>
      </c>
      <c r="L183" s="1330">
        <f>'153-S 2018CEEIOT(RMB)'!L183</f>
        <v>4.4936274460886825</v>
      </c>
      <c r="M183" s="1330">
        <f>'153-S 2018CEEIOT(RMB)'!M183</f>
        <v>37.657414468475345</v>
      </c>
      <c r="N183" s="1330">
        <f>'153-S 2018CEEIOT(RMB)'!N183</f>
        <v>1.2803433831941851</v>
      </c>
      <c r="O183" s="1330">
        <f>'153-S 2018CEEIOT(RMB)'!O183</f>
        <v>10.924679860698754</v>
      </c>
      <c r="P183" s="1330">
        <f>'153-S 2018CEEIOT(RMB)'!P183</f>
        <v>7.1638956247006069</v>
      </c>
      <c r="Q183" s="1330">
        <f>'153-S 2018CEEIOT(RMB)'!Q183</f>
        <v>7.1780046952866794</v>
      </c>
      <c r="R183" s="1330">
        <f>'153-S 2018CEEIOT(RMB)'!R183</f>
        <v>1.0948970249521293</v>
      </c>
      <c r="S183" s="1330">
        <f>'153-S 2018CEEIOT(RMB)'!S183</f>
        <v>13.580057848440534</v>
      </c>
      <c r="T183" s="1330">
        <f>'153-S 2018CEEIOT(RMB)'!T183</f>
        <v>5.2738924304272281</v>
      </c>
      <c r="U183" s="1330">
        <f>'153-S 2018CEEIOT(RMB)'!U183</f>
        <v>9.3986247335150441</v>
      </c>
      <c r="V183" s="1330">
        <f>'153-S 2018CEEIOT(RMB)'!V183</f>
        <v>4.0881409938411393</v>
      </c>
      <c r="W183" s="1330">
        <f>'153-S 2018CEEIOT(RMB)'!W183</f>
        <v>6.9294439401868022</v>
      </c>
      <c r="X183" s="1330">
        <f>'153-S 2018CEEIOT(RMB)'!X183</f>
        <v>4.5824231661116794</v>
      </c>
      <c r="Y183" s="1330">
        <f>'153-S 2018CEEIOT(RMB)'!Y183</f>
        <v>20.345782869040111</v>
      </c>
      <c r="Z183" s="1330">
        <f>'153-S 2018CEEIOT(RMB)'!Z183</f>
        <v>12.985399238990089</v>
      </c>
      <c r="AA183" s="1330">
        <f>'153-S 2018CEEIOT(RMB)'!AA183</f>
        <v>10.01063942044407</v>
      </c>
      <c r="AB183" s="1330">
        <f>'153-S 2018CEEIOT(RMB)'!AB183</f>
        <v>3.6641043059985448</v>
      </c>
      <c r="AC183" s="1330">
        <f>'153-S 2018CEEIOT(RMB)'!AC183</f>
        <v>0.70568981540958597</v>
      </c>
      <c r="AD183" s="1330">
        <f>'153-S 2018CEEIOT(RMB)'!AD183</f>
        <v>19.305723906748746</v>
      </c>
      <c r="AE183" s="1330">
        <f>'153-S 2018CEEIOT(RMB)'!AE183</f>
        <v>1.8997220746601815</v>
      </c>
      <c r="AF183" s="1330">
        <f>'153-S 2018CEEIOT(RMB)'!AF183</f>
        <v>1.7295721628128011</v>
      </c>
      <c r="AG183" s="1330">
        <f>'153-S 2018CEEIOT(RMB)'!AG183</f>
        <v>2.7042211335123962</v>
      </c>
      <c r="AH183" s="1330">
        <f>'153-S 2018CEEIOT(RMB)'!AH183</f>
        <v>4.0484349611565333</v>
      </c>
      <c r="AI183" s="1330">
        <f>'153-S 2018CEEIOT(RMB)'!AI183</f>
        <v>2.7038030178403138</v>
      </c>
      <c r="AJ183" s="1330">
        <f>'153-S 2018CEEIOT(RMB)'!AJ183</f>
        <v>0.83790838070169804</v>
      </c>
      <c r="AK183" s="1330">
        <f>'153-S 2018CEEIOT(RMB)'!AK183</f>
        <v>0.81617622829232783</v>
      </c>
      <c r="AL183" s="1330">
        <f>'153-S 2018CEEIOT(RMB)'!AL183</f>
        <v>3.1214049743312606</v>
      </c>
      <c r="AM183" s="1330">
        <f>'153-S 2018CEEIOT(RMB)'!AM183</f>
        <v>0.28630716005622558</v>
      </c>
      <c r="AN183" s="1330">
        <f>'153-S 2018CEEIOT(RMB)'!AN183</f>
        <v>47.178099964678019</v>
      </c>
      <c r="AO183" s="1330">
        <f>'153-S 2018CEEIOT(RMB)'!AO183</f>
        <v>3.2376351688471972</v>
      </c>
      <c r="AP183" s="1330">
        <f>'153-S 2018CEEIOT(RMB)'!AP183</f>
        <v>0.41971175929206062</v>
      </c>
      <c r="AQ183" s="1330">
        <f>'153-S 2018CEEIOT(RMB)'!AQ183</f>
        <v>0.9834079076452622</v>
      </c>
      <c r="AR183" s="1330">
        <f>'153-S 2018CEEIOT(RMB)'!AR183</f>
        <v>138.9893586366282</v>
      </c>
      <c r="AS183" s="1330">
        <f>'153-S 2018CEEIOT(RMB)'!AS183</f>
        <v>22.706636923347521</v>
      </c>
      <c r="AT183" s="1330">
        <f>'153-S 2018CEEIOT(RMB)'!AT183</f>
        <v>215.37381428103632</v>
      </c>
      <c r="AU183" s="1330">
        <f>'153-S 2018CEEIOT(RMB)'!AU183</f>
        <v>56.37828890249871</v>
      </c>
      <c r="AV183" s="1330">
        <f>'153-S 2018CEEIOT(RMB)'!AV183</f>
        <v>22.03506762312788</v>
      </c>
      <c r="AW183" s="1330">
        <f>'153-S 2018CEEIOT(RMB)'!AW183</f>
        <v>56.89358103498931</v>
      </c>
      <c r="AX183" s="1330">
        <f>'153-S 2018CEEIOT(RMB)'!AX183</f>
        <v>159.72720994661722</v>
      </c>
      <c r="AY183" s="1330">
        <f>'153-S 2018CEEIOT(RMB)'!AY183</f>
        <v>164.44653291291831</v>
      </c>
      <c r="AZ183" s="1330">
        <f>'153-S 2018CEEIOT(RMB)'!AZ183</f>
        <v>33.476543092344393</v>
      </c>
      <c r="BA183" s="1330">
        <f>'153-S 2018CEEIOT(RMB)'!BA183</f>
        <v>31.712262666715258</v>
      </c>
      <c r="BB183" s="1330">
        <f>'153-S 2018CEEIOT(RMB)'!BB183</f>
        <v>28.797957224894645</v>
      </c>
      <c r="BC183" s="1330">
        <f>'153-S 2018CEEIOT(RMB)'!BC183</f>
        <v>3.8509050176729742</v>
      </c>
      <c r="BD183" s="1330">
        <f>'153-S 2018CEEIOT(RMB)'!BD183</f>
        <v>12.928723103751189</v>
      </c>
      <c r="BE183" s="1330">
        <f>'153-S 2018CEEIOT(RMB)'!BE183</f>
        <v>489.33265349263871</v>
      </c>
      <c r="BF183" s="1330">
        <f>'153-S 2018CEEIOT(RMB)'!BF183</f>
        <v>691.10104616290312</v>
      </c>
      <c r="BG183" s="1330">
        <f>'153-S 2018CEEIOT(RMB)'!BG183</f>
        <v>476.20478304310467</v>
      </c>
      <c r="BH183" s="1330">
        <f>'153-S 2018CEEIOT(RMB)'!BH183</f>
        <v>346.11928669558768</v>
      </c>
      <c r="BI183" s="1330">
        <f>'153-S 2018CEEIOT(RMB)'!BI183</f>
        <v>257.34999198902784</v>
      </c>
      <c r="BJ183" s="1330">
        <f>'153-S 2018CEEIOT(RMB)'!BJ183</f>
        <v>115.35924788136414</v>
      </c>
      <c r="BK183" s="1330">
        <f>'153-S 2018CEEIOT(RMB)'!BK183</f>
        <v>223.00172743837123</v>
      </c>
      <c r="BL183" s="1330">
        <f>'153-S 2018CEEIOT(RMB)'!BL183</f>
        <v>1511.2824085820266</v>
      </c>
      <c r="BM183" s="1330">
        <f>'153-S 2018CEEIOT(RMB)'!BM183</f>
        <v>13137.327726854324</v>
      </c>
      <c r="BN183" s="1330">
        <f>'153-S 2018CEEIOT(RMB)'!BN183</f>
        <v>1326.4994964059174</v>
      </c>
      <c r="BO183" s="1330">
        <f>'153-S 2018CEEIOT(RMB)'!BO183</f>
        <v>1501.9916249008488</v>
      </c>
      <c r="BP183" s="1330">
        <f>'153-S 2018CEEIOT(RMB)'!BP183</f>
        <v>1331.7353831512635</v>
      </c>
      <c r="BQ183" s="1330">
        <f>'153-S 2018CEEIOT(RMB)'!BQ183</f>
        <v>16.581029606374212</v>
      </c>
      <c r="BR183" s="1330">
        <f>'153-S 2018CEEIOT(RMB)'!BR183</f>
        <v>0.49855906979837405</v>
      </c>
      <c r="BS183" s="1330">
        <f>'153-S 2018CEEIOT(RMB)'!BS183</f>
        <v>0.63980796782664517</v>
      </c>
      <c r="BT183" s="1330">
        <f>'153-S 2018CEEIOT(RMB)'!BT183</f>
        <v>0.64307644246250772</v>
      </c>
      <c r="BU183" s="1330">
        <f>'153-S 2018CEEIOT(RMB)'!BU183</f>
        <v>0.8829681066328039</v>
      </c>
      <c r="BV183" s="1330">
        <f>'153-S 2018CEEIOT(RMB)'!BV183</f>
        <v>0.70889693718587965</v>
      </c>
      <c r="BW183" s="1330">
        <f>'153-S 2018CEEIOT(RMB)'!BW183</f>
        <v>0.17922314851614041</v>
      </c>
      <c r="BX183" s="1330">
        <f>'153-S 2018CEEIOT(RMB)'!BX183</f>
        <v>1.3999209971987465</v>
      </c>
      <c r="BY183" s="1330">
        <f>'153-S 2018CEEIOT(RMB)'!BY183</f>
        <v>0.54953077362495639</v>
      </c>
      <c r="BZ183" s="1330">
        <f>'153-S 2018CEEIOT(RMB)'!BZ183</f>
        <v>0.29036639176245355</v>
      </c>
      <c r="CA183" s="1330">
        <f>'153-S 2018CEEIOT(RMB)'!CA183</f>
        <v>0.11640571745493937</v>
      </c>
      <c r="CB183" s="1330">
        <f>'153-S 2018CEEIOT(RMB)'!CB183</f>
        <v>0.17045603448151503</v>
      </c>
      <c r="CC183" s="1330">
        <f>'153-S 2018CEEIOT(RMB)'!CC183</f>
        <v>0.6644810929281898</v>
      </c>
      <c r="CD183" s="1330">
        <f>'153-S 2018CEEIOT(RMB)'!CD183</f>
        <v>1.0570246595003885</v>
      </c>
      <c r="CE183" s="1330">
        <f>'153-S 2018CEEIOT(RMB)'!CE183</f>
        <v>0.99565394435692378</v>
      </c>
      <c r="CF183" s="1330">
        <f>'153-S 2018CEEIOT(RMB)'!CF183</f>
        <v>1.4980274165586835</v>
      </c>
      <c r="CG183" s="1330">
        <f>'153-S 2018CEEIOT(RMB)'!CG183</f>
        <v>1.3549232861566622</v>
      </c>
      <c r="CH183" s="1330">
        <f>'153-S 2018CEEIOT(RMB)'!CH183</f>
        <v>2.0608499412933572</v>
      </c>
      <c r="CI183" s="1330">
        <f>'153-S 2018CEEIOT(RMB)'!CI183</f>
        <v>0.16047547092658193</v>
      </c>
      <c r="CJ183" s="1330">
        <f>'153-S 2018CEEIOT(RMB)'!CJ183</f>
        <v>0.41944077560682536</v>
      </c>
      <c r="CK183" s="1330">
        <f>'153-S 2018CEEIOT(RMB)'!CK183</f>
        <v>0.35141466264744342</v>
      </c>
      <c r="CL183" s="1330">
        <f>'153-S 2018CEEIOT(RMB)'!CL183</f>
        <v>0.15441066575333878</v>
      </c>
      <c r="CM183" s="1330">
        <f>'153-S 2018CEEIOT(RMB)'!CM183</f>
        <v>0.27592418805189989</v>
      </c>
      <c r="CN183" s="1330">
        <f>'153-S 2018CEEIOT(RMB)'!CN183</f>
        <v>0.11550518064679757</v>
      </c>
      <c r="CO183" s="1330">
        <f>'153-S 2018CEEIOT(RMB)'!CO183</f>
        <v>0.32810606353536226</v>
      </c>
      <c r="CP183" s="1330">
        <f>'153-S 2018CEEIOT(RMB)'!CP183</f>
        <v>0.46499997656268488</v>
      </c>
      <c r="CQ183" s="1330">
        <f>'153-S 2018CEEIOT(RMB)'!CQ183</f>
        <v>5.7851827846115693E-2</v>
      </c>
      <c r="CR183" s="1330">
        <f>'153-S 2018CEEIOT(RMB)'!CR183</f>
        <v>8.7186368361080596E-2</v>
      </c>
      <c r="CS183" s="1330">
        <f>'153-S 2018CEEIOT(RMB)'!CS183</f>
        <v>0.68305961805613824</v>
      </c>
      <c r="CT183" s="1330">
        <f>'153-S 2018CEEIOT(RMB)'!CT183</f>
        <v>7.0443928331764299E-2</v>
      </c>
      <c r="CU183" s="1330">
        <f>'153-S 2018CEEIOT(RMB)'!CU183</f>
        <v>0.18854059905820367</v>
      </c>
      <c r="CV183" s="1330">
        <f>'153-S 2018CEEIOT(RMB)'!CV183</f>
        <v>0.22444096485909912</v>
      </c>
      <c r="CW183" s="1330">
        <f>'153-S 2018CEEIOT(RMB)'!CW183</f>
        <v>3.1636061491254845</v>
      </c>
      <c r="CX183" s="1330">
        <f>'153-S 2018CEEIOT(RMB)'!CX183</f>
        <v>5.0473875492656459E-2</v>
      </c>
      <c r="CY183" s="1330">
        <f>'153-S 2018CEEIOT(RMB)'!CY183</f>
        <v>2673.8452682156026</v>
      </c>
      <c r="CZ183" s="1330">
        <f>'153-S 2018CEEIOT(RMB)'!CZ183</f>
        <v>4.9378910583289706</v>
      </c>
      <c r="DA183" s="1330">
        <f>'153-S 2018CEEIOT(RMB)'!DA183</f>
        <v>0.70024194126544614</v>
      </c>
      <c r="DB183" s="1330">
        <f>'153-S 2018CEEIOT(RMB)'!DB183</f>
        <v>20.609662323223805</v>
      </c>
      <c r="DC183" s="1330">
        <f>'153-S 2018CEEIOT(RMB)'!DC183</f>
        <v>2.4830290283469689</v>
      </c>
      <c r="DD183" s="1330">
        <f>'153-S 2018CEEIOT(RMB)'!DD183</f>
        <v>7.7016582462847047</v>
      </c>
      <c r="DE183" s="1330">
        <f>'153-S 2018CEEIOT(RMB)'!DE183</f>
        <v>4.1023878886153646</v>
      </c>
      <c r="DF183" s="1330">
        <f>'153-S 2018CEEIOT(RMB)'!DF183</f>
        <v>2.8673203786541421</v>
      </c>
      <c r="DG183" s="1330">
        <f>'153-S 2018CEEIOT(RMB)'!DG183</f>
        <v>3.4126144385491535</v>
      </c>
      <c r="DH183" s="1330">
        <f>'153-S 2018CEEIOT(RMB)'!DH183</f>
        <v>63.768755467320375</v>
      </c>
      <c r="DI183" s="1330">
        <f>'153-S 2018CEEIOT(RMB)'!DI183</f>
        <v>48.548749543838191</v>
      </c>
      <c r="DJ183" s="1330">
        <f>'153-S 2018CEEIOT(RMB)'!DJ183</f>
        <v>4.9361345360566302</v>
      </c>
      <c r="DK183" s="1330">
        <f>'153-S 2018CEEIOT(RMB)'!DK183</f>
        <v>3.7525984886156882</v>
      </c>
      <c r="DL183" s="1330">
        <f>'153-S 2018CEEIOT(RMB)'!DL183</f>
        <v>9.3898693525007033</v>
      </c>
      <c r="DM183" s="1330">
        <f>'153-S 2018CEEIOT(RMB)'!DM183</f>
        <v>41.24088656808923</v>
      </c>
      <c r="DN183" s="1330">
        <f>'153-S 2018CEEIOT(RMB)'!DN183</f>
        <v>0.29155310120910932</v>
      </c>
      <c r="DO183" s="1330">
        <f>'153-S 2018CEEIOT(RMB)'!DO183</f>
        <v>6.2791204350641179</v>
      </c>
      <c r="DP183" s="1330">
        <f>'153-S 2018CEEIOT(RMB)'!DP183</f>
        <v>4.3846432084372164</v>
      </c>
      <c r="DQ183" s="1330">
        <f>'153-S 2018CEEIOT(RMB)'!DQ183</f>
        <v>4.3441573891186733</v>
      </c>
      <c r="DR183" s="1330">
        <f>'153-S 2018CEEIOT(RMB)'!DR183</f>
        <v>2.8399260559599333</v>
      </c>
      <c r="DS183" s="1330">
        <f>'153-S 2018CEEIOT(RMB)'!DS183</f>
        <v>13.691257190156044</v>
      </c>
      <c r="DT183" s="1330">
        <f>'153-S 2018CEEIOT(RMB)'!DT183</f>
        <v>8.2959268724838839</v>
      </c>
      <c r="DU183" s="1330">
        <f>'153-S 2018CEEIOT(RMB)'!DU183</f>
        <v>8.0343381538636276</v>
      </c>
      <c r="DV183" s="1330">
        <f>'153-S 2018CEEIOT(RMB)'!DV183</f>
        <v>8.7746594728682332</v>
      </c>
      <c r="DW183" s="1330">
        <f>'153-S 2018CEEIOT(RMB)'!DW183</f>
        <v>29.231963199854988</v>
      </c>
      <c r="DX183" s="1330">
        <f>'153-S 2018CEEIOT(RMB)'!DX183</f>
        <v>5.1858201439014033</v>
      </c>
      <c r="DY183" s="1330">
        <f>'153-S 2018CEEIOT(RMB)'!DY183</f>
        <v>0.31899540546029076</v>
      </c>
      <c r="DZ183" s="1330">
        <f>'153-S 2018CEEIOT(RMB)'!DZ183</f>
        <v>4.3537518299899132</v>
      </c>
      <c r="EA183" s="1330">
        <f>'153-S 2018CEEIOT(RMB)'!EA183</f>
        <v>5.6435266709859091</v>
      </c>
      <c r="EB183" s="1330">
        <f>'153-S 2018CEEIOT(RMB)'!EB183</f>
        <v>3.2877374865414133</v>
      </c>
      <c r="EC183" s="1330">
        <f>'153-S 2018CEEIOT(RMB)'!EC183</f>
        <v>22.485642247846375</v>
      </c>
      <c r="ED183" s="1330">
        <f>'153-S 2018CEEIOT(RMB)'!ED183</f>
        <v>1.8791371863588338</v>
      </c>
      <c r="EE183" s="1330">
        <f>'153-S 2018CEEIOT(RMB)'!EE183</f>
        <v>4.9042639808921873</v>
      </c>
      <c r="EF183" s="1330">
        <f>'153-S 2018CEEIOT(RMB)'!EF183</f>
        <v>24.877192244647208</v>
      </c>
      <c r="EG183" s="1330">
        <f>'153-S 2018CEEIOT(RMB)'!EG183</f>
        <v>1.709767631765309</v>
      </c>
      <c r="EH183" s="1330">
        <f>'153-S 2018CEEIOT(RMB)'!EH183</f>
        <v>20.934247402563344</v>
      </c>
      <c r="EI183" s="1330">
        <f>'153-S 2018CEEIOT(RMB)'!EI183</f>
        <v>5.1823335995075919</v>
      </c>
      <c r="EJ183" s="1330">
        <f>'153-S 2018CEEIOT(RMB)'!EJ183</f>
        <v>9.0585548033444017</v>
      </c>
      <c r="EK183" s="1330">
        <f>'153-S 2018CEEIOT(RMB)'!EK183</f>
        <v>2.552424893254265</v>
      </c>
      <c r="EL183" s="1330">
        <f>'153-S 2018CEEIOT(RMB)'!EL183</f>
        <v>0.33181816380975265</v>
      </c>
      <c r="EM183" s="1330">
        <f>'153-S 2018CEEIOT(RMB)'!EM183</f>
        <v>0.33967163140705392</v>
      </c>
      <c r="EN183" s="1330">
        <f>'153-S 2018CEEIOT(RMB)'!EN183</f>
        <v>1.6576088764183117</v>
      </c>
      <c r="EO183" s="1330">
        <f>'153-S 2018CEEIOT(RMB)'!EO183</f>
        <v>4.1392371173771956</v>
      </c>
      <c r="EP183" s="1330">
        <f>'153-S 2018CEEIOT(RMB)'!EP183</f>
        <v>3.2104811292132602</v>
      </c>
      <c r="EQ183" s="1330">
        <f>'153-S 2018CEEIOT(RMB)'!EQ183</f>
        <v>12.120408111636694</v>
      </c>
      <c r="ER183" s="1330">
        <f>'153-S 2018CEEIOT(RMB)'!ER183</f>
        <v>11.134674792513062</v>
      </c>
      <c r="ES183" s="1330">
        <f>'153-S 2018CEEIOT(RMB)'!ES183</f>
        <v>0.35095097739482306</v>
      </c>
      <c r="ET183" s="1330">
        <f>'153-S 2018CEEIOT(RMB)'!ET183</f>
        <v>0.56678713513932921</v>
      </c>
      <c r="EU183" s="1330">
        <f>'153-S 2018CEEIOT(RMB)'!EU183</f>
        <v>1.10410263447056</v>
      </c>
      <c r="EV183" s="1330">
        <f>'153-S 2018CEEIOT(RMB)'!EV183</f>
        <v>0.76384416997334992</v>
      </c>
      <c r="EW183" s="1330">
        <f>'153-S 2018CEEIOT(RMB)'!EW183</f>
        <v>0.62729873779784351</v>
      </c>
      <c r="EX183" s="1330">
        <f>'153-S 2018CEEIOT(RMB)'!EX183</f>
        <v>1.4453727096375473</v>
      </c>
      <c r="EY183" s="1330">
        <f>'153-S 2018CEEIOT(RMB)'!EY183</f>
        <v>0.32505801378171112</v>
      </c>
      <c r="EZ183" s="1333">
        <f>'153-S 2018CEEIOT(RMB)'!EZ183</f>
        <v>19.518891479895505</v>
      </c>
      <c r="FA183" s="1308"/>
      <c r="FB183" s="1332">
        <f>'153-S 2018CEEIOT(RMB)'!FB183</f>
        <v>355.48743299645622</v>
      </c>
      <c r="FC183" s="1333">
        <f>'153-S 2018CEEIOT(RMB)'!FC183</f>
        <v>53.216811242928294</v>
      </c>
      <c r="FD183" s="1329"/>
      <c r="FE183" s="1330"/>
      <c r="FF183" s="1329"/>
      <c r="FG183" s="1330"/>
      <c r="FH183" s="1330"/>
      <c r="FI183" s="1329"/>
      <c r="FJ183" s="1330"/>
      <c r="FK183" s="1331"/>
      <c r="FL183" s="1330"/>
      <c r="FM183" s="1330"/>
    </row>
    <row r="184" spans="1:169" s="1305" customFormat="1" x14ac:dyDescent="0.25">
      <c r="A184" s="1514"/>
      <c r="B184" s="1309" t="s">
        <v>443</v>
      </c>
      <c r="C184" s="1310" t="s">
        <v>169</v>
      </c>
      <c r="D184" s="1332">
        <f>'153-S 2018CEEIOT(RMB)'!D184</f>
        <v>82495.50892654268</v>
      </c>
      <c r="E184" s="1330">
        <f>'153-S 2018CEEIOT(RMB)'!E184</f>
        <v>8907.4770779085884</v>
      </c>
      <c r="F184" s="1330">
        <f>'153-S 2018CEEIOT(RMB)'!F184</f>
        <v>25739.085616040255</v>
      </c>
      <c r="G184" s="1330">
        <f>'153-S 2018CEEIOT(RMB)'!G184</f>
        <v>13842.981070550371</v>
      </c>
      <c r="H184" s="1330">
        <f>'153-S 2018CEEIOT(RMB)'!H184</f>
        <v>24575.048012258114</v>
      </c>
      <c r="I184" s="1330">
        <f>'153-S 2018CEEIOT(RMB)'!I184</f>
        <v>19854.803870793141</v>
      </c>
      <c r="J184" s="1330">
        <f>'153-S 2018CEEIOT(RMB)'!J184</f>
        <v>6527.8283269431986</v>
      </c>
      <c r="K184" s="1330">
        <f>'153-S 2018CEEIOT(RMB)'!K184</f>
        <v>5058.8437824774219</v>
      </c>
      <c r="L184" s="1330">
        <f>'153-S 2018CEEIOT(RMB)'!L184</f>
        <v>591.98655008135825</v>
      </c>
      <c r="M184" s="1330">
        <f>'153-S 2018CEEIOT(RMB)'!M184</f>
        <v>4148.676500784889</v>
      </c>
      <c r="N184" s="1330">
        <f>'153-S 2018CEEIOT(RMB)'!N184</f>
        <v>237.94069673926219</v>
      </c>
      <c r="O184" s="1330">
        <f>'153-S 2018CEEIOT(RMB)'!O184</f>
        <v>1961.1637178390806</v>
      </c>
      <c r="P184" s="1330">
        <f>'153-S 2018CEEIOT(RMB)'!P184</f>
        <v>1286.0397152773262</v>
      </c>
      <c r="Q184" s="1330">
        <f>'153-S 2018CEEIOT(RMB)'!Q184</f>
        <v>1288.5725306713387</v>
      </c>
      <c r="R184" s="1330">
        <f>'153-S 2018CEEIOT(RMB)'!R184</f>
        <v>196.55242510408215</v>
      </c>
      <c r="S184" s="1330">
        <f>'153-S 2018CEEIOT(RMB)'!S184</f>
        <v>2437.8487130161056</v>
      </c>
      <c r="T184" s="1330">
        <f>'153-S 2018CEEIOT(RMB)'!T184</f>
        <v>946.75236420873023</v>
      </c>
      <c r="U184" s="1330">
        <f>'153-S 2018CEEIOT(RMB)'!U184</f>
        <v>1687.2111640785192</v>
      </c>
      <c r="V184" s="1330">
        <f>'153-S 2018CEEIOT(RMB)'!V184</f>
        <v>423.05171581697289</v>
      </c>
      <c r="W184" s="1330">
        <f>'153-S 2018CEEIOT(RMB)'!W184</f>
        <v>717.07731043766137</v>
      </c>
      <c r="X184" s="1330">
        <f>'153-S 2018CEEIOT(RMB)'!X184</f>
        <v>474.20135116267551</v>
      </c>
      <c r="Y184" s="1330">
        <f>'153-S 2018CEEIOT(RMB)'!Y184</f>
        <v>2105.4357874041229</v>
      </c>
      <c r="Z184" s="1330">
        <f>'153-S 2018CEEIOT(RMB)'!Z184</f>
        <v>1333.0015213168822</v>
      </c>
      <c r="AA184" s="1330">
        <f>'153-S 2018CEEIOT(RMB)'!AA184</f>
        <v>1027.6309053894377</v>
      </c>
      <c r="AB184" s="1330">
        <f>'153-S 2018CEEIOT(RMB)'!AB184</f>
        <v>376.13449723550139</v>
      </c>
      <c r="AC184" s="1330">
        <f>'153-S 2018CEEIOT(RMB)'!AC184</f>
        <v>73.912824728158</v>
      </c>
      <c r="AD184" s="1330">
        <f>'153-S 2018CEEIOT(RMB)'!AD184</f>
        <v>2021.9494905826343</v>
      </c>
      <c r="AE184" s="1330">
        <f>'153-S 2018CEEIOT(RMB)'!AE184</f>
        <v>198.96389794349969</v>
      </c>
      <c r="AF184" s="1330">
        <f>'153-S 2018CEEIOT(RMB)'!AF184</f>
        <v>181.14355982801331</v>
      </c>
      <c r="AG184" s="1330">
        <f>'153-S 2018CEEIOT(RMB)'!AG184</f>
        <v>283.221627416768</v>
      </c>
      <c r="AH184" s="1330">
        <f>'153-S 2018CEEIOT(RMB)'!AH184</f>
        <v>424.00539067617541</v>
      </c>
      <c r="AI184" s="1330">
        <f>'153-S 2018CEEIOT(RMB)'!AI184</f>
        <v>283.8562561908505</v>
      </c>
      <c r="AJ184" s="1330">
        <f>'153-S 2018CEEIOT(RMB)'!AJ184</f>
        <v>86.579822108762187</v>
      </c>
      <c r="AK184" s="1330">
        <f>'153-S 2018CEEIOT(RMB)'!AK184</f>
        <v>84.334271243083904</v>
      </c>
      <c r="AL184" s="1330">
        <f>'153-S 2018CEEIOT(RMB)'!AL184</f>
        <v>326.38483956190561</v>
      </c>
      <c r="AM184" s="1330">
        <f>'153-S 2018CEEIOT(RMB)'!AM184</f>
        <v>57.931121006092042</v>
      </c>
      <c r="AN184" s="1330">
        <f>'153-S 2018CEEIOT(RMB)'!AN184</f>
        <v>4833.1184015245262</v>
      </c>
      <c r="AO184" s="1330">
        <f>'153-S 2018CEEIOT(RMB)'!AO184</f>
        <v>341.01688463901809</v>
      </c>
      <c r="AP184" s="1330">
        <f>'153-S 2018CEEIOT(RMB)'!AP184</f>
        <v>59.670146538634455</v>
      </c>
      <c r="AQ184" s="1330">
        <f>'153-S 2018CEEIOT(RMB)'!AQ184</f>
        <v>139.81045957688207</v>
      </c>
      <c r="AR184" s="1330">
        <f>'153-S 2018CEEIOT(RMB)'!AR184</f>
        <v>27664.448350244154</v>
      </c>
      <c r="AS184" s="1330">
        <f>'153-S 2018CEEIOT(RMB)'!AS184</f>
        <v>4519.5300599664188</v>
      </c>
      <c r="AT184" s="1330">
        <f>'153-S 2018CEEIOT(RMB)'!AT184</f>
        <v>64745.442664324699</v>
      </c>
      <c r="AU184" s="1330">
        <f>'153-S 2018CEEIOT(RMB)'!AU184</f>
        <v>16948.380116843513</v>
      </c>
      <c r="AV184" s="1330">
        <f>'153-S 2018CEEIOT(RMB)'!AV184</f>
        <v>6624.1581510745527</v>
      </c>
      <c r="AW184" s="1330">
        <f>'153-S 2018CEEIOT(RMB)'!AW184</f>
        <v>17103.286679328467</v>
      </c>
      <c r="AX184" s="1330">
        <f>'153-S 2018CEEIOT(RMB)'!AX184</f>
        <v>48017.02076946426</v>
      </c>
      <c r="AY184" s="1330">
        <f>'153-S 2018CEEIOT(RMB)'!AY184</f>
        <v>49435.738525608773</v>
      </c>
      <c r="AZ184" s="1330">
        <f>'153-S 2018CEEIOT(RMB)'!AZ184</f>
        <v>10063.682108340796</v>
      </c>
      <c r="BA184" s="1330">
        <f>'153-S 2018CEEIOT(RMB)'!BA184</f>
        <v>3304.2060205278781</v>
      </c>
      <c r="BB184" s="1330">
        <f>'153-S 2018CEEIOT(RMB)'!BB184</f>
        <v>3481.2125528769175</v>
      </c>
      <c r="BC184" s="1330">
        <f>'153-S 2018CEEIOT(RMB)'!BC184</f>
        <v>399.12977820001765</v>
      </c>
      <c r="BD184" s="1330">
        <f>'153-S 2018CEEIOT(RMB)'!BD184</f>
        <v>1340.0066636615945</v>
      </c>
      <c r="BE184" s="1330">
        <f>'153-S 2018CEEIOT(RMB)'!BE184</f>
        <v>3080188.5293714502</v>
      </c>
      <c r="BF184" s="1330">
        <f>'153-S 2018CEEIOT(RMB)'!BF184</f>
        <v>4350254.3716094084</v>
      </c>
      <c r="BG184" s="1330">
        <f>'153-S 2018CEEIOT(RMB)'!BG184</f>
        <v>2997552.8914570115</v>
      </c>
      <c r="BH184" s="1330">
        <f>'153-S 2018CEEIOT(RMB)'!BH184</f>
        <v>2178707.3661741968</v>
      </c>
      <c r="BI184" s="1330">
        <f>'153-S 2018CEEIOT(RMB)'!BI184</f>
        <v>1619933.7765436145</v>
      </c>
      <c r="BJ184" s="1330">
        <f>'153-S 2018CEEIOT(RMB)'!BJ184</f>
        <v>726148.62209770968</v>
      </c>
      <c r="BK184" s="1330">
        <f>'153-S 2018CEEIOT(RMB)'!BK184</f>
        <v>1403722.719060323</v>
      </c>
      <c r="BL184" s="1330">
        <f>'153-S 2018CEEIOT(RMB)'!BL184</f>
        <v>148014.5032400286</v>
      </c>
      <c r="BM184" s="1330">
        <f>'153-S 2018CEEIOT(RMB)'!BM184</f>
        <v>1286665.5671697089</v>
      </c>
      <c r="BN184" s="1330">
        <f>'153-S 2018CEEIOT(RMB)'!BN184</f>
        <v>129916.92544935312</v>
      </c>
      <c r="BO184" s="1330">
        <f>'153-S 2018CEEIOT(RMB)'!BO184</f>
        <v>532484.27345459745</v>
      </c>
      <c r="BP184" s="1330">
        <f>'153-S 2018CEEIOT(RMB)'!BP184</f>
        <v>472125.23437199078</v>
      </c>
      <c r="BQ184" s="1330">
        <f>'153-S 2018CEEIOT(RMB)'!BQ184</f>
        <v>15513.209338790013</v>
      </c>
      <c r="BR184" s="1330">
        <f>'153-S 2018CEEIOT(RMB)'!BR184</f>
        <v>1065.5200325749008</v>
      </c>
      <c r="BS184" s="1330">
        <f>'153-S 2018CEEIOT(RMB)'!BS184</f>
        <v>1367.3970608859463</v>
      </c>
      <c r="BT184" s="1330">
        <f>'153-S 2018CEEIOT(RMB)'!BT184</f>
        <v>1374.3824421806501</v>
      </c>
      <c r="BU184" s="1330">
        <f>'153-S 2018CEEIOT(RMB)'!BU184</f>
        <v>1887.0787088929458</v>
      </c>
      <c r="BV184" s="1330">
        <f>'153-S 2018CEEIOT(RMB)'!BV184</f>
        <v>1515.0539491900529</v>
      </c>
      <c r="BW184" s="1330">
        <f>'153-S 2018CEEIOT(RMB)'!BW184</f>
        <v>383.03556511834017</v>
      </c>
      <c r="BX184" s="1330">
        <f>'153-S 2018CEEIOT(RMB)'!BX184</f>
        <v>2991.9100000341837</v>
      </c>
      <c r="BY184" s="1330">
        <f>'153-S 2018CEEIOT(RMB)'!BY184</f>
        <v>254.126960654351</v>
      </c>
      <c r="BZ184" s="1330">
        <f>'153-S 2018CEEIOT(RMB)'!BZ184</f>
        <v>134.27806440758681</v>
      </c>
      <c r="CA184" s="1330">
        <f>'153-S 2018CEEIOT(RMB)'!CA184</f>
        <v>53.831072979730656</v>
      </c>
      <c r="CB184" s="1330">
        <f>'153-S 2018CEEIOT(RMB)'!CB184</f>
        <v>78.826293352488335</v>
      </c>
      <c r="CC184" s="1330">
        <f>'153-S 2018CEEIOT(RMB)'!CC184</f>
        <v>307.28499414914938</v>
      </c>
      <c r="CD184" s="1330">
        <f>'153-S 2018CEEIOT(RMB)'!CD184</f>
        <v>613.44953864051047</v>
      </c>
      <c r="CE184" s="1330">
        <f>'153-S 2018CEEIOT(RMB)'!CE184</f>
        <v>577.83273769606399</v>
      </c>
      <c r="CF184" s="1330">
        <f>'153-S 2018CEEIOT(RMB)'!CF184</f>
        <v>171.5084454693872</v>
      </c>
      <c r="CG184" s="1330">
        <f>'153-S 2018CEEIOT(RMB)'!CG184</f>
        <v>155.12452173461242</v>
      </c>
      <c r="CH184" s="1330">
        <f>'153-S 2018CEEIOT(RMB)'!CH184</f>
        <v>235.94572827569834</v>
      </c>
      <c r="CI184" s="1330">
        <f>'153-S 2018CEEIOT(RMB)'!CI184</f>
        <v>23.749358979404622</v>
      </c>
      <c r="CJ184" s="1330">
        <f>'153-S 2018CEEIOT(RMB)'!CJ184</f>
        <v>62.074593038856349</v>
      </c>
      <c r="CK184" s="1330">
        <f>'153-S 2018CEEIOT(RMB)'!CK184</f>
        <v>52.00715676764564</v>
      </c>
      <c r="CL184" s="1330">
        <f>'153-S 2018CEEIOT(RMB)'!CL184</f>
        <v>22.851806011540777</v>
      </c>
      <c r="CM184" s="1330">
        <f>'153-S 2018CEEIOT(RMB)'!CM184</f>
        <v>40.83504198684264</v>
      </c>
      <c r="CN184" s="1330">
        <f>'153-S 2018CEEIOT(RMB)'!CN184</f>
        <v>17.094039252994538</v>
      </c>
      <c r="CO184" s="1330">
        <f>'153-S 2018CEEIOT(RMB)'!CO184</f>
        <v>36.406242637687235</v>
      </c>
      <c r="CP184" s="1330">
        <f>'153-S 2018CEEIOT(RMB)'!CP184</f>
        <v>51.595821762176726</v>
      </c>
      <c r="CQ184" s="1330">
        <f>'153-S 2018CEEIOT(RMB)'!CQ184</f>
        <v>6.4191672013169079</v>
      </c>
      <c r="CR184" s="1330">
        <f>'153-S 2018CEEIOT(RMB)'!CR184</f>
        <v>9.6740915027624297</v>
      </c>
      <c r="CS184" s="1330">
        <f>'153-S 2018CEEIOT(RMB)'!CS184</f>
        <v>75.791449639813138</v>
      </c>
      <c r="CT184" s="1330">
        <f>'153-S 2018CEEIOT(RMB)'!CT184</f>
        <v>7.8163710830709983</v>
      </c>
      <c r="CU184" s="1330">
        <f>'153-S 2018CEEIOT(RMB)'!CU184</f>
        <v>22.975837835988017</v>
      </c>
      <c r="CV184" s="1330">
        <f>'153-S 2018CEEIOT(RMB)'!CV184</f>
        <v>24.088897647627789</v>
      </c>
      <c r="CW184" s="1330">
        <f>'153-S 2018CEEIOT(RMB)'!CW184</f>
        <v>1282.1057134596215</v>
      </c>
      <c r="CX184" s="1330">
        <f>'153-S 2018CEEIOT(RMB)'!CX184</f>
        <v>10.504482647312607</v>
      </c>
      <c r="CY184" s="1330">
        <f>'153-S 2018CEEIOT(RMB)'!CY184</f>
        <v>6911407.0770230442</v>
      </c>
      <c r="CZ184" s="1330">
        <f>'153-S 2018CEEIOT(RMB)'!CZ184</f>
        <v>508.08488657642749</v>
      </c>
      <c r="DA184" s="1330">
        <f>'153-S 2018CEEIOT(RMB)'!DA184</f>
        <v>73.437267259870438</v>
      </c>
      <c r="DB184" s="1330">
        <f>'153-S 2018CEEIOT(RMB)'!DB184</f>
        <v>7859.060577241873</v>
      </c>
      <c r="DC184" s="1330">
        <f>'153-S 2018CEEIOT(RMB)'!DC184</f>
        <v>946.85081408827239</v>
      </c>
      <c r="DD184" s="1330">
        <f>'153-S 2018CEEIOT(RMB)'!DD184</f>
        <v>2936.8651341056043</v>
      </c>
      <c r="DE184" s="1330">
        <f>'153-S 2018CEEIOT(RMB)'!DE184</f>
        <v>1564.3592030928696</v>
      </c>
      <c r="DF184" s="1330">
        <f>'153-S 2018CEEIOT(RMB)'!DF184</f>
        <v>1093.392225296689</v>
      </c>
      <c r="DG184" s="1330">
        <f>'153-S 2018CEEIOT(RMB)'!DG184</f>
        <v>1301.3286282282393</v>
      </c>
      <c r="DH184" s="1330">
        <f>'153-S 2018CEEIOT(RMB)'!DH184</f>
        <v>76699.744510627715</v>
      </c>
      <c r="DI184" s="1330">
        <f>'153-S 2018CEEIOT(RMB)'!DI184</f>
        <v>58393.435139738904</v>
      </c>
      <c r="DJ184" s="1330">
        <f>'153-S 2018CEEIOT(RMB)'!DJ184</f>
        <v>4316.9856380270203</v>
      </c>
      <c r="DK184" s="1330">
        <f>'153-S 2018CEEIOT(RMB)'!DK184</f>
        <v>3281.9028051811533</v>
      </c>
      <c r="DL184" s="1330">
        <f>'153-S 2018CEEIOT(RMB)'!DL184</f>
        <v>8212.0798859098504</v>
      </c>
      <c r="DM184" s="1330">
        <f>'153-S 2018CEEIOT(RMB)'!DM184</f>
        <v>36067.96243365197</v>
      </c>
      <c r="DN184" s="1330">
        <f>'153-S 2018CEEIOT(RMB)'!DN184</f>
        <v>254.98303205638626</v>
      </c>
      <c r="DO184" s="1330">
        <f>'153-S 2018CEEIOT(RMB)'!DO184</f>
        <v>5491.5182192884185</v>
      </c>
      <c r="DP184" s="1330">
        <f>'153-S 2018CEEIOT(RMB)'!DP184</f>
        <v>3834.6689338450842</v>
      </c>
      <c r="DQ184" s="1330">
        <f>'153-S 2018CEEIOT(RMB)'!DQ184</f>
        <v>3799.2613291160737</v>
      </c>
      <c r="DR184" s="1330">
        <f>'153-S 2018CEEIOT(RMB)'!DR184</f>
        <v>2483.7086402494879</v>
      </c>
      <c r="DS184" s="1330">
        <f>'153-S 2018CEEIOT(RMB)'!DS184</f>
        <v>11973.936331090252</v>
      </c>
      <c r="DT184" s="1330">
        <f>'153-S 2018CEEIOT(RMB)'!DT184</f>
        <v>7255.3527261122572</v>
      </c>
      <c r="DU184" s="1330">
        <f>'153-S 2018CEEIOT(RMB)'!DU184</f>
        <v>7026.5755862055948</v>
      </c>
      <c r="DV184" s="1330">
        <f>'153-S 2018CEEIOT(RMB)'!DV184</f>
        <v>10553.979528135105</v>
      </c>
      <c r="DW184" s="1330">
        <f>'153-S 2018CEEIOT(RMB)'!DW184</f>
        <v>35159.602732437706</v>
      </c>
      <c r="DX184" s="1330">
        <f>'153-S 2018CEEIOT(RMB)'!DX184</f>
        <v>6201.0889620723974</v>
      </c>
      <c r="DY184" s="1330">
        <f>'153-S 2018CEEIOT(RMB)'!DY184</f>
        <v>381.44764624702873</v>
      </c>
      <c r="DZ184" s="1330">
        <f>'153-S 2018CEEIOT(RMB)'!DZ184</f>
        <v>5206.120086579358</v>
      </c>
      <c r="EA184" s="1330">
        <f>'153-S 2018CEEIOT(RMB)'!EA184</f>
        <v>6748.4042977787612</v>
      </c>
      <c r="EB184" s="1330">
        <f>'153-S 2018CEEIOT(RMB)'!EB184</f>
        <v>3931.4037263632545</v>
      </c>
      <c r="EC184" s="1330">
        <f>'153-S 2018CEEIOT(RMB)'!EC184</f>
        <v>26887.83337621282</v>
      </c>
      <c r="ED184" s="1330">
        <f>'153-S 2018CEEIOT(RMB)'!ED184</f>
        <v>2247.0306607631351</v>
      </c>
      <c r="EE184" s="1330">
        <f>'153-S 2018CEEIOT(RMB)'!EE184</f>
        <v>5864.4103333904568</v>
      </c>
      <c r="EF184" s="1330">
        <f>'153-S 2018CEEIOT(RMB)'!EF184</f>
        <v>29747.59593563102</v>
      </c>
      <c r="EG184" s="1330">
        <f>'153-S 2018CEEIOT(RMB)'!EG184</f>
        <v>2044.5022956527168</v>
      </c>
      <c r="EH184" s="1330">
        <f>'153-S 2018CEEIOT(RMB)'!EH184</f>
        <v>25032.709753729639</v>
      </c>
      <c r="EI184" s="1330">
        <f>'153-S 2018CEEIOT(RMB)'!EI184</f>
        <v>6196.9198294460639</v>
      </c>
      <c r="EJ184" s="1330">
        <f>'153-S 2018CEEIOT(RMB)'!EJ184</f>
        <v>10832.019361374687</v>
      </c>
      <c r="EK184" s="1330">
        <f>'153-S 2018CEEIOT(RMB)'!EK184</f>
        <v>3052.1332003177104</v>
      </c>
      <c r="EL184" s="1330">
        <f>'153-S 2018CEEIOT(RMB)'!EL184</f>
        <v>396.78081690426421</v>
      </c>
      <c r="EM184" s="1330">
        <f>'153-S 2018CEEIOT(RMB)'!EM184</f>
        <v>406.17181965411663</v>
      </c>
      <c r="EN184" s="1330">
        <f>'153-S 2018CEEIOT(RMB)'!EN184</f>
        <v>1982.132010320305</v>
      </c>
      <c r="EO184" s="1330">
        <f>'153-S 2018CEEIOT(RMB)'!EO184</f>
        <v>4949.6081406050616</v>
      </c>
      <c r="EP184" s="1330">
        <f>'153-S 2018CEEIOT(RMB)'!EP184</f>
        <v>3839.0222840101237</v>
      </c>
      <c r="EQ184" s="1330">
        <f>'153-S 2018CEEIOT(RMB)'!EQ184</f>
        <v>14493.315786370253</v>
      </c>
      <c r="ER184" s="1330">
        <f>'153-S 2018CEEIOT(RMB)'!ER184</f>
        <v>13314.59769836385</v>
      </c>
      <c r="ES184" s="1330">
        <f>'153-S 2018CEEIOT(RMB)'!ES184</f>
        <v>419.65941196608799</v>
      </c>
      <c r="ET184" s="1330">
        <f>'153-S 2018CEEIOT(RMB)'!ET184</f>
        <v>677.75151278442695</v>
      </c>
      <c r="EU184" s="1330">
        <f>'153-S 2018CEEIOT(RMB)'!EU184</f>
        <v>1320.2614956984553</v>
      </c>
      <c r="EV184" s="1330">
        <f>'153-S 2018CEEIOT(RMB)'!EV184</f>
        <v>913.38795402217659</v>
      </c>
      <c r="EW184" s="1330">
        <f>'153-S 2018CEEIOT(RMB)'!EW184</f>
        <v>750.10994807731095</v>
      </c>
      <c r="EX184" s="1330">
        <f>'153-S 2018CEEIOT(RMB)'!EX184</f>
        <v>1728.3446990259667</v>
      </c>
      <c r="EY184" s="1330">
        <f>'153-S 2018CEEIOT(RMB)'!EY184</f>
        <v>388.69717910781259</v>
      </c>
      <c r="EZ184" s="1333">
        <f>'153-S 2018CEEIOT(RMB)'!EZ184</f>
        <v>23340.258464268532</v>
      </c>
      <c r="FA184" s="1308"/>
      <c r="FB184" s="1332">
        <f>'153-S 2018CEEIOT(RMB)'!FB184</f>
        <v>407187.79370560567</v>
      </c>
      <c r="FC184" s="1333">
        <f>'153-S 2018CEEIOT(RMB)'!FC184</f>
        <v>60714.518965267052</v>
      </c>
      <c r="FD184" s="1329"/>
      <c r="FE184" s="1330"/>
      <c r="FF184" s="1329"/>
      <c r="FG184" s="1330"/>
      <c r="FH184" s="1330"/>
      <c r="FI184" s="1329"/>
      <c r="FJ184" s="1330"/>
      <c r="FK184" s="1331"/>
      <c r="FL184" s="1330"/>
      <c r="FM184" s="1330"/>
    </row>
    <row r="185" spans="1:169" s="1305" customFormat="1" x14ac:dyDescent="0.25">
      <c r="A185" s="1514"/>
      <c r="B185" s="1309" t="s">
        <v>444</v>
      </c>
      <c r="C185" s="1310" t="s">
        <v>169</v>
      </c>
      <c r="D185" s="1332">
        <f>'153-S 2018CEEIOT(RMB)'!D185</f>
        <v>132499.16498981544</v>
      </c>
      <c r="E185" s="1330">
        <f>'153-S 2018CEEIOT(RMB)'!E185</f>
        <v>14316.615108256012</v>
      </c>
      <c r="F185" s="1330">
        <f>'153-S 2018CEEIOT(RMB)'!F185</f>
        <v>41328.659537292653</v>
      </c>
      <c r="G185" s="1330">
        <f>'153-S 2018CEEIOT(RMB)'!G185</f>
        <v>22035.818070448993</v>
      </c>
      <c r="H185" s="1330">
        <f>'153-S 2018CEEIOT(RMB)'!H185</f>
        <v>39265.649181432302</v>
      </c>
      <c r="I185" s="1330">
        <f>'153-S 2018CEEIOT(RMB)'!I185</f>
        <v>29482.235204139011</v>
      </c>
      <c r="J185" s="1330">
        <f>'153-S 2018CEEIOT(RMB)'!J185</f>
        <v>6476.1001743860379</v>
      </c>
      <c r="K185" s="1330">
        <f>'153-S 2018CEEIOT(RMB)'!K185</f>
        <v>2268.469146889131</v>
      </c>
      <c r="L185" s="1330">
        <f>'153-S 2018CEEIOT(RMB)'!L185</f>
        <v>832.78196073940978</v>
      </c>
      <c r="M185" s="1330">
        <f>'153-S 2018CEEIOT(RMB)'!M185</f>
        <v>6146.4884090113819</v>
      </c>
      <c r="N185" s="1330">
        <f>'153-S 2018CEEIOT(RMB)'!N185</f>
        <v>787.22820111815759</v>
      </c>
      <c r="O185" s="1330">
        <f>'153-S 2018CEEIOT(RMB)'!O185</f>
        <v>1817.0723321334629</v>
      </c>
      <c r="P185" s="1330">
        <f>'153-S 2018CEEIOT(RMB)'!P185</f>
        <v>1191.5513036464247</v>
      </c>
      <c r="Q185" s="1330">
        <f>'153-S 2018CEEIOT(RMB)'!Q185</f>
        <v>1193.8980270397847</v>
      </c>
      <c r="R185" s="1330">
        <f>'153-S 2018CEEIOT(RMB)'!R185</f>
        <v>182.11124865388089</v>
      </c>
      <c r="S185" s="1330">
        <f>'153-S 2018CEEIOT(RMB)'!S185</f>
        <v>2258.7341413952313</v>
      </c>
      <c r="T185" s="1330">
        <f>'153-S 2018CEEIOT(RMB)'!T185</f>
        <v>877.19220518783027</v>
      </c>
      <c r="U185" s="1330">
        <f>'153-S 2018CEEIOT(RMB)'!U185</f>
        <v>1563.2477272686963</v>
      </c>
      <c r="V185" s="1330">
        <f>'153-S 2018CEEIOT(RMB)'!V185</f>
        <v>649.71341218538248</v>
      </c>
      <c r="W185" s="1330">
        <f>'153-S 2018CEEIOT(RMB)'!W185</f>
        <v>1101.2713782887297</v>
      </c>
      <c r="X185" s="1330">
        <f>'153-S 2018CEEIOT(RMB)'!X185</f>
        <v>728.26788406198898</v>
      </c>
      <c r="Y185" s="1330">
        <f>'153-S 2018CEEIOT(RMB)'!Y185</f>
        <v>3233.481436022269</v>
      </c>
      <c r="Z185" s="1330">
        <f>'153-S 2018CEEIOT(RMB)'!Z185</f>
        <v>2058.1658971134621</v>
      </c>
      <c r="AA185" s="1330">
        <f>'153-S 2018CEEIOT(RMB)'!AA185</f>
        <v>1586.6710206023711</v>
      </c>
      <c r="AB185" s="1330">
        <f>'153-S 2018CEEIOT(RMB)'!AB185</f>
        <v>580.75492229989413</v>
      </c>
      <c r="AC185" s="1330">
        <f>'153-S 2018CEEIOT(RMB)'!AC185</f>
        <v>119.79289407551093</v>
      </c>
      <c r="AD185" s="1330">
        <f>'153-S 2018CEEIOT(RMB)'!AD185</f>
        <v>3085.5534079724462</v>
      </c>
      <c r="AE185" s="1330">
        <f>'153-S 2018CEEIOT(RMB)'!AE185</f>
        <v>303.62466333723563</v>
      </c>
      <c r="AF185" s="1330">
        <f>'153-S 2018CEEIOT(RMB)'!AF185</f>
        <v>276.43031191571919</v>
      </c>
      <c r="AG185" s="1330">
        <f>'153-S 2018CEEIOT(RMB)'!AG185</f>
        <v>432.2043956872007</v>
      </c>
      <c r="AH185" s="1330">
        <f>'153-S 2018CEEIOT(RMB)'!AH185</f>
        <v>647.04449062304275</v>
      </c>
      <c r="AI185" s="1330">
        <f>'153-S 2018CEEIOT(RMB)'!AI185</f>
        <v>453.12164480758645</v>
      </c>
      <c r="AJ185" s="1330">
        <f>'153-S 2018CEEIOT(RMB)'!AJ185</f>
        <v>137.40959592216856</v>
      </c>
      <c r="AK185" s="1330">
        <f>'153-S 2018CEEIOT(RMB)'!AK185</f>
        <v>133.84571429755732</v>
      </c>
      <c r="AL185" s="1330">
        <f>'153-S 2018CEEIOT(RMB)'!AL185</f>
        <v>521.02106211053899</v>
      </c>
      <c r="AM185" s="1330">
        <f>'153-S 2018CEEIOT(RMB)'!AM185</f>
        <v>67.320357354845228</v>
      </c>
      <c r="AN185" s="1330">
        <f>'153-S 2018CEEIOT(RMB)'!AN185</f>
        <v>7474.3905789659766</v>
      </c>
      <c r="AO185" s="1330">
        <f>'153-S 2018CEEIOT(RMB)'!AO185</f>
        <v>535.23169841085712</v>
      </c>
      <c r="AP185" s="1330">
        <f>'153-S 2018CEEIOT(RMB)'!AP185</f>
        <v>75.729065421614123</v>
      </c>
      <c r="AQ185" s="1330">
        <f>'153-S 2018CEEIOT(RMB)'!AQ185</f>
        <v>177.43739632126497</v>
      </c>
      <c r="AR185" s="1330">
        <f>'153-S 2018CEEIOT(RMB)'!AR185</f>
        <v>37249.554821772479</v>
      </c>
      <c r="AS185" s="1330">
        <f>'153-S 2018CEEIOT(RMB)'!AS185</f>
        <v>6085.4451390454706</v>
      </c>
      <c r="AT185" s="1330">
        <f>'153-S 2018CEEIOT(RMB)'!AT185</f>
        <v>45449.097134160904</v>
      </c>
      <c r="AU185" s="1330">
        <f>'153-S 2018CEEIOT(RMB)'!AU185</f>
        <v>11897.1860025839</v>
      </c>
      <c r="AV185" s="1330">
        <f>'153-S 2018CEEIOT(RMB)'!AV185</f>
        <v>4649.93356831459</v>
      </c>
      <c r="AW185" s="1330">
        <f>'153-S 2018CEEIOT(RMB)'!AW185</f>
        <v>12005.925137191391</v>
      </c>
      <c r="AX185" s="1330">
        <f>'153-S 2018CEEIOT(RMB)'!AX185</f>
        <v>33706.314317113873</v>
      </c>
      <c r="AY185" s="1330">
        <f>'153-S 2018CEEIOT(RMB)'!AY185</f>
        <v>34702.205895757746</v>
      </c>
      <c r="AZ185" s="1330">
        <f>'153-S 2018CEEIOT(RMB)'!AZ185</f>
        <v>7064.3623218491221</v>
      </c>
      <c r="BA185" s="1330">
        <f>'153-S 2018CEEIOT(RMB)'!BA185</f>
        <v>5043.0149975843169</v>
      </c>
      <c r="BB185" s="1330">
        <f>'153-S 2018CEEIOT(RMB)'!BB185</f>
        <v>4582.8758038529513</v>
      </c>
      <c r="BC185" s="1330">
        <f>'153-S 2018CEEIOT(RMB)'!BC185</f>
        <v>629.65229004091282</v>
      </c>
      <c r="BD185" s="1330">
        <f>'153-S 2018CEEIOT(RMB)'!BD185</f>
        <v>2113.944662935623</v>
      </c>
      <c r="BE185" s="1330">
        <f>'153-S 2018CEEIOT(RMB)'!BE185</f>
        <v>4464177.3940413566</v>
      </c>
      <c r="BF185" s="1330">
        <f>'153-S 2018CEEIOT(RMB)'!BF185</f>
        <v>6304908.6245481409</v>
      </c>
      <c r="BG185" s="1330">
        <f>'153-S 2018CEEIOT(RMB)'!BG185</f>
        <v>4344411.9500751393</v>
      </c>
      <c r="BH185" s="1330">
        <f>'153-S 2018CEEIOT(RMB)'!BH185</f>
        <v>3157643.1376072196</v>
      </c>
      <c r="BI185" s="1330">
        <f>'153-S 2018CEEIOT(RMB)'!BI185</f>
        <v>2347801.6608826723</v>
      </c>
      <c r="BJ185" s="1330">
        <f>'153-S 2018CEEIOT(RMB)'!BJ185</f>
        <v>1052421.3802407656</v>
      </c>
      <c r="BK185" s="1330">
        <f>'153-S 2018CEEIOT(RMB)'!BK185</f>
        <v>2034442.7525058375</v>
      </c>
      <c r="BL185" s="1330">
        <f>'153-S 2018CEEIOT(RMB)'!BL185</f>
        <v>70523.169320161309</v>
      </c>
      <c r="BM185" s="1330">
        <f>'153-S 2018CEEIOT(RMB)'!BM185</f>
        <v>613046.23307610687</v>
      </c>
      <c r="BN185" s="1330">
        <f>'153-S 2018CEEIOT(RMB)'!BN185</f>
        <v>61900.375506862612</v>
      </c>
      <c r="BO185" s="1330">
        <f>'153-S 2018CEEIOT(RMB)'!BO185</f>
        <v>582595.14567121724</v>
      </c>
      <c r="BP185" s="1330">
        <f>'153-S 2018CEEIOT(RMB)'!BP185</f>
        <v>516555.85602465778</v>
      </c>
      <c r="BQ185" s="1330">
        <f>'153-S 2018CEEIOT(RMB)'!BQ185</f>
        <v>4058.8637227547897</v>
      </c>
      <c r="BR185" s="1330">
        <f>'153-S 2018CEEIOT(RMB)'!BR185</f>
        <v>188.97677469987167</v>
      </c>
      <c r="BS185" s="1330">
        <f>'153-S 2018CEEIOT(RMB)'!BS185</f>
        <v>242.51659133602024</v>
      </c>
      <c r="BT185" s="1330">
        <f>'153-S 2018CEEIOT(RMB)'!BT185</f>
        <v>243.75549326818933</v>
      </c>
      <c r="BU185" s="1330">
        <f>'153-S 2018CEEIOT(RMB)'!BU185</f>
        <v>334.68544664486984</v>
      </c>
      <c r="BV185" s="1330">
        <f>'153-S 2018CEEIOT(RMB)'!BV185</f>
        <v>268.70448237594564</v>
      </c>
      <c r="BW185" s="1330">
        <f>'153-S 2018CEEIOT(RMB)'!BW185</f>
        <v>67.933800846975913</v>
      </c>
      <c r="BX185" s="1330">
        <f>'153-S 2018CEEIOT(RMB)'!BX185</f>
        <v>530.6343238169087</v>
      </c>
      <c r="BY185" s="1330">
        <f>'153-S 2018CEEIOT(RMB)'!BY185</f>
        <v>133.44113611807495</v>
      </c>
      <c r="BZ185" s="1330">
        <f>'153-S 2018CEEIOT(RMB)'!BZ185</f>
        <v>70.508919731093627</v>
      </c>
      <c r="CA185" s="1330">
        <f>'153-S 2018CEEIOT(RMB)'!CA185</f>
        <v>28.266499226898446</v>
      </c>
      <c r="CB185" s="1330">
        <f>'153-S 2018CEEIOT(RMB)'!CB185</f>
        <v>41.391397881783966</v>
      </c>
      <c r="CC185" s="1330">
        <f>'153-S 2018CEEIOT(RMB)'!CC185</f>
        <v>161.35422477692333</v>
      </c>
      <c r="CD185" s="1330">
        <f>'153-S 2018CEEIOT(RMB)'!CD185</f>
        <v>289.63418445376885</v>
      </c>
      <c r="CE185" s="1330">
        <f>'153-S 2018CEEIOT(RMB)'!CE185</f>
        <v>272.81806113047429</v>
      </c>
      <c r="CF185" s="1330">
        <f>'153-S 2018CEEIOT(RMB)'!CF185</f>
        <v>303.30787386297698</v>
      </c>
      <c r="CG185" s="1330">
        <f>'153-S 2018CEEIOT(RMB)'!CG185</f>
        <v>274.33336441577489</v>
      </c>
      <c r="CH185" s="1330">
        <f>'153-S 2018CEEIOT(RMB)'!CH185</f>
        <v>417.26340061269667</v>
      </c>
      <c r="CI185" s="1330">
        <f>'153-S 2018CEEIOT(RMB)'!CI185</f>
        <v>34.48064226890618</v>
      </c>
      <c r="CJ185" s="1330">
        <f>'153-S 2018CEEIOT(RMB)'!CJ185</f>
        <v>90.123351894123303</v>
      </c>
      <c r="CK185" s="1330">
        <f>'153-S 2018CEEIOT(RMB)'!CK185</f>
        <v>75.506887132541365</v>
      </c>
      <c r="CL185" s="1330">
        <f>'153-S 2018CEEIOT(RMB)'!CL185</f>
        <v>33.177524874068432</v>
      </c>
      <c r="CM185" s="1330">
        <f>'153-S 2018CEEIOT(RMB)'!CM185</f>
        <v>59.286588577195474</v>
      </c>
      <c r="CN185" s="1330">
        <f>'153-S 2018CEEIOT(RMB)'!CN185</f>
        <v>24.818078371053407</v>
      </c>
      <c r="CO185" s="1330">
        <f>'153-S 2018CEEIOT(RMB)'!CO185</f>
        <v>64.250166500465951</v>
      </c>
      <c r="CP185" s="1330">
        <f>'153-S 2018CEEIOT(RMB)'!CP185</f>
        <v>91.056914934597941</v>
      </c>
      <c r="CQ185" s="1330">
        <f>'153-S 2018CEEIOT(RMB)'!CQ185</f>
        <v>11.328622005391924</v>
      </c>
      <c r="CR185" s="1330">
        <f>'153-S 2018CEEIOT(RMB)'!CR185</f>
        <v>17.072950811732397</v>
      </c>
      <c r="CS185" s="1330">
        <f>'153-S 2018CEEIOT(RMB)'!CS185</f>
        <v>133.75764445487485</v>
      </c>
      <c r="CT185" s="1330">
        <f>'153-S 2018CEEIOT(RMB)'!CT185</f>
        <v>13.794423899072333</v>
      </c>
      <c r="CU185" s="1330">
        <f>'153-S 2018CEEIOT(RMB)'!CU185</f>
        <v>39.361851848687316</v>
      </c>
      <c r="CV185" s="1330">
        <f>'153-S 2018CEEIOT(RMB)'!CV185</f>
        <v>41.493236102374226</v>
      </c>
      <c r="CW185" s="1330">
        <f>'153-S 2018CEEIOT(RMB)'!CW185</f>
        <v>620.55221296019306</v>
      </c>
      <c r="CX185" s="1330">
        <f>'153-S 2018CEEIOT(RMB)'!CX185</f>
        <v>36.773984681174504</v>
      </c>
      <c r="CY185" s="1330">
        <f>'153-S 2018CEEIOT(RMB)'!CY185</f>
        <v>12684261.25005166</v>
      </c>
      <c r="CZ185" s="1330">
        <f>'153-S 2018CEEIOT(RMB)'!CZ185</f>
        <v>789.67018265192871</v>
      </c>
      <c r="DA185" s="1330">
        <f>'153-S 2018CEEIOT(RMB)'!DA185</f>
        <v>120.19048699196091</v>
      </c>
      <c r="DB185" s="1330">
        <f>'153-S 2018CEEIOT(RMB)'!DB185</f>
        <v>4579.3317375512052</v>
      </c>
      <c r="DC185" s="1330">
        <f>'153-S 2018CEEIOT(RMB)'!DC185</f>
        <v>551.71275765917505</v>
      </c>
      <c r="DD185" s="1330">
        <f>'153-S 2018CEEIOT(RMB)'!DD185</f>
        <v>1711.2579277556908</v>
      </c>
      <c r="DE185" s="1330">
        <f>'153-S 2018CEEIOT(RMB)'!DE185</f>
        <v>911.5236709585954</v>
      </c>
      <c r="DF185" s="1330">
        <f>'153-S 2018CEEIOT(RMB)'!DF185</f>
        <v>637.09977416283868</v>
      </c>
      <c r="DG185" s="1330">
        <f>'153-S 2018CEEIOT(RMB)'!DG185</f>
        <v>758.26053631475224</v>
      </c>
      <c r="DH185" s="1330">
        <f>'153-S 2018CEEIOT(RMB)'!DH185</f>
        <v>123911.69532803797</v>
      </c>
      <c r="DI185" s="1330">
        <f>'153-S 2018CEEIOT(RMB)'!DI185</f>
        <v>94337.074919334133</v>
      </c>
      <c r="DJ185" s="1330">
        <f>'153-S 2018CEEIOT(RMB)'!DJ185</f>
        <v>6199.0970625576119</v>
      </c>
      <c r="DK185" s="1330">
        <f>'153-S 2018CEEIOT(RMB)'!DK185</f>
        <v>4712.7407281568394</v>
      </c>
      <c r="DL185" s="1330">
        <f>'153-S 2018CEEIOT(RMB)'!DL185</f>
        <v>11792.367305974711</v>
      </c>
      <c r="DM185" s="1330">
        <f>'153-S 2018CEEIOT(RMB)'!DM185</f>
        <v>51792.806074072651</v>
      </c>
      <c r="DN185" s="1330">
        <f>'153-S 2018CEEIOT(RMB)'!DN185</f>
        <v>366.15006339126586</v>
      </c>
      <c r="DO185" s="1330">
        <f>'153-S 2018CEEIOT(RMB)'!DO185</f>
        <v>7885.7001891094487</v>
      </c>
      <c r="DP185" s="1330">
        <f>'153-S 2018CEEIOT(RMB)'!DP185</f>
        <v>5506.5008125772238</v>
      </c>
      <c r="DQ185" s="1330">
        <f>'153-S 2018CEEIOT(RMB)'!DQ185</f>
        <v>5455.6562657401109</v>
      </c>
      <c r="DR185" s="1330">
        <f>'153-S 2018CEEIOT(RMB)'!DR185</f>
        <v>3566.5513455486725</v>
      </c>
      <c r="DS185" s="1330">
        <f>'153-S 2018CEEIOT(RMB)'!DS185</f>
        <v>17194.310975571712</v>
      </c>
      <c r="DT185" s="1330">
        <f>'153-S 2018CEEIOT(RMB)'!DT185</f>
        <v>10418.528006226448</v>
      </c>
      <c r="DU185" s="1330">
        <f>'153-S 2018CEEIOT(RMB)'!DU185</f>
        <v>10090.009031439244</v>
      </c>
      <c r="DV185" s="1330">
        <f>'153-S 2018CEEIOT(RMB)'!DV185</f>
        <v>17050.402242310211</v>
      </c>
      <c r="DW185" s="1330">
        <f>'153-S 2018CEEIOT(RMB)'!DW185</f>
        <v>56801.831732738014</v>
      </c>
      <c r="DX185" s="1330">
        <f>'153-S 2018CEEIOT(RMB)'!DX185</f>
        <v>9972.9185919810443</v>
      </c>
      <c r="DY185" s="1330">
        <f>'153-S 2018CEEIOT(RMB)'!DY185</f>
        <v>613.46423932822597</v>
      </c>
      <c r="DZ185" s="1330">
        <f>'153-S 2018CEEIOT(RMB)'!DZ185</f>
        <v>8372.757127190378</v>
      </c>
      <c r="EA185" s="1330">
        <f>'153-S 2018CEEIOT(RMB)'!EA185</f>
        <v>10853.140004788864</v>
      </c>
      <c r="EB185" s="1330">
        <f>'153-S 2018CEEIOT(RMB)'!EB185</f>
        <v>6322.6909910559534</v>
      </c>
      <c r="EC185" s="1330">
        <f>'153-S 2018CEEIOT(RMB)'!EC185</f>
        <v>43242.432904253292</v>
      </c>
      <c r="ED185" s="1330">
        <f>'153-S 2018CEEIOT(RMB)'!ED185</f>
        <v>3613.7933176799488</v>
      </c>
      <c r="EE185" s="1330">
        <f>'153-S 2018CEEIOT(RMB)'!EE185</f>
        <v>9431.4542498241663</v>
      </c>
      <c r="EF185" s="1330">
        <f>'153-S 2018CEEIOT(RMB)'!EF185</f>
        <v>47841.654004274671</v>
      </c>
      <c r="EG185" s="1330">
        <f>'153-S 2018CEEIOT(RMB)'!EG185</f>
        <v>3288.076510492232</v>
      </c>
      <c r="EH185" s="1330">
        <f>'153-S 2018CEEIOT(RMB)'!EH185</f>
        <v>40258.925172265721</v>
      </c>
      <c r="EI185" s="1330">
        <f>'153-S 2018CEEIOT(RMB)'!EI185</f>
        <v>9966.2135728245867</v>
      </c>
      <c r="EJ185" s="1330">
        <f>'153-S 2018CEEIOT(RMB)'!EJ185</f>
        <v>17420.625302825814</v>
      </c>
      <c r="EK185" s="1330">
        <f>'153-S 2018CEEIOT(RMB)'!EK185</f>
        <v>4908.6017189597824</v>
      </c>
      <c r="EL185" s="1330">
        <f>'153-S 2018CEEIOT(RMB)'!EL185</f>
        <v>638.12385373737925</v>
      </c>
      <c r="EM185" s="1330">
        <f>'153-S 2018CEEIOT(RMB)'!EM185</f>
        <v>653.22696006179626</v>
      </c>
      <c r="EN185" s="1330">
        <f>'153-S 2018CEEIOT(RMB)'!EN185</f>
        <v>3187.7693254182582</v>
      </c>
      <c r="EO185" s="1330">
        <f>'153-S 2018CEEIOT(RMB)'!EO185</f>
        <v>7960.2210757454131</v>
      </c>
      <c r="EP185" s="1330">
        <f>'153-S 2018CEEIOT(RMB)'!EP185</f>
        <v>6174.1182791286501</v>
      </c>
      <c r="EQ185" s="1330">
        <f>'153-S 2018CEEIOT(RMB)'!EQ185</f>
        <v>23308.915474265174</v>
      </c>
      <c r="ER185" s="1330">
        <f>'153-S 2018CEEIOT(RMB)'!ER185</f>
        <v>21413.238826746991</v>
      </c>
      <c r="ES185" s="1330">
        <f>'153-S 2018CEEIOT(RMB)'!ES185</f>
        <v>674.91841795763116</v>
      </c>
      <c r="ET185" s="1330">
        <f>'153-S 2018CEEIOT(RMB)'!ET185</f>
        <v>1089.9957578309254</v>
      </c>
      <c r="EU185" s="1330">
        <f>'153-S 2018CEEIOT(RMB)'!EU185</f>
        <v>2123.3142271075362</v>
      </c>
      <c r="EV185" s="1330">
        <f>'153-S 2018CEEIOT(RMB)'!EV185</f>
        <v>1468.9587206494498</v>
      </c>
      <c r="EW185" s="1330">
        <f>'153-S 2018CEEIOT(RMB)'!EW185</f>
        <v>1206.3664128937251</v>
      </c>
      <c r="EX185" s="1330">
        <f>'153-S 2018CEEIOT(RMB)'!EX185</f>
        <v>2779.6151752848709</v>
      </c>
      <c r="EY185" s="1330">
        <f>'153-S 2018CEEIOT(RMB)'!EY185</f>
        <v>625.12332074000528</v>
      </c>
      <c r="EZ185" s="1333">
        <f>'153-S 2018CEEIOT(RMB)'!EZ185</f>
        <v>37537.035672869126</v>
      </c>
      <c r="FA185" s="1308"/>
      <c r="FB185" s="1332">
        <f>'153-S 2018CEEIOT(RMB)'!FB185</f>
        <v>656859.94475181622</v>
      </c>
      <c r="FC185" s="1333">
        <f>'153-S 2018CEEIOT(RMB)'!FC185</f>
        <v>95998.335002291977</v>
      </c>
      <c r="FD185" s="1329"/>
      <c r="FE185" s="1330"/>
      <c r="FF185" s="1329"/>
      <c r="FG185" s="1330"/>
      <c r="FH185" s="1330"/>
      <c r="FI185" s="1329"/>
      <c r="FJ185" s="1330"/>
      <c r="FK185" s="1331"/>
      <c r="FL185" s="1330"/>
      <c r="FM185" s="1330"/>
    </row>
    <row r="186" spans="1:169" s="1305" customFormat="1" x14ac:dyDescent="0.25">
      <c r="A186" s="1514"/>
      <c r="B186" s="1312" t="s">
        <v>445</v>
      </c>
      <c r="C186" s="1310" t="s">
        <v>169</v>
      </c>
      <c r="D186" s="1332">
        <f>'153-S 2018CEEIOT(RMB)'!D186</f>
        <v>1063938.7881419491</v>
      </c>
      <c r="E186" s="1330">
        <f>'153-S 2018CEEIOT(RMB)'!E186</f>
        <v>115198.74889411592</v>
      </c>
      <c r="F186" s="1330">
        <f>'153-S 2018CEEIOT(RMB)'!F186</f>
        <v>331583.00676711538</v>
      </c>
      <c r="G186" s="1330">
        <f>'153-S 2018CEEIOT(RMB)'!G186</f>
        <v>172174.5328081756</v>
      </c>
      <c r="H186" s="1330">
        <f>'153-S 2018CEEIOT(RMB)'!H186</f>
        <v>310334.63087144343</v>
      </c>
      <c r="I186" s="1330">
        <f>'153-S 2018CEEIOT(RMB)'!I186</f>
        <v>583159.32095769269</v>
      </c>
      <c r="J186" s="1330">
        <f>'153-S 2018CEEIOT(RMB)'!J186</f>
        <v>30179.838611838477</v>
      </c>
      <c r="K186" s="1330">
        <f>'153-S 2018CEEIOT(RMB)'!K186</f>
        <v>42073.62574389777</v>
      </c>
      <c r="L186" s="1330">
        <f>'153-S 2018CEEIOT(RMB)'!L186</f>
        <v>14284.935588828188</v>
      </c>
      <c r="M186" s="1330">
        <f>'153-S 2018CEEIOT(RMB)'!M186</f>
        <v>119779.93572527262</v>
      </c>
      <c r="N186" s="1330">
        <f>'153-S 2018CEEIOT(RMB)'!N186</f>
        <v>2911.9161831698793</v>
      </c>
      <c r="O186" s="1330">
        <f>'153-S 2018CEEIOT(RMB)'!O186</f>
        <v>36536.284805524163</v>
      </c>
      <c r="P186" s="1330">
        <f>'153-S 2018CEEIOT(RMB)'!P186</f>
        <v>23958.79185464466</v>
      </c>
      <c r="Q186" s="1330">
        <f>'153-S 2018CEEIOT(RMB)'!Q186</f>
        <v>24005.97795326238</v>
      </c>
      <c r="R186" s="1330">
        <f>'153-S 2018CEEIOT(RMB)'!R186</f>
        <v>3661.7521104928219</v>
      </c>
      <c r="S186" s="1330">
        <f>'153-S 2018CEEIOT(RMB)'!S186</f>
        <v>45416.878805854714</v>
      </c>
      <c r="T186" s="1330">
        <f>'153-S 2018CEEIOT(RMB)'!T186</f>
        <v>17637.902284439362</v>
      </c>
      <c r="U186" s="1330">
        <f>'153-S 2018CEEIOT(RMB)'!U186</f>
        <v>31432.576004289946</v>
      </c>
      <c r="V186" s="1330">
        <f>'153-S 2018CEEIOT(RMB)'!V186</f>
        <v>13104.485894201149</v>
      </c>
      <c r="W186" s="1330">
        <f>'153-S 2018CEEIOT(RMB)'!W186</f>
        <v>22212.247695379814</v>
      </c>
      <c r="X186" s="1330">
        <f>'153-S 2018CEEIOT(RMB)'!X186</f>
        <v>14688.901344654691</v>
      </c>
      <c r="Y186" s="1330">
        <f>'153-S 2018CEEIOT(RMB)'!Y186</f>
        <v>65218.157841298795</v>
      </c>
      <c r="Z186" s="1330">
        <f>'153-S 2018CEEIOT(RMB)'!Z186</f>
        <v>41635.780020385115</v>
      </c>
      <c r="AA186" s="1330">
        <f>'153-S 2018CEEIOT(RMB)'!AA186</f>
        <v>32097.648528318998</v>
      </c>
      <c r="AB186" s="1330">
        <f>'153-S 2018CEEIOT(RMB)'!AB186</f>
        <v>11748.413587333502</v>
      </c>
      <c r="AC186" s="1330">
        <f>'153-S 2018CEEIOT(RMB)'!AC186</f>
        <v>2323.2763159912893</v>
      </c>
      <c r="AD186" s="1330">
        <f>'153-S 2018CEEIOT(RMB)'!AD186</f>
        <v>62026.566671522756</v>
      </c>
      <c r="AE186" s="1330">
        <f>'153-S 2018CEEIOT(RMB)'!AE186</f>
        <v>6103.5389551013959</v>
      </c>
      <c r="AF186" s="1330">
        <f>'153-S 2018CEEIOT(RMB)'!AF186</f>
        <v>5556.8712982793722</v>
      </c>
      <c r="AG186" s="1330">
        <f>'153-S 2018CEEIOT(RMB)'!AG186</f>
        <v>8688.2809079079634</v>
      </c>
      <c r="AH186" s="1330">
        <f>'153-S 2018CEEIOT(RMB)'!AH186</f>
        <v>13007.050253407908</v>
      </c>
      <c r="AI186" s="1330">
        <f>'153-S 2018CEEIOT(RMB)'!AI186</f>
        <v>8646.1369079591368</v>
      </c>
      <c r="AJ186" s="1330">
        <f>'153-S 2018CEEIOT(RMB)'!AJ186</f>
        <v>2651.8826200877684</v>
      </c>
      <c r="AK186" s="1330">
        <f>'153-S 2018CEEIOT(RMB)'!AK186</f>
        <v>2583.1028840225376</v>
      </c>
      <c r="AL186" s="1330">
        <f>'153-S 2018CEEIOT(RMB)'!AL186</f>
        <v>10104.857823917333</v>
      </c>
      <c r="AM186" s="1330">
        <f>'153-S 2018CEEIOT(RMB)'!AM186</f>
        <v>1040.5347634769018</v>
      </c>
      <c r="AN186" s="1330">
        <f>'153-S 2018CEEIOT(RMB)'!AN186</f>
        <v>150103.08585248201</v>
      </c>
      <c r="AO186" s="1330">
        <f>'153-S 2018CEEIOT(RMB)'!AO186</f>
        <v>10547.14057413913</v>
      </c>
      <c r="AP186" s="1330">
        <f>'153-S 2018CEEIOT(RMB)'!AP186</f>
        <v>1428.5960908354032</v>
      </c>
      <c r="AQ186" s="1330">
        <f>'153-S 2018CEEIOT(RMB)'!AQ186</f>
        <v>3347.2797972787707</v>
      </c>
      <c r="AR186" s="1330">
        <f>'153-S 2018CEEIOT(RMB)'!AR186</f>
        <v>1120977.0224227558</v>
      </c>
      <c r="AS186" s="1330">
        <f>'153-S 2018CEEIOT(RMB)'!AS186</f>
        <v>183133.57581650754</v>
      </c>
      <c r="AT186" s="1330">
        <f>'153-S 2018CEEIOT(RMB)'!AT186</f>
        <v>764610.56021685188</v>
      </c>
      <c r="AU186" s="1330">
        <f>'153-S 2018CEEIOT(RMB)'!AU186</f>
        <v>200151.69999059013</v>
      </c>
      <c r="AV186" s="1330">
        <f>'153-S 2018CEEIOT(RMB)'!AV186</f>
        <v>78227.919470986089</v>
      </c>
      <c r="AW186" s="1330">
        <f>'153-S 2018CEEIOT(RMB)'!AW186</f>
        <v>201981.0672579816</v>
      </c>
      <c r="AX186" s="1330">
        <f>'153-S 2018CEEIOT(RMB)'!AX186</f>
        <v>567056.45431804564</v>
      </c>
      <c r="AY186" s="1330">
        <f>'153-S 2018CEEIOT(RMB)'!AY186</f>
        <v>583810.78533620341</v>
      </c>
      <c r="AZ186" s="1330">
        <f>'153-S 2018CEEIOT(RMB)'!AZ186</f>
        <v>118846.93807094265</v>
      </c>
      <c r="BA186" s="1330">
        <f>'153-S 2018CEEIOT(RMB)'!BA186</f>
        <v>101339.05845869903</v>
      </c>
      <c r="BB186" s="1330">
        <f>'153-S 2018CEEIOT(RMB)'!BB186</f>
        <v>92754.299180000278</v>
      </c>
      <c r="BC186" s="1330">
        <f>'153-S 2018CEEIOT(RMB)'!BC186</f>
        <v>12330.623154172701</v>
      </c>
      <c r="BD186" s="1330">
        <f>'153-S 2018CEEIOT(RMB)'!BD186</f>
        <v>41397.856276739811</v>
      </c>
      <c r="BE186" s="1330">
        <f>'153-S 2018CEEIOT(RMB)'!BE186</f>
        <v>22462211.657101907</v>
      </c>
      <c r="BF186" s="1330">
        <f>'153-S 2018CEEIOT(RMB)'!BF186</f>
        <v>31724140.754872426</v>
      </c>
      <c r="BG186" s="1330">
        <f>'153-S 2018CEEIOT(RMB)'!BG186</f>
        <v>21859592.962968748</v>
      </c>
      <c r="BH186" s="1330">
        <f>'153-S 2018CEEIOT(RMB)'!BH186</f>
        <v>15888178.769329533</v>
      </c>
      <c r="BI186" s="1330">
        <f>'153-S 2018CEEIOT(RMB)'!BI186</f>
        <v>11813333.830782222</v>
      </c>
      <c r="BJ186" s="1330">
        <f>'153-S 2018CEEIOT(RMB)'!BJ186</f>
        <v>5295423.9289372656</v>
      </c>
      <c r="BK186" s="1330">
        <f>'153-S 2018CEEIOT(RMB)'!BK186</f>
        <v>10236619.129884819</v>
      </c>
      <c r="BL186" s="1330">
        <f>'153-S 2018CEEIOT(RMB)'!BL186</f>
        <v>409382.88726649416</v>
      </c>
      <c r="BM186" s="1330">
        <f>'153-S 2018CEEIOT(RMB)'!BM186</f>
        <v>3558697.6499196668</v>
      </c>
      <c r="BN186" s="1330">
        <f>'153-S 2018CEEIOT(RMB)'!BN186</f>
        <v>359328.07178356731</v>
      </c>
      <c r="BO186" s="1330">
        <f>'153-S 2018CEEIOT(RMB)'!BO186</f>
        <v>225376.17366491468</v>
      </c>
      <c r="BP186" s="1330">
        <f>'153-S 2018CEEIOT(RMB)'!BP186</f>
        <v>199828.96043686269</v>
      </c>
      <c r="BQ186" s="1330">
        <f>'153-S 2018CEEIOT(RMB)'!BQ186</f>
        <v>83097.474370158641</v>
      </c>
      <c r="BR186" s="1330">
        <f>'153-S 2018CEEIOT(RMB)'!BR186</f>
        <v>3830.6381769081536</v>
      </c>
      <c r="BS186" s="1330">
        <f>'153-S 2018CEEIOT(RMB)'!BS186</f>
        <v>4915.912628844454</v>
      </c>
      <c r="BT186" s="1330">
        <f>'153-S 2018CEEIOT(RMB)'!BT186</f>
        <v>4941.0256886178013</v>
      </c>
      <c r="BU186" s="1330">
        <f>'153-S 2018CEEIOT(RMB)'!BU186</f>
        <v>6784.2138337344895</v>
      </c>
      <c r="BV186" s="1330">
        <f>'153-S 2018CEEIOT(RMB)'!BV186</f>
        <v>5446.7521214200324</v>
      </c>
      <c r="BW186" s="1330">
        <f>'153-S 2018CEEIOT(RMB)'!BW186</f>
        <v>1377.0465256388889</v>
      </c>
      <c r="BX186" s="1330">
        <f>'153-S 2018CEEIOT(RMB)'!BX186</f>
        <v>10756.179440670039</v>
      </c>
      <c r="BY186" s="1330">
        <f>'153-S 2018CEEIOT(RMB)'!BY186</f>
        <v>2229.2469570912858</v>
      </c>
      <c r="BZ186" s="1330">
        <f>'153-S 2018CEEIOT(RMB)'!BZ186</f>
        <v>1177.9110949658912</v>
      </c>
      <c r="CA186" s="1330">
        <f>'153-S 2018CEEIOT(RMB)'!CA186</f>
        <v>472.21575911516294</v>
      </c>
      <c r="CB186" s="1330">
        <f>'153-S 2018CEEIOT(RMB)'!CB186</f>
        <v>691.47828369862896</v>
      </c>
      <c r="CC186" s="1330">
        <f>'153-S 2018CEEIOT(RMB)'!CC186</f>
        <v>2695.5586939810055</v>
      </c>
      <c r="CD186" s="1330">
        <f>'153-S 2018CEEIOT(RMB)'!CD186</f>
        <v>4625.4708486258505</v>
      </c>
      <c r="CE186" s="1330">
        <f>'153-S 2018CEEIOT(RMB)'!CE186</f>
        <v>4356.916608850981</v>
      </c>
      <c r="CF186" s="1330">
        <f>'153-S 2018CEEIOT(RMB)'!CF186</f>
        <v>4815.6278545149135</v>
      </c>
      <c r="CG186" s="1330">
        <f>'153-S 2018CEEIOT(RMB)'!CG186</f>
        <v>4355.5987329897453</v>
      </c>
      <c r="CH186" s="1330">
        <f>'153-S 2018CEEIOT(RMB)'!CH186</f>
        <v>6624.9030368657086</v>
      </c>
      <c r="CI186" s="1330">
        <f>'153-S 2018CEEIOT(RMB)'!CI186</f>
        <v>531.50688696618488</v>
      </c>
      <c r="CJ186" s="1330">
        <f>'153-S 2018CEEIOT(RMB)'!CJ186</f>
        <v>1389.2195462785692</v>
      </c>
      <c r="CK186" s="1330">
        <f>'153-S 2018CEEIOT(RMB)'!CK186</f>
        <v>1163.9119193703248</v>
      </c>
      <c r="CL186" s="1330">
        <f>'153-S 2018CEEIOT(RMB)'!CL186</f>
        <v>511.41979391031452</v>
      </c>
      <c r="CM186" s="1330">
        <f>'153-S 2018CEEIOT(RMB)'!CM186</f>
        <v>913.88176263544312</v>
      </c>
      <c r="CN186" s="1330">
        <f>'153-S 2018CEEIOT(RMB)'!CN186</f>
        <v>382.56188711939137</v>
      </c>
      <c r="CO186" s="1330">
        <f>'153-S 2018CEEIOT(RMB)'!CO186</f>
        <v>1217.5336519370017</v>
      </c>
      <c r="CP186" s="1330">
        <f>'153-S 2018CEEIOT(RMB)'!CP186</f>
        <v>1725.5186128371188</v>
      </c>
      <c r="CQ186" s="1330">
        <f>'153-S 2018CEEIOT(RMB)'!CQ186</f>
        <v>214.67615218613761</v>
      </c>
      <c r="CR186" s="1330">
        <f>'153-S 2018CEEIOT(RMB)'!CR186</f>
        <v>323.53055693635582</v>
      </c>
      <c r="CS186" s="1330">
        <f>'153-S 2018CEEIOT(RMB)'!CS186</f>
        <v>2534.692782881018</v>
      </c>
      <c r="CT186" s="1330">
        <f>'153-S 2018CEEIOT(RMB)'!CT186</f>
        <v>261.40282929979315</v>
      </c>
      <c r="CU186" s="1330">
        <f>'153-S 2018CEEIOT(RMB)'!CU186</f>
        <v>639.48138325787966</v>
      </c>
      <c r="CV186" s="1330">
        <f>'153-S 2018CEEIOT(RMB)'!CV186</f>
        <v>701.88094095629845</v>
      </c>
      <c r="CW186" s="1330">
        <f>'153-S 2018CEEIOT(RMB)'!CW186</f>
        <v>12173.525901440553</v>
      </c>
      <c r="CX186" s="1330">
        <f>'153-S 2018CEEIOT(RMB)'!CX186</f>
        <v>139.8340073622966</v>
      </c>
      <c r="CY186" s="1330">
        <f>'153-S 2018CEEIOT(RMB)'!CY186</f>
        <v>4788893.5790828159</v>
      </c>
      <c r="CZ186" s="1330">
        <f>'153-S 2018CEEIOT(RMB)'!CZ186</f>
        <v>16036.908856146678</v>
      </c>
      <c r="DA186" s="1330">
        <f>'153-S 2018CEEIOT(RMB)'!DA186</f>
        <v>2246.0843999695771</v>
      </c>
      <c r="DB186" s="1330">
        <f>'153-S 2018CEEIOT(RMB)'!DB186</f>
        <v>62788.403641504563</v>
      </c>
      <c r="DC186" s="1330">
        <f>'153-S 2018CEEIOT(RMB)'!DC186</f>
        <v>7564.6765308591093</v>
      </c>
      <c r="DD186" s="1330">
        <f>'153-S 2018CEEIOT(RMB)'!DD186</f>
        <v>23463.500715959541</v>
      </c>
      <c r="DE186" s="1330">
        <f>'153-S 2018CEEIOT(RMB)'!DE186</f>
        <v>12498.137165214339</v>
      </c>
      <c r="DF186" s="1330">
        <f>'153-S 2018CEEIOT(RMB)'!DF186</f>
        <v>8735.4400320075983</v>
      </c>
      <c r="DG186" s="1330">
        <f>'153-S 2018CEEIOT(RMB)'!DG186</f>
        <v>10396.706626241014</v>
      </c>
      <c r="DH186" s="1330">
        <f>'153-S 2018CEEIOT(RMB)'!DH186</f>
        <v>1008045.625524074</v>
      </c>
      <c r="DI186" s="1330">
        <f>'153-S 2018CEEIOT(RMB)'!DI186</f>
        <v>767450.36411146459</v>
      </c>
      <c r="DJ186" s="1330">
        <f>'153-S 2018CEEIOT(RMB)'!DJ186</f>
        <v>16428.855738215134</v>
      </c>
      <c r="DK186" s="1330">
        <f>'153-S 2018CEEIOT(RMB)'!DK186</f>
        <v>12489.712094063554</v>
      </c>
      <c r="DL186" s="1330">
        <f>'153-S 2018CEEIOT(RMB)'!DL186</f>
        <v>31252.148389812803</v>
      </c>
      <c r="DM186" s="1330">
        <f>'153-S 2018CEEIOT(RMB)'!DM186</f>
        <v>137261.36737036842</v>
      </c>
      <c r="DN186" s="1330">
        <f>'153-S 2018CEEIOT(RMB)'!DN186</f>
        <v>970.37141204425654</v>
      </c>
      <c r="DO186" s="1330">
        <f>'153-S 2018CEEIOT(RMB)'!DO186</f>
        <v>20898.69371205557</v>
      </c>
      <c r="DP186" s="1330">
        <f>'153-S 2018CEEIOT(RMB)'!DP186</f>
        <v>14593.336184168655</v>
      </c>
      <c r="DQ186" s="1330">
        <f>'153-S 2018CEEIOT(RMB)'!DQ186</f>
        <v>14458.587894759356</v>
      </c>
      <c r="DR186" s="1330">
        <f>'153-S 2018CEEIOT(RMB)'!DR186</f>
        <v>9452.0793831192987</v>
      </c>
      <c r="DS186" s="1330">
        <f>'153-S 2018CEEIOT(RMB)'!DS186</f>
        <v>45568.387086865609</v>
      </c>
      <c r="DT186" s="1330">
        <f>'153-S 2018CEEIOT(RMB)'!DT186</f>
        <v>27611.197548862016</v>
      </c>
      <c r="DU186" s="1330">
        <f>'153-S 2018CEEIOT(RMB)'!DU186</f>
        <v>26740.556100667211</v>
      </c>
      <c r="DV186" s="1330">
        <f>'153-S 2018CEEIOT(RMB)'!DV186</f>
        <v>138708.32247339585</v>
      </c>
      <c r="DW186" s="1330">
        <f>'153-S 2018CEEIOT(RMB)'!DW186</f>
        <v>462093.895562939</v>
      </c>
      <c r="DX186" s="1330">
        <f>'153-S 2018CEEIOT(RMB)'!DX186</f>
        <v>79845.876589153719</v>
      </c>
      <c r="DY186" s="1330">
        <f>'153-S 2018CEEIOT(RMB)'!DY186</f>
        <v>4911.5601910804899</v>
      </c>
      <c r="DZ186" s="1330">
        <f>'153-S 2018CEEIOT(RMB)'!DZ186</f>
        <v>67034.552234904142</v>
      </c>
      <c r="EA186" s="1330">
        <f>'153-S 2018CEEIOT(RMB)'!EA186</f>
        <v>86893.166672790379</v>
      </c>
      <c r="EB186" s="1330">
        <f>'153-S 2018CEEIOT(RMB)'!EB186</f>
        <v>50621.169713461466</v>
      </c>
      <c r="EC186" s="1330">
        <f>'153-S 2018CEEIOT(RMB)'!EC186</f>
        <v>346210.58311495843</v>
      </c>
      <c r="ED186" s="1330">
        <f>'153-S 2018CEEIOT(RMB)'!ED186</f>
        <v>28933.004175346825</v>
      </c>
      <c r="EE186" s="1330">
        <f>'153-S 2018CEEIOT(RMB)'!EE186</f>
        <v>75510.766997860308</v>
      </c>
      <c r="EF186" s="1330">
        <f>'153-S 2018CEEIOT(RMB)'!EF186</f>
        <v>383033.18794939655</v>
      </c>
      <c r="EG186" s="1330">
        <f>'153-S 2018CEEIOT(RMB)'!EG186</f>
        <v>26325.227550093387</v>
      </c>
      <c r="EH186" s="1330">
        <f>'153-S 2018CEEIOT(RMB)'!EH186</f>
        <v>322323.81536748965</v>
      </c>
      <c r="EI186" s="1330">
        <f>'153-S 2018CEEIOT(RMB)'!EI186</f>
        <v>79792.194397009385</v>
      </c>
      <c r="EJ186" s="1330">
        <f>'153-S 2018CEEIOT(RMB)'!EJ186</f>
        <v>139474.22564481336</v>
      </c>
      <c r="EK186" s="1330">
        <f>'153-S 2018CEEIOT(RMB)'!EK186</f>
        <v>39299.589529640019</v>
      </c>
      <c r="EL186" s="1330">
        <f>'153-S 2018CEEIOT(RMB)'!EL186</f>
        <v>5108.9917163345481</v>
      </c>
      <c r="EM186" s="1330">
        <f>'153-S 2018CEEIOT(RMB)'!EM186</f>
        <v>5229.9112598533238</v>
      </c>
      <c r="EN186" s="1330">
        <f>'153-S 2018CEEIOT(RMB)'!EN186</f>
        <v>25522.141167049827</v>
      </c>
      <c r="EO186" s="1330">
        <f>'153-S 2018CEEIOT(RMB)'!EO186</f>
        <v>63731.677319356655</v>
      </c>
      <c r="EP186" s="1330">
        <f>'153-S 2018CEEIOT(RMB)'!EP186</f>
        <v>49431.656502093036</v>
      </c>
      <c r="EQ186" s="1330">
        <f>'153-S 2018CEEIOT(RMB)'!EQ186</f>
        <v>186617.46521040183</v>
      </c>
      <c r="ER186" s="1330">
        <f>'153-S 2018CEEIOT(RMB)'!ER186</f>
        <v>171440.16658366047</v>
      </c>
      <c r="ES186" s="1330">
        <f>'153-S 2018CEEIOT(RMB)'!ES186</f>
        <v>5403.5789233577962</v>
      </c>
      <c r="ET186" s="1330">
        <f>'153-S 2018CEEIOT(RMB)'!ET186</f>
        <v>8726.8000796124998</v>
      </c>
      <c r="EU186" s="1330">
        <f>'153-S 2018CEEIOT(RMB)'!EU186</f>
        <v>16999.826497525355</v>
      </c>
      <c r="EV186" s="1330">
        <f>'153-S 2018CEEIOT(RMB)'!EV186</f>
        <v>11760.879790781311</v>
      </c>
      <c r="EW186" s="1330">
        <f>'153-S 2018CEEIOT(RMB)'!EW186</f>
        <v>9658.4949367443405</v>
      </c>
      <c r="EX186" s="1330">
        <f>'153-S 2018CEEIOT(RMB)'!EX186</f>
        <v>22254.348935485275</v>
      </c>
      <c r="EY186" s="1330">
        <f>'153-S 2018CEEIOT(RMB)'!EY186</f>
        <v>5004.9059420722169</v>
      </c>
      <c r="EZ186" s="1333">
        <f>'153-S 2018CEEIOT(RMB)'!EZ186</f>
        <v>300531.63376551762</v>
      </c>
      <c r="FA186" s="1308"/>
      <c r="FB186" s="1332">
        <f>'153-S 2018CEEIOT(RMB)'!FB186</f>
        <v>5624432.7263792474</v>
      </c>
      <c r="FC186" s="1333">
        <f>'153-S 2018CEEIOT(RMB)'!FC186</f>
        <v>874431.96189123741</v>
      </c>
      <c r="FD186" s="1329"/>
      <c r="FE186" s="1330"/>
      <c r="FF186" s="1329"/>
      <c r="FG186" s="1330"/>
      <c r="FH186" s="1330"/>
      <c r="FI186" s="1329"/>
      <c r="FJ186" s="1330"/>
      <c r="FK186" s="1331"/>
      <c r="FL186" s="1330"/>
      <c r="FM186" s="1330"/>
    </row>
    <row r="187" spans="1:169" s="1305" customFormat="1" x14ac:dyDescent="0.25">
      <c r="A187" s="1514"/>
      <c r="B187" s="1312" t="s">
        <v>446</v>
      </c>
      <c r="C187" s="1310" t="s">
        <v>169</v>
      </c>
      <c r="D187" s="1332">
        <f>'153-S 2018CEEIOT(RMB)'!D187</f>
        <v>73968.627198885501</v>
      </c>
      <c r="E187" s="1330">
        <f>'153-S 2018CEEIOT(RMB)'!E187</f>
        <v>7478.8261341949246</v>
      </c>
      <c r="F187" s="1330">
        <f>'153-S 2018CEEIOT(RMB)'!F187</f>
        <v>23680.777509302898</v>
      </c>
      <c r="G187" s="1330">
        <f>'153-S 2018CEEIOT(RMB)'!G187</f>
        <v>22491.151463178849</v>
      </c>
      <c r="H187" s="1330">
        <f>'153-S 2018CEEIOT(RMB)'!H187</f>
        <v>32491.345610391611</v>
      </c>
      <c r="I187" s="1330">
        <f>'153-S 2018CEEIOT(RMB)'!I187</f>
        <v>15655.413116949085</v>
      </c>
      <c r="J187" s="1330">
        <f>'153-S 2018CEEIOT(RMB)'!J187</f>
        <v>330073.36398994329</v>
      </c>
      <c r="K187" s="1330">
        <f>'153-S 2018CEEIOT(RMB)'!K187</f>
        <v>978.5119006691408</v>
      </c>
      <c r="L187" s="1330">
        <f>'153-S 2018CEEIOT(RMB)'!L187</f>
        <v>411.61004456787242</v>
      </c>
      <c r="M187" s="1330">
        <f>'153-S 2018CEEIOT(RMB)'!M187</f>
        <v>3171.5820547777539</v>
      </c>
      <c r="N187" s="1330">
        <f>'153-S 2018CEEIOT(RMB)'!N187</f>
        <v>275.65813662105006</v>
      </c>
      <c r="O187" s="1330">
        <f>'153-S 2018CEEIOT(RMB)'!O187</f>
        <v>73734.789932394706</v>
      </c>
      <c r="P187" s="1330">
        <f>'153-S 2018CEEIOT(RMB)'!P187</f>
        <v>48351.836916081018</v>
      </c>
      <c r="Q187" s="1330">
        <f>'153-S 2018CEEIOT(RMB)'!Q187</f>
        <v>48447.064361559569</v>
      </c>
      <c r="R187" s="1330">
        <f>'153-S 2018CEEIOT(RMB)'!R187</f>
        <v>7389.8734939483584</v>
      </c>
      <c r="S187" s="1330">
        <f>'153-S 2018CEEIOT(RMB)'!S187</f>
        <v>91656.938738018565</v>
      </c>
      <c r="T187" s="1330">
        <f>'153-S 2018CEEIOT(RMB)'!T187</f>
        <v>35595.491624660361</v>
      </c>
      <c r="U187" s="1330">
        <f>'153-S 2018CEEIOT(RMB)'!U187</f>
        <v>63434.867585658983</v>
      </c>
      <c r="V187" s="1330">
        <f>'153-S 2018CEEIOT(RMB)'!V187</f>
        <v>381.22720881387596</v>
      </c>
      <c r="W187" s="1330">
        <f>'153-S 2018CEEIOT(RMB)'!W187</f>
        <v>646.1843111402959</v>
      </c>
      <c r="X187" s="1330">
        <f>'153-S 2018CEEIOT(RMB)'!X187</f>
        <v>427.31999602083295</v>
      </c>
      <c r="Y187" s="1330">
        <f>'153-S 2018CEEIOT(RMB)'!Y187</f>
        <v>1897.2843710582499</v>
      </c>
      <c r="Z187" s="1330">
        <f>'153-S 2018CEEIOT(RMB)'!Z187</f>
        <v>1214.8560078854514</v>
      </c>
      <c r="AA187" s="1330">
        <f>'153-S 2018CEEIOT(RMB)'!AA187</f>
        <v>936.55075357138151</v>
      </c>
      <c r="AB187" s="1330">
        <f>'153-S 2018CEEIOT(RMB)'!AB187</f>
        <v>342.79724848933324</v>
      </c>
      <c r="AC187" s="1330">
        <f>'153-S 2018CEEIOT(RMB)'!AC187</f>
        <v>93.047550772064781</v>
      </c>
      <c r="AD187" s="1330">
        <f>'153-S 2018CEEIOT(RMB)'!AD187</f>
        <v>1855.5469934996179</v>
      </c>
      <c r="AE187" s="1330">
        <f>'153-S 2018CEEIOT(RMB)'!AE187</f>
        <v>182.58955743629517</v>
      </c>
      <c r="AF187" s="1330">
        <f>'153-S 2018CEEIOT(RMB)'!AF187</f>
        <v>166.23579836993534</v>
      </c>
      <c r="AG187" s="1330">
        <f>'153-S 2018CEEIOT(RMB)'!AG187</f>
        <v>259.91304020943596</v>
      </c>
      <c r="AH187" s="1330">
        <f>'153-S 2018CEEIOT(RMB)'!AH187</f>
        <v>389.1105745030747</v>
      </c>
      <c r="AI187" s="1330">
        <f>'153-S 2018CEEIOT(RMB)'!AI187</f>
        <v>268.85216374847039</v>
      </c>
      <c r="AJ187" s="1330">
        <f>'153-S 2018CEEIOT(RMB)'!AJ187</f>
        <v>72.347115652802032</v>
      </c>
      <c r="AK187" s="1330">
        <f>'153-S 2018CEEIOT(RMB)'!AK187</f>
        <v>70.4707069905228</v>
      </c>
      <c r="AL187" s="1330">
        <f>'153-S 2018CEEIOT(RMB)'!AL187</f>
        <v>347.9277511799757</v>
      </c>
      <c r="AM187" s="1330">
        <f>'153-S 2018CEEIOT(RMB)'!AM187</f>
        <v>68.33328621718907</v>
      </c>
      <c r="AN187" s="1330">
        <f>'153-S 2018CEEIOT(RMB)'!AN187</f>
        <v>307218.53028157592</v>
      </c>
      <c r="AO187" s="1330">
        <f>'153-S 2018CEEIOT(RMB)'!AO187</f>
        <v>374.92236533012186</v>
      </c>
      <c r="AP187" s="1330">
        <f>'153-S 2018CEEIOT(RMB)'!AP187</f>
        <v>63.486060292033009</v>
      </c>
      <c r="AQ187" s="1330">
        <f>'153-S 2018CEEIOT(RMB)'!AQ187</f>
        <v>148.75135693537891</v>
      </c>
      <c r="AR187" s="1330">
        <f>'153-S 2018CEEIOT(RMB)'!AR187</f>
        <v>483153.39537260751</v>
      </c>
      <c r="AS187" s="1330">
        <f>'153-S 2018CEEIOT(RMB)'!AS187</f>
        <v>78932.580412074909</v>
      </c>
      <c r="AT187" s="1330">
        <f>'153-S 2018CEEIOT(RMB)'!AT187</f>
        <v>86225.292774981121</v>
      </c>
      <c r="AU187" s="1330">
        <f>'153-S 2018CEEIOT(RMB)'!AU187</f>
        <v>22571.149064700629</v>
      </c>
      <c r="AV187" s="1330">
        <f>'153-S 2018CEEIOT(RMB)'!AV187</f>
        <v>8821.7788381714236</v>
      </c>
      <c r="AW187" s="1330">
        <f>'153-S 2018CEEIOT(RMB)'!AW187</f>
        <v>22777.447194011136</v>
      </c>
      <c r="AX187" s="1330">
        <f>'153-S 2018CEEIOT(RMB)'!AX187</f>
        <v>63947.074939233309</v>
      </c>
      <c r="AY187" s="1330">
        <f>'153-S 2018CEEIOT(RMB)'!AY187</f>
        <v>65836.464351903574</v>
      </c>
      <c r="AZ187" s="1330">
        <f>'153-S 2018CEEIOT(RMB)'!AZ187</f>
        <v>13402.394060148403</v>
      </c>
      <c r="BA187" s="1330">
        <f>'153-S 2018CEEIOT(RMB)'!BA187</f>
        <v>2841.4289678307782</v>
      </c>
      <c r="BB187" s="1330">
        <f>'153-S 2018CEEIOT(RMB)'!BB187</f>
        <v>2438.3600190522011</v>
      </c>
      <c r="BC187" s="1330">
        <f>'153-S 2018CEEIOT(RMB)'!BC187</f>
        <v>46407.892542655485</v>
      </c>
      <c r="BD187" s="1330">
        <f>'153-S 2018CEEIOT(RMB)'!BD187</f>
        <v>155806.17796571818</v>
      </c>
      <c r="BE187" s="1330">
        <f>'153-S 2018CEEIOT(RMB)'!BE187</f>
        <v>124791.70744615825</v>
      </c>
      <c r="BF187" s="1330">
        <f>'153-S 2018CEEIOT(RMB)'!BF187</f>
        <v>176247.5464347738</v>
      </c>
      <c r="BG187" s="1330">
        <f>'153-S 2018CEEIOT(RMB)'!BG187</f>
        <v>121443.78174196454</v>
      </c>
      <c r="BH187" s="1330">
        <f>'153-S 2018CEEIOT(RMB)'!BH187</f>
        <v>88268.821748349816</v>
      </c>
      <c r="BI187" s="1330">
        <f>'153-S 2018CEEIOT(RMB)'!BI187</f>
        <v>65630.496314403543</v>
      </c>
      <c r="BJ187" s="1330">
        <f>'153-S 2018CEEIOT(RMB)'!BJ187</f>
        <v>29419.409087189826</v>
      </c>
      <c r="BK187" s="1330">
        <f>'153-S 2018CEEIOT(RMB)'!BK187</f>
        <v>56870.854891550349</v>
      </c>
      <c r="BL187" s="1330">
        <f>'153-S 2018CEEIOT(RMB)'!BL187</f>
        <v>6153.7646977233162</v>
      </c>
      <c r="BM187" s="1330">
        <f>'153-S 2018CEEIOT(RMB)'!BM187</f>
        <v>53493.657524797381</v>
      </c>
      <c r="BN187" s="1330">
        <f>'153-S 2018CEEIOT(RMB)'!BN187</f>
        <v>5401.3503539616149</v>
      </c>
      <c r="BO187" s="1330">
        <f>'153-S 2018CEEIOT(RMB)'!BO187</f>
        <v>5946.8342369570555</v>
      </c>
      <c r="BP187" s="1330">
        <f>'153-S 2018CEEIOT(RMB)'!BP187</f>
        <v>5272.7388354205059</v>
      </c>
      <c r="BQ187" s="1330">
        <f>'153-S 2018CEEIOT(RMB)'!BQ187</f>
        <v>1917.001764363828</v>
      </c>
      <c r="BR187" s="1330">
        <f>'153-S 2018CEEIOT(RMB)'!BR187</f>
        <v>88.934591228629372</v>
      </c>
      <c r="BS187" s="1330">
        <f>'153-S 2018CEEIOT(RMB)'!BS187</f>
        <v>114.13102986270918</v>
      </c>
      <c r="BT187" s="1330">
        <f>'153-S 2018CEEIOT(RMB)'!BT187</f>
        <v>114.71407101728919</v>
      </c>
      <c r="BU187" s="1330">
        <f>'153-S 2018CEEIOT(RMB)'!BU187</f>
        <v>157.50672766431205</v>
      </c>
      <c r="BV187" s="1330">
        <f>'153-S 2018CEEIOT(RMB)'!BV187</f>
        <v>126.45534531615328</v>
      </c>
      <c r="BW187" s="1330">
        <f>'153-S 2018CEEIOT(RMB)'!BW187</f>
        <v>31.970409160216349</v>
      </c>
      <c r="BX187" s="1330">
        <f>'153-S 2018CEEIOT(RMB)'!BX187</f>
        <v>249.72246857046699</v>
      </c>
      <c r="BY187" s="1330">
        <f>'153-S 2018CEEIOT(RMB)'!BY187</f>
        <v>97.342618239070674</v>
      </c>
      <c r="BZ187" s="1330">
        <f>'153-S 2018CEEIOT(RMB)'!BZ187</f>
        <v>51.434835280178966</v>
      </c>
      <c r="CA187" s="1330">
        <f>'153-S 2018CEEIOT(RMB)'!CA187</f>
        <v>20.619841251683251</v>
      </c>
      <c r="CB187" s="1330">
        <f>'153-S 2018CEEIOT(RMB)'!CB187</f>
        <v>30.194190184522991</v>
      </c>
      <c r="CC187" s="1330">
        <f>'153-S 2018CEEIOT(RMB)'!CC187</f>
        <v>117.70465360714012</v>
      </c>
      <c r="CD187" s="1330">
        <f>'153-S 2018CEEIOT(RMB)'!CD187</f>
        <v>233.68936697091246</v>
      </c>
      <c r="CE187" s="1330">
        <f>'153-S 2018CEEIOT(RMB)'!CE187</f>
        <v>220.12139252156788</v>
      </c>
      <c r="CF187" s="1330">
        <f>'153-S 2018CEEIOT(RMB)'!CF187</f>
        <v>195.75201220130731</v>
      </c>
      <c r="CG187" s="1330">
        <f>'153-S 2018CEEIOT(RMB)'!CG187</f>
        <v>177.05213984191741</v>
      </c>
      <c r="CH187" s="1330">
        <f>'153-S 2018CEEIOT(RMB)'!CH187</f>
        <v>269.29782352038637</v>
      </c>
      <c r="CI187" s="1330">
        <f>'153-S 2018CEEIOT(RMB)'!CI187</f>
        <v>25.354756087402301</v>
      </c>
      <c r="CJ187" s="1330">
        <f>'153-S 2018CEEIOT(RMB)'!CJ187</f>
        <v>66.270679856657736</v>
      </c>
      <c r="CK187" s="1330">
        <f>'153-S 2018CEEIOT(RMB)'!CK187</f>
        <v>55.522710140785705</v>
      </c>
      <c r="CL187" s="1330">
        <f>'153-S 2018CEEIOT(RMB)'!CL187</f>
        <v>24.396530789808086</v>
      </c>
      <c r="CM187" s="1330">
        <f>'153-S 2018CEEIOT(RMB)'!CM187</f>
        <v>43.595388418402798</v>
      </c>
      <c r="CN187" s="1330">
        <f>'153-S 2018CEEIOT(RMB)'!CN187</f>
        <v>18.249553437800721</v>
      </c>
      <c r="CO187" s="1330">
        <f>'153-S 2018CEEIOT(RMB)'!CO187</f>
        <v>96.142244131589834</v>
      </c>
      <c r="CP187" s="1330">
        <f>'153-S 2018CEEIOT(RMB)'!CP187</f>
        <v>136.25515111230155</v>
      </c>
      <c r="CQ187" s="1330">
        <f>'153-S 2018CEEIOT(RMB)'!CQ187</f>
        <v>16.951849338927278</v>
      </c>
      <c r="CR187" s="1330">
        <f>'153-S 2018CEEIOT(RMB)'!CR187</f>
        <v>25.547510526315868</v>
      </c>
      <c r="CS187" s="1330">
        <f>'153-S 2018CEEIOT(RMB)'!CS187</f>
        <v>200.15138960851891</v>
      </c>
      <c r="CT187" s="1330">
        <f>'153-S 2018CEEIOT(RMB)'!CT187</f>
        <v>20.641609857145376</v>
      </c>
      <c r="CU187" s="1330">
        <f>'153-S 2018CEEIOT(RMB)'!CU187</f>
        <v>36.423525748867128</v>
      </c>
      <c r="CV187" s="1330">
        <f>'153-S 2018CEEIOT(RMB)'!CV187</f>
        <v>20.616554395836793</v>
      </c>
      <c r="CW187" s="1330">
        <f>'153-S 2018CEEIOT(RMB)'!CW187</f>
        <v>330.68151691485809</v>
      </c>
      <c r="CX187" s="1330">
        <f>'153-S 2018CEEIOT(RMB)'!CX187</f>
        <v>23.864505240341863</v>
      </c>
      <c r="CY187" s="1330">
        <f>'153-S 2018CEEIOT(RMB)'!CY187</f>
        <v>94464.431646986268</v>
      </c>
      <c r="CZ187" s="1330">
        <f>'153-S 2018CEEIOT(RMB)'!CZ187</f>
        <v>535.11559699668885</v>
      </c>
      <c r="DA187" s="1330">
        <f>'153-S 2018CEEIOT(RMB)'!DA187</f>
        <v>74.799249083051791</v>
      </c>
      <c r="DB187" s="1330">
        <f>'153-S 2018CEEIOT(RMB)'!DB187</f>
        <v>1999.0529268431014</v>
      </c>
      <c r="DC187" s="1330">
        <f>'153-S 2018CEEIOT(RMB)'!DC187</f>
        <v>240.8436571500778</v>
      </c>
      <c r="DD187" s="1330">
        <f>'153-S 2018CEEIOT(RMB)'!DD187</f>
        <v>747.02934076857161</v>
      </c>
      <c r="DE187" s="1330">
        <f>'153-S 2018CEEIOT(RMB)'!DE187</f>
        <v>397.91484145478398</v>
      </c>
      <c r="DF187" s="1330">
        <f>'153-S 2018CEEIOT(RMB)'!DF187</f>
        <v>278.11834591226983</v>
      </c>
      <c r="DG187" s="1330">
        <f>'153-S 2018CEEIOT(RMB)'!DG187</f>
        <v>331.0096388081725</v>
      </c>
      <c r="DH187" s="1330">
        <f>'153-S 2018CEEIOT(RMB)'!DH187</f>
        <v>31401.240733765775</v>
      </c>
      <c r="DI187" s="1330">
        <f>'153-S 2018CEEIOT(RMB)'!DI187</f>
        <v>23906.550481930313</v>
      </c>
      <c r="DJ187" s="1330">
        <f>'153-S 2018CEEIOT(RMB)'!DJ187</f>
        <v>39880.668270039627</v>
      </c>
      <c r="DK187" s="1330">
        <f>'153-S 2018CEEIOT(RMB)'!DK187</f>
        <v>30318.487954886932</v>
      </c>
      <c r="DL187" s="1330">
        <f>'153-S 2018CEEIOT(RMB)'!DL187</f>
        <v>75863.869189686142</v>
      </c>
      <c r="DM187" s="1330">
        <f>'153-S 2018CEEIOT(RMB)'!DM187</f>
        <v>333198.80249824509</v>
      </c>
      <c r="DN187" s="1330">
        <f>'153-S 2018CEEIOT(RMB)'!DN187</f>
        <v>2355.5542150418373</v>
      </c>
      <c r="DO187" s="1330">
        <f>'153-S 2018CEEIOT(RMB)'!DO187</f>
        <v>50731.096826722736</v>
      </c>
      <c r="DP187" s="1330">
        <f>'153-S 2018CEEIOT(RMB)'!DP187</f>
        <v>35424.986900349089</v>
      </c>
      <c r="DQ187" s="1330">
        <f>'153-S 2018CEEIOT(RMB)'!DQ187</f>
        <v>35097.888536621453</v>
      </c>
      <c r="DR187" s="1330">
        <f>'153-S 2018CEEIOT(RMB)'!DR187</f>
        <v>22944.704631097746</v>
      </c>
      <c r="DS187" s="1330">
        <f>'153-S 2018CEEIOT(RMB)'!DS187</f>
        <v>110616.20833305095</v>
      </c>
      <c r="DT187" s="1330">
        <f>'153-S 2018CEEIOT(RMB)'!DT187</f>
        <v>67025.545024618317</v>
      </c>
      <c r="DU187" s="1330">
        <f>'153-S 2018CEEIOT(RMB)'!DU187</f>
        <v>64912.08299592464</v>
      </c>
      <c r="DV187" s="1330">
        <f>'153-S 2018CEEIOT(RMB)'!DV187</f>
        <v>4320.8494888308969</v>
      </c>
      <c r="DW187" s="1330">
        <f>'153-S 2018CEEIOT(RMB)'!DW187</f>
        <v>14394.508828538072</v>
      </c>
      <c r="DX187" s="1330">
        <f>'153-S 2018CEEIOT(RMB)'!DX187</f>
        <v>4521.5932649194583</v>
      </c>
      <c r="DY187" s="1330">
        <f>'153-S 2018CEEIOT(RMB)'!DY187</f>
        <v>278.13681092772697</v>
      </c>
      <c r="DZ187" s="1330">
        <f>'153-S 2018CEEIOT(RMB)'!DZ187</f>
        <v>3796.1005984297476</v>
      </c>
      <c r="EA187" s="1330">
        <f>'153-S 2018CEEIOT(RMB)'!EA187</f>
        <v>4920.6743538787059</v>
      </c>
      <c r="EB187" s="1330">
        <f>'153-S 2018CEEIOT(RMB)'!EB187</f>
        <v>2866.6269294841018</v>
      </c>
      <c r="EC187" s="1330">
        <f>'153-S 2018CEEIOT(RMB)'!EC187</f>
        <v>19605.563965579684</v>
      </c>
      <c r="ED187" s="1330">
        <f>'153-S 2018CEEIOT(RMB)'!ED187</f>
        <v>1638.4474991274105</v>
      </c>
      <c r="EE187" s="1330">
        <f>'153-S 2018CEEIOT(RMB)'!EE187</f>
        <v>4276.1002830897278</v>
      </c>
      <c r="EF187" s="1330">
        <f>'153-S 2018CEEIOT(RMB)'!EF187</f>
        <v>21690.791771054148</v>
      </c>
      <c r="EG187" s="1330">
        <f>'153-S 2018CEEIOT(RMB)'!EG187</f>
        <v>1490.7716800512121</v>
      </c>
      <c r="EH187" s="1330">
        <f>'153-S 2018CEEIOT(RMB)'!EH187</f>
        <v>18252.879859881956</v>
      </c>
      <c r="EI187" s="1330">
        <f>'153-S 2018CEEIOT(RMB)'!EI187</f>
        <v>4518.5532953078164</v>
      </c>
      <c r="EJ187" s="1330">
        <f>'153-S 2018CEEIOT(RMB)'!EJ187</f>
        <v>7898.2878796663099</v>
      </c>
      <c r="EK187" s="1330">
        <f>'153-S 2018CEEIOT(RMB)'!EK187</f>
        <v>2225.4970065098883</v>
      </c>
      <c r="EL187" s="1330">
        <f>'153-S 2018CEEIOT(RMB)'!EL187</f>
        <v>289.31716353960866</v>
      </c>
      <c r="EM187" s="1330">
        <f>'153-S 2018CEEIOT(RMB)'!EM187</f>
        <v>296.16471806499669</v>
      </c>
      <c r="EN187" s="1330">
        <f>'153-S 2018CEEIOT(RMB)'!EN187</f>
        <v>1445.2936900054299</v>
      </c>
      <c r="EO187" s="1330">
        <f>'153-S 2018CEEIOT(RMB)'!EO187</f>
        <v>3609.0620485262248</v>
      </c>
      <c r="EP187" s="1330">
        <f>'153-S 2018CEEIOT(RMB)'!EP187</f>
        <v>2799.2659691588588</v>
      </c>
      <c r="EQ187" s="1330">
        <f>'153-S 2018CEEIOT(RMB)'!EQ187</f>
        <v>10567.963054041007</v>
      </c>
      <c r="ER187" s="1330">
        <f>'153-S 2018CEEIOT(RMB)'!ER187</f>
        <v>9708.4875973000489</v>
      </c>
      <c r="ES187" s="1330">
        <f>'153-S 2018CEEIOT(RMB)'!ES187</f>
        <v>305.99934661665804</v>
      </c>
      <c r="ET187" s="1330">
        <f>'153-S 2018CEEIOT(RMB)'!ET187</f>
        <v>494.19008407047278</v>
      </c>
      <c r="EU187" s="1330">
        <f>'153-S 2018CEEIOT(RMB)'!EU187</f>
        <v>962.68341309000709</v>
      </c>
      <c r="EV187" s="1330">
        <f>'153-S 2018CEEIOT(RMB)'!EV187</f>
        <v>666.00702657634611</v>
      </c>
      <c r="EW187" s="1330">
        <f>'153-S 2018CEEIOT(RMB)'!EW187</f>
        <v>546.95104519867323</v>
      </c>
      <c r="EX187" s="1330">
        <f>'153-S 2018CEEIOT(RMB)'!EX187</f>
        <v>1260.2418379050857</v>
      </c>
      <c r="EY187" s="1330">
        <f>'153-S 2018CEEIOT(RMB)'!EY187</f>
        <v>283.42288876947714</v>
      </c>
      <c r="EZ187" s="1333">
        <f>'153-S 2018CEEIOT(RMB)'!EZ187</f>
        <v>17018.810102386633</v>
      </c>
      <c r="FA187" s="1308"/>
      <c r="FB187" s="1332">
        <f>'153-S 2018CEEIOT(RMB)'!FB187</f>
        <v>163607.06574143248</v>
      </c>
      <c r="FC187" s="1333">
        <f>'153-S 2018CEEIOT(RMB)'!FC187</f>
        <v>52773.917983299187</v>
      </c>
      <c r="FD187" s="1329"/>
      <c r="FE187" s="1330"/>
      <c r="FF187" s="1329"/>
      <c r="FG187" s="1330"/>
      <c r="FH187" s="1330"/>
      <c r="FI187" s="1329"/>
      <c r="FJ187" s="1330"/>
      <c r="FK187" s="1331"/>
      <c r="FL187" s="1330"/>
      <c r="FM187" s="1330"/>
    </row>
    <row r="188" spans="1:169" s="1305" customFormat="1" x14ac:dyDescent="0.25">
      <c r="A188" s="1515"/>
      <c r="B188" s="1312" t="s">
        <v>447</v>
      </c>
      <c r="C188" s="1310" t="s">
        <v>169</v>
      </c>
      <c r="D188" s="1334">
        <f>'153-S 2018CEEIOT(RMB)'!D188</f>
        <v>13630.970096579342</v>
      </c>
      <c r="E188" s="1339">
        <f>'153-S 2018CEEIOT(RMB)'!E188</f>
        <v>1466.3701608448466</v>
      </c>
      <c r="F188" s="1339">
        <f>'153-S 2018CEEIOT(RMB)'!F188</f>
        <v>4261.3288189130162</v>
      </c>
      <c r="G188" s="1339">
        <f>'153-S 2018CEEIOT(RMB)'!G188</f>
        <v>2390.8841591911037</v>
      </c>
      <c r="H188" s="1339">
        <f>'153-S 2018CEEIOT(RMB)'!H188</f>
        <v>4164.4312874555535</v>
      </c>
      <c r="I188" s="1339">
        <f>'153-S 2018CEEIOT(RMB)'!I188</f>
        <v>1445.1666318609502</v>
      </c>
      <c r="J188" s="1339">
        <f>'153-S 2018CEEIOT(RMB)'!J188</f>
        <v>4592.7904701609687</v>
      </c>
      <c r="K188" s="1339">
        <f>'153-S 2018CEEIOT(RMB)'!K188</f>
        <v>136.82678142507291</v>
      </c>
      <c r="L188" s="1339">
        <f>'153-S 2018CEEIOT(RMB)'!L188</f>
        <v>71.013308728427432</v>
      </c>
      <c r="M188" s="1339">
        <f>'153-S 2018CEEIOT(RMB)'!M188</f>
        <v>246.25775565009664</v>
      </c>
      <c r="N188" s="1339">
        <f>'153-S 2018CEEIOT(RMB)'!N188</f>
        <v>251.86320644685608</v>
      </c>
      <c r="O188" s="1339">
        <f>'153-S 2018CEEIOT(RMB)'!O188</f>
        <v>84.124851838406713</v>
      </c>
      <c r="P188" s="1339">
        <f>'153-S 2018CEEIOT(RMB)'!P188</f>
        <v>55.165155015828695</v>
      </c>
      <c r="Q188" s="1339">
        <f>'153-S 2018CEEIOT(RMB)'!Q188</f>
        <v>55.273801080314378</v>
      </c>
      <c r="R188" s="1339">
        <f>'153-S 2018CEEIOT(RMB)'!R188</f>
        <v>8.4311898542461119</v>
      </c>
      <c r="S188" s="1339">
        <f>'153-S 2018CEEIOT(RMB)'!S188</f>
        <v>104.5724331535681</v>
      </c>
      <c r="T188" s="1339">
        <f>'153-S 2018CEEIOT(RMB)'!T188</f>
        <v>40.611297079510749</v>
      </c>
      <c r="U188" s="1339">
        <f>'153-S 2018CEEIOT(RMB)'!U188</f>
        <v>72.373554490700329</v>
      </c>
      <c r="V188" s="1339">
        <f>'153-S 2018CEEIOT(RMB)'!V188</f>
        <v>66.808223142416651</v>
      </c>
      <c r="W188" s="1339">
        <f>'153-S 2018CEEIOT(RMB)'!W188</f>
        <v>113.24067288929133</v>
      </c>
      <c r="X188" s="1339">
        <f>'153-S 2018CEEIOT(RMB)'!X188</f>
        <v>74.885761003786186</v>
      </c>
      <c r="Y188" s="1339">
        <f>'153-S 2018CEEIOT(RMB)'!Y188</f>
        <v>332.48990286043193</v>
      </c>
      <c r="Z188" s="1339">
        <f>'153-S 2018CEEIOT(RMB)'!Z188</f>
        <v>217.46287311714622</v>
      </c>
      <c r="AA188" s="1339">
        <f>'153-S 2018CEEIOT(RMB)'!AA188</f>
        <v>167.64539696038162</v>
      </c>
      <c r="AB188" s="1339">
        <f>'153-S 2018CEEIOT(RMB)'!AB188</f>
        <v>61.36173675668369</v>
      </c>
      <c r="AC188" s="1339">
        <f>'153-S 2018CEEIOT(RMB)'!AC188</f>
        <v>43.244677394164995</v>
      </c>
      <c r="AD188" s="1339">
        <f>'153-S 2018CEEIOT(RMB)'!AD188</f>
        <v>374.55771017192387</v>
      </c>
      <c r="AE188" s="1339">
        <f>'153-S 2018CEEIOT(RMB)'!AE188</f>
        <v>36.857232273949293</v>
      </c>
      <c r="AF188" s="1339">
        <f>'153-S 2018CEEIOT(RMB)'!AF188</f>
        <v>33.556088961460965</v>
      </c>
      <c r="AG188" s="1339">
        <f>'153-S 2018CEEIOT(RMB)'!AG188</f>
        <v>52.465625244586164</v>
      </c>
      <c r="AH188" s="1339">
        <f>'153-S 2018CEEIOT(RMB)'!AH188</f>
        <v>78.545230220591264</v>
      </c>
      <c r="AI188" s="1339">
        <f>'153-S 2018CEEIOT(RMB)'!AI188</f>
        <v>64.463482658867335</v>
      </c>
      <c r="AJ188" s="1339">
        <f>'153-S 2018CEEIOT(RMB)'!AJ188</f>
        <v>7.2124684612395891</v>
      </c>
      <c r="AK188" s="1339">
        <f>'153-S 2018CEEIOT(RMB)'!AK188</f>
        <v>7.0254044964226088</v>
      </c>
      <c r="AL188" s="1339">
        <f>'153-S 2018CEEIOT(RMB)'!AL188</f>
        <v>117.58399638113225</v>
      </c>
      <c r="AM188" s="1339">
        <f>'153-S 2018CEEIOT(RMB)'!AM188</f>
        <v>53.159181729445784</v>
      </c>
      <c r="AN188" s="1339">
        <f>'153-S 2018CEEIOT(RMB)'!AN188</f>
        <v>367.48703727356616</v>
      </c>
      <c r="AO188" s="1339">
        <f>'153-S 2018CEEIOT(RMB)'!AO188</f>
        <v>137.30263655477447</v>
      </c>
      <c r="AP188" s="1339">
        <f>'153-S 2018CEEIOT(RMB)'!AP188</f>
        <v>34.793183117911923</v>
      </c>
      <c r="AQ188" s="1339">
        <f>'153-S 2018CEEIOT(RMB)'!AQ188</f>
        <v>81.522355885422684</v>
      </c>
      <c r="AR188" s="1339">
        <f>'153-S 2018CEEIOT(RMB)'!AR188</f>
        <v>1530.2699139465176</v>
      </c>
      <c r="AS188" s="1339">
        <f>'153-S 2018CEEIOT(RMB)'!AS188</f>
        <v>249.9995947283175</v>
      </c>
      <c r="AT188" s="1339">
        <f>'153-S 2018CEEIOT(RMB)'!AT188</f>
        <v>85669.382206024995</v>
      </c>
      <c r="AU188" s="1339">
        <f>'153-S 2018CEEIOT(RMB)'!AU188</f>
        <v>22425.628650507359</v>
      </c>
      <c r="AV188" s="1339">
        <f>'153-S 2018CEEIOT(RMB)'!AV188</f>
        <v>8764.903182139371</v>
      </c>
      <c r="AW188" s="1339">
        <f>'153-S 2018CEEIOT(RMB)'!AW188</f>
        <v>22630.596737242784</v>
      </c>
      <c r="AX188" s="1339">
        <f>'153-S 2018CEEIOT(RMB)'!AX188</f>
        <v>63534.796202119367</v>
      </c>
      <c r="AY188" s="1339">
        <f>'153-S 2018CEEIOT(RMB)'!AY188</f>
        <v>65412.004368318041</v>
      </c>
      <c r="AZ188" s="1339">
        <f>'153-S 2018CEEIOT(RMB)'!AZ188</f>
        <v>13315.986322145185</v>
      </c>
      <c r="BA188" s="1339">
        <f>'153-S 2018CEEIOT(RMB)'!BA188</f>
        <v>386.15505459821804</v>
      </c>
      <c r="BB188" s="1339">
        <f>'153-S 2018CEEIOT(RMB)'!BB188</f>
        <v>182.92113757227307</v>
      </c>
      <c r="BC188" s="1339">
        <f>'153-S 2018CEEIOT(RMB)'!BC188</f>
        <v>82.565232370075563</v>
      </c>
      <c r="BD188" s="1339">
        <f>'153-S 2018CEEIOT(RMB)'!BD188</f>
        <v>277.19796318285415</v>
      </c>
      <c r="BE188" s="1339">
        <f>'153-S 2018CEEIOT(RMB)'!BE188</f>
        <v>10078.297147466546</v>
      </c>
      <c r="BF188" s="1339">
        <f>'153-S 2018CEEIOT(RMB)'!BF188</f>
        <v>14233.919711755987</v>
      </c>
      <c r="BG188" s="1339">
        <f>'153-S 2018CEEIOT(RMB)'!BG188</f>
        <v>9807.915478964549</v>
      </c>
      <c r="BH188" s="1339">
        <f>'153-S 2018CEEIOT(RMB)'!BH188</f>
        <v>7128.6741133856776</v>
      </c>
      <c r="BI188" s="1339">
        <f>'153-S 2018CEEIOT(RMB)'!BI188</f>
        <v>5300.3813901468466</v>
      </c>
      <c r="BJ188" s="1339">
        <f>'153-S 2018CEEIOT(RMB)'!BJ188</f>
        <v>2375.9394975142986</v>
      </c>
      <c r="BK188" s="1339">
        <f>'153-S 2018CEEIOT(RMB)'!BK188</f>
        <v>4592.9444059797634</v>
      </c>
      <c r="BL188" s="1339">
        <f>'153-S 2018CEEIOT(RMB)'!BL188</f>
        <v>1100.645129109661</v>
      </c>
      <c r="BM188" s="1339">
        <f>'153-S 2018CEEIOT(RMB)'!BM188</f>
        <v>9567.7258532019077</v>
      </c>
      <c r="BN188" s="1339">
        <f>'153-S 2018CEEIOT(RMB)'!BN188</f>
        <v>966.07040563348664</v>
      </c>
      <c r="BO188" s="1339">
        <f>'153-S 2018CEEIOT(RMB)'!BO188</f>
        <v>744.88538523239822</v>
      </c>
      <c r="BP188" s="1339">
        <f>'153-S 2018CEEIOT(RMB)'!BP188</f>
        <v>660.44990362161877</v>
      </c>
      <c r="BQ188" s="1339">
        <f>'153-S 2018CEEIOT(RMB)'!BQ188</f>
        <v>582.34605762840113</v>
      </c>
      <c r="BR188" s="1339">
        <f>'153-S 2018CEEIOT(RMB)'!BR188</f>
        <v>49.013833395909856</v>
      </c>
      <c r="BS188" s="1339">
        <f>'153-S 2018CEEIOT(RMB)'!BS188</f>
        <v>62.900151737512559</v>
      </c>
      <c r="BT188" s="1339">
        <f>'153-S 2018CEEIOT(RMB)'!BT188</f>
        <v>63.221478699482596</v>
      </c>
      <c r="BU188" s="1339">
        <f>'153-S 2018CEEIOT(RMB)'!BU188</f>
        <v>86.80546457595176</v>
      </c>
      <c r="BV188" s="1339">
        <f>'153-S 2018CEEIOT(RMB)'!BV188</f>
        <v>69.692356390490033</v>
      </c>
      <c r="BW188" s="1339">
        <f>'153-S 2018CEEIOT(RMB)'!BW188</f>
        <v>17.619604324143744</v>
      </c>
      <c r="BX188" s="1339">
        <f>'153-S 2018CEEIOT(RMB)'!BX188</f>
        <v>137.62761261546129</v>
      </c>
      <c r="BY188" s="1339">
        <f>'153-S 2018CEEIOT(RMB)'!BY188</f>
        <v>61.513582570069914</v>
      </c>
      <c r="BZ188" s="1339">
        <f>'153-S 2018CEEIOT(RMB)'!BZ188</f>
        <v>32.503142449021517</v>
      </c>
      <c r="CA188" s="1339">
        <f>'153-S 2018CEEIOT(RMB)'!CA188</f>
        <v>13.030267013180156</v>
      </c>
      <c r="CB188" s="1339">
        <f>'153-S 2018CEEIOT(RMB)'!CB188</f>
        <v>19.080571743924583</v>
      </c>
      <c r="CC188" s="1339">
        <f>'153-S 2018CEEIOT(RMB)'!CC188</f>
        <v>74.380934677162585</v>
      </c>
      <c r="CD188" s="1339">
        <f>'153-S 2018CEEIOT(RMB)'!CD188</f>
        <v>172.88751593394045</v>
      </c>
      <c r="CE188" s="1339">
        <f>'153-S 2018CEEIOT(RMB)'!CE188</f>
        <v>162.84968909907923</v>
      </c>
      <c r="CF188" s="1339">
        <f>'153-S 2018CEEIOT(RMB)'!CF188</f>
        <v>89.848495237167043</v>
      </c>
      <c r="CG188" s="1339">
        <f>'153-S 2018CEEIOT(RMB)'!CG188</f>
        <v>81.265414155525661</v>
      </c>
      <c r="CH188" s="1339">
        <f>'153-S 2018CEEIOT(RMB)'!CH188</f>
        <v>123.60539205629323</v>
      </c>
      <c r="CI188" s="1339">
        <f>'153-S 2018CEEIOT(RMB)'!CI188</f>
        <v>14.624247912870292</v>
      </c>
      <c r="CJ188" s="1339">
        <f>'153-S 2018CEEIOT(RMB)'!CJ188</f>
        <v>38.223946948547301</v>
      </c>
      <c r="CK188" s="1339">
        <f>'153-S 2018CEEIOT(RMB)'!CK188</f>
        <v>32.024677149102011</v>
      </c>
      <c r="CL188" s="1339">
        <f>'153-S 2018CEEIOT(RMB)'!CL188</f>
        <v>14.07155774854391</v>
      </c>
      <c r="CM188" s="1339">
        <f>'153-S 2018CEEIOT(RMB)'!CM188</f>
        <v>25.14517457359285</v>
      </c>
      <c r="CN188" s="1339">
        <f>'153-S 2018CEEIOT(RMB)'!CN188</f>
        <v>10.526072223040488</v>
      </c>
      <c r="CO188" s="1339">
        <f>'153-S 2018CEEIOT(RMB)'!CO188</f>
        <v>80.496482348836054</v>
      </c>
      <c r="CP188" s="1339">
        <f>'153-S 2018CEEIOT(RMB)'!CP188</f>
        <v>114.08159301375775</v>
      </c>
      <c r="CQ188" s="1339">
        <f>'153-S 2018CEEIOT(RMB)'!CQ188</f>
        <v>14.193180671166875</v>
      </c>
      <c r="CR188" s="1339">
        <f>'153-S 2018CEEIOT(RMB)'!CR188</f>
        <v>21.390022135572153</v>
      </c>
      <c r="CS188" s="1339">
        <f>'153-S 2018CEEIOT(RMB)'!CS188</f>
        <v>167.57964145984957</v>
      </c>
      <c r="CT188" s="1339">
        <f>'153-S 2018CEEIOT(RMB)'!CT188</f>
        <v>17.282485951160695</v>
      </c>
      <c r="CU188" s="1339">
        <f>'153-S 2018CEEIOT(RMB)'!CU188</f>
        <v>24.985435119541389</v>
      </c>
      <c r="CV188" s="1339">
        <f>'153-S 2018CEEIOT(RMB)'!CV188</f>
        <v>3.7809093300612169</v>
      </c>
      <c r="CW188" s="1339">
        <f>'153-S 2018CEEIOT(RMB)'!CW188</f>
        <v>84.547855702346865</v>
      </c>
      <c r="CX188" s="1339">
        <f>'153-S 2018CEEIOT(RMB)'!CX188</f>
        <v>24.227455188010516</v>
      </c>
      <c r="CY188" s="1339">
        <f>'153-S 2018CEEIOT(RMB)'!CY188</f>
        <v>78929.061378152386</v>
      </c>
      <c r="CZ188" s="1339">
        <f>'153-S 2018CEEIOT(RMB)'!CZ188</f>
        <v>166.2125189680618</v>
      </c>
      <c r="DA188" s="1339">
        <f>'153-S 2018CEEIOT(RMB)'!DA188</f>
        <v>22.925807499117671</v>
      </c>
      <c r="DB188" s="1339">
        <f>'153-S 2018CEEIOT(RMB)'!DB188</f>
        <v>506.28287846301464</v>
      </c>
      <c r="DC188" s="1339">
        <f>'153-S 2018CEEIOT(RMB)'!DC188</f>
        <v>60.996394024474498</v>
      </c>
      <c r="DD188" s="1339">
        <f>'153-S 2018CEEIOT(RMB)'!DD188</f>
        <v>189.19367259470508</v>
      </c>
      <c r="DE188" s="1339">
        <f>'153-S 2018CEEIOT(RMB)'!DE188</f>
        <v>100.77645699607523</v>
      </c>
      <c r="DF188" s="1339">
        <f>'153-S 2018CEEIOT(RMB)'!DF188</f>
        <v>70.436632682956358</v>
      </c>
      <c r="DG188" s="1339">
        <f>'153-S 2018CEEIOT(RMB)'!DG188</f>
        <v>83.831953863999658</v>
      </c>
      <c r="DH188" s="1339">
        <f>'153-S 2018CEEIOT(RMB)'!DH188</f>
        <v>12834.405450559547</v>
      </c>
      <c r="DI188" s="1339">
        <f>'153-S 2018CEEIOT(RMB)'!DI188</f>
        <v>9771.154089444397</v>
      </c>
      <c r="DJ188" s="1339">
        <f>'153-S 2018CEEIOT(RMB)'!DJ188</f>
        <v>1104.6768375217002</v>
      </c>
      <c r="DK188" s="1339">
        <f>'153-S 2018CEEIOT(RMB)'!DK188</f>
        <v>839.80868037773666</v>
      </c>
      <c r="DL188" s="1339">
        <f>'153-S 2018CEEIOT(RMB)'!DL188</f>
        <v>2101.3955566431928</v>
      </c>
      <c r="DM188" s="1339">
        <f>'153-S 2018CEEIOT(RMB)'!DM188</f>
        <v>9229.4591684737879</v>
      </c>
      <c r="DN188" s="1339">
        <f>'153-S 2018CEEIOT(RMB)'!DN188</f>
        <v>65.247807866804877</v>
      </c>
      <c r="DO188" s="1339">
        <f>'153-S 2018CEEIOT(RMB)'!DO188</f>
        <v>1405.2289000546264</v>
      </c>
      <c r="DP188" s="1339">
        <f>'153-S 2018CEEIOT(RMB)'!DP188</f>
        <v>981.25643816565866</v>
      </c>
      <c r="DQ188" s="1339">
        <f>'153-S 2018CEEIOT(RMB)'!DQ188</f>
        <v>972.19595844765399</v>
      </c>
      <c r="DR188" s="1339">
        <f>'153-S 2018CEEIOT(RMB)'!DR188</f>
        <v>635.55815008225738</v>
      </c>
      <c r="DS188" s="1339">
        <f>'153-S 2018CEEIOT(RMB)'!DS188</f>
        <v>3064.0199500316658</v>
      </c>
      <c r="DT188" s="1339">
        <f>'153-S 2018CEEIOT(RMB)'!DT188</f>
        <v>1856.577894071736</v>
      </c>
      <c r="DU188" s="1339">
        <f>'153-S 2018CEEIOT(RMB)'!DU188</f>
        <v>1798.0359324809504</v>
      </c>
      <c r="DV188" s="1339">
        <f>'153-S 2018CEEIOT(RMB)'!DV188</f>
        <v>1766.0300336753039</v>
      </c>
      <c r="DW188" s="1339">
        <f>'153-S 2018CEEIOT(RMB)'!DW188</f>
        <v>5883.3650597907799</v>
      </c>
      <c r="DX188" s="1339">
        <f>'153-S 2018CEEIOT(RMB)'!DX188</f>
        <v>1044.9128690379687</v>
      </c>
      <c r="DY188" s="1339">
        <f>'153-S 2018CEEIOT(RMB)'!DY188</f>
        <v>64.27573557895839</v>
      </c>
      <c r="DZ188" s="1339">
        <f>'153-S 2018CEEIOT(RMB)'!DZ188</f>
        <v>877.25589964860171</v>
      </c>
      <c r="EA188" s="1339">
        <f>'153-S 2018CEEIOT(RMB)'!EA188</f>
        <v>1137.138096122969</v>
      </c>
      <c r="EB188" s="1339">
        <f>'153-S 2018CEEIOT(RMB)'!EB188</f>
        <v>662.46015372240504</v>
      </c>
      <c r="EC188" s="1339">
        <f>'153-S 2018CEEIOT(RMB)'!EC188</f>
        <v>4530.7273105083668</v>
      </c>
      <c r="ED188" s="1339">
        <f>'153-S 2018CEEIOT(RMB)'!ED188</f>
        <v>378.63531210647346</v>
      </c>
      <c r="EE188" s="1339">
        <f>'153-S 2018CEEIOT(RMB)'!EE188</f>
        <v>988.18092502111585</v>
      </c>
      <c r="EF188" s="1339">
        <f>'153-S 2018CEEIOT(RMB)'!EF188</f>
        <v>5012.6108504810591</v>
      </c>
      <c r="EG188" s="1339">
        <f>'153-S 2018CEEIOT(RMB)'!EG188</f>
        <v>344.50832306576609</v>
      </c>
      <c r="EH188" s="1339">
        <f>'153-S 2018CEEIOT(RMB)'!EH188</f>
        <v>4218.130191091911</v>
      </c>
      <c r="EI188" s="1339">
        <f>'153-S 2018CEEIOT(RMB)'!EI188</f>
        <v>1044.2103504383119</v>
      </c>
      <c r="EJ188" s="1339">
        <f>'153-S 2018CEEIOT(RMB)'!EJ188</f>
        <v>1825.246581301458</v>
      </c>
      <c r="EK188" s="1339">
        <f>'153-S 2018CEEIOT(RMB)'!EK188</f>
        <v>514.29890435956338</v>
      </c>
      <c r="EL188" s="1339">
        <f>'153-S 2018CEEIOT(RMB)'!EL188</f>
        <v>66.859447478738375</v>
      </c>
      <c r="EM188" s="1339">
        <f>'153-S 2018CEEIOT(RMB)'!EM188</f>
        <v>68.441875933887047</v>
      </c>
      <c r="EN188" s="1339">
        <f>'153-S 2018CEEIOT(RMB)'!EN188</f>
        <v>333.99863449525623</v>
      </c>
      <c r="EO188" s="1339">
        <f>'153-S 2018CEEIOT(RMB)'!EO188</f>
        <v>834.03242147406218</v>
      </c>
      <c r="EP188" s="1339">
        <f>'153-S 2018CEEIOT(RMB)'!EP188</f>
        <v>646.89344300990217</v>
      </c>
      <c r="EQ188" s="1339">
        <f>'153-S 2018CEEIOT(RMB)'!EQ188</f>
        <v>2442.1923750547567</v>
      </c>
      <c r="ER188" s="1339">
        <f>'153-S 2018CEEIOT(RMB)'!ER188</f>
        <v>2243.572792807367</v>
      </c>
      <c r="ES188" s="1339">
        <f>'153-S 2018CEEIOT(RMB)'!ES188</f>
        <v>70.71459913868469</v>
      </c>
      <c r="ET188" s="1339">
        <f>'153-S 2018CEEIOT(RMB)'!ET188</f>
        <v>114.20434089075256</v>
      </c>
      <c r="EU188" s="1339">
        <f>'153-S 2018CEEIOT(RMB)'!EU188</f>
        <v>222.4703170343787</v>
      </c>
      <c r="EV188" s="1339">
        <f>'153-S 2018CEEIOT(RMB)'!EV188</f>
        <v>153.91019761520559</v>
      </c>
      <c r="EW188" s="1339">
        <f>'153-S 2018CEEIOT(RMB)'!EW188</f>
        <v>126.39708005050772</v>
      </c>
      <c r="EX188" s="1339">
        <f>'153-S 2018CEEIOT(RMB)'!EX188</f>
        <v>291.23427017280432</v>
      </c>
      <c r="EY188" s="1339">
        <f>'153-S 2018CEEIOT(RMB)'!EY188</f>
        <v>65.497316212146899</v>
      </c>
      <c r="EZ188" s="1335">
        <f>'153-S 2018CEEIOT(RMB)'!EZ188</f>
        <v>3932.944130483163</v>
      </c>
      <c r="FA188" s="1308"/>
      <c r="FB188" s="1334">
        <f>'153-S 2018CEEIOT(RMB)'!FB188</f>
        <v>69679.461073946513</v>
      </c>
      <c r="FC188" s="1335">
        <f>'153-S 2018CEEIOT(RMB)'!FC188</f>
        <v>25520.482190440925</v>
      </c>
      <c r="FD188" s="1329"/>
      <c r="FE188" s="1330"/>
      <c r="FF188" s="1329"/>
      <c r="FG188" s="1330"/>
      <c r="FH188" s="1330"/>
      <c r="FI188" s="1329"/>
      <c r="FJ188" s="1330"/>
      <c r="FK188" s="1331"/>
      <c r="FL188" s="1330"/>
      <c r="FM188" s="1330"/>
    </row>
    <row r="189" spans="1:169" s="1305" customFormat="1" x14ac:dyDescent="0.25">
      <c r="A189" s="1513" t="s">
        <v>1419</v>
      </c>
      <c r="B189" s="1313" t="s">
        <v>462</v>
      </c>
      <c r="C189" s="1307" t="s">
        <v>169</v>
      </c>
      <c r="D189" s="1332">
        <f>'153-S 2018CEEIOT(RMB)'!D189</f>
        <v>160850.96828010402</v>
      </c>
      <c r="E189" s="1308">
        <f>'153-S 2018CEEIOT(RMB)'!E189</f>
        <v>0</v>
      </c>
      <c r="F189" s="1308">
        <f>'153-S 2018CEEIOT(RMB)'!F189</f>
        <v>0</v>
      </c>
      <c r="G189" s="1308">
        <f>'153-S 2018CEEIOT(RMB)'!G189</f>
        <v>0</v>
      </c>
      <c r="H189" s="1308">
        <f>'153-S 2018CEEIOT(RMB)'!H189</f>
        <v>0</v>
      </c>
      <c r="I189" s="1308">
        <f>'153-S 2018CEEIOT(RMB)'!I189</f>
        <v>0</v>
      </c>
      <c r="J189" s="1308">
        <f>'153-S 2018CEEIOT(RMB)'!J189</f>
        <v>0</v>
      </c>
      <c r="K189" s="1308">
        <f>'153-S 2018CEEIOT(RMB)'!K189</f>
        <v>0</v>
      </c>
      <c r="L189" s="1308">
        <f>'153-S 2018CEEIOT(RMB)'!L189</f>
        <v>0</v>
      </c>
      <c r="M189" s="1308">
        <f>'153-S 2018CEEIOT(RMB)'!M189</f>
        <v>0</v>
      </c>
      <c r="N189" s="1308">
        <f>'153-S 2018CEEIOT(RMB)'!N189</f>
        <v>0</v>
      </c>
      <c r="O189" s="1308">
        <f>'153-S 2018CEEIOT(RMB)'!O189</f>
        <v>0</v>
      </c>
      <c r="P189" s="1308">
        <f>'153-S 2018CEEIOT(RMB)'!P189</f>
        <v>0</v>
      </c>
      <c r="Q189" s="1308">
        <f>'153-S 2018CEEIOT(RMB)'!Q189</f>
        <v>0</v>
      </c>
      <c r="R189" s="1308">
        <f>'153-S 2018CEEIOT(RMB)'!R189</f>
        <v>0</v>
      </c>
      <c r="S189" s="1308">
        <f>'153-S 2018CEEIOT(RMB)'!S189</f>
        <v>0</v>
      </c>
      <c r="T189" s="1308">
        <f>'153-S 2018CEEIOT(RMB)'!T189</f>
        <v>0</v>
      </c>
      <c r="U189" s="1308">
        <f>'153-S 2018CEEIOT(RMB)'!U189</f>
        <v>0</v>
      </c>
      <c r="V189" s="1308">
        <f>'153-S 2018CEEIOT(RMB)'!V189</f>
        <v>0</v>
      </c>
      <c r="W189" s="1308">
        <f>'153-S 2018CEEIOT(RMB)'!W189</f>
        <v>0</v>
      </c>
      <c r="X189" s="1308">
        <f>'153-S 2018CEEIOT(RMB)'!X189</f>
        <v>0</v>
      </c>
      <c r="Y189" s="1308">
        <f>'153-S 2018CEEIOT(RMB)'!Y189</f>
        <v>0</v>
      </c>
      <c r="Z189" s="1308">
        <f>'153-S 2018CEEIOT(RMB)'!Z189</f>
        <v>0</v>
      </c>
      <c r="AA189" s="1308">
        <f>'153-S 2018CEEIOT(RMB)'!AA189</f>
        <v>0</v>
      </c>
      <c r="AB189" s="1308">
        <f>'153-S 2018CEEIOT(RMB)'!AB189</f>
        <v>0</v>
      </c>
      <c r="AC189" s="1308">
        <f>'153-S 2018CEEIOT(RMB)'!AC189</f>
        <v>0</v>
      </c>
      <c r="AD189" s="1308">
        <f>'153-S 2018CEEIOT(RMB)'!AD189</f>
        <v>0</v>
      </c>
      <c r="AE189" s="1308">
        <f>'153-S 2018CEEIOT(RMB)'!AE189</f>
        <v>0</v>
      </c>
      <c r="AF189" s="1308">
        <f>'153-S 2018CEEIOT(RMB)'!AF189</f>
        <v>0</v>
      </c>
      <c r="AG189" s="1308">
        <f>'153-S 2018CEEIOT(RMB)'!AG189</f>
        <v>0</v>
      </c>
      <c r="AH189" s="1308">
        <f>'153-S 2018CEEIOT(RMB)'!AH189</f>
        <v>0</v>
      </c>
      <c r="AI189" s="1308">
        <f>'153-S 2018CEEIOT(RMB)'!AI189</f>
        <v>0</v>
      </c>
      <c r="AJ189" s="1308">
        <f>'153-S 2018CEEIOT(RMB)'!AJ189</f>
        <v>0</v>
      </c>
      <c r="AK189" s="1308">
        <f>'153-S 2018CEEIOT(RMB)'!AK189</f>
        <v>0</v>
      </c>
      <c r="AL189" s="1308">
        <f>'153-S 2018CEEIOT(RMB)'!AL189</f>
        <v>0</v>
      </c>
      <c r="AM189" s="1308">
        <f>'153-S 2018CEEIOT(RMB)'!AM189</f>
        <v>0</v>
      </c>
      <c r="AN189" s="1308">
        <f>'153-S 2018CEEIOT(RMB)'!AN189</f>
        <v>0</v>
      </c>
      <c r="AO189" s="1308">
        <f>'153-S 2018CEEIOT(RMB)'!AO189</f>
        <v>0</v>
      </c>
      <c r="AP189" s="1308">
        <f>'153-S 2018CEEIOT(RMB)'!AP189</f>
        <v>0</v>
      </c>
      <c r="AQ189" s="1308">
        <f>'153-S 2018CEEIOT(RMB)'!AQ189</f>
        <v>0</v>
      </c>
      <c r="AR189" s="1308">
        <f>'153-S 2018CEEIOT(RMB)'!AR189</f>
        <v>0</v>
      </c>
      <c r="AS189" s="1308">
        <f>'153-S 2018CEEIOT(RMB)'!AS189</f>
        <v>0</v>
      </c>
      <c r="AT189" s="1308">
        <f>'153-S 2018CEEIOT(RMB)'!AT189</f>
        <v>0</v>
      </c>
      <c r="AU189" s="1308">
        <f>'153-S 2018CEEIOT(RMB)'!AU189</f>
        <v>0</v>
      </c>
      <c r="AV189" s="1308">
        <f>'153-S 2018CEEIOT(RMB)'!AV189</f>
        <v>0</v>
      </c>
      <c r="AW189" s="1308">
        <f>'153-S 2018CEEIOT(RMB)'!AW189</f>
        <v>0</v>
      </c>
      <c r="AX189" s="1308">
        <f>'153-S 2018CEEIOT(RMB)'!AX189</f>
        <v>0</v>
      </c>
      <c r="AY189" s="1308">
        <f>'153-S 2018CEEIOT(RMB)'!AY189</f>
        <v>0</v>
      </c>
      <c r="AZ189" s="1308">
        <f>'153-S 2018CEEIOT(RMB)'!AZ189</f>
        <v>0</v>
      </c>
      <c r="BA189" s="1308">
        <f>'153-S 2018CEEIOT(RMB)'!BA189</f>
        <v>0</v>
      </c>
      <c r="BB189" s="1308">
        <f>'153-S 2018CEEIOT(RMB)'!BB189</f>
        <v>0</v>
      </c>
      <c r="BC189" s="1308">
        <f>'153-S 2018CEEIOT(RMB)'!BC189</f>
        <v>0</v>
      </c>
      <c r="BD189" s="1308">
        <f>'153-S 2018CEEIOT(RMB)'!BD189</f>
        <v>0</v>
      </c>
      <c r="BE189" s="1308">
        <f>'153-S 2018CEEIOT(RMB)'!BE189</f>
        <v>0</v>
      </c>
      <c r="BF189" s="1308">
        <f>'153-S 2018CEEIOT(RMB)'!BF189</f>
        <v>0</v>
      </c>
      <c r="BG189" s="1308">
        <f>'153-S 2018CEEIOT(RMB)'!BG189</f>
        <v>0</v>
      </c>
      <c r="BH189" s="1308">
        <f>'153-S 2018CEEIOT(RMB)'!BH189</f>
        <v>0</v>
      </c>
      <c r="BI189" s="1308">
        <f>'153-S 2018CEEIOT(RMB)'!BI189</f>
        <v>0</v>
      </c>
      <c r="BJ189" s="1308">
        <f>'153-S 2018CEEIOT(RMB)'!BJ189</f>
        <v>0</v>
      </c>
      <c r="BK189" s="1308">
        <f>'153-S 2018CEEIOT(RMB)'!BK189</f>
        <v>0</v>
      </c>
      <c r="BL189" s="1308">
        <f>'153-S 2018CEEIOT(RMB)'!BL189</f>
        <v>0</v>
      </c>
      <c r="BM189" s="1308">
        <f>'153-S 2018CEEIOT(RMB)'!BM189</f>
        <v>0</v>
      </c>
      <c r="BN189" s="1308">
        <f>'153-S 2018CEEIOT(RMB)'!BN189</f>
        <v>0</v>
      </c>
      <c r="BO189" s="1308">
        <f>'153-S 2018CEEIOT(RMB)'!BO189</f>
        <v>0</v>
      </c>
      <c r="BP189" s="1308">
        <f>'153-S 2018CEEIOT(RMB)'!BP189</f>
        <v>0</v>
      </c>
      <c r="BQ189" s="1308">
        <f>'153-S 2018CEEIOT(RMB)'!BQ189</f>
        <v>0</v>
      </c>
      <c r="BR189" s="1308">
        <f>'153-S 2018CEEIOT(RMB)'!BR189</f>
        <v>0</v>
      </c>
      <c r="BS189" s="1308">
        <f>'153-S 2018CEEIOT(RMB)'!BS189</f>
        <v>0</v>
      </c>
      <c r="BT189" s="1308">
        <f>'153-S 2018CEEIOT(RMB)'!BT189</f>
        <v>0</v>
      </c>
      <c r="BU189" s="1308">
        <f>'153-S 2018CEEIOT(RMB)'!BU189</f>
        <v>0</v>
      </c>
      <c r="BV189" s="1308">
        <f>'153-S 2018CEEIOT(RMB)'!BV189</f>
        <v>0</v>
      </c>
      <c r="BW189" s="1308">
        <f>'153-S 2018CEEIOT(RMB)'!BW189</f>
        <v>0</v>
      </c>
      <c r="BX189" s="1308">
        <f>'153-S 2018CEEIOT(RMB)'!BX189</f>
        <v>0</v>
      </c>
      <c r="BY189" s="1308">
        <f>'153-S 2018CEEIOT(RMB)'!BY189</f>
        <v>0</v>
      </c>
      <c r="BZ189" s="1308">
        <f>'153-S 2018CEEIOT(RMB)'!BZ189</f>
        <v>0</v>
      </c>
      <c r="CA189" s="1308">
        <f>'153-S 2018CEEIOT(RMB)'!CA189</f>
        <v>0</v>
      </c>
      <c r="CB189" s="1308">
        <f>'153-S 2018CEEIOT(RMB)'!CB189</f>
        <v>0</v>
      </c>
      <c r="CC189" s="1308">
        <f>'153-S 2018CEEIOT(RMB)'!CC189</f>
        <v>0</v>
      </c>
      <c r="CD189" s="1308">
        <f>'153-S 2018CEEIOT(RMB)'!CD189</f>
        <v>0</v>
      </c>
      <c r="CE189" s="1308">
        <f>'153-S 2018CEEIOT(RMB)'!CE189</f>
        <v>0</v>
      </c>
      <c r="CF189" s="1308">
        <f>'153-S 2018CEEIOT(RMB)'!CF189</f>
        <v>0</v>
      </c>
      <c r="CG189" s="1308">
        <f>'153-S 2018CEEIOT(RMB)'!CG189</f>
        <v>0</v>
      </c>
      <c r="CH189" s="1308">
        <f>'153-S 2018CEEIOT(RMB)'!CH189</f>
        <v>0</v>
      </c>
      <c r="CI189" s="1308">
        <f>'153-S 2018CEEIOT(RMB)'!CI189</f>
        <v>0</v>
      </c>
      <c r="CJ189" s="1308">
        <f>'153-S 2018CEEIOT(RMB)'!CJ189</f>
        <v>0</v>
      </c>
      <c r="CK189" s="1308">
        <f>'153-S 2018CEEIOT(RMB)'!CK189</f>
        <v>0</v>
      </c>
      <c r="CL189" s="1308">
        <f>'153-S 2018CEEIOT(RMB)'!CL189</f>
        <v>0</v>
      </c>
      <c r="CM189" s="1308">
        <f>'153-S 2018CEEIOT(RMB)'!CM189</f>
        <v>0</v>
      </c>
      <c r="CN189" s="1308">
        <f>'153-S 2018CEEIOT(RMB)'!CN189</f>
        <v>0</v>
      </c>
      <c r="CO189" s="1308">
        <f>'153-S 2018CEEIOT(RMB)'!CO189</f>
        <v>0</v>
      </c>
      <c r="CP189" s="1308">
        <f>'153-S 2018CEEIOT(RMB)'!CP189</f>
        <v>0</v>
      </c>
      <c r="CQ189" s="1308">
        <f>'153-S 2018CEEIOT(RMB)'!CQ189</f>
        <v>0</v>
      </c>
      <c r="CR189" s="1308">
        <f>'153-S 2018CEEIOT(RMB)'!CR189</f>
        <v>0</v>
      </c>
      <c r="CS189" s="1308">
        <f>'153-S 2018CEEIOT(RMB)'!CS189</f>
        <v>0</v>
      </c>
      <c r="CT189" s="1308">
        <f>'153-S 2018CEEIOT(RMB)'!CT189</f>
        <v>0</v>
      </c>
      <c r="CU189" s="1308">
        <f>'153-S 2018CEEIOT(RMB)'!CU189</f>
        <v>0</v>
      </c>
      <c r="CV189" s="1308">
        <f>'153-S 2018CEEIOT(RMB)'!CV189</f>
        <v>0</v>
      </c>
      <c r="CW189" s="1308">
        <f>'153-S 2018CEEIOT(RMB)'!CW189</f>
        <v>0</v>
      </c>
      <c r="CX189" s="1308">
        <f>'153-S 2018CEEIOT(RMB)'!CX189</f>
        <v>0</v>
      </c>
      <c r="CY189" s="1308">
        <f>'153-S 2018CEEIOT(RMB)'!CY189</f>
        <v>0</v>
      </c>
      <c r="CZ189" s="1308">
        <f>'153-S 2018CEEIOT(RMB)'!CZ189</f>
        <v>0</v>
      </c>
      <c r="DA189" s="1308">
        <f>'153-S 2018CEEIOT(RMB)'!DA189</f>
        <v>0</v>
      </c>
      <c r="DB189" s="1308">
        <f>'153-S 2018CEEIOT(RMB)'!DB189</f>
        <v>0</v>
      </c>
      <c r="DC189" s="1308">
        <f>'153-S 2018CEEIOT(RMB)'!DC189</f>
        <v>0</v>
      </c>
      <c r="DD189" s="1308">
        <f>'153-S 2018CEEIOT(RMB)'!DD189</f>
        <v>0</v>
      </c>
      <c r="DE189" s="1308">
        <f>'153-S 2018CEEIOT(RMB)'!DE189</f>
        <v>0</v>
      </c>
      <c r="DF189" s="1308">
        <f>'153-S 2018CEEIOT(RMB)'!DF189</f>
        <v>0</v>
      </c>
      <c r="DG189" s="1308">
        <f>'153-S 2018CEEIOT(RMB)'!DG189</f>
        <v>0</v>
      </c>
      <c r="DH189" s="1308">
        <f>'153-S 2018CEEIOT(RMB)'!DH189</f>
        <v>0</v>
      </c>
      <c r="DI189" s="1308">
        <f>'153-S 2018CEEIOT(RMB)'!DI189</f>
        <v>0</v>
      </c>
      <c r="DJ189" s="1308">
        <f>'153-S 2018CEEIOT(RMB)'!DJ189</f>
        <v>0</v>
      </c>
      <c r="DK189" s="1308">
        <f>'153-S 2018CEEIOT(RMB)'!DK189</f>
        <v>0</v>
      </c>
      <c r="DL189" s="1308">
        <f>'153-S 2018CEEIOT(RMB)'!DL189</f>
        <v>0</v>
      </c>
      <c r="DM189" s="1308">
        <f>'153-S 2018CEEIOT(RMB)'!DM189</f>
        <v>0</v>
      </c>
      <c r="DN189" s="1308">
        <f>'153-S 2018CEEIOT(RMB)'!DN189</f>
        <v>0</v>
      </c>
      <c r="DO189" s="1308">
        <f>'153-S 2018CEEIOT(RMB)'!DO189</f>
        <v>0</v>
      </c>
      <c r="DP189" s="1308">
        <f>'153-S 2018CEEIOT(RMB)'!DP189</f>
        <v>0</v>
      </c>
      <c r="DQ189" s="1308">
        <f>'153-S 2018CEEIOT(RMB)'!DQ189</f>
        <v>0</v>
      </c>
      <c r="DR189" s="1308">
        <f>'153-S 2018CEEIOT(RMB)'!DR189</f>
        <v>0</v>
      </c>
      <c r="DS189" s="1308">
        <f>'153-S 2018CEEIOT(RMB)'!DS189</f>
        <v>0</v>
      </c>
      <c r="DT189" s="1308">
        <f>'153-S 2018CEEIOT(RMB)'!DT189</f>
        <v>0</v>
      </c>
      <c r="DU189" s="1308">
        <f>'153-S 2018CEEIOT(RMB)'!DU189</f>
        <v>0</v>
      </c>
      <c r="DV189" s="1308">
        <f>'153-S 2018CEEIOT(RMB)'!DV189</f>
        <v>0</v>
      </c>
      <c r="DW189" s="1308">
        <f>'153-S 2018CEEIOT(RMB)'!DW189</f>
        <v>0</v>
      </c>
      <c r="DX189" s="1308">
        <f>'153-S 2018CEEIOT(RMB)'!DX189</f>
        <v>0</v>
      </c>
      <c r="DY189" s="1308">
        <f>'153-S 2018CEEIOT(RMB)'!DY189</f>
        <v>0</v>
      </c>
      <c r="DZ189" s="1308">
        <f>'153-S 2018CEEIOT(RMB)'!DZ189</f>
        <v>0</v>
      </c>
      <c r="EA189" s="1308">
        <f>'153-S 2018CEEIOT(RMB)'!EA189</f>
        <v>0</v>
      </c>
      <c r="EB189" s="1308">
        <f>'153-S 2018CEEIOT(RMB)'!EB189</f>
        <v>0</v>
      </c>
      <c r="EC189" s="1308">
        <f>'153-S 2018CEEIOT(RMB)'!EC189</f>
        <v>0</v>
      </c>
      <c r="ED189" s="1308">
        <f>'153-S 2018CEEIOT(RMB)'!ED189</f>
        <v>0</v>
      </c>
      <c r="EE189" s="1308">
        <f>'153-S 2018CEEIOT(RMB)'!EE189</f>
        <v>0</v>
      </c>
      <c r="EF189" s="1308">
        <f>'153-S 2018CEEIOT(RMB)'!EF189</f>
        <v>0</v>
      </c>
      <c r="EG189" s="1308">
        <f>'153-S 2018CEEIOT(RMB)'!EG189</f>
        <v>0</v>
      </c>
      <c r="EH189" s="1308">
        <f>'153-S 2018CEEIOT(RMB)'!EH189</f>
        <v>0</v>
      </c>
      <c r="EI189" s="1308">
        <f>'153-S 2018CEEIOT(RMB)'!EI189</f>
        <v>0</v>
      </c>
      <c r="EJ189" s="1308">
        <f>'153-S 2018CEEIOT(RMB)'!EJ189</f>
        <v>0</v>
      </c>
      <c r="EK189" s="1308">
        <f>'153-S 2018CEEIOT(RMB)'!EK189</f>
        <v>0</v>
      </c>
      <c r="EL189" s="1308">
        <f>'153-S 2018CEEIOT(RMB)'!EL189</f>
        <v>0</v>
      </c>
      <c r="EM189" s="1308">
        <f>'153-S 2018CEEIOT(RMB)'!EM189</f>
        <v>0</v>
      </c>
      <c r="EN189" s="1308">
        <f>'153-S 2018CEEIOT(RMB)'!EN189</f>
        <v>0</v>
      </c>
      <c r="EO189" s="1308">
        <f>'153-S 2018CEEIOT(RMB)'!EO189</f>
        <v>0</v>
      </c>
      <c r="EP189" s="1308">
        <f>'153-S 2018CEEIOT(RMB)'!EP189</f>
        <v>0</v>
      </c>
      <c r="EQ189" s="1308">
        <f>'153-S 2018CEEIOT(RMB)'!EQ189</f>
        <v>0</v>
      </c>
      <c r="ER189" s="1308">
        <f>'153-S 2018CEEIOT(RMB)'!ER189</f>
        <v>0</v>
      </c>
      <c r="ES189" s="1308">
        <f>'153-S 2018CEEIOT(RMB)'!ES189</f>
        <v>0</v>
      </c>
      <c r="ET189" s="1308">
        <f>'153-S 2018CEEIOT(RMB)'!ET189</f>
        <v>0</v>
      </c>
      <c r="EU189" s="1308">
        <f>'153-S 2018CEEIOT(RMB)'!EU189</f>
        <v>0</v>
      </c>
      <c r="EV189" s="1308">
        <f>'153-S 2018CEEIOT(RMB)'!EV189</f>
        <v>0</v>
      </c>
      <c r="EW189" s="1308">
        <f>'153-S 2018CEEIOT(RMB)'!EW189</f>
        <v>0</v>
      </c>
      <c r="EX189" s="1308">
        <f>'153-S 2018CEEIOT(RMB)'!EX189</f>
        <v>0</v>
      </c>
      <c r="EY189" s="1308">
        <f>'153-S 2018CEEIOT(RMB)'!EY189</f>
        <v>0</v>
      </c>
      <c r="EZ189" s="1333">
        <f>'153-S 2018CEEIOT(RMB)'!EZ189</f>
        <v>0</v>
      </c>
      <c r="FA189" s="1308"/>
      <c r="FB189" s="1332">
        <f>'153-S 2018CEEIOT(RMB)'!FB189</f>
        <v>0</v>
      </c>
      <c r="FC189" s="1333">
        <f>'153-S 2018CEEIOT(RMB)'!FC189</f>
        <v>0</v>
      </c>
      <c r="FD189" s="1329"/>
      <c r="FE189" s="1330"/>
      <c r="FF189" s="1329"/>
      <c r="FG189" s="1330"/>
      <c r="FH189" s="1330"/>
      <c r="FI189" s="1329"/>
      <c r="FJ189" s="1330"/>
      <c r="FK189" s="1331"/>
      <c r="FL189" s="1330"/>
      <c r="FM189" s="1330"/>
    </row>
    <row r="190" spans="1:169" s="1305" customFormat="1" x14ac:dyDescent="0.25">
      <c r="A190" s="1514"/>
      <c r="B190" s="1313" t="s">
        <v>463</v>
      </c>
      <c r="C190" s="1307" t="s">
        <v>169</v>
      </c>
      <c r="D190" s="1332">
        <f>'153-S 2018CEEIOT(RMB)'!D190</f>
        <v>275624541.00720018</v>
      </c>
      <c r="E190" s="1308">
        <f>'153-S 2018CEEIOT(RMB)'!E190</f>
        <v>0</v>
      </c>
      <c r="F190" s="1308">
        <f>'153-S 2018CEEIOT(RMB)'!F190</f>
        <v>0</v>
      </c>
      <c r="G190" s="1308">
        <f>'153-S 2018CEEIOT(RMB)'!G190</f>
        <v>0</v>
      </c>
      <c r="H190" s="1308">
        <f>'153-S 2018CEEIOT(RMB)'!H190</f>
        <v>0</v>
      </c>
      <c r="I190" s="1308">
        <f>'153-S 2018CEEIOT(RMB)'!I190</f>
        <v>0</v>
      </c>
      <c r="J190" s="1308">
        <f>'153-S 2018CEEIOT(RMB)'!J190</f>
        <v>0</v>
      </c>
      <c r="K190" s="1308">
        <f>'153-S 2018CEEIOT(RMB)'!K190</f>
        <v>0</v>
      </c>
      <c r="L190" s="1308">
        <f>'153-S 2018CEEIOT(RMB)'!L190</f>
        <v>0</v>
      </c>
      <c r="M190" s="1308">
        <f>'153-S 2018CEEIOT(RMB)'!M190</f>
        <v>0</v>
      </c>
      <c r="N190" s="1308">
        <f>'153-S 2018CEEIOT(RMB)'!N190</f>
        <v>0</v>
      </c>
      <c r="O190" s="1308">
        <f>'153-S 2018CEEIOT(RMB)'!O190</f>
        <v>0</v>
      </c>
      <c r="P190" s="1308">
        <f>'153-S 2018CEEIOT(RMB)'!P190</f>
        <v>0</v>
      </c>
      <c r="Q190" s="1308">
        <f>'153-S 2018CEEIOT(RMB)'!Q190</f>
        <v>0</v>
      </c>
      <c r="R190" s="1308">
        <f>'153-S 2018CEEIOT(RMB)'!R190</f>
        <v>0</v>
      </c>
      <c r="S190" s="1308">
        <f>'153-S 2018CEEIOT(RMB)'!S190</f>
        <v>0</v>
      </c>
      <c r="T190" s="1308">
        <f>'153-S 2018CEEIOT(RMB)'!T190</f>
        <v>0</v>
      </c>
      <c r="U190" s="1308">
        <f>'153-S 2018CEEIOT(RMB)'!U190</f>
        <v>0</v>
      </c>
      <c r="V190" s="1308">
        <f>'153-S 2018CEEIOT(RMB)'!V190</f>
        <v>0</v>
      </c>
      <c r="W190" s="1308">
        <f>'153-S 2018CEEIOT(RMB)'!W190</f>
        <v>0</v>
      </c>
      <c r="X190" s="1308">
        <f>'153-S 2018CEEIOT(RMB)'!X190</f>
        <v>0</v>
      </c>
      <c r="Y190" s="1308">
        <f>'153-S 2018CEEIOT(RMB)'!Y190</f>
        <v>0</v>
      </c>
      <c r="Z190" s="1308">
        <f>'153-S 2018CEEIOT(RMB)'!Z190</f>
        <v>0</v>
      </c>
      <c r="AA190" s="1308">
        <f>'153-S 2018CEEIOT(RMB)'!AA190</f>
        <v>0</v>
      </c>
      <c r="AB190" s="1308">
        <f>'153-S 2018CEEIOT(RMB)'!AB190</f>
        <v>0</v>
      </c>
      <c r="AC190" s="1308">
        <f>'153-S 2018CEEIOT(RMB)'!AC190</f>
        <v>0</v>
      </c>
      <c r="AD190" s="1308">
        <f>'153-S 2018CEEIOT(RMB)'!AD190</f>
        <v>0</v>
      </c>
      <c r="AE190" s="1308">
        <f>'153-S 2018CEEIOT(RMB)'!AE190</f>
        <v>0</v>
      </c>
      <c r="AF190" s="1308">
        <f>'153-S 2018CEEIOT(RMB)'!AF190</f>
        <v>0</v>
      </c>
      <c r="AG190" s="1308">
        <f>'153-S 2018CEEIOT(RMB)'!AG190</f>
        <v>0</v>
      </c>
      <c r="AH190" s="1308">
        <f>'153-S 2018CEEIOT(RMB)'!AH190</f>
        <v>0</v>
      </c>
      <c r="AI190" s="1308">
        <f>'153-S 2018CEEIOT(RMB)'!AI190</f>
        <v>0</v>
      </c>
      <c r="AJ190" s="1308">
        <f>'153-S 2018CEEIOT(RMB)'!AJ190</f>
        <v>0</v>
      </c>
      <c r="AK190" s="1308">
        <f>'153-S 2018CEEIOT(RMB)'!AK190</f>
        <v>0</v>
      </c>
      <c r="AL190" s="1308">
        <f>'153-S 2018CEEIOT(RMB)'!AL190</f>
        <v>0</v>
      </c>
      <c r="AM190" s="1308">
        <f>'153-S 2018CEEIOT(RMB)'!AM190</f>
        <v>0</v>
      </c>
      <c r="AN190" s="1308">
        <f>'153-S 2018CEEIOT(RMB)'!AN190</f>
        <v>0</v>
      </c>
      <c r="AO190" s="1308">
        <f>'153-S 2018CEEIOT(RMB)'!AO190</f>
        <v>0</v>
      </c>
      <c r="AP190" s="1308">
        <f>'153-S 2018CEEIOT(RMB)'!AP190</f>
        <v>0</v>
      </c>
      <c r="AQ190" s="1308">
        <f>'153-S 2018CEEIOT(RMB)'!AQ190</f>
        <v>0</v>
      </c>
      <c r="AR190" s="1308">
        <f>'153-S 2018CEEIOT(RMB)'!AR190</f>
        <v>0</v>
      </c>
      <c r="AS190" s="1308">
        <f>'153-S 2018CEEIOT(RMB)'!AS190</f>
        <v>0</v>
      </c>
      <c r="AT190" s="1308">
        <f>'153-S 2018CEEIOT(RMB)'!AT190</f>
        <v>0</v>
      </c>
      <c r="AU190" s="1308">
        <f>'153-S 2018CEEIOT(RMB)'!AU190</f>
        <v>0</v>
      </c>
      <c r="AV190" s="1308">
        <f>'153-S 2018CEEIOT(RMB)'!AV190</f>
        <v>0</v>
      </c>
      <c r="AW190" s="1308">
        <f>'153-S 2018CEEIOT(RMB)'!AW190</f>
        <v>0</v>
      </c>
      <c r="AX190" s="1308">
        <f>'153-S 2018CEEIOT(RMB)'!AX190</f>
        <v>0</v>
      </c>
      <c r="AY190" s="1308">
        <f>'153-S 2018CEEIOT(RMB)'!AY190</f>
        <v>0</v>
      </c>
      <c r="AZ190" s="1308">
        <f>'153-S 2018CEEIOT(RMB)'!AZ190</f>
        <v>0</v>
      </c>
      <c r="BA190" s="1308">
        <f>'153-S 2018CEEIOT(RMB)'!BA190</f>
        <v>0</v>
      </c>
      <c r="BB190" s="1308">
        <f>'153-S 2018CEEIOT(RMB)'!BB190</f>
        <v>0</v>
      </c>
      <c r="BC190" s="1308">
        <f>'153-S 2018CEEIOT(RMB)'!BC190</f>
        <v>0</v>
      </c>
      <c r="BD190" s="1308">
        <f>'153-S 2018CEEIOT(RMB)'!BD190</f>
        <v>0</v>
      </c>
      <c r="BE190" s="1308">
        <f>'153-S 2018CEEIOT(RMB)'!BE190</f>
        <v>0</v>
      </c>
      <c r="BF190" s="1308">
        <f>'153-S 2018CEEIOT(RMB)'!BF190</f>
        <v>0</v>
      </c>
      <c r="BG190" s="1308">
        <f>'153-S 2018CEEIOT(RMB)'!BG190</f>
        <v>0</v>
      </c>
      <c r="BH190" s="1308">
        <f>'153-S 2018CEEIOT(RMB)'!BH190</f>
        <v>0</v>
      </c>
      <c r="BI190" s="1308">
        <f>'153-S 2018CEEIOT(RMB)'!BI190</f>
        <v>0</v>
      </c>
      <c r="BJ190" s="1308">
        <f>'153-S 2018CEEIOT(RMB)'!BJ190</f>
        <v>0</v>
      </c>
      <c r="BK190" s="1308">
        <f>'153-S 2018CEEIOT(RMB)'!BK190</f>
        <v>0</v>
      </c>
      <c r="BL190" s="1308">
        <f>'153-S 2018CEEIOT(RMB)'!BL190</f>
        <v>0</v>
      </c>
      <c r="BM190" s="1308">
        <f>'153-S 2018CEEIOT(RMB)'!BM190</f>
        <v>0</v>
      </c>
      <c r="BN190" s="1308">
        <f>'153-S 2018CEEIOT(RMB)'!BN190</f>
        <v>0</v>
      </c>
      <c r="BO190" s="1308">
        <f>'153-S 2018CEEIOT(RMB)'!BO190</f>
        <v>0</v>
      </c>
      <c r="BP190" s="1308">
        <f>'153-S 2018CEEIOT(RMB)'!BP190</f>
        <v>0</v>
      </c>
      <c r="BQ190" s="1308">
        <f>'153-S 2018CEEIOT(RMB)'!BQ190</f>
        <v>0</v>
      </c>
      <c r="BR190" s="1308">
        <f>'153-S 2018CEEIOT(RMB)'!BR190</f>
        <v>0</v>
      </c>
      <c r="BS190" s="1308">
        <f>'153-S 2018CEEIOT(RMB)'!BS190</f>
        <v>0</v>
      </c>
      <c r="BT190" s="1308">
        <f>'153-S 2018CEEIOT(RMB)'!BT190</f>
        <v>0</v>
      </c>
      <c r="BU190" s="1308">
        <f>'153-S 2018CEEIOT(RMB)'!BU190</f>
        <v>0</v>
      </c>
      <c r="BV190" s="1308">
        <f>'153-S 2018CEEIOT(RMB)'!BV190</f>
        <v>0</v>
      </c>
      <c r="BW190" s="1308">
        <f>'153-S 2018CEEIOT(RMB)'!BW190</f>
        <v>0</v>
      </c>
      <c r="BX190" s="1308">
        <f>'153-S 2018CEEIOT(RMB)'!BX190</f>
        <v>0</v>
      </c>
      <c r="BY190" s="1308">
        <f>'153-S 2018CEEIOT(RMB)'!BY190</f>
        <v>0</v>
      </c>
      <c r="BZ190" s="1308">
        <f>'153-S 2018CEEIOT(RMB)'!BZ190</f>
        <v>0</v>
      </c>
      <c r="CA190" s="1308">
        <f>'153-S 2018CEEIOT(RMB)'!CA190</f>
        <v>0</v>
      </c>
      <c r="CB190" s="1308">
        <f>'153-S 2018CEEIOT(RMB)'!CB190</f>
        <v>0</v>
      </c>
      <c r="CC190" s="1308">
        <f>'153-S 2018CEEIOT(RMB)'!CC190</f>
        <v>0</v>
      </c>
      <c r="CD190" s="1308">
        <f>'153-S 2018CEEIOT(RMB)'!CD190</f>
        <v>0</v>
      </c>
      <c r="CE190" s="1308">
        <f>'153-S 2018CEEIOT(RMB)'!CE190</f>
        <v>0</v>
      </c>
      <c r="CF190" s="1308">
        <f>'153-S 2018CEEIOT(RMB)'!CF190</f>
        <v>0</v>
      </c>
      <c r="CG190" s="1308">
        <f>'153-S 2018CEEIOT(RMB)'!CG190</f>
        <v>0</v>
      </c>
      <c r="CH190" s="1308">
        <f>'153-S 2018CEEIOT(RMB)'!CH190</f>
        <v>0</v>
      </c>
      <c r="CI190" s="1308">
        <f>'153-S 2018CEEIOT(RMB)'!CI190</f>
        <v>0</v>
      </c>
      <c r="CJ190" s="1308">
        <f>'153-S 2018CEEIOT(RMB)'!CJ190</f>
        <v>0</v>
      </c>
      <c r="CK190" s="1308">
        <f>'153-S 2018CEEIOT(RMB)'!CK190</f>
        <v>0</v>
      </c>
      <c r="CL190" s="1308">
        <f>'153-S 2018CEEIOT(RMB)'!CL190</f>
        <v>0</v>
      </c>
      <c r="CM190" s="1308">
        <f>'153-S 2018CEEIOT(RMB)'!CM190</f>
        <v>0</v>
      </c>
      <c r="CN190" s="1308">
        <f>'153-S 2018CEEIOT(RMB)'!CN190</f>
        <v>0</v>
      </c>
      <c r="CO190" s="1308">
        <f>'153-S 2018CEEIOT(RMB)'!CO190</f>
        <v>0</v>
      </c>
      <c r="CP190" s="1308">
        <f>'153-S 2018CEEIOT(RMB)'!CP190</f>
        <v>0</v>
      </c>
      <c r="CQ190" s="1308">
        <f>'153-S 2018CEEIOT(RMB)'!CQ190</f>
        <v>0</v>
      </c>
      <c r="CR190" s="1308">
        <f>'153-S 2018CEEIOT(RMB)'!CR190</f>
        <v>0</v>
      </c>
      <c r="CS190" s="1308">
        <f>'153-S 2018CEEIOT(RMB)'!CS190</f>
        <v>0</v>
      </c>
      <c r="CT190" s="1308">
        <f>'153-S 2018CEEIOT(RMB)'!CT190</f>
        <v>0</v>
      </c>
      <c r="CU190" s="1308">
        <f>'153-S 2018CEEIOT(RMB)'!CU190</f>
        <v>0</v>
      </c>
      <c r="CV190" s="1308">
        <f>'153-S 2018CEEIOT(RMB)'!CV190</f>
        <v>0</v>
      </c>
      <c r="CW190" s="1308">
        <f>'153-S 2018CEEIOT(RMB)'!CW190</f>
        <v>0</v>
      </c>
      <c r="CX190" s="1308">
        <f>'153-S 2018CEEIOT(RMB)'!CX190</f>
        <v>0</v>
      </c>
      <c r="CY190" s="1308">
        <f>'153-S 2018CEEIOT(RMB)'!CY190</f>
        <v>0</v>
      </c>
      <c r="CZ190" s="1308">
        <f>'153-S 2018CEEIOT(RMB)'!CZ190</f>
        <v>0</v>
      </c>
      <c r="DA190" s="1308">
        <f>'153-S 2018CEEIOT(RMB)'!DA190</f>
        <v>0</v>
      </c>
      <c r="DB190" s="1308">
        <f>'153-S 2018CEEIOT(RMB)'!DB190</f>
        <v>0</v>
      </c>
      <c r="DC190" s="1308">
        <f>'153-S 2018CEEIOT(RMB)'!DC190</f>
        <v>0</v>
      </c>
      <c r="DD190" s="1308">
        <f>'153-S 2018CEEIOT(RMB)'!DD190</f>
        <v>0</v>
      </c>
      <c r="DE190" s="1308">
        <f>'153-S 2018CEEIOT(RMB)'!DE190</f>
        <v>0</v>
      </c>
      <c r="DF190" s="1308">
        <f>'153-S 2018CEEIOT(RMB)'!DF190</f>
        <v>0</v>
      </c>
      <c r="DG190" s="1308">
        <f>'153-S 2018CEEIOT(RMB)'!DG190</f>
        <v>0</v>
      </c>
      <c r="DH190" s="1308">
        <f>'153-S 2018CEEIOT(RMB)'!DH190</f>
        <v>0</v>
      </c>
      <c r="DI190" s="1308">
        <f>'153-S 2018CEEIOT(RMB)'!DI190</f>
        <v>0</v>
      </c>
      <c r="DJ190" s="1308">
        <f>'153-S 2018CEEIOT(RMB)'!DJ190</f>
        <v>0</v>
      </c>
      <c r="DK190" s="1308">
        <f>'153-S 2018CEEIOT(RMB)'!DK190</f>
        <v>0</v>
      </c>
      <c r="DL190" s="1308">
        <f>'153-S 2018CEEIOT(RMB)'!DL190</f>
        <v>0</v>
      </c>
      <c r="DM190" s="1308">
        <f>'153-S 2018CEEIOT(RMB)'!DM190</f>
        <v>0</v>
      </c>
      <c r="DN190" s="1308">
        <f>'153-S 2018CEEIOT(RMB)'!DN190</f>
        <v>0</v>
      </c>
      <c r="DO190" s="1308">
        <f>'153-S 2018CEEIOT(RMB)'!DO190</f>
        <v>0</v>
      </c>
      <c r="DP190" s="1308">
        <f>'153-S 2018CEEIOT(RMB)'!DP190</f>
        <v>0</v>
      </c>
      <c r="DQ190" s="1308">
        <f>'153-S 2018CEEIOT(RMB)'!DQ190</f>
        <v>0</v>
      </c>
      <c r="DR190" s="1308">
        <f>'153-S 2018CEEIOT(RMB)'!DR190</f>
        <v>0</v>
      </c>
      <c r="DS190" s="1308">
        <f>'153-S 2018CEEIOT(RMB)'!DS190</f>
        <v>0</v>
      </c>
      <c r="DT190" s="1308">
        <f>'153-S 2018CEEIOT(RMB)'!DT190</f>
        <v>0</v>
      </c>
      <c r="DU190" s="1308">
        <f>'153-S 2018CEEIOT(RMB)'!DU190</f>
        <v>0</v>
      </c>
      <c r="DV190" s="1308">
        <f>'153-S 2018CEEIOT(RMB)'!DV190</f>
        <v>0</v>
      </c>
      <c r="DW190" s="1308">
        <f>'153-S 2018CEEIOT(RMB)'!DW190</f>
        <v>0</v>
      </c>
      <c r="DX190" s="1308">
        <f>'153-S 2018CEEIOT(RMB)'!DX190</f>
        <v>0</v>
      </c>
      <c r="DY190" s="1308">
        <f>'153-S 2018CEEIOT(RMB)'!DY190</f>
        <v>0</v>
      </c>
      <c r="DZ190" s="1308">
        <f>'153-S 2018CEEIOT(RMB)'!DZ190</f>
        <v>0</v>
      </c>
      <c r="EA190" s="1308">
        <f>'153-S 2018CEEIOT(RMB)'!EA190</f>
        <v>0</v>
      </c>
      <c r="EB190" s="1308">
        <f>'153-S 2018CEEIOT(RMB)'!EB190</f>
        <v>0</v>
      </c>
      <c r="EC190" s="1308">
        <f>'153-S 2018CEEIOT(RMB)'!EC190</f>
        <v>0</v>
      </c>
      <c r="ED190" s="1308">
        <f>'153-S 2018CEEIOT(RMB)'!ED190</f>
        <v>0</v>
      </c>
      <c r="EE190" s="1308">
        <f>'153-S 2018CEEIOT(RMB)'!EE190</f>
        <v>0</v>
      </c>
      <c r="EF190" s="1308">
        <f>'153-S 2018CEEIOT(RMB)'!EF190</f>
        <v>0</v>
      </c>
      <c r="EG190" s="1308">
        <f>'153-S 2018CEEIOT(RMB)'!EG190</f>
        <v>0</v>
      </c>
      <c r="EH190" s="1308">
        <f>'153-S 2018CEEIOT(RMB)'!EH190</f>
        <v>0</v>
      </c>
      <c r="EI190" s="1308">
        <f>'153-S 2018CEEIOT(RMB)'!EI190</f>
        <v>0</v>
      </c>
      <c r="EJ190" s="1308">
        <f>'153-S 2018CEEIOT(RMB)'!EJ190</f>
        <v>0</v>
      </c>
      <c r="EK190" s="1308">
        <f>'153-S 2018CEEIOT(RMB)'!EK190</f>
        <v>0</v>
      </c>
      <c r="EL190" s="1308">
        <f>'153-S 2018CEEIOT(RMB)'!EL190</f>
        <v>0</v>
      </c>
      <c r="EM190" s="1308">
        <f>'153-S 2018CEEIOT(RMB)'!EM190</f>
        <v>0</v>
      </c>
      <c r="EN190" s="1308">
        <f>'153-S 2018CEEIOT(RMB)'!EN190</f>
        <v>0</v>
      </c>
      <c r="EO190" s="1308">
        <f>'153-S 2018CEEIOT(RMB)'!EO190</f>
        <v>0</v>
      </c>
      <c r="EP190" s="1308">
        <f>'153-S 2018CEEIOT(RMB)'!EP190</f>
        <v>0</v>
      </c>
      <c r="EQ190" s="1308">
        <f>'153-S 2018CEEIOT(RMB)'!EQ190</f>
        <v>0</v>
      </c>
      <c r="ER190" s="1308">
        <f>'153-S 2018CEEIOT(RMB)'!ER190</f>
        <v>0</v>
      </c>
      <c r="ES190" s="1308">
        <f>'153-S 2018CEEIOT(RMB)'!ES190</f>
        <v>0</v>
      </c>
      <c r="ET190" s="1308">
        <f>'153-S 2018CEEIOT(RMB)'!ET190</f>
        <v>0</v>
      </c>
      <c r="EU190" s="1308">
        <f>'153-S 2018CEEIOT(RMB)'!EU190</f>
        <v>0</v>
      </c>
      <c r="EV190" s="1308">
        <f>'153-S 2018CEEIOT(RMB)'!EV190</f>
        <v>0</v>
      </c>
      <c r="EW190" s="1308">
        <f>'153-S 2018CEEIOT(RMB)'!EW190</f>
        <v>0</v>
      </c>
      <c r="EX190" s="1308">
        <f>'153-S 2018CEEIOT(RMB)'!EX190</f>
        <v>0</v>
      </c>
      <c r="EY190" s="1308">
        <f>'153-S 2018CEEIOT(RMB)'!EY190</f>
        <v>0</v>
      </c>
      <c r="EZ190" s="1333">
        <f>'153-S 2018CEEIOT(RMB)'!EZ190</f>
        <v>0</v>
      </c>
      <c r="FA190" s="1308"/>
      <c r="FB190" s="1332">
        <f>'153-S 2018CEEIOT(RMB)'!FB190</f>
        <v>0</v>
      </c>
      <c r="FC190" s="1333">
        <f>'153-S 2018CEEIOT(RMB)'!FC190</f>
        <v>0</v>
      </c>
      <c r="FD190" s="1329"/>
      <c r="FE190" s="1330"/>
      <c r="FF190" s="1329"/>
      <c r="FG190" s="1330"/>
      <c r="FH190" s="1330"/>
      <c r="FI190" s="1329"/>
      <c r="FJ190" s="1330"/>
      <c r="FK190" s="1331"/>
      <c r="FL190" s="1330"/>
      <c r="FM190" s="1330"/>
    </row>
    <row r="191" spans="1:169" s="1305" customFormat="1" x14ac:dyDescent="0.25">
      <c r="A191" s="1514"/>
      <c r="B191" s="1313" t="s">
        <v>464</v>
      </c>
      <c r="C191" s="1307" t="s">
        <v>169</v>
      </c>
      <c r="D191" s="1332">
        <f>'153-S 2018CEEIOT(RMB)'!D191</f>
        <v>0</v>
      </c>
      <c r="E191" s="1308">
        <f>'153-S 2018CEEIOT(RMB)'!E191</f>
        <v>0</v>
      </c>
      <c r="F191" s="1308">
        <f>'153-S 2018CEEIOT(RMB)'!F191</f>
        <v>1175985404.6719198</v>
      </c>
      <c r="G191" s="1308">
        <f>'153-S 2018CEEIOT(RMB)'!G191</f>
        <v>0</v>
      </c>
      <c r="H191" s="1308">
        <f>'153-S 2018CEEIOT(RMB)'!H191</f>
        <v>0</v>
      </c>
      <c r="I191" s="1308">
        <f>'153-S 2018CEEIOT(RMB)'!I191</f>
        <v>0</v>
      </c>
      <c r="J191" s="1308">
        <f>'153-S 2018CEEIOT(RMB)'!J191</f>
        <v>0</v>
      </c>
      <c r="K191" s="1308">
        <f>'153-S 2018CEEIOT(RMB)'!K191</f>
        <v>0</v>
      </c>
      <c r="L191" s="1308">
        <f>'153-S 2018CEEIOT(RMB)'!L191</f>
        <v>0</v>
      </c>
      <c r="M191" s="1308">
        <f>'153-S 2018CEEIOT(RMB)'!M191</f>
        <v>0</v>
      </c>
      <c r="N191" s="1308">
        <f>'153-S 2018CEEIOT(RMB)'!N191</f>
        <v>0</v>
      </c>
      <c r="O191" s="1308">
        <f>'153-S 2018CEEIOT(RMB)'!O191</f>
        <v>0</v>
      </c>
      <c r="P191" s="1308">
        <f>'153-S 2018CEEIOT(RMB)'!P191</f>
        <v>0</v>
      </c>
      <c r="Q191" s="1308">
        <f>'153-S 2018CEEIOT(RMB)'!Q191</f>
        <v>0</v>
      </c>
      <c r="R191" s="1308">
        <f>'153-S 2018CEEIOT(RMB)'!R191</f>
        <v>0</v>
      </c>
      <c r="S191" s="1308">
        <f>'153-S 2018CEEIOT(RMB)'!S191</f>
        <v>0</v>
      </c>
      <c r="T191" s="1308">
        <f>'153-S 2018CEEIOT(RMB)'!T191</f>
        <v>0</v>
      </c>
      <c r="U191" s="1308">
        <f>'153-S 2018CEEIOT(RMB)'!U191</f>
        <v>0</v>
      </c>
      <c r="V191" s="1308">
        <f>'153-S 2018CEEIOT(RMB)'!V191</f>
        <v>0</v>
      </c>
      <c r="W191" s="1308">
        <f>'153-S 2018CEEIOT(RMB)'!W191</f>
        <v>0</v>
      </c>
      <c r="X191" s="1308">
        <f>'153-S 2018CEEIOT(RMB)'!X191</f>
        <v>0</v>
      </c>
      <c r="Y191" s="1308">
        <f>'153-S 2018CEEIOT(RMB)'!Y191</f>
        <v>0</v>
      </c>
      <c r="Z191" s="1308">
        <f>'153-S 2018CEEIOT(RMB)'!Z191</f>
        <v>0</v>
      </c>
      <c r="AA191" s="1308">
        <f>'153-S 2018CEEIOT(RMB)'!AA191</f>
        <v>0</v>
      </c>
      <c r="AB191" s="1308">
        <f>'153-S 2018CEEIOT(RMB)'!AB191</f>
        <v>0</v>
      </c>
      <c r="AC191" s="1308">
        <f>'153-S 2018CEEIOT(RMB)'!AC191</f>
        <v>0</v>
      </c>
      <c r="AD191" s="1308">
        <f>'153-S 2018CEEIOT(RMB)'!AD191</f>
        <v>0</v>
      </c>
      <c r="AE191" s="1308">
        <f>'153-S 2018CEEIOT(RMB)'!AE191</f>
        <v>0</v>
      </c>
      <c r="AF191" s="1308">
        <f>'153-S 2018CEEIOT(RMB)'!AF191</f>
        <v>0</v>
      </c>
      <c r="AG191" s="1308">
        <f>'153-S 2018CEEIOT(RMB)'!AG191</f>
        <v>0</v>
      </c>
      <c r="AH191" s="1308">
        <f>'153-S 2018CEEIOT(RMB)'!AH191</f>
        <v>0</v>
      </c>
      <c r="AI191" s="1308">
        <f>'153-S 2018CEEIOT(RMB)'!AI191</f>
        <v>0</v>
      </c>
      <c r="AJ191" s="1308">
        <f>'153-S 2018CEEIOT(RMB)'!AJ191</f>
        <v>0</v>
      </c>
      <c r="AK191" s="1308">
        <f>'153-S 2018CEEIOT(RMB)'!AK191</f>
        <v>0</v>
      </c>
      <c r="AL191" s="1308">
        <f>'153-S 2018CEEIOT(RMB)'!AL191</f>
        <v>0</v>
      </c>
      <c r="AM191" s="1308">
        <f>'153-S 2018CEEIOT(RMB)'!AM191</f>
        <v>0</v>
      </c>
      <c r="AN191" s="1308">
        <f>'153-S 2018CEEIOT(RMB)'!AN191</f>
        <v>0</v>
      </c>
      <c r="AO191" s="1308">
        <f>'153-S 2018CEEIOT(RMB)'!AO191</f>
        <v>0</v>
      </c>
      <c r="AP191" s="1308">
        <f>'153-S 2018CEEIOT(RMB)'!AP191</f>
        <v>0</v>
      </c>
      <c r="AQ191" s="1308">
        <f>'153-S 2018CEEIOT(RMB)'!AQ191</f>
        <v>0</v>
      </c>
      <c r="AR191" s="1308">
        <f>'153-S 2018CEEIOT(RMB)'!AR191</f>
        <v>0</v>
      </c>
      <c r="AS191" s="1308">
        <f>'153-S 2018CEEIOT(RMB)'!AS191</f>
        <v>0</v>
      </c>
      <c r="AT191" s="1308">
        <f>'153-S 2018CEEIOT(RMB)'!AT191</f>
        <v>0</v>
      </c>
      <c r="AU191" s="1308">
        <f>'153-S 2018CEEIOT(RMB)'!AU191</f>
        <v>0</v>
      </c>
      <c r="AV191" s="1308">
        <f>'153-S 2018CEEIOT(RMB)'!AV191</f>
        <v>0</v>
      </c>
      <c r="AW191" s="1308">
        <f>'153-S 2018CEEIOT(RMB)'!AW191</f>
        <v>0</v>
      </c>
      <c r="AX191" s="1308">
        <f>'153-S 2018CEEIOT(RMB)'!AX191</f>
        <v>0</v>
      </c>
      <c r="AY191" s="1308">
        <f>'153-S 2018CEEIOT(RMB)'!AY191</f>
        <v>0</v>
      </c>
      <c r="AZ191" s="1308">
        <f>'153-S 2018CEEIOT(RMB)'!AZ191</f>
        <v>0</v>
      </c>
      <c r="BA191" s="1308">
        <f>'153-S 2018CEEIOT(RMB)'!BA191</f>
        <v>0</v>
      </c>
      <c r="BB191" s="1308">
        <f>'153-S 2018CEEIOT(RMB)'!BB191</f>
        <v>0</v>
      </c>
      <c r="BC191" s="1308">
        <f>'153-S 2018CEEIOT(RMB)'!BC191</f>
        <v>0</v>
      </c>
      <c r="BD191" s="1308">
        <f>'153-S 2018CEEIOT(RMB)'!BD191</f>
        <v>0</v>
      </c>
      <c r="BE191" s="1308">
        <f>'153-S 2018CEEIOT(RMB)'!BE191</f>
        <v>0</v>
      </c>
      <c r="BF191" s="1308">
        <f>'153-S 2018CEEIOT(RMB)'!BF191</f>
        <v>0</v>
      </c>
      <c r="BG191" s="1308">
        <f>'153-S 2018CEEIOT(RMB)'!BG191</f>
        <v>0</v>
      </c>
      <c r="BH191" s="1308">
        <f>'153-S 2018CEEIOT(RMB)'!BH191</f>
        <v>0</v>
      </c>
      <c r="BI191" s="1308">
        <f>'153-S 2018CEEIOT(RMB)'!BI191</f>
        <v>0</v>
      </c>
      <c r="BJ191" s="1308">
        <f>'153-S 2018CEEIOT(RMB)'!BJ191</f>
        <v>0</v>
      </c>
      <c r="BK191" s="1308">
        <f>'153-S 2018CEEIOT(RMB)'!BK191</f>
        <v>0</v>
      </c>
      <c r="BL191" s="1308">
        <f>'153-S 2018CEEIOT(RMB)'!BL191</f>
        <v>0</v>
      </c>
      <c r="BM191" s="1308">
        <f>'153-S 2018CEEIOT(RMB)'!BM191</f>
        <v>0</v>
      </c>
      <c r="BN191" s="1308">
        <f>'153-S 2018CEEIOT(RMB)'!BN191</f>
        <v>0</v>
      </c>
      <c r="BO191" s="1308">
        <f>'153-S 2018CEEIOT(RMB)'!BO191</f>
        <v>0</v>
      </c>
      <c r="BP191" s="1308">
        <f>'153-S 2018CEEIOT(RMB)'!BP191</f>
        <v>0</v>
      </c>
      <c r="BQ191" s="1308">
        <f>'153-S 2018CEEIOT(RMB)'!BQ191</f>
        <v>0</v>
      </c>
      <c r="BR191" s="1308">
        <f>'153-S 2018CEEIOT(RMB)'!BR191</f>
        <v>0</v>
      </c>
      <c r="BS191" s="1308">
        <f>'153-S 2018CEEIOT(RMB)'!BS191</f>
        <v>0</v>
      </c>
      <c r="BT191" s="1308">
        <f>'153-S 2018CEEIOT(RMB)'!BT191</f>
        <v>0</v>
      </c>
      <c r="BU191" s="1308">
        <f>'153-S 2018CEEIOT(RMB)'!BU191</f>
        <v>0</v>
      </c>
      <c r="BV191" s="1308">
        <f>'153-S 2018CEEIOT(RMB)'!BV191</f>
        <v>0</v>
      </c>
      <c r="BW191" s="1308">
        <f>'153-S 2018CEEIOT(RMB)'!BW191</f>
        <v>0</v>
      </c>
      <c r="BX191" s="1308">
        <f>'153-S 2018CEEIOT(RMB)'!BX191</f>
        <v>0</v>
      </c>
      <c r="BY191" s="1308">
        <f>'153-S 2018CEEIOT(RMB)'!BY191</f>
        <v>0</v>
      </c>
      <c r="BZ191" s="1308">
        <f>'153-S 2018CEEIOT(RMB)'!BZ191</f>
        <v>0</v>
      </c>
      <c r="CA191" s="1308">
        <f>'153-S 2018CEEIOT(RMB)'!CA191</f>
        <v>0</v>
      </c>
      <c r="CB191" s="1308">
        <f>'153-S 2018CEEIOT(RMB)'!CB191</f>
        <v>0</v>
      </c>
      <c r="CC191" s="1308">
        <f>'153-S 2018CEEIOT(RMB)'!CC191</f>
        <v>0</v>
      </c>
      <c r="CD191" s="1308">
        <f>'153-S 2018CEEIOT(RMB)'!CD191</f>
        <v>0</v>
      </c>
      <c r="CE191" s="1308">
        <f>'153-S 2018CEEIOT(RMB)'!CE191</f>
        <v>0</v>
      </c>
      <c r="CF191" s="1308">
        <f>'153-S 2018CEEIOT(RMB)'!CF191</f>
        <v>0</v>
      </c>
      <c r="CG191" s="1308">
        <f>'153-S 2018CEEIOT(RMB)'!CG191</f>
        <v>0</v>
      </c>
      <c r="CH191" s="1308">
        <f>'153-S 2018CEEIOT(RMB)'!CH191</f>
        <v>0</v>
      </c>
      <c r="CI191" s="1308">
        <f>'153-S 2018CEEIOT(RMB)'!CI191</f>
        <v>0</v>
      </c>
      <c r="CJ191" s="1308">
        <f>'153-S 2018CEEIOT(RMB)'!CJ191</f>
        <v>0</v>
      </c>
      <c r="CK191" s="1308">
        <f>'153-S 2018CEEIOT(RMB)'!CK191</f>
        <v>0</v>
      </c>
      <c r="CL191" s="1308">
        <f>'153-S 2018CEEIOT(RMB)'!CL191</f>
        <v>0</v>
      </c>
      <c r="CM191" s="1308">
        <f>'153-S 2018CEEIOT(RMB)'!CM191</f>
        <v>0</v>
      </c>
      <c r="CN191" s="1308">
        <f>'153-S 2018CEEIOT(RMB)'!CN191</f>
        <v>0</v>
      </c>
      <c r="CO191" s="1308">
        <f>'153-S 2018CEEIOT(RMB)'!CO191</f>
        <v>0</v>
      </c>
      <c r="CP191" s="1308">
        <f>'153-S 2018CEEIOT(RMB)'!CP191</f>
        <v>0</v>
      </c>
      <c r="CQ191" s="1308">
        <f>'153-S 2018CEEIOT(RMB)'!CQ191</f>
        <v>0</v>
      </c>
      <c r="CR191" s="1308">
        <f>'153-S 2018CEEIOT(RMB)'!CR191</f>
        <v>0</v>
      </c>
      <c r="CS191" s="1308">
        <f>'153-S 2018CEEIOT(RMB)'!CS191</f>
        <v>0</v>
      </c>
      <c r="CT191" s="1308">
        <f>'153-S 2018CEEIOT(RMB)'!CT191</f>
        <v>0</v>
      </c>
      <c r="CU191" s="1308">
        <f>'153-S 2018CEEIOT(RMB)'!CU191</f>
        <v>0</v>
      </c>
      <c r="CV191" s="1308">
        <f>'153-S 2018CEEIOT(RMB)'!CV191</f>
        <v>0</v>
      </c>
      <c r="CW191" s="1308">
        <f>'153-S 2018CEEIOT(RMB)'!CW191</f>
        <v>0</v>
      </c>
      <c r="CX191" s="1308">
        <f>'153-S 2018CEEIOT(RMB)'!CX191</f>
        <v>0</v>
      </c>
      <c r="CY191" s="1308">
        <f>'153-S 2018CEEIOT(RMB)'!CY191</f>
        <v>0</v>
      </c>
      <c r="CZ191" s="1308">
        <f>'153-S 2018CEEIOT(RMB)'!CZ191</f>
        <v>0</v>
      </c>
      <c r="DA191" s="1308">
        <f>'153-S 2018CEEIOT(RMB)'!DA191</f>
        <v>0</v>
      </c>
      <c r="DB191" s="1308">
        <f>'153-S 2018CEEIOT(RMB)'!DB191</f>
        <v>0</v>
      </c>
      <c r="DC191" s="1308">
        <f>'153-S 2018CEEIOT(RMB)'!DC191</f>
        <v>0</v>
      </c>
      <c r="DD191" s="1308">
        <f>'153-S 2018CEEIOT(RMB)'!DD191</f>
        <v>0</v>
      </c>
      <c r="DE191" s="1308">
        <f>'153-S 2018CEEIOT(RMB)'!DE191</f>
        <v>0</v>
      </c>
      <c r="DF191" s="1308">
        <f>'153-S 2018CEEIOT(RMB)'!DF191</f>
        <v>0</v>
      </c>
      <c r="DG191" s="1308">
        <f>'153-S 2018CEEIOT(RMB)'!DG191</f>
        <v>0</v>
      </c>
      <c r="DH191" s="1308">
        <f>'153-S 2018CEEIOT(RMB)'!DH191</f>
        <v>0</v>
      </c>
      <c r="DI191" s="1308">
        <f>'153-S 2018CEEIOT(RMB)'!DI191</f>
        <v>0</v>
      </c>
      <c r="DJ191" s="1308">
        <f>'153-S 2018CEEIOT(RMB)'!DJ191</f>
        <v>0</v>
      </c>
      <c r="DK191" s="1308">
        <f>'153-S 2018CEEIOT(RMB)'!DK191</f>
        <v>0</v>
      </c>
      <c r="DL191" s="1308">
        <f>'153-S 2018CEEIOT(RMB)'!DL191</f>
        <v>0</v>
      </c>
      <c r="DM191" s="1308">
        <f>'153-S 2018CEEIOT(RMB)'!DM191</f>
        <v>0</v>
      </c>
      <c r="DN191" s="1308">
        <f>'153-S 2018CEEIOT(RMB)'!DN191</f>
        <v>0</v>
      </c>
      <c r="DO191" s="1308">
        <f>'153-S 2018CEEIOT(RMB)'!DO191</f>
        <v>0</v>
      </c>
      <c r="DP191" s="1308">
        <f>'153-S 2018CEEIOT(RMB)'!DP191</f>
        <v>0</v>
      </c>
      <c r="DQ191" s="1308">
        <f>'153-S 2018CEEIOT(RMB)'!DQ191</f>
        <v>0</v>
      </c>
      <c r="DR191" s="1308">
        <f>'153-S 2018CEEIOT(RMB)'!DR191</f>
        <v>0</v>
      </c>
      <c r="DS191" s="1308">
        <f>'153-S 2018CEEIOT(RMB)'!DS191</f>
        <v>0</v>
      </c>
      <c r="DT191" s="1308">
        <f>'153-S 2018CEEIOT(RMB)'!DT191</f>
        <v>0</v>
      </c>
      <c r="DU191" s="1308">
        <f>'153-S 2018CEEIOT(RMB)'!DU191</f>
        <v>0</v>
      </c>
      <c r="DV191" s="1308">
        <f>'153-S 2018CEEIOT(RMB)'!DV191</f>
        <v>0</v>
      </c>
      <c r="DW191" s="1308">
        <f>'153-S 2018CEEIOT(RMB)'!DW191</f>
        <v>0</v>
      </c>
      <c r="DX191" s="1308">
        <f>'153-S 2018CEEIOT(RMB)'!DX191</f>
        <v>0</v>
      </c>
      <c r="DY191" s="1308">
        <f>'153-S 2018CEEIOT(RMB)'!DY191</f>
        <v>0</v>
      </c>
      <c r="DZ191" s="1308">
        <f>'153-S 2018CEEIOT(RMB)'!DZ191</f>
        <v>0</v>
      </c>
      <c r="EA191" s="1308">
        <f>'153-S 2018CEEIOT(RMB)'!EA191</f>
        <v>0</v>
      </c>
      <c r="EB191" s="1308">
        <f>'153-S 2018CEEIOT(RMB)'!EB191</f>
        <v>0</v>
      </c>
      <c r="EC191" s="1308">
        <f>'153-S 2018CEEIOT(RMB)'!EC191</f>
        <v>0</v>
      </c>
      <c r="ED191" s="1308">
        <f>'153-S 2018CEEIOT(RMB)'!ED191</f>
        <v>0</v>
      </c>
      <c r="EE191" s="1308">
        <f>'153-S 2018CEEIOT(RMB)'!EE191</f>
        <v>0</v>
      </c>
      <c r="EF191" s="1308">
        <f>'153-S 2018CEEIOT(RMB)'!EF191</f>
        <v>0</v>
      </c>
      <c r="EG191" s="1308">
        <f>'153-S 2018CEEIOT(RMB)'!EG191</f>
        <v>0</v>
      </c>
      <c r="EH191" s="1308">
        <f>'153-S 2018CEEIOT(RMB)'!EH191</f>
        <v>0</v>
      </c>
      <c r="EI191" s="1308">
        <f>'153-S 2018CEEIOT(RMB)'!EI191</f>
        <v>0</v>
      </c>
      <c r="EJ191" s="1308">
        <f>'153-S 2018CEEIOT(RMB)'!EJ191</f>
        <v>0</v>
      </c>
      <c r="EK191" s="1308">
        <f>'153-S 2018CEEIOT(RMB)'!EK191</f>
        <v>0</v>
      </c>
      <c r="EL191" s="1308">
        <f>'153-S 2018CEEIOT(RMB)'!EL191</f>
        <v>0</v>
      </c>
      <c r="EM191" s="1308">
        <f>'153-S 2018CEEIOT(RMB)'!EM191</f>
        <v>0</v>
      </c>
      <c r="EN191" s="1308">
        <f>'153-S 2018CEEIOT(RMB)'!EN191</f>
        <v>0</v>
      </c>
      <c r="EO191" s="1308">
        <f>'153-S 2018CEEIOT(RMB)'!EO191</f>
        <v>0</v>
      </c>
      <c r="EP191" s="1308">
        <f>'153-S 2018CEEIOT(RMB)'!EP191</f>
        <v>0</v>
      </c>
      <c r="EQ191" s="1308">
        <f>'153-S 2018CEEIOT(RMB)'!EQ191</f>
        <v>0</v>
      </c>
      <c r="ER191" s="1308">
        <f>'153-S 2018CEEIOT(RMB)'!ER191</f>
        <v>0</v>
      </c>
      <c r="ES191" s="1308">
        <f>'153-S 2018CEEIOT(RMB)'!ES191</f>
        <v>0</v>
      </c>
      <c r="ET191" s="1308">
        <f>'153-S 2018CEEIOT(RMB)'!ET191</f>
        <v>0</v>
      </c>
      <c r="EU191" s="1308">
        <f>'153-S 2018CEEIOT(RMB)'!EU191</f>
        <v>0</v>
      </c>
      <c r="EV191" s="1308">
        <f>'153-S 2018CEEIOT(RMB)'!EV191</f>
        <v>0</v>
      </c>
      <c r="EW191" s="1308">
        <f>'153-S 2018CEEIOT(RMB)'!EW191</f>
        <v>0</v>
      </c>
      <c r="EX191" s="1308">
        <f>'153-S 2018CEEIOT(RMB)'!EX191</f>
        <v>0</v>
      </c>
      <c r="EY191" s="1308">
        <f>'153-S 2018CEEIOT(RMB)'!EY191</f>
        <v>0</v>
      </c>
      <c r="EZ191" s="1333">
        <f>'153-S 2018CEEIOT(RMB)'!EZ191</f>
        <v>0</v>
      </c>
      <c r="FA191" s="1308"/>
      <c r="FB191" s="1332">
        <f>'153-S 2018CEEIOT(RMB)'!FB191</f>
        <v>0</v>
      </c>
      <c r="FC191" s="1333">
        <f>'153-S 2018CEEIOT(RMB)'!FC191</f>
        <v>0</v>
      </c>
      <c r="FD191" s="1329"/>
      <c r="FE191" s="1330"/>
      <c r="FF191" s="1329"/>
      <c r="FG191" s="1330"/>
      <c r="FH191" s="1330"/>
      <c r="FI191" s="1329"/>
      <c r="FJ191" s="1330"/>
      <c r="FK191" s="1331"/>
      <c r="FL191" s="1330"/>
      <c r="FM191" s="1330"/>
    </row>
    <row r="192" spans="1:169" s="1305" customFormat="1" x14ac:dyDescent="0.25">
      <c r="A192" s="1514"/>
      <c r="B192" s="1314" t="s">
        <v>465</v>
      </c>
      <c r="C192" s="1307" t="s">
        <v>169</v>
      </c>
      <c r="D192" s="1332">
        <f>'153-S 2018CEEIOT(RMB)'!D192</f>
        <v>0</v>
      </c>
      <c r="E192" s="1308">
        <f>'153-S 2018CEEIOT(RMB)'!E192</f>
        <v>0</v>
      </c>
      <c r="F192" s="1308">
        <f>'153-S 2018CEEIOT(RMB)'!F192</f>
        <v>0</v>
      </c>
      <c r="G192" s="1308">
        <f>'153-S 2018CEEIOT(RMB)'!G192</f>
        <v>0</v>
      </c>
      <c r="H192" s="1308">
        <f>'153-S 2018CEEIOT(RMB)'!H192</f>
        <v>0</v>
      </c>
      <c r="I192" s="1308">
        <f>'153-S 2018CEEIOT(RMB)'!I192</f>
        <v>0</v>
      </c>
      <c r="J192" s="1308">
        <f>'153-S 2018CEEIOT(RMB)'!J192</f>
        <v>0</v>
      </c>
      <c r="K192" s="1308">
        <f>'153-S 2018CEEIOT(RMB)'!K192</f>
        <v>0</v>
      </c>
      <c r="L192" s="1308">
        <f>'153-S 2018CEEIOT(RMB)'!L192</f>
        <v>0</v>
      </c>
      <c r="M192" s="1308">
        <f>'153-S 2018CEEIOT(RMB)'!M192</f>
        <v>0</v>
      </c>
      <c r="N192" s="1308">
        <f>'153-S 2018CEEIOT(RMB)'!N192</f>
        <v>0</v>
      </c>
      <c r="O192" s="1308">
        <f>'153-S 2018CEEIOT(RMB)'!O192</f>
        <v>0</v>
      </c>
      <c r="P192" s="1308">
        <f>'153-S 2018CEEIOT(RMB)'!P192</f>
        <v>0</v>
      </c>
      <c r="Q192" s="1308">
        <f>'153-S 2018CEEIOT(RMB)'!Q192</f>
        <v>0</v>
      </c>
      <c r="R192" s="1308">
        <f>'153-S 2018CEEIOT(RMB)'!R192</f>
        <v>0</v>
      </c>
      <c r="S192" s="1308">
        <f>'153-S 2018CEEIOT(RMB)'!S192</f>
        <v>0</v>
      </c>
      <c r="T192" s="1308">
        <f>'153-S 2018CEEIOT(RMB)'!T192</f>
        <v>0</v>
      </c>
      <c r="U192" s="1308">
        <f>'153-S 2018CEEIOT(RMB)'!U192</f>
        <v>0</v>
      </c>
      <c r="V192" s="1308">
        <f>'153-S 2018CEEIOT(RMB)'!V192</f>
        <v>0</v>
      </c>
      <c r="W192" s="1308">
        <f>'153-S 2018CEEIOT(RMB)'!W192</f>
        <v>0</v>
      </c>
      <c r="X192" s="1308">
        <f>'153-S 2018CEEIOT(RMB)'!X192</f>
        <v>0</v>
      </c>
      <c r="Y192" s="1308">
        <f>'153-S 2018CEEIOT(RMB)'!Y192</f>
        <v>0</v>
      </c>
      <c r="Z192" s="1308">
        <f>'153-S 2018CEEIOT(RMB)'!Z192</f>
        <v>0</v>
      </c>
      <c r="AA192" s="1308">
        <f>'153-S 2018CEEIOT(RMB)'!AA192</f>
        <v>0</v>
      </c>
      <c r="AB192" s="1308">
        <f>'153-S 2018CEEIOT(RMB)'!AB192</f>
        <v>0</v>
      </c>
      <c r="AC192" s="1308">
        <f>'153-S 2018CEEIOT(RMB)'!AC192</f>
        <v>0</v>
      </c>
      <c r="AD192" s="1308">
        <f>'153-S 2018CEEIOT(RMB)'!AD192</f>
        <v>0</v>
      </c>
      <c r="AE192" s="1308">
        <f>'153-S 2018CEEIOT(RMB)'!AE192</f>
        <v>0</v>
      </c>
      <c r="AF192" s="1308">
        <f>'153-S 2018CEEIOT(RMB)'!AF192</f>
        <v>0</v>
      </c>
      <c r="AG192" s="1308">
        <f>'153-S 2018CEEIOT(RMB)'!AG192</f>
        <v>0</v>
      </c>
      <c r="AH192" s="1308">
        <f>'153-S 2018CEEIOT(RMB)'!AH192</f>
        <v>0</v>
      </c>
      <c r="AI192" s="1308">
        <f>'153-S 2018CEEIOT(RMB)'!AI192</f>
        <v>0</v>
      </c>
      <c r="AJ192" s="1308">
        <f>'153-S 2018CEEIOT(RMB)'!AJ192</f>
        <v>0</v>
      </c>
      <c r="AK192" s="1308">
        <f>'153-S 2018CEEIOT(RMB)'!AK192</f>
        <v>0</v>
      </c>
      <c r="AL192" s="1308">
        <f>'153-S 2018CEEIOT(RMB)'!AL192</f>
        <v>0</v>
      </c>
      <c r="AM192" s="1308">
        <f>'153-S 2018CEEIOT(RMB)'!AM192</f>
        <v>0</v>
      </c>
      <c r="AN192" s="1308">
        <f>'153-S 2018CEEIOT(RMB)'!AN192</f>
        <v>0</v>
      </c>
      <c r="AO192" s="1308">
        <f>'153-S 2018CEEIOT(RMB)'!AO192</f>
        <v>0</v>
      </c>
      <c r="AP192" s="1308">
        <f>'153-S 2018CEEIOT(RMB)'!AP192</f>
        <v>0</v>
      </c>
      <c r="AQ192" s="1308">
        <f>'153-S 2018CEEIOT(RMB)'!AQ192</f>
        <v>0</v>
      </c>
      <c r="AR192" s="1308">
        <f>'153-S 2018CEEIOT(RMB)'!AR192</f>
        <v>0</v>
      </c>
      <c r="AS192" s="1308">
        <f>'153-S 2018CEEIOT(RMB)'!AS192</f>
        <v>0</v>
      </c>
      <c r="AT192" s="1308">
        <f>'153-S 2018CEEIOT(RMB)'!AT192</f>
        <v>0</v>
      </c>
      <c r="AU192" s="1308">
        <f>'153-S 2018CEEIOT(RMB)'!AU192</f>
        <v>0</v>
      </c>
      <c r="AV192" s="1308">
        <f>'153-S 2018CEEIOT(RMB)'!AV192</f>
        <v>0</v>
      </c>
      <c r="AW192" s="1308">
        <f>'153-S 2018CEEIOT(RMB)'!AW192</f>
        <v>0</v>
      </c>
      <c r="AX192" s="1308">
        <f>'153-S 2018CEEIOT(RMB)'!AX192</f>
        <v>0</v>
      </c>
      <c r="AY192" s="1308">
        <f>'153-S 2018CEEIOT(RMB)'!AY192</f>
        <v>0</v>
      </c>
      <c r="AZ192" s="1308">
        <f>'153-S 2018CEEIOT(RMB)'!AZ192</f>
        <v>0</v>
      </c>
      <c r="BA192" s="1308">
        <f>'153-S 2018CEEIOT(RMB)'!BA192</f>
        <v>0</v>
      </c>
      <c r="BB192" s="1308">
        <f>'153-S 2018CEEIOT(RMB)'!BB192</f>
        <v>0</v>
      </c>
      <c r="BC192" s="1308">
        <f>'153-S 2018CEEIOT(RMB)'!BC192</f>
        <v>0</v>
      </c>
      <c r="BD192" s="1308">
        <f>'153-S 2018CEEIOT(RMB)'!BD192</f>
        <v>0</v>
      </c>
      <c r="BE192" s="1308">
        <f>'153-S 2018CEEIOT(RMB)'!BE192</f>
        <v>0</v>
      </c>
      <c r="BF192" s="1308">
        <f>'153-S 2018CEEIOT(RMB)'!BF192</f>
        <v>0</v>
      </c>
      <c r="BG192" s="1308">
        <f>'153-S 2018CEEIOT(RMB)'!BG192</f>
        <v>0</v>
      </c>
      <c r="BH192" s="1308">
        <f>'153-S 2018CEEIOT(RMB)'!BH192</f>
        <v>0</v>
      </c>
      <c r="BI192" s="1308">
        <f>'153-S 2018CEEIOT(RMB)'!BI192</f>
        <v>0</v>
      </c>
      <c r="BJ192" s="1308">
        <f>'153-S 2018CEEIOT(RMB)'!BJ192</f>
        <v>0</v>
      </c>
      <c r="BK192" s="1308">
        <f>'153-S 2018CEEIOT(RMB)'!BK192</f>
        <v>0</v>
      </c>
      <c r="BL192" s="1308">
        <f>'153-S 2018CEEIOT(RMB)'!BL192</f>
        <v>0</v>
      </c>
      <c r="BM192" s="1308">
        <f>'153-S 2018CEEIOT(RMB)'!BM192</f>
        <v>0</v>
      </c>
      <c r="BN192" s="1308">
        <f>'153-S 2018CEEIOT(RMB)'!BN192</f>
        <v>0</v>
      </c>
      <c r="BO192" s="1308">
        <f>'153-S 2018CEEIOT(RMB)'!BO192</f>
        <v>0</v>
      </c>
      <c r="BP192" s="1308">
        <f>'153-S 2018CEEIOT(RMB)'!BP192</f>
        <v>0</v>
      </c>
      <c r="BQ192" s="1308">
        <f>'153-S 2018CEEIOT(RMB)'!BQ192</f>
        <v>0</v>
      </c>
      <c r="BR192" s="1308">
        <f>'153-S 2018CEEIOT(RMB)'!BR192</f>
        <v>0</v>
      </c>
      <c r="BS192" s="1308">
        <f>'153-S 2018CEEIOT(RMB)'!BS192</f>
        <v>0</v>
      </c>
      <c r="BT192" s="1308">
        <f>'153-S 2018CEEIOT(RMB)'!BT192</f>
        <v>0</v>
      </c>
      <c r="BU192" s="1308">
        <f>'153-S 2018CEEIOT(RMB)'!BU192</f>
        <v>0</v>
      </c>
      <c r="BV192" s="1308">
        <f>'153-S 2018CEEIOT(RMB)'!BV192</f>
        <v>0</v>
      </c>
      <c r="BW192" s="1308">
        <f>'153-S 2018CEEIOT(RMB)'!BW192</f>
        <v>0</v>
      </c>
      <c r="BX192" s="1308">
        <f>'153-S 2018CEEIOT(RMB)'!BX192</f>
        <v>0</v>
      </c>
      <c r="BY192" s="1308">
        <f>'153-S 2018CEEIOT(RMB)'!BY192</f>
        <v>0</v>
      </c>
      <c r="BZ192" s="1308">
        <f>'153-S 2018CEEIOT(RMB)'!BZ192</f>
        <v>0</v>
      </c>
      <c r="CA192" s="1308">
        <f>'153-S 2018CEEIOT(RMB)'!CA192</f>
        <v>0</v>
      </c>
      <c r="CB192" s="1308">
        <f>'153-S 2018CEEIOT(RMB)'!CB192</f>
        <v>0</v>
      </c>
      <c r="CC192" s="1308">
        <f>'153-S 2018CEEIOT(RMB)'!CC192</f>
        <v>0</v>
      </c>
      <c r="CD192" s="1308">
        <f>'153-S 2018CEEIOT(RMB)'!CD192</f>
        <v>0</v>
      </c>
      <c r="CE192" s="1308">
        <f>'153-S 2018CEEIOT(RMB)'!CE192</f>
        <v>0</v>
      </c>
      <c r="CF192" s="1308">
        <f>'153-S 2018CEEIOT(RMB)'!CF192</f>
        <v>0</v>
      </c>
      <c r="CG192" s="1308">
        <f>'153-S 2018CEEIOT(RMB)'!CG192</f>
        <v>0</v>
      </c>
      <c r="CH192" s="1308">
        <f>'153-S 2018CEEIOT(RMB)'!CH192</f>
        <v>0</v>
      </c>
      <c r="CI192" s="1308">
        <f>'153-S 2018CEEIOT(RMB)'!CI192</f>
        <v>0</v>
      </c>
      <c r="CJ192" s="1308">
        <f>'153-S 2018CEEIOT(RMB)'!CJ192</f>
        <v>0</v>
      </c>
      <c r="CK192" s="1308">
        <f>'153-S 2018CEEIOT(RMB)'!CK192</f>
        <v>0</v>
      </c>
      <c r="CL192" s="1308">
        <f>'153-S 2018CEEIOT(RMB)'!CL192</f>
        <v>0</v>
      </c>
      <c r="CM192" s="1308">
        <f>'153-S 2018CEEIOT(RMB)'!CM192</f>
        <v>0</v>
      </c>
      <c r="CN192" s="1308">
        <f>'153-S 2018CEEIOT(RMB)'!CN192</f>
        <v>0</v>
      </c>
      <c r="CO192" s="1308">
        <f>'153-S 2018CEEIOT(RMB)'!CO192</f>
        <v>0</v>
      </c>
      <c r="CP192" s="1308">
        <f>'153-S 2018CEEIOT(RMB)'!CP192</f>
        <v>0</v>
      </c>
      <c r="CQ192" s="1308">
        <f>'153-S 2018CEEIOT(RMB)'!CQ192</f>
        <v>0</v>
      </c>
      <c r="CR192" s="1308">
        <f>'153-S 2018CEEIOT(RMB)'!CR192</f>
        <v>0</v>
      </c>
      <c r="CS192" s="1308">
        <f>'153-S 2018CEEIOT(RMB)'!CS192</f>
        <v>0</v>
      </c>
      <c r="CT192" s="1308">
        <f>'153-S 2018CEEIOT(RMB)'!CT192</f>
        <v>0</v>
      </c>
      <c r="CU192" s="1308">
        <f>'153-S 2018CEEIOT(RMB)'!CU192</f>
        <v>0</v>
      </c>
      <c r="CV192" s="1308">
        <f>'153-S 2018CEEIOT(RMB)'!CV192</f>
        <v>0</v>
      </c>
      <c r="CW192" s="1308">
        <f>'153-S 2018CEEIOT(RMB)'!CW192</f>
        <v>0</v>
      </c>
      <c r="CX192" s="1308">
        <f>'153-S 2018CEEIOT(RMB)'!CX192</f>
        <v>0</v>
      </c>
      <c r="CY192" s="1308">
        <f>'153-S 2018CEEIOT(RMB)'!CY192</f>
        <v>0</v>
      </c>
      <c r="CZ192" s="1308">
        <f>'153-S 2018CEEIOT(RMB)'!CZ192</f>
        <v>0</v>
      </c>
      <c r="DA192" s="1308">
        <f>'153-S 2018CEEIOT(RMB)'!DA192</f>
        <v>241076.01987847162</v>
      </c>
      <c r="DB192" s="1308">
        <f>'153-S 2018CEEIOT(RMB)'!DB192</f>
        <v>0</v>
      </c>
      <c r="DC192" s="1308">
        <f>'153-S 2018CEEIOT(RMB)'!DC192</f>
        <v>0</v>
      </c>
      <c r="DD192" s="1308">
        <f>'153-S 2018CEEIOT(RMB)'!DD192</f>
        <v>0</v>
      </c>
      <c r="DE192" s="1308">
        <f>'153-S 2018CEEIOT(RMB)'!DE192</f>
        <v>0</v>
      </c>
      <c r="DF192" s="1308">
        <f>'153-S 2018CEEIOT(RMB)'!DF192</f>
        <v>0</v>
      </c>
      <c r="DG192" s="1308">
        <f>'153-S 2018CEEIOT(RMB)'!DG192</f>
        <v>0</v>
      </c>
      <c r="DH192" s="1308">
        <f>'153-S 2018CEEIOT(RMB)'!DH192</f>
        <v>0</v>
      </c>
      <c r="DI192" s="1308">
        <f>'153-S 2018CEEIOT(RMB)'!DI192</f>
        <v>0</v>
      </c>
      <c r="DJ192" s="1308">
        <f>'153-S 2018CEEIOT(RMB)'!DJ192</f>
        <v>0</v>
      </c>
      <c r="DK192" s="1308">
        <f>'153-S 2018CEEIOT(RMB)'!DK192</f>
        <v>0</v>
      </c>
      <c r="DL192" s="1308">
        <f>'153-S 2018CEEIOT(RMB)'!DL192</f>
        <v>0</v>
      </c>
      <c r="DM192" s="1308">
        <f>'153-S 2018CEEIOT(RMB)'!DM192</f>
        <v>0</v>
      </c>
      <c r="DN192" s="1308">
        <f>'153-S 2018CEEIOT(RMB)'!DN192</f>
        <v>0</v>
      </c>
      <c r="DO192" s="1308">
        <f>'153-S 2018CEEIOT(RMB)'!DO192</f>
        <v>0</v>
      </c>
      <c r="DP192" s="1308">
        <f>'153-S 2018CEEIOT(RMB)'!DP192</f>
        <v>0</v>
      </c>
      <c r="DQ192" s="1308">
        <f>'153-S 2018CEEIOT(RMB)'!DQ192</f>
        <v>0</v>
      </c>
      <c r="DR192" s="1308">
        <f>'153-S 2018CEEIOT(RMB)'!DR192</f>
        <v>0</v>
      </c>
      <c r="DS192" s="1308">
        <f>'153-S 2018CEEIOT(RMB)'!DS192</f>
        <v>0</v>
      </c>
      <c r="DT192" s="1308">
        <f>'153-S 2018CEEIOT(RMB)'!DT192</f>
        <v>0</v>
      </c>
      <c r="DU192" s="1308">
        <f>'153-S 2018CEEIOT(RMB)'!DU192</f>
        <v>0</v>
      </c>
      <c r="DV192" s="1308">
        <f>'153-S 2018CEEIOT(RMB)'!DV192</f>
        <v>0</v>
      </c>
      <c r="DW192" s="1308">
        <f>'153-S 2018CEEIOT(RMB)'!DW192</f>
        <v>0</v>
      </c>
      <c r="DX192" s="1308">
        <f>'153-S 2018CEEIOT(RMB)'!DX192</f>
        <v>0</v>
      </c>
      <c r="DY192" s="1308">
        <f>'153-S 2018CEEIOT(RMB)'!DY192</f>
        <v>0</v>
      </c>
      <c r="DZ192" s="1308">
        <f>'153-S 2018CEEIOT(RMB)'!DZ192</f>
        <v>0</v>
      </c>
      <c r="EA192" s="1308">
        <f>'153-S 2018CEEIOT(RMB)'!EA192</f>
        <v>0</v>
      </c>
      <c r="EB192" s="1308">
        <f>'153-S 2018CEEIOT(RMB)'!EB192</f>
        <v>0</v>
      </c>
      <c r="EC192" s="1308">
        <f>'153-S 2018CEEIOT(RMB)'!EC192</f>
        <v>0</v>
      </c>
      <c r="ED192" s="1308">
        <f>'153-S 2018CEEIOT(RMB)'!ED192</f>
        <v>0</v>
      </c>
      <c r="EE192" s="1308">
        <f>'153-S 2018CEEIOT(RMB)'!EE192</f>
        <v>0</v>
      </c>
      <c r="EF192" s="1308">
        <f>'153-S 2018CEEIOT(RMB)'!EF192</f>
        <v>0</v>
      </c>
      <c r="EG192" s="1308">
        <f>'153-S 2018CEEIOT(RMB)'!EG192</f>
        <v>0</v>
      </c>
      <c r="EH192" s="1308">
        <f>'153-S 2018CEEIOT(RMB)'!EH192</f>
        <v>0</v>
      </c>
      <c r="EI192" s="1308">
        <f>'153-S 2018CEEIOT(RMB)'!EI192</f>
        <v>0</v>
      </c>
      <c r="EJ192" s="1308">
        <f>'153-S 2018CEEIOT(RMB)'!EJ192</f>
        <v>0</v>
      </c>
      <c r="EK192" s="1308">
        <f>'153-S 2018CEEIOT(RMB)'!EK192</f>
        <v>0</v>
      </c>
      <c r="EL192" s="1308">
        <f>'153-S 2018CEEIOT(RMB)'!EL192</f>
        <v>0</v>
      </c>
      <c r="EM192" s="1308">
        <f>'153-S 2018CEEIOT(RMB)'!EM192</f>
        <v>0</v>
      </c>
      <c r="EN192" s="1308">
        <f>'153-S 2018CEEIOT(RMB)'!EN192</f>
        <v>0</v>
      </c>
      <c r="EO192" s="1308">
        <f>'153-S 2018CEEIOT(RMB)'!EO192</f>
        <v>0</v>
      </c>
      <c r="EP192" s="1308">
        <f>'153-S 2018CEEIOT(RMB)'!EP192</f>
        <v>0</v>
      </c>
      <c r="EQ192" s="1308">
        <f>'153-S 2018CEEIOT(RMB)'!EQ192</f>
        <v>0</v>
      </c>
      <c r="ER192" s="1308">
        <f>'153-S 2018CEEIOT(RMB)'!ER192</f>
        <v>0</v>
      </c>
      <c r="ES192" s="1308">
        <f>'153-S 2018CEEIOT(RMB)'!ES192</f>
        <v>0</v>
      </c>
      <c r="ET192" s="1308">
        <f>'153-S 2018CEEIOT(RMB)'!ET192</f>
        <v>0</v>
      </c>
      <c r="EU192" s="1308">
        <f>'153-S 2018CEEIOT(RMB)'!EU192</f>
        <v>0</v>
      </c>
      <c r="EV192" s="1308">
        <f>'153-S 2018CEEIOT(RMB)'!EV192</f>
        <v>0</v>
      </c>
      <c r="EW192" s="1308">
        <f>'153-S 2018CEEIOT(RMB)'!EW192</f>
        <v>0</v>
      </c>
      <c r="EX192" s="1308">
        <f>'153-S 2018CEEIOT(RMB)'!EX192</f>
        <v>0</v>
      </c>
      <c r="EY192" s="1308">
        <f>'153-S 2018CEEIOT(RMB)'!EY192</f>
        <v>0</v>
      </c>
      <c r="EZ192" s="1333">
        <f>'153-S 2018CEEIOT(RMB)'!EZ192</f>
        <v>0</v>
      </c>
      <c r="FA192" s="1308"/>
      <c r="FB192" s="1332">
        <f>'153-S 2018CEEIOT(RMB)'!FB192</f>
        <v>0</v>
      </c>
      <c r="FC192" s="1333">
        <f>'153-S 2018CEEIOT(RMB)'!FC192</f>
        <v>0</v>
      </c>
      <c r="FD192" s="1329"/>
      <c r="FE192" s="1330"/>
      <c r="FF192" s="1329"/>
      <c r="FG192" s="1330"/>
      <c r="FH192" s="1330"/>
      <c r="FI192" s="1329"/>
      <c r="FJ192" s="1330"/>
      <c r="FK192" s="1331"/>
      <c r="FL192" s="1330"/>
      <c r="FM192" s="1330"/>
    </row>
    <row r="193" spans="1:169" s="1305" customFormat="1" x14ac:dyDescent="0.25">
      <c r="A193" s="1514"/>
      <c r="B193" s="1314" t="s">
        <v>466</v>
      </c>
      <c r="C193" s="1307" t="s">
        <v>169</v>
      </c>
      <c r="D193" s="1332">
        <f>'153-S 2018CEEIOT(RMB)'!D193</f>
        <v>0</v>
      </c>
      <c r="E193" s="1308">
        <f>'153-S 2018CEEIOT(RMB)'!E193</f>
        <v>0</v>
      </c>
      <c r="F193" s="1308">
        <f>'153-S 2018CEEIOT(RMB)'!F193</f>
        <v>0</v>
      </c>
      <c r="G193" s="1308">
        <f>'153-S 2018CEEIOT(RMB)'!G193</f>
        <v>0</v>
      </c>
      <c r="H193" s="1308">
        <f>'153-S 2018CEEIOT(RMB)'!H193</f>
        <v>0</v>
      </c>
      <c r="I193" s="1308">
        <f>'153-S 2018CEEIOT(RMB)'!I193</f>
        <v>0</v>
      </c>
      <c r="J193" s="1308">
        <f>'153-S 2018CEEIOT(RMB)'!J193</f>
        <v>0</v>
      </c>
      <c r="K193" s="1308">
        <f>'153-S 2018CEEIOT(RMB)'!K193</f>
        <v>0</v>
      </c>
      <c r="L193" s="1308">
        <f>'153-S 2018CEEIOT(RMB)'!L193</f>
        <v>0</v>
      </c>
      <c r="M193" s="1308">
        <f>'153-S 2018CEEIOT(RMB)'!M193</f>
        <v>0</v>
      </c>
      <c r="N193" s="1308">
        <f>'153-S 2018CEEIOT(RMB)'!N193</f>
        <v>0</v>
      </c>
      <c r="O193" s="1308">
        <f>'153-S 2018CEEIOT(RMB)'!O193</f>
        <v>0</v>
      </c>
      <c r="P193" s="1308">
        <f>'153-S 2018CEEIOT(RMB)'!P193</f>
        <v>0</v>
      </c>
      <c r="Q193" s="1308">
        <f>'153-S 2018CEEIOT(RMB)'!Q193</f>
        <v>0</v>
      </c>
      <c r="R193" s="1308">
        <f>'153-S 2018CEEIOT(RMB)'!R193</f>
        <v>0</v>
      </c>
      <c r="S193" s="1308">
        <f>'153-S 2018CEEIOT(RMB)'!S193</f>
        <v>0</v>
      </c>
      <c r="T193" s="1308">
        <f>'153-S 2018CEEIOT(RMB)'!T193</f>
        <v>0</v>
      </c>
      <c r="U193" s="1308">
        <f>'153-S 2018CEEIOT(RMB)'!U193</f>
        <v>0</v>
      </c>
      <c r="V193" s="1308">
        <f>'153-S 2018CEEIOT(RMB)'!V193</f>
        <v>0</v>
      </c>
      <c r="W193" s="1308">
        <f>'153-S 2018CEEIOT(RMB)'!W193</f>
        <v>0</v>
      </c>
      <c r="X193" s="1308">
        <f>'153-S 2018CEEIOT(RMB)'!X193</f>
        <v>0</v>
      </c>
      <c r="Y193" s="1308">
        <f>'153-S 2018CEEIOT(RMB)'!Y193</f>
        <v>0</v>
      </c>
      <c r="Z193" s="1308">
        <f>'153-S 2018CEEIOT(RMB)'!Z193</f>
        <v>0</v>
      </c>
      <c r="AA193" s="1308">
        <f>'153-S 2018CEEIOT(RMB)'!AA193</f>
        <v>0</v>
      </c>
      <c r="AB193" s="1308">
        <f>'153-S 2018CEEIOT(RMB)'!AB193</f>
        <v>0</v>
      </c>
      <c r="AC193" s="1308">
        <f>'153-S 2018CEEIOT(RMB)'!AC193</f>
        <v>0</v>
      </c>
      <c r="AD193" s="1308">
        <f>'153-S 2018CEEIOT(RMB)'!AD193</f>
        <v>0</v>
      </c>
      <c r="AE193" s="1308">
        <f>'153-S 2018CEEIOT(RMB)'!AE193</f>
        <v>0</v>
      </c>
      <c r="AF193" s="1308">
        <f>'153-S 2018CEEIOT(RMB)'!AF193</f>
        <v>0</v>
      </c>
      <c r="AG193" s="1308">
        <f>'153-S 2018CEEIOT(RMB)'!AG193</f>
        <v>0</v>
      </c>
      <c r="AH193" s="1308">
        <f>'153-S 2018CEEIOT(RMB)'!AH193</f>
        <v>0</v>
      </c>
      <c r="AI193" s="1308">
        <f>'153-S 2018CEEIOT(RMB)'!AI193</f>
        <v>0</v>
      </c>
      <c r="AJ193" s="1308">
        <f>'153-S 2018CEEIOT(RMB)'!AJ193</f>
        <v>0</v>
      </c>
      <c r="AK193" s="1308">
        <f>'153-S 2018CEEIOT(RMB)'!AK193</f>
        <v>0</v>
      </c>
      <c r="AL193" s="1308">
        <f>'153-S 2018CEEIOT(RMB)'!AL193</f>
        <v>0</v>
      </c>
      <c r="AM193" s="1308">
        <f>'153-S 2018CEEIOT(RMB)'!AM193</f>
        <v>0</v>
      </c>
      <c r="AN193" s="1308">
        <f>'153-S 2018CEEIOT(RMB)'!AN193</f>
        <v>0</v>
      </c>
      <c r="AO193" s="1308">
        <f>'153-S 2018CEEIOT(RMB)'!AO193</f>
        <v>0</v>
      </c>
      <c r="AP193" s="1308">
        <f>'153-S 2018CEEIOT(RMB)'!AP193</f>
        <v>0</v>
      </c>
      <c r="AQ193" s="1308">
        <f>'153-S 2018CEEIOT(RMB)'!AQ193</f>
        <v>0</v>
      </c>
      <c r="AR193" s="1308">
        <f>'153-S 2018CEEIOT(RMB)'!AR193</f>
        <v>0</v>
      </c>
      <c r="AS193" s="1308">
        <f>'153-S 2018CEEIOT(RMB)'!AS193</f>
        <v>0</v>
      </c>
      <c r="AT193" s="1308">
        <f>'153-S 2018CEEIOT(RMB)'!AT193</f>
        <v>0</v>
      </c>
      <c r="AU193" s="1308">
        <f>'153-S 2018CEEIOT(RMB)'!AU193</f>
        <v>0</v>
      </c>
      <c r="AV193" s="1308">
        <f>'153-S 2018CEEIOT(RMB)'!AV193</f>
        <v>0</v>
      </c>
      <c r="AW193" s="1308">
        <f>'153-S 2018CEEIOT(RMB)'!AW193</f>
        <v>0</v>
      </c>
      <c r="AX193" s="1308">
        <f>'153-S 2018CEEIOT(RMB)'!AX193</f>
        <v>0</v>
      </c>
      <c r="AY193" s="1308">
        <f>'153-S 2018CEEIOT(RMB)'!AY193</f>
        <v>0</v>
      </c>
      <c r="AZ193" s="1308">
        <f>'153-S 2018CEEIOT(RMB)'!AZ193</f>
        <v>0</v>
      </c>
      <c r="BA193" s="1308">
        <f>'153-S 2018CEEIOT(RMB)'!BA193</f>
        <v>0</v>
      </c>
      <c r="BB193" s="1308">
        <f>'153-S 2018CEEIOT(RMB)'!BB193</f>
        <v>0</v>
      </c>
      <c r="BC193" s="1308">
        <f>'153-S 2018CEEIOT(RMB)'!BC193</f>
        <v>0</v>
      </c>
      <c r="BD193" s="1308">
        <f>'153-S 2018CEEIOT(RMB)'!BD193</f>
        <v>0</v>
      </c>
      <c r="BE193" s="1308">
        <f>'153-S 2018CEEIOT(RMB)'!BE193</f>
        <v>0</v>
      </c>
      <c r="BF193" s="1308">
        <f>'153-S 2018CEEIOT(RMB)'!BF193</f>
        <v>0</v>
      </c>
      <c r="BG193" s="1308">
        <f>'153-S 2018CEEIOT(RMB)'!BG193</f>
        <v>0</v>
      </c>
      <c r="BH193" s="1308">
        <f>'153-S 2018CEEIOT(RMB)'!BH193</f>
        <v>0</v>
      </c>
      <c r="BI193" s="1308">
        <f>'153-S 2018CEEIOT(RMB)'!BI193</f>
        <v>0</v>
      </c>
      <c r="BJ193" s="1308">
        <f>'153-S 2018CEEIOT(RMB)'!BJ193</f>
        <v>0</v>
      </c>
      <c r="BK193" s="1308">
        <f>'153-S 2018CEEIOT(RMB)'!BK193</f>
        <v>0</v>
      </c>
      <c r="BL193" s="1308">
        <f>'153-S 2018CEEIOT(RMB)'!BL193</f>
        <v>0</v>
      </c>
      <c r="BM193" s="1308">
        <f>'153-S 2018CEEIOT(RMB)'!BM193</f>
        <v>0</v>
      </c>
      <c r="BN193" s="1308">
        <f>'153-S 2018CEEIOT(RMB)'!BN193</f>
        <v>0</v>
      </c>
      <c r="BO193" s="1308">
        <f>'153-S 2018CEEIOT(RMB)'!BO193</f>
        <v>0</v>
      </c>
      <c r="BP193" s="1308">
        <f>'153-S 2018CEEIOT(RMB)'!BP193</f>
        <v>0</v>
      </c>
      <c r="BQ193" s="1308">
        <f>'153-S 2018CEEIOT(RMB)'!BQ193</f>
        <v>0</v>
      </c>
      <c r="BR193" s="1308">
        <f>'153-S 2018CEEIOT(RMB)'!BR193</f>
        <v>0</v>
      </c>
      <c r="BS193" s="1308">
        <f>'153-S 2018CEEIOT(RMB)'!BS193</f>
        <v>0</v>
      </c>
      <c r="BT193" s="1308">
        <f>'153-S 2018CEEIOT(RMB)'!BT193</f>
        <v>0</v>
      </c>
      <c r="BU193" s="1308">
        <f>'153-S 2018CEEIOT(RMB)'!BU193</f>
        <v>0</v>
      </c>
      <c r="BV193" s="1308">
        <f>'153-S 2018CEEIOT(RMB)'!BV193</f>
        <v>0</v>
      </c>
      <c r="BW193" s="1308">
        <f>'153-S 2018CEEIOT(RMB)'!BW193</f>
        <v>0</v>
      </c>
      <c r="BX193" s="1308">
        <f>'153-S 2018CEEIOT(RMB)'!BX193</f>
        <v>0</v>
      </c>
      <c r="BY193" s="1308">
        <f>'153-S 2018CEEIOT(RMB)'!BY193</f>
        <v>0</v>
      </c>
      <c r="BZ193" s="1308">
        <f>'153-S 2018CEEIOT(RMB)'!BZ193</f>
        <v>0</v>
      </c>
      <c r="CA193" s="1308">
        <f>'153-S 2018CEEIOT(RMB)'!CA193</f>
        <v>0</v>
      </c>
      <c r="CB193" s="1308">
        <f>'153-S 2018CEEIOT(RMB)'!CB193</f>
        <v>0</v>
      </c>
      <c r="CC193" s="1308">
        <f>'153-S 2018CEEIOT(RMB)'!CC193</f>
        <v>0</v>
      </c>
      <c r="CD193" s="1308">
        <f>'153-S 2018CEEIOT(RMB)'!CD193</f>
        <v>0</v>
      </c>
      <c r="CE193" s="1308">
        <f>'153-S 2018CEEIOT(RMB)'!CE193</f>
        <v>0</v>
      </c>
      <c r="CF193" s="1308">
        <f>'153-S 2018CEEIOT(RMB)'!CF193</f>
        <v>0</v>
      </c>
      <c r="CG193" s="1308">
        <f>'153-S 2018CEEIOT(RMB)'!CG193</f>
        <v>0</v>
      </c>
      <c r="CH193" s="1308">
        <f>'153-S 2018CEEIOT(RMB)'!CH193</f>
        <v>0</v>
      </c>
      <c r="CI193" s="1308">
        <f>'153-S 2018CEEIOT(RMB)'!CI193</f>
        <v>0</v>
      </c>
      <c r="CJ193" s="1308">
        <f>'153-S 2018CEEIOT(RMB)'!CJ193</f>
        <v>0</v>
      </c>
      <c r="CK193" s="1308">
        <f>'153-S 2018CEEIOT(RMB)'!CK193</f>
        <v>0</v>
      </c>
      <c r="CL193" s="1308">
        <f>'153-S 2018CEEIOT(RMB)'!CL193</f>
        <v>0</v>
      </c>
      <c r="CM193" s="1308">
        <f>'153-S 2018CEEIOT(RMB)'!CM193</f>
        <v>0</v>
      </c>
      <c r="CN193" s="1308">
        <f>'153-S 2018CEEIOT(RMB)'!CN193</f>
        <v>0</v>
      </c>
      <c r="CO193" s="1308">
        <f>'153-S 2018CEEIOT(RMB)'!CO193</f>
        <v>0</v>
      </c>
      <c r="CP193" s="1308">
        <f>'153-S 2018CEEIOT(RMB)'!CP193</f>
        <v>0</v>
      </c>
      <c r="CQ193" s="1308">
        <f>'153-S 2018CEEIOT(RMB)'!CQ193</f>
        <v>0</v>
      </c>
      <c r="CR193" s="1308">
        <f>'153-S 2018CEEIOT(RMB)'!CR193</f>
        <v>0</v>
      </c>
      <c r="CS193" s="1308">
        <f>'153-S 2018CEEIOT(RMB)'!CS193</f>
        <v>0</v>
      </c>
      <c r="CT193" s="1308">
        <f>'153-S 2018CEEIOT(RMB)'!CT193</f>
        <v>0</v>
      </c>
      <c r="CU193" s="1308">
        <f>'153-S 2018CEEIOT(RMB)'!CU193</f>
        <v>0</v>
      </c>
      <c r="CV193" s="1308">
        <f>'153-S 2018CEEIOT(RMB)'!CV193</f>
        <v>0</v>
      </c>
      <c r="CW193" s="1308">
        <f>'153-S 2018CEEIOT(RMB)'!CW193</f>
        <v>0</v>
      </c>
      <c r="CX193" s="1308">
        <f>'153-S 2018CEEIOT(RMB)'!CX193</f>
        <v>0</v>
      </c>
      <c r="CY193" s="1308">
        <f>'153-S 2018CEEIOT(RMB)'!CY193</f>
        <v>0</v>
      </c>
      <c r="CZ193" s="1308">
        <f>'153-S 2018CEEIOT(RMB)'!CZ193</f>
        <v>0</v>
      </c>
      <c r="DA193" s="1308">
        <f>'153-S 2018CEEIOT(RMB)'!DA193</f>
        <v>0</v>
      </c>
      <c r="DB193" s="1308">
        <f>'153-S 2018CEEIOT(RMB)'!DB193</f>
        <v>0</v>
      </c>
      <c r="DC193" s="1308">
        <f>'153-S 2018CEEIOT(RMB)'!DC193</f>
        <v>0</v>
      </c>
      <c r="DD193" s="1308">
        <f>'153-S 2018CEEIOT(RMB)'!DD193</f>
        <v>0</v>
      </c>
      <c r="DE193" s="1308">
        <f>'153-S 2018CEEIOT(RMB)'!DE193</f>
        <v>0</v>
      </c>
      <c r="DF193" s="1308">
        <f>'153-S 2018CEEIOT(RMB)'!DF193</f>
        <v>0</v>
      </c>
      <c r="DG193" s="1308">
        <f>'153-S 2018CEEIOT(RMB)'!DG193</f>
        <v>0</v>
      </c>
      <c r="DH193" s="1308">
        <f>'153-S 2018CEEIOT(RMB)'!DH193</f>
        <v>0</v>
      </c>
      <c r="DI193" s="1308">
        <f>'153-S 2018CEEIOT(RMB)'!DI193</f>
        <v>0</v>
      </c>
      <c r="DJ193" s="1308">
        <f>'153-S 2018CEEIOT(RMB)'!DJ193</f>
        <v>0</v>
      </c>
      <c r="DK193" s="1308">
        <f>'153-S 2018CEEIOT(RMB)'!DK193</f>
        <v>0</v>
      </c>
      <c r="DL193" s="1308">
        <f>'153-S 2018CEEIOT(RMB)'!DL193</f>
        <v>0</v>
      </c>
      <c r="DM193" s="1308">
        <f>'153-S 2018CEEIOT(RMB)'!DM193</f>
        <v>0</v>
      </c>
      <c r="DN193" s="1308">
        <f>'153-S 2018CEEIOT(RMB)'!DN193</f>
        <v>0</v>
      </c>
      <c r="DO193" s="1308">
        <f>'153-S 2018CEEIOT(RMB)'!DO193</f>
        <v>0</v>
      </c>
      <c r="DP193" s="1308">
        <f>'153-S 2018CEEIOT(RMB)'!DP193</f>
        <v>0</v>
      </c>
      <c r="DQ193" s="1308">
        <f>'153-S 2018CEEIOT(RMB)'!DQ193</f>
        <v>0</v>
      </c>
      <c r="DR193" s="1308">
        <f>'153-S 2018CEEIOT(RMB)'!DR193</f>
        <v>0</v>
      </c>
      <c r="DS193" s="1308">
        <f>'153-S 2018CEEIOT(RMB)'!DS193</f>
        <v>0</v>
      </c>
      <c r="DT193" s="1308">
        <f>'153-S 2018CEEIOT(RMB)'!DT193</f>
        <v>0</v>
      </c>
      <c r="DU193" s="1308">
        <f>'153-S 2018CEEIOT(RMB)'!DU193</f>
        <v>0</v>
      </c>
      <c r="DV193" s="1308">
        <f>'153-S 2018CEEIOT(RMB)'!DV193</f>
        <v>0</v>
      </c>
      <c r="DW193" s="1308">
        <f>'153-S 2018CEEIOT(RMB)'!DW193</f>
        <v>0</v>
      </c>
      <c r="DX193" s="1308">
        <f>'153-S 2018CEEIOT(RMB)'!DX193</f>
        <v>0</v>
      </c>
      <c r="DY193" s="1308">
        <f>'153-S 2018CEEIOT(RMB)'!DY193</f>
        <v>0</v>
      </c>
      <c r="DZ193" s="1308">
        <f>'153-S 2018CEEIOT(RMB)'!DZ193</f>
        <v>0</v>
      </c>
      <c r="EA193" s="1308">
        <f>'153-S 2018CEEIOT(RMB)'!EA193</f>
        <v>0</v>
      </c>
      <c r="EB193" s="1308">
        <f>'153-S 2018CEEIOT(RMB)'!EB193</f>
        <v>0</v>
      </c>
      <c r="EC193" s="1308">
        <f>'153-S 2018CEEIOT(RMB)'!EC193</f>
        <v>0</v>
      </c>
      <c r="ED193" s="1308">
        <f>'153-S 2018CEEIOT(RMB)'!ED193</f>
        <v>0</v>
      </c>
      <c r="EE193" s="1308">
        <f>'153-S 2018CEEIOT(RMB)'!EE193</f>
        <v>0</v>
      </c>
      <c r="EF193" s="1308">
        <f>'153-S 2018CEEIOT(RMB)'!EF193</f>
        <v>0</v>
      </c>
      <c r="EG193" s="1308">
        <f>'153-S 2018CEEIOT(RMB)'!EG193</f>
        <v>0</v>
      </c>
      <c r="EH193" s="1308">
        <f>'153-S 2018CEEIOT(RMB)'!EH193</f>
        <v>0</v>
      </c>
      <c r="EI193" s="1308">
        <f>'153-S 2018CEEIOT(RMB)'!EI193</f>
        <v>0</v>
      </c>
      <c r="EJ193" s="1308">
        <f>'153-S 2018CEEIOT(RMB)'!EJ193</f>
        <v>0</v>
      </c>
      <c r="EK193" s="1308">
        <f>'153-S 2018CEEIOT(RMB)'!EK193</f>
        <v>0</v>
      </c>
      <c r="EL193" s="1308">
        <f>'153-S 2018CEEIOT(RMB)'!EL193</f>
        <v>0</v>
      </c>
      <c r="EM193" s="1308">
        <f>'153-S 2018CEEIOT(RMB)'!EM193</f>
        <v>0</v>
      </c>
      <c r="EN193" s="1308">
        <f>'153-S 2018CEEIOT(RMB)'!EN193</f>
        <v>958537.20921500726</v>
      </c>
      <c r="EO193" s="1308">
        <f>'153-S 2018CEEIOT(RMB)'!EO193</f>
        <v>0</v>
      </c>
      <c r="EP193" s="1308">
        <f>'153-S 2018CEEIOT(RMB)'!EP193</f>
        <v>0</v>
      </c>
      <c r="EQ193" s="1308">
        <f>'153-S 2018CEEIOT(RMB)'!EQ193</f>
        <v>0</v>
      </c>
      <c r="ER193" s="1308">
        <f>'153-S 2018CEEIOT(RMB)'!ER193</f>
        <v>0</v>
      </c>
      <c r="ES193" s="1308">
        <f>'153-S 2018CEEIOT(RMB)'!ES193</f>
        <v>0</v>
      </c>
      <c r="ET193" s="1308">
        <f>'153-S 2018CEEIOT(RMB)'!ET193</f>
        <v>0</v>
      </c>
      <c r="EU193" s="1308">
        <f>'153-S 2018CEEIOT(RMB)'!EU193</f>
        <v>0</v>
      </c>
      <c r="EV193" s="1308">
        <f>'153-S 2018CEEIOT(RMB)'!EV193</f>
        <v>0</v>
      </c>
      <c r="EW193" s="1308">
        <f>'153-S 2018CEEIOT(RMB)'!EW193</f>
        <v>0</v>
      </c>
      <c r="EX193" s="1308">
        <f>'153-S 2018CEEIOT(RMB)'!EX193</f>
        <v>0</v>
      </c>
      <c r="EY193" s="1308">
        <f>'153-S 2018CEEIOT(RMB)'!EY193</f>
        <v>0</v>
      </c>
      <c r="EZ193" s="1333">
        <f>'153-S 2018CEEIOT(RMB)'!EZ193</f>
        <v>0</v>
      </c>
      <c r="FA193" s="1308"/>
      <c r="FB193" s="1332">
        <f>'153-S 2018CEEIOT(RMB)'!FB193</f>
        <v>0</v>
      </c>
      <c r="FC193" s="1333">
        <f>'153-S 2018CEEIOT(RMB)'!FC193</f>
        <v>0</v>
      </c>
      <c r="FD193" s="1329"/>
      <c r="FE193" s="1330"/>
      <c r="FF193" s="1329"/>
      <c r="FG193" s="1330"/>
      <c r="FH193" s="1330"/>
      <c r="FI193" s="1329"/>
      <c r="FJ193" s="1330"/>
      <c r="FK193" s="1331"/>
      <c r="FL193" s="1330"/>
      <c r="FM193" s="1330"/>
    </row>
    <row r="194" spans="1:169" s="1305" customFormat="1" x14ac:dyDescent="0.25">
      <c r="A194" s="1515"/>
      <c r="B194" s="1315" t="s">
        <v>467</v>
      </c>
      <c r="C194" s="1316" t="s">
        <v>169</v>
      </c>
      <c r="D194" s="1334">
        <f>'153-S 2018CEEIOT(RMB)'!D194</f>
        <v>0</v>
      </c>
      <c r="E194" s="1339">
        <f>'153-S 2018CEEIOT(RMB)'!E194</f>
        <v>0</v>
      </c>
      <c r="F194" s="1339">
        <f>'153-S 2018CEEIOT(RMB)'!F194</f>
        <v>0</v>
      </c>
      <c r="G194" s="1339">
        <f>'153-S 2018CEEIOT(RMB)'!G194</f>
        <v>0</v>
      </c>
      <c r="H194" s="1339">
        <f>'153-S 2018CEEIOT(RMB)'!H194</f>
        <v>0</v>
      </c>
      <c r="I194" s="1339">
        <f>'153-S 2018CEEIOT(RMB)'!I194</f>
        <v>0</v>
      </c>
      <c r="J194" s="1339">
        <f>'153-S 2018CEEIOT(RMB)'!J194</f>
        <v>0</v>
      </c>
      <c r="K194" s="1339">
        <f>'153-S 2018CEEIOT(RMB)'!K194</f>
        <v>0</v>
      </c>
      <c r="L194" s="1339">
        <f>'153-S 2018CEEIOT(RMB)'!L194</f>
        <v>0</v>
      </c>
      <c r="M194" s="1339">
        <f>'153-S 2018CEEIOT(RMB)'!M194</f>
        <v>0</v>
      </c>
      <c r="N194" s="1339">
        <f>'153-S 2018CEEIOT(RMB)'!N194</f>
        <v>0</v>
      </c>
      <c r="O194" s="1339">
        <f>'153-S 2018CEEIOT(RMB)'!O194</f>
        <v>0</v>
      </c>
      <c r="P194" s="1339">
        <f>'153-S 2018CEEIOT(RMB)'!P194</f>
        <v>0</v>
      </c>
      <c r="Q194" s="1339">
        <f>'153-S 2018CEEIOT(RMB)'!Q194</f>
        <v>0</v>
      </c>
      <c r="R194" s="1339">
        <f>'153-S 2018CEEIOT(RMB)'!R194</f>
        <v>0</v>
      </c>
      <c r="S194" s="1339">
        <f>'153-S 2018CEEIOT(RMB)'!S194</f>
        <v>0</v>
      </c>
      <c r="T194" s="1339">
        <f>'153-S 2018CEEIOT(RMB)'!T194</f>
        <v>0</v>
      </c>
      <c r="U194" s="1339">
        <f>'153-S 2018CEEIOT(RMB)'!U194</f>
        <v>0</v>
      </c>
      <c r="V194" s="1339">
        <f>'153-S 2018CEEIOT(RMB)'!V194</f>
        <v>0</v>
      </c>
      <c r="W194" s="1339">
        <f>'153-S 2018CEEIOT(RMB)'!W194</f>
        <v>0</v>
      </c>
      <c r="X194" s="1339">
        <f>'153-S 2018CEEIOT(RMB)'!X194</f>
        <v>0</v>
      </c>
      <c r="Y194" s="1339">
        <f>'153-S 2018CEEIOT(RMB)'!Y194</f>
        <v>0</v>
      </c>
      <c r="Z194" s="1339">
        <f>'153-S 2018CEEIOT(RMB)'!Z194</f>
        <v>0</v>
      </c>
      <c r="AA194" s="1339">
        <f>'153-S 2018CEEIOT(RMB)'!AA194</f>
        <v>0</v>
      </c>
      <c r="AB194" s="1339">
        <f>'153-S 2018CEEIOT(RMB)'!AB194</f>
        <v>0</v>
      </c>
      <c r="AC194" s="1339">
        <f>'153-S 2018CEEIOT(RMB)'!AC194</f>
        <v>0</v>
      </c>
      <c r="AD194" s="1339">
        <f>'153-S 2018CEEIOT(RMB)'!AD194</f>
        <v>0</v>
      </c>
      <c r="AE194" s="1339">
        <f>'153-S 2018CEEIOT(RMB)'!AE194</f>
        <v>0</v>
      </c>
      <c r="AF194" s="1339">
        <f>'153-S 2018CEEIOT(RMB)'!AF194</f>
        <v>0</v>
      </c>
      <c r="AG194" s="1339">
        <f>'153-S 2018CEEIOT(RMB)'!AG194</f>
        <v>0</v>
      </c>
      <c r="AH194" s="1339">
        <f>'153-S 2018CEEIOT(RMB)'!AH194</f>
        <v>0</v>
      </c>
      <c r="AI194" s="1339">
        <f>'153-S 2018CEEIOT(RMB)'!AI194</f>
        <v>0</v>
      </c>
      <c r="AJ194" s="1339">
        <f>'153-S 2018CEEIOT(RMB)'!AJ194</f>
        <v>0</v>
      </c>
      <c r="AK194" s="1339">
        <f>'153-S 2018CEEIOT(RMB)'!AK194</f>
        <v>0</v>
      </c>
      <c r="AL194" s="1339">
        <f>'153-S 2018CEEIOT(RMB)'!AL194</f>
        <v>0</v>
      </c>
      <c r="AM194" s="1339">
        <f>'153-S 2018CEEIOT(RMB)'!AM194</f>
        <v>0</v>
      </c>
      <c r="AN194" s="1339">
        <f>'153-S 2018CEEIOT(RMB)'!AN194</f>
        <v>0</v>
      </c>
      <c r="AO194" s="1339">
        <f>'153-S 2018CEEIOT(RMB)'!AO194</f>
        <v>0</v>
      </c>
      <c r="AP194" s="1339">
        <f>'153-S 2018CEEIOT(RMB)'!AP194</f>
        <v>0</v>
      </c>
      <c r="AQ194" s="1339">
        <f>'153-S 2018CEEIOT(RMB)'!AQ194</f>
        <v>0</v>
      </c>
      <c r="AR194" s="1339">
        <f>'153-S 2018CEEIOT(RMB)'!AR194</f>
        <v>0</v>
      </c>
      <c r="AS194" s="1339">
        <f>'153-S 2018CEEIOT(RMB)'!AS194</f>
        <v>0</v>
      </c>
      <c r="AT194" s="1339">
        <f>'153-S 2018CEEIOT(RMB)'!AT194</f>
        <v>0</v>
      </c>
      <c r="AU194" s="1339">
        <f>'153-S 2018CEEIOT(RMB)'!AU194</f>
        <v>0</v>
      </c>
      <c r="AV194" s="1339">
        <f>'153-S 2018CEEIOT(RMB)'!AV194</f>
        <v>0</v>
      </c>
      <c r="AW194" s="1339">
        <f>'153-S 2018CEEIOT(RMB)'!AW194</f>
        <v>0</v>
      </c>
      <c r="AX194" s="1339">
        <f>'153-S 2018CEEIOT(RMB)'!AX194</f>
        <v>0</v>
      </c>
      <c r="AY194" s="1339">
        <f>'153-S 2018CEEIOT(RMB)'!AY194</f>
        <v>0</v>
      </c>
      <c r="AZ194" s="1339">
        <f>'153-S 2018CEEIOT(RMB)'!AZ194</f>
        <v>0</v>
      </c>
      <c r="BA194" s="1339">
        <f>'153-S 2018CEEIOT(RMB)'!BA194</f>
        <v>0</v>
      </c>
      <c r="BB194" s="1339">
        <f>'153-S 2018CEEIOT(RMB)'!BB194</f>
        <v>0</v>
      </c>
      <c r="BC194" s="1339">
        <f>'153-S 2018CEEIOT(RMB)'!BC194</f>
        <v>0</v>
      </c>
      <c r="BD194" s="1339">
        <f>'153-S 2018CEEIOT(RMB)'!BD194</f>
        <v>0</v>
      </c>
      <c r="BE194" s="1339">
        <f>'153-S 2018CEEIOT(RMB)'!BE194</f>
        <v>0</v>
      </c>
      <c r="BF194" s="1339">
        <f>'153-S 2018CEEIOT(RMB)'!BF194</f>
        <v>0</v>
      </c>
      <c r="BG194" s="1339">
        <f>'153-S 2018CEEIOT(RMB)'!BG194</f>
        <v>0</v>
      </c>
      <c r="BH194" s="1339">
        <f>'153-S 2018CEEIOT(RMB)'!BH194</f>
        <v>0</v>
      </c>
      <c r="BI194" s="1339">
        <f>'153-S 2018CEEIOT(RMB)'!BI194</f>
        <v>0</v>
      </c>
      <c r="BJ194" s="1339">
        <f>'153-S 2018CEEIOT(RMB)'!BJ194</f>
        <v>0</v>
      </c>
      <c r="BK194" s="1339">
        <f>'153-S 2018CEEIOT(RMB)'!BK194</f>
        <v>0</v>
      </c>
      <c r="BL194" s="1339">
        <f>'153-S 2018CEEIOT(RMB)'!BL194</f>
        <v>0</v>
      </c>
      <c r="BM194" s="1339">
        <f>'153-S 2018CEEIOT(RMB)'!BM194</f>
        <v>0</v>
      </c>
      <c r="BN194" s="1339">
        <f>'153-S 2018CEEIOT(RMB)'!BN194</f>
        <v>0</v>
      </c>
      <c r="BO194" s="1339">
        <f>'153-S 2018CEEIOT(RMB)'!BO194</f>
        <v>0</v>
      </c>
      <c r="BP194" s="1339">
        <f>'153-S 2018CEEIOT(RMB)'!BP194</f>
        <v>0</v>
      </c>
      <c r="BQ194" s="1339">
        <f>'153-S 2018CEEIOT(RMB)'!BQ194</f>
        <v>0</v>
      </c>
      <c r="BR194" s="1339">
        <f>'153-S 2018CEEIOT(RMB)'!BR194</f>
        <v>0</v>
      </c>
      <c r="BS194" s="1339">
        <f>'153-S 2018CEEIOT(RMB)'!BS194</f>
        <v>0</v>
      </c>
      <c r="BT194" s="1339">
        <f>'153-S 2018CEEIOT(RMB)'!BT194</f>
        <v>0</v>
      </c>
      <c r="BU194" s="1339">
        <f>'153-S 2018CEEIOT(RMB)'!BU194</f>
        <v>0</v>
      </c>
      <c r="BV194" s="1339">
        <f>'153-S 2018CEEIOT(RMB)'!BV194</f>
        <v>0</v>
      </c>
      <c r="BW194" s="1339">
        <f>'153-S 2018CEEIOT(RMB)'!BW194</f>
        <v>0</v>
      </c>
      <c r="BX194" s="1339">
        <f>'153-S 2018CEEIOT(RMB)'!BX194</f>
        <v>0</v>
      </c>
      <c r="BY194" s="1339">
        <f>'153-S 2018CEEIOT(RMB)'!BY194</f>
        <v>0</v>
      </c>
      <c r="BZ194" s="1339">
        <f>'153-S 2018CEEIOT(RMB)'!BZ194</f>
        <v>0</v>
      </c>
      <c r="CA194" s="1339">
        <f>'153-S 2018CEEIOT(RMB)'!CA194</f>
        <v>0</v>
      </c>
      <c r="CB194" s="1339">
        <f>'153-S 2018CEEIOT(RMB)'!CB194</f>
        <v>0</v>
      </c>
      <c r="CC194" s="1339">
        <f>'153-S 2018CEEIOT(RMB)'!CC194</f>
        <v>0</v>
      </c>
      <c r="CD194" s="1339">
        <f>'153-S 2018CEEIOT(RMB)'!CD194</f>
        <v>0</v>
      </c>
      <c r="CE194" s="1339">
        <f>'153-S 2018CEEIOT(RMB)'!CE194</f>
        <v>0</v>
      </c>
      <c r="CF194" s="1339">
        <f>'153-S 2018CEEIOT(RMB)'!CF194</f>
        <v>0</v>
      </c>
      <c r="CG194" s="1339">
        <f>'153-S 2018CEEIOT(RMB)'!CG194</f>
        <v>0</v>
      </c>
      <c r="CH194" s="1339">
        <f>'153-S 2018CEEIOT(RMB)'!CH194</f>
        <v>0</v>
      </c>
      <c r="CI194" s="1339">
        <f>'153-S 2018CEEIOT(RMB)'!CI194</f>
        <v>0</v>
      </c>
      <c r="CJ194" s="1339">
        <f>'153-S 2018CEEIOT(RMB)'!CJ194</f>
        <v>0</v>
      </c>
      <c r="CK194" s="1339">
        <f>'153-S 2018CEEIOT(RMB)'!CK194</f>
        <v>0</v>
      </c>
      <c r="CL194" s="1339">
        <f>'153-S 2018CEEIOT(RMB)'!CL194</f>
        <v>0</v>
      </c>
      <c r="CM194" s="1339">
        <f>'153-S 2018CEEIOT(RMB)'!CM194</f>
        <v>0</v>
      </c>
      <c r="CN194" s="1339">
        <f>'153-S 2018CEEIOT(RMB)'!CN194</f>
        <v>0</v>
      </c>
      <c r="CO194" s="1339">
        <f>'153-S 2018CEEIOT(RMB)'!CO194</f>
        <v>0</v>
      </c>
      <c r="CP194" s="1339">
        <f>'153-S 2018CEEIOT(RMB)'!CP194</f>
        <v>0</v>
      </c>
      <c r="CQ194" s="1339">
        <f>'153-S 2018CEEIOT(RMB)'!CQ194</f>
        <v>0</v>
      </c>
      <c r="CR194" s="1339">
        <f>'153-S 2018CEEIOT(RMB)'!CR194</f>
        <v>0</v>
      </c>
      <c r="CS194" s="1339">
        <f>'153-S 2018CEEIOT(RMB)'!CS194</f>
        <v>0</v>
      </c>
      <c r="CT194" s="1339">
        <f>'153-S 2018CEEIOT(RMB)'!CT194</f>
        <v>0</v>
      </c>
      <c r="CU194" s="1339">
        <f>'153-S 2018CEEIOT(RMB)'!CU194</f>
        <v>0</v>
      </c>
      <c r="CV194" s="1339">
        <f>'153-S 2018CEEIOT(RMB)'!CV194</f>
        <v>0</v>
      </c>
      <c r="CW194" s="1339">
        <f>'153-S 2018CEEIOT(RMB)'!CW194</f>
        <v>0</v>
      </c>
      <c r="CX194" s="1339">
        <f>'153-S 2018CEEIOT(RMB)'!CX194</f>
        <v>0</v>
      </c>
      <c r="CY194" s="1339">
        <f>'153-S 2018CEEIOT(RMB)'!CY194</f>
        <v>0</v>
      </c>
      <c r="CZ194" s="1339">
        <f>'153-S 2018CEEIOT(RMB)'!CZ194</f>
        <v>0</v>
      </c>
      <c r="DA194" s="1339">
        <f>'153-S 2018CEEIOT(RMB)'!DA194</f>
        <v>0</v>
      </c>
      <c r="DB194" s="1339">
        <f>'153-S 2018CEEIOT(RMB)'!DB194</f>
        <v>0</v>
      </c>
      <c r="DC194" s="1339">
        <f>'153-S 2018CEEIOT(RMB)'!DC194</f>
        <v>0</v>
      </c>
      <c r="DD194" s="1339">
        <f>'153-S 2018CEEIOT(RMB)'!DD194</f>
        <v>0</v>
      </c>
      <c r="DE194" s="1339">
        <f>'153-S 2018CEEIOT(RMB)'!DE194</f>
        <v>0</v>
      </c>
      <c r="DF194" s="1339">
        <f>'153-S 2018CEEIOT(RMB)'!DF194</f>
        <v>0</v>
      </c>
      <c r="DG194" s="1339">
        <f>'153-S 2018CEEIOT(RMB)'!DG194</f>
        <v>0</v>
      </c>
      <c r="DH194" s="1339">
        <f>'153-S 2018CEEIOT(RMB)'!DH194</f>
        <v>0</v>
      </c>
      <c r="DI194" s="1339">
        <f>'153-S 2018CEEIOT(RMB)'!DI194</f>
        <v>0</v>
      </c>
      <c r="DJ194" s="1339">
        <f>'153-S 2018CEEIOT(RMB)'!DJ194</f>
        <v>0</v>
      </c>
      <c r="DK194" s="1339">
        <f>'153-S 2018CEEIOT(RMB)'!DK194</f>
        <v>0</v>
      </c>
      <c r="DL194" s="1339">
        <f>'153-S 2018CEEIOT(RMB)'!DL194</f>
        <v>0</v>
      </c>
      <c r="DM194" s="1339">
        <f>'153-S 2018CEEIOT(RMB)'!DM194</f>
        <v>0</v>
      </c>
      <c r="DN194" s="1339">
        <f>'153-S 2018CEEIOT(RMB)'!DN194</f>
        <v>0</v>
      </c>
      <c r="DO194" s="1339">
        <f>'153-S 2018CEEIOT(RMB)'!DO194</f>
        <v>0</v>
      </c>
      <c r="DP194" s="1339">
        <f>'153-S 2018CEEIOT(RMB)'!DP194</f>
        <v>0</v>
      </c>
      <c r="DQ194" s="1339">
        <f>'153-S 2018CEEIOT(RMB)'!DQ194</f>
        <v>0</v>
      </c>
      <c r="DR194" s="1339">
        <f>'153-S 2018CEEIOT(RMB)'!DR194</f>
        <v>0</v>
      </c>
      <c r="DS194" s="1339">
        <f>'153-S 2018CEEIOT(RMB)'!DS194</f>
        <v>0</v>
      </c>
      <c r="DT194" s="1339">
        <f>'153-S 2018CEEIOT(RMB)'!DT194</f>
        <v>0</v>
      </c>
      <c r="DU194" s="1339">
        <f>'153-S 2018CEEIOT(RMB)'!DU194</f>
        <v>0</v>
      </c>
      <c r="DV194" s="1339">
        <f>'153-S 2018CEEIOT(RMB)'!DV194</f>
        <v>0</v>
      </c>
      <c r="DW194" s="1339">
        <f>'153-S 2018CEEIOT(RMB)'!DW194</f>
        <v>0</v>
      </c>
      <c r="DX194" s="1339">
        <f>'153-S 2018CEEIOT(RMB)'!DX194</f>
        <v>0</v>
      </c>
      <c r="DY194" s="1339">
        <f>'153-S 2018CEEIOT(RMB)'!DY194</f>
        <v>0</v>
      </c>
      <c r="DZ194" s="1339">
        <f>'153-S 2018CEEIOT(RMB)'!DZ194</f>
        <v>0</v>
      </c>
      <c r="EA194" s="1339">
        <f>'153-S 2018CEEIOT(RMB)'!EA194</f>
        <v>0</v>
      </c>
      <c r="EB194" s="1339">
        <f>'153-S 2018CEEIOT(RMB)'!EB194</f>
        <v>0</v>
      </c>
      <c r="EC194" s="1339">
        <f>'153-S 2018CEEIOT(RMB)'!EC194</f>
        <v>0</v>
      </c>
      <c r="ED194" s="1339">
        <f>'153-S 2018CEEIOT(RMB)'!ED194</f>
        <v>0</v>
      </c>
      <c r="EE194" s="1339">
        <f>'153-S 2018CEEIOT(RMB)'!EE194</f>
        <v>0</v>
      </c>
      <c r="EF194" s="1339">
        <f>'153-S 2018CEEIOT(RMB)'!EF194</f>
        <v>0</v>
      </c>
      <c r="EG194" s="1339">
        <f>'153-S 2018CEEIOT(RMB)'!EG194</f>
        <v>0</v>
      </c>
      <c r="EH194" s="1339">
        <f>'153-S 2018CEEIOT(RMB)'!EH194</f>
        <v>0</v>
      </c>
      <c r="EI194" s="1339">
        <f>'153-S 2018CEEIOT(RMB)'!EI194</f>
        <v>0</v>
      </c>
      <c r="EJ194" s="1339">
        <f>'153-S 2018CEEIOT(RMB)'!EJ194</f>
        <v>0</v>
      </c>
      <c r="EK194" s="1339">
        <f>'153-S 2018CEEIOT(RMB)'!EK194</f>
        <v>0</v>
      </c>
      <c r="EL194" s="1339">
        <f>'153-S 2018CEEIOT(RMB)'!EL194</f>
        <v>0</v>
      </c>
      <c r="EM194" s="1339">
        <f>'153-S 2018CEEIOT(RMB)'!EM194</f>
        <v>0</v>
      </c>
      <c r="EN194" s="1339">
        <f>'153-S 2018CEEIOT(RMB)'!EN194</f>
        <v>0</v>
      </c>
      <c r="EO194" s="1339">
        <f>'153-S 2018CEEIOT(RMB)'!EO194</f>
        <v>0</v>
      </c>
      <c r="EP194" s="1339">
        <f>'153-S 2018CEEIOT(RMB)'!EP194</f>
        <v>0</v>
      </c>
      <c r="EQ194" s="1339">
        <f>'153-S 2018CEEIOT(RMB)'!EQ194</f>
        <v>0</v>
      </c>
      <c r="ER194" s="1339">
        <f>'153-S 2018CEEIOT(RMB)'!ER194</f>
        <v>0</v>
      </c>
      <c r="ES194" s="1339">
        <f>'153-S 2018CEEIOT(RMB)'!ES194</f>
        <v>0</v>
      </c>
      <c r="ET194" s="1339">
        <f>'153-S 2018CEEIOT(RMB)'!ET194</f>
        <v>0</v>
      </c>
      <c r="EU194" s="1339">
        <f>'153-S 2018CEEIOT(RMB)'!EU194</f>
        <v>0</v>
      </c>
      <c r="EV194" s="1339">
        <f>'153-S 2018CEEIOT(RMB)'!EV194</f>
        <v>0</v>
      </c>
      <c r="EW194" s="1339">
        <f>'153-S 2018CEEIOT(RMB)'!EW194</f>
        <v>0</v>
      </c>
      <c r="EX194" s="1339">
        <f>'153-S 2018CEEIOT(RMB)'!EX194</f>
        <v>0</v>
      </c>
      <c r="EY194" s="1339">
        <f>'153-S 2018CEEIOT(RMB)'!EY194</f>
        <v>0</v>
      </c>
      <c r="EZ194" s="1335">
        <f>'153-S 2018CEEIOT(RMB)'!EZ194</f>
        <v>0</v>
      </c>
      <c r="FA194" s="1308"/>
      <c r="FB194" s="1334">
        <f>'153-S 2018CEEIOT(RMB)'!FB194</f>
        <v>177042739</v>
      </c>
      <c r="FC194" s="1335">
        <f>'153-S 2018CEEIOT(RMB)'!FC194</f>
        <v>228018000</v>
      </c>
      <c r="FD194" s="1329"/>
      <c r="FE194" s="1330"/>
      <c r="FF194" s="1329"/>
      <c r="FG194" s="1330"/>
      <c r="FH194" s="1330"/>
      <c r="FI194" s="1329"/>
      <c r="FJ194" s="1330"/>
      <c r="FK194" s="1331"/>
      <c r="FL194" s="1330"/>
      <c r="FM194" s="1330"/>
    </row>
  </sheetData>
  <mergeCells count="13">
    <mergeCell ref="A168:A188"/>
    <mergeCell ref="A189:A194"/>
    <mergeCell ref="A166:B166"/>
    <mergeCell ref="FB3:FJ3"/>
    <mergeCell ref="D4:FA4"/>
    <mergeCell ref="FB4:FK4"/>
    <mergeCell ref="A161:A165"/>
    <mergeCell ref="FL4:FL5"/>
    <mergeCell ref="FM4:FM5"/>
    <mergeCell ref="A6:B6"/>
    <mergeCell ref="A4:B5"/>
    <mergeCell ref="A7:A160"/>
    <mergeCell ref="C4:C5"/>
  </mergeCells>
  <phoneticPr fontId="6" type="noConversion"/>
  <conditionalFormatting sqref="BQ7:CI76 BQ78:CI159">
    <cfRule type="cellIs" dxfId="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3"/>
  <dimension ref="A1:DB352"/>
  <sheetViews>
    <sheetView zoomScale="85" zoomScaleNormal="85" workbookViewId="0">
      <pane xSplit="2" ySplit="4" topLeftCell="J257" activePane="bottomRight" state="frozen"/>
      <selection pane="topRight"/>
      <selection pane="bottomLeft"/>
      <selection pane="bottomRight" activeCell="N352" sqref="N352"/>
    </sheetView>
  </sheetViews>
  <sheetFormatPr defaultColWidth="12.33203125" defaultRowHeight="15.6" x14ac:dyDescent="0.25"/>
  <cols>
    <col min="1" max="1" width="41" style="109" customWidth="1"/>
    <col min="2" max="2" width="29.77734375" style="109" customWidth="1"/>
    <col min="3" max="3" width="18.33203125" style="115" customWidth="1"/>
    <col min="4" max="4" width="18.6640625" style="115" customWidth="1"/>
    <col min="5" max="5" width="16.33203125" style="115" customWidth="1"/>
    <col min="6" max="6" width="17" style="115" customWidth="1"/>
    <col min="7" max="11" width="16.33203125" style="115" customWidth="1"/>
    <col min="12" max="12" width="17.33203125" style="115" customWidth="1"/>
    <col min="13" max="13" width="16.33203125" style="115" customWidth="1"/>
    <col min="14" max="14" width="17.33203125" style="115" customWidth="1"/>
    <col min="15" max="15" width="15.33203125" style="115" customWidth="1"/>
    <col min="16" max="16" width="17.33203125" style="115" customWidth="1"/>
    <col min="17" max="18" width="16.33203125" style="115" customWidth="1"/>
    <col min="19" max="20" width="15.33203125" style="115" customWidth="1"/>
    <col min="21" max="21" width="17.33203125" style="115" customWidth="1"/>
    <col min="22" max="23" width="15.33203125" style="115" customWidth="1"/>
    <col min="24" max="24" width="17.33203125" style="115" customWidth="1"/>
    <col min="25" max="28" width="16.33203125" style="115" customWidth="1"/>
    <col min="29" max="29" width="15.33203125" style="115" customWidth="1"/>
    <col min="30" max="31" width="17.33203125" style="115" customWidth="1"/>
    <col min="32" max="38" width="16.33203125" style="115" customWidth="1"/>
    <col min="39" max="41" width="15.33203125" style="115" customWidth="1"/>
    <col min="42" max="42" width="18.44140625" style="115" customWidth="1"/>
    <col min="43" max="43" width="15.33203125" style="115" customWidth="1"/>
    <col min="44" max="44" width="13.77734375" style="115" customWidth="1"/>
    <col min="45" max="45" width="19.44140625" style="115" customWidth="1"/>
    <col min="46" max="46" width="17.33203125" style="115" customWidth="1"/>
    <col min="47" max="47" width="18.44140625" style="115" customWidth="1"/>
    <col min="48" max="48" width="16.109375" style="115" customWidth="1"/>
    <col min="49" max="49" width="17.6640625" style="115" customWidth="1"/>
    <col min="50" max="50" width="18.77734375" style="115" customWidth="1"/>
    <col min="51" max="52" width="15" style="115" customWidth="1"/>
    <col min="53" max="54" width="15.77734375" style="115" customWidth="1"/>
    <col min="55" max="55" width="13.77734375" style="115" customWidth="1"/>
    <col min="56" max="56" width="15.77734375" style="115" customWidth="1"/>
    <col min="57" max="57" width="15" style="115" customWidth="1"/>
    <col min="58" max="58" width="15.77734375" style="115" customWidth="1"/>
    <col min="59" max="59" width="15" style="115" customWidth="1"/>
    <col min="60" max="60" width="13.33203125" style="115" customWidth="1"/>
    <col min="61" max="61" width="15.77734375" style="115" customWidth="1"/>
    <col min="62" max="16384" width="12.33203125" style="115"/>
  </cols>
  <sheetData>
    <row r="1" spans="1:106" s="109" customFormat="1" ht="15" customHeight="1" x14ac:dyDescent="0.25">
      <c r="AV1" s="148"/>
      <c r="AW1" s="162"/>
      <c r="AX1" s="162"/>
      <c r="AY1" s="162"/>
      <c r="AZ1" s="162"/>
      <c r="BA1" s="148"/>
      <c r="BB1" s="162"/>
      <c r="BC1" s="162"/>
      <c r="BD1" s="148"/>
      <c r="BE1" s="162"/>
      <c r="BF1" s="148"/>
      <c r="BG1" s="162"/>
      <c r="BH1" s="162"/>
      <c r="BI1" s="148"/>
      <c r="BK1" s="175"/>
      <c r="BL1" s="175"/>
      <c r="BM1" s="175"/>
      <c r="BN1" s="175"/>
      <c r="BO1" s="175"/>
      <c r="BP1" s="175"/>
      <c r="BQ1" s="175"/>
      <c r="BR1" s="175"/>
      <c r="BS1" s="175"/>
      <c r="BT1" s="175"/>
      <c r="BU1" s="175"/>
      <c r="BV1" s="175"/>
      <c r="BW1" s="175"/>
      <c r="BX1" s="175"/>
      <c r="BY1" s="175"/>
      <c r="BZ1" s="175"/>
      <c r="CA1" s="175"/>
      <c r="CB1" s="175"/>
      <c r="CC1" s="175"/>
      <c r="CD1" s="175"/>
      <c r="CE1" s="175"/>
      <c r="CF1" s="175"/>
      <c r="CG1" s="175"/>
      <c r="CH1" s="175"/>
      <c r="CI1" s="175"/>
      <c r="CJ1" s="175"/>
      <c r="CK1" s="175"/>
      <c r="CL1" s="175"/>
      <c r="CM1" s="175"/>
      <c r="CN1" s="175"/>
      <c r="CO1" s="175"/>
      <c r="CP1" s="175"/>
      <c r="CQ1" s="175"/>
      <c r="CR1" s="175"/>
      <c r="CS1" s="175"/>
      <c r="CT1" s="175"/>
      <c r="CU1" s="175"/>
      <c r="CV1" s="175"/>
      <c r="CW1" s="175"/>
      <c r="CX1" s="175"/>
      <c r="CY1" s="175"/>
      <c r="CZ1" s="175"/>
      <c r="DA1" s="175"/>
      <c r="DB1" s="175"/>
    </row>
    <row r="2" spans="1:106" s="109" customFormat="1" ht="13.8" x14ac:dyDescent="0.25">
      <c r="A2" s="116" t="s">
        <v>558</v>
      </c>
      <c r="B2" s="117" t="s">
        <v>559</v>
      </c>
      <c r="AV2" s="148"/>
      <c r="AW2" s="163"/>
      <c r="AX2" s="163"/>
      <c r="AY2" s="164"/>
      <c r="AZ2" s="162"/>
      <c r="BA2" s="148"/>
      <c r="BB2" s="162"/>
      <c r="BC2" s="162"/>
      <c r="BD2" s="148"/>
      <c r="BE2" s="162"/>
      <c r="BF2" s="148"/>
      <c r="BG2" s="162"/>
      <c r="BH2" s="162"/>
      <c r="BI2" s="148"/>
      <c r="BK2" s="175"/>
      <c r="BL2" s="175"/>
      <c r="BM2" s="175"/>
      <c r="BN2" s="175"/>
      <c r="BO2" s="175"/>
      <c r="BP2" s="175"/>
      <c r="BQ2" s="175"/>
      <c r="BR2" s="175"/>
      <c r="BS2" s="175"/>
      <c r="BT2" s="175"/>
      <c r="BU2" s="175"/>
      <c r="BV2" s="175"/>
      <c r="BW2" s="175"/>
      <c r="BX2" s="175"/>
      <c r="BY2" s="175"/>
      <c r="BZ2" s="175"/>
      <c r="CA2" s="175"/>
      <c r="CB2" s="175"/>
      <c r="CC2" s="175"/>
      <c r="CD2" s="175"/>
      <c r="CE2" s="175"/>
      <c r="CF2" s="175"/>
      <c r="CG2" s="175"/>
      <c r="CH2" s="175"/>
      <c r="CI2" s="175"/>
      <c r="CJ2" s="175"/>
      <c r="CK2" s="175"/>
      <c r="CL2" s="175"/>
      <c r="CM2" s="175"/>
      <c r="CN2" s="175"/>
      <c r="CO2" s="175"/>
      <c r="CP2" s="175"/>
      <c r="CQ2" s="175"/>
      <c r="CR2" s="175"/>
      <c r="CS2" s="175"/>
      <c r="CT2" s="175"/>
      <c r="CU2" s="175"/>
      <c r="CV2" s="175"/>
      <c r="CW2" s="175"/>
      <c r="CX2" s="175"/>
      <c r="CY2" s="175"/>
      <c r="CZ2" s="175"/>
      <c r="DA2" s="175"/>
      <c r="DB2" s="175"/>
    </row>
    <row r="3" spans="1:106" s="110" customFormat="1" ht="51" customHeight="1" x14ac:dyDescent="0.25">
      <c r="A3" s="118"/>
      <c r="B3" s="119"/>
      <c r="C3" s="120" t="s">
        <v>468</v>
      </c>
      <c r="D3" s="120" t="s">
        <v>469</v>
      </c>
      <c r="E3" s="120" t="s">
        <v>470</v>
      </c>
      <c r="F3" s="120" t="s">
        <v>227</v>
      </c>
      <c r="G3" s="120" t="s">
        <v>471</v>
      </c>
      <c r="H3" s="120" t="s">
        <v>472</v>
      </c>
      <c r="I3" s="120" t="s">
        <v>473</v>
      </c>
      <c r="J3" s="120" t="s">
        <v>474</v>
      </c>
      <c r="K3" s="120" t="s">
        <v>560</v>
      </c>
      <c r="L3" s="120" t="s">
        <v>561</v>
      </c>
      <c r="M3" s="120" t="s">
        <v>562</v>
      </c>
      <c r="N3" s="120" t="s">
        <v>563</v>
      </c>
      <c r="O3" s="120" t="s">
        <v>483</v>
      </c>
      <c r="P3" s="120" t="s">
        <v>564</v>
      </c>
      <c r="Q3" s="120" t="s">
        <v>488</v>
      </c>
      <c r="R3" s="120" t="s">
        <v>489</v>
      </c>
      <c r="S3" s="120" t="s">
        <v>490</v>
      </c>
      <c r="T3" s="120" t="s">
        <v>491</v>
      </c>
      <c r="U3" s="120" t="s">
        <v>492</v>
      </c>
      <c r="V3" s="120" t="s">
        <v>493</v>
      </c>
      <c r="W3" s="120" t="s">
        <v>494</v>
      </c>
      <c r="X3" s="120" t="s">
        <v>565</v>
      </c>
      <c r="Y3" s="120" t="s">
        <v>566</v>
      </c>
      <c r="Z3" s="120" t="s">
        <v>502</v>
      </c>
      <c r="AA3" s="120" t="s">
        <v>503</v>
      </c>
      <c r="AB3" s="120" t="s">
        <v>504</v>
      </c>
      <c r="AC3" s="120" t="s">
        <v>505</v>
      </c>
      <c r="AD3" s="120" t="s">
        <v>567</v>
      </c>
      <c r="AE3" s="120" t="s">
        <v>801</v>
      </c>
      <c r="AF3" s="120" t="s">
        <v>568</v>
      </c>
      <c r="AG3" s="120" t="s">
        <v>513</v>
      </c>
      <c r="AH3" s="120" t="s">
        <v>569</v>
      </c>
      <c r="AI3" s="120" t="s">
        <v>570</v>
      </c>
      <c r="AJ3" s="120" t="s">
        <v>571</v>
      </c>
      <c r="AK3" s="120" t="s">
        <v>572</v>
      </c>
      <c r="AL3" s="120" t="s">
        <v>573</v>
      </c>
      <c r="AM3" s="120" t="s">
        <v>528</v>
      </c>
      <c r="AN3" s="120" t="s">
        <v>529</v>
      </c>
      <c r="AO3" s="120" t="s">
        <v>530</v>
      </c>
      <c r="AP3" s="120" t="s">
        <v>531</v>
      </c>
      <c r="AQ3" s="120" t="s">
        <v>532</v>
      </c>
      <c r="AR3" s="120" t="s">
        <v>533</v>
      </c>
      <c r="AS3" s="120" t="s">
        <v>534</v>
      </c>
      <c r="AT3" s="120" t="s">
        <v>574</v>
      </c>
      <c r="AU3" s="120" t="s">
        <v>557</v>
      </c>
      <c r="AV3" s="149" t="s">
        <v>575</v>
      </c>
      <c r="AW3" s="165" t="s">
        <v>576</v>
      </c>
      <c r="AX3" s="165" t="s">
        <v>577</v>
      </c>
      <c r="AY3" s="166" t="s">
        <v>578</v>
      </c>
      <c r="AZ3" s="165" t="s">
        <v>579</v>
      </c>
      <c r="BA3" s="166" t="s">
        <v>580</v>
      </c>
      <c r="BB3" s="165" t="s">
        <v>581</v>
      </c>
      <c r="BC3" s="165" t="s">
        <v>582</v>
      </c>
      <c r="BD3" s="166" t="s">
        <v>583</v>
      </c>
      <c r="BE3" s="165" t="s">
        <v>584</v>
      </c>
      <c r="BF3" s="176" t="s">
        <v>585</v>
      </c>
      <c r="BG3" s="165" t="s">
        <v>586</v>
      </c>
      <c r="BH3" s="165" t="s">
        <v>587</v>
      </c>
      <c r="BI3" s="257" t="s">
        <v>765</v>
      </c>
      <c r="BJ3" s="177"/>
      <c r="BK3" s="177"/>
      <c r="BL3" s="177"/>
      <c r="BM3" s="177"/>
      <c r="BN3" s="177"/>
      <c r="BO3" s="177"/>
      <c r="BP3" s="177"/>
      <c r="BQ3" s="177"/>
      <c r="BR3" s="177"/>
      <c r="BS3" s="177"/>
      <c r="BT3" s="177"/>
      <c r="BU3" s="177"/>
      <c r="BV3" s="177"/>
      <c r="BW3" s="177"/>
      <c r="BX3" s="177"/>
      <c r="BY3" s="177"/>
      <c r="BZ3" s="177"/>
      <c r="CA3" s="177"/>
      <c r="CB3" s="177"/>
      <c r="CC3" s="177"/>
      <c r="CD3" s="177"/>
      <c r="CE3" s="177"/>
      <c r="CF3" s="177"/>
      <c r="CG3" s="177"/>
      <c r="CH3" s="177"/>
      <c r="CI3" s="177"/>
      <c r="CJ3" s="177"/>
      <c r="CK3" s="177"/>
      <c r="CL3" s="177"/>
      <c r="CM3" s="177"/>
      <c r="CN3" s="177"/>
      <c r="CO3" s="177"/>
      <c r="CP3" s="177"/>
      <c r="CQ3" s="177"/>
      <c r="CR3" s="177"/>
      <c r="CS3" s="177"/>
      <c r="CT3" s="177"/>
      <c r="CU3" s="177"/>
      <c r="CV3" s="177"/>
      <c r="CW3" s="177"/>
      <c r="CX3" s="177"/>
      <c r="CY3" s="177"/>
      <c r="CZ3" s="177"/>
      <c r="DA3" s="177"/>
      <c r="DB3" s="177"/>
    </row>
    <row r="4" spans="1:106" s="4" customFormat="1" ht="13.2" x14ac:dyDescent="0.25">
      <c r="A4" s="121"/>
      <c r="B4" s="122" t="s">
        <v>167</v>
      </c>
      <c r="C4" s="123">
        <v>1</v>
      </c>
      <c r="D4" s="123">
        <v>2</v>
      </c>
      <c r="E4" s="123">
        <v>3</v>
      </c>
      <c r="F4" s="123">
        <v>4</v>
      </c>
      <c r="G4" s="123">
        <v>5</v>
      </c>
      <c r="H4" s="123">
        <v>6</v>
      </c>
      <c r="I4" s="123">
        <v>7</v>
      </c>
      <c r="J4" s="123">
        <v>8</v>
      </c>
      <c r="K4" s="123">
        <v>9</v>
      </c>
      <c r="L4" s="123">
        <v>10</v>
      </c>
      <c r="M4" s="123">
        <v>11</v>
      </c>
      <c r="N4" s="123">
        <v>12</v>
      </c>
      <c r="O4" s="123">
        <v>13</v>
      </c>
      <c r="P4" s="123">
        <v>14</v>
      </c>
      <c r="Q4" s="123">
        <v>15</v>
      </c>
      <c r="R4" s="123">
        <v>16</v>
      </c>
      <c r="S4" s="123">
        <v>17</v>
      </c>
      <c r="T4" s="123">
        <v>18</v>
      </c>
      <c r="U4" s="123">
        <v>19</v>
      </c>
      <c r="V4" s="123">
        <v>20</v>
      </c>
      <c r="W4" s="123">
        <v>21</v>
      </c>
      <c r="X4" s="123">
        <v>22</v>
      </c>
      <c r="Y4" s="123">
        <v>23</v>
      </c>
      <c r="Z4" s="123">
        <v>24</v>
      </c>
      <c r="AA4" s="123">
        <v>25</v>
      </c>
      <c r="AB4" s="123">
        <v>26</v>
      </c>
      <c r="AC4" s="123">
        <v>27</v>
      </c>
      <c r="AD4" s="123">
        <v>28</v>
      </c>
      <c r="AE4" s="123">
        <v>29</v>
      </c>
      <c r="AF4" s="123">
        <v>30</v>
      </c>
      <c r="AG4" s="123">
        <v>31</v>
      </c>
      <c r="AH4" s="123">
        <v>32</v>
      </c>
      <c r="AI4" s="123">
        <v>33</v>
      </c>
      <c r="AJ4" s="123">
        <v>34</v>
      </c>
      <c r="AK4" s="123">
        <v>35</v>
      </c>
      <c r="AL4" s="123">
        <v>36</v>
      </c>
      <c r="AM4" s="123">
        <v>37</v>
      </c>
      <c r="AN4" s="123">
        <v>38</v>
      </c>
      <c r="AO4" s="123">
        <v>39</v>
      </c>
      <c r="AP4" s="123">
        <v>40</v>
      </c>
      <c r="AQ4" s="123">
        <v>41</v>
      </c>
      <c r="AR4" s="123">
        <v>42</v>
      </c>
      <c r="AS4" s="123">
        <v>43</v>
      </c>
      <c r="AT4" s="123">
        <v>44</v>
      </c>
      <c r="AU4" s="123">
        <v>45</v>
      </c>
      <c r="AV4" s="150"/>
      <c r="AW4" s="167"/>
      <c r="AX4" s="167"/>
      <c r="AY4" s="167"/>
      <c r="AZ4" s="167"/>
      <c r="BA4" s="167"/>
      <c r="BB4" s="167"/>
      <c r="BC4" s="167"/>
      <c r="BD4" s="167"/>
      <c r="BE4" s="167"/>
      <c r="BF4" s="167"/>
      <c r="BG4" s="167"/>
      <c r="BH4" s="167"/>
      <c r="BI4" s="178"/>
    </row>
    <row r="5" spans="1:106" s="111" customFormat="1" ht="13.8" x14ac:dyDescent="0.25">
      <c r="A5" s="124" t="s">
        <v>468</v>
      </c>
      <c r="B5" s="125">
        <v>1</v>
      </c>
      <c r="C5" s="126">
        <v>49655846.347711399</v>
      </c>
      <c r="D5" s="126">
        <v>329054.51216873998</v>
      </c>
      <c r="E5" s="126">
        <v>27705438.735172</v>
      </c>
      <c r="F5" s="126">
        <v>2556357.7276825202</v>
      </c>
      <c r="G5" s="126">
        <v>0</v>
      </c>
      <c r="H5" s="126">
        <v>0</v>
      </c>
      <c r="I5" s="126">
        <v>0</v>
      </c>
      <c r="J5" s="126">
        <v>0</v>
      </c>
      <c r="K5" s="126">
        <v>4.6082490786641204E-3</v>
      </c>
      <c r="L5" s="126">
        <v>172155512.82203099</v>
      </c>
      <c r="M5" s="126">
        <v>16772817.934135601</v>
      </c>
      <c r="N5" s="126">
        <v>15801012.2040402</v>
      </c>
      <c r="O5" s="126">
        <v>4879901.4134866996</v>
      </c>
      <c r="P5" s="126">
        <v>41137897.329766303</v>
      </c>
      <c r="Q5" s="126">
        <v>607077.39723093098</v>
      </c>
      <c r="R5" s="126">
        <v>69892.180228304598</v>
      </c>
      <c r="S5" s="126">
        <v>2609466.69609237</v>
      </c>
      <c r="T5" s="126">
        <v>189738.89597594101</v>
      </c>
      <c r="U5" s="126">
        <v>6323829.87654009</v>
      </c>
      <c r="V5" s="126">
        <v>0</v>
      </c>
      <c r="W5" s="126">
        <v>776870.45548836095</v>
      </c>
      <c r="X5" s="126">
        <v>0</v>
      </c>
      <c r="Y5" s="126">
        <v>3802824.9270098498</v>
      </c>
      <c r="Z5" s="126">
        <v>14132835.870078901</v>
      </c>
      <c r="AA5" s="126">
        <v>312967.52422070602</v>
      </c>
      <c r="AB5" s="126">
        <v>133959.87717669501</v>
      </c>
      <c r="AC5" s="126">
        <v>9315.5149629251391</v>
      </c>
      <c r="AD5" s="126">
        <v>6265.3250032969399</v>
      </c>
      <c r="AE5" s="126">
        <v>2996.6864122716702</v>
      </c>
      <c r="AF5" s="126">
        <v>5585.4031795114997</v>
      </c>
      <c r="AG5" s="126">
        <v>36194.113526624198</v>
      </c>
      <c r="AH5" s="126">
        <v>23.290500989910601</v>
      </c>
      <c r="AI5" s="126">
        <v>80800.333675726302</v>
      </c>
      <c r="AJ5" s="126">
        <v>0</v>
      </c>
      <c r="AK5" s="126">
        <v>0</v>
      </c>
      <c r="AL5" s="126">
        <v>0</v>
      </c>
      <c r="AM5" s="126">
        <v>0</v>
      </c>
      <c r="AN5" s="126">
        <v>313518.38248133002</v>
      </c>
      <c r="AO5" s="126">
        <v>6423.9288119852099</v>
      </c>
      <c r="AP5" s="126">
        <v>40422.990886510597</v>
      </c>
      <c r="AQ5" s="126">
        <v>108.382627780465</v>
      </c>
      <c r="AR5" s="126">
        <v>332.88058089218202</v>
      </c>
      <c r="AS5" s="126">
        <v>3648694.83372221</v>
      </c>
      <c r="AT5" s="126">
        <v>26466.311035251601</v>
      </c>
      <c r="AU5" s="151">
        <v>23763666.317769099</v>
      </c>
      <c r="AV5" s="152">
        <v>387894117.42602199</v>
      </c>
      <c r="AW5" s="157">
        <v>38028611.256746002</v>
      </c>
      <c r="AX5" s="152">
        <v>55368359.403598599</v>
      </c>
      <c r="AY5" s="152">
        <v>93396970.660344601</v>
      </c>
      <c r="AZ5" s="152">
        <v>0</v>
      </c>
      <c r="BA5" s="152">
        <v>93396970.660344601</v>
      </c>
      <c r="BB5" s="152">
        <v>0</v>
      </c>
      <c r="BC5" s="152">
        <v>16976583.130785599</v>
      </c>
      <c r="BD5" s="152">
        <v>16976583.130785599</v>
      </c>
      <c r="BE5" s="152">
        <v>6401968.3054208402</v>
      </c>
      <c r="BF5" s="179">
        <v>116775522.096551</v>
      </c>
      <c r="BG5" s="152">
        <v>38414554.663506299</v>
      </c>
      <c r="BH5" s="152">
        <v>3149494.8006843301</v>
      </c>
      <c r="BI5" s="180">
        <v>469404579.659751</v>
      </c>
      <c r="BK5" s="126"/>
      <c r="BL5" s="126"/>
      <c r="BM5" s="126"/>
      <c r="BN5" s="126"/>
      <c r="BO5" s="126"/>
      <c r="BP5" s="126"/>
      <c r="BQ5" s="126"/>
      <c r="BR5" s="126"/>
      <c r="BS5" s="126"/>
      <c r="BT5" s="126"/>
      <c r="BU5" s="126"/>
      <c r="BV5" s="126"/>
      <c r="BW5" s="126"/>
      <c r="BX5" s="126"/>
      <c r="BY5" s="126"/>
      <c r="BZ5" s="126"/>
      <c r="CA5" s="126"/>
      <c r="CB5" s="126"/>
      <c r="CC5" s="126"/>
      <c r="CD5" s="126"/>
      <c r="CE5" s="126"/>
      <c r="CF5" s="126"/>
      <c r="CG5" s="126"/>
      <c r="CH5" s="126"/>
      <c r="CI5" s="126"/>
      <c r="CJ5" s="126"/>
      <c r="CK5" s="126"/>
      <c r="CL5" s="126"/>
      <c r="CM5" s="126"/>
      <c r="CN5" s="126"/>
      <c r="CO5" s="126"/>
      <c r="CP5" s="126"/>
      <c r="CQ5" s="126"/>
      <c r="CR5" s="126"/>
      <c r="CS5" s="126"/>
      <c r="CT5" s="126"/>
      <c r="CU5" s="126"/>
      <c r="CV5" s="126"/>
      <c r="CW5" s="126"/>
      <c r="CX5" s="126"/>
      <c r="CY5" s="126"/>
      <c r="CZ5" s="126"/>
      <c r="DA5" s="126"/>
      <c r="DB5" s="126"/>
    </row>
    <row r="6" spans="1:106" s="111" customFormat="1" ht="13.8" x14ac:dyDescent="0.25">
      <c r="A6" s="124" t="s">
        <v>469</v>
      </c>
      <c r="B6" s="125">
        <v>2</v>
      </c>
      <c r="C6" s="126">
        <v>8804.2528918026492</v>
      </c>
      <c r="D6" s="126">
        <v>2768413.3818682102</v>
      </c>
      <c r="E6" s="126">
        <v>3605.81166331436</v>
      </c>
      <c r="F6" s="126">
        <v>61304.145535499898</v>
      </c>
      <c r="G6" s="126">
        <v>154356.60293916901</v>
      </c>
      <c r="H6" s="126">
        <v>4046.7886296165998</v>
      </c>
      <c r="I6" s="126">
        <v>26147.236695940101</v>
      </c>
      <c r="J6" s="126">
        <v>17806.242181487902</v>
      </c>
      <c r="K6" s="126">
        <v>47673.338693659003</v>
      </c>
      <c r="L6" s="126">
        <v>118353.529730369</v>
      </c>
      <c r="M6" s="126">
        <v>78400.732940752903</v>
      </c>
      <c r="N6" s="126">
        <v>136180.81212437901</v>
      </c>
      <c r="O6" s="126">
        <v>4214.1789616473397</v>
      </c>
      <c r="P6" s="126">
        <v>49035.336500887803</v>
      </c>
      <c r="Q6" s="126">
        <v>203916.76757180301</v>
      </c>
      <c r="R6" s="126">
        <v>5679.6464650119997</v>
      </c>
      <c r="S6" s="126">
        <v>16702834.7054615</v>
      </c>
      <c r="T6" s="126">
        <v>1515952.8857954899</v>
      </c>
      <c r="U6" s="126">
        <v>3490414.36684812</v>
      </c>
      <c r="V6" s="126">
        <v>0</v>
      </c>
      <c r="W6" s="126">
        <v>711169.72990405303</v>
      </c>
      <c r="X6" s="126">
        <v>18585.287027427701</v>
      </c>
      <c r="Y6" s="126">
        <v>3683836.45160555</v>
      </c>
      <c r="Z6" s="126">
        <v>111147.45931362201</v>
      </c>
      <c r="AA6" s="126">
        <v>39932.786192665597</v>
      </c>
      <c r="AB6" s="126">
        <v>6620953.02746234</v>
      </c>
      <c r="AC6" s="126">
        <v>13677.2237727885</v>
      </c>
      <c r="AD6" s="126">
        <v>103305.85771490099</v>
      </c>
      <c r="AE6" s="126">
        <v>33906.979161311698</v>
      </c>
      <c r="AF6" s="126">
        <v>24754.258125102198</v>
      </c>
      <c r="AG6" s="126">
        <v>117928.198455501</v>
      </c>
      <c r="AH6" s="126">
        <v>23906.4308541303</v>
      </c>
      <c r="AI6" s="126">
        <v>6162.9376349702497</v>
      </c>
      <c r="AJ6" s="126">
        <v>20704.722082110198</v>
      </c>
      <c r="AK6" s="126">
        <v>19220.6230660847</v>
      </c>
      <c r="AL6" s="126">
        <v>0</v>
      </c>
      <c r="AM6" s="126">
        <v>0</v>
      </c>
      <c r="AN6" s="126">
        <v>67866.692363900307</v>
      </c>
      <c r="AO6" s="126">
        <v>741.55727843269597</v>
      </c>
      <c r="AP6" s="126">
        <v>8099.9264343923196</v>
      </c>
      <c r="AQ6" s="126">
        <v>505.30733576480202</v>
      </c>
      <c r="AR6" s="126">
        <v>7243.0311367295599</v>
      </c>
      <c r="AS6" s="126">
        <v>7281966.5443614498</v>
      </c>
      <c r="AT6" s="126">
        <v>24285.694233279199</v>
      </c>
      <c r="AU6" s="151">
        <v>246325.72590844901</v>
      </c>
      <c r="AV6" s="152">
        <v>44583367.214923598</v>
      </c>
      <c r="AW6" s="157">
        <v>273511.88527632202</v>
      </c>
      <c r="AX6" s="152">
        <v>214031.81636165499</v>
      </c>
      <c r="AY6" s="152">
        <v>487543.70163797698</v>
      </c>
      <c r="AZ6" s="152">
        <v>0</v>
      </c>
      <c r="BA6" s="152">
        <v>487543.70163797698</v>
      </c>
      <c r="BB6" s="152">
        <v>0</v>
      </c>
      <c r="BC6" s="152">
        <v>-506478.04728247999</v>
      </c>
      <c r="BD6" s="152">
        <v>-506478.04728247999</v>
      </c>
      <c r="BE6" s="152">
        <v>65346.719156703301</v>
      </c>
      <c r="BF6" s="179">
        <v>46412.373512200298</v>
      </c>
      <c r="BG6" s="152">
        <v>9809931.2079124991</v>
      </c>
      <c r="BH6" s="152">
        <v>-349085.321007855</v>
      </c>
      <c r="BI6" s="180">
        <v>34470763.059515402</v>
      </c>
      <c r="BK6" s="126"/>
      <c r="BL6" s="126"/>
      <c r="BM6" s="126"/>
      <c r="BN6" s="126"/>
      <c r="BO6" s="126"/>
      <c r="BP6" s="126"/>
      <c r="BQ6" s="126"/>
      <c r="BR6" s="126"/>
      <c r="BS6" s="126"/>
      <c r="BT6" s="126"/>
      <c r="BU6" s="126"/>
      <c r="BV6" s="126"/>
      <c r="BW6" s="126"/>
      <c r="BX6" s="126"/>
      <c r="BY6" s="126"/>
      <c r="BZ6" s="126"/>
      <c r="CA6" s="126"/>
      <c r="CB6" s="126"/>
      <c r="CC6" s="126"/>
      <c r="CD6" s="126"/>
      <c r="CE6" s="126"/>
      <c r="CF6" s="126"/>
      <c r="CG6" s="126"/>
      <c r="CH6" s="126"/>
      <c r="CI6" s="126"/>
      <c r="CJ6" s="126"/>
      <c r="CK6" s="126"/>
      <c r="CL6" s="126"/>
      <c r="CM6" s="126"/>
      <c r="CN6" s="126"/>
      <c r="CO6" s="126"/>
      <c r="CP6" s="126"/>
      <c r="CQ6" s="126"/>
      <c r="CR6" s="126"/>
      <c r="CS6" s="126"/>
      <c r="CT6" s="126"/>
      <c r="CU6" s="126"/>
      <c r="CV6" s="126"/>
      <c r="CW6" s="126"/>
      <c r="CX6" s="126"/>
      <c r="CY6" s="126"/>
      <c r="CZ6" s="126"/>
      <c r="DA6" s="126"/>
      <c r="DB6" s="126"/>
    </row>
    <row r="7" spans="1:106" s="111" customFormat="1" ht="13.8" x14ac:dyDescent="0.25">
      <c r="A7" s="124" t="s">
        <v>470</v>
      </c>
      <c r="B7" s="125">
        <v>3</v>
      </c>
      <c r="C7" s="126">
        <v>90131.545640750701</v>
      </c>
      <c r="D7" s="126">
        <v>33294.099298652101</v>
      </c>
      <c r="E7" s="126">
        <v>21543221.5773031</v>
      </c>
      <c r="F7" s="126">
        <v>75154.713972845202</v>
      </c>
      <c r="G7" s="126">
        <v>0</v>
      </c>
      <c r="H7" s="126">
        <v>0</v>
      </c>
      <c r="I7" s="126">
        <v>0</v>
      </c>
      <c r="J7" s="126">
        <v>0</v>
      </c>
      <c r="K7" s="126">
        <v>0</v>
      </c>
      <c r="L7" s="126">
        <v>64913590.033845901</v>
      </c>
      <c r="M7" s="126">
        <v>15045976.970655501</v>
      </c>
      <c r="N7" s="126">
        <v>388335.49174709799</v>
      </c>
      <c r="O7" s="126">
        <v>0</v>
      </c>
      <c r="P7" s="126">
        <v>10366589.5421653</v>
      </c>
      <c r="Q7" s="126">
        <v>544699.93560227705</v>
      </c>
      <c r="R7" s="126">
        <v>5720736.6409679903</v>
      </c>
      <c r="S7" s="126">
        <v>0</v>
      </c>
      <c r="T7" s="126">
        <v>0</v>
      </c>
      <c r="U7" s="126">
        <v>0</v>
      </c>
      <c r="V7" s="126">
        <v>0</v>
      </c>
      <c r="W7" s="126">
        <v>1294232.90636052</v>
      </c>
      <c r="X7" s="126">
        <v>0</v>
      </c>
      <c r="Y7" s="126">
        <v>2092702.19896756</v>
      </c>
      <c r="Z7" s="126">
        <v>13110210.9659798</v>
      </c>
      <c r="AA7" s="126">
        <v>41948.5844202015</v>
      </c>
      <c r="AB7" s="126">
        <v>0</v>
      </c>
      <c r="AC7" s="126">
        <v>0</v>
      </c>
      <c r="AD7" s="126">
        <v>52329.637322761198</v>
      </c>
      <c r="AE7" s="126">
        <v>44944.394812481798</v>
      </c>
      <c r="AF7" s="126">
        <v>56.832780787210403</v>
      </c>
      <c r="AG7" s="126">
        <v>0</v>
      </c>
      <c r="AH7" s="126">
        <v>21070.907245377701</v>
      </c>
      <c r="AI7" s="126">
        <v>2395.0506801779302</v>
      </c>
      <c r="AJ7" s="126">
        <v>8598.5835105229708</v>
      </c>
      <c r="AK7" s="126">
        <v>341.77721247541302</v>
      </c>
      <c r="AL7" s="126">
        <v>0</v>
      </c>
      <c r="AM7" s="126">
        <v>0</v>
      </c>
      <c r="AN7" s="126">
        <v>921396.46741404699</v>
      </c>
      <c r="AO7" s="126">
        <v>2500.27823771778</v>
      </c>
      <c r="AP7" s="126">
        <v>0</v>
      </c>
      <c r="AQ7" s="126">
        <v>0</v>
      </c>
      <c r="AR7" s="126">
        <v>0</v>
      </c>
      <c r="AS7" s="126">
        <v>0</v>
      </c>
      <c r="AT7" s="126">
        <v>1172.8937981658701</v>
      </c>
      <c r="AU7" s="151">
        <v>12333414.125519</v>
      </c>
      <c r="AV7" s="152">
        <v>148649046.15546101</v>
      </c>
      <c r="AW7" s="157">
        <v>36470972.060210802</v>
      </c>
      <c r="AX7" s="152">
        <v>42747226.945954099</v>
      </c>
      <c r="AY7" s="152">
        <v>79218199.006164894</v>
      </c>
      <c r="AZ7" s="152">
        <v>0</v>
      </c>
      <c r="BA7" s="152">
        <v>79218199.006164894</v>
      </c>
      <c r="BB7" s="152">
        <v>30934957.628077399</v>
      </c>
      <c r="BC7" s="152">
        <v>12655957.7234802</v>
      </c>
      <c r="BD7" s="152">
        <v>43590915.351557598</v>
      </c>
      <c r="BE7" s="152">
        <v>643349.34642515599</v>
      </c>
      <c r="BF7" s="179">
        <v>123452463.70414799</v>
      </c>
      <c r="BG7" s="152">
        <v>2217769.48717188</v>
      </c>
      <c r="BH7" s="152">
        <v>2010170.93445709</v>
      </c>
      <c r="BI7" s="180">
        <v>271893911.306894</v>
      </c>
      <c r="BK7" s="126"/>
      <c r="BL7" s="126"/>
      <c r="BM7" s="126"/>
      <c r="BN7" s="126"/>
      <c r="BO7" s="126"/>
      <c r="BP7" s="126"/>
      <c r="BQ7" s="126"/>
      <c r="BR7" s="126"/>
      <c r="BS7" s="126"/>
      <c r="BT7" s="126"/>
      <c r="BU7" s="126"/>
      <c r="BV7" s="126"/>
      <c r="BW7" s="126"/>
      <c r="BX7" s="126"/>
      <c r="BY7" s="126"/>
      <c r="BZ7" s="126"/>
      <c r="CA7" s="126"/>
      <c r="CB7" s="126"/>
      <c r="CC7" s="126"/>
      <c r="CD7" s="126"/>
      <c r="CE7" s="126"/>
      <c r="CF7" s="126"/>
      <c r="CG7" s="126"/>
      <c r="CH7" s="126"/>
      <c r="CI7" s="126"/>
      <c r="CJ7" s="126"/>
      <c r="CK7" s="126"/>
      <c r="CL7" s="126"/>
      <c r="CM7" s="126"/>
      <c r="CN7" s="126"/>
      <c r="CO7" s="126"/>
      <c r="CP7" s="126"/>
      <c r="CQ7" s="126"/>
      <c r="CR7" s="126"/>
      <c r="CS7" s="126"/>
      <c r="CT7" s="126"/>
      <c r="CU7" s="126"/>
      <c r="CV7" s="126"/>
      <c r="CW7" s="126"/>
      <c r="CX7" s="126"/>
      <c r="CY7" s="126"/>
      <c r="CZ7" s="126"/>
      <c r="DA7" s="126"/>
      <c r="DB7" s="126"/>
    </row>
    <row r="8" spans="1:106" s="111" customFormat="1" ht="13.8" x14ac:dyDescent="0.25">
      <c r="A8" s="124" t="s">
        <v>227</v>
      </c>
      <c r="B8" s="125">
        <v>4</v>
      </c>
      <c r="C8" s="126">
        <v>88.732461357274104</v>
      </c>
      <c r="D8" s="126">
        <v>270.30323217799798</v>
      </c>
      <c r="E8" s="126">
        <v>2335.7738665357901</v>
      </c>
      <c r="F8" s="126">
        <v>3565838.6723997099</v>
      </c>
      <c r="G8" s="126">
        <v>0</v>
      </c>
      <c r="H8" s="126">
        <v>0</v>
      </c>
      <c r="I8" s="126">
        <v>0</v>
      </c>
      <c r="J8" s="126">
        <v>0</v>
      </c>
      <c r="K8" s="126">
        <v>0</v>
      </c>
      <c r="L8" s="126">
        <v>26674368.302335601</v>
      </c>
      <c r="M8" s="126">
        <v>1001222.96176864</v>
      </c>
      <c r="N8" s="126">
        <v>253228.786966407</v>
      </c>
      <c r="O8" s="126">
        <v>0</v>
      </c>
      <c r="P8" s="126">
        <v>0</v>
      </c>
      <c r="Q8" s="126">
        <v>0</v>
      </c>
      <c r="R8" s="126">
        <v>256665.386721155</v>
      </c>
      <c r="S8" s="126">
        <v>0</v>
      </c>
      <c r="T8" s="126">
        <v>0</v>
      </c>
      <c r="U8" s="126">
        <v>0</v>
      </c>
      <c r="V8" s="126">
        <v>0</v>
      </c>
      <c r="W8" s="126">
        <v>151033.831530411</v>
      </c>
      <c r="X8" s="126">
        <v>0</v>
      </c>
      <c r="Y8" s="126">
        <v>45948.434714105897</v>
      </c>
      <c r="Z8" s="126">
        <v>31279.776760516699</v>
      </c>
      <c r="AA8" s="126">
        <v>0</v>
      </c>
      <c r="AB8" s="126">
        <v>5904.2175855779396</v>
      </c>
      <c r="AC8" s="126">
        <v>0</v>
      </c>
      <c r="AD8" s="126">
        <v>13160.089155465101</v>
      </c>
      <c r="AE8" s="126">
        <v>10825.9075588342</v>
      </c>
      <c r="AF8" s="126">
        <v>0</v>
      </c>
      <c r="AG8" s="126">
        <v>0</v>
      </c>
      <c r="AH8" s="126">
        <v>3148.9434653721501</v>
      </c>
      <c r="AI8" s="126">
        <v>1330.63190412225</v>
      </c>
      <c r="AJ8" s="126">
        <v>2469.8465554976401</v>
      </c>
      <c r="AK8" s="126">
        <v>0</v>
      </c>
      <c r="AL8" s="126">
        <v>0</v>
      </c>
      <c r="AM8" s="126">
        <v>0</v>
      </c>
      <c r="AN8" s="126">
        <v>52.261851047806502</v>
      </c>
      <c r="AO8" s="126">
        <v>770.069361534569</v>
      </c>
      <c r="AP8" s="126">
        <v>0</v>
      </c>
      <c r="AQ8" s="126">
        <v>0</v>
      </c>
      <c r="AR8" s="126">
        <v>0</v>
      </c>
      <c r="AS8" s="126">
        <v>0</v>
      </c>
      <c r="AT8" s="126">
        <v>4522.7754857080899</v>
      </c>
      <c r="AU8" s="151">
        <v>13959413.2058855</v>
      </c>
      <c r="AV8" s="152">
        <v>45983878.911565296</v>
      </c>
      <c r="AW8" s="157">
        <v>5595603.2693427401</v>
      </c>
      <c r="AX8" s="152">
        <v>27162527.582552399</v>
      </c>
      <c r="AY8" s="152">
        <v>32758130.851895101</v>
      </c>
      <c r="AZ8" s="152">
        <v>0</v>
      </c>
      <c r="BA8" s="152">
        <v>32758130.851895101</v>
      </c>
      <c r="BB8" s="152">
        <v>9316.7621721391606</v>
      </c>
      <c r="BC8" s="152">
        <v>6855490.0055309096</v>
      </c>
      <c r="BD8" s="152">
        <v>6864806.7677030498</v>
      </c>
      <c r="BE8" s="152">
        <v>705556.25921518996</v>
      </c>
      <c r="BF8" s="179">
        <v>40328493.878813297</v>
      </c>
      <c r="BG8" s="152">
        <v>744551.43734687497</v>
      </c>
      <c r="BH8" s="152">
        <v>1492308.71182273</v>
      </c>
      <c r="BI8" s="180">
        <v>87060130.064854503</v>
      </c>
      <c r="BK8" s="126"/>
      <c r="BL8" s="126"/>
      <c r="BM8" s="126"/>
      <c r="BN8" s="126"/>
      <c r="BO8" s="126"/>
      <c r="BP8" s="126"/>
      <c r="BQ8" s="126"/>
      <c r="BR8" s="126"/>
      <c r="BS8" s="126"/>
      <c r="BT8" s="126"/>
      <c r="BU8" s="126"/>
      <c r="BV8" s="126"/>
      <c r="BW8" s="126"/>
      <c r="BX8" s="126"/>
      <c r="BY8" s="126"/>
      <c r="BZ8" s="126"/>
      <c r="CA8" s="126"/>
      <c r="CB8" s="126"/>
      <c r="CC8" s="126"/>
      <c r="CD8" s="126"/>
      <c r="CE8" s="126"/>
      <c r="CF8" s="126"/>
      <c r="CG8" s="126"/>
      <c r="CH8" s="126"/>
      <c r="CI8" s="126"/>
      <c r="CJ8" s="126"/>
      <c r="CK8" s="126"/>
      <c r="CL8" s="126"/>
      <c r="CM8" s="126"/>
      <c r="CN8" s="126"/>
      <c r="CO8" s="126"/>
      <c r="CP8" s="126"/>
      <c r="CQ8" s="126"/>
      <c r="CR8" s="126"/>
      <c r="CS8" s="126"/>
      <c r="CT8" s="126"/>
      <c r="CU8" s="126"/>
      <c r="CV8" s="126"/>
      <c r="CW8" s="126"/>
      <c r="CX8" s="126"/>
      <c r="CY8" s="126"/>
      <c r="CZ8" s="126"/>
      <c r="DA8" s="126"/>
      <c r="DB8" s="126"/>
    </row>
    <row r="9" spans="1:106" s="111" customFormat="1" ht="13.8" x14ac:dyDescent="0.25">
      <c r="A9" s="124" t="s">
        <v>471</v>
      </c>
      <c r="B9" s="125">
        <v>5</v>
      </c>
      <c r="C9" s="126">
        <v>16856.659051465002</v>
      </c>
      <c r="D9" s="126">
        <v>10337.886935329199</v>
      </c>
      <c r="E9" s="126">
        <v>7819.2887581949799</v>
      </c>
      <c r="F9" s="126">
        <v>11600.1166486485</v>
      </c>
      <c r="G9" s="126">
        <v>35955974.0438587</v>
      </c>
      <c r="H9" s="126">
        <v>315733.65451506001</v>
      </c>
      <c r="I9" s="126">
        <v>474868.52935051802</v>
      </c>
      <c r="J9" s="126">
        <v>273623.19866748498</v>
      </c>
      <c r="K9" s="126">
        <v>649335.03535670706</v>
      </c>
      <c r="L9" s="126">
        <v>837711.12278124294</v>
      </c>
      <c r="M9" s="126">
        <v>370012.84523669502</v>
      </c>
      <c r="N9" s="126">
        <v>553419.51133279398</v>
      </c>
      <c r="O9" s="126">
        <v>77980.438392123295</v>
      </c>
      <c r="P9" s="126">
        <v>1164522.9029186899</v>
      </c>
      <c r="Q9" s="126">
        <v>302034.65121558099</v>
      </c>
      <c r="R9" s="126">
        <v>129314.78661312201</v>
      </c>
      <c r="S9" s="126">
        <v>496057.27307875903</v>
      </c>
      <c r="T9" s="126">
        <v>27089.5942258303</v>
      </c>
      <c r="U9" s="126">
        <v>2481881.1363599901</v>
      </c>
      <c r="V9" s="126">
        <v>84952.964104248007</v>
      </c>
      <c r="W9" s="126">
        <v>169932.324693503</v>
      </c>
      <c r="X9" s="126">
        <v>22964708.2246309</v>
      </c>
      <c r="Y9" s="126">
        <v>18657956.271081001</v>
      </c>
      <c r="Z9" s="126">
        <v>351037.95836439898</v>
      </c>
      <c r="AA9" s="126">
        <v>1284573.48393567</v>
      </c>
      <c r="AB9" s="126">
        <v>452930.37093138701</v>
      </c>
      <c r="AC9" s="126">
        <v>938485.38988050004</v>
      </c>
      <c r="AD9" s="126">
        <v>23688419.8201029</v>
      </c>
      <c r="AE9" s="126">
        <v>25907814.6177499</v>
      </c>
      <c r="AF9" s="126">
        <v>3427680.4182867599</v>
      </c>
      <c r="AG9" s="126">
        <v>1357417.6118403799</v>
      </c>
      <c r="AH9" s="126">
        <v>747239.74766406103</v>
      </c>
      <c r="AI9" s="126">
        <v>759476.10267039097</v>
      </c>
      <c r="AJ9" s="126">
        <v>330312.51388617401</v>
      </c>
      <c r="AK9" s="126">
        <v>217450.21824011399</v>
      </c>
      <c r="AL9" s="126">
        <v>0</v>
      </c>
      <c r="AM9" s="126">
        <v>0</v>
      </c>
      <c r="AN9" s="126">
        <v>837145.69265607698</v>
      </c>
      <c r="AO9" s="126">
        <v>97913.137509051798</v>
      </c>
      <c r="AP9" s="126">
        <v>88525033.917281896</v>
      </c>
      <c r="AQ9" s="126">
        <v>2047976.7132053201</v>
      </c>
      <c r="AR9" s="126">
        <v>20559.139168743401</v>
      </c>
      <c r="AS9" s="126">
        <v>365529.92432739597</v>
      </c>
      <c r="AT9" s="126">
        <v>550054.13699020306</v>
      </c>
      <c r="AU9" s="151">
        <v>1587429.0954906801</v>
      </c>
      <c r="AV9" s="152">
        <v>239528202.469989</v>
      </c>
      <c r="AW9" s="157">
        <v>992965.99767239694</v>
      </c>
      <c r="AX9" s="152">
        <v>638967.41151004203</v>
      </c>
      <c r="AY9" s="152">
        <v>1631933.40918244</v>
      </c>
      <c r="AZ9" s="152">
        <v>0</v>
      </c>
      <c r="BA9" s="152">
        <v>1631933.40918244</v>
      </c>
      <c r="BB9" s="152">
        <v>0</v>
      </c>
      <c r="BC9" s="152">
        <v>2976956.1961324299</v>
      </c>
      <c r="BD9" s="152">
        <v>2976956.1961324299</v>
      </c>
      <c r="BE9" s="152">
        <v>912685.06259885605</v>
      </c>
      <c r="BF9" s="179">
        <v>5521574.66791372</v>
      </c>
      <c r="BG9" s="152">
        <v>18130507.038806301</v>
      </c>
      <c r="BH9" s="152">
        <v>-1836903.89895117</v>
      </c>
      <c r="BI9" s="180">
        <v>225082366.20014501</v>
      </c>
      <c r="BK9" s="126"/>
      <c r="BL9" s="126"/>
      <c r="BM9" s="126"/>
      <c r="BN9" s="126"/>
      <c r="BO9" s="126"/>
      <c r="BP9" s="126"/>
      <c r="BQ9" s="126"/>
      <c r="BR9" s="126"/>
      <c r="BS9" s="126"/>
      <c r="BT9" s="126"/>
      <c r="BU9" s="126"/>
      <c r="BV9" s="126"/>
      <c r="BW9" s="126"/>
      <c r="BX9" s="126"/>
      <c r="BY9" s="126"/>
      <c r="BZ9" s="126"/>
      <c r="CA9" s="126"/>
      <c r="CB9" s="126"/>
      <c r="CC9" s="126"/>
      <c r="CD9" s="126"/>
      <c r="CE9" s="126"/>
      <c r="CF9" s="126"/>
      <c r="CG9" s="126"/>
      <c r="CH9" s="126"/>
      <c r="CI9" s="126"/>
      <c r="CJ9" s="126"/>
      <c r="CK9" s="126"/>
      <c r="CL9" s="126"/>
      <c r="CM9" s="126"/>
      <c r="CN9" s="126"/>
      <c r="CO9" s="126"/>
      <c r="CP9" s="126"/>
      <c r="CQ9" s="126"/>
      <c r="CR9" s="126"/>
      <c r="CS9" s="126"/>
      <c r="CT9" s="126"/>
      <c r="CU9" s="126"/>
      <c r="CV9" s="126"/>
      <c r="CW9" s="126"/>
      <c r="CX9" s="126"/>
      <c r="CY9" s="126"/>
      <c r="CZ9" s="126"/>
      <c r="DA9" s="126"/>
      <c r="DB9" s="126"/>
    </row>
    <row r="10" spans="1:106" s="111" customFormat="1" ht="13.8" x14ac:dyDescent="0.25">
      <c r="A10" s="124" t="s">
        <v>472</v>
      </c>
      <c r="B10" s="125">
        <v>6</v>
      </c>
      <c r="C10" s="126">
        <v>0</v>
      </c>
      <c r="D10" s="126">
        <v>0</v>
      </c>
      <c r="E10" s="126">
        <v>0</v>
      </c>
      <c r="F10" s="126">
        <v>0</v>
      </c>
      <c r="G10" s="126">
        <v>63372.634655820497</v>
      </c>
      <c r="H10" s="126">
        <v>1012993.30745824</v>
      </c>
      <c r="I10" s="126">
        <v>80562.992829671697</v>
      </c>
      <c r="J10" s="126">
        <v>6927.3500608591003</v>
      </c>
      <c r="K10" s="126">
        <v>90972.045940883705</v>
      </c>
      <c r="L10" s="126">
        <v>0</v>
      </c>
      <c r="M10" s="126">
        <v>0</v>
      </c>
      <c r="N10" s="126">
        <v>0</v>
      </c>
      <c r="O10" s="126">
        <v>0</v>
      </c>
      <c r="P10" s="126">
        <v>0</v>
      </c>
      <c r="Q10" s="126">
        <v>0</v>
      </c>
      <c r="R10" s="126">
        <v>0</v>
      </c>
      <c r="S10" s="126">
        <v>0</v>
      </c>
      <c r="T10" s="126">
        <v>0</v>
      </c>
      <c r="U10" s="126">
        <v>0</v>
      </c>
      <c r="V10" s="126">
        <v>0</v>
      </c>
      <c r="W10" s="126">
        <v>0</v>
      </c>
      <c r="X10" s="126">
        <v>224378023.55461901</v>
      </c>
      <c r="Y10" s="126">
        <v>13764088.6784174</v>
      </c>
      <c r="Z10" s="126">
        <v>7183.6968590347597</v>
      </c>
      <c r="AA10" s="126">
        <v>38801.3295796686</v>
      </c>
      <c r="AB10" s="126">
        <v>36477.882926367798</v>
      </c>
      <c r="AC10" s="126">
        <v>37439.093772916902</v>
      </c>
      <c r="AD10" s="126">
        <v>729522.53681263898</v>
      </c>
      <c r="AE10" s="126">
        <v>166415.53165662699</v>
      </c>
      <c r="AF10" s="126">
        <v>266701.027295098</v>
      </c>
      <c r="AG10" s="126">
        <v>209026.75837505099</v>
      </c>
      <c r="AH10" s="126">
        <v>131621.229569913</v>
      </c>
      <c r="AI10" s="126">
        <v>212172.792310294</v>
      </c>
      <c r="AJ10" s="126">
        <v>160653.456617013</v>
      </c>
      <c r="AK10" s="126">
        <v>0</v>
      </c>
      <c r="AL10" s="126">
        <v>0</v>
      </c>
      <c r="AM10" s="126">
        <v>0</v>
      </c>
      <c r="AN10" s="126">
        <v>0</v>
      </c>
      <c r="AO10" s="126">
        <v>0</v>
      </c>
      <c r="AP10" s="126">
        <v>4816480.6842817701</v>
      </c>
      <c r="AQ10" s="126">
        <v>14171021.132823899</v>
      </c>
      <c r="AR10" s="126">
        <v>0</v>
      </c>
      <c r="AS10" s="126">
        <v>0</v>
      </c>
      <c r="AT10" s="126">
        <v>0</v>
      </c>
      <c r="AU10" s="151">
        <v>0</v>
      </c>
      <c r="AV10" s="152">
        <v>260380457.71686301</v>
      </c>
      <c r="AW10" s="157">
        <v>0</v>
      </c>
      <c r="AX10" s="152">
        <v>0</v>
      </c>
      <c r="AY10" s="152">
        <v>0</v>
      </c>
      <c r="AZ10" s="152">
        <v>0</v>
      </c>
      <c r="BA10" s="152">
        <v>0</v>
      </c>
      <c r="BB10" s="152">
        <v>0</v>
      </c>
      <c r="BC10" s="152">
        <v>3340161.6918437402</v>
      </c>
      <c r="BD10" s="152">
        <v>3340161.6918437402</v>
      </c>
      <c r="BE10" s="152">
        <v>1873688.6354165799</v>
      </c>
      <c r="BF10" s="179">
        <v>5213850.3272603201</v>
      </c>
      <c r="BG10" s="152">
        <v>142868282.905763</v>
      </c>
      <c r="BH10" s="152">
        <v>-86813.225351899906</v>
      </c>
      <c r="BI10" s="180">
        <v>122639211.913008</v>
      </c>
      <c r="BK10" s="126"/>
      <c r="BL10" s="126"/>
      <c r="BM10" s="126"/>
      <c r="BN10" s="126"/>
      <c r="BO10" s="126"/>
      <c r="BP10" s="126"/>
      <c r="BQ10" s="126"/>
      <c r="BR10" s="126"/>
      <c r="BS10" s="126"/>
      <c r="BT10" s="126"/>
      <c r="BU10" s="126"/>
      <c r="BV10" s="126"/>
      <c r="BW10" s="126"/>
      <c r="BX10" s="126"/>
      <c r="BY10" s="126"/>
      <c r="BZ10" s="126"/>
      <c r="CA10" s="126"/>
      <c r="CB10" s="126"/>
      <c r="CC10" s="126"/>
      <c r="CD10" s="126"/>
      <c r="CE10" s="126"/>
      <c r="CF10" s="126"/>
      <c r="CG10" s="126"/>
      <c r="CH10" s="126"/>
      <c r="CI10" s="126"/>
      <c r="CJ10" s="126"/>
      <c r="CK10" s="126"/>
      <c r="CL10" s="126"/>
      <c r="CM10" s="126"/>
      <c r="CN10" s="126"/>
      <c r="CO10" s="126"/>
      <c r="CP10" s="126"/>
      <c r="CQ10" s="126"/>
      <c r="CR10" s="126"/>
      <c r="CS10" s="126"/>
      <c r="CT10" s="126"/>
      <c r="CU10" s="126"/>
      <c r="CV10" s="126"/>
      <c r="CW10" s="126"/>
      <c r="CX10" s="126"/>
      <c r="CY10" s="126"/>
      <c r="CZ10" s="126"/>
      <c r="DA10" s="126"/>
      <c r="DB10" s="126"/>
    </row>
    <row r="11" spans="1:106" s="111" customFormat="1" ht="13.8" x14ac:dyDescent="0.25">
      <c r="A11" s="124" t="s">
        <v>473</v>
      </c>
      <c r="B11" s="125">
        <v>7</v>
      </c>
      <c r="C11" s="126">
        <v>0</v>
      </c>
      <c r="D11" s="126">
        <v>0</v>
      </c>
      <c r="E11" s="126">
        <v>0</v>
      </c>
      <c r="F11" s="126">
        <v>0</v>
      </c>
      <c r="G11" s="126">
        <v>129009.244638788</v>
      </c>
      <c r="H11" s="126">
        <v>0</v>
      </c>
      <c r="I11" s="126">
        <v>15433169.3113594</v>
      </c>
      <c r="J11" s="126">
        <v>79334.245178808793</v>
      </c>
      <c r="K11" s="126">
        <v>129423.702592061</v>
      </c>
      <c r="L11" s="126">
        <v>0</v>
      </c>
      <c r="M11" s="126">
        <v>0</v>
      </c>
      <c r="N11" s="126">
        <v>0</v>
      </c>
      <c r="O11" s="126">
        <v>0</v>
      </c>
      <c r="P11" s="126">
        <v>0</v>
      </c>
      <c r="Q11" s="126">
        <v>0</v>
      </c>
      <c r="R11" s="126">
        <v>0</v>
      </c>
      <c r="S11" s="126">
        <v>0</v>
      </c>
      <c r="T11" s="126">
        <v>0</v>
      </c>
      <c r="U11" s="126">
        <v>0</v>
      </c>
      <c r="V11" s="126">
        <v>0</v>
      </c>
      <c r="W11" s="126">
        <v>0</v>
      </c>
      <c r="X11" s="126">
        <v>0</v>
      </c>
      <c r="Y11" s="126">
        <v>576250.31194166897</v>
      </c>
      <c r="Z11" s="126">
        <v>19598.2665734933</v>
      </c>
      <c r="AA11" s="126">
        <v>80.304374463459894</v>
      </c>
      <c r="AB11" s="126">
        <v>0</v>
      </c>
      <c r="AC11" s="126">
        <v>0</v>
      </c>
      <c r="AD11" s="126">
        <v>878432.79822633194</v>
      </c>
      <c r="AE11" s="126">
        <v>125001589.245188</v>
      </c>
      <c r="AF11" s="126">
        <v>1844452.87027766</v>
      </c>
      <c r="AG11" s="126">
        <v>1473184.9129280201</v>
      </c>
      <c r="AH11" s="126">
        <v>112363.503682225</v>
      </c>
      <c r="AI11" s="126">
        <v>68377.425337373294</v>
      </c>
      <c r="AJ11" s="126">
        <v>23749.891662406098</v>
      </c>
      <c r="AK11" s="126">
        <v>114292.215973649</v>
      </c>
      <c r="AL11" s="126">
        <v>0</v>
      </c>
      <c r="AM11" s="126">
        <v>0</v>
      </c>
      <c r="AN11" s="126">
        <v>7351.0244443196398</v>
      </c>
      <c r="AO11" s="126">
        <v>50730.752384312204</v>
      </c>
      <c r="AP11" s="126">
        <v>413.251174632595</v>
      </c>
      <c r="AQ11" s="126">
        <v>81139.788150402703</v>
      </c>
      <c r="AR11" s="126">
        <v>0</v>
      </c>
      <c r="AS11" s="126">
        <v>0</v>
      </c>
      <c r="AT11" s="126">
        <v>0</v>
      </c>
      <c r="AU11" s="151">
        <v>34584.7739460468</v>
      </c>
      <c r="AV11" s="152">
        <v>146057527.84003401</v>
      </c>
      <c r="AW11" s="157">
        <v>0</v>
      </c>
      <c r="AX11" s="152">
        <v>0</v>
      </c>
      <c r="AY11" s="152">
        <v>0</v>
      </c>
      <c r="AZ11" s="152">
        <v>0</v>
      </c>
      <c r="BA11" s="152">
        <v>0</v>
      </c>
      <c r="BB11" s="152">
        <v>0</v>
      </c>
      <c r="BC11" s="152">
        <v>79807.364847801393</v>
      </c>
      <c r="BD11" s="152">
        <v>79807.364847801393</v>
      </c>
      <c r="BE11" s="152">
        <v>19928.945223087499</v>
      </c>
      <c r="BF11" s="179">
        <v>99736.310070888896</v>
      </c>
      <c r="BG11" s="152">
        <v>63097025.622843802</v>
      </c>
      <c r="BH11" s="152">
        <v>734.15709853172302</v>
      </c>
      <c r="BI11" s="180">
        <v>83060972.684359595</v>
      </c>
      <c r="BK11" s="126"/>
      <c r="BL11" s="126"/>
      <c r="BM11" s="126"/>
      <c r="BN11" s="126"/>
      <c r="BO11" s="126"/>
      <c r="BP11" s="126"/>
      <c r="BQ11" s="126"/>
      <c r="BR11" s="126"/>
      <c r="BS11" s="126"/>
      <c r="BT11" s="126"/>
      <c r="BU11" s="126"/>
      <c r="BV11" s="126"/>
      <c r="BW11" s="126"/>
      <c r="BX11" s="126"/>
      <c r="BY11" s="126"/>
      <c r="BZ11" s="126"/>
      <c r="CA11" s="126"/>
      <c r="CB11" s="126"/>
      <c r="CC11" s="126"/>
      <c r="CD11" s="126"/>
      <c r="CE11" s="126"/>
      <c r="CF11" s="126"/>
      <c r="CG11" s="126"/>
      <c r="CH11" s="126"/>
      <c r="CI11" s="126"/>
      <c r="CJ11" s="126"/>
      <c r="CK11" s="126"/>
      <c r="CL11" s="126"/>
      <c r="CM11" s="126"/>
      <c r="CN11" s="126"/>
      <c r="CO11" s="126"/>
      <c r="CP11" s="126"/>
      <c r="CQ11" s="126"/>
      <c r="CR11" s="126"/>
      <c r="CS11" s="126"/>
      <c r="CT11" s="126"/>
      <c r="CU11" s="126"/>
      <c r="CV11" s="126"/>
      <c r="CW11" s="126"/>
      <c r="CX11" s="126"/>
      <c r="CY11" s="126"/>
      <c r="CZ11" s="126"/>
      <c r="DA11" s="126"/>
      <c r="DB11" s="126"/>
    </row>
    <row r="12" spans="1:106" s="111" customFormat="1" ht="13.8" x14ac:dyDescent="0.25">
      <c r="A12" s="124" t="s">
        <v>474</v>
      </c>
      <c r="B12" s="125">
        <v>8</v>
      </c>
      <c r="C12" s="126">
        <v>0</v>
      </c>
      <c r="D12" s="126">
        <v>0</v>
      </c>
      <c r="E12" s="126">
        <v>0</v>
      </c>
      <c r="F12" s="126">
        <v>0</v>
      </c>
      <c r="G12" s="126">
        <v>36.388115348900797</v>
      </c>
      <c r="H12" s="126">
        <v>66.937545673770799</v>
      </c>
      <c r="I12" s="126">
        <v>196877.786961415</v>
      </c>
      <c r="J12" s="126">
        <v>2115231.8641507998</v>
      </c>
      <c r="K12" s="126">
        <v>48997.867179581197</v>
      </c>
      <c r="L12" s="126">
        <v>0</v>
      </c>
      <c r="M12" s="126">
        <v>0</v>
      </c>
      <c r="N12" s="126">
        <v>0</v>
      </c>
      <c r="O12" s="126">
        <v>0</v>
      </c>
      <c r="P12" s="126">
        <v>0</v>
      </c>
      <c r="Q12" s="126">
        <v>0</v>
      </c>
      <c r="R12" s="126">
        <v>0</v>
      </c>
      <c r="S12" s="126">
        <v>0</v>
      </c>
      <c r="T12" s="126">
        <v>0</v>
      </c>
      <c r="U12" s="126">
        <v>0</v>
      </c>
      <c r="V12" s="126">
        <v>0</v>
      </c>
      <c r="W12" s="126">
        <v>0</v>
      </c>
      <c r="X12" s="126">
        <v>88070.946197586396</v>
      </c>
      <c r="Y12" s="126">
        <v>4751984.0908611799</v>
      </c>
      <c r="Z12" s="126">
        <v>7143.0619330385298</v>
      </c>
      <c r="AA12" s="126">
        <v>1011.40059938363</v>
      </c>
      <c r="AB12" s="126">
        <v>0</v>
      </c>
      <c r="AC12" s="126">
        <v>0</v>
      </c>
      <c r="AD12" s="126">
        <v>1626500.1085562201</v>
      </c>
      <c r="AE12" s="126">
        <v>1912027.7097458099</v>
      </c>
      <c r="AF12" s="126">
        <v>49373976.735448599</v>
      </c>
      <c r="AG12" s="126">
        <v>690667.95857390296</v>
      </c>
      <c r="AH12" s="126">
        <v>104391.744047667</v>
      </c>
      <c r="AI12" s="126">
        <v>33564.288142259596</v>
      </c>
      <c r="AJ12" s="126">
        <v>14466.394503789599</v>
      </c>
      <c r="AK12" s="126">
        <v>487998.20333116601</v>
      </c>
      <c r="AL12" s="126">
        <v>0</v>
      </c>
      <c r="AM12" s="126">
        <v>0</v>
      </c>
      <c r="AN12" s="126">
        <v>13172.388856051501</v>
      </c>
      <c r="AO12" s="126">
        <v>7413.91616886068</v>
      </c>
      <c r="AP12" s="126">
        <v>0</v>
      </c>
      <c r="AQ12" s="126">
        <v>0</v>
      </c>
      <c r="AR12" s="126">
        <v>0</v>
      </c>
      <c r="AS12" s="126">
        <v>0</v>
      </c>
      <c r="AT12" s="126">
        <v>0</v>
      </c>
      <c r="AU12" s="151">
        <v>57809.837189079102</v>
      </c>
      <c r="AV12" s="152">
        <v>61531409.628107503</v>
      </c>
      <c r="AW12" s="157">
        <v>0</v>
      </c>
      <c r="AX12" s="152">
        <v>0</v>
      </c>
      <c r="AY12" s="152">
        <v>0</v>
      </c>
      <c r="AZ12" s="152">
        <v>0</v>
      </c>
      <c r="BA12" s="152">
        <v>0</v>
      </c>
      <c r="BB12" s="152">
        <v>0</v>
      </c>
      <c r="BC12" s="152">
        <v>535160.58969278005</v>
      </c>
      <c r="BD12" s="152">
        <v>535160.58969278005</v>
      </c>
      <c r="BE12" s="152">
        <v>573004.10505242401</v>
      </c>
      <c r="BF12" s="179">
        <v>1108164.6947452</v>
      </c>
      <c r="BG12" s="152">
        <v>20932734.336031299</v>
      </c>
      <c r="BH12" s="152">
        <v>47742.073152653902</v>
      </c>
      <c r="BI12" s="180">
        <v>41754582.059974097</v>
      </c>
      <c r="BK12" s="126"/>
      <c r="BL12" s="126"/>
      <c r="BM12" s="126"/>
      <c r="BN12" s="126"/>
      <c r="BO12" s="126"/>
      <c r="BP12" s="126"/>
      <c r="BQ12" s="126"/>
      <c r="BR12" s="126"/>
      <c r="BS12" s="126"/>
      <c r="BT12" s="126"/>
      <c r="BU12" s="126"/>
      <c r="BV12" s="126"/>
      <c r="BW12" s="126"/>
      <c r="BX12" s="126"/>
      <c r="BY12" s="126"/>
      <c r="BZ12" s="126"/>
      <c r="CA12" s="126"/>
      <c r="CB12" s="126"/>
      <c r="CC12" s="126"/>
      <c r="CD12" s="126"/>
      <c r="CE12" s="126"/>
      <c r="CF12" s="126"/>
      <c r="CG12" s="126"/>
      <c r="CH12" s="126"/>
      <c r="CI12" s="126"/>
      <c r="CJ12" s="126"/>
      <c r="CK12" s="126"/>
      <c r="CL12" s="126"/>
      <c r="CM12" s="126"/>
      <c r="CN12" s="126"/>
      <c r="CO12" s="126"/>
      <c r="CP12" s="126"/>
      <c r="CQ12" s="126"/>
      <c r="CR12" s="126"/>
      <c r="CS12" s="126"/>
      <c r="CT12" s="126"/>
      <c r="CU12" s="126"/>
      <c r="CV12" s="126"/>
      <c r="CW12" s="126"/>
      <c r="CX12" s="126"/>
      <c r="CY12" s="126"/>
      <c r="CZ12" s="126"/>
      <c r="DA12" s="126"/>
      <c r="DB12" s="126"/>
    </row>
    <row r="13" spans="1:106" s="111" customFormat="1" ht="13.8" x14ac:dyDescent="0.25">
      <c r="A13" s="124" t="s">
        <v>560</v>
      </c>
      <c r="B13" s="125">
        <v>9</v>
      </c>
      <c r="C13" s="126">
        <v>337.903193382381</v>
      </c>
      <c r="D13" s="126">
        <v>379.322133775878</v>
      </c>
      <c r="E13" s="126">
        <v>92.922192381314204</v>
      </c>
      <c r="F13" s="126">
        <v>2592.6697012018999</v>
      </c>
      <c r="G13" s="126">
        <v>624612.60477068403</v>
      </c>
      <c r="H13" s="126">
        <v>12749522.850558599</v>
      </c>
      <c r="I13" s="126">
        <v>184821.68604927001</v>
      </c>
      <c r="J13" s="126">
        <v>167651.70247530899</v>
      </c>
      <c r="K13" s="126">
        <v>817157.634384937</v>
      </c>
      <c r="L13" s="126">
        <v>52809.251528283603</v>
      </c>
      <c r="M13" s="126">
        <v>58307.286011121498</v>
      </c>
      <c r="N13" s="126">
        <v>257350.845884729</v>
      </c>
      <c r="O13" s="126">
        <v>90.797998503825994</v>
      </c>
      <c r="P13" s="126">
        <v>1494.44346941757</v>
      </c>
      <c r="Q13" s="126">
        <v>245.79829466042301</v>
      </c>
      <c r="R13" s="126">
        <v>8259.5714632239306</v>
      </c>
      <c r="S13" s="126">
        <v>31281.7650055167</v>
      </c>
      <c r="T13" s="126">
        <v>2274.1888941560101</v>
      </c>
      <c r="U13" s="126">
        <v>17066.139377237701</v>
      </c>
      <c r="V13" s="126">
        <v>78.995442823199795</v>
      </c>
      <c r="W13" s="126">
        <v>486357.53516184201</v>
      </c>
      <c r="X13" s="126">
        <v>230.13333846742799</v>
      </c>
      <c r="Y13" s="126">
        <v>8738619.8200444393</v>
      </c>
      <c r="Z13" s="126">
        <v>40977.367046026797</v>
      </c>
      <c r="AA13" s="126">
        <v>2798.0461039380298</v>
      </c>
      <c r="AB13" s="126">
        <v>4457.3898493524403</v>
      </c>
      <c r="AC13" s="126">
        <v>26293.261802928198</v>
      </c>
      <c r="AD13" s="126">
        <v>33047335.626472499</v>
      </c>
      <c r="AE13" s="126">
        <v>743167.40584161005</v>
      </c>
      <c r="AF13" s="126">
        <v>161271.96574882299</v>
      </c>
      <c r="AG13" s="126">
        <v>112340.50846263699</v>
      </c>
      <c r="AH13" s="126">
        <v>34678.143940719398</v>
      </c>
      <c r="AI13" s="126">
        <v>161467.37730598799</v>
      </c>
      <c r="AJ13" s="126">
        <v>70898.9961651958</v>
      </c>
      <c r="AK13" s="126">
        <v>447850.736951734</v>
      </c>
      <c r="AL13" s="126">
        <v>0.38129797584806002</v>
      </c>
      <c r="AM13" s="126">
        <v>0</v>
      </c>
      <c r="AN13" s="126">
        <v>4532.3847271739096</v>
      </c>
      <c r="AO13" s="126">
        <v>1898.2036046460801</v>
      </c>
      <c r="AP13" s="126">
        <v>178176.57858275701</v>
      </c>
      <c r="AQ13" s="126">
        <v>498.50982235555801</v>
      </c>
      <c r="AR13" s="126">
        <v>213.574748836906</v>
      </c>
      <c r="AS13" s="126">
        <v>7752477.1938691903</v>
      </c>
      <c r="AT13" s="126">
        <v>9827.0999625630193</v>
      </c>
      <c r="AU13" s="151">
        <v>19297.9936631167</v>
      </c>
      <c r="AV13" s="152">
        <v>67022094.613344103</v>
      </c>
      <c r="AW13" s="157">
        <v>0</v>
      </c>
      <c r="AX13" s="152">
        <v>0</v>
      </c>
      <c r="AY13" s="152">
        <v>0</v>
      </c>
      <c r="AZ13" s="152">
        <v>0</v>
      </c>
      <c r="BA13" s="152">
        <v>0</v>
      </c>
      <c r="BB13" s="152">
        <v>0</v>
      </c>
      <c r="BC13" s="152">
        <v>-756401.88967412198</v>
      </c>
      <c r="BD13" s="152">
        <v>-756401.88967412198</v>
      </c>
      <c r="BE13" s="152">
        <v>1282681.9869265701</v>
      </c>
      <c r="BF13" s="179">
        <v>526280.09725244401</v>
      </c>
      <c r="BG13" s="152">
        <v>3941338.2118624998</v>
      </c>
      <c r="BH13" s="152">
        <v>-163200.355185211</v>
      </c>
      <c r="BI13" s="180">
        <v>63443836.143548802</v>
      </c>
      <c r="BK13" s="126"/>
      <c r="BL13" s="126"/>
      <c r="BM13" s="126"/>
      <c r="BN13" s="126"/>
      <c r="BO13" s="126"/>
      <c r="BP13" s="126"/>
      <c r="BQ13" s="126"/>
      <c r="BR13" s="126"/>
      <c r="BS13" s="126"/>
      <c r="BT13" s="126"/>
      <c r="BU13" s="126"/>
      <c r="BV13" s="126"/>
      <c r="BW13" s="126"/>
      <c r="BX13" s="126"/>
      <c r="BY13" s="126"/>
      <c r="BZ13" s="126"/>
      <c r="CA13" s="126"/>
      <c r="CB13" s="126"/>
      <c r="CC13" s="126"/>
      <c r="CD13" s="126"/>
      <c r="CE13" s="126"/>
      <c r="CF13" s="126"/>
      <c r="CG13" s="126"/>
      <c r="CH13" s="126"/>
      <c r="CI13" s="126"/>
      <c r="CJ13" s="126"/>
      <c r="CK13" s="126"/>
      <c r="CL13" s="126"/>
      <c r="CM13" s="126"/>
      <c r="CN13" s="126"/>
      <c r="CO13" s="126"/>
      <c r="CP13" s="126"/>
      <c r="CQ13" s="126"/>
      <c r="CR13" s="126"/>
      <c r="CS13" s="126"/>
      <c r="CT13" s="126"/>
      <c r="CU13" s="126"/>
      <c r="CV13" s="126"/>
      <c r="CW13" s="126"/>
      <c r="CX13" s="126"/>
      <c r="CY13" s="126"/>
      <c r="CZ13" s="126"/>
      <c r="DA13" s="126"/>
      <c r="DB13" s="126"/>
    </row>
    <row r="14" spans="1:106" s="111" customFormat="1" ht="13.8" x14ac:dyDescent="0.25">
      <c r="A14" s="127" t="s">
        <v>561</v>
      </c>
      <c r="B14" s="125">
        <v>10</v>
      </c>
      <c r="C14" s="126">
        <v>1275111.50125779</v>
      </c>
      <c r="D14" s="126">
        <v>0</v>
      </c>
      <c r="E14" s="126">
        <v>74723171.119956806</v>
      </c>
      <c r="F14" s="126">
        <v>15627616.0069892</v>
      </c>
      <c r="G14" s="126">
        <v>0</v>
      </c>
      <c r="H14" s="126">
        <v>0</v>
      </c>
      <c r="I14" s="126">
        <v>0</v>
      </c>
      <c r="J14" s="126">
        <v>0</v>
      </c>
      <c r="K14" s="126">
        <v>9.4134784667718793E-3</v>
      </c>
      <c r="L14" s="126">
        <v>86409353.776597798</v>
      </c>
      <c r="M14" s="126">
        <v>44762065.248118401</v>
      </c>
      <c r="N14" s="126">
        <v>13919785.831158601</v>
      </c>
      <c r="O14" s="126">
        <v>9337.3038786569996</v>
      </c>
      <c r="P14" s="126">
        <v>47924.879745866703</v>
      </c>
      <c r="Q14" s="126">
        <v>255953.10275116301</v>
      </c>
      <c r="R14" s="126">
        <v>9836714.0610613395</v>
      </c>
      <c r="S14" s="126">
        <v>0</v>
      </c>
      <c r="T14" s="126">
        <v>0</v>
      </c>
      <c r="U14" s="126">
        <v>6679.0492055074501</v>
      </c>
      <c r="V14" s="126">
        <v>0</v>
      </c>
      <c r="W14" s="126">
        <v>11191.8576848835</v>
      </c>
      <c r="X14" s="126">
        <v>469321.77415211097</v>
      </c>
      <c r="Y14" s="126">
        <v>13399686.5060672</v>
      </c>
      <c r="Z14" s="126">
        <v>2815905.2691945601</v>
      </c>
      <c r="AA14" s="126">
        <v>81882.405897005097</v>
      </c>
      <c r="AB14" s="126">
        <v>8893.6339596271901</v>
      </c>
      <c r="AC14" s="126">
        <v>109994.31656603</v>
      </c>
      <c r="AD14" s="126">
        <v>198922.92203877601</v>
      </c>
      <c r="AE14" s="126">
        <v>0</v>
      </c>
      <c r="AF14" s="126">
        <v>0</v>
      </c>
      <c r="AG14" s="126">
        <v>0</v>
      </c>
      <c r="AH14" s="126">
        <v>53.985997282526398</v>
      </c>
      <c r="AI14" s="126">
        <v>0</v>
      </c>
      <c r="AJ14" s="126">
        <v>0</v>
      </c>
      <c r="AK14" s="126">
        <v>0.15849314344003201</v>
      </c>
      <c r="AL14" s="126">
        <v>0</v>
      </c>
      <c r="AM14" s="126">
        <v>0</v>
      </c>
      <c r="AN14" s="126">
        <v>19925.0042256792</v>
      </c>
      <c r="AO14" s="126">
        <v>3741.7068759351801</v>
      </c>
      <c r="AP14" s="126">
        <v>11850.625414833001</v>
      </c>
      <c r="AQ14" s="126">
        <v>0</v>
      </c>
      <c r="AR14" s="126">
        <v>0</v>
      </c>
      <c r="AS14" s="126">
        <v>0</v>
      </c>
      <c r="AT14" s="126">
        <v>555350.87221137399</v>
      </c>
      <c r="AU14" s="151">
        <v>59629028.647441901</v>
      </c>
      <c r="AV14" s="152">
        <v>324189461.57635498</v>
      </c>
      <c r="AW14" s="157">
        <v>43489859.266064003</v>
      </c>
      <c r="AX14" s="152">
        <v>137025838.890836</v>
      </c>
      <c r="AY14" s="152">
        <v>180515698.15689999</v>
      </c>
      <c r="AZ14" s="152">
        <v>0</v>
      </c>
      <c r="BA14" s="152">
        <v>180515698.15689999</v>
      </c>
      <c r="BB14" s="152">
        <v>0</v>
      </c>
      <c r="BC14" s="152">
        <v>7806120.4642238496</v>
      </c>
      <c r="BD14" s="152">
        <v>7806120.4642238496</v>
      </c>
      <c r="BE14" s="152">
        <v>18958070.671135899</v>
      </c>
      <c r="BF14" s="179">
        <v>207279889.29225999</v>
      </c>
      <c r="BG14" s="152">
        <v>23621643.215082701</v>
      </c>
      <c r="BH14" s="152">
        <v>4027236.8460082598</v>
      </c>
      <c r="BI14" s="180">
        <v>511874944.49954098</v>
      </c>
      <c r="BK14" s="126"/>
      <c r="BL14" s="126"/>
      <c r="BM14" s="126"/>
      <c r="BN14" s="126"/>
      <c r="BO14" s="126"/>
      <c r="BP14" s="126"/>
      <c r="BQ14" s="126"/>
      <c r="BR14" s="126"/>
      <c r="BS14" s="126"/>
      <c r="BT14" s="126"/>
      <c r="BU14" s="126"/>
      <c r="BV14" s="126"/>
      <c r="BW14" s="126"/>
      <c r="BX14" s="126"/>
      <c r="BY14" s="126"/>
      <c r="BZ14" s="126"/>
      <c r="CA14" s="126"/>
      <c r="CB14" s="126"/>
      <c r="CC14" s="126"/>
      <c r="CD14" s="126"/>
      <c r="CE14" s="126"/>
      <c r="CF14" s="126"/>
      <c r="CG14" s="126"/>
      <c r="CH14" s="126"/>
      <c r="CI14" s="126"/>
      <c r="CJ14" s="126"/>
      <c r="CK14" s="126"/>
      <c r="CL14" s="126"/>
      <c r="CM14" s="126"/>
      <c r="CN14" s="126"/>
      <c r="CO14" s="126"/>
      <c r="CP14" s="126"/>
      <c r="CQ14" s="126"/>
      <c r="CR14" s="126"/>
      <c r="CS14" s="126"/>
      <c r="CT14" s="126"/>
      <c r="CU14" s="126"/>
      <c r="CV14" s="126"/>
      <c r="CW14" s="126"/>
      <c r="CX14" s="126"/>
      <c r="CY14" s="126"/>
      <c r="CZ14" s="126"/>
      <c r="DA14" s="126"/>
      <c r="DB14" s="126"/>
    </row>
    <row r="15" spans="1:106" s="111" customFormat="1" ht="13.8" x14ac:dyDescent="0.25">
      <c r="A15" s="124" t="s">
        <v>562</v>
      </c>
      <c r="B15" s="125">
        <v>11</v>
      </c>
      <c r="C15" s="126">
        <v>0</v>
      </c>
      <c r="D15" s="126">
        <v>0</v>
      </c>
      <c r="E15" s="126">
        <v>0</v>
      </c>
      <c r="F15" s="126">
        <v>0</v>
      </c>
      <c r="G15" s="126">
        <v>0</v>
      </c>
      <c r="H15" s="126">
        <v>0</v>
      </c>
      <c r="I15" s="126">
        <v>0</v>
      </c>
      <c r="J15" s="126">
        <v>0</v>
      </c>
      <c r="K15" s="126">
        <v>1.2090174167817699E-2</v>
      </c>
      <c r="L15" s="126">
        <v>7574032.5853049597</v>
      </c>
      <c r="M15" s="126">
        <v>18060082.979283702</v>
      </c>
      <c r="N15" s="126">
        <v>5792111.7949776202</v>
      </c>
      <c r="O15" s="126">
        <v>121214.90841425399</v>
      </c>
      <c r="P15" s="126">
        <v>39762.750957353397</v>
      </c>
      <c r="Q15" s="126">
        <v>17.9407364461436</v>
      </c>
      <c r="R15" s="126">
        <v>2584.1401360643999</v>
      </c>
      <c r="S15" s="126">
        <v>25337.793059893698</v>
      </c>
      <c r="T15" s="126">
        <v>5980.3536924522796</v>
      </c>
      <c r="U15" s="126">
        <v>4045.24322011511</v>
      </c>
      <c r="V15" s="126">
        <v>0</v>
      </c>
      <c r="W15" s="126">
        <v>12247.6493282958</v>
      </c>
      <c r="X15" s="126">
        <v>74.834544922648206</v>
      </c>
      <c r="Y15" s="126">
        <v>470570.49245897698</v>
      </c>
      <c r="Z15" s="126">
        <v>506653.96136808902</v>
      </c>
      <c r="AA15" s="126">
        <v>552.48065921345801</v>
      </c>
      <c r="AB15" s="126">
        <v>10710.883905766899</v>
      </c>
      <c r="AC15" s="126">
        <v>51294.763711213098</v>
      </c>
      <c r="AD15" s="126">
        <v>1082.4408739862799</v>
      </c>
      <c r="AE15" s="126">
        <v>2035.9520739611501</v>
      </c>
      <c r="AF15" s="126">
        <v>5626.0330163215403</v>
      </c>
      <c r="AG15" s="126">
        <v>17.057828731504401</v>
      </c>
      <c r="AH15" s="126">
        <v>377.349604690879</v>
      </c>
      <c r="AI15" s="126">
        <v>1413.4339979865399</v>
      </c>
      <c r="AJ15" s="126">
        <v>392.03638040217197</v>
      </c>
      <c r="AK15" s="126">
        <v>32.215767358241699</v>
      </c>
      <c r="AL15" s="126">
        <v>0</v>
      </c>
      <c r="AM15" s="126">
        <v>0</v>
      </c>
      <c r="AN15" s="126">
        <v>5.6488059016579699</v>
      </c>
      <c r="AO15" s="126">
        <v>1680.6163959560699</v>
      </c>
      <c r="AP15" s="126">
        <v>68.191685400029002</v>
      </c>
      <c r="AQ15" s="126">
        <v>0</v>
      </c>
      <c r="AR15" s="126">
        <v>1846.8143565320399</v>
      </c>
      <c r="AS15" s="126">
        <v>0</v>
      </c>
      <c r="AT15" s="126">
        <v>983051.30406953197</v>
      </c>
      <c r="AU15" s="151">
        <v>11427843.330598</v>
      </c>
      <c r="AV15" s="152">
        <v>45102747.993304297</v>
      </c>
      <c r="AW15" s="157">
        <v>33002830.985245898</v>
      </c>
      <c r="AX15" s="152">
        <v>81529013.191717997</v>
      </c>
      <c r="AY15" s="152">
        <v>114531844.176964</v>
      </c>
      <c r="AZ15" s="152">
        <v>0</v>
      </c>
      <c r="BA15" s="152">
        <v>114531844.176964</v>
      </c>
      <c r="BB15" s="152">
        <v>0</v>
      </c>
      <c r="BC15" s="152">
        <v>6325049.3903290704</v>
      </c>
      <c r="BD15" s="152">
        <v>6325049.3903290704</v>
      </c>
      <c r="BE15" s="152">
        <v>5873446.25174719</v>
      </c>
      <c r="BF15" s="179">
        <v>126730339.81904</v>
      </c>
      <c r="BG15" s="152">
        <v>5895269.0818966003</v>
      </c>
      <c r="BH15" s="152">
        <v>2633010.1265825098</v>
      </c>
      <c r="BI15" s="180">
        <v>168570828.85703</v>
      </c>
      <c r="BK15" s="126"/>
      <c r="BL15" s="126"/>
      <c r="BM15" s="126"/>
      <c r="BN15" s="126"/>
      <c r="BO15" s="126"/>
      <c r="BP15" s="126"/>
      <c r="BQ15" s="126"/>
      <c r="BR15" s="126"/>
      <c r="BS15" s="126"/>
      <c r="BT15" s="126"/>
      <c r="BU15" s="126"/>
      <c r="BV15" s="126"/>
      <c r="BW15" s="126"/>
      <c r="BX15" s="126"/>
      <c r="BY15" s="126"/>
      <c r="BZ15" s="126"/>
      <c r="CA15" s="126"/>
      <c r="CB15" s="126"/>
      <c r="CC15" s="126"/>
      <c r="CD15" s="126"/>
      <c r="CE15" s="126"/>
      <c r="CF15" s="126"/>
      <c r="CG15" s="126"/>
      <c r="CH15" s="126"/>
      <c r="CI15" s="126"/>
      <c r="CJ15" s="126"/>
      <c r="CK15" s="126"/>
      <c r="CL15" s="126"/>
      <c r="CM15" s="126"/>
      <c r="CN15" s="126"/>
      <c r="CO15" s="126"/>
      <c r="CP15" s="126"/>
      <c r="CQ15" s="126"/>
      <c r="CR15" s="126"/>
      <c r="CS15" s="126"/>
      <c r="CT15" s="126"/>
      <c r="CU15" s="126"/>
      <c r="CV15" s="126"/>
      <c r="CW15" s="126"/>
      <c r="CX15" s="126"/>
      <c r="CY15" s="126"/>
      <c r="CZ15" s="126"/>
      <c r="DA15" s="126"/>
      <c r="DB15" s="126"/>
    </row>
    <row r="16" spans="1:106" s="111" customFormat="1" ht="13.8" x14ac:dyDescent="0.25">
      <c r="A16" s="124" t="s">
        <v>563</v>
      </c>
      <c r="B16" s="125">
        <v>12</v>
      </c>
      <c r="C16" s="126">
        <v>11893.5203345873</v>
      </c>
      <c r="D16" s="126">
        <v>24638.8564146957</v>
      </c>
      <c r="E16" s="126">
        <v>5274.8651804339097</v>
      </c>
      <c r="F16" s="126">
        <v>12658.626235130299</v>
      </c>
      <c r="G16" s="126">
        <v>107758.337590371</v>
      </c>
      <c r="H16" s="126">
        <v>23596.073036477701</v>
      </c>
      <c r="I16" s="126">
        <v>222797.734384913</v>
      </c>
      <c r="J16" s="126">
        <v>105932.816882352</v>
      </c>
      <c r="K16" s="126">
        <v>75892.447304588903</v>
      </c>
      <c r="L16" s="126">
        <v>643512.45742595603</v>
      </c>
      <c r="M16" s="126">
        <v>476743.97169318702</v>
      </c>
      <c r="N16" s="126">
        <v>15557962.9194605</v>
      </c>
      <c r="O16" s="126">
        <v>143712.06314974799</v>
      </c>
      <c r="P16" s="126">
        <v>336111.03463878098</v>
      </c>
      <c r="Q16" s="126">
        <v>1125113.4377077301</v>
      </c>
      <c r="R16" s="126">
        <v>46088.3484486179</v>
      </c>
      <c r="S16" s="126">
        <v>147560.28157774001</v>
      </c>
      <c r="T16" s="126">
        <v>100606.07730395401</v>
      </c>
      <c r="U16" s="126">
        <v>121582.34116341099</v>
      </c>
      <c r="V16" s="126">
        <v>209538.92055334599</v>
      </c>
      <c r="W16" s="126">
        <v>344878.771857585</v>
      </c>
      <c r="X16" s="126">
        <v>267984.95591175999</v>
      </c>
      <c r="Y16" s="126">
        <v>5747686.0424632505</v>
      </c>
      <c r="Z16" s="126">
        <v>1648586.4404594901</v>
      </c>
      <c r="AA16" s="126">
        <v>37806.216914899298</v>
      </c>
      <c r="AB16" s="126">
        <v>46401.548520583303</v>
      </c>
      <c r="AC16" s="126">
        <v>207224.45225954</v>
      </c>
      <c r="AD16" s="126">
        <v>655009.48187151598</v>
      </c>
      <c r="AE16" s="126">
        <v>257768.52572258399</v>
      </c>
      <c r="AF16" s="126">
        <v>221371.10452997001</v>
      </c>
      <c r="AG16" s="126">
        <v>447369.49774783698</v>
      </c>
      <c r="AH16" s="126">
        <v>539351.70898826199</v>
      </c>
      <c r="AI16" s="126">
        <v>464180.53955058998</v>
      </c>
      <c r="AJ16" s="126">
        <v>433856.35053845303</v>
      </c>
      <c r="AK16" s="126">
        <v>544922.33742720902</v>
      </c>
      <c r="AL16" s="126">
        <v>409449.11690599797</v>
      </c>
      <c r="AM16" s="126">
        <v>109563.808102657</v>
      </c>
      <c r="AN16" s="126">
        <v>404551.79578557698</v>
      </c>
      <c r="AO16" s="126">
        <v>29829.8273676682</v>
      </c>
      <c r="AP16" s="126">
        <v>207785.96674659601</v>
      </c>
      <c r="AQ16" s="126">
        <v>15058.4850715876</v>
      </c>
      <c r="AR16" s="126">
        <v>146098.55446282399</v>
      </c>
      <c r="AS16" s="126">
        <v>1696861.17506296</v>
      </c>
      <c r="AT16" s="126">
        <v>2510430.9575277199</v>
      </c>
      <c r="AU16" s="151">
        <v>31986094.5977352</v>
      </c>
      <c r="AV16" s="152">
        <v>68879097.390018806</v>
      </c>
      <c r="AW16" s="157">
        <v>20286916.444597501</v>
      </c>
      <c r="AX16" s="152">
        <v>35842297.6831441</v>
      </c>
      <c r="AY16" s="152">
        <v>56129214.127741598</v>
      </c>
      <c r="AZ16" s="152">
        <v>0</v>
      </c>
      <c r="BA16" s="152">
        <v>56129214.127741598</v>
      </c>
      <c r="BB16" s="152">
        <v>0</v>
      </c>
      <c r="BC16" s="152">
        <v>2991440.7513512098</v>
      </c>
      <c r="BD16" s="152">
        <v>2991440.7513512098</v>
      </c>
      <c r="BE16" s="152">
        <v>2689405.7616362502</v>
      </c>
      <c r="BF16" s="179">
        <v>61810060.640729003</v>
      </c>
      <c r="BG16" s="152">
        <v>3564609.4206868</v>
      </c>
      <c r="BH16" s="152">
        <v>1524969.8144439999</v>
      </c>
      <c r="BI16" s="180">
        <v>128649518.424505</v>
      </c>
      <c r="BK16" s="126"/>
      <c r="BL16" s="126"/>
      <c r="BM16" s="126"/>
      <c r="BN16" s="126"/>
      <c r="BO16" s="126"/>
      <c r="BP16" s="126"/>
      <c r="BQ16" s="126"/>
      <c r="BR16" s="126"/>
      <c r="BS16" s="126"/>
      <c r="BT16" s="126"/>
      <c r="BU16" s="126"/>
      <c r="BV16" s="126"/>
      <c r="BW16" s="126"/>
      <c r="BX16" s="126"/>
      <c r="BY16" s="126"/>
      <c r="BZ16" s="126"/>
      <c r="CA16" s="126"/>
      <c r="CB16" s="126"/>
      <c r="CC16" s="126"/>
      <c r="CD16" s="126"/>
      <c r="CE16" s="126"/>
      <c r="CF16" s="126"/>
      <c r="CG16" s="126"/>
      <c r="CH16" s="126"/>
      <c r="CI16" s="126"/>
      <c r="CJ16" s="126"/>
      <c r="CK16" s="126"/>
      <c r="CL16" s="126"/>
      <c r="CM16" s="126"/>
      <c r="CN16" s="126"/>
      <c r="CO16" s="126"/>
      <c r="CP16" s="126"/>
      <c r="CQ16" s="126"/>
      <c r="CR16" s="126"/>
      <c r="CS16" s="126"/>
      <c r="CT16" s="126"/>
      <c r="CU16" s="126"/>
      <c r="CV16" s="126"/>
      <c r="CW16" s="126"/>
      <c r="CX16" s="126"/>
      <c r="CY16" s="126"/>
      <c r="CZ16" s="126"/>
      <c r="DA16" s="126"/>
      <c r="DB16" s="126"/>
    </row>
    <row r="17" spans="1:106" s="111" customFormat="1" ht="13.8" x14ac:dyDescent="0.25">
      <c r="A17" s="124" t="s">
        <v>483</v>
      </c>
      <c r="B17" s="125">
        <v>13</v>
      </c>
      <c r="C17" s="126">
        <v>0</v>
      </c>
      <c r="D17" s="126">
        <v>0</v>
      </c>
      <c r="E17" s="126">
        <v>0</v>
      </c>
      <c r="F17" s="126">
        <v>0</v>
      </c>
      <c r="G17" s="126">
        <v>640833.22193930799</v>
      </c>
      <c r="H17" s="126">
        <v>486766.13369063399</v>
      </c>
      <c r="I17" s="126">
        <v>237969.56048342201</v>
      </c>
      <c r="J17" s="126">
        <v>144262.153975864</v>
      </c>
      <c r="K17" s="126">
        <v>290900.35462896002</v>
      </c>
      <c r="L17" s="126">
        <v>904128.75862764905</v>
      </c>
      <c r="M17" s="126">
        <v>288705.216432054</v>
      </c>
      <c r="N17" s="126">
        <v>208466.66120487399</v>
      </c>
      <c r="O17" s="126">
        <v>5334591.1142510604</v>
      </c>
      <c r="P17" s="126">
        <v>845468.09346087405</v>
      </c>
      <c r="Q17" s="126">
        <v>612263.05517347797</v>
      </c>
      <c r="R17" s="126">
        <v>237333.022456187</v>
      </c>
      <c r="S17" s="126">
        <v>368008.72744183702</v>
      </c>
      <c r="T17" s="126">
        <v>234305.52479176901</v>
      </c>
      <c r="U17" s="126">
        <v>418262.88461928198</v>
      </c>
      <c r="V17" s="126">
        <v>202983.853565328</v>
      </c>
      <c r="W17" s="126">
        <v>163680.01054084601</v>
      </c>
      <c r="X17" s="126">
        <v>1581473.5140384301</v>
      </c>
      <c r="Y17" s="126">
        <v>1832324.2735413499</v>
      </c>
      <c r="Z17" s="126">
        <v>212525.71266106001</v>
      </c>
      <c r="AA17" s="126">
        <v>218835.761332283</v>
      </c>
      <c r="AB17" s="126">
        <v>223839.49963019101</v>
      </c>
      <c r="AC17" s="126">
        <v>570896.23528324405</v>
      </c>
      <c r="AD17" s="126">
        <v>1266057.0332096801</v>
      </c>
      <c r="AE17" s="126">
        <v>2308972.7491567102</v>
      </c>
      <c r="AF17" s="126">
        <v>1457733.71347014</v>
      </c>
      <c r="AG17" s="126">
        <v>1008875.1740716801</v>
      </c>
      <c r="AH17" s="126">
        <v>1614619.04906228</v>
      </c>
      <c r="AI17" s="126">
        <v>794966.194852188</v>
      </c>
      <c r="AJ17" s="126">
        <v>1064840.8334597</v>
      </c>
      <c r="AK17" s="126">
        <v>1543838.0912572001</v>
      </c>
      <c r="AL17" s="126">
        <v>2177794.8146060202</v>
      </c>
      <c r="AM17" s="126">
        <v>165031.68574029001</v>
      </c>
      <c r="AN17" s="126">
        <v>40843.557391919698</v>
      </c>
      <c r="AO17" s="126">
        <v>168490.661759504</v>
      </c>
      <c r="AP17" s="126">
        <v>1358116.7360629099</v>
      </c>
      <c r="AQ17" s="126">
        <v>86221.213332721003</v>
      </c>
      <c r="AR17" s="126">
        <v>53850.792453336901</v>
      </c>
      <c r="AS17" s="126">
        <v>1774418.0276007899</v>
      </c>
      <c r="AT17" s="126">
        <v>1604642.85232449</v>
      </c>
      <c r="AU17" s="151">
        <v>9569897.8465014305</v>
      </c>
      <c r="AV17" s="152">
        <v>44318034.370082997</v>
      </c>
      <c r="AW17" s="157">
        <v>7288216.0632030703</v>
      </c>
      <c r="AX17" s="152">
        <v>17745326.5131138</v>
      </c>
      <c r="AY17" s="152">
        <v>25033542.576316901</v>
      </c>
      <c r="AZ17" s="152">
        <v>0</v>
      </c>
      <c r="BA17" s="152">
        <v>25033542.576316901</v>
      </c>
      <c r="BB17" s="152">
        <v>0</v>
      </c>
      <c r="BC17" s="152">
        <v>912624.80252544302</v>
      </c>
      <c r="BD17" s="152">
        <v>912624.80252544302</v>
      </c>
      <c r="BE17" s="152">
        <v>499022.56819891703</v>
      </c>
      <c r="BF17" s="179">
        <v>26445189.947041299</v>
      </c>
      <c r="BG17" s="152">
        <v>728294.88557299599</v>
      </c>
      <c r="BH17" s="152">
        <v>465616.83175914001</v>
      </c>
      <c r="BI17" s="180">
        <v>70500546.263310403</v>
      </c>
      <c r="BK17" s="126"/>
      <c r="BL17" s="126"/>
      <c r="BM17" s="126"/>
      <c r="BN17" s="126"/>
      <c r="BO17" s="126"/>
      <c r="BP17" s="126"/>
      <c r="BQ17" s="126"/>
      <c r="BR17" s="126"/>
      <c r="BS17" s="126"/>
      <c r="BT17" s="126"/>
      <c r="BU17" s="126"/>
      <c r="BV17" s="126"/>
      <c r="BW17" s="126"/>
      <c r="BX17" s="126"/>
      <c r="BY17" s="126"/>
      <c r="BZ17" s="126"/>
      <c r="CA17" s="126"/>
      <c r="CB17" s="126"/>
      <c r="CC17" s="126"/>
      <c r="CD17" s="126"/>
      <c r="CE17" s="126"/>
      <c r="CF17" s="126"/>
      <c r="CG17" s="126"/>
      <c r="CH17" s="126"/>
      <c r="CI17" s="126"/>
      <c r="CJ17" s="126"/>
      <c r="CK17" s="126"/>
      <c r="CL17" s="126"/>
      <c r="CM17" s="126"/>
      <c r="CN17" s="126"/>
      <c r="CO17" s="126"/>
      <c r="CP17" s="126"/>
      <c r="CQ17" s="126"/>
      <c r="CR17" s="126"/>
      <c r="CS17" s="126"/>
      <c r="CT17" s="126"/>
      <c r="CU17" s="126"/>
      <c r="CV17" s="126"/>
      <c r="CW17" s="126"/>
      <c r="CX17" s="126"/>
      <c r="CY17" s="126"/>
      <c r="CZ17" s="126"/>
      <c r="DA17" s="126"/>
      <c r="DB17" s="126"/>
    </row>
    <row r="18" spans="1:106" s="111" customFormat="1" ht="13.8" x14ac:dyDescent="0.25">
      <c r="A18" s="124" t="s">
        <v>564</v>
      </c>
      <c r="B18" s="125">
        <v>14</v>
      </c>
      <c r="C18" s="126">
        <v>2266.7418190741801</v>
      </c>
      <c r="D18" s="126">
        <v>14062.2206296801</v>
      </c>
      <c r="E18" s="126">
        <v>1662.1734522940901</v>
      </c>
      <c r="F18" s="126">
        <v>3334.47219924521</v>
      </c>
      <c r="G18" s="126">
        <v>165672.49286328899</v>
      </c>
      <c r="H18" s="126">
        <v>16356.302357950301</v>
      </c>
      <c r="I18" s="126">
        <v>31073.2454860547</v>
      </c>
      <c r="J18" s="126">
        <v>110480.103213218</v>
      </c>
      <c r="K18" s="126">
        <v>49730.7483186709</v>
      </c>
      <c r="L18" s="126">
        <v>532791.23965434497</v>
      </c>
      <c r="M18" s="126">
        <v>92384.156647716401</v>
      </c>
      <c r="N18" s="126">
        <v>133202.730709872</v>
      </c>
      <c r="O18" s="126">
        <v>10861.8424427388</v>
      </c>
      <c r="P18" s="126">
        <v>149984387.89663801</v>
      </c>
      <c r="Q18" s="126">
        <v>100212180.270136</v>
      </c>
      <c r="R18" s="126">
        <v>4500739.2187980302</v>
      </c>
      <c r="S18" s="126">
        <v>265970.25418030302</v>
      </c>
      <c r="T18" s="126">
        <v>2230247.8089308701</v>
      </c>
      <c r="U18" s="126">
        <v>591287.92749027</v>
      </c>
      <c r="V18" s="126">
        <v>147108.15369769701</v>
      </c>
      <c r="W18" s="126">
        <v>10634681.3706645</v>
      </c>
      <c r="X18" s="126">
        <v>86741.085107781502</v>
      </c>
      <c r="Y18" s="126">
        <v>1306218.45354529</v>
      </c>
      <c r="Z18" s="126">
        <v>2247630.2067134301</v>
      </c>
      <c r="AA18" s="126">
        <v>1136235.8930904099</v>
      </c>
      <c r="AB18" s="126">
        <v>2070237.0565416799</v>
      </c>
      <c r="AC18" s="126">
        <v>7824737.2428204203</v>
      </c>
      <c r="AD18" s="126">
        <v>2013382.95801422</v>
      </c>
      <c r="AE18" s="126">
        <v>219067.14578756099</v>
      </c>
      <c r="AF18" s="126">
        <v>414471.42026846099</v>
      </c>
      <c r="AG18" s="126">
        <v>784979.23344144295</v>
      </c>
      <c r="AH18" s="126">
        <v>315283.76860585</v>
      </c>
      <c r="AI18" s="126">
        <v>891148.80944455601</v>
      </c>
      <c r="AJ18" s="126">
        <v>2757634.3716901201</v>
      </c>
      <c r="AK18" s="126">
        <v>908866.87462093902</v>
      </c>
      <c r="AL18" s="126">
        <v>228029.77771856601</v>
      </c>
      <c r="AM18" s="126">
        <v>54321.051530206998</v>
      </c>
      <c r="AN18" s="126">
        <v>2358214.9524337598</v>
      </c>
      <c r="AO18" s="126">
        <v>225456.16982602299</v>
      </c>
      <c r="AP18" s="126">
        <v>4116.0887492818001</v>
      </c>
      <c r="AQ18" s="126">
        <v>553.32532465240297</v>
      </c>
      <c r="AR18" s="126">
        <v>1467.6828448204501</v>
      </c>
      <c r="AS18" s="126">
        <v>632490.07027589798</v>
      </c>
      <c r="AT18" s="126">
        <v>254158.21245115899</v>
      </c>
      <c r="AU18" s="151">
        <v>11369000.187030001</v>
      </c>
      <c r="AV18" s="152">
        <v>307834923.408207</v>
      </c>
      <c r="AW18" s="157">
        <v>3144287.6956174802</v>
      </c>
      <c r="AX18" s="152">
        <v>5338524.30087981</v>
      </c>
      <c r="AY18" s="152">
        <v>8482811.9964972902</v>
      </c>
      <c r="AZ18" s="152">
        <v>0</v>
      </c>
      <c r="BA18" s="152">
        <v>8482811.9964972902</v>
      </c>
      <c r="BB18" s="152">
        <v>0</v>
      </c>
      <c r="BC18" s="152">
        <v>2273848.5792614901</v>
      </c>
      <c r="BD18" s="152">
        <v>2273848.5792614901</v>
      </c>
      <c r="BE18" s="152">
        <v>51756008.809900299</v>
      </c>
      <c r="BF18" s="179">
        <v>62512669.385659002</v>
      </c>
      <c r="BG18" s="152">
        <v>9397354.4172721896</v>
      </c>
      <c r="BH18" s="152">
        <v>4854573.8258601101</v>
      </c>
      <c r="BI18" s="180">
        <v>365804812.20245397</v>
      </c>
      <c r="BK18" s="126"/>
      <c r="BL18" s="126"/>
      <c r="BM18" s="126"/>
      <c r="BN18" s="126"/>
      <c r="BO18" s="126"/>
      <c r="BP18" s="126"/>
      <c r="BQ18" s="126"/>
      <c r="BR18" s="126"/>
      <c r="BS18" s="126"/>
      <c r="BT18" s="126"/>
      <c r="BU18" s="126"/>
      <c r="BV18" s="126"/>
      <c r="BW18" s="126"/>
      <c r="BX18" s="126"/>
      <c r="BY18" s="126"/>
      <c r="BZ18" s="126"/>
      <c r="CA18" s="126"/>
      <c r="CB18" s="126"/>
      <c r="CC18" s="126"/>
      <c r="CD18" s="126"/>
      <c r="CE18" s="126"/>
      <c r="CF18" s="126"/>
      <c r="CG18" s="126"/>
      <c r="CH18" s="126"/>
      <c r="CI18" s="126"/>
      <c r="CJ18" s="126"/>
      <c r="CK18" s="126"/>
      <c r="CL18" s="126"/>
      <c r="CM18" s="126"/>
      <c r="CN18" s="126"/>
      <c r="CO18" s="126"/>
      <c r="CP18" s="126"/>
      <c r="CQ18" s="126"/>
      <c r="CR18" s="126"/>
      <c r="CS18" s="126"/>
      <c r="CT18" s="126"/>
      <c r="CU18" s="126"/>
      <c r="CV18" s="126"/>
      <c r="CW18" s="126"/>
      <c r="CX18" s="126"/>
      <c r="CY18" s="126"/>
      <c r="CZ18" s="126"/>
      <c r="DA18" s="126"/>
      <c r="DB18" s="126"/>
    </row>
    <row r="19" spans="1:106" s="111" customFormat="1" ht="13.8" x14ac:dyDescent="0.25">
      <c r="A19" s="124" t="s">
        <v>488</v>
      </c>
      <c r="B19" s="125">
        <v>15</v>
      </c>
      <c r="C19" s="126">
        <v>222.84238762347999</v>
      </c>
      <c r="D19" s="126">
        <v>13941.674213267799</v>
      </c>
      <c r="E19" s="126">
        <v>140.04569680166901</v>
      </c>
      <c r="F19" s="126">
        <v>235.463830259502</v>
      </c>
      <c r="G19" s="126">
        <v>542636.30107142904</v>
      </c>
      <c r="H19" s="126">
        <v>222351.54478594399</v>
      </c>
      <c r="I19" s="126">
        <v>208467.21530150299</v>
      </c>
      <c r="J19" s="126">
        <v>119945.345583773</v>
      </c>
      <c r="K19" s="126">
        <v>133503.73504271699</v>
      </c>
      <c r="L19" s="126">
        <v>273535.17898005102</v>
      </c>
      <c r="M19" s="126">
        <v>169690.73020571601</v>
      </c>
      <c r="N19" s="126">
        <v>165575.862243738</v>
      </c>
      <c r="O19" s="126">
        <v>123747.371025924</v>
      </c>
      <c r="P19" s="126">
        <v>1180447.1353770599</v>
      </c>
      <c r="Q19" s="126">
        <v>9808055.4678527005</v>
      </c>
      <c r="R19" s="126">
        <v>564428.89675812097</v>
      </c>
      <c r="S19" s="126">
        <v>292331.06342772499</v>
      </c>
      <c r="T19" s="126">
        <v>197770.70664931001</v>
      </c>
      <c r="U19" s="126">
        <v>193817.07862489799</v>
      </c>
      <c r="V19" s="126">
        <v>75064.1568827218</v>
      </c>
      <c r="W19" s="126">
        <v>428316.07259639702</v>
      </c>
      <c r="X19" s="126">
        <v>191809.42730295801</v>
      </c>
      <c r="Y19" s="126">
        <v>842549.84619796998</v>
      </c>
      <c r="Z19" s="126">
        <v>163712.843685598</v>
      </c>
      <c r="AA19" s="126">
        <v>167592.94397116799</v>
      </c>
      <c r="AB19" s="126">
        <v>223567.716458323</v>
      </c>
      <c r="AC19" s="126">
        <v>373511.43744235899</v>
      </c>
      <c r="AD19" s="126">
        <v>1934261.3039057399</v>
      </c>
      <c r="AE19" s="126">
        <v>698660.48119756998</v>
      </c>
      <c r="AF19" s="126">
        <v>310478.524253437</v>
      </c>
      <c r="AG19" s="126">
        <v>678618.36215199402</v>
      </c>
      <c r="AH19" s="126">
        <v>1015373.35791314</v>
      </c>
      <c r="AI19" s="126">
        <v>986491.08791990695</v>
      </c>
      <c r="AJ19" s="126">
        <v>1223505.6311006099</v>
      </c>
      <c r="AK19" s="126">
        <v>667360.31393273501</v>
      </c>
      <c r="AL19" s="126">
        <v>351624.91346336302</v>
      </c>
      <c r="AM19" s="126">
        <v>84492.125417595496</v>
      </c>
      <c r="AN19" s="126">
        <v>146683.28094568101</v>
      </c>
      <c r="AO19" s="126">
        <v>39242.358393208</v>
      </c>
      <c r="AP19" s="126">
        <v>284359.30394413398</v>
      </c>
      <c r="AQ19" s="126">
        <v>48008.038459728203</v>
      </c>
      <c r="AR19" s="126">
        <v>84716.726083339396</v>
      </c>
      <c r="AS19" s="126">
        <v>5419925.1176917199</v>
      </c>
      <c r="AT19" s="126">
        <v>1826943.0996995401</v>
      </c>
      <c r="AU19" s="151">
        <v>21922833.8192374</v>
      </c>
      <c r="AV19" s="152">
        <v>54400545.949306898</v>
      </c>
      <c r="AW19" s="157">
        <v>17065871.721463598</v>
      </c>
      <c r="AX19" s="152">
        <v>72360307.506255195</v>
      </c>
      <c r="AY19" s="152">
        <v>89426179.2277188</v>
      </c>
      <c r="AZ19" s="152">
        <v>0</v>
      </c>
      <c r="BA19" s="152">
        <v>89426179.2277188</v>
      </c>
      <c r="BB19" s="152">
        <v>0</v>
      </c>
      <c r="BC19" s="152">
        <v>949216.66759629699</v>
      </c>
      <c r="BD19" s="152">
        <v>949216.66759629699</v>
      </c>
      <c r="BE19" s="152">
        <v>90543615.066983193</v>
      </c>
      <c r="BF19" s="179">
        <v>180919010.96229801</v>
      </c>
      <c r="BG19" s="152">
        <v>7262683.3985999404</v>
      </c>
      <c r="BH19" s="152">
        <v>1933797.94890762</v>
      </c>
      <c r="BI19" s="180">
        <v>229990671.46191299</v>
      </c>
      <c r="BK19" s="126"/>
      <c r="BL19" s="126"/>
      <c r="BM19" s="126"/>
      <c r="BN19" s="126"/>
      <c r="BO19" s="126"/>
      <c r="BP19" s="126"/>
      <c r="BQ19" s="126"/>
      <c r="BR19" s="126"/>
      <c r="BS19" s="126"/>
      <c r="BT19" s="126"/>
      <c r="BU19" s="126"/>
      <c r="BV19" s="126"/>
      <c r="BW19" s="126"/>
      <c r="BX19" s="126"/>
      <c r="BY19" s="126"/>
      <c r="BZ19" s="126"/>
      <c r="CA19" s="126"/>
      <c r="CB19" s="126"/>
      <c r="CC19" s="126"/>
      <c r="CD19" s="126"/>
      <c r="CE19" s="126"/>
      <c r="CF19" s="126"/>
      <c r="CG19" s="126"/>
      <c r="CH19" s="126"/>
      <c r="CI19" s="126"/>
      <c r="CJ19" s="126"/>
      <c r="CK19" s="126"/>
      <c r="CL19" s="126"/>
      <c r="CM19" s="126"/>
      <c r="CN19" s="126"/>
      <c r="CO19" s="126"/>
      <c r="CP19" s="126"/>
      <c r="CQ19" s="126"/>
      <c r="CR19" s="126"/>
      <c r="CS19" s="126"/>
      <c r="CT19" s="126"/>
      <c r="CU19" s="126"/>
      <c r="CV19" s="126"/>
      <c r="CW19" s="126"/>
      <c r="CX19" s="126"/>
      <c r="CY19" s="126"/>
      <c r="CZ19" s="126"/>
      <c r="DA19" s="126"/>
      <c r="DB19" s="126"/>
    </row>
    <row r="20" spans="1:106" s="111" customFormat="1" ht="13.8" x14ac:dyDescent="0.25">
      <c r="A20" s="124" t="s">
        <v>489</v>
      </c>
      <c r="B20" s="125">
        <v>16</v>
      </c>
      <c r="C20" s="126">
        <v>508.230635533738</v>
      </c>
      <c r="D20" s="126">
        <v>3124.0017158033502</v>
      </c>
      <c r="E20" s="126">
        <v>1967.07943551517</v>
      </c>
      <c r="F20" s="126">
        <v>353.34388763971401</v>
      </c>
      <c r="G20" s="126">
        <v>16498.808466953298</v>
      </c>
      <c r="H20" s="126">
        <v>7116.4126979735302</v>
      </c>
      <c r="I20" s="126">
        <v>49.739112673030696</v>
      </c>
      <c r="J20" s="126">
        <v>642.68458069145197</v>
      </c>
      <c r="K20" s="126">
        <v>2406.86004160425</v>
      </c>
      <c r="L20" s="126">
        <v>249.00533724919899</v>
      </c>
      <c r="M20" s="126">
        <v>6327.1249863724797</v>
      </c>
      <c r="N20" s="126">
        <v>3415.9984077068302</v>
      </c>
      <c r="O20" s="126">
        <v>223.368515213048</v>
      </c>
      <c r="P20" s="126">
        <v>216269.921915393</v>
      </c>
      <c r="Q20" s="126">
        <v>13633491.996002501</v>
      </c>
      <c r="R20" s="126">
        <v>15362827.9153152</v>
      </c>
      <c r="S20" s="126">
        <v>1949.02490941162</v>
      </c>
      <c r="T20" s="126">
        <v>2150652.40524837</v>
      </c>
      <c r="U20" s="126">
        <v>1722.94728813451</v>
      </c>
      <c r="V20" s="126">
        <v>18213.400729051202</v>
      </c>
      <c r="W20" s="126">
        <v>729573.83459543297</v>
      </c>
      <c r="X20" s="126">
        <v>2340.5927392491099</v>
      </c>
      <c r="Y20" s="126">
        <v>818246.80428303301</v>
      </c>
      <c r="Z20" s="126">
        <v>6327.3381401311299</v>
      </c>
      <c r="AA20" s="126">
        <v>38.611811386646401</v>
      </c>
      <c r="AB20" s="126">
        <v>107432.820926632</v>
      </c>
      <c r="AC20" s="126">
        <v>91089.864785238198</v>
      </c>
      <c r="AD20" s="126">
        <v>26396.644861664801</v>
      </c>
      <c r="AE20" s="126">
        <v>1373.5532412212201</v>
      </c>
      <c r="AF20" s="126">
        <v>7786.0780516422001</v>
      </c>
      <c r="AG20" s="126">
        <v>16535.020361018102</v>
      </c>
      <c r="AH20" s="126">
        <v>17741.791034136098</v>
      </c>
      <c r="AI20" s="126">
        <v>38213.991167392</v>
      </c>
      <c r="AJ20" s="126">
        <v>3862401.9898641701</v>
      </c>
      <c r="AK20" s="126">
        <v>145669.76527772899</v>
      </c>
      <c r="AL20" s="126">
        <v>31443.348257902799</v>
      </c>
      <c r="AM20" s="126">
        <v>23155.452329031901</v>
      </c>
      <c r="AN20" s="126">
        <v>25942.609259138</v>
      </c>
      <c r="AO20" s="126">
        <v>2043.7651636135199</v>
      </c>
      <c r="AP20" s="126">
        <v>445.07497843815599</v>
      </c>
      <c r="AQ20" s="126">
        <v>682.65641488354299</v>
      </c>
      <c r="AR20" s="126">
        <v>959.40779936344495</v>
      </c>
      <c r="AS20" s="126">
        <v>25467.8298735805</v>
      </c>
      <c r="AT20" s="126">
        <v>31763.6209389293</v>
      </c>
      <c r="AU20" s="151">
        <v>1832363.7643258499</v>
      </c>
      <c r="AV20" s="152">
        <v>39273446.4997098</v>
      </c>
      <c r="AW20" s="157">
        <v>2169570.3390860101</v>
      </c>
      <c r="AX20" s="152">
        <v>10857599.741776301</v>
      </c>
      <c r="AY20" s="152">
        <v>13027170.0808623</v>
      </c>
      <c r="AZ20" s="152">
        <v>0</v>
      </c>
      <c r="BA20" s="152">
        <v>13027170.0808623</v>
      </c>
      <c r="BB20" s="152">
        <v>0</v>
      </c>
      <c r="BC20" s="152">
        <v>200022.55782262899</v>
      </c>
      <c r="BD20" s="152">
        <v>200022.55782262899</v>
      </c>
      <c r="BE20" s="152">
        <v>17064762.1975393</v>
      </c>
      <c r="BF20" s="179">
        <v>30291954.836224198</v>
      </c>
      <c r="BG20" s="152">
        <v>3883157.5179425902</v>
      </c>
      <c r="BH20" s="152">
        <v>1343056.2881159801</v>
      </c>
      <c r="BI20" s="180">
        <v>67025300.106107399</v>
      </c>
      <c r="BK20" s="126"/>
      <c r="BL20" s="126"/>
      <c r="BM20" s="126"/>
      <c r="BN20" s="126"/>
      <c r="BO20" s="126"/>
      <c r="BP20" s="126"/>
      <c r="BQ20" s="126"/>
      <c r="BR20" s="126"/>
      <c r="BS20" s="126"/>
      <c r="BT20" s="126"/>
      <c r="BU20" s="126"/>
      <c r="BV20" s="126"/>
      <c r="BW20" s="126"/>
      <c r="BX20" s="126"/>
      <c r="BY20" s="126"/>
      <c r="BZ20" s="126"/>
      <c r="CA20" s="126"/>
      <c r="CB20" s="126"/>
      <c r="CC20" s="126"/>
      <c r="CD20" s="126"/>
      <c r="CE20" s="126"/>
      <c r="CF20" s="126"/>
      <c r="CG20" s="126"/>
      <c r="CH20" s="126"/>
      <c r="CI20" s="126"/>
      <c r="CJ20" s="126"/>
      <c r="CK20" s="126"/>
      <c r="CL20" s="126"/>
      <c r="CM20" s="126"/>
      <c r="CN20" s="126"/>
      <c r="CO20" s="126"/>
      <c r="CP20" s="126"/>
      <c r="CQ20" s="126"/>
      <c r="CR20" s="126"/>
      <c r="CS20" s="126"/>
      <c r="CT20" s="126"/>
      <c r="CU20" s="126"/>
      <c r="CV20" s="126"/>
      <c r="CW20" s="126"/>
      <c r="CX20" s="126"/>
      <c r="CY20" s="126"/>
      <c r="CZ20" s="126"/>
      <c r="DA20" s="126"/>
      <c r="DB20" s="126"/>
    </row>
    <row r="21" spans="1:106" s="111" customFormat="1" ht="13.8" x14ac:dyDescent="0.25">
      <c r="A21" s="124" t="s">
        <v>490</v>
      </c>
      <c r="B21" s="125">
        <v>17</v>
      </c>
      <c r="C21" s="126">
        <v>9770.0806259119199</v>
      </c>
      <c r="D21" s="126">
        <v>10998.4349794469</v>
      </c>
      <c r="E21" s="126">
        <v>4031.7403735763501</v>
      </c>
      <c r="F21" s="126">
        <v>43066.437510796197</v>
      </c>
      <c r="G21" s="126">
        <v>4020581.3278288199</v>
      </c>
      <c r="H21" s="126">
        <v>1473.26113411354</v>
      </c>
      <c r="I21" s="126">
        <v>31239.885325074702</v>
      </c>
      <c r="J21" s="126">
        <v>152662.698706895</v>
      </c>
      <c r="K21" s="126">
        <v>69760.289760875807</v>
      </c>
      <c r="L21" s="126">
        <v>115452.666343399</v>
      </c>
      <c r="M21" s="126">
        <v>61248.407992184897</v>
      </c>
      <c r="N21" s="126">
        <v>121995.96050858599</v>
      </c>
      <c r="O21" s="126">
        <v>51300.712188999001</v>
      </c>
      <c r="P21" s="126">
        <v>532503.35601520399</v>
      </c>
      <c r="Q21" s="126">
        <v>224482.85669972899</v>
      </c>
      <c r="R21" s="126">
        <v>39356.578738212498</v>
      </c>
      <c r="S21" s="126">
        <v>43511258.863986596</v>
      </c>
      <c r="T21" s="126">
        <v>20239717.884577099</v>
      </c>
      <c r="U21" s="126">
        <v>1627855.16617372</v>
      </c>
      <c r="V21" s="126">
        <v>305532.82924052101</v>
      </c>
      <c r="W21" s="126">
        <v>3049895.56833344</v>
      </c>
      <c r="X21" s="126">
        <v>79109.596191161705</v>
      </c>
      <c r="Y21" s="126">
        <v>418854.98098891601</v>
      </c>
      <c r="Z21" s="126">
        <v>17272.957073601701</v>
      </c>
      <c r="AA21" s="126">
        <v>222420.093682056</v>
      </c>
      <c r="AB21" s="126">
        <v>116227.143258204</v>
      </c>
      <c r="AC21" s="126">
        <v>562248.45888366702</v>
      </c>
      <c r="AD21" s="126">
        <v>1816760.9142433701</v>
      </c>
      <c r="AE21" s="126">
        <v>329067.15491047001</v>
      </c>
      <c r="AF21" s="126">
        <v>415272.168377419</v>
      </c>
      <c r="AG21" s="126">
        <v>2398913.4038820001</v>
      </c>
      <c r="AH21" s="126">
        <v>1819702.15255279</v>
      </c>
      <c r="AI21" s="126">
        <v>1062391.65303384</v>
      </c>
      <c r="AJ21" s="126">
        <v>958795.27228848904</v>
      </c>
      <c r="AK21" s="126">
        <v>833597.24196314998</v>
      </c>
      <c r="AL21" s="126">
        <v>312806.59502946102</v>
      </c>
      <c r="AM21" s="126">
        <v>76329.162845203798</v>
      </c>
      <c r="AN21" s="126">
        <v>746269.98061706102</v>
      </c>
      <c r="AO21" s="126">
        <v>20478.9443256702</v>
      </c>
      <c r="AP21" s="126">
        <v>4206.7092340970403</v>
      </c>
      <c r="AQ21" s="126">
        <v>187.60293002472801</v>
      </c>
      <c r="AR21" s="126">
        <v>319.90359573784099</v>
      </c>
      <c r="AS21" s="126">
        <v>30595718.850903701</v>
      </c>
      <c r="AT21" s="126">
        <v>76092.565420902101</v>
      </c>
      <c r="AU21" s="151">
        <v>624724.45284486294</v>
      </c>
      <c r="AV21" s="152">
        <v>117731952.96611901</v>
      </c>
      <c r="AW21" s="157">
        <v>498898.440111209</v>
      </c>
      <c r="AX21" s="152">
        <v>1641915.88204511</v>
      </c>
      <c r="AY21" s="152">
        <v>2140814.3221563199</v>
      </c>
      <c r="AZ21" s="152">
        <v>0</v>
      </c>
      <c r="BA21" s="152">
        <v>2140814.3221563101</v>
      </c>
      <c r="BB21" s="152">
        <v>0</v>
      </c>
      <c r="BC21" s="152">
        <v>610787.95761995704</v>
      </c>
      <c r="BD21" s="152">
        <v>610787.95761995704</v>
      </c>
      <c r="BE21" s="152">
        <v>7987288.3887905404</v>
      </c>
      <c r="BF21" s="179">
        <v>10738890.668566801</v>
      </c>
      <c r="BG21" s="152">
        <v>3702838.4740053499</v>
      </c>
      <c r="BH21" s="152">
        <v>852571.07026830304</v>
      </c>
      <c r="BI21" s="180">
        <v>125620576.230949</v>
      </c>
      <c r="BK21" s="126"/>
      <c r="BL21" s="126"/>
      <c r="BM21" s="126"/>
      <c r="BN21" s="126"/>
      <c r="BO21" s="126"/>
      <c r="BP21" s="126"/>
      <c r="BQ21" s="126"/>
      <c r="BR21" s="126"/>
      <c r="BS21" s="126"/>
      <c r="BT21" s="126"/>
      <c r="BU21" s="126"/>
      <c r="BV21" s="126"/>
      <c r="BW21" s="126"/>
      <c r="BX21" s="126"/>
      <c r="BY21" s="126"/>
      <c r="BZ21" s="126"/>
      <c r="CA21" s="126"/>
      <c r="CB21" s="126"/>
      <c r="CC21" s="126"/>
      <c r="CD21" s="126"/>
      <c r="CE21" s="126"/>
      <c r="CF21" s="126"/>
      <c r="CG21" s="126"/>
      <c r="CH21" s="126"/>
      <c r="CI21" s="126"/>
      <c r="CJ21" s="126"/>
      <c r="CK21" s="126"/>
      <c r="CL21" s="126"/>
      <c r="CM21" s="126"/>
      <c r="CN21" s="126"/>
      <c r="CO21" s="126"/>
      <c r="CP21" s="126"/>
      <c r="CQ21" s="126"/>
      <c r="CR21" s="126"/>
      <c r="CS21" s="126"/>
      <c r="CT21" s="126"/>
      <c r="CU21" s="126"/>
      <c r="CV21" s="126"/>
      <c r="CW21" s="126"/>
      <c r="CX21" s="126"/>
      <c r="CY21" s="126"/>
      <c r="CZ21" s="126"/>
      <c r="DA21" s="126"/>
      <c r="DB21" s="126"/>
    </row>
    <row r="22" spans="1:106" s="111" customFormat="1" ht="13.8" x14ac:dyDescent="0.25">
      <c r="A22" s="124" t="s">
        <v>491</v>
      </c>
      <c r="B22" s="125">
        <v>18</v>
      </c>
      <c r="C22" s="126">
        <v>11175.1932601357</v>
      </c>
      <c r="D22" s="126">
        <v>14853.4742175258</v>
      </c>
      <c r="E22" s="126">
        <v>2252.94693946707</v>
      </c>
      <c r="F22" s="126">
        <v>50722.736165329501</v>
      </c>
      <c r="G22" s="126">
        <v>24793.130297377302</v>
      </c>
      <c r="H22" s="126">
        <v>13099.1059649281</v>
      </c>
      <c r="I22" s="126">
        <v>4707.8314190601404</v>
      </c>
      <c r="J22" s="126">
        <v>2353.3015723108601</v>
      </c>
      <c r="K22" s="126">
        <v>1727.45611632893</v>
      </c>
      <c r="L22" s="126">
        <v>2876.0687847570598</v>
      </c>
      <c r="M22" s="126">
        <v>5783.5930166813096</v>
      </c>
      <c r="N22" s="126">
        <v>3398.88953746383</v>
      </c>
      <c r="O22" s="126">
        <v>2575.3721956049399</v>
      </c>
      <c r="P22" s="126">
        <v>6346.0462160228799</v>
      </c>
      <c r="Q22" s="126">
        <v>32529.6188059167</v>
      </c>
      <c r="R22" s="126">
        <v>1975.5657285254399</v>
      </c>
      <c r="S22" s="126">
        <v>251910.061436408</v>
      </c>
      <c r="T22" s="126">
        <v>458328.180026502</v>
      </c>
      <c r="U22" s="126">
        <v>1330.13826497471</v>
      </c>
      <c r="V22" s="126">
        <v>5416.9441634243803</v>
      </c>
      <c r="W22" s="126">
        <v>32928.891327130899</v>
      </c>
      <c r="X22" s="126">
        <v>21157.888640189001</v>
      </c>
      <c r="Y22" s="126">
        <v>9218.0961769470796</v>
      </c>
      <c r="Z22" s="126">
        <v>6754.0665633097597</v>
      </c>
      <c r="AA22" s="126">
        <v>1138.6955620694</v>
      </c>
      <c r="AB22" s="126">
        <v>63.501789781287002</v>
      </c>
      <c r="AC22" s="126">
        <v>11576.333146343801</v>
      </c>
      <c r="AD22" s="126">
        <v>9747.6329664421792</v>
      </c>
      <c r="AE22" s="126">
        <v>3582.0440225225698</v>
      </c>
      <c r="AF22" s="126">
        <v>1062.7452626388399</v>
      </c>
      <c r="AG22" s="126">
        <v>29879.819763625499</v>
      </c>
      <c r="AH22" s="126">
        <v>66769.779546991194</v>
      </c>
      <c r="AI22" s="126">
        <v>23063.936611438199</v>
      </c>
      <c r="AJ22" s="126">
        <v>3109065.0029730001</v>
      </c>
      <c r="AK22" s="126">
        <v>9157.8772354558005</v>
      </c>
      <c r="AL22" s="126">
        <v>24119.746348938101</v>
      </c>
      <c r="AM22" s="126">
        <v>1685.2311319978</v>
      </c>
      <c r="AN22" s="126">
        <v>5670.7138737611504</v>
      </c>
      <c r="AO22" s="126">
        <v>573.60749083559097</v>
      </c>
      <c r="AP22" s="126">
        <v>7086.5791140474203</v>
      </c>
      <c r="AQ22" s="126">
        <v>3482.39074143269</v>
      </c>
      <c r="AR22" s="126">
        <v>1615.1960382513801</v>
      </c>
      <c r="AS22" s="126">
        <v>2329497.1520027402</v>
      </c>
      <c r="AT22" s="126">
        <v>206910.323039421</v>
      </c>
      <c r="AU22" s="151">
        <v>3201361.7829462499</v>
      </c>
      <c r="AV22" s="152">
        <v>10015324.6884443</v>
      </c>
      <c r="AW22" s="157">
        <v>2029517.7550351301</v>
      </c>
      <c r="AX22" s="152">
        <v>7412995.3020263603</v>
      </c>
      <c r="AY22" s="152">
        <v>9442513.0570614897</v>
      </c>
      <c r="AZ22" s="152">
        <v>0</v>
      </c>
      <c r="BA22" s="152">
        <v>9442513.0570614897</v>
      </c>
      <c r="BB22" s="152">
        <v>14912181.499356</v>
      </c>
      <c r="BC22" s="152">
        <v>483558.95725282299</v>
      </c>
      <c r="BD22" s="152">
        <v>15395740.4566088</v>
      </c>
      <c r="BE22" s="152">
        <v>28180322.4925403</v>
      </c>
      <c r="BF22" s="179">
        <v>53018576.006210499</v>
      </c>
      <c r="BG22" s="152">
        <v>1366636.0777749999</v>
      </c>
      <c r="BH22" s="152">
        <v>200914.24258372601</v>
      </c>
      <c r="BI22" s="180">
        <v>61868178.859463602</v>
      </c>
      <c r="BK22" s="126"/>
      <c r="BL22" s="126"/>
      <c r="BM22" s="126"/>
      <c r="BN22" s="126"/>
      <c r="BO22" s="126"/>
      <c r="BP22" s="126"/>
      <c r="BQ22" s="126"/>
      <c r="BR22" s="126"/>
      <c r="BS22" s="126"/>
      <c r="BT22" s="126"/>
      <c r="BU22" s="126"/>
      <c r="BV22" s="126"/>
      <c r="BW22" s="126"/>
      <c r="BX22" s="126"/>
      <c r="BY22" s="126"/>
      <c r="BZ22" s="126"/>
      <c r="CA22" s="126"/>
      <c r="CB22" s="126"/>
      <c r="CC22" s="126"/>
      <c r="CD22" s="126"/>
      <c r="CE22" s="126"/>
      <c r="CF22" s="126"/>
      <c r="CG22" s="126"/>
      <c r="CH22" s="126"/>
      <c r="CI22" s="126"/>
      <c r="CJ22" s="126"/>
      <c r="CK22" s="126"/>
      <c r="CL22" s="126"/>
      <c r="CM22" s="126"/>
      <c r="CN22" s="126"/>
      <c r="CO22" s="126"/>
      <c r="CP22" s="126"/>
      <c r="CQ22" s="126"/>
      <c r="CR22" s="126"/>
      <c r="CS22" s="126"/>
      <c r="CT22" s="126"/>
      <c r="CU22" s="126"/>
      <c r="CV22" s="126"/>
      <c r="CW22" s="126"/>
      <c r="CX22" s="126"/>
      <c r="CY22" s="126"/>
      <c r="CZ22" s="126"/>
      <c r="DA22" s="126"/>
      <c r="DB22" s="126"/>
    </row>
    <row r="23" spans="1:106" s="111" customFormat="1" ht="13.8" x14ac:dyDescent="0.25">
      <c r="A23" s="124" t="s">
        <v>492</v>
      </c>
      <c r="B23" s="125">
        <v>19</v>
      </c>
      <c r="C23" s="126">
        <v>7230.6502978119097</v>
      </c>
      <c r="D23" s="126">
        <v>7222.5728419284796</v>
      </c>
      <c r="E23" s="126">
        <v>204.33608724109001</v>
      </c>
      <c r="F23" s="126">
        <v>11245.782410071701</v>
      </c>
      <c r="G23" s="126">
        <v>50370.089969481698</v>
      </c>
      <c r="H23" s="126">
        <v>14326.246759215501</v>
      </c>
      <c r="I23" s="126">
        <v>9515.9327260176797</v>
      </c>
      <c r="J23" s="126">
        <v>5782.1654631655601</v>
      </c>
      <c r="K23" s="126">
        <v>31359.598291637099</v>
      </c>
      <c r="L23" s="126">
        <v>1575721.62051556</v>
      </c>
      <c r="M23" s="126">
        <v>2699291.3533842801</v>
      </c>
      <c r="N23" s="126">
        <v>1742792.3681721899</v>
      </c>
      <c r="O23" s="126">
        <v>2403609.0850179601</v>
      </c>
      <c r="P23" s="126">
        <v>943890.75287431001</v>
      </c>
      <c r="Q23" s="126">
        <v>1115188.05522876</v>
      </c>
      <c r="R23" s="126">
        <v>516286.79515566397</v>
      </c>
      <c r="S23" s="126">
        <v>949316.45280714903</v>
      </c>
      <c r="T23" s="126">
        <v>544979.93072001694</v>
      </c>
      <c r="U23" s="126">
        <v>37223435.835228302</v>
      </c>
      <c r="V23" s="126">
        <v>20770776.975040399</v>
      </c>
      <c r="W23" s="126">
        <v>5716224.8995790798</v>
      </c>
      <c r="X23" s="126">
        <v>69036.336835266295</v>
      </c>
      <c r="Y23" s="126">
        <v>2016176.53416257</v>
      </c>
      <c r="Z23" s="126">
        <v>1468552.2315471901</v>
      </c>
      <c r="AA23" s="126">
        <v>428570.09327427403</v>
      </c>
      <c r="AB23" s="126">
        <v>436676.287809267</v>
      </c>
      <c r="AC23" s="126">
        <v>953747.753057561</v>
      </c>
      <c r="AD23" s="126">
        <v>6353129.9046034999</v>
      </c>
      <c r="AE23" s="126">
        <v>134908.81766120199</v>
      </c>
      <c r="AF23" s="126">
        <v>221506.38582679001</v>
      </c>
      <c r="AG23" s="126">
        <v>908096.78370341705</v>
      </c>
      <c r="AH23" s="126">
        <v>1999768.2973919101</v>
      </c>
      <c r="AI23" s="126">
        <v>665816.57700657798</v>
      </c>
      <c r="AJ23" s="126">
        <v>682530.64582926501</v>
      </c>
      <c r="AK23" s="126">
        <v>3583740.0862653102</v>
      </c>
      <c r="AL23" s="126">
        <v>3479146.6808794001</v>
      </c>
      <c r="AM23" s="126">
        <v>334757.98924803297</v>
      </c>
      <c r="AN23" s="126">
        <v>356181.22251776798</v>
      </c>
      <c r="AO23" s="126">
        <v>70517.024678101399</v>
      </c>
      <c r="AP23" s="126">
        <v>311093.52739625698</v>
      </c>
      <c r="AQ23" s="126">
        <v>1715.04232898135</v>
      </c>
      <c r="AR23" s="126">
        <v>1482.62615616879</v>
      </c>
      <c r="AS23" s="126">
        <v>564263.41989506094</v>
      </c>
      <c r="AT23" s="126">
        <v>322495.89286233002</v>
      </c>
      <c r="AU23" s="151">
        <v>24279337.009837698</v>
      </c>
      <c r="AV23" s="152">
        <v>125982018.66934399</v>
      </c>
      <c r="AW23" s="157">
        <v>327285.34727704298</v>
      </c>
      <c r="AX23" s="152">
        <v>1266473.5654834399</v>
      </c>
      <c r="AY23" s="152">
        <v>1593758.9127604801</v>
      </c>
      <c r="AZ23" s="152">
        <v>0</v>
      </c>
      <c r="BA23" s="152">
        <v>1593758.9127604901</v>
      </c>
      <c r="BB23" s="152">
        <v>0</v>
      </c>
      <c r="BC23" s="152">
        <v>-103399.39483428</v>
      </c>
      <c r="BD23" s="152">
        <v>-103399.39483428</v>
      </c>
      <c r="BE23" s="152">
        <v>5910467.9479164304</v>
      </c>
      <c r="BF23" s="179">
        <v>7400827.46584264</v>
      </c>
      <c r="BG23" s="152">
        <v>9027755.3254687507</v>
      </c>
      <c r="BH23" s="152">
        <v>-180386.188940644</v>
      </c>
      <c r="BI23" s="180">
        <v>124174704.620777</v>
      </c>
      <c r="BK23" s="126"/>
      <c r="BL23" s="126"/>
      <c r="BM23" s="126"/>
      <c r="BN23" s="126"/>
      <c r="BO23" s="126"/>
      <c r="BP23" s="126"/>
      <c r="BQ23" s="126"/>
      <c r="BR23" s="126"/>
      <c r="BS23" s="126"/>
      <c r="BT23" s="126"/>
      <c r="BU23" s="126"/>
      <c r="BV23" s="126"/>
      <c r="BW23" s="126"/>
      <c r="BX23" s="126"/>
      <c r="BY23" s="126"/>
      <c r="BZ23" s="126"/>
      <c r="CA23" s="126"/>
      <c r="CB23" s="126"/>
      <c r="CC23" s="126"/>
      <c r="CD23" s="126"/>
      <c r="CE23" s="126"/>
      <c r="CF23" s="126"/>
      <c r="CG23" s="126"/>
      <c r="CH23" s="126"/>
      <c r="CI23" s="126"/>
      <c r="CJ23" s="126"/>
      <c r="CK23" s="126"/>
      <c r="CL23" s="126"/>
      <c r="CM23" s="126"/>
      <c r="CN23" s="126"/>
      <c r="CO23" s="126"/>
      <c r="CP23" s="126"/>
      <c r="CQ23" s="126"/>
      <c r="CR23" s="126"/>
      <c r="CS23" s="126"/>
      <c r="CT23" s="126"/>
      <c r="CU23" s="126"/>
      <c r="CV23" s="126"/>
      <c r="CW23" s="126"/>
      <c r="CX23" s="126"/>
      <c r="CY23" s="126"/>
      <c r="CZ23" s="126"/>
      <c r="DA23" s="126"/>
      <c r="DB23" s="126"/>
    </row>
    <row r="24" spans="1:106" s="111" customFormat="1" ht="13.8" x14ac:dyDescent="0.25">
      <c r="A24" s="124" t="s">
        <v>493</v>
      </c>
      <c r="B24" s="125">
        <v>20</v>
      </c>
      <c r="C24" s="126">
        <v>5039.3842400449103</v>
      </c>
      <c r="D24" s="126">
        <v>11013.600153629301</v>
      </c>
      <c r="E24" s="126">
        <v>1144.8205117303601</v>
      </c>
      <c r="F24" s="126">
        <v>41485.702836122196</v>
      </c>
      <c r="G24" s="126">
        <v>51747.8236628714</v>
      </c>
      <c r="H24" s="126">
        <v>17319.725280534301</v>
      </c>
      <c r="I24" s="126">
        <v>210990.96854969699</v>
      </c>
      <c r="J24" s="126">
        <v>10326.0011086008</v>
      </c>
      <c r="K24" s="126">
        <v>13382.621859024301</v>
      </c>
      <c r="L24" s="126">
        <v>185824.92443106501</v>
      </c>
      <c r="M24" s="126">
        <v>142519.54872803201</v>
      </c>
      <c r="N24" s="126">
        <v>724756.62258364598</v>
      </c>
      <c r="O24" s="126">
        <v>779019.04619003006</v>
      </c>
      <c r="P24" s="126">
        <v>115318.586397077</v>
      </c>
      <c r="Q24" s="126">
        <v>254253.51813102001</v>
      </c>
      <c r="R24" s="126">
        <v>21425.991497006798</v>
      </c>
      <c r="S24" s="126">
        <v>58904.589916769903</v>
      </c>
      <c r="T24" s="126">
        <v>64945.551712850203</v>
      </c>
      <c r="U24" s="126">
        <v>323947.83368666499</v>
      </c>
      <c r="V24" s="126">
        <v>1638836.9816720099</v>
      </c>
      <c r="W24" s="126">
        <v>240141.329778983</v>
      </c>
      <c r="X24" s="126">
        <v>38591.4716935549</v>
      </c>
      <c r="Y24" s="126">
        <v>525970.24073186598</v>
      </c>
      <c r="Z24" s="126">
        <v>594633.41408772697</v>
      </c>
      <c r="AA24" s="126">
        <v>80397.830433526804</v>
      </c>
      <c r="AB24" s="126">
        <v>31789.852027937199</v>
      </c>
      <c r="AC24" s="126">
        <v>106300.37545965301</v>
      </c>
      <c r="AD24" s="126">
        <v>247989.17645675901</v>
      </c>
      <c r="AE24" s="126">
        <v>65793.321045064004</v>
      </c>
      <c r="AF24" s="126">
        <v>49431.460925556297</v>
      </c>
      <c r="AG24" s="126">
        <v>210618.68828828301</v>
      </c>
      <c r="AH24" s="126">
        <v>289025.67342353601</v>
      </c>
      <c r="AI24" s="126">
        <v>239315.20695454601</v>
      </c>
      <c r="AJ24" s="126">
        <v>327014.80393493199</v>
      </c>
      <c r="AK24" s="126">
        <v>825064.04289240798</v>
      </c>
      <c r="AL24" s="126">
        <v>504021.37373233901</v>
      </c>
      <c r="AM24" s="126">
        <v>70529.893580827207</v>
      </c>
      <c r="AN24" s="126">
        <v>23328.219079707502</v>
      </c>
      <c r="AO24" s="126">
        <v>878.59083944746305</v>
      </c>
      <c r="AP24" s="126">
        <v>98853.973494284306</v>
      </c>
      <c r="AQ24" s="126">
        <v>9013.0980570772408</v>
      </c>
      <c r="AR24" s="126">
        <v>7476.7028038571698</v>
      </c>
      <c r="AS24" s="126">
        <v>383997.08468708</v>
      </c>
      <c r="AT24" s="126">
        <v>181886.525387481</v>
      </c>
      <c r="AU24" s="151">
        <v>46204445.448248103</v>
      </c>
      <c r="AV24" s="152">
        <v>56028711.641193002</v>
      </c>
      <c r="AW24" s="157">
        <v>130159.79450603299</v>
      </c>
      <c r="AX24" s="152">
        <v>308102.83030189801</v>
      </c>
      <c r="AY24" s="152">
        <v>438262.62480793102</v>
      </c>
      <c r="AZ24" s="152">
        <v>0</v>
      </c>
      <c r="BA24" s="152">
        <v>438262.62480793201</v>
      </c>
      <c r="BB24" s="152">
        <v>0</v>
      </c>
      <c r="BC24" s="152">
        <v>675969.37218587298</v>
      </c>
      <c r="BD24" s="152">
        <v>675969.37218587298</v>
      </c>
      <c r="BE24" s="152">
        <v>1428953.85292476</v>
      </c>
      <c r="BF24" s="179">
        <v>2543185.8499185601</v>
      </c>
      <c r="BG24" s="152">
        <v>693583.61891874997</v>
      </c>
      <c r="BH24" s="152">
        <v>8625.4352919831908</v>
      </c>
      <c r="BI24" s="180">
        <v>57886939.307484798</v>
      </c>
      <c r="BK24" s="126"/>
      <c r="BL24" s="126"/>
      <c r="BM24" s="126"/>
      <c r="BN24" s="126"/>
      <c r="BO24" s="126"/>
      <c r="BP24" s="126"/>
      <c r="BQ24" s="126"/>
      <c r="BR24" s="126"/>
      <c r="BS24" s="126"/>
      <c r="BT24" s="126"/>
      <c r="BU24" s="126"/>
      <c r="BV24" s="126"/>
      <c r="BW24" s="126"/>
      <c r="BX24" s="126"/>
      <c r="BY24" s="126"/>
      <c r="BZ24" s="126"/>
      <c r="CA24" s="126"/>
      <c r="CB24" s="126"/>
      <c r="CC24" s="126"/>
      <c r="CD24" s="126"/>
      <c r="CE24" s="126"/>
      <c r="CF24" s="126"/>
      <c r="CG24" s="126"/>
      <c r="CH24" s="126"/>
      <c r="CI24" s="126"/>
      <c r="CJ24" s="126"/>
      <c r="CK24" s="126"/>
      <c r="CL24" s="126"/>
      <c r="CM24" s="126"/>
      <c r="CN24" s="126"/>
      <c r="CO24" s="126"/>
      <c r="CP24" s="126"/>
      <c r="CQ24" s="126"/>
      <c r="CR24" s="126"/>
      <c r="CS24" s="126"/>
      <c r="CT24" s="126"/>
      <c r="CU24" s="126"/>
      <c r="CV24" s="126"/>
      <c r="CW24" s="126"/>
      <c r="CX24" s="126"/>
      <c r="CY24" s="126"/>
      <c r="CZ24" s="126"/>
      <c r="DA24" s="126"/>
      <c r="DB24" s="126"/>
    </row>
    <row r="25" spans="1:106" s="111" customFormat="1" ht="13.8" x14ac:dyDescent="0.25">
      <c r="A25" s="124" t="s">
        <v>494</v>
      </c>
      <c r="B25" s="125">
        <v>21</v>
      </c>
      <c r="C25" s="126">
        <v>645.09484412330698</v>
      </c>
      <c r="D25" s="126">
        <v>4458.5200911490901</v>
      </c>
      <c r="E25" s="126">
        <v>207.739989383779</v>
      </c>
      <c r="F25" s="126">
        <v>1606.599569793</v>
      </c>
      <c r="G25" s="126">
        <v>144088.77674869701</v>
      </c>
      <c r="H25" s="126">
        <v>38317.2183858637</v>
      </c>
      <c r="I25" s="126">
        <v>203586.192511881</v>
      </c>
      <c r="J25" s="126">
        <v>73856.983590030199</v>
      </c>
      <c r="K25" s="126">
        <v>41986.439662554199</v>
      </c>
      <c r="L25" s="126">
        <v>244907.62339493699</v>
      </c>
      <c r="M25" s="126">
        <v>258194.61515795899</v>
      </c>
      <c r="N25" s="126">
        <v>162247.949978333</v>
      </c>
      <c r="O25" s="126">
        <v>53153.117188982302</v>
      </c>
      <c r="P25" s="126">
        <v>203594.271050029</v>
      </c>
      <c r="Q25" s="126">
        <v>468909.39345548098</v>
      </c>
      <c r="R25" s="126">
        <v>74403.522626689795</v>
      </c>
      <c r="S25" s="126">
        <v>92507.048725296801</v>
      </c>
      <c r="T25" s="126">
        <v>70435.624017262104</v>
      </c>
      <c r="U25" s="126">
        <v>228593.56557414201</v>
      </c>
      <c r="V25" s="126">
        <v>175276.17731740599</v>
      </c>
      <c r="W25" s="126">
        <v>10205595.633876</v>
      </c>
      <c r="X25" s="126">
        <v>43050.491735817603</v>
      </c>
      <c r="Y25" s="126">
        <v>513073.11766247702</v>
      </c>
      <c r="Z25" s="126">
        <v>466247.40916128398</v>
      </c>
      <c r="AA25" s="126">
        <v>65415.699331272299</v>
      </c>
      <c r="AB25" s="126">
        <v>55876.869261760701</v>
      </c>
      <c r="AC25" s="126">
        <v>219207.56006276899</v>
      </c>
      <c r="AD25" s="126">
        <v>422081.101395612</v>
      </c>
      <c r="AE25" s="126">
        <v>172957.840918348</v>
      </c>
      <c r="AF25" s="126">
        <v>129129.240457422</v>
      </c>
      <c r="AG25" s="126">
        <v>570282.90902359004</v>
      </c>
      <c r="AH25" s="126">
        <v>613929.03910965903</v>
      </c>
      <c r="AI25" s="126">
        <v>312411.21901554702</v>
      </c>
      <c r="AJ25" s="126">
        <v>453249.90605233301</v>
      </c>
      <c r="AK25" s="126">
        <v>1174558.8857575101</v>
      </c>
      <c r="AL25" s="126">
        <v>772409.95135333203</v>
      </c>
      <c r="AM25" s="126">
        <v>127349.576475742</v>
      </c>
      <c r="AN25" s="126">
        <v>55352.475573744901</v>
      </c>
      <c r="AO25" s="126">
        <v>19284.937613165301</v>
      </c>
      <c r="AP25" s="126">
        <v>269917.30029202899</v>
      </c>
      <c r="AQ25" s="126">
        <v>16659.1925819467</v>
      </c>
      <c r="AR25" s="126">
        <v>33513.087313881399</v>
      </c>
      <c r="AS25" s="126">
        <v>2557867.7022309098</v>
      </c>
      <c r="AT25" s="126">
        <v>758972.61650988902</v>
      </c>
      <c r="AU25" s="151">
        <v>20544925.669930201</v>
      </c>
      <c r="AV25" s="152">
        <v>43114295.906576201</v>
      </c>
      <c r="AW25" s="157">
        <v>3126563.2403244199</v>
      </c>
      <c r="AX25" s="152">
        <v>13364916.976578901</v>
      </c>
      <c r="AY25" s="152">
        <v>16491480.216903299</v>
      </c>
      <c r="AZ25" s="152">
        <v>0</v>
      </c>
      <c r="BA25" s="152">
        <v>16491480.216903299</v>
      </c>
      <c r="BB25" s="152">
        <v>2732945.8062939998</v>
      </c>
      <c r="BC25" s="152">
        <v>5164187.07673808</v>
      </c>
      <c r="BD25" s="152">
        <v>7897132.8830320798</v>
      </c>
      <c r="BE25" s="152">
        <v>48572719.192983501</v>
      </c>
      <c r="BF25" s="179">
        <v>72961332.292918906</v>
      </c>
      <c r="BG25" s="152">
        <v>4995983.0396453096</v>
      </c>
      <c r="BH25" s="152">
        <v>388080.57678465499</v>
      </c>
      <c r="BI25" s="180">
        <v>111467725.736634</v>
      </c>
      <c r="BK25" s="126"/>
      <c r="BL25" s="126"/>
      <c r="BM25" s="126"/>
      <c r="BN25" s="126"/>
      <c r="BO25" s="126"/>
      <c r="BP25" s="126"/>
      <c r="BQ25" s="126"/>
      <c r="BR25" s="126"/>
      <c r="BS25" s="126"/>
      <c r="BT25" s="126"/>
      <c r="BU25" s="126"/>
      <c r="BV25" s="126"/>
      <c r="BW25" s="126"/>
      <c r="BX25" s="126"/>
      <c r="BY25" s="126"/>
      <c r="BZ25" s="126"/>
      <c r="CA25" s="126"/>
      <c r="CB25" s="126"/>
      <c r="CC25" s="126"/>
      <c r="CD25" s="126"/>
      <c r="CE25" s="126"/>
      <c r="CF25" s="126"/>
      <c r="CG25" s="126"/>
      <c r="CH25" s="126"/>
      <c r="CI25" s="126"/>
      <c r="CJ25" s="126"/>
      <c r="CK25" s="126"/>
      <c r="CL25" s="126"/>
      <c r="CM25" s="126"/>
      <c r="CN25" s="126"/>
      <c r="CO25" s="126"/>
      <c r="CP25" s="126"/>
      <c r="CQ25" s="126"/>
      <c r="CR25" s="126"/>
      <c r="CS25" s="126"/>
      <c r="CT25" s="126"/>
      <c r="CU25" s="126"/>
      <c r="CV25" s="126"/>
      <c r="CW25" s="126"/>
      <c r="CX25" s="126"/>
      <c r="CY25" s="126"/>
      <c r="CZ25" s="126"/>
      <c r="DA25" s="126"/>
      <c r="DB25" s="126"/>
    </row>
    <row r="26" spans="1:106" s="111" customFormat="1" ht="13.8" x14ac:dyDescent="0.25">
      <c r="A26" s="124" t="s">
        <v>565</v>
      </c>
      <c r="B26" s="125">
        <v>22</v>
      </c>
      <c r="C26" s="126">
        <v>10417702.416581601</v>
      </c>
      <c r="D26" s="126">
        <v>885136.97581164702</v>
      </c>
      <c r="E26" s="126">
        <v>880312.67715680995</v>
      </c>
      <c r="F26" s="126">
        <v>1624577.9580436</v>
      </c>
      <c r="G26" s="126">
        <v>1492135.23195801</v>
      </c>
      <c r="H26" s="126">
        <v>3890554.6269930499</v>
      </c>
      <c r="I26" s="126">
        <v>3405869.0624159998</v>
      </c>
      <c r="J26" s="126">
        <v>2912139.0531298099</v>
      </c>
      <c r="K26" s="126">
        <v>3704545.7792074298</v>
      </c>
      <c r="L26" s="126">
        <v>514013.54463537398</v>
      </c>
      <c r="M26" s="126">
        <v>292692.93200055801</v>
      </c>
      <c r="N26" s="126">
        <v>473636.07909787301</v>
      </c>
      <c r="O26" s="126">
        <v>99147.222462883306</v>
      </c>
      <c r="P26" s="126">
        <v>430901.25238134898</v>
      </c>
      <c r="Q26" s="126">
        <v>428944.23126027401</v>
      </c>
      <c r="R26" s="126">
        <v>84516.698012961599</v>
      </c>
      <c r="S26" s="126">
        <v>704417.57742886594</v>
      </c>
      <c r="T26" s="126">
        <v>244699.485655861</v>
      </c>
      <c r="U26" s="126">
        <v>335539.55284051999</v>
      </c>
      <c r="V26" s="126">
        <v>153874.047513553</v>
      </c>
      <c r="W26" s="126">
        <v>499577.709561139</v>
      </c>
      <c r="X26" s="126">
        <v>28380279.247258902</v>
      </c>
      <c r="Y26" s="126">
        <v>67553079.637566194</v>
      </c>
      <c r="Z26" s="126">
        <v>347095.47763190803</v>
      </c>
      <c r="AA26" s="126">
        <v>4348553.3772661202</v>
      </c>
      <c r="AB26" s="126">
        <v>955688.57788292295</v>
      </c>
      <c r="AC26" s="126">
        <v>1175484.1050092301</v>
      </c>
      <c r="AD26" s="126">
        <v>17690502.9931642</v>
      </c>
      <c r="AE26" s="126">
        <v>42709180.756703801</v>
      </c>
      <c r="AF26" s="126">
        <v>8115284.1929547302</v>
      </c>
      <c r="AG26" s="126">
        <v>2251324.74141414</v>
      </c>
      <c r="AH26" s="126">
        <v>2278642.1541856802</v>
      </c>
      <c r="AI26" s="126">
        <v>1363122.3562868999</v>
      </c>
      <c r="AJ26" s="126">
        <v>2217122.2600359898</v>
      </c>
      <c r="AK26" s="126">
        <v>1697206.15126981</v>
      </c>
      <c r="AL26" s="126">
        <v>1383560.9908358301</v>
      </c>
      <c r="AM26" s="126">
        <v>185759.70706010499</v>
      </c>
      <c r="AN26" s="126">
        <v>351631.64428403502</v>
      </c>
      <c r="AO26" s="126">
        <v>223773.452629159</v>
      </c>
      <c r="AP26" s="126">
        <v>19206750.044574201</v>
      </c>
      <c r="AQ26" s="126">
        <v>458925.34005474002</v>
      </c>
      <c r="AR26" s="126">
        <v>37819.1340805328</v>
      </c>
      <c r="AS26" s="126">
        <v>17571931.969457898</v>
      </c>
      <c r="AT26" s="126">
        <v>89230670.325266898</v>
      </c>
      <c r="AU26" s="151">
        <v>46835756.3919378</v>
      </c>
      <c r="AV26" s="152">
        <v>390044079.14296103</v>
      </c>
      <c r="AW26" s="157">
        <v>2012473.1639541599</v>
      </c>
      <c r="AX26" s="152">
        <v>21169282.323291</v>
      </c>
      <c r="AY26" s="152">
        <v>23181755.487245198</v>
      </c>
      <c r="AZ26" s="152">
        <v>0</v>
      </c>
      <c r="BA26" s="152">
        <v>23181755.487245101</v>
      </c>
      <c r="BB26" s="152">
        <v>0</v>
      </c>
      <c r="BC26" s="152">
        <v>4407939.5098715601</v>
      </c>
      <c r="BD26" s="152">
        <v>4407939.5098715601</v>
      </c>
      <c r="BE26" s="152">
        <v>11744437.648458499</v>
      </c>
      <c r="BF26" s="179">
        <v>39334132.645575203</v>
      </c>
      <c r="BG26" s="152">
        <v>28816782.686943799</v>
      </c>
      <c r="BH26" s="152">
        <v>-429706.55313702702</v>
      </c>
      <c r="BI26" s="180">
        <v>400131722.548455</v>
      </c>
      <c r="BK26" s="126"/>
      <c r="BL26" s="126"/>
      <c r="BM26" s="126"/>
      <c r="BN26" s="126"/>
      <c r="BO26" s="126"/>
      <c r="BP26" s="126"/>
      <c r="BQ26" s="126"/>
      <c r="BR26" s="126"/>
      <c r="BS26" s="126"/>
      <c r="BT26" s="126"/>
      <c r="BU26" s="126"/>
      <c r="BV26" s="126"/>
      <c r="BW26" s="126"/>
      <c r="BX26" s="126"/>
      <c r="BY26" s="126"/>
      <c r="BZ26" s="126"/>
      <c r="CA26" s="126"/>
      <c r="CB26" s="126"/>
      <c r="CC26" s="126"/>
      <c r="CD26" s="126"/>
      <c r="CE26" s="126"/>
      <c r="CF26" s="126"/>
      <c r="CG26" s="126"/>
      <c r="CH26" s="126"/>
      <c r="CI26" s="126"/>
      <c r="CJ26" s="126"/>
      <c r="CK26" s="126"/>
      <c r="CL26" s="126"/>
      <c r="CM26" s="126"/>
      <c r="CN26" s="126"/>
      <c r="CO26" s="126"/>
      <c r="CP26" s="126"/>
      <c r="CQ26" s="126"/>
      <c r="CR26" s="126"/>
      <c r="CS26" s="126"/>
      <c r="CT26" s="126"/>
      <c r="CU26" s="126"/>
      <c r="CV26" s="126"/>
      <c r="CW26" s="126"/>
      <c r="CX26" s="126"/>
      <c r="CY26" s="126"/>
      <c r="CZ26" s="126"/>
      <c r="DA26" s="126"/>
      <c r="DB26" s="126"/>
    </row>
    <row r="27" spans="1:106" s="111" customFormat="1" ht="13.8" x14ac:dyDescent="0.25">
      <c r="A27" s="124" t="s">
        <v>566</v>
      </c>
      <c r="B27" s="125">
        <v>23</v>
      </c>
      <c r="C27" s="126">
        <v>62679558.0080093</v>
      </c>
      <c r="D27" s="126">
        <v>2005504.6764054201</v>
      </c>
      <c r="E27" s="126">
        <v>4970.4411177524898</v>
      </c>
      <c r="F27" s="126">
        <v>23956.509553113301</v>
      </c>
      <c r="G27" s="126">
        <v>3741289.9355473001</v>
      </c>
      <c r="H27" s="126">
        <v>2994437.57817546</v>
      </c>
      <c r="I27" s="126">
        <v>2606396.7706357799</v>
      </c>
      <c r="J27" s="126">
        <v>2263984.5321399602</v>
      </c>
      <c r="K27" s="126">
        <v>3874918.0864791102</v>
      </c>
      <c r="L27" s="126">
        <v>703738.01299248706</v>
      </c>
      <c r="M27" s="126">
        <v>1236417.51689056</v>
      </c>
      <c r="N27" s="126">
        <v>1665385.6850070299</v>
      </c>
      <c r="O27" s="126">
        <v>387856.62755886797</v>
      </c>
      <c r="P27" s="126">
        <v>5664240.6783373998</v>
      </c>
      <c r="Q27" s="126">
        <v>4701111.7262006998</v>
      </c>
      <c r="R27" s="126">
        <v>1831777.1574891401</v>
      </c>
      <c r="S27" s="126">
        <v>9445384.26525262</v>
      </c>
      <c r="T27" s="126">
        <v>2029334.5146427299</v>
      </c>
      <c r="U27" s="126">
        <v>13501396.250474799</v>
      </c>
      <c r="V27" s="126">
        <v>4041393.7480832501</v>
      </c>
      <c r="W27" s="126">
        <v>5870124.2062230799</v>
      </c>
      <c r="X27" s="126">
        <v>9330910.5870823096</v>
      </c>
      <c r="Y27" s="126">
        <v>259416898.204274</v>
      </c>
      <c r="Z27" s="126">
        <v>9096639.0981010795</v>
      </c>
      <c r="AA27" s="126">
        <v>20137873.459630799</v>
      </c>
      <c r="AB27" s="126">
        <v>19215001.274927702</v>
      </c>
      <c r="AC27" s="126">
        <v>77738786.032519504</v>
      </c>
      <c r="AD27" s="126">
        <v>28681144.046936098</v>
      </c>
      <c r="AE27" s="126">
        <v>3627979.6887380499</v>
      </c>
      <c r="AF27" s="126">
        <v>10942876.1335214</v>
      </c>
      <c r="AG27" s="126">
        <v>13018788.442616999</v>
      </c>
      <c r="AH27" s="126">
        <v>6314870.6431622896</v>
      </c>
      <c r="AI27" s="126">
        <v>5007702.5753739104</v>
      </c>
      <c r="AJ27" s="126">
        <v>8068428.4108932</v>
      </c>
      <c r="AK27" s="126">
        <v>23534755.124321502</v>
      </c>
      <c r="AL27" s="126">
        <v>17825922.4188563</v>
      </c>
      <c r="AM27" s="126">
        <v>760690.45677070494</v>
      </c>
      <c r="AN27" s="126">
        <v>1765545.86758628</v>
      </c>
      <c r="AO27" s="126">
        <v>684702.58764581697</v>
      </c>
      <c r="AP27" s="126">
        <v>450990.15872771299</v>
      </c>
      <c r="AQ27" s="126">
        <v>95550.059052480807</v>
      </c>
      <c r="AR27" s="126">
        <v>774035.56155173399</v>
      </c>
      <c r="AS27" s="126">
        <v>40602473.526984803</v>
      </c>
      <c r="AT27" s="126">
        <v>334149.81679343298</v>
      </c>
      <c r="AU27" s="151">
        <v>46305186.1699633</v>
      </c>
      <c r="AV27" s="152">
        <v>735005077.27324796</v>
      </c>
      <c r="AW27" s="157">
        <v>2163432.9936168101</v>
      </c>
      <c r="AX27" s="152">
        <v>13992909.098172801</v>
      </c>
      <c r="AY27" s="152">
        <v>16156342.0917896</v>
      </c>
      <c r="AZ27" s="152">
        <v>0</v>
      </c>
      <c r="BA27" s="152">
        <v>16156342.0917896</v>
      </c>
      <c r="BB27" s="152">
        <v>0</v>
      </c>
      <c r="BC27" s="152">
        <v>-436403.314146341</v>
      </c>
      <c r="BD27" s="152">
        <v>-436403.314146341</v>
      </c>
      <c r="BE27" s="152">
        <v>50202576.296559498</v>
      </c>
      <c r="BF27" s="179">
        <v>65922515.074202798</v>
      </c>
      <c r="BG27" s="152">
        <v>94928692.849941194</v>
      </c>
      <c r="BH27" s="152">
        <v>-3639663.0429892801</v>
      </c>
      <c r="BI27" s="180">
        <v>702359236.45451999</v>
      </c>
      <c r="BK27" s="126"/>
      <c r="BL27" s="126"/>
      <c r="BM27" s="126"/>
      <c r="BN27" s="126"/>
      <c r="BO27" s="126"/>
      <c r="BP27" s="126"/>
      <c r="BQ27" s="126"/>
      <c r="BR27" s="126"/>
      <c r="BS27" s="126"/>
      <c r="BT27" s="126"/>
      <c r="BU27" s="126"/>
      <c r="BV27" s="126"/>
      <c r="BW27" s="126"/>
      <c r="BX27" s="126"/>
      <c r="BY27" s="126"/>
      <c r="BZ27" s="126"/>
      <c r="CA27" s="126"/>
      <c r="CB27" s="126"/>
      <c r="CC27" s="126"/>
      <c r="CD27" s="126"/>
      <c r="CE27" s="126"/>
      <c r="CF27" s="126"/>
      <c r="CG27" s="126"/>
      <c r="CH27" s="126"/>
      <c r="CI27" s="126"/>
      <c r="CJ27" s="126"/>
      <c r="CK27" s="126"/>
      <c r="CL27" s="126"/>
      <c r="CM27" s="126"/>
      <c r="CN27" s="126"/>
      <c r="CO27" s="126"/>
      <c r="CP27" s="126"/>
      <c r="CQ27" s="126"/>
      <c r="CR27" s="126"/>
      <c r="CS27" s="126"/>
      <c r="CT27" s="126"/>
      <c r="CU27" s="126"/>
      <c r="CV27" s="126"/>
      <c r="CW27" s="126"/>
      <c r="CX27" s="126"/>
      <c r="CY27" s="126"/>
      <c r="CZ27" s="126"/>
      <c r="DA27" s="126"/>
      <c r="DB27" s="126"/>
    </row>
    <row r="28" spans="1:106" s="111" customFormat="1" ht="13.8" x14ac:dyDescent="0.25">
      <c r="A28" s="124" t="s">
        <v>589</v>
      </c>
      <c r="B28" s="125">
        <v>24</v>
      </c>
      <c r="C28" s="126">
        <v>1965.4793634933999</v>
      </c>
      <c r="D28" s="126">
        <v>19427.261315098502</v>
      </c>
      <c r="E28" s="126">
        <v>2858690.3150688498</v>
      </c>
      <c r="F28" s="126">
        <v>187509.23605098401</v>
      </c>
      <c r="G28" s="126">
        <v>55237.235803766198</v>
      </c>
      <c r="H28" s="126">
        <v>4798.8409669011098</v>
      </c>
      <c r="I28" s="126">
        <v>24480.240329710799</v>
      </c>
      <c r="J28" s="126">
        <v>22074.2595687557</v>
      </c>
      <c r="K28" s="126">
        <v>8960.2225997267906</v>
      </c>
      <c r="L28" s="126">
        <v>349910.49278181401</v>
      </c>
      <c r="M28" s="126">
        <v>283236.99935642403</v>
      </c>
      <c r="N28" s="126">
        <v>61699.684140860998</v>
      </c>
      <c r="O28" s="126">
        <v>671.87130978014102</v>
      </c>
      <c r="P28" s="126">
        <v>4643.0965089062702</v>
      </c>
      <c r="Q28" s="126">
        <v>25192.1939266515</v>
      </c>
      <c r="R28" s="126">
        <v>88750.9450863315</v>
      </c>
      <c r="S28" s="126">
        <v>239.59156564071299</v>
      </c>
      <c r="T28" s="126">
        <v>1183.37064829202</v>
      </c>
      <c r="U28" s="126">
        <v>159496.07577845099</v>
      </c>
      <c r="V28" s="126">
        <v>403.38153520861999</v>
      </c>
      <c r="W28" s="126">
        <v>2162.4114416163602</v>
      </c>
      <c r="X28" s="126">
        <v>8360.9953071713298</v>
      </c>
      <c r="Y28" s="126">
        <v>977202.78057005105</v>
      </c>
      <c r="Z28" s="126">
        <v>32642722.350921098</v>
      </c>
      <c r="AA28" s="126">
        <v>12382.8477713579</v>
      </c>
      <c r="AB28" s="126">
        <v>57172.652390957403</v>
      </c>
      <c r="AC28" s="126">
        <v>8097.5681674596299</v>
      </c>
      <c r="AD28" s="126">
        <v>252824.807347316</v>
      </c>
      <c r="AE28" s="126">
        <v>96427.560928948704</v>
      </c>
      <c r="AF28" s="126">
        <v>30366.8706713791</v>
      </c>
      <c r="AG28" s="126">
        <v>96463.704121846997</v>
      </c>
      <c r="AH28" s="126">
        <v>22336.438551118401</v>
      </c>
      <c r="AI28" s="126">
        <v>180954.464091551</v>
      </c>
      <c r="AJ28" s="126">
        <v>12576.599455097599</v>
      </c>
      <c r="AK28" s="126">
        <v>17388.172553403201</v>
      </c>
      <c r="AL28" s="126">
        <v>273912.09560851898</v>
      </c>
      <c r="AM28" s="126">
        <v>7172.4176601781301</v>
      </c>
      <c r="AN28" s="126">
        <v>87686.832639260901</v>
      </c>
      <c r="AO28" s="126">
        <v>2396.4159592005499</v>
      </c>
      <c r="AP28" s="126">
        <v>12537.4718931917</v>
      </c>
      <c r="AQ28" s="126">
        <v>23.966900152677901</v>
      </c>
      <c r="AR28" s="126">
        <v>1929.8603608784699</v>
      </c>
      <c r="AS28" s="126">
        <v>980472.74064107705</v>
      </c>
      <c r="AT28" s="126">
        <v>67497.884127678699</v>
      </c>
      <c r="AU28" s="151">
        <v>75325299.345697805</v>
      </c>
      <c r="AV28" s="152">
        <v>115334940.049484</v>
      </c>
      <c r="AW28" s="157">
        <v>7725988.2725092098</v>
      </c>
      <c r="AX28" s="152">
        <v>31645141.279521599</v>
      </c>
      <c r="AY28" s="152">
        <v>39371129.552030802</v>
      </c>
      <c r="AZ28" s="152">
        <v>0</v>
      </c>
      <c r="BA28" s="152">
        <v>39371129.552030899</v>
      </c>
      <c r="BB28" s="152">
        <v>0</v>
      </c>
      <c r="BC28" s="152">
        <v>1515199.2056783801</v>
      </c>
      <c r="BD28" s="152">
        <v>1515199.2056783801</v>
      </c>
      <c r="BE28" s="152">
        <v>11712341.533725301</v>
      </c>
      <c r="BF28" s="179">
        <v>52598670.291434497</v>
      </c>
      <c r="BG28" s="152">
        <v>10280774.9876673</v>
      </c>
      <c r="BH28" s="152">
        <v>982497.16297368705</v>
      </c>
      <c r="BI28" s="180">
        <v>158635332.51622501</v>
      </c>
      <c r="BK28" s="126"/>
      <c r="BL28" s="126"/>
      <c r="BM28" s="126"/>
      <c r="BN28" s="126"/>
      <c r="BO28" s="126"/>
      <c r="BP28" s="126"/>
      <c r="BQ28" s="126"/>
      <c r="BR28" s="126"/>
      <c r="BS28" s="126"/>
      <c r="BT28" s="126"/>
      <c r="BU28" s="126"/>
      <c r="BV28" s="126"/>
      <c r="BW28" s="126"/>
      <c r="BX28" s="126"/>
      <c r="BY28" s="126"/>
      <c r="BZ28" s="126"/>
      <c r="CA28" s="126"/>
      <c r="CB28" s="126"/>
      <c r="CC28" s="126"/>
      <c r="CD28" s="126"/>
      <c r="CE28" s="126"/>
      <c r="CF28" s="126"/>
      <c r="CG28" s="126"/>
      <c r="CH28" s="126"/>
      <c r="CI28" s="126"/>
      <c r="CJ28" s="126"/>
      <c r="CK28" s="126"/>
      <c r="CL28" s="126"/>
      <c r="CM28" s="126"/>
      <c r="CN28" s="126"/>
      <c r="CO28" s="126"/>
      <c r="CP28" s="126"/>
      <c r="CQ28" s="126"/>
      <c r="CR28" s="126"/>
      <c r="CS28" s="126"/>
      <c r="CT28" s="126"/>
      <c r="CU28" s="126"/>
      <c r="CV28" s="126"/>
      <c r="CW28" s="126"/>
      <c r="CX28" s="126"/>
      <c r="CY28" s="126"/>
      <c r="CZ28" s="126"/>
      <c r="DA28" s="126"/>
      <c r="DB28" s="126"/>
    </row>
    <row r="29" spans="1:106" s="111" customFormat="1" ht="13.8" x14ac:dyDescent="0.25">
      <c r="A29" s="124" t="s">
        <v>503</v>
      </c>
      <c r="B29" s="125">
        <v>25</v>
      </c>
      <c r="C29" s="126">
        <v>6600.7997335780001</v>
      </c>
      <c r="D29" s="126">
        <v>0</v>
      </c>
      <c r="E29" s="126">
        <v>0</v>
      </c>
      <c r="F29" s="126">
        <v>251170.22940751899</v>
      </c>
      <c r="G29" s="126">
        <v>3723.5259937456599</v>
      </c>
      <c r="H29" s="126">
        <v>34.7312107955023</v>
      </c>
      <c r="I29" s="126">
        <v>1020.61586149397</v>
      </c>
      <c r="J29" s="126">
        <v>1357.9184082409799</v>
      </c>
      <c r="K29" s="126">
        <v>642.51197584121599</v>
      </c>
      <c r="L29" s="126">
        <v>2.3316272014160999</v>
      </c>
      <c r="M29" s="126">
        <v>2540.7473004753201</v>
      </c>
      <c r="N29" s="126">
        <v>915.688744885765</v>
      </c>
      <c r="O29" s="126">
        <v>699195.22937777103</v>
      </c>
      <c r="P29" s="126">
        <v>29002121.7506124</v>
      </c>
      <c r="Q29" s="126">
        <v>3926245.37834077</v>
      </c>
      <c r="R29" s="126">
        <v>246636.54673794401</v>
      </c>
      <c r="S29" s="126">
        <v>7321.9386426773599</v>
      </c>
      <c r="T29" s="126">
        <v>304348.16108151397</v>
      </c>
      <c r="U29" s="126">
        <v>374642.10278930899</v>
      </c>
      <c r="V29" s="126">
        <v>8661.68936228034</v>
      </c>
      <c r="W29" s="126">
        <v>1295395.98542692</v>
      </c>
      <c r="X29" s="126">
        <v>34654.418730639103</v>
      </c>
      <c r="Y29" s="126">
        <v>1189304.3614284301</v>
      </c>
      <c r="Z29" s="126">
        <v>234132.397316143</v>
      </c>
      <c r="AA29" s="126">
        <v>18067393.471590199</v>
      </c>
      <c r="AB29" s="126">
        <v>3586769.75196137</v>
      </c>
      <c r="AC29" s="126">
        <v>534857.57178074704</v>
      </c>
      <c r="AD29" s="126">
        <v>423528.90582615702</v>
      </c>
      <c r="AE29" s="126">
        <v>13313.7413952311</v>
      </c>
      <c r="AF29" s="126">
        <v>6926.3531286454499</v>
      </c>
      <c r="AG29" s="126">
        <v>190422.74411278599</v>
      </c>
      <c r="AH29" s="126">
        <v>147666.56327241001</v>
      </c>
      <c r="AI29" s="126">
        <v>569536.69387129904</v>
      </c>
      <c r="AJ29" s="126">
        <v>475692.25189062097</v>
      </c>
      <c r="AK29" s="126">
        <v>651660.57181637303</v>
      </c>
      <c r="AL29" s="126">
        <v>137545.99851180901</v>
      </c>
      <c r="AM29" s="126">
        <v>1451.52172365468</v>
      </c>
      <c r="AN29" s="126">
        <v>1172305.66464788</v>
      </c>
      <c r="AO29" s="126">
        <v>12223.5515923519</v>
      </c>
      <c r="AP29" s="126">
        <v>8375.1200295204708</v>
      </c>
      <c r="AQ29" s="126">
        <v>11981.767754365699</v>
      </c>
      <c r="AR29" s="126">
        <v>5044.7296694406496</v>
      </c>
      <c r="AS29" s="126">
        <v>256373.509749947</v>
      </c>
      <c r="AT29" s="126">
        <v>36630.474172345501</v>
      </c>
      <c r="AU29" s="151">
        <v>226709.540429188</v>
      </c>
      <c r="AV29" s="152">
        <v>64127079.559036799</v>
      </c>
      <c r="AW29" s="157">
        <v>0</v>
      </c>
      <c r="AX29" s="152">
        <v>1996.73276237338</v>
      </c>
      <c r="AY29" s="152">
        <v>1996.73276237338</v>
      </c>
      <c r="AZ29" s="152">
        <v>0</v>
      </c>
      <c r="BA29" s="152">
        <v>1996.73276237338</v>
      </c>
      <c r="BB29" s="152">
        <v>0</v>
      </c>
      <c r="BC29" s="152">
        <v>513646.92172564799</v>
      </c>
      <c r="BD29" s="152">
        <v>513646.92172564799</v>
      </c>
      <c r="BE29" s="152">
        <v>3784875.6787677002</v>
      </c>
      <c r="BF29" s="179">
        <v>4300519.3332557203</v>
      </c>
      <c r="BG29" s="152">
        <v>2284229.8155375002</v>
      </c>
      <c r="BH29" s="152">
        <v>229430.28933020699</v>
      </c>
      <c r="BI29" s="180">
        <v>66372799.366085298</v>
      </c>
      <c r="BK29" s="126"/>
      <c r="BL29" s="126"/>
      <c r="BM29" s="126"/>
      <c r="BN29" s="126"/>
      <c r="BO29" s="126"/>
      <c r="BP29" s="126"/>
      <c r="BQ29" s="126"/>
      <c r="BR29" s="126"/>
      <c r="BS29" s="126"/>
      <c r="BT29" s="126"/>
      <c r="BU29" s="126"/>
      <c r="BV29" s="126"/>
      <c r="BW29" s="126"/>
      <c r="BX29" s="126"/>
      <c r="BY29" s="126"/>
      <c r="BZ29" s="126"/>
      <c r="CA29" s="126"/>
      <c r="CB29" s="126"/>
      <c r="CC29" s="126"/>
      <c r="CD29" s="126"/>
      <c r="CE29" s="126"/>
      <c r="CF29" s="126"/>
      <c r="CG29" s="126"/>
      <c r="CH29" s="126"/>
      <c r="CI29" s="126"/>
      <c r="CJ29" s="126"/>
      <c r="CK29" s="126"/>
      <c r="CL29" s="126"/>
      <c r="CM29" s="126"/>
      <c r="CN29" s="126"/>
      <c r="CO29" s="126"/>
      <c r="CP29" s="126"/>
      <c r="CQ29" s="126"/>
      <c r="CR29" s="126"/>
      <c r="CS29" s="126"/>
      <c r="CT29" s="126"/>
      <c r="CU29" s="126"/>
      <c r="CV29" s="126"/>
      <c r="CW29" s="126"/>
      <c r="CX29" s="126"/>
      <c r="CY29" s="126"/>
      <c r="CZ29" s="126"/>
      <c r="DA29" s="126"/>
      <c r="DB29" s="126"/>
    </row>
    <row r="30" spans="1:106" s="111" customFormat="1" ht="13.8" x14ac:dyDescent="0.25">
      <c r="A30" s="124" t="s">
        <v>504</v>
      </c>
      <c r="B30" s="125">
        <v>26</v>
      </c>
      <c r="C30" s="126">
        <v>4207.3279927203002</v>
      </c>
      <c r="D30" s="126">
        <v>23017.6992382772</v>
      </c>
      <c r="E30" s="126">
        <v>753.69867824488404</v>
      </c>
      <c r="F30" s="126">
        <v>17052.431544589301</v>
      </c>
      <c r="G30" s="126">
        <v>817973.25179742102</v>
      </c>
      <c r="H30" s="126">
        <v>66704.122273043598</v>
      </c>
      <c r="I30" s="126">
        <v>1223468.9122192201</v>
      </c>
      <c r="J30" s="126">
        <v>107999.665288535</v>
      </c>
      <c r="K30" s="126">
        <v>363368.83728603699</v>
      </c>
      <c r="L30" s="126">
        <v>49815.642541043599</v>
      </c>
      <c r="M30" s="126">
        <v>56496.448122340502</v>
      </c>
      <c r="N30" s="126">
        <v>39434.675893613297</v>
      </c>
      <c r="O30" s="126">
        <v>10208.9497751654</v>
      </c>
      <c r="P30" s="126">
        <v>328577.51739766699</v>
      </c>
      <c r="Q30" s="126">
        <v>2950889.7420150698</v>
      </c>
      <c r="R30" s="126">
        <v>773249.15886843996</v>
      </c>
      <c r="S30" s="126">
        <v>358349.362031247</v>
      </c>
      <c r="T30" s="126">
        <v>241737.41463340199</v>
      </c>
      <c r="U30" s="126">
        <v>231012.47295702601</v>
      </c>
      <c r="V30" s="126">
        <v>211594.28265890601</v>
      </c>
      <c r="W30" s="126">
        <v>607606.25382368104</v>
      </c>
      <c r="X30" s="126">
        <v>68636.434171465196</v>
      </c>
      <c r="Y30" s="126">
        <v>1091097.2125401001</v>
      </c>
      <c r="Z30" s="126">
        <v>194710.47562769</v>
      </c>
      <c r="AA30" s="126">
        <v>14919.976663687101</v>
      </c>
      <c r="AB30" s="126">
        <v>10211121.398003099</v>
      </c>
      <c r="AC30" s="126">
        <v>4080420.75576072</v>
      </c>
      <c r="AD30" s="126">
        <v>3732867.41812078</v>
      </c>
      <c r="AE30" s="126">
        <v>627509.75978637999</v>
      </c>
      <c r="AF30" s="126">
        <v>184352.83881816099</v>
      </c>
      <c r="AG30" s="126">
        <v>1086504.85392584</v>
      </c>
      <c r="AH30" s="126">
        <v>4134475.9698123299</v>
      </c>
      <c r="AI30" s="126">
        <v>4762344.1640531002</v>
      </c>
      <c r="AJ30" s="126">
        <v>13355439.6893546</v>
      </c>
      <c r="AK30" s="126">
        <v>2929878.8519355999</v>
      </c>
      <c r="AL30" s="126">
        <v>2868178.1972644399</v>
      </c>
      <c r="AM30" s="126">
        <v>540525.04744047904</v>
      </c>
      <c r="AN30" s="126">
        <v>382314.44123371301</v>
      </c>
      <c r="AO30" s="126">
        <v>107223.160177671</v>
      </c>
      <c r="AP30" s="126">
        <v>25770.5008524269</v>
      </c>
      <c r="AQ30" s="126">
        <v>6467.3314108660397</v>
      </c>
      <c r="AR30" s="126">
        <v>3236.2302170298299</v>
      </c>
      <c r="AS30" s="126">
        <v>2301763.0726823998</v>
      </c>
      <c r="AT30" s="126">
        <v>4824780.6488358201</v>
      </c>
      <c r="AU30" s="151">
        <v>1819664.18113027</v>
      </c>
      <c r="AV30" s="152">
        <v>67837720.476854399</v>
      </c>
      <c r="AW30" s="157">
        <v>338503.52631117398</v>
      </c>
      <c r="AX30" s="152">
        <v>661011.887517686</v>
      </c>
      <c r="AY30" s="152">
        <v>999515.41382886004</v>
      </c>
      <c r="AZ30" s="152">
        <v>0</v>
      </c>
      <c r="BA30" s="152">
        <v>999515.41382886004</v>
      </c>
      <c r="BB30" s="152">
        <v>0</v>
      </c>
      <c r="BC30" s="152">
        <v>162299.15275800199</v>
      </c>
      <c r="BD30" s="152">
        <v>162299.15275800199</v>
      </c>
      <c r="BE30" s="152">
        <v>12349258.3628485</v>
      </c>
      <c r="BF30" s="179">
        <v>13511072.9294354</v>
      </c>
      <c r="BG30" s="152">
        <v>5437532.1128625004</v>
      </c>
      <c r="BH30" s="152">
        <v>471647.585522771</v>
      </c>
      <c r="BI30" s="180">
        <v>76382908.878950104</v>
      </c>
      <c r="BK30" s="126"/>
      <c r="BL30" s="126"/>
      <c r="BM30" s="126"/>
      <c r="BN30" s="126"/>
      <c r="BO30" s="126"/>
      <c r="BP30" s="126"/>
      <c r="BQ30" s="126"/>
      <c r="BR30" s="126"/>
      <c r="BS30" s="126"/>
      <c r="BT30" s="126"/>
      <c r="BU30" s="126"/>
      <c r="BV30" s="126"/>
      <c r="BW30" s="126"/>
      <c r="BX30" s="126"/>
      <c r="BY30" s="126"/>
      <c r="BZ30" s="126"/>
      <c r="CA30" s="126"/>
      <c r="CB30" s="126"/>
      <c r="CC30" s="126"/>
      <c r="CD30" s="126"/>
      <c r="CE30" s="126"/>
      <c r="CF30" s="126"/>
      <c r="CG30" s="126"/>
      <c r="CH30" s="126"/>
      <c r="CI30" s="126"/>
      <c r="CJ30" s="126"/>
      <c r="CK30" s="126"/>
      <c r="CL30" s="126"/>
      <c r="CM30" s="126"/>
      <c r="CN30" s="126"/>
      <c r="CO30" s="126"/>
      <c r="CP30" s="126"/>
      <c r="CQ30" s="126"/>
      <c r="CR30" s="126"/>
      <c r="CS30" s="126"/>
      <c r="CT30" s="126"/>
      <c r="CU30" s="126"/>
      <c r="CV30" s="126"/>
      <c r="CW30" s="126"/>
      <c r="CX30" s="126"/>
      <c r="CY30" s="126"/>
      <c r="CZ30" s="126"/>
      <c r="DA30" s="126"/>
      <c r="DB30" s="126"/>
    </row>
    <row r="31" spans="1:106" s="111" customFormat="1" ht="13.8" x14ac:dyDescent="0.25">
      <c r="A31" s="124" t="s">
        <v>505</v>
      </c>
      <c r="B31" s="125">
        <v>27</v>
      </c>
      <c r="C31" s="126">
        <v>6525843.9081276702</v>
      </c>
      <c r="D31" s="126">
        <v>70591.213127328898</v>
      </c>
      <c r="E31" s="126">
        <v>31.7832800039291</v>
      </c>
      <c r="F31" s="126">
        <v>781.87802618808598</v>
      </c>
      <c r="G31" s="126">
        <v>182274.007027354</v>
      </c>
      <c r="H31" s="126">
        <v>22902.0093392669</v>
      </c>
      <c r="I31" s="126">
        <v>35288.924157574897</v>
      </c>
      <c r="J31" s="126">
        <v>43103.509150585</v>
      </c>
      <c r="K31" s="126">
        <v>596506.225365891</v>
      </c>
      <c r="L31" s="126">
        <v>3973763.79970688</v>
      </c>
      <c r="M31" s="126">
        <v>3642014.0464889002</v>
      </c>
      <c r="N31" s="126">
        <v>4182081.4668548601</v>
      </c>
      <c r="O31" s="126">
        <v>136857.13579684001</v>
      </c>
      <c r="P31" s="126">
        <v>1169652.049661</v>
      </c>
      <c r="Q31" s="126">
        <v>4302546.3922492098</v>
      </c>
      <c r="R31" s="126">
        <v>830215.56374893605</v>
      </c>
      <c r="S31" s="126">
        <v>1139219.02148092</v>
      </c>
      <c r="T31" s="126">
        <v>1518597.07810177</v>
      </c>
      <c r="U31" s="126">
        <v>1794482.7235908899</v>
      </c>
      <c r="V31" s="126">
        <v>2961046.6662871102</v>
      </c>
      <c r="W31" s="126">
        <v>5353407.4690001104</v>
      </c>
      <c r="X31" s="126">
        <v>501676.53522579902</v>
      </c>
      <c r="Y31" s="126">
        <v>19449532.5850248</v>
      </c>
      <c r="Z31" s="126">
        <v>768846.34221991606</v>
      </c>
      <c r="AA31" s="126">
        <v>1910338.3106063199</v>
      </c>
      <c r="AB31" s="126">
        <v>2517264.86480767</v>
      </c>
      <c r="AC31" s="126">
        <v>40470922.286762297</v>
      </c>
      <c r="AD31" s="126">
        <v>3447651.8546649199</v>
      </c>
      <c r="AE31" s="126">
        <v>393315.13654501602</v>
      </c>
      <c r="AF31" s="126">
        <v>390164.88352851698</v>
      </c>
      <c r="AG31" s="126">
        <v>3139243.9882267402</v>
      </c>
      <c r="AH31" s="126">
        <v>4314391.5767746903</v>
      </c>
      <c r="AI31" s="126">
        <v>5335835.7226463798</v>
      </c>
      <c r="AJ31" s="126">
        <v>10709077.7677946</v>
      </c>
      <c r="AK31" s="126">
        <v>19247389.218638301</v>
      </c>
      <c r="AL31" s="126">
        <v>15602622.9310757</v>
      </c>
      <c r="AM31" s="126">
        <v>960630.712431152</v>
      </c>
      <c r="AN31" s="126">
        <v>1475048.6855323301</v>
      </c>
      <c r="AO31" s="126">
        <v>650558.12519037304</v>
      </c>
      <c r="AP31" s="126">
        <v>76319.535148955998</v>
      </c>
      <c r="AQ31" s="126">
        <v>30311.4733176058</v>
      </c>
      <c r="AR31" s="126">
        <v>375596.15062803403</v>
      </c>
      <c r="AS31" s="126">
        <v>16516687.828991599</v>
      </c>
      <c r="AT31" s="126">
        <v>246341.046309803</v>
      </c>
      <c r="AU31" s="151">
        <v>5373861.9220201699</v>
      </c>
      <c r="AV31" s="152">
        <v>192384836.35468099</v>
      </c>
      <c r="AW31" s="157">
        <v>613133.69675019104</v>
      </c>
      <c r="AX31" s="152">
        <v>2460822.5847638701</v>
      </c>
      <c r="AY31" s="152">
        <v>3073956.2815140602</v>
      </c>
      <c r="AZ31" s="152">
        <v>0</v>
      </c>
      <c r="BA31" s="152">
        <v>3073956.28151407</v>
      </c>
      <c r="BB31" s="152">
        <v>0</v>
      </c>
      <c r="BC31" s="152">
        <v>544201.25021420396</v>
      </c>
      <c r="BD31" s="152">
        <v>544201.25021420396</v>
      </c>
      <c r="BE31" s="152">
        <v>20807451.333463799</v>
      </c>
      <c r="BF31" s="179">
        <v>24425608.865192</v>
      </c>
      <c r="BG31" s="152">
        <v>10135827.482485</v>
      </c>
      <c r="BH31" s="152">
        <v>-179107.07766193201</v>
      </c>
      <c r="BI31" s="180">
        <v>206495510.65972599</v>
      </c>
      <c r="BK31" s="126"/>
      <c r="BL31" s="126"/>
      <c r="BM31" s="126"/>
      <c r="BN31" s="126"/>
      <c r="BO31" s="126"/>
      <c r="BP31" s="126"/>
      <c r="BQ31" s="126"/>
      <c r="BR31" s="126"/>
      <c r="BS31" s="126"/>
      <c r="BT31" s="126"/>
      <c r="BU31" s="126"/>
      <c r="BV31" s="126"/>
      <c r="BW31" s="126"/>
      <c r="BX31" s="126"/>
      <c r="BY31" s="126"/>
      <c r="BZ31" s="126"/>
      <c r="CA31" s="126"/>
      <c r="CB31" s="126"/>
      <c r="CC31" s="126"/>
      <c r="CD31" s="126"/>
      <c r="CE31" s="126"/>
      <c r="CF31" s="126"/>
      <c r="CG31" s="126"/>
      <c r="CH31" s="126"/>
      <c r="CI31" s="126"/>
      <c r="CJ31" s="126"/>
      <c r="CK31" s="126"/>
      <c r="CL31" s="126"/>
      <c r="CM31" s="126"/>
      <c r="CN31" s="126"/>
      <c r="CO31" s="126"/>
      <c r="CP31" s="126"/>
      <c r="CQ31" s="126"/>
      <c r="CR31" s="126"/>
      <c r="CS31" s="126"/>
      <c r="CT31" s="126"/>
      <c r="CU31" s="126"/>
      <c r="CV31" s="126"/>
      <c r="CW31" s="126"/>
      <c r="CX31" s="126"/>
      <c r="CY31" s="126"/>
      <c r="CZ31" s="126"/>
      <c r="DA31" s="126"/>
      <c r="DB31" s="126"/>
    </row>
    <row r="32" spans="1:106" s="111" customFormat="1" ht="13.8" x14ac:dyDescent="0.25">
      <c r="A32" s="124" t="s">
        <v>567</v>
      </c>
      <c r="B32" s="125">
        <v>28</v>
      </c>
      <c r="C32" s="126">
        <v>24294.192889247799</v>
      </c>
      <c r="D32" s="126">
        <v>52340.047565170098</v>
      </c>
      <c r="E32" s="126">
        <v>5511.3083481554004</v>
      </c>
      <c r="F32" s="126">
        <v>153878.11977428399</v>
      </c>
      <c r="G32" s="126">
        <v>980436.859200123</v>
      </c>
      <c r="H32" s="126">
        <v>97287.466958630001</v>
      </c>
      <c r="I32" s="126">
        <v>248282.76263384</v>
      </c>
      <c r="J32" s="126">
        <v>380170.06122840499</v>
      </c>
      <c r="K32" s="126">
        <v>1632597.1260198599</v>
      </c>
      <c r="L32" s="126">
        <v>190174.481820888</v>
      </c>
      <c r="M32" s="126">
        <v>632944.35398386396</v>
      </c>
      <c r="N32" s="126">
        <v>3135788.7862597699</v>
      </c>
      <c r="O32" s="126">
        <v>8098.4257196127701</v>
      </c>
      <c r="P32" s="126">
        <v>330256.21759293502</v>
      </c>
      <c r="Q32" s="126">
        <v>46553.8670980116</v>
      </c>
      <c r="R32" s="126">
        <v>116032.186759351</v>
      </c>
      <c r="S32" s="126">
        <v>284685.43884315703</v>
      </c>
      <c r="T32" s="126">
        <v>975780.11724715005</v>
      </c>
      <c r="U32" s="126">
        <v>171283.71101686501</v>
      </c>
      <c r="V32" s="126">
        <v>20666.374334185799</v>
      </c>
      <c r="W32" s="126">
        <v>637468.25299507799</v>
      </c>
      <c r="X32" s="126">
        <v>2891877.97120971</v>
      </c>
      <c r="Y32" s="126">
        <v>3750046.17369388</v>
      </c>
      <c r="Z32" s="126">
        <v>2008446.27441314</v>
      </c>
      <c r="AA32" s="126">
        <v>57040.632372578497</v>
      </c>
      <c r="AB32" s="126">
        <v>288452.94759558601</v>
      </c>
      <c r="AC32" s="126">
        <v>1347902.14294957</v>
      </c>
      <c r="AD32" s="126">
        <v>92477446.839065298</v>
      </c>
      <c r="AE32" s="126">
        <v>12299453.219675399</v>
      </c>
      <c r="AF32" s="126">
        <v>5405776.5577215496</v>
      </c>
      <c r="AG32" s="126">
        <v>3424973.0680613001</v>
      </c>
      <c r="AH32" s="126">
        <v>3415511.01698507</v>
      </c>
      <c r="AI32" s="126">
        <v>1584854.90096415</v>
      </c>
      <c r="AJ32" s="126">
        <v>6975035.9213967798</v>
      </c>
      <c r="AK32" s="126">
        <v>13502686.8064122</v>
      </c>
      <c r="AL32" s="126">
        <v>7230912.9699041704</v>
      </c>
      <c r="AM32" s="126">
        <v>1635497.32914232</v>
      </c>
      <c r="AN32" s="126">
        <v>461311.52274780202</v>
      </c>
      <c r="AO32" s="126">
        <v>127865.654009726</v>
      </c>
      <c r="AP32" s="126">
        <v>358173.166585417</v>
      </c>
      <c r="AQ32" s="126">
        <v>9017.1432828079505</v>
      </c>
      <c r="AR32" s="126">
        <v>15149.013893552299</v>
      </c>
      <c r="AS32" s="126">
        <v>269633355.953596</v>
      </c>
      <c r="AT32" s="126">
        <v>261160.52294440501</v>
      </c>
      <c r="AU32" s="151">
        <v>5320966.2116647298</v>
      </c>
      <c r="AV32" s="152">
        <v>444607444.11857599</v>
      </c>
      <c r="AW32" s="157">
        <v>1493455.3704127599</v>
      </c>
      <c r="AX32" s="152">
        <v>3567737.3962884499</v>
      </c>
      <c r="AY32" s="152">
        <v>5061192.7667012103</v>
      </c>
      <c r="AZ32" s="152">
        <v>0</v>
      </c>
      <c r="BA32" s="152">
        <v>5061192.7667012103</v>
      </c>
      <c r="BB32" s="152">
        <v>0</v>
      </c>
      <c r="BC32" s="152">
        <v>-681010.32412904</v>
      </c>
      <c r="BD32" s="152">
        <v>-681010.32412904</v>
      </c>
      <c r="BE32" s="152">
        <v>26733885.158071801</v>
      </c>
      <c r="BF32" s="179">
        <v>31114067.600644</v>
      </c>
      <c r="BG32" s="152">
        <v>7026282.1733845295</v>
      </c>
      <c r="BH32" s="152">
        <v>-2648997.4884790801</v>
      </c>
      <c r="BI32" s="180">
        <v>466046232.057356</v>
      </c>
      <c r="BK32" s="126"/>
      <c r="BL32" s="126"/>
      <c r="BM32" s="126"/>
      <c r="BN32" s="126"/>
      <c r="BO32" s="126"/>
      <c r="BP32" s="126"/>
      <c r="BQ32" s="126"/>
      <c r="BR32" s="126"/>
      <c r="BS32" s="126"/>
      <c r="BT32" s="126"/>
      <c r="BU32" s="126"/>
      <c r="BV32" s="126"/>
      <c r="BW32" s="126"/>
      <c r="BX32" s="126"/>
      <c r="BY32" s="126"/>
      <c r="BZ32" s="126"/>
      <c r="CA32" s="126"/>
      <c r="CB32" s="126"/>
      <c r="CC32" s="126"/>
      <c r="CD32" s="126"/>
      <c r="CE32" s="126"/>
      <c r="CF32" s="126"/>
      <c r="CG32" s="126"/>
      <c r="CH32" s="126"/>
      <c r="CI32" s="126"/>
      <c r="CJ32" s="126"/>
      <c r="CK32" s="126"/>
      <c r="CL32" s="126"/>
      <c r="CM32" s="126"/>
      <c r="CN32" s="126"/>
      <c r="CO32" s="126"/>
      <c r="CP32" s="126"/>
      <c r="CQ32" s="126"/>
      <c r="CR32" s="126"/>
      <c r="CS32" s="126"/>
      <c r="CT32" s="126"/>
      <c r="CU32" s="126"/>
      <c r="CV32" s="126"/>
      <c r="CW32" s="126"/>
      <c r="CX32" s="126"/>
      <c r="CY32" s="126"/>
      <c r="CZ32" s="126"/>
      <c r="DA32" s="126"/>
      <c r="DB32" s="126"/>
    </row>
    <row r="33" spans="1:106" s="111" customFormat="1" ht="13.8" x14ac:dyDescent="0.25">
      <c r="A33" s="124" t="s">
        <v>511</v>
      </c>
      <c r="B33" s="125">
        <v>29</v>
      </c>
      <c r="C33" s="126">
        <v>1424.68032026221</v>
      </c>
      <c r="D33" s="126">
        <v>6562.9879670575601</v>
      </c>
      <c r="E33" s="126">
        <v>1223.14549983704</v>
      </c>
      <c r="F33" s="126">
        <v>11006.4624658763</v>
      </c>
      <c r="G33" s="126">
        <v>9741719.9910803493</v>
      </c>
      <c r="H33" s="126">
        <v>4687666.8508910201</v>
      </c>
      <c r="I33" s="126">
        <v>1002492.14141603</v>
      </c>
      <c r="J33" s="126">
        <v>637505.58345235698</v>
      </c>
      <c r="K33" s="126">
        <v>1107096.42009564</v>
      </c>
      <c r="L33" s="126">
        <v>48520.366479806398</v>
      </c>
      <c r="M33" s="126">
        <v>42007.839332122901</v>
      </c>
      <c r="N33" s="126">
        <v>26172.503826497501</v>
      </c>
      <c r="O33" s="126">
        <v>322.43851833485502</v>
      </c>
      <c r="P33" s="126">
        <v>97055.148950470393</v>
      </c>
      <c r="Q33" s="126">
        <v>19593.148991754901</v>
      </c>
      <c r="R33" s="126">
        <v>34267.331446841003</v>
      </c>
      <c r="S33" s="126">
        <v>112045.036584887</v>
      </c>
      <c r="T33" s="126">
        <v>1672635.2462388</v>
      </c>
      <c r="U33" s="126">
        <v>81445.650622984394</v>
      </c>
      <c r="V33" s="126">
        <v>22306.559186667499</v>
      </c>
      <c r="W33" s="126">
        <v>1683301.80972236</v>
      </c>
      <c r="X33" s="126">
        <v>63459.916842771301</v>
      </c>
      <c r="Y33" s="126">
        <v>963022.83223353606</v>
      </c>
      <c r="Z33" s="126">
        <v>33422.009954990499</v>
      </c>
      <c r="AA33" s="126">
        <v>12633.431876173399</v>
      </c>
      <c r="AB33" s="126">
        <v>885991.11200005095</v>
      </c>
      <c r="AC33" s="126">
        <v>397937.80037454201</v>
      </c>
      <c r="AD33" s="126">
        <v>7653592.7143653799</v>
      </c>
      <c r="AE33" s="126">
        <v>202538884.922369</v>
      </c>
      <c r="AF33" s="126">
        <v>3993042.27358471</v>
      </c>
      <c r="AG33" s="126">
        <v>82794141.221089795</v>
      </c>
      <c r="AH33" s="126">
        <v>51467247.852562599</v>
      </c>
      <c r="AI33" s="126">
        <v>41168085.405509003</v>
      </c>
      <c r="AJ33" s="126">
        <v>47757456.292865999</v>
      </c>
      <c r="AK33" s="126">
        <v>20591509.427921601</v>
      </c>
      <c r="AL33" s="126">
        <v>2500842.2056351602</v>
      </c>
      <c r="AM33" s="126">
        <v>1771152.2035499201</v>
      </c>
      <c r="AN33" s="126">
        <v>813159.67120652797</v>
      </c>
      <c r="AO33" s="126">
        <v>252827.535647824</v>
      </c>
      <c r="AP33" s="126">
        <v>196308.22973083201</v>
      </c>
      <c r="AQ33" s="126">
        <v>57476.850525934402</v>
      </c>
      <c r="AR33" s="126">
        <v>23443.555214006901</v>
      </c>
      <c r="AS33" s="126">
        <v>199532902.67761499</v>
      </c>
      <c r="AT33" s="126">
        <v>1805929.34552839</v>
      </c>
      <c r="AU33" s="151">
        <v>710647.45710485405</v>
      </c>
      <c r="AV33" s="152">
        <v>689021488.28839803</v>
      </c>
      <c r="AW33" s="157">
        <v>0</v>
      </c>
      <c r="AX33" s="152">
        <v>0</v>
      </c>
      <c r="AY33" s="152">
        <v>0</v>
      </c>
      <c r="AZ33" s="152">
        <v>0</v>
      </c>
      <c r="BA33" s="152">
        <v>0</v>
      </c>
      <c r="BB33" s="152">
        <v>0</v>
      </c>
      <c r="BC33" s="152">
        <v>764432.77899662894</v>
      </c>
      <c r="BD33" s="152">
        <v>764432.77899662894</v>
      </c>
      <c r="BE33" s="152">
        <v>30650629.7864246</v>
      </c>
      <c r="BF33" s="179">
        <v>31415062.565421201</v>
      </c>
      <c r="BG33" s="152">
        <v>12852809.8903438</v>
      </c>
      <c r="BH33" s="152">
        <v>-6439565.7304793</v>
      </c>
      <c r="BI33" s="180">
        <v>701144175.23299599</v>
      </c>
      <c r="BK33" s="126"/>
      <c r="BL33" s="126"/>
      <c r="BM33" s="126"/>
      <c r="BN33" s="126"/>
      <c r="BO33" s="126"/>
      <c r="BP33" s="126"/>
      <c r="BQ33" s="126"/>
      <c r="BR33" s="126"/>
      <c r="BS33" s="126"/>
      <c r="BT33" s="126"/>
      <c r="BU33" s="126"/>
      <c r="BV33" s="126"/>
      <c r="BW33" s="126"/>
      <c r="BX33" s="126"/>
      <c r="BY33" s="126"/>
      <c r="BZ33" s="126"/>
      <c r="CA33" s="126"/>
      <c r="CB33" s="126"/>
      <c r="CC33" s="126"/>
      <c r="CD33" s="126"/>
      <c r="CE33" s="126"/>
      <c r="CF33" s="126"/>
      <c r="CG33" s="126"/>
      <c r="CH33" s="126"/>
      <c r="CI33" s="126"/>
      <c r="CJ33" s="126"/>
      <c r="CK33" s="126"/>
      <c r="CL33" s="126"/>
      <c r="CM33" s="126"/>
      <c r="CN33" s="126"/>
      <c r="CO33" s="126"/>
      <c r="CP33" s="126"/>
      <c r="CQ33" s="126"/>
      <c r="CR33" s="126"/>
      <c r="CS33" s="126"/>
      <c r="CT33" s="126"/>
      <c r="CU33" s="126"/>
      <c r="CV33" s="126"/>
      <c r="CW33" s="126"/>
      <c r="CX33" s="126"/>
      <c r="CY33" s="126"/>
      <c r="CZ33" s="126"/>
      <c r="DA33" s="126"/>
      <c r="DB33" s="126"/>
    </row>
    <row r="34" spans="1:106" s="111" customFormat="1" ht="13.8" x14ac:dyDescent="0.25">
      <c r="A34" s="124" t="s">
        <v>568</v>
      </c>
      <c r="B34" s="125">
        <v>30</v>
      </c>
      <c r="C34" s="126">
        <v>45.647150247696104</v>
      </c>
      <c r="D34" s="126">
        <v>358.935210647465</v>
      </c>
      <c r="E34" s="126">
        <v>7.7907682197038003E-2</v>
      </c>
      <c r="F34" s="126">
        <v>2.2821933023042198</v>
      </c>
      <c r="G34" s="126">
        <v>87205.598650102504</v>
      </c>
      <c r="H34" s="126">
        <v>1616.9720007544399</v>
      </c>
      <c r="I34" s="126">
        <v>16482.018066913799</v>
      </c>
      <c r="J34" s="126">
        <v>349563.62467748899</v>
      </c>
      <c r="K34" s="126">
        <v>98870.081113157998</v>
      </c>
      <c r="L34" s="126">
        <v>5088.3152482075002</v>
      </c>
      <c r="M34" s="126">
        <v>16454.751351716801</v>
      </c>
      <c r="N34" s="126">
        <v>7960.1019846540903</v>
      </c>
      <c r="O34" s="126">
        <v>22091.541404169599</v>
      </c>
      <c r="P34" s="126">
        <v>53605.392556131599</v>
      </c>
      <c r="Q34" s="126">
        <v>32477.189866385499</v>
      </c>
      <c r="R34" s="126">
        <v>63835.620611134204</v>
      </c>
      <c r="S34" s="126">
        <v>106936.01787395201</v>
      </c>
      <c r="T34" s="126">
        <v>236286.860551235</v>
      </c>
      <c r="U34" s="126">
        <v>125258.28571007399</v>
      </c>
      <c r="V34" s="126">
        <v>714924.33892127301</v>
      </c>
      <c r="W34" s="126">
        <v>16667286.5536355</v>
      </c>
      <c r="X34" s="126">
        <v>10930.965059604299</v>
      </c>
      <c r="Y34" s="126">
        <v>5973098.1357670296</v>
      </c>
      <c r="Z34" s="126">
        <v>38806.208037131597</v>
      </c>
      <c r="AA34" s="126">
        <v>84625.029360568005</v>
      </c>
      <c r="AB34" s="126">
        <v>82049.722008665995</v>
      </c>
      <c r="AC34" s="126">
        <v>424958.600682683</v>
      </c>
      <c r="AD34" s="126">
        <v>3497783.89663452</v>
      </c>
      <c r="AE34" s="126">
        <v>17330867.494432401</v>
      </c>
      <c r="AF34" s="126">
        <v>165515710.25630301</v>
      </c>
      <c r="AG34" s="126">
        <v>28678123.425683301</v>
      </c>
      <c r="AH34" s="126">
        <v>27487999.999558199</v>
      </c>
      <c r="AI34" s="126">
        <v>10636193.514409401</v>
      </c>
      <c r="AJ34" s="126">
        <v>30558214.352381598</v>
      </c>
      <c r="AK34" s="126">
        <v>109511563.099032</v>
      </c>
      <c r="AL34" s="126">
        <v>18358561.585491501</v>
      </c>
      <c r="AM34" s="126">
        <v>1769664.12965098</v>
      </c>
      <c r="AN34" s="126">
        <v>2580824.1567883799</v>
      </c>
      <c r="AO34" s="126">
        <v>729971.51894966199</v>
      </c>
      <c r="AP34" s="126">
        <v>38413.224074560101</v>
      </c>
      <c r="AQ34" s="126">
        <v>5838.67157937713</v>
      </c>
      <c r="AR34" s="126">
        <v>3132.0029858006601</v>
      </c>
      <c r="AS34" s="126">
        <v>19683828.748292901</v>
      </c>
      <c r="AT34" s="126">
        <v>6958.2736563969302</v>
      </c>
      <c r="AU34" s="151">
        <v>412025.93891721999</v>
      </c>
      <c r="AV34" s="152">
        <v>462026493.15642202</v>
      </c>
      <c r="AW34" s="157">
        <v>0</v>
      </c>
      <c r="AX34" s="152">
        <v>0</v>
      </c>
      <c r="AY34" s="152">
        <v>0</v>
      </c>
      <c r="AZ34" s="152">
        <v>0</v>
      </c>
      <c r="BA34" s="152">
        <v>0</v>
      </c>
      <c r="BB34" s="152">
        <v>0</v>
      </c>
      <c r="BC34" s="152">
        <v>1074812.65860556</v>
      </c>
      <c r="BD34" s="152">
        <v>1074812.65860556</v>
      </c>
      <c r="BE34" s="152">
        <v>13922061.840239</v>
      </c>
      <c r="BF34" s="179">
        <v>14996874.498844501</v>
      </c>
      <c r="BG34" s="152">
        <v>76675555.701271906</v>
      </c>
      <c r="BH34" s="152">
        <v>-358913.19019713998</v>
      </c>
      <c r="BI34" s="180">
        <v>399988898.76379699</v>
      </c>
      <c r="BK34" s="126"/>
      <c r="BL34" s="126"/>
      <c r="BM34" s="126"/>
      <c r="BN34" s="126"/>
      <c r="BO34" s="126"/>
      <c r="BP34" s="126"/>
      <c r="BQ34" s="126"/>
      <c r="BR34" s="126"/>
      <c r="BS34" s="126"/>
      <c r="BT34" s="126"/>
      <c r="BU34" s="126"/>
      <c r="BV34" s="126"/>
      <c r="BW34" s="126"/>
      <c r="BX34" s="126"/>
      <c r="BY34" s="126"/>
      <c r="BZ34" s="126"/>
      <c r="CA34" s="126"/>
      <c r="CB34" s="126"/>
      <c r="CC34" s="126"/>
      <c r="CD34" s="126"/>
      <c r="CE34" s="126"/>
      <c r="CF34" s="126"/>
      <c r="CG34" s="126"/>
      <c r="CH34" s="126"/>
      <c r="CI34" s="126"/>
      <c r="CJ34" s="126"/>
      <c r="CK34" s="126"/>
      <c r="CL34" s="126"/>
      <c r="CM34" s="126"/>
      <c r="CN34" s="126"/>
      <c r="CO34" s="126"/>
      <c r="CP34" s="126"/>
      <c r="CQ34" s="126"/>
      <c r="CR34" s="126"/>
      <c r="CS34" s="126"/>
      <c r="CT34" s="126"/>
      <c r="CU34" s="126"/>
      <c r="CV34" s="126"/>
      <c r="CW34" s="126"/>
      <c r="CX34" s="126"/>
      <c r="CY34" s="126"/>
      <c r="CZ34" s="126"/>
      <c r="DA34" s="126"/>
      <c r="DB34" s="126"/>
    </row>
    <row r="35" spans="1:106" s="111" customFormat="1" ht="13.8" x14ac:dyDescent="0.25">
      <c r="A35" s="124" t="s">
        <v>513</v>
      </c>
      <c r="B35" s="125">
        <v>31</v>
      </c>
      <c r="C35" s="126">
        <v>65990.3692166744</v>
      </c>
      <c r="D35" s="126">
        <v>115682.102839382</v>
      </c>
      <c r="E35" s="126">
        <v>5448.8948676396403</v>
      </c>
      <c r="F35" s="126">
        <v>81569.258923429996</v>
      </c>
      <c r="G35" s="126">
        <v>4496662.0448134104</v>
      </c>
      <c r="H35" s="126">
        <v>626904.71375233296</v>
      </c>
      <c r="I35" s="126">
        <v>1672023.3807742</v>
      </c>
      <c r="J35" s="126">
        <v>1167512.60773376</v>
      </c>
      <c r="K35" s="126">
        <v>1760132.82581038</v>
      </c>
      <c r="L35" s="126">
        <v>375046.86866763199</v>
      </c>
      <c r="M35" s="126">
        <v>875341.89871348499</v>
      </c>
      <c r="N35" s="126">
        <v>1275467.30084425</v>
      </c>
      <c r="O35" s="126">
        <v>76694.766235748204</v>
      </c>
      <c r="P35" s="126">
        <v>208375.204319632</v>
      </c>
      <c r="Q35" s="126">
        <v>495753.64700403</v>
      </c>
      <c r="R35" s="126">
        <v>95100.952987810597</v>
      </c>
      <c r="S35" s="126">
        <v>3419544.29329941</v>
      </c>
      <c r="T35" s="126">
        <v>3145805.00898939</v>
      </c>
      <c r="U35" s="126">
        <v>525925.83489270101</v>
      </c>
      <c r="V35" s="126">
        <v>320204.73594455601</v>
      </c>
      <c r="W35" s="126">
        <v>1272961.14830301</v>
      </c>
      <c r="X35" s="126">
        <v>220082.0369068</v>
      </c>
      <c r="Y35" s="126">
        <v>3021508.9729711902</v>
      </c>
      <c r="Z35" s="126">
        <v>484760.64296137099</v>
      </c>
      <c r="AA35" s="126">
        <v>52195.775038246</v>
      </c>
      <c r="AB35" s="126">
        <v>2305693.9129705299</v>
      </c>
      <c r="AC35" s="126">
        <v>1692695.11052529</v>
      </c>
      <c r="AD35" s="126">
        <v>12539873.985819001</v>
      </c>
      <c r="AE35" s="126">
        <v>5823346.7632301301</v>
      </c>
      <c r="AF35" s="126">
        <v>691590.938058762</v>
      </c>
      <c r="AG35" s="126">
        <v>42757937.104030497</v>
      </c>
      <c r="AH35" s="126">
        <v>18033212.882644601</v>
      </c>
      <c r="AI35" s="126">
        <v>13351794.525260201</v>
      </c>
      <c r="AJ35" s="126">
        <v>13146180.9629409</v>
      </c>
      <c r="AK35" s="126">
        <v>19693985.9161385</v>
      </c>
      <c r="AL35" s="126">
        <v>9317660.8927159607</v>
      </c>
      <c r="AM35" s="126">
        <v>1913730.53214116</v>
      </c>
      <c r="AN35" s="126">
        <v>1401626.89057016</v>
      </c>
      <c r="AO35" s="126">
        <v>105592.19347871801</v>
      </c>
      <c r="AP35" s="126">
        <v>147917.008708204</v>
      </c>
      <c r="AQ35" s="126">
        <v>21681.3439586239</v>
      </c>
      <c r="AR35" s="126">
        <v>403344.67114040197</v>
      </c>
      <c r="AS35" s="126">
        <v>57754955.130043097</v>
      </c>
      <c r="AT35" s="126">
        <v>1924260.3166587399</v>
      </c>
      <c r="AU35" s="151">
        <v>24826303.7817269</v>
      </c>
      <c r="AV35" s="152">
        <v>253710080.149571</v>
      </c>
      <c r="AW35" s="157">
        <v>876818.78669999295</v>
      </c>
      <c r="AX35" s="152">
        <v>4031789.9906398999</v>
      </c>
      <c r="AY35" s="152">
        <v>4908608.7773398897</v>
      </c>
      <c r="AZ35" s="152">
        <v>0</v>
      </c>
      <c r="BA35" s="152">
        <v>4908608.7773398897</v>
      </c>
      <c r="BB35" s="152">
        <v>28568213.060352899</v>
      </c>
      <c r="BC35" s="152">
        <v>769834.51210202405</v>
      </c>
      <c r="BD35" s="152">
        <v>29338047.572455</v>
      </c>
      <c r="BE35" s="152">
        <v>42881562.818411998</v>
      </c>
      <c r="BF35" s="179">
        <v>77128219.168206796</v>
      </c>
      <c r="BG35" s="152">
        <v>8121475.9085869202</v>
      </c>
      <c r="BH35" s="152">
        <v>-451902.58687090903</v>
      </c>
      <c r="BI35" s="180">
        <v>322264920.82231998</v>
      </c>
      <c r="BK35" s="126"/>
      <c r="BL35" s="126"/>
      <c r="BM35" s="126"/>
      <c r="BN35" s="126"/>
      <c r="BO35" s="126"/>
      <c r="BP35" s="126"/>
      <c r="BQ35" s="126"/>
      <c r="BR35" s="126"/>
      <c r="BS35" s="126"/>
      <c r="BT35" s="126"/>
      <c r="BU35" s="126"/>
      <c r="BV35" s="126"/>
      <c r="BW35" s="126"/>
      <c r="BX35" s="126"/>
      <c r="BY35" s="126"/>
      <c r="BZ35" s="126"/>
      <c r="CA35" s="126"/>
      <c r="CB35" s="126"/>
      <c r="CC35" s="126"/>
      <c r="CD35" s="126"/>
      <c r="CE35" s="126"/>
      <c r="CF35" s="126"/>
      <c r="CG35" s="126"/>
      <c r="CH35" s="126"/>
      <c r="CI35" s="126"/>
      <c r="CJ35" s="126"/>
      <c r="CK35" s="126"/>
      <c r="CL35" s="126"/>
      <c r="CM35" s="126"/>
      <c r="CN35" s="126"/>
      <c r="CO35" s="126"/>
      <c r="CP35" s="126"/>
      <c r="CQ35" s="126"/>
      <c r="CR35" s="126"/>
      <c r="CS35" s="126"/>
      <c r="CT35" s="126"/>
      <c r="CU35" s="126"/>
      <c r="CV35" s="126"/>
      <c r="CW35" s="126"/>
      <c r="CX35" s="126"/>
      <c r="CY35" s="126"/>
      <c r="CZ35" s="126"/>
      <c r="DA35" s="126"/>
      <c r="DB35" s="126"/>
    </row>
    <row r="36" spans="1:106" s="111" customFormat="1" ht="13.8" x14ac:dyDescent="0.25">
      <c r="A36" s="124" t="s">
        <v>569</v>
      </c>
      <c r="B36" s="125">
        <v>32</v>
      </c>
      <c r="C36" s="126">
        <v>5901.6501379225001</v>
      </c>
      <c r="D36" s="126">
        <v>16605.376805423199</v>
      </c>
      <c r="E36" s="126">
        <v>432.18904176916101</v>
      </c>
      <c r="F36" s="126">
        <v>34889.620317328801</v>
      </c>
      <c r="G36" s="126">
        <v>4327141.5012977896</v>
      </c>
      <c r="H36" s="126">
        <v>1461245.3793238199</v>
      </c>
      <c r="I36" s="126">
        <v>1807679.7333899699</v>
      </c>
      <c r="J36" s="126">
        <v>1291543.6261419801</v>
      </c>
      <c r="K36" s="126">
        <v>1387672.2906468599</v>
      </c>
      <c r="L36" s="126">
        <v>560689.99490417598</v>
      </c>
      <c r="M36" s="126">
        <v>371200.02657278202</v>
      </c>
      <c r="N36" s="126">
        <v>271636.07867946301</v>
      </c>
      <c r="O36" s="126">
        <v>103220.143036257</v>
      </c>
      <c r="P36" s="126">
        <v>861106.80408582196</v>
      </c>
      <c r="Q36" s="126">
        <v>367871.964242318</v>
      </c>
      <c r="R36" s="126">
        <v>122621.763171314</v>
      </c>
      <c r="S36" s="126">
        <v>1238223.60082353</v>
      </c>
      <c r="T36" s="126">
        <v>294595.38187784201</v>
      </c>
      <c r="U36" s="126">
        <v>356533.78550022602</v>
      </c>
      <c r="V36" s="126">
        <v>145594.81599229699</v>
      </c>
      <c r="W36" s="126">
        <v>395820.78597561398</v>
      </c>
      <c r="X36" s="126">
        <v>2547661.47711465</v>
      </c>
      <c r="Y36" s="126">
        <v>4859693.1907673599</v>
      </c>
      <c r="Z36" s="126">
        <v>1037277.5257207</v>
      </c>
      <c r="AA36" s="126">
        <v>95842.898722041195</v>
      </c>
      <c r="AB36" s="126">
        <v>311522.22550040297</v>
      </c>
      <c r="AC36" s="126">
        <v>908289.00974152505</v>
      </c>
      <c r="AD36" s="126">
        <v>10064650.9834626</v>
      </c>
      <c r="AE36" s="126">
        <v>19113507.5452663</v>
      </c>
      <c r="AF36" s="126">
        <v>930548.08202707802</v>
      </c>
      <c r="AG36" s="126">
        <v>9034919.0837251004</v>
      </c>
      <c r="AH36" s="126">
        <v>86858152.398485899</v>
      </c>
      <c r="AI36" s="126">
        <v>33191224.0391833</v>
      </c>
      <c r="AJ36" s="126">
        <v>34861049.117030799</v>
      </c>
      <c r="AK36" s="126">
        <v>19296947.448221099</v>
      </c>
      <c r="AL36" s="126">
        <v>3178482.9436805798</v>
      </c>
      <c r="AM36" s="126">
        <v>1601633.87376806</v>
      </c>
      <c r="AN36" s="126">
        <v>1108279.93807008</v>
      </c>
      <c r="AO36" s="126">
        <v>107426.14390799899</v>
      </c>
      <c r="AP36" s="126">
        <v>1629526.9212845501</v>
      </c>
      <c r="AQ36" s="126">
        <v>58754.117068802203</v>
      </c>
      <c r="AR36" s="126">
        <v>91690.192602632305</v>
      </c>
      <c r="AS36" s="126">
        <v>7070388.63823919</v>
      </c>
      <c r="AT36" s="126">
        <v>6967463.3391672904</v>
      </c>
      <c r="AU36" s="151">
        <v>3072466.5327189998</v>
      </c>
      <c r="AV36" s="152">
        <v>263419624.177441</v>
      </c>
      <c r="AW36" s="157">
        <v>487112.749877439</v>
      </c>
      <c r="AX36" s="152">
        <v>1156816.3733685301</v>
      </c>
      <c r="AY36" s="152">
        <v>1643929.1232459701</v>
      </c>
      <c r="AZ36" s="152">
        <v>0</v>
      </c>
      <c r="BA36" s="152">
        <v>1643929.1232459601</v>
      </c>
      <c r="BB36" s="152">
        <v>138884619.605892</v>
      </c>
      <c r="BC36" s="152">
        <v>-1168877.7930602501</v>
      </c>
      <c r="BD36" s="152">
        <v>137715741.81283101</v>
      </c>
      <c r="BE36" s="152">
        <v>70573245.515017197</v>
      </c>
      <c r="BF36" s="179">
        <v>209932916.45109501</v>
      </c>
      <c r="BG36" s="152">
        <v>51121111.622637302</v>
      </c>
      <c r="BH36" s="152">
        <v>-68380.467030796703</v>
      </c>
      <c r="BI36" s="180">
        <v>422163048.53886801</v>
      </c>
      <c r="BK36" s="126"/>
      <c r="BL36" s="126"/>
      <c r="BM36" s="126"/>
      <c r="BN36" s="126"/>
      <c r="BO36" s="126"/>
      <c r="BP36" s="126"/>
      <c r="BQ36" s="126"/>
      <c r="BR36" s="126"/>
      <c r="BS36" s="126"/>
      <c r="BT36" s="126"/>
      <c r="BU36" s="126"/>
      <c r="BV36" s="126"/>
      <c r="BW36" s="126"/>
      <c r="BX36" s="126"/>
      <c r="BY36" s="126"/>
      <c r="BZ36" s="126"/>
      <c r="CA36" s="126"/>
      <c r="CB36" s="126"/>
      <c r="CC36" s="126"/>
      <c r="CD36" s="126"/>
      <c r="CE36" s="126"/>
      <c r="CF36" s="126"/>
      <c r="CG36" s="126"/>
      <c r="CH36" s="126"/>
      <c r="CI36" s="126"/>
      <c r="CJ36" s="126"/>
      <c r="CK36" s="126"/>
      <c r="CL36" s="126"/>
      <c r="CM36" s="126"/>
      <c r="CN36" s="126"/>
      <c r="CO36" s="126"/>
      <c r="CP36" s="126"/>
      <c r="CQ36" s="126"/>
      <c r="CR36" s="126"/>
      <c r="CS36" s="126"/>
      <c r="CT36" s="126"/>
      <c r="CU36" s="126"/>
      <c r="CV36" s="126"/>
      <c r="CW36" s="126"/>
      <c r="CX36" s="126"/>
      <c r="CY36" s="126"/>
      <c r="CZ36" s="126"/>
      <c r="DA36" s="126"/>
      <c r="DB36" s="126"/>
    </row>
    <row r="37" spans="1:106" s="111" customFormat="1" ht="13.8" x14ac:dyDescent="0.25">
      <c r="A37" s="124" t="s">
        <v>570</v>
      </c>
      <c r="B37" s="125">
        <v>33</v>
      </c>
      <c r="C37" s="126">
        <v>4121778.0618499401</v>
      </c>
      <c r="D37" s="126">
        <v>593099.81803701795</v>
      </c>
      <c r="E37" s="126">
        <v>380815.57901533903</v>
      </c>
      <c r="F37" s="126">
        <v>574977.76836214704</v>
      </c>
      <c r="G37" s="126">
        <v>4426571.1652730601</v>
      </c>
      <c r="H37" s="126">
        <v>3582471.77077197</v>
      </c>
      <c r="I37" s="126">
        <v>1942485.57381277</v>
      </c>
      <c r="J37" s="126">
        <v>1550497.27555742</v>
      </c>
      <c r="K37" s="126">
        <v>3230928.4226127998</v>
      </c>
      <c r="L37" s="126">
        <v>394620.99173136201</v>
      </c>
      <c r="M37" s="126">
        <v>144478.29284070601</v>
      </c>
      <c r="N37" s="126">
        <v>517411.46085014899</v>
      </c>
      <c r="O37" s="126">
        <v>115347.701048338</v>
      </c>
      <c r="P37" s="126">
        <v>1403993.2795684601</v>
      </c>
      <c r="Q37" s="126">
        <v>1279378.9618174101</v>
      </c>
      <c r="R37" s="126">
        <v>215892.13029660899</v>
      </c>
      <c r="S37" s="126">
        <v>585247.74681966403</v>
      </c>
      <c r="T37" s="126">
        <v>199931.72386447099</v>
      </c>
      <c r="U37" s="126">
        <v>733688.07385945402</v>
      </c>
      <c r="V37" s="126">
        <v>741105.83510489704</v>
      </c>
      <c r="W37" s="126">
        <v>194727.74411912999</v>
      </c>
      <c r="X37" s="126">
        <v>964490.14719437598</v>
      </c>
      <c r="Y37" s="126">
        <v>2693630.1318398002</v>
      </c>
      <c r="Z37" s="126">
        <v>253877.33543170101</v>
      </c>
      <c r="AA37" s="126">
        <v>68316.771391490998</v>
      </c>
      <c r="AB37" s="126">
        <v>357911.62014266301</v>
      </c>
      <c r="AC37" s="126">
        <v>406037.39441504702</v>
      </c>
      <c r="AD37" s="126">
        <v>3639863.0520516899</v>
      </c>
      <c r="AE37" s="126">
        <v>2791636.73870047</v>
      </c>
      <c r="AF37" s="126">
        <v>469300.249285014</v>
      </c>
      <c r="AG37" s="126">
        <v>3888587.5468167802</v>
      </c>
      <c r="AH37" s="126">
        <v>2413679.9110202501</v>
      </c>
      <c r="AI37" s="126">
        <v>39574149.498557903</v>
      </c>
      <c r="AJ37" s="126">
        <v>1466054.16818372</v>
      </c>
      <c r="AK37" s="126">
        <v>2169196.5921093398</v>
      </c>
      <c r="AL37" s="126">
        <v>2822994.1130751302</v>
      </c>
      <c r="AM37" s="126">
        <v>980568.71138604602</v>
      </c>
      <c r="AN37" s="126">
        <v>272404.47875133803</v>
      </c>
      <c r="AO37" s="126">
        <v>86711.344028338994</v>
      </c>
      <c r="AP37" s="126">
        <v>226114.71364819899</v>
      </c>
      <c r="AQ37" s="126">
        <v>34552.072395667099</v>
      </c>
      <c r="AR37" s="126">
        <v>35099.918658603703</v>
      </c>
      <c r="AS37" s="126">
        <v>6629710.4752913602</v>
      </c>
      <c r="AT37" s="126">
        <v>1220094.7420395</v>
      </c>
      <c r="AU37" s="151">
        <v>9270798.36053445</v>
      </c>
      <c r="AV37" s="152">
        <v>109665229.46416201</v>
      </c>
      <c r="AW37" s="157">
        <v>129258.746035074</v>
      </c>
      <c r="AX37" s="152">
        <v>1193796.2928301699</v>
      </c>
      <c r="AY37" s="152">
        <v>1323055.0388652401</v>
      </c>
      <c r="AZ37" s="152">
        <v>0</v>
      </c>
      <c r="BA37" s="152">
        <v>1323055.0388652501</v>
      </c>
      <c r="BB37" s="152">
        <v>200061154.54687399</v>
      </c>
      <c r="BC37" s="152">
        <v>877979.32510696398</v>
      </c>
      <c r="BD37" s="152">
        <v>200939133.87198099</v>
      </c>
      <c r="BE37" s="152">
        <v>35902561.473365203</v>
      </c>
      <c r="BF37" s="179">
        <v>238164750.38421199</v>
      </c>
      <c r="BG37" s="152">
        <v>38187437.253150001</v>
      </c>
      <c r="BH37" s="152">
        <v>2283824.1958287298</v>
      </c>
      <c r="BI37" s="180">
        <v>311926366.79105198</v>
      </c>
      <c r="BK37" s="126"/>
      <c r="BL37" s="126"/>
      <c r="BM37" s="126"/>
      <c r="BN37" s="126"/>
      <c r="BO37" s="126"/>
      <c r="BP37" s="126"/>
      <c r="BQ37" s="126"/>
      <c r="BR37" s="126"/>
      <c r="BS37" s="126"/>
      <c r="BT37" s="126"/>
      <c r="BU37" s="126"/>
      <c r="BV37" s="126"/>
      <c r="BW37" s="126"/>
      <c r="BX37" s="126"/>
      <c r="BY37" s="126"/>
      <c r="BZ37" s="126"/>
      <c r="CA37" s="126"/>
      <c r="CB37" s="126"/>
      <c r="CC37" s="126"/>
      <c r="CD37" s="126"/>
      <c r="CE37" s="126"/>
      <c r="CF37" s="126"/>
      <c r="CG37" s="126"/>
      <c r="CH37" s="126"/>
      <c r="CI37" s="126"/>
      <c r="CJ37" s="126"/>
      <c r="CK37" s="126"/>
      <c r="CL37" s="126"/>
      <c r="CM37" s="126"/>
      <c r="CN37" s="126"/>
      <c r="CO37" s="126"/>
      <c r="CP37" s="126"/>
      <c r="CQ37" s="126"/>
      <c r="CR37" s="126"/>
      <c r="CS37" s="126"/>
      <c r="CT37" s="126"/>
      <c r="CU37" s="126"/>
      <c r="CV37" s="126"/>
      <c r="CW37" s="126"/>
      <c r="CX37" s="126"/>
      <c r="CY37" s="126"/>
      <c r="CZ37" s="126"/>
      <c r="DA37" s="126"/>
      <c r="DB37" s="126"/>
    </row>
    <row r="38" spans="1:106" s="111" customFormat="1" ht="13.8" x14ac:dyDescent="0.25">
      <c r="A38" s="124" t="s">
        <v>571</v>
      </c>
      <c r="B38" s="125">
        <v>34</v>
      </c>
      <c r="C38" s="126">
        <v>129595.68247027299</v>
      </c>
      <c r="D38" s="126">
        <v>110558.493426941</v>
      </c>
      <c r="E38" s="126">
        <v>85028.750516133994</v>
      </c>
      <c r="F38" s="126">
        <v>641437.78002061497</v>
      </c>
      <c r="G38" s="126">
        <v>165719.20685946001</v>
      </c>
      <c r="H38" s="126">
        <v>105168.610544444</v>
      </c>
      <c r="I38" s="126">
        <v>199743.91953315699</v>
      </c>
      <c r="J38" s="126">
        <v>275221.07291800401</v>
      </c>
      <c r="K38" s="126">
        <v>552988.90459318203</v>
      </c>
      <c r="L38" s="126">
        <v>46268.831185626899</v>
      </c>
      <c r="M38" s="126">
        <v>24786.773045800601</v>
      </c>
      <c r="N38" s="126">
        <v>12343.466761920299</v>
      </c>
      <c r="O38" s="126">
        <v>17832.000524126801</v>
      </c>
      <c r="P38" s="126">
        <v>14518.334403439299</v>
      </c>
      <c r="Q38" s="126">
        <v>28691.0108817416</v>
      </c>
      <c r="R38" s="126">
        <v>3782.55061408239</v>
      </c>
      <c r="S38" s="126">
        <v>12017.5007421309</v>
      </c>
      <c r="T38" s="126">
        <v>4887.9204666811802</v>
      </c>
      <c r="U38" s="126">
        <v>16658.9293915216</v>
      </c>
      <c r="V38" s="126">
        <v>10017.8750560186</v>
      </c>
      <c r="W38" s="126">
        <v>37602.680564102302</v>
      </c>
      <c r="X38" s="126">
        <v>119291.100121301</v>
      </c>
      <c r="Y38" s="126">
        <v>136569.756827292</v>
      </c>
      <c r="Z38" s="126">
        <v>11288.485492563899</v>
      </c>
      <c r="AA38" s="126">
        <v>7358.5869918948501</v>
      </c>
      <c r="AB38" s="126">
        <v>16031.3010567522</v>
      </c>
      <c r="AC38" s="126">
        <v>24339.0493640153</v>
      </c>
      <c r="AD38" s="126">
        <v>2018486.60864158</v>
      </c>
      <c r="AE38" s="126">
        <v>294663.99224923702</v>
      </c>
      <c r="AF38" s="126">
        <v>47185.183340631498</v>
      </c>
      <c r="AG38" s="126">
        <v>425031.84225137002</v>
      </c>
      <c r="AH38" s="126">
        <v>4954625.0680967802</v>
      </c>
      <c r="AI38" s="126">
        <v>8373672.5383756496</v>
      </c>
      <c r="AJ38" s="126">
        <v>203335981.45927301</v>
      </c>
      <c r="AK38" s="126">
        <v>139015.05393154701</v>
      </c>
      <c r="AL38" s="126">
        <v>308100.97579978401</v>
      </c>
      <c r="AM38" s="126">
        <v>104778.861505648</v>
      </c>
      <c r="AN38" s="126">
        <v>992345.26777426305</v>
      </c>
      <c r="AO38" s="126">
        <v>41109.622135144004</v>
      </c>
      <c r="AP38" s="126">
        <v>29412.5794132913</v>
      </c>
      <c r="AQ38" s="126">
        <v>5318.5999134419799</v>
      </c>
      <c r="AR38" s="126">
        <v>3331.63473282516</v>
      </c>
      <c r="AS38" s="126">
        <v>1234589.57788576</v>
      </c>
      <c r="AT38" s="126">
        <v>40956770.084035099</v>
      </c>
      <c r="AU38" s="151">
        <v>38424797.6961063</v>
      </c>
      <c r="AV38" s="152">
        <v>304498965.21983498</v>
      </c>
      <c r="AW38" s="157">
        <v>8773873.4694947693</v>
      </c>
      <c r="AX38" s="152">
        <v>61057876.566318199</v>
      </c>
      <c r="AY38" s="152">
        <v>69831750.035813004</v>
      </c>
      <c r="AZ38" s="152">
        <v>0</v>
      </c>
      <c r="BA38" s="152">
        <v>69831750.035813004</v>
      </c>
      <c r="BB38" s="152">
        <v>269958672.75814801</v>
      </c>
      <c r="BC38" s="152">
        <v>1663946.4383086299</v>
      </c>
      <c r="BD38" s="152">
        <v>271622619.19645602</v>
      </c>
      <c r="BE38" s="152">
        <v>58430796.437531799</v>
      </c>
      <c r="BF38" s="179">
        <v>399885165.669801</v>
      </c>
      <c r="BG38" s="152">
        <v>60203495.624731302</v>
      </c>
      <c r="BH38" s="152">
        <v>2384374.6559464298</v>
      </c>
      <c r="BI38" s="180">
        <v>646565009.92085099</v>
      </c>
      <c r="BK38" s="126"/>
      <c r="BL38" s="126"/>
      <c r="BM38" s="126"/>
      <c r="BN38" s="126"/>
      <c r="BO38" s="126"/>
      <c r="BP38" s="126"/>
      <c r="BQ38" s="126"/>
      <c r="BR38" s="126"/>
      <c r="BS38" s="126"/>
      <c r="BT38" s="126"/>
      <c r="BU38" s="126"/>
      <c r="BV38" s="126"/>
      <c r="BW38" s="126"/>
      <c r="BX38" s="126"/>
      <c r="BY38" s="126"/>
      <c r="BZ38" s="126"/>
      <c r="CA38" s="126"/>
      <c r="CB38" s="126"/>
      <c r="CC38" s="126"/>
      <c r="CD38" s="126"/>
      <c r="CE38" s="126"/>
      <c r="CF38" s="126"/>
      <c r="CG38" s="126"/>
      <c r="CH38" s="126"/>
      <c r="CI38" s="126"/>
      <c r="CJ38" s="126"/>
      <c r="CK38" s="126"/>
      <c r="CL38" s="126"/>
      <c r="CM38" s="126"/>
      <c r="CN38" s="126"/>
      <c r="CO38" s="126"/>
      <c r="CP38" s="126"/>
      <c r="CQ38" s="126"/>
      <c r="CR38" s="126"/>
      <c r="CS38" s="126"/>
      <c r="CT38" s="126"/>
      <c r="CU38" s="126"/>
      <c r="CV38" s="126"/>
      <c r="CW38" s="126"/>
      <c r="CX38" s="126"/>
      <c r="CY38" s="126"/>
      <c r="CZ38" s="126"/>
      <c r="DA38" s="126"/>
      <c r="DB38" s="126"/>
    </row>
    <row r="39" spans="1:106" s="111" customFormat="1" ht="13.8" x14ac:dyDescent="0.25">
      <c r="A39" s="124" t="s">
        <v>572</v>
      </c>
      <c r="B39" s="125">
        <v>35</v>
      </c>
      <c r="C39" s="126">
        <v>4156.4379320787402</v>
      </c>
      <c r="D39" s="126">
        <v>29385.5534973633</v>
      </c>
      <c r="E39" s="126">
        <v>1168.30576957274</v>
      </c>
      <c r="F39" s="126">
        <v>27750.723689499198</v>
      </c>
      <c r="G39" s="126">
        <v>1181568.05961588</v>
      </c>
      <c r="H39" s="126">
        <v>424830.73495799402</v>
      </c>
      <c r="I39" s="126">
        <v>294236.28817230498</v>
      </c>
      <c r="J39" s="126">
        <v>505773.50112149998</v>
      </c>
      <c r="K39" s="126">
        <v>645193.589333073</v>
      </c>
      <c r="L39" s="126">
        <v>245271.03843868701</v>
      </c>
      <c r="M39" s="126">
        <v>68110.463315142697</v>
      </c>
      <c r="N39" s="126">
        <v>50085.490376439702</v>
      </c>
      <c r="O39" s="126">
        <v>38056.161442415898</v>
      </c>
      <c r="P39" s="126">
        <v>189116.76476640301</v>
      </c>
      <c r="Q39" s="126">
        <v>184122.52732001999</v>
      </c>
      <c r="R39" s="126">
        <v>17943.1147566031</v>
      </c>
      <c r="S39" s="126">
        <v>142729.578499989</v>
      </c>
      <c r="T39" s="126">
        <v>67894.172592829796</v>
      </c>
      <c r="U39" s="126">
        <v>145763.750881388</v>
      </c>
      <c r="V39" s="126">
        <v>64272.316290206101</v>
      </c>
      <c r="W39" s="126">
        <v>426915.285060692</v>
      </c>
      <c r="X39" s="126">
        <v>516553.06670612999</v>
      </c>
      <c r="Y39" s="126">
        <v>1485039.5403765501</v>
      </c>
      <c r="Z39" s="126">
        <v>53520.606801231101</v>
      </c>
      <c r="AA39" s="126">
        <v>23281.6546318976</v>
      </c>
      <c r="AB39" s="126">
        <v>43426.003970302503</v>
      </c>
      <c r="AC39" s="126">
        <v>315947.07897293998</v>
      </c>
      <c r="AD39" s="126">
        <v>1040333.75398675</v>
      </c>
      <c r="AE39" s="126">
        <v>909262.00630334194</v>
      </c>
      <c r="AF39" s="126">
        <v>334650.87158265902</v>
      </c>
      <c r="AG39" s="126">
        <v>1343095.571944</v>
      </c>
      <c r="AH39" s="126">
        <v>25516936.887929201</v>
      </c>
      <c r="AI39" s="126">
        <v>13115120.3942209</v>
      </c>
      <c r="AJ39" s="126">
        <v>20269310.446387</v>
      </c>
      <c r="AK39" s="126">
        <v>79448034.490549207</v>
      </c>
      <c r="AL39" s="126">
        <v>29756699.153714702</v>
      </c>
      <c r="AM39" s="126">
        <v>3077871.2942206198</v>
      </c>
      <c r="AN39" s="126">
        <v>1258935.46902916</v>
      </c>
      <c r="AO39" s="126">
        <v>952698.01474634896</v>
      </c>
      <c r="AP39" s="126">
        <v>22246136.023473401</v>
      </c>
      <c r="AQ39" s="126">
        <v>21975.131412838498</v>
      </c>
      <c r="AR39" s="126">
        <v>17864.095251493502</v>
      </c>
      <c r="AS39" s="126">
        <v>51562176.466073997</v>
      </c>
      <c r="AT39" s="126">
        <v>665586.94961401203</v>
      </c>
      <c r="AU39" s="151">
        <v>51434553.186505698</v>
      </c>
      <c r="AV39" s="152">
        <v>310163352.01623398</v>
      </c>
      <c r="AW39" s="157">
        <v>8478834.83070614</v>
      </c>
      <c r="AX39" s="152">
        <v>26264134.908807401</v>
      </c>
      <c r="AY39" s="152">
        <v>34742969.739513502</v>
      </c>
      <c r="AZ39" s="152">
        <v>0</v>
      </c>
      <c r="BA39" s="152">
        <v>34742969.739513502</v>
      </c>
      <c r="BB39" s="152">
        <v>83336414.864319995</v>
      </c>
      <c r="BC39" s="152">
        <v>4013879.3024362298</v>
      </c>
      <c r="BD39" s="152">
        <v>87350294.166756198</v>
      </c>
      <c r="BE39" s="152">
        <v>107262424.53836399</v>
      </c>
      <c r="BF39" s="179">
        <v>229355688.44463301</v>
      </c>
      <c r="BG39" s="152">
        <v>39881487.299107201</v>
      </c>
      <c r="BH39" s="152">
        <v>409122.95823774999</v>
      </c>
      <c r="BI39" s="180">
        <v>500046676.11999798</v>
      </c>
      <c r="BK39" s="126"/>
      <c r="BL39" s="126"/>
      <c r="BM39" s="126"/>
      <c r="BN39" s="126"/>
      <c r="BO39" s="126"/>
      <c r="BP39" s="126"/>
      <c r="BQ39" s="126"/>
      <c r="BR39" s="126"/>
      <c r="BS39" s="126"/>
      <c r="BT39" s="126"/>
      <c r="BU39" s="126"/>
      <c r="BV39" s="126"/>
      <c r="BW39" s="126"/>
      <c r="BX39" s="126"/>
      <c r="BY39" s="126"/>
      <c r="BZ39" s="126"/>
      <c r="CA39" s="126"/>
      <c r="CB39" s="126"/>
      <c r="CC39" s="126"/>
      <c r="CD39" s="126"/>
      <c r="CE39" s="126"/>
      <c r="CF39" s="126"/>
      <c r="CG39" s="126"/>
      <c r="CH39" s="126"/>
      <c r="CI39" s="126"/>
      <c r="CJ39" s="126"/>
      <c r="CK39" s="126"/>
      <c r="CL39" s="126"/>
      <c r="CM39" s="126"/>
      <c r="CN39" s="126"/>
      <c r="CO39" s="126"/>
      <c r="CP39" s="126"/>
      <c r="CQ39" s="126"/>
      <c r="CR39" s="126"/>
      <c r="CS39" s="126"/>
      <c r="CT39" s="126"/>
      <c r="CU39" s="126"/>
      <c r="CV39" s="126"/>
      <c r="CW39" s="126"/>
      <c r="CX39" s="126"/>
      <c r="CY39" s="126"/>
      <c r="CZ39" s="126"/>
      <c r="DA39" s="126"/>
      <c r="DB39" s="126"/>
    </row>
    <row r="40" spans="1:106" s="111" customFormat="1" ht="13.8" x14ac:dyDescent="0.25">
      <c r="A40" s="124" t="s">
        <v>573</v>
      </c>
      <c r="B40" s="125">
        <v>36</v>
      </c>
      <c r="C40" s="126">
        <v>124.167297869102</v>
      </c>
      <c r="D40" s="126">
        <v>5500.9227793507398</v>
      </c>
      <c r="E40" s="126">
        <v>480.32235259078101</v>
      </c>
      <c r="F40" s="126">
        <v>8908.5296609855995</v>
      </c>
      <c r="G40" s="126">
        <v>824045.41939703794</v>
      </c>
      <c r="H40" s="126">
        <v>141343.76208247899</v>
      </c>
      <c r="I40" s="126">
        <v>121756.16136432299</v>
      </c>
      <c r="J40" s="126">
        <v>49776.311862808499</v>
      </c>
      <c r="K40" s="126">
        <v>85350.377393116098</v>
      </c>
      <c r="L40" s="126">
        <v>34662.957000873699</v>
      </c>
      <c r="M40" s="126">
        <v>33974.076856206499</v>
      </c>
      <c r="N40" s="126">
        <v>16350.2856219571</v>
      </c>
      <c r="O40" s="126">
        <v>9141.8229354912601</v>
      </c>
      <c r="P40" s="126">
        <v>44246.375342230203</v>
      </c>
      <c r="Q40" s="126">
        <v>86095.675584081298</v>
      </c>
      <c r="R40" s="126">
        <v>15282.0111196089</v>
      </c>
      <c r="S40" s="126">
        <v>76245.897966214106</v>
      </c>
      <c r="T40" s="126">
        <v>14865.887852538301</v>
      </c>
      <c r="U40" s="126">
        <v>130526.33133150901</v>
      </c>
      <c r="V40" s="126">
        <v>64697.618728005902</v>
      </c>
      <c r="W40" s="126">
        <v>1062230.54416191</v>
      </c>
      <c r="X40" s="126">
        <v>495532.31450535398</v>
      </c>
      <c r="Y40" s="126">
        <v>915533.23184234404</v>
      </c>
      <c r="Z40" s="126">
        <v>71857.841175059497</v>
      </c>
      <c r="AA40" s="126">
        <v>29162.440413482302</v>
      </c>
      <c r="AB40" s="126">
        <v>8438.5864458867909</v>
      </c>
      <c r="AC40" s="126">
        <v>177875.87902672001</v>
      </c>
      <c r="AD40" s="126">
        <v>245389.65092710801</v>
      </c>
      <c r="AE40" s="126">
        <v>281311.40826426802</v>
      </c>
      <c r="AF40" s="126">
        <v>50643.2621101482</v>
      </c>
      <c r="AG40" s="126">
        <v>360027.252763308</v>
      </c>
      <c r="AH40" s="126">
        <v>22187800.665860601</v>
      </c>
      <c r="AI40" s="126">
        <v>11487695.812334601</v>
      </c>
      <c r="AJ40" s="126">
        <v>10898603.517351599</v>
      </c>
      <c r="AK40" s="126">
        <v>26628358.0531836</v>
      </c>
      <c r="AL40" s="126">
        <v>324798501.119313</v>
      </c>
      <c r="AM40" s="126">
        <v>10371253.347064801</v>
      </c>
      <c r="AN40" s="126">
        <v>674408.33120653895</v>
      </c>
      <c r="AO40" s="126">
        <v>9290.5433037514504</v>
      </c>
      <c r="AP40" s="126">
        <v>232286.45166541499</v>
      </c>
      <c r="AQ40" s="126">
        <v>23654.655020732102</v>
      </c>
      <c r="AR40" s="126">
        <v>10574.363300778101</v>
      </c>
      <c r="AS40" s="126">
        <v>3229504.60220407</v>
      </c>
      <c r="AT40" s="126">
        <v>473929.92802945903</v>
      </c>
      <c r="AU40" s="151">
        <v>68911691.781092003</v>
      </c>
      <c r="AV40" s="152">
        <v>485398930.49709499</v>
      </c>
      <c r="AW40" s="157">
        <v>7981822.8820318496</v>
      </c>
      <c r="AX40" s="152">
        <v>28965853.166166801</v>
      </c>
      <c r="AY40" s="152">
        <v>36947676.048198603</v>
      </c>
      <c r="AZ40" s="152">
        <v>0</v>
      </c>
      <c r="BA40" s="152">
        <v>36947676.048198603</v>
      </c>
      <c r="BB40" s="152">
        <v>56861394.358801499</v>
      </c>
      <c r="BC40" s="152">
        <v>7526252.2456927299</v>
      </c>
      <c r="BD40" s="152">
        <v>64387646.604494199</v>
      </c>
      <c r="BE40" s="152">
        <v>300892429.528615</v>
      </c>
      <c r="BF40" s="179">
        <v>402227752.18130797</v>
      </c>
      <c r="BG40" s="152">
        <v>240100109.65727299</v>
      </c>
      <c r="BH40" s="152">
        <v>485260.31248314399</v>
      </c>
      <c r="BI40" s="180">
        <v>648011833.33361304</v>
      </c>
      <c r="BK40" s="126"/>
      <c r="BL40" s="126"/>
      <c r="BM40" s="126"/>
      <c r="BN40" s="126"/>
      <c r="BO40" s="126"/>
      <c r="BP40" s="126"/>
      <c r="BQ40" s="126"/>
      <c r="BR40" s="126"/>
      <c r="BS40" s="126"/>
      <c r="BT40" s="126"/>
      <c r="BU40" s="126"/>
      <c r="BV40" s="126"/>
      <c r="BW40" s="126"/>
      <c r="BX40" s="126"/>
      <c r="BY40" s="126"/>
      <c r="BZ40" s="126"/>
      <c r="CA40" s="126"/>
      <c r="CB40" s="126"/>
      <c r="CC40" s="126"/>
      <c r="CD40" s="126"/>
      <c r="CE40" s="126"/>
      <c r="CF40" s="126"/>
      <c r="CG40" s="126"/>
      <c r="CH40" s="126"/>
      <c r="CI40" s="126"/>
      <c r="CJ40" s="126"/>
      <c r="CK40" s="126"/>
      <c r="CL40" s="126"/>
      <c r="CM40" s="126"/>
      <c r="CN40" s="126"/>
      <c r="CO40" s="126"/>
      <c r="CP40" s="126"/>
      <c r="CQ40" s="126"/>
      <c r="CR40" s="126"/>
      <c r="CS40" s="126"/>
      <c r="CT40" s="126"/>
      <c r="CU40" s="126"/>
      <c r="CV40" s="126"/>
      <c r="CW40" s="126"/>
      <c r="CX40" s="126"/>
      <c r="CY40" s="126"/>
      <c r="CZ40" s="126"/>
      <c r="DA40" s="126"/>
      <c r="DB40" s="126"/>
    </row>
    <row r="41" spans="1:106" s="111" customFormat="1" ht="13.8" x14ac:dyDescent="0.25">
      <c r="A41" s="124" t="s">
        <v>528</v>
      </c>
      <c r="B41" s="125">
        <v>37</v>
      </c>
      <c r="C41" s="126">
        <v>139.79545682703201</v>
      </c>
      <c r="D41" s="126">
        <v>6033.6866303554998</v>
      </c>
      <c r="E41" s="126">
        <v>426.60036986511602</v>
      </c>
      <c r="F41" s="126">
        <v>13827.3114869171</v>
      </c>
      <c r="G41" s="126">
        <v>58522.896690882502</v>
      </c>
      <c r="H41" s="126">
        <v>1438673.6421354299</v>
      </c>
      <c r="I41" s="126">
        <v>19370.773619897798</v>
      </c>
      <c r="J41" s="126">
        <v>51824.990582881699</v>
      </c>
      <c r="K41" s="126">
        <v>184417.83663476101</v>
      </c>
      <c r="L41" s="126">
        <v>41920.010224017999</v>
      </c>
      <c r="M41" s="126">
        <v>34243.398431600297</v>
      </c>
      <c r="N41" s="126">
        <v>18322.571004469999</v>
      </c>
      <c r="O41" s="126">
        <v>7836.3092484178696</v>
      </c>
      <c r="P41" s="126">
        <v>16973.252710782799</v>
      </c>
      <c r="Q41" s="126">
        <v>2244.4800480353201</v>
      </c>
      <c r="R41" s="126">
        <v>1319.7163220171401</v>
      </c>
      <c r="S41" s="126">
        <v>50562.597936248298</v>
      </c>
      <c r="T41" s="126">
        <v>986.35205591254396</v>
      </c>
      <c r="U41" s="126">
        <v>39520.5908216483</v>
      </c>
      <c r="V41" s="126">
        <v>2250.0432725826199</v>
      </c>
      <c r="W41" s="126">
        <v>23326.191568725499</v>
      </c>
      <c r="X41" s="126">
        <v>654263.39623781503</v>
      </c>
      <c r="Y41" s="126">
        <v>362092.06113063899</v>
      </c>
      <c r="Z41" s="126">
        <v>40487.006391996299</v>
      </c>
      <c r="AA41" s="126">
        <v>18362.372027281399</v>
      </c>
      <c r="AB41" s="126">
        <v>15737.750043829999</v>
      </c>
      <c r="AC41" s="126">
        <v>66414.379701076105</v>
      </c>
      <c r="AD41" s="126">
        <v>338743.90855899698</v>
      </c>
      <c r="AE41" s="126">
        <v>414055.93270661501</v>
      </c>
      <c r="AF41" s="126">
        <v>61673.289160859204</v>
      </c>
      <c r="AG41" s="126">
        <v>480055.39161443</v>
      </c>
      <c r="AH41" s="126">
        <v>2580739.42297717</v>
      </c>
      <c r="AI41" s="126">
        <v>2014929.96048209</v>
      </c>
      <c r="AJ41" s="126">
        <v>5530542.7333012801</v>
      </c>
      <c r="AK41" s="126">
        <v>2733778.4034480201</v>
      </c>
      <c r="AL41" s="126">
        <v>2266065.8034384502</v>
      </c>
      <c r="AM41" s="126">
        <v>7597872.3279500101</v>
      </c>
      <c r="AN41" s="126">
        <v>208190.20721364199</v>
      </c>
      <c r="AO41" s="126">
        <v>271.68480286824803</v>
      </c>
      <c r="AP41" s="126">
        <v>11740642.007182799</v>
      </c>
      <c r="AQ41" s="126">
        <v>50780.534946275598</v>
      </c>
      <c r="AR41" s="126">
        <v>73604.610348564704</v>
      </c>
      <c r="AS41" s="126">
        <v>884677.90228126803</v>
      </c>
      <c r="AT41" s="126">
        <v>84584.625808023295</v>
      </c>
      <c r="AU41" s="151">
        <v>11989308.1710364</v>
      </c>
      <c r="AV41" s="152">
        <v>52220616.930042699</v>
      </c>
      <c r="AW41" s="157">
        <v>553477.98490495398</v>
      </c>
      <c r="AX41" s="152">
        <v>1415253.1951009301</v>
      </c>
      <c r="AY41" s="152">
        <v>1968731.1800058801</v>
      </c>
      <c r="AZ41" s="152">
        <v>0</v>
      </c>
      <c r="BA41" s="152">
        <v>1968731.1800058901</v>
      </c>
      <c r="BB41" s="152">
        <v>11491136.2649028</v>
      </c>
      <c r="BC41" s="152">
        <v>412286.37745993002</v>
      </c>
      <c r="BD41" s="152">
        <v>11903422.642362799</v>
      </c>
      <c r="BE41" s="152">
        <v>17664776.151277099</v>
      </c>
      <c r="BF41" s="179">
        <v>31536929.973645698</v>
      </c>
      <c r="BG41" s="152">
        <v>29039767.777977299</v>
      </c>
      <c r="BH41" s="152">
        <v>5773.6497922390699</v>
      </c>
      <c r="BI41" s="180">
        <v>54723552.775503397</v>
      </c>
      <c r="BK41" s="126"/>
      <c r="BL41" s="126"/>
      <c r="BM41" s="126"/>
      <c r="BN41" s="126"/>
      <c r="BO41" s="126"/>
      <c r="BP41" s="126"/>
      <c r="BQ41" s="126"/>
      <c r="BR41" s="126"/>
      <c r="BS41" s="126"/>
      <c r="BT41" s="126"/>
      <c r="BU41" s="126"/>
      <c r="BV41" s="126"/>
      <c r="BW41" s="126"/>
      <c r="BX41" s="126"/>
      <c r="BY41" s="126"/>
      <c r="BZ41" s="126"/>
      <c r="CA41" s="126"/>
      <c r="CB41" s="126"/>
      <c r="CC41" s="126"/>
      <c r="CD41" s="126"/>
      <c r="CE41" s="126"/>
      <c r="CF41" s="126"/>
      <c r="CG41" s="126"/>
      <c r="CH41" s="126"/>
      <c r="CI41" s="126"/>
      <c r="CJ41" s="126"/>
      <c r="CK41" s="126"/>
      <c r="CL41" s="126"/>
      <c r="CM41" s="126"/>
      <c r="CN41" s="126"/>
      <c r="CO41" s="126"/>
      <c r="CP41" s="126"/>
      <c r="CQ41" s="126"/>
      <c r="CR41" s="126"/>
      <c r="CS41" s="126"/>
      <c r="CT41" s="126"/>
      <c r="CU41" s="126"/>
      <c r="CV41" s="126"/>
      <c r="CW41" s="126"/>
      <c r="CX41" s="126"/>
      <c r="CY41" s="126"/>
      <c r="CZ41" s="126"/>
      <c r="DA41" s="126"/>
      <c r="DB41" s="126"/>
    </row>
    <row r="42" spans="1:106" s="111" customFormat="1" ht="13.8" x14ac:dyDescent="0.25">
      <c r="A42" s="124" t="s">
        <v>529</v>
      </c>
      <c r="B42" s="125">
        <v>38</v>
      </c>
      <c r="C42" s="126">
        <v>11133.8501801904</v>
      </c>
      <c r="D42" s="126">
        <v>42561.332901328598</v>
      </c>
      <c r="E42" s="126">
        <v>4740.0243716135601</v>
      </c>
      <c r="F42" s="126">
        <v>135199.54372560501</v>
      </c>
      <c r="G42" s="126">
        <v>539867.87645979901</v>
      </c>
      <c r="H42" s="126">
        <v>196476.52015381301</v>
      </c>
      <c r="I42" s="126">
        <v>70699.1623185059</v>
      </c>
      <c r="J42" s="126">
        <v>104751.64732133799</v>
      </c>
      <c r="K42" s="126">
        <v>208893.18302556401</v>
      </c>
      <c r="L42" s="126">
        <v>158503.286599007</v>
      </c>
      <c r="M42" s="126">
        <v>86565.860638918297</v>
      </c>
      <c r="N42" s="126">
        <v>63631.132588699198</v>
      </c>
      <c r="O42" s="126">
        <v>9218.5308158256794</v>
      </c>
      <c r="P42" s="126">
        <v>236382.54049008901</v>
      </c>
      <c r="Q42" s="126">
        <v>902978.35486423201</v>
      </c>
      <c r="R42" s="126">
        <v>325981.974445056</v>
      </c>
      <c r="S42" s="126">
        <v>93075.657426852995</v>
      </c>
      <c r="T42" s="126">
        <v>50050.057370380397</v>
      </c>
      <c r="U42" s="126">
        <v>94472.618013655301</v>
      </c>
      <c r="V42" s="126">
        <v>97156.481473972904</v>
      </c>
      <c r="W42" s="126">
        <v>362615.92241986498</v>
      </c>
      <c r="X42" s="126">
        <v>285291.33929203002</v>
      </c>
      <c r="Y42" s="126">
        <v>543584.95220576297</v>
      </c>
      <c r="Z42" s="126">
        <v>115961.535288667</v>
      </c>
      <c r="AA42" s="126">
        <v>41478.453491483197</v>
      </c>
      <c r="AB42" s="126">
        <v>39800.945750606603</v>
      </c>
      <c r="AC42" s="126">
        <v>158203.34008678401</v>
      </c>
      <c r="AD42" s="126">
        <v>975757.01086357504</v>
      </c>
      <c r="AE42" s="126">
        <v>793603.23530433199</v>
      </c>
      <c r="AF42" s="126">
        <v>246358.98874947199</v>
      </c>
      <c r="AG42" s="126">
        <v>444795.01040301</v>
      </c>
      <c r="AH42" s="126">
        <v>573265.21542187198</v>
      </c>
      <c r="AI42" s="126">
        <v>559737.06408916297</v>
      </c>
      <c r="AJ42" s="126">
        <v>694867.71854053205</v>
      </c>
      <c r="AK42" s="126">
        <v>457225.80589859502</v>
      </c>
      <c r="AL42" s="126">
        <v>1075894.71659113</v>
      </c>
      <c r="AM42" s="126">
        <v>39668.683938464499</v>
      </c>
      <c r="AN42" s="126">
        <v>752649.480347189</v>
      </c>
      <c r="AO42" s="126">
        <v>15737.7030242613</v>
      </c>
      <c r="AP42" s="126">
        <v>1315771.9350423701</v>
      </c>
      <c r="AQ42" s="126">
        <v>32123.931601717399</v>
      </c>
      <c r="AR42" s="126">
        <v>29565.881650037802</v>
      </c>
      <c r="AS42" s="126">
        <v>1119964.27256425</v>
      </c>
      <c r="AT42" s="126">
        <v>687636.986775978</v>
      </c>
      <c r="AU42" s="151">
        <v>10990712.243597601</v>
      </c>
      <c r="AV42" s="152">
        <v>25784612.0081232</v>
      </c>
      <c r="AW42" s="157">
        <v>735265.15296580305</v>
      </c>
      <c r="AX42" s="152">
        <v>1690740.0972797801</v>
      </c>
      <c r="AY42" s="152">
        <v>2426005.25024558</v>
      </c>
      <c r="AZ42" s="152">
        <v>0</v>
      </c>
      <c r="BA42" s="152">
        <v>2426005.2502455902</v>
      </c>
      <c r="BB42" s="152">
        <v>0</v>
      </c>
      <c r="BC42" s="152">
        <v>1505483.17394028</v>
      </c>
      <c r="BD42" s="152">
        <v>1505483.17394028</v>
      </c>
      <c r="BE42" s="152">
        <v>4932955.9868044704</v>
      </c>
      <c r="BF42" s="179">
        <v>8864444.4109903295</v>
      </c>
      <c r="BG42" s="152">
        <v>344852.52960625</v>
      </c>
      <c r="BH42" s="152">
        <v>256511.13599507901</v>
      </c>
      <c r="BI42" s="180">
        <v>34560715.025502399</v>
      </c>
      <c r="BK42" s="126"/>
      <c r="BL42" s="126"/>
      <c r="BM42" s="126"/>
      <c r="BN42" s="126"/>
      <c r="BO42" s="126"/>
      <c r="BP42" s="126"/>
      <c r="BQ42" s="126"/>
      <c r="BR42" s="126"/>
      <c r="BS42" s="126"/>
      <c r="BT42" s="126"/>
      <c r="BU42" s="126"/>
      <c r="BV42" s="126"/>
      <c r="BW42" s="126"/>
      <c r="BX42" s="126"/>
      <c r="BY42" s="126"/>
      <c r="BZ42" s="126"/>
      <c r="CA42" s="126"/>
      <c r="CB42" s="126"/>
      <c r="CC42" s="126"/>
      <c r="CD42" s="126"/>
      <c r="CE42" s="126"/>
      <c r="CF42" s="126"/>
      <c r="CG42" s="126"/>
      <c r="CH42" s="126"/>
      <c r="CI42" s="126"/>
      <c r="CJ42" s="126"/>
      <c r="CK42" s="126"/>
      <c r="CL42" s="126"/>
      <c r="CM42" s="126"/>
      <c r="CN42" s="126"/>
      <c r="CO42" s="126"/>
      <c r="CP42" s="126"/>
      <c r="CQ42" s="126"/>
      <c r="CR42" s="126"/>
      <c r="CS42" s="126"/>
      <c r="CT42" s="126"/>
      <c r="CU42" s="126"/>
      <c r="CV42" s="126"/>
      <c r="CW42" s="126"/>
      <c r="CX42" s="126"/>
      <c r="CY42" s="126"/>
      <c r="CZ42" s="126"/>
      <c r="DA42" s="126"/>
      <c r="DB42" s="126"/>
    </row>
    <row r="43" spans="1:106" s="111" customFormat="1" ht="13.8" x14ac:dyDescent="0.25">
      <c r="A43" s="124" t="s">
        <v>530</v>
      </c>
      <c r="B43" s="125">
        <v>39</v>
      </c>
      <c r="C43" s="126">
        <v>528.81920229453306</v>
      </c>
      <c r="D43" s="126">
        <v>1.49261268730813</v>
      </c>
      <c r="E43" s="126">
        <v>125.939508774575</v>
      </c>
      <c r="F43" s="126">
        <v>295.23000913961698</v>
      </c>
      <c r="G43" s="126">
        <v>48851.217531771101</v>
      </c>
      <c r="H43" s="126">
        <v>4105.6970821912</v>
      </c>
      <c r="I43" s="126">
        <v>5539.9714209896101</v>
      </c>
      <c r="J43" s="126">
        <v>56.208895769865101</v>
      </c>
      <c r="K43" s="126">
        <v>20727.042766283499</v>
      </c>
      <c r="L43" s="126">
        <v>122055.007118835</v>
      </c>
      <c r="M43" s="126">
        <v>252.114292048544</v>
      </c>
      <c r="N43" s="126">
        <v>442.98166194844998</v>
      </c>
      <c r="O43" s="126">
        <v>6.8292452213655902E-3</v>
      </c>
      <c r="P43" s="126">
        <v>8093.7201930371102</v>
      </c>
      <c r="Q43" s="126">
        <v>4210.1634795395603</v>
      </c>
      <c r="R43" s="126">
        <v>17191.4845656793</v>
      </c>
      <c r="S43" s="126">
        <v>10767.986500919</v>
      </c>
      <c r="T43" s="126">
        <v>2270.22707317308</v>
      </c>
      <c r="U43" s="126">
        <v>6889556.1158048101</v>
      </c>
      <c r="V43" s="126">
        <v>700.90692099644605</v>
      </c>
      <c r="W43" s="126">
        <v>35462.803726517501</v>
      </c>
      <c r="X43" s="126">
        <v>11943.7509448659</v>
      </c>
      <c r="Y43" s="126">
        <v>649428.31204324495</v>
      </c>
      <c r="Z43" s="126">
        <v>136.53640339989801</v>
      </c>
      <c r="AA43" s="126">
        <v>228061.31668461399</v>
      </c>
      <c r="AB43" s="126">
        <v>103625.055774999</v>
      </c>
      <c r="AC43" s="126">
        <v>672193.63007257704</v>
      </c>
      <c r="AD43" s="126">
        <v>2150501.2804862401</v>
      </c>
      <c r="AE43" s="126">
        <v>25003773.566657301</v>
      </c>
      <c r="AF43" s="126">
        <v>21586119.760504499</v>
      </c>
      <c r="AG43" s="126">
        <v>4025081.1969238902</v>
      </c>
      <c r="AH43" s="126">
        <v>691421.68988127704</v>
      </c>
      <c r="AI43" s="126">
        <v>90702.115169648896</v>
      </c>
      <c r="AJ43" s="126">
        <v>308537.00068805099</v>
      </c>
      <c r="AK43" s="126">
        <v>13943.561809295699</v>
      </c>
      <c r="AL43" s="126">
        <v>67840.321779101898</v>
      </c>
      <c r="AM43" s="126">
        <v>34766.633336635903</v>
      </c>
      <c r="AN43" s="126">
        <v>2862.3416616028499</v>
      </c>
      <c r="AO43" s="126">
        <v>1922627.6842271399</v>
      </c>
      <c r="AP43" s="126">
        <v>0</v>
      </c>
      <c r="AQ43" s="126">
        <v>0</v>
      </c>
      <c r="AR43" s="126">
        <v>0</v>
      </c>
      <c r="AS43" s="126">
        <v>0</v>
      </c>
      <c r="AT43" s="126">
        <v>0</v>
      </c>
      <c r="AU43" s="151">
        <v>1387.26636564006</v>
      </c>
      <c r="AV43" s="152">
        <v>64736188.158610702</v>
      </c>
      <c r="AW43" s="157">
        <v>0</v>
      </c>
      <c r="AX43" s="152">
        <v>0</v>
      </c>
      <c r="AY43" s="152">
        <v>0</v>
      </c>
      <c r="AZ43" s="152">
        <v>0</v>
      </c>
      <c r="BA43" s="152">
        <v>0</v>
      </c>
      <c r="BB43" s="152">
        <v>0</v>
      </c>
      <c r="BC43" s="152">
        <v>93286.733791039194</v>
      </c>
      <c r="BD43" s="152">
        <v>93286.733791039194</v>
      </c>
      <c r="BE43" s="152">
        <v>478931.59098219301</v>
      </c>
      <c r="BF43" s="179">
        <v>572218.32477323199</v>
      </c>
      <c r="BG43" s="152">
        <v>23000940.994996902</v>
      </c>
      <c r="BH43" s="152">
        <v>-81582.032022930696</v>
      </c>
      <c r="BI43" s="180">
        <v>42225883.456364103</v>
      </c>
      <c r="BK43" s="126"/>
      <c r="BL43" s="126"/>
      <c r="BM43" s="126"/>
      <c r="BN43" s="126"/>
      <c r="BO43" s="126"/>
      <c r="BP43" s="126"/>
      <c r="BQ43" s="126"/>
      <c r="BR43" s="126"/>
      <c r="BS43" s="126"/>
      <c r="BT43" s="126"/>
      <c r="BU43" s="126"/>
      <c r="BV43" s="126"/>
      <c r="BW43" s="126"/>
      <c r="BX43" s="126"/>
      <c r="BY43" s="126"/>
      <c r="BZ43" s="126"/>
      <c r="CA43" s="126"/>
      <c r="CB43" s="126"/>
      <c r="CC43" s="126"/>
      <c r="CD43" s="126"/>
      <c r="CE43" s="126"/>
      <c r="CF43" s="126"/>
      <c r="CG43" s="126"/>
      <c r="CH43" s="126"/>
      <c r="CI43" s="126"/>
      <c r="CJ43" s="126"/>
      <c r="CK43" s="126"/>
      <c r="CL43" s="126"/>
      <c r="CM43" s="126"/>
      <c r="CN43" s="126"/>
      <c r="CO43" s="126"/>
      <c r="CP43" s="126"/>
      <c r="CQ43" s="126"/>
      <c r="CR43" s="126"/>
      <c r="CS43" s="126"/>
      <c r="CT43" s="126"/>
      <c r="CU43" s="126"/>
      <c r="CV43" s="126"/>
      <c r="CW43" s="126"/>
      <c r="CX43" s="126"/>
      <c r="CY43" s="126"/>
      <c r="CZ43" s="126"/>
      <c r="DA43" s="126"/>
      <c r="DB43" s="126"/>
    </row>
    <row r="44" spans="1:106" s="111" customFormat="1" ht="13.8" x14ac:dyDescent="0.25">
      <c r="A44" s="124" t="s">
        <v>531</v>
      </c>
      <c r="B44" s="125">
        <v>40</v>
      </c>
      <c r="C44" s="126">
        <v>7396877.5485650403</v>
      </c>
      <c r="D44" s="126">
        <v>266323.67136476201</v>
      </c>
      <c r="E44" s="126">
        <v>525242.275071832</v>
      </c>
      <c r="F44" s="126">
        <v>524968.90907209902</v>
      </c>
      <c r="G44" s="126">
        <v>8905198.4482638501</v>
      </c>
      <c r="H44" s="126">
        <v>5547195.6222323999</v>
      </c>
      <c r="I44" s="126">
        <v>8358668.7364934701</v>
      </c>
      <c r="J44" s="126">
        <v>3884726.4543592702</v>
      </c>
      <c r="K44" s="126">
        <v>4227027.2609093403</v>
      </c>
      <c r="L44" s="126">
        <v>3816594.9326633299</v>
      </c>
      <c r="M44" s="126">
        <v>1912094.12538333</v>
      </c>
      <c r="N44" s="126">
        <v>1153127.80034574</v>
      </c>
      <c r="O44" s="126">
        <v>333156.96353138197</v>
      </c>
      <c r="P44" s="126">
        <v>7084650.0534988903</v>
      </c>
      <c r="Q44" s="126">
        <v>2041663.45994616</v>
      </c>
      <c r="R44" s="126">
        <v>190571.213486883</v>
      </c>
      <c r="S44" s="126">
        <v>2919560.5240478301</v>
      </c>
      <c r="T44" s="126">
        <v>815602.27272823697</v>
      </c>
      <c r="U44" s="126">
        <v>3987424.1104767499</v>
      </c>
      <c r="V44" s="126">
        <v>452987.40462509199</v>
      </c>
      <c r="W44" s="126">
        <v>1148815.08120152</v>
      </c>
      <c r="X44" s="126">
        <v>6465142.6617697002</v>
      </c>
      <c r="Y44" s="126">
        <v>40276516.732762299</v>
      </c>
      <c r="Z44" s="126">
        <v>2858608.8851460898</v>
      </c>
      <c r="AA44" s="126">
        <v>2224161.2454380002</v>
      </c>
      <c r="AB44" s="126">
        <v>1128585.23135654</v>
      </c>
      <c r="AC44" s="126">
        <v>4250030.4732087199</v>
      </c>
      <c r="AD44" s="126">
        <v>26532453.857669301</v>
      </c>
      <c r="AE44" s="126">
        <v>24268153.6586821</v>
      </c>
      <c r="AF44" s="126">
        <v>22475498.278097399</v>
      </c>
      <c r="AG44" s="126">
        <v>14603827.290570401</v>
      </c>
      <c r="AH44" s="126">
        <v>7107750.8968936503</v>
      </c>
      <c r="AI44" s="126">
        <v>5033161.1430945704</v>
      </c>
      <c r="AJ44" s="126">
        <v>5782851.9010860603</v>
      </c>
      <c r="AK44" s="126">
        <v>5948479.6321732104</v>
      </c>
      <c r="AL44" s="126">
        <v>5634675.32899094</v>
      </c>
      <c r="AM44" s="126">
        <v>552916.50227757799</v>
      </c>
      <c r="AN44" s="126">
        <v>711170.08291505999</v>
      </c>
      <c r="AO44" s="126">
        <v>438025.85967802198</v>
      </c>
      <c r="AP44" s="126">
        <v>158927697.13609701</v>
      </c>
      <c r="AQ44" s="126">
        <v>680702.86987696402</v>
      </c>
      <c r="AR44" s="126">
        <v>2680919.9432034399</v>
      </c>
      <c r="AS44" s="126">
        <v>17964130.867740799</v>
      </c>
      <c r="AT44" s="126">
        <v>5616523.6294407398</v>
      </c>
      <c r="AU44" s="151">
        <v>30906640.8550345</v>
      </c>
      <c r="AV44" s="152">
        <v>458561101.83147001</v>
      </c>
      <c r="AW44" s="157">
        <v>6454218.4234540304</v>
      </c>
      <c r="AX44" s="152">
        <v>22067950.740030501</v>
      </c>
      <c r="AY44" s="152">
        <v>28522169.163484499</v>
      </c>
      <c r="AZ44" s="152">
        <v>0</v>
      </c>
      <c r="BA44" s="152">
        <v>28522169.163484499</v>
      </c>
      <c r="BB44" s="152">
        <v>0</v>
      </c>
      <c r="BC44" s="152">
        <v>0</v>
      </c>
      <c r="BD44" s="152">
        <v>0</v>
      </c>
      <c r="BE44" s="152">
        <v>778107.42642499995</v>
      </c>
      <c r="BF44" s="179">
        <v>29300276.589909501</v>
      </c>
      <c r="BG44" s="152">
        <v>221872.46899374999</v>
      </c>
      <c r="BH44" s="152">
        <v>-705915.30511575902</v>
      </c>
      <c r="BI44" s="180">
        <v>486933590.64727002</v>
      </c>
      <c r="BK44" s="126"/>
      <c r="BL44" s="126"/>
      <c r="BM44" s="126"/>
      <c r="BN44" s="126"/>
      <c r="BO44" s="126"/>
      <c r="BP44" s="126"/>
      <c r="BQ44" s="126"/>
      <c r="BR44" s="126"/>
      <c r="BS44" s="126"/>
      <c r="BT44" s="126"/>
      <c r="BU44" s="126"/>
      <c r="BV44" s="126"/>
      <c r="BW44" s="126"/>
      <c r="BX44" s="126"/>
      <c r="BY44" s="126"/>
      <c r="BZ44" s="126"/>
      <c r="CA44" s="126"/>
      <c r="CB44" s="126"/>
      <c r="CC44" s="126"/>
      <c r="CD44" s="126"/>
      <c r="CE44" s="126"/>
      <c r="CF44" s="126"/>
      <c r="CG44" s="126"/>
      <c r="CH44" s="126"/>
      <c r="CI44" s="126"/>
      <c r="CJ44" s="126"/>
      <c r="CK44" s="126"/>
      <c r="CL44" s="126"/>
      <c r="CM44" s="126"/>
      <c r="CN44" s="126"/>
      <c r="CO44" s="126"/>
      <c r="CP44" s="126"/>
      <c r="CQ44" s="126"/>
      <c r="CR44" s="126"/>
      <c r="CS44" s="126"/>
      <c r="CT44" s="126"/>
      <c r="CU44" s="126"/>
      <c r="CV44" s="126"/>
      <c r="CW44" s="126"/>
      <c r="CX44" s="126"/>
      <c r="CY44" s="126"/>
      <c r="CZ44" s="126"/>
      <c r="DA44" s="126"/>
      <c r="DB44" s="126"/>
    </row>
    <row r="45" spans="1:106" s="111" customFormat="1" ht="13.8" x14ac:dyDescent="0.25">
      <c r="A45" s="124" t="s">
        <v>532</v>
      </c>
      <c r="B45" s="125">
        <v>41</v>
      </c>
      <c r="C45" s="126">
        <v>1292.26732290105</v>
      </c>
      <c r="D45" s="126">
        <v>561.78550684169602</v>
      </c>
      <c r="E45" s="126">
        <v>232.11624441661499</v>
      </c>
      <c r="F45" s="126">
        <v>3355.99041238671</v>
      </c>
      <c r="G45" s="126">
        <v>3752.6864091474899</v>
      </c>
      <c r="H45" s="126">
        <v>14003.6411290533</v>
      </c>
      <c r="I45" s="126">
        <v>824.90126185188501</v>
      </c>
      <c r="J45" s="126">
        <v>181.41974870762601</v>
      </c>
      <c r="K45" s="126">
        <v>1884.62281822816</v>
      </c>
      <c r="L45" s="126">
        <v>23462.679146580002</v>
      </c>
      <c r="M45" s="126">
        <v>7396.9342027169896</v>
      </c>
      <c r="N45" s="126">
        <v>125.393553725169</v>
      </c>
      <c r="O45" s="126">
        <v>154.907164391142</v>
      </c>
      <c r="P45" s="126">
        <v>4369.6222289387497</v>
      </c>
      <c r="Q45" s="126">
        <v>3522.6469702957702</v>
      </c>
      <c r="R45" s="126">
        <v>3188.4904250058398</v>
      </c>
      <c r="S45" s="126">
        <v>1063.8627307100501</v>
      </c>
      <c r="T45" s="126">
        <v>72.6169273864774</v>
      </c>
      <c r="U45" s="126">
        <v>13956.5717617261</v>
      </c>
      <c r="V45" s="126">
        <v>593.46530835996805</v>
      </c>
      <c r="W45" s="126">
        <v>5135.1682182261102</v>
      </c>
      <c r="X45" s="126">
        <v>361015.17162916798</v>
      </c>
      <c r="Y45" s="126">
        <v>1237825.5494111599</v>
      </c>
      <c r="Z45" s="126">
        <v>6092.1289917979902</v>
      </c>
      <c r="AA45" s="126">
        <v>28074.091568972199</v>
      </c>
      <c r="AB45" s="126">
        <v>367.03100408460602</v>
      </c>
      <c r="AC45" s="126">
        <v>901.43033383610805</v>
      </c>
      <c r="AD45" s="126">
        <v>78600.935862472994</v>
      </c>
      <c r="AE45" s="126">
        <v>303057.734122316</v>
      </c>
      <c r="AF45" s="126">
        <v>9159.3996487437707</v>
      </c>
      <c r="AG45" s="126">
        <v>214119.84438180699</v>
      </c>
      <c r="AH45" s="126">
        <v>473779.63385960303</v>
      </c>
      <c r="AI45" s="126">
        <v>27029.135503453799</v>
      </c>
      <c r="AJ45" s="126">
        <v>4619.7077873313001</v>
      </c>
      <c r="AK45" s="126">
        <v>27111.2640802395</v>
      </c>
      <c r="AL45" s="126">
        <v>52442.307005105897</v>
      </c>
      <c r="AM45" s="126">
        <v>1345.1264799110299</v>
      </c>
      <c r="AN45" s="126">
        <v>61338.305634561999</v>
      </c>
      <c r="AO45" s="126">
        <v>4483.0626925799197</v>
      </c>
      <c r="AP45" s="126">
        <v>626334.96448221896</v>
      </c>
      <c r="AQ45" s="126">
        <v>3243775.8333195602</v>
      </c>
      <c r="AR45" s="126">
        <v>2862.3308671833602</v>
      </c>
      <c r="AS45" s="126">
        <v>10532.718399532499</v>
      </c>
      <c r="AT45" s="126">
        <v>6753327.33019529</v>
      </c>
      <c r="AU45" s="151">
        <v>3037156.4863047898</v>
      </c>
      <c r="AV45" s="152">
        <v>16654483.3130573</v>
      </c>
      <c r="AW45" s="157">
        <v>708758.86893661798</v>
      </c>
      <c r="AX45" s="152">
        <v>13043486.6794906</v>
      </c>
      <c r="AY45" s="152">
        <v>13752245.5484272</v>
      </c>
      <c r="AZ45" s="152">
        <v>0</v>
      </c>
      <c r="BA45" s="152">
        <v>13752245.548427301</v>
      </c>
      <c r="BB45" s="152">
        <v>0</v>
      </c>
      <c r="BC45" s="152">
        <v>627488.61562571605</v>
      </c>
      <c r="BD45" s="152">
        <v>627488.61562571605</v>
      </c>
      <c r="BE45" s="152">
        <v>0</v>
      </c>
      <c r="BF45" s="179">
        <v>14379734.164053001</v>
      </c>
      <c r="BG45" s="152">
        <v>0.14834375</v>
      </c>
      <c r="BH45" s="152">
        <v>194252.45380243799</v>
      </c>
      <c r="BI45" s="180">
        <v>31228469.782568999</v>
      </c>
      <c r="BK45" s="126"/>
      <c r="BL45" s="126"/>
      <c r="BM45" s="126"/>
      <c r="BN45" s="126"/>
      <c r="BO45" s="126"/>
      <c r="BP45" s="126"/>
      <c r="BQ45" s="126"/>
      <c r="BR45" s="126"/>
      <c r="BS45" s="126"/>
      <c r="BT45" s="126"/>
      <c r="BU45" s="126"/>
      <c r="BV45" s="126"/>
      <c r="BW45" s="126"/>
      <c r="BX45" s="126"/>
      <c r="BY45" s="126"/>
      <c r="BZ45" s="126"/>
      <c r="CA45" s="126"/>
      <c r="CB45" s="126"/>
      <c r="CC45" s="126"/>
      <c r="CD45" s="126"/>
      <c r="CE45" s="126"/>
      <c r="CF45" s="126"/>
      <c r="CG45" s="126"/>
      <c r="CH45" s="126"/>
      <c r="CI45" s="126"/>
      <c r="CJ45" s="126"/>
      <c r="CK45" s="126"/>
      <c r="CL45" s="126"/>
      <c r="CM45" s="126"/>
      <c r="CN45" s="126"/>
      <c r="CO45" s="126"/>
      <c r="CP45" s="126"/>
      <c r="CQ45" s="126"/>
      <c r="CR45" s="126"/>
      <c r="CS45" s="126"/>
      <c r="CT45" s="126"/>
      <c r="CU45" s="126"/>
      <c r="CV45" s="126"/>
      <c r="CW45" s="126"/>
      <c r="CX45" s="126"/>
      <c r="CY45" s="126"/>
      <c r="CZ45" s="126"/>
      <c r="DA45" s="126"/>
      <c r="DB45" s="126"/>
    </row>
    <row r="46" spans="1:106" s="111" customFormat="1" ht="13.8" x14ac:dyDescent="0.25">
      <c r="A46" s="124" t="s">
        <v>533</v>
      </c>
      <c r="B46" s="125">
        <v>42</v>
      </c>
      <c r="C46" s="126">
        <v>856.56002801076397</v>
      </c>
      <c r="D46" s="126">
        <v>12043.4168578184</v>
      </c>
      <c r="E46" s="126">
        <v>290.679684145122</v>
      </c>
      <c r="F46" s="126">
        <v>2594.3607381073198</v>
      </c>
      <c r="G46" s="126">
        <v>107429.19092896501</v>
      </c>
      <c r="H46" s="126">
        <v>24599.1890350787</v>
      </c>
      <c r="I46" s="126">
        <v>128593.710612576</v>
      </c>
      <c r="J46" s="126">
        <v>33790.753316626498</v>
      </c>
      <c r="K46" s="126">
        <v>71066.154991507196</v>
      </c>
      <c r="L46" s="126">
        <v>172619.81476494399</v>
      </c>
      <c r="M46" s="126">
        <v>143105.895892309</v>
      </c>
      <c r="N46" s="126">
        <v>292619.49086288502</v>
      </c>
      <c r="O46" s="126">
        <v>7928.9533868624903</v>
      </c>
      <c r="P46" s="126">
        <v>163480.18852512701</v>
      </c>
      <c r="Q46" s="126">
        <v>58108.753156484498</v>
      </c>
      <c r="R46" s="126">
        <v>23156.3314802723</v>
      </c>
      <c r="S46" s="126">
        <v>86506.590342520503</v>
      </c>
      <c r="T46" s="126">
        <v>20282.009951507</v>
      </c>
      <c r="U46" s="126">
        <v>114614.64310979701</v>
      </c>
      <c r="V46" s="126">
        <v>27845.052171688902</v>
      </c>
      <c r="W46" s="126">
        <v>34981.844066967104</v>
      </c>
      <c r="X46" s="126">
        <v>46047.864346266499</v>
      </c>
      <c r="Y46" s="126">
        <v>520319.43829194101</v>
      </c>
      <c r="Z46" s="126">
        <v>69233.655483792696</v>
      </c>
      <c r="AA46" s="126">
        <v>28123.651875904401</v>
      </c>
      <c r="AB46" s="126">
        <v>61764.978884490803</v>
      </c>
      <c r="AC46" s="126">
        <v>81714.853015964094</v>
      </c>
      <c r="AD46" s="126">
        <v>417804.72626578697</v>
      </c>
      <c r="AE46" s="126">
        <v>264394.30189488898</v>
      </c>
      <c r="AF46" s="126">
        <v>102564.788300007</v>
      </c>
      <c r="AG46" s="126">
        <v>160633.47244294599</v>
      </c>
      <c r="AH46" s="126">
        <v>233131.48552535</v>
      </c>
      <c r="AI46" s="126">
        <v>98787.415244306307</v>
      </c>
      <c r="AJ46" s="126">
        <v>132571.470244917</v>
      </c>
      <c r="AK46" s="126">
        <v>178539.89170006799</v>
      </c>
      <c r="AL46" s="126">
        <v>207591.760783726</v>
      </c>
      <c r="AM46" s="126">
        <v>23331.058860970199</v>
      </c>
      <c r="AN46" s="126">
        <v>119657.49222304299</v>
      </c>
      <c r="AO46" s="126">
        <v>59444.578837959598</v>
      </c>
      <c r="AP46" s="126">
        <v>722306.52205013495</v>
      </c>
      <c r="AQ46" s="126">
        <v>9532.2460736819594</v>
      </c>
      <c r="AR46" s="126">
        <v>744592.30717555003</v>
      </c>
      <c r="AS46" s="126">
        <v>1005964.25997922</v>
      </c>
      <c r="AT46" s="126">
        <v>130354.49386233</v>
      </c>
      <c r="AU46" s="151">
        <v>2709252.7130142902</v>
      </c>
      <c r="AV46" s="152">
        <v>9654173.0102817398</v>
      </c>
      <c r="AW46" s="157">
        <v>760071.405506943</v>
      </c>
      <c r="AX46" s="152">
        <v>6655916.1225737603</v>
      </c>
      <c r="AY46" s="152">
        <v>7415987.5280807</v>
      </c>
      <c r="AZ46" s="152">
        <v>0</v>
      </c>
      <c r="BA46" s="152">
        <v>7415987.5280807102</v>
      </c>
      <c r="BB46" s="152">
        <v>0</v>
      </c>
      <c r="BC46" s="152">
        <v>0</v>
      </c>
      <c r="BD46" s="152">
        <v>0</v>
      </c>
      <c r="BE46" s="152">
        <v>0</v>
      </c>
      <c r="BF46" s="179">
        <v>7415987.5280807102</v>
      </c>
      <c r="BG46" s="152">
        <v>0</v>
      </c>
      <c r="BH46" s="152">
        <v>-59298.8041973785</v>
      </c>
      <c r="BI46" s="180">
        <v>17010861.734165099</v>
      </c>
      <c r="BK46" s="126"/>
      <c r="BL46" s="126"/>
      <c r="BM46" s="126"/>
      <c r="BN46" s="126"/>
      <c r="BO46" s="126"/>
      <c r="BP46" s="126"/>
      <c r="BQ46" s="126"/>
      <c r="BR46" s="126"/>
      <c r="BS46" s="126"/>
      <c r="BT46" s="126"/>
      <c r="BU46" s="126"/>
      <c r="BV46" s="126"/>
      <c r="BW46" s="126"/>
      <c r="BX46" s="126"/>
      <c r="BY46" s="126"/>
      <c r="BZ46" s="126"/>
      <c r="CA46" s="126"/>
      <c r="CB46" s="126"/>
      <c r="CC46" s="126"/>
      <c r="CD46" s="126"/>
      <c r="CE46" s="126"/>
      <c r="CF46" s="126"/>
      <c r="CG46" s="126"/>
      <c r="CH46" s="126"/>
      <c r="CI46" s="126"/>
      <c r="CJ46" s="126"/>
      <c r="CK46" s="126"/>
      <c r="CL46" s="126"/>
      <c r="CM46" s="126"/>
      <c r="CN46" s="126"/>
      <c r="CO46" s="126"/>
      <c r="CP46" s="126"/>
      <c r="CQ46" s="126"/>
      <c r="CR46" s="126"/>
      <c r="CS46" s="126"/>
      <c r="CT46" s="126"/>
      <c r="CU46" s="126"/>
      <c r="CV46" s="126"/>
      <c r="CW46" s="126"/>
      <c r="CX46" s="126"/>
      <c r="CY46" s="126"/>
      <c r="CZ46" s="126"/>
      <c r="DA46" s="126"/>
      <c r="DB46" s="126"/>
    </row>
    <row r="47" spans="1:106" s="111" customFormat="1" ht="13.8" x14ac:dyDescent="0.25">
      <c r="A47" s="128" t="s">
        <v>534</v>
      </c>
      <c r="B47" s="125">
        <v>43</v>
      </c>
      <c r="C47" s="126">
        <v>33239.376977318803</v>
      </c>
      <c r="D47" s="126">
        <v>11670.309058073301</v>
      </c>
      <c r="E47" s="126">
        <v>1505.0083102773599</v>
      </c>
      <c r="F47" s="126">
        <v>11213.665249596301</v>
      </c>
      <c r="G47" s="126">
        <v>580945.13098319201</v>
      </c>
      <c r="H47" s="126">
        <v>196308.72162647999</v>
      </c>
      <c r="I47" s="126">
        <v>104483.42961312299</v>
      </c>
      <c r="J47" s="126">
        <v>147483.22530257399</v>
      </c>
      <c r="K47" s="126">
        <v>224805.60712253</v>
      </c>
      <c r="L47" s="126">
        <v>300916.08567252598</v>
      </c>
      <c r="M47" s="126">
        <v>215232.05821970099</v>
      </c>
      <c r="N47" s="126">
        <v>205779.493594884</v>
      </c>
      <c r="O47" s="126">
        <v>231217.413515386</v>
      </c>
      <c r="P47" s="126">
        <v>276166.299416069</v>
      </c>
      <c r="Q47" s="126">
        <v>348228.03813226201</v>
      </c>
      <c r="R47" s="126">
        <v>33810.026959275398</v>
      </c>
      <c r="S47" s="126">
        <v>189451.29928158401</v>
      </c>
      <c r="T47" s="126">
        <v>125100.612067359</v>
      </c>
      <c r="U47" s="126">
        <v>199785.46289879101</v>
      </c>
      <c r="V47" s="126">
        <v>107481.08872106</v>
      </c>
      <c r="W47" s="126">
        <v>211280.542462718</v>
      </c>
      <c r="X47" s="126">
        <v>525533.49258591002</v>
      </c>
      <c r="Y47" s="126">
        <v>940160.02940417302</v>
      </c>
      <c r="Z47" s="126">
        <v>153942.047845547</v>
      </c>
      <c r="AA47" s="126">
        <v>46289.749063267103</v>
      </c>
      <c r="AB47" s="126">
        <v>76919.079885921106</v>
      </c>
      <c r="AC47" s="126">
        <v>195888.235183096</v>
      </c>
      <c r="AD47" s="126">
        <v>900479.69609169895</v>
      </c>
      <c r="AE47" s="126">
        <v>669684.53858501697</v>
      </c>
      <c r="AF47" s="126">
        <v>366378.14819240302</v>
      </c>
      <c r="AG47" s="126">
        <v>695986.04897325404</v>
      </c>
      <c r="AH47" s="126">
        <v>742504.82178820402</v>
      </c>
      <c r="AI47" s="126">
        <v>395613.36335900502</v>
      </c>
      <c r="AJ47" s="126">
        <v>827879.19008239603</v>
      </c>
      <c r="AK47" s="126">
        <v>611078.258950155</v>
      </c>
      <c r="AL47" s="126">
        <v>1199777.4347469299</v>
      </c>
      <c r="AM47" s="126">
        <v>83507.618217601295</v>
      </c>
      <c r="AN47" s="126">
        <v>87332.982430837801</v>
      </c>
      <c r="AO47" s="126">
        <v>72608.312880352198</v>
      </c>
      <c r="AP47" s="126">
        <v>1947866.05097181</v>
      </c>
      <c r="AQ47" s="126">
        <v>44917.627363378997</v>
      </c>
      <c r="AR47" s="126">
        <v>113387.924767406</v>
      </c>
      <c r="AS47" s="126">
        <v>37351140.5662475</v>
      </c>
      <c r="AT47" s="126">
        <v>3802897.9564504498</v>
      </c>
      <c r="AU47" s="151">
        <v>31003667.385831099</v>
      </c>
      <c r="AV47" s="152">
        <v>86611543.455082193</v>
      </c>
      <c r="AW47" s="157">
        <v>0</v>
      </c>
      <c r="AX47" s="152">
        <v>0</v>
      </c>
      <c r="AY47" s="152">
        <v>0</v>
      </c>
      <c r="AZ47" s="152">
        <v>0</v>
      </c>
      <c r="BA47" s="152">
        <v>0</v>
      </c>
      <c r="BB47" s="152">
        <v>1289122577.61883</v>
      </c>
      <c r="BC47" s="152">
        <v>0</v>
      </c>
      <c r="BD47" s="152">
        <v>1289122577.61883</v>
      </c>
      <c r="BE47" s="152">
        <v>7730236.31888125</v>
      </c>
      <c r="BF47" s="179">
        <v>1296852813.93771</v>
      </c>
      <c r="BG47" s="152">
        <v>2284306.8103625001</v>
      </c>
      <c r="BH47" s="152">
        <v>4945821.1652342696</v>
      </c>
      <c r="BI47" s="180">
        <v>1386125871.7476599</v>
      </c>
      <c r="BK47" s="126"/>
      <c r="BL47" s="126"/>
      <c r="BM47" s="126"/>
      <c r="BN47" s="126"/>
      <c r="BO47" s="126"/>
      <c r="BP47" s="126"/>
      <c r="BQ47" s="126"/>
      <c r="BR47" s="126"/>
      <c r="BS47" s="126"/>
      <c r="BT47" s="126"/>
      <c r="BU47" s="126"/>
      <c r="BV47" s="126"/>
      <c r="BW47" s="126"/>
      <c r="BX47" s="126"/>
      <c r="BY47" s="126"/>
      <c r="BZ47" s="126"/>
      <c r="CA47" s="126"/>
      <c r="CB47" s="126"/>
      <c r="CC47" s="126"/>
      <c r="CD47" s="126"/>
      <c r="CE47" s="126"/>
      <c r="CF47" s="126"/>
      <c r="CG47" s="126"/>
      <c r="CH47" s="126"/>
      <c r="CI47" s="126"/>
      <c r="CJ47" s="126"/>
      <c r="CK47" s="126"/>
      <c r="CL47" s="126"/>
      <c r="CM47" s="126"/>
      <c r="CN47" s="126"/>
      <c r="CO47" s="126"/>
      <c r="CP47" s="126"/>
      <c r="CQ47" s="126"/>
      <c r="CR47" s="126"/>
      <c r="CS47" s="126"/>
      <c r="CT47" s="126"/>
      <c r="CU47" s="126"/>
      <c r="CV47" s="126"/>
      <c r="CW47" s="126"/>
      <c r="CX47" s="126"/>
      <c r="CY47" s="126"/>
      <c r="CZ47" s="126"/>
      <c r="DA47" s="126"/>
      <c r="DB47" s="126"/>
    </row>
    <row r="48" spans="1:106" s="111" customFormat="1" ht="13.8" x14ac:dyDescent="0.25">
      <c r="A48" s="124" t="s">
        <v>574</v>
      </c>
      <c r="B48" s="125">
        <v>44</v>
      </c>
      <c r="C48" s="126">
        <v>3402456.33096362</v>
      </c>
      <c r="D48" s="126">
        <v>527951.44014921796</v>
      </c>
      <c r="E48" s="126">
        <v>3006780.2906522299</v>
      </c>
      <c r="F48" s="126">
        <v>1099700.84952323</v>
      </c>
      <c r="G48" s="126">
        <v>4896180.8221252998</v>
      </c>
      <c r="H48" s="126">
        <v>866306.07250282995</v>
      </c>
      <c r="I48" s="126">
        <v>3136742.8983900798</v>
      </c>
      <c r="J48" s="126">
        <v>1105423.02169188</v>
      </c>
      <c r="K48" s="126">
        <v>2275192.7833270198</v>
      </c>
      <c r="L48" s="126">
        <v>14914449.173960701</v>
      </c>
      <c r="M48" s="126">
        <v>5875797.9334966298</v>
      </c>
      <c r="N48" s="126">
        <v>4155742.0508393599</v>
      </c>
      <c r="O48" s="126">
        <v>848675.18955968705</v>
      </c>
      <c r="P48" s="126">
        <v>6500564.2388253203</v>
      </c>
      <c r="Q48" s="126">
        <v>4733264.1025361903</v>
      </c>
      <c r="R48" s="126">
        <v>1502451.7589394499</v>
      </c>
      <c r="S48" s="126">
        <v>4210774.5742107304</v>
      </c>
      <c r="T48" s="126">
        <v>1567783.4128956101</v>
      </c>
      <c r="U48" s="126">
        <v>3941196.6997007299</v>
      </c>
      <c r="V48" s="126">
        <v>1497323.0920637499</v>
      </c>
      <c r="W48" s="126">
        <v>2230664.4112040298</v>
      </c>
      <c r="X48" s="126">
        <v>6587782.6433137199</v>
      </c>
      <c r="Y48" s="126">
        <v>18878696.677327801</v>
      </c>
      <c r="Z48" s="126">
        <v>5085696.8803839199</v>
      </c>
      <c r="AA48" s="126">
        <v>1202709.80190792</v>
      </c>
      <c r="AB48" s="126">
        <v>2041400.62449096</v>
      </c>
      <c r="AC48" s="126">
        <v>4736959.1902544396</v>
      </c>
      <c r="AD48" s="126">
        <v>17314488.004324399</v>
      </c>
      <c r="AE48" s="126">
        <v>16988215.1372822</v>
      </c>
      <c r="AF48" s="126">
        <v>5445131.1747831097</v>
      </c>
      <c r="AG48" s="126">
        <v>8651301.6428097505</v>
      </c>
      <c r="AH48" s="126">
        <v>11466582.819542</v>
      </c>
      <c r="AI48" s="126">
        <v>8517552.26567051</v>
      </c>
      <c r="AJ48" s="126">
        <v>17991951.778243501</v>
      </c>
      <c r="AK48" s="126">
        <v>11703637.4252216</v>
      </c>
      <c r="AL48" s="126">
        <v>9941207.7971210405</v>
      </c>
      <c r="AM48" s="126">
        <v>1343111.12520722</v>
      </c>
      <c r="AN48" s="126">
        <v>973949.87529228802</v>
      </c>
      <c r="AO48" s="126">
        <v>733653.22402192105</v>
      </c>
      <c r="AP48" s="126">
        <v>6317832.3610759499</v>
      </c>
      <c r="AQ48" s="126">
        <v>894789.55824110995</v>
      </c>
      <c r="AR48" s="126">
        <v>187533.347641461</v>
      </c>
      <c r="AS48" s="126">
        <v>43287253.763637297</v>
      </c>
      <c r="AT48" s="126">
        <v>59725417.835942097</v>
      </c>
      <c r="AU48" s="151">
        <v>95074669.070931807</v>
      </c>
      <c r="AV48" s="152">
        <v>427386945.17222601</v>
      </c>
      <c r="AW48" s="157">
        <v>11724522.8841928</v>
      </c>
      <c r="AX48" s="152">
        <v>49795284.497395597</v>
      </c>
      <c r="AY48" s="152">
        <v>61519807.381588399</v>
      </c>
      <c r="AZ48" s="152">
        <v>19423933.102897599</v>
      </c>
      <c r="BA48" s="152">
        <v>80943740.484485999</v>
      </c>
      <c r="BB48" s="152">
        <v>19236981.829401001</v>
      </c>
      <c r="BC48" s="152">
        <v>2999267.9748246102</v>
      </c>
      <c r="BD48" s="152">
        <v>22236249.804225601</v>
      </c>
      <c r="BE48" s="152">
        <v>56560723.764932297</v>
      </c>
      <c r="BF48" s="179">
        <v>159740714.053644</v>
      </c>
      <c r="BG48" s="152">
        <v>32382332.464814302</v>
      </c>
      <c r="BH48" s="152">
        <v>-100746.764602492</v>
      </c>
      <c r="BI48" s="180">
        <v>554644579.99645305</v>
      </c>
      <c r="BK48" s="126"/>
      <c r="BL48" s="126"/>
      <c r="BM48" s="126"/>
      <c r="BN48" s="126"/>
      <c r="BO48" s="126"/>
      <c r="BP48" s="126"/>
      <c r="BQ48" s="126"/>
      <c r="BR48" s="126"/>
      <c r="BS48" s="126"/>
      <c r="BT48" s="126"/>
      <c r="BU48" s="126"/>
      <c r="BV48" s="126"/>
      <c r="BW48" s="126"/>
      <c r="BX48" s="126"/>
      <c r="BY48" s="126"/>
      <c r="BZ48" s="126"/>
      <c r="CA48" s="126"/>
      <c r="CB48" s="126"/>
      <c r="CC48" s="126"/>
      <c r="CD48" s="126"/>
      <c r="CE48" s="126"/>
      <c r="CF48" s="126"/>
      <c r="CG48" s="126"/>
      <c r="CH48" s="126"/>
      <c r="CI48" s="126"/>
      <c r="CJ48" s="126"/>
      <c r="CK48" s="126"/>
      <c r="CL48" s="126"/>
      <c r="CM48" s="126"/>
      <c r="CN48" s="126"/>
      <c r="CO48" s="126"/>
      <c r="CP48" s="126"/>
      <c r="CQ48" s="126"/>
      <c r="CR48" s="126"/>
      <c r="CS48" s="126"/>
      <c r="CT48" s="126"/>
      <c r="CU48" s="126"/>
      <c r="CV48" s="126"/>
      <c r="CW48" s="126"/>
      <c r="CX48" s="126"/>
      <c r="CY48" s="126"/>
      <c r="CZ48" s="126"/>
      <c r="DA48" s="126"/>
      <c r="DB48" s="126"/>
    </row>
    <row r="49" spans="1:106" s="112" customFormat="1" ht="13.8" x14ac:dyDescent="0.25">
      <c r="A49" s="129" t="s">
        <v>557</v>
      </c>
      <c r="B49" s="125">
        <v>45</v>
      </c>
      <c r="C49" s="112">
        <v>21311550.407526601</v>
      </c>
      <c r="D49" s="112">
        <v>3610917.89376663</v>
      </c>
      <c r="E49" s="112">
        <v>8843569.2811130397</v>
      </c>
      <c r="F49" s="112">
        <v>6895286.2763084602</v>
      </c>
      <c r="G49" s="112">
        <v>23774083.467733901</v>
      </c>
      <c r="H49" s="112">
        <v>6396620.6871479899</v>
      </c>
      <c r="I49" s="112">
        <v>6951974.5275879204</v>
      </c>
      <c r="J49" s="112">
        <v>4967883.1739048501</v>
      </c>
      <c r="K49" s="112">
        <v>6666775.99632941</v>
      </c>
      <c r="L49" s="112">
        <v>35352430.828086898</v>
      </c>
      <c r="M49" s="112">
        <v>17222793.590715699</v>
      </c>
      <c r="N49" s="112">
        <v>17216149.422534</v>
      </c>
      <c r="O49" s="112">
        <v>5495758.6556832502</v>
      </c>
      <c r="P49" s="112">
        <v>35220712.820340097</v>
      </c>
      <c r="Q49" s="112">
        <v>24874451.4114764</v>
      </c>
      <c r="R49" s="112">
        <v>8265974.7201817399</v>
      </c>
      <c r="S49" s="112">
        <v>7880519.12096404</v>
      </c>
      <c r="T49" s="112">
        <v>4484079.8381201597</v>
      </c>
      <c r="U49" s="112">
        <v>10159375.2174858</v>
      </c>
      <c r="V49" s="112">
        <v>5049380.4790301798</v>
      </c>
      <c r="W49" s="112">
        <v>10947757.2288961</v>
      </c>
      <c r="X49" s="112">
        <v>14324950.4088574</v>
      </c>
      <c r="Y49" s="112">
        <v>54194459.043840297</v>
      </c>
      <c r="Z49" s="112">
        <v>24108558.7549976</v>
      </c>
      <c r="AA49" s="112">
        <v>3560257.9184059799</v>
      </c>
      <c r="AB49" s="112">
        <v>6479784.6119949697</v>
      </c>
      <c r="AC49" s="112">
        <v>15644557.153010899</v>
      </c>
      <c r="AD49" s="112">
        <v>37104237.959517598</v>
      </c>
      <c r="AE49" s="112">
        <v>41032641.827941097</v>
      </c>
      <c r="AF49" s="112">
        <v>20311649.820695098</v>
      </c>
      <c r="AG49" s="112">
        <v>25560717.606189799</v>
      </c>
      <c r="AH49" s="112">
        <v>39956847.422383703</v>
      </c>
      <c r="AI49" s="112">
        <v>31509506.2512725</v>
      </c>
      <c r="AJ49" s="112">
        <v>67104005.7736554</v>
      </c>
      <c r="AK49" s="112">
        <v>44564828.429378003</v>
      </c>
      <c r="AL49" s="112">
        <v>72582520.8096582</v>
      </c>
      <c r="AM49" s="112">
        <v>5965598.2486844603</v>
      </c>
      <c r="AN49" s="112">
        <v>3323265.1120506399</v>
      </c>
      <c r="AO49" s="112">
        <v>1477180.1298453901</v>
      </c>
      <c r="AP49" s="112">
        <v>38780925.940676197</v>
      </c>
      <c r="AQ49" s="112">
        <v>2181190.9345986699</v>
      </c>
      <c r="AR49" s="112">
        <v>3201078.2620155201</v>
      </c>
      <c r="AS49" s="112">
        <v>156864141.766992</v>
      </c>
      <c r="AT49" s="112">
        <v>108594573.63900401</v>
      </c>
      <c r="AU49" s="153">
        <v>890897935.189345</v>
      </c>
      <c r="AV49" s="154">
        <v>1980913458.0599401</v>
      </c>
      <c r="AW49" s="168">
        <v>176295786.784868</v>
      </c>
      <c r="AX49" s="154">
        <v>731477155.60728598</v>
      </c>
      <c r="AY49" s="152">
        <v>907772942.39215398</v>
      </c>
      <c r="AZ49" s="154">
        <v>712394000.265504</v>
      </c>
      <c r="BA49" s="154">
        <v>1620166942.65766</v>
      </c>
      <c r="BB49" s="154">
        <v>231395493.38621199</v>
      </c>
      <c r="BC49" s="154">
        <v>8760285.2770044394</v>
      </c>
      <c r="BD49" s="154">
        <v>240155778.66321599</v>
      </c>
      <c r="BE49" s="154">
        <v>188719964.03123501</v>
      </c>
      <c r="BF49" s="181">
        <v>2049042685.3521099</v>
      </c>
      <c r="BG49" s="154">
        <v>72645604.888944507</v>
      </c>
      <c r="BH49" s="154">
        <v>726999.05502599198</v>
      </c>
      <c r="BI49" s="182">
        <v>3958037537.5781298</v>
      </c>
      <c r="BJ49" s="111"/>
      <c r="BK49" s="126"/>
      <c r="BL49" s="126"/>
      <c r="BM49" s="126"/>
      <c r="BN49" s="126"/>
      <c r="BO49" s="126"/>
      <c r="BP49" s="126"/>
      <c r="BQ49" s="126"/>
      <c r="BR49" s="126"/>
      <c r="BS49" s="126"/>
      <c r="BT49" s="126"/>
      <c r="BU49" s="126"/>
      <c r="BV49" s="126"/>
      <c r="BW49" s="126"/>
      <c r="BX49" s="126"/>
      <c r="BY49" s="126"/>
      <c r="BZ49" s="126"/>
      <c r="CA49" s="126"/>
      <c r="CB49" s="126"/>
      <c r="CC49" s="126"/>
      <c r="CD49" s="126"/>
      <c r="CE49" s="126"/>
      <c r="CF49" s="126"/>
      <c r="CG49" s="126"/>
      <c r="CH49" s="126"/>
      <c r="CI49" s="126"/>
      <c r="CJ49" s="126"/>
      <c r="CK49" s="126"/>
      <c r="CL49" s="126"/>
      <c r="CM49" s="126"/>
      <c r="CN49" s="126"/>
      <c r="CO49" s="126"/>
      <c r="CP49" s="126"/>
      <c r="CQ49" s="126"/>
      <c r="CR49" s="126"/>
      <c r="CS49" s="126"/>
      <c r="CT49" s="126"/>
      <c r="CU49" s="126"/>
      <c r="CV49" s="126"/>
      <c r="CW49" s="126"/>
      <c r="CX49" s="126"/>
      <c r="CY49" s="126"/>
      <c r="CZ49" s="126"/>
      <c r="DA49" s="126"/>
      <c r="DB49" s="126"/>
    </row>
    <row r="50" spans="1:106" s="113" customFormat="1" ht="13.8" x14ac:dyDescent="0.25">
      <c r="A50" s="130" t="s">
        <v>590</v>
      </c>
      <c r="B50" s="131" t="s">
        <v>160</v>
      </c>
      <c r="C50" s="113">
        <v>167243192.465949</v>
      </c>
      <c r="D50" s="113">
        <v>11657899.953767801</v>
      </c>
      <c r="E50" s="113">
        <v>140610350.680525</v>
      </c>
      <c r="F50" s="113">
        <v>34391084.142132998</v>
      </c>
      <c r="G50" s="113">
        <v>114130876.600859</v>
      </c>
      <c r="H50" s="113">
        <v>47715343.526088104</v>
      </c>
      <c r="I50" s="113">
        <v>50935450.464648202</v>
      </c>
      <c r="J50" s="113">
        <v>25241162.3548951</v>
      </c>
      <c r="K50" s="113">
        <v>35424772.389743403</v>
      </c>
      <c r="L50" s="113">
        <v>425609270.45564902</v>
      </c>
      <c r="M50" s="113">
        <v>133569954.753839</v>
      </c>
      <c r="N50" s="113">
        <v>90767550.332968697</v>
      </c>
      <c r="O50" s="113">
        <v>22654221.100178398</v>
      </c>
      <c r="P50" s="113">
        <v>296485366.882819</v>
      </c>
      <c r="Q50" s="113">
        <v>181244552.33000401</v>
      </c>
      <c r="R50" s="113">
        <v>52298261.7176909</v>
      </c>
      <c r="S50" s="113">
        <v>98879583.682403594</v>
      </c>
      <c r="T50" s="113">
        <v>46051835.356196098</v>
      </c>
      <c r="U50" s="113">
        <v>97179307.091376305</v>
      </c>
      <c r="V50" s="113">
        <v>40350262.650995098</v>
      </c>
      <c r="W50" s="113">
        <v>86165580.707079902</v>
      </c>
      <c r="X50" s="113">
        <v>325716678.05712098</v>
      </c>
      <c r="Y50" s="113">
        <v>575093126.11706305</v>
      </c>
      <c r="Z50" s="113">
        <v>117682336.77630299</v>
      </c>
      <c r="AA50" s="113">
        <v>56462437.450176403</v>
      </c>
      <c r="AB50" s="113">
        <v>61376920.840872496</v>
      </c>
      <c r="AC50" s="113">
        <v>167618452.34858999</v>
      </c>
      <c r="AD50" s="113">
        <v>348309102.20446199</v>
      </c>
      <c r="AE50" s="113">
        <v>576606116.73162794</v>
      </c>
      <c r="AF50" s="113">
        <v>326051300.98035002</v>
      </c>
      <c r="AG50" s="113">
        <v>258377048.107519</v>
      </c>
      <c r="AH50" s="113">
        <v>332844013.33137602</v>
      </c>
      <c r="AI50" s="113">
        <v>244754464.90823901</v>
      </c>
      <c r="AJ50" s="113">
        <v>517989191.739959</v>
      </c>
      <c r="AK50" s="113">
        <v>416822159.31635898</v>
      </c>
      <c r="AL50" s="113">
        <v>537683361.57119</v>
      </c>
      <c r="AM50" s="113">
        <v>42371713.4468702</v>
      </c>
      <c r="AN50" s="113">
        <v>27386249.4971403</v>
      </c>
      <c r="AO50" s="113">
        <v>9569012.1574982591</v>
      </c>
      <c r="AP50" s="113">
        <v>361390935.49314302</v>
      </c>
      <c r="AQ50" s="113">
        <v>24462172.938878398</v>
      </c>
      <c r="AR50" s="113">
        <v>9196531.8415002208</v>
      </c>
      <c r="AS50" s="113">
        <v>1018078095.9621</v>
      </c>
      <c r="AT50" s="113">
        <v>344346567.94860601</v>
      </c>
      <c r="AU50" s="155">
        <v>1749475255.51106</v>
      </c>
      <c r="AV50" s="156">
        <f>SUM(AV5:AV49)</f>
        <v>10648269124.917803</v>
      </c>
      <c r="AW50" s="156">
        <f>SUM(AW5:AW49)</f>
        <v>452228451.55500841</v>
      </c>
      <c r="AX50" s="156">
        <f>SUM(AX5:AX49)</f>
        <v>1533139381.0837414</v>
      </c>
      <c r="AY50" s="156">
        <f t="shared" ref="AY50:BI50" si="0">SUM(AY5:AY49)</f>
        <v>1985367832.6387498</v>
      </c>
      <c r="AZ50" s="156">
        <f t="shared" si="0"/>
        <v>731817933.36840165</v>
      </c>
      <c r="BA50" s="156">
        <f t="shared" si="0"/>
        <v>2717185766.0071535</v>
      </c>
      <c r="BB50" s="156">
        <f t="shared" si="0"/>
        <v>2377506059.9896336</v>
      </c>
      <c r="BC50" s="156">
        <f t="shared" si="0"/>
        <v>106392893.97023623</v>
      </c>
      <c r="BD50" s="156">
        <f t="shared" si="0"/>
        <v>2483898953.9598684</v>
      </c>
      <c r="BE50" s="156">
        <f t="shared" si="0"/>
        <v>1366658525.7881331</v>
      </c>
      <c r="BF50" s="156">
        <f t="shared" si="0"/>
        <v>6567743245.7551537</v>
      </c>
      <c r="BG50" s="156">
        <f t="shared" si="0"/>
        <v>1220269786.5340738</v>
      </c>
      <c r="BH50" s="156">
        <f t="shared" si="0"/>
        <v>20528250.271773554</v>
      </c>
      <c r="BI50" s="156">
        <f t="shared" si="0"/>
        <v>16016270834.410648</v>
      </c>
      <c r="BJ50" s="126"/>
      <c r="BK50" s="126"/>
      <c r="BL50" s="126"/>
      <c r="BM50" s="126"/>
      <c r="BN50" s="126"/>
      <c r="BO50" s="126"/>
      <c r="BP50" s="126"/>
      <c r="BQ50" s="126"/>
      <c r="BR50" s="126"/>
      <c r="BS50" s="126"/>
      <c r="BT50" s="126"/>
      <c r="BU50" s="126"/>
      <c r="BV50" s="126"/>
      <c r="BW50" s="126"/>
      <c r="BX50" s="126"/>
      <c r="BY50" s="126"/>
      <c r="BZ50" s="126"/>
      <c r="CA50" s="126"/>
      <c r="CB50" s="126"/>
      <c r="CC50" s="126"/>
      <c r="CD50" s="126"/>
      <c r="CE50" s="126"/>
      <c r="CF50" s="126"/>
      <c r="CG50" s="126"/>
      <c r="CH50" s="126"/>
      <c r="CI50" s="126"/>
      <c r="CJ50" s="126"/>
      <c r="CK50" s="126"/>
      <c r="CL50" s="126"/>
      <c r="CM50" s="126"/>
      <c r="CN50" s="126"/>
      <c r="CO50" s="126"/>
      <c r="CP50" s="126"/>
      <c r="CQ50" s="126"/>
      <c r="CR50" s="126"/>
      <c r="CS50" s="126"/>
      <c r="CT50" s="126"/>
      <c r="CU50" s="126"/>
      <c r="CV50" s="126"/>
      <c r="CW50" s="126"/>
      <c r="CX50" s="126"/>
      <c r="CY50" s="126"/>
      <c r="CZ50" s="126"/>
      <c r="DA50" s="126"/>
      <c r="DB50" s="126"/>
    </row>
    <row r="51" spans="1:106" s="111" customFormat="1" ht="13.8" x14ac:dyDescent="0.25">
      <c r="A51" s="132" t="s">
        <v>591</v>
      </c>
      <c r="B51" s="133" t="s">
        <v>161</v>
      </c>
      <c r="C51" s="126">
        <v>307610378.78302699</v>
      </c>
      <c r="D51" s="126">
        <v>23142852.325483602</v>
      </c>
      <c r="E51" s="126">
        <v>131602009.24809</v>
      </c>
      <c r="F51" s="126">
        <v>52868788.160903201</v>
      </c>
      <c r="G51" s="126">
        <v>56420752.789043099</v>
      </c>
      <c r="H51" s="126">
        <v>15120003.601957399</v>
      </c>
      <c r="I51" s="126">
        <v>15012136.952319499</v>
      </c>
      <c r="J51" s="126">
        <v>5686660.6445840597</v>
      </c>
      <c r="K51" s="126">
        <v>12145297.2592698</v>
      </c>
      <c r="L51" s="126">
        <v>28277978.971295901</v>
      </c>
      <c r="M51" s="126">
        <v>15409963.329230599</v>
      </c>
      <c r="N51" s="126">
        <v>13006559.3252977</v>
      </c>
      <c r="O51" s="126">
        <v>7486821.0147369504</v>
      </c>
      <c r="P51" s="126">
        <v>33083686.375922401</v>
      </c>
      <c r="Q51" s="126">
        <v>27430154.1300609</v>
      </c>
      <c r="R51" s="126">
        <v>7357939.7559892703</v>
      </c>
      <c r="S51" s="126">
        <v>10982465.726353901</v>
      </c>
      <c r="T51" s="126">
        <v>7511996.9612902803</v>
      </c>
      <c r="U51" s="126">
        <v>10938797.6621249</v>
      </c>
      <c r="V51" s="126">
        <v>8567304.5785908494</v>
      </c>
      <c r="W51" s="126">
        <v>13620807.396678699</v>
      </c>
      <c r="X51" s="126">
        <v>14848035.3858204</v>
      </c>
      <c r="Y51" s="126">
        <v>35432716.598931298</v>
      </c>
      <c r="Z51" s="126">
        <v>15836173.2568455</v>
      </c>
      <c r="AA51" s="126">
        <v>3798825.4230738399</v>
      </c>
      <c r="AB51" s="126">
        <v>6205948.8322912203</v>
      </c>
      <c r="AC51" s="126">
        <v>18531880.773792699</v>
      </c>
      <c r="AD51" s="126">
        <v>46780569.536270499</v>
      </c>
      <c r="AE51" s="126">
        <v>41410854.355382897</v>
      </c>
      <c r="AF51" s="126">
        <v>20489902.666958801</v>
      </c>
      <c r="AG51" s="126">
        <v>28181575.0675717</v>
      </c>
      <c r="AH51" s="126">
        <v>41372488.632289402</v>
      </c>
      <c r="AI51" s="126">
        <v>31859766.710452601</v>
      </c>
      <c r="AJ51" s="126">
        <v>57743716.0699246</v>
      </c>
      <c r="AK51" s="126">
        <v>33670691.948352903</v>
      </c>
      <c r="AL51" s="126">
        <v>58931504.359757401</v>
      </c>
      <c r="AM51" s="126">
        <v>5635507.6654163701</v>
      </c>
      <c r="AN51" s="126">
        <v>3943747.84023043</v>
      </c>
      <c r="AO51" s="126">
        <v>1537190.02060484</v>
      </c>
      <c r="AP51" s="126">
        <v>36028790.660122402</v>
      </c>
      <c r="AQ51" s="126">
        <v>1928212.9996277201</v>
      </c>
      <c r="AR51" s="126">
        <v>3889431.3402621699</v>
      </c>
      <c r="AS51" s="126">
        <v>224617184.65396801</v>
      </c>
      <c r="AT51" s="126">
        <v>99490393.112283707</v>
      </c>
      <c r="AU51" s="151">
        <v>1005892476.29346</v>
      </c>
      <c r="AV51" s="157">
        <f t="shared" ref="AV51:AV56" si="1">SUM(C51:AU51)</f>
        <v>2641340939.1959419</v>
      </c>
      <c r="AW51" s="152"/>
      <c r="AX51" s="152"/>
      <c r="AY51" s="152"/>
      <c r="AZ51" s="152"/>
      <c r="BA51" s="152"/>
      <c r="BB51" s="152"/>
      <c r="BC51" s="152"/>
      <c r="BD51" s="152"/>
      <c r="BE51" s="152"/>
      <c r="BF51" s="152"/>
      <c r="BG51" s="152"/>
      <c r="BH51" s="152"/>
      <c r="BI51" s="152"/>
      <c r="BJ51" s="126"/>
      <c r="BK51" s="126"/>
      <c r="BL51" s="126"/>
      <c r="BM51" s="126"/>
      <c r="BN51" s="126"/>
      <c r="BO51" s="126"/>
      <c r="BP51" s="126"/>
      <c r="BQ51" s="126"/>
      <c r="BR51" s="126"/>
      <c r="BS51" s="126"/>
      <c r="BT51" s="126"/>
      <c r="BU51" s="126"/>
      <c r="BV51" s="126"/>
      <c r="BW51" s="126"/>
      <c r="BX51" s="126"/>
      <c r="BY51" s="126"/>
      <c r="BZ51" s="126"/>
      <c r="CA51" s="126"/>
      <c r="CB51" s="126"/>
      <c r="CC51" s="126"/>
      <c r="CD51" s="126"/>
      <c r="CE51" s="126"/>
      <c r="CF51" s="126"/>
      <c r="CG51" s="126"/>
      <c r="CH51" s="126"/>
      <c r="CI51" s="126"/>
      <c r="CJ51" s="126"/>
      <c r="CK51" s="126"/>
      <c r="CL51" s="126"/>
      <c r="CM51" s="126"/>
      <c r="CN51" s="126"/>
      <c r="CO51" s="126"/>
      <c r="CP51" s="126"/>
      <c r="CQ51" s="126"/>
      <c r="CR51" s="126"/>
      <c r="CS51" s="126"/>
      <c r="CT51" s="126"/>
      <c r="CU51" s="126"/>
      <c r="CV51" s="126"/>
      <c r="CW51" s="126"/>
      <c r="CX51" s="126"/>
      <c r="CY51" s="126"/>
      <c r="CZ51" s="126"/>
      <c r="DA51" s="126"/>
      <c r="DB51" s="126"/>
    </row>
    <row r="52" spans="1:106" s="111" customFormat="1" ht="13.8" x14ac:dyDescent="0.25">
      <c r="A52" s="134" t="s">
        <v>592</v>
      </c>
      <c r="B52" s="133" t="s">
        <v>162</v>
      </c>
      <c r="C52" s="126">
        <v>-18476672.2314802</v>
      </c>
      <c r="D52" s="126">
        <v>-1298498.3401204001</v>
      </c>
      <c r="E52" s="126">
        <v>-6062253.5563574703</v>
      </c>
      <c r="F52" s="126">
        <v>-2428123.1420732299</v>
      </c>
      <c r="G52" s="126">
        <v>23043286.501099899</v>
      </c>
      <c r="H52" s="126">
        <v>22578743.221439499</v>
      </c>
      <c r="I52" s="126">
        <v>6269129.1826869296</v>
      </c>
      <c r="J52" s="126">
        <v>2565384.4827143201</v>
      </c>
      <c r="K52" s="126">
        <v>7263773.4610811798</v>
      </c>
      <c r="L52" s="126">
        <v>15570262.003293199</v>
      </c>
      <c r="M52" s="126">
        <v>5725037.6515532797</v>
      </c>
      <c r="N52" s="126">
        <v>8550498.2045849804</v>
      </c>
      <c r="O52" s="126">
        <v>32522225.134103201</v>
      </c>
      <c r="P52" s="126">
        <v>9698474.0206810702</v>
      </c>
      <c r="Q52" s="126">
        <v>5848611.4454015503</v>
      </c>
      <c r="R52" s="126">
        <v>2197081.9266348998</v>
      </c>
      <c r="S52" s="126">
        <v>5698249.7797328904</v>
      </c>
      <c r="T52" s="126">
        <v>2462297.2233944102</v>
      </c>
      <c r="U52" s="126">
        <v>4714856.0114633404</v>
      </c>
      <c r="V52" s="126">
        <v>3019837.5444833902</v>
      </c>
      <c r="W52" s="126">
        <v>3616455.6266698502</v>
      </c>
      <c r="X52" s="126">
        <v>40820503.814639397</v>
      </c>
      <c r="Y52" s="126">
        <v>20899788.1267487</v>
      </c>
      <c r="Z52" s="126">
        <v>7381976.9378543003</v>
      </c>
      <c r="AA52" s="126">
        <v>1419207.5350697399</v>
      </c>
      <c r="AB52" s="126">
        <v>2158055.6402195701</v>
      </c>
      <c r="AC52" s="126">
        <v>6835393.8987474795</v>
      </c>
      <c r="AD52" s="126">
        <v>25059412.143368501</v>
      </c>
      <c r="AE52" s="126">
        <v>18912277.022486102</v>
      </c>
      <c r="AF52" s="126">
        <v>12927792.392594401</v>
      </c>
      <c r="AG52" s="126">
        <v>10592398.7331868</v>
      </c>
      <c r="AH52" s="126">
        <v>15942090.6532993</v>
      </c>
      <c r="AI52" s="126">
        <v>10149033.2217978</v>
      </c>
      <c r="AJ52" s="126">
        <v>22747556.4063727</v>
      </c>
      <c r="AK52" s="126">
        <v>12207795.952867899</v>
      </c>
      <c r="AL52" s="126">
        <v>11595144.6212286</v>
      </c>
      <c r="AM52" s="126">
        <v>1502768.1795248899</v>
      </c>
      <c r="AN52" s="126">
        <v>972910.319637932</v>
      </c>
      <c r="AO52" s="126">
        <v>578589.09417915903</v>
      </c>
      <c r="AP52" s="126">
        <v>20498972.720272999</v>
      </c>
      <c r="AQ52" s="126">
        <v>700472.78009866702</v>
      </c>
      <c r="AR52" s="126">
        <v>874823.63121131901</v>
      </c>
      <c r="AS52" s="126">
        <v>51214681.168721698</v>
      </c>
      <c r="AT52" s="126">
        <v>6557009.6001160899</v>
      </c>
      <c r="AU52" s="151">
        <v>300434941.79751301</v>
      </c>
      <c r="AV52" s="157">
        <f t="shared" si="1"/>
        <v>736062252.54274368</v>
      </c>
      <c r="AW52" s="152"/>
      <c r="AX52" s="152"/>
      <c r="AY52" s="152"/>
      <c r="AZ52" s="152"/>
      <c r="BA52" s="152"/>
      <c r="BB52" s="152"/>
      <c r="BC52" s="152"/>
      <c r="BD52" s="152"/>
      <c r="BE52" s="152"/>
      <c r="BF52" s="152"/>
      <c r="BG52" s="152"/>
      <c r="BH52" s="152"/>
      <c r="BI52" s="152"/>
      <c r="BJ52" s="126"/>
      <c r="BK52" s="126"/>
      <c r="BL52" s="126"/>
      <c r="BM52" s="126"/>
      <c r="BN52" s="126"/>
      <c r="BO52" s="126"/>
      <c r="BP52" s="126"/>
      <c r="BQ52" s="126"/>
      <c r="BR52" s="126"/>
      <c r="BS52" s="126"/>
      <c r="BT52" s="126"/>
      <c r="BU52" s="126"/>
      <c r="BV52" s="126"/>
      <c r="BW52" s="126"/>
      <c r="BX52" s="126"/>
      <c r="BY52" s="126"/>
      <c r="BZ52" s="126"/>
      <c r="CA52" s="126"/>
      <c r="CB52" s="126"/>
      <c r="CC52" s="126"/>
      <c r="CD52" s="126"/>
      <c r="CE52" s="126"/>
      <c r="CF52" s="126"/>
      <c r="CG52" s="126"/>
      <c r="CH52" s="126"/>
      <c r="CI52" s="126"/>
      <c r="CJ52" s="126"/>
      <c r="CK52" s="126"/>
      <c r="CL52" s="126"/>
      <c r="CM52" s="126"/>
      <c r="CN52" s="126"/>
      <c r="CO52" s="126"/>
      <c r="CP52" s="126"/>
      <c r="CQ52" s="126"/>
      <c r="CR52" s="126"/>
      <c r="CS52" s="126"/>
      <c r="CT52" s="126"/>
      <c r="CU52" s="126"/>
      <c r="CV52" s="126"/>
      <c r="CW52" s="126"/>
      <c r="CX52" s="126"/>
      <c r="CY52" s="126"/>
      <c r="CZ52" s="126"/>
      <c r="DA52" s="126"/>
      <c r="DB52" s="126"/>
    </row>
    <row r="53" spans="1:106" s="111" customFormat="1" ht="13.8" x14ac:dyDescent="0.25">
      <c r="A53" s="134" t="s">
        <v>593</v>
      </c>
      <c r="B53" s="133" t="s">
        <v>163</v>
      </c>
      <c r="C53" s="126">
        <v>13027680.6422558</v>
      </c>
      <c r="D53" s="126">
        <v>968509.12038442399</v>
      </c>
      <c r="E53" s="126">
        <v>5743804.9346359</v>
      </c>
      <c r="F53" s="126">
        <v>2228380.9038915499</v>
      </c>
      <c r="G53" s="126">
        <v>9607792.0577127002</v>
      </c>
      <c r="H53" s="126">
        <v>9342956.3032324798</v>
      </c>
      <c r="I53" s="126">
        <v>3620460.5288149398</v>
      </c>
      <c r="J53" s="126">
        <v>1906983.28658692</v>
      </c>
      <c r="K53" s="126">
        <v>2962395.9653362599</v>
      </c>
      <c r="L53" s="126">
        <v>10549741.1718091</v>
      </c>
      <c r="M53" s="126">
        <v>3485882.4362205002</v>
      </c>
      <c r="N53" s="126">
        <v>3872738.9715252202</v>
      </c>
      <c r="O53" s="126">
        <v>3768055.4311869899</v>
      </c>
      <c r="P53" s="126">
        <v>8312279.0972597096</v>
      </c>
      <c r="Q53" s="126">
        <v>4195288.1279582102</v>
      </c>
      <c r="R53" s="126">
        <v>1028087.02478452</v>
      </c>
      <c r="S53" s="126">
        <v>3546753.0914000501</v>
      </c>
      <c r="T53" s="126">
        <v>1915422.26756292</v>
      </c>
      <c r="U53" s="126">
        <v>5392971.37361323</v>
      </c>
      <c r="V53" s="126">
        <v>2814840.2368932101</v>
      </c>
      <c r="W53" s="126">
        <v>2315432.51003977</v>
      </c>
      <c r="X53" s="126">
        <v>8796454.7755927704</v>
      </c>
      <c r="Y53" s="126">
        <v>21085088.2777742</v>
      </c>
      <c r="Z53" s="126">
        <v>3910675.8865429801</v>
      </c>
      <c r="AA53" s="126">
        <v>1940444.80769265</v>
      </c>
      <c r="AB53" s="126">
        <v>2461362.9544152301</v>
      </c>
      <c r="AC53" s="126">
        <v>5602277.8957222803</v>
      </c>
      <c r="AD53" s="126">
        <v>19280142.748412501</v>
      </c>
      <c r="AE53" s="126">
        <v>28840675.236640401</v>
      </c>
      <c r="AF53" s="126">
        <v>10127217.675829001</v>
      </c>
      <c r="AG53" s="126">
        <v>8396778.6931171007</v>
      </c>
      <c r="AH53" s="126">
        <v>10894048.9811805</v>
      </c>
      <c r="AI53" s="126">
        <v>7856449.2001491496</v>
      </c>
      <c r="AJ53" s="126">
        <v>14856520.206546901</v>
      </c>
      <c r="AK53" s="126">
        <v>8801635.2719883695</v>
      </c>
      <c r="AL53" s="126">
        <v>16375302.715636199</v>
      </c>
      <c r="AM53" s="126">
        <v>1087505.89752092</v>
      </c>
      <c r="AN53" s="126">
        <v>717420.42863699899</v>
      </c>
      <c r="AO53" s="126">
        <v>406872.93004505098</v>
      </c>
      <c r="AP53" s="126">
        <v>43854160.744214103</v>
      </c>
      <c r="AQ53" s="126">
        <v>1576237.42362022</v>
      </c>
      <c r="AR53" s="126">
        <v>2718854.8236239301</v>
      </c>
      <c r="AS53" s="126">
        <v>16459284.575153001</v>
      </c>
      <c r="AT53" s="126">
        <v>46182642.041771099</v>
      </c>
      <c r="AU53" s="151">
        <v>333985315.68813801</v>
      </c>
      <c r="AV53" s="157">
        <f t="shared" si="1"/>
        <v>716819825.3630681</v>
      </c>
      <c r="AW53" s="152"/>
      <c r="AX53" s="152"/>
      <c r="AY53" s="152"/>
      <c r="AZ53" s="152"/>
      <c r="BA53" s="152"/>
      <c r="BB53" s="152"/>
      <c r="BC53" s="152"/>
      <c r="BD53" s="152"/>
      <c r="BE53" s="152"/>
      <c r="BF53" s="152"/>
      <c r="BG53" s="152"/>
      <c r="BH53" s="152"/>
      <c r="BI53" s="152"/>
      <c r="BJ53" s="126"/>
      <c r="BK53" s="126"/>
      <c r="BL53" s="126"/>
      <c r="BM53" s="126"/>
      <c r="BN53" s="126"/>
      <c r="BO53" s="126"/>
      <c r="BP53" s="126"/>
      <c r="BQ53" s="126"/>
      <c r="BR53" s="126"/>
      <c r="BS53" s="126"/>
      <c r="BT53" s="126"/>
      <c r="BU53" s="126"/>
      <c r="BV53" s="126"/>
      <c r="BW53" s="126"/>
      <c r="BX53" s="126"/>
      <c r="BY53" s="126"/>
      <c r="BZ53" s="126"/>
      <c r="CA53" s="126"/>
      <c r="CB53" s="126"/>
      <c r="CC53" s="126"/>
      <c r="CD53" s="126"/>
      <c r="CE53" s="126"/>
      <c r="CF53" s="126"/>
      <c r="CG53" s="126"/>
      <c r="CH53" s="126"/>
      <c r="CI53" s="126"/>
      <c r="CJ53" s="126"/>
      <c r="CK53" s="126"/>
      <c r="CL53" s="126"/>
      <c r="CM53" s="126"/>
      <c r="CN53" s="126"/>
      <c r="CO53" s="126"/>
      <c r="CP53" s="126"/>
      <c r="CQ53" s="126"/>
      <c r="CR53" s="126"/>
      <c r="CS53" s="126"/>
      <c r="CT53" s="126"/>
      <c r="CU53" s="126"/>
      <c r="CV53" s="126"/>
      <c r="CW53" s="126"/>
      <c r="CX53" s="126"/>
      <c r="CY53" s="126"/>
      <c r="CZ53" s="126"/>
      <c r="DA53" s="126"/>
      <c r="DB53" s="126"/>
    </row>
    <row r="54" spans="1:106" s="111" customFormat="1" ht="13.8" x14ac:dyDescent="0.25">
      <c r="A54" s="132" t="s">
        <v>594</v>
      </c>
      <c r="B54" s="133" t="s">
        <v>164</v>
      </c>
      <c r="C54" s="126">
        <v>0</v>
      </c>
      <c r="D54" s="126">
        <v>0</v>
      </c>
      <c r="E54" s="126">
        <v>0</v>
      </c>
      <c r="F54" s="126">
        <v>0</v>
      </c>
      <c r="G54" s="126">
        <v>21879658.2514305</v>
      </c>
      <c r="H54" s="126">
        <v>27882165.260290898</v>
      </c>
      <c r="I54" s="126">
        <v>7223795.5558900004</v>
      </c>
      <c r="J54" s="126">
        <v>6354391.2911936296</v>
      </c>
      <c r="K54" s="126">
        <v>5647597.0681180796</v>
      </c>
      <c r="L54" s="126">
        <v>31867691.897493199</v>
      </c>
      <c r="M54" s="126">
        <v>10379990.6861874</v>
      </c>
      <c r="N54" s="126">
        <v>12452171.590128399</v>
      </c>
      <c r="O54" s="126">
        <v>4069223.58310486</v>
      </c>
      <c r="P54" s="126">
        <v>18225005.825771298</v>
      </c>
      <c r="Q54" s="126">
        <v>11272065.428487699</v>
      </c>
      <c r="R54" s="126">
        <v>4143929.6810077801</v>
      </c>
      <c r="S54" s="126">
        <v>6513523.9510584101</v>
      </c>
      <c r="T54" s="126">
        <v>3926627.0510199</v>
      </c>
      <c r="U54" s="126">
        <v>5948772.4821995404</v>
      </c>
      <c r="V54" s="126">
        <v>3134694.29652227</v>
      </c>
      <c r="W54" s="126">
        <v>5749449.4961662702</v>
      </c>
      <c r="X54" s="126">
        <v>9950050.5152821206</v>
      </c>
      <c r="Y54" s="126">
        <v>49848517.334003299</v>
      </c>
      <c r="Z54" s="126">
        <v>13824169.6586792</v>
      </c>
      <c r="AA54" s="126">
        <v>2751884.15007261</v>
      </c>
      <c r="AB54" s="126">
        <v>4180620.61115155</v>
      </c>
      <c r="AC54" s="126">
        <v>7907505.7428738195</v>
      </c>
      <c r="AD54" s="126">
        <v>26617005.424842998</v>
      </c>
      <c r="AE54" s="126">
        <v>35374251.886858799</v>
      </c>
      <c r="AF54" s="126">
        <v>30392685.048064802</v>
      </c>
      <c r="AG54" s="126">
        <v>16717120.220925501</v>
      </c>
      <c r="AH54" s="126">
        <v>21110406.940722998</v>
      </c>
      <c r="AI54" s="126">
        <v>17306652.750413399</v>
      </c>
      <c r="AJ54" s="126">
        <v>33228025.498047501</v>
      </c>
      <c r="AK54" s="126">
        <v>28544393.6304303</v>
      </c>
      <c r="AL54" s="126">
        <v>23426520.0658007</v>
      </c>
      <c r="AM54" s="126">
        <v>4126057.58617099</v>
      </c>
      <c r="AN54" s="126">
        <v>1540386.9398567299</v>
      </c>
      <c r="AO54" s="126">
        <v>30134219.254036799</v>
      </c>
      <c r="AP54" s="126">
        <v>25160731.029518399</v>
      </c>
      <c r="AQ54" s="126">
        <v>2561373.640344</v>
      </c>
      <c r="AR54" s="126">
        <v>331220.097567435</v>
      </c>
      <c r="AS54" s="126">
        <v>75756625.387722194</v>
      </c>
      <c r="AT54" s="126">
        <v>58067967.293676101</v>
      </c>
      <c r="AU54" s="151">
        <v>568249548.28796399</v>
      </c>
      <c r="AV54" s="157">
        <f t="shared" si="1"/>
        <v>1273778692.3910966</v>
      </c>
      <c r="AW54" s="152"/>
      <c r="AX54" s="152"/>
      <c r="AY54" s="152"/>
      <c r="AZ54" s="152"/>
      <c r="BA54" s="152"/>
      <c r="BB54" s="152"/>
      <c r="BC54" s="152"/>
      <c r="BD54" s="152"/>
      <c r="BE54" s="152"/>
      <c r="BF54" s="152"/>
      <c r="BG54" s="152"/>
      <c r="BH54" s="152"/>
      <c r="BI54" s="152"/>
      <c r="BJ54" s="126"/>
      <c r="BK54" s="126"/>
      <c r="BL54" s="126"/>
      <c r="BM54" s="126"/>
      <c r="BN54" s="126"/>
      <c r="BO54" s="126"/>
      <c r="BP54" s="126"/>
      <c r="BQ54" s="126"/>
      <c r="BR54" s="126"/>
      <c r="BS54" s="126"/>
      <c r="BT54" s="126"/>
      <c r="BU54" s="126"/>
      <c r="BV54" s="126"/>
      <c r="BW54" s="126"/>
      <c r="BX54" s="126"/>
      <c r="BY54" s="126"/>
      <c r="BZ54" s="126"/>
      <c r="CA54" s="126"/>
      <c r="CB54" s="126"/>
      <c r="CC54" s="126"/>
      <c r="CD54" s="126"/>
      <c r="CE54" s="126"/>
      <c r="CF54" s="126"/>
      <c r="CG54" s="126"/>
      <c r="CH54" s="126"/>
      <c r="CI54" s="126"/>
      <c r="CJ54" s="126"/>
      <c r="CK54" s="126"/>
      <c r="CL54" s="126"/>
      <c r="CM54" s="126"/>
      <c r="CN54" s="126"/>
      <c r="CO54" s="126"/>
      <c r="CP54" s="126"/>
      <c r="CQ54" s="126"/>
      <c r="CR54" s="126"/>
      <c r="CS54" s="126"/>
      <c r="CT54" s="126"/>
      <c r="CU54" s="126"/>
      <c r="CV54" s="126"/>
      <c r="CW54" s="126"/>
      <c r="CX54" s="126"/>
      <c r="CY54" s="126"/>
      <c r="CZ54" s="126"/>
      <c r="DA54" s="126"/>
      <c r="DB54" s="126"/>
    </row>
    <row r="55" spans="1:106" s="114" customFormat="1" ht="13.8" x14ac:dyDescent="0.25">
      <c r="A55" s="135" t="s">
        <v>595</v>
      </c>
      <c r="B55" s="136" t="s">
        <v>165</v>
      </c>
      <c r="C55" s="114">
        <v>302161387.193802</v>
      </c>
      <c r="D55" s="114">
        <v>22812863.105747599</v>
      </c>
      <c r="E55" s="114">
        <v>131283560.626368</v>
      </c>
      <c r="F55" s="114">
        <v>52669045.922721602</v>
      </c>
      <c r="G55" s="114">
        <v>110951489.599286</v>
      </c>
      <c r="H55" s="114">
        <v>74923868.386920303</v>
      </c>
      <c r="I55" s="114">
        <v>32125522.219711401</v>
      </c>
      <c r="J55" s="114">
        <v>16513419.7050789</v>
      </c>
      <c r="K55" s="114">
        <v>28019063.753805298</v>
      </c>
      <c r="L55" s="114">
        <v>86265674.043891296</v>
      </c>
      <c r="M55" s="114">
        <v>35000874.103191704</v>
      </c>
      <c r="N55" s="114">
        <v>37881968.091536298</v>
      </c>
      <c r="O55" s="114">
        <v>47846325.163131997</v>
      </c>
      <c r="P55" s="114">
        <v>69319445.319634497</v>
      </c>
      <c r="Q55" s="114">
        <v>48746119.131908402</v>
      </c>
      <c r="R55" s="114">
        <v>14727038.388416501</v>
      </c>
      <c r="S55" s="114">
        <v>26740992.5485452</v>
      </c>
      <c r="T55" s="114">
        <v>15816343.503267501</v>
      </c>
      <c r="U55" s="114">
        <v>26995397.529401001</v>
      </c>
      <c r="V55" s="114">
        <v>17536676.6564897</v>
      </c>
      <c r="W55" s="114">
        <v>25302145.029554602</v>
      </c>
      <c r="X55" s="114">
        <v>74415044.491334707</v>
      </c>
      <c r="Y55" s="114">
        <v>127266110.337458</v>
      </c>
      <c r="Z55" s="114">
        <v>40952995.739922002</v>
      </c>
      <c r="AA55" s="114">
        <v>9910361.9159088396</v>
      </c>
      <c r="AB55" s="114">
        <v>15005988.0380776</v>
      </c>
      <c r="AC55" s="114">
        <v>38877058.311136298</v>
      </c>
      <c r="AD55" s="114">
        <v>117737129.85289399</v>
      </c>
      <c r="AE55" s="114">
        <v>124538058.501368</v>
      </c>
      <c r="AF55" s="114">
        <v>73937597.783446997</v>
      </c>
      <c r="AG55" s="114">
        <v>63887872.714800999</v>
      </c>
      <c r="AH55" s="114">
        <v>89319035.207492098</v>
      </c>
      <c r="AI55" s="114">
        <v>67171901.882812902</v>
      </c>
      <c r="AJ55" s="114">
        <v>128575818.18089201</v>
      </c>
      <c r="AK55" s="114">
        <v>83224516.803639501</v>
      </c>
      <c r="AL55" s="114">
        <v>110328471.76242299</v>
      </c>
      <c r="AM55" s="114">
        <v>12351839.3286332</v>
      </c>
      <c r="AN55" s="114">
        <v>7174465.5283620898</v>
      </c>
      <c r="AO55" s="114">
        <v>32656871.298865799</v>
      </c>
      <c r="AP55" s="114">
        <v>125542655.154128</v>
      </c>
      <c r="AQ55" s="114">
        <v>6766296.8436906002</v>
      </c>
      <c r="AR55" s="114">
        <v>7814329.8926648498</v>
      </c>
      <c r="AS55" s="114">
        <v>368047775.78556502</v>
      </c>
      <c r="AT55" s="114">
        <v>210298012.047847</v>
      </c>
      <c r="AU55" s="158">
        <v>2208562282.06707</v>
      </c>
      <c r="AV55" s="157">
        <f t="shared" si="1"/>
        <v>5368001709.4928436</v>
      </c>
      <c r="AW55" s="152"/>
      <c r="AX55" s="152"/>
      <c r="AY55" s="152"/>
      <c r="AZ55" s="152"/>
      <c r="BA55" s="152"/>
      <c r="BB55" s="152"/>
      <c r="BC55" s="152"/>
      <c r="BD55" s="152"/>
      <c r="BE55" s="152"/>
      <c r="BF55" s="152"/>
      <c r="BG55" s="152"/>
      <c r="BH55" s="152"/>
      <c r="BI55" s="152"/>
      <c r="BJ55" s="126"/>
      <c r="BK55" s="126"/>
      <c r="BL55" s="126"/>
      <c r="BM55" s="126"/>
      <c r="BN55" s="126"/>
      <c r="BO55" s="126"/>
      <c r="BP55" s="126"/>
      <c r="BQ55" s="126"/>
      <c r="BR55" s="126"/>
      <c r="BS55" s="126"/>
      <c r="BT55" s="126"/>
      <c r="BU55" s="126"/>
      <c r="BV55" s="126"/>
      <c r="BW55" s="126"/>
      <c r="BX55" s="126"/>
      <c r="BY55" s="126"/>
      <c r="BZ55" s="126"/>
      <c r="CA55" s="126"/>
      <c r="CB55" s="126"/>
      <c r="CC55" s="126"/>
      <c r="CD55" s="126"/>
      <c r="CE55" s="126"/>
      <c r="CF55" s="126"/>
      <c r="CG55" s="126"/>
      <c r="CH55" s="126"/>
      <c r="CI55" s="126"/>
      <c r="CJ55" s="126"/>
      <c r="CK55" s="126"/>
      <c r="CL55" s="126"/>
      <c r="CM55" s="126"/>
      <c r="CN55" s="126"/>
      <c r="CO55" s="126"/>
      <c r="CP55" s="126"/>
      <c r="CQ55" s="126"/>
      <c r="CR55" s="126"/>
      <c r="CS55" s="126"/>
      <c r="CT55" s="126"/>
      <c r="CU55" s="126"/>
      <c r="CV55" s="126"/>
      <c r="CW55" s="126"/>
      <c r="CX55" s="126"/>
      <c r="CY55" s="126"/>
      <c r="CZ55" s="126"/>
      <c r="DA55" s="126"/>
      <c r="DB55" s="126"/>
    </row>
    <row r="56" spans="1:106" s="114" customFormat="1" ht="13.8" x14ac:dyDescent="0.25">
      <c r="A56" s="137" t="s">
        <v>596</v>
      </c>
      <c r="B56" s="136" t="s">
        <v>166</v>
      </c>
      <c r="C56" s="126">
        <v>469404579.659751</v>
      </c>
      <c r="D56" s="126">
        <v>34470763.059515402</v>
      </c>
      <c r="E56" s="126">
        <v>271893911.306894</v>
      </c>
      <c r="F56" s="126">
        <v>87060130.064854503</v>
      </c>
      <c r="G56" s="126">
        <v>225082366.20014501</v>
      </c>
      <c r="H56" s="126">
        <v>122639211.913008</v>
      </c>
      <c r="I56" s="126">
        <v>83060972.684359595</v>
      </c>
      <c r="J56" s="126">
        <v>41754582.059974097</v>
      </c>
      <c r="K56" s="126">
        <v>63443836.143548802</v>
      </c>
      <c r="L56" s="126">
        <v>511874944.49954098</v>
      </c>
      <c r="M56" s="126">
        <v>168570828.85703</v>
      </c>
      <c r="N56" s="126">
        <v>128649518.424505</v>
      </c>
      <c r="O56" s="126">
        <v>70500546.263310403</v>
      </c>
      <c r="P56" s="126">
        <v>365804812.20245397</v>
      </c>
      <c r="Q56" s="126">
        <v>229990671.46191299</v>
      </c>
      <c r="R56" s="126">
        <v>67025300.106107399</v>
      </c>
      <c r="S56" s="126">
        <v>125620576.230949</v>
      </c>
      <c r="T56" s="126">
        <v>61868178.859463602</v>
      </c>
      <c r="U56" s="126">
        <v>124174704.620777</v>
      </c>
      <c r="V56" s="126">
        <v>57886939.307484798</v>
      </c>
      <c r="W56" s="126">
        <v>111467725.736634</v>
      </c>
      <c r="X56" s="126">
        <v>400131722.548455</v>
      </c>
      <c r="Y56" s="126">
        <v>702359236.45451999</v>
      </c>
      <c r="Z56" s="126">
        <v>158635332.51622501</v>
      </c>
      <c r="AA56" s="126">
        <v>66372799.366085298</v>
      </c>
      <c r="AB56" s="126">
        <v>76382908.878950104</v>
      </c>
      <c r="AC56" s="126">
        <v>206495510.65972599</v>
      </c>
      <c r="AD56" s="126">
        <v>466046232.057356</v>
      </c>
      <c r="AE56" s="126">
        <v>701144175.23299599</v>
      </c>
      <c r="AF56" s="126">
        <v>399988898.76379699</v>
      </c>
      <c r="AG56" s="126">
        <v>322264920.82231998</v>
      </c>
      <c r="AH56" s="126">
        <v>422163048.53886801</v>
      </c>
      <c r="AI56" s="126">
        <v>311926366.79105198</v>
      </c>
      <c r="AJ56" s="126">
        <v>646565009.92085099</v>
      </c>
      <c r="AK56" s="126">
        <v>500046676.11999798</v>
      </c>
      <c r="AL56" s="126">
        <v>648011833.33361304</v>
      </c>
      <c r="AM56" s="126">
        <v>54723552.775503397</v>
      </c>
      <c r="AN56" s="126">
        <v>34560715.025502399</v>
      </c>
      <c r="AO56" s="126">
        <v>42225883.456364103</v>
      </c>
      <c r="AP56" s="126">
        <v>486933590.64727002</v>
      </c>
      <c r="AQ56" s="126">
        <v>31228469.782568999</v>
      </c>
      <c r="AR56" s="126">
        <v>17010861.734165099</v>
      </c>
      <c r="AS56" s="126">
        <v>1386125871.7476599</v>
      </c>
      <c r="AT56" s="126">
        <v>554644579.99645305</v>
      </c>
      <c r="AU56" s="151">
        <v>3958037537.5781298</v>
      </c>
      <c r="AV56" s="157">
        <f t="shared" si="1"/>
        <v>16016270834.410648</v>
      </c>
      <c r="AW56" s="169"/>
      <c r="AX56" s="169"/>
      <c r="AY56" s="152"/>
      <c r="AZ56" s="169"/>
      <c r="BA56" s="152"/>
      <c r="BB56" s="152"/>
      <c r="BC56" s="152"/>
      <c r="BD56" s="152"/>
      <c r="BE56" s="152"/>
      <c r="BF56" s="152"/>
      <c r="BG56" s="152"/>
      <c r="BH56" s="152"/>
      <c r="BI56" s="152"/>
      <c r="BJ56" s="126"/>
      <c r="BK56" s="126"/>
      <c r="BL56" s="126"/>
      <c r="BM56" s="126"/>
      <c r="BN56" s="126"/>
      <c r="BO56" s="126"/>
      <c r="BP56" s="126"/>
      <c r="BQ56" s="126"/>
      <c r="BR56" s="126"/>
      <c r="BS56" s="126"/>
      <c r="BT56" s="126"/>
      <c r="BU56" s="126"/>
      <c r="BV56" s="126"/>
      <c r="BW56" s="126"/>
      <c r="BX56" s="126"/>
      <c r="BY56" s="126"/>
      <c r="BZ56" s="126"/>
      <c r="CA56" s="126"/>
      <c r="CB56" s="126"/>
      <c r="CC56" s="126"/>
      <c r="CD56" s="126"/>
      <c r="CE56" s="126"/>
      <c r="CF56" s="126"/>
      <c r="CG56" s="126"/>
      <c r="CH56" s="126"/>
      <c r="CI56" s="126"/>
      <c r="CJ56" s="126"/>
      <c r="CK56" s="126"/>
      <c r="CL56" s="126"/>
      <c r="CM56" s="126"/>
      <c r="CN56" s="126"/>
      <c r="CO56" s="126"/>
      <c r="CP56" s="126"/>
      <c r="CQ56" s="126"/>
      <c r="CR56" s="126"/>
      <c r="CS56" s="126"/>
      <c r="CT56" s="126"/>
      <c r="CU56" s="126"/>
      <c r="CV56" s="126"/>
      <c r="CW56" s="126"/>
      <c r="CX56" s="126"/>
      <c r="CY56" s="126"/>
      <c r="CZ56" s="126"/>
      <c r="DA56" s="126"/>
      <c r="DB56" s="126"/>
    </row>
    <row r="57" spans="1:106" x14ac:dyDescent="0.25">
      <c r="A57" s="138" t="s">
        <v>168</v>
      </c>
      <c r="B57" s="139" t="s">
        <v>169</v>
      </c>
      <c r="C57" s="140">
        <v>1567662000</v>
      </c>
      <c r="D57" s="141">
        <v>0</v>
      </c>
      <c r="E57" s="141">
        <v>0</v>
      </c>
      <c r="F57" s="141">
        <v>0</v>
      </c>
      <c r="G57" s="141">
        <v>0</v>
      </c>
      <c r="H57" s="141">
        <v>0</v>
      </c>
      <c r="I57" s="141">
        <v>0</v>
      </c>
      <c r="J57" s="141">
        <v>0</v>
      </c>
      <c r="K57" s="141">
        <v>0</v>
      </c>
      <c r="L57" s="141">
        <v>0</v>
      </c>
      <c r="M57" s="141">
        <v>0</v>
      </c>
      <c r="N57" s="141">
        <v>0</v>
      </c>
      <c r="O57" s="141">
        <v>0</v>
      </c>
      <c r="P57" s="141">
        <v>0</v>
      </c>
      <c r="Q57" s="141">
        <v>0</v>
      </c>
      <c r="R57" s="141">
        <v>0</v>
      </c>
      <c r="S57" s="141">
        <v>0</v>
      </c>
      <c r="T57" s="141">
        <v>0</v>
      </c>
      <c r="U57" s="141">
        <v>0</v>
      </c>
      <c r="V57" s="141">
        <v>0</v>
      </c>
      <c r="W57" s="141">
        <v>0</v>
      </c>
      <c r="X57" s="141">
        <v>0</v>
      </c>
      <c r="Y57" s="141">
        <v>0</v>
      </c>
      <c r="Z57" s="141">
        <v>0</v>
      </c>
      <c r="AA57" s="141">
        <v>0</v>
      </c>
      <c r="AB57" s="141">
        <v>0</v>
      </c>
      <c r="AC57" s="141">
        <v>0</v>
      </c>
      <c r="AD57" s="141">
        <v>0</v>
      </c>
      <c r="AE57" s="141">
        <v>0</v>
      </c>
      <c r="AF57" s="141">
        <v>0</v>
      </c>
      <c r="AG57" s="141">
        <v>0</v>
      </c>
      <c r="AH57" s="141">
        <v>0</v>
      </c>
      <c r="AI57" s="141">
        <v>0</v>
      </c>
      <c r="AJ57" s="141">
        <v>0</v>
      </c>
      <c r="AK57" s="141">
        <v>0</v>
      </c>
      <c r="AL57" s="141">
        <v>0</v>
      </c>
      <c r="AM57" s="141">
        <v>0</v>
      </c>
      <c r="AN57" s="141">
        <v>0</v>
      </c>
      <c r="AO57" s="141">
        <v>0</v>
      </c>
      <c r="AP57" s="141">
        <v>0</v>
      </c>
      <c r="AQ57" s="141">
        <v>0</v>
      </c>
      <c r="AR57" s="141">
        <v>0</v>
      </c>
      <c r="AS57" s="141">
        <v>0</v>
      </c>
      <c r="AT57" s="141">
        <v>0</v>
      </c>
      <c r="AU57" s="159">
        <v>0</v>
      </c>
      <c r="AV57" s="160"/>
      <c r="AW57" s="170">
        <v>0</v>
      </c>
      <c r="AX57" s="159">
        <v>0</v>
      </c>
      <c r="AY57" s="160"/>
      <c r="AZ57" s="171">
        <v>0</v>
      </c>
      <c r="BA57" s="172"/>
      <c r="BB57" s="172"/>
      <c r="BC57" s="172"/>
      <c r="BD57" s="172"/>
      <c r="BE57" s="172"/>
      <c r="BF57" s="172"/>
      <c r="BG57" s="172"/>
      <c r="BH57" s="183"/>
      <c r="BI57" s="183"/>
    </row>
    <row r="58" spans="1:106" x14ac:dyDescent="0.25">
      <c r="A58" s="142" t="s">
        <v>170</v>
      </c>
      <c r="B58" s="143" t="s">
        <v>169</v>
      </c>
      <c r="C58" s="144">
        <v>589581000</v>
      </c>
      <c r="D58" s="145">
        <v>0</v>
      </c>
      <c r="E58" s="145">
        <v>0</v>
      </c>
      <c r="F58" s="145">
        <v>0</v>
      </c>
      <c r="G58" s="145">
        <v>0</v>
      </c>
      <c r="H58" s="145">
        <v>0</v>
      </c>
      <c r="I58" s="145">
        <v>0</v>
      </c>
      <c r="J58" s="145">
        <v>0</v>
      </c>
      <c r="K58" s="145">
        <v>0</v>
      </c>
      <c r="L58" s="145">
        <v>0</v>
      </c>
      <c r="M58" s="145">
        <v>0</v>
      </c>
      <c r="N58" s="145">
        <v>0</v>
      </c>
      <c r="O58" s="145">
        <v>0</v>
      </c>
      <c r="P58" s="145">
        <v>0</v>
      </c>
      <c r="Q58" s="145">
        <v>0</v>
      </c>
      <c r="R58" s="145">
        <v>0</v>
      </c>
      <c r="S58" s="145">
        <v>0</v>
      </c>
      <c r="T58" s="145">
        <v>0</v>
      </c>
      <c r="U58" s="145">
        <v>0</v>
      </c>
      <c r="V58" s="145">
        <v>0</v>
      </c>
      <c r="W58" s="145">
        <v>0</v>
      </c>
      <c r="X58" s="145">
        <v>0</v>
      </c>
      <c r="Y58" s="145">
        <v>0</v>
      </c>
      <c r="Z58" s="145">
        <v>0</v>
      </c>
      <c r="AA58" s="145">
        <v>0</v>
      </c>
      <c r="AB58" s="145">
        <v>0</v>
      </c>
      <c r="AC58" s="145">
        <v>0</v>
      </c>
      <c r="AD58" s="145">
        <v>0</v>
      </c>
      <c r="AE58" s="145">
        <v>0</v>
      </c>
      <c r="AF58" s="145">
        <v>0</v>
      </c>
      <c r="AG58" s="145">
        <v>0</v>
      </c>
      <c r="AH58" s="145">
        <v>0</v>
      </c>
      <c r="AI58" s="145">
        <v>0</v>
      </c>
      <c r="AJ58" s="145">
        <v>0</v>
      </c>
      <c r="AK58" s="145">
        <v>0</v>
      </c>
      <c r="AL58" s="145">
        <v>0</v>
      </c>
      <c r="AM58" s="145">
        <v>0</v>
      </c>
      <c r="AN58" s="145">
        <v>0</v>
      </c>
      <c r="AO58" s="145">
        <v>0</v>
      </c>
      <c r="AP58" s="145">
        <v>0</v>
      </c>
      <c r="AQ58" s="145">
        <v>0</v>
      </c>
      <c r="AR58" s="145">
        <v>0</v>
      </c>
      <c r="AS58" s="145">
        <v>0</v>
      </c>
      <c r="AT58" s="145">
        <v>0</v>
      </c>
      <c r="AU58" s="161">
        <v>0</v>
      </c>
      <c r="AV58" s="160"/>
      <c r="AW58" s="173">
        <v>0</v>
      </c>
      <c r="AX58" s="161">
        <v>0</v>
      </c>
      <c r="AY58" s="160"/>
      <c r="AZ58" s="174">
        <v>0</v>
      </c>
      <c r="BA58" s="172"/>
      <c r="BB58" s="172"/>
      <c r="BC58" s="172"/>
      <c r="BD58" s="172"/>
      <c r="BE58" s="172"/>
      <c r="BF58" s="172"/>
      <c r="BG58" s="172"/>
      <c r="BH58" s="183"/>
      <c r="BI58" s="183"/>
    </row>
    <row r="59" spans="1:106" x14ac:dyDescent="0.25">
      <c r="A59" s="146" t="s">
        <v>171</v>
      </c>
      <c r="B59" s="143" t="s">
        <v>169</v>
      </c>
      <c r="C59" s="144">
        <v>539348000</v>
      </c>
      <c r="D59" s="145">
        <v>0</v>
      </c>
      <c r="E59" s="145">
        <v>0</v>
      </c>
      <c r="F59" s="145">
        <v>0</v>
      </c>
      <c r="G59" s="145">
        <v>0</v>
      </c>
      <c r="H59" s="145">
        <v>0</v>
      </c>
      <c r="I59" s="145">
        <v>0</v>
      </c>
      <c r="J59" s="145">
        <v>0</v>
      </c>
      <c r="K59" s="145">
        <v>0</v>
      </c>
      <c r="L59" s="145">
        <v>0</v>
      </c>
      <c r="M59" s="145">
        <v>0</v>
      </c>
      <c r="N59" s="145">
        <v>0</v>
      </c>
      <c r="O59" s="145">
        <v>0</v>
      </c>
      <c r="P59" s="145">
        <v>0</v>
      </c>
      <c r="Q59" s="145">
        <v>0</v>
      </c>
      <c r="R59" s="145">
        <v>0</v>
      </c>
      <c r="S59" s="145">
        <v>0</v>
      </c>
      <c r="T59" s="145">
        <v>0</v>
      </c>
      <c r="U59" s="145">
        <v>0</v>
      </c>
      <c r="V59" s="145">
        <v>0</v>
      </c>
      <c r="W59" s="145">
        <v>0</v>
      </c>
      <c r="X59" s="145">
        <v>0</v>
      </c>
      <c r="Y59" s="145">
        <v>0</v>
      </c>
      <c r="Z59" s="145">
        <v>0</v>
      </c>
      <c r="AA59" s="145">
        <v>0</v>
      </c>
      <c r="AB59" s="145">
        <v>0</v>
      </c>
      <c r="AC59" s="145">
        <v>0</v>
      </c>
      <c r="AD59" s="145">
        <v>0</v>
      </c>
      <c r="AE59" s="145">
        <v>0</v>
      </c>
      <c r="AF59" s="145">
        <v>0</v>
      </c>
      <c r="AG59" s="145">
        <v>0</v>
      </c>
      <c r="AH59" s="145">
        <v>0</v>
      </c>
      <c r="AI59" s="145">
        <v>0</v>
      </c>
      <c r="AJ59" s="145">
        <v>0</v>
      </c>
      <c r="AK59" s="145">
        <v>0</v>
      </c>
      <c r="AL59" s="145">
        <v>0</v>
      </c>
      <c r="AM59" s="145">
        <v>0</v>
      </c>
      <c r="AN59" s="145">
        <v>0</v>
      </c>
      <c r="AO59" s="145">
        <v>0</v>
      </c>
      <c r="AP59" s="145">
        <v>0</v>
      </c>
      <c r="AQ59" s="145">
        <v>0</v>
      </c>
      <c r="AR59" s="145">
        <v>0</v>
      </c>
      <c r="AS59" s="145">
        <v>0</v>
      </c>
      <c r="AT59" s="145">
        <v>0</v>
      </c>
      <c r="AU59" s="161">
        <v>0</v>
      </c>
      <c r="AV59" s="160"/>
      <c r="AW59" s="173">
        <v>0</v>
      </c>
      <c r="AX59" s="161">
        <v>0</v>
      </c>
      <c r="AY59" s="160"/>
      <c r="AZ59" s="174">
        <v>0</v>
      </c>
      <c r="BA59" s="172"/>
      <c r="BB59" s="172"/>
      <c r="BC59" s="172"/>
      <c r="BD59" s="172"/>
      <c r="BE59" s="172"/>
      <c r="BF59" s="172"/>
      <c r="BG59" s="172"/>
      <c r="BH59" s="183"/>
      <c r="BI59" s="183"/>
    </row>
    <row r="60" spans="1:106" x14ac:dyDescent="0.25">
      <c r="A60" s="147" t="s">
        <v>172</v>
      </c>
      <c r="B60" s="143" t="s">
        <v>169</v>
      </c>
      <c r="C60" s="144">
        <v>204236000</v>
      </c>
      <c r="D60" s="145">
        <v>0</v>
      </c>
      <c r="E60" s="145">
        <v>0</v>
      </c>
      <c r="F60" s="145">
        <v>0</v>
      </c>
      <c r="G60" s="145">
        <v>0</v>
      </c>
      <c r="H60" s="145">
        <v>0</v>
      </c>
      <c r="I60" s="145">
        <v>0</v>
      </c>
      <c r="J60" s="145">
        <v>0</v>
      </c>
      <c r="K60" s="145">
        <v>0</v>
      </c>
      <c r="L60" s="145">
        <v>0</v>
      </c>
      <c r="M60" s="145">
        <v>0</v>
      </c>
      <c r="N60" s="145">
        <v>0</v>
      </c>
      <c r="O60" s="145">
        <v>0</v>
      </c>
      <c r="P60" s="145">
        <v>0</v>
      </c>
      <c r="Q60" s="145">
        <v>0</v>
      </c>
      <c r="R60" s="145">
        <v>0</v>
      </c>
      <c r="S60" s="145">
        <v>0</v>
      </c>
      <c r="T60" s="145">
        <v>0</v>
      </c>
      <c r="U60" s="145">
        <v>0</v>
      </c>
      <c r="V60" s="145">
        <v>0</v>
      </c>
      <c r="W60" s="145">
        <v>0</v>
      </c>
      <c r="X60" s="145">
        <v>0</v>
      </c>
      <c r="Y60" s="145">
        <v>0</v>
      </c>
      <c r="Z60" s="145">
        <v>0</v>
      </c>
      <c r="AA60" s="145">
        <v>0</v>
      </c>
      <c r="AB60" s="145">
        <v>0</v>
      </c>
      <c r="AC60" s="145">
        <v>0</v>
      </c>
      <c r="AD60" s="145">
        <v>0</v>
      </c>
      <c r="AE60" s="145">
        <v>0</v>
      </c>
      <c r="AF60" s="145">
        <v>0</v>
      </c>
      <c r="AG60" s="145">
        <v>0</v>
      </c>
      <c r="AH60" s="145">
        <v>0</v>
      </c>
      <c r="AI60" s="145">
        <v>0</v>
      </c>
      <c r="AJ60" s="145">
        <v>0</v>
      </c>
      <c r="AK60" s="145">
        <v>0</v>
      </c>
      <c r="AL60" s="145">
        <v>0</v>
      </c>
      <c r="AM60" s="145">
        <v>0</v>
      </c>
      <c r="AN60" s="145">
        <v>0</v>
      </c>
      <c r="AO60" s="145">
        <v>0</v>
      </c>
      <c r="AP60" s="145">
        <v>0</v>
      </c>
      <c r="AQ60" s="145">
        <v>0</v>
      </c>
      <c r="AR60" s="145">
        <v>0</v>
      </c>
      <c r="AS60" s="145">
        <v>0</v>
      </c>
      <c r="AT60" s="145">
        <v>0</v>
      </c>
      <c r="AU60" s="161">
        <v>0</v>
      </c>
      <c r="AV60" s="160"/>
      <c r="AW60" s="173">
        <v>0</v>
      </c>
      <c r="AX60" s="161">
        <v>0</v>
      </c>
      <c r="AY60" s="160"/>
      <c r="AZ60" s="174">
        <v>0</v>
      </c>
      <c r="BA60" s="172"/>
      <c r="BB60" s="172"/>
      <c r="BC60" s="172"/>
      <c r="BD60" s="172"/>
      <c r="BE60" s="172"/>
      <c r="BF60" s="172"/>
      <c r="BG60" s="172"/>
      <c r="BH60" s="183"/>
      <c r="BI60" s="183"/>
    </row>
    <row r="61" spans="1:106" x14ac:dyDescent="0.25">
      <c r="A61" s="147" t="s">
        <v>173</v>
      </c>
      <c r="B61" s="143" t="s">
        <v>169</v>
      </c>
      <c r="C61" s="144">
        <v>121023000</v>
      </c>
      <c r="D61" s="145">
        <v>0</v>
      </c>
      <c r="E61" s="145">
        <v>0</v>
      </c>
      <c r="F61" s="145">
        <v>0</v>
      </c>
      <c r="G61" s="145">
        <v>0</v>
      </c>
      <c r="H61" s="145">
        <v>0</v>
      </c>
      <c r="I61" s="145">
        <v>0</v>
      </c>
      <c r="J61" s="145">
        <v>0</v>
      </c>
      <c r="K61" s="145">
        <v>0</v>
      </c>
      <c r="L61" s="145">
        <v>0</v>
      </c>
      <c r="M61" s="145">
        <v>0</v>
      </c>
      <c r="N61" s="145">
        <v>0</v>
      </c>
      <c r="O61" s="145">
        <v>0</v>
      </c>
      <c r="P61" s="145">
        <v>0</v>
      </c>
      <c r="Q61" s="145">
        <v>0</v>
      </c>
      <c r="R61" s="145">
        <v>0</v>
      </c>
      <c r="S61" s="145">
        <v>0</v>
      </c>
      <c r="T61" s="145">
        <v>0</v>
      </c>
      <c r="U61" s="145">
        <v>0</v>
      </c>
      <c r="V61" s="145">
        <v>0</v>
      </c>
      <c r="W61" s="145">
        <v>0</v>
      </c>
      <c r="X61" s="145">
        <v>0</v>
      </c>
      <c r="Y61" s="145">
        <v>0</v>
      </c>
      <c r="Z61" s="145">
        <v>0</v>
      </c>
      <c r="AA61" s="145">
        <v>0</v>
      </c>
      <c r="AB61" s="145">
        <v>0</v>
      </c>
      <c r="AC61" s="145">
        <v>0</v>
      </c>
      <c r="AD61" s="145">
        <v>0</v>
      </c>
      <c r="AE61" s="145">
        <v>0</v>
      </c>
      <c r="AF61" s="145">
        <v>0</v>
      </c>
      <c r="AG61" s="145">
        <v>0</v>
      </c>
      <c r="AH61" s="145">
        <v>0</v>
      </c>
      <c r="AI61" s="145">
        <v>0</v>
      </c>
      <c r="AJ61" s="145">
        <v>0</v>
      </c>
      <c r="AK61" s="145">
        <v>0</v>
      </c>
      <c r="AL61" s="145">
        <v>0</v>
      </c>
      <c r="AM61" s="145">
        <v>0</v>
      </c>
      <c r="AN61" s="145">
        <v>0</v>
      </c>
      <c r="AO61" s="145">
        <v>0</v>
      </c>
      <c r="AP61" s="145">
        <v>0</v>
      </c>
      <c r="AQ61" s="145">
        <v>0</v>
      </c>
      <c r="AR61" s="145">
        <v>0</v>
      </c>
      <c r="AS61" s="145">
        <v>0</v>
      </c>
      <c r="AT61" s="145">
        <v>0</v>
      </c>
      <c r="AU61" s="161">
        <v>0</v>
      </c>
      <c r="AV61" s="160"/>
      <c r="AW61" s="173">
        <v>0</v>
      </c>
      <c r="AX61" s="161">
        <v>0</v>
      </c>
      <c r="AY61" s="160"/>
      <c r="AZ61" s="174">
        <v>0</v>
      </c>
      <c r="BA61" s="172"/>
      <c r="BB61" s="172"/>
      <c r="BC61" s="172"/>
      <c r="BD61" s="172"/>
      <c r="BE61" s="172"/>
      <c r="BF61" s="172"/>
      <c r="BG61" s="172"/>
      <c r="BH61" s="183"/>
      <c r="BI61" s="183"/>
    </row>
    <row r="62" spans="1:106" x14ac:dyDescent="0.25">
      <c r="A62" s="147" t="s">
        <v>174</v>
      </c>
      <c r="B62" s="143" t="s">
        <v>169</v>
      </c>
      <c r="C62" s="144">
        <v>205614000</v>
      </c>
      <c r="D62" s="145">
        <v>0</v>
      </c>
      <c r="E62" s="145">
        <v>0</v>
      </c>
      <c r="F62" s="145">
        <v>0</v>
      </c>
      <c r="G62" s="145">
        <v>0</v>
      </c>
      <c r="H62" s="145">
        <v>0</v>
      </c>
      <c r="I62" s="145">
        <v>0</v>
      </c>
      <c r="J62" s="145">
        <v>0</v>
      </c>
      <c r="K62" s="145">
        <v>0</v>
      </c>
      <c r="L62" s="145">
        <v>0</v>
      </c>
      <c r="M62" s="145">
        <v>0</v>
      </c>
      <c r="N62" s="145">
        <v>0</v>
      </c>
      <c r="O62" s="145">
        <v>0</v>
      </c>
      <c r="P62" s="145">
        <v>0</v>
      </c>
      <c r="Q62" s="145">
        <v>0</v>
      </c>
      <c r="R62" s="145">
        <v>0</v>
      </c>
      <c r="S62" s="145">
        <v>0</v>
      </c>
      <c r="T62" s="145">
        <v>0</v>
      </c>
      <c r="U62" s="145">
        <v>0</v>
      </c>
      <c r="V62" s="145">
        <v>0</v>
      </c>
      <c r="W62" s="145">
        <v>0</v>
      </c>
      <c r="X62" s="145">
        <v>0</v>
      </c>
      <c r="Y62" s="145">
        <v>0</v>
      </c>
      <c r="Z62" s="145">
        <v>0</v>
      </c>
      <c r="AA62" s="145">
        <v>0</v>
      </c>
      <c r="AB62" s="145">
        <v>0</v>
      </c>
      <c r="AC62" s="145">
        <v>0</v>
      </c>
      <c r="AD62" s="145">
        <v>0</v>
      </c>
      <c r="AE62" s="145">
        <v>0</v>
      </c>
      <c r="AF62" s="145">
        <v>0</v>
      </c>
      <c r="AG62" s="145">
        <v>0</v>
      </c>
      <c r="AH62" s="145">
        <v>0</v>
      </c>
      <c r="AI62" s="145">
        <v>0</v>
      </c>
      <c r="AJ62" s="145">
        <v>0</v>
      </c>
      <c r="AK62" s="145">
        <v>0</v>
      </c>
      <c r="AL62" s="145">
        <v>0</v>
      </c>
      <c r="AM62" s="145">
        <v>0</v>
      </c>
      <c r="AN62" s="145">
        <v>0</v>
      </c>
      <c r="AO62" s="145">
        <v>0</v>
      </c>
      <c r="AP62" s="145">
        <v>0</v>
      </c>
      <c r="AQ62" s="145">
        <v>0</v>
      </c>
      <c r="AR62" s="145">
        <v>0</v>
      </c>
      <c r="AS62" s="145">
        <v>0</v>
      </c>
      <c r="AT62" s="145">
        <v>0</v>
      </c>
      <c r="AU62" s="161">
        <v>0</v>
      </c>
      <c r="AV62" s="160"/>
      <c r="AW62" s="173">
        <v>0</v>
      </c>
      <c r="AX62" s="161">
        <v>0</v>
      </c>
      <c r="AY62" s="160"/>
      <c r="AZ62" s="174">
        <v>0</v>
      </c>
      <c r="BA62" s="172"/>
      <c r="BB62" s="172"/>
      <c r="BC62" s="172"/>
      <c r="BD62" s="172"/>
      <c r="BE62" s="172"/>
      <c r="BF62" s="172"/>
      <c r="BG62" s="172"/>
      <c r="BH62" s="183"/>
      <c r="BI62" s="183"/>
    </row>
    <row r="63" spans="1:106" x14ac:dyDescent="0.25">
      <c r="A63" s="147" t="s">
        <v>175</v>
      </c>
      <c r="B63" s="143" t="s">
        <v>169</v>
      </c>
      <c r="C63" s="144">
        <v>1796000</v>
      </c>
      <c r="D63" s="145">
        <v>0</v>
      </c>
      <c r="E63" s="145">
        <v>0</v>
      </c>
      <c r="F63" s="145">
        <v>0</v>
      </c>
      <c r="G63" s="145">
        <v>0</v>
      </c>
      <c r="H63" s="145">
        <v>0</v>
      </c>
      <c r="I63" s="145">
        <v>0</v>
      </c>
      <c r="J63" s="145">
        <v>0</v>
      </c>
      <c r="K63" s="145">
        <v>0</v>
      </c>
      <c r="L63" s="145">
        <v>0</v>
      </c>
      <c r="M63" s="145">
        <v>0</v>
      </c>
      <c r="N63" s="145">
        <v>0</v>
      </c>
      <c r="O63" s="145">
        <v>0</v>
      </c>
      <c r="P63" s="145">
        <v>0</v>
      </c>
      <c r="Q63" s="145">
        <v>0</v>
      </c>
      <c r="R63" s="145">
        <v>0</v>
      </c>
      <c r="S63" s="145">
        <v>0</v>
      </c>
      <c r="T63" s="145">
        <v>0</v>
      </c>
      <c r="U63" s="145">
        <v>0</v>
      </c>
      <c r="V63" s="145">
        <v>0</v>
      </c>
      <c r="W63" s="145">
        <v>0</v>
      </c>
      <c r="X63" s="145">
        <v>0</v>
      </c>
      <c r="Y63" s="145">
        <v>0</v>
      </c>
      <c r="Z63" s="145">
        <v>0</v>
      </c>
      <c r="AA63" s="145">
        <v>0</v>
      </c>
      <c r="AB63" s="145">
        <v>0</v>
      </c>
      <c r="AC63" s="145">
        <v>0</v>
      </c>
      <c r="AD63" s="145">
        <v>0</v>
      </c>
      <c r="AE63" s="145">
        <v>0</v>
      </c>
      <c r="AF63" s="145">
        <v>0</v>
      </c>
      <c r="AG63" s="145">
        <v>0</v>
      </c>
      <c r="AH63" s="145">
        <v>0</v>
      </c>
      <c r="AI63" s="145">
        <v>0</v>
      </c>
      <c r="AJ63" s="145">
        <v>0</v>
      </c>
      <c r="AK63" s="145">
        <v>0</v>
      </c>
      <c r="AL63" s="145">
        <v>0</v>
      </c>
      <c r="AM63" s="145">
        <v>0</v>
      </c>
      <c r="AN63" s="145">
        <v>0</v>
      </c>
      <c r="AO63" s="145">
        <v>0</v>
      </c>
      <c r="AP63" s="145">
        <v>0</v>
      </c>
      <c r="AQ63" s="145">
        <v>0</v>
      </c>
      <c r="AR63" s="145">
        <v>0</v>
      </c>
      <c r="AS63" s="145">
        <v>0</v>
      </c>
      <c r="AT63" s="145">
        <v>0</v>
      </c>
      <c r="AU63" s="161">
        <v>0</v>
      </c>
      <c r="AV63" s="160"/>
      <c r="AW63" s="173">
        <v>0</v>
      </c>
      <c r="AX63" s="161">
        <v>0</v>
      </c>
      <c r="AY63" s="160"/>
      <c r="AZ63" s="174">
        <v>0</v>
      </c>
      <c r="BA63" s="172"/>
      <c r="BB63" s="172"/>
      <c r="BC63" s="172"/>
      <c r="BD63" s="172"/>
      <c r="BE63" s="172"/>
      <c r="BF63" s="172"/>
      <c r="BG63" s="172"/>
      <c r="BH63" s="183"/>
      <c r="BI63" s="183"/>
    </row>
    <row r="64" spans="1:106" x14ac:dyDescent="0.25">
      <c r="A64" s="147" t="s">
        <v>176</v>
      </c>
      <c r="B64" s="143" t="s">
        <v>169</v>
      </c>
      <c r="C64" s="144">
        <v>2556000</v>
      </c>
      <c r="D64" s="145">
        <v>0</v>
      </c>
      <c r="E64" s="145">
        <v>0</v>
      </c>
      <c r="F64" s="145">
        <v>0</v>
      </c>
      <c r="G64" s="145">
        <v>0</v>
      </c>
      <c r="H64" s="145">
        <v>0</v>
      </c>
      <c r="I64" s="145">
        <v>0</v>
      </c>
      <c r="J64" s="145">
        <v>0</v>
      </c>
      <c r="K64" s="145">
        <v>0</v>
      </c>
      <c r="L64" s="145">
        <v>0</v>
      </c>
      <c r="M64" s="145">
        <v>0</v>
      </c>
      <c r="N64" s="145">
        <v>0</v>
      </c>
      <c r="O64" s="145">
        <v>0</v>
      </c>
      <c r="P64" s="145">
        <v>0</v>
      </c>
      <c r="Q64" s="145">
        <v>0</v>
      </c>
      <c r="R64" s="145">
        <v>0</v>
      </c>
      <c r="S64" s="145">
        <v>0</v>
      </c>
      <c r="T64" s="145">
        <v>0</v>
      </c>
      <c r="U64" s="145">
        <v>0</v>
      </c>
      <c r="V64" s="145">
        <v>0</v>
      </c>
      <c r="W64" s="145">
        <v>0</v>
      </c>
      <c r="X64" s="145">
        <v>0</v>
      </c>
      <c r="Y64" s="145">
        <v>0</v>
      </c>
      <c r="Z64" s="145">
        <v>0</v>
      </c>
      <c r="AA64" s="145">
        <v>0</v>
      </c>
      <c r="AB64" s="145">
        <v>0</v>
      </c>
      <c r="AC64" s="145">
        <v>0</v>
      </c>
      <c r="AD64" s="145">
        <v>0</v>
      </c>
      <c r="AE64" s="145">
        <v>0</v>
      </c>
      <c r="AF64" s="145">
        <v>0</v>
      </c>
      <c r="AG64" s="145">
        <v>0</v>
      </c>
      <c r="AH64" s="145">
        <v>0</v>
      </c>
      <c r="AI64" s="145">
        <v>0</v>
      </c>
      <c r="AJ64" s="145">
        <v>0</v>
      </c>
      <c r="AK64" s="145">
        <v>0</v>
      </c>
      <c r="AL64" s="145">
        <v>0</v>
      </c>
      <c r="AM64" s="145">
        <v>0</v>
      </c>
      <c r="AN64" s="145">
        <v>0</v>
      </c>
      <c r="AO64" s="145">
        <v>0</v>
      </c>
      <c r="AP64" s="145">
        <v>0</v>
      </c>
      <c r="AQ64" s="145">
        <v>0</v>
      </c>
      <c r="AR64" s="145">
        <v>0</v>
      </c>
      <c r="AS64" s="145">
        <v>0</v>
      </c>
      <c r="AT64" s="145">
        <v>0</v>
      </c>
      <c r="AU64" s="161">
        <v>0</v>
      </c>
      <c r="AV64" s="160"/>
      <c r="AW64" s="173">
        <v>0</v>
      </c>
      <c r="AX64" s="161">
        <v>0</v>
      </c>
      <c r="AY64" s="160"/>
      <c r="AZ64" s="174">
        <v>0</v>
      </c>
      <c r="BA64" s="172"/>
      <c r="BB64" s="172"/>
      <c r="BC64" s="172"/>
      <c r="BD64" s="172"/>
      <c r="BE64" s="172"/>
      <c r="BF64" s="172"/>
      <c r="BG64" s="172"/>
      <c r="BH64" s="183"/>
      <c r="BI64" s="183"/>
    </row>
    <row r="65" spans="1:61" x14ac:dyDescent="0.25">
      <c r="A65" s="147" t="s">
        <v>177</v>
      </c>
      <c r="B65" s="143" t="s">
        <v>169</v>
      </c>
      <c r="C65" s="144">
        <v>4123000</v>
      </c>
      <c r="D65" s="145">
        <v>0</v>
      </c>
      <c r="E65" s="145">
        <v>0</v>
      </c>
      <c r="F65" s="145">
        <v>0</v>
      </c>
      <c r="G65" s="145">
        <v>0</v>
      </c>
      <c r="H65" s="145">
        <v>0</v>
      </c>
      <c r="I65" s="145">
        <v>0</v>
      </c>
      <c r="J65" s="145">
        <v>0</v>
      </c>
      <c r="K65" s="145">
        <v>0</v>
      </c>
      <c r="L65" s="145">
        <v>0</v>
      </c>
      <c r="M65" s="145">
        <v>0</v>
      </c>
      <c r="N65" s="145">
        <v>0</v>
      </c>
      <c r="O65" s="145">
        <v>0</v>
      </c>
      <c r="P65" s="145">
        <v>0</v>
      </c>
      <c r="Q65" s="145">
        <v>0</v>
      </c>
      <c r="R65" s="145">
        <v>0</v>
      </c>
      <c r="S65" s="145">
        <v>0</v>
      </c>
      <c r="T65" s="145">
        <v>0</v>
      </c>
      <c r="U65" s="145">
        <v>0</v>
      </c>
      <c r="V65" s="145">
        <v>0</v>
      </c>
      <c r="W65" s="145">
        <v>0</v>
      </c>
      <c r="X65" s="145">
        <v>0</v>
      </c>
      <c r="Y65" s="145">
        <v>0</v>
      </c>
      <c r="Z65" s="145">
        <v>0</v>
      </c>
      <c r="AA65" s="145">
        <v>0</v>
      </c>
      <c r="AB65" s="145">
        <v>0</v>
      </c>
      <c r="AC65" s="145">
        <v>0</v>
      </c>
      <c r="AD65" s="145">
        <v>0</v>
      </c>
      <c r="AE65" s="145">
        <v>0</v>
      </c>
      <c r="AF65" s="145">
        <v>0</v>
      </c>
      <c r="AG65" s="145">
        <v>0</v>
      </c>
      <c r="AH65" s="145">
        <v>0</v>
      </c>
      <c r="AI65" s="145">
        <v>0</v>
      </c>
      <c r="AJ65" s="145">
        <v>0</v>
      </c>
      <c r="AK65" s="145">
        <v>0</v>
      </c>
      <c r="AL65" s="145">
        <v>0</v>
      </c>
      <c r="AM65" s="145">
        <v>0</v>
      </c>
      <c r="AN65" s="145">
        <v>0</v>
      </c>
      <c r="AO65" s="145">
        <v>0</v>
      </c>
      <c r="AP65" s="145">
        <v>0</v>
      </c>
      <c r="AQ65" s="145">
        <v>0</v>
      </c>
      <c r="AR65" s="145">
        <v>0</v>
      </c>
      <c r="AS65" s="145">
        <v>0</v>
      </c>
      <c r="AT65" s="145">
        <v>0</v>
      </c>
      <c r="AU65" s="161">
        <v>0</v>
      </c>
      <c r="AV65" s="160"/>
      <c r="AW65" s="173">
        <v>0</v>
      </c>
      <c r="AX65" s="161">
        <v>0</v>
      </c>
      <c r="AY65" s="160"/>
      <c r="AZ65" s="174">
        <v>0</v>
      </c>
      <c r="BA65" s="172"/>
      <c r="BB65" s="172"/>
      <c r="BC65" s="172"/>
      <c r="BD65" s="172"/>
      <c r="BE65" s="172"/>
      <c r="BF65" s="172"/>
      <c r="BG65" s="172"/>
      <c r="BH65" s="183"/>
      <c r="BI65" s="183"/>
    </row>
    <row r="66" spans="1:61" x14ac:dyDescent="0.25">
      <c r="A66" s="146" t="s">
        <v>178</v>
      </c>
      <c r="B66" s="143" t="s">
        <v>169</v>
      </c>
      <c r="C66" s="144">
        <v>17305000</v>
      </c>
      <c r="D66" s="145">
        <v>0</v>
      </c>
      <c r="E66" s="145">
        <v>0</v>
      </c>
      <c r="F66" s="145">
        <v>0</v>
      </c>
      <c r="G66" s="145">
        <v>0</v>
      </c>
      <c r="H66" s="145">
        <v>0</v>
      </c>
      <c r="I66" s="145">
        <v>0</v>
      </c>
      <c r="J66" s="145">
        <v>0</v>
      </c>
      <c r="K66" s="145">
        <v>0</v>
      </c>
      <c r="L66" s="145">
        <v>0</v>
      </c>
      <c r="M66" s="145">
        <v>0</v>
      </c>
      <c r="N66" s="145">
        <v>0</v>
      </c>
      <c r="O66" s="145">
        <v>0</v>
      </c>
      <c r="P66" s="145">
        <v>0</v>
      </c>
      <c r="Q66" s="145">
        <v>0</v>
      </c>
      <c r="R66" s="145">
        <v>0</v>
      </c>
      <c r="S66" s="145">
        <v>0</v>
      </c>
      <c r="T66" s="145">
        <v>0</v>
      </c>
      <c r="U66" s="145">
        <v>0</v>
      </c>
      <c r="V66" s="145">
        <v>0</v>
      </c>
      <c r="W66" s="145">
        <v>0</v>
      </c>
      <c r="X66" s="145">
        <v>0</v>
      </c>
      <c r="Y66" s="145">
        <v>0</v>
      </c>
      <c r="Z66" s="145">
        <v>0</v>
      </c>
      <c r="AA66" s="145">
        <v>0</v>
      </c>
      <c r="AB66" s="145">
        <v>0</v>
      </c>
      <c r="AC66" s="145">
        <v>0</v>
      </c>
      <c r="AD66" s="145">
        <v>0</v>
      </c>
      <c r="AE66" s="145">
        <v>0</v>
      </c>
      <c r="AF66" s="145">
        <v>0</v>
      </c>
      <c r="AG66" s="145">
        <v>0</v>
      </c>
      <c r="AH66" s="145">
        <v>0</v>
      </c>
      <c r="AI66" s="145">
        <v>0</v>
      </c>
      <c r="AJ66" s="145">
        <v>0</v>
      </c>
      <c r="AK66" s="145">
        <v>0</v>
      </c>
      <c r="AL66" s="145">
        <v>0</v>
      </c>
      <c r="AM66" s="145">
        <v>0</v>
      </c>
      <c r="AN66" s="145">
        <v>0</v>
      </c>
      <c r="AO66" s="145">
        <v>0</v>
      </c>
      <c r="AP66" s="145">
        <v>0</v>
      </c>
      <c r="AQ66" s="145">
        <v>0</v>
      </c>
      <c r="AR66" s="145">
        <v>0</v>
      </c>
      <c r="AS66" s="145">
        <v>0</v>
      </c>
      <c r="AT66" s="145">
        <v>0</v>
      </c>
      <c r="AU66" s="161">
        <v>0</v>
      </c>
      <c r="AV66" s="160"/>
      <c r="AW66" s="173">
        <v>0</v>
      </c>
      <c r="AX66" s="161">
        <v>0</v>
      </c>
      <c r="AY66" s="160"/>
      <c r="AZ66" s="174">
        <v>0</v>
      </c>
      <c r="BA66" s="172"/>
      <c r="BB66" s="172"/>
      <c r="BC66" s="172"/>
      <c r="BD66" s="172"/>
      <c r="BE66" s="172"/>
      <c r="BF66" s="172"/>
      <c r="BG66" s="172"/>
      <c r="BH66" s="183"/>
      <c r="BI66" s="183"/>
    </row>
    <row r="67" spans="1:61" x14ac:dyDescent="0.25">
      <c r="A67" s="147" t="s">
        <v>179</v>
      </c>
      <c r="B67" s="143" t="s">
        <v>169</v>
      </c>
      <c r="C67" s="144">
        <v>13050000</v>
      </c>
      <c r="D67" s="145">
        <v>0</v>
      </c>
      <c r="E67" s="145">
        <v>0</v>
      </c>
      <c r="F67" s="145">
        <v>0</v>
      </c>
      <c r="G67" s="145">
        <v>0</v>
      </c>
      <c r="H67" s="145">
        <v>0</v>
      </c>
      <c r="I67" s="145">
        <v>0</v>
      </c>
      <c r="J67" s="145">
        <v>0</v>
      </c>
      <c r="K67" s="145">
        <v>0</v>
      </c>
      <c r="L67" s="145">
        <v>0</v>
      </c>
      <c r="M67" s="145">
        <v>0</v>
      </c>
      <c r="N67" s="145">
        <v>0</v>
      </c>
      <c r="O67" s="145">
        <v>0</v>
      </c>
      <c r="P67" s="145">
        <v>0</v>
      </c>
      <c r="Q67" s="145">
        <v>0</v>
      </c>
      <c r="R67" s="145">
        <v>0</v>
      </c>
      <c r="S67" s="145">
        <v>0</v>
      </c>
      <c r="T67" s="145">
        <v>0</v>
      </c>
      <c r="U67" s="145">
        <v>0</v>
      </c>
      <c r="V67" s="145">
        <v>0</v>
      </c>
      <c r="W67" s="145">
        <v>0</v>
      </c>
      <c r="X67" s="145">
        <v>0</v>
      </c>
      <c r="Y67" s="145">
        <v>0</v>
      </c>
      <c r="Z67" s="145">
        <v>0</v>
      </c>
      <c r="AA67" s="145">
        <v>0</v>
      </c>
      <c r="AB67" s="145">
        <v>0</v>
      </c>
      <c r="AC67" s="145">
        <v>0</v>
      </c>
      <c r="AD67" s="145">
        <v>0</v>
      </c>
      <c r="AE67" s="145">
        <v>0</v>
      </c>
      <c r="AF67" s="145">
        <v>0</v>
      </c>
      <c r="AG67" s="145">
        <v>0</v>
      </c>
      <c r="AH67" s="145">
        <v>0</v>
      </c>
      <c r="AI67" s="145">
        <v>0</v>
      </c>
      <c r="AJ67" s="145">
        <v>0</v>
      </c>
      <c r="AK67" s="145">
        <v>0</v>
      </c>
      <c r="AL67" s="145">
        <v>0</v>
      </c>
      <c r="AM67" s="145">
        <v>0</v>
      </c>
      <c r="AN67" s="145">
        <v>0</v>
      </c>
      <c r="AO67" s="145">
        <v>0</v>
      </c>
      <c r="AP67" s="145">
        <v>0</v>
      </c>
      <c r="AQ67" s="145">
        <v>0</v>
      </c>
      <c r="AR67" s="145">
        <v>0</v>
      </c>
      <c r="AS67" s="145">
        <v>0</v>
      </c>
      <c r="AT67" s="145">
        <v>0</v>
      </c>
      <c r="AU67" s="161">
        <v>0</v>
      </c>
      <c r="AV67" s="160"/>
      <c r="AW67" s="173">
        <v>0</v>
      </c>
      <c r="AX67" s="161">
        <v>0</v>
      </c>
      <c r="AY67" s="160"/>
      <c r="AZ67" s="174">
        <v>0</v>
      </c>
      <c r="BA67" s="172"/>
      <c r="BB67" s="172"/>
      <c r="BC67" s="172"/>
      <c r="BD67" s="172"/>
      <c r="BE67" s="172"/>
      <c r="BF67" s="172"/>
      <c r="BG67" s="172"/>
      <c r="BH67" s="183"/>
      <c r="BI67" s="183"/>
    </row>
    <row r="68" spans="1:61" x14ac:dyDescent="0.25">
      <c r="A68" s="147" t="s">
        <v>180</v>
      </c>
      <c r="B68" s="143" t="s">
        <v>169</v>
      </c>
      <c r="C68" s="144">
        <v>4255000</v>
      </c>
      <c r="D68" s="145">
        <v>0</v>
      </c>
      <c r="E68" s="145">
        <v>0</v>
      </c>
      <c r="F68" s="145">
        <v>0</v>
      </c>
      <c r="G68" s="145">
        <v>0</v>
      </c>
      <c r="H68" s="145">
        <v>0</v>
      </c>
      <c r="I68" s="145">
        <v>0</v>
      </c>
      <c r="J68" s="145">
        <v>0</v>
      </c>
      <c r="K68" s="145">
        <v>0</v>
      </c>
      <c r="L68" s="145">
        <v>0</v>
      </c>
      <c r="M68" s="145">
        <v>0</v>
      </c>
      <c r="N68" s="145">
        <v>0</v>
      </c>
      <c r="O68" s="145">
        <v>0</v>
      </c>
      <c r="P68" s="145">
        <v>0</v>
      </c>
      <c r="Q68" s="145">
        <v>0</v>
      </c>
      <c r="R68" s="145">
        <v>0</v>
      </c>
      <c r="S68" s="145">
        <v>0</v>
      </c>
      <c r="T68" s="145">
        <v>0</v>
      </c>
      <c r="U68" s="145">
        <v>0</v>
      </c>
      <c r="V68" s="145">
        <v>0</v>
      </c>
      <c r="W68" s="145">
        <v>0</v>
      </c>
      <c r="X68" s="145">
        <v>0</v>
      </c>
      <c r="Y68" s="145">
        <v>0</v>
      </c>
      <c r="Z68" s="145">
        <v>0</v>
      </c>
      <c r="AA68" s="145">
        <v>0</v>
      </c>
      <c r="AB68" s="145">
        <v>0</v>
      </c>
      <c r="AC68" s="145">
        <v>0</v>
      </c>
      <c r="AD68" s="145">
        <v>0</v>
      </c>
      <c r="AE68" s="145">
        <v>0</v>
      </c>
      <c r="AF68" s="145">
        <v>0</v>
      </c>
      <c r="AG68" s="145">
        <v>0</v>
      </c>
      <c r="AH68" s="145">
        <v>0</v>
      </c>
      <c r="AI68" s="145">
        <v>0</v>
      </c>
      <c r="AJ68" s="145">
        <v>0</v>
      </c>
      <c r="AK68" s="145">
        <v>0</v>
      </c>
      <c r="AL68" s="145">
        <v>0</v>
      </c>
      <c r="AM68" s="145">
        <v>0</v>
      </c>
      <c r="AN68" s="145">
        <v>0</v>
      </c>
      <c r="AO68" s="145">
        <v>0</v>
      </c>
      <c r="AP68" s="145">
        <v>0</v>
      </c>
      <c r="AQ68" s="145">
        <v>0</v>
      </c>
      <c r="AR68" s="145">
        <v>0</v>
      </c>
      <c r="AS68" s="145">
        <v>0</v>
      </c>
      <c r="AT68" s="145">
        <v>0</v>
      </c>
      <c r="AU68" s="161">
        <v>0</v>
      </c>
      <c r="AV68" s="160"/>
      <c r="AW68" s="173">
        <v>0</v>
      </c>
      <c r="AX68" s="161">
        <v>0</v>
      </c>
      <c r="AY68" s="160"/>
      <c r="AZ68" s="174">
        <v>0</v>
      </c>
      <c r="BA68" s="172"/>
      <c r="BB68" s="172"/>
      <c r="BC68" s="172"/>
      <c r="BD68" s="172"/>
      <c r="BE68" s="172"/>
      <c r="BF68" s="172"/>
      <c r="BG68" s="172"/>
      <c r="BH68" s="183"/>
      <c r="BI68" s="183"/>
    </row>
    <row r="69" spans="1:61" x14ac:dyDescent="0.25">
      <c r="A69" s="146" t="s">
        <v>181</v>
      </c>
      <c r="B69" s="143" t="s">
        <v>169</v>
      </c>
      <c r="C69" s="144">
        <v>32928000</v>
      </c>
      <c r="D69" s="145">
        <v>0</v>
      </c>
      <c r="E69" s="145">
        <v>0</v>
      </c>
      <c r="F69" s="145">
        <v>0</v>
      </c>
      <c r="G69" s="145">
        <v>0</v>
      </c>
      <c r="H69" s="145">
        <v>0</v>
      </c>
      <c r="I69" s="145">
        <v>0</v>
      </c>
      <c r="J69" s="145">
        <v>0</v>
      </c>
      <c r="K69" s="145">
        <v>0</v>
      </c>
      <c r="L69" s="145">
        <v>0</v>
      </c>
      <c r="M69" s="145">
        <v>0</v>
      </c>
      <c r="N69" s="145">
        <v>0</v>
      </c>
      <c r="O69" s="145">
        <v>0</v>
      </c>
      <c r="P69" s="145">
        <v>0</v>
      </c>
      <c r="Q69" s="145">
        <v>0</v>
      </c>
      <c r="R69" s="145">
        <v>0</v>
      </c>
      <c r="S69" s="145">
        <v>0</v>
      </c>
      <c r="T69" s="145">
        <v>0</v>
      </c>
      <c r="U69" s="145">
        <v>0</v>
      </c>
      <c r="V69" s="145">
        <v>0</v>
      </c>
      <c r="W69" s="145">
        <v>0</v>
      </c>
      <c r="X69" s="145">
        <v>0</v>
      </c>
      <c r="Y69" s="145">
        <v>0</v>
      </c>
      <c r="Z69" s="145">
        <v>0</v>
      </c>
      <c r="AA69" s="145">
        <v>0</v>
      </c>
      <c r="AB69" s="145">
        <v>0</v>
      </c>
      <c r="AC69" s="145">
        <v>0</v>
      </c>
      <c r="AD69" s="145">
        <v>0</v>
      </c>
      <c r="AE69" s="145">
        <v>0</v>
      </c>
      <c r="AF69" s="145">
        <v>0</v>
      </c>
      <c r="AG69" s="145">
        <v>0</v>
      </c>
      <c r="AH69" s="145">
        <v>0</v>
      </c>
      <c r="AI69" s="145">
        <v>0</v>
      </c>
      <c r="AJ69" s="145">
        <v>0</v>
      </c>
      <c r="AK69" s="145">
        <v>0</v>
      </c>
      <c r="AL69" s="145">
        <v>0</v>
      </c>
      <c r="AM69" s="145">
        <v>0</v>
      </c>
      <c r="AN69" s="145">
        <v>0</v>
      </c>
      <c r="AO69" s="145">
        <v>0</v>
      </c>
      <c r="AP69" s="145">
        <v>0</v>
      </c>
      <c r="AQ69" s="145">
        <v>0</v>
      </c>
      <c r="AR69" s="145">
        <v>0</v>
      </c>
      <c r="AS69" s="145">
        <v>0</v>
      </c>
      <c r="AT69" s="145">
        <v>0</v>
      </c>
      <c r="AU69" s="161">
        <v>0</v>
      </c>
      <c r="AV69" s="160"/>
      <c r="AW69" s="173">
        <v>0</v>
      </c>
      <c r="AX69" s="161">
        <v>0</v>
      </c>
      <c r="AY69" s="160"/>
      <c r="AZ69" s="174">
        <v>0</v>
      </c>
      <c r="BA69" s="172"/>
      <c r="BB69" s="172"/>
      <c r="BC69" s="172"/>
      <c r="BD69" s="172"/>
      <c r="BE69" s="172"/>
      <c r="BF69" s="172"/>
      <c r="BG69" s="172"/>
      <c r="BH69" s="183"/>
      <c r="BI69" s="183"/>
    </row>
    <row r="70" spans="1:61" x14ac:dyDescent="0.25">
      <c r="A70" s="147" t="s">
        <v>182</v>
      </c>
      <c r="B70" s="143" t="s">
        <v>169</v>
      </c>
      <c r="C70" s="144">
        <v>18552000</v>
      </c>
      <c r="D70" s="145">
        <v>0</v>
      </c>
      <c r="E70" s="145">
        <v>0</v>
      </c>
      <c r="F70" s="145">
        <v>0</v>
      </c>
      <c r="G70" s="145">
        <v>0</v>
      </c>
      <c r="H70" s="145">
        <v>0</v>
      </c>
      <c r="I70" s="145">
        <v>0</v>
      </c>
      <c r="J70" s="145">
        <v>0</v>
      </c>
      <c r="K70" s="145">
        <v>0</v>
      </c>
      <c r="L70" s="145">
        <v>0</v>
      </c>
      <c r="M70" s="145">
        <v>0</v>
      </c>
      <c r="N70" s="145">
        <v>0</v>
      </c>
      <c r="O70" s="145">
        <v>0</v>
      </c>
      <c r="P70" s="145">
        <v>0</v>
      </c>
      <c r="Q70" s="145">
        <v>0</v>
      </c>
      <c r="R70" s="145">
        <v>0</v>
      </c>
      <c r="S70" s="145">
        <v>0</v>
      </c>
      <c r="T70" s="145">
        <v>0</v>
      </c>
      <c r="U70" s="145">
        <v>0</v>
      </c>
      <c r="V70" s="145">
        <v>0</v>
      </c>
      <c r="W70" s="145">
        <v>0</v>
      </c>
      <c r="X70" s="145">
        <v>0</v>
      </c>
      <c r="Y70" s="145">
        <v>0</v>
      </c>
      <c r="Z70" s="145">
        <v>0</v>
      </c>
      <c r="AA70" s="145">
        <v>0</v>
      </c>
      <c r="AB70" s="145">
        <v>0</v>
      </c>
      <c r="AC70" s="145">
        <v>0</v>
      </c>
      <c r="AD70" s="145">
        <v>0</v>
      </c>
      <c r="AE70" s="145">
        <v>0</v>
      </c>
      <c r="AF70" s="145">
        <v>0</v>
      </c>
      <c r="AG70" s="145">
        <v>0</v>
      </c>
      <c r="AH70" s="145">
        <v>0</v>
      </c>
      <c r="AI70" s="145">
        <v>0</v>
      </c>
      <c r="AJ70" s="145">
        <v>0</v>
      </c>
      <c r="AK70" s="145">
        <v>0</v>
      </c>
      <c r="AL70" s="145">
        <v>0</v>
      </c>
      <c r="AM70" s="145">
        <v>0</v>
      </c>
      <c r="AN70" s="145">
        <v>0</v>
      </c>
      <c r="AO70" s="145">
        <v>0</v>
      </c>
      <c r="AP70" s="145">
        <v>0</v>
      </c>
      <c r="AQ70" s="145">
        <v>0</v>
      </c>
      <c r="AR70" s="145">
        <v>0</v>
      </c>
      <c r="AS70" s="145">
        <v>0</v>
      </c>
      <c r="AT70" s="145">
        <v>0</v>
      </c>
      <c r="AU70" s="161">
        <v>0</v>
      </c>
      <c r="AV70" s="160"/>
      <c r="AW70" s="173">
        <v>0</v>
      </c>
      <c r="AX70" s="161">
        <v>0</v>
      </c>
      <c r="AY70" s="160"/>
      <c r="AZ70" s="174">
        <v>0</v>
      </c>
      <c r="BA70" s="172"/>
      <c r="BB70" s="172"/>
      <c r="BC70" s="172"/>
      <c r="BD70" s="172"/>
      <c r="BE70" s="172"/>
      <c r="BF70" s="172"/>
      <c r="BG70" s="172"/>
      <c r="BH70" s="183"/>
      <c r="BI70" s="183"/>
    </row>
    <row r="71" spans="1:61" x14ac:dyDescent="0.25">
      <c r="A71" s="147" t="s">
        <v>183</v>
      </c>
      <c r="B71" s="143" t="s">
        <v>169</v>
      </c>
      <c r="C71" s="144">
        <v>14376000</v>
      </c>
      <c r="D71" s="145">
        <v>0</v>
      </c>
      <c r="E71" s="145">
        <v>0</v>
      </c>
      <c r="F71" s="145">
        <v>0</v>
      </c>
      <c r="G71" s="145">
        <v>0</v>
      </c>
      <c r="H71" s="145">
        <v>0</v>
      </c>
      <c r="I71" s="145">
        <v>0</v>
      </c>
      <c r="J71" s="145">
        <v>0</v>
      </c>
      <c r="K71" s="145">
        <v>0</v>
      </c>
      <c r="L71" s="145">
        <v>0</v>
      </c>
      <c r="M71" s="145">
        <v>0</v>
      </c>
      <c r="N71" s="145">
        <v>0</v>
      </c>
      <c r="O71" s="145">
        <v>0</v>
      </c>
      <c r="P71" s="145">
        <v>0</v>
      </c>
      <c r="Q71" s="145">
        <v>0</v>
      </c>
      <c r="R71" s="145">
        <v>0</v>
      </c>
      <c r="S71" s="145">
        <v>0</v>
      </c>
      <c r="T71" s="145">
        <v>0</v>
      </c>
      <c r="U71" s="145">
        <v>0</v>
      </c>
      <c r="V71" s="145">
        <v>0</v>
      </c>
      <c r="W71" s="145">
        <v>0</v>
      </c>
      <c r="X71" s="145">
        <v>0</v>
      </c>
      <c r="Y71" s="145">
        <v>0</v>
      </c>
      <c r="Z71" s="145">
        <v>0</v>
      </c>
      <c r="AA71" s="145">
        <v>0</v>
      </c>
      <c r="AB71" s="145">
        <v>0</v>
      </c>
      <c r="AC71" s="145">
        <v>0</v>
      </c>
      <c r="AD71" s="145">
        <v>0</v>
      </c>
      <c r="AE71" s="145">
        <v>0</v>
      </c>
      <c r="AF71" s="145">
        <v>0</v>
      </c>
      <c r="AG71" s="145">
        <v>0</v>
      </c>
      <c r="AH71" s="145">
        <v>0</v>
      </c>
      <c r="AI71" s="145">
        <v>0</v>
      </c>
      <c r="AJ71" s="145">
        <v>0</v>
      </c>
      <c r="AK71" s="145">
        <v>0</v>
      </c>
      <c r="AL71" s="145">
        <v>0</v>
      </c>
      <c r="AM71" s="145">
        <v>0</v>
      </c>
      <c r="AN71" s="145">
        <v>0</v>
      </c>
      <c r="AO71" s="145">
        <v>0</v>
      </c>
      <c r="AP71" s="145">
        <v>0</v>
      </c>
      <c r="AQ71" s="145">
        <v>0</v>
      </c>
      <c r="AR71" s="145">
        <v>0</v>
      </c>
      <c r="AS71" s="145">
        <v>0</v>
      </c>
      <c r="AT71" s="145">
        <v>0</v>
      </c>
      <c r="AU71" s="161">
        <v>0</v>
      </c>
      <c r="AV71" s="160"/>
      <c r="AW71" s="173">
        <v>0</v>
      </c>
      <c r="AX71" s="161">
        <v>0</v>
      </c>
      <c r="AY71" s="160"/>
      <c r="AZ71" s="174">
        <v>0</v>
      </c>
      <c r="BA71" s="172"/>
      <c r="BB71" s="172"/>
      <c r="BC71" s="172"/>
      <c r="BD71" s="172"/>
      <c r="BE71" s="172"/>
      <c r="BF71" s="172"/>
      <c r="BG71" s="172"/>
      <c r="BH71" s="183"/>
      <c r="BI71" s="183"/>
    </row>
    <row r="72" spans="1:61" x14ac:dyDescent="0.25">
      <c r="A72" s="142" t="s">
        <v>184</v>
      </c>
      <c r="B72" s="143" t="s">
        <v>169</v>
      </c>
      <c r="C72" s="144">
        <v>34368000</v>
      </c>
      <c r="D72" s="145">
        <v>0</v>
      </c>
      <c r="E72" s="145">
        <v>0</v>
      </c>
      <c r="F72" s="145">
        <v>0</v>
      </c>
      <c r="G72" s="145">
        <v>0</v>
      </c>
      <c r="H72" s="145">
        <v>0</v>
      </c>
      <c r="I72" s="145">
        <v>0</v>
      </c>
      <c r="J72" s="145">
        <v>0</v>
      </c>
      <c r="K72" s="145">
        <v>0</v>
      </c>
      <c r="L72" s="145">
        <v>0</v>
      </c>
      <c r="M72" s="145">
        <v>0</v>
      </c>
      <c r="N72" s="145">
        <v>0</v>
      </c>
      <c r="O72" s="145">
        <v>0</v>
      </c>
      <c r="P72" s="145">
        <v>0</v>
      </c>
      <c r="Q72" s="145">
        <v>0</v>
      </c>
      <c r="R72" s="145">
        <v>0</v>
      </c>
      <c r="S72" s="145">
        <v>0</v>
      </c>
      <c r="T72" s="145">
        <v>0</v>
      </c>
      <c r="U72" s="145">
        <v>0</v>
      </c>
      <c r="V72" s="145">
        <v>0</v>
      </c>
      <c r="W72" s="145">
        <v>0</v>
      </c>
      <c r="X72" s="145">
        <v>0</v>
      </c>
      <c r="Y72" s="145">
        <v>0</v>
      </c>
      <c r="Z72" s="145">
        <v>0</v>
      </c>
      <c r="AA72" s="145">
        <v>0</v>
      </c>
      <c r="AB72" s="145">
        <v>0</v>
      </c>
      <c r="AC72" s="145">
        <v>0</v>
      </c>
      <c r="AD72" s="145">
        <v>0</v>
      </c>
      <c r="AE72" s="145">
        <v>0</v>
      </c>
      <c r="AF72" s="145">
        <v>0</v>
      </c>
      <c r="AG72" s="145">
        <v>0</v>
      </c>
      <c r="AH72" s="145">
        <v>0</v>
      </c>
      <c r="AI72" s="145">
        <v>0</v>
      </c>
      <c r="AJ72" s="145">
        <v>0</v>
      </c>
      <c r="AK72" s="145">
        <v>0</v>
      </c>
      <c r="AL72" s="145">
        <v>0</v>
      </c>
      <c r="AM72" s="145">
        <v>0</v>
      </c>
      <c r="AN72" s="145">
        <v>0</v>
      </c>
      <c r="AO72" s="145">
        <v>0</v>
      </c>
      <c r="AP72" s="145">
        <v>0</v>
      </c>
      <c r="AQ72" s="145">
        <v>0</v>
      </c>
      <c r="AR72" s="145">
        <v>0</v>
      </c>
      <c r="AS72" s="145">
        <v>0</v>
      </c>
      <c r="AT72" s="145">
        <v>0</v>
      </c>
      <c r="AU72" s="161">
        <v>0</v>
      </c>
      <c r="AV72" s="160"/>
      <c r="AW72" s="173">
        <v>0</v>
      </c>
      <c r="AX72" s="161">
        <v>0</v>
      </c>
      <c r="AY72" s="160"/>
      <c r="AZ72" s="174">
        <v>0</v>
      </c>
      <c r="BA72" s="172"/>
      <c r="BB72" s="172"/>
      <c r="BC72" s="172"/>
      <c r="BD72" s="172"/>
      <c r="BE72" s="172"/>
      <c r="BF72" s="172"/>
      <c r="BG72" s="172"/>
      <c r="BH72" s="183"/>
      <c r="BI72" s="183"/>
    </row>
    <row r="73" spans="1:61" x14ac:dyDescent="0.25">
      <c r="A73" s="147" t="s">
        <v>185</v>
      </c>
      <c r="B73" s="143" t="s">
        <v>169</v>
      </c>
      <c r="C73" s="144">
        <v>16692000</v>
      </c>
      <c r="D73" s="145">
        <v>0</v>
      </c>
      <c r="E73" s="145">
        <v>0</v>
      </c>
      <c r="F73" s="145">
        <v>0</v>
      </c>
      <c r="G73" s="145">
        <v>0</v>
      </c>
      <c r="H73" s="145">
        <v>0</v>
      </c>
      <c r="I73" s="145">
        <v>0</v>
      </c>
      <c r="J73" s="145">
        <v>0</v>
      </c>
      <c r="K73" s="145">
        <v>0</v>
      </c>
      <c r="L73" s="145">
        <v>0</v>
      </c>
      <c r="M73" s="145">
        <v>0</v>
      </c>
      <c r="N73" s="145">
        <v>0</v>
      </c>
      <c r="O73" s="145">
        <v>0</v>
      </c>
      <c r="P73" s="145">
        <v>0</v>
      </c>
      <c r="Q73" s="145">
        <v>0</v>
      </c>
      <c r="R73" s="145">
        <v>0</v>
      </c>
      <c r="S73" s="145">
        <v>0</v>
      </c>
      <c r="T73" s="145">
        <v>0</v>
      </c>
      <c r="U73" s="145">
        <v>0</v>
      </c>
      <c r="V73" s="145">
        <v>0</v>
      </c>
      <c r="W73" s="145">
        <v>0</v>
      </c>
      <c r="X73" s="145">
        <v>0</v>
      </c>
      <c r="Y73" s="145">
        <v>0</v>
      </c>
      <c r="Z73" s="145">
        <v>0</v>
      </c>
      <c r="AA73" s="145">
        <v>0</v>
      </c>
      <c r="AB73" s="145">
        <v>0</v>
      </c>
      <c r="AC73" s="145">
        <v>0</v>
      </c>
      <c r="AD73" s="145">
        <v>0</v>
      </c>
      <c r="AE73" s="145">
        <v>0</v>
      </c>
      <c r="AF73" s="145">
        <v>0</v>
      </c>
      <c r="AG73" s="145">
        <v>0</v>
      </c>
      <c r="AH73" s="145">
        <v>0</v>
      </c>
      <c r="AI73" s="145">
        <v>0</v>
      </c>
      <c r="AJ73" s="145">
        <v>0</v>
      </c>
      <c r="AK73" s="145">
        <v>0</v>
      </c>
      <c r="AL73" s="145">
        <v>0</v>
      </c>
      <c r="AM73" s="145">
        <v>0</v>
      </c>
      <c r="AN73" s="145">
        <v>0</v>
      </c>
      <c r="AO73" s="145">
        <v>0</v>
      </c>
      <c r="AP73" s="145">
        <v>0</v>
      </c>
      <c r="AQ73" s="145">
        <v>0</v>
      </c>
      <c r="AR73" s="145">
        <v>0</v>
      </c>
      <c r="AS73" s="145">
        <v>0</v>
      </c>
      <c r="AT73" s="145">
        <v>0</v>
      </c>
      <c r="AU73" s="161">
        <v>0</v>
      </c>
      <c r="AV73" s="160"/>
      <c r="AW73" s="173">
        <v>0</v>
      </c>
      <c r="AX73" s="161">
        <v>0</v>
      </c>
      <c r="AY73" s="160"/>
      <c r="AZ73" s="174">
        <v>0</v>
      </c>
      <c r="BA73" s="172"/>
      <c r="BB73" s="172"/>
      <c r="BC73" s="172"/>
      <c r="BD73" s="172"/>
      <c r="BE73" s="172"/>
      <c r="BF73" s="172"/>
      <c r="BG73" s="172"/>
      <c r="BH73" s="183"/>
      <c r="BI73" s="183"/>
    </row>
    <row r="74" spans="1:61" x14ac:dyDescent="0.25">
      <c r="A74" s="147" t="s">
        <v>186</v>
      </c>
      <c r="B74" s="143" t="s">
        <v>169</v>
      </c>
      <c r="C74" s="144">
        <v>14007000</v>
      </c>
      <c r="D74" s="145">
        <v>0</v>
      </c>
      <c r="E74" s="145">
        <v>0</v>
      </c>
      <c r="F74" s="145">
        <v>0</v>
      </c>
      <c r="G74" s="145">
        <v>0</v>
      </c>
      <c r="H74" s="145">
        <v>0</v>
      </c>
      <c r="I74" s="145">
        <v>0</v>
      </c>
      <c r="J74" s="145">
        <v>0</v>
      </c>
      <c r="K74" s="145">
        <v>0</v>
      </c>
      <c r="L74" s="145">
        <v>0</v>
      </c>
      <c r="M74" s="145">
        <v>0</v>
      </c>
      <c r="N74" s="145">
        <v>0</v>
      </c>
      <c r="O74" s="145">
        <v>0</v>
      </c>
      <c r="P74" s="145">
        <v>0</v>
      </c>
      <c r="Q74" s="145">
        <v>0</v>
      </c>
      <c r="R74" s="145">
        <v>0</v>
      </c>
      <c r="S74" s="145">
        <v>0</v>
      </c>
      <c r="T74" s="145">
        <v>0</v>
      </c>
      <c r="U74" s="145">
        <v>0</v>
      </c>
      <c r="V74" s="145">
        <v>0</v>
      </c>
      <c r="W74" s="145">
        <v>0</v>
      </c>
      <c r="X74" s="145">
        <v>0</v>
      </c>
      <c r="Y74" s="145">
        <v>0</v>
      </c>
      <c r="Z74" s="145">
        <v>0</v>
      </c>
      <c r="AA74" s="145">
        <v>0</v>
      </c>
      <c r="AB74" s="145">
        <v>0</v>
      </c>
      <c r="AC74" s="145">
        <v>0</v>
      </c>
      <c r="AD74" s="145">
        <v>0</v>
      </c>
      <c r="AE74" s="145">
        <v>0</v>
      </c>
      <c r="AF74" s="145">
        <v>0</v>
      </c>
      <c r="AG74" s="145">
        <v>0</v>
      </c>
      <c r="AH74" s="145">
        <v>0</v>
      </c>
      <c r="AI74" s="145">
        <v>0</v>
      </c>
      <c r="AJ74" s="145">
        <v>0</v>
      </c>
      <c r="AK74" s="145">
        <v>0</v>
      </c>
      <c r="AL74" s="145">
        <v>0</v>
      </c>
      <c r="AM74" s="145">
        <v>0</v>
      </c>
      <c r="AN74" s="145">
        <v>0</v>
      </c>
      <c r="AO74" s="145">
        <v>0</v>
      </c>
      <c r="AP74" s="145">
        <v>0</v>
      </c>
      <c r="AQ74" s="145">
        <v>0</v>
      </c>
      <c r="AR74" s="145">
        <v>0</v>
      </c>
      <c r="AS74" s="145">
        <v>0</v>
      </c>
      <c r="AT74" s="145">
        <v>0</v>
      </c>
      <c r="AU74" s="161">
        <v>0</v>
      </c>
      <c r="AV74" s="160"/>
      <c r="AW74" s="173">
        <v>0</v>
      </c>
      <c r="AX74" s="161">
        <v>0</v>
      </c>
      <c r="AY74" s="160"/>
      <c r="AZ74" s="174">
        <v>0</v>
      </c>
      <c r="BA74" s="172"/>
      <c r="BB74" s="172"/>
      <c r="BC74" s="172"/>
      <c r="BD74" s="172"/>
      <c r="BE74" s="172"/>
      <c r="BF74" s="172"/>
      <c r="BG74" s="172"/>
      <c r="BH74" s="183"/>
      <c r="BI74" s="183"/>
    </row>
    <row r="75" spans="1:61" x14ac:dyDescent="0.25">
      <c r="A75" s="147" t="s">
        <v>187</v>
      </c>
      <c r="B75" s="143" t="s">
        <v>169</v>
      </c>
      <c r="C75" s="144">
        <v>639000</v>
      </c>
      <c r="D75" s="145">
        <v>0</v>
      </c>
      <c r="E75" s="145">
        <v>0</v>
      </c>
      <c r="F75" s="145">
        <v>0</v>
      </c>
      <c r="G75" s="145">
        <v>0</v>
      </c>
      <c r="H75" s="145">
        <v>0</v>
      </c>
      <c r="I75" s="145">
        <v>0</v>
      </c>
      <c r="J75" s="145">
        <v>0</v>
      </c>
      <c r="K75" s="145">
        <v>0</v>
      </c>
      <c r="L75" s="145">
        <v>0</v>
      </c>
      <c r="M75" s="145">
        <v>0</v>
      </c>
      <c r="N75" s="145">
        <v>0</v>
      </c>
      <c r="O75" s="145">
        <v>0</v>
      </c>
      <c r="P75" s="145">
        <v>0</v>
      </c>
      <c r="Q75" s="145">
        <v>0</v>
      </c>
      <c r="R75" s="145">
        <v>0</v>
      </c>
      <c r="S75" s="145">
        <v>0</v>
      </c>
      <c r="T75" s="145">
        <v>0</v>
      </c>
      <c r="U75" s="145">
        <v>0</v>
      </c>
      <c r="V75" s="145">
        <v>0</v>
      </c>
      <c r="W75" s="145">
        <v>0</v>
      </c>
      <c r="X75" s="145">
        <v>0</v>
      </c>
      <c r="Y75" s="145">
        <v>0</v>
      </c>
      <c r="Z75" s="145">
        <v>0</v>
      </c>
      <c r="AA75" s="145">
        <v>0</v>
      </c>
      <c r="AB75" s="145">
        <v>0</v>
      </c>
      <c r="AC75" s="145">
        <v>0</v>
      </c>
      <c r="AD75" s="145">
        <v>0</v>
      </c>
      <c r="AE75" s="145">
        <v>0</v>
      </c>
      <c r="AF75" s="145">
        <v>0</v>
      </c>
      <c r="AG75" s="145">
        <v>0</v>
      </c>
      <c r="AH75" s="145">
        <v>0</v>
      </c>
      <c r="AI75" s="145">
        <v>0</v>
      </c>
      <c r="AJ75" s="145">
        <v>0</v>
      </c>
      <c r="AK75" s="145">
        <v>0</v>
      </c>
      <c r="AL75" s="145">
        <v>0</v>
      </c>
      <c r="AM75" s="145">
        <v>0</v>
      </c>
      <c r="AN75" s="145">
        <v>0</v>
      </c>
      <c r="AO75" s="145">
        <v>0</v>
      </c>
      <c r="AP75" s="145">
        <v>0</v>
      </c>
      <c r="AQ75" s="145">
        <v>0</v>
      </c>
      <c r="AR75" s="145">
        <v>0</v>
      </c>
      <c r="AS75" s="145">
        <v>0</v>
      </c>
      <c r="AT75" s="145">
        <v>0</v>
      </c>
      <c r="AU75" s="161">
        <v>0</v>
      </c>
      <c r="AV75" s="160"/>
      <c r="AW75" s="173">
        <v>0</v>
      </c>
      <c r="AX75" s="161">
        <v>0</v>
      </c>
      <c r="AY75" s="160"/>
      <c r="AZ75" s="174">
        <v>0</v>
      </c>
      <c r="BA75" s="172"/>
      <c r="BB75" s="172"/>
      <c r="BC75" s="172"/>
      <c r="BD75" s="172"/>
      <c r="BE75" s="172"/>
      <c r="BF75" s="172"/>
      <c r="BG75" s="172"/>
      <c r="BH75" s="183"/>
      <c r="BI75" s="183"/>
    </row>
    <row r="76" spans="1:61" x14ac:dyDescent="0.25">
      <c r="A76" s="147" t="s">
        <v>188</v>
      </c>
      <c r="B76" s="143" t="s">
        <v>169</v>
      </c>
      <c r="C76" s="144">
        <v>391000</v>
      </c>
      <c r="D76" s="145">
        <v>0</v>
      </c>
      <c r="E76" s="145">
        <v>0</v>
      </c>
      <c r="F76" s="145">
        <v>0</v>
      </c>
      <c r="G76" s="145">
        <v>0</v>
      </c>
      <c r="H76" s="145">
        <v>0</v>
      </c>
      <c r="I76" s="145">
        <v>0</v>
      </c>
      <c r="J76" s="145">
        <v>0</v>
      </c>
      <c r="K76" s="145">
        <v>0</v>
      </c>
      <c r="L76" s="145">
        <v>0</v>
      </c>
      <c r="M76" s="145">
        <v>0</v>
      </c>
      <c r="N76" s="145">
        <v>0</v>
      </c>
      <c r="O76" s="145">
        <v>0</v>
      </c>
      <c r="P76" s="145">
        <v>0</v>
      </c>
      <c r="Q76" s="145">
        <v>0</v>
      </c>
      <c r="R76" s="145">
        <v>0</v>
      </c>
      <c r="S76" s="145">
        <v>0</v>
      </c>
      <c r="T76" s="145">
        <v>0</v>
      </c>
      <c r="U76" s="145">
        <v>0</v>
      </c>
      <c r="V76" s="145">
        <v>0</v>
      </c>
      <c r="W76" s="145">
        <v>0</v>
      </c>
      <c r="X76" s="145">
        <v>0</v>
      </c>
      <c r="Y76" s="145">
        <v>0</v>
      </c>
      <c r="Z76" s="145">
        <v>0</v>
      </c>
      <c r="AA76" s="145">
        <v>0</v>
      </c>
      <c r="AB76" s="145">
        <v>0</v>
      </c>
      <c r="AC76" s="145">
        <v>0</v>
      </c>
      <c r="AD76" s="145">
        <v>0</v>
      </c>
      <c r="AE76" s="145">
        <v>0</v>
      </c>
      <c r="AF76" s="145">
        <v>0</v>
      </c>
      <c r="AG76" s="145">
        <v>0</v>
      </c>
      <c r="AH76" s="145">
        <v>0</v>
      </c>
      <c r="AI76" s="145">
        <v>0</v>
      </c>
      <c r="AJ76" s="145">
        <v>0</v>
      </c>
      <c r="AK76" s="145">
        <v>0</v>
      </c>
      <c r="AL76" s="145">
        <v>0</v>
      </c>
      <c r="AM76" s="145">
        <v>0</v>
      </c>
      <c r="AN76" s="145">
        <v>0</v>
      </c>
      <c r="AO76" s="145">
        <v>0</v>
      </c>
      <c r="AP76" s="145">
        <v>0</v>
      </c>
      <c r="AQ76" s="145">
        <v>0</v>
      </c>
      <c r="AR76" s="145">
        <v>0</v>
      </c>
      <c r="AS76" s="145">
        <v>0</v>
      </c>
      <c r="AT76" s="145">
        <v>0</v>
      </c>
      <c r="AU76" s="161">
        <v>0</v>
      </c>
      <c r="AV76" s="160"/>
      <c r="AW76" s="173">
        <v>0</v>
      </c>
      <c r="AX76" s="161">
        <v>0</v>
      </c>
      <c r="AY76" s="160"/>
      <c r="AZ76" s="174">
        <v>0</v>
      </c>
      <c r="BA76" s="172"/>
      <c r="BB76" s="172"/>
      <c r="BC76" s="172"/>
      <c r="BD76" s="172"/>
      <c r="BE76" s="172"/>
      <c r="BF76" s="172"/>
      <c r="BG76" s="172"/>
      <c r="BH76" s="183"/>
      <c r="BI76" s="183"/>
    </row>
    <row r="77" spans="1:61" x14ac:dyDescent="0.25">
      <c r="A77" s="147" t="s">
        <v>189</v>
      </c>
      <c r="B77" s="143" t="s">
        <v>169</v>
      </c>
      <c r="C77" s="144">
        <v>2323000</v>
      </c>
      <c r="D77" s="145">
        <v>0</v>
      </c>
      <c r="E77" s="145">
        <v>0</v>
      </c>
      <c r="F77" s="145">
        <v>0</v>
      </c>
      <c r="G77" s="145">
        <v>0</v>
      </c>
      <c r="H77" s="145">
        <v>0</v>
      </c>
      <c r="I77" s="145">
        <v>0</v>
      </c>
      <c r="J77" s="145">
        <v>0</v>
      </c>
      <c r="K77" s="145">
        <v>0</v>
      </c>
      <c r="L77" s="145">
        <v>0</v>
      </c>
      <c r="M77" s="145">
        <v>0</v>
      </c>
      <c r="N77" s="145">
        <v>0</v>
      </c>
      <c r="O77" s="145">
        <v>0</v>
      </c>
      <c r="P77" s="145">
        <v>0</v>
      </c>
      <c r="Q77" s="145">
        <v>0</v>
      </c>
      <c r="R77" s="145">
        <v>0</v>
      </c>
      <c r="S77" s="145">
        <v>0</v>
      </c>
      <c r="T77" s="145">
        <v>0</v>
      </c>
      <c r="U77" s="145">
        <v>0</v>
      </c>
      <c r="V77" s="145">
        <v>0</v>
      </c>
      <c r="W77" s="145">
        <v>0</v>
      </c>
      <c r="X77" s="145">
        <v>0</v>
      </c>
      <c r="Y77" s="145">
        <v>0</v>
      </c>
      <c r="Z77" s="145">
        <v>0</v>
      </c>
      <c r="AA77" s="145">
        <v>0</v>
      </c>
      <c r="AB77" s="145">
        <v>0</v>
      </c>
      <c r="AC77" s="145">
        <v>0</v>
      </c>
      <c r="AD77" s="145">
        <v>0</v>
      </c>
      <c r="AE77" s="145">
        <v>0</v>
      </c>
      <c r="AF77" s="145">
        <v>0</v>
      </c>
      <c r="AG77" s="145">
        <v>0</v>
      </c>
      <c r="AH77" s="145">
        <v>0</v>
      </c>
      <c r="AI77" s="145">
        <v>0</v>
      </c>
      <c r="AJ77" s="145">
        <v>0</v>
      </c>
      <c r="AK77" s="145">
        <v>0</v>
      </c>
      <c r="AL77" s="145">
        <v>0</v>
      </c>
      <c r="AM77" s="145">
        <v>0</v>
      </c>
      <c r="AN77" s="145">
        <v>0</v>
      </c>
      <c r="AO77" s="145">
        <v>0</v>
      </c>
      <c r="AP77" s="145">
        <v>0</v>
      </c>
      <c r="AQ77" s="145">
        <v>0</v>
      </c>
      <c r="AR77" s="145">
        <v>0</v>
      </c>
      <c r="AS77" s="145">
        <v>0</v>
      </c>
      <c r="AT77" s="145">
        <v>0</v>
      </c>
      <c r="AU77" s="161">
        <v>0</v>
      </c>
      <c r="AV77" s="160"/>
      <c r="AW77" s="173">
        <v>0</v>
      </c>
      <c r="AX77" s="161">
        <v>0</v>
      </c>
      <c r="AY77" s="160"/>
      <c r="AZ77" s="174">
        <v>0</v>
      </c>
      <c r="BA77" s="172"/>
      <c r="BB77" s="172"/>
      <c r="BC77" s="172"/>
      <c r="BD77" s="172"/>
      <c r="BE77" s="172"/>
      <c r="BF77" s="172"/>
      <c r="BG77" s="172"/>
      <c r="BH77" s="183"/>
      <c r="BI77" s="183"/>
    </row>
    <row r="78" spans="1:61" x14ac:dyDescent="0.25">
      <c r="A78" s="147" t="s">
        <v>190</v>
      </c>
      <c r="B78" s="143" t="s">
        <v>169</v>
      </c>
      <c r="C78" s="144">
        <v>316000</v>
      </c>
      <c r="D78" s="145">
        <v>0</v>
      </c>
      <c r="E78" s="145">
        <v>0</v>
      </c>
      <c r="F78" s="145">
        <v>0</v>
      </c>
      <c r="G78" s="145">
        <v>0</v>
      </c>
      <c r="H78" s="145">
        <v>0</v>
      </c>
      <c r="I78" s="145">
        <v>0</v>
      </c>
      <c r="J78" s="145">
        <v>0</v>
      </c>
      <c r="K78" s="145">
        <v>0</v>
      </c>
      <c r="L78" s="145">
        <v>0</v>
      </c>
      <c r="M78" s="145">
        <v>0</v>
      </c>
      <c r="N78" s="145">
        <v>0</v>
      </c>
      <c r="O78" s="145">
        <v>0</v>
      </c>
      <c r="P78" s="145">
        <v>0</v>
      </c>
      <c r="Q78" s="145">
        <v>0</v>
      </c>
      <c r="R78" s="145">
        <v>0</v>
      </c>
      <c r="S78" s="145">
        <v>0</v>
      </c>
      <c r="T78" s="145">
        <v>0</v>
      </c>
      <c r="U78" s="145">
        <v>0</v>
      </c>
      <c r="V78" s="145">
        <v>0</v>
      </c>
      <c r="W78" s="145">
        <v>0</v>
      </c>
      <c r="X78" s="145">
        <v>0</v>
      </c>
      <c r="Y78" s="145">
        <v>0</v>
      </c>
      <c r="Z78" s="145">
        <v>0</v>
      </c>
      <c r="AA78" s="145">
        <v>0</v>
      </c>
      <c r="AB78" s="145">
        <v>0</v>
      </c>
      <c r="AC78" s="145">
        <v>0</v>
      </c>
      <c r="AD78" s="145">
        <v>0</v>
      </c>
      <c r="AE78" s="145">
        <v>0</v>
      </c>
      <c r="AF78" s="145">
        <v>0</v>
      </c>
      <c r="AG78" s="145">
        <v>0</v>
      </c>
      <c r="AH78" s="145">
        <v>0</v>
      </c>
      <c r="AI78" s="145">
        <v>0</v>
      </c>
      <c r="AJ78" s="145">
        <v>0</v>
      </c>
      <c r="AK78" s="145">
        <v>0</v>
      </c>
      <c r="AL78" s="145">
        <v>0</v>
      </c>
      <c r="AM78" s="145">
        <v>0</v>
      </c>
      <c r="AN78" s="145">
        <v>0</v>
      </c>
      <c r="AO78" s="145">
        <v>0</v>
      </c>
      <c r="AP78" s="145">
        <v>0</v>
      </c>
      <c r="AQ78" s="145">
        <v>0</v>
      </c>
      <c r="AR78" s="145">
        <v>0</v>
      </c>
      <c r="AS78" s="145">
        <v>0</v>
      </c>
      <c r="AT78" s="145">
        <v>0</v>
      </c>
      <c r="AU78" s="161">
        <v>0</v>
      </c>
      <c r="AV78" s="160"/>
      <c r="AW78" s="173">
        <v>0</v>
      </c>
      <c r="AX78" s="161">
        <v>0</v>
      </c>
      <c r="AY78" s="160"/>
      <c r="AZ78" s="174">
        <v>0</v>
      </c>
      <c r="BA78" s="172"/>
      <c r="BB78" s="172"/>
      <c r="BC78" s="172"/>
      <c r="BD78" s="172"/>
      <c r="BE78" s="172"/>
      <c r="BF78" s="172"/>
      <c r="BG78" s="172"/>
      <c r="BH78" s="183"/>
      <c r="BI78" s="183"/>
    </row>
    <row r="79" spans="1:61" x14ac:dyDescent="0.25">
      <c r="A79" s="142" t="s">
        <v>191</v>
      </c>
      <c r="B79" s="143" t="s">
        <v>169</v>
      </c>
      <c r="C79" s="144">
        <v>6836000</v>
      </c>
      <c r="D79" s="145">
        <v>0</v>
      </c>
      <c r="E79" s="145">
        <v>0</v>
      </c>
      <c r="F79" s="145">
        <v>0</v>
      </c>
      <c r="G79" s="145">
        <v>0</v>
      </c>
      <c r="H79" s="145">
        <v>0</v>
      </c>
      <c r="I79" s="145">
        <v>0</v>
      </c>
      <c r="J79" s="145">
        <v>0</v>
      </c>
      <c r="K79" s="145">
        <v>0</v>
      </c>
      <c r="L79" s="145">
        <v>0</v>
      </c>
      <c r="M79" s="145">
        <v>0</v>
      </c>
      <c r="N79" s="145">
        <v>0</v>
      </c>
      <c r="O79" s="145">
        <v>0</v>
      </c>
      <c r="P79" s="145">
        <v>0</v>
      </c>
      <c r="Q79" s="145">
        <v>0</v>
      </c>
      <c r="R79" s="145">
        <v>0</v>
      </c>
      <c r="S79" s="145">
        <v>0</v>
      </c>
      <c r="T79" s="145">
        <v>0</v>
      </c>
      <c r="U79" s="145">
        <v>0</v>
      </c>
      <c r="V79" s="145">
        <v>0</v>
      </c>
      <c r="W79" s="145">
        <v>0</v>
      </c>
      <c r="X79" s="145">
        <v>0</v>
      </c>
      <c r="Y79" s="145">
        <v>0</v>
      </c>
      <c r="Z79" s="145">
        <v>0</v>
      </c>
      <c r="AA79" s="145">
        <v>0</v>
      </c>
      <c r="AB79" s="145">
        <v>0</v>
      </c>
      <c r="AC79" s="145">
        <v>0</v>
      </c>
      <c r="AD79" s="145">
        <v>0</v>
      </c>
      <c r="AE79" s="145">
        <v>0</v>
      </c>
      <c r="AF79" s="145">
        <v>0</v>
      </c>
      <c r="AG79" s="145">
        <v>0</v>
      </c>
      <c r="AH79" s="145">
        <v>0</v>
      </c>
      <c r="AI79" s="145">
        <v>0</v>
      </c>
      <c r="AJ79" s="145">
        <v>0</v>
      </c>
      <c r="AK79" s="145">
        <v>0</v>
      </c>
      <c r="AL79" s="145">
        <v>0</v>
      </c>
      <c r="AM79" s="145">
        <v>0</v>
      </c>
      <c r="AN79" s="145">
        <v>0</v>
      </c>
      <c r="AO79" s="145">
        <v>0</v>
      </c>
      <c r="AP79" s="145">
        <v>0</v>
      </c>
      <c r="AQ79" s="145">
        <v>0</v>
      </c>
      <c r="AR79" s="145">
        <v>0</v>
      </c>
      <c r="AS79" s="145">
        <v>0</v>
      </c>
      <c r="AT79" s="145">
        <v>0</v>
      </c>
      <c r="AU79" s="161">
        <v>0</v>
      </c>
      <c r="AV79" s="160"/>
      <c r="AW79" s="173">
        <v>0</v>
      </c>
      <c r="AX79" s="161">
        <v>0</v>
      </c>
      <c r="AY79" s="160"/>
      <c r="AZ79" s="174">
        <v>0</v>
      </c>
      <c r="BA79" s="172"/>
      <c r="BB79" s="172"/>
      <c r="BC79" s="172"/>
      <c r="BD79" s="172"/>
      <c r="BE79" s="172"/>
      <c r="BF79" s="172"/>
      <c r="BG79" s="172"/>
      <c r="BH79" s="183"/>
      <c r="BI79" s="183"/>
    </row>
    <row r="80" spans="1:61" x14ac:dyDescent="0.25">
      <c r="A80" s="142" t="s">
        <v>192</v>
      </c>
      <c r="B80" s="143" t="s">
        <v>169</v>
      </c>
      <c r="C80" s="144">
        <v>261000</v>
      </c>
      <c r="D80" s="145">
        <v>0</v>
      </c>
      <c r="E80" s="145">
        <v>0</v>
      </c>
      <c r="F80" s="145">
        <v>0</v>
      </c>
      <c r="G80" s="145">
        <v>0</v>
      </c>
      <c r="H80" s="145">
        <v>0</v>
      </c>
      <c r="I80" s="145">
        <v>0</v>
      </c>
      <c r="J80" s="145">
        <v>0</v>
      </c>
      <c r="K80" s="145">
        <v>0</v>
      </c>
      <c r="L80" s="145">
        <v>0</v>
      </c>
      <c r="M80" s="145">
        <v>0</v>
      </c>
      <c r="N80" s="145">
        <v>0</v>
      </c>
      <c r="O80" s="145">
        <v>0</v>
      </c>
      <c r="P80" s="145">
        <v>0</v>
      </c>
      <c r="Q80" s="145">
        <v>0</v>
      </c>
      <c r="R80" s="145">
        <v>0</v>
      </c>
      <c r="S80" s="145">
        <v>0</v>
      </c>
      <c r="T80" s="145">
        <v>0</v>
      </c>
      <c r="U80" s="145">
        <v>0</v>
      </c>
      <c r="V80" s="145">
        <v>0</v>
      </c>
      <c r="W80" s="145">
        <v>0</v>
      </c>
      <c r="X80" s="145">
        <v>0</v>
      </c>
      <c r="Y80" s="145">
        <v>0</v>
      </c>
      <c r="Z80" s="145">
        <v>0</v>
      </c>
      <c r="AA80" s="145">
        <v>0</v>
      </c>
      <c r="AB80" s="145">
        <v>0</v>
      </c>
      <c r="AC80" s="145">
        <v>0</v>
      </c>
      <c r="AD80" s="145">
        <v>0</v>
      </c>
      <c r="AE80" s="145">
        <v>0</v>
      </c>
      <c r="AF80" s="145">
        <v>0</v>
      </c>
      <c r="AG80" s="145">
        <v>0</v>
      </c>
      <c r="AH80" s="145">
        <v>0</v>
      </c>
      <c r="AI80" s="145">
        <v>0</v>
      </c>
      <c r="AJ80" s="145">
        <v>0</v>
      </c>
      <c r="AK80" s="145">
        <v>0</v>
      </c>
      <c r="AL80" s="145">
        <v>0</v>
      </c>
      <c r="AM80" s="145">
        <v>0</v>
      </c>
      <c r="AN80" s="145">
        <v>0</v>
      </c>
      <c r="AO80" s="145">
        <v>0</v>
      </c>
      <c r="AP80" s="145">
        <v>0</v>
      </c>
      <c r="AQ80" s="145">
        <v>0</v>
      </c>
      <c r="AR80" s="145">
        <v>0</v>
      </c>
      <c r="AS80" s="145">
        <v>0</v>
      </c>
      <c r="AT80" s="145">
        <v>0</v>
      </c>
      <c r="AU80" s="161">
        <v>0</v>
      </c>
      <c r="AV80" s="160"/>
      <c r="AW80" s="173">
        <v>0</v>
      </c>
      <c r="AX80" s="161">
        <v>0</v>
      </c>
      <c r="AY80" s="160"/>
      <c r="AZ80" s="174">
        <v>0</v>
      </c>
      <c r="BA80" s="172"/>
      <c r="BB80" s="172"/>
      <c r="BC80" s="172"/>
      <c r="BD80" s="172"/>
      <c r="BE80" s="172"/>
      <c r="BF80" s="172"/>
      <c r="BG80" s="172"/>
      <c r="BH80" s="183"/>
      <c r="BI80" s="183"/>
    </row>
    <row r="81" spans="1:61" x14ac:dyDescent="0.25">
      <c r="A81" s="147" t="s">
        <v>193</v>
      </c>
      <c r="B81" s="143" t="s">
        <v>169</v>
      </c>
      <c r="C81" s="144">
        <v>68000</v>
      </c>
      <c r="D81" s="145">
        <v>0</v>
      </c>
      <c r="E81" s="145">
        <v>0</v>
      </c>
      <c r="F81" s="145">
        <v>0</v>
      </c>
      <c r="G81" s="145">
        <v>0</v>
      </c>
      <c r="H81" s="145">
        <v>0</v>
      </c>
      <c r="I81" s="145">
        <v>0</v>
      </c>
      <c r="J81" s="145">
        <v>0</v>
      </c>
      <c r="K81" s="145">
        <v>0</v>
      </c>
      <c r="L81" s="145">
        <v>0</v>
      </c>
      <c r="M81" s="145">
        <v>0</v>
      </c>
      <c r="N81" s="145">
        <v>0</v>
      </c>
      <c r="O81" s="145">
        <v>0</v>
      </c>
      <c r="P81" s="145">
        <v>0</v>
      </c>
      <c r="Q81" s="145">
        <v>0</v>
      </c>
      <c r="R81" s="145">
        <v>0</v>
      </c>
      <c r="S81" s="145">
        <v>0</v>
      </c>
      <c r="T81" s="145">
        <v>0</v>
      </c>
      <c r="U81" s="145">
        <v>0</v>
      </c>
      <c r="V81" s="145">
        <v>0</v>
      </c>
      <c r="W81" s="145">
        <v>0</v>
      </c>
      <c r="X81" s="145">
        <v>0</v>
      </c>
      <c r="Y81" s="145">
        <v>0</v>
      </c>
      <c r="Z81" s="145">
        <v>0</v>
      </c>
      <c r="AA81" s="145">
        <v>0</v>
      </c>
      <c r="AB81" s="145">
        <v>0</v>
      </c>
      <c r="AC81" s="145">
        <v>0</v>
      </c>
      <c r="AD81" s="145">
        <v>0</v>
      </c>
      <c r="AE81" s="145">
        <v>0</v>
      </c>
      <c r="AF81" s="145">
        <v>0</v>
      </c>
      <c r="AG81" s="145">
        <v>0</v>
      </c>
      <c r="AH81" s="145">
        <v>0</v>
      </c>
      <c r="AI81" s="145">
        <v>0</v>
      </c>
      <c r="AJ81" s="145">
        <v>0</v>
      </c>
      <c r="AK81" s="145">
        <v>0</v>
      </c>
      <c r="AL81" s="145">
        <v>0</v>
      </c>
      <c r="AM81" s="145">
        <v>0</v>
      </c>
      <c r="AN81" s="145">
        <v>0</v>
      </c>
      <c r="AO81" s="145">
        <v>0</v>
      </c>
      <c r="AP81" s="145">
        <v>0</v>
      </c>
      <c r="AQ81" s="145">
        <v>0</v>
      </c>
      <c r="AR81" s="145">
        <v>0</v>
      </c>
      <c r="AS81" s="145">
        <v>0</v>
      </c>
      <c r="AT81" s="145">
        <v>0</v>
      </c>
      <c r="AU81" s="161">
        <v>0</v>
      </c>
      <c r="AV81" s="160"/>
      <c r="AW81" s="173">
        <v>0</v>
      </c>
      <c r="AX81" s="161">
        <v>0</v>
      </c>
      <c r="AY81" s="160"/>
      <c r="AZ81" s="174">
        <v>0</v>
      </c>
      <c r="BA81" s="172"/>
      <c r="BB81" s="172"/>
      <c r="BC81" s="172"/>
      <c r="BD81" s="172"/>
      <c r="BE81" s="172"/>
      <c r="BF81" s="172"/>
      <c r="BG81" s="172"/>
      <c r="BH81" s="183"/>
      <c r="BI81" s="183"/>
    </row>
    <row r="82" spans="1:61" x14ac:dyDescent="0.25">
      <c r="A82" s="147" t="s">
        <v>194</v>
      </c>
      <c r="B82" s="143" t="s">
        <v>169</v>
      </c>
      <c r="C82" s="144">
        <v>130000</v>
      </c>
      <c r="D82" s="145">
        <v>0</v>
      </c>
      <c r="E82" s="145">
        <v>0</v>
      </c>
      <c r="F82" s="145">
        <v>0</v>
      </c>
      <c r="G82" s="145">
        <v>0</v>
      </c>
      <c r="H82" s="145">
        <v>0</v>
      </c>
      <c r="I82" s="145">
        <v>0</v>
      </c>
      <c r="J82" s="145">
        <v>0</v>
      </c>
      <c r="K82" s="145">
        <v>0</v>
      </c>
      <c r="L82" s="145">
        <v>0</v>
      </c>
      <c r="M82" s="145">
        <v>0</v>
      </c>
      <c r="N82" s="145">
        <v>0</v>
      </c>
      <c r="O82" s="145">
        <v>0</v>
      </c>
      <c r="P82" s="145">
        <v>0</v>
      </c>
      <c r="Q82" s="145">
        <v>0</v>
      </c>
      <c r="R82" s="145">
        <v>0</v>
      </c>
      <c r="S82" s="145">
        <v>0</v>
      </c>
      <c r="T82" s="145">
        <v>0</v>
      </c>
      <c r="U82" s="145">
        <v>0</v>
      </c>
      <c r="V82" s="145">
        <v>0</v>
      </c>
      <c r="W82" s="145">
        <v>0</v>
      </c>
      <c r="X82" s="145">
        <v>0</v>
      </c>
      <c r="Y82" s="145">
        <v>0</v>
      </c>
      <c r="Z82" s="145">
        <v>0</v>
      </c>
      <c r="AA82" s="145">
        <v>0</v>
      </c>
      <c r="AB82" s="145">
        <v>0</v>
      </c>
      <c r="AC82" s="145">
        <v>0</v>
      </c>
      <c r="AD82" s="145">
        <v>0</v>
      </c>
      <c r="AE82" s="145">
        <v>0</v>
      </c>
      <c r="AF82" s="145">
        <v>0</v>
      </c>
      <c r="AG82" s="145">
        <v>0</v>
      </c>
      <c r="AH82" s="145">
        <v>0</v>
      </c>
      <c r="AI82" s="145">
        <v>0</v>
      </c>
      <c r="AJ82" s="145">
        <v>0</v>
      </c>
      <c r="AK82" s="145">
        <v>0</v>
      </c>
      <c r="AL82" s="145">
        <v>0</v>
      </c>
      <c r="AM82" s="145">
        <v>0</v>
      </c>
      <c r="AN82" s="145">
        <v>0</v>
      </c>
      <c r="AO82" s="145">
        <v>0</v>
      </c>
      <c r="AP82" s="145">
        <v>0</v>
      </c>
      <c r="AQ82" s="145">
        <v>0</v>
      </c>
      <c r="AR82" s="145">
        <v>0</v>
      </c>
      <c r="AS82" s="145">
        <v>0</v>
      </c>
      <c r="AT82" s="145">
        <v>0</v>
      </c>
      <c r="AU82" s="161">
        <v>0</v>
      </c>
      <c r="AV82" s="160"/>
      <c r="AW82" s="173">
        <v>0</v>
      </c>
      <c r="AX82" s="161">
        <v>0</v>
      </c>
      <c r="AY82" s="160"/>
      <c r="AZ82" s="174">
        <v>0</v>
      </c>
      <c r="BA82" s="172"/>
      <c r="BB82" s="172"/>
      <c r="BC82" s="172"/>
      <c r="BD82" s="172"/>
      <c r="BE82" s="172"/>
      <c r="BF82" s="172"/>
      <c r="BG82" s="172"/>
      <c r="BH82" s="183"/>
      <c r="BI82" s="183"/>
    </row>
    <row r="83" spans="1:61" x14ac:dyDescent="0.25">
      <c r="A83" s="147" t="s">
        <v>195</v>
      </c>
      <c r="B83" s="143" t="s">
        <v>169</v>
      </c>
      <c r="C83" s="144">
        <v>15000</v>
      </c>
      <c r="D83" s="145">
        <v>0</v>
      </c>
      <c r="E83" s="145">
        <v>0</v>
      </c>
      <c r="F83" s="145">
        <v>0</v>
      </c>
      <c r="G83" s="145">
        <v>0</v>
      </c>
      <c r="H83" s="145">
        <v>0</v>
      </c>
      <c r="I83" s="145">
        <v>0</v>
      </c>
      <c r="J83" s="145">
        <v>0</v>
      </c>
      <c r="K83" s="145">
        <v>0</v>
      </c>
      <c r="L83" s="145">
        <v>0</v>
      </c>
      <c r="M83" s="145">
        <v>0</v>
      </c>
      <c r="N83" s="145">
        <v>0</v>
      </c>
      <c r="O83" s="145">
        <v>0</v>
      </c>
      <c r="P83" s="145">
        <v>0</v>
      </c>
      <c r="Q83" s="145">
        <v>0</v>
      </c>
      <c r="R83" s="145">
        <v>0</v>
      </c>
      <c r="S83" s="145">
        <v>0</v>
      </c>
      <c r="T83" s="145">
        <v>0</v>
      </c>
      <c r="U83" s="145">
        <v>0</v>
      </c>
      <c r="V83" s="145">
        <v>0</v>
      </c>
      <c r="W83" s="145">
        <v>0</v>
      </c>
      <c r="X83" s="145">
        <v>0</v>
      </c>
      <c r="Y83" s="145">
        <v>0</v>
      </c>
      <c r="Z83" s="145">
        <v>0</v>
      </c>
      <c r="AA83" s="145">
        <v>0</v>
      </c>
      <c r="AB83" s="145">
        <v>0</v>
      </c>
      <c r="AC83" s="145">
        <v>0</v>
      </c>
      <c r="AD83" s="145">
        <v>0</v>
      </c>
      <c r="AE83" s="145">
        <v>0</v>
      </c>
      <c r="AF83" s="145">
        <v>0</v>
      </c>
      <c r="AG83" s="145">
        <v>0</v>
      </c>
      <c r="AH83" s="145">
        <v>0</v>
      </c>
      <c r="AI83" s="145">
        <v>0</v>
      </c>
      <c r="AJ83" s="145">
        <v>0</v>
      </c>
      <c r="AK83" s="145">
        <v>0</v>
      </c>
      <c r="AL83" s="145">
        <v>0</v>
      </c>
      <c r="AM83" s="145">
        <v>0</v>
      </c>
      <c r="AN83" s="145">
        <v>0</v>
      </c>
      <c r="AO83" s="145">
        <v>0</v>
      </c>
      <c r="AP83" s="145">
        <v>0</v>
      </c>
      <c r="AQ83" s="145">
        <v>0</v>
      </c>
      <c r="AR83" s="145">
        <v>0</v>
      </c>
      <c r="AS83" s="145">
        <v>0</v>
      </c>
      <c r="AT83" s="145">
        <v>0</v>
      </c>
      <c r="AU83" s="161">
        <v>0</v>
      </c>
      <c r="AV83" s="160"/>
      <c r="AW83" s="173">
        <v>0</v>
      </c>
      <c r="AX83" s="161">
        <v>0</v>
      </c>
      <c r="AY83" s="160"/>
      <c r="AZ83" s="174">
        <v>0</v>
      </c>
      <c r="BA83" s="172"/>
      <c r="BB83" s="172"/>
      <c r="BC83" s="172"/>
      <c r="BD83" s="172"/>
      <c r="BE83" s="172"/>
      <c r="BF83" s="172"/>
      <c r="BG83" s="172"/>
      <c r="BH83" s="183"/>
      <c r="BI83" s="183"/>
    </row>
    <row r="84" spans="1:61" x14ac:dyDescent="0.25">
      <c r="A84" s="147" t="s">
        <v>196</v>
      </c>
      <c r="B84" s="143" t="s">
        <v>169</v>
      </c>
      <c r="C84" s="144">
        <v>38000</v>
      </c>
      <c r="D84" s="145">
        <v>0</v>
      </c>
      <c r="E84" s="145">
        <v>0</v>
      </c>
      <c r="F84" s="145">
        <v>0</v>
      </c>
      <c r="G84" s="145">
        <v>0</v>
      </c>
      <c r="H84" s="145">
        <v>0</v>
      </c>
      <c r="I84" s="145">
        <v>0</v>
      </c>
      <c r="J84" s="145">
        <v>0</v>
      </c>
      <c r="K84" s="145">
        <v>0</v>
      </c>
      <c r="L84" s="145">
        <v>0</v>
      </c>
      <c r="M84" s="145">
        <v>0</v>
      </c>
      <c r="N84" s="145">
        <v>0</v>
      </c>
      <c r="O84" s="145">
        <v>0</v>
      </c>
      <c r="P84" s="145">
        <v>0</v>
      </c>
      <c r="Q84" s="145">
        <v>0</v>
      </c>
      <c r="R84" s="145">
        <v>0</v>
      </c>
      <c r="S84" s="145">
        <v>0</v>
      </c>
      <c r="T84" s="145">
        <v>0</v>
      </c>
      <c r="U84" s="145">
        <v>0</v>
      </c>
      <c r="V84" s="145">
        <v>0</v>
      </c>
      <c r="W84" s="145">
        <v>0</v>
      </c>
      <c r="X84" s="145">
        <v>0</v>
      </c>
      <c r="Y84" s="145">
        <v>0</v>
      </c>
      <c r="Z84" s="145">
        <v>0</v>
      </c>
      <c r="AA84" s="145">
        <v>0</v>
      </c>
      <c r="AB84" s="145">
        <v>0</v>
      </c>
      <c r="AC84" s="145">
        <v>0</v>
      </c>
      <c r="AD84" s="145">
        <v>0</v>
      </c>
      <c r="AE84" s="145">
        <v>0</v>
      </c>
      <c r="AF84" s="145">
        <v>0</v>
      </c>
      <c r="AG84" s="145">
        <v>0</v>
      </c>
      <c r="AH84" s="145">
        <v>0</v>
      </c>
      <c r="AI84" s="145">
        <v>0</v>
      </c>
      <c r="AJ84" s="145">
        <v>0</v>
      </c>
      <c r="AK84" s="145">
        <v>0</v>
      </c>
      <c r="AL84" s="145">
        <v>0</v>
      </c>
      <c r="AM84" s="145">
        <v>0</v>
      </c>
      <c r="AN84" s="145">
        <v>0</v>
      </c>
      <c r="AO84" s="145">
        <v>0</v>
      </c>
      <c r="AP84" s="145">
        <v>0</v>
      </c>
      <c r="AQ84" s="145">
        <v>0</v>
      </c>
      <c r="AR84" s="145">
        <v>0</v>
      </c>
      <c r="AS84" s="145">
        <v>0</v>
      </c>
      <c r="AT84" s="145">
        <v>0</v>
      </c>
      <c r="AU84" s="161">
        <v>0</v>
      </c>
      <c r="AV84" s="160"/>
      <c r="AW84" s="173">
        <v>0</v>
      </c>
      <c r="AX84" s="161">
        <v>0</v>
      </c>
      <c r="AY84" s="160"/>
      <c r="AZ84" s="174">
        <v>0</v>
      </c>
      <c r="BA84" s="172"/>
      <c r="BB84" s="172"/>
      <c r="BC84" s="172"/>
      <c r="BD84" s="172"/>
      <c r="BE84" s="172"/>
      <c r="BF84" s="172"/>
      <c r="BG84" s="172"/>
      <c r="BH84" s="183"/>
      <c r="BI84" s="183"/>
    </row>
    <row r="85" spans="1:61" x14ac:dyDescent="0.25">
      <c r="A85" s="147" t="s">
        <v>197</v>
      </c>
      <c r="B85" s="143" t="s">
        <v>169</v>
      </c>
      <c r="C85" s="144">
        <v>10000</v>
      </c>
      <c r="D85" s="145">
        <v>0</v>
      </c>
      <c r="E85" s="145">
        <v>0</v>
      </c>
      <c r="F85" s="145">
        <v>0</v>
      </c>
      <c r="G85" s="145">
        <v>0</v>
      </c>
      <c r="H85" s="145">
        <v>0</v>
      </c>
      <c r="I85" s="145">
        <v>0</v>
      </c>
      <c r="J85" s="145">
        <v>0</v>
      </c>
      <c r="K85" s="145">
        <v>0</v>
      </c>
      <c r="L85" s="145">
        <v>0</v>
      </c>
      <c r="M85" s="145">
        <v>0</v>
      </c>
      <c r="N85" s="145">
        <v>0</v>
      </c>
      <c r="O85" s="145">
        <v>0</v>
      </c>
      <c r="P85" s="145">
        <v>0</v>
      </c>
      <c r="Q85" s="145">
        <v>0</v>
      </c>
      <c r="R85" s="145">
        <v>0</v>
      </c>
      <c r="S85" s="145">
        <v>0</v>
      </c>
      <c r="T85" s="145">
        <v>0</v>
      </c>
      <c r="U85" s="145">
        <v>0</v>
      </c>
      <c r="V85" s="145">
        <v>0</v>
      </c>
      <c r="W85" s="145">
        <v>0</v>
      </c>
      <c r="X85" s="145">
        <v>0</v>
      </c>
      <c r="Y85" s="145">
        <v>0</v>
      </c>
      <c r="Z85" s="145">
        <v>0</v>
      </c>
      <c r="AA85" s="145">
        <v>0</v>
      </c>
      <c r="AB85" s="145">
        <v>0</v>
      </c>
      <c r="AC85" s="145">
        <v>0</v>
      </c>
      <c r="AD85" s="145">
        <v>0</v>
      </c>
      <c r="AE85" s="145">
        <v>0</v>
      </c>
      <c r="AF85" s="145">
        <v>0</v>
      </c>
      <c r="AG85" s="145">
        <v>0</v>
      </c>
      <c r="AH85" s="145">
        <v>0</v>
      </c>
      <c r="AI85" s="145">
        <v>0</v>
      </c>
      <c r="AJ85" s="145">
        <v>0</v>
      </c>
      <c r="AK85" s="145">
        <v>0</v>
      </c>
      <c r="AL85" s="145">
        <v>0</v>
      </c>
      <c r="AM85" s="145">
        <v>0</v>
      </c>
      <c r="AN85" s="145">
        <v>0</v>
      </c>
      <c r="AO85" s="145">
        <v>0</v>
      </c>
      <c r="AP85" s="145">
        <v>0</v>
      </c>
      <c r="AQ85" s="145">
        <v>0</v>
      </c>
      <c r="AR85" s="145">
        <v>0</v>
      </c>
      <c r="AS85" s="145">
        <v>0</v>
      </c>
      <c r="AT85" s="145">
        <v>0</v>
      </c>
      <c r="AU85" s="161">
        <v>0</v>
      </c>
      <c r="AV85" s="160"/>
      <c r="AW85" s="173">
        <v>0</v>
      </c>
      <c r="AX85" s="161">
        <v>0</v>
      </c>
      <c r="AY85" s="160"/>
      <c r="AZ85" s="174">
        <v>0</v>
      </c>
      <c r="BA85" s="172"/>
      <c r="BB85" s="172"/>
      <c r="BC85" s="172"/>
      <c r="BD85" s="172"/>
      <c r="BE85" s="172"/>
      <c r="BF85" s="172"/>
      <c r="BG85" s="172"/>
      <c r="BH85" s="183"/>
      <c r="BI85" s="183"/>
    </row>
    <row r="86" spans="1:61" x14ac:dyDescent="0.25">
      <c r="A86" s="142" t="s">
        <v>198</v>
      </c>
      <c r="B86" s="143" t="s">
        <v>169</v>
      </c>
      <c r="C86" s="144">
        <v>134854000</v>
      </c>
      <c r="D86" s="145">
        <v>0</v>
      </c>
      <c r="E86" s="145">
        <v>0</v>
      </c>
      <c r="F86" s="145">
        <v>0</v>
      </c>
      <c r="G86" s="145">
        <v>0</v>
      </c>
      <c r="H86" s="145">
        <v>0</v>
      </c>
      <c r="I86" s="145">
        <v>0</v>
      </c>
      <c r="J86" s="145">
        <v>0</v>
      </c>
      <c r="K86" s="145">
        <v>0</v>
      </c>
      <c r="L86" s="145">
        <v>0</v>
      </c>
      <c r="M86" s="145">
        <v>0</v>
      </c>
      <c r="N86" s="145">
        <v>0</v>
      </c>
      <c r="O86" s="145">
        <v>0</v>
      </c>
      <c r="P86" s="145">
        <v>0</v>
      </c>
      <c r="Q86" s="145">
        <v>0</v>
      </c>
      <c r="R86" s="145">
        <v>0</v>
      </c>
      <c r="S86" s="145">
        <v>0</v>
      </c>
      <c r="T86" s="145">
        <v>0</v>
      </c>
      <c r="U86" s="145">
        <v>0</v>
      </c>
      <c r="V86" s="145">
        <v>0</v>
      </c>
      <c r="W86" s="145">
        <v>0</v>
      </c>
      <c r="X86" s="145">
        <v>0</v>
      </c>
      <c r="Y86" s="145">
        <v>0</v>
      </c>
      <c r="Z86" s="145">
        <v>0</v>
      </c>
      <c r="AA86" s="145">
        <v>0</v>
      </c>
      <c r="AB86" s="145">
        <v>0</v>
      </c>
      <c r="AC86" s="145">
        <v>0</v>
      </c>
      <c r="AD86" s="145">
        <v>0</v>
      </c>
      <c r="AE86" s="145">
        <v>0</v>
      </c>
      <c r="AF86" s="145">
        <v>0</v>
      </c>
      <c r="AG86" s="145">
        <v>0</v>
      </c>
      <c r="AH86" s="145">
        <v>0</v>
      </c>
      <c r="AI86" s="145">
        <v>0</v>
      </c>
      <c r="AJ86" s="145">
        <v>0</v>
      </c>
      <c r="AK86" s="145">
        <v>0</v>
      </c>
      <c r="AL86" s="145">
        <v>0</v>
      </c>
      <c r="AM86" s="145">
        <v>0</v>
      </c>
      <c r="AN86" s="145">
        <v>0</v>
      </c>
      <c r="AO86" s="145">
        <v>0</v>
      </c>
      <c r="AP86" s="145">
        <v>0</v>
      </c>
      <c r="AQ86" s="145">
        <v>0</v>
      </c>
      <c r="AR86" s="145">
        <v>0</v>
      </c>
      <c r="AS86" s="145">
        <v>0</v>
      </c>
      <c r="AT86" s="145">
        <v>0</v>
      </c>
      <c r="AU86" s="161">
        <v>0</v>
      </c>
      <c r="AV86" s="160"/>
      <c r="AW86" s="173">
        <v>0</v>
      </c>
      <c r="AX86" s="161">
        <v>0</v>
      </c>
      <c r="AY86" s="160"/>
      <c r="AZ86" s="174">
        <v>0</v>
      </c>
      <c r="BA86" s="172"/>
      <c r="BB86" s="172"/>
      <c r="BC86" s="172"/>
      <c r="BD86" s="172"/>
      <c r="BE86" s="172"/>
      <c r="BF86" s="172"/>
      <c r="BG86" s="172"/>
      <c r="BH86" s="183"/>
      <c r="BI86" s="183"/>
    </row>
    <row r="87" spans="1:61" x14ac:dyDescent="0.25">
      <c r="A87" s="147" t="s">
        <v>199</v>
      </c>
      <c r="B87" s="143" t="s">
        <v>169</v>
      </c>
      <c r="C87" s="144">
        <v>123114000</v>
      </c>
      <c r="D87" s="145">
        <v>0</v>
      </c>
      <c r="E87" s="145">
        <v>0</v>
      </c>
      <c r="F87" s="145">
        <v>0</v>
      </c>
      <c r="G87" s="145">
        <v>0</v>
      </c>
      <c r="H87" s="145">
        <v>0</v>
      </c>
      <c r="I87" s="145">
        <v>0</v>
      </c>
      <c r="J87" s="145">
        <v>0</v>
      </c>
      <c r="K87" s="145">
        <v>0</v>
      </c>
      <c r="L87" s="145">
        <v>0</v>
      </c>
      <c r="M87" s="145">
        <v>0</v>
      </c>
      <c r="N87" s="145">
        <v>0</v>
      </c>
      <c r="O87" s="145">
        <v>0</v>
      </c>
      <c r="P87" s="145">
        <v>0</v>
      </c>
      <c r="Q87" s="145">
        <v>0</v>
      </c>
      <c r="R87" s="145">
        <v>0</v>
      </c>
      <c r="S87" s="145">
        <v>0</v>
      </c>
      <c r="T87" s="145">
        <v>0</v>
      </c>
      <c r="U87" s="145">
        <v>0</v>
      </c>
      <c r="V87" s="145">
        <v>0</v>
      </c>
      <c r="W87" s="145">
        <v>0</v>
      </c>
      <c r="X87" s="145">
        <v>0</v>
      </c>
      <c r="Y87" s="145">
        <v>0</v>
      </c>
      <c r="Z87" s="145">
        <v>0</v>
      </c>
      <c r="AA87" s="145">
        <v>0</v>
      </c>
      <c r="AB87" s="145">
        <v>0</v>
      </c>
      <c r="AC87" s="145">
        <v>0</v>
      </c>
      <c r="AD87" s="145">
        <v>0</v>
      </c>
      <c r="AE87" s="145">
        <v>0</v>
      </c>
      <c r="AF87" s="145">
        <v>0</v>
      </c>
      <c r="AG87" s="145">
        <v>0</v>
      </c>
      <c r="AH87" s="145">
        <v>0</v>
      </c>
      <c r="AI87" s="145">
        <v>0</v>
      </c>
      <c r="AJ87" s="145">
        <v>0</v>
      </c>
      <c r="AK87" s="145">
        <v>0</v>
      </c>
      <c r="AL87" s="145">
        <v>0</v>
      </c>
      <c r="AM87" s="145">
        <v>0</v>
      </c>
      <c r="AN87" s="145">
        <v>0</v>
      </c>
      <c r="AO87" s="145">
        <v>0</v>
      </c>
      <c r="AP87" s="145">
        <v>0</v>
      </c>
      <c r="AQ87" s="145">
        <v>0</v>
      </c>
      <c r="AR87" s="145">
        <v>0</v>
      </c>
      <c r="AS87" s="145">
        <v>0</v>
      </c>
      <c r="AT87" s="145">
        <v>0</v>
      </c>
      <c r="AU87" s="161">
        <v>0</v>
      </c>
      <c r="AV87" s="160"/>
      <c r="AW87" s="173">
        <v>0</v>
      </c>
      <c r="AX87" s="161">
        <v>0</v>
      </c>
      <c r="AY87" s="160"/>
      <c r="AZ87" s="174">
        <v>0</v>
      </c>
      <c r="BA87" s="172"/>
      <c r="BB87" s="172"/>
      <c r="BC87" s="172"/>
      <c r="BD87" s="172"/>
      <c r="BE87" s="172"/>
      <c r="BF87" s="172"/>
      <c r="BG87" s="172"/>
      <c r="BH87" s="183"/>
      <c r="BI87" s="183"/>
    </row>
    <row r="88" spans="1:61" x14ac:dyDescent="0.25">
      <c r="A88" s="147" t="s">
        <v>200</v>
      </c>
      <c r="B88" s="143" t="s">
        <v>169</v>
      </c>
      <c r="C88" s="144">
        <v>11740000</v>
      </c>
      <c r="D88" s="145">
        <v>0</v>
      </c>
      <c r="E88" s="145">
        <v>0</v>
      </c>
      <c r="F88" s="145">
        <v>0</v>
      </c>
      <c r="G88" s="145">
        <v>0</v>
      </c>
      <c r="H88" s="145">
        <v>0</v>
      </c>
      <c r="I88" s="145">
        <v>0</v>
      </c>
      <c r="J88" s="145">
        <v>0</v>
      </c>
      <c r="K88" s="145">
        <v>0</v>
      </c>
      <c r="L88" s="145">
        <v>0</v>
      </c>
      <c r="M88" s="145">
        <v>0</v>
      </c>
      <c r="N88" s="145">
        <v>0</v>
      </c>
      <c r="O88" s="145">
        <v>0</v>
      </c>
      <c r="P88" s="145">
        <v>0</v>
      </c>
      <c r="Q88" s="145">
        <v>0</v>
      </c>
      <c r="R88" s="145">
        <v>0</v>
      </c>
      <c r="S88" s="145">
        <v>0</v>
      </c>
      <c r="T88" s="145">
        <v>0</v>
      </c>
      <c r="U88" s="145">
        <v>0</v>
      </c>
      <c r="V88" s="145">
        <v>0</v>
      </c>
      <c r="W88" s="145">
        <v>0</v>
      </c>
      <c r="X88" s="145">
        <v>0</v>
      </c>
      <c r="Y88" s="145">
        <v>0</v>
      </c>
      <c r="Z88" s="145">
        <v>0</v>
      </c>
      <c r="AA88" s="145">
        <v>0</v>
      </c>
      <c r="AB88" s="145">
        <v>0</v>
      </c>
      <c r="AC88" s="145">
        <v>0</v>
      </c>
      <c r="AD88" s="145">
        <v>0</v>
      </c>
      <c r="AE88" s="145">
        <v>0</v>
      </c>
      <c r="AF88" s="145">
        <v>0</v>
      </c>
      <c r="AG88" s="145">
        <v>0</v>
      </c>
      <c r="AH88" s="145">
        <v>0</v>
      </c>
      <c r="AI88" s="145">
        <v>0</v>
      </c>
      <c r="AJ88" s="145">
        <v>0</v>
      </c>
      <c r="AK88" s="145">
        <v>0</v>
      </c>
      <c r="AL88" s="145">
        <v>0</v>
      </c>
      <c r="AM88" s="145">
        <v>0</v>
      </c>
      <c r="AN88" s="145">
        <v>0</v>
      </c>
      <c r="AO88" s="145">
        <v>0</v>
      </c>
      <c r="AP88" s="145">
        <v>0</v>
      </c>
      <c r="AQ88" s="145">
        <v>0</v>
      </c>
      <c r="AR88" s="145">
        <v>0</v>
      </c>
      <c r="AS88" s="145">
        <v>0</v>
      </c>
      <c r="AT88" s="145">
        <v>0</v>
      </c>
      <c r="AU88" s="161">
        <v>0</v>
      </c>
      <c r="AV88" s="160"/>
      <c r="AW88" s="173">
        <v>0</v>
      </c>
      <c r="AX88" s="161">
        <v>0</v>
      </c>
      <c r="AY88" s="160"/>
      <c r="AZ88" s="174">
        <v>0</v>
      </c>
      <c r="BA88" s="172"/>
      <c r="BB88" s="172"/>
      <c r="BC88" s="172"/>
      <c r="BD88" s="172"/>
      <c r="BE88" s="172"/>
      <c r="BF88" s="172"/>
      <c r="BG88" s="172"/>
      <c r="BH88" s="183"/>
      <c r="BI88" s="183"/>
    </row>
    <row r="89" spans="1:61" x14ac:dyDescent="0.25">
      <c r="A89" s="142" t="s">
        <v>201</v>
      </c>
      <c r="B89" s="143" t="s">
        <v>169</v>
      </c>
      <c r="C89" s="144">
        <v>3407000</v>
      </c>
      <c r="D89" s="145">
        <v>0</v>
      </c>
      <c r="E89" s="145">
        <v>0</v>
      </c>
      <c r="F89" s="145">
        <v>0</v>
      </c>
      <c r="G89" s="145">
        <v>0</v>
      </c>
      <c r="H89" s="145">
        <v>0</v>
      </c>
      <c r="I89" s="145">
        <v>0</v>
      </c>
      <c r="J89" s="145">
        <v>0</v>
      </c>
      <c r="K89" s="145">
        <v>0</v>
      </c>
      <c r="L89" s="145">
        <v>0</v>
      </c>
      <c r="M89" s="145">
        <v>0</v>
      </c>
      <c r="N89" s="145">
        <v>0</v>
      </c>
      <c r="O89" s="145">
        <v>0</v>
      </c>
      <c r="P89" s="145">
        <v>0</v>
      </c>
      <c r="Q89" s="145">
        <v>0</v>
      </c>
      <c r="R89" s="145">
        <v>0</v>
      </c>
      <c r="S89" s="145">
        <v>0</v>
      </c>
      <c r="T89" s="145">
        <v>0</v>
      </c>
      <c r="U89" s="145">
        <v>0</v>
      </c>
      <c r="V89" s="145">
        <v>0</v>
      </c>
      <c r="W89" s="145">
        <v>0</v>
      </c>
      <c r="X89" s="145">
        <v>0</v>
      </c>
      <c r="Y89" s="145">
        <v>0</v>
      </c>
      <c r="Z89" s="145">
        <v>0</v>
      </c>
      <c r="AA89" s="145">
        <v>0</v>
      </c>
      <c r="AB89" s="145">
        <v>0</v>
      </c>
      <c r="AC89" s="145">
        <v>0</v>
      </c>
      <c r="AD89" s="145">
        <v>0</v>
      </c>
      <c r="AE89" s="145">
        <v>0</v>
      </c>
      <c r="AF89" s="145">
        <v>0</v>
      </c>
      <c r="AG89" s="145">
        <v>0</v>
      </c>
      <c r="AH89" s="145">
        <v>0</v>
      </c>
      <c r="AI89" s="145">
        <v>0</v>
      </c>
      <c r="AJ89" s="145">
        <v>0</v>
      </c>
      <c r="AK89" s="145">
        <v>0</v>
      </c>
      <c r="AL89" s="145">
        <v>0</v>
      </c>
      <c r="AM89" s="145">
        <v>0</v>
      </c>
      <c r="AN89" s="145">
        <v>0</v>
      </c>
      <c r="AO89" s="145">
        <v>0</v>
      </c>
      <c r="AP89" s="145">
        <v>0</v>
      </c>
      <c r="AQ89" s="145">
        <v>0</v>
      </c>
      <c r="AR89" s="145">
        <v>0</v>
      </c>
      <c r="AS89" s="145">
        <v>0</v>
      </c>
      <c r="AT89" s="145">
        <v>0</v>
      </c>
      <c r="AU89" s="161">
        <v>0</v>
      </c>
      <c r="AV89" s="160"/>
      <c r="AW89" s="173">
        <v>0</v>
      </c>
      <c r="AX89" s="161">
        <v>0</v>
      </c>
      <c r="AY89" s="160"/>
      <c r="AZ89" s="174">
        <v>0</v>
      </c>
      <c r="BA89" s="172"/>
      <c r="BB89" s="172"/>
      <c r="BC89" s="172"/>
      <c r="BD89" s="172"/>
      <c r="BE89" s="172"/>
      <c r="BF89" s="172"/>
      <c r="BG89" s="172"/>
      <c r="BH89" s="183"/>
      <c r="BI89" s="183"/>
    </row>
    <row r="90" spans="1:61" x14ac:dyDescent="0.25">
      <c r="A90" s="147" t="s">
        <v>202</v>
      </c>
      <c r="B90" s="143" t="s">
        <v>169</v>
      </c>
      <c r="C90" s="144">
        <v>3126000</v>
      </c>
      <c r="D90" s="145">
        <v>0</v>
      </c>
      <c r="E90" s="145">
        <v>0</v>
      </c>
      <c r="F90" s="145">
        <v>0</v>
      </c>
      <c r="G90" s="145">
        <v>0</v>
      </c>
      <c r="H90" s="145">
        <v>0</v>
      </c>
      <c r="I90" s="145">
        <v>0</v>
      </c>
      <c r="J90" s="145">
        <v>0</v>
      </c>
      <c r="K90" s="145">
        <v>0</v>
      </c>
      <c r="L90" s="145">
        <v>0</v>
      </c>
      <c r="M90" s="145">
        <v>0</v>
      </c>
      <c r="N90" s="145">
        <v>0</v>
      </c>
      <c r="O90" s="145">
        <v>0</v>
      </c>
      <c r="P90" s="145">
        <v>0</v>
      </c>
      <c r="Q90" s="145">
        <v>0</v>
      </c>
      <c r="R90" s="145">
        <v>0</v>
      </c>
      <c r="S90" s="145">
        <v>0</v>
      </c>
      <c r="T90" s="145">
        <v>0</v>
      </c>
      <c r="U90" s="145">
        <v>0</v>
      </c>
      <c r="V90" s="145">
        <v>0</v>
      </c>
      <c r="W90" s="145">
        <v>0</v>
      </c>
      <c r="X90" s="145">
        <v>0</v>
      </c>
      <c r="Y90" s="145">
        <v>0</v>
      </c>
      <c r="Z90" s="145">
        <v>0</v>
      </c>
      <c r="AA90" s="145">
        <v>0</v>
      </c>
      <c r="AB90" s="145">
        <v>0</v>
      </c>
      <c r="AC90" s="145">
        <v>0</v>
      </c>
      <c r="AD90" s="145">
        <v>0</v>
      </c>
      <c r="AE90" s="145">
        <v>0</v>
      </c>
      <c r="AF90" s="145">
        <v>0</v>
      </c>
      <c r="AG90" s="145">
        <v>0</v>
      </c>
      <c r="AH90" s="145">
        <v>0</v>
      </c>
      <c r="AI90" s="145">
        <v>0</v>
      </c>
      <c r="AJ90" s="145">
        <v>0</v>
      </c>
      <c r="AK90" s="145">
        <v>0</v>
      </c>
      <c r="AL90" s="145">
        <v>0</v>
      </c>
      <c r="AM90" s="145">
        <v>0</v>
      </c>
      <c r="AN90" s="145">
        <v>0</v>
      </c>
      <c r="AO90" s="145">
        <v>0</v>
      </c>
      <c r="AP90" s="145">
        <v>0</v>
      </c>
      <c r="AQ90" s="145">
        <v>0</v>
      </c>
      <c r="AR90" s="145">
        <v>0</v>
      </c>
      <c r="AS90" s="145">
        <v>0</v>
      </c>
      <c r="AT90" s="145">
        <v>0</v>
      </c>
      <c r="AU90" s="161">
        <v>0</v>
      </c>
      <c r="AV90" s="160"/>
      <c r="AW90" s="173">
        <v>0</v>
      </c>
      <c r="AX90" s="161">
        <v>0</v>
      </c>
      <c r="AY90" s="160"/>
      <c r="AZ90" s="174">
        <v>0</v>
      </c>
      <c r="BA90" s="172"/>
      <c r="BB90" s="172"/>
      <c r="BC90" s="172"/>
      <c r="BD90" s="172"/>
      <c r="BE90" s="172"/>
      <c r="BF90" s="172"/>
      <c r="BG90" s="172"/>
      <c r="BH90" s="183"/>
      <c r="BI90" s="183"/>
    </row>
    <row r="91" spans="1:61" x14ac:dyDescent="0.25">
      <c r="A91" s="147" t="s">
        <v>203</v>
      </c>
      <c r="B91" s="143" t="s">
        <v>169</v>
      </c>
      <c r="C91" s="144">
        <v>281000</v>
      </c>
      <c r="D91" s="145">
        <v>0</v>
      </c>
      <c r="E91" s="145">
        <v>0</v>
      </c>
      <c r="F91" s="145">
        <v>0</v>
      </c>
      <c r="G91" s="145">
        <v>0</v>
      </c>
      <c r="H91" s="145">
        <v>0</v>
      </c>
      <c r="I91" s="145">
        <v>0</v>
      </c>
      <c r="J91" s="145">
        <v>0</v>
      </c>
      <c r="K91" s="145">
        <v>0</v>
      </c>
      <c r="L91" s="145">
        <v>0</v>
      </c>
      <c r="M91" s="145">
        <v>0</v>
      </c>
      <c r="N91" s="145">
        <v>0</v>
      </c>
      <c r="O91" s="145">
        <v>0</v>
      </c>
      <c r="P91" s="145">
        <v>0</v>
      </c>
      <c r="Q91" s="145">
        <v>0</v>
      </c>
      <c r="R91" s="145">
        <v>0</v>
      </c>
      <c r="S91" s="145">
        <v>0</v>
      </c>
      <c r="T91" s="145">
        <v>0</v>
      </c>
      <c r="U91" s="145">
        <v>0</v>
      </c>
      <c r="V91" s="145">
        <v>0</v>
      </c>
      <c r="W91" s="145">
        <v>0</v>
      </c>
      <c r="X91" s="145">
        <v>0</v>
      </c>
      <c r="Y91" s="145">
        <v>0</v>
      </c>
      <c r="Z91" s="145">
        <v>0</v>
      </c>
      <c r="AA91" s="145">
        <v>0</v>
      </c>
      <c r="AB91" s="145">
        <v>0</v>
      </c>
      <c r="AC91" s="145">
        <v>0</v>
      </c>
      <c r="AD91" s="145">
        <v>0</v>
      </c>
      <c r="AE91" s="145">
        <v>0</v>
      </c>
      <c r="AF91" s="145">
        <v>0</v>
      </c>
      <c r="AG91" s="145">
        <v>0</v>
      </c>
      <c r="AH91" s="145">
        <v>0</v>
      </c>
      <c r="AI91" s="145">
        <v>0</v>
      </c>
      <c r="AJ91" s="145">
        <v>0</v>
      </c>
      <c r="AK91" s="145">
        <v>0</v>
      </c>
      <c r="AL91" s="145">
        <v>0</v>
      </c>
      <c r="AM91" s="145">
        <v>0</v>
      </c>
      <c r="AN91" s="145">
        <v>0</v>
      </c>
      <c r="AO91" s="145">
        <v>0</v>
      </c>
      <c r="AP91" s="145">
        <v>0</v>
      </c>
      <c r="AQ91" s="145">
        <v>0</v>
      </c>
      <c r="AR91" s="145">
        <v>0</v>
      </c>
      <c r="AS91" s="145">
        <v>0</v>
      </c>
      <c r="AT91" s="145">
        <v>0</v>
      </c>
      <c r="AU91" s="161">
        <v>0</v>
      </c>
      <c r="AV91" s="160"/>
      <c r="AW91" s="173">
        <v>0</v>
      </c>
      <c r="AX91" s="161">
        <v>0</v>
      </c>
      <c r="AY91" s="160"/>
      <c r="AZ91" s="174">
        <v>0</v>
      </c>
      <c r="BA91" s="172"/>
      <c r="BB91" s="172"/>
      <c r="BC91" s="172"/>
      <c r="BD91" s="172"/>
      <c r="BE91" s="172"/>
      <c r="BF91" s="172"/>
      <c r="BG91" s="172"/>
      <c r="BH91" s="183"/>
      <c r="BI91" s="183"/>
    </row>
    <row r="92" spans="1:61" x14ac:dyDescent="0.25">
      <c r="A92" s="142" t="s">
        <v>204</v>
      </c>
      <c r="B92" s="143" t="s">
        <v>169</v>
      </c>
      <c r="C92" s="173">
        <v>0</v>
      </c>
      <c r="D92" s="145">
        <v>0</v>
      </c>
      <c r="E92" s="145">
        <v>0</v>
      </c>
      <c r="F92" s="145">
        <v>0</v>
      </c>
      <c r="G92" s="145">
        <v>0</v>
      </c>
      <c r="H92" s="145">
        <v>0</v>
      </c>
      <c r="I92" s="145">
        <v>0</v>
      </c>
      <c r="J92" s="145">
        <v>0</v>
      </c>
      <c r="K92" s="145">
        <v>0</v>
      </c>
      <c r="L92" s="145">
        <v>0</v>
      </c>
      <c r="M92" s="145">
        <v>0</v>
      </c>
      <c r="N92" s="145">
        <v>0</v>
      </c>
      <c r="O92" s="145">
        <v>0</v>
      </c>
      <c r="P92" s="145">
        <v>0</v>
      </c>
      <c r="Q92" s="145">
        <v>0</v>
      </c>
      <c r="R92" s="145">
        <v>0</v>
      </c>
      <c r="S92" s="145">
        <v>0</v>
      </c>
      <c r="T92" s="145">
        <v>0</v>
      </c>
      <c r="U92" s="145">
        <v>0</v>
      </c>
      <c r="V92" s="145">
        <v>0</v>
      </c>
      <c r="W92" s="145">
        <v>0</v>
      </c>
      <c r="X92" s="145">
        <v>0</v>
      </c>
      <c r="Y92" s="145">
        <v>0</v>
      </c>
      <c r="Z92" s="145">
        <v>0</v>
      </c>
      <c r="AA92" s="145">
        <v>0</v>
      </c>
      <c r="AB92" s="145">
        <v>0</v>
      </c>
      <c r="AC92" s="145">
        <v>0</v>
      </c>
      <c r="AD92" s="145">
        <v>0</v>
      </c>
      <c r="AE92" s="145">
        <v>0</v>
      </c>
      <c r="AF92" s="145">
        <v>0</v>
      </c>
      <c r="AG92" s="145">
        <v>0</v>
      </c>
      <c r="AH92" s="145">
        <v>0</v>
      </c>
      <c r="AI92" s="145">
        <v>0</v>
      </c>
      <c r="AJ92" s="145">
        <v>0</v>
      </c>
      <c r="AK92" s="145">
        <v>0</v>
      </c>
      <c r="AL92" s="145">
        <v>0</v>
      </c>
      <c r="AM92" s="145">
        <v>0</v>
      </c>
      <c r="AN92" s="145">
        <v>0</v>
      </c>
      <c r="AO92" s="145">
        <v>0</v>
      </c>
      <c r="AP92" s="145">
        <v>0</v>
      </c>
      <c r="AQ92" s="145">
        <v>0</v>
      </c>
      <c r="AR92" s="145">
        <v>0</v>
      </c>
      <c r="AS92" s="145">
        <v>0</v>
      </c>
      <c r="AT92" s="145">
        <v>0</v>
      </c>
      <c r="AU92" s="161">
        <v>0</v>
      </c>
      <c r="AV92" s="160"/>
      <c r="AW92" s="173">
        <v>0</v>
      </c>
      <c r="AX92" s="161">
        <v>0</v>
      </c>
      <c r="AY92" s="160"/>
      <c r="AZ92" s="174">
        <v>0</v>
      </c>
      <c r="BA92" s="172"/>
      <c r="BB92" s="172"/>
      <c r="BC92" s="172"/>
      <c r="BD92" s="172"/>
      <c r="BE92" s="172"/>
      <c r="BF92" s="172"/>
      <c r="BG92" s="172"/>
      <c r="BH92" s="183"/>
      <c r="BI92" s="183"/>
    </row>
    <row r="93" spans="1:61" x14ac:dyDescent="0.25">
      <c r="A93" s="142" t="s">
        <v>205</v>
      </c>
      <c r="B93" s="143" t="s">
        <v>169</v>
      </c>
      <c r="C93" s="144">
        <v>798355000</v>
      </c>
      <c r="D93" s="145">
        <v>0</v>
      </c>
      <c r="E93" s="145">
        <v>0</v>
      </c>
      <c r="F93" s="145">
        <v>0</v>
      </c>
      <c r="G93" s="145">
        <v>0</v>
      </c>
      <c r="H93" s="145">
        <v>0</v>
      </c>
      <c r="I93" s="145">
        <v>0</v>
      </c>
      <c r="J93" s="145">
        <v>0</v>
      </c>
      <c r="K93" s="145">
        <v>0</v>
      </c>
      <c r="L93" s="145">
        <v>0</v>
      </c>
      <c r="M93" s="145">
        <v>0</v>
      </c>
      <c r="N93" s="145">
        <v>0</v>
      </c>
      <c r="O93" s="145">
        <v>0</v>
      </c>
      <c r="P93" s="145">
        <v>0</v>
      </c>
      <c r="Q93" s="145">
        <v>0</v>
      </c>
      <c r="R93" s="145">
        <v>0</v>
      </c>
      <c r="S93" s="145">
        <v>0</v>
      </c>
      <c r="T93" s="145">
        <v>0</v>
      </c>
      <c r="U93" s="145">
        <v>0</v>
      </c>
      <c r="V93" s="145">
        <v>0</v>
      </c>
      <c r="W93" s="145">
        <v>0</v>
      </c>
      <c r="X93" s="145">
        <v>0</v>
      </c>
      <c r="Y93" s="145">
        <v>0</v>
      </c>
      <c r="Z93" s="145">
        <v>0</v>
      </c>
      <c r="AA93" s="145">
        <v>0</v>
      </c>
      <c r="AB93" s="145">
        <v>0</v>
      </c>
      <c r="AC93" s="145">
        <v>0</v>
      </c>
      <c r="AD93" s="145">
        <v>0</v>
      </c>
      <c r="AE93" s="145">
        <v>0</v>
      </c>
      <c r="AF93" s="145">
        <v>0</v>
      </c>
      <c r="AG93" s="145">
        <v>0</v>
      </c>
      <c r="AH93" s="145">
        <v>0</v>
      </c>
      <c r="AI93" s="145">
        <v>0</v>
      </c>
      <c r="AJ93" s="145">
        <v>0</v>
      </c>
      <c r="AK93" s="145">
        <v>0</v>
      </c>
      <c r="AL93" s="145">
        <v>0</v>
      </c>
      <c r="AM93" s="145">
        <v>0</v>
      </c>
      <c r="AN93" s="145">
        <v>0</v>
      </c>
      <c r="AO93" s="145">
        <v>0</v>
      </c>
      <c r="AP93" s="145">
        <v>0</v>
      </c>
      <c r="AQ93" s="145">
        <v>0</v>
      </c>
      <c r="AR93" s="145">
        <v>0</v>
      </c>
      <c r="AS93" s="145">
        <v>0</v>
      </c>
      <c r="AT93" s="145">
        <v>0</v>
      </c>
      <c r="AU93" s="161">
        <v>0</v>
      </c>
      <c r="AV93" s="160"/>
      <c r="AW93" s="173">
        <v>0</v>
      </c>
      <c r="AX93" s="161">
        <v>0</v>
      </c>
      <c r="AY93" s="160"/>
      <c r="AZ93" s="174">
        <v>0</v>
      </c>
      <c r="BA93" s="172"/>
      <c r="BB93" s="172"/>
      <c r="BC93" s="172"/>
      <c r="BD93" s="172"/>
      <c r="BE93" s="172"/>
      <c r="BF93" s="172"/>
      <c r="BG93" s="172"/>
      <c r="BH93" s="183"/>
      <c r="BI93" s="183"/>
    </row>
    <row r="94" spans="1:61" x14ac:dyDescent="0.25">
      <c r="A94" s="147" t="s">
        <v>206</v>
      </c>
      <c r="B94" s="143" t="s">
        <v>169</v>
      </c>
      <c r="C94" s="144">
        <v>708831000</v>
      </c>
      <c r="D94" s="145">
        <v>0</v>
      </c>
      <c r="E94" s="145">
        <v>0</v>
      </c>
      <c r="F94" s="145">
        <v>0</v>
      </c>
      <c r="G94" s="145">
        <v>0</v>
      </c>
      <c r="H94" s="145">
        <v>0</v>
      </c>
      <c r="I94" s="145">
        <v>0</v>
      </c>
      <c r="J94" s="145">
        <v>0</v>
      </c>
      <c r="K94" s="145">
        <v>0</v>
      </c>
      <c r="L94" s="145">
        <v>0</v>
      </c>
      <c r="M94" s="145">
        <v>0</v>
      </c>
      <c r="N94" s="145">
        <v>0</v>
      </c>
      <c r="O94" s="145">
        <v>0</v>
      </c>
      <c r="P94" s="145">
        <v>0</v>
      </c>
      <c r="Q94" s="145">
        <v>0</v>
      </c>
      <c r="R94" s="145">
        <v>0</v>
      </c>
      <c r="S94" s="145">
        <v>0</v>
      </c>
      <c r="T94" s="145">
        <v>0</v>
      </c>
      <c r="U94" s="145">
        <v>0</v>
      </c>
      <c r="V94" s="145">
        <v>0</v>
      </c>
      <c r="W94" s="145">
        <v>0</v>
      </c>
      <c r="X94" s="145">
        <v>0</v>
      </c>
      <c r="Y94" s="145">
        <v>0</v>
      </c>
      <c r="Z94" s="145">
        <v>0</v>
      </c>
      <c r="AA94" s="145">
        <v>0</v>
      </c>
      <c r="AB94" s="145">
        <v>0</v>
      </c>
      <c r="AC94" s="145">
        <v>0</v>
      </c>
      <c r="AD94" s="145">
        <v>0</v>
      </c>
      <c r="AE94" s="145">
        <v>0</v>
      </c>
      <c r="AF94" s="145">
        <v>0</v>
      </c>
      <c r="AG94" s="145">
        <v>0</v>
      </c>
      <c r="AH94" s="145">
        <v>0</v>
      </c>
      <c r="AI94" s="145">
        <v>0</v>
      </c>
      <c r="AJ94" s="145">
        <v>0</v>
      </c>
      <c r="AK94" s="145">
        <v>0</v>
      </c>
      <c r="AL94" s="145">
        <v>0</v>
      </c>
      <c r="AM94" s="145">
        <v>0</v>
      </c>
      <c r="AN94" s="145">
        <v>0</v>
      </c>
      <c r="AO94" s="145">
        <v>0</v>
      </c>
      <c r="AP94" s="145">
        <v>0</v>
      </c>
      <c r="AQ94" s="145">
        <v>0</v>
      </c>
      <c r="AR94" s="145">
        <v>0</v>
      </c>
      <c r="AS94" s="145">
        <v>0</v>
      </c>
      <c r="AT94" s="145">
        <v>0</v>
      </c>
      <c r="AU94" s="161">
        <v>0</v>
      </c>
      <c r="AV94" s="160"/>
      <c r="AW94" s="173">
        <v>0</v>
      </c>
      <c r="AX94" s="161">
        <v>0</v>
      </c>
      <c r="AY94" s="160"/>
      <c r="AZ94" s="174">
        <v>0</v>
      </c>
      <c r="BA94" s="172"/>
      <c r="BB94" s="172"/>
      <c r="BC94" s="172"/>
      <c r="BD94" s="172"/>
      <c r="BE94" s="172"/>
      <c r="BF94" s="172"/>
      <c r="BG94" s="172"/>
      <c r="BH94" s="183"/>
      <c r="BI94" s="183"/>
    </row>
    <row r="95" spans="1:61" x14ac:dyDescent="0.25">
      <c r="A95" s="147" t="s">
        <v>207</v>
      </c>
      <c r="B95" s="143" t="s">
        <v>169</v>
      </c>
      <c r="C95" s="144">
        <v>89524000</v>
      </c>
      <c r="D95" s="145">
        <v>0</v>
      </c>
      <c r="E95" s="145">
        <v>0</v>
      </c>
      <c r="F95" s="145">
        <v>0</v>
      </c>
      <c r="G95" s="145">
        <v>0</v>
      </c>
      <c r="H95" s="145">
        <v>0</v>
      </c>
      <c r="I95" s="145">
        <v>0</v>
      </c>
      <c r="J95" s="145">
        <v>0</v>
      </c>
      <c r="K95" s="145">
        <v>0</v>
      </c>
      <c r="L95" s="145">
        <v>0</v>
      </c>
      <c r="M95" s="145">
        <v>0</v>
      </c>
      <c r="N95" s="145">
        <v>0</v>
      </c>
      <c r="O95" s="145">
        <v>0</v>
      </c>
      <c r="P95" s="145">
        <v>0</v>
      </c>
      <c r="Q95" s="145">
        <v>0</v>
      </c>
      <c r="R95" s="145">
        <v>0</v>
      </c>
      <c r="S95" s="145">
        <v>0</v>
      </c>
      <c r="T95" s="145">
        <v>0</v>
      </c>
      <c r="U95" s="145">
        <v>0</v>
      </c>
      <c r="V95" s="145">
        <v>0</v>
      </c>
      <c r="W95" s="145">
        <v>0</v>
      </c>
      <c r="X95" s="145">
        <v>0</v>
      </c>
      <c r="Y95" s="145">
        <v>0</v>
      </c>
      <c r="Z95" s="145">
        <v>0</v>
      </c>
      <c r="AA95" s="145">
        <v>0</v>
      </c>
      <c r="AB95" s="145">
        <v>0</v>
      </c>
      <c r="AC95" s="145">
        <v>0</v>
      </c>
      <c r="AD95" s="145">
        <v>0</v>
      </c>
      <c r="AE95" s="145">
        <v>0</v>
      </c>
      <c r="AF95" s="145">
        <v>0</v>
      </c>
      <c r="AG95" s="145">
        <v>0</v>
      </c>
      <c r="AH95" s="145">
        <v>0</v>
      </c>
      <c r="AI95" s="145">
        <v>0</v>
      </c>
      <c r="AJ95" s="145">
        <v>0</v>
      </c>
      <c r="AK95" s="145">
        <v>0</v>
      </c>
      <c r="AL95" s="145">
        <v>0</v>
      </c>
      <c r="AM95" s="145">
        <v>0</v>
      </c>
      <c r="AN95" s="145">
        <v>0</v>
      </c>
      <c r="AO95" s="145">
        <v>0</v>
      </c>
      <c r="AP95" s="145">
        <v>0</v>
      </c>
      <c r="AQ95" s="145">
        <v>0</v>
      </c>
      <c r="AR95" s="145">
        <v>0</v>
      </c>
      <c r="AS95" s="145">
        <v>0</v>
      </c>
      <c r="AT95" s="145">
        <v>0</v>
      </c>
      <c r="AU95" s="161">
        <v>0</v>
      </c>
      <c r="AV95" s="160"/>
      <c r="AW95" s="173">
        <v>0</v>
      </c>
      <c r="AX95" s="161">
        <v>0</v>
      </c>
      <c r="AY95" s="160"/>
      <c r="AZ95" s="174">
        <v>0</v>
      </c>
      <c r="BA95" s="172"/>
      <c r="BB95" s="172"/>
      <c r="BC95" s="172"/>
      <c r="BD95" s="172"/>
      <c r="BE95" s="172"/>
      <c r="BF95" s="172"/>
      <c r="BG95" s="172"/>
      <c r="BH95" s="183"/>
      <c r="BI95" s="183"/>
    </row>
    <row r="96" spans="1:61" x14ac:dyDescent="0.25">
      <c r="A96" s="184" t="s">
        <v>208</v>
      </c>
      <c r="B96" s="143" t="s">
        <v>169</v>
      </c>
      <c r="C96" s="173">
        <v>0</v>
      </c>
      <c r="D96" s="145">
        <v>0</v>
      </c>
      <c r="E96" s="145">
        <v>0</v>
      </c>
      <c r="F96" s="145">
        <v>0</v>
      </c>
      <c r="G96" s="145">
        <v>0</v>
      </c>
      <c r="H96" s="145">
        <v>0</v>
      </c>
      <c r="I96" s="145">
        <v>0</v>
      </c>
      <c r="J96" s="145">
        <v>0</v>
      </c>
      <c r="K96" s="145">
        <v>0</v>
      </c>
      <c r="L96" s="145">
        <v>0</v>
      </c>
      <c r="M96" s="145">
        <v>0</v>
      </c>
      <c r="N96" s="145">
        <v>0</v>
      </c>
      <c r="O96" s="145">
        <v>0</v>
      </c>
      <c r="P96" s="145">
        <v>0</v>
      </c>
      <c r="Q96" s="145">
        <v>0</v>
      </c>
      <c r="R96" s="145">
        <v>0</v>
      </c>
      <c r="S96" s="145">
        <v>0</v>
      </c>
      <c r="T96" s="145">
        <v>0</v>
      </c>
      <c r="U96" s="145">
        <v>0</v>
      </c>
      <c r="V96" s="145">
        <v>0</v>
      </c>
      <c r="W96" s="145">
        <v>0</v>
      </c>
      <c r="X96" s="145">
        <v>0</v>
      </c>
      <c r="Y96" s="145">
        <v>0</v>
      </c>
      <c r="Z96" s="145">
        <v>0</v>
      </c>
      <c r="AA96" s="145">
        <v>0</v>
      </c>
      <c r="AB96" s="145">
        <v>0</v>
      </c>
      <c r="AC96" s="145">
        <v>0</v>
      </c>
      <c r="AD96" s="145">
        <v>0</v>
      </c>
      <c r="AE96" s="145">
        <v>0</v>
      </c>
      <c r="AF96" s="145">
        <v>0</v>
      </c>
      <c r="AG96" s="145">
        <v>0</v>
      </c>
      <c r="AH96" s="145">
        <v>0</v>
      </c>
      <c r="AI96" s="145">
        <v>0</v>
      </c>
      <c r="AJ96" s="145">
        <v>0</v>
      </c>
      <c r="AK96" s="145">
        <v>0</v>
      </c>
      <c r="AL96" s="145">
        <v>0</v>
      </c>
      <c r="AM96" s="145">
        <v>0</v>
      </c>
      <c r="AN96" s="145">
        <v>0</v>
      </c>
      <c r="AO96" s="145">
        <v>0</v>
      </c>
      <c r="AP96" s="145">
        <v>0</v>
      </c>
      <c r="AQ96" s="145">
        <v>0</v>
      </c>
      <c r="AR96" s="145">
        <v>0</v>
      </c>
      <c r="AS96" s="145">
        <v>0</v>
      </c>
      <c r="AT96" s="145">
        <v>0</v>
      </c>
      <c r="AU96" s="161">
        <v>0</v>
      </c>
      <c r="AV96" s="160"/>
      <c r="AW96" s="173">
        <v>0</v>
      </c>
      <c r="AX96" s="161">
        <v>0</v>
      </c>
      <c r="AY96" s="160"/>
      <c r="AZ96" s="174">
        <v>0</v>
      </c>
      <c r="BA96" s="172"/>
      <c r="BB96" s="172"/>
      <c r="BC96" s="172"/>
      <c r="BD96" s="172"/>
      <c r="BE96" s="172"/>
      <c r="BF96" s="172"/>
      <c r="BG96" s="172"/>
      <c r="BH96" s="183"/>
      <c r="BI96" s="183"/>
    </row>
    <row r="97" spans="1:61" x14ac:dyDescent="0.25">
      <c r="A97" s="142" t="s">
        <v>209</v>
      </c>
      <c r="B97" s="185" t="s">
        <v>169</v>
      </c>
      <c r="C97" s="186">
        <v>0</v>
      </c>
      <c r="D97" s="187">
        <v>8043900</v>
      </c>
      <c r="E97" s="188">
        <v>0</v>
      </c>
      <c r="F97" s="188">
        <v>0</v>
      </c>
      <c r="G97" s="188">
        <v>0</v>
      </c>
      <c r="H97" s="188">
        <v>0</v>
      </c>
      <c r="I97" s="188">
        <v>0</v>
      </c>
      <c r="J97" s="188">
        <v>0</v>
      </c>
      <c r="K97" s="188">
        <v>0</v>
      </c>
      <c r="L97" s="188">
        <v>0</v>
      </c>
      <c r="M97" s="188">
        <v>0</v>
      </c>
      <c r="N97" s="188">
        <v>0</v>
      </c>
      <c r="O97" s="188">
        <v>0</v>
      </c>
      <c r="P97" s="188">
        <v>0</v>
      </c>
      <c r="Q97" s="188">
        <v>0</v>
      </c>
      <c r="R97" s="188">
        <v>0</v>
      </c>
      <c r="S97" s="188">
        <v>0</v>
      </c>
      <c r="T97" s="188">
        <v>0</v>
      </c>
      <c r="U97" s="188">
        <v>0</v>
      </c>
      <c r="V97" s="188">
        <v>0</v>
      </c>
      <c r="W97" s="188">
        <v>0</v>
      </c>
      <c r="X97" s="188">
        <v>0</v>
      </c>
      <c r="Y97" s="188">
        <v>0</v>
      </c>
      <c r="Z97" s="188">
        <v>0</v>
      </c>
      <c r="AA97" s="188">
        <v>0</v>
      </c>
      <c r="AB97" s="188">
        <v>0</v>
      </c>
      <c r="AC97" s="188">
        <v>0</v>
      </c>
      <c r="AD97" s="188">
        <v>0</v>
      </c>
      <c r="AE97" s="188">
        <v>0</v>
      </c>
      <c r="AF97" s="188">
        <v>0</v>
      </c>
      <c r="AG97" s="188">
        <v>0</v>
      </c>
      <c r="AH97" s="188">
        <v>0</v>
      </c>
      <c r="AI97" s="188">
        <v>0</v>
      </c>
      <c r="AJ97" s="188">
        <v>0</v>
      </c>
      <c r="AK97" s="188">
        <v>0</v>
      </c>
      <c r="AL97" s="188">
        <v>0</v>
      </c>
      <c r="AM97" s="188">
        <v>0</v>
      </c>
      <c r="AN97" s="188">
        <v>0</v>
      </c>
      <c r="AO97" s="188">
        <v>0</v>
      </c>
      <c r="AP97" s="188">
        <v>0</v>
      </c>
      <c r="AQ97" s="188">
        <v>0</v>
      </c>
      <c r="AR97" s="188">
        <v>0</v>
      </c>
      <c r="AS97" s="188">
        <v>0</v>
      </c>
      <c r="AT97" s="188">
        <v>0</v>
      </c>
      <c r="AU97" s="207">
        <v>0</v>
      </c>
      <c r="AV97" s="160"/>
      <c r="AW97" s="173">
        <v>0</v>
      </c>
      <c r="AX97" s="161">
        <v>0</v>
      </c>
      <c r="AY97" s="160"/>
      <c r="AZ97" s="174">
        <v>0</v>
      </c>
      <c r="BA97" s="172"/>
      <c r="BB97" s="172"/>
      <c r="BC97" s="172"/>
      <c r="BD97" s="172"/>
      <c r="BE97" s="172"/>
      <c r="BF97" s="172"/>
      <c r="BG97" s="172"/>
      <c r="BH97" s="183"/>
      <c r="BI97" s="183"/>
    </row>
    <row r="98" spans="1:61" x14ac:dyDescent="0.25">
      <c r="A98" s="147" t="s">
        <v>210</v>
      </c>
      <c r="B98" s="189" t="s">
        <v>169</v>
      </c>
      <c r="C98" s="173">
        <v>0</v>
      </c>
      <c r="D98" s="145">
        <v>26027</v>
      </c>
      <c r="E98" s="145">
        <v>0</v>
      </c>
      <c r="F98" s="145">
        <v>0</v>
      </c>
      <c r="G98" s="145">
        <v>0</v>
      </c>
      <c r="H98" s="145">
        <v>0</v>
      </c>
      <c r="I98" s="145">
        <v>0</v>
      </c>
      <c r="J98" s="145">
        <v>0</v>
      </c>
      <c r="K98" s="145">
        <v>0</v>
      </c>
      <c r="L98" s="145">
        <v>0</v>
      </c>
      <c r="M98" s="145">
        <v>0</v>
      </c>
      <c r="N98" s="145">
        <v>0</v>
      </c>
      <c r="O98" s="145">
        <v>0</v>
      </c>
      <c r="P98" s="145">
        <v>0</v>
      </c>
      <c r="Q98" s="145">
        <v>0</v>
      </c>
      <c r="R98" s="145">
        <v>0</v>
      </c>
      <c r="S98" s="145">
        <v>0</v>
      </c>
      <c r="T98" s="145">
        <v>0</v>
      </c>
      <c r="U98" s="145">
        <v>0</v>
      </c>
      <c r="V98" s="145">
        <v>0</v>
      </c>
      <c r="W98" s="145">
        <v>0</v>
      </c>
      <c r="X98" s="145">
        <v>0</v>
      </c>
      <c r="Y98" s="145">
        <v>0</v>
      </c>
      <c r="Z98" s="145">
        <v>0</v>
      </c>
      <c r="AA98" s="145">
        <v>0</v>
      </c>
      <c r="AB98" s="145">
        <v>0</v>
      </c>
      <c r="AC98" s="145">
        <v>0</v>
      </c>
      <c r="AD98" s="145">
        <v>0</v>
      </c>
      <c r="AE98" s="145">
        <v>0</v>
      </c>
      <c r="AF98" s="145">
        <v>0</v>
      </c>
      <c r="AG98" s="145">
        <v>0</v>
      </c>
      <c r="AH98" s="145">
        <v>0</v>
      </c>
      <c r="AI98" s="145">
        <v>0</v>
      </c>
      <c r="AJ98" s="145">
        <v>0</v>
      </c>
      <c r="AK98" s="145">
        <v>0</v>
      </c>
      <c r="AL98" s="145">
        <v>0</v>
      </c>
      <c r="AM98" s="145">
        <v>0</v>
      </c>
      <c r="AN98" s="145">
        <v>0</v>
      </c>
      <c r="AO98" s="145">
        <v>0</v>
      </c>
      <c r="AP98" s="145">
        <v>0</v>
      </c>
      <c r="AQ98" s="145">
        <v>0</v>
      </c>
      <c r="AR98" s="145">
        <v>0</v>
      </c>
      <c r="AS98" s="145">
        <v>0</v>
      </c>
      <c r="AT98" s="145">
        <v>0</v>
      </c>
      <c r="AU98" s="161">
        <v>0</v>
      </c>
      <c r="AV98" s="160"/>
      <c r="AW98" s="173">
        <v>0</v>
      </c>
      <c r="AX98" s="161">
        <v>0</v>
      </c>
      <c r="AY98" s="160"/>
      <c r="AZ98" s="174">
        <v>0</v>
      </c>
      <c r="BA98" s="172"/>
      <c r="BB98" s="172"/>
      <c r="BC98" s="172"/>
      <c r="BD98" s="172"/>
      <c r="BE98" s="172"/>
      <c r="BF98" s="172"/>
      <c r="BG98" s="172"/>
      <c r="BH98" s="183"/>
      <c r="BI98" s="183"/>
    </row>
    <row r="99" spans="1:61" x14ac:dyDescent="0.25">
      <c r="A99" s="147" t="s">
        <v>211</v>
      </c>
      <c r="B99" s="189" t="s">
        <v>169</v>
      </c>
      <c r="C99" s="173">
        <v>0</v>
      </c>
      <c r="D99" s="145">
        <v>427048</v>
      </c>
      <c r="E99" s="145">
        <v>0</v>
      </c>
      <c r="F99" s="145">
        <v>0</v>
      </c>
      <c r="G99" s="145">
        <v>0</v>
      </c>
      <c r="H99" s="145">
        <v>0</v>
      </c>
      <c r="I99" s="145">
        <v>0</v>
      </c>
      <c r="J99" s="145">
        <v>0</v>
      </c>
      <c r="K99" s="145">
        <v>0</v>
      </c>
      <c r="L99" s="145">
        <v>0</v>
      </c>
      <c r="M99" s="145">
        <v>0</v>
      </c>
      <c r="N99" s="145">
        <v>0</v>
      </c>
      <c r="O99" s="145">
        <v>0</v>
      </c>
      <c r="P99" s="145">
        <v>0</v>
      </c>
      <c r="Q99" s="145">
        <v>0</v>
      </c>
      <c r="R99" s="145">
        <v>0</v>
      </c>
      <c r="S99" s="145">
        <v>0</v>
      </c>
      <c r="T99" s="145">
        <v>0</v>
      </c>
      <c r="U99" s="145">
        <v>0</v>
      </c>
      <c r="V99" s="145">
        <v>0</v>
      </c>
      <c r="W99" s="145">
        <v>0</v>
      </c>
      <c r="X99" s="145">
        <v>0</v>
      </c>
      <c r="Y99" s="145">
        <v>0</v>
      </c>
      <c r="Z99" s="145">
        <v>0</v>
      </c>
      <c r="AA99" s="145">
        <v>0</v>
      </c>
      <c r="AB99" s="145">
        <v>0</v>
      </c>
      <c r="AC99" s="145">
        <v>0</v>
      </c>
      <c r="AD99" s="145">
        <v>0</v>
      </c>
      <c r="AE99" s="145">
        <v>0</v>
      </c>
      <c r="AF99" s="145">
        <v>0</v>
      </c>
      <c r="AG99" s="145">
        <v>0</v>
      </c>
      <c r="AH99" s="145">
        <v>0</v>
      </c>
      <c r="AI99" s="145">
        <v>0</v>
      </c>
      <c r="AJ99" s="145">
        <v>0</v>
      </c>
      <c r="AK99" s="145">
        <v>0</v>
      </c>
      <c r="AL99" s="145">
        <v>0</v>
      </c>
      <c r="AM99" s="145">
        <v>0</v>
      </c>
      <c r="AN99" s="145">
        <v>0</v>
      </c>
      <c r="AO99" s="145">
        <v>0</v>
      </c>
      <c r="AP99" s="145">
        <v>0</v>
      </c>
      <c r="AQ99" s="145">
        <v>0</v>
      </c>
      <c r="AR99" s="145">
        <v>0</v>
      </c>
      <c r="AS99" s="145">
        <v>0</v>
      </c>
      <c r="AT99" s="145">
        <v>0</v>
      </c>
      <c r="AU99" s="161">
        <v>0</v>
      </c>
      <c r="AV99" s="160"/>
      <c r="AW99" s="173">
        <v>0</v>
      </c>
      <c r="AX99" s="161">
        <v>0</v>
      </c>
      <c r="AY99" s="160"/>
      <c r="AZ99" s="174">
        <v>0</v>
      </c>
      <c r="BA99" s="172"/>
      <c r="BB99" s="172"/>
      <c r="BC99" s="172"/>
      <c r="BD99" s="172"/>
      <c r="BE99" s="172"/>
      <c r="BF99" s="172"/>
      <c r="BG99" s="172"/>
      <c r="BH99" s="183"/>
      <c r="BI99" s="183"/>
    </row>
    <row r="100" spans="1:61" x14ac:dyDescent="0.25">
      <c r="A100" s="147" t="s">
        <v>212</v>
      </c>
      <c r="B100" s="189" t="s">
        <v>169</v>
      </c>
      <c r="C100" s="173">
        <v>0</v>
      </c>
      <c r="D100" s="145">
        <v>1727708</v>
      </c>
      <c r="E100" s="145">
        <v>0</v>
      </c>
      <c r="F100" s="145">
        <v>0</v>
      </c>
      <c r="G100" s="145">
        <v>0</v>
      </c>
      <c r="H100" s="145">
        <v>0</v>
      </c>
      <c r="I100" s="145">
        <v>0</v>
      </c>
      <c r="J100" s="145">
        <v>0</v>
      </c>
      <c r="K100" s="145">
        <v>0</v>
      </c>
      <c r="L100" s="145">
        <v>0</v>
      </c>
      <c r="M100" s="145">
        <v>0</v>
      </c>
      <c r="N100" s="145">
        <v>0</v>
      </c>
      <c r="O100" s="145">
        <v>0</v>
      </c>
      <c r="P100" s="145">
        <v>0</v>
      </c>
      <c r="Q100" s="145">
        <v>0</v>
      </c>
      <c r="R100" s="145">
        <v>0</v>
      </c>
      <c r="S100" s="145">
        <v>0</v>
      </c>
      <c r="T100" s="145">
        <v>0</v>
      </c>
      <c r="U100" s="145">
        <v>0</v>
      </c>
      <c r="V100" s="145">
        <v>0</v>
      </c>
      <c r="W100" s="145">
        <v>0</v>
      </c>
      <c r="X100" s="145">
        <v>0</v>
      </c>
      <c r="Y100" s="145">
        <v>0</v>
      </c>
      <c r="Z100" s="145">
        <v>0</v>
      </c>
      <c r="AA100" s="145">
        <v>0</v>
      </c>
      <c r="AB100" s="145">
        <v>0</v>
      </c>
      <c r="AC100" s="145">
        <v>0</v>
      </c>
      <c r="AD100" s="145">
        <v>0</v>
      </c>
      <c r="AE100" s="145">
        <v>0</v>
      </c>
      <c r="AF100" s="145">
        <v>0</v>
      </c>
      <c r="AG100" s="145">
        <v>0</v>
      </c>
      <c r="AH100" s="145">
        <v>0</v>
      </c>
      <c r="AI100" s="145">
        <v>0</v>
      </c>
      <c r="AJ100" s="145">
        <v>0</v>
      </c>
      <c r="AK100" s="145">
        <v>0</v>
      </c>
      <c r="AL100" s="145">
        <v>0</v>
      </c>
      <c r="AM100" s="145">
        <v>0</v>
      </c>
      <c r="AN100" s="145">
        <v>0</v>
      </c>
      <c r="AO100" s="145">
        <v>0</v>
      </c>
      <c r="AP100" s="145">
        <v>0</v>
      </c>
      <c r="AQ100" s="145">
        <v>0</v>
      </c>
      <c r="AR100" s="145">
        <v>0</v>
      </c>
      <c r="AS100" s="145">
        <v>0</v>
      </c>
      <c r="AT100" s="145">
        <v>0</v>
      </c>
      <c r="AU100" s="161">
        <v>0</v>
      </c>
      <c r="AV100" s="160"/>
      <c r="AW100" s="173">
        <v>0</v>
      </c>
      <c r="AX100" s="161">
        <v>0</v>
      </c>
      <c r="AY100" s="160"/>
      <c r="AZ100" s="174">
        <v>0</v>
      </c>
      <c r="BA100" s="172"/>
      <c r="BB100" s="172"/>
      <c r="BC100" s="172"/>
      <c r="BD100" s="172"/>
      <c r="BE100" s="172"/>
      <c r="BF100" s="172"/>
      <c r="BG100" s="172"/>
      <c r="BH100" s="183"/>
      <c r="BI100" s="183"/>
    </row>
    <row r="101" spans="1:61" x14ac:dyDescent="0.25">
      <c r="A101" s="147" t="s">
        <v>213</v>
      </c>
      <c r="B101" s="189" t="s">
        <v>169</v>
      </c>
      <c r="C101" s="173">
        <v>0</v>
      </c>
      <c r="D101" s="145">
        <v>39467</v>
      </c>
      <c r="E101" s="145">
        <v>0</v>
      </c>
      <c r="F101" s="145">
        <v>0</v>
      </c>
      <c r="G101" s="145">
        <v>0</v>
      </c>
      <c r="H101" s="145">
        <v>0</v>
      </c>
      <c r="I101" s="145">
        <v>0</v>
      </c>
      <c r="J101" s="145">
        <v>0</v>
      </c>
      <c r="K101" s="145">
        <v>0</v>
      </c>
      <c r="L101" s="145">
        <v>0</v>
      </c>
      <c r="M101" s="145">
        <v>0</v>
      </c>
      <c r="N101" s="145">
        <v>0</v>
      </c>
      <c r="O101" s="145">
        <v>0</v>
      </c>
      <c r="P101" s="145">
        <v>0</v>
      </c>
      <c r="Q101" s="145">
        <v>0</v>
      </c>
      <c r="R101" s="145">
        <v>0</v>
      </c>
      <c r="S101" s="145">
        <v>0</v>
      </c>
      <c r="T101" s="145">
        <v>0</v>
      </c>
      <c r="U101" s="145">
        <v>0</v>
      </c>
      <c r="V101" s="145">
        <v>0</v>
      </c>
      <c r="W101" s="145">
        <v>0</v>
      </c>
      <c r="X101" s="145">
        <v>0</v>
      </c>
      <c r="Y101" s="145">
        <v>0</v>
      </c>
      <c r="Z101" s="145">
        <v>0</v>
      </c>
      <c r="AA101" s="145">
        <v>0</v>
      </c>
      <c r="AB101" s="145">
        <v>0</v>
      </c>
      <c r="AC101" s="145">
        <v>0</v>
      </c>
      <c r="AD101" s="145">
        <v>0</v>
      </c>
      <c r="AE101" s="145">
        <v>0</v>
      </c>
      <c r="AF101" s="145">
        <v>0</v>
      </c>
      <c r="AG101" s="145">
        <v>0</v>
      </c>
      <c r="AH101" s="145">
        <v>0</v>
      </c>
      <c r="AI101" s="145">
        <v>0</v>
      </c>
      <c r="AJ101" s="145">
        <v>0</v>
      </c>
      <c r="AK101" s="145">
        <v>0</v>
      </c>
      <c r="AL101" s="145">
        <v>0</v>
      </c>
      <c r="AM101" s="145">
        <v>0</v>
      </c>
      <c r="AN101" s="145">
        <v>0</v>
      </c>
      <c r="AO101" s="145">
        <v>0</v>
      </c>
      <c r="AP101" s="145">
        <v>0</v>
      </c>
      <c r="AQ101" s="145">
        <v>0</v>
      </c>
      <c r="AR101" s="145">
        <v>0</v>
      </c>
      <c r="AS101" s="145">
        <v>0</v>
      </c>
      <c r="AT101" s="145">
        <v>0</v>
      </c>
      <c r="AU101" s="161">
        <v>0</v>
      </c>
      <c r="AV101" s="160"/>
      <c r="AW101" s="173">
        <v>0</v>
      </c>
      <c r="AX101" s="161">
        <v>0</v>
      </c>
      <c r="AY101" s="160"/>
      <c r="AZ101" s="174">
        <v>0</v>
      </c>
      <c r="BA101" s="172"/>
      <c r="BB101" s="172"/>
      <c r="BC101" s="172"/>
      <c r="BD101" s="172"/>
      <c r="BE101" s="172"/>
      <c r="BF101" s="172"/>
      <c r="BG101" s="172"/>
      <c r="BH101" s="183"/>
      <c r="BI101" s="183"/>
    </row>
    <row r="102" spans="1:61" x14ac:dyDescent="0.25">
      <c r="A102" s="147" t="s">
        <v>214</v>
      </c>
      <c r="B102" s="189" t="s">
        <v>169</v>
      </c>
      <c r="C102" s="173">
        <v>0</v>
      </c>
      <c r="D102" s="145">
        <v>23190</v>
      </c>
      <c r="E102" s="145">
        <v>0</v>
      </c>
      <c r="F102" s="145">
        <v>0</v>
      </c>
      <c r="G102" s="145">
        <v>0</v>
      </c>
      <c r="H102" s="145">
        <v>0</v>
      </c>
      <c r="I102" s="145">
        <v>0</v>
      </c>
      <c r="J102" s="145">
        <v>0</v>
      </c>
      <c r="K102" s="145">
        <v>0</v>
      </c>
      <c r="L102" s="145">
        <v>0</v>
      </c>
      <c r="M102" s="145">
        <v>0</v>
      </c>
      <c r="N102" s="145">
        <v>0</v>
      </c>
      <c r="O102" s="145">
        <v>0</v>
      </c>
      <c r="P102" s="145">
        <v>0</v>
      </c>
      <c r="Q102" s="145">
        <v>0</v>
      </c>
      <c r="R102" s="145">
        <v>0</v>
      </c>
      <c r="S102" s="145">
        <v>0</v>
      </c>
      <c r="T102" s="145">
        <v>0</v>
      </c>
      <c r="U102" s="145">
        <v>0</v>
      </c>
      <c r="V102" s="145">
        <v>0</v>
      </c>
      <c r="W102" s="145">
        <v>0</v>
      </c>
      <c r="X102" s="145">
        <v>0</v>
      </c>
      <c r="Y102" s="145">
        <v>0</v>
      </c>
      <c r="Z102" s="145">
        <v>0</v>
      </c>
      <c r="AA102" s="145">
        <v>0</v>
      </c>
      <c r="AB102" s="145">
        <v>0</v>
      </c>
      <c r="AC102" s="145">
        <v>0</v>
      </c>
      <c r="AD102" s="145">
        <v>0</v>
      </c>
      <c r="AE102" s="145">
        <v>0</v>
      </c>
      <c r="AF102" s="145">
        <v>0</v>
      </c>
      <c r="AG102" s="145">
        <v>0</v>
      </c>
      <c r="AH102" s="145">
        <v>0</v>
      </c>
      <c r="AI102" s="145">
        <v>0</v>
      </c>
      <c r="AJ102" s="145">
        <v>0</v>
      </c>
      <c r="AK102" s="145">
        <v>0</v>
      </c>
      <c r="AL102" s="145">
        <v>0</v>
      </c>
      <c r="AM102" s="145">
        <v>0</v>
      </c>
      <c r="AN102" s="145">
        <v>0</v>
      </c>
      <c r="AO102" s="145">
        <v>0</v>
      </c>
      <c r="AP102" s="145">
        <v>0</v>
      </c>
      <c r="AQ102" s="145">
        <v>0</v>
      </c>
      <c r="AR102" s="145">
        <v>0</v>
      </c>
      <c r="AS102" s="145">
        <v>0</v>
      </c>
      <c r="AT102" s="145">
        <v>0</v>
      </c>
      <c r="AU102" s="161">
        <v>0</v>
      </c>
      <c r="AV102" s="160"/>
      <c r="AW102" s="173">
        <v>0</v>
      </c>
      <c r="AX102" s="161">
        <v>0</v>
      </c>
      <c r="AY102" s="160"/>
      <c r="AZ102" s="174">
        <v>0</v>
      </c>
      <c r="BA102" s="172"/>
      <c r="BB102" s="172"/>
      <c r="BC102" s="172"/>
      <c r="BD102" s="172"/>
      <c r="BE102" s="172"/>
      <c r="BF102" s="172"/>
      <c r="BG102" s="172"/>
      <c r="BH102" s="183"/>
      <c r="BI102" s="183"/>
    </row>
    <row r="103" spans="1:61" x14ac:dyDescent="0.25">
      <c r="A103" s="147" t="s">
        <v>215</v>
      </c>
      <c r="B103" s="189" t="s">
        <v>169</v>
      </c>
      <c r="C103" s="173">
        <v>0</v>
      </c>
      <c r="D103" s="145">
        <v>55171</v>
      </c>
      <c r="E103" s="145">
        <v>0</v>
      </c>
      <c r="F103" s="145">
        <v>0</v>
      </c>
      <c r="G103" s="145">
        <v>0</v>
      </c>
      <c r="H103" s="145">
        <v>0</v>
      </c>
      <c r="I103" s="145">
        <v>0</v>
      </c>
      <c r="J103" s="145">
        <v>0</v>
      </c>
      <c r="K103" s="145">
        <v>0</v>
      </c>
      <c r="L103" s="145">
        <v>0</v>
      </c>
      <c r="M103" s="145">
        <v>0</v>
      </c>
      <c r="N103" s="145">
        <v>0</v>
      </c>
      <c r="O103" s="145">
        <v>0</v>
      </c>
      <c r="P103" s="145">
        <v>0</v>
      </c>
      <c r="Q103" s="145">
        <v>0</v>
      </c>
      <c r="R103" s="145">
        <v>0</v>
      </c>
      <c r="S103" s="145">
        <v>0</v>
      </c>
      <c r="T103" s="145">
        <v>0</v>
      </c>
      <c r="U103" s="145">
        <v>0</v>
      </c>
      <c r="V103" s="145">
        <v>0</v>
      </c>
      <c r="W103" s="145">
        <v>0</v>
      </c>
      <c r="X103" s="145">
        <v>0</v>
      </c>
      <c r="Y103" s="145">
        <v>0</v>
      </c>
      <c r="Z103" s="145">
        <v>0</v>
      </c>
      <c r="AA103" s="145">
        <v>0</v>
      </c>
      <c r="AB103" s="145">
        <v>0</v>
      </c>
      <c r="AC103" s="145">
        <v>0</v>
      </c>
      <c r="AD103" s="145">
        <v>0</v>
      </c>
      <c r="AE103" s="145">
        <v>0</v>
      </c>
      <c r="AF103" s="145">
        <v>0</v>
      </c>
      <c r="AG103" s="145">
        <v>0</v>
      </c>
      <c r="AH103" s="145">
        <v>0</v>
      </c>
      <c r="AI103" s="145">
        <v>0</v>
      </c>
      <c r="AJ103" s="145">
        <v>0</v>
      </c>
      <c r="AK103" s="145">
        <v>0</v>
      </c>
      <c r="AL103" s="145">
        <v>0</v>
      </c>
      <c r="AM103" s="145">
        <v>0</v>
      </c>
      <c r="AN103" s="145">
        <v>0</v>
      </c>
      <c r="AO103" s="145">
        <v>0</v>
      </c>
      <c r="AP103" s="145">
        <v>0</v>
      </c>
      <c r="AQ103" s="145">
        <v>0</v>
      </c>
      <c r="AR103" s="145">
        <v>0</v>
      </c>
      <c r="AS103" s="145">
        <v>0</v>
      </c>
      <c r="AT103" s="145">
        <v>0</v>
      </c>
      <c r="AU103" s="161">
        <v>0</v>
      </c>
      <c r="AV103" s="160"/>
      <c r="AW103" s="173">
        <v>0</v>
      </c>
      <c r="AX103" s="161">
        <v>0</v>
      </c>
      <c r="AY103" s="160"/>
      <c r="AZ103" s="174">
        <v>0</v>
      </c>
      <c r="BA103" s="172"/>
      <c r="BB103" s="172"/>
      <c r="BC103" s="172"/>
      <c r="BD103" s="172"/>
      <c r="BE103" s="172"/>
      <c r="BF103" s="172"/>
      <c r="BG103" s="172"/>
      <c r="BH103" s="183"/>
      <c r="BI103" s="183"/>
    </row>
    <row r="104" spans="1:61" x14ac:dyDescent="0.25">
      <c r="A104" s="147" t="s">
        <v>216</v>
      </c>
      <c r="B104" s="189" t="s">
        <v>169</v>
      </c>
      <c r="C104" s="173">
        <v>0</v>
      </c>
      <c r="D104" s="145">
        <v>1215065</v>
      </c>
      <c r="E104" s="145">
        <v>0</v>
      </c>
      <c r="F104" s="145">
        <v>0</v>
      </c>
      <c r="G104" s="145">
        <v>0</v>
      </c>
      <c r="H104" s="145">
        <v>0</v>
      </c>
      <c r="I104" s="145">
        <v>0</v>
      </c>
      <c r="J104" s="145">
        <v>0</v>
      </c>
      <c r="K104" s="145">
        <v>0</v>
      </c>
      <c r="L104" s="145">
        <v>0</v>
      </c>
      <c r="M104" s="145">
        <v>0</v>
      </c>
      <c r="N104" s="145">
        <v>0</v>
      </c>
      <c r="O104" s="145">
        <v>0</v>
      </c>
      <c r="P104" s="145">
        <v>0</v>
      </c>
      <c r="Q104" s="145">
        <v>0</v>
      </c>
      <c r="R104" s="145">
        <v>0</v>
      </c>
      <c r="S104" s="145">
        <v>0</v>
      </c>
      <c r="T104" s="145">
        <v>0</v>
      </c>
      <c r="U104" s="145">
        <v>0</v>
      </c>
      <c r="V104" s="145">
        <v>0</v>
      </c>
      <c r="W104" s="145">
        <v>0</v>
      </c>
      <c r="X104" s="145">
        <v>0</v>
      </c>
      <c r="Y104" s="145">
        <v>0</v>
      </c>
      <c r="Z104" s="145">
        <v>0</v>
      </c>
      <c r="AA104" s="145">
        <v>0</v>
      </c>
      <c r="AB104" s="145">
        <v>0</v>
      </c>
      <c r="AC104" s="145">
        <v>0</v>
      </c>
      <c r="AD104" s="145">
        <v>0</v>
      </c>
      <c r="AE104" s="145">
        <v>0</v>
      </c>
      <c r="AF104" s="145">
        <v>0</v>
      </c>
      <c r="AG104" s="145">
        <v>0</v>
      </c>
      <c r="AH104" s="145">
        <v>0</v>
      </c>
      <c r="AI104" s="145">
        <v>0</v>
      </c>
      <c r="AJ104" s="145">
        <v>0</v>
      </c>
      <c r="AK104" s="145">
        <v>0</v>
      </c>
      <c r="AL104" s="145">
        <v>0</v>
      </c>
      <c r="AM104" s="145">
        <v>0</v>
      </c>
      <c r="AN104" s="145">
        <v>0</v>
      </c>
      <c r="AO104" s="145">
        <v>0</v>
      </c>
      <c r="AP104" s="145">
        <v>0</v>
      </c>
      <c r="AQ104" s="145">
        <v>0</v>
      </c>
      <c r="AR104" s="145">
        <v>0</v>
      </c>
      <c r="AS104" s="145">
        <v>0</v>
      </c>
      <c r="AT104" s="145">
        <v>0</v>
      </c>
      <c r="AU104" s="161">
        <v>0</v>
      </c>
      <c r="AV104" s="160"/>
      <c r="AW104" s="173">
        <v>0</v>
      </c>
      <c r="AX104" s="161">
        <v>0</v>
      </c>
      <c r="AY104" s="160"/>
      <c r="AZ104" s="174">
        <v>0</v>
      </c>
      <c r="BA104" s="172"/>
      <c r="BB104" s="172"/>
      <c r="BC104" s="172"/>
      <c r="BD104" s="172"/>
      <c r="BE104" s="172"/>
      <c r="BF104" s="172"/>
      <c r="BG104" s="172"/>
      <c r="BH104" s="183"/>
      <c r="BI104" s="183"/>
    </row>
    <row r="105" spans="1:61" x14ac:dyDescent="0.25">
      <c r="A105" s="147" t="s">
        <v>217</v>
      </c>
      <c r="B105" s="189" t="s">
        <v>169</v>
      </c>
      <c r="C105" s="173">
        <v>0</v>
      </c>
      <c r="D105" s="145">
        <v>501740</v>
      </c>
      <c r="E105" s="145">
        <v>0</v>
      </c>
      <c r="F105" s="145">
        <v>0</v>
      </c>
      <c r="G105" s="145">
        <v>0</v>
      </c>
      <c r="H105" s="145">
        <v>0</v>
      </c>
      <c r="I105" s="145">
        <v>0</v>
      </c>
      <c r="J105" s="145">
        <v>0</v>
      </c>
      <c r="K105" s="145">
        <v>0</v>
      </c>
      <c r="L105" s="145">
        <v>0</v>
      </c>
      <c r="M105" s="145">
        <v>0</v>
      </c>
      <c r="N105" s="145">
        <v>0</v>
      </c>
      <c r="O105" s="145">
        <v>0</v>
      </c>
      <c r="P105" s="145">
        <v>0</v>
      </c>
      <c r="Q105" s="145">
        <v>0</v>
      </c>
      <c r="R105" s="145">
        <v>0</v>
      </c>
      <c r="S105" s="145">
        <v>0</v>
      </c>
      <c r="T105" s="145">
        <v>0</v>
      </c>
      <c r="U105" s="145">
        <v>0</v>
      </c>
      <c r="V105" s="145">
        <v>0</v>
      </c>
      <c r="W105" s="145">
        <v>0</v>
      </c>
      <c r="X105" s="145">
        <v>0</v>
      </c>
      <c r="Y105" s="145">
        <v>0</v>
      </c>
      <c r="Z105" s="145">
        <v>0</v>
      </c>
      <c r="AA105" s="145">
        <v>0</v>
      </c>
      <c r="AB105" s="145">
        <v>0</v>
      </c>
      <c r="AC105" s="145">
        <v>0</v>
      </c>
      <c r="AD105" s="145">
        <v>0</v>
      </c>
      <c r="AE105" s="145">
        <v>0</v>
      </c>
      <c r="AF105" s="145">
        <v>0</v>
      </c>
      <c r="AG105" s="145">
        <v>0</v>
      </c>
      <c r="AH105" s="145">
        <v>0</v>
      </c>
      <c r="AI105" s="145">
        <v>0</v>
      </c>
      <c r="AJ105" s="145">
        <v>0</v>
      </c>
      <c r="AK105" s="145">
        <v>0</v>
      </c>
      <c r="AL105" s="145">
        <v>0</v>
      </c>
      <c r="AM105" s="145">
        <v>0</v>
      </c>
      <c r="AN105" s="145">
        <v>0</v>
      </c>
      <c r="AO105" s="145">
        <v>0</v>
      </c>
      <c r="AP105" s="145">
        <v>0</v>
      </c>
      <c r="AQ105" s="145">
        <v>0</v>
      </c>
      <c r="AR105" s="145">
        <v>0</v>
      </c>
      <c r="AS105" s="145">
        <v>0</v>
      </c>
      <c r="AT105" s="145">
        <v>0</v>
      </c>
      <c r="AU105" s="161">
        <v>0</v>
      </c>
      <c r="AV105" s="160"/>
      <c r="AW105" s="173">
        <v>0</v>
      </c>
      <c r="AX105" s="161">
        <v>0</v>
      </c>
      <c r="AY105" s="160"/>
      <c r="AZ105" s="174">
        <v>0</v>
      </c>
      <c r="BA105" s="172"/>
      <c r="BB105" s="172"/>
      <c r="BC105" s="172"/>
      <c r="BD105" s="172"/>
      <c r="BE105" s="172"/>
      <c r="BF105" s="172"/>
      <c r="BG105" s="172"/>
      <c r="BH105" s="183"/>
      <c r="BI105" s="183"/>
    </row>
    <row r="106" spans="1:61" x14ac:dyDescent="0.25">
      <c r="A106" s="147" t="s">
        <v>218</v>
      </c>
      <c r="B106" s="189" t="s">
        <v>169</v>
      </c>
      <c r="C106" s="173">
        <v>0</v>
      </c>
      <c r="D106" s="145">
        <v>2046904</v>
      </c>
      <c r="E106" s="145">
        <v>0</v>
      </c>
      <c r="F106" s="145">
        <v>0</v>
      </c>
      <c r="G106" s="145">
        <v>0</v>
      </c>
      <c r="H106" s="145">
        <v>0</v>
      </c>
      <c r="I106" s="145">
        <v>0</v>
      </c>
      <c r="J106" s="145">
        <v>0</v>
      </c>
      <c r="K106" s="145">
        <v>0</v>
      </c>
      <c r="L106" s="145">
        <v>0</v>
      </c>
      <c r="M106" s="145">
        <v>0</v>
      </c>
      <c r="N106" s="145">
        <v>0</v>
      </c>
      <c r="O106" s="145">
        <v>0</v>
      </c>
      <c r="P106" s="145">
        <v>0</v>
      </c>
      <c r="Q106" s="145">
        <v>0</v>
      </c>
      <c r="R106" s="145">
        <v>0</v>
      </c>
      <c r="S106" s="145">
        <v>0</v>
      </c>
      <c r="T106" s="145">
        <v>0</v>
      </c>
      <c r="U106" s="145">
        <v>0</v>
      </c>
      <c r="V106" s="145">
        <v>0</v>
      </c>
      <c r="W106" s="145">
        <v>0</v>
      </c>
      <c r="X106" s="145">
        <v>0</v>
      </c>
      <c r="Y106" s="145">
        <v>0</v>
      </c>
      <c r="Z106" s="145">
        <v>0</v>
      </c>
      <c r="AA106" s="145">
        <v>0</v>
      </c>
      <c r="AB106" s="145">
        <v>0</v>
      </c>
      <c r="AC106" s="145">
        <v>0</v>
      </c>
      <c r="AD106" s="145">
        <v>0</v>
      </c>
      <c r="AE106" s="145">
        <v>0</v>
      </c>
      <c r="AF106" s="145">
        <v>0</v>
      </c>
      <c r="AG106" s="145">
        <v>0</v>
      </c>
      <c r="AH106" s="145">
        <v>0</v>
      </c>
      <c r="AI106" s="145">
        <v>0</v>
      </c>
      <c r="AJ106" s="145">
        <v>0</v>
      </c>
      <c r="AK106" s="145">
        <v>0</v>
      </c>
      <c r="AL106" s="145">
        <v>0</v>
      </c>
      <c r="AM106" s="145">
        <v>0</v>
      </c>
      <c r="AN106" s="145">
        <v>0</v>
      </c>
      <c r="AO106" s="145">
        <v>0</v>
      </c>
      <c r="AP106" s="145">
        <v>0</v>
      </c>
      <c r="AQ106" s="145">
        <v>0</v>
      </c>
      <c r="AR106" s="145">
        <v>0</v>
      </c>
      <c r="AS106" s="145">
        <v>0</v>
      </c>
      <c r="AT106" s="145">
        <v>0</v>
      </c>
      <c r="AU106" s="161">
        <v>0</v>
      </c>
      <c r="AV106" s="160"/>
      <c r="AW106" s="173">
        <v>0</v>
      </c>
      <c r="AX106" s="161">
        <v>0</v>
      </c>
      <c r="AY106" s="160"/>
      <c r="AZ106" s="174">
        <v>0</v>
      </c>
      <c r="BA106" s="172"/>
      <c r="BB106" s="172"/>
      <c r="BC106" s="172"/>
      <c r="BD106" s="172"/>
      <c r="BE106" s="172"/>
      <c r="BF106" s="172"/>
      <c r="BG106" s="172"/>
      <c r="BH106" s="183"/>
      <c r="BI106" s="183"/>
    </row>
    <row r="107" spans="1:61" x14ac:dyDescent="0.25">
      <c r="A107" s="147" t="s">
        <v>219</v>
      </c>
      <c r="B107" s="189" t="s">
        <v>169</v>
      </c>
      <c r="C107" s="173">
        <v>0</v>
      </c>
      <c r="D107" s="145">
        <v>1979583</v>
      </c>
      <c r="E107" s="145">
        <v>0</v>
      </c>
      <c r="F107" s="145">
        <v>0</v>
      </c>
      <c r="G107" s="145">
        <v>0</v>
      </c>
      <c r="H107" s="145">
        <v>0</v>
      </c>
      <c r="I107" s="145">
        <v>0</v>
      </c>
      <c r="J107" s="145">
        <v>0</v>
      </c>
      <c r="K107" s="145">
        <v>0</v>
      </c>
      <c r="L107" s="145">
        <v>0</v>
      </c>
      <c r="M107" s="145">
        <v>0</v>
      </c>
      <c r="N107" s="145">
        <v>0</v>
      </c>
      <c r="O107" s="145">
        <v>0</v>
      </c>
      <c r="P107" s="145">
        <v>0</v>
      </c>
      <c r="Q107" s="145">
        <v>0</v>
      </c>
      <c r="R107" s="145">
        <v>0</v>
      </c>
      <c r="S107" s="145">
        <v>0</v>
      </c>
      <c r="T107" s="145">
        <v>0</v>
      </c>
      <c r="U107" s="145">
        <v>0</v>
      </c>
      <c r="V107" s="145">
        <v>0</v>
      </c>
      <c r="W107" s="145">
        <v>0</v>
      </c>
      <c r="X107" s="145">
        <v>0</v>
      </c>
      <c r="Y107" s="145">
        <v>0</v>
      </c>
      <c r="Z107" s="145">
        <v>0</v>
      </c>
      <c r="AA107" s="145">
        <v>0</v>
      </c>
      <c r="AB107" s="145">
        <v>0</v>
      </c>
      <c r="AC107" s="145">
        <v>0</v>
      </c>
      <c r="AD107" s="145">
        <v>0</v>
      </c>
      <c r="AE107" s="145">
        <v>0</v>
      </c>
      <c r="AF107" s="145">
        <v>0</v>
      </c>
      <c r="AG107" s="145">
        <v>0</v>
      </c>
      <c r="AH107" s="145">
        <v>0</v>
      </c>
      <c r="AI107" s="145">
        <v>0</v>
      </c>
      <c r="AJ107" s="145">
        <v>0</v>
      </c>
      <c r="AK107" s="145">
        <v>0</v>
      </c>
      <c r="AL107" s="145">
        <v>0</v>
      </c>
      <c r="AM107" s="145">
        <v>0</v>
      </c>
      <c r="AN107" s="145">
        <v>0</v>
      </c>
      <c r="AO107" s="145">
        <v>0</v>
      </c>
      <c r="AP107" s="145">
        <v>0</v>
      </c>
      <c r="AQ107" s="145">
        <v>0</v>
      </c>
      <c r="AR107" s="145">
        <v>0</v>
      </c>
      <c r="AS107" s="145">
        <v>0</v>
      </c>
      <c r="AT107" s="145">
        <v>0</v>
      </c>
      <c r="AU107" s="161">
        <v>0</v>
      </c>
      <c r="AV107" s="160"/>
      <c r="AW107" s="173">
        <v>0</v>
      </c>
      <c r="AX107" s="161">
        <v>0</v>
      </c>
      <c r="AY107" s="160"/>
      <c r="AZ107" s="174">
        <v>0</v>
      </c>
      <c r="BA107" s="172"/>
      <c r="BB107" s="172"/>
      <c r="BC107" s="172"/>
      <c r="BD107" s="172"/>
      <c r="BE107" s="172"/>
      <c r="BF107" s="172"/>
      <c r="BG107" s="172"/>
      <c r="BH107" s="183"/>
      <c r="BI107" s="183"/>
    </row>
    <row r="108" spans="1:61" x14ac:dyDescent="0.25">
      <c r="A108" s="147" t="s">
        <v>220</v>
      </c>
      <c r="B108" s="189" t="s">
        <v>169</v>
      </c>
      <c r="C108" s="173">
        <v>0</v>
      </c>
      <c r="D108" s="145">
        <v>1997</v>
      </c>
      <c r="E108" s="145">
        <v>0</v>
      </c>
      <c r="F108" s="145">
        <v>0</v>
      </c>
      <c r="G108" s="145">
        <v>0</v>
      </c>
      <c r="H108" s="145">
        <v>0</v>
      </c>
      <c r="I108" s="145">
        <v>0</v>
      </c>
      <c r="J108" s="145">
        <v>0</v>
      </c>
      <c r="K108" s="145">
        <v>0</v>
      </c>
      <c r="L108" s="145">
        <v>0</v>
      </c>
      <c r="M108" s="145">
        <v>0</v>
      </c>
      <c r="N108" s="145">
        <v>0</v>
      </c>
      <c r="O108" s="145">
        <v>0</v>
      </c>
      <c r="P108" s="145">
        <v>0</v>
      </c>
      <c r="Q108" s="145">
        <v>0</v>
      </c>
      <c r="R108" s="145">
        <v>0</v>
      </c>
      <c r="S108" s="145">
        <v>0</v>
      </c>
      <c r="T108" s="145">
        <v>0</v>
      </c>
      <c r="U108" s="145">
        <v>0</v>
      </c>
      <c r="V108" s="145">
        <v>0</v>
      </c>
      <c r="W108" s="145">
        <v>0</v>
      </c>
      <c r="X108" s="145">
        <v>0</v>
      </c>
      <c r="Y108" s="145">
        <v>0</v>
      </c>
      <c r="Z108" s="145">
        <v>0</v>
      </c>
      <c r="AA108" s="145">
        <v>0</v>
      </c>
      <c r="AB108" s="145">
        <v>0</v>
      </c>
      <c r="AC108" s="145">
        <v>0</v>
      </c>
      <c r="AD108" s="145">
        <v>0</v>
      </c>
      <c r="AE108" s="145">
        <v>0</v>
      </c>
      <c r="AF108" s="145">
        <v>0</v>
      </c>
      <c r="AG108" s="145">
        <v>0</v>
      </c>
      <c r="AH108" s="145">
        <v>0</v>
      </c>
      <c r="AI108" s="145">
        <v>0</v>
      </c>
      <c r="AJ108" s="145">
        <v>0</v>
      </c>
      <c r="AK108" s="145">
        <v>0</v>
      </c>
      <c r="AL108" s="145">
        <v>0</v>
      </c>
      <c r="AM108" s="145">
        <v>0</v>
      </c>
      <c r="AN108" s="145">
        <v>0</v>
      </c>
      <c r="AO108" s="145">
        <v>0</v>
      </c>
      <c r="AP108" s="145">
        <v>0</v>
      </c>
      <c r="AQ108" s="145">
        <v>0</v>
      </c>
      <c r="AR108" s="145">
        <v>0</v>
      </c>
      <c r="AS108" s="145">
        <v>0</v>
      </c>
      <c r="AT108" s="145">
        <v>0</v>
      </c>
      <c r="AU108" s="161">
        <v>0</v>
      </c>
      <c r="AV108" s="160"/>
      <c r="AW108" s="173">
        <v>0</v>
      </c>
      <c r="AX108" s="161">
        <v>0</v>
      </c>
      <c r="AY108" s="160"/>
      <c r="AZ108" s="174">
        <v>0</v>
      </c>
      <c r="BA108" s="172"/>
      <c r="BB108" s="172"/>
      <c r="BC108" s="172"/>
      <c r="BD108" s="172"/>
      <c r="BE108" s="172"/>
      <c r="BF108" s="172"/>
      <c r="BG108" s="172"/>
      <c r="BH108" s="183"/>
      <c r="BI108" s="183"/>
    </row>
    <row r="109" spans="1:61" x14ac:dyDescent="0.25">
      <c r="A109" s="142" t="s">
        <v>221</v>
      </c>
      <c r="B109" s="189" t="s">
        <v>222</v>
      </c>
      <c r="C109" s="173">
        <v>0</v>
      </c>
      <c r="D109" s="190">
        <v>81748700</v>
      </c>
      <c r="E109" s="145">
        <v>0</v>
      </c>
      <c r="F109" s="145">
        <v>0</v>
      </c>
      <c r="G109" s="145">
        <v>0</v>
      </c>
      <c r="H109" s="145">
        <v>0</v>
      </c>
      <c r="I109" s="145">
        <v>0</v>
      </c>
      <c r="J109" s="145">
        <v>0</v>
      </c>
      <c r="K109" s="145">
        <v>0</v>
      </c>
      <c r="L109" s="145">
        <v>0</v>
      </c>
      <c r="M109" s="145">
        <v>0</v>
      </c>
      <c r="N109" s="145">
        <v>0</v>
      </c>
      <c r="O109" s="145">
        <v>0</v>
      </c>
      <c r="P109" s="145">
        <v>0</v>
      </c>
      <c r="Q109" s="145">
        <v>0</v>
      </c>
      <c r="R109" s="145">
        <v>0</v>
      </c>
      <c r="S109" s="145">
        <v>0</v>
      </c>
      <c r="T109" s="145">
        <v>0</v>
      </c>
      <c r="U109" s="145">
        <v>0</v>
      </c>
      <c r="V109" s="145">
        <v>0</v>
      </c>
      <c r="W109" s="145">
        <v>0</v>
      </c>
      <c r="X109" s="145">
        <v>0</v>
      </c>
      <c r="Y109" s="145">
        <v>0</v>
      </c>
      <c r="Z109" s="145">
        <v>0</v>
      </c>
      <c r="AA109" s="145">
        <v>0</v>
      </c>
      <c r="AB109" s="145">
        <v>0</v>
      </c>
      <c r="AC109" s="145">
        <v>0</v>
      </c>
      <c r="AD109" s="145">
        <v>0</v>
      </c>
      <c r="AE109" s="145">
        <v>0</v>
      </c>
      <c r="AF109" s="145">
        <v>0</v>
      </c>
      <c r="AG109" s="145">
        <v>0</v>
      </c>
      <c r="AH109" s="145">
        <v>0</v>
      </c>
      <c r="AI109" s="145">
        <v>0</v>
      </c>
      <c r="AJ109" s="145">
        <v>0</v>
      </c>
      <c r="AK109" s="145">
        <v>0</v>
      </c>
      <c r="AL109" s="145">
        <v>0</v>
      </c>
      <c r="AM109" s="145">
        <v>0</v>
      </c>
      <c r="AN109" s="145">
        <v>0</v>
      </c>
      <c r="AO109" s="145">
        <v>0</v>
      </c>
      <c r="AP109" s="145">
        <v>0</v>
      </c>
      <c r="AQ109" s="145">
        <v>0</v>
      </c>
      <c r="AR109" s="145">
        <v>0</v>
      </c>
      <c r="AS109" s="145">
        <v>0</v>
      </c>
      <c r="AT109" s="145">
        <v>0</v>
      </c>
      <c r="AU109" s="161">
        <v>0</v>
      </c>
      <c r="AV109" s="160"/>
      <c r="AW109" s="173">
        <v>0</v>
      </c>
      <c r="AX109" s="161">
        <v>0</v>
      </c>
      <c r="AY109" s="160"/>
      <c r="AZ109" s="174">
        <v>0</v>
      </c>
      <c r="BA109" s="172"/>
      <c r="BB109" s="172"/>
      <c r="BC109" s="172"/>
      <c r="BD109" s="172"/>
      <c r="BE109" s="172"/>
      <c r="BF109" s="172"/>
      <c r="BG109" s="172"/>
      <c r="BH109" s="183"/>
      <c r="BI109" s="183"/>
    </row>
    <row r="110" spans="1:61" x14ac:dyDescent="0.25">
      <c r="A110" s="147" t="s">
        <v>223</v>
      </c>
      <c r="B110" s="189" t="s">
        <v>222</v>
      </c>
      <c r="C110" s="173">
        <v>0</v>
      </c>
      <c r="D110" s="191">
        <v>74943700</v>
      </c>
      <c r="E110" s="145">
        <v>0</v>
      </c>
      <c r="F110" s="145">
        <v>0</v>
      </c>
      <c r="G110" s="145">
        <v>0</v>
      </c>
      <c r="H110" s="145">
        <v>0</v>
      </c>
      <c r="I110" s="145">
        <v>0</v>
      </c>
      <c r="J110" s="145">
        <v>0</v>
      </c>
      <c r="K110" s="145">
        <v>0</v>
      </c>
      <c r="L110" s="145">
        <v>0</v>
      </c>
      <c r="M110" s="145">
        <v>0</v>
      </c>
      <c r="N110" s="145">
        <v>0</v>
      </c>
      <c r="O110" s="145">
        <v>0</v>
      </c>
      <c r="P110" s="145">
        <v>0</v>
      </c>
      <c r="Q110" s="145">
        <v>0</v>
      </c>
      <c r="R110" s="145">
        <v>0</v>
      </c>
      <c r="S110" s="145">
        <v>0</v>
      </c>
      <c r="T110" s="145">
        <v>0</v>
      </c>
      <c r="U110" s="145">
        <v>0</v>
      </c>
      <c r="V110" s="145">
        <v>0</v>
      </c>
      <c r="W110" s="145">
        <v>0</v>
      </c>
      <c r="X110" s="145">
        <v>0</v>
      </c>
      <c r="Y110" s="145">
        <v>0</v>
      </c>
      <c r="Z110" s="145">
        <v>0</v>
      </c>
      <c r="AA110" s="145">
        <v>0</v>
      </c>
      <c r="AB110" s="145">
        <v>0</v>
      </c>
      <c r="AC110" s="145">
        <v>0</v>
      </c>
      <c r="AD110" s="145">
        <v>0</v>
      </c>
      <c r="AE110" s="145">
        <v>0</v>
      </c>
      <c r="AF110" s="145">
        <v>0</v>
      </c>
      <c r="AG110" s="145">
        <v>0</v>
      </c>
      <c r="AH110" s="145">
        <v>0</v>
      </c>
      <c r="AI110" s="145">
        <v>0</v>
      </c>
      <c r="AJ110" s="145">
        <v>0</v>
      </c>
      <c r="AK110" s="145">
        <v>0</v>
      </c>
      <c r="AL110" s="145">
        <v>0</v>
      </c>
      <c r="AM110" s="145">
        <v>0</v>
      </c>
      <c r="AN110" s="145">
        <v>0</v>
      </c>
      <c r="AO110" s="145">
        <v>0</v>
      </c>
      <c r="AP110" s="145">
        <v>0</v>
      </c>
      <c r="AQ110" s="145">
        <v>0</v>
      </c>
      <c r="AR110" s="145">
        <v>0</v>
      </c>
      <c r="AS110" s="145">
        <v>0</v>
      </c>
      <c r="AT110" s="145">
        <v>0</v>
      </c>
      <c r="AU110" s="161">
        <v>0</v>
      </c>
      <c r="AV110" s="160"/>
      <c r="AW110" s="173">
        <v>0</v>
      </c>
      <c r="AX110" s="161">
        <v>0</v>
      </c>
      <c r="AY110" s="160"/>
      <c r="AZ110" s="174">
        <v>0</v>
      </c>
      <c r="BA110" s="172"/>
      <c r="BB110" s="172"/>
      <c r="BC110" s="172"/>
      <c r="BD110" s="172"/>
      <c r="BE110" s="172"/>
      <c r="BF110" s="172"/>
      <c r="BG110" s="172"/>
      <c r="BH110" s="183"/>
      <c r="BI110" s="183"/>
    </row>
    <row r="111" spans="1:61" x14ac:dyDescent="0.25">
      <c r="A111" s="147" t="s">
        <v>224</v>
      </c>
      <c r="B111" s="189" t="s">
        <v>222</v>
      </c>
      <c r="C111" s="173">
        <v>0</v>
      </c>
      <c r="D111" s="191">
        <v>6805000</v>
      </c>
      <c r="E111" s="145">
        <v>0</v>
      </c>
      <c r="F111" s="145">
        <v>0</v>
      </c>
      <c r="G111" s="145">
        <v>0</v>
      </c>
      <c r="H111" s="145">
        <v>0</v>
      </c>
      <c r="I111" s="145">
        <v>0</v>
      </c>
      <c r="J111" s="145">
        <v>0</v>
      </c>
      <c r="K111" s="145">
        <v>0</v>
      </c>
      <c r="L111" s="145">
        <v>0</v>
      </c>
      <c r="M111" s="145">
        <v>0</v>
      </c>
      <c r="N111" s="145">
        <v>0</v>
      </c>
      <c r="O111" s="145">
        <v>0</v>
      </c>
      <c r="P111" s="145">
        <v>0</v>
      </c>
      <c r="Q111" s="145">
        <v>0</v>
      </c>
      <c r="R111" s="145">
        <v>0</v>
      </c>
      <c r="S111" s="145">
        <v>0</v>
      </c>
      <c r="T111" s="145">
        <v>0</v>
      </c>
      <c r="U111" s="145">
        <v>0</v>
      </c>
      <c r="V111" s="145">
        <v>0</v>
      </c>
      <c r="W111" s="145">
        <v>0</v>
      </c>
      <c r="X111" s="145">
        <v>0</v>
      </c>
      <c r="Y111" s="145">
        <v>0</v>
      </c>
      <c r="Z111" s="145">
        <v>0</v>
      </c>
      <c r="AA111" s="145">
        <v>0</v>
      </c>
      <c r="AB111" s="145">
        <v>0</v>
      </c>
      <c r="AC111" s="145">
        <v>0</v>
      </c>
      <c r="AD111" s="145">
        <v>0</v>
      </c>
      <c r="AE111" s="145">
        <v>0</v>
      </c>
      <c r="AF111" s="145">
        <v>0</v>
      </c>
      <c r="AG111" s="145">
        <v>0</v>
      </c>
      <c r="AH111" s="145">
        <v>0</v>
      </c>
      <c r="AI111" s="145">
        <v>0</v>
      </c>
      <c r="AJ111" s="145">
        <v>0</v>
      </c>
      <c r="AK111" s="145">
        <v>0</v>
      </c>
      <c r="AL111" s="145">
        <v>0</v>
      </c>
      <c r="AM111" s="145">
        <v>0</v>
      </c>
      <c r="AN111" s="145">
        <v>0</v>
      </c>
      <c r="AO111" s="145">
        <v>0</v>
      </c>
      <c r="AP111" s="145">
        <v>0</v>
      </c>
      <c r="AQ111" s="145">
        <v>0</v>
      </c>
      <c r="AR111" s="145">
        <v>0</v>
      </c>
      <c r="AS111" s="145">
        <v>0</v>
      </c>
      <c r="AT111" s="145">
        <v>0</v>
      </c>
      <c r="AU111" s="161">
        <v>0</v>
      </c>
      <c r="AV111" s="160"/>
      <c r="AW111" s="173">
        <v>0</v>
      </c>
      <c r="AX111" s="161">
        <v>0</v>
      </c>
      <c r="AY111" s="160"/>
      <c r="AZ111" s="174">
        <v>0</v>
      </c>
      <c r="BA111" s="172"/>
      <c r="BB111" s="172"/>
      <c r="BC111" s="172"/>
      <c r="BD111" s="172"/>
      <c r="BE111" s="172"/>
      <c r="BF111" s="172"/>
      <c r="BG111" s="172"/>
      <c r="BH111" s="183"/>
      <c r="BI111" s="183"/>
    </row>
    <row r="112" spans="1:61" x14ac:dyDescent="0.25">
      <c r="A112" s="184" t="s">
        <v>225</v>
      </c>
      <c r="B112" s="189" t="s">
        <v>226</v>
      </c>
      <c r="C112" s="173">
        <v>0</v>
      </c>
      <c r="D112" s="190">
        <v>1644120000</v>
      </c>
      <c r="E112" s="145">
        <v>0</v>
      </c>
      <c r="F112" s="145">
        <v>0</v>
      </c>
      <c r="G112" s="145">
        <v>0</v>
      </c>
      <c r="H112" s="145">
        <v>0</v>
      </c>
      <c r="I112" s="145">
        <v>0</v>
      </c>
      <c r="J112" s="145">
        <v>0</v>
      </c>
      <c r="K112" s="145">
        <v>0</v>
      </c>
      <c r="L112" s="145">
        <v>0</v>
      </c>
      <c r="M112" s="145">
        <v>0</v>
      </c>
      <c r="N112" s="145">
        <v>0</v>
      </c>
      <c r="O112" s="145">
        <v>0</v>
      </c>
      <c r="P112" s="145">
        <v>0</v>
      </c>
      <c r="Q112" s="145">
        <v>0</v>
      </c>
      <c r="R112" s="145">
        <v>0</v>
      </c>
      <c r="S112" s="145">
        <v>0</v>
      </c>
      <c r="T112" s="145">
        <v>0</v>
      </c>
      <c r="U112" s="145">
        <v>0</v>
      </c>
      <c r="V112" s="145">
        <v>0</v>
      </c>
      <c r="W112" s="145">
        <v>0</v>
      </c>
      <c r="X112" s="145">
        <v>0</v>
      </c>
      <c r="Y112" s="145">
        <v>0</v>
      </c>
      <c r="Z112" s="145">
        <v>0</v>
      </c>
      <c r="AA112" s="145">
        <v>0</v>
      </c>
      <c r="AB112" s="145">
        <v>0</v>
      </c>
      <c r="AC112" s="145">
        <v>0</v>
      </c>
      <c r="AD112" s="145">
        <v>0</v>
      </c>
      <c r="AE112" s="145">
        <v>0</v>
      </c>
      <c r="AF112" s="145">
        <v>0</v>
      </c>
      <c r="AG112" s="145">
        <v>0</v>
      </c>
      <c r="AH112" s="145">
        <v>0</v>
      </c>
      <c r="AI112" s="145">
        <v>0</v>
      </c>
      <c r="AJ112" s="145">
        <v>0</v>
      </c>
      <c r="AK112" s="145">
        <v>0</v>
      </c>
      <c r="AL112" s="145">
        <v>0</v>
      </c>
      <c r="AM112" s="145">
        <v>0</v>
      </c>
      <c r="AN112" s="145">
        <v>0</v>
      </c>
      <c r="AO112" s="145">
        <v>0</v>
      </c>
      <c r="AP112" s="145">
        <v>0</v>
      </c>
      <c r="AQ112" s="145">
        <v>0</v>
      </c>
      <c r="AR112" s="145">
        <v>0</v>
      </c>
      <c r="AS112" s="145">
        <v>0</v>
      </c>
      <c r="AT112" s="145">
        <v>0</v>
      </c>
      <c r="AU112" s="161">
        <v>0</v>
      </c>
      <c r="AV112" s="160"/>
      <c r="AW112" s="173">
        <v>0</v>
      </c>
      <c r="AX112" s="161">
        <v>0</v>
      </c>
      <c r="AY112" s="160"/>
      <c r="AZ112" s="174">
        <v>0</v>
      </c>
      <c r="BA112" s="172"/>
      <c r="BB112" s="172"/>
      <c r="BC112" s="172"/>
      <c r="BD112" s="172"/>
      <c r="BE112" s="172"/>
      <c r="BF112" s="172"/>
      <c r="BG112" s="172"/>
      <c r="BH112" s="183"/>
      <c r="BI112" s="183"/>
    </row>
    <row r="113" spans="1:61" x14ac:dyDescent="0.25">
      <c r="A113" s="192" t="s">
        <v>227</v>
      </c>
      <c r="B113" s="193" t="s">
        <v>169</v>
      </c>
      <c r="C113" s="186">
        <v>0</v>
      </c>
      <c r="D113" s="188">
        <v>0</v>
      </c>
      <c r="E113" s="188">
        <v>0</v>
      </c>
      <c r="F113" s="194">
        <v>14969800</v>
      </c>
      <c r="G113" s="188">
        <v>0</v>
      </c>
      <c r="H113" s="188">
        <v>0</v>
      </c>
      <c r="I113" s="188">
        <v>0</v>
      </c>
      <c r="J113" s="188">
        <v>0</v>
      </c>
      <c r="K113" s="188">
        <v>0</v>
      </c>
      <c r="L113" s="188">
        <v>0</v>
      </c>
      <c r="M113" s="188">
        <v>0</v>
      </c>
      <c r="N113" s="188">
        <v>0</v>
      </c>
      <c r="O113" s="188">
        <v>0</v>
      </c>
      <c r="P113" s="188">
        <v>0</v>
      </c>
      <c r="Q113" s="188">
        <v>0</v>
      </c>
      <c r="R113" s="188">
        <v>0</v>
      </c>
      <c r="S113" s="188">
        <v>0</v>
      </c>
      <c r="T113" s="188">
        <v>0</v>
      </c>
      <c r="U113" s="188">
        <v>0</v>
      </c>
      <c r="V113" s="188">
        <v>0</v>
      </c>
      <c r="W113" s="188">
        <v>0</v>
      </c>
      <c r="X113" s="188">
        <v>0</v>
      </c>
      <c r="Y113" s="188">
        <v>0</v>
      </c>
      <c r="Z113" s="188">
        <v>0</v>
      </c>
      <c r="AA113" s="188">
        <v>0</v>
      </c>
      <c r="AB113" s="188">
        <v>0</v>
      </c>
      <c r="AC113" s="188">
        <v>0</v>
      </c>
      <c r="AD113" s="188">
        <v>0</v>
      </c>
      <c r="AE113" s="188">
        <v>0</v>
      </c>
      <c r="AF113" s="188">
        <v>0</v>
      </c>
      <c r="AG113" s="188">
        <v>0</v>
      </c>
      <c r="AH113" s="188">
        <v>0</v>
      </c>
      <c r="AI113" s="188">
        <v>0</v>
      </c>
      <c r="AJ113" s="188">
        <v>0</v>
      </c>
      <c r="AK113" s="188">
        <v>0</v>
      </c>
      <c r="AL113" s="188">
        <v>0</v>
      </c>
      <c r="AM113" s="188">
        <v>0</v>
      </c>
      <c r="AN113" s="188">
        <v>0</v>
      </c>
      <c r="AO113" s="188">
        <v>0</v>
      </c>
      <c r="AP113" s="188">
        <v>0</v>
      </c>
      <c r="AQ113" s="188">
        <v>0</v>
      </c>
      <c r="AR113" s="188">
        <v>0</v>
      </c>
      <c r="AS113" s="188">
        <v>0</v>
      </c>
      <c r="AT113" s="188">
        <v>0</v>
      </c>
      <c r="AU113" s="207">
        <v>0</v>
      </c>
      <c r="AV113" s="160"/>
      <c r="AW113" s="173">
        <v>0</v>
      </c>
      <c r="AX113" s="161">
        <v>0</v>
      </c>
      <c r="AY113" s="160"/>
      <c r="AZ113" s="174">
        <v>0</v>
      </c>
      <c r="BA113" s="172"/>
      <c r="BB113" s="172"/>
      <c r="BC113" s="172"/>
      <c r="BD113" s="172"/>
      <c r="BE113" s="172"/>
      <c r="BF113" s="172"/>
      <c r="BG113" s="172"/>
      <c r="BH113" s="183"/>
      <c r="BI113" s="183"/>
    </row>
    <row r="114" spans="1:61" x14ac:dyDescent="0.25">
      <c r="A114" s="147" t="s">
        <v>228</v>
      </c>
      <c r="B114" s="195" t="s">
        <v>169</v>
      </c>
      <c r="C114" s="173">
        <v>0</v>
      </c>
      <c r="D114" s="145">
        <v>0</v>
      </c>
      <c r="E114" s="145">
        <v>0</v>
      </c>
      <c r="F114" s="191">
        <v>12671900</v>
      </c>
      <c r="G114" s="145">
        <v>0</v>
      </c>
      <c r="H114" s="145">
        <v>0</v>
      </c>
      <c r="I114" s="145">
        <v>0</v>
      </c>
      <c r="J114" s="145">
        <v>0</v>
      </c>
      <c r="K114" s="145">
        <v>0</v>
      </c>
      <c r="L114" s="145">
        <v>0</v>
      </c>
      <c r="M114" s="145">
        <v>0</v>
      </c>
      <c r="N114" s="145">
        <v>0</v>
      </c>
      <c r="O114" s="145">
        <v>0</v>
      </c>
      <c r="P114" s="145">
        <v>0</v>
      </c>
      <c r="Q114" s="145">
        <v>0</v>
      </c>
      <c r="R114" s="145">
        <v>0</v>
      </c>
      <c r="S114" s="145">
        <v>0</v>
      </c>
      <c r="T114" s="145">
        <v>0</v>
      </c>
      <c r="U114" s="145">
        <v>0</v>
      </c>
      <c r="V114" s="145">
        <v>0</v>
      </c>
      <c r="W114" s="145">
        <v>0</v>
      </c>
      <c r="X114" s="145">
        <v>0</v>
      </c>
      <c r="Y114" s="145">
        <v>0</v>
      </c>
      <c r="Z114" s="145">
        <v>0</v>
      </c>
      <c r="AA114" s="145">
        <v>0</v>
      </c>
      <c r="AB114" s="145">
        <v>0</v>
      </c>
      <c r="AC114" s="145">
        <v>0</v>
      </c>
      <c r="AD114" s="145">
        <v>0</v>
      </c>
      <c r="AE114" s="145">
        <v>0</v>
      </c>
      <c r="AF114" s="145">
        <v>0</v>
      </c>
      <c r="AG114" s="145">
        <v>0</v>
      </c>
      <c r="AH114" s="145">
        <v>0</v>
      </c>
      <c r="AI114" s="145">
        <v>0</v>
      </c>
      <c r="AJ114" s="145">
        <v>0</v>
      </c>
      <c r="AK114" s="145">
        <v>0</v>
      </c>
      <c r="AL114" s="145">
        <v>0</v>
      </c>
      <c r="AM114" s="145">
        <v>0</v>
      </c>
      <c r="AN114" s="145">
        <v>0</v>
      </c>
      <c r="AO114" s="145">
        <v>0</v>
      </c>
      <c r="AP114" s="145">
        <v>0</v>
      </c>
      <c r="AQ114" s="145">
        <v>0</v>
      </c>
      <c r="AR114" s="145">
        <v>0</v>
      </c>
      <c r="AS114" s="145">
        <v>0</v>
      </c>
      <c r="AT114" s="145">
        <v>0</v>
      </c>
      <c r="AU114" s="161">
        <v>0</v>
      </c>
      <c r="AV114" s="160"/>
      <c r="AW114" s="173">
        <v>0</v>
      </c>
      <c r="AX114" s="161">
        <v>0</v>
      </c>
      <c r="AY114" s="160"/>
      <c r="AZ114" s="174">
        <v>0</v>
      </c>
      <c r="BA114" s="172"/>
      <c r="BB114" s="172"/>
      <c r="BC114" s="172"/>
      <c r="BD114" s="172"/>
      <c r="BE114" s="172"/>
      <c r="BF114" s="172"/>
      <c r="BG114" s="172"/>
      <c r="BH114" s="183"/>
      <c r="BI114" s="183"/>
    </row>
    <row r="115" spans="1:61" x14ac:dyDescent="0.25">
      <c r="A115" s="147" t="s">
        <v>229</v>
      </c>
      <c r="B115" s="195" t="s">
        <v>169</v>
      </c>
      <c r="C115" s="173">
        <v>0</v>
      </c>
      <c r="D115" s="145">
        <v>0</v>
      </c>
      <c r="E115" s="145">
        <v>0</v>
      </c>
      <c r="F115" s="191">
        <v>2297900</v>
      </c>
      <c r="G115" s="145">
        <v>0</v>
      </c>
      <c r="H115" s="145">
        <v>0</v>
      </c>
      <c r="I115" s="145">
        <v>0</v>
      </c>
      <c r="J115" s="145">
        <v>0</v>
      </c>
      <c r="K115" s="145">
        <v>0</v>
      </c>
      <c r="L115" s="145">
        <v>0</v>
      </c>
      <c r="M115" s="145">
        <v>0</v>
      </c>
      <c r="N115" s="145">
        <v>0</v>
      </c>
      <c r="O115" s="145">
        <v>0</v>
      </c>
      <c r="P115" s="145">
        <v>0</v>
      </c>
      <c r="Q115" s="145">
        <v>0</v>
      </c>
      <c r="R115" s="145">
        <v>0</v>
      </c>
      <c r="S115" s="145">
        <v>0</v>
      </c>
      <c r="T115" s="145">
        <v>0</v>
      </c>
      <c r="U115" s="145">
        <v>0</v>
      </c>
      <c r="V115" s="145">
        <v>0</v>
      </c>
      <c r="W115" s="145">
        <v>0</v>
      </c>
      <c r="X115" s="145">
        <v>0</v>
      </c>
      <c r="Y115" s="145">
        <v>0</v>
      </c>
      <c r="Z115" s="145">
        <v>0</v>
      </c>
      <c r="AA115" s="145">
        <v>0</v>
      </c>
      <c r="AB115" s="145">
        <v>0</v>
      </c>
      <c r="AC115" s="145">
        <v>0</v>
      </c>
      <c r="AD115" s="145">
        <v>0</v>
      </c>
      <c r="AE115" s="145">
        <v>0</v>
      </c>
      <c r="AF115" s="145">
        <v>0</v>
      </c>
      <c r="AG115" s="145">
        <v>0</v>
      </c>
      <c r="AH115" s="145">
        <v>0</v>
      </c>
      <c r="AI115" s="145">
        <v>0</v>
      </c>
      <c r="AJ115" s="145">
        <v>0</v>
      </c>
      <c r="AK115" s="145">
        <v>0</v>
      </c>
      <c r="AL115" s="145">
        <v>0</v>
      </c>
      <c r="AM115" s="145">
        <v>0</v>
      </c>
      <c r="AN115" s="145">
        <v>0</v>
      </c>
      <c r="AO115" s="145">
        <v>0</v>
      </c>
      <c r="AP115" s="145">
        <v>0</v>
      </c>
      <c r="AQ115" s="145">
        <v>0</v>
      </c>
      <c r="AR115" s="145">
        <v>0</v>
      </c>
      <c r="AS115" s="145">
        <v>0</v>
      </c>
      <c r="AT115" s="145">
        <v>0</v>
      </c>
      <c r="AU115" s="161">
        <v>0</v>
      </c>
      <c r="AV115" s="160"/>
      <c r="AW115" s="173">
        <v>0</v>
      </c>
      <c r="AX115" s="161">
        <v>0</v>
      </c>
      <c r="AY115" s="160"/>
      <c r="AZ115" s="174">
        <v>0</v>
      </c>
      <c r="BA115" s="172"/>
      <c r="BB115" s="172"/>
      <c r="BC115" s="172"/>
      <c r="BD115" s="172"/>
      <c r="BE115" s="172"/>
      <c r="BF115" s="172"/>
      <c r="BG115" s="172"/>
      <c r="BH115" s="183"/>
      <c r="BI115" s="183"/>
    </row>
    <row r="116" spans="1:61" x14ac:dyDescent="0.25">
      <c r="A116" s="196" t="s">
        <v>230</v>
      </c>
      <c r="B116" s="185" t="s">
        <v>231</v>
      </c>
      <c r="C116" s="186">
        <v>0</v>
      </c>
      <c r="D116" s="188">
        <v>0</v>
      </c>
      <c r="E116" s="188">
        <v>0</v>
      </c>
      <c r="F116" s="188">
        <v>0</v>
      </c>
      <c r="G116" s="197">
        <v>2538637200</v>
      </c>
      <c r="H116" s="197">
        <v>438039360</v>
      </c>
      <c r="I116" s="188">
        <v>0</v>
      </c>
      <c r="J116" s="188">
        <v>0</v>
      </c>
      <c r="K116" s="188">
        <v>0</v>
      </c>
      <c r="L116" s="188">
        <v>0</v>
      </c>
      <c r="M116" s="188">
        <v>0</v>
      </c>
      <c r="N116" s="188">
        <v>0</v>
      </c>
      <c r="O116" s="188">
        <v>0</v>
      </c>
      <c r="P116" s="188">
        <v>0</v>
      </c>
      <c r="Q116" s="188">
        <v>0</v>
      </c>
      <c r="R116" s="188">
        <v>0</v>
      </c>
      <c r="S116" s="188">
        <v>0</v>
      </c>
      <c r="T116" s="188">
        <v>0</v>
      </c>
      <c r="U116" s="188">
        <v>0</v>
      </c>
      <c r="V116" s="188">
        <v>0</v>
      </c>
      <c r="W116" s="188">
        <v>0</v>
      </c>
      <c r="X116" s="188">
        <v>0</v>
      </c>
      <c r="Y116" s="188">
        <v>0</v>
      </c>
      <c r="Z116" s="188">
        <v>0</v>
      </c>
      <c r="AA116" s="188">
        <v>0</v>
      </c>
      <c r="AB116" s="188">
        <v>0</v>
      </c>
      <c r="AC116" s="188">
        <v>0</v>
      </c>
      <c r="AD116" s="188">
        <v>0</v>
      </c>
      <c r="AE116" s="188">
        <v>0</v>
      </c>
      <c r="AF116" s="188">
        <v>0</v>
      </c>
      <c r="AG116" s="188">
        <v>0</v>
      </c>
      <c r="AH116" s="188">
        <v>0</v>
      </c>
      <c r="AI116" s="188">
        <v>0</v>
      </c>
      <c r="AJ116" s="188">
        <v>0</v>
      </c>
      <c r="AK116" s="188">
        <v>0</v>
      </c>
      <c r="AL116" s="188">
        <v>0</v>
      </c>
      <c r="AM116" s="188">
        <v>0</v>
      </c>
      <c r="AN116" s="188">
        <v>0</v>
      </c>
      <c r="AO116" s="188">
        <v>0</v>
      </c>
      <c r="AP116" s="201">
        <v>301981680</v>
      </c>
      <c r="AQ116" s="188">
        <v>0</v>
      </c>
      <c r="AR116" s="188">
        <v>0</v>
      </c>
      <c r="AS116" s="188">
        <v>0</v>
      </c>
      <c r="AT116" s="188">
        <v>0</v>
      </c>
      <c r="AU116" s="207">
        <v>0</v>
      </c>
      <c r="AV116" s="160"/>
      <c r="AW116" s="173">
        <v>0</v>
      </c>
      <c r="AX116" s="161">
        <v>0</v>
      </c>
      <c r="AY116" s="160"/>
      <c r="AZ116" s="174">
        <v>0</v>
      </c>
      <c r="BA116" s="172"/>
      <c r="BB116" s="172"/>
      <c r="BC116" s="172"/>
      <c r="BD116" s="172"/>
      <c r="BE116" s="172"/>
      <c r="BF116" s="172"/>
      <c r="BG116" s="172"/>
      <c r="BH116" s="183"/>
      <c r="BI116" s="183"/>
    </row>
    <row r="117" spans="1:61" x14ac:dyDescent="0.25">
      <c r="A117" s="147" t="s">
        <v>232</v>
      </c>
      <c r="B117" s="143" t="s">
        <v>169</v>
      </c>
      <c r="C117" s="173">
        <v>0</v>
      </c>
      <c r="D117" s="145">
        <v>0</v>
      </c>
      <c r="E117" s="145">
        <v>0</v>
      </c>
      <c r="F117" s="145">
        <v>0</v>
      </c>
      <c r="G117" s="198">
        <v>3554020999.5800099</v>
      </c>
      <c r="H117" s="198">
        <v>0</v>
      </c>
      <c r="I117" s="145">
        <v>0</v>
      </c>
      <c r="J117" s="145">
        <v>0</v>
      </c>
      <c r="K117" s="145">
        <v>0</v>
      </c>
      <c r="L117" s="145">
        <v>0</v>
      </c>
      <c r="M117" s="145">
        <v>0</v>
      </c>
      <c r="N117" s="145">
        <v>0</v>
      </c>
      <c r="O117" s="145">
        <v>0</v>
      </c>
      <c r="P117" s="145">
        <v>0</v>
      </c>
      <c r="Q117" s="145">
        <v>0</v>
      </c>
      <c r="R117" s="145">
        <v>0</v>
      </c>
      <c r="S117" s="145">
        <v>0</v>
      </c>
      <c r="T117" s="145">
        <v>0</v>
      </c>
      <c r="U117" s="145">
        <v>0</v>
      </c>
      <c r="V117" s="145">
        <v>0</v>
      </c>
      <c r="W117" s="145">
        <v>0</v>
      </c>
      <c r="X117" s="145">
        <v>0</v>
      </c>
      <c r="Y117" s="145">
        <v>0</v>
      </c>
      <c r="Z117" s="145">
        <v>0</v>
      </c>
      <c r="AA117" s="145">
        <v>0</v>
      </c>
      <c r="AB117" s="145">
        <v>0</v>
      </c>
      <c r="AC117" s="145">
        <v>0</v>
      </c>
      <c r="AD117" s="145">
        <v>0</v>
      </c>
      <c r="AE117" s="145">
        <v>0</v>
      </c>
      <c r="AF117" s="145">
        <v>0</v>
      </c>
      <c r="AG117" s="145">
        <v>0</v>
      </c>
      <c r="AH117" s="145">
        <v>0</v>
      </c>
      <c r="AI117" s="145">
        <v>0</v>
      </c>
      <c r="AJ117" s="145">
        <v>0</v>
      </c>
      <c r="AK117" s="145">
        <v>0</v>
      </c>
      <c r="AL117" s="145">
        <v>0</v>
      </c>
      <c r="AM117" s="145">
        <v>0</v>
      </c>
      <c r="AN117" s="145">
        <v>0</v>
      </c>
      <c r="AO117" s="145">
        <v>0</v>
      </c>
      <c r="AP117" s="198">
        <v>0</v>
      </c>
      <c r="AQ117" s="145">
        <v>0</v>
      </c>
      <c r="AR117" s="145">
        <v>0</v>
      </c>
      <c r="AS117" s="145">
        <v>0</v>
      </c>
      <c r="AT117" s="145">
        <v>0</v>
      </c>
      <c r="AU117" s="161">
        <v>0</v>
      </c>
      <c r="AV117" s="160"/>
      <c r="AW117" s="173">
        <v>0</v>
      </c>
      <c r="AX117" s="161">
        <v>0</v>
      </c>
      <c r="AY117" s="160"/>
      <c r="AZ117" s="174">
        <v>0</v>
      </c>
      <c r="BA117" s="172"/>
      <c r="BB117" s="172"/>
      <c r="BC117" s="172"/>
      <c r="BD117" s="172"/>
      <c r="BE117" s="172"/>
      <c r="BF117" s="172"/>
      <c r="BG117" s="172"/>
      <c r="BH117" s="183"/>
      <c r="BI117" s="183"/>
    </row>
    <row r="118" spans="1:61" x14ac:dyDescent="0.25">
      <c r="A118" s="147" t="s">
        <v>233</v>
      </c>
      <c r="B118" s="143" t="s">
        <v>169</v>
      </c>
      <c r="C118" s="173">
        <v>0</v>
      </c>
      <c r="D118" s="145">
        <v>0</v>
      </c>
      <c r="E118" s="145">
        <v>0</v>
      </c>
      <c r="F118" s="145">
        <v>0</v>
      </c>
      <c r="G118" s="198">
        <v>0</v>
      </c>
      <c r="H118" s="199">
        <v>206737169.25661501</v>
      </c>
      <c r="I118" s="145">
        <v>0</v>
      </c>
      <c r="J118" s="145">
        <v>0</v>
      </c>
      <c r="K118" s="145">
        <v>0</v>
      </c>
      <c r="L118" s="145">
        <v>0</v>
      </c>
      <c r="M118" s="145">
        <v>0</v>
      </c>
      <c r="N118" s="145">
        <v>0</v>
      </c>
      <c r="O118" s="145">
        <v>0</v>
      </c>
      <c r="P118" s="145">
        <v>0</v>
      </c>
      <c r="Q118" s="145">
        <v>0</v>
      </c>
      <c r="R118" s="145">
        <v>0</v>
      </c>
      <c r="S118" s="145">
        <v>0</v>
      </c>
      <c r="T118" s="145">
        <v>0</v>
      </c>
      <c r="U118" s="145">
        <v>0</v>
      </c>
      <c r="V118" s="145">
        <v>0</v>
      </c>
      <c r="W118" s="145">
        <v>0</v>
      </c>
      <c r="X118" s="145">
        <v>0</v>
      </c>
      <c r="Y118" s="145">
        <v>0</v>
      </c>
      <c r="Z118" s="145">
        <v>0</v>
      </c>
      <c r="AA118" s="145">
        <v>0</v>
      </c>
      <c r="AB118" s="145">
        <v>0</v>
      </c>
      <c r="AC118" s="145">
        <v>0</v>
      </c>
      <c r="AD118" s="145">
        <v>0</v>
      </c>
      <c r="AE118" s="145">
        <v>0</v>
      </c>
      <c r="AF118" s="145">
        <v>0</v>
      </c>
      <c r="AG118" s="145">
        <v>0</v>
      </c>
      <c r="AH118" s="145">
        <v>0</v>
      </c>
      <c r="AI118" s="145">
        <v>0</v>
      </c>
      <c r="AJ118" s="145">
        <v>0</v>
      </c>
      <c r="AK118" s="145">
        <v>0</v>
      </c>
      <c r="AL118" s="145">
        <v>0</v>
      </c>
      <c r="AM118" s="145">
        <v>0</v>
      </c>
      <c r="AN118" s="145">
        <v>0</v>
      </c>
      <c r="AO118" s="145">
        <v>0</v>
      </c>
      <c r="AP118" s="198">
        <v>0</v>
      </c>
      <c r="AQ118" s="145">
        <v>0</v>
      </c>
      <c r="AR118" s="145">
        <v>0</v>
      </c>
      <c r="AS118" s="145">
        <v>0</v>
      </c>
      <c r="AT118" s="145">
        <v>0</v>
      </c>
      <c r="AU118" s="161">
        <v>0</v>
      </c>
      <c r="AV118" s="160"/>
      <c r="AW118" s="173">
        <v>0</v>
      </c>
      <c r="AX118" s="161">
        <v>0</v>
      </c>
      <c r="AY118" s="160"/>
      <c r="AZ118" s="174">
        <v>0</v>
      </c>
      <c r="BA118" s="172"/>
      <c r="BB118" s="172"/>
      <c r="BC118" s="172"/>
      <c r="BD118" s="172"/>
      <c r="BE118" s="172"/>
      <c r="BF118" s="172"/>
      <c r="BG118" s="172"/>
      <c r="BH118" s="183"/>
      <c r="BI118" s="183"/>
    </row>
    <row r="119" spans="1:61" x14ac:dyDescent="0.25">
      <c r="A119" s="147" t="s">
        <v>234</v>
      </c>
      <c r="B119" s="143" t="s">
        <v>235</v>
      </c>
      <c r="C119" s="173">
        <v>0</v>
      </c>
      <c r="D119" s="145">
        <v>0</v>
      </c>
      <c r="E119" s="145">
        <v>0</v>
      </c>
      <c r="F119" s="145">
        <v>0</v>
      </c>
      <c r="G119" s="198">
        <v>0</v>
      </c>
      <c r="H119" s="199">
        <v>107289.203007519</v>
      </c>
      <c r="I119" s="145">
        <v>0</v>
      </c>
      <c r="J119" s="145">
        <v>0</v>
      </c>
      <c r="K119" s="145">
        <v>0</v>
      </c>
      <c r="L119" s="145">
        <v>0</v>
      </c>
      <c r="M119" s="145">
        <v>0</v>
      </c>
      <c r="N119" s="145">
        <v>0</v>
      </c>
      <c r="O119" s="145">
        <v>0</v>
      </c>
      <c r="P119" s="145">
        <v>0</v>
      </c>
      <c r="Q119" s="145">
        <v>0</v>
      </c>
      <c r="R119" s="145">
        <v>0</v>
      </c>
      <c r="S119" s="145">
        <v>0</v>
      </c>
      <c r="T119" s="145">
        <v>0</v>
      </c>
      <c r="U119" s="145">
        <v>0</v>
      </c>
      <c r="V119" s="145">
        <v>0</v>
      </c>
      <c r="W119" s="145">
        <v>0</v>
      </c>
      <c r="X119" s="145">
        <v>0</v>
      </c>
      <c r="Y119" s="145">
        <v>0</v>
      </c>
      <c r="Z119" s="145">
        <v>0</v>
      </c>
      <c r="AA119" s="145">
        <v>0</v>
      </c>
      <c r="AB119" s="145">
        <v>0</v>
      </c>
      <c r="AC119" s="145">
        <v>0</v>
      </c>
      <c r="AD119" s="145">
        <v>0</v>
      </c>
      <c r="AE119" s="145">
        <v>0</v>
      </c>
      <c r="AF119" s="145">
        <v>0</v>
      </c>
      <c r="AG119" s="145">
        <v>0</v>
      </c>
      <c r="AH119" s="145">
        <v>0</v>
      </c>
      <c r="AI119" s="145">
        <v>0</v>
      </c>
      <c r="AJ119" s="145">
        <v>0</v>
      </c>
      <c r="AK119" s="145">
        <v>0</v>
      </c>
      <c r="AL119" s="145">
        <v>0</v>
      </c>
      <c r="AM119" s="145">
        <v>0</v>
      </c>
      <c r="AN119" s="145">
        <v>0</v>
      </c>
      <c r="AO119" s="145">
        <v>0</v>
      </c>
      <c r="AP119" s="198">
        <v>0</v>
      </c>
      <c r="AQ119" s="145">
        <v>0</v>
      </c>
      <c r="AR119" s="145">
        <v>0</v>
      </c>
      <c r="AS119" s="145">
        <v>0</v>
      </c>
      <c r="AT119" s="145">
        <v>0</v>
      </c>
      <c r="AU119" s="161">
        <v>0</v>
      </c>
      <c r="AV119" s="160"/>
      <c r="AW119" s="173">
        <v>0</v>
      </c>
      <c r="AX119" s="161">
        <v>0</v>
      </c>
      <c r="AY119" s="160"/>
      <c r="AZ119" s="174">
        <v>0</v>
      </c>
      <c r="BA119" s="172"/>
      <c r="BB119" s="172"/>
      <c r="BC119" s="172"/>
      <c r="BD119" s="172"/>
      <c r="BE119" s="172"/>
      <c r="BF119" s="172"/>
      <c r="BG119" s="172"/>
      <c r="BH119" s="183"/>
      <c r="BI119" s="183"/>
    </row>
    <row r="120" spans="1:61" x14ac:dyDescent="0.25">
      <c r="A120" s="147" t="s">
        <v>236</v>
      </c>
      <c r="B120" s="143" t="s">
        <v>237</v>
      </c>
      <c r="C120" s="173">
        <v>0</v>
      </c>
      <c r="D120" s="145">
        <v>0</v>
      </c>
      <c r="E120" s="145">
        <v>0</v>
      </c>
      <c r="F120" s="145">
        <v>0</v>
      </c>
      <c r="G120" s="198">
        <v>0</v>
      </c>
      <c r="H120" s="198">
        <v>0</v>
      </c>
      <c r="I120" s="145">
        <v>0</v>
      </c>
      <c r="J120" s="145">
        <v>0</v>
      </c>
      <c r="K120" s="145">
        <v>0</v>
      </c>
      <c r="L120" s="145">
        <v>0</v>
      </c>
      <c r="M120" s="145">
        <v>0</v>
      </c>
      <c r="N120" s="145">
        <v>0</v>
      </c>
      <c r="O120" s="145">
        <v>0</v>
      </c>
      <c r="P120" s="145">
        <v>0</v>
      </c>
      <c r="Q120" s="145">
        <v>0</v>
      </c>
      <c r="R120" s="145">
        <v>0</v>
      </c>
      <c r="S120" s="145">
        <v>0</v>
      </c>
      <c r="T120" s="145">
        <v>0</v>
      </c>
      <c r="U120" s="145">
        <v>0</v>
      </c>
      <c r="V120" s="145">
        <v>0</v>
      </c>
      <c r="W120" s="145">
        <v>0</v>
      </c>
      <c r="X120" s="145">
        <v>0</v>
      </c>
      <c r="Y120" s="145">
        <v>0</v>
      </c>
      <c r="Z120" s="145">
        <v>0</v>
      </c>
      <c r="AA120" s="145">
        <v>0</v>
      </c>
      <c r="AB120" s="145">
        <v>0</v>
      </c>
      <c r="AC120" s="145">
        <v>0</v>
      </c>
      <c r="AD120" s="145">
        <v>0</v>
      </c>
      <c r="AE120" s="145">
        <v>0</v>
      </c>
      <c r="AF120" s="145">
        <v>0</v>
      </c>
      <c r="AG120" s="145">
        <v>0</v>
      </c>
      <c r="AH120" s="145">
        <v>0</v>
      </c>
      <c r="AI120" s="145">
        <v>0</v>
      </c>
      <c r="AJ120" s="145">
        <v>0</v>
      </c>
      <c r="AK120" s="145">
        <v>0</v>
      </c>
      <c r="AL120" s="145">
        <v>0</v>
      </c>
      <c r="AM120" s="145">
        <v>0</v>
      </c>
      <c r="AN120" s="145">
        <v>0</v>
      </c>
      <c r="AO120" s="145">
        <v>0</v>
      </c>
      <c r="AP120" s="198">
        <v>2214120.0976403598</v>
      </c>
      <c r="AQ120" s="145">
        <v>0</v>
      </c>
      <c r="AR120" s="145">
        <v>0</v>
      </c>
      <c r="AS120" s="145">
        <v>0</v>
      </c>
      <c r="AT120" s="145">
        <v>0</v>
      </c>
      <c r="AU120" s="161">
        <v>0</v>
      </c>
      <c r="AV120" s="160"/>
      <c r="AW120" s="173">
        <v>0</v>
      </c>
      <c r="AX120" s="161">
        <v>0</v>
      </c>
      <c r="AY120" s="160"/>
      <c r="AZ120" s="174">
        <v>0</v>
      </c>
      <c r="BA120" s="172"/>
      <c r="BB120" s="172"/>
      <c r="BC120" s="172"/>
      <c r="BD120" s="172"/>
      <c r="BE120" s="172"/>
      <c r="BF120" s="172"/>
      <c r="BG120" s="172"/>
      <c r="BH120" s="183"/>
      <c r="BI120" s="183"/>
    </row>
    <row r="121" spans="1:61" x14ac:dyDescent="0.25">
      <c r="A121" s="200" t="s">
        <v>238</v>
      </c>
      <c r="B121" s="143" t="s">
        <v>237</v>
      </c>
      <c r="C121" s="173">
        <v>0</v>
      </c>
      <c r="D121" s="145">
        <v>0</v>
      </c>
      <c r="E121" s="145">
        <v>0</v>
      </c>
      <c r="F121" s="145">
        <v>0</v>
      </c>
      <c r="G121" s="198">
        <v>0</v>
      </c>
      <c r="H121" s="198">
        <v>0</v>
      </c>
      <c r="I121" s="145">
        <v>0</v>
      </c>
      <c r="J121" s="145">
        <v>0</v>
      </c>
      <c r="K121" s="145">
        <v>0</v>
      </c>
      <c r="L121" s="145">
        <v>0</v>
      </c>
      <c r="M121" s="145">
        <v>0</v>
      </c>
      <c r="N121" s="145">
        <v>0</v>
      </c>
      <c r="O121" s="145">
        <v>0</v>
      </c>
      <c r="P121" s="145">
        <v>0</v>
      </c>
      <c r="Q121" s="145">
        <v>0</v>
      </c>
      <c r="R121" s="145">
        <v>0</v>
      </c>
      <c r="S121" s="145">
        <v>0</v>
      </c>
      <c r="T121" s="145">
        <v>0</v>
      </c>
      <c r="U121" s="145">
        <v>0</v>
      </c>
      <c r="V121" s="145">
        <v>0</v>
      </c>
      <c r="W121" s="145">
        <v>0</v>
      </c>
      <c r="X121" s="145">
        <v>0</v>
      </c>
      <c r="Y121" s="145">
        <v>0</v>
      </c>
      <c r="Z121" s="145">
        <v>0</v>
      </c>
      <c r="AA121" s="145">
        <v>0</v>
      </c>
      <c r="AB121" s="145">
        <v>0</v>
      </c>
      <c r="AC121" s="145">
        <v>0</v>
      </c>
      <c r="AD121" s="145">
        <v>0</v>
      </c>
      <c r="AE121" s="145">
        <v>0</v>
      </c>
      <c r="AF121" s="145">
        <v>0</v>
      </c>
      <c r="AG121" s="145">
        <v>0</v>
      </c>
      <c r="AH121" s="145">
        <v>0</v>
      </c>
      <c r="AI121" s="145">
        <v>0</v>
      </c>
      <c r="AJ121" s="145">
        <v>0</v>
      </c>
      <c r="AK121" s="145">
        <v>0</v>
      </c>
      <c r="AL121" s="145">
        <v>0</v>
      </c>
      <c r="AM121" s="145">
        <v>0</v>
      </c>
      <c r="AN121" s="145">
        <v>0</v>
      </c>
      <c r="AO121" s="145">
        <v>0</v>
      </c>
      <c r="AP121" s="198">
        <v>243013.181448332</v>
      </c>
      <c r="AQ121" s="145">
        <v>0</v>
      </c>
      <c r="AR121" s="145">
        <v>0</v>
      </c>
      <c r="AS121" s="145">
        <v>0</v>
      </c>
      <c r="AT121" s="145">
        <v>0</v>
      </c>
      <c r="AU121" s="161">
        <v>0</v>
      </c>
      <c r="AV121" s="160"/>
      <c r="AW121" s="173">
        <v>0</v>
      </c>
      <c r="AX121" s="161">
        <v>0</v>
      </c>
      <c r="AY121" s="160"/>
      <c r="AZ121" s="174">
        <v>0</v>
      </c>
      <c r="BA121" s="172"/>
      <c r="BB121" s="172"/>
      <c r="BC121" s="172"/>
      <c r="BD121" s="172"/>
      <c r="BE121" s="172"/>
      <c r="BF121" s="172"/>
      <c r="BG121" s="172"/>
      <c r="BH121" s="183"/>
      <c r="BI121" s="183"/>
    </row>
    <row r="122" spans="1:61" x14ac:dyDescent="0.25">
      <c r="A122" s="147" t="s">
        <v>232</v>
      </c>
      <c r="B122" s="185" t="s">
        <v>231</v>
      </c>
      <c r="C122" s="186">
        <v>0</v>
      </c>
      <c r="D122" s="188">
        <v>0</v>
      </c>
      <c r="E122" s="188">
        <v>0</v>
      </c>
      <c r="F122" s="188">
        <v>0</v>
      </c>
      <c r="G122" s="201">
        <v>2538637200</v>
      </c>
      <c r="H122" s="201">
        <v>0</v>
      </c>
      <c r="I122" s="188">
        <v>0</v>
      </c>
      <c r="J122" s="188">
        <v>0</v>
      </c>
      <c r="K122" s="188">
        <v>0</v>
      </c>
      <c r="L122" s="188">
        <v>0</v>
      </c>
      <c r="M122" s="188">
        <v>0</v>
      </c>
      <c r="N122" s="188">
        <v>0</v>
      </c>
      <c r="O122" s="188">
        <v>0</v>
      </c>
      <c r="P122" s="188">
        <v>0</v>
      </c>
      <c r="Q122" s="188">
        <v>0</v>
      </c>
      <c r="R122" s="188">
        <v>0</v>
      </c>
      <c r="S122" s="188">
        <v>0</v>
      </c>
      <c r="T122" s="188">
        <v>0</v>
      </c>
      <c r="U122" s="188">
        <v>0</v>
      </c>
      <c r="V122" s="188">
        <v>0</v>
      </c>
      <c r="W122" s="188">
        <v>0</v>
      </c>
      <c r="X122" s="188">
        <v>0</v>
      </c>
      <c r="Y122" s="188">
        <v>0</v>
      </c>
      <c r="Z122" s="188">
        <v>0</v>
      </c>
      <c r="AA122" s="188">
        <v>0</v>
      </c>
      <c r="AB122" s="188">
        <v>0</v>
      </c>
      <c r="AC122" s="188">
        <v>0</v>
      </c>
      <c r="AD122" s="188">
        <v>0</v>
      </c>
      <c r="AE122" s="188">
        <v>0</v>
      </c>
      <c r="AF122" s="188">
        <v>0</v>
      </c>
      <c r="AG122" s="188">
        <v>0</v>
      </c>
      <c r="AH122" s="188">
        <v>0</v>
      </c>
      <c r="AI122" s="188">
        <v>0</v>
      </c>
      <c r="AJ122" s="188">
        <v>0</v>
      </c>
      <c r="AK122" s="188">
        <v>0</v>
      </c>
      <c r="AL122" s="188">
        <v>0</v>
      </c>
      <c r="AM122" s="188">
        <v>0</v>
      </c>
      <c r="AN122" s="188">
        <v>0</v>
      </c>
      <c r="AO122" s="188">
        <v>0</v>
      </c>
      <c r="AP122" s="201">
        <v>0</v>
      </c>
      <c r="AQ122" s="188">
        <v>0</v>
      </c>
      <c r="AR122" s="188">
        <v>0</v>
      </c>
      <c r="AS122" s="188">
        <v>0</v>
      </c>
      <c r="AT122" s="188">
        <v>0</v>
      </c>
      <c r="AU122" s="207">
        <v>0</v>
      </c>
      <c r="AV122" s="160"/>
      <c r="AW122" s="173">
        <v>0</v>
      </c>
      <c r="AX122" s="161">
        <v>0</v>
      </c>
      <c r="AY122" s="160"/>
      <c r="AZ122" s="174">
        <v>0</v>
      </c>
      <c r="BA122" s="172"/>
      <c r="BB122" s="172"/>
      <c r="BC122" s="172"/>
      <c r="BD122" s="172"/>
      <c r="BE122" s="172"/>
      <c r="BF122" s="172"/>
      <c r="BG122" s="172"/>
      <c r="BH122" s="183"/>
      <c r="BI122" s="183"/>
    </row>
    <row r="123" spans="1:61" x14ac:dyDescent="0.25">
      <c r="A123" s="147" t="s">
        <v>233</v>
      </c>
      <c r="B123" s="143" t="s">
        <v>231</v>
      </c>
      <c r="C123" s="173">
        <v>0</v>
      </c>
      <c r="D123" s="145">
        <v>0</v>
      </c>
      <c r="E123" s="145">
        <v>0</v>
      </c>
      <c r="F123" s="145">
        <v>0</v>
      </c>
      <c r="G123" s="198">
        <v>0</v>
      </c>
      <c r="H123" s="198">
        <v>295344720</v>
      </c>
      <c r="I123" s="145">
        <v>0</v>
      </c>
      <c r="J123" s="145">
        <v>0</v>
      </c>
      <c r="K123" s="145">
        <v>0</v>
      </c>
      <c r="L123" s="145">
        <v>0</v>
      </c>
      <c r="M123" s="145">
        <v>0</v>
      </c>
      <c r="N123" s="145">
        <v>0</v>
      </c>
      <c r="O123" s="145">
        <v>0</v>
      </c>
      <c r="P123" s="145">
        <v>0</v>
      </c>
      <c r="Q123" s="145">
        <v>0</v>
      </c>
      <c r="R123" s="145">
        <v>0</v>
      </c>
      <c r="S123" s="145">
        <v>0</v>
      </c>
      <c r="T123" s="145">
        <v>0</v>
      </c>
      <c r="U123" s="145">
        <v>0</v>
      </c>
      <c r="V123" s="145">
        <v>0</v>
      </c>
      <c r="W123" s="145">
        <v>0</v>
      </c>
      <c r="X123" s="145">
        <v>0</v>
      </c>
      <c r="Y123" s="145">
        <v>0</v>
      </c>
      <c r="Z123" s="145">
        <v>0</v>
      </c>
      <c r="AA123" s="145">
        <v>0</v>
      </c>
      <c r="AB123" s="145">
        <v>0</v>
      </c>
      <c r="AC123" s="145">
        <v>0</v>
      </c>
      <c r="AD123" s="145">
        <v>0</v>
      </c>
      <c r="AE123" s="145">
        <v>0</v>
      </c>
      <c r="AF123" s="145">
        <v>0</v>
      </c>
      <c r="AG123" s="145">
        <v>0</v>
      </c>
      <c r="AH123" s="145">
        <v>0</v>
      </c>
      <c r="AI123" s="145">
        <v>0</v>
      </c>
      <c r="AJ123" s="145">
        <v>0</v>
      </c>
      <c r="AK123" s="145">
        <v>0</v>
      </c>
      <c r="AL123" s="145">
        <v>0</v>
      </c>
      <c r="AM123" s="145">
        <v>0</v>
      </c>
      <c r="AN123" s="145">
        <v>0</v>
      </c>
      <c r="AO123" s="145">
        <v>0</v>
      </c>
      <c r="AP123" s="198">
        <v>0</v>
      </c>
      <c r="AQ123" s="145">
        <v>0</v>
      </c>
      <c r="AR123" s="145">
        <v>0</v>
      </c>
      <c r="AS123" s="145">
        <v>0</v>
      </c>
      <c r="AT123" s="145">
        <v>0</v>
      </c>
      <c r="AU123" s="161">
        <v>0</v>
      </c>
      <c r="AV123" s="160"/>
      <c r="AW123" s="173">
        <v>0</v>
      </c>
      <c r="AX123" s="161">
        <v>0</v>
      </c>
      <c r="AY123" s="160"/>
      <c r="AZ123" s="174">
        <v>0</v>
      </c>
      <c r="BA123" s="172"/>
      <c r="BB123" s="172"/>
      <c r="BC123" s="172"/>
      <c r="BD123" s="172"/>
      <c r="BE123" s="172"/>
      <c r="BF123" s="172"/>
      <c r="BG123" s="172"/>
      <c r="BH123" s="183"/>
      <c r="BI123" s="183"/>
    </row>
    <row r="124" spans="1:61" x14ac:dyDescent="0.25">
      <c r="A124" s="147" t="s">
        <v>234</v>
      </c>
      <c r="B124" s="143" t="s">
        <v>231</v>
      </c>
      <c r="C124" s="173">
        <v>0</v>
      </c>
      <c r="D124" s="145">
        <v>0</v>
      </c>
      <c r="E124" s="145">
        <v>0</v>
      </c>
      <c r="F124" s="145">
        <v>0</v>
      </c>
      <c r="G124" s="198">
        <v>0</v>
      </c>
      <c r="H124" s="198">
        <v>142694640</v>
      </c>
      <c r="I124" s="145">
        <v>0</v>
      </c>
      <c r="J124" s="145">
        <v>0</v>
      </c>
      <c r="K124" s="145">
        <v>0</v>
      </c>
      <c r="L124" s="145">
        <v>0</v>
      </c>
      <c r="M124" s="145">
        <v>0</v>
      </c>
      <c r="N124" s="145">
        <v>0</v>
      </c>
      <c r="O124" s="145">
        <v>0</v>
      </c>
      <c r="P124" s="145">
        <v>0</v>
      </c>
      <c r="Q124" s="145">
        <v>0</v>
      </c>
      <c r="R124" s="145">
        <v>0</v>
      </c>
      <c r="S124" s="145">
        <v>0</v>
      </c>
      <c r="T124" s="145">
        <v>0</v>
      </c>
      <c r="U124" s="145">
        <v>0</v>
      </c>
      <c r="V124" s="145">
        <v>0</v>
      </c>
      <c r="W124" s="145">
        <v>0</v>
      </c>
      <c r="X124" s="145">
        <v>0</v>
      </c>
      <c r="Y124" s="145">
        <v>0</v>
      </c>
      <c r="Z124" s="145">
        <v>0</v>
      </c>
      <c r="AA124" s="145">
        <v>0</v>
      </c>
      <c r="AB124" s="145">
        <v>0</v>
      </c>
      <c r="AC124" s="145">
        <v>0</v>
      </c>
      <c r="AD124" s="145">
        <v>0</v>
      </c>
      <c r="AE124" s="145">
        <v>0</v>
      </c>
      <c r="AF124" s="145">
        <v>0</v>
      </c>
      <c r="AG124" s="145">
        <v>0</v>
      </c>
      <c r="AH124" s="145">
        <v>0</v>
      </c>
      <c r="AI124" s="145">
        <v>0</v>
      </c>
      <c r="AJ124" s="145">
        <v>0</v>
      </c>
      <c r="AK124" s="145">
        <v>0</v>
      </c>
      <c r="AL124" s="145">
        <v>0</v>
      </c>
      <c r="AM124" s="145">
        <v>0</v>
      </c>
      <c r="AN124" s="145">
        <v>0</v>
      </c>
      <c r="AO124" s="145">
        <v>0</v>
      </c>
      <c r="AP124" s="198">
        <v>0</v>
      </c>
      <c r="AQ124" s="145">
        <v>0</v>
      </c>
      <c r="AR124" s="145">
        <v>0</v>
      </c>
      <c r="AS124" s="145">
        <v>0</v>
      </c>
      <c r="AT124" s="145">
        <v>0</v>
      </c>
      <c r="AU124" s="161">
        <v>0</v>
      </c>
      <c r="AV124" s="160"/>
      <c r="AW124" s="173">
        <v>0</v>
      </c>
      <c r="AX124" s="161">
        <v>0</v>
      </c>
      <c r="AY124" s="160"/>
      <c r="AZ124" s="174">
        <v>0</v>
      </c>
      <c r="BA124" s="172"/>
      <c r="BB124" s="172"/>
      <c r="BC124" s="172"/>
      <c r="BD124" s="172"/>
      <c r="BE124" s="172"/>
      <c r="BF124" s="172"/>
      <c r="BG124" s="172"/>
      <c r="BH124" s="183"/>
      <c r="BI124" s="183"/>
    </row>
    <row r="125" spans="1:61" x14ac:dyDescent="0.25">
      <c r="A125" s="147" t="s">
        <v>236</v>
      </c>
      <c r="B125" s="143" t="s">
        <v>231</v>
      </c>
      <c r="C125" s="173">
        <v>0</v>
      </c>
      <c r="D125" s="145">
        <v>0</v>
      </c>
      <c r="E125" s="145">
        <v>0</v>
      </c>
      <c r="F125" s="145">
        <v>0</v>
      </c>
      <c r="G125" s="198">
        <v>0</v>
      </c>
      <c r="H125" s="198">
        <v>0</v>
      </c>
      <c r="I125" s="145">
        <v>0</v>
      </c>
      <c r="J125" s="145">
        <v>0</v>
      </c>
      <c r="K125" s="145">
        <v>0</v>
      </c>
      <c r="L125" s="145">
        <v>0</v>
      </c>
      <c r="M125" s="145">
        <v>0</v>
      </c>
      <c r="N125" s="145">
        <v>0</v>
      </c>
      <c r="O125" s="145">
        <v>0</v>
      </c>
      <c r="P125" s="145">
        <v>0</v>
      </c>
      <c r="Q125" s="145">
        <v>0</v>
      </c>
      <c r="R125" s="145">
        <v>0</v>
      </c>
      <c r="S125" s="145">
        <v>0</v>
      </c>
      <c r="T125" s="145">
        <v>0</v>
      </c>
      <c r="U125" s="145">
        <v>0</v>
      </c>
      <c r="V125" s="145">
        <v>0</v>
      </c>
      <c r="W125" s="145">
        <v>0</v>
      </c>
      <c r="X125" s="145">
        <v>0</v>
      </c>
      <c r="Y125" s="145">
        <v>0</v>
      </c>
      <c r="Z125" s="145">
        <v>0</v>
      </c>
      <c r="AA125" s="145">
        <v>0</v>
      </c>
      <c r="AB125" s="145">
        <v>0</v>
      </c>
      <c r="AC125" s="145">
        <v>0</v>
      </c>
      <c r="AD125" s="145">
        <v>0</v>
      </c>
      <c r="AE125" s="145">
        <v>0</v>
      </c>
      <c r="AF125" s="145">
        <v>0</v>
      </c>
      <c r="AG125" s="145">
        <v>0</v>
      </c>
      <c r="AH125" s="145">
        <v>0</v>
      </c>
      <c r="AI125" s="145">
        <v>0</v>
      </c>
      <c r="AJ125" s="145">
        <v>0</v>
      </c>
      <c r="AK125" s="145">
        <v>0</v>
      </c>
      <c r="AL125" s="145">
        <v>0</v>
      </c>
      <c r="AM125" s="145">
        <v>0</v>
      </c>
      <c r="AN125" s="145">
        <v>0</v>
      </c>
      <c r="AO125" s="145">
        <v>0</v>
      </c>
      <c r="AP125" s="198">
        <v>272115360</v>
      </c>
      <c r="AQ125" s="145">
        <v>0</v>
      </c>
      <c r="AR125" s="145">
        <v>0</v>
      </c>
      <c r="AS125" s="145">
        <v>0</v>
      </c>
      <c r="AT125" s="145">
        <v>0</v>
      </c>
      <c r="AU125" s="161">
        <v>0</v>
      </c>
      <c r="AV125" s="160"/>
      <c r="AW125" s="173">
        <v>0</v>
      </c>
      <c r="AX125" s="161">
        <v>0</v>
      </c>
      <c r="AY125" s="160"/>
      <c r="AZ125" s="174">
        <v>0</v>
      </c>
      <c r="BA125" s="172"/>
      <c r="BB125" s="172"/>
      <c r="BC125" s="172"/>
      <c r="BD125" s="172"/>
      <c r="BE125" s="172"/>
      <c r="BF125" s="172"/>
      <c r="BG125" s="172"/>
      <c r="BH125" s="183"/>
      <c r="BI125" s="183"/>
    </row>
    <row r="126" spans="1:61" x14ac:dyDescent="0.25">
      <c r="A126" s="147" t="s">
        <v>238</v>
      </c>
      <c r="B126" s="143" t="s">
        <v>231</v>
      </c>
      <c r="C126" s="173">
        <v>0</v>
      </c>
      <c r="D126" s="145">
        <v>0</v>
      </c>
      <c r="E126" s="145">
        <v>0</v>
      </c>
      <c r="F126" s="145">
        <v>0</v>
      </c>
      <c r="G126" s="198">
        <v>0</v>
      </c>
      <c r="H126" s="198">
        <v>0</v>
      </c>
      <c r="I126" s="145">
        <v>0</v>
      </c>
      <c r="J126" s="145">
        <v>0</v>
      </c>
      <c r="K126" s="145">
        <v>0</v>
      </c>
      <c r="L126" s="145">
        <v>0</v>
      </c>
      <c r="M126" s="145">
        <v>0</v>
      </c>
      <c r="N126" s="145">
        <v>0</v>
      </c>
      <c r="O126" s="145">
        <v>0</v>
      </c>
      <c r="P126" s="145">
        <v>0</v>
      </c>
      <c r="Q126" s="145">
        <v>0</v>
      </c>
      <c r="R126" s="145">
        <v>0</v>
      </c>
      <c r="S126" s="145">
        <v>0</v>
      </c>
      <c r="T126" s="145">
        <v>0</v>
      </c>
      <c r="U126" s="145">
        <v>0</v>
      </c>
      <c r="V126" s="145">
        <v>0</v>
      </c>
      <c r="W126" s="145">
        <v>0</v>
      </c>
      <c r="X126" s="145">
        <v>0</v>
      </c>
      <c r="Y126" s="145">
        <v>0</v>
      </c>
      <c r="Z126" s="145">
        <v>0</v>
      </c>
      <c r="AA126" s="145">
        <v>0</v>
      </c>
      <c r="AB126" s="145">
        <v>0</v>
      </c>
      <c r="AC126" s="145">
        <v>0</v>
      </c>
      <c r="AD126" s="145">
        <v>0</v>
      </c>
      <c r="AE126" s="145">
        <v>0</v>
      </c>
      <c r="AF126" s="145">
        <v>0</v>
      </c>
      <c r="AG126" s="145">
        <v>0</v>
      </c>
      <c r="AH126" s="145">
        <v>0</v>
      </c>
      <c r="AI126" s="145">
        <v>0</v>
      </c>
      <c r="AJ126" s="145">
        <v>0</v>
      </c>
      <c r="AK126" s="145">
        <v>0</v>
      </c>
      <c r="AL126" s="145">
        <v>0</v>
      </c>
      <c r="AM126" s="145">
        <v>0</v>
      </c>
      <c r="AN126" s="145">
        <v>0</v>
      </c>
      <c r="AO126" s="145">
        <v>0</v>
      </c>
      <c r="AP126" s="198">
        <v>29866320</v>
      </c>
      <c r="AQ126" s="145">
        <v>0</v>
      </c>
      <c r="AR126" s="145">
        <v>0</v>
      </c>
      <c r="AS126" s="145">
        <v>0</v>
      </c>
      <c r="AT126" s="145">
        <v>0</v>
      </c>
      <c r="AU126" s="161">
        <v>0</v>
      </c>
      <c r="AV126" s="160"/>
      <c r="AW126" s="173">
        <v>0</v>
      </c>
      <c r="AX126" s="161">
        <v>0</v>
      </c>
      <c r="AY126" s="160"/>
      <c r="AZ126" s="174">
        <v>0</v>
      </c>
      <c r="BA126" s="172"/>
      <c r="BB126" s="172"/>
      <c r="BC126" s="172"/>
      <c r="BD126" s="172"/>
      <c r="BE126" s="172"/>
      <c r="BF126" s="172"/>
      <c r="BG126" s="172"/>
      <c r="BH126" s="183"/>
      <c r="BI126" s="183"/>
    </row>
    <row r="127" spans="1:61" x14ac:dyDescent="0.25">
      <c r="A127" s="202" t="s">
        <v>239</v>
      </c>
      <c r="B127" s="203" t="s">
        <v>169</v>
      </c>
      <c r="C127" s="204">
        <v>0</v>
      </c>
      <c r="D127" s="205">
        <v>0</v>
      </c>
      <c r="E127" s="205">
        <v>0</v>
      </c>
      <c r="F127" s="205">
        <v>0</v>
      </c>
      <c r="G127" s="205">
        <v>0</v>
      </c>
      <c r="H127" s="205">
        <v>0</v>
      </c>
      <c r="I127" s="206">
        <v>744121400</v>
      </c>
      <c r="J127" s="206">
        <v>473353000</v>
      </c>
      <c r="K127" s="206">
        <v>3828658634</v>
      </c>
      <c r="L127" s="205">
        <v>0</v>
      </c>
      <c r="M127" s="205">
        <v>0</v>
      </c>
      <c r="N127" s="205">
        <v>0</v>
      </c>
      <c r="O127" s="205">
        <v>0</v>
      </c>
      <c r="P127" s="205">
        <v>0</v>
      </c>
      <c r="Q127" s="205">
        <v>0</v>
      </c>
      <c r="R127" s="205">
        <v>0</v>
      </c>
      <c r="S127" s="205">
        <v>0</v>
      </c>
      <c r="T127" s="205">
        <v>0</v>
      </c>
      <c r="U127" s="205">
        <v>0</v>
      </c>
      <c r="V127" s="205">
        <v>0</v>
      </c>
      <c r="W127" s="205">
        <v>0</v>
      </c>
      <c r="X127" s="205">
        <v>0</v>
      </c>
      <c r="Y127" s="205">
        <v>0</v>
      </c>
      <c r="Z127" s="205">
        <v>0</v>
      </c>
      <c r="AA127" s="205">
        <v>0</v>
      </c>
      <c r="AB127" s="205">
        <v>0</v>
      </c>
      <c r="AC127" s="205">
        <v>0</v>
      </c>
      <c r="AD127" s="205">
        <v>0</v>
      </c>
      <c r="AE127" s="205">
        <v>0</v>
      </c>
      <c r="AF127" s="205">
        <v>0</v>
      </c>
      <c r="AG127" s="205">
        <v>0</v>
      </c>
      <c r="AH127" s="205">
        <v>0</v>
      </c>
      <c r="AI127" s="205">
        <v>0</v>
      </c>
      <c r="AJ127" s="205">
        <v>0</v>
      </c>
      <c r="AK127" s="205">
        <v>0</v>
      </c>
      <c r="AL127" s="205">
        <v>0</v>
      </c>
      <c r="AM127" s="205">
        <v>0</v>
      </c>
      <c r="AN127" s="205">
        <v>0</v>
      </c>
      <c r="AO127" s="205">
        <v>0</v>
      </c>
      <c r="AP127" s="208">
        <v>0</v>
      </c>
      <c r="AQ127" s="205">
        <v>0</v>
      </c>
      <c r="AR127" s="205">
        <v>0</v>
      </c>
      <c r="AS127" s="205">
        <v>0</v>
      </c>
      <c r="AT127" s="205">
        <v>0</v>
      </c>
      <c r="AU127" s="209">
        <v>0</v>
      </c>
      <c r="AV127" s="160"/>
      <c r="AW127" s="173">
        <v>0</v>
      </c>
      <c r="AX127" s="161">
        <v>0</v>
      </c>
      <c r="AY127" s="160"/>
      <c r="AZ127" s="174">
        <v>0</v>
      </c>
      <c r="BA127" s="172"/>
      <c r="BB127" s="172"/>
      <c r="BC127" s="172"/>
      <c r="BD127" s="172"/>
      <c r="BE127" s="172"/>
      <c r="BF127" s="172"/>
      <c r="BG127" s="172"/>
      <c r="BH127" s="183"/>
      <c r="BI127" s="183"/>
    </row>
    <row r="128" spans="1:61" x14ac:dyDescent="0.25">
      <c r="A128" s="142" t="s">
        <v>240</v>
      </c>
      <c r="B128" s="189" t="s">
        <v>169</v>
      </c>
      <c r="C128" s="173">
        <v>0</v>
      </c>
      <c r="D128" s="145">
        <v>0</v>
      </c>
      <c r="E128" s="145">
        <v>0</v>
      </c>
      <c r="F128" s="145">
        <v>0</v>
      </c>
      <c r="G128" s="145">
        <v>0</v>
      </c>
      <c r="H128" s="145">
        <v>0</v>
      </c>
      <c r="I128" s="145">
        <v>744121400</v>
      </c>
      <c r="J128" s="145">
        <v>0</v>
      </c>
      <c r="K128" s="145">
        <v>0</v>
      </c>
      <c r="L128" s="145">
        <v>0</v>
      </c>
      <c r="M128" s="145">
        <v>0</v>
      </c>
      <c r="N128" s="145">
        <v>0</v>
      </c>
      <c r="O128" s="145">
        <v>0</v>
      </c>
      <c r="P128" s="145">
        <v>0</v>
      </c>
      <c r="Q128" s="145">
        <v>0</v>
      </c>
      <c r="R128" s="145">
        <v>0</v>
      </c>
      <c r="S128" s="145">
        <v>0</v>
      </c>
      <c r="T128" s="145">
        <v>0</v>
      </c>
      <c r="U128" s="145">
        <v>0</v>
      </c>
      <c r="V128" s="145">
        <v>0</v>
      </c>
      <c r="W128" s="145">
        <v>0</v>
      </c>
      <c r="X128" s="145">
        <v>0</v>
      </c>
      <c r="Y128" s="145">
        <v>0</v>
      </c>
      <c r="Z128" s="145">
        <v>0</v>
      </c>
      <c r="AA128" s="145">
        <v>0</v>
      </c>
      <c r="AB128" s="145">
        <v>0</v>
      </c>
      <c r="AC128" s="145">
        <v>0</v>
      </c>
      <c r="AD128" s="145">
        <v>0</v>
      </c>
      <c r="AE128" s="145">
        <v>0</v>
      </c>
      <c r="AF128" s="145">
        <v>0</v>
      </c>
      <c r="AG128" s="145">
        <v>0</v>
      </c>
      <c r="AH128" s="145">
        <v>0</v>
      </c>
      <c r="AI128" s="145">
        <v>0</v>
      </c>
      <c r="AJ128" s="145">
        <v>0</v>
      </c>
      <c r="AK128" s="145">
        <v>0</v>
      </c>
      <c r="AL128" s="145">
        <v>0</v>
      </c>
      <c r="AM128" s="145">
        <v>0</v>
      </c>
      <c r="AN128" s="145">
        <v>0</v>
      </c>
      <c r="AO128" s="145">
        <v>0</v>
      </c>
      <c r="AP128" s="145">
        <v>0</v>
      </c>
      <c r="AQ128" s="145">
        <v>0</v>
      </c>
      <c r="AR128" s="145">
        <v>0</v>
      </c>
      <c r="AS128" s="145">
        <v>0</v>
      </c>
      <c r="AT128" s="145">
        <v>0</v>
      </c>
      <c r="AU128" s="161">
        <v>0</v>
      </c>
      <c r="AV128" s="160"/>
      <c r="AW128" s="173">
        <v>0</v>
      </c>
      <c r="AX128" s="161">
        <v>0</v>
      </c>
      <c r="AY128" s="160"/>
      <c r="AZ128" s="174">
        <v>0</v>
      </c>
      <c r="BA128" s="172"/>
      <c r="BB128" s="172"/>
      <c r="BC128" s="172"/>
      <c r="BD128" s="172"/>
      <c r="BE128" s="172"/>
      <c r="BF128" s="172"/>
      <c r="BG128" s="172"/>
      <c r="BH128" s="183"/>
      <c r="BI128" s="183"/>
    </row>
    <row r="129" spans="1:61" x14ac:dyDescent="0.25">
      <c r="A129" s="210" t="s">
        <v>241</v>
      </c>
      <c r="B129" s="143" t="s">
        <v>169</v>
      </c>
      <c r="C129" s="173">
        <v>0</v>
      </c>
      <c r="D129" s="145">
        <v>0</v>
      </c>
      <c r="E129" s="145">
        <v>0</v>
      </c>
      <c r="F129" s="145">
        <v>0</v>
      </c>
      <c r="G129" s="145">
        <v>0</v>
      </c>
      <c r="H129" s="145">
        <v>0</v>
      </c>
      <c r="I129" s="145">
        <v>729055400</v>
      </c>
      <c r="J129" s="145">
        <v>0</v>
      </c>
      <c r="K129" s="145">
        <v>0</v>
      </c>
      <c r="L129" s="145">
        <v>0</v>
      </c>
      <c r="M129" s="145">
        <v>0</v>
      </c>
      <c r="N129" s="145">
        <v>0</v>
      </c>
      <c r="O129" s="145">
        <v>0</v>
      </c>
      <c r="P129" s="145">
        <v>0</v>
      </c>
      <c r="Q129" s="145">
        <v>0</v>
      </c>
      <c r="R129" s="145">
        <v>0</v>
      </c>
      <c r="S129" s="145">
        <v>0</v>
      </c>
      <c r="T129" s="145">
        <v>0</v>
      </c>
      <c r="U129" s="145">
        <v>0</v>
      </c>
      <c r="V129" s="145">
        <v>0</v>
      </c>
      <c r="W129" s="145">
        <v>0</v>
      </c>
      <c r="X129" s="145">
        <v>0</v>
      </c>
      <c r="Y129" s="145">
        <v>0</v>
      </c>
      <c r="Z129" s="145">
        <v>0</v>
      </c>
      <c r="AA129" s="145">
        <v>0</v>
      </c>
      <c r="AB129" s="145">
        <v>0</v>
      </c>
      <c r="AC129" s="145">
        <v>0</v>
      </c>
      <c r="AD129" s="145">
        <v>0</v>
      </c>
      <c r="AE129" s="145">
        <v>0</v>
      </c>
      <c r="AF129" s="145">
        <v>0</v>
      </c>
      <c r="AG129" s="145">
        <v>0</v>
      </c>
      <c r="AH129" s="145">
        <v>0</v>
      </c>
      <c r="AI129" s="145">
        <v>0</v>
      </c>
      <c r="AJ129" s="145">
        <v>0</v>
      </c>
      <c r="AK129" s="145">
        <v>0</v>
      </c>
      <c r="AL129" s="145">
        <v>0</v>
      </c>
      <c r="AM129" s="145">
        <v>0</v>
      </c>
      <c r="AN129" s="145">
        <v>0</v>
      </c>
      <c r="AO129" s="145">
        <v>0</v>
      </c>
      <c r="AP129" s="145">
        <v>0</v>
      </c>
      <c r="AQ129" s="145">
        <v>0</v>
      </c>
      <c r="AR129" s="145">
        <v>0</v>
      </c>
      <c r="AS129" s="145">
        <v>0</v>
      </c>
      <c r="AT129" s="145">
        <v>0</v>
      </c>
      <c r="AU129" s="161">
        <v>0</v>
      </c>
      <c r="AV129" s="160"/>
      <c r="AW129" s="173">
        <v>0</v>
      </c>
      <c r="AX129" s="161">
        <v>0</v>
      </c>
      <c r="AY129" s="160"/>
      <c r="AZ129" s="174">
        <v>0</v>
      </c>
      <c r="BA129" s="172"/>
      <c r="BB129" s="172"/>
      <c r="BC129" s="172"/>
      <c r="BD129" s="172"/>
      <c r="BE129" s="172"/>
      <c r="BF129" s="172"/>
      <c r="BG129" s="172"/>
      <c r="BH129" s="183"/>
      <c r="BI129" s="183"/>
    </row>
    <row r="130" spans="1:61" x14ac:dyDescent="0.25">
      <c r="A130" s="210" t="s">
        <v>242</v>
      </c>
      <c r="B130" s="143" t="s">
        <v>169</v>
      </c>
      <c r="C130" s="173">
        <v>0</v>
      </c>
      <c r="D130" s="145">
        <v>0</v>
      </c>
      <c r="E130" s="145">
        <v>0</v>
      </c>
      <c r="F130" s="145">
        <v>0</v>
      </c>
      <c r="G130" s="145">
        <v>0</v>
      </c>
      <c r="H130" s="145">
        <v>0</v>
      </c>
      <c r="I130" s="145">
        <v>8067400</v>
      </c>
      <c r="J130" s="145">
        <v>0</v>
      </c>
      <c r="K130" s="145">
        <v>0</v>
      </c>
      <c r="L130" s="145">
        <v>0</v>
      </c>
      <c r="M130" s="145">
        <v>0</v>
      </c>
      <c r="N130" s="145">
        <v>0</v>
      </c>
      <c r="O130" s="145">
        <v>0</v>
      </c>
      <c r="P130" s="145">
        <v>0</v>
      </c>
      <c r="Q130" s="145">
        <v>0</v>
      </c>
      <c r="R130" s="145">
        <v>0</v>
      </c>
      <c r="S130" s="145">
        <v>0</v>
      </c>
      <c r="T130" s="145">
        <v>0</v>
      </c>
      <c r="U130" s="145">
        <v>0</v>
      </c>
      <c r="V130" s="145">
        <v>0</v>
      </c>
      <c r="W130" s="145">
        <v>0</v>
      </c>
      <c r="X130" s="145">
        <v>0</v>
      </c>
      <c r="Y130" s="145">
        <v>0</v>
      </c>
      <c r="Z130" s="145">
        <v>0</v>
      </c>
      <c r="AA130" s="145">
        <v>0</v>
      </c>
      <c r="AB130" s="145">
        <v>0</v>
      </c>
      <c r="AC130" s="145">
        <v>0</v>
      </c>
      <c r="AD130" s="145">
        <v>0</v>
      </c>
      <c r="AE130" s="145">
        <v>0</v>
      </c>
      <c r="AF130" s="145">
        <v>0</v>
      </c>
      <c r="AG130" s="145">
        <v>0</v>
      </c>
      <c r="AH130" s="145">
        <v>0</v>
      </c>
      <c r="AI130" s="145">
        <v>0</v>
      </c>
      <c r="AJ130" s="145">
        <v>0</v>
      </c>
      <c r="AK130" s="145">
        <v>0</v>
      </c>
      <c r="AL130" s="145">
        <v>0</v>
      </c>
      <c r="AM130" s="145">
        <v>0</v>
      </c>
      <c r="AN130" s="145">
        <v>0</v>
      </c>
      <c r="AO130" s="145">
        <v>0</v>
      </c>
      <c r="AP130" s="145">
        <v>0</v>
      </c>
      <c r="AQ130" s="145">
        <v>0</v>
      </c>
      <c r="AR130" s="145">
        <v>0</v>
      </c>
      <c r="AS130" s="145">
        <v>0</v>
      </c>
      <c r="AT130" s="145">
        <v>0</v>
      </c>
      <c r="AU130" s="161">
        <v>0</v>
      </c>
      <c r="AV130" s="160"/>
      <c r="AW130" s="173">
        <v>0</v>
      </c>
      <c r="AX130" s="161">
        <v>0</v>
      </c>
      <c r="AY130" s="160"/>
      <c r="AZ130" s="174">
        <v>0</v>
      </c>
      <c r="BA130" s="172"/>
      <c r="BB130" s="172"/>
      <c r="BC130" s="172"/>
      <c r="BD130" s="172"/>
      <c r="BE130" s="172"/>
      <c r="BF130" s="172"/>
      <c r="BG130" s="172"/>
      <c r="BH130" s="183"/>
      <c r="BI130" s="183"/>
    </row>
    <row r="131" spans="1:61" x14ac:dyDescent="0.25">
      <c r="A131" s="210" t="s">
        <v>243</v>
      </c>
      <c r="B131" s="143" t="s">
        <v>169</v>
      </c>
      <c r="C131" s="173">
        <v>0</v>
      </c>
      <c r="D131" s="145">
        <v>0</v>
      </c>
      <c r="E131" s="145">
        <v>0</v>
      </c>
      <c r="F131" s="145">
        <v>0</v>
      </c>
      <c r="G131" s="145">
        <v>0</v>
      </c>
      <c r="H131" s="145">
        <v>0</v>
      </c>
      <c r="I131" s="145">
        <v>122900</v>
      </c>
      <c r="J131" s="145">
        <v>0</v>
      </c>
      <c r="K131" s="145">
        <v>0</v>
      </c>
      <c r="L131" s="145">
        <v>0</v>
      </c>
      <c r="M131" s="145">
        <v>0</v>
      </c>
      <c r="N131" s="145">
        <v>0</v>
      </c>
      <c r="O131" s="145">
        <v>0</v>
      </c>
      <c r="P131" s="145">
        <v>0</v>
      </c>
      <c r="Q131" s="145">
        <v>0</v>
      </c>
      <c r="R131" s="145">
        <v>0</v>
      </c>
      <c r="S131" s="145">
        <v>0</v>
      </c>
      <c r="T131" s="145">
        <v>0</v>
      </c>
      <c r="U131" s="145">
        <v>0</v>
      </c>
      <c r="V131" s="145">
        <v>0</v>
      </c>
      <c r="W131" s="145">
        <v>0</v>
      </c>
      <c r="X131" s="145">
        <v>0</v>
      </c>
      <c r="Y131" s="145">
        <v>0</v>
      </c>
      <c r="Z131" s="145">
        <v>0</v>
      </c>
      <c r="AA131" s="145">
        <v>0</v>
      </c>
      <c r="AB131" s="145">
        <v>0</v>
      </c>
      <c r="AC131" s="145">
        <v>0</v>
      </c>
      <c r="AD131" s="145">
        <v>0</v>
      </c>
      <c r="AE131" s="145">
        <v>0</v>
      </c>
      <c r="AF131" s="145">
        <v>0</v>
      </c>
      <c r="AG131" s="145">
        <v>0</v>
      </c>
      <c r="AH131" s="145">
        <v>0</v>
      </c>
      <c r="AI131" s="145">
        <v>0</v>
      </c>
      <c r="AJ131" s="145">
        <v>0</v>
      </c>
      <c r="AK131" s="145">
        <v>0</v>
      </c>
      <c r="AL131" s="145">
        <v>0</v>
      </c>
      <c r="AM131" s="145">
        <v>0</v>
      </c>
      <c r="AN131" s="145">
        <v>0</v>
      </c>
      <c r="AO131" s="145">
        <v>0</v>
      </c>
      <c r="AP131" s="145">
        <v>0</v>
      </c>
      <c r="AQ131" s="145">
        <v>0</v>
      </c>
      <c r="AR131" s="145">
        <v>0</v>
      </c>
      <c r="AS131" s="145">
        <v>0</v>
      </c>
      <c r="AT131" s="145">
        <v>0</v>
      </c>
      <c r="AU131" s="161">
        <v>0</v>
      </c>
      <c r="AV131" s="160"/>
      <c r="AW131" s="173">
        <v>0</v>
      </c>
      <c r="AX131" s="161">
        <v>0</v>
      </c>
      <c r="AY131" s="160"/>
      <c r="AZ131" s="174">
        <v>0</v>
      </c>
      <c r="BA131" s="172"/>
      <c r="BB131" s="172"/>
      <c r="BC131" s="172"/>
      <c r="BD131" s="172"/>
      <c r="BE131" s="172"/>
      <c r="BF131" s="172"/>
      <c r="BG131" s="172"/>
      <c r="BH131" s="183"/>
      <c r="BI131" s="183"/>
    </row>
    <row r="132" spans="1:61" x14ac:dyDescent="0.25">
      <c r="A132" s="210" t="s">
        <v>244</v>
      </c>
      <c r="B132" s="143" t="s">
        <v>169</v>
      </c>
      <c r="C132" s="173">
        <v>0</v>
      </c>
      <c r="D132" s="145">
        <v>0</v>
      </c>
      <c r="E132" s="145">
        <v>0</v>
      </c>
      <c r="F132" s="145">
        <v>0</v>
      </c>
      <c r="G132" s="145">
        <v>0</v>
      </c>
      <c r="H132" s="145">
        <v>0</v>
      </c>
      <c r="I132" s="145">
        <v>6170500</v>
      </c>
      <c r="J132" s="145">
        <v>0</v>
      </c>
      <c r="K132" s="145">
        <v>0</v>
      </c>
      <c r="L132" s="145">
        <v>0</v>
      </c>
      <c r="M132" s="145">
        <v>0</v>
      </c>
      <c r="N132" s="145">
        <v>0</v>
      </c>
      <c r="O132" s="145">
        <v>0</v>
      </c>
      <c r="P132" s="145">
        <v>0</v>
      </c>
      <c r="Q132" s="145">
        <v>0</v>
      </c>
      <c r="R132" s="145">
        <v>0</v>
      </c>
      <c r="S132" s="145">
        <v>0</v>
      </c>
      <c r="T132" s="145">
        <v>0</v>
      </c>
      <c r="U132" s="145">
        <v>0</v>
      </c>
      <c r="V132" s="145">
        <v>0</v>
      </c>
      <c r="W132" s="145">
        <v>0</v>
      </c>
      <c r="X132" s="145">
        <v>0</v>
      </c>
      <c r="Y132" s="145">
        <v>0</v>
      </c>
      <c r="Z132" s="145">
        <v>0</v>
      </c>
      <c r="AA132" s="145">
        <v>0</v>
      </c>
      <c r="AB132" s="145">
        <v>0</v>
      </c>
      <c r="AC132" s="145">
        <v>0</v>
      </c>
      <c r="AD132" s="145">
        <v>0</v>
      </c>
      <c r="AE132" s="145">
        <v>0</v>
      </c>
      <c r="AF132" s="145">
        <v>0</v>
      </c>
      <c r="AG132" s="145">
        <v>0</v>
      </c>
      <c r="AH132" s="145">
        <v>0</v>
      </c>
      <c r="AI132" s="145">
        <v>0</v>
      </c>
      <c r="AJ132" s="145">
        <v>0</v>
      </c>
      <c r="AK132" s="145">
        <v>0</v>
      </c>
      <c r="AL132" s="145">
        <v>0</v>
      </c>
      <c r="AM132" s="145">
        <v>0</v>
      </c>
      <c r="AN132" s="145">
        <v>0</v>
      </c>
      <c r="AO132" s="145">
        <v>0</v>
      </c>
      <c r="AP132" s="145">
        <v>0</v>
      </c>
      <c r="AQ132" s="145">
        <v>0</v>
      </c>
      <c r="AR132" s="145">
        <v>0</v>
      </c>
      <c r="AS132" s="145">
        <v>0</v>
      </c>
      <c r="AT132" s="145">
        <v>0</v>
      </c>
      <c r="AU132" s="161">
        <v>0</v>
      </c>
      <c r="AV132" s="160"/>
      <c r="AW132" s="173">
        <v>0</v>
      </c>
      <c r="AX132" s="161">
        <v>0</v>
      </c>
      <c r="AY132" s="160"/>
      <c r="AZ132" s="174">
        <v>0</v>
      </c>
      <c r="BA132" s="172"/>
      <c r="BB132" s="172"/>
      <c r="BC132" s="172"/>
      <c r="BD132" s="172"/>
      <c r="BE132" s="172"/>
      <c r="BF132" s="172"/>
      <c r="BG132" s="172"/>
      <c r="BH132" s="183"/>
      <c r="BI132" s="183"/>
    </row>
    <row r="133" spans="1:61" x14ac:dyDescent="0.25">
      <c r="A133" s="210" t="s">
        <v>245</v>
      </c>
      <c r="B133" s="143" t="s">
        <v>169</v>
      </c>
      <c r="C133" s="173">
        <v>0</v>
      </c>
      <c r="D133" s="145">
        <v>0</v>
      </c>
      <c r="E133" s="145">
        <v>0</v>
      </c>
      <c r="F133" s="145">
        <v>0</v>
      </c>
      <c r="G133" s="145">
        <v>0</v>
      </c>
      <c r="H133" s="145">
        <v>0</v>
      </c>
      <c r="I133" s="145">
        <v>705200</v>
      </c>
      <c r="J133" s="145">
        <v>0</v>
      </c>
      <c r="K133" s="145">
        <v>0</v>
      </c>
      <c r="L133" s="145">
        <v>0</v>
      </c>
      <c r="M133" s="145">
        <v>0</v>
      </c>
      <c r="N133" s="145">
        <v>0</v>
      </c>
      <c r="O133" s="145">
        <v>0</v>
      </c>
      <c r="P133" s="145">
        <v>0</v>
      </c>
      <c r="Q133" s="145">
        <v>0</v>
      </c>
      <c r="R133" s="145">
        <v>0</v>
      </c>
      <c r="S133" s="145">
        <v>0</v>
      </c>
      <c r="T133" s="145">
        <v>0</v>
      </c>
      <c r="U133" s="145">
        <v>0</v>
      </c>
      <c r="V133" s="145">
        <v>0</v>
      </c>
      <c r="W133" s="145">
        <v>0</v>
      </c>
      <c r="X133" s="145">
        <v>0</v>
      </c>
      <c r="Y133" s="145">
        <v>0</v>
      </c>
      <c r="Z133" s="145">
        <v>0</v>
      </c>
      <c r="AA133" s="145">
        <v>0</v>
      </c>
      <c r="AB133" s="145">
        <v>0</v>
      </c>
      <c r="AC133" s="145">
        <v>0</v>
      </c>
      <c r="AD133" s="145">
        <v>0</v>
      </c>
      <c r="AE133" s="145">
        <v>0</v>
      </c>
      <c r="AF133" s="145">
        <v>0</v>
      </c>
      <c r="AG133" s="145">
        <v>0</v>
      </c>
      <c r="AH133" s="145">
        <v>0</v>
      </c>
      <c r="AI133" s="145">
        <v>0</v>
      </c>
      <c r="AJ133" s="145">
        <v>0</v>
      </c>
      <c r="AK133" s="145">
        <v>0</v>
      </c>
      <c r="AL133" s="145">
        <v>0</v>
      </c>
      <c r="AM133" s="145">
        <v>0</v>
      </c>
      <c r="AN133" s="145">
        <v>0</v>
      </c>
      <c r="AO133" s="145">
        <v>0</v>
      </c>
      <c r="AP133" s="145">
        <v>0</v>
      </c>
      <c r="AQ133" s="145">
        <v>0</v>
      </c>
      <c r="AR133" s="145">
        <v>0</v>
      </c>
      <c r="AS133" s="145">
        <v>0</v>
      </c>
      <c r="AT133" s="145">
        <v>0</v>
      </c>
      <c r="AU133" s="161">
        <v>0</v>
      </c>
      <c r="AV133" s="160"/>
      <c r="AW133" s="173">
        <v>0</v>
      </c>
      <c r="AX133" s="161">
        <v>0</v>
      </c>
      <c r="AY133" s="160"/>
      <c r="AZ133" s="174">
        <v>0</v>
      </c>
      <c r="BA133" s="172"/>
      <c r="BB133" s="172"/>
      <c r="BC133" s="172"/>
      <c r="BD133" s="172"/>
      <c r="BE133" s="172"/>
      <c r="BF133" s="172"/>
      <c r="BG133" s="172"/>
      <c r="BH133" s="183"/>
      <c r="BI133" s="183"/>
    </row>
    <row r="134" spans="1:61" x14ac:dyDescent="0.25">
      <c r="A134" s="211" t="s">
        <v>246</v>
      </c>
      <c r="B134" s="212" t="s">
        <v>169</v>
      </c>
      <c r="C134" s="186">
        <v>0</v>
      </c>
      <c r="D134" s="188">
        <v>0</v>
      </c>
      <c r="E134" s="188">
        <v>0</v>
      </c>
      <c r="F134" s="188">
        <v>0</v>
      </c>
      <c r="G134" s="188">
        <v>0</v>
      </c>
      <c r="H134" s="188">
        <v>0</v>
      </c>
      <c r="I134" s="188"/>
      <c r="J134" s="188">
        <v>473353000</v>
      </c>
      <c r="K134" s="188">
        <v>0</v>
      </c>
      <c r="L134" s="188">
        <v>0</v>
      </c>
      <c r="M134" s="188">
        <v>0</v>
      </c>
      <c r="N134" s="188">
        <v>0</v>
      </c>
      <c r="O134" s="188">
        <v>0</v>
      </c>
      <c r="P134" s="188">
        <v>0</v>
      </c>
      <c r="Q134" s="188">
        <v>0</v>
      </c>
      <c r="R134" s="188">
        <v>0</v>
      </c>
      <c r="S134" s="188">
        <v>0</v>
      </c>
      <c r="T134" s="188">
        <v>0</v>
      </c>
      <c r="U134" s="188">
        <v>0</v>
      </c>
      <c r="V134" s="188">
        <v>0</v>
      </c>
      <c r="W134" s="188">
        <v>0</v>
      </c>
      <c r="X134" s="188">
        <v>0</v>
      </c>
      <c r="Y134" s="188">
        <v>0</v>
      </c>
      <c r="Z134" s="188">
        <v>0</v>
      </c>
      <c r="AA134" s="188">
        <v>0</v>
      </c>
      <c r="AB134" s="188">
        <v>0</v>
      </c>
      <c r="AC134" s="188">
        <v>0</v>
      </c>
      <c r="AD134" s="188">
        <v>0</v>
      </c>
      <c r="AE134" s="188">
        <v>0</v>
      </c>
      <c r="AF134" s="188">
        <v>0</v>
      </c>
      <c r="AG134" s="188">
        <v>0</v>
      </c>
      <c r="AH134" s="188">
        <v>0</v>
      </c>
      <c r="AI134" s="188">
        <v>0</v>
      </c>
      <c r="AJ134" s="188">
        <v>0</v>
      </c>
      <c r="AK134" s="188">
        <v>0</v>
      </c>
      <c r="AL134" s="188">
        <v>0</v>
      </c>
      <c r="AM134" s="188">
        <v>0</v>
      </c>
      <c r="AN134" s="188">
        <v>0</v>
      </c>
      <c r="AO134" s="188">
        <v>0</v>
      </c>
      <c r="AP134" s="188">
        <v>0</v>
      </c>
      <c r="AQ134" s="188">
        <v>0</v>
      </c>
      <c r="AR134" s="188">
        <v>0</v>
      </c>
      <c r="AS134" s="188">
        <v>0</v>
      </c>
      <c r="AT134" s="188">
        <v>0</v>
      </c>
      <c r="AU134" s="207">
        <v>0</v>
      </c>
      <c r="AV134" s="160"/>
      <c r="AW134" s="173">
        <v>0</v>
      </c>
      <c r="AX134" s="161">
        <v>0</v>
      </c>
      <c r="AY134" s="160"/>
      <c r="AZ134" s="174">
        <v>0</v>
      </c>
      <c r="BA134" s="172"/>
      <c r="BB134" s="172"/>
      <c r="BC134" s="172"/>
      <c r="BD134" s="172"/>
      <c r="BE134" s="172"/>
      <c r="BF134" s="172"/>
      <c r="BG134" s="172"/>
      <c r="BH134" s="183"/>
      <c r="BI134" s="183"/>
    </row>
    <row r="135" spans="1:61" x14ac:dyDescent="0.25">
      <c r="A135" s="210" t="s">
        <v>247</v>
      </c>
      <c r="B135" s="143" t="s">
        <v>169</v>
      </c>
      <c r="C135" s="173">
        <v>0</v>
      </c>
      <c r="D135" s="145">
        <v>0</v>
      </c>
      <c r="E135" s="145">
        <v>0</v>
      </c>
      <c r="F135" s="145">
        <v>0</v>
      </c>
      <c r="G135" s="145">
        <v>0</v>
      </c>
      <c r="H135" s="145">
        <v>0</v>
      </c>
      <c r="I135" s="145">
        <v>0</v>
      </c>
      <c r="J135" s="145">
        <v>142431000</v>
      </c>
      <c r="K135" s="145">
        <v>0</v>
      </c>
      <c r="L135" s="145">
        <v>0</v>
      </c>
      <c r="M135" s="145">
        <v>0</v>
      </c>
      <c r="N135" s="145">
        <v>0</v>
      </c>
      <c r="O135" s="145">
        <v>0</v>
      </c>
      <c r="P135" s="145">
        <v>0</v>
      </c>
      <c r="Q135" s="145">
        <v>0</v>
      </c>
      <c r="R135" s="145">
        <v>0</v>
      </c>
      <c r="S135" s="145">
        <v>0</v>
      </c>
      <c r="T135" s="145">
        <v>0</v>
      </c>
      <c r="U135" s="145">
        <v>0</v>
      </c>
      <c r="V135" s="145">
        <v>0</v>
      </c>
      <c r="W135" s="145">
        <v>0</v>
      </c>
      <c r="X135" s="145">
        <v>0</v>
      </c>
      <c r="Y135" s="145">
        <v>0</v>
      </c>
      <c r="Z135" s="145">
        <v>0</v>
      </c>
      <c r="AA135" s="145">
        <v>0</v>
      </c>
      <c r="AB135" s="145">
        <v>0</v>
      </c>
      <c r="AC135" s="145">
        <v>0</v>
      </c>
      <c r="AD135" s="145">
        <v>0</v>
      </c>
      <c r="AE135" s="145">
        <v>0</v>
      </c>
      <c r="AF135" s="145">
        <v>0</v>
      </c>
      <c r="AG135" s="145">
        <v>0</v>
      </c>
      <c r="AH135" s="145">
        <v>0</v>
      </c>
      <c r="AI135" s="145">
        <v>0</v>
      </c>
      <c r="AJ135" s="145">
        <v>0</v>
      </c>
      <c r="AK135" s="145">
        <v>0</v>
      </c>
      <c r="AL135" s="145">
        <v>0</v>
      </c>
      <c r="AM135" s="145">
        <v>0</v>
      </c>
      <c r="AN135" s="145">
        <v>0</v>
      </c>
      <c r="AO135" s="145">
        <v>0</v>
      </c>
      <c r="AP135" s="145">
        <v>0</v>
      </c>
      <c r="AQ135" s="145">
        <v>0</v>
      </c>
      <c r="AR135" s="145">
        <v>0</v>
      </c>
      <c r="AS135" s="145">
        <v>0</v>
      </c>
      <c r="AT135" s="145">
        <v>0</v>
      </c>
      <c r="AU135" s="161">
        <v>0</v>
      </c>
      <c r="AV135" s="160"/>
      <c r="AW135" s="173">
        <v>0</v>
      </c>
      <c r="AX135" s="161">
        <v>0</v>
      </c>
      <c r="AY135" s="160"/>
      <c r="AZ135" s="174">
        <v>0</v>
      </c>
      <c r="BA135" s="172"/>
      <c r="BB135" s="172"/>
      <c r="BC135" s="172"/>
      <c r="BD135" s="172"/>
      <c r="BE135" s="172"/>
      <c r="BF135" s="172"/>
      <c r="BG135" s="172"/>
      <c r="BH135" s="183"/>
      <c r="BI135" s="183"/>
    </row>
    <row r="136" spans="1:61" x14ac:dyDescent="0.25">
      <c r="A136" s="210" t="s">
        <v>248</v>
      </c>
      <c r="B136" s="143" t="s">
        <v>169</v>
      </c>
      <c r="C136" s="173">
        <v>0</v>
      </c>
      <c r="D136" s="145">
        <v>0</v>
      </c>
      <c r="E136" s="145">
        <v>0</v>
      </c>
      <c r="F136" s="145">
        <v>0</v>
      </c>
      <c r="G136" s="145">
        <v>0</v>
      </c>
      <c r="H136" s="145">
        <v>0</v>
      </c>
      <c r="I136" s="145">
        <v>0</v>
      </c>
      <c r="J136" s="145">
        <v>10560600</v>
      </c>
      <c r="K136" s="145">
        <v>0</v>
      </c>
      <c r="L136" s="145">
        <v>0</v>
      </c>
      <c r="M136" s="145">
        <v>0</v>
      </c>
      <c r="N136" s="145">
        <v>0</v>
      </c>
      <c r="O136" s="145">
        <v>0</v>
      </c>
      <c r="P136" s="145">
        <v>0</v>
      </c>
      <c r="Q136" s="145">
        <v>0</v>
      </c>
      <c r="R136" s="145">
        <v>0</v>
      </c>
      <c r="S136" s="145">
        <v>0</v>
      </c>
      <c r="T136" s="145">
        <v>0</v>
      </c>
      <c r="U136" s="145">
        <v>0</v>
      </c>
      <c r="V136" s="145">
        <v>0</v>
      </c>
      <c r="W136" s="145">
        <v>0</v>
      </c>
      <c r="X136" s="145">
        <v>0</v>
      </c>
      <c r="Y136" s="145">
        <v>0</v>
      </c>
      <c r="Z136" s="145">
        <v>0</v>
      </c>
      <c r="AA136" s="145">
        <v>0</v>
      </c>
      <c r="AB136" s="145">
        <v>0</v>
      </c>
      <c r="AC136" s="145">
        <v>0</v>
      </c>
      <c r="AD136" s="145">
        <v>0</v>
      </c>
      <c r="AE136" s="145">
        <v>0</v>
      </c>
      <c r="AF136" s="145">
        <v>0</v>
      </c>
      <c r="AG136" s="145">
        <v>0</v>
      </c>
      <c r="AH136" s="145">
        <v>0</v>
      </c>
      <c r="AI136" s="145">
        <v>0</v>
      </c>
      <c r="AJ136" s="145">
        <v>0</v>
      </c>
      <c r="AK136" s="145">
        <v>0</v>
      </c>
      <c r="AL136" s="145">
        <v>0</v>
      </c>
      <c r="AM136" s="145">
        <v>0</v>
      </c>
      <c r="AN136" s="145">
        <v>0</v>
      </c>
      <c r="AO136" s="145">
        <v>0</v>
      </c>
      <c r="AP136" s="145">
        <v>0</v>
      </c>
      <c r="AQ136" s="145">
        <v>0</v>
      </c>
      <c r="AR136" s="145">
        <v>0</v>
      </c>
      <c r="AS136" s="145">
        <v>0</v>
      </c>
      <c r="AT136" s="145">
        <v>0</v>
      </c>
      <c r="AU136" s="161">
        <v>0</v>
      </c>
      <c r="AV136" s="160"/>
      <c r="AW136" s="173">
        <v>0</v>
      </c>
      <c r="AX136" s="161">
        <v>0</v>
      </c>
      <c r="AY136" s="160"/>
      <c r="AZ136" s="174">
        <v>0</v>
      </c>
      <c r="BA136" s="172"/>
      <c r="BB136" s="172"/>
      <c r="BC136" s="172"/>
      <c r="BD136" s="172"/>
      <c r="BE136" s="172"/>
      <c r="BF136" s="172"/>
      <c r="BG136" s="172"/>
      <c r="BH136" s="183"/>
      <c r="BI136" s="183"/>
    </row>
    <row r="137" spans="1:61" x14ac:dyDescent="0.25">
      <c r="A137" s="210" t="s">
        <v>249</v>
      </c>
      <c r="B137" s="143" t="s">
        <v>169</v>
      </c>
      <c r="C137" s="173">
        <v>0</v>
      </c>
      <c r="D137" s="145">
        <v>0</v>
      </c>
      <c r="E137" s="145">
        <v>0</v>
      </c>
      <c r="F137" s="145">
        <v>0</v>
      </c>
      <c r="G137" s="145">
        <v>0</v>
      </c>
      <c r="H137" s="145">
        <v>0</v>
      </c>
      <c r="I137" s="145">
        <v>0</v>
      </c>
      <c r="J137" s="145">
        <v>26490800</v>
      </c>
      <c r="K137" s="145">
        <v>0</v>
      </c>
      <c r="L137" s="145">
        <v>0</v>
      </c>
      <c r="M137" s="145">
        <v>0</v>
      </c>
      <c r="N137" s="145">
        <v>0</v>
      </c>
      <c r="O137" s="145">
        <v>0</v>
      </c>
      <c r="P137" s="145">
        <v>0</v>
      </c>
      <c r="Q137" s="145">
        <v>0</v>
      </c>
      <c r="R137" s="145">
        <v>0</v>
      </c>
      <c r="S137" s="145">
        <v>0</v>
      </c>
      <c r="T137" s="145">
        <v>0</v>
      </c>
      <c r="U137" s="145">
        <v>0</v>
      </c>
      <c r="V137" s="145">
        <v>0</v>
      </c>
      <c r="W137" s="145">
        <v>0</v>
      </c>
      <c r="X137" s="145">
        <v>0</v>
      </c>
      <c r="Y137" s="145">
        <v>0</v>
      </c>
      <c r="Z137" s="145">
        <v>0</v>
      </c>
      <c r="AA137" s="145">
        <v>0</v>
      </c>
      <c r="AB137" s="145">
        <v>0</v>
      </c>
      <c r="AC137" s="145">
        <v>0</v>
      </c>
      <c r="AD137" s="145">
        <v>0</v>
      </c>
      <c r="AE137" s="145">
        <v>0</v>
      </c>
      <c r="AF137" s="145">
        <v>0</v>
      </c>
      <c r="AG137" s="145">
        <v>0</v>
      </c>
      <c r="AH137" s="145">
        <v>0</v>
      </c>
      <c r="AI137" s="145">
        <v>0</v>
      </c>
      <c r="AJ137" s="145">
        <v>0</v>
      </c>
      <c r="AK137" s="145">
        <v>0</v>
      </c>
      <c r="AL137" s="145">
        <v>0</v>
      </c>
      <c r="AM137" s="145">
        <v>0</v>
      </c>
      <c r="AN137" s="145">
        <v>0</v>
      </c>
      <c r="AO137" s="145">
        <v>0</v>
      </c>
      <c r="AP137" s="145">
        <v>0</v>
      </c>
      <c r="AQ137" s="145">
        <v>0</v>
      </c>
      <c r="AR137" s="145">
        <v>0</v>
      </c>
      <c r="AS137" s="145">
        <v>0</v>
      </c>
      <c r="AT137" s="145">
        <v>0</v>
      </c>
      <c r="AU137" s="161">
        <v>0</v>
      </c>
      <c r="AV137" s="160"/>
      <c r="AW137" s="173">
        <v>0</v>
      </c>
      <c r="AX137" s="161">
        <v>0</v>
      </c>
      <c r="AY137" s="160"/>
      <c r="AZ137" s="174">
        <v>0</v>
      </c>
      <c r="BA137" s="172"/>
      <c r="BB137" s="172"/>
      <c r="BC137" s="172"/>
      <c r="BD137" s="172"/>
      <c r="BE137" s="172"/>
      <c r="BF137" s="172"/>
      <c r="BG137" s="172"/>
      <c r="BH137" s="183"/>
      <c r="BI137" s="183"/>
    </row>
    <row r="138" spans="1:61" x14ac:dyDescent="0.25">
      <c r="A138" s="210" t="s">
        <v>250</v>
      </c>
      <c r="B138" s="143" t="s">
        <v>169</v>
      </c>
      <c r="C138" s="173">
        <v>0</v>
      </c>
      <c r="D138" s="145">
        <v>0</v>
      </c>
      <c r="E138" s="145">
        <v>0</v>
      </c>
      <c r="F138" s="145">
        <v>0</v>
      </c>
      <c r="G138" s="145">
        <v>0</v>
      </c>
      <c r="H138" s="145">
        <v>0</v>
      </c>
      <c r="I138" s="145">
        <v>0</v>
      </c>
      <c r="J138" s="145">
        <v>20751600</v>
      </c>
      <c r="K138" s="145">
        <v>0</v>
      </c>
      <c r="L138" s="145">
        <v>0</v>
      </c>
      <c r="M138" s="145">
        <v>0</v>
      </c>
      <c r="N138" s="145">
        <v>0</v>
      </c>
      <c r="O138" s="145">
        <v>0</v>
      </c>
      <c r="P138" s="145">
        <v>0</v>
      </c>
      <c r="Q138" s="145">
        <v>0</v>
      </c>
      <c r="R138" s="145">
        <v>0</v>
      </c>
      <c r="S138" s="145">
        <v>0</v>
      </c>
      <c r="T138" s="145">
        <v>0</v>
      </c>
      <c r="U138" s="145">
        <v>0</v>
      </c>
      <c r="V138" s="145">
        <v>0</v>
      </c>
      <c r="W138" s="145">
        <v>0</v>
      </c>
      <c r="X138" s="145">
        <v>0</v>
      </c>
      <c r="Y138" s="145">
        <v>0</v>
      </c>
      <c r="Z138" s="145">
        <v>0</v>
      </c>
      <c r="AA138" s="145">
        <v>0</v>
      </c>
      <c r="AB138" s="145">
        <v>0</v>
      </c>
      <c r="AC138" s="145">
        <v>0</v>
      </c>
      <c r="AD138" s="145">
        <v>0</v>
      </c>
      <c r="AE138" s="145">
        <v>0</v>
      </c>
      <c r="AF138" s="145">
        <v>0</v>
      </c>
      <c r="AG138" s="145">
        <v>0</v>
      </c>
      <c r="AH138" s="145">
        <v>0</v>
      </c>
      <c r="AI138" s="145">
        <v>0</v>
      </c>
      <c r="AJ138" s="145">
        <v>0</v>
      </c>
      <c r="AK138" s="145">
        <v>0</v>
      </c>
      <c r="AL138" s="145">
        <v>0</v>
      </c>
      <c r="AM138" s="145">
        <v>0</v>
      </c>
      <c r="AN138" s="145">
        <v>0</v>
      </c>
      <c r="AO138" s="145">
        <v>0</v>
      </c>
      <c r="AP138" s="145">
        <v>0</v>
      </c>
      <c r="AQ138" s="145">
        <v>0</v>
      </c>
      <c r="AR138" s="145">
        <v>0</v>
      </c>
      <c r="AS138" s="145">
        <v>0</v>
      </c>
      <c r="AT138" s="145">
        <v>0</v>
      </c>
      <c r="AU138" s="161">
        <v>0</v>
      </c>
      <c r="AV138" s="160"/>
      <c r="AW138" s="173">
        <v>0</v>
      </c>
      <c r="AX138" s="161">
        <v>0</v>
      </c>
      <c r="AY138" s="160"/>
      <c r="AZ138" s="174">
        <v>0</v>
      </c>
      <c r="BA138" s="172"/>
      <c r="BB138" s="172"/>
      <c r="BC138" s="172"/>
      <c r="BD138" s="172"/>
      <c r="BE138" s="172"/>
      <c r="BF138" s="172"/>
      <c r="BG138" s="172"/>
      <c r="BH138" s="183"/>
      <c r="BI138" s="183"/>
    </row>
    <row r="139" spans="1:61" x14ac:dyDescent="0.25">
      <c r="A139" s="210" t="s">
        <v>251</v>
      </c>
      <c r="B139" s="143" t="s">
        <v>169</v>
      </c>
      <c r="C139" s="173">
        <v>0</v>
      </c>
      <c r="D139" s="145">
        <v>0</v>
      </c>
      <c r="E139" s="145">
        <v>0</v>
      </c>
      <c r="F139" s="145">
        <v>0</v>
      </c>
      <c r="G139" s="145">
        <v>0</v>
      </c>
      <c r="H139" s="145">
        <v>0</v>
      </c>
      <c r="I139" s="145">
        <v>0</v>
      </c>
      <c r="J139" s="145">
        <v>900000</v>
      </c>
      <c r="K139" s="145">
        <v>0</v>
      </c>
      <c r="L139" s="145">
        <v>0</v>
      </c>
      <c r="M139" s="145">
        <v>0</v>
      </c>
      <c r="N139" s="145">
        <v>0</v>
      </c>
      <c r="O139" s="145">
        <v>0</v>
      </c>
      <c r="P139" s="145">
        <v>0</v>
      </c>
      <c r="Q139" s="145">
        <v>0</v>
      </c>
      <c r="R139" s="145">
        <v>0</v>
      </c>
      <c r="S139" s="145">
        <v>0</v>
      </c>
      <c r="T139" s="145">
        <v>0</v>
      </c>
      <c r="U139" s="145">
        <v>0</v>
      </c>
      <c r="V139" s="145">
        <v>0</v>
      </c>
      <c r="W139" s="145">
        <v>0</v>
      </c>
      <c r="X139" s="145">
        <v>0</v>
      </c>
      <c r="Y139" s="145">
        <v>0</v>
      </c>
      <c r="Z139" s="145">
        <v>0</v>
      </c>
      <c r="AA139" s="145">
        <v>0</v>
      </c>
      <c r="AB139" s="145">
        <v>0</v>
      </c>
      <c r="AC139" s="145">
        <v>0</v>
      </c>
      <c r="AD139" s="145">
        <v>0</v>
      </c>
      <c r="AE139" s="145">
        <v>0</v>
      </c>
      <c r="AF139" s="145">
        <v>0</v>
      </c>
      <c r="AG139" s="145">
        <v>0</v>
      </c>
      <c r="AH139" s="145">
        <v>0</v>
      </c>
      <c r="AI139" s="145">
        <v>0</v>
      </c>
      <c r="AJ139" s="145">
        <v>0</v>
      </c>
      <c r="AK139" s="145">
        <v>0</v>
      </c>
      <c r="AL139" s="145">
        <v>0</v>
      </c>
      <c r="AM139" s="145">
        <v>0</v>
      </c>
      <c r="AN139" s="145">
        <v>0</v>
      </c>
      <c r="AO139" s="145">
        <v>0</v>
      </c>
      <c r="AP139" s="145">
        <v>0</v>
      </c>
      <c r="AQ139" s="145">
        <v>0</v>
      </c>
      <c r="AR139" s="145">
        <v>0</v>
      </c>
      <c r="AS139" s="145">
        <v>0</v>
      </c>
      <c r="AT139" s="145">
        <v>0</v>
      </c>
      <c r="AU139" s="161">
        <v>0</v>
      </c>
      <c r="AV139" s="160"/>
      <c r="AW139" s="173">
        <v>0</v>
      </c>
      <c r="AX139" s="161">
        <v>0</v>
      </c>
      <c r="AY139" s="160"/>
      <c r="AZ139" s="174">
        <v>0</v>
      </c>
      <c r="BA139" s="172"/>
      <c r="BB139" s="172"/>
      <c r="BC139" s="172"/>
      <c r="BD139" s="172"/>
      <c r="BE139" s="172"/>
      <c r="BF139" s="172"/>
      <c r="BG139" s="172"/>
      <c r="BH139" s="183"/>
      <c r="BI139" s="183"/>
    </row>
    <row r="140" spans="1:61" x14ac:dyDescent="0.25">
      <c r="A140" s="210" t="s">
        <v>252</v>
      </c>
      <c r="B140" s="143" t="s">
        <v>169</v>
      </c>
      <c r="C140" s="173">
        <v>0</v>
      </c>
      <c r="D140" s="145">
        <v>0</v>
      </c>
      <c r="E140" s="145">
        <v>0</v>
      </c>
      <c r="F140" s="145">
        <v>0</v>
      </c>
      <c r="G140" s="145">
        <v>0</v>
      </c>
      <c r="H140" s="145">
        <v>0</v>
      </c>
      <c r="I140" s="145">
        <v>0</v>
      </c>
      <c r="J140" s="145">
        <v>13374700</v>
      </c>
      <c r="K140" s="145">
        <v>0</v>
      </c>
      <c r="L140" s="145">
        <v>0</v>
      </c>
      <c r="M140" s="145">
        <v>0</v>
      </c>
      <c r="N140" s="145">
        <v>0</v>
      </c>
      <c r="O140" s="145">
        <v>0</v>
      </c>
      <c r="P140" s="145">
        <v>0</v>
      </c>
      <c r="Q140" s="145">
        <v>0</v>
      </c>
      <c r="R140" s="145">
        <v>0</v>
      </c>
      <c r="S140" s="145">
        <v>0</v>
      </c>
      <c r="T140" s="145">
        <v>0</v>
      </c>
      <c r="U140" s="145">
        <v>0</v>
      </c>
      <c r="V140" s="145">
        <v>0</v>
      </c>
      <c r="W140" s="145">
        <v>0</v>
      </c>
      <c r="X140" s="145">
        <v>0</v>
      </c>
      <c r="Y140" s="145">
        <v>0</v>
      </c>
      <c r="Z140" s="145">
        <v>0</v>
      </c>
      <c r="AA140" s="145">
        <v>0</v>
      </c>
      <c r="AB140" s="145">
        <v>0</v>
      </c>
      <c r="AC140" s="145">
        <v>0</v>
      </c>
      <c r="AD140" s="145">
        <v>0</v>
      </c>
      <c r="AE140" s="145">
        <v>0</v>
      </c>
      <c r="AF140" s="145">
        <v>0</v>
      </c>
      <c r="AG140" s="145">
        <v>0</v>
      </c>
      <c r="AH140" s="145">
        <v>0</v>
      </c>
      <c r="AI140" s="145">
        <v>0</v>
      </c>
      <c r="AJ140" s="145">
        <v>0</v>
      </c>
      <c r="AK140" s="145">
        <v>0</v>
      </c>
      <c r="AL140" s="145">
        <v>0</v>
      </c>
      <c r="AM140" s="145">
        <v>0</v>
      </c>
      <c r="AN140" s="145">
        <v>0</v>
      </c>
      <c r="AO140" s="145">
        <v>0</v>
      </c>
      <c r="AP140" s="145">
        <v>0</v>
      </c>
      <c r="AQ140" s="145">
        <v>0</v>
      </c>
      <c r="AR140" s="145">
        <v>0</v>
      </c>
      <c r="AS140" s="145">
        <v>0</v>
      </c>
      <c r="AT140" s="145">
        <v>0</v>
      </c>
      <c r="AU140" s="161">
        <v>0</v>
      </c>
      <c r="AV140" s="160"/>
      <c r="AW140" s="173">
        <v>0</v>
      </c>
      <c r="AX140" s="161">
        <v>0</v>
      </c>
      <c r="AY140" s="160"/>
      <c r="AZ140" s="174">
        <v>0</v>
      </c>
      <c r="BA140" s="172"/>
      <c r="BB140" s="172"/>
      <c r="BC140" s="172"/>
      <c r="BD140" s="172"/>
      <c r="BE140" s="172"/>
      <c r="BF140" s="172"/>
      <c r="BG140" s="172"/>
      <c r="BH140" s="183"/>
      <c r="BI140" s="183"/>
    </row>
    <row r="141" spans="1:61" x14ac:dyDescent="0.25">
      <c r="A141" s="210" t="s">
        <v>253</v>
      </c>
      <c r="B141" s="143" t="s">
        <v>169</v>
      </c>
      <c r="C141" s="173">
        <v>0</v>
      </c>
      <c r="D141" s="145">
        <v>0</v>
      </c>
      <c r="E141" s="145">
        <v>0</v>
      </c>
      <c r="F141" s="145">
        <v>0</v>
      </c>
      <c r="G141" s="145">
        <v>0</v>
      </c>
      <c r="H141" s="145">
        <v>0</v>
      </c>
      <c r="I141" s="145">
        <v>0</v>
      </c>
      <c r="J141" s="145">
        <v>0</v>
      </c>
      <c r="K141" s="145">
        <v>0</v>
      </c>
      <c r="L141" s="145">
        <v>0</v>
      </c>
      <c r="M141" s="145">
        <v>0</v>
      </c>
      <c r="N141" s="145">
        <v>0</v>
      </c>
      <c r="O141" s="145">
        <v>0</v>
      </c>
      <c r="P141" s="145">
        <v>0</v>
      </c>
      <c r="Q141" s="145">
        <v>0</v>
      </c>
      <c r="R141" s="145">
        <v>0</v>
      </c>
      <c r="S141" s="145">
        <v>0</v>
      </c>
      <c r="T141" s="145">
        <v>0</v>
      </c>
      <c r="U141" s="145">
        <v>0</v>
      </c>
      <c r="V141" s="145">
        <v>0</v>
      </c>
      <c r="W141" s="145">
        <v>0</v>
      </c>
      <c r="X141" s="145">
        <v>0</v>
      </c>
      <c r="Y141" s="145">
        <v>0</v>
      </c>
      <c r="Z141" s="145">
        <v>0</v>
      </c>
      <c r="AA141" s="145">
        <v>0</v>
      </c>
      <c r="AB141" s="145">
        <v>0</v>
      </c>
      <c r="AC141" s="145">
        <v>0</v>
      </c>
      <c r="AD141" s="145">
        <v>0</v>
      </c>
      <c r="AE141" s="145">
        <v>0</v>
      </c>
      <c r="AF141" s="145">
        <v>0</v>
      </c>
      <c r="AG141" s="145">
        <v>0</v>
      </c>
      <c r="AH141" s="145">
        <v>0</v>
      </c>
      <c r="AI141" s="145">
        <v>0</v>
      </c>
      <c r="AJ141" s="145">
        <v>0</v>
      </c>
      <c r="AK141" s="145">
        <v>0</v>
      </c>
      <c r="AL141" s="145">
        <v>0</v>
      </c>
      <c r="AM141" s="145">
        <v>0</v>
      </c>
      <c r="AN141" s="145">
        <v>0</v>
      </c>
      <c r="AO141" s="145">
        <v>0</v>
      </c>
      <c r="AP141" s="145">
        <v>0</v>
      </c>
      <c r="AQ141" s="145">
        <v>0</v>
      </c>
      <c r="AR141" s="145">
        <v>0</v>
      </c>
      <c r="AS141" s="145">
        <v>0</v>
      </c>
      <c r="AT141" s="145">
        <v>0</v>
      </c>
      <c r="AU141" s="161">
        <v>0</v>
      </c>
      <c r="AV141" s="160"/>
      <c r="AW141" s="173">
        <v>0</v>
      </c>
      <c r="AX141" s="161">
        <v>0</v>
      </c>
      <c r="AY141" s="160"/>
      <c r="AZ141" s="174">
        <v>0</v>
      </c>
      <c r="BA141" s="172"/>
      <c r="BB141" s="172"/>
      <c r="BC141" s="172"/>
      <c r="BD141" s="172"/>
      <c r="BE141" s="172"/>
      <c r="BF141" s="172"/>
      <c r="BG141" s="172"/>
      <c r="BH141" s="183"/>
      <c r="BI141" s="183"/>
    </row>
    <row r="142" spans="1:61" x14ac:dyDescent="0.25">
      <c r="A142" s="210" t="s">
        <v>254</v>
      </c>
      <c r="B142" s="143" t="s">
        <v>169</v>
      </c>
      <c r="C142" s="173">
        <v>0</v>
      </c>
      <c r="D142" s="145">
        <v>0</v>
      </c>
      <c r="E142" s="145">
        <v>0</v>
      </c>
      <c r="F142" s="145">
        <v>0</v>
      </c>
      <c r="G142" s="145">
        <v>0</v>
      </c>
      <c r="H142" s="145">
        <v>0</v>
      </c>
      <c r="I142" s="145">
        <v>0</v>
      </c>
      <c r="J142" s="145">
        <v>13764200</v>
      </c>
      <c r="K142" s="145">
        <v>0</v>
      </c>
      <c r="L142" s="145">
        <v>0</v>
      </c>
      <c r="M142" s="145">
        <v>0</v>
      </c>
      <c r="N142" s="145">
        <v>0</v>
      </c>
      <c r="O142" s="145">
        <v>0</v>
      </c>
      <c r="P142" s="145">
        <v>0</v>
      </c>
      <c r="Q142" s="145">
        <v>0</v>
      </c>
      <c r="R142" s="145">
        <v>0</v>
      </c>
      <c r="S142" s="145">
        <v>0</v>
      </c>
      <c r="T142" s="145">
        <v>0</v>
      </c>
      <c r="U142" s="145">
        <v>0</v>
      </c>
      <c r="V142" s="145">
        <v>0</v>
      </c>
      <c r="W142" s="145">
        <v>0</v>
      </c>
      <c r="X142" s="145">
        <v>0</v>
      </c>
      <c r="Y142" s="145">
        <v>0</v>
      </c>
      <c r="Z142" s="145">
        <v>0</v>
      </c>
      <c r="AA142" s="145">
        <v>0</v>
      </c>
      <c r="AB142" s="145">
        <v>0</v>
      </c>
      <c r="AC142" s="145">
        <v>0</v>
      </c>
      <c r="AD142" s="145">
        <v>0</v>
      </c>
      <c r="AE142" s="145">
        <v>0</v>
      </c>
      <c r="AF142" s="145">
        <v>0</v>
      </c>
      <c r="AG142" s="145">
        <v>0</v>
      </c>
      <c r="AH142" s="145">
        <v>0</v>
      </c>
      <c r="AI142" s="145">
        <v>0</v>
      </c>
      <c r="AJ142" s="145">
        <v>0</v>
      </c>
      <c r="AK142" s="145">
        <v>0</v>
      </c>
      <c r="AL142" s="145">
        <v>0</v>
      </c>
      <c r="AM142" s="145">
        <v>0</v>
      </c>
      <c r="AN142" s="145">
        <v>0</v>
      </c>
      <c r="AO142" s="145">
        <v>0</v>
      </c>
      <c r="AP142" s="145">
        <v>0</v>
      </c>
      <c r="AQ142" s="145">
        <v>0</v>
      </c>
      <c r="AR142" s="145">
        <v>0</v>
      </c>
      <c r="AS142" s="145">
        <v>0</v>
      </c>
      <c r="AT142" s="145">
        <v>0</v>
      </c>
      <c r="AU142" s="161">
        <v>0</v>
      </c>
      <c r="AV142" s="160"/>
      <c r="AW142" s="173">
        <v>0</v>
      </c>
      <c r="AX142" s="161">
        <v>0</v>
      </c>
      <c r="AY142" s="160"/>
      <c r="AZ142" s="174">
        <v>0</v>
      </c>
      <c r="BA142" s="172"/>
      <c r="BB142" s="172"/>
      <c r="BC142" s="172"/>
      <c r="BD142" s="172"/>
      <c r="BE142" s="172"/>
      <c r="BF142" s="172"/>
      <c r="BG142" s="172"/>
      <c r="BH142" s="183"/>
      <c r="BI142" s="183"/>
    </row>
    <row r="143" spans="1:61" x14ac:dyDescent="0.25">
      <c r="A143" s="210" t="s">
        <v>255</v>
      </c>
      <c r="B143" s="143" t="s">
        <v>169</v>
      </c>
      <c r="C143" s="173">
        <v>0</v>
      </c>
      <c r="D143" s="145">
        <v>0</v>
      </c>
      <c r="E143" s="145">
        <v>0</v>
      </c>
      <c r="F143" s="145">
        <v>0</v>
      </c>
      <c r="G143" s="145">
        <v>0</v>
      </c>
      <c r="H143" s="145">
        <v>0</v>
      </c>
      <c r="I143" s="145">
        <v>0</v>
      </c>
      <c r="J143" s="145">
        <v>8660400</v>
      </c>
      <c r="K143" s="145">
        <v>0</v>
      </c>
      <c r="L143" s="145">
        <v>0</v>
      </c>
      <c r="M143" s="145">
        <v>0</v>
      </c>
      <c r="N143" s="145">
        <v>0</v>
      </c>
      <c r="O143" s="145">
        <v>0</v>
      </c>
      <c r="P143" s="145">
        <v>0</v>
      </c>
      <c r="Q143" s="145">
        <v>0</v>
      </c>
      <c r="R143" s="145">
        <v>0</v>
      </c>
      <c r="S143" s="145">
        <v>0</v>
      </c>
      <c r="T143" s="145">
        <v>0</v>
      </c>
      <c r="U143" s="145">
        <v>0</v>
      </c>
      <c r="V143" s="145">
        <v>0</v>
      </c>
      <c r="W143" s="145">
        <v>0</v>
      </c>
      <c r="X143" s="145">
        <v>0</v>
      </c>
      <c r="Y143" s="145">
        <v>0</v>
      </c>
      <c r="Z143" s="145">
        <v>0</v>
      </c>
      <c r="AA143" s="145">
        <v>0</v>
      </c>
      <c r="AB143" s="145">
        <v>0</v>
      </c>
      <c r="AC143" s="145">
        <v>0</v>
      </c>
      <c r="AD143" s="145">
        <v>0</v>
      </c>
      <c r="AE143" s="145">
        <v>0</v>
      </c>
      <c r="AF143" s="145">
        <v>0</v>
      </c>
      <c r="AG143" s="145">
        <v>0</v>
      </c>
      <c r="AH143" s="145">
        <v>0</v>
      </c>
      <c r="AI143" s="145">
        <v>0</v>
      </c>
      <c r="AJ143" s="145">
        <v>0</v>
      </c>
      <c r="AK143" s="145">
        <v>0</v>
      </c>
      <c r="AL143" s="145">
        <v>0</v>
      </c>
      <c r="AM143" s="145">
        <v>0</v>
      </c>
      <c r="AN143" s="145">
        <v>0</v>
      </c>
      <c r="AO143" s="145">
        <v>0</v>
      </c>
      <c r="AP143" s="145">
        <v>0</v>
      </c>
      <c r="AQ143" s="145">
        <v>0</v>
      </c>
      <c r="AR143" s="145">
        <v>0</v>
      </c>
      <c r="AS143" s="145">
        <v>0</v>
      </c>
      <c r="AT143" s="145">
        <v>0</v>
      </c>
      <c r="AU143" s="161">
        <v>0</v>
      </c>
      <c r="AV143" s="160"/>
      <c r="AW143" s="173">
        <v>0</v>
      </c>
      <c r="AX143" s="161">
        <v>0</v>
      </c>
      <c r="AY143" s="160"/>
      <c r="AZ143" s="174">
        <v>0</v>
      </c>
      <c r="BA143" s="172"/>
      <c r="BB143" s="172"/>
      <c r="BC143" s="172"/>
      <c r="BD143" s="172"/>
      <c r="BE143" s="172"/>
      <c r="BF143" s="172"/>
      <c r="BG143" s="172"/>
      <c r="BH143" s="183"/>
      <c r="BI143" s="183"/>
    </row>
    <row r="144" spans="1:61" x14ac:dyDescent="0.25">
      <c r="A144" s="210" t="s">
        <v>256</v>
      </c>
      <c r="B144" s="143" t="s">
        <v>169</v>
      </c>
      <c r="C144" s="173">
        <v>0</v>
      </c>
      <c r="D144" s="145">
        <v>0</v>
      </c>
      <c r="E144" s="145">
        <v>0</v>
      </c>
      <c r="F144" s="145">
        <v>0</v>
      </c>
      <c r="G144" s="145">
        <v>0</v>
      </c>
      <c r="H144" s="145">
        <v>0</v>
      </c>
      <c r="I144" s="145">
        <v>0</v>
      </c>
      <c r="J144" s="145">
        <v>20000</v>
      </c>
      <c r="K144" s="145">
        <v>0</v>
      </c>
      <c r="L144" s="145">
        <v>0</v>
      </c>
      <c r="M144" s="145">
        <v>0</v>
      </c>
      <c r="N144" s="145">
        <v>0</v>
      </c>
      <c r="O144" s="145">
        <v>0</v>
      </c>
      <c r="P144" s="145">
        <v>0</v>
      </c>
      <c r="Q144" s="145">
        <v>0</v>
      </c>
      <c r="R144" s="145">
        <v>0</v>
      </c>
      <c r="S144" s="145">
        <v>0</v>
      </c>
      <c r="T144" s="145">
        <v>0</v>
      </c>
      <c r="U144" s="145">
        <v>0</v>
      </c>
      <c r="V144" s="145">
        <v>0</v>
      </c>
      <c r="W144" s="145">
        <v>0</v>
      </c>
      <c r="X144" s="145">
        <v>0</v>
      </c>
      <c r="Y144" s="145">
        <v>0</v>
      </c>
      <c r="Z144" s="145">
        <v>0</v>
      </c>
      <c r="AA144" s="145">
        <v>0</v>
      </c>
      <c r="AB144" s="145">
        <v>0</v>
      </c>
      <c r="AC144" s="145">
        <v>0</v>
      </c>
      <c r="AD144" s="145">
        <v>0</v>
      </c>
      <c r="AE144" s="145">
        <v>0</v>
      </c>
      <c r="AF144" s="145">
        <v>0</v>
      </c>
      <c r="AG144" s="145">
        <v>0</v>
      </c>
      <c r="AH144" s="145">
        <v>0</v>
      </c>
      <c r="AI144" s="145">
        <v>0</v>
      </c>
      <c r="AJ144" s="145">
        <v>0</v>
      </c>
      <c r="AK144" s="145">
        <v>0</v>
      </c>
      <c r="AL144" s="145">
        <v>0</v>
      </c>
      <c r="AM144" s="145">
        <v>0</v>
      </c>
      <c r="AN144" s="145">
        <v>0</v>
      </c>
      <c r="AO144" s="145">
        <v>0</v>
      </c>
      <c r="AP144" s="145">
        <v>0</v>
      </c>
      <c r="AQ144" s="145">
        <v>0</v>
      </c>
      <c r="AR144" s="145">
        <v>0</v>
      </c>
      <c r="AS144" s="145">
        <v>0</v>
      </c>
      <c r="AT144" s="145">
        <v>0</v>
      </c>
      <c r="AU144" s="161">
        <v>0</v>
      </c>
      <c r="AV144" s="160"/>
      <c r="AW144" s="173">
        <v>0</v>
      </c>
      <c r="AX144" s="161">
        <v>0</v>
      </c>
      <c r="AY144" s="160"/>
      <c r="AZ144" s="174">
        <v>0</v>
      </c>
      <c r="BA144" s="172"/>
      <c r="BB144" s="172"/>
      <c r="BC144" s="172"/>
      <c r="BD144" s="172"/>
      <c r="BE144" s="172"/>
      <c r="BF144" s="172"/>
      <c r="BG144" s="172"/>
      <c r="BH144" s="183"/>
      <c r="BI144" s="183"/>
    </row>
    <row r="145" spans="1:61" x14ac:dyDescent="0.25">
      <c r="A145" s="210" t="s">
        <v>257</v>
      </c>
      <c r="B145" s="143" t="s">
        <v>169</v>
      </c>
      <c r="C145" s="173">
        <v>0</v>
      </c>
      <c r="D145" s="145">
        <v>0</v>
      </c>
      <c r="E145" s="145">
        <v>0</v>
      </c>
      <c r="F145" s="145">
        <v>0</v>
      </c>
      <c r="G145" s="145">
        <v>0</v>
      </c>
      <c r="H145" s="145">
        <v>0</v>
      </c>
      <c r="I145" s="145">
        <v>0</v>
      </c>
      <c r="J145" s="145">
        <v>73535100</v>
      </c>
      <c r="K145" s="145">
        <v>0</v>
      </c>
      <c r="L145" s="145">
        <v>0</v>
      </c>
      <c r="M145" s="145">
        <v>0</v>
      </c>
      <c r="N145" s="145">
        <v>0</v>
      </c>
      <c r="O145" s="145">
        <v>0</v>
      </c>
      <c r="P145" s="145">
        <v>0</v>
      </c>
      <c r="Q145" s="145">
        <v>0</v>
      </c>
      <c r="R145" s="145">
        <v>0</v>
      </c>
      <c r="S145" s="145">
        <v>0</v>
      </c>
      <c r="T145" s="145">
        <v>0</v>
      </c>
      <c r="U145" s="145">
        <v>0</v>
      </c>
      <c r="V145" s="145">
        <v>0</v>
      </c>
      <c r="W145" s="145">
        <v>0</v>
      </c>
      <c r="X145" s="145">
        <v>0</v>
      </c>
      <c r="Y145" s="145">
        <v>0</v>
      </c>
      <c r="Z145" s="145">
        <v>0</v>
      </c>
      <c r="AA145" s="145">
        <v>0</v>
      </c>
      <c r="AB145" s="145">
        <v>0</v>
      </c>
      <c r="AC145" s="145">
        <v>0</v>
      </c>
      <c r="AD145" s="145">
        <v>0</v>
      </c>
      <c r="AE145" s="145">
        <v>0</v>
      </c>
      <c r="AF145" s="145">
        <v>0</v>
      </c>
      <c r="AG145" s="145">
        <v>0</v>
      </c>
      <c r="AH145" s="145">
        <v>0</v>
      </c>
      <c r="AI145" s="145">
        <v>0</v>
      </c>
      <c r="AJ145" s="145">
        <v>0</v>
      </c>
      <c r="AK145" s="145">
        <v>0</v>
      </c>
      <c r="AL145" s="145">
        <v>0</v>
      </c>
      <c r="AM145" s="145">
        <v>0</v>
      </c>
      <c r="AN145" s="145">
        <v>0</v>
      </c>
      <c r="AO145" s="145">
        <v>0</v>
      </c>
      <c r="AP145" s="145">
        <v>0</v>
      </c>
      <c r="AQ145" s="145">
        <v>0</v>
      </c>
      <c r="AR145" s="145">
        <v>0</v>
      </c>
      <c r="AS145" s="145">
        <v>0</v>
      </c>
      <c r="AT145" s="145">
        <v>0</v>
      </c>
      <c r="AU145" s="161">
        <v>0</v>
      </c>
      <c r="AV145" s="160"/>
      <c r="AW145" s="173">
        <v>0</v>
      </c>
      <c r="AX145" s="161">
        <v>0</v>
      </c>
      <c r="AY145" s="160"/>
      <c r="AZ145" s="174">
        <v>0</v>
      </c>
      <c r="BA145" s="172"/>
      <c r="BB145" s="172"/>
      <c r="BC145" s="172"/>
      <c r="BD145" s="172"/>
      <c r="BE145" s="172"/>
      <c r="BF145" s="172"/>
      <c r="BG145" s="172"/>
      <c r="BH145" s="183"/>
      <c r="BI145" s="183"/>
    </row>
    <row r="146" spans="1:61" x14ac:dyDescent="0.25">
      <c r="A146" s="210" t="s">
        <v>258</v>
      </c>
      <c r="B146" s="143" t="s">
        <v>169</v>
      </c>
      <c r="C146" s="173">
        <v>0</v>
      </c>
      <c r="D146" s="145">
        <v>0</v>
      </c>
      <c r="E146" s="145">
        <v>0</v>
      </c>
      <c r="F146" s="145">
        <v>0</v>
      </c>
      <c r="G146" s="145">
        <v>0</v>
      </c>
      <c r="H146" s="145">
        <v>0</v>
      </c>
      <c r="I146" s="145">
        <v>0</v>
      </c>
      <c r="J146" s="145">
        <v>453300</v>
      </c>
      <c r="K146" s="145">
        <v>0</v>
      </c>
      <c r="L146" s="145">
        <v>0</v>
      </c>
      <c r="M146" s="145">
        <v>0</v>
      </c>
      <c r="N146" s="145">
        <v>0</v>
      </c>
      <c r="O146" s="145">
        <v>0</v>
      </c>
      <c r="P146" s="145">
        <v>0</v>
      </c>
      <c r="Q146" s="145">
        <v>0</v>
      </c>
      <c r="R146" s="145">
        <v>0</v>
      </c>
      <c r="S146" s="145">
        <v>0</v>
      </c>
      <c r="T146" s="145">
        <v>0</v>
      </c>
      <c r="U146" s="145">
        <v>0</v>
      </c>
      <c r="V146" s="145">
        <v>0</v>
      </c>
      <c r="W146" s="145">
        <v>0</v>
      </c>
      <c r="X146" s="145">
        <v>0</v>
      </c>
      <c r="Y146" s="145">
        <v>0</v>
      </c>
      <c r="Z146" s="145">
        <v>0</v>
      </c>
      <c r="AA146" s="145">
        <v>0</v>
      </c>
      <c r="AB146" s="145">
        <v>0</v>
      </c>
      <c r="AC146" s="145">
        <v>0</v>
      </c>
      <c r="AD146" s="145">
        <v>0</v>
      </c>
      <c r="AE146" s="145">
        <v>0</v>
      </c>
      <c r="AF146" s="145">
        <v>0</v>
      </c>
      <c r="AG146" s="145">
        <v>0</v>
      </c>
      <c r="AH146" s="145">
        <v>0</v>
      </c>
      <c r="AI146" s="145">
        <v>0</v>
      </c>
      <c r="AJ146" s="145">
        <v>0</v>
      </c>
      <c r="AK146" s="145">
        <v>0</v>
      </c>
      <c r="AL146" s="145">
        <v>0</v>
      </c>
      <c r="AM146" s="145">
        <v>0</v>
      </c>
      <c r="AN146" s="145">
        <v>0</v>
      </c>
      <c r="AO146" s="145">
        <v>0</v>
      </c>
      <c r="AP146" s="145">
        <v>0</v>
      </c>
      <c r="AQ146" s="145">
        <v>0</v>
      </c>
      <c r="AR146" s="145">
        <v>0</v>
      </c>
      <c r="AS146" s="145">
        <v>0</v>
      </c>
      <c r="AT146" s="145">
        <v>0</v>
      </c>
      <c r="AU146" s="161">
        <v>0</v>
      </c>
      <c r="AV146" s="160"/>
      <c r="AW146" s="173">
        <v>0</v>
      </c>
      <c r="AX146" s="161">
        <v>0</v>
      </c>
      <c r="AY146" s="160"/>
      <c r="AZ146" s="174">
        <v>0</v>
      </c>
      <c r="BA146" s="172"/>
      <c r="BB146" s="172"/>
      <c r="BC146" s="172"/>
      <c r="BD146" s="172"/>
      <c r="BE146" s="172"/>
      <c r="BF146" s="172"/>
      <c r="BG146" s="172"/>
      <c r="BH146" s="183"/>
      <c r="BI146" s="183"/>
    </row>
    <row r="147" spans="1:61" x14ac:dyDescent="0.25">
      <c r="A147" s="210" t="s">
        <v>259</v>
      </c>
      <c r="B147" s="143" t="s">
        <v>169</v>
      </c>
      <c r="C147" s="173">
        <v>0</v>
      </c>
      <c r="D147" s="145">
        <v>0</v>
      </c>
      <c r="E147" s="145">
        <v>0</v>
      </c>
      <c r="F147" s="145">
        <v>0</v>
      </c>
      <c r="G147" s="145">
        <v>0</v>
      </c>
      <c r="H147" s="145">
        <v>0</v>
      </c>
      <c r="I147" s="145">
        <v>0</v>
      </c>
      <c r="J147" s="145">
        <v>1201600</v>
      </c>
      <c r="K147" s="145">
        <v>0</v>
      </c>
      <c r="L147" s="145">
        <v>0</v>
      </c>
      <c r="M147" s="145">
        <v>0</v>
      </c>
      <c r="N147" s="145">
        <v>0</v>
      </c>
      <c r="O147" s="145">
        <v>0</v>
      </c>
      <c r="P147" s="145">
        <v>0</v>
      </c>
      <c r="Q147" s="145">
        <v>0</v>
      </c>
      <c r="R147" s="145">
        <v>0</v>
      </c>
      <c r="S147" s="145">
        <v>0</v>
      </c>
      <c r="T147" s="145">
        <v>0</v>
      </c>
      <c r="U147" s="145">
        <v>0</v>
      </c>
      <c r="V147" s="145">
        <v>0</v>
      </c>
      <c r="W147" s="145">
        <v>0</v>
      </c>
      <c r="X147" s="145">
        <v>0</v>
      </c>
      <c r="Y147" s="145">
        <v>0</v>
      </c>
      <c r="Z147" s="145">
        <v>0</v>
      </c>
      <c r="AA147" s="145">
        <v>0</v>
      </c>
      <c r="AB147" s="145">
        <v>0</v>
      </c>
      <c r="AC147" s="145">
        <v>0</v>
      </c>
      <c r="AD147" s="145">
        <v>0</v>
      </c>
      <c r="AE147" s="145">
        <v>0</v>
      </c>
      <c r="AF147" s="145">
        <v>0</v>
      </c>
      <c r="AG147" s="145">
        <v>0</v>
      </c>
      <c r="AH147" s="145">
        <v>0</v>
      </c>
      <c r="AI147" s="145">
        <v>0</v>
      </c>
      <c r="AJ147" s="145">
        <v>0</v>
      </c>
      <c r="AK147" s="145">
        <v>0</v>
      </c>
      <c r="AL147" s="145">
        <v>0</v>
      </c>
      <c r="AM147" s="145">
        <v>0</v>
      </c>
      <c r="AN147" s="145">
        <v>0</v>
      </c>
      <c r="AO147" s="145">
        <v>0</v>
      </c>
      <c r="AP147" s="145">
        <v>0</v>
      </c>
      <c r="AQ147" s="145">
        <v>0</v>
      </c>
      <c r="AR147" s="145">
        <v>0</v>
      </c>
      <c r="AS147" s="145">
        <v>0</v>
      </c>
      <c r="AT147" s="145">
        <v>0</v>
      </c>
      <c r="AU147" s="161">
        <v>0</v>
      </c>
      <c r="AV147" s="160"/>
      <c r="AW147" s="173">
        <v>0</v>
      </c>
      <c r="AX147" s="161">
        <v>0</v>
      </c>
      <c r="AY147" s="160"/>
      <c r="AZ147" s="174">
        <v>0</v>
      </c>
      <c r="BA147" s="172"/>
      <c r="BB147" s="172"/>
      <c r="BC147" s="172"/>
      <c r="BD147" s="172"/>
      <c r="BE147" s="172"/>
      <c r="BF147" s="172"/>
      <c r="BG147" s="172"/>
      <c r="BH147" s="183"/>
      <c r="BI147" s="183"/>
    </row>
    <row r="148" spans="1:61" x14ac:dyDescent="0.25">
      <c r="A148" s="210" t="s">
        <v>260</v>
      </c>
      <c r="B148" s="143" t="s">
        <v>169</v>
      </c>
      <c r="C148" s="173">
        <v>0</v>
      </c>
      <c r="D148" s="145">
        <v>0</v>
      </c>
      <c r="E148" s="145">
        <v>0</v>
      </c>
      <c r="F148" s="145">
        <v>0</v>
      </c>
      <c r="G148" s="145">
        <v>0</v>
      </c>
      <c r="H148" s="145">
        <v>0</v>
      </c>
      <c r="I148" s="145">
        <v>0</v>
      </c>
      <c r="J148" s="145">
        <v>30600</v>
      </c>
      <c r="K148" s="145">
        <v>0</v>
      </c>
      <c r="L148" s="145">
        <v>0</v>
      </c>
      <c r="M148" s="145">
        <v>0</v>
      </c>
      <c r="N148" s="145">
        <v>0</v>
      </c>
      <c r="O148" s="145">
        <v>0</v>
      </c>
      <c r="P148" s="145">
        <v>0</v>
      </c>
      <c r="Q148" s="145">
        <v>0</v>
      </c>
      <c r="R148" s="145">
        <v>0</v>
      </c>
      <c r="S148" s="145">
        <v>0</v>
      </c>
      <c r="T148" s="145">
        <v>0</v>
      </c>
      <c r="U148" s="145">
        <v>0</v>
      </c>
      <c r="V148" s="145">
        <v>0</v>
      </c>
      <c r="W148" s="145">
        <v>0</v>
      </c>
      <c r="X148" s="145">
        <v>0</v>
      </c>
      <c r="Y148" s="145">
        <v>0</v>
      </c>
      <c r="Z148" s="145">
        <v>0</v>
      </c>
      <c r="AA148" s="145">
        <v>0</v>
      </c>
      <c r="AB148" s="145">
        <v>0</v>
      </c>
      <c r="AC148" s="145">
        <v>0</v>
      </c>
      <c r="AD148" s="145">
        <v>0</v>
      </c>
      <c r="AE148" s="145">
        <v>0</v>
      </c>
      <c r="AF148" s="145">
        <v>0</v>
      </c>
      <c r="AG148" s="145">
        <v>0</v>
      </c>
      <c r="AH148" s="145">
        <v>0</v>
      </c>
      <c r="AI148" s="145">
        <v>0</v>
      </c>
      <c r="AJ148" s="145">
        <v>0</v>
      </c>
      <c r="AK148" s="145">
        <v>0</v>
      </c>
      <c r="AL148" s="145">
        <v>0</v>
      </c>
      <c r="AM148" s="145">
        <v>0</v>
      </c>
      <c r="AN148" s="145">
        <v>0</v>
      </c>
      <c r="AO148" s="145">
        <v>0</v>
      </c>
      <c r="AP148" s="145">
        <v>0</v>
      </c>
      <c r="AQ148" s="145">
        <v>0</v>
      </c>
      <c r="AR148" s="145">
        <v>0</v>
      </c>
      <c r="AS148" s="145">
        <v>0</v>
      </c>
      <c r="AT148" s="145">
        <v>0</v>
      </c>
      <c r="AU148" s="161">
        <v>0</v>
      </c>
      <c r="AV148" s="160"/>
      <c r="AW148" s="173">
        <v>0</v>
      </c>
      <c r="AX148" s="161">
        <v>0</v>
      </c>
      <c r="AY148" s="160"/>
      <c r="AZ148" s="174">
        <v>0</v>
      </c>
      <c r="BA148" s="172"/>
      <c r="BB148" s="172"/>
      <c r="BC148" s="172"/>
      <c r="BD148" s="172"/>
      <c r="BE148" s="172"/>
      <c r="BF148" s="172"/>
      <c r="BG148" s="172"/>
      <c r="BH148" s="183"/>
      <c r="BI148" s="183"/>
    </row>
    <row r="149" spans="1:61" x14ac:dyDescent="0.25">
      <c r="A149" s="213" t="s">
        <v>261</v>
      </c>
      <c r="B149" s="143" t="s">
        <v>169</v>
      </c>
      <c r="C149" s="173">
        <v>0</v>
      </c>
      <c r="D149" s="145">
        <v>0</v>
      </c>
      <c r="E149" s="145">
        <v>0</v>
      </c>
      <c r="F149" s="145">
        <v>0</v>
      </c>
      <c r="G149" s="145">
        <v>0</v>
      </c>
      <c r="H149" s="145">
        <v>0</v>
      </c>
      <c r="I149" s="145">
        <v>0</v>
      </c>
      <c r="J149" s="145">
        <v>0</v>
      </c>
      <c r="K149" s="145">
        <v>0</v>
      </c>
      <c r="L149" s="145">
        <v>0</v>
      </c>
      <c r="M149" s="145">
        <v>0</v>
      </c>
      <c r="N149" s="145">
        <v>0</v>
      </c>
      <c r="O149" s="145">
        <v>0</v>
      </c>
      <c r="P149" s="145">
        <v>0</v>
      </c>
      <c r="Q149" s="145">
        <v>0</v>
      </c>
      <c r="R149" s="145">
        <v>0</v>
      </c>
      <c r="S149" s="145">
        <v>0</v>
      </c>
      <c r="T149" s="145">
        <v>0</v>
      </c>
      <c r="U149" s="145">
        <v>0</v>
      </c>
      <c r="V149" s="145">
        <v>0</v>
      </c>
      <c r="W149" s="145">
        <v>0</v>
      </c>
      <c r="X149" s="145">
        <v>0</v>
      </c>
      <c r="Y149" s="145">
        <v>0</v>
      </c>
      <c r="Z149" s="145">
        <v>0</v>
      </c>
      <c r="AA149" s="145">
        <v>0</v>
      </c>
      <c r="AB149" s="145">
        <v>0</v>
      </c>
      <c r="AC149" s="145">
        <v>0</v>
      </c>
      <c r="AD149" s="145">
        <v>0</v>
      </c>
      <c r="AE149" s="145">
        <v>0</v>
      </c>
      <c r="AF149" s="145">
        <v>0</v>
      </c>
      <c r="AG149" s="145">
        <v>0</v>
      </c>
      <c r="AH149" s="145">
        <v>0</v>
      </c>
      <c r="AI149" s="145">
        <v>0</v>
      </c>
      <c r="AJ149" s="145">
        <v>0</v>
      </c>
      <c r="AK149" s="145">
        <v>0</v>
      </c>
      <c r="AL149" s="145">
        <v>0</v>
      </c>
      <c r="AM149" s="145">
        <v>0</v>
      </c>
      <c r="AN149" s="145">
        <v>0</v>
      </c>
      <c r="AO149" s="145">
        <v>0</v>
      </c>
      <c r="AP149" s="145">
        <v>0</v>
      </c>
      <c r="AQ149" s="145">
        <v>0</v>
      </c>
      <c r="AR149" s="145">
        <v>0</v>
      </c>
      <c r="AS149" s="145">
        <v>0</v>
      </c>
      <c r="AT149" s="145">
        <v>0</v>
      </c>
      <c r="AU149" s="161">
        <v>0</v>
      </c>
      <c r="AV149" s="160"/>
      <c r="AW149" s="173">
        <v>0</v>
      </c>
      <c r="AX149" s="161">
        <v>0</v>
      </c>
      <c r="AY149" s="160"/>
      <c r="AZ149" s="174">
        <v>0</v>
      </c>
      <c r="BA149" s="172"/>
      <c r="BB149" s="172"/>
      <c r="BC149" s="172"/>
      <c r="BD149" s="172"/>
      <c r="BE149" s="172"/>
      <c r="BF149" s="172"/>
      <c r="BG149" s="172"/>
      <c r="BH149" s="183"/>
      <c r="BI149" s="183"/>
    </row>
    <row r="150" spans="1:61" x14ac:dyDescent="0.25">
      <c r="A150" s="210" t="s">
        <v>262</v>
      </c>
      <c r="B150" s="143" t="s">
        <v>169</v>
      </c>
      <c r="C150" s="173">
        <v>0</v>
      </c>
      <c r="D150" s="145">
        <v>0</v>
      </c>
      <c r="E150" s="145">
        <v>0</v>
      </c>
      <c r="F150" s="145">
        <v>0</v>
      </c>
      <c r="G150" s="145">
        <v>0</v>
      </c>
      <c r="H150" s="145">
        <v>0</v>
      </c>
      <c r="I150" s="145">
        <v>0</v>
      </c>
      <c r="J150" s="145">
        <v>123365300</v>
      </c>
      <c r="K150" s="145">
        <v>0</v>
      </c>
      <c r="L150" s="145">
        <v>0</v>
      </c>
      <c r="M150" s="145">
        <v>0</v>
      </c>
      <c r="N150" s="145">
        <v>0</v>
      </c>
      <c r="O150" s="145">
        <v>0</v>
      </c>
      <c r="P150" s="145">
        <v>0</v>
      </c>
      <c r="Q150" s="145">
        <v>0</v>
      </c>
      <c r="R150" s="145">
        <v>0</v>
      </c>
      <c r="S150" s="145">
        <v>0</v>
      </c>
      <c r="T150" s="145">
        <v>0</v>
      </c>
      <c r="U150" s="145">
        <v>0</v>
      </c>
      <c r="V150" s="145">
        <v>0</v>
      </c>
      <c r="W150" s="145">
        <v>0</v>
      </c>
      <c r="X150" s="145">
        <v>0</v>
      </c>
      <c r="Y150" s="145">
        <v>0</v>
      </c>
      <c r="Z150" s="145">
        <v>0</v>
      </c>
      <c r="AA150" s="145">
        <v>0</v>
      </c>
      <c r="AB150" s="145">
        <v>0</v>
      </c>
      <c r="AC150" s="145">
        <v>0</v>
      </c>
      <c r="AD150" s="145">
        <v>0</v>
      </c>
      <c r="AE150" s="145">
        <v>0</v>
      </c>
      <c r="AF150" s="145">
        <v>0</v>
      </c>
      <c r="AG150" s="145">
        <v>0</v>
      </c>
      <c r="AH150" s="145">
        <v>0</v>
      </c>
      <c r="AI150" s="145">
        <v>0</v>
      </c>
      <c r="AJ150" s="145">
        <v>0</v>
      </c>
      <c r="AK150" s="145">
        <v>0</v>
      </c>
      <c r="AL150" s="145">
        <v>0</v>
      </c>
      <c r="AM150" s="145">
        <v>0</v>
      </c>
      <c r="AN150" s="145">
        <v>0</v>
      </c>
      <c r="AO150" s="145">
        <v>0</v>
      </c>
      <c r="AP150" s="145">
        <v>0</v>
      </c>
      <c r="AQ150" s="145">
        <v>0</v>
      </c>
      <c r="AR150" s="145">
        <v>0</v>
      </c>
      <c r="AS150" s="145">
        <v>0</v>
      </c>
      <c r="AT150" s="145">
        <v>0</v>
      </c>
      <c r="AU150" s="161">
        <v>0</v>
      </c>
      <c r="AV150" s="160"/>
      <c r="AW150" s="173">
        <v>0</v>
      </c>
      <c r="AX150" s="161">
        <v>0</v>
      </c>
      <c r="AY150" s="160"/>
      <c r="AZ150" s="174">
        <v>0</v>
      </c>
      <c r="BA150" s="172"/>
      <c r="BB150" s="172"/>
      <c r="BC150" s="172"/>
      <c r="BD150" s="172"/>
      <c r="BE150" s="172"/>
      <c r="BF150" s="172"/>
      <c r="BG150" s="172"/>
      <c r="BH150" s="183"/>
      <c r="BI150" s="183"/>
    </row>
    <row r="151" spans="1:61" x14ac:dyDescent="0.25">
      <c r="A151" s="210" t="s">
        <v>263</v>
      </c>
      <c r="B151" s="143" t="s">
        <v>169</v>
      </c>
      <c r="C151" s="173">
        <v>0</v>
      </c>
      <c r="D151" s="145">
        <v>0</v>
      </c>
      <c r="E151" s="145">
        <v>0</v>
      </c>
      <c r="F151" s="145">
        <v>0</v>
      </c>
      <c r="G151" s="145">
        <v>0</v>
      </c>
      <c r="H151" s="145">
        <v>0</v>
      </c>
      <c r="I151" s="145">
        <v>0</v>
      </c>
      <c r="J151" s="145">
        <v>4949700</v>
      </c>
      <c r="K151" s="145">
        <v>0</v>
      </c>
      <c r="L151" s="145">
        <v>0</v>
      </c>
      <c r="M151" s="145">
        <v>0</v>
      </c>
      <c r="N151" s="145">
        <v>0</v>
      </c>
      <c r="O151" s="145">
        <v>0</v>
      </c>
      <c r="P151" s="145">
        <v>0</v>
      </c>
      <c r="Q151" s="145">
        <v>0</v>
      </c>
      <c r="R151" s="145">
        <v>0</v>
      </c>
      <c r="S151" s="145">
        <v>0</v>
      </c>
      <c r="T151" s="145">
        <v>0</v>
      </c>
      <c r="U151" s="145">
        <v>0</v>
      </c>
      <c r="V151" s="145">
        <v>0</v>
      </c>
      <c r="W151" s="145">
        <v>0</v>
      </c>
      <c r="X151" s="145">
        <v>0</v>
      </c>
      <c r="Y151" s="145">
        <v>0</v>
      </c>
      <c r="Z151" s="145">
        <v>0</v>
      </c>
      <c r="AA151" s="145">
        <v>0</v>
      </c>
      <c r="AB151" s="145">
        <v>0</v>
      </c>
      <c r="AC151" s="145">
        <v>0</v>
      </c>
      <c r="AD151" s="145">
        <v>0</v>
      </c>
      <c r="AE151" s="145">
        <v>0</v>
      </c>
      <c r="AF151" s="145">
        <v>0</v>
      </c>
      <c r="AG151" s="145">
        <v>0</v>
      </c>
      <c r="AH151" s="145">
        <v>0</v>
      </c>
      <c r="AI151" s="145">
        <v>0</v>
      </c>
      <c r="AJ151" s="145">
        <v>0</v>
      </c>
      <c r="AK151" s="145">
        <v>0</v>
      </c>
      <c r="AL151" s="145">
        <v>0</v>
      </c>
      <c r="AM151" s="145">
        <v>0</v>
      </c>
      <c r="AN151" s="145">
        <v>0</v>
      </c>
      <c r="AO151" s="145">
        <v>0</v>
      </c>
      <c r="AP151" s="145">
        <v>0</v>
      </c>
      <c r="AQ151" s="145">
        <v>0</v>
      </c>
      <c r="AR151" s="145">
        <v>0</v>
      </c>
      <c r="AS151" s="145">
        <v>0</v>
      </c>
      <c r="AT151" s="145">
        <v>0</v>
      </c>
      <c r="AU151" s="161">
        <v>0</v>
      </c>
      <c r="AV151" s="160"/>
      <c r="AW151" s="173">
        <v>0</v>
      </c>
      <c r="AX151" s="161">
        <v>0</v>
      </c>
      <c r="AY151" s="160"/>
      <c r="AZ151" s="174">
        <v>0</v>
      </c>
      <c r="BA151" s="172"/>
      <c r="BB151" s="172"/>
      <c r="BC151" s="172"/>
      <c r="BD151" s="172"/>
      <c r="BE151" s="172"/>
      <c r="BF151" s="172"/>
      <c r="BG151" s="172"/>
      <c r="BH151" s="183"/>
      <c r="BI151" s="183"/>
    </row>
    <row r="152" spans="1:61" x14ac:dyDescent="0.25">
      <c r="A152" s="210" t="s">
        <v>264</v>
      </c>
      <c r="B152" s="143" t="s">
        <v>169</v>
      </c>
      <c r="C152" s="173">
        <v>0</v>
      </c>
      <c r="D152" s="145">
        <v>0</v>
      </c>
      <c r="E152" s="145">
        <v>0</v>
      </c>
      <c r="F152" s="145">
        <v>0</v>
      </c>
      <c r="G152" s="145">
        <v>0</v>
      </c>
      <c r="H152" s="145">
        <v>0</v>
      </c>
      <c r="I152" s="145">
        <v>0</v>
      </c>
      <c r="J152" s="145">
        <v>1243000</v>
      </c>
      <c r="K152" s="145">
        <v>0</v>
      </c>
      <c r="L152" s="145">
        <v>0</v>
      </c>
      <c r="M152" s="145">
        <v>0</v>
      </c>
      <c r="N152" s="145">
        <v>0</v>
      </c>
      <c r="O152" s="145">
        <v>0</v>
      </c>
      <c r="P152" s="145">
        <v>0</v>
      </c>
      <c r="Q152" s="145">
        <v>0</v>
      </c>
      <c r="R152" s="145">
        <v>0</v>
      </c>
      <c r="S152" s="145">
        <v>0</v>
      </c>
      <c r="T152" s="145">
        <v>0</v>
      </c>
      <c r="U152" s="145">
        <v>0</v>
      </c>
      <c r="V152" s="145">
        <v>0</v>
      </c>
      <c r="W152" s="145">
        <v>0</v>
      </c>
      <c r="X152" s="145">
        <v>0</v>
      </c>
      <c r="Y152" s="145">
        <v>0</v>
      </c>
      <c r="Z152" s="145">
        <v>0</v>
      </c>
      <c r="AA152" s="145">
        <v>0</v>
      </c>
      <c r="AB152" s="145">
        <v>0</v>
      </c>
      <c r="AC152" s="145">
        <v>0</v>
      </c>
      <c r="AD152" s="145">
        <v>0</v>
      </c>
      <c r="AE152" s="145">
        <v>0</v>
      </c>
      <c r="AF152" s="145">
        <v>0</v>
      </c>
      <c r="AG152" s="145">
        <v>0</v>
      </c>
      <c r="AH152" s="145">
        <v>0</v>
      </c>
      <c r="AI152" s="145">
        <v>0</v>
      </c>
      <c r="AJ152" s="145">
        <v>0</v>
      </c>
      <c r="AK152" s="145">
        <v>0</v>
      </c>
      <c r="AL152" s="145">
        <v>0</v>
      </c>
      <c r="AM152" s="145">
        <v>0</v>
      </c>
      <c r="AN152" s="145">
        <v>0</v>
      </c>
      <c r="AO152" s="145">
        <v>0</v>
      </c>
      <c r="AP152" s="145">
        <v>0</v>
      </c>
      <c r="AQ152" s="145">
        <v>0</v>
      </c>
      <c r="AR152" s="145">
        <v>0</v>
      </c>
      <c r="AS152" s="145">
        <v>0</v>
      </c>
      <c r="AT152" s="145">
        <v>0</v>
      </c>
      <c r="AU152" s="161">
        <v>0</v>
      </c>
      <c r="AV152" s="160"/>
      <c r="AW152" s="173">
        <v>0</v>
      </c>
      <c r="AX152" s="161">
        <v>0</v>
      </c>
      <c r="AY152" s="160"/>
      <c r="AZ152" s="174">
        <v>0</v>
      </c>
      <c r="BA152" s="172"/>
      <c r="BB152" s="172"/>
      <c r="BC152" s="172"/>
      <c r="BD152" s="172"/>
      <c r="BE152" s="172"/>
      <c r="BF152" s="172"/>
      <c r="BG152" s="172"/>
      <c r="BH152" s="183"/>
      <c r="BI152" s="183"/>
    </row>
    <row r="153" spans="1:61" x14ac:dyDescent="0.25">
      <c r="A153" s="147" t="s">
        <v>265</v>
      </c>
      <c r="B153" s="143" t="s">
        <v>169</v>
      </c>
      <c r="C153" s="173">
        <v>0</v>
      </c>
      <c r="D153" s="145">
        <v>0</v>
      </c>
      <c r="E153" s="145">
        <v>0</v>
      </c>
      <c r="F153" s="145">
        <v>0</v>
      </c>
      <c r="G153" s="145">
        <v>0</v>
      </c>
      <c r="H153" s="145">
        <v>0</v>
      </c>
      <c r="I153" s="145">
        <v>0</v>
      </c>
      <c r="J153" s="145">
        <v>0</v>
      </c>
      <c r="K153" s="145">
        <v>0</v>
      </c>
      <c r="L153" s="145">
        <v>0</v>
      </c>
      <c r="M153" s="145">
        <v>0</v>
      </c>
      <c r="N153" s="145">
        <v>0</v>
      </c>
      <c r="O153" s="145">
        <v>0</v>
      </c>
      <c r="P153" s="145">
        <v>0</v>
      </c>
      <c r="Q153" s="145">
        <v>0</v>
      </c>
      <c r="R153" s="145">
        <v>0</v>
      </c>
      <c r="S153" s="145">
        <v>0</v>
      </c>
      <c r="T153" s="145">
        <v>0</v>
      </c>
      <c r="U153" s="145">
        <v>0</v>
      </c>
      <c r="V153" s="145">
        <v>0</v>
      </c>
      <c r="W153" s="145">
        <v>0</v>
      </c>
      <c r="X153" s="145">
        <v>0</v>
      </c>
      <c r="Y153" s="145">
        <v>0</v>
      </c>
      <c r="Z153" s="145">
        <v>0</v>
      </c>
      <c r="AA153" s="145">
        <v>0</v>
      </c>
      <c r="AB153" s="145">
        <v>0</v>
      </c>
      <c r="AC153" s="145">
        <v>0</v>
      </c>
      <c r="AD153" s="145">
        <v>0</v>
      </c>
      <c r="AE153" s="145">
        <v>0</v>
      </c>
      <c r="AF153" s="145">
        <v>0</v>
      </c>
      <c r="AG153" s="145">
        <v>0</v>
      </c>
      <c r="AH153" s="145">
        <v>0</v>
      </c>
      <c r="AI153" s="145">
        <v>0</v>
      </c>
      <c r="AJ153" s="145">
        <v>0</v>
      </c>
      <c r="AK153" s="145">
        <v>0</v>
      </c>
      <c r="AL153" s="145">
        <v>0</v>
      </c>
      <c r="AM153" s="145">
        <v>0</v>
      </c>
      <c r="AN153" s="145">
        <v>0</v>
      </c>
      <c r="AO153" s="145">
        <v>0</v>
      </c>
      <c r="AP153" s="145">
        <v>0</v>
      </c>
      <c r="AQ153" s="145">
        <v>0</v>
      </c>
      <c r="AR153" s="145">
        <v>0</v>
      </c>
      <c r="AS153" s="145">
        <v>0</v>
      </c>
      <c r="AT153" s="145">
        <v>0</v>
      </c>
      <c r="AU153" s="161">
        <v>0</v>
      </c>
      <c r="AV153" s="160"/>
      <c r="AW153" s="173">
        <v>0</v>
      </c>
      <c r="AX153" s="161">
        <v>0</v>
      </c>
      <c r="AY153" s="160"/>
      <c r="AZ153" s="174">
        <v>0</v>
      </c>
      <c r="BA153" s="172"/>
      <c r="BB153" s="172"/>
      <c r="BC153" s="172"/>
      <c r="BD153" s="172"/>
      <c r="BE153" s="172"/>
      <c r="BF153" s="172"/>
      <c r="BG153" s="172"/>
      <c r="BH153" s="183"/>
      <c r="BI153" s="183"/>
    </row>
    <row r="154" spans="1:61" x14ac:dyDescent="0.25">
      <c r="A154" s="210" t="s">
        <v>266</v>
      </c>
      <c r="B154" s="143" t="s">
        <v>169</v>
      </c>
      <c r="C154" s="173">
        <v>0</v>
      </c>
      <c r="D154" s="145">
        <v>0</v>
      </c>
      <c r="E154" s="145">
        <v>0</v>
      </c>
      <c r="F154" s="145">
        <v>0</v>
      </c>
      <c r="G154" s="145">
        <v>0</v>
      </c>
      <c r="H154" s="145">
        <v>0</v>
      </c>
      <c r="I154" s="145">
        <v>0</v>
      </c>
      <c r="J154" s="145">
        <v>222400</v>
      </c>
      <c r="K154" s="145">
        <v>0</v>
      </c>
      <c r="L154" s="145">
        <v>0</v>
      </c>
      <c r="M154" s="145">
        <v>0</v>
      </c>
      <c r="N154" s="145">
        <v>0</v>
      </c>
      <c r="O154" s="145">
        <v>0</v>
      </c>
      <c r="P154" s="145">
        <v>0</v>
      </c>
      <c r="Q154" s="145">
        <v>0</v>
      </c>
      <c r="R154" s="145">
        <v>0</v>
      </c>
      <c r="S154" s="145">
        <v>0</v>
      </c>
      <c r="T154" s="145">
        <v>0</v>
      </c>
      <c r="U154" s="145">
        <v>0</v>
      </c>
      <c r="V154" s="145">
        <v>0</v>
      </c>
      <c r="W154" s="145">
        <v>0</v>
      </c>
      <c r="X154" s="145">
        <v>0</v>
      </c>
      <c r="Y154" s="145">
        <v>0</v>
      </c>
      <c r="Z154" s="145">
        <v>0</v>
      </c>
      <c r="AA154" s="145">
        <v>0</v>
      </c>
      <c r="AB154" s="145">
        <v>0</v>
      </c>
      <c r="AC154" s="145">
        <v>0</v>
      </c>
      <c r="AD154" s="145">
        <v>0</v>
      </c>
      <c r="AE154" s="145">
        <v>0</v>
      </c>
      <c r="AF154" s="145">
        <v>0</v>
      </c>
      <c r="AG154" s="145">
        <v>0</v>
      </c>
      <c r="AH154" s="145">
        <v>0</v>
      </c>
      <c r="AI154" s="145">
        <v>0</v>
      </c>
      <c r="AJ154" s="145">
        <v>0</v>
      </c>
      <c r="AK154" s="145">
        <v>0</v>
      </c>
      <c r="AL154" s="145">
        <v>0</v>
      </c>
      <c r="AM154" s="145">
        <v>0</v>
      </c>
      <c r="AN154" s="145">
        <v>0</v>
      </c>
      <c r="AO154" s="145">
        <v>0</v>
      </c>
      <c r="AP154" s="145">
        <v>0</v>
      </c>
      <c r="AQ154" s="145">
        <v>0</v>
      </c>
      <c r="AR154" s="145">
        <v>0</v>
      </c>
      <c r="AS154" s="145">
        <v>0</v>
      </c>
      <c r="AT154" s="145">
        <v>0</v>
      </c>
      <c r="AU154" s="161">
        <v>0</v>
      </c>
      <c r="AV154" s="160"/>
      <c r="AW154" s="173">
        <v>0</v>
      </c>
      <c r="AX154" s="161">
        <v>0</v>
      </c>
      <c r="AY154" s="160"/>
      <c r="AZ154" s="174">
        <v>0</v>
      </c>
      <c r="BA154" s="172"/>
      <c r="BB154" s="172"/>
      <c r="BC154" s="172"/>
      <c r="BD154" s="172"/>
      <c r="BE154" s="172"/>
      <c r="BF154" s="172"/>
      <c r="BG154" s="172"/>
      <c r="BH154" s="183"/>
      <c r="BI154" s="183"/>
    </row>
    <row r="155" spans="1:61" x14ac:dyDescent="0.25">
      <c r="A155" s="210" t="s">
        <v>267</v>
      </c>
      <c r="B155" s="143" t="s">
        <v>169</v>
      </c>
      <c r="C155" s="173">
        <v>0</v>
      </c>
      <c r="D155" s="145">
        <v>0</v>
      </c>
      <c r="E155" s="145">
        <v>0</v>
      </c>
      <c r="F155" s="145">
        <v>0</v>
      </c>
      <c r="G155" s="145">
        <v>0</v>
      </c>
      <c r="H155" s="145">
        <v>0</v>
      </c>
      <c r="I155" s="145">
        <v>0</v>
      </c>
      <c r="J155" s="145">
        <v>0</v>
      </c>
      <c r="K155" s="145">
        <v>0</v>
      </c>
      <c r="L155" s="145">
        <v>0</v>
      </c>
      <c r="M155" s="145">
        <v>0</v>
      </c>
      <c r="N155" s="145">
        <v>0</v>
      </c>
      <c r="O155" s="145">
        <v>0</v>
      </c>
      <c r="P155" s="145">
        <v>0</v>
      </c>
      <c r="Q155" s="145">
        <v>0</v>
      </c>
      <c r="R155" s="145">
        <v>0</v>
      </c>
      <c r="S155" s="145">
        <v>0</v>
      </c>
      <c r="T155" s="145">
        <v>0</v>
      </c>
      <c r="U155" s="145">
        <v>0</v>
      </c>
      <c r="V155" s="145">
        <v>0</v>
      </c>
      <c r="W155" s="145">
        <v>0</v>
      </c>
      <c r="X155" s="145">
        <v>0</v>
      </c>
      <c r="Y155" s="145">
        <v>0</v>
      </c>
      <c r="Z155" s="145">
        <v>0</v>
      </c>
      <c r="AA155" s="145">
        <v>0</v>
      </c>
      <c r="AB155" s="145">
        <v>0</v>
      </c>
      <c r="AC155" s="145">
        <v>0</v>
      </c>
      <c r="AD155" s="145">
        <v>0</v>
      </c>
      <c r="AE155" s="145">
        <v>0</v>
      </c>
      <c r="AF155" s="145">
        <v>0</v>
      </c>
      <c r="AG155" s="145">
        <v>0</v>
      </c>
      <c r="AH155" s="145">
        <v>0</v>
      </c>
      <c r="AI155" s="145">
        <v>0</v>
      </c>
      <c r="AJ155" s="145">
        <v>0</v>
      </c>
      <c r="AK155" s="145">
        <v>0</v>
      </c>
      <c r="AL155" s="145">
        <v>0</v>
      </c>
      <c r="AM155" s="145">
        <v>0</v>
      </c>
      <c r="AN155" s="145">
        <v>0</v>
      </c>
      <c r="AO155" s="145">
        <v>0</v>
      </c>
      <c r="AP155" s="145">
        <v>0</v>
      </c>
      <c r="AQ155" s="145">
        <v>0</v>
      </c>
      <c r="AR155" s="145">
        <v>0</v>
      </c>
      <c r="AS155" s="145">
        <v>0</v>
      </c>
      <c r="AT155" s="145">
        <v>0</v>
      </c>
      <c r="AU155" s="161">
        <v>0</v>
      </c>
      <c r="AV155" s="160"/>
      <c r="AW155" s="173">
        <v>0</v>
      </c>
      <c r="AX155" s="161">
        <v>0</v>
      </c>
      <c r="AY155" s="160"/>
      <c r="AZ155" s="174">
        <v>0</v>
      </c>
      <c r="BA155" s="172"/>
      <c r="BB155" s="172"/>
      <c r="BC155" s="172"/>
      <c r="BD155" s="172"/>
      <c r="BE155" s="172"/>
      <c r="BF155" s="172"/>
      <c r="BG155" s="172"/>
      <c r="BH155" s="183"/>
      <c r="BI155" s="183"/>
    </row>
    <row r="156" spans="1:61" x14ac:dyDescent="0.25">
      <c r="A156" s="210" t="s">
        <v>268</v>
      </c>
      <c r="B156" s="143" t="s">
        <v>169</v>
      </c>
      <c r="C156" s="173">
        <v>0</v>
      </c>
      <c r="D156" s="145">
        <v>0</v>
      </c>
      <c r="E156" s="145">
        <v>0</v>
      </c>
      <c r="F156" s="145">
        <v>0</v>
      </c>
      <c r="G156" s="145">
        <v>0</v>
      </c>
      <c r="H156" s="145">
        <v>0</v>
      </c>
      <c r="I156" s="145">
        <v>0</v>
      </c>
      <c r="J156" s="145">
        <v>1954900</v>
      </c>
      <c r="K156" s="145">
        <v>0</v>
      </c>
      <c r="L156" s="145">
        <v>0</v>
      </c>
      <c r="M156" s="145">
        <v>0</v>
      </c>
      <c r="N156" s="145">
        <v>0</v>
      </c>
      <c r="O156" s="145">
        <v>0</v>
      </c>
      <c r="P156" s="145">
        <v>0</v>
      </c>
      <c r="Q156" s="145">
        <v>0</v>
      </c>
      <c r="R156" s="145">
        <v>0</v>
      </c>
      <c r="S156" s="145">
        <v>0</v>
      </c>
      <c r="T156" s="145">
        <v>0</v>
      </c>
      <c r="U156" s="145">
        <v>0</v>
      </c>
      <c r="V156" s="145">
        <v>0</v>
      </c>
      <c r="W156" s="145">
        <v>0</v>
      </c>
      <c r="X156" s="145">
        <v>0</v>
      </c>
      <c r="Y156" s="145">
        <v>0</v>
      </c>
      <c r="Z156" s="145">
        <v>0</v>
      </c>
      <c r="AA156" s="145">
        <v>0</v>
      </c>
      <c r="AB156" s="145">
        <v>0</v>
      </c>
      <c r="AC156" s="145">
        <v>0</v>
      </c>
      <c r="AD156" s="145">
        <v>0</v>
      </c>
      <c r="AE156" s="145">
        <v>0</v>
      </c>
      <c r="AF156" s="145">
        <v>0</v>
      </c>
      <c r="AG156" s="145">
        <v>0</v>
      </c>
      <c r="AH156" s="145">
        <v>0</v>
      </c>
      <c r="AI156" s="145">
        <v>0</v>
      </c>
      <c r="AJ156" s="145">
        <v>0</v>
      </c>
      <c r="AK156" s="145">
        <v>0</v>
      </c>
      <c r="AL156" s="145">
        <v>0</v>
      </c>
      <c r="AM156" s="145">
        <v>0</v>
      </c>
      <c r="AN156" s="145">
        <v>0</v>
      </c>
      <c r="AO156" s="145">
        <v>0</v>
      </c>
      <c r="AP156" s="145">
        <v>0</v>
      </c>
      <c r="AQ156" s="145">
        <v>0</v>
      </c>
      <c r="AR156" s="145">
        <v>0</v>
      </c>
      <c r="AS156" s="145">
        <v>0</v>
      </c>
      <c r="AT156" s="145">
        <v>0</v>
      </c>
      <c r="AU156" s="161">
        <v>0</v>
      </c>
      <c r="AV156" s="160"/>
      <c r="AW156" s="173">
        <v>0</v>
      </c>
      <c r="AX156" s="161">
        <v>0</v>
      </c>
      <c r="AY156" s="160"/>
      <c r="AZ156" s="174">
        <v>0</v>
      </c>
      <c r="BA156" s="172"/>
      <c r="BB156" s="172"/>
      <c r="BC156" s="172"/>
      <c r="BD156" s="172"/>
      <c r="BE156" s="172"/>
      <c r="BF156" s="172"/>
      <c r="BG156" s="172"/>
      <c r="BH156" s="183"/>
      <c r="BI156" s="183"/>
    </row>
    <row r="157" spans="1:61" x14ac:dyDescent="0.25">
      <c r="A157" s="210" t="s">
        <v>269</v>
      </c>
      <c r="B157" s="143" t="s">
        <v>169</v>
      </c>
      <c r="C157" s="173">
        <v>0</v>
      </c>
      <c r="D157" s="145">
        <v>0</v>
      </c>
      <c r="E157" s="145">
        <v>0</v>
      </c>
      <c r="F157" s="145">
        <v>0</v>
      </c>
      <c r="G157" s="145">
        <v>0</v>
      </c>
      <c r="H157" s="145">
        <v>0</v>
      </c>
      <c r="I157" s="145">
        <v>0</v>
      </c>
      <c r="J157" s="145">
        <v>22358700</v>
      </c>
      <c r="K157" s="145">
        <v>0</v>
      </c>
      <c r="L157" s="145">
        <v>0</v>
      </c>
      <c r="M157" s="145">
        <v>0</v>
      </c>
      <c r="N157" s="145">
        <v>0</v>
      </c>
      <c r="O157" s="145">
        <v>0</v>
      </c>
      <c r="P157" s="145">
        <v>0</v>
      </c>
      <c r="Q157" s="145">
        <v>0</v>
      </c>
      <c r="R157" s="145">
        <v>0</v>
      </c>
      <c r="S157" s="145">
        <v>0</v>
      </c>
      <c r="T157" s="145">
        <v>0</v>
      </c>
      <c r="U157" s="145">
        <v>0</v>
      </c>
      <c r="V157" s="145">
        <v>0</v>
      </c>
      <c r="W157" s="145">
        <v>0</v>
      </c>
      <c r="X157" s="145">
        <v>0</v>
      </c>
      <c r="Y157" s="145">
        <v>0</v>
      </c>
      <c r="Z157" s="145">
        <v>0</v>
      </c>
      <c r="AA157" s="145">
        <v>0</v>
      </c>
      <c r="AB157" s="145">
        <v>0</v>
      </c>
      <c r="AC157" s="145">
        <v>0</v>
      </c>
      <c r="AD157" s="145">
        <v>0</v>
      </c>
      <c r="AE157" s="145">
        <v>0</v>
      </c>
      <c r="AF157" s="145">
        <v>0</v>
      </c>
      <c r="AG157" s="145">
        <v>0</v>
      </c>
      <c r="AH157" s="145">
        <v>0</v>
      </c>
      <c r="AI157" s="145">
        <v>0</v>
      </c>
      <c r="AJ157" s="145">
        <v>0</v>
      </c>
      <c r="AK157" s="145">
        <v>0</v>
      </c>
      <c r="AL157" s="145">
        <v>0</v>
      </c>
      <c r="AM157" s="145">
        <v>0</v>
      </c>
      <c r="AN157" s="145">
        <v>0</v>
      </c>
      <c r="AO157" s="145">
        <v>0</v>
      </c>
      <c r="AP157" s="145">
        <v>0</v>
      </c>
      <c r="AQ157" s="145">
        <v>0</v>
      </c>
      <c r="AR157" s="145">
        <v>0</v>
      </c>
      <c r="AS157" s="145">
        <v>0</v>
      </c>
      <c r="AT157" s="145">
        <v>0</v>
      </c>
      <c r="AU157" s="161">
        <v>0</v>
      </c>
      <c r="AV157" s="160"/>
      <c r="AW157" s="173">
        <v>0</v>
      </c>
      <c r="AX157" s="161">
        <v>0</v>
      </c>
      <c r="AY157" s="160"/>
      <c r="AZ157" s="174">
        <v>0</v>
      </c>
      <c r="BA157" s="172"/>
      <c r="BB157" s="172"/>
      <c r="BC157" s="172"/>
      <c r="BD157" s="172"/>
      <c r="BE157" s="172"/>
      <c r="BF157" s="172"/>
      <c r="BG157" s="172"/>
      <c r="BH157" s="183"/>
      <c r="BI157" s="183"/>
    </row>
    <row r="158" spans="1:61" x14ac:dyDescent="0.25">
      <c r="A158" s="210" t="s">
        <v>270</v>
      </c>
      <c r="B158" s="143" t="s">
        <v>169</v>
      </c>
      <c r="C158" s="173">
        <v>0</v>
      </c>
      <c r="D158" s="145">
        <v>0</v>
      </c>
      <c r="E158" s="145">
        <v>0</v>
      </c>
      <c r="F158" s="145">
        <v>0</v>
      </c>
      <c r="G158" s="145">
        <v>0</v>
      </c>
      <c r="H158" s="145">
        <v>0</v>
      </c>
      <c r="I158" s="145">
        <v>0</v>
      </c>
      <c r="J158" s="145">
        <v>157300</v>
      </c>
      <c r="K158" s="145">
        <v>0</v>
      </c>
      <c r="L158" s="145">
        <v>0</v>
      </c>
      <c r="M158" s="145">
        <v>0</v>
      </c>
      <c r="N158" s="145">
        <v>0</v>
      </c>
      <c r="O158" s="145">
        <v>0</v>
      </c>
      <c r="P158" s="145">
        <v>0</v>
      </c>
      <c r="Q158" s="145">
        <v>0</v>
      </c>
      <c r="R158" s="145">
        <v>0</v>
      </c>
      <c r="S158" s="145">
        <v>0</v>
      </c>
      <c r="T158" s="145">
        <v>0</v>
      </c>
      <c r="U158" s="145">
        <v>0</v>
      </c>
      <c r="V158" s="145">
        <v>0</v>
      </c>
      <c r="W158" s="145">
        <v>0</v>
      </c>
      <c r="X158" s="145">
        <v>0</v>
      </c>
      <c r="Y158" s="145">
        <v>0</v>
      </c>
      <c r="Z158" s="145">
        <v>0</v>
      </c>
      <c r="AA158" s="145">
        <v>0</v>
      </c>
      <c r="AB158" s="145">
        <v>0</v>
      </c>
      <c r="AC158" s="145">
        <v>0</v>
      </c>
      <c r="AD158" s="145">
        <v>0</v>
      </c>
      <c r="AE158" s="145">
        <v>0</v>
      </c>
      <c r="AF158" s="145">
        <v>0</v>
      </c>
      <c r="AG158" s="145">
        <v>0</v>
      </c>
      <c r="AH158" s="145">
        <v>0</v>
      </c>
      <c r="AI158" s="145">
        <v>0</v>
      </c>
      <c r="AJ158" s="145">
        <v>0</v>
      </c>
      <c r="AK158" s="145">
        <v>0</v>
      </c>
      <c r="AL158" s="145">
        <v>0</v>
      </c>
      <c r="AM158" s="145">
        <v>0</v>
      </c>
      <c r="AN158" s="145">
        <v>0</v>
      </c>
      <c r="AO158" s="145">
        <v>0</v>
      </c>
      <c r="AP158" s="145">
        <v>0</v>
      </c>
      <c r="AQ158" s="145">
        <v>0</v>
      </c>
      <c r="AR158" s="145">
        <v>0</v>
      </c>
      <c r="AS158" s="145">
        <v>0</v>
      </c>
      <c r="AT158" s="145">
        <v>0</v>
      </c>
      <c r="AU158" s="161">
        <v>0</v>
      </c>
      <c r="AV158" s="160"/>
      <c r="AW158" s="173">
        <v>0</v>
      </c>
      <c r="AX158" s="161">
        <v>0</v>
      </c>
      <c r="AY158" s="160"/>
      <c r="AZ158" s="174">
        <v>0</v>
      </c>
      <c r="BA158" s="172"/>
      <c r="BB158" s="172"/>
      <c r="BC158" s="172"/>
      <c r="BD158" s="172"/>
      <c r="BE158" s="172"/>
      <c r="BF158" s="172"/>
      <c r="BG158" s="172"/>
      <c r="BH158" s="183"/>
      <c r="BI158" s="183"/>
    </row>
    <row r="159" spans="1:61" x14ac:dyDescent="0.25">
      <c r="A159" s="210" t="s">
        <v>271</v>
      </c>
      <c r="B159" s="143" t="s">
        <v>169</v>
      </c>
      <c r="C159" s="173">
        <v>0</v>
      </c>
      <c r="D159" s="145">
        <v>0</v>
      </c>
      <c r="E159" s="145">
        <v>0</v>
      </c>
      <c r="F159" s="145">
        <v>0</v>
      </c>
      <c r="G159" s="145">
        <v>0</v>
      </c>
      <c r="H159" s="145">
        <v>0</v>
      </c>
      <c r="I159" s="145">
        <v>0</v>
      </c>
      <c r="J159" s="145">
        <v>3885700</v>
      </c>
      <c r="K159" s="145">
        <v>0</v>
      </c>
      <c r="L159" s="145">
        <v>0</v>
      </c>
      <c r="M159" s="145">
        <v>0</v>
      </c>
      <c r="N159" s="145">
        <v>0</v>
      </c>
      <c r="O159" s="145">
        <v>0</v>
      </c>
      <c r="P159" s="145">
        <v>0</v>
      </c>
      <c r="Q159" s="145">
        <v>0</v>
      </c>
      <c r="R159" s="145">
        <v>0</v>
      </c>
      <c r="S159" s="145">
        <v>0</v>
      </c>
      <c r="T159" s="145">
        <v>0</v>
      </c>
      <c r="U159" s="145">
        <v>0</v>
      </c>
      <c r="V159" s="145">
        <v>0</v>
      </c>
      <c r="W159" s="145">
        <v>0</v>
      </c>
      <c r="X159" s="145">
        <v>0</v>
      </c>
      <c r="Y159" s="145">
        <v>0</v>
      </c>
      <c r="Z159" s="145">
        <v>0</v>
      </c>
      <c r="AA159" s="145">
        <v>0</v>
      </c>
      <c r="AB159" s="145">
        <v>0</v>
      </c>
      <c r="AC159" s="145">
        <v>0</v>
      </c>
      <c r="AD159" s="145">
        <v>0</v>
      </c>
      <c r="AE159" s="145">
        <v>0</v>
      </c>
      <c r="AF159" s="145">
        <v>0</v>
      </c>
      <c r="AG159" s="145">
        <v>0</v>
      </c>
      <c r="AH159" s="145">
        <v>0</v>
      </c>
      <c r="AI159" s="145">
        <v>0</v>
      </c>
      <c r="AJ159" s="145">
        <v>0</v>
      </c>
      <c r="AK159" s="145">
        <v>0</v>
      </c>
      <c r="AL159" s="145">
        <v>0</v>
      </c>
      <c r="AM159" s="145">
        <v>0</v>
      </c>
      <c r="AN159" s="145">
        <v>0</v>
      </c>
      <c r="AO159" s="145">
        <v>0</v>
      </c>
      <c r="AP159" s="145">
        <v>0</v>
      </c>
      <c r="AQ159" s="145">
        <v>0</v>
      </c>
      <c r="AR159" s="145">
        <v>0</v>
      </c>
      <c r="AS159" s="145">
        <v>0</v>
      </c>
      <c r="AT159" s="145">
        <v>0</v>
      </c>
      <c r="AU159" s="161">
        <v>0</v>
      </c>
      <c r="AV159" s="160"/>
      <c r="AW159" s="173">
        <v>0</v>
      </c>
      <c r="AX159" s="161">
        <v>0</v>
      </c>
      <c r="AY159" s="160"/>
      <c r="AZ159" s="174">
        <v>0</v>
      </c>
      <c r="BA159" s="172"/>
      <c r="BB159" s="172"/>
      <c r="BC159" s="172"/>
      <c r="BD159" s="172"/>
      <c r="BE159" s="172"/>
      <c r="BF159" s="172"/>
      <c r="BG159" s="172"/>
      <c r="BH159" s="183"/>
      <c r="BI159" s="183"/>
    </row>
    <row r="160" spans="1:61" x14ac:dyDescent="0.25">
      <c r="A160" s="210" t="s">
        <v>272</v>
      </c>
      <c r="B160" s="143" t="s">
        <v>169</v>
      </c>
      <c r="C160" s="173">
        <v>0</v>
      </c>
      <c r="D160" s="145">
        <v>0</v>
      </c>
      <c r="E160" s="145">
        <v>0</v>
      </c>
      <c r="F160" s="145">
        <v>0</v>
      </c>
      <c r="G160" s="145">
        <v>0</v>
      </c>
      <c r="H160" s="145">
        <v>0</v>
      </c>
      <c r="I160" s="145">
        <v>0</v>
      </c>
      <c r="J160" s="145">
        <v>2950100</v>
      </c>
      <c r="K160" s="145">
        <v>0</v>
      </c>
      <c r="L160" s="145">
        <v>0</v>
      </c>
      <c r="M160" s="145">
        <v>0</v>
      </c>
      <c r="N160" s="145">
        <v>0</v>
      </c>
      <c r="O160" s="145">
        <v>0</v>
      </c>
      <c r="P160" s="145">
        <v>0</v>
      </c>
      <c r="Q160" s="145">
        <v>0</v>
      </c>
      <c r="R160" s="145">
        <v>0</v>
      </c>
      <c r="S160" s="145">
        <v>0</v>
      </c>
      <c r="T160" s="145">
        <v>0</v>
      </c>
      <c r="U160" s="145">
        <v>0</v>
      </c>
      <c r="V160" s="145">
        <v>0</v>
      </c>
      <c r="W160" s="145">
        <v>0</v>
      </c>
      <c r="X160" s="145">
        <v>0</v>
      </c>
      <c r="Y160" s="145">
        <v>0</v>
      </c>
      <c r="Z160" s="145">
        <v>0</v>
      </c>
      <c r="AA160" s="145">
        <v>0</v>
      </c>
      <c r="AB160" s="145">
        <v>0</v>
      </c>
      <c r="AC160" s="145">
        <v>0</v>
      </c>
      <c r="AD160" s="145">
        <v>0</v>
      </c>
      <c r="AE160" s="145">
        <v>0</v>
      </c>
      <c r="AF160" s="145">
        <v>0</v>
      </c>
      <c r="AG160" s="145">
        <v>0</v>
      </c>
      <c r="AH160" s="145">
        <v>0</v>
      </c>
      <c r="AI160" s="145">
        <v>0</v>
      </c>
      <c r="AJ160" s="145">
        <v>0</v>
      </c>
      <c r="AK160" s="145">
        <v>0</v>
      </c>
      <c r="AL160" s="145">
        <v>0</v>
      </c>
      <c r="AM160" s="145">
        <v>0</v>
      </c>
      <c r="AN160" s="145">
        <v>0</v>
      </c>
      <c r="AO160" s="145">
        <v>0</v>
      </c>
      <c r="AP160" s="145">
        <v>0</v>
      </c>
      <c r="AQ160" s="145">
        <v>0</v>
      </c>
      <c r="AR160" s="145">
        <v>0</v>
      </c>
      <c r="AS160" s="145">
        <v>0</v>
      </c>
      <c r="AT160" s="145">
        <v>0</v>
      </c>
      <c r="AU160" s="161">
        <v>0</v>
      </c>
      <c r="AV160" s="160"/>
      <c r="AW160" s="173">
        <v>0</v>
      </c>
      <c r="AX160" s="161">
        <v>0</v>
      </c>
      <c r="AY160" s="160"/>
      <c r="AZ160" s="174">
        <v>0</v>
      </c>
      <c r="BA160" s="172"/>
      <c r="BB160" s="172"/>
      <c r="BC160" s="172"/>
      <c r="BD160" s="172"/>
      <c r="BE160" s="172"/>
      <c r="BF160" s="172"/>
      <c r="BG160" s="172"/>
      <c r="BH160" s="183"/>
      <c r="BI160" s="183"/>
    </row>
    <row r="161" spans="1:61" x14ac:dyDescent="0.25">
      <c r="A161" s="210" t="s">
        <v>273</v>
      </c>
      <c r="B161" s="143" t="s">
        <v>169</v>
      </c>
      <c r="C161" s="173">
        <v>0</v>
      </c>
      <c r="D161" s="145">
        <v>0</v>
      </c>
      <c r="E161" s="145">
        <v>0</v>
      </c>
      <c r="F161" s="145">
        <v>0</v>
      </c>
      <c r="G161" s="145">
        <v>0</v>
      </c>
      <c r="H161" s="145">
        <v>0</v>
      </c>
      <c r="I161" s="145">
        <v>0</v>
      </c>
      <c r="J161" s="145">
        <v>92000</v>
      </c>
      <c r="K161" s="145">
        <v>0</v>
      </c>
      <c r="L161" s="145">
        <v>0</v>
      </c>
      <c r="M161" s="145">
        <v>0</v>
      </c>
      <c r="N161" s="145">
        <v>0</v>
      </c>
      <c r="O161" s="145">
        <v>0</v>
      </c>
      <c r="P161" s="145">
        <v>0</v>
      </c>
      <c r="Q161" s="145">
        <v>0</v>
      </c>
      <c r="R161" s="145">
        <v>0</v>
      </c>
      <c r="S161" s="145">
        <v>0</v>
      </c>
      <c r="T161" s="145">
        <v>0</v>
      </c>
      <c r="U161" s="145">
        <v>0</v>
      </c>
      <c r="V161" s="145">
        <v>0</v>
      </c>
      <c r="W161" s="145">
        <v>0</v>
      </c>
      <c r="X161" s="145">
        <v>0</v>
      </c>
      <c r="Y161" s="145">
        <v>0</v>
      </c>
      <c r="Z161" s="145">
        <v>0</v>
      </c>
      <c r="AA161" s="145">
        <v>0</v>
      </c>
      <c r="AB161" s="145">
        <v>0</v>
      </c>
      <c r="AC161" s="145">
        <v>0</v>
      </c>
      <c r="AD161" s="145">
        <v>0</v>
      </c>
      <c r="AE161" s="145">
        <v>0</v>
      </c>
      <c r="AF161" s="145">
        <v>0</v>
      </c>
      <c r="AG161" s="145">
        <v>0</v>
      </c>
      <c r="AH161" s="145">
        <v>0</v>
      </c>
      <c r="AI161" s="145">
        <v>0</v>
      </c>
      <c r="AJ161" s="145">
        <v>0</v>
      </c>
      <c r="AK161" s="145">
        <v>0</v>
      </c>
      <c r="AL161" s="145">
        <v>0</v>
      </c>
      <c r="AM161" s="145">
        <v>0</v>
      </c>
      <c r="AN161" s="145">
        <v>0</v>
      </c>
      <c r="AO161" s="145">
        <v>0</v>
      </c>
      <c r="AP161" s="145">
        <v>0</v>
      </c>
      <c r="AQ161" s="145">
        <v>0</v>
      </c>
      <c r="AR161" s="145">
        <v>0</v>
      </c>
      <c r="AS161" s="145">
        <v>0</v>
      </c>
      <c r="AT161" s="145">
        <v>0</v>
      </c>
      <c r="AU161" s="161">
        <v>0</v>
      </c>
      <c r="AV161" s="160"/>
      <c r="AW161" s="173">
        <v>0</v>
      </c>
      <c r="AX161" s="161">
        <v>0</v>
      </c>
      <c r="AY161" s="160"/>
      <c r="AZ161" s="174">
        <v>0</v>
      </c>
      <c r="BA161" s="172"/>
      <c r="BB161" s="172"/>
      <c r="BC161" s="172"/>
      <c r="BD161" s="172"/>
      <c r="BE161" s="172"/>
      <c r="BF161" s="172"/>
      <c r="BG161" s="172"/>
      <c r="BH161" s="183"/>
      <c r="BI161" s="183"/>
    </row>
    <row r="162" spans="1:61" x14ac:dyDescent="0.25">
      <c r="A162" s="211" t="s">
        <v>274</v>
      </c>
      <c r="B162" s="212" t="s">
        <v>169</v>
      </c>
      <c r="C162" s="186">
        <v>0</v>
      </c>
      <c r="D162" s="188">
        <v>0</v>
      </c>
      <c r="E162" s="188">
        <v>0</v>
      </c>
      <c r="F162" s="188">
        <v>0</v>
      </c>
      <c r="G162" s="188">
        <v>0</v>
      </c>
      <c r="H162" s="188">
        <v>0</v>
      </c>
      <c r="I162" s="188">
        <v>0</v>
      </c>
      <c r="J162" s="188">
        <v>0</v>
      </c>
      <c r="K162" s="188">
        <v>3753850934</v>
      </c>
      <c r="L162" s="188">
        <v>0</v>
      </c>
      <c r="M162" s="188">
        <v>0</v>
      </c>
      <c r="N162" s="188">
        <v>0</v>
      </c>
      <c r="O162" s="188">
        <v>0</v>
      </c>
      <c r="P162" s="188">
        <v>0</v>
      </c>
      <c r="Q162" s="188">
        <v>0</v>
      </c>
      <c r="R162" s="188">
        <v>0</v>
      </c>
      <c r="S162" s="188">
        <v>0</v>
      </c>
      <c r="T162" s="188">
        <v>0</v>
      </c>
      <c r="U162" s="188">
        <v>0</v>
      </c>
      <c r="V162" s="188">
        <v>0</v>
      </c>
      <c r="W162" s="188">
        <v>0</v>
      </c>
      <c r="X162" s="188">
        <v>0</v>
      </c>
      <c r="Y162" s="188">
        <v>0</v>
      </c>
      <c r="Z162" s="188">
        <v>0</v>
      </c>
      <c r="AA162" s="188">
        <v>0</v>
      </c>
      <c r="AB162" s="188">
        <v>0</v>
      </c>
      <c r="AC162" s="188">
        <v>0</v>
      </c>
      <c r="AD162" s="188">
        <v>0</v>
      </c>
      <c r="AE162" s="188">
        <v>0</v>
      </c>
      <c r="AF162" s="188">
        <v>0</v>
      </c>
      <c r="AG162" s="188">
        <v>0</v>
      </c>
      <c r="AH162" s="188">
        <v>0</v>
      </c>
      <c r="AI162" s="188">
        <v>0</v>
      </c>
      <c r="AJ162" s="188">
        <v>0</v>
      </c>
      <c r="AK162" s="188">
        <v>0</v>
      </c>
      <c r="AL162" s="188">
        <v>0</v>
      </c>
      <c r="AM162" s="188">
        <v>0</v>
      </c>
      <c r="AN162" s="188">
        <v>0</v>
      </c>
      <c r="AO162" s="188">
        <v>0</v>
      </c>
      <c r="AP162" s="188">
        <v>0</v>
      </c>
      <c r="AQ162" s="188">
        <v>0</v>
      </c>
      <c r="AR162" s="188">
        <v>0</v>
      </c>
      <c r="AS162" s="188">
        <v>0</v>
      </c>
      <c r="AT162" s="188">
        <v>0</v>
      </c>
      <c r="AU162" s="207">
        <v>0</v>
      </c>
      <c r="AV162" s="160"/>
      <c r="AW162" s="173">
        <v>0</v>
      </c>
      <c r="AX162" s="161">
        <v>0</v>
      </c>
      <c r="AY162" s="160"/>
      <c r="AZ162" s="174">
        <v>0</v>
      </c>
      <c r="BA162" s="172"/>
      <c r="BB162" s="172"/>
      <c r="BC162" s="172"/>
      <c r="BD162" s="172"/>
      <c r="BE162" s="172"/>
      <c r="BF162" s="172"/>
      <c r="BG162" s="172"/>
      <c r="BH162" s="183"/>
      <c r="BI162" s="183"/>
    </row>
    <row r="163" spans="1:61" x14ac:dyDescent="0.25">
      <c r="A163" s="210" t="s">
        <v>275</v>
      </c>
      <c r="B163" s="189" t="s">
        <v>169</v>
      </c>
      <c r="C163" s="173">
        <v>0</v>
      </c>
      <c r="D163" s="145">
        <v>0</v>
      </c>
      <c r="E163" s="145">
        <v>0</v>
      </c>
      <c r="F163" s="145">
        <v>0</v>
      </c>
      <c r="G163" s="145">
        <v>0</v>
      </c>
      <c r="H163" s="145">
        <v>0</v>
      </c>
      <c r="I163" s="145">
        <v>0</v>
      </c>
      <c r="J163" s="145">
        <v>0</v>
      </c>
      <c r="K163" s="145">
        <v>0</v>
      </c>
      <c r="L163" s="145">
        <v>0</v>
      </c>
      <c r="M163" s="145">
        <v>0</v>
      </c>
      <c r="N163" s="145">
        <v>0</v>
      </c>
      <c r="O163" s="145">
        <v>0</v>
      </c>
      <c r="P163" s="145">
        <v>0</v>
      </c>
      <c r="Q163" s="145">
        <v>0</v>
      </c>
      <c r="R163" s="145">
        <v>0</v>
      </c>
      <c r="S163" s="145">
        <v>0</v>
      </c>
      <c r="T163" s="145">
        <v>0</v>
      </c>
      <c r="U163" s="145">
        <v>0</v>
      </c>
      <c r="V163" s="145">
        <v>0</v>
      </c>
      <c r="W163" s="145">
        <v>0</v>
      </c>
      <c r="X163" s="145">
        <v>0</v>
      </c>
      <c r="Y163" s="145">
        <v>0</v>
      </c>
      <c r="Z163" s="145">
        <v>0</v>
      </c>
      <c r="AA163" s="145">
        <v>0</v>
      </c>
      <c r="AB163" s="145">
        <v>0</v>
      </c>
      <c r="AC163" s="145">
        <v>0</v>
      </c>
      <c r="AD163" s="145">
        <v>0</v>
      </c>
      <c r="AE163" s="145">
        <v>0</v>
      </c>
      <c r="AF163" s="145">
        <v>0</v>
      </c>
      <c r="AG163" s="145">
        <v>0</v>
      </c>
      <c r="AH163" s="145">
        <v>0</v>
      </c>
      <c r="AI163" s="145">
        <v>0</v>
      </c>
      <c r="AJ163" s="145">
        <v>0</v>
      </c>
      <c r="AK163" s="145">
        <v>0</v>
      </c>
      <c r="AL163" s="145">
        <v>0</v>
      </c>
      <c r="AM163" s="145">
        <v>0</v>
      </c>
      <c r="AN163" s="145">
        <v>0</v>
      </c>
      <c r="AO163" s="145">
        <v>0</v>
      </c>
      <c r="AP163" s="145">
        <v>0</v>
      </c>
      <c r="AQ163" s="145">
        <v>0</v>
      </c>
      <c r="AR163" s="145">
        <v>0</v>
      </c>
      <c r="AS163" s="145">
        <v>0</v>
      </c>
      <c r="AT163" s="145">
        <v>0</v>
      </c>
      <c r="AU163" s="161">
        <v>0</v>
      </c>
      <c r="AV163" s="160"/>
      <c r="AW163" s="173">
        <v>0</v>
      </c>
      <c r="AX163" s="161">
        <v>0</v>
      </c>
      <c r="AY163" s="160"/>
      <c r="AZ163" s="174">
        <v>0</v>
      </c>
      <c r="BA163" s="172"/>
      <c r="BB163" s="172"/>
      <c r="BC163" s="172"/>
      <c r="BD163" s="172"/>
      <c r="BE163" s="172"/>
      <c r="BF163" s="172"/>
      <c r="BG163" s="172"/>
      <c r="BH163" s="183"/>
      <c r="BI163" s="183"/>
    </row>
    <row r="164" spans="1:61" x14ac:dyDescent="0.25">
      <c r="A164" s="210" t="s">
        <v>276</v>
      </c>
      <c r="B164" s="189" t="s">
        <v>169</v>
      </c>
      <c r="C164" s="173">
        <v>0</v>
      </c>
      <c r="D164" s="145">
        <v>0</v>
      </c>
      <c r="E164" s="145">
        <v>0</v>
      </c>
      <c r="F164" s="145">
        <v>0</v>
      </c>
      <c r="G164" s="145">
        <v>0</v>
      </c>
      <c r="H164" s="145">
        <v>0</v>
      </c>
      <c r="I164" s="145">
        <v>0</v>
      </c>
      <c r="J164" s="145">
        <v>0</v>
      </c>
      <c r="K164" s="145">
        <v>20100</v>
      </c>
      <c r="L164" s="145">
        <v>0</v>
      </c>
      <c r="M164" s="145">
        <v>0</v>
      </c>
      <c r="N164" s="145">
        <v>0</v>
      </c>
      <c r="O164" s="145">
        <v>0</v>
      </c>
      <c r="P164" s="145">
        <v>0</v>
      </c>
      <c r="Q164" s="145">
        <v>0</v>
      </c>
      <c r="R164" s="145">
        <v>0</v>
      </c>
      <c r="S164" s="145">
        <v>0</v>
      </c>
      <c r="T164" s="145">
        <v>0</v>
      </c>
      <c r="U164" s="145">
        <v>0</v>
      </c>
      <c r="V164" s="145">
        <v>0</v>
      </c>
      <c r="W164" s="145">
        <v>0</v>
      </c>
      <c r="X164" s="145">
        <v>0</v>
      </c>
      <c r="Y164" s="145">
        <v>0</v>
      </c>
      <c r="Z164" s="145">
        <v>0</v>
      </c>
      <c r="AA164" s="145">
        <v>0</v>
      </c>
      <c r="AB164" s="145">
        <v>0</v>
      </c>
      <c r="AC164" s="145">
        <v>0</v>
      </c>
      <c r="AD164" s="145">
        <v>0</v>
      </c>
      <c r="AE164" s="145">
        <v>0</v>
      </c>
      <c r="AF164" s="145">
        <v>0</v>
      </c>
      <c r="AG164" s="145">
        <v>0</v>
      </c>
      <c r="AH164" s="145">
        <v>0</v>
      </c>
      <c r="AI164" s="145">
        <v>0</v>
      </c>
      <c r="AJ164" s="145">
        <v>0</v>
      </c>
      <c r="AK164" s="145">
        <v>0</v>
      </c>
      <c r="AL164" s="145">
        <v>0</v>
      </c>
      <c r="AM164" s="145">
        <v>0</v>
      </c>
      <c r="AN164" s="145">
        <v>0</v>
      </c>
      <c r="AO164" s="145">
        <v>0</v>
      </c>
      <c r="AP164" s="145">
        <v>0</v>
      </c>
      <c r="AQ164" s="145">
        <v>0</v>
      </c>
      <c r="AR164" s="145">
        <v>0</v>
      </c>
      <c r="AS164" s="145">
        <v>0</v>
      </c>
      <c r="AT164" s="145">
        <v>0</v>
      </c>
      <c r="AU164" s="161">
        <v>0</v>
      </c>
      <c r="AV164" s="160"/>
      <c r="AW164" s="173">
        <v>0</v>
      </c>
      <c r="AX164" s="161">
        <v>0</v>
      </c>
      <c r="AY164" s="160"/>
      <c r="AZ164" s="174">
        <v>0</v>
      </c>
      <c r="BA164" s="172"/>
      <c r="BB164" s="172"/>
      <c r="BC164" s="172"/>
      <c r="BD164" s="172"/>
      <c r="BE164" s="172"/>
      <c r="BF164" s="172"/>
      <c r="BG164" s="172"/>
      <c r="BH164" s="183"/>
      <c r="BI164" s="183"/>
    </row>
    <row r="165" spans="1:61" x14ac:dyDescent="0.25">
      <c r="A165" s="210" t="s">
        <v>277</v>
      </c>
      <c r="B165" s="189" t="s">
        <v>169</v>
      </c>
      <c r="C165" s="173">
        <v>0</v>
      </c>
      <c r="D165" s="145">
        <v>0</v>
      </c>
      <c r="E165" s="145">
        <v>0</v>
      </c>
      <c r="F165" s="145">
        <v>0</v>
      </c>
      <c r="G165" s="145">
        <v>0</v>
      </c>
      <c r="H165" s="145">
        <v>0</v>
      </c>
      <c r="I165" s="145">
        <v>0</v>
      </c>
      <c r="J165" s="145">
        <v>0</v>
      </c>
      <c r="K165" s="145">
        <v>11900</v>
      </c>
      <c r="L165" s="145">
        <v>0</v>
      </c>
      <c r="M165" s="145">
        <v>0</v>
      </c>
      <c r="N165" s="145">
        <v>0</v>
      </c>
      <c r="O165" s="145">
        <v>0</v>
      </c>
      <c r="P165" s="145">
        <v>0</v>
      </c>
      <c r="Q165" s="145">
        <v>0</v>
      </c>
      <c r="R165" s="145">
        <v>0</v>
      </c>
      <c r="S165" s="145">
        <v>0</v>
      </c>
      <c r="T165" s="145">
        <v>0</v>
      </c>
      <c r="U165" s="145">
        <v>0</v>
      </c>
      <c r="V165" s="145">
        <v>0</v>
      </c>
      <c r="W165" s="145">
        <v>0</v>
      </c>
      <c r="X165" s="145">
        <v>0</v>
      </c>
      <c r="Y165" s="145">
        <v>0</v>
      </c>
      <c r="Z165" s="145">
        <v>0</v>
      </c>
      <c r="AA165" s="145">
        <v>0</v>
      </c>
      <c r="AB165" s="145">
        <v>0</v>
      </c>
      <c r="AC165" s="145">
        <v>0</v>
      </c>
      <c r="AD165" s="145">
        <v>0</v>
      </c>
      <c r="AE165" s="145">
        <v>0</v>
      </c>
      <c r="AF165" s="145">
        <v>0</v>
      </c>
      <c r="AG165" s="145">
        <v>0</v>
      </c>
      <c r="AH165" s="145">
        <v>0</v>
      </c>
      <c r="AI165" s="145">
        <v>0</v>
      </c>
      <c r="AJ165" s="145">
        <v>0</v>
      </c>
      <c r="AK165" s="145">
        <v>0</v>
      </c>
      <c r="AL165" s="145">
        <v>0</v>
      </c>
      <c r="AM165" s="145">
        <v>0</v>
      </c>
      <c r="AN165" s="145">
        <v>0</v>
      </c>
      <c r="AO165" s="145">
        <v>0</v>
      </c>
      <c r="AP165" s="145">
        <v>0</v>
      </c>
      <c r="AQ165" s="145">
        <v>0</v>
      </c>
      <c r="AR165" s="145">
        <v>0</v>
      </c>
      <c r="AS165" s="145">
        <v>0</v>
      </c>
      <c r="AT165" s="145">
        <v>0</v>
      </c>
      <c r="AU165" s="161">
        <v>0</v>
      </c>
      <c r="AV165" s="160"/>
      <c r="AW165" s="173">
        <v>0</v>
      </c>
      <c r="AX165" s="161">
        <v>0</v>
      </c>
      <c r="AY165" s="160"/>
      <c r="AZ165" s="174">
        <v>0</v>
      </c>
      <c r="BA165" s="172"/>
      <c r="BB165" s="172"/>
      <c r="BC165" s="172"/>
      <c r="BD165" s="172"/>
      <c r="BE165" s="172"/>
      <c r="BF165" s="172"/>
      <c r="BG165" s="172"/>
      <c r="BH165" s="183"/>
      <c r="BI165" s="183"/>
    </row>
    <row r="166" spans="1:61" x14ac:dyDescent="0.25">
      <c r="A166" s="210" t="s">
        <v>278</v>
      </c>
      <c r="B166" s="189" t="s">
        <v>169</v>
      </c>
      <c r="C166" s="173">
        <v>0</v>
      </c>
      <c r="D166" s="145">
        <v>0</v>
      </c>
      <c r="E166" s="145">
        <v>0</v>
      </c>
      <c r="F166" s="145">
        <v>0</v>
      </c>
      <c r="G166" s="145">
        <v>0</v>
      </c>
      <c r="H166" s="145">
        <v>0</v>
      </c>
      <c r="I166" s="145">
        <v>0</v>
      </c>
      <c r="J166" s="145">
        <v>0</v>
      </c>
      <c r="K166" s="145">
        <v>145200</v>
      </c>
      <c r="L166" s="145">
        <v>0</v>
      </c>
      <c r="M166" s="145">
        <v>0</v>
      </c>
      <c r="N166" s="145">
        <v>0</v>
      </c>
      <c r="O166" s="145">
        <v>0</v>
      </c>
      <c r="P166" s="145">
        <v>0</v>
      </c>
      <c r="Q166" s="145">
        <v>0</v>
      </c>
      <c r="R166" s="145">
        <v>0</v>
      </c>
      <c r="S166" s="145">
        <v>0</v>
      </c>
      <c r="T166" s="145">
        <v>0</v>
      </c>
      <c r="U166" s="145">
        <v>0</v>
      </c>
      <c r="V166" s="145">
        <v>0</v>
      </c>
      <c r="W166" s="145">
        <v>0</v>
      </c>
      <c r="X166" s="145">
        <v>0</v>
      </c>
      <c r="Y166" s="145">
        <v>0</v>
      </c>
      <c r="Z166" s="145">
        <v>0</v>
      </c>
      <c r="AA166" s="145">
        <v>0</v>
      </c>
      <c r="AB166" s="145">
        <v>0</v>
      </c>
      <c r="AC166" s="145">
        <v>0</v>
      </c>
      <c r="AD166" s="145">
        <v>0</v>
      </c>
      <c r="AE166" s="145">
        <v>0</v>
      </c>
      <c r="AF166" s="145">
        <v>0</v>
      </c>
      <c r="AG166" s="145">
        <v>0</v>
      </c>
      <c r="AH166" s="145">
        <v>0</v>
      </c>
      <c r="AI166" s="145">
        <v>0</v>
      </c>
      <c r="AJ166" s="145">
        <v>0</v>
      </c>
      <c r="AK166" s="145">
        <v>0</v>
      </c>
      <c r="AL166" s="145">
        <v>0</v>
      </c>
      <c r="AM166" s="145">
        <v>0</v>
      </c>
      <c r="AN166" s="145">
        <v>0</v>
      </c>
      <c r="AO166" s="145">
        <v>0</v>
      </c>
      <c r="AP166" s="145">
        <v>0</v>
      </c>
      <c r="AQ166" s="145">
        <v>0</v>
      </c>
      <c r="AR166" s="145">
        <v>0</v>
      </c>
      <c r="AS166" s="145">
        <v>0</v>
      </c>
      <c r="AT166" s="145">
        <v>0</v>
      </c>
      <c r="AU166" s="161">
        <v>0</v>
      </c>
      <c r="AV166" s="160"/>
      <c r="AW166" s="173">
        <v>0</v>
      </c>
      <c r="AX166" s="161">
        <v>0</v>
      </c>
      <c r="AY166" s="160"/>
      <c r="AZ166" s="174">
        <v>0</v>
      </c>
      <c r="BA166" s="172"/>
      <c r="BB166" s="172"/>
      <c r="BC166" s="172"/>
      <c r="BD166" s="172"/>
      <c r="BE166" s="172"/>
      <c r="BF166" s="172"/>
      <c r="BG166" s="172"/>
      <c r="BH166" s="183"/>
      <c r="BI166" s="183"/>
    </row>
    <row r="167" spans="1:61" x14ac:dyDescent="0.25">
      <c r="A167" s="210" t="s">
        <v>279</v>
      </c>
      <c r="B167" s="189" t="s">
        <v>169</v>
      </c>
      <c r="C167" s="173">
        <v>0</v>
      </c>
      <c r="D167" s="145">
        <v>0</v>
      </c>
      <c r="E167" s="145">
        <v>0</v>
      </c>
      <c r="F167" s="145">
        <v>0</v>
      </c>
      <c r="G167" s="145">
        <v>0</v>
      </c>
      <c r="H167" s="145">
        <v>0</v>
      </c>
      <c r="I167" s="145">
        <v>0</v>
      </c>
      <c r="J167" s="145">
        <v>0</v>
      </c>
      <c r="K167" s="145">
        <v>9785000</v>
      </c>
      <c r="L167" s="145">
        <v>0</v>
      </c>
      <c r="M167" s="145">
        <v>0</v>
      </c>
      <c r="N167" s="145">
        <v>0</v>
      </c>
      <c r="O167" s="145">
        <v>0</v>
      </c>
      <c r="P167" s="145">
        <v>0</v>
      </c>
      <c r="Q167" s="145">
        <v>0</v>
      </c>
      <c r="R167" s="145">
        <v>0</v>
      </c>
      <c r="S167" s="145">
        <v>0</v>
      </c>
      <c r="T167" s="145">
        <v>0</v>
      </c>
      <c r="U167" s="145">
        <v>0</v>
      </c>
      <c r="V167" s="145">
        <v>0</v>
      </c>
      <c r="W167" s="145">
        <v>0</v>
      </c>
      <c r="X167" s="145">
        <v>0</v>
      </c>
      <c r="Y167" s="145">
        <v>0</v>
      </c>
      <c r="Z167" s="145">
        <v>0</v>
      </c>
      <c r="AA167" s="145">
        <v>0</v>
      </c>
      <c r="AB167" s="145">
        <v>0</v>
      </c>
      <c r="AC167" s="145">
        <v>0</v>
      </c>
      <c r="AD167" s="145">
        <v>0</v>
      </c>
      <c r="AE167" s="145">
        <v>0</v>
      </c>
      <c r="AF167" s="145">
        <v>0</v>
      </c>
      <c r="AG167" s="145">
        <v>0</v>
      </c>
      <c r="AH167" s="145">
        <v>0</v>
      </c>
      <c r="AI167" s="145">
        <v>0</v>
      </c>
      <c r="AJ167" s="145">
        <v>0</v>
      </c>
      <c r="AK167" s="145">
        <v>0</v>
      </c>
      <c r="AL167" s="145">
        <v>0</v>
      </c>
      <c r="AM167" s="145">
        <v>0</v>
      </c>
      <c r="AN167" s="145">
        <v>0</v>
      </c>
      <c r="AO167" s="145">
        <v>0</v>
      </c>
      <c r="AP167" s="145">
        <v>0</v>
      </c>
      <c r="AQ167" s="145">
        <v>0</v>
      </c>
      <c r="AR167" s="145">
        <v>0</v>
      </c>
      <c r="AS167" s="145">
        <v>0</v>
      </c>
      <c r="AT167" s="145">
        <v>0</v>
      </c>
      <c r="AU167" s="161">
        <v>0</v>
      </c>
      <c r="AV167" s="160"/>
      <c r="AW167" s="173">
        <v>0</v>
      </c>
      <c r="AX167" s="161">
        <v>0</v>
      </c>
      <c r="AY167" s="160"/>
      <c r="AZ167" s="174">
        <v>0</v>
      </c>
      <c r="BA167" s="172"/>
      <c r="BB167" s="172"/>
      <c r="BC167" s="172"/>
      <c r="BD167" s="172"/>
      <c r="BE167" s="172"/>
      <c r="BF167" s="172"/>
      <c r="BG167" s="172"/>
      <c r="BH167" s="183"/>
      <c r="BI167" s="183"/>
    </row>
    <row r="168" spans="1:61" x14ac:dyDescent="0.25">
      <c r="A168" s="210" t="s">
        <v>280</v>
      </c>
      <c r="B168" s="189" t="s">
        <v>169</v>
      </c>
      <c r="C168" s="173">
        <v>0</v>
      </c>
      <c r="D168" s="145">
        <v>0</v>
      </c>
      <c r="E168" s="145">
        <v>0</v>
      </c>
      <c r="F168" s="145">
        <v>0</v>
      </c>
      <c r="G168" s="145">
        <v>0</v>
      </c>
      <c r="H168" s="145">
        <v>0</v>
      </c>
      <c r="I168" s="145">
        <v>0</v>
      </c>
      <c r="J168" s="145">
        <v>0</v>
      </c>
      <c r="K168" s="145">
        <v>5555200</v>
      </c>
      <c r="L168" s="145">
        <v>0</v>
      </c>
      <c r="M168" s="145">
        <v>0</v>
      </c>
      <c r="N168" s="145">
        <v>0</v>
      </c>
      <c r="O168" s="145">
        <v>0</v>
      </c>
      <c r="P168" s="145">
        <v>0</v>
      </c>
      <c r="Q168" s="145">
        <v>0</v>
      </c>
      <c r="R168" s="145">
        <v>0</v>
      </c>
      <c r="S168" s="145">
        <v>0</v>
      </c>
      <c r="T168" s="145">
        <v>0</v>
      </c>
      <c r="U168" s="145">
        <v>0</v>
      </c>
      <c r="V168" s="145">
        <v>0</v>
      </c>
      <c r="W168" s="145">
        <v>0</v>
      </c>
      <c r="X168" s="145">
        <v>0</v>
      </c>
      <c r="Y168" s="145">
        <v>0</v>
      </c>
      <c r="Z168" s="145">
        <v>0</v>
      </c>
      <c r="AA168" s="145">
        <v>0</v>
      </c>
      <c r="AB168" s="145">
        <v>0</v>
      </c>
      <c r="AC168" s="145">
        <v>0</v>
      </c>
      <c r="AD168" s="145">
        <v>0</v>
      </c>
      <c r="AE168" s="145">
        <v>0</v>
      </c>
      <c r="AF168" s="145">
        <v>0</v>
      </c>
      <c r="AG168" s="145">
        <v>0</v>
      </c>
      <c r="AH168" s="145">
        <v>0</v>
      </c>
      <c r="AI168" s="145">
        <v>0</v>
      </c>
      <c r="AJ168" s="145">
        <v>0</v>
      </c>
      <c r="AK168" s="145">
        <v>0</v>
      </c>
      <c r="AL168" s="145">
        <v>0</v>
      </c>
      <c r="AM168" s="145">
        <v>0</v>
      </c>
      <c r="AN168" s="145">
        <v>0</v>
      </c>
      <c r="AO168" s="145">
        <v>0</v>
      </c>
      <c r="AP168" s="145">
        <v>0</v>
      </c>
      <c r="AQ168" s="145">
        <v>0</v>
      </c>
      <c r="AR168" s="145">
        <v>0</v>
      </c>
      <c r="AS168" s="145">
        <v>0</v>
      </c>
      <c r="AT168" s="145">
        <v>0</v>
      </c>
      <c r="AU168" s="161">
        <v>0</v>
      </c>
      <c r="AV168" s="160"/>
      <c r="AW168" s="173">
        <v>0</v>
      </c>
      <c r="AX168" s="161">
        <v>0</v>
      </c>
      <c r="AY168" s="160"/>
      <c r="AZ168" s="174">
        <v>0</v>
      </c>
      <c r="BA168" s="172"/>
      <c r="BB168" s="172"/>
      <c r="BC168" s="172"/>
      <c r="BD168" s="172"/>
      <c r="BE168" s="172"/>
      <c r="BF168" s="172"/>
      <c r="BG168" s="172"/>
      <c r="BH168" s="183"/>
      <c r="BI168" s="183"/>
    </row>
    <row r="169" spans="1:61" x14ac:dyDescent="0.25">
      <c r="A169" s="210" t="s">
        <v>281</v>
      </c>
      <c r="B169" s="189" t="s">
        <v>169</v>
      </c>
      <c r="C169" s="173">
        <v>0</v>
      </c>
      <c r="D169" s="145">
        <v>0</v>
      </c>
      <c r="E169" s="145">
        <v>0</v>
      </c>
      <c r="F169" s="145">
        <v>0</v>
      </c>
      <c r="G169" s="145">
        <v>0</v>
      </c>
      <c r="H169" s="145">
        <v>0</v>
      </c>
      <c r="I169" s="145">
        <v>0</v>
      </c>
      <c r="J169" s="145">
        <v>0</v>
      </c>
      <c r="K169" s="145">
        <v>21300</v>
      </c>
      <c r="L169" s="145">
        <v>0</v>
      </c>
      <c r="M169" s="145">
        <v>0</v>
      </c>
      <c r="N169" s="145">
        <v>0</v>
      </c>
      <c r="O169" s="145">
        <v>0</v>
      </c>
      <c r="P169" s="145">
        <v>0</v>
      </c>
      <c r="Q169" s="145">
        <v>0</v>
      </c>
      <c r="R169" s="145">
        <v>0</v>
      </c>
      <c r="S169" s="145">
        <v>0</v>
      </c>
      <c r="T169" s="145">
        <v>0</v>
      </c>
      <c r="U169" s="145">
        <v>0</v>
      </c>
      <c r="V169" s="145">
        <v>0</v>
      </c>
      <c r="W169" s="145">
        <v>0</v>
      </c>
      <c r="X169" s="145">
        <v>0</v>
      </c>
      <c r="Y169" s="145">
        <v>0</v>
      </c>
      <c r="Z169" s="145">
        <v>0</v>
      </c>
      <c r="AA169" s="145">
        <v>0</v>
      </c>
      <c r="AB169" s="145">
        <v>0</v>
      </c>
      <c r="AC169" s="145">
        <v>0</v>
      </c>
      <c r="AD169" s="145">
        <v>0</v>
      </c>
      <c r="AE169" s="145">
        <v>0</v>
      </c>
      <c r="AF169" s="145">
        <v>0</v>
      </c>
      <c r="AG169" s="145">
        <v>0</v>
      </c>
      <c r="AH169" s="145">
        <v>0</v>
      </c>
      <c r="AI169" s="145">
        <v>0</v>
      </c>
      <c r="AJ169" s="145">
        <v>0</v>
      </c>
      <c r="AK169" s="145">
        <v>0</v>
      </c>
      <c r="AL169" s="145">
        <v>0</v>
      </c>
      <c r="AM169" s="145">
        <v>0</v>
      </c>
      <c r="AN169" s="145">
        <v>0</v>
      </c>
      <c r="AO169" s="145">
        <v>0</v>
      </c>
      <c r="AP169" s="145">
        <v>0</v>
      </c>
      <c r="AQ169" s="145">
        <v>0</v>
      </c>
      <c r="AR169" s="145">
        <v>0</v>
      </c>
      <c r="AS169" s="145">
        <v>0</v>
      </c>
      <c r="AT169" s="145">
        <v>0</v>
      </c>
      <c r="AU169" s="161">
        <v>0</v>
      </c>
      <c r="AV169" s="160"/>
      <c r="AW169" s="173">
        <v>0</v>
      </c>
      <c r="AX169" s="161">
        <v>0</v>
      </c>
      <c r="AY169" s="160"/>
      <c r="AZ169" s="174">
        <v>0</v>
      </c>
      <c r="BA169" s="172"/>
      <c r="BB169" s="172"/>
      <c r="BC169" s="172"/>
      <c r="BD169" s="172"/>
      <c r="BE169" s="172"/>
      <c r="BF169" s="172"/>
      <c r="BG169" s="172"/>
      <c r="BH169" s="183"/>
      <c r="BI169" s="183"/>
    </row>
    <row r="170" spans="1:61" x14ac:dyDescent="0.25">
      <c r="A170" s="210" t="s">
        <v>282</v>
      </c>
      <c r="B170" s="189" t="s">
        <v>169</v>
      </c>
      <c r="C170" s="173">
        <v>0</v>
      </c>
      <c r="D170" s="145">
        <v>0</v>
      </c>
      <c r="E170" s="145">
        <v>0</v>
      </c>
      <c r="F170" s="145">
        <v>0</v>
      </c>
      <c r="G170" s="145">
        <v>0</v>
      </c>
      <c r="H170" s="145">
        <v>0</v>
      </c>
      <c r="I170" s="145">
        <v>0</v>
      </c>
      <c r="J170" s="145">
        <v>0</v>
      </c>
      <c r="K170" s="145">
        <v>0</v>
      </c>
      <c r="L170" s="145">
        <v>0</v>
      </c>
      <c r="M170" s="145">
        <v>0</v>
      </c>
      <c r="N170" s="145">
        <v>0</v>
      </c>
      <c r="O170" s="145">
        <v>0</v>
      </c>
      <c r="P170" s="145">
        <v>0</v>
      </c>
      <c r="Q170" s="145">
        <v>0</v>
      </c>
      <c r="R170" s="145">
        <v>0</v>
      </c>
      <c r="S170" s="145">
        <v>0</v>
      </c>
      <c r="T170" s="145">
        <v>0</v>
      </c>
      <c r="U170" s="145">
        <v>0</v>
      </c>
      <c r="V170" s="145">
        <v>0</v>
      </c>
      <c r="W170" s="145">
        <v>0</v>
      </c>
      <c r="X170" s="145">
        <v>0</v>
      </c>
      <c r="Y170" s="145">
        <v>0</v>
      </c>
      <c r="Z170" s="145">
        <v>0</v>
      </c>
      <c r="AA170" s="145">
        <v>0</v>
      </c>
      <c r="AB170" s="145">
        <v>0</v>
      </c>
      <c r="AC170" s="145">
        <v>0</v>
      </c>
      <c r="AD170" s="145">
        <v>0</v>
      </c>
      <c r="AE170" s="145">
        <v>0</v>
      </c>
      <c r="AF170" s="145">
        <v>0</v>
      </c>
      <c r="AG170" s="145">
        <v>0</v>
      </c>
      <c r="AH170" s="145">
        <v>0</v>
      </c>
      <c r="AI170" s="145">
        <v>0</v>
      </c>
      <c r="AJ170" s="145">
        <v>0</v>
      </c>
      <c r="AK170" s="145">
        <v>0</v>
      </c>
      <c r="AL170" s="145">
        <v>0</v>
      </c>
      <c r="AM170" s="145">
        <v>0</v>
      </c>
      <c r="AN170" s="145">
        <v>0</v>
      </c>
      <c r="AO170" s="145">
        <v>0</v>
      </c>
      <c r="AP170" s="145">
        <v>0</v>
      </c>
      <c r="AQ170" s="145">
        <v>0</v>
      </c>
      <c r="AR170" s="145">
        <v>0</v>
      </c>
      <c r="AS170" s="145">
        <v>0</v>
      </c>
      <c r="AT170" s="145">
        <v>0</v>
      </c>
      <c r="AU170" s="161">
        <v>0</v>
      </c>
      <c r="AV170" s="160"/>
      <c r="AW170" s="173">
        <v>0</v>
      </c>
      <c r="AX170" s="161">
        <v>0</v>
      </c>
      <c r="AY170" s="160"/>
      <c r="AZ170" s="174">
        <v>0</v>
      </c>
      <c r="BA170" s="172"/>
      <c r="BB170" s="172"/>
      <c r="BC170" s="172"/>
      <c r="BD170" s="172"/>
      <c r="BE170" s="172"/>
      <c r="BF170" s="172"/>
      <c r="BG170" s="172"/>
      <c r="BH170" s="183"/>
      <c r="BI170" s="183"/>
    </row>
    <row r="171" spans="1:61" x14ac:dyDescent="0.25">
      <c r="A171" s="210" t="s">
        <v>283</v>
      </c>
      <c r="B171" s="189" t="s">
        <v>169</v>
      </c>
      <c r="C171" s="173">
        <v>0</v>
      </c>
      <c r="D171" s="145">
        <v>0</v>
      </c>
      <c r="E171" s="145">
        <v>0</v>
      </c>
      <c r="F171" s="145">
        <v>0</v>
      </c>
      <c r="G171" s="145">
        <v>0</v>
      </c>
      <c r="H171" s="145">
        <v>0</v>
      </c>
      <c r="I171" s="145">
        <v>0</v>
      </c>
      <c r="J171" s="145">
        <v>0</v>
      </c>
      <c r="K171" s="145">
        <v>8864800</v>
      </c>
      <c r="L171" s="145">
        <v>0</v>
      </c>
      <c r="M171" s="145">
        <v>0</v>
      </c>
      <c r="N171" s="145">
        <v>0</v>
      </c>
      <c r="O171" s="145">
        <v>0</v>
      </c>
      <c r="P171" s="145">
        <v>0</v>
      </c>
      <c r="Q171" s="145">
        <v>0</v>
      </c>
      <c r="R171" s="145">
        <v>0</v>
      </c>
      <c r="S171" s="145">
        <v>0</v>
      </c>
      <c r="T171" s="145">
        <v>0</v>
      </c>
      <c r="U171" s="145">
        <v>0</v>
      </c>
      <c r="V171" s="145">
        <v>0</v>
      </c>
      <c r="W171" s="145">
        <v>0</v>
      </c>
      <c r="X171" s="145">
        <v>0</v>
      </c>
      <c r="Y171" s="145">
        <v>0</v>
      </c>
      <c r="Z171" s="145">
        <v>0</v>
      </c>
      <c r="AA171" s="145">
        <v>0</v>
      </c>
      <c r="AB171" s="145">
        <v>0</v>
      </c>
      <c r="AC171" s="145">
        <v>0</v>
      </c>
      <c r="AD171" s="145">
        <v>0</v>
      </c>
      <c r="AE171" s="145">
        <v>0</v>
      </c>
      <c r="AF171" s="145">
        <v>0</v>
      </c>
      <c r="AG171" s="145">
        <v>0</v>
      </c>
      <c r="AH171" s="145">
        <v>0</v>
      </c>
      <c r="AI171" s="145">
        <v>0</v>
      </c>
      <c r="AJ171" s="145">
        <v>0</v>
      </c>
      <c r="AK171" s="145">
        <v>0</v>
      </c>
      <c r="AL171" s="145">
        <v>0</v>
      </c>
      <c r="AM171" s="145">
        <v>0</v>
      </c>
      <c r="AN171" s="145">
        <v>0</v>
      </c>
      <c r="AO171" s="145">
        <v>0</v>
      </c>
      <c r="AP171" s="145">
        <v>0</v>
      </c>
      <c r="AQ171" s="145">
        <v>0</v>
      </c>
      <c r="AR171" s="145">
        <v>0</v>
      </c>
      <c r="AS171" s="145">
        <v>0</v>
      </c>
      <c r="AT171" s="145">
        <v>0</v>
      </c>
      <c r="AU171" s="161">
        <v>0</v>
      </c>
      <c r="AV171" s="160"/>
      <c r="AW171" s="173">
        <v>0</v>
      </c>
      <c r="AX171" s="161">
        <v>0</v>
      </c>
      <c r="AY171" s="160"/>
      <c r="AZ171" s="174">
        <v>0</v>
      </c>
      <c r="BA171" s="172"/>
      <c r="BB171" s="172"/>
      <c r="BC171" s="172"/>
      <c r="BD171" s="172"/>
      <c r="BE171" s="172"/>
      <c r="BF171" s="172"/>
      <c r="BG171" s="172"/>
      <c r="BH171" s="183"/>
      <c r="BI171" s="183"/>
    </row>
    <row r="172" spans="1:61" x14ac:dyDescent="0.25">
      <c r="A172" s="210" t="s">
        <v>284</v>
      </c>
      <c r="B172" s="189" t="s">
        <v>169</v>
      </c>
      <c r="C172" s="173">
        <v>0</v>
      </c>
      <c r="D172" s="145">
        <v>0</v>
      </c>
      <c r="E172" s="145">
        <v>0</v>
      </c>
      <c r="F172" s="145">
        <v>0</v>
      </c>
      <c r="G172" s="145">
        <v>0</v>
      </c>
      <c r="H172" s="145">
        <v>0</v>
      </c>
      <c r="I172" s="145">
        <v>0</v>
      </c>
      <c r="J172" s="145">
        <v>0</v>
      </c>
      <c r="K172" s="145">
        <v>0</v>
      </c>
      <c r="L172" s="145">
        <v>0</v>
      </c>
      <c r="M172" s="145">
        <v>0</v>
      </c>
      <c r="N172" s="145">
        <v>0</v>
      </c>
      <c r="O172" s="145">
        <v>0</v>
      </c>
      <c r="P172" s="145">
        <v>0</v>
      </c>
      <c r="Q172" s="145">
        <v>0</v>
      </c>
      <c r="R172" s="145">
        <v>0</v>
      </c>
      <c r="S172" s="145">
        <v>0</v>
      </c>
      <c r="T172" s="145">
        <v>0</v>
      </c>
      <c r="U172" s="145">
        <v>0</v>
      </c>
      <c r="V172" s="145">
        <v>0</v>
      </c>
      <c r="W172" s="145">
        <v>0</v>
      </c>
      <c r="X172" s="145">
        <v>0</v>
      </c>
      <c r="Y172" s="145">
        <v>0</v>
      </c>
      <c r="Z172" s="145">
        <v>0</v>
      </c>
      <c r="AA172" s="145">
        <v>0</v>
      </c>
      <c r="AB172" s="145">
        <v>0</v>
      </c>
      <c r="AC172" s="145">
        <v>0</v>
      </c>
      <c r="AD172" s="145">
        <v>0</v>
      </c>
      <c r="AE172" s="145">
        <v>0</v>
      </c>
      <c r="AF172" s="145">
        <v>0</v>
      </c>
      <c r="AG172" s="145">
        <v>0</v>
      </c>
      <c r="AH172" s="145">
        <v>0</v>
      </c>
      <c r="AI172" s="145">
        <v>0</v>
      </c>
      <c r="AJ172" s="145">
        <v>0</v>
      </c>
      <c r="AK172" s="145">
        <v>0</v>
      </c>
      <c r="AL172" s="145">
        <v>0</v>
      </c>
      <c r="AM172" s="145">
        <v>0</v>
      </c>
      <c r="AN172" s="145">
        <v>0</v>
      </c>
      <c r="AO172" s="145">
        <v>0</v>
      </c>
      <c r="AP172" s="145">
        <v>0</v>
      </c>
      <c r="AQ172" s="145">
        <v>0</v>
      </c>
      <c r="AR172" s="145">
        <v>0</v>
      </c>
      <c r="AS172" s="145">
        <v>0</v>
      </c>
      <c r="AT172" s="145">
        <v>0</v>
      </c>
      <c r="AU172" s="161">
        <v>0</v>
      </c>
      <c r="AV172" s="160"/>
      <c r="AW172" s="173">
        <v>0</v>
      </c>
      <c r="AX172" s="161">
        <v>0</v>
      </c>
      <c r="AY172" s="160"/>
      <c r="AZ172" s="174">
        <v>0</v>
      </c>
      <c r="BA172" s="172"/>
      <c r="BB172" s="172"/>
      <c r="BC172" s="172"/>
      <c r="BD172" s="172"/>
      <c r="BE172" s="172"/>
      <c r="BF172" s="172"/>
      <c r="BG172" s="172"/>
      <c r="BH172" s="183"/>
      <c r="BI172" s="183"/>
    </row>
    <row r="173" spans="1:61" x14ac:dyDescent="0.25">
      <c r="A173" s="210" t="s">
        <v>285</v>
      </c>
      <c r="B173" s="189" t="s">
        <v>169</v>
      </c>
      <c r="C173" s="173">
        <v>0</v>
      </c>
      <c r="D173" s="145">
        <v>0</v>
      </c>
      <c r="E173" s="145">
        <v>0</v>
      </c>
      <c r="F173" s="145">
        <v>0</v>
      </c>
      <c r="G173" s="145">
        <v>0</v>
      </c>
      <c r="H173" s="145">
        <v>0</v>
      </c>
      <c r="I173" s="145">
        <v>0</v>
      </c>
      <c r="J173" s="145">
        <v>0</v>
      </c>
      <c r="K173" s="145">
        <v>33000</v>
      </c>
      <c r="L173" s="145">
        <v>0</v>
      </c>
      <c r="M173" s="145">
        <v>0</v>
      </c>
      <c r="N173" s="145">
        <v>0</v>
      </c>
      <c r="O173" s="145">
        <v>0</v>
      </c>
      <c r="P173" s="145">
        <v>0</v>
      </c>
      <c r="Q173" s="145">
        <v>0</v>
      </c>
      <c r="R173" s="145">
        <v>0</v>
      </c>
      <c r="S173" s="145">
        <v>0</v>
      </c>
      <c r="T173" s="145">
        <v>0</v>
      </c>
      <c r="U173" s="145">
        <v>0</v>
      </c>
      <c r="V173" s="145">
        <v>0</v>
      </c>
      <c r="W173" s="145">
        <v>0</v>
      </c>
      <c r="X173" s="145">
        <v>0</v>
      </c>
      <c r="Y173" s="145">
        <v>0</v>
      </c>
      <c r="Z173" s="145">
        <v>0</v>
      </c>
      <c r="AA173" s="145">
        <v>0</v>
      </c>
      <c r="AB173" s="145">
        <v>0</v>
      </c>
      <c r="AC173" s="145">
        <v>0</v>
      </c>
      <c r="AD173" s="145">
        <v>0</v>
      </c>
      <c r="AE173" s="145">
        <v>0</v>
      </c>
      <c r="AF173" s="145">
        <v>0</v>
      </c>
      <c r="AG173" s="145">
        <v>0</v>
      </c>
      <c r="AH173" s="145">
        <v>0</v>
      </c>
      <c r="AI173" s="145">
        <v>0</v>
      </c>
      <c r="AJ173" s="145">
        <v>0</v>
      </c>
      <c r="AK173" s="145">
        <v>0</v>
      </c>
      <c r="AL173" s="145">
        <v>0</v>
      </c>
      <c r="AM173" s="145">
        <v>0</v>
      </c>
      <c r="AN173" s="145">
        <v>0</v>
      </c>
      <c r="AO173" s="145">
        <v>0</v>
      </c>
      <c r="AP173" s="145">
        <v>0</v>
      </c>
      <c r="AQ173" s="145">
        <v>0</v>
      </c>
      <c r="AR173" s="145">
        <v>0</v>
      </c>
      <c r="AS173" s="145">
        <v>0</v>
      </c>
      <c r="AT173" s="145">
        <v>0</v>
      </c>
      <c r="AU173" s="161">
        <v>0</v>
      </c>
      <c r="AV173" s="160"/>
      <c r="AW173" s="173">
        <v>0</v>
      </c>
      <c r="AX173" s="161">
        <v>0</v>
      </c>
      <c r="AY173" s="160"/>
      <c r="AZ173" s="174">
        <v>0</v>
      </c>
      <c r="BA173" s="172"/>
      <c r="BB173" s="172"/>
      <c r="BC173" s="172"/>
      <c r="BD173" s="172"/>
      <c r="BE173" s="172"/>
      <c r="BF173" s="172"/>
      <c r="BG173" s="172"/>
      <c r="BH173" s="183"/>
      <c r="BI173" s="183"/>
    </row>
    <row r="174" spans="1:61" x14ac:dyDescent="0.25">
      <c r="A174" s="210" t="s">
        <v>286</v>
      </c>
      <c r="B174" s="189" t="s">
        <v>169</v>
      </c>
      <c r="C174" s="173">
        <v>0</v>
      </c>
      <c r="D174" s="145">
        <v>0</v>
      </c>
      <c r="E174" s="145">
        <v>0</v>
      </c>
      <c r="F174" s="145">
        <v>0</v>
      </c>
      <c r="G174" s="145">
        <v>0</v>
      </c>
      <c r="H174" s="145">
        <v>0</v>
      </c>
      <c r="I174" s="145">
        <v>0</v>
      </c>
      <c r="J174" s="145">
        <v>0</v>
      </c>
      <c r="K174" s="145">
        <v>17545900</v>
      </c>
      <c r="L174" s="145">
        <v>0</v>
      </c>
      <c r="M174" s="145">
        <v>0</v>
      </c>
      <c r="N174" s="145">
        <v>0</v>
      </c>
      <c r="O174" s="145">
        <v>0</v>
      </c>
      <c r="P174" s="145">
        <v>0</v>
      </c>
      <c r="Q174" s="145">
        <v>0</v>
      </c>
      <c r="R174" s="145">
        <v>0</v>
      </c>
      <c r="S174" s="145">
        <v>0</v>
      </c>
      <c r="T174" s="145">
        <v>0</v>
      </c>
      <c r="U174" s="145">
        <v>0</v>
      </c>
      <c r="V174" s="145">
        <v>0</v>
      </c>
      <c r="W174" s="145">
        <v>0</v>
      </c>
      <c r="X174" s="145">
        <v>0</v>
      </c>
      <c r="Y174" s="145">
        <v>0</v>
      </c>
      <c r="Z174" s="145">
        <v>0</v>
      </c>
      <c r="AA174" s="145">
        <v>0</v>
      </c>
      <c r="AB174" s="145">
        <v>0</v>
      </c>
      <c r="AC174" s="145">
        <v>0</v>
      </c>
      <c r="AD174" s="145">
        <v>0</v>
      </c>
      <c r="AE174" s="145">
        <v>0</v>
      </c>
      <c r="AF174" s="145">
        <v>0</v>
      </c>
      <c r="AG174" s="145">
        <v>0</v>
      </c>
      <c r="AH174" s="145">
        <v>0</v>
      </c>
      <c r="AI174" s="145">
        <v>0</v>
      </c>
      <c r="AJ174" s="145">
        <v>0</v>
      </c>
      <c r="AK174" s="145">
        <v>0</v>
      </c>
      <c r="AL174" s="145">
        <v>0</v>
      </c>
      <c r="AM174" s="145">
        <v>0</v>
      </c>
      <c r="AN174" s="145">
        <v>0</v>
      </c>
      <c r="AO174" s="145">
        <v>0</v>
      </c>
      <c r="AP174" s="145">
        <v>0</v>
      </c>
      <c r="AQ174" s="145">
        <v>0</v>
      </c>
      <c r="AR174" s="145">
        <v>0</v>
      </c>
      <c r="AS174" s="145">
        <v>0</v>
      </c>
      <c r="AT174" s="145">
        <v>0</v>
      </c>
      <c r="AU174" s="161">
        <v>0</v>
      </c>
      <c r="AV174" s="160"/>
      <c r="AW174" s="173">
        <v>0</v>
      </c>
      <c r="AX174" s="161">
        <v>0</v>
      </c>
      <c r="AY174" s="160"/>
      <c r="AZ174" s="174">
        <v>0</v>
      </c>
      <c r="BA174" s="172"/>
      <c r="BB174" s="172"/>
      <c r="BC174" s="172"/>
      <c r="BD174" s="172"/>
      <c r="BE174" s="172"/>
      <c r="BF174" s="172"/>
      <c r="BG174" s="172"/>
      <c r="BH174" s="183"/>
      <c r="BI174" s="183"/>
    </row>
    <row r="175" spans="1:61" x14ac:dyDescent="0.25">
      <c r="A175" s="210" t="s">
        <v>287</v>
      </c>
      <c r="B175" s="189" t="s">
        <v>169</v>
      </c>
      <c r="C175" s="173">
        <v>0</v>
      </c>
      <c r="D175" s="145">
        <v>0</v>
      </c>
      <c r="E175" s="145">
        <v>0</v>
      </c>
      <c r="F175" s="145">
        <v>0</v>
      </c>
      <c r="G175" s="145">
        <v>0</v>
      </c>
      <c r="H175" s="145">
        <v>0</v>
      </c>
      <c r="I175" s="145">
        <v>0</v>
      </c>
      <c r="J175" s="145">
        <v>0</v>
      </c>
      <c r="K175" s="145">
        <v>2978300</v>
      </c>
      <c r="L175" s="145">
        <v>0</v>
      </c>
      <c r="M175" s="145">
        <v>0</v>
      </c>
      <c r="N175" s="145">
        <v>0</v>
      </c>
      <c r="O175" s="145">
        <v>0</v>
      </c>
      <c r="P175" s="145">
        <v>0</v>
      </c>
      <c r="Q175" s="145">
        <v>0</v>
      </c>
      <c r="R175" s="145">
        <v>0</v>
      </c>
      <c r="S175" s="145">
        <v>0</v>
      </c>
      <c r="T175" s="145">
        <v>0</v>
      </c>
      <c r="U175" s="145">
        <v>0</v>
      </c>
      <c r="V175" s="145">
        <v>0</v>
      </c>
      <c r="W175" s="145">
        <v>0</v>
      </c>
      <c r="X175" s="145">
        <v>0</v>
      </c>
      <c r="Y175" s="145">
        <v>0</v>
      </c>
      <c r="Z175" s="145">
        <v>0</v>
      </c>
      <c r="AA175" s="145">
        <v>0</v>
      </c>
      <c r="AB175" s="145">
        <v>0</v>
      </c>
      <c r="AC175" s="145">
        <v>0</v>
      </c>
      <c r="AD175" s="145">
        <v>0</v>
      </c>
      <c r="AE175" s="145">
        <v>0</v>
      </c>
      <c r="AF175" s="145">
        <v>0</v>
      </c>
      <c r="AG175" s="145">
        <v>0</v>
      </c>
      <c r="AH175" s="145">
        <v>0</v>
      </c>
      <c r="AI175" s="145">
        <v>0</v>
      </c>
      <c r="AJ175" s="145">
        <v>0</v>
      </c>
      <c r="AK175" s="145">
        <v>0</v>
      </c>
      <c r="AL175" s="145">
        <v>0</v>
      </c>
      <c r="AM175" s="145">
        <v>0</v>
      </c>
      <c r="AN175" s="145">
        <v>0</v>
      </c>
      <c r="AO175" s="145">
        <v>0</v>
      </c>
      <c r="AP175" s="145">
        <v>0</v>
      </c>
      <c r="AQ175" s="145">
        <v>0</v>
      </c>
      <c r="AR175" s="145">
        <v>0</v>
      </c>
      <c r="AS175" s="145">
        <v>0</v>
      </c>
      <c r="AT175" s="145">
        <v>0</v>
      </c>
      <c r="AU175" s="161">
        <v>0</v>
      </c>
      <c r="AV175" s="160"/>
      <c r="AW175" s="173">
        <v>0</v>
      </c>
      <c r="AX175" s="161">
        <v>0</v>
      </c>
      <c r="AY175" s="160"/>
      <c r="AZ175" s="174">
        <v>0</v>
      </c>
      <c r="BA175" s="172"/>
      <c r="BB175" s="172"/>
      <c r="BC175" s="172"/>
      <c r="BD175" s="172"/>
      <c r="BE175" s="172"/>
      <c r="BF175" s="172"/>
      <c r="BG175" s="172"/>
      <c r="BH175" s="183"/>
      <c r="BI175" s="183"/>
    </row>
    <row r="176" spans="1:61" x14ac:dyDescent="0.25">
      <c r="A176" s="210" t="s">
        <v>288</v>
      </c>
      <c r="B176" s="189" t="s">
        <v>169</v>
      </c>
      <c r="C176" s="173">
        <v>0</v>
      </c>
      <c r="D176" s="145">
        <v>0</v>
      </c>
      <c r="E176" s="145">
        <v>0</v>
      </c>
      <c r="F176" s="145">
        <v>0</v>
      </c>
      <c r="G176" s="145">
        <v>0</v>
      </c>
      <c r="H176" s="145">
        <v>0</v>
      </c>
      <c r="I176" s="145">
        <v>0</v>
      </c>
      <c r="J176" s="145">
        <v>0</v>
      </c>
      <c r="K176" s="145">
        <v>289000</v>
      </c>
      <c r="L176" s="145">
        <v>0</v>
      </c>
      <c r="M176" s="145">
        <v>0</v>
      </c>
      <c r="N176" s="145">
        <v>0</v>
      </c>
      <c r="O176" s="145">
        <v>0</v>
      </c>
      <c r="P176" s="145">
        <v>0</v>
      </c>
      <c r="Q176" s="145">
        <v>0</v>
      </c>
      <c r="R176" s="145">
        <v>0</v>
      </c>
      <c r="S176" s="145">
        <v>0</v>
      </c>
      <c r="T176" s="145">
        <v>0</v>
      </c>
      <c r="U176" s="145">
        <v>0</v>
      </c>
      <c r="V176" s="145">
        <v>0</v>
      </c>
      <c r="W176" s="145">
        <v>0</v>
      </c>
      <c r="X176" s="145">
        <v>0</v>
      </c>
      <c r="Y176" s="145">
        <v>0</v>
      </c>
      <c r="Z176" s="145">
        <v>0</v>
      </c>
      <c r="AA176" s="145">
        <v>0</v>
      </c>
      <c r="AB176" s="145">
        <v>0</v>
      </c>
      <c r="AC176" s="145">
        <v>0</v>
      </c>
      <c r="AD176" s="145">
        <v>0</v>
      </c>
      <c r="AE176" s="145">
        <v>0</v>
      </c>
      <c r="AF176" s="145">
        <v>0</v>
      </c>
      <c r="AG176" s="145">
        <v>0</v>
      </c>
      <c r="AH176" s="145">
        <v>0</v>
      </c>
      <c r="AI176" s="145">
        <v>0</v>
      </c>
      <c r="AJ176" s="145">
        <v>0</v>
      </c>
      <c r="AK176" s="145">
        <v>0</v>
      </c>
      <c r="AL176" s="145">
        <v>0</v>
      </c>
      <c r="AM176" s="145">
        <v>0</v>
      </c>
      <c r="AN176" s="145">
        <v>0</v>
      </c>
      <c r="AO176" s="145">
        <v>0</v>
      </c>
      <c r="AP176" s="145">
        <v>0</v>
      </c>
      <c r="AQ176" s="145">
        <v>0</v>
      </c>
      <c r="AR176" s="145">
        <v>0</v>
      </c>
      <c r="AS176" s="145">
        <v>0</v>
      </c>
      <c r="AT176" s="145">
        <v>0</v>
      </c>
      <c r="AU176" s="161">
        <v>0</v>
      </c>
      <c r="AV176" s="160"/>
      <c r="AW176" s="173">
        <v>0</v>
      </c>
      <c r="AX176" s="161">
        <v>0</v>
      </c>
      <c r="AY176" s="160"/>
      <c r="AZ176" s="174">
        <v>0</v>
      </c>
      <c r="BA176" s="172"/>
      <c r="BB176" s="172"/>
      <c r="BC176" s="172"/>
      <c r="BD176" s="172"/>
      <c r="BE176" s="172"/>
      <c r="BF176" s="172"/>
      <c r="BG176" s="172"/>
      <c r="BH176" s="183"/>
      <c r="BI176" s="183"/>
    </row>
    <row r="177" spans="1:61" x14ac:dyDescent="0.25">
      <c r="A177" s="210" t="s">
        <v>289</v>
      </c>
      <c r="B177" s="189" t="s">
        <v>169</v>
      </c>
      <c r="C177" s="173">
        <v>0</v>
      </c>
      <c r="D177" s="145">
        <v>0</v>
      </c>
      <c r="E177" s="145">
        <v>0</v>
      </c>
      <c r="F177" s="145">
        <v>0</v>
      </c>
      <c r="G177" s="145">
        <v>0</v>
      </c>
      <c r="H177" s="145">
        <v>0</v>
      </c>
      <c r="I177" s="145">
        <v>0</v>
      </c>
      <c r="J177" s="145">
        <v>0</v>
      </c>
      <c r="K177" s="145">
        <v>2730100</v>
      </c>
      <c r="L177" s="145">
        <v>0</v>
      </c>
      <c r="M177" s="145">
        <v>0</v>
      </c>
      <c r="N177" s="145">
        <v>0</v>
      </c>
      <c r="O177" s="145">
        <v>0</v>
      </c>
      <c r="P177" s="145">
        <v>0</v>
      </c>
      <c r="Q177" s="145">
        <v>0</v>
      </c>
      <c r="R177" s="145">
        <v>0</v>
      </c>
      <c r="S177" s="145">
        <v>0</v>
      </c>
      <c r="T177" s="145">
        <v>0</v>
      </c>
      <c r="U177" s="145">
        <v>0</v>
      </c>
      <c r="V177" s="145">
        <v>0</v>
      </c>
      <c r="W177" s="145">
        <v>0</v>
      </c>
      <c r="X177" s="145">
        <v>0</v>
      </c>
      <c r="Y177" s="145">
        <v>0</v>
      </c>
      <c r="Z177" s="145">
        <v>0</v>
      </c>
      <c r="AA177" s="145">
        <v>0</v>
      </c>
      <c r="AB177" s="145">
        <v>0</v>
      </c>
      <c r="AC177" s="145">
        <v>0</v>
      </c>
      <c r="AD177" s="145">
        <v>0</v>
      </c>
      <c r="AE177" s="145">
        <v>0</v>
      </c>
      <c r="AF177" s="145">
        <v>0</v>
      </c>
      <c r="AG177" s="145">
        <v>0</v>
      </c>
      <c r="AH177" s="145">
        <v>0</v>
      </c>
      <c r="AI177" s="145">
        <v>0</v>
      </c>
      <c r="AJ177" s="145">
        <v>0</v>
      </c>
      <c r="AK177" s="145">
        <v>0</v>
      </c>
      <c r="AL177" s="145">
        <v>0</v>
      </c>
      <c r="AM177" s="145">
        <v>0</v>
      </c>
      <c r="AN177" s="145">
        <v>0</v>
      </c>
      <c r="AO177" s="145">
        <v>0</v>
      </c>
      <c r="AP177" s="145">
        <v>0</v>
      </c>
      <c r="AQ177" s="145">
        <v>0</v>
      </c>
      <c r="AR177" s="145">
        <v>0</v>
      </c>
      <c r="AS177" s="145">
        <v>0</v>
      </c>
      <c r="AT177" s="145">
        <v>0</v>
      </c>
      <c r="AU177" s="161">
        <v>0</v>
      </c>
      <c r="AV177" s="160"/>
      <c r="AW177" s="173">
        <v>0</v>
      </c>
      <c r="AX177" s="161">
        <v>0</v>
      </c>
      <c r="AY177" s="160"/>
      <c r="AZ177" s="174">
        <v>0</v>
      </c>
      <c r="BA177" s="172"/>
      <c r="BB177" s="172"/>
      <c r="BC177" s="172"/>
      <c r="BD177" s="172"/>
      <c r="BE177" s="172"/>
      <c r="BF177" s="172"/>
      <c r="BG177" s="172"/>
      <c r="BH177" s="183"/>
      <c r="BI177" s="183"/>
    </row>
    <row r="178" spans="1:61" x14ac:dyDescent="0.25">
      <c r="A178" s="210" t="s">
        <v>290</v>
      </c>
      <c r="B178" s="189" t="s">
        <v>169</v>
      </c>
      <c r="C178" s="173">
        <v>0</v>
      </c>
      <c r="D178" s="145">
        <v>0</v>
      </c>
      <c r="E178" s="145">
        <v>0</v>
      </c>
      <c r="F178" s="145">
        <v>0</v>
      </c>
      <c r="G178" s="145">
        <v>0</v>
      </c>
      <c r="H178" s="145">
        <v>0</v>
      </c>
      <c r="I178" s="145">
        <v>0</v>
      </c>
      <c r="J178" s="145">
        <v>0</v>
      </c>
      <c r="K178" s="145">
        <v>123000</v>
      </c>
      <c r="L178" s="145">
        <v>0</v>
      </c>
      <c r="M178" s="145">
        <v>0</v>
      </c>
      <c r="N178" s="145">
        <v>0</v>
      </c>
      <c r="O178" s="145">
        <v>0</v>
      </c>
      <c r="P178" s="145">
        <v>0</v>
      </c>
      <c r="Q178" s="145">
        <v>0</v>
      </c>
      <c r="R178" s="145">
        <v>0</v>
      </c>
      <c r="S178" s="145">
        <v>0</v>
      </c>
      <c r="T178" s="145">
        <v>0</v>
      </c>
      <c r="U178" s="145">
        <v>0</v>
      </c>
      <c r="V178" s="145">
        <v>0</v>
      </c>
      <c r="W178" s="145">
        <v>0</v>
      </c>
      <c r="X178" s="145">
        <v>0</v>
      </c>
      <c r="Y178" s="145">
        <v>0</v>
      </c>
      <c r="Z178" s="145">
        <v>0</v>
      </c>
      <c r="AA178" s="145">
        <v>0</v>
      </c>
      <c r="AB178" s="145">
        <v>0</v>
      </c>
      <c r="AC178" s="145">
        <v>0</v>
      </c>
      <c r="AD178" s="145">
        <v>0</v>
      </c>
      <c r="AE178" s="145">
        <v>0</v>
      </c>
      <c r="AF178" s="145">
        <v>0</v>
      </c>
      <c r="AG178" s="145">
        <v>0</v>
      </c>
      <c r="AH178" s="145">
        <v>0</v>
      </c>
      <c r="AI178" s="145">
        <v>0</v>
      </c>
      <c r="AJ178" s="145">
        <v>0</v>
      </c>
      <c r="AK178" s="145">
        <v>0</v>
      </c>
      <c r="AL178" s="145">
        <v>0</v>
      </c>
      <c r="AM178" s="145">
        <v>0</v>
      </c>
      <c r="AN178" s="145">
        <v>0</v>
      </c>
      <c r="AO178" s="145">
        <v>0</v>
      </c>
      <c r="AP178" s="145">
        <v>0</v>
      </c>
      <c r="AQ178" s="145">
        <v>0</v>
      </c>
      <c r="AR178" s="145">
        <v>0</v>
      </c>
      <c r="AS178" s="145">
        <v>0</v>
      </c>
      <c r="AT178" s="145">
        <v>0</v>
      </c>
      <c r="AU178" s="161">
        <v>0</v>
      </c>
      <c r="AV178" s="160"/>
      <c r="AW178" s="173">
        <v>0</v>
      </c>
      <c r="AX178" s="161">
        <v>0</v>
      </c>
      <c r="AY178" s="160"/>
      <c r="AZ178" s="174">
        <v>0</v>
      </c>
      <c r="BA178" s="172"/>
      <c r="BB178" s="172"/>
      <c r="BC178" s="172"/>
      <c r="BD178" s="172"/>
      <c r="BE178" s="172"/>
      <c r="BF178" s="172"/>
      <c r="BG178" s="172"/>
      <c r="BH178" s="183"/>
      <c r="BI178" s="183"/>
    </row>
    <row r="179" spans="1:61" x14ac:dyDescent="0.25">
      <c r="A179" s="210" t="s">
        <v>291</v>
      </c>
      <c r="B179" s="189" t="s">
        <v>169</v>
      </c>
      <c r="C179" s="173">
        <v>0</v>
      </c>
      <c r="D179" s="145">
        <v>0</v>
      </c>
      <c r="E179" s="145">
        <v>0</v>
      </c>
      <c r="F179" s="145">
        <v>0</v>
      </c>
      <c r="G179" s="145">
        <v>0</v>
      </c>
      <c r="H179" s="145">
        <v>0</v>
      </c>
      <c r="I179" s="145">
        <v>0</v>
      </c>
      <c r="J179" s="145">
        <v>0</v>
      </c>
      <c r="K179" s="145">
        <v>117900</v>
      </c>
      <c r="L179" s="145">
        <v>0</v>
      </c>
      <c r="M179" s="145">
        <v>0</v>
      </c>
      <c r="N179" s="145">
        <v>0</v>
      </c>
      <c r="O179" s="145">
        <v>0</v>
      </c>
      <c r="P179" s="145">
        <v>0</v>
      </c>
      <c r="Q179" s="145">
        <v>0</v>
      </c>
      <c r="R179" s="145">
        <v>0</v>
      </c>
      <c r="S179" s="145">
        <v>0</v>
      </c>
      <c r="T179" s="145">
        <v>0</v>
      </c>
      <c r="U179" s="145">
        <v>0</v>
      </c>
      <c r="V179" s="145">
        <v>0</v>
      </c>
      <c r="W179" s="145">
        <v>0</v>
      </c>
      <c r="X179" s="145">
        <v>0</v>
      </c>
      <c r="Y179" s="145">
        <v>0</v>
      </c>
      <c r="Z179" s="145">
        <v>0</v>
      </c>
      <c r="AA179" s="145">
        <v>0</v>
      </c>
      <c r="AB179" s="145">
        <v>0</v>
      </c>
      <c r="AC179" s="145">
        <v>0</v>
      </c>
      <c r="AD179" s="145">
        <v>0</v>
      </c>
      <c r="AE179" s="145">
        <v>0</v>
      </c>
      <c r="AF179" s="145">
        <v>0</v>
      </c>
      <c r="AG179" s="145">
        <v>0</v>
      </c>
      <c r="AH179" s="145">
        <v>0</v>
      </c>
      <c r="AI179" s="145">
        <v>0</v>
      </c>
      <c r="AJ179" s="145">
        <v>0</v>
      </c>
      <c r="AK179" s="145">
        <v>0</v>
      </c>
      <c r="AL179" s="145">
        <v>0</v>
      </c>
      <c r="AM179" s="145">
        <v>0</v>
      </c>
      <c r="AN179" s="145">
        <v>0</v>
      </c>
      <c r="AO179" s="145">
        <v>0</v>
      </c>
      <c r="AP179" s="145">
        <v>0</v>
      </c>
      <c r="AQ179" s="145">
        <v>0</v>
      </c>
      <c r="AR179" s="145">
        <v>0</v>
      </c>
      <c r="AS179" s="145">
        <v>0</v>
      </c>
      <c r="AT179" s="145">
        <v>0</v>
      </c>
      <c r="AU179" s="161">
        <v>0</v>
      </c>
      <c r="AV179" s="160"/>
      <c r="AW179" s="173">
        <v>0</v>
      </c>
      <c r="AX179" s="161">
        <v>0</v>
      </c>
      <c r="AY179" s="160"/>
      <c r="AZ179" s="174">
        <v>0</v>
      </c>
      <c r="BA179" s="172"/>
      <c r="BB179" s="172"/>
      <c r="BC179" s="172"/>
      <c r="BD179" s="172"/>
      <c r="BE179" s="172"/>
      <c r="BF179" s="172"/>
      <c r="BG179" s="172"/>
      <c r="BH179" s="183"/>
      <c r="BI179" s="183"/>
    </row>
    <row r="180" spans="1:61" x14ac:dyDescent="0.25">
      <c r="A180" s="147" t="s">
        <v>292</v>
      </c>
      <c r="B180" s="189" t="s">
        <v>169</v>
      </c>
      <c r="C180" s="173">
        <v>0</v>
      </c>
      <c r="D180" s="145">
        <v>0</v>
      </c>
      <c r="E180" s="145">
        <v>0</v>
      </c>
      <c r="F180" s="145">
        <v>0</v>
      </c>
      <c r="G180" s="145">
        <v>0</v>
      </c>
      <c r="H180" s="145">
        <v>0</v>
      </c>
      <c r="I180" s="145">
        <v>0</v>
      </c>
      <c r="J180" s="145">
        <v>0</v>
      </c>
      <c r="K180" s="145">
        <v>0</v>
      </c>
      <c r="L180" s="145">
        <v>0</v>
      </c>
      <c r="M180" s="145">
        <v>0</v>
      </c>
      <c r="N180" s="145">
        <v>0</v>
      </c>
      <c r="O180" s="145">
        <v>0</v>
      </c>
      <c r="P180" s="145">
        <v>0</v>
      </c>
      <c r="Q180" s="145">
        <v>0</v>
      </c>
      <c r="R180" s="145">
        <v>0</v>
      </c>
      <c r="S180" s="145">
        <v>0</v>
      </c>
      <c r="T180" s="145">
        <v>0</v>
      </c>
      <c r="U180" s="145">
        <v>0</v>
      </c>
      <c r="V180" s="145">
        <v>0</v>
      </c>
      <c r="W180" s="145">
        <v>0</v>
      </c>
      <c r="X180" s="145">
        <v>0</v>
      </c>
      <c r="Y180" s="145">
        <v>0</v>
      </c>
      <c r="Z180" s="145">
        <v>0</v>
      </c>
      <c r="AA180" s="145">
        <v>0</v>
      </c>
      <c r="AB180" s="145">
        <v>0</v>
      </c>
      <c r="AC180" s="145">
        <v>0</v>
      </c>
      <c r="AD180" s="145">
        <v>0</v>
      </c>
      <c r="AE180" s="145">
        <v>0</v>
      </c>
      <c r="AF180" s="145">
        <v>0</v>
      </c>
      <c r="AG180" s="145">
        <v>0</v>
      </c>
      <c r="AH180" s="145">
        <v>0</v>
      </c>
      <c r="AI180" s="145">
        <v>0</v>
      </c>
      <c r="AJ180" s="145">
        <v>0</v>
      </c>
      <c r="AK180" s="145">
        <v>0</v>
      </c>
      <c r="AL180" s="145">
        <v>0</v>
      </c>
      <c r="AM180" s="145">
        <v>0</v>
      </c>
      <c r="AN180" s="145">
        <v>0</v>
      </c>
      <c r="AO180" s="145">
        <v>0</v>
      </c>
      <c r="AP180" s="145">
        <v>0</v>
      </c>
      <c r="AQ180" s="145">
        <v>0</v>
      </c>
      <c r="AR180" s="145">
        <v>0</v>
      </c>
      <c r="AS180" s="145">
        <v>0</v>
      </c>
      <c r="AT180" s="145">
        <v>0</v>
      </c>
      <c r="AU180" s="161">
        <v>0</v>
      </c>
      <c r="AV180" s="160"/>
      <c r="AW180" s="173">
        <v>0</v>
      </c>
      <c r="AX180" s="161">
        <v>0</v>
      </c>
      <c r="AY180" s="160"/>
      <c r="AZ180" s="174">
        <v>0</v>
      </c>
      <c r="BA180" s="172"/>
      <c r="BB180" s="172"/>
      <c r="BC180" s="172"/>
      <c r="BD180" s="172"/>
      <c r="BE180" s="172"/>
      <c r="BF180" s="172"/>
      <c r="BG180" s="172"/>
      <c r="BH180" s="183"/>
      <c r="BI180" s="183"/>
    </row>
    <row r="181" spans="1:61" x14ac:dyDescent="0.25">
      <c r="A181" s="147" t="s">
        <v>293</v>
      </c>
      <c r="B181" s="189" t="s">
        <v>169</v>
      </c>
      <c r="C181" s="173">
        <v>0</v>
      </c>
      <c r="D181" s="145">
        <v>0</v>
      </c>
      <c r="E181" s="145">
        <v>0</v>
      </c>
      <c r="F181" s="145">
        <v>0</v>
      </c>
      <c r="G181" s="145">
        <v>0</v>
      </c>
      <c r="H181" s="145">
        <v>0</v>
      </c>
      <c r="I181" s="145">
        <v>0</v>
      </c>
      <c r="J181" s="145">
        <v>0</v>
      </c>
      <c r="K181" s="145">
        <v>500000</v>
      </c>
      <c r="L181" s="145">
        <v>0</v>
      </c>
      <c r="M181" s="145">
        <v>0</v>
      </c>
      <c r="N181" s="145">
        <v>0</v>
      </c>
      <c r="O181" s="145">
        <v>0</v>
      </c>
      <c r="P181" s="145">
        <v>0</v>
      </c>
      <c r="Q181" s="145">
        <v>0</v>
      </c>
      <c r="R181" s="145">
        <v>0</v>
      </c>
      <c r="S181" s="145">
        <v>0</v>
      </c>
      <c r="T181" s="145">
        <v>0</v>
      </c>
      <c r="U181" s="145">
        <v>0</v>
      </c>
      <c r="V181" s="145">
        <v>0</v>
      </c>
      <c r="W181" s="145">
        <v>0</v>
      </c>
      <c r="X181" s="145">
        <v>0</v>
      </c>
      <c r="Y181" s="145">
        <v>0</v>
      </c>
      <c r="Z181" s="145">
        <v>0</v>
      </c>
      <c r="AA181" s="145">
        <v>0</v>
      </c>
      <c r="AB181" s="145">
        <v>0</v>
      </c>
      <c r="AC181" s="145">
        <v>0</v>
      </c>
      <c r="AD181" s="145">
        <v>0</v>
      </c>
      <c r="AE181" s="145">
        <v>0</v>
      </c>
      <c r="AF181" s="145">
        <v>0</v>
      </c>
      <c r="AG181" s="145">
        <v>0</v>
      </c>
      <c r="AH181" s="145">
        <v>0</v>
      </c>
      <c r="AI181" s="145">
        <v>0</v>
      </c>
      <c r="AJ181" s="145">
        <v>0</v>
      </c>
      <c r="AK181" s="145">
        <v>0</v>
      </c>
      <c r="AL181" s="145">
        <v>0</v>
      </c>
      <c r="AM181" s="145">
        <v>0</v>
      </c>
      <c r="AN181" s="145">
        <v>0</v>
      </c>
      <c r="AO181" s="145">
        <v>0</v>
      </c>
      <c r="AP181" s="145">
        <v>0</v>
      </c>
      <c r="AQ181" s="145">
        <v>0</v>
      </c>
      <c r="AR181" s="145">
        <v>0</v>
      </c>
      <c r="AS181" s="145">
        <v>0</v>
      </c>
      <c r="AT181" s="145">
        <v>0</v>
      </c>
      <c r="AU181" s="161">
        <v>0</v>
      </c>
      <c r="AV181" s="160"/>
      <c r="AW181" s="173">
        <v>0</v>
      </c>
      <c r="AX181" s="161">
        <v>0</v>
      </c>
      <c r="AY181" s="160"/>
      <c r="AZ181" s="174">
        <v>0</v>
      </c>
      <c r="BA181" s="172"/>
      <c r="BB181" s="172"/>
      <c r="BC181" s="172"/>
      <c r="BD181" s="172"/>
      <c r="BE181" s="172"/>
      <c r="BF181" s="172"/>
      <c r="BG181" s="172"/>
      <c r="BH181" s="183"/>
      <c r="BI181" s="183"/>
    </row>
    <row r="182" spans="1:61" x14ac:dyDescent="0.25">
      <c r="A182" s="147" t="s">
        <v>294</v>
      </c>
      <c r="B182" s="189" t="s">
        <v>169</v>
      </c>
      <c r="C182" s="173">
        <v>0</v>
      </c>
      <c r="D182" s="145">
        <v>0</v>
      </c>
      <c r="E182" s="145">
        <v>0</v>
      </c>
      <c r="F182" s="145">
        <v>0</v>
      </c>
      <c r="G182" s="145">
        <v>0</v>
      </c>
      <c r="H182" s="145">
        <v>0</v>
      </c>
      <c r="I182" s="145">
        <v>0</v>
      </c>
      <c r="J182" s="145">
        <v>0</v>
      </c>
      <c r="K182" s="145">
        <v>39285600</v>
      </c>
      <c r="L182" s="145">
        <v>0</v>
      </c>
      <c r="M182" s="145">
        <v>0</v>
      </c>
      <c r="N182" s="145">
        <v>0</v>
      </c>
      <c r="O182" s="145">
        <v>0</v>
      </c>
      <c r="P182" s="145">
        <v>0</v>
      </c>
      <c r="Q182" s="145">
        <v>0</v>
      </c>
      <c r="R182" s="145">
        <v>0</v>
      </c>
      <c r="S182" s="145">
        <v>0</v>
      </c>
      <c r="T182" s="145">
        <v>0</v>
      </c>
      <c r="U182" s="145">
        <v>0</v>
      </c>
      <c r="V182" s="145">
        <v>0</v>
      </c>
      <c r="W182" s="145">
        <v>0</v>
      </c>
      <c r="X182" s="145">
        <v>0</v>
      </c>
      <c r="Y182" s="145">
        <v>0</v>
      </c>
      <c r="Z182" s="145">
        <v>0</v>
      </c>
      <c r="AA182" s="145">
        <v>0</v>
      </c>
      <c r="AB182" s="145">
        <v>0</v>
      </c>
      <c r="AC182" s="145">
        <v>0</v>
      </c>
      <c r="AD182" s="145">
        <v>0</v>
      </c>
      <c r="AE182" s="145">
        <v>0</v>
      </c>
      <c r="AF182" s="145">
        <v>0</v>
      </c>
      <c r="AG182" s="145">
        <v>0</v>
      </c>
      <c r="AH182" s="145">
        <v>0</v>
      </c>
      <c r="AI182" s="145">
        <v>0</v>
      </c>
      <c r="AJ182" s="145">
        <v>0</v>
      </c>
      <c r="AK182" s="145">
        <v>0</v>
      </c>
      <c r="AL182" s="145">
        <v>0</v>
      </c>
      <c r="AM182" s="145">
        <v>0</v>
      </c>
      <c r="AN182" s="145">
        <v>0</v>
      </c>
      <c r="AO182" s="145">
        <v>0</v>
      </c>
      <c r="AP182" s="145">
        <v>0</v>
      </c>
      <c r="AQ182" s="145">
        <v>0</v>
      </c>
      <c r="AR182" s="145">
        <v>0</v>
      </c>
      <c r="AS182" s="145">
        <v>0</v>
      </c>
      <c r="AT182" s="145">
        <v>0</v>
      </c>
      <c r="AU182" s="161">
        <v>0</v>
      </c>
      <c r="AV182" s="160"/>
      <c r="AW182" s="173">
        <v>0</v>
      </c>
      <c r="AX182" s="161">
        <v>0</v>
      </c>
      <c r="AY182" s="160"/>
      <c r="AZ182" s="174">
        <v>0</v>
      </c>
      <c r="BA182" s="172"/>
      <c r="BB182" s="172"/>
      <c r="BC182" s="172"/>
      <c r="BD182" s="172"/>
      <c r="BE182" s="172"/>
      <c r="BF182" s="172"/>
      <c r="BG182" s="172"/>
      <c r="BH182" s="183"/>
      <c r="BI182" s="183"/>
    </row>
    <row r="183" spans="1:61" x14ac:dyDescent="0.25">
      <c r="A183" s="210" t="s">
        <v>295</v>
      </c>
      <c r="B183" s="189" t="s">
        <v>169</v>
      </c>
      <c r="C183" s="173">
        <v>0</v>
      </c>
      <c r="D183" s="145">
        <v>0</v>
      </c>
      <c r="E183" s="145">
        <v>0</v>
      </c>
      <c r="F183" s="145">
        <v>0</v>
      </c>
      <c r="G183" s="145">
        <v>0</v>
      </c>
      <c r="H183" s="145">
        <v>0</v>
      </c>
      <c r="I183" s="145">
        <v>0</v>
      </c>
      <c r="J183" s="145">
        <v>0</v>
      </c>
      <c r="K183" s="145">
        <v>255000</v>
      </c>
      <c r="L183" s="145">
        <v>0</v>
      </c>
      <c r="M183" s="145">
        <v>0</v>
      </c>
      <c r="N183" s="145">
        <v>0</v>
      </c>
      <c r="O183" s="145">
        <v>0</v>
      </c>
      <c r="P183" s="145">
        <v>0</v>
      </c>
      <c r="Q183" s="145">
        <v>0</v>
      </c>
      <c r="R183" s="145">
        <v>0</v>
      </c>
      <c r="S183" s="145">
        <v>0</v>
      </c>
      <c r="T183" s="145">
        <v>0</v>
      </c>
      <c r="U183" s="145">
        <v>0</v>
      </c>
      <c r="V183" s="145">
        <v>0</v>
      </c>
      <c r="W183" s="145">
        <v>0</v>
      </c>
      <c r="X183" s="145">
        <v>0</v>
      </c>
      <c r="Y183" s="145">
        <v>0</v>
      </c>
      <c r="Z183" s="145">
        <v>0</v>
      </c>
      <c r="AA183" s="145">
        <v>0</v>
      </c>
      <c r="AB183" s="145">
        <v>0</v>
      </c>
      <c r="AC183" s="145">
        <v>0</v>
      </c>
      <c r="AD183" s="145">
        <v>0</v>
      </c>
      <c r="AE183" s="145">
        <v>0</v>
      </c>
      <c r="AF183" s="145">
        <v>0</v>
      </c>
      <c r="AG183" s="145">
        <v>0</v>
      </c>
      <c r="AH183" s="145">
        <v>0</v>
      </c>
      <c r="AI183" s="145">
        <v>0</v>
      </c>
      <c r="AJ183" s="145">
        <v>0</v>
      </c>
      <c r="AK183" s="145">
        <v>0</v>
      </c>
      <c r="AL183" s="145">
        <v>0</v>
      </c>
      <c r="AM183" s="145">
        <v>0</v>
      </c>
      <c r="AN183" s="145">
        <v>0</v>
      </c>
      <c r="AO183" s="145">
        <v>0</v>
      </c>
      <c r="AP183" s="145">
        <v>0</v>
      </c>
      <c r="AQ183" s="145">
        <v>0</v>
      </c>
      <c r="AR183" s="145">
        <v>0</v>
      </c>
      <c r="AS183" s="145">
        <v>0</v>
      </c>
      <c r="AT183" s="145">
        <v>0</v>
      </c>
      <c r="AU183" s="161">
        <v>0</v>
      </c>
      <c r="AV183" s="160"/>
      <c r="AW183" s="173">
        <v>0</v>
      </c>
      <c r="AX183" s="161">
        <v>0</v>
      </c>
      <c r="AY183" s="160"/>
      <c r="AZ183" s="174">
        <v>0</v>
      </c>
      <c r="BA183" s="172"/>
      <c r="BB183" s="172"/>
      <c r="BC183" s="172"/>
      <c r="BD183" s="172"/>
      <c r="BE183" s="172"/>
      <c r="BF183" s="172"/>
      <c r="BG183" s="172"/>
      <c r="BH183" s="183"/>
      <c r="BI183" s="183"/>
    </row>
    <row r="184" spans="1:61" x14ac:dyDescent="0.25">
      <c r="A184" s="210" t="s">
        <v>296</v>
      </c>
      <c r="B184" s="189" t="s">
        <v>169</v>
      </c>
      <c r="C184" s="173">
        <v>0</v>
      </c>
      <c r="D184" s="145">
        <v>0</v>
      </c>
      <c r="E184" s="145">
        <v>0</v>
      </c>
      <c r="F184" s="145">
        <v>0</v>
      </c>
      <c r="G184" s="145">
        <v>0</v>
      </c>
      <c r="H184" s="145">
        <v>0</v>
      </c>
      <c r="I184" s="145">
        <v>0</v>
      </c>
      <c r="J184" s="145">
        <v>0</v>
      </c>
      <c r="K184" s="145">
        <v>11500</v>
      </c>
      <c r="L184" s="145">
        <v>0</v>
      </c>
      <c r="M184" s="145">
        <v>0</v>
      </c>
      <c r="N184" s="145">
        <v>0</v>
      </c>
      <c r="O184" s="145">
        <v>0</v>
      </c>
      <c r="P184" s="145">
        <v>0</v>
      </c>
      <c r="Q184" s="145">
        <v>0</v>
      </c>
      <c r="R184" s="145">
        <v>0</v>
      </c>
      <c r="S184" s="145">
        <v>0</v>
      </c>
      <c r="T184" s="145">
        <v>0</v>
      </c>
      <c r="U184" s="145">
        <v>0</v>
      </c>
      <c r="V184" s="145">
        <v>0</v>
      </c>
      <c r="W184" s="145">
        <v>0</v>
      </c>
      <c r="X184" s="145">
        <v>0</v>
      </c>
      <c r="Y184" s="145">
        <v>0</v>
      </c>
      <c r="Z184" s="145">
        <v>0</v>
      </c>
      <c r="AA184" s="145">
        <v>0</v>
      </c>
      <c r="AB184" s="145">
        <v>0</v>
      </c>
      <c r="AC184" s="145">
        <v>0</v>
      </c>
      <c r="AD184" s="145">
        <v>0</v>
      </c>
      <c r="AE184" s="145">
        <v>0</v>
      </c>
      <c r="AF184" s="145">
        <v>0</v>
      </c>
      <c r="AG184" s="145">
        <v>0</v>
      </c>
      <c r="AH184" s="145">
        <v>0</v>
      </c>
      <c r="AI184" s="145">
        <v>0</v>
      </c>
      <c r="AJ184" s="145">
        <v>0</v>
      </c>
      <c r="AK184" s="145">
        <v>0</v>
      </c>
      <c r="AL184" s="145">
        <v>0</v>
      </c>
      <c r="AM184" s="145">
        <v>0</v>
      </c>
      <c r="AN184" s="145">
        <v>0</v>
      </c>
      <c r="AO184" s="145">
        <v>0</v>
      </c>
      <c r="AP184" s="145">
        <v>0</v>
      </c>
      <c r="AQ184" s="145">
        <v>0</v>
      </c>
      <c r="AR184" s="145">
        <v>0</v>
      </c>
      <c r="AS184" s="145">
        <v>0</v>
      </c>
      <c r="AT184" s="145">
        <v>0</v>
      </c>
      <c r="AU184" s="161">
        <v>0</v>
      </c>
      <c r="AV184" s="160"/>
      <c r="AW184" s="173">
        <v>0</v>
      </c>
      <c r="AX184" s="161">
        <v>0</v>
      </c>
      <c r="AY184" s="160"/>
      <c r="AZ184" s="174">
        <v>0</v>
      </c>
      <c r="BA184" s="172"/>
      <c r="BB184" s="172"/>
      <c r="BC184" s="172"/>
      <c r="BD184" s="172"/>
      <c r="BE184" s="172"/>
      <c r="BF184" s="172"/>
      <c r="BG184" s="172"/>
      <c r="BH184" s="183"/>
      <c r="BI184" s="183"/>
    </row>
    <row r="185" spans="1:61" x14ac:dyDescent="0.25">
      <c r="A185" s="147" t="s">
        <v>297</v>
      </c>
      <c r="B185" s="189" t="s">
        <v>169</v>
      </c>
      <c r="C185" s="173">
        <v>0</v>
      </c>
      <c r="D185" s="145">
        <v>0</v>
      </c>
      <c r="E185" s="145">
        <v>0</v>
      </c>
      <c r="F185" s="145">
        <v>0</v>
      </c>
      <c r="G185" s="145">
        <v>0</v>
      </c>
      <c r="H185" s="145">
        <v>0</v>
      </c>
      <c r="I185" s="145">
        <v>0</v>
      </c>
      <c r="J185" s="145">
        <v>0</v>
      </c>
      <c r="K185" s="145">
        <v>576400</v>
      </c>
      <c r="L185" s="145">
        <v>0</v>
      </c>
      <c r="M185" s="145">
        <v>0</v>
      </c>
      <c r="N185" s="145">
        <v>0</v>
      </c>
      <c r="O185" s="145">
        <v>0</v>
      </c>
      <c r="P185" s="145">
        <v>0</v>
      </c>
      <c r="Q185" s="145">
        <v>0</v>
      </c>
      <c r="R185" s="145">
        <v>0</v>
      </c>
      <c r="S185" s="145">
        <v>0</v>
      </c>
      <c r="T185" s="145">
        <v>0</v>
      </c>
      <c r="U185" s="145">
        <v>0</v>
      </c>
      <c r="V185" s="145">
        <v>0</v>
      </c>
      <c r="W185" s="145">
        <v>0</v>
      </c>
      <c r="X185" s="145">
        <v>0</v>
      </c>
      <c r="Y185" s="145">
        <v>0</v>
      </c>
      <c r="Z185" s="145">
        <v>0</v>
      </c>
      <c r="AA185" s="145">
        <v>0</v>
      </c>
      <c r="AB185" s="145">
        <v>0</v>
      </c>
      <c r="AC185" s="145">
        <v>0</v>
      </c>
      <c r="AD185" s="145">
        <v>0</v>
      </c>
      <c r="AE185" s="145">
        <v>0</v>
      </c>
      <c r="AF185" s="145">
        <v>0</v>
      </c>
      <c r="AG185" s="145">
        <v>0</v>
      </c>
      <c r="AH185" s="145">
        <v>0</v>
      </c>
      <c r="AI185" s="145">
        <v>0</v>
      </c>
      <c r="AJ185" s="145">
        <v>0</v>
      </c>
      <c r="AK185" s="145">
        <v>0</v>
      </c>
      <c r="AL185" s="145">
        <v>0</v>
      </c>
      <c r="AM185" s="145">
        <v>0</v>
      </c>
      <c r="AN185" s="145">
        <v>0</v>
      </c>
      <c r="AO185" s="145">
        <v>0</v>
      </c>
      <c r="AP185" s="145">
        <v>0</v>
      </c>
      <c r="AQ185" s="145">
        <v>0</v>
      </c>
      <c r="AR185" s="145">
        <v>0</v>
      </c>
      <c r="AS185" s="145">
        <v>0</v>
      </c>
      <c r="AT185" s="145">
        <v>0</v>
      </c>
      <c r="AU185" s="161">
        <v>0</v>
      </c>
      <c r="AV185" s="160"/>
      <c r="AW185" s="173">
        <v>0</v>
      </c>
      <c r="AX185" s="161">
        <v>0</v>
      </c>
      <c r="AY185" s="160"/>
      <c r="AZ185" s="174">
        <v>0</v>
      </c>
      <c r="BA185" s="172"/>
      <c r="BB185" s="172"/>
      <c r="BC185" s="172"/>
      <c r="BD185" s="172"/>
      <c r="BE185" s="172"/>
      <c r="BF185" s="172"/>
      <c r="BG185" s="172"/>
      <c r="BH185" s="183"/>
      <c r="BI185" s="183"/>
    </row>
    <row r="186" spans="1:61" x14ac:dyDescent="0.25">
      <c r="A186" s="147" t="s">
        <v>298</v>
      </c>
      <c r="B186" s="189" t="s">
        <v>169</v>
      </c>
      <c r="C186" s="173">
        <v>0</v>
      </c>
      <c r="D186" s="145">
        <v>0</v>
      </c>
      <c r="E186" s="145">
        <v>0</v>
      </c>
      <c r="F186" s="145">
        <v>0</v>
      </c>
      <c r="G186" s="145">
        <v>0</v>
      </c>
      <c r="H186" s="145">
        <v>0</v>
      </c>
      <c r="I186" s="145">
        <v>0</v>
      </c>
      <c r="J186" s="145">
        <v>0</v>
      </c>
      <c r="K186" s="145">
        <v>63230200</v>
      </c>
      <c r="L186" s="145">
        <v>0</v>
      </c>
      <c r="M186" s="145">
        <v>0</v>
      </c>
      <c r="N186" s="145">
        <v>0</v>
      </c>
      <c r="O186" s="145">
        <v>0</v>
      </c>
      <c r="P186" s="145">
        <v>0</v>
      </c>
      <c r="Q186" s="145">
        <v>0</v>
      </c>
      <c r="R186" s="145">
        <v>0</v>
      </c>
      <c r="S186" s="145">
        <v>0</v>
      </c>
      <c r="T186" s="145">
        <v>0</v>
      </c>
      <c r="U186" s="145">
        <v>0</v>
      </c>
      <c r="V186" s="145">
        <v>0</v>
      </c>
      <c r="W186" s="145">
        <v>0</v>
      </c>
      <c r="X186" s="145">
        <v>0</v>
      </c>
      <c r="Y186" s="145">
        <v>0</v>
      </c>
      <c r="Z186" s="145">
        <v>0</v>
      </c>
      <c r="AA186" s="145">
        <v>0</v>
      </c>
      <c r="AB186" s="145">
        <v>0</v>
      </c>
      <c r="AC186" s="145">
        <v>0</v>
      </c>
      <c r="AD186" s="145">
        <v>0</v>
      </c>
      <c r="AE186" s="145">
        <v>0</v>
      </c>
      <c r="AF186" s="145">
        <v>0</v>
      </c>
      <c r="AG186" s="145">
        <v>0</v>
      </c>
      <c r="AH186" s="145">
        <v>0</v>
      </c>
      <c r="AI186" s="145">
        <v>0</v>
      </c>
      <c r="AJ186" s="145">
        <v>0</v>
      </c>
      <c r="AK186" s="145">
        <v>0</v>
      </c>
      <c r="AL186" s="145">
        <v>0</v>
      </c>
      <c r="AM186" s="145">
        <v>0</v>
      </c>
      <c r="AN186" s="145">
        <v>0</v>
      </c>
      <c r="AO186" s="145">
        <v>0</v>
      </c>
      <c r="AP186" s="145">
        <v>0</v>
      </c>
      <c r="AQ186" s="145">
        <v>0</v>
      </c>
      <c r="AR186" s="145">
        <v>0</v>
      </c>
      <c r="AS186" s="145">
        <v>0</v>
      </c>
      <c r="AT186" s="145">
        <v>0</v>
      </c>
      <c r="AU186" s="161">
        <v>0</v>
      </c>
      <c r="AV186" s="160"/>
      <c r="AW186" s="173">
        <v>0</v>
      </c>
      <c r="AX186" s="161">
        <v>0</v>
      </c>
      <c r="AY186" s="160"/>
      <c r="AZ186" s="174">
        <v>0</v>
      </c>
      <c r="BA186" s="172"/>
      <c r="BB186" s="172"/>
      <c r="BC186" s="172"/>
      <c r="BD186" s="172"/>
      <c r="BE186" s="172"/>
      <c r="BF186" s="172"/>
      <c r="BG186" s="172"/>
      <c r="BH186" s="183"/>
      <c r="BI186" s="183"/>
    </row>
    <row r="187" spans="1:61" x14ac:dyDescent="0.25">
      <c r="A187" s="210" t="s">
        <v>299</v>
      </c>
      <c r="B187" s="189" t="s">
        <v>169</v>
      </c>
      <c r="C187" s="173">
        <v>0</v>
      </c>
      <c r="D187" s="145">
        <v>0</v>
      </c>
      <c r="E187" s="145">
        <v>0</v>
      </c>
      <c r="F187" s="145">
        <v>0</v>
      </c>
      <c r="G187" s="145">
        <v>0</v>
      </c>
      <c r="H187" s="145">
        <v>0</v>
      </c>
      <c r="I187" s="145">
        <v>0</v>
      </c>
      <c r="J187" s="145">
        <v>0</v>
      </c>
      <c r="K187" s="145">
        <v>0</v>
      </c>
      <c r="L187" s="145">
        <v>0</v>
      </c>
      <c r="M187" s="145">
        <v>0</v>
      </c>
      <c r="N187" s="145">
        <v>0</v>
      </c>
      <c r="O187" s="145">
        <v>0</v>
      </c>
      <c r="P187" s="145">
        <v>0</v>
      </c>
      <c r="Q187" s="145">
        <v>0</v>
      </c>
      <c r="R187" s="145">
        <v>0</v>
      </c>
      <c r="S187" s="145">
        <v>0</v>
      </c>
      <c r="T187" s="145">
        <v>0</v>
      </c>
      <c r="U187" s="145">
        <v>0</v>
      </c>
      <c r="V187" s="145">
        <v>0</v>
      </c>
      <c r="W187" s="145">
        <v>0</v>
      </c>
      <c r="X187" s="145">
        <v>0</v>
      </c>
      <c r="Y187" s="145">
        <v>0</v>
      </c>
      <c r="Z187" s="145">
        <v>0</v>
      </c>
      <c r="AA187" s="145">
        <v>0</v>
      </c>
      <c r="AB187" s="145">
        <v>0</v>
      </c>
      <c r="AC187" s="145">
        <v>0</v>
      </c>
      <c r="AD187" s="145">
        <v>0</v>
      </c>
      <c r="AE187" s="145">
        <v>0</v>
      </c>
      <c r="AF187" s="145">
        <v>0</v>
      </c>
      <c r="AG187" s="145">
        <v>0</v>
      </c>
      <c r="AH187" s="145">
        <v>0</v>
      </c>
      <c r="AI187" s="145">
        <v>0</v>
      </c>
      <c r="AJ187" s="145">
        <v>0</v>
      </c>
      <c r="AK187" s="145">
        <v>0</v>
      </c>
      <c r="AL187" s="145">
        <v>0</v>
      </c>
      <c r="AM187" s="145">
        <v>0</v>
      </c>
      <c r="AN187" s="145">
        <v>0</v>
      </c>
      <c r="AO187" s="145">
        <v>0</v>
      </c>
      <c r="AP187" s="145">
        <v>0</v>
      </c>
      <c r="AQ187" s="145">
        <v>0</v>
      </c>
      <c r="AR187" s="145">
        <v>0</v>
      </c>
      <c r="AS187" s="145">
        <v>0</v>
      </c>
      <c r="AT187" s="145">
        <v>0</v>
      </c>
      <c r="AU187" s="161">
        <v>0</v>
      </c>
      <c r="AV187" s="160"/>
      <c r="AW187" s="173">
        <v>0</v>
      </c>
      <c r="AX187" s="161">
        <v>0</v>
      </c>
      <c r="AY187" s="160"/>
      <c r="AZ187" s="174">
        <v>0</v>
      </c>
      <c r="BA187" s="172"/>
      <c r="BB187" s="172"/>
      <c r="BC187" s="172"/>
      <c r="BD187" s="172"/>
      <c r="BE187" s="172"/>
      <c r="BF187" s="172"/>
      <c r="BG187" s="172"/>
      <c r="BH187" s="183"/>
      <c r="BI187" s="183"/>
    </row>
    <row r="188" spans="1:61" x14ac:dyDescent="0.25">
      <c r="A188" s="210" t="s">
        <v>300</v>
      </c>
      <c r="B188" s="189" t="s">
        <v>169</v>
      </c>
      <c r="C188" s="173">
        <v>0</v>
      </c>
      <c r="D188" s="145">
        <v>0</v>
      </c>
      <c r="E188" s="145">
        <v>0</v>
      </c>
      <c r="F188" s="145">
        <v>0</v>
      </c>
      <c r="G188" s="145">
        <v>0</v>
      </c>
      <c r="H188" s="145">
        <v>0</v>
      </c>
      <c r="I188" s="145">
        <v>0</v>
      </c>
      <c r="J188" s="145">
        <v>0</v>
      </c>
      <c r="K188" s="145">
        <v>5110500</v>
      </c>
      <c r="L188" s="145">
        <v>0</v>
      </c>
      <c r="M188" s="145">
        <v>0</v>
      </c>
      <c r="N188" s="145">
        <v>0</v>
      </c>
      <c r="O188" s="145">
        <v>0</v>
      </c>
      <c r="P188" s="145">
        <v>0</v>
      </c>
      <c r="Q188" s="145">
        <v>0</v>
      </c>
      <c r="R188" s="145">
        <v>0</v>
      </c>
      <c r="S188" s="145">
        <v>0</v>
      </c>
      <c r="T188" s="145">
        <v>0</v>
      </c>
      <c r="U188" s="145">
        <v>0</v>
      </c>
      <c r="V188" s="145">
        <v>0</v>
      </c>
      <c r="W188" s="145">
        <v>0</v>
      </c>
      <c r="X188" s="145">
        <v>0</v>
      </c>
      <c r="Y188" s="145">
        <v>0</v>
      </c>
      <c r="Z188" s="145">
        <v>0</v>
      </c>
      <c r="AA188" s="145">
        <v>0</v>
      </c>
      <c r="AB188" s="145">
        <v>0</v>
      </c>
      <c r="AC188" s="145">
        <v>0</v>
      </c>
      <c r="AD188" s="145">
        <v>0</v>
      </c>
      <c r="AE188" s="145">
        <v>0</v>
      </c>
      <c r="AF188" s="145">
        <v>0</v>
      </c>
      <c r="AG188" s="145">
        <v>0</v>
      </c>
      <c r="AH188" s="145">
        <v>0</v>
      </c>
      <c r="AI188" s="145">
        <v>0</v>
      </c>
      <c r="AJ188" s="145">
        <v>0</v>
      </c>
      <c r="AK188" s="145">
        <v>0</v>
      </c>
      <c r="AL188" s="145">
        <v>0</v>
      </c>
      <c r="AM188" s="145">
        <v>0</v>
      </c>
      <c r="AN188" s="145">
        <v>0</v>
      </c>
      <c r="AO188" s="145">
        <v>0</v>
      </c>
      <c r="AP188" s="145">
        <v>0</v>
      </c>
      <c r="AQ188" s="145">
        <v>0</v>
      </c>
      <c r="AR188" s="145">
        <v>0</v>
      </c>
      <c r="AS188" s="145">
        <v>0</v>
      </c>
      <c r="AT188" s="145">
        <v>0</v>
      </c>
      <c r="AU188" s="161">
        <v>0</v>
      </c>
      <c r="AV188" s="160"/>
      <c r="AW188" s="173">
        <v>0</v>
      </c>
      <c r="AX188" s="161">
        <v>0</v>
      </c>
      <c r="AY188" s="160"/>
      <c r="AZ188" s="174">
        <v>0</v>
      </c>
      <c r="BA188" s="172"/>
      <c r="BB188" s="172"/>
      <c r="BC188" s="172"/>
      <c r="BD188" s="172"/>
      <c r="BE188" s="172"/>
      <c r="BF188" s="172"/>
      <c r="BG188" s="172"/>
      <c r="BH188" s="183"/>
      <c r="BI188" s="183"/>
    </row>
    <row r="189" spans="1:61" x14ac:dyDescent="0.25">
      <c r="A189" s="147" t="s">
        <v>301</v>
      </c>
      <c r="B189" s="189" t="s">
        <v>169</v>
      </c>
      <c r="C189" s="173">
        <v>0</v>
      </c>
      <c r="D189" s="145">
        <v>0</v>
      </c>
      <c r="E189" s="145">
        <v>0</v>
      </c>
      <c r="F189" s="145">
        <v>0</v>
      </c>
      <c r="G189" s="145">
        <v>0</v>
      </c>
      <c r="H189" s="145">
        <v>0</v>
      </c>
      <c r="I189" s="145">
        <v>0</v>
      </c>
      <c r="J189" s="145">
        <v>0</v>
      </c>
      <c r="K189" s="145">
        <v>0</v>
      </c>
      <c r="L189" s="145">
        <v>0</v>
      </c>
      <c r="M189" s="145">
        <v>0</v>
      </c>
      <c r="N189" s="145">
        <v>0</v>
      </c>
      <c r="O189" s="145">
        <v>0</v>
      </c>
      <c r="P189" s="145">
        <v>0</v>
      </c>
      <c r="Q189" s="145">
        <v>0</v>
      </c>
      <c r="R189" s="145">
        <v>0</v>
      </c>
      <c r="S189" s="145">
        <v>0</v>
      </c>
      <c r="T189" s="145">
        <v>0</v>
      </c>
      <c r="U189" s="145">
        <v>0</v>
      </c>
      <c r="V189" s="145">
        <v>0</v>
      </c>
      <c r="W189" s="145">
        <v>0</v>
      </c>
      <c r="X189" s="145">
        <v>0</v>
      </c>
      <c r="Y189" s="145">
        <v>0</v>
      </c>
      <c r="Z189" s="145">
        <v>0</v>
      </c>
      <c r="AA189" s="145">
        <v>0</v>
      </c>
      <c r="AB189" s="145">
        <v>0</v>
      </c>
      <c r="AC189" s="145">
        <v>0</v>
      </c>
      <c r="AD189" s="145">
        <v>0</v>
      </c>
      <c r="AE189" s="145">
        <v>0</v>
      </c>
      <c r="AF189" s="145">
        <v>0</v>
      </c>
      <c r="AG189" s="145">
        <v>0</v>
      </c>
      <c r="AH189" s="145">
        <v>0</v>
      </c>
      <c r="AI189" s="145">
        <v>0</v>
      </c>
      <c r="AJ189" s="145">
        <v>0</v>
      </c>
      <c r="AK189" s="145">
        <v>0</v>
      </c>
      <c r="AL189" s="145">
        <v>0</v>
      </c>
      <c r="AM189" s="145">
        <v>0</v>
      </c>
      <c r="AN189" s="145">
        <v>0</v>
      </c>
      <c r="AO189" s="145">
        <v>0</v>
      </c>
      <c r="AP189" s="145">
        <v>0</v>
      </c>
      <c r="AQ189" s="145">
        <v>0</v>
      </c>
      <c r="AR189" s="145">
        <v>0</v>
      </c>
      <c r="AS189" s="145">
        <v>0</v>
      </c>
      <c r="AT189" s="145">
        <v>0</v>
      </c>
      <c r="AU189" s="161">
        <v>0</v>
      </c>
      <c r="AV189" s="160"/>
      <c r="AW189" s="173">
        <v>0</v>
      </c>
      <c r="AX189" s="161">
        <v>0</v>
      </c>
      <c r="AY189" s="160"/>
      <c r="AZ189" s="174">
        <v>0</v>
      </c>
      <c r="BA189" s="172"/>
      <c r="BB189" s="172"/>
      <c r="BC189" s="172"/>
      <c r="BD189" s="172"/>
      <c r="BE189" s="172"/>
      <c r="BF189" s="172"/>
      <c r="BG189" s="172"/>
      <c r="BH189" s="183"/>
      <c r="BI189" s="183"/>
    </row>
    <row r="190" spans="1:61" x14ac:dyDescent="0.25">
      <c r="A190" s="210" t="s">
        <v>302</v>
      </c>
      <c r="B190" s="189" t="s">
        <v>169</v>
      </c>
      <c r="C190" s="173">
        <v>0</v>
      </c>
      <c r="D190" s="145">
        <v>0</v>
      </c>
      <c r="E190" s="145">
        <v>0</v>
      </c>
      <c r="F190" s="145">
        <v>0</v>
      </c>
      <c r="G190" s="145">
        <v>0</v>
      </c>
      <c r="H190" s="145">
        <v>0</v>
      </c>
      <c r="I190" s="145">
        <v>0</v>
      </c>
      <c r="J190" s="145">
        <v>0</v>
      </c>
      <c r="K190" s="145">
        <v>0</v>
      </c>
      <c r="L190" s="145">
        <v>0</v>
      </c>
      <c r="M190" s="145">
        <v>0</v>
      </c>
      <c r="N190" s="145">
        <v>0</v>
      </c>
      <c r="O190" s="145">
        <v>0</v>
      </c>
      <c r="P190" s="145">
        <v>0</v>
      </c>
      <c r="Q190" s="145">
        <v>0</v>
      </c>
      <c r="R190" s="145">
        <v>0</v>
      </c>
      <c r="S190" s="145">
        <v>0</v>
      </c>
      <c r="T190" s="145">
        <v>0</v>
      </c>
      <c r="U190" s="145">
        <v>0</v>
      </c>
      <c r="V190" s="145">
        <v>0</v>
      </c>
      <c r="W190" s="145">
        <v>0</v>
      </c>
      <c r="X190" s="145">
        <v>0</v>
      </c>
      <c r="Y190" s="145">
        <v>0</v>
      </c>
      <c r="Z190" s="145">
        <v>0</v>
      </c>
      <c r="AA190" s="145">
        <v>0</v>
      </c>
      <c r="AB190" s="145">
        <v>0</v>
      </c>
      <c r="AC190" s="145">
        <v>0</v>
      </c>
      <c r="AD190" s="145">
        <v>0</v>
      </c>
      <c r="AE190" s="145">
        <v>0</v>
      </c>
      <c r="AF190" s="145">
        <v>0</v>
      </c>
      <c r="AG190" s="145">
        <v>0</v>
      </c>
      <c r="AH190" s="145">
        <v>0</v>
      </c>
      <c r="AI190" s="145">
        <v>0</v>
      </c>
      <c r="AJ190" s="145">
        <v>0</v>
      </c>
      <c r="AK190" s="145">
        <v>0</v>
      </c>
      <c r="AL190" s="145">
        <v>0</v>
      </c>
      <c r="AM190" s="145">
        <v>0</v>
      </c>
      <c r="AN190" s="145">
        <v>0</v>
      </c>
      <c r="AO190" s="145">
        <v>0</v>
      </c>
      <c r="AP190" s="145">
        <v>0</v>
      </c>
      <c r="AQ190" s="145">
        <v>0</v>
      </c>
      <c r="AR190" s="145">
        <v>0</v>
      </c>
      <c r="AS190" s="145">
        <v>0</v>
      </c>
      <c r="AT190" s="145">
        <v>0</v>
      </c>
      <c r="AU190" s="161">
        <v>0</v>
      </c>
      <c r="AV190" s="160"/>
      <c r="AW190" s="173">
        <v>0</v>
      </c>
      <c r="AX190" s="161">
        <v>0</v>
      </c>
      <c r="AY190" s="160"/>
      <c r="AZ190" s="174">
        <v>0</v>
      </c>
      <c r="BA190" s="172"/>
      <c r="BB190" s="172"/>
      <c r="BC190" s="172"/>
      <c r="BD190" s="172"/>
      <c r="BE190" s="172"/>
      <c r="BF190" s="172"/>
      <c r="BG190" s="172"/>
      <c r="BH190" s="183"/>
      <c r="BI190" s="183"/>
    </row>
    <row r="191" spans="1:61" x14ac:dyDescent="0.25">
      <c r="A191" s="210" t="s">
        <v>303</v>
      </c>
      <c r="B191" s="189" t="s">
        <v>169</v>
      </c>
      <c r="C191" s="173">
        <v>0</v>
      </c>
      <c r="D191" s="145">
        <v>0</v>
      </c>
      <c r="E191" s="145">
        <v>0</v>
      </c>
      <c r="F191" s="145">
        <v>0</v>
      </c>
      <c r="G191" s="145">
        <v>0</v>
      </c>
      <c r="H191" s="145">
        <v>0</v>
      </c>
      <c r="I191" s="145">
        <v>0</v>
      </c>
      <c r="J191" s="145">
        <v>0</v>
      </c>
      <c r="K191" s="145">
        <v>0</v>
      </c>
      <c r="L191" s="145">
        <v>0</v>
      </c>
      <c r="M191" s="145">
        <v>0</v>
      </c>
      <c r="N191" s="145">
        <v>0</v>
      </c>
      <c r="O191" s="145">
        <v>0</v>
      </c>
      <c r="P191" s="145">
        <v>0</v>
      </c>
      <c r="Q191" s="145">
        <v>0</v>
      </c>
      <c r="R191" s="145">
        <v>0</v>
      </c>
      <c r="S191" s="145">
        <v>0</v>
      </c>
      <c r="T191" s="145">
        <v>0</v>
      </c>
      <c r="U191" s="145">
        <v>0</v>
      </c>
      <c r="V191" s="145">
        <v>0</v>
      </c>
      <c r="W191" s="145">
        <v>0</v>
      </c>
      <c r="X191" s="145">
        <v>0</v>
      </c>
      <c r="Y191" s="145">
        <v>0</v>
      </c>
      <c r="Z191" s="145">
        <v>0</v>
      </c>
      <c r="AA191" s="145">
        <v>0</v>
      </c>
      <c r="AB191" s="145">
        <v>0</v>
      </c>
      <c r="AC191" s="145">
        <v>0</v>
      </c>
      <c r="AD191" s="145">
        <v>0</v>
      </c>
      <c r="AE191" s="145">
        <v>0</v>
      </c>
      <c r="AF191" s="145">
        <v>0</v>
      </c>
      <c r="AG191" s="145">
        <v>0</v>
      </c>
      <c r="AH191" s="145">
        <v>0</v>
      </c>
      <c r="AI191" s="145">
        <v>0</v>
      </c>
      <c r="AJ191" s="145">
        <v>0</v>
      </c>
      <c r="AK191" s="145">
        <v>0</v>
      </c>
      <c r="AL191" s="145">
        <v>0</v>
      </c>
      <c r="AM191" s="145">
        <v>0</v>
      </c>
      <c r="AN191" s="145">
        <v>0</v>
      </c>
      <c r="AO191" s="145">
        <v>0</v>
      </c>
      <c r="AP191" s="145">
        <v>0</v>
      </c>
      <c r="AQ191" s="145">
        <v>0</v>
      </c>
      <c r="AR191" s="145">
        <v>0</v>
      </c>
      <c r="AS191" s="145">
        <v>0</v>
      </c>
      <c r="AT191" s="145">
        <v>0</v>
      </c>
      <c r="AU191" s="161">
        <v>0</v>
      </c>
      <c r="AV191" s="160"/>
      <c r="AW191" s="173">
        <v>0</v>
      </c>
      <c r="AX191" s="161">
        <v>0</v>
      </c>
      <c r="AY191" s="160"/>
      <c r="AZ191" s="174">
        <v>0</v>
      </c>
      <c r="BA191" s="172"/>
      <c r="BB191" s="172"/>
      <c r="BC191" s="172"/>
      <c r="BD191" s="172"/>
      <c r="BE191" s="172"/>
      <c r="BF191" s="172"/>
      <c r="BG191" s="172"/>
      <c r="BH191" s="183"/>
      <c r="BI191" s="183"/>
    </row>
    <row r="192" spans="1:61" x14ac:dyDescent="0.25">
      <c r="A192" s="210" t="s">
        <v>304</v>
      </c>
      <c r="B192" s="189" t="s">
        <v>169</v>
      </c>
      <c r="C192" s="173">
        <v>0</v>
      </c>
      <c r="D192" s="145">
        <v>0</v>
      </c>
      <c r="E192" s="145">
        <v>0</v>
      </c>
      <c r="F192" s="145">
        <v>0</v>
      </c>
      <c r="G192" s="145">
        <v>0</v>
      </c>
      <c r="H192" s="145">
        <v>0</v>
      </c>
      <c r="I192" s="145">
        <v>0</v>
      </c>
      <c r="J192" s="145">
        <v>0</v>
      </c>
      <c r="K192" s="145">
        <v>1249100</v>
      </c>
      <c r="L192" s="145">
        <v>0</v>
      </c>
      <c r="M192" s="145">
        <v>0</v>
      </c>
      <c r="N192" s="145">
        <v>0</v>
      </c>
      <c r="O192" s="145">
        <v>0</v>
      </c>
      <c r="P192" s="145">
        <v>0</v>
      </c>
      <c r="Q192" s="145">
        <v>0</v>
      </c>
      <c r="R192" s="145">
        <v>0</v>
      </c>
      <c r="S192" s="145">
        <v>0</v>
      </c>
      <c r="T192" s="145">
        <v>0</v>
      </c>
      <c r="U192" s="145">
        <v>0</v>
      </c>
      <c r="V192" s="145">
        <v>0</v>
      </c>
      <c r="W192" s="145">
        <v>0</v>
      </c>
      <c r="X192" s="145">
        <v>0</v>
      </c>
      <c r="Y192" s="145">
        <v>0</v>
      </c>
      <c r="Z192" s="145">
        <v>0</v>
      </c>
      <c r="AA192" s="145">
        <v>0</v>
      </c>
      <c r="AB192" s="145">
        <v>0</v>
      </c>
      <c r="AC192" s="145">
        <v>0</v>
      </c>
      <c r="AD192" s="145">
        <v>0</v>
      </c>
      <c r="AE192" s="145">
        <v>0</v>
      </c>
      <c r="AF192" s="145">
        <v>0</v>
      </c>
      <c r="AG192" s="145">
        <v>0</v>
      </c>
      <c r="AH192" s="145">
        <v>0</v>
      </c>
      <c r="AI192" s="145">
        <v>0</v>
      </c>
      <c r="AJ192" s="145">
        <v>0</v>
      </c>
      <c r="AK192" s="145">
        <v>0</v>
      </c>
      <c r="AL192" s="145">
        <v>0</v>
      </c>
      <c r="AM192" s="145">
        <v>0</v>
      </c>
      <c r="AN192" s="145">
        <v>0</v>
      </c>
      <c r="AO192" s="145">
        <v>0</v>
      </c>
      <c r="AP192" s="145">
        <v>0</v>
      </c>
      <c r="AQ192" s="145">
        <v>0</v>
      </c>
      <c r="AR192" s="145">
        <v>0</v>
      </c>
      <c r="AS192" s="145">
        <v>0</v>
      </c>
      <c r="AT192" s="145">
        <v>0</v>
      </c>
      <c r="AU192" s="161">
        <v>0</v>
      </c>
      <c r="AV192" s="160"/>
      <c r="AW192" s="173">
        <v>0</v>
      </c>
      <c r="AX192" s="161">
        <v>0</v>
      </c>
      <c r="AY192" s="160"/>
      <c r="AZ192" s="174">
        <v>0</v>
      </c>
      <c r="BA192" s="172"/>
      <c r="BB192" s="172"/>
      <c r="BC192" s="172"/>
      <c r="BD192" s="172"/>
      <c r="BE192" s="172"/>
      <c r="BF192" s="172"/>
      <c r="BG192" s="172"/>
      <c r="BH192" s="183"/>
      <c r="BI192" s="183"/>
    </row>
    <row r="193" spans="1:61" x14ac:dyDescent="0.25">
      <c r="A193" s="210" t="s">
        <v>305</v>
      </c>
      <c r="B193" s="189" t="s">
        <v>169</v>
      </c>
      <c r="C193" s="173">
        <v>0</v>
      </c>
      <c r="D193" s="145">
        <v>0</v>
      </c>
      <c r="E193" s="145">
        <v>0</v>
      </c>
      <c r="F193" s="145">
        <v>0</v>
      </c>
      <c r="G193" s="145">
        <v>0</v>
      </c>
      <c r="H193" s="145">
        <v>0</v>
      </c>
      <c r="I193" s="145">
        <v>0</v>
      </c>
      <c r="J193" s="145">
        <v>0</v>
      </c>
      <c r="K193" s="145">
        <v>2282100</v>
      </c>
      <c r="L193" s="145">
        <v>0</v>
      </c>
      <c r="M193" s="145">
        <v>0</v>
      </c>
      <c r="N193" s="145">
        <v>0</v>
      </c>
      <c r="O193" s="145">
        <v>0</v>
      </c>
      <c r="P193" s="145">
        <v>0</v>
      </c>
      <c r="Q193" s="145">
        <v>0</v>
      </c>
      <c r="R193" s="145">
        <v>0</v>
      </c>
      <c r="S193" s="145">
        <v>0</v>
      </c>
      <c r="T193" s="145">
        <v>0</v>
      </c>
      <c r="U193" s="145">
        <v>0</v>
      </c>
      <c r="V193" s="145">
        <v>0</v>
      </c>
      <c r="W193" s="145">
        <v>0</v>
      </c>
      <c r="X193" s="145">
        <v>0</v>
      </c>
      <c r="Y193" s="145">
        <v>0</v>
      </c>
      <c r="Z193" s="145">
        <v>0</v>
      </c>
      <c r="AA193" s="145">
        <v>0</v>
      </c>
      <c r="AB193" s="145">
        <v>0</v>
      </c>
      <c r="AC193" s="145">
        <v>0</v>
      </c>
      <c r="AD193" s="145">
        <v>0</v>
      </c>
      <c r="AE193" s="145">
        <v>0</v>
      </c>
      <c r="AF193" s="145">
        <v>0</v>
      </c>
      <c r="AG193" s="145">
        <v>0</v>
      </c>
      <c r="AH193" s="145">
        <v>0</v>
      </c>
      <c r="AI193" s="145">
        <v>0</v>
      </c>
      <c r="AJ193" s="145">
        <v>0</v>
      </c>
      <c r="AK193" s="145">
        <v>0</v>
      </c>
      <c r="AL193" s="145">
        <v>0</v>
      </c>
      <c r="AM193" s="145">
        <v>0</v>
      </c>
      <c r="AN193" s="145">
        <v>0</v>
      </c>
      <c r="AO193" s="145">
        <v>0</v>
      </c>
      <c r="AP193" s="145">
        <v>0</v>
      </c>
      <c r="AQ193" s="145">
        <v>0</v>
      </c>
      <c r="AR193" s="145">
        <v>0</v>
      </c>
      <c r="AS193" s="145">
        <v>0</v>
      </c>
      <c r="AT193" s="145">
        <v>0</v>
      </c>
      <c r="AU193" s="161">
        <v>0</v>
      </c>
      <c r="AV193" s="160"/>
      <c r="AW193" s="173">
        <v>0</v>
      </c>
      <c r="AX193" s="161">
        <v>0</v>
      </c>
      <c r="AY193" s="160"/>
      <c r="AZ193" s="174">
        <v>0</v>
      </c>
      <c r="BA193" s="172"/>
      <c r="BB193" s="172"/>
      <c r="BC193" s="172"/>
      <c r="BD193" s="172"/>
      <c r="BE193" s="172"/>
      <c r="BF193" s="172"/>
      <c r="BG193" s="172"/>
      <c r="BH193" s="183"/>
      <c r="BI193" s="183"/>
    </row>
    <row r="194" spans="1:61" x14ac:dyDescent="0.25">
      <c r="A194" s="210" t="s">
        <v>306</v>
      </c>
      <c r="B194" s="189" t="s">
        <v>169</v>
      </c>
      <c r="C194" s="173">
        <v>0</v>
      </c>
      <c r="D194" s="145">
        <v>0</v>
      </c>
      <c r="E194" s="145">
        <v>0</v>
      </c>
      <c r="F194" s="145">
        <v>0</v>
      </c>
      <c r="G194" s="145">
        <v>0</v>
      </c>
      <c r="H194" s="145">
        <v>0</v>
      </c>
      <c r="I194" s="145">
        <v>0</v>
      </c>
      <c r="J194" s="145">
        <v>0</v>
      </c>
      <c r="K194" s="145">
        <v>6015600</v>
      </c>
      <c r="L194" s="145">
        <v>0</v>
      </c>
      <c r="M194" s="145">
        <v>0</v>
      </c>
      <c r="N194" s="145">
        <v>0</v>
      </c>
      <c r="O194" s="145">
        <v>0</v>
      </c>
      <c r="P194" s="145">
        <v>0</v>
      </c>
      <c r="Q194" s="145">
        <v>0</v>
      </c>
      <c r="R194" s="145">
        <v>0</v>
      </c>
      <c r="S194" s="145">
        <v>0</v>
      </c>
      <c r="T194" s="145">
        <v>0</v>
      </c>
      <c r="U194" s="145">
        <v>0</v>
      </c>
      <c r="V194" s="145">
        <v>0</v>
      </c>
      <c r="W194" s="145">
        <v>0</v>
      </c>
      <c r="X194" s="145">
        <v>0</v>
      </c>
      <c r="Y194" s="145">
        <v>0</v>
      </c>
      <c r="Z194" s="145">
        <v>0</v>
      </c>
      <c r="AA194" s="145">
        <v>0</v>
      </c>
      <c r="AB194" s="145">
        <v>0</v>
      </c>
      <c r="AC194" s="145">
        <v>0</v>
      </c>
      <c r="AD194" s="145">
        <v>0</v>
      </c>
      <c r="AE194" s="145">
        <v>0</v>
      </c>
      <c r="AF194" s="145">
        <v>0</v>
      </c>
      <c r="AG194" s="145">
        <v>0</v>
      </c>
      <c r="AH194" s="145">
        <v>0</v>
      </c>
      <c r="AI194" s="145">
        <v>0</v>
      </c>
      <c r="AJ194" s="145">
        <v>0</v>
      </c>
      <c r="AK194" s="145">
        <v>0</v>
      </c>
      <c r="AL194" s="145">
        <v>0</v>
      </c>
      <c r="AM194" s="145">
        <v>0</v>
      </c>
      <c r="AN194" s="145">
        <v>0</v>
      </c>
      <c r="AO194" s="145">
        <v>0</v>
      </c>
      <c r="AP194" s="145">
        <v>0</v>
      </c>
      <c r="AQ194" s="145">
        <v>0</v>
      </c>
      <c r="AR194" s="145">
        <v>0</v>
      </c>
      <c r="AS194" s="145">
        <v>0</v>
      </c>
      <c r="AT194" s="145">
        <v>0</v>
      </c>
      <c r="AU194" s="161">
        <v>0</v>
      </c>
      <c r="AV194" s="160"/>
      <c r="AW194" s="173">
        <v>0</v>
      </c>
      <c r="AX194" s="161">
        <v>0</v>
      </c>
      <c r="AY194" s="160"/>
      <c r="AZ194" s="174">
        <v>0</v>
      </c>
      <c r="BA194" s="172"/>
      <c r="BB194" s="172"/>
      <c r="BC194" s="172"/>
      <c r="BD194" s="172"/>
      <c r="BE194" s="172"/>
      <c r="BF194" s="172"/>
      <c r="BG194" s="172"/>
      <c r="BH194" s="183"/>
      <c r="BI194" s="183"/>
    </row>
    <row r="195" spans="1:61" x14ac:dyDescent="0.25">
      <c r="A195" s="210" t="s">
        <v>307</v>
      </c>
      <c r="B195" s="189" t="s">
        <v>169</v>
      </c>
      <c r="C195" s="173">
        <v>0</v>
      </c>
      <c r="D195" s="145">
        <v>0</v>
      </c>
      <c r="E195" s="145">
        <v>0</v>
      </c>
      <c r="F195" s="145">
        <v>0</v>
      </c>
      <c r="G195" s="145">
        <v>0</v>
      </c>
      <c r="H195" s="145">
        <v>0</v>
      </c>
      <c r="I195" s="145">
        <v>0</v>
      </c>
      <c r="J195" s="145">
        <v>0</v>
      </c>
      <c r="K195" s="145">
        <v>59200</v>
      </c>
      <c r="L195" s="145">
        <v>0</v>
      </c>
      <c r="M195" s="145">
        <v>0</v>
      </c>
      <c r="N195" s="145">
        <v>0</v>
      </c>
      <c r="O195" s="145">
        <v>0</v>
      </c>
      <c r="P195" s="145">
        <v>0</v>
      </c>
      <c r="Q195" s="145">
        <v>0</v>
      </c>
      <c r="R195" s="145">
        <v>0</v>
      </c>
      <c r="S195" s="145">
        <v>0</v>
      </c>
      <c r="T195" s="145">
        <v>0</v>
      </c>
      <c r="U195" s="145">
        <v>0</v>
      </c>
      <c r="V195" s="145">
        <v>0</v>
      </c>
      <c r="W195" s="145">
        <v>0</v>
      </c>
      <c r="X195" s="145">
        <v>0</v>
      </c>
      <c r="Y195" s="145">
        <v>0</v>
      </c>
      <c r="Z195" s="145">
        <v>0</v>
      </c>
      <c r="AA195" s="145">
        <v>0</v>
      </c>
      <c r="AB195" s="145">
        <v>0</v>
      </c>
      <c r="AC195" s="145">
        <v>0</v>
      </c>
      <c r="AD195" s="145">
        <v>0</v>
      </c>
      <c r="AE195" s="145">
        <v>0</v>
      </c>
      <c r="AF195" s="145">
        <v>0</v>
      </c>
      <c r="AG195" s="145">
        <v>0</v>
      </c>
      <c r="AH195" s="145">
        <v>0</v>
      </c>
      <c r="AI195" s="145">
        <v>0</v>
      </c>
      <c r="AJ195" s="145">
        <v>0</v>
      </c>
      <c r="AK195" s="145">
        <v>0</v>
      </c>
      <c r="AL195" s="145">
        <v>0</v>
      </c>
      <c r="AM195" s="145">
        <v>0</v>
      </c>
      <c r="AN195" s="145">
        <v>0</v>
      </c>
      <c r="AO195" s="145">
        <v>0</v>
      </c>
      <c r="AP195" s="145">
        <v>0</v>
      </c>
      <c r="AQ195" s="145">
        <v>0</v>
      </c>
      <c r="AR195" s="145">
        <v>0</v>
      </c>
      <c r="AS195" s="145">
        <v>0</v>
      </c>
      <c r="AT195" s="145">
        <v>0</v>
      </c>
      <c r="AU195" s="161">
        <v>0</v>
      </c>
      <c r="AV195" s="160"/>
      <c r="AW195" s="173">
        <v>0</v>
      </c>
      <c r="AX195" s="161">
        <v>0</v>
      </c>
      <c r="AY195" s="160"/>
      <c r="AZ195" s="174">
        <v>0</v>
      </c>
      <c r="BA195" s="172"/>
      <c r="BB195" s="172"/>
      <c r="BC195" s="172"/>
      <c r="BD195" s="172"/>
      <c r="BE195" s="172"/>
      <c r="BF195" s="172"/>
      <c r="BG195" s="172"/>
      <c r="BH195" s="183"/>
      <c r="BI195" s="183"/>
    </row>
    <row r="196" spans="1:61" x14ac:dyDescent="0.25">
      <c r="A196" s="210" t="s">
        <v>308</v>
      </c>
      <c r="B196" s="189" t="s">
        <v>169</v>
      </c>
      <c r="C196" s="173">
        <v>0</v>
      </c>
      <c r="D196" s="145">
        <v>0</v>
      </c>
      <c r="E196" s="145">
        <v>0</v>
      </c>
      <c r="F196" s="145">
        <v>0</v>
      </c>
      <c r="G196" s="145">
        <v>0</v>
      </c>
      <c r="H196" s="145">
        <v>0</v>
      </c>
      <c r="I196" s="145">
        <v>0</v>
      </c>
      <c r="J196" s="145">
        <v>0</v>
      </c>
      <c r="K196" s="145">
        <v>2916100</v>
      </c>
      <c r="L196" s="145">
        <v>0</v>
      </c>
      <c r="M196" s="145">
        <v>0</v>
      </c>
      <c r="N196" s="145">
        <v>0</v>
      </c>
      <c r="O196" s="145">
        <v>0</v>
      </c>
      <c r="P196" s="145">
        <v>0</v>
      </c>
      <c r="Q196" s="145">
        <v>0</v>
      </c>
      <c r="R196" s="145">
        <v>0</v>
      </c>
      <c r="S196" s="145">
        <v>0</v>
      </c>
      <c r="T196" s="145">
        <v>0</v>
      </c>
      <c r="U196" s="145">
        <v>0</v>
      </c>
      <c r="V196" s="145">
        <v>0</v>
      </c>
      <c r="W196" s="145">
        <v>0</v>
      </c>
      <c r="X196" s="145">
        <v>0</v>
      </c>
      <c r="Y196" s="145">
        <v>0</v>
      </c>
      <c r="Z196" s="145">
        <v>0</v>
      </c>
      <c r="AA196" s="145">
        <v>0</v>
      </c>
      <c r="AB196" s="145">
        <v>0</v>
      </c>
      <c r="AC196" s="145">
        <v>0</v>
      </c>
      <c r="AD196" s="145">
        <v>0</v>
      </c>
      <c r="AE196" s="145">
        <v>0</v>
      </c>
      <c r="AF196" s="145">
        <v>0</v>
      </c>
      <c r="AG196" s="145">
        <v>0</v>
      </c>
      <c r="AH196" s="145">
        <v>0</v>
      </c>
      <c r="AI196" s="145">
        <v>0</v>
      </c>
      <c r="AJ196" s="145">
        <v>0</v>
      </c>
      <c r="AK196" s="145">
        <v>0</v>
      </c>
      <c r="AL196" s="145">
        <v>0</v>
      </c>
      <c r="AM196" s="145">
        <v>0</v>
      </c>
      <c r="AN196" s="145">
        <v>0</v>
      </c>
      <c r="AO196" s="145">
        <v>0</v>
      </c>
      <c r="AP196" s="145">
        <v>0</v>
      </c>
      <c r="AQ196" s="145">
        <v>0</v>
      </c>
      <c r="AR196" s="145">
        <v>0</v>
      </c>
      <c r="AS196" s="145">
        <v>0</v>
      </c>
      <c r="AT196" s="145">
        <v>0</v>
      </c>
      <c r="AU196" s="161">
        <v>0</v>
      </c>
      <c r="AV196" s="160"/>
      <c r="AW196" s="173">
        <v>0</v>
      </c>
      <c r="AX196" s="161">
        <v>0</v>
      </c>
      <c r="AY196" s="160"/>
      <c r="AZ196" s="174">
        <v>0</v>
      </c>
      <c r="BA196" s="172"/>
      <c r="BB196" s="172"/>
      <c r="BC196" s="172"/>
      <c r="BD196" s="172"/>
      <c r="BE196" s="172"/>
      <c r="BF196" s="172"/>
      <c r="BG196" s="172"/>
      <c r="BH196" s="183"/>
      <c r="BI196" s="183"/>
    </row>
    <row r="197" spans="1:61" x14ac:dyDescent="0.25">
      <c r="A197" s="210" t="s">
        <v>309</v>
      </c>
      <c r="B197" s="189" t="s">
        <v>169</v>
      </c>
      <c r="C197" s="173">
        <v>0</v>
      </c>
      <c r="D197" s="145">
        <v>0</v>
      </c>
      <c r="E197" s="145">
        <v>0</v>
      </c>
      <c r="F197" s="145">
        <v>0</v>
      </c>
      <c r="G197" s="145">
        <v>0</v>
      </c>
      <c r="H197" s="145">
        <v>0</v>
      </c>
      <c r="I197" s="145">
        <v>0</v>
      </c>
      <c r="J197" s="145">
        <v>0</v>
      </c>
      <c r="K197" s="145">
        <v>0</v>
      </c>
      <c r="L197" s="145">
        <v>0</v>
      </c>
      <c r="M197" s="145">
        <v>0</v>
      </c>
      <c r="N197" s="145">
        <v>0</v>
      </c>
      <c r="O197" s="145">
        <v>0</v>
      </c>
      <c r="P197" s="145">
        <v>0</v>
      </c>
      <c r="Q197" s="145">
        <v>0</v>
      </c>
      <c r="R197" s="145">
        <v>0</v>
      </c>
      <c r="S197" s="145">
        <v>0</v>
      </c>
      <c r="T197" s="145">
        <v>0</v>
      </c>
      <c r="U197" s="145">
        <v>0</v>
      </c>
      <c r="V197" s="145">
        <v>0</v>
      </c>
      <c r="W197" s="145">
        <v>0</v>
      </c>
      <c r="X197" s="145">
        <v>0</v>
      </c>
      <c r="Y197" s="145">
        <v>0</v>
      </c>
      <c r="Z197" s="145">
        <v>0</v>
      </c>
      <c r="AA197" s="145">
        <v>0</v>
      </c>
      <c r="AB197" s="145">
        <v>0</v>
      </c>
      <c r="AC197" s="145">
        <v>0</v>
      </c>
      <c r="AD197" s="145">
        <v>0</v>
      </c>
      <c r="AE197" s="145">
        <v>0</v>
      </c>
      <c r="AF197" s="145">
        <v>0</v>
      </c>
      <c r="AG197" s="145">
        <v>0</v>
      </c>
      <c r="AH197" s="145">
        <v>0</v>
      </c>
      <c r="AI197" s="145">
        <v>0</v>
      </c>
      <c r="AJ197" s="145">
        <v>0</v>
      </c>
      <c r="AK197" s="145">
        <v>0</v>
      </c>
      <c r="AL197" s="145">
        <v>0</v>
      </c>
      <c r="AM197" s="145">
        <v>0</v>
      </c>
      <c r="AN197" s="145">
        <v>0</v>
      </c>
      <c r="AO197" s="145">
        <v>0</v>
      </c>
      <c r="AP197" s="145">
        <v>0</v>
      </c>
      <c r="AQ197" s="145">
        <v>0</v>
      </c>
      <c r="AR197" s="145">
        <v>0</v>
      </c>
      <c r="AS197" s="145">
        <v>0</v>
      </c>
      <c r="AT197" s="145">
        <v>0</v>
      </c>
      <c r="AU197" s="161">
        <v>0</v>
      </c>
      <c r="AV197" s="160"/>
      <c r="AW197" s="173">
        <v>0</v>
      </c>
      <c r="AX197" s="161">
        <v>0</v>
      </c>
      <c r="AY197" s="160"/>
      <c r="AZ197" s="174">
        <v>0</v>
      </c>
      <c r="BA197" s="172"/>
      <c r="BB197" s="172"/>
      <c r="BC197" s="172"/>
      <c r="BD197" s="172"/>
      <c r="BE197" s="172"/>
      <c r="BF197" s="172"/>
      <c r="BG197" s="172"/>
      <c r="BH197" s="183"/>
      <c r="BI197" s="183"/>
    </row>
    <row r="198" spans="1:61" x14ac:dyDescent="0.25">
      <c r="A198" s="210" t="s">
        <v>310</v>
      </c>
      <c r="B198" s="189" t="s">
        <v>169</v>
      </c>
      <c r="C198" s="173">
        <v>0</v>
      </c>
      <c r="D198" s="145">
        <v>0</v>
      </c>
      <c r="E198" s="145">
        <v>0</v>
      </c>
      <c r="F198" s="145">
        <v>0</v>
      </c>
      <c r="G198" s="145">
        <v>0</v>
      </c>
      <c r="H198" s="145">
        <v>0</v>
      </c>
      <c r="I198" s="145">
        <v>0</v>
      </c>
      <c r="J198" s="145">
        <v>0</v>
      </c>
      <c r="K198" s="145">
        <v>29700</v>
      </c>
      <c r="L198" s="145">
        <v>0</v>
      </c>
      <c r="M198" s="145">
        <v>0</v>
      </c>
      <c r="N198" s="145">
        <v>0</v>
      </c>
      <c r="O198" s="145">
        <v>0</v>
      </c>
      <c r="P198" s="145">
        <v>0</v>
      </c>
      <c r="Q198" s="145">
        <v>0</v>
      </c>
      <c r="R198" s="145">
        <v>0</v>
      </c>
      <c r="S198" s="145">
        <v>0</v>
      </c>
      <c r="T198" s="145">
        <v>0</v>
      </c>
      <c r="U198" s="145">
        <v>0</v>
      </c>
      <c r="V198" s="145">
        <v>0</v>
      </c>
      <c r="W198" s="145">
        <v>0</v>
      </c>
      <c r="X198" s="145">
        <v>0</v>
      </c>
      <c r="Y198" s="145">
        <v>0</v>
      </c>
      <c r="Z198" s="145">
        <v>0</v>
      </c>
      <c r="AA198" s="145">
        <v>0</v>
      </c>
      <c r="AB198" s="145">
        <v>0</v>
      </c>
      <c r="AC198" s="145">
        <v>0</v>
      </c>
      <c r="AD198" s="145">
        <v>0</v>
      </c>
      <c r="AE198" s="145">
        <v>0</v>
      </c>
      <c r="AF198" s="145">
        <v>0</v>
      </c>
      <c r="AG198" s="145">
        <v>0</v>
      </c>
      <c r="AH198" s="145">
        <v>0</v>
      </c>
      <c r="AI198" s="145">
        <v>0</v>
      </c>
      <c r="AJ198" s="145">
        <v>0</v>
      </c>
      <c r="AK198" s="145">
        <v>0</v>
      </c>
      <c r="AL198" s="145">
        <v>0</v>
      </c>
      <c r="AM198" s="145">
        <v>0</v>
      </c>
      <c r="AN198" s="145">
        <v>0</v>
      </c>
      <c r="AO198" s="145">
        <v>0</v>
      </c>
      <c r="AP198" s="145">
        <v>0</v>
      </c>
      <c r="AQ198" s="145">
        <v>0</v>
      </c>
      <c r="AR198" s="145">
        <v>0</v>
      </c>
      <c r="AS198" s="145">
        <v>0</v>
      </c>
      <c r="AT198" s="145">
        <v>0</v>
      </c>
      <c r="AU198" s="161">
        <v>0</v>
      </c>
      <c r="AV198" s="160"/>
      <c r="AW198" s="173">
        <v>0</v>
      </c>
      <c r="AX198" s="161">
        <v>0</v>
      </c>
      <c r="AY198" s="160"/>
      <c r="AZ198" s="174">
        <v>0</v>
      </c>
      <c r="BA198" s="172"/>
      <c r="BB198" s="172"/>
      <c r="BC198" s="172"/>
      <c r="BD198" s="172"/>
      <c r="BE198" s="172"/>
      <c r="BF198" s="172"/>
      <c r="BG198" s="172"/>
      <c r="BH198" s="183"/>
      <c r="BI198" s="183"/>
    </row>
    <row r="199" spans="1:61" x14ac:dyDescent="0.25">
      <c r="A199" s="210" t="s">
        <v>311</v>
      </c>
      <c r="B199" s="189" t="s">
        <v>169</v>
      </c>
      <c r="C199" s="173">
        <v>0</v>
      </c>
      <c r="D199" s="145">
        <v>0</v>
      </c>
      <c r="E199" s="145">
        <v>0</v>
      </c>
      <c r="F199" s="145">
        <v>0</v>
      </c>
      <c r="G199" s="145">
        <v>0</v>
      </c>
      <c r="H199" s="145">
        <v>0</v>
      </c>
      <c r="I199" s="145">
        <v>0</v>
      </c>
      <c r="J199" s="145">
        <v>0</v>
      </c>
      <c r="K199" s="145">
        <v>1239600</v>
      </c>
      <c r="L199" s="145">
        <v>0</v>
      </c>
      <c r="M199" s="145">
        <v>0</v>
      </c>
      <c r="N199" s="145">
        <v>0</v>
      </c>
      <c r="O199" s="145">
        <v>0</v>
      </c>
      <c r="P199" s="145">
        <v>0</v>
      </c>
      <c r="Q199" s="145">
        <v>0</v>
      </c>
      <c r="R199" s="145">
        <v>0</v>
      </c>
      <c r="S199" s="145">
        <v>0</v>
      </c>
      <c r="T199" s="145">
        <v>0</v>
      </c>
      <c r="U199" s="145">
        <v>0</v>
      </c>
      <c r="V199" s="145">
        <v>0</v>
      </c>
      <c r="W199" s="145">
        <v>0</v>
      </c>
      <c r="X199" s="145">
        <v>0</v>
      </c>
      <c r="Y199" s="145">
        <v>0</v>
      </c>
      <c r="Z199" s="145">
        <v>0</v>
      </c>
      <c r="AA199" s="145">
        <v>0</v>
      </c>
      <c r="AB199" s="145">
        <v>0</v>
      </c>
      <c r="AC199" s="145">
        <v>0</v>
      </c>
      <c r="AD199" s="145">
        <v>0</v>
      </c>
      <c r="AE199" s="145">
        <v>0</v>
      </c>
      <c r="AF199" s="145">
        <v>0</v>
      </c>
      <c r="AG199" s="145">
        <v>0</v>
      </c>
      <c r="AH199" s="145">
        <v>0</v>
      </c>
      <c r="AI199" s="145">
        <v>0</v>
      </c>
      <c r="AJ199" s="145">
        <v>0</v>
      </c>
      <c r="AK199" s="145">
        <v>0</v>
      </c>
      <c r="AL199" s="145">
        <v>0</v>
      </c>
      <c r="AM199" s="145">
        <v>0</v>
      </c>
      <c r="AN199" s="145">
        <v>0</v>
      </c>
      <c r="AO199" s="145">
        <v>0</v>
      </c>
      <c r="AP199" s="145">
        <v>0</v>
      </c>
      <c r="AQ199" s="145">
        <v>0</v>
      </c>
      <c r="AR199" s="145">
        <v>0</v>
      </c>
      <c r="AS199" s="145">
        <v>0</v>
      </c>
      <c r="AT199" s="145">
        <v>0</v>
      </c>
      <c r="AU199" s="161">
        <v>0</v>
      </c>
      <c r="AV199" s="160"/>
      <c r="AW199" s="173">
        <v>0</v>
      </c>
      <c r="AX199" s="161">
        <v>0</v>
      </c>
      <c r="AY199" s="160"/>
      <c r="AZ199" s="174">
        <v>0</v>
      </c>
      <c r="BA199" s="172"/>
      <c r="BB199" s="172"/>
      <c r="BC199" s="172"/>
      <c r="BD199" s="172"/>
      <c r="BE199" s="172"/>
      <c r="BF199" s="172"/>
      <c r="BG199" s="172"/>
      <c r="BH199" s="183"/>
      <c r="BI199" s="183"/>
    </row>
    <row r="200" spans="1:61" x14ac:dyDescent="0.25">
      <c r="A200" s="210" t="s">
        <v>312</v>
      </c>
      <c r="B200" s="189" t="s">
        <v>169</v>
      </c>
      <c r="C200" s="173">
        <v>0</v>
      </c>
      <c r="D200" s="145">
        <v>0</v>
      </c>
      <c r="E200" s="145">
        <v>0</v>
      </c>
      <c r="F200" s="145">
        <v>0</v>
      </c>
      <c r="G200" s="145">
        <v>0</v>
      </c>
      <c r="H200" s="145">
        <v>0</v>
      </c>
      <c r="I200" s="145">
        <v>0</v>
      </c>
      <c r="J200" s="145">
        <v>0</v>
      </c>
      <c r="K200" s="145">
        <v>1008400</v>
      </c>
      <c r="L200" s="145">
        <v>0</v>
      </c>
      <c r="M200" s="145">
        <v>0</v>
      </c>
      <c r="N200" s="145">
        <v>0</v>
      </c>
      <c r="O200" s="145">
        <v>0</v>
      </c>
      <c r="P200" s="145">
        <v>0</v>
      </c>
      <c r="Q200" s="145">
        <v>0</v>
      </c>
      <c r="R200" s="145">
        <v>0</v>
      </c>
      <c r="S200" s="145">
        <v>0</v>
      </c>
      <c r="T200" s="145">
        <v>0</v>
      </c>
      <c r="U200" s="145">
        <v>0</v>
      </c>
      <c r="V200" s="145">
        <v>0</v>
      </c>
      <c r="W200" s="145">
        <v>0</v>
      </c>
      <c r="X200" s="145">
        <v>0</v>
      </c>
      <c r="Y200" s="145">
        <v>0</v>
      </c>
      <c r="Z200" s="145">
        <v>0</v>
      </c>
      <c r="AA200" s="145">
        <v>0</v>
      </c>
      <c r="AB200" s="145">
        <v>0</v>
      </c>
      <c r="AC200" s="145">
        <v>0</v>
      </c>
      <c r="AD200" s="145">
        <v>0</v>
      </c>
      <c r="AE200" s="145">
        <v>0</v>
      </c>
      <c r="AF200" s="145">
        <v>0</v>
      </c>
      <c r="AG200" s="145">
        <v>0</v>
      </c>
      <c r="AH200" s="145">
        <v>0</v>
      </c>
      <c r="AI200" s="145">
        <v>0</v>
      </c>
      <c r="AJ200" s="145">
        <v>0</v>
      </c>
      <c r="AK200" s="145">
        <v>0</v>
      </c>
      <c r="AL200" s="145">
        <v>0</v>
      </c>
      <c r="AM200" s="145">
        <v>0</v>
      </c>
      <c r="AN200" s="145">
        <v>0</v>
      </c>
      <c r="AO200" s="145">
        <v>0</v>
      </c>
      <c r="AP200" s="145">
        <v>0</v>
      </c>
      <c r="AQ200" s="145">
        <v>0</v>
      </c>
      <c r="AR200" s="145">
        <v>0</v>
      </c>
      <c r="AS200" s="145">
        <v>0</v>
      </c>
      <c r="AT200" s="145">
        <v>0</v>
      </c>
      <c r="AU200" s="161">
        <v>0</v>
      </c>
      <c r="AV200" s="160"/>
      <c r="AW200" s="173">
        <v>0</v>
      </c>
      <c r="AX200" s="161">
        <v>0</v>
      </c>
      <c r="AY200" s="160"/>
      <c r="AZ200" s="174">
        <v>0</v>
      </c>
      <c r="BA200" s="172"/>
      <c r="BB200" s="172"/>
      <c r="BC200" s="172"/>
      <c r="BD200" s="172"/>
      <c r="BE200" s="172"/>
      <c r="BF200" s="172"/>
      <c r="BG200" s="172"/>
      <c r="BH200" s="183"/>
      <c r="BI200" s="183"/>
    </row>
    <row r="201" spans="1:61" x14ac:dyDescent="0.25">
      <c r="A201" s="210" t="s">
        <v>313</v>
      </c>
      <c r="B201" s="189" t="s">
        <v>169</v>
      </c>
      <c r="C201" s="173">
        <v>0</v>
      </c>
      <c r="D201" s="145">
        <v>0</v>
      </c>
      <c r="E201" s="145">
        <v>0</v>
      </c>
      <c r="F201" s="145">
        <v>0</v>
      </c>
      <c r="G201" s="145">
        <v>0</v>
      </c>
      <c r="H201" s="145">
        <v>0</v>
      </c>
      <c r="I201" s="145">
        <v>0</v>
      </c>
      <c r="J201" s="145">
        <v>0</v>
      </c>
      <c r="K201" s="145">
        <v>102300</v>
      </c>
      <c r="L201" s="145">
        <v>0</v>
      </c>
      <c r="M201" s="145">
        <v>0</v>
      </c>
      <c r="N201" s="145">
        <v>0</v>
      </c>
      <c r="O201" s="145">
        <v>0</v>
      </c>
      <c r="P201" s="145">
        <v>0</v>
      </c>
      <c r="Q201" s="145">
        <v>0</v>
      </c>
      <c r="R201" s="145">
        <v>0</v>
      </c>
      <c r="S201" s="145">
        <v>0</v>
      </c>
      <c r="T201" s="145">
        <v>0</v>
      </c>
      <c r="U201" s="145">
        <v>0</v>
      </c>
      <c r="V201" s="145">
        <v>0</v>
      </c>
      <c r="W201" s="145">
        <v>0</v>
      </c>
      <c r="X201" s="145">
        <v>0</v>
      </c>
      <c r="Y201" s="145">
        <v>0</v>
      </c>
      <c r="Z201" s="145">
        <v>0</v>
      </c>
      <c r="AA201" s="145">
        <v>0</v>
      </c>
      <c r="AB201" s="145">
        <v>0</v>
      </c>
      <c r="AC201" s="145">
        <v>0</v>
      </c>
      <c r="AD201" s="145">
        <v>0</v>
      </c>
      <c r="AE201" s="145">
        <v>0</v>
      </c>
      <c r="AF201" s="145">
        <v>0</v>
      </c>
      <c r="AG201" s="145">
        <v>0</v>
      </c>
      <c r="AH201" s="145">
        <v>0</v>
      </c>
      <c r="AI201" s="145">
        <v>0</v>
      </c>
      <c r="AJ201" s="145">
        <v>0</v>
      </c>
      <c r="AK201" s="145">
        <v>0</v>
      </c>
      <c r="AL201" s="145">
        <v>0</v>
      </c>
      <c r="AM201" s="145">
        <v>0</v>
      </c>
      <c r="AN201" s="145">
        <v>0</v>
      </c>
      <c r="AO201" s="145">
        <v>0</v>
      </c>
      <c r="AP201" s="145">
        <v>0</v>
      </c>
      <c r="AQ201" s="145">
        <v>0</v>
      </c>
      <c r="AR201" s="145">
        <v>0</v>
      </c>
      <c r="AS201" s="145">
        <v>0</v>
      </c>
      <c r="AT201" s="145">
        <v>0</v>
      </c>
      <c r="AU201" s="161">
        <v>0</v>
      </c>
      <c r="AV201" s="160"/>
      <c r="AW201" s="173">
        <v>0</v>
      </c>
      <c r="AX201" s="161">
        <v>0</v>
      </c>
      <c r="AY201" s="160"/>
      <c r="AZ201" s="174">
        <v>0</v>
      </c>
      <c r="BA201" s="172"/>
      <c r="BB201" s="172"/>
      <c r="BC201" s="172"/>
      <c r="BD201" s="172"/>
      <c r="BE201" s="172"/>
      <c r="BF201" s="172"/>
      <c r="BG201" s="172"/>
      <c r="BH201" s="183"/>
      <c r="BI201" s="183"/>
    </row>
    <row r="202" spans="1:61" x14ac:dyDescent="0.25">
      <c r="A202" s="210" t="s">
        <v>314</v>
      </c>
      <c r="B202" s="189" t="s">
        <v>169</v>
      </c>
      <c r="C202" s="173">
        <v>0</v>
      </c>
      <c r="D202" s="145">
        <v>0</v>
      </c>
      <c r="E202" s="145">
        <v>0</v>
      </c>
      <c r="F202" s="145">
        <v>0</v>
      </c>
      <c r="G202" s="145">
        <v>0</v>
      </c>
      <c r="H202" s="145">
        <v>0</v>
      </c>
      <c r="I202" s="145">
        <v>0</v>
      </c>
      <c r="J202" s="145">
        <v>0</v>
      </c>
      <c r="K202" s="145">
        <v>589700</v>
      </c>
      <c r="L202" s="145">
        <v>0</v>
      </c>
      <c r="M202" s="145">
        <v>0</v>
      </c>
      <c r="N202" s="145">
        <v>0</v>
      </c>
      <c r="O202" s="145">
        <v>0</v>
      </c>
      <c r="P202" s="145">
        <v>0</v>
      </c>
      <c r="Q202" s="145">
        <v>0</v>
      </c>
      <c r="R202" s="145">
        <v>0</v>
      </c>
      <c r="S202" s="145">
        <v>0</v>
      </c>
      <c r="T202" s="145">
        <v>0</v>
      </c>
      <c r="U202" s="145">
        <v>0</v>
      </c>
      <c r="V202" s="145">
        <v>0</v>
      </c>
      <c r="W202" s="145">
        <v>0</v>
      </c>
      <c r="X202" s="145">
        <v>0</v>
      </c>
      <c r="Y202" s="145">
        <v>0</v>
      </c>
      <c r="Z202" s="145">
        <v>0</v>
      </c>
      <c r="AA202" s="145">
        <v>0</v>
      </c>
      <c r="AB202" s="145">
        <v>0</v>
      </c>
      <c r="AC202" s="145">
        <v>0</v>
      </c>
      <c r="AD202" s="145">
        <v>0</v>
      </c>
      <c r="AE202" s="145">
        <v>0</v>
      </c>
      <c r="AF202" s="145">
        <v>0</v>
      </c>
      <c r="AG202" s="145">
        <v>0</v>
      </c>
      <c r="AH202" s="145">
        <v>0</v>
      </c>
      <c r="AI202" s="145">
        <v>0</v>
      </c>
      <c r="AJ202" s="145">
        <v>0</v>
      </c>
      <c r="AK202" s="145">
        <v>0</v>
      </c>
      <c r="AL202" s="145">
        <v>0</v>
      </c>
      <c r="AM202" s="145">
        <v>0</v>
      </c>
      <c r="AN202" s="145">
        <v>0</v>
      </c>
      <c r="AO202" s="145">
        <v>0</v>
      </c>
      <c r="AP202" s="145">
        <v>0</v>
      </c>
      <c r="AQ202" s="145">
        <v>0</v>
      </c>
      <c r="AR202" s="145">
        <v>0</v>
      </c>
      <c r="AS202" s="145">
        <v>0</v>
      </c>
      <c r="AT202" s="145">
        <v>0</v>
      </c>
      <c r="AU202" s="161">
        <v>0</v>
      </c>
      <c r="AV202" s="160"/>
      <c r="AW202" s="173">
        <v>0</v>
      </c>
      <c r="AX202" s="161">
        <v>0</v>
      </c>
      <c r="AY202" s="160"/>
      <c r="AZ202" s="174">
        <v>0</v>
      </c>
      <c r="BA202" s="172"/>
      <c r="BB202" s="172"/>
      <c r="BC202" s="172"/>
      <c r="BD202" s="172"/>
      <c r="BE202" s="172"/>
      <c r="BF202" s="172"/>
      <c r="BG202" s="172"/>
      <c r="BH202" s="183"/>
      <c r="BI202" s="183"/>
    </row>
    <row r="203" spans="1:61" x14ac:dyDescent="0.25">
      <c r="A203" s="210" t="s">
        <v>315</v>
      </c>
      <c r="B203" s="189" t="s">
        <v>169</v>
      </c>
      <c r="C203" s="173">
        <v>0</v>
      </c>
      <c r="D203" s="145">
        <v>0</v>
      </c>
      <c r="E203" s="145">
        <v>0</v>
      </c>
      <c r="F203" s="145">
        <v>0</v>
      </c>
      <c r="G203" s="145">
        <v>0</v>
      </c>
      <c r="H203" s="145">
        <v>0</v>
      </c>
      <c r="I203" s="145">
        <v>0</v>
      </c>
      <c r="J203" s="145">
        <v>0</v>
      </c>
      <c r="K203" s="145">
        <v>2300</v>
      </c>
      <c r="L203" s="145">
        <v>0</v>
      </c>
      <c r="M203" s="145">
        <v>0</v>
      </c>
      <c r="N203" s="145">
        <v>0</v>
      </c>
      <c r="O203" s="145">
        <v>0</v>
      </c>
      <c r="P203" s="145">
        <v>0</v>
      </c>
      <c r="Q203" s="145">
        <v>0</v>
      </c>
      <c r="R203" s="145">
        <v>0</v>
      </c>
      <c r="S203" s="145">
        <v>0</v>
      </c>
      <c r="T203" s="145">
        <v>0</v>
      </c>
      <c r="U203" s="145">
        <v>0</v>
      </c>
      <c r="V203" s="145">
        <v>0</v>
      </c>
      <c r="W203" s="145">
        <v>0</v>
      </c>
      <c r="X203" s="145">
        <v>0</v>
      </c>
      <c r="Y203" s="145">
        <v>0</v>
      </c>
      <c r="Z203" s="145">
        <v>0</v>
      </c>
      <c r="AA203" s="145">
        <v>0</v>
      </c>
      <c r="AB203" s="145">
        <v>0</v>
      </c>
      <c r="AC203" s="145">
        <v>0</v>
      </c>
      <c r="AD203" s="145">
        <v>0</v>
      </c>
      <c r="AE203" s="145">
        <v>0</v>
      </c>
      <c r="AF203" s="145">
        <v>0</v>
      </c>
      <c r="AG203" s="145">
        <v>0</v>
      </c>
      <c r="AH203" s="145">
        <v>0</v>
      </c>
      <c r="AI203" s="145">
        <v>0</v>
      </c>
      <c r="AJ203" s="145">
        <v>0</v>
      </c>
      <c r="AK203" s="145">
        <v>0</v>
      </c>
      <c r="AL203" s="145">
        <v>0</v>
      </c>
      <c r="AM203" s="145">
        <v>0</v>
      </c>
      <c r="AN203" s="145">
        <v>0</v>
      </c>
      <c r="AO203" s="145">
        <v>0</v>
      </c>
      <c r="AP203" s="145">
        <v>0</v>
      </c>
      <c r="AQ203" s="145">
        <v>0</v>
      </c>
      <c r="AR203" s="145">
        <v>0</v>
      </c>
      <c r="AS203" s="145">
        <v>0</v>
      </c>
      <c r="AT203" s="145">
        <v>0</v>
      </c>
      <c r="AU203" s="161">
        <v>0</v>
      </c>
      <c r="AV203" s="160"/>
      <c r="AW203" s="173">
        <v>0</v>
      </c>
      <c r="AX203" s="161">
        <v>0</v>
      </c>
      <c r="AY203" s="160"/>
      <c r="AZ203" s="174">
        <v>0</v>
      </c>
      <c r="BA203" s="172"/>
      <c r="BB203" s="172"/>
      <c r="BC203" s="172"/>
      <c r="BD203" s="172"/>
      <c r="BE203" s="172"/>
      <c r="BF203" s="172"/>
      <c r="BG203" s="172"/>
      <c r="BH203" s="183"/>
      <c r="BI203" s="183"/>
    </row>
    <row r="204" spans="1:61" x14ac:dyDescent="0.25">
      <c r="A204" s="210" t="s">
        <v>316</v>
      </c>
      <c r="B204" s="189" t="s">
        <v>169</v>
      </c>
      <c r="C204" s="173">
        <v>0</v>
      </c>
      <c r="D204" s="145">
        <v>0</v>
      </c>
      <c r="E204" s="145">
        <v>0</v>
      </c>
      <c r="F204" s="145">
        <v>0</v>
      </c>
      <c r="G204" s="145">
        <v>0</v>
      </c>
      <c r="H204" s="145">
        <v>0</v>
      </c>
      <c r="I204" s="145">
        <v>0</v>
      </c>
      <c r="J204" s="145">
        <v>0</v>
      </c>
      <c r="K204" s="145">
        <v>18819300</v>
      </c>
      <c r="L204" s="145">
        <v>0</v>
      </c>
      <c r="M204" s="145">
        <v>0</v>
      </c>
      <c r="N204" s="145">
        <v>0</v>
      </c>
      <c r="O204" s="145">
        <v>0</v>
      </c>
      <c r="P204" s="145">
        <v>0</v>
      </c>
      <c r="Q204" s="145">
        <v>0</v>
      </c>
      <c r="R204" s="145">
        <v>0</v>
      </c>
      <c r="S204" s="145">
        <v>0</v>
      </c>
      <c r="T204" s="145">
        <v>0</v>
      </c>
      <c r="U204" s="145">
        <v>0</v>
      </c>
      <c r="V204" s="145">
        <v>0</v>
      </c>
      <c r="W204" s="145">
        <v>0</v>
      </c>
      <c r="X204" s="145">
        <v>0</v>
      </c>
      <c r="Y204" s="145">
        <v>0</v>
      </c>
      <c r="Z204" s="145">
        <v>0</v>
      </c>
      <c r="AA204" s="145">
        <v>0</v>
      </c>
      <c r="AB204" s="145">
        <v>0</v>
      </c>
      <c r="AC204" s="145">
        <v>0</v>
      </c>
      <c r="AD204" s="145">
        <v>0</v>
      </c>
      <c r="AE204" s="145">
        <v>0</v>
      </c>
      <c r="AF204" s="145">
        <v>0</v>
      </c>
      <c r="AG204" s="145">
        <v>0</v>
      </c>
      <c r="AH204" s="145">
        <v>0</v>
      </c>
      <c r="AI204" s="145">
        <v>0</v>
      </c>
      <c r="AJ204" s="145">
        <v>0</v>
      </c>
      <c r="AK204" s="145">
        <v>0</v>
      </c>
      <c r="AL204" s="145">
        <v>0</v>
      </c>
      <c r="AM204" s="145">
        <v>0</v>
      </c>
      <c r="AN204" s="145">
        <v>0</v>
      </c>
      <c r="AO204" s="145">
        <v>0</v>
      </c>
      <c r="AP204" s="145">
        <v>0</v>
      </c>
      <c r="AQ204" s="145">
        <v>0</v>
      </c>
      <c r="AR204" s="145">
        <v>0</v>
      </c>
      <c r="AS204" s="145">
        <v>0</v>
      </c>
      <c r="AT204" s="145">
        <v>0</v>
      </c>
      <c r="AU204" s="161">
        <v>0</v>
      </c>
      <c r="AV204" s="160"/>
      <c r="AW204" s="173">
        <v>0</v>
      </c>
      <c r="AX204" s="161">
        <v>0</v>
      </c>
      <c r="AY204" s="160"/>
      <c r="AZ204" s="174">
        <v>0</v>
      </c>
      <c r="BA204" s="172"/>
      <c r="BB204" s="172"/>
      <c r="BC204" s="172"/>
      <c r="BD204" s="172"/>
      <c r="BE204" s="172"/>
      <c r="BF204" s="172"/>
      <c r="BG204" s="172"/>
      <c r="BH204" s="183"/>
      <c r="BI204" s="183"/>
    </row>
    <row r="205" spans="1:61" x14ac:dyDescent="0.25">
      <c r="A205" s="210" t="s">
        <v>317</v>
      </c>
      <c r="B205" s="189" t="s">
        <v>169</v>
      </c>
      <c r="C205" s="173">
        <v>0</v>
      </c>
      <c r="D205" s="145">
        <v>0</v>
      </c>
      <c r="E205" s="145">
        <v>0</v>
      </c>
      <c r="F205" s="145">
        <v>0</v>
      </c>
      <c r="G205" s="145">
        <v>0</v>
      </c>
      <c r="H205" s="145">
        <v>0</v>
      </c>
      <c r="I205" s="145">
        <v>0</v>
      </c>
      <c r="J205" s="145">
        <v>0</v>
      </c>
      <c r="K205" s="145">
        <v>7044500</v>
      </c>
      <c r="L205" s="145">
        <v>0</v>
      </c>
      <c r="M205" s="145">
        <v>0</v>
      </c>
      <c r="N205" s="145">
        <v>0</v>
      </c>
      <c r="O205" s="145">
        <v>0</v>
      </c>
      <c r="P205" s="145">
        <v>0</v>
      </c>
      <c r="Q205" s="145">
        <v>0</v>
      </c>
      <c r="R205" s="145">
        <v>0</v>
      </c>
      <c r="S205" s="145">
        <v>0</v>
      </c>
      <c r="T205" s="145">
        <v>0</v>
      </c>
      <c r="U205" s="145">
        <v>0</v>
      </c>
      <c r="V205" s="145">
        <v>0</v>
      </c>
      <c r="W205" s="145">
        <v>0</v>
      </c>
      <c r="X205" s="145">
        <v>0</v>
      </c>
      <c r="Y205" s="145">
        <v>0</v>
      </c>
      <c r="Z205" s="145">
        <v>0</v>
      </c>
      <c r="AA205" s="145">
        <v>0</v>
      </c>
      <c r="AB205" s="145">
        <v>0</v>
      </c>
      <c r="AC205" s="145">
        <v>0</v>
      </c>
      <c r="AD205" s="145">
        <v>0</v>
      </c>
      <c r="AE205" s="145">
        <v>0</v>
      </c>
      <c r="AF205" s="145">
        <v>0</v>
      </c>
      <c r="AG205" s="145">
        <v>0</v>
      </c>
      <c r="AH205" s="145">
        <v>0</v>
      </c>
      <c r="AI205" s="145">
        <v>0</v>
      </c>
      <c r="AJ205" s="145">
        <v>0</v>
      </c>
      <c r="AK205" s="145">
        <v>0</v>
      </c>
      <c r="AL205" s="145">
        <v>0</v>
      </c>
      <c r="AM205" s="145">
        <v>0</v>
      </c>
      <c r="AN205" s="145">
        <v>0</v>
      </c>
      <c r="AO205" s="145">
        <v>0</v>
      </c>
      <c r="AP205" s="145">
        <v>0</v>
      </c>
      <c r="AQ205" s="145">
        <v>0</v>
      </c>
      <c r="AR205" s="145">
        <v>0</v>
      </c>
      <c r="AS205" s="145">
        <v>0</v>
      </c>
      <c r="AT205" s="145">
        <v>0</v>
      </c>
      <c r="AU205" s="161">
        <v>0</v>
      </c>
      <c r="AV205" s="160"/>
      <c r="AW205" s="173">
        <v>0</v>
      </c>
      <c r="AX205" s="161">
        <v>0</v>
      </c>
      <c r="AY205" s="160"/>
      <c r="AZ205" s="174">
        <v>0</v>
      </c>
      <c r="BA205" s="172"/>
      <c r="BB205" s="172"/>
      <c r="BC205" s="172"/>
      <c r="BD205" s="172"/>
      <c r="BE205" s="172"/>
      <c r="BF205" s="172"/>
      <c r="BG205" s="172"/>
      <c r="BH205" s="183"/>
      <c r="BI205" s="183"/>
    </row>
    <row r="206" spans="1:61" x14ac:dyDescent="0.25">
      <c r="A206" s="210" t="s">
        <v>318</v>
      </c>
      <c r="B206" s="189" t="s">
        <v>169</v>
      </c>
      <c r="C206" s="173">
        <v>0</v>
      </c>
      <c r="D206" s="145">
        <v>0</v>
      </c>
      <c r="E206" s="145">
        <v>0</v>
      </c>
      <c r="F206" s="145">
        <v>0</v>
      </c>
      <c r="G206" s="145">
        <v>0</v>
      </c>
      <c r="H206" s="145">
        <v>0</v>
      </c>
      <c r="I206" s="145">
        <v>0</v>
      </c>
      <c r="J206" s="145">
        <v>0</v>
      </c>
      <c r="K206" s="145">
        <v>5000</v>
      </c>
      <c r="L206" s="145">
        <v>0</v>
      </c>
      <c r="M206" s="145">
        <v>0</v>
      </c>
      <c r="N206" s="145">
        <v>0</v>
      </c>
      <c r="O206" s="145">
        <v>0</v>
      </c>
      <c r="P206" s="145">
        <v>0</v>
      </c>
      <c r="Q206" s="145">
        <v>0</v>
      </c>
      <c r="R206" s="145">
        <v>0</v>
      </c>
      <c r="S206" s="145">
        <v>0</v>
      </c>
      <c r="T206" s="145">
        <v>0</v>
      </c>
      <c r="U206" s="145">
        <v>0</v>
      </c>
      <c r="V206" s="145">
        <v>0</v>
      </c>
      <c r="W206" s="145">
        <v>0</v>
      </c>
      <c r="X206" s="145">
        <v>0</v>
      </c>
      <c r="Y206" s="145">
        <v>0</v>
      </c>
      <c r="Z206" s="145">
        <v>0</v>
      </c>
      <c r="AA206" s="145">
        <v>0</v>
      </c>
      <c r="AB206" s="145">
        <v>0</v>
      </c>
      <c r="AC206" s="145">
        <v>0</v>
      </c>
      <c r="AD206" s="145">
        <v>0</v>
      </c>
      <c r="AE206" s="145">
        <v>0</v>
      </c>
      <c r="AF206" s="145">
        <v>0</v>
      </c>
      <c r="AG206" s="145">
        <v>0</v>
      </c>
      <c r="AH206" s="145">
        <v>0</v>
      </c>
      <c r="AI206" s="145">
        <v>0</v>
      </c>
      <c r="AJ206" s="145">
        <v>0</v>
      </c>
      <c r="AK206" s="145">
        <v>0</v>
      </c>
      <c r="AL206" s="145">
        <v>0</v>
      </c>
      <c r="AM206" s="145">
        <v>0</v>
      </c>
      <c r="AN206" s="145">
        <v>0</v>
      </c>
      <c r="AO206" s="145">
        <v>0</v>
      </c>
      <c r="AP206" s="145">
        <v>0</v>
      </c>
      <c r="AQ206" s="145">
        <v>0</v>
      </c>
      <c r="AR206" s="145">
        <v>0</v>
      </c>
      <c r="AS206" s="145">
        <v>0</v>
      </c>
      <c r="AT206" s="145">
        <v>0</v>
      </c>
      <c r="AU206" s="161">
        <v>0</v>
      </c>
      <c r="AV206" s="160"/>
      <c r="AW206" s="173">
        <v>0</v>
      </c>
      <c r="AX206" s="161">
        <v>0</v>
      </c>
      <c r="AY206" s="160"/>
      <c r="AZ206" s="174">
        <v>0</v>
      </c>
      <c r="BA206" s="172"/>
      <c r="BB206" s="172"/>
      <c r="BC206" s="172"/>
      <c r="BD206" s="172"/>
      <c r="BE206" s="172"/>
      <c r="BF206" s="172"/>
      <c r="BG206" s="172"/>
      <c r="BH206" s="183"/>
      <c r="BI206" s="183"/>
    </row>
    <row r="207" spans="1:61" x14ac:dyDescent="0.25">
      <c r="A207" s="210" t="s">
        <v>319</v>
      </c>
      <c r="B207" s="189" t="s">
        <v>169</v>
      </c>
      <c r="C207" s="173">
        <v>0</v>
      </c>
      <c r="D207" s="145">
        <v>0</v>
      </c>
      <c r="E207" s="145">
        <v>0</v>
      </c>
      <c r="F207" s="145">
        <v>0</v>
      </c>
      <c r="G207" s="145">
        <v>0</v>
      </c>
      <c r="H207" s="145">
        <v>0</v>
      </c>
      <c r="I207" s="145">
        <v>0</v>
      </c>
      <c r="J207" s="145">
        <v>0</v>
      </c>
      <c r="K207" s="145">
        <v>94400</v>
      </c>
      <c r="L207" s="145">
        <v>0</v>
      </c>
      <c r="M207" s="145">
        <v>0</v>
      </c>
      <c r="N207" s="145">
        <v>0</v>
      </c>
      <c r="O207" s="145">
        <v>0</v>
      </c>
      <c r="P207" s="145">
        <v>0</v>
      </c>
      <c r="Q207" s="145">
        <v>0</v>
      </c>
      <c r="R207" s="145">
        <v>0</v>
      </c>
      <c r="S207" s="145">
        <v>0</v>
      </c>
      <c r="T207" s="145">
        <v>0</v>
      </c>
      <c r="U207" s="145">
        <v>0</v>
      </c>
      <c r="V207" s="145">
        <v>0</v>
      </c>
      <c r="W207" s="145">
        <v>0</v>
      </c>
      <c r="X207" s="145">
        <v>0</v>
      </c>
      <c r="Y207" s="145">
        <v>0</v>
      </c>
      <c r="Z207" s="145">
        <v>0</v>
      </c>
      <c r="AA207" s="145">
        <v>0</v>
      </c>
      <c r="AB207" s="145">
        <v>0</v>
      </c>
      <c r="AC207" s="145">
        <v>0</v>
      </c>
      <c r="AD207" s="145">
        <v>0</v>
      </c>
      <c r="AE207" s="145">
        <v>0</v>
      </c>
      <c r="AF207" s="145">
        <v>0</v>
      </c>
      <c r="AG207" s="145">
        <v>0</v>
      </c>
      <c r="AH207" s="145">
        <v>0</v>
      </c>
      <c r="AI207" s="145">
        <v>0</v>
      </c>
      <c r="AJ207" s="145">
        <v>0</v>
      </c>
      <c r="AK207" s="145">
        <v>0</v>
      </c>
      <c r="AL207" s="145">
        <v>0</v>
      </c>
      <c r="AM207" s="145">
        <v>0</v>
      </c>
      <c r="AN207" s="145">
        <v>0</v>
      </c>
      <c r="AO207" s="145">
        <v>0</v>
      </c>
      <c r="AP207" s="145">
        <v>0</v>
      </c>
      <c r="AQ207" s="145">
        <v>0</v>
      </c>
      <c r="AR207" s="145">
        <v>0</v>
      </c>
      <c r="AS207" s="145">
        <v>0</v>
      </c>
      <c r="AT207" s="145">
        <v>0</v>
      </c>
      <c r="AU207" s="161">
        <v>0</v>
      </c>
      <c r="AV207" s="160"/>
      <c r="AW207" s="173">
        <v>0</v>
      </c>
      <c r="AX207" s="161">
        <v>0</v>
      </c>
      <c r="AY207" s="160"/>
      <c r="AZ207" s="174">
        <v>0</v>
      </c>
      <c r="BA207" s="172"/>
      <c r="BB207" s="172"/>
      <c r="BC207" s="172"/>
      <c r="BD207" s="172"/>
      <c r="BE207" s="172"/>
      <c r="BF207" s="172"/>
      <c r="BG207" s="172"/>
      <c r="BH207" s="183"/>
      <c r="BI207" s="183"/>
    </row>
    <row r="208" spans="1:61" x14ac:dyDescent="0.25">
      <c r="A208" s="210" t="s">
        <v>320</v>
      </c>
      <c r="B208" s="189" t="s">
        <v>169</v>
      </c>
      <c r="C208" s="173">
        <v>0</v>
      </c>
      <c r="D208" s="145">
        <v>0</v>
      </c>
      <c r="E208" s="145">
        <v>0</v>
      </c>
      <c r="F208" s="145">
        <v>0</v>
      </c>
      <c r="G208" s="145">
        <v>0</v>
      </c>
      <c r="H208" s="145">
        <v>0</v>
      </c>
      <c r="I208" s="145">
        <v>0</v>
      </c>
      <c r="J208" s="145">
        <v>0</v>
      </c>
      <c r="K208" s="145">
        <v>73900</v>
      </c>
      <c r="L208" s="145">
        <v>0</v>
      </c>
      <c r="M208" s="145">
        <v>0</v>
      </c>
      <c r="N208" s="145">
        <v>0</v>
      </c>
      <c r="O208" s="145">
        <v>0</v>
      </c>
      <c r="P208" s="145">
        <v>0</v>
      </c>
      <c r="Q208" s="145">
        <v>0</v>
      </c>
      <c r="R208" s="145">
        <v>0</v>
      </c>
      <c r="S208" s="145">
        <v>0</v>
      </c>
      <c r="T208" s="145">
        <v>0</v>
      </c>
      <c r="U208" s="145">
        <v>0</v>
      </c>
      <c r="V208" s="145">
        <v>0</v>
      </c>
      <c r="W208" s="145">
        <v>0</v>
      </c>
      <c r="X208" s="145">
        <v>0</v>
      </c>
      <c r="Y208" s="145">
        <v>0</v>
      </c>
      <c r="Z208" s="145">
        <v>0</v>
      </c>
      <c r="AA208" s="145">
        <v>0</v>
      </c>
      <c r="AB208" s="145">
        <v>0</v>
      </c>
      <c r="AC208" s="145">
        <v>0</v>
      </c>
      <c r="AD208" s="145">
        <v>0</v>
      </c>
      <c r="AE208" s="145">
        <v>0</v>
      </c>
      <c r="AF208" s="145">
        <v>0</v>
      </c>
      <c r="AG208" s="145">
        <v>0</v>
      </c>
      <c r="AH208" s="145">
        <v>0</v>
      </c>
      <c r="AI208" s="145">
        <v>0</v>
      </c>
      <c r="AJ208" s="145">
        <v>0</v>
      </c>
      <c r="AK208" s="145">
        <v>0</v>
      </c>
      <c r="AL208" s="145">
        <v>0</v>
      </c>
      <c r="AM208" s="145">
        <v>0</v>
      </c>
      <c r="AN208" s="145">
        <v>0</v>
      </c>
      <c r="AO208" s="145">
        <v>0</v>
      </c>
      <c r="AP208" s="145">
        <v>0</v>
      </c>
      <c r="AQ208" s="145">
        <v>0</v>
      </c>
      <c r="AR208" s="145">
        <v>0</v>
      </c>
      <c r="AS208" s="145">
        <v>0</v>
      </c>
      <c r="AT208" s="145">
        <v>0</v>
      </c>
      <c r="AU208" s="161">
        <v>0</v>
      </c>
      <c r="AV208" s="160"/>
      <c r="AW208" s="173">
        <v>0</v>
      </c>
      <c r="AX208" s="161">
        <v>0</v>
      </c>
      <c r="AY208" s="160"/>
      <c r="AZ208" s="174">
        <v>0</v>
      </c>
      <c r="BA208" s="172"/>
      <c r="BB208" s="172"/>
      <c r="BC208" s="172"/>
      <c r="BD208" s="172"/>
      <c r="BE208" s="172"/>
      <c r="BF208" s="172"/>
      <c r="BG208" s="172"/>
      <c r="BH208" s="183"/>
      <c r="BI208" s="183"/>
    </row>
    <row r="209" spans="1:61" x14ac:dyDescent="0.25">
      <c r="A209" s="210" t="s">
        <v>321</v>
      </c>
      <c r="B209" s="189" t="s">
        <v>169</v>
      </c>
      <c r="C209" s="173">
        <v>0</v>
      </c>
      <c r="D209" s="145">
        <v>0</v>
      </c>
      <c r="E209" s="145">
        <v>0</v>
      </c>
      <c r="F209" s="145">
        <v>0</v>
      </c>
      <c r="G209" s="145">
        <v>0</v>
      </c>
      <c r="H209" s="145">
        <v>0</v>
      </c>
      <c r="I209" s="145">
        <v>0</v>
      </c>
      <c r="J209" s="145">
        <v>0</v>
      </c>
      <c r="K209" s="145">
        <v>600</v>
      </c>
      <c r="L209" s="145">
        <v>0</v>
      </c>
      <c r="M209" s="145">
        <v>0</v>
      </c>
      <c r="N209" s="145">
        <v>0</v>
      </c>
      <c r="O209" s="145">
        <v>0</v>
      </c>
      <c r="P209" s="145">
        <v>0</v>
      </c>
      <c r="Q209" s="145">
        <v>0</v>
      </c>
      <c r="R209" s="145">
        <v>0</v>
      </c>
      <c r="S209" s="145">
        <v>0</v>
      </c>
      <c r="T209" s="145">
        <v>0</v>
      </c>
      <c r="U209" s="145">
        <v>0</v>
      </c>
      <c r="V209" s="145">
        <v>0</v>
      </c>
      <c r="W209" s="145">
        <v>0</v>
      </c>
      <c r="X209" s="145">
        <v>0</v>
      </c>
      <c r="Y209" s="145">
        <v>0</v>
      </c>
      <c r="Z209" s="145">
        <v>0</v>
      </c>
      <c r="AA209" s="145">
        <v>0</v>
      </c>
      <c r="AB209" s="145">
        <v>0</v>
      </c>
      <c r="AC209" s="145">
        <v>0</v>
      </c>
      <c r="AD209" s="145">
        <v>0</v>
      </c>
      <c r="AE209" s="145">
        <v>0</v>
      </c>
      <c r="AF209" s="145">
        <v>0</v>
      </c>
      <c r="AG209" s="145">
        <v>0</v>
      </c>
      <c r="AH209" s="145">
        <v>0</v>
      </c>
      <c r="AI209" s="145">
        <v>0</v>
      </c>
      <c r="AJ209" s="145">
        <v>0</v>
      </c>
      <c r="AK209" s="145">
        <v>0</v>
      </c>
      <c r="AL209" s="145">
        <v>0</v>
      </c>
      <c r="AM209" s="145">
        <v>0</v>
      </c>
      <c r="AN209" s="145">
        <v>0</v>
      </c>
      <c r="AO209" s="145">
        <v>0</v>
      </c>
      <c r="AP209" s="145">
        <v>0</v>
      </c>
      <c r="AQ209" s="145">
        <v>0</v>
      </c>
      <c r="AR209" s="145">
        <v>0</v>
      </c>
      <c r="AS209" s="145">
        <v>0</v>
      </c>
      <c r="AT209" s="145">
        <v>0</v>
      </c>
      <c r="AU209" s="161">
        <v>0</v>
      </c>
      <c r="AV209" s="160"/>
      <c r="AW209" s="173">
        <v>0</v>
      </c>
      <c r="AX209" s="161">
        <v>0</v>
      </c>
      <c r="AY209" s="160"/>
      <c r="AZ209" s="174">
        <v>0</v>
      </c>
      <c r="BA209" s="172"/>
      <c r="BB209" s="172"/>
      <c r="BC209" s="172"/>
      <c r="BD209" s="172"/>
      <c r="BE209" s="172"/>
      <c r="BF209" s="172"/>
      <c r="BG209" s="172"/>
      <c r="BH209" s="183"/>
      <c r="BI209" s="183"/>
    </row>
    <row r="210" spans="1:61" x14ac:dyDescent="0.25">
      <c r="A210" s="147" t="s">
        <v>322</v>
      </c>
      <c r="B210" s="189" t="s">
        <v>169</v>
      </c>
      <c r="C210" s="173">
        <v>0</v>
      </c>
      <c r="D210" s="145">
        <v>0</v>
      </c>
      <c r="E210" s="145">
        <v>0</v>
      </c>
      <c r="F210" s="145">
        <v>0</v>
      </c>
      <c r="G210" s="145">
        <v>0</v>
      </c>
      <c r="H210" s="145">
        <v>0</v>
      </c>
      <c r="I210" s="145">
        <v>0</v>
      </c>
      <c r="J210" s="145">
        <v>0</v>
      </c>
      <c r="K210" s="145">
        <v>0</v>
      </c>
      <c r="L210" s="145">
        <v>0</v>
      </c>
      <c r="M210" s="145">
        <v>0</v>
      </c>
      <c r="N210" s="145">
        <v>0</v>
      </c>
      <c r="O210" s="145">
        <v>0</v>
      </c>
      <c r="P210" s="145">
        <v>0</v>
      </c>
      <c r="Q210" s="145">
        <v>0</v>
      </c>
      <c r="R210" s="145">
        <v>0</v>
      </c>
      <c r="S210" s="145">
        <v>0</v>
      </c>
      <c r="T210" s="145">
        <v>0</v>
      </c>
      <c r="U210" s="145">
        <v>0</v>
      </c>
      <c r="V210" s="145">
        <v>0</v>
      </c>
      <c r="W210" s="145">
        <v>0</v>
      </c>
      <c r="X210" s="145">
        <v>0</v>
      </c>
      <c r="Y210" s="145">
        <v>0</v>
      </c>
      <c r="Z210" s="145">
        <v>0</v>
      </c>
      <c r="AA210" s="145">
        <v>0</v>
      </c>
      <c r="AB210" s="145">
        <v>0</v>
      </c>
      <c r="AC210" s="145">
        <v>0</v>
      </c>
      <c r="AD210" s="145">
        <v>0</v>
      </c>
      <c r="AE210" s="145">
        <v>0</v>
      </c>
      <c r="AF210" s="145">
        <v>0</v>
      </c>
      <c r="AG210" s="145">
        <v>0</v>
      </c>
      <c r="AH210" s="145">
        <v>0</v>
      </c>
      <c r="AI210" s="145">
        <v>0</v>
      </c>
      <c r="AJ210" s="145">
        <v>0</v>
      </c>
      <c r="AK210" s="145">
        <v>0</v>
      </c>
      <c r="AL210" s="145">
        <v>0</v>
      </c>
      <c r="AM210" s="145">
        <v>0</v>
      </c>
      <c r="AN210" s="145">
        <v>0</v>
      </c>
      <c r="AO210" s="145">
        <v>0</v>
      </c>
      <c r="AP210" s="145">
        <v>0</v>
      </c>
      <c r="AQ210" s="145">
        <v>0</v>
      </c>
      <c r="AR210" s="145">
        <v>0</v>
      </c>
      <c r="AS210" s="145">
        <v>0</v>
      </c>
      <c r="AT210" s="145">
        <v>0</v>
      </c>
      <c r="AU210" s="161">
        <v>0</v>
      </c>
      <c r="AV210" s="160"/>
      <c r="AW210" s="173">
        <v>0</v>
      </c>
      <c r="AX210" s="161">
        <v>0</v>
      </c>
      <c r="AY210" s="160"/>
      <c r="AZ210" s="174">
        <v>0</v>
      </c>
      <c r="BA210" s="172"/>
      <c r="BB210" s="172"/>
      <c r="BC210" s="172"/>
      <c r="BD210" s="172"/>
      <c r="BE210" s="172"/>
      <c r="BF210" s="172"/>
      <c r="BG210" s="172"/>
      <c r="BH210" s="183"/>
      <c r="BI210" s="183"/>
    </row>
    <row r="211" spans="1:61" x14ac:dyDescent="0.25">
      <c r="A211" s="210" t="s">
        <v>323</v>
      </c>
      <c r="B211" s="189" t="s">
        <v>169</v>
      </c>
      <c r="C211" s="173">
        <v>0</v>
      </c>
      <c r="D211" s="145">
        <v>0</v>
      </c>
      <c r="E211" s="145">
        <v>0</v>
      </c>
      <c r="F211" s="145">
        <v>0</v>
      </c>
      <c r="G211" s="145">
        <v>0</v>
      </c>
      <c r="H211" s="145">
        <v>0</v>
      </c>
      <c r="I211" s="145">
        <v>0</v>
      </c>
      <c r="J211" s="145">
        <v>0</v>
      </c>
      <c r="K211" s="145">
        <v>59162900</v>
      </c>
      <c r="L211" s="145">
        <v>0</v>
      </c>
      <c r="M211" s="145">
        <v>0</v>
      </c>
      <c r="N211" s="145">
        <v>0</v>
      </c>
      <c r="O211" s="145">
        <v>0</v>
      </c>
      <c r="P211" s="145">
        <v>0</v>
      </c>
      <c r="Q211" s="145">
        <v>0</v>
      </c>
      <c r="R211" s="145">
        <v>0</v>
      </c>
      <c r="S211" s="145">
        <v>0</v>
      </c>
      <c r="T211" s="145">
        <v>0</v>
      </c>
      <c r="U211" s="145">
        <v>0</v>
      </c>
      <c r="V211" s="145">
        <v>0</v>
      </c>
      <c r="W211" s="145">
        <v>0</v>
      </c>
      <c r="X211" s="145">
        <v>0</v>
      </c>
      <c r="Y211" s="145">
        <v>0</v>
      </c>
      <c r="Z211" s="145">
        <v>0</v>
      </c>
      <c r="AA211" s="145">
        <v>0</v>
      </c>
      <c r="AB211" s="145">
        <v>0</v>
      </c>
      <c r="AC211" s="145">
        <v>0</v>
      </c>
      <c r="AD211" s="145">
        <v>0</v>
      </c>
      <c r="AE211" s="145">
        <v>0</v>
      </c>
      <c r="AF211" s="145">
        <v>0</v>
      </c>
      <c r="AG211" s="145">
        <v>0</v>
      </c>
      <c r="AH211" s="145">
        <v>0</v>
      </c>
      <c r="AI211" s="145">
        <v>0</v>
      </c>
      <c r="AJ211" s="145">
        <v>0</v>
      </c>
      <c r="AK211" s="145">
        <v>0</v>
      </c>
      <c r="AL211" s="145">
        <v>0</v>
      </c>
      <c r="AM211" s="145">
        <v>0</v>
      </c>
      <c r="AN211" s="145">
        <v>0</v>
      </c>
      <c r="AO211" s="145">
        <v>0</v>
      </c>
      <c r="AP211" s="145">
        <v>0</v>
      </c>
      <c r="AQ211" s="145">
        <v>0</v>
      </c>
      <c r="AR211" s="145">
        <v>0</v>
      </c>
      <c r="AS211" s="145">
        <v>0</v>
      </c>
      <c r="AT211" s="145">
        <v>0</v>
      </c>
      <c r="AU211" s="161">
        <v>0</v>
      </c>
      <c r="AV211" s="160"/>
      <c r="AW211" s="173">
        <v>0</v>
      </c>
      <c r="AX211" s="161">
        <v>0</v>
      </c>
      <c r="AY211" s="160"/>
      <c r="AZ211" s="174">
        <v>0</v>
      </c>
      <c r="BA211" s="172"/>
      <c r="BB211" s="172"/>
      <c r="BC211" s="172"/>
      <c r="BD211" s="172"/>
      <c r="BE211" s="172"/>
      <c r="BF211" s="172"/>
      <c r="BG211" s="172"/>
      <c r="BH211" s="183"/>
      <c r="BI211" s="183"/>
    </row>
    <row r="212" spans="1:61" x14ac:dyDescent="0.25">
      <c r="A212" s="210" t="s">
        <v>324</v>
      </c>
      <c r="B212" s="189" t="s">
        <v>169</v>
      </c>
      <c r="C212" s="173">
        <v>0</v>
      </c>
      <c r="D212" s="145">
        <v>0</v>
      </c>
      <c r="E212" s="145">
        <v>0</v>
      </c>
      <c r="F212" s="145">
        <v>0</v>
      </c>
      <c r="G212" s="145">
        <v>0</v>
      </c>
      <c r="H212" s="145">
        <v>0</v>
      </c>
      <c r="I212" s="145">
        <v>0</v>
      </c>
      <c r="J212" s="145">
        <v>0</v>
      </c>
      <c r="K212" s="145">
        <v>5929400</v>
      </c>
      <c r="L212" s="145">
        <v>0</v>
      </c>
      <c r="M212" s="145">
        <v>0</v>
      </c>
      <c r="N212" s="145">
        <v>0</v>
      </c>
      <c r="O212" s="145">
        <v>0</v>
      </c>
      <c r="P212" s="145">
        <v>0</v>
      </c>
      <c r="Q212" s="145">
        <v>0</v>
      </c>
      <c r="R212" s="145">
        <v>0</v>
      </c>
      <c r="S212" s="145">
        <v>0</v>
      </c>
      <c r="T212" s="145">
        <v>0</v>
      </c>
      <c r="U212" s="145">
        <v>0</v>
      </c>
      <c r="V212" s="145">
        <v>0</v>
      </c>
      <c r="W212" s="145">
        <v>0</v>
      </c>
      <c r="X212" s="145">
        <v>0</v>
      </c>
      <c r="Y212" s="145">
        <v>0</v>
      </c>
      <c r="Z212" s="145">
        <v>0</v>
      </c>
      <c r="AA212" s="145">
        <v>0</v>
      </c>
      <c r="AB212" s="145">
        <v>0</v>
      </c>
      <c r="AC212" s="145">
        <v>0</v>
      </c>
      <c r="AD212" s="145">
        <v>0</v>
      </c>
      <c r="AE212" s="145">
        <v>0</v>
      </c>
      <c r="AF212" s="145">
        <v>0</v>
      </c>
      <c r="AG212" s="145">
        <v>0</v>
      </c>
      <c r="AH212" s="145">
        <v>0</v>
      </c>
      <c r="AI212" s="145">
        <v>0</v>
      </c>
      <c r="AJ212" s="145">
        <v>0</v>
      </c>
      <c r="AK212" s="145">
        <v>0</v>
      </c>
      <c r="AL212" s="145">
        <v>0</v>
      </c>
      <c r="AM212" s="145">
        <v>0</v>
      </c>
      <c r="AN212" s="145">
        <v>0</v>
      </c>
      <c r="AO212" s="145">
        <v>0</v>
      </c>
      <c r="AP212" s="145">
        <v>0</v>
      </c>
      <c r="AQ212" s="145">
        <v>0</v>
      </c>
      <c r="AR212" s="145">
        <v>0</v>
      </c>
      <c r="AS212" s="145">
        <v>0</v>
      </c>
      <c r="AT212" s="145">
        <v>0</v>
      </c>
      <c r="AU212" s="161">
        <v>0</v>
      </c>
      <c r="AV212" s="160"/>
      <c r="AW212" s="173">
        <v>0</v>
      </c>
      <c r="AX212" s="161">
        <v>0</v>
      </c>
      <c r="AY212" s="160"/>
      <c r="AZ212" s="174">
        <v>0</v>
      </c>
      <c r="BA212" s="172"/>
      <c r="BB212" s="172"/>
      <c r="BC212" s="172"/>
      <c r="BD212" s="172"/>
      <c r="BE212" s="172"/>
      <c r="BF212" s="172"/>
      <c r="BG212" s="172"/>
      <c r="BH212" s="183"/>
      <c r="BI212" s="183"/>
    </row>
    <row r="213" spans="1:61" x14ac:dyDescent="0.25">
      <c r="A213" s="210" t="s">
        <v>325</v>
      </c>
      <c r="B213" s="189" t="s">
        <v>169</v>
      </c>
      <c r="C213" s="173">
        <v>0</v>
      </c>
      <c r="D213" s="145">
        <v>0</v>
      </c>
      <c r="E213" s="145">
        <v>0</v>
      </c>
      <c r="F213" s="145">
        <v>0</v>
      </c>
      <c r="G213" s="145">
        <v>0</v>
      </c>
      <c r="H213" s="145">
        <v>0</v>
      </c>
      <c r="I213" s="145">
        <v>0</v>
      </c>
      <c r="J213" s="145">
        <v>0</v>
      </c>
      <c r="K213" s="145">
        <v>7737500</v>
      </c>
      <c r="L213" s="145">
        <v>0</v>
      </c>
      <c r="M213" s="145">
        <v>0</v>
      </c>
      <c r="N213" s="145">
        <v>0</v>
      </c>
      <c r="O213" s="145">
        <v>0</v>
      </c>
      <c r="P213" s="145">
        <v>0</v>
      </c>
      <c r="Q213" s="145">
        <v>0</v>
      </c>
      <c r="R213" s="145">
        <v>0</v>
      </c>
      <c r="S213" s="145">
        <v>0</v>
      </c>
      <c r="T213" s="145">
        <v>0</v>
      </c>
      <c r="U213" s="145">
        <v>0</v>
      </c>
      <c r="V213" s="145">
        <v>0</v>
      </c>
      <c r="W213" s="145">
        <v>0</v>
      </c>
      <c r="X213" s="145">
        <v>0</v>
      </c>
      <c r="Y213" s="145">
        <v>0</v>
      </c>
      <c r="Z213" s="145">
        <v>0</v>
      </c>
      <c r="AA213" s="145">
        <v>0</v>
      </c>
      <c r="AB213" s="145">
        <v>0</v>
      </c>
      <c r="AC213" s="145">
        <v>0</v>
      </c>
      <c r="AD213" s="145">
        <v>0</v>
      </c>
      <c r="AE213" s="145">
        <v>0</v>
      </c>
      <c r="AF213" s="145">
        <v>0</v>
      </c>
      <c r="AG213" s="145">
        <v>0</v>
      </c>
      <c r="AH213" s="145">
        <v>0</v>
      </c>
      <c r="AI213" s="145">
        <v>0</v>
      </c>
      <c r="AJ213" s="145">
        <v>0</v>
      </c>
      <c r="AK213" s="145">
        <v>0</v>
      </c>
      <c r="AL213" s="145">
        <v>0</v>
      </c>
      <c r="AM213" s="145">
        <v>0</v>
      </c>
      <c r="AN213" s="145">
        <v>0</v>
      </c>
      <c r="AO213" s="145">
        <v>0</v>
      </c>
      <c r="AP213" s="145">
        <v>0</v>
      </c>
      <c r="AQ213" s="145">
        <v>0</v>
      </c>
      <c r="AR213" s="145">
        <v>0</v>
      </c>
      <c r="AS213" s="145">
        <v>0</v>
      </c>
      <c r="AT213" s="145">
        <v>0</v>
      </c>
      <c r="AU213" s="161">
        <v>0</v>
      </c>
      <c r="AV213" s="160"/>
      <c r="AW213" s="173">
        <v>0</v>
      </c>
      <c r="AX213" s="161">
        <v>0</v>
      </c>
      <c r="AY213" s="160"/>
      <c r="AZ213" s="174">
        <v>0</v>
      </c>
      <c r="BA213" s="172"/>
      <c r="BB213" s="172"/>
      <c r="BC213" s="172"/>
      <c r="BD213" s="172"/>
      <c r="BE213" s="172"/>
      <c r="BF213" s="172"/>
      <c r="BG213" s="172"/>
      <c r="BH213" s="183"/>
      <c r="BI213" s="183"/>
    </row>
    <row r="214" spans="1:61" x14ac:dyDescent="0.25">
      <c r="A214" s="210" t="s">
        <v>326</v>
      </c>
      <c r="B214" s="189" t="s">
        <v>169</v>
      </c>
      <c r="C214" s="173">
        <v>0</v>
      </c>
      <c r="D214" s="145">
        <v>0</v>
      </c>
      <c r="E214" s="145">
        <v>0</v>
      </c>
      <c r="F214" s="145">
        <v>0</v>
      </c>
      <c r="G214" s="145">
        <v>0</v>
      </c>
      <c r="H214" s="145">
        <v>0</v>
      </c>
      <c r="I214" s="145">
        <v>0</v>
      </c>
      <c r="J214" s="145">
        <v>0</v>
      </c>
      <c r="K214" s="145">
        <v>295000</v>
      </c>
      <c r="L214" s="145">
        <v>0</v>
      </c>
      <c r="M214" s="145">
        <v>0</v>
      </c>
      <c r="N214" s="145">
        <v>0</v>
      </c>
      <c r="O214" s="145">
        <v>0</v>
      </c>
      <c r="P214" s="145">
        <v>0</v>
      </c>
      <c r="Q214" s="145">
        <v>0</v>
      </c>
      <c r="R214" s="145">
        <v>0</v>
      </c>
      <c r="S214" s="145">
        <v>0</v>
      </c>
      <c r="T214" s="145">
        <v>0</v>
      </c>
      <c r="U214" s="145">
        <v>0</v>
      </c>
      <c r="V214" s="145">
        <v>0</v>
      </c>
      <c r="W214" s="145">
        <v>0</v>
      </c>
      <c r="X214" s="145">
        <v>0</v>
      </c>
      <c r="Y214" s="145">
        <v>0</v>
      </c>
      <c r="Z214" s="145">
        <v>0</v>
      </c>
      <c r="AA214" s="145">
        <v>0</v>
      </c>
      <c r="AB214" s="145">
        <v>0</v>
      </c>
      <c r="AC214" s="145">
        <v>0</v>
      </c>
      <c r="AD214" s="145">
        <v>0</v>
      </c>
      <c r="AE214" s="145">
        <v>0</v>
      </c>
      <c r="AF214" s="145">
        <v>0</v>
      </c>
      <c r="AG214" s="145">
        <v>0</v>
      </c>
      <c r="AH214" s="145">
        <v>0</v>
      </c>
      <c r="AI214" s="145">
        <v>0</v>
      </c>
      <c r="AJ214" s="145">
        <v>0</v>
      </c>
      <c r="AK214" s="145">
        <v>0</v>
      </c>
      <c r="AL214" s="145">
        <v>0</v>
      </c>
      <c r="AM214" s="145">
        <v>0</v>
      </c>
      <c r="AN214" s="145">
        <v>0</v>
      </c>
      <c r="AO214" s="145">
        <v>0</v>
      </c>
      <c r="AP214" s="145">
        <v>0</v>
      </c>
      <c r="AQ214" s="145">
        <v>0</v>
      </c>
      <c r="AR214" s="145">
        <v>0</v>
      </c>
      <c r="AS214" s="145">
        <v>0</v>
      </c>
      <c r="AT214" s="145">
        <v>0</v>
      </c>
      <c r="AU214" s="161">
        <v>0</v>
      </c>
      <c r="AV214" s="160"/>
      <c r="AW214" s="173">
        <v>0</v>
      </c>
      <c r="AX214" s="161">
        <v>0</v>
      </c>
      <c r="AY214" s="160"/>
      <c r="AZ214" s="174">
        <v>0</v>
      </c>
      <c r="BA214" s="172"/>
      <c r="BB214" s="172"/>
      <c r="BC214" s="172"/>
      <c r="BD214" s="172"/>
      <c r="BE214" s="172"/>
      <c r="BF214" s="172"/>
      <c r="BG214" s="172"/>
      <c r="BH214" s="183"/>
      <c r="BI214" s="183"/>
    </row>
    <row r="215" spans="1:61" x14ac:dyDescent="0.25">
      <c r="A215" s="210" t="s">
        <v>327</v>
      </c>
      <c r="B215" s="189" t="s">
        <v>169</v>
      </c>
      <c r="C215" s="173">
        <v>0</v>
      </c>
      <c r="D215" s="145">
        <v>0</v>
      </c>
      <c r="E215" s="145">
        <v>0</v>
      </c>
      <c r="F215" s="145">
        <v>0</v>
      </c>
      <c r="G215" s="145">
        <v>0</v>
      </c>
      <c r="H215" s="145">
        <v>0</v>
      </c>
      <c r="I215" s="145">
        <v>0</v>
      </c>
      <c r="J215" s="145">
        <v>0</v>
      </c>
      <c r="K215" s="145">
        <v>177500</v>
      </c>
      <c r="L215" s="145">
        <v>0</v>
      </c>
      <c r="M215" s="145">
        <v>0</v>
      </c>
      <c r="N215" s="145">
        <v>0</v>
      </c>
      <c r="O215" s="145">
        <v>0</v>
      </c>
      <c r="P215" s="145">
        <v>0</v>
      </c>
      <c r="Q215" s="145">
        <v>0</v>
      </c>
      <c r="R215" s="145">
        <v>0</v>
      </c>
      <c r="S215" s="145">
        <v>0</v>
      </c>
      <c r="T215" s="145">
        <v>0</v>
      </c>
      <c r="U215" s="145">
        <v>0</v>
      </c>
      <c r="V215" s="145">
        <v>0</v>
      </c>
      <c r="W215" s="145">
        <v>0</v>
      </c>
      <c r="X215" s="145">
        <v>0</v>
      </c>
      <c r="Y215" s="145">
        <v>0</v>
      </c>
      <c r="Z215" s="145">
        <v>0</v>
      </c>
      <c r="AA215" s="145">
        <v>0</v>
      </c>
      <c r="AB215" s="145">
        <v>0</v>
      </c>
      <c r="AC215" s="145">
        <v>0</v>
      </c>
      <c r="AD215" s="145">
        <v>0</v>
      </c>
      <c r="AE215" s="145">
        <v>0</v>
      </c>
      <c r="AF215" s="145">
        <v>0</v>
      </c>
      <c r="AG215" s="145">
        <v>0</v>
      </c>
      <c r="AH215" s="145">
        <v>0</v>
      </c>
      <c r="AI215" s="145">
        <v>0</v>
      </c>
      <c r="AJ215" s="145">
        <v>0</v>
      </c>
      <c r="AK215" s="145">
        <v>0</v>
      </c>
      <c r="AL215" s="145">
        <v>0</v>
      </c>
      <c r="AM215" s="145">
        <v>0</v>
      </c>
      <c r="AN215" s="145">
        <v>0</v>
      </c>
      <c r="AO215" s="145">
        <v>0</v>
      </c>
      <c r="AP215" s="145">
        <v>0</v>
      </c>
      <c r="AQ215" s="145">
        <v>0</v>
      </c>
      <c r="AR215" s="145">
        <v>0</v>
      </c>
      <c r="AS215" s="145">
        <v>0</v>
      </c>
      <c r="AT215" s="145">
        <v>0</v>
      </c>
      <c r="AU215" s="161">
        <v>0</v>
      </c>
      <c r="AV215" s="160"/>
      <c r="AW215" s="173">
        <v>0</v>
      </c>
      <c r="AX215" s="161">
        <v>0</v>
      </c>
      <c r="AY215" s="160"/>
      <c r="AZ215" s="174">
        <v>0</v>
      </c>
      <c r="BA215" s="172"/>
      <c r="BB215" s="172"/>
      <c r="BC215" s="172"/>
      <c r="BD215" s="172"/>
      <c r="BE215" s="172"/>
      <c r="BF215" s="172"/>
      <c r="BG215" s="172"/>
      <c r="BH215" s="183"/>
      <c r="BI215" s="183"/>
    </row>
    <row r="216" spans="1:61" x14ac:dyDescent="0.25">
      <c r="A216" s="210" t="s">
        <v>328</v>
      </c>
      <c r="B216" s="189" t="s">
        <v>169</v>
      </c>
      <c r="C216" s="173">
        <v>0</v>
      </c>
      <c r="D216" s="145">
        <v>0</v>
      </c>
      <c r="E216" s="145">
        <v>0</v>
      </c>
      <c r="F216" s="145">
        <v>0</v>
      </c>
      <c r="G216" s="145">
        <v>0</v>
      </c>
      <c r="H216" s="145">
        <v>0</v>
      </c>
      <c r="I216" s="145">
        <v>0</v>
      </c>
      <c r="J216" s="145">
        <v>0</v>
      </c>
      <c r="K216" s="145">
        <v>1035448200</v>
      </c>
      <c r="L216" s="145">
        <v>0</v>
      </c>
      <c r="M216" s="145">
        <v>0</v>
      </c>
      <c r="N216" s="145">
        <v>0</v>
      </c>
      <c r="O216" s="145">
        <v>0</v>
      </c>
      <c r="P216" s="145">
        <v>0</v>
      </c>
      <c r="Q216" s="145">
        <v>0</v>
      </c>
      <c r="R216" s="145">
        <v>0</v>
      </c>
      <c r="S216" s="145">
        <v>0</v>
      </c>
      <c r="T216" s="145">
        <v>0</v>
      </c>
      <c r="U216" s="145">
        <v>0</v>
      </c>
      <c r="V216" s="145">
        <v>0</v>
      </c>
      <c r="W216" s="145">
        <v>0</v>
      </c>
      <c r="X216" s="145">
        <v>0</v>
      </c>
      <c r="Y216" s="145">
        <v>0</v>
      </c>
      <c r="Z216" s="145">
        <v>0</v>
      </c>
      <c r="AA216" s="145">
        <v>0</v>
      </c>
      <c r="AB216" s="145">
        <v>0</v>
      </c>
      <c r="AC216" s="145">
        <v>0</v>
      </c>
      <c r="AD216" s="145">
        <v>0</v>
      </c>
      <c r="AE216" s="145">
        <v>0</v>
      </c>
      <c r="AF216" s="145">
        <v>0</v>
      </c>
      <c r="AG216" s="145">
        <v>0</v>
      </c>
      <c r="AH216" s="145">
        <v>0</v>
      </c>
      <c r="AI216" s="145">
        <v>0</v>
      </c>
      <c r="AJ216" s="145">
        <v>0</v>
      </c>
      <c r="AK216" s="145">
        <v>0</v>
      </c>
      <c r="AL216" s="145">
        <v>0</v>
      </c>
      <c r="AM216" s="145">
        <v>0</v>
      </c>
      <c r="AN216" s="145">
        <v>0</v>
      </c>
      <c r="AO216" s="145">
        <v>0</v>
      </c>
      <c r="AP216" s="145">
        <v>0</v>
      </c>
      <c r="AQ216" s="145">
        <v>0</v>
      </c>
      <c r="AR216" s="145">
        <v>0</v>
      </c>
      <c r="AS216" s="145">
        <v>0</v>
      </c>
      <c r="AT216" s="145">
        <v>0</v>
      </c>
      <c r="AU216" s="161">
        <v>0</v>
      </c>
      <c r="AV216" s="160"/>
      <c r="AW216" s="173">
        <v>0</v>
      </c>
      <c r="AX216" s="161">
        <v>0</v>
      </c>
      <c r="AY216" s="160"/>
      <c r="AZ216" s="174">
        <v>0</v>
      </c>
      <c r="BA216" s="172"/>
      <c r="BB216" s="172"/>
      <c r="BC216" s="172"/>
      <c r="BD216" s="172"/>
      <c r="BE216" s="172"/>
      <c r="BF216" s="172"/>
      <c r="BG216" s="172"/>
      <c r="BH216" s="183"/>
      <c r="BI216" s="183"/>
    </row>
    <row r="217" spans="1:61" x14ac:dyDescent="0.25">
      <c r="A217" s="210" t="s">
        <v>329</v>
      </c>
      <c r="B217" s="189" t="s">
        <v>169</v>
      </c>
      <c r="C217" s="173">
        <v>0</v>
      </c>
      <c r="D217" s="145">
        <v>0</v>
      </c>
      <c r="E217" s="145">
        <v>0</v>
      </c>
      <c r="F217" s="145">
        <v>0</v>
      </c>
      <c r="G217" s="145">
        <v>0</v>
      </c>
      <c r="H217" s="145">
        <v>0</v>
      </c>
      <c r="I217" s="145">
        <v>0</v>
      </c>
      <c r="J217" s="145">
        <v>0</v>
      </c>
      <c r="K217" s="145">
        <v>765344700</v>
      </c>
      <c r="L217" s="145">
        <v>0</v>
      </c>
      <c r="M217" s="145">
        <v>0</v>
      </c>
      <c r="N217" s="145">
        <v>0</v>
      </c>
      <c r="O217" s="145">
        <v>0</v>
      </c>
      <c r="P217" s="145">
        <v>0</v>
      </c>
      <c r="Q217" s="145">
        <v>0</v>
      </c>
      <c r="R217" s="145">
        <v>0</v>
      </c>
      <c r="S217" s="145">
        <v>0</v>
      </c>
      <c r="T217" s="145">
        <v>0</v>
      </c>
      <c r="U217" s="145">
        <v>0</v>
      </c>
      <c r="V217" s="145">
        <v>0</v>
      </c>
      <c r="W217" s="145">
        <v>0</v>
      </c>
      <c r="X217" s="145">
        <v>0</v>
      </c>
      <c r="Y217" s="145">
        <v>0</v>
      </c>
      <c r="Z217" s="145">
        <v>0</v>
      </c>
      <c r="AA217" s="145">
        <v>0</v>
      </c>
      <c r="AB217" s="145">
        <v>0</v>
      </c>
      <c r="AC217" s="145">
        <v>0</v>
      </c>
      <c r="AD217" s="145">
        <v>0</v>
      </c>
      <c r="AE217" s="145">
        <v>0</v>
      </c>
      <c r="AF217" s="145">
        <v>0</v>
      </c>
      <c r="AG217" s="145">
        <v>0</v>
      </c>
      <c r="AH217" s="145">
        <v>0</v>
      </c>
      <c r="AI217" s="145">
        <v>0</v>
      </c>
      <c r="AJ217" s="145">
        <v>0</v>
      </c>
      <c r="AK217" s="145">
        <v>0</v>
      </c>
      <c r="AL217" s="145">
        <v>0</v>
      </c>
      <c r="AM217" s="145">
        <v>0</v>
      </c>
      <c r="AN217" s="145">
        <v>0</v>
      </c>
      <c r="AO217" s="145">
        <v>0</v>
      </c>
      <c r="AP217" s="145">
        <v>0</v>
      </c>
      <c r="AQ217" s="145">
        <v>0</v>
      </c>
      <c r="AR217" s="145">
        <v>0</v>
      </c>
      <c r="AS217" s="145">
        <v>0</v>
      </c>
      <c r="AT217" s="145">
        <v>0</v>
      </c>
      <c r="AU217" s="161">
        <v>0</v>
      </c>
      <c r="AV217" s="160"/>
      <c r="AW217" s="173">
        <v>0</v>
      </c>
      <c r="AX217" s="161">
        <v>0</v>
      </c>
      <c r="AY217" s="160"/>
      <c r="AZ217" s="174">
        <v>0</v>
      </c>
      <c r="BA217" s="172"/>
      <c r="BB217" s="172"/>
      <c r="BC217" s="172"/>
      <c r="BD217" s="172"/>
      <c r="BE217" s="172"/>
      <c r="BF217" s="172"/>
      <c r="BG217" s="172"/>
      <c r="BH217" s="183"/>
      <c r="BI217" s="183"/>
    </row>
    <row r="218" spans="1:61" x14ac:dyDescent="0.25">
      <c r="A218" s="210" t="s">
        <v>330</v>
      </c>
      <c r="B218" s="189" t="s">
        <v>169</v>
      </c>
      <c r="C218" s="173">
        <v>0</v>
      </c>
      <c r="D218" s="145">
        <v>0</v>
      </c>
      <c r="E218" s="145">
        <v>0</v>
      </c>
      <c r="F218" s="145">
        <v>0</v>
      </c>
      <c r="G218" s="145">
        <v>0</v>
      </c>
      <c r="H218" s="145">
        <v>0</v>
      </c>
      <c r="I218" s="145">
        <v>0</v>
      </c>
      <c r="J218" s="145">
        <v>0</v>
      </c>
      <c r="K218" s="145">
        <v>4191600</v>
      </c>
      <c r="L218" s="145">
        <v>0</v>
      </c>
      <c r="M218" s="145">
        <v>0</v>
      </c>
      <c r="N218" s="145">
        <v>0</v>
      </c>
      <c r="O218" s="145">
        <v>0</v>
      </c>
      <c r="P218" s="145">
        <v>0</v>
      </c>
      <c r="Q218" s="145">
        <v>0</v>
      </c>
      <c r="R218" s="145">
        <v>0</v>
      </c>
      <c r="S218" s="145">
        <v>0</v>
      </c>
      <c r="T218" s="145">
        <v>0</v>
      </c>
      <c r="U218" s="145">
        <v>0</v>
      </c>
      <c r="V218" s="145">
        <v>0</v>
      </c>
      <c r="W218" s="145">
        <v>0</v>
      </c>
      <c r="X218" s="145">
        <v>0</v>
      </c>
      <c r="Y218" s="145">
        <v>0</v>
      </c>
      <c r="Z218" s="145">
        <v>0</v>
      </c>
      <c r="AA218" s="145">
        <v>0</v>
      </c>
      <c r="AB218" s="145">
        <v>0</v>
      </c>
      <c r="AC218" s="145">
        <v>0</v>
      </c>
      <c r="AD218" s="145">
        <v>0</v>
      </c>
      <c r="AE218" s="145">
        <v>0</v>
      </c>
      <c r="AF218" s="145">
        <v>0</v>
      </c>
      <c r="AG218" s="145">
        <v>0</v>
      </c>
      <c r="AH218" s="145">
        <v>0</v>
      </c>
      <c r="AI218" s="145">
        <v>0</v>
      </c>
      <c r="AJ218" s="145">
        <v>0</v>
      </c>
      <c r="AK218" s="145">
        <v>0</v>
      </c>
      <c r="AL218" s="145">
        <v>0</v>
      </c>
      <c r="AM218" s="145">
        <v>0</v>
      </c>
      <c r="AN218" s="145">
        <v>0</v>
      </c>
      <c r="AO218" s="145">
        <v>0</v>
      </c>
      <c r="AP218" s="145">
        <v>0</v>
      </c>
      <c r="AQ218" s="145">
        <v>0</v>
      </c>
      <c r="AR218" s="145">
        <v>0</v>
      </c>
      <c r="AS218" s="145">
        <v>0</v>
      </c>
      <c r="AT218" s="145">
        <v>0</v>
      </c>
      <c r="AU218" s="161">
        <v>0</v>
      </c>
      <c r="AV218" s="160"/>
      <c r="AW218" s="173">
        <v>0</v>
      </c>
      <c r="AX218" s="161">
        <v>0</v>
      </c>
      <c r="AY218" s="160"/>
      <c r="AZ218" s="174">
        <v>0</v>
      </c>
      <c r="BA218" s="172"/>
      <c r="BB218" s="172"/>
      <c r="BC218" s="172"/>
      <c r="BD218" s="172"/>
      <c r="BE218" s="172"/>
      <c r="BF218" s="172"/>
      <c r="BG218" s="172"/>
      <c r="BH218" s="183"/>
      <c r="BI218" s="183"/>
    </row>
    <row r="219" spans="1:61" x14ac:dyDescent="0.25">
      <c r="A219" s="210" t="s">
        <v>331</v>
      </c>
      <c r="B219" s="189" t="s">
        <v>169</v>
      </c>
      <c r="C219" s="173">
        <v>0</v>
      </c>
      <c r="D219" s="145">
        <v>0</v>
      </c>
      <c r="E219" s="145">
        <v>0</v>
      </c>
      <c r="F219" s="145">
        <v>0</v>
      </c>
      <c r="G219" s="145">
        <v>0</v>
      </c>
      <c r="H219" s="145">
        <v>0</v>
      </c>
      <c r="I219" s="145">
        <v>0</v>
      </c>
      <c r="J219" s="145">
        <v>0</v>
      </c>
      <c r="K219" s="145">
        <v>51012800</v>
      </c>
      <c r="L219" s="145">
        <v>0</v>
      </c>
      <c r="M219" s="145">
        <v>0</v>
      </c>
      <c r="N219" s="145">
        <v>0</v>
      </c>
      <c r="O219" s="145">
        <v>0</v>
      </c>
      <c r="P219" s="145">
        <v>0</v>
      </c>
      <c r="Q219" s="145">
        <v>0</v>
      </c>
      <c r="R219" s="145">
        <v>0</v>
      </c>
      <c r="S219" s="145">
        <v>0</v>
      </c>
      <c r="T219" s="145">
        <v>0</v>
      </c>
      <c r="U219" s="145">
        <v>0</v>
      </c>
      <c r="V219" s="145">
        <v>0</v>
      </c>
      <c r="W219" s="145">
        <v>0</v>
      </c>
      <c r="X219" s="145">
        <v>0</v>
      </c>
      <c r="Y219" s="145">
        <v>0</v>
      </c>
      <c r="Z219" s="145">
        <v>0</v>
      </c>
      <c r="AA219" s="145">
        <v>0</v>
      </c>
      <c r="AB219" s="145">
        <v>0</v>
      </c>
      <c r="AC219" s="145">
        <v>0</v>
      </c>
      <c r="AD219" s="145">
        <v>0</v>
      </c>
      <c r="AE219" s="145">
        <v>0</v>
      </c>
      <c r="AF219" s="145">
        <v>0</v>
      </c>
      <c r="AG219" s="145">
        <v>0</v>
      </c>
      <c r="AH219" s="145">
        <v>0</v>
      </c>
      <c r="AI219" s="145">
        <v>0</v>
      </c>
      <c r="AJ219" s="145">
        <v>0</v>
      </c>
      <c r="AK219" s="145">
        <v>0</v>
      </c>
      <c r="AL219" s="145">
        <v>0</v>
      </c>
      <c r="AM219" s="145">
        <v>0</v>
      </c>
      <c r="AN219" s="145">
        <v>0</v>
      </c>
      <c r="AO219" s="145">
        <v>0</v>
      </c>
      <c r="AP219" s="145">
        <v>0</v>
      </c>
      <c r="AQ219" s="145">
        <v>0</v>
      </c>
      <c r="AR219" s="145">
        <v>0</v>
      </c>
      <c r="AS219" s="145">
        <v>0</v>
      </c>
      <c r="AT219" s="145">
        <v>0</v>
      </c>
      <c r="AU219" s="161">
        <v>0</v>
      </c>
      <c r="AV219" s="160"/>
      <c r="AW219" s="173">
        <v>0</v>
      </c>
      <c r="AX219" s="161">
        <v>0</v>
      </c>
      <c r="AY219" s="160"/>
      <c r="AZ219" s="174">
        <v>0</v>
      </c>
      <c r="BA219" s="172"/>
      <c r="BB219" s="172"/>
      <c r="BC219" s="172"/>
      <c r="BD219" s="172"/>
      <c r="BE219" s="172"/>
      <c r="BF219" s="172"/>
      <c r="BG219" s="172"/>
      <c r="BH219" s="183"/>
      <c r="BI219" s="183"/>
    </row>
    <row r="220" spans="1:61" x14ac:dyDescent="0.25">
      <c r="A220" s="210" t="s">
        <v>332</v>
      </c>
      <c r="B220" s="189" t="s">
        <v>169</v>
      </c>
      <c r="C220" s="173">
        <v>0</v>
      </c>
      <c r="D220" s="145">
        <v>0</v>
      </c>
      <c r="E220" s="145">
        <v>0</v>
      </c>
      <c r="F220" s="145">
        <v>0</v>
      </c>
      <c r="G220" s="145">
        <v>0</v>
      </c>
      <c r="H220" s="145">
        <v>0</v>
      </c>
      <c r="I220" s="145">
        <v>0</v>
      </c>
      <c r="J220" s="145">
        <v>0</v>
      </c>
      <c r="K220" s="145">
        <v>841600</v>
      </c>
      <c r="L220" s="145">
        <v>0</v>
      </c>
      <c r="M220" s="145">
        <v>0</v>
      </c>
      <c r="N220" s="145">
        <v>0</v>
      </c>
      <c r="O220" s="145">
        <v>0</v>
      </c>
      <c r="P220" s="145">
        <v>0</v>
      </c>
      <c r="Q220" s="145">
        <v>0</v>
      </c>
      <c r="R220" s="145">
        <v>0</v>
      </c>
      <c r="S220" s="145">
        <v>0</v>
      </c>
      <c r="T220" s="145">
        <v>0</v>
      </c>
      <c r="U220" s="145">
        <v>0</v>
      </c>
      <c r="V220" s="145">
        <v>0</v>
      </c>
      <c r="W220" s="145">
        <v>0</v>
      </c>
      <c r="X220" s="145">
        <v>0</v>
      </c>
      <c r="Y220" s="145">
        <v>0</v>
      </c>
      <c r="Z220" s="145">
        <v>0</v>
      </c>
      <c r="AA220" s="145">
        <v>0</v>
      </c>
      <c r="AB220" s="145">
        <v>0</v>
      </c>
      <c r="AC220" s="145">
        <v>0</v>
      </c>
      <c r="AD220" s="145">
        <v>0</v>
      </c>
      <c r="AE220" s="145">
        <v>0</v>
      </c>
      <c r="AF220" s="145">
        <v>0</v>
      </c>
      <c r="AG220" s="145">
        <v>0</v>
      </c>
      <c r="AH220" s="145">
        <v>0</v>
      </c>
      <c r="AI220" s="145">
        <v>0</v>
      </c>
      <c r="AJ220" s="145">
        <v>0</v>
      </c>
      <c r="AK220" s="145">
        <v>0</v>
      </c>
      <c r="AL220" s="145">
        <v>0</v>
      </c>
      <c r="AM220" s="145">
        <v>0</v>
      </c>
      <c r="AN220" s="145">
        <v>0</v>
      </c>
      <c r="AO220" s="145">
        <v>0</v>
      </c>
      <c r="AP220" s="145">
        <v>0</v>
      </c>
      <c r="AQ220" s="145">
        <v>0</v>
      </c>
      <c r="AR220" s="145">
        <v>0</v>
      </c>
      <c r="AS220" s="145">
        <v>0</v>
      </c>
      <c r="AT220" s="145">
        <v>0</v>
      </c>
      <c r="AU220" s="161">
        <v>0</v>
      </c>
      <c r="AV220" s="160"/>
      <c r="AW220" s="173">
        <v>0</v>
      </c>
      <c r="AX220" s="161">
        <v>0</v>
      </c>
      <c r="AY220" s="160"/>
      <c r="AZ220" s="174">
        <v>0</v>
      </c>
      <c r="BA220" s="172"/>
      <c r="BB220" s="172"/>
      <c r="BC220" s="172"/>
      <c r="BD220" s="172"/>
      <c r="BE220" s="172"/>
      <c r="BF220" s="172"/>
      <c r="BG220" s="172"/>
      <c r="BH220" s="183"/>
      <c r="BI220" s="183"/>
    </row>
    <row r="221" spans="1:61" x14ac:dyDescent="0.25">
      <c r="A221" s="210" t="s">
        <v>333</v>
      </c>
      <c r="B221" s="189" t="s">
        <v>169</v>
      </c>
      <c r="C221" s="173">
        <v>0</v>
      </c>
      <c r="D221" s="145">
        <v>0</v>
      </c>
      <c r="E221" s="145">
        <v>0</v>
      </c>
      <c r="F221" s="145">
        <v>0</v>
      </c>
      <c r="G221" s="145">
        <v>0</v>
      </c>
      <c r="H221" s="145">
        <v>0</v>
      </c>
      <c r="I221" s="145">
        <v>0</v>
      </c>
      <c r="J221" s="145">
        <v>0</v>
      </c>
      <c r="K221" s="145">
        <v>0</v>
      </c>
      <c r="L221" s="145">
        <v>0</v>
      </c>
      <c r="M221" s="145">
        <v>0</v>
      </c>
      <c r="N221" s="145">
        <v>0</v>
      </c>
      <c r="O221" s="145">
        <v>0</v>
      </c>
      <c r="P221" s="145">
        <v>0</v>
      </c>
      <c r="Q221" s="145">
        <v>0</v>
      </c>
      <c r="R221" s="145">
        <v>0</v>
      </c>
      <c r="S221" s="145">
        <v>0</v>
      </c>
      <c r="T221" s="145">
        <v>0</v>
      </c>
      <c r="U221" s="145">
        <v>0</v>
      </c>
      <c r="V221" s="145">
        <v>0</v>
      </c>
      <c r="W221" s="145">
        <v>0</v>
      </c>
      <c r="X221" s="145">
        <v>0</v>
      </c>
      <c r="Y221" s="145">
        <v>0</v>
      </c>
      <c r="Z221" s="145">
        <v>0</v>
      </c>
      <c r="AA221" s="145">
        <v>0</v>
      </c>
      <c r="AB221" s="145">
        <v>0</v>
      </c>
      <c r="AC221" s="145">
        <v>0</v>
      </c>
      <c r="AD221" s="145">
        <v>0</v>
      </c>
      <c r="AE221" s="145">
        <v>0</v>
      </c>
      <c r="AF221" s="145">
        <v>0</v>
      </c>
      <c r="AG221" s="145">
        <v>0</v>
      </c>
      <c r="AH221" s="145">
        <v>0</v>
      </c>
      <c r="AI221" s="145">
        <v>0</v>
      </c>
      <c r="AJ221" s="145">
        <v>0</v>
      </c>
      <c r="AK221" s="145">
        <v>0</v>
      </c>
      <c r="AL221" s="145">
        <v>0</v>
      </c>
      <c r="AM221" s="145">
        <v>0</v>
      </c>
      <c r="AN221" s="145">
        <v>0</v>
      </c>
      <c r="AO221" s="145">
        <v>0</v>
      </c>
      <c r="AP221" s="145">
        <v>0</v>
      </c>
      <c r="AQ221" s="145">
        <v>0</v>
      </c>
      <c r="AR221" s="145">
        <v>0</v>
      </c>
      <c r="AS221" s="145">
        <v>0</v>
      </c>
      <c r="AT221" s="145">
        <v>0</v>
      </c>
      <c r="AU221" s="161">
        <v>0</v>
      </c>
      <c r="AV221" s="160"/>
      <c r="AW221" s="173">
        <v>0</v>
      </c>
      <c r="AX221" s="161">
        <v>0</v>
      </c>
      <c r="AY221" s="160"/>
      <c r="AZ221" s="174">
        <v>0</v>
      </c>
      <c r="BA221" s="172"/>
      <c r="BB221" s="172"/>
      <c r="BC221" s="172"/>
      <c r="BD221" s="172"/>
      <c r="BE221" s="172"/>
      <c r="BF221" s="172"/>
      <c r="BG221" s="172"/>
      <c r="BH221" s="183"/>
      <c r="BI221" s="183"/>
    </row>
    <row r="222" spans="1:61" x14ac:dyDescent="0.25">
      <c r="A222" s="210" t="s">
        <v>334</v>
      </c>
      <c r="B222" s="189" t="s">
        <v>169</v>
      </c>
      <c r="C222" s="173">
        <v>0</v>
      </c>
      <c r="D222" s="145">
        <v>0</v>
      </c>
      <c r="E222" s="145">
        <v>0</v>
      </c>
      <c r="F222" s="145">
        <v>0</v>
      </c>
      <c r="G222" s="145">
        <v>0</v>
      </c>
      <c r="H222" s="145">
        <v>0</v>
      </c>
      <c r="I222" s="145">
        <v>0</v>
      </c>
      <c r="J222" s="145">
        <v>0</v>
      </c>
      <c r="K222" s="145">
        <v>20079600</v>
      </c>
      <c r="L222" s="145">
        <v>0</v>
      </c>
      <c r="M222" s="145">
        <v>0</v>
      </c>
      <c r="N222" s="145">
        <v>0</v>
      </c>
      <c r="O222" s="145">
        <v>0</v>
      </c>
      <c r="P222" s="145">
        <v>0</v>
      </c>
      <c r="Q222" s="145">
        <v>0</v>
      </c>
      <c r="R222" s="145">
        <v>0</v>
      </c>
      <c r="S222" s="145">
        <v>0</v>
      </c>
      <c r="T222" s="145">
        <v>0</v>
      </c>
      <c r="U222" s="145">
        <v>0</v>
      </c>
      <c r="V222" s="145">
        <v>0</v>
      </c>
      <c r="W222" s="145">
        <v>0</v>
      </c>
      <c r="X222" s="145">
        <v>0</v>
      </c>
      <c r="Y222" s="145">
        <v>0</v>
      </c>
      <c r="Z222" s="145">
        <v>0</v>
      </c>
      <c r="AA222" s="145">
        <v>0</v>
      </c>
      <c r="AB222" s="145">
        <v>0</v>
      </c>
      <c r="AC222" s="145">
        <v>0</v>
      </c>
      <c r="AD222" s="145">
        <v>0</v>
      </c>
      <c r="AE222" s="145">
        <v>0</v>
      </c>
      <c r="AF222" s="145">
        <v>0</v>
      </c>
      <c r="AG222" s="145">
        <v>0</v>
      </c>
      <c r="AH222" s="145">
        <v>0</v>
      </c>
      <c r="AI222" s="145">
        <v>0</v>
      </c>
      <c r="AJ222" s="145">
        <v>0</v>
      </c>
      <c r="AK222" s="145">
        <v>0</v>
      </c>
      <c r="AL222" s="145">
        <v>0</v>
      </c>
      <c r="AM222" s="145">
        <v>0</v>
      </c>
      <c r="AN222" s="145">
        <v>0</v>
      </c>
      <c r="AO222" s="145">
        <v>0</v>
      </c>
      <c r="AP222" s="145">
        <v>0</v>
      </c>
      <c r="AQ222" s="145">
        <v>0</v>
      </c>
      <c r="AR222" s="145">
        <v>0</v>
      </c>
      <c r="AS222" s="145">
        <v>0</v>
      </c>
      <c r="AT222" s="145">
        <v>0</v>
      </c>
      <c r="AU222" s="161">
        <v>0</v>
      </c>
      <c r="AV222" s="160"/>
      <c r="AW222" s="173">
        <v>0</v>
      </c>
      <c r="AX222" s="161">
        <v>0</v>
      </c>
      <c r="AY222" s="160"/>
      <c r="AZ222" s="174">
        <v>0</v>
      </c>
      <c r="BA222" s="172"/>
      <c r="BB222" s="172"/>
      <c r="BC222" s="172"/>
      <c r="BD222" s="172"/>
      <c r="BE222" s="172"/>
      <c r="BF222" s="172"/>
      <c r="BG222" s="172"/>
      <c r="BH222" s="183"/>
      <c r="BI222" s="183"/>
    </row>
    <row r="223" spans="1:61" x14ac:dyDescent="0.25">
      <c r="A223" s="210" t="s">
        <v>335</v>
      </c>
      <c r="B223" s="189" t="s">
        <v>169</v>
      </c>
      <c r="C223" s="173">
        <v>0</v>
      </c>
      <c r="D223" s="145">
        <v>0</v>
      </c>
      <c r="E223" s="145">
        <v>0</v>
      </c>
      <c r="F223" s="145">
        <v>0</v>
      </c>
      <c r="G223" s="145">
        <v>0</v>
      </c>
      <c r="H223" s="145">
        <v>0</v>
      </c>
      <c r="I223" s="145">
        <v>0</v>
      </c>
      <c r="J223" s="145">
        <v>0</v>
      </c>
      <c r="K223" s="145">
        <v>353000</v>
      </c>
      <c r="L223" s="145">
        <v>0</v>
      </c>
      <c r="M223" s="145">
        <v>0</v>
      </c>
      <c r="N223" s="145">
        <v>0</v>
      </c>
      <c r="O223" s="145">
        <v>0</v>
      </c>
      <c r="P223" s="145">
        <v>0</v>
      </c>
      <c r="Q223" s="145">
        <v>0</v>
      </c>
      <c r="R223" s="145">
        <v>0</v>
      </c>
      <c r="S223" s="145">
        <v>0</v>
      </c>
      <c r="T223" s="145">
        <v>0</v>
      </c>
      <c r="U223" s="145">
        <v>0</v>
      </c>
      <c r="V223" s="145">
        <v>0</v>
      </c>
      <c r="W223" s="145">
        <v>0</v>
      </c>
      <c r="X223" s="145">
        <v>0</v>
      </c>
      <c r="Y223" s="145">
        <v>0</v>
      </c>
      <c r="Z223" s="145">
        <v>0</v>
      </c>
      <c r="AA223" s="145">
        <v>0</v>
      </c>
      <c r="AB223" s="145">
        <v>0</v>
      </c>
      <c r="AC223" s="145">
        <v>0</v>
      </c>
      <c r="AD223" s="145">
        <v>0</v>
      </c>
      <c r="AE223" s="145">
        <v>0</v>
      </c>
      <c r="AF223" s="145">
        <v>0</v>
      </c>
      <c r="AG223" s="145">
        <v>0</v>
      </c>
      <c r="AH223" s="145">
        <v>0</v>
      </c>
      <c r="AI223" s="145">
        <v>0</v>
      </c>
      <c r="AJ223" s="145">
        <v>0</v>
      </c>
      <c r="AK223" s="145">
        <v>0</v>
      </c>
      <c r="AL223" s="145">
        <v>0</v>
      </c>
      <c r="AM223" s="145">
        <v>0</v>
      </c>
      <c r="AN223" s="145">
        <v>0</v>
      </c>
      <c r="AO223" s="145">
        <v>0</v>
      </c>
      <c r="AP223" s="145">
        <v>0</v>
      </c>
      <c r="AQ223" s="145">
        <v>0</v>
      </c>
      <c r="AR223" s="145">
        <v>0</v>
      </c>
      <c r="AS223" s="145">
        <v>0</v>
      </c>
      <c r="AT223" s="145">
        <v>0</v>
      </c>
      <c r="AU223" s="161">
        <v>0</v>
      </c>
      <c r="AV223" s="160"/>
      <c r="AW223" s="173">
        <v>0</v>
      </c>
      <c r="AX223" s="161">
        <v>0</v>
      </c>
      <c r="AY223" s="160"/>
      <c r="AZ223" s="174">
        <v>0</v>
      </c>
      <c r="BA223" s="172"/>
      <c r="BB223" s="172"/>
      <c r="BC223" s="172"/>
      <c r="BD223" s="172"/>
      <c r="BE223" s="172"/>
      <c r="BF223" s="172"/>
      <c r="BG223" s="172"/>
      <c r="BH223" s="183"/>
      <c r="BI223" s="183"/>
    </row>
    <row r="224" spans="1:61" x14ac:dyDescent="0.25">
      <c r="A224" s="210" t="s">
        <v>336</v>
      </c>
      <c r="B224" s="189" t="s">
        <v>169</v>
      </c>
      <c r="C224" s="173">
        <v>0</v>
      </c>
      <c r="D224" s="145">
        <v>0</v>
      </c>
      <c r="E224" s="145">
        <v>0</v>
      </c>
      <c r="F224" s="145">
        <v>0</v>
      </c>
      <c r="G224" s="145">
        <v>0</v>
      </c>
      <c r="H224" s="145">
        <v>0</v>
      </c>
      <c r="I224" s="145">
        <v>0</v>
      </c>
      <c r="J224" s="145">
        <v>0</v>
      </c>
      <c r="K224" s="145">
        <v>1642100</v>
      </c>
      <c r="L224" s="145">
        <v>0</v>
      </c>
      <c r="M224" s="145">
        <v>0</v>
      </c>
      <c r="N224" s="145">
        <v>0</v>
      </c>
      <c r="O224" s="145">
        <v>0</v>
      </c>
      <c r="P224" s="145">
        <v>0</v>
      </c>
      <c r="Q224" s="145">
        <v>0</v>
      </c>
      <c r="R224" s="145">
        <v>0</v>
      </c>
      <c r="S224" s="145">
        <v>0</v>
      </c>
      <c r="T224" s="145">
        <v>0</v>
      </c>
      <c r="U224" s="145">
        <v>0</v>
      </c>
      <c r="V224" s="145">
        <v>0</v>
      </c>
      <c r="W224" s="145">
        <v>0</v>
      </c>
      <c r="X224" s="145">
        <v>0</v>
      </c>
      <c r="Y224" s="145">
        <v>0</v>
      </c>
      <c r="Z224" s="145">
        <v>0</v>
      </c>
      <c r="AA224" s="145">
        <v>0</v>
      </c>
      <c r="AB224" s="145">
        <v>0</v>
      </c>
      <c r="AC224" s="145">
        <v>0</v>
      </c>
      <c r="AD224" s="145">
        <v>0</v>
      </c>
      <c r="AE224" s="145">
        <v>0</v>
      </c>
      <c r="AF224" s="145">
        <v>0</v>
      </c>
      <c r="AG224" s="145">
        <v>0</v>
      </c>
      <c r="AH224" s="145">
        <v>0</v>
      </c>
      <c r="AI224" s="145">
        <v>0</v>
      </c>
      <c r="AJ224" s="145">
        <v>0</v>
      </c>
      <c r="AK224" s="145">
        <v>0</v>
      </c>
      <c r="AL224" s="145">
        <v>0</v>
      </c>
      <c r="AM224" s="145">
        <v>0</v>
      </c>
      <c r="AN224" s="145">
        <v>0</v>
      </c>
      <c r="AO224" s="145">
        <v>0</v>
      </c>
      <c r="AP224" s="145">
        <v>0</v>
      </c>
      <c r="AQ224" s="145">
        <v>0</v>
      </c>
      <c r="AR224" s="145">
        <v>0</v>
      </c>
      <c r="AS224" s="145">
        <v>0</v>
      </c>
      <c r="AT224" s="145">
        <v>0</v>
      </c>
      <c r="AU224" s="161">
        <v>0</v>
      </c>
      <c r="AV224" s="160"/>
      <c r="AW224" s="173">
        <v>0</v>
      </c>
      <c r="AX224" s="161">
        <v>0</v>
      </c>
      <c r="AY224" s="160"/>
      <c r="AZ224" s="174">
        <v>0</v>
      </c>
      <c r="BA224" s="172"/>
      <c r="BB224" s="172"/>
      <c r="BC224" s="172"/>
      <c r="BD224" s="172"/>
      <c r="BE224" s="172"/>
      <c r="BF224" s="172"/>
      <c r="BG224" s="172"/>
      <c r="BH224" s="183"/>
      <c r="BI224" s="183"/>
    </row>
    <row r="225" spans="1:61" x14ac:dyDescent="0.25">
      <c r="A225" s="210" t="s">
        <v>337</v>
      </c>
      <c r="B225" s="189" t="s">
        <v>169</v>
      </c>
      <c r="C225" s="173">
        <v>0</v>
      </c>
      <c r="D225" s="145">
        <v>0</v>
      </c>
      <c r="E225" s="145">
        <v>0</v>
      </c>
      <c r="F225" s="145">
        <v>0</v>
      </c>
      <c r="G225" s="145">
        <v>0</v>
      </c>
      <c r="H225" s="145">
        <v>0</v>
      </c>
      <c r="I225" s="145">
        <v>0</v>
      </c>
      <c r="J225" s="145">
        <v>0</v>
      </c>
      <c r="K225" s="145">
        <v>81575700</v>
      </c>
      <c r="L225" s="145">
        <v>0</v>
      </c>
      <c r="M225" s="145">
        <v>0</v>
      </c>
      <c r="N225" s="145">
        <v>0</v>
      </c>
      <c r="O225" s="145">
        <v>0</v>
      </c>
      <c r="P225" s="145">
        <v>0</v>
      </c>
      <c r="Q225" s="145">
        <v>0</v>
      </c>
      <c r="R225" s="145">
        <v>0</v>
      </c>
      <c r="S225" s="145">
        <v>0</v>
      </c>
      <c r="T225" s="145">
        <v>0</v>
      </c>
      <c r="U225" s="145">
        <v>0</v>
      </c>
      <c r="V225" s="145">
        <v>0</v>
      </c>
      <c r="W225" s="145">
        <v>0</v>
      </c>
      <c r="X225" s="145">
        <v>0</v>
      </c>
      <c r="Y225" s="145">
        <v>0</v>
      </c>
      <c r="Z225" s="145">
        <v>0</v>
      </c>
      <c r="AA225" s="145">
        <v>0</v>
      </c>
      <c r="AB225" s="145">
        <v>0</v>
      </c>
      <c r="AC225" s="145">
        <v>0</v>
      </c>
      <c r="AD225" s="145">
        <v>0</v>
      </c>
      <c r="AE225" s="145">
        <v>0</v>
      </c>
      <c r="AF225" s="145">
        <v>0</v>
      </c>
      <c r="AG225" s="145">
        <v>0</v>
      </c>
      <c r="AH225" s="145">
        <v>0</v>
      </c>
      <c r="AI225" s="145">
        <v>0</v>
      </c>
      <c r="AJ225" s="145">
        <v>0</v>
      </c>
      <c r="AK225" s="145">
        <v>0</v>
      </c>
      <c r="AL225" s="145">
        <v>0</v>
      </c>
      <c r="AM225" s="145">
        <v>0</v>
      </c>
      <c r="AN225" s="145">
        <v>0</v>
      </c>
      <c r="AO225" s="145">
        <v>0</v>
      </c>
      <c r="AP225" s="145">
        <v>0</v>
      </c>
      <c r="AQ225" s="145">
        <v>0</v>
      </c>
      <c r="AR225" s="145">
        <v>0</v>
      </c>
      <c r="AS225" s="145">
        <v>0</v>
      </c>
      <c r="AT225" s="145">
        <v>0</v>
      </c>
      <c r="AU225" s="161">
        <v>0</v>
      </c>
      <c r="AV225" s="160"/>
      <c r="AW225" s="173">
        <v>0</v>
      </c>
      <c r="AX225" s="161">
        <v>0</v>
      </c>
      <c r="AY225" s="160"/>
      <c r="AZ225" s="174">
        <v>0</v>
      </c>
      <c r="BA225" s="172"/>
      <c r="BB225" s="172"/>
      <c r="BC225" s="172"/>
      <c r="BD225" s="172"/>
      <c r="BE225" s="172"/>
      <c r="BF225" s="172"/>
      <c r="BG225" s="172"/>
      <c r="BH225" s="183"/>
      <c r="BI225" s="183"/>
    </row>
    <row r="226" spans="1:61" x14ac:dyDescent="0.25">
      <c r="A226" s="210" t="s">
        <v>338</v>
      </c>
      <c r="B226" s="189" t="s">
        <v>169</v>
      </c>
      <c r="C226" s="173">
        <v>0</v>
      </c>
      <c r="D226" s="145">
        <v>0</v>
      </c>
      <c r="E226" s="145">
        <v>0</v>
      </c>
      <c r="F226" s="145">
        <v>0</v>
      </c>
      <c r="G226" s="145">
        <v>0</v>
      </c>
      <c r="H226" s="145">
        <v>0</v>
      </c>
      <c r="I226" s="145">
        <v>0</v>
      </c>
      <c r="J226" s="145">
        <v>0</v>
      </c>
      <c r="K226" s="145">
        <v>4430000</v>
      </c>
      <c r="L226" s="145">
        <v>0</v>
      </c>
      <c r="M226" s="145">
        <v>0</v>
      </c>
      <c r="N226" s="145">
        <v>0</v>
      </c>
      <c r="O226" s="145">
        <v>0</v>
      </c>
      <c r="P226" s="145">
        <v>0</v>
      </c>
      <c r="Q226" s="145">
        <v>0</v>
      </c>
      <c r="R226" s="145">
        <v>0</v>
      </c>
      <c r="S226" s="145">
        <v>0</v>
      </c>
      <c r="T226" s="145">
        <v>0</v>
      </c>
      <c r="U226" s="145">
        <v>0</v>
      </c>
      <c r="V226" s="145">
        <v>0</v>
      </c>
      <c r="W226" s="145">
        <v>0</v>
      </c>
      <c r="X226" s="145">
        <v>0</v>
      </c>
      <c r="Y226" s="145">
        <v>0</v>
      </c>
      <c r="Z226" s="145">
        <v>0</v>
      </c>
      <c r="AA226" s="145">
        <v>0</v>
      </c>
      <c r="AB226" s="145">
        <v>0</v>
      </c>
      <c r="AC226" s="145">
        <v>0</v>
      </c>
      <c r="AD226" s="145">
        <v>0</v>
      </c>
      <c r="AE226" s="145">
        <v>0</v>
      </c>
      <c r="AF226" s="145">
        <v>0</v>
      </c>
      <c r="AG226" s="145">
        <v>0</v>
      </c>
      <c r="AH226" s="145">
        <v>0</v>
      </c>
      <c r="AI226" s="145">
        <v>0</v>
      </c>
      <c r="AJ226" s="145">
        <v>0</v>
      </c>
      <c r="AK226" s="145">
        <v>0</v>
      </c>
      <c r="AL226" s="145">
        <v>0</v>
      </c>
      <c r="AM226" s="145">
        <v>0</v>
      </c>
      <c r="AN226" s="145">
        <v>0</v>
      </c>
      <c r="AO226" s="145">
        <v>0</v>
      </c>
      <c r="AP226" s="145">
        <v>0</v>
      </c>
      <c r="AQ226" s="145">
        <v>0</v>
      </c>
      <c r="AR226" s="145">
        <v>0</v>
      </c>
      <c r="AS226" s="145">
        <v>0</v>
      </c>
      <c r="AT226" s="145">
        <v>0</v>
      </c>
      <c r="AU226" s="161">
        <v>0</v>
      </c>
      <c r="AV226" s="160"/>
      <c r="AW226" s="173">
        <v>0</v>
      </c>
      <c r="AX226" s="161">
        <v>0</v>
      </c>
      <c r="AY226" s="160"/>
      <c r="AZ226" s="174">
        <v>0</v>
      </c>
      <c r="BA226" s="172"/>
      <c r="BB226" s="172"/>
      <c r="BC226" s="172"/>
      <c r="BD226" s="172"/>
      <c r="BE226" s="172"/>
      <c r="BF226" s="172"/>
      <c r="BG226" s="172"/>
      <c r="BH226" s="183"/>
      <c r="BI226" s="183"/>
    </row>
    <row r="227" spans="1:61" x14ac:dyDescent="0.25">
      <c r="A227" s="210" t="s">
        <v>339</v>
      </c>
      <c r="B227" s="189" t="s">
        <v>169</v>
      </c>
      <c r="C227" s="173">
        <v>0</v>
      </c>
      <c r="D227" s="145">
        <v>0</v>
      </c>
      <c r="E227" s="145">
        <v>0</v>
      </c>
      <c r="F227" s="145">
        <v>0</v>
      </c>
      <c r="G227" s="145">
        <v>0</v>
      </c>
      <c r="H227" s="145">
        <v>0</v>
      </c>
      <c r="I227" s="145">
        <v>0</v>
      </c>
      <c r="J227" s="145">
        <v>0</v>
      </c>
      <c r="K227" s="145">
        <v>156700</v>
      </c>
      <c r="L227" s="145">
        <v>0</v>
      </c>
      <c r="M227" s="145">
        <v>0</v>
      </c>
      <c r="N227" s="145">
        <v>0</v>
      </c>
      <c r="O227" s="145">
        <v>0</v>
      </c>
      <c r="P227" s="145">
        <v>0</v>
      </c>
      <c r="Q227" s="145">
        <v>0</v>
      </c>
      <c r="R227" s="145">
        <v>0</v>
      </c>
      <c r="S227" s="145">
        <v>0</v>
      </c>
      <c r="T227" s="145">
        <v>0</v>
      </c>
      <c r="U227" s="145">
        <v>0</v>
      </c>
      <c r="V227" s="145">
        <v>0</v>
      </c>
      <c r="W227" s="145">
        <v>0</v>
      </c>
      <c r="X227" s="145">
        <v>0</v>
      </c>
      <c r="Y227" s="145">
        <v>0</v>
      </c>
      <c r="Z227" s="145">
        <v>0</v>
      </c>
      <c r="AA227" s="145">
        <v>0</v>
      </c>
      <c r="AB227" s="145">
        <v>0</v>
      </c>
      <c r="AC227" s="145">
        <v>0</v>
      </c>
      <c r="AD227" s="145">
        <v>0</v>
      </c>
      <c r="AE227" s="145">
        <v>0</v>
      </c>
      <c r="AF227" s="145">
        <v>0</v>
      </c>
      <c r="AG227" s="145">
        <v>0</v>
      </c>
      <c r="AH227" s="145">
        <v>0</v>
      </c>
      <c r="AI227" s="145">
        <v>0</v>
      </c>
      <c r="AJ227" s="145">
        <v>0</v>
      </c>
      <c r="AK227" s="145">
        <v>0</v>
      </c>
      <c r="AL227" s="145">
        <v>0</v>
      </c>
      <c r="AM227" s="145">
        <v>0</v>
      </c>
      <c r="AN227" s="145">
        <v>0</v>
      </c>
      <c r="AO227" s="145">
        <v>0</v>
      </c>
      <c r="AP227" s="145">
        <v>0</v>
      </c>
      <c r="AQ227" s="145">
        <v>0</v>
      </c>
      <c r="AR227" s="145">
        <v>0</v>
      </c>
      <c r="AS227" s="145">
        <v>0</v>
      </c>
      <c r="AT227" s="145">
        <v>0</v>
      </c>
      <c r="AU227" s="161">
        <v>0</v>
      </c>
      <c r="AV227" s="160"/>
      <c r="AW227" s="173">
        <v>0</v>
      </c>
      <c r="AX227" s="161">
        <v>0</v>
      </c>
      <c r="AY227" s="160"/>
      <c r="AZ227" s="174">
        <v>0</v>
      </c>
      <c r="BA227" s="172"/>
      <c r="BB227" s="172"/>
      <c r="BC227" s="172"/>
      <c r="BD227" s="172"/>
      <c r="BE227" s="172"/>
      <c r="BF227" s="172"/>
      <c r="BG227" s="172"/>
      <c r="BH227" s="183"/>
      <c r="BI227" s="183"/>
    </row>
    <row r="228" spans="1:61" x14ac:dyDescent="0.25">
      <c r="A228" s="210" t="s">
        <v>340</v>
      </c>
      <c r="B228" s="189" t="s">
        <v>169</v>
      </c>
      <c r="C228" s="173">
        <v>0</v>
      </c>
      <c r="D228" s="145">
        <v>0</v>
      </c>
      <c r="E228" s="145">
        <v>0</v>
      </c>
      <c r="F228" s="145">
        <v>0</v>
      </c>
      <c r="G228" s="145">
        <v>0</v>
      </c>
      <c r="H228" s="145">
        <v>0</v>
      </c>
      <c r="I228" s="145">
        <v>0</v>
      </c>
      <c r="J228" s="145">
        <v>0</v>
      </c>
      <c r="K228" s="145">
        <v>9393300</v>
      </c>
      <c r="L228" s="145">
        <v>0</v>
      </c>
      <c r="M228" s="145">
        <v>0</v>
      </c>
      <c r="N228" s="145">
        <v>0</v>
      </c>
      <c r="O228" s="145">
        <v>0</v>
      </c>
      <c r="P228" s="145">
        <v>0</v>
      </c>
      <c r="Q228" s="145">
        <v>0</v>
      </c>
      <c r="R228" s="145">
        <v>0</v>
      </c>
      <c r="S228" s="145">
        <v>0</v>
      </c>
      <c r="T228" s="145">
        <v>0</v>
      </c>
      <c r="U228" s="145">
        <v>0</v>
      </c>
      <c r="V228" s="145">
        <v>0</v>
      </c>
      <c r="W228" s="145">
        <v>0</v>
      </c>
      <c r="X228" s="145">
        <v>0</v>
      </c>
      <c r="Y228" s="145">
        <v>0</v>
      </c>
      <c r="Z228" s="145">
        <v>0</v>
      </c>
      <c r="AA228" s="145">
        <v>0</v>
      </c>
      <c r="AB228" s="145">
        <v>0</v>
      </c>
      <c r="AC228" s="145">
        <v>0</v>
      </c>
      <c r="AD228" s="145">
        <v>0</v>
      </c>
      <c r="AE228" s="145">
        <v>0</v>
      </c>
      <c r="AF228" s="145">
        <v>0</v>
      </c>
      <c r="AG228" s="145">
        <v>0</v>
      </c>
      <c r="AH228" s="145">
        <v>0</v>
      </c>
      <c r="AI228" s="145">
        <v>0</v>
      </c>
      <c r="AJ228" s="145">
        <v>0</v>
      </c>
      <c r="AK228" s="145">
        <v>0</v>
      </c>
      <c r="AL228" s="145">
        <v>0</v>
      </c>
      <c r="AM228" s="145">
        <v>0</v>
      </c>
      <c r="AN228" s="145">
        <v>0</v>
      </c>
      <c r="AO228" s="145">
        <v>0</v>
      </c>
      <c r="AP228" s="145">
        <v>0</v>
      </c>
      <c r="AQ228" s="145">
        <v>0</v>
      </c>
      <c r="AR228" s="145">
        <v>0</v>
      </c>
      <c r="AS228" s="145">
        <v>0</v>
      </c>
      <c r="AT228" s="145">
        <v>0</v>
      </c>
      <c r="AU228" s="161">
        <v>0</v>
      </c>
      <c r="AV228" s="160"/>
      <c r="AW228" s="173">
        <v>0</v>
      </c>
      <c r="AX228" s="161">
        <v>0</v>
      </c>
      <c r="AY228" s="160"/>
      <c r="AZ228" s="174">
        <v>0</v>
      </c>
      <c r="BA228" s="172"/>
      <c r="BB228" s="172"/>
      <c r="BC228" s="172"/>
      <c r="BD228" s="172"/>
      <c r="BE228" s="172"/>
      <c r="BF228" s="172"/>
      <c r="BG228" s="172"/>
      <c r="BH228" s="183"/>
      <c r="BI228" s="183"/>
    </row>
    <row r="229" spans="1:61" x14ac:dyDescent="0.25">
      <c r="A229" s="210" t="s">
        <v>341</v>
      </c>
      <c r="B229" s="189" t="s">
        <v>169</v>
      </c>
      <c r="C229" s="173">
        <v>0</v>
      </c>
      <c r="D229" s="145">
        <v>0</v>
      </c>
      <c r="E229" s="145">
        <v>0</v>
      </c>
      <c r="F229" s="145">
        <v>0</v>
      </c>
      <c r="G229" s="145">
        <v>0</v>
      </c>
      <c r="H229" s="145">
        <v>0</v>
      </c>
      <c r="I229" s="145">
        <v>0</v>
      </c>
      <c r="J229" s="145">
        <v>0</v>
      </c>
      <c r="K229" s="145">
        <v>279000</v>
      </c>
      <c r="L229" s="145">
        <v>0</v>
      </c>
      <c r="M229" s="145">
        <v>0</v>
      </c>
      <c r="N229" s="145">
        <v>0</v>
      </c>
      <c r="O229" s="145">
        <v>0</v>
      </c>
      <c r="P229" s="145">
        <v>0</v>
      </c>
      <c r="Q229" s="145">
        <v>0</v>
      </c>
      <c r="R229" s="145">
        <v>0</v>
      </c>
      <c r="S229" s="145">
        <v>0</v>
      </c>
      <c r="T229" s="145">
        <v>0</v>
      </c>
      <c r="U229" s="145">
        <v>0</v>
      </c>
      <c r="V229" s="145">
        <v>0</v>
      </c>
      <c r="W229" s="145">
        <v>0</v>
      </c>
      <c r="X229" s="145">
        <v>0</v>
      </c>
      <c r="Y229" s="145">
        <v>0</v>
      </c>
      <c r="Z229" s="145">
        <v>0</v>
      </c>
      <c r="AA229" s="145">
        <v>0</v>
      </c>
      <c r="AB229" s="145">
        <v>0</v>
      </c>
      <c r="AC229" s="145">
        <v>0</v>
      </c>
      <c r="AD229" s="145">
        <v>0</v>
      </c>
      <c r="AE229" s="145">
        <v>0</v>
      </c>
      <c r="AF229" s="145">
        <v>0</v>
      </c>
      <c r="AG229" s="145">
        <v>0</v>
      </c>
      <c r="AH229" s="145">
        <v>0</v>
      </c>
      <c r="AI229" s="145">
        <v>0</v>
      </c>
      <c r="AJ229" s="145">
        <v>0</v>
      </c>
      <c r="AK229" s="145">
        <v>0</v>
      </c>
      <c r="AL229" s="145">
        <v>0</v>
      </c>
      <c r="AM229" s="145">
        <v>0</v>
      </c>
      <c r="AN229" s="145">
        <v>0</v>
      </c>
      <c r="AO229" s="145">
        <v>0</v>
      </c>
      <c r="AP229" s="145">
        <v>0</v>
      </c>
      <c r="AQ229" s="145">
        <v>0</v>
      </c>
      <c r="AR229" s="145">
        <v>0</v>
      </c>
      <c r="AS229" s="145">
        <v>0</v>
      </c>
      <c r="AT229" s="145">
        <v>0</v>
      </c>
      <c r="AU229" s="161">
        <v>0</v>
      </c>
      <c r="AV229" s="160"/>
      <c r="AW229" s="173">
        <v>0</v>
      </c>
      <c r="AX229" s="161">
        <v>0</v>
      </c>
      <c r="AY229" s="160"/>
      <c r="AZ229" s="174">
        <v>0</v>
      </c>
      <c r="BA229" s="172"/>
      <c r="BB229" s="172"/>
      <c r="BC229" s="172"/>
      <c r="BD229" s="172"/>
      <c r="BE229" s="172"/>
      <c r="BF229" s="172"/>
      <c r="BG229" s="172"/>
      <c r="BH229" s="183"/>
      <c r="BI229" s="183"/>
    </row>
    <row r="230" spans="1:61" x14ac:dyDescent="0.25">
      <c r="A230" s="210" t="s">
        <v>342</v>
      </c>
      <c r="B230" s="189" t="s">
        <v>169</v>
      </c>
      <c r="C230" s="173">
        <v>0</v>
      </c>
      <c r="D230" s="145">
        <v>0</v>
      </c>
      <c r="E230" s="145">
        <v>0</v>
      </c>
      <c r="F230" s="145">
        <v>0</v>
      </c>
      <c r="G230" s="145">
        <v>0</v>
      </c>
      <c r="H230" s="145">
        <v>0</v>
      </c>
      <c r="I230" s="145">
        <v>0</v>
      </c>
      <c r="J230" s="145">
        <v>0</v>
      </c>
      <c r="K230" s="145">
        <v>1070200</v>
      </c>
      <c r="L230" s="145">
        <v>0</v>
      </c>
      <c r="M230" s="145">
        <v>0</v>
      </c>
      <c r="N230" s="145">
        <v>0</v>
      </c>
      <c r="O230" s="145">
        <v>0</v>
      </c>
      <c r="P230" s="145">
        <v>0</v>
      </c>
      <c r="Q230" s="145">
        <v>0</v>
      </c>
      <c r="R230" s="145">
        <v>0</v>
      </c>
      <c r="S230" s="145">
        <v>0</v>
      </c>
      <c r="T230" s="145">
        <v>0</v>
      </c>
      <c r="U230" s="145">
        <v>0</v>
      </c>
      <c r="V230" s="145">
        <v>0</v>
      </c>
      <c r="W230" s="145">
        <v>0</v>
      </c>
      <c r="X230" s="145">
        <v>0</v>
      </c>
      <c r="Y230" s="145">
        <v>0</v>
      </c>
      <c r="Z230" s="145">
        <v>0</v>
      </c>
      <c r="AA230" s="145">
        <v>0</v>
      </c>
      <c r="AB230" s="145">
        <v>0</v>
      </c>
      <c r="AC230" s="145">
        <v>0</v>
      </c>
      <c r="AD230" s="145">
        <v>0</v>
      </c>
      <c r="AE230" s="145">
        <v>0</v>
      </c>
      <c r="AF230" s="145">
        <v>0</v>
      </c>
      <c r="AG230" s="145">
        <v>0</v>
      </c>
      <c r="AH230" s="145">
        <v>0</v>
      </c>
      <c r="AI230" s="145">
        <v>0</v>
      </c>
      <c r="AJ230" s="145">
        <v>0</v>
      </c>
      <c r="AK230" s="145">
        <v>0</v>
      </c>
      <c r="AL230" s="145">
        <v>0</v>
      </c>
      <c r="AM230" s="145">
        <v>0</v>
      </c>
      <c r="AN230" s="145">
        <v>0</v>
      </c>
      <c r="AO230" s="145">
        <v>0</v>
      </c>
      <c r="AP230" s="145">
        <v>0</v>
      </c>
      <c r="AQ230" s="145">
        <v>0</v>
      </c>
      <c r="AR230" s="145">
        <v>0</v>
      </c>
      <c r="AS230" s="145">
        <v>0</v>
      </c>
      <c r="AT230" s="145">
        <v>0</v>
      </c>
      <c r="AU230" s="161">
        <v>0</v>
      </c>
      <c r="AV230" s="160"/>
      <c r="AW230" s="173">
        <v>0</v>
      </c>
      <c r="AX230" s="161">
        <v>0</v>
      </c>
      <c r="AY230" s="160"/>
      <c r="AZ230" s="174">
        <v>0</v>
      </c>
      <c r="BA230" s="172"/>
      <c r="BB230" s="172"/>
      <c r="BC230" s="172"/>
      <c r="BD230" s="172"/>
      <c r="BE230" s="172"/>
      <c r="BF230" s="172"/>
      <c r="BG230" s="172"/>
      <c r="BH230" s="183"/>
      <c r="BI230" s="183"/>
    </row>
    <row r="231" spans="1:61" x14ac:dyDescent="0.25">
      <c r="A231" s="147" t="s">
        <v>343</v>
      </c>
      <c r="B231" s="189" t="s">
        <v>169</v>
      </c>
      <c r="C231" s="173">
        <v>0</v>
      </c>
      <c r="D231" s="145">
        <v>0</v>
      </c>
      <c r="E231" s="145">
        <v>0</v>
      </c>
      <c r="F231" s="145">
        <v>0</v>
      </c>
      <c r="G231" s="145">
        <v>0</v>
      </c>
      <c r="H231" s="145">
        <v>0</v>
      </c>
      <c r="I231" s="145">
        <v>0</v>
      </c>
      <c r="J231" s="145">
        <v>0</v>
      </c>
      <c r="K231" s="145">
        <v>33000</v>
      </c>
      <c r="L231" s="145">
        <v>0</v>
      </c>
      <c r="M231" s="145">
        <v>0</v>
      </c>
      <c r="N231" s="145">
        <v>0</v>
      </c>
      <c r="O231" s="145">
        <v>0</v>
      </c>
      <c r="P231" s="145">
        <v>0</v>
      </c>
      <c r="Q231" s="145">
        <v>0</v>
      </c>
      <c r="R231" s="145">
        <v>0</v>
      </c>
      <c r="S231" s="145">
        <v>0</v>
      </c>
      <c r="T231" s="145">
        <v>0</v>
      </c>
      <c r="U231" s="145">
        <v>0</v>
      </c>
      <c r="V231" s="145">
        <v>0</v>
      </c>
      <c r="W231" s="145">
        <v>0</v>
      </c>
      <c r="X231" s="145">
        <v>0</v>
      </c>
      <c r="Y231" s="145">
        <v>0</v>
      </c>
      <c r="Z231" s="145">
        <v>0</v>
      </c>
      <c r="AA231" s="145">
        <v>0</v>
      </c>
      <c r="AB231" s="145">
        <v>0</v>
      </c>
      <c r="AC231" s="145">
        <v>0</v>
      </c>
      <c r="AD231" s="145">
        <v>0</v>
      </c>
      <c r="AE231" s="145">
        <v>0</v>
      </c>
      <c r="AF231" s="145">
        <v>0</v>
      </c>
      <c r="AG231" s="145">
        <v>0</v>
      </c>
      <c r="AH231" s="145">
        <v>0</v>
      </c>
      <c r="AI231" s="145">
        <v>0</v>
      </c>
      <c r="AJ231" s="145">
        <v>0</v>
      </c>
      <c r="AK231" s="145">
        <v>0</v>
      </c>
      <c r="AL231" s="145">
        <v>0</v>
      </c>
      <c r="AM231" s="145">
        <v>0</v>
      </c>
      <c r="AN231" s="145">
        <v>0</v>
      </c>
      <c r="AO231" s="145">
        <v>0</v>
      </c>
      <c r="AP231" s="145">
        <v>0</v>
      </c>
      <c r="AQ231" s="145">
        <v>0</v>
      </c>
      <c r="AR231" s="145">
        <v>0</v>
      </c>
      <c r="AS231" s="145">
        <v>0</v>
      </c>
      <c r="AT231" s="145">
        <v>0</v>
      </c>
      <c r="AU231" s="161">
        <v>0</v>
      </c>
      <c r="AV231" s="160"/>
      <c r="AW231" s="173">
        <v>0</v>
      </c>
      <c r="AX231" s="161">
        <v>0</v>
      </c>
      <c r="AY231" s="160"/>
      <c r="AZ231" s="174">
        <v>0</v>
      </c>
      <c r="BA231" s="172"/>
      <c r="BB231" s="172"/>
      <c r="BC231" s="172"/>
      <c r="BD231" s="172"/>
      <c r="BE231" s="172"/>
      <c r="BF231" s="172"/>
      <c r="BG231" s="172"/>
      <c r="BH231" s="183"/>
      <c r="BI231" s="183"/>
    </row>
    <row r="232" spans="1:61" x14ac:dyDescent="0.25">
      <c r="A232" s="210" t="s">
        <v>344</v>
      </c>
      <c r="B232" s="189" t="s">
        <v>169</v>
      </c>
      <c r="C232" s="173">
        <v>0</v>
      </c>
      <c r="D232" s="145">
        <v>0</v>
      </c>
      <c r="E232" s="145">
        <v>0</v>
      </c>
      <c r="F232" s="145">
        <v>0</v>
      </c>
      <c r="G232" s="145">
        <v>0</v>
      </c>
      <c r="H232" s="145">
        <v>0</v>
      </c>
      <c r="I232" s="145">
        <v>0</v>
      </c>
      <c r="J232" s="145">
        <v>0</v>
      </c>
      <c r="K232" s="145">
        <v>4265700</v>
      </c>
      <c r="L232" s="145">
        <v>0</v>
      </c>
      <c r="M232" s="145">
        <v>0</v>
      </c>
      <c r="N232" s="145">
        <v>0</v>
      </c>
      <c r="O232" s="145">
        <v>0</v>
      </c>
      <c r="P232" s="145">
        <v>0</v>
      </c>
      <c r="Q232" s="145">
        <v>0</v>
      </c>
      <c r="R232" s="145">
        <v>0</v>
      </c>
      <c r="S232" s="145">
        <v>0</v>
      </c>
      <c r="T232" s="145">
        <v>0</v>
      </c>
      <c r="U232" s="145">
        <v>0</v>
      </c>
      <c r="V232" s="145">
        <v>0</v>
      </c>
      <c r="W232" s="145">
        <v>0</v>
      </c>
      <c r="X232" s="145">
        <v>0</v>
      </c>
      <c r="Y232" s="145">
        <v>0</v>
      </c>
      <c r="Z232" s="145">
        <v>0</v>
      </c>
      <c r="AA232" s="145">
        <v>0</v>
      </c>
      <c r="AB232" s="145">
        <v>0</v>
      </c>
      <c r="AC232" s="145">
        <v>0</v>
      </c>
      <c r="AD232" s="145">
        <v>0</v>
      </c>
      <c r="AE232" s="145">
        <v>0</v>
      </c>
      <c r="AF232" s="145">
        <v>0</v>
      </c>
      <c r="AG232" s="145">
        <v>0</v>
      </c>
      <c r="AH232" s="145">
        <v>0</v>
      </c>
      <c r="AI232" s="145">
        <v>0</v>
      </c>
      <c r="AJ232" s="145">
        <v>0</v>
      </c>
      <c r="AK232" s="145">
        <v>0</v>
      </c>
      <c r="AL232" s="145">
        <v>0</v>
      </c>
      <c r="AM232" s="145">
        <v>0</v>
      </c>
      <c r="AN232" s="145">
        <v>0</v>
      </c>
      <c r="AO232" s="145">
        <v>0</v>
      </c>
      <c r="AP232" s="145">
        <v>0</v>
      </c>
      <c r="AQ232" s="145">
        <v>0</v>
      </c>
      <c r="AR232" s="145">
        <v>0</v>
      </c>
      <c r="AS232" s="145">
        <v>0</v>
      </c>
      <c r="AT232" s="145">
        <v>0</v>
      </c>
      <c r="AU232" s="161">
        <v>0</v>
      </c>
      <c r="AV232" s="160"/>
      <c r="AW232" s="173">
        <v>0</v>
      </c>
      <c r="AX232" s="161">
        <v>0</v>
      </c>
      <c r="AY232" s="160"/>
      <c r="AZ232" s="174">
        <v>0</v>
      </c>
      <c r="BA232" s="172"/>
      <c r="BB232" s="172"/>
      <c r="BC232" s="172"/>
      <c r="BD232" s="172"/>
      <c r="BE232" s="172"/>
      <c r="BF232" s="172"/>
      <c r="BG232" s="172"/>
      <c r="BH232" s="183"/>
      <c r="BI232" s="183"/>
    </row>
    <row r="233" spans="1:61" x14ac:dyDescent="0.25">
      <c r="A233" s="210" t="s">
        <v>345</v>
      </c>
      <c r="B233" s="189" t="s">
        <v>169</v>
      </c>
      <c r="C233" s="173">
        <v>0</v>
      </c>
      <c r="D233" s="145">
        <v>0</v>
      </c>
      <c r="E233" s="145">
        <v>0</v>
      </c>
      <c r="F233" s="145">
        <v>0</v>
      </c>
      <c r="G233" s="145">
        <v>0</v>
      </c>
      <c r="H233" s="145">
        <v>0</v>
      </c>
      <c r="I233" s="145">
        <v>0</v>
      </c>
      <c r="J233" s="145">
        <v>0</v>
      </c>
      <c r="K233" s="145">
        <v>16436800</v>
      </c>
      <c r="L233" s="145">
        <v>0</v>
      </c>
      <c r="M233" s="145">
        <v>0</v>
      </c>
      <c r="N233" s="145">
        <v>0</v>
      </c>
      <c r="O233" s="145">
        <v>0</v>
      </c>
      <c r="P233" s="145">
        <v>0</v>
      </c>
      <c r="Q233" s="145">
        <v>0</v>
      </c>
      <c r="R233" s="145">
        <v>0</v>
      </c>
      <c r="S233" s="145">
        <v>0</v>
      </c>
      <c r="T233" s="145">
        <v>0</v>
      </c>
      <c r="U233" s="145">
        <v>0</v>
      </c>
      <c r="V233" s="145">
        <v>0</v>
      </c>
      <c r="W233" s="145">
        <v>0</v>
      </c>
      <c r="X233" s="145">
        <v>0</v>
      </c>
      <c r="Y233" s="145">
        <v>0</v>
      </c>
      <c r="Z233" s="145">
        <v>0</v>
      </c>
      <c r="AA233" s="145">
        <v>0</v>
      </c>
      <c r="AB233" s="145">
        <v>0</v>
      </c>
      <c r="AC233" s="145">
        <v>0</v>
      </c>
      <c r="AD233" s="145">
        <v>0</v>
      </c>
      <c r="AE233" s="145">
        <v>0</v>
      </c>
      <c r="AF233" s="145">
        <v>0</v>
      </c>
      <c r="AG233" s="145">
        <v>0</v>
      </c>
      <c r="AH233" s="145">
        <v>0</v>
      </c>
      <c r="AI233" s="145">
        <v>0</v>
      </c>
      <c r="AJ233" s="145">
        <v>0</v>
      </c>
      <c r="AK233" s="145">
        <v>0</v>
      </c>
      <c r="AL233" s="145">
        <v>0</v>
      </c>
      <c r="AM233" s="145">
        <v>0</v>
      </c>
      <c r="AN233" s="145">
        <v>0</v>
      </c>
      <c r="AO233" s="145">
        <v>0</v>
      </c>
      <c r="AP233" s="145">
        <v>0</v>
      </c>
      <c r="AQ233" s="145">
        <v>0</v>
      </c>
      <c r="AR233" s="145">
        <v>0</v>
      </c>
      <c r="AS233" s="145">
        <v>0</v>
      </c>
      <c r="AT233" s="145">
        <v>0</v>
      </c>
      <c r="AU233" s="161">
        <v>0</v>
      </c>
      <c r="AV233" s="160"/>
      <c r="AW233" s="173">
        <v>0</v>
      </c>
      <c r="AX233" s="161">
        <v>0</v>
      </c>
      <c r="AY233" s="160"/>
      <c r="AZ233" s="174">
        <v>0</v>
      </c>
      <c r="BA233" s="172"/>
      <c r="BB233" s="172"/>
      <c r="BC233" s="172"/>
      <c r="BD233" s="172"/>
      <c r="BE233" s="172"/>
      <c r="BF233" s="172"/>
      <c r="BG233" s="172"/>
      <c r="BH233" s="183"/>
      <c r="BI233" s="183"/>
    </row>
    <row r="234" spans="1:61" x14ac:dyDescent="0.25">
      <c r="A234" s="210" t="s">
        <v>346</v>
      </c>
      <c r="B234" s="189" t="s">
        <v>169</v>
      </c>
      <c r="C234" s="173">
        <v>0</v>
      </c>
      <c r="D234" s="145">
        <v>0</v>
      </c>
      <c r="E234" s="145">
        <v>0</v>
      </c>
      <c r="F234" s="145">
        <v>0</v>
      </c>
      <c r="G234" s="145">
        <v>0</v>
      </c>
      <c r="H234" s="145">
        <v>0</v>
      </c>
      <c r="I234" s="145">
        <v>0</v>
      </c>
      <c r="J234" s="145">
        <v>0</v>
      </c>
      <c r="K234" s="145">
        <v>5359000</v>
      </c>
      <c r="L234" s="145">
        <v>0</v>
      </c>
      <c r="M234" s="145">
        <v>0</v>
      </c>
      <c r="N234" s="145">
        <v>0</v>
      </c>
      <c r="O234" s="145">
        <v>0</v>
      </c>
      <c r="P234" s="145">
        <v>0</v>
      </c>
      <c r="Q234" s="145">
        <v>0</v>
      </c>
      <c r="R234" s="145">
        <v>0</v>
      </c>
      <c r="S234" s="145">
        <v>0</v>
      </c>
      <c r="T234" s="145">
        <v>0</v>
      </c>
      <c r="U234" s="145">
        <v>0</v>
      </c>
      <c r="V234" s="145">
        <v>0</v>
      </c>
      <c r="W234" s="145">
        <v>0</v>
      </c>
      <c r="X234" s="145">
        <v>0</v>
      </c>
      <c r="Y234" s="145">
        <v>0</v>
      </c>
      <c r="Z234" s="145">
        <v>0</v>
      </c>
      <c r="AA234" s="145">
        <v>0</v>
      </c>
      <c r="AB234" s="145">
        <v>0</v>
      </c>
      <c r="AC234" s="145">
        <v>0</v>
      </c>
      <c r="AD234" s="145">
        <v>0</v>
      </c>
      <c r="AE234" s="145">
        <v>0</v>
      </c>
      <c r="AF234" s="145">
        <v>0</v>
      </c>
      <c r="AG234" s="145">
        <v>0</v>
      </c>
      <c r="AH234" s="145">
        <v>0</v>
      </c>
      <c r="AI234" s="145">
        <v>0</v>
      </c>
      <c r="AJ234" s="145">
        <v>0</v>
      </c>
      <c r="AK234" s="145">
        <v>0</v>
      </c>
      <c r="AL234" s="145">
        <v>0</v>
      </c>
      <c r="AM234" s="145">
        <v>0</v>
      </c>
      <c r="AN234" s="145">
        <v>0</v>
      </c>
      <c r="AO234" s="145">
        <v>0</v>
      </c>
      <c r="AP234" s="145">
        <v>0</v>
      </c>
      <c r="AQ234" s="145">
        <v>0</v>
      </c>
      <c r="AR234" s="145">
        <v>0</v>
      </c>
      <c r="AS234" s="145">
        <v>0</v>
      </c>
      <c r="AT234" s="145">
        <v>0</v>
      </c>
      <c r="AU234" s="161">
        <v>0</v>
      </c>
      <c r="AV234" s="160"/>
      <c r="AW234" s="173">
        <v>0</v>
      </c>
      <c r="AX234" s="161">
        <v>0</v>
      </c>
      <c r="AY234" s="160"/>
      <c r="AZ234" s="174">
        <v>0</v>
      </c>
      <c r="BA234" s="172"/>
      <c r="BB234" s="172"/>
      <c r="BC234" s="172"/>
      <c r="BD234" s="172"/>
      <c r="BE234" s="172"/>
      <c r="BF234" s="172"/>
      <c r="BG234" s="172"/>
      <c r="BH234" s="183"/>
      <c r="BI234" s="183"/>
    </row>
    <row r="235" spans="1:61" x14ac:dyDescent="0.25">
      <c r="A235" s="210" t="s">
        <v>347</v>
      </c>
      <c r="B235" s="189" t="s">
        <v>169</v>
      </c>
      <c r="C235" s="173">
        <v>0</v>
      </c>
      <c r="D235" s="145">
        <v>0</v>
      </c>
      <c r="E235" s="145">
        <v>0</v>
      </c>
      <c r="F235" s="145">
        <v>0</v>
      </c>
      <c r="G235" s="145">
        <v>0</v>
      </c>
      <c r="H235" s="145">
        <v>0</v>
      </c>
      <c r="I235" s="145">
        <v>0</v>
      </c>
      <c r="J235" s="145">
        <v>0</v>
      </c>
      <c r="K235" s="145">
        <v>111256000</v>
      </c>
      <c r="L235" s="145">
        <v>0</v>
      </c>
      <c r="M235" s="145">
        <v>0</v>
      </c>
      <c r="N235" s="145">
        <v>0</v>
      </c>
      <c r="O235" s="145">
        <v>0</v>
      </c>
      <c r="P235" s="145">
        <v>0</v>
      </c>
      <c r="Q235" s="145">
        <v>0</v>
      </c>
      <c r="R235" s="145">
        <v>0</v>
      </c>
      <c r="S235" s="145">
        <v>0</v>
      </c>
      <c r="T235" s="145">
        <v>0</v>
      </c>
      <c r="U235" s="145">
        <v>0</v>
      </c>
      <c r="V235" s="145">
        <v>0</v>
      </c>
      <c r="W235" s="145">
        <v>0</v>
      </c>
      <c r="X235" s="145">
        <v>0</v>
      </c>
      <c r="Y235" s="145">
        <v>0</v>
      </c>
      <c r="Z235" s="145">
        <v>0</v>
      </c>
      <c r="AA235" s="145">
        <v>0</v>
      </c>
      <c r="AB235" s="145">
        <v>0</v>
      </c>
      <c r="AC235" s="145">
        <v>0</v>
      </c>
      <c r="AD235" s="145">
        <v>0</v>
      </c>
      <c r="AE235" s="145">
        <v>0</v>
      </c>
      <c r="AF235" s="145">
        <v>0</v>
      </c>
      <c r="AG235" s="145">
        <v>0</v>
      </c>
      <c r="AH235" s="145">
        <v>0</v>
      </c>
      <c r="AI235" s="145">
        <v>0</v>
      </c>
      <c r="AJ235" s="145">
        <v>0</v>
      </c>
      <c r="AK235" s="145">
        <v>0</v>
      </c>
      <c r="AL235" s="145">
        <v>0</v>
      </c>
      <c r="AM235" s="145">
        <v>0</v>
      </c>
      <c r="AN235" s="145">
        <v>0</v>
      </c>
      <c r="AO235" s="145">
        <v>0</v>
      </c>
      <c r="AP235" s="145">
        <v>0</v>
      </c>
      <c r="AQ235" s="145">
        <v>0</v>
      </c>
      <c r="AR235" s="145">
        <v>0</v>
      </c>
      <c r="AS235" s="145">
        <v>0</v>
      </c>
      <c r="AT235" s="145">
        <v>0</v>
      </c>
      <c r="AU235" s="161">
        <v>0</v>
      </c>
      <c r="AV235" s="160"/>
      <c r="AW235" s="173">
        <v>0</v>
      </c>
      <c r="AX235" s="161">
        <v>0</v>
      </c>
      <c r="AY235" s="160"/>
      <c r="AZ235" s="174">
        <v>0</v>
      </c>
      <c r="BA235" s="172"/>
      <c r="BB235" s="172"/>
      <c r="BC235" s="172"/>
      <c r="BD235" s="172"/>
      <c r="BE235" s="172"/>
      <c r="BF235" s="172"/>
      <c r="BG235" s="172"/>
      <c r="BH235" s="183"/>
      <c r="BI235" s="183"/>
    </row>
    <row r="236" spans="1:61" x14ac:dyDescent="0.25">
      <c r="A236" s="210" t="s">
        <v>348</v>
      </c>
      <c r="B236" s="189" t="s">
        <v>169</v>
      </c>
      <c r="C236" s="173">
        <v>0</v>
      </c>
      <c r="D236" s="145">
        <v>0</v>
      </c>
      <c r="E236" s="145">
        <v>0</v>
      </c>
      <c r="F236" s="145">
        <v>0</v>
      </c>
      <c r="G236" s="145">
        <v>0</v>
      </c>
      <c r="H236" s="145">
        <v>0</v>
      </c>
      <c r="I236" s="145">
        <v>0</v>
      </c>
      <c r="J236" s="145">
        <v>0</v>
      </c>
      <c r="K236" s="145">
        <v>1047900</v>
      </c>
      <c r="L236" s="145">
        <v>0</v>
      </c>
      <c r="M236" s="145">
        <v>0</v>
      </c>
      <c r="N236" s="145">
        <v>0</v>
      </c>
      <c r="O236" s="145">
        <v>0</v>
      </c>
      <c r="P236" s="145">
        <v>0</v>
      </c>
      <c r="Q236" s="145">
        <v>0</v>
      </c>
      <c r="R236" s="145">
        <v>0</v>
      </c>
      <c r="S236" s="145">
        <v>0</v>
      </c>
      <c r="T236" s="145">
        <v>0</v>
      </c>
      <c r="U236" s="145">
        <v>0</v>
      </c>
      <c r="V236" s="145">
        <v>0</v>
      </c>
      <c r="W236" s="145">
        <v>0</v>
      </c>
      <c r="X236" s="145">
        <v>0</v>
      </c>
      <c r="Y236" s="145">
        <v>0</v>
      </c>
      <c r="Z236" s="145">
        <v>0</v>
      </c>
      <c r="AA236" s="145">
        <v>0</v>
      </c>
      <c r="AB236" s="145">
        <v>0</v>
      </c>
      <c r="AC236" s="145">
        <v>0</v>
      </c>
      <c r="AD236" s="145">
        <v>0</v>
      </c>
      <c r="AE236" s="145">
        <v>0</v>
      </c>
      <c r="AF236" s="145">
        <v>0</v>
      </c>
      <c r="AG236" s="145">
        <v>0</v>
      </c>
      <c r="AH236" s="145">
        <v>0</v>
      </c>
      <c r="AI236" s="145">
        <v>0</v>
      </c>
      <c r="AJ236" s="145">
        <v>0</v>
      </c>
      <c r="AK236" s="145">
        <v>0</v>
      </c>
      <c r="AL236" s="145">
        <v>0</v>
      </c>
      <c r="AM236" s="145">
        <v>0</v>
      </c>
      <c r="AN236" s="145">
        <v>0</v>
      </c>
      <c r="AO236" s="145">
        <v>0</v>
      </c>
      <c r="AP236" s="145">
        <v>0</v>
      </c>
      <c r="AQ236" s="145">
        <v>0</v>
      </c>
      <c r="AR236" s="145">
        <v>0</v>
      </c>
      <c r="AS236" s="145">
        <v>0</v>
      </c>
      <c r="AT236" s="145">
        <v>0</v>
      </c>
      <c r="AU236" s="161">
        <v>0</v>
      </c>
      <c r="AV236" s="160"/>
      <c r="AW236" s="173">
        <v>0</v>
      </c>
      <c r="AX236" s="161">
        <v>0</v>
      </c>
      <c r="AY236" s="160"/>
      <c r="AZ236" s="174">
        <v>0</v>
      </c>
      <c r="BA236" s="172"/>
      <c r="BB236" s="172"/>
      <c r="BC236" s="172"/>
      <c r="BD236" s="172"/>
      <c r="BE236" s="172"/>
      <c r="BF236" s="172"/>
      <c r="BG236" s="172"/>
      <c r="BH236" s="183"/>
      <c r="BI236" s="183"/>
    </row>
    <row r="237" spans="1:61" x14ac:dyDescent="0.25">
      <c r="A237" s="210" t="s">
        <v>349</v>
      </c>
      <c r="B237" s="189" t="s">
        <v>169</v>
      </c>
      <c r="C237" s="173">
        <v>0</v>
      </c>
      <c r="D237" s="145">
        <v>0</v>
      </c>
      <c r="E237" s="145">
        <v>0</v>
      </c>
      <c r="F237" s="145">
        <v>0</v>
      </c>
      <c r="G237" s="145">
        <v>0</v>
      </c>
      <c r="H237" s="145">
        <v>0</v>
      </c>
      <c r="I237" s="145">
        <v>0</v>
      </c>
      <c r="J237" s="145">
        <v>0</v>
      </c>
      <c r="K237" s="145">
        <v>1714400</v>
      </c>
      <c r="L237" s="145">
        <v>0</v>
      </c>
      <c r="M237" s="145">
        <v>0</v>
      </c>
      <c r="N237" s="145">
        <v>0</v>
      </c>
      <c r="O237" s="145">
        <v>0</v>
      </c>
      <c r="P237" s="145">
        <v>0</v>
      </c>
      <c r="Q237" s="145">
        <v>0</v>
      </c>
      <c r="R237" s="145">
        <v>0</v>
      </c>
      <c r="S237" s="145">
        <v>0</v>
      </c>
      <c r="T237" s="145">
        <v>0</v>
      </c>
      <c r="U237" s="145">
        <v>0</v>
      </c>
      <c r="V237" s="145">
        <v>0</v>
      </c>
      <c r="W237" s="145">
        <v>0</v>
      </c>
      <c r="X237" s="145">
        <v>0</v>
      </c>
      <c r="Y237" s="145">
        <v>0</v>
      </c>
      <c r="Z237" s="145">
        <v>0</v>
      </c>
      <c r="AA237" s="145">
        <v>0</v>
      </c>
      <c r="AB237" s="145">
        <v>0</v>
      </c>
      <c r="AC237" s="145">
        <v>0</v>
      </c>
      <c r="AD237" s="145">
        <v>0</v>
      </c>
      <c r="AE237" s="145">
        <v>0</v>
      </c>
      <c r="AF237" s="145">
        <v>0</v>
      </c>
      <c r="AG237" s="145">
        <v>0</v>
      </c>
      <c r="AH237" s="145">
        <v>0</v>
      </c>
      <c r="AI237" s="145">
        <v>0</v>
      </c>
      <c r="AJ237" s="145">
        <v>0</v>
      </c>
      <c r="AK237" s="145">
        <v>0</v>
      </c>
      <c r="AL237" s="145">
        <v>0</v>
      </c>
      <c r="AM237" s="145">
        <v>0</v>
      </c>
      <c r="AN237" s="145">
        <v>0</v>
      </c>
      <c r="AO237" s="145">
        <v>0</v>
      </c>
      <c r="AP237" s="145">
        <v>0</v>
      </c>
      <c r="AQ237" s="145">
        <v>0</v>
      </c>
      <c r="AR237" s="145">
        <v>0</v>
      </c>
      <c r="AS237" s="145">
        <v>0</v>
      </c>
      <c r="AT237" s="145">
        <v>0</v>
      </c>
      <c r="AU237" s="161">
        <v>0</v>
      </c>
      <c r="AV237" s="160"/>
      <c r="AW237" s="173">
        <v>0</v>
      </c>
      <c r="AX237" s="161">
        <v>0</v>
      </c>
      <c r="AY237" s="160"/>
      <c r="AZ237" s="174">
        <v>0</v>
      </c>
      <c r="BA237" s="172"/>
      <c r="BB237" s="172"/>
      <c r="BC237" s="172"/>
      <c r="BD237" s="172"/>
      <c r="BE237" s="172"/>
      <c r="BF237" s="172"/>
      <c r="BG237" s="172"/>
      <c r="BH237" s="183"/>
      <c r="BI237" s="183"/>
    </row>
    <row r="238" spans="1:61" x14ac:dyDescent="0.25">
      <c r="A238" s="210" t="s">
        <v>350</v>
      </c>
      <c r="B238" s="189" t="s">
        <v>169</v>
      </c>
      <c r="C238" s="173">
        <v>0</v>
      </c>
      <c r="D238" s="145">
        <v>0</v>
      </c>
      <c r="E238" s="145">
        <v>0</v>
      </c>
      <c r="F238" s="145">
        <v>0</v>
      </c>
      <c r="G238" s="145">
        <v>0</v>
      </c>
      <c r="H238" s="145">
        <v>0</v>
      </c>
      <c r="I238" s="145">
        <v>0</v>
      </c>
      <c r="J238" s="145">
        <v>0</v>
      </c>
      <c r="K238" s="145">
        <v>4663400</v>
      </c>
      <c r="L238" s="145">
        <v>0</v>
      </c>
      <c r="M238" s="145">
        <v>0</v>
      </c>
      <c r="N238" s="145">
        <v>0</v>
      </c>
      <c r="O238" s="145">
        <v>0</v>
      </c>
      <c r="P238" s="145">
        <v>0</v>
      </c>
      <c r="Q238" s="145">
        <v>0</v>
      </c>
      <c r="R238" s="145">
        <v>0</v>
      </c>
      <c r="S238" s="145">
        <v>0</v>
      </c>
      <c r="T238" s="145">
        <v>0</v>
      </c>
      <c r="U238" s="145">
        <v>0</v>
      </c>
      <c r="V238" s="145">
        <v>0</v>
      </c>
      <c r="W238" s="145">
        <v>0</v>
      </c>
      <c r="X238" s="145">
        <v>0</v>
      </c>
      <c r="Y238" s="145">
        <v>0</v>
      </c>
      <c r="Z238" s="145">
        <v>0</v>
      </c>
      <c r="AA238" s="145">
        <v>0</v>
      </c>
      <c r="AB238" s="145">
        <v>0</v>
      </c>
      <c r="AC238" s="145">
        <v>0</v>
      </c>
      <c r="AD238" s="145">
        <v>0</v>
      </c>
      <c r="AE238" s="145">
        <v>0</v>
      </c>
      <c r="AF238" s="145">
        <v>0</v>
      </c>
      <c r="AG238" s="145">
        <v>0</v>
      </c>
      <c r="AH238" s="145">
        <v>0</v>
      </c>
      <c r="AI238" s="145">
        <v>0</v>
      </c>
      <c r="AJ238" s="145">
        <v>0</v>
      </c>
      <c r="AK238" s="145">
        <v>0</v>
      </c>
      <c r="AL238" s="145">
        <v>0</v>
      </c>
      <c r="AM238" s="145">
        <v>0</v>
      </c>
      <c r="AN238" s="145">
        <v>0</v>
      </c>
      <c r="AO238" s="145">
        <v>0</v>
      </c>
      <c r="AP238" s="145">
        <v>0</v>
      </c>
      <c r="AQ238" s="145">
        <v>0</v>
      </c>
      <c r="AR238" s="145">
        <v>0</v>
      </c>
      <c r="AS238" s="145">
        <v>0</v>
      </c>
      <c r="AT238" s="145">
        <v>0</v>
      </c>
      <c r="AU238" s="161">
        <v>0</v>
      </c>
      <c r="AV238" s="160"/>
      <c r="AW238" s="173">
        <v>0</v>
      </c>
      <c r="AX238" s="161">
        <v>0</v>
      </c>
      <c r="AY238" s="160"/>
      <c r="AZ238" s="174">
        <v>0</v>
      </c>
      <c r="BA238" s="172"/>
      <c r="BB238" s="172"/>
      <c r="BC238" s="172"/>
      <c r="BD238" s="172"/>
      <c r="BE238" s="172"/>
      <c r="BF238" s="172"/>
      <c r="BG238" s="172"/>
      <c r="BH238" s="183"/>
      <c r="BI238" s="183"/>
    </row>
    <row r="239" spans="1:61" x14ac:dyDescent="0.25">
      <c r="A239" s="210" t="s">
        <v>351</v>
      </c>
      <c r="B239" s="189" t="s">
        <v>169</v>
      </c>
      <c r="C239" s="173">
        <v>0</v>
      </c>
      <c r="D239" s="145">
        <v>0</v>
      </c>
      <c r="E239" s="145">
        <v>0</v>
      </c>
      <c r="F239" s="145">
        <v>0</v>
      </c>
      <c r="G239" s="145">
        <v>0</v>
      </c>
      <c r="H239" s="145">
        <v>0</v>
      </c>
      <c r="I239" s="145">
        <v>0</v>
      </c>
      <c r="J239" s="145">
        <v>0</v>
      </c>
      <c r="K239" s="145">
        <v>201065900</v>
      </c>
      <c r="L239" s="145">
        <v>0</v>
      </c>
      <c r="M239" s="145">
        <v>0</v>
      </c>
      <c r="N239" s="145">
        <v>0</v>
      </c>
      <c r="O239" s="145">
        <v>0</v>
      </c>
      <c r="P239" s="145">
        <v>0</v>
      </c>
      <c r="Q239" s="145">
        <v>0</v>
      </c>
      <c r="R239" s="145">
        <v>0</v>
      </c>
      <c r="S239" s="145">
        <v>0</v>
      </c>
      <c r="T239" s="145">
        <v>0</v>
      </c>
      <c r="U239" s="145">
        <v>0</v>
      </c>
      <c r="V239" s="145">
        <v>0</v>
      </c>
      <c r="W239" s="145">
        <v>0</v>
      </c>
      <c r="X239" s="145">
        <v>0</v>
      </c>
      <c r="Y239" s="145">
        <v>0</v>
      </c>
      <c r="Z239" s="145">
        <v>0</v>
      </c>
      <c r="AA239" s="145">
        <v>0</v>
      </c>
      <c r="AB239" s="145">
        <v>0</v>
      </c>
      <c r="AC239" s="145">
        <v>0</v>
      </c>
      <c r="AD239" s="145">
        <v>0</v>
      </c>
      <c r="AE239" s="145">
        <v>0</v>
      </c>
      <c r="AF239" s="145">
        <v>0</v>
      </c>
      <c r="AG239" s="145">
        <v>0</v>
      </c>
      <c r="AH239" s="145">
        <v>0</v>
      </c>
      <c r="AI239" s="145">
        <v>0</v>
      </c>
      <c r="AJ239" s="145">
        <v>0</v>
      </c>
      <c r="AK239" s="145">
        <v>0</v>
      </c>
      <c r="AL239" s="145">
        <v>0</v>
      </c>
      <c r="AM239" s="145">
        <v>0</v>
      </c>
      <c r="AN239" s="145">
        <v>0</v>
      </c>
      <c r="AO239" s="145">
        <v>0</v>
      </c>
      <c r="AP239" s="145">
        <v>0</v>
      </c>
      <c r="AQ239" s="145">
        <v>0</v>
      </c>
      <c r="AR239" s="145">
        <v>0</v>
      </c>
      <c r="AS239" s="145">
        <v>0</v>
      </c>
      <c r="AT239" s="145">
        <v>0</v>
      </c>
      <c r="AU239" s="161">
        <v>0</v>
      </c>
      <c r="AV239" s="160"/>
      <c r="AW239" s="173">
        <v>0</v>
      </c>
      <c r="AX239" s="161">
        <v>0</v>
      </c>
      <c r="AY239" s="160"/>
      <c r="AZ239" s="174">
        <v>0</v>
      </c>
      <c r="BA239" s="172"/>
      <c r="BB239" s="172"/>
      <c r="BC239" s="172"/>
      <c r="BD239" s="172"/>
      <c r="BE239" s="172"/>
      <c r="BF239" s="172"/>
      <c r="BG239" s="172"/>
      <c r="BH239" s="183"/>
      <c r="BI239" s="183"/>
    </row>
    <row r="240" spans="1:61" x14ac:dyDescent="0.25">
      <c r="A240" s="210" t="s">
        <v>352</v>
      </c>
      <c r="B240" s="189" t="s">
        <v>169</v>
      </c>
      <c r="C240" s="173">
        <v>0</v>
      </c>
      <c r="D240" s="145">
        <v>0</v>
      </c>
      <c r="E240" s="145">
        <v>0</v>
      </c>
      <c r="F240" s="145">
        <v>0</v>
      </c>
      <c r="G240" s="145">
        <v>0</v>
      </c>
      <c r="H240" s="145">
        <v>0</v>
      </c>
      <c r="I240" s="145">
        <v>0</v>
      </c>
      <c r="J240" s="145">
        <v>0</v>
      </c>
      <c r="K240" s="145">
        <v>2550700</v>
      </c>
      <c r="L240" s="145">
        <v>0</v>
      </c>
      <c r="M240" s="145">
        <v>0</v>
      </c>
      <c r="N240" s="145">
        <v>0</v>
      </c>
      <c r="O240" s="145">
        <v>0</v>
      </c>
      <c r="P240" s="145">
        <v>0</v>
      </c>
      <c r="Q240" s="145">
        <v>0</v>
      </c>
      <c r="R240" s="145">
        <v>0</v>
      </c>
      <c r="S240" s="145">
        <v>0</v>
      </c>
      <c r="T240" s="145">
        <v>0</v>
      </c>
      <c r="U240" s="145">
        <v>0</v>
      </c>
      <c r="V240" s="145">
        <v>0</v>
      </c>
      <c r="W240" s="145">
        <v>0</v>
      </c>
      <c r="X240" s="145">
        <v>0</v>
      </c>
      <c r="Y240" s="145">
        <v>0</v>
      </c>
      <c r="Z240" s="145">
        <v>0</v>
      </c>
      <c r="AA240" s="145">
        <v>0</v>
      </c>
      <c r="AB240" s="145">
        <v>0</v>
      </c>
      <c r="AC240" s="145">
        <v>0</v>
      </c>
      <c r="AD240" s="145">
        <v>0</v>
      </c>
      <c r="AE240" s="145">
        <v>0</v>
      </c>
      <c r="AF240" s="145">
        <v>0</v>
      </c>
      <c r="AG240" s="145">
        <v>0</v>
      </c>
      <c r="AH240" s="145">
        <v>0</v>
      </c>
      <c r="AI240" s="145">
        <v>0</v>
      </c>
      <c r="AJ240" s="145">
        <v>0</v>
      </c>
      <c r="AK240" s="145">
        <v>0</v>
      </c>
      <c r="AL240" s="145">
        <v>0</v>
      </c>
      <c r="AM240" s="145">
        <v>0</v>
      </c>
      <c r="AN240" s="145">
        <v>0</v>
      </c>
      <c r="AO240" s="145">
        <v>0</v>
      </c>
      <c r="AP240" s="145">
        <v>0</v>
      </c>
      <c r="AQ240" s="145">
        <v>0</v>
      </c>
      <c r="AR240" s="145">
        <v>0</v>
      </c>
      <c r="AS240" s="145">
        <v>0</v>
      </c>
      <c r="AT240" s="145">
        <v>0</v>
      </c>
      <c r="AU240" s="161">
        <v>0</v>
      </c>
      <c r="AV240" s="160"/>
      <c r="AW240" s="173">
        <v>0</v>
      </c>
      <c r="AX240" s="161">
        <v>0</v>
      </c>
      <c r="AY240" s="160"/>
      <c r="AZ240" s="174">
        <v>0</v>
      </c>
      <c r="BA240" s="172"/>
      <c r="BB240" s="172"/>
      <c r="BC240" s="172"/>
      <c r="BD240" s="172"/>
      <c r="BE240" s="172"/>
      <c r="BF240" s="172"/>
      <c r="BG240" s="172"/>
      <c r="BH240" s="183"/>
      <c r="BI240" s="183"/>
    </row>
    <row r="241" spans="1:61" x14ac:dyDescent="0.25">
      <c r="A241" s="210" t="s">
        <v>353</v>
      </c>
      <c r="B241" s="189" t="s">
        <v>169</v>
      </c>
      <c r="C241" s="173">
        <v>0</v>
      </c>
      <c r="D241" s="145">
        <v>0</v>
      </c>
      <c r="E241" s="145">
        <v>0</v>
      </c>
      <c r="F241" s="145">
        <v>0</v>
      </c>
      <c r="G241" s="145">
        <v>0</v>
      </c>
      <c r="H241" s="145">
        <v>0</v>
      </c>
      <c r="I241" s="145">
        <v>0</v>
      </c>
      <c r="J241" s="145">
        <v>0</v>
      </c>
      <c r="K241" s="145">
        <v>86000</v>
      </c>
      <c r="L241" s="145">
        <v>0</v>
      </c>
      <c r="M241" s="145">
        <v>0</v>
      </c>
      <c r="N241" s="145">
        <v>0</v>
      </c>
      <c r="O241" s="145">
        <v>0</v>
      </c>
      <c r="P241" s="145">
        <v>0</v>
      </c>
      <c r="Q241" s="145">
        <v>0</v>
      </c>
      <c r="R241" s="145">
        <v>0</v>
      </c>
      <c r="S241" s="145">
        <v>0</v>
      </c>
      <c r="T241" s="145">
        <v>0</v>
      </c>
      <c r="U241" s="145">
        <v>0</v>
      </c>
      <c r="V241" s="145">
        <v>0</v>
      </c>
      <c r="W241" s="145">
        <v>0</v>
      </c>
      <c r="X241" s="145">
        <v>0</v>
      </c>
      <c r="Y241" s="145">
        <v>0</v>
      </c>
      <c r="Z241" s="145">
        <v>0</v>
      </c>
      <c r="AA241" s="145">
        <v>0</v>
      </c>
      <c r="AB241" s="145">
        <v>0</v>
      </c>
      <c r="AC241" s="145">
        <v>0</v>
      </c>
      <c r="AD241" s="145">
        <v>0</v>
      </c>
      <c r="AE241" s="145">
        <v>0</v>
      </c>
      <c r="AF241" s="145">
        <v>0</v>
      </c>
      <c r="AG241" s="145">
        <v>0</v>
      </c>
      <c r="AH241" s="145">
        <v>0</v>
      </c>
      <c r="AI241" s="145">
        <v>0</v>
      </c>
      <c r="AJ241" s="145">
        <v>0</v>
      </c>
      <c r="AK241" s="145">
        <v>0</v>
      </c>
      <c r="AL241" s="145">
        <v>0</v>
      </c>
      <c r="AM241" s="145">
        <v>0</v>
      </c>
      <c r="AN241" s="145">
        <v>0</v>
      </c>
      <c r="AO241" s="145">
        <v>0</v>
      </c>
      <c r="AP241" s="145">
        <v>0</v>
      </c>
      <c r="AQ241" s="145">
        <v>0</v>
      </c>
      <c r="AR241" s="145">
        <v>0</v>
      </c>
      <c r="AS241" s="145">
        <v>0</v>
      </c>
      <c r="AT241" s="145">
        <v>0</v>
      </c>
      <c r="AU241" s="161">
        <v>0</v>
      </c>
      <c r="AV241" s="160"/>
      <c r="AW241" s="173">
        <v>0</v>
      </c>
      <c r="AX241" s="161">
        <v>0</v>
      </c>
      <c r="AY241" s="160"/>
      <c r="AZ241" s="174">
        <v>0</v>
      </c>
      <c r="BA241" s="172"/>
      <c r="BB241" s="172"/>
      <c r="BC241" s="172"/>
      <c r="BD241" s="172"/>
      <c r="BE241" s="172"/>
      <c r="BF241" s="172"/>
      <c r="BG241" s="172"/>
      <c r="BH241" s="183"/>
      <c r="BI241" s="183"/>
    </row>
    <row r="242" spans="1:61" x14ac:dyDescent="0.25">
      <c r="A242" s="210" t="s">
        <v>354</v>
      </c>
      <c r="B242" s="189" t="s">
        <v>169</v>
      </c>
      <c r="C242" s="173">
        <v>0</v>
      </c>
      <c r="D242" s="145">
        <v>0</v>
      </c>
      <c r="E242" s="145">
        <v>0</v>
      </c>
      <c r="F242" s="145">
        <v>0</v>
      </c>
      <c r="G242" s="145">
        <v>0</v>
      </c>
      <c r="H242" s="145">
        <v>0</v>
      </c>
      <c r="I242" s="145">
        <v>0</v>
      </c>
      <c r="J242" s="145">
        <v>0</v>
      </c>
      <c r="K242" s="145">
        <v>715200</v>
      </c>
      <c r="L242" s="145">
        <v>0</v>
      </c>
      <c r="M242" s="145">
        <v>0</v>
      </c>
      <c r="N242" s="145">
        <v>0</v>
      </c>
      <c r="O242" s="145">
        <v>0</v>
      </c>
      <c r="P242" s="145">
        <v>0</v>
      </c>
      <c r="Q242" s="145">
        <v>0</v>
      </c>
      <c r="R242" s="145">
        <v>0</v>
      </c>
      <c r="S242" s="145">
        <v>0</v>
      </c>
      <c r="T242" s="145">
        <v>0</v>
      </c>
      <c r="U242" s="145">
        <v>0</v>
      </c>
      <c r="V242" s="145">
        <v>0</v>
      </c>
      <c r="W242" s="145">
        <v>0</v>
      </c>
      <c r="X242" s="145">
        <v>0</v>
      </c>
      <c r="Y242" s="145">
        <v>0</v>
      </c>
      <c r="Z242" s="145">
        <v>0</v>
      </c>
      <c r="AA242" s="145">
        <v>0</v>
      </c>
      <c r="AB242" s="145">
        <v>0</v>
      </c>
      <c r="AC242" s="145">
        <v>0</v>
      </c>
      <c r="AD242" s="145">
        <v>0</v>
      </c>
      <c r="AE242" s="145">
        <v>0</v>
      </c>
      <c r="AF242" s="145">
        <v>0</v>
      </c>
      <c r="AG242" s="145">
        <v>0</v>
      </c>
      <c r="AH242" s="145">
        <v>0</v>
      </c>
      <c r="AI242" s="145">
        <v>0</v>
      </c>
      <c r="AJ242" s="145">
        <v>0</v>
      </c>
      <c r="AK242" s="145">
        <v>0</v>
      </c>
      <c r="AL242" s="145">
        <v>0</v>
      </c>
      <c r="AM242" s="145">
        <v>0</v>
      </c>
      <c r="AN242" s="145">
        <v>0</v>
      </c>
      <c r="AO242" s="145">
        <v>0</v>
      </c>
      <c r="AP242" s="145">
        <v>0</v>
      </c>
      <c r="AQ242" s="145">
        <v>0</v>
      </c>
      <c r="AR242" s="145">
        <v>0</v>
      </c>
      <c r="AS242" s="145">
        <v>0</v>
      </c>
      <c r="AT242" s="145">
        <v>0</v>
      </c>
      <c r="AU242" s="161">
        <v>0</v>
      </c>
      <c r="AV242" s="160"/>
      <c r="AW242" s="173">
        <v>0</v>
      </c>
      <c r="AX242" s="161">
        <v>0</v>
      </c>
      <c r="AY242" s="160"/>
      <c r="AZ242" s="174">
        <v>0</v>
      </c>
      <c r="BA242" s="172"/>
      <c r="BB242" s="172"/>
      <c r="BC242" s="172"/>
      <c r="BD242" s="172"/>
      <c r="BE242" s="172"/>
      <c r="BF242" s="172"/>
      <c r="BG242" s="172"/>
      <c r="BH242" s="183"/>
      <c r="BI242" s="183"/>
    </row>
    <row r="243" spans="1:61" x14ac:dyDescent="0.25">
      <c r="A243" s="210" t="s">
        <v>355</v>
      </c>
      <c r="B243" s="189" t="s">
        <v>169</v>
      </c>
      <c r="C243" s="173">
        <v>0</v>
      </c>
      <c r="D243" s="145">
        <v>0</v>
      </c>
      <c r="E243" s="145">
        <v>0</v>
      </c>
      <c r="F243" s="145">
        <v>0</v>
      </c>
      <c r="G243" s="145">
        <v>0</v>
      </c>
      <c r="H243" s="145">
        <v>0</v>
      </c>
      <c r="I243" s="145">
        <v>0</v>
      </c>
      <c r="J243" s="145">
        <v>0</v>
      </c>
      <c r="K243" s="145">
        <v>649600</v>
      </c>
      <c r="L243" s="145">
        <v>0</v>
      </c>
      <c r="M243" s="145">
        <v>0</v>
      </c>
      <c r="N243" s="145">
        <v>0</v>
      </c>
      <c r="O243" s="145">
        <v>0</v>
      </c>
      <c r="P243" s="145">
        <v>0</v>
      </c>
      <c r="Q243" s="145">
        <v>0</v>
      </c>
      <c r="R243" s="145">
        <v>0</v>
      </c>
      <c r="S243" s="145">
        <v>0</v>
      </c>
      <c r="T243" s="145">
        <v>0</v>
      </c>
      <c r="U243" s="145">
        <v>0</v>
      </c>
      <c r="V243" s="145">
        <v>0</v>
      </c>
      <c r="W243" s="145">
        <v>0</v>
      </c>
      <c r="X243" s="145">
        <v>0</v>
      </c>
      <c r="Y243" s="145">
        <v>0</v>
      </c>
      <c r="Z243" s="145">
        <v>0</v>
      </c>
      <c r="AA243" s="145">
        <v>0</v>
      </c>
      <c r="AB243" s="145">
        <v>0</v>
      </c>
      <c r="AC243" s="145">
        <v>0</v>
      </c>
      <c r="AD243" s="145">
        <v>0</v>
      </c>
      <c r="AE243" s="145">
        <v>0</v>
      </c>
      <c r="AF243" s="145">
        <v>0</v>
      </c>
      <c r="AG243" s="145">
        <v>0</v>
      </c>
      <c r="AH243" s="145">
        <v>0</v>
      </c>
      <c r="AI243" s="145">
        <v>0</v>
      </c>
      <c r="AJ243" s="145">
        <v>0</v>
      </c>
      <c r="AK243" s="145">
        <v>0</v>
      </c>
      <c r="AL243" s="145">
        <v>0</v>
      </c>
      <c r="AM243" s="145">
        <v>0</v>
      </c>
      <c r="AN243" s="145">
        <v>0</v>
      </c>
      <c r="AO243" s="145">
        <v>0</v>
      </c>
      <c r="AP243" s="145">
        <v>0</v>
      </c>
      <c r="AQ243" s="145">
        <v>0</v>
      </c>
      <c r="AR243" s="145">
        <v>0</v>
      </c>
      <c r="AS243" s="145">
        <v>0</v>
      </c>
      <c r="AT243" s="145">
        <v>0</v>
      </c>
      <c r="AU243" s="161">
        <v>0</v>
      </c>
      <c r="AV243" s="160"/>
      <c r="AW243" s="173">
        <v>0</v>
      </c>
      <c r="AX243" s="161">
        <v>0</v>
      </c>
      <c r="AY243" s="160"/>
      <c r="AZ243" s="174">
        <v>0</v>
      </c>
      <c r="BA243" s="172"/>
      <c r="BB243" s="172"/>
      <c r="BC243" s="172"/>
      <c r="BD243" s="172"/>
      <c r="BE243" s="172"/>
      <c r="BF243" s="172"/>
      <c r="BG243" s="172"/>
      <c r="BH243" s="183"/>
      <c r="BI243" s="183"/>
    </row>
    <row r="244" spans="1:61" x14ac:dyDescent="0.25">
      <c r="A244" s="210" t="s">
        <v>356</v>
      </c>
      <c r="B244" s="189" t="s">
        <v>169</v>
      </c>
      <c r="C244" s="173">
        <v>0</v>
      </c>
      <c r="D244" s="145">
        <v>0</v>
      </c>
      <c r="E244" s="145">
        <v>0</v>
      </c>
      <c r="F244" s="145">
        <v>0</v>
      </c>
      <c r="G244" s="145">
        <v>0</v>
      </c>
      <c r="H244" s="145">
        <v>0</v>
      </c>
      <c r="I244" s="145">
        <v>0</v>
      </c>
      <c r="J244" s="145">
        <v>0</v>
      </c>
      <c r="K244" s="145">
        <v>1431700</v>
      </c>
      <c r="L244" s="145">
        <v>0</v>
      </c>
      <c r="M244" s="145">
        <v>0</v>
      </c>
      <c r="N244" s="145">
        <v>0</v>
      </c>
      <c r="O244" s="145">
        <v>0</v>
      </c>
      <c r="P244" s="145">
        <v>0</v>
      </c>
      <c r="Q244" s="145">
        <v>0</v>
      </c>
      <c r="R244" s="145">
        <v>0</v>
      </c>
      <c r="S244" s="145">
        <v>0</v>
      </c>
      <c r="T244" s="145">
        <v>0</v>
      </c>
      <c r="U244" s="145">
        <v>0</v>
      </c>
      <c r="V244" s="145">
        <v>0</v>
      </c>
      <c r="W244" s="145">
        <v>0</v>
      </c>
      <c r="X244" s="145">
        <v>0</v>
      </c>
      <c r="Y244" s="145">
        <v>0</v>
      </c>
      <c r="Z244" s="145">
        <v>0</v>
      </c>
      <c r="AA244" s="145">
        <v>0</v>
      </c>
      <c r="AB244" s="145">
        <v>0</v>
      </c>
      <c r="AC244" s="145">
        <v>0</v>
      </c>
      <c r="AD244" s="145">
        <v>0</v>
      </c>
      <c r="AE244" s="145">
        <v>0</v>
      </c>
      <c r="AF244" s="145">
        <v>0</v>
      </c>
      <c r="AG244" s="145">
        <v>0</v>
      </c>
      <c r="AH244" s="145">
        <v>0</v>
      </c>
      <c r="AI244" s="145">
        <v>0</v>
      </c>
      <c r="AJ244" s="145">
        <v>0</v>
      </c>
      <c r="AK244" s="145">
        <v>0</v>
      </c>
      <c r="AL244" s="145">
        <v>0</v>
      </c>
      <c r="AM244" s="145">
        <v>0</v>
      </c>
      <c r="AN244" s="145">
        <v>0</v>
      </c>
      <c r="AO244" s="145">
        <v>0</v>
      </c>
      <c r="AP244" s="145">
        <v>0</v>
      </c>
      <c r="AQ244" s="145">
        <v>0</v>
      </c>
      <c r="AR244" s="145">
        <v>0</v>
      </c>
      <c r="AS244" s="145">
        <v>0</v>
      </c>
      <c r="AT244" s="145">
        <v>0</v>
      </c>
      <c r="AU244" s="161">
        <v>0</v>
      </c>
      <c r="AV244" s="160"/>
      <c r="AW244" s="173">
        <v>0</v>
      </c>
      <c r="AX244" s="161">
        <v>0</v>
      </c>
      <c r="AY244" s="160"/>
      <c r="AZ244" s="174">
        <v>0</v>
      </c>
      <c r="BA244" s="172"/>
      <c r="BB244" s="172"/>
      <c r="BC244" s="172"/>
      <c r="BD244" s="172"/>
      <c r="BE244" s="172"/>
      <c r="BF244" s="172"/>
      <c r="BG244" s="172"/>
      <c r="BH244" s="183"/>
      <c r="BI244" s="183"/>
    </row>
    <row r="245" spans="1:61" x14ac:dyDescent="0.25">
      <c r="A245" s="147" t="s">
        <v>357</v>
      </c>
      <c r="B245" s="189" t="s">
        <v>169</v>
      </c>
      <c r="C245" s="173">
        <v>0</v>
      </c>
      <c r="D245" s="145">
        <v>0</v>
      </c>
      <c r="E245" s="145">
        <v>0</v>
      </c>
      <c r="F245" s="145">
        <v>0</v>
      </c>
      <c r="G245" s="145">
        <v>0</v>
      </c>
      <c r="H245" s="145">
        <v>0</v>
      </c>
      <c r="I245" s="145">
        <v>0</v>
      </c>
      <c r="J245" s="145">
        <v>0</v>
      </c>
      <c r="K245" s="145">
        <v>186700</v>
      </c>
      <c r="L245" s="145">
        <v>0</v>
      </c>
      <c r="M245" s="145">
        <v>0</v>
      </c>
      <c r="N245" s="145">
        <v>0</v>
      </c>
      <c r="O245" s="145">
        <v>0</v>
      </c>
      <c r="P245" s="145">
        <v>0</v>
      </c>
      <c r="Q245" s="145">
        <v>0</v>
      </c>
      <c r="R245" s="145">
        <v>0</v>
      </c>
      <c r="S245" s="145">
        <v>0</v>
      </c>
      <c r="T245" s="145">
        <v>0</v>
      </c>
      <c r="U245" s="145">
        <v>0</v>
      </c>
      <c r="V245" s="145">
        <v>0</v>
      </c>
      <c r="W245" s="145">
        <v>0</v>
      </c>
      <c r="X245" s="145">
        <v>0</v>
      </c>
      <c r="Y245" s="145">
        <v>0</v>
      </c>
      <c r="Z245" s="145">
        <v>0</v>
      </c>
      <c r="AA245" s="145">
        <v>0</v>
      </c>
      <c r="AB245" s="145">
        <v>0</v>
      </c>
      <c r="AC245" s="145">
        <v>0</v>
      </c>
      <c r="AD245" s="145">
        <v>0</v>
      </c>
      <c r="AE245" s="145">
        <v>0</v>
      </c>
      <c r="AF245" s="145">
        <v>0</v>
      </c>
      <c r="AG245" s="145">
        <v>0</v>
      </c>
      <c r="AH245" s="145">
        <v>0</v>
      </c>
      <c r="AI245" s="145">
        <v>0</v>
      </c>
      <c r="AJ245" s="145">
        <v>0</v>
      </c>
      <c r="AK245" s="145">
        <v>0</v>
      </c>
      <c r="AL245" s="145">
        <v>0</v>
      </c>
      <c r="AM245" s="145">
        <v>0</v>
      </c>
      <c r="AN245" s="145">
        <v>0</v>
      </c>
      <c r="AO245" s="145">
        <v>0</v>
      </c>
      <c r="AP245" s="145">
        <v>0</v>
      </c>
      <c r="AQ245" s="145">
        <v>0</v>
      </c>
      <c r="AR245" s="145">
        <v>0</v>
      </c>
      <c r="AS245" s="145">
        <v>0</v>
      </c>
      <c r="AT245" s="145">
        <v>0</v>
      </c>
      <c r="AU245" s="161">
        <v>0</v>
      </c>
      <c r="AV245" s="160"/>
      <c r="AW245" s="173">
        <v>0</v>
      </c>
      <c r="AX245" s="161">
        <v>0</v>
      </c>
      <c r="AY245" s="160"/>
      <c r="AZ245" s="174">
        <v>0</v>
      </c>
      <c r="BA245" s="172"/>
      <c r="BB245" s="172"/>
      <c r="BC245" s="172"/>
      <c r="BD245" s="172"/>
      <c r="BE245" s="172"/>
      <c r="BF245" s="172"/>
      <c r="BG245" s="172"/>
      <c r="BH245" s="183"/>
      <c r="BI245" s="183"/>
    </row>
    <row r="246" spans="1:61" x14ac:dyDescent="0.25">
      <c r="A246" s="210" t="s">
        <v>358</v>
      </c>
      <c r="B246" s="189" t="s">
        <v>169</v>
      </c>
      <c r="C246" s="173">
        <v>0</v>
      </c>
      <c r="D246" s="145">
        <v>0</v>
      </c>
      <c r="E246" s="145">
        <v>0</v>
      </c>
      <c r="F246" s="145">
        <v>0</v>
      </c>
      <c r="G246" s="145">
        <v>0</v>
      </c>
      <c r="H246" s="145">
        <v>0</v>
      </c>
      <c r="I246" s="145">
        <v>0</v>
      </c>
      <c r="J246" s="145">
        <v>0</v>
      </c>
      <c r="K246" s="145">
        <v>337000</v>
      </c>
      <c r="L246" s="145">
        <v>0</v>
      </c>
      <c r="M246" s="145">
        <v>0</v>
      </c>
      <c r="N246" s="145">
        <v>0</v>
      </c>
      <c r="O246" s="145">
        <v>0</v>
      </c>
      <c r="P246" s="145">
        <v>0</v>
      </c>
      <c r="Q246" s="145">
        <v>0</v>
      </c>
      <c r="R246" s="145">
        <v>0</v>
      </c>
      <c r="S246" s="145">
        <v>0</v>
      </c>
      <c r="T246" s="145">
        <v>0</v>
      </c>
      <c r="U246" s="145">
        <v>0</v>
      </c>
      <c r="V246" s="145">
        <v>0</v>
      </c>
      <c r="W246" s="145">
        <v>0</v>
      </c>
      <c r="X246" s="145">
        <v>0</v>
      </c>
      <c r="Y246" s="145">
        <v>0</v>
      </c>
      <c r="Z246" s="145">
        <v>0</v>
      </c>
      <c r="AA246" s="145">
        <v>0</v>
      </c>
      <c r="AB246" s="145">
        <v>0</v>
      </c>
      <c r="AC246" s="145">
        <v>0</v>
      </c>
      <c r="AD246" s="145">
        <v>0</v>
      </c>
      <c r="AE246" s="145">
        <v>0</v>
      </c>
      <c r="AF246" s="145">
        <v>0</v>
      </c>
      <c r="AG246" s="145">
        <v>0</v>
      </c>
      <c r="AH246" s="145">
        <v>0</v>
      </c>
      <c r="AI246" s="145">
        <v>0</v>
      </c>
      <c r="AJ246" s="145">
        <v>0</v>
      </c>
      <c r="AK246" s="145">
        <v>0</v>
      </c>
      <c r="AL246" s="145">
        <v>0</v>
      </c>
      <c r="AM246" s="145">
        <v>0</v>
      </c>
      <c r="AN246" s="145">
        <v>0</v>
      </c>
      <c r="AO246" s="145">
        <v>0</v>
      </c>
      <c r="AP246" s="145">
        <v>0</v>
      </c>
      <c r="AQ246" s="145">
        <v>0</v>
      </c>
      <c r="AR246" s="145">
        <v>0</v>
      </c>
      <c r="AS246" s="145">
        <v>0</v>
      </c>
      <c r="AT246" s="145">
        <v>0</v>
      </c>
      <c r="AU246" s="161">
        <v>0</v>
      </c>
      <c r="AV246" s="160"/>
      <c r="AW246" s="173">
        <v>0</v>
      </c>
      <c r="AX246" s="161">
        <v>0</v>
      </c>
      <c r="AY246" s="160"/>
      <c r="AZ246" s="174">
        <v>0</v>
      </c>
      <c r="BA246" s="172"/>
      <c r="BB246" s="172"/>
      <c r="BC246" s="172"/>
      <c r="BD246" s="172"/>
      <c r="BE246" s="172"/>
      <c r="BF246" s="172"/>
      <c r="BG246" s="172"/>
      <c r="BH246" s="183"/>
      <c r="BI246" s="183"/>
    </row>
    <row r="247" spans="1:61" x14ac:dyDescent="0.25">
      <c r="A247" s="147" t="s">
        <v>359</v>
      </c>
      <c r="B247" s="189" t="s">
        <v>169</v>
      </c>
      <c r="C247" s="173">
        <v>0</v>
      </c>
      <c r="D247" s="145">
        <v>0</v>
      </c>
      <c r="E247" s="145">
        <v>0</v>
      </c>
      <c r="F247" s="145">
        <v>0</v>
      </c>
      <c r="G247" s="145">
        <v>0</v>
      </c>
      <c r="H247" s="145">
        <v>0</v>
      </c>
      <c r="I247" s="145">
        <v>0</v>
      </c>
      <c r="J247" s="145">
        <v>0</v>
      </c>
      <c r="K247" s="145">
        <v>0</v>
      </c>
      <c r="L247" s="145">
        <v>0</v>
      </c>
      <c r="M247" s="145">
        <v>0</v>
      </c>
      <c r="N247" s="145">
        <v>0</v>
      </c>
      <c r="O247" s="145">
        <v>0</v>
      </c>
      <c r="P247" s="145">
        <v>0</v>
      </c>
      <c r="Q247" s="145">
        <v>0</v>
      </c>
      <c r="R247" s="145">
        <v>0</v>
      </c>
      <c r="S247" s="145">
        <v>0</v>
      </c>
      <c r="T247" s="145">
        <v>0</v>
      </c>
      <c r="U247" s="145">
        <v>0</v>
      </c>
      <c r="V247" s="145">
        <v>0</v>
      </c>
      <c r="W247" s="145">
        <v>0</v>
      </c>
      <c r="X247" s="145">
        <v>0</v>
      </c>
      <c r="Y247" s="145">
        <v>0</v>
      </c>
      <c r="Z247" s="145">
        <v>0</v>
      </c>
      <c r="AA247" s="145">
        <v>0</v>
      </c>
      <c r="AB247" s="145">
        <v>0</v>
      </c>
      <c r="AC247" s="145">
        <v>0</v>
      </c>
      <c r="AD247" s="145">
        <v>0</v>
      </c>
      <c r="AE247" s="145">
        <v>0</v>
      </c>
      <c r="AF247" s="145">
        <v>0</v>
      </c>
      <c r="AG247" s="145">
        <v>0</v>
      </c>
      <c r="AH247" s="145">
        <v>0</v>
      </c>
      <c r="AI247" s="145">
        <v>0</v>
      </c>
      <c r="AJ247" s="145">
        <v>0</v>
      </c>
      <c r="AK247" s="145">
        <v>0</v>
      </c>
      <c r="AL247" s="145">
        <v>0</v>
      </c>
      <c r="AM247" s="145">
        <v>0</v>
      </c>
      <c r="AN247" s="145">
        <v>0</v>
      </c>
      <c r="AO247" s="145">
        <v>0</v>
      </c>
      <c r="AP247" s="145">
        <v>0</v>
      </c>
      <c r="AQ247" s="145">
        <v>0</v>
      </c>
      <c r="AR247" s="145">
        <v>0</v>
      </c>
      <c r="AS247" s="145">
        <v>0</v>
      </c>
      <c r="AT247" s="145">
        <v>0</v>
      </c>
      <c r="AU247" s="161">
        <v>0</v>
      </c>
      <c r="AV247" s="160"/>
      <c r="AW247" s="173">
        <v>0</v>
      </c>
      <c r="AX247" s="161">
        <v>0</v>
      </c>
      <c r="AY247" s="160"/>
      <c r="AZ247" s="174">
        <v>0</v>
      </c>
      <c r="BA247" s="172"/>
      <c r="BB247" s="172"/>
      <c r="BC247" s="172"/>
      <c r="BD247" s="172"/>
      <c r="BE247" s="172"/>
      <c r="BF247" s="172"/>
      <c r="BG247" s="172"/>
      <c r="BH247" s="183"/>
      <c r="BI247" s="183"/>
    </row>
    <row r="248" spans="1:61" x14ac:dyDescent="0.25">
      <c r="A248" s="210" t="s">
        <v>360</v>
      </c>
      <c r="B248" s="189" t="s">
        <v>169</v>
      </c>
      <c r="C248" s="173">
        <v>0</v>
      </c>
      <c r="D248" s="145">
        <v>0</v>
      </c>
      <c r="E248" s="145">
        <v>0</v>
      </c>
      <c r="F248" s="145">
        <v>0</v>
      </c>
      <c r="G248" s="145">
        <v>0</v>
      </c>
      <c r="H248" s="145">
        <v>0</v>
      </c>
      <c r="I248" s="145">
        <v>0</v>
      </c>
      <c r="J248" s="145">
        <v>0</v>
      </c>
      <c r="K248" s="145">
        <v>176800</v>
      </c>
      <c r="L248" s="145">
        <v>0</v>
      </c>
      <c r="M248" s="145">
        <v>0</v>
      </c>
      <c r="N248" s="145">
        <v>0</v>
      </c>
      <c r="O248" s="145">
        <v>0</v>
      </c>
      <c r="P248" s="145">
        <v>0</v>
      </c>
      <c r="Q248" s="145">
        <v>0</v>
      </c>
      <c r="R248" s="145">
        <v>0</v>
      </c>
      <c r="S248" s="145">
        <v>0</v>
      </c>
      <c r="T248" s="145">
        <v>0</v>
      </c>
      <c r="U248" s="145">
        <v>0</v>
      </c>
      <c r="V248" s="145">
        <v>0</v>
      </c>
      <c r="W248" s="145">
        <v>0</v>
      </c>
      <c r="X248" s="145">
        <v>0</v>
      </c>
      <c r="Y248" s="145">
        <v>0</v>
      </c>
      <c r="Z248" s="145">
        <v>0</v>
      </c>
      <c r="AA248" s="145">
        <v>0</v>
      </c>
      <c r="AB248" s="145">
        <v>0</v>
      </c>
      <c r="AC248" s="145">
        <v>0</v>
      </c>
      <c r="AD248" s="145">
        <v>0</v>
      </c>
      <c r="AE248" s="145">
        <v>0</v>
      </c>
      <c r="AF248" s="145">
        <v>0</v>
      </c>
      <c r="AG248" s="145">
        <v>0</v>
      </c>
      <c r="AH248" s="145">
        <v>0</v>
      </c>
      <c r="AI248" s="145">
        <v>0</v>
      </c>
      <c r="AJ248" s="145">
        <v>0</v>
      </c>
      <c r="AK248" s="145">
        <v>0</v>
      </c>
      <c r="AL248" s="145">
        <v>0</v>
      </c>
      <c r="AM248" s="145">
        <v>0</v>
      </c>
      <c r="AN248" s="145">
        <v>0</v>
      </c>
      <c r="AO248" s="145">
        <v>0</v>
      </c>
      <c r="AP248" s="145">
        <v>0</v>
      </c>
      <c r="AQ248" s="145">
        <v>0</v>
      </c>
      <c r="AR248" s="145">
        <v>0</v>
      </c>
      <c r="AS248" s="145">
        <v>0</v>
      </c>
      <c r="AT248" s="145">
        <v>0</v>
      </c>
      <c r="AU248" s="161">
        <v>0</v>
      </c>
      <c r="AV248" s="160"/>
      <c r="AW248" s="173">
        <v>0</v>
      </c>
      <c r="AX248" s="161">
        <v>0</v>
      </c>
      <c r="AY248" s="160"/>
      <c r="AZ248" s="174">
        <v>0</v>
      </c>
      <c r="BA248" s="172"/>
      <c r="BB248" s="172"/>
      <c r="BC248" s="172"/>
      <c r="BD248" s="172"/>
      <c r="BE248" s="172"/>
      <c r="BF248" s="172"/>
      <c r="BG248" s="172"/>
      <c r="BH248" s="183"/>
      <c r="BI248" s="183"/>
    </row>
    <row r="249" spans="1:61" x14ac:dyDescent="0.25">
      <c r="A249" s="210" t="s">
        <v>361</v>
      </c>
      <c r="B249" s="189" t="s">
        <v>169</v>
      </c>
      <c r="C249" s="173">
        <v>0</v>
      </c>
      <c r="D249" s="145">
        <v>0</v>
      </c>
      <c r="E249" s="145">
        <v>0</v>
      </c>
      <c r="F249" s="145">
        <v>0</v>
      </c>
      <c r="G249" s="145">
        <v>0</v>
      </c>
      <c r="H249" s="145">
        <v>0</v>
      </c>
      <c r="I249" s="145">
        <v>0</v>
      </c>
      <c r="J249" s="145">
        <v>0</v>
      </c>
      <c r="K249" s="145">
        <v>8300</v>
      </c>
      <c r="L249" s="145">
        <v>0</v>
      </c>
      <c r="M249" s="145">
        <v>0</v>
      </c>
      <c r="N249" s="145">
        <v>0</v>
      </c>
      <c r="O249" s="145">
        <v>0</v>
      </c>
      <c r="P249" s="145">
        <v>0</v>
      </c>
      <c r="Q249" s="145">
        <v>0</v>
      </c>
      <c r="R249" s="145">
        <v>0</v>
      </c>
      <c r="S249" s="145">
        <v>0</v>
      </c>
      <c r="T249" s="145">
        <v>0</v>
      </c>
      <c r="U249" s="145">
        <v>0</v>
      </c>
      <c r="V249" s="145">
        <v>0</v>
      </c>
      <c r="W249" s="145">
        <v>0</v>
      </c>
      <c r="X249" s="145">
        <v>0</v>
      </c>
      <c r="Y249" s="145">
        <v>0</v>
      </c>
      <c r="Z249" s="145">
        <v>0</v>
      </c>
      <c r="AA249" s="145">
        <v>0</v>
      </c>
      <c r="AB249" s="145">
        <v>0</v>
      </c>
      <c r="AC249" s="145">
        <v>0</v>
      </c>
      <c r="AD249" s="145">
        <v>0</v>
      </c>
      <c r="AE249" s="145">
        <v>0</v>
      </c>
      <c r="AF249" s="145">
        <v>0</v>
      </c>
      <c r="AG249" s="145">
        <v>0</v>
      </c>
      <c r="AH249" s="145">
        <v>0</v>
      </c>
      <c r="AI249" s="145">
        <v>0</v>
      </c>
      <c r="AJ249" s="145">
        <v>0</v>
      </c>
      <c r="AK249" s="145">
        <v>0</v>
      </c>
      <c r="AL249" s="145">
        <v>0</v>
      </c>
      <c r="AM249" s="145">
        <v>0</v>
      </c>
      <c r="AN249" s="145">
        <v>0</v>
      </c>
      <c r="AO249" s="145">
        <v>0</v>
      </c>
      <c r="AP249" s="145">
        <v>0</v>
      </c>
      <c r="AQ249" s="145">
        <v>0</v>
      </c>
      <c r="AR249" s="145">
        <v>0</v>
      </c>
      <c r="AS249" s="145">
        <v>0</v>
      </c>
      <c r="AT249" s="145">
        <v>0</v>
      </c>
      <c r="AU249" s="161">
        <v>0</v>
      </c>
      <c r="AV249" s="160"/>
      <c r="AW249" s="173">
        <v>0</v>
      </c>
      <c r="AX249" s="161">
        <v>0</v>
      </c>
      <c r="AY249" s="160"/>
      <c r="AZ249" s="174">
        <v>0</v>
      </c>
      <c r="BA249" s="172"/>
      <c r="BB249" s="172"/>
      <c r="BC249" s="172"/>
      <c r="BD249" s="172"/>
      <c r="BE249" s="172"/>
      <c r="BF249" s="172"/>
      <c r="BG249" s="172"/>
      <c r="BH249" s="183"/>
      <c r="BI249" s="183"/>
    </row>
    <row r="250" spans="1:61" x14ac:dyDescent="0.25">
      <c r="A250" s="210" t="s">
        <v>362</v>
      </c>
      <c r="B250" s="189" t="s">
        <v>169</v>
      </c>
      <c r="C250" s="173">
        <v>0</v>
      </c>
      <c r="D250" s="145">
        <v>0</v>
      </c>
      <c r="E250" s="145">
        <v>0</v>
      </c>
      <c r="F250" s="145">
        <v>0</v>
      </c>
      <c r="G250" s="145">
        <v>0</v>
      </c>
      <c r="H250" s="145">
        <v>0</v>
      </c>
      <c r="I250" s="145">
        <v>0</v>
      </c>
      <c r="J250" s="145">
        <v>0</v>
      </c>
      <c r="K250" s="145">
        <v>308200</v>
      </c>
      <c r="L250" s="145">
        <v>0</v>
      </c>
      <c r="M250" s="145">
        <v>0</v>
      </c>
      <c r="N250" s="145">
        <v>0</v>
      </c>
      <c r="O250" s="145">
        <v>0</v>
      </c>
      <c r="P250" s="145">
        <v>0</v>
      </c>
      <c r="Q250" s="145">
        <v>0</v>
      </c>
      <c r="R250" s="145">
        <v>0</v>
      </c>
      <c r="S250" s="145">
        <v>0</v>
      </c>
      <c r="T250" s="145">
        <v>0</v>
      </c>
      <c r="U250" s="145">
        <v>0</v>
      </c>
      <c r="V250" s="145">
        <v>0</v>
      </c>
      <c r="W250" s="145">
        <v>0</v>
      </c>
      <c r="X250" s="145">
        <v>0</v>
      </c>
      <c r="Y250" s="145">
        <v>0</v>
      </c>
      <c r="Z250" s="145">
        <v>0</v>
      </c>
      <c r="AA250" s="145">
        <v>0</v>
      </c>
      <c r="AB250" s="145">
        <v>0</v>
      </c>
      <c r="AC250" s="145">
        <v>0</v>
      </c>
      <c r="AD250" s="145">
        <v>0</v>
      </c>
      <c r="AE250" s="145">
        <v>0</v>
      </c>
      <c r="AF250" s="145">
        <v>0</v>
      </c>
      <c r="AG250" s="145">
        <v>0</v>
      </c>
      <c r="AH250" s="145">
        <v>0</v>
      </c>
      <c r="AI250" s="145">
        <v>0</v>
      </c>
      <c r="AJ250" s="145">
        <v>0</v>
      </c>
      <c r="AK250" s="145">
        <v>0</v>
      </c>
      <c r="AL250" s="145">
        <v>0</v>
      </c>
      <c r="AM250" s="145">
        <v>0</v>
      </c>
      <c r="AN250" s="145">
        <v>0</v>
      </c>
      <c r="AO250" s="145">
        <v>0</v>
      </c>
      <c r="AP250" s="145">
        <v>0</v>
      </c>
      <c r="AQ250" s="145">
        <v>0</v>
      </c>
      <c r="AR250" s="145">
        <v>0</v>
      </c>
      <c r="AS250" s="145">
        <v>0</v>
      </c>
      <c r="AT250" s="145">
        <v>0</v>
      </c>
      <c r="AU250" s="161">
        <v>0</v>
      </c>
      <c r="AV250" s="160"/>
      <c r="AW250" s="173">
        <v>0</v>
      </c>
      <c r="AX250" s="161">
        <v>0</v>
      </c>
      <c r="AY250" s="160"/>
      <c r="AZ250" s="174">
        <v>0</v>
      </c>
      <c r="BA250" s="172"/>
      <c r="BB250" s="172"/>
      <c r="BC250" s="172"/>
      <c r="BD250" s="172"/>
      <c r="BE250" s="172"/>
      <c r="BF250" s="172"/>
      <c r="BG250" s="172"/>
      <c r="BH250" s="183"/>
      <c r="BI250" s="183"/>
    </row>
    <row r="251" spans="1:61" x14ac:dyDescent="0.25">
      <c r="A251" s="210" t="s">
        <v>363</v>
      </c>
      <c r="B251" s="189" t="s">
        <v>169</v>
      </c>
      <c r="C251" s="173">
        <v>0</v>
      </c>
      <c r="D251" s="145">
        <v>0</v>
      </c>
      <c r="E251" s="145">
        <v>0</v>
      </c>
      <c r="F251" s="145">
        <v>0</v>
      </c>
      <c r="G251" s="145">
        <v>0</v>
      </c>
      <c r="H251" s="145">
        <v>0</v>
      </c>
      <c r="I251" s="145">
        <v>0</v>
      </c>
      <c r="J251" s="145">
        <v>0</v>
      </c>
      <c r="K251" s="145">
        <v>142106600</v>
      </c>
      <c r="L251" s="145">
        <v>0</v>
      </c>
      <c r="M251" s="145">
        <v>0</v>
      </c>
      <c r="N251" s="145">
        <v>0</v>
      </c>
      <c r="O251" s="145">
        <v>0</v>
      </c>
      <c r="P251" s="145">
        <v>0</v>
      </c>
      <c r="Q251" s="145">
        <v>0</v>
      </c>
      <c r="R251" s="145">
        <v>0</v>
      </c>
      <c r="S251" s="145">
        <v>0</v>
      </c>
      <c r="T251" s="145">
        <v>0</v>
      </c>
      <c r="U251" s="145">
        <v>0</v>
      </c>
      <c r="V251" s="145">
        <v>0</v>
      </c>
      <c r="W251" s="145">
        <v>0</v>
      </c>
      <c r="X251" s="145">
        <v>0</v>
      </c>
      <c r="Y251" s="145">
        <v>0</v>
      </c>
      <c r="Z251" s="145">
        <v>0</v>
      </c>
      <c r="AA251" s="145">
        <v>0</v>
      </c>
      <c r="AB251" s="145">
        <v>0</v>
      </c>
      <c r="AC251" s="145">
        <v>0</v>
      </c>
      <c r="AD251" s="145">
        <v>0</v>
      </c>
      <c r="AE251" s="145">
        <v>0</v>
      </c>
      <c r="AF251" s="145">
        <v>0</v>
      </c>
      <c r="AG251" s="145">
        <v>0</v>
      </c>
      <c r="AH251" s="145">
        <v>0</v>
      </c>
      <c r="AI251" s="145">
        <v>0</v>
      </c>
      <c r="AJ251" s="145">
        <v>0</v>
      </c>
      <c r="AK251" s="145">
        <v>0</v>
      </c>
      <c r="AL251" s="145">
        <v>0</v>
      </c>
      <c r="AM251" s="145">
        <v>0</v>
      </c>
      <c r="AN251" s="145">
        <v>0</v>
      </c>
      <c r="AO251" s="145">
        <v>0</v>
      </c>
      <c r="AP251" s="145">
        <v>0</v>
      </c>
      <c r="AQ251" s="145">
        <v>0</v>
      </c>
      <c r="AR251" s="145">
        <v>0</v>
      </c>
      <c r="AS251" s="145">
        <v>0</v>
      </c>
      <c r="AT251" s="145">
        <v>0</v>
      </c>
      <c r="AU251" s="161">
        <v>0</v>
      </c>
      <c r="AV251" s="160"/>
      <c r="AW251" s="173">
        <v>0</v>
      </c>
      <c r="AX251" s="161">
        <v>0</v>
      </c>
      <c r="AY251" s="160"/>
      <c r="AZ251" s="174">
        <v>0</v>
      </c>
      <c r="BA251" s="172"/>
      <c r="BB251" s="172"/>
      <c r="BC251" s="172"/>
      <c r="BD251" s="172"/>
      <c r="BE251" s="172"/>
      <c r="BF251" s="172"/>
      <c r="BG251" s="172"/>
      <c r="BH251" s="183"/>
      <c r="BI251" s="183"/>
    </row>
    <row r="252" spans="1:61" x14ac:dyDescent="0.25">
      <c r="A252" s="210" t="s">
        <v>364</v>
      </c>
      <c r="B252" s="189" t="s">
        <v>169</v>
      </c>
      <c r="C252" s="173">
        <v>0</v>
      </c>
      <c r="D252" s="145">
        <v>0</v>
      </c>
      <c r="E252" s="145">
        <v>0</v>
      </c>
      <c r="F252" s="145">
        <v>0</v>
      </c>
      <c r="G252" s="145">
        <v>0</v>
      </c>
      <c r="H252" s="145">
        <v>0</v>
      </c>
      <c r="I252" s="145">
        <v>0</v>
      </c>
      <c r="J252" s="145">
        <v>0</v>
      </c>
      <c r="K252" s="145">
        <v>7033600</v>
      </c>
      <c r="L252" s="145">
        <v>0</v>
      </c>
      <c r="M252" s="145">
        <v>0</v>
      </c>
      <c r="N252" s="145">
        <v>0</v>
      </c>
      <c r="O252" s="145">
        <v>0</v>
      </c>
      <c r="P252" s="145">
        <v>0</v>
      </c>
      <c r="Q252" s="145">
        <v>0</v>
      </c>
      <c r="R252" s="145">
        <v>0</v>
      </c>
      <c r="S252" s="145">
        <v>0</v>
      </c>
      <c r="T252" s="145">
        <v>0</v>
      </c>
      <c r="U252" s="145">
        <v>0</v>
      </c>
      <c r="V252" s="145">
        <v>0</v>
      </c>
      <c r="W252" s="145">
        <v>0</v>
      </c>
      <c r="X252" s="145">
        <v>0</v>
      </c>
      <c r="Y252" s="145">
        <v>0</v>
      </c>
      <c r="Z252" s="145">
        <v>0</v>
      </c>
      <c r="AA252" s="145">
        <v>0</v>
      </c>
      <c r="AB252" s="145">
        <v>0</v>
      </c>
      <c r="AC252" s="145">
        <v>0</v>
      </c>
      <c r="AD252" s="145">
        <v>0</v>
      </c>
      <c r="AE252" s="145">
        <v>0</v>
      </c>
      <c r="AF252" s="145">
        <v>0</v>
      </c>
      <c r="AG252" s="145">
        <v>0</v>
      </c>
      <c r="AH252" s="145">
        <v>0</v>
      </c>
      <c r="AI252" s="145">
        <v>0</v>
      </c>
      <c r="AJ252" s="145">
        <v>0</v>
      </c>
      <c r="AK252" s="145">
        <v>0</v>
      </c>
      <c r="AL252" s="145">
        <v>0</v>
      </c>
      <c r="AM252" s="145">
        <v>0</v>
      </c>
      <c r="AN252" s="145">
        <v>0</v>
      </c>
      <c r="AO252" s="145">
        <v>0</v>
      </c>
      <c r="AP252" s="145">
        <v>0</v>
      </c>
      <c r="AQ252" s="145">
        <v>0</v>
      </c>
      <c r="AR252" s="145">
        <v>0</v>
      </c>
      <c r="AS252" s="145">
        <v>0</v>
      </c>
      <c r="AT252" s="145">
        <v>0</v>
      </c>
      <c r="AU252" s="161">
        <v>0</v>
      </c>
      <c r="AV252" s="160"/>
      <c r="AW252" s="173">
        <v>0</v>
      </c>
      <c r="AX252" s="161">
        <v>0</v>
      </c>
      <c r="AY252" s="160"/>
      <c r="AZ252" s="174">
        <v>0</v>
      </c>
      <c r="BA252" s="172"/>
      <c r="BB252" s="172"/>
      <c r="BC252" s="172"/>
      <c r="BD252" s="172"/>
      <c r="BE252" s="172"/>
      <c r="BF252" s="172"/>
      <c r="BG252" s="172"/>
      <c r="BH252" s="183"/>
      <c r="BI252" s="183"/>
    </row>
    <row r="253" spans="1:61" x14ac:dyDescent="0.25">
      <c r="A253" s="147" t="s">
        <v>365</v>
      </c>
      <c r="B253" s="189" t="s">
        <v>169</v>
      </c>
      <c r="C253" s="173">
        <v>0</v>
      </c>
      <c r="D253" s="145">
        <v>0</v>
      </c>
      <c r="E253" s="145">
        <v>0</v>
      </c>
      <c r="F253" s="145">
        <v>0</v>
      </c>
      <c r="G253" s="145">
        <v>0</v>
      </c>
      <c r="H253" s="145">
        <v>0</v>
      </c>
      <c r="I253" s="145">
        <v>0</v>
      </c>
      <c r="J253" s="145">
        <v>0</v>
      </c>
      <c r="K253" s="145">
        <v>19509800</v>
      </c>
      <c r="L253" s="145">
        <v>0</v>
      </c>
      <c r="M253" s="145">
        <v>0</v>
      </c>
      <c r="N253" s="145">
        <v>0</v>
      </c>
      <c r="O253" s="145">
        <v>0</v>
      </c>
      <c r="P253" s="145">
        <v>0</v>
      </c>
      <c r="Q253" s="145">
        <v>0</v>
      </c>
      <c r="R253" s="145">
        <v>0</v>
      </c>
      <c r="S253" s="145">
        <v>0</v>
      </c>
      <c r="T253" s="145">
        <v>0</v>
      </c>
      <c r="U253" s="145">
        <v>0</v>
      </c>
      <c r="V253" s="145">
        <v>0</v>
      </c>
      <c r="W253" s="145">
        <v>0</v>
      </c>
      <c r="X253" s="145">
        <v>0</v>
      </c>
      <c r="Y253" s="145">
        <v>0</v>
      </c>
      <c r="Z253" s="145">
        <v>0</v>
      </c>
      <c r="AA253" s="145">
        <v>0</v>
      </c>
      <c r="AB253" s="145">
        <v>0</v>
      </c>
      <c r="AC253" s="145">
        <v>0</v>
      </c>
      <c r="AD253" s="145">
        <v>0</v>
      </c>
      <c r="AE253" s="145">
        <v>0</v>
      </c>
      <c r="AF253" s="145">
        <v>0</v>
      </c>
      <c r="AG253" s="145">
        <v>0</v>
      </c>
      <c r="AH253" s="145">
        <v>0</v>
      </c>
      <c r="AI253" s="145">
        <v>0</v>
      </c>
      <c r="AJ253" s="145">
        <v>0</v>
      </c>
      <c r="AK253" s="145">
        <v>0</v>
      </c>
      <c r="AL253" s="145">
        <v>0</v>
      </c>
      <c r="AM253" s="145">
        <v>0</v>
      </c>
      <c r="AN253" s="145">
        <v>0</v>
      </c>
      <c r="AO253" s="145">
        <v>0</v>
      </c>
      <c r="AP253" s="145">
        <v>0</v>
      </c>
      <c r="AQ253" s="145">
        <v>0</v>
      </c>
      <c r="AR253" s="145">
        <v>0</v>
      </c>
      <c r="AS253" s="145">
        <v>0</v>
      </c>
      <c r="AT253" s="145">
        <v>0</v>
      </c>
      <c r="AU253" s="161">
        <v>0</v>
      </c>
      <c r="AV253" s="160"/>
      <c r="AW253" s="173">
        <v>0</v>
      </c>
      <c r="AX253" s="161">
        <v>0</v>
      </c>
      <c r="AY253" s="160"/>
      <c r="AZ253" s="174">
        <v>0</v>
      </c>
      <c r="BA253" s="172"/>
      <c r="BB253" s="172"/>
      <c r="BC253" s="172"/>
      <c r="BD253" s="172"/>
      <c r="BE253" s="172"/>
      <c r="BF253" s="172"/>
      <c r="BG253" s="172"/>
      <c r="BH253" s="183"/>
      <c r="BI253" s="183"/>
    </row>
    <row r="254" spans="1:61" x14ac:dyDescent="0.25">
      <c r="A254" s="210" t="s">
        <v>366</v>
      </c>
      <c r="B254" s="189" t="s">
        <v>169</v>
      </c>
      <c r="C254" s="173">
        <v>0</v>
      </c>
      <c r="D254" s="145">
        <v>0</v>
      </c>
      <c r="E254" s="145">
        <v>0</v>
      </c>
      <c r="F254" s="145">
        <v>0</v>
      </c>
      <c r="G254" s="145">
        <v>0</v>
      </c>
      <c r="H254" s="145">
        <v>0</v>
      </c>
      <c r="I254" s="145">
        <v>0</v>
      </c>
      <c r="J254" s="145">
        <v>0</v>
      </c>
      <c r="K254" s="145">
        <v>8686400</v>
      </c>
      <c r="L254" s="145">
        <v>0</v>
      </c>
      <c r="M254" s="145">
        <v>0</v>
      </c>
      <c r="N254" s="145">
        <v>0</v>
      </c>
      <c r="O254" s="145">
        <v>0</v>
      </c>
      <c r="P254" s="145">
        <v>0</v>
      </c>
      <c r="Q254" s="145">
        <v>0</v>
      </c>
      <c r="R254" s="145">
        <v>0</v>
      </c>
      <c r="S254" s="145">
        <v>0</v>
      </c>
      <c r="T254" s="145">
        <v>0</v>
      </c>
      <c r="U254" s="145">
        <v>0</v>
      </c>
      <c r="V254" s="145">
        <v>0</v>
      </c>
      <c r="W254" s="145">
        <v>0</v>
      </c>
      <c r="X254" s="145">
        <v>0</v>
      </c>
      <c r="Y254" s="145">
        <v>0</v>
      </c>
      <c r="Z254" s="145">
        <v>0</v>
      </c>
      <c r="AA254" s="145">
        <v>0</v>
      </c>
      <c r="AB254" s="145">
        <v>0</v>
      </c>
      <c r="AC254" s="145">
        <v>0</v>
      </c>
      <c r="AD254" s="145">
        <v>0</v>
      </c>
      <c r="AE254" s="145">
        <v>0</v>
      </c>
      <c r="AF254" s="145">
        <v>0</v>
      </c>
      <c r="AG254" s="145">
        <v>0</v>
      </c>
      <c r="AH254" s="145">
        <v>0</v>
      </c>
      <c r="AI254" s="145">
        <v>0</v>
      </c>
      <c r="AJ254" s="145">
        <v>0</v>
      </c>
      <c r="AK254" s="145">
        <v>0</v>
      </c>
      <c r="AL254" s="145">
        <v>0</v>
      </c>
      <c r="AM254" s="145">
        <v>0</v>
      </c>
      <c r="AN254" s="145">
        <v>0</v>
      </c>
      <c r="AO254" s="145">
        <v>0</v>
      </c>
      <c r="AP254" s="145">
        <v>0</v>
      </c>
      <c r="AQ254" s="145">
        <v>0</v>
      </c>
      <c r="AR254" s="145">
        <v>0</v>
      </c>
      <c r="AS254" s="145">
        <v>0</v>
      </c>
      <c r="AT254" s="145">
        <v>0</v>
      </c>
      <c r="AU254" s="161">
        <v>0</v>
      </c>
      <c r="AV254" s="160"/>
      <c r="AW254" s="173">
        <v>0</v>
      </c>
      <c r="AX254" s="161">
        <v>0</v>
      </c>
      <c r="AY254" s="160"/>
      <c r="AZ254" s="174">
        <v>0</v>
      </c>
      <c r="BA254" s="172"/>
      <c r="BB254" s="172"/>
      <c r="BC254" s="172"/>
      <c r="BD254" s="172"/>
      <c r="BE254" s="172"/>
      <c r="BF254" s="172"/>
      <c r="BG254" s="172"/>
      <c r="BH254" s="183"/>
      <c r="BI254" s="183"/>
    </row>
    <row r="255" spans="1:61" x14ac:dyDescent="0.25">
      <c r="A255" s="210" t="s">
        <v>367</v>
      </c>
      <c r="B255" s="189" t="s">
        <v>169</v>
      </c>
      <c r="C255" s="173">
        <v>0</v>
      </c>
      <c r="D255" s="145">
        <v>0</v>
      </c>
      <c r="E255" s="145">
        <v>0</v>
      </c>
      <c r="F255" s="145">
        <v>0</v>
      </c>
      <c r="G255" s="145">
        <v>0</v>
      </c>
      <c r="H255" s="145">
        <v>0</v>
      </c>
      <c r="I255" s="145">
        <v>0</v>
      </c>
      <c r="J255" s="145">
        <v>0</v>
      </c>
      <c r="K255" s="145">
        <v>9316600</v>
      </c>
      <c r="L255" s="145">
        <v>0</v>
      </c>
      <c r="M255" s="145">
        <v>0</v>
      </c>
      <c r="N255" s="145">
        <v>0</v>
      </c>
      <c r="O255" s="145">
        <v>0</v>
      </c>
      <c r="P255" s="145">
        <v>0</v>
      </c>
      <c r="Q255" s="145">
        <v>0</v>
      </c>
      <c r="R255" s="145">
        <v>0</v>
      </c>
      <c r="S255" s="145">
        <v>0</v>
      </c>
      <c r="T255" s="145">
        <v>0</v>
      </c>
      <c r="U255" s="145">
        <v>0</v>
      </c>
      <c r="V255" s="145">
        <v>0</v>
      </c>
      <c r="W255" s="145">
        <v>0</v>
      </c>
      <c r="X255" s="145">
        <v>0</v>
      </c>
      <c r="Y255" s="145">
        <v>0</v>
      </c>
      <c r="Z255" s="145">
        <v>0</v>
      </c>
      <c r="AA255" s="145">
        <v>0</v>
      </c>
      <c r="AB255" s="145">
        <v>0</v>
      </c>
      <c r="AC255" s="145">
        <v>0</v>
      </c>
      <c r="AD255" s="145">
        <v>0</v>
      </c>
      <c r="AE255" s="145">
        <v>0</v>
      </c>
      <c r="AF255" s="145">
        <v>0</v>
      </c>
      <c r="AG255" s="145">
        <v>0</v>
      </c>
      <c r="AH255" s="145">
        <v>0</v>
      </c>
      <c r="AI255" s="145">
        <v>0</v>
      </c>
      <c r="AJ255" s="145">
        <v>0</v>
      </c>
      <c r="AK255" s="145">
        <v>0</v>
      </c>
      <c r="AL255" s="145">
        <v>0</v>
      </c>
      <c r="AM255" s="145">
        <v>0</v>
      </c>
      <c r="AN255" s="145">
        <v>0</v>
      </c>
      <c r="AO255" s="145">
        <v>0</v>
      </c>
      <c r="AP255" s="145">
        <v>0</v>
      </c>
      <c r="AQ255" s="145">
        <v>0</v>
      </c>
      <c r="AR255" s="145">
        <v>0</v>
      </c>
      <c r="AS255" s="145">
        <v>0</v>
      </c>
      <c r="AT255" s="145">
        <v>0</v>
      </c>
      <c r="AU255" s="161">
        <v>0</v>
      </c>
      <c r="AV255" s="160"/>
      <c r="AW255" s="173">
        <v>0</v>
      </c>
      <c r="AX255" s="161">
        <v>0</v>
      </c>
      <c r="AY255" s="160"/>
      <c r="AZ255" s="174">
        <v>0</v>
      </c>
      <c r="BA255" s="172"/>
      <c r="BB255" s="172"/>
      <c r="BC255" s="172"/>
      <c r="BD255" s="172"/>
      <c r="BE255" s="172"/>
      <c r="BF255" s="172"/>
      <c r="BG255" s="172"/>
      <c r="BH255" s="183"/>
      <c r="BI255" s="183"/>
    </row>
    <row r="256" spans="1:61" x14ac:dyDescent="0.25">
      <c r="A256" s="210" t="s">
        <v>368</v>
      </c>
      <c r="B256" s="189" t="s">
        <v>169</v>
      </c>
      <c r="C256" s="173">
        <v>0</v>
      </c>
      <c r="D256" s="145">
        <v>0</v>
      </c>
      <c r="E256" s="145">
        <v>0</v>
      </c>
      <c r="F256" s="145">
        <v>0</v>
      </c>
      <c r="G256" s="145">
        <v>0</v>
      </c>
      <c r="H256" s="145">
        <v>0</v>
      </c>
      <c r="I256" s="145">
        <v>0</v>
      </c>
      <c r="J256" s="145">
        <v>0</v>
      </c>
      <c r="K256" s="145">
        <v>1507300</v>
      </c>
      <c r="L256" s="145">
        <v>0</v>
      </c>
      <c r="M256" s="145">
        <v>0</v>
      </c>
      <c r="N256" s="145">
        <v>0</v>
      </c>
      <c r="O256" s="145">
        <v>0</v>
      </c>
      <c r="P256" s="145">
        <v>0</v>
      </c>
      <c r="Q256" s="145">
        <v>0</v>
      </c>
      <c r="R256" s="145">
        <v>0</v>
      </c>
      <c r="S256" s="145">
        <v>0</v>
      </c>
      <c r="T256" s="145">
        <v>0</v>
      </c>
      <c r="U256" s="145">
        <v>0</v>
      </c>
      <c r="V256" s="145">
        <v>0</v>
      </c>
      <c r="W256" s="145">
        <v>0</v>
      </c>
      <c r="X256" s="145">
        <v>0</v>
      </c>
      <c r="Y256" s="145">
        <v>0</v>
      </c>
      <c r="Z256" s="145">
        <v>0</v>
      </c>
      <c r="AA256" s="145">
        <v>0</v>
      </c>
      <c r="AB256" s="145">
        <v>0</v>
      </c>
      <c r="AC256" s="145">
        <v>0</v>
      </c>
      <c r="AD256" s="145">
        <v>0</v>
      </c>
      <c r="AE256" s="145">
        <v>0</v>
      </c>
      <c r="AF256" s="145">
        <v>0</v>
      </c>
      <c r="AG256" s="145">
        <v>0</v>
      </c>
      <c r="AH256" s="145">
        <v>0</v>
      </c>
      <c r="AI256" s="145">
        <v>0</v>
      </c>
      <c r="AJ256" s="145">
        <v>0</v>
      </c>
      <c r="AK256" s="145">
        <v>0</v>
      </c>
      <c r="AL256" s="145">
        <v>0</v>
      </c>
      <c r="AM256" s="145">
        <v>0</v>
      </c>
      <c r="AN256" s="145">
        <v>0</v>
      </c>
      <c r="AO256" s="145">
        <v>0</v>
      </c>
      <c r="AP256" s="145">
        <v>0</v>
      </c>
      <c r="AQ256" s="145">
        <v>0</v>
      </c>
      <c r="AR256" s="145">
        <v>0</v>
      </c>
      <c r="AS256" s="145">
        <v>0</v>
      </c>
      <c r="AT256" s="145">
        <v>0</v>
      </c>
      <c r="AU256" s="161">
        <v>0</v>
      </c>
      <c r="AV256" s="160"/>
      <c r="AW256" s="173">
        <v>0</v>
      </c>
      <c r="AX256" s="161">
        <v>0</v>
      </c>
      <c r="AY256" s="160"/>
      <c r="AZ256" s="174">
        <v>0</v>
      </c>
      <c r="BA256" s="172"/>
      <c r="BB256" s="172"/>
      <c r="BC256" s="172"/>
      <c r="BD256" s="172"/>
      <c r="BE256" s="172"/>
      <c r="BF256" s="172"/>
      <c r="BG256" s="172"/>
      <c r="BH256" s="183"/>
      <c r="BI256" s="183"/>
    </row>
    <row r="257" spans="1:61" x14ac:dyDescent="0.25">
      <c r="A257" s="210" t="s">
        <v>369</v>
      </c>
      <c r="B257" s="189" t="s">
        <v>169</v>
      </c>
      <c r="C257" s="173">
        <v>0</v>
      </c>
      <c r="D257" s="145">
        <v>0</v>
      </c>
      <c r="E257" s="145">
        <v>0</v>
      </c>
      <c r="F257" s="145">
        <v>0</v>
      </c>
      <c r="G257" s="145">
        <v>0</v>
      </c>
      <c r="H257" s="145">
        <v>0</v>
      </c>
      <c r="I257" s="145">
        <v>0</v>
      </c>
      <c r="J257" s="145">
        <v>0</v>
      </c>
      <c r="K257" s="145">
        <v>284000</v>
      </c>
      <c r="L257" s="145">
        <v>0</v>
      </c>
      <c r="M257" s="145">
        <v>0</v>
      </c>
      <c r="N257" s="145">
        <v>0</v>
      </c>
      <c r="O257" s="145">
        <v>0</v>
      </c>
      <c r="P257" s="145">
        <v>0</v>
      </c>
      <c r="Q257" s="145">
        <v>0</v>
      </c>
      <c r="R257" s="145">
        <v>0</v>
      </c>
      <c r="S257" s="145">
        <v>0</v>
      </c>
      <c r="T257" s="145">
        <v>0</v>
      </c>
      <c r="U257" s="145">
        <v>0</v>
      </c>
      <c r="V257" s="145">
        <v>0</v>
      </c>
      <c r="W257" s="145">
        <v>0</v>
      </c>
      <c r="X257" s="145">
        <v>0</v>
      </c>
      <c r="Y257" s="145">
        <v>0</v>
      </c>
      <c r="Z257" s="145">
        <v>0</v>
      </c>
      <c r="AA257" s="145">
        <v>0</v>
      </c>
      <c r="AB257" s="145">
        <v>0</v>
      </c>
      <c r="AC257" s="145">
        <v>0</v>
      </c>
      <c r="AD257" s="145">
        <v>0</v>
      </c>
      <c r="AE257" s="145">
        <v>0</v>
      </c>
      <c r="AF257" s="145">
        <v>0</v>
      </c>
      <c r="AG257" s="145">
        <v>0</v>
      </c>
      <c r="AH257" s="145">
        <v>0</v>
      </c>
      <c r="AI257" s="145">
        <v>0</v>
      </c>
      <c r="AJ257" s="145">
        <v>0</v>
      </c>
      <c r="AK257" s="145">
        <v>0</v>
      </c>
      <c r="AL257" s="145">
        <v>0</v>
      </c>
      <c r="AM257" s="145">
        <v>0</v>
      </c>
      <c r="AN257" s="145">
        <v>0</v>
      </c>
      <c r="AO257" s="145">
        <v>0</v>
      </c>
      <c r="AP257" s="145">
        <v>0</v>
      </c>
      <c r="AQ257" s="145">
        <v>0</v>
      </c>
      <c r="AR257" s="145">
        <v>0</v>
      </c>
      <c r="AS257" s="145">
        <v>0</v>
      </c>
      <c r="AT257" s="145">
        <v>0</v>
      </c>
      <c r="AU257" s="161">
        <v>0</v>
      </c>
      <c r="AV257" s="160"/>
      <c r="AW257" s="173">
        <v>0</v>
      </c>
      <c r="AX257" s="161">
        <v>0</v>
      </c>
      <c r="AY257" s="160"/>
      <c r="AZ257" s="174">
        <v>0</v>
      </c>
      <c r="BA257" s="172"/>
      <c r="BB257" s="172"/>
      <c r="BC257" s="172"/>
      <c r="BD257" s="172"/>
      <c r="BE257" s="172"/>
      <c r="BF257" s="172"/>
      <c r="BG257" s="172"/>
      <c r="BH257" s="183"/>
      <c r="BI257" s="183"/>
    </row>
    <row r="258" spans="1:61" x14ac:dyDescent="0.25">
      <c r="A258" s="210" t="s">
        <v>370</v>
      </c>
      <c r="B258" s="189" t="s">
        <v>169</v>
      </c>
      <c r="C258" s="173">
        <v>0</v>
      </c>
      <c r="D258" s="145">
        <v>0</v>
      </c>
      <c r="E258" s="145">
        <v>0</v>
      </c>
      <c r="F258" s="145">
        <v>0</v>
      </c>
      <c r="G258" s="145">
        <v>0</v>
      </c>
      <c r="H258" s="145">
        <v>0</v>
      </c>
      <c r="I258" s="145">
        <v>0</v>
      </c>
      <c r="J258" s="145">
        <v>0</v>
      </c>
      <c r="K258" s="145">
        <v>0</v>
      </c>
      <c r="L258" s="145">
        <v>0</v>
      </c>
      <c r="M258" s="145">
        <v>0</v>
      </c>
      <c r="N258" s="145">
        <v>0</v>
      </c>
      <c r="O258" s="145">
        <v>0</v>
      </c>
      <c r="P258" s="145">
        <v>0</v>
      </c>
      <c r="Q258" s="145">
        <v>0</v>
      </c>
      <c r="R258" s="145">
        <v>0</v>
      </c>
      <c r="S258" s="145">
        <v>0</v>
      </c>
      <c r="T258" s="145">
        <v>0</v>
      </c>
      <c r="U258" s="145">
        <v>0</v>
      </c>
      <c r="V258" s="145">
        <v>0</v>
      </c>
      <c r="W258" s="145">
        <v>0</v>
      </c>
      <c r="X258" s="145">
        <v>0</v>
      </c>
      <c r="Y258" s="145">
        <v>0</v>
      </c>
      <c r="Z258" s="145">
        <v>0</v>
      </c>
      <c r="AA258" s="145">
        <v>0</v>
      </c>
      <c r="AB258" s="145">
        <v>0</v>
      </c>
      <c r="AC258" s="145">
        <v>0</v>
      </c>
      <c r="AD258" s="145">
        <v>0</v>
      </c>
      <c r="AE258" s="145">
        <v>0</v>
      </c>
      <c r="AF258" s="145">
        <v>0</v>
      </c>
      <c r="AG258" s="145">
        <v>0</v>
      </c>
      <c r="AH258" s="145">
        <v>0</v>
      </c>
      <c r="AI258" s="145">
        <v>0</v>
      </c>
      <c r="AJ258" s="145">
        <v>0</v>
      </c>
      <c r="AK258" s="145">
        <v>0</v>
      </c>
      <c r="AL258" s="145">
        <v>0</v>
      </c>
      <c r="AM258" s="145">
        <v>0</v>
      </c>
      <c r="AN258" s="145">
        <v>0</v>
      </c>
      <c r="AO258" s="145">
        <v>0</v>
      </c>
      <c r="AP258" s="145">
        <v>0</v>
      </c>
      <c r="AQ258" s="145">
        <v>0</v>
      </c>
      <c r="AR258" s="145">
        <v>0</v>
      </c>
      <c r="AS258" s="145">
        <v>0</v>
      </c>
      <c r="AT258" s="145">
        <v>0</v>
      </c>
      <c r="AU258" s="161">
        <v>0</v>
      </c>
      <c r="AV258" s="160"/>
      <c r="AW258" s="173">
        <v>0</v>
      </c>
      <c r="AX258" s="161">
        <v>0</v>
      </c>
      <c r="AY258" s="160"/>
      <c r="AZ258" s="174">
        <v>0</v>
      </c>
      <c r="BA258" s="172"/>
      <c r="BB258" s="172"/>
      <c r="BC258" s="172"/>
      <c r="BD258" s="172"/>
      <c r="BE258" s="172"/>
      <c r="BF258" s="172"/>
      <c r="BG258" s="172"/>
      <c r="BH258" s="183"/>
      <c r="BI258" s="183"/>
    </row>
    <row r="259" spans="1:61" x14ac:dyDescent="0.25">
      <c r="A259" s="210" t="s">
        <v>371</v>
      </c>
      <c r="B259" s="189" t="s">
        <v>169</v>
      </c>
      <c r="C259" s="173">
        <v>0</v>
      </c>
      <c r="D259" s="145">
        <v>0</v>
      </c>
      <c r="E259" s="145">
        <v>0</v>
      </c>
      <c r="F259" s="145">
        <v>0</v>
      </c>
      <c r="G259" s="145">
        <v>0</v>
      </c>
      <c r="H259" s="145">
        <v>0</v>
      </c>
      <c r="I259" s="145">
        <v>0</v>
      </c>
      <c r="J259" s="145">
        <v>0</v>
      </c>
      <c r="K259" s="145">
        <v>140800</v>
      </c>
      <c r="L259" s="145">
        <v>0</v>
      </c>
      <c r="M259" s="145">
        <v>0</v>
      </c>
      <c r="N259" s="145">
        <v>0</v>
      </c>
      <c r="O259" s="145">
        <v>0</v>
      </c>
      <c r="P259" s="145">
        <v>0</v>
      </c>
      <c r="Q259" s="145">
        <v>0</v>
      </c>
      <c r="R259" s="145">
        <v>0</v>
      </c>
      <c r="S259" s="145">
        <v>0</v>
      </c>
      <c r="T259" s="145">
        <v>0</v>
      </c>
      <c r="U259" s="145">
        <v>0</v>
      </c>
      <c r="V259" s="145">
        <v>0</v>
      </c>
      <c r="W259" s="145">
        <v>0</v>
      </c>
      <c r="X259" s="145">
        <v>0</v>
      </c>
      <c r="Y259" s="145">
        <v>0</v>
      </c>
      <c r="Z259" s="145">
        <v>0</v>
      </c>
      <c r="AA259" s="145">
        <v>0</v>
      </c>
      <c r="AB259" s="145">
        <v>0</v>
      </c>
      <c r="AC259" s="145">
        <v>0</v>
      </c>
      <c r="AD259" s="145">
        <v>0</v>
      </c>
      <c r="AE259" s="145">
        <v>0</v>
      </c>
      <c r="AF259" s="145">
        <v>0</v>
      </c>
      <c r="AG259" s="145">
        <v>0</v>
      </c>
      <c r="AH259" s="145">
        <v>0</v>
      </c>
      <c r="AI259" s="145">
        <v>0</v>
      </c>
      <c r="AJ259" s="145">
        <v>0</v>
      </c>
      <c r="AK259" s="145">
        <v>0</v>
      </c>
      <c r="AL259" s="145">
        <v>0</v>
      </c>
      <c r="AM259" s="145">
        <v>0</v>
      </c>
      <c r="AN259" s="145">
        <v>0</v>
      </c>
      <c r="AO259" s="145">
        <v>0</v>
      </c>
      <c r="AP259" s="145">
        <v>0</v>
      </c>
      <c r="AQ259" s="145">
        <v>0</v>
      </c>
      <c r="AR259" s="145">
        <v>0</v>
      </c>
      <c r="AS259" s="145">
        <v>0</v>
      </c>
      <c r="AT259" s="145">
        <v>0</v>
      </c>
      <c r="AU259" s="161">
        <v>0</v>
      </c>
      <c r="AV259" s="160"/>
      <c r="AW259" s="173">
        <v>0</v>
      </c>
      <c r="AX259" s="161">
        <v>0</v>
      </c>
      <c r="AY259" s="160"/>
      <c r="AZ259" s="174">
        <v>0</v>
      </c>
      <c r="BA259" s="172"/>
      <c r="BB259" s="172"/>
      <c r="BC259" s="172"/>
      <c r="BD259" s="172"/>
      <c r="BE259" s="172"/>
      <c r="BF259" s="172"/>
      <c r="BG259" s="172"/>
      <c r="BH259" s="183"/>
      <c r="BI259" s="183"/>
    </row>
    <row r="260" spans="1:61" x14ac:dyDescent="0.25">
      <c r="A260" s="210" t="s">
        <v>372</v>
      </c>
      <c r="B260" s="189" t="s">
        <v>169</v>
      </c>
      <c r="C260" s="173">
        <v>0</v>
      </c>
      <c r="D260" s="145">
        <v>0</v>
      </c>
      <c r="E260" s="145">
        <v>0</v>
      </c>
      <c r="F260" s="145">
        <v>0</v>
      </c>
      <c r="G260" s="145">
        <v>0</v>
      </c>
      <c r="H260" s="145">
        <v>0</v>
      </c>
      <c r="I260" s="145">
        <v>0</v>
      </c>
      <c r="J260" s="145">
        <v>0</v>
      </c>
      <c r="K260" s="145">
        <v>15300</v>
      </c>
      <c r="L260" s="145">
        <v>0</v>
      </c>
      <c r="M260" s="145">
        <v>0</v>
      </c>
      <c r="N260" s="145">
        <v>0</v>
      </c>
      <c r="O260" s="145">
        <v>0</v>
      </c>
      <c r="P260" s="145">
        <v>0</v>
      </c>
      <c r="Q260" s="145">
        <v>0</v>
      </c>
      <c r="R260" s="145">
        <v>0</v>
      </c>
      <c r="S260" s="145">
        <v>0</v>
      </c>
      <c r="T260" s="145">
        <v>0</v>
      </c>
      <c r="U260" s="145">
        <v>0</v>
      </c>
      <c r="V260" s="145">
        <v>0</v>
      </c>
      <c r="W260" s="145">
        <v>0</v>
      </c>
      <c r="X260" s="145">
        <v>0</v>
      </c>
      <c r="Y260" s="145">
        <v>0</v>
      </c>
      <c r="Z260" s="145">
        <v>0</v>
      </c>
      <c r="AA260" s="145">
        <v>0</v>
      </c>
      <c r="AB260" s="145">
        <v>0</v>
      </c>
      <c r="AC260" s="145">
        <v>0</v>
      </c>
      <c r="AD260" s="145">
        <v>0</v>
      </c>
      <c r="AE260" s="145">
        <v>0</v>
      </c>
      <c r="AF260" s="145">
        <v>0</v>
      </c>
      <c r="AG260" s="145">
        <v>0</v>
      </c>
      <c r="AH260" s="145">
        <v>0</v>
      </c>
      <c r="AI260" s="145">
        <v>0</v>
      </c>
      <c r="AJ260" s="145">
        <v>0</v>
      </c>
      <c r="AK260" s="145">
        <v>0</v>
      </c>
      <c r="AL260" s="145">
        <v>0</v>
      </c>
      <c r="AM260" s="145">
        <v>0</v>
      </c>
      <c r="AN260" s="145">
        <v>0</v>
      </c>
      <c r="AO260" s="145">
        <v>0</v>
      </c>
      <c r="AP260" s="145">
        <v>0</v>
      </c>
      <c r="AQ260" s="145">
        <v>0</v>
      </c>
      <c r="AR260" s="145">
        <v>0</v>
      </c>
      <c r="AS260" s="145">
        <v>0</v>
      </c>
      <c r="AT260" s="145">
        <v>0</v>
      </c>
      <c r="AU260" s="161">
        <v>0</v>
      </c>
      <c r="AV260" s="160"/>
      <c r="AW260" s="173">
        <v>0</v>
      </c>
      <c r="AX260" s="161">
        <v>0</v>
      </c>
      <c r="AY260" s="160"/>
      <c r="AZ260" s="174">
        <v>0</v>
      </c>
      <c r="BA260" s="172"/>
      <c r="BB260" s="172"/>
      <c r="BC260" s="172"/>
      <c r="BD260" s="172"/>
      <c r="BE260" s="172"/>
      <c r="BF260" s="172"/>
      <c r="BG260" s="172"/>
      <c r="BH260" s="183"/>
      <c r="BI260" s="183"/>
    </row>
    <row r="261" spans="1:61" x14ac:dyDescent="0.25">
      <c r="A261" s="210" t="s">
        <v>373</v>
      </c>
      <c r="B261" s="189" t="s">
        <v>169</v>
      </c>
      <c r="C261" s="173">
        <v>0</v>
      </c>
      <c r="D261" s="145">
        <v>0</v>
      </c>
      <c r="E261" s="145">
        <v>0</v>
      </c>
      <c r="F261" s="145">
        <v>0</v>
      </c>
      <c r="G261" s="145">
        <v>0</v>
      </c>
      <c r="H261" s="145">
        <v>0</v>
      </c>
      <c r="I261" s="145">
        <v>0</v>
      </c>
      <c r="J261" s="145">
        <v>0</v>
      </c>
      <c r="K261" s="145">
        <v>3181500</v>
      </c>
      <c r="L261" s="145">
        <v>0</v>
      </c>
      <c r="M261" s="145">
        <v>0</v>
      </c>
      <c r="N261" s="145">
        <v>0</v>
      </c>
      <c r="O261" s="145">
        <v>0</v>
      </c>
      <c r="P261" s="145">
        <v>0</v>
      </c>
      <c r="Q261" s="145">
        <v>0</v>
      </c>
      <c r="R261" s="145">
        <v>0</v>
      </c>
      <c r="S261" s="145">
        <v>0</v>
      </c>
      <c r="T261" s="145">
        <v>0</v>
      </c>
      <c r="U261" s="145">
        <v>0</v>
      </c>
      <c r="V261" s="145">
        <v>0</v>
      </c>
      <c r="W261" s="145">
        <v>0</v>
      </c>
      <c r="X261" s="145">
        <v>0</v>
      </c>
      <c r="Y261" s="145">
        <v>0</v>
      </c>
      <c r="Z261" s="145">
        <v>0</v>
      </c>
      <c r="AA261" s="145">
        <v>0</v>
      </c>
      <c r="AB261" s="145">
        <v>0</v>
      </c>
      <c r="AC261" s="145">
        <v>0</v>
      </c>
      <c r="AD261" s="145">
        <v>0</v>
      </c>
      <c r="AE261" s="145">
        <v>0</v>
      </c>
      <c r="AF261" s="145">
        <v>0</v>
      </c>
      <c r="AG261" s="145">
        <v>0</v>
      </c>
      <c r="AH261" s="145">
        <v>0</v>
      </c>
      <c r="AI261" s="145">
        <v>0</v>
      </c>
      <c r="AJ261" s="145">
        <v>0</v>
      </c>
      <c r="AK261" s="145">
        <v>0</v>
      </c>
      <c r="AL261" s="145">
        <v>0</v>
      </c>
      <c r="AM261" s="145">
        <v>0</v>
      </c>
      <c r="AN261" s="145">
        <v>0</v>
      </c>
      <c r="AO261" s="145">
        <v>0</v>
      </c>
      <c r="AP261" s="145">
        <v>0</v>
      </c>
      <c r="AQ261" s="145">
        <v>0</v>
      </c>
      <c r="AR261" s="145">
        <v>0</v>
      </c>
      <c r="AS261" s="145">
        <v>0</v>
      </c>
      <c r="AT261" s="145">
        <v>0</v>
      </c>
      <c r="AU261" s="161">
        <v>0</v>
      </c>
      <c r="AV261" s="160"/>
      <c r="AW261" s="173">
        <v>0</v>
      </c>
      <c r="AX261" s="161">
        <v>0</v>
      </c>
      <c r="AY261" s="160"/>
      <c r="AZ261" s="174">
        <v>0</v>
      </c>
      <c r="BA261" s="172"/>
      <c r="BB261" s="172"/>
      <c r="BC261" s="172"/>
      <c r="BD261" s="172"/>
      <c r="BE261" s="172"/>
      <c r="BF261" s="172"/>
      <c r="BG261" s="172"/>
      <c r="BH261" s="183"/>
      <c r="BI261" s="183"/>
    </row>
    <row r="262" spans="1:61" x14ac:dyDescent="0.25">
      <c r="A262" s="210" t="s">
        <v>374</v>
      </c>
      <c r="B262" s="189" t="s">
        <v>169</v>
      </c>
      <c r="C262" s="173">
        <v>0</v>
      </c>
      <c r="D262" s="145">
        <v>0</v>
      </c>
      <c r="E262" s="145">
        <v>0</v>
      </c>
      <c r="F262" s="145">
        <v>0</v>
      </c>
      <c r="G262" s="145">
        <v>0</v>
      </c>
      <c r="H262" s="145">
        <v>0</v>
      </c>
      <c r="I262" s="145">
        <v>0</v>
      </c>
      <c r="J262" s="145">
        <v>0</v>
      </c>
      <c r="K262" s="145">
        <v>346881100</v>
      </c>
      <c r="L262" s="145">
        <v>0</v>
      </c>
      <c r="M262" s="145">
        <v>0</v>
      </c>
      <c r="N262" s="145">
        <v>0</v>
      </c>
      <c r="O262" s="145">
        <v>0</v>
      </c>
      <c r="P262" s="145">
        <v>0</v>
      </c>
      <c r="Q262" s="145">
        <v>0</v>
      </c>
      <c r="R262" s="145">
        <v>0</v>
      </c>
      <c r="S262" s="145">
        <v>0</v>
      </c>
      <c r="T262" s="145">
        <v>0</v>
      </c>
      <c r="U262" s="145">
        <v>0</v>
      </c>
      <c r="V262" s="145">
        <v>0</v>
      </c>
      <c r="W262" s="145">
        <v>0</v>
      </c>
      <c r="X262" s="145">
        <v>0</v>
      </c>
      <c r="Y262" s="145">
        <v>0</v>
      </c>
      <c r="Z262" s="145">
        <v>0</v>
      </c>
      <c r="AA262" s="145">
        <v>0</v>
      </c>
      <c r="AB262" s="145">
        <v>0</v>
      </c>
      <c r="AC262" s="145">
        <v>0</v>
      </c>
      <c r="AD262" s="145">
        <v>0</v>
      </c>
      <c r="AE262" s="145">
        <v>0</v>
      </c>
      <c r="AF262" s="145">
        <v>0</v>
      </c>
      <c r="AG262" s="145">
        <v>0</v>
      </c>
      <c r="AH262" s="145">
        <v>0</v>
      </c>
      <c r="AI262" s="145">
        <v>0</v>
      </c>
      <c r="AJ262" s="145">
        <v>0</v>
      </c>
      <c r="AK262" s="145">
        <v>0</v>
      </c>
      <c r="AL262" s="145">
        <v>0</v>
      </c>
      <c r="AM262" s="145">
        <v>0</v>
      </c>
      <c r="AN262" s="145">
        <v>0</v>
      </c>
      <c r="AO262" s="145">
        <v>0</v>
      </c>
      <c r="AP262" s="145">
        <v>0</v>
      </c>
      <c r="AQ262" s="145">
        <v>0</v>
      </c>
      <c r="AR262" s="145">
        <v>0</v>
      </c>
      <c r="AS262" s="145">
        <v>0</v>
      </c>
      <c r="AT262" s="145">
        <v>0</v>
      </c>
      <c r="AU262" s="161">
        <v>0</v>
      </c>
      <c r="AV262" s="160"/>
      <c r="AW262" s="173">
        <v>0</v>
      </c>
      <c r="AX262" s="161">
        <v>0</v>
      </c>
      <c r="AY262" s="160"/>
      <c r="AZ262" s="174">
        <v>0</v>
      </c>
      <c r="BA262" s="172"/>
      <c r="BB262" s="172"/>
      <c r="BC262" s="172"/>
      <c r="BD262" s="172"/>
      <c r="BE262" s="172"/>
      <c r="BF262" s="172"/>
      <c r="BG262" s="172"/>
      <c r="BH262" s="183"/>
      <c r="BI262" s="183"/>
    </row>
    <row r="263" spans="1:61" x14ac:dyDescent="0.25">
      <c r="A263" s="210" t="s">
        <v>375</v>
      </c>
      <c r="B263" s="189" t="s">
        <v>169</v>
      </c>
      <c r="C263" s="173">
        <v>0</v>
      </c>
      <c r="D263" s="145">
        <v>0</v>
      </c>
      <c r="E263" s="145">
        <v>0</v>
      </c>
      <c r="F263" s="145">
        <v>0</v>
      </c>
      <c r="G263" s="145">
        <v>0</v>
      </c>
      <c r="H263" s="145">
        <v>0</v>
      </c>
      <c r="I263" s="145">
        <v>0</v>
      </c>
      <c r="J263" s="145">
        <v>0</v>
      </c>
      <c r="K263" s="145">
        <v>2571300</v>
      </c>
      <c r="L263" s="145">
        <v>0</v>
      </c>
      <c r="M263" s="145">
        <v>0</v>
      </c>
      <c r="N263" s="145">
        <v>0</v>
      </c>
      <c r="O263" s="145">
        <v>0</v>
      </c>
      <c r="P263" s="145">
        <v>0</v>
      </c>
      <c r="Q263" s="145">
        <v>0</v>
      </c>
      <c r="R263" s="145">
        <v>0</v>
      </c>
      <c r="S263" s="145">
        <v>0</v>
      </c>
      <c r="T263" s="145">
        <v>0</v>
      </c>
      <c r="U263" s="145">
        <v>0</v>
      </c>
      <c r="V263" s="145">
        <v>0</v>
      </c>
      <c r="W263" s="145">
        <v>0</v>
      </c>
      <c r="X263" s="145">
        <v>0</v>
      </c>
      <c r="Y263" s="145">
        <v>0</v>
      </c>
      <c r="Z263" s="145">
        <v>0</v>
      </c>
      <c r="AA263" s="145">
        <v>0</v>
      </c>
      <c r="AB263" s="145">
        <v>0</v>
      </c>
      <c r="AC263" s="145">
        <v>0</v>
      </c>
      <c r="AD263" s="145">
        <v>0</v>
      </c>
      <c r="AE263" s="145">
        <v>0</v>
      </c>
      <c r="AF263" s="145">
        <v>0</v>
      </c>
      <c r="AG263" s="145">
        <v>0</v>
      </c>
      <c r="AH263" s="145">
        <v>0</v>
      </c>
      <c r="AI263" s="145">
        <v>0</v>
      </c>
      <c r="AJ263" s="145">
        <v>0</v>
      </c>
      <c r="AK263" s="145">
        <v>0</v>
      </c>
      <c r="AL263" s="145">
        <v>0</v>
      </c>
      <c r="AM263" s="145">
        <v>0</v>
      </c>
      <c r="AN263" s="145">
        <v>0</v>
      </c>
      <c r="AO263" s="145">
        <v>0</v>
      </c>
      <c r="AP263" s="145">
        <v>0</v>
      </c>
      <c r="AQ263" s="145">
        <v>0</v>
      </c>
      <c r="AR263" s="145">
        <v>0</v>
      </c>
      <c r="AS263" s="145">
        <v>0</v>
      </c>
      <c r="AT263" s="145">
        <v>0</v>
      </c>
      <c r="AU263" s="161">
        <v>0</v>
      </c>
      <c r="AV263" s="160"/>
      <c r="AW263" s="173">
        <v>0</v>
      </c>
      <c r="AX263" s="161">
        <v>0</v>
      </c>
      <c r="AY263" s="160"/>
      <c r="AZ263" s="174">
        <v>0</v>
      </c>
      <c r="BA263" s="172"/>
      <c r="BB263" s="172"/>
      <c r="BC263" s="172"/>
      <c r="BD263" s="172"/>
      <c r="BE263" s="172"/>
      <c r="BF263" s="172"/>
      <c r="BG263" s="172"/>
      <c r="BH263" s="183"/>
      <c r="BI263" s="183"/>
    </row>
    <row r="264" spans="1:61" x14ac:dyDescent="0.25">
      <c r="A264" s="147" t="s">
        <v>376</v>
      </c>
      <c r="B264" s="189" t="s">
        <v>169</v>
      </c>
      <c r="C264" s="173">
        <v>0</v>
      </c>
      <c r="D264" s="145">
        <v>0</v>
      </c>
      <c r="E264" s="145">
        <v>0</v>
      </c>
      <c r="F264" s="145">
        <v>0</v>
      </c>
      <c r="G264" s="145">
        <v>0</v>
      </c>
      <c r="H264" s="145">
        <v>0</v>
      </c>
      <c r="I264" s="145">
        <v>0</v>
      </c>
      <c r="J264" s="145">
        <v>0</v>
      </c>
      <c r="K264" s="145">
        <v>7799100</v>
      </c>
      <c r="L264" s="145">
        <v>0</v>
      </c>
      <c r="M264" s="145">
        <v>0</v>
      </c>
      <c r="N264" s="145">
        <v>0</v>
      </c>
      <c r="O264" s="145">
        <v>0</v>
      </c>
      <c r="P264" s="145">
        <v>0</v>
      </c>
      <c r="Q264" s="145">
        <v>0</v>
      </c>
      <c r="R264" s="145">
        <v>0</v>
      </c>
      <c r="S264" s="145">
        <v>0</v>
      </c>
      <c r="T264" s="145">
        <v>0</v>
      </c>
      <c r="U264" s="145">
        <v>0</v>
      </c>
      <c r="V264" s="145">
        <v>0</v>
      </c>
      <c r="W264" s="145">
        <v>0</v>
      </c>
      <c r="X264" s="145">
        <v>0</v>
      </c>
      <c r="Y264" s="145">
        <v>0</v>
      </c>
      <c r="Z264" s="145">
        <v>0</v>
      </c>
      <c r="AA264" s="145">
        <v>0</v>
      </c>
      <c r="AB264" s="145">
        <v>0</v>
      </c>
      <c r="AC264" s="145">
        <v>0</v>
      </c>
      <c r="AD264" s="145">
        <v>0</v>
      </c>
      <c r="AE264" s="145">
        <v>0</v>
      </c>
      <c r="AF264" s="145">
        <v>0</v>
      </c>
      <c r="AG264" s="145">
        <v>0</v>
      </c>
      <c r="AH264" s="145">
        <v>0</v>
      </c>
      <c r="AI264" s="145">
        <v>0</v>
      </c>
      <c r="AJ264" s="145">
        <v>0</v>
      </c>
      <c r="AK264" s="145">
        <v>0</v>
      </c>
      <c r="AL264" s="145">
        <v>0</v>
      </c>
      <c r="AM264" s="145">
        <v>0</v>
      </c>
      <c r="AN264" s="145">
        <v>0</v>
      </c>
      <c r="AO264" s="145">
        <v>0</v>
      </c>
      <c r="AP264" s="145">
        <v>0</v>
      </c>
      <c r="AQ264" s="145">
        <v>0</v>
      </c>
      <c r="AR264" s="145">
        <v>0</v>
      </c>
      <c r="AS264" s="145">
        <v>0</v>
      </c>
      <c r="AT264" s="145">
        <v>0</v>
      </c>
      <c r="AU264" s="161">
        <v>0</v>
      </c>
      <c r="AV264" s="160"/>
      <c r="AW264" s="173">
        <v>0</v>
      </c>
      <c r="AX264" s="161">
        <v>0</v>
      </c>
      <c r="AY264" s="160"/>
      <c r="AZ264" s="174">
        <v>0</v>
      </c>
      <c r="BA264" s="172"/>
      <c r="BB264" s="172"/>
      <c r="BC264" s="172"/>
      <c r="BD264" s="172"/>
      <c r="BE264" s="172"/>
      <c r="BF264" s="172"/>
      <c r="BG264" s="172"/>
      <c r="BH264" s="183"/>
      <c r="BI264" s="183"/>
    </row>
    <row r="265" spans="1:61" x14ac:dyDescent="0.25">
      <c r="A265" s="210" t="s">
        <v>377</v>
      </c>
      <c r="B265" s="189" t="s">
        <v>169</v>
      </c>
      <c r="C265" s="173">
        <v>0</v>
      </c>
      <c r="D265" s="145">
        <v>0</v>
      </c>
      <c r="E265" s="145">
        <v>0</v>
      </c>
      <c r="F265" s="145">
        <v>0</v>
      </c>
      <c r="G265" s="145">
        <v>0</v>
      </c>
      <c r="H265" s="145">
        <v>0</v>
      </c>
      <c r="I265" s="145">
        <v>0</v>
      </c>
      <c r="J265" s="145">
        <v>0</v>
      </c>
      <c r="K265" s="145">
        <v>239100</v>
      </c>
      <c r="L265" s="145">
        <v>0</v>
      </c>
      <c r="M265" s="145">
        <v>0</v>
      </c>
      <c r="N265" s="145">
        <v>0</v>
      </c>
      <c r="O265" s="145">
        <v>0</v>
      </c>
      <c r="P265" s="145">
        <v>0</v>
      </c>
      <c r="Q265" s="145">
        <v>0</v>
      </c>
      <c r="R265" s="145">
        <v>0</v>
      </c>
      <c r="S265" s="145">
        <v>0</v>
      </c>
      <c r="T265" s="145">
        <v>0</v>
      </c>
      <c r="U265" s="145">
        <v>0</v>
      </c>
      <c r="V265" s="145">
        <v>0</v>
      </c>
      <c r="W265" s="145">
        <v>0</v>
      </c>
      <c r="X265" s="145">
        <v>0</v>
      </c>
      <c r="Y265" s="145">
        <v>0</v>
      </c>
      <c r="Z265" s="145">
        <v>0</v>
      </c>
      <c r="AA265" s="145">
        <v>0</v>
      </c>
      <c r="AB265" s="145">
        <v>0</v>
      </c>
      <c r="AC265" s="145">
        <v>0</v>
      </c>
      <c r="AD265" s="145">
        <v>0</v>
      </c>
      <c r="AE265" s="145">
        <v>0</v>
      </c>
      <c r="AF265" s="145">
        <v>0</v>
      </c>
      <c r="AG265" s="145">
        <v>0</v>
      </c>
      <c r="AH265" s="145">
        <v>0</v>
      </c>
      <c r="AI265" s="145">
        <v>0</v>
      </c>
      <c r="AJ265" s="145">
        <v>0</v>
      </c>
      <c r="AK265" s="145">
        <v>0</v>
      </c>
      <c r="AL265" s="145">
        <v>0</v>
      </c>
      <c r="AM265" s="145">
        <v>0</v>
      </c>
      <c r="AN265" s="145">
        <v>0</v>
      </c>
      <c r="AO265" s="145">
        <v>0</v>
      </c>
      <c r="AP265" s="145">
        <v>0</v>
      </c>
      <c r="AQ265" s="145">
        <v>0</v>
      </c>
      <c r="AR265" s="145">
        <v>0</v>
      </c>
      <c r="AS265" s="145">
        <v>0</v>
      </c>
      <c r="AT265" s="145">
        <v>0</v>
      </c>
      <c r="AU265" s="161">
        <v>0</v>
      </c>
      <c r="AV265" s="160"/>
      <c r="AW265" s="173">
        <v>0</v>
      </c>
      <c r="AX265" s="161">
        <v>0</v>
      </c>
      <c r="AY265" s="160"/>
      <c r="AZ265" s="174">
        <v>0</v>
      </c>
      <c r="BA265" s="172"/>
      <c r="BB265" s="172"/>
      <c r="BC265" s="172"/>
      <c r="BD265" s="172"/>
      <c r="BE265" s="172"/>
      <c r="BF265" s="172"/>
      <c r="BG265" s="172"/>
      <c r="BH265" s="183"/>
      <c r="BI265" s="183"/>
    </row>
    <row r="266" spans="1:61" x14ac:dyDescent="0.25">
      <c r="A266" s="210" t="s">
        <v>378</v>
      </c>
      <c r="B266" s="189" t="s">
        <v>169</v>
      </c>
      <c r="C266" s="173">
        <v>0</v>
      </c>
      <c r="D266" s="145">
        <v>0</v>
      </c>
      <c r="E266" s="145">
        <v>0</v>
      </c>
      <c r="F266" s="145">
        <v>0</v>
      </c>
      <c r="G266" s="145">
        <v>0</v>
      </c>
      <c r="H266" s="145">
        <v>0</v>
      </c>
      <c r="I266" s="145">
        <v>0</v>
      </c>
      <c r="J266" s="145">
        <v>0</v>
      </c>
      <c r="K266" s="145">
        <v>655000</v>
      </c>
      <c r="L266" s="145">
        <v>0</v>
      </c>
      <c r="M266" s="145">
        <v>0</v>
      </c>
      <c r="N266" s="145">
        <v>0</v>
      </c>
      <c r="O266" s="145">
        <v>0</v>
      </c>
      <c r="P266" s="145">
        <v>0</v>
      </c>
      <c r="Q266" s="145">
        <v>0</v>
      </c>
      <c r="R266" s="145">
        <v>0</v>
      </c>
      <c r="S266" s="145">
        <v>0</v>
      </c>
      <c r="T266" s="145">
        <v>0</v>
      </c>
      <c r="U266" s="145">
        <v>0</v>
      </c>
      <c r="V266" s="145">
        <v>0</v>
      </c>
      <c r="W266" s="145">
        <v>0</v>
      </c>
      <c r="X266" s="145">
        <v>0</v>
      </c>
      <c r="Y266" s="145">
        <v>0</v>
      </c>
      <c r="Z266" s="145">
        <v>0</v>
      </c>
      <c r="AA266" s="145">
        <v>0</v>
      </c>
      <c r="AB266" s="145">
        <v>0</v>
      </c>
      <c r="AC266" s="145">
        <v>0</v>
      </c>
      <c r="AD266" s="145">
        <v>0</v>
      </c>
      <c r="AE266" s="145">
        <v>0</v>
      </c>
      <c r="AF266" s="145">
        <v>0</v>
      </c>
      <c r="AG266" s="145">
        <v>0</v>
      </c>
      <c r="AH266" s="145">
        <v>0</v>
      </c>
      <c r="AI266" s="145">
        <v>0</v>
      </c>
      <c r="AJ266" s="145">
        <v>0</v>
      </c>
      <c r="AK266" s="145">
        <v>0</v>
      </c>
      <c r="AL266" s="145">
        <v>0</v>
      </c>
      <c r="AM266" s="145">
        <v>0</v>
      </c>
      <c r="AN266" s="145">
        <v>0</v>
      </c>
      <c r="AO266" s="145">
        <v>0</v>
      </c>
      <c r="AP266" s="145">
        <v>0</v>
      </c>
      <c r="AQ266" s="145">
        <v>0</v>
      </c>
      <c r="AR266" s="145">
        <v>0</v>
      </c>
      <c r="AS266" s="145">
        <v>0</v>
      </c>
      <c r="AT266" s="145">
        <v>0</v>
      </c>
      <c r="AU266" s="161">
        <v>0</v>
      </c>
      <c r="AV266" s="160"/>
      <c r="AW266" s="173">
        <v>0</v>
      </c>
      <c r="AX266" s="161">
        <v>0</v>
      </c>
      <c r="AY266" s="160"/>
      <c r="AZ266" s="174">
        <v>0</v>
      </c>
      <c r="BA266" s="172"/>
      <c r="BB266" s="172"/>
      <c r="BC266" s="172"/>
      <c r="BD266" s="172"/>
      <c r="BE266" s="172"/>
      <c r="BF266" s="172"/>
      <c r="BG266" s="172"/>
      <c r="BH266" s="183"/>
      <c r="BI266" s="183"/>
    </row>
    <row r="267" spans="1:61" x14ac:dyDescent="0.25">
      <c r="A267" s="210" t="s">
        <v>379</v>
      </c>
      <c r="B267" s="189" t="s">
        <v>169</v>
      </c>
      <c r="C267" s="173">
        <v>0</v>
      </c>
      <c r="D267" s="145">
        <v>0</v>
      </c>
      <c r="E267" s="145">
        <v>0</v>
      </c>
      <c r="F267" s="145">
        <v>0</v>
      </c>
      <c r="G267" s="145">
        <v>0</v>
      </c>
      <c r="H267" s="145">
        <v>0</v>
      </c>
      <c r="I267" s="145">
        <v>0</v>
      </c>
      <c r="J267" s="145">
        <v>0</v>
      </c>
      <c r="K267" s="145">
        <v>3221800</v>
      </c>
      <c r="L267" s="145">
        <v>0</v>
      </c>
      <c r="M267" s="145">
        <v>0</v>
      </c>
      <c r="N267" s="145">
        <v>0</v>
      </c>
      <c r="O267" s="145">
        <v>0</v>
      </c>
      <c r="P267" s="145">
        <v>0</v>
      </c>
      <c r="Q267" s="145">
        <v>0</v>
      </c>
      <c r="R267" s="145">
        <v>0</v>
      </c>
      <c r="S267" s="145">
        <v>0</v>
      </c>
      <c r="T267" s="145">
        <v>0</v>
      </c>
      <c r="U267" s="145">
        <v>0</v>
      </c>
      <c r="V267" s="145">
        <v>0</v>
      </c>
      <c r="W267" s="145">
        <v>0</v>
      </c>
      <c r="X267" s="145">
        <v>0</v>
      </c>
      <c r="Y267" s="145">
        <v>0</v>
      </c>
      <c r="Z267" s="145">
        <v>0</v>
      </c>
      <c r="AA267" s="145">
        <v>0</v>
      </c>
      <c r="AB267" s="145">
        <v>0</v>
      </c>
      <c r="AC267" s="145">
        <v>0</v>
      </c>
      <c r="AD267" s="145">
        <v>0</v>
      </c>
      <c r="AE267" s="145">
        <v>0</v>
      </c>
      <c r="AF267" s="145">
        <v>0</v>
      </c>
      <c r="AG267" s="145">
        <v>0</v>
      </c>
      <c r="AH267" s="145">
        <v>0</v>
      </c>
      <c r="AI267" s="145">
        <v>0</v>
      </c>
      <c r="AJ267" s="145">
        <v>0</v>
      </c>
      <c r="AK267" s="145">
        <v>0</v>
      </c>
      <c r="AL267" s="145">
        <v>0</v>
      </c>
      <c r="AM267" s="145">
        <v>0</v>
      </c>
      <c r="AN267" s="145">
        <v>0</v>
      </c>
      <c r="AO267" s="145">
        <v>0</v>
      </c>
      <c r="AP267" s="145">
        <v>0</v>
      </c>
      <c r="AQ267" s="145">
        <v>0</v>
      </c>
      <c r="AR267" s="145">
        <v>0</v>
      </c>
      <c r="AS267" s="145">
        <v>0</v>
      </c>
      <c r="AT267" s="145">
        <v>0</v>
      </c>
      <c r="AU267" s="161">
        <v>0</v>
      </c>
      <c r="AV267" s="160"/>
      <c r="AW267" s="173">
        <v>0</v>
      </c>
      <c r="AX267" s="161">
        <v>0</v>
      </c>
      <c r="AY267" s="160"/>
      <c r="AZ267" s="174">
        <v>0</v>
      </c>
      <c r="BA267" s="172"/>
      <c r="BB267" s="172"/>
      <c r="BC267" s="172"/>
      <c r="BD267" s="172"/>
      <c r="BE267" s="172"/>
      <c r="BF267" s="172"/>
      <c r="BG267" s="172"/>
      <c r="BH267" s="183"/>
      <c r="BI267" s="183"/>
    </row>
    <row r="268" spans="1:61" x14ac:dyDescent="0.25">
      <c r="A268" s="210" t="s">
        <v>380</v>
      </c>
      <c r="B268" s="189" t="s">
        <v>169</v>
      </c>
      <c r="C268" s="173">
        <v>0</v>
      </c>
      <c r="D268" s="145">
        <v>0</v>
      </c>
      <c r="E268" s="145">
        <v>0</v>
      </c>
      <c r="F268" s="145">
        <v>0</v>
      </c>
      <c r="G268" s="145">
        <v>0</v>
      </c>
      <c r="H268" s="145">
        <v>0</v>
      </c>
      <c r="I268" s="145">
        <v>0</v>
      </c>
      <c r="J268" s="145">
        <v>0</v>
      </c>
      <c r="K268" s="145">
        <v>0</v>
      </c>
      <c r="L268" s="145">
        <v>0</v>
      </c>
      <c r="M268" s="145">
        <v>0</v>
      </c>
      <c r="N268" s="145">
        <v>0</v>
      </c>
      <c r="O268" s="145">
        <v>0</v>
      </c>
      <c r="P268" s="145">
        <v>0</v>
      </c>
      <c r="Q268" s="145">
        <v>0</v>
      </c>
      <c r="R268" s="145">
        <v>0</v>
      </c>
      <c r="S268" s="145">
        <v>0</v>
      </c>
      <c r="T268" s="145">
        <v>0</v>
      </c>
      <c r="U268" s="145">
        <v>0</v>
      </c>
      <c r="V268" s="145">
        <v>0</v>
      </c>
      <c r="W268" s="145">
        <v>0</v>
      </c>
      <c r="X268" s="145">
        <v>0</v>
      </c>
      <c r="Y268" s="145">
        <v>0</v>
      </c>
      <c r="Z268" s="145">
        <v>0</v>
      </c>
      <c r="AA268" s="145">
        <v>0</v>
      </c>
      <c r="AB268" s="145">
        <v>0</v>
      </c>
      <c r="AC268" s="145">
        <v>0</v>
      </c>
      <c r="AD268" s="145">
        <v>0</v>
      </c>
      <c r="AE268" s="145">
        <v>0</v>
      </c>
      <c r="AF268" s="145">
        <v>0</v>
      </c>
      <c r="AG268" s="145">
        <v>0</v>
      </c>
      <c r="AH268" s="145">
        <v>0</v>
      </c>
      <c r="AI268" s="145">
        <v>0</v>
      </c>
      <c r="AJ268" s="145">
        <v>0</v>
      </c>
      <c r="AK268" s="145">
        <v>0</v>
      </c>
      <c r="AL268" s="145">
        <v>0</v>
      </c>
      <c r="AM268" s="145">
        <v>0</v>
      </c>
      <c r="AN268" s="145">
        <v>0</v>
      </c>
      <c r="AO268" s="145">
        <v>0</v>
      </c>
      <c r="AP268" s="145">
        <v>0</v>
      </c>
      <c r="AQ268" s="145">
        <v>0</v>
      </c>
      <c r="AR268" s="145">
        <v>0</v>
      </c>
      <c r="AS268" s="145">
        <v>0</v>
      </c>
      <c r="AT268" s="145">
        <v>0</v>
      </c>
      <c r="AU268" s="161">
        <v>0</v>
      </c>
      <c r="AV268" s="160"/>
      <c r="AW268" s="173">
        <v>0</v>
      </c>
      <c r="AX268" s="161">
        <v>0</v>
      </c>
      <c r="AY268" s="160"/>
      <c r="AZ268" s="174">
        <v>0</v>
      </c>
      <c r="BA268" s="172"/>
      <c r="BB268" s="172"/>
      <c r="BC268" s="172"/>
      <c r="BD268" s="172"/>
      <c r="BE268" s="172"/>
      <c r="BF268" s="172"/>
      <c r="BG268" s="172"/>
      <c r="BH268" s="183"/>
      <c r="BI268" s="183"/>
    </row>
    <row r="269" spans="1:61" x14ac:dyDescent="0.25">
      <c r="A269" s="147" t="s">
        <v>381</v>
      </c>
      <c r="B269" s="189" t="s">
        <v>169</v>
      </c>
      <c r="C269" s="173">
        <v>0</v>
      </c>
      <c r="D269" s="145">
        <v>0</v>
      </c>
      <c r="E269" s="145">
        <v>0</v>
      </c>
      <c r="F269" s="145">
        <v>0</v>
      </c>
      <c r="G269" s="145">
        <v>0</v>
      </c>
      <c r="H269" s="145">
        <v>0</v>
      </c>
      <c r="I269" s="145">
        <v>0</v>
      </c>
      <c r="J269" s="145">
        <v>0</v>
      </c>
      <c r="K269" s="145">
        <v>84000</v>
      </c>
      <c r="L269" s="145">
        <v>0</v>
      </c>
      <c r="M269" s="145">
        <v>0</v>
      </c>
      <c r="N269" s="145">
        <v>0</v>
      </c>
      <c r="O269" s="145">
        <v>0</v>
      </c>
      <c r="P269" s="145">
        <v>0</v>
      </c>
      <c r="Q269" s="145">
        <v>0</v>
      </c>
      <c r="R269" s="145">
        <v>0</v>
      </c>
      <c r="S269" s="145">
        <v>0</v>
      </c>
      <c r="T269" s="145">
        <v>0</v>
      </c>
      <c r="U269" s="145">
        <v>0</v>
      </c>
      <c r="V269" s="145">
        <v>0</v>
      </c>
      <c r="W269" s="145">
        <v>0</v>
      </c>
      <c r="X269" s="145">
        <v>0</v>
      </c>
      <c r="Y269" s="145">
        <v>0</v>
      </c>
      <c r="Z269" s="145">
        <v>0</v>
      </c>
      <c r="AA269" s="145">
        <v>0</v>
      </c>
      <c r="AB269" s="145">
        <v>0</v>
      </c>
      <c r="AC269" s="145">
        <v>0</v>
      </c>
      <c r="AD269" s="145">
        <v>0</v>
      </c>
      <c r="AE269" s="145">
        <v>0</v>
      </c>
      <c r="AF269" s="145">
        <v>0</v>
      </c>
      <c r="AG269" s="145">
        <v>0</v>
      </c>
      <c r="AH269" s="145">
        <v>0</v>
      </c>
      <c r="AI269" s="145">
        <v>0</v>
      </c>
      <c r="AJ269" s="145">
        <v>0</v>
      </c>
      <c r="AK269" s="145">
        <v>0</v>
      </c>
      <c r="AL269" s="145">
        <v>0</v>
      </c>
      <c r="AM269" s="145">
        <v>0</v>
      </c>
      <c r="AN269" s="145">
        <v>0</v>
      </c>
      <c r="AO269" s="145">
        <v>0</v>
      </c>
      <c r="AP269" s="145">
        <v>0</v>
      </c>
      <c r="AQ269" s="145">
        <v>0</v>
      </c>
      <c r="AR269" s="145">
        <v>0</v>
      </c>
      <c r="AS269" s="145">
        <v>0</v>
      </c>
      <c r="AT269" s="145">
        <v>0</v>
      </c>
      <c r="AU269" s="161">
        <v>0</v>
      </c>
      <c r="AV269" s="160"/>
      <c r="AW269" s="173">
        <v>0</v>
      </c>
      <c r="AX269" s="161">
        <v>0</v>
      </c>
      <c r="AY269" s="160"/>
      <c r="AZ269" s="174">
        <v>0</v>
      </c>
      <c r="BA269" s="172"/>
      <c r="BB269" s="172"/>
      <c r="BC269" s="172"/>
      <c r="BD269" s="172"/>
      <c r="BE269" s="172"/>
      <c r="BF269" s="172"/>
      <c r="BG269" s="172"/>
      <c r="BH269" s="183"/>
      <c r="BI269" s="183"/>
    </row>
    <row r="270" spans="1:61" x14ac:dyDescent="0.25">
      <c r="A270" s="210" t="s">
        <v>382</v>
      </c>
      <c r="B270" s="189" t="s">
        <v>169</v>
      </c>
      <c r="C270" s="173">
        <v>0</v>
      </c>
      <c r="D270" s="145">
        <v>0</v>
      </c>
      <c r="E270" s="145">
        <v>0</v>
      </c>
      <c r="F270" s="145">
        <v>0</v>
      </c>
      <c r="G270" s="145">
        <v>0</v>
      </c>
      <c r="H270" s="145">
        <v>0</v>
      </c>
      <c r="I270" s="145">
        <v>0</v>
      </c>
      <c r="J270" s="145">
        <v>0</v>
      </c>
      <c r="K270" s="145">
        <v>0</v>
      </c>
      <c r="L270" s="145">
        <v>0</v>
      </c>
      <c r="M270" s="145">
        <v>0</v>
      </c>
      <c r="N270" s="145">
        <v>0</v>
      </c>
      <c r="O270" s="145">
        <v>0</v>
      </c>
      <c r="P270" s="145">
        <v>0</v>
      </c>
      <c r="Q270" s="145">
        <v>0</v>
      </c>
      <c r="R270" s="145">
        <v>0</v>
      </c>
      <c r="S270" s="145">
        <v>0</v>
      </c>
      <c r="T270" s="145">
        <v>0</v>
      </c>
      <c r="U270" s="145">
        <v>0</v>
      </c>
      <c r="V270" s="145">
        <v>0</v>
      </c>
      <c r="W270" s="145">
        <v>0</v>
      </c>
      <c r="X270" s="145">
        <v>0</v>
      </c>
      <c r="Y270" s="145">
        <v>0</v>
      </c>
      <c r="Z270" s="145">
        <v>0</v>
      </c>
      <c r="AA270" s="145">
        <v>0</v>
      </c>
      <c r="AB270" s="145">
        <v>0</v>
      </c>
      <c r="AC270" s="145">
        <v>0</v>
      </c>
      <c r="AD270" s="145">
        <v>0</v>
      </c>
      <c r="AE270" s="145">
        <v>0</v>
      </c>
      <c r="AF270" s="145">
        <v>0</v>
      </c>
      <c r="AG270" s="145">
        <v>0</v>
      </c>
      <c r="AH270" s="145">
        <v>0</v>
      </c>
      <c r="AI270" s="145">
        <v>0</v>
      </c>
      <c r="AJ270" s="145">
        <v>0</v>
      </c>
      <c r="AK270" s="145">
        <v>0</v>
      </c>
      <c r="AL270" s="145">
        <v>0</v>
      </c>
      <c r="AM270" s="145">
        <v>0</v>
      </c>
      <c r="AN270" s="145">
        <v>0</v>
      </c>
      <c r="AO270" s="145">
        <v>0</v>
      </c>
      <c r="AP270" s="145">
        <v>0</v>
      </c>
      <c r="AQ270" s="145">
        <v>0</v>
      </c>
      <c r="AR270" s="145">
        <v>0</v>
      </c>
      <c r="AS270" s="145">
        <v>0</v>
      </c>
      <c r="AT270" s="145">
        <v>0</v>
      </c>
      <c r="AU270" s="161">
        <v>0</v>
      </c>
      <c r="AV270" s="160"/>
      <c r="AW270" s="173">
        <v>0</v>
      </c>
      <c r="AX270" s="161">
        <v>0</v>
      </c>
      <c r="AY270" s="160"/>
      <c r="AZ270" s="174">
        <v>0</v>
      </c>
      <c r="BA270" s="172"/>
      <c r="BB270" s="172"/>
      <c r="BC270" s="172"/>
      <c r="BD270" s="172"/>
      <c r="BE270" s="172"/>
      <c r="BF270" s="172"/>
      <c r="BG270" s="172"/>
      <c r="BH270" s="183"/>
      <c r="BI270" s="183"/>
    </row>
    <row r="271" spans="1:61" x14ac:dyDescent="0.25">
      <c r="A271" s="210" t="s">
        <v>383</v>
      </c>
      <c r="B271" s="189" t="s">
        <v>169</v>
      </c>
      <c r="C271" s="173">
        <v>0</v>
      </c>
      <c r="D271" s="145">
        <v>0</v>
      </c>
      <c r="E271" s="145">
        <v>0</v>
      </c>
      <c r="F271" s="145">
        <v>0</v>
      </c>
      <c r="G271" s="145">
        <v>0</v>
      </c>
      <c r="H271" s="145">
        <v>0</v>
      </c>
      <c r="I271" s="145">
        <v>0</v>
      </c>
      <c r="J271" s="145">
        <v>0</v>
      </c>
      <c r="K271" s="145">
        <v>216200</v>
      </c>
      <c r="L271" s="145">
        <v>0</v>
      </c>
      <c r="M271" s="145">
        <v>0</v>
      </c>
      <c r="N271" s="145">
        <v>0</v>
      </c>
      <c r="O271" s="145">
        <v>0</v>
      </c>
      <c r="P271" s="145">
        <v>0</v>
      </c>
      <c r="Q271" s="145">
        <v>0</v>
      </c>
      <c r="R271" s="145">
        <v>0</v>
      </c>
      <c r="S271" s="145">
        <v>0</v>
      </c>
      <c r="T271" s="145">
        <v>0</v>
      </c>
      <c r="U271" s="145">
        <v>0</v>
      </c>
      <c r="V271" s="145">
        <v>0</v>
      </c>
      <c r="W271" s="145">
        <v>0</v>
      </c>
      <c r="X271" s="145">
        <v>0</v>
      </c>
      <c r="Y271" s="145">
        <v>0</v>
      </c>
      <c r="Z271" s="145">
        <v>0</v>
      </c>
      <c r="AA271" s="145">
        <v>0</v>
      </c>
      <c r="AB271" s="145">
        <v>0</v>
      </c>
      <c r="AC271" s="145">
        <v>0</v>
      </c>
      <c r="AD271" s="145">
        <v>0</v>
      </c>
      <c r="AE271" s="145">
        <v>0</v>
      </c>
      <c r="AF271" s="145">
        <v>0</v>
      </c>
      <c r="AG271" s="145">
        <v>0</v>
      </c>
      <c r="AH271" s="145">
        <v>0</v>
      </c>
      <c r="AI271" s="145">
        <v>0</v>
      </c>
      <c r="AJ271" s="145">
        <v>0</v>
      </c>
      <c r="AK271" s="145">
        <v>0</v>
      </c>
      <c r="AL271" s="145">
        <v>0</v>
      </c>
      <c r="AM271" s="145">
        <v>0</v>
      </c>
      <c r="AN271" s="145">
        <v>0</v>
      </c>
      <c r="AO271" s="145">
        <v>0</v>
      </c>
      <c r="AP271" s="145">
        <v>0</v>
      </c>
      <c r="AQ271" s="145">
        <v>0</v>
      </c>
      <c r="AR271" s="145">
        <v>0</v>
      </c>
      <c r="AS271" s="145">
        <v>0</v>
      </c>
      <c r="AT271" s="145">
        <v>0</v>
      </c>
      <c r="AU271" s="161">
        <v>0</v>
      </c>
      <c r="AV271" s="160"/>
      <c r="AW271" s="173">
        <v>0</v>
      </c>
      <c r="AX271" s="161">
        <v>0</v>
      </c>
      <c r="AY271" s="160"/>
      <c r="AZ271" s="174">
        <v>0</v>
      </c>
      <c r="BA271" s="172"/>
      <c r="BB271" s="172"/>
      <c r="BC271" s="172"/>
      <c r="BD271" s="172"/>
      <c r="BE271" s="172"/>
      <c r="BF271" s="172"/>
      <c r="BG271" s="172"/>
      <c r="BH271" s="183"/>
      <c r="BI271" s="183"/>
    </row>
    <row r="272" spans="1:61" x14ac:dyDescent="0.25">
      <c r="A272" s="210" t="s">
        <v>384</v>
      </c>
      <c r="B272" s="189" t="s">
        <v>169</v>
      </c>
      <c r="C272" s="173">
        <v>0</v>
      </c>
      <c r="D272" s="145">
        <v>0</v>
      </c>
      <c r="E272" s="145">
        <v>0</v>
      </c>
      <c r="F272" s="145">
        <v>0</v>
      </c>
      <c r="G272" s="145">
        <v>0</v>
      </c>
      <c r="H272" s="145">
        <v>0</v>
      </c>
      <c r="I272" s="145">
        <v>0</v>
      </c>
      <c r="J272" s="145">
        <v>0</v>
      </c>
      <c r="K272" s="145">
        <v>1039000</v>
      </c>
      <c r="L272" s="145">
        <v>0</v>
      </c>
      <c r="M272" s="145">
        <v>0</v>
      </c>
      <c r="N272" s="145">
        <v>0</v>
      </c>
      <c r="O272" s="145">
        <v>0</v>
      </c>
      <c r="P272" s="145">
        <v>0</v>
      </c>
      <c r="Q272" s="145">
        <v>0</v>
      </c>
      <c r="R272" s="145">
        <v>0</v>
      </c>
      <c r="S272" s="145">
        <v>0</v>
      </c>
      <c r="T272" s="145">
        <v>0</v>
      </c>
      <c r="U272" s="145">
        <v>0</v>
      </c>
      <c r="V272" s="145">
        <v>0</v>
      </c>
      <c r="W272" s="145">
        <v>0</v>
      </c>
      <c r="X272" s="145">
        <v>0</v>
      </c>
      <c r="Y272" s="145">
        <v>0</v>
      </c>
      <c r="Z272" s="145">
        <v>0</v>
      </c>
      <c r="AA272" s="145">
        <v>0</v>
      </c>
      <c r="AB272" s="145">
        <v>0</v>
      </c>
      <c r="AC272" s="145">
        <v>0</v>
      </c>
      <c r="AD272" s="145">
        <v>0</v>
      </c>
      <c r="AE272" s="145">
        <v>0</v>
      </c>
      <c r="AF272" s="145">
        <v>0</v>
      </c>
      <c r="AG272" s="145">
        <v>0</v>
      </c>
      <c r="AH272" s="145">
        <v>0</v>
      </c>
      <c r="AI272" s="145">
        <v>0</v>
      </c>
      <c r="AJ272" s="145">
        <v>0</v>
      </c>
      <c r="AK272" s="145">
        <v>0</v>
      </c>
      <c r="AL272" s="145">
        <v>0</v>
      </c>
      <c r="AM272" s="145">
        <v>0</v>
      </c>
      <c r="AN272" s="145">
        <v>0</v>
      </c>
      <c r="AO272" s="145">
        <v>0</v>
      </c>
      <c r="AP272" s="145">
        <v>0</v>
      </c>
      <c r="AQ272" s="145">
        <v>0</v>
      </c>
      <c r="AR272" s="145">
        <v>0</v>
      </c>
      <c r="AS272" s="145">
        <v>0</v>
      </c>
      <c r="AT272" s="145">
        <v>0</v>
      </c>
      <c r="AU272" s="161">
        <v>0</v>
      </c>
      <c r="AV272" s="160"/>
      <c r="AW272" s="173">
        <v>0</v>
      </c>
      <c r="AX272" s="161">
        <v>0</v>
      </c>
      <c r="AY272" s="160"/>
      <c r="AZ272" s="174">
        <v>0</v>
      </c>
      <c r="BA272" s="172"/>
      <c r="BB272" s="172"/>
      <c r="BC272" s="172"/>
      <c r="BD272" s="172"/>
      <c r="BE272" s="172"/>
      <c r="BF272" s="172"/>
      <c r="BG272" s="172"/>
      <c r="BH272" s="183"/>
      <c r="BI272" s="183"/>
    </row>
    <row r="273" spans="1:61" x14ac:dyDescent="0.25">
      <c r="A273" s="210" t="s">
        <v>385</v>
      </c>
      <c r="B273" s="189" t="s">
        <v>169</v>
      </c>
      <c r="C273" s="173">
        <v>0</v>
      </c>
      <c r="D273" s="145">
        <v>0</v>
      </c>
      <c r="E273" s="145">
        <v>0</v>
      </c>
      <c r="F273" s="145">
        <v>0</v>
      </c>
      <c r="G273" s="145">
        <v>0</v>
      </c>
      <c r="H273" s="145">
        <v>0</v>
      </c>
      <c r="I273" s="145">
        <v>0</v>
      </c>
      <c r="J273" s="145">
        <v>0</v>
      </c>
      <c r="K273" s="145">
        <v>35000</v>
      </c>
      <c r="L273" s="145">
        <v>0</v>
      </c>
      <c r="M273" s="145">
        <v>0</v>
      </c>
      <c r="N273" s="145">
        <v>0</v>
      </c>
      <c r="O273" s="145">
        <v>0</v>
      </c>
      <c r="P273" s="145">
        <v>0</v>
      </c>
      <c r="Q273" s="145">
        <v>0</v>
      </c>
      <c r="R273" s="145">
        <v>0</v>
      </c>
      <c r="S273" s="145">
        <v>0</v>
      </c>
      <c r="T273" s="145">
        <v>0</v>
      </c>
      <c r="U273" s="145">
        <v>0</v>
      </c>
      <c r="V273" s="145">
        <v>0</v>
      </c>
      <c r="W273" s="145">
        <v>0</v>
      </c>
      <c r="X273" s="145">
        <v>0</v>
      </c>
      <c r="Y273" s="145">
        <v>0</v>
      </c>
      <c r="Z273" s="145">
        <v>0</v>
      </c>
      <c r="AA273" s="145">
        <v>0</v>
      </c>
      <c r="AB273" s="145">
        <v>0</v>
      </c>
      <c r="AC273" s="145">
        <v>0</v>
      </c>
      <c r="AD273" s="145">
        <v>0</v>
      </c>
      <c r="AE273" s="145">
        <v>0</v>
      </c>
      <c r="AF273" s="145">
        <v>0</v>
      </c>
      <c r="AG273" s="145">
        <v>0</v>
      </c>
      <c r="AH273" s="145">
        <v>0</v>
      </c>
      <c r="AI273" s="145">
        <v>0</v>
      </c>
      <c r="AJ273" s="145">
        <v>0</v>
      </c>
      <c r="AK273" s="145">
        <v>0</v>
      </c>
      <c r="AL273" s="145">
        <v>0</v>
      </c>
      <c r="AM273" s="145">
        <v>0</v>
      </c>
      <c r="AN273" s="145">
        <v>0</v>
      </c>
      <c r="AO273" s="145">
        <v>0</v>
      </c>
      <c r="AP273" s="145">
        <v>0</v>
      </c>
      <c r="AQ273" s="145">
        <v>0</v>
      </c>
      <c r="AR273" s="145">
        <v>0</v>
      </c>
      <c r="AS273" s="145">
        <v>0</v>
      </c>
      <c r="AT273" s="145">
        <v>0</v>
      </c>
      <c r="AU273" s="161">
        <v>0</v>
      </c>
      <c r="AV273" s="160"/>
      <c r="AW273" s="173">
        <v>0</v>
      </c>
      <c r="AX273" s="161">
        <v>0</v>
      </c>
      <c r="AY273" s="160"/>
      <c r="AZ273" s="174">
        <v>0</v>
      </c>
      <c r="BA273" s="172"/>
      <c r="BB273" s="172"/>
      <c r="BC273" s="172"/>
      <c r="BD273" s="172"/>
      <c r="BE273" s="172"/>
      <c r="BF273" s="172"/>
      <c r="BG273" s="172"/>
      <c r="BH273" s="183"/>
      <c r="BI273" s="183"/>
    </row>
    <row r="274" spans="1:61" x14ac:dyDescent="0.25">
      <c r="A274" s="210" t="s">
        <v>386</v>
      </c>
      <c r="B274" s="189" t="s">
        <v>169</v>
      </c>
      <c r="C274" s="173">
        <v>0</v>
      </c>
      <c r="D274" s="145">
        <v>0</v>
      </c>
      <c r="E274" s="145">
        <v>0</v>
      </c>
      <c r="F274" s="145">
        <v>0</v>
      </c>
      <c r="G274" s="145">
        <v>0</v>
      </c>
      <c r="H274" s="145">
        <v>0</v>
      </c>
      <c r="I274" s="145">
        <v>0</v>
      </c>
      <c r="J274" s="145">
        <v>0</v>
      </c>
      <c r="K274" s="145">
        <v>136600</v>
      </c>
      <c r="L274" s="145">
        <v>0</v>
      </c>
      <c r="M274" s="145">
        <v>0</v>
      </c>
      <c r="N274" s="145">
        <v>0</v>
      </c>
      <c r="O274" s="145">
        <v>0</v>
      </c>
      <c r="P274" s="145">
        <v>0</v>
      </c>
      <c r="Q274" s="145">
        <v>0</v>
      </c>
      <c r="R274" s="145">
        <v>0</v>
      </c>
      <c r="S274" s="145">
        <v>0</v>
      </c>
      <c r="T274" s="145">
        <v>0</v>
      </c>
      <c r="U274" s="145">
        <v>0</v>
      </c>
      <c r="V274" s="145">
        <v>0</v>
      </c>
      <c r="W274" s="145">
        <v>0</v>
      </c>
      <c r="X274" s="145">
        <v>0</v>
      </c>
      <c r="Y274" s="145">
        <v>0</v>
      </c>
      <c r="Z274" s="145">
        <v>0</v>
      </c>
      <c r="AA274" s="145">
        <v>0</v>
      </c>
      <c r="AB274" s="145">
        <v>0</v>
      </c>
      <c r="AC274" s="145">
        <v>0</v>
      </c>
      <c r="AD274" s="145">
        <v>0</v>
      </c>
      <c r="AE274" s="145">
        <v>0</v>
      </c>
      <c r="AF274" s="145">
        <v>0</v>
      </c>
      <c r="AG274" s="145">
        <v>0</v>
      </c>
      <c r="AH274" s="145">
        <v>0</v>
      </c>
      <c r="AI274" s="145">
        <v>0</v>
      </c>
      <c r="AJ274" s="145">
        <v>0</v>
      </c>
      <c r="AK274" s="145">
        <v>0</v>
      </c>
      <c r="AL274" s="145">
        <v>0</v>
      </c>
      <c r="AM274" s="145">
        <v>0</v>
      </c>
      <c r="AN274" s="145">
        <v>0</v>
      </c>
      <c r="AO274" s="145">
        <v>0</v>
      </c>
      <c r="AP274" s="145">
        <v>0</v>
      </c>
      <c r="AQ274" s="145">
        <v>0</v>
      </c>
      <c r="AR274" s="145">
        <v>0</v>
      </c>
      <c r="AS274" s="145">
        <v>0</v>
      </c>
      <c r="AT274" s="145">
        <v>0</v>
      </c>
      <c r="AU274" s="161">
        <v>0</v>
      </c>
      <c r="AV274" s="160"/>
      <c r="AW274" s="173">
        <v>0</v>
      </c>
      <c r="AX274" s="161">
        <v>0</v>
      </c>
      <c r="AY274" s="160"/>
      <c r="AZ274" s="174">
        <v>0</v>
      </c>
      <c r="BA274" s="172"/>
      <c r="BB274" s="172"/>
      <c r="BC274" s="172"/>
      <c r="BD274" s="172"/>
      <c r="BE274" s="172"/>
      <c r="BF274" s="172"/>
      <c r="BG274" s="172"/>
      <c r="BH274" s="183"/>
      <c r="BI274" s="183"/>
    </row>
    <row r="275" spans="1:61" x14ac:dyDescent="0.25">
      <c r="A275" s="210" t="s">
        <v>387</v>
      </c>
      <c r="B275" s="189" t="s">
        <v>169</v>
      </c>
      <c r="C275" s="173">
        <v>0</v>
      </c>
      <c r="D275" s="145">
        <v>0</v>
      </c>
      <c r="E275" s="145">
        <v>0</v>
      </c>
      <c r="F275" s="145">
        <v>0</v>
      </c>
      <c r="G275" s="145">
        <v>0</v>
      </c>
      <c r="H275" s="145">
        <v>0</v>
      </c>
      <c r="I275" s="145">
        <v>0</v>
      </c>
      <c r="J275" s="145">
        <v>0</v>
      </c>
      <c r="K275" s="145">
        <v>42100</v>
      </c>
      <c r="L275" s="145">
        <v>0</v>
      </c>
      <c r="M275" s="145">
        <v>0</v>
      </c>
      <c r="N275" s="145">
        <v>0</v>
      </c>
      <c r="O275" s="145">
        <v>0</v>
      </c>
      <c r="P275" s="145">
        <v>0</v>
      </c>
      <c r="Q275" s="145">
        <v>0</v>
      </c>
      <c r="R275" s="145">
        <v>0</v>
      </c>
      <c r="S275" s="145">
        <v>0</v>
      </c>
      <c r="T275" s="145">
        <v>0</v>
      </c>
      <c r="U275" s="145">
        <v>0</v>
      </c>
      <c r="V275" s="145">
        <v>0</v>
      </c>
      <c r="W275" s="145">
        <v>0</v>
      </c>
      <c r="X275" s="145">
        <v>0</v>
      </c>
      <c r="Y275" s="145">
        <v>0</v>
      </c>
      <c r="Z275" s="145">
        <v>0</v>
      </c>
      <c r="AA275" s="145">
        <v>0</v>
      </c>
      <c r="AB275" s="145">
        <v>0</v>
      </c>
      <c r="AC275" s="145">
        <v>0</v>
      </c>
      <c r="AD275" s="145">
        <v>0</v>
      </c>
      <c r="AE275" s="145">
        <v>0</v>
      </c>
      <c r="AF275" s="145">
        <v>0</v>
      </c>
      <c r="AG275" s="145">
        <v>0</v>
      </c>
      <c r="AH275" s="145">
        <v>0</v>
      </c>
      <c r="AI275" s="145">
        <v>0</v>
      </c>
      <c r="AJ275" s="145">
        <v>0</v>
      </c>
      <c r="AK275" s="145">
        <v>0</v>
      </c>
      <c r="AL275" s="145">
        <v>0</v>
      </c>
      <c r="AM275" s="145">
        <v>0</v>
      </c>
      <c r="AN275" s="145">
        <v>0</v>
      </c>
      <c r="AO275" s="145">
        <v>0</v>
      </c>
      <c r="AP275" s="145">
        <v>0</v>
      </c>
      <c r="AQ275" s="145">
        <v>0</v>
      </c>
      <c r="AR275" s="145">
        <v>0</v>
      </c>
      <c r="AS275" s="145">
        <v>0</v>
      </c>
      <c r="AT275" s="145">
        <v>0</v>
      </c>
      <c r="AU275" s="161">
        <v>0</v>
      </c>
      <c r="AV275" s="160"/>
      <c r="AW275" s="173">
        <v>0</v>
      </c>
      <c r="AX275" s="161">
        <v>0</v>
      </c>
      <c r="AY275" s="160"/>
      <c r="AZ275" s="174">
        <v>0</v>
      </c>
      <c r="BA275" s="172"/>
      <c r="BB275" s="172"/>
      <c r="BC275" s="172"/>
      <c r="BD275" s="172"/>
      <c r="BE275" s="172"/>
      <c r="BF275" s="172"/>
      <c r="BG275" s="172"/>
      <c r="BH275" s="183"/>
      <c r="BI275" s="183"/>
    </row>
    <row r="276" spans="1:61" x14ac:dyDescent="0.25">
      <c r="A276" s="210" t="s">
        <v>388</v>
      </c>
      <c r="B276" s="189" t="s">
        <v>169</v>
      </c>
      <c r="C276" s="173">
        <v>0</v>
      </c>
      <c r="D276" s="145">
        <v>0</v>
      </c>
      <c r="E276" s="145">
        <v>0</v>
      </c>
      <c r="F276" s="145">
        <v>0</v>
      </c>
      <c r="G276" s="145">
        <v>0</v>
      </c>
      <c r="H276" s="145">
        <v>0</v>
      </c>
      <c r="I276" s="145">
        <v>0</v>
      </c>
      <c r="J276" s="145">
        <v>0</v>
      </c>
      <c r="K276" s="145">
        <v>0</v>
      </c>
      <c r="L276" s="145">
        <v>0</v>
      </c>
      <c r="M276" s="145">
        <v>0</v>
      </c>
      <c r="N276" s="145">
        <v>0</v>
      </c>
      <c r="O276" s="145">
        <v>0</v>
      </c>
      <c r="P276" s="145">
        <v>0</v>
      </c>
      <c r="Q276" s="145">
        <v>0</v>
      </c>
      <c r="R276" s="145">
        <v>0</v>
      </c>
      <c r="S276" s="145">
        <v>0</v>
      </c>
      <c r="T276" s="145">
        <v>0</v>
      </c>
      <c r="U276" s="145">
        <v>0</v>
      </c>
      <c r="V276" s="145">
        <v>0</v>
      </c>
      <c r="W276" s="145">
        <v>0</v>
      </c>
      <c r="X276" s="145">
        <v>0</v>
      </c>
      <c r="Y276" s="145">
        <v>0</v>
      </c>
      <c r="Z276" s="145">
        <v>0</v>
      </c>
      <c r="AA276" s="145">
        <v>0</v>
      </c>
      <c r="AB276" s="145">
        <v>0</v>
      </c>
      <c r="AC276" s="145">
        <v>0</v>
      </c>
      <c r="AD276" s="145">
        <v>0</v>
      </c>
      <c r="AE276" s="145">
        <v>0</v>
      </c>
      <c r="AF276" s="145">
        <v>0</v>
      </c>
      <c r="AG276" s="145">
        <v>0</v>
      </c>
      <c r="AH276" s="145">
        <v>0</v>
      </c>
      <c r="AI276" s="145">
        <v>0</v>
      </c>
      <c r="AJ276" s="145">
        <v>0</v>
      </c>
      <c r="AK276" s="145">
        <v>0</v>
      </c>
      <c r="AL276" s="145">
        <v>0</v>
      </c>
      <c r="AM276" s="145">
        <v>0</v>
      </c>
      <c r="AN276" s="145">
        <v>0</v>
      </c>
      <c r="AO276" s="145">
        <v>0</v>
      </c>
      <c r="AP276" s="145">
        <v>0</v>
      </c>
      <c r="AQ276" s="145">
        <v>0</v>
      </c>
      <c r="AR276" s="145">
        <v>0</v>
      </c>
      <c r="AS276" s="145">
        <v>0</v>
      </c>
      <c r="AT276" s="145">
        <v>0</v>
      </c>
      <c r="AU276" s="161">
        <v>0</v>
      </c>
      <c r="AV276" s="160"/>
      <c r="AW276" s="173">
        <v>0</v>
      </c>
      <c r="AX276" s="161">
        <v>0</v>
      </c>
      <c r="AY276" s="160"/>
      <c r="AZ276" s="174">
        <v>0</v>
      </c>
      <c r="BA276" s="172"/>
      <c r="BB276" s="172"/>
      <c r="BC276" s="172"/>
      <c r="BD276" s="172"/>
      <c r="BE276" s="172"/>
      <c r="BF276" s="172"/>
      <c r="BG276" s="172"/>
      <c r="BH276" s="183"/>
      <c r="BI276" s="183"/>
    </row>
    <row r="277" spans="1:61" x14ac:dyDescent="0.25">
      <c r="A277" s="147" t="s">
        <v>389</v>
      </c>
      <c r="B277" s="189" t="s">
        <v>169</v>
      </c>
      <c r="C277" s="173">
        <v>0</v>
      </c>
      <c r="D277" s="145">
        <v>0</v>
      </c>
      <c r="E277" s="145">
        <v>0</v>
      </c>
      <c r="F277" s="145">
        <v>0</v>
      </c>
      <c r="G277" s="145">
        <v>0</v>
      </c>
      <c r="H277" s="145">
        <v>0</v>
      </c>
      <c r="I277" s="145">
        <v>0</v>
      </c>
      <c r="J277" s="145">
        <v>0</v>
      </c>
      <c r="K277" s="145">
        <v>213600</v>
      </c>
      <c r="L277" s="145">
        <v>0</v>
      </c>
      <c r="M277" s="145">
        <v>0</v>
      </c>
      <c r="N277" s="145">
        <v>0</v>
      </c>
      <c r="O277" s="145">
        <v>0</v>
      </c>
      <c r="P277" s="145">
        <v>0</v>
      </c>
      <c r="Q277" s="145">
        <v>0</v>
      </c>
      <c r="R277" s="145">
        <v>0</v>
      </c>
      <c r="S277" s="145">
        <v>0</v>
      </c>
      <c r="T277" s="145">
        <v>0</v>
      </c>
      <c r="U277" s="145">
        <v>0</v>
      </c>
      <c r="V277" s="145">
        <v>0</v>
      </c>
      <c r="W277" s="145">
        <v>0</v>
      </c>
      <c r="X277" s="145">
        <v>0</v>
      </c>
      <c r="Y277" s="145">
        <v>0</v>
      </c>
      <c r="Z277" s="145">
        <v>0</v>
      </c>
      <c r="AA277" s="145">
        <v>0</v>
      </c>
      <c r="AB277" s="145">
        <v>0</v>
      </c>
      <c r="AC277" s="145">
        <v>0</v>
      </c>
      <c r="AD277" s="145">
        <v>0</v>
      </c>
      <c r="AE277" s="145">
        <v>0</v>
      </c>
      <c r="AF277" s="145">
        <v>0</v>
      </c>
      <c r="AG277" s="145">
        <v>0</v>
      </c>
      <c r="AH277" s="145">
        <v>0</v>
      </c>
      <c r="AI277" s="145">
        <v>0</v>
      </c>
      <c r="AJ277" s="145">
        <v>0</v>
      </c>
      <c r="AK277" s="145">
        <v>0</v>
      </c>
      <c r="AL277" s="145">
        <v>0</v>
      </c>
      <c r="AM277" s="145">
        <v>0</v>
      </c>
      <c r="AN277" s="145">
        <v>0</v>
      </c>
      <c r="AO277" s="145">
        <v>0</v>
      </c>
      <c r="AP277" s="145">
        <v>0</v>
      </c>
      <c r="AQ277" s="145">
        <v>0</v>
      </c>
      <c r="AR277" s="145">
        <v>0</v>
      </c>
      <c r="AS277" s="145">
        <v>0</v>
      </c>
      <c r="AT277" s="145">
        <v>0</v>
      </c>
      <c r="AU277" s="161">
        <v>0</v>
      </c>
      <c r="AV277" s="160"/>
      <c r="AW277" s="173">
        <v>0</v>
      </c>
      <c r="AX277" s="161">
        <v>0</v>
      </c>
      <c r="AY277" s="160"/>
      <c r="AZ277" s="174">
        <v>0</v>
      </c>
      <c r="BA277" s="172"/>
      <c r="BB277" s="172"/>
      <c r="BC277" s="172"/>
      <c r="BD277" s="172"/>
      <c r="BE277" s="172"/>
      <c r="BF277" s="172"/>
      <c r="BG277" s="172"/>
      <c r="BH277" s="183"/>
      <c r="BI277" s="183"/>
    </row>
    <row r="278" spans="1:61" x14ac:dyDescent="0.25">
      <c r="A278" s="147" t="s">
        <v>390</v>
      </c>
      <c r="B278" s="189" t="s">
        <v>169</v>
      </c>
      <c r="C278" s="173">
        <v>0</v>
      </c>
      <c r="D278" s="145">
        <v>0</v>
      </c>
      <c r="E278" s="145">
        <v>0</v>
      </c>
      <c r="F278" s="145">
        <v>0</v>
      </c>
      <c r="G278" s="145">
        <v>0</v>
      </c>
      <c r="H278" s="145">
        <v>0</v>
      </c>
      <c r="I278" s="145">
        <v>0</v>
      </c>
      <c r="J278" s="145">
        <v>0</v>
      </c>
      <c r="K278" s="145">
        <v>226500</v>
      </c>
      <c r="L278" s="145">
        <v>0</v>
      </c>
      <c r="M278" s="145">
        <v>0</v>
      </c>
      <c r="N278" s="145">
        <v>0</v>
      </c>
      <c r="O278" s="145">
        <v>0</v>
      </c>
      <c r="P278" s="145">
        <v>0</v>
      </c>
      <c r="Q278" s="145">
        <v>0</v>
      </c>
      <c r="R278" s="145">
        <v>0</v>
      </c>
      <c r="S278" s="145">
        <v>0</v>
      </c>
      <c r="T278" s="145">
        <v>0</v>
      </c>
      <c r="U278" s="145">
        <v>0</v>
      </c>
      <c r="V278" s="145">
        <v>0</v>
      </c>
      <c r="W278" s="145">
        <v>0</v>
      </c>
      <c r="X278" s="145">
        <v>0</v>
      </c>
      <c r="Y278" s="145">
        <v>0</v>
      </c>
      <c r="Z278" s="145">
        <v>0</v>
      </c>
      <c r="AA278" s="145">
        <v>0</v>
      </c>
      <c r="AB278" s="145">
        <v>0</v>
      </c>
      <c r="AC278" s="145">
        <v>0</v>
      </c>
      <c r="AD278" s="145">
        <v>0</v>
      </c>
      <c r="AE278" s="145">
        <v>0</v>
      </c>
      <c r="AF278" s="145">
        <v>0</v>
      </c>
      <c r="AG278" s="145">
        <v>0</v>
      </c>
      <c r="AH278" s="145">
        <v>0</v>
      </c>
      <c r="AI278" s="145">
        <v>0</v>
      </c>
      <c r="AJ278" s="145">
        <v>0</v>
      </c>
      <c r="AK278" s="145">
        <v>0</v>
      </c>
      <c r="AL278" s="145">
        <v>0</v>
      </c>
      <c r="AM278" s="145">
        <v>0</v>
      </c>
      <c r="AN278" s="145">
        <v>0</v>
      </c>
      <c r="AO278" s="145">
        <v>0</v>
      </c>
      <c r="AP278" s="145">
        <v>0</v>
      </c>
      <c r="AQ278" s="145">
        <v>0</v>
      </c>
      <c r="AR278" s="145">
        <v>0</v>
      </c>
      <c r="AS278" s="145">
        <v>0</v>
      </c>
      <c r="AT278" s="145">
        <v>0</v>
      </c>
      <c r="AU278" s="161">
        <v>0</v>
      </c>
      <c r="AV278" s="160"/>
      <c r="AW278" s="173">
        <v>0</v>
      </c>
      <c r="AX278" s="161">
        <v>0</v>
      </c>
      <c r="AY278" s="160"/>
      <c r="AZ278" s="174">
        <v>0</v>
      </c>
      <c r="BA278" s="172"/>
      <c r="BB278" s="172"/>
      <c r="BC278" s="172"/>
      <c r="BD278" s="172"/>
      <c r="BE278" s="172"/>
      <c r="BF278" s="172"/>
      <c r="BG278" s="172"/>
      <c r="BH278" s="183"/>
      <c r="BI278" s="183"/>
    </row>
    <row r="279" spans="1:61" x14ac:dyDescent="0.25">
      <c r="A279" s="210" t="s">
        <v>391</v>
      </c>
      <c r="B279" s="189" t="s">
        <v>169</v>
      </c>
      <c r="C279" s="173">
        <v>0</v>
      </c>
      <c r="D279" s="145">
        <v>0</v>
      </c>
      <c r="E279" s="145">
        <v>0</v>
      </c>
      <c r="F279" s="145">
        <v>0</v>
      </c>
      <c r="G279" s="145">
        <v>0</v>
      </c>
      <c r="H279" s="145">
        <v>0</v>
      </c>
      <c r="I279" s="145">
        <v>0</v>
      </c>
      <c r="J279" s="145">
        <v>0</v>
      </c>
      <c r="K279" s="145">
        <v>57932100</v>
      </c>
      <c r="L279" s="145">
        <v>0</v>
      </c>
      <c r="M279" s="145">
        <v>0</v>
      </c>
      <c r="N279" s="145">
        <v>0</v>
      </c>
      <c r="O279" s="145">
        <v>0</v>
      </c>
      <c r="P279" s="145">
        <v>0</v>
      </c>
      <c r="Q279" s="145">
        <v>0</v>
      </c>
      <c r="R279" s="145">
        <v>0</v>
      </c>
      <c r="S279" s="145">
        <v>0</v>
      </c>
      <c r="T279" s="145">
        <v>0</v>
      </c>
      <c r="U279" s="145">
        <v>0</v>
      </c>
      <c r="V279" s="145">
        <v>0</v>
      </c>
      <c r="W279" s="145">
        <v>0</v>
      </c>
      <c r="X279" s="145">
        <v>0</v>
      </c>
      <c r="Y279" s="145">
        <v>0</v>
      </c>
      <c r="Z279" s="145">
        <v>0</v>
      </c>
      <c r="AA279" s="145">
        <v>0</v>
      </c>
      <c r="AB279" s="145">
        <v>0</v>
      </c>
      <c r="AC279" s="145">
        <v>0</v>
      </c>
      <c r="AD279" s="145">
        <v>0</v>
      </c>
      <c r="AE279" s="145">
        <v>0</v>
      </c>
      <c r="AF279" s="145">
        <v>0</v>
      </c>
      <c r="AG279" s="145">
        <v>0</v>
      </c>
      <c r="AH279" s="145">
        <v>0</v>
      </c>
      <c r="AI279" s="145">
        <v>0</v>
      </c>
      <c r="AJ279" s="145">
        <v>0</v>
      </c>
      <c r="AK279" s="145">
        <v>0</v>
      </c>
      <c r="AL279" s="145">
        <v>0</v>
      </c>
      <c r="AM279" s="145">
        <v>0</v>
      </c>
      <c r="AN279" s="145">
        <v>0</v>
      </c>
      <c r="AO279" s="145">
        <v>0</v>
      </c>
      <c r="AP279" s="145">
        <v>0</v>
      </c>
      <c r="AQ279" s="145">
        <v>0</v>
      </c>
      <c r="AR279" s="145">
        <v>0</v>
      </c>
      <c r="AS279" s="145">
        <v>0</v>
      </c>
      <c r="AT279" s="145">
        <v>0</v>
      </c>
      <c r="AU279" s="161">
        <v>0</v>
      </c>
      <c r="AV279" s="160"/>
      <c r="AW279" s="173">
        <v>0</v>
      </c>
      <c r="AX279" s="161">
        <v>0</v>
      </c>
      <c r="AY279" s="160"/>
      <c r="AZ279" s="174">
        <v>0</v>
      </c>
      <c r="BA279" s="172"/>
      <c r="BB279" s="172"/>
      <c r="BC279" s="172"/>
      <c r="BD279" s="172"/>
      <c r="BE279" s="172"/>
      <c r="BF279" s="172"/>
      <c r="BG279" s="172"/>
      <c r="BH279" s="183"/>
      <c r="BI279" s="183"/>
    </row>
    <row r="280" spans="1:61" x14ac:dyDescent="0.25">
      <c r="A280" s="147" t="s">
        <v>392</v>
      </c>
      <c r="B280" s="189" t="s">
        <v>169</v>
      </c>
      <c r="C280" s="173">
        <v>0</v>
      </c>
      <c r="D280" s="145">
        <v>0</v>
      </c>
      <c r="E280" s="145">
        <v>0</v>
      </c>
      <c r="F280" s="145">
        <v>0</v>
      </c>
      <c r="G280" s="145">
        <v>0</v>
      </c>
      <c r="H280" s="145">
        <v>0</v>
      </c>
      <c r="I280" s="145">
        <v>0</v>
      </c>
      <c r="J280" s="145">
        <v>0</v>
      </c>
      <c r="K280" s="145">
        <v>1381000</v>
      </c>
      <c r="L280" s="145">
        <v>0</v>
      </c>
      <c r="M280" s="145">
        <v>0</v>
      </c>
      <c r="N280" s="145">
        <v>0</v>
      </c>
      <c r="O280" s="145">
        <v>0</v>
      </c>
      <c r="P280" s="145">
        <v>0</v>
      </c>
      <c r="Q280" s="145">
        <v>0</v>
      </c>
      <c r="R280" s="145">
        <v>0</v>
      </c>
      <c r="S280" s="145">
        <v>0</v>
      </c>
      <c r="T280" s="145">
        <v>0</v>
      </c>
      <c r="U280" s="145">
        <v>0</v>
      </c>
      <c r="V280" s="145">
        <v>0</v>
      </c>
      <c r="W280" s="145">
        <v>0</v>
      </c>
      <c r="X280" s="145">
        <v>0</v>
      </c>
      <c r="Y280" s="145">
        <v>0</v>
      </c>
      <c r="Z280" s="145">
        <v>0</v>
      </c>
      <c r="AA280" s="145">
        <v>0</v>
      </c>
      <c r="AB280" s="145">
        <v>0</v>
      </c>
      <c r="AC280" s="145">
        <v>0</v>
      </c>
      <c r="AD280" s="145">
        <v>0</v>
      </c>
      <c r="AE280" s="145">
        <v>0</v>
      </c>
      <c r="AF280" s="145">
        <v>0</v>
      </c>
      <c r="AG280" s="145">
        <v>0</v>
      </c>
      <c r="AH280" s="145">
        <v>0</v>
      </c>
      <c r="AI280" s="145">
        <v>0</v>
      </c>
      <c r="AJ280" s="145">
        <v>0</v>
      </c>
      <c r="AK280" s="145">
        <v>0</v>
      </c>
      <c r="AL280" s="145">
        <v>0</v>
      </c>
      <c r="AM280" s="145">
        <v>0</v>
      </c>
      <c r="AN280" s="145">
        <v>0</v>
      </c>
      <c r="AO280" s="145">
        <v>0</v>
      </c>
      <c r="AP280" s="145">
        <v>0</v>
      </c>
      <c r="AQ280" s="145">
        <v>0</v>
      </c>
      <c r="AR280" s="145">
        <v>0</v>
      </c>
      <c r="AS280" s="145">
        <v>0</v>
      </c>
      <c r="AT280" s="145">
        <v>0</v>
      </c>
      <c r="AU280" s="161">
        <v>0</v>
      </c>
      <c r="AV280" s="160"/>
      <c r="AW280" s="173">
        <v>0</v>
      </c>
      <c r="AX280" s="161">
        <v>0</v>
      </c>
      <c r="AY280" s="160"/>
      <c r="AZ280" s="174">
        <v>0</v>
      </c>
      <c r="BA280" s="172"/>
      <c r="BB280" s="172"/>
      <c r="BC280" s="172"/>
      <c r="BD280" s="172"/>
      <c r="BE280" s="172"/>
      <c r="BF280" s="172"/>
      <c r="BG280" s="172"/>
      <c r="BH280" s="183"/>
      <c r="BI280" s="183"/>
    </row>
    <row r="281" spans="1:61" x14ac:dyDescent="0.25">
      <c r="A281" s="210" t="s">
        <v>393</v>
      </c>
      <c r="B281" s="189" t="s">
        <v>169</v>
      </c>
      <c r="C281" s="173">
        <v>0</v>
      </c>
      <c r="D281" s="145">
        <v>0</v>
      </c>
      <c r="E281" s="145">
        <v>0</v>
      </c>
      <c r="F281" s="145">
        <v>0</v>
      </c>
      <c r="G281" s="145">
        <v>0</v>
      </c>
      <c r="H281" s="145">
        <v>0</v>
      </c>
      <c r="I281" s="145">
        <v>0</v>
      </c>
      <c r="J281" s="145">
        <v>0</v>
      </c>
      <c r="K281" s="145">
        <v>56000</v>
      </c>
      <c r="L281" s="145">
        <v>0</v>
      </c>
      <c r="M281" s="145">
        <v>0</v>
      </c>
      <c r="N281" s="145">
        <v>0</v>
      </c>
      <c r="O281" s="145">
        <v>0</v>
      </c>
      <c r="P281" s="145">
        <v>0</v>
      </c>
      <c r="Q281" s="145">
        <v>0</v>
      </c>
      <c r="R281" s="145">
        <v>0</v>
      </c>
      <c r="S281" s="145">
        <v>0</v>
      </c>
      <c r="T281" s="145">
        <v>0</v>
      </c>
      <c r="U281" s="145">
        <v>0</v>
      </c>
      <c r="V281" s="145">
        <v>0</v>
      </c>
      <c r="W281" s="145">
        <v>0</v>
      </c>
      <c r="X281" s="145">
        <v>0</v>
      </c>
      <c r="Y281" s="145">
        <v>0</v>
      </c>
      <c r="Z281" s="145">
        <v>0</v>
      </c>
      <c r="AA281" s="145">
        <v>0</v>
      </c>
      <c r="AB281" s="145">
        <v>0</v>
      </c>
      <c r="AC281" s="145">
        <v>0</v>
      </c>
      <c r="AD281" s="145">
        <v>0</v>
      </c>
      <c r="AE281" s="145">
        <v>0</v>
      </c>
      <c r="AF281" s="145">
        <v>0</v>
      </c>
      <c r="AG281" s="145">
        <v>0</v>
      </c>
      <c r="AH281" s="145">
        <v>0</v>
      </c>
      <c r="AI281" s="145">
        <v>0</v>
      </c>
      <c r="AJ281" s="145">
        <v>0</v>
      </c>
      <c r="AK281" s="145">
        <v>0</v>
      </c>
      <c r="AL281" s="145">
        <v>0</v>
      </c>
      <c r="AM281" s="145">
        <v>0</v>
      </c>
      <c r="AN281" s="145">
        <v>0</v>
      </c>
      <c r="AO281" s="145">
        <v>0</v>
      </c>
      <c r="AP281" s="145">
        <v>0</v>
      </c>
      <c r="AQ281" s="145">
        <v>0</v>
      </c>
      <c r="AR281" s="145">
        <v>0</v>
      </c>
      <c r="AS281" s="145">
        <v>0</v>
      </c>
      <c r="AT281" s="145">
        <v>0</v>
      </c>
      <c r="AU281" s="161">
        <v>0</v>
      </c>
      <c r="AV281" s="160"/>
      <c r="AW281" s="173">
        <v>0</v>
      </c>
      <c r="AX281" s="161">
        <v>0</v>
      </c>
      <c r="AY281" s="160"/>
      <c r="AZ281" s="174">
        <v>0</v>
      </c>
      <c r="BA281" s="172"/>
      <c r="BB281" s="172"/>
      <c r="BC281" s="172"/>
      <c r="BD281" s="172"/>
      <c r="BE281" s="172"/>
      <c r="BF281" s="172"/>
      <c r="BG281" s="172"/>
      <c r="BH281" s="183"/>
      <c r="BI281" s="183"/>
    </row>
    <row r="282" spans="1:61" x14ac:dyDescent="0.25">
      <c r="A282" s="210" t="s">
        <v>394</v>
      </c>
      <c r="B282" s="189" t="s">
        <v>169</v>
      </c>
      <c r="C282" s="173">
        <v>0</v>
      </c>
      <c r="D282" s="145">
        <v>0</v>
      </c>
      <c r="E282" s="145">
        <v>0</v>
      </c>
      <c r="F282" s="145">
        <v>0</v>
      </c>
      <c r="G282" s="145">
        <v>0</v>
      </c>
      <c r="H282" s="145">
        <v>0</v>
      </c>
      <c r="I282" s="145">
        <v>0</v>
      </c>
      <c r="J282" s="145">
        <v>0</v>
      </c>
      <c r="K282" s="145">
        <v>0</v>
      </c>
      <c r="L282" s="145">
        <v>0</v>
      </c>
      <c r="M282" s="145">
        <v>0</v>
      </c>
      <c r="N282" s="145">
        <v>0</v>
      </c>
      <c r="O282" s="145">
        <v>0</v>
      </c>
      <c r="P282" s="145">
        <v>0</v>
      </c>
      <c r="Q282" s="145">
        <v>0</v>
      </c>
      <c r="R282" s="145">
        <v>0</v>
      </c>
      <c r="S282" s="145">
        <v>0</v>
      </c>
      <c r="T282" s="145">
        <v>0</v>
      </c>
      <c r="U282" s="145">
        <v>0</v>
      </c>
      <c r="V282" s="145">
        <v>0</v>
      </c>
      <c r="W282" s="145">
        <v>0</v>
      </c>
      <c r="X282" s="145">
        <v>0</v>
      </c>
      <c r="Y282" s="145">
        <v>0</v>
      </c>
      <c r="Z282" s="145">
        <v>0</v>
      </c>
      <c r="AA282" s="145">
        <v>0</v>
      </c>
      <c r="AB282" s="145">
        <v>0</v>
      </c>
      <c r="AC282" s="145">
        <v>0</v>
      </c>
      <c r="AD282" s="145">
        <v>0</v>
      </c>
      <c r="AE282" s="145">
        <v>0</v>
      </c>
      <c r="AF282" s="145">
        <v>0</v>
      </c>
      <c r="AG282" s="145">
        <v>0</v>
      </c>
      <c r="AH282" s="145">
        <v>0</v>
      </c>
      <c r="AI282" s="145">
        <v>0</v>
      </c>
      <c r="AJ282" s="145">
        <v>0</v>
      </c>
      <c r="AK282" s="145">
        <v>0</v>
      </c>
      <c r="AL282" s="145">
        <v>0</v>
      </c>
      <c r="AM282" s="145">
        <v>0</v>
      </c>
      <c r="AN282" s="145">
        <v>0</v>
      </c>
      <c r="AO282" s="145">
        <v>0</v>
      </c>
      <c r="AP282" s="145">
        <v>0</v>
      </c>
      <c r="AQ282" s="145">
        <v>0</v>
      </c>
      <c r="AR282" s="145">
        <v>0</v>
      </c>
      <c r="AS282" s="145">
        <v>0</v>
      </c>
      <c r="AT282" s="145">
        <v>0</v>
      </c>
      <c r="AU282" s="161">
        <v>0</v>
      </c>
      <c r="AV282" s="160"/>
      <c r="AW282" s="173">
        <v>0</v>
      </c>
      <c r="AX282" s="161">
        <v>0</v>
      </c>
      <c r="AY282" s="160"/>
      <c r="AZ282" s="174">
        <v>0</v>
      </c>
      <c r="BA282" s="172"/>
      <c r="BB282" s="172"/>
      <c r="BC282" s="172"/>
      <c r="BD282" s="172"/>
      <c r="BE282" s="172"/>
      <c r="BF282" s="172"/>
      <c r="BG282" s="172"/>
      <c r="BH282" s="183"/>
      <c r="BI282" s="183"/>
    </row>
    <row r="283" spans="1:61" x14ac:dyDescent="0.25">
      <c r="A283" s="210" t="s">
        <v>395</v>
      </c>
      <c r="B283" s="189" t="s">
        <v>169</v>
      </c>
      <c r="C283" s="173">
        <v>0</v>
      </c>
      <c r="D283" s="145">
        <v>0</v>
      </c>
      <c r="E283" s="145">
        <v>0</v>
      </c>
      <c r="F283" s="145">
        <v>0</v>
      </c>
      <c r="G283" s="145">
        <v>0</v>
      </c>
      <c r="H283" s="145">
        <v>0</v>
      </c>
      <c r="I283" s="145">
        <v>0</v>
      </c>
      <c r="J283" s="145">
        <v>0</v>
      </c>
      <c r="K283" s="145">
        <v>3302100</v>
      </c>
      <c r="L283" s="145">
        <v>0</v>
      </c>
      <c r="M283" s="145">
        <v>0</v>
      </c>
      <c r="N283" s="145">
        <v>0</v>
      </c>
      <c r="O283" s="145">
        <v>0</v>
      </c>
      <c r="P283" s="145">
        <v>0</v>
      </c>
      <c r="Q283" s="145">
        <v>0</v>
      </c>
      <c r="R283" s="145">
        <v>0</v>
      </c>
      <c r="S283" s="145">
        <v>0</v>
      </c>
      <c r="T283" s="145">
        <v>0</v>
      </c>
      <c r="U283" s="145">
        <v>0</v>
      </c>
      <c r="V283" s="145">
        <v>0</v>
      </c>
      <c r="W283" s="145">
        <v>0</v>
      </c>
      <c r="X283" s="145">
        <v>0</v>
      </c>
      <c r="Y283" s="145">
        <v>0</v>
      </c>
      <c r="Z283" s="145">
        <v>0</v>
      </c>
      <c r="AA283" s="145">
        <v>0</v>
      </c>
      <c r="AB283" s="145">
        <v>0</v>
      </c>
      <c r="AC283" s="145">
        <v>0</v>
      </c>
      <c r="AD283" s="145">
        <v>0</v>
      </c>
      <c r="AE283" s="145">
        <v>0</v>
      </c>
      <c r="AF283" s="145">
        <v>0</v>
      </c>
      <c r="AG283" s="145">
        <v>0</v>
      </c>
      <c r="AH283" s="145">
        <v>0</v>
      </c>
      <c r="AI283" s="145">
        <v>0</v>
      </c>
      <c r="AJ283" s="145">
        <v>0</v>
      </c>
      <c r="AK283" s="145">
        <v>0</v>
      </c>
      <c r="AL283" s="145">
        <v>0</v>
      </c>
      <c r="AM283" s="145">
        <v>0</v>
      </c>
      <c r="AN283" s="145">
        <v>0</v>
      </c>
      <c r="AO283" s="145">
        <v>0</v>
      </c>
      <c r="AP283" s="145">
        <v>0</v>
      </c>
      <c r="AQ283" s="145">
        <v>0</v>
      </c>
      <c r="AR283" s="145">
        <v>0</v>
      </c>
      <c r="AS283" s="145">
        <v>0</v>
      </c>
      <c r="AT283" s="145">
        <v>0</v>
      </c>
      <c r="AU283" s="161">
        <v>0</v>
      </c>
      <c r="AV283" s="160"/>
      <c r="AW283" s="173">
        <v>0</v>
      </c>
      <c r="AX283" s="161">
        <v>0</v>
      </c>
      <c r="AY283" s="160"/>
      <c r="AZ283" s="174">
        <v>0</v>
      </c>
      <c r="BA283" s="172"/>
      <c r="BB283" s="172"/>
      <c r="BC283" s="172"/>
      <c r="BD283" s="172"/>
      <c r="BE283" s="172"/>
      <c r="BF283" s="172"/>
      <c r="BG283" s="172"/>
      <c r="BH283" s="183"/>
      <c r="BI283" s="183"/>
    </row>
    <row r="284" spans="1:61" x14ac:dyDescent="0.25">
      <c r="A284" s="210" t="s">
        <v>396</v>
      </c>
      <c r="B284" s="189" t="s">
        <v>169</v>
      </c>
      <c r="C284" s="173">
        <v>0</v>
      </c>
      <c r="D284" s="145">
        <v>0</v>
      </c>
      <c r="E284" s="145">
        <v>0</v>
      </c>
      <c r="F284" s="145">
        <v>0</v>
      </c>
      <c r="G284" s="145">
        <v>0</v>
      </c>
      <c r="H284" s="145">
        <v>0</v>
      </c>
      <c r="I284" s="145">
        <v>0</v>
      </c>
      <c r="J284" s="145">
        <v>0</v>
      </c>
      <c r="K284" s="145">
        <v>5213500</v>
      </c>
      <c r="L284" s="145">
        <v>0</v>
      </c>
      <c r="M284" s="145">
        <v>0</v>
      </c>
      <c r="N284" s="145">
        <v>0</v>
      </c>
      <c r="O284" s="145">
        <v>0</v>
      </c>
      <c r="P284" s="145">
        <v>0</v>
      </c>
      <c r="Q284" s="145">
        <v>0</v>
      </c>
      <c r="R284" s="145">
        <v>0</v>
      </c>
      <c r="S284" s="145">
        <v>0</v>
      </c>
      <c r="T284" s="145">
        <v>0</v>
      </c>
      <c r="U284" s="145">
        <v>0</v>
      </c>
      <c r="V284" s="145">
        <v>0</v>
      </c>
      <c r="W284" s="145">
        <v>0</v>
      </c>
      <c r="X284" s="145">
        <v>0</v>
      </c>
      <c r="Y284" s="145">
        <v>0</v>
      </c>
      <c r="Z284" s="145">
        <v>0</v>
      </c>
      <c r="AA284" s="145">
        <v>0</v>
      </c>
      <c r="AB284" s="145">
        <v>0</v>
      </c>
      <c r="AC284" s="145">
        <v>0</v>
      </c>
      <c r="AD284" s="145">
        <v>0</v>
      </c>
      <c r="AE284" s="145">
        <v>0</v>
      </c>
      <c r="AF284" s="145">
        <v>0</v>
      </c>
      <c r="AG284" s="145">
        <v>0</v>
      </c>
      <c r="AH284" s="145">
        <v>0</v>
      </c>
      <c r="AI284" s="145">
        <v>0</v>
      </c>
      <c r="AJ284" s="145">
        <v>0</v>
      </c>
      <c r="AK284" s="145">
        <v>0</v>
      </c>
      <c r="AL284" s="145">
        <v>0</v>
      </c>
      <c r="AM284" s="145">
        <v>0</v>
      </c>
      <c r="AN284" s="145">
        <v>0</v>
      </c>
      <c r="AO284" s="145">
        <v>0</v>
      </c>
      <c r="AP284" s="145">
        <v>0</v>
      </c>
      <c r="AQ284" s="145">
        <v>0</v>
      </c>
      <c r="AR284" s="145">
        <v>0</v>
      </c>
      <c r="AS284" s="145">
        <v>0</v>
      </c>
      <c r="AT284" s="145">
        <v>0</v>
      </c>
      <c r="AU284" s="161">
        <v>0</v>
      </c>
      <c r="AV284" s="160"/>
      <c r="AW284" s="173">
        <v>0</v>
      </c>
      <c r="AX284" s="161">
        <v>0</v>
      </c>
      <c r="AY284" s="160"/>
      <c r="AZ284" s="174">
        <v>0</v>
      </c>
      <c r="BA284" s="172"/>
      <c r="BB284" s="172"/>
      <c r="BC284" s="172"/>
      <c r="BD284" s="172"/>
      <c r="BE284" s="172"/>
      <c r="BF284" s="172"/>
      <c r="BG284" s="172"/>
      <c r="BH284" s="183"/>
      <c r="BI284" s="183"/>
    </row>
    <row r="285" spans="1:61" x14ac:dyDescent="0.25">
      <c r="A285" s="210" t="s">
        <v>397</v>
      </c>
      <c r="B285" s="189" t="s">
        <v>169</v>
      </c>
      <c r="C285" s="173">
        <v>0</v>
      </c>
      <c r="D285" s="145">
        <v>0</v>
      </c>
      <c r="E285" s="145">
        <v>0</v>
      </c>
      <c r="F285" s="145">
        <v>0</v>
      </c>
      <c r="G285" s="145">
        <v>0</v>
      </c>
      <c r="H285" s="145">
        <v>0</v>
      </c>
      <c r="I285" s="145">
        <v>0</v>
      </c>
      <c r="J285" s="145">
        <v>0</v>
      </c>
      <c r="K285" s="145">
        <v>0</v>
      </c>
      <c r="L285" s="145">
        <v>0</v>
      </c>
      <c r="M285" s="145">
        <v>0</v>
      </c>
      <c r="N285" s="145">
        <v>0</v>
      </c>
      <c r="O285" s="145">
        <v>0</v>
      </c>
      <c r="P285" s="145">
        <v>0</v>
      </c>
      <c r="Q285" s="145">
        <v>0</v>
      </c>
      <c r="R285" s="145">
        <v>0</v>
      </c>
      <c r="S285" s="145">
        <v>0</v>
      </c>
      <c r="T285" s="145">
        <v>0</v>
      </c>
      <c r="U285" s="145">
        <v>0</v>
      </c>
      <c r="V285" s="145">
        <v>0</v>
      </c>
      <c r="W285" s="145">
        <v>0</v>
      </c>
      <c r="X285" s="145">
        <v>0</v>
      </c>
      <c r="Y285" s="145">
        <v>0</v>
      </c>
      <c r="Z285" s="145">
        <v>0</v>
      </c>
      <c r="AA285" s="145">
        <v>0</v>
      </c>
      <c r="AB285" s="145">
        <v>0</v>
      </c>
      <c r="AC285" s="145">
        <v>0</v>
      </c>
      <c r="AD285" s="145">
        <v>0</v>
      </c>
      <c r="AE285" s="145">
        <v>0</v>
      </c>
      <c r="AF285" s="145">
        <v>0</v>
      </c>
      <c r="AG285" s="145">
        <v>0</v>
      </c>
      <c r="AH285" s="145">
        <v>0</v>
      </c>
      <c r="AI285" s="145">
        <v>0</v>
      </c>
      <c r="AJ285" s="145">
        <v>0</v>
      </c>
      <c r="AK285" s="145">
        <v>0</v>
      </c>
      <c r="AL285" s="145">
        <v>0</v>
      </c>
      <c r="AM285" s="145">
        <v>0</v>
      </c>
      <c r="AN285" s="145">
        <v>0</v>
      </c>
      <c r="AO285" s="145">
        <v>0</v>
      </c>
      <c r="AP285" s="145">
        <v>0</v>
      </c>
      <c r="AQ285" s="145">
        <v>0</v>
      </c>
      <c r="AR285" s="145">
        <v>0</v>
      </c>
      <c r="AS285" s="145">
        <v>0</v>
      </c>
      <c r="AT285" s="145">
        <v>0</v>
      </c>
      <c r="AU285" s="161">
        <v>0</v>
      </c>
      <c r="AV285" s="160"/>
      <c r="AW285" s="173">
        <v>0</v>
      </c>
      <c r="AX285" s="161">
        <v>0</v>
      </c>
      <c r="AY285" s="160"/>
      <c r="AZ285" s="174">
        <v>0</v>
      </c>
      <c r="BA285" s="172"/>
      <c r="BB285" s="172"/>
      <c r="BC285" s="172"/>
      <c r="BD285" s="172"/>
      <c r="BE285" s="172"/>
      <c r="BF285" s="172"/>
      <c r="BG285" s="172"/>
      <c r="BH285" s="183"/>
      <c r="BI285" s="183"/>
    </row>
    <row r="286" spans="1:61" x14ac:dyDescent="0.25">
      <c r="A286" s="210" t="s">
        <v>398</v>
      </c>
      <c r="B286" s="189" t="s">
        <v>169</v>
      </c>
      <c r="C286" s="173">
        <v>0</v>
      </c>
      <c r="D286" s="145">
        <v>0</v>
      </c>
      <c r="E286" s="145">
        <v>0</v>
      </c>
      <c r="F286" s="145">
        <v>0</v>
      </c>
      <c r="G286" s="145">
        <v>0</v>
      </c>
      <c r="H286" s="145">
        <v>0</v>
      </c>
      <c r="I286" s="145">
        <v>0</v>
      </c>
      <c r="J286" s="145">
        <v>0</v>
      </c>
      <c r="K286" s="145">
        <v>56890800</v>
      </c>
      <c r="L286" s="145">
        <v>0</v>
      </c>
      <c r="M286" s="145">
        <v>0</v>
      </c>
      <c r="N286" s="145">
        <v>0</v>
      </c>
      <c r="O286" s="145">
        <v>0</v>
      </c>
      <c r="P286" s="145">
        <v>0</v>
      </c>
      <c r="Q286" s="145">
        <v>0</v>
      </c>
      <c r="R286" s="145">
        <v>0</v>
      </c>
      <c r="S286" s="145">
        <v>0</v>
      </c>
      <c r="T286" s="145">
        <v>0</v>
      </c>
      <c r="U286" s="145">
        <v>0</v>
      </c>
      <c r="V286" s="145">
        <v>0</v>
      </c>
      <c r="W286" s="145">
        <v>0</v>
      </c>
      <c r="X286" s="145">
        <v>0</v>
      </c>
      <c r="Y286" s="145">
        <v>0</v>
      </c>
      <c r="Z286" s="145">
        <v>0</v>
      </c>
      <c r="AA286" s="145">
        <v>0</v>
      </c>
      <c r="AB286" s="145">
        <v>0</v>
      </c>
      <c r="AC286" s="145">
        <v>0</v>
      </c>
      <c r="AD286" s="145">
        <v>0</v>
      </c>
      <c r="AE286" s="145">
        <v>0</v>
      </c>
      <c r="AF286" s="145">
        <v>0</v>
      </c>
      <c r="AG286" s="145">
        <v>0</v>
      </c>
      <c r="AH286" s="145">
        <v>0</v>
      </c>
      <c r="AI286" s="145">
        <v>0</v>
      </c>
      <c r="AJ286" s="145">
        <v>0</v>
      </c>
      <c r="AK286" s="145">
        <v>0</v>
      </c>
      <c r="AL286" s="145">
        <v>0</v>
      </c>
      <c r="AM286" s="145">
        <v>0</v>
      </c>
      <c r="AN286" s="145">
        <v>0</v>
      </c>
      <c r="AO286" s="145">
        <v>0</v>
      </c>
      <c r="AP286" s="145">
        <v>0</v>
      </c>
      <c r="AQ286" s="145">
        <v>0</v>
      </c>
      <c r="AR286" s="145">
        <v>0</v>
      </c>
      <c r="AS286" s="145">
        <v>0</v>
      </c>
      <c r="AT286" s="145">
        <v>0</v>
      </c>
      <c r="AU286" s="161">
        <v>0</v>
      </c>
      <c r="AV286" s="160"/>
      <c r="AW286" s="173">
        <v>0</v>
      </c>
      <c r="AX286" s="161">
        <v>0</v>
      </c>
      <c r="AY286" s="160"/>
      <c r="AZ286" s="174">
        <v>0</v>
      </c>
      <c r="BA286" s="172"/>
      <c r="BB286" s="172"/>
      <c r="BC286" s="172"/>
      <c r="BD286" s="172"/>
      <c r="BE286" s="172"/>
      <c r="BF286" s="172"/>
      <c r="BG286" s="172"/>
      <c r="BH286" s="183"/>
      <c r="BI286" s="183"/>
    </row>
    <row r="287" spans="1:61" x14ac:dyDescent="0.25">
      <c r="A287" s="210" t="s">
        <v>399</v>
      </c>
      <c r="B287" s="189" t="s">
        <v>169</v>
      </c>
      <c r="C287" s="173">
        <v>0</v>
      </c>
      <c r="D287" s="145">
        <v>0</v>
      </c>
      <c r="E287" s="145">
        <v>0</v>
      </c>
      <c r="F287" s="145">
        <v>0</v>
      </c>
      <c r="G287" s="145">
        <v>0</v>
      </c>
      <c r="H287" s="145">
        <v>0</v>
      </c>
      <c r="I287" s="145">
        <v>0</v>
      </c>
      <c r="J287" s="145">
        <v>0</v>
      </c>
      <c r="K287" s="145">
        <v>17266000</v>
      </c>
      <c r="L287" s="145">
        <v>0</v>
      </c>
      <c r="M287" s="145">
        <v>0</v>
      </c>
      <c r="N287" s="145">
        <v>0</v>
      </c>
      <c r="O287" s="145">
        <v>0</v>
      </c>
      <c r="P287" s="145">
        <v>0</v>
      </c>
      <c r="Q287" s="145">
        <v>0</v>
      </c>
      <c r="R287" s="145">
        <v>0</v>
      </c>
      <c r="S287" s="145">
        <v>0</v>
      </c>
      <c r="T287" s="145">
        <v>0</v>
      </c>
      <c r="U287" s="145">
        <v>0</v>
      </c>
      <c r="V287" s="145">
        <v>0</v>
      </c>
      <c r="W287" s="145">
        <v>0</v>
      </c>
      <c r="X287" s="145">
        <v>0</v>
      </c>
      <c r="Y287" s="145">
        <v>0</v>
      </c>
      <c r="Z287" s="145">
        <v>0</v>
      </c>
      <c r="AA287" s="145">
        <v>0</v>
      </c>
      <c r="AB287" s="145">
        <v>0</v>
      </c>
      <c r="AC287" s="145">
        <v>0</v>
      </c>
      <c r="AD287" s="145">
        <v>0</v>
      </c>
      <c r="AE287" s="145">
        <v>0</v>
      </c>
      <c r="AF287" s="145">
        <v>0</v>
      </c>
      <c r="AG287" s="145">
        <v>0</v>
      </c>
      <c r="AH287" s="145">
        <v>0</v>
      </c>
      <c r="AI287" s="145">
        <v>0</v>
      </c>
      <c r="AJ287" s="145">
        <v>0</v>
      </c>
      <c r="AK287" s="145">
        <v>0</v>
      </c>
      <c r="AL287" s="145">
        <v>0</v>
      </c>
      <c r="AM287" s="145">
        <v>0</v>
      </c>
      <c r="AN287" s="145">
        <v>0</v>
      </c>
      <c r="AO287" s="145">
        <v>0</v>
      </c>
      <c r="AP287" s="145">
        <v>0</v>
      </c>
      <c r="AQ287" s="145">
        <v>0</v>
      </c>
      <c r="AR287" s="145">
        <v>0</v>
      </c>
      <c r="AS287" s="145">
        <v>0</v>
      </c>
      <c r="AT287" s="145">
        <v>0</v>
      </c>
      <c r="AU287" s="161">
        <v>0</v>
      </c>
      <c r="AV287" s="160"/>
      <c r="AW287" s="173">
        <v>0</v>
      </c>
      <c r="AX287" s="161">
        <v>0</v>
      </c>
      <c r="AY287" s="160"/>
      <c r="AZ287" s="174">
        <v>0</v>
      </c>
      <c r="BA287" s="172"/>
      <c r="BB287" s="172"/>
      <c r="BC287" s="172"/>
      <c r="BD287" s="172"/>
      <c r="BE287" s="172"/>
      <c r="BF287" s="172"/>
      <c r="BG287" s="172"/>
      <c r="BH287" s="183"/>
      <c r="BI287" s="183"/>
    </row>
    <row r="288" spans="1:61" x14ac:dyDescent="0.25">
      <c r="A288" s="147" t="s">
        <v>400</v>
      </c>
      <c r="B288" s="189" t="s">
        <v>169</v>
      </c>
      <c r="C288" s="173">
        <v>0</v>
      </c>
      <c r="D288" s="145">
        <v>0</v>
      </c>
      <c r="E288" s="145">
        <v>0</v>
      </c>
      <c r="F288" s="145">
        <v>0</v>
      </c>
      <c r="G288" s="145">
        <v>0</v>
      </c>
      <c r="H288" s="145">
        <v>0</v>
      </c>
      <c r="I288" s="145">
        <v>0</v>
      </c>
      <c r="J288" s="145">
        <v>0</v>
      </c>
      <c r="K288" s="145">
        <v>347900</v>
      </c>
      <c r="L288" s="145">
        <v>0</v>
      </c>
      <c r="M288" s="145">
        <v>0</v>
      </c>
      <c r="N288" s="145">
        <v>0</v>
      </c>
      <c r="O288" s="145">
        <v>0</v>
      </c>
      <c r="P288" s="145">
        <v>0</v>
      </c>
      <c r="Q288" s="145">
        <v>0</v>
      </c>
      <c r="R288" s="145">
        <v>0</v>
      </c>
      <c r="S288" s="145">
        <v>0</v>
      </c>
      <c r="T288" s="145">
        <v>0</v>
      </c>
      <c r="U288" s="145">
        <v>0</v>
      </c>
      <c r="V288" s="145">
        <v>0</v>
      </c>
      <c r="W288" s="145">
        <v>0</v>
      </c>
      <c r="X288" s="145">
        <v>0</v>
      </c>
      <c r="Y288" s="145">
        <v>0</v>
      </c>
      <c r="Z288" s="145">
        <v>0</v>
      </c>
      <c r="AA288" s="145">
        <v>0</v>
      </c>
      <c r="AB288" s="145">
        <v>0</v>
      </c>
      <c r="AC288" s="145">
        <v>0</v>
      </c>
      <c r="AD288" s="145">
        <v>0</v>
      </c>
      <c r="AE288" s="145">
        <v>0</v>
      </c>
      <c r="AF288" s="145">
        <v>0</v>
      </c>
      <c r="AG288" s="145">
        <v>0</v>
      </c>
      <c r="AH288" s="145">
        <v>0</v>
      </c>
      <c r="AI288" s="145">
        <v>0</v>
      </c>
      <c r="AJ288" s="145">
        <v>0</v>
      </c>
      <c r="AK288" s="145">
        <v>0</v>
      </c>
      <c r="AL288" s="145">
        <v>0</v>
      </c>
      <c r="AM288" s="145">
        <v>0</v>
      </c>
      <c r="AN288" s="145">
        <v>0</v>
      </c>
      <c r="AO288" s="145">
        <v>0</v>
      </c>
      <c r="AP288" s="145">
        <v>0</v>
      </c>
      <c r="AQ288" s="145">
        <v>0</v>
      </c>
      <c r="AR288" s="145">
        <v>0</v>
      </c>
      <c r="AS288" s="145">
        <v>0</v>
      </c>
      <c r="AT288" s="145">
        <v>0</v>
      </c>
      <c r="AU288" s="161">
        <v>0</v>
      </c>
      <c r="AV288" s="160"/>
      <c r="AW288" s="173">
        <v>0</v>
      </c>
      <c r="AX288" s="161">
        <v>0</v>
      </c>
      <c r="AY288" s="160"/>
      <c r="AZ288" s="174">
        <v>0</v>
      </c>
      <c r="BA288" s="172"/>
      <c r="BB288" s="172"/>
      <c r="BC288" s="172"/>
      <c r="BD288" s="172"/>
      <c r="BE288" s="172"/>
      <c r="BF288" s="172"/>
      <c r="BG288" s="172"/>
      <c r="BH288" s="183"/>
      <c r="BI288" s="183"/>
    </row>
    <row r="289" spans="1:61" x14ac:dyDescent="0.25">
      <c r="A289" s="147" t="s">
        <v>401</v>
      </c>
      <c r="B289" s="189" t="s">
        <v>169</v>
      </c>
      <c r="C289" s="173">
        <v>0</v>
      </c>
      <c r="D289" s="145">
        <v>0</v>
      </c>
      <c r="E289" s="145">
        <v>0</v>
      </c>
      <c r="F289" s="145">
        <v>0</v>
      </c>
      <c r="G289" s="145">
        <v>0</v>
      </c>
      <c r="H289" s="145">
        <v>0</v>
      </c>
      <c r="I289" s="145">
        <v>0</v>
      </c>
      <c r="J289" s="145">
        <v>0</v>
      </c>
      <c r="K289" s="145">
        <v>0</v>
      </c>
      <c r="L289" s="145">
        <v>0</v>
      </c>
      <c r="M289" s="145">
        <v>0</v>
      </c>
      <c r="N289" s="145">
        <v>0</v>
      </c>
      <c r="O289" s="145">
        <v>0</v>
      </c>
      <c r="P289" s="145">
        <v>0</v>
      </c>
      <c r="Q289" s="145">
        <v>0</v>
      </c>
      <c r="R289" s="145">
        <v>0</v>
      </c>
      <c r="S289" s="145">
        <v>0</v>
      </c>
      <c r="T289" s="145">
        <v>0</v>
      </c>
      <c r="U289" s="145">
        <v>0</v>
      </c>
      <c r="V289" s="145">
        <v>0</v>
      </c>
      <c r="W289" s="145">
        <v>0</v>
      </c>
      <c r="X289" s="145">
        <v>0</v>
      </c>
      <c r="Y289" s="145">
        <v>0</v>
      </c>
      <c r="Z289" s="145">
        <v>0</v>
      </c>
      <c r="AA289" s="145">
        <v>0</v>
      </c>
      <c r="AB289" s="145">
        <v>0</v>
      </c>
      <c r="AC289" s="145">
        <v>0</v>
      </c>
      <c r="AD289" s="145">
        <v>0</v>
      </c>
      <c r="AE289" s="145">
        <v>0</v>
      </c>
      <c r="AF289" s="145">
        <v>0</v>
      </c>
      <c r="AG289" s="145">
        <v>0</v>
      </c>
      <c r="AH289" s="145">
        <v>0</v>
      </c>
      <c r="AI289" s="145">
        <v>0</v>
      </c>
      <c r="AJ289" s="145">
        <v>0</v>
      </c>
      <c r="AK289" s="145">
        <v>0</v>
      </c>
      <c r="AL289" s="145">
        <v>0</v>
      </c>
      <c r="AM289" s="145">
        <v>0</v>
      </c>
      <c r="AN289" s="145">
        <v>0</v>
      </c>
      <c r="AO289" s="145">
        <v>0</v>
      </c>
      <c r="AP289" s="145">
        <v>0</v>
      </c>
      <c r="AQ289" s="145">
        <v>0</v>
      </c>
      <c r="AR289" s="145">
        <v>0</v>
      </c>
      <c r="AS289" s="145">
        <v>0</v>
      </c>
      <c r="AT289" s="145">
        <v>0</v>
      </c>
      <c r="AU289" s="161">
        <v>0</v>
      </c>
      <c r="AV289" s="160"/>
      <c r="AW289" s="173">
        <v>0</v>
      </c>
      <c r="AX289" s="161">
        <v>0</v>
      </c>
      <c r="AY289" s="160"/>
      <c r="AZ289" s="174">
        <v>0</v>
      </c>
      <c r="BA289" s="172"/>
      <c r="BB289" s="172"/>
      <c r="BC289" s="172"/>
      <c r="BD289" s="172"/>
      <c r="BE289" s="172"/>
      <c r="BF289" s="172"/>
      <c r="BG289" s="172"/>
      <c r="BH289" s="183"/>
      <c r="BI289" s="183"/>
    </row>
    <row r="290" spans="1:61" x14ac:dyDescent="0.25">
      <c r="A290" s="210" t="s">
        <v>402</v>
      </c>
      <c r="B290" s="189" t="s">
        <v>169</v>
      </c>
      <c r="C290" s="173">
        <v>0</v>
      </c>
      <c r="D290" s="145">
        <v>0</v>
      </c>
      <c r="E290" s="145">
        <v>0</v>
      </c>
      <c r="F290" s="145">
        <v>0</v>
      </c>
      <c r="G290" s="145">
        <v>0</v>
      </c>
      <c r="H290" s="145">
        <v>0</v>
      </c>
      <c r="I290" s="145">
        <v>0</v>
      </c>
      <c r="J290" s="145">
        <v>0</v>
      </c>
      <c r="K290" s="145">
        <v>290702900</v>
      </c>
      <c r="L290" s="145">
        <v>0</v>
      </c>
      <c r="M290" s="145">
        <v>0</v>
      </c>
      <c r="N290" s="145">
        <v>0</v>
      </c>
      <c r="O290" s="145">
        <v>0</v>
      </c>
      <c r="P290" s="145">
        <v>0</v>
      </c>
      <c r="Q290" s="145">
        <v>0</v>
      </c>
      <c r="R290" s="145">
        <v>0</v>
      </c>
      <c r="S290" s="145">
        <v>0</v>
      </c>
      <c r="T290" s="145">
        <v>0</v>
      </c>
      <c r="U290" s="145">
        <v>0</v>
      </c>
      <c r="V290" s="145">
        <v>0</v>
      </c>
      <c r="W290" s="145">
        <v>0</v>
      </c>
      <c r="X290" s="145">
        <v>0</v>
      </c>
      <c r="Y290" s="145">
        <v>0</v>
      </c>
      <c r="Z290" s="145">
        <v>0</v>
      </c>
      <c r="AA290" s="145">
        <v>0</v>
      </c>
      <c r="AB290" s="145">
        <v>0</v>
      </c>
      <c r="AC290" s="145">
        <v>0</v>
      </c>
      <c r="AD290" s="145">
        <v>0</v>
      </c>
      <c r="AE290" s="145">
        <v>0</v>
      </c>
      <c r="AF290" s="145">
        <v>0</v>
      </c>
      <c r="AG290" s="145">
        <v>0</v>
      </c>
      <c r="AH290" s="145">
        <v>0</v>
      </c>
      <c r="AI290" s="145">
        <v>0</v>
      </c>
      <c r="AJ290" s="145">
        <v>0</v>
      </c>
      <c r="AK290" s="145">
        <v>0</v>
      </c>
      <c r="AL290" s="145">
        <v>0</v>
      </c>
      <c r="AM290" s="145">
        <v>0</v>
      </c>
      <c r="AN290" s="145">
        <v>0</v>
      </c>
      <c r="AO290" s="145">
        <v>0</v>
      </c>
      <c r="AP290" s="145">
        <v>0</v>
      </c>
      <c r="AQ290" s="145">
        <v>0</v>
      </c>
      <c r="AR290" s="145">
        <v>0</v>
      </c>
      <c r="AS290" s="145">
        <v>0</v>
      </c>
      <c r="AT290" s="145">
        <v>0</v>
      </c>
      <c r="AU290" s="161">
        <v>0</v>
      </c>
      <c r="AV290" s="160"/>
      <c r="AW290" s="173">
        <v>0</v>
      </c>
      <c r="AX290" s="161">
        <v>0</v>
      </c>
      <c r="AY290" s="160"/>
      <c r="AZ290" s="174">
        <v>0</v>
      </c>
      <c r="BA290" s="172"/>
      <c r="BB290" s="172"/>
      <c r="BC290" s="172"/>
      <c r="BD290" s="172"/>
      <c r="BE290" s="172"/>
      <c r="BF290" s="172"/>
      <c r="BG290" s="172"/>
      <c r="BH290" s="183"/>
      <c r="BI290" s="183"/>
    </row>
    <row r="291" spans="1:61" x14ac:dyDescent="0.25">
      <c r="A291" s="210" t="s">
        <v>403</v>
      </c>
      <c r="B291" s="189" t="s">
        <v>169</v>
      </c>
      <c r="C291" s="173">
        <v>0</v>
      </c>
      <c r="D291" s="145">
        <v>0</v>
      </c>
      <c r="E291" s="145">
        <v>0</v>
      </c>
      <c r="F291" s="145">
        <v>0</v>
      </c>
      <c r="G291" s="145">
        <v>0</v>
      </c>
      <c r="H291" s="145">
        <v>0</v>
      </c>
      <c r="I291" s="145">
        <v>0</v>
      </c>
      <c r="J291" s="145">
        <v>0</v>
      </c>
      <c r="K291" s="145">
        <v>38688900</v>
      </c>
      <c r="L291" s="145">
        <v>0</v>
      </c>
      <c r="M291" s="145">
        <v>0</v>
      </c>
      <c r="N291" s="145">
        <v>0</v>
      </c>
      <c r="O291" s="145">
        <v>0</v>
      </c>
      <c r="P291" s="145">
        <v>0</v>
      </c>
      <c r="Q291" s="145">
        <v>0</v>
      </c>
      <c r="R291" s="145">
        <v>0</v>
      </c>
      <c r="S291" s="145">
        <v>0</v>
      </c>
      <c r="T291" s="145">
        <v>0</v>
      </c>
      <c r="U291" s="145">
        <v>0</v>
      </c>
      <c r="V291" s="145">
        <v>0</v>
      </c>
      <c r="W291" s="145">
        <v>0</v>
      </c>
      <c r="X291" s="145">
        <v>0</v>
      </c>
      <c r="Y291" s="145">
        <v>0</v>
      </c>
      <c r="Z291" s="145">
        <v>0</v>
      </c>
      <c r="AA291" s="145">
        <v>0</v>
      </c>
      <c r="AB291" s="145">
        <v>0</v>
      </c>
      <c r="AC291" s="145">
        <v>0</v>
      </c>
      <c r="AD291" s="145">
        <v>0</v>
      </c>
      <c r="AE291" s="145">
        <v>0</v>
      </c>
      <c r="AF291" s="145">
        <v>0</v>
      </c>
      <c r="AG291" s="145">
        <v>0</v>
      </c>
      <c r="AH291" s="145">
        <v>0</v>
      </c>
      <c r="AI291" s="145">
        <v>0</v>
      </c>
      <c r="AJ291" s="145">
        <v>0</v>
      </c>
      <c r="AK291" s="145">
        <v>0</v>
      </c>
      <c r="AL291" s="145">
        <v>0</v>
      </c>
      <c r="AM291" s="145">
        <v>0</v>
      </c>
      <c r="AN291" s="145">
        <v>0</v>
      </c>
      <c r="AO291" s="145">
        <v>0</v>
      </c>
      <c r="AP291" s="145">
        <v>0</v>
      </c>
      <c r="AQ291" s="145">
        <v>0</v>
      </c>
      <c r="AR291" s="145">
        <v>0</v>
      </c>
      <c r="AS291" s="145">
        <v>0</v>
      </c>
      <c r="AT291" s="145">
        <v>0</v>
      </c>
      <c r="AU291" s="161">
        <v>0</v>
      </c>
      <c r="AV291" s="160"/>
      <c r="AW291" s="173">
        <v>0</v>
      </c>
      <c r="AX291" s="161">
        <v>0</v>
      </c>
      <c r="AY291" s="160"/>
      <c r="AZ291" s="174">
        <v>0</v>
      </c>
      <c r="BA291" s="172"/>
      <c r="BB291" s="172"/>
      <c r="BC291" s="172"/>
      <c r="BD291" s="172"/>
      <c r="BE291" s="172"/>
      <c r="BF291" s="172"/>
      <c r="BG291" s="172"/>
      <c r="BH291" s="183"/>
      <c r="BI291" s="183"/>
    </row>
    <row r="292" spans="1:61" x14ac:dyDescent="0.25">
      <c r="A292" s="210" t="s">
        <v>404</v>
      </c>
      <c r="B292" s="189" t="s">
        <v>169</v>
      </c>
      <c r="C292" s="173">
        <v>0</v>
      </c>
      <c r="D292" s="145">
        <v>0</v>
      </c>
      <c r="E292" s="145">
        <v>0</v>
      </c>
      <c r="F292" s="145">
        <v>0</v>
      </c>
      <c r="G292" s="145">
        <v>0</v>
      </c>
      <c r="H292" s="145">
        <v>0</v>
      </c>
      <c r="I292" s="145">
        <v>0</v>
      </c>
      <c r="J292" s="145">
        <v>0</v>
      </c>
      <c r="K292" s="145">
        <v>24200</v>
      </c>
      <c r="L292" s="145">
        <v>0</v>
      </c>
      <c r="M292" s="145">
        <v>0</v>
      </c>
      <c r="N292" s="145">
        <v>0</v>
      </c>
      <c r="O292" s="145">
        <v>0</v>
      </c>
      <c r="P292" s="145">
        <v>0</v>
      </c>
      <c r="Q292" s="145">
        <v>0</v>
      </c>
      <c r="R292" s="145">
        <v>0</v>
      </c>
      <c r="S292" s="145">
        <v>0</v>
      </c>
      <c r="T292" s="145">
        <v>0</v>
      </c>
      <c r="U292" s="145">
        <v>0</v>
      </c>
      <c r="V292" s="145">
        <v>0</v>
      </c>
      <c r="W292" s="145">
        <v>0</v>
      </c>
      <c r="X292" s="145">
        <v>0</v>
      </c>
      <c r="Y292" s="145">
        <v>0</v>
      </c>
      <c r="Z292" s="145">
        <v>0</v>
      </c>
      <c r="AA292" s="145">
        <v>0</v>
      </c>
      <c r="AB292" s="145">
        <v>0</v>
      </c>
      <c r="AC292" s="145">
        <v>0</v>
      </c>
      <c r="AD292" s="145">
        <v>0</v>
      </c>
      <c r="AE292" s="145">
        <v>0</v>
      </c>
      <c r="AF292" s="145">
        <v>0</v>
      </c>
      <c r="AG292" s="145">
        <v>0</v>
      </c>
      <c r="AH292" s="145">
        <v>0</v>
      </c>
      <c r="AI292" s="145">
        <v>0</v>
      </c>
      <c r="AJ292" s="145">
        <v>0</v>
      </c>
      <c r="AK292" s="145">
        <v>0</v>
      </c>
      <c r="AL292" s="145">
        <v>0</v>
      </c>
      <c r="AM292" s="145">
        <v>0</v>
      </c>
      <c r="AN292" s="145">
        <v>0</v>
      </c>
      <c r="AO292" s="145">
        <v>0</v>
      </c>
      <c r="AP292" s="145">
        <v>0</v>
      </c>
      <c r="AQ292" s="145">
        <v>0</v>
      </c>
      <c r="AR292" s="145">
        <v>0</v>
      </c>
      <c r="AS292" s="145">
        <v>0</v>
      </c>
      <c r="AT292" s="145">
        <v>0</v>
      </c>
      <c r="AU292" s="161">
        <v>0</v>
      </c>
      <c r="AV292" s="160"/>
      <c r="AW292" s="173">
        <v>0</v>
      </c>
      <c r="AX292" s="161">
        <v>0</v>
      </c>
      <c r="AY292" s="160"/>
      <c r="AZ292" s="174">
        <v>0</v>
      </c>
      <c r="BA292" s="172"/>
      <c r="BB292" s="172"/>
      <c r="BC292" s="172"/>
      <c r="BD292" s="172"/>
      <c r="BE292" s="172"/>
      <c r="BF292" s="172"/>
      <c r="BG292" s="172"/>
      <c r="BH292" s="183"/>
      <c r="BI292" s="183"/>
    </row>
    <row r="293" spans="1:61" x14ac:dyDescent="0.25">
      <c r="A293" s="210" t="s">
        <v>405</v>
      </c>
      <c r="B293" s="189" t="s">
        <v>169</v>
      </c>
      <c r="C293" s="173">
        <v>0</v>
      </c>
      <c r="D293" s="145">
        <v>0</v>
      </c>
      <c r="E293" s="145">
        <v>0</v>
      </c>
      <c r="F293" s="145">
        <v>0</v>
      </c>
      <c r="G293" s="145">
        <v>0</v>
      </c>
      <c r="H293" s="145">
        <v>0</v>
      </c>
      <c r="I293" s="145">
        <v>0</v>
      </c>
      <c r="J293" s="145">
        <v>0</v>
      </c>
      <c r="K293" s="145">
        <v>594700</v>
      </c>
      <c r="L293" s="145">
        <v>0</v>
      </c>
      <c r="M293" s="145">
        <v>0</v>
      </c>
      <c r="N293" s="145">
        <v>0</v>
      </c>
      <c r="O293" s="145">
        <v>0</v>
      </c>
      <c r="P293" s="145">
        <v>0</v>
      </c>
      <c r="Q293" s="145">
        <v>0</v>
      </c>
      <c r="R293" s="145">
        <v>0</v>
      </c>
      <c r="S293" s="145">
        <v>0</v>
      </c>
      <c r="T293" s="145">
        <v>0</v>
      </c>
      <c r="U293" s="145">
        <v>0</v>
      </c>
      <c r="V293" s="145">
        <v>0</v>
      </c>
      <c r="W293" s="145">
        <v>0</v>
      </c>
      <c r="X293" s="145">
        <v>0</v>
      </c>
      <c r="Y293" s="145">
        <v>0</v>
      </c>
      <c r="Z293" s="145">
        <v>0</v>
      </c>
      <c r="AA293" s="145">
        <v>0</v>
      </c>
      <c r="AB293" s="145">
        <v>0</v>
      </c>
      <c r="AC293" s="145">
        <v>0</v>
      </c>
      <c r="AD293" s="145">
        <v>0</v>
      </c>
      <c r="AE293" s="145">
        <v>0</v>
      </c>
      <c r="AF293" s="145">
        <v>0</v>
      </c>
      <c r="AG293" s="145">
        <v>0</v>
      </c>
      <c r="AH293" s="145">
        <v>0</v>
      </c>
      <c r="AI293" s="145">
        <v>0</v>
      </c>
      <c r="AJ293" s="145">
        <v>0</v>
      </c>
      <c r="AK293" s="145">
        <v>0</v>
      </c>
      <c r="AL293" s="145">
        <v>0</v>
      </c>
      <c r="AM293" s="145">
        <v>0</v>
      </c>
      <c r="AN293" s="145">
        <v>0</v>
      </c>
      <c r="AO293" s="145">
        <v>0</v>
      </c>
      <c r="AP293" s="145">
        <v>0</v>
      </c>
      <c r="AQ293" s="145">
        <v>0</v>
      </c>
      <c r="AR293" s="145">
        <v>0</v>
      </c>
      <c r="AS293" s="145">
        <v>0</v>
      </c>
      <c r="AT293" s="145">
        <v>0</v>
      </c>
      <c r="AU293" s="161">
        <v>0</v>
      </c>
      <c r="AV293" s="160"/>
      <c r="AW293" s="173">
        <v>0</v>
      </c>
      <c r="AX293" s="161">
        <v>0</v>
      </c>
      <c r="AY293" s="160"/>
      <c r="AZ293" s="174">
        <v>0</v>
      </c>
      <c r="BA293" s="172"/>
      <c r="BB293" s="172"/>
      <c r="BC293" s="172"/>
      <c r="BD293" s="172"/>
      <c r="BE293" s="172"/>
      <c r="BF293" s="172"/>
      <c r="BG293" s="172"/>
      <c r="BH293" s="183"/>
      <c r="BI293" s="183"/>
    </row>
    <row r="294" spans="1:61" x14ac:dyDescent="0.25">
      <c r="A294" s="210" t="s">
        <v>406</v>
      </c>
      <c r="B294" s="189" t="s">
        <v>169</v>
      </c>
      <c r="C294" s="173">
        <v>0</v>
      </c>
      <c r="D294" s="145">
        <v>0</v>
      </c>
      <c r="E294" s="145">
        <v>0</v>
      </c>
      <c r="F294" s="145">
        <v>0</v>
      </c>
      <c r="G294" s="145">
        <v>0</v>
      </c>
      <c r="H294" s="145">
        <v>0</v>
      </c>
      <c r="I294" s="145">
        <v>0</v>
      </c>
      <c r="J294" s="145">
        <v>0</v>
      </c>
      <c r="K294" s="145">
        <v>82000</v>
      </c>
      <c r="L294" s="145">
        <v>0</v>
      </c>
      <c r="M294" s="145">
        <v>0</v>
      </c>
      <c r="N294" s="145">
        <v>0</v>
      </c>
      <c r="O294" s="145">
        <v>0</v>
      </c>
      <c r="P294" s="145">
        <v>0</v>
      </c>
      <c r="Q294" s="145">
        <v>0</v>
      </c>
      <c r="R294" s="145">
        <v>0</v>
      </c>
      <c r="S294" s="145">
        <v>0</v>
      </c>
      <c r="T294" s="145">
        <v>0</v>
      </c>
      <c r="U294" s="145">
        <v>0</v>
      </c>
      <c r="V294" s="145">
        <v>0</v>
      </c>
      <c r="W294" s="145">
        <v>0</v>
      </c>
      <c r="X294" s="145">
        <v>0</v>
      </c>
      <c r="Y294" s="145">
        <v>0</v>
      </c>
      <c r="Z294" s="145">
        <v>0</v>
      </c>
      <c r="AA294" s="145">
        <v>0</v>
      </c>
      <c r="AB294" s="145">
        <v>0</v>
      </c>
      <c r="AC294" s="145">
        <v>0</v>
      </c>
      <c r="AD294" s="145">
        <v>0</v>
      </c>
      <c r="AE294" s="145">
        <v>0</v>
      </c>
      <c r="AF294" s="145">
        <v>0</v>
      </c>
      <c r="AG294" s="145">
        <v>0</v>
      </c>
      <c r="AH294" s="145">
        <v>0</v>
      </c>
      <c r="AI294" s="145">
        <v>0</v>
      </c>
      <c r="AJ294" s="145">
        <v>0</v>
      </c>
      <c r="AK294" s="145">
        <v>0</v>
      </c>
      <c r="AL294" s="145">
        <v>0</v>
      </c>
      <c r="AM294" s="145">
        <v>0</v>
      </c>
      <c r="AN294" s="145">
        <v>0</v>
      </c>
      <c r="AO294" s="145">
        <v>0</v>
      </c>
      <c r="AP294" s="145">
        <v>0</v>
      </c>
      <c r="AQ294" s="145">
        <v>0</v>
      </c>
      <c r="AR294" s="145">
        <v>0</v>
      </c>
      <c r="AS294" s="145">
        <v>0</v>
      </c>
      <c r="AT294" s="145">
        <v>0</v>
      </c>
      <c r="AU294" s="161">
        <v>0</v>
      </c>
      <c r="AV294" s="160"/>
      <c r="AW294" s="173">
        <v>0</v>
      </c>
      <c r="AX294" s="161">
        <v>0</v>
      </c>
      <c r="AY294" s="160"/>
      <c r="AZ294" s="174">
        <v>0</v>
      </c>
      <c r="BA294" s="172"/>
      <c r="BB294" s="172"/>
      <c r="BC294" s="172"/>
      <c r="BD294" s="172"/>
      <c r="BE294" s="172"/>
      <c r="BF294" s="172"/>
      <c r="BG294" s="172"/>
      <c r="BH294" s="183"/>
      <c r="BI294" s="183"/>
    </row>
    <row r="295" spans="1:61" x14ac:dyDescent="0.25">
      <c r="A295" s="210" t="s">
        <v>407</v>
      </c>
      <c r="B295" s="189" t="s">
        <v>169</v>
      </c>
      <c r="C295" s="173">
        <v>0</v>
      </c>
      <c r="D295" s="145">
        <v>0</v>
      </c>
      <c r="E295" s="145">
        <v>0</v>
      </c>
      <c r="F295" s="145">
        <v>0</v>
      </c>
      <c r="G295" s="145">
        <v>0</v>
      </c>
      <c r="H295" s="145">
        <v>0</v>
      </c>
      <c r="I295" s="145">
        <v>0</v>
      </c>
      <c r="J295" s="145">
        <v>0</v>
      </c>
      <c r="K295" s="145">
        <v>0</v>
      </c>
      <c r="L295" s="145">
        <v>0</v>
      </c>
      <c r="M295" s="145">
        <v>0</v>
      </c>
      <c r="N295" s="145">
        <v>0</v>
      </c>
      <c r="O295" s="145">
        <v>0</v>
      </c>
      <c r="P295" s="145">
        <v>0</v>
      </c>
      <c r="Q295" s="145">
        <v>0</v>
      </c>
      <c r="R295" s="145">
        <v>0</v>
      </c>
      <c r="S295" s="145">
        <v>0</v>
      </c>
      <c r="T295" s="145">
        <v>0</v>
      </c>
      <c r="U295" s="145">
        <v>0</v>
      </c>
      <c r="V295" s="145">
        <v>0</v>
      </c>
      <c r="W295" s="145">
        <v>0</v>
      </c>
      <c r="X295" s="145">
        <v>0</v>
      </c>
      <c r="Y295" s="145">
        <v>0</v>
      </c>
      <c r="Z295" s="145">
        <v>0</v>
      </c>
      <c r="AA295" s="145">
        <v>0</v>
      </c>
      <c r="AB295" s="145">
        <v>0</v>
      </c>
      <c r="AC295" s="145">
        <v>0</v>
      </c>
      <c r="AD295" s="145">
        <v>0</v>
      </c>
      <c r="AE295" s="145">
        <v>0</v>
      </c>
      <c r="AF295" s="145">
        <v>0</v>
      </c>
      <c r="AG295" s="145">
        <v>0</v>
      </c>
      <c r="AH295" s="145">
        <v>0</v>
      </c>
      <c r="AI295" s="145">
        <v>0</v>
      </c>
      <c r="AJ295" s="145">
        <v>0</v>
      </c>
      <c r="AK295" s="145">
        <v>0</v>
      </c>
      <c r="AL295" s="145">
        <v>0</v>
      </c>
      <c r="AM295" s="145">
        <v>0</v>
      </c>
      <c r="AN295" s="145">
        <v>0</v>
      </c>
      <c r="AO295" s="145">
        <v>0</v>
      </c>
      <c r="AP295" s="145">
        <v>0</v>
      </c>
      <c r="AQ295" s="145">
        <v>0</v>
      </c>
      <c r="AR295" s="145">
        <v>0</v>
      </c>
      <c r="AS295" s="145">
        <v>0</v>
      </c>
      <c r="AT295" s="145">
        <v>0</v>
      </c>
      <c r="AU295" s="161">
        <v>0</v>
      </c>
      <c r="AV295" s="160"/>
      <c r="AW295" s="173">
        <v>0</v>
      </c>
      <c r="AX295" s="161">
        <v>0</v>
      </c>
      <c r="AY295" s="160"/>
      <c r="AZ295" s="174">
        <v>0</v>
      </c>
      <c r="BA295" s="172"/>
      <c r="BB295" s="172"/>
      <c r="BC295" s="172"/>
      <c r="BD295" s="172"/>
      <c r="BE295" s="172"/>
      <c r="BF295" s="172"/>
      <c r="BG295" s="172"/>
      <c r="BH295" s="183"/>
      <c r="BI295" s="183"/>
    </row>
    <row r="296" spans="1:61" x14ac:dyDescent="0.25">
      <c r="A296" s="210" t="s">
        <v>408</v>
      </c>
      <c r="B296" s="189" t="s">
        <v>169</v>
      </c>
      <c r="C296" s="173">
        <v>0</v>
      </c>
      <c r="D296" s="145">
        <v>0</v>
      </c>
      <c r="E296" s="145">
        <v>0</v>
      </c>
      <c r="F296" s="145">
        <v>0</v>
      </c>
      <c r="G296" s="145">
        <v>0</v>
      </c>
      <c r="H296" s="145">
        <v>0</v>
      </c>
      <c r="I296" s="145">
        <v>0</v>
      </c>
      <c r="J296" s="145">
        <v>0</v>
      </c>
      <c r="K296" s="145">
        <v>114900</v>
      </c>
      <c r="L296" s="145">
        <v>0</v>
      </c>
      <c r="M296" s="145">
        <v>0</v>
      </c>
      <c r="N296" s="145">
        <v>0</v>
      </c>
      <c r="O296" s="145">
        <v>0</v>
      </c>
      <c r="P296" s="145">
        <v>0</v>
      </c>
      <c r="Q296" s="145">
        <v>0</v>
      </c>
      <c r="R296" s="145">
        <v>0</v>
      </c>
      <c r="S296" s="145">
        <v>0</v>
      </c>
      <c r="T296" s="145">
        <v>0</v>
      </c>
      <c r="U296" s="145">
        <v>0</v>
      </c>
      <c r="V296" s="145">
        <v>0</v>
      </c>
      <c r="W296" s="145">
        <v>0</v>
      </c>
      <c r="X296" s="145">
        <v>0</v>
      </c>
      <c r="Y296" s="145">
        <v>0</v>
      </c>
      <c r="Z296" s="145">
        <v>0</v>
      </c>
      <c r="AA296" s="145">
        <v>0</v>
      </c>
      <c r="AB296" s="145">
        <v>0</v>
      </c>
      <c r="AC296" s="145">
        <v>0</v>
      </c>
      <c r="AD296" s="145">
        <v>0</v>
      </c>
      <c r="AE296" s="145">
        <v>0</v>
      </c>
      <c r="AF296" s="145">
        <v>0</v>
      </c>
      <c r="AG296" s="145">
        <v>0</v>
      </c>
      <c r="AH296" s="145">
        <v>0</v>
      </c>
      <c r="AI296" s="145">
        <v>0</v>
      </c>
      <c r="AJ296" s="145">
        <v>0</v>
      </c>
      <c r="AK296" s="145">
        <v>0</v>
      </c>
      <c r="AL296" s="145">
        <v>0</v>
      </c>
      <c r="AM296" s="145">
        <v>0</v>
      </c>
      <c r="AN296" s="145">
        <v>0</v>
      </c>
      <c r="AO296" s="145">
        <v>0</v>
      </c>
      <c r="AP296" s="145">
        <v>0</v>
      </c>
      <c r="AQ296" s="145">
        <v>0</v>
      </c>
      <c r="AR296" s="145">
        <v>0</v>
      </c>
      <c r="AS296" s="145">
        <v>0</v>
      </c>
      <c r="AT296" s="145">
        <v>0</v>
      </c>
      <c r="AU296" s="161">
        <v>0</v>
      </c>
      <c r="AV296" s="160"/>
      <c r="AW296" s="173">
        <v>0</v>
      </c>
      <c r="AX296" s="161">
        <v>0</v>
      </c>
      <c r="AY296" s="160"/>
      <c r="AZ296" s="174">
        <v>0</v>
      </c>
      <c r="BA296" s="172"/>
      <c r="BB296" s="172"/>
      <c r="BC296" s="172"/>
      <c r="BD296" s="172"/>
      <c r="BE296" s="172"/>
      <c r="BF296" s="172"/>
      <c r="BG296" s="172"/>
      <c r="BH296" s="183"/>
      <c r="BI296" s="183"/>
    </row>
    <row r="297" spans="1:61" x14ac:dyDescent="0.25">
      <c r="A297" s="210" t="s">
        <v>409</v>
      </c>
      <c r="B297" s="189" t="s">
        <v>169</v>
      </c>
      <c r="C297" s="173">
        <v>0</v>
      </c>
      <c r="D297" s="145">
        <v>0</v>
      </c>
      <c r="E297" s="145">
        <v>0</v>
      </c>
      <c r="F297" s="145">
        <v>0</v>
      </c>
      <c r="G297" s="145">
        <v>0</v>
      </c>
      <c r="H297" s="145">
        <v>0</v>
      </c>
      <c r="I297" s="145">
        <v>0</v>
      </c>
      <c r="J297" s="145">
        <v>0</v>
      </c>
      <c r="K297" s="145">
        <v>323300</v>
      </c>
      <c r="L297" s="145">
        <v>0</v>
      </c>
      <c r="M297" s="145">
        <v>0</v>
      </c>
      <c r="N297" s="145">
        <v>0</v>
      </c>
      <c r="O297" s="145">
        <v>0</v>
      </c>
      <c r="P297" s="145">
        <v>0</v>
      </c>
      <c r="Q297" s="145">
        <v>0</v>
      </c>
      <c r="R297" s="145">
        <v>0</v>
      </c>
      <c r="S297" s="145">
        <v>0</v>
      </c>
      <c r="T297" s="145">
        <v>0</v>
      </c>
      <c r="U297" s="145">
        <v>0</v>
      </c>
      <c r="V297" s="145">
        <v>0</v>
      </c>
      <c r="W297" s="145">
        <v>0</v>
      </c>
      <c r="X297" s="145">
        <v>0</v>
      </c>
      <c r="Y297" s="145">
        <v>0</v>
      </c>
      <c r="Z297" s="145">
        <v>0</v>
      </c>
      <c r="AA297" s="145">
        <v>0</v>
      </c>
      <c r="AB297" s="145">
        <v>0</v>
      </c>
      <c r="AC297" s="145">
        <v>0</v>
      </c>
      <c r="AD297" s="145">
        <v>0</v>
      </c>
      <c r="AE297" s="145">
        <v>0</v>
      </c>
      <c r="AF297" s="145">
        <v>0</v>
      </c>
      <c r="AG297" s="145">
        <v>0</v>
      </c>
      <c r="AH297" s="145">
        <v>0</v>
      </c>
      <c r="AI297" s="145">
        <v>0</v>
      </c>
      <c r="AJ297" s="145">
        <v>0</v>
      </c>
      <c r="AK297" s="145">
        <v>0</v>
      </c>
      <c r="AL297" s="145">
        <v>0</v>
      </c>
      <c r="AM297" s="145">
        <v>0</v>
      </c>
      <c r="AN297" s="145">
        <v>0</v>
      </c>
      <c r="AO297" s="145">
        <v>0</v>
      </c>
      <c r="AP297" s="145">
        <v>0</v>
      </c>
      <c r="AQ297" s="145">
        <v>0</v>
      </c>
      <c r="AR297" s="145">
        <v>0</v>
      </c>
      <c r="AS297" s="145">
        <v>0</v>
      </c>
      <c r="AT297" s="145">
        <v>0</v>
      </c>
      <c r="AU297" s="161">
        <v>0</v>
      </c>
      <c r="AV297" s="160"/>
      <c r="AW297" s="173">
        <v>0</v>
      </c>
      <c r="AX297" s="161">
        <v>0</v>
      </c>
      <c r="AY297" s="160"/>
      <c r="AZ297" s="174">
        <v>0</v>
      </c>
      <c r="BA297" s="172"/>
      <c r="BB297" s="172"/>
      <c r="BC297" s="172"/>
      <c r="BD297" s="172"/>
      <c r="BE297" s="172"/>
      <c r="BF297" s="172"/>
      <c r="BG297" s="172"/>
      <c r="BH297" s="183"/>
      <c r="BI297" s="183"/>
    </row>
    <row r="298" spans="1:61" x14ac:dyDescent="0.25">
      <c r="A298" s="210" t="s">
        <v>410</v>
      </c>
      <c r="B298" s="189" t="s">
        <v>169</v>
      </c>
      <c r="C298" s="173">
        <v>0</v>
      </c>
      <c r="D298" s="145">
        <v>0</v>
      </c>
      <c r="E298" s="145">
        <v>0</v>
      </c>
      <c r="F298" s="145">
        <v>0</v>
      </c>
      <c r="G298" s="145">
        <v>0</v>
      </c>
      <c r="H298" s="145">
        <v>0</v>
      </c>
      <c r="I298" s="145">
        <v>0</v>
      </c>
      <c r="J298" s="145">
        <v>0</v>
      </c>
      <c r="K298" s="145">
        <v>624400</v>
      </c>
      <c r="L298" s="145">
        <v>0</v>
      </c>
      <c r="M298" s="145">
        <v>0</v>
      </c>
      <c r="N298" s="145">
        <v>0</v>
      </c>
      <c r="O298" s="145">
        <v>0</v>
      </c>
      <c r="P298" s="145">
        <v>0</v>
      </c>
      <c r="Q298" s="145">
        <v>0</v>
      </c>
      <c r="R298" s="145">
        <v>0</v>
      </c>
      <c r="S298" s="145">
        <v>0</v>
      </c>
      <c r="T298" s="145">
        <v>0</v>
      </c>
      <c r="U298" s="145">
        <v>0</v>
      </c>
      <c r="V298" s="145">
        <v>0</v>
      </c>
      <c r="W298" s="145">
        <v>0</v>
      </c>
      <c r="X298" s="145">
        <v>0</v>
      </c>
      <c r="Y298" s="145">
        <v>0</v>
      </c>
      <c r="Z298" s="145">
        <v>0</v>
      </c>
      <c r="AA298" s="145">
        <v>0</v>
      </c>
      <c r="AB298" s="145">
        <v>0</v>
      </c>
      <c r="AC298" s="145">
        <v>0</v>
      </c>
      <c r="AD298" s="145">
        <v>0</v>
      </c>
      <c r="AE298" s="145">
        <v>0</v>
      </c>
      <c r="AF298" s="145">
        <v>0</v>
      </c>
      <c r="AG298" s="145">
        <v>0</v>
      </c>
      <c r="AH298" s="145">
        <v>0</v>
      </c>
      <c r="AI298" s="145">
        <v>0</v>
      </c>
      <c r="AJ298" s="145">
        <v>0</v>
      </c>
      <c r="AK298" s="145">
        <v>0</v>
      </c>
      <c r="AL298" s="145">
        <v>0</v>
      </c>
      <c r="AM298" s="145">
        <v>0</v>
      </c>
      <c r="AN298" s="145">
        <v>0</v>
      </c>
      <c r="AO298" s="145">
        <v>0</v>
      </c>
      <c r="AP298" s="145">
        <v>0</v>
      </c>
      <c r="AQ298" s="145">
        <v>0</v>
      </c>
      <c r="AR298" s="145">
        <v>0</v>
      </c>
      <c r="AS298" s="145">
        <v>0</v>
      </c>
      <c r="AT298" s="145">
        <v>0</v>
      </c>
      <c r="AU298" s="161">
        <v>0</v>
      </c>
      <c r="AV298" s="160"/>
      <c r="AW298" s="173">
        <v>0</v>
      </c>
      <c r="AX298" s="161">
        <v>0</v>
      </c>
      <c r="AY298" s="160"/>
      <c r="AZ298" s="174">
        <v>0</v>
      </c>
      <c r="BA298" s="172"/>
      <c r="BB298" s="172"/>
      <c r="BC298" s="172"/>
      <c r="BD298" s="172"/>
      <c r="BE298" s="172"/>
      <c r="BF298" s="172"/>
      <c r="BG298" s="172"/>
      <c r="BH298" s="183"/>
      <c r="BI298" s="183"/>
    </row>
    <row r="299" spans="1:61" x14ac:dyDescent="0.25">
      <c r="A299" s="210" t="s">
        <v>411</v>
      </c>
      <c r="B299" s="189" t="s">
        <v>169</v>
      </c>
      <c r="C299" s="173">
        <v>0</v>
      </c>
      <c r="D299" s="145">
        <v>0</v>
      </c>
      <c r="E299" s="145">
        <v>0</v>
      </c>
      <c r="F299" s="145">
        <v>0</v>
      </c>
      <c r="G299" s="145">
        <v>0</v>
      </c>
      <c r="H299" s="145">
        <v>0</v>
      </c>
      <c r="I299" s="145">
        <v>0</v>
      </c>
      <c r="J299" s="145">
        <v>0</v>
      </c>
      <c r="K299" s="145">
        <v>420100</v>
      </c>
      <c r="L299" s="145">
        <v>0</v>
      </c>
      <c r="M299" s="145">
        <v>0</v>
      </c>
      <c r="N299" s="145">
        <v>0</v>
      </c>
      <c r="O299" s="145">
        <v>0</v>
      </c>
      <c r="P299" s="145">
        <v>0</v>
      </c>
      <c r="Q299" s="145">
        <v>0</v>
      </c>
      <c r="R299" s="145">
        <v>0</v>
      </c>
      <c r="S299" s="145">
        <v>0</v>
      </c>
      <c r="T299" s="145">
        <v>0</v>
      </c>
      <c r="U299" s="145">
        <v>0</v>
      </c>
      <c r="V299" s="145">
        <v>0</v>
      </c>
      <c r="W299" s="145">
        <v>0</v>
      </c>
      <c r="X299" s="145">
        <v>0</v>
      </c>
      <c r="Y299" s="145">
        <v>0</v>
      </c>
      <c r="Z299" s="145">
        <v>0</v>
      </c>
      <c r="AA299" s="145">
        <v>0</v>
      </c>
      <c r="AB299" s="145">
        <v>0</v>
      </c>
      <c r="AC299" s="145">
        <v>0</v>
      </c>
      <c r="AD299" s="145">
        <v>0</v>
      </c>
      <c r="AE299" s="145">
        <v>0</v>
      </c>
      <c r="AF299" s="145">
        <v>0</v>
      </c>
      <c r="AG299" s="145">
        <v>0</v>
      </c>
      <c r="AH299" s="145">
        <v>0</v>
      </c>
      <c r="AI299" s="145">
        <v>0</v>
      </c>
      <c r="AJ299" s="145">
        <v>0</v>
      </c>
      <c r="AK299" s="145">
        <v>0</v>
      </c>
      <c r="AL299" s="145">
        <v>0</v>
      </c>
      <c r="AM299" s="145">
        <v>0</v>
      </c>
      <c r="AN299" s="145">
        <v>0</v>
      </c>
      <c r="AO299" s="145">
        <v>0</v>
      </c>
      <c r="AP299" s="145">
        <v>0</v>
      </c>
      <c r="AQ299" s="145">
        <v>0</v>
      </c>
      <c r="AR299" s="145">
        <v>0</v>
      </c>
      <c r="AS299" s="145">
        <v>0</v>
      </c>
      <c r="AT299" s="145">
        <v>0</v>
      </c>
      <c r="AU299" s="161">
        <v>0</v>
      </c>
      <c r="AV299" s="160"/>
      <c r="AW299" s="173">
        <v>0</v>
      </c>
      <c r="AX299" s="161">
        <v>0</v>
      </c>
      <c r="AY299" s="160"/>
      <c r="AZ299" s="174">
        <v>0</v>
      </c>
      <c r="BA299" s="172"/>
      <c r="BB299" s="172"/>
      <c r="BC299" s="172"/>
      <c r="BD299" s="172"/>
      <c r="BE299" s="172"/>
      <c r="BF299" s="172"/>
      <c r="BG299" s="172"/>
      <c r="BH299" s="183"/>
      <c r="BI299" s="183"/>
    </row>
    <row r="300" spans="1:61" x14ac:dyDescent="0.25">
      <c r="A300" s="210" t="s">
        <v>412</v>
      </c>
      <c r="B300" s="189" t="s">
        <v>169</v>
      </c>
      <c r="C300" s="173">
        <v>0</v>
      </c>
      <c r="D300" s="145">
        <v>0</v>
      </c>
      <c r="E300" s="145">
        <v>0</v>
      </c>
      <c r="F300" s="145">
        <v>0</v>
      </c>
      <c r="G300" s="145">
        <v>0</v>
      </c>
      <c r="H300" s="145">
        <v>0</v>
      </c>
      <c r="I300" s="145">
        <v>0</v>
      </c>
      <c r="J300" s="145">
        <v>0</v>
      </c>
      <c r="K300" s="145">
        <v>3886034</v>
      </c>
      <c r="L300" s="145">
        <v>0</v>
      </c>
      <c r="M300" s="145">
        <v>0</v>
      </c>
      <c r="N300" s="145">
        <v>0</v>
      </c>
      <c r="O300" s="145">
        <v>0</v>
      </c>
      <c r="P300" s="145">
        <v>0</v>
      </c>
      <c r="Q300" s="145">
        <v>0</v>
      </c>
      <c r="R300" s="145">
        <v>0</v>
      </c>
      <c r="S300" s="145">
        <v>0</v>
      </c>
      <c r="T300" s="145">
        <v>0</v>
      </c>
      <c r="U300" s="145">
        <v>0</v>
      </c>
      <c r="V300" s="145">
        <v>0</v>
      </c>
      <c r="W300" s="145">
        <v>0</v>
      </c>
      <c r="X300" s="145">
        <v>0</v>
      </c>
      <c r="Y300" s="145">
        <v>0</v>
      </c>
      <c r="Z300" s="145">
        <v>0</v>
      </c>
      <c r="AA300" s="145">
        <v>0</v>
      </c>
      <c r="AB300" s="145">
        <v>0</v>
      </c>
      <c r="AC300" s="145">
        <v>0</v>
      </c>
      <c r="AD300" s="145">
        <v>0</v>
      </c>
      <c r="AE300" s="145">
        <v>0</v>
      </c>
      <c r="AF300" s="145">
        <v>0</v>
      </c>
      <c r="AG300" s="145">
        <v>0</v>
      </c>
      <c r="AH300" s="145">
        <v>0</v>
      </c>
      <c r="AI300" s="145">
        <v>0</v>
      </c>
      <c r="AJ300" s="145">
        <v>0</v>
      </c>
      <c r="AK300" s="145">
        <v>0</v>
      </c>
      <c r="AL300" s="145">
        <v>0</v>
      </c>
      <c r="AM300" s="145">
        <v>0</v>
      </c>
      <c r="AN300" s="145">
        <v>0</v>
      </c>
      <c r="AO300" s="145">
        <v>0</v>
      </c>
      <c r="AP300" s="145">
        <v>0</v>
      </c>
      <c r="AQ300" s="145">
        <v>0</v>
      </c>
      <c r="AR300" s="145">
        <v>0</v>
      </c>
      <c r="AS300" s="145">
        <v>0</v>
      </c>
      <c r="AT300" s="145">
        <v>0</v>
      </c>
      <c r="AU300" s="161">
        <v>0</v>
      </c>
      <c r="AV300" s="160"/>
      <c r="AW300" s="173">
        <v>0</v>
      </c>
      <c r="AX300" s="161">
        <v>0</v>
      </c>
      <c r="AY300" s="160"/>
      <c r="AZ300" s="174">
        <v>0</v>
      </c>
      <c r="BA300" s="172"/>
      <c r="BB300" s="172"/>
      <c r="BC300" s="172"/>
      <c r="BD300" s="172"/>
      <c r="BE300" s="172"/>
      <c r="BF300" s="172"/>
      <c r="BG300" s="172"/>
      <c r="BH300" s="183"/>
      <c r="BI300" s="183"/>
    </row>
    <row r="301" spans="1:61" x14ac:dyDescent="0.25">
      <c r="A301" s="210" t="s">
        <v>413</v>
      </c>
      <c r="B301" s="189" t="s">
        <v>169</v>
      </c>
      <c r="C301" s="173">
        <v>0</v>
      </c>
      <c r="D301" s="145">
        <v>0</v>
      </c>
      <c r="E301" s="145">
        <v>0</v>
      </c>
      <c r="F301" s="145">
        <v>0</v>
      </c>
      <c r="G301" s="145">
        <v>0</v>
      </c>
      <c r="H301" s="145">
        <v>0</v>
      </c>
      <c r="I301" s="145">
        <v>0</v>
      </c>
      <c r="J301" s="145">
        <v>0</v>
      </c>
      <c r="K301" s="145">
        <v>272000</v>
      </c>
      <c r="L301" s="145">
        <v>0</v>
      </c>
      <c r="M301" s="145">
        <v>0</v>
      </c>
      <c r="N301" s="145">
        <v>0</v>
      </c>
      <c r="O301" s="145">
        <v>0</v>
      </c>
      <c r="P301" s="145">
        <v>0</v>
      </c>
      <c r="Q301" s="145">
        <v>0</v>
      </c>
      <c r="R301" s="145">
        <v>0</v>
      </c>
      <c r="S301" s="145">
        <v>0</v>
      </c>
      <c r="T301" s="145">
        <v>0</v>
      </c>
      <c r="U301" s="145">
        <v>0</v>
      </c>
      <c r="V301" s="145">
        <v>0</v>
      </c>
      <c r="W301" s="145">
        <v>0</v>
      </c>
      <c r="X301" s="145">
        <v>0</v>
      </c>
      <c r="Y301" s="145">
        <v>0</v>
      </c>
      <c r="Z301" s="145">
        <v>0</v>
      </c>
      <c r="AA301" s="145">
        <v>0</v>
      </c>
      <c r="AB301" s="145">
        <v>0</v>
      </c>
      <c r="AC301" s="145">
        <v>0</v>
      </c>
      <c r="AD301" s="145">
        <v>0</v>
      </c>
      <c r="AE301" s="145">
        <v>0</v>
      </c>
      <c r="AF301" s="145">
        <v>0</v>
      </c>
      <c r="AG301" s="145">
        <v>0</v>
      </c>
      <c r="AH301" s="145">
        <v>0</v>
      </c>
      <c r="AI301" s="145">
        <v>0</v>
      </c>
      <c r="AJ301" s="145">
        <v>0</v>
      </c>
      <c r="AK301" s="145">
        <v>0</v>
      </c>
      <c r="AL301" s="145">
        <v>0</v>
      </c>
      <c r="AM301" s="145">
        <v>0</v>
      </c>
      <c r="AN301" s="145">
        <v>0</v>
      </c>
      <c r="AO301" s="145">
        <v>0</v>
      </c>
      <c r="AP301" s="145">
        <v>0</v>
      </c>
      <c r="AQ301" s="145">
        <v>0</v>
      </c>
      <c r="AR301" s="145">
        <v>0</v>
      </c>
      <c r="AS301" s="145">
        <v>0</v>
      </c>
      <c r="AT301" s="145">
        <v>0</v>
      </c>
      <c r="AU301" s="161">
        <v>0</v>
      </c>
      <c r="AV301" s="160"/>
      <c r="AW301" s="173">
        <v>0</v>
      </c>
      <c r="AX301" s="161">
        <v>0</v>
      </c>
      <c r="AY301" s="160"/>
      <c r="AZ301" s="174">
        <v>0</v>
      </c>
      <c r="BA301" s="172"/>
      <c r="BB301" s="172"/>
      <c r="BC301" s="172"/>
      <c r="BD301" s="172"/>
      <c r="BE301" s="172"/>
      <c r="BF301" s="172"/>
      <c r="BG301" s="172"/>
      <c r="BH301" s="183"/>
      <c r="BI301" s="183"/>
    </row>
    <row r="302" spans="1:61" x14ac:dyDescent="0.25">
      <c r="A302" s="210" t="s">
        <v>414</v>
      </c>
      <c r="B302" s="189" t="s">
        <v>169</v>
      </c>
      <c r="C302" s="173">
        <v>0</v>
      </c>
      <c r="D302" s="145">
        <v>0</v>
      </c>
      <c r="E302" s="145">
        <v>0</v>
      </c>
      <c r="F302" s="145">
        <v>0</v>
      </c>
      <c r="G302" s="145">
        <v>0</v>
      </c>
      <c r="H302" s="145">
        <v>0</v>
      </c>
      <c r="I302" s="145">
        <v>0</v>
      </c>
      <c r="J302" s="145">
        <v>0</v>
      </c>
      <c r="K302" s="145">
        <v>38000</v>
      </c>
      <c r="L302" s="145">
        <v>0</v>
      </c>
      <c r="M302" s="145">
        <v>0</v>
      </c>
      <c r="N302" s="145">
        <v>0</v>
      </c>
      <c r="O302" s="145">
        <v>0</v>
      </c>
      <c r="P302" s="145">
        <v>0</v>
      </c>
      <c r="Q302" s="145">
        <v>0</v>
      </c>
      <c r="R302" s="145">
        <v>0</v>
      </c>
      <c r="S302" s="145">
        <v>0</v>
      </c>
      <c r="T302" s="145">
        <v>0</v>
      </c>
      <c r="U302" s="145">
        <v>0</v>
      </c>
      <c r="V302" s="145">
        <v>0</v>
      </c>
      <c r="W302" s="145">
        <v>0</v>
      </c>
      <c r="X302" s="145">
        <v>0</v>
      </c>
      <c r="Y302" s="145">
        <v>0</v>
      </c>
      <c r="Z302" s="145">
        <v>0</v>
      </c>
      <c r="AA302" s="145">
        <v>0</v>
      </c>
      <c r="AB302" s="145">
        <v>0</v>
      </c>
      <c r="AC302" s="145">
        <v>0</v>
      </c>
      <c r="AD302" s="145">
        <v>0</v>
      </c>
      <c r="AE302" s="145">
        <v>0</v>
      </c>
      <c r="AF302" s="145">
        <v>0</v>
      </c>
      <c r="AG302" s="145">
        <v>0</v>
      </c>
      <c r="AH302" s="145">
        <v>0</v>
      </c>
      <c r="AI302" s="145">
        <v>0</v>
      </c>
      <c r="AJ302" s="145">
        <v>0</v>
      </c>
      <c r="AK302" s="145">
        <v>0</v>
      </c>
      <c r="AL302" s="145">
        <v>0</v>
      </c>
      <c r="AM302" s="145">
        <v>0</v>
      </c>
      <c r="AN302" s="145">
        <v>0</v>
      </c>
      <c r="AO302" s="145">
        <v>0</v>
      </c>
      <c r="AP302" s="145">
        <v>0</v>
      </c>
      <c r="AQ302" s="145">
        <v>0</v>
      </c>
      <c r="AR302" s="145">
        <v>0</v>
      </c>
      <c r="AS302" s="145">
        <v>0</v>
      </c>
      <c r="AT302" s="145">
        <v>0</v>
      </c>
      <c r="AU302" s="161">
        <v>0</v>
      </c>
      <c r="AV302" s="160"/>
      <c r="AW302" s="173">
        <v>0</v>
      </c>
      <c r="AX302" s="161">
        <v>0</v>
      </c>
      <c r="AY302" s="160"/>
      <c r="AZ302" s="174">
        <v>0</v>
      </c>
      <c r="BA302" s="172"/>
      <c r="BB302" s="172"/>
      <c r="BC302" s="172"/>
      <c r="BD302" s="172"/>
      <c r="BE302" s="172"/>
      <c r="BF302" s="172"/>
      <c r="BG302" s="172"/>
      <c r="BH302" s="183"/>
      <c r="BI302" s="183"/>
    </row>
    <row r="303" spans="1:61" x14ac:dyDescent="0.25">
      <c r="A303" s="210" t="s">
        <v>415</v>
      </c>
      <c r="B303" s="189" t="s">
        <v>169</v>
      </c>
      <c r="C303" s="173">
        <v>0</v>
      </c>
      <c r="D303" s="145">
        <v>0</v>
      </c>
      <c r="E303" s="145">
        <v>0</v>
      </c>
      <c r="F303" s="145">
        <v>0</v>
      </c>
      <c r="G303" s="145">
        <v>0</v>
      </c>
      <c r="H303" s="145">
        <v>0</v>
      </c>
      <c r="I303" s="145">
        <v>0</v>
      </c>
      <c r="J303" s="145">
        <v>0</v>
      </c>
      <c r="K303" s="145">
        <v>9106600</v>
      </c>
      <c r="L303" s="145">
        <v>0</v>
      </c>
      <c r="M303" s="145">
        <v>0</v>
      </c>
      <c r="N303" s="145">
        <v>0</v>
      </c>
      <c r="O303" s="145">
        <v>0</v>
      </c>
      <c r="P303" s="145">
        <v>0</v>
      </c>
      <c r="Q303" s="145">
        <v>0</v>
      </c>
      <c r="R303" s="145">
        <v>0</v>
      </c>
      <c r="S303" s="145">
        <v>0</v>
      </c>
      <c r="T303" s="145">
        <v>0</v>
      </c>
      <c r="U303" s="145">
        <v>0</v>
      </c>
      <c r="V303" s="145">
        <v>0</v>
      </c>
      <c r="W303" s="145">
        <v>0</v>
      </c>
      <c r="X303" s="145">
        <v>0</v>
      </c>
      <c r="Y303" s="145">
        <v>0</v>
      </c>
      <c r="Z303" s="145">
        <v>0</v>
      </c>
      <c r="AA303" s="145">
        <v>0</v>
      </c>
      <c r="AB303" s="145">
        <v>0</v>
      </c>
      <c r="AC303" s="145">
        <v>0</v>
      </c>
      <c r="AD303" s="145">
        <v>0</v>
      </c>
      <c r="AE303" s="145">
        <v>0</v>
      </c>
      <c r="AF303" s="145">
        <v>0</v>
      </c>
      <c r="AG303" s="145">
        <v>0</v>
      </c>
      <c r="AH303" s="145">
        <v>0</v>
      </c>
      <c r="AI303" s="145">
        <v>0</v>
      </c>
      <c r="AJ303" s="145">
        <v>0</v>
      </c>
      <c r="AK303" s="145">
        <v>0</v>
      </c>
      <c r="AL303" s="145">
        <v>0</v>
      </c>
      <c r="AM303" s="145">
        <v>0</v>
      </c>
      <c r="AN303" s="145">
        <v>0</v>
      </c>
      <c r="AO303" s="145">
        <v>0</v>
      </c>
      <c r="AP303" s="145">
        <v>0</v>
      </c>
      <c r="AQ303" s="145">
        <v>0</v>
      </c>
      <c r="AR303" s="145">
        <v>0</v>
      </c>
      <c r="AS303" s="145">
        <v>0</v>
      </c>
      <c r="AT303" s="145">
        <v>0</v>
      </c>
      <c r="AU303" s="161">
        <v>0</v>
      </c>
      <c r="AV303" s="160"/>
      <c r="AW303" s="173">
        <v>0</v>
      </c>
      <c r="AX303" s="161">
        <v>0</v>
      </c>
      <c r="AY303" s="160"/>
      <c r="AZ303" s="174">
        <v>0</v>
      </c>
      <c r="BA303" s="172"/>
      <c r="BB303" s="172"/>
      <c r="BC303" s="172"/>
      <c r="BD303" s="172"/>
      <c r="BE303" s="172"/>
      <c r="BF303" s="172"/>
      <c r="BG303" s="172"/>
      <c r="BH303" s="183"/>
      <c r="BI303" s="183"/>
    </row>
    <row r="304" spans="1:61" x14ac:dyDescent="0.25">
      <c r="A304" s="210" t="s">
        <v>416</v>
      </c>
      <c r="B304" s="189" t="s">
        <v>169</v>
      </c>
      <c r="C304" s="173">
        <v>0</v>
      </c>
      <c r="D304" s="145">
        <v>0</v>
      </c>
      <c r="E304" s="145">
        <v>0</v>
      </c>
      <c r="F304" s="145">
        <v>0</v>
      </c>
      <c r="G304" s="145">
        <v>0</v>
      </c>
      <c r="H304" s="145">
        <v>0</v>
      </c>
      <c r="I304" s="145">
        <v>0</v>
      </c>
      <c r="J304" s="145">
        <v>0</v>
      </c>
      <c r="K304" s="145">
        <v>16761900</v>
      </c>
      <c r="L304" s="145">
        <v>0</v>
      </c>
      <c r="M304" s="145">
        <v>0</v>
      </c>
      <c r="N304" s="145">
        <v>0</v>
      </c>
      <c r="O304" s="145">
        <v>0</v>
      </c>
      <c r="P304" s="145">
        <v>0</v>
      </c>
      <c r="Q304" s="145">
        <v>0</v>
      </c>
      <c r="R304" s="145">
        <v>0</v>
      </c>
      <c r="S304" s="145">
        <v>0</v>
      </c>
      <c r="T304" s="145">
        <v>0</v>
      </c>
      <c r="U304" s="145">
        <v>0</v>
      </c>
      <c r="V304" s="145">
        <v>0</v>
      </c>
      <c r="W304" s="145">
        <v>0</v>
      </c>
      <c r="X304" s="145">
        <v>0</v>
      </c>
      <c r="Y304" s="145">
        <v>0</v>
      </c>
      <c r="Z304" s="145">
        <v>0</v>
      </c>
      <c r="AA304" s="145">
        <v>0</v>
      </c>
      <c r="AB304" s="145">
        <v>0</v>
      </c>
      <c r="AC304" s="145">
        <v>0</v>
      </c>
      <c r="AD304" s="145">
        <v>0</v>
      </c>
      <c r="AE304" s="145">
        <v>0</v>
      </c>
      <c r="AF304" s="145">
        <v>0</v>
      </c>
      <c r="AG304" s="145">
        <v>0</v>
      </c>
      <c r="AH304" s="145">
        <v>0</v>
      </c>
      <c r="AI304" s="145">
        <v>0</v>
      </c>
      <c r="AJ304" s="145">
        <v>0</v>
      </c>
      <c r="AK304" s="145">
        <v>0</v>
      </c>
      <c r="AL304" s="145">
        <v>0</v>
      </c>
      <c r="AM304" s="145">
        <v>0</v>
      </c>
      <c r="AN304" s="145">
        <v>0</v>
      </c>
      <c r="AO304" s="145">
        <v>0</v>
      </c>
      <c r="AP304" s="145">
        <v>0</v>
      </c>
      <c r="AQ304" s="145">
        <v>0</v>
      </c>
      <c r="AR304" s="145">
        <v>0</v>
      </c>
      <c r="AS304" s="145">
        <v>0</v>
      </c>
      <c r="AT304" s="145">
        <v>0</v>
      </c>
      <c r="AU304" s="161">
        <v>0</v>
      </c>
      <c r="AV304" s="160"/>
      <c r="AW304" s="173">
        <v>0</v>
      </c>
      <c r="AX304" s="161">
        <v>0</v>
      </c>
      <c r="AY304" s="160"/>
      <c r="AZ304" s="174">
        <v>0</v>
      </c>
      <c r="BA304" s="172"/>
      <c r="BB304" s="172"/>
      <c r="BC304" s="172"/>
      <c r="BD304" s="172"/>
      <c r="BE304" s="172"/>
      <c r="BF304" s="172"/>
      <c r="BG304" s="172"/>
      <c r="BH304" s="183"/>
      <c r="BI304" s="183"/>
    </row>
    <row r="305" spans="1:61" x14ac:dyDescent="0.25">
      <c r="A305" s="210" t="s">
        <v>417</v>
      </c>
      <c r="B305" s="189" t="s">
        <v>169</v>
      </c>
      <c r="C305" s="173">
        <v>0</v>
      </c>
      <c r="D305" s="145">
        <v>0</v>
      </c>
      <c r="E305" s="145">
        <v>0</v>
      </c>
      <c r="F305" s="145">
        <v>0</v>
      </c>
      <c r="G305" s="145">
        <v>0</v>
      </c>
      <c r="H305" s="145">
        <v>0</v>
      </c>
      <c r="I305" s="145">
        <v>0</v>
      </c>
      <c r="J305" s="145">
        <v>0</v>
      </c>
      <c r="K305" s="145">
        <v>24494000</v>
      </c>
      <c r="L305" s="145">
        <v>0</v>
      </c>
      <c r="M305" s="145">
        <v>0</v>
      </c>
      <c r="N305" s="145">
        <v>0</v>
      </c>
      <c r="O305" s="145">
        <v>0</v>
      </c>
      <c r="P305" s="145">
        <v>0</v>
      </c>
      <c r="Q305" s="145">
        <v>0</v>
      </c>
      <c r="R305" s="145">
        <v>0</v>
      </c>
      <c r="S305" s="145">
        <v>0</v>
      </c>
      <c r="T305" s="145">
        <v>0</v>
      </c>
      <c r="U305" s="145">
        <v>0</v>
      </c>
      <c r="V305" s="145">
        <v>0</v>
      </c>
      <c r="W305" s="145">
        <v>0</v>
      </c>
      <c r="X305" s="145">
        <v>0</v>
      </c>
      <c r="Y305" s="145">
        <v>0</v>
      </c>
      <c r="Z305" s="145">
        <v>0</v>
      </c>
      <c r="AA305" s="145">
        <v>0</v>
      </c>
      <c r="AB305" s="145">
        <v>0</v>
      </c>
      <c r="AC305" s="145">
        <v>0</v>
      </c>
      <c r="AD305" s="145">
        <v>0</v>
      </c>
      <c r="AE305" s="145">
        <v>0</v>
      </c>
      <c r="AF305" s="145">
        <v>0</v>
      </c>
      <c r="AG305" s="145">
        <v>0</v>
      </c>
      <c r="AH305" s="145">
        <v>0</v>
      </c>
      <c r="AI305" s="145">
        <v>0</v>
      </c>
      <c r="AJ305" s="145">
        <v>0</v>
      </c>
      <c r="AK305" s="145">
        <v>0</v>
      </c>
      <c r="AL305" s="145">
        <v>0</v>
      </c>
      <c r="AM305" s="145">
        <v>0</v>
      </c>
      <c r="AN305" s="145">
        <v>0</v>
      </c>
      <c r="AO305" s="145">
        <v>0</v>
      </c>
      <c r="AP305" s="145">
        <v>0</v>
      </c>
      <c r="AQ305" s="145">
        <v>0</v>
      </c>
      <c r="AR305" s="145">
        <v>0</v>
      </c>
      <c r="AS305" s="145">
        <v>0</v>
      </c>
      <c r="AT305" s="145">
        <v>0</v>
      </c>
      <c r="AU305" s="161">
        <v>0</v>
      </c>
      <c r="AV305" s="160"/>
      <c r="AW305" s="173">
        <v>0</v>
      </c>
      <c r="AX305" s="161">
        <v>0</v>
      </c>
      <c r="AY305" s="160"/>
      <c r="AZ305" s="174">
        <v>0</v>
      </c>
      <c r="BA305" s="172"/>
      <c r="BB305" s="172"/>
      <c r="BC305" s="172"/>
      <c r="BD305" s="172"/>
      <c r="BE305" s="172"/>
      <c r="BF305" s="172"/>
      <c r="BG305" s="172"/>
      <c r="BH305" s="183"/>
      <c r="BI305" s="183"/>
    </row>
    <row r="306" spans="1:61" x14ac:dyDescent="0.25">
      <c r="A306" s="210" t="s">
        <v>418</v>
      </c>
      <c r="B306" s="189" t="s">
        <v>169</v>
      </c>
      <c r="C306" s="173">
        <v>0</v>
      </c>
      <c r="D306" s="145">
        <v>0</v>
      </c>
      <c r="E306" s="145">
        <v>0</v>
      </c>
      <c r="F306" s="145">
        <v>0</v>
      </c>
      <c r="G306" s="145">
        <v>0</v>
      </c>
      <c r="H306" s="145">
        <v>0</v>
      </c>
      <c r="I306" s="145">
        <v>0</v>
      </c>
      <c r="J306" s="145">
        <v>0</v>
      </c>
      <c r="K306" s="145">
        <v>389900</v>
      </c>
      <c r="L306" s="145">
        <v>0</v>
      </c>
      <c r="M306" s="145">
        <v>0</v>
      </c>
      <c r="N306" s="145">
        <v>0</v>
      </c>
      <c r="O306" s="145">
        <v>0</v>
      </c>
      <c r="P306" s="145">
        <v>0</v>
      </c>
      <c r="Q306" s="145">
        <v>0</v>
      </c>
      <c r="R306" s="145">
        <v>0</v>
      </c>
      <c r="S306" s="145">
        <v>0</v>
      </c>
      <c r="T306" s="145">
        <v>0</v>
      </c>
      <c r="U306" s="145">
        <v>0</v>
      </c>
      <c r="V306" s="145">
        <v>0</v>
      </c>
      <c r="W306" s="145">
        <v>0</v>
      </c>
      <c r="X306" s="145">
        <v>0</v>
      </c>
      <c r="Y306" s="145">
        <v>0</v>
      </c>
      <c r="Z306" s="145">
        <v>0</v>
      </c>
      <c r="AA306" s="145">
        <v>0</v>
      </c>
      <c r="AB306" s="145">
        <v>0</v>
      </c>
      <c r="AC306" s="145">
        <v>0</v>
      </c>
      <c r="AD306" s="145">
        <v>0</v>
      </c>
      <c r="AE306" s="145">
        <v>0</v>
      </c>
      <c r="AF306" s="145">
        <v>0</v>
      </c>
      <c r="AG306" s="145">
        <v>0</v>
      </c>
      <c r="AH306" s="145">
        <v>0</v>
      </c>
      <c r="AI306" s="145">
        <v>0</v>
      </c>
      <c r="AJ306" s="145">
        <v>0</v>
      </c>
      <c r="AK306" s="145">
        <v>0</v>
      </c>
      <c r="AL306" s="145">
        <v>0</v>
      </c>
      <c r="AM306" s="145">
        <v>0</v>
      </c>
      <c r="AN306" s="145">
        <v>0</v>
      </c>
      <c r="AO306" s="145">
        <v>0</v>
      </c>
      <c r="AP306" s="145">
        <v>0</v>
      </c>
      <c r="AQ306" s="145">
        <v>0</v>
      </c>
      <c r="AR306" s="145">
        <v>0</v>
      </c>
      <c r="AS306" s="145">
        <v>0</v>
      </c>
      <c r="AT306" s="145">
        <v>0</v>
      </c>
      <c r="AU306" s="161">
        <v>0</v>
      </c>
      <c r="AV306" s="160"/>
      <c r="AW306" s="173">
        <v>0</v>
      </c>
      <c r="AX306" s="161">
        <v>0</v>
      </c>
      <c r="AY306" s="160"/>
      <c r="AZ306" s="174">
        <v>0</v>
      </c>
      <c r="BA306" s="172"/>
      <c r="BB306" s="172"/>
      <c r="BC306" s="172"/>
      <c r="BD306" s="172"/>
      <c r="BE306" s="172"/>
      <c r="BF306" s="172"/>
      <c r="BG306" s="172"/>
      <c r="BH306" s="183"/>
      <c r="BI306" s="183"/>
    </row>
    <row r="307" spans="1:61" x14ac:dyDescent="0.25">
      <c r="A307" s="147" t="s">
        <v>419</v>
      </c>
      <c r="B307" s="189" t="s">
        <v>169</v>
      </c>
      <c r="C307" s="173">
        <v>0</v>
      </c>
      <c r="D307" s="145">
        <v>0</v>
      </c>
      <c r="E307" s="145">
        <v>0</v>
      </c>
      <c r="F307" s="145">
        <v>0</v>
      </c>
      <c r="G307" s="145">
        <v>0</v>
      </c>
      <c r="H307" s="145">
        <v>0</v>
      </c>
      <c r="I307" s="145">
        <v>0</v>
      </c>
      <c r="J307" s="145">
        <v>0</v>
      </c>
      <c r="K307" s="145">
        <v>1949600</v>
      </c>
      <c r="L307" s="145">
        <v>0</v>
      </c>
      <c r="M307" s="145">
        <v>0</v>
      </c>
      <c r="N307" s="145">
        <v>0</v>
      </c>
      <c r="O307" s="145">
        <v>0</v>
      </c>
      <c r="P307" s="145">
        <v>0</v>
      </c>
      <c r="Q307" s="145">
        <v>0</v>
      </c>
      <c r="R307" s="145">
        <v>0</v>
      </c>
      <c r="S307" s="145">
        <v>0</v>
      </c>
      <c r="T307" s="145">
        <v>0</v>
      </c>
      <c r="U307" s="145">
        <v>0</v>
      </c>
      <c r="V307" s="145">
        <v>0</v>
      </c>
      <c r="W307" s="145">
        <v>0</v>
      </c>
      <c r="X307" s="145">
        <v>0</v>
      </c>
      <c r="Y307" s="145">
        <v>0</v>
      </c>
      <c r="Z307" s="145">
        <v>0</v>
      </c>
      <c r="AA307" s="145">
        <v>0</v>
      </c>
      <c r="AB307" s="145">
        <v>0</v>
      </c>
      <c r="AC307" s="145">
        <v>0</v>
      </c>
      <c r="AD307" s="145">
        <v>0</v>
      </c>
      <c r="AE307" s="145">
        <v>0</v>
      </c>
      <c r="AF307" s="145">
        <v>0</v>
      </c>
      <c r="AG307" s="145">
        <v>0</v>
      </c>
      <c r="AH307" s="145">
        <v>0</v>
      </c>
      <c r="AI307" s="145">
        <v>0</v>
      </c>
      <c r="AJ307" s="145">
        <v>0</v>
      </c>
      <c r="AK307" s="145">
        <v>0</v>
      </c>
      <c r="AL307" s="145">
        <v>0</v>
      </c>
      <c r="AM307" s="145">
        <v>0</v>
      </c>
      <c r="AN307" s="145">
        <v>0</v>
      </c>
      <c r="AO307" s="145">
        <v>0</v>
      </c>
      <c r="AP307" s="145">
        <v>0</v>
      </c>
      <c r="AQ307" s="145">
        <v>0</v>
      </c>
      <c r="AR307" s="145">
        <v>0</v>
      </c>
      <c r="AS307" s="145">
        <v>0</v>
      </c>
      <c r="AT307" s="145">
        <v>0</v>
      </c>
      <c r="AU307" s="161">
        <v>0</v>
      </c>
      <c r="AV307" s="160"/>
      <c r="AW307" s="173">
        <v>0</v>
      </c>
      <c r="AX307" s="161">
        <v>0</v>
      </c>
      <c r="AY307" s="160"/>
      <c r="AZ307" s="174">
        <v>0</v>
      </c>
      <c r="BA307" s="172"/>
      <c r="BB307" s="172"/>
      <c r="BC307" s="172"/>
      <c r="BD307" s="172"/>
      <c r="BE307" s="172"/>
      <c r="BF307" s="172"/>
      <c r="BG307" s="172"/>
      <c r="BH307" s="183"/>
      <c r="BI307" s="183"/>
    </row>
    <row r="308" spans="1:61" x14ac:dyDescent="0.25">
      <c r="A308" s="147" t="s">
        <v>420</v>
      </c>
      <c r="B308" s="189" t="s">
        <v>169</v>
      </c>
      <c r="C308" s="173">
        <v>0</v>
      </c>
      <c r="D308" s="145">
        <v>0</v>
      </c>
      <c r="E308" s="145">
        <v>0</v>
      </c>
      <c r="F308" s="145">
        <v>0</v>
      </c>
      <c r="G308" s="145">
        <v>0</v>
      </c>
      <c r="H308" s="145">
        <v>0</v>
      </c>
      <c r="I308" s="145">
        <v>0</v>
      </c>
      <c r="J308" s="145">
        <v>0</v>
      </c>
      <c r="K308" s="145">
        <v>894500</v>
      </c>
      <c r="L308" s="145">
        <v>0</v>
      </c>
      <c r="M308" s="145">
        <v>0</v>
      </c>
      <c r="N308" s="145">
        <v>0</v>
      </c>
      <c r="O308" s="145">
        <v>0</v>
      </c>
      <c r="P308" s="145">
        <v>0</v>
      </c>
      <c r="Q308" s="145">
        <v>0</v>
      </c>
      <c r="R308" s="145">
        <v>0</v>
      </c>
      <c r="S308" s="145">
        <v>0</v>
      </c>
      <c r="T308" s="145">
        <v>0</v>
      </c>
      <c r="U308" s="145">
        <v>0</v>
      </c>
      <c r="V308" s="145">
        <v>0</v>
      </c>
      <c r="W308" s="145">
        <v>0</v>
      </c>
      <c r="X308" s="145">
        <v>0</v>
      </c>
      <c r="Y308" s="145">
        <v>0</v>
      </c>
      <c r="Z308" s="145">
        <v>0</v>
      </c>
      <c r="AA308" s="145">
        <v>0</v>
      </c>
      <c r="AB308" s="145">
        <v>0</v>
      </c>
      <c r="AC308" s="145">
        <v>0</v>
      </c>
      <c r="AD308" s="145">
        <v>0</v>
      </c>
      <c r="AE308" s="145">
        <v>0</v>
      </c>
      <c r="AF308" s="145">
        <v>0</v>
      </c>
      <c r="AG308" s="145">
        <v>0</v>
      </c>
      <c r="AH308" s="145">
        <v>0</v>
      </c>
      <c r="AI308" s="145">
        <v>0</v>
      </c>
      <c r="AJ308" s="145">
        <v>0</v>
      </c>
      <c r="AK308" s="145">
        <v>0</v>
      </c>
      <c r="AL308" s="145">
        <v>0</v>
      </c>
      <c r="AM308" s="145">
        <v>0</v>
      </c>
      <c r="AN308" s="145">
        <v>0</v>
      </c>
      <c r="AO308" s="145">
        <v>0</v>
      </c>
      <c r="AP308" s="145">
        <v>0</v>
      </c>
      <c r="AQ308" s="145">
        <v>0</v>
      </c>
      <c r="AR308" s="145">
        <v>0</v>
      </c>
      <c r="AS308" s="145">
        <v>0</v>
      </c>
      <c r="AT308" s="145">
        <v>0</v>
      </c>
      <c r="AU308" s="161">
        <v>0</v>
      </c>
      <c r="AV308" s="160"/>
      <c r="AW308" s="173">
        <v>0</v>
      </c>
      <c r="AX308" s="161">
        <v>0</v>
      </c>
      <c r="AY308" s="160"/>
      <c r="AZ308" s="174">
        <v>0</v>
      </c>
      <c r="BA308" s="172"/>
      <c r="BB308" s="172"/>
      <c r="BC308" s="172"/>
      <c r="BD308" s="172"/>
      <c r="BE308" s="172"/>
      <c r="BF308" s="172"/>
      <c r="BG308" s="172"/>
      <c r="BH308" s="183"/>
      <c r="BI308" s="183"/>
    </row>
    <row r="309" spans="1:61" x14ac:dyDescent="0.25">
      <c r="A309" s="147" t="s">
        <v>421</v>
      </c>
      <c r="B309" s="189" t="s">
        <v>169</v>
      </c>
      <c r="C309" s="173">
        <v>0</v>
      </c>
      <c r="D309" s="145">
        <v>0</v>
      </c>
      <c r="E309" s="145">
        <v>0</v>
      </c>
      <c r="F309" s="145">
        <v>0</v>
      </c>
      <c r="G309" s="145">
        <v>0</v>
      </c>
      <c r="H309" s="145">
        <v>0</v>
      </c>
      <c r="I309" s="145">
        <v>0</v>
      </c>
      <c r="J309" s="145">
        <v>0</v>
      </c>
      <c r="K309" s="145">
        <v>9617700</v>
      </c>
      <c r="L309" s="145">
        <v>0</v>
      </c>
      <c r="M309" s="145">
        <v>0</v>
      </c>
      <c r="N309" s="145">
        <v>0</v>
      </c>
      <c r="O309" s="145">
        <v>0</v>
      </c>
      <c r="P309" s="145">
        <v>0</v>
      </c>
      <c r="Q309" s="145">
        <v>0</v>
      </c>
      <c r="R309" s="145">
        <v>0</v>
      </c>
      <c r="S309" s="145">
        <v>0</v>
      </c>
      <c r="T309" s="145">
        <v>0</v>
      </c>
      <c r="U309" s="145">
        <v>0</v>
      </c>
      <c r="V309" s="145">
        <v>0</v>
      </c>
      <c r="W309" s="145">
        <v>0</v>
      </c>
      <c r="X309" s="145">
        <v>0</v>
      </c>
      <c r="Y309" s="145">
        <v>0</v>
      </c>
      <c r="Z309" s="145">
        <v>0</v>
      </c>
      <c r="AA309" s="145">
        <v>0</v>
      </c>
      <c r="AB309" s="145">
        <v>0</v>
      </c>
      <c r="AC309" s="145">
        <v>0</v>
      </c>
      <c r="AD309" s="145">
        <v>0</v>
      </c>
      <c r="AE309" s="145">
        <v>0</v>
      </c>
      <c r="AF309" s="145">
        <v>0</v>
      </c>
      <c r="AG309" s="145">
        <v>0</v>
      </c>
      <c r="AH309" s="145">
        <v>0</v>
      </c>
      <c r="AI309" s="145">
        <v>0</v>
      </c>
      <c r="AJ309" s="145">
        <v>0</v>
      </c>
      <c r="AK309" s="145">
        <v>0</v>
      </c>
      <c r="AL309" s="145">
        <v>0</v>
      </c>
      <c r="AM309" s="145">
        <v>0</v>
      </c>
      <c r="AN309" s="145">
        <v>0</v>
      </c>
      <c r="AO309" s="145">
        <v>0</v>
      </c>
      <c r="AP309" s="145">
        <v>0</v>
      </c>
      <c r="AQ309" s="145">
        <v>0</v>
      </c>
      <c r="AR309" s="145">
        <v>0</v>
      </c>
      <c r="AS309" s="145">
        <v>0</v>
      </c>
      <c r="AT309" s="145">
        <v>0</v>
      </c>
      <c r="AU309" s="161">
        <v>0</v>
      </c>
      <c r="AV309" s="160"/>
      <c r="AW309" s="173">
        <v>0</v>
      </c>
      <c r="AX309" s="161">
        <v>0</v>
      </c>
      <c r="AY309" s="160"/>
      <c r="AZ309" s="174">
        <v>0</v>
      </c>
      <c r="BA309" s="172"/>
      <c r="BB309" s="172"/>
      <c r="BC309" s="172"/>
      <c r="BD309" s="172"/>
      <c r="BE309" s="172"/>
      <c r="BF309" s="172"/>
      <c r="BG309" s="172"/>
      <c r="BH309" s="183"/>
      <c r="BI309" s="183"/>
    </row>
    <row r="310" spans="1:61" x14ac:dyDescent="0.25">
      <c r="A310" s="147" t="s">
        <v>422</v>
      </c>
      <c r="B310" s="189" t="s">
        <v>169</v>
      </c>
      <c r="C310" s="173">
        <v>0</v>
      </c>
      <c r="D310" s="145">
        <v>0</v>
      </c>
      <c r="E310" s="145">
        <v>0</v>
      </c>
      <c r="F310" s="145">
        <v>0</v>
      </c>
      <c r="G310" s="145">
        <v>0</v>
      </c>
      <c r="H310" s="145">
        <v>0</v>
      </c>
      <c r="I310" s="145">
        <v>0</v>
      </c>
      <c r="J310" s="145">
        <v>0</v>
      </c>
      <c r="K310" s="145">
        <v>57198800</v>
      </c>
      <c r="L310" s="145">
        <v>0</v>
      </c>
      <c r="M310" s="145">
        <v>0</v>
      </c>
      <c r="N310" s="145">
        <v>0</v>
      </c>
      <c r="O310" s="145">
        <v>0</v>
      </c>
      <c r="P310" s="145">
        <v>0</v>
      </c>
      <c r="Q310" s="145">
        <v>0</v>
      </c>
      <c r="R310" s="145">
        <v>0</v>
      </c>
      <c r="S310" s="145">
        <v>0</v>
      </c>
      <c r="T310" s="145">
        <v>0</v>
      </c>
      <c r="U310" s="145">
        <v>0</v>
      </c>
      <c r="V310" s="145">
        <v>0</v>
      </c>
      <c r="W310" s="145">
        <v>0</v>
      </c>
      <c r="X310" s="145">
        <v>0</v>
      </c>
      <c r="Y310" s="145">
        <v>0</v>
      </c>
      <c r="Z310" s="145">
        <v>0</v>
      </c>
      <c r="AA310" s="145">
        <v>0</v>
      </c>
      <c r="AB310" s="145">
        <v>0</v>
      </c>
      <c r="AC310" s="145">
        <v>0</v>
      </c>
      <c r="AD310" s="145">
        <v>0</v>
      </c>
      <c r="AE310" s="145">
        <v>0</v>
      </c>
      <c r="AF310" s="145">
        <v>0</v>
      </c>
      <c r="AG310" s="145">
        <v>0</v>
      </c>
      <c r="AH310" s="145">
        <v>0</v>
      </c>
      <c r="AI310" s="145">
        <v>0</v>
      </c>
      <c r="AJ310" s="145">
        <v>0</v>
      </c>
      <c r="AK310" s="145">
        <v>0</v>
      </c>
      <c r="AL310" s="145">
        <v>0</v>
      </c>
      <c r="AM310" s="145">
        <v>0</v>
      </c>
      <c r="AN310" s="145">
        <v>0</v>
      </c>
      <c r="AO310" s="145">
        <v>0</v>
      </c>
      <c r="AP310" s="145">
        <v>0</v>
      </c>
      <c r="AQ310" s="145">
        <v>0</v>
      </c>
      <c r="AR310" s="145">
        <v>0</v>
      </c>
      <c r="AS310" s="145">
        <v>0</v>
      </c>
      <c r="AT310" s="145">
        <v>0</v>
      </c>
      <c r="AU310" s="161">
        <v>0</v>
      </c>
      <c r="AV310" s="160"/>
      <c r="AW310" s="173">
        <v>0</v>
      </c>
      <c r="AX310" s="161">
        <v>0</v>
      </c>
      <c r="AY310" s="160"/>
      <c r="AZ310" s="174">
        <v>0</v>
      </c>
      <c r="BA310" s="172"/>
      <c r="BB310" s="172"/>
      <c r="BC310" s="172"/>
      <c r="BD310" s="172"/>
      <c r="BE310" s="172"/>
      <c r="BF310" s="172"/>
      <c r="BG310" s="172"/>
      <c r="BH310" s="183"/>
      <c r="BI310" s="183"/>
    </row>
    <row r="311" spans="1:61" x14ac:dyDescent="0.25">
      <c r="A311" s="214" t="s">
        <v>423</v>
      </c>
      <c r="B311" s="212" t="s">
        <v>169</v>
      </c>
      <c r="C311" s="186">
        <v>0</v>
      </c>
      <c r="D311" s="188">
        <v>0</v>
      </c>
      <c r="E311" s="188">
        <v>0</v>
      </c>
      <c r="F311" s="188">
        <v>0</v>
      </c>
      <c r="G311" s="188">
        <v>0</v>
      </c>
      <c r="H311" s="188">
        <v>0</v>
      </c>
      <c r="I311" s="188">
        <v>0</v>
      </c>
      <c r="J311" s="188">
        <v>0</v>
      </c>
      <c r="K311" s="188">
        <v>74807700</v>
      </c>
      <c r="L311" s="188">
        <v>0</v>
      </c>
      <c r="M311" s="188">
        <v>0</v>
      </c>
      <c r="N311" s="188">
        <v>0</v>
      </c>
      <c r="O311" s="188">
        <v>0</v>
      </c>
      <c r="P311" s="188">
        <v>0</v>
      </c>
      <c r="Q311" s="188">
        <v>0</v>
      </c>
      <c r="R311" s="188">
        <v>0</v>
      </c>
      <c r="S311" s="188">
        <v>0</v>
      </c>
      <c r="T311" s="188">
        <v>0</v>
      </c>
      <c r="U311" s="188">
        <v>0</v>
      </c>
      <c r="V311" s="188">
        <v>0</v>
      </c>
      <c r="W311" s="188">
        <v>0</v>
      </c>
      <c r="X311" s="188">
        <v>0</v>
      </c>
      <c r="Y311" s="188">
        <v>0</v>
      </c>
      <c r="Z311" s="188">
        <v>0</v>
      </c>
      <c r="AA311" s="188">
        <v>0</v>
      </c>
      <c r="AB311" s="188">
        <v>0</v>
      </c>
      <c r="AC311" s="188">
        <v>0</v>
      </c>
      <c r="AD311" s="188">
        <v>0</v>
      </c>
      <c r="AE311" s="188">
        <v>0</v>
      </c>
      <c r="AF311" s="188">
        <v>0</v>
      </c>
      <c r="AG311" s="188">
        <v>0</v>
      </c>
      <c r="AH311" s="188">
        <v>0</v>
      </c>
      <c r="AI311" s="188">
        <v>0</v>
      </c>
      <c r="AJ311" s="188">
        <v>0</v>
      </c>
      <c r="AK311" s="188">
        <v>0</v>
      </c>
      <c r="AL311" s="188">
        <v>0</v>
      </c>
      <c r="AM311" s="188">
        <v>0</v>
      </c>
      <c r="AN311" s="188">
        <v>0</v>
      </c>
      <c r="AO311" s="188">
        <v>0</v>
      </c>
      <c r="AP311" s="188">
        <v>0</v>
      </c>
      <c r="AQ311" s="188">
        <v>0</v>
      </c>
      <c r="AR311" s="188">
        <v>0</v>
      </c>
      <c r="AS311" s="188">
        <v>0</v>
      </c>
      <c r="AT311" s="188">
        <v>0</v>
      </c>
      <c r="AU311" s="207">
        <v>0</v>
      </c>
      <c r="AV311" s="160"/>
      <c r="AW311" s="173">
        <v>0</v>
      </c>
      <c r="AX311" s="161">
        <v>0</v>
      </c>
      <c r="AY311" s="160"/>
      <c r="AZ311" s="174">
        <v>0</v>
      </c>
      <c r="BA311" s="172"/>
      <c r="BB311" s="172"/>
      <c r="BC311" s="172"/>
      <c r="BD311" s="172"/>
      <c r="BE311" s="172"/>
      <c r="BF311" s="172"/>
      <c r="BG311" s="172"/>
      <c r="BH311" s="183"/>
      <c r="BI311" s="183"/>
    </row>
    <row r="312" spans="1:61" x14ac:dyDescent="0.25">
      <c r="A312" s="215" t="s">
        <v>424</v>
      </c>
      <c r="B312" s="216" t="s">
        <v>169</v>
      </c>
      <c r="C312" s="217">
        <v>21176571710</v>
      </c>
      <c r="D312" s="218">
        <v>297747119120</v>
      </c>
      <c r="E312" s="218">
        <v>7186418900</v>
      </c>
      <c r="F312" s="218">
        <v>64139890270</v>
      </c>
      <c r="G312" s="218">
        <v>977510000</v>
      </c>
      <c r="H312" s="218">
        <v>317050000</v>
      </c>
      <c r="I312" s="218">
        <v>801960000</v>
      </c>
      <c r="J312" s="218">
        <v>698900000</v>
      </c>
      <c r="K312" s="218">
        <v>131130000</v>
      </c>
      <c r="L312" s="218">
        <v>1884560000</v>
      </c>
      <c r="M312" s="218">
        <v>716080000</v>
      </c>
      <c r="N312" s="218">
        <v>1013370000</v>
      </c>
      <c r="O312" s="218">
        <v>39210000</v>
      </c>
      <c r="P312" s="218">
        <v>2901480000</v>
      </c>
      <c r="Q312" s="218">
        <v>195530000</v>
      </c>
      <c r="R312" s="218">
        <v>322530000</v>
      </c>
      <c r="S312" s="218">
        <v>68650000</v>
      </c>
      <c r="T312" s="218">
        <v>10800000</v>
      </c>
      <c r="U312" s="218">
        <v>4078440000</v>
      </c>
      <c r="V312" s="218">
        <v>21100000</v>
      </c>
      <c r="W312" s="218">
        <v>28800000</v>
      </c>
      <c r="X312" s="218">
        <v>1747480000</v>
      </c>
      <c r="Y312" s="218">
        <v>4693980000</v>
      </c>
      <c r="Z312" s="218">
        <v>725850000</v>
      </c>
      <c r="AA312" s="218">
        <v>446080000</v>
      </c>
      <c r="AB312" s="218">
        <v>48862869.119802102</v>
      </c>
      <c r="AC312" s="218">
        <v>132097130.880198</v>
      </c>
      <c r="AD312" s="218">
        <v>792430000</v>
      </c>
      <c r="AE312" s="218">
        <v>3146800000</v>
      </c>
      <c r="AF312" s="218">
        <v>697240000</v>
      </c>
      <c r="AG312" s="218">
        <v>594900000</v>
      </c>
      <c r="AH312" s="218">
        <v>134860000</v>
      </c>
      <c r="AI312" s="218">
        <v>111300000</v>
      </c>
      <c r="AJ312" s="218">
        <v>379860000</v>
      </c>
      <c r="AK312" s="218">
        <v>135930000</v>
      </c>
      <c r="AL312" s="218">
        <v>609730000</v>
      </c>
      <c r="AM312" s="218">
        <v>36830000</v>
      </c>
      <c r="AN312" s="218">
        <v>85960000</v>
      </c>
      <c r="AO312" s="218">
        <v>35020000</v>
      </c>
      <c r="AP312" s="218">
        <v>18401810000</v>
      </c>
      <c r="AQ312" s="218">
        <v>38290000</v>
      </c>
      <c r="AR312" s="218">
        <v>20000</v>
      </c>
      <c r="AS312" s="218">
        <v>90867570000</v>
      </c>
      <c r="AT312" s="218">
        <v>2072191380</v>
      </c>
      <c r="AU312" s="209">
        <v>49441308620</v>
      </c>
      <c r="AV312" s="222"/>
      <c r="AW312" s="220">
        <v>3411564103.0419402</v>
      </c>
      <c r="AX312" s="223">
        <v>29874935896.958099</v>
      </c>
      <c r="AY312" s="222"/>
      <c r="AZ312" s="224">
        <v>0</v>
      </c>
      <c r="BA312" s="172"/>
      <c r="BB312" s="225"/>
      <c r="BC312" s="172"/>
      <c r="BD312" s="172"/>
      <c r="BE312" s="172"/>
      <c r="BF312" s="172"/>
      <c r="BG312" s="172"/>
      <c r="BH312" s="183"/>
      <c r="BI312" s="183"/>
    </row>
    <row r="313" spans="1:61" x14ac:dyDescent="0.25">
      <c r="A313" s="219" t="s">
        <v>425</v>
      </c>
      <c r="B313" s="195" t="s">
        <v>169</v>
      </c>
      <c r="C313" s="220">
        <v>48636182.457692303</v>
      </c>
      <c r="D313" s="16">
        <v>3965005.51307107</v>
      </c>
      <c r="E313" s="16">
        <v>17882393.839014199</v>
      </c>
      <c r="F313" s="16">
        <v>16285439.1491224</v>
      </c>
      <c r="G313" s="16">
        <v>156236948.71008</v>
      </c>
      <c r="H313" s="16">
        <v>42022685.112389997</v>
      </c>
      <c r="I313" s="16">
        <v>11919106.462653</v>
      </c>
      <c r="J313" s="16">
        <v>3919020.6949683502</v>
      </c>
      <c r="K313" s="16">
        <v>10595014.473540001</v>
      </c>
      <c r="L313" s="16">
        <v>26782070.068500001</v>
      </c>
      <c r="M313" s="16">
        <v>18022159.705019999</v>
      </c>
      <c r="N313" s="16">
        <v>14437932.068430001</v>
      </c>
      <c r="O313" s="16">
        <v>1556070.4046400001</v>
      </c>
      <c r="P313" s="16">
        <v>25893002.07291</v>
      </c>
      <c r="Q313" s="16">
        <v>5285181.2987099998</v>
      </c>
      <c r="R313" s="16">
        <v>2260358.6444399999</v>
      </c>
      <c r="S313" s="16">
        <v>8365685.2014899999</v>
      </c>
      <c r="T313" s="16">
        <v>1197231.1005899999</v>
      </c>
      <c r="U313" s="16">
        <v>38039788.4934</v>
      </c>
      <c r="V313" s="16">
        <v>1284877.7870700001</v>
      </c>
      <c r="W313" s="16">
        <v>1503379.0562700001</v>
      </c>
      <c r="X313" s="16">
        <v>420930162.98690999</v>
      </c>
      <c r="Y313" s="16">
        <v>589681197.16875005</v>
      </c>
      <c r="Z313" s="16">
        <v>14399967.48756</v>
      </c>
      <c r="AA313" s="16">
        <v>6401294.1401399998</v>
      </c>
      <c r="AB313" s="16">
        <v>4063747.6129358802</v>
      </c>
      <c r="AC313" s="16">
        <v>10986039.296504101</v>
      </c>
      <c r="AD313" s="16">
        <v>1573194557.79669</v>
      </c>
      <c r="AE313" s="16">
        <v>3013576065.77075</v>
      </c>
      <c r="AF313" s="16">
        <v>98255896.176840007</v>
      </c>
      <c r="AG313" s="16">
        <v>13652367.604739999</v>
      </c>
      <c r="AH313" s="16">
        <v>35453373.355109997</v>
      </c>
      <c r="AI313" s="16">
        <v>12614583.87528</v>
      </c>
      <c r="AJ313" s="16">
        <v>17660829.599040002</v>
      </c>
      <c r="AK313" s="16">
        <v>6984469.4440200003</v>
      </c>
      <c r="AL313" s="16">
        <v>4648587.5397899998</v>
      </c>
      <c r="AM313" s="16">
        <v>1051058.62818</v>
      </c>
      <c r="AN313" s="16">
        <v>2983486.88919</v>
      </c>
      <c r="AO313" s="16">
        <v>1160084.4780900001</v>
      </c>
      <c r="AP313" s="16">
        <v>3706852741.0286398</v>
      </c>
      <c r="AQ313" s="16">
        <v>2642031.3252599998</v>
      </c>
      <c r="AR313" s="16">
        <v>804607.56614999997</v>
      </c>
      <c r="AS313" s="16">
        <v>43966657.10763</v>
      </c>
      <c r="AT313" s="16">
        <v>591433153.38884997</v>
      </c>
      <c r="AU313" s="223">
        <v>148546187.59974</v>
      </c>
      <c r="AV313" s="222"/>
      <c r="AW313" s="220">
        <v>176285168.47022301</v>
      </c>
      <c r="AX313" s="223">
        <v>113438403.781267</v>
      </c>
      <c r="AY313" s="222"/>
      <c r="AZ313" s="224">
        <v>0</v>
      </c>
      <c r="BA313" s="172"/>
      <c r="BB313" s="172"/>
      <c r="BC313" s="172"/>
      <c r="BD313" s="172"/>
      <c r="BE313" s="172"/>
      <c r="BF313" s="172"/>
      <c r="BG313" s="172"/>
      <c r="BH313" s="183"/>
      <c r="BI313" s="183"/>
    </row>
    <row r="314" spans="1:61" x14ac:dyDescent="0.25">
      <c r="A314" s="219" t="s">
        <v>426</v>
      </c>
      <c r="B314" s="195" t="s">
        <v>169</v>
      </c>
      <c r="C314" s="220">
        <v>69107.383632531099</v>
      </c>
      <c r="D314" s="16">
        <v>5662.1774208861798</v>
      </c>
      <c r="E314" s="16">
        <v>41810.584388334202</v>
      </c>
      <c r="F314" s="16">
        <v>9019.2525732485101</v>
      </c>
      <c r="G314" s="16">
        <v>1855.5697743000001</v>
      </c>
      <c r="H314" s="16">
        <v>1134.2951972999999</v>
      </c>
      <c r="I314" s="16">
        <v>934.62045182999998</v>
      </c>
      <c r="J314" s="16">
        <v>316.904492420113</v>
      </c>
      <c r="K314" s="16">
        <v>943.02599250000003</v>
      </c>
      <c r="L314" s="16">
        <v>2587.2776432999999</v>
      </c>
      <c r="M314" s="16">
        <v>1701.0984387000001</v>
      </c>
      <c r="N314" s="16">
        <v>1388.3018970000001</v>
      </c>
      <c r="O314" s="16">
        <v>136.94868030000001</v>
      </c>
      <c r="P314" s="16">
        <v>2542.8453006</v>
      </c>
      <c r="Q314" s="16">
        <v>458.97399630000001</v>
      </c>
      <c r="R314" s="16">
        <v>192.74920829999999</v>
      </c>
      <c r="S314" s="16">
        <v>820.63702980000005</v>
      </c>
      <c r="T314" s="16">
        <v>83.803366499999996</v>
      </c>
      <c r="U314" s="16">
        <v>3859.0724925</v>
      </c>
      <c r="V314" s="16">
        <v>89.321874600000001</v>
      </c>
      <c r="W314" s="16">
        <v>98.796827699999994</v>
      </c>
      <c r="X314" s="16">
        <v>4978.2840815999998</v>
      </c>
      <c r="Y314" s="16">
        <v>80877.2240781</v>
      </c>
      <c r="Z314" s="16">
        <v>1359.9004832999999</v>
      </c>
      <c r="AA314" s="16">
        <v>632.15785140000003</v>
      </c>
      <c r="AB314" s="16">
        <v>367.35976467705501</v>
      </c>
      <c r="AC314" s="16">
        <v>993.12978932294504</v>
      </c>
      <c r="AD314" s="16">
        <v>50655.991873500003</v>
      </c>
      <c r="AE314" s="16">
        <v>121881.7816194</v>
      </c>
      <c r="AF314" s="16">
        <v>12622.533665200001</v>
      </c>
      <c r="AG314" s="16">
        <v>1101.3218916000001</v>
      </c>
      <c r="AH314" s="16">
        <v>3115.6007936999999</v>
      </c>
      <c r="AI314" s="16">
        <v>1044.4282125</v>
      </c>
      <c r="AJ314" s="16">
        <v>1380.4505517</v>
      </c>
      <c r="AK314" s="16">
        <v>478.36350750000003</v>
      </c>
      <c r="AL314" s="16">
        <v>285.0369513</v>
      </c>
      <c r="AM314" s="16">
        <v>74.472017699999995</v>
      </c>
      <c r="AN314" s="16">
        <v>285.32709060000002</v>
      </c>
      <c r="AO314" s="16">
        <v>96.953417400000006</v>
      </c>
      <c r="AP314" s="16">
        <v>39523.522774500001</v>
      </c>
      <c r="AQ314" s="16">
        <v>38.864012700000004</v>
      </c>
      <c r="AR314" s="16">
        <v>71.119296899999995</v>
      </c>
      <c r="AS314" s="16">
        <v>2783.4411171000002</v>
      </c>
      <c r="AT314" s="16">
        <v>79179.996754499996</v>
      </c>
      <c r="AU314" s="223">
        <v>18565.325092499999</v>
      </c>
      <c r="AV314" s="222"/>
      <c r="AW314" s="220">
        <v>309874.39600413601</v>
      </c>
      <c r="AX314" s="223">
        <v>199402.236503697</v>
      </c>
      <c r="AY314" s="222"/>
      <c r="AZ314" s="224">
        <v>0</v>
      </c>
      <c r="BA314" s="172"/>
      <c r="BB314" s="172"/>
      <c r="BC314" s="172"/>
      <c r="BD314" s="172"/>
      <c r="BE314" s="172"/>
      <c r="BF314" s="172"/>
      <c r="BG314" s="172"/>
      <c r="BH314" s="183"/>
      <c r="BI314" s="183"/>
    </row>
    <row r="315" spans="1:61" x14ac:dyDescent="0.25">
      <c r="A315" s="219" t="s">
        <v>427</v>
      </c>
      <c r="B315" s="195" t="s">
        <v>169</v>
      </c>
      <c r="C315" s="220">
        <v>551.29793367857599</v>
      </c>
      <c r="D315" s="16">
        <v>44.860409789647797</v>
      </c>
      <c r="E315" s="16">
        <v>243.15984923263801</v>
      </c>
      <c r="F315" s="16">
        <v>149.244137189138</v>
      </c>
      <c r="G315" s="16">
        <v>2363.88620808</v>
      </c>
      <c r="H315" s="16">
        <v>223.02627000000001</v>
      </c>
      <c r="I315" s="16">
        <v>147.51089379300001</v>
      </c>
      <c r="J315" s="16">
        <v>50.341424042011298</v>
      </c>
      <c r="K315" s="16">
        <v>145.99838883000001</v>
      </c>
      <c r="L315" s="16">
        <v>393.41746107</v>
      </c>
      <c r="M315" s="16">
        <v>256.64813960999999</v>
      </c>
      <c r="N315" s="16">
        <v>209.23498194000001</v>
      </c>
      <c r="O315" s="16">
        <v>20.723565839999999</v>
      </c>
      <c r="P315" s="16">
        <v>383.86132758000002</v>
      </c>
      <c r="Q315" s="16">
        <v>71.384232179999998</v>
      </c>
      <c r="R315" s="16">
        <v>30.1979328</v>
      </c>
      <c r="S315" s="16">
        <v>124.45686462</v>
      </c>
      <c r="T315" s="16">
        <v>13.28837994</v>
      </c>
      <c r="U315" s="16">
        <v>580.93214609999995</v>
      </c>
      <c r="V315" s="16">
        <v>14.05006887</v>
      </c>
      <c r="W315" s="16">
        <v>15.847467180000001</v>
      </c>
      <c r="X315" s="16">
        <v>1298.1201550200001</v>
      </c>
      <c r="Y315" s="16">
        <v>10743.73890556</v>
      </c>
      <c r="Z315" s="16">
        <v>204.98722536</v>
      </c>
      <c r="AA315" s="16">
        <v>95.303140229999997</v>
      </c>
      <c r="AB315" s="16">
        <v>56.044403166816601</v>
      </c>
      <c r="AC315" s="16">
        <v>151.511873813183</v>
      </c>
      <c r="AD315" s="16">
        <v>7618.2840201299996</v>
      </c>
      <c r="AE315" s="16">
        <v>18254.35525611</v>
      </c>
      <c r="AF315" s="16">
        <v>685.80460797000001</v>
      </c>
      <c r="AG315" s="16">
        <v>168.22335228</v>
      </c>
      <c r="AH315" s="16">
        <v>471.84416535000003</v>
      </c>
      <c r="AI315" s="16">
        <v>159.21232899</v>
      </c>
      <c r="AJ315" s="16">
        <v>210.35597469000001</v>
      </c>
      <c r="AK315" s="16">
        <v>74.922173220000005</v>
      </c>
      <c r="AL315" s="16">
        <v>43.893386970000002</v>
      </c>
      <c r="AM315" s="16">
        <v>11.794895220000001</v>
      </c>
      <c r="AN315" s="16">
        <v>43.100339550000001</v>
      </c>
      <c r="AO315" s="16">
        <v>14.81879148</v>
      </c>
      <c r="AP315" s="16">
        <v>56779.094298329997</v>
      </c>
      <c r="AQ315" s="16">
        <v>24.944359980000002</v>
      </c>
      <c r="AR315" s="16">
        <v>10.974299220000001</v>
      </c>
      <c r="AS315" s="16">
        <v>474.67639382999999</v>
      </c>
      <c r="AT315" s="16">
        <v>4765.8697577399998</v>
      </c>
      <c r="AU315" s="223">
        <v>1519.6623185399999</v>
      </c>
      <c r="AV315" s="222"/>
      <c r="AW315" s="220">
        <v>1712.7791290535299</v>
      </c>
      <c r="AX315" s="223">
        <v>1102.1626613047699</v>
      </c>
      <c r="AY315" s="222"/>
      <c r="AZ315" s="224">
        <v>0</v>
      </c>
      <c r="BA315" s="172"/>
      <c r="BB315" s="172"/>
      <c r="BC315" s="172"/>
      <c r="BD315" s="172"/>
      <c r="BE315" s="172"/>
      <c r="BF315" s="172"/>
      <c r="BG315" s="172"/>
      <c r="BH315" s="183"/>
      <c r="BI315" s="183"/>
    </row>
    <row r="316" spans="1:61" x14ac:dyDescent="0.25">
      <c r="A316" s="221" t="s">
        <v>428</v>
      </c>
      <c r="B316" s="195" t="s">
        <v>169</v>
      </c>
      <c r="C316" s="220">
        <v>678113.50644907996</v>
      </c>
      <c r="D316" s="16">
        <v>40145.386877033903</v>
      </c>
      <c r="E316" s="16">
        <v>195980.94443571201</v>
      </c>
      <c r="F316" s="16">
        <v>169975.82557946799</v>
      </c>
      <c r="G316" s="16">
        <v>124866</v>
      </c>
      <c r="H316" s="16">
        <v>22106</v>
      </c>
      <c r="I316" s="16">
        <v>24317</v>
      </c>
      <c r="J316" s="16">
        <v>24486</v>
      </c>
      <c r="K316" s="16">
        <v>39194</v>
      </c>
      <c r="L316" s="16">
        <v>237768</v>
      </c>
      <c r="M316" s="16">
        <v>147116</v>
      </c>
      <c r="N316" s="16">
        <v>128577</v>
      </c>
      <c r="O316" s="16">
        <v>11003</v>
      </c>
      <c r="P316" s="16">
        <v>269806</v>
      </c>
      <c r="Q316" s="16">
        <v>16685</v>
      </c>
      <c r="R316" s="16">
        <v>26680</v>
      </c>
      <c r="S316" s="16">
        <v>42637</v>
      </c>
      <c r="T316" s="16">
        <v>3000</v>
      </c>
      <c r="U316" s="16">
        <v>496904</v>
      </c>
      <c r="V316" s="16">
        <v>4704</v>
      </c>
      <c r="W316" s="16">
        <v>2000</v>
      </c>
      <c r="X316" s="16">
        <v>802051</v>
      </c>
      <c r="Y316" s="16">
        <v>1261534</v>
      </c>
      <c r="Z316" s="16">
        <v>107604</v>
      </c>
      <c r="AA316" s="16">
        <v>101466</v>
      </c>
      <c r="AB316" s="16">
        <v>23800.127154938102</v>
      </c>
      <c r="AC316" s="16">
        <v>64341.872845061902</v>
      </c>
      <c r="AD316" s="16">
        <v>1997859</v>
      </c>
      <c r="AE316" s="16">
        <v>2406154</v>
      </c>
      <c r="AF316" s="16">
        <v>1144323</v>
      </c>
      <c r="AG316" s="16">
        <v>76031</v>
      </c>
      <c r="AH316" s="16">
        <v>22813</v>
      </c>
      <c r="AI316" s="16">
        <v>19467</v>
      </c>
      <c r="AJ316" s="16">
        <v>31061</v>
      </c>
      <c r="AK316" s="16">
        <v>10764</v>
      </c>
      <c r="AL316" s="16">
        <v>7509</v>
      </c>
      <c r="AM316" s="16">
        <v>980</v>
      </c>
      <c r="AN316" s="16">
        <v>62202</v>
      </c>
      <c r="AO316" s="16">
        <v>4309</v>
      </c>
      <c r="AP316" s="16">
        <v>7970337</v>
      </c>
      <c r="AQ316" s="16">
        <v>16561</v>
      </c>
      <c r="AR316" s="16">
        <v>0</v>
      </c>
      <c r="AS316" s="16">
        <v>777947.31815675995</v>
      </c>
      <c r="AT316" s="16">
        <v>4239700.5398784801</v>
      </c>
      <c r="AU316" s="223">
        <v>4115419.1736238301</v>
      </c>
      <c r="AV316" s="222"/>
      <c r="AW316" s="220">
        <v>468544.87594486598</v>
      </c>
      <c r="AX316" s="223">
        <v>1588455.1240551299</v>
      </c>
      <c r="AY316" s="222"/>
      <c r="AZ316" s="224">
        <v>0</v>
      </c>
      <c r="BA316" s="172"/>
      <c r="BB316" s="172"/>
      <c r="BC316" s="172"/>
      <c r="BD316" s="172"/>
      <c r="BE316" s="172"/>
      <c r="BF316" s="172"/>
      <c r="BG316" s="172"/>
      <c r="BH316" s="183"/>
      <c r="BI316" s="183"/>
    </row>
    <row r="317" spans="1:61" x14ac:dyDescent="0.25">
      <c r="A317" s="221" t="s">
        <v>429</v>
      </c>
      <c r="B317" s="195" t="s">
        <v>169</v>
      </c>
      <c r="C317" s="220">
        <v>102014.03742156101</v>
      </c>
      <c r="D317" s="16">
        <v>8257.3099272560103</v>
      </c>
      <c r="E317" s="16">
        <v>35282.857673030303</v>
      </c>
      <c r="F317" s="16">
        <v>35886.022418973102</v>
      </c>
      <c r="G317" s="16">
        <v>45495</v>
      </c>
      <c r="H317" s="16">
        <v>29758</v>
      </c>
      <c r="I317" s="16">
        <v>6841</v>
      </c>
      <c r="J317" s="16">
        <v>5481</v>
      </c>
      <c r="K317" s="16">
        <v>11000</v>
      </c>
      <c r="L317" s="16">
        <v>91813</v>
      </c>
      <c r="M317" s="16">
        <v>46512</v>
      </c>
      <c r="N317" s="16">
        <v>40586</v>
      </c>
      <c r="O317" s="16">
        <v>3632</v>
      </c>
      <c r="P317" s="16">
        <v>76835</v>
      </c>
      <c r="Q317" s="16">
        <v>4787</v>
      </c>
      <c r="R317" s="16">
        <v>5911</v>
      </c>
      <c r="S317" s="16">
        <v>14475</v>
      </c>
      <c r="T317" s="16">
        <v>867</v>
      </c>
      <c r="U317" s="16">
        <v>207417</v>
      </c>
      <c r="V317" s="16">
        <v>1539</v>
      </c>
      <c r="W317" s="16">
        <v>702</v>
      </c>
      <c r="X317" s="16">
        <v>376079</v>
      </c>
      <c r="Y317" s="16">
        <v>501870</v>
      </c>
      <c r="Z317" s="16">
        <v>30702</v>
      </c>
      <c r="AA317" s="16">
        <v>48920</v>
      </c>
      <c r="AB317" s="16">
        <v>7457.4199787284197</v>
      </c>
      <c r="AC317" s="16">
        <v>20160.580021271599</v>
      </c>
      <c r="AD317" s="16">
        <v>2742154</v>
      </c>
      <c r="AE317" s="16">
        <v>971637</v>
      </c>
      <c r="AF317" s="16">
        <v>230046</v>
      </c>
      <c r="AG317" s="16">
        <v>23909</v>
      </c>
      <c r="AH317" s="16">
        <v>8554</v>
      </c>
      <c r="AI317" s="16">
        <v>9944</v>
      </c>
      <c r="AJ317" s="16">
        <v>16070</v>
      </c>
      <c r="AK317" s="16">
        <v>4721</v>
      </c>
      <c r="AL317" s="16">
        <v>5033</v>
      </c>
      <c r="AM317" s="16">
        <v>0</v>
      </c>
      <c r="AN317" s="16">
        <v>13219</v>
      </c>
      <c r="AO317" s="16">
        <v>1000</v>
      </c>
      <c r="AP317" s="16">
        <v>10187321</v>
      </c>
      <c r="AQ317" s="16">
        <v>11632</v>
      </c>
      <c r="AR317" s="16">
        <v>0</v>
      </c>
      <c r="AS317" s="16">
        <v>158599.41926738201</v>
      </c>
      <c r="AT317" s="16">
        <v>4670150.9397174297</v>
      </c>
      <c r="AU317" s="223">
        <v>424194.96090186201</v>
      </c>
      <c r="AV317" s="222"/>
      <c r="AW317" s="220">
        <v>89517.810523253502</v>
      </c>
      <c r="AX317" s="223">
        <v>303482.18947674602</v>
      </c>
      <c r="AY317" s="222"/>
      <c r="AZ317" s="224">
        <v>0</v>
      </c>
      <c r="BA317" s="172"/>
      <c r="BB317" s="172"/>
      <c r="BC317" s="172"/>
      <c r="BD317" s="172"/>
      <c r="BE317" s="172"/>
      <c r="BF317" s="172"/>
      <c r="BG317" s="172"/>
      <c r="BH317" s="183"/>
      <c r="BI317" s="183"/>
    </row>
    <row r="318" spans="1:61" x14ac:dyDescent="0.25">
      <c r="A318" s="221" t="s">
        <v>430</v>
      </c>
      <c r="B318" s="195" t="s">
        <v>169</v>
      </c>
      <c r="C318" s="220">
        <v>3202795.9687474901</v>
      </c>
      <c r="D318" s="16">
        <v>123719.49243702499</v>
      </c>
      <c r="E318" s="16">
        <v>1238190.7147447199</v>
      </c>
      <c r="F318" s="16">
        <v>230139.35217477701</v>
      </c>
      <c r="G318" s="16">
        <v>333033</v>
      </c>
      <c r="H318" s="16">
        <v>6916</v>
      </c>
      <c r="I318" s="16">
        <v>103008</v>
      </c>
      <c r="J318" s="16">
        <v>21747</v>
      </c>
      <c r="K318" s="16">
        <v>38591</v>
      </c>
      <c r="L318" s="16">
        <v>182154</v>
      </c>
      <c r="M318" s="16">
        <v>58169</v>
      </c>
      <c r="N318" s="16">
        <v>66042</v>
      </c>
      <c r="O318" s="16">
        <v>6568</v>
      </c>
      <c r="P318" s="16">
        <v>92095</v>
      </c>
      <c r="Q318" s="16">
        <v>8129</v>
      </c>
      <c r="R318" s="16">
        <v>10451</v>
      </c>
      <c r="S318" s="16">
        <v>156598</v>
      </c>
      <c r="T318" s="16">
        <v>2590</v>
      </c>
      <c r="U318" s="16">
        <v>167286</v>
      </c>
      <c r="V318" s="16">
        <v>2086</v>
      </c>
      <c r="W318" s="16">
        <v>2052</v>
      </c>
      <c r="X318" s="16">
        <v>441740</v>
      </c>
      <c r="Y318" s="16">
        <v>582669</v>
      </c>
      <c r="Z318" s="16">
        <v>44392</v>
      </c>
      <c r="AA318" s="16">
        <v>21856</v>
      </c>
      <c r="AB318" s="16">
        <v>8861.25539292963</v>
      </c>
      <c r="AC318" s="16">
        <v>23955.744607070399</v>
      </c>
      <c r="AD318" s="16">
        <v>2551531</v>
      </c>
      <c r="AE318" s="16">
        <v>1812773</v>
      </c>
      <c r="AF318" s="16">
        <v>319415</v>
      </c>
      <c r="AG318" s="16">
        <v>82396</v>
      </c>
      <c r="AH318" s="16">
        <v>32045</v>
      </c>
      <c r="AI318" s="16">
        <v>21501</v>
      </c>
      <c r="AJ318" s="16">
        <v>73471</v>
      </c>
      <c r="AK318" s="16">
        <v>6722</v>
      </c>
      <c r="AL318" s="16">
        <v>12826</v>
      </c>
      <c r="AM318" s="16">
        <v>949</v>
      </c>
      <c r="AN318" s="16">
        <v>25025</v>
      </c>
      <c r="AO318" s="16">
        <v>4204</v>
      </c>
      <c r="AP318" s="16">
        <v>2227883</v>
      </c>
      <c r="AQ318" s="16">
        <v>7477</v>
      </c>
      <c r="AR318" s="16">
        <v>0</v>
      </c>
      <c r="AS318" s="16">
        <v>1972007.31564087</v>
      </c>
      <c r="AT318" s="16">
        <v>1166752.02320242</v>
      </c>
      <c r="AU318" s="223">
        <v>3794406.2023778702</v>
      </c>
      <c r="AV318" s="222"/>
      <c r="AW318" s="220">
        <v>325043.04228163598</v>
      </c>
      <c r="AX318" s="223">
        <v>1101956.95771836</v>
      </c>
      <c r="AY318" s="222"/>
      <c r="AZ318" s="224">
        <v>0</v>
      </c>
      <c r="BA318" s="172"/>
      <c r="BB318" s="172"/>
      <c r="BC318" s="172"/>
      <c r="BD318" s="172"/>
      <c r="BE318" s="172"/>
      <c r="BF318" s="172"/>
      <c r="BG318" s="172"/>
      <c r="BH318" s="183"/>
      <c r="BI318" s="183"/>
    </row>
    <row r="319" spans="1:61" x14ac:dyDescent="0.25">
      <c r="A319" s="221" t="s">
        <v>431</v>
      </c>
      <c r="B319" s="195" t="s">
        <v>169</v>
      </c>
      <c r="C319" s="220">
        <v>6.3723192597642804</v>
      </c>
      <c r="D319" s="16">
        <v>2.96095568489315</v>
      </c>
      <c r="E319" s="16">
        <v>5.2373268369254404</v>
      </c>
      <c r="F319" s="16">
        <v>0.39040263608169901</v>
      </c>
      <c r="G319" s="16">
        <v>14.1496001137475</v>
      </c>
      <c r="H319" s="16">
        <v>0.23376288970089101</v>
      </c>
      <c r="I319" s="16">
        <v>0.35859486264732499</v>
      </c>
      <c r="J319" s="16">
        <v>58.675041476925102</v>
      </c>
      <c r="K319" s="16">
        <v>0.54291683877823005</v>
      </c>
      <c r="L319" s="16">
        <v>1.8052057022228201</v>
      </c>
      <c r="M319" s="16">
        <v>1.1520026909427701</v>
      </c>
      <c r="N319" s="16">
        <v>0.95024929696513605</v>
      </c>
      <c r="O319" s="16">
        <v>9.0902885633738995E-2</v>
      </c>
      <c r="P319" s="16">
        <v>1.73603284357568</v>
      </c>
      <c r="Q319" s="16">
        <v>0.29810381584330198</v>
      </c>
      <c r="R319" s="16">
        <v>0.12388498542382401</v>
      </c>
      <c r="S319" s="16">
        <v>0.56091467102280401</v>
      </c>
      <c r="T319" s="16">
        <v>4.47530131931606E-2</v>
      </c>
      <c r="U319" s="16">
        <v>2.6706509454907601</v>
      </c>
      <c r="V319" s="16">
        <v>5.3118670841001803E-2</v>
      </c>
      <c r="W319" s="16">
        <v>4.9545790820172603E-2</v>
      </c>
      <c r="X319" s="16">
        <v>1.76620016295327</v>
      </c>
      <c r="Y319" s="16">
        <v>17.1628331431825</v>
      </c>
      <c r="Z319" s="16">
        <v>0.91624881852559203</v>
      </c>
      <c r="AA319" s="16">
        <v>0.42860142338628698</v>
      </c>
      <c r="AB319" s="16">
        <v>0.24478686007744899</v>
      </c>
      <c r="AC319" s="16">
        <v>0.66176306213462199</v>
      </c>
      <c r="AD319" s="16">
        <v>126.836678770522</v>
      </c>
      <c r="AE319" s="16">
        <v>45.7425288470127</v>
      </c>
      <c r="AF319" s="16">
        <v>717.032601354961</v>
      </c>
      <c r="AG319" s="16">
        <v>0.51031002849699802</v>
      </c>
      <c r="AH319" s="16">
        <v>0.41415787198714399</v>
      </c>
      <c r="AI319" s="16">
        <v>0.57896132813627998</v>
      </c>
      <c r="AJ319" s="16">
        <v>0.531618315467143</v>
      </c>
      <c r="AK319" s="16">
        <v>4.3046348163288704</v>
      </c>
      <c r="AL319" s="16">
        <v>0.160666475179297</v>
      </c>
      <c r="AM319" s="16">
        <v>3.75027992850024E-2</v>
      </c>
      <c r="AN319" s="16">
        <v>0.189111747661031</v>
      </c>
      <c r="AO319" s="16">
        <v>2.94111284072563E-2</v>
      </c>
      <c r="AP319" s="16">
        <v>264.76442146002898</v>
      </c>
      <c r="AQ319" s="16">
        <v>0.103552650428734</v>
      </c>
      <c r="AR319" s="16">
        <v>4.7115732432251298E-2</v>
      </c>
      <c r="AS319" s="16">
        <v>1.59148582697504</v>
      </c>
      <c r="AT319" s="16">
        <v>10.5160300175393</v>
      </c>
      <c r="AU319" s="223">
        <v>15.0404550036838</v>
      </c>
      <c r="AV319" s="222"/>
      <c r="AW319" s="220">
        <v>7.8051185194719803</v>
      </c>
      <c r="AX319" s="223">
        <v>5.0225449699250397</v>
      </c>
      <c r="AY319" s="222"/>
      <c r="AZ319" s="224">
        <v>0</v>
      </c>
      <c r="BA319" s="172"/>
      <c r="BB319" s="172"/>
      <c r="BC319" s="172"/>
      <c r="BD319" s="172"/>
      <c r="BE319" s="172"/>
      <c r="BF319" s="172"/>
      <c r="BG319" s="172"/>
      <c r="BH319" s="183"/>
      <c r="BI319" s="183"/>
    </row>
    <row r="320" spans="1:61" x14ac:dyDescent="0.25">
      <c r="A320" s="221" t="s">
        <v>432</v>
      </c>
      <c r="B320" s="195" t="s">
        <v>169</v>
      </c>
      <c r="C320" s="220">
        <v>10.7442040983466</v>
      </c>
      <c r="D320" s="16">
        <v>0.881793351333652</v>
      </c>
      <c r="E320" s="16">
        <v>6.9936191877754901</v>
      </c>
      <c r="F320" s="16">
        <v>0.979702039800039</v>
      </c>
      <c r="G320" s="16">
        <v>80.771812799188893</v>
      </c>
      <c r="H320" s="16">
        <v>1.37133316849094</v>
      </c>
      <c r="I320" s="16">
        <v>2.1223560218836002</v>
      </c>
      <c r="J320" s="16">
        <v>1.0973205561703301</v>
      </c>
      <c r="K320" s="16">
        <v>3.67846908784791</v>
      </c>
      <c r="L320" s="16">
        <v>12.8847800418145</v>
      </c>
      <c r="M320" s="16">
        <v>8.3015314293470599</v>
      </c>
      <c r="N320" s="16">
        <v>6.8697678026615998</v>
      </c>
      <c r="O320" s="16">
        <v>0.64765080988272805</v>
      </c>
      <c r="P320" s="16">
        <v>12.5651040993972</v>
      </c>
      <c r="Q320" s="16">
        <v>2.0202384021397299</v>
      </c>
      <c r="R320" s="16">
        <v>0.83337592052243104</v>
      </c>
      <c r="S320" s="16">
        <v>4.0202144594347899</v>
      </c>
      <c r="T320" s="16">
        <v>0.27247498843499801</v>
      </c>
      <c r="U320" s="16">
        <v>19.4534643559975</v>
      </c>
      <c r="V320" s="16">
        <v>0.33587247182073598</v>
      </c>
      <c r="W320" s="16">
        <v>0.28808821417695801</v>
      </c>
      <c r="X320" s="16">
        <v>12.5607643490813</v>
      </c>
      <c r="Y320" s="16">
        <v>125.273867563127</v>
      </c>
      <c r="Z320" s="16">
        <v>6.6083492343424304</v>
      </c>
      <c r="AA320" s="16">
        <v>3.1221251873682001</v>
      </c>
      <c r="AB320" s="16">
        <v>1.7298959232222799</v>
      </c>
      <c r="AC320" s="16">
        <v>4.67664491044812</v>
      </c>
      <c r="AD320" s="16">
        <v>280.41806575349898</v>
      </c>
      <c r="AE320" s="16">
        <v>122.662527778998</v>
      </c>
      <c r="AF320" s="16">
        <v>13.9784950844296</v>
      </c>
      <c r="AG320" s="16">
        <v>3.4663867734867901</v>
      </c>
      <c r="AH320" s="16">
        <v>2.6693659112733399</v>
      </c>
      <c r="AI320" s="16">
        <v>3.9903241466572599</v>
      </c>
      <c r="AJ320" s="16">
        <v>3.54129132946075</v>
      </c>
      <c r="AK320" s="16">
        <v>1.6047671719165599</v>
      </c>
      <c r="AL320" s="16">
        <v>1.03060127910655</v>
      </c>
      <c r="AM320" s="16">
        <v>0.23098171908367601</v>
      </c>
      <c r="AN320" s="16">
        <v>1.3626041326962499</v>
      </c>
      <c r="AO320" s="16">
        <v>0.19654022762142401</v>
      </c>
      <c r="AP320" s="16">
        <v>1940.9932625654101</v>
      </c>
      <c r="AQ320" s="16">
        <v>0.73805526183487802</v>
      </c>
      <c r="AR320" s="16">
        <v>0.32337535132016199</v>
      </c>
      <c r="AS320" s="16">
        <v>8.1822394352928498</v>
      </c>
      <c r="AT320" s="16">
        <v>6.4221823297083702</v>
      </c>
      <c r="AU320" s="223">
        <v>25.722840086989599</v>
      </c>
      <c r="AV320" s="222"/>
      <c r="AW320" s="220">
        <v>55.531702862187998</v>
      </c>
      <c r="AX320" s="223">
        <v>35.734303609360602</v>
      </c>
      <c r="AY320" s="222"/>
      <c r="AZ320" s="224">
        <v>0</v>
      </c>
      <c r="BA320" s="172"/>
      <c r="BB320" s="172"/>
      <c r="BC320" s="172"/>
      <c r="BD320" s="172"/>
      <c r="BE320" s="172"/>
      <c r="BF320" s="172"/>
      <c r="BG320" s="172"/>
      <c r="BH320" s="183"/>
      <c r="BI320" s="183"/>
    </row>
    <row r="321" spans="1:61" x14ac:dyDescent="0.25">
      <c r="A321" s="226" t="s">
        <v>433</v>
      </c>
      <c r="B321" s="195" t="s">
        <v>169</v>
      </c>
      <c r="C321" s="220">
        <v>11.4624749844505</v>
      </c>
      <c r="D321" s="16">
        <v>0.94074294741591702</v>
      </c>
      <c r="E321" s="16">
        <v>7.4611561970407703</v>
      </c>
      <c r="F321" s="16">
        <v>1.04519702163432</v>
      </c>
      <c r="G321" s="16">
        <v>86.171565169903801</v>
      </c>
      <c r="H321" s="16">
        <v>1.4630094509833</v>
      </c>
      <c r="I321" s="16">
        <v>2.2642396389959001</v>
      </c>
      <c r="J321" s="16">
        <v>1.1706785639860799</v>
      </c>
      <c r="K321" s="16">
        <v>3.9243818820437002</v>
      </c>
      <c r="L321" s="16">
        <v>13.746152582132501</v>
      </c>
      <c r="M321" s="16">
        <v>8.8565049091131396</v>
      </c>
      <c r="N321" s="16">
        <v>7.3290251065790804</v>
      </c>
      <c r="O321" s="16">
        <v>0.69094752286791505</v>
      </c>
      <c r="P321" s="16">
        <v>13.4051056828417</v>
      </c>
      <c r="Q321" s="16">
        <v>2.15529525827943</v>
      </c>
      <c r="R321" s="16">
        <v>0.88908871743247997</v>
      </c>
      <c r="S321" s="16">
        <v>4.2889735946554497</v>
      </c>
      <c r="T321" s="16">
        <v>0.29069046997210601</v>
      </c>
      <c r="U321" s="16">
        <v>20.753966184971699</v>
      </c>
      <c r="V321" s="16">
        <v>0.35832619810370098</v>
      </c>
      <c r="W321" s="16">
        <v>0.30734747014221098</v>
      </c>
      <c r="X321" s="16">
        <v>13.4004758117987</v>
      </c>
      <c r="Y321" s="16">
        <v>133.64866862206</v>
      </c>
      <c r="Z321" s="16">
        <v>7.0501301998553201</v>
      </c>
      <c r="AA321" s="16">
        <v>3.3308453125939801</v>
      </c>
      <c r="AB321" s="16">
        <v>1.84554282142591</v>
      </c>
      <c r="AC321" s="16">
        <v>4.9892876946947204</v>
      </c>
      <c r="AD321" s="16">
        <v>299.16455741771699</v>
      </c>
      <c r="AE321" s="16">
        <v>130.862755707758</v>
      </c>
      <c r="AF321" s="16">
        <v>14.912984596988</v>
      </c>
      <c r="AG321" s="16">
        <v>3.6981214535599598</v>
      </c>
      <c r="AH321" s="16">
        <v>2.8478182006077302</v>
      </c>
      <c r="AI321" s="16">
        <v>4.2570850564860603</v>
      </c>
      <c r="AJ321" s="16">
        <v>3.77803352440427</v>
      </c>
      <c r="AK321" s="16">
        <v>1.7120489703645601</v>
      </c>
      <c r="AL321" s="16">
        <v>1.09949897382529</v>
      </c>
      <c r="AM321" s="16">
        <v>0.246423295073987</v>
      </c>
      <c r="AN321" s="16">
        <v>1.45369686221274</v>
      </c>
      <c r="AO321" s="16">
        <v>0.20967932309620499</v>
      </c>
      <c r="AP321" s="16">
        <v>2070.7524274010002</v>
      </c>
      <c r="AQ321" s="16">
        <v>0.78739568780401603</v>
      </c>
      <c r="AR321" s="16">
        <v>0.34499362085514201</v>
      </c>
      <c r="AS321" s="16">
        <v>8.7292380138480006</v>
      </c>
      <c r="AT321" s="16">
        <v>6.8515176765108698</v>
      </c>
      <c r="AU321" s="223">
        <v>27.4424618452205</v>
      </c>
      <c r="AV321" s="222"/>
      <c r="AW321" s="220">
        <v>59.244104921622103</v>
      </c>
      <c r="AX321" s="223">
        <v>38.123211124785598</v>
      </c>
      <c r="AY321" s="222"/>
      <c r="AZ321" s="224">
        <v>0</v>
      </c>
      <c r="BA321" s="172"/>
      <c r="BB321" s="172"/>
      <c r="BC321" s="172"/>
      <c r="BD321" s="172"/>
      <c r="BE321" s="172"/>
      <c r="BF321" s="172"/>
      <c r="BG321" s="172"/>
      <c r="BH321" s="183"/>
      <c r="BI321" s="183"/>
    </row>
    <row r="322" spans="1:61" x14ac:dyDescent="0.25">
      <c r="A322" s="221" t="s">
        <v>448</v>
      </c>
      <c r="B322" s="193" t="s">
        <v>169</v>
      </c>
      <c r="C322" s="227">
        <v>0</v>
      </c>
      <c r="D322" s="228">
        <v>0</v>
      </c>
      <c r="E322" s="228">
        <v>10990000</v>
      </c>
      <c r="F322" s="228">
        <v>548000</v>
      </c>
      <c r="G322" s="228">
        <v>122356</v>
      </c>
      <c r="H322" s="228">
        <v>13033</v>
      </c>
      <c r="I322" s="228">
        <v>9486</v>
      </c>
      <c r="J322" s="228">
        <v>44738</v>
      </c>
      <c r="K322" s="228">
        <v>7759</v>
      </c>
      <c r="L322" s="228">
        <v>510285</v>
      </c>
      <c r="M322" s="228">
        <v>112293</v>
      </c>
      <c r="N322" s="228">
        <v>233397</v>
      </c>
      <c r="O322" s="228">
        <v>2473</v>
      </c>
      <c r="P322" s="228">
        <v>277437</v>
      </c>
      <c r="Q322" s="228">
        <v>15931</v>
      </c>
      <c r="R322" s="228">
        <v>62115</v>
      </c>
      <c r="S322" s="228">
        <v>15864</v>
      </c>
      <c r="T322" s="228">
        <v>556</v>
      </c>
      <c r="U322" s="228">
        <v>623221</v>
      </c>
      <c r="V322" s="228">
        <v>2203</v>
      </c>
      <c r="W322" s="228">
        <v>1803</v>
      </c>
      <c r="X322" s="228">
        <v>80418</v>
      </c>
      <c r="Y322" s="228">
        <v>325063</v>
      </c>
      <c r="Z322" s="228">
        <v>96452</v>
      </c>
      <c r="AA322" s="228">
        <v>146941</v>
      </c>
      <c r="AB322" s="228">
        <v>3616.1115343301799</v>
      </c>
      <c r="AC322" s="228">
        <v>9775.8884656698192</v>
      </c>
      <c r="AD322" s="228">
        <v>32352</v>
      </c>
      <c r="AE322" s="228">
        <v>75473</v>
      </c>
      <c r="AF322" s="228">
        <v>27792</v>
      </c>
      <c r="AG322" s="228">
        <v>32422</v>
      </c>
      <c r="AH322" s="228">
        <v>10621</v>
      </c>
      <c r="AI322" s="228">
        <v>6625</v>
      </c>
      <c r="AJ322" s="228">
        <v>32116</v>
      </c>
      <c r="AK322" s="228">
        <v>7700</v>
      </c>
      <c r="AL322" s="228">
        <v>33498</v>
      </c>
      <c r="AM322" s="228">
        <v>1815</v>
      </c>
      <c r="AN322" s="228">
        <v>6821</v>
      </c>
      <c r="AO322" s="228">
        <v>3311</v>
      </c>
      <c r="AP322" s="228">
        <v>30906</v>
      </c>
      <c r="AQ322" s="228">
        <v>1003</v>
      </c>
      <c r="AR322" s="228">
        <v>10</v>
      </c>
      <c r="AS322" s="228">
        <v>0</v>
      </c>
      <c r="AT322" s="228">
        <v>0</v>
      </c>
      <c r="AU322" s="241">
        <v>7475760.6705463901</v>
      </c>
      <c r="AV322" s="222"/>
      <c r="AW322" s="220">
        <v>2079182.12329837</v>
      </c>
      <c r="AX322" s="223">
        <v>7048817.8767016297</v>
      </c>
      <c r="AY322" s="222"/>
      <c r="AZ322" s="224">
        <v>0</v>
      </c>
      <c r="BA322" s="172"/>
      <c r="BB322" s="172"/>
      <c r="BC322" s="172"/>
      <c r="BD322" s="172"/>
      <c r="BE322" s="172"/>
      <c r="BF322" s="172"/>
      <c r="BG322" s="172"/>
      <c r="BH322" s="183"/>
      <c r="BI322" s="183"/>
    </row>
    <row r="323" spans="1:61" x14ac:dyDescent="0.25">
      <c r="A323" s="221" t="s">
        <v>449</v>
      </c>
      <c r="B323" s="195" t="s">
        <v>169</v>
      </c>
      <c r="C323" s="229">
        <v>151566</v>
      </c>
      <c r="D323" s="8">
        <v>0</v>
      </c>
      <c r="E323" s="8">
        <v>631250</v>
      </c>
      <c r="F323" s="8">
        <v>23400</v>
      </c>
      <c r="G323" s="8">
        <v>3678</v>
      </c>
      <c r="H323" s="8">
        <v>862</v>
      </c>
      <c r="I323" s="8">
        <v>161</v>
      </c>
      <c r="J323" s="8">
        <v>1208</v>
      </c>
      <c r="K323" s="8">
        <v>407.5</v>
      </c>
      <c r="L323" s="8">
        <v>19395</v>
      </c>
      <c r="M323" s="8">
        <v>9196</v>
      </c>
      <c r="N323" s="8">
        <v>10601</v>
      </c>
      <c r="O323" s="8">
        <v>175</v>
      </c>
      <c r="P323" s="8">
        <v>19337</v>
      </c>
      <c r="Q323" s="8">
        <v>1459</v>
      </c>
      <c r="R323" s="8">
        <v>6051</v>
      </c>
      <c r="S323" s="8">
        <v>496</v>
      </c>
      <c r="T323" s="8">
        <v>46</v>
      </c>
      <c r="U323" s="8">
        <v>20699</v>
      </c>
      <c r="V323" s="8">
        <v>115</v>
      </c>
      <c r="W323" s="8">
        <v>149</v>
      </c>
      <c r="X323" s="8">
        <v>14821</v>
      </c>
      <c r="Y323" s="8">
        <v>84095</v>
      </c>
      <c r="Z323" s="8">
        <v>7365</v>
      </c>
      <c r="AA323" s="8">
        <v>3741</v>
      </c>
      <c r="AB323" s="8">
        <v>294.32210068846302</v>
      </c>
      <c r="AC323" s="8">
        <v>795.67789931153698</v>
      </c>
      <c r="AD323" s="8">
        <v>1836</v>
      </c>
      <c r="AE323" s="8">
        <v>6492</v>
      </c>
      <c r="AF323" s="8">
        <v>15457</v>
      </c>
      <c r="AG323" s="8">
        <v>2735</v>
      </c>
      <c r="AH323" s="8">
        <v>668</v>
      </c>
      <c r="AI323" s="8">
        <v>604</v>
      </c>
      <c r="AJ323" s="8">
        <v>2156</v>
      </c>
      <c r="AK323" s="8">
        <v>608</v>
      </c>
      <c r="AL323" s="8">
        <v>2942</v>
      </c>
      <c r="AM323" s="8">
        <v>140</v>
      </c>
      <c r="AN323" s="8">
        <v>487</v>
      </c>
      <c r="AO323" s="8">
        <v>182</v>
      </c>
      <c r="AP323" s="8">
        <v>2023</v>
      </c>
      <c r="AQ323" s="8">
        <v>157</v>
      </c>
      <c r="AR323" s="8">
        <v>0</v>
      </c>
      <c r="AS323" s="8">
        <v>0</v>
      </c>
      <c r="AT323" s="8">
        <v>0</v>
      </c>
      <c r="AU323" s="223">
        <v>1492601.90331338</v>
      </c>
      <c r="AV323" s="222"/>
      <c r="AW323" s="220">
        <v>329370.87536036799</v>
      </c>
      <c r="AX323" s="223">
        <v>1116629.1246396301</v>
      </c>
      <c r="AY323" s="222"/>
      <c r="AZ323" s="224">
        <v>0</v>
      </c>
      <c r="BA323" s="172"/>
      <c r="BB323" s="172"/>
      <c r="BC323" s="172"/>
      <c r="BD323" s="172"/>
      <c r="BE323" s="172"/>
      <c r="BF323" s="172"/>
      <c r="BG323" s="172"/>
      <c r="BH323" s="183"/>
      <c r="BI323" s="183"/>
    </row>
    <row r="324" spans="1:61" x14ac:dyDescent="0.25">
      <c r="A324" s="221" t="s">
        <v>450</v>
      </c>
      <c r="B324" s="195" t="s">
        <v>169</v>
      </c>
      <c r="C324" s="229">
        <v>108716</v>
      </c>
      <c r="D324" s="8">
        <v>0</v>
      </c>
      <c r="E324" s="8">
        <v>363301</v>
      </c>
      <c r="F324" s="8">
        <v>16513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8">
        <v>0</v>
      </c>
      <c r="X324" s="8">
        <v>0</v>
      </c>
      <c r="Y324" s="8">
        <v>0</v>
      </c>
      <c r="Z324" s="8">
        <v>0</v>
      </c>
      <c r="AA324" s="8">
        <v>0</v>
      </c>
      <c r="AB324" s="8">
        <v>0</v>
      </c>
      <c r="AC324" s="8">
        <v>0</v>
      </c>
      <c r="AD324" s="8">
        <v>0</v>
      </c>
      <c r="AE324" s="8">
        <v>0</v>
      </c>
      <c r="AF324" s="8">
        <v>0</v>
      </c>
      <c r="AG324" s="8">
        <v>0</v>
      </c>
      <c r="AH324" s="8">
        <v>0</v>
      </c>
      <c r="AI324" s="8">
        <v>0</v>
      </c>
      <c r="AJ324" s="8">
        <v>0</v>
      </c>
      <c r="AK324" s="8">
        <v>0</v>
      </c>
      <c r="AL324" s="8">
        <v>0</v>
      </c>
      <c r="AM324" s="8">
        <v>0</v>
      </c>
      <c r="AN324" s="8">
        <v>0</v>
      </c>
      <c r="AO324" s="8">
        <v>0</v>
      </c>
      <c r="AP324" s="8">
        <v>0</v>
      </c>
      <c r="AQ324" s="8">
        <v>0</v>
      </c>
      <c r="AR324" s="8">
        <v>0</v>
      </c>
      <c r="AS324" s="8">
        <v>0</v>
      </c>
      <c r="AT324" s="8">
        <v>0</v>
      </c>
      <c r="AU324" s="223">
        <v>383771.11176166998</v>
      </c>
      <c r="AV324" s="222"/>
      <c r="AW324" s="229">
        <v>0</v>
      </c>
      <c r="AX324" s="242">
        <v>0</v>
      </c>
      <c r="AY324" s="222"/>
      <c r="AZ324" s="224">
        <v>0</v>
      </c>
      <c r="BA324" s="172"/>
      <c r="BB324" s="172"/>
      <c r="BC324" s="172"/>
      <c r="BD324" s="172"/>
      <c r="BE324" s="172"/>
      <c r="BF324" s="172"/>
      <c r="BG324" s="172"/>
      <c r="BH324" s="183"/>
      <c r="BI324" s="183"/>
    </row>
    <row r="325" spans="1:61" x14ac:dyDescent="0.25">
      <c r="A325" s="221" t="s">
        <v>451</v>
      </c>
      <c r="B325" s="195" t="s">
        <v>169</v>
      </c>
      <c r="C325" s="229">
        <v>0</v>
      </c>
      <c r="D325" s="8">
        <v>0</v>
      </c>
      <c r="E325" s="8">
        <v>0</v>
      </c>
      <c r="F325" s="8">
        <v>0</v>
      </c>
      <c r="G325" s="8">
        <v>2539</v>
      </c>
      <c r="H325" s="8">
        <v>843</v>
      </c>
      <c r="I325" s="8">
        <v>127</v>
      </c>
      <c r="J325" s="8">
        <v>38</v>
      </c>
      <c r="K325" s="8">
        <v>12.9</v>
      </c>
      <c r="L325" s="8">
        <v>167</v>
      </c>
      <c r="M325" s="8">
        <v>47</v>
      </c>
      <c r="N325" s="8">
        <v>34</v>
      </c>
      <c r="O325" s="8">
        <v>8</v>
      </c>
      <c r="P325" s="8">
        <v>87</v>
      </c>
      <c r="Q325" s="8">
        <v>9</v>
      </c>
      <c r="R325" s="8">
        <v>332</v>
      </c>
      <c r="S325" s="8">
        <v>3</v>
      </c>
      <c r="T325" s="8">
        <v>3</v>
      </c>
      <c r="U325" s="8">
        <v>72</v>
      </c>
      <c r="V325" s="8">
        <v>35</v>
      </c>
      <c r="W325" s="8">
        <v>28</v>
      </c>
      <c r="X325" s="8">
        <v>1898</v>
      </c>
      <c r="Y325" s="8">
        <v>2322</v>
      </c>
      <c r="Z325" s="8">
        <v>363</v>
      </c>
      <c r="AA325" s="8">
        <v>119</v>
      </c>
      <c r="AB325" s="16">
        <v>154.18157751661701</v>
      </c>
      <c r="AC325" s="16">
        <v>416.81842248338302</v>
      </c>
      <c r="AD325" s="16">
        <v>196</v>
      </c>
      <c r="AE325" s="16">
        <v>2642</v>
      </c>
      <c r="AF325" s="16">
        <v>386</v>
      </c>
      <c r="AG325" s="16">
        <v>1203</v>
      </c>
      <c r="AH325" s="16">
        <v>571</v>
      </c>
      <c r="AI325" s="16">
        <v>278</v>
      </c>
      <c r="AJ325" s="16">
        <v>1763</v>
      </c>
      <c r="AK325" s="16">
        <v>114</v>
      </c>
      <c r="AL325" s="16">
        <v>165</v>
      </c>
      <c r="AM325" s="16">
        <v>21</v>
      </c>
      <c r="AN325" s="16">
        <v>115</v>
      </c>
      <c r="AO325" s="16">
        <v>9</v>
      </c>
      <c r="AP325" s="16">
        <v>195</v>
      </c>
      <c r="AQ325" s="16">
        <v>13</v>
      </c>
      <c r="AR325" s="8">
        <v>0</v>
      </c>
      <c r="AS325" s="8">
        <v>0</v>
      </c>
      <c r="AT325" s="8">
        <v>0</v>
      </c>
      <c r="AU325" s="223">
        <v>2013998.78465515</v>
      </c>
      <c r="AV325" s="222"/>
      <c r="AW325" s="229">
        <v>0</v>
      </c>
      <c r="AX325" s="242">
        <v>0</v>
      </c>
      <c r="AY325" s="222"/>
      <c r="AZ325" s="224">
        <v>0</v>
      </c>
      <c r="BA325" s="172"/>
      <c r="BB325" s="172"/>
      <c r="BC325" s="172"/>
      <c r="BD325" s="172"/>
      <c r="BE325" s="172"/>
      <c r="BF325" s="172"/>
      <c r="BG325" s="172"/>
      <c r="BH325" s="183"/>
      <c r="BI325" s="183"/>
    </row>
    <row r="326" spans="1:61" x14ac:dyDescent="0.25">
      <c r="A326" s="221" t="s">
        <v>452</v>
      </c>
      <c r="B326" s="195" t="s">
        <v>169</v>
      </c>
      <c r="C326" s="229">
        <v>0</v>
      </c>
      <c r="D326" s="8">
        <v>0</v>
      </c>
      <c r="E326" s="8">
        <v>0</v>
      </c>
      <c r="F326" s="8">
        <v>0</v>
      </c>
      <c r="G326" s="16">
        <v>0.2</v>
      </c>
      <c r="H326" s="16">
        <v>4</v>
      </c>
      <c r="I326" s="8">
        <v>0</v>
      </c>
      <c r="J326" s="16">
        <v>0.1</v>
      </c>
      <c r="K326" s="8">
        <v>0</v>
      </c>
      <c r="L326" s="16">
        <v>3.1</v>
      </c>
      <c r="M326" s="16">
        <v>0.2</v>
      </c>
      <c r="N326" s="16">
        <v>0.1</v>
      </c>
      <c r="O326" s="8">
        <v>0</v>
      </c>
      <c r="P326" s="16">
        <v>1.9</v>
      </c>
      <c r="Q326" s="16">
        <v>0.1</v>
      </c>
      <c r="R326" s="16">
        <v>1</v>
      </c>
      <c r="S326" s="16">
        <v>0.2</v>
      </c>
      <c r="T326" s="8">
        <v>0</v>
      </c>
      <c r="U326" s="16">
        <v>59.9</v>
      </c>
      <c r="V326" s="8">
        <v>0</v>
      </c>
      <c r="W326" s="16">
        <v>0.2</v>
      </c>
      <c r="X326" s="16">
        <v>1234.9000000000001</v>
      </c>
      <c r="Y326" s="16">
        <v>91.1</v>
      </c>
      <c r="Z326" s="16">
        <v>3.3</v>
      </c>
      <c r="AA326" s="16">
        <v>0.5</v>
      </c>
      <c r="AB326" s="16">
        <v>5.4004055172195101E-2</v>
      </c>
      <c r="AC326" s="16">
        <v>0.14599594482780501</v>
      </c>
      <c r="AD326" s="16">
        <v>14.7</v>
      </c>
      <c r="AE326" s="16">
        <v>48</v>
      </c>
      <c r="AF326" s="16">
        <v>6.3</v>
      </c>
      <c r="AG326" s="16">
        <v>3.2</v>
      </c>
      <c r="AH326" s="16">
        <v>0.2</v>
      </c>
      <c r="AI326" s="8">
        <v>0</v>
      </c>
      <c r="AJ326" s="16">
        <v>3.9</v>
      </c>
      <c r="AK326" s="16">
        <v>0.2</v>
      </c>
      <c r="AL326" s="16">
        <v>2</v>
      </c>
      <c r="AM326" s="8">
        <v>0</v>
      </c>
      <c r="AN326" s="16">
        <v>0.2</v>
      </c>
      <c r="AO326" s="16">
        <v>0.1</v>
      </c>
      <c r="AP326" s="16">
        <v>0.7</v>
      </c>
      <c r="AQ326" s="16">
        <v>0.9</v>
      </c>
      <c r="AR326" s="8">
        <v>0</v>
      </c>
      <c r="AS326" s="8">
        <v>0</v>
      </c>
      <c r="AT326" s="8">
        <v>0</v>
      </c>
      <c r="AU326" s="223">
        <v>0.2</v>
      </c>
      <c r="AV326" s="222"/>
      <c r="AW326" s="229">
        <v>0</v>
      </c>
      <c r="AX326" s="242">
        <v>0</v>
      </c>
      <c r="AY326" s="222"/>
      <c r="AZ326" s="224">
        <v>0</v>
      </c>
      <c r="BA326" s="172"/>
      <c r="BB326" s="172"/>
      <c r="BC326" s="172"/>
      <c r="BD326" s="172"/>
      <c r="BE326" s="172"/>
      <c r="BF326" s="172"/>
      <c r="BG326" s="172"/>
      <c r="BH326" s="183"/>
      <c r="BI326" s="183"/>
    </row>
    <row r="327" spans="1:61" x14ac:dyDescent="0.25">
      <c r="A327" s="221" t="s">
        <v>453</v>
      </c>
      <c r="B327" s="195" t="s">
        <v>169</v>
      </c>
      <c r="C327" s="229">
        <v>0</v>
      </c>
      <c r="D327" s="8">
        <v>0</v>
      </c>
      <c r="E327" s="8">
        <v>0</v>
      </c>
      <c r="F327" s="8">
        <v>0</v>
      </c>
      <c r="G327" s="16">
        <v>1.5</v>
      </c>
      <c r="H327" s="8">
        <v>0</v>
      </c>
      <c r="I327" s="8">
        <v>0</v>
      </c>
      <c r="J327" s="16">
        <v>3</v>
      </c>
      <c r="K327" s="8">
        <v>0</v>
      </c>
      <c r="L327" s="16">
        <v>0.8</v>
      </c>
      <c r="M327" s="16">
        <v>0.2</v>
      </c>
      <c r="N327" s="8">
        <v>0</v>
      </c>
      <c r="O327" s="8">
        <v>0</v>
      </c>
      <c r="P327" s="16">
        <v>0.1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6">
        <v>0.4</v>
      </c>
      <c r="X327" s="16">
        <v>37.700000000000003</v>
      </c>
      <c r="Y327" s="16">
        <v>54.1</v>
      </c>
      <c r="Z327" s="16">
        <v>0.1</v>
      </c>
      <c r="AA327" s="16">
        <v>0.2</v>
      </c>
      <c r="AB327" s="16">
        <v>5.4004055172195101E-2</v>
      </c>
      <c r="AC327" s="16">
        <v>0.14599594482780501</v>
      </c>
      <c r="AD327" s="16">
        <v>0.1</v>
      </c>
      <c r="AE327" s="16">
        <v>31</v>
      </c>
      <c r="AF327" s="16">
        <v>2.2999999999999998</v>
      </c>
      <c r="AG327" s="16">
        <v>33</v>
      </c>
      <c r="AH327" s="16">
        <v>0.5</v>
      </c>
      <c r="AI327" s="16">
        <v>0.2</v>
      </c>
      <c r="AJ327" s="16">
        <v>0.6</v>
      </c>
      <c r="AK327" s="16">
        <v>0.4</v>
      </c>
      <c r="AL327" s="16">
        <v>3.9</v>
      </c>
      <c r="AM327" s="16">
        <v>0.2</v>
      </c>
      <c r="AN327" s="16">
        <v>0.2</v>
      </c>
      <c r="AO327" s="16">
        <v>0.1</v>
      </c>
      <c r="AP327" s="16">
        <v>0.2</v>
      </c>
      <c r="AQ327" s="16">
        <v>0.7</v>
      </c>
      <c r="AR327" s="8">
        <v>0</v>
      </c>
      <c r="AS327" s="8">
        <v>0</v>
      </c>
      <c r="AT327" s="8">
        <v>0</v>
      </c>
      <c r="AU327" s="242">
        <v>0</v>
      </c>
      <c r="AV327" s="222"/>
      <c r="AW327" s="229">
        <v>0</v>
      </c>
      <c r="AX327" s="242">
        <v>0</v>
      </c>
      <c r="AY327" s="222"/>
      <c r="AZ327" s="224">
        <v>0</v>
      </c>
      <c r="BA327" s="172"/>
      <c r="BB327" s="172"/>
      <c r="BC327" s="172"/>
      <c r="BD327" s="172"/>
      <c r="BE327" s="172"/>
      <c r="BF327" s="172"/>
      <c r="BG327" s="172"/>
      <c r="BH327" s="183"/>
      <c r="BI327" s="183"/>
    </row>
    <row r="328" spans="1:61" x14ac:dyDescent="0.25">
      <c r="A328" s="221" t="s">
        <v>454</v>
      </c>
      <c r="B328" s="195" t="s">
        <v>169</v>
      </c>
      <c r="C328" s="229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16">
        <v>0.29799999999999999</v>
      </c>
      <c r="K328" s="16">
        <v>6.5000000000000002E-2</v>
      </c>
      <c r="L328" s="8">
        <v>0</v>
      </c>
      <c r="M328" s="8">
        <v>0</v>
      </c>
      <c r="N328" s="8">
        <v>0</v>
      </c>
      <c r="O328" s="8">
        <v>0</v>
      </c>
      <c r="P328" s="16">
        <v>4.0000000000000001E-3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8">
        <v>0</v>
      </c>
      <c r="X328" s="16">
        <v>5.0000000000000001E-3</v>
      </c>
      <c r="Y328" s="16">
        <v>0.46</v>
      </c>
      <c r="Z328" s="8">
        <v>0</v>
      </c>
      <c r="AA328" s="8">
        <v>0</v>
      </c>
      <c r="AB328" s="8">
        <v>0</v>
      </c>
      <c r="AC328" s="8">
        <v>0</v>
      </c>
      <c r="AD328" s="16">
        <v>1.6E-2</v>
      </c>
      <c r="AE328" s="16">
        <v>7.0000000000000001E-3</v>
      </c>
      <c r="AF328" s="16">
        <v>0.17799999999999999</v>
      </c>
      <c r="AG328" s="16">
        <v>0.02</v>
      </c>
      <c r="AH328" s="8">
        <v>0</v>
      </c>
      <c r="AI328" s="16">
        <v>1E-3</v>
      </c>
      <c r="AJ328" s="8">
        <v>0</v>
      </c>
      <c r="AK328" s="16">
        <v>6.0000000000000001E-3</v>
      </c>
      <c r="AL328" s="16">
        <v>0.01</v>
      </c>
      <c r="AM328" s="8">
        <v>0</v>
      </c>
      <c r="AN328" s="16">
        <v>8.0000000000000002E-3</v>
      </c>
      <c r="AO328" s="16">
        <v>1E-3</v>
      </c>
      <c r="AP328" s="16">
        <v>2E-3</v>
      </c>
      <c r="AQ328" s="8">
        <v>0</v>
      </c>
      <c r="AR328" s="8">
        <v>0</v>
      </c>
      <c r="AS328" s="8">
        <v>0</v>
      </c>
      <c r="AT328" s="8">
        <v>0</v>
      </c>
      <c r="AU328" s="242">
        <v>0</v>
      </c>
      <c r="AV328" s="222"/>
      <c r="AW328" s="229">
        <v>0</v>
      </c>
      <c r="AX328" s="242">
        <v>0</v>
      </c>
      <c r="AY328" s="222"/>
      <c r="AZ328" s="224">
        <v>0</v>
      </c>
      <c r="BA328" s="172"/>
      <c r="BB328" s="172"/>
      <c r="BC328" s="172"/>
      <c r="BD328" s="172"/>
      <c r="BE328" s="172"/>
      <c r="BF328" s="172"/>
      <c r="BG328" s="172"/>
      <c r="BH328" s="183"/>
      <c r="BI328" s="183"/>
    </row>
    <row r="329" spans="1:61" x14ac:dyDescent="0.25">
      <c r="A329" s="221" t="s">
        <v>455</v>
      </c>
      <c r="B329" s="195" t="s">
        <v>169</v>
      </c>
      <c r="C329" s="229">
        <v>0</v>
      </c>
      <c r="D329" s="8">
        <v>0</v>
      </c>
      <c r="E329" s="8">
        <v>0</v>
      </c>
      <c r="F329" s="8">
        <v>0</v>
      </c>
      <c r="G329" s="16">
        <v>2E-3</v>
      </c>
      <c r="H329" s="8">
        <v>0</v>
      </c>
      <c r="I329" s="16">
        <v>0.34300000000000003</v>
      </c>
      <c r="J329" s="16">
        <v>2.6019999999999999</v>
      </c>
      <c r="K329" s="16">
        <v>0.23200000000000001</v>
      </c>
      <c r="L329" s="8">
        <v>0</v>
      </c>
      <c r="M329" s="16">
        <v>2E-3</v>
      </c>
      <c r="N329" s="8">
        <v>0</v>
      </c>
      <c r="O329" s="8">
        <v>0</v>
      </c>
      <c r="P329" s="16">
        <v>3.0000000000000001E-3</v>
      </c>
      <c r="Q329" s="8">
        <v>0</v>
      </c>
      <c r="R329" s="16">
        <v>0.75</v>
      </c>
      <c r="S329" s="8">
        <v>0</v>
      </c>
      <c r="T329" s="8">
        <v>0</v>
      </c>
      <c r="U329" s="16">
        <v>2E-3</v>
      </c>
      <c r="V329" s="8">
        <v>0</v>
      </c>
      <c r="W329" s="16">
        <v>1E-3</v>
      </c>
      <c r="X329" s="16">
        <v>0.01</v>
      </c>
      <c r="Y329" s="16">
        <v>1.633</v>
      </c>
      <c r="Z329" s="8">
        <v>0</v>
      </c>
      <c r="AA329" s="8">
        <v>0</v>
      </c>
      <c r="AB329" s="8">
        <v>0</v>
      </c>
      <c r="AC329" s="8">
        <v>0</v>
      </c>
      <c r="AD329" s="16">
        <v>3.0000000000000001E-3</v>
      </c>
      <c r="AE329" s="16">
        <v>0.16500000000000001</v>
      </c>
      <c r="AF329" s="16">
        <v>20.434999999999999</v>
      </c>
      <c r="AG329" s="16">
        <v>0.34699999999999998</v>
      </c>
      <c r="AH329" s="16">
        <v>5.0000000000000001E-3</v>
      </c>
      <c r="AI329" s="16">
        <v>1.2999999999999999E-2</v>
      </c>
      <c r="AJ329" s="16">
        <v>2.1999999999999999E-2</v>
      </c>
      <c r="AK329" s="16">
        <v>4.4999999999999998E-2</v>
      </c>
      <c r="AL329" s="16">
        <v>3.2000000000000001E-2</v>
      </c>
      <c r="AM329" s="16">
        <v>5.0000000000000001E-3</v>
      </c>
      <c r="AN329" s="16">
        <v>2E-3</v>
      </c>
      <c r="AO329" s="16">
        <v>7.0000000000000001E-3</v>
      </c>
      <c r="AP329" s="16">
        <v>1E-3</v>
      </c>
      <c r="AQ329" s="8">
        <v>0</v>
      </c>
      <c r="AR329" s="8">
        <v>0</v>
      </c>
      <c r="AS329" s="8">
        <v>0</v>
      </c>
      <c r="AT329" s="8">
        <v>0</v>
      </c>
      <c r="AU329" s="223">
        <v>1E-3</v>
      </c>
      <c r="AV329" s="222"/>
      <c r="AW329" s="229">
        <v>0</v>
      </c>
      <c r="AX329" s="242">
        <v>0</v>
      </c>
      <c r="AY329" s="222"/>
      <c r="AZ329" s="224">
        <v>0</v>
      </c>
      <c r="BA329" s="172"/>
      <c r="BB329" s="172"/>
      <c r="BC329" s="172"/>
      <c r="BD329" s="172"/>
      <c r="BE329" s="172"/>
      <c r="BF329" s="172"/>
      <c r="BG329" s="172"/>
      <c r="BH329" s="183"/>
      <c r="BI329" s="183"/>
    </row>
    <row r="330" spans="1:61" x14ac:dyDescent="0.25">
      <c r="A330" s="221" t="s">
        <v>456</v>
      </c>
      <c r="B330" s="195" t="s">
        <v>169</v>
      </c>
      <c r="C330" s="229">
        <v>0</v>
      </c>
      <c r="D330" s="8">
        <v>0</v>
      </c>
      <c r="E330" s="8">
        <v>0</v>
      </c>
      <c r="F330" s="8">
        <v>0</v>
      </c>
      <c r="G330" s="16">
        <v>3.0000000000000001E-3</v>
      </c>
      <c r="H330" s="8">
        <v>0</v>
      </c>
      <c r="I330" s="16">
        <v>0.126</v>
      </c>
      <c r="J330" s="16">
        <v>0.4</v>
      </c>
      <c r="K330" s="16">
        <v>3.9E-2</v>
      </c>
      <c r="L330" s="16">
        <v>1E-3</v>
      </c>
      <c r="M330" s="16">
        <v>1E-3</v>
      </c>
      <c r="N330" s="8">
        <v>0</v>
      </c>
      <c r="O330" s="8">
        <v>0</v>
      </c>
      <c r="P330" s="16">
        <v>0.60399999999999998</v>
      </c>
      <c r="Q330" s="16">
        <v>2.1000000000000001E-2</v>
      </c>
      <c r="R330" s="16">
        <v>2.6659999999999999</v>
      </c>
      <c r="S330" s="8">
        <v>0</v>
      </c>
      <c r="T330" s="16">
        <v>2.1000000000000001E-2</v>
      </c>
      <c r="U330" s="8">
        <v>0</v>
      </c>
      <c r="V330" s="16">
        <v>5.5E-2</v>
      </c>
      <c r="W330" s="16">
        <v>0.20599999999999999</v>
      </c>
      <c r="X330" s="16">
        <v>7.0000000000000007E-2</v>
      </c>
      <c r="Y330" s="16">
        <v>0.79</v>
      </c>
      <c r="Z330" s="16">
        <v>4.0000000000000001E-3</v>
      </c>
      <c r="AA330" s="8">
        <v>0</v>
      </c>
      <c r="AB330" s="16">
        <v>3.3482514206760898E-2</v>
      </c>
      <c r="AC330" s="16">
        <v>9.0517485793239094E-2</v>
      </c>
      <c r="AD330" s="16">
        <v>0.122</v>
      </c>
      <c r="AE330" s="16">
        <v>3.9060000000000001</v>
      </c>
      <c r="AF330" s="16">
        <v>2.3660000000000001</v>
      </c>
      <c r="AG330" s="16">
        <v>44.746000000000002</v>
      </c>
      <c r="AH330" s="16">
        <v>1.095</v>
      </c>
      <c r="AI330" s="16">
        <v>0.66700000000000004</v>
      </c>
      <c r="AJ330" s="16">
        <v>10.852</v>
      </c>
      <c r="AK330" s="16">
        <v>0.26400000000000001</v>
      </c>
      <c r="AL330" s="16">
        <v>0.55000000000000004</v>
      </c>
      <c r="AM330" s="16">
        <v>0.27600000000000002</v>
      </c>
      <c r="AN330" s="16">
        <v>0.08</v>
      </c>
      <c r="AO330" s="16">
        <v>1E-3</v>
      </c>
      <c r="AP330" s="16">
        <v>2.1000000000000001E-2</v>
      </c>
      <c r="AQ330" s="8">
        <v>0</v>
      </c>
      <c r="AR330" s="16">
        <v>0.3</v>
      </c>
      <c r="AS330" s="8">
        <v>0</v>
      </c>
      <c r="AT330" s="8">
        <v>0</v>
      </c>
      <c r="AU330" s="223">
        <v>1.7000000000000001E-2</v>
      </c>
      <c r="AV330" s="222"/>
      <c r="AW330" s="229">
        <v>0</v>
      </c>
      <c r="AX330" s="242">
        <v>0</v>
      </c>
      <c r="AY330" s="222"/>
      <c r="AZ330" s="224">
        <v>0</v>
      </c>
      <c r="BA330" s="172"/>
      <c r="BB330" s="172"/>
      <c r="BC330" s="172"/>
      <c r="BD330" s="172"/>
      <c r="BE330" s="172"/>
      <c r="BF330" s="172"/>
      <c r="BG330" s="172"/>
      <c r="BH330" s="183"/>
      <c r="BI330" s="183"/>
    </row>
    <row r="331" spans="1:61" x14ac:dyDescent="0.25">
      <c r="A331" s="221" t="s">
        <v>457</v>
      </c>
      <c r="B331" s="195" t="s">
        <v>169</v>
      </c>
      <c r="C331" s="229">
        <v>0</v>
      </c>
      <c r="D331" s="8">
        <v>0</v>
      </c>
      <c r="E331" s="8">
        <v>0</v>
      </c>
      <c r="F331" s="8">
        <v>0</v>
      </c>
      <c r="G331" s="16">
        <v>4.5999999999999999E-2</v>
      </c>
      <c r="H331" s="8">
        <v>0</v>
      </c>
      <c r="I331" s="16">
        <v>1.413</v>
      </c>
      <c r="J331" s="16">
        <v>26.036999999999999</v>
      </c>
      <c r="K331" s="16">
        <v>0.41799999999999998</v>
      </c>
      <c r="L331" s="8">
        <v>0</v>
      </c>
      <c r="M331" s="8">
        <v>0</v>
      </c>
      <c r="N331" s="8">
        <v>0</v>
      </c>
      <c r="O331" s="8">
        <v>0</v>
      </c>
      <c r="P331" s="16">
        <v>6.0000000000000001E-3</v>
      </c>
      <c r="Q331" s="8">
        <v>0</v>
      </c>
      <c r="R331" s="16">
        <v>3.0000000000000001E-3</v>
      </c>
      <c r="S331" s="16">
        <v>1E-3</v>
      </c>
      <c r="T331" s="8">
        <v>0</v>
      </c>
      <c r="U331" s="8">
        <v>0</v>
      </c>
      <c r="V331" s="16">
        <v>6.0000000000000001E-3</v>
      </c>
      <c r="W331" s="16">
        <v>3.0000000000000001E-3</v>
      </c>
      <c r="X331" s="16">
        <v>6.0000000000000001E-3</v>
      </c>
      <c r="Y331" s="16">
        <v>8.5280000000000005</v>
      </c>
      <c r="Z331" s="8">
        <v>0</v>
      </c>
      <c r="AA331" s="8">
        <v>0</v>
      </c>
      <c r="AB331" s="16">
        <v>5.4004055172195099E-4</v>
      </c>
      <c r="AC331" s="16">
        <v>1.4599594482780499E-3</v>
      </c>
      <c r="AD331" s="16">
        <v>0.153</v>
      </c>
      <c r="AE331" s="16">
        <v>1.2</v>
      </c>
      <c r="AF331" s="16">
        <v>51.445999999999998</v>
      </c>
      <c r="AG331" s="16">
        <v>1.63</v>
      </c>
      <c r="AH331" s="16">
        <v>8.2000000000000003E-2</v>
      </c>
      <c r="AI331" s="16">
        <v>0.16600000000000001</v>
      </c>
      <c r="AJ331" s="16">
        <v>6.3E-2</v>
      </c>
      <c r="AK331" s="16">
        <v>2.944</v>
      </c>
      <c r="AL331" s="16">
        <v>2.673</v>
      </c>
      <c r="AM331" s="16">
        <v>3.5999999999999997E-2</v>
      </c>
      <c r="AN331" s="16">
        <v>0.13800000000000001</v>
      </c>
      <c r="AO331" s="16">
        <v>0.11600000000000001</v>
      </c>
      <c r="AP331" s="16">
        <v>2.3E-2</v>
      </c>
      <c r="AQ331" s="8">
        <v>0</v>
      </c>
      <c r="AR331" s="8">
        <v>0</v>
      </c>
      <c r="AS331" s="8">
        <v>0</v>
      </c>
      <c r="AT331" s="8">
        <v>0</v>
      </c>
      <c r="AU331" s="223">
        <v>1E-3</v>
      </c>
      <c r="AV331" s="222"/>
      <c r="AW331" s="229">
        <v>0</v>
      </c>
      <c r="AX331" s="242">
        <v>0</v>
      </c>
      <c r="AY331" s="222"/>
      <c r="AZ331" s="224">
        <v>0</v>
      </c>
      <c r="BA331" s="172"/>
      <c r="BB331" s="172"/>
      <c r="BC331" s="172"/>
      <c r="BD331" s="172"/>
      <c r="BE331" s="172"/>
      <c r="BF331" s="172"/>
      <c r="BG331" s="172"/>
      <c r="BH331" s="183"/>
      <c r="BI331" s="183"/>
    </row>
    <row r="332" spans="1:61" x14ac:dyDescent="0.25">
      <c r="A332" s="221" t="s">
        <v>458</v>
      </c>
      <c r="B332" s="195" t="s">
        <v>169</v>
      </c>
      <c r="C332" s="229">
        <v>0</v>
      </c>
      <c r="D332" s="8">
        <v>0</v>
      </c>
      <c r="E332" s="8">
        <v>0</v>
      </c>
      <c r="F332" s="8">
        <v>0</v>
      </c>
      <c r="G332" s="16">
        <v>2.4E-2</v>
      </c>
      <c r="H332" s="8">
        <v>0</v>
      </c>
      <c r="I332" s="16">
        <v>0.17199999999999999</v>
      </c>
      <c r="J332" s="16">
        <v>30.623000000000001</v>
      </c>
      <c r="K332" s="16">
        <v>1.61</v>
      </c>
      <c r="L332" s="16">
        <v>1E-3</v>
      </c>
      <c r="M332" s="8">
        <v>0</v>
      </c>
      <c r="N332" s="8">
        <v>0</v>
      </c>
      <c r="O332" s="8">
        <v>0</v>
      </c>
      <c r="P332" s="16">
        <v>2E-3</v>
      </c>
      <c r="Q332" s="8">
        <v>0</v>
      </c>
      <c r="R332" s="16">
        <v>1E-3</v>
      </c>
      <c r="S332" s="8">
        <v>0</v>
      </c>
      <c r="T332" s="8">
        <v>0</v>
      </c>
      <c r="U332" s="16">
        <v>0.66600000000000004</v>
      </c>
      <c r="V332" s="16">
        <v>1E-3</v>
      </c>
      <c r="W332" s="8">
        <v>0</v>
      </c>
      <c r="X332" s="16">
        <v>6.6000000000000003E-2</v>
      </c>
      <c r="Y332" s="16">
        <v>44.009</v>
      </c>
      <c r="Z332" s="16">
        <v>7.0000000000000001E-3</v>
      </c>
      <c r="AA332" s="8">
        <v>0</v>
      </c>
      <c r="AB332" s="8">
        <v>0</v>
      </c>
      <c r="AC332" s="8">
        <v>0</v>
      </c>
      <c r="AD332" s="16">
        <v>0.32800000000000001</v>
      </c>
      <c r="AE332" s="16">
        <v>4.3730000000000002</v>
      </c>
      <c r="AF332" s="16">
        <v>35.970999999999997</v>
      </c>
      <c r="AG332" s="16">
        <v>0.29399999999999998</v>
      </c>
      <c r="AH332" s="16">
        <v>4.0000000000000001E-3</v>
      </c>
      <c r="AI332" s="16">
        <v>4.1000000000000002E-2</v>
      </c>
      <c r="AJ332" s="16">
        <v>1.0999999999999999E-2</v>
      </c>
      <c r="AK332" s="16">
        <v>6.7000000000000004E-2</v>
      </c>
      <c r="AL332" s="16">
        <v>0.06</v>
      </c>
      <c r="AM332" s="16">
        <v>0.34100000000000003</v>
      </c>
      <c r="AN332" s="16">
        <v>4.0000000000000001E-3</v>
      </c>
      <c r="AO332" s="16">
        <v>3.0000000000000001E-3</v>
      </c>
      <c r="AP332" s="16">
        <v>9.0129999999999999</v>
      </c>
      <c r="AQ332" s="8">
        <v>0</v>
      </c>
      <c r="AR332" s="8">
        <v>0</v>
      </c>
      <c r="AS332" s="8">
        <v>0</v>
      </c>
      <c r="AT332" s="8">
        <v>0</v>
      </c>
      <c r="AU332" s="242">
        <v>0</v>
      </c>
      <c r="AV332" s="222"/>
      <c r="AW332" s="229">
        <v>0</v>
      </c>
      <c r="AX332" s="242">
        <v>0</v>
      </c>
      <c r="AY332" s="222"/>
      <c r="AZ332" s="224">
        <v>0</v>
      </c>
      <c r="BA332" s="172"/>
      <c r="BB332" s="172"/>
      <c r="BC332" s="172"/>
      <c r="BD332" s="172"/>
      <c r="BE332" s="172"/>
      <c r="BF332" s="172"/>
      <c r="BG332" s="172"/>
      <c r="BH332" s="183"/>
      <c r="BI332" s="183"/>
    </row>
    <row r="333" spans="1:61" x14ac:dyDescent="0.25">
      <c r="A333" s="221" t="s">
        <v>459</v>
      </c>
      <c r="B333" s="195" t="s">
        <v>169</v>
      </c>
      <c r="C333" s="229">
        <v>0</v>
      </c>
      <c r="D333" s="8">
        <v>0</v>
      </c>
      <c r="E333" s="16">
        <v>649.37300000000005</v>
      </c>
      <c r="F333" s="16">
        <v>17.408999999999999</v>
      </c>
      <c r="G333" s="8">
        <v>0</v>
      </c>
      <c r="H333" s="8">
        <v>0</v>
      </c>
      <c r="I333" s="8">
        <v>0</v>
      </c>
      <c r="J333" s="8">
        <v>0</v>
      </c>
      <c r="K333" s="8">
        <v>0</v>
      </c>
      <c r="L333" s="8">
        <v>0</v>
      </c>
      <c r="M333" s="8">
        <v>0</v>
      </c>
      <c r="N333" s="8">
        <v>0</v>
      </c>
      <c r="O333" s="8">
        <v>0</v>
      </c>
      <c r="P333" s="8">
        <v>0</v>
      </c>
      <c r="Q333" s="8">
        <v>0</v>
      </c>
      <c r="R333" s="8">
        <v>0</v>
      </c>
      <c r="S333" s="8">
        <v>0</v>
      </c>
      <c r="T333" s="8">
        <v>0</v>
      </c>
      <c r="U333" s="8">
        <v>0</v>
      </c>
      <c r="V333" s="8">
        <v>0</v>
      </c>
      <c r="W333" s="8">
        <v>0</v>
      </c>
      <c r="X333" s="8">
        <v>0</v>
      </c>
      <c r="Y333" s="8">
        <v>0</v>
      </c>
      <c r="Z333" s="8">
        <v>0</v>
      </c>
      <c r="AA333" s="8">
        <v>0</v>
      </c>
      <c r="AB333" s="8">
        <v>0</v>
      </c>
      <c r="AC333" s="8">
        <v>0</v>
      </c>
      <c r="AD333" s="8">
        <v>0</v>
      </c>
      <c r="AE333" s="8">
        <v>0</v>
      </c>
      <c r="AF333" s="8">
        <v>0</v>
      </c>
      <c r="AG333" s="8">
        <v>0</v>
      </c>
      <c r="AH333" s="8">
        <v>0</v>
      </c>
      <c r="AI333" s="8">
        <v>0</v>
      </c>
      <c r="AJ333" s="8">
        <v>0</v>
      </c>
      <c r="AK333" s="8">
        <v>0</v>
      </c>
      <c r="AL333" s="8">
        <v>0</v>
      </c>
      <c r="AM333" s="8">
        <v>0</v>
      </c>
      <c r="AN333" s="8">
        <v>0</v>
      </c>
      <c r="AO333" s="8">
        <v>0</v>
      </c>
      <c r="AP333" s="8">
        <v>0</v>
      </c>
      <c r="AQ333" s="8">
        <v>0</v>
      </c>
      <c r="AR333" s="8">
        <v>0</v>
      </c>
      <c r="AS333" s="8">
        <v>0</v>
      </c>
      <c r="AT333" s="8">
        <v>0</v>
      </c>
      <c r="AU333" s="242">
        <v>0</v>
      </c>
      <c r="AV333" s="222"/>
      <c r="AW333" s="229">
        <v>0</v>
      </c>
      <c r="AX333" s="242">
        <v>0</v>
      </c>
      <c r="AY333" s="222"/>
      <c r="AZ333" s="224">
        <v>0</v>
      </c>
      <c r="BA333" s="172"/>
      <c r="BB333" s="172"/>
      <c r="BC333" s="172"/>
      <c r="BD333" s="172"/>
      <c r="BE333" s="172"/>
      <c r="BF333" s="172"/>
      <c r="BG333" s="172"/>
      <c r="BH333" s="183"/>
      <c r="BI333" s="183"/>
    </row>
    <row r="334" spans="1:61" x14ac:dyDescent="0.25">
      <c r="A334" s="221" t="s">
        <v>460</v>
      </c>
      <c r="B334" s="195" t="s">
        <v>169</v>
      </c>
      <c r="C334" s="229">
        <v>0</v>
      </c>
      <c r="D334" s="8">
        <v>0</v>
      </c>
      <c r="E334" s="16">
        <v>1288.3720000000001</v>
      </c>
      <c r="F334" s="16">
        <v>33.656999999999996</v>
      </c>
      <c r="G334" s="8">
        <v>0</v>
      </c>
      <c r="H334" s="8">
        <v>0</v>
      </c>
      <c r="I334" s="8">
        <v>0</v>
      </c>
      <c r="J334" s="8">
        <v>0</v>
      </c>
      <c r="K334" s="8">
        <v>0</v>
      </c>
      <c r="L334" s="8">
        <v>0</v>
      </c>
      <c r="M334" s="8">
        <v>0</v>
      </c>
      <c r="N334" s="8">
        <v>0</v>
      </c>
      <c r="O334" s="8">
        <v>0</v>
      </c>
      <c r="P334" s="8">
        <v>0</v>
      </c>
      <c r="Q334" s="8">
        <v>0</v>
      </c>
      <c r="R334" s="8">
        <v>0</v>
      </c>
      <c r="S334" s="8">
        <v>0</v>
      </c>
      <c r="T334" s="8">
        <v>0</v>
      </c>
      <c r="U334" s="8">
        <v>0</v>
      </c>
      <c r="V334" s="8">
        <v>0</v>
      </c>
      <c r="W334" s="8">
        <v>0</v>
      </c>
      <c r="X334" s="8">
        <v>0</v>
      </c>
      <c r="Y334" s="8">
        <v>0</v>
      </c>
      <c r="Z334" s="8">
        <v>0</v>
      </c>
      <c r="AA334" s="8">
        <v>0</v>
      </c>
      <c r="AB334" s="8">
        <v>0</v>
      </c>
      <c r="AC334" s="8">
        <v>0</v>
      </c>
      <c r="AD334" s="8">
        <v>0</v>
      </c>
      <c r="AE334" s="8">
        <v>0</v>
      </c>
      <c r="AF334" s="8">
        <v>0</v>
      </c>
      <c r="AG334" s="8">
        <v>0</v>
      </c>
      <c r="AH334" s="8">
        <v>0</v>
      </c>
      <c r="AI334" s="8">
        <v>0</v>
      </c>
      <c r="AJ334" s="8">
        <v>0</v>
      </c>
      <c r="AK334" s="8">
        <v>0</v>
      </c>
      <c r="AL334" s="8">
        <v>0</v>
      </c>
      <c r="AM334" s="8">
        <v>0</v>
      </c>
      <c r="AN334" s="8">
        <v>0</v>
      </c>
      <c r="AO334" s="8">
        <v>0</v>
      </c>
      <c r="AP334" s="8">
        <v>0</v>
      </c>
      <c r="AQ334" s="8">
        <v>0</v>
      </c>
      <c r="AR334" s="8">
        <v>0</v>
      </c>
      <c r="AS334" s="8">
        <v>0</v>
      </c>
      <c r="AT334" s="8">
        <v>0</v>
      </c>
      <c r="AU334" s="242">
        <v>0</v>
      </c>
      <c r="AV334" s="222"/>
      <c r="AW334" s="229">
        <v>0</v>
      </c>
      <c r="AX334" s="242">
        <v>0</v>
      </c>
      <c r="AY334" s="222"/>
      <c r="AZ334" s="224">
        <v>0</v>
      </c>
      <c r="BA334" s="172"/>
      <c r="BB334" s="172"/>
      <c r="BC334" s="172"/>
      <c r="BD334" s="172"/>
      <c r="BE334" s="172"/>
      <c r="BF334" s="172"/>
      <c r="BG334" s="172"/>
      <c r="BH334" s="183"/>
      <c r="BI334" s="183"/>
    </row>
    <row r="335" spans="1:61" x14ac:dyDescent="0.25">
      <c r="A335" s="230" t="s">
        <v>461</v>
      </c>
      <c r="B335" s="231" t="s">
        <v>169</v>
      </c>
      <c r="C335" s="227">
        <v>0</v>
      </c>
      <c r="D335" s="228">
        <v>0</v>
      </c>
      <c r="E335" s="228">
        <v>0</v>
      </c>
      <c r="F335" s="228">
        <v>0</v>
      </c>
      <c r="G335" s="228">
        <v>180000</v>
      </c>
      <c r="H335" s="228">
        <v>0</v>
      </c>
      <c r="I335" s="228">
        <v>270000</v>
      </c>
      <c r="J335" s="228">
        <v>170000</v>
      </c>
      <c r="K335" s="228">
        <v>220000</v>
      </c>
      <c r="L335" s="228">
        <v>40000</v>
      </c>
      <c r="M335" s="228">
        <v>0</v>
      </c>
      <c r="N335" s="228">
        <v>10000</v>
      </c>
      <c r="O335" s="228">
        <v>0</v>
      </c>
      <c r="P335" s="228">
        <v>0</v>
      </c>
      <c r="Q335" s="228">
        <v>0</v>
      </c>
      <c r="R335" s="228">
        <v>0</v>
      </c>
      <c r="S335" s="228">
        <v>0</v>
      </c>
      <c r="T335" s="228">
        <v>0</v>
      </c>
      <c r="U335" s="228">
        <v>0</v>
      </c>
      <c r="V335" s="228">
        <v>0</v>
      </c>
      <c r="W335" s="228">
        <v>0</v>
      </c>
      <c r="X335" s="228">
        <v>10000</v>
      </c>
      <c r="Y335" s="228">
        <v>40000</v>
      </c>
      <c r="Z335" s="228">
        <v>10000</v>
      </c>
      <c r="AA335" s="228">
        <v>0</v>
      </c>
      <c r="AB335" s="228">
        <v>0</v>
      </c>
      <c r="AC335" s="228">
        <v>0</v>
      </c>
      <c r="AD335" s="228">
        <v>40000</v>
      </c>
      <c r="AE335" s="228">
        <v>130000</v>
      </c>
      <c r="AF335" s="228">
        <v>10000</v>
      </c>
      <c r="AG335" s="228">
        <v>0</v>
      </c>
      <c r="AH335" s="228">
        <v>0</v>
      </c>
      <c r="AI335" s="228">
        <v>0</v>
      </c>
      <c r="AJ335" s="228">
        <v>0</v>
      </c>
      <c r="AK335" s="228">
        <v>0</v>
      </c>
      <c r="AL335" s="228">
        <v>0</v>
      </c>
      <c r="AM335" s="228">
        <v>0</v>
      </c>
      <c r="AN335" s="228">
        <v>0</v>
      </c>
      <c r="AO335" s="228">
        <v>0</v>
      </c>
      <c r="AP335" s="228">
        <v>160000</v>
      </c>
      <c r="AQ335" s="228">
        <v>0</v>
      </c>
      <c r="AR335" s="228">
        <v>0</v>
      </c>
      <c r="AS335" s="228">
        <v>0</v>
      </c>
      <c r="AT335" s="228">
        <v>0</v>
      </c>
      <c r="AU335" s="243">
        <v>0</v>
      </c>
      <c r="AV335" s="222"/>
      <c r="AW335" s="229">
        <v>0</v>
      </c>
      <c r="AX335" s="242">
        <v>0</v>
      </c>
      <c r="AY335" s="222"/>
      <c r="AZ335" s="224">
        <v>0</v>
      </c>
      <c r="BA335" s="172"/>
      <c r="BB335" s="172"/>
      <c r="BC335" s="172"/>
      <c r="BD335" s="172"/>
      <c r="BE335" s="172"/>
      <c r="BF335" s="172"/>
      <c r="BG335" s="172"/>
      <c r="BH335" s="183"/>
      <c r="BI335" s="183"/>
    </row>
    <row r="336" spans="1:61" x14ac:dyDescent="0.25">
      <c r="A336" s="232" t="s">
        <v>462</v>
      </c>
      <c r="B336" s="233" t="s">
        <v>169</v>
      </c>
      <c r="C336" s="229">
        <v>150200</v>
      </c>
      <c r="D336" s="8">
        <v>0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8">
        <v>0</v>
      </c>
      <c r="K336" s="8">
        <v>0</v>
      </c>
      <c r="L336" s="8">
        <v>0</v>
      </c>
      <c r="M336" s="8">
        <v>0</v>
      </c>
      <c r="N336" s="8">
        <v>0</v>
      </c>
      <c r="O336" s="8">
        <v>0</v>
      </c>
      <c r="P336" s="8">
        <v>0</v>
      </c>
      <c r="Q336" s="8">
        <v>0</v>
      </c>
      <c r="R336" s="8">
        <v>0</v>
      </c>
      <c r="S336" s="8">
        <v>0</v>
      </c>
      <c r="T336" s="8">
        <v>0</v>
      </c>
      <c r="U336" s="8">
        <v>0</v>
      </c>
      <c r="V336" s="8">
        <v>0</v>
      </c>
      <c r="W336" s="8">
        <v>0</v>
      </c>
      <c r="X336" s="8">
        <v>0</v>
      </c>
      <c r="Y336" s="8">
        <v>0</v>
      </c>
      <c r="Z336" s="8">
        <v>0</v>
      </c>
      <c r="AA336" s="8">
        <v>0</v>
      </c>
      <c r="AB336" s="8">
        <v>0</v>
      </c>
      <c r="AC336" s="8">
        <v>0</v>
      </c>
      <c r="AD336" s="8">
        <v>0</v>
      </c>
      <c r="AE336" s="8">
        <v>0</v>
      </c>
      <c r="AF336" s="8">
        <v>0</v>
      </c>
      <c r="AG336" s="8">
        <v>0</v>
      </c>
      <c r="AH336" s="8">
        <v>0</v>
      </c>
      <c r="AI336" s="8">
        <v>0</v>
      </c>
      <c r="AJ336" s="8">
        <v>0</v>
      </c>
      <c r="AK336" s="8">
        <v>0</v>
      </c>
      <c r="AL336" s="8">
        <v>0</v>
      </c>
      <c r="AM336" s="8">
        <v>0</v>
      </c>
      <c r="AN336" s="8">
        <v>0</v>
      </c>
      <c r="AO336" s="8">
        <v>0</v>
      </c>
      <c r="AP336" s="8">
        <v>0</v>
      </c>
      <c r="AQ336" s="8">
        <v>0</v>
      </c>
      <c r="AR336" s="8">
        <v>0</v>
      </c>
      <c r="AS336" s="8">
        <v>0</v>
      </c>
      <c r="AT336" s="8">
        <v>0</v>
      </c>
      <c r="AU336" s="242">
        <v>0</v>
      </c>
      <c r="AV336" s="222"/>
      <c r="AW336" s="229">
        <v>0</v>
      </c>
      <c r="AX336" s="242">
        <v>0</v>
      </c>
      <c r="AY336" s="222"/>
      <c r="AZ336" s="224">
        <v>0</v>
      </c>
      <c r="BA336" s="172"/>
      <c r="BB336" s="172"/>
      <c r="BC336" s="172"/>
      <c r="BD336" s="172"/>
      <c r="BE336" s="172"/>
      <c r="BF336" s="172"/>
      <c r="BG336" s="172"/>
      <c r="BH336" s="183"/>
      <c r="BI336" s="183"/>
    </row>
    <row r="337" spans="1:61" x14ac:dyDescent="0.25">
      <c r="A337" s="232" t="s">
        <v>463</v>
      </c>
      <c r="B337" s="233" t="s">
        <v>169</v>
      </c>
      <c r="C337" s="229">
        <v>250382160</v>
      </c>
      <c r="D337" s="8">
        <v>0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8">
        <v>0</v>
      </c>
      <c r="K337" s="8">
        <v>0</v>
      </c>
      <c r="L337" s="8">
        <v>0</v>
      </c>
      <c r="M337" s="8">
        <v>0</v>
      </c>
      <c r="N337" s="8">
        <v>0</v>
      </c>
      <c r="O337" s="8">
        <v>0</v>
      </c>
      <c r="P337" s="8">
        <v>0</v>
      </c>
      <c r="Q337" s="8">
        <v>0</v>
      </c>
      <c r="R337" s="8">
        <v>0</v>
      </c>
      <c r="S337" s="8">
        <v>0</v>
      </c>
      <c r="T337" s="8">
        <v>0</v>
      </c>
      <c r="U337" s="8">
        <v>0</v>
      </c>
      <c r="V337" s="8">
        <v>0</v>
      </c>
      <c r="W337" s="8">
        <v>0</v>
      </c>
      <c r="X337" s="8">
        <v>0</v>
      </c>
      <c r="Y337" s="8">
        <v>0</v>
      </c>
      <c r="Z337" s="8">
        <v>0</v>
      </c>
      <c r="AA337" s="8">
        <v>0</v>
      </c>
      <c r="AB337" s="8">
        <v>0</v>
      </c>
      <c r="AC337" s="8">
        <v>0</v>
      </c>
      <c r="AD337" s="8">
        <v>0</v>
      </c>
      <c r="AE337" s="8">
        <v>0</v>
      </c>
      <c r="AF337" s="8">
        <v>0</v>
      </c>
      <c r="AG337" s="8">
        <v>0</v>
      </c>
      <c r="AH337" s="8">
        <v>0</v>
      </c>
      <c r="AI337" s="8">
        <v>0</v>
      </c>
      <c r="AJ337" s="8">
        <v>0</v>
      </c>
      <c r="AK337" s="8">
        <v>0</v>
      </c>
      <c r="AL337" s="8">
        <v>0</v>
      </c>
      <c r="AM337" s="8">
        <v>0</v>
      </c>
      <c r="AN337" s="8">
        <v>0</v>
      </c>
      <c r="AO337" s="8">
        <v>0</v>
      </c>
      <c r="AP337" s="8">
        <v>0</v>
      </c>
      <c r="AQ337" s="8">
        <v>0</v>
      </c>
      <c r="AR337" s="8">
        <v>0</v>
      </c>
      <c r="AS337" s="8">
        <v>0</v>
      </c>
      <c r="AT337" s="8">
        <v>0</v>
      </c>
      <c r="AU337" s="242">
        <v>0</v>
      </c>
      <c r="AV337" s="222"/>
      <c r="AW337" s="229">
        <v>0</v>
      </c>
      <c r="AX337" s="242">
        <v>0</v>
      </c>
      <c r="AY337" s="222"/>
      <c r="AZ337" s="224">
        <v>0</v>
      </c>
      <c r="BA337" s="172"/>
      <c r="BB337" s="172"/>
      <c r="BC337" s="172"/>
      <c r="BD337" s="172"/>
      <c r="BE337" s="172"/>
      <c r="BF337" s="172"/>
      <c r="BG337" s="172"/>
      <c r="BH337" s="183"/>
      <c r="BI337" s="183"/>
    </row>
    <row r="338" spans="1:61" x14ac:dyDescent="0.25">
      <c r="A338" s="232" t="s">
        <v>464</v>
      </c>
      <c r="B338" s="233" t="s">
        <v>169</v>
      </c>
      <c r="C338" s="229">
        <v>0</v>
      </c>
      <c r="D338" s="8">
        <v>0</v>
      </c>
      <c r="E338" s="8">
        <v>1294834000</v>
      </c>
      <c r="F338" s="8">
        <v>0</v>
      </c>
      <c r="G338" s="8">
        <v>0</v>
      </c>
      <c r="H338" s="8">
        <v>0</v>
      </c>
      <c r="I338" s="8">
        <v>0</v>
      </c>
      <c r="J338" s="8">
        <v>0</v>
      </c>
      <c r="K338" s="8">
        <v>0</v>
      </c>
      <c r="L338" s="8">
        <v>0</v>
      </c>
      <c r="M338" s="8">
        <v>0</v>
      </c>
      <c r="N338" s="8">
        <v>0</v>
      </c>
      <c r="O338" s="8">
        <v>0</v>
      </c>
      <c r="P338" s="8">
        <v>0</v>
      </c>
      <c r="Q338" s="8">
        <v>0</v>
      </c>
      <c r="R338" s="8">
        <v>0</v>
      </c>
      <c r="S338" s="8">
        <v>0</v>
      </c>
      <c r="T338" s="8">
        <v>0</v>
      </c>
      <c r="U338" s="8">
        <v>0</v>
      </c>
      <c r="V338" s="8">
        <v>0</v>
      </c>
      <c r="W338" s="8">
        <v>0</v>
      </c>
      <c r="X338" s="8">
        <v>0</v>
      </c>
      <c r="Y338" s="8">
        <v>0</v>
      </c>
      <c r="Z338" s="8">
        <v>0</v>
      </c>
      <c r="AA338" s="8">
        <v>0</v>
      </c>
      <c r="AB338" s="8">
        <v>0</v>
      </c>
      <c r="AC338" s="8">
        <v>0</v>
      </c>
      <c r="AD338" s="8">
        <v>0</v>
      </c>
      <c r="AE338" s="8">
        <v>0</v>
      </c>
      <c r="AF338" s="8">
        <v>0</v>
      </c>
      <c r="AG338" s="8">
        <v>0</v>
      </c>
      <c r="AH338" s="8">
        <v>0</v>
      </c>
      <c r="AI338" s="8">
        <v>0</v>
      </c>
      <c r="AJ338" s="8">
        <v>0</v>
      </c>
      <c r="AK338" s="8">
        <v>0</v>
      </c>
      <c r="AL338" s="8">
        <v>0</v>
      </c>
      <c r="AM338" s="8">
        <v>0</v>
      </c>
      <c r="AN338" s="8">
        <v>0</v>
      </c>
      <c r="AO338" s="8">
        <v>0</v>
      </c>
      <c r="AP338" s="8">
        <v>0</v>
      </c>
      <c r="AQ338" s="8">
        <v>0</v>
      </c>
      <c r="AR338" s="8">
        <v>0</v>
      </c>
      <c r="AS338" s="8">
        <v>0</v>
      </c>
      <c r="AT338" s="8">
        <v>0</v>
      </c>
      <c r="AU338" s="242">
        <v>0</v>
      </c>
      <c r="AV338" s="222"/>
      <c r="AW338" s="229">
        <v>0</v>
      </c>
      <c r="AX338" s="242">
        <v>0</v>
      </c>
      <c r="AY338" s="222"/>
      <c r="AZ338" s="224">
        <v>0</v>
      </c>
      <c r="BA338" s="172"/>
      <c r="BB338" s="172"/>
      <c r="BC338" s="172"/>
      <c r="BD338" s="172"/>
      <c r="BE338" s="172"/>
      <c r="BF338" s="172"/>
      <c r="BG338" s="172"/>
      <c r="BH338" s="183"/>
      <c r="BI338" s="183"/>
    </row>
    <row r="339" spans="1:61" x14ac:dyDescent="0.25">
      <c r="A339" s="234" t="s">
        <v>465</v>
      </c>
      <c r="B339" s="233" t="s">
        <v>169</v>
      </c>
      <c r="C339" s="229">
        <v>0</v>
      </c>
      <c r="D339" s="8">
        <v>0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8">
        <v>0</v>
      </c>
      <c r="K339" s="8">
        <v>0</v>
      </c>
      <c r="L339" s="8">
        <v>0</v>
      </c>
      <c r="M339" s="8">
        <v>0</v>
      </c>
      <c r="N339" s="8">
        <v>0</v>
      </c>
      <c r="O339" s="8">
        <v>0</v>
      </c>
      <c r="P339" s="8">
        <v>0</v>
      </c>
      <c r="Q339" s="8">
        <v>0</v>
      </c>
      <c r="R339" s="8">
        <v>0</v>
      </c>
      <c r="S339" s="8">
        <v>0</v>
      </c>
      <c r="T339" s="8">
        <v>0</v>
      </c>
      <c r="U339" s="8">
        <v>0</v>
      </c>
      <c r="V339" s="8">
        <v>0</v>
      </c>
      <c r="W339" s="8">
        <v>0</v>
      </c>
      <c r="X339" s="8">
        <v>0</v>
      </c>
      <c r="Y339" s="8">
        <v>0</v>
      </c>
      <c r="Z339" s="8">
        <v>0</v>
      </c>
      <c r="AA339" s="8">
        <v>0</v>
      </c>
      <c r="AB339" s="8">
        <v>0</v>
      </c>
      <c r="AC339" s="8">
        <v>0</v>
      </c>
      <c r="AD339" s="8">
        <v>0</v>
      </c>
      <c r="AE339" s="8">
        <v>0</v>
      </c>
      <c r="AF339" s="8">
        <v>0</v>
      </c>
      <c r="AG339" s="8">
        <v>0</v>
      </c>
      <c r="AH339" s="8">
        <v>0</v>
      </c>
      <c r="AI339" s="8">
        <v>0</v>
      </c>
      <c r="AJ339" s="8">
        <v>0</v>
      </c>
      <c r="AK339" s="8">
        <v>0</v>
      </c>
      <c r="AL339" s="8">
        <v>0</v>
      </c>
      <c r="AM339" s="8">
        <v>0</v>
      </c>
      <c r="AN339" s="8">
        <v>0</v>
      </c>
      <c r="AO339" s="8">
        <v>0</v>
      </c>
      <c r="AP339" s="8">
        <v>0</v>
      </c>
      <c r="AQ339" s="8">
        <v>0</v>
      </c>
      <c r="AR339" s="16">
        <v>100</v>
      </c>
      <c r="AS339" s="8">
        <v>0</v>
      </c>
      <c r="AT339" s="8">
        <v>0</v>
      </c>
      <c r="AU339" s="242">
        <v>0</v>
      </c>
      <c r="AV339" s="222"/>
      <c r="AW339" s="229">
        <v>0</v>
      </c>
      <c r="AX339" s="242">
        <v>0</v>
      </c>
      <c r="AY339" s="222"/>
      <c r="AZ339" s="224">
        <v>0</v>
      </c>
      <c r="BA339" s="172"/>
      <c r="BB339" s="172"/>
      <c r="BC339" s="172"/>
      <c r="BD339" s="172"/>
      <c r="BE339" s="172"/>
      <c r="BF339" s="172"/>
      <c r="BG339" s="172"/>
      <c r="BH339" s="183"/>
      <c r="BI339" s="183"/>
    </row>
    <row r="340" spans="1:61" x14ac:dyDescent="0.25">
      <c r="A340" s="234" t="s">
        <v>466</v>
      </c>
      <c r="B340" s="233" t="s">
        <v>169</v>
      </c>
      <c r="C340" s="229">
        <v>0</v>
      </c>
      <c r="D340" s="8">
        <v>0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8">
        <v>0</v>
      </c>
      <c r="K340" s="8">
        <v>0</v>
      </c>
      <c r="L340" s="8">
        <v>0</v>
      </c>
      <c r="M340" s="8">
        <v>0</v>
      </c>
      <c r="N340" s="8">
        <v>0</v>
      </c>
      <c r="O340" s="8">
        <v>0</v>
      </c>
      <c r="P340" s="8">
        <v>0</v>
      </c>
      <c r="Q340" s="8">
        <v>0</v>
      </c>
      <c r="R340" s="8">
        <v>0</v>
      </c>
      <c r="S340" s="8">
        <v>0</v>
      </c>
      <c r="T340" s="8">
        <v>0</v>
      </c>
      <c r="U340" s="8">
        <v>0</v>
      </c>
      <c r="V340" s="8">
        <v>0</v>
      </c>
      <c r="W340" s="8">
        <v>0</v>
      </c>
      <c r="X340" s="8">
        <v>0</v>
      </c>
      <c r="Y340" s="8">
        <v>0</v>
      </c>
      <c r="Z340" s="8">
        <v>0</v>
      </c>
      <c r="AA340" s="8">
        <v>0</v>
      </c>
      <c r="AB340" s="8">
        <v>0</v>
      </c>
      <c r="AC340" s="8">
        <v>0</v>
      </c>
      <c r="AD340" s="8">
        <v>0</v>
      </c>
      <c r="AE340" s="8">
        <v>0</v>
      </c>
      <c r="AF340" s="8">
        <v>0</v>
      </c>
      <c r="AG340" s="8">
        <v>0</v>
      </c>
      <c r="AH340" s="8">
        <v>0</v>
      </c>
      <c r="AI340" s="8">
        <v>0</v>
      </c>
      <c r="AJ340" s="8">
        <v>0</v>
      </c>
      <c r="AK340" s="8">
        <v>0</v>
      </c>
      <c r="AL340" s="8">
        <v>0</v>
      </c>
      <c r="AM340" s="8">
        <v>0</v>
      </c>
      <c r="AN340" s="8">
        <v>0</v>
      </c>
      <c r="AO340" s="8">
        <v>0</v>
      </c>
      <c r="AP340" s="8">
        <v>0</v>
      </c>
      <c r="AQ340" s="8">
        <v>0</v>
      </c>
      <c r="AR340" s="244">
        <v>0</v>
      </c>
      <c r="AS340" s="8">
        <v>0</v>
      </c>
      <c r="AT340" s="8">
        <v>0</v>
      </c>
      <c r="AU340" s="242">
        <v>0</v>
      </c>
      <c r="AV340" s="222"/>
      <c r="AW340" s="229">
        <v>0</v>
      </c>
      <c r="AX340" s="242">
        <v>0</v>
      </c>
      <c r="AY340" s="222"/>
      <c r="AZ340" s="224">
        <v>0</v>
      </c>
      <c r="BA340" s="172"/>
      <c r="BB340" s="172"/>
      <c r="BC340" s="172"/>
      <c r="BD340" s="172"/>
      <c r="BE340" s="172"/>
      <c r="BF340" s="172"/>
      <c r="BG340" s="172"/>
      <c r="BH340" s="183"/>
      <c r="BI340" s="183"/>
    </row>
    <row r="341" spans="1:61" x14ac:dyDescent="0.25">
      <c r="A341" s="235" t="s">
        <v>467</v>
      </c>
      <c r="B341" s="236" t="s">
        <v>169</v>
      </c>
      <c r="C341" s="237">
        <v>0</v>
      </c>
      <c r="D341" s="238">
        <v>0</v>
      </c>
      <c r="E341" s="238">
        <v>0</v>
      </c>
      <c r="F341" s="238">
        <v>0</v>
      </c>
      <c r="G341" s="238">
        <v>0</v>
      </c>
      <c r="H341" s="238">
        <v>0</v>
      </c>
      <c r="I341" s="238">
        <v>0</v>
      </c>
      <c r="J341" s="238">
        <v>0</v>
      </c>
      <c r="K341" s="238">
        <v>0</v>
      </c>
      <c r="L341" s="238">
        <v>0</v>
      </c>
      <c r="M341" s="238">
        <v>0</v>
      </c>
      <c r="N341" s="238">
        <v>0</v>
      </c>
      <c r="O341" s="238">
        <v>0</v>
      </c>
      <c r="P341" s="238">
        <v>0</v>
      </c>
      <c r="Q341" s="238">
        <v>0</v>
      </c>
      <c r="R341" s="238">
        <v>0</v>
      </c>
      <c r="S341" s="238">
        <v>0</v>
      </c>
      <c r="T341" s="238">
        <v>0</v>
      </c>
      <c r="U341" s="238">
        <v>0</v>
      </c>
      <c r="V341" s="238">
        <v>0</v>
      </c>
      <c r="W341" s="238">
        <v>0</v>
      </c>
      <c r="X341" s="238">
        <v>0</v>
      </c>
      <c r="Y341" s="238">
        <v>0</v>
      </c>
      <c r="Z341" s="238">
        <v>0</v>
      </c>
      <c r="AA341" s="238">
        <v>0</v>
      </c>
      <c r="AB341" s="238">
        <v>0</v>
      </c>
      <c r="AC341" s="238">
        <v>0</v>
      </c>
      <c r="AD341" s="238">
        <v>0</v>
      </c>
      <c r="AE341" s="238">
        <v>0</v>
      </c>
      <c r="AF341" s="238">
        <v>0</v>
      </c>
      <c r="AG341" s="238">
        <v>0</v>
      </c>
      <c r="AH341" s="238">
        <v>0</v>
      </c>
      <c r="AI341" s="238">
        <v>0</v>
      </c>
      <c r="AJ341" s="238">
        <v>0</v>
      </c>
      <c r="AK341" s="238">
        <v>0</v>
      </c>
      <c r="AL341" s="238">
        <v>0</v>
      </c>
      <c r="AM341" s="238">
        <v>0</v>
      </c>
      <c r="AN341" s="238">
        <v>0</v>
      </c>
      <c r="AO341" s="238">
        <v>0</v>
      </c>
      <c r="AP341" s="238">
        <v>0</v>
      </c>
      <c r="AQ341" s="238">
        <v>0</v>
      </c>
      <c r="AR341" s="245">
        <v>0</v>
      </c>
      <c r="AS341" s="238">
        <v>0</v>
      </c>
      <c r="AT341" s="238">
        <v>0</v>
      </c>
      <c r="AU341" s="246">
        <v>0</v>
      </c>
      <c r="AV341" s="222"/>
      <c r="AW341" s="247">
        <v>201592858</v>
      </c>
      <c r="AX341" s="248">
        <v>170810000</v>
      </c>
      <c r="AY341" s="222"/>
      <c r="AZ341" s="249">
        <v>0</v>
      </c>
      <c r="BA341" s="172"/>
      <c r="BB341" s="172"/>
      <c r="BC341" s="172"/>
      <c r="BD341" s="172"/>
      <c r="BE341" s="172"/>
      <c r="BF341" s="172"/>
      <c r="BG341" s="172"/>
      <c r="BH341" s="183"/>
      <c r="BI341" s="183"/>
    </row>
    <row r="342" spans="1:61" x14ac:dyDescent="0.25">
      <c r="C342" s="239"/>
      <c r="D342" s="239"/>
      <c r="E342" s="239"/>
      <c r="F342" s="239"/>
      <c r="G342" s="239"/>
      <c r="H342" s="239"/>
      <c r="I342" s="239"/>
      <c r="J342" s="239"/>
      <c r="K342" s="239"/>
      <c r="L342" s="239"/>
      <c r="M342" s="239"/>
      <c r="N342" s="239"/>
      <c r="O342" s="239"/>
      <c r="P342" s="239"/>
      <c r="Q342" s="239"/>
      <c r="R342" s="239"/>
      <c r="S342" s="239"/>
      <c r="T342" s="239"/>
      <c r="U342" s="239"/>
      <c r="V342" s="239"/>
      <c r="W342" s="239"/>
      <c r="X342" s="239"/>
      <c r="Y342" s="239"/>
      <c r="Z342" s="239"/>
      <c r="AA342" s="239"/>
      <c r="AB342" s="239"/>
      <c r="AC342" s="239"/>
      <c r="AD342" s="239"/>
      <c r="AE342" s="239"/>
      <c r="AF342" s="239"/>
      <c r="AG342" s="239"/>
      <c r="AH342" s="239"/>
      <c r="AI342" s="239"/>
      <c r="AJ342" s="239"/>
      <c r="AK342" s="239"/>
      <c r="AL342" s="239"/>
      <c r="AM342" s="239"/>
      <c r="AN342" s="239"/>
      <c r="AO342" s="239"/>
      <c r="AP342" s="239"/>
      <c r="AQ342" s="239"/>
      <c r="AR342" s="239"/>
      <c r="AS342" s="239"/>
      <c r="AT342" s="239"/>
      <c r="AU342" s="239"/>
      <c r="AV342" s="239"/>
      <c r="AW342" s="239"/>
      <c r="AX342" s="239"/>
      <c r="AY342" s="239"/>
      <c r="AZ342" s="239"/>
      <c r="BA342" s="239"/>
      <c r="BB342" s="239"/>
      <c r="BC342" s="239"/>
      <c r="BD342" s="239"/>
      <c r="BE342" s="239"/>
      <c r="BF342" s="239"/>
      <c r="BG342" s="239"/>
    </row>
    <row r="343" spans="1:61" x14ac:dyDescent="0.25">
      <c r="A343" s="240"/>
      <c r="C343" s="239"/>
      <c r="D343" s="239"/>
      <c r="E343" s="239"/>
      <c r="F343" s="239"/>
      <c r="G343" s="239"/>
      <c r="H343" s="239"/>
      <c r="I343" s="239"/>
      <c r="J343" s="239"/>
      <c r="K343" s="239"/>
      <c r="L343" s="239"/>
      <c r="M343" s="239"/>
      <c r="N343" s="239"/>
      <c r="O343" s="239"/>
      <c r="P343" s="239"/>
      <c r="Q343" s="239"/>
      <c r="R343" s="239"/>
      <c r="S343" s="239"/>
      <c r="T343" s="239"/>
      <c r="U343" s="239"/>
      <c r="V343" s="239"/>
      <c r="W343" s="239"/>
      <c r="X343" s="239"/>
      <c r="Y343" s="239"/>
      <c r="Z343" s="239"/>
      <c r="AA343" s="239"/>
      <c r="AB343" s="239"/>
      <c r="AC343" s="239"/>
      <c r="AD343" s="239"/>
      <c r="AE343" s="239"/>
      <c r="AF343" s="239"/>
      <c r="AG343" s="239"/>
      <c r="AH343" s="239"/>
      <c r="AI343" s="239"/>
      <c r="AJ343" s="239"/>
      <c r="AK343" s="239"/>
      <c r="AL343" s="239"/>
      <c r="AM343" s="239"/>
      <c r="AN343" s="239"/>
      <c r="AO343" s="239"/>
      <c r="AP343" s="239"/>
      <c r="AQ343" s="239"/>
      <c r="AR343" s="239"/>
      <c r="AS343" s="239"/>
      <c r="AT343" s="239"/>
      <c r="AU343" s="239"/>
      <c r="AV343" s="239"/>
      <c r="AW343" s="239"/>
      <c r="AX343" s="239"/>
      <c r="AY343" s="239"/>
      <c r="AZ343" s="239"/>
      <c r="BA343" s="239"/>
      <c r="BB343" s="239"/>
      <c r="BC343" s="239"/>
      <c r="BD343" s="239"/>
      <c r="BE343" s="239"/>
      <c r="BF343" s="239"/>
      <c r="BG343" s="239"/>
    </row>
    <row r="344" spans="1:61" x14ac:dyDescent="0.25">
      <c r="C344" s="239"/>
      <c r="D344" s="239"/>
      <c r="E344" s="239"/>
      <c r="F344" s="239"/>
      <c r="G344" s="239"/>
      <c r="H344" s="239"/>
      <c r="I344" s="239"/>
      <c r="J344" s="239"/>
      <c r="K344" s="239"/>
      <c r="L344" s="239"/>
      <c r="M344" s="239"/>
      <c r="N344" s="239"/>
      <c r="O344" s="239"/>
      <c r="P344" s="239"/>
      <c r="Q344" s="239"/>
      <c r="R344" s="239"/>
      <c r="S344" s="239"/>
      <c r="T344" s="239"/>
      <c r="U344" s="239"/>
      <c r="V344" s="239"/>
      <c r="W344" s="239"/>
      <c r="X344" s="239"/>
      <c r="Y344" s="239"/>
      <c r="Z344" s="239"/>
      <c r="AA344" s="239"/>
      <c r="AB344" s="239"/>
      <c r="AC344" s="239"/>
      <c r="AD344" s="239"/>
      <c r="AE344" s="239"/>
      <c r="AF344" s="239"/>
      <c r="AG344" s="239"/>
      <c r="AH344" s="239"/>
      <c r="AI344" s="239"/>
      <c r="AJ344" s="239"/>
      <c r="AK344" s="239"/>
      <c r="AL344" s="239"/>
      <c r="AM344" s="239"/>
      <c r="AN344" s="239"/>
      <c r="AO344" s="239"/>
      <c r="AP344" s="239"/>
      <c r="AQ344" s="239"/>
      <c r="AR344" s="239"/>
      <c r="AS344" s="239"/>
      <c r="AT344" s="239"/>
      <c r="AU344" s="239"/>
      <c r="AV344" s="239"/>
      <c r="AW344" s="239"/>
      <c r="AX344" s="239"/>
      <c r="AY344" s="239"/>
      <c r="AZ344" s="239"/>
      <c r="BA344" s="239"/>
      <c r="BB344" s="239"/>
      <c r="BC344" s="239"/>
      <c r="BD344" s="239"/>
      <c r="BE344" s="239"/>
      <c r="BF344" s="239"/>
      <c r="BG344" s="239"/>
    </row>
    <row r="345" spans="1:61" x14ac:dyDescent="0.25">
      <c r="C345" s="239"/>
      <c r="D345" s="239"/>
      <c r="E345" s="239"/>
      <c r="F345" s="239"/>
      <c r="G345" s="239"/>
      <c r="H345" s="239"/>
      <c r="I345" s="239"/>
      <c r="J345" s="239"/>
      <c r="K345" s="239"/>
      <c r="L345" s="239"/>
      <c r="M345" s="239"/>
      <c r="N345" s="239"/>
      <c r="O345" s="239"/>
      <c r="P345" s="239"/>
      <c r="Q345" s="239"/>
      <c r="R345" s="239"/>
      <c r="S345" s="239"/>
      <c r="T345" s="239"/>
      <c r="U345" s="239"/>
      <c r="V345" s="239"/>
      <c r="W345" s="239"/>
      <c r="X345" s="239"/>
      <c r="Y345" s="239"/>
      <c r="Z345" s="239"/>
      <c r="AA345" s="239"/>
      <c r="AB345" s="239"/>
      <c r="AC345" s="239"/>
      <c r="AD345" s="239"/>
      <c r="AE345" s="239"/>
      <c r="AF345" s="239"/>
      <c r="AG345" s="239"/>
      <c r="AH345" s="239"/>
      <c r="AI345" s="239"/>
      <c r="AJ345" s="239"/>
      <c r="AK345" s="239"/>
      <c r="AL345" s="239"/>
      <c r="AM345" s="239"/>
      <c r="AN345" s="239"/>
      <c r="AO345" s="239"/>
      <c r="AP345" s="239"/>
      <c r="AQ345" s="239"/>
      <c r="AR345" s="239"/>
      <c r="AS345" s="239"/>
      <c r="AT345" s="239"/>
      <c r="AU345" s="239"/>
      <c r="AV345" s="239"/>
      <c r="AW345" s="239"/>
      <c r="AX345" s="239"/>
      <c r="AY345" s="239"/>
      <c r="AZ345" s="239"/>
      <c r="BA345" s="239"/>
      <c r="BB345" s="239"/>
      <c r="BC345" s="239"/>
      <c r="BD345" s="239"/>
      <c r="BE345" s="239"/>
      <c r="BF345" s="239"/>
      <c r="BG345" s="239"/>
    </row>
    <row r="346" spans="1:61" x14ac:dyDescent="0.25">
      <c r="C346" s="239"/>
      <c r="D346" s="239"/>
      <c r="E346" s="239"/>
      <c r="F346" s="239"/>
      <c r="G346" s="239"/>
      <c r="H346" s="239"/>
      <c r="I346" s="239"/>
      <c r="J346" s="239"/>
      <c r="K346" s="239"/>
      <c r="L346" s="239"/>
      <c r="M346" s="239"/>
      <c r="N346" s="239"/>
      <c r="O346" s="239"/>
      <c r="P346" s="239"/>
      <c r="Q346" s="239"/>
      <c r="R346" s="239"/>
      <c r="S346" s="239"/>
      <c r="T346" s="239"/>
      <c r="U346" s="239"/>
      <c r="V346" s="239"/>
      <c r="W346" s="239"/>
      <c r="X346" s="239"/>
      <c r="Y346" s="239"/>
      <c r="Z346" s="239"/>
      <c r="AA346" s="239"/>
      <c r="AB346" s="239"/>
      <c r="AC346" s="239"/>
      <c r="AD346" s="239"/>
      <c r="AE346" s="239"/>
      <c r="AF346" s="239"/>
      <c r="AG346" s="239"/>
      <c r="AH346" s="239"/>
      <c r="AI346" s="239"/>
      <c r="AJ346" s="239"/>
      <c r="AK346" s="239"/>
      <c r="AL346" s="239"/>
      <c r="AM346" s="239"/>
      <c r="AN346" s="239"/>
      <c r="AO346" s="239"/>
      <c r="AP346" s="239"/>
      <c r="AQ346" s="239"/>
      <c r="AR346" s="239"/>
      <c r="AS346" s="239"/>
      <c r="AT346" s="239"/>
      <c r="AU346" s="239"/>
      <c r="AV346" s="239"/>
      <c r="AW346" s="239"/>
      <c r="AX346" s="239"/>
      <c r="AY346" s="239"/>
      <c r="AZ346" s="239"/>
      <c r="BA346" s="239"/>
      <c r="BB346" s="239"/>
      <c r="BC346" s="239"/>
      <c r="BD346" s="239"/>
      <c r="BE346" s="239"/>
      <c r="BF346" s="239"/>
      <c r="BG346" s="239"/>
    </row>
    <row r="347" spans="1:61" x14ac:dyDescent="0.25">
      <c r="C347" s="239"/>
      <c r="D347" s="239"/>
      <c r="E347" s="239"/>
      <c r="F347" s="239"/>
      <c r="G347" s="239"/>
      <c r="H347" s="239"/>
      <c r="I347" s="239"/>
      <c r="J347" s="239"/>
      <c r="K347" s="239"/>
      <c r="L347" s="239"/>
      <c r="M347" s="239"/>
      <c r="N347" s="239"/>
      <c r="O347" s="239"/>
      <c r="P347" s="239"/>
      <c r="Q347" s="239"/>
      <c r="R347" s="239"/>
      <c r="S347" s="239"/>
      <c r="T347" s="239"/>
      <c r="U347" s="239"/>
      <c r="V347" s="239"/>
      <c r="W347" s="239"/>
      <c r="X347" s="239"/>
      <c r="Y347" s="239"/>
      <c r="Z347" s="239"/>
      <c r="AA347" s="239"/>
      <c r="AB347" s="239"/>
      <c r="AC347" s="239"/>
      <c r="AD347" s="239"/>
      <c r="AE347" s="239"/>
      <c r="AF347" s="239"/>
      <c r="AG347" s="239"/>
      <c r="AH347" s="239"/>
      <c r="AI347" s="239"/>
      <c r="AJ347" s="239"/>
      <c r="AK347" s="239"/>
      <c r="AL347" s="239"/>
      <c r="AM347" s="239"/>
      <c r="AN347" s="239"/>
      <c r="AO347" s="239"/>
      <c r="AP347" s="239"/>
      <c r="AQ347" s="239"/>
      <c r="AR347" s="239"/>
      <c r="AS347" s="239"/>
      <c r="AT347" s="239"/>
      <c r="AU347" s="239"/>
      <c r="AV347" s="239"/>
      <c r="AW347" s="239"/>
      <c r="AX347" s="239"/>
      <c r="AY347" s="239"/>
      <c r="AZ347" s="239"/>
      <c r="BA347" s="239"/>
      <c r="BB347" s="239"/>
      <c r="BC347" s="239"/>
      <c r="BD347" s="239"/>
      <c r="BE347" s="239"/>
      <c r="BF347" s="239"/>
      <c r="BG347" s="239"/>
    </row>
    <row r="348" spans="1:61" x14ac:dyDescent="0.25">
      <c r="C348" s="239"/>
      <c r="D348" s="239"/>
      <c r="E348" s="239"/>
      <c r="F348" s="239"/>
      <c r="G348" s="239"/>
      <c r="H348" s="239"/>
      <c r="I348" s="239"/>
      <c r="J348" s="239"/>
      <c r="K348" s="239"/>
      <c r="L348" s="239"/>
      <c r="M348" s="239"/>
      <c r="N348" s="239"/>
      <c r="O348" s="239"/>
      <c r="P348" s="239"/>
      <c r="Q348" s="239"/>
      <c r="R348" s="239"/>
      <c r="S348" s="239"/>
      <c r="T348" s="239"/>
      <c r="U348" s="239"/>
      <c r="V348" s="239"/>
      <c r="W348" s="239"/>
      <c r="X348" s="239"/>
      <c r="Y348" s="239"/>
      <c r="Z348" s="239"/>
      <c r="AA348" s="239"/>
      <c r="AB348" s="239"/>
      <c r="AC348" s="239"/>
      <c r="AD348" s="239"/>
      <c r="AE348" s="239"/>
      <c r="AF348" s="239"/>
      <c r="AG348" s="239"/>
      <c r="AH348" s="239"/>
      <c r="AI348" s="239"/>
      <c r="AJ348" s="239"/>
      <c r="AK348" s="239"/>
      <c r="AL348" s="239"/>
      <c r="AM348" s="239"/>
      <c r="AN348" s="239"/>
      <c r="AO348" s="239"/>
      <c r="AP348" s="239"/>
      <c r="AQ348" s="239"/>
      <c r="AR348" s="239"/>
      <c r="AS348" s="239"/>
      <c r="AT348" s="239"/>
      <c r="AU348" s="239"/>
      <c r="AV348" s="239"/>
      <c r="AW348" s="239"/>
      <c r="AX348" s="239"/>
      <c r="AY348" s="239"/>
      <c r="AZ348" s="239"/>
      <c r="BA348" s="239"/>
      <c r="BB348" s="239"/>
      <c r="BC348" s="239"/>
      <c r="BD348" s="239"/>
      <c r="BE348" s="239"/>
      <c r="BF348" s="239"/>
      <c r="BG348" s="239"/>
    </row>
    <row r="349" spans="1:61" x14ac:dyDescent="0.25">
      <c r="C349" s="239"/>
      <c r="D349" s="239"/>
      <c r="E349" s="239"/>
      <c r="F349" s="239"/>
      <c r="G349" s="239"/>
      <c r="H349" s="239"/>
      <c r="I349" s="239"/>
      <c r="J349" s="239"/>
      <c r="K349" s="239"/>
      <c r="L349" s="239"/>
      <c r="M349" s="239"/>
      <c r="N349" s="239"/>
      <c r="O349" s="239"/>
      <c r="P349" s="239"/>
      <c r="Q349" s="239"/>
      <c r="R349" s="239"/>
      <c r="S349" s="239"/>
      <c r="T349" s="239"/>
      <c r="U349" s="239"/>
      <c r="V349" s="239"/>
      <c r="W349" s="239"/>
      <c r="X349" s="239"/>
      <c r="Y349" s="239"/>
      <c r="Z349" s="239"/>
      <c r="AA349" s="239"/>
      <c r="AB349" s="239"/>
      <c r="AC349" s="239"/>
      <c r="AD349" s="239"/>
      <c r="AE349" s="239"/>
      <c r="AF349" s="239"/>
      <c r="AG349" s="239"/>
      <c r="AH349" s="239"/>
      <c r="AI349" s="239"/>
      <c r="AJ349" s="239"/>
      <c r="AK349" s="239"/>
      <c r="AL349" s="239"/>
      <c r="AM349" s="239"/>
      <c r="AN349" s="239"/>
      <c r="AO349" s="239"/>
      <c r="AP349" s="239"/>
      <c r="AQ349" s="239"/>
      <c r="AR349" s="239"/>
      <c r="AS349" s="239"/>
      <c r="AT349" s="239"/>
      <c r="AU349" s="239"/>
      <c r="AV349" s="239"/>
      <c r="AW349" s="239"/>
      <c r="AX349" s="239"/>
      <c r="AY349" s="239"/>
      <c r="AZ349" s="239"/>
      <c r="BA349" s="239"/>
      <c r="BB349" s="239"/>
      <c r="BC349" s="239"/>
      <c r="BD349" s="239"/>
      <c r="BE349" s="239"/>
      <c r="BF349" s="239"/>
      <c r="BG349" s="239"/>
    </row>
    <row r="350" spans="1:61" x14ac:dyDescent="0.25">
      <c r="C350" s="239"/>
      <c r="D350" s="239"/>
      <c r="E350" s="239"/>
      <c r="F350" s="239"/>
      <c r="G350" s="239"/>
      <c r="H350" s="239"/>
      <c r="I350" s="239"/>
      <c r="J350" s="239"/>
      <c r="K350" s="239"/>
      <c r="L350" s="239"/>
      <c r="M350" s="239"/>
      <c r="N350" s="239"/>
      <c r="O350" s="239"/>
      <c r="P350" s="239"/>
      <c r="Q350" s="239"/>
      <c r="R350" s="239"/>
      <c r="S350" s="239"/>
      <c r="T350" s="239"/>
      <c r="U350" s="239"/>
      <c r="V350" s="239"/>
      <c r="W350" s="239"/>
      <c r="X350" s="239"/>
      <c r="Y350" s="239"/>
      <c r="Z350" s="239"/>
      <c r="AA350" s="239"/>
      <c r="AB350" s="239"/>
      <c r="AC350" s="239"/>
      <c r="AD350" s="239"/>
      <c r="AE350" s="239"/>
      <c r="AF350" s="239"/>
      <c r="AG350" s="239"/>
      <c r="AH350" s="239"/>
      <c r="AI350" s="239"/>
      <c r="AJ350" s="239"/>
      <c r="AK350" s="239"/>
      <c r="AL350" s="239"/>
      <c r="AM350" s="239"/>
      <c r="AN350" s="239"/>
      <c r="AO350" s="239"/>
      <c r="AP350" s="239"/>
      <c r="AQ350" s="239"/>
      <c r="AR350" s="239"/>
      <c r="AS350" s="239"/>
      <c r="AT350" s="239"/>
      <c r="AU350" s="239"/>
      <c r="AV350" s="239"/>
      <c r="AW350" s="239"/>
      <c r="AX350" s="239"/>
      <c r="AY350" s="239"/>
      <c r="AZ350" s="239"/>
      <c r="BA350" s="239"/>
      <c r="BB350" s="239"/>
      <c r="BC350" s="239"/>
      <c r="BD350" s="239"/>
      <c r="BE350" s="239"/>
      <c r="BF350" s="239"/>
      <c r="BG350" s="239"/>
    </row>
    <row r="351" spans="1:61" x14ac:dyDescent="0.25">
      <c r="C351" s="239"/>
      <c r="D351" s="239"/>
      <c r="E351" s="239"/>
      <c r="F351" s="239"/>
      <c r="G351" s="239"/>
      <c r="H351" s="239"/>
      <c r="I351" s="239"/>
      <c r="J351" s="239"/>
      <c r="K351" s="239"/>
      <c r="L351" s="239"/>
      <c r="M351" s="239"/>
      <c r="N351" s="239"/>
      <c r="O351" s="239"/>
      <c r="P351" s="239"/>
      <c r="Q351" s="239"/>
      <c r="R351" s="239"/>
      <c r="S351" s="239"/>
      <c r="T351" s="239"/>
      <c r="U351" s="239"/>
      <c r="V351" s="239"/>
      <c r="W351" s="239"/>
      <c r="X351" s="239"/>
      <c r="Y351" s="239"/>
      <c r="Z351" s="239"/>
      <c r="AA351" s="239"/>
      <c r="AB351" s="239"/>
      <c r="AC351" s="239"/>
      <c r="AD351" s="239"/>
      <c r="AE351" s="239"/>
      <c r="AF351" s="239"/>
      <c r="AG351" s="239"/>
      <c r="AH351" s="239"/>
      <c r="AI351" s="239"/>
      <c r="AJ351" s="239"/>
      <c r="AK351" s="239"/>
      <c r="AL351" s="239"/>
      <c r="AM351" s="239"/>
      <c r="AN351" s="239"/>
      <c r="AO351" s="239"/>
      <c r="AP351" s="239"/>
      <c r="AQ351" s="239"/>
      <c r="AR351" s="239"/>
      <c r="AS351" s="239"/>
      <c r="AT351" s="239"/>
      <c r="AU351" s="239"/>
      <c r="AV351" s="239"/>
      <c r="AW351" s="239"/>
      <c r="AX351" s="239"/>
      <c r="AY351" s="239"/>
      <c r="AZ351" s="239"/>
      <c r="BA351" s="239"/>
      <c r="BB351" s="239"/>
      <c r="BC351" s="239"/>
      <c r="BD351" s="239"/>
      <c r="BE351" s="239"/>
      <c r="BF351" s="239"/>
      <c r="BG351" s="239"/>
    </row>
    <row r="352" spans="1:61" x14ac:dyDescent="0.25">
      <c r="C352" s="239"/>
      <c r="D352" s="239"/>
      <c r="E352" s="239"/>
      <c r="F352" s="239"/>
      <c r="G352" s="239"/>
      <c r="H352" s="239"/>
      <c r="I352" s="239"/>
      <c r="J352" s="239"/>
      <c r="K352" s="239"/>
      <c r="L352" s="239"/>
      <c r="M352" s="239"/>
      <c r="N352" s="239"/>
      <c r="O352" s="239"/>
      <c r="P352" s="239"/>
      <c r="Q352" s="239"/>
      <c r="R352" s="239"/>
      <c r="S352" s="239"/>
      <c r="T352" s="239"/>
      <c r="U352" s="239"/>
      <c r="V352" s="239"/>
      <c r="W352" s="239"/>
      <c r="X352" s="239"/>
      <c r="Y352" s="239"/>
      <c r="Z352" s="239"/>
      <c r="AA352" s="239"/>
      <c r="AB352" s="239"/>
      <c r="AC352" s="239"/>
      <c r="AD352" s="239"/>
      <c r="AE352" s="239"/>
      <c r="AF352" s="239"/>
      <c r="AG352" s="239"/>
      <c r="AH352" s="239"/>
      <c r="AI352" s="239"/>
      <c r="AJ352" s="239"/>
      <c r="AK352" s="239"/>
      <c r="AL352" s="239"/>
      <c r="AM352" s="239"/>
      <c r="AN352" s="239"/>
      <c r="AO352" s="239"/>
      <c r="AP352" s="239"/>
      <c r="AQ352" s="239"/>
      <c r="AR352" s="239"/>
      <c r="AS352" s="239"/>
      <c r="AT352" s="239"/>
      <c r="AU352" s="239"/>
      <c r="AV352" s="239"/>
      <c r="AW352" s="239"/>
      <c r="AX352" s="239"/>
      <c r="AY352" s="239"/>
      <c r="AZ352" s="239"/>
      <c r="BA352" s="239"/>
      <c r="BB352" s="239"/>
      <c r="BC352" s="239"/>
      <c r="BD352" s="239"/>
      <c r="BE352" s="239"/>
      <c r="BF352" s="239"/>
      <c r="BG352" s="239"/>
    </row>
  </sheetData>
  <phoneticPr fontId="32" type="noConversion"/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14"/>
  <dimension ref="A1:EZ436"/>
  <sheetViews>
    <sheetView workbookViewId="0">
      <pane xSplit="3" ySplit="3" topLeftCell="D10" activePane="bottomRight" state="frozen"/>
      <selection pane="topRight"/>
      <selection pane="bottomLeft"/>
      <selection pane="bottomRight" activeCell="CP16" sqref="CP16"/>
    </sheetView>
  </sheetViews>
  <sheetFormatPr defaultColWidth="12.6640625" defaultRowHeight="13.8" x14ac:dyDescent="0.25"/>
  <cols>
    <col min="1" max="1" width="15.109375" style="666" customWidth="1"/>
    <col min="2" max="2" width="27.5546875" style="55" customWidth="1"/>
    <col min="3" max="3" width="15.44140625" style="55" customWidth="1"/>
    <col min="4" max="4" width="15.109375" style="55" customWidth="1"/>
    <col min="5" max="5" width="14.88671875" style="55" customWidth="1"/>
    <col min="6" max="6" width="13.33203125" style="55" customWidth="1"/>
    <col min="7" max="7" width="14.5546875" style="55" customWidth="1"/>
    <col min="8" max="8" width="13" style="55" customWidth="1"/>
    <col min="9" max="9" width="13.5546875" style="55" customWidth="1"/>
    <col min="10" max="10" width="13.88671875" style="55" customWidth="1"/>
    <col min="11" max="12" width="13" style="55" customWidth="1"/>
    <col min="13" max="13" width="14" style="55" customWidth="1"/>
    <col min="14" max="28" width="13" style="55" customWidth="1"/>
    <col min="29" max="29" width="13.33203125" style="55" customWidth="1"/>
    <col min="30" max="38" width="13" style="55" customWidth="1"/>
    <col min="39" max="39" width="13.33203125" style="55" customWidth="1"/>
    <col min="40" max="41" width="13" style="55" customWidth="1"/>
    <col min="42" max="42" width="13.33203125" style="55" customWidth="1"/>
    <col min="43" max="43" width="13" style="55" customWidth="1"/>
    <col min="44" max="44" width="13.33203125" style="55" customWidth="1"/>
    <col min="45" max="47" width="13" style="55" customWidth="1"/>
    <col min="48" max="49" width="13.33203125" style="55" customWidth="1"/>
    <col min="50" max="62" width="13" style="55" customWidth="1"/>
    <col min="63" max="63" width="13.33203125" style="55" customWidth="1"/>
    <col min="64" max="98" width="13" style="55" customWidth="1"/>
    <col min="99" max="99" width="14.5546875" style="55" customWidth="1"/>
    <col min="100" max="101" width="13" style="55" customWidth="1"/>
    <col min="102" max="103" width="14.5546875" style="55" customWidth="1"/>
    <col min="104" max="104" width="13.33203125" style="55" customWidth="1"/>
    <col min="105" max="105" width="14.5546875" style="55" customWidth="1"/>
    <col min="106" max="106" width="13.33203125" style="55" customWidth="1"/>
    <col min="107" max="107" width="13" style="55" customWidth="1"/>
    <col min="108" max="108" width="13.33203125" style="55" customWidth="1"/>
    <col min="109" max="115" width="13" style="55" customWidth="1"/>
    <col min="116" max="117" width="13.33203125" style="55" customWidth="1"/>
    <col min="118" max="118" width="13.109375" style="55" customWidth="1"/>
    <col min="119" max="119" width="13.33203125" style="55" customWidth="1"/>
    <col min="120" max="120" width="14.44140625" style="55" customWidth="1"/>
    <col min="121" max="121" width="13" style="55" customWidth="1"/>
    <col min="122" max="122" width="13.33203125" style="55" customWidth="1"/>
    <col min="123" max="123" width="13" style="55" customWidth="1"/>
    <col min="124" max="124" width="13.33203125" style="55" customWidth="1"/>
    <col min="125" max="125" width="13" style="55" customWidth="1"/>
    <col min="126" max="126" width="13.33203125" style="55" customWidth="1"/>
    <col min="127" max="130" width="13" style="55" customWidth="1"/>
    <col min="131" max="131" width="13.33203125" style="55" customWidth="1"/>
    <col min="132" max="132" width="13" style="55" customWidth="1"/>
    <col min="133" max="134" width="13.33203125" style="55" customWidth="1"/>
    <col min="135" max="139" width="13" style="55" customWidth="1"/>
    <col min="140" max="140" width="14.5546875" style="55" customWidth="1"/>
    <col min="141" max="142" width="13.33203125" style="55" customWidth="1"/>
    <col min="143" max="143" width="18.44140625" style="54" customWidth="1"/>
    <col min="144" max="144" width="12.77734375" style="55" customWidth="1"/>
    <col min="145" max="145" width="13.33203125" style="55" customWidth="1"/>
    <col min="146" max="146" width="12.77734375" style="54" customWidth="1"/>
    <col min="147" max="147" width="12.77734375" style="55" customWidth="1"/>
    <col min="148" max="148" width="13.33203125" style="54" customWidth="1"/>
    <col min="149" max="149" width="13.33203125" style="55" customWidth="1"/>
    <col min="150" max="150" width="12.77734375" style="55" customWidth="1"/>
    <col min="151" max="151" width="13.33203125" style="54" customWidth="1"/>
    <col min="152" max="152" width="13.33203125" style="55" customWidth="1"/>
    <col min="153" max="153" width="13.33203125" style="54" customWidth="1"/>
    <col min="154" max="154" width="13.33203125" style="55" customWidth="1"/>
    <col min="155" max="155" width="12.77734375" style="55" customWidth="1"/>
    <col min="156" max="156" width="14.5546875" style="54" customWidth="1"/>
    <col min="157" max="16384" width="12.6640625" style="55"/>
  </cols>
  <sheetData>
    <row r="1" spans="1:156" x14ac:dyDescent="0.25">
      <c r="A1" s="1544" t="s">
        <v>558</v>
      </c>
      <c r="B1" s="1544"/>
      <c r="C1" s="55" t="s">
        <v>653</v>
      </c>
      <c r="D1" s="84"/>
      <c r="E1" s="84"/>
      <c r="F1" s="84"/>
      <c r="G1" s="84"/>
      <c r="H1" s="84"/>
      <c r="I1" s="84"/>
      <c r="J1" s="84"/>
      <c r="K1" s="84"/>
      <c r="L1" s="84"/>
      <c r="M1" s="84"/>
      <c r="N1" s="84"/>
      <c r="O1" s="84"/>
      <c r="P1" s="84"/>
      <c r="Q1" s="84"/>
      <c r="R1" s="84"/>
      <c r="S1" s="84"/>
      <c r="T1" s="84"/>
      <c r="U1" s="84"/>
      <c r="V1" s="84"/>
      <c r="W1" s="84"/>
      <c r="X1" s="84"/>
      <c r="Y1" s="84"/>
      <c r="Z1" s="84"/>
      <c r="AA1" s="84"/>
      <c r="AB1" s="84"/>
      <c r="AC1" s="84"/>
      <c r="AD1" s="84"/>
      <c r="AE1" s="84"/>
      <c r="AF1" s="84"/>
      <c r="AG1" s="84"/>
      <c r="AH1" s="84"/>
      <c r="AI1" s="84"/>
      <c r="AJ1" s="84"/>
      <c r="AK1" s="84"/>
      <c r="AL1" s="84"/>
      <c r="AM1" s="84"/>
      <c r="AN1" s="84"/>
      <c r="AO1" s="84"/>
      <c r="AP1" s="84"/>
      <c r="AQ1" s="84"/>
      <c r="AR1" s="84"/>
      <c r="AS1" s="84"/>
      <c r="AT1" s="84"/>
      <c r="AU1" s="84"/>
      <c r="AV1" s="84"/>
      <c r="AW1" s="84"/>
      <c r="AX1" s="84"/>
      <c r="AY1" s="84"/>
      <c r="AZ1" s="84"/>
      <c r="BA1" s="84"/>
      <c r="BB1" s="84"/>
      <c r="BC1" s="84"/>
      <c r="BD1" s="84"/>
      <c r="BE1" s="84"/>
      <c r="BF1" s="84"/>
      <c r="BG1" s="84"/>
      <c r="BH1" s="84"/>
      <c r="BI1" s="84"/>
      <c r="BJ1" s="84"/>
      <c r="BK1" s="84"/>
      <c r="BL1" s="84"/>
      <c r="BM1" s="84"/>
      <c r="BN1" s="84"/>
      <c r="BO1" s="84"/>
      <c r="BP1" s="84"/>
      <c r="BQ1" s="84"/>
      <c r="BR1" s="84"/>
      <c r="BS1" s="84"/>
      <c r="BT1" s="84"/>
      <c r="BU1" s="84"/>
      <c r="BV1" s="84"/>
      <c r="BW1" s="84"/>
      <c r="BX1" s="84"/>
      <c r="BY1" s="84"/>
      <c r="BZ1" s="84"/>
      <c r="CA1" s="84"/>
      <c r="CB1" s="84"/>
      <c r="CC1" s="84"/>
      <c r="CD1" s="84"/>
      <c r="CE1" s="84"/>
      <c r="CF1" s="84"/>
      <c r="CG1" s="84"/>
      <c r="CH1" s="84"/>
      <c r="CI1" s="84"/>
      <c r="CJ1" s="84"/>
      <c r="CK1" s="84"/>
      <c r="CL1" s="84"/>
      <c r="CM1" s="84"/>
      <c r="CN1" s="84"/>
      <c r="CO1" s="84"/>
      <c r="CP1" s="84"/>
      <c r="CQ1" s="84"/>
      <c r="CR1" s="84"/>
      <c r="CS1" s="84"/>
      <c r="CT1" s="84"/>
      <c r="CU1" s="84"/>
      <c r="CV1" s="84"/>
      <c r="CW1" s="84"/>
      <c r="CX1" s="84"/>
      <c r="CY1" s="84"/>
      <c r="CZ1" s="84"/>
      <c r="DA1" s="84"/>
      <c r="DB1" s="84"/>
      <c r="DC1" s="84"/>
      <c r="DD1" s="84"/>
      <c r="DE1" s="84"/>
      <c r="DF1" s="84"/>
      <c r="DG1" s="84"/>
      <c r="DH1" s="84"/>
      <c r="DI1" s="84"/>
      <c r="DJ1" s="84"/>
      <c r="DK1" s="84"/>
      <c r="DL1" s="84"/>
      <c r="DM1" s="84"/>
      <c r="DN1" s="84"/>
      <c r="DO1" s="84"/>
      <c r="DP1" s="84"/>
      <c r="DQ1" s="84"/>
      <c r="DR1" s="84"/>
      <c r="DS1" s="84"/>
      <c r="DT1" s="84"/>
      <c r="DU1" s="84"/>
      <c r="DV1" s="84"/>
      <c r="DW1" s="84"/>
      <c r="DX1" s="84"/>
      <c r="DY1" s="84"/>
      <c r="DZ1" s="84"/>
      <c r="EA1" s="84"/>
      <c r="EB1" s="84"/>
      <c r="EC1" s="84"/>
      <c r="ED1" s="84"/>
      <c r="EE1" s="84"/>
      <c r="EF1" s="84"/>
      <c r="EG1" s="84"/>
      <c r="EH1" s="84"/>
      <c r="EI1" s="84"/>
      <c r="EJ1" s="84"/>
      <c r="EK1" s="608"/>
      <c r="EL1" s="30"/>
      <c r="EM1" s="40"/>
      <c r="EN1" s="30"/>
      <c r="EO1" s="30"/>
      <c r="EP1" s="40"/>
      <c r="EQ1" s="30"/>
      <c r="ER1" s="40"/>
      <c r="ES1" s="30"/>
      <c r="ET1" s="30"/>
      <c r="EU1" s="40"/>
      <c r="EV1" s="30"/>
      <c r="EW1" s="40"/>
      <c r="EX1" s="30"/>
      <c r="EY1" s="30"/>
      <c r="EZ1" s="40"/>
    </row>
    <row r="2" spans="1:156" ht="96.6" x14ac:dyDescent="0.25">
      <c r="A2" s="1545"/>
      <c r="B2" s="1546"/>
      <c r="C2" s="609"/>
      <c r="D2" s="610" t="s">
        <v>468</v>
      </c>
      <c r="E2" s="611" t="s">
        <v>469</v>
      </c>
      <c r="F2" s="611" t="s">
        <v>470</v>
      </c>
      <c r="G2" s="611" t="s">
        <v>227</v>
      </c>
      <c r="H2" s="611" t="s">
        <v>1019</v>
      </c>
      <c r="I2" s="611" t="s">
        <v>471</v>
      </c>
      <c r="J2" s="611" t="s">
        <v>472</v>
      </c>
      <c r="K2" s="611" t="s">
        <v>473</v>
      </c>
      <c r="L2" s="611" t="s">
        <v>474</v>
      </c>
      <c r="M2" s="611" t="s">
        <v>655</v>
      </c>
      <c r="N2" s="611" t="s">
        <v>656</v>
      </c>
      <c r="O2" s="611" t="s">
        <v>657</v>
      </c>
      <c r="P2" s="611" t="s">
        <v>658</v>
      </c>
      <c r="Q2" s="611" t="s">
        <v>659</v>
      </c>
      <c r="R2" s="611" t="s">
        <v>477</v>
      </c>
      <c r="S2" s="611" t="s">
        <v>478</v>
      </c>
      <c r="T2" s="611" t="s">
        <v>479</v>
      </c>
      <c r="U2" s="611" t="s">
        <v>660</v>
      </c>
      <c r="V2" s="611" t="s">
        <v>661</v>
      </c>
      <c r="W2" s="611" t="s">
        <v>662</v>
      </c>
      <c r="X2" s="611" t="s">
        <v>663</v>
      </c>
      <c r="Y2" s="611" t="s">
        <v>664</v>
      </c>
      <c r="Z2" s="611" t="s">
        <v>481</v>
      </c>
      <c r="AA2" s="611" t="s">
        <v>482</v>
      </c>
      <c r="AB2" s="611" t="s">
        <v>483</v>
      </c>
      <c r="AC2" s="611" t="s">
        <v>484</v>
      </c>
      <c r="AD2" s="611" t="s">
        <v>485</v>
      </c>
      <c r="AE2" s="611" t="s">
        <v>486</v>
      </c>
      <c r="AF2" s="611" t="s">
        <v>487</v>
      </c>
      <c r="AG2" s="611" t="s">
        <v>665</v>
      </c>
      <c r="AH2" s="611" t="s">
        <v>488</v>
      </c>
      <c r="AI2" s="611" t="s">
        <v>489</v>
      </c>
      <c r="AJ2" s="611" t="s">
        <v>666</v>
      </c>
      <c r="AK2" s="611" t="s">
        <v>490</v>
      </c>
      <c r="AL2" s="611" t="s">
        <v>491</v>
      </c>
      <c r="AM2" s="611" t="s">
        <v>492</v>
      </c>
      <c r="AN2" s="611" t="s">
        <v>493</v>
      </c>
      <c r="AO2" s="611" t="s">
        <v>494</v>
      </c>
      <c r="AP2" s="611" t="s">
        <v>495</v>
      </c>
      <c r="AQ2" s="611" t="s">
        <v>496</v>
      </c>
      <c r="AR2" s="611" t="s">
        <v>497</v>
      </c>
      <c r="AS2" s="611" t="s">
        <v>498</v>
      </c>
      <c r="AT2" s="611" t="s">
        <v>499</v>
      </c>
      <c r="AU2" s="611" t="s">
        <v>667</v>
      </c>
      <c r="AV2" s="611" t="s">
        <v>668</v>
      </c>
      <c r="AW2" s="611" t="s">
        <v>669</v>
      </c>
      <c r="AX2" s="611" t="s">
        <v>500</v>
      </c>
      <c r="AY2" s="611" t="s">
        <v>502</v>
      </c>
      <c r="AZ2" s="611" t="s">
        <v>503</v>
      </c>
      <c r="BA2" s="611" t="s">
        <v>504</v>
      </c>
      <c r="BB2" s="611" t="s">
        <v>505</v>
      </c>
      <c r="BC2" s="611" t="s">
        <v>670</v>
      </c>
      <c r="BD2" s="611" t="s">
        <v>671</v>
      </c>
      <c r="BE2" s="611" t="s">
        <v>672</v>
      </c>
      <c r="BF2" s="611" t="s">
        <v>507</v>
      </c>
      <c r="BG2" s="611" t="s">
        <v>508</v>
      </c>
      <c r="BH2" s="611" t="s">
        <v>509</v>
      </c>
      <c r="BI2" s="611" t="s">
        <v>510</v>
      </c>
      <c r="BJ2" s="611" t="s">
        <v>673</v>
      </c>
      <c r="BK2" s="611" t="s">
        <v>674</v>
      </c>
      <c r="BL2" s="611" t="s">
        <v>675</v>
      </c>
      <c r="BM2" s="611" t="s">
        <v>676</v>
      </c>
      <c r="BN2" s="611" t="s">
        <v>677</v>
      </c>
      <c r="BO2" s="611" t="s">
        <v>513</v>
      </c>
      <c r="BP2" s="611" t="s">
        <v>514</v>
      </c>
      <c r="BQ2" s="611" t="s">
        <v>678</v>
      </c>
      <c r="BR2" s="611" t="s">
        <v>679</v>
      </c>
      <c r="BS2" s="611" t="s">
        <v>680</v>
      </c>
      <c r="BT2" s="611" t="s">
        <v>681</v>
      </c>
      <c r="BU2" s="611" t="s">
        <v>682</v>
      </c>
      <c r="BV2" s="611" t="s">
        <v>683</v>
      </c>
      <c r="BW2" s="611" t="s">
        <v>684</v>
      </c>
      <c r="BX2" s="611" t="s">
        <v>516</v>
      </c>
      <c r="BY2" s="611" t="s">
        <v>517</v>
      </c>
      <c r="BZ2" s="611" t="s">
        <v>685</v>
      </c>
      <c r="CA2" s="611" t="s">
        <v>686</v>
      </c>
      <c r="CB2" s="611" t="s">
        <v>518</v>
      </c>
      <c r="CC2" s="611" t="s">
        <v>520</v>
      </c>
      <c r="CD2" s="611" t="s">
        <v>521</v>
      </c>
      <c r="CE2" s="611" t="s">
        <v>522</v>
      </c>
      <c r="CF2" s="611" t="s">
        <v>687</v>
      </c>
      <c r="CG2" s="611" t="s">
        <v>688</v>
      </c>
      <c r="CH2" s="611" t="s">
        <v>689</v>
      </c>
      <c r="CI2" s="611" t="s">
        <v>523</v>
      </c>
      <c r="CJ2" s="611" t="s">
        <v>524</v>
      </c>
      <c r="CK2" s="611" t="s">
        <v>690</v>
      </c>
      <c r="CL2" s="611" t="s">
        <v>691</v>
      </c>
      <c r="CM2" s="611" t="s">
        <v>692</v>
      </c>
      <c r="CN2" s="611" t="s">
        <v>693</v>
      </c>
      <c r="CO2" s="611" t="s">
        <v>694</v>
      </c>
      <c r="CP2" s="611" t="s">
        <v>695</v>
      </c>
      <c r="CQ2" s="611" t="s">
        <v>528</v>
      </c>
      <c r="CR2" s="611" t="s">
        <v>696</v>
      </c>
      <c r="CS2" s="611" t="s">
        <v>697</v>
      </c>
      <c r="CT2" s="611" t="s">
        <v>698</v>
      </c>
      <c r="CU2" s="611" t="s">
        <v>531</v>
      </c>
      <c r="CV2" s="611" t="s">
        <v>532</v>
      </c>
      <c r="CW2" s="611" t="s">
        <v>533</v>
      </c>
      <c r="CX2" s="611" t="s">
        <v>699</v>
      </c>
      <c r="CY2" s="611" t="s">
        <v>700</v>
      </c>
      <c r="CZ2" s="611" t="s">
        <v>701</v>
      </c>
      <c r="DA2" s="611" t="s">
        <v>702</v>
      </c>
      <c r="DB2" s="611" t="s">
        <v>703</v>
      </c>
      <c r="DC2" s="611" t="s">
        <v>535</v>
      </c>
      <c r="DD2" s="611" t="s">
        <v>536</v>
      </c>
      <c r="DE2" s="611" t="s">
        <v>537</v>
      </c>
      <c r="DF2" s="611" t="s">
        <v>704</v>
      </c>
      <c r="DG2" s="611" t="s">
        <v>539</v>
      </c>
      <c r="DH2" s="611" t="s">
        <v>705</v>
      </c>
      <c r="DI2" s="611" t="s">
        <v>540</v>
      </c>
      <c r="DJ2" s="611" t="s">
        <v>541</v>
      </c>
      <c r="DK2" s="611" t="s">
        <v>706</v>
      </c>
      <c r="DL2" s="611" t="s">
        <v>707</v>
      </c>
      <c r="DM2" s="611" t="s">
        <v>708</v>
      </c>
      <c r="DN2" s="611" t="s">
        <v>709</v>
      </c>
      <c r="DO2" s="611" t="s">
        <v>543</v>
      </c>
      <c r="DP2" s="611" t="s">
        <v>710</v>
      </c>
      <c r="DQ2" s="611" t="s">
        <v>544</v>
      </c>
      <c r="DR2" s="611" t="s">
        <v>545</v>
      </c>
      <c r="DS2" s="611" t="s">
        <v>711</v>
      </c>
      <c r="DT2" s="611" t="s">
        <v>712</v>
      </c>
      <c r="DU2" s="611" t="s">
        <v>547</v>
      </c>
      <c r="DV2" s="611" t="s">
        <v>713</v>
      </c>
      <c r="DW2" s="611" t="s">
        <v>714</v>
      </c>
      <c r="DX2" s="611" t="s">
        <v>715</v>
      </c>
      <c r="DY2" s="611" t="s">
        <v>716</v>
      </c>
      <c r="DZ2" s="611" t="s">
        <v>717</v>
      </c>
      <c r="EA2" s="611" t="s">
        <v>718</v>
      </c>
      <c r="EB2" s="611" t="s">
        <v>719</v>
      </c>
      <c r="EC2" s="611" t="s">
        <v>551</v>
      </c>
      <c r="ED2" s="611" t="s">
        <v>552</v>
      </c>
      <c r="EE2" s="611" t="s">
        <v>720</v>
      </c>
      <c r="EF2" s="611" t="s">
        <v>721</v>
      </c>
      <c r="EG2" s="611" t="s">
        <v>722</v>
      </c>
      <c r="EH2" s="611" t="s">
        <v>723</v>
      </c>
      <c r="EI2" s="611" t="s">
        <v>555</v>
      </c>
      <c r="EJ2" s="611" t="s">
        <v>724</v>
      </c>
      <c r="EK2" s="611" t="s">
        <v>725</v>
      </c>
      <c r="EL2" s="611" t="s">
        <v>556</v>
      </c>
      <c r="EM2" s="1540" t="s">
        <v>575</v>
      </c>
      <c r="EN2" s="1538" t="s">
        <v>576</v>
      </c>
      <c r="EO2" s="1538" t="s">
        <v>577</v>
      </c>
      <c r="EP2" s="1542" t="s">
        <v>578</v>
      </c>
      <c r="EQ2" s="1538" t="s">
        <v>579</v>
      </c>
      <c r="ER2" s="1542" t="s">
        <v>580</v>
      </c>
      <c r="ES2" s="1538" t="s">
        <v>581</v>
      </c>
      <c r="ET2" s="1538" t="s">
        <v>582</v>
      </c>
      <c r="EU2" s="1542" t="s">
        <v>583</v>
      </c>
      <c r="EV2" s="1538" t="s">
        <v>584</v>
      </c>
      <c r="EW2" s="1542" t="s">
        <v>585</v>
      </c>
      <c r="EX2" s="1538" t="s">
        <v>586</v>
      </c>
      <c r="EY2" s="1538" t="s">
        <v>587</v>
      </c>
      <c r="EZ2" s="1540" t="s">
        <v>588</v>
      </c>
    </row>
    <row r="3" spans="1:156" x14ac:dyDescent="0.25">
      <c r="A3" s="1547" t="s">
        <v>167</v>
      </c>
      <c r="B3" s="1548"/>
      <c r="C3" s="612"/>
      <c r="D3" s="613">
        <v>1</v>
      </c>
      <c r="E3" s="614">
        <v>2</v>
      </c>
      <c r="F3" s="614">
        <v>3</v>
      </c>
      <c r="G3" s="614">
        <v>4</v>
      </c>
      <c r="H3" s="614">
        <v>5</v>
      </c>
      <c r="I3" s="614">
        <v>6</v>
      </c>
      <c r="J3" s="614">
        <v>7</v>
      </c>
      <c r="K3" s="614">
        <v>8</v>
      </c>
      <c r="L3" s="614">
        <v>9</v>
      </c>
      <c r="M3" s="614">
        <v>10</v>
      </c>
      <c r="N3" s="614">
        <v>11</v>
      </c>
      <c r="O3" s="614">
        <v>12</v>
      </c>
      <c r="P3" s="614">
        <v>13</v>
      </c>
      <c r="Q3" s="614">
        <v>14</v>
      </c>
      <c r="R3" s="614">
        <v>15</v>
      </c>
      <c r="S3" s="614">
        <v>16</v>
      </c>
      <c r="T3" s="614">
        <v>17</v>
      </c>
      <c r="U3" s="614">
        <v>18</v>
      </c>
      <c r="V3" s="614">
        <v>19</v>
      </c>
      <c r="W3" s="614">
        <v>20</v>
      </c>
      <c r="X3" s="614">
        <v>21</v>
      </c>
      <c r="Y3" s="614">
        <v>22</v>
      </c>
      <c r="Z3" s="614">
        <v>23</v>
      </c>
      <c r="AA3" s="614">
        <v>24</v>
      </c>
      <c r="AB3" s="614">
        <v>25</v>
      </c>
      <c r="AC3" s="614">
        <v>26</v>
      </c>
      <c r="AD3" s="614">
        <v>27</v>
      </c>
      <c r="AE3" s="614">
        <v>28</v>
      </c>
      <c r="AF3" s="614">
        <v>29</v>
      </c>
      <c r="AG3" s="614">
        <v>30</v>
      </c>
      <c r="AH3" s="614">
        <v>31</v>
      </c>
      <c r="AI3" s="614">
        <v>32</v>
      </c>
      <c r="AJ3" s="614">
        <v>33</v>
      </c>
      <c r="AK3" s="614">
        <v>34</v>
      </c>
      <c r="AL3" s="614">
        <v>35</v>
      </c>
      <c r="AM3" s="614">
        <v>36</v>
      </c>
      <c r="AN3" s="614">
        <v>37</v>
      </c>
      <c r="AO3" s="614">
        <v>38</v>
      </c>
      <c r="AP3" s="614">
        <v>39</v>
      </c>
      <c r="AQ3" s="614">
        <v>40</v>
      </c>
      <c r="AR3" s="614">
        <v>41</v>
      </c>
      <c r="AS3" s="614">
        <v>42</v>
      </c>
      <c r="AT3" s="614">
        <v>43</v>
      </c>
      <c r="AU3" s="614">
        <v>44</v>
      </c>
      <c r="AV3" s="614">
        <v>45</v>
      </c>
      <c r="AW3" s="614">
        <v>46</v>
      </c>
      <c r="AX3" s="614">
        <v>47</v>
      </c>
      <c r="AY3" s="614">
        <v>48</v>
      </c>
      <c r="AZ3" s="614">
        <v>49</v>
      </c>
      <c r="BA3" s="614">
        <v>50</v>
      </c>
      <c r="BB3" s="614">
        <v>51</v>
      </c>
      <c r="BC3" s="614">
        <v>52</v>
      </c>
      <c r="BD3" s="614">
        <v>53</v>
      </c>
      <c r="BE3" s="614">
        <v>54</v>
      </c>
      <c r="BF3" s="614">
        <v>55</v>
      </c>
      <c r="BG3" s="614">
        <v>56</v>
      </c>
      <c r="BH3" s="614">
        <v>57</v>
      </c>
      <c r="BI3" s="614">
        <v>58</v>
      </c>
      <c r="BJ3" s="614">
        <v>59</v>
      </c>
      <c r="BK3" s="614">
        <v>60</v>
      </c>
      <c r="BL3" s="614">
        <v>61</v>
      </c>
      <c r="BM3" s="614">
        <v>62</v>
      </c>
      <c r="BN3" s="614">
        <v>63</v>
      </c>
      <c r="BO3" s="614">
        <v>64</v>
      </c>
      <c r="BP3" s="614">
        <v>65</v>
      </c>
      <c r="BQ3" s="614">
        <v>66</v>
      </c>
      <c r="BR3" s="614">
        <v>67</v>
      </c>
      <c r="BS3" s="614">
        <v>68</v>
      </c>
      <c r="BT3" s="614">
        <v>69</v>
      </c>
      <c r="BU3" s="614">
        <v>70</v>
      </c>
      <c r="BV3" s="614">
        <v>71</v>
      </c>
      <c r="BW3" s="614">
        <v>72</v>
      </c>
      <c r="BX3" s="614">
        <v>73</v>
      </c>
      <c r="BY3" s="614">
        <v>74</v>
      </c>
      <c r="BZ3" s="614">
        <v>75</v>
      </c>
      <c r="CA3" s="614">
        <v>76</v>
      </c>
      <c r="CB3" s="614">
        <v>77</v>
      </c>
      <c r="CC3" s="614">
        <v>78</v>
      </c>
      <c r="CD3" s="614">
        <v>79</v>
      </c>
      <c r="CE3" s="614">
        <v>80</v>
      </c>
      <c r="CF3" s="614">
        <v>81</v>
      </c>
      <c r="CG3" s="614">
        <v>82</v>
      </c>
      <c r="CH3" s="614">
        <v>83</v>
      </c>
      <c r="CI3" s="614">
        <v>84</v>
      </c>
      <c r="CJ3" s="614">
        <v>85</v>
      </c>
      <c r="CK3" s="614">
        <v>86</v>
      </c>
      <c r="CL3" s="614">
        <v>87</v>
      </c>
      <c r="CM3" s="614">
        <v>88</v>
      </c>
      <c r="CN3" s="614">
        <v>89</v>
      </c>
      <c r="CO3" s="614">
        <v>90</v>
      </c>
      <c r="CP3" s="614">
        <v>91</v>
      </c>
      <c r="CQ3" s="614">
        <v>92</v>
      </c>
      <c r="CR3" s="614">
        <v>93</v>
      </c>
      <c r="CS3" s="614">
        <v>94</v>
      </c>
      <c r="CT3" s="614">
        <v>95</v>
      </c>
      <c r="CU3" s="614">
        <v>96</v>
      </c>
      <c r="CV3" s="614">
        <v>97</v>
      </c>
      <c r="CW3" s="614">
        <v>98</v>
      </c>
      <c r="CX3" s="614">
        <v>99</v>
      </c>
      <c r="CY3" s="614">
        <v>100</v>
      </c>
      <c r="CZ3" s="614">
        <v>101</v>
      </c>
      <c r="DA3" s="614">
        <v>102</v>
      </c>
      <c r="DB3" s="614">
        <v>103</v>
      </c>
      <c r="DC3" s="614">
        <v>104</v>
      </c>
      <c r="DD3" s="614">
        <v>105</v>
      </c>
      <c r="DE3" s="614">
        <v>106</v>
      </c>
      <c r="DF3" s="614">
        <v>107</v>
      </c>
      <c r="DG3" s="614">
        <v>108</v>
      </c>
      <c r="DH3" s="614">
        <v>109</v>
      </c>
      <c r="DI3" s="614">
        <v>110</v>
      </c>
      <c r="DJ3" s="614">
        <v>111</v>
      </c>
      <c r="DK3" s="614">
        <v>112</v>
      </c>
      <c r="DL3" s="614">
        <v>113</v>
      </c>
      <c r="DM3" s="614">
        <v>114</v>
      </c>
      <c r="DN3" s="614">
        <v>115</v>
      </c>
      <c r="DO3" s="614">
        <v>116</v>
      </c>
      <c r="DP3" s="614">
        <v>117</v>
      </c>
      <c r="DQ3" s="614">
        <v>118</v>
      </c>
      <c r="DR3" s="614">
        <v>119</v>
      </c>
      <c r="DS3" s="614">
        <v>120</v>
      </c>
      <c r="DT3" s="614">
        <v>121</v>
      </c>
      <c r="DU3" s="614">
        <v>122</v>
      </c>
      <c r="DV3" s="614">
        <v>123</v>
      </c>
      <c r="DW3" s="614">
        <v>124</v>
      </c>
      <c r="DX3" s="614">
        <v>125</v>
      </c>
      <c r="DY3" s="614">
        <v>126</v>
      </c>
      <c r="DZ3" s="614">
        <v>127</v>
      </c>
      <c r="EA3" s="614">
        <v>128</v>
      </c>
      <c r="EB3" s="614">
        <v>129</v>
      </c>
      <c r="EC3" s="614">
        <v>130</v>
      </c>
      <c r="ED3" s="614">
        <v>131</v>
      </c>
      <c r="EE3" s="614">
        <v>132</v>
      </c>
      <c r="EF3" s="614">
        <v>133</v>
      </c>
      <c r="EG3" s="614">
        <v>134</v>
      </c>
      <c r="EH3" s="614">
        <v>135</v>
      </c>
      <c r="EI3" s="614">
        <v>136</v>
      </c>
      <c r="EJ3" s="614">
        <v>137</v>
      </c>
      <c r="EK3" s="614">
        <v>138</v>
      </c>
      <c r="EL3" s="614">
        <v>139</v>
      </c>
      <c r="EM3" s="1541"/>
      <c r="EN3" s="1539"/>
      <c r="EO3" s="1539"/>
      <c r="EP3" s="1543"/>
      <c r="EQ3" s="1539"/>
      <c r="ER3" s="1543"/>
      <c r="ES3" s="1539"/>
      <c r="ET3" s="1539"/>
      <c r="EU3" s="1543"/>
      <c r="EV3" s="1539"/>
      <c r="EW3" s="1543"/>
      <c r="EX3" s="1539"/>
      <c r="EY3" s="1539"/>
      <c r="EZ3" s="1541"/>
    </row>
    <row r="4" spans="1:156" x14ac:dyDescent="0.25">
      <c r="A4" s="615">
        <v>1</v>
      </c>
      <c r="B4" s="616" t="s">
        <v>468</v>
      </c>
      <c r="C4" s="617">
        <v>1</v>
      </c>
      <c r="D4" s="23">
        <v>49655846.347711399</v>
      </c>
      <c r="E4" s="23">
        <v>329054.51216873998</v>
      </c>
      <c r="F4" s="23">
        <v>27705438.735172</v>
      </c>
      <c r="G4" s="23">
        <v>2556357.7276825202</v>
      </c>
      <c r="H4" s="23">
        <v>2794168.7896809098</v>
      </c>
      <c r="I4" s="23">
        <v>0</v>
      </c>
      <c r="J4" s="23">
        <v>0</v>
      </c>
      <c r="K4" s="23">
        <v>0</v>
      </c>
      <c r="L4" s="23">
        <v>0</v>
      </c>
      <c r="M4" s="23">
        <v>4.6082490786641204E-3</v>
      </c>
      <c r="N4" s="23">
        <v>0</v>
      </c>
      <c r="O4" s="23">
        <v>63821535.181254901</v>
      </c>
      <c r="P4" s="23">
        <v>32200535.5496043</v>
      </c>
      <c r="Q4" s="23">
        <v>37747760.319269702</v>
      </c>
      <c r="R4" s="23">
        <v>5503712.0113727497</v>
      </c>
      <c r="S4" s="23">
        <v>1491938.2242429301</v>
      </c>
      <c r="T4" s="23">
        <v>50238.959585855802</v>
      </c>
      <c r="U4" s="23">
        <v>31339792.5767009</v>
      </c>
      <c r="V4" s="23">
        <v>1406183.4207788201</v>
      </c>
      <c r="W4" s="23">
        <v>422031.42070110398</v>
      </c>
      <c r="X4" s="23">
        <v>4900298.6089801397</v>
      </c>
      <c r="Y4" s="23">
        <v>10044304.483675599</v>
      </c>
      <c r="Z4" s="23">
        <v>10054235.033678301</v>
      </c>
      <c r="AA4" s="23">
        <v>5746777.1703619398</v>
      </c>
      <c r="AB4" s="23">
        <v>4879901.4134866996</v>
      </c>
      <c r="AC4" s="23">
        <v>37719205.346229799</v>
      </c>
      <c r="AD4" s="23">
        <v>317924.45342793898</v>
      </c>
      <c r="AE4" s="23">
        <v>2845879.0280830399</v>
      </c>
      <c r="AF4" s="23">
        <v>119415.08953773799</v>
      </c>
      <c r="AG4" s="23">
        <v>135473.412487742</v>
      </c>
      <c r="AH4" s="23">
        <v>548988.58954402397</v>
      </c>
      <c r="AI4" s="23">
        <v>69892.180228304598</v>
      </c>
      <c r="AJ4" s="23">
        <v>58088.807686907399</v>
      </c>
      <c r="AK4" s="23">
        <v>2609466.69609237</v>
      </c>
      <c r="AL4" s="23">
        <v>189738.89597594101</v>
      </c>
      <c r="AM4" s="23">
        <v>6323829.87654009</v>
      </c>
      <c r="AN4" s="23">
        <v>0</v>
      </c>
      <c r="AO4" s="23">
        <v>776870.45548836095</v>
      </c>
      <c r="AP4" s="23">
        <v>0</v>
      </c>
      <c r="AQ4" s="23">
        <v>0</v>
      </c>
      <c r="AR4" s="23">
        <v>1184718.4650068199</v>
      </c>
      <c r="AS4" s="23">
        <v>597135.06465380499</v>
      </c>
      <c r="AT4" s="23">
        <v>240636.11731261399</v>
      </c>
      <c r="AU4" s="23">
        <v>134287.78954898499</v>
      </c>
      <c r="AV4" s="23">
        <v>82752.624464393593</v>
      </c>
      <c r="AW4" s="23">
        <v>1114969.5233322899</v>
      </c>
      <c r="AX4" s="23">
        <v>448325.34269094298</v>
      </c>
      <c r="AY4" s="23">
        <v>14132835.870078901</v>
      </c>
      <c r="AZ4" s="23">
        <v>312967.52422070602</v>
      </c>
      <c r="BA4" s="23">
        <v>133959.87717669501</v>
      </c>
      <c r="BB4" s="23">
        <v>9315.5149629251391</v>
      </c>
      <c r="BC4" s="23">
        <v>12.8665506214359</v>
      </c>
      <c r="BD4" s="23">
        <v>261.67690543924499</v>
      </c>
      <c r="BE4" s="23">
        <v>0</v>
      </c>
      <c r="BF4" s="23">
        <v>185.53477885929701</v>
      </c>
      <c r="BG4" s="23">
        <v>3832.1858523014798</v>
      </c>
      <c r="BH4" s="23">
        <v>876.42923379053195</v>
      </c>
      <c r="BI4" s="23">
        <v>1096.6316822849501</v>
      </c>
      <c r="BJ4" s="23">
        <v>0</v>
      </c>
      <c r="BK4" s="23">
        <v>1288.6215367578</v>
      </c>
      <c r="BL4" s="23">
        <v>1708.06487551387</v>
      </c>
      <c r="BM4" s="23">
        <v>1391.5471150553501</v>
      </c>
      <c r="BN4" s="23">
        <v>4193.8560644561503</v>
      </c>
      <c r="BO4" s="23">
        <v>36194.113526624198</v>
      </c>
      <c r="BP4" s="23">
        <v>0</v>
      </c>
      <c r="BQ4" s="23">
        <v>0</v>
      </c>
      <c r="BR4" s="23">
        <v>0</v>
      </c>
      <c r="BS4" s="23">
        <v>0</v>
      </c>
      <c r="BT4" s="23">
        <v>0</v>
      </c>
      <c r="BU4" s="23">
        <v>23.290500989910601</v>
      </c>
      <c r="BV4" s="23">
        <v>3.2297803368929099</v>
      </c>
      <c r="BW4" s="23">
        <v>0</v>
      </c>
      <c r="BX4" s="23">
        <v>38832.202714330699</v>
      </c>
      <c r="BY4" s="23">
        <v>41964.901181058704</v>
      </c>
      <c r="BZ4" s="23">
        <v>0</v>
      </c>
      <c r="CA4" s="23">
        <v>0</v>
      </c>
      <c r="CB4" s="23">
        <v>0</v>
      </c>
      <c r="CC4" s="23">
        <v>0</v>
      </c>
      <c r="CD4" s="23">
        <v>0</v>
      </c>
      <c r="CE4" s="23">
        <v>0</v>
      </c>
      <c r="CF4" s="23">
        <v>0</v>
      </c>
      <c r="CG4" s="23">
        <v>0</v>
      </c>
      <c r="CH4" s="23">
        <v>0</v>
      </c>
      <c r="CI4" s="23">
        <v>0</v>
      </c>
      <c r="CJ4" s="23">
        <v>0</v>
      </c>
      <c r="CK4" s="23">
        <v>0</v>
      </c>
      <c r="CL4" s="23">
        <v>0</v>
      </c>
      <c r="CM4" s="23">
        <v>0</v>
      </c>
      <c r="CN4" s="23">
        <v>0</v>
      </c>
      <c r="CO4" s="23">
        <v>0</v>
      </c>
      <c r="CP4" s="23">
        <v>0</v>
      </c>
      <c r="CQ4" s="23">
        <v>0</v>
      </c>
      <c r="CR4" s="23">
        <v>313518.38248133002</v>
      </c>
      <c r="CS4" s="23">
        <v>6423.9288119852099</v>
      </c>
      <c r="CT4" s="23">
        <v>0</v>
      </c>
      <c r="CU4" s="23">
        <v>40422.990886510597</v>
      </c>
      <c r="CV4" s="23">
        <v>108.382627780465</v>
      </c>
      <c r="CW4" s="23">
        <v>332.88058089218202</v>
      </c>
      <c r="CX4" s="23">
        <v>2594184.78105404</v>
      </c>
      <c r="CY4" s="23">
        <v>745491.28856584604</v>
      </c>
      <c r="CZ4" s="23">
        <v>14548.2110337829</v>
      </c>
      <c r="DA4" s="23">
        <v>294470.553068546</v>
      </c>
      <c r="DB4" s="23">
        <v>57435.416156427302</v>
      </c>
      <c r="DC4" s="23">
        <v>25668.327309500601</v>
      </c>
      <c r="DD4" s="23">
        <v>0</v>
      </c>
      <c r="DE4" s="23">
        <v>468.439903561243</v>
      </c>
      <c r="DF4" s="23">
        <v>0</v>
      </c>
      <c r="DG4" s="23">
        <v>0</v>
      </c>
      <c r="DH4" s="23">
        <v>329.54382218973097</v>
      </c>
      <c r="DI4" s="23">
        <v>7887467.2410831396</v>
      </c>
      <c r="DJ4" s="23">
        <v>0</v>
      </c>
      <c r="DK4" s="23">
        <v>45519.917826411001</v>
      </c>
      <c r="DL4" s="23">
        <v>3722546.0149337901</v>
      </c>
      <c r="DM4" s="23">
        <v>517725.19606284599</v>
      </c>
      <c r="DN4" s="23">
        <v>0</v>
      </c>
      <c r="DO4" s="23">
        <v>0</v>
      </c>
      <c r="DP4" s="23">
        <v>0</v>
      </c>
      <c r="DQ4" s="23">
        <v>0</v>
      </c>
      <c r="DR4" s="23">
        <v>88095.257543970001</v>
      </c>
      <c r="DS4" s="23">
        <v>4442.8387737308103</v>
      </c>
      <c r="DT4" s="23">
        <v>2406929.3501131898</v>
      </c>
      <c r="DU4" s="23">
        <v>505397.037452174</v>
      </c>
      <c r="DV4" s="23">
        <v>6264.6041120375103</v>
      </c>
      <c r="DW4" s="23">
        <v>65164.877350662602</v>
      </c>
      <c r="DX4" s="23">
        <v>35925.635203472899</v>
      </c>
      <c r="DY4" s="23">
        <v>40599.5453176515</v>
      </c>
      <c r="DZ4" s="23">
        <v>4130136.1105174199</v>
      </c>
      <c r="EA4" s="23">
        <v>517116.52298918599</v>
      </c>
      <c r="EB4" s="23">
        <v>23180.9920719322</v>
      </c>
      <c r="EC4" s="23">
        <v>245489.87087343101</v>
      </c>
      <c r="ED4" s="23">
        <v>541039.55766782397</v>
      </c>
      <c r="EE4" s="23">
        <v>67672.558128243007</v>
      </c>
      <c r="EF4" s="23">
        <v>7460.1134224941397</v>
      </c>
      <c r="EG4" s="23">
        <v>926.25442199552299</v>
      </c>
      <c r="EH4" s="23">
        <v>38264.735042943903</v>
      </c>
      <c r="EI4" s="23">
        <v>7877.7446267610903</v>
      </c>
      <c r="EJ4" s="23">
        <v>2813.2836461715501</v>
      </c>
      <c r="EK4" s="23">
        <v>4006.8527503048899</v>
      </c>
      <c r="EL4" s="23">
        <v>0</v>
      </c>
      <c r="EM4" s="24">
        <v>387894117.42602199</v>
      </c>
      <c r="EN4" s="23">
        <v>38028611.256746002</v>
      </c>
      <c r="EO4" s="23">
        <v>55368359.403598599</v>
      </c>
      <c r="EP4" s="25">
        <v>93396970.660344601</v>
      </c>
      <c r="EQ4" s="23">
        <v>0</v>
      </c>
      <c r="ER4" s="26">
        <v>93396970.660344601</v>
      </c>
      <c r="ES4" s="23">
        <v>0</v>
      </c>
      <c r="ET4" s="23">
        <v>16976583.130785599</v>
      </c>
      <c r="EU4" s="26">
        <v>16976583.130785599</v>
      </c>
      <c r="EV4" s="23">
        <v>6401968.3054208402</v>
      </c>
      <c r="EW4" s="26">
        <v>116775522.096551</v>
      </c>
      <c r="EX4" s="23">
        <v>38414554.663506202</v>
      </c>
      <c r="EY4" s="23">
        <v>3149494.8006843301</v>
      </c>
      <c r="EZ4" s="24">
        <v>469404579.659751</v>
      </c>
    </row>
    <row r="5" spans="1:156" x14ac:dyDescent="0.25">
      <c r="A5" s="615">
        <v>2</v>
      </c>
      <c r="B5" s="616" t="s">
        <v>469</v>
      </c>
      <c r="C5" s="617">
        <v>2</v>
      </c>
      <c r="D5" s="23">
        <v>8804.2528918026492</v>
      </c>
      <c r="E5" s="23">
        <v>2768413.3818682102</v>
      </c>
      <c r="F5" s="23">
        <v>3605.81166331436</v>
      </c>
      <c r="G5" s="23">
        <v>61304.145535499898</v>
      </c>
      <c r="H5" s="23">
        <v>91611.179976320505</v>
      </c>
      <c r="I5" s="23">
        <v>154356.60293916901</v>
      </c>
      <c r="J5" s="23">
        <v>4046.7886296165998</v>
      </c>
      <c r="K5" s="23">
        <v>26147.236695940101</v>
      </c>
      <c r="L5" s="23">
        <v>17806.242181487902</v>
      </c>
      <c r="M5" s="23">
        <v>22698.039845437899</v>
      </c>
      <c r="N5" s="23">
        <v>24975.2988482211</v>
      </c>
      <c r="O5" s="23">
        <v>852.72398542767598</v>
      </c>
      <c r="P5" s="23">
        <v>583.71444982168396</v>
      </c>
      <c r="Q5" s="23">
        <v>10384.1630275935</v>
      </c>
      <c r="R5" s="23">
        <v>282.53919922157002</v>
      </c>
      <c r="S5" s="23">
        <v>1807.39016754612</v>
      </c>
      <c r="T5" s="23">
        <v>1526.15495430392</v>
      </c>
      <c r="U5" s="23">
        <v>102916.843946455</v>
      </c>
      <c r="V5" s="23">
        <v>2749.2857446027501</v>
      </c>
      <c r="W5" s="23">
        <v>28560.723300748599</v>
      </c>
      <c r="X5" s="23">
        <v>773.87934910315005</v>
      </c>
      <c r="Y5" s="23">
        <v>46316.844546298402</v>
      </c>
      <c r="Z5" s="23">
        <v>4868.0265898548296</v>
      </c>
      <c r="AA5" s="23">
        <v>131312.78553452401</v>
      </c>
      <c r="AB5" s="23">
        <v>4214.1789616473397</v>
      </c>
      <c r="AC5" s="23">
        <v>38616.419635921098</v>
      </c>
      <c r="AD5" s="23">
        <v>142.140404699073</v>
      </c>
      <c r="AE5" s="23">
        <v>6190.1587970359897</v>
      </c>
      <c r="AF5" s="23">
        <v>3177.3805618021802</v>
      </c>
      <c r="AG5" s="23">
        <v>909.23710142938899</v>
      </c>
      <c r="AH5" s="23">
        <v>5954.23867404058</v>
      </c>
      <c r="AI5" s="23">
        <v>5679.6464650119997</v>
      </c>
      <c r="AJ5" s="23">
        <v>197962.528897763</v>
      </c>
      <c r="AK5" s="23">
        <v>16702834.7054615</v>
      </c>
      <c r="AL5" s="23">
        <v>1515952.8857954899</v>
      </c>
      <c r="AM5" s="23">
        <v>3490414.36684812</v>
      </c>
      <c r="AN5" s="23">
        <v>0</v>
      </c>
      <c r="AO5" s="23">
        <v>711169.72990405303</v>
      </c>
      <c r="AP5" s="23">
        <v>13488.3721503164</v>
      </c>
      <c r="AQ5" s="23">
        <v>5096.9148771112796</v>
      </c>
      <c r="AR5" s="23">
        <v>13811.8903486339</v>
      </c>
      <c r="AS5" s="23">
        <v>23042.312248128099</v>
      </c>
      <c r="AT5" s="23">
        <v>437.35374342667899</v>
      </c>
      <c r="AU5" s="23">
        <v>1110.5342050931599</v>
      </c>
      <c r="AV5" s="23">
        <v>15445.665550175199</v>
      </c>
      <c r="AW5" s="23">
        <v>3586331.7194135799</v>
      </c>
      <c r="AX5" s="23">
        <v>43656.976096512102</v>
      </c>
      <c r="AY5" s="23">
        <v>111147.45931362201</v>
      </c>
      <c r="AZ5" s="23">
        <v>39932.786192665597</v>
      </c>
      <c r="BA5" s="23">
        <v>6620953.02746234</v>
      </c>
      <c r="BB5" s="23">
        <v>13677.2237727885</v>
      </c>
      <c r="BC5" s="23">
        <v>12082.0251039861</v>
      </c>
      <c r="BD5" s="23">
        <v>41744.260924480797</v>
      </c>
      <c r="BE5" s="23">
        <v>37306.874553138499</v>
      </c>
      <c r="BF5" s="23">
        <v>3001.0055896898202</v>
      </c>
      <c r="BG5" s="23">
        <v>2107.9310161068001</v>
      </c>
      <c r="BH5" s="23">
        <v>2120.53372580622</v>
      </c>
      <c r="BI5" s="23">
        <v>4943.2268016931703</v>
      </c>
      <c r="BJ5" s="23">
        <v>14544.200085344401</v>
      </c>
      <c r="BK5" s="23">
        <v>17903.717593051999</v>
      </c>
      <c r="BL5" s="23">
        <v>1459.0614829152901</v>
      </c>
      <c r="BM5" s="23">
        <v>11744.3391536652</v>
      </c>
      <c r="BN5" s="23">
        <v>13009.918971437</v>
      </c>
      <c r="BO5" s="23">
        <v>117928.198455501</v>
      </c>
      <c r="BP5" s="23">
        <v>2595.1317638454998</v>
      </c>
      <c r="BQ5" s="23">
        <v>3762.28320040583</v>
      </c>
      <c r="BR5" s="23">
        <v>926.21305827265496</v>
      </c>
      <c r="BS5" s="23">
        <v>11680.0131272422</v>
      </c>
      <c r="BT5" s="23">
        <v>181.26505803858399</v>
      </c>
      <c r="BU5" s="23">
        <v>4761.5246463255198</v>
      </c>
      <c r="BV5" s="23">
        <v>2770.69306735901</v>
      </c>
      <c r="BW5" s="23">
        <v>1781.1942074440699</v>
      </c>
      <c r="BX5" s="23">
        <v>427.54521089291302</v>
      </c>
      <c r="BY5" s="23">
        <v>1183.50514927425</v>
      </c>
      <c r="BZ5" s="23">
        <v>6017.53072796785</v>
      </c>
      <c r="CA5" s="23">
        <v>8716.8623686530409</v>
      </c>
      <c r="CB5" s="23">
        <v>905.01754383701905</v>
      </c>
      <c r="CC5" s="23">
        <v>3479.2730738860901</v>
      </c>
      <c r="CD5" s="23">
        <v>1586.03836776618</v>
      </c>
      <c r="CE5" s="23">
        <v>1134.28069938402</v>
      </c>
      <c r="CF5" s="23">
        <v>9007.6185786857695</v>
      </c>
      <c r="CG5" s="23">
        <v>4250.2296438672302</v>
      </c>
      <c r="CH5" s="23">
        <v>1505.34668161171</v>
      </c>
      <c r="CI5" s="23">
        <v>2368.6369024281598</v>
      </c>
      <c r="CJ5" s="23">
        <v>954.51056010785896</v>
      </c>
      <c r="CK5" s="23">
        <v>0</v>
      </c>
      <c r="CL5" s="23">
        <v>0</v>
      </c>
      <c r="CM5" s="23">
        <v>0</v>
      </c>
      <c r="CN5" s="23">
        <v>0</v>
      </c>
      <c r="CO5" s="23">
        <v>0</v>
      </c>
      <c r="CP5" s="23">
        <v>0</v>
      </c>
      <c r="CQ5" s="23">
        <v>0</v>
      </c>
      <c r="CR5" s="23">
        <v>67866.692363900307</v>
      </c>
      <c r="CS5" s="23">
        <v>741.55727843269597</v>
      </c>
      <c r="CT5" s="23">
        <v>0</v>
      </c>
      <c r="CU5" s="23">
        <v>8099.9264343923196</v>
      </c>
      <c r="CV5" s="23">
        <v>505.30733576480202</v>
      </c>
      <c r="CW5" s="23">
        <v>7243.0311367295599</v>
      </c>
      <c r="CX5" s="23">
        <v>6203416.1886181301</v>
      </c>
      <c r="CY5" s="23">
        <v>722151.13094067399</v>
      </c>
      <c r="CZ5" s="23">
        <v>17196.934002231901</v>
      </c>
      <c r="DA5" s="23">
        <v>339202.29080040898</v>
      </c>
      <c r="DB5" s="23">
        <v>20474.9510220626</v>
      </c>
      <c r="DC5" s="23">
        <v>12986.656116743499</v>
      </c>
      <c r="DD5" s="23">
        <v>3438.1955539516898</v>
      </c>
      <c r="DE5" s="23">
        <v>1901.33193201576</v>
      </c>
      <c r="DF5" s="23">
        <v>5342.4268497800103</v>
      </c>
      <c r="DG5" s="23">
        <v>124.92721088097601</v>
      </c>
      <c r="DH5" s="23">
        <v>492.15656990725302</v>
      </c>
      <c r="DI5" s="23">
        <v>6234.2963901410103</v>
      </c>
      <c r="DJ5" s="23">
        <v>0</v>
      </c>
      <c r="DK5" s="23">
        <v>29845.8023720335</v>
      </c>
      <c r="DL5" s="23">
        <v>28625.336260214099</v>
      </c>
      <c r="DM5" s="23">
        <v>325.08532650457801</v>
      </c>
      <c r="DN5" s="23">
        <v>1582.41286789275</v>
      </c>
      <c r="DO5" s="23">
        <v>3300.9154105085599</v>
      </c>
      <c r="DP5" s="23">
        <v>641.85519230496504</v>
      </c>
      <c r="DQ5" s="23">
        <v>2497.8524988382301</v>
      </c>
      <c r="DR5" s="23">
        <v>5341.9772868722803</v>
      </c>
      <c r="DS5" s="23">
        <v>122.42190630370899</v>
      </c>
      <c r="DT5" s="23">
        <v>1266.4659562478</v>
      </c>
      <c r="DU5" s="23">
        <v>287.06662179154898</v>
      </c>
      <c r="DV5" s="23">
        <v>1189.76871935656</v>
      </c>
      <c r="DW5" s="23">
        <v>111.94289131790499</v>
      </c>
      <c r="DX5" s="23">
        <v>293.219060571348</v>
      </c>
      <c r="DY5" s="23">
        <v>12821.0694145174</v>
      </c>
      <c r="DZ5" s="23">
        <v>8241.8575434357899</v>
      </c>
      <c r="EA5" s="23">
        <v>8618.2657849575207</v>
      </c>
      <c r="EB5" s="23">
        <v>20323.4571627562</v>
      </c>
      <c r="EC5" s="23">
        <v>0</v>
      </c>
      <c r="ED5" s="23">
        <v>0</v>
      </c>
      <c r="EE5" s="23">
        <v>479.14784858932501</v>
      </c>
      <c r="EF5" s="23">
        <v>180.78920835488299</v>
      </c>
      <c r="EG5" s="23">
        <v>290.47860549183702</v>
      </c>
      <c r="EH5" s="23">
        <v>77.139228979686706</v>
      </c>
      <c r="EI5" s="23">
        <v>1208.3366423725399</v>
      </c>
      <c r="EJ5" s="23">
        <v>332.63470971147899</v>
      </c>
      <c r="EK5" s="23">
        <v>0</v>
      </c>
      <c r="EL5" s="23">
        <v>0</v>
      </c>
      <c r="EM5" s="24">
        <v>44583367.214923598</v>
      </c>
      <c r="EN5" s="23">
        <v>273511.88527632202</v>
      </c>
      <c r="EO5" s="23">
        <v>214031.81636165499</v>
      </c>
      <c r="EP5" s="25">
        <v>487543.70163797698</v>
      </c>
      <c r="EQ5" s="23">
        <v>0</v>
      </c>
      <c r="ER5" s="26">
        <v>487543.70163797698</v>
      </c>
      <c r="ES5" s="23">
        <v>0</v>
      </c>
      <c r="ET5" s="23">
        <v>-506478.04728247999</v>
      </c>
      <c r="EU5" s="26">
        <v>-506478.04728247999</v>
      </c>
      <c r="EV5" s="23">
        <v>65346.719156703301</v>
      </c>
      <c r="EW5" s="26">
        <v>46412.373512200298</v>
      </c>
      <c r="EX5" s="23">
        <v>9809931.2079124991</v>
      </c>
      <c r="EY5" s="23">
        <v>-349085.321007855</v>
      </c>
      <c r="EZ5" s="24">
        <v>34470763.059515402</v>
      </c>
    </row>
    <row r="6" spans="1:156" x14ac:dyDescent="0.25">
      <c r="A6" s="615">
        <v>3</v>
      </c>
      <c r="B6" s="616" t="s">
        <v>470</v>
      </c>
      <c r="C6" s="617">
        <v>3</v>
      </c>
      <c r="D6" s="23">
        <v>90131.545640750701</v>
      </c>
      <c r="E6" s="23">
        <v>33294.099298652101</v>
      </c>
      <c r="F6" s="23">
        <v>21543221.5773031</v>
      </c>
      <c r="G6" s="23">
        <v>75154.713972845202</v>
      </c>
      <c r="H6" s="23">
        <v>1148693.7165480901</v>
      </c>
      <c r="I6" s="23">
        <v>0</v>
      </c>
      <c r="J6" s="23">
        <v>0</v>
      </c>
      <c r="K6" s="23">
        <v>0</v>
      </c>
      <c r="L6" s="23">
        <v>0</v>
      </c>
      <c r="M6" s="23">
        <v>0</v>
      </c>
      <c r="N6" s="23">
        <v>0</v>
      </c>
      <c r="O6" s="23">
        <v>0</v>
      </c>
      <c r="P6" s="23">
        <v>2484557.0376081299</v>
      </c>
      <c r="Q6" s="23">
        <v>0</v>
      </c>
      <c r="R6" s="23">
        <v>0</v>
      </c>
      <c r="S6" s="23">
        <v>59413185.767110497</v>
      </c>
      <c r="T6" s="23">
        <v>2517.6809429908999</v>
      </c>
      <c r="U6" s="23">
        <v>3013329.5481843399</v>
      </c>
      <c r="V6" s="23">
        <v>30470.121279249401</v>
      </c>
      <c r="W6" s="23">
        <v>9942037.5725300498</v>
      </c>
      <c r="X6" s="23">
        <v>76125.911171781598</v>
      </c>
      <c r="Y6" s="23">
        <v>4997343.3656744603</v>
      </c>
      <c r="Z6" s="23">
        <v>21117.648313065401</v>
      </c>
      <c r="AA6" s="23">
        <v>367217.84343403298</v>
      </c>
      <c r="AB6" s="23">
        <v>0</v>
      </c>
      <c r="AC6" s="23">
        <v>2147.9334461037902</v>
      </c>
      <c r="AD6" s="23">
        <v>8286246.6852147803</v>
      </c>
      <c r="AE6" s="23">
        <v>1800849.44762977</v>
      </c>
      <c r="AF6" s="23">
        <v>170462.98799207699</v>
      </c>
      <c r="AG6" s="23">
        <v>106882.48788252501</v>
      </c>
      <c r="AH6" s="23">
        <v>347498.88723150798</v>
      </c>
      <c r="AI6" s="23">
        <v>5720736.6409679903</v>
      </c>
      <c r="AJ6" s="23">
        <v>197201.04837076899</v>
      </c>
      <c r="AK6" s="23">
        <v>0</v>
      </c>
      <c r="AL6" s="23">
        <v>0</v>
      </c>
      <c r="AM6" s="23">
        <v>0</v>
      </c>
      <c r="AN6" s="23">
        <v>0</v>
      </c>
      <c r="AO6" s="23">
        <v>1294232.90636052</v>
      </c>
      <c r="AP6" s="23">
        <v>0</v>
      </c>
      <c r="AQ6" s="23">
        <v>0</v>
      </c>
      <c r="AR6" s="23">
        <v>38723.951341976201</v>
      </c>
      <c r="AS6" s="23">
        <v>1052004.2588221601</v>
      </c>
      <c r="AT6" s="23">
        <v>6482.6564549168897</v>
      </c>
      <c r="AU6" s="23">
        <v>89795.369757253895</v>
      </c>
      <c r="AV6" s="23">
        <v>26033.664929185601</v>
      </c>
      <c r="AW6" s="23">
        <v>873867.21171303198</v>
      </c>
      <c r="AX6" s="23">
        <v>5795.0859490323901</v>
      </c>
      <c r="AY6" s="23">
        <v>13110210.9659798</v>
      </c>
      <c r="AZ6" s="23">
        <v>41948.584420201398</v>
      </c>
      <c r="BA6" s="23">
        <v>0</v>
      </c>
      <c r="BB6" s="23">
        <v>0</v>
      </c>
      <c r="BC6" s="23">
        <v>8251.1583893339393</v>
      </c>
      <c r="BD6" s="23">
        <v>8759.2655903560699</v>
      </c>
      <c r="BE6" s="23">
        <v>8947.8408216931493</v>
      </c>
      <c r="BF6" s="23">
        <v>4365.6035781746796</v>
      </c>
      <c r="BG6" s="23">
        <v>14629.115899647901</v>
      </c>
      <c r="BH6" s="23">
        <v>3780.5917607134902</v>
      </c>
      <c r="BI6" s="23">
        <v>3596.0612828419698</v>
      </c>
      <c r="BJ6" s="23">
        <v>6883.9567304738403</v>
      </c>
      <c r="BK6" s="23">
        <v>32052.7819954398</v>
      </c>
      <c r="BL6" s="23">
        <v>6007.6560865681004</v>
      </c>
      <c r="BM6" s="23">
        <v>56.832780787210403</v>
      </c>
      <c r="BN6" s="23">
        <v>0</v>
      </c>
      <c r="BO6" s="23">
        <v>0</v>
      </c>
      <c r="BP6" s="23">
        <v>1755.8609509110599</v>
      </c>
      <c r="BQ6" s="23">
        <v>2713.9063463028801</v>
      </c>
      <c r="BR6" s="23">
        <v>2491.5473877702698</v>
      </c>
      <c r="BS6" s="23">
        <v>4321.4093895626202</v>
      </c>
      <c r="BT6" s="23">
        <v>0</v>
      </c>
      <c r="BU6" s="23">
        <v>9788.1831708309201</v>
      </c>
      <c r="BV6" s="23">
        <v>982.37983314661506</v>
      </c>
      <c r="BW6" s="23">
        <v>364.90422409734401</v>
      </c>
      <c r="BX6" s="23">
        <v>215.68667675613901</v>
      </c>
      <c r="BY6" s="23">
        <v>832.07994617782697</v>
      </c>
      <c r="BZ6" s="23">
        <v>3437.58280110446</v>
      </c>
      <c r="CA6" s="23">
        <v>2741.2492890192898</v>
      </c>
      <c r="CB6" s="23">
        <v>320.725808747489</v>
      </c>
      <c r="CC6" s="23">
        <v>1096.9852133546599</v>
      </c>
      <c r="CD6" s="23">
        <v>1002.0403982970601</v>
      </c>
      <c r="CE6" s="23">
        <v>105.188752996728</v>
      </c>
      <c r="CF6" s="23">
        <v>57.329282589643803</v>
      </c>
      <c r="CG6" s="23">
        <v>53.179684051329502</v>
      </c>
      <c r="CH6" s="23">
        <v>59.726895106539203</v>
      </c>
      <c r="CI6" s="23">
        <v>0</v>
      </c>
      <c r="CJ6" s="23">
        <v>66.352597731171699</v>
      </c>
      <c r="CK6" s="23">
        <v>0</v>
      </c>
      <c r="CL6" s="23">
        <v>0</v>
      </c>
      <c r="CM6" s="23">
        <v>0</v>
      </c>
      <c r="CN6" s="23">
        <v>0</v>
      </c>
      <c r="CO6" s="23">
        <v>0</v>
      </c>
      <c r="CP6" s="23">
        <v>0</v>
      </c>
      <c r="CQ6" s="23">
        <v>0</v>
      </c>
      <c r="CR6" s="23">
        <v>921396.46741404699</v>
      </c>
      <c r="CS6" s="23">
        <v>2500.27823771778</v>
      </c>
      <c r="CT6" s="23">
        <v>0</v>
      </c>
      <c r="CU6" s="23">
        <v>0</v>
      </c>
      <c r="CV6" s="23">
        <v>0</v>
      </c>
      <c r="CW6" s="23">
        <v>0</v>
      </c>
      <c r="CX6" s="23">
        <v>0</v>
      </c>
      <c r="CY6" s="23">
        <v>0</v>
      </c>
      <c r="CZ6" s="23">
        <v>0</v>
      </c>
      <c r="DA6" s="23">
        <v>0</v>
      </c>
      <c r="DB6" s="23">
        <v>34315.817516848299</v>
      </c>
      <c r="DC6" s="23">
        <v>831.04256666554102</v>
      </c>
      <c r="DD6" s="23">
        <v>0</v>
      </c>
      <c r="DE6" s="23">
        <v>341.85123150032803</v>
      </c>
      <c r="DF6" s="23">
        <v>0</v>
      </c>
      <c r="DG6" s="23">
        <v>0</v>
      </c>
      <c r="DH6" s="23">
        <v>0</v>
      </c>
      <c r="DI6" s="23">
        <v>0</v>
      </c>
      <c r="DJ6" s="23">
        <v>0</v>
      </c>
      <c r="DK6" s="23">
        <v>5845.5710921175796</v>
      </c>
      <c r="DL6" s="23">
        <v>9773254.5982577596</v>
      </c>
      <c r="DM6" s="23">
        <v>0</v>
      </c>
      <c r="DN6" s="23">
        <v>0</v>
      </c>
      <c r="DO6" s="23">
        <v>0</v>
      </c>
      <c r="DP6" s="23">
        <v>0</v>
      </c>
      <c r="DQ6" s="23">
        <v>0</v>
      </c>
      <c r="DR6" s="23">
        <v>0</v>
      </c>
      <c r="DS6" s="23">
        <v>6513.7580781672596</v>
      </c>
      <c r="DT6" s="23">
        <v>0</v>
      </c>
      <c r="DU6" s="23">
        <v>501807.64413345099</v>
      </c>
      <c r="DV6" s="23">
        <v>0</v>
      </c>
      <c r="DW6" s="23">
        <v>0</v>
      </c>
      <c r="DX6" s="23">
        <v>0</v>
      </c>
      <c r="DY6" s="23">
        <v>10.4796296773271</v>
      </c>
      <c r="DZ6" s="23">
        <v>0</v>
      </c>
      <c r="EA6" s="23">
        <v>114050.91932599399</v>
      </c>
      <c r="EB6" s="23">
        <v>0</v>
      </c>
      <c r="EC6" s="23">
        <v>712890.66615511803</v>
      </c>
      <c r="ED6" s="23">
        <v>11204.4894928747</v>
      </c>
      <c r="EE6" s="23">
        <v>0</v>
      </c>
      <c r="EF6" s="23">
        <v>0</v>
      </c>
      <c r="EG6" s="23">
        <v>507.45257945451101</v>
      </c>
      <c r="EH6" s="23">
        <v>3830.3630309334899</v>
      </c>
      <c r="EI6" s="23">
        <v>664.88129400984099</v>
      </c>
      <c r="EJ6" s="23">
        <v>19823.7683844602</v>
      </c>
      <c r="EK6" s="23">
        <v>0</v>
      </c>
      <c r="EL6" s="23">
        <v>0</v>
      </c>
      <c r="EM6" s="24">
        <v>148649046.15546101</v>
      </c>
      <c r="EN6" s="23">
        <v>36470972.060210802</v>
      </c>
      <c r="EO6" s="23">
        <v>42747226.945954099</v>
      </c>
      <c r="EP6" s="25">
        <v>79218199.006164894</v>
      </c>
      <c r="EQ6" s="23">
        <v>0</v>
      </c>
      <c r="ER6" s="26">
        <v>79218199.006164894</v>
      </c>
      <c r="ES6" s="23">
        <v>30934957.628077399</v>
      </c>
      <c r="ET6" s="23">
        <v>12655957.7234802</v>
      </c>
      <c r="EU6" s="26">
        <v>43590915.351557598</v>
      </c>
      <c r="EV6" s="23">
        <v>643349.34642515599</v>
      </c>
      <c r="EW6" s="26">
        <v>123452463.70414799</v>
      </c>
      <c r="EX6" s="23">
        <v>2217769.48717188</v>
      </c>
      <c r="EY6" s="23">
        <v>2010170.93445709</v>
      </c>
      <c r="EZ6" s="24">
        <v>271893911.306894</v>
      </c>
    </row>
    <row r="7" spans="1:156" x14ac:dyDescent="0.25">
      <c r="A7" s="615">
        <v>4</v>
      </c>
      <c r="B7" s="616" t="s">
        <v>227</v>
      </c>
      <c r="C7" s="617">
        <v>4</v>
      </c>
      <c r="D7" s="23">
        <v>88.732461357274104</v>
      </c>
      <c r="E7" s="23">
        <v>270.30323217799798</v>
      </c>
      <c r="F7" s="23">
        <v>2335.7738665357901</v>
      </c>
      <c r="G7" s="23">
        <v>3565838.6723997099</v>
      </c>
      <c r="H7" s="23">
        <v>258478.06387292399</v>
      </c>
      <c r="I7" s="23">
        <v>0</v>
      </c>
      <c r="J7" s="23">
        <v>0</v>
      </c>
      <c r="K7" s="23">
        <v>0</v>
      </c>
      <c r="L7" s="23">
        <v>0</v>
      </c>
      <c r="M7" s="23">
        <v>0</v>
      </c>
      <c r="N7" s="23">
        <v>0</v>
      </c>
      <c r="O7" s="23">
        <v>0</v>
      </c>
      <c r="P7" s="23">
        <v>4638148.7387308003</v>
      </c>
      <c r="Q7" s="23">
        <v>0</v>
      </c>
      <c r="R7" s="23">
        <v>0</v>
      </c>
      <c r="S7" s="23">
        <v>43287.667775811198</v>
      </c>
      <c r="T7" s="23">
        <v>21524780.760072801</v>
      </c>
      <c r="U7" s="23">
        <v>468151.13575620699</v>
      </c>
      <c r="V7" s="23">
        <v>3645.8565874834298</v>
      </c>
      <c r="W7" s="23">
        <v>67939.185696337707</v>
      </c>
      <c r="X7" s="23">
        <v>14699.653362003701</v>
      </c>
      <c r="Y7" s="23">
        <v>914938.26612281497</v>
      </c>
      <c r="Z7" s="23">
        <v>114856.339024259</v>
      </c>
      <c r="AA7" s="23">
        <v>138372.447942147</v>
      </c>
      <c r="AB7" s="23">
        <v>0</v>
      </c>
      <c r="AC7" s="23">
        <v>0</v>
      </c>
      <c r="AD7" s="23">
        <v>0</v>
      </c>
      <c r="AE7" s="23">
        <v>0</v>
      </c>
      <c r="AF7" s="23">
        <v>0</v>
      </c>
      <c r="AG7" s="23">
        <v>0</v>
      </c>
      <c r="AH7" s="23">
        <v>0</v>
      </c>
      <c r="AI7" s="23">
        <v>256665.386721155</v>
      </c>
      <c r="AJ7" s="23">
        <v>0</v>
      </c>
      <c r="AK7" s="23">
        <v>0</v>
      </c>
      <c r="AL7" s="23">
        <v>0</v>
      </c>
      <c r="AM7" s="23">
        <v>0</v>
      </c>
      <c r="AN7" s="23">
        <v>0</v>
      </c>
      <c r="AO7" s="23">
        <v>151033.831530411</v>
      </c>
      <c r="AP7" s="23">
        <v>0</v>
      </c>
      <c r="AQ7" s="23">
        <v>0</v>
      </c>
      <c r="AR7" s="23">
        <v>31827.428342393301</v>
      </c>
      <c r="AS7" s="23">
        <v>8196.82071610188</v>
      </c>
      <c r="AT7" s="23">
        <v>3387.9283231170698</v>
      </c>
      <c r="AU7" s="23">
        <v>0</v>
      </c>
      <c r="AV7" s="23">
        <v>0</v>
      </c>
      <c r="AW7" s="23">
        <v>0</v>
      </c>
      <c r="AX7" s="23">
        <v>2536.2573324936502</v>
      </c>
      <c r="AY7" s="23">
        <v>31279.776760516699</v>
      </c>
      <c r="AZ7" s="23">
        <v>0</v>
      </c>
      <c r="BA7" s="23">
        <v>5904.2175855779396</v>
      </c>
      <c r="BB7" s="23">
        <v>0</v>
      </c>
      <c r="BC7" s="23">
        <v>2782.9626500848699</v>
      </c>
      <c r="BD7" s="23">
        <v>2844.3421354706002</v>
      </c>
      <c r="BE7" s="23">
        <v>2754.3441682825701</v>
      </c>
      <c r="BF7" s="23">
        <v>1344.3541791519799</v>
      </c>
      <c r="BG7" s="23">
        <v>808.66466962312495</v>
      </c>
      <c r="BH7" s="23">
        <v>1351.4571772941299</v>
      </c>
      <c r="BI7" s="23">
        <v>1273.96417555781</v>
      </c>
      <c r="BJ7" s="23">
        <v>1464.9787907488101</v>
      </c>
      <c r="BK7" s="23">
        <v>8303.2595313476995</v>
      </c>
      <c r="BL7" s="23">
        <v>1057.66923673772</v>
      </c>
      <c r="BM7" s="23">
        <v>0</v>
      </c>
      <c r="BN7" s="23">
        <v>0</v>
      </c>
      <c r="BO7" s="23">
        <v>0</v>
      </c>
      <c r="BP7" s="23">
        <v>332.142624065007</v>
      </c>
      <c r="BQ7" s="23">
        <v>422.93419236234598</v>
      </c>
      <c r="BR7" s="23">
        <v>321.56815565694899</v>
      </c>
      <c r="BS7" s="23">
        <v>1183.76065208208</v>
      </c>
      <c r="BT7" s="23">
        <v>0</v>
      </c>
      <c r="BU7" s="23">
        <v>888.53784120577598</v>
      </c>
      <c r="BV7" s="23">
        <v>0</v>
      </c>
      <c r="BW7" s="23">
        <v>0</v>
      </c>
      <c r="BX7" s="23">
        <v>0</v>
      </c>
      <c r="BY7" s="23">
        <v>1330.63190412225</v>
      </c>
      <c r="BZ7" s="23">
        <v>792.93915237371903</v>
      </c>
      <c r="CA7" s="23">
        <v>716.51411351858098</v>
      </c>
      <c r="CB7" s="23">
        <v>208.68573489396499</v>
      </c>
      <c r="CC7" s="23">
        <v>375.39069246236897</v>
      </c>
      <c r="CD7" s="23">
        <v>376.316862249005</v>
      </c>
      <c r="CE7" s="23">
        <v>0</v>
      </c>
      <c r="CF7" s="23">
        <v>0</v>
      </c>
      <c r="CG7" s="23">
        <v>0</v>
      </c>
      <c r="CH7" s="23">
        <v>0</v>
      </c>
      <c r="CI7" s="23">
        <v>0</v>
      </c>
      <c r="CJ7" s="23">
        <v>0</v>
      </c>
      <c r="CK7" s="23">
        <v>0</v>
      </c>
      <c r="CL7" s="23">
        <v>0</v>
      </c>
      <c r="CM7" s="23">
        <v>0</v>
      </c>
      <c r="CN7" s="23">
        <v>0</v>
      </c>
      <c r="CO7" s="23">
        <v>0</v>
      </c>
      <c r="CP7" s="23">
        <v>0</v>
      </c>
      <c r="CQ7" s="23">
        <v>0</v>
      </c>
      <c r="CR7" s="23">
        <v>52.261851047806502</v>
      </c>
      <c r="CS7" s="23">
        <v>770.069361534569</v>
      </c>
      <c r="CT7" s="23">
        <v>0</v>
      </c>
      <c r="CU7" s="23">
        <v>0</v>
      </c>
      <c r="CV7" s="23">
        <v>0</v>
      </c>
      <c r="CW7" s="23">
        <v>0</v>
      </c>
      <c r="CX7" s="23">
        <v>0</v>
      </c>
      <c r="CY7" s="23">
        <v>0</v>
      </c>
      <c r="CZ7" s="23">
        <v>0</v>
      </c>
      <c r="DA7" s="23">
        <v>0</v>
      </c>
      <c r="DB7" s="23">
        <v>28952.7299826083</v>
      </c>
      <c r="DC7" s="23">
        <v>3080.6526131272999</v>
      </c>
      <c r="DD7" s="23">
        <v>0</v>
      </c>
      <c r="DE7" s="23">
        <v>1442.12287258079</v>
      </c>
      <c r="DF7" s="23">
        <v>0</v>
      </c>
      <c r="DG7" s="23">
        <v>0</v>
      </c>
      <c r="DH7" s="23">
        <v>0</v>
      </c>
      <c r="DI7" s="23">
        <v>0</v>
      </c>
      <c r="DJ7" s="23">
        <v>0</v>
      </c>
      <c r="DK7" s="23">
        <v>172037.528006571</v>
      </c>
      <c r="DL7" s="23">
        <v>12087629.2187836</v>
      </c>
      <c r="DM7" s="23">
        <v>0</v>
      </c>
      <c r="DN7" s="23">
        <v>0</v>
      </c>
      <c r="DO7" s="23">
        <v>0</v>
      </c>
      <c r="DP7" s="23">
        <v>0</v>
      </c>
      <c r="DQ7" s="23">
        <v>0</v>
      </c>
      <c r="DR7" s="23">
        <v>0</v>
      </c>
      <c r="DS7" s="23">
        <v>0</v>
      </c>
      <c r="DT7" s="23">
        <v>0</v>
      </c>
      <c r="DU7" s="23">
        <v>1019173.17234086</v>
      </c>
      <c r="DV7" s="23">
        <v>0</v>
      </c>
      <c r="DW7" s="23">
        <v>0</v>
      </c>
      <c r="DX7" s="23">
        <v>0</v>
      </c>
      <c r="DY7" s="23">
        <v>0</v>
      </c>
      <c r="DZ7" s="23">
        <v>0</v>
      </c>
      <c r="EA7" s="23">
        <v>0</v>
      </c>
      <c r="EB7" s="23">
        <v>0</v>
      </c>
      <c r="EC7" s="23">
        <v>231344.319889707</v>
      </c>
      <c r="ED7" s="23">
        <v>25689.682187784201</v>
      </c>
      <c r="EE7" s="23">
        <v>0</v>
      </c>
      <c r="EF7" s="23">
        <v>0</v>
      </c>
      <c r="EG7" s="23">
        <v>0</v>
      </c>
      <c r="EH7" s="23">
        <v>0</v>
      </c>
      <c r="EI7" s="23">
        <v>0</v>
      </c>
      <c r="EJ7" s="23">
        <v>136108.490821504</v>
      </c>
      <c r="EK7" s="23">
        <v>0</v>
      </c>
      <c r="EL7" s="23">
        <v>0</v>
      </c>
      <c r="EM7" s="24">
        <v>45983878.911565296</v>
      </c>
      <c r="EN7" s="23">
        <v>5595603.2693427401</v>
      </c>
      <c r="EO7" s="23">
        <v>27162527.582552399</v>
      </c>
      <c r="EP7" s="25">
        <v>32758130.851895101</v>
      </c>
      <c r="EQ7" s="23">
        <v>0</v>
      </c>
      <c r="ER7" s="26">
        <v>32758130.851895101</v>
      </c>
      <c r="ES7" s="23">
        <v>9316.7621721391606</v>
      </c>
      <c r="ET7" s="23">
        <v>6855490.0055309096</v>
      </c>
      <c r="EU7" s="26">
        <v>6864806.7677030498</v>
      </c>
      <c r="EV7" s="23">
        <v>705556.25921518903</v>
      </c>
      <c r="EW7" s="26">
        <v>40328493.878813297</v>
      </c>
      <c r="EX7" s="23">
        <v>744551.43734687497</v>
      </c>
      <c r="EY7" s="23">
        <v>1492308.71182273</v>
      </c>
      <c r="EZ7" s="24">
        <v>87060130.064854503</v>
      </c>
    </row>
    <row r="8" spans="1:156" x14ac:dyDescent="0.25">
      <c r="A8" s="615">
        <v>5</v>
      </c>
      <c r="B8" s="616" t="s">
        <v>654</v>
      </c>
      <c r="C8" s="617">
        <v>5</v>
      </c>
      <c r="D8" s="23">
        <v>4325208.7486194698</v>
      </c>
      <c r="E8" s="23">
        <v>1696280.00537721</v>
      </c>
      <c r="F8" s="23">
        <v>317638.94511824998</v>
      </c>
      <c r="G8" s="23">
        <v>2397351.0626670802</v>
      </c>
      <c r="H8" s="23">
        <v>1777012.60704565</v>
      </c>
      <c r="I8" s="23">
        <v>0</v>
      </c>
      <c r="J8" s="23">
        <v>0</v>
      </c>
      <c r="K8" s="23">
        <v>0</v>
      </c>
      <c r="L8" s="23">
        <v>0</v>
      </c>
      <c r="M8" s="23">
        <v>0</v>
      </c>
      <c r="N8" s="23">
        <v>0</v>
      </c>
      <c r="O8" s="23">
        <v>0</v>
      </c>
      <c r="P8" s="23">
        <v>191608.10765108201</v>
      </c>
      <c r="Q8" s="23">
        <v>0</v>
      </c>
      <c r="R8" s="23">
        <v>0</v>
      </c>
      <c r="S8" s="23">
        <v>0</v>
      </c>
      <c r="T8" s="23">
        <v>0</v>
      </c>
      <c r="U8" s="23">
        <v>0</v>
      </c>
      <c r="V8" s="23">
        <v>0</v>
      </c>
      <c r="W8" s="23">
        <v>0</v>
      </c>
      <c r="X8" s="23">
        <v>0</v>
      </c>
      <c r="Y8" s="23">
        <v>0</v>
      </c>
      <c r="Z8" s="23">
        <v>0</v>
      </c>
      <c r="AA8" s="23">
        <v>0</v>
      </c>
      <c r="AB8" s="23">
        <v>0</v>
      </c>
      <c r="AC8" s="23">
        <v>11244520.2570411</v>
      </c>
      <c r="AD8" s="23">
        <v>4346.1805426458204</v>
      </c>
      <c r="AE8" s="23">
        <v>1314462.98426555</v>
      </c>
      <c r="AF8" s="23">
        <v>427801.26272397599</v>
      </c>
      <c r="AG8" s="23">
        <v>291.49952715804301</v>
      </c>
      <c r="AH8" s="23">
        <v>58112.8357222341</v>
      </c>
      <c r="AI8" s="23">
        <v>793674.27413307002</v>
      </c>
      <c r="AJ8" s="23">
        <v>685411.84759996703</v>
      </c>
      <c r="AK8" s="23">
        <v>2762.0504589325801</v>
      </c>
      <c r="AL8" s="23">
        <v>0</v>
      </c>
      <c r="AM8" s="23">
        <v>150742.67227401899</v>
      </c>
      <c r="AN8" s="23">
        <v>0</v>
      </c>
      <c r="AO8" s="23">
        <v>0</v>
      </c>
      <c r="AP8" s="23">
        <v>0</v>
      </c>
      <c r="AQ8" s="23">
        <v>0</v>
      </c>
      <c r="AR8" s="23">
        <v>0</v>
      </c>
      <c r="AS8" s="23">
        <v>0</v>
      </c>
      <c r="AT8" s="23">
        <v>0</v>
      </c>
      <c r="AU8" s="23">
        <v>0</v>
      </c>
      <c r="AV8" s="23">
        <v>0</v>
      </c>
      <c r="AW8" s="23">
        <v>0</v>
      </c>
      <c r="AX8" s="23">
        <v>0</v>
      </c>
      <c r="AY8" s="23">
        <v>0</v>
      </c>
      <c r="AZ8" s="23">
        <v>0</v>
      </c>
      <c r="BA8" s="23">
        <v>0</v>
      </c>
      <c r="BB8" s="23">
        <v>0</v>
      </c>
      <c r="BC8" s="23">
        <v>0</v>
      </c>
      <c r="BD8" s="23">
        <v>0</v>
      </c>
      <c r="BE8" s="23">
        <v>0</v>
      </c>
      <c r="BF8" s="23">
        <v>0</v>
      </c>
      <c r="BG8" s="23">
        <v>0</v>
      </c>
      <c r="BH8" s="23">
        <v>0</v>
      </c>
      <c r="BI8" s="23">
        <v>0</v>
      </c>
      <c r="BJ8" s="23">
        <v>0</v>
      </c>
      <c r="BK8" s="23">
        <v>0</v>
      </c>
      <c r="BL8" s="23">
        <v>0</v>
      </c>
      <c r="BM8" s="23">
        <v>0</v>
      </c>
      <c r="BN8" s="23">
        <v>0</v>
      </c>
      <c r="BO8" s="23">
        <v>0</v>
      </c>
      <c r="BP8" s="23">
        <v>0</v>
      </c>
      <c r="BQ8" s="23">
        <v>0</v>
      </c>
      <c r="BR8" s="23">
        <v>0</v>
      </c>
      <c r="BS8" s="23">
        <v>0</v>
      </c>
      <c r="BT8" s="23">
        <v>0</v>
      </c>
      <c r="BU8" s="23">
        <v>0</v>
      </c>
      <c r="BV8" s="23">
        <v>0</v>
      </c>
      <c r="BW8" s="23">
        <v>0</v>
      </c>
      <c r="BX8" s="23">
        <v>0</v>
      </c>
      <c r="BY8" s="23">
        <v>0</v>
      </c>
      <c r="BZ8" s="23">
        <v>0</v>
      </c>
      <c r="CA8" s="23">
        <v>0</v>
      </c>
      <c r="CB8" s="23">
        <v>0</v>
      </c>
      <c r="CC8" s="23">
        <v>0</v>
      </c>
      <c r="CD8" s="23">
        <v>0</v>
      </c>
      <c r="CE8" s="23">
        <v>0</v>
      </c>
      <c r="CF8" s="23">
        <v>0</v>
      </c>
      <c r="CG8" s="23">
        <v>0</v>
      </c>
      <c r="CH8" s="23">
        <v>0</v>
      </c>
      <c r="CI8" s="23">
        <v>0</v>
      </c>
      <c r="CJ8" s="23">
        <v>0</v>
      </c>
      <c r="CK8" s="23">
        <v>0</v>
      </c>
      <c r="CL8" s="23">
        <v>0</v>
      </c>
      <c r="CM8" s="23">
        <v>0</v>
      </c>
      <c r="CN8" s="23">
        <v>0</v>
      </c>
      <c r="CO8" s="23">
        <v>0</v>
      </c>
      <c r="CP8" s="23">
        <v>0</v>
      </c>
      <c r="CQ8" s="23">
        <v>0</v>
      </c>
      <c r="CR8" s="23">
        <v>0</v>
      </c>
      <c r="CS8" s="23">
        <v>0</v>
      </c>
      <c r="CT8" s="23">
        <v>0</v>
      </c>
      <c r="CU8" s="23">
        <v>0</v>
      </c>
      <c r="CV8" s="23">
        <v>0</v>
      </c>
      <c r="CW8" s="23">
        <v>0</v>
      </c>
      <c r="CX8" s="23">
        <v>0</v>
      </c>
      <c r="CY8" s="23">
        <v>0</v>
      </c>
      <c r="CZ8" s="23">
        <v>0</v>
      </c>
      <c r="DA8" s="23">
        <v>0</v>
      </c>
      <c r="DB8" s="23">
        <v>0</v>
      </c>
      <c r="DC8" s="23">
        <v>0</v>
      </c>
      <c r="DD8" s="23">
        <v>0</v>
      </c>
      <c r="DE8" s="23">
        <v>0</v>
      </c>
      <c r="DF8" s="23">
        <v>0</v>
      </c>
      <c r="DG8" s="23">
        <v>0</v>
      </c>
      <c r="DH8" s="23">
        <v>0</v>
      </c>
      <c r="DI8" s="23">
        <v>0</v>
      </c>
      <c r="DJ8" s="23">
        <v>0</v>
      </c>
      <c r="DK8" s="23">
        <v>0</v>
      </c>
      <c r="DL8" s="23">
        <v>0</v>
      </c>
      <c r="DM8" s="23">
        <v>0</v>
      </c>
      <c r="DN8" s="23">
        <v>0</v>
      </c>
      <c r="DO8" s="23">
        <v>0</v>
      </c>
      <c r="DP8" s="23">
        <v>0</v>
      </c>
      <c r="DQ8" s="23">
        <v>0</v>
      </c>
      <c r="DR8" s="23">
        <v>0</v>
      </c>
      <c r="DS8" s="23">
        <v>0</v>
      </c>
      <c r="DT8" s="23">
        <v>0</v>
      </c>
      <c r="DU8" s="23">
        <v>0</v>
      </c>
      <c r="DV8" s="23">
        <v>0</v>
      </c>
      <c r="DW8" s="23">
        <v>0</v>
      </c>
      <c r="DX8" s="23">
        <v>0</v>
      </c>
      <c r="DY8" s="23">
        <v>0</v>
      </c>
      <c r="DZ8" s="23">
        <v>0</v>
      </c>
      <c r="EA8" s="23">
        <v>0</v>
      </c>
      <c r="EB8" s="23">
        <v>0</v>
      </c>
      <c r="EC8" s="23">
        <v>0</v>
      </c>
      <c r="ED8" s="23">
        <v>0</v>
      </c>
      <c r="EE8" s="23">
        <v>0</v>
      </c>
      <c r="EF8" s="23">
        <v>0</v>
      </c>
      <c r="EG8" s="23">
        <v>0</v>
      </c>
      <c r="EH8" s="23">
        <v>0</v>
      </c>
      <c r="EI8" s="23">
        <v>0</v>
      </c>
      <c r="EJ8" s="23">
        <v>0</v>
      </c>
      <c r="EK8" s="23">
        <v>0</v>
      </c>
      <c r="EL8" s="23">
        <v>0</v>
      </c>
      <c r="EM8" s="24">
        <v>25387225.340767398</v>
      </c>
      <c r="EN8" s="23">
        <v>0</v>
      </c>
      <c r="EO8" s="23">
        <v>0</v>
      </c>
      <c r="EP8" s="25">
        <v>0</v>
      </c>
      <c r="EQ8" s="23">
        <v>6076074.4995963397</v>
      </c>
      <c r="ER8" s="26">
        <v>6076074.4995963397</v>
      </c>
      <c r="ES8" s="23">
        <v>0</v>
      </c>
      <c r="ET8" s="23">
        <v>0</v>
      </c>
      <c r="EU8" s="26">
        <v>0</v>
      </c>
      <c r="EV8" s="23">
        <v>0</v>
      </c>
      <c r="EW8" s="26">
        <v>6076074.4995963397</v>
      </c>
      <c r="EX8" s="23">
        <v>0</v>
      </c>
      <c r="EY8" s="23">
        <v>-79210.739851202801</v>
      </c>
      <c r="EZ8" s="24">
        <v>31384089.100512501</v>
      </c>
    </row>
    <row r="9" spans="1:156" x14ac:dyDescent="0.25">
      <c r="A9" s="615">
        <v>6</v>
      </c>
      <c r="B9" s="616" t="s">
        <v>471</v>
      </c>
      <c r="C9" s="617">
        <v>6</v>
      </c>
      <c r="D9" s="23">
        <v>16856.659051465002</v>
      </c>
      <c r="E9" s="23">
        <v>10337.886935329199</v>
      </c>
      <c r="F9" s="23">
        <v>7819.2887581949799</v>
      </c>
      <c r="G9" s="23">
        <v>11600.1166486485</v>
      </c>
      <c r="H9" s="23">
        <v>7517.9288275938497</v>
      </c>
      <c r="I9" s="23">
        <v>35955974.0438587</v>
      </c>
      <c r="J9" s="23">
        <v>315733.65451506001</v>
      </c>
      <c r="K9" s="23">
        <v>474868.52935051703</v>
      </c>
      <c r="L9" s="23">
        <v>273623.19866748498</v>
      </c>
      <c r="M9" s="23">
        <v>437077.056460889</v>
      </c>
      <c r="N9" s="23">
        <v>212257.978895818</v>
      </c>
      <c r="O9" s="23">
        <v>107421.05456783299</v>
      </c>
      <c r="P9" s="23">
        <v>215929.92187787499</v>
      </c>
      <c r="Q9" s="23">
        <v>100787.308503886</v>
      </c>
      <c r="R9" s="23">
        <v>66508.975002924606</v>
      </c>
      <c r="S9" s="23">
        <v>95583.704974994602</v>
      </c>
      <c r="T9" s="23">
        <v>52932.498050411603</v>
      </c>
      <c r="U9" s="23">
        <v>198547.65980331801</v>
      </c>
      <c r="V9" s="23">
        <v>48156.538232827399</v>
      </c>
      <c r="W9" s="23">
        <v>63325.965215509001</v>
      </c>
      <c r="X9" s="23">
        <v>91970.268471944204</v>
      </c>
      <c r="Y9" s="23">
        <v>166560.073316414</v>
      </c>
      <c r="Z9" s="23">
        <v>398610.58404386399</v>
      </c>
      <c r="AA9" s="23">
        <v>154808.92728892999</v>
      </c>
      <c r="AB9" s="23">
        <v>77980.438392123295</v>
      </c>
      <c r="AC9" s="23">
        <v>857416.23514839995</v>
      </c>
      <c r="AD9" s="23">
        <v>109050.855410027</v>
      </c>
      <c r="AE9" s="23">
        <v>84258.222792363405</v>
      </c>
      <c r="AF9" s="23">
        <v>60576.368468100802</v>
      </c>
      <c r="AG9" s="23">
        <v>53221.221099802096</v>
      </c>
      <c r="AH9" s="23">
        <v>199789.58983797999</v>
      </c>
      <c r="AI9" s="23">
        <v>129314.78661312201</v>
      </c>
      <c r="AJ9" s="23">
        <v>102245.0613776</v>
      </c>
      <c r="AK9" s="23">
        <v>496057.27307875903</v>
      </c>
      <c r="AL9" s="23">
        <v>27089.5942258303</v>
      </c>
      <c r="AM9" s="23">
        <v>2481881.1363599901</v>
      </c>
      <c r="AN9" s="23">
        <v>84952.964104247905</v>
      </c>
      <c r="AO9" s="23">
        <v>169932.324693503</v>
      </c>
      <c r="AP9" s="23">
        <v>1385789.08999496</v>
      </c>
      <c r="AQ9" s="23">
        <v>21578919.134635899</v>
      </c>
      <c r="AR9" s="23">
        <v>10242607.008993</v>
      </c>
      <c r="AS9" s="23">
        <v>3658732.8964815601</v>
      </c>
      <c r="AT9" s="23">
        <v>142313.835207233</v>
      </c>
      <c r="AU9" s="23">
        <v>311650.47323690902</v>
      </c>
      <c r="AV9" s="23">
        <v>1158365.16256247</v>
      </c>
      <c r="AW9" s="23">
        <v>3065509.6810539202</v>
      </c>
      <c r="AX9" s="23">
        <v>78777.213545891995</v>
      </c>
      <c r="AY9" s="23">
        <v>351037.95836439898</v>
      </c>
      <c r="AZ9" s="23">
        <v>1284573.48393567</v>
      </c>
      <c r="BA9" s="23">
        <v>452930.37093138701</v>
      </c>
      <c r="BB9" s="23">
        <v>938485.38988050004</v>
      </c>
      <c r="BC9" s="23">
        <v>8161952.0295445304</v>
      </c>
      <c r="BD9" s="23">
        <v>1923061.59996678</v>
      </c>
      <c r="BE9" s="23">
        <v>7861548.3271588003</v>
      </c>
      <c r="BF9" s="23">
        <v>1763440.71561592</v>
      </c>
      <c r="BG9" s="23">
        <v>637859.04498835001</v>
      </c>
      <c r="BH9" s="23">
        <v>1317837.87436121</v>
      </c>
      <c r="BI9" s="23">
        <v>2022720.2284673001</v>
      </c>
      <c r="BJ9" s="23">
        <v>6513948.9621429397</v>
      </c>
      <c r="BK9" s="23">
        <v>19097230.597747099</v>
      </c>
      <c r="BL9" s="23">
        <v>296635.05785991601</v>
      </c>
      <c r="BM9" s="23">
        <v>2793188.9387252601</v>
      </c>
      <c r="BN9" s="23">
        <v>634491.47956150002</v>
      </c>
      <c r="BO9" s="23">
        <v>1357417.6118403799</v>
      </c>
      <c r="BP9" s="23">
        <v>273531.19566583098</v>
      </c>
      <c r="BQ9" s="23">
        <v>95065.254186438193</v>
      </c>
      <c r="BR9" s="23">
        <v>22623.4368161565</v>
      </c>
      <c r="BS9" s="23">
        <v>53153.349595409702</v>
      </c>
      <c r="BT9" s="23">
        <v>19942.692021651401</v>
      </c>
      <c r="BU9" s="23">
        <v>282923.81937857397</v>
      </c>
      <c r="BV9" s="23">
        <v>156542.381191967</v>
      </c>
      <c r="BW9" s="23">
        <v>197910.16860084501</v>
      </c>
      <c r="BX9" s="23">
        <v>64923.775354208301</v>
      </c>
      <c r="BY9" s="23">
        <v>340099.77752336999</v>
      </c>
      <c r="BZ9" s="23">
        <v>133756.81181683301</v>
      </c>
      <c r="CA9" s="23">
        <v>56681.406187805398</v>
      </c>
      <c r="CB9" s="23">
        <v>68071.984163828703</v>
      </c>
      <c r="CC9" s="23">
        <v>17938.195430411201</v>
      </c>
      <c r="CD9" s="23">
        <v>53864.116287294899</v>
      </c>
      <c r="CE9" s="23">
        <v>16622.7394885637</v>
      </c>
      <c r="CF9" s="23">
        <v>34521.048853726898</v>
      </c>
      <c r="CG9" s="23">
        <v>48412.8043989738</v>
      </c>
      <c r="CH9" s="23">
        <v>66466.722561601302</v>
      </c>
      <c r="CI9" s="23">
        <v>20639.1293149372</v>
      </c>
      <c r="CJ9" s="23">
        <v>30787.773622311201</v>
      </c>
      <c r="CK9" s="23">
        <v>0</v>
      </c>
      <c r="CL9" s="23">
        <v>0</v>
      </c>
      <c r="CM9" s="23">
        <v>0</v>
      </c>
      <c r="CN9" s="23">
        <v>0</v>
      </c>
      <c r="CO9" s="23">
        <v>0</v>
      </c>
      <c r="CP9" s="23">
        <v>0</v>
      </c>
      <c r="CQ9" s="23">
        <v>0</v>
      </c>
      <c r="CR9" s="23">
        <v>799051.26630838995</v>
      </c>
      <c r="CS9" s="23">
        <v>97913.137509051798</v>
      </c>
      <c r="CT9" s="23">
        <v>38094.426347686698</v>
      </c>
      <c r="CU9" s="23">
        <v>88525033.917281896</v>
      </c>
      <c r="CV9" s="23">
        <v>2047976.7132053201</v>
      </c>
      <c r="CW9" s="23">
        <v>20559.139168743401</v>
      </c>
      <c r="CX9" s="23">
        <v>157779.63007194799</v>
      </c>
      <c r="CY9" s="23">
        <v>162551.37473457301</v>
      </c>
      <c r="CZ9" s="23">
        <v>23112.260922903999</v>
      </c>
      <c r="DA9" s="23">
        <v>22086.6585979708</v>
      </c>
      <c r="DB9" s="23">
        <v>3999.1212764760098</v>
      </c>
      <c r="DC9" s="23">
        <v>265394.76630192302</v>
      </c>
      <c r="DD9" s="23">
        <v>242512.94759902899</v>
      </c>
      <c r="DE9" s="23">
        <v>14681.516323363399</v>
      </c>
      <c r="DF9" s="23">
        <v>27464.906765886801</v>
      </c>
      <c r="DG9" s="23">
        <v>0</v>
      </c>
      <c r="DH9" s="23">
        <v>0</v>
      </c>
      <c r="DI9" s="23">
        <v>0</v>
      </c>
      <c r="DJ9" s="23">
        <v>19763.4081865521</v>
      </c>
      <c r="DK9" s="23">
        <v>14669.311376721</v>
      </c>
      <c r="DL9" s="23">
        <v>20586.220022731999</v>
      </c>
      <c r="DM9" s="23">
        <v>0</v>
      </c>
      <c r="DN9" s="23">
        <v>0</v>
      </c>
      <c r="DO9" s="23">
        <v>0</v>
      </c>
      <c r="DP9" s="23">
        <v>0</v>
      </c>
      <c r="DQ9" s="23">
        <v>0</v>
      </c>
      <c r="DR9" s="23">
        <v>30240.252259319801</v>
      </c>
      <c r="DS9" s="23">
        <v>9548.3691001010593</v>
      </c>
      <c r="DT9" s="23">
        <v>26.075085031681901</v>
      </c>
      <c r="DU9" s="23">
        <v>27466.536916828802</v>
      </c>
      <c r="DV9" s="23">
        <v>28787.6827047224</v>
      </c>
      <c r="DW9" s="23">
        <v>72236.3817122084</v>
      </c>
      <c r="DX9" s="23">
        <v>50031.199328711496</v>
      </c>
      <c r="DY9" s="23">
        <v>86020.5357034849</v>
      </c>
      <c r="DZ9" s="23">
        <v>34662.118186378502</v>
      </c>
      <c r="EA9" s="23">
        <v>165469.809216219</v>
      </c>
      <c r="EB9" s="23">
        <v>14059.6754874609</v>
      </c>
      <c r="EC9" s="23">
        <v>291168.59520519199</v>
      </c>
      <c r="ED9" s="23">
        <v>325009.43320165301</v>
      </c>
      <c r="EE9" s="23">
        <v>12282.416229407099</v>
      </c>
      <c r="EF9" s="23">
        <v>31800.027871594801</v>
      </c>
      <c r="EG9" s="23">
        <v>729.29501262410099</v>
      </c>
      <c r="EH9" s="23">
        <v>23239.745910007499</v>
      </c>
      <c r="EI9" s="23">
        <v>5933.7813011538801</v>
      </c>
      <c r="EJ9" s="23">
        <v>2648.5493224666402</v>
      </c>
      <c r="EK9" s="23">
        <v>3087.3195295927599</v>
      </c>
      <c r="EL9" s="23">
        <v>306445.30651645001</v>
      </c>
      <c r="EM9" s="24">
        <v>239528202.469989</v>
      </c>
      <c r="EN9" s="23">
        <v>992965.99767239694</v>
      </c>
      <c r="EO9" s="23">
        <v>638967.41151004203</v>
      </c>
      <c r="EP9" s="25">
        <v>1631933.40918244</v>
      </c>
      <c r="EQ9" s="23">
        <v>0</v>
      </c>
      <c r="ER9" s="26">
        <v>1631933.40918244</v>
      </c>
      <c r="ES9" s="23">
        <v>0</v>
      </c>
      <c r="ET9" s="23">
        <v>2976956.1961324299</v>
      </c>
      <c r="EU9" s="26">
        <v>2976956.1961324299</v>
      </c>
      <c r="EV9" s="23">
        <v>912685.06259885605</v>
      </c>
      <c r="EW9" s="26">
        <v>5521574.66791372</v>
      </c>
      <c r="EX9" s="23">
        <v>18130507.038806301</v>
      </c>
      <c r="EY9" s="23">
        <v>-1836903.89895117</v>
      </c>
      <c r="EZ9" s="24">
        <v>225082366.20014501</v>
      </c>
    </row>
    <row r="10" spans="1:156" x14ac:dyDescent="0.25">
      <c r="A10" s="615">
        <v>7</v>
      </c>
      <c r="B10" s="616" t="s">
        <v>472</v>
      </c>
      <c r="C10" s="617">
        <v>7</v>
      </c>
      <c r="D10" s="23">
        <v>0</v>
      </c>
      <c r="E10" s="23">
        <v>0</v>
      </c>
      <c r="F10" s="23">
        <v>0</v>
      </c>
      <c r="G10" s="23">
        <v>0</v>
      </c>
      <c r="H10" s="23">
        <v>0</v>
      </c>
      <c r="I10" s="23">
        <v>63372.634655820497</v>
      </c>
      <c r="J10" s="23">
        <v>1012993.30745824</v>
      </c>
      <c r="K10" s="23">
        <v>80562.992829671697</v>
      </c>
      <c r="L10" s="23">
        <v>6927.3500608591003</v>
      </c>
      <c r="M10" s="23">
        <v>56230.2984636072</v>
      </c>
      <c r="N10" s="23">
        <v>34741.747477276498</v>
      </c>
      <c r="O10" s="23">
        <v>0</v>
      </c>
      <c r="P10" s="23">
        <v>0</v>
      </c>
      <c r="Q10" s="23">
        <v>0</v>
      </c>
      <c r="R10" s="23">
        <v>0</v>
      </c>
      <c r="S10" s="23">
        <v>0</v>
      </c>
      <c r="T10" s="23">
        <v>0</v>
      </c>
      <c r="U10" s="23">
        <v>0</v>
      </c>
      <c r="V10" s="23">
        <v>0</v>
      </c>
      <c r="W10" s="23">
        <v>0</v>
      </c>
      <c r="X10" s="23">
        <v>0</v>
      </c>
      <c r="Y10" s="23">
        <v>0</v>
      </c>
      <c r="Z10" s="23">
        <v>0</v>
      </c>
      <c r="AA10" s="23">
        <v>0</v>
      </c>
      <c r="AB10" s="23">
        <v>0</v>
      </c>
      <c r="AC10" s="23">
        <v>0</v>
      </c>
      <c r="AD10" s="23">
        <v>0</v>
      </c>
      <c r="AE10" s="23">
        <v>0</v>
      </c>
      <c r="AF10" s="23">
        <v>0</v>
      </c>
      <c r="AG10" s="23">
        <v>0</v>
      </c>
      <c r="AH10" s="23">
        <v>0</v>
      </c>
      <c r="AI10" s="23">
        <v>0</v>
      </c>
      <c r="AJ10" s="23">
        <v>0</v>
      </c>
      <c r="AK10" s="23">
        <v>0</v>
      </c>
      <c r="AL10" s="23">
        <v>0</v>
      </c>
      <c r="AM10" s="23">
        <v>0</v>
      </c>
      <c r="AN10" s="23">
        <v>0</v>
      </c>
      <c r="AO10" s="23">
        <v>0</v>
      </c>
      <c r="AP10" s="23">
        <v>223680389.26800099</v>
      </c>
      <c r="AQ10" s="23">
        <v>697634.28661862295</v>
      </c>
      <c r="AR10" s="23">
        <v>9507083.2577042691</v>
      </c>
      <c r="AS10" s="23">
        <v>1120691.9189768899</v>
      </c>
      <c r="AT10" s="23">
        <v>475575.59047043999</v>
      </c>
      <c r="AU10" s="23">
        <v>361797.527951781</v>
      </c>
      <c r="AV10" s="23">
        <v>1704764.4304103199</v>
      </c>
      <c r="AW10" s="23">
        <v>565172.083872544</v>
      </c>
      <c r="AX10" s="23">
        <v>29003.869031120601</v>
      </c>
      <c r="AY10" s="23">
        <v>7183.6968590347597</v>
      </c>
      <c r="AZ10" s="23">
        <v>38801.3295796686</v>
      </c>
      <c r="BA10" s="23">
        <v>36477.882926367798</v>
      </c>
      <c r="BB10" s="23">
        <v>37439.093772916902</v>
      </c>
      <c r="BC10" s="23">
        <v>4096.5308421315103</v>
      </c>
      <c r="BD10" s="23">
        <v>25995.156720465799</v>
      </c>
      <c r="BE10" s="23">
        <v>135909.209663288</v>
      </c>
      <c r="BF10" s="23">
        <v>287313.27281097102</v>
      </c>
      <c r="BG10" s="23">
        <v>85680.167157496893</v>
      </c>
      <c r="BH10" s="23">
        <v>93827.1692524471</v>
      </c>
      <c r="BI10" s="23">
        <v>96701.030365839397</v>
      </c>
      <c r="BJ10" s="23">
        <v>58537.827240420796</v>
      </c>
      <c r="BK10" s="23">
        <v>85998.483455944894</v>
      </c>
      <c r="BL10" s="23">
        <v>21879.2209602609</v>
      </c>
      <c r="BM10" s="23">
        <v>180632.777341868</v>
      </c>
      <c r="BN10" s="23">
        <v>86068.249953229795</v>
      </c>
      <c r="BO10" s="23">
        <v>209026.75837505099</v>
      </c>
      <c r="BP10" s="23">
        <v>50527.676120157303</v>
      </c>
      <c r="BQ10" s="23">
        <v>15730.7782669113</v>
      </c>
      <c r="BR10" s="23">
        <v>3801.8402967535499</v>
      </c>
      <c r="BS10" s="23">
        <v>12590.119469396001</v>
      </c>
      <c r="BT10" s="23">
        <v>598.85909258804304</v>
      </c>
      <c r="BU10" s="23">
        <v>48371.956324107101</v>
      </c>
      <c r="BV10" s="23">
        <v>146793.56748536599</v>
      </c>
      <c r="BW10" s="23">
        <v>40549.677766043496</v>
      </c>
      <c r="BX10" s="23">
        <v>5420.3511718421496</v>
      </c>
      <c r="BY10" s="23">
        <v>19409.195887042599</v>
      </c>
      <c r="BZ10" s="23">
        <v>39955.149976772103</v>
      </c>
      <c r="CA10" s="23">
        <v>63245.984310200402</v>
      </c>
      <c r="CB10" s="23">
        <v>12581.0133318231</v>
      </c>
      <c r="CC10" s="23">
        <v>9806.7351121576194</v>
      </c>
      <c r="CD10" s="23">
        <v>35064.573886059698</v>
      </c>
      <c r="CE10" s="23">
        <v>0</v>
      </c>
      <c r="CF10" s="23">
        <v>0</v>
      </c>
      <c r="CG10" s="23">
        <v>0</v>
      </c>
      <c r="CH10" s="23">
        <v>0</v>
      </c>
      <c r="CI10" s="23">
        <v>0</v>
      </c>
      <c r="CJ10" s="23">
        <v>0</v>
      </c>
      <c r="CK10" s="23">
        <v>0</v>
      </c>
      <c r="CL10" s="23">
        <v>0</v>
      </c>
      <c r="CM10" s="23">
        <v>0</v>
      </c>
      <c r="CN10" s="23">
        <v>0</v>
      </c>
      <c r="CO10" s="23">
        <v>0</v>
      </c>
      <c r="CP10" s="23">
        <v>0</v>
      </c>
      <c r="CQ10" s="23">
        <v>0</v>
      </c>
      <c r="CR10" s="23">
        <v>0</v>
      </c>
      <c r="CS10" s="23">
        <v>0</v>
      </c>
      <c r="CT10" s="23">
        <v>0</v>
      </c>
      <c r="CU10" s="23">
        <v>4816480.6842817701</v>
      </c>
      <c r="CV10" s="23">
        <v>14171021.132823899</v>
      </c>
      <c r="CW10" s="23">
        <v>0</v>
      </c>
      <c r="CX10" s="23">
        <v>0</v>
      </c>
      <c r="CY10" s="23">
        <v>0</v>
      </c>
      <c r="CZ10" s="23">
        <v>0</v>
      </c>
      <c r="DA10" s="23">
        <v>0</v>
      </c>
      <c r="DB10" s="23">
        <v>0</v>
      </c>
      <c r="DC10" s="23">
        <v>0</v>
      </c>
      <c r="DD10" s="23">
        <v>0</v>
      </c>
      <c r="DE10" s="23">
        <v>0</v>
      </c>
      <c r="DF10" s="23">
        <v>0</v>
      </c>
      <c r="DG10" s="23">
        <v>0</v>
      </c>
      <c r="DH10" s="23">
        <v>0</v>
      </c>
      <c r="DI10" s="23">
        <v>0</v>
      </c>
      <c r="DJ10" s="23">
        <v>0</v>
      </c>
      <c r="DK10" s="23">
        <v>0</v>
      </c>
      <c r="DL10" s="23">
        <v>0</v>
      </c>
      <c r="DM10" s="23">
        <v>0</v>
      </c>
      <c r="DN10" s="23">
        <v>0</v>
      </c>
      <c r="DO10" s="23">
        <v>0</v>
      </c>
      <c r="DP10" s="23">
        <v>0</v>
      </c>
      <c r="DQ10" s="23">
        <v>0</v>
      </c>
      <c r="DR10" s="23">
        <v>0</v>
      </c>
      <c r="DS10" s="23">
        <v>0</v>
      </c>
      <c r="DT10" s="23">
        <v>0</v>
      </c>
      <c r="DU10" s="23">
        <v>0</v>
      </c>
      <c r="DV10" s="23">
        <v>0</v>
      </c>
      <c r="DW10" s="23">
        <v>0</v>
      </c>
      <c r="DX10" s="23">
        <v>0</v>
      </c>
      <c r="DY10" s="23">
        <v>0</v>
      </c>
      <c r="DZ10" s="23">
        <v>0</v>
      </c>
      <c r="EA10" s="23">
        <v>0</v>
      </c>
      <c r="EB10" s="23">
        <v>0</v>
      </c>
      <c r="EC10" s="23">
        <v>0</v>
      </c>
      <c r="ED10" s="23">
        <v>0</v>
      </c>
      <c r="EE10" s="23">
        <v>0</v>
      </c>
      <c r="EF10" s="23">
        <v>0</v>
      </c>
      <c r="EG10" s="23">
        <v>0</v>
      </c>
      <c r="EH10" s="23">
        <v>0</v>
      </c>
      <c r="EI10" s="23">
        <v>0</v>
      </c>
      <c r="EJ10" s="23">
        <v>0</v>
      </c>
      <c r="EK10" s="23">
        <v>0</v>
      </c>
      <c r="EL10" s="23">
        <v>0</v>
      </c>
      <c r="EM10" s="24">
        <v>260380457.71686199</v>
      </c>
      <c r="EN10" s="23">
        <v>0</v>
      </c>
      <c r="EO10" s="23">
        <v>0</v>
      </c>
      <c r="EP10" s="25">
        <v>0</v>
      </c>
      <c r="EQ10" s="23">
        <v>0</v>
      </c>
      <c r="ER10" s="26">
        <v>0</v>
      </c>
      <c r="ES10" s="23">
        <v>0</v>
      </c>
      <c r="ET10" s="23">
        <v>3340161.6918437402</v>
      </c>
      <c r="EU10" s="26">
        <v>3340161.6918437402</v>
      </c>
      <c r="EV10" s="23">
        <v>1873688.6354165799</v>
      </c>
      <c r="EW10" s="26">
        <v>5213850.3272603201</v>
      </c>
      <c r="EX10" s="23">
        <v>142868282.90576199</v>
      </c>
      <c r="EY10" s="23">
        <v>-86813.225351899906</v>
      </c>
      <c r="EZ10" s="24">
        <v>122639211.913008</v>
      </c>
    </row>
    <row r="11" spans="1:156" x14ac:dyDescent="0.25">
      <c r="A11" s="615">
        <v>8</v>
      </c>
      <c r="B11" s="616" t="s">
        <v>473</v>
      </c>
      <c r="C11" s="617">
        <v>8</v>
      </c>
      <c r="D11" s="23">
        <v>0</v>
      </c>
      <c r="E11" s="23">
        <v>0</v>
      </c>
      <c r="F11" s="23">
        <v>0</v>
      </c>
      <c r="G11" s="23">
        <v>0</v>
      </c>
      <c r="H11" s="23">
        <v>0</v>
      </c>
      <c r="I11" s="23">
        <v>129009.244638788</v>
      </c>
      <c r="J11" s="23">
        <v>0</v>
      </c>
      <c r="K11" s="23">
        <v>15433169.3113594</v>
      </c>
      <c r="L11" s="23">
        <v>79334.245178808706</v>
      </c>
      <c r="M11" s="23">
        <v>129423.702592061</v>
      </c>
      <c r="N11" s="23">
        <v>0</v>
      </c>
      <c r="O11" s="23">
        <v>0</v>
      </c>
      <c r="P11" s="23">
        <v>0</v>
      </c>
      <c r="Q11" s="23">
        <v>0</v>
      </c>
      <c r="R11" s="23">
        <v>0</v>
      </c>
      <c r="S11" s="23">
        <v>0</v>
      </c>
      <c r="T11" s="23">
        <v>0</v>
      </c>
      <c r="U11" s="23">
        <v>0</v>
      </c>
      <c r="V11" s="23">
        <v>0</v>
      </c>
      <c r="W11" s="23">
        <v>0</v>
      </c>
      <c r="X11" s="23">
        <v>0</v>
      </c>
      <c r="Y11" s="23">
        <v>0</v>
      </c>
      <c r="Z11" s="23">
        <v>0</v>
      </c>
      <c r="AA11" s="23">
        <v>0</v>
      </c>
      <c r="AB11" s="23">
        <v>0</v>
      </c>
      <c r="AC11" s="23">
        <v>0</v>
      </c>
      <c r="AD11" s="23">
        <v>0</v>
      </c>
      <c r="AE11" s="23">
        <v>0</v>
      </c>
      <c r="AF11" s="23">
        <v>0</v>
      </c>
      <c r="AG11" s="23">
        <v>0</v>
      </c>
      <c r="AH11" s="23">
        <v>0</v>
      </c>
      <c r="AI11" s="23">
        <v>0</v>
      </c>
      <c r="AJ11" s="23">
        <v>0</v>
      </c>
      <c r="AK11" s="23">
        <v>0</v>
      </c>
      <c r="AL11" s="23">
        <v>0</v>
      </c>
      <c r="AM11" s="23">
        <v>0</v>
      </c>
      <c r="AN11" s="23">
        <v>0</v>
      </c>
      <c r="AO11" s="23">
        <v>0</v>
      </c>
      <c r="AP11" s="23">
        <v>0</v>
      </c>
      <c r="AQ11" s="23">
        <v>0</v>
      </c>
      <c r="AR11" s="23">
        <v>547081.283100534</v>
      </c>
      <c r="AS11" s="23">
        <v>0</v>
      </c>
      <c r="AT11" s="23">
        <v>0</v>
      </c>
      <c r="AU11" s="23">
        <v>0</v>
      </c>
      <c r="AV11" s="23">
        <v>0</v>
      </c>
      <c r="AW11" s="23">
        <v>0</v>
      </c>
      <c r="AX11" s="23">
        <v>29169.028841134601</v>
      </c>
      <c r="AY11" s="23">
        <v>19598.2665734933</v>
      </c>
      <c r="AZ11" s="23">
        <v>80.304374463459894</v>
      </c>
      <c r="BA11" s="23">
        <v>0</v>
      </c>
      <c r="BB11" s="23">
        <v>0</v>
      </c>
      <c r="BC11" s="23">
        <v>660459.96564311802</v>
      </c>
      <c r="BD11" s="23">
        <v>5042.38544358135</v>
      </c>
      <c r="BE11" s="23">
        <v>86091.952142504</v>
      </c>
      <c r="BF11" s="23">
        <v>2374.7929421244098</v>
      </c>
      <c r="BG11" s="23">
        <v>12.5731208435433</v>
      </c>
      <c r="BH11" s="23">
        <v>61586.015988485902</v>
      </c>
      <c r="BI11" s="23">
        <v>62865.1129456747</v>
      </c>
      <c r="BJ11" s="23">
        <v>33862346.041015901</v>
      </c>
      <c r="BK11" s="23">
        <v>85054816.415888593</v>
      </c>
      <c r="BL11" s="23">
        <v>6084426.7882833304</v>
      </c>
      <c r="BM11" s="23">
        <v>1842789.2270259699</v>
      </c>
      <c r="BN11" s="23">
        <v>1663.6432516949201</v>
      </c>
      <c r="BO11" s="23">
        <v>1473184.9129280201</v>
      </c>
      <c r="BP11" s="23">
        <v>33524.852002278501</v>
      </c>
      <c r="BQ11" s="23">
        <v>16341.779281560201</v>
      </c>
      <c r="BR11" s="23">
        <v>0</v>
      </c>
      <c r="BS11" s="23">
        <v>61062.8550988922</v>
      </c>
      <c r="BT11" s="23">
        <v>0</v>
      </c>
      <c r="BU11" s="23">
        <v>1434.0172994939401</v>
      </c>
      <c r="BV11" s="23">
        <v>1922.4669192106001</v>
      </c>
      <c r="BW11" s="23">
        <v>0</v>
      </c>
      <c r="BX11" s="23">
        <v>0</v>
      </c>
      <c r="BY11" s="23">
        <v>66454.9584181627</v>
      </c>
      <c r="BZ11" s="23">
        <v>7269.4536821448701</v>
      </c>
      <c r="CA11" s="23">
        <v>13587.8242080161</v>
      </c>
      <c r="CB11" s="23">
        <v>2889.3572827420298</v>
      </c>
      <c r="CC11" s="23">
        <v>0</v>
      </c>
      <c r="CD11" s="23">
        <v>3.2564895030755601</v>
      </c>
      <c r="CE11" s="23">
        <v>59.860328837968503</v>
      </c>
      <c r="CF11" s="23">
        <v>11345.280644422101</v>
      </c>
      <c r="CG11" s="23">
        <v>0</v>
      </c>
      <c r="CH11" s="23">
        <v>19460.937486875198</v>
      </c>
      <c r="CI11" s="23">
        <v>21978.8253407995</v>
      </c>
      <c r="CJ11" s="23">
        <v>61447.312172713799</v>
      </c>
      <c r="CK11" s="23">
        <v>0</v>
      </c>
      <c r="CL11" s="23">
        <v>0</v>
      </c>
      <c r="CM11" s="23">
        <v>0</v>
      </c>
      <c r="CN11" s="23">
        <v>0</v>
      </c>
      <c r="CO11" s="23">
        <v>0</v>
      </c>
      <c r="CP11" s="23">
        <v>0</v>
      </c>
      <c r="CQ11" s="23">
        <v>0</v>
      </c>
      <c r="CR11" s="23">
        <v>4954.3969093674596</v>
      </c>
      <c r="CS11" s="23">
        <v>50730.752384312204</v>
      </c>
      <c r="CT11" s="23">
        <v>2396.6275349521902</v>
      </c>
      <c r="CU11" s="23">
        <v>413.251174632595</v>
      </c>
      <c r="CV11" s="23">
        <v>81139.788150402703</v>
      </c>
      <c r="CW11" s="23">
        <v>0</v>
      </c>
      <c r="CX11" s="23">
        <v>0</v>
      </c>
      <c r="CY11" s="23">
        <v>0</v>
      </c>
      <c r="CZ11" s="23">
        <v>0</v>
      </c>
      <c r="DA11" s="23">
        <v>0</v>
      </c>
      <c r="DB11" s="23">
        <v>0</v>
      </c>
      <c r="DC11" s="23">
        <v>0</v>
      </c>
      <c r="DD11" s="23">
        <v>0</v>
      </c>
      <c r="DE11" s="23">
        <v>0</v>
      </c>
      <c r="DF11" s="23">
        <v>0</v>
      </c>
      <c r="DG11" s="23">
        <v>0</v>
      </c>
      <c r="DH11" s="23">
        <v>0</v>
      </c>
      <c r="DI11" s="23">
        <v>0</v>
      </c>
      <c r="DJ11" s="23">
        <v>0</v>
      </c>
      <c r="DK11" s="23">
        <v>0</v>
      </c>
      <c r="DL11" s="23">
        <v>0</v>
      </c>
      <c r="DM11" s="23">
        <v>0</v>
      </c>
      <c r="DN11" s="23">
        <v>0</v>
      </c>
      <c r="DO11" s="23">
        <v>0</v>
      </c>
      <c r="DP11" s="23">
        <v>0</v>
      </c>
      <c r="DQ11" s="23">
        <v>0</v>
      </c>
      <c r="DR11" s="23">
        <v>0</v>
      </c>
      <c r="DS11" s="23">
        <v>0</v>
      </c>
      <c r="DT11" s="23">
        <v>0</v>
      </c>
      <c r="DU11" s="23">
        <v>28063.979520025601</v>
      </c>
      <c r="DV11" s="23">
        <v>6520.7944260212598</v>
      </c>
      <c r="DW11" s="23">
        <v>0</v>
      </c>
      <c r="DX11" s="23">
        <v>0</v>
      </c>
      <c r="DY11" s="23">
        <v>0</v>
      </c>
      <c r="DZ11" s="23">
        <v>0</v>
      </c>
      <c r="EA11" s="23">
        <v>0</v>
      </c>
      <c r="EB11" s="23">
        <v>0</v>
      </c>
      <c r="EC11" s="23">
        <v>0</v>
      </c>
      <c r="ED11" s="23">
        <v>0</v>
      </c>
      <c r="EE11" s="23">
        <v>0</v>
      </c>
      <c r="EF11" s="23">
        <v>0</v>
      </c>
      <c r="EG11" s="23">
        <v>0</v>
      </c>
      <c r="EH11" s="23">
        <v>0</v>
      </c>
      <c r="EI11" s="23">
        <v>0</v>
      </c>
      <c r="EJ11" s="23">
        <v>0</v>
      </c>
      <c r="EK11" s="23">
        <v>0</v>
      </c>
      <c r="EL11" s="23">
        <v>0</v>
      </c>
      <c r="EM11" s="24">
        <v>146057527.84003401</v>
      </c>
      <c r="EN11" s="23">
        <v>0</v>
      </c>
      <c r="EO11" s="23">
        <v>0</v>
      </c>
      <c r="EP11" s="25">
        <v>0</v>
      </c>
      <c r="EQ11" s="23">
        <v>0</v>
      </c>
      <c r="ER11" s="26">
        <v>0</v>
      </c>
      <c r="ES11" s="23">
        <v>0</v>
      </c>
      <c r="ET11" s="23">
        <v>79807.364847801393</v>
      </c>
      <c r="EU11" s="26">
        <v>79807.364847801393</v>
      </c>
      <c r="EV11" s="23">
        <v>19928.945223087499</v>
      </c>
      <c r="EW11" s="26">
        <v>99736.310070888896</v>
      </c>
      <c r="EX11" s="23">
        <v>63097025.622843698</v>
      </c>
      <c r="EY11" s="23">
        <v>734.15709853172302</v>
      </c>
      <c r="EZ11" s="24">
        <v>83060972.684359595</v>
      </c>
    </row>
    <row r="12" spans="1:156" x14ac:dyDescent="0.25">
      <c r="A12" s="615">
        <v>9</v>
      </c>
      <c r="B12" s="616" t="s">
        <v>474</v>
      </c>
      <c r="C12" s="617">
        <v>9</v>
      </c>
      <c r="D12" s="23">
        <v>0</v>
      </c>
      <c r="E12" s="23">
        <v>0</v>
      </c>
      <c r="F12" s="23">
        <v>0</v>
      </c>
      <c r="G12" s="23">
        <v>0</v>
      </c>
      <c r="H12" s="23">
        <v>0</v>
      </c>
      <c r="I12" s="23">
        <v>36.388115348900797</v>
      </c>
      <c r="J12" s="23">
        <v>66.937545673770799</v>
      </c>
      <c r="K12" s="23">
        <v>196877.786961415</v>
      </c>
      <c r="L12" s="23">
        <v>2115231.8641507998</v>
      </c>
      <c r="M12" s="23">
        <v>48997.775605804898</v>
      </c>
      <c r="N12" s="23">
        <v>9.1573776265770304E-2</v>
      </c>
      <c r="O12" s="23">
        <v>0</v>
      </c>
      <c r="P12" s="23">
        <v>0</v>
      </c>
      <c r="Q12" s="23">
        <v>0</v>
      </c>
      <c r="R12" s="23">
        <v>0</v>
      </c>
      <c r="S12" s="23">
        <v>0</v>
      </c>
      <c r="T12" s="23">
        <v>0</v>
      </c>
      <c r="U12" s="23">
        <v>0</v>
      </c>
      <c r="V12" s="23">
        <v>0</v>
      </c>
      <c r="W12" s="23">
        <v>0</v>
      </c>
      <c r="X12" s="23">
        <v>0</v>
      </c>
      <c r="Y12" s="23">
        <v>0</v>
      </c>
      <c r="Z12" s="23">
        <v>0</v>
      </c>
      <c r="AA12" s="23">
        <v>0</v>
      </c>
      <c r="AB12" s="23">
        <v>0</v>
      </c>
      <c r="AC12" s="23">
        <v>0</v>
      </c>
      <c r="AD12" s="23">
        <v>0</v>
      </c>
      <c r="AE12" s="23">
        <v>0</v>
      </c>
      <c r="AF12" s="23">
        <v>0</v>
      </c>
      <c r="AG12" s="23">
        <v>0</v>
      </c>
      <c r="AH12" s="23">
        <v>0</v>
      </c>
      <c r="AI12" s="23">
        <v>0</v>
      </c>
      <c r="AJ12" s="23">
        <v>0</v>
      </c>
      <c r="AK12" s="23">
        <v>0</v>
      </c>
      <c r="AL12" s="23">
        <v>0</v>
      </c>
      <c r="AM12" s="23">
        <v>0</v>
      </c>
      <c r="AN12" s="23">
        <v>0</v>
      </c>
      <c r="AO12" s="23">
        <v>0</v>
      </c>
      <c r="AP12" s="23">
        <v>88070.946197586396</v>
      </c>
      <c r="AQ12" s="23">
        <v>0</v>
      </c>
      <c r="AR12" s="23">
        <v>3673225.6281607002</v>
      </c>
      <c r="AS12" s="23">
        <v>36165.815916542597</v>
      </c>
      <c r="AT12" s="23">
        <v>51.215534401257997</v>
      </c>
      <c r="AU12" s="23">
        <v>141979.053104327</v>
      </c>
      <c r="AV12" s="23">
        <v>11.270223882037</v>
      </c>
      <c r="AW12" s="23">
        <v>898478.04935678805</v>
      </c>
      <c r="AX12" s="23">
        <v>2073.0585645412898</v>
      </c>
      <c r="AY12" s="23">
        <v>7143.0619330385298</v>
      </c>
      <c r="AZ12" s="23">
        <v>1011.40059938363</v>
      </c>
      <c r="BA12" s="23">
        <v>0</v>
      </c>
      <c r="BB12" s="23">
        <v>0</v>
      </c>
      <c r="BC12" s="23">
        <v>29670.470531725699</v>
      </c>
      <c r="BD12" s="23">
        <v>81.159106148839697</v>
      </c>
      <c r="BE12" s="23">
        <v>191070.34594134899</v>
      </c>
      <c r="BF12" s="23">
        <v>53822.880773700803</v>
      </c>
      <c r="BG12" s="23">
        <v>48780.679014414498</v>
      </c>
      <c r="BH12" s="23">
        <v>1084460.3199939399</v>
      </c>
      <c r="BI12" s="23">
        <v>218614.25319493801</v>
      </c>
      <c r="BJ12" s="23">
        <v>113316.66031630601</v>
      </c>
      <c r="BK12" s="23">
        <v>128979.50110772099</v>
      </c>
      <c r="BL12" s="23">
        <v>1669731.5483217901</v>
      </c>
      <c r="BM12" s="23">
        <v>47628820.007025197</v>
      </c>
      <c r="BN12" s="23">
        <v>1745156.7284234299</v>
      </c>
      <c r="BO12" s="23">
        <v>690667.95857390296</v>
      </c>
      <c r="BP12" s="23">
        <v>42049.479934073002</v>
      </c>
      <c r="BQ12" s="23">
        <v>802.16737515669001</v>
      </c>
      <c r="BR12" s="23">
        <v>1.2495320284148199</v>
      </c>
      <c r="BS12" s="23">
        <v>38080.089660284299</v>
      </c>
      <c r="BT12" s="23">
        <v>0</v>
      </c>
      <c r="BU12" s="23">
        <v>23458.757546124602</v>
      </c>
      <c r="BV12" s="23">
        <v>5226.1970501037204</v>
      </c>
      <c r="BW12" s="23">
        <v>3895.3811353594901</v>
      </c>
      <c r="BX12" s="23">
        <v>108.112388210605</v>
      </c>
      <c r="BY12" s="23">
        <v>24334.597568585701</v>
      </c>
      <c r="BZ12" s="23">
        <v>0</v>
      </c>
      <c r="CA12" s="23">
        <v>0</v>
      </c>
      <c r="CB12" s="23">
        <v>138.41887512870801</v>
      </c>
      <c r="CC12" s="23">
        <v>14292.394541100301</v>
      </c>
      <c r="CD12" s="23">
        <v>35.581087560549697</v>
      </c>
      <c r="CE12" s="23">
        <v>4190.7788524161597</v>
      </c>
      <c r="CF12" s="23">
        <v>5615.08790951838</v>
      </c>
      <c r="CG12" s="23">
        <v>59766.672296021301</v>
      </c>
      <c r="CH12" s="23">
        <v>391908.38749564701</v>
      </c>
      <c r="CI12" s="23">
        <v>26517.2767775623</v>
      </c>
      <c r="CJ12" s="23">
        <v>0</v>
      </c>
      <c r="CK12" s="23">
        <v>0</v>
      </c>
      <c r="CL12" s="23">
        <v>0</v>
      </c>
      <c r="CM12" s="23">
        <v>0</v>
      </c>
      <c r="CN12" s="23">
        <v>0</v>
      </c>
      <c r="CO12" s="23">
        <v>0</v>
      </c>
      <c r="CP12" s="23">
        <v>0</v>
      </c>
      <c r="CQ12" s="23">
        <v>0</v>
      </c>
      <c r="CR12" s="23">
        <v>6697.9662527816699</v>
      </c>
      <c r="CS12" s="23">
        <v>7413.91616886068</v>
      </c>
      <c r="CT12" s="23">
        <v>6474.4226032698098</v>
      </c>
      <c r="CU12" s="23">
        <v>0</v>
      </c>
      <c r="CV12" s="23">
        <v>0</v>
      </c>
      <c r="CW12" s="23">
        <v>0</v>
      </c>
      <c r="CX12" s="23">
        <v>0</v>
      </c>
      <c r="CY12" s="23">
        <v>0</v>
      </c>
      <c r="CZ12" s="23">
        <v>0</v>
      </c>
      <c r="DA12" s="23">
        <v>0</v>
      </c>
      <c r="DB12" s="23">
        <v>0</v>
      </c>
      <c r="DC12" s="23">
        <v>0</v>
      </c>
      <c r="DD12" s="23">
        <v>0</v>
      </c>
      <c r="DE12" s="23">
        <v>0</v>
      </c>
      <c r="DF12" s="23">
        <v>0</v>
      </c>
      <c r="DG12" s="23">
        <v>0</v>
      </c>
      <c r="DH12" s="23">
        <v>0</v>
      </c>
      <c r="DI12" s="23">
        <v>0</v>
      </c>
      <c r="DJ12" s="23">
        <v>0</v>
      </c>
      <c r="DK12" s="23">
        <v>0</v>
      </c>
      <c r="DL12" s="23">
        <v>0</v>
      </c>
      <c r="DM12" s="23">
        <v>0</v>
      </c>
      <c r="DN12" s="23">
        <v>0</v>
      </c>
      <c r="DO12" s="23">
        <v>0</v>
      </c>
      <c r="DP12" s="23">
        <v>0</v>
      </c>
      <c r="DQ12" s="23">
        <v>0</v>
      </c>
      <c r="DR12" s="23">
        <v>0</v>
      </c>
      <c r="DS12" s="23">
        <v>0</v>
      </c>
      <c r="DT12" s="23">
        <v>0</v>
      </c>
      <c r="DU12" s="23">
        <v>54224.687607561602</v>
      </c>
      <c r="DV12" s="23">
        <v>3585.1495815174599</v>
      </c>
      <c r="DW12" s="23">
        <v>0</v>
      </c>
      <c r="DX12" s="23">
        <v>0</v>
      </c>
      <c r="DY12" s="23">
        <v>0</v>
      </c>
      <c r="DZ12" s="23">
        <v>0</v>
      </c>
      <c r="EA12" s="23">
        <v>0</v>
      </c>
      <c r="EB12" s="23">
        <v>0</v>
      </c>
      <c r="EC12" s="23">
        <v>0</v>
      </c>
      <c r="ED12" s="23">
        <v>0</v>
      </c>
      <c r="EE12" s="23">
        <v>0</v>
      </c>
      <c r="EF12" s="23">
        <v>0</v>
      </c>
      <c r="EG12" s="23">
        <v>0</v>
      </c>
      <c r="EH12" s="23">
        <v>0</v>
      </c>
      <c r="EI12" s="23">
        <v>0</v>
      </c>
      <c r="EJ12" s="23">
        <v>0</v>
      </c>
      <c r="EK12" s="23">
        <v>0</v>
      </c>
      <c r="EL12" s="23">
        <v>0</v>
      </c>
      <c r="EM12" s="24">
        <v>61531409.628107503</v>
      </c>
      <c r="EN12" s="23">
        <v>0</v>
      </c>
      <c r="EO12" s="23">
        <v>0</v>
      </c>
      <c r="EP12" s="25">
        <v>0</v>
      </c>
      <c r="EQ12" s="23">
        <v>0</v>
      </c>
      <c r="ER12" s="26">
        <v>0</v>
      </c>
      <c r="ES12" s="23">
        <v>0</v>
      </c>
      <c r="ET12" s="23">
        <v>535160.58969278005</v>
      </c>
      <c r="EU12" s="26">
        <v>535160.58969278005</v>
      </c>
      <c r="EV12" s="23">
        <v>573004.10505242401</v>
      </c>
      <c r="EW12" s="26">
        <v>1108164.6947452</v>
      </c>
      <c r="EX12" s="23">
        <v>20932734.336031299</v>
      </c>
      <c r="EY12" s="23">
        <v>47742.073152653902</v>
      </c>
      <c r="EZ12" s="24">
        <v>41754582.059974097</v>
      </c>
    </row>
    <row r="13" spans="1:156" x14ac:dyDescent="0.25">
      <c r="A13" s="615">
        <v>10</v>
      </c>
      <c r="B13" s="616" t="s">
        <v>655</v>
      </c>
      <c r="C13" s="617">
        <v>10</v>
      </c>
      <c r="D13" s="23">
        <v>337.903193382381</v>
      </c>
      <c r="E13" s="23">
        <v>379.32213377587698</v>
      </c>
      <c r="F13" s="23">
        <v>92.922192381314204</v>
      </c>
      <c r="G13" s="23">
        <v>2592.6697012018999</v>
      </c>
      <c r="H13" s="23">
        <v>2014.51093874352</v>
      </c>
      <c r="I13" s="23">
        <v>37915.641067883698</v>
      </c>
      <c r="J13" s="23">
        <v>811.99987501699002</v>
      </c>
      <c r="K13" s="23">
        <v>78511.514824170299</v>
      </c>
      <c r="L13" s="23">
        <v>31650.4664201085</v>
      </c>
      <c r="M13" s="23">
        <v>574648.78688984201</v>
      </c>
      <c r="N13" s="23">
        <v>19824.765903846801</v>
      </c>
      <c r="O13" s="23">
        <v>10010.5876866623</v>
      </c>
      <c r="P13" s="23">
        <v>8029.1050601504903</v>
      </c>
      <c r="Q13" s="23">
        <v>643.46972616722599</v>
      </c>
      <c r="R13" s="23">
        <v>1933.86655998988</v>
      </c>
      <c r="S13" s="23">
        <v>3652.0171135368801</v>
      </c>
      <c r="T13" s="23">
        <v>1854.4726436165499</v>
      </c>
      <c r="U13" s="23">
        <v>26685.732738160299</v>
      </c>
      <c r="V13" s="23">
        <v>112.707912841837</v>
      </c>
      <c r="W13" s="23">
        <v>49.313556331717599</v>
      </c>
      <c r="X13" s="23">
        <v>10989.849314209199</v>
      </c>
      <c r="Y13" s="23">
        <v>47155.415227738697</v>
      </c>
      <c r="Z13" s="23">
        <v>1013.4154034456</v>
      </c>
      <c r="AA13" s="23">
        <v>129.56931467800899</v>
      </c>
      <c r="AB13" s="23">
        <v>90.797998503825994</v>
      </c>
      <c r="AC13" s="23">
        <v>974.06247970527704</v>
      </c>
      <c r="AD13" s="23">
        <v>6.9628030841207096</v>
      </c>
      <c r="AE13" s="23">
        <v>17.4328538694268</v>
      </c>
      <c r="AF13" s="23">
        <v>99.454460331391303</v>
      </c>
      <c r="AG13" s="23">
        <v>396.53087242735302</v>
      </c>
      <c r="AH13" s="23">
        <v>77.037659663250906</v>
      </c>
      <c r="AI13" s="23">
        <v>8259.5714632239306</v>
      </c>
      <c r="AJ13" s="23">
        <v>168.76063499717199</v>
      </c>
      <c r="AK13" s="23">
        <v>31281.7650055167</v>
      </c>
      <c r="AL13" s="23">
        <v>2274.1888941560101</v>
      </c>
      <c r="AM13" s="23">
        <v>17066.139377237701</v>
      </c>
      <c r="AN13" s="23">
        <v>78.995442823199795</v>
      </c>
      <c r="AO13" s="23">
        <v>486357.53516184201</v>
      </c>
      <c r="AP13" s="23">
        <v>115.69094713240101</v>
      </c>
      <c r="AQ13" s="23">
        <v>114.442391335027</v>
      </c>
      <c r="AR13" s="23">
        <v>6135359.9731888603</v>
      </c>
      <c r="AS13" s="23">
        <v>1363030.3429793301</v>
      </c>
      <c r="AT13" s="23">
        <v>23984.239965642599</v>
      </c>
      <c r="AU13" s="23">
        <v>460568.72051999002</v>
      </c>
      <c r="AV13" s="23">
        <v>251052.239208007</v>
      </c>
      <c r="AW13" s="23">
        <v>500781.83362284402</v>
      </c>
      <c r="AX13" s="23">
        <v>3842.4705597608299</v>
      </c>
      <c r="AY13" s="23">
        <v>40977.367046026797</v>
      </c>
      <c r="AZ13" s="23">
        <v>2798.0461039380298</v>
      </c>
      <c r="BA13" s="23">
        <v>4457.3898493524403</v>
      </c>
      <c r="BB13" s="23">
        <v>26293.261802928198</v>
      </c>
      <c r="BC13" s="23">
        <v>10492016.824927701</v>
      </c>
      <c r="BD13" s="23">
        <v>2837803.7924255398</v>
      </c>
      <c r="BE13" s="23">
        <v>8612564.5035188906</v>
      </c>
      <c r="BF13" s="23">
        <v>3364091.9524803199</v>
      </c>
      <c r="BG13" s="23">
        <v>2443673.0226414199</v>
      </c>
      <c r="BH13" s="23">
        <v>2311378.0518982699</v>
      </c>
      <c r="BI13" s="23">
        <v>2985807.4785804399</v>
      </c>
      <c r="BJ13" s="23">
        <v>243801.088747962</v>
      </c>
      <c r="BK13" s="23">
        <v>454390.44148310402</v>
      </c>
      <c r="BL13" s="23">
        <v>44975.875610543299</v>
      </c>
      <c r="BM13" s="23">
        <v>157244.72098237101</v>
      </c>
      <c r="BN13" s="23">
        <v>4027.2447664518099</v>
      </c>
      <c r="BO13" s="23">
        <v>112340.50846263699</v>
      </c>
      <c r="BP13" s="23">
        <v>2031.0124736497</v>
      </c>
      <c r="BQ13" s="23">
        <v>3958.69086356567</v>
      </c>
      <c r="BR13" s="23">
        <v>11.069669378253501</v>
      </c>
      <c r="BS13" s="23">
        <v>13613.754603092901</v>
      </c>
      <c r="BT13" s="23">
        <v>329.73219084386102</v>
      </c>
      <c r="BU13" s="23">
        <v>14733.884140189</v>
      </c>
      <c r="BV13" s="23">
        <v>6233.7447589432504</v>
      </c>
      <c r="BW13" s="23">
        <v>31627.521605424899</v>
      </c>
      <c r="BX13" s="23">
        <v>756.08191610797098</v>
      </c>
      <c r="BY13" s="23">
        <v>122850.02902551201</v>
      </c>
      <c r="BZ13" s="23">
        <v>13068.6478862612</v>
      </c>
      <c r="CA13" s="23">
        <v>53037.116042280002</v>
      </c>
      <c r="CB13" s="23">
        <v>4292.3761159899695</v>
      </c>
      <c r="CC13" s="23">
        <v>456.15791467443398</v>
      </c>
      <c r="CD13" s="23">
        <v>44.698205990097698</v>
      </c>
      <c r="CE13" s="23">
        <v>293.02868896836299</v>
      </c>
      <c r="CF13" s="23">
        <v>17917.050505862699</v>
      </c>
      <c r="CG13" s="23">
        <v>12275.662417896499</v>
      </c>
      <c r="CH13" s="23">
        <v>405540.88543198397</v>
      </c>
      <c r="CI13" s="23">
        <v>4489.5897783096098</v>
      </c>
      <c r="CJ13" s="23">
        <v>7334.5201287127602</v>
      </c>
      <c r="CK13" s="23">
        <v>0</v>
      </c>
      <c r="CL13" s="23">
        <v>0</v>
      </c>
      <c r="CM13" s="23">
        <v>0</v>
      </c>
      <c r="CN13" s="23">
        <v>0</v>
      </c>
      <c r="CO13" s="23">
        <v>0</v>
      </c>
      <c r="CP13" s="23">
        <v>0.38129797584806002</v>
      </c>
      <c r="CQ13" s="23">
        <v>0</v>
      </c>
      <c r="CR13" s="23">
        <v>3397.4626125554601</v>
      </c>
      <c r="CS13" s="23">
        <v>1898.2036046460801</v>
      </c>
      <c r="CT13" s="23">
        <v>1134.92211461845</v>
      </c>
      <c r="CU13" s="23">
        <v>52984.439749361998</v>
      </c>
      <c r="CV13" s="23">
        <v>498.50982235555801</v>
      </c>
      <c r="CW13" s="23">
        <v>213.574748836906</v>
      </c>
      <c r="CX13" s="23">
        <v>3908772.00759059</v>
      </c>
      <c r="CY13" s="23">
        <v>3077798.87964227</v>
      </c>
      <c r="CZ13" s="23">
        <v>611611.13826752896</v>
      </c>
      <c r="DA13" s="23">
        <v>154295.16836880401</v>
      </c>
      <c r="DB13" s="23">
        <v>0</v>
      </c>
      <c r="DC13" s="23">
        <v>9827.0999625630193</v>
      </c>
      <c r="DD13" s="23">
        <v>0</v>
      </c>
      <c r="DE13" s="23">
        <v>0</v>
      </c>
      <c r="DF13" s="23">
        <v>0</v>
      </c>
      <c r="DG13" s="23">
        <v>0</v>
      </c>
      <c r="DH13" s="23">
        <v>0</v>
      </c>
      <c r="DI13" s="23">
        <v>0</v>
      </c>
      <c r="DJ13" s="23">
        <v>0</v>
      </c>
      <c r="DK13" s="23">
        <v>0</v>
      </c>
      <c r="DL13" s="23">
        <v>0</v>
      </c>
      <c r="DM13" s="23">
        <v>0</v>
      </c>
      <c r="DN13" s="23">
        <v>0</v>
      </c>
      <c r="DO13" s="23">
        <v>0</v>
      </c>
      <c r="DP13" s="23">
        <v>0</v>
      </c>
      <c r="DQ13" s="23">
        <v>0</v>
      </c>
      <c r="DR13" s="23">
        <v>0</v>
      </c>
      <c r="DS13" s="23">
        <v>0</v>
      </c>
      <c r="DT13" s="23">
        <v>0</v>
      </c>
      <c r="DU13" s="23">
        <v>995.43549492398199</v>
      </c>
      <c r="DV13" s="23">
        <v>8310.1097291892092</v>
      </c>
      <c r="DW13" s="23">
        <v>296.643934312645</v>
      </c>
      <c r="DX13" s="23">
        <v>0</v>
      </c>
      <c r="DY13" s="23">
        <v>596.93734487459506</v>
      </c>
      <c r="DZ13" s="23">
        <v>660.90863056594696</v>
      </c>
      <c r="EA13" s="23">
        <v>3194.6454766197398</v>
      </c>
      <c r="EB13" s="23">
        <v>142.08735925123901</v>
      </c>
      <c r="EC13" s="23">
        <v>147.168524546166</v>
      </c>
      <c r="ED13" s="23">
        <v>7.90714011265373</v>
      </c>
      <c r="EE13" s="23">
        <v>256.138864375396</v>
      </c>
      <c r="EF13" s="23">
        <v>0</v>
      </c>
      <c r="EG13" s="23">
        <v>0</v>
      </c>
      <c r="EH13" s="23">
        <v>2102.6067817992898</v>
      </c>
      <c r="EI13" s="23">
        <v>529.88421572060997</v>
      </c>
      <c r="EJ13" s="23">
        <v>27.560965496234399</v>
      </c>
      <c r="EK13" s="23">
        <v>0</v>
      </c>
      <c r="EL13" s="23">
        <v>15.448262585433501</v>
      </c>
      <c r="EM13" s="24">
        <v>52840291.310086101</v>
      </c>
      <c r="EN13" s="23">
        <v>0</v>
      </c>
      <c r="EO13" s="23">
        <v>0</v>
      </c>
      <c r="EP13" s="25">
        <v>0</v>
      </c>
      <c r="EQ13" s="23">
        <v>0</v>
      </c>
      <c r="ER13" s="26">
        <v>0</v>
      </c>
      <c r="ES13" s="23">
        <v>0</v>
      </c>
      <c r="ET13" s="23">
        <v>-756401.88967412198</v>
      </c>
      <c r="EU13" s="26">
        <v>-756401.88967412198</v>
      </c>
      <c r="EV13" s="23">
        <v>1282681.9869265701</v>
      </c>
      <c r="EW13" s="26">
        <v>526280.09725244401</v>
      </c>
      <c r="EX13" s="23">
        <v>3941338.2118624998</v>
      </c>
      <c r="EY13" s="23">
        <v>-106621.82082636699</v>
      </c>
      <c r="EZ13" s="24">
        <v>49318611.374649704</v>
      </c>
    </row>
    <row r="14" spans="1:156" ht="27.6" x14ac:dyDescent="0.25">
      <c r="A14" s="615">
        <v>11</v>
      </c>
      <c r="B14" s="616" t="s">
        <v>656</v>
      </c>
      <c r="C14" s="617">
        <v>11</v>
      </c>
      <c r="D14" s="23">
        <v>0</v>
      </c>
      <c r="E14" s="23">
        <v>0</v>
      </c>
      <c r="F14" s="23">
        <v>0</v>
      </c>
      <c r="G14" s="23">
        <v>0</v>
      </c>
      <c r="H14" s="23">
        <v>0</v>
      </c>
      <c r="I14" s="23">
        <v>586696.96370279999</v>
      </c>
      <c r="J14" s="23">
        <v>12748710.8506836</v>
      </c>
      <c r="K14" s="23">
        <v>106310.1712251</v>
      </c>
      <c r="L14" s="23">
        <v>136001.23605519999</v>
      </c>
      <c r="M14" s="23">
        <v>166475.86827684799</v>
      </c>
      <c r="N14" s="23">
        <v>56208.213314400004</v>
      </c>
      <c r="O14" s="23">
        <v>0</v>
      </c>
      <c r="P14" s="23">
        <v>0</v>
      </c>
      <c r="Q14" s="23">
        <v>0</v>
      </c>
      <c r="R14" s="23">
        <v>0</v>
      </c>
      <c r="S14" s="23">
        <v>0</v>
      </c>
      <c r="T14" s="23">
        <v>0</v>
      </c>
      <c r="U14" s="23">
        <v>0</v>
      </c>
      <c r="V14" s="23">
        <v>0</v>
      </c>
      <c r="W14" s="23">
        <v>0</v>
      </c>
      <c r="X14" s="23">
        <v>0</v>
      </c>
      <c r="Y14" s="23">
        <v>0</v>
      </c>
      <c r="Z14" s="23">
        <v>0</v>
      </c>
      <c r="AA14" s="23">
        <v>256207.861166605</v>
      </c>
      <c r="AB14" s="23">
        <v>0</v>
      </c>
      <c r="AC14" s="23">
        <v>0</v>
      </c>
      <c r="AD14" s="23">
        <v>0</v>
      </c>
      <c r="AE14" s="23">
        <v>0</v>
      </c>
      <c r="AF14" s="23">
        <v>0</v>
      </c>
      <c r="AG14" s="23">
        <v>0</v>
      </c>
      <c r="AH14" s="23">
        <v>0</v>
      </c>
      <c r="AI14" s="23">
        <v>0</v>
      </c>
      <c r="AJ14" s="23">
        <v>0</v>
      </c>
      <c r="AK14" s="23">
        <v>0</v>
      </c>
      <c r="AL14" s="23">
        <v>0</v>
      </c>
      <c r="AM14" s="23">
        <v>0</v>
      </c>
      <c r="AN14" s="23">
        <v>0</v>
      </c>
      <c r="AO14" s="23">
        <v>0</v>
      </c>
      <c r="AP14" s="23">
        <v>0</v>
      </c>
      <c r="AQ14" s="23">
        <v>0</v>
      </c>
      <c r="AR14" s="23">
        <v>0</v>
      </c>
      <c r="AS14" s="23">
        <v>0</v>
      </c>
      <c r="AT14" s="23">
        <v>0</v>
      </c>
      <c r="AU14" s="23">
        <v>0</v>
      </c>
      <c r="AV14" s="23">
        <v>0</v>
      </c>
      <c r="AW14" s="23">
        <v>0</v>
      </c>
      <c r="AX14" s="23">
        <v>0</v>
      </c>
      <c r="AY14" s="23">
        <v>0</v>
      </c>
      <c r="AZ14" s="23">
        <v>0</v>
      </c>
      <c r="BA14" s="23">
        <v>0</v>
      </c>
      <c r="BB14" s="23">
        <v>0</v>
      </c>
      <c r="BC14" s="23">
        <v>0</v>
      </c>
      <c r="BD14" s="23">
        <v>0</v>
      </c>
      <c r="BE14" s="23">
        <v>0</v>
      </c>
      <c r="BF14" s="23">
        <v>0</v>
      </c>
      <c r="BG14" s="23">
        <v>0</v>
      </c>
      <c r="BH14" s="23">
        <v>0</v>
      </c>
      <c r="BI14" s="23">
        <v>0</v>
      </c>
      <c r="BJ14" s="23">
        <v>0</v>
      </c>
      <c r="BK14" s="23">
        <v>0</v>
      </c>
      <c r="BL14" s="23">
        <v>0</v>
      </c>
      <c r="BM14" s="23">
        <v>0</v>
      </c>
      <c r="BN14" s="23">
        <v>0</v>
      </c>
      <c r="BO14" s="23">
        <v>0</v>
      </c>
      <c r="BP14" s="23">
        <v>0</v>
      </c>
      <c r="BQ14" s="23">
        <v>0</v>
      </c>
      <c r="BR14" s="23">
        <v>0</v>
      </c>
      <c r="BS14" s="23">
        <v>0</v>
      </c>
      <c r="BT14" s="23">
        <v>0</v>
      </c>
      <c r="BU14" s="23">
        <v>0</v>
      </c>
      <c r="BV14" s="23">
        <v>0</v>
      </c>
      <c r="BW14" s="23">
        <v>0</v>
      </c>
      <c r="BX14" s="23">
        <v>0</v>
      </c>
      <c r="BY14" s="23">
        <v>0</v>
      </c>
      <c r="BZ14" s="23">
        <v>0</v>
      </c>
      <c r="CA14" s="23">
        <v>0</v>
      </c>
      <c r="CB14" s="23">
        <v>0</v>
      </c>
      <c r="CC14" s="23">
        <v>0</v>
      </c>
      <c r="CD14" s="23">
        <v>0</v>
      </c>
      <c r="CE14" s="23">
        <v>0</v>
      </c>
      <c r="CF14" s="23">
        <v>0</v>
      </c>
      <c r="CG14" s="23">
        <v>0</v>
      </c>
      <c r="CH14" s="23">
        <v>0</v>
      </c>
      <c r="CI14" s="23">
        <v>0</v>
      </c>
      <c r="CJ14" s="23">
        <v>0</v>
      </c>
      <c r="CK14" s="23">
        <v>0</v>
      </c>
      <c r="CL14" s="23">
        <v>0</v>
      </c>
      <c r="CM14" s="23">
        <v>0</v>
      </c>
      <c r="CN14" s="23">
        <v>0</v>
      </c>
      <c r="CO14" s="23">
        <v>0</v>
      </c>
      <c r="CP14" s="23">
        <v>0</v>
      </c>
      <c r="CQ14" s="23">
        <v>0</v>
      </c>
      <c r="CR14" s="23">
        <v>0</v>
      </c>
      <c r="CS14" s="23">
        <v>0</v>
      </c>
      <c r="CT14" s="23">
        <v>0</v>
      </c>
      <c r="CU14" s="23">
        <v>125192.138833395</v>
      </c>
      <c r="CV14" s="23">
        <v>0</v>
      </c>
      <c r="CW14" s="23">
        <v>0</v>
      </c>
      <c r="CX14" s="23">
        <v>0</v>
      </c>
      <c r="CY14" s="23">
        <v>0</v>
      </c>
      <c r="CZ14" s="23">
        <v>0</v>
      </c>
      <c r="DA14" s="23">
        <v>0</v>
      </c>
      <c r="DB14" s="23">
        <v>0</v>
      </c>
      <c r="DC14" s="23">
        <v>0</v>
      </c>
      <c r="DD14" s="23">
        <v>0</v>
      </c>
      <c r="DE14" s="23">
        <v>0</v>
      </c>
      <c r="DF14" s="23">
        <v>0</v>
      </c>
      <c r="DG14" s="23">
        <v>0</v>
      </c>
      <c r="DH14" s="23">
        <v>0</v>
      </c>
      <c r="DI14" s="23">
        <v>0</v>
      </c>
      <c r="DJ14" s="23">
        <v>0</v>
      </c>
      <c r="DK14" s="23">
        <v>0</v>
      </c>
      <c r="DL14" s="23">
        <v>0</v>
      </c>
      <c r="DM14" s="23">
        <v>0</v>
      </c>
      <c r="DN14" s="23">
        <v>0</v>
      </c>
      <c r="DO14" s="23">
        <v>0</v>
      </c>
      <c r="DP14" s="23">
        <v>0</v>
      </c>
      <c r="DQ14" s="23">
        <v>0</v>
      </c>
      <c r="DR14" s="23">
        <v>0</v>
      </c>
      <c r="DS14" s="23">
        <v>0</v>
      </c>
      <c r="DT14" s="23">
        <v>0</v>
      </c>
      <c r="DU14" s="23">
        <v>0</v>
      </c>
      <c r="DV14" s="23">
        <v>0</v>
      </c>
      <c r="DW14" s="23">
        <v>0</v>
      </c>
      <c r="DX14" s="23">
        <v>0</v>
      </c>
      <c r="DY14" s="23">
        <v>0</v>
      </c>
      <c r="DZ14" s="23">
        <v>0</v>
      </c>
      <c r="EA14" s="23">
        <v>0</v>
      </c>
      <c r="EB14" s="23">
        <v>0</v>
      </c>
      <c r="EC14" s="23">
        <v>0</v>
      </c>
      <c r="ED14" s="23">
        <v>0</v>
      </c>
      <c r="EE14" s="23">
        <v>0</v>
      </c>
      <c r="EF14" s="23">
        <v>0</v>
      </c>
      <c r="EG14" s="23">
        <v>0</v>
      </c>
      <c r="EH14" s="23">
        <v>0</v>
      </c>
      <c r="EI14" s="23">
        <v>0</v>
      </c>
      <c r="EJ14" s="23">
        <v>0</v>
      </c>
      <c r="EK14" s="23">
        <v>0</v>
      </c>
      <c r="EL14" s="23">
        <v>0</v>
      </c>
      <c r="EM14" s="24">
        <v>14181803.303257899</v>
      </c>
      <c r="EN14" s="23">
        <v>0</v>
      </c>
      <c r="EO14" s="23">
        <v>0</v>
      </c>
      <c r="EP14" s="25">
        <v>0</v>
      </c>
      <c r="EQ14" s="23">
        <v>0</v>
      </c>
      <c r="ER14" s="26">
        <v>0</v>
      </c>
      <c r="ES14" s="23">
        <v>0</v>
      </c>
      <c r="ET14" s="23">
        <v>0</v>
      </c>
      <c r="EU14" s="26">
        <v>0</v>
      </c>
      <c r="EV14" s="23">
        <v>0</v>
      </c>
      <c r="EW14" s="26">
        <v>0</v>
      </c>
      <c r="EX14" s="23">
        <v>0</v>
      </c>
      <c r="EY14" s="23">
        <v>-56578.534358844197</v>
      </c>
      <c r="EZ14" s="24">
        <v>14125224.7688991</v>
      </c>
    </row>
    <row r="15" spans="1:156" x14ac:dyDescent="0.25">
      <c r="A15" s="615">
        <v>12</v>
      </c>
      <c r="B15" s="616" t="s">
        <v>657</v>
      </c>
      <c r="C15" s="617">
        <v>12</v>
      </c>
      <c r="D15" s="23">
        <v>763499.69886107498</v>
      </c>
      <c r="E15" s="23">
        <v>0</v>
      </c>
      <c r="F15" s="23">
        <v>9728724.7612274792</v>
      </c>
      <c r="G15" s="23">
        <v>990380.55479294795</v>
      </c>
      <c r="H15" s="23">
        <v>488431.61571106297</v>
      </c>
      <c r="I15" s="23">
        <v>0</v>
      </c>
      <c r="J15" s="23">
        <v>0</v>
      </c>
      <c r="K15" s="23">
        <v>0</v>
      </c>
      <c r="L15" s="23">
        <v>0</v>
      </c>
      <c r="M15" s="23">
        <v>0</v>
      </c>
      <c r="N15" s="23">
        <v>0</v>
      </c>
      <c r="O15" s="23">
        <v>5782065.1561684301</v>
      </c>
      <c r="P15" s="23">
        <v>6751114.87631281</v>
      </c>
      <c r="Q15" s="23">
        <v>714555.60334519204</v>
      </c>
      <c r="R15" s="23">
        <v>84876.255558424993</v>
      </c>
      <c r="S15" s="23">
        <v>55166.291125218202</v>
      </c>
      <c r="T15" s="23">
        <v>286687.90486779902</v>
      </c>
      <c r="U15" s="23">
        <v>3612737.3768397002</v>
      </c>
      <c r="V15" s="23">
        <v>6408263.9025085801</v>
      </c>
      <c r="W15" s="23">
        <v>11433.4804696435</v>
      </c>
      <c r="X15" s="23">
        <v>1470206.06090048</v>
      </c>
      <c r="Y15" s="23">
        <v>11992978.510156799</v>
      </c>
      <c r="Z15" s="23">
        <v>5756798.8262160104</v>
      </c>
      <c r="AA15" s="23">
        <v>401632.44195388601</v>
      </c>
      <c r="AB15" s="23">
        <v>0</v>
      </c>
      <c r="AC15" s="23">
        <v>0</v>
      </c>
      <c r="AD15" s="23">
        <v>0</v>
      </c>
      <c r="AE15" s="23">
        <v>0</v>
      </c>
      <c r="AF15" s="23">
        <v>0</v>
      </c>
      <c r="AG15" s="23">
        <v>0</v>
      </c>
      <c r="AH15" s="23">
        <v>0</v>
      </c>
      <c r="AI15" s="23">
        <v>0</v>
      </c>
      <c r="AJ15" s="23">
        <v>0</v>
      </c>
      <c r="AK15" s="23">
        <v>0</v>
      </c>
      <c r="AL15" s="23">
        <v>0</v>
      </c>
      <c r="AM15" s="23">
        <v>0</v>
      </c>
      <c r="AN15" s="23">
        <v>0</v>
      </c>
      <c r="AO15" s="23">
        <v>0</v>
      </c>
      <c r="AP15" s="23">
        <v>0</v>
      </c>
      <c r="AQ15" s="23">
        <v>0</v>
      </c>
      <c r="AR15" s="23">
        <v>0</v>
      </c>
      <c r="AS15" s="23">
        <v>0</v>
      </c>
      <c r="AT15" s="23">
        <v>12501.472114414</v>
      </c>
      <c r="AU15" s="23">
        <v>0</v>
      </c>
      <c r="AV15" s="23">
        <v>0</v>
      </c>
      <c r="AW15" s="23">
        <v>0</v>
      </c>
      <c r="AX15" s="23">
        <v>0</v>
      </c>
      <c r="AY15" s="23">
        <v>167729.27263824601</v>
      </c>
      <c r="AZ15" s="23">
        <v>0</v>
      </c>
      <c r="BA15" s="23">
        <v>0</v>
      </c>
      <c r="BB15" s="23">
        <v>0</v>
      </c>
      <c r="BC15" s="23">
        <v>0</v>
      </c>
      <c r="BD15" s="23">
        <v>0</v>
      </c>
      <c r="BE15" s="23">
        <v>0</v>
      </c>
      <c r="BF15" s="23">
        <v>0</v>
      </c>
      <c r="BG15" s="23">
        <v>0</v>
      </c>
      <c r="BH15" s="23">
        <v>0</v>
      </c>
      <c r="BI15" s="23">
        <v>0</v>
      </c>
      <c r="BJ15" s="23">
        <v>0</v>
      </c>
      <c r="BK15" s="23">
        <v>0</v>
      </c>
      <c r="BL15" s="23">
        <v>0</v>
      </c>
      <c r="BM15" s="23">
        <v>0</v>
      </c>
      <c r="BN15" s="23">
        <v>0</v>
      </c>
      <c r="BO15" s="23">
        <v>0</v>
      </c>
      <c r="BP15" s="23">
        <v>50.452494114115503</v>
      </c>
      <c r="BQ15" s="23">
        <v>0</v>
      </c>
      <c r="BR15" s="23">
        <v>0</v>
      </c>
      <c r="BS15" s="23">
        <v>0</v>
      </c>
      <c r="BT15" s="23">
        <v>0</v>
      </c>
      <c r="BU15" s="23">
        <v>0</v>
      </c>
      <c r="BV15" s="23">
        <v>0</v>
      </c>
      <c r="BW15" s="23">
        <v>0</v>
      </c>
      <c r="BX15" s="23">
        <v>0</v>
      </c>
      <c r="BY15" s="23">
        <v>0</v>
      </c>
      <c r="BZ15" s="23">
        <v>0</v>
      </c>
      <c r="CA15" s="23">
        <v>0</v>
      </c>
      <c r="CB15" s="23">
        <v>0</v>
      </c>
      <c r="CC15" s="23">
        <v>0</v>
      </c>
      <c r="CD15" s="23">
        <v>0</v>
      </c>
      <c r="CE15" s="23">
        <v>0</v>
      </c>
      <c r="CF15" s="23">
        <v>0</v>
      </c>
      <c r="CG15" s="23">
        <v>0</v>
      </c>
      <c r="CH15" s="23">
        <v>0</v>
      </c>
      <c r="CI15" s="23">
        <v>0</v>
      </c>
      <c r="CJ15" s="23">
        <v>0</v>
      </c>
      <c r="CK15" s="23">
        <v>0</v>
      </c>
      <c r="CL15" s="23">
        <v>0</v>
      </c>
      <c r="CM15" s="23">
        <v>0</v>
      </c>
      <c r="CN15" s="23">
        <v>0</v>
      </c>
      <c r="CO15" s="23">
        <v>0</v>
      </c>
      <c r="CP15" s="23">
        <v>0</v>
      </c>
      <c r="CQ15" s="23">
        <v>0</v>
      </c>
      <c r="CR15" s="23">
        <v>0</v>
      </c>
      <c r="CS15" s="23">
        <v>0</v>
      </c>
      <c r="CT15" s="23">
        <v>0</v>
      </c>
      <c r="CU15" s="23">
        <v>0</v>
      </c>
      <c r="CV15" s="23">
        <v>0</v>
      </c>
      <c r="CW15" s="23">
        <v>0</v>
      </c>
      <c r="CX15" s="23">
        <v>0</v>
      </c>
      <c r="CY15" s="23">
        <v>0</v>
      </c>
      <c r="CZ15" s="23">
        <v>0</v>
      </c>
      <c r="DA15" s="23">
        <v>0</v>
      </c>
      <c r="DB15" s="23">
        <v>27109.1815228415</v>
      </c>
      <c r="DC15" s="23">
        <v>9566.9556079516806</v>
      </c>
      <c r="DD15" s="23">
        <v>0</v>
      </c>
      <c r="DE15" s="23">
        <v>44583.3453690686</v>
      </c>
      <c r="DF15" s="23">
        <v>0</v>
      </c>
      <c r="DG15" s="23">
        <v>0</v>
      </c>
      <c r="DH15" s="23">
        <v>0</v>
      </c>
      <c r="DI15" s="23">
        <v>0</v>
      </c>
      <c r="DJ15" s="23">
        <v>0</v>
      </c>
      <c r="DK15" s="23">
        <v>0</v>
      </c>
      <c r="DL15" s="23">
        <v>4647484.9242832698</v>
      </c>
      <c r="DM15" s="23">
        <v>0</v>
      </c>
      <c r="DN15" s="23">
        <v>0</v>
      </c>
      <c r="DO15" s="23">
        <v>0</v>
      </c>
      <c r="DP15" s="23">
        <v>0</v>
      </c>
      <c r="DQ15" s="23">
        <v>0</v>
      </c>
      <c r="DR15" s="23">
        <v>0</v>
      </c>
      <c r="DS15" s="23">
        <v>0</v>
      </c>
      <c r="DT15" s="23">
        <v>0</v>
      </c>
      <c r="DU15" s="23">
        <v>115663.268952873</v>
      </c>
      <c r="DV15" s="23">
        <v>0</v>
      </c>
      <c r="DW15" s="23">
        <v>0</v>
      </c>
      <c r="DX15" s="23">
        <v>0</v>
      </c>
      <c r="DY15" s="23">
        <v>0</v>
      </c>
      <c r="DZ15" s="23">
        <v>0</v>
      </c>
      <c r="EA15" s="23">
        <v>150583.421064878</v>
      </c>
      <c r="EB15" s="23">
        <v>0</v>
      </c>
      <c r="EC15" s="23">
        <v>814210.08280747104</v>
      </c>
      <c r="ED15" s="23">
        <v>551242.154658805</v>
      </c>
      <c r="EE15" s="23">
        <v>145833.91020809201</v>
      </c>
      <c r="EF15" s="23">
        <v>0</v>
      </c>
      <c r="EG15" s="23">
        <v>0</v>
      </c>
      <c r="EH15" s="23">
        <v>0</v>
      </c>
      <c r="EI15" s="23">
        <v>0</v>
      </c>
      <c r="EJ15" s="23">
        <v>20313.813318821001</v>
      </c>
      <c r="EK15" s="23">
        <v>2207.4841852663999</v>
      </c>
      <c r="EL15" s="23">
        <v>0</v>
      </c>
      <c r="EM15" s="24">
        <v>62008633.056241602</v>
      </c>
      <c r="EN15" s="23">
        <v>10556755.8020477</v>
      </c>
      <c r="EO15" s="23">
        <v>20374705.476829998</v>
      </c>
      <c r="EP15" s="25">
        <v>30931461.278877702</v>
      </c>
      <c r="EQ15" s="23">
        <v>0</v>
      </c>
      <c r="ER15" s="26">
        <v>30931461.278877702</v>
      </c>
      <c r="ES15" s="23">
        <v>0</v>
      </c>
      <c r="ET15" s="23">
        <v>1321570.3479156899</v>
      </c>
      <c r="EU15" s="26">
        <v>1321570.3479156899</v>
      </c>
      <c r="EV15" s="23">
        <v>341686.48688923701</v>
      </c>
      <c r="EW15" s="26">
        <v>32594718.113682602</v>
      </c>
      <c r="EX15" s="23">
        <v>735645.57960000006</v>
      </c>
      <c r="EY15" s="23">
        <v>1278729.5899879499</v>
      </c>
      <c r="EZ15" s="24">
        <v>95146435.180312201</v>
      </c>
    </row>
    <row r="16" spans="1:156" x14ac:dyDescent="0.25">
      <c r="A16" s="615">
        <v>13</v>
      </c>
      <c r="B16" s="616" t="s">
        <v>658</v>
      </c>
      <c r="C16" s="617">
        <v>13</v>
      </c>
      <c r="D16" s="23">
        <v>482769.51575353602</v>
      </c>
      <c r="E16" s="23">
        <v>0</v>
      </c>
      <c r="F16" s="23">
        <v>64576120.969619602</v>
      </c>
      <c r="G16" s="23">
        <v>14074019.0512149</v>
      </c>
      <c r="H16" s="23">
        <v>1356374.4724131799</v>
      </c>
      <c r="I16" s="23">
        <v>0</v>
      </c>
      <c r="J16" s="23">
        <v>0</v>
      </c>
      <c r="K16" s="23">
        <v>0</v>
      </c>
      <c r="L16" s="23">
        <v>0</v>
      </c>
      <c r="M16" s="23">
        <v>0</v>
      </c>
      <c r="N16" s="23">
        <v>0</v>
      </c>
      <c r="O16" s="23">
        <v>0</v>
      </c>
      <c r="P16" s="23">
        <v>5589070.7833073698</v>
      </c>
      <c r="Q16" s="23">
        <v>0</v>
      </c>
      <c r="R16" s="23">
        <v>0</v>
      </c>
      <c r="S16" s="23">
        <v>315459.996189319</v>
      </c>
      <c r="T16" s="23">
        <v>45219.110740836397</v>
      </c>
      <c r="U16" s="23">
        <v>0</v>
      </c>
      <c r="V16" s="23">
        <v>0</v>
      </c>
      <c r="W16" s="23">
        <v>0</v>
      </c>
      <c r="X16" s="23">
        <v>0</v>
      </c>
      <c r="Y16" s="23">
        <v>0</v>
      </c>
      <c r="Z16" s="23">
        <v>0</v>
      </c>
      <c r="AA16" s="23">
        <v>0</v>
      </c>
      <c r="AB16" s="23">
        <v>0</v>
      </c>
      <c r="AC16" s="23">
        <v>0</v>
      </c>
      <c r="AD16" s="23">
        <v>0</v>
      </c>
      <c r="AE16" s="23">
        <v>0</v>
      </c>
      <c r="AF16" s="23">
        <v>0</v>
      </c>
      <c r="AG16" s="23">
        <v>0</v>
      </c>
      <c r="AH16" s="23">
        <v>0</v>
      </c>
      <c r="AI16" s="23">
        <v>0</v>
      </c>
      <c r="AJ16" s="23">
        <v>0</v>
      </c>
      <c r="AK16" s="23">
        <v>0</v>
      </c>
      <c r="AL16" s="23">
        <v>0</v>
      </c>
      <c r="AM16" s="23">
        <v>0</v>
      </c>
      <c r="AN16" s="23">
        <v>0</v>
      </c>
      <c r="AO16" s="23">
        <v>0</v>
      </c>
      <c r="AP16" s="23">
        <v>0</v>
      </c>
      <c r="AQ16" s="23">
        <v>0</v>
      </c>
      <c r="AR16" s="23">
        <v>0</v>
      </c>
      <c r="AS16" s="23">
        <v>0</v>
      </c>
      <c r="AT16" s="23">
        <v>4030.8512246242199</v>
      </c>
      <c r="AU16" s="23">
        <v>0</v>
      </c>
      <c r="AV16" s="23">
        <v>0</v>
      </c>
      <c r="AW16" s="23">
        <v>0</v>
      </c>
      <c r="AX16" s="23">
        <v>0</v>
      </c>
      <c r="AY16" s="23">
        <v>0</v>
      </c>
      <c r="AZ16" s="23">
        <v>0</v>
      </c>
      <c r="BA16" s="23">
        <v>0</v>
      </c>
      <c r="BB16" s="23">
        <v>0</v>
      </c>
      <c r="BC16" s="23">
        <v>0</v>
      </c>
      <c r="BD16" s="23">
        <v>0</v>
      </c>
      <c r="BE16" s="23">
        <v>0</v>
      </c>
      <c r="BF16" s="23">
        <v>0</v>
      </c>
      <c r="BG16" s="23">
        <v>0</v>
      </c>
      <c r="BH16" s="23">
        <v>0</v>
      </c>
      <c r="BI16" s="23">
        <v>0</v>
      </c>
      <c r="BJ16" s="23">
        <v>0</v>
      </c>
      <c r="BK16" s="23">
        <v>0</v>
      </c>
      <c r="BL16" s="23">
        <v>0</v>
      </c>
      <c r="BM16" s="23">
        <v>0</v>
      </c>
      <c r="BN16" s="23">
        <v>0</v>
      </c>
      <c r="BO16" s="23">
        <v>0</v>
      </c>
      <c r="BP16" s="23">
        <v>0</v>
      </c>
      <c r="BQ16" s="23">
        <v>0</v>
      </c>
      <c r="BR16" s="23">
        <v>0</v>
      </c>
      <c r="BS16" s="23">
        <v>0</v>
      </c>
      <c r="BT16" s="23">
        <v>0</v>
      </c>
      <c r="BU16" s="23">
        <v>0</v>
      </c>
      <c r="BV16" s="23">
        <v>0</v>
      </c>
      <c r="BW16" s="23">
        <v>0</v>
      </c>
      <c r="BX16" s="23">
        <v>0</v>
      </c>
      <c r="BY16" s="23">
        <v>0</v>
      </c>
      <c r="BZ16" s="23">
        <v>0</v>
      </c>
      <c r="CA16" s="23">
        <v>0</v>
      </c>
      <c r="CB16" s="23">
        <v>0</v>
      </c>
      <c r="CC16" s="23">
        <v>0</v>
      </c>
      <c r="CD16" s="23">
        <v>0</v>
      </c>
      <c r="CE16" s="23">
        <v>0</v>
      </c>
      <c r="CF16" s="23">
        <v>0</v>
      </c>
      <c r="CG16" s="23">
        <v>0</v>
      </c>
      <c r="CH16" s="23">
        <v>0</v>
      </c>
      <c r="CI16" s="23">
        <v>0</v>
      </c>
      <c r="CJ16" s="23">
        <v>0</v>
      </c>
      <c r="CK16" s="23">
        <v>0</v>
      </c>
      <c r="CL16" s="23">
        <v>0</v>
      </c>
      <c r="CM16" s="23">
        <v>0</v>
      </c>
      <c r="CN16" s="23">
        <v>0</v>
      </c>
      <c r="CO16" s="23">
        <v>0</v>
      </c>
      <c r="CP16" s="23">
        <v>0</v>
      </c>
      <c r="CQ16" s="23">
        <v>0</v>
      </c>
      <c r="CR16" s="23">
        <v>0</v>
      </c>
      <c r="CS16" s="23">
        <v>0</v>
      </c>
      <c r="CT16" s="23">
        <v>0</v>
      </c>
      <c r="CU16" s="23">
        <v>0</v>
      </c>
      <c r="CV16" s="23">
        <v>0</v>
      </c>
      <c r="CW16" s="23">
        <v>0</v>
      </c>
      <c r="CX16" s="23">
        <v>0</v>
      </c>
      <c r="CY16" s="23">
        <v>0</v>
      </c>
      <c r="CZ16" s="23">
        <v>0</v>
      </c>
      <c r="DA16" s="23">
        <v>0</v>
      </c>
      <c r="DB16" s="23">
        <v>25240.823386014701</v>
      </c>
      <c r="DC16" s="23">
        <v>0</v>
      </c>
      <c r="DD16" s="23">
        <v>0</v>
      </c>
      <c r="DE16" s="23">
        <v>0</v>
      </c>
      <c r="DF16" s="23">
        <v>0</v>
      </c>
      <c r="DG16" s="23">
        <v>0</v>
      </c>
      <c r="DH16" s="23">
        <v>0</v>
      </c>
      <c r="DI16" s="23">
        <v>0</v>
      </c>
      <c r="DJ16" s="23">
        <v>3656.0556990528898</v>
      </c>
      <c r="DK16" s="23">
        <v>0</v>
      </c>
      <c r="DL16" s="23">
        <v>0</v>
      </c>
      <c r="DM16" s="23">
        <v>0</v>
      </c>
      <c r="DN16" s="23">
        <v>0</v>
      </c>
      <c r="DO16" s="23">
        <v>0</v>
      </c>
      <c r="DP16" s="23">
        <v>0</v>
      </c>
      <c r="DQ16" s="23">
        <v>0</v>
      </c>
      <c r="DR16" s="23">
        <v>0</v>
      </c>
      <c r="DS16" s="23">
        <v>0</v>
      </c>
      <c r="DT16" s="23">
        <v>0</v>
      </c>
      <c r="DU16" s="23">
        <v>0</v>
      </c>
      <c r="DV16" s="23">
        <v>0</v>
      </c>
      <c r="DW16" s="23">
        <v>0</v>
      </c>
      <c r="DX16" s="23">
        <v>0</v>
      </c>
      <c r="DY16" s="23">
        <v>0</v>
      </c>
      <c r="DZ16" s="23">
        <v>0</v>
      </c>
      <c r="EA16" s="23">
        <v>0</v>
      </c>
      <c r="EB16" s="23">
        <v>0</v>
      </c>
      <c r="EC16" s="23">
        <v>0</v>
      </c>
      <c r="ED16" s="23">
        <v>0</v>
      </c>
      <c r="EE16" s="23">
        <v>0</v>
      </c>
      <c r="EF16" s="23">
        <v>0</v>
      </c>
      <c r="EG16" s="23">
        <v>0</v>
      </c>
      <c r="EH16" s="23">
        <v>0</v>
      </c>
      <c r="EI16" s="23">
        <v>0</v>
      </c>
      <c r="EJ16" s="23">
        <v>0</v>
      </c>
      <c r="EK16" s="23">
        <v>0</v>
      </c>
      <c r="EL16" s="23">
        <v>0</v>
      </c>
      <c r="EM16" s="24">
        <v>86471961.629548505</v>
      </c>
      <c r="EN16" s="23">
        <v>0</v>
      </c>
      <c r="EO16" s="23">
        <v>155642.636180459</v>
      </c>
      <c r="EP16" s="25">
        <v>155642.636180459</v>
      </c>
      <c r="EQ16" s="23">
        <v>0</v>
      </c>
      <c r="ER16" s="26">
        <v>155642.636180459</v>
      </c>
      <c r="ES16" s="23">
        <v>0</v>
      </c>
      <c r="ET16" s="23">
        <v>2716704.8173933402</v>
      </c>
      <c r="EU16" s="26">
        <v>2716704.8173933402</v>
      </c>
      <c r="EV16" s="23">
        <v>593401.68021827296</v>
      </c>
      <c r="EW16" s="26">
        <v>3465749.1337920702</v>
      </c>
      <c r="EX16" s="23">
        <v>98554.783056250002</v>
      </c>
      <c r="EY16" s="23">
        <v>537566.56938448502</v>
      </c>
      <c r="EZ16" s="24">
        <v>90376722.549668804</v>
      </c>
    </row>
    <row r="17" spans="1:156" x14ac:dyDescent="0.25">
      <c r="A17" s="615">
        <v>14</v>
      </c>
      <c r="B17" s="616" t="s">
        <v>659</v>
      </c>
      <c r="C17" s="617">
        <v>14</v>
      </c>
      <c r="D17" s="23">
        <v>28842.286643183801</v>
      </c>
      <c r="E17" s="23">
        <v>0</v>
      </c>
      <c r="F17" s="23">
        <v>240423.35566755701</v>
      </c>
      <c r="G17" s="23">
        <v>185025.76302427499</v>
      </c>
      <c r="H17" s="23">
        <v>282429.72804898501</v>
      </c>
      <c r="I17" s="23">
        <v>0</v>
      </c>
      <c r="J17" s="23">
        <v>0</v>
      </c>
      <c r="K17" s="23">
        <v>0</v>
      </c>
      <c r="L17" s="23">
        <v>0</v>
      </c>
      <c r="M17" s="23">
        <v>0</v>
      </c>
      <c r="N17" s="23">
        <v>0</v>
      </c>
      <c r="O17" s="23">
        <v>14665.3285710194</v>
      </c>
      <c r="P17" s="23">
        <v>5113539.0948740104</v>
      </c>
      <c r="Q17" s="23">
        <v>18547746.551016301</v>
      </c>
      <c r="R17" s="23">
        <v>74852.886063430997</v>
      </c>
      <c r="S17" s="23">
        <v>47794.147394853098</v>
      </c>
      <c r="T17" s="23">
        <v>388873.30031028303</v>
      </c>
      <c r="U17" s="23">
        <v>3896264.8742739302</v>
      </c>
      <c r="V17" s="23">
        <v>1340993.8140539301</v>
      </c>
      <c r="W17" s="23">
        <v>192066.24203462899</v>
      </c>
      <c r="X17" s="23">
        <v>1007777.44583391</v>
      </c>
      <c r="Y17" s="23">
        <v>3708259.1248120898</v>
      </c>
      <c r="Z17" s="23">
        <v>0</v>
      </c>
      <c r="AA17" s="23">
        <v>744479.91363720503</v>
      </c>
      <c r="AB17" s="23">
        <v>0</v>
      </c>
      <c r="AC17" s="23">
        <v>0</v>
      </c>
      <c r="AD17" s="23">
        <v>0</v>
      </c>
      <c r="AE17" s="23">
        <v>0</v>
      </c>
      <c r="AF17" s="23">
        <v>0</v>
      </c>
      <c r="AG17" s="23">
        <v>0</v>
      </c>
      <c r="AH17" s="23">
        <v>0</v>
      </c>
      <c r="AI17" s="23">
        <v>0</v>
      </c>
      <c r="AJ17" s="23">
        <v>0</v>
      </c>
      <c r="AK17" s="23">
        <v>0</v>
      </c>
      <c r="AL17" s="23">
        <v>0</v>
      </c>
      <c r="AM17" s="23">
        <v>6679.0492055074401</v>
      </c>
      <c r="AN17" s="23">
        <v>0</v>
      </c>
      <c r="AO17" s="23">
        <v>0</v>
      </c>
      <c r="AP17" s="23">
        <v>469321.77415211097</v>
      </c>
      <c r="AQ17" s="23">
        <v>0</v>
      </c>
      <c r="AR17" s="23">
        <v>1000685.79338811</v>
      </c>
      <c r="AS17" s="23">
        <v>0</v>
      </c>
      <c r="AT17" s="23">
        <v>42344.906134231103</v>
      </c>
      <c r="AU17" s="23">
        <v>950133.898600969</v>
      </c>
      <c r="AV17" s="23">
        <v>8112.7908752146504</v>
      </c>
      <c r="AW17" s="23">
        <v>5569330.4907877604</v>
      </c>
      <c r="AX17" s="23">
        <v>3101942.7519357102</v>
      </c>
      <c r="AY17" s="23">
        <v>632063.959393756</v>
      </c>
      <c r="AZ17" s="23">
        <v>81880.128439001506</v>
      </c>
      <c r="BA17" s="23">
        <v>8793.9690045229308</v>
      </c>
      <c r="BB17" s="23">
        <v>85145.008458811397</v>
      </c>
      <c r="BC17" s="23">
        <v>0</v>
      </c>
      <c r="BD17" s="23">
        <v>0</v>
      </c>
      <c r="BE17" s="23">
        <v>0</v>
      </c>
      <c r="BF17" s="23">
        <v>0</v>
      </c>
      <c r="BG17" s="23">
        <v>0</v>
      </c>
      <c r="BH17" s="23">
        <v>0</v>
      </c>
      <c r="BI17" s="23">
        <v>0</v>
      </c>
      <c r="BJ17" s="23">
        <v>0</v>
      </c>
      <c r="BK17" s="23">
        <v>0</v>
      </c>
      <c r="BL17" s="23">
        <v>0</v>
      </c>
      <c r="BM17" s="23">
        <v>0</v>
      </c>
      <c r="BN17" s="23">
        <v>0</v>
      </c>
      <c r="BO17" s="23">
        <v>0</v>
      </c>
      <c r="BP17" s="23">
        <v>0</v>
      </c>
      <c r="BQ17" s="23">
        <v>0</v>
      </c>
      <c r="BR17" s="23">
        <v>0</v>
      </c>
      <c r="BS17" s="23">
        <v>0</v>
      </c>
      <c r="BT17" s="23">
        <v>0</v>
      </c>
      <c r="BU17" s="23">
        <v>0</v>
      </c>
      <c r="BV17" s="23">
        <v>0</v>
      </c>
      <c r="BW17" s="23">
        <v>0</v>
      </c>
      <c r="BX17" s="23">
        <v>0</v>
      </c>
      <c r="BY17" s="23">
        <v>0</v>
      </c>
      <c r="BZ17" s="23">
        <v>0</v>
      </c>
      <c r="CA17" s="23">
        <v>0</v>
      </c>
      <c r="CB17" s="23">
        <v>0</v>
      </c>
      <c r="CC17" s="23">
        <v>0</v>
      </c>
      <c r="CD17" s="23">
        <v>0</v>
      </c>
      <c r="CE17" s="23">
        <v>0</v>
      </c>
      <c r="CF17" s="23">
        <v>0</v>
      </c>
      <c r="CG17" s="23">
        <v>0</v>
      </c>
      <c r="CH17" s="23">
        <v>0</v>
      </c>
      <c r="CI17" s="23">
        <v>0</v>
      </c>
      <c r="CJ17" s="23">
        <v>0.15849314344003201</v>
      </c>
      <c r="CK17" s="23">
        <v>0</v>
      </c>
      <c r="CL17" s="23">
        <v>0</v>
      </c>
      <c r="CM17" s="23">
        <v>0</v>
      </c>
      <c r="CN17" s="23">
        <v>0</v>
      </c>
      <c r="CO17" s="23">
        <v>0</v>
      </c>
      <c r="CP17" s="23">
        <v>0</v>
      </c>
      <c r="CQ17" s="23">
        <v>0</v>
      </c>
      <c r="CR17" s="23">
        <v>19925.0042256792</v>
      </c>
      <c r="CS17" s="23">
        <v>2549.13707398415</v>
      </c>
      <c r="CT17" s="23">
        <v>0</v>
      </c>
      <c r="CU17" s="23">
        <v>11850.625414833001</v>
      </c>
      <c r="CV17" s="23">
        <v>0</v>
      </c>
      <c r="CW17" s="23">
        <v>0</v>
      </c>
      <c r="CX17" s="23">
        <v>0</v>
      </c>
      <c r="CY17" s="23">
        <v>0</v>
      </c>
      <c r="CZ17" s="23">
        <v>0</v>
      </c>
      <c r="DA17" s="23">
        <v>0</v>
      </c>
      <c r="DB17" s="23">
        <v>6723.02361823912</v>
      </c>
      <c r="DC17" s="23">
        <v>17482.3262045507</v>
      </c>
      <c r="DD17" s="23">
        <v>0</v>
      </c>
      <c r="DE17" s="23">
        <v>9606.6678666484204</v>
      </c>
      <c r="DF17" s="23">
        <v>0</v>
      </c>
      <c r="DG17" s="23">
        <v>0</v>
      </c>
      <c r="DH17" s="23">
        <v>0</v>
      </c>
      <c r="DI17" s="23">
        <v>789549.91943938402</v>
      </c>
      <c r="DJ17" s="23">
        <v>0</v>
      </c>
      <c r="DK17" s="23">
        <v>100726.816657481</v>
      </c>
      <c r="DL17" s="23">
        <v>7319359.6471033599</v>
      </c>
      <c r="DM17" s="23">
        <v>614598.27344463405</v>
      </c>
      <c r="DN17" s="23">
        <v>0</v>
      </c>
      <c r="DO17" s="23">
        <v>0</v>
      </c>
      <c r="DP17" s="23">
        <v>0</v>
      </c>
      <c r="DQ17" s="23">
        <v>0</v>
      </c>
      <c r="DR17" s="23">
        <v>0</v>
      </c>
      <c r="DS17" s="23">
        <v>0</v>
      </c>
      <c r="DT17" s="23">
        <v>20427.2950173565</v>
      </c>
      <c r="DU17" s="23">
        <v>117700.24206966</v>
      </c>
      <c r="DV17" s="23">
        <v>0</v>
      </c>
      <c r="DW17" s="23">
        <v>0</v>
      </c>
      <c r="DX17" s="23">
        <v>0</v>
      </c>
      <c r="DY17" s="23">
        <v>0</v>
      </c>
      <c r="DZ17" s="23">
        <v>0</v>
      </c>
      <c r="EA17" s="23">
        <v>45420.552514601899</v>
      </c>
      <c r="EB17" s="23">
        <v>30208.629296117098</v>
      </c>
      <c r="EC17" s="23">
        <v>865000.27177613205</v>
      </c>
      <c r="ED17" s="23">
        <v>30259.615226480801</v>
      </c>
      <c r="EE17" s="23">
        <v>121976.91848777499</v>
      </c>
      <c r="EF17" s="23">
        <v>0</v>
      </c>
      <c r="EG17" s="23">
        <v>0</v>
      </c>
      <c r="EH17" s="23">
        <v>0</v>
      </c>
      <c r="EI17" s="23">
        <v>0</v>
      </c>
      <c r="EJ17" s="23">
        <v>0</v>
      </c>
      <c r="EK17" s="23">
        <v>14834.911656017801</v>
      </c>
      <c r="EL17" s="23">
        <v>665592.97098380304</v>
      </c>
      <c r="EM17" s="24">
        <v>58574261.383205198</v>
      </c>
      <c r="EN17" s="23">
        <v>9166398.4626826607</v>
      </c>
      <c r="EO17" s="23">
        <v>16403659.7722058</v>
      </c>
      <c r="EP17" s="25">
        <v>25570058.234888501</v>
      </c>
      <c r="EQ17" s="23">
        <v>0</v>
      </c>
      <c r="ER17" s="26">
        <v>25570058.234888501</v>
      </c>
      <c r="ES17" s="23">
        <v>0</v>
      </c>
      <c r="ET17" s="23">
        <v>2012759.13636825</v>
      </c>
      <c r="EU17" s="26">
        <v>2012759.13636825</v>
      </c>
      <c r="EV17" s="23">
        <v>632191.32564952003</v>
      </c>
      <c r="EW17" s="26">
        <v>28215008.696906298</v>
      </c>
      <c r="EX17" s="23">
        <v>8118543.1074249996</v>
      </c>
      <c r="EY17" s="23">
        <v>201482.89453551199</v>
      </c>
      <c r="EZ17" s="24">
        <v>78872209.867221907</v>
      </c>
    </row>
    <row r="18" spans="1:156" x14ac:dyDescent="0.25">
      <c r="A18" s="615">
        <v>15</v>
      </c>
      <c r="B18" s="616" t="s">
        <v>477</v>
      </c>
      <c r="C18" s="617">
        <v>15</v>
      </c>
      <c r="D18" s="23">
        <v>0</v>
      </c>
      <c r="E18" s="23">
        <v>0</v>
      </c>
      <c r="F18" s="23">
        <v>0</v>
      </c>
      <c r="G18" s="23">
        <v>0</v>
      </c>
      <c r="H18" s="23">
        <v>0</v>
      </c>
      <c r="I18" s="23">
        <v>0</v>
      </c>
      <c r="J18" s="23">
        <v>0</v>
      </c>
      <c r="K18" s="23">
        <v>0</v>
      </c>
      <c r="L18" s="23">
        <v>0</v>
      </c>
      <c r="M18" s="23">
        <v>9.4134784667718793E-3</v>
      </c>
      <c r="N18" s="23">
        <v>0</v>
      </c>
      <c r="O18" s="23">
        <v>8904.1278896485601</v>
      </c>
      <c r="P18" s="23">
        <v>13857.035775304401</v>
      </c>
      <c r="Q18" s="23">
        <v>0</v>
      </c>
      <c r="R18" s="23">
        <v>1369685.5098458999</v>
      </c>
      <c r="S18" s="23">
        <v>48093.2216239517</v>
      </c>
      <c r="T18" s="23">
        <v>54089.266778914498</v>
      </c>
      <c r="U18" s="23">
        <v>1262759.6807854199</v>
      </c>
      <c r="V18" s="23">
        <v>109531.072764731</v>
      </c>
      <c r="W18" s="23">
        <v>543132.71396923799</v>
      </c>
      <c r="X18" s="23">
        <v>472194.95736301399</v>
      </c>
      <c r="Y18" s="23">
        <v>2105271.32170142</v>
      </c>
      <c r="Z18" s="23">
        <v>87136.264422821303</v>
      </c>
      <c r="AA18" s="23">
        <v>3470502.65797133</v>
      </c>
      <c r="AB18" s="23">
        <v>0</v>
      </c>
      <c r="AC18" s="23">
        <v>0</v>
      </c>
      <c r="AD18" s="23">
        <v>0</v>
      </c>
      <c r="AE18" s="23">
        <v>0</v>
      </c>
      <c r="AF18" s="23">
        <v>0</v>
      </c>
      <c r="AG18" s="23">
        <v>0</v>
      </c>
      <c r="AH18" s="23">
        <v>0</v>
      </c>
      <c r="AI18" s="23">
        <v>0</v>
      </c>
      <c r="AJ18" s="23">
        <v>0</v>
      </c>
      <c r="AK18" s="23">
        <v>0</v>
      </c>
      <c r="AL18" s="23">
        <v>0</v>
      </c>
      <c r="AM18" s="23">
        <v>0</v>
      </c>
      <c r="AN18" s="23">
        <v>0</v>
      </c>
      <c r="AO18" s="23">
        <v>0</v>
      </c>
      <c r="AP18" s="23">
        <v>0</v>
      </c>
      <c r="AQ18" s="23">
        <v>0</v>
      </c>
      <c r="AR18" s="23">
        <v>0</v>
      </c>
      <c r="AS18" s="23">
        <v>0</v>
      </c>
      <c r="AT18" s="23">
        <v>0</v>
      </c>
      <c r="AU18" s="23">
        <v>0</v>
      </c>
      <c r="AV18" s="23">
        <v>0</v>
      </c>
      <c r="AW18" s="23">
        <v>0</v>
      </c>
      <c r="AX18" s="23">
        <v>0</v>
      </c>
      <c r="AY18" s="23">
        <v>647178.42256955802</v>
      </c>
      <c r="AZ18" s="23">
        <v>0</v>
      </c>
      <c r="BA18" s="23">
        <v>0</v>
      </c>
      <c r="BB18" s="23">
        <v>0</v>
      </c>
      <c r="BC18" s="23">
        <v>0</v>
      </c>
      <c r="BD18" s="23">
        <v>0</v>
      </c>
      <c r="BE18" s="23">
        <v>0</v>
      </c>
      <c r="BF18" s="23">
        <v>0</v>
      </c>
      <c r="BG18" s="23">
        <v>0</v>
      </c>
      <c r="BH18" s="23">
        <v>0</v>
      </c>
      <c r="BI18" s="23">
        <v>0</v>
      </c>
      <c r="BJ18" s="23">
        <v>0</v>
      </c>
      <c r="BK18" s="23">
        <v>0</v>
      </c>
      <c r="BL18" s="23">
        <v>0</v>
      </c>
      <c r="BM18" s="23">
        <v>0</v>
      </c>
      <c r="BN18" s="23">
        <v>0</v>
      </c>
      <c r="BO18" s="23">
        <v>0</v>
      </c>
      <c r="BP18" s="23">
        <v>0</v>
      </c>
      <c r="BQ18" s="23">
        <v>1.4898784335745501</v>
      </c>
      <c r="BR18" s="23">
        <v>0</v>
      </c>
      <c r="BS18" s="23">
        <v>0</v>
      </c>
      <c r="BT18" s="23">
        <v>0</v>
      </c>
      <c r="BU18" s="23">
        <v>2.0436247348363699</v>
      </c>
      <c r="BV18" s="23">
        <v>0</v>
      </c>
      <c r="BW18" s="23">
        <v>0</v>
      </c>
      <c r="BX18" s="23">
        <v>0</v>
      </c>
      <c r="BY18" s="23">
        <v>0</v>
      </c>
      <c r="BZ18" s="23">
        <v>0</v>
      </c>
      <c r="CA18" s="23">
        <v>0</v>
      </c>
      <c r="CB18" s="23">
        <v>0</v>
      </c>
      <c r="CC18" s="23">
        <v>0</v>
      </c>
      <c r="CD18" s="23">
        <v>0</v>
      </c>
      <c r="CE18" s="23">
        <v>0</v>
      </c>
      <c r="CF18" s="23">
        <v>0</v>
      </c>
      <c r="CG18" s="23">
        <v>0</v>
      </c>
      <c r="CH18" s="23">
        <v>0</v>
      </c>
      <c r="CI18" s="23">
        <v>0</v>
      </c>
      <c r="CJ18" s="23">
        <v>0</v>
      </c>
      <c r="CK18" s="23">
        <v>0</v>
      </c>
      <c r="CL18" s="23">
        <v>0</v>
      </c>
      <c r="CM18" s="23">
        <v>0</v>
      </c>
      <c r="CN18" s="23">
        <v>0</v>
      </c>
      <c r="CO18" s="23">
        <v>0</v>
      </c>
      <c r="CP18" s="23">
        <v>0</v>
      </c>
      <c r="CQ18" s="23">
        <v>0</v>
      </c>
      <c r="CR18" s="23">
        <v>0</v>
      </c>
      <c r="CS18" s="23">
        <v>0</v>
      </c>
      <c r="CT18" s="23">
        <v>0</v>
      </c>
      <c r="CU18" s="23">
        <v>0</v>
      </c>
      <c r="CV18" s="23">
        <v>0</v>
      </c>
      <c r="CW18" s="23">
        <v>0</v>
      </c>
      <c r="CX18" s="23">
        <v>0</v>
      </c>
      <c r="CY18" s="23">
        <v>0</v>
      </c>
      <c r="CZ18" s="23">
        <v>0</v>
      </c>
      <c r="DA18" s="23">
        <v>0</v>
      </c>
      <c r="DB18" s="23">
        <v>13880.931914757401</v>
      </c>
      <c r="DC18" s="23">
        <v>9316.2415687442299</v>
      </c>
      <c r="DD18" s="23">
        <v>0</v>
      </c>
      <c r="DE18" s="23">
        <v>11202.420507176201</v>
      </c>
      <c r="DF18" s="23">
        <v>0</v>
      </c>
      <c r="DG18" s="23">
        <v>0</v>
      </c>
      <c r="DH18" s="23">
        <v>0</v>
      </c>
      <c r="DI18" s="23">
        <v>160956.297314408</v>
      </c>
      <c r="DJ18" s="23">
        <v>0</v>
      </c>
      <c r="DK18" s="23">
        <v>0</v>
      </c>
      <c r="DL18" s="23">
        <v>983207.78571958002</v>
      </c>
      <c r="DM18" s="23">
        <v>0</v>
      </c>
      <c r="DN18" s="23">
        <v>0</v>
      </c>
      <c r="DO18" s="23">
        <v>0</v>
      </c>
      <c r="DP18" s="23">
        <v>0</v>
      </c>
      <c r="DQ18" s="23">
        <v>0</v>
      </c>
      <c r="DR18" s="23">
        <v>0</v>
      </c>
      <c r="DS18" s="23">
        <v>0</v>
      </c>
      <c r="DT18" s="23">
        <v>0</v>
      </c>
      <c r="DU18" s="23">
        <v>0</v>
      </c>
      <c r="DV18" s="23">
        <v>0</v>
      </c>
      <c r="DW18" s="23">
        <v>0</v>
      </c>
      <c r="DX18" s="23">
        <v>0</v>
      </c>
      <c r="DY18" s="23">
        <v>0</v>
      </c>
      <c r="DZ18" s="23">
        <v>0</v>
      </c>
      <c r="EA18" s="23">
        <v>0</v>
      </c>
      <c r="EB18" s="23">
        <v>0</v>
      </c>
      <c r="EC18" s="23">
        <v>45486.889953778598</v>
      </c>
      <c r="ED18" s="23">
        <v>0</v>
      </c>
      <c r="EE18" s="23">
        <v>168.958106956623</v>
      </c>
      <c r="EF18" s="23">
        <v>0</v>
      </c>
      <c r="EG18" s="23">
        <v>7503.0055451067401</v>
      </c>
      <c r="EH18" s="23">
        <v>0</v>
      </c>
      <c r="EI18" s="23">
        <v>145.71523769311199</v>
      </c>
      <c r="EJ18" s="23">
        <v>4374.59547216191</v>
      </c>
      <c r="EK18" s="23">
        <v>0</v>
      </c>
      <c r="EL18" s="23">
        <v>0</v>
      </c>
      <c r="EM18" s="24">
        <v>11428582.637718299</v>
      </c>
      <c r="EN18" s="23">
        <v>623212.20243934705</v>
      </c>
      <c r="EO18" s="23">
        <v>865080.06464249198</v>
      </c>
      <c r="EP18" s="25">
        <v>1488292.26708184</v>
      </c>
      <c r="EQ18" s="23">
        <v>0</v>
      </c>
      <c r="ER18" s="26">
        <v>1488292.26708184</v>
      </c>
      <c r="ES18" s="23">
        <v>0</v>
      </c>
      <c r="ET18" s="23">
        <v>766075.00670398399</v>
      </c>
      <c r="EU18" s="26">
        <v>766075.00670398399</v>
      </c>
      <c r="EV18" s="23">
        <v>178137.59997777201</v>
      </c>
      <c r="EW18" s="26">
        <v>2432504.8737635901</v>
      </c>
      <c r="EX18" s="23">
        <v>1461067.8308711001</v>
      </c>
      <c r="EY18" s="23">
        <v>4650.4481838829797</v>
      </c>
      <c r="EZ18" s="24">
        <v>12404670.128794599</v>
      </c>
    </row>
    <row r="19" spans="1:156" x14ac:dyDescent="0.25">
      <c r="A19" s="615">
        <v>16</v>
      </c>
      <c r="B19" s="616" t="s">
        <v>478</v>
      </c>
      <c r="C19" s="617">
        <v>16</v>
      </c>
      <c r="D19" s="23">
        <v>0</v>
      </c>
      <c r="E19" s="23">
        <v>0</v>
      </c>
      <c r="F19" s="23">
        <v>0</v>
      </c>
      <c r="G19" s="23">
        <v>0</v>
      </c>
      <c r="H19" s="23">
        <v>0</v>
      </c>
      <c r="I19" s="23">
        <v>0</v>
      </c>
      <c r="J19" s="23">
        <v>0</v>
      </c>
      <c r="K19" s="23">
        <v>0</v>
      </c>
      <c r="L19" s="23">
        <v>0</v>
      </c>
      <c r="M19" s="23">
        <v>0</v>
      </c>
      <c r="N19" s="23">
        <v>0</v>
      </c>
      <c r="O19" s="23">
        <v>0</v>
      </c>
      <c r="P19" s="23">
        <v>838827.93389696302</v>
      </c>
      <c r="Q19" s="23">
        <v>0</v>
      </c>
      <c r="R19" s="23">
        <v>0</v>
      </c>
      <c r="S19" s="23">
        <v>15885942.9590801</v>
      </c>
      <c r="T19" s="23">
        <v>176624.02680883801</v>
      </c>
      <c r="U19" s="23">
        <v>452163.34766326402</v>
      </c>
      <c r="V19" s="23">
        <v>1405838.9243240601</v>
      </c>
      <c r="W19" s="23">
        <v>65928.362150421002</v>
      </c>
      <c r="X19" s="23">
        <v>629416.15610759403</v>
      </c>
      <c r="Y19" s="23">
        <v>3240138.8071447099</v>
      </c>
      <c r="Z19" s="23">
        <v>0</v>
      </c>
      <c r="AA19" s="23">
        <v>0</v>
      </c>
      <c r="AB19" s="23">
        <v>0</v>
      </c>
      <c r="AC19" s="23">
        <v>0</v>
      </c>
      <c r="AD19" s="23">
        <v>0</v>
      </c>
      <c r="AE19" s="23">
        <v>0</v>
      </c>
      <c r="AF19" s="23">
        <v>0</v>
      </c>
      <c r="AG19" s="23">
        <v>0</v>
      </c>
      <c r="AH19" s="23">
        <v>0</v>
      </c>
      <c r="AI19" s="23">
        <v>9836714.0610613395</v>
      </c>
      <c r="AJ19" s="23">
        <v>255953.10275116301</v>
      </c>
      <c r="AK19" s="23">
        <v>0</v>
      </c>
      <c r="AL19" s="23">
        <v>0</v>
      </c>
      <c r="AM19" s="23">
        <v>0</v>
      </c>
      <c r="AN19" s="23">
        <v>0</v>
      </c>
      <c r="AO19" s="23">
        <v>11191.8576848835</v>
      </c>
      <c r="AP19" s="23">
        <v>0</v>
      </c>
      <c r="AQ19" s="23">
        <v>0</v>
      </c>
      <c r="AR19" s="23">
        <v>0</v>
      </c>
      <c r="AS19" s="23">
        <v>0</v>
      </c>
      <c r="AT19" s="23">
        <v>0</v>
      </c>
      <c r="AU19" s="23">
        <v>0</v>
      </c>
      <c r="AV19" s="23">
        <v>0</v>
      </c>
      <c r="AW19" s="23">
        <v>0</v>
      </c>
      <c r="AX19" s="23">
        <v>761577.76378478506</v>
      </c>
      <c r="AY19" s="23">
        <v>423684.23950911203</v>
      </c>
      <c r="AZ19" s="23">
        <v>0</v>
      </c>
      <c r="BA19" s="23">
        <v>0</v>
      </c>
      <c r="BB19" s="23">
        <v>0</v>
      </c>
      <c r="BC19" s="23">
        <v>0</v>
      </c>
      <c r="BD19" s="23">
        <v>0</v>
      </c>
      <c r="BE19" s="23">
        <v>0</v>
      </c>
      <c r="BF19" s="23">
        <v>0</v>
      </c>
      <c r="BG19" s="23">
        <v>0</v>
      </c>
      <c r="BH19" s="23">
        <v>0</v>
      </c>
      <c r="BI19" s="23">
        <v>0</v>
      </c>
      <c r="BJ19" s="23">
        <v>0</v>
      </c>
      <c r="BK19" s="23">
        <v>0</v>
      </c>
      <c r="BL19" s="23">
        <v>0</v>
      </c>
      <c r="BM19" s="23">
        <v>0</v>
      </c>
      <c r="BN19" s="23">
        <v>0</v>
      </c>
      <c r="BO19" s="23">
        <v>0</v>
      </c>
      <c r="BP19" s="23">
        <v>0</v>
      </c>
      <c r="BQ19" s="23">
        <v>0</v>
      </c>
      <c r="BR19" s="23">
        <v>0</v>
      </c>
      <c r="BS19" s="23">
        <v>0</v>
      </c>
      <c r="BT19" s="23">
        <v>0</v>
      </c>
      <c r="BU19" s="23">
        <v>0</v>
      </c>
      <c r="BV19" s="23">
        <v>0</v>
      </c>
      <c r="BW19" s="23">
        <v>0</v>
      </c>
      <c r="BX19" s="23">
        <v>0</v>
      </c>
      <c r="BY19" s="23">
        <v>0</v>
      </c>
      <c r="BZ19" s="23">
        <v>0</v>
      </c>
      <c r="CA19" s="23">
        <v>0</v>
      </c>
      <c r="CB19" s="23">
        <v>0</v>
      </c>
      <c r="CC19" s="23">
        <v>0</v>
      </c>
      <c r="CD19" s="23">
        <v>0</v>
      </c>
      <c r="CE19" s="23">
        <v>0</v>
      </c>
      <c r="CF19" s="23">
        <v>0</v>
      </c>
      <c r="CG19" s="23">
        <v>0</v>
      </c>
      <c r="CH19" s="23">
        <v>0</v>
      </c>
      <c r="CI19" s="23">
        <v>0</v>
      </c>
      <c r="CJ19" s="23">
        <v>0</v>
      </c>
      <c r="CK19" s="23">
        <v>0</v>
      </c>
      <c r="CL19" s="23">
        <v>0</v>
      </c>
      <c r="CM19" s="23">
        <v>0</v>
      </c>
      <c r="CN19" s="23">
        <v>0</v>
      </c>
      <c r="CO19" s="23">
        <v>0</v>
      </c>
      <c r="CP19" s="23">
        <v>0</v>
      </c>
      <c r="CQ19" s="23">
        <v>0</v>
      </c>
      <c r="CR19" s="23">
        <v>0</v>
      </c>
      <c r="CS19" s="23">
        <v>0</v>
      </c>
      <c r="CT19" s="23">
        <v>0</v>
      </c>
      <c r="CU19" s="23">
        <v>0</v>
      </c>
      <c r="CV19" s="23">
        <v>0</v>
      </c>
      <c r="CW19" s="23">
        <v>0</v>
      </c>
      <c r="CX19" s="23">
        <v>0</v>
      </c>
      <c r="CY19" s="23">
        <v>0</v>
      </c>
      <c r="CZ19" s="23">
        <v>0</v>
      </c>
      <c r="DA19" s="23">
        <v>0</v>
      </c>
      <c r="DB19" s="23">
        <v>120196.867662641</v>
      </c>
      <c r="DC19" s="23">
        <v>41603.627405590101</v>
      </c>
      <c r="DD19" s="23">
        <v>0</v>
      </c>
      <c r="DE19" s="23">
        <v>4960.61858948802</v>
      </c>
      <c r="DF19" s="23">
        <v>0</v>
      </c>
      <c r="DG19" s="23">
        <v>0</v>
      </c>
      <c r="DH19" s="23">
        <v>0</v>
      </c>
      <c r="DI19" s="23">
        <v>790998.10043883196</v>
      </c>
      <c r="DJ19" s="23">
        <v>0</v>
      </c>
      <c r="DK19" s="23">
        <v>967911.24415302998</v>
      </c>
      <c r="DL19" s="23">
        <v>14182048.609581601</v>
      </c>
      <c r="DM19" s="23">
        <v>0</v>
      </c>
      <c r="DN19" s="23">
        <v>0</v>
      </c>
      <c r="DO19" s="23">
        <v>0</v>
      </c>
      <c r="DP19" s="23">
        <v>0</v>
      </c>
      <c r="DQ19" s="23">
        <v>0</v>
      </c>
      <c r="DR19" s="23">
        <v>0</v>
      </c>
      <c r="DS19" s="23">
        <v>0</v>
      </c>
      <c r="DT19" s="23">
        <v>0</v>
      </c>
      <c r="DU19" s="23">
        <v>17546.995499853801</v>
      </c>
      <c r="DV19" s="23">
        <v>0</v>
      </c>
      <c r="DW19" s="23">
        <v>0</v>
      </c>
      <c r="DX19" s="23">
        <v>0</v>
      </c>
      <c r="DY19" s="23">
        <v>85516.3131326312</v>
      </c>
      <c r="DZ19" s="23">
        <v>0</v>
      </c>
      <c r="EA19" s="23">
        <v>114913.715249423</v>
      </c>
      <c r="EB19" s="23">
        <v>0</v>
      </c>
      <c r="EC19" s="23">
        <v>0</v>
      </c>
      <c r="ED19" s="23">
        <v>0</v>
      </c>
      <c r="EE19" s="23">
        <v>11222.8357537129</v>
      </c>
      <c r="EF19" s="23">
        <v>0</v>
      </c>
      <c r="EG19" s="23">
        <v>11648.5314105502</v>
      </c>
      <c r="EH19" s="23">
        <v>0</v>
      </c>
      <c r="EI19" s="23">
        <v>0</v>
      </c>
      <c r="EJ19" s="23">
        <v>69235.960188798505</v>
      </c>
      <c r="EK19" s="23">
        <v>0</v>
      </c>
      <c r="EL19" s="23">
        <v>0</v>
      </c>
      <c r="EM19" s="24">
        <v>50401804.961033396</v>
      </c>
      <c r="EN19" s="23">
        <v>14207703.660691099</v>
      </c>
      <c r="EO19" s="23">
        <v>54693338.738431901</v>
      </c>
      <c r="EP19" s="25">
        <v>68901042.399123102</v>
      </c>
      <c r="EQ19" s="23">
        <v>0</v>
      </c>
      <c r="ER19" s="26">
        <v>68901042.399123102</v>
      </c>
      <c r="ES19" s="23">
        <v>0</v>
      </c>
      <c r="ET19" s="23">
        <v>227685.940271345</v>
      </c>
      <c r="EU19" s="26">
        <v>227685.940271345</v>
      </c>
      <c r="EV19" s="23">
        <v>3243506.6398168998</v>
      </c>
      <c r="EW19" s="26">
        <v>72372234.979211301</v>
      </c>
      <c r="EX19" s="23">
        <v>6826992.4813810503</v>
      </c>
      <c r="EY19" s="23">
        <v>51915.126170434101</v>
      </c>
      <c r="EZ19" s="24">
        <v>115998962.585034</v>
      </c>
    </row>
    <row r="20" spans="1:156" x14ac:dyDescent="0.25">
      <c r="A20" s="615">
        <v>17</v>
      </c>
      <c r="B20" s="616" t="s">
        <v>479</v>
      </c>
      <c r="C20" s="617">
        <v>17</v>
      </c>
      <c r="D20" s="23">
        <v>0</v>
      </c>
      <c r="E20" s="23">
        <v>0</v>
      </c>
      <c r="F20" s="23">
        <v>177902.033442157</v>
      </c>
      <c r="G20" s="23">
        <v>378190.63795702299</v>
      </c>
      <c r="H20" s="23">
        <v>0</v>
      </c>
      <c r="I20" s="23">
        <v>0</v>
      </c>
      <c r="J20" s="23">
        <v>0</v>
      </c>
      <c r="K20" s="23">
        <v>0</v>
      </c>
      <c r="L20" s="23">
        <v>0</v>
      </c>
      <c r="M20" s="23">
        <v>0</v>
      </c>
      <c r="N20" s="23">
        <v>0</v>
      </c>
      <c r="O20" s="23">
        <v>0</v>
      </c>
      <c r="P20" s="23">
        <v>2839690.20093515</v>
      </c>
      <c r="Q20" s="23">
        <v>0</v>
      </c>
      <c r="R20" s="23">
        <v>0</v>
      </c>
      <c r="S20" s="23">
        <v>0</v>
      </c>
      <c r="T20" s="23">
        <v>4419428.0784260696</v>
      </c>
      <c r="U20" s="23">
        <v>354014.73762388498</v>
      </c>
      <c r="V20" s="23">
        <v>108030.04396350301</v>
      </c>
      <c r="W20" s="23">
        <v>0</v>
      </c>
      <c r="X20" s="23">
        <v>30051.818723773598</v>
      </c>
      <c r="Y20" s="23">
        <v>998323.29852292303</v>
      </c>
      <c r="Z20" s="23">
        <v>0</v>
      </c>
      <c r="AA20" s="23">
        <v>0</v>
      </c>
      <c r="AB20" s="23">
        <v>0</v>
      </c>
      <c r="AC20" s="23">
        <v>0</v>
      </c>
      <c r="AD20" s="23">
        <v>0</v>
      </c>
      <c r="AE20" s="23">
        <v>0</v>
      </c>
      <c r="AF20" s="23">
        <v>0</v>
      </c>
      <c r="AG20" s="23">
        <v>0</v>
      </c>
      <c r="AH20" s="23">
        <v>0</v>
      </c>
      <c r="AI20" s="23">
        <v>0</v>
      </c>
      <c r="AJ20" s="23">
        <v>0</v>
      </c>
      <c r="AK20" s="23">
        <v>0</v>
      </c>
      <c r="AL20" s="23">
        <v>0</v>
      </c>
      <c r="AM20" s="23">
        <v>0</v>
      </c>
      <c r="AN20" s="23">
        <v>0</v>
      </c>
      <c r="AO20" s="23">
        <v>0</v>
      </c>
      <c r="AP20" s="23">
        <v>0</v>
      </c>
      <c r="AQ20" s="23">
        <v>0</v>
      </c>
      <c r="AR20" s="23">
        <v>0</v>
      </c>
      <c r="AS20" s="23">
        <v>0</v>
      </c>
      <c r="AT20" s="23">
        <v>0</v>
      </c>
      <c r="AU20" s="23">
        <v>0</v>
      </c>
      <c r="AV20" s="23">
        <v>0</v>
      </c>
      <c r="AW20" s="23">
        <v>0</v>
      </c>
      <c r="AX20" s="23">
        <v>9333.3636576560802</v>
      </c>
      <c r="AY20" s="23">
        <v>89334.122309373794</v>
      </c>
      <c r="AZ20" s="23">
        <v>0</v>
      </c>
      <c r="BA20" s="23">
        <v>0</v>
      </c>
      <c r="BB20" s="23">
        <v>0</v>
      </c>
      <c r="BC20" s="23">
        <v>0</v>
      </c>
      <c r="BD20" s="23">
        <v>0</v>
      </c>
      <c r="BE20" s="23">
        <v>0</v>
      </c>
      <c r="BF20" s="23">
        <v>0</v>
      </c>
      <c r="BG20" s="23">
        <v>0</v>
      </c>
      <c r="BH20" s="23">
        <v>0</v>
      </c>
      <c r="BI20" s="23">
        <v>0</v>
      </c>
      <c r="BJ20" s="23">
        <v>0</v>
      </c>
      <c r="BK20" s="23">
        <v>0</v>
      </c>
      <c r="BL20" s="23">
        <v>0</v>
      </c>
      <c r="BM20" s="23">
        <v>0</v>
      </c>
      <c r="BN20" s="23">
        <v>0</v>
      </c>
      <c r="BO20" s="23">
        <v>0</v>
      </c>
      <c r="BP20" s="23">
        <v>0</v>
      </c>
      <c r="BQ20" s="23">
        <v>0</v>
      </c>
      <c r="BR20" s="23">
        <v>0</v>
      </c>
      <c r="BS20" s="23">
        <v>0</v>
      </c>
      <c r="BT20" s="23">
        <v>0</v>
      </c>
      <c r="BU20" s="23">
        <v>0</v>
      </c>
      <c r="BV20" s="23">
        <v>0</v>
      </c>
      <c r="BW20" s="23">
        <v>0</v>
      </c>
      <c r="BX20" s="23">
        <v>0</v>
      </c>
      <c r="BY20" s="23">
        <v>0</v>
      </c>
      <c r="BZ20" s="23">
        <v>0</v>
      </c>
      <c r="CA20" s="23">
        <v>0</v>
      </c>
      <c r="CB20" s="23">
        <v>0</v>
      </c>
      <c r="CC20" s="23">
        <v>0</v>
      </c>
      <c r="CD20" s="23">
        <v>0</v>
      </c>
      <c r="CE20" s="23">
        <v>0</v>
      </c>
      <c r="CF20" s="23">
        <v>0</v>
      </c>
      <c r="CG20" s="23">
        <v>0</v>
      </c>
      <c r="CH20" s="23">
        <v>0</v>
      </c>
      <c r="CI20" s="23">
        <v>0</v>
      </c>
      <c r="CJ20" s="23">
        <v>0</v>
      </c>
      <c r="CK20" s="23">
        <v>0</v>
      </c>
      <c r="CL20" s="23">
        <v>0</v>
      </c>
      <c r="CM20" s="23">
        <v>0</v>
      </c>
      <c r="CN20" s="23">
        <v>0</v>
      </c>
      <c r="CO20" s="23">
        <v>0</v>
      </c>
      <c r="CP20" s="23">
        <v>0</v>
      </c>
      <c r="CQ20" s="23">
        <v>0</v>
      </c>
      <c r="CR20" s="23">
        <v>0</v>
      </c>
      <c r="CS20" s="23">
        <v>0</v>
      </c>
      <c r="CT20" s="23">
        <v>0</v>
      </c>
      <c r="CU20" s="23">
        <v>0</v>
      </c>
      <c r="CV20" s="23">
        <v>0</v>
      </c>
      <c r="CW20" s="23">
        <v>0</v>
      </c>
      <c r="CX20" s="23">
        <v>0</v>
      </c>
      <c r="CY20" s="23">
        <v>0</v>
      </c>
      <c r="CZ20" s="23">
        <v>0</v>
      </c>
      <c r="DA20" s="23">
        <v>0</v>
      </c>
      <c r="DB20" s="23">
        <v>17778.068857975199</v>
      </c>
      <c r="DC20" s="23">
        <v>5303.4310576811604</v>
      </c>
      <c r="DD20" s="23">
        <v>0</v>
      </c>
      <c r="DE20" s="23">
        <v>442.75893405911899</v>
      </c>
      <c r="DF20" s="23">
        <v>0</v>
      </c>
      <c r="DG20" s="23">
        <v>0</v>
      </c>
      <c r="DH20" s="23">
        <v>0</v>
      </c>
      <c r="DI20" s="23">
        <v>0</v>
      </c>
      <c r="DJ20" s="23">
        <v>0</v>
      </c>
      <c r="DK20" s="23">
        <v>462076.26071167702</v>
      </c>
      <c r="DL20" s="23">
        <v>11069846.203763001</v>
      </c>
      <c r="DM20" s="23">
        <v>0</v>
      </c>
      <c r="DN20" s="23">
        <v>0</v>
      </c>
      <c r="DO20" s="23">
        <v>0</v>
      </c>
      <c r="DP20" s="23">
        <v>0</v>
      </c>
      <c r="DQ20" s="23">
        <v>0</v>
      </c>
      <c r="DR20" s="23">
        <v>0</v>
      </c>
      <c r="DS20" s="23">
        <v>0</v>
      </c>
      <c r="DT20" s="23">
        <v>111544.57718718601</v>
      </c>
      <c r="DU20" s="23">
        <v>88954.399897010793</v>
      </c>
      <c r="DV20" s="23">
        <v>0</v>
      </c>
      <c r="DW20" s="23">
        <v>0</v>
      </c>
      <c r="DX20" s="23">
        <v>0</v>
      </c>
      <c r="DY20" s="23">
        <v>2106.77912989486</v>
      </c>
      <c r="DZ20" s="23">
        <v>13349.4469951868</v>
      </c>
      <c r="EA20" s="23">
        <v>34593.228787348999</v>
      </c>
      <c r="EB20" s="23">
        <v>48399.466384671003</v>
      </c>
      <c r="EC20" s="23">
        <v>133389.36794841199</v>
      </c>
      <c r="ED20" s="23">
        <v>15110.5024423467</v>
      </c>
      <c r="EE20" s="23">
        <v>918.63982375637295</v>
      </c>
      <c r="EF20" s="23">
        <v>0</v>
      </c>
      <c r="EG20" s="23">
        <v>23864.405253090401</v>
      </c>
      <c r="EH20" s="23">
        <v>11352.9893470809</v>
      </c>
      <c r="EI20" s="23">
        <v>2056.4498724016498</v>
      </c>
      <c r="EJ20" s="23">
        <v>32954.954557551202</v>
      </c>
      <c r="EK20" s="23">
        <v>1137.3326709871801</v>
      </c>
      <c r="EL20" s="23">
        <v>0</v>
      </c>
      <c r="EM20" s="24">
        <v>21479477.599182799</v>
      </c>
      <c r="EN20" s="23">
        <v>2312702.1315773502</v>
      </c>
      <c r="EO20" s="23">
        <v>10915833.0802282</v>
      </c>
      <c r="EP20" s="25">
        <v>13228535.2118055</v>
      </c>
      <c r="EQ20" s="23">
        <v>0</v>
      </c>
      <c r="ER20" s="26">
        <v>13228535.2118055</v>
      </c>
      <c r="ES20" s="23">
        <v>0</v>
      </c>
      <c r="ET20" s="23">
        <v>274304.44712577201</v>
      </c>
      <c r="EU20" s="26">
        <v>274304.44712577201</v>
      </c>
      <c r="EV20" s="23">
        <v>9218317.1022011992</v>
      </c>
      <c r="EW20" s="26">
        <v>22721156.761132501</v>
      </c>
      <c r="EX20" s="23">
        <v>3971259.8092635898</v>
      </c>
      <c r="EY20" s="23">
        <v>889916.12217903498</v>
      </c>
      <c r="EZ20" s="24">
        <v>41119290.673230797</v>
      </c>
    </row>
    <row r="21" spans="1:156" x14ac:dyDescent="0.25">
      <c r="A21" s="615">
        <v>18</v>
      </c>
      <c r="B21" s="616" t="s">
        <v>660</v>
      </c>
      <c r="C21" s="617">
        <v>18</v>
      </c>
      <c r="D21" s="23">
        <v>0</v>
      </c>
      <c r="E21" s="23">
        <v>0</v>
      </c>
      <c r="F21" s="23">
        <v>0</v>
      </c>
      <c r="G21" s="23">
        <v>0</v>
      </c>
      <c r="H21" s="23">
        <v>68320.791124986397</v>
      </c>
      <c r="I21" s="23">
        <v>0</v>
      </c>
      <c r="J21" s="23">
        <v>0</v>
      </c>
      <c r="K21" s="23">
        <v>0</v>
      </c>
      <c r="L21" s="23">
        <v>0</v>
      </c>
      <c r="M21" s="23">
        <v>0</v>
      </c>
      <c r="N21" s="23">
        <v>0</v>
      </c>
      <c r="O21" s="23">
        <v>155279.19490671801</v>
      </c>
      <c r="P21" s="23">
        <v>1802129.3025255301</v>
      </c>
      <c r="Q21" s="23">
        <v>224811.52785674299</v>
      </c>
      <c r="R21" s="23">
        <v>15048.148475616301</v>
      </c>
      <c r="S21" s="23">
        <v>659145.19996598596</v>
      </c>
      <c r="T21" s="23">
        <v>335785.18482491397</v>
      </c>
      <c r="U21" s="23">
        <v>4172385.5539499298</v>
      </c>
      <c r="V21" s="23">
        <v>990028.35722087102</v>
      </c>
      <c r="W21" s="23">
        <v>390291.73865882203</v>
      </c>
      <c r="X21" s="23">
        <v>996779.42168743105</v>
      </c>
      <c r="Y21" s="23">
        <v>6545129.6730458299</v>
      </c>
      <c r="Z21" s="23">
        <v>593641.20417683595</v>
      </c>
      <c r="AA21" s="23">
        <v>2865594.5227805199</v>
      </c>
      <c r="AB21" s="23">
        <v>9337.3038786569996</v>
      </c>
      <c r="AC21" s="23">
        <v>47924.739112557603</v>
      </c>
      <c r="AD21" s="23">
        <v>0.14063330915123601</v>
      </c>
      <c r="AE21" s="23">
        <v>0</v>
      </c>
      <c r="AF21" s="23">
        <v>0</v>
      </c>
      <c r="AG21" s="23">
        <v>0</v>
      </c>
      <c r="AH21" s="23">
        <v>0</v>
      </c>
      <c r="AI21" s="23">
        <v>0</v>
      </c>
      <c r="AJ21" s="23">
        <v>0</v>
      </c>
      <c r="AK21" s="23">
        <v>0</v>
      </c>
      <c r="AL21" s="23">
        <v>0</v>
      </c>
      <c r="AM21" s="23">
        <v>0</v>
      </c>
      <c r="AN21" s="23">
        <v>0</v>
      </c>
      <c r="AO21" s="23">
        <v>0</v>
      </c>
      <c r="AP21" s="23">
        <v>0</v>
      </c>
      <c r="AQ21" s="23">
        <v>0</v>
      </c>
      <c r="AR21" s="23">
        <v>34827.839354847798</v>
      </c>
      <c r="AS21" s="23">
        <v>6331.5124049406804</v>
      </c>
      <c r="AT21" s="23">
        <v>349918.602992145</v>
      </c>
      <c r="AU21" s="23">
        <v>26.723504058042501</v>
      </c>
      <c r="AV21" s="23">
        <v>171.00765758345801</v>
      </c>
      <c r="AW21" s="23">
        <v>1401537.09084958</v>
      </c>
      <c r="AX21" s="23">
        <v>146879.64680059801</v>
      </c>
      <c r="AY21" s="23">
        <v>855915.25277451705</v>
      </c>
      <c r="AZ21" s="23">
        <v>2.2774580036096999</v>
      </c>
      <c r="BA21" s="23">
        <v>99.664955104256904</v>
      </c>
      <c r="BB21" s="23">
        <v>24849.308107219</v>
      </c>
      <c r="BC21" s="23">
        <v>0</v>
      </c>
      <c r="BD21" s="23">
        <v>120537.70910835599</v>
      </c>
      <c r="BE21" s="23">
        <v>76586.185870502304</v>
      </c>
      <c r="BF21" s="23">
        <v>0</v>
      </c>
      <c r="BG21" s="23">
        <v>1626.8980668315301</v>
      </c>
      <c r="BH21" s="23">
        <v>172.12899308623099</v>
      </c>
      <c r="BI21" s="23">
        <v>0</v>
      </c>
      <c r="BJ21" s="23">
        <v>0</v>
      </c>
      <c r="BK21" s="23">
        <v>0</v>
      </c>
      <c r="BL21" s="23">
        <v>0</v>
      </c>
      <c r="BM21" s="23">
        <v>0</v>
      </c>
      <c r="BN21" s="23">
        <v>0</v>
      </c>
      <c r="BO21" s="23">
        <v>0</v>
      </c>
      <c r="BP21" s="23">
        <v>0</v>
      </c>
      <c r="BQ21" s="23">
        <v>0</v>
      </c>
      <c r="BR21" s="23">
        <v>0</v>
      </c>
      <c r="BS21" s="23">
        <v>0</v>
      </c>
      <c r="BT21" s="23">
        <v>0</v>
      </c>
      <c r="BU21" s="23">
        <v>0</v>
      </c>
      <c r="BV21" s="23">
        <v>0</v>
      </c>
      <c r="BW21" s="23">
        <v>0</v>
      </c>
      <c r="BX21" s="23">
        <v>0</v>
      </c>
      <c r="BY21" s="23">
        <v>0</v>
      </c>
      <c r="BZ21" s="23">
        <v>0</v>
      </c>
      <c r="CA21" s="23">
        <v>0</v>
      </c>
      <c r="CB21" s="23">
        <v>0</v>
      </c>
      <c r="CC21" s="23">
        <v>0</v>
      </c>
      <c r="CD21" s="23">
        <v>0</v>
      </c>
      <c r="CE21" s="23">
        <v>0</v>
      </c>
      <c r="CF21" s="23">
        <v>0</v>
      </c>
      <c r="CG21" s="23">
        <v>0</v>
      </c>
      <c r="CH21" s="23">
        <v>0</v>
      </c>
      <c r="CI21" s="23">
        <v>0</v>
      </c>
      <c r="CJ21" s="23">
        <v>0</v>
      </c>
      <c r="CK21" s="23">
        <v>0</v>
      </c>
      <c r="CL21" s="23">
        <v>0</v>
      </c>
      <c r="CM21" s="23">
        <v>0</v>
      </c>
      <c r="CN21" s="23">
        <v>0</v>
      </c>
      <c r="CO21" s="23">
        <v>0</v>
      </c>
      <c r="CP21" s="23">
        <v>0</v>
      </c>
      <c r="CQ21" s="23">
        <v>0</v>
      </c>
      <c r="CR21" s="23">
        <v>0</v>
      </c>
      <c r="CS21" s="23">
        <v>1192.5698019510301</v>
      </c>
      <c r="CT21" s="23">
        <v>0</v>
      </c>
      <c r="CU21" s="23">
        <v>0</v>
      </c>
      <c r="CV21" s="23">
        <v>0</v>
      </c>
      <c r="CW21" s="23">
        <v>0</v>
      </c>
      <c r="CX21" s="23">
        <v>0</v>
      </c>
      <c r="CY21" s="23">
        <v>0</v>
      </c>
      <c r="CZ21" s="23">
        <v>0</v>
      </c>
      <c r="DA21" s="23">
        <v>0</v>
      </c>
      <c r="DB21" s="23">
        <v>0</v>
      </c>
      <c r="DC21" s="23">
        <v>57046.171258017697</v>
      </c>
      <c r="DD21" s="23">
        <v>0</v>
      </c>
      <c r="DE21" s="23">
        <v>258723.777127946</v>
      </c>
      <c r="DF21" s="23">
        <v>85512.530714452005</v>
      </c>
      <c r="DG21" s="23">
        <v>0</v>
      </c>
      <c r="DH21" s="23">
        <v>0</v>
      </c>
      <c r="DI21" s="23">
        <v>0</v>
      </c>
      <c r="DJ21" s="23">
        <v>0</v>
      </c>
      <c r="DK21" s="23">
        <v>210753.410701671</v>
      </c>
      <c r="DL21" s="23">
        <v>4872882.9488894902</v>
      </c>
      <c r="DM21" s="23">
        <v>0</v>
      </c>
      <c r="DN21" s="23">
        <v>0</v>
      </c>
      <c r="DO21" s="23">
        <v>0</v>
      </c>
      <c r="DP21" s="23">
        <v>0</v>
      </c>
      <c r="DQ21" s="23">
        <v>0</v>
      </c>
      <c r="DR21" s="23">
        <v>0</v>
      </c>
      <c r="DS21" s="23">
        <v>0</v>
      </c>
      <c r="DT21" s="23">
        <v>3441148.6917149001</v>
      </c>
      <c r="DU21" s="23">
        <v>149630.040182005</v>
      </c>
      <c r="DV21" s="23">
        <v>39186.627510710801</v>
      </c>
      <c r="DW21" s="23">
        <v>12079.751015817001</v>
      </c>
      <c r="DX21" s="23">
        <v>5477.4401943607199</v>
      </c>
      <c r="DY21" s="23">
        <v>17839.944494044899</v>
      </c>
      <c r="DZ21" s="23">
        <v>100010.15577633699</v>
      </c>
      <c r="EA21" s="23">
        <v>185196.659410625</v>
      </c>
      <c r="EB21" s="23">
        <v>187448.93142981999</v>
      </c>
      <c r="EC21" s="23">
        <v>1185561.7635937801</v>
      </c>
      <c r="ED21" s="23">
        <v>39939.991860900896</v>
      </c>
      <c r="EE21" s="23">
        <v>3635.2736950492999</v>
      </c>
      <c r="EF21" s="23">
        <v>0</v>
      </c>
      <c r="EG21" s="23">
        <v>13663.7932579467</v>
      </c>
      <c r="EH21" s="23">
        <v>3988.5658092751401</v>
      </c>
      <c r="EI21" s="23">
        <v>4787.2418540666104</v>
      </c>
      <c r="EJ21" s="23">
        <v>53244.015514291903</v>
      </c>
      <c r="EK21" s="23">
        <v>4676.1598950927901</v>
      </c>
      <c r="EL21" s="23">
        <v>0</v>
      </c>
      <c r="EM21" s="24">
        <v>33824740.309425198</v>
      </c>
      <c r="EN21" s="23">
        <v>6623087.0066258004</v>
      </c>
      <c r="EO21" s="23">
        <v>33617579.1223175</v>
      </c>
      <c r="EP21" s="25">
        <v>40240666.128943302</v>
      </c>
      <c r="EQ21" s="23">
        <v>0</v>
      </c>
      <c r="ER21" s="26">
        <v>40240666.128943302</v>
      </c>
      <c r="ES21" s="23">
        <v>0</v>
      </c>
      <c r="ET21" s="23">
        <v>487020.76844547101</v>
      </c>
      <c r="EU21" s="26">
        <v>487020.76844547101</v>
      </c>
      <c r="EV21" s="23">
        <v>4750829.836383</v>
      </c>
      <c r="EW21" s="26">
        <v>45478516.733771801</v>
      </c>
      <c r="EX21" s="23">
        <v>2409579.6234857398</v>
      </c>
      <c r="EY21" s="23">
        <v>1062976.0955669701</v>
      </c>
      <c r="EZ21" s="24">
        <v>77956653.515278205</v>
      </c>
    </row>
    <row r="22" spans="1:156" x14ac:dyDescent="0.25">
      <c r="A22" s="615">
        <v>19</v>
      </c>
      <c r="B22" s="616" t="s">
        <v>661</v>
      </c>
      <c r="C22" s="617">
        <v>19</v>
      </c>
      <c r="D22" s="23">
        <v>0</v>
      </c>
      <c r="E22" s="23">
        <v>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3">
        <v>0</v>
      </c>
      <c r="S22" s="23">
        <v>0</v>
      </c>
      <c r="T22" s="23">
        <v>0</v>
      </c>
      <c r="U22" s="23">
        <v>0</v>
      </c>
      <c r="V22" s="23">
        <v>678434.22221804003</v>
      </c>
      <c r="W22" s="23">
        <v>0</v>
      </c>
      <c r="X22" s="23">
        <v>0</v>
      </c>
      <c r="Y22" s="23">
        <v>0</v>
      </c>
      <c r="Z22" s="23">
        <v>0</v>
      </c>
      <c r="AA22" s="23">
        <v>0</v>
      </c>
      <c r="AB22" s="23">
        <v>0</v>
      </c>
      <c r="AC22" s="23">
        <v>0</v>
      </c>
      <c r="AD22" s="23">
        <v>0</v>
      </c>
      <c r="AE22" s="23">
        <v>0</v>
      </c>
      <c r="AF22" s="23">
        <v>0</v>
      </c>
      <c r="AG22" s="23">
        <v>0</v>
      </c>
      <c r="AH22" s="23">
        <v>0</v>
      </c>
      <c r="AI22" s="23">
        <v>0</v>
      </c>
      <c r="AJ22" s="23">
        <v>0</v>
      </c>
      <c r="AK22" s="23">
        <v>0</v>
      </c>
      <c r="AL22" s="23">
        <v>0</v>
      </c>
      <c r="AM22" s="23">
        <v>0</v>
      </c>
      <c r="AN22" s="23">
        <v>0</v>
      </c>
      <c r="AO22" s="23">
        <v>0</v>
      </c>
      <c r="AP22" s="23">
        <v>0</v>
      </c>
      <c r="AQ22" s="23">
        <v>0</v>
      </c>
      <c r="AR22" s="23">
        <v>0</v>
      </c>
      <c r="AS22" s="23">
        <v>0</v>
      </c>
      <c r="AT22" s="23">
        <v>0</v>
      </c>
      <c r="AU22" s="23">
        <v>0</v>
      </c>
      <c r="AV22" s="23">
        <v>0</v>
      </c>
      <c r="AW22" s="23">
        <v>0</v>
      </c>
      <c r="AX22" s="23">
        <v>0</v>
      </c>
      <c r="AY22" s="23">
        <v>0</v>
      </c>
      <c r="AZ22" s="23">
        <v>0</v>
      </c>
      <c r="BA22" s="23">
        <v>0</v>
      </c>
      <c r="BB22" s="23">
        <v>0</v>
      </c>
      <c r="BC22" s="23">
        <v>0</v>
      </c>
      <c r="BD22" s="23">
        <v>0</v>
      </c>
      <c r="BE22" s="23">
        <v>0</v>
      </c>
      <c r="BF22" s="23">
        <v>0</v>
      </c>
      <c r="BG22" s="23">
        <v>0</v>
      </c>
      <c r="BH22" s="23">
        <v>0</v>
      </c>
      <c r="BI22" s="23">
        <v>0</v>
      </c>
      <c r="BJ22" s="23">
        <v>0</v>
      </c>
      <c r="BK22" s="23">
        <v>0</v>
      </c>
      <c r="BL22" s="23">
        <v>0</v>
      </c>
      <c r="BM22" s="23">
        <v>0</v>
      </c>
      <c r="BN22" s="23">
        <v>0</v>
      </c>
      <c r="BO22" s="23">
        <v>0</v>
      </c>
      <c r="BP22" s="23">
        <v>0</v>
      </c>
      <c r="BQ22" s="23">
        <v>0</v>
      </c>
      <c r="BR22" s="23">
        <v>0</v>
      </c>
      <c r="BS22" s="23">
        <v>0</v>
      </c>
      <c r="BT22" s="23">
        <v>0</v>
      </c>
      <c r="BU22" s="23">
        <v>0</v>
      </c>
      <c r="BV22" s="23">
        <v>0</v>
      </c>
      <c r="BW22" s="23">
        <v>0</v>
      </c>
      <c r="BX22" s="23">
        <v>0</v>
      </c>
      <c r="BY22" s="23">
        <v>0</v>
      </c>
      <c r="BZ22" s="23">
        <v>0</v>
      </c>
      <c r="CA22" s="23">
        <v>0</v>
      </c>
      <c r="CB22" s="23">
        <v>0</v>
      </c>
      <c r="CC22" s="23">
        <v>0</v>
      </c>
      <c r="CD22" s="23">
        <v>0</v>
      </c>
      <c r="CE22" s="23">
        <v>0</v>
      </c>
      <c r="CF22" s="23">
        <v>0</v>
      </c>
      <c r="CG22" s="23">
        <v>0</v>
      </c>
      <c r="CH22" s="23">
        <v>0</v>
      </c>
      <c r="CI22" s="23">
        <v>0</v>
      </c>
      <c r="CJ22" s="23">
        <v>0</v>
      </c>
      <c r="CK22" s="23">
        <v>0</v>
      </c>
      <c r="CL22" s="23">
        <v>0</v>
      </c>
      <c r="CM22" s="23">
        <v>0</v>
      </c>
      <c r="CN22" s="23">
        <v>0</v>
      </c>
      <c r="CO22" s="23">
        <v>0</v>
      </c>
      <c r="CP22" s="23">
        <v>0</v>
      </c>
      <c r="CQ22" s="23">
        <v>0</v>
      </c>
      <c r="CR22" s="23">
        <v>0</v>
      </c>
      <c r="CS22" s="23">
        <v>0</v>
      </c>
      <c r="CT22" s="23">
        <v>0</v>
      </c>
      <c r="CU22" s="23">
        <v>0</v>
      </c>
      <c r="CV22" s="23">
        <v>0</v>
      </c>
      <c r="CW22" s="23">
        <v>0</v>
      </c>
      <c r="CX22" s="23">
        <v>0</v>
      </c>
      <c r="CY22" s="23">
        <v>0</v>
      </c>
      <c r="CZ22" s="23">
        <v>0</v>
      </c>
      <c r="DA22" s="23">
        <v>0</v>
      </c>
      <c r="DB22" s="23">
        <v>0</v>
      </c>
      <c r="DC22" s="23">
        <v>115179.569838742</v>
      </c>
      <c r="DD22" s="23">
        <v>0</v>
      </c>
      <c r="DE22" s="23">
        <v>519235.84222656302</v>
      </c>
      <c r="DF22" s="23">
        <v>80774.735043441004</v>
      </c>
      <c r="DG22" s="23">
        <v>0</v>
      </c>
      <c r="DH22" s="23">
        <v>0</v>
      </c>
      <c r="DI22" s="23">
        <v>0</v>
      </c>
      <c r="DJ22" s="23">
        <v>0</v>
      </c>
      <c r="DK22" s="23">
        <v>505852.59915092902</v>
      </c>
      <c r="DL22" s="23">
        <v>1441240.4386378999</v>
      </c>
      <c r="DM22" s="23">
        <v>0</v>
      </c>
      <c r="DN22" s="23">
        <v>0</v>
      </c>
      <c r="DO22" s="23">
        <v>0</v>
      </c>
      <c r="DP22" s="23">
        <v>0</v>
      </c>
      <c r="DQ22" s="23">
        <v>0</v>
      </c>
      <c r="DR22" s="23">
        <v>0</v>
      </c>
      <c r="DS22" s="23">
        <v>0</v>
      </c>
      <c r="DT22" s="23">
        <v>0</v>
      </c>
      <c r="DU22" s="23">
        <v>0</v>
      </c>
      <c r="DV22" s="23">
        <v>0</v>
      </c>
      <c r="DW22" s="23">
        <v>0</v>
      </c>
      <c r="DX22" s="23">
        <v>0</v>
      </c>
      <c r="DY22" s="23">
        <v>0</v>
      </c>
      <c r="DZ22" s="23">
        <v>0</v>
      </c>
      <c r="EA22" s="23">
        <v>0</v>
      </c>
      <c r="EB22" s="23">
        <v>0</v>
      </c>
      <c r="EC22" s="23">
        <v>0</v>
      </c>
      <c r="ED22" s="23">
        <v>0</v>
      </c>
      <c r="EE22" s="23">
        <v>0</v>
      </c>
      <c r="EF22" s="23">
        <v>0</v>
      </c>
      <c r="EG22" s="23">
        <v>13161.4562038236</v>
      </c>
      <c r="EH22" s="23">
        <v>0</v>
      </c>
      <c r="EI22" s="23">
        <v>0</v>
      </c>
      <c r="EJ22" s="23">
        <v>41026.817804946098</v>
      </c>
      <c r="EK22" s="23">
        <v>0</v>
      </c>
      <c r="EL22" s="23">
        <v>0</v>
      </c>
      <c r="EM22" s="24">
        <v>3394905.6811243799</v>
      </c>
      <c r="EN22" s="23">
        <v>6750593.8325919602</v>
      </c>
      <c r="EO22" s="23">
        <v>10116663.1782014</v>
      </c>
      <c r="EP22" s="25">
        <v>16867257.010793298</v>
      </c>
      <c r="EQ22" s="23">
        <v>0</v>
      </c>
      <c r="ER22" s="26">
        <v>16867257.010793298</v>
      </c>
      <c r="ES22" s="23">
        <v>0</v>
      </c>
      <c r="ET22" s="23">
        <v>2031565.64996574</v>
      </c>
      <c r="EU22" s="26">
        <v>2031565.64996574</v>
      </c>
      <c r="EV22" s="23">
        <v>424530.87937732501</v>
      </c>
      <c r="EW22" s="26">
        <v>19323353.540136401</v>
      </c>
      <c r="EX22" s="23">
        <v>40067.278856249999</v>
      </c>
      <c r="EY22" s="23">
        <v>485205.22760079498</v>
      </c>
      <c r="EZ22" s="24">
        <v>23163397.170005299</v>
      </c>
    </row>
    <row r="23" spans="1:156" x14ac:dyDescent="0.25">
      <c r="A23" s="615">
        <v>20</v>
      </c>
      <c r="B23" s="616" t="s">
        <v>662</v>
      </c>
      <c r="C23" s="617">
        <v>20</v>
      </c>
      <c r="D23" s="23">
        <v>0</v>
      </c>
      <c r="E23" s="23">
        <v>0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3">
        <v>0</v>
      </c>
      <c r="S23" s="23">
        <v>0</v>
      </c>
      <c r="T23" s="23">
        <v>0</v>
      </c>
      <c r="U23" s="23">
        <v>90926.951129485198</v>
      </c>
      <c r="V23" s="23">
        <v>68584.598057971103</v>
      </c>
      <c r="W23" s="23">
        <v>4116365.88760512</v>
      </c>
      <c r="X23" s="23">
        <v>330.65338734438097</v>
      </c>
      <c r="Y23" s="23">
        <v>2088741.16095857</v>
      </c>
      <c r="Z23" s="23">
        <v>14432.434123908901</v>
      </c>
      <c r="AA23" s="23">
        <v>2627894.9862619499</v>
      </c>
      <c r="AB23" s="23">
        <v>0</v>
      </c>
      <c r="AC23" s="23">
        <v>0</v>
      </c>
      <c r="AD23" s="23">
        <v>0</v>
      </c>
      <c r="AE23" s="23">
        <v>0</v>
      </c>
      <c r="AF23" s="23">
        <v>0</v>
      </c>
      <c r="AG23" s="23">
        <v>0</v>
      </c>
      <c r="AH23" s="23">
        <v>0</v>
      </c>
      <c r="AI23" s="23">
        <v>0</v>
      </c>
      <c r="AJ23" s="23">
        <v>0</v>
      </c>
      <c r="AK23" s="23">
        <v>0</v>
      </c>
      <c r="AL23" s="23">
        <v>0</v>
      </c>
      <c r="AM23" s="23">
        <v>0</v>
      </c>
      <c r="AN23" s="23">
        <v>0</v>
      </c>
      <c r="AO23" s="23">
        <v>0</v>
      </c>
      <c r="AP23" s="23">
        <v>0</v>
      </c>
      <c r="AQ23" s="23">
        <v>0</v>
      </c>
      <c r="AR23" s="23">
        <v>0</v>
      </c>
      <c r="AS23" s="23">
        <v>0</v>
      </c>
      <c r="AT23" s="23">
        <v>0</v>
      </c>
      <c r="AU23" s="23">
        <v>0</v>
      </c>
      <c r="AV23" s="23">
        <v>0</v>
      </c>
      <c r="AW23" s="23">
        <v>0</v>
      </c>
      <c r="AX23" s="23">
        <v>9574.9504728820903</v>
      </c>
      <c r="AY23" s="23">
        <v>9289.5466366627807</v>
      </c>
      <c r="AZ23" s="23">
        <v>0</v>
      </c>
      <c r="BA23" s="23">
        <v>0</v>
      </c>
      <c r="BB23" s="23">
        <v>0</v>
      </c>
      <c r="BC23" s="23">
        <v>0</v>
      </c>
      <c r="BD23" s="23">
        <v>0</v>
      </c>
      <c r="BE23" s="23">
        <v>0</v>
      </c>
      <c r="BF23" s="23">
        <v>0</v>
      </c>
      <c r="BG23" s="23">
        <v>0</v>
      </c>
      <c r="BH23" s="23">
        <v>0</v>
      </c>
      <c r="BI23" s="23">
        <v>0</v>
      </c>
      <c r="BJ23" s="23">
        <v>0</v>
      </c>
      <c r="BK23" s="23">
        <v>0</v>
      </c>
      <c r="BL23" s="23">
        <v>0</v>
      </c>
      <c r="BM23" s="23">
        <v>0</v>
      </c>
      <c r="BN23" s="23">
        <v>0</v>
      </c>
      <c r="BO23" s="23">
        <v>0</v>
      </c>
      <c r="BP23" s="23">
        <v>0</v>
      </c>
      <c r="BQ23" s="23">
        <v>0</v>
      </c>
      <c r="BR23" s="23">
        <v>0</v>
      </c>
      <c r="BS23" s="23">
        <v>0</v>
      </c>
      <c r="BT23" s="23">
        <v>0</v>
      </c>
      <c r="BU23" s="23">
        <v>0</v>
      </c>
      <c r="BV23" s="23">
        <v>0</v>
      </c>
      <c r="BW23" s="23">
        <v>0</v>
      </c>
      <c r="BX23" s="23">
        <v>0</v>
      </c>
      <c r="BY23" s="23">
        <v>0</v>
      </c>
      <c r="BZ23" s="23">
        <v>0</v>
      </c>
      <c r="CA23" s="23">
        <v>0</v>
      </c>
      <c r="CB23" s="23">
        <v>0</v>
      </c>
      <c r="CC23" s="23">
        <v>0</v>
      </c>
      <c r="CD23" s="23">
        <v>0</v>
      </c>
      <c r="CE23" s="23">
        <v>0</v>
      </c>
      <c r="CF23" s="23">
        <v>0</v>
      </c>
      <c r="CG23" s="23">
        <v>0</v>
      </c>
      <c r="CH23" s="23">
        <v>0</v>
      </c>
      <c r="CI23" s="23">
        <v>0</v>
      </c>
      <c r="CJ23" s="23">
        <v>0</v>
      </c>
      <c r="CK23" s="23">
        <v>0</v>
      </c>
      <c r="CL23" s="23">
        <v>0</v>
      </c>
      <c r="CM23" s="23">
        <v>0</v>
      </c>
      <c r="CN23" s="23">
        <v>0</v>
      </c>
      <c r="CO23" s="23">
        <v>0</v>
      </c>
      <c r="CP23" s="23">
        <v>0</v>
      </c>
      <c r="CQ23" s="23">
        <v>0</v>
      </c>
      <c r="CR23" s="23">
        <v>0</v>
      </c>
      <c r="CS23" s="23">
        <v>0</v>
      </c>
      <c r="CT23" s="23">
        <v>0</v>
      </c>
      <c r="CU23" s="23">
        <v>0</v>
      </c>
      <c r="CV23" s="23">
        <v>0</v>
      </c>
      <c r="CW23" s="23">
        <v>0</v>
      </c>
      <c r="CX23" s="23">
        <v>0</v>
      </c>
      <c r="CY23" s="23">
        <v>0</v>
      </c>
      <c r="CZ23" s="23">
        <v>0</v>
      </c>
      <c r="DA23" s="23">
        <v>0</v>
      </c>
      <c r="DB23" s="23">
        <v>0</v>
      </c>
      <c r="DC23" s="23">
        <v>26859.952370332499</v>
      </c>
      <c r="DD23" s="23">
        <v>0</v>
      </c>
      <c r="DE23" s="23">
        <v>0</v>
      </c>
      <c r="DF23" s="23">
        <v>0</v>
      </c>
      <c r="DG23" s="23">
        <v>0</v>
      </c>
      <c r="DH23" s="23">
        <v>0</v>
      </c>
      <c r="DI23" s="23">
        <v>0</v>
      </c>
      <c r="DJ23" s="23">
        <v>0</v>
      </c>
      <c r="DK23" s="23">
        <v>0</v>
      </c>
      <c r="DL23" s="23">
        <v>1448496.7032503299</v>
      </c>
      <c r="DM23" s="23">
        <v>25295.325623919201</v>
      </c>
      <c r="DN23" s="23">
        <v>0</v>
      </c>
      <c r="DO23" s="23">
        <v>0</v>
      </c>
      <c r="DP23" s="23">
        <v>0</v>
      </c>
      <c r="DQ23" s="23">
        <v>0</v>
      </c>
      <c r="DR23" s="23">
        <v>0</v>
      </c>
      <c r="DS23" s="23">
        <v>0</v>
      </c>
      <c r="DT23" s="23">
        <v>0</v>
      </c>
      <c r="DU23" s="23">
        <v>0</v>
      </c>
      <c r="DV23" s="23">
        <v>0</v>
      </c>
      <c r="DW23" s="23">
        <v>0</v>
      </c>
      <c r="DX23" s="23">
        <v>0</v>
      </c>
      <c r="DY23" s="23">
        <v>0</v>
      </c>
      <c r="DZ23" s="23">
        <v>0</v>
      </c>
      <c r="EA23" s="23">
        <v>107817.71824856001</v>
      </c>
      <c r="EB23" s="23">
        <v>0</v>
      </c>
      <c r="EC23" s="23">
        <v>0</v>
      </c>
      <c r="ED23" s="23">
        <v>0</v>
      </c>
      <c r="EE23" s="23">
        <v>0</v>
      </c>
      <c r="EF23" s="23">
        <v>0</v>
      </c>
      <c r="EG23" s="23">
        <v>0</v>
      </c>
      <c r="EH23" s="23">
        <v>0</v>
      </c>
      <c r="EI23" s="23">
        <v>0</v>
      </c>
      <c r="EJ23" s="23">
        <v>76876.750076796307</v>
      </c>
      <c r="EK23" s="23">
        <v>0</v>
      </c>
      <c r="EL23" s="23">
        <v>0</v>
      </c>
      <c r="EM23" s="24">
        <v>10711487.6182038</v>
      </c>
      <c r="EN23" s="23">
        <v>3923119.8890170399</v>
      </c>
      <c r="EO23" s="23">
        <v>18594421.6881852</v>
      </c>
      <c r="EP23" s="25">
        <v>22517541.577202201</v>
      </c>
      <c r="EQ23" s="23">
        <v>0</v>
      </c>
      <c r="ER23" s="26">
        <v>22517541.577202201</v>
      </c>
      <c r="ES23" s="23">
        <v>0</v>
      </c>
      <c r="ET23" s="23">
        <v>100183.90777189301</v>
      </c>
      <c r="EU23" s="26">
        <v>100183.90777189301</v>
      </c>
      <c r="EV23" s="23">
        <v>46454.211876458503</v>
      </c>
      <c r="EW23" s="26">
        <v>22664179.696850602</v>
      </c>
      <c r="EX23" s="23">
        <v>2795667.48611737</v>
      </c>
      <c r="EY23" s="23">
        <v>438031.39542375301</v>
      </c>
      <c r="EZ23" s="24">
        <v>31018031.224360801</v>
      </c>
    </row>
    <row r="24" spans="1:156" x14ac:dyDescent="0.25">
      <c r="A24" s="615">
        <v>21</v>
      </c>
      <c r="B24" s="616" t="s">
        <v>663</v>
      </c>
      <c r="C24" s="617">
        <v>21</v>
      </c>
      <c r="D24" s="23">
        <v>0</v>
      </c>
      <c r="E24" s="23">
        <v>0</v>
      </c>
      <c r="F24" s="23">
        <v>0</v>
      </c>
      <c r="G24" s="23">
        <v>0</v>
      </c>
      <c r="H24" s="23">
        <v>0</v>
      </c>
      <c r="I24" s="23">
        <v>0</v>
      </c>
      <c r="J24" s="23">
        <v>0</v>
      </c>
      <c r="K24" s="23">
        <v>0</v>
      </c>
      <c r="L24" s="23">
        <v>0</v>
      </c>
      <c r="M24" s="23">
        <v>0</v>
      </c>
      <c r="N24" s="23">
        <v>0</v>
      </c>
      <c r="O24" s="23">
        <v>14061.6230124267</v>
      </c>
      <c r="P24" s="23">
        <v>484515.39892678498</v>
      </c>
      <c r="Q24" s="23">
        <v>46484.925176867102</v>
      </c>
      <c r="R24" s="23">
        <v>4844.1931896119504</v>
      </c>
      <c r="S24" s="23">
        <v>208165.875697838</v>
      </c>
      <c r="T24" s="23">
        <v>670234.51005794003</v>
      </c>
      <c r="U24" s="23">
        <v>774857.43797014805</v>
      </c>
      <c r="V24" s="23">
        <v>939027.67522119195</v>
      </c>
      <c r="W24" s="23">
        <v>65793.000191363506</v>
      </c>
      <c r="X24" s="23">
        <v>2070963.1860809401</v>
      </c>
      <c r="Y24" s="23">
        <v>1313863.1639761899</v>
      </c>
      <c r="Z24" s="23">
        <v>349804.645028495</v>
      </c>
      <c r="AA24" s="23">
        <v>176958.967763241</v>
      </c>
      <c r="AB24" s="23">
        <v>0</v>
      </c>
      <c r="AC24" s="23">
        <v>0</v>
      </c>
      <c r="AD24" s="23">
        <v>0</v>
      </c>
      <c r="AE24" s="23">
        <v>0</v>
      </c>
      <c r="AF24" s="23">
        <v>0</v>
      </c>
      <c r="AG24" s="23">
        <v>0</v>
      </c>
      <c r="AH24" s="23">
        <v>0</v>
      </c>
      <c r="AI24" s="23">
        <v>0</v>
      </c>
      <c r="AJ24" s="23">
        <v>0</v>
      </c>
      <c r="AK24" s="23">
        <v>0</v>
      </c>
      <c r="AL24" s="23">
        <v>0</v>
      </c>
      <c r="AM24" s="23">
        <v>0</v>
      </c>
      <c r="AN24" s="23">
        <v>0</v>
      </c>
      <c r="AO24" s="23">
        <v>0</v>
      </c>
      <c r="AP24" s="23">
        <v>0</v>
      </c>
      <c r="AQ24" s="23">
        <v>0</v>
      </c>
      <c r="AR24" s="23">
        <v>0</v>
      </c>
      <c r="AS24" s="23">
        <v>0</v>
      </c>
      <c r="AT24" s="23">
        <v>0</v>
      </c>
      <c r="AU24" s="23">
        <v>0</v>
      </c>
      <c r="AV24" s="23">
        <v>0</v>
      </c>
      <c r="AW24" s="23">
        <v>0</v>
      </c>
      <c r="AX24" s="23">
        <v>0</v>
      </c>
      <c r="AY24" s="23">
        <v>177256.85921844601</v>
      </c>
      <c r="AZ24" s="23">
        <v>0</v>
      </c>
      <c r="BA24" s="23">
        <v>0</v>
      </c>
      <c r="BB24" s="23">
        <v>0</v>
      </c>
      <c r="BC24" s="23">
        <v>0</v>
      </c>
      <c r="BD24" s="23">
        <v>0</v>
      </c>
      <c r="BE24" s="23">
        <v>0</v>
      </c>
      <c r="BF24" s="23">
        <v>0</v>
      </c>
      <c r="BG24" s="23">
        <v>0</v>
      </c>
      <c r="BH24" s="23">
        <v>0</v>
      </c>
      <c r="BI24" s="23">
        <v>0</v>
      </c>
      <c r="BJ24" s="23">
        <v>0</v>
      </c>
      <c r="BK24" s="23">
        <v>0</v>
      </c>
      <c r="BL24" s="23">
        <v>0</v>
      </c>
      <c r="BM24" s="23">
        <v>0</v>
      </c>
      <c r="BN24" s="23">
        <v>0</v>
      </c>
      <c r="BO24" s="23">
        <v>0</v>
      </c>
      <c r="BP24" s="23">
        <v>0</v>
      </c>
      <c r="BQ24" s="23">
        <v>0</v>
      </c>
      <c r="BR24" s="23">
        <v>0</v>
      </c>
      <c r="BS24" s="23">
        <v>0</v>
      </c>
      <c r="BT24" s="23">
        <v>0</v>
      </c>
      <c r="BU24" s="23">
        <v>0</v>
      </c>
      <c r="BV24" s="23">
        <v>0</v>
      </c>
      <c r="BW24" s="23">
        <v>0</v>
      </c>
      <c r="BX24" s="23">
        <v>0</v>
      </c>
      <c r="BY24" s="23">
        <v>0</v>
      </c>
      <c r="BZ24" s="23">
        <v>0</v>
      </c>
      <c r="CA24" s="23">
        <v>0</v>
      </c>
      <c r="CB24" s="23">
        <v>0</v>
      </c>
      <c r="CC24" s="23">
        <v>0</v>
      </c>
      <c r="CD24" s="23">
        <v>0</v>
      </c>
      <c r="CE24" s="23">
        <v>0</v>
      </c>
      <c r="CF24" s="23">
        <v>0</v>
      </c>
      <c r="CG24" s="23">
        <v>0</v>
      </c>
      <c r="CH24" s="23">
        <v>0</v>
      </c>
      <c r="CI24" s="23">
        <v>0</v>
      </c>
      <c r="CJ24" s="23">
        <v>0</v>
      </c>
      <c r="CK24" s="23">
        <v>0</v>
      </c>
      <c r="CL24" s="23">
        <v>0</v>
      </c>
      <c r="CM24" s="23">
        <v>0</v>
      </c>
      <c r="CN24" s="23">
        <v>0</v>
      </c>
      <c r="CO24" s="23">
        <v>0</v>
      </c>
      <c r="CP24" s="23">
        <v>0</v>
      </c>
      <c r="CQ24" s="23">
        <v>0</v>
      </c>
      <c r="CR24" s="23">
        <v>0</v>
      </c>
      <c r="CS24" s="23">
        <v>997.48697846775804</v>
      </c>
      <c r="CT24" s="23">
        <v>0</v>
      </c>
      <c r="CU24" s="23">
        <v>0</v>
      </c>
      <c r="CV24" s="23">
        <v>0</v>
      </c>
      <c r="CW24" s="23">
        <v>0</v>
      </c>
      <c r="CX24" s="23">
        <v>0</v>
      </c>
      <c r="CY24" s="23">
        <v>0</v>
      </c>
      <c r="CZ24" s="23">
        <v>0</v>
      </c>
      <c r="DA24" s="23">
        <v>0</v>
      </c>
      <c r="DB24" s="23">
        <v>0</v>
      </c>
      <c r="DC24" s="23">
        <v>31560.3582440262</v>
      </c>
      <c r="DD24" s="23">
        <v>0</v>
      </c>
      <c r="DE24" s="23">
        <v>31125.362868478998</v>
      </c>
      <c r="DF24" s="23">
        <v>0</v>
      </c>
      <c r="DG24" s="23">
        <v>0</v>
      </c>
      <c r="DH24" s="23">
        <v>0</v>
      </c>
      <c r="DI24" s="23">
        <v>0</v>
      </c>
      <c r="DJ24" s="23">
        <v>0</v>
      </c>
      <c r="DK24" s="23">
        <v>0</v>
      </c>
      <c r="DL24" s="23">
        <v>2948754.3888189401</v>
      </c>
      <c r="DM24" s="23">
        <v>0</v>
      </c>
      <c r="DN24" s="23">
        <v>0</v>
      </c>
      <c r="DO24" s="23">
        <v>0</v>
      </c>
      <c r="DP24" s="23">
        <v>0</v>
      </c>
      <c r="DQ24" s="23">
        <v>0</v>
      </c>
      <c r="DR24" s="23">
        <v>0</v>
      </c>
      <c r="DS24" s="23">
        <v>0</v>
      </c>
      <c r="DT24" s="23">
        <v>0</v>
      </c>
      <c r="DU24" s="23">
        <v>0</v>
      </c>
      <c r="DV24" s="23">
        <v>0</v>
      </c>
      <c r="DW24" s="23">
        <v>0</v>
      </c>
      <c r="DX24" s="23">
        <v>0</v>
      </c>
      <c r="DY24" s="23">
        <v>0</v>
      </c>
      <c r="DZ24" s="23">
        <v>0</v>
      </c>
      <c r="EA24" s="23">
        <v>0</v>
      </c>
      <c r="EB24" s="23">
        <v>0</v>
      </c>
      <c r="EC24" s="23">
        <v>0</v>
      </c>
      <c r="ED24" s="23">
        <v>0</v>
      </c>
      <c r="EE24" s="23">
        <v>0</v>
      </c>
      <c r="EF24" s="23">
        <v>0</v>
      </c>
      <c r="EG24" s="23">
        <v>1323.42881879727</v>
      </c>
      <c r="EH24" s="23">
        <v>0</v>
      </c>
      <c r="EI24" s="23">
        <v>0</v>
      </c>
      <c r="EJ24" s="23">
        <v>0</v>
      </c>
      <c r="EK24" s="23">
        <v>0</v>
      </c>
      <c r="EL24" s="23">
        <v>0</v>
      </c>
      <c r="EM24" s="24">
        <v>10310592.487240201</v>
      </c>
      <c r="EN24" s="23">
        <v>3670707.46761565</v>
      </c>
      <c r="EO24" s="23">
        <v>7450130.9809581004</v>
      </c>
      <c r="EP24" s="25">
        <v>11120838.4485738</v>
      </c>
      <c r="EQ24" s="23">
        <v>0</v>
      </c>
      <c r="ER24" s="26">
        <v>11120838.4485738</v>
      </c>
      <c r="ES24" s="23">
        <v>0</v>
      </c>
      <c r="ET24" s="23">
        <v>1541170.0366362201</v>
      </c>
      <c r="EU24" s="26">
        <v>1541170.0366362201</v>
      </c>
      <c r="EV24" s="23">
        <v>603239.50847160199</v>
      </c>
      <c r="EW24" s="26">
        <v>13265247.9936816</v>
      </c>
      <c r="EX24" s="23">
        <v>94520.020537499993</v>
      </c>
      <c r="EY24" s="23">
        <v>426746.48415228899</v>
      </c>
      <c r="EZ24" s="24">
        <v>23908066.9445366</v>
      </c>
    </row>
    <row r="25" spans="1:156" x14ac:dyDescent="0.25">
      <c r="A25" s="615">
        <v>22</v>
      </c>
      <c r="B25" s="616" t="s">
        <v>664</v>
      </c>
      <c r="C25" s="617">
        <v>22</v>
      </c>
      <c r="D25" s="23">
        <v>0</v>
      </c>
      <c r="E25" s="23">
        <v>0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v>0</v>
      </c>
      <c r="L25" s="23">
        <v>0</v>
      </c>
      <c r="M25" s="23">
        <v>0</v>
      </c>
      <c r="N25" s="23">
        <v>1.2090174167817699E-2</v>
      </c>
      <c r="O25" s="23">
        <v>22558.461847737901</v>
      </c>
      <c r="P25" s="23">
        <v>1475648.3898779899</v>
      </c>
      <c r="Q25" s="23">
        <v>58922.464325446301</v>
      </c>
      <c r="R25" s="23">
        <v>16933.3048834601</v>
      </c>
      <c r="S25" s="23">
        <v>3144261.92614605</v>
      </c>
      <c r="T25" s="23">
        <v>150772.499939812</v>
      </c>
      <c r="U25" s="23">
        <v>410844.62312334898</v>
      </c>
      <c r="V25" s="23">
        <v>545748.71192026301</v>
      </c>
      <c r="W25" s="23">
        <v>866545.714484483</v>
      </c>
      <c r="X25" s="23">
        <v>1589379.2049837799</v>
      </c>
      <c r="Y25" s="23">
        <v>3716305.8001984698</v>
      </c>
      <c r="Z25" s="23">
        <v>813026.13322853297</v>
      </c>
      <c r="AA25" s="23">
        <v>1809994.6285715001</v>
      </c>
      <c r="AB25" s="23">
        <v>121214.90841425399</v>
      </c>
      <c r="AC25" s="23">
        <v>4306.74792029732</v>
      </c>
      <c r="AD25" s="23">
        <v>5966.8772399413001</v>
      </c>
      <c r="AE25" s="23">
        <v>4483.9805512359399</v>
      </c>
      <c r="AF25" s="23">
        <v>11465.8908962846</v>
      </c>
      <c r="AG25" s="23">
        <v>13539.254349594201</v>
      </c>
      <c r="AH25" s="23">
        <v>6.9204573763415098</v>
      </c>
      <c r="AI25" s="23">
        <v>2584.1401360643999</v>
      </c>
      <c r="AJ25" s="23">
        <v>11.0202790698021</v>
      </c>
      <c r="AK25" s="23">
        <v>25337.793059893698</v>
      </c>
      <c r="AL25" s="23">
        <v>5980.3536924522796</v>
      </c>
      <c r="AM25" s="23">
        <v>4045.24322011511</v>
      </c>
      <c r="AN25" s="23">
        <v>0</v>
      </c>
      <c r="AO25" s="23">
        <v>12247.6493282958</v>
      </c>
      <c r="AP25" s="23">
        <v>0</v>
      </c>
      <c r="AQ25" s="23">
        <v>74.834544922648206</v>
      </c>
      <c r="AR25" s="23">
        <v>75788.208140825605</v>
      </c>
      <c r="AS25" s="23">
        <v>88797.425977216306</v>
      </c>
      <c r="AT25" s="23">
        <v>67590.052726028996</v>
      </c>
      <c r="AU25" s="23">
        <v>650.38156029449499</v>
      </c>
      <c r="AV25" s="23">
        <v>7987.8083796620404</v>
      </c>
      <c r="AW25" s="23">
        <v>150325.651943112</v>
      </c>
      <c r="AX25" s="23">
        <v>69856.013258956096</v>
      </c>
      <c r="AY25" s="23">
        <v>320107.55551297998</v>
      </c>
      <c r="AZ25" s="23">
        <v>552.48065921345801</v>
      </c>
      <c r="BA25" s="23">
        <v>10710.883905766899</v>
      </c>
      <c r="BB25" s="23">
        <v>51294.763711213098</v>
      </c>
      <c r="BC25" s="23">
        <v>0</v>
      </c>
      <c r="BD25" s="23">
        <v>0</v>
      </c>
      <c r="BE25" s="23">
        <v>111.28852478356001</v>
      </c>
      <c r="BF25" s="23">
        <v>0</v>
      </c>
      <c r="BG25" s="23">
        <v>971.15234920271996</v>
      </c>
      <c r="BH25" s="23">
        <v>0</v>
      </c>
      <c r="BI25" s="23">
        <v>0</v>
      </c>
      <c r="BJ25" s="23">
        <v>186.79545973483101</v>
      </c>
      <c r="BK25" s="23">
        <v>1731.7082191264701</v>
      </c>
      <c r="BL25" s="23">
        <v>117.448395099847</v>
      </c>
      <c r="BM25" s="23">
        <v>3754.78870715835</v>
      </c>
      <c r="BN25" s="23">
        <v>1871.2443091631901</v>
      </c>
      <c r="BO25" s="23">
        <v>17.057828731504401</v>
      </c>
      <c r="BP25" s="23">
        <v>5.9077005982957198</v>
      </c>
      <c r="BQ25" s="23">
        <v>323.11329545393698</v>
      </c>
      <c r="BR25" s="23">
        <v>0</v>
      </c>
      <c r="BS25" s="23">
        <v>30.7326155653952</v>
      </c>
      <c r="BT25" s="23">
        <v>0</v>
      </c>
      <c r="BU25" s="23">
        <v>17.595993073251201</v>
      </c>
      <c r="BV25" s="23">
        <v>805.71449348646195</v>
      </c>
      <c r="BW25" s="23">
        <v>0</v>
      </c>
      <c r="BX25" s="23">
        <v>0</v>
      </c>
      <c r="BY25" s="23">
        <v>607.71950450007898</v>
      </c>
      <c r="BZ25" s="23">
        <v>0</v>
      </c>
      <c r="CA25" s="23">
        <v>0</v>
      </c>
      <c r="CB25" s="23">
        <v>41.839471127266599</v>
      </c>
      <c r="CC25" s="23">
        <v>95.419808976237704</v>
      </c>
      <c r="CD25" s="23">
        <v>254.77710029866699</v>
      </c>
      <c r="CE25" s="23">
        <v>0</v>
      </c>
      <c r="CF25" s="23">
        <v>17.9452820967241</v>
      </c>
      <c r="CG25" s="23">
        <v>14.270485261517599</v>
      </c>
      <c r="CH25" s="23">
        <v>0</v>
      </c>
      <c r="CI25" s="23">
        <v>0</v>
      </c>
      <c r="CJ25" s="23">
        <v>0</v>
      </c>
      <c r="CK25" s="23">
        <v>0</v>
      </c>
      <c r="CL25" s="23">
        <v>0</v>
      </c>
      <c r="CM25" s="23">
        <v>0</v>
      </c>
      <c r="CN25" s="23">
        <v>0</v>
      </c>
      <c r="CO25" s="23">
        <v>0</v>
      </c>
      <c r="CP25" s="23">
        <v>0</v>
      </c>
      <c r="CQ25" s="23">
        <v>0</v>
      </c>
      <c r="CR25" s="23">
        <v>0</v>
      </c>
      <c r="CS25" s="23">
        <v>683.12941748830701</v>
      </c>
      <c r="CT25" s="23">
        <v>5.6488059016579601</v>
      </c>
      <c r="CU25" s="23">
        <v>68.191685400029002</v>
      </c>
      <c r="CV25" s="23">
        <v>0</v>
      </c>
      <c r="CW25" s="23">
        <v>1846.8143565320399</v>
      </c>
      <c r="CX25" s="23">
        <v>0</v>
      </c>
      <c r="CY25" s="23">
        <v>0</v>
      </c>
      <c r="CZ25" s="23">
        <v>0</v>
      </c>
      <c r="DA25" s="23">
        <v>0</v>
      </c>
      <c r="DB25" s="23">
        <v>90110.874503766303</v>
      </c>
      <c r="DC25" s="23">
        <v>12932.1231794135</v>
      </c>
      <c r="DD25" s="23">
        <v>20.971435010127301</v>
      </c>
      <c r="DE25" s="23">
        <v>658.41228380930704</v>
      </c>
      <c r="DF25" s="23">
        <v>164703.976579715</v>
      </c>
      <c r="DG25" s="23">
        <v>0</v>
      </c>
      <c r="DH25" s="23">
        <v>0</v>
      </c>
      <c r="DI25" s="23">
        <v>0</v>
      </c>
      <c r="DJ25" s="23">
        <v>0</v>
      </c>
      <c r="DK25" s="23">
        <v>0</v>
      </c>
      <c r="DL25" s="23">
        <v>2116808.5281514502</v>
      </c>
      <c r="DM25" s="23">
        <v>67302.651106370802</v>
      </c>
      <c r="DN25" s="23">
        <v>0</v>
      </c>
      <c r="DO25" s="23">
        <v>0</v>
      </c>
      <c r="DP25" s="23">
        <v>0</v>
      </c>
      <c r="DQ25" s="23">
        <v>0</v>
      </c>
      <c r="DR25" s="23">
        <v>0</v>
      </c>
      <c r="DS25" s="23">
        <v>0</v>
      </c>
      <c r="DT25" s="23">
        <v>0</v>
      </c>
      <c r="DU25" s="23">
        <v>329120.45963761403</v>
      </c>
      <c r="DV25" s="23">
        <v>0</v>
      </c>
      <c r="DW25" s="23">
        <v>0</v>
      </c>
      <c r="DX25" s="23">
        <v>0</v>
      </c>
      <c r="DY25" s="23">
        <v>0</v>
      </c>
      <c r="DZ25" s="23">
        <v>0</v>
      </c>
      <c r="EA25" s="23">
        <v>651178.41391292994</v>
      </c>
      <c r="EB25" s="23">
        <v>0</v>
      </c>
      <c r="EC25" s="23">
        <v>731033.08583475603</v>
      </c>
      <c r="ED25" s="23">
        <v>482022.40392957302</v>
      </c>
      <c r="EE25" s="23">
        <v>0</v>
      </c>
      <c r="EF25" s="23">
        <v>0</v>
      </c>
      <c r="EG25" s="23">
        <v>1175.7098955041199</v>
      </c>
      <c r="EH25" s="23">
        <v>0</v>
      </c>
      <c r="EI25" s="23">
        <v>19299.074690474001</v>
      </c>
      <c r="EJ25" s="23">
        <v>329946.50230060198</v>
      </c>
      <c r="EK25" s="23">
        <v>0</v>
      </c>
      <c r="EL25" s="23">
        <v>0</v>
      </c>
      <c r="EM25" s="24">
        <v>20685762.206735902</v>
      </c>
      <c r="EN25" s="23">
        <v>18658409.796021201</v>
      </c>
      <c r="EO25" s="23">
        <v>45367797.344373301</v>
      </c>
      <c r="EP25" s="25">
        <v>64026207.140394501</v>
      </c>
      <c r="EQ25" s="23">
        <v>0</v>
      </c>
      <c r="ER25" s="26">
        <v>64026207.140394501</v>
      </c>
      <c r="ES25" s="23">
        <v>0</v>
      </c>
      <c r="ET25" s="23">
        <v>2652129.7959552198</v>
      </c>
      <c r="EU25" s="26">
        <v>2652129.7959552198</v>
      </c>
      <c r="EV25" s="23">
        <v>4799221.6520218002</v>
      </c>
      <c r="EW25" s="26">
        <v>71477558.5883715</v>
      </c>
      <c r="EX25" s="23">
        <v>2965014.2963854899</v>
      </c>
      <c r="EY25" s="23">
        <v>1283027.01940567</v>
      </c>
      <c r="EZ25" s="24">
        <v>90481333.518127605</v>
      </c>
    </row>
    <row r="26" spans="1:156" x14ac:dyDescent="0.25">
      <c r="A26" s="615">
        <v>23</v>
      </c>
      <c r="B26" s="616" t="s">
        <v>481</v>
      </c>
      <c r="C26" s="617">
        <v>23</v>
      </c>
      <c r="D26" s="23">
        <v>10184.055436398699</v>
      </c>
      <c r="E26" s="23">
        <v>5260.4597696093397</v>
      </c>
      <c r="F26" s="23">
        <v>4506.0985126138603</v>
      </c>
      <c r="G26" s="23">
        <v>10159.506410136</v>
      </c>
      <c r="H26" s="23">
        <v>127441.690964828</v>
      </c>
      <c r="I26" s="23">
        <v>4256.4289914596902</v>
      </c>
      <c r="J26" s="23">
        <v>18175.321807705401</v>
      </c>
      <c r="K26" s="23">
        <v>74897.701893034406</v>
      </c>
      <c r="L26" s="23">
        <v>72414.498927608307</v>
      </c>
      <c r="M26" s="23">
        <v>32667.9894702852</v>
      </c>
      <c r="N26" s="23">
        <v>4734.8101118412396</v>
      </c>
      <c r="O26" s="23">
        <v>24240.348453049301</v>
      </c>
      <c r="P26" s="23">
        <v>194702.69041543599</v>
      </c>
      <c r="Q26" s="23">
        <v>7258.0550580122399</v>
      </c>
      <c r="R26" s="23">
        <v>2504.7863043262701</v>
      </c>
      <c r="S26" s="23">
        <v>97794.998022048705</v>
      </c>
      <c r="T26" s="23">
        <v>37679.716973197203</v>
      </c>
      <c r="U26" s="23">
        <v>75535.154470371606</v>
      </c>
      <c r="V26" s="23">
        <v>8660.7610431509493</v>
      </c>
      <c r="W26" s="23">
        <v>17937.919840599301</v>
      </c>
      <c r="X26" s="23">
        <v>54144.043002381703</v>
      </c>
      <c r="Y26" s="23">
        <v>241784.919900515</v>
      </c>
      <c r="Z26" s="23">
        <v>5134940.7576572504</v>
      </c>
      <c r="AA26" s="23">
        <v>1232553.40802615</v>
      </c>
      <c r="AB26" s="23">
        <v>66080.214723964396</v>
      </c>
      <c r="AC26" s="23">
        <v>58618.898278510896</v>
      </c>
      <c r="AD26" s="23">
        <v>6824.8691609848802</v>
      </c>
      <c r="AE26" s="23">
        <v>7090.1416531649302</v>
      </c>
      <c r="AF26" s="23">
        <v>8952.9980710745804</v>
      </c>
      <c r="AG26" s="23">
        <v>13106.2808906234</v>
      </c>
      <c r="AH26" s="23">
        <v>62861.285257669697</v>
      </c>
      <c r="AI26" s="23">
        <v>23735.861160957498</v>
      </c>
      <c r="AJ26" s="23">
        <v>20255.053278303501</v>
      </c>
      <c r="AK26" s="23">
        <v>69821.502600136504</v>
      </c>
      <c r="AL26" s="23">
        <v>33082.914690859798</v>
      </c>
      <c r="AM26" s="23">
        <v>95737.564467227799</v>
      </c>
      <c r="AN26" s="23">
        <v>149203.13840175301</v>
      </c>
      <c r="AO26" s="23">
        <v>42604.4257467848</v>
      </c>
      <c r="AP26" s="23">
        <v>212004.218794685</v>
      </c>
      <c r="AQ26" s="23">
        <v>11569.8754830629</v>
      </c>
      <c r="AR26" s="23">
        <v>835202.90289641696</v>
      </c>
      <c r="AS26" s="23">
        <v>45865.553917386103</v>
      </c>
      <c r="AT26" s="23">
        <v>45647.2329629667</v>
      </c>
      <c r="AU26" s="23">
        <v>940497.78841683106</v>
      </c>
      <c r="AV26" s="23">
        <v>35543.329885971099</v>
      </c>
      <c r="AW26" s="23">
        <v>2613300.0826658001</v>
      </c>
      <c r="AX26" s="23">
        <v>353917.50708669901</v>
      </c>
      <c r="AY26" s="23">
        <v>1578562.7639614199</v>
      </c>
      <c r="AZ26" s="23">
        <v>26821.2936543988</v>
      </c>
      <c r="BA26" s="23">
        <v>24821.585394834099</v>
      </c>
      <c r="BB26" s="23">
        <v>116050.466314227</v>
      </c>
      <c r="BC26" s="23">
        <v>58768.602438401897</v>
      </c>
      <c r="BD26" s="23">
        <v>78784.570265964299</v>
      </c>
      <c r="BE26" s="23">
        <v>114536.816676633</v>
      </c>
      <c r="BF26" s="23">
        <v>45523.077136316897</v>
      </c>
      <c r="BG26" s="23">
        <v>33514.720770168198</v>
      </c>
      <c r="BH26" s="23">
        <v>31818.265113998499</v>
      </c>
      <c r="BI26" s="23">
        <v>35111.324055289202</v>
      </c>
      <c r="BJ26" s="23">
        <v>66176.402161443402</v>
      </c>
      <c r="BK26" s="23">
        <v>68041.558907476501</v>
      </c>
      <c r="BL26" s="23">
        <v>16876.319403627</v>
      </c>
      <c r="BM26" s="23">
        <v>81923.258789795305</v>
      </c>
      <c r="BN26" s="23">
        <v>43275.697188086298</v>
      </c>
      <c r="BO26" s="23">
        <v>269142.879842836</v>
      </c>
      <c r="BP26" s="23">
        <v>34451.636472613201</v>
      </c>
      <c r="BQ26" s="23">
        <v>42100.085981566401</v>
      </c>
      <c r="BR26" s="23">
        <v>48284.8252580021</v>
      </c>
      <c r="BS26" s="23">
        <v>54153.335914913798</v>
      </c>
      <c r="BT26" s="23">
        <v>6305.4874227004502</v>
      </c>
      <c r="BU26" s="23">
        <v>135692.59584168601</v>
      </c>
      <c r="BV26" s="23">
        <v>82838.081543907902</v>
      </c>
      <c r="BW26" s="23">
        <v>45727.815307334997</v>
      </c>
      <c r="BX26" s="23">
        <v>20312.5489671428</v>
      </c>
      <c r="BY26" s="23">
        <v>142786.22174553</v>
      </c>
      <c r="BZ26" s="23">
        <v>72146.200290774694</v>
      </c>
      <c r="CA26" s="23">
        <v>88364.204902322206</v>
      </c>
      <c r="CB26" s="23">
        <v>26326.721996778</v>
      </c>
      <c r="CC26" s="23">
        <v>22596.845743082598</v>
      </c>
      <c r="CD26" s="23">
        <v>23057.712588426901</v>
      </c>
      <c r="CE26" s="23">
        <v>38014.453363540197</v>
      </c>
      <c r="CF26" s="23">
        <v>143604.84265405699</v>
      </c>
      <c r="CG26" s="23">
        <v>58828.659314966601</v>
      </c>
      <c r="CH26" s="23">
        <v>57399.474475880299</v>
      </c>
      <c r="CI26" s="23">
        <v>45069.662169778101</v>
      </c>
      <c r="CJ26" s="23">
        <v>19180.951328272102</v>
      </c>
      <c r="CK26" s="23">
        <v>38569.6491373065</v>
      </c>
      <c r="CL26" s="23">
        <v>67874.613946465906</v>
      </c>
      <c r="CM26" s="23">
        <v>25988.361194604699</v>
      </c>
      <c r="CN26" s="23">
        <v>14766.2264295114</v>
      </c>
      <c r="CO26" s="23">
        <v>119884.420972404</v>
      </c>
      <c r="CP26" s="23">
        <v>16753.272098185502</v>
      </c>
      <c r="CQ26" s="23">
        <v>82579.370460640406</v>
      </c>
      <c r="CR26" s="23">
        <v>25173.542044819798</v>
      </c>
      <c r="CS26" s="23">
        <v>18544.466970041802</v>
      </c>
      <c r="CT26" s="23">
        <v>11520.393872070599</v>
      </c>
      <c r="CU26" s="23">
        <v>51292.9505587323</v>
      </c>
      <c r="CV26" s="23">
        <v>8622.9181352507094</v>
      </c>
      <c r="CW26" s="23">
        <v>17003.678002050001</v>
      </c>
      <c r="CX26" s="23">
        <v>575030.83449653001</v>
      </c>
      <c r="CY26" s="23">
        <v>172483.85589516201</v>
      </c>
      <c r="CZ26" s="23">
        <v>84494.014496808493</v>
      </c>
      <c r="DA26" s="23">
        <v>31994.919816997699</v>
      </c>
      <c r="DB26" s="23">
        <v>479031.96851801302</v>
      </c>
      <c r="DC26" s="23">
        <v>62347.359213262098</v>
      </c>
      <c r="DD26" s="23">
        <v>95493.985904720597</v>
      </c>
      <c r="DE26" s="23">
        <v>22251.4624327001</v>
      </c>
      <c r="DF26" s="23">
        <v>394459.08268426103</v>
      </c>
      <c r="DG26" s="23">
        <v>3207.5209940109098</v>
      </c>
      <c r="DH26" s="23">
        <v>17458.693830844601</v>
      </c>
      <c r="DI26" s="23">
        <v>111382.74561474301</v>
      </c>
      <c r="DJ26" s="23">
        <v>2454.37661813262</v>
      </c>
      <c r="DK26" s="23">
        <v>2841001.3071467099</v>
      </c>
      <c r="DL26" s="23">
        <v>4333121.7145249201</v>
      </c>
      <c r="DM26" s="23">
        <v>26337.0920882875</v>
      </c>
      <c r="DN26" s="23">
        <v>64954.914060278701</v>
      </c>
      <c r="DO26" s="23">
        <v>117193.36646991401</v>
      </c>
      <c r="DP26" s="23">
        <v>41116.799395993497</v>
      </c>
      <c r="DQ26" s="23">
        <v>187256.74046075801</v>
      </c>
      <c r="DR26" s="23">
        <v>302758.50036799698</v>
      </c>
      <c r="DS26" s="23">
        <v>8126.4093184440599</v>
      </c>
      <c r="DT26" s="23">
        <v>262675.98172995303</v>
      </c>
      <c r="DU26" s="23">
        <v>53536.0127533013</v>
      </c>
      <c r="DV26" s="23">
        <v>147664.24813689801</v>
      </c>
      <c r="DW26" s="23">
        <v>82834.370125111702</v>
      </c>
      <c r="DX26" s="23">
        <v>37441.5489831554</v>
      </c>
      <c r="DY26" s="23">
        <v>14455.0105861146</v>
      </c>
      <c r="DZ26" s="23">
        <v>49818.762085834896</v>
      </c>
      <c r="EA26" s="23">
        <v>72333.464355887103</v>
      </c>
      <c r="EB26" s="23">
        <v>1145341.7916603</v>
      </c>
      <c r="EC26" s="23">
        <v>250056.132498502</v>
      </c>
      <c r="ED26" s="23">
        <v>1503760.5018789701</v>
      </c>
      <c r="EE26" s="23">
        <v>10001.7150879041</v>
      </c>
      <c r="EF26" s="23">
        <v>23541.368198886699</v>
      </c>
      <c r="EG26" s="23">
        <v>33891.734976151798</v>
      </c>
      <c r="EH26" s="23">
        <v>14275.289008642099</v>
      </c>
      <c r="EI26" s="23">
        <v>6643.2561886885896</v>
      </c>
      <c r="EJ26" s="23">
        <v>1346589.5734495199</v>
      </c>
      <c r="EK26" s="23">
        <v>1422.9691025595801</v>
      </c>
      <c r="EL26" s="23">
        <v>657655.23480707698</v>
      </c>
      <c r="EM26" s="24">
        <v>33329422.221097101</v>
      </c>
      <c r="EN26" s="23">
        <v>10419024.4464196</v>
      </c>
      <c r="EO26" s="23">
        <v>15989239.1556636</v>
      </c>
      <c r="EP26" s="25">
        <v>26408263.602083098</v>
      </c>
      <c r="EQ26" s="23">
        <v>0</v>
      </c>
      <c r="ER26" s="26">
        <v>26408263.602083098</v>
      </c>
      <c r="ES26" s="23">
        <v>0</v>
      </c>
      <c r="ET26" s="23">
        <v>272078.95071519399</v>
      </c>
      <c r="EU26" s="26">
        <v>272078.95071519399</v>
      </c>
      <c r="EV26" s="23">
        <v>568896.72757902695</v>
      </c>
      <c r="EW26" s="26">
        <v>27249239.280377399</v>
      </c>
      <c r="EX26" s="23">
        <v>2782869.40869305</v>
      </c>
      <c r="EY26" s="23">
        <v>331981.48550056299</v>
      </c>
      <c r="EZ26" s="24">
        <v>58127773.578281999</v>
      </c>
    </row>
    <row r="27" spans="1:156" x14ac:dyDescent="0.25">
      <c r="A27" s="615">
        <v>24</v>
      </c>
      <c r="B27" s="616" t="s">
        <v>482</v>
      </c>
      <c r="C27" s="617">
        <v>24</v>
      </c>
      <c r="D27" s="23">
        <v>1709.46489818858</v>
      </c>
      <c r="E27" s="23">
        <v>19378.396645086301</v>
      </c>
      <c r="F27" s="23">
        <v>768.76666782004997</v>
      </c>
      <c r="G27" s="23">
        <v>2499.11982499433</v>
      </c>
      <c r="H27" s="23">
        <v>54200.951394206</v>
      </c>
      <c r="I27" s="23">
        <v>103501.90859891201</v>
      </c>
      <c r="J27" s="23">
        <v>5420.7512287723303</v>
      </c>
      <c r="K27" s="23">
        <v>147900.03249187901</v>
      </c>
      <c r="L27" s="23">
        <v>33518.317954743899</v>
      </c>
      <c r="M27" s="23">
        <v>36854.776407842102</v>
      </c>
      <c r="N27" s="23">
        <v>1634.8713146203099</v>
      </c>
      <c r="O27" s="23">
        <v>23424.2275731929</v>
      </c>
      <c r="P27" s="23">
        <v>4913.8976263527402</v>
      </c>
      <c r="Q27" s="23">
        <v>4310.1238580679601</v>
      </c>
      <c r="R27" s="23">
        <v>1990.9958236924899</v>
      </c>
      <c r="S27" s="23">
        <v>16027.051301105501</v>
      </c>
      <c r="T27" s="23">
        <v>14239.546559226201</v>
      </c>
      <c r="U27" s="23">
        <v>138890.864987876</v>
      </c>
      <c r="V27" s="23">
        <v>2108.5865284936799</v>
      </c>
      <c r="W27" s="23">
        <v>82466.640451560306</v>
      </c>
      <c r="X27" s="23">
        <v>4231.4294717947496</v>
      </c>
      <c r="Y27" s="23">
        <v>65409.671454691597</v>
      </c>
      <c r="Z27" s="23">
        <v>20930.478095621202</v>
      </c>
      <c r="AA27" s="23">
        <v>9169538.2756814491</v>
      </c>
      <c r="AB27" s="23">
        <v>77631.848425783697</v>
      </c>
      <c r="AC27" s="23">
        <v>52861.837138924799</v>
      </c>
      <c r="AD27" s="23">
        <v>16740.534130229102</v>
      </c>
      <c r="AE27" s="23">
        <v>8195.3409367976492</v>
      </c>
      <c r="AF27" s="23">
        <v>115676.13809205301</v>
      </c>
      <c r="AG27" s="23">
        <v>48043.9962864181</v>
      </c>
      <c r="AH27" s="23">
        <v>54831.124963973503</v>
      </c>
      <c r="AI27" s="23">
        <v>22352.487287660399</v>
      </c>
      <c r="AJ27" s="23">
        <v>987165.97420777904</v>
      </c>
      <c r="AK27" s="23">
        <v>77738.778977603506</v>
      </c>
      <c r="AL27" s="23">
        <v>67523.162613094595</v>
      </c>
      <c r="AM27" s="23">
        <v>25844.7766961835</v>
      </c>
      <c r="AN27" s="23">
        <v>60335.782151592401</v>
      </c>
      <c r="AO27" s="23">
        <v>302274.34611079999</v>
      </c>
      <c r="AP27" s="23">
        <v>39674.739490640903</v>
      </c>
      <c r="AQ27" s="23">
        <v>4736.1221433716</v>
      </c>
      <c r="AR27" s="23">
        <v>557283.14533171803</v>
      </c>
      <c r="AS27" s="23">
        <v>121551.901453628</v>
      </c>
      <c r="AT27" s="23">
        <v>7495.77174971152</v>
      </c>
      <c r="AU27" s="23">
        <v>28514.096540769198</v>
      </c>
      <c r="AV27" s="23">
        <v>35413.192260722302</v>
      </c>
      <c r="AW27" s="23">
        <v>107429.609002197</v>
      </c>
      <c r="AX27" s="23">
        <v>20023.928292431799</v>
      </c>
      <c r="AY27" s="23">
        <v>70023.676498063607</v>
      </c>
      <c r="AZ27" s="23">
        <v>10984.9232605005</v>
      </c>
      <c r="BA27" s="23">
        <v>21579.9631257492</v>
      </c>
      <c r="BB27" s="23">
        <v>91173.985945312903</v>
      </c>
      <c r="BC27" s="23">
        <v>40672.4292485197</v>
      </c>
      <c r="BD27" s="23">
        <v>30164.9941127067</v>
      </c>
      <c r="BE27" s="23">
        <v>67305.855142075001</v>
      </c>
      <c r="BF27" s="23">
        <v>83002.741128153299</v>
      </c>
      <c r="BG27" s="23">
        <v>14565.559795433201</v>
      </c>
      <c r="BH27" s="23">
        <v>15760.254655529199</v>
      </c>
      <c r="BI27" s="23">
        <v>5480.2713323277503</v>
      </c>
      <c r="BJ27" s="23">
        <v>38529.3460559339</v>
      </c>
      <c r="BK27" s="23">
        <v>65667.812131019804</v>
      </c>
      <c r="BL27" s="23">
        <v>2477.0870630837298</v>
      </c>
      <c r="BM27" s="23">
        <v>76144.956996067893</v>
      </c>
      <c r="BN27" s="23">
        <v>20027.1915560202</v>
      </c>
      <c r="BO27" s="23">
        <v>178226.617905002</v>
      </c>
      <c r="BP27" s="23">
        <v>19749.6706615689</v>
      </c>
      <c r="BQ27" s="23">
        <v>8725.3752481087104</v>
      </c>
      <c r="BR27" s="23">
        <v>12565.285945226</v>
      </c>
      <c r="BS27" s="23">
        <v>22621.434258606099</v>
      </c>
      <c r="BT27" s="23">
        <v>6864.5284541955598</v>
      </c>
      <c r="BU27" s="23">
        <v>147837.447529075</v>
      </c>
      <c r="BV27" s="23">
        <v>65363.880626473197</v>
      </c>
      <c r="BW27" s="23">
        <v>13345.058552881999</v>
      </c>
      <c r="BX27" s="23">
        <v>19939.935954007698</v>
      </c>
      <c r="BY27" s="23">
        <v>73866.996853310804</v>
      </c>
      <c r="BZ27" s="23">
        <v>28508.320914676598</v>
      </c>
      <c r="CA27" s="23">
        <v>122940.21124329499</v>
      </c>
      <c r="CB27" s="23">
        <v>10729.427654045599</v>
      </c>
      <c r="CC27" s="23">
        <v>21874.243335553099</v>
      </c>
      <c r="CD27" s="23">
        <v>17312.461869498798</v>
      </c>
      <c r="CE27" s="23">
        <v>37158.044196771501</v>
      </c>
      <c r="CF27" s="23">
        <v>40154.1726476064</v>
      </c>
      <c r="CG27" s="23">
        <v>32099.189184601601</v>
      </c>
      <c r="CH27" s="23">
        <v>7729.7017412371197</v>
      </c>
      <c r="CI27" s="23">
        <v>51642.977171011997</v>
      </c>
      <c r="CJ27" s="23">
        <v>14040.209179485801</v>
      </c>
      <c r="CK27" s="23">
        <v>10657.938612928099</v>
      </c>
      <c r="CL27" s="23">
        <v>30011.8422766351</v>
      </c>
      <c r="CM27" s="23">
        <v>5698.8421379936699</v>
      </c>
      <c r="CN27" s="23">
        <v>6915.2774767524998</v>
      </c>
      <c r="CO27" s="23">
        <v>59772.021331771401</v>
      </c>
      <c r="CP27" s="23">
        <v>12556.6512914389</v>
      </c>
      <c r="CQ27" s="23">
        <v>26984.437642016401</v>
      </c>
      <c r="CR27" s="23">
        <v>364121.61483824003</v>
      </c>
      <c r="CS27" s="23">
        <v>11285.3603976264</v>
      </c>
      <c r="CT27" s="23">
        <v>3736.2450304465701</v>
      </c>
      <c r="CU27" s="23">
        <v>156493.01618786401</v>
      </c>
      <c r="CV27" s="23">
        <v>6435.5669363368497</v>
      </c>
      <c r="CW27" s="23">
        <v>129094.876460774</v>
      </c>
      <c r="CX27" s="23">
        <v>335630.07728442102</v>
      </c>
      <c r="CY27" s="23">
        <v>232186.067054468</v>
      </c>
      <c r="CZ27" s="23">
        <v>203791.846198685</v>
      </c>
      <c r="DA27" s="23">
        <v>61249.559819884103</v>
      </c>
      <c r="DB27" s="23">
        <v>213901.67429242501</v>
      </c>
      <c r="DC27" s="23">
        <v>581255.810233342</v>
      </c>
      <c r="DD27" s="23">
        <v>213387.866452755</v>
      </c>
      <c r="DE27" s="23">
        <v>4586.0048915163197</v>
      </c>
      <c r="DF27" s="23">
        <v>1067327.46491962</v>
      </c>
      <c r="DG27" s="23">
        <v>16225.910702110999</v>
      </c>
      <c r="DH27" s="23">
        <v>32429.795268570801</v>
      </c>
      <c r="DI27" s="23">
        <v>69922.029713843498</v>
      </c>
      <c r="DJ27" s="23">
        <v>176247.51296652001</v>
      </c>
      <c r="DK27" s="23">
        <v>4278064.4730967898</v>
      </c>
      <c r="DL27" s="23">
        <v>3777566.1526524001</v>
      </c>
      <c r="DM27" s="23">
        <v>603526.42629935895</v>
      </c>
      <c r="DN27" s="23">
        <v>69522.236105575503</v>
      </c>
      <c r="DO27" s="23">
        <v>360385.65791099798</v>
      </c>
      <c r="DP27" s="23">
        <v>28360.601177840301</v>
      </c>
      <c r="DQ27" s="23">
        <v>93617.759933213994</v>
      </c>
      <c r="DR27" s="23">
        <v>551876.18902757496</v>
      </c>
      <c r="DS27" s="23">
        <v>12840.0708257035</v>
      </c>
      <c r="DT27" s="23">
        <v>433987.92740154301</v>
      </c>
      <c r="DU27" s="23">
        <v>392289.51501039101</v>
      </c>
      <c r="DV27" s="23">
        <v>244579.98938657899</v>
      </c>
      <c r="DW27" s="23">
        <v>53304.295607431297</v>
      </c>
      <c r="DX27" s="23">
        <v>20873.6234689302</v>
      </c>
      <c r="DY27" s="23">
        <v>9904.6067983747707</v>
      </c>
      <c r="DZ27" s="23">
        <v>129822.810710481</v>
      </c>
      <c r="EA27" s="23">
        <v>828997.93771690805</v>
      </c>
      <c r="EB27" s="23">
        <v>111933.545258881</v>
      </c>
      <c r="EC27" s="23">
        <v>230258.85560106</v>
      </c>
      <c r="ED27" s="23">
        <v>27474.898789465198</v>
      </c>
      <c r="EE27" s="23">
        <v>2194.9219069123001</v>
      </c>
      <c r="EF27" s="23">
        <v>72442.323248359899</v>
      </c>
      <c r="EG27" s="23">
        <v>25924.309913630099</v>
      </c>
      <c r="EH27" s="23">
        <v>76819.711562518103</v>
      </c>
      <c r="EI27" s="23">
        <v>3321.91588985921</v>
      </c>
      <c r="EJ27" s="23">
        <v>1828120.2935001501</v>
      </c>
      <c r="EK27" s="23">
        <v>12847.7597788363</v>
      </c>
      <c r="EL27" s="23">
        <v>2834847.0296259401</v>
      </c>
      <c r="EM27" s="24">
        <v>35549675.168921702</v>
      </c>
      <c r="EN27" s="23">
        <v>9867891.9981779102</v>
      </c>
      <c r="EO27" s="23">
        <v>19853058.527480502</v>
      </c>
      <c r="EP27" s="25">
        <v>29720950.525658399</v>
      </c>
      <c r="EQ27" s="23">
        <v>0</v>
      </c>
      <c r="ER27" s="26">
        <v>29720950.525658399</v>
      </c>
      <c r="ES27" s="23">
        <v>0</v>
      </c>
      <c r="ET27" s="23">
        <v>2719361.80063602</v>
      </c>
      <c r="EU27" s="26">
        <v>2719361.80063602</v>
      </c>
      <c r="EV27" s="23">
        <v>2120509.0340572302</v>
      </c>
      <c r="EW27" s="26">
        <v>34560821.360351697</v>
      </c>
      <c r="EX27" s="23">
        <v>781740.01199375</v>
      </c>
      <c r="EY27" s="23">
        <v>1192988.32894344</v>
      </c>
      <c r="EZ27" s="24">
        <v>70521744.846223101</v>
      </c>
    </row>
    <row r="28" spans="1:156" x14ac:dyDescent="0.25">
      <c r="A28" s="615">
        <v>25</v>
      </c>
      <c r="B28" s="616" t="s">
        <v>483</v>
      </c>
      <c r="C28" s="617">
        <v>25</v>
      </c>
      <c r="D28" s="23">
        <v>0</v>
      </c>
      <c r="E28" s="23">
        <v>0</v>
      </c>
      <c r="F28" s="23">
        <v>0</v>
      </c>
      <c r="G28" s="23">
        <v>0</v>
      </c>
      <c r="H28" s="23">
        <v>60679.795704225697</v>
      </c>
      <c r="I28" s="23">
        <v>640833.22193930799</v>
      </c>
      <c r="J28" s="23">
        <v>486766.13369063399</v>
      </c>
      <c r="K28" s="23">
        <v>237969.56048342201</v>
      </c>
      <c r="L28" s="23">
        <v>144262.153975864</v>
      </c>
      <c r="M28" s="23">
        <v>290900.35462896002</v>
      </c>
      <c r="N28" s="23">
        <v>0</v>
      </c>
      <c r="O28" s="23">
        <v>125719.433295846</v>
      </c>
      <c r="P28" s="23">
        <v>140964.941828829</v>
      </c>
      <c r="Q28" s="23">
        <v>167668.25222147501</v>
      </c>
      <c r="R28" s="23">
        <v>32619.7120319446</v>
      </c>
      <c r="S28" s="23">
        <v>176472.295909287</v>
      </c>
      <c r="T28" s="23">
        <v>81997.040760942094</v>
      </c>
      <c r="U28" s="23">
        <v>178687.08257932501</v>
      </c>
      <c r="V28" s="23">
        <v>41901.047050266803</v>
      </c>
      <c r="W28" s="23">
        <v>78776.105964878603</v>
      </c>
      <c r="X28" s="23">
        <v>42300.043241927502</v>
      </c>
      <c r="Y28" s="23">
        <v>125728.02017498099</v>
      </c>
      <c r="Z28" s="23">
        <v>118675.63193495299</v>
      </c>
      <c r="AA28" s="23">
        <v>89791.029269920604</v>
      </c>
      <c r="AB28" s="23">
        <v>5334591.1142510604</v>
      </c>
      <c r="AC28" s="23">
        <v>396469.92471377499</v>
      </c>
      <c r="AD28" s="23">
        <v>89217.871587631802</v>
      </c>
      <c r="AE28" s="23">
        <v>86069.457683931803</v>
      </c>
      <c r="AF28" s="23">
        <v>94689.921225732905</v>
      </c>
      <c r="AG28" s="23">
        <v>179020.91824980199</v>
      </c>
      <c r="AH28" s="23">
        <v>392421.60974444699</v>
      </c>
      <c r="AI28" s="23">
        <v>237333.022456187</v>
      </c>
      <c r="AJ28" s="23">
        <v>219841.44542903101</v>
      </c>
      <c r="AK28" s="23">
        <v>368008.72744183702</v>
      </c>
      <c r="AL28" s="23">
        <v>234305.52479176901</v>
      </c>
      <c r="AM28" s="23">
        <v>418262.88461928198</v>
      </c>
      <c r="AN28" s="23">
        <v>202983.853565328</v>
      </c>
      <c r="AO28" s="23">
        <v>163680.01054084601</v>
      </c>
      <c r="AP28" s="23">
        <v>1460153.8812544399</v>
      </c>
      <c r="AQ28" s="23">
        <v>121319.63278399099</v>
      </c>
      <c r="AR28" s="23">
        <v>507462.17562492902</v>
      </c>
      <c r="AS28" s="23">
        <v>172817.16802598801</v>
      </c>
      <c r="AT28" s="23">
        <v>45732.655251747601</v>
      </c>
      <c r="AU28" s="23">
        <v>186604.83710926099</v>
      </c>
      <c r="AV28" s="23">
        <v>449903.68579744297</v>
      </c>
      <c r="AW28" s="23">
        <v>366210.88480813598</v>
      </c>
      <c r="AX28" s="23">
        <v>103592.866923843</v>
      </c>
      <c r="AY28" s="23">
        <v>212525.71266106001</v>
      </c>
      <c r="AZ28" s="23">
        <v>218835.761332283</v>
      </c>
      <c r="BA28" s="23">
        <v>223839.49963019101</v>
      </c>
      <c r="BB28" s="23">
        <v>570896.23528324405</v>
      </c>
      <c r="BC28" s="23">
        <v>340919.31721057801</v>
      </c>
      <c r="BD28" s="23">
        <v>195323.003873243</v>
      </c>
      <c r="BE28" s="23">
        <v>246665.115847434</v>
      </c>
      <c r="BF28" s="23">
        <v>210512.17618665699</v>
      </c>
      <c r="BG28" s="23">
        <v>73991.418471637997</v>
      </c>
      <c r="BH28" s="23">
        <v>108690.48562536899</v>
      </c>
      <c r="BI28" s="23">
        <v>89955.515994757705</v>
      </c>
      <c r="BJ28" s="23">
        <v>549707.79835238506</v>
      </c>
      <c r="BK28" s="23">
        <v>1651249.1891375899</v>
      </c>
      <c r="BL28" s="23">
        <v>108015.76166673801</v>
      </c>
      <c r="BM28" s="23">
        <v>783926.67813703103</v>
      </c>
      <c r="BN28" s="23">
        <v>673807.03533310897</v>
      </c>
      <c r="BO28" s="23">
        <v>1008875.1740716801</v>
      </c>
      <c r="BP28" s="23">
        <v>158379.98535517001</v>
      </c>
      <c r="BQ28" s="23">
        <v>152140.77546055999</v>
      </c>
      <c r="BR28" s="23">
        <v>150533.71674293801</v>
      </c>
      <c r="BS28" s="23">
        <v>240309.43504537101</v>
      </c>
      <c r="BT28" s="23">
        <v>95312.104729678307</v>
      </c>
      <c r="BU28" s="23">
        <v>817943.03172855999</v>
      </c>
      <c r="BV28" s="23">
        <v>298167.18914762099</v>
      </c>
      <c r="BW28" s="23">
        <v>138392.67678942499</v>
      </c>
      <c r="BX28" s="23">
        <v>88701.465343503602</v>
      </c>
      <c r="BY28" s="23">
        <v>269704.86357163801</v>
      </c>
      <c r="BZ28" s="23">
        <v>602239.58848301298</v>
      </c>
      <c r="CA28" s="23">
        <v>0</v>
      </c>
      <c r="CB28" s="23">
        <v>70546.370911319304</v>
      </c>
      <c r="CC28" s="23">
        <v>162873.34621059499</v>
      </c>
      <c r="CD28" s="23">
        <v>229181.52785477199</v>
      </c>
      <c r="CE28" s="23">
        <v>158125.85639257799</v>
      </c>
      <c r="CF28" s="23">
        <v>360301.761563393</v>
      </c>
      <c r="CG28" s="23">
        <v>411656.12655508501</v>
      </c>
      <c r="CH28" s="23">
        <v>0</v>
      </c>
      <c r="CI28" s="23">
        <v>376563.72653077298</v>
      </c>
      <c r="CJ28" s="23">
        <v>237190.620215373</v>
      </c>
      <c r="CK28" s="23">
        <v>710108.96828713699</v>
      </c>
      <c r="CL28" s="23">
        <v>346812.41076650802</v>
      </c>
      <c r="CM28" s="23">
        <v>98113.209498153301</v>
      </c>
      <c r="CN28" s="23">
        <v>202062.759534287</v>
      </c>
      <c r="CO28" s="23">
        <v>782029.2511155</v>
      </c>
      <c r="CP28" s="23">
        <v>38668.215404434799</v>
      </c>
      <c r="CQ28" s="23">
        <v>165031.68574029001</v>
      </c>
      <c r="CR28" s="23">
        <v>40843.557391919603</v>
      </c>
      <c r="CS28" s="23">
        <v>168490.661759504</v>
      </c>
      <c r="CT28" s="23">
        <v>0</v>
      </c>
      <c r="CU28" s="23">
        <v>1358116.7360629099</v>
      </c>
      <c r="CV28" s="23">
        <v>86221.213332721003</v>
      </c>
      <c r="CW28" s="23">
        <v>53850.792453336901</v>
      </c>
      <c r="CX28" s="23">
        <v>1774418.0276007899</v>
      </c>
      <c r="CY28" s="23">
        <v>0</v>
      </c>
      <c r="CZ28" s="23">
        <v>0</v>
      </c>
      <c r="DA28" s="23">
        <v>0</v>
      </c>
      <c r="DB28" s="23">
        <v>1118542.30694212</v>
      </c>
      <c r="DC28" s="23">
        <v>213483.21143798</v>
      </c>
      <c r="DD28" s="23">
        <v>579220.22119831701</v>
      </c>
      <c r="DE28" s="23">
        <v>516696.94920212502</v>
      </c>
      <c r="DF28" s="23">
        <v>133905.88086593099</v>
      </c>
      <c r="DG28" s="23">
        <v>24054.527514299702</v>
      </c>
      <c r="DH28" s="23">
        <v>137282.06210583399</v>
      </c>
      <c r="DI28" s="23">
        <v>45375.419483944002</v>
      </c>
      <c r="DJ28" s="23">
        <v>38223.416818518199</v>
      </c>
      <c r="DK28" s="23">
        <v>715265.58971641597</v>
      </c>
      <c r="DL28" s="23">
        <v>1896232.1977457299</v>
      </c>
      <c r="DM28" s="23">
        <v>417005.76535895199</v>
      </c>
      <c r="DN28" s="23">
        <v>129783.258901847</v>
      </c>
      <c r="DO28" s="23">
        <v>507694.95743525901</v>
      </c>
      <c r="DP28" s="23">
        <v>16008.7739811717</v>
      </c>
      <c r="DQ28" s="23">
        <v>206552.74001822199</v>
      </c>
      <c r="DR28" s="23">
        <v>712757.18063690898</v>
      </c>
      <c r="DS28" s="23">
        <v>11776.1020132334</v>
      </c>
      <c r="DT28" s="23">
        <v>671468.90922701498</v>
      </c>
      <c r="DU28" s="23">
        <v>70151.585225423696</v>
      </c>
      <c r="DV28" s="23">
        <v>192069.87385114201</v>
      </c>
      <c r="DW28" s="23">
        <v>46445.834625490403</v>
      </c>
      <c r="DX28" s="23">
        <v>17947.1103063425</v>
      </c>
      <c r="DY28" s="23">
        <v>9302.2370773010898</v>
      </c>
      <c r="DZ28" s="23">
        <v>60696.101217467403</v>
      </c>
      <c r="EA28" s="23">
        <v>185411.69379182899</v>
      </c>
      <c r="EB28" s="23">
        <v>198567.43354860201</v>
      </c>
      <c r="EC28" s="23">
        <v>483473.415436426</v>
      </c>
      <c r="ED28" s="23">
        <v>342887.32786095998</v>
      </c>
      <c r="EE28" s="23">
        <v>19871.984219509799</v>
      </c>
      <c r="EF28" s="23">
        <v>43152.401103966702</v>
      </c>
      <c r="EG28" s="23">
        <v>58712.995457898003</v>
      </c>
      <c r="EH28" s="23">
        <v>34784.4996459596</v>
      </c>
      <c r="EI28" s="23">
        <v>21338.175672119301</v>
      </c>
      <c r="EJ28" s="23">
        <v>531745.42439297098</v>
      </c>
      <c r="EK28" s="23">
        <v>4048.30325566382</v>
      </c>
      <c r="EL28" s="23">
        <v>701925.035828794</v>
      </c>
      <c r="EM28" s="24">
        <v>44318034.370082997</v>
      </c>
      <c r="EN28" s="23">
        <v>7288216.0632030703</v>
      </c>
      <c r="EO28" s="23">
        <v>17745326.5131138</v>
      </c>
      <c r="EP28" s="25">
        <v>25033542.576316901</v>
      </c>
      <c r="EQ28" s="23">
        <v>0</v>
      </c>
      <c r="ER28" s="26">
        <v>25033542.576316901</v>
      </c>
      <c r="ES28" s="23">
        <v>0</v>
      </c>
      <c r="ET28" s="23">
        <v>912624.80252544302</v>
      </c>
      <c r="EU28" s="26">
        <v>912624.80252544302</v>
      </c>
      <c r="EV28" s="23">
        <v>499022.56819891703</v>
      </c>
      <c r="EW28" s="26">
        <v>26445189.947041299</v>
      </c>
      <c r="EX28" s="23">
        <v>728294.88557299599</v>
      </c>
      <c r="EY28" s="23">
        <v>465616.83175914001</v>
      </c>
      <c r="EZ28" s="24">
        <v>70500546.263310403</v>
      </c>
    </row>
    <row r="29" spans="1:156" x14ac:dyDescent="0.25">
      <c r="A29" s="615">
        <v>26</v>
      </c>
      <c r="B29" s="616" t="s">
        <v>484</v>
      </c>
      <c r="C29" s="617">
        <v>26</v>
      </c>
      <c r="D29" s="23">
        <v>909.46109939466703</v>
      </c>
      <c r="E29" s="23">
        <v>6792.1052355588699</v>
      </c>
      <c r="F29" s="23">
        <v>709.75903868229796</v>
      </c>
      <c r="G29" s="23">
        <v>516.51828368767997</v>
      </c>
      <c r="H29" s="23">
        <v>99661.129894800193</v>
      </c>
      <c r="I29" s="23">
        <v>115602.694904403</v>
      </c>
      <c r="J29" s="23">
        <v>8974.76095096053</v>
      </c>
      <c r="K29" s="23">
        <v>17001.975029051999</v>
      </c>
      <c r="L29" s="23">
        <v>77320.343738773896</v>
      </c>
      <c r="M29" s="23">
        <v>8862.2698202338706</v>
      </c>
      <c r="N29" s="23">
        <v>10032.729259039101</v>
      </c>
      <c r="O29" s="23">
        <v>81437.215989505698</v>
      </c>
      <c r="P29" s="23">
        <v>47187.469578388002</v>
      </c>
      <c r="Q29" s="23">
        <v>91725.191521295696</v>
      </c>
      <c r="R29" s="23">
        <v>6232.4100280184402</v>
      </c>
      <c r="S29" s="23">
        <v>15348.216216529299</v>
      </c>
      <c r="T29" s="23">
        <v>3247.2809539242098</v>
      </c>
      <c r="U29" s="23">
        <v>205874.429309256</v>
      </c>
      <c r="V29" s="23">
        <v>11375.456229768201</v>
      </c>
      <c r="W29" s="23">
        <v>18158.495338837602</v>
      </c>
      <c r="X29" s="23">
        <v>8810.5504346968592</v>
      </c>
      <c r="Y29" s="23">
        <v>29913.871345985099</v>
      </c>
      <c r="Z29" s="23">
        <v>82561.006267303805</v>
      </c>
      <c r="AA29" s="23">
        <v>34797.112886829098</v>
      </c>
      <c r="AB29" s="23">
        <v>512.53462351505004</v>
      </c>
      <c r="AC29" s="23">
        <v>99472383.180154994</v>
      </c>
      <c r="AD29" s="23">
        <v>1506400.6723023599</v>
      </c>
      <c r="AE29" s="23">
        <v>585002.24601944501</v>
      </c>
      <c r="AF29" s="23">
        <v>10184778.9721021</v>
      </c>
      <c r="AG29" s="23">
        <v>15163672.0323373</v>
      </c>
      <c r="AH29" s="23">
        <v>60754689.971985899</v>
      </c>
      <c r="AI29" s="23">
        <v>2977853.1189433201</v>
      </c>
      <c r="AJ29" s="23">
        <v>5092758.5253128</v>
      </c>
      <c r="AK29" s="23">
        <v>234349.802120879</v>
      </c>
      <c r="AL29" s="23">
        <v>1821464.50481554</v>
      </c>
      <c r="AM29" s="23">
        <v>203511.874739194</v>
      </c>
      <c r="AN29" s="23">
        <v>83627.235880584296</v>
      </c>
      <c r="AO29" s="23">
        <v>7133063.3452975703</v>
      </c>
      <c r="AP29" s="23">
        <v>2969.9263642911801</v>
      </c>
      <c r="AQ29" s="23">
        <v>11361.7985394772</v>
      </c>
      <c r="AR29" s="23">
        <v>219015.33419840899</v>
      </c>
      <c r="AS29" s="23">
        <v>112530.18889180099</v>
      </c>
      <c r="AT29" s="23">
        <v>62290.8980604389</v>
      </c>
      <c r="AU29" s="23">
        <v>108812.26090066299</v>
      </c>
      <c r="AV29" s="23">
        <v>130158.283564004</v>
      </c>
      <c r="AW29" s="23">
        <v>325922.49418284401</v>
      </c>
      <c r="AX29" s="23">
        <v>171004.13041837799</v>
      </c>
      <c r="AY29" s="23">
        <v>2062747.35278069</v>
      </c>
      <c r="AZ29" s="23">
        <v>1104778.99996086</v>
      </c>
      <c r="BA29" s="23">
        <v>1838985.75096627</v>
      </c>
      <c r="BB29" s="23">
        <v>6926786.7112875301</v>
      </c>
      <c r="BC29" s="23">
        <v>491721.44128101302</v>
      </c>
      <c r="BD29" s="23">
        <v>72414.478535585702</v>
      </c>
      <c r="BE29" s="23">
        <v>215808.04643474999</v>
      </c>
      <c r="BF29" s="23">
        <v>416630.84343831602</v>
      </c>
      <c r="BG29" s="23">
        <v>98944.034372990398</v>
      </c>
      <c r="BH29" s="23">
        <v>90653.339055431701</v>
      </c>
      <c r="BI29" s="23">
        <v>352641.86464776198</v>
      </c>
      <c r="BJ29" s="23">
        <v>58790.319173342301</v>
      </c>
      <c r="BK29" s="23">
        <v>125798.056863087</v>
      </c>
      <c r="BL29" s="23">
        <v>4367.1001713837504</v>
      </c>
      <c r="BM29" s="23">
        <v>153702.637686676</v>
      </c>
      <c r="BN29" s="23">
        <v>186205.59418141999</v>
      </c>
      <c r="BO29" s="23">
        <v>399241.50983481703</v>
      </c>
      <c r="BP29" s="23">
        <v>32575.3845218352</v>
      </c>
      <c r="BQ29" s="23">
        <v>24365.9282933334</v>
      </c>
      <c r="BR29" s="23">
        <v>16637.9596801923</v>
      </c>
      <c r="BS29" s="23">
        <v>19818.5745078361</v>
      </c>
      <c r="BT29" s="23">
        <v>9692.0560242869906</v>
      </c>
      <c r="BU29" s="23">
        <v>102462.28507059799</v>
      </c>
      <c r="BV29" s="23">
        <v>200213.664998894</v>
      </c>
      <c r="BW29" s="23">
        <v>9847.55214992316</v>
      </c>
      <c r="BX29" s="23">
        <v>3603.78180903354</v>
      </c>
      <c r="BY29" s="23">
        <v>288041.52378004597</v>
      </c>
      <c r="BZ29" s="23">
        <v>72535.584409324598</v>
      </c>
      <c r="CA29" s="23">
        <v>664728.04628910299</v>
      </c>
      <c r="CB29" s="23">
        <v>5231.2199811685095</v>
      </c>
      <c r="CC29" s="23">
        <v>33346.956797703497</v>
      </c>
      <c r="CD29" s="23">
        <v>109342.960241416</v>
      </c>
      <c r="CE29" s="23">
        <v>14994.1530876165</v>
      </c>
      <c r="CF29" s="23">
        <v>26938.599295465199</v>
      </c>
      <c r="CG29" s="23">
        <v>74258.416004201907</v>
      </c>
      <c r="CH29" s="23">
        <v>13401.6358857042</v>
      </c>
      <c r="CI29" s="23">
        <v>220967.613886804</v>
      </c>
      <c r="CJ29" s="23">
        <v>17682.118958626699</v>
      </c>
      <c r="CK29" s="23">
        <v>11939.113053706</v>
      </c>
      <c r="CL29" s="23">
        <v>8332.7103793331098</v>
      </c>
      <c r="CM29" s="23">
        <v>17099.218307522598</v>
      </c>
      <c r="CN29" s="23">
        <v>37943.533629493497</v>
      </c>
      <c r="CO29" s="23">
        <v>77765.962893569798</v>
      </c>
      <c r="CP29" s="23">
        <v>19992.522447683699</v>
      </c>
      <c r="CQ29" s="23">
        <v>10589.7685730217</v>
      </c>
      <c r="CR29" s="23">
        <v>1965820.84848902</v>
      </c>
      <c r="CS29" s="23">
        <v>223208.32856915699</v>
      </c>
      <c r="CT29" s="23">
        <v>490.33153980645301</v>
      </c>
      <c r="CU29" s="23">
        <v>2135.0129016296601</v>
      </c>
      <c r="CV29" s="23">
        <v>4.6489449705716304</v>
      </c>
      <c r="CW29" s="23">
        <v>229.50365907578399</v>
      </c>
      <c r="CX29" s="23">
        <v>95392.003917445007</v>
      </c>
      <c r="CY29" s="23">
        <v>5447.8108290257496</v>
      </c>
      <c r="CZ29" s="23">
        <v>904.12342988607099</v>
      </c>
      <c r="DA29" s="23">
        <v>635.50715357625802</v>
      </c>
      <c r="DB29" s="23">
        <v>34420.566273268501</v>
      </c>
      <c r="DC29" s="23">
        <v>26915.386794996801</v>
      </c>
      <c r="DD29" s="23">
        <v>1026.0821280868499</v>
      </c>
      <c r="DE29" s="23">
        <v>0</v>
      </c>
      <c r="DF29" s="23">
        <v>15.3790610653814</v>
      </c>
      <c r="DG29" s="23">
        <v>0</v>
      </c>
      <c r="DH29" s="23">
        <v>0</v>
      </c>
      <c r="DI29" s="23">
        <v>0</v>
      </c>
      <c r="DJ29" s="23">
        <v>0</v>
      </c>
      <c r="DK29" s="23">
        <v>0</v>
      </c>
      <c r="DL29" s="23">
        <v>0</v>
      </c>
      <c r="DM29" s="23">
        <v>0</v>
      </c>
      <c r="DN29" s="23">
        <v>0</v>
      </c>
      <c r="DO29" s="23">
        <v>0</v>
      </c>
      <c r="DP29" s="23">
        <v>0</v>
      </c>
      <c r="DQ29" s="23">
        <v>0</v>
      </c>
      <c r="DR29" s="23">
        <v>0</v>
      </c>
      <c r="DS29" s="23">
        <v>0</v>
      </c>
      <c r="DT29" s="23">
        <v>0</v>
      </c>
      <c r="DU29" s="23">
        <v>109546.616674922</v>
      </c>
      <c r="DV29" s="23">
        <v>6862.4198026885897</v>
      </c>
      <c r="DW29" s="23">
        <v>1978.8721701023401</v>
      </c>
      <c r="DX29" s="23">
        <v>18810.065949214699</v>
      </c>
      <c r="DY29" s="23">
        <v>27600.560233024</v>
      </c>
      <c r="DZ29" s="23">
        <v>172376.12533486899</v>
      </c>
      <c r="EA29" s="23">
        <v>92334.048788789703</v>
      </c>
      <c r="EB29" s="23">
        <v>158875.83031068</v>
      </c>
      <c r="EC29" s="23">
        <v>290102.06719536398</v>
      </c>
      <c r="ED29" s="23">
        <v>2325193.1719431402</v>
      </c>
      <c r="EE29" s="23">
        <v>1580.7787458231501</v>
      </c>
      <c r="EF29" s="23">
        <v>43820.981227895703</v>
      </c>
      <c r="EG29" s="23">
        <v>34439.112582458001</v>
      </c>
      <c r="EH29" s="23">
        <v>25637.442830868</v>
      </c>
      <c r="EI29" s="23">
        <v>1079.2569736927401</v>
      </c>
      <c r="EJ29" s="23">
        <v>29308.218665051001</v>
      </c>
      <c r="EK29" s="23">
        <v>1590.2334379574399</v>
      </c>
      <c r="EL29" s="23">
        <v>1541191.46270597</v>
      </c>
      <c r="EM29" s="24">
        <v>231324725.51000401</v>
      </c>
      <c r="EN29" s="23">
        <v>393613.22826223401</v>
      </c>
      <c r="EO29" s="23">
        <v>378440.73954060301</v>
      </c>
      <c r="EP29" s="25">
        <v>772053.96780283796</v>
      </c>
      <c r="EQ29" s="23">
        <v>0</v>
      </c>
      <c r="ER29" s="26">
        <v>772053.96780283796</v>
      </c>
      <c r="ES29" s="23">
        <v>0</v>
      </c>
      <c r="ET29" s="23">
        <v>979179.55085803103</v>
      </c>
      <c r="EU29" s="26">
        <v>979179.55085803103</v>
      </c>
      <c r="EV29" s="23">
        <v>20671331.039425101</v>
      </c>
      <c r="EW29" s="26">
        <v>22422564.558086</v>
      </c>
      <c r="EX29" s="23">
        <v>5336092.6908999998</v>
      </c>
      <c r="EY29" s="23">
        <v>3205240.85590056</v>
      </c>
      <c r="EZ29" s="24">
        <v>251616438.23309001</v>
      </c>
    </row>
    <row r="30" spans="1:156" x14ac:dyDescent="0.25">
      <c r="A30" s="615">
        <v>27</v>
      </c>
      <c r="B30" s="616" t="s">
        <v>485</v>
      </c>
      <c r="C30" s="617">
        <v>27</v>
      </c>
      <c r="D30" s="23">
        <v>0</v>
      </c>
      <c r="E30" s="23">
        <v>0</v>
      </c>
      <c r="F30" s="23">
        <v>0</v>
      </c>
      <c r="G30" s="23">
        <v>0</v>
      </c>
      <c r="H30" s="23">
        <v>0</v>
      </c>
      <c r="I30" s="23">
        <v>0</v>
      </c>
      <c r="J30" s="23">
        <v>0</v>
      </c>
      <c r="K30" s="23">
        <v>0</v>
      </c>
      <c r="L30" s="23">
        <v>0</v>
      </c>
      <c r="M30" s="23">
        <v>0</v>
      </c>
      <c r="N30" s="23">
        <v>0</v>
      </c>
      <c r="O30" s="23">
        <v>0</v>
      </c>
      <c r="P30" s="23">
        <v>0</v>
      </c>
      <c r="Q30" s="23">
        <v>0</v>
      </c>
      <c r="R30" s="23">
        <v>0</v>
      </c>
      <c r="S30" s="23">
        <v>0</v>
      </c>
      <c r="T30" s="23">
        <v>0</v>
      </c>
      <c r="U30" s="23">
        <v>0</v>
      </c>
      <c r="V30" s="23">
        <v>0</v>
      </c>
      <c r="W30" s="23">
        <v>0</v>
      </c>
      <c r="X30" s="23">
        <v>0</v>
      </c>
      <c r="Y30" s="23">
        <v>0</v>
      </c>
      <c r="Z30" s="23">
        <v>0</v>
      </c>
      <c r="AA30" s="23">
        <v>0</v>
      </c>
      <c r="AB30" s="23">
        <v>0</v>
      </c>
      <c r="AC30" s="23">
        <v>1971352.3751366599</v>
      </c>
      <c r="AD30" s="23">
        <v>3845913.3596349899</v>
      </c>
      <c r="AE30" s="23">
        <v>312690.53571468598</v>
      </c>
      <c r="AF30" s="23">
        <v>1702412.6829225</v>
      </c>
      <c r="AG30" s="23">
        <v>2132931.7858488099</v>
      </c>
      <c r="AH30" s="23">
        <v>9144357.4976959508</v>
      </c>
      <c r="AI30" s="23">
        <v>442679.09620589099</v>
      </c>
      <c r="AJ30" s="23">
        <v>104600.558213991</v>
      </c>
      <c r="AK30" s="23">
        <v>159.037313837212</v>
      </c>
      <c r="AL30" s="23">
        <v>1270.9239747426</v>
      </c>
      <c r="AM30" s="23">
        <v>15523.9537483401</v>
      </c>
      <c r="AN30" s="23">
        <v>47051.224288649202</v>
      </c>
      <c r="AO30" s="23">
        <v>1254400.52902969</v>
      </c>
      <c r="AP30" s="23">
        <v>56910.197993232803</v>
      </c>
      <c r="AQ30" s="23">
        <v>0</v>
      </c>
      <c r="AR30" s="23">
        <v>3755.7854519913099</v>
      </c>
      <c r="AS30" s="23">
        <v>380.457742538155</v>
      </c>
      <c r="AT30" s="23">
        <v>0</v>
      </c>
      <c r="AU30" s="23">
        <v>0</v>
      </c>
      <c r="AV30" s="23">
        <v>4.14171546142953E-2</v>
      </c>
      <c r="AW30" s="23">
        <v>80.778595630219399</v>
      </c>
      <c r="AX30" s="23">
        <v>1.04669961245438E-2</v>
      </c>
      <c r="AY30" s="23">
        <v>89.470515191634803</v>
      </c>
      <c r="AZ30" s="23">
        <v>270.30667461411099</v>
      </c>
      <c r="BA30" s="23">
        <v>329.38292265683799</v>
      </c>
      <c r="BB30" s="23">
        <v>80207.421007312907</v>
      </c>
      <c r="BC30" s="23">
        <v>0</v>
      </c>
      <c r="BD30" s="23">
        <v>0</v>
      </c>
      <c r="BE30" s="23">
        <v>2237.39492617518</v>
      </c>
      <c r="BF30" s="23">
        <v>0</v>
      </c>
      <c r="BG30" s="23">
        <v>11.4868069907125</v>
      </c>
      <c r="BH30" s="23">
        <v>0</v>
      </c>
      <c r="BI30" s="23">
        <v>0</v>
      </c>
      <c r="BJ30" s="23">
        <v>0</v>
      </c>
      <c r="BK30" s="23">
        <v>0</v>
      </c>
      <c r="BL30" s="23">
        <v>0</v>
      </c>
      <c r="BM30" s="23">
        <v>374.94747775166002</v>
      </c>
      <c r="BN30" s="23">
        <v>26460.441631806199</v>
      </c>
      <c r="BO30" s="23">
        <v>9752.9052622450708</v>
      </c>
      <c r="BP30" s="23">
        <v>806.02033943814604</v>
      </c>
      <c r="BQ30" s="23">
        <v>8.9237939676002398</v>
      </c>
      <c r="BR30" s="23">
        <v>38.338445578304501</v>
      </c>
      <c r="BS30" s="23">
        <v>0</v>
      </c>
      <c r="BT30" s="23">
        <v>0</v>
      </c>
      <c r="BU30" s="23">
        <v>3562.0763926157701</v>
      </c>
      <c r="BV30" s="23">
        <v>1200.64372681909</v>
      </c>
      <c r="BW30" s="23">
        <v>626.35013357426806</v>
      </c>
      <c r="BX30" s="23">
        <v>3176.40775425231</v>
      </c>
      <c r="BY30" s="23">
        <v>45841.3222859542</v>
      </c>
      <c r="BZ30" s="23">
        <v>17926.178177805101</v>
      </c>
      <c r="CA30" s="23">
        <v>533621.34563936596</v>
      </c>
      <c r="CB30" s="23">
        <v>27.626823261310101</v>
      </c>
      <c r="CC30" s="23">
        <v>0</v>
      </c>
      <c r="CD30" s="23">
        <v>0.31850698126829202</v>
      </c>
      <c r="CE30" s="23">
        <v>982.56952297928603</v>
      </c>
      <c r="CF30" s="23">
        <v>0</v>
      </c>
      <c r="CG30" s="23">
        <v>8172.3273634966699</v>
      </c>
      <c r="CH30" s="23">
        <v>0</v>
      </c>
      <c r="CI30" s="23">
        <v>6.3389004930981203</v>
      </c>
      <c r="CJ30" s="23">
        <v>41.791588026265202</v>
      </c>
      <c r="CK30" s="23">
        <v>104.496049109951</v>
      </c>
      <c r="CL30" s="23">
        <v>0.32234640349236499</v>
      </c>
      <c r="CM30" s="23">
        <v>0</v>
      </c>
      <c r="CN30" s="23">
        <v>1160.82355600306</v>
      </c>
      <c r="CO30" s="23">
        <v>331.38595104525001</v>
      </c>
      <c r="CP30" s="23">
        <v>251.913231995822</v>
      </c>
      <c r="CQ30" s="23">
        <v>13149.188668364301</v>
      </c>
      <c r="CR30" s="23">
        <v>35716.171319852103</v>
      </c>
      <c r="CS30" s="23">
        <v>327.02970015643803</v>
      </c>
      <c r="CT30" s="23">
        <v>5184.3117391356</v>
      </c>
      <c r="CU30" s="23">
        <v>162.209328482226</v>
      </c>
      <c r="CV30" s="23">
        <v>0</v>
      </c>
      <c r="CW30" s="23">
        <v>0</v>
      </c>
      <c r="CX30" s="23">
        <v>11128.711757055</v>
      </c>
      <c r="CY30" s="23">
        <v>4426.65177369513</v>
      </c>
      <c r="CZ30" s="23">
        <v>1632.1937175011301</v>
      </c>
      <c r="DA30" s="23">
        <v>1263.23997040369</v>
      </c>
      <c r="DB30" s="23">
        <v>2006.2066605738501</v>
      </c>
      <c r="DC30" s="23">
        <v>1199.86859902268</v>
      </c>
      <c r="DD30" s="23">
        <v>0</v>
      </c>
      <c r="DE30" s="23">
        <v>0</v>
      </c>
      <c r="DF30" s="23">
        <v>0.274625000241837</v>
      </c>
      <c r="DG30" s="23">
        <v>0</v>
      </c>
      <c r="DH30" s="23">
        <v>0</v>
      </c>
      <c r="DI30" s="23">
        <v>10971.230655298101</v>
      </c>
      <c r="DJ30" s="23">
        <v>0</v>
      </c>
      <c r="DK30" s="23">
        <v>9215.2116076291895</v>
      </c>
      <c r="DL30" s="23">
        <v>0</v>
      </c>
      <c r="DM30" s="23">
        <v>0</v>
      </c>
      <c r="DN30" s="23">
        <v>0</v>
      </c>
      <c r="DO30" s="23">
        <v>0</v>
      </c>
      <c r="DP30" s="23">
        <v>0</v>
      </c>
      <c r="DQ30" s="23">
        <v>0</v>
      </c>
      <c r="DR30" s="23">
        <v>418.02803218797999</v>
      </c>
      <c r="DS30" s="23">
        <v>2947.8987889027198</v>
      </c>
      <c r="DT30" s="23">
        <v>106079.37523028599</v>
      </c>
      <c r="DU30" s="23">
        <v>458366.23261122598</v>
      </c>
      <c r="DV30" s="23">
        <v>16637.8718003416</v>
      </c>
      <c r="DW30" s="23">
        <v>9517.2404198708009</v>
      </c>
      <c r="DX30" s="23">
        <v>196.38075095104699</v>
      </c>
      <c r="DY30" s="23">
        <v>2017.5511405888101</v>
      </c>
      <c r="DZ30" s="23">
        <v>12555.7239879357</v>
      </c>
      <c r="EA30" s="23">
        <v>152.14871334710699</v>
      </c>
      <c r="EB30" s="23">
        <v>11657.9141446053</v>
      </c>
      <c r="EC30" s="23">
        <v>157958.98454598599</v>
      </c>
      <c r="ED30" s="23">
        <v>16369.2784663848</v>
      </c>
      <c r="EE30" s="23">
        <v>146.09624892858599</v>
      </c>
      <c r="EF30" s="23">
        <v>0</v>
      </c>
      <c r="EG30" s="23">
        <v>30158.6797102446</v>
      </c>
      <c r="EH30" s="23">
        <v>49173.976870666796</v>
      </c>
      <c r="EI30" s="23">
        <v>118.20695997845201</v>
      </c>
      <c r="EJ30" s="23">
        <v>12640.2112504464</v>
      </c>
      <c r="EK30" s="23">
        <v>194.07193707427399</v>
      </c>
      <c r="EL30" s="23">
        <v>31595.434544953299</v>
      </c>
      <c r="EM30" s="24">
        <v>22789375.915427301</v>
      </c>
      <c r="EN30" s="23">
        <v>32142.203108666901</v>
      </c>
      <c r="EO30" s="23">
        <v>21984.558697381599</v>
      </c>
      <c r="EP30" s="25">
        <v>54126.761806048497</v>
      </c>
      <c r="EQ30" s="23">
        <v>0</v>
      </c>
      <c r="ER30" s="26">
        <v>54126.761806048497</v>
      </c>
      <c r="ES30" s="23">
        <v>0</v>
      </c>
      <c r="ET30" s="23">
        <v>406897.07704083098</v>
      </c>
      <c r="EU30" s="26">
        <v>406897.07704083098</v>
      </c>
      <c r="EV30" s="23">
        <v>1427544.6030587901</v>
      </c>
      <c r="EW30" s="26">
        <v>1888568.4419056701</v>
      </c>
      <c r="EX30" s="23">
        <v>322171.38380625</v>
      </c>
      <c r="EY30" s="23">
        <v>438292.126051225</v>
      </c>
      <c r="EZ30" s="24">
        <v>24794065.0995779</v>
      </c>
    </row>
    <row r="31" spans="1:156" x14ac:dyDescent="0.25">
      <c r="A31" s="615">
        <v>28</v>
      </c>
      <c r="B31" s="616" t="s">
        <v>486</v>
      </c>
      <c r="C31" s="617">
        <v>28</v>
      </c>
      <c r="D31" s="23">
        <v>0</v>
      </c>
      <c r="E31" s="23">
        <v>0</v>
      </c>
      <c r="F31" s="23">
        <v>0</v>
      </c>
      <c r="G31" s="23">
        <v>0</v>
      </c>
      <c r="H31" s="23">
        <v>0</v>
      </c>
      <c r="I31" s="23">
        <v>5618.3414045176796</v>
      </c>
      <c r="J31" s="23">
        <v>151.861033692783</v>
      </c>
      <c r="K31" s="23">
        <v>8986.3817182617295</v>
      </c>
      <c r="L31" s="23">
        <v>2593.9715859463299</v>
      </c>
      <c r="M31" s="23">
        <v>3413.8613750397599</v>
      </c>
      <c r="N31" s="23">
        <v>64.576043564366302</v>
      </c>
      <c r="O31" s="23">
        <v>3228.3245987689702</v>
      </c>
      <c r="P31" s="23">
        <v>3266.4493683655201</v>
      </c>
      <c r="Q31" s="23">
        <v>1962.9934705154701</v>
      </c>
      <c r="R31" s="23">
        <v>125.784307147536</v>
      </c>
      <c r="S31" s="23">
        <v>3464.4116724742498</v>
      </c>
      <c r="T31" s="23">
        <v>3031.88061834777</v>
      </c>
      <c r="U31" s="23">
        <v>4195.2059028293697</v>
      </c>
      <c r="V31" s="23">
        <v>24.396853653957301</v>
      </c>
      <c r="W31" s="23">
        <v>19.072818567870801</v>
      </c>
      <c r="X31" s="23">
        <v>37.309381431120102</v>
      </c>
      <c r="Y31" s="23">
        <v>57.783882723482797</v>
      </c>
      <c r="Z31" s="23">
        <v>4043.8399985289798</v>
      </c>
      <c r="AA31" s="23">
        <v>3352.3098323924901</v>
      </c>
      <c r="AB31" s="23">
        <v>375.85233944106699</v>
      </c>
      <c r="AC31" s="23">
        <v>1908072.50567628</v>
      </c>
      <c r="AD31" s="23">
        <v>83967.417581601403</v>
      </c>
      <c r="AE31" s="23">
        <v>3989198.96644643</v>
      </c>
      <c r="AF31" s="23">
        <v>265089.17063718499</v>
      </c>
      <c r="AG31" s="23">
        <v>632807.90442498098</v>
      </c>
      <c r="AH31" s="23">
        <v>8354318.0046463897</v>
      </c>
      <c r="AI31" s="23">
        <v>80019.800223526996</v>
      </c>
      <c r="AJ31" s="23">
        <v>197092.40239559399</v>
      </c>
      <c r="AK31" s="23">
        <v>2415.90294605504</v>
      </c>
      <c r="AL31" s="23">
        <v>35714.091000426401</v>
      </c>
      <c r="AM31" s="23">
        <v>2706.0961648059401</v>
      </c>
      <c r="AN31" s="23">
        <v>316.76402069397602</v>
      </c>
      <c r="AO31" s="23">
        <v>936938.66674153903</v>
      </c>
      <c r="AP31" s="23">
        <v>114.424042489869</v>
      </c>
      <c r="AQ31" s="23">
        <v>2.7319600930941199</v>
      </c>
      <c r="AR31" s="23">
        <v>4766.8869108109102</v>
      </c>
      <c r="AS31" s="23">
        <v>2603.6873440417298</v>
      </c>
      <c r="AT31" s="23">
        <v>1400.0354894730101</v>
      </c>
      <c r="AU31" s="23">
        <v>2048.7577499453901</v>
      </c>
      <c r="AV31" s="23">
        <v>2202.2889707913</v>
      </c>
      <c r="AW31" s="23">
        <v>4018.7397012051401</v>
      </c>
      <c r="AX31" s="23">
        <v>4529.50987267459</v>
      </c>
      <c r="AY31" s="23">
        <v>11615.1252620424</v>
      </c>
      <c r="AZ31" s="23">
        <v>6370.3034104117096</v>
      </c>
      <c r="BA31" s="23">
        <v>17522.6399964183</v>
      </c>
      <c r="BB31" s="23">
        <v>34770.719479641899</v>
      </c>
      <c r="BC31" s="23">
        <v>28504.320877736402</v>
      </c>
      <c r="BD31" s="23">
        <v>3838.8458778895802</v>
      </c>
      <c r="BE31" s="23">
        <v>30971.367188274398</v>
      </c>
      <c r="BF31" s="23">
        <v>15059.577509908</v>
      </c>
      <c r="BG31" s="23">
        <v>5234.9049298934196</v>
      </c>
      <c r="BH31" s="23">
        <v>4846.6003794304897</v>
      </c>
      <c r="BI31" s="23">
        <v>4958.5680396359403</v>
      </c>
      <c r="BJ31" s="23">
        <v>4233.6301507779399</v>
      </c>
      <c r="BK31" s="23">
        <v>14026.0423059082</v>
      </c>
      <c r="BL31" s="23">
        <v>483.242831325091</v>
      </c>
      <c r="BM31" s="23">
        <v>1287.5250742656699</v>
      </c>
      <c r="BN31" s="23">
        <v>1038.86515681579</v>
      </c>
      <c r="BO31" s="23">
        <v>239674.81284536701</v>
      </c>
      <c r="BP31" s="23">
        <v>1495.95449355145</v>
      </c>
      <c r="BQ31" s="23">
        <v>3028.4451996760599</v>
      </c>
      <c r="BR31" s="23">
        <v>3152.59536117978</v>
      </c>
      <c r="BS31" s="23">
        <v>4369.7049987609698</v>
      </c>
      <c r="BT31" s="23">
        <v>144.35346952650599</v>
      </c>
      <c r="BU31" s="23">
        <v>17146.625825602001</v>
      </c>
      <c r="BV31" s="23">
        <v>883.75998929850903</v>
      </c>
      <c r="BW31" s="23">
        <v>695.00324761111494</v>
      </c>
      <c r="BX31" s="23">
        <v>288.67960450110297</v>
      </c>
      <c r="BY31" s="23">
        <v>3082.85870888932</v>
      </c>
      <c r="BZ31" s="23">
        <v>9601.1489211620992</v>
      </c>
      <c r="CA31" s="23">
        <v>760.72737493578802</v>
      </c>
      <c r="CB31" s="23">
        <v>5341.7336387871101</v>
      </c>
      <c r="CC31" s="23">
        <v>251.835922977915</v>
      </c>
      <c r="CD31" s="23">
        <v>316.42470187577197</v>
      </c>
      <c r="CE31" s="23">
        <v>938.39376243756703</v>
      </c>
      <c r="CF31" s="23">
        <v>1822.70376873135</v>
      </c>
      <c r="CG31" s="23">
        <v>2695.5023696697199</v>
      </c>
      <c r="CH31" s="23">
        <v>782.50172587707505</v>
      </c>
      <c r="CI31" s="23">
        <v>13341.2191208721</v>
      </c>
      <c r="CJ31" s="23">
        <v>1148.3269301007599</v>
      </c>
      <c r="CK31" s="23">
        <v>48.544077635194199</v>
      </c>
      <c r="CL31" s="23">
        <v>41.076312266074297</v>
      </c>
      <c r="CM31" s="23">
        <v>83.519486699402705</v>
      </c>
      <c r="CN31" s="23">
        <v>24.718569562918901</v>
      </c>
      <c r="CO31" s="23">
        <v>190.713886907529</v>
      </c>
      <c r="CP31" s="23">
        <v>23.230811494504</v>
      </c>
      <c r="CQ31" s="23">
        <v>33.846322873265201</v>
      </c>
      <c r="CR31" s="23">
        <v>17500.8870526969</v>
      </c>
      <c r="CS31" s="23">
        <v>0</v>
      </c>
      <c r="CT31" s="23">
        <v>937.92389869300496</v>
      </c>
      <c r="CU31" s="23">
        <v>26.3427125495392</v>
      </c>
      <c r="CV31" s="23">
        <v>0</v>
      </c>
      <c r="CW31" s="23">
        <v>3.6281459999232202</v>
      </c>
      <c r="CX31" s="23">
        <v>24605.873540009201</v>
      </c>
      <c r="CY31" s="23">
        <v>9169.5713854811493</v>
      </c>
      <c r="CZ31" s="23">
        <v>3306.79827778866</v>
      </c>
      <c r="DA31" s="23">
        <v>2771.39389933651</v>
      </c>
      <c r="DB31" s="23">
        <v>93356.820326882895</v>
      </c>
      <c r="DC31" s="23">
        <v>630.22976142465598</v>
      </c>
      <c r="DD31" s="23">
        <v>0</v>
      </c>
      <c r="DE31" s="23">
        <v>9.2629504094985608E-3</v>
      </c>
      <c r="DF31" s="23">
        <v>0</v>
      </c>
      <c r="DG31" s="23">
        <v>0</v>
      </c>
      <c r="DH31" s="23">
        <v>0</v>
      </c>
      <c r="DI31" s="23">
        <v>4020.2720769905</v>
      </c>
      <c r="DJ31" s="23">
        <v>25.586956170456698</v>
      </c>
      <c r="DK31" s="23">
        <v>54.775104253373101</v>
      </c>
      <c r="DL31" s="23">
        <v>0</v>
      </c>
      <c r="DM31" s="23">
        <v>0</v>
      </c>
      <c r="DN31" s="23">
        <v>0</v>
      </c>
      <c r="DO31" s="23">
        <v>0</v>
      </c>
      <c r="DP31" s="23">
        <v>0</v>
      </c>
      <c r="DQ31" s="23">
        <v>0</v>
      </c>
      <c r="DR31" s="23">
        <v>73.260063018678395</v>
      </c>
      <c r="DS31" s="23">
        <v>3018.1490181249401</v>
      </c>
      <c r="DT31" s="23">
        <v>9964.2827371904204</v>
      </c>
      <c r="DU31" s="23">
        <v>40186.233759439601</v>
      </c>
      <c r="DV31" s="23">
        <v>3119.5913891768801</v>
      </c>
      <c r="DW31" s="23">
        <v>943.850104431251</v>
      </c>
      <c r="DX31" s="23">
        <v>85.614497214502705</v>
      </c>
      <c r="DY31" s="23">
        <v>0</v>
      </c>
      <c r="DZ31" s="23">
        <v>0</v>
      </c>
      <c r="EA31" s="23">
        <v>49895.260018685498</v>
      </c>
      <c r="EB31" s="23">
        <v>9374.5411457502396</v>
      </c>
      <c r="EC31" s="23">
        <v>13239.602780052501</v>
      </c>
      <c r="ED31" s="23">
        <v>1078.72189529754</v>
      </c>
      <c r="EE31" s="23">
        <v>9.4656651231964108</v>
      </c>
      <c r="EF31" s="23">
        <v>0</v>
      </c>
      <c r="EG31" s="23">
        <v>10417.5979200241</v>
      </c>
      <c r="EH31" s="23">
        <v>8225.3634268797396</v>
      </c>
      <c r="EI31" s="23">
        <v>0</v>
      </c>
      <c r="EJ31" s="23">
        <v>0</v>
      </c>
      <c r="EK31" s="23">
        <v>8.52335066624725</v>
      </c>
      <c r="EL31" s="23">
        <v>21452.188287408699</v>
      </c>
      <c r="EM31" s="24">
        <v>17382032.961532202</v>
      </c>
      <c r="EN31" s="23">
        <v>23217.691826042101</v>
      </c>
      <c r="EO31" s="23">
        <v>36479.360010499397</v>
      </c>
      <c r="EP31" s="25">
        <v>59697.051836541599</v>
      </c>
      <c r="EQ31" s="23">
        <v>0</v>
      </c>
      <c r="ER31" s="26">
        <v>59697.051836541599</v>
      </c>
      <c r="ES31" s="23">
        <v>0</v>
      </c>
      <c r="ET31" s="23">
        <v>-30950.912860687</v>
      </c>
      <c r="EU31" s="26">
        <v>-30950.912860687</v>
      </c>
      <c r="EV31" s="23">
        <v>1611206.05381345</v>
      </c>
      <c r="EW31" s="26">
        <v>1639952.1927893099</v>
      </c>
      <c r="EX31" s="23">
        <v>370290.95520625002</v>
      </c>
      <c r="EY31" s="23">
        <v>363166.80816771102</v>
      </c>
      <c r="EZ31" s="24">
        <v>19014861.007282902</v>
      </c>
    </row>
    <row r="32" spans="1:156" x14ac:dyDescent="0.25">
      <c r="A32" s="615">
        <v>29</v>
      </c>
      <c r="B32" s="616" t="s">
        <v>487</v>
      </c>
      <c r="C32" s="617">
        <v>29</v>
      </c>
      <c r="D32" s="23">
        <v>1234.5714338478699</v>
      </c>
      <c r="E32" s="23">
        <v>5464.8862232196998</v>
      </c>
      <c r="F32" s="23">
        <v>934.51244805634997</v>
      </c>
      <c r="G32" s="23">
        <v>58.371917597932999</v>
      </c>
      <c r="H32" s="23">
        <v>12411.0448062697</v>
      </c>
      <c r="I32" s="23">
        <v>3300.6585720539101</v>
      </c>
      <c r="J32" s="23">
        <v>631.91618886354502</v>
      </c>
      <c r="K32" s="23">
        <v>1005.842433635</v>
      </c>
      <c r="L32" s="23">
        <v>11744.690859455601</v>
      </c>
      <c r="M32" s="23">
        <v>413.83879345614503</v>
      </c>
      <c r="N32" s="23">
        <v>215.58718253069901</v>
      </c>
      <c r="O32" s="23">
        <v>479.38659956335698</v>
      </c>
      <c r="P32" s="23">
        <v>633.12792969700604</v>
      </c>
      <c r="Q32" s="23">
        <v>309.63426947567899</v>
      </c>
      <c r="R32" s="23">
        <v>38.4077100075232</v>
      </c>
      <c r="S32" s="23">
        <v>3738.6254679705498</v>
      </c>
      <c r="T32" s="23">
        <v>758.40747673004603</v>
      </c>
      <c r="U32" s="23">
        <v>624.16591469236903</v>
      </c>
      <c r="V32" s="23">
        <v>498.11305976216801</v>
      </c>
      <c r="W32" s="23">
        <v>1438.5532067297299</v>
      </c>
      <c r="X32" s="23">
        <v>485.641911454504</v>
      </c>
      <c r="Y32" s="23">
        <v>4963.5690603203302</v>
      </c>
      <c r="Z32" s="23">
        <v>1430.5002124938601</v>
      </c>
      <c r="AA32" s="23">
        <v>1166.44634625195</v>
      </c>
      <c r="AB32" s="23">
        <v>1067.5500279389901</v>
      </c>
      <c r="AC32" s="23">
        <v>95624.401624972903</v>
      </c>
      <c r="AD32" s="23">
        <v>84821.859462731896</v>
      </c>
      <c r="AE32" s="23">
        <v>113402.567100578</v>
      </c>
      <c r="AF32" s="23">
        <v>2942021.2132247998</v>
      </c>
      <c r="AG32" s="23">
        <v>2036790.89504528</v>
      </c>
      <c r="AH32" s="23">
        <v>11419614.3350312</v>
      </c>
      <c r="AI32" s="23">
        <v>633758.84417548403</v>
      </c>
      <c r="AJ32" s="23">
        <v>719090.64748885296</v>
      </c>
      <c r="AK32" s="23">
        <v>4157.1867528482699</v>
      </c>
      <c r="AL32" s="23">
        <v>76425.034802805298</v>
      </c>
      <c r="AM32" s="23">
        <v>1305.2759299347999</v>
      </c>
      <c r="AN32" s="23">
        <v>7807.0829675216801</v>
      </c>
      <c r="AO32" s="23">
        <v>583781.925696071</v>
      </c>
      <c r="AP32" s="23">
        <v>2857.8402402993602</v>
      </c>
      <c r="AQ32" s="23">
        <v>527.95707412895194</v>
      </c>
      <c r="AR32" s="23">
        <v>2391.1581206217502</v>
      </c>
      <c r="AS32" s="23">
        <v>2053.0423607972498</v>
      </c>
      <c r="AT32" s="23">
        <v>310.90164844765297</v>
      </c>
      <c r="AU32" s="23">
        <v>1242.57869132107</v>
      </c>
      <c r="AV32" s="23">
        <v>1108.4693985505501</v>
      </c>
      <c r="AW32" s="23">
        <v>4102.5825043617097</v>
      </c>
      <c r="AX32" s="23">
        <v>387.87267294500202</v>
      </c>
      <c r="AY32" s="23">
        <v>2375.6865090578099</v>
      </c>
      <c r="AZ32" s="23">
        <v>2142.79605107918</v>
      </c>
      <c r="BA32" s="23">
        <v>341.64084838509598</v>
      </c>
      <c r="BB32" s="23">
        <v>118548.156933265</v>
      </c>
      <c r="BC32" s="23">
        <v>6620.2157513692</v>
      </c>
      <c r="BD32" s="23">
        <v>3433.7572551159201</v>
      </c>
      <c r="BE32" s="23">
        <v>12687.664271980901</v>
      </c>
      <c r="BF32" s="23">
        <v>30316.178048749101</v>
      </c>
      <c r="BG32" s="23">
        <v>6482.6507974674696</v>
      </c>
      <c r="BH32" s="23">
        <v>1134.76589814514</v>
      </c>
      <c r="BI32" s="23">
        <v>9060.5099247998296</v>
      </c>
      <c r="BJ32" s="23">
        <v>910.34844744019597</v>
      </c>
      <c r="BK32" s="23">
        <v>608.63777985397701</v>
      </c>
      <c r="BL32" s="23">
        <v>117.67587829464399</v>
      </c>
      <c r="BM32" s="23">
        <v>850.52017205004802</v>
      </c>
      <c r="BN32" s="23">
        <v>204.34642506929501</v>
      </c>
      <c r="BO32" s="23">
        <v>21889.2951418995</v>
      </c>
      <c r="BP32" s="23">
        <v>0</v>
      </c>
      <c r="BQ32" s="23">
        <v>85.922606057891102</v>
      </c>
      <c r="BR32" s="23">
        <v>0</v>
      </c>
      <c r="BS32" s="23">
        <v>0</v>
      </c>
      <c r="BT32" s="23">
        <v>0</v>
      </c>
      <c r="BU32" s="23">
        <v>1001.5500839180301</v>
      </c>
      <c r="BV32" s="23">
        <v>2268.6026471134301</v>
      </c>
      <c r="BW32" s="23">
        <v>307.99648626924699</v>
      </c>
      <c r="BX32" s="23">
        <v>178.51576086399601</v>
      </c>
      <c r="BY32" s="23">
        <v>731.566387091862</v>
      </c>
      <c r="BZ32" s="23">
        <v>99535.815451626695</v>
      </c>
      <c r="CA32" s="23">
        <v>179048.165249671</v>
      </c>
      <c r="CB32" s="23">
        <v>1968.0766364480601</v>
      </c>
      <c r="CC32" s="23">
        <v>182.99634742270899</v>
      </c>
      <c r="CD32" s="23">
        <v>623.83037533193499</v>
      </c>
      <c r="CE32" s="23">
        <v>1672.4481480914101</v>
      </c>
      <c r="CF32" s="23">
        <v>4641.3569208706504</v>
      </c>
      <c r="CG32" s="23">
        <v>1557.0958949649</v>
      </c>
      <c r="CH32" s="23">
        <v>710.73159531317401</v>
      </c>
      <c r="CI32" s="23">
        <v>10559.0054718397</v>
      </c>
      <c r="CJ32" s="23">
        <v>2261.4929133924402</v>
      </c>
      <c r="CK32" s="23">
        <v>119.859209330773</v>
      </c>
      <c r="CL32" s="23">
        <v>280.05551763905299</v>
      </c>
      <c r="CM32" s="23">
        <v>108.603591009583</v>
      </c>
      <c r="CN32" s="23">
        <v>702.58878114194499</v>
      </c>
      <c r="CO32" s="23">
        <v>4055.19438231904</v>
      </c>
      <c r="CP32" s="23">
        <v>58.444682587953601</v>
      </c>
      <c r="CQ32" s="23">
        <v>35.160729437083198</v>
      </c>
      <c r="CR32" s="23">
        <v>122345.257341927</v>
      </c>
      <c r="CS32" s="23">
        <v>0</v>
      </c>
      <c r="CT32" s="23">
        <v>7146.1643219928201</v>
      </c>
      <c r="CU32" s="23">
        <v>359.89362564467399</v>
      </c>
      <c r="CV32" s="23">
        <v>285.06434139801797</v>
      </c>
      <c r="CW32" s="23">
        <v>393.94907111277399</v>
      </c>
      <c r="CX32" s="23">
        <v>120210.915130899</v>
      </c>
      <c r="CY32" s="23">
        <v>30359.765362368798</v>
      </c>
      <c r="CZ32" s="23">
        <v>8028.3629857313299</v>
      </c>
      <c r="DA32" s="23">
        <v>6158.2549244178599</v>
      </c>
      <c r="DB32" s="23">
        <v>33405.030148984799</v>
      </c>
      <c r="DC32" s="23">
        <v>3849.4791792467599</v>
      </c>
      <c r="DD32" s="23">
        <v>165.48053369892</v>
      </c>
      <c r="DE32" s="23">
        <v>0</v>
      </c>
      <c r="DF32" s="23">
        <v>0</v>
      </c>
      <c r="DG32" s="23">
        <v>24.7295012125421</v>
      </c>
      <c r="DH32" s="23">
        <v>498.66660797974299</v>
      </c>
      <c r="DI32" s="23">
        <v>4516.9578178519796</v>
      </c>
      <c r="DJ32" s="23">
        <v>0</v>
      </c>
      <c r="DK32" s="23">
        <v>26.2384357619582</v>
      </c>
      <c r="DL32" s="23">
        <v>15618.3133599911</v>
      </c>
      <c r="DM32" s="23">
        <v>481.62715950613699</v>
      </c>
      <c r="DN32" s="23">
        <v>2798.9658890478399</v>
      </c>
      <c r="DO32" s="23">
        <v>13729.6435914024</v>
      </c>
      <c r="DP32" s="23">
        <v>460.37830381566698</v>
      </c>
      <c r="DQ32" s="23">
        <v>9091.5062043665894</v>
      </c>
      <c r="DR32" s="23">
        <v>19864.618995117398</v>
      </c>
      <c r="DS32" s="23">
        <v>111.57005794808499</v>
      </c>
      <c r="DT32" s="23">
        <v>2418.3940254265999</v>
      </c>
      <c r="DU32" s="23">
        <v>327.549578078651</v>
      </c>
      <c r="DV32" s="23">
        <v>3923.2237821162398</v>
      </c>
      <c r="DW32" s="23">
        <v>3634.7199926477201</v>
      </c>
      <c r="DX32" s="23">
        <v>8966.4084045706895</v>
      </c>
      <c r="DY32" s="23">
        <v>67.534853664430599</v>
      </c>
      <c r="DZ32" s="23">
        <v>2259.4619599297098</v>
      </c>
      <c r="EA32" s="23">
        <v>101513.833109762</v>
      </c>
      <c r="EB32" s="23">
        <v>5036.8594164402903</v>
      </c>
      <c r="EC32" s="23">
        <v>14293.6008705814</v>
      </c>
      <c r="ED32" s="23">
        <v>84630.366457790806</v>
      </c>
      <c r="EE32" s="23">
        <v>261.08920808200702</v>
      </c>
      <c r="EF32" s="23">
        <v>1684.7751140025</v>
      </c>
      <c r="EG32" s="23">
        <v>57.564189149438803</v>
      </c>
      <c r="EH32" s="23">
        <v>33.954873802390601</v>
      </c>
      <c r="EI32" s="23">
        <v>182.80561631915</v>
      </c>
      <c r="EJ32" s="23">
        <v>4824.33475329257</v>
      </c>
      <c r="EK32" s="23">
        <v>0</v>
      </c>
      <c r="EL32" s="23">
        <v>834318.00137424597</v>
      </c>
      <c r="EM32" s="24">
        <v>20787416.954541702</v>
      </c>
      <c r="EN32" s="23">
        <v>992915.31577352097</v>
      </c>
      <c r="EO32" s="23">
        <v>1494563.68508956</v>
      </c>
      <c r="EP32" s="25">
        <v>2487479.0008630799</v>
      </c>
      <c r="EQ32" s="23">
        <v>0</v>
      </c>
      <c r="ER32" s="26">
        <v>2487479.0008630799</v>
      </c>
      <c r="ES32" s="23">
        <v>0</v>
      </c>
      <c r="ET32" s="23">
        <v>613560.72364338499</v>
      </c>
      <c r="EU32" s="26">
        <v>613560.72364338499</v>
      </c>
      <c r="EV32" s="23">
        <v>6434250.25093605</v>
      </c>
      <c r="EW32" s="26">
        <v>9535289.9754425194</v>
      </c>
      <c r="EX32" s="23">
        <v>948343.95094374998</v>
      </c>
      <c r="EY32" s="23">
        <v>665721.33929547295</v>
      </c>
      <c r="EZ32" s="24">
        <v>30040084.318335898</v>
      </c>
    </row>
    <row r="33" spans="1:156" x14ac:dyDescent="0.25">
      <c r="A33" s="615">
        <v>30</v>
      </c>
      <c r="B33" s="616" t="s">
        <v>665</v>
      </c>
      <c r="C33" s="617">
        <v>30</v>
      </c>
      <c r="D33" s="23">
        <v>122.709285831646</v>
      </c>
      <c r="E33" s="23">
        <v>1805.2291709015401</v>
      </c>
      <c r="F33" s="23">
        <v>17.9019655554393</v>
      </c>
      <c r="G33" s="23">
        <v>2759.5819979595999</v>
      </c>
      <c r="H33" s="23">
        <v>1008.63850517917</v>
      </c>
      <c r="I33" s="23">
        <v>41150.797982313998</v>
      </c>
      <c r="J33" s="23">
        <v>6597.7641844334603</v>
      </c>
      <c r="K33" s="23">
        <v>4079.0463051059801</v>
      </c>
      <c r="L33" s="23">
        <v>18821.097029041601</v>
      </c>
      <c r="M33" s="23">
        <v>20348.677930345701</v>
      </c>
      <c r="N33" s="23">
        <v>6379.2079144611998</v>
      </c>
      <c r="O33" s="23">
        <v>817.182944612607</v>
      </c>
      <c r="P33" s="23">
        <v>12576.5799039146</v>
      </c>
      <c r="Q33" s="23">
        <v>4296.63917987895</v>
      </c>
      <c r="R33" s="23">
        <v>694.10579255694995</v>
      </c>
      <c r="S33" s="23">
        <v>1015.52972515242</v>
      </c>
      <c r="T33" s="23">
        <v>2343.6536292517699</v>
      </c>
      <c r="U33" s="23">
        <v>34138.529575474502</v>
      </c>
      <c r="V33" s="23">
        <v>7183.5232416014596</v>
      </c>
      <c r="W33" s="23">
        <v>3996.6999865183602</v>
      </c>
      <c r="X33" s="23">
        <v>2256.9340751936302</v>
      </c>
      <c r="Y33" s="23">
        <v>3164.1858204720302</v>
      </c>
      <c r="Z33" s="23">
        <v>1873.2764040516399</v>
      </c>
      <c r="AA33" s="23">
        <v>3978.2387620200202</v>
      </c>
      <c r="AB33" s="23">
        <v>8905.9054518437097</v>
      </c>
      <c r="AC33" s="23">
        <v>177112.22880339099</v>
      </c>
      <c r="AD33" s="23">
        <v>1315.8320306814101</v>
      </c>
      <c r="AE33" s="23">
        <v>19274.301457599398</v>
      </c>
      <c r="AF33" s="23">
        <v>51630.455505048703</v>
      </c>
      <c r="AG33" s="23">
        <v>705720.33544291195</v>
      </c>
      <c r="AH33" s="23">
        <v>4254049.90490615</v>
      </c>
      <c r="AI33" s="23">
        <v>366428.35924980999</v>
      </c>
      <c r="AJ33" s="23">
        <v>171608.422459466</v>
      </c>
      <c r="AK33" s="23">
        <v>24888.3250466834</v>
      </c>
      <c r="AL33" s="23">
        <v>295373.25433735701</v>
      </c>
      <c r="AM33" s="23">
        <v>368240.726907996</v>
      </c>
      <c r="AN33" s="23">
        <v>8305.8465402479105</v>
      </c>
      <c r="AO33" s="23">
        <v>726496.90389959398</v>
      </c>
      <c r="AP33" s="23">
        <v>10977.0882761141</v>
      </c>
      <c r="AQ33" s="23">
        <v>1019.12061765497</v>
      </c>
      <c r="AR33" s="23">
        <v>11282.2814514417</v>
      </c>
      <c r="AS33" s="23">
        <v>19117.420203973099</v>
      </c>
      <c r="AT33" s="23">
        <v>1648.11402579121</v>
      </c>
      <c r="AU33" s="23">
        <v>9734.1269131495901</v>
      </c>
      <c r="AV33" s="23">
        <v>43536.108117616197</v>
      </c>
      <c r="AW33" s="23">
        <v>52082.843070688898</v>
      </c>
      <c r="AX33" s="23">
        <v>1700.38443579362</v>
      </c>
      <c r="AY33" s="23">
        <v>170802.571646444</v>
      </c>
      <c r="AZ33" s="23">
        <v>22673.4869934491</v>
      </c>
      <c r="BA33" s="23">
        <v>213057.64180795499</v>
      </c>
      <c r="BB33" s="23">
        <v>664424.23411267402</v>
      </c>
      <c r="BC33" s="23">
        <v>26379.5344124515</v>
      </c>
      <c r="BD33" s="23">
        <v>5929.1414568325899</v>
      </c>
      <c r="BE33" s="23">
        <v>52041.945196569097</v>
      </c>
      <c r="BF33" s="23">
        <v>9087.4513073823491</v>
      </c>
      <c r="BG33" s="23">
        <v>8721.7926641101694</v>
      </c>
      <c r="BH33" s="23">
        <v>2784.4581728104599</v>
      </c>
      <c r="BI33" s="23">
        <v>4225.7785546489004</v>
      </c>
      <c r="BJ33" s="23">
        <v>4141.7924088544396</v>
      </c>
      <c r="BK33" s="23">
        <v>0</v>
      </c>
      <c r="BL33" s="23">
        <v>5590.2997772927301</v>
      </c>
      <c r="BM33" s="23">
        <v>40252.167011053898</v>
      </c>
      <c r="BN33" s="23">
        <v>4094.3754515522801</v>
      </c>
      <c r="BO33" s="23">
        <v>114420.71035711499</v>
      </c>
      <c r="BP33" s="23">
        <v>2311.3996108586598</v>
      </c>
      <c r="BQ33" s="23">
        <v>2812.1636248893501</v>
      </c>
      <c r="BR33" s="23">
        <v>51948.202214046301</v>
      </c>
      <c r="BS33" s="23">
        <v>9194.83501220578</v>
      </c>
      <c r="BT33" s="23">
        <v>1120.73840387883</v>
      </c>
      <c r="BU33" s="23">
        <v>7503.7306320175103</v>
      </c>
      <c r="BV33" s="23">
        <v>15672.3268083413</v>
      </c>
      <c r="BW33" s="23">
        <v>2200.8919720286899</v>
      </c>
      <c r="BX33" s="23">
        <v>23130.958857711601</v>
      </c>
      <c r="BY33" s="23">
        <v>289156.402336339</v>
      </c>
      <c r="BZ33" s="23">
        <v>220156.200491661</v>
      </c>
      <c r="CA33" s="23">
        <v>694384.81367177202</v>
      </c>
      <c r="CB33" s="23">
        <v>42104.490537356003</v>
      </c>
      <c r="CC33" s="23">
        <v>39498.163557534601</v>
      </c>
      <c r="CD33" s="23">
        <v>27099.7119454274</v>
      </c>
      <c r="CE33" s="23">
        <v>6596.7140148257804</v>
      </c>
      <c r="CF33" s="23">
        <v>32992.758661022301</v>
      </c>
      <c r="CG33" s="23">
        <v>196039.43467982701</v>
      </c>
      <c r="CH33" s="23">
        <v>15053.021052317201</v>
      </c>
      <c r="CI33" s="23">
        <v>237035.67690604</v>
      </c>
      <c r="CJ33" s="23">
        <v>1572.9261913318801</v>
      </c>
      <c r="CK33" s="23">
        <v>1455.55288800217</v>
      </c>
      <c r="CL33" s="23">
        <v>3082.5282400917899</v>
      </c>
      <c r="CM33" s="23">
        <v>24512.770523695399</v>
      </c>
      <c r="CN33" s="23">
        <v>587.84579653587798</v>
      </c>
      <c r="CO33" s="23">
        <v>17148.140526004699</v>
      </c>
      <c r="CP33" s="23">
        <v>584.388589775735</v>
      </c>
      <c r="CQ33" s="23">
        <v>30513.087236510699</v>
      </c>
      <c r="CR33" s="23">
        <v>193491.51546375899</v>
      </c>
      <c r="CS33" s="23">
        <v>1920.8115567094701</v>
      </c>
      <c r="CT33" s="23">
        <v>9581.5412668735098</v>
      </c>
      <c r="CU33" s="23">
        <v>1432.6301809756999</v>
      </c>
      <c r="CV33" s="23">
        <v>263.612038283814</v>
      </c>
      <c r="CW33" s="23">
        <v>840.60196863196995</v>
      </c>
      <c r="CX33" s="23">
        <v>290990.86208634998</v>
      </c>
      <c r="CY33" s="23">
        <v>10280.1117599554</v>
      </c>
      <c r="CZ33" s="23">
        <v>2504.4859656696499</v>
      </c>
      <c r="DA33" s="23">
        <v>3273.43240930296</v>
      </c>
      <c r="DB33" s="23">
        <v>4435.0536356473103</v>
      </c>
      <c r="DC33" s="23">
        <v>42759.501088118297</v>
      </c>
      <c r="DD33" s="23">
        <v>13851.3625572605</v>
      </c>
      <c r="DE33" s="23">
        <v>15692.617290459501</v>
      </c>
      <c r="DF33" s="23">
        <v>143335.76801709499</v>
      </c>
      <c r="DG33" s="23">
        <v>381.27646740179898</v>
      </c>
      <c r="DH33" s="23">
        <v>3812.1009761383302</v>
      </c>
      <c r="DI33" s="23">
        <v>138540.639939688</v>
      </c>
      <c r="DJ33" s="23">
        <v>15796.044329181999</v>
      </c>
      <c r="DK33" s="23">
        <v>1369408.23173389</v>
      </c>
      <c r="DL33" s="23">
        <v>30572.180304945701</v>
      </c>
      <c r="DM33" s="23">
        <v>16360.210434610401</v>
      </c>
      <c r="DN33" s="23">
        <v>0</v>
      </c>
      <c r="DO33" s="23">
        <v>32211.8382007855</v>
      </c>
      <c r="DP33" s="23">
        <v>417.66705918830399</v>
      </c>
      <c r="DQ33" s="23">
        <v>484.79006092665099</v>
      </c>
      <c r="DR33" s="23">
        <v>167265.41324444301</v>
      </c>
      <c r="DS33" s="23">
        <v>103.82996188524599</v>
      </c>
      <c r="DT33" s="23">
        <v>189226.23126391601</v>
      </c>
      <c r="DU33" s="23">
        <v>191.58751689250801</v>
      </c>
      <c r="DV33" s="23">
        <v>27885.283725854999</v>
      </c>
      <c r="DW33" s="23">
        <v>2105.33997712666</v>
      </c>
      <c r="DX33" s="23">
        <v>27366.665342860299</v>
      </c>
      <c r="DY33" s="23">
        <v>21442.915569577301</v>
      </c>
      <c r="DZ33" s="23">
        <v>128299.21731591399</v>
      </c>
      <c r="EA33" s="23">
        <v>253348.854646419</v>
      </c>
      <c r="EB33" s="23">
        <v>21745.2512152294</v>
      </c>
      <c r="EC33" s="23">
        <v>1665.0471566195999</v>
      </c>
      <c r="ED33" s="23">
        <v>763922.10559404199</v>
      </c>
      <c r="EE33" s="23">
        <v>2478.9979594846</v>
      </c>
      <c r="EF33" s="23">
        <v>811.97591891904699</v>
      </c>
      <c r="EG33" s="23">
        <v>1655.57666500544</v>
      </c>
      <c r="EH33" s="23">
        <v>9935.0954161313293</v>
      </c>
      <c r="EI33" s="23">
        <v>3891.99169812116</v>
      </c>
      <c r="EJ33" s="23">
        <v>609.61543579378304</v>
      </c>
      <c r="EK33" s="23">
        <v>546.09211812929505</v>
      </c>
      <c r="EL33" s="23">
        <v>728264.81539181795</v>
      </c>
      <c r="EM33" s="24">
        <v>15551372.0667021</v>
      </c>
      <c r="EN33" s="23">
        <v>1702399.2566470101</v>
      </c>
      <c r="EO33" s="23">
        <v>3407055.9575417698</v>
      </c>
      <c r="EP33" s="25">
        <v>5109455.2141887797</v>
      </c>
      <c r="EQ33" s="23">
        <v>0</v>
      </c>
      <c r="ER33" s="26">
        <v>5109455.2141887797</v>
      </c>
      <c r="ES33" s="23">
        <v>0</v>
      </c>
      <c r="ET33" s="23">
        <v>305162.14057993097</v>
      </c>
      <c r="EU33" s="26">
        <v>305162.14057993097</v>
      </c>
      <c r="EV33" s="23">
        <v>21611676.862666901</v>
      </c>
      <c r="EW33" s="26">
        <v>27026294.217435598</v>
      </c>
      <c r="EX33" s="23">
        <v>2420455.4364159401</v>
      </c>
      <c r="EY33" s="23">
        <v>182152.696445145</v>
      </c>
      <c r="EZ33" s="24">
        <v>40339363.5441669</v>
      </c>
    </row>
    <row r="34" spans="1:156" x14ac:dyDescent="0.25">
      <c r="A34" s="615">
        <v>31</v>
      </c>
      <c r="B34" s="616" t="s">
        <v>488</v>
      </c>
      <c r="C34" s="617">
        <v>31</v>
      </c>
      <c r="D34" s="23">
        <v>222.84238762347999</v>
      </c>
      <c r="E34" s="23">
        <v>13941.674213267799</v>
      </c>
      <c r="F34" s="23">
        <v>140.04569680166901</v>
      </c>
      <c r="G34" s="23">
        <v>235.463830259502</v>
      </c>
      <c r="H34" s="23">
        <v>51613.1249747861</v>
      </c>
      <c r="I34" s="23">
        <v>511751.356754095</v>
      </c>
      <c r="J34" s="23">
        <v>203788.590452264</v>
      </c>
      <c r="K34" s="23">
        <v>193991.64639837501</v>
      </c>
      <c r="L34" s="23">
        <v>114224.41915452501</v>
      </c>
      <c r="M34" s="23">
        <v>84729.368728628295</v>
      </c>
      <c r="N34" s="23">
        <v>39102.860026044596</v>
      </c>
      <c r="O34" s="23">
        <v>28643.251670800499</v>
      </c>
      <c r="P34" s="23">
        <v>44120.402445154403</v>
      </c>
      <c r="Q34" s="23">
        <v>11051.385732712601</v>
      </c>
      <c r="R34" s="23">
        <v>4239.4394550424704</v>
      </c>
      <c r="S34" s="23">
        <v>44261.914994690902</v>
      </c>
      <c r="T34" s="23">
        <v>43540.027544589597</v>
      </c>
      <c r="U34" s="23">
        <v>92164.692199743993</v>
      </c>
      <c r="V34" s="23">
        <v>16991.700444073598</v>
      </c>
      <c r="W34" s="23">
        <v>15866.367726508</v>
      </c>
      <c r="X34" s="23">
        <v>31912.265677626601</v>
      </c>
      <c r="Y34" s="23">
        <v>101377.017437608</v>
      </c>
      <c r="Z34" s="23">
        <v>76831.310821216102</v>
      </c>
      <c r="AA34" s="23">
        <v>86491.828124494801</v>
      </c>
      <c r="AB34" s="23">
        <v>123531.557332179</v>
      </c>
      <c r="AC34" s="23">
        <v>532206.05979345995</v>
      </c>
      <c r="AD34" s="23">
        <v>245796.917190943</v>
      </c>
      <c r="AE34" s="23">
        <v>79531.035865608705</v>
      </c>
      <c r="AF34" s="23">
        <v>223574.191201779</v>
      </c>
      <c r="AG34" s="23">
        <v>61186.099403034197</v>
      </c>
      <c r="AH34" s="23">
        <v>3403120.73650285</v>
      </c>
      <c r="AI34" s="23">
        <v>548418.98284687696</v>
      </c>
      <c r="AJ34" s="23">
        <v>198552.52543364401</v>
      </c>
      <c r="AK34" s="23">
        <v>291345.753073606</v>
      </c>
      <c r="AL34" s="23">
        <v>197651.987616144</v>
      </c>
      <c r="AM34" s="23">
        <v>191313.973916302</v>
      </c>
      <c r="AN34" s="23">
        <v>74544.922082852107</v>
      </c>
      <c r="AO34" s="23">
        <v>407680.17286198901</v>
      </c>
      <c r="AP34" s="23">
        <v>163356.761233128</v>
      </c>
      <c r="AQ34" s="23">
        <v>25891.901366907299</v>
      </c>
      <c r="AR34" s="23">
        <v>281183.46631690703</v>
      </c>
      <c r="AS34" s="23">
        <v>67888.551629663707</v>
      </c>
      <c r="AT34" s="23">
        <v>45270.649447093703</v>
      </c>
      <c r="AU34" s="23">
        <v>78201.945096526804</v>
      </c>
      <c r="AV34" s="23">
        <v>104893.813980163</v>
      </c>
      <c r="AW34" s="23">
        <v>182666.71803123999</v>
      </c>
      <c r="AX34" s="23">
        <v>38082.1755919485</v>
      </c>
      <c r="AY34" s="23">
        <v>157810.009991856</v>
      </c>
      <c r="AZ34" s="23">
        <v>167003.33983562901</v>
      </c>
      <c r="BA34" s="23">
        <v>114771.994632284</v>
      </c>
      <c r="BB34" s="23">
        <v>372754.64831016399</v>
      </c>
      <c r="BC34" s="23">
        <v>143560.56413320001</v>
      </c>
      <c r="BD34" s="23">
        <v>442987.06654163002</v>
      </c>
      <c r="BE34" s="23">
        <v>396243.38289370999</v>
      </c>
      <c r="BF34" s="23">
        <v>129738.106090385</v>
      </c>
      <c r="BG34" s="23">
        <v>152009.184965455</v>
      </c>
      <c r="BH34" s="23">
        <v>596985.74679846806</v>
      </c>
      <c r="BI34" s="23">
        <v>65800.708056356394</v>
      </c>
      <c r="BJ34" s="23">
        <v>120907.858175134</v>
      </c>
      <c r="BK34" s="23">
        <v>553722.13775372505</v>
      </c>
      <c r="BL34" s="23">
        <v>18767.4802764667</v>
      </c>
      <c r="BM34" s="23">
        <v>222961.45896832601</v>
      </c>
      <c r="BN34" s="23">
        <v>75742.182481136901</v>
      </c>
      <c r="BO34" s="23">
        <v>661118.92038913595</v>
      </c>
      <c r="BP34" s="23">
        <v>89066.788162193698</v>
      </c>
      <c r="BQ34" s="23">
        <v>66131.110137366995</v>
      </c>
      <c r="BR34" s="23">
        <v>79722.055630361399</v>
      </c>
      <c r="BS34" s="23">
        <v>209617.126426292</v>
      </c>
      <c r="BT34" s="23">
        <v>12966.3185181811</v>
      </c>
      <c r="BU34" s="23">
        <v>549539.11137678602</v>
      </c>
      <c r="BV34" s="23">
        <v>192510.43597148999</v>
      </c>
      <c r="BW34" s="23">
        <v>120900.241417786</v>
      </c>
      <c r="BX34" s="23">
        <v>48025.974239372401</v>
      </c>
      <c r="BY34" s="23">
        <v>261239.76069671099</v>
      </c>
      <c r="BZ34" s="23">
        <v>501934.76925190102</v>
      </c>
      <c r="CA34" s="23">
        <v>405612.73781823501</v>
      </c>
      <c r="CB34" s="23">
        <v>64487.307634862998</v>
      </c>
      <c r="CC34" s="23">
        <v>86647.278176977401</v>
      </c>
      <c r="CD34" s="23">
        <v>149514.09817614799</v>
      </c>
      <c r="CE34" s="23">
        <v>60815.942506335101</v>
      </c>
      <c r="CF34" s="23">
        <v>179369.01598786801</v>
      </c>
      <c r="CG34" s="23">
        <v>175143.97122457001</v>
      </c>
      <c r="CH34" s="23">
        <v>54888.618351280398</v>
      </c>
      <c r="CI34" s="23">
        <v>99988.133462164595</v>
      </c>
      <c r="CJ34" s="23">
        <v>35589.1150823231</v>
      </c>
      <c r="CK34" s="23">
        <v>45190.115302939201</v>
      </c>
      <c r="CL34" s="23">
        <v>46080.354226442701</v>
      </c>
      <c r="CM34" s="23">
        <v>61546.462749572602</v>
      </c>
      <c r="CN34" s="23">
        <v>19535.724926961699</v>
      </c>
      <c r="CO34" s="23">
        <v>157718.68974342899</v>
      </c>
      <c r="CP34" s="23">
        <v>14930.171732659201</v>
      </c>
      <c r="CQ34" s="23">
        <v>81686.852063093102</v>
      </c>
      <c r="CR34" s="23">
        <v>115961.43611029</v>
      </c>
      <c r="CS34" s="23">
        <v>38795.517587501199</v>
      </c>
      <c r="CT34" s="23">
        <v>26588.355717750801</v>
      </c>
      <c r="CU34" s="23">
        <v>282862.88322990801</v>
      </c>
      <c r="CV34" s="23">
        <v>47379.5837175712</v>
      </c>
      <c r="CW34" s="23">
        <v>84475.209635177802</v>
      </c>
      <c r="CX34" s="23">
        <v>2742351.9759704499</v>
      </c>
      <c r="CY34" s="23">
        <v>1079001.85571075</v>
      </c>
      <c r="CZ34" s="23">
        <v>412080.05286922603</v>
      </c>
      <c r="DA34" s="23">
        <v>1099748.1800283899</v>
      </c>
      <c r="DB34" s="23">
        <v>526367.50512389105</v>
      </c>
      <c r="DC34" s="23">
        <v>56268.989016352898</v>
      </c>
      <c r="DD34" s="23">
        <v>864816.85021626297</v>
      </c>
      <c r="DE34" s="23">
        <v>8627.5142102966693</v>
      </c>
      <c r="DF34" s="23">
        <v>197555.77238162901</v>
      </c>
      <c r="DG34" s="23">
        <v>901.29325224299203</v>
      </c>
      <c r="DH34" s="23">
        <v>630375.11724320694</v>
      </c>
      <c r="DI34" s="23">
        <v>173165.15247148601</v>
      </c>
      <c r="DJ34" s="23">
        <v>71542.657551993601</v>
      </c>
      <c r="DK34" s="23">
        <v>679345.516717055</v>
      </c>
      <c r="DL34" s="23">
        <v>281880.192053726</v>
      </c>
      <c r="DM34" s="23">
        <v>204836.254651661</v>
      </c>
      <c r="DN34" s="23">
        <v>4874.7322862259298</v>
      </c>
      <c r="DO34" s="23">
        <v>2971760.1279327199</v>
      </c>
      <c r="DP34" s="23">
        <v>165422.10871872399</v>
      </c>
      <c r="DQ34" s="23">
        <v>47077.049924627303</v>
      </c>
      <c r="DR34" s="23">
        <v>598488.83039793605</v>
      </c>
      <c r="DS34" s="23">
        <v>3901.0853162561798</v>
      </c>
      <c r="DT34" s="23">
        <v>4423680.1446077405</v>
      </c>
      <c r="DU34" s="23">
        <v>7294.9446590036496</v>
      </c>
      <c r="DV34" s="23">
        <v>90986.420694693603</v>
      </c>
      <c r="DW34" s="23">
        <v>50813.454071863998</v>
      </c>
      <c r="DX34" s="23">
        <v>37995.908716545797</v>
      </c>
      <c r="DY34" s="23">
        <v>123593.189005451</v>
      </c>
      <c r="DZ34" s="23">
        <v>249710.43171237601</v>
      </c>
      <c r="EA34" s="23">
        <v>381306.64809941303</v>
      </c>
      <c r="EB34" s="23">
        <v>105633.850531684</v>
      </c>
      <c r="EC34" s="23">
        <v>38267.908898952403</v>
      </c>
      <c r="ED34" s="23">
        <v>1771704.53920175</v>
      </c>
      <c r="EE34" s="23">
        <v>4399.8121454193297</v>
      </c>
      <c r="EF34" s="23">
        <v>32701.765225429699</v>
      </c>
      <c r="EG34" s="23">
        <v>1140967.7290256401</v>
      </c>
      <c r="EH34" s="23">
        <v>668201.21872667701</v>
      </c>
      <c r="EI34" s="23">
        <v>54175.906955253296</v>
      </c>
      <c r="EJ34" s="23">
        <v>27804.5427416735</v>
      </c>
      <c r="EK34" s="23">
        <v>1263.01128279417</v>
      </c>
      <c r="EL34" s="23">
        <v>4126681.04283923</v>
      </c>
      <c r="EM34" s="24">
        <v>44394041.235178001</v>
      </c>
      <c r="EN34" s="23">
        <v>12201785.9644293</v>
      </c>
      <c r="EO34" s="23">
        <v>50020171.789727002</v>
      </c>
      <c r="EP34" s="25">
        <v>62221957.754156299</v>
      </c>
      <c r="EQ34" s="23">
        <v>0</v>
      </c>
      <c r="ER34" s="26">
        <v>62221957.754156299</v>
      </c>
      <c r="ES34" s="23">
        <v>0</v>
      </c>
      <c r="ET34" s="23">
        <v>818527.66149621306</v>
      </c>
      <c r="EU34" s="26">
        <v>818527.66149621306</v>
      </c>
      <c r="EV34" s="23">
        <v>68978566.118717507</v>
      </c>
      <c r="EW34" s="26">
        <v>132019051.53437001</v>
      </c>
      <c r="EX34" s="23">
        <v>5278076.99374332</v>
      </c>
      <c r="EY34" s="23">
        <v>1012397.6069556</v>
      </c>
      <c r="EZ34" s="24">
        <v>172147413.38275999</v>
      </c>
    </row>
    <row r="35" spans="1:156" ht="27.6" x14ac:dyDescent="0.25">
      <c r="A35" s="615">
        <v>32</v>
      </c>
      <c r="B35" s="616" t="s">
        <v>489</v>
      </c>
      <c r="C35" s="617">
        <v>32</v>
      </c>
      <c r="D35" s="23">
        <v>508.230635533738</v>
      </c>
      <c r="E35" s="23">
        <v>3124.0017158033502</v>
      </c>
      <c r="F35" s="23">
        <v>1967.07943551517</v>
      </c>
      <c r="G35" s="23">
        <v>353.34388763971401</v>
      </c>
      <c r="H35" s="23">
        <v>190602.38509516799</v>
      </c>
      <c r="I35" s="23">
        <v>16498.808466953298</v>
      </c>
      <c r="J35" s="23">
        <v>7116.4126979735302</v>
      </c>
      <c r="K35" s="23">
        <v>49.739112673030696</v>
      </c>
      <c r="L35" s="23">
        <v>642.68458069145197</v>
      </c>
      <c r="M35" s="23">
        <v>2312.0048258397201</v>
      </c>
      <c r="N35" s="23">
        <v>94.855215764529007</v>
      </c>
      <c r="O35" s="23">
        <v>0</v>
      </c>
      <c r="P35" s="23">
        <v>0</v>
      </c>
      <c r="Q35" s="23">
        <v>0</v>
      </c>
      <c r="R35" s="23">
        <v>0</v>
      </c>
      <c r="S35" s="23">
        <v>0</v>
      </c>
      <c r="T35" s="23">
        <v>0</v>
      </c>
      <c r="U35" s="23">
        <v>249.00533724919899</v>
      </c>
      <c r="V35" s="23">
        <v>1298.5817675169801</v>
      </c>
      <c r="W35" s="23">
        <v>387.09075628967798</v>
      </c>
      <c r="X35" s="23">
        <v>980.40609086174902</v>
      </c>
      <c r="Y35" s="23">
        <v>3661.0463717040702</v>
      </c>
      <c r="Z35" s="23">
        <v>1562.10998741003</v>
      </c>
      <c r="AA35" s="23">
        <v>1853.8884202967899</v>
      </c>
      <c r="AB35" s="23">
        <v>223.368515213048</v>
      </c>
      <c r="AC35" s="23">
        <v>176706.61925831201</v>
      </c>
      <c r="AD35" s="23">
        <v>107.492363898297</v>
      </c>
      <c r="AE35" s="23">
        <v>1030.03614354515</v>
      </c>
      <c r="AF35" s="23">
        <v>9213.3327165785904</v>
      </c>
      <c r="AG35" s="23">
        <v>29212.441433059499</v>
      </c>
      <c r="AH35" s="23">
        <v>6249710.9883450205</v>
      </c>
      <c r="AI35" s="23">
        <v>15362827.9153152</v>
      </c>
      <c r="AJ35" s="23">
        <v>7383781.0076574897</v>
      </c>
      <c r="AK35" s="23">
        <v>1949.02490941162</v>
      </c>
      <c r="AL35" s="23">
        <v>2150652.40524837</v>
      </c>
      <c r="AM35" s="23">
        <v>1722.94728813451</v>
      </c>
      <c r="AN35" s="23">
        <v>18213.400729051202</v>
      </c>
      <c r="AO35" s="23">
        <v>729573.83459543297</v>
      </c>
      <c r="AP35" s="23">
        <v>733.34944923451997</v>
      </c>
      <c r="AQ35" s="23">
        <v>1607.24329001459</v>
      </c>
      <c r="AR35" s="23">
        <v>110593.76738412899</v>
      </c>
      <c r="AS35" s="23">
        <v>58805.476982987602</v>
      </c>
      <c r="AT35" s="23">
        <v>33800.867485123199</v>
      </c>
      <c r="AU35" s="23">
        <v>42206.9144850218</v>
      </c>
      <c r="AV35" s="23">
        <v>63807.073236819197</v>
      </c>
      <c r="AW35" s="23">
        <v>424521.96030818298</v>
      </c>
      <c r="AX35" s="23">
        <v>84510.744400768905</v>
      </c>
      <c r="AY35" s="23">
        <v>6327.3381401311299</v>
      </c>
      <c r="AZ35" s="23">
        <v>38.611811386646401</v>
      </c>
      <c r="BA35" s="23">
        <v>107432.820926632</v>
      </c>
      <c r="BB35" s="23">
        <v>91089.864785238198</v>
      </c>
      <c r="BC35" s="23">
        <v>7887.1341738308101</v>
      </c>
      <c r="BD35" s="23">
        <v>10093.4369252734</v>
      </c>
      <c r="BE35" s="23">
        <v>1801.7762993717599</v>
      </c>
      <c r="BF35" s="23">
        <v>1793.9799187072699</v>
      </c>
      <c r="BG35" s="23">
        <v>295.94148785319101</v>
      </c>
      <c r="BH35" s="23">
        <v>4266.9122861354299</v>
      </c>
      <c r="BI35" s="23">
        <v>257.463770492984</v>
      </c>
      <c r="BJ35" s="23">
        <v>685.65604022138598</v>
      </c>
      <c r="BK35" s="23">
        <v>650.41095224722994</v>
      </c>
      <c r="BL35" s="23">
        <v>37.486248752599401</v>
      </c>
      <c r="BM35" s="23">
        <v>758.63340039181799</v>
      </c>
      <c r="BN35" s="23">
        <v>7027.44465125038</v>
      </c>
      <c r="BO35" s="23">
        <v>16535.020361018102</v>
      </c>
      <c r="BP35" s="23">
        <v>577.89825068881601</v>
      </c>
      <c r="BQ35" s="23">
        <v>2665.9024732714702</v>
      </c>
      <c r="BR35" s="23">
        <v>2849.9835669356198</v>
      </c>
      <c r="BS35" s="23">
        <v>547.155314827609</v>
      </c>
      <c r="BT35" s="23">
        <v>7286.8828116988097</v>
      </c>
      <c r="BU35" s="23">
        <v>3813.9686167137702</v>
      </c>
      <c r="BV35" s="23">
        <v>1263.5768510473999</v>
      </c>
      <c r="BW35" s="23">
        <v>4786.8999718943096</v>
      </c>
      <c r="BX35" s="23">
        <v>206.46776277369599</v>
      </c>
      <c r="BY35" s="23">
        <v>31957.046581676601</v>
      </c>
      <c r="BZ35" s="23">
        <v>3008102.15312406</v>
      </c>
      <c r="CA35" s="23">
        <v>798283.970527175</v>
      </c>
      <c r="CB35" s="23">
        <v>3952.15454153154</v>
      </c>
      <c r="CC35" s="23">
        <v>5180.2420136111296</v>
      </c>
      <c r="CD35" s="23">
        <v>46883.469657789501</v>
      </c>
      <c r="CE35" s="23">
        <v>1528.19569709448</v>
      </c>
      <c r="CF35" s="23">
        <v>55028.134903242099</v>
      </c>
      <c r="CG35" s="23">
        <v>5260.11929203605</v>
      </c>
      <c r="CH35" s="23">
        <v>2089.85816298388</v>
      </c>
      <c r="CI35" s="23">
        <v>79565.869108693703</v>
      </c>
      <c r="CJ35" s="23">
        <v>2197.5881136788598</v>
      </c>
      <c r="CK35" s="23">
        <v>1451.7496439854499</v>
      </c>
      <c r="CL35" s="23">
        <v>731.13303676142402</v>
      </c>
      <c r="CM35" s="23">
        <v>2232.3573827455298</v>
      </c>
      <c r="CN35" s="23">
        <v>393.09132743388801</v>
      </c>
      <c r="CO35" s="23">
        <v>26480.1748344226</v>
      </c>
      <c r="CP35" s="23">
        <v>154.84203255384099</v>
      </c>
      <c r="CQ35" s="23">
        <v>23155.452329031901</v>
      </c>
      <c r="CR35" s="23">
        <v>24533.0058260599</v>
      </c>
      <c r="CS35" s="23">
        <v>2043.7651636135199</v>
      </c>
      <c r="CT35" s="23">
        <v>1409.6034330780301</v>
      </c>
      <c r="CU35" s="23">
        <v>445.07497843815599</v>
      </c>
      <c r="CV35" s="23">
        <v>682.65641488354299</v>
      </c>
      <c r="CW35" s="23">
        <v>959.40779936344495</v>
      </c>
      <c r="CX35" s="23">
        <v>18581.945535796</v>
      </c>
      <c r="CY35" s="23">
        <v>4692.9473354664096</v>
      </c>
      <c r="CZ35" s="23">
        <v>1241.00714990399</v>
      </c>
      <c r="DA35" s="23">
        <v>951.92985241409303</v>
      </c>
      <c r="DB35" s="23">
        <v>85561.955256585206</v>
      </c>
      <c r="DC35" s="23">
        <v>13898.0448755737</v>
      </c>
      <c r="DD35" s="23">
        <v>9920.2353666752006</v>
      </c>
      <c r="DE35" s="23">
        <v>269.33269918682299</v>
      </c>
      <c r="DF35" s="23">
        <v>3602.8358877516198</v>
      </c>
      <c r="DG35" s="23">
        <v>649.81396820150906</v>
      </c>
      <c r="DH35" s="23">
        <v>3423.3581415403701</v>
      </c>
      <c r="DI35" s="23">
        <v>1462.9694829848299</v>
      </c>
      <c r="DJ35" s="23">
        <v>0</v>
      </c>
      <c r="DK35" s="23">
        <v>2581.9121636617401</v>
      </c>
      <c r="DL35" s="23">
        <v>1733.4076573033899</v>
      </c>
      <c r="DM35" s="23">
        <v>60397.8364319635</v>
      </c>
      <c r="DN35" s="23">
        <v>2595.9489027732202</v>
      </c>
      <c r="DO35" s="23">
        <v>3087.25880917513</v>
      </c>
      <c r="DP35" s="23">
        <v>124.649425995855</v>
      </c>
      <c r="DQ35" s="23">
        <v>4617.1345968913301</v>
      </c>
      <c r="DR35" s="23">
        <v>12672.4232054943</v>
      </c>
      <c r="DS35" s="23">
        <v>2371.3561228518802</v>
      </c>
      <c r="DT35" s="23">
        <v>1820.78988486808</v>
      </c>
      <c r="DU35" s="23">
        <v>59.461188452624</v>
      </c>
      <c r="DV35" s="23">
        <v>1255.85743214481</v>
      </c>
      <c r="DW35" s="23">
        <v>160.443442670455</v>
      </c>
      <c r="DX35" s="23">
        <v>5603.9282411635204</v>
      </c>
      <c r="DY35" s="23">
        <v>87.7469893317909</v>
      </c>
      <c r="DZ35" s="23">
        <v>202.892967044306</v>
      </c>
      <c r="EA35" s="23">
        <v>4459.6469482065704</v>
      </c>
      <c r="EB35" s="23">
        <v>122293.797573241</v>
      </c>
      <c r="EC35" s="23">
        <v>49.922101422057302</v>
      </c>
      <c r="ED35" s="23">
        <v>40354.644839172099</v>
      </c>
      <c r="EE35" s="23">
        <v>0</v>
      </c>
      <c r="EF35" s="23">
        <v>1.3197393465371401</v>
      </c>
      <c r="EG35" s="23">
        <v>691.76343985357801</v>
      </c>
      <c r="EH35" s="23">
        <v>1310.53826003017</v>
      </c>
      <c r="EI35" s="23">
        <v>75684.835426496094</v>
      </c>
      <c r="EJ35" s="23">
        <v>125.864509106714</v>
      </c>
      <c r="EK35" s="23">
        <v>94.885102978987405</v>
      </c>
      <c r="EL35" s="23">
        <v>1210296.1890894701</v>
      </c>
      <c r="EM35" s="24">
        <v>39273446.4997098</v>
      </c>
      <c r="EN35" s="23">
        <v>2169570.3390860101</v>
      </c>
      <c r="EO35" s="23">
        <v>10857599.741776301</v>
      </c>
      <c r="EP35" s="25">
        <v>13027170.0808623</v>
      </c>
      <c r="EQ35" s="23">
        <v>0</v>
      </c>
      <c r="ER35" s="26">
        <v>13027170.0808623</v>
      </c>
      <c r="ES35" s="23">
        <v>0</v>
      </c>
      <c r="ET35" s="23">
        <v>200022.55782262899</v>
      </c>
      <c r="EU35" s="26">
        <v>200022.55782262899</v>
      </c>
      <c r="EV35" s="23">
        <v>17064762.1975393</v>
      </c>
      <c r="EW35" s="26">
        <v>30291954.836224198</v>
      </c>
      <c r="EX35" s="23">
        <v>3883157.5179425902</v>
      </c>
      <c r="EY35" s="23">
        <v>1343056.2881159801</v>
      </c>
      <c r="EZ35" s="24">
        <v>67025300.106107399</v>
      </c>
    </row>
    <row r="36" spans="1:156" x14ac:dyDescent="0.25">
      <c r="A36" s="615">
        <v>33</v>
      </c>
      <c r="B36" s="616" t="s">
        <v>666</v>
      </c>
      <c r="C36" s="617">
        <v>33</v>
      </c>
      <c r="D36" s="23">
        <v>0</v>
      </c>
      <c r="E36" s="23">
        <v>0</v>
      </c>
      <c r="F36" s="23">
        <v>0</v>
      </c>
      <c r="G36" s="23">
        <v>0</v>
      </c>
      <c r="H36" s="23">
        <v>0</v>
      </c>
      <c r="I36" s="23">
        <v>30884.9443173332</v>
      </c>
      <c r="J36" s="23">
        <v>18562.954333679801</v>
      </c>
      <c r="K36" s="23">
        <v>14475.5689031281</v>
      </c>
      <c r="L36" s="23">
        <v>5720.9264292483103</v>
      </c>
      <c r="M36" s="23">
        <v>3709.0808286619399</v>
      </c>
      <c r="N36" s="23">
        <v>5962.4254593821297</v>
      </c>
      <c r="O36" s="23">
        <v>756.97062546701204</v>
      </c>
      <c r="P36" s="23">
        <v>956.84118687347097</v>
      </c>
      <c r="Q36" s="23">
        <v>361.99897309763202</v>
      </c>
      <c r="R36" s="23">
        <v>76.667425687110097</v>
      </c>
      <c r="S36" s="23">
        <v>1237.04744831876</v>
      </c>
      <c r="T36" s="23">
        <v>1166.8373367591801</v>
      </c>
      <c r="U36" s="23">
        <v>957.70194111315595</v>
      </c>
      <c r="V36" s="23">
        <v>713.026324538165</v>
      </c>
      <c r="W36" s="23">
        <v>472.70683324191299</v>
      </c>
      <c r="X36" s="23">
        <v>303.87769196902502</v>
      </c>
      <c r="Y36" s="23">
        <v>2053.7680701501099</v>
      </c>
      <c r="Z36" s="23">
        <v>1747.92617147802</v>
      </c>
      <c r="AA36" s="23">
        <v>504.79712654951999</v>
      </c>
      <c r="AB36" s="23">
        <v>215.81369374509501</v>
      </c>
      <c r="AC36" s="23">
        <v>2406.5962930339401</v>
      </c>
      <c r="AD36" s="23">
        <v>214.73301374537101</v>
      </c>
      <c r="AE36" s="23">
        <v>142.912066042243</v>
      </c>
      <c r="AF36" s="23">
        <v>233.89946818137901</v>
      </c>
      <c r="AG36" s="23">
        <v>35154.691081228499</v>
      </c>
      <c r="AH36" s="23">
        <v>110984.348882345</v>
      </c>
      <c r="AI36" s="23">
        <v>16009.913911244201</v>
      </c>
      <c r="AJ36" s="23">
        <v>6095397.8570338599</v>
      </c>
      <c r="AK36" s="23">
        <v>985.31035411863502</v>
      </c>
      <c r="AL36" s="23">
        <v>118.71903316609</v>
      </c>
      <c r="AM36" s="23">
        <v>2503.1047085959699</v>
      </c>
      <c r="AN36" s="23">
        <v>519.23479986968096</v>
      </c>
      <c r="AO36" s="23">
        <v>20635.8997344081</v>
      </c>
      <c r="AP36" s="23">
        <v>1912.36430298864</v>
      </c>
      <c r="AQ36" s="23">
        <v>648.40039993335404</v>
      </c>
      <c r="AR36" s="23">
        <v>35426.526369699699</v>
      </c>
      <c r="AS36" s="23">
        <v>589.14466047725398</v>
      </c>
      <c r="AT36" s="23">
        <v>536.67419723490002</v>
      </c>
      <c r="AU36" s="23">
        <v>2164.0893245458701</v>
      </c>
      <c r="AV36" s="23">
        <v>1174.7922183391399</v>
      </c>
      <c r="AW36" s="23">
        <v>4255.7954627360295</v>
      </c>
      <c r="AX36" s="23">
        <v>215.50387139376301</v>
      </c>
      <c r="AY36" s="23">
        <v>5902.8336937420599</v>
      </c>
      <c r="AZ36" s="23">
        <v>589.60413553902004</v>
      </c>
      <c r="BA36" s="23">
        <v>108795.72182603899</v>
      </c>
      <c r="BB36" s="23">
        <v>756.78913219463902</v>
      </c>
      <c r="BC36" s="23">
        <v>2538.45964953256</v>
      </c>
      <c r="BD36" s="23">
        <v>295.02665145609001</v>
      </c>
      <c r="BE36" s="23">
        <v>1566.7356489951301</v>
      </c>
      <c r="BF36" s="23">
        <v>735.40533200706102</v>
      </c>
      <c r="BG36" s="23">
        <v>1004.87290643217</v>
      </c>
      <c r="BH36" s="23">
        <v>503.50815026976898</v>
      </c>
      <c r="BI36" s="23">
        <v>292.53608784782102</v>
      </c>
      <c r="BJ36" s="23">
        <v>1173.31778306968</v>
      </c>
      <c r="BK36" s="23">
        <v>3933.5561439062499</v>
      </c>
      <c r="BL36" s="23">
        <v>156.13106526800999</v>
      </c>
      <c r="BM36" s="23">
        <v>9983.9428477928504</v>
      </c>
      <c r="BN36" s="23">
        <v>1790.93995618081</v>
      </c>
      <c r="BO36" s="23">
        <v>17499.441762858401</v>
      </c>
      <c r="BP36" s="23">
        <v>1038.7142605041299</v>
      </c>
      <c r="BQ36" s="23">
        <v>1923.8675303131599</v>
      </c>
      <c r="BR36" s="23">
        <v>742.49835674916301</v>
      </c>
      <c r="BS36" s="23">
        <v>920.13025945662105</v>
      </c>
      <c r="BT36" s="23">
        <v>17.400851676467902</v>
      </c>
      <c r="BU36" s="23">
        <v>3688.23640325624</v>
      </c>
      <c r="BV36" s="23">
        <v>5331.7626748297998</v>
      </c>
      <c r="BW36" s="23">
        <v>344.99474074921699</v>
      </c>
      <c r="BX36" s="23">
        <v>236.15217760495801</v>
      </c>
      <c r="BY36" s="23">
        <v>357901.76600136299</v>
      </c>
      <c r="BZ36" s="23">
        <v>4375.3511462099696</v>
      </c>
      <c r="CA36" s="23">
        <v>4948.9802839225104</v>
      </c>
      <c r="CB36" s="23">
        <v>2819.6576349018801</v>
      </c>
      <c r="CC36" s="23">
        <v>2349.4803200630399</v>
      </c>
      <c r="CD36" s="23">
        <v>815.97065738774199</v>
      </c>
      <c r="CE36" s="23">
        <v>42987.7620681361</v>
      </c>
      <c r="CF36" s="23">
        <v>14013.520760014801</v>
      </c>
      <c r="CG36" s="23">
        <v>1045.8345966301199</v>
      </c>
      <c r="CH36" s="23">
        <v>308.27703818783698</v>
      </c>
      <c r="CI36" s="23">
        <v>2665.14370740391</v>
      </c>
      <c r="CJ36" s="23">
        <v>544.97914782102703</v>
      </c>
      <c r="CK36" s="23">
        <v>812.91386554067003</v>
      </c>
      <c r="CL36" s="23">
        <v>594.01607675115895</v>
      </c>
      <c r="CM36" s="23">
        <v>297.21102716680099</v>
      </c>
      <c r="CN36" s="23">
        <v>98.189824959160504</v>
      </c>
      <c r="CO36" s="23">
        <v>4603.3055175529698</v>
      </c>
      <c r="CP36" s="23">
        <v>217.758469386916</v>
      </c>
      <c r="CQ36" s="23">
        <v>2805.2733545023498</v>
      </c>
      <c r="CR36" s="23">
        <v>161.12861083466299</v>
      </c>
      <c r="CS36" s="23">
        <v>446.84080570687303</v>
      </c>
      <c r="CT36" s="23">
        <v>3972.3605068055599</v>
      </c>
      <c r="CU36" s="23">
        <v>1496.42071422559</v>
      </c>
      <c r="CV36" s="23">
        <v>628.45474215700403</v>
      </c>
      <c r="CW36" s="23">
        <v>241.51644816156499</v>
      </c>
      <c r="CX36" s="23">
        <v>63289.832255515103</v>
      </c>
      <c r="CY36" s="23">
        <v>15984.109899187801</v>
      </c>
      <c r="CZ36" s="23">
        <v>4226.8519764800303</v>
      </c>
      <c r="DA36" s="23">
        <v>3242.2589817134799</v>
      </c>
      <c r="DB36" s="23">
        <v>8809.5702612090008</v>
      </c>
      <c r="DC36" s="23">
        <v>29753.0622877647</v>
      </c>
      <c r="DD36" s="23">
        <v>34216.149188894902</v>
      </c>
      <c r="DE36" s="23">
        <v>458.671592656256</v>
      </c>
      <c r="DF36" s="23">
        <v>1105.1530101993401</v>
      </c>
      <c r="DG36" s="23">
        <v>19.529748704071</v>
      </c>
      <c r="DH36" s="23">
        <v>2844.9975513262898</v>
      </c>
      <c r="DI36" s="23">
        <v>31439.919185979699</v>
      </c>
      <c r="DJ36" s="23">
        <v>10328.604503766701</v>
      </c>
      <c r="DK36" s="23">
        <v>12105.2186264667</v>
      </c>
      <c r="DL36" s="23">
        <v>12334.326215498601</v>
      </c>
      <c r="DM36" s="23">
        <v>849.07096828265605</v>
      </c>
      <c r="DN36" s="23">
        <v>2263.8373068010101</v>
      </c>
      <c r="DO36" s="23">
        <v>91649.796873087995</v>
      </c>
      <c r="DP36" s="23">
        <v>372.997758325858</v>
      </c>
      <c r="DQ36" s="23">
        <v>1646.6278973613501</v>
      </c>
      <c r="DR36" s="23">
        <v>171510.85211061701</v>
      </c>
      <c r="DS36" s="23">
        <v>99.751223306232902</v>
      </c>
      <c r="DT36" s="23">
        <v>82537.369384573496</v>
      </c>
      <c r="DU36" s="23">
        <v>2957.5768640289798</v>
      </c>
      <c r="DV36" s="23">
        <v>16268.1825395867</v>
      </c>
      <c r="DW36" s="23">
        <v>5109.8240192180401</v>
      </c>
      <c r="DX36" s="23">
        <v>9584.2521192673703</v>
      </c>
      <c r="DY36" s="23">
        <v>1195.39791759997</v>
      </c>
      <c r="DZ36" s="23">
        <v>24172.947996720701</v>
      </c>
      <c r="EA36" s="23">
        <v>124858.57999907401</v>
      </c>
      <c r="EB36" s="23">
        <v>30139.091140684301</v>
      </c>
      <c r="EC36" s="23">
        <v>28154.2047808848</v>
      </c>
      <c r="ED36" s="23">
        <v>8181.1822959106303</v>
      </c>
      <c r="EE36" s="23">
        <v>1236.8846696635601</v>
      </c>
      <c r="EF36" s="23">
        <v>1394.45769108369</v>
      </c>
      <c r="EG36" s="23">
        <v>9063.9320091229492</v>
      </c>
      <c r="EH36" s="23">
        <v>13046.458545887401</v>
      </c>
      <c r="EI36" s="23">
        <v>4909.5412872575398</v>
      </c>
      <c r="EJ36" s="23">
        <v>6487.08348305866</v>
      </c>
      <c r="EK36" s="23">
        <v>46.8592470913661</v>
      </c>
      <c r="EL36" s="23">
        <v>2092622.61305333</v>
      </c>
      <c r="EM36" s="24">
        <v>10006504.7141289</v>
      </c>
      <c r="EN36" s="23">
        <v>4864085.7570342598</v>
      </c>
      <c r="EO36" s="23">
        <v>22340135.7165282</v>
      </c>
      <c r="EP36" s="25">
        <v>27204221.473562501</v>
      </c>
      <c r="EQ36" s="23">
        <v>0</v>
      </c>
      <c r="ER36" s="26">
        <v>27204221.473562501</v>
      </c>
      <c r="ES36" s="23">
        <v>0</v>
      </c>
      <c r="ET36" s="23">
        <v>130689.00610008401</v>
      </c>
      <c r="EU36" s="26">
        <v>130689.00610008401</v>
      </c>
      <c r="EV36" s="23">
        <v>21565048.948265702</v>
      </c>
      <c r="EW36" s="26">
        <v>48899959.427928299</v>
      </c>
      <c r="EX36" s="23">
        <v>1984606.4048566101</v>
      </c>
      <c r="EY36" s="23">
        <v>921400.34195202601</v>
      </c>
      <c r="EZ36" s="24">
        <v>57843258.079152502</v>
      </c>
    </row>
    <row r="37" spans="1:156" ht="41.4" x14ac:dyDescent="0.25">
      <c r="A37" s="615">
        <v>34</v>
      </c>
      <c r="B37" s="616" t="s">
        <v>490</v>
      </c>
      <c r="C37" s="617">
        <v>34</v>
      </c>
      <c r="D37" s="23">
        <v>9770.0806259119199</v>
      </c>
      <c r="E37" s="23">
        <v>10998.4349794469</v>
      </c>
      <c r="F37" s="23">
        <v>4031.7403735763501</v>
      </c>
      <c r="G37" s="23">
        <v>43066.437510796197</v>
      </c>
      <c r="H37" s="23">
        <v>23614.909778345998</v>
      </c>
      <c r="I37" s="23">
        <v>4020581.3278288199</v>
      </c>
      <c r="J37" s="23">
        <v>1473.26113411354</v>
      </c>
      <c r="K37" s="23">
        <v>31239.885325074702</v>
      </c>
      <c r="L37" s="23">
        <v>152662.698706895</v>
      </c>
      <c r="M37" s="23">
        <v>66296.316112130007</v>
      </c>
      <c r="N37" s="23">
        <v>3463.9736487458399</v>
      </c>
      <c r="O37" s="23">
        <v>9800.7510792429894</v>
      </c>
      <c r="P37" s="23">
        <v>8680.3470986990105</v>
      </c>
      <c r="Q37" s="23">
        <v>7119.3432586087802</v>
      </c>
      <c r="R37" s="23">
        <v>952.12775522636605</v>
      </c>
      <c r="S37" s="23">
        <v>19601.3253008133</v>
      </c>
      <c r="T37" s="23">
        <v>20212.657421885098</v>
      </c>
      <c r="U37" s="23">
        <v>49086.114428923604</v>
      </c>
      <c r="V37" s="23">
        <v>5482.3226734243899</v>
      </c>
      <c r="W37" s="23">
        <v>8374.3781594937009</v>
      </c>
      <c r="X37" s="23">
        <v>7270.9553794124604</v>
      </c>
      <c r="Y37" s="23">
        <v>40120.751779854298</v>
      </c>
      <c r="Z37" s="23">
        <v>76836.694363790593</v>
      </c>
      <c r="AA37" s="23">
        <v>45159.2661447953</v>
      </c>
      <c r="AB37" s="23">
        <v>51300.712188999001</v>
      </c>
      <c r="AC37" s="23">
        <v>302509.203612704</v>
      </c>
      <c r="AD37" s="23">
        <v>30919.263226923002</v>
      </c>
      <c r="AE37" s="23">
        <v>30144.155127514801</v>
      </c>
      <c r="AF37" s="23">
        <v>77629.534045076507</v>
      </c>
      <c r="AG37" s="23">
        <v>91301.200002985293</v>
      </c>
      <c r="AH37" s="23">
        <v>101028.80366135899</v>
      </c>
      <c r="AI37" s="23">
        <v>39356.578738212498</v>
      </c>
      <c r="AJ37" s="23">
        <v>123454.053038371</v>
      </c>
      <c r="AK37" s="23">
        <v>43511258.863986596</v>
      </c>
      <c r="AL37" s="23">
        <v>20239717.884577099</v>
      </c>
      <c r="AM37" s="23">
        <v>1627855.16617372</v>
      </c>
      <c r="AN37" s="23">
        <v>305532.82924052101</v>
      </c>
      <c r="AO37" s="23">
        <v>3049895.56833344</v>
      </c>
      <c r="AP37" s="23">
        <v>70983.322649721798</v>
      </c>
      <c r="AQ37" s="23">
        <v>8126.2735414399103</v>
      </c>
      <c r="AR37" s="23">
        <v>62923.260101314598</v>
      </c>
      <c r="AS37" s="23">
        <v>28499.844558605801</v>
      </c>
      <c r="AT37" s="23">
        <v>14294.545320892201</v>
      </c>
      <c r="AU37" s="23">
        <v>57572.513913782401</v>
      </c>
      <c r="AV37" s="23">
        <v>46295.673984595604</v>
      </c>
      <c r="AW37" s="23">
        <v>83800.195849758806</v>
      </c>
      <c r="AX37" s="23">
        <v>125468.947259967</v>
      </c>
      <c r="AY37" s="23">
        <v>17272.957073601701</v>
      </c>
      <c r="AZ37" s="23">
        <v>222420.093682056</v>
      </c>
      <c r="BA37" s="23">
        <v>116227.143258204</v>
      </c>
      <c r="BB37" s="23">
        <v>562248.45888366702</v>
      </c>
      <c r="BC37" s="23">
        <v>368938.26717170299</v>
      </c>
      <c r="BD37" s="23">
        <v>299422.338509102</v>
      </c>
      <c r="BE37" s="23">
        <v>580463.58650971099</v>
      </c>
      <c r="BF37" s="23">
        <v>285863.56494912301</v>
      </c>
      <c r="BG37" s="23">
        <v>132819.12394162599</v>
      </c>
      <c r="BH37" s="23">
        <v>103666.233172544</v>
      </c>
      <c r="BI37" s="23">
        <v>45587.799989565101</v>
      </c>
      <c r="BJ37" s="23">
        <v>101976.213222937</v>
      </c>
      <c r="BK37" s="23">
        <v>199343.13323709101</v>
      </c>
      <c r="BL37" s="23">
        <v>27747.808450441898</v>
      </c>
      <c r="BM37" s="23">
        <v>223012.46882050199</v>
      </c>
      <c r="BN37" s="23">
        <v>192259.69955691701</v>
      </c>
      <c r="BO37" s="23">
        <v>2398913.4038820001</v>
      </c>
      <c r="BP37" s="23">
        <v>106781.661094094</v>
      </c>
      <c r="BQ37" s="23">
        <v>273329.207602921</v>
      </c>
      <c r="BR37" s="23">
        <v>225478.95181925301</v>
      </c>
      <c r="BS37" s="23">
        <v>329469.997695892</v>
      </c>
      <c r="BT37" s="23">
        <v>62771.7355171655</v>
      </c>
      <c r="BU37" s="23">
        <v>821870.59882346005</v>
      </c>
      <c r="BV37" s="23">
        <v>149129.890451471</v>
      </c>
      <c r="BW37" s="23">
        <v>131479.29237180599</v>
      </c>
      <c r="BX37" s="23">
        <v>47889.489054822698</v>
      </c>
      <c r="BY37" s="23">
        <v>733892.98115574196</v>
      </c>
      <c r="BZ37" s="23">
        <v>132479.88306395401</v>
      </c>
      <c r="CA37" s="23">
        <v>417008.65626882098</v>
      </c>
      <c r="CB37" s="23">
        <v>106997.362277811</v>
      </c>
      <c r="CC37" s="23">
        <v>162977.27382511401</v>
      </c>
      <c r="CD37" s="23">
        <v>139332.09685278899</v>
      </c>
      <c r="CE37" s="23">
        <v>81208.315398746199</v>
      </c>
      <c r="CF37" s="23">
        <v>114241.028229608</v>
      </c>
      <c r="CG37" s="23">
        <v>204028.90766778801</v>
      </c>
      <c r="CH37" s="23">
        <v>89437.521208375998</v>
      </c>
      <c r="CI37" s="23">
        <v>194855.70063532199</v>
      </c>
      <c r="CJ37" s="23">
        <v>149825.76882330899</v>
      </c>
      <c r="CK37" s="23">
        <v>20042.757140436901</v>
      </c>
      <c r="CL37" s="23">
        <v>12295.534514435099</v>
      </c>
      <c r="CM37" s="23">
        <v>22230.5897520125</v>
      </c>
      <c r="CN37" s="23">
        <v>9837.2473901012108</v>
      </c>
      <c r="CO37" s="23">
        <v>241379.83181946899</v>
      </c>
      <c r="CP37" s="23">
        <v>7020.6344130059897</v>
      </c>
      <c r="CQ37" s="23">
        <v>76329.162845203798</v>
      </c>
      <c r="CR37" s="23">
        <v>714176.45238171495</v>
      </c>
      <c r="CS37" s="23">
        <v>20478.9443256702</v>
      </c>
      <c r="CT37" s="23">
        <v>32093.528235345599</v>
      </c>
      <c r="CU37" s="23">
        <v>4206.7092340970403</v>
      </c>
      <c r="CV37" s="23">
        <v>187.60293002472801</v>
      </c>
      <c r="CW37" s="23">
        <v>319.90359573784099</v>
      </c>
      <c r="CX37" s="23">
        <v>10288479.513666101</v>
      </c>
      <c r="CY37" s="23">
        <v>2574954.6876290799</v>
      </c>
      <c r="CZ37" s="23">
        <v>141333.810390531</v>
      </c>
      <c r="DA37" s="23">
        <v>17590950.839217901</v>
      </c>
      <c r="DB37" s="23">
        <v>11119.040143116399</v>
      </c>
      <c r="DC37" s="23">
        <v>62882.641389552402</v>
      </c>
      <c r="DD37" s="23">
        <v>2113.3578725816601</v>
      </c>
      <c r="DE37" s="23">
        <v>10973.5213303158</v>
      </c>
      <c r="DF37" s="23">
        <v>38.223235089352002</v>
      </c>
      <c r="DG37" s="23">
        <v>74.1051110454504</v>
      </c>
      <c r="DH37" s="23">
        <v>10.716482317435</v>
      </c>
      <c r="DI37" s="23">
        <v>4108.4179165229798</v>
      </c>
      <c r="DJ37" s="23">
        <v>51852.580213583999</v>
      </c>
      <c r="DK37" s="23">
        <v>1869.9391554586</v>
      </c>
      <c r="DL37" s="23">
        <v>89185.277493019297</v>
      </c>
      <c r="DM37" s="23">
        <v>332.59422567206099</v>
      </c>
      <c r="DN37" s="23">
        <v>169.16488551171099</v>
      </c>
      <c r="DO37" s="23">
        <v>15763.184636878699</v>
      </c>
      <c r="DP37" s="23">
        <v>620.77700860609502</v>
      </c>
      <c r="DQ37" s="23">
        <v>0</v>
      </c>
      <c r="DR37" s="23">
        <v>3579.3158448485201</v>
      </c>
      <c r="DS37" s="23">
        <v>0</v>
      </c>
      <c r="DT37" s="23">
        <v>3138.5091693251802</v>
      </c>
      <c r="DU37" s="23">
        <v>257.26259793443802</v>
      </c>
      <c r="DV37" s="23">
        <v>784.24494279215799</v>
      </c>
      <c r="DW37" s="23">
        <v>5000.2405329311696</v>
      </c>
      <c r="DX37" s="23">
        <v>96852.565981576394</v>
      </c>
      <c r="DY37" s="23">
        <v>42130.390482183502</v>
      </c>
      <c r="DZ37" s="23">
        <v>1696.70275289391</v>
      </c>
      <c r="EA37" s="23">
        <v>755.92456634215796</v>
      </c>
      <c r="EB37" s="23">
        <v>9166.9201814548105</v>
      </c>
      <c r="EC37" s="23">
        <v>505.15264631712699</v>
      </c>
      <c r="ED37" s="23">
        <v>1175.2890255023101</v>
      </c>
      <c r="EE37" s="23">
        <v>370.42984514452002</v>
      </c>
      <c r="EF37" s="23">
        <v>133.79745706128799</v>
      </c>
      <c r="EG37" s="23">
        <v>4834.2798991534301</v>
      </c>
      <c r="EH37" s="23">
        <v>222462.90173057001</v>
      </c>
      <c r="EI37" s="23">
        <v>1652.8970741074199</v>
      </c>
      <c r="EJ37" s="23">
        <v>132.81015203550001</v>
      </c>
      <c r="EK37" s="23">
        <v>27223.6716833268</v>
      </c>
      <c r="EL37" s="23">
        <v>4235.2608226464599</v>
      </c>
      <c r="EM37" s="24">
        <v>117731952.96611901</v>
      </c>
      <c r="EN37" s="23">
        <v>498898.440111209</v>
      </c>
      <c r="EO37" s="23">
        <v>1641915.88204511</v>
      </c>
      <c r="EP37" s="25">
        <v>2140814.3221563101</v>
      </c>
      <c r="EQ37" s="23">
        <v>0</v>
      </c>
      <c r="ER37" s="26">
        <v>2140814.3221563101</v>
      </c>
      <c r="ES37" s="23">
        <v>0</v>
      </c>
      <c r="ET37" s="23">
        <v>610787.95761995704</v>
      </c>
      <c r="EU37" s="26">
        <v>610787.95761995704</v>
      </c>
      <c r="EV37" s="23">
        <v>7987288.3887905404</v>
      </c>
      <c r="EW37" s="26">
        <v>10738890.668566801</v>
      </c>
      <c r="EX37" s="23">
        <v>3702838.4740053499</v>
      </c>
      <c r="EY37" s="23">
        <v>852571.07026830304</v>
      </c>
      <c r="EZ37" s="24">
        <v>125620576.230949</v>
      </c>
    </row>
    <row r="38" spans="1:156" x14ac:dyDescent="0.25">
      <c r="A38" s="615">
        <v>35</v>
      </c>
      <c r="B38" s="616" t="s">
        <v>491</v>
      </c>
      <c r="C38" s="617">
        <v>35</v>
      </c>
      <c r="D38" s="23">
        <v>11175.1932601357</v>
      </c>
      <c r="E38" s="23">
        <v>14853.4742175258</v>
      </c>
      <c r="F38" s="23">
        <v>2252.94693946707</v>
      </c>
      <c r="G38" s="23">
        <v>50722.736165329501</v>
      </c>
      <c r="H38" s="23">
        <v>39216.655076771101</v>
      </c>
      <c r="I38" s="23">
        <v>24793.130297377302</v>
      </c>
      <c r="J38" s="23">
        <v>13099.1059649281</v>
      </c>
      <c r="K38" s="23">
        <v>4707.8314190601404</v>
      </c>
      <c r="L38" s="23">
        <v>2353.3015723108601</v>
      </c>
      <c r="M38" s="23">
        <v>552.61935480374996</v>
      </c>
      <c r="N38" s="23">
        <v>1174.83676152518</v>
      </c>
      <c r="O38" s="23">
        <v>326.06147296818</v>
      </c>
      <c r="P38" s="23">
        <v>430.80750244404197</v>
      </c>
      <c r="Q38" s="23">
        <v>222.45303224749401</v>
      </c>
      <c r="R38" s="23">
        <v>36.355610035240403</v>
      </c>
      <c r="S38" s="23">
        <v>248.53271817916399</v>
      </c>
      <c r="T38" s="23">
        <v>1132.97617416969</v>
      </c>
      <c r="U38" s="23">
        <v>478.882274713247</v>
      </c>
      <c r="V38" s="23">
        <v>1898.2914885812299</v>
      </c>
      <c r="W38" s="23">
        <v>806.81160702372097</v>
      </c>
      <c r="X38" s="23">
        <v>639.57933010858505</v>
      </c>
      <c r="Y38" s="23">
        <v>2438.9105909677701</v>
      </c>
      <c r="Z38" s="23">
        <v>2081.7338942654701</v>
      </c>
      <c r="AA38" s="23">
        <v>1317.1556431983499</v>
      </c>
      <c r="AB38" s="23">
        <v>2575.3721956049399</v>
      </c>
      <c r="AC38" s="23">
        <v>2668.4343734762701</v>
      </c>
      <c r="AD38" s="23">
        <v>65.616970163462497</v>
      </c>
      <c r="AE38" s="23">
        <v>106.23676326582699</v>
      </c>
      <c r="AF38" s="23">
        <v>987.78586807429201</v>
      </c>
      <c r="AG38" s="23">
        <v>2517.9722410430199</v>
      </c>
      <c r="AH38" s="23">
        <v>31524.5337430324</v>
      </c>
      <c r="AI38" s="23">
        <v>1975.5657285254399</v>
      </c>
      <c r="AJ38" s="23">
        <v>1005.0850628842099</v>
      </c>
      <c r="AK38" s="23">
        <v>251910.061436408</v>
      </c>
      <c r="AL38" s="23">
        <v>458328.180026502</v>
      </c>
      <c r="AM38" s="23">
        <v>1330.13826497471</v>
      </c>
      <c r="AN38" s="23">
        <v>5416.9441634243803</v>
      </c>
      <c r="AO38" s="23">
        <v>32928.891327130899</v>
      </c>
      <c r="AP38" s="23">
        <v>18243.202221532301</v>
      </c>
      <c r="AQ38" s="23">
        <v>2914.6864186567</v>
      </c>
      <c r="AR38" s="23">
        <v>1273.6667050000201</v>
      </c>
      <c r="AS38" s="23">
        <v>1049.51738497109</v>
      </c>
      <c r="AT38" s="23">
        <v>133.50594557043999</v>
      </c>
      <c r="AU38" s="23">
        <v>2455.2996957190198</v>
      </c>
      <c r="AV38" s="23">
        <v>1002.40551606457</v>
      </c>
      <c r="AW38" s="23">
        <v>3026.2609303853801</v>
      </c>
      <c r="AX38" s="23">
        <v>277.43999923656202</v>
      </c>
      <c r="AY38" s="23">
        <v>6754.0665633097597</v>
      </c>
      <c r="AZ38" s="23">
        <v>1138.6955620694</v>
      </c>
      <c r="BA38" s="23">
        <v>63.501789781287002</v>
      </c>
      <c r="BB38" s="23">
        <v>11576.333146343801</v>
      </c>
      <c r="BC38" s="23">
        <v>1365.61039260603</v>
      </c>
      <c r="BD38" s="23">
        <v>366.18351571465098</v>
      </c>
      <c r="BE38" s="23">
        <v>1798.5694056341999</v>
      </c>
      <c r="BF38" s="23">
        <v>3174.4449450317202</v>
      </c>
      <c r="BG38" s="23">
        <v>2401.9654625359399</v>
      </c>
      <c r="BH38" s="23">
        <v>272.30318343725497</v>
      </c>
      <c r="BI38" s="23">
        <v>368.55606148238098</v>
      </c>
      <c r="BJ38" s="23">
        <v>709.56699727628802</v>
      </c>
      <c r="BK38" s="23">
        <v>2813.4359509528999</v>
      </c>
      <c r="BL38" s="23">
        <v>59.041074293377399</v>
      </c>
      <c r="BM38" s="23">
        <v>938.10859318791597</v>
      </c>
      <c r="BN38" s="23">
        <v>124.636669450928</v>
      </c>
      <c r="BO38" s="23">
        <v>29879.819763625499</v>
      </c>
      <c r="BP38" s="23">
        <v>775.88414549026197</v>
      </c>
      <c r="BQ38" s="23">
        <v>205.08188458274699</v>
      </c>
      <c r="BR38" s="23">
        <v>2159.3368272770799</v>
      </c>
      <c r="BS38" s="23">
        <v>598.57254852007304</v>
      </c>
      <c r="BT38" s="23">
        <v>54.486144144846499</v>
      </c>
      <c r="BU38" s="23">
        <v>62976.417996976197</v>
      </c>
      <c r="BV38" s="23">
        <v>13741.8700116903</v>
      </c>
      <c r="BW38" s="23">
        <v>564.10239522511995</v>
      </c>
      <c r="BX38" s="23">
        <v>500.45843039283898</v>
      </c>
      <c r="BY38" s="23">
        <v>8257.5057741300207</v>
      </c>
      <c r="BZ38" s="23">
        <v>2822492.8509366899</v>
      </c>
      <c r="CA38" s="23">
        <v>24608.068082800201</v>
      </c>
      <c r="CB38" s="23">
        <v>131132.90700301301</v>
      </c>
      <c r="CC38" s="23">
        <v>73960.063016525601</v>
      </c>
      <c r="CD38" s="23">
        <v>56871.113933980101</v>
      </c>
      <c r="CE38" s="23">
        <v>528.41366618846405</v>
      </c>
      <c r="CF38" s="23">
        <v>2819.0579324434202</v>
      </c>
      <c r="CG38" s="23">
        <v>384.05539320693299</v>
      </c>
      <c r="CH38" s="23">
        <v>762.646457987433</v>
      </c>
      <c r="CI38" s="23">
        <v>3899.79312246994</v>
      </c>
      <c r="CJ38" s="23">
        <v>763.91066315960597</v>
      </c>
      <c r="CK38" s="23">
        <v>208.94416881650201</v>
      </c>
      <c r="CL38" s="23">
        <v>510.43762004644901</v>
      </c>
      <c r="CM38" s="23">
        <v>519.88088395422506</v>
      </c>
      <c r="CN38" s="23">
        <v>48.934781215901097</v>
      </c>
      <c r="CO38" s="23">
        <v>21361.563540242299</v>
      </c>
      <c r="CP38" s="23">
        <v>1469.9853546628101</v>
      </c>
      <c r="CQ38" s="23">
        <v>1685.2311319978</v>
      </c>
      <c r="CR38" s="23">
        <v>4722.3410228098101</v>
      </c>
      <c r="CS38" s="23">
        <v>573.60749083559097</v>
      </c>
      <c r="CT38" s="23">
        <v>948.37285095134803</v>
      </c>
      <c r="CU38" s="23">
        <v>7086.5791140474203</v>
      </c>
      <c r="CV38" s="23">
        <v>3482.39074143269</v>
      </c>
      <c r="CW38" s="23">
        <v>1615.1960382513801</v>
      </c>
      <c r="CX38" s="23">
        <v>770404.985604004</v>
      </c>
      <c r="CY38" s="23">
        <v>57418.9556798915</v>
      </c>
      <c r="CZ38" s="23">
        <v>15563.5551427016</v>
      </c>
      <c r="DA38" s="23">
        <v>1486109.6555761499</v>
      </c>
      <c r="DB38" s="23">
        <v>225208.81298204299</v>
      </c>
      <c r="DC38" s="23">
        <v>17955.544479632299</v>
      </c>
      <c r="DD38" s="23">
        <v>83158.927969916796</v>
      </c>
      <c r="DE38" s="23">
        <v>8613.9600568947899</v>
      </c>
      <c r="DF38" s="23">
        <v>8225.4177398920001</v>
      </c>
      <c r="DG38" s="23">
        <v>277.49339896699303</v>
      </c>
      <c r="DH38" s="23">
        <v>88678.979394117894</v>
      </c>
      <c r="DI38" s="23">
        <v>19481.842587352901</v>
      </c>
      <c r="DJ38" s="23">
        <v>58062.761778240798</v>
      </c>
      <c r="DK38" s="23">
        <v>57689.195706433296</v>
      </c>
      <c r="DL38" s="23">
        <v>52610.022366359597</v>
      </c>
      <c r="DM38" s="23">
        <v>73331.891994074394</v>
      </c>
      <c r="DN38" s="23">
        <v>34054.739187476203</v>
      </c>
      <c r="DO38" s="23">
        <v>416761.52809005702</v>
      </c>
      <c r="DP38" s="23">
        <v>4416.7807665324599</v>
      </c>
      <c r="DQ38" s="23">
        <v>7487.7542789354802</v>
      </c>
      <c r="DR38" s="23">
        <v>210926.72220023099</v>
      </c>
      <c r="DS38" s="23">
        <v>455.351207689462</v>
      </c>
      <c r="DT38" s="23">
        <v>172985.559293089</v>
      </c>
      <c r="DU38" s="23">
        <v>10481.3962016762</v>
      </c>
      <c r="DV38" s="23">
        <v>32462.547358994099</v>
      </c>
      <c r="DW38" s="23">
        <v>35294.080398509803</v>
      </c>
      <c r="DX38" s="23">
        <v>3979.3550402627402</v>
      </c>
      <c r="DY38" s="23">
        <v>7887.4596582934801</v>
      </c>
      <c r="DZ38" s="23">
        <v>14672.257656445399</v>
      </c>
      <c r="EA38" s="23">
        <v>187201.02546050501</v>
      </c>
      <c r="EB38" s="23">
        <v>73920.037569145497</v>
      </c>
      <c r="EC38" s="23">
        <v>107.02624833060401</v>
      </c>
      <c r="ED38" s="23">
        <v>171.19488363484101</v>
      </c>
      <c r="EE38" s="23">
        <v>2859.0581866385</v>
      </c>
      <c r="EF38" s="23">
        <v>6260.31154669633</v>
      </c>
      <c r="EG38" s="23">
        <v>9125.96560022003</v>
      </c>
      <c r="EH38" s="23">
        <v>6356.3829787654804</v>
      </c>
      <c r="EI38" s="23">
        <v>2807.5877774452701</v>
      </c>
      <c r="EJ38" s="23">
        <v>5280.62029934975</v>
      </c>
      <c r="EK38" s="23">
        <v>334.48021225667998</v>
      </c>
      <c r="EL38" s="23">
        <v>1429471.3783537899</v>
      </c>
      <c r="EM38" s="24">
        <v>10015324.6884443</v>
      </c>
      <c r="EN38" s="23">
        <v>2029517.7550351301</v>
      </c>
      <c r="EO38" s="23">
        <v>7412995.3020263603</v>
      </c>
      <c r="EP38" s="25">
        <v>9442513.0570614897</v>
      </c>
      <c r="EQ38" s="23">
        <v>0</v>
      </c>
      <c r="ER38" s="26">
        <v>9442513.0570614897</v>
      </c>
      <c r="ES38" s="23">
        <v>14912181.499356</v>
      </c>
      <c r="ET38" s="23">
        <v>483558.95725282299</v>
      </c>
      <c r="EU38" s="26">
        <v>15395740.4566088</v>
      </c>
      <c r="EV38" s="23">
        <v>28180322.4925403</v>
      </c>
      <c r="EW38" s="26">
        <v>53018576.006210499</v>
      </c>
      <c r="EX38" s="23">
        <v>1366636.0777749999</v>
      </c>
      <c r="EY38" s="23">
        <v>200914.24258372601</v>
      </c>
      <c r="EZ38" s="24">
        <v>61868178.859463602</v>
      </c>
    </row>
    <row r="39" spans="1:156" x14ac:dyDescent="0.25">
      <c r="A39" s="615">
        <v>36</v>
      </c>
      <c r="B39" s="616" t="s">
        <v>492</v>
      </c>
      <c r="C39" s="617">
        <v>36</v>
      </c>
      <c r="D39" s="23">
        <v>7230.6502978119097</v>
      </c>
      <c r="E39" s="23">
        <v>7222.5728419284796</v>
      </c>
      <c r="F39" s="23">
        <v>204.33608724109001</v>
      </c>
      <c r="G39" s="23">
        <v>11245.782410071701</v>
      </c>
      <c r="H39" s="23">
        <v>7228.2169807909804</v>
      </c>
      <c r="I39" s="23">
        <v>50370.089969481698</v>
      </c>
      <c r="J39" s="23">
        <v>14326.246759215501</v>
      </c>
      <c r="K39" s="23">
        <v>9515.9327260176797</v>
      </c>
      <c r="L39" s="23">
        <v>5782.1654631655601</v>
      </c>
      <c r="M39" s="23">
        <v>26989.041775948601</v>
      </c>
      <c r="N39" s="23">
        <v>4370.5565156884904</v>
      </c>
      <c r="O39" s="23">
        <v>103762.126808111</v>
      </c>
      <c r="P39" s="23">
        <v>76462.770069786799</v>
      </c>
      <c r="Q39" s="23">
        <v>230654.126385674</v>
      </c>
      <c r="R39" s="23">
        <v>13787.385905557099</v>
      </c>
      <c r="S39" s="23">
        <v>381726.83420185797</v>
      </c>
      <c r="T39" s="23">
        <v>304923.73073674698</v>
      </c>
      <c r="U39" s="23">
        <v>464404.64640782302</v>
      </c>
      <c r="V39" s="23">
        <v>298086.20660097001</v>
      </c>
      <c r="W39" s="23">
        <v>965963.52226078499</v>
      </c>
      <c r="X39" s="23">
        <v>242202.63336389899</v>
      </c>
      <c r="Y39" s="23">
        <v>1193038.99115863</v>
      </c>
      <c r="Z39" s="23">
        <v>933482.38879337802</v>
      </c>
      <c r="AA39" s="23">
        <v>809309.97937881702</v>
      </c>
      <c r="AB39" s="23">
        <v>2403609.0850179601</v>
      </c>
      <c r="AC39" s="23">
        <v>355462.23887020699</v>
      </c>
      <c r="AD39" s="23">
        <v>89087.424791348894</v>
      </c>
      <c r="AE39" s="23">
        <v>29375.095750000801</v>
      </c>
      <c r="AF39" s="23">
        <v>138272.115229152</v>
      </c>
      <c r="AG39" s="23">
        <v>331693.87823360099</v>
      </c>
      <c r="AH39" s="23">
        <v>532754.17862997798</v>
      </c>
      <c r="AI39" s="23">
        <v>516286.79515566397</v>
      </c>
      <c r="AJ39" s="23">
        <v>582433.87659877795</v>
      </c>
      <c r="AK39" s="23">
        <v>949316.45280714799</v>
      </c>
      <c r="AL39" s="23">
        <v>544979.93072001694</v>
      </c>
      <c r="AM39" s="23">
        <v>37223435.835228302</v>
      </c>
      <c r="AN39" s="23">
        <v>20770776.975040399</v>
      </c>
      <c r="AO39" s="23">
        <v>5716224.8995790798</v>
      </c>
      <c r="AP39" s="23">
        <v>67441.320078063305</v>
      </c>
      <c r="AQ39" s="23">
        <v>1595.01675720303</v>
      </c>
      <c r="AR39" s="23">
        <v>373333.41331722197</v>
      </c>
      <c r="AS39" s="23">
        <v>51182.373886206202</v>
      </c>
      <c r="AT39" s="23">
        <v>140841.85426347199</v>
      </c>
      <c r="AU39" s="23">
        <v>197138.57615019899</v>
      </c>
      <c r="AV39" s="23">
        <v>230004.68846996801</v>
      </c>
      <c r="AW39" s="23">
        <v>388803.55821888399</v>
      </c>
      <c r="AX39" s="23">
        <v>634872.06985661597</v>
      </c>
      <c r="AY39" s="23">
        <v>1468552.2315471901</v>
      </c>
      <c r="AZ39" s="23">
        <v>428570.09327427403</v>
      </c>
      <c r="BA39" s="23">
        <v>436676.287809267</v>
      </c>
      <c r="BB39" s="23">
        <v>953747.753057561</v>
      </c>
      <c r="BC39" s="23">
        <v>3367637.2171561699</v>
      </c>
      <c r="BD39" s="23">
        <v>418701.15847527201</v>
      </c>
      <c r="BE39" s="23">
        <v>1245114.08959954</v>
      </c>
      <c r="BF39" s="23">
        <v>563699.81514382502</v>
      </c>
      <c r="BG39" s="23">
        <v>378248.17923807702</v>
      </c>
      <c r="BH39" s="23">
        <v>202104.84997641001</v>
      </c>
      <c r="BI39" s="23">
        <v>177624.59501420599</v>
      </c>
      <c r="BJ39" s="23">
        <v>18349.639900237002</v>
      </c>
      <c r="BK39" s="23">
        <v>110437.37983516901</v>
      </c>
      <c r="BL39" s="23">
        <v>6121.7979257958696</v>
      </c>
      <c r="BM39" s="23">
        <v>96602.285389589204</v>
      </c>
      <c r="BN39" s="23">
        <v>124904.1004372</v>
      </c>
      <c r="BO39" s="23">
        <v>908096.78370341705</v>
      </c>
      <c r="BP39" s="23">
        <v>98894.840781375402</v>
      </c>
      <c r="BQ39" s="23">
        <v>194235.12810031499</v>
      </c>
      <c r="BR39" s="23">
        <v>162129.310880993</v>
      </c>
      <c r="BS39" s="23">
        <v>252739.47406684299</v>
      </c>
      <c r="BT39" s="23">
        <v>173339.75095078701</v>
      </c>
      <c r="BU39" s="23">
        <v>1118429.7926115999</v>
      </c>
      <c r="BV39" s="23">
        <v>102820.98568804401</v>
      </c>
      <c r="BW39" s="23">
        <v>73564.878366052406</v>
      </c>
      <c r="BX39" s="23">
        <v>39246.888907942302</v>
      </c>
      <c r="BY39" s="23">
        <v>450183.82404453802</v>
      </c>
      <c r="BZ39" s="23">
        <v>84951.127436774404</v>
      </c>
      <c r="CA39" s="23">
        <v>391438.63611019502</v>
      </c>
      <c r="CB39" s="23">
        <v>27812.274164181199</v>
      </c>
      <c r="CC39" s="23">
        <v>25063.580248954</v>
      </c>
      <c r="CD39" s="23">
        <v>153265.02786916</v>
      </c>
      <c r="CE39" s="23">
        <v>241079.75050309399</v>
      </c>
      <c r="CF39" s="23">
        <v>658169.33808672696</v>
      </c>
      <c r="CG39" s="23">
        <v>694614.02211274195</v>
      </c>
      <c r="CH39" s="23">
        <v>366250.27242444002</v>
      </c>
      <c r="CI39" s="23">
        <v>1334195.03491004</v>
      </c>
      <c r="CJ39" s="23">
        <v>289431.668228261</v>
      </c>
      <c r="CK39" s="23">
        <v>605732.74553457298</v>
      </c>
      <c r="CL39" s="23">
        <v>448089.30760373798</v>
      </c>
      <c r="CM39" s="23">
        <v>83340.079189532902</v>
      </c>
      <c r="CN39" s="23">
        <v>190051.69872628499</v>
      </c>
      <c r="CO39" s="23">
        <v>1878073.1544387401</v>
      </c>
      <c r="CP39" s="23">
        <v>273859.69538652402</v>
      </c>
      <c r="CQ39" s="23">
        <v>334757.98924803297</v>
      </c>
      <c r="CR39" s="23">
        <v>315481.18309291301</v>
      </c>
      <c r="CS39" s="23">
        <v>70517.024678101399</v>
      </c>
      <c r="CT39" s="23">
        <v>40700.039424854898</v>
      </c>
      <c r="CU39" s="23">
        <v>311093.52739625698</v>
      </c>
      <c r="CV39" s="23">
        <v>1715.04232898135</v>
      </c>
      <c r="CW39" s="23">
        <v>1482.62615616879</v>
      </c>
      <c r="CX39" s="23">
        <v>222437.290712652</v>
      </c>
      <c r="CY39" s="23">
        <v>65442.997423501198</v>
      </c>
      <c r="CZ39" s="23">
        <v>19820.012563698299</v>
      </c>
      <c r="DA39" s="23">
        <v>256563.119195209</v>
      </c>
      <c r="DB39" s="23">
        <v>735471.99114046397</v>
      </c>
      <c r="DC39" s="23">
        <v>117789.527381648</v>
      </c>
      <c r="DD39" s="23">
        <v>144755.27225046299</v>
      </c>
      <c r="DE39" s="23">
        <v>10211.089329466</v>
      </c>
      <c r="DF39" s="23">
        <v>9970.0661898785092</v>
      </c>
      <c r="DG39" s="23">
        <v>3866.3346631520999</v>
      </c>
      <c r="DH39" s="23">
        <v>35903.603047721801</v>
      </c>
      <c r="DI39" s="23">
        <v>36437.676219335197</v>
      </c>
      <c r="DJ39" s="23">
        <v>31100.983016390299</v>
      </c>
      <c r="DK39" s="23">
        <v>170959.35454517</v>
      </c>
      <c r="DL39" s="23">
        <v>316531.59323094401</v>
      </c>
      <c r="DM39" s="23">
        <v>102950.563116169</v>
      </c>
      <c r="DN39" s="23">
        <v>951410.765365378</v>
      </c>
      <c r="DO39" s="23">
        <v>1491278.32564206</v>
      </c>
      <c r="DP39" s="23">
        <v>100717.288380507</v>
      </c>
      <c r="DQ39" s="23">
        <v>115664.016228754</v>
      </c>
      <c r="DR39" s="23">
        <v>396392.917560325</v>
      </c>
      <c r="DS39" s="23">
        <v>1099.18397662399</v>
      </c>
      <c r="DT39" s="23">
        <v>12999590.2539165</v>
      </c>
      <c r="DU39" s="23">
        <v>129443.873963091</v>
      </c>
      <c r="DV39" s="23">
        <v>240503.88281820301</v>
      </c>
      <c r="DW39" s="23">
        <v>130914.257376259</v>
      </c>
      <c r="DX39" s="23">
        <v>5519.6772888661899</v>
      </c>
      <c r="DY39" s="23">
        <v>6762.25386104475</v>
      </c>
      <c r="DZ39" s="23">
        <v>27518.1116348094</v>
      </c>
      <c r="EA39" s="23">
        <v>133630.483028138</v>
      </c>
      <c r="EB39" s="23">
        <v>126789.284468388</v>
      </c>
      <c r="EC39" s="23">
        <v>1767204.49042066</v>
      </c>
      <c r="ED39" s="23">
        <v>127873.965135152</v>
      </c>
      <c r="EE39" s="23">
        <v>5506.3658864825602</v>
      </c>
      <c r="EF39" s="23">
        <v>1924814.1639397501</v>
      </c>
      <c r="EG39" s="23">
        <v>3027.05888656663</v>
      </c>
      <c r="EH39" s="23">
        <v>8243.9851029767506</v>
      </c>
      <c r="EI39" s="23">
        <v>2752.6474848152702</v>
      </c>
      <c r="EJ39" s="23">
        <v>832.54718323708403</v>
      </c>
      <c r="EK39" s="23">
        <v>3466.3154241192701</v>
      </c>
      <c r="EL39" s="23">
        <v>2177700.5166157102</v>
      </c>
      <c r="EM39" s="24">
        <v>125982018.66934399</v>
      </c>
      <c r="EN39" s="23">
        <v>327285.34727704298</v>
      </c>
      <c r="EO39" s="23">
        <v>1266473.5654834399</v>
      </c>
      <c r="EP39" s="25">
        <v>1593758.9127604901</v>
      </c>
      <c r="EQ39" s="23">
        <v>0</v>
      </c>
      <c r="ER39" s="26">
        <v>1593758.9127604901</v>
      </c>
      <c r="ES39" s="23">
        <v>0</v>
      </c>
      <c r="ET39" s="23">
        <v>-103399.39483428</v>
      </c>
      <c r="EU39" s="26">
        <v>-103399.39483428</v>
      </c>
      <c r="EV39" s="23">
        <v>5910467.9479164304</v>
      </c>
      <c r="EW39" s="26">
        <v>7400827.46584264</v>
      </c>
      <c r="EX39" s="23">
        <v>9027755.3254687507</v>
      </c>
      <c r="EY39" s="23">
        <v>-180386.188940644</v>
      </c>
      <c r="EZ39" s="24">
        <v>124174704.620777</v>
      </c>
    </row>
    <row r="40" spans="1:156" ht="27.6" x14ac:dyDescent="0.25">
      <c r="A40" s="615">
        <v>37</v>
      </c>
      <c r="B40" s="616" t="s">
        <v>493</v>
      </c>
      <c r="C40" s="617">
        <v>37</v>
      </c>
      <c r="D40" s="23">
        <v>5039.3842400449103</v>
      </c>
      <c r="E40" s="23">
        <v>11013.600153629301</v>
      </c>
      <c r="F40" s="23">
        <v>1144.8205117303601</v>
      </c>
      <c r="G40" s="23">
        <v>41485.702836122196</v>
      </c>
      <c r="H40" s="23">
        <v>43011.988859302299</v>
      </c>
      <c r="I40" s="23">
        <v>51747.8236628714</v>
      </c>
      <c r="J40" s="23">
        <v>17319.725280534301</v>
      </c>
      <c r="K40" s="23">
        <v>210990.96854969699</v>
      </c>
      <c r="L40" s="23">
        <v>10326.0011086008</v>
      </c>
      <c r="M40" s="23">
        <v>11045.723935034501</v>
      </c>
      <c r="N40" s="23">
        <v>2336.8979239897999</v>
      </c>
      <c r="O40" s="23">
        <v>19389.687092439501</v>
      </c>
      <c r="P40" s="23">
        <v>26826.391704964801</v>
      </c>
      <c r="Q40" s="23">
        <v>5906.6628790669502</v>
      </c>
      <c r="R40" s="23">
        <v>1659.5544248159399</v>
      </c>
      <c r="S40" s="23">
        <v>27289.4685077291</v>
      </c>
      <c r="T40" s="23">
        <v>56461.404399622603</v>
      </c>
      <c r="U40" s="23">
        <v>48291.755422426402</v>
      </c>
      <c r="V40" s="23">
        <v>8845.8706939972199</v>
      </c>
      <c r="W40" s="23">
        <v>25068.804215165899</v>
      </c>
      <c r="X40" s="23">
        <v>9445.4449435882798</v>
      </c>
      <c r="Y40" s="23">
        <v>99159.428875280602</v>
      </c>
      <c r="Z40" s="23">
        <v>405489.126704922</v>
      </c>
      <c r="AA40" s="23">
        <v>319267.49587872502</v>
      </c>
      <c r="AB40" s="23">
        <v>779019.04619003006</v>
      </c>
      <c r="AC40" s="23">
        <v>34686.204720886402</v>
      </c>
      <c r="AD40" s="23">
        <v>5329.89574487968</v>
      </c>
      <c r="AE40" s="23">
        <v>3411.6080753083202</v>
      </c>
      <c r="AF40" s="23">
        <v>23976.950804453601</v>
      </c>
      <c r="AG40" s="23">
        <v>47913.927051548599</v>
      </c>
      <c r="AH40" s="23">
        <v>188834.77524960099</v>
      </c>
      <c r="AI40" s="23">
        <v>21425.991497006798</v>
      </c>
      <c r="AJ40" s="23">
        <v>65418.742881419501</v>
      </c>
      <c r="AK40" s="23">
        <v>58904.589916769903</v>
      </c>
      <c r="AL40" s="23">
        <v>64945.551712850203</v>
      </c>
      <c r="AM40" s="23">
        <v>323947.83368666499</v>
      </c>
      <c r="AN40" s="23">
        <v>1638836.9816720099</v>
      </c>
      <c r="AO40" s="23">
        <v>240141.329778983</v>
      </c>
      <c r="AP40" s="23">
        <v>36535.1827982506</v>
      </c>
      <c r="AQ40" s="23">
        <v>2056.2888953042998</v>
      </c>
      <c r="AR40" s="23">
        <v>31826.060958477301</v>
      </c>
      <c r="AS40" s="23">
        <v>35536.844629821797</v>
      </c>
      <c r="AT40" s="23">
        <v>12915.3806082172</v>
      </c>
      <c r="AU40" s="23">
        <v>65242.819426579801</v>
      </c>
      <c r="AV40" s="23">
        <v>14874.3026884181</v>
      </c>
      <c r="AW40" s="23">
        <v>80153.340297046103</v>
      </c>
      <c r="AX40" s="23">
        <v>285421.49212330498</v>
      </c>
      <c r="AY40" s="23">
        <v>594633.41408772697</v>
      </c>
      <c r="AZ40" s="23">
        <v>80397.830433526804</v>
      </c>
      <c r="BA40" s="23">
        <v>31789.852027937199</v>
      </c>
      <c r="BB40" s="23">
        <v>106300.37545965301</v>
      </c>
      <c r="BC40" s="23">
        <v>15748.502218424101</v>
      </c>
      <c r="BD40" s="23">
        <v>19538.215669917099</v>
      </c>
      <c r="BE40" s="23">
        <v>91311.897333754401</v>
      </c>
      <c r="BF40" s="23">
        <v>41564.830494367197</v>
      </c>
      <c r="BG40" s="23">
        <v>54713.616142099097</v>
      </c>
      <c r="BH40" s="23">
        <v>12847.3834448869</v>
      </c>
      <c r="BI40" s="23">
        <v>12264.7311533105</v>
      </c>
      <c r="BJ40" s="23">
        <v>22662.474794395399</v>
      </c>
      <c r="BK40" s="23">
        <v>40558.931009952503</v>
      </c>
      <c r="BL40" s="23">
        <v>2571.9152407161</v>
      </c>
      <c r="BM40" s="23">
        <v>22143.407691617202</v>
      </c>
      <c r="BN40" s="23">
        <v>27288.053233939099</v>
      </c>
      <c r="BO40" s="23">
        <v>210618.68828828301</v>
      </c>
      <c r="BP40" s="23">
        <v>20294.6670498081</v>
      </c>
      <c r="BQ40" s="23">
        <v>39804.108915467899</v>
      </c>
      <c r="BR40" s="23">
        <v>49069.040210591404</v>
      </c>
      <c r="BS40" s="23">
        <v>44408.523919762003</v>
      </c>
      <c r="BT40" s="23">
        <v>38601.3425635694</v>
      </c>
      <c r="BU40" s="23">
        <v>96847.990764336704</v>
      </c>
      <c r="BV40" s="23">
        <v>69609.322061898798</v>
      </c>
      <c r="BW40" s="23">
        <v>23780.6584946642</v>
      </c>
      <c r="BX40" s="23">
        <v>23784.3036587754</v>
      </c>
      <c r="BY40" s="23">
        <v>122140.92273920801</v>
      </c>
      <c r="BZ40" s="23">
        <v>153128.027805088</v>
      </c>
      <c r="CA40" s="23">
        <v>121637.111153823</v>
      </c>
      <c r="CB40" s="23">
        <v>8342.2697596620292</v>
      </c>
      <c r="CC40" s="23">
        <v>5117.5736344644602</v>
      </c>
      <c r="CD40" s="23">
        <v>38789.821581894699</v>
      </c>
      <c r="CE40" s="23">
        <v>17572.789537003999</v>
      </c>
      <c r="CF40" s="23">
        <v>70205.734695746694</v>
      </c>
      <c r="CG40" s="23">
        <v>42919.081996036803</v>
      </c>
      <c r="CH40" s="23">
        <v>98837.2654509883</v>
      </c>
      <c r="CI40" s="23">
        <v>544472.79472827201</v>
      </c>
      <c r="CJ40" s="23">
        <v>51056.376484360699</v>
      </c>
      <c r="CK40" s="23">
        <v>100089.523135116</v>
      </c>
      <c r="CL40" s="23">
        <v>152166.56412269699</v>
      </c>
      <c r="CM40" s="23">
        <v>23807.624199957201</v>
      </c>
      <c r="CN40" s="23">
        <v>120976.436793666</v>
      </c>
      <c r="CO40" s="23">
        <v>85617.792278256602</v>
      </c>
      <c r="CP40" s="23">
        <v>21363.433202646</v>
      </c>
      <c r="CQ40" s="23">
        <v>70529.893580827207</v>
      </c>
      <c r="CR40" s="23">
        <v>19320.8748185125</v>
      </c>
      <c r="CS40" s="23">
        <v>878.59083944746203</v>
      </c>
      <c r="CT40" s="23">
        <v>4007.3442611949399</v>
      </c>
      <c r="CU40" s="23">
        <v>98853.973494284306</v>
      </c>
      <c r="CV40" s="23">
        <v>9013.0980570772408</v>
      </c>
      <c r="CW40" s="23">
        <v>7476.7028038571698</v>
      </c>
      <c r="CX40" s="23">
        <v>154909.37778035499</v>
      </c>
      <c r="CY40" s="23">
        <v>156144.54086362201</v>
      </c>
      <c r="CZ40" s="23">
        <v>33482.4986750854</v>
      </c>
      <c r="DA40" s="23">
        <v>39460.667368017603</v>
      </c>
      <c r="DB40" s="23">
        <v>6046598.1062965803</v>
      </c>
      <c r="DC40" s="23">
        <v>28684.022759563199</v>
      </c>
      <c r="DD40" s="23">
        <v>100287.898915539</v>
      </c>
      <c r="DE40" s="23">
        <v>3585.3218393397501</v>
      </c>
      <c r="DF40" s="23">
        <v>34731.182472284199</v>
      </c>
      <c r="DG40" s="23">
        <v>2861.9300666794102</v>
      </c>
      <c r="DH40" s="23">
        <v>11736.169334074601</v>
      </c>
      <c r="DI40" s="23">
        <v>38412.059287911099</v>
      </c>
      <c r="DJ40" s="23">
        <v>528696.84510148002</v>
      </c>
      <c r="DK40" s="23">
        <v>23811.166837825102</v>
      </c>
      <c r="DL40" s="23">
        <v>95753.010204592807</v>
      </c>
      <c r="DM40" s="23">
        <v>651875.56436329102</v>
      </c>
      <c r="DN40" s="23">
        <v>5617835.3613275699</v>
      </c>
      <c r="DO40" s="23">
        <v>7875819.6306608301</v>
      </c>
      <c r="DP40" s="23">
        <v>778166.31808516395</v>
      </c>
      <c r="DQ40" s="23">
        <v>572248.00402128405</v>
      </c>
      <c r="DR40" s="23">
        <v>755720.07292860304</v>
      </c>
      <c r="DS40" s="23">
        <v>449503.38308669702</v>
      </c>
      <c r="DT40" s="23">
        <v>12175069.5030654</v>
      </c>
      <c r="DU40" s="23">
        <v>164333.51318308301</v>
      </c>
      <c r="DV40" s="23">
        <v>609572.63300547504</v>
      </c>
      <c r="DW40" s="23">
        <v>704420.69193868304</v>
      </c>
      <c r="DX40" s="23">
        <v>36303.2827704132</v>
      </c>
      <c r="DY40" s="23">
        <v>18746.7614067205</v>
      </c>
      <c r="DZ40" s="23">
        <v>164770.91087278401</v>
      </c>
      <c r="EA40" s="23">
        <v>211054.65687557001</v>
      </c>
      <c r="EB40" s="23">
        <v>150440.75787581</v>
      </c>
      <c r="EC40" s="23">
        <v>1192086.2404533301</v>
      </c>
      <c r="ED40" s="23">
        <v>376105.449573819</v>
      </c>
      <c r="EE40" s="23">
        <v>5124.2034996450502</v>
      </c>
      <c r="EF40" s="23">
        <v>2479644.6659202301</v>
      </c>
      <c r="EG40" s="23">
        <v>460841.96110782202</v>
      </c>
      <c r="EH40" s="23">
        <v>51188.991710945098</v>
      </c>
      <c r="EI40" s="23">
        <v>14486.791856198101</v>
      </c>
      <c r="EJ40" s="23">
        <v>15950.080688382501</v>
      </c>
      <c r="EK40" s="23">
        <v>18559.7546177451</v>
      </c>
      <c r="EL40" s="23">
        <v>3878293.0867649899</v>
      </c>
      <c r="EM40" s="24">
        <v>56028711.641193002</v>
      </c>
      <c r="EN40" s="23">
        <v>130159.79450603299</v>
      </c>
      <c r="EO40" s="23">
        <v>308102.83030189801</v>
      </c>
      <c r="EP40" s="25">
        <v>438262.62480793102</v>
      </c>
      <c r="EQ40" s="23">
        <v>0</v>
      </c>
      <c r="ER40" s="26">
        <v>438262.62480793102</v>
      </c>
      <c r="ES40" s="23">
        <v>0</v>
      </c>
      <c r="ET40" s="23">
        <v>675969.37218587298</v>
      </c>
      <c r="EU40" s="26">
        <v>675969.37218587298</v>
      </c>
      <c r="EV40" s="23">
        <v>1428953.85292476</v>
      </c>
      <c r="EW40" s="26">
        <v>2543185.8499185601</v>
      </c>
      <c r="EX40" s="23">
        <v>693583.61891874997</v>
      </c>
      <c r="EY40" s="23">
        <v>8625.4352919831908</v>
      </c>
      <c r="EZ40" s="24">
        <v>57886939.307484798</v>
      </c>
    </row>
    <row r="41" spans="1:156" ht="41.4" x14ac:dyDescent="0.25">
      <c r="A41" s="615">
        <v>38</v>
      </c>
      <c r="B41" s="616" t="s">
        <v>494</v>
      </c>
      <c r="C41" s="617">
        <v>38</v>
      </c>
      <c r="D41" s="23">
        <v>645.09484412330698</v>
      </c>
      <c r="E41" s="23">
        <v>4458.5200911490901</v>
      </c>
      <c r="F41" s="23">
        <v>207.739989383779</v>
      </c>
      <c r="G41" s="23">
        <v>1606.599569793</v>
      </c>
      <c r="H41" s="23">
        <v>785.65429328161497</v>
      </c>
      <c r="I41" s="23">
        <v>144088.77674869701</v>
      </c>
      <c r="J41" s="23">
        <v>38317.2183858637</v>
      </c>
      <c r="K41" s="23">
        <v>203586.192511881</v>
      </c>
      <c r="L41" s="23">
        <v>73856.983590030199</v>
      </c>
      <c r="M41" s="23">
        <v>32917.654617514803</v>
      </c>
      <c r="N41" s="23">
        <v>9068.7850450393798</v>
      </c>
      <c r="O41" s="23">
        <v>31489.635165733798</v>
      </c>
      <c r="P41" s="23">
        <v>31510.172355093</v>
      </c>
      <c r="Q41" s="23">
        <v>9586.0249004902907</v>
      </c>
      <c r="R41" s="23">
        <v>4246.4511529318197</v>
      </c>
      <c r="S41" s="23">
        <v>29925.327631559099</v>
      </c>
      <c r="T41" s="23">
        <v>36694.680065847897</v>
      </c>
      <c r="U41" s="23">
        <v>101455.332123281</v>
      </c>
      <c r="V41" s="23">
        <v>22004.258338821099</v>
      </c>
      <c r="W41" s="23">
        <v>74045.512848151498</v>
      </c>
      <c r="X41" s="23">
        <v>29037.036034790501</v>
      </c>
      <c r="Y41" s="23">
        <v>133107.80793619601</v>
      </c>
      <c r="Z41" s="23">
        <v>142501.272068825</v>
      </c>
      <c r="AA41" s="23">
        <v>19746.6779095081</v>
      </c>
      <c r="AB41" s="23">
        <v>53153.117188982302</v>
      </c>
      <c r="AC41" s="23">
        <v>93011.471814446995</v>
      </c>
      <c r="AD41" s="23">
        <v>10556.0319136301</v>
      </c>
      <c r="AE41" s="23">
        <v>8037.5715916855897</v>
      </c>
      <c r="AF41" s="23">
        <v>60668.182995296498</v>
      </c>
      <c r="AG41" s="23">
        <v>31321.012734969499</v>
      </c>
      <c r="AH41" s="23">
        <v>324487.55268707499</v>
      </c>
      <c r="AI41" s="23">
        <v>74403.522626689795</v>
      </c>
      <c r="AJ41" s="23">
        <v>144421.84076840599</v>
      </c>
      <c r="AK41" s="23">
        <v>92507.048725296801</v>
      </c>
      <c r="AL41" s="23">
        <v>70435.624017262002</v>
      </c>
      <c r="AM41" s="23">
        <v>228593.56557414201</v>
      </c>
      <c r="AN41" s="23">
        <v>175276.17731740599</v>
      </c>
      <c r="AO41" s="23">
        <v>10205595.633876</v>
      </c>
      <c r="AP41" s="23">
        <v>35754.519551522797</v>
      </c>
      <c r="AQ41" s="23">
        <v>7295.9721842948302</v>
      </c>
      <c r="AR41" s="23">
        <v>82964.616125775705</v>
      </c>
      <c r="AS41" s="23">
        <v>35448.627614527097</v>
      </c>
      <c r="AT41" s="23">
        <v>15102.0003840265</v>
      </c>
      <c r="AU41" s="23">
        <v>46543.812354257498</v>
      </c>
      <c r="AV41" s="23">
        <v>53509.9895597383</v>
      </c>
      <c r="AW41" s="23">
        <v>152837.94483634201</v>
      </c>
      <c r="AX41" s="23">
        <v>126666.12678781</v>
      </c>
      <c r="AY41" s="23">
        <v>466247.40916128398</v>
      </c>
      <c r="AZ41" s="23">
        <v>65415.699331272299</v>
      </c>
      <c r="BA41" s="23">
        <v>55876.869261760701</v>
      </c>
      <c r="BB41" s="23">
        <v>219207.56006276899</v>
      </c>
      <c r="BC41" s="23">
        <v>45850.201286684503</v>
      </c>
      <c r="BD41" s="23">
        <v>78289.221525137094</v>
      </c>
      <c r="BE41" s="23">
        <v>150296.12007490301</v>
      </c>
      <c r="BF41" s="23">
        <v>52133.0004962604</v>
      </c>
      <c r="BG41" s="23">
        <v>45393.535787674402</v>
      </c>
      <c r="BH41" s="23">
        <v>23498.9708243237</v>
      </c>
      <c r="BI41" s="23">
        <v>26620.0514006292</v>
      </c>
      <c r="BJ41" s="23">
        <v>75766.339423274301</v>
      </c>
      <c r="BK41" s="23">
        <v>82290.062500910004</v>
      </c>
      <c r="BL41" s="23">
        <v>14901.4389941632</v>
      </c>
      <c r="BM41" s="23">
        <v>68909.577029992302</v>
      </c>
      <c r="BN41" s="23">
        <v>60219.663427429601</v>
      </c>
      <c r="BO41" s="23">
        <v>570282.90902359004</v>
      </c>
      <c r="BP41" s="23">
        <v>40095.924650926703</v>
      </c>
      <c r="BQ41" s="23">
        <v>54317.265728142898</v>
      </c>
      <c r="BR41" s="23">
        <v>85389.003608834304</v>
      </c>
      <c r="BS41" s="23">
        <v>168662.040114206</v>
      </c>
      <c r="BT41" s="23">
        <v>17350.450936406702</v>
      </c>
      <c r="BU41" s="23">
        <v>248114.35407114201</v>
      </c>
      <c r="BV41" s="23">
        <v>186290.868446365</v>
      </c>
      <c r="BW41" s="23">
        <v>61578.959340609799</v>
      </c>
      <c r="BX41" s="23">
        <v>30715.895352460499</v>
      </c>
      <c r="BY41" s="23">
        <v>33825.495876110799</v>
      </c>
      <c r="BZ41" s="23">
        <v>66953.059579885405</v>
      </c>
      <c r="CA41" s="23">
        <v>255004.60675722099</v>
      </c>
      <c r="CB41" s="23">
        <v>55588.698984447903</v>
      </c>
      <c r="CC41" s="23">
        <v>24563.401357181301</v>
      </c>
      <c r="CD41" s="23">
        <v>51140.139373596699</v>
      </c>
      <c r="CE41" s="23">
        <v>43378.565093078301</v>
      </c>
      <c r="CF41" s="23">
        <v>804680.34006924694</v>
      </c>
      <c r="CG41" s="23">
        <v>71361.926886843896</v>
      </c>
      <c r="CH41" s="23">
        <v>27116.027180368601</v>
      </c>
      <c r="CI41" s="23">
        <v>178005.93080585101</v>
      </c>
      <c r="CJ41" s="23">
        <v>50016.095722124403</v>
      </c>
      <c r="CK41" s="23">
        <v>189210.35258297701</v>
      </c>
      <c r="CL41" s="23">
        <v>248419.52732427101</v>
      </c>
      <c r="CM41" s="23">
        <v>67522.311152109702</v>
      </c>
      <c r="CN41" s="23">
        <v>91166.659016027901</v>
      </c>
      <c r="CO41" s="23">
        <v>155349.308112131</v>
      </c>
      <c r="CP41" s="23">
        <v>20741.793165815699</v>
      </c>
      <c r="CQ41" s="23">
        <v>127349.576475742</v>
      </c>
      <c r="CR41" s="23">
        <v>39675.464315096098</v>
      </c>
      <c r="CS41" s="23">
        <v>19284.937613165301</v>
      </c>
      <c r="CT41" s="23">
        <v>15677.011258648799</v>
      </c>
      <c r="CU41" s="23">
        <v>269917.30029202899</v>
      </c>
      <c r="CV41" s="23">
        <v>16659.1925819467</v>
      </c>
      <c r="CW41" s="23">
        <v>33513.087313881399</v>
      </c>
      <c r="CX41" s="23">
        <v>1189049.1308834001</v>
      </c>
      <c r="CY41" s="23">
        <v>378244.45625451597</v>
      </c>
      <c r="CZ41" s="23">
        <v>373310.19278029801</v>
      </c>
      <c r="DA41" s="23">
        <v>617263.92231269996</v>
      </c>
      <c r="DB41" s="23">
        <v>604325.30102801404</v>
      </c>
      <c r="DC41" s="23">
        <v>26963.939533712899</v>
      </c>
      <c r="DD41" s="23">
        <v>639162.82379314897</v>
      </c>
      <c r="DE41" s="23">
        <v>12975.2060068232</v>
      </c>
      <c r="DF41" s="23">
        <v>47292.391178685801</v>
      </c>
      <c r="DG41" s="23">
        <v>9808.7824052097494</v>
      </c>
      <c r="DH41" s="23">
        <v>22769.473592308499</v>
      </c>
      <c r="DI41" s="23">
        <v>529843.20814296301</v>
      </c>
      <c r="DJ41" s="23">
        <v>115436.384208515</v>
      </c>
      <c r="DK41" s="23">
        <v>132082.09666810199</v>
      </c>
      <c r="DL41" s="23">
        <v>154257.93008576601</v>
      </c>
      <c r="DM41" s="23">
        <v>272986.88723987999</v>
      </c>
      <c r="DN41" s="23">
        <v>368791.37012877897</v>
      </c>
      <c r="DO41" s="23">
        <v>6450356.6349485097</v>
      </c>
      <c r="DP41" s="23">
        <v>469763.19331930601</v>
      </c>
      <c r="DQ41" s="23">
        <v>1025069.92809091</v>
      </c>
      <c r="DR41" s="23">
        <v>986590.57898673101</v>
      </c>
      <c r="DS41" s="23">
        <v>30743.958672234399</v>
      </c>
      <c r="DT41" s="23">
        <v>2039483.3810815599</v>
      </c>
      <c r="DU41" s="23">
        <v>216862.04845340399</v>
      </c>
      <c r="DV41" s="23">
        <v>390263.18323263101</v>
      </c>
      <c r="DW41" s="23">
        <v>189996.229332288</v>
      </c>
      <c r="DX41" s="23">
        <v>53372.124686504401</v>
      </c>
      <c r="DY41" s="23">
        <v>32481.720804483601</v>
      </c>
      <c r="DZ41" s="23">
        <v>344484.24332648999</v>
      </c>
      <c r="EA41" s="23">
        <v>819422.45945470897</v>
      </c>
      <c r="EB41" s="23">
        <v>449784.06760163902</v>
      </c>
      <c r="EC41" s="23">
        <v>2006528.71564076</v>
      </c>
      <c r="ED41" s="23">
        <v>185615.202743089</v>
      </c>
      <c r="EE41" s="23">
        <v>23439.6788559505</v>
      </c>
      <c r="EF41" s="23">
        <v>92830.920377607807</v>
      </c>
      <c r="EG41" s="23">
        <v>23847.177683732301</v>
      </c>
      <c r="EH41" s="23">
        <v>160073.33812211701</v>
      </c>
      <c r="EI41" s="23">
        <v>148429.86871459201</v>
      </c>
      <c r="EJ41" s="23">
        <v>147284.320734585</v>
      </c>
      <c r="EK41" s="23">
        <v>6125.4843073274897</v>
      </c>
      <c r="EL41" s="23">
        <v>2073568.37896368</v>
      </c>
      <c r="EM41" s="24">
        <v>43114295.906576201</v>
      </c>
      <c r="EN41" s="23">
        <v>3126563.2403244199</v>
      </c>
      <c r="EO41" s="23">
        <v>13364916.976578901</v>
      </c>
      <c r="EP41" s="25">
        <v>16491480.216903299</v>
      </c>
      <c r="EQ41" s="23">
        <v>0</v>
      </c>
      <c r="ER41" s="26">
        <v>16491480.216903299</v>
      </c>
      <c r="ES41" s="23">
        <v>2732945.8062939998</v>
      </c>
      <c r="ET41" s="23">
        <v>5164187.07673808</v>
      </c>
      <c r="EU41" s="26">
        <v>7897132.8830320798</v>
      </c>
      <c r="EV41" s="23">
        <v>48572719.192983501</v>
      </c>
      <c r="EW41" s="26">
        <v>72961332.292918906</v>
      </c>
      <c r="EX41" s="23">
        <v>4995983.0396453096</v>
      </c>
      <c r="EY41" s="23">
        <v>388080.57678465499</v>
      </c>
      <c r="EZ41" s="24">
        <v>111467725.736634</v>
      </c>
    </row>
    <row r="42" spans="1:156" ht="27.6" x14ac:dyDescent="0.25">
      <c r="A42" s="615">
        <v>39</v>
      </c>
      <c r="B42" s="616" t="s">
        <v>495</v>
      </c>
      <c r="C42" s="617">
        <v>39</v>
      </c>
      <c r="D42" s="23">
        <v>10417702.416581601</v>
      </c>
      <c r="E42" s="23">
        <v>885136.97581164702</v>
      </c>
      <c r="F42" s="23">
        <v>880312.67715680902</v>
      </c>
      <c r="G42" s="23">
        <v>1624577.9580436</v>
      </c>
      <c r="H42" s="23">
        <v>683581.53205325303</v>
      </c>
      <c r="I42" s="23">
        <v>1481532.42515374</v>
      </c>
      <c r="J42" s="23">
        <v>3889138.9914418398</v>
      </c>
      <c r="K42" s="23">
        <v>3282052.2870453</v>
      </c>
      <c r="L42" s="23">
        <v>2857835.9392849202</v>
      </c>
      <c r="M42" s="23">
        <v>2969314.7848080001</v>
      </c>
      <c r="N42" s="23">
        <v>683277.31478039396</v>
      </c>
      <c r="O42" s="23">
        <v>64038.226696295998</v>
      </c>
      <c r="P42" s="23">
        <v>71661.677705801907</v>
      </c>
      <c r="Q42" s="23">
        <v>62775.315472713599</v>
      </c>
      <c r="R42" s="23">
        <v>25340.363479468899</v>
      </c>
      <c r="S42" s="23">
        <v>78615.3235322861</v>
      </c>
      <c r="T42" s="23">
        <v>81939.070816612206</v>
      </c>
      <c r="U42" s="23">
        <v>129643.566932196</v>
      </c>
      <c r="V42" s="23">
        <v>16679.0637536063</v>
      </c>
      <c r="W42" s="23">
        <v>36915.428207721998</v>
      </c>
      <c r="X42" s="23">
        <v>52866.350823747198</v>
      </c>
      <c r="Y42" s="23">
        <v>186232.089215482</v>
      </c>
      <c r="Z42" s="23">
        <v>381369.27886571398</v>
      </c>
      <c r="AA42" s="23">
        <v>92266.800232158203</v>
      </c>
      <c r="AB42" s="23">
        <v>99147.222462883306</v>
      </c>
      <c r="AC42" s="23">
        <v>217494.16554300601</v>
      </c>
      <c r="AD42" s="23">
        <v>37857.440283909396</v>
      </c>
      <c r="AE42" s="23">
        <v>52842.657229127297</v>
      </c>
      <c r="AF42" s="23">
        <v>53501.761462100199</v>
      </c>
      <c r="AG42" s="23">
        <v>69205.227863205801</v>
      </c>
      <c r="AH42" s="23">
        <v>286327.35788890702</v>
      </c>
      <c r="AI42" s="23">
        <v>84516.698012961599</v>
      </c>
      <c r="AJ42" s="23">
        <v>142616.87337136801</v>
      </c>
      <c r="AK42" s="23">
        <v>704417.57742886594</v>
      </c>
      <c r="AL42" s="23">
        <v>244699.485655861</v>
      </c>
      <c r="AM42" s="23">
        <v>335539.55284051999</v>
      </c>
      <c r="AN42" s="23">
        <v>153874.047513553</v>
      </c>
      <c r="AO42" s="23">
        <v>499577.709561139</v>
      </c>
      <c r="AP42" s="23">
        <v>27131662.995292101</v>
      </c>
      <c r="AQ42" s="23">
        <v>193721.16476404501</v>
      </c>
      <c r="AR42" s="23">
        <v>21513408.0997325</v>
      </c>
      <c r="AS42" s="23">
        <v>1750915.48131716</v>
      </c>
      <c r="AT42" s="23">
        <v>246678.59984553099</v>
      </c>
      <c r="AU42" s="23">
        <v>1842173.37006389</v>
      </c>
      <c r="AV42" s="23">
        <v>28635139.012669198</v>
      </c>
      <c r="AW42" s="23">
        <v>7016804.0573634701</v>
      </c>
      <c r="AX42" s="23">
        <v>88878.8439920323</v>
      </c>
      <c r="AY42" s="23">
        <v>347095.47763190803</v>
      </c>
      <c r="AZ42" s="23">
        <v>4348553.3772661202</v>
      </c>
      <c r="BA42" s="23">
        <v>923022.53249658796</v>
      </c>
      <c r="BB42" s="23">
        <v>1120069.7716821199</v>
      </c>
      <c r="BC42" s="23">
        <v>2737633.7158085899</v>
      </c>
      <c r="BD42" s="23">
        <v>1659737.8330853099</v>
      </c>
      <c r="BE42" s="23">
        <v>4797351.35319365</v>
      </c>
      <c r="BF42" s="23">
        <v>2991964.7562807701</v>
      </c>
      <c r="BG42" s="23">
        <v>806863.07809292502</v>
      </c>
      <c r="BH42" s="23">
        <v>524548.56294893695</v>
      </c>
      <c r="BI42" s="23">
        <v>2480867.9796239501</v>
      </c>
      <c r="BJ42" s="23">
        <v>471776.04206280102</v>
      </c>
      <c r="BK42" s="23">
        <v>2991204.6337741101</v>
      </c>
      <c r="BL42" s="23">
        <v>63396.658632001097</v>
      </c>
      <c r="BM42" s="23">
        <v>6355317.4960888103</v>
      </c>
      <c r="BN42" s="23">
        <v>776600.04666041699</v>
      </c>
      <c r="BO42" s="23">
        <v>1976294.4539737699</v>
      </c>
      <c r="BP42" s="23">
        <v>231217.37742047201</v>
      </c>
      <c r="BQ42" s="23">
        <v>172364.652777849</v>
      </c>
      <c r="BR42" s="23">
        <v>402872.01940232102</v>
      </c>
      <c r="BS42" s="23">
        <v>529598.72692183405</v>
      </c>
      <c r="BT42" s="23">
        <v>14774.579777955099</v>
      </c>
      <c r="BU42" s="23">
        <v>927814.79788524995</v>
      </c>
      <c r="BV42" s="23">
        <v>769068.434332037</v>
      </c>
      <c r="BW42" s="23">
        <v>124106.161586046</v>
      </c>
      <c r="BX42" s="23">
        <v>131464.75642267001</v>
      </c>
      <c r="BY42" s="23">
        <v>338483.00394615001</v>
      </c>
      <c r="BZ42" s="23">
        <v>910876.13385222899</v>
      </c>
      <c r="CA42" s="23">
        <v>492701.18705173902</v>
      </c>
      <c r="CB42" s="23">
        <v>199407.089974356</v>
      </c>
      <c r="CC42" s="23">
        <v>409522.43705840799</v>
      </c>
      <c r="CD42" s="23">
        <v>204615.41209926101</v>
      </c>
      <c r="CE42" s="23">
        <v>209282.826081679</v>
      </c>
      <c r="CF42" s="23">
        <v>864350.69313445699</v>
      </c>
      <c r="CG42" s="23">
        <v>215304.054099503</v>
      </c>
      <c r="CH42" s="23">
        <v>93278.099435514101</v>
      </c>
      <c r="CI42" s="23">
        <v>224095.48960834299</v>
      </c>
      <c r="CJ42" s="23">
        <v>90894.988910309301</v>
      </c>
      <c r="CK42" s="23">
        <v>322680.72804807499</v>
      </c>
      <c r="CL42" s="23">
        <v>493470.82743408403</v>
      </c>
      <c r="CM42" s="23">
        <v>93889.045715868895</v>
      </c>
      <c r="CN42" s="23">
        <v>18368.8710992421</v>
      </c>
      <c r="CO42" s="23">
        <v>422856.979755198</v>
      </c>
      <c r="CP42" s="23">
        <v>32294.538783362201</v>
      </c>
      <c r="CQ42" s="23">
        <v>185759.70706010499</v>
      </c>
      <c r="CR42" s="23">
        <v>142898.61999617799</v>
      </c>
      <c r="CS42" s="23">
        <v>171076.652846988</v>
      </c>
      <c r="CT42" s="23">
        <v>114164.540104082</v>
      </c>
      <c r="CU42" s="23">
        <v>19179782.237678099</v>
      </c>
      <c r="CV42" s="23">
        <v>323817.61466900102</v>
      </c>
      <c r="CW42" s="23">
        <v>37819.1340805328</v>
      </c>
      <c r="CX42" s="23">
        <v>4880779.3156039799</v>
      </c>
      <c r="CY42" s="23">
        <v>10101972.889467601</v>
      </c>
      <c r="CZ42" s="23">
        <v>654713.20068071003</v>
      </c>
      <c r="DA42" s="23">
        <v>872338.25429236004</v>
      </c>
      <c r="DB42" s="23">
        <v>2115434.8830075702</v>
      </c>
      <c r="DC42" s="23">
        <v>3479654.1539765699</v>
      </c>
      <c r="DD42" s="23">
        <v>46938312.813854903</v>
      </c>
      <c r="DE42" s="23">
        <v>11831191.6487682</v>
      </c>
      <c r="DF42" s="23">
        <v>13021153.320448199</v>
      </c>
      <c r="DG42" s="23">
        <v>804479.74495391897</v>
      </c>
      <c r="DH42" s="23">
        <v>13148872.6676272</v>
      </c>
      <c r="DI42" s="23">
        <v>736343.87600973202</v>
      </c>
      <c r="DJ42" s="23">
        <v>588723.523213582</v>
      </c>
      <c r="DK42" s="23">
        <v>664534.61092558596</v>
      </c>
      <c r="DL42" s="23">
        <v>70262.652582774201</v>
      </c>
      <c r="DM42" s="23">
        <v>380887.30230955401</v>
      </c>
      <c r="DN42" s="23">
        <v>85690.965740255298</v>
      </c>
      <c r="DO42" s="23">
        <v>2207482.0819184799</v>
      </c>
      <c r="DP42" s="23">
        <v>114359.88803409399</v>
      </c>
      <c r="DQ42" s="23">
        <v>122943.57610996799</v>
      </c>
      <c r="DR42" s="23">
        <v>691579.56354221096</v>
      </c>
      <c r="DS42" s="23">
        <v>2060292.4234141901</v>
      </c>
      <c r="DT42" s="23">
        <v>18389761.8566113</v>
      </c>
      <c r="DU42" s="23">
        <v>215465.36911471601</v>
      </c>
      <c r="DV42" s="23">
        <v>5573520.9713640297</v>
      </c>
      <c r="DW42" s="23">
        <v>1487642.3246276199</v>
      </c>
      <c r="DX42" s="23">
        <v>396734.64146164199</v>
      </c>
      <c r="DY42" s="23">
        <v>91639.878914476401</v>
      </c>
      <c r="DZ42" s="23">
        <v>746317.55387338705</v>
      </c>
      <c r="EA42" s="23">
        <v>741381.54125512205</v>
      </c>
      <c r="EB42" s="23">
        <v>394556.615209168</v>
      </c>
      <c r="EC42" s="23">
        <v>1501544.5489006401</v>
      </c>
      <c r="ED42" s="23">
        <v>367644.75832207402</v>
      </c>
      <c r="EE42" s="23">
        <v>35301.049836242797</v>
      </c>
      <c r="EF42" s="23">
        <v>67177.241882369402</v>
      </c>
      <c r="EG42" s="23">
        <v>66695.116949502597</v>
      </c>
      <c r="EH42" s="23">
        <v>84136.775817755697</v>
      </c>
      <c r="EI42" s="23">
        <v>31907.253866827101</v>
      </c>
      <c r="EJ42" s="23">
        <v>19768.057114014198</v>
      </c>
      <c r="EK42" s="23">
        <v>26837.289904959001</v>
      </c>
      <c r="EL42" s="23">
        <v>6075606.6680507101</v>
      </c>
      <c r="EM42" s="24">
        <v>338688718.31796199</v>
      </c>
      <c r="EN42" s="23">
        <v>2012473.1639541599</v>
      </c>
      <c r="EO42" s="23">
        <v>21169282.323291</v>
      </c>
      <c r="EP42" s="25">
        <v>23181755.487245101</v>
      </c>
      <c r="EQ42" s="23">
        <v>0</v>
      </c>
      <c r="ER42" s="26">
        <v>23181755.487245101</v>
      </c>
      <c r="ES42" s="23">
        <v>0</v>
      </c>
      <c r="ET42" s="23">
        <v>4803227.7354425704</v>
      </c>
      <c r="EU42" s="26">
        <v>4803227.7354425704</v>
      </c>
      <c r="EV42" s="23">
        <v>11263816.302736601</v>
      </c>
      <c r="EW42" s="26">
        <v>39248799.525424302</v>
      </c>
      <c r="EX42" s="23">
        <v>28765068.6966125</v>
      </c>
      <c r="EY42" s="23">
        <v>314874.25672894699</v>
      </c>
      <c r="EZ42" s="24">
        <v>349487323.403503</v>
      </c>
    </row>
    <row r="43" spans="1:156" x14ac:dyDescent="0.25">
      <c r="A43" s="615">
        <v>40</v>
      </c>
      <c r="B43" s="616" t="s">
        <v>496</v>
      </c>
      <c r="C43" s="617">
        <v>40</v>
      </c>
      <c r="D43" s="23">
        <v>0</v>
      </c>
      <c r="E43" s="23">
        <v>0</v>
      </c>
      <c r="F43" s="23">
        <v>0</v>
      </c>
      <c r="G43" s="23">
        <v>0</v>
      </c>
      <c r="H43" s="23">
        <v>0</v>
      </c>
      <c r="I43" s="23">
        <v>10602.8068042738</v>
      </c>
      <c r="J43" s="23">
        <v>1415.6355512110799</v>
      </c>
      <c r="K43" s="23">
        <v>123816.77537069299</v>
      </c>
      <c r="L43" s="23">
        <v>54303.1138448907</v>
      </c>
      <c r="M43" s="23">
        <v>51857.490490890501</v>
      </c>
      <c r="N43" s="23">
        <v>96.189128147986906</v>
      </c>
      <c r="O43" s="23">
        <v>0</v>
      </c>
      <c r="P43" s="23">
        <v>0</v>
      </c>
      <c r="Q43" s="23">
        <v>0</v>
      </c>
      <c r="R43" s="23">
        <v>0</v>
      </c>
      <c r="S43" s="23">
        <v>0</v>
      </c>
      <c r="T43" s="23">
        <v>0</v>
      </c>
      <c r="U43" s="23">
        <v>0</v>
      </c>
      <c r="V43" s="23">
        <v>0</v>
      </c>
      <c r="W43" s="23">
        <v>0</v>
      </c>
      <c r="X43" s="23">
        <v>0</v>
      </c>
      <c r="Y43" s="23">
        <v>0</v>
      </c>
      <c r="Z43" s="23">
        <v>0</v>
      </c>
      <c r="AA43" s="23">
        <v>0</v>
      </c>
      <c r="AB43" s="23">
        <v>0</v>
      </c>
      <c r="AC43" s="23">
        <v>0</v>
      </c>
      <c r="AD43" s="23">
        <v>0</v>
      </c>
      <c r="AE43" s="23">
        <v>0</v>
      </c>
      <c r="AF43" s="23">
        <v>0</v>
      </c>
      <c r="AG43" s="23">
        <v>0</v>
      </c>
      <c r="AH43" s="23">
        <v>0</v>
      </c>
      <c r="AI43" s="23">
        <v>0</v>
      </c>
      <c r="AJ43" s="23">
        <v>0</v>
      </c>
      <c r="AK43" s="23">
        <v>0</v>
      </c>
      <c r="AL43" s="23">
        <v>0</v>
      </c>
      <c r="AM43" s="23">
        <v>0</v>
      </c>
      <c r="AN43" s="23">
        <v>0</v>
      </c>
      <c r="AO43" s="23">
        <v>0</v>
      </c>
      <c r="AP43" s="23">
        <v>0</v>
      </c>
      <c r="AQ43" s="23">
        <v>1054895.0872028</v>
      </c>
      <c r="AR43" s="23">
        <v>3466550.64574773</v>
      </c>
      <c r="AS43" s="23">
        <v>93939.896481022894</v>
      </c>
      <c r="AT43" s="23">
        <v>5474.1277028299601</v>
      </c>
      <c r="AU43" s="23">
        <v>9493.4944720796993</v>
      </c>
      <c r="AV43" s="23">
        <v>17561.373448142102</v>
      </c>
      <c r="AW43" s="23">
        <v>2866062.6347306501</v>
      </c>
      <c r="AX43" s="23">
        <v>0</v>
      </c>
      <c r="AY43" s="23">
        <v>0</v>
      </c>
      <c r="AZ43" s="23">
        <v>0</v>
      </c>
      <c r="BA43" s="23">
        <v>32666.045386335201</v>
      </c>
      <c r="BB43" s="23">
        <v>55414.333327105502</v>
      </c>
      <c r="BC43" s="23">
        <v>85544.488494586694</v>
      </c>
      <c r="BD43" s="23">
        <v>108442.41576677001</v>
      </c>
      <c r="BE43" s="23">
        <v>168806.296461652</v>
      </c>
      <c r="BF43" s="23">
        <v>40943.801981306096</v>
      </c>
      <c r="BG43" s="23">
        <v>27573.618522168799</v>
      </c>
      <c r="BH43" s="23">
        <v>46305.242136522502</v>
      </c>
      <c r="BI43" s="23">
        <v>1213919.8507670099</v>
      </c>
      <c r="BJ43" s="23">
        <v>12447460.155978199</v>
      </c>
      <c r="BK43" s="23">
        <v>25379436.614692301</v>
      </c>
      <c r="BL43" s="23">
        <v>1355906.65156443</v>
      </c>
      <c r="BM43" s="23">
        <v>913900.77451559505</v>
      </c>
      <c r="BN43" s="23">
        <v>69465.875689903696</v>
      </c>
      <c r="BO43" s="23">
        <v>275030.28744036402</v>
      </c>
      <c r="BP43" s="23">
        <v>0</v>
      </c>
      <c r="BQ43" s="23">
        <v>0</v>
      </c>
      <c r="BR43" s="23">
        <v>0</v>
      </c>
      <c r="BS43" s="23">
        <v>0</v>
      </c>
      <c r="BT43" s="23">
        <v>0</v>
      </c>
      <c r="BU43" s="23">
        <v>0</v>
      </c>
      <c r="BV43" s="23">
        <v>0</v>
      </c>
      <c r="BW43" s="23">
        <v>0</v>
      </c>
      <c r="BX43" s="23">
        <v>0</v>
      </c>
      <c r="BY43" s="23">
        <v>0</v>
      </c>
      <c r="BZ43" s="23">
        <v>0</v>
      </c>
      <c r="CA43" s="23">
        <v>0</v>
      </c>
      <c r="CB43" s="23">
        <v>0</v>
      </c>
      <c r="CC43" s="23">
        <v>0</v>
      </c>
      <c r="CD43" s="23">
        <v>0</v>
      </c>
      <c r="CE43" s="23">
        <v>0</v>
      </c>
      <c r="CF43" s="23">
        <v>0</v>
      </c>
      <c r="CG43" s="23">
        <v>0</v>
      </c>
      <c r="CH43" s="23">
        <v>0</v>
      </c>
      <c r="CI43" s="23">
        <v>0</v>
      </c>
      <c r="CJ43" s="23">
        <v>0</v>
      </c>
      <c r="CK43" s="23">
        <v>0</v>
      </c>
      <c r="CL43" s="23">
        <v>0</v>
      </c>
      <c r="CM43" s="23">
        <v>0</v>
      </c>
      <c r="CN43" s="23">
        <v>0</v>
      </c>
      <c r="CO43" s="23">
        <v>0</v>
      </c>
      <c r="CP43" s="23">
        <v>0</v>
      </c>
      <c r="CQ43" s="23">
        <v>0</v>
      </c>
      <c r="CR43" s="23">
        <v>93154.0429336456</v>
      </c>
      <c r="CS43" s="23">
        <v>52696.799782171503</v>
      </c>
      <c r="CT43" s="23">
        <v>1414.4412501291699</v>
      </c>
      <c r="CU43" s="23">
        <v>26967.806896079899</v>
      </c>
      <c r="CV43" s="23">
        <v>135107.725385739</v>
      </c>
      <c r="CW43" s="23">
        <v>0</v>
      </c>
      <c r="CX43" s="23">
        <v>633474.08293471404</v>
      </c>
      <c r="CY43" s="23">
        <v>260644.683355218</v>
      </c>
      <c r="CZ43" s="23">
        <v>92181.786447287595</v>
      </c>
      <c r="DA43" s="23">
        <v>75827.756676042001</v>
      </c>
      <c r="DB43" s="23">
        <v>0</v>
      </c>
      <c r="DC43" s="23">
        <v>7005.9756378420498</v>
      </c>
      <c r="DD43" s="23">
        <v>0</v>
      </c>
      <c r="DE43" s="23">
        <v>0</v>
      </c>
      <c r="DF43" s="23">
        <v>0</v>
      </c>
      <c r="DG43" s="23">
        <v>0</v>
      </c>
      <c r="DH43" s="23">
        <v>0</v>
      </c>
      <c r="DI43" s="23">
        <v>0</v>
      </c>
      <c r="DJ43" s="23">
        <v>0</v>
      </c>
      <c r="DK43" s="23">
        <v>0</v>
      </c>
      <c r="DL43" s="23">
        <v>0</v>
      </c>
      <c r="DM43" s="23">
        <v>0</v>
      </c>
      <c r="DN43" s="23">
        <v>0</v>
      </c>
      <c r="DO43" s="23">
        <v>0</v>
      </c>
      <c r="DP43" s="23">
        <v>0</v>
      </c>
      <c r="DQ43" s="23">
        <v>0</v>
      </c>
      <c r="DR43" s="23">
        <v>0</v>
      </c>
      <c r="DS43" s="23">
        <v>0</v>
      </c>
      <c r="DT43" s="23">
        <v>0</v>
      </c>
      <c r="DU43" s="23">
        <v>0</v>
      </c>
      <c r="DV43" s="23">
        <v>0</v>
      </c>
      <c r="DW43" s="23">
        <v>0</v>
      </c>
      <c r="DX43" s="23">
        <v>0</v>
      </c>
      <c r="DY43" s="23">
        <v>0</v>
      </c>
      <c r="DZ43" s="23">
        <v>0</v>
      </c>
      <c r="EA43" s="23">
        <v>0</v>
      </c>
      <c r="EB43" s="23">
        <v>0</v>
      </c>
      <c r="EC43" s="23">
        <v>0</v>
      </c>
      <c r="ED43" s="23">
        <v>0</v>
      </c>
      <c r="EE43" s="23">
        <v>0</v>
      </c>
      <c r="EF43" s="23">
        <v>0</v>
      </c>
      <c r="EG43" s="23">
        <v>0</v>
      </c>
      <c r="EH43" s="23">
        <v>0</v>
      </c>
      <c r="EI43" s="23">
        <v>0</v>
      </c>
      <c r="EJ43" s="23">
        <v>0</v>
      </c>
      <c r="EK43" s="23">
        <v>0</v>
      </c>
      <c r="EL43" s="23">
        <v>0</v>
      </c>
      <c r="EM43" s="24">
        <v>51355360.824998498</v>
      </c>
      <c r="EN43" s="23">
        <v>0</v>
      </c>
      <c r="EO43" s="23">
        <v>0</v>
      </c>
      <c r="EP43" s="25">
        <v>0</v>
      </c>
      <c r="EQ43" s="23">
        <v>0</v>
      </c>
      <c r="ER43" s="26">
        <v>0</v>
      </c>
      <c r="ES43" s="23">
        <v>0</v>
      </c>
      <c r="ET43" s="23">
        <v>-395288.22557101701</v>
      </c>
      <c r="EU43" s="26">
        <v>-395288.22557101701</v>
      </c>
      <c r="EV43" s="23">
        <v>480621.34572187101</v>
      </c>
      <c r="EW43" s="26">
        <v>85333.120150854098</v>
      </c>
      <c r="EX43" s="23">
        <v>51713.990331250003</v>
      </c>
      <c r="EY43" s="23">
        <v>-744580.80986597401</v>
      </c>
      <c r="EZ43" s="24">
        <v>50644399.144952103</v>
      </c>
    </row>
    <row r="44" spans="1:156" x14ac:dyDescent="0.25">
      <c r="A44" s="615">
        <v>41</v>
      </c>
      <c r="B44" s="616" t="s">
        <v>497</v>
      </c>
      <c r="C44" s="617">
        <v>41</v>
      </c>
      <c r="D44" s="23">
        <v>498.94874288205301</v>
      </c>
      <c r="E44" s="23">
        <v>14072.2280448041</v>
      </c>
      <c r="F44" s="23">
        <v>30.550943459104101</v>
      </c>
      <c r="G44" s="23">
        <v>260.79438201462102</v>
      </c>
      <c r="H44" s="23">
        <v>850.31661106080401</v>
      </c>
      <c r="I44" s="23">
        <v>179250.61785814099</v>
      </c>
      <c r="J44" s="23">
        <v>1406862.1297192001</v>
      </c>
      <c r="K44" s="23">
        <v>949261.77275859297</v>
      </c>
      <c r="L44" s="23">
        <v>569601.90051473398</v>
      </c>
      <c r="M44" s="23">
        <v>719985.90808179101</v>
      </c>
      <c r="N44" s="23">
        <v>143267.662367852</v>
      </c>
      <c r="O44" s="23">
        <v>0</v>
      </c>
      <c r="P44" s="23">
        <v>0</v>
      </c>
      <c r="Q44" s="23">
        <v>74011.293110439598</v>
      </c>
      <c r="R44" s="23">
        <v>95014.971018973301</v>
      </c>
      <c r="S44" s="23">
        <v>0</v>
      </c>
      <c r="T44" s="23">
        <v>0</v>
      </c>
      <c r="U44" s="23">
        <v>24523.2031382514</v>
      </c>
      <c r="V44" s="23">
        <v>0</v>
      </c>
      <c r="W44" s="23">
        <v>0</v>
      </c>
      <c r="X44" s="23">
        <v>156095.07447235301</v>
      </c>
      <c r="Y44" s="23">
        <v>440078.93926650402</v>
      </c>
      <c r="Z44" s="23">
        <v>143490.33315038899</v>
      </c>
      <c r="AA44" s="23">
        <v>49247.099746921398</v>
      </c>
      <c r="AB44" s="23">
        <v>12592.3736916914</v>
      </c>
      <c r="AC44" s="23">
        <v>302962.774341362</v>
      </c>
      <c r="AD44" s="23">
        <v>1157.5793021417401</v>
      </c>
      <c r="AE44" s="23">
        <v>24060.848924722301</v>
      </c>
      <c r="AF44" s="23">
        <v>1005.36322633136</v>
      </c>
      <c r="AG44" s="23">
        <v>42236.580285198201</v>
      </c>
      <c r="AH44" s="23">
        <v>30366.642900165101</v>
      </c>
      <c r="AI44" s="23">
        <v>289501.74338189297</v>
      </c>
      <c r="AJ44" s="23">
        <v>156062.18066478299</v>
      </c>
      <c r="AK44" s="23">
        <v>2179785.82848348</v>
      </c>
      <c r="AL44" s="23">
        <v>307893.77859113802</v>
      </c>
      <c r="AM44" s="23">
        <v>6574777.64889111</v>
      </c>
      <c r="AN44" s="23">
        <v>146223.401095226</v>
      </c>
      <c r="AO44" s="23">
        <v>438291.10208805901</v>
      </c>
      <c r="AP44" s="23">
        <v>4052942.2576152501</v>
      </c>
      <c r="AQ44" s="23">
        <v>79585.758992452204</v>
      </c>
      <c r="AR44" s="23">
        <v>47083055.6176612</v>
      </c>
      <c r="AS44" s="23">
        <v>10383109.40054</v>
      </c>
      <c r="AT44" s="23">
        <v>5702339.0744029004</v>
      </c>
      <c r="AU44" s="23">
        <v>9606425.4818083402</v>
      </c>
      <c r="AV44" s="23">
        <v>39542757.255455002</v>
      </c>
      <c r="AW44" s="23">
        <v>34353817.571722098</v>
      </c>
      <c r="AX44" s="23">
        <v>3413180.3997493</v>
      </c>
      <c r="AY44" s="23">
        <v>6956186.8991722101</v>
      </c>
      <c r="AZ44" s="23">
        <v>7933366.4517494095</v>
      </c>
      <c r="BA44" s="23">
        <v>1445507.23080177</v>
      </c>
      <c r="BB44" s="23">
        <v>8027653.0751219504</v>
      </c>
      <c r="BC44" s="23">
        <v>558608.83787958999</v>
      </c>
      <c r="BD44" s="23">
        <v>364328.52683910902</v>
      </c>
      <c r="BE44" s="23">
        <v>3414330.1409719102</v>
      </c>
      <c r="BF44" s="23">
        <v>5918953.0442323703</v>
      </c>
      <c r="BG44" s="23">
        <v>394813.84233851102</v>
      </c>
      <c r="BH44" s="23">
        <v>120831.526365372</v>
      </c>
      <c r="BI44" s="23">
        <v>706010.154652467</v>
      </c>
      <c r="BJ44" s="23">
        <v>98159.574659942999</v>
      </c>
      <c r="BK44" s="23">
        <v>1374519.91775751</v>
      </c>
      <c r="BL44" s="23">
        <v>188146.56735672199</v>
      </c>
      <c r="BM44" s="23">
        <v>9293948.8758541606</v>
      </c>
      <c r="BN44" s="23">
        <v>489154.76325716998</v>
      </c>
      <c r="BO44" s="23">
        <v>3208089.2315115598</v>
      </c>
      <c r="BP44" s="23">
        <v>21792.596747192401</v>
      </c>
      <c r="BQ44" s="23">
        <v>58271.411483779601</v>
      </c>
      <c r="BR44" s="23">
        <v>17595.604525190302</v>
      </c>
      <c r="BS44" s="23">
        <v>33510.490614168099</v>
      </c>
      <c r="BT44" s="23">
        <v>51665.632219364103</v>
      </c>
      <c r="BU44" s="23">
        <v>448530.15726455202</v>
      </c>
      <c r="BV44" s="23">
        <v>101234.37902168</v>
      </c>
      <c r="BW44" s="23">
        <v>171328.05327843301</v>
      </c>
      <c r="BX44" s="23">
        <v>29961.335916751501</v>
      </c>
      <c r="BY44" s="23">
        <v>716922.27759411896</v>
      </c>
      <c r="BZ44" s="23">
        <v>196927.53661844801</v>
      </c>
      <c r="CA44" s="23">
        <v>965521.89347803802</v>
      </c>
      <c r="CB44" s="23">
        <v>28547.6259926926</v>
      </c>
      <c r="CC44" s="23">
        <v>32941.4724990791</v>
      </c>
      <c r="CD44" s="23">
        <v>60438.1586667757</v>
      </c>
      <c r="CE44" s="23">
        <v>11248.3800591047</v>
      </c>
      <c r="CF44" s="23">
        <v>203067.59321936601</v>
      </c>
      <c r="CG44" s="23">
        <v>406639.63798040297</v>
      </c>
      <c r="CH44" s="23">
        <v>3140736.3093987899</v>
      </c>
      <c r="CI44" s="23">
        <v>572584.40057085501</v>
      </c>
      <c r="CJ44" s="23">
        <v>324169.90513716999</v>
      </c>
      <c r="CK44" s="23">
        <v>55759.605579686002</v>
      </c>
      <c r="CL44" s="23">
        <v>333312.64802849502</v>
      </c>
      <c r="CM44" s="23">
        <v>7377.1746019838401</v>
      </c>
      <c r="CN44" s="23">
        <v>27373.872822107602</v>
      </c>
      <c r="CO44" s="23">
        <v>2985966.9130841801</v>
      </c>
      <c r="CP44" s="23">
        <v>767.04117782183005</v>
      </c>
      <c r="CQ44" s="23">
        <v>71498.642560729</v>
      </c>
      <c r="CR44" s="23">
        <v>535339.12715499301</v>
      </c>
      <c r="CS44" s="23">
        <v>321190.27350242902</v>
      </c>
      <c r="CT44" s="23">
        <v>11641.6109246782</v>
      </c>
      <c r="CU44" s="23">
        <v>272596.71168457199</v>
      </c>
      <c r="CV44" s="23">
        <v>41762.603720814397</v>
      </c>
      <c r="CW44" s="23">
        <v>140634.35965772701</v>
      </c>
      <c r="CX44" s="23">
        <v>598209.95173487905</v>
      </c>
      <c r="CY44" s="23">
        <v>3002326.1872997498</v>
      </c>
      <c r="CZ44" s="23">
        <v>92674.543536825295</v>
      </c>
      <c r="DA44" s="23">
        <v>144432.05817315399</v>
      </c>
      <c r="DB44" s="23">
        <v>0</v>
      </c>
      <c r="DC44" s="23">
        <v>10921.5240913012</v>
      </c>
      <c r="DD44" s="23">
        <v>1617.4355712465599</v>
      </c>
      <c r="DE44" s="23">
        <v>6395.8612843259498</v>
      </c>
      <c r="DF44" s="23">
        <v>0</v>
      </c>
      <c r="DG44" s="23">
        <v>24753.594297699001</v>
      </c>
      <c r="DH44" s="23">
        <v>6508.3699914081799</v>
      </c>
      <c r="DI44" s="23">
        <v>0</v>
      </c>
      <c r="DJ44" s="23">
        <v>0</v>
      </c>
      <c r="DK44" s="23">
        <v>0</v>
      </c>
      <c r="DL44" s="23">
        <v>0</v>
      </c>
      <c r="DM44" s="23">
        <v>0</v>
      </c>
      <c r="DN44" s="23">
        <v>0</v>
      </c>
      <c r="DO44" s="23">
        <v>0</v>
      </c>
      <c r="DP44" s="23">
        <v>0</v>
      </c>
      <c r="DQ44" s="23">
        <v>0</v>
      </c>
      <c r="DR44" s="23">
        <v>26321.3759051624</v>
      </c>
      <c r="DS44" s="23">
        <v>500.27604152874699</v>
      </c>
      <c r="DT44" s="23">
        <v>19648.698158617499</v>
      </c>
      <c r="DU44" s="23">
        <v>447343.191585152</v>
      </c>
      <c r="DV44" s="23">
        <v>1059732.4099483101</v>
      </c>
      <c r="DW44" s="23">
        <v>45840.754056978702</v>
      </c>
      <c r="DX44" s="23">
        <v>349.18774510359401</v>
      </c>
      <c r="DY44" s="23">
        <v>7110.9287354525204</v>
      </c>
      <c r="DZ44" s="23">
        <v>43781.402433770301</v>
      </c>
      <c r="EA44" s="23">
        <v>196403.98139314301</v>
      </c>
      <c r="EB44" s="23">
        <v>39011.329534308701</v>
      </c>
      <c r="EC44" s="23">
        <v>283407.73543826799</v>
      </c>
      <c r="ED44" s="23">
        <v>54616.896914574798</v>
      </c>
      <c r="EE44" s="23">
        <v>0</v>
      </c>
      <c r="EF44" s="23">
        <v>0</v>
      </c>
      <c r="EG44" s="23">
        <v>0</v>
      </c>
      <c r="EH44" s="23">
        <v>0</v>
      </c>
      <c r="EI44" s="23">
        <v>0</v>
      </c>
      <c r="EJ44" s="23">
        <v>0</v>
      </c>
      <c r="EK44" s="23">
        <v>0</v>
      </c>
      <c r="EL44" s="23">
        <v>0</v>
      </c>
      <c r="EM44" s="24">
        <v>238693906.19892099</v>
      </c>
      <c r="EN44" s="23">
        <v>0</v>
      </c>
      <c r="EO44" s="23">
        <v>0</v>
      </c>
      <c r="EP44" s="25">
        <v>0</v>
      </c>
      <c r="EQ44" s="23">
        <v>0</v>
      </c>
      <c r="ER44" s="26">
        <v>0</v>
      </c>
      <c r="ES44" s="23">
        <v>0</v>
      </c>
      <c r="ET44" s="23">
        <v>-107679.853204805</v>
      </c>
      <c r="EU44" s="26">
        <v>-107679.853204805</v>
      </c>
      <c r="EV44" s="23">
        <v>22885289.385915902</v>
      </c>
      <c r="EW44" s="26">
        <v>22777609.5327111</v>
      </c>
      <c r="EX44" s="23">
        <v>42351861.550668702</v>
      </c>
      <c r="EY44" s="23">
        <v>-1532550.0202412601</v>
      </c>
      <c r="EZ44" s="24">
        <v>217587104.16072199</v>
      </c>
    </row>
    <row r="45" spans="1:156" x14ac:dyDescent="0.25">
      <c r="A45" s="615">
        <v>42</v>
      </c>
      <c r="B45" s="616" t="s">
        <v>498</v>
      </c>
      <c r="C45" s="617">
        <v>42</v>
      </c>
      <c r="D45" s="23">
        <v>51751363.3465074</v>
      </c>
      <c r="E45" s="23">
        <v>1196655.6425763599</v>
      </c>
      <c r="F45" s="23">
        <v>684.71846787046695</v>
      </c>
      <c r="G45" s="23">
        <v>6763.9152675321102</v>
      </c>
      <c r="H45" s="23">
        <v>9194.2036599632393</v>
      </c>
      <c r="I45" s="23">
        <v>0</v>
      </c>
      <c r="J45" s="23">
        <v>0</v>
      </c>
      <c r="K45" s="23">
        <v>0</v>
      </c>
      <c r="L45" s="23">
        <v>0</v>
      </c>
      <c r="M45" s="23">
        <v>0</v>
      </c>
      <c r="N45" s="23">
        <v>0</v>
      </c>
      <c r="O45" s="23">
        <v>0</v>
      </c>
      <c r="P45" s="23">
        <v>0</v>
      </c>
      <c r="Q45" s="23">
        <v>0</v>
      </c>
      <c r="R45" s="23">
        <v>0</v>
      </c>
      <c r="S45" s="23">
        <v>0</v>
      </c>
      <c r="T45" s="23">
        <v>0</v>
      </c>
      <c r="U45" s="23">
        <v>0</v>
      </c>
      <c r="V45" s="23">
        <v>0</v>
      </c>
      <c r="W45" s="23">
        <v>0</v>
      </c>
      <c r="X45" s="23">
        <v>0</v>
      </c>
      <c r="Y45" s="23">
        <v>0</v>
      </c>
      <c r="Z45" s="23">
        <v>0</v>
      </c>
      <c r="AA45" s="23">
        <v>0</v>
      </c>
      <c r="AB45" s="23">
        <v>0</v>
      </c>
      <c r="AC45" s="23">
        <v>0</v>
      </c>
      <c r="AD45" s="23">
        <v>0</v>
      </c>
      <c r="AE45" s="23">
        <v>0</v>
      </c>
      <c r="AF45" s="23">
        <v>0</v>
      </c>
      <c r="AG45" s="23">
        <v>0</v>
      </c>
      <c r="AH45" s="23">
        <v>0</v>
      </c>
      <c r="AI45" s="23">
        <v>0</v>
      </c>
      <c r="AJ45" s="23">
        <v>0</v>
      </c>
      <c r="AK45" s="23">
        <v>0</v>
      </c>
      <c r="AL45" s="23">
        <v>0</v>
      </c>
      <c r="AM45" s="23">
        <v>0</v>
      </c>
      <c r="AN45" s="23">
        <v>0</v>
      </c>
      <c r="AO45" s="23">
        <v>0</v>
      </c>
      <c r="AP45" s="23">
        <v>0</v>
      </c>
      <c r="AQ45" s="23">
        <v>0</v>
      </c>
      <c r="AR45" s="23">
        <v>88325.057634430705</v>
      </c>
      <c r="AS45" s="23">
        <v>9695729.1069021299</v>
      </c>
      <c r="AT45" s="23">
        <v>192758.16412234199</v>
      </c>
      <c r="AU45" s="23">
        <v>0</v>
      </c>
      <c r="AV45" s="23">
        <v>0</v>
      </c>
      <c r="AW45" s="23">
        <v>0</v>
      </c>
      <c r="AX45" s="23">
        <v>0</v>
      </c>
      <c r="AY45" s="23">
        <v>0</v>
      </c>
      <c r="AZ45" s="23">
        <v>0</v>
      </c>
      <c r="BA45" s="23">
        <v>0</v>
      </c>
      <c r="BB45" s="23">
        <v>0</v>
      </c>
      <c r="BC45" s="23">
        <v>0</v>
      </c>
      <c r="BD45" s="23">
        <v>0</v>
      </c>
      <c r="BE45" s="23">
        <v>0</v>
      </c>
      <c r="BF45" s="23">
        <v>0</v>
      </c>
      <c r="BG45" s="23">
        <v>0</v>
      </c>
      <c r="BH45" s="23">
        <v>0</v>
      </c>
      <c r="BI45" s="23">
        <v>0</v>
      </c>
      <c r="BJ45" s="23">
        <v>0</v>
      </c>
      <c r="BK45" s="23">
        <v>0</v>
      </c>
      <c r="BL45" s="23">
        <v>0</v>
      </c>
      <c r="BM45" s="23">
        <v>0</v>
      </c>
      <c r="BN45" s="23">
        <v>0</v>
      </c>
      <c r="BO45" s="23">
        <v>0</v>
      </c>
      <c r="BP45" s="23">
        <v>0</v>
      </c>
      <c r="BQ45" s="23">
        <v>0</v>
      </c>
      <c r="BR45" s="23">
        <v>0</v>
      </c>
      <c r="BS45" s="23">
        <v>0</v>
      </c>
      <c r="BT45" s="23">
        <v>0</v>
      </c>
      <c r="BU45" s="23">
        <v>0</v>
      </c>
      <c r="BV45" s="23">
        <v>0</v>
      </c>
      <c r="BW45" s="23">
        <v>0</v>
      </c>
      <c r="BX45" s="23">
        <v>0</v>
      </c>
      <c r="BY45" s="23">
        <v>0</v>
      </c>
      <c r="BZ45" s="23">
        <v>0</v>
      </c>
      <c r="CA45" s="23">
        <v>0</v>
      </c>
      <c r="CB45" s="23">
        <v>0</v>
      </c>
      <c r="CC45" s="23">
        <v>0</v>
      </c>
      <c r="CD45" s="23">
        <v>0</v>
      </c>
      <c r="CE45" s="23">
        <v>0</v>
      </c>
      <c r="CF45" s="23">
        <v>0</v>
      </c>
      <c r="CG45" s="23">
        <v>0</v>
      </c>
      <c r="CH45" s="23">
        <v>0</v>
      </c>
      <c r="CI45" s="23">
        <v>0</v>
      </c>
      <c r="CJ45" s="23">
        <v>0</v>
      </c>
      <c r="CK45" s="23">
        <v>0</v>
      </c>
      <c r="CL45" s="23">
        <v>0</v>
      </c>
      <c r="CM45" s="23">
        <v>0</v>
      </c>
      <c r="CN45" s="23">
        <v>0</v>
      </c>
      <c r="CO45" s="23">
        <v>0</v>
      </c>
      <c r="CP45" s="23">
        <v>0</v>
      </c>
      <c r="CQ45" s="23">
        <v>0</v>
      </c>
      <c r="CR45" s="23">
        <v>0</v>
      </c>
      <c r="CS45" s="23">
        <v>0</v>
      </c>
      <c r="CT45" s="23">
        <v>0</v>
      </c>
      <c r="CU45" s="23">
        <v>0</v>
      </c>
      <c r="CV45" s="23">
        <v>0</v>
      </c>
      <c r="CW45" s="23">
        <v>0</v>
      </c>
      <c r="CX45" s="23">
        <v>0</v>
      </c>
      <c r="CY45" s="23">
        <v>0</v>
      </c>
      <c r="CZ45" s="23">
        <v>0</v>
      </c>
      <c r="DA45" s="23">
        <v>0</v>
      </c>
      <c r="DB45" s="23">
        <v>0</v>
      </c>
      <c r="DC45" s="23">
        <v>0</v>
      </c>
      <c r="DD45" s="23">
        <v>0</v>
      </c>
      <c r="DE45" s="23">
        <v>0</v>
      </c>
      <c r="DF45" s="23">
        <v>0</v>
      </c>
      <c r="DG45" s="23">
        <v>0</v>
      </c>
      <c r="DH45" s="23">
        <v>0</v>
      </c>
      <c r="DI45" s="23">
        <v>0</v>
      </c>
      <c r="DJ45" s="23">
        <v>0</v>
      </c>
      <c r="DK45" s="23">
        <v>0</v>
      </c>
      <c r="DL45" s="23">
        <v>0</v>
      </c>
      <c r="DM45" s="23">
        <v>0</v>
      </c>
      <c r="DN45" s="23">
        <v>0</v>
      </c>
      <c r="DO45" s="23">
        <v>0</v>
      </c>
      <c r="DP45" s="23">
        <v>0</v>
      </c>
      <c r="DQ45" s="23">
        <v>0</v>
      </c>
      <c r="DR45" s="23">
        <v>3585.33811688683</v>
      </c>
      <c r="DS45" s="23">
        <v>0</v>
      </c>
      <c r="DT45" s="23">
        <v>0</v>
      </c>
      <c r="DU45" s="23">
        <v>37330.020028914398</v>
      </c>
      <c r="DV45" s="23">
        <v>41952.279010987397</v>
      </c>
      <c r="DW45" s="23">
        <v>0</v>
      </c>
      <c r="DX45" s="23">
        <v>0</v>
      </c>
      <c r="DY45" s="23">
        <v>1617.31758876708</v>
      </c>
      <c r="DZ45" s="23">
        <v>149700.736552719</v>
      </c>
      <c r="EA45" s="23">
        <v>15220.219410174999</v>
      </c>
      <c r="EB45" s="23">
        <v>3023.1617036636499</v>
      </c>
      <c r="EC45" s="23">
        <v>74907.646039605796</v>
      </c>
      <c r="ED45" s="23">
        <v>0</v>
      </c>
      <c r="EE45" s="23">
        <v>0</v>
      </c>
      <c r="EF45" s="23">
        <v>0</v>
      </c>
      <c r="EG45" s="23">
        <v>0</v>
      </c>
      <c r="EH45" s="23">
        <v>0</v>
      </c>
      <c r="EI45" s="23">
        <v>9142.9837697237908</v>
      </c>
      <c r="EJ45" s="23">
        <v>0</v>
      </c>
      <c r="EK45" s="23">
        <v>0</v>
      </c>
      <c r="EL45" s="23">
        <v>0</v>
      </c>
      <c r="EM45" s="24">
        <v>63277953.857359402</v>
      </c>
      <c r="EN45" s="23">
        <v>0</v>
      </c>
      <c r="EO45" s="23">
        <v>0</v>
      </c>
      <c r="EP45" s="25">
        <v>0</v>
      </c>
      <c r="EQ45" s="23">
        <v>0</v>
      </c>
      <c r="ER45" s="26">
        <v>0</v>
      </c>
      <c r="ES45" s="23">
        <v>0</v>
      </c>
      <c r="ET45" s="23">
        <v>-111943.83961942801</v>
      </c>
      <c r="EU45" s="26">
        <v>-111943.83961942801</v>
      </c>
      <c r="EV45" s="23">
        <v>4344752.5900903698</v>
      </c>
      <c r="EW45" s="26">
        <v>4232808.75047094</v>
      </c>
      <c r="EX45" s="23">
        <v>2685226.4782750001</v>
      </c>
      <c r="EY45" s="23">
        <v>-917996.45993508399</v>
      </c>
      <c r="EZ45" s="24">
        <v>63907539.669620298</v>
      </c>
    </row>
    <row r="46" spans="1:156" x14ac:dyDescent="0.25">
      <c r="A46" s="615">
        <v>43</v>
      </c>
      <c r="B46" s="616" t="s">
        <v>499</v>
      </c>
      <c r="C46" s="617">
        <v>43</v>
      </c>
      <c r="D46" s="23">
        <v>10923795.6720141</v>
      </c>
      <c r="E46" s="23">
        <v>761968.73098972195</v>
      </c>
      <c r="F46" s="23">
        <v>3355.6452041161701</v>
      </c>
      <c r="G46" s="23">
        <v>8433.8202564026906</v>
      </c>
      <c r="H46" s="23">
        <v>162843.75595960199</v>
      </c>
      <c r="I46" s="23">
        <v>0</v>
      </c>
      <c r="J46" s="23">
        <v>0</v>
      </c>
      <c r="K46" s="23">
        <v>0</v>
      </c>
      <c r="L46" s="23">
        <v>0</v>
      </c>
      <c r="M46" s="23">
        <v>0</v>
      </c>
      <c r="N46" s="23">
        <v>0</v>
      </c>
      <c r="O46" s="23">
        <v>0</v>
      </c>
      <c r="P46" s="23">
        <v>0</v>
      </c>
      <c r="Q46" s="23">
        <v>0</v>
      </c>
      <c r="R46" s="23">
        <v>0</v>
      </c>
      <c r="S46" s="23">
        <v>0</v>
      </c>
      <c r="T46" s="23">
        <v>0</v>
      </c>
      <c r="U46" s="23">
        <v>0</v>
      </c>
      <c r="V46" s="23">
        <v>0</v>
      </c>
      <c r="W46" s="23">
        <v>0</v>
      </c>
      <c r="X46" s="23">
        <v>0</v>
      </c>
      <c r="Y46" s="23">
        <v>0</v>
      </c>
      <c r="Z46" s="23">
        <v>0</v>
      </c>
      <c r="AA46" s="23">
        <v>0</v>
      </c>
      <c r="AB46" s="23">
        <v>0</v>
      </c>
      <c r="AC46" s="23">
        <v>0</v>
      </c>
      <c r="AD46" s="23">
        <v>0</v>
      </c>
      <c r="AE46" s="23">
        <v>0</v>
      </c>
      <c r="AF46" s="23">
        <v>0</v>
      </c>
      <c r="AG46" s="23">
        <v>0</v>
      </c>
      <c r="AH46" s="23">
        <v>0</v>
      </c>
      <c r="AI46" s="23">
        <v>0</v>
      </c>
      <c r="AJ46" s="23">
        <v>0</v>
      </c>
      <c r="AK46" s="23">
        <v>0</v>
      </c>
      <c r="AL46" s="23">
        <v>0</v>
      </c>
      <c r="AM46" s="23">
        <v>0</v>
      </c>
      <c r="AN46" s="23">
        <v>0</v>
      </c>
      <c r="AO46" s="23">
        <v>0</v>
      </c>
      <c r="AP46" s="23">
        <v>0</v>
      </c>
      <c r="AQ46" s="23">
        <v>0</v>
      </c>
      <c r="AR46" s="23">
        <v>0</v>
      </c>
      <c r="AS46" s="23">
        <v>0</v>
      </c>
      <c r="AT46" s="23">
        <v>3941099.10116548</v>
      </c>
      <c r="AU46" s="23">
        <v>0</v>
      </c>
      <c r="AV46" s="23">
        <v>0</v>
      </c>
      <c r="AW46" s="23">
        <v>0</v>
      </c>
      <c r="AX46" s="23">
        <v>0</v>
      </c>
      <c r="AY46" s="23">
        <v>0</v>
      </c>
      <c r="AZ46" s="23">
        <v>0</v>
      </c>
      <c r="BA46" s="23">
        <v>0</v>
      </c>
      <c r="BB46" s="23">
        <v>0</v>
      </c>
      <c r="BC46" s="23">
        <v>0</v>
      </c>
      <c r="BD46" s="23">
        <v>0</v>
      </c>
      <c r="BE46" s="23">
        <v>0</v>
      </c>
      <c r="BF46" s="23">
        <v>0</v>
      </c>
      <c r="BG46" s="23">
        <v>0</v>
      </c>
      <c r="BH46" s="23">
        <v>0</v>
      </c>
      <c r="BI46" s="23">
        <v>0</v>
      </c>
      <c r="BJ46" s="23">
        <v>0</v>
      </c>
      <c r="BK46" s="23">
        <v>0</v>
      </c>
      <c r="BL46" s="23">
        <v>0</v>
      </c>
      <c r="BM46" s="23">
        <v>0</v>
      </c>
      <c r="BN46" s="23">
        <v>0</v>
      </c>
      <c r="BO46" s="23">
        <v>0</v>
      </c>
      <c r="BP46" s="23">
        <v>0</v>
      </c>
      <c r="BQ46" s="23">
        <v>0</v>
      </c>
      <c r="BR46" s="23">
        <v>0</v>
      </c>
      <c r="BS46" s="23">
        <v>0</v>
      </c>
      <c r="BT46" s="23">
        <v>0</v>
      </c>
      <c r="BU46" s="23">
        <v>0</v>
      </c>
      <c r="BV46" s="23">
        <v>0</v>
      </c>
      <c r="BW46" s="23">
        <v>0</v>
      </c>
      <c r="BX46" s="23">
        <v>0</v>
      </c>
      <c r="BY46" s="23">
        <v>0</v>
      </c>
      <c r="BZ46" s="23">
        <v>0</v>
      </c>
      <c r="CA46" s="23">
        <v>0</v>
      </c>
      <c r="CB46" s="23">
        <v>0</v>
      </c>
      <c r="CC46" s="23">
        <v>0</v>
      </c>
      <c r="CD46" s="23">
        <v>0</v>
      </c>
      <c r="CE46" s="23">
        <v>0</v>
      </c>
      <c r="CF46" s="23">
        <v>0</v>
      </c>
      <c r="CG46" s="23">
        <v>0</v>
      </c>
      <c r="CH46" s="23">
        <v>0</v>
      </c>
      <c r="CI46" s="23">
        <v>0</v>
      </c>
      <c r="CJ46" s="23">
        <v>0</v>
      </c>
      <c r="CK46" s="23">
        <v>0</v>
      </c>
      <c r="CL46" s="23">
        <v>0</v>
      </c>
      <c r="CM46" s="23">
        <v>0</v>
      </c>
      <c r="CN46" s="23">
        <v>0</v>
      </c>
      <c r="CO46" s="23">
        <v>0</v>
      </c>
      <c r="CP46" s="23">
        <v>0</v>
      </c>
      <c r="CQ46" s="23">
        <v>0</v>
      </c>
      <c r="CR46" s="23">
        <v>0</v>
      </c>
      <c r="CS46" s="23">
        <v>0</v>
      </c>
      <c r="CT46" s="23">
        <v>0</v>
      </c>
      <c r="CU46" s="23">
        <v>0</v>
      </c>
      <c r="CV46" s="23">
        <v>0</v>
      </c>
      <c r="CW46" s="23">
        <v>0</v>
      </c>
      <c r="CX46" s="23">
        <v>0</v>
      </c>
      <c r="CY46" s="23">
        <v>0</v>
      </c>
      <c r="CZ46" s="23">
        <v>0</v>
      </c>
      <c r="DA46" s="23">
        <v>0</v>
      </c>
      <c r="DB46" s="23">
        <v>1946.8739829107301</v>
      </c>
      <c r="DC46" s="23">
        <v>0</v>
      </c>
      <c r="DD46" s="23">
        <v>0</v>
      </c>
      <c r="DE46" s="23">
        <v>0</v>
      </c>
      <c r="DF46" s="23">
        <v>0</v>
      </c>
      <c r="DG46" s="23">
        <v>2738.4897097814501</v>
      </c>
      <c r="DH46" s="23">
        <v>720.02085978190303</v>
      </c>
      <c r="DI46" s="23">
        <v>98332.114104407694</v>
      </c>
      <c r="DJ46" s="23">
        <v>0</v>
      </c>
      <c r="DK46" s="23">
        <v>0</v>
      </c>
      <c r="DL46" s="23">
        <v>0</v>
      </c>
      <c r="DM46" s="23">
        <v>0</v>
      </c>
      <c r="DN46" s="23">
        <v>0</v>
      </c>
      <c r="DO46" s="23">
        <v>0</v>
      </c>
      <c r="DP46" s="23">
        <v>0</v>
      </c>
      <c r="DQ46" s="23">
        <v>0</v>
      </c>
      <c r="DR46" s="23">
        <v>2851.4250262751002</v>
      </c>
      <c r="DS46" s="23">
        <v>55.3455298370151</v>
      </c>
      <c r="DT46" s="23">
        <v>1255.7008567594601</v>
      </c>
      <c r="DU46" s="23">
        <v>174934.13430369299</v>
      </c>
      <c r="DV46" s="23">
        <v>407585.570185686</v>
      </c>
      <c r="DW46" s="23">
        <v>5019.5994190336496</v>
      </c>
      <c r="DX46" s="23">
        <v>52137.933548188499</v>
      </c>
      <c r="DY46" s="23">
        <v>47684.572626218804</v>
      </c>
      <c r="DZ46" s="23">
        <v>394554.00166274502</v>
      </c>
      <c r="EA46" s="23">
        <v>41354.376158149302</v>
      </c>
      <c r="EB46" s="23">
        <v>81666.626963189803</v>
      </c>
      <c r="EC46" s="23">
        <v>384851.863544981</v>
      </c>
      <c r="ED46" s="23">
        <v>34514.247501069302</v>
      </c>
      <c r="EE46" s="23">
        <v>0</v>
      </c>
      <c r="EF46" s="23">
        <v>12472.9824222566</v>
      </c>
      <c r="EG46" s="23">
        <v>0</v>
      </c>
      <c r="EH46" s="23">
        <v>0</v>
      </c>
      <c r="EI46" s="23">
        <v>6795.47721460706</v>
      </c>
      <c r="EJ46" s="23">
        <v>0</v>
      </c>
      <c r="EK46" s="23">
        <v>10259.1235267555</v>
      </c>
      <c r="EL46" s="23">
        <v>865658.01874289801</v>
      </c>
      <c r="EM46" s="24">
        <v>18428885.223478701</v>
      </c>
      <c r="EN46" s="23">
        <v>25137.024677755799</v>
      </c>
      <c r="EO46" s="23">
        <v>169886.673029586</v>
      </c>
      <c r="EP46" s="25">
        <v>195023.69770734201</v>
      </c>
      <c r="EQ46" s="23">
        <v>0</v>
      </c>
      <c r="ER46" s="26">
        <v>195023.69770734201</v>
      </c>
      <c r="ES46" s="23">
        <v>0</v>
      </c>
      <c r="ET46" s="23">
        <v>371845.098809516</v>
      </c>
      <c r="EU46" s="26">
        <v>371845.098809516</v>
      </c>
      <c r="EV46" s="23">
        <v>1743050.12252756</v>
      </c>
      <c r="EW46" s="26">
        <v>2309918.9190444201</v>
      </c>
      <c r="EX46" s="23">
        <v>373875.94894375</v>
      </c>
      <c r="EY46" s="23">
        <v>-8351.0246220566296</v>
      </c>
      <c r="EZ46" s="24">
        <v>20356577.1689573</v>
      </c>
    </row>
    <row r="47" spans="1:156" ht="27.6" x14ac:dyDescent="0.25">
      <c r="A47" s="615">
        <v>44</v>
      </c>
      <c r="B47" s="616" t="s">
        <v>667</v>
      </c>
      <c r="C47" s="617">
        <v>44</v>
      </c>
      <c r="D47" s="23">
        <v>198.824622877222</v>
      </c>
      <c r="E47" s="23">
        <v>13615.881703909499</v>
      </c>
      <c r="F47" s="23">
        <v>114.403136400661</v>
      </c>
      <c r="G47" s="23">
        <v>112.97333860312099</v>
      </c>
      <c r="H47" s="23">
        <v>821.39405207603102</v>
      </c>
      <c r="I47" s="23">
        <v>193411.40497060801</v>
      </c>
      <c r="J47" s="23">
        <v>22370.3626765398</v>
      </c>
      <c r="K47" s="23">
        <v>3794.1378785901202</v>
      </c>
      <c r="L47" s="23">
        <v>2311.7455151323502</v>
      </c>
      <c r="M47" s="23">
        <v>2974.2100028146901</v>
      </c>
      <c r="N47" s="23">
        <v>6105.3296781886902</v>
      </c>
      <c r="O47" s="23">
        <v>5034.4270711668496</v>
      </c>
      <c r="P47" s="23">
        <v>1193.2919968789599</v>
      </c>
      <c r="Q47" s="23">
        <v>1782.2946221060099</v>
      </c>
      <c r="R47" s="23">
        <v>244.23429167273801</v>
      </c>
      <c r="S47" s="23">
        <v>4654.66780433844</v>
      </c>
      <c r="T47" s="23">
        <v>82.4989355523375</v>
      </c>
      <c r="U47" s="23">
        <v>1502.41766406294</v>
      </c>
      <c r="V47" s="23">
        <v>655.82023155438299</v>
      </c>
      <c r="W47" s="23">
        <v>3337.3916457983801</v>
      </c>
      <c r="X47" s="23">
        <v>693.84930698692904</v>
      </c>
      <c r="Y47" s="23">
        <v>3765.6570865489598</v>
      </c>
      <c r="Z47" s="23">
        <v>1432.5027231675999</v>
      </c>
      <c r="AA47" s="23">
        <v>13375.0696054003</v>
      </c>
      <c r="AB47" s="23">
        <v>3596.1377249375801</v>
      </c>
      <c r="AC47" s="23">
        <v>2363516.1932226298</v>
      </c>
      <c r="AD47" s="23">
        <v>430854.97411674203</v>
      </c>
      <c r="AE47" s="23">
        <v>28889.838652615399</v>
      </c>
      <c r="AF47" s="23">
        <v>161294.71841691399</v>
      </c>
      <c r="AG47" s="23">
        <v>99371.005586442698</v>
      </c>
      <c r="AH47" s="23">
        <v>124479.570046786</v>
      </c>
      <c r="AI47" s="23">
        <v>210736.74793460799</v>
      </c>
      <c r="AJ47" s="23">
        <v>60111.466558344597</v>
      </c>
      <c r="AK47" s="23">
        <v>386326.66777020798</v>
      </c>
      <c r="AL47" s="23">
        <v>642992.75226380397</v>
      </c>
      <c r="AM47" s="23">
        <v>499742.090837417</v>
      </c>
      <c r="AN47" s="23">
        <v>2497806.8441625098</v>
      </c>
      <c r="AO47" s="23">
        <v>622104.51314966299</v>
      </c>
      <c r="AP47" s="23">
        <v>20454.8738291995</v>
      </c>
      <c r="AQ47" s="23">
        <v>1699.89332017585</v>
      </c>
      <c r="AR47" s="23">
        <v>263720.748691449</v>
      </c>
      <c r="AS47" s="23">
        <v>27848.268588033301</v>
      </c>
      <c r="AT47" s="23">
        <v>4098.6881956392999</v>
      </c>
      <c r="AU47" s="23">
        <v>7751394.7471671999</v>
      </c>
      <c r="AV47" s="23">
        <v>543384.03601380403</v>
      </c>
      <c r="AW47" s="23">
        <v>269902.30523734301</v>
      </c>
      <c r="AX47" s="23">
        <v>23941.691630153</v>
      </c>
      <c r="AY47" s="23">
        <v>77438.081866845794</v>
      </c>
      <c r="AZ47" s="23">
        <v>56481.267146832099</v>
      </c>
      <c r="BA47" s="23">
        <v>111752.632274073</v>
      </c>
      <c r="BB47" s="23">
        <v>3052570.81786408</v>
      </c>
      <c r="BC47" s="23">
        <v>133687.272939977</v>
      </c>
      <c r="BD47" s="23">
        <v>104688.451244105</v>
      </c>
      <c r="BE47" s="23">
        <v>1370173.2408357901</v>
      </c>
      <c r="BF47" s="23">
        <v>307451.25047005201</v>
      </c>
      <c r="BG47" s="23">
        <v>696505.67457399098</v>
      </c>
      <c r="BH47" s="23">
        <v>335954.76635294303</v>
      </c>
      <c r="BI47" s="23">
        <v>8646.3908051470298</v>
      </c>
      <c r="BJ47" s="23">
        <v>27543.123270637101</v>
      </c>
      <c r="BK47" s="23">
        <v>375615.18033954903</v>
      </c>
      <c r="BL47" s="23">
        <v>64.055502960991006</v>
      </c>
      <c r="BM47" s="23">
        <v>17157.008933352299</v>
      </c>
      <c r="BN47" s="23">
        <v>106136.919136378</v>
      </c>
      <c r="BO47" s="23">
        <v>4952675.1088593304</v>
      </c>
      <c r="BP47" s="23">
        <v>56817.802254939597</v>
      </c>
      <c r="BQ47" s="23">
        <v>36764.539076080298</v>
      </c>
      <c r="BR47" s="23">
        <v>199870.46946370401</v>
      </c>
      <c r="BS47" s="23">
        <v>185208.019441882</v>
      </c>
      <c r="BT47" s="23">
        <v>307802.34350413701</v>
      </c>
      <c r="BU47" s="23">
        <v>122754.778321834</v>
      </c>
      <c r="BV47" s="23">
        <v>199144.869211513</v>
      </c>
      <c r="BW47" s="23">
        <v>173625.636425698</v>
      </c>
      <c r="BX47" s="23">
        <v>81693.600226703697</v>
      </c>
      <c r="BY47" s="23">
        <v>461858.683995253</v>
      </c>
      <c r="BZ47" s="23">
        <v>737996.82718301099</v>
      </c>
      <c r="CA47" s="23">
        <v>575479.96459943801</v>
      </c>
      <c r="CB47" s="23">
        <v>72467.870248925698</v>
      </c>
      <c r="CC47" s="23">
        <v>681019.98178823804</v>
      </c>
      <c r="CD47" s="23">
        <v>129833.468605596</v>
      </c>
      <c r="CE47" s="23">
        <v>107666.280231624</v>
      </c>
      <c r="CF47" s="23">
        <v>360737.72940637701</v>
      </c>
      <c r="CG47" s="23">
        <v>600141.68689959298</v>
      </c>
      <c r="CH47" s="23">
        <v>10949.5301638607</v>
      </c>
      <c r="CI47" s="23">
        <v>284653.99213368801</v>
      </c>
      <c r="CJ47" s="23">
        <v>235430.81957307699</v>
      </c>
      <c r="CK47" s="23">
        <v>670995.75088614901</v>
      </c>
      <c r="CL47" s="23">
        <v>156493.608164262</v>
      </c>
      <c r="CM47" s="23">
        <v>172777.84948286801</v>
      </c>
      <c r="CN47" s="23">
        <v>12051.9925385805</v>
      </c>
      <c r="CO47" s="23">
        <v>972360.09999650298</v>
      </c>
      <c r="CP47" s="23">
        <v>4408.5948570868204</v>
      </c>
      <c r="CQ47" s="23">
        <v>44256.624603520802</v>
      </c>
      <c r="CR47" s="23">
        <v>19448.798265453701</v>
      </c>
      <c r="CS47" s="23">
        <v>32.529181733590498</v>
      </c>
      <c r="CT47" s="23">
        <v>57776.021818517198</v>
      </c>
      <c r="CU47" s="23">
        <v>17740.289127021799</v>
      </c>
      <c r="CV47" s="23">
        <v>1551.20754786219</v>
      </c>
      <c r="CW47" s="23">
        <v>631.05556451643895</v>
      </c>
      <c r="CX47" s="23">
        <v>7563898.0365772797</v>
      </c>
      <c r="CY47" s="23">
        <v>1323894.86792007</v>
      </c>
      <c r="CZ47" s="23">
        <v>459773.38581539498</v>
      </c>
      <c r="DA47" s="23">
        <v>2871291.10864003</v>
      </c>
      <c r="DB47" s="23">
        <v>2473.2260521336102</v>
      </c>
      <c r="DC47" s="23">
        <v>28253.823395384301</v>
      </c>
      <c r="DD47" s="23">
        <v>522.44923687658104</v>
      </c>
      <c r="DE47" s="23">
        <v>45037.2632230093</v>
      </c>
      <c r="DF47" s="23">
        <v>1.20521829030714</v>
      </c>
      <c r="DG47" s="23">
        <v>38700.348002096798</v>
      </c>
      <c r="DH47" s="23">
        <v>9994.1814984505108</v>
      </c>
      <c r="DI47" s="23">
        <v>95043.367677522998</v>
      </c>
      <c r="DJ47" s="23">
        <v>8474.4275769836895</v>
      </c>
      <c r="DK47" s="23">
        <v>3622.06361894266</v>
      </c>
      <c r="DL47" s="23">
        <v>44.461022075218096</v>
      </c>
      <c r="DM47" s="23">
        <v>5030.3862027755804</v>
      </c>
      <c r="DN47" s="23">
        <v>5.3694936810497396</v>
      </c>
      <c r="DO47" s="23">
        <v>0</v>
      </c>
      <c r="DP47" s="23">
        <v>0</v>
      </c>
      <c r="DQ47" s="23">
        <v>0</v>
      </c>
      <c r="DR47" s="23">
        <v>45066.552058002097</v>
      </c>
      <c r="DS47" s="23">
        <v>766.49984255779498</v>
      </c>
      <c r="DT47" s="23">
        <v>17781.560212165499</v>
      </c>
      <c r="DU47" s="23">
        <v>114027.69939967401</v>
      </c>
      <c r="DV47" s="23">
        <v>580379.09248265298</v>
      </c>
      <c r="DW47" s="23">
        <v>66797.501176521997</v>
      </c>
      <c r="DX47" s="23">
        <v>70646.711362668197</v>
      </c>
      <c r="DY47" s="23">
        <v>37569.764752854302</v>
      </c>
      <c r="DZ47" s="23">
        <v>618556.912043244</v>
      </c>
      <c r="EA47" s="23">
        <v>203259.888282795</v>
      </c>
      <c r="EB47" s="23">
        <v>59771.357138436302</v>
      </c>
      <c r="EC47" s="23">
        <v>799861.501123116</v>
      </c>
      <c r="ED47" s="23">
        <v>24434.425624562598</v>
      </c>
      <c r="EE47" s="23">
        <v>2089.6608421277401</v>
      </c>
      <c r="EF47" s="23">
        <v>11089.797034328099</v>
      </c>
      <c r="EG47" s="23">
        <v>7418.4647738330596</v>
      </c>
      <c r="EH47" s="23">
        <v>22333.020498046499</v>
      </c>
      <c r="EI47" s="23">
        <v>11311.616794252801</v>
      </c>
      <c r="EJ47" s="23">
        <v>167.58831020999699</v>
      </c>
      <c r="EK47" s="23">
        <v>14174.386988936099</v>
      </c>
      <c r="EL47" s="23">
        <v>451803.33675205702</v>
      </c>
      <c r="EM47" s="24">
        <v>52424205.4295469</v>
      </c>
      <c r="EN47" s="23">
        <v>24960.318307809099</v>
      </c>
      <c r="EO47" s="23">
        <v>39373.350706523401</v>
      </c>
      <c r="EP47" s="25">
        <v>64333.669014332503</v>
      </c>
      <c r="EQ47" s="23">
        <v>0</v>
      </c>
      <c r="ER47" s="26">
        <v>64333.669014332503</v>
      </c>
      <c r="ES47" s="23">
        <v>0</v>
      </c>
      <c r="ET47" s="23">
        <v>-562986.10867759294</v>
      </c>
      <c r="EU47" s="26">
        <v>-562986.10867759294</v>
      </c>
      <c r="EV47" s="23">
        <v>3161573.75506642</v>
      </c>
      <c r="EW47" s="26">
        <v>2662921.3154031602</v>
      </c>
      <c r="EX47" s="23">
        <v>2348179.1099937502</v>
      </c>
      <c r="EY47" s="23">
        <v>-124463.231286593</v>
      </c>
      <c r="EZ47" s="24">
        <v>52614484.403669797</v>
      </c>
    </row>
    <row r="48" spans="1:156" x14ac:dyDescent="0.25">
      <c r="A48" s="615">
        <v>45</v>
      </c>
      <c r="B48" s="616" t="s">
        <v>668</v>
      </c>
      <c r="C48" s="617">
        <v>45</v>
      </c>
      <c r="D48" s="23">
        <v>1020.4266955481</v>
      </c>
      <c r="E48" s="23">
        <v>10308.0036028002</v>
      </c>
      <c r="F48" s="23">
        <v>68.050168588530696</v>
      </c>
      <c r="G48" s="23">
        <v>5413.4482101680396</v>
      </c>
      <c r="H48" s="23">
        <v>4600.5288259050503</v>
      </c>
      <c r="I48" s="23">
        <v>670323.85301581305</v>
      </c>
      <c r="J48" s="23">
        <v>8324.3430931251805</v>
      </c>
      <c r="K48" s="23">
        <v>14757.3573869337</v>
      </c>
      <c r="L48" s="23">
        <v>16574.8778511567</v>
      </c>
      <c r="M48" s="23">
        <v>6186.7560667463604</v>
      </c>
      <c r="N48" s="23">
        <v>19999.998094838</v>
      </c>
      <c r="O48" s="23">
        <v>7056.7871315381599</v>
      </c>
      <c r="P48" s="23">
        <v>433.12565733666702</v>
      </c>
      <c r="Q48" s="23">
        <v>1524.7420064799401</v>
      </c>
      <c r="R48" s="23">
        <v>53.624786688903598</v>
      </c>
      <c r="S48" s="23">
        <v>1608.20069101177</v>
      </c>
      <c r="T48" s="23">
        <v>67.444999511000105</v>
      </c>
      <c r="U48" s="23">
        <v>76.108977929430196</v>
      </c>
      <c r="V48" s="23">
        <v>37.195610611337301</v>
      </c>
      <c r="W48" s="23">
        <v>40382.486878063399</v>
      </c>
      <c r="X48" s="23">
        <v>3643.5466517520999</v>
      </c>
      <c r="Y48" s="23">
        <v>45648.925858309303</v>
      </c>
      <c r="Z48" s="23">
        <v>10970.242677574301</v>
      </c>
      <c r="AA48" s="23">
        <v>867421.87433693104</v>
      </c>
      <c r="AB48" s="23">
        <v>1405.6082126050901</v>
      </c>
      <c r="AC48" s="23">
        <v>554269.17031731096</v>
      </c>
      <c r="AD48" s="23">
        <v>1502.5693962867299</v>
      </c>
      <c r="AE48" s="23">
        <v>89.713951758946607</v>
      </c>
      <c r="AF48" s="23">
        <v>2120.2679346049199</v>
      </c>
      <c r="AG48" s="23">
        <v>146308.24168296499</v>
      </c>
      <c r="AH48" s="23">
        <v>58117.191101947603</v>
      </c>
      <c r="AI48" s="23">
        <v>141935.78413631301</v>
      </c>
      <c r="AJ48" s="23">
        <v>3094642.4093712899</v>
      </c>
      <c r="AK48" s="23">
        <v>558624.11977627501</v>
      </c>
      <c r="AL48" s="23">
        <v>590998.79505130195</v>
      </c>
      <c r="AM48" s="23">
        <v>555236.81074434798</v>
      </c>
      <c r="AN48" s="23">
        <v>395709.71396886301</v>
      </c>
      <c r="AO48" s="23">
        <v>3164664.8321394799</v>
      </c>
      <c r="AP48" s="23">
        <v>644891.29682286002</v>
      </c>
      <c r="AQ48" s="23">
        <v>1049.6671112614799</v>
      </c>
      <c r="AR48" s="23">
        <v>2628051.1755112498</v>
      </c>
      <c r="AS48" s="23">
        <v>34188.466113973802</v>
      </c>
      <c r="AT48" s="23">
        <v>111475.53925476399</v>
      </c>
      <c r="AU48" s="23">
        <v>3860649.5221090899</v>
      </c>
      <c r="AV48" s="23">
        <v>20738917.266784199</v>
      </c>
      <c r="AW48" s="23">
        <v>3766427.6114727901</v>
      </c>
      <c r="AX48" s="23">
        <v>106902.768869023</v>
      </c>
      <c r="AY48" s="23">
        <v>891609.77478764998</v>
      </c>
      <c r="AZ48" s="23">
        <v>11268777.2634716</v>
      </c>
      <c r="BA48" s="23">
        <v>12888426.545708301</v>
      </c>
      <c r="BB48" s="23">
        <v>59847643.875880398</v>
      </c>
      <c r="BC48" s="23">
        <v>65830.178751470594</v>
      </c>
      <c r="BD48" s="23">
        <v>44813.026124866898</v>
      </c>
      <c r="BE48" s="23">
        <v>3126152.93185475</v>
      </c>
      <c r="BF48" s="23">
        <v>1861096.3258917299</v>
      </c>
      <c r="BG48" s="23">
        <v>261295.305229558</v>
      </c>
      <c r="BH48" s="23">
        <v>462416.86254952999</v>
      </c>
      <c r="BI48" s="23">
        <v>245836.50523219601</v>
      </c>
      <c r="BJ48" s="23">
        <v>217871.253426785</v>
      </c>
      <c r="BK48" s="23">
        <v>320006.60708793701</v>
      </c>
      <c r="BL48" s="23">
        <v>20870.2158233025</v>
      </c>
      <c r="BM48" s="23">
        <v>55407.928148264997</v>
      </c>
      <c r="BN48" s="23">
        <v>69022.653694894994</v>
      </c>
      <c r="BO48" s="23">
        <v>1579369.7364884701</v>
      </c>
      <c r="BP48" s="23">
        <v>201153.29398446801</v>
      </c>
      <c r="BQ48" s="23">
        <v>32653.233699793302</v>
      </c>
      <c r="BR48" s="23">
        <v>7839.8722220086602</v>
      </c>
      <c r="BS48" s="23">
        <v>474849.41428895202</v>
      </c>
      <c r="BT48" s="23">
        <v>919083.30972803198</v>
      </c>
      <c r="BU48" s="23">
        <v>1427659.6205788499</v>
      </c>
      <c r="BV48" s="23">
        <v>119873.241282975</v>
      </c>
      <c r="BW48" s="23">
        <v>414891.94097523898</v>
      </c>
      <c r="BX48" s="23">
        <v>53096.228642570801</v>
      </c>
      <c r="BY48" s="23">
        <v>1546386.6278723599</v>
      </c>
      <c r="BZ48" s="23">
        <v>102817.71660745201</v>
      </c>
      <c r="CA48" s="23">
        <v>1326093.1437259901</v>
      </c>
      <c r="CB48" s="23">
        <v>33731.385643581903</v>
      </c>
      <c r="CC48" s="23">
        <v>109693.717890292</v>
      </c>
      <c r="CD48" s="23">
        <v>949386.20569134003</v>
      </c>
      <c r="CE48" s="23">
        <v>422528.933827959</v>
      </c>
      <c r="CF48" s="23">
        <v>1087810.7850748</v>
      </c>
      <c r="CG48" s="23">
        <v>4420052.4132541902</v>
      </c>
      <c r="CH48" s="23">
        <v>636138.83064283698</v>
      </c>
      <c r="CI48" s="23">
        <v>2392776.1573521299</v>
      </c>
      <c r="CJ48" s="23">
        <v>532767.33903720498</v>
      </c>
      <c r="CK48" s="23">
        <v>2186003.4717620099</v>
      </c>
      <c r="CL48" s="23">
        <v>132172.15392950299</v>
      </c>
      <c r="CM48" s="23">
        <v>43920.276712394298</v>
      </c>
      <c r="CN48" s="23">
        <v>237879.286986105</v>
      </c>
      <c r="CO48" s="23">
        <v>1825238.9130663299</v>
      </c>
      <c r="CP48" s="23">
        <v>187737.789260641</v>
      </c>
      <c r="CQ48" s="23">
        <v>563675.16144845495</v>
      </c>
      <c r="CR48" s="23">
        <v>615407.92896162299</v>
      </c>
      <c r="CS48" s="23">
        <v>138863.17224439501</v>
      </c>
      <c r="CT48" s="23">
        <v>49550.529139407903</v>
      </c>
      <c r="CU48" s="23">
        <v>17300.538354910601</v>
      </c>
      <c r="CV48" s="23">
        <v>19090.985939851402</v>
      </c>
      <c r="CW48" s="23">
        <v>34.006398655410997</v>
      </c>
      <c r="CX48" s="23">
        <v>9420705.5165882502</v>
      </c>
      <c r="CY48" s="23">
        <v>3749375.47726889</v>
      </c>
      <c r="CZ48" s="23">
        <v>3242156.1892875298</v>
      </c>
      <c r="DA48" s="23">
        <v>1069292.7859815301</v>
      </c>
      <c r="DB48" s="23">
        <v>16.1907967314399</v>
      </c>
      <c r="DC48" s="23">
        <v>2944.83360314641</v>
      </c>
      <c r="DD48" s="23">
        <v>869.38628336016995</v>
      </c>
      <c r="DE48" s="23">
        <v>986.77296308660698</v>
      </c>
      <c r="DF48" s="23">
        <v>0.41389881329016298</v>
      </c>
      <c r="DG48" s="23">
        <v>4346.5076550181702</v>
      </c>
      <c r="DH48" s="23">
        <v>1160.98416827904</v>
      </c>
      <c r="DI48" s="23">
        <v>51.7531775201088</v>
      </c>
      <c r="DJ48" s="23">
        <v>4175.8593084516697</v>
      </c>
      <c r="DK48" s="23">
        <v>1028.60637147531</v>
      </c>
      <c r="DL48" s="23">
        <v>0</v>
      </c>
      <c r="DM48" s="23">
        <v>301.86713735847599</v>
      </c>
      <c r="DN48" s="23">
        <v>0</v>
      </c>
      <c r="DO48" s="23">
        <v>0</v>
      </c>
      <c r="DP48" s="23">
        <v>0</v>
      </c>
      <c r="DQ48" s="23">
        <v>0</v>
      </c>
      <c r="DR48" s="23">
        <v>4525.7576320796998</v>
      </c>
      <c r="DS48" s="23">
        <v>87.843955830245406</v>
      </c>
      <c r="DT48" s="23">
        <v>2110.56999292214</v>
      </c>
      <c r="DU48" s="23">
        <v>177867.440903404</v>
      </c>
      <c r="DV48" s="23">
        <v>429316.33013204997</v>
      </c>
      <c r="DW48" s="23">
        <v>9410.7364965557699</v>
      </c>
      <c r="DX48" s="23">
        <v>80412.136410569306</v>
      </c>
      <c r="DY48" s="23">
        <v>38111.459862048803</v>
      </c>
      <c r="DZ48" s="23">
        <v>316774.04889694799</v>
      </c>
      <c r="EA48" s="23">
        <v>34486.765773675703</v>
      </c>
      <c r="EB48" s="23">
        <v>6850.0372274854199</v>
      </c>
      <c r="EC48" s="23">
        <v>944845.40036168497</v>
      </c>
      <c r="ED48" s="23">
        <v>27390.360539744699</v>
      </c>
      <c r="EE48" s="23">
        <v>2155.73639024456</v>
      </c>
      <c r="EF48" s="23">
        <v>10046.8945417903</v>
      </c>
      <c r="EG48" s="23">
        <v>8453.1821481990191</v>
      </c>
      <c r="EH48" s="23">
        <v>25137.2955050944</v>
      </c>
      <c r="EI48" s="23">
        <v>10494.803665957999</v>
      </c>
      <c r="EJ48" s="23">
        <v>217.08708091519301</v>
      </c>
      <c r="EK48" s="23">
        <v>38.777981090757898</v>
      </c>
      <c r="EL48" s="23">
        <v>134314.99125567201</v>
      </c>
      <c r="EM48" s="24">
        <v>179109745.908732</v>
      </c>
      <c r="EN48" s="23">
        <v>0</v>
      </c>
      <c r="EO48" s="23">
        <v>0</v>
      </c>
      <c r="EP48" s="25">
        <v>0</v>
      </c>
      <c r="EQ48" s="23">
        <v>0</v>
      </c>
      <c r="ER48" s="26">
        <v>0</v>
      </c>
      <c r="ES48" s="23">
        <v>0</v>
      </c>
      <c r="ET48" s="23">
        <v>254053.51019072501</v>
      </c>
      <c r="EU48" s="26">
        <v>254053.51019072501</v>
      </c>
      <c r="EV48" s="23">
        <v>7321845.1076019397</v>
      </c>
      <c r="EW48" s="26">
        <v>7575898.6177926604</v>
      </c>
      <c r="EX48" s="23">
        <v>35758481.96085</v>
      </c>
      <c r="EY48" s="23">
        <v>-378945.71334952099</v>
      </c>
      <c r="EZ48" s="24">
        <v>150548216.85232601</v>
      </c>
    </row>
    <row r="49" spans="1:156" x14ac:dyDescent="0.25">
      <c r="A49" s="615">
        <v>46</v>
      </c>
      <c r="B49" s="616" t="s">
        <v>669</v>
      </c>
      <c r="C49" s="617">
        <v>46</v>
      </c>
      <c r="D49" s="23">
        <v>309.77064263925502</v>
      </c>
      <c r="E49" s="23">
        <v>3386.0415687688101</v>
      </c>
      <c r="F49" s="23">
        <v>346.93311330951701</v>
      </c>
      <c r="G49" s="23">
        <v>818.83944628546499</v>
      </c>
      <c r="H49" s="23">
        <v>3304.6673978558802</v>
      </c>
      <c r="I49" s="23">
        <v>2365418.5276397099</v>
      </c>
      <c r="J49" s="23">
        <v>1544794.4814593201</v>
      </c>
      <c r="K49" s="23">
        <v>1636619.27358216</v>
      </c>
      <c r="L49" s="23">
        <v>1673546.18757234</v>
      </c>
      <c r="M49" s="23">
        <v>2224251.09994769</v>
      </c>
      <c r="N49" s="23">
        <v>731838.80650094</v>
      </c>
      <c r="O49" s="23">
        <v>670.00769009490102</v>
      </c>
      <c r="P49" s="23">
        <v>64717.006831138497</v>
      </c>
      <c r="Q49" s="23">
        <v>31956.324961879302</v>
      </c>
      <c r="R49" s="23">
        <v>87304.691931881898</v>
      </c>
      <c r="S49" s="23">
        <v>88916.098338202399</v>
      </c>
      <c r="T49" s="23">
        <v>1741.18493627155</v>
      </c>
      <c r="U49" s="23">
        <v>59354.430065664899</v>
      </c>
      <c r="V49" s="23">
        <v>1338.9745308557699</v>
      </c>
      <c r="W49" s="23">
        <v>12081.8737905284</v>
      </c>
      <c r="X49" s="23">
        <v>45599.423320807597</v>
      </c>
      <c r="Y49" s="23">
        <v>162987.95192573799</v>
      </c>
      <c r="Z49" s="23">
        <v>71812.611369187303</v>
      </c>
      <c r="AA49" s="23">
        <v>56221.473769705801</v>
      </c>
      <c r="AB49" s="23">
        <v>47554.212087305503</v>
      </c>
      <c r="AC49" s="23">
        <v>798707.83664164401</v>
      </c>
      <c r="AD49" s="23">
        <v>51896.293049175103</v>
      </c>
      <c r="AE49" s="23">
        <v>55152.108530561403</v>
      </c>
      <c r="AF49" s="23">
        <v>353226.59627137601</v>
      </c>
      <c r="AG49" s="23">
        <v>231117.06888303801</v>
      </c>
      <c r="AH49" s="23">
        <v>50198.2349318786</v>
      </c>
      <c r="AI49" s="23">
        <v>1135969.67355858</v>
      </c>
      <c r="AJ49" s="23">
        <v>1000580.09150548</v>
      </c>
      <c r="AK49" s="23">
        <v>6313649.8444929495</v>
      </c>
      <c r="AL49" s="23">
        <v>413375.143633214</v>
      </c>
      <c r="AM49" s="23">
        <v>5698371.4177601999</v>
      </c>
      <c r="AN49" s="23">
        <v>990008.791923529</v>
      </c>
      <c r="AO49" s="23">
        <v>1277205.87049125</v>
      </c>
      <c r="AP49" s="23">
        <v>4426023.5336079802</v>
      </c>
      <c r="AQ49" s="23">
        <v>100057.99695830799</v>
      </c>
      <c r="AR49" s="23">
        <v>7757388.5743543701</v>
      </c>
      <c r="AS49" s="23">
        <v>1780616.5364606299</v>
      </c>
      <c r="AT49" s="23">
        <v>635645.03451401601</v>
      </c>
      <c r="AU49" s="23">
        <v>7217616.8182918401</v>
      </c>
      <c r="AV49" s="23">
        <v>6492769.02175269</v>
      </c>
      <c r="AW49" s="23">
        <v>26167484.5970551</v>
      </c>
      <c r="AX49" s="23">
        <v>1564094.33940604</v>
      </c>
      <c r="AY49" s="23">
        <v>1114984.16647514</v>
      </c>
      <c r="AZ49" s="23">
        <v>871028.22265806701</v>
      </c>
      <c r="BA49" s="23">
        <v>4757282.7877487103</v>
      </c>
      <c r="BB49" s="23">
        <v>6761431.96771021</v>
      </c>
      <c r="BC49" s="23">
        <v>489699.56983637402</v>
      </c>
      <c r="BD49" s="23">
        <v>3198718.5392056699</v>
      </c>
      <c r="BE49" s="23">
        <v>2785068.4264508998</v>
      </c>
      <c r="BF49" s="23">
        <v>1214483.8150224001</v>
      </c>
      <c r="BG49" s="23">
        <v>64448.187708297999</v>
      </c>
      <c r="BH49" s="23">
        <v>170066.77381269899</v>
      </c>
      <c r="BI49" s="23">
        <v>159060.71894812401</v>
      </c>
      <c r="BJ49" s="23">
        <v>210368.591780313</v>
      </c>
      <c r="BK49" s="23">
        <v>776808.78653317096</v>
      </c>
      <c r="BL49" s="23">
        <v>7841.8603437005904</v>
      </c>
      <c r="BM49" s="23">
        <v>705864.53926504694</v>
      </c>
      <c r="BN49" s="23">
        <v>201371.26527279901</v>
      </c>
      <c r="BO49" s="23">
        <v>3250691.6298185498</v>
      </c>
      <c r="BP49" s="23">
        <v>152017.88964466701</v>
      </c>
      <c r="BQ49" s="23">
        <v>29665.165893626399</v>
      </c>
      <c r="BR49" s="23">
        <v>55459.186604614602</v>
      </c>
      <c r="BS49" s="23">
        <v>104714.488681976</v>
      </c>
      <c r="BT49" s="23">
        <v>73364.716712585505</v>
      </c>
      <c r="BU49" s="23">
        <v>1273725.3275337999</v>
      </c>
      <c r="BV49" s="23">
        <v>202261.27673886201</v>
      </c>
      <c r="BW49" s="23">
        <v>53797.637241988101</v>
      </c>
      <c r="BX49" s="23">
        <v>4718.9690015779597</v>
      </c>
      <c r="BY49" s="23">
        <v>640866.70378282794</v>
      </c>
      <c r="BZ49" s="23">
        <v>299366.59207147802</v>
      </c>
      <c r="CA49" s="23">
        <v>1290076.9855394701</v>
      </c>
      <c r="CB49" s="23">
        <v>146788.87462806201</v>
      </c>
      <c r="CC49" s="23">
        <v>202179.11301161299</v>
      </c>
      <c r="CD49" s="23">
        <v>71676.888377217096</v>
      </c>
      <c r="CE49" s="23">
        <v>103619.544663578</v>
      </c>
      <c r="CF49" s="23">
        <v>4675844.3536300901</v>
      </c>
      <c r="CG49" s="23">
        <v>532875.65100948198</v>
      </c>
      <c r="CH49" s="23">
        <v>1102744.4579225399</v>
      </c>
      <c r="CI49" s="23">
        <v>714985.16090350598</v>
      </c>
      <c r="CJ49" s="23">
        <v>567139.04104475002</v>
      </c>
      <c r="CK49" s="23">
        <v>417808.26550908497</v>
      </c>
      <c r="CL49" s="23">
        <v>407211.56319365598</v>
      </c>
      <c r="CM49" s="23">
        <v>47079.503811044196</v>
      </c>
      <c r="CN49" s="23">
        <v>44278.269883893598</v>
      </c>
      <c r="CO49" s="23">
        <v>6785374.1942587402</v>
      </c>
      <c r="CP49" s="23">
        <v>47769.083873675198</v>
      </c>
      <c r="CQ49" s="23">
        <v>75894.253837559998</v>
      </c>
      <c r="CR49" s="23">
        <v>327584.87129236199</v>
      </c>
      <c r="CS49" s="23">
        <v>224159.89661279699</v>
      </c>
      <c r="CT49" s="23">
        <v>80245.592739027299</v>
      </c>
      <c r="CU49" s="23">
        <v>140153.89487941001</v>
      </c>
      <c r="CV49" s="23">
        <v>32485.9804893408</v>
      </c>
      <c r="CW49" s="23">
        <v>631123.08333876496</v>
      </c>
      <c r="CX49" s="23">
        <v>1130338.3362807201</v>
      </c>
      <c r="CY49" s="23">
        <v>4029327.9682370801</v>
      </c>
      <c r="CZ49" s="23">
        <v>53723.207180452999</v>
      </c>
      <c r="DA49" s="23">
        <v>1470177.6163355401</v>
      </c>
      <c r="DB49" s="23">
        <v>35.870100474670402</v>
      </c>
      <c r="DC49" s="23">
        <v>29091.003745424201</v>
      </c>
      <c r="DD49" s="23">
        <v>21223.8331132889</v>
      </c>
      <c r="DE49" s="23">
        <v>787.279086543326</v>
      </c>
      <c r="DF49" s="23">
        <v>1441.3612755633801</v>
      </c>
      <c r="DG49" s="23">
        <v>3184.6216336892599</v>
      </c>
      <c r="DH49" s="23">
        <v>37943.914011746398</v>
      </c>
      <c r="DI49" s="23">
        <v>1644659.2870654899</v>
      </c>
      <c r="DJ49" s="23">
        <v>0</v>
      </c>
      <c r="DK49" s="23">
        <v>38677.080562430703</v>
      </c>
      <c r="DL49" s="23">
        <v>37332.5098629516</v>
      </c>
      <c r="DM49" s="23">
        <v>1192.2562111145701</v>
      </c>
      <c r="DN49" s="23">
        <v>1547320.2845070299</v>
      </c>
      <c r="DO49" s="23">
        <v>277397.961260568</v>
      </c>
      <c r="DP49" s="23">
        <v>15465.060372034901</v>
      </c>
      <c r="DQ49" s="23">
        <v>4983.8759851844197</v>
      </c>
      <c r="DR49" s="23">
        <v>194443.07232827201</v>
      </c>
      <c r="DS49" s="23">
        <v>3091.6823971734302</v>
      </c>
      <c r="DT49" s="23">
        <v>6290325.1006172104</v>
      </c>
      <c r="DU49" s="23">
        <v>2715520.9108049399</v>
      </c>
      <c r="DV49" s="23">
        <v>5866529.78791897</v>
      </c>
      <c r="DW49" s="23">
        <v>258752.864411902</v>
      </c>
      <c r="DX49" s="23">
        <v>22335.720973310101</v>
      </c>
      <c r="DY49" s="23">
        <v>338591.37880472699</v>
      </c>
      <c r="DZ49" s="23">
        <v>620780.37280072295</v>
      </c>
      <c r="EA49" s="23">
        <v>1807062.85983356</v>
      </c>
      <c r="EB49" s="23">
        <v>1552237.4671976201</v>
      </c>
      <c r="EC49" s="23">
        <v>223453.817507164</v>
      </c>
      <c r="ED49" s="23">
        <v>4991.8789833288001</v>
      </c>
      <c r="EE49" s="23">
        <v>1424.6936331941299</v>
      </c>
      <c r="EF49" s="23">
        <v>671483.39689325402</v>
      </c>
      <c r="EG49" s="23">
        <v>384637.79874135001</v>
      </c>
      <c r="EH49" s="23">
        <v>32790.695130275097</v>
      </c>
      <c r="EI49" s="23">
        <v>9215.3222191568293</v>
      </c>
      <c r="EJ49" s="23">
        <v>3485.4362408955099</v>
      </c>
      <c r="EK49" s="23">
        <v>118.191384058658</v>
      </c>
      <c r="EL49" s="23">
        <v>143834.37193691899</v>
      </c>
      <c r="EM49" s="24">
        <v>165215732.79302701</v>
      </c>
      <c r="EN49" s="23">
        <v>88938.934985581</v>
      </c>
      <c r="EO49" s="23">
        <v>101917.55203412101</v>
      </c>
      <c r="EP49" s="25">
        <v>190856.48701970201</v>
      </c>
      <c r="EQ49" s="23">
        <v>0</v>
      </c>
      <c r="ER49" s="26">
        <v>190856.48701970201</v>
      </c>
      <c r="ES49" s="23">
        <v>0</v>
      </c>
      <c r="ET49" s="23">
        <v>-377984.184630426</v>
      </c>
      <c r="EU49" s="26">
        <v>-377984.184630426</v>
      </c>
      <c r="EV49" s="23">
        <v>7654945.8829910997</v>
      </c>
      <c r="EW49" s="26">
        <v>7467818.1853803797</v>
      </c>
      <c r="EX49" s="23">
        <v>9530927.3743124995</v>
      </c>
      <c r="EY49" s="23">
        <v>387818.16927331698</v>
      </c>
      <c r="EZ49" s="24">
        <v>163540441.77336901</v>
      </c>
    </row>
    <row r="50" spans="1:156" x14ac:dyDescent="0.25">
      <c r="A50" s="615">
        <v>47</v>
      </c>
      <c r="B50" s="616" t="s">
        <v>500</v>
      </c>
      <c r="C50" s="617">
        <v>47</v>
      </c>
      <c r="D50" s="23">
        <v>2371.0187838116199</v>
      </c>
      <c r="E50" s="23">
        <v>5498.1479190596701</v>
      </c>
      <c r="F50" s="23">
        <v>370.14008400803499</v>
      </c>
      <c r="G50" s="23">
        <v>2152.7186521072999</v>
      </c>
      <c r="H50" s="23">
        <v>14856.9815813071</v>
      </c>
      <c r="I50" s="23">
        <v>332885.53206302098</v>
      </c>
      <c r="J50" s="23">
        <v>12086.2612272729</v>
      </c>
      <c r="K50" s="23">
        <v>1964.2290295033799</v>
      </c>
      <c r="L50" s="23">
        <v>1949.82068658755</v>
      </c>
      <c r="M50" s="23">
        <v>907.256118334814</v>
      </c>
      <c r="N50" s="23">
        <v>19401.0596199178</v>
      </c>
      <c r="O50" s="23">
        <v>2567.8209519563902</v>
      </c>
      <c r="P50" s="23">
        <v>48403.125961688202</v>
      </c>
      <c r="Q50" s="23">
        <v>5141.09648211079</v>
      </c>
      <c r="R50" s="23">
        <v>16.7588398448775</v>
      </c>
      <c r="S50" s="23">
        <v>69093.489492400593</v>
      </c>
      <c r="T50" s="23">
        <v>1221.80598689474</v>
      </c>
      <c r="U50" s="23">
        <v>23770.836618519501</v>
      </c>
      <c r="V50" s="23">
        <v>15637.1512374677</v>
      </c>
      <c r="W50" s="23">
        <v>55087.394749037398</v>
      </c>
      <c r="X50" s="23">
        <v>35004.397348314102</v>
      </c>
      <c r="Y50" s="23">
        <v>214341.46297932701</v>
      </c>
      <c r="Z50" s="23">
        <v>48234.165561113397</v>
      </c>
      <c r="AA50" s="23">
        <v>403180.31206663803</v>
      </c>
      <c r="AB50" s="23">
        <v>322708.29584232898</v>
      </c>
      <c r="AC50" s="23">
        <v>9985.7756648708491</v>
      </c>
      <c r="AD50" s="23">
        <v>2330.2789703255899</v>
      </c>
      <c r="AE50" s="23">
        <v>179.40040584263099</v>
      </c>
      <c r="AF50" s="23">
        <v>560.14270289714602</v>
      </c>
      <c r="AG50" s="23">
        <v>1445.3378596418499</v>
      </c>
      <c r="AH50" s="23">
        <v>13376.462001857501</v>
      </c>
      <c r="AI50" s="23">
        <v>53633.208477748602</v>
      </c>
      <c r="AJ50" s="23">
        <v>113177.47711817001</v>
      </c>
      <c r="AK50" s="23">
        <v>6997.8047297111498</v>
      </c>
      <c r="AL50" s="23">
        <v>74074.045103276396</v>
      </c>
      <c r="AM50" s="23">
        <v>173268.28224171701</v>
      </c>
      <c r="AN50" s="23">
        <v>11644.996933119701</v>
      </c>
      <c r="AO50" s="23">
        <v>367857.88835463102</v>
      </c>
      <c r="AP50" s="23">
        <v>3575.2345809250701</v>
      </c>
      <c r="AQ50" s="23">
        <v>630.07424388935794</v>
      </c>
      <c r="AR50" s="23">
        <v>3426.0272535561398</v>
      </c>
      <c r="AS50" s="23">
        <v>23705.669707099099</v>
      </c>
      <c r="AT50" s="23">
        <v>867.56466609521397</v>
      </c>
      <c r="AU50" s="23">
        <v>15862.837009990501</v>
      </c>
      <c r="AV50" s="23">
        <v>1126.69561673201</v>
      </c>
      <c r="AW50" s="23">
        <v>21197.034088237098</v>
      </c>
      <c r="AX50" s="23">
        <v>3601598.3872961798</v>
      </c>
      <c r="AY50" s="23">
        <v>56420.175799230099</v>
      </c>
      <c r="AZ50" s="23">
        <v>8220.2546048771001</v>
      </c>
      <c r="BA50" s="23">
        <v>12032.078394817299</v>
      </c>
      <c r="BB50" s="23">
        <v>49486.295942814897</v>
      </c>
      <c r="BC50" s="23">
        <v>7267.0510403826202</v>
      </c>
      <c r="BD50" s="23">
        <v>3956.2627738170399</v>
      </c>
      <c r="BE50" s="23">
        <v>34245.558929082697</v>
      </c>
      <c r="BF50" s="23">
        <v>48823.254312336903</v>
      </c>
      <c r="BG50" s="23">
        <v>1841.6307692560199</v>
      </c>
      <c r="BH50" s="23">
        <v>205.80785809589301</v>
      </c>
      <c r="BI50" s="23">
        <v>834.19413326802999</v>
      </c>
      <c r="BJ50" s="23">
        <v>730.41274969965002</v>
      </c>
      <c r="BK50" s="23">
        <v>9410.6692528313797</v>
      </c>
      <c r="BL50" s="23">
        <v>22.8728529835407</v>
      </c>
      <c r="BM50" s="23">
        <v>2652.9727920356599</v>
      </c>
      <c r="BN50" s="23">
        <v>2159.2071673358701</v>
      </c>
      <c r="BO50" s="23">
        <v>27962.7359390854</v>
      </c>
      <c r="BP50" s="23">
        <v>551.922422209469</v>
      </c>
      <c r="BQ50" s="23">
        <v>632.02521360085404</v>
      </c>
      <c r="BR50" s="23">
        <v>1452.3960517973501</v>
      </c>
      <c r="BS50" s="23">
        <v>6792.3457021888898</v>
      </c>
      <c r="BT50" s="23">
        <v>2916.7825230430499</v>
      </c>
      <c r="BU50" s="23">
        <v>9755.8067592599691</v>
      </c>
      <c r="BV50" s="23">
        <v>5544.6980036700597</v>
      </c>
      <c r="BW50" s="23">
        <v>1707.3986010288399</v>
      </c>
      <c r="BX50" s="23">
        <v>1646.9709965178999</v>
      </c>
      <c r="BY50" s="23">
        <v>27142.0465641339</v>
      </c>
      <c r="BZ50" s="23">
        <v>43205.848449957201</v>
      </c>
      <c r="CA50" s="23">
        <v>9615.0531589572802</v>
      </c>
      <c r="CB50" s="23">
        <v>727.57534803609894</v>
      </c>
      <c r="CC50" s="23">
        <v>1216.92493738184</v>
      </c>
      <c r="CD50" s="23">
        <v>677.586132129916</v>
      </c>
      <c r="CE50" s="23">
        <v>6590.2378078686197</v>
      </c>
      <c r="CF50" s="23">
        <v>23285.349734397001</v>
      </c>
      <c r="CG50" s="23">
        <v>8568.0568146027108</v>
      </c>
      <c r="CH50" s="23">
        <v>284.19924438535099</v>
      </c>
      <c r="CI50" s="23">
        <v>35618.685300862002</v>
      </c>
      <c r="CJ50" s="23">
        <v>13099.662282437201</v>
      </c>
      <c r="CK50" s="23">
        <v>6824.0938058432303</v>
      </c>
      <c r="CL50" s="23">
        <v>5319.1817355241701</v>
      </c>
      <c r="CM50" s="23">
        <v>577.14648440874203</v>
      </c>
      <c r="CN50" s="23">
        <v>710.54481492516504</v>
      </c>
      <c r="CO50" s="23">
        <v>49324.419178498203</v>
      </c>
      <c r="CP50" s="23">
        <v>1049.1093703312799</v>
      </c>
      <c r="CQ50" s="23">
        <v>5365.7743204406997</v>
      </c>
      <c r="CR50" s="23">
        <v>64889.520811392598</v>
      </c>
      <c r="CS50" s="23">
        <v>456.71610446116</v>
      </c>
      <c r="CT50" s="23">
        <v>3661.86647882531</v>
      </c>
      <c r="CU50" s="23">
        <v>3198.7246817987698</v>
      </c>
      <c r="CV50" s="23">
        <v>659.28135461201498</v>
      </c>
      <c r="CW50" s="23">
        <v>1613.0565920701099</v>
      </c>
      <c r="CX50" s="23">
        <v>293832.22034031397</v>
      </c>
      <c r="CY50" s="23">
        <v>35909.399972400199</v>
      </c>
      <c r="CZ50" s="23">
        <v>23314.229860384399</v>
      </c>
      <c r="DA50" s="23">
        <v>27820.439954328202</v>
      </c>
      <c r="DB50" s="23">
        <v>76892.400736426207</v>
      </c>
      <c r="DC50" s="23">
        <v>25564.5306836776</v>
      </c>
      <c r="DD50" s="23">
        <v>12258.675945331301</v>
      </c>
      <c r="DE50" s="23">
        <v>5.5786851015914101</v>
      </c>
      <c r="DF50" s="23">
        <v>181.923056105575</v>
      </c>
      <c r="DG50" s="23">
        <v>12782.463276880901</v>
      </c>
      <c r="DH50" s="23">
        <v>3211.1673287244698</v>
      </c>
      <c r="DI50" s="23">
        <v>320788.67157321301</v>
      </c>
      <c r="DJ50" s="23">
        <v>24694.684892273501</v>
      </c>
      <c r="DK50" s="23">
        <v>1203248.0276133099</v>
      </c>
      <c r="DL50" s="23">
        <v>148793.61230726601</v>
      </c>
      <c r="DM50" s="23">
        <v>4160.30645868383</v>
      </c>
      <c r="DN50" s="23">
        <v>1749.2637919440499</v>
      </c>
      <c r="DO50" s="23">
        <v>109881.173383576</v>
      </c>
      <c r="DP50" s="23">
        <v>1087.4441512526</v>
      </c>
      <c r="DQ50" s="23">
        <v>5804.1578084736902</v>
      </c>
      <c r="DR50" s="23">
        <v>19801.643625385601</v>
      </c>
      <c r="DS50" s="23">
        <v>274.69728628389299</v>
      </c>
      <c r="DT50" s="23">
        <v>9835.0078691133003</v>
      </c>
      <c r="DU50" s="23">
        <v>369802.75726693799</v>
      </c>
      <c r="DV50" s="23">
        <v>750419.82202233002</v>
      </c>
      <c r="DW50" s="23">
        <v>21739.962703773701</v>
      </c>
      <c r="DX50" s="23">
        <v>87841.967075282198</v>
      </c>
      <c r="DY50" s="23">
        <v>42416.343007810698</v>
      </c>
      <c r="DZ50" s="23">
        <v>357185.20437842701</v>
      </c>
      <c r="EA50" s="23">
        <v>3973524.9137047599</v>
      </c>
      <c r="EB50" s="23">
        <v>741222.02759447403</v>
      </c>
      <c r="EC50" s="23">
        <v>1353642.7008634999</v>
      </c>
      <c r="ED50" s="23">
        <v>37606.419391748299</v>
      </c>
      <c r="EE50" s="23">
        <v>2408.56857623116</v>
      </c>
      <c r="EF50" s="23">
        <v>12082.9623462088</v>
      </c>
      <c r="EG50" s="23">
        <v>9217.5570637892397</v>
      </c>
      <c r="EH50" s="23">
        <v>27572.534796091499</v>
      </c>
      <c r="EI50" s="23">
        <v>11922.0317262724</v>
      </c>
      <c r="EJ50" s="23">
        <v>431.46224924617297</v>
      </c>
      <c r="EK50" s="23">
        <v>8998.9207496966701</v>
      </c>
      <c r="EL50" s="23">
        <v>934395.63806236396</v>
      </c>
      <c r="EM50" s="24">
        <v>17854647.862181999</v>
      </c>
      <c r="EN50" s="23">
        <v>2024396.7156456599</v>
      </c>
      <c r="EO50" s="23">
        <v>13681731.522402501</v>
      </c>
      <c r="EP50" s="25">
        <v>15706128.2380482</v>
      </c>
      <c r="EQ50" s="23">
        <v>0</v>
      </c>
      <c r="ER50" s="26">
        <v>15706128.2380482</v>
      </c>
      <c r="ES50" s="23">
        <v>0</v>
      </c>
      <c r="ET50" s="23">
        <v>98292.062985670098</v>
      </c>
      <c r="EU50" s="26">
        <v>98292.062985670098</v>
      </c>
      <c r="EV50" s="23">
        <v>3091119.4523662599</v>
      </c>
      <c r="EW50" s="26">
        <v>18895539.753400099</v>
      </c>
      <c r="EX50" s="23">
        <v>1880140.4268974301</v>
      </c>
      <c r="EY50" s="23">
        <v>-1065174.76282808</v>
      </c>
      <c r="EZ50" s="24">
        <v>33804872.425856598</v>
      </c>
    </row>
    <row r="51" spans="1:156" ht="27.6" x14ac:dyDescent="0.25">
      <c r="A51" s="615">
        <v>48</v>
      </c>
      <c r="B51" s="616" t="s">
        <v>502</v>
      </c>
      <c r="C51" s="617">
        <v>48</v>
      </c>
      <c r="D51" s="23">
        <v>1965.4793634933999</v>
      </c>
      <c r="E51" s="23">
        <v>19427.261315098502</v>
      </c>
      <c r="F51" s="23">
        <v>2858690.3150688498</v>
      </c>
      <c r="G51" s="23">
        <v>187509.23605098401</v>
      </c>
      <c r="H51" s="23">
        <v>829161.09041300195</v>
      </c>
      <c r="I51" s="23">
        <v>55237.235803766103</v>
      </c>
      <c r="J51" s="23">
        <v>4798.8409669011098</v>
      </c>
      <c r="K51" s="23">
        <v>24480.240329710799</v>
      </c>
      <c r="L51" s="23">
        <v>22074.2595687557</v>
      </c>
      <c r="M51" s="23">
        <v>1180.43345177418</v>
      </c>
      <c r="N51" s="23">
        <v>7779.7891479525997</v>
      </c>
      <c r="O51" s="23">
        <v>129.25484482307701</v>
      </c>
      <c r="P51" s="23">
        <v>112208.242157884</v>
      </c>
      <c r="Q51" s="23">
        <v>8816.0919808521594</v>
      </c>
      <c r="R51" s="23">
        <v>3181.6600548210899</v>
      </c>
      <c r="S51" s="23">
        <v>169457.59320874099</v>
      </c>
      <c r="T51" s="23">
        <v>34981.7243807247</v>
      </c>
      <c r="U51" s="23">
        <v>21135.926153967699</v>
      </c>
      <c r="V51" s="23">
        <v>98.071087506482996</v>
      </c>
      <c r="W51" s="23">
        <v>3596.1187271294398</v>
      </c>
      <c r="X51" s="23">
        <v>48283.1659147881</v>
      </c>
      <c r="Y51" s="23">
        <v>231259.64362699899</v>
      </c>
      <c r="Z51" s="23">
        <v>26427.150268690501</v>
      </c>
      <c r="AA51" s="23">
        <v>35272.533872170497</v>
      </c>
      <c r="AB51" s="23">
        <v>671.87130978014102</v>
      </c>
      <c r="AC51" s="23">
        <v>391.16852857653998</v>
      </c>
      <c r="AD51" s="23">
        <v>12.387551716228399</v>
      </c>
      <c r="AE51" s="23">
        <v>351.43417581947602</v>
      </c>
      <c r="AF51" s="23">
        <v>354.610625557547</v>
      </c>
      <c r="AG51" s="23">
        <v>3533.4956272364798</v>
      </c>
      <c r="AH51" s="23">
        <v>2896.9794296774999</v>
      </c>
      <c r="AI51" s="23">
        <v>88750.9450863315</v>
      </c>
      <c r="AJ51" s="23">
        <v>22295.214496973898</v>
      </c>
      <c r="AK51" s="23">
        <v>239.59156564071299</v>
      </c>
      <c r="AL51" s="23">
        <v>1183.37064829202</v>
      </c>
      <c r="AM51" s="23">
        <v>159496.07577845099</v>
      </c>
      <c r="AN51" s="23">
        <v>403.38153520861999</v>
      </c>
      <c r="AO51" s="23">
        <v>2162.4114416163602</v>
      </c>
      <c r="AP51" s="23">
        <v>8072.0513905649104</v>
      </c>
      <c r="AQ51" s="23">
        <v>288.94391660642702</v>
      </c>
      <c r="AR51" s="23">
        <v>73315.878207828297</v>
      </c>
      <c r="AS51" s="23">
        <v>80527.575148824893</v>
      </c>
      <c r="AT51" s="23">
        <v>366373.44312957401</v>
      </c>
      <c r="AU51" s="23">
        <v>97579.889953587903</v>
      </c>
      <c r="AV51" s="23">
        <v>5567.6573073556401</v>
      </c>
      <c r="AW51" s="23">
        <v>148128.521323633</v>
      </c>
      <c r="AX51" s="23">
        <v>205709.81549924699</v>
      </c>
      <c r="AY51" s="23">
        <v>32642722.350921098</v>
      </c>
      <c r="AZ51" s="23">
        <v>12382.8477713579</v>
      </c>
      <c r="BA51" s="23">
        <v>57172.652390957403</v>
      </c>
      <c r="BB51" s="23">
        <v>8097.5681674596299</v>
      </c>
      <c r="BC51" s="23">
        <v>69997.720594486804</v>
      </c>
      <c r="BD51" s="23">
        <v>128114.041142802</v>
      </c>
      <c r="BE51" s="23">
        <v>421.49133506462601</v>
      </c>
      <c r="BF51" s="23">
        <v>21509.3286311021</v>
      </c>
      <c r="BG51" s="23">
        <v>26201.357237478602</v>
      </c>
      <c r="BH51" s="23">
        <v>6552.3149226027699</v>
      </c>
      <c r="BI51" s="23">
        <v>28.553483779402001</v>
      </c>
      <c r="BJ51" s="23">
        <v>8526.0233268576794</v>
      </c>
      <c r="BK51" s="23">
        <v>55131.481627611902</v>
      </c>
      <c r="BL51" s="23">
        <v>32770.055974479103</v>
      </c>
      <c r="BM51" s="23">
        <v>28882.291283583301</v>
      </c>
      <c r="BN51" s="23">
        <v>1484.5793877958199</v>
      </c>
      <c r="BO51" s="23">
        <v>96463.704121846997</v>
      </c>
      <c r="BP51" s="23">
        <v>6.4652906142986604</v>
      </c>
      <c r="BQ51" s="23">
        <v>63.198961474379303</v>
      </c>
      <c r="BR51" s="23">
        <v>6.7386241909168803</v>
      </c>
      <c r="BS51" s="23">
        <v>27.1445759005165</v>
      </c>
      <c r="BT51" s="23">
        <v>2032.1436956436601</v>
      </c>
      <c r="BU51" s="23">
        <v>20200.747403294601</v>
      </c>
      <c r="BV51" s="23">
        <v>246.18814546565599</v>
      </c>
      <c r="BW51" s="23">
        <v>2.6734087680926701</v>
      </c>
      <c r="BX51" s="23">
        <v>0.108373240750523</v>
      </c>
      <c r="BY51" s="23">
        <v>180705.49416407599</v>
      </c>
      <c r="BZ51" s="23">
        <v>277.73018788809202</v>
      </c>
      <c r="CA51" s="23">
        <v>4775.10149255946</v>
      </c>
      <c r="CB51" s="23">
        <v>41.744374572960801</v>
      </c>
      <c r="CC51" s="23">
        <v>130.653624394876</v>
      </c>
      <c r="CD51" s="23">
        <v>7351.3697756822603</v>
      </c>
      <c r="CE51" s="23">
        <v>1660.06564992258</v>
      </c>
      <c r="CF51" s="23">
        <v>2111.3675639296598</v>
      </c>
      <c r="CG51" s="23">
        <v>3044.4129847988202</v>
      </c>
      <c r="CH51" s="23">
        <v>890.99691198948699</v>
      </c>
      <c r="CI51" s="23">
        <v>9677.6018862135898</v>
      </c>
      <c r="CJ51" s="23">
        <v>3.7275565490620401</v>
      </c>
      <c r="CK51" s="23">
        <v>1269.85746409475</v>
      </c>
      <c r="CL51" s="23">
        <v>1489.9884586215501</v>
      </c>
      <c r="CM51" s="23">
        <v>259.31045420860801</v>
      </c>
      <c r="CN51" s="23">
        <v>779.56954898814297</v>
      </c>
      <c r="CO51" s="23">
        <v>269613.59045068902</v>
      </c>
      <c r="CP51" s="23">
        <v>499.77923191742099</v>
      </c>
      <c r="CQ51" s="23">
        <v>7172.4176601781201</v>
      </c>
      <c r="CR51" s="23">
        <v>87683.752267927703</v>
      </c>
      <c r="CS51" s="23">
        <v>2396.4159592005499</v>
      </c>
      <c r="CT51" s="23">
        <v>3.08037133317637</v>
      </c>
      <c r="CU51" s="23">
        <v>12537.4718931917</v>
      </c>
      <c r="CV51" s="23">
        <v>23.966900152677901</v>
      </c>
      <c r="CW51" s="23">
        <v>1929.8603608784699</v>
      </c>
      <c r="CX51" s="23">
        <v>591378.61033890105</v>
      </c>
      <c r="CY51" s="23">
        <v>235231.373775871</v>
      </c>
      <c r="CZ51" s="23">
        <v>86734.441755204898</v>
      </c>
      <c r="DA51" s="23">
        <v>67128.314771099002</v>
      </c>
      <c r="DB51" s="23">
        <v>8903.1421693953598</v>
      </c>
      <c r="DC51" s="23">
        <v>8430.1651075107893</v>
      </c>
      <c r="DD51" s="23">
        <v>44295.247149258597</v>
      </c>
      <c r="DE51" s="23">
        <v>951.71162898221701</v>
      </c>
      <c r="DF51" s="23">
        <v>7154.4639656845102</v>
      </c>
      <c r="DG51" s="23">
        <v>4731.7368604687199</v>
      </c>
      <c r="DH51" s="23">
        <v>1934.5594157738799</v>
      </c>
      <c r="DI51" s="23">
        <v>10571.069787446701</v>
      </c>
      <c r="DJ51" s="23">
        <v>9832.7986552984294</v>
      </c>
      <c r="DK51" s="23">
        <v>7.30345387844506</v>
      </c>
      <c r="DL51" s="23">
        <v>0</v>
      </c>
      <c r="DM51" s="23">
        <v>103792.365428573</v>
      </c>
      <c r="DN51" s="23">
        <v>974.772621351255</v>
      </c>
      <c r="DO51" s="23">
        <v>50881.3337696089</v>
      </c>
      <c r="DP51" s="23">
        <v>1931.66078335629</v>
      </c>
      <c r="DQ51" s="23">
        <v>3134.1927871164198</v>
      </c>
      <c r="DR51" s="23">
        <v>5354.4450277076903</v>
      </c>
      <c r="DS51" s="23">
        <v>1558.8532952159301</v>
      </c>
      <c r="DT51" s="23">
        <v>47507.598769324301</v>
      </c>
      <c r="DU51" s="23">
        <v>250118.43807197301</v>
      </c>
      <c r="DV51" s="23">
        <v>662449.91184919199</v>
      </c>
      <c r="DW51" s="23">
        <v>1132.8141761065699</v>
      </c>
      <c r="DX51" s="23">
        <v>14812.8891995502</v>
      </c>
      <c r="DY51" s="23">
        <v>32287.759217995001</v>
      </c>
      <c r="DZ51" s="23">
        <v>2881.7050604476699</v>
      </c>
      <c r="EA51" s="23">
        <v>90226.862124212697</v>
      </c>
      <c r="EB51" s="23">
        <v>3745.2746781864898</v>
      </c>
      <c r="EC51" s="23">
        <v>31952.8235127425</v>
      </c>
      <c r="ED51" s="23">
        <v>73052805.529264301</v>
      </c>
      <c r="EE51" s="23">
        <v>35741.591200157403</v>
      </c>
      <c r="EF51" s="23">
        <v>2829.0011106755801</v>
      </c>
      <c r="EG51" s="23">
        <v>1588.03831686287</v>
      </c>
      <c r="EH51" s="23">
        <v>2118.33114059834</v>
      </c>
      <c r="EI51" s="23">
        <v>158.07186549060901</v>
      </c>
      <c r="EJ51" s="23">
        <v>17339.873906594901</v>
      </c>
      <c r="EK51" s="23">
        <v>4702.6873156472102</v>
      </c>
      <c r="EL51" s="23">
        <v>44797.116725816202</v>
      </c>
      <c r="EM51" s="24">
        <v>115334940.049484</v>
      </c>
      <c r="EN51" s="23">
        <v>7725988.2725092098</v>
      </c>
      <c r="EO51" s="23">
        <v>31645141.279521599</v>
      </c>
      <c r="EP51" s="25">
        <v>39371129.552030802</v>
      </c>
      <c r="EQ51" s="23">
        <v>0</v>
      </c>
      <c r="ER51" s="26">
        <v>39371129.552030802</v>
      </c>
      <c r="ES51" s="23">
        <v>0</v>
      </c>
      <c r="ET51" s="23">
        <v>1515199.2056783801</v>
      </c>
      <c r="EU51" s="26">
        <v>1515199.2056783801</v>
      </c>
      <c r="EV51" s="23">
        <v>11712341.533725301</v>
      </c>
      <c r="EW51" s="26">
        <v>52598670.291434497</v>
      </c>
      <c r="EX51" s="23">
        <v>10280774.9876673</v>
      </c>
      <c r="EY51" s="23">
        <v>982497.16297368705</v>
      </c>
      <c r="EZ51" s="24">
        <v>158635332.51622501</v>
      </c>
    </row>
    <row r="52" spans="1:156" x14ac:dyDescent="0.25">
      <c r="A52" s="615">
        <v>49</v>
      </c>
      <c r="B52" s="616" t="s">
        <v>503</v>
      </c>
      <c r="C52" s="617">
        <v>49</v>
      </c>
      <c r="D52" s="23">
        <v>6600.7997335780001</v>
      </c>
      <c r="E52" s="23">
        <v>0</v>
      </c>
      <c r="F52" s="23">
        <v>0</v>
      </c>
      <c r="G52" s="23">
        <v>251170.22940751899</v>
      </c>
      <c r="H52" s="23">
        <v>81136.6221867391</v>
      </c>
      <c r="I52" s="23">
        <v>3723.5259937456599</v>
      </c>
      <c r="J52" s="23">
        <v>34.7312107955023</v>
      </c>
      <c r="K52" s="23">
        <v>1020.61586149397</v>
      </c>
      <c r="L52" s="23">
        <v>1357.9184082409799</v>
      </c>
      <c r="M52" s="23">
        <v>642.51197584121599</v>
      </c>
      <c r="N52" s="23">
        <v>0</v>
      </c>
      <c r="O52" s="23">
        <v>0</v>
      </c>
      <c r="P52" s="23">
        <v>0</v>
      </c>
      <c r="Q52" s="23">
        <v>0</v>
      </c>
      <c r="R52" s="23">
        <v>0.19228037832226999</v>
      </c>
      <c r="S52" s="23">
        <v>0</v>
      </c>
      <c r="T52" s="23">
        <v>2.1393468230938302</v>
      </c>
      <c r="U52" s="23">
        <v>0</v>
      </c>
      <c r="V52" s="23">
        <v>7.5819089447215697</v>
      </c>
      <c r="W52" s="23">
        <v>0</v>
      </c>
      <c r="X52" s="23">
        <v>11.859875241213</v>
      </c>
      <c r="Y52" s="23">
        <v>2521.3055162893802</v>
      </c>
      <c r="Z52" s="23">
        <v>915.688744885765</v>
      </c>
      <c r="AA52" s="23">
        <v>0</v>
      </c>
      <c r="AB52" s="23">
        <v>699195.22937777103</v>
      </c>
      <c r="AC52" s="23">
        <v>18676200.708530501</v>
      </c>
      <c r="AD52" s="23">
        <v>2236796.4305752199</v>
      </c>
      <c r="AE52" s="23">
        <v>1461925.1503991999</v>
      </c>
      <c r="AF52" s="23">
        <v>3518191.32656522</v>
      </c>
      <c r="AG52" s="23">
        <v>3109008.13454221</v>
      </c>
      <c r="AH52" s="23">
        <v>3798762.9551041899</v>
      </c>
      <c r="AI52" s="23">
        <v>246636.54673794401</v>
      </c>
      <c r="AJ52" s="23">
        <v>127482.423236576</v>
      </c>
      <c r="AK52" s="23">
        <v>7321.9386426773599</v>
      </c>
      <c r="AL52" s="23">
        <v>304348.16108151397</v>
      </c>
      <c r="AM52" s="23">
        <v>374642.10278930899</v>
      </c>
      <c r="AN52" s="23">
        <v>8661.68936228034</v>
      </c>
      <c r="AO52" s="23">
        <v>1295395.98542692</v>
      </c>
      <c r="AP52" s="23">
        <v>191.027164877708</v>
      </c>
      <c r="AQ52" s="23">
        <v>34463.391565761398</v>
      </c>
      <c r="AR52" s="23">
        <v>34028.156359813504</v>
      </c>
      <c r="AS52" s="23">
        <v>584.04950878582395</v>
      </c>
      <c r="AT52" s="23">
        <v>250.05235296376799</v>
      </c>
      <c r="AU52" s="23">
        <v>207262.722675631</v>
      </c>
      <c r="AV52" s="23">
        <v>85684.569645872805</v>
      </c>
      <c r="AW52" s="23">
        <v>857421.84548523801</v>
      </c>
      <c r="AX52" s="23">
        <v>4072.96540012588</v>
      </c>
      <c r="AY52" s="23">
        <v>234132.397316143</v>
      </c>
      <c r="AZ52" s="23">
        <v>18067393.471590199</v>
      </c>
      <c r="BA52" s="23">
        <v>3586769.75196137</v>
      </c>
      <c r="BB52" s="23">
        <v>534857.57178074599</v>
      </c>
      <c r="BC52" s="23">
        <v>860.37717182481504</v>
      </c>
      <c r="BD52" s="23">
        <v>6072.6765362460901</v>
      </c>
      <c r="BE52" s="23">
        <v>315890.32021404599</v>
      </c>
      <c r="BF52" s="23">
        <v>91260.211806389299</v>
      </c>
      <c r="BG52" s="23">
        <v>198.78138836949501</v>
      </c>
      <c r="BH52" s="23">
        <v>864.71673958380597</v>
      </c>
      <c r="BI52" s="23">
        <v>8381.8219696973501</v>
      </c>
      <c r="BJ52" s="23">
        <v>111.992183692859</v>
      </c>
      <c r="BK52" s="23">
        <v>13201.749211538199</v>
      </c>
      <c r="BL52" s="23">
        <v>0</v>
      </c>
      <c r="BM52" s="23">
        <v>6785.69655117615</v>
      </c>
      <c r="BN52" s="23">
        <v>140.6565774693</v>
      </c>
      <c r="BO52" s="23">
        <v>190422.74411278599</v>
      </c>
      <c r="BP52" s="23">
        <v>0</v>
      </c>
      <c r="BQ52" s="23">
        <v>0</v>
      </c>
      <c r="BR52" s="23">
        <v>0</v>
      </c>
      <c r="BS52" s="23">
        <v>954.32970865715299</v>
      </c>
      <c r="BT52" s="23">
        <v>68198.287985251998</v>
      </c>
      <c r="BU52" s="23">
        <v>78513.945578500701</v>
      </c>
      <c r="BV52" s="23">
        <v>839.63467749771405</v>
      </c>
      <c r="BW52" s="23">
        <v>9863.7278469441299</v>
      </c>
      <c r="BX52" s="23">
        <v>4539.9150734381601</v>
      </c>
      <c r="BY52" s="23">
        <v>554293.41627341905</v>
      </c>
      <c r="BZ52" s="23">
        <v>2416.28675720908</v>
      </c>
      <c r="CA52" s="23">
        <v>407372.38468225597</v>
      </c>
      <c r="CB52" s="23">
        <v>9113.5388306197801</v>
      </c>
      <c r="CC52" s="23">
        <v>49501.978690016098</v>
      </c>
      <c r="CD52" s="23">
        <v>7288.0629305203001</v>
      </c>
      <c r="CE52" s="23">
        <v>7454.1124349296097</v>
      </c>
      <c r="CF52" s="23">
        <v>9.4512496181312198</v>
      </c>
      <c r="CG52" s="23">
        <v>271673.42480854102</v>
      </c>
      <c r="CH52" s="23">
        <v>1174.7213845343399</v>
      </c>
      <c r="CI52" s="23">
        <v>45386.905676621602</v>
      </c>
      <c r="CJ52" s="23">
        <v>325961.95626212802</v>
      </c>
      <c r="CK52" s="23">
        <v>113320.502753913</v>
      </c>
      <c r="CL52" s="23">
        <v>21.738830268843699</v>
      </c>
      <c r="CM52" s="23">
        <v>67.643206385115903</v>
      </c>
      <c r="CN52" s="23">
        <v>1085.68110736792</v>
      </c>
      <c r="CO52" s="23">
        <v>21110.806926718298</v>
      </c>
      <c r="CP52" s="23">
        <v>1939.6256871560099</v>
      </c>
      <c r="CQ52" s="23">
        <v>1451.52172365468</v>
      </c>
      <c r="CR52" s="23">
        <v>1172305.3630691799</v>
      </c>
      <c r="CS52" s="23">
        <v>12223.5515923519</v>
      </c>
      <c r="CT52" s="23">
        <v>0.30157869601998699</v>
      </c>
      <c r="CU52" s="23">
        <v>8375.1200295204708</v>
      </c>
      <c r="CV52" s="23">
        <v>11981.767754365699</v>
      </c>
      <c r="CW52" s="23">
        <v>5044.7296694406496</v>
      </c>
      <c r="CX52" s="23">
        <v>157751.48529131</v>
      </c>
      <c r="CY52" s="23">
        <v>58775.531392912002</v>
      </c>
      <c r="CZ52" s="23">
        <v>22213.488757729199</v>
      </c>
      <c r="DA52" s="23">
        <v>17633.004307995801</v>
      </c>
      <c r="DB52" s="23">
        <v>0</v>
      </c>
      <c r="DC52" s="23">
        <v>3064.93812989448</v>
      </c>
      <c r="DD52" s="23">
        <v>302.89069787755898</v>
      </c>
      <c r="DE52" s="23">
        <v>943.50414156463705</v>
      </c>
      <c r="DF52" s="23">
        <v>7591.9650966801401</v>
      </c>
      <c r="DG52" s="23">
        <v>4908.8372947466996</v>
      </c>
      <c r="DH52" s="23">
        <v>19818.338811582002</v>
      </c>
      <c r="DI52" s="23">
        <v>15078.1752817999</v>
      </c>
      <c r="DJ52" s="23">
        <v>1007.3080910715699</v>
      </c>
      <c r="DK52" s="23">
        <v>0</v>
      </c>
      <c r="DL52" s="23">
        <v>0</v>
      </c>
      <c r="DM52" s="23">
        <v>0</v>
      </c>
      <c r="DN52" s="23">
        <v>0</v>
      </c>
      <c r="DO52" s="23">
        <v>0</v>
      </c>
      <c r="DP52" s="23">
        <v>0</v>
      </c>
      <c r="DQ52" s="23">
        <v>0</v>
      </c>
      <c r="DR52" s="23">
        <v>2827.2478656524199</v>
      </c>
      <c r="DS52" s="23">
        <v>0</v>
      </c>
      <c r="DT52" s="23">
        <v>0</v>
      </c>
      <c r="DU52" s="23">
        <v>82133.470192529494</v>
      </c>
      <c r="DV52" s="23">
        <v>43632.577766682603</v>
      </c>
      <c r="DW52" s="23">
        <v>0</v>
      </c>
      <c r="DX52" s="23">
        <v>0</v>
      </c>
      <c r="DY52" s="23">
        <v>0</v>
      </c>
      <c r="DZ52" s="23">
        <v>0</v>
      </c>
      <c r="EA52" s="23">
        <v>0</v>
      </c>
      <c r="EB52" s="23">
        <v>0</v>
      </c>
      <c r="EC52" s="23">
        <v>0</v>
      </c>
      <c r="ED52" s="23">
        <v>0</v>
      </c>
      <c r="EE52" s="23">
        <v>0</v>
      </c>
      <c r="EF52" s="23">
        <v>0</v>
      </c>
      <c r="EG52" s="23">
        <v>0</v>
      </c>
      <c r="EH52" s="23">
        <v>0</v>
      </c>
      <c r="EI52" s="23">
        <v>0</v>
      </c>
      <c r="EJ52" s="23">
        <v>894.13904471291198</v>
      </c>
      <c r="EK52" s="23">
        <v>0</v>
      </c>
      <c r="EL52" s="23">
        <v>0</v>
      </c>
      <c r="EM52" s="24">
        <v>64127079.559036799</v>
      </c>
      <c r="EN52" s="23">
        <v>0</v>
      </c>
      <c r="EO52" s="23">
        <v>1996.73276237338</v>
      </c>
      <c r="EP52" s="25">
        <v>1996.73276237338</v>
      </c>
      <c r="EQ52" s="23">
        <v>0</v>
      </c>
      <c r="ER52" s="26">
        <v>1996.73276237338</v>
      </c>
      <c r="ES52" s="23">
        <v>0</v>
      </c>
      <c r="ET52" s="23">
        <v>513646.92172564799</v>
      </c>
      <c r="EU52" s="26">
        <v>513646.92172564799</v>
      </c>
      <c r="EV52" s="23">
        <v>3784875.6787677002</v>
      </c>
      <c r="EW52" s="26">
        <v>4300519.3332557203</v>
      </c>
      <c r="EX52" s="23">
        <v>2284229.8155375002</v>
      </c>
      <c r="EY52" s="23">
        <v>229430.28933020699</v>
      </c>
      <c r="EZ52" s="24">
        <v>66372799.366085298</v>
      </c>
    </row>
    <row r="53" spans="1:156" x14ac:dyDescent="0.25">
      <c r="A53" s="615">
        <v>50</v>
      </c>
      <c r="B53" s="616" t="s">
        <v>504</v>
      </c>
      <c r="C53" s="617">
        <v>50</v>
      </c>
      <c r="D53" s="23">
        <v>4207.3279927203002</v>
      </c>
      <c r="E53" s="23">
        <v>23017.6992382772</v>
      </c>
      <c r="F53" s="23">
        <v>753.69867824488404</v>
      </c>
      <c r="G53" s="23">
        <v>17052.431544589199</v>
      </c>
      <c r="H53" s="23">
        <v>7374.8642836325698</v>
      </c>
      <c r="I53" s="23">
        <v>817973.25179742102</v>
      </c>
      <c r="J53" s="23">
        <v>66704.122273043598</v>
      </c>
      <c r="K53" s="23">
        <v>1223468.9122192201</v>
      </c>
      <c r="L53" s="23">
        <v>107999.665288535</v>
      </c>
      <c r="M53" s="23">
        <v>180459.54634787899</v>
      </c>
      <c r="N53" s="23">
        <v>182909.29093815701</v>
      </c>
      <c r="O53" s="23">
        <v>5725.8107866997698</v>
      </c>
      <c r="P53" s="23">
        <v>4367.4503818720204</v>
      </c>
      <c r="Q53" s="23">
        <v>2169.3963770048499</v>
      </c>
      <c r="R53" s="23">
        <v>1838.0314205581201</v>
      </c>
      <c r="S53" s="23">
        <v>8302.7476239289699</v>
      </c>
      <c r="T53" s="23">
        <v>4303.4920075165301</v>
      </c>
      <c r="U53" s="23">
        <v>23108.713943463299</v>
      </c>
      <c r="V53" s="23">
        <v>2197.8377554040499</v>
      </c>
      <c r="W53" s="23">
        <v>4589.6973197638599</v>
      </c>
      <c r="X53" s="23">
        <v>11663.1087762488</v>
      </c>
      <c r="Y53" s="23">
        <v>38045.8042709238</v>
      </c>
      <c r="Z53" s="23">
        <v>18979.503421476398</v>
      </c>
      <c r="AA53" s="23">
        <v>20455.172472136899</v>
      </c>
      <c r="AB53" s="23">
        <v>10208.9497751654</v>
      </c>
      <c r="AC53" s="23">
        <v>109939.307241059</v>
      </c>
      <c r="AD53" s="23">
        <v>3242.0883940618901</v>
      </c>
      <c r="AE53" s="23">
        <v>4438.2787560284696</v>
      </c>
      <c r="AF53" s="23">
        <v>9932.7958866024601</v>
      </c>
      <c r="AG53" s="23">
        <v>201025.04711991601</v>
      </c>
      <c r="AH53" s="23">
        <v>163585.71840066501</v>
      </c>
      <c r="AI53" s="23">
        <v>773249.15886843903</v>
      </c>
      <c r="AJ53" s="23">
        <v>2787304.0236144001</v>
      </c>
      <c r="AK53" s="23">
        <v>358349.362031247</v>
      </c>
      <c r="AL53" s="23">
        <v>241737.414633401</v>
      </c>
      <c r="AM53" s="23">
        <v>231012.47295702601</v>
      </c>
      <c r="AN53" s="23">
        <v>211594.28265890499</v>
      </c>
      <c r="AO53" s="23">
        <v>607606.25382368104</v>
      </c>
      <c r="AP53" s="23">
        <v>48978.758918226202</v>
      </c>
      <c r="AQ53" s="23">
        <v>19657.6752532389</v>
      </c>
      <c r="AR53" s="23">
        <v>133700.373950651</v>
      </c>
      <c r="AS53" s="23">
        <v>42214.086408032701</v>
      </c>
      <c r="AT53" s="23">
        <v>2591.3515609879901</v>
      </c>
      <c r="AU53" s="23">
        <v>18937.156796969899</v>
      </c>
      <c r="AV53" s="23">
        <v>545871.87012367405</v>
      </c>
      <c r="AW53" s="23">
        <v>343347.29110849398</v>
      </c>
      <c r="AX53" s="23">
        <v>4435.08259128997</v>
      </c>
      <c r="AY53" s="23">
        <v>194710.47562769</v>
      </c>
      <c r="AZ53" s="23">
        <v>14919.976663687101</v>
      </c>
      <c r="BA53" s="23">
        <v>10211121.398003099</v>
      </c>
      <c r="BB53" s="23">
        <v>4080420.75576072</v>
      </c>
      <c r="BC53" s="23">
        <v>330897.76783816703</v>
      </c>
      <c r="BD53" s="23">
        <v>1994624.88720474</v>
      </c>
      <c r="BE53" s="23">
        <v>856216.03809237003</v>
      </c>
      <c r="BF53" s="23">
        <v>218066.039163571</v>
      </c>
      <c r="BG53" s="23">
        <v>111261.883356374</v>
      </c>
      <c r="BH53" s="23">
        <v>91559.968312565601</v>
      </c>
      <c r="BI53" s="23">
        <v>130240.834152986</v>
      </c>
      <c r="BJ53" s="23">
        <v>152340.48263340199</v>
      </c>
      <c r="BK53" s="23">
        <v>453622.70090310799</v>
      </c>
      <c r="BL53" s="23">
        <v>21546.576249869799</v>
      </c>
      <c r="BM53" s="23">
        <v>127937.614847976</v>
      </c>
      <c r="BN53" s="23">
        <v>56415.223970184801</v>
      </c>
      <c r="BO53" s="23">
        <v>1086504.85392584</v>
      </c>
      <c r="BP53" s="23">
        <v>143079.353653047</v>
      </c>
      <c r="BQ53" s="23">
        <v>166336.566954999</v>
      </c>
      <c r="BR53" s="23">
        <v>805187.48087940505</v>
      </c>
      <c r="BS53" s="23">
        <v>1026352.1573882099</v>
      </c>
      <c r="BT53" s="23">
        <v>423895.23259383999</v>
      </c>
      <c r="BU53" s="23">
        <v>1569625.1783428199</v>
      </c>
      <c r="BV53" s="23">
        <v>1877385.6505551499</v>
      </c>
      <c r="BW53" s="23">
        <v>90071.842417328298</v>
      </c>
      <c r="BX53" s="23">
        <v>1889928.8189340199</v>
      </c>
      <c r="BY53" s="23">
        <v>904957.85214659804</v>
      </c>
      <c r="BZ53" s="23">
        <v>5569524.1761522302</v>
      </c>
      <c r="CA53" s="23">
        <v>4983023.9785476197</v>
      </c>
      <c r="CB53" s="23">
        <v>477694.980605333</v>
      </c>
      <c r="CC53" s="23">
        <v>289582.90290357103</v>
      </c>
      <c r="CD53" s="23">
        <v>2035613.6511458999</v>
      </c>
      <c r="CE53" s="23">
        <v>121594.69277825201</v>
      </c>
      <c r="CF53" s="23">
        <v>292778.37693882303</v>
      </c>
      <c r="CG53" s="23">
        <v>1657262.9239606201</v>
      </c>
      <c r="CH53" s="23">
        <v>66608.603904474599</v>
      </c>
      <c r="CI53" s="23">
        <v>503356.919359238</v>
      </c>
      <c r="CJ53" s="23">
        <v>288277.33499419497</v>
      </c>
      <c r="CK53" s="23">
        <v>893867.82928068901</v>
      </c>
      <c r="CL53" s="23">
        <v>451182.54975555802</v>
      </c>
      <c r="CM53" s="23">
        <v>72881.213057022105</v>
      </c>
      <c r="CN53" s="23">
        <v>36799.022966181197</v>
      </c>
      <c r="CO53" s="23">
        <v>1220287.56238869</v>
      </c>
      <c r="CP53" s="23">
        <v>193160.01981629699</v>
      </c>
      <c r="CQ53" s="23">
        <v>540525.047440478</v>
      </c>
      <c r="CR53" s="23">
        <v>285163.86405403499</v>
      </c>
      <c r="CS53" s="23">
        <v>107223.160177671</v>
      </c>
      <c r="CT53" s="23">
        <v>97150.577179678003</v>
      </c>
      <c r="CU53" s="23">
        <v>25770.5008524269</v>
      </c>
      <c r="CV53" s="23">
        <v>6467.3314108660397</v>
      </c>
      <c r="CW53" s="23">
        <v>3236.2302170298299</v>
      </c>
      <c r="CX53" s="23">
        <v>912531.44177521195</v>
      </c>
      <c r="CY53" s="23">
        <v>1191676.84407109</v>
      </c>
      <c r="CZ53" s="23">
        <v>36481.017586861897</v>
      </c>
      <c r="DA53" s="23">
        <v>161073.76924923799</v>
      </c>
      <c r="DB53" s="23">
        <v>132430.13444547699</v>
      </c>
      <c r="DC53" s="23">
        <v>39228.693037893303</v>
      </c>
      <c r="DD53" s="23">
        <v>4726648.8175090197</v>
      </c>
      <c r="DE53" s="23">
        <v>3924.6182831239498</v>
      </c>
      <c r="DF53" s="23">
        <v>31467.535996841201</v>
      </c>
      <c r="DG53" s="23">
        <v>1465.1807877916899</v>
      </c>
      <c r="DH53" s="23">
        <v>22045.803221148799</v>
      </c>
      <c r="DI53" s="23">
        <v>87420.112702277402</v>
      </c>
      <c r="DJ53" s="23">
        <v>22691.760915018302</v>
      </c>
      <c r="DK53" s="23">
        <v>4193.7894922709002</v>
      </c>
      <c r="DL53" s="23">
        <v>8.5828802983589405</v>
      </c>
      <c r="DM53" s="23">
        <v>2190.63136298772</v>
      </c>
      <c r="DN53" s="23">
        <v>0</v>
      </c>
      <c r="DO53" s="23">
        <v>6009.5509803606301</v>
      </c>
      <c r="DP53" s="23">
        <v>107.312457556734</v>
      </c>
      <c r="DQ53" s="23">
        <v>3994.6557312970599</v>
      </c>
      <c r="DR53" s="23">
        <v>95693.8978173941</v>
      </c>
      <c r="DS53" s="23">
        <v>6902.0274391998601</v>
      </c>
      <c r="DT53" s="23">
        <v>9499.4065178308902</v>
      </c>
      <c r="DU53" s="23">
        <v>16379.4010698242</v>
      </c>
      <c r="DV53" s="23">
        <v>14430.8142687115</v>
      </c>
      <c r="DW53" s="23">
        <v>149040.243452711</v>
      </c>
      <c r="DX53" s="23">
        <v>25016.678998195301</v>
      </c>
      <c r="DY53" s="23">
        <v>10907.728600202099</v>
      </c>
      <c r="DZ53" s="23">
        <v>95706.566497260399</v>
      </c>
      <c r="EA53" s="23">
        <v>74667.889149546099</v>
      </c>
      <c r="EB53" s="23">
        <v>737678.66657917504</v>
      </c>
      <c r="EC53" s="23">
        <v>17.208094180765102</v>
      </c>
      <c r="ED53" s="23">
        <v>163032.170594922</v>
      </c>
      <c r="EE53" s="23">
        <v>519.52519576459599</v>
      </c>
      <c r="EF53" s="23">
        <v>1684.42795768164</v>
      </c>
      <c r="EG53" s="23">
        <v>1123.8047963101201</v>
      </c>
      <c r="EH53" s="23">
        <v>1635.4038707483101</v>
      </c>
      <c r="EI53" s="23">
        <v>266.31675113953497</v>
      </c>
      <c r="EJ53" s="23">
        <v>4340.1625710068402</v>
      </c>
      <c r="EK53" s="23">
        <v>0</v>
      </c>
      <c r="EL53" s="23">
        <v>144700.44565729101</v>
      </c>
      <c r="EM53" s="24">
        <v>67837720.476854399</v>
      </c>
      <c r="EN53" s="23">
        <v>338503.52631117398</v>
      </c>
      <c r="EO53" s="23">
        <v>661011.887517686</v>
      </c>
      <c r="EP53" s="25">
        <v>999515.41382886004</v>
      </c>
      <c r="EQ53" s="23">
        <v>0</v>
      </c>
      <c r="ER53" s="26">
        <v>999515.41382886004</v>
      </c>
      <c r="ES53" s="23">
        <v>0</v>
      </c>
      <c r="ET53" s="23">
        <v>162299.15275800199</v>
      </c>
      <c r="EU53" s="26">
        <v>162299.15275800199</v>
      </c>
      <c r="EV53" s="23">
        <v>12349258.3628485</v>
      </c>
      <c r="EW53" s="26">
        <v>13511072.9294354</v>
      </c>
      <c r="EX53" s="23">
        <v>5437532.1128625004</v>
      </c>
      <c r="EY53" s="23">
        <v>471647.585522771</v>
      </c>
      <c r="EZ53" s="24">
        <v>76382908.878950104</v>
      </c>
    </row>
    <row r="54" spans="1:156" x14ac:dyDescent="0.25">
      <c r="A54" s="615">
        <v>51</v>
      </c>
      <c r="B54" s="616" t="s">
        <v>505</v>
      </c>
      <c r="C54" s="617">
        <v>51</v>
      </c>
      <c r="D54" s="23">
        <v>6525843.9081276702</v>
      </c>
      <c r="E54" s="23">
        <v>70591.213127328898</v>
      </c>
      <c r="F54" s="23">
        <v>31.7832800039291</v>
      </c>
      <c r="G54" s="23">
        <v>781.87802618808598</v>
      </c>
      <c r="H54" s="23">
        <v>874.71283746358199</v>
      </c>
      <c r="I54" s="23">
        <v>182274.007027354</v>
      </c>
      <c r="J54" s="23">
        <v>22902.0093392669</v>
      </c>
      <c r="K54" s="23">
        <v>35288.924157574897</v>
      </c>
      <c r="L54" s="23">
        <v>43103.509150585</v>
      </c>
      <c r="M54" s="23">
        <v>302183.32630364498</v>
      </c>
      <c r="N54" s="23">
        <v>294322.89906224498</v>
      </c>
      <c r="O54" s="23">
        <v>910701.60513343103</v>
      </c>
      <c r="P54" s="23">
        <v>384989.30755570502</v>
      </c>
      <c r="Q54" s="23">
        <v>561572.31584032194</v>
      </c>
      <c r="R54" s="23">
        <v>33372.548925843599</v>
      </c>
      <c r="S54" s="23">
        <v>836510.99378237105</v>
      </c>
      <c r="T54" s="23">
        <v>406912.28820015403</v>
      </c>
      <c r="U54" s="23">
        <v>839704.74026905699</v>
      </c>
      <c r="V54" s="23">
        <v>412662.53484234499</v>
      </c>
      <c r="W54" s="23">
        <v>1043127.1672957001</v>
      </c>
      <c r="X54" s="23">
        <v>652098.49633643404</v>
      </c>
      <c r="Y54" s="23">
        <v>1534125.8480144199</v>
      </c>
      <c r="Z54" s="23">
        <v>534553.03844626702</v>
      </c>
      <c r="AA54" s="23">
        <v>3647528.4284085901</v>
      </c>
      <c r="AB54" s="23">
        <v>136857.13579684001</v>
      </c>
      <c r="AC54" s="23">
        <v>345098.19415931002</v>
      </c>
      <c r="AD54" s="23">
        <v>47767.586703814501</v>
      </c>
      <c r="AE54" s="23">
        <v>25216.896881325902</v>
      </c>
      <c r="AF54" s="23">
        <v>121232.225805601</v>
      </c>
      <c r="AG54" s="23">
        <v>630337.14611094899</v>
      </c>
      <c r="AH54" s="23">
        <v>986692.91047081503</v>
      </c>
      <c r="AI54" s="23">
        <v>830215.56374893605</v>
      </c>
      <c r="AJ54" s="23">
        <v>3315853.4817783898</v>
      </c>
      <c r="AK54" s="23">
        <v>1139219.02148092</v>
      </c>
      <c r="AL54" s="23">
        <v>1518597.07810177</v>
      </c>
      <c r="AM54" s="23">
        <v>1794482.7235908899</v>
      </c>
      <c r="AN54" s="23">
        <v>2961046.6662871102</v>
      </c>
      <c r="AO54" s="23">
        <v>5353407.4690001104</v>
      </c>
      <c r="AP54" s="23">
        <v>487776.56416130398</v>
      </c>
      <c r="AQ54" s="23">
        <v>13899.971064495699</v>
      </c>
      <c r="AR54" s="23">
        <v>4824005.13996391</v>
      </c>
      <c r="AS54" s="23">
        <v>5590282.2233002698</v>
      </c>
      <c r="AT54" s="23">
        <v>481030.38858486002</v>
      </c>
      <c r="AU54" s="23">
        <v>500872.32444611902</v>
      </c>
      <c r="AV54" s="23">
        <v>2324931.1962088598</v>
      </c>
      <c r="AW54" s="23">
        <v>3657810.9542382602</v>
      </c>
      <c r="AX54" s="23">
        <v>2070600.3582824899</v>
      </c>
      <c r="AY54" s="23">
        <v>768846.34221991606</v>
      </c>
      <c r="AZ54" s="23">
        <v>1910338.3106063199</v>
      </c>
      <c r="BA54" s="23">
        <v>2517264.86480767</v>
      </c>
      <c r="BB54" s="23">
        <v>40470922.286762297</v>
      </c>
      <c r="BC54" s="23">
        <v>502327.89191745903</v>
      </c>
      <c r="BD54" s="23">
        <v>370629.049980335</v>
      </c>
      <c r="BE54" s="23">
        <v>470956.35859858198</v>
      </c>
      <c r="BF54" s="23">
        <v>1365096.60717999</v>
      </c>
      <c r="BG54" s="23">
        <v>381054.42611939902</v>
      </c>
      <c r="BH54" s="23">
        <v>226734.53215583801</v>
      </c>
      <c r="BI54" s="23">
        <v>130852.988713314</v>
      </c>
      <c r="BJ54" s="23">
        <v>137894.49209361899</v>
      </c>
      <c r="BK54" s="23">
        <v>239499.43530577701</v>
      </c>
      <c r="BL54" s="23">
        <v>15921.2091456203</v>
      </c>
      <c r="BM54" s="23">
        <v>130722.632363909</v>
      </c>
      <c r="BN54" s="23">
        <v>259442.25116460799</v>
      </c>
      <c r="BO54" s="23">
        <v>3139243.9882267402</v>
      </c>
      <c r="BP54" s="23">
        <v>11496.439469942999</v>
      </c>
      <c r="BQ54" s="23">
        <v>225198.57537254499</v>
      </c>
      <c r="BR54" s="23">
        <v>132558.984413039</v>
      </c>
      <c r="BS54" s="23">
        <v>603925.20591296395</v>
      </c>
      <c r="BT54" s="23">
        <v>1578214.7752310899</v>
      </c>
      <c r="BU54" s="23">
        <v>1762997.5963751101</v>
      </c>
      <c r="BV54" s="23">
        <v>403932.38673467003</v>
      </c>
      <c r="BW54" s="23">
        <v>1596615.0297888699</v>
      </c>
      <c r="BX54" s="23">
        <v>531033.56345917296</v>
      </c>
      <c r="BY54" s="23">
        <v>2804254.7426636601</v>
      </c>
      <c r="BZ54" s="23">
        <v>2355722.3934214199</v>
      </c>
      <c r="CA54" s="23">
        <v>6058994.4417258101</v>
      </c>
      <c r="CB54" s="23">
        <v>173615.13576321001</v>
      </c>
      <c r="CC54" s="23">
        <v>265543.79624731198</v>
      </c>
      <c r="CD54" s="23">
        <v>1855202.00063682</v>
      </c>
      <c r="CE54" s="23">
        <v>584667.12429913797</v>
      </c>
      <c r="CF54" s="23">
        <v>3129065.0953042302</v>
      </c>
      <c r="CG54" s="23">
        <v>4666246.98835932</v>
      </c>
      <c r="CH54" s="23">
        <v>1321127.0068027601</v>
      </c>
      <c r="CI54" s="23">
        <v>8654376.9028868508</v>
      </c>
      <c r="CJ54" s="23">
        <v>891906.10098604299</v>
      </c>
      <c r="CK54" s="23">
        <v>2983328.8042905</v>
      </c>
      <c r="CL54" s="23">
        <v>4965272.1057062503</v>
      </c>
      <c r="CM54" s="23">
        <v>356732.268391955</v>
      </c>
      <c r="CN54" s="23">
        <v>1559928.46543627</v>
      </c>
      <c r="CO54" s="23">
        <v>5298709.5079746302</v>
      </c>
      <c r="CP54" s="23">
        <v>438651.77927611698</v>
      </c>
      <c r="CQ54" s="23">
        <v>960630.712431152</v>
      </c>
      <c r="CR54" s="23">
        <v>1451204.4977033201</v>
      </c>
      <c r="CS54" s="23">
        <v>650558.12519037304</v>
      </c>
      <c r="CT54" s="23">
        <v>23844.187829005401</v>
      </c>
      <c r="CU54" s="23">
        <v>76319.535148955998</v>
      </c>
      <c r="CV54" s="23">
        <v>30311.4733176058</v>
      </c>
      <c r="CW54" s="23">
        <v>375596.15062803403</v>
      </c>
      <c r="CX54" s="23">
        <v>9283920.2112747803</v>
      </c>
      <c r="CY54" s="23">
        <v>5190062.2609214596</v>
      </c>
      <c r="CZ54" s="23">
        <v>1047278.03381157</v>
      </c>
      <c r="DA54" s="23">
        <v>995427.322983764</v>
      </c>
      <c r="DB54" s="23">
        <v>1178911.07941257</v>
      </c>
      <c r="DC54" s="23">
        <v>34542.861479008898</v>
      </c>
      <c r="DD54" s="23">
        <v>184219.57041319399</v>
      </c>
      <c r="DE54" s="23">
        <v>16947.690977639199</v>
      </c>
      <c r="DF54" s="23">
        <v>2093.6912825980698</v>
      </c>
      <c r="DG54" s="23">
        <v>670.61753698381995</v>
      </c>
      <c r="DH54" s="23">
        <v>7866.6146203787803</v>
      </c>
      <c r="DI54" s="23">
        <v>271472.38679256302</v>
      </c>
      <c r="DJ54" s="23">
        <v>68384.041492913297</v>
      </c>
      <c r="DK54" s="23">
        <v>328339.99367621797</v>
      </c>
      <c r="DL54" s="23">
        <v>366064.23116246099</v>
      </c>
      <c r="DM54" s="23">
        <v>8589.2951203884295</v>
      </c>
      <c r="DN54" s="23">
        <v>21.951220957787299</v>
      </c>
      <c r="DO54" s="23">
        <v>34639.994171546597</v>
      </c>
      <c r="DP54" s="23">
        <v>532.56697758739904</v>
      </c>
      <c r="DQ54" s="23">
        <v>621.78785663813596</v>
      </c>
      <c r="DR54" s="23">
        <v>162518.78736670301</v>
      </c>
      <c r="DS54" s="23">
        <v>738.56380018975301</v>
      </c>
      <c r="DT54" s="23">
        <v>508448.77242370899</v>
      </c>
      <c r="DU54" s="23">
        <v>81853.083629956105</v>
      </c>
      <c r="DV54" s="23">
        <v>7457.5804689251299</v>
      </c>
      <c r="DW54" s="23">
        <v>460879.39644421299</v>
      </c>
      <c r="DX54" s="23">
        <v>31084.701502437001</v>
      </c>
      <c r="DY54" s="23">
        <v>74949.032090991197</v>
      </c>
      <c r="DZ54" s="23">
        <v>715521.43339318002</v>
      </c>
      <c r="EA54" s="23">
        <v>601626.76968336396</v>
      </c>
      <c r="EB54" s="23">
        <v>353705.70147037698</v>
      </c>
      <c r="EC54" s="23">
        <v>4996.9725646841498</v>
      </c>
      <c r="ED54" s="23">
        <v>88992.7976216018</v>
      </c>
      <c r="EE54" s="23">
        <v>229.36240659722401</v>
      </c>
      <c r="EF54" s="23">
        <v>758.90030968789802</v>
      </c>
      <c r="EG54" s="23">
        <v>663.37487028831799</v>
      </c>
      <c r="EH54" s="23">
        <v>1307.0567125986299</v>
      </c>
      <c r="EI54" s="23">
        <v>1203.16729635349</v>
      </c>
      <c r="EJ54" s="23">
        <v>533.58805667370905</v>
      </c>
      <c r="EK54" s="23">
        <v>1806.64780405334</v>
      </c>
      <c r="EL54" s="23">
        <v>16134.191382283499</v>
      </c>
      <c r="EM54" s="24">
        <v>192384836.35468099</v>
      </c>
      <c r="EN54" s="23">
        <v>613133.69675019104</v>
      </c>
      <c r="EO54" s="23">
        <v>2460822.5847638701</v>
      </c>
      <c r="EP54" s="25">
        <v>3073956.28151407</v>
      </c>
      <c r="EQ54" s="23">
        <v>0</v>
      </c>
      <c r="ER54" s="26">
        <v>3073956.28151407</v>
      </c>
      <c r="ES54" s="23">
        <v>0</v>
      </c>
      <c r="ET54" s="23">
        <v>544201.25021420396</v>
      </c>
      <c r="EU54" s="26">
        <v>544201.25021420396</v>
      </c>
      <c r="EV54" s="23">
        <v>20807451.333463799</v>
      </c>
      <c r="EW54" s="26">
        <v>24425608.865192</v>
      </c>
      <c r="EX54" s="23">
        <v>10135827.482485</v>
      </c>
      <c r="EY54" s="23">
        <v>-179107.07766193201</v>
      </c>
      <c r="EZ54" s="24">
        <v>206495510.65972599</v>
      </c>
    </row>
    <row r="55" spans="1:156" x14ac:dyDescent="0.25">
      <c r="A55" s="615">
        <v>52</v>
      </c>
      <c r="B55" s="616" t="s">
        <v>670</v>
      </c>
      <c r="C55" s="617">
        <v>52</v>
      </c>
      <c r="D55" s="23">
        <v>2755.2104912784898</v>
      </c>
      <c r="E55" s="23">
        <v>2877.7929900549502</v>
      </c>
      <c r="F55" s="23">
        <v>265.40372779778801</v>
      </c>
      <c r="G55" s="23">
        <v>6053.2662827406903</v>
      </c>
      <c r="H55" s="23">
        <v>8341.0053263864993</v>
      </c>
      <c r="I55" s="23">
        <v>369132.05720519199</v>
      </c>
      <c r="J55" s="23">
        <v>11646.780747554099</v>
      </c>
      <c r="K55" s="23">
        <v>38008.667960865801</v>
      </c>
      <c r="L55" s="23">
        <v>139707.81283508401</v>
      </c>
      <c r="M55" s="23">
        <v>545460.36414262804</v>
      </c>
      <c r="N55" s="23">
        <v>332827.76202311099</v>
      </c>
      <c r="O55" s="23">
        <v>202.103603580689</v>
      </c>
      <c r="P55" s="23">
        <v>326.01945699197802</v>
      </c>
      <c r="Q55" s="23">
        <v>368.39466014678499</v>
      </c>
      <c r="R55" s="23">
        <v>1389.3261452834599</v>
      </c>
      <c r="S55" s="23">
        <v>313.12792443427298</v>
      </c>
      <c r="T55" s="23">
        <v>4827.7349394459397</v>
      </c>
      <c r="U55" s="23">
        <v>11261.1898522057</v>
      </c>
      <c r="V55" s="23">
        <v>121.941984385268</v>
      </c>
      <c r="W55" s="23">
        <v>72.301888154968495</v>
      </c>
      <c r="X55" s="23">
        <v>1759.8589834765701</v>
      </c>
      <c r="Y55" s="23">
        <v>5292.5884216330596</v>
      </c>
      <c r="Z55" s="23">
        <v>1723.35498410372</v>
      </c>
      <c r="AA55" s="23">
        <v>311.38539392923599</v>
      </c>
      <c r="AB55" s="23">
        <v>6442.2846720816797</v>
      </c>
      <c r="AC55" s="23">
        <v>5429.8245174927097</v>
      </c>
      <c r="AD55" s="23">
        <v>181.73675934566401</v>
      </c>
      <c r="AE55" s="23">
        <v>818.76017213083105</v>
      </c>
      <c r="AF55" s="23">
        <v>493.316462247326</v>
      </c>
      <c r="AG55" s="23">
        <v>293.98999873687598</v>
      </c>
      <c r="AH55" s="23">
        <v>3094.6334322725802</v>
      </c>
      <c r="AI55" s="23">
        <v>1443.6857395417901</v>
      </c>
      <c r="AJ55" s="23">
        <v>328.26986180003303</v>
      </c>
      <c r="AK55" s="23">
        <v>52170.165275007799</v>
      </c>
      <c r="AL55" s="23">
        <v>14099.194725524199</v>
      </c>
      <c r="AM55" s="23">
        <v>33680.634548762398</v>
      </c>
      <c r="AN55" s="23">
        <v>1175.7773180212</v>
      </c>
      <c r="AO55" s="23">
        <v>51214.1834143831</v>
      </c>
      <c r="AP55" s="23">
        <v>170589.95001967499</v>
      </c>
      <c r="AQ55" s="23">
        <v>8223.2559676580295</v>
      </c>
      <c r="AR55" s="23">
        <v>484125.20271362399</v>
      </c>
      <c r="AS55" s="23">
        <v>34556.949327266302</v>
      </c>
      <c r="AT55" s="23">
        <v>853.86380176786304</v>
      </c>
      <c r="AU55" s="23">
        <v>72729.161088584806</v>
      </c>
      <c r="AV55" s="23">
        <v>42150.830730200898</v>
      </c>
      <c r="AW55" s="23">
        <v>12056.2222145991</v>
      </c>
      <c r="AX55" s="23">
        <v>10965.244880533</v>
      </c>
      <c r="AY55" s="23">
        <v>4951.8110124152499</v>
      </c>
      <c r="AZ55" s="23">
        <v>4266.6449958539697</v>
      </c>
      <c r="BA55" s="23">
        <v>12157.7952102161</v>
      </c>
      <c r="BB55" s="23">
        <v>40501.773240306102</v>
      </c>
      <c r="BC55" s="23">
        <v>8675226.6311624609</v>
      </c>
      <c r="BD55" s="23">
        <v>20557080.296304099</v>
      </c>
      <c r="BE55" s="23">
        <v>6958668.9324126104</v>
      </c>
      <c r="BF55" s="23">
        <v>147649.221752905</v>
      </c>
      <c r="BG55" s="23">
        <v>60640.247420624502</v>
      </c>
      <c r="BH55" s="23">
        <v>300880.94611622498</v>
      </c>
      <c r="BI55" s="23">
        <v>31259.1742842815</v>
      </c>
      <c r="BJ55" s="23">
        <v>159878.28460280001</v>
      </c>
      <c r="BK55" s="23">
        <v>428505.79419268901</v>
      </c>
      <c r="BL55" s="23">
        <v>20527.3248649991</v>
      </c>
      <c r="BM55" s="23">
        <v>125538.137545014</v>
      </c>
      <c r="BN55" s="23">
        <v>4826.5420500013097</v>
      </c>
      <c r="BO55" s="23">
        <v>49474.3543171528</v>
      </c>
      <c r="BP55" s="23">
        <v>9153.7789472391996</v>
      </c>
      <c r="BQ55" s="23">
        <v>352.08257666315598</v>
      </c>
      <c r="BR55" s="23">
        <v>2170.6873933072802</v>
      </c>
      <c r="BS55" s="23">
        <v>2500.59785537471</v>
      </c>
      <c r="BT55" s="23">
        <v>4961.4951973223797</v>
      </c>
      <c r="BU55" s="23">
        <v>5806.6910199908098</v>
      </c>
      <c r="BV55" s="23">
        <v>2227.8026074678801</v>
      </c>
      <c r="BW55" s="23">
        <v>1336.08524691197</v>
      </c>
      <c r="BX55" s="23">
        <v>1319.3399584154899</v>
      </c>
      <c r="BY55" s="23">
        <v>104802.860755111</v>
      </c>
      <c r="BZ55" s="23">
        <v>3698.1829919521101</v>
      </c>
      <c r="CA55" s="23">
        <v>1260.7400259250101</v>
      </c>
      <c r="CB55" s="23">
        <v>1566.39252929956</v>
      </c>
      <c r="CC55" s="23">
        <v>2614.6718886746798</v>
      </c>
      <c r="CD55" s="23">
        <v>464.68766925636498</v>
      </c>
      <c r="CE55" s="23">
        <v>1472.7770323782199</v>
      </c>
      <c r="CF55" s="23">
        <v>2765.8473331718201</v>
      </c>
      <c r="CG55" s="23">
        <v>25759.320113351001</v>
      </c>
      <c r="CH55" s="23">
        <v>121.88532056270201</v>
      </c>
      <c r="CI55" s="23">
        <v>3189.6273517596701</v>
      </c>
      <c r="CJ55" s="23">
        <v>1664.9958476801401</v>
      </c>
      <c r="CK55" s="23">
        <v>633.30610206646202</v>
      </c>
      <c r="CL55" s="23">
        <v>35247.266592834399</v>
      </c>
      <c r="CM55" s="23">
        <v>630.05363980525499</v>
      </c>
      <c r="CN55" s="23">
        <v>667.17115422972597</v>
      </c>
      <c r="CO55" s="23">
        <v>5300.2945955568302</v>
      </c>
      <c r="CP55" s="23">
        <v>61.342170777224702</v>
      </c>
      <c r="CQ55" s="23">
        <v>21136.9998556807</v>
      </c>
      <c r="CR55" s="23">
        <v>4460.1270199502897</v>
      </c>
      <c r="CS55" s="23">
        <v>37948.737490078602</v>
      </c>
      <c r="CT55" s="23">
        <v>518.25647331810399</v>
      </c>
      <c r="CU55" s="23">
        <v>118206.288683772</v>
      </c>
      <c r="CV55" s="23">
        <v>464.08517335570798</v>
      </c>
      <c r="CW55" s="23">
        <v>4964.8097947357101</v>
      </c>
      <c r="CX55" s="23">
        <v>45917010.339247599</v>
      </c>
      <c r="CY55" s="23">
        <v>15062082.992846999</v>
      </c>
      <c r="CZ55" s="23">
        <v>1889222.2962724599</v>
      </c>
      <c r="DA55" s="23">
        <v>1677538.44268587</v>
      </c>
      <c r="DB55" s="23">
        <v>8568.9681440965305</v>
      </c>
      <c r="DC55" s="23">
        <v>20871.323545335799</v>
      </c>
      <c r="DD55" s="23">
        <v>433.20644864837902</v>
      </c>
      <c r="DE55" s="23">
        <v>110.248967747287</v>
      </c>
      <c r="DF55" s="23">
        <v>0</v>
      </c>
      <c r="DG55" s="23">
        <v>0</v>
      </c>
      <c r="DH55" s="23">
        <v>2076.9835291187301</v>
      </c>
      <c r="DI55" s="23">
        <v>1114.37859033938</v>
      </c>
      <c r="DJ55" s="23">
        <v>43821.8463855437</v>
      </c>
      <c r="DK55" s="23">
        <v>822.09733550604096</v>
      </c>
      <c r="DL55" s="23">
        <v>4790.9368003674099</v>
      </c>
      <c r="DM55" s="23">
        <v>81.8904557212459</v>
      </c>
      <c r="DN55" s="23">
        <v>329.29987339744503</v>
      </c>
      <c r="DO55" s="23">
        <v>0</v>
      </c>
      <c r="DP55" s="23">
        <v>0</v>
      </c>
      <c r="DQ55" s="23">
        <v>0</v>
      </c>
      <c r="DR55" s="23">
        <v>219.440402226641</v>
      </c>
      <c r="DS55" s="23">
        <v>0</v>
      </c>
      <c r="DT55" s="23">
        <v>3040.5753475261499</v>
      </c>
      <c r="DU55" s="23">
        <v>6.8642939206176701</v>
      </c>
      <c r="DV55" s="23">
        <v>42.607367541551199</v>
      </c>
      <c r="DW55" s="23">
        <v>206.95429982103099</v>
      </c>
      <c r="DX55" s="23">
        <v>21937.151682012402</v>
      </c>
      <c r="DY55" s="23">
        <v>76.140934653771794</v>
      </c>
      <c r="DZ55" s="23">
        <v>2.0293728655874701</v>
      </c>
      <c r="EA55" s="23">
        <v>85.3617385406464</v>
      </c>
      <c r="EB55" s="23">
        <v>411.71825249037698</v>
      </c>
      <c r="EC55" s="23">
        <v>39.417096999374799</v>
      </c>
      <c r="ED55" s="23">
        <v>67146.754779966199</v>
      </c>
      <c r="EE55" s="23">
        <v>2.8522811213605399</v>
      </c>
      <c r="EF55" s="23">
        <v>36.291590734065103</v>
      </c>
      <c r="EG55" s="23">
        <v>25382.632912622499</v>
      </c>
      <c r="EH55" s="23">
        <v>1.47006346240082</v>
      </c>
      <c r="EI55" s="23">
        <v>3311.02103404015</v>
      </c>
      <c r="EJ55" s="23">
        <v>26.084801037247299</v>
      </c>
      <c r="EK55" s="23">
        <v>1578.12727154902</v>
      </c>
      <c r="EL55" s="23">
        <v>128856.53449182901</v>
      </c>
      <c r="EM55" s="24">
        <v>105364931.070648</v>
      </c>
      <c r="EN55" s="23">
        <v>82125.092004306498</v>
      </c>
      <c r="EO55" s="23">
        <v>68991.149021046804</v>
      </c>
      <c r="EP55" s="25">
        <v>151116.241025353</v>
      </c>
      <c r="EQ55" s="23">
        <v>0</v>
      </c>
      <c r="ER55" s="26">
        <v>151116.241025353</v>
      </c>
      <c r="ES55" s="23">
        <v>0</v>
      </c>
      <c r="ET55" s="23">
        <v>-94023.043626318002</v>
      </c>
      <c r="EU55" s="26">
        <v>-94023.043626318002</v>
      </c>
      <c r="EV55" s="23">
        <v>420277.15998360497</v>
      </c>
      <c r="EW55" s="26">
        <v>477370.357382641</v>
      </c>
      <c r="EX55" s="23">
        <v>35718.180350000002</v>
      </c>
      <c r="EY55" s="23">
        <v>-245254.404616207</v>
      </c>
      <c r="EZ55" s="24">
        <v>105561328.843064</v>
      </c>
    </row>
    <row r="56" spans="1:156" x14ac:dyDescent="0.25">
      <c r="A56" s="615">
        <v>53</v>
      </c>
      <c r="B56" s="616" t="s">
        <v>671</v>
      </c>
      <c r="C56" s="617">
        <v>53</v>
      </c>
      <c r="D56" s="23">
        <v>2162.7965975447901</v>
      </c>
      <c r="E56" s="23">
        <v>2348.26958887925</v>
      </c>
      <c r="F56" s="23">
        <v>379.77378890444902</v>
      </c>
      <c r="G56" s="23">
        <v>8468.5036969552893</v>
      </c>
      <c r="H56" s="23">
        <v>5828.2284386888496</v>
      </c>
      <c r="I56" s="23">
        <v>276476.35145925998</v>
      </c>
      <c r="J56" s="23">
        <v>16495.526385809699</v>
      </c>
      <c r="K56" s="23">
        <v>4753.4624617187401</v>
      </c>
      <c r="L56" s="23">
        <v>32957.885658229003</v>
      </c>
      <c r="M56" s="23">
        <v>119460.988581407</v>
      </c>
      <c r="N56" s="23">
        <v>262294.80199438898</v>
      </c>
      <c r="O56" s="23">
        <v>3.58226395329423</v>
      </c>
      <c r="P56" s="23">
        <v>117.570041573994</v>
      </c>
      <c r="Q56" s="23">
        <v>0</v>
      </c>
      <c r="R56" s="23">
        <v>187.982274912153</v>
      </c>
      <c r="S56" s="23">
        <v>544.97994502301196</v>
      </c>
      <c r="T56" s="23">
        <v>1267.74751474051</v>
      </c>
      <c r="U56" s="23">
        <v>1541.08200557336</v>
      </c>
      <c r="V56" s="23">
        <v>0.79412780450148701</v>
      </c>
      <c r="W56" s="23">
        <v>2.4846769611461601E-2</v>
      </c>
      <c r="X56" s="23">
        <v>52.237770329999201</v>
      </c>
      <c r="Y56" s="23">
        <v>4410.18101044579</v>
      </c>
      <c r="Z56" s="23">
        <v>5497.61788530781</v>
      </c>
      <c r="AA56" s="23">
        <v>1177.4305264818199</v>
      </c>
      <c r="AB56" s="23">
        <v>0.41197856496708901</v>
      </c>
      <c r="AC56" s="23">
        <v>64098.801549993099</v>
      </c>
      <c r="AD56" s="23">
        <v>156.98846752144999</v>
      </c>
      <c r="AE56" s="23">
        <v>84.733031040920906</v>
      </c>
      <c r="AF56" s="23">
        <v>2416.31493445262</v>
      </c>
      <c r="AG56" s="23">
        <v>255.08060528515699</v>
      </c>
      <c r="AH56" s="23">
        <v>3435.3373010362998</v>
      </c>
      <c r="AI56" s="23">
        <v>759.55003454591997</v>
      </c>
      <c r="AJ56" s="23">
        <v>4121.0936789098896</v>
      </c>
      <c r="AK56" s="23">
        <v>5637.7088511177199</v>
      </c>
      <c r="AL56" s="23">
        <v>1912.35980488884</v>
      </c>
      <c r="AM56" s="23">
        <v>377.726130139433</v>
      </c>
      <c r="AN56" s="23">
        <v>173.04170458498299</v>
      </c>
      <c r="AO56" s="23">
        <v>20120.0348255602</v>
      </c>
      <c r="AP56" s="23">
        <v>11719.077642460899</v>
      </c>
      <c r="AQ56" s="23">
        <v>18.171072422610401</v>
      </c>
      <c r="AR56" s="23">
        <v>7819.5203001557802</v>
      </c>
      <c r="AS56" s="23">
        <v>2834.0321304004301</v>
      </c>
      <c r="AT56" s="23">
        <v>1350.7180107619999</v>
      </c>
      <c r="AU56" s="23">
        <v>156.20767062520699</v>
      </c>
      <c r="AV56" s="23">
        <v>2767.5371646999602</v>
      </c>
      <c r="AW56" s="23">
        <v>3592.6129050118798</v>
      </c>
      <c r="AX56" s="23">
        <v>40.087125290099898</v>
      </c>
      <c r="AY56" s="23">
        <v>1240.14976377629</v>
      </c>
      <c r="AZ56" s="23">
        <v>14215.2570176726</v>
      </c>
      <c r="BA56" s="23">
        <v>12.0218405853379</v>
      </c>
      <c r="BB56" s="23">
        <v>39676.648184121201</v>
      </c>
      <c r="BC56" s="23">
        <v>1454822.38016743</v>
      </c>
      <c r="BD56" s="23">
        <v>5392393.8630997604</v>
      </c>
      <c r="BE56" s="23">
        <v>2306045.5040420899</v>
      </c>
      <c r="BF56" s="23">
        <v>11974.3742112533</v>
      </c>
      <c r="BG56" s="23">
        <v>5.7713452607648597</v>
      </c>
      <c r="BH56" s="23">
        <v>39702.228108159099</v>
      </c>
      <c r="BI56" s="23">
        <v>1893.7423774709</v>
      </c>
      <c r="BJ56" s="23">
        <v>3166.9174574107301</v>
      </c>
      <c r="BK56" s="23">
        <v>32916.9934173976</v>
      </c>
      <c r="BL56" s="23">
        <v>3930.1571520380498</v>
      </c>
      <c r="BM56" s="23">
        <v>5160.9208245888703</v>
      </c>
      <c r="BN56" s="23">
        <v>13101.558718857001</v>
      </c>
      <c r="BO56" s="23">
        <v>135015.64122121001</v>
      </c>
      <c r="BP56" s="23">
        <v>299.68804085234302</v>
      </c>
      <c r="BQ56" s="23">
        <v>383.25999629248599</v>
      </c>
      <c r="BR56" s="23">
        <v>490.83644393219703</v>
      </c>
      <c r="BS56" s="23">
        <v>462.53795877597503</v>
      </c>
      <c r="BT56" s="23">
        <v>736.70171846420806</v>
      </c>
      <c r="BU56" s="23">
        <v>11128.115408362</v>
      </c>
      <c r="BV56" s="23">
        <v>13827.982237528</v>
      </c>
      <c r="BW56" s="23">
        <v>4343.6032916534396</v>
      </c>
      <c r="BX56" s="23">
        <v>263.52931814560498</v>
      </c>
      <c r="BY56" s="23">
        <v>7868.5056773118504</v>
      </c>
      <c r="BZ56" s="23">
        <v>1128.63071996546</v>
      </c>
      <c r="CA56" s="23">
        <v>29450.130505888101</v>
      </c>
      <c r="CB56" s="23">
        <v>2659.6550922958299</v>
      </c>
      <c r="CC56" s="23">
        <v>12763.845005143899</v>
      </c>
      <c r="CD56" s="23">
        <v>6.0515108198488701</v>
      </c>
      <c r="CE56" s="23">
        <v>1310.98383795014</v>
      </c>
      <c r="CF56" s="23">
        <v>5184.0906375507302</v>
      </c>
      <c r="CG56" s="23">
        <v>2.4988635354848299</v>
      </c>
      <c r="CH56" s="23">
        <v>68.714789434014406</v>
      </c>
      <c r="CI56" s="23">
        <v>5419.70142468014</v>
      </c>
      <c r="CJ56" s="23">
        <v>166.170342995982</v>
      </c>
      <c r="CK56" s="23">
        <v>1678.04198454829</v>
      </c>
      <c r="CL56" s="23">
        <v>14328.015268828</v>
      </c>
      <c r="CM56" s="23">
        <v>5525.7342246179396</v>
      </c>
      <c r="CN56" s="23">
        <v>1313.0488029189</v>
      </c>
      <c r="CO56" s="23">
        <v>6387.3744708721997</v>
      </c>
      <c r="CP56" s="23">
        <v>15.892452588123501</v>
      </c>
      <c r="CQ56" s="23">
        <v>687.16615895845302</v>
      </c>
      <c r="CR56" s="23">
        <v>16.788956709155901</v>
      </c>
      <c r="CS56" s="23">
        <v>1383.5744906278601</v>
      </c>
      <c r="CT56" s="23">
        <v>2169.6736735198001</v>
      </c>
      <c r="CU56" s="23">
        <v>12866.7502108381</v>
      </c>
      <c r="CV56" s="23">
        <v>58.005437803050199</v>
      </c>
      <c r="CW56" s="23">
        <v>5149.1371563257098</v>
      </c>
      <c r="CX56" s="23">
        <v>60716014.329496898</v>
      </c>
      <c r="CY56" s="23">
        <v>12386875.2672022</v>
      </c>
      <c r="CZ56" s="23">
        <v>1395219.91120302</v>
      </c>
      <c r="DA56" s="23">
        <v>2219610.9206107901</v>
      </c>
      <c r="DB56" s="23">
        <v>8006.0785181173496</v>
      </c>
      <c r="DC56" s="23">
        <v>74763.578028910706</v>
      </c>
      <c r="DD56" s="23">
        <v>0</v>
      </c>
      <c r="DE56" s="23">
        <v>0</v>
      </c>
      <c r="DF56" s="23">
        <v>0</v>
      </c>
      <c r="DG56" s="23">
        <v>0</v>
      </c>
      <c r="DH56" s="23">
        <v>0</v>
      </c>
      <c r="DI56" s="23">
        <v>0</v>
      </c>
      <c r="DJ56" s="23">
        <v>0</v>
      </c>
      <c r="DK56" s="23">
        <v>593.52002574070502</v>
      </c>
      <c r="DL56" s="23">
        <v>29.7351721692546</v>
      </c>
      <c r="DM56" s="23">
        <v>0</v>
      </c>
      <c r="DN56" s="23">
        <v>0</v>
      </c>
      <c r="DO56" s="23">
        <v>0</v>
      </c>
      <c r="DP56" s="23">
        <v>0</v>
      </c>
      <c r="DQ56" s="23">
        <v>0</v>
      </c>
      <c r="DR56" s="23">
        <v>0</v>
      </c>
      <c r="DS56" s="23">
        <v>0</v>
      </c>
      <c r="DT56" s="23">
        <v>0</v>
      </c>
      <c r="DU56" s="23">
        <v>0</v>
      </c>
      <c r="DV56" s="23">
        <v>0</v>
      </c>
      <c r="DW56" s="23">
        <v>0</v>
      </c>
      <c r="DX56" s="23">
        <v>20250.316825099399</v>
      </c>
      <c r="DY56" s="23">
        <v>7940.7158393373002</v>
      </c>
      <c r="DZ56" s="23">
        <v>4502.7529469282399</v>
      </c>
      <c r="EA56" s="23">
        <v>0</v>
      </c>
      <c r="EB56" s="23">
        <v>0</v>
      </c>
      <c r="EC56" s="23">
        <v>142.14935411408101</v>
      </c>
      <c r="ED56" s="23">
        <v>243.11934957029001</v>
      </c>
      <c r="EE56" s="23">
        <v>0</v>
      </c>
      <c r="EF56" s="23">
        <v>0</v>
      </c>
      <c r="EG56" s="23">
        <v>0</v>
      </c>
      <c r="EH56" s="23">
        <v>0</v>
      </c>
      <c r="EI56" s="23">
        <v>0</v>
      </c>
      <c r="EJ56" s="23">
        <v>0</v>
      </c>
      <c r="EK56" s="23">
        <v>0</v>
      </c>
      <c r="EL56" s="23">
        <v>0</v>
      </c>
      <c r="EM56" s="24">
        <v>87319285.925416902</v>
      </c>
      <c r="EN56" s="23">
        <v>131809.47502968399</v>
      </c>
      <c r="EO56" s="23">
        <v>121972.50761489201</v>
      </c>
      <c r="EP56" s="25">
        <v>253781.982644576</v>
      </c>
      <c r="EQ56" s="23">
        <v>0</v>
      </c>
      <c r="ER56" s="26">
        <v>253781.982644576</v>
      </c>
      <c r="ES56" s="23">
        <v>0</v>
      </c>
      <c r="ET56" s="23">
        <v>252584.67726190001</v>
      </c>
      <c r="EU56" s="26">
        <v>252584.67726190001</v>
      </c>
      <c r="EV56" s="23">
        <v>754463.01243382995</v>
      </c>
      <c r="EW56" s="26">
        <v>1260829.6723403099</v>
      </c>
      <c r="EX56" s="23">
        <v>20092.856043749998</v>
      </c>
      <c r="EY56" s="23">
        <v>-1157183.7532746501</v>
      </c>
      <c r="EZ56" s="24">
        <v>87402838.9884388</v>
      </c>
    </row>
    <row r="57" spans="1:156" ht="27.6" x14ac:dyDescent="0.25">
      <c r="A57" s="615">
        <v>54</v>
      </c>
      <c r="B57" s="616" t="s">
        <v>672</v>
      </c>
      <c r="C57" s="617">
        <v>54</v>
      </c>
      <c r="D57" s="23">
        <v>5377.9732410049</v>
      </c>
      <c r="E57" s="23">
        <v>4772.5259903412198</v>
      </c>
      <c r="F57" s="23">
        <v>3149.2885387384299</v>
      </c>
      <c r="G57" s="23">
        <v>93741.204754891907</v>
      </c>
      <c r="H57" s="23">
        <v>15236.6216817766</v>
      </c>
      <c r="I57" s="23">
        <v>195281.402642884</v>
      </c>
      <c r="J57" s="23">
        <v>16049.804123175099</v>
      </c>
      <c r="K57" s="23">
        <v>126642.12330549301</v>
      </c>
      <c r="L57" s="23">
        <v>35718.896199788702</v>
      </c>
      <c r="M57" s="23">
        <v>134637.226183933</v>
      </c>
      <c r="N57" s="23">
        <v>55505.215709706601</v>
      </c>
      <c r="O57" s="23">
        <v>957.50872003479901</v>
      </c>
      <c r="P57" s="23">
        <v>3960.3980876062401</v>
      </c>
      <c r="Q57" s="23">
        <v>586.96241895259595</v>
      </c>
      <c r="R57" s="23">
        <v>20.641690583410298</v>
      </c>
      <c r="S57" s="23">
        <v>1105.97941624128</v>
      </c>
      <c r="T57" s="23">
        <v>1523.0532786562901</v>
      </c>
      <c r="U57" s="23">
        <v>1497.8537966420399</v>
      </c>
      <c r="V57" s="23">
        <v>107.558777112066</v>
      </c>
      <c r="W57" s="23">
        <v>0</v>
      </c>
      <c r="X57" s="23">
        <v>122.273664216635</v>
      </c>
      <c r="Y57" s="23">
        <v>2324.7883323084402</v>
      </c>
      <c r="Z57" s="23">
        <v>4456.0130187447103</v>
      </c>
      <c r="AA57" s="23">
        <v>987.198802915329</v>
      </c>
      <c r="AB57" s="23">
        <v>48.787078104722902</v>
      </c>
      <c r="AC57" s="23">
        <v>2590.3611524592202</v>
      </c>
      <c r="AD57" s="23">
        <v>9.2935330153701798</v>
      </c>
      <c r="AE57" s="23">
        <v>1237.24721132486</v>
      </c>
      <c r="AF57" s="23">
        <v>100.169840967045</v>
      </c>
      <c r="AG57" s="23">
        <v>6857.9724437320301</v>
      </c>
      <c r="AH57" s="23">
        <v>1143.5267310617701</v>
      </c>
      <c r="AI57" s="23">
        <v>1407.7911781186299</v>
      </c>
      <c r="AJ57" s="23">
        <v>602.47585239802697</v>
      </c>
      <c r="AK57" s="23">
        <v>16685.222255347198</v>
      </c>
      <c r="AL57" s="23">
        <v>114383.23882956601</v>
      </c>
      <c r="AM57" s="23">
        <v>13920.7877045431</v>
      </c>
      <c r="AN57" s="23">
        <v>206.79371312117999</v>
      </c>
      <c r="AO57" s="23">
        <v>85685.553026234396</v>
      </c>
      <c r="AP57" s="23">
        <v>17770.792802755201</v>
      </c>
      <c r="AQ57" s="23">
        <v>2785.9551132861402</v>
      </c>
      <c r="AR57" s="23">
        <v>146870.56035484301</v>
      </c>
      <c r="AS57" s="23">
        <v>6096.8214911431996</v>
      </c>
      <c r="AT57" s="23">
        <v>356.60591877817802</v>
      </c>
      <c r="AU57" s="23">
        <v>31157.144823883998</v>
      </c>
      <c r="AV57" s="23">
        <v>20077.924499299399</v>
      </c>
      <c r="AW57" s="23">
        <v>6831.38960788646</v>
      </c>
      <c r="AX57" s="23">
        <v>521.13331794380395</v>
      </c>
      <c r="AY57" s="23">
        <v>11291.2047427826</v>
      </c>
      <c r="AZ57" s="23">
        <v>4760.4948333290604</v>
      </c>
      <c r="BA57" s="23">
        <v>45004.402558637303</v>
      </c>
      <c r="BB57" s="23">
        <v>26729.173983024601</v>
      </c>
      <c r="BC57" s="23">
        <v>1599298.2911714199</v>
      </c>
      <c r="BD57" s="23">
        <v>1540912.7843172301</v>
      </c>
      <c r="BE57" s="23">
        <v>8675861.0197660998</v>
      </c>
      <c r="BF57" s="23">
        <v>615946.54113591195</v>
      </c>
      <c r="BG57" s="23">
        <v>130640.184324391</v>
      </c>
      <c r="BH57" s="23">
        <v>147501.59209357199</v>
      </c>
      <c r="BI57" s="23">
        <v>1035.48721067617</v>
      </c>
      <c r="BJ57" s="23">
        <v>89276.154336736901</v>
      </c>
      <c r="BK57" s="23">
        <v>132146.447749777</v>
      </c>
      <c r="BL57" s="23">
        <v>560.74300046471797</v>
      </c>
      <c r="BM57" s="23">
        <v>70615.170967874001</v>
      </c>
      <c r="BN57" s="23">
        <v>49274.623133932502</v>
      </c>
      <c r="BO57" s="23">
        <v>646380.79023831605</v>
      </c>
      <c r="BP57" s="23">
        <v>3271.3384582991098</v>
      </c>
      <c r="BQ57" s="23">
        <v>927.000806810987</v>
      </c>
      <c r="BR57" s="23">
        <v>34815.209345509</v>
      </c>
      <c r="BS57" s="23">
        <v>10624.020118500201</v>
      </c>
      <c r="BT57" s="23">
        <v>65.430383895746701</v>
      </c>
      <c r="BU57" s="23">
        <v>99746.199664739499</v>
      </c>
      <c r="BV57" s="23">
        <v>9674.2723781542809</v>
      </c>
      <c r="BW57" s="23">
        <v>11.753996119344199</v>
      </c>
      <c r="BX57" s="23">
        <v>154.39027768805201</v>
      </c>
      <c r="BY57" s="23">
        <v>197952.95410601399</v>
      </c>
      <c r="BZ57" s="23">
        <v>19688.422759453399</v>
      </c>
      <c r="CA57" s="23">
        <v>2939.2580913871002</v>
      </c>
      <c r="CB57" s="23">
        <v>4723.4253863133499</v>
      </c>
      <c r="CC57" s="23">
        <v>22946.578375740799</v>
      </c>
      <c r="CD57" s="23">
        <v>3036.1842613634199</v>
      </c>
      <c r="CE57" s="23">
        <v>6660.1369996766398</v>
      </c>
      <c r="CF57" s="23">
        <v>3508.6105713124998</v>
      </c>
      <c r="CG57" s="23">
        <v>91077.903893081704</v>
      </c>
      <c r="CH57" s="23">
        <v>205268.90359409299</v>
      </c>
      <c r="CI57" s="23">
        <v>49482.426465950703</v>
      </c>
      <c r="CJ57" s="23">
        <v>17084.432115665899</v>
      </c>
      <c r="CK57" s="23">
        <v>67377.122350335005</v>
      </c>
      <c r="CL57" s="23">
        <v>18666.9632285404</v>
      </c>
      <c r="CM57" s="23">
        <v>16.373196937907601</v>
      </c>
      <c r="CN57" s="23">
        <v>490.80950049453401</v>
      </c>
      <c r="CO57" s="23">
        <v>100420.87613457</v>
      </c>
      <c r="CP57" s="23">
        <v>1709.7129322184901</v>
      </c>
      <c r="CQ57" s="23">
        <v>86284.817911775302</v>
      </c>
      <c r="CR57" s="23">
        <v>86459.392776321896</v>
      </c>
      <c r="CS57" s="23">
        <v>8223.8922404235</v>
      </c>
      <c r="CT57" s="23">
        <v>2267.0339690731298</v>
      </c>
      <c r="CU57" s="23">
        <v>17473.9289235756</v>
      </c>
      <c r="CV57" s="23">
        <v>2004.6784719730299</v>
      </c>
      <c r="CW57" s="23">
        <v>3190.3652425492701</v>
      </c>
      <c r="CX57" s="23">
        <v>67031176.6862785</v>
      </c>
      <c r="CY57" s="23">
        <v>15466636.9026707</v>
      </c>
      <c r="CZ57" s="23">
        <v>3225621.0794235799</v>
      </c>
      <c r="DA57" s="23">
        <v>7759094.4901685603</v>
      </c>
      <c r="DB57" s="23">
        <v>4635.60822847907</v>
      </c>
      <c r="DC57" s="23">
        <v>57113.641309126302</v>
      </c>
      <c r="DD57" s="23">
        <v>6926.6342846402804</v>
      </c>
      <c r="DE57" s="23">
        <v>19.156045391953</v>
      </c>
      <c r="DF57" s="23">
        <v>633.58158482986801</v>
      </c>
      <c r="DG57" s="23">
        <v>226.887220743825</v>
      </c>
      <c r="DH57" s="23">
        <v>1162.1573293879601</v>
      </c>
      <c r="DI57" s="23">
        <v>0</v>
      </c>
      <c r="DJ57" s="23">
        <v>82035.542661917498</v>
      </c>
      <c r="DK57" s="23">
        <v>3827.60024078795</v>
      </c>
      <c r="DL57" s="23">
        <v>786.32590109735702</v>
      </c>
      <c r="DM57" s="23">
        <v>4649.9829990312001</v>
      </c>
      <c r="DN57" s="23">
        <v>0</v>
      </c>
      <c r="DO57" s="23">
        <v>0</v>
      </c>
      <c r="DP57" s="23">
        <v>0</v>
      </c>
      <c r="DQ57" s="23">
        <v>0</v>
      </c>
      <c r="DR57" s="23">
        <v>0</v>
      </c>
      <c r="DS57" s="23">
        <v>0</v>
      </c>
      <c r="DT57" s="23">
        <v>0</v>
      </c>
      <c r="DU57" s="23">
        <v>0</v>
      </c>
      <c r="DV57" s="23">
        <v>0</v>
      </c>
      <c r="DW57" s="23">
        <v>0</v>
      </c>
      <c r="DX57" s="23">
        <v>99136.972544222706</v>
      </c>
      <c r="DY57" s="23">
        <v>3082.3876486420099</v>
      </c>
      <c r="DZ57" s="23">
        <v>5569.2475703764903</v>
      </c>
      <c r="EA57" s="23">
        <v>0</v>
      </c>
      <c r="EB57" s="23">
        <v>0</v>
      </c>
      <c r="EC57" s="23">
        <v>87.974344985424295</v>
      </c>
      <c r="ED57" s="23">
        <v>25300.7537347404</v>
      </c>
      <c r="EE57" s="23">
        <v>0</v>
      </c>
      <c r="EF57" s="23">
        <v>0</v>
      </c>
      <c r="EG57" s="23">
        <v>0</v>
      </c>
      <c r="EH57" s="23">
        <v>0</v>
      </c>
      <c r="EI57" s="23">
        <v>0</v>
      </c>
      <c r="EJ57" s="23">
        <v>0</v>
      </c>
      <c r="EK57" s="23">
        <v>0</v>
      </c>
      <c r="EL57" s="23">
        <v>0</v>
      </c>
      <c r="EM57" s="24">
        <v>109924313.59753799</v>
      </c>
      <c r="EN57" s="23">
        <v>307695.41406162101</v>
      </c>
      <c r="EO57" s="23">
        <v>284732.04393118399</v>
      </c>
      <c r="EP57" s="25">
        <v>592427.45799280505</v>
      </c>
      <c r="EQ57" s="23">
        <v>0</v>
      </c>
      <c r="ER57" s="26">
        <v>592427.45799280505</v>
      </c>
      <c r="ES57" s="23">
        <v>0</v>
      </c>
      <c r="ET57" s="23">
        <v>-1589658.5697435599</v>
      </c>
      <c r="EU57" s="26">
        <v>-1589658.5697435599</v>
      </c>
      <c r="EV57" s="23">
        <v>7284857.3152367203</v>
      </c>
      <c r="EW57" s="26">
        <v>6287626.2034859704</v>
      </c>
      <c r="EX57" s="23">
        <v>182263.03765625</v>
      </c>
      <c r="EY57" s="23">
        <v>-728535.91657346499</v>
      </c>
      <c r="EZ57" s="24">
        <v>115301140.84679399</v>
      </c>
    </row>
    <row r="58" spans="1:156" x14ac:dyDescent="0.25">
      <c r="A58" s="615">
        <v>55</v>
      </c>
      <c r="B58" s="616" t="s">
        <v>507</v>
      </c>
      <c r="C58" s="617">
        <v>55</v>
      </c>
      <c r="D58" s="23">
        <v>1948.3111565680199</v>
      </c>
      <c r="E58" s="23">
        <v>9307.5030328674293</v>
      </c>
      <c r="F58" s="23">
        <v>384.57965973315402</v>
      </c>
      <c r="G58" s="23">
        <v>13650.461097187601</v>
      </c>
      <c r="H58" s="23">
        <v>15142.769717766199</v>
      </c>
      <c r="I58" s="23">
        <v>73627.479858602193</v>
      </c>
      <c r="J58" s="23">
        <v>22403.947762</v>
      </c>
      <c r="K58" s="23">
        <v>2843.2911494730502</v>
      </c>
      <c r="L58" s="23">
        <v>6910.1644470518504</v>
      </c>
      <c r="M58" s="23">
        <v>189.299690354429</v>
      </c>
      <c r="N58" s="23">
        <v>1886.5172413134201</v>
      </c>
      <c r="O58" s="23">
        <v>19747.1849537907</v>
      </c>
      <c r="P58" s="23">
        <v>16396.7047488631</v>
      </c>
      <c r="Q58" s="23">
        <v>11791.2487608139</v>
      </c>
      <c r="R58" s="23">
        <v>917.45745453934796</v>
      </c>
      <c r="S58" s="23">
        <v>19080.645912320801</v>
      </c>
      <c r="T58" s="23">
        <v>15677.1287617574</v>
      </c>
      <c r="U58" s="23">
        <v>25590.822159044299</v>
      </c>
      <c r="V58" s="23">
        <v>52170.185958485701</v>
      </c>
      <c r="W58" s="23">
        <v>85668.375663111903</v>
      </c>
      <c r="X58" s="23">
        <v>138713.11896126199</v>
      </c>
      <c r="Y58" s="23">
        <v>326005.65791146201</v>
      </c>
      <c r="Z58" s="23">
        <v>1928357.81020044</v>
      </c>
      <c r="AA58" s="23">
        <v>1041810.58022662</v>
      </c>
      <c r="AB58" s="23">
        <v>574.52185996169305</v>
      </c>
      <c r="AC58" s="23">
        <v>8198.4788540905502</v>
      </c>
      <c r="AD58" s="23">
        <v>66.151137862930199</v>
      </c>
      <c r="AE58" s="23">
        <v>88.979890543385693</v>
      </c>
      <c r="AF58" s="23">
        <v>449.32878942257003</v>
      </c>
      <c r="AG58" s="23">
        <v>42355.594538957797</v>
      </c>
      <c r="AH58" s="23">
        <v>13829.4736667588</v>
      </c>
      <c r="AI58" s="23">
        <v>15056.616074429599</v>
      </c>
      <c r="AJ58" s="23">
        <v>340.35835136280502</v>
      </c>
      <c r="AK58" s="23">
        <v>34358.734247382199</v>
      </c>
      <c r="AL58" s="23">
        <v>826101.65821416001</v>
      </c>
      <c r="AM58" s="23">
        <v>3583.32805008681</v>
      </c>
      <c r="AN58" s="23">
        <v>13071.054160858699</v>
      </c>
      <c r="AO58" s="23">
        <v>327826.57591935899</v>
      </c>
      <c r="AP58" s="23">
        <v>24258.5829683827</v>
      </c>
      <c r="AQ58" s="23">
        <v>413.89380607122899</v>
      </c>
      <c r="AR58" s="23">
        <v>68652.905903565304</v>
      </c>
      <c r="AS58" s="23">
        <v>24860.5547489813</v>
      </c>
      <c r="AT58" s="23">
        <v>36086.6918805737</v>
      </c>
      <c r="AU58" s="23">
        <v>23504.590107715801</v>
      </c>
      <c r="AV58" s="23">
        <v>347339.173708316</v>
      </c>
      <c r="AW58" s="23">
        <v>171873.80303817001</v>
      </c>
      <c r="AX58" s="23">
        <v>40450.869727511803</v>
      </c>
      <c r="AY58" s="23">
        <v>1968707.60801255</v>
      </c>
      <c r="AZ58" s="23">
        <v>29711.830706412798</v>
      </c>
      <c r="BA58" s="23">
        <v>21918.088423549299</v>
      </c>
      <c r="BB58" s="23">
        <v>512469.78456137498</v>
      </c>
      <c r="BC58" s="23">
        <v>273404.54901734903</v>
      </c>
      <c r="BD58" s="23">
        <v>440708.64780052297</v>
      </c>
      <c r="BE58" s="23">
        <v>695318.05953851505</v>
      </c>
      <c r="BF58" s="23">
        <v>8075935.2488621101</v>
      </c>
      <c r="BG58" s="23">
        <v>179534.65283502601</v>
      </c>
      <c r="BH58" s="23">
        <v>176106.78662844899</v>
      </c>
      <c r="BI58" s="23">
        <v>572857.02465611801</v>
      </c>
      <c r="BJ58" s="23">
        <v>2930.0870526132999</v>
      </c>
      <c r="BK58" s="23">
        <v>24934.696733266599</v>
      </c>
      <c r="BL58" s="23">
        <v>1291.6489968196499</v>
      </c>
      <c r="BM58" s="23">
        <v>4738.8767118797496</v>
      </c>
      <c r="BN58" s="23">
        <v>52130.8471476665</v>
      </c>
      <c r="BO58" s="23">
        <v>1596009.44140643</v>
      </c>
      <c r="BP58" s="23">
        <v>13378.843753863701</v>
      </c>
      <c r="BQ58" s="23">
        <v>71539.3188485133</v>
      </c>
      <c r="BR58" s="23">
        <v>39137.251791325703</v>
      </c>
      <c r="BS58" s="23">
        <v>62188.3192935486</v>
      </c>
      <c r="BT58" s="23">
        <v>916910.48011283204</v>
      </c>
      <c r="BU58" s="23">
        <v>589692.41529040202</v>
      </c>
      <c r="BV58" s="23">
        <v>31910.722281798098</v>
      </c>
      <c r="BW58" s="23">
        <v>10224.2159421247</v>
      </c>
      <c r="BX58" s="23">
        <v>32658.614435206699</v>
      </c>
      <c r="BY58" s="23">
        <v>281763.68356717902</v>
      </c>
      <c r="BZ58" s="23">
        <v>1620337.73551253</v>
      </c>
      <c r="CA58" s="23">
        <v>1412096.5316797099</v>
      </c>
      <c r="CB58" s="23">
        <v>99449.217645615296</v>
      </c>
      <c r="CC58" s="23">
        <v>55961.262722827298</v>
      </c>
      <c r="CD58" s="23">
        <v>305909.56241571001</v>
      </c>
      <c r="CE58" s="23">
        <v>121430.340295104</v>
      </c>
      <c r="CF58" s="23">
        <v>829219.67581431998</v>
      </c>
      <c r="CG58" s="23">
        <v>5302990.3883198304</v>
      </c>
      <c r="CH58" s="23">
        <v>168552.548006178</v>
      </c>
      <c r="CI58" s="23">
        <v>1116158.4002320601</v>
      </c>
      <c r="CJ58" s="23">
        <v>2422582.7349342299</v>
      </c>
      <c r="CK58" s="23">
        <v>600573.25061738596</v>
      </c>
      <c r="CL58" s="23">
        <v>690637.31685275503</v>
      </c>
      <c r="CM58" s="23">
        <v>12882.664598249599</v>
      </c>
      <c r="CN58" s="23">
        <v>319531.81266798603</v>
      </c>
      <c r="CO58" s="23">
        <v>2951892.08482518</v>
      </c>
      <c r="CP58" s="23">
        <v>272106.04911490303</v>
      </c>
      <c r="CQ58" s="23">
        <v>1411124.12050441</v>
      </c>
      <c r="CR58" s="23">
        <v>214327.32949966899</v>
      </c>
      <c r="CS58" s="23">
        <v>65358.104888027599</v>
      </c>
      <c r="CT58" s="23">
        <v>22690.348695514502</v>
      </c>
      <c r="CU58" s="23">
        <v>13729.0452904258</v>
      </c>
      <c r="CV58" s="23">
        <v>134.67222232010101</v>
      </c>
      <c r="CW58" s="23">
        <v>1757.27022416257</v>
      </c>
      <c r="CX58" s="23">
        <v>10764078.4297367</v>
      </c>
      <c r="CY58" s="23">
        <v>51683.448521640501</v>
      </c>
      <c r="CZ58" s="23">
        <v>62137.225157224202</v>
      </c>
      <c r="DA58" s="23">
        <v>1058090.6032835599</v>
      </c>
      <c r="DB58" s="23">
        <v>4172.1362457289297</v>
      </c>
      <c r="DC58" s="23">
        <v>6569.1167232017897</v>
      </c>
      <c r="DD58" s="23">
        <v>3885.3576304077401</v>
      </c>
      <c r="DE58" s="23">
        <v>1110.90951583982</v>
      </c>
      <c r="DF58" s="23">
        <v>1.5570022754652699</v>
      </c>
      <c r="DG58" s="23">
        <v>0</v>
      </c>
      <c r="DH58" s="23">
        <v>0</v>
      </c>
      <c r="DI58" s="23">
        <v>186844.86894977099</v>
      </c>
      <c r="DJ58" s="23">
        <v>9512.9942518369207</v>
      </c>
      <c r="DK58" s="23">
        <v>13799.5197175132</v>
      </c>
      <c r="DL58" s="23">
        <v>9004.0080899850691</v>
      </c>
      <c r="DM58" s="23">
        <v>10.806313529729399</v>
      </c>
      <c r="DN58" s="23">
        <v>25.877688523078099</v>
      </c>
      <c r="DO58" s="23">
        <v>0</v>
      </c>
      <c r="DP58" s="23">
        <v>0</v>
      </c>
      <c r="DQ58" s="23">
        <v>0</v>
      </c>
      <c r="DR58" s="23">
        <v>21426.146846524902</v>
      </c>
      <c r="DS58" s="23">
        <v>0</v>
      </c>
      <c r="DT58" s="23">
        <v>65.887282265496495</v>
      </c>
      <c r="DU58" s="23">
        <v>31503.364031965099</v>
      </c>
      <c r="DV58" s="23">
        <v>5534.2258515796202</v>
      </c>
      <c r="DW58" s="23">
        <v>1563.70812934948</v>
      </c>
      <c r="DX58" s="23">
        <v>0</v>
      </c>
      <c r="DY58" s="23">
        <v>4473.7693358834304</v>
      </c>
      <c r="DZ58" s="23">
        <v>2533.7825667385</v>
      </c>
      <c r="EA58" s="23">
        <v>340.88588146155701</v>
      </c>
      <c r="EB58" s="23">
        <v>29727.860191121799</v>
      </c>
      <c r="EC58" s="23">
        <v>314455.544188998</v>
      </c>
      <c r="ED58" s="23">
        <v>50665.940229887899</v>
      </c>
      <c r="EE58" s="23">
        <v>0</v>
      </c>
      <c r="EF58" s="23">
        <v>0</v>
      </c>
      <c r="EG58" s="23">
        <v>0</v>
      </c>
      <c r="EH58" s="23">
        <v>0</v>
      </c>
      <c r="EI58" s="23">
        <v>0</v>
      </c>
      <c r="EJ58" s="23">
        <v>0</v>
      </c>
      <c r="EK58" s="23">
        <v>0</v>
      </c>
      <c r="EL58" s="23">
        <v>0</v>
      </c>
      <c r="EM58" s="24">
        <v>55196325.35148</v>
      </c>
      <c r="EN58" s="23">
        <v>222227.43922609399</v>
      </c>
      <c r="EO58" s="23">
        <v>1918753.13051158</v>
      </c>
      <c r="EP58" s="25">
        <v>2140980.56973767</v>
      </c>
      <c r="EQ58" s="23">
        <v>0</v>
      </c>
      <c r="ER58" s="26">
        <v>2140980.56973767</v>
      </c>
      <c r="ES58" s="23">
        <v>0</v>
      </c>
      <c r="ET58" s="23">
        <v>323977.55198164302</v>
      </c>
      <c r="EU58" s="26">
        <v>323977.55198164302</v>
      </c>
      <c r="EV58" s="23">
        <v>9802578.7250362504</v>
      </c>
      <c r="EW58" s="26">
        <v>12267536.8467556</v>
      </c>
      <c r="EX58" s="23">
        <v>4306362.6458220296</v>
      </c>
      <c r="EY58" s="23">
        <v>-54751.728349223697</v>
      </c>
      <c r="EZ58" s="24">
        <v>63102747.824064396</v>
      </c>
    </row>
    <row r="59" spans="1:156" x14ac:dyDescent="0.25">
      <c r="A59" s="615">
        <v>56</v>
      </c>
      <c r="B59" s="616" t="s">
        <v>508</v>
      </c>
      <c r="C59" s="617">
        <v>56</v>
      </c>
      <c r="D59" s="23">
        <v>4235.0748973852697</v>
      </c>
      <c r="E59" s="23">
        <v>3721.0870848465402</v>
      </c>
      <c r="F59" s="23">
        <v>544.42623159720495</v>
      </c>
      <c r="G59" s="23">
        <v>24808.926999013798</v>
      </c>
      <c r="H59" s="23">
        <v>3339.7566429087701</v>
      </c>
      <c r="I59" s="23">
        <v>438.32282367166198</v>
      </c>
      <c r="J59" s="23">
        <v>33.763930267974601</v>
      </c>
      <c r="K59" s="23">
        <v>475.21548649535401</v>
      </c>
      <c r="L59" s="23">
        <v>10303.9946729038</v>
      </c>
      <c r="M59" s="23">
        <v>8575.4934442594695</v>
      </c>
      <c r="N59" s="23">
        <v>5847.7027769132801</v>
      </c>
      <c r="O59" s="23">
        <v>391.64785728222898</v>
      </c>
      <c r="P59" s="23">
        <v>306.92875178650502</v>
      </c>
      <c r="Q59" s="23">
        <v>1301.11126175922</v>
      </c>
      <c r="R59" s="23">
        <v>15.716219640054399</v>
      </c>
      <c r="S59" s="23">
        <v>979.28431470777002</v>
      </c>
      <c r="T59" s="23">
        <v>363.89398729465597</v>
      </c>
      <c r="U59" s="23">
        <v>19165.704343871799</v>
      </c>
      <c r="V59" s="23">
        <v>34.217587974924697</v>
      </c>
      <c r="W59" s="23">
        <v>58.8241087491107</v>
      </c>
      <c r="X59" s="23">
        <v>146.779661443176</v>
      </c>
      <c r="Y59" s="23">
        <v>134.62637976741999</v>
      </c>
      <c r="Z59" s="23">
        <v>92731.437931804903</v>
      </c>
      <c r="AA59" s="23">
        <v>57458.031353438797</v>
      </c>
      <c r="AB59" s="23">
        <v>5.3402080448541396</v>
      </c>
      <c r="AC59" s="23">
        <v>6401.4058037627101</v>
      </c>
      <c r="AD59" s="23">
        <v>183.41840447978899</v>
      </c>
      <c r="AE59" s="23">
        <v>6.1382833838647599</v>
      </c>
      <c r="AF59" s="23">
        <v>5.1929627380091601</v>
      </c>
      <c r="AG59" s="23">
        <v>0.84529042078564798</v>
      </c>
      <c r="AH59" s="23">
        <v>239.43283568060301</v>
      </c>
      <c r="AI59" s="23">
        <v>2.2622907404558398E-2</v>
      </c>
      <c r="AJ59" s="23">
        <v>0</v>
      </c>
      <c r="AK59" s="23">
        <v>120.046114004901</v>
      </c>
      <c r="AL59" s="23">
        <v>1743.2755776742799</v>
      </c>
      <c r="AM59" s="23">
        <v>2016.3115443556301</v>
      </c>
      <c r="AN59" s="23">
        <v>0.24623551014695</v>
      </c>
      <c r="AO59" s="23">
        <v>37800.651670818501</v>
      </c>
      <c r="AP59" s="23">
        <v>894.50081757113298</v>
      </c>
      <c r="AQ59" s="23">
        <v>44.5911191688268</v>
      </c>
      <c r="AR59" s="23">
        <v>1315.5727465781199</v>
      </c>
      <c r="AS59" s="23">
        <v>4640.1399122091798</v>
      </c>
      <c r="AT59" s="23">
        <v>59.747457060344203</v>
      </c>
      <c r="AU59" s="23">
        <v>108.21039609130899</v>
      </c>
      <c r="AV59" s="23">
        <v>4953.3469855037501</v>
      </c>
      <c r="AW59" s="23">
        <v>11091.024975926601</v>
      </c>
      <c r="AX59" s="23">
        <v>98497.459324122494</v>
      </c>
      <c r="AY59" s="23">
        <v>17375.067219034099</v>
      </c>
      <c r="AZ59" s="23">
        <v>789.131520452774</v>
      </c>
      <c r="BA59" s="23">
        <v>332.281317890374</v>
      </c>
      <c r="BB59" s="23">
        <v>518.80875558440005</v>
      </c>
      <c r="BC59" s="23">
        <v>5108.5799551085802</v>
      </c>
      <c r="BD59" s="23">
        <v>654.97645884403903</v>
      </c>
      <c r="BE59" s="23">
        <v>309739.76474540902</v>
      </c>
      <c r="BF59" s="23">
        <v>27914.572124801602</v>
      </c>
      <c r="BG59" s="23">
        <v>606407.96008130803</v>
      </c>
      <c r="BH59" s="23">
        <v>1496.61454076873</v>
      </c>
      <c r="BI59" s="23">
        <v>400.55641478702501</v>
      </c>
      <c r="BJ59" s="23">
        <v>2541.8831638401498</v>
      </c>
      <c r="BK59" s="23">
        <v>4410.1043875102596</v>
      </c>
      <c r="BL59" s="23">
        <v>31.9452511726527</v>
      </c>
      <c r="BM59" s="23">
        <v>9859.3061895780702</v>
      </c>
      <c r="BN59" s="23">
        <v>113.613044701085</v>
      </c>
      <c r="BO59" s="23">
        <v>70594.145940410497</v>
      </c>
      <c r="BP59" s="23">
        <v>171.262256377347</v>
      </c>
      <c r="BQ59" s="23">
        <v>559.18281937921302</v>
      </c>
      <c r="BR59" s="23">
        <v>1132.5072358172199</v>
      </c>
      <c r="BS59" s="23">
        <v>16412.832033280301</v>
      </c>
      <c r="BT59" s="23">
        <v>37.860144318448803</v>
      </c>
      <c r="BU59" s="23">
        <v>68771.871209048099</v>
      </c>
      <c r="BV59" s="23">
        <v>18981.576996343902</v>
      </c>
      <c r="BW59" s="23">
        <v>81.780510054823594</v>
      </c>
      <c r="BX59" s="23">
        <v>25.833623717997298</v>
      </c>
      <c r="BY59" s="23">
        <v>57822.827684166303</v>
      </c>
      <c r="BZ59" s="23">
        <v>0</v>
      </c>
      <c r="CA59" s="23">
        <v>2406583.9718028801</v>
      </c>
      <c r="CB59" s="23">
        <v>890.13092930502296</v>
      </c>
      <c r="CC59" s="23">
        <v>9791.6633497100593</v>
      </c>
      <c r="CD59" s="23">
        <v>20047.5720862044</v>
      </c>
      <c r="CE59" s="23">
        <v>2009.07172471119</v>
      </c>
      <c r="CF59" s="23">
        <v>204045.13195322599</v>
      </c>
      <c r="CG59" s="23">
        <v>87670.352667859494</v>
      </c>
      <c r="CH59" s="23">
        <v>893.09604170592195</v>
      </c>
      <c r="CI59" s="23">
        <v>98408.077075995097</v>
      </c>
      <c r="CJ59" s="23">
        <v>14262.475492522901</v>
      </c>
      <c r="CK59" s="23">
        <v>900.04332302432601</v>
      </c>
      <c r="CL59" s="23">
        <v>26537.534444798199</v>
      </c>
      <c r="CM59" s="23">
        <v>30.843026778481999</v>
      </c>
      <c r="CN59" s="23">
        <v>10.2993599700758</v>
      </c>
      <c r="CO59" s="23">
        <v>903210.02605963999</v>
      </c>
      <c r="CP59" s="23">
        <v>5.9701815603785899</v>
      </c>
      <c r="CQ59" s="23">
        <v>17226.773053342498</v>
      </c>
      <c r="CR59" s="23">
        <v>477.406379171921</v>
      </c>
      <c r="CS59" s="23">
        <v>0</v>
      </c>
      <c r="CT59" s="23">
        <v>1072.9551855616501</v>
      </c>
      <c r="CU59" s="23">
        <v>34418.333899851998</v>
      </c>
      <c r="CV59" s="23">
        <v>69.394648583131698</v>
      </c>
      <c r="CW59" s="23">
        <v>25.277073420430099</v>
      </c>
      <c r="CX59" s="23">
        <v>7672494.39339869</v>
      </c>
      <c r="CY59" s="23">
        <v>11976.2450985666</v>
      </c>
      <c r="CZ59" s="23">
        <v>238041.08516623799</v>
      </c>
      <c r="DA59" s="23">
        <v>2596516.5725807101</v>
      </c>
      <c r="DB59" s="23">
        <v>16076.5399316332</v>
      </c>
      <c r="DC59" s="23">
        <v>1015.14471933917</v>
      </c>
      <c r="DD59" s="23">
        <v>138.274719390999</v>
      </c>
      <c r="DE59" s="23">
        <v>209.739091464865</v>
      </c>
      <c r="DF59" s="23">
        <v>1380.8092032352199</v>
      </c>
      <c r="DG59" s="23">
        <v>286.49707451310798</v>
      </c>
      <c r="DH59" s="23">
        <v>11713.365079986699</v>
      </c>
      <c r="DI59" s="23">
        <v>54974.432518746202</v>
      </c>
      <c r="DJ59" s="23">
        <v>39690.401672651598</v>
      </c>
      <c r="DK59" s="23">
        <v>33562.836354067498</v>
      </c>
      <c r="DL59" s="23">
        <v>35399.0906602756</v>
      </c>
      <c r="DM59" s="23">
        <v>49300.671658673098</v>
      </c>
      <c r="DN59" s="23">
        <v>18608.720763918202</v>
      </c>
      <c r="DO59" s="23">
        <v>24366.137283587901</v>
      </c>
      <c r="DP59" s="23">
        <v>96.091517020906906</v>
      </c>
      <c r="DQ59" s="23">
        <v>19099.610869265998</v>
      </c>
      <c r="DR59" s="23">
        <v>43.979462908140199</v>
      </c>
      <c r="DS59" s="23">
        <v>824.59271478419203</v>
      </c>
      <c r="DT59" s="23">
        <v>56826.158313833497</v>
      </c>
      <c r="DU59" s="23">
        <v>13965.806782009</v>
      </c>
      <c r="DV59" s="23">
        <v>12987.052773314699</v>
      </c>
      <c r="DW59" s="23">
        <v>7746.2514582777003</v>
      </c>
      <c r="DX59" s="23">
        <v>4514.7341183242197</v>
      </c>
      <c r="DY59" s="23">
        <v>2872.1108423516298</v>
      </c>
      <c r="DZ59" s="23">
        <v>325.80714665226401</v>
      </c>
      <c r="EA59" s="23">
        <v>143.17283180119799</v>
      </c>
      <c r="EB59" s="23">
        <v>24567.845699886799</v>
      </c>
      <c r="EC59" s="23">
        <v>334.752639119533</v>
      </c>
      <c r="ED59" s="23">
        <v>25615.531201246002</v>
      </c>
      <c r="EE59" s="23">
        <v>227.36060132174899</v>
      </c>
      <c r="EF59" s="23">
        <v>0</v>
      </c>
      <c r="EG59" s="23">
        <v>7624.4970481474402</v>
      </c>
      <c r="EH59" s="23">
        <v>5913.0038099658696</v>
      </c>
      <c r="EI59" s="23">
        <v>53.594385294850703</v>
      </c>
      <c r="EJ59" s="23">
        <v>9587.7560184071208</v>
      </c>
      <c r="EK59" s="23">
        <v>150.84177026236699</v>
      </c>
      <c r="EL59" s="23">
        <v>55851.278334218201</v>
      </c>
      <c r="EM59" s="24">
        <v>16511534.9227354</v>
      </c>
      <c r="EN59" s="23">
        <v>618841.02963023505</v>
      </c>
      <c r="EO59" s="23">
        <v>788282.32753737399</v>
      </c>
      <c r="EP59" s="25">
        <v>1407123.35716761</v>
      </c>
      <c r="EQ59" s="23">
        <v>0</v>
      </c>
      <c r="ER59" s="26">
        <v>1407123.35716761</v>
      </c>
      <c r="ES59" s="23">
        <v>0</v>
      </c>
      <c r="ET59" s="23">
        <v>125310.635153998</v>
      </c>
      <c r="EU59" s="26">
        <v>125310.635153998</v>
      </c>
      <c r="EV59" s="23">
        <v>4970236.37756484</v>
      </c>
      <c r="EW59" s="26">
        <v>6502670.3698864402</v>
      </c>
      <c r="EX59" s="23">
        <v>311949.7501375</v>
      </c>
      <c r="EY59" s="23">
        <v>-4663.0844952985599</v>
      </c>
      <c r="EZ59" s="24">
        <v>22697592.4579891</v>
      </c>
    </row>
    <row r="60" spans="1:156" x14ac:dyDescent="0.25">
      <c r="A60" s="615">
        <v>57</v>
      </c>
      <c r="B60" s="616" t="s">
        <v>509</v>
      </c>
      <c r="C60" s="617">
        <v>57</v>
      </c>
      <c r="D60" s="23">
        <v>2767.4977870688599</v>
      </c>
      <c r="E60" s="23">
        <v>13920.7279537135</v>
      </c>
      <c r="F60" s="23">
        <v>252.71250649876399</v>
      </c>
      <c r="G60" s="23">
        <v>1954.8796037321699</v>
      </c>
      <c r="H60" s="23">
        <v>3362.7663418838301</v>
      </c>
      <c r="I60" s="23">
        <v>7321.1640883668597</v>
      </c>
      <c r="J60" s="23">
        <v>4016.04464867972</v>
      </c>
      <c r="K60" s="23">
        <v>25943.047606173801</v>
      </c>
      <c r="L60" s="23">
        <v>16118.201913413101</v>
      </c>
      <c r="M60" s="23">
        <v>35036.854963151003</v>
      </c>
      <c r="N60" s="23">
        <v>12400.871304406601</v>
      </c>
      <c r="O60" s="23">
        <v>2393.12827813787</v>
      </c>
      <c r="P60" s="23">
        <v>6982.8506772335704</v>
      </c>
      <c r="Q60" s="23">
        <v>1660.35808316624</v>
      </c>
      <c r="R60" s="23">
        <v>96.904697483291798</v>
      </c>
      <c r="S60" s="23">
        <v>9043.5687704988304</v>
      </c>
      <c r="T60" s="23">
        <v>3915.2601704959802</v>
      </c>
      <c r="U60" s="23">
        <v>509.37370924520297</v>
      </c>
      <c r="V60" s="23">
        <v>84.518663411026097</v>
      </c>
      <c r="W60" s="23">
        <v>0.86627033883786198</v>
      </c>
      <c r="X60" s="23">
        <v>340.299915227947</v>
      </c>
      <c r="Y60" s="23">
        <v>12567.946305786199</v>
      </c>
      <c r="Z60" s="23">
        <v>907.29160835097298</v>
      </c>
      <c r="AA60" s="23">
        <v>35.137176082053301</v>
      </c>
      <c r="AB60" s="23">
        <v>4.7037071025934498</v>
      </c>
      <c r="AC60" s="23">
        <v>18.7585370017547</v>
      </c>
      <c r="AD60" s="23">
        <v>27.973661918327501</v>
      </c>
      <c r="AE60" s="23">
        <v>292.63069509319303</v>
      </c>
      <c r="AF60" s="23">
        <v>12976.248524099599</v>
      </c>
      <c r="AG60" s="23">
        <v>2822.2949204520601</v>
      </c>
      <c r="AH60" s="23">
        <v>5240.4964905585703</v>
      </c>
      <c r="AI60" s="23">
        <v>65153.341258405599</v>
      </c>
      <c r="AJ60" s="23">
        <v>4181.4198969467498</v>
      </c>
      <c r="AK60" s="23">
        <v>26353.505754356502</v>
      </c>
      <c r="AL60" s="23">
        <v>672.34924156780301</v>
      </c>
      <c r="AM60" s="23">
        <v>115655.86674281101</v>
      </c>
      <c r="AN60" s="23">
        <v>1510.61371526978</v>
      </c>
      <c r="AO60" s="23">
        <v>1631.5394580028101</v>
      </c>
      <c r="AP60" s="23">
        <v>16986.394676696898</v>
      </c>
      <c r="AQ60" s="23">
        <v>2629672.49070086</v>
      </c>
      <c r="AR60" s="23">
        <v>51460.7933825785</v>
      </c>
      <c r="AS60" s="23">
        <v>7518.5604623317004</v>
      </c>
      <c r="AT60" s="23">
        <v>444.89243652784802</v>
      </c>
      <c r="AU60" s="23">
        <v>68622.217279311706</v>
      </c>
      <c r="AV60" s="23">
        <v>7311.6832221470104</v>
      </c>
      <c r="AW60" s="23">
        <v>164030.868361156</v>
      </c>
      <c r="AX60" s="23">
        <v>230.67872213910999</v>
      </c>
      <c r="AY60" s="23">
        <v>3692.7458390658799</v>
      </c>
      <c r="AZ60" s="23">
        <v>1376.46301807652</v>
      </c>
      <c r="BA60" s="23">
        <v>11197.485556387801</v>
      </c>
      <c r="BB60" s="23">
        <v>99987.305828052995</v>
      </c>
      <c r="BC60" s="23">
        <v>476914.732229324</v>
      </c>
      <c r="BD60" s="23">
        <v>41113.795501334498</v>
      </c>
      <c r="BE60" s="23">
        <v>546243.91092923202</v>
      </c>
      <c r="BF60" s="23">
        <v>809320.43366672099</v>
      </c>
      <c r="BG60" s="23">
        <v>224699.067011554</v>
      </c>
      <c r="BH60" s="23">
        <v>2629683.8849397199</v>
      </c>
      <c r="BI60" s="23">
        <v>420864.60367697303</v>
      </c>
      <c r="BJ60" s="23">
        <v>5800326.7254362497</v>
      </c>
      <c r="BK60" s="23">
        <v>4442689.8010048298</v>
      </c>
      <c r="BL60" s="23">
        <v>90973.738969342798</v>
      </c>
      <c r="BM60" s="23">
        <v>367970.722095832</v>
      </c>
      <c r="BN60" s="23">
        <v>257533.86073878201</v>
      </c>
      <c r="BO60" s="23">
        <v>167190.564926897</v>
      </c>
      <c r="BP60" s="23">
        <v>114761.101840178</v>
      </c>
      <c r="BQ60" s="23">
        <v>31904.894873026398</v>
      </c>
      <c r="BR60" s="23">
        <v>2653.4877409175501</v>
      </c>
      <c r="BS60" s="23">
        <v>11039.504477996499</v>
      </c>
      <c r="BT60" s="23">
        <v>31764.487849023601</v>
      </c>
      <c r="BU60" s="23">
        <v>442722.73321367498</v>
      </c>
      <c r="BV60" s="23">
        <v>210582.63611915201</v>
      </c>
      <c r="BW60" s="23">
        <v>54451.193636559001</v>
      </c>
      <c r="BX60" s="23">
        <v>1482.5933900042201</v>
      </c>
      <c r="BY60" s="23">
        <v>320349.67205646302</v>
      </c>
      <c r="BZ60" s="23">
        <v>18752.3501351179</v>
      </c>
      <c r="CA60" s="23">
        <v>607402.01789750298</v>
      </c>
      <c r="CB60" s="23">
        <v>42747.107259618599</v>
      </c>
      <c r="CC60" s="23">
        <v>47188.823685302101</v>
      </c>
      <c r="CD60" s="23">
        <v>5809.7505416390204</v>
      </c>
      <c r="CE60" s="23">
        <v>147186.76846604401</v>
      </c>
      <c r="CF60" s="23">
        <v>209740.58072103301</v>
      </c>
      <c r="CG60" s="23">
        <v>149613.439143995</v>
      </c>
      <c r="CH60" s="23">
        <v>17697.633344125999</v>
      </c>
      <c r="CI60" s="23">
        <v>7117.4918886776804</v>
      </c>
      <c r="CJ60" s="23">
        <v>5879.6555452815001</v>
      </c>
      <c r="CK60" s="23">
        <v>1619.56534546018</v>
      </c>
      <c r="CL60" s="23">
        <v>146.55315761961501</v>
      </c>
      <c r="CM60" s="23">
        <v>4920.0582513740301</v>
      </c>
      <c r="CN60" s="23">
        <v>52901.6680566293</v>
      </c>
      <c r="CO60" s="23">
        <v>329151.74358123099</v>
      </c>
      <c r="CP60" s="23">
        <v>1884.16207829878</v>
      </c>
      <c r="CQ60" s="23">
        <v>43113.644846263101</v>
      </c>
      <c r="CR60" s="23">
        <v>50081.532953520204</v>
      </c>
      <c r="CS60" s="23">
        <v>14889.803390164299</v>
      </c>
      <c r="CT60" s="23">
        <v>20563.8066007405</v>
      </c>
      <c r="CU60" s="23">
        <v>59862.876458532199</v>
      </c>
      <c r="CV60" s="23">
        <v>6141.3080017789898</v>
      </c>
      <c r="CW60" s="23">
        <v>32.3840639972208</v>
      </c>
      <c r="CX60" s="23">
        <v>4632216.5687050298</v>
      </c>
      <c r="CY60" s="23">
        <v>62207.112377028097</v>
      </c>
      <c r="CZ60" s="23">
        <v>1961485.6463500301</v>
      </c>
      <c r="DA60" s="23">
        <v>1255460.82484684</v>
      </c>
      <c r="DB60" s="23">
        <v>0</v>
      </c>
      <c r="DC60" s="23">
        <v>6403.2557104595999</v>
      </c>
      <c r="DD60" s="23">
        <v>4170.2998543917402</v>
      </c>
      <c r="DE60" s="23">
        <v>6.1389131616817396</v>
      </c>
      <c r="DF60" s="23">
        <v>49041.641341963601</v>
      </c>
      <c r="DG60" s="23">
        <v>5.7252653653089798</v>
      </c>
      <c r="DH60" s="23">
        <v>0</v>
      </c>
      <c r="DI60" s="23">
        <v>61675.804804696003</v>
      </c>
      <c r="DJ60" s="23">
        <v>28792.071968970798</v>
      </c>
      <c r="DK60" s="23">
        <v>239.31610463197799</v>
      </c>
      <c r="DL60" s="23">
        <v>68.812824574188994</v>
      </c>
      <c r="DM60" s="23">
        <v>0</v>
      </c>
      <c r="DN60" s="23">
        <v>45282.4193275406</v>
      </c>
      <c r="DO60" s="23">
        <v>6914.5656964577802</v>
      </c>
      <c r="DP60" s="23">
        <v>276.12936252208198</v>
      </c>
      <c r="DQ60" s="23">
        <v>117.643357740757</v>
      </c>
      <c r="DR60" s="23">
        <v>22253.301935509298</v>
      </c>
      <c r="DS60" s="23">
        <v>26697.8058493471</v>
      </c>
      <c r="DT60" s="23">
        <v>55121.3288300399</v>
      </c>
      <c r="DU60" s="23">
        <v>106413.10217969101</v>
      </c>
      <c r="DV60" s="23">
        <v>311293.00400417403</v>
      </c>
      <c r="DW60" s="23">
        <v>7035.2671539867897</v>
      </c>
      <c r="DX60" s="23">
        <v>1029.89943002009</v>
      </c>
      <c r="DY60" s="23">
        <v>320.60637464520499</v>
      </c>
      <c r="DZ60" s="23">
        <v>23170.055423451198</v>
      </c>
      <c r="EA60" s="23">
        <v>6933.2786405850402</v>
      </c>
      <c r="EB60" s="23">
        <v>114409.467097987</v>
      </c>
      <c r="EC60" s="23">
        <v>83562.592314442503</v>
      </c>
      <c r="ED60" s="23">
        <v>3247.59697274377</v>
      </c>
      <c r="EE60" s="23">
        <v>31.109109527817999</v>
      </c>
      <c r="EF60" s="23">
        <v>187.67303413386199</v>
      </c>
      <c r="EG60" s="23">
        <v>3259.16401430931</v>
      </c>
      <c r="EH60" s="23">
        <v>2402.0589896524298</v>
      </c>
      <c r="EI60" s="23">
        <v>1153.65708584969</v>
      </c>
      <c r="EJ60" s="23">
        <v>238.368676071625</v>
      </c>
      <c r="EK60" s="23">
        <v>25.811760688884899</v>
      </c>
      <c r="EL60" s="23">
        <v>0</v>
      </c>
      <c r="EM60" s="24">
        <v>31685538.592557501</v>
      </c>
      <c r="EN60" s="23">
        <v>126768.87712813901</v>
      </c>
      <c r="EO60" s="23">
        <v>377812.49884492101</v>
      </c>
      <c r="EP60" s="25">
        <v>504581.37597306003</v>
      </c>
      <c r="EQ60" s="23">
        <v>0</v>
      </c>
      <c r="ER60" s="26">
        <v>504581.37597306003</v>
      </c>
      <c r="ES60" s="23">
        <v>0</v>
      </c>
      <c r="ET60" s="23">
        <v>112544.81246702099</v>
      </c>
      <c r="EU60" s="26">
        <v>112544.81246702099</v>
      </c>
      <c r="EV60" s="23">
        <v>1411781.99508074</v>
      </c>
      <c r="EW60" s="26">
        <v>2028908.18352082</v>
      </c>
      <c r="EX60" s="23">
        <v>180410.72669375001</v>
      </c>
      <c r="EY60" s="23">
        <v>-244209.03193143001</v>
      </c>
      <c r="EZ60" s="24">
        <v>33289827.017453101</v>
      </c>
    </row>
    <row r="61" spans="1:156" ht="27.6" x14ac:dyDescent="0.25">
      <c r="A61" s="615">
        <v>58</v>
      </c>
      <c r="B61" s="616" t="s">
        <v>510</v>
      </c>
      <c r="C61" s="617">
        <v>58</v>
      </c>
      <c r="D61" s="23">
        <v>5047.3287183974699</v>
      </c>
      <c r="E61" s="23">
        <v>15392.1409244672</v>
      </c>
      <c r="F61" s="23">
        <v>535.12389488560598</v>
      </c>
      <c r="G61" s="23">
        <v>5200.87733976245</v>
      </c>
      <c r="H61" s="23">
        <v>2663.0160013414402</v>
      </c>
      <c r="I61" s="23">
        <v>58160.081122145697</v>
      </c>
      <c r="J61" s="23">
        <v>26641.599361143501</v>
      </c>
      <c r="K61" s="23">
        <v>49616.954663620898</v>
      </c>
      <c r="L61" s="23">
        <v>138453.10550193401</v>
      </c>
      <c r="M61" s="23">
        <v>113853.390118913</v>
      </c>
      <c r="N61" s="23">
        <v>4620.6378453744801</v>
      </c>
      <c r="O61" s="23">
        <v>530.07503400962196</v>
      </c>
      <c r="P61" s="23">
        <v>697.32526217935697</v>
      </c>
      <c r="Q61" s="23">
        <v>319.291927916737</v>
      </c>
      <c r="R61" s="23">
        <v>47.950768587326401</v>
      </c>
      <c r="S61" s="23">
        <v>58.479245918304798</v>
      </c>
      <c r="T61" s="23">
        <v>78.451362608618098</v>
      </c>
      <c r="U61" s="23">
        <v>112.74630935329201</v>
      </c>
      <c r="V61" s="23">
        <v>24.2725314966243</v>
      </c>
      <c r="W61" s="23">
        <v>47.362519904114599</v>
      </c>
      <c r="X61" s="23">
        <v>280.22927526972097</v>
      </c>
      <c r="Y61" s="23">
        <v>2402.5224635353502</v>
      </c>
      <c r="Z61" s="23">
        <v>106.49569060637999</v>
      </c>
      <c r="AA61" s="23">
        <v>229.00146093559599</v>
      </c>
      <c r="AB61" s="23">
        <v>1022.37621575225</v>
      </c>
      <c r="AC61" s="23">
        <v>169439.79917855101</v>
      </c>
      <c r="AD61" s="23">
        <v>63.501073000998701</v>
      </c>
      <c r="AE61" s="23">
        <v>24.398018921138501</v>
      </c>
      <c r="AF61" s="23">
        <v>162.13334276876699</v>
      </c>
      <c r="AG61" s="23">
        <v>1648.3550057202399</v>
      </c>
      <c r="AH61" s="23">
        <v>6999.8456200144601</v>
      </c>
      <c r="AI61" s="23">
        <v>32211.179851401801</v>
      </c>
      <c r="AJ61" s="23">
        <v>2997.5033792109498</v>
      </c>
      <c r="AK61" s="23">
        <v>149360.05634593999</v>
      </c>
      <c r="AL61" s="23">
        <v>16868.040853768602</v>
      </c>
      <c r="AM61" s="23">
        <v>2049.0562961662599</v>
      </c>
      <c r="AN61" s="23">
        <v>4528.84748681976</v>
      </c>
      <c r="AO61" s="23">
        <v>113189.71468072</v>
      </c>
      <c r="AP61" s="23">
        <v>8446.6910247512096</v>
      </c>
      <c r="AQ61" s="23">
        <v>53.623477955863002</v>
      </c>
      <c r="AR61" s="23">
        <v>600952.68275307398</v>
      </c>
      <c r="AS61" s="23">
        <v>10166.7360643425</v>
      </c>
      <c r="AT61" s="23">
        <v>1403.88736486629</v>
      </c>
      <c r="AU61" s="23">
        <v>167135.572590369</v>
      </c>
      <c r="AV61" s="23">
        <v>580822.31599228003</v>
      </c>
      <c r="AW61" s="23">
        <v>358212.51164877199</v>
      </c>
      <c r="AX61" s="23">
        <v>10388.912424362999</v>
      </c>
      <c r="AY61" s="23">
        <v>1187.68782351607</v>
      </c>
      <c r="AZ61" s="23">
        <v>1920.81028078081</v>
      </c>
      <c r="BA61" s="23">
        <v>197830.87268831901</v>
      </c>
      <c r="BB61" s="23">
        <v>628018.64839710703</v>
      </c>
      <c r="BC61" s="23">
        <v>1968058.4439957601</v>
      </c>
      <c r="BD61" s="23">
        <v>991554.51833852404</v>
      </c>
      <c r="BE61" s="23">
        <v>4033845.2146341698</v>
      </c>
      <c r="BF61" s="23">
        <v>1453141.9030723099</v>
      </c>
      <c r="BG61" s="23">
        <v>808287.28099929495</v>
      </c>
      <c r="BH61" s="23">
        <v>1616446.8494216299</v>
      </c>
      <c r="BI61" s="23">
        <v>6442244.99416574</v>
      </c>
      <c r="BJ61" s="23">
        <v>161661.79198365501</v>
      </c>
      <c r="BK61" s="23">
        <v>540811.03633978497</v>
      </c>
      <c r="BL61" s="23">
        <v>355940.94358202402</v>
      </c>
      <c r="BM61" s="23">
        <v>4169264.0100414101</v>
      </c>
      <c r="BN61" s="23">
        <v>275648.36851143598</v>
      </c>
      <c r="BO61" s="23">
        <v>760308.13001087995</v>
      </c>
      <c r="BP61" s="23">
        <v>42446.877904223198</v>
      </c>
      <c r="BQ61" s="23">
        <v>62478.097440894497</v>
      </c>
      <c r="BR61" s="23">
        <v>3341.22876290869</v>
      </c>
      <c r="BS61" s="23">
        <v>99334.579904864499</v>
      </c>
      <c r="BT61" s="23">
        <v>13623.7678493598</v>
      </c>
      <c r="BU61" s="23">
        <v>591612.43900496396</v>
      </c>
      <c r="BV61" s="23">
        <v>10367.076545755899</v>
      </c>
      <c r="BW61" s="23">
        <v>50393.646224080803</v>
      </c>
      <c r="BX61" s="23">
        <v>56457.039987874399</v>
      </c>
      <c r="BY61" s="23">
        <v>103518.70811315101</v>
      </c>
      <c r="BZ61" s="23">
        <v>27347.1316521675</v>
      </c>
      <c r="CA61" s="23">
        <v>80430.955558597998</v>
      </c>
      <c r="CB61" s="23">
        <v>12688.6610606349</v>
      </c>
      <c r="CC61" s="23">
        <v>43332.345632727302</v>
      </c>
      <c r="CD61" s="23">
        <v>49322.273015505198</v>
      </c>
      <c r="CE61" s="23">
        <v>25498.172838330502</v>
      </c>
      <c r="CF61" s="23">
        <v>142287.063954568</v>
      </c>
      <c r="CG61" s="23">
        <v>231778.75885361401</v>
      </c>
      <c r="CH61" s="23">
        <v>1524956.30073597</v>
      </c>
      <c r="CI61" s="23">
        <v>197740.02662050299</v>
      </c>
      <c r="CJ61" s="23">
        <v>54759.5952074448</v>
      </c>
      <c r="CK61" s="23">
        <v>50465.037660747097</v>
      </c>
      <c r="CL61" s="23">
        <v>67759.405130087005</v>
      </c>
      <c r="CM61" s="23">
        <v>777.699851088542</v>
      </c>
      <c r="CN61" s="23">
        <v>6378.6681519368503</v>
      </c>
      <c r="CO61" s="23">
        <v>601928.59682513704</v>
      </c>
      <c r="CP61" s="23">
        <v>74192.517939588695</v>
      </c>
      <c r="CQ61" s="23">
        <v>55923.806811886498</v>
      </c>
      <c r="CR61" s="23">
        <v>55452.042764065998</v>
      </c>
      <c r="CS61" s="23">
        <v>61.541510403704699</v>
      </c>
      <c r="CT61" s="23">
        <v>754.82780066613998</v>
      </c>
      <c r="CU61" s="23">
        <v>101615.943118422</v>
      </c>
      <c r="CV61" s="23">
        <v>144.99932699393699</v>
      </c>
      <c r="CW61" s="23">
        <v>29.770338361336499</v>
      </c>
      <c r="CX61" s="23">
        <v>3840233.3541135001</v>
      </c>
      <c r="CY61" s="23">
        <v>547785.660284871</v>
      </c>
      <c r="CZ61" s="23">
        <v>37059.041772627701</v>
      </c>
      <c r="DA61" s="23">
        <v>95786.084095704195</v>
      </c>
      <c r="DB61" s="23">
        <v>3901.1539836263701</v>
      </c>
      <c r="DC61" s="23">
        <v>10781.5432161713</v>
      </c>
      <c r="DD61" s="23">
        <v>103.749589355319</v>
      </c>
      <c r="DE61" s="23">
        <v>0</v>
      </c>
      <c r="DF61" s="23">
        <v>0</v>
      </c>
      <c r="DG61" s="23">
        <v>0</v>
      </c>
      <c r="DH61" s="23">
        <v>0</v>
      </c>
      <c r="DI61" s="23">
        <v>0</v>
      </c>
      <c r="DJ61" s="23">
        <v>67511.018522657498</v>
      </c>
      <c r="DK61" s="23">
        <v>0</v>
      </c>
      <c r="DL61" s="23">
        <v>0</v>
      </c>
      <c r="DM61" s="23">
        <v>1721.05729077966</v>
      </c>
      <c r="DN61" s="23">
        <v>2513.6313120267</v>
      </c>
      <c r="DO61" s="23">
        <v>0</v>
      </c>
      <c r="DP61" s="23">
        <v>0</v>
      </c>
      <c r="DQ61" s="23">
        <v>0</v>
      </c>
      <c r="DR61" s="23">
        <v>1776.0890648569</v>
      </c>
      <c r="DS61" s="23">
        <v>0</v>
      </c>
      <c r="DT61" s="23">
        <v>37920.552576871203</v>
      </c>
      <c r="DU61" s="23">
        <v>192336.439549862</v>
      </c>
      <c r="DV61" s="23">
        <v>37065.206742282797</v>
      </c>
      <c r="DW61" s="23">
        <v>32360.782702227702</v>
      </c>
      <c r="DX61" s="23">
        <v>63218.685728637996</v>
      </c>
      <c r="DY61" s="23">
        <v>30603.158847809402</v>
      </c>
      <c r="DZ61" s="23">
        <v>643607.44290323905</v>
      </c>
      <c r="EA61" s="23">
        <v>9356.2928387363809</v>
      </c>
      <c r="EB61" s="23">
        <v>9453.0799051607992</v>
      </c>
      <c r="EC61" s="23">
        <v>118501.11489336001</v>
      </c>
      <c r="ED61" s="23">
        <v>0</v>
      </c>
      <c r="EE61" s="23">
        <v>16508.5134022483</v>
      </c>
      <c r="EF61" s="23">
        <v>11449.866332137501</v>
      </c>
      <c r="EG61" s="23">
        <v>150921.717021975</v>
      </c>
      <c r="EH61" s="23">
        <v>40670.931932192303</v>
      </c>
      <c r="EI61" s="23">
        <v>42138.843446241997</v>
      </c>
      <c r="EJ61" s="23">
        <v>13060.293141239999</v>
      </c>
      <c r="EK61" s="23">
        <v>20082.189023524901</v>
      </c>
      <c r="EL61" s="23">
        <v>1018449.85554837</v>
      </c>
      <c r="EM61" s="24">
        <v>38605514.658200003</v>
      </c>
      <c r="EN61" s="23">
        <v>3988.0433326785501</v>
      </c>
      <c r="EO61" s="23">
        <v>7193.73882745216</v>
      </c>
      <c r="EP61" s="25">
        <v>11181.782160130701</v>
      </c>
      <c r="EQ61" s="23">
        <v>0</v>
      </c>
      <c r="ER61" s="26">
        <v>11181.782160130701</v>
      </c>
      <c r="ES61" s="23">
        <v>0</v>
      </c>
      <c r="ET61" s="23">
        <v>188253.612376276</v>
      </c>
      <c r="EU61" s="26">
        <v>188253.612376276</v>
      </c>
      <c r="EV61" s="23">
        <v>2089690.57273582</v>
      </c>
      <c r="EW61" s="26">
        <v>2289125.9672722202</v>
      </c>
      <c r="EX61" s="23">
        <v>1989484.9766812499</v>
      </c>
      <c r="EY61" s="23">
        <v>-214399.56923880399</v>
      </c>
      <c r="EZ61" s="24">
        <v>38690756.079552203</v>
      </c>
    </row>
    <row r="62" spans="1:156" x14ac:dyDescent="0.25">
      <c r="A62" s="615">
        <v>59</v>
      </c>
      <c r="B62" s="616" t="s">
        <v>673</v>
      </c>
      <c r="C62" s="617">
        <v>59</v>
      </c>
      <c r="D62" s="23">
        <v>0</v>
      </c>
      <c r="E62" s="23">
        <v>0</v>
      </c>
      <c r="F62" s="23">
        <v>0</v>
      </c>
      <c r="G62" s="23">
        <v>0</v>
      </c>
      <c r="H62" s="23">
        <v>0</v>
      </c>
      <c r="I62" s="23">
        <v>716409.58052490198</v>
      </c>
      <c r="J62" s="23">
        <v>138864.60737399801</v>
      </c>
      <c r="K62" s="23">
        <v>248843.544477221</v>
      </c>
      <c r="L62" s="23">
        <v>230480.63649993201</v>
      </c>
      <c r="M62" s="23">
        <v>17138.698099198202</v>
      </c>
      <c r="N62" s="23">
        <v>4729.7388376038698</v>
      </c>
      <c r="O62" s="23">
        <v>0</v>
      </c>
      <c r="P62" s="23">
        <v>0</v>
      </c>
      <c r="Q62" s="23">
        <v>0</v>
      </c>
      <c r="R62" s="23">
        <v>0</v>
      </c>
      <c r="S62" s="23">
        <v>0</v>
      </c>
      <c r="T62" s="23">
        <v>0</v>
      </c>
      <c r="U62" s="23">
        <v>0</v>
      </c>
      <c r="V62" s="23">
        <v>0</v>
      </c>
      <c r="W62" s="23">
        <v>0</v>
      </c>
      <c r="X62" s="23">
        <v>0</v>
      </c>
      <c r="Y62" s="23">
        <v>0</v>
      </c>
      <c r="Z62" s="23">
        <v>0</v>
      </c>
      <c r="AA62" s="23">
        <v>0</v>
      </c>
      <c r="AB62" s="23">
        <v>0</v>
      </c>
      <c r="AC62" s="23">
        <v>0</v>
      </c>
      <c r="AD62" s="23">
        <v>0</v>
      </c>
      <c r="AE62" s="23">
        <v>0</v>
      </c>
      <c r="AF62" s="23">
        <v>0</v>
      </c>
      <c r="AG62" s="23">
        <v>0</v>
      </c>
      <c r="AH62" s="23">
        <v>0</v>
      </c>
      <c r="AI62" s="23">
        <v>0</v>
      </c>
      <c r="AJ62" s="23">
        <v>0</v>
      </c>
      <c r="AK62" s="23">
        <v>0</v>
      </c>
      <c r="AL62" s="23">
        <v>0</v>
      </c>
      <c r="AM62" s="23">
        <v>0</v>
      </c>
      <c r="AN62" s="23">
        <v>0</v>
      </c>
      <c r="AO62" s="23">
        <v>728500.05268460501</v>
      </c>
      <c r="AP62" s="23">
        <v>0</v>
      </c>
      <c r="AQ62" s="23">
        <v>2753.8020421727501</v>
      </c>
      <c r="AR62" s="23">
        <v>62287.868995199402</v>
      </c>
      <c r="AS62" s="23">
        <v>10232.941130593499</v>
      </c>
      <c r="AT62" s="23">
        <v>1140.0560146924099</v>
      </c>
      <c r="AU62" s="23">
        <v>166492.61570740401</v>
      </c>
      <c r="AV62" s="23">
        <v>53639.507843656502</v>
      </c>
      <c r="AW62" s="23">
        <v>4148.1556342391696</v>
      </c>
      <c r="AX62" s="23">
        <v>10733.033627295799</v>
      </c>
      <c r="AY62" s="23">
        <v>8707.1643111871108</v>
      </c>
      <c r="AZ62" s="23">
        <v>6085.0817379943101</v>
      </c>
      <c r="BA62" s="23">
        <v>71946.3147271989</v>
      </c>
      <c r="BB62" s="23">
        <v>77519.381881431502</v>
      </c>
      <c r="BC62" s="23">
        <v>168980.64022345701</v>
      </c>
      <c r="BD62" s="23">
        <v>51845.142317636797</v>
      </c>
      <c r="BE62" s="23">
        <v>122121.23489065599</v>
      </c>
      <c r="BF62" s="23">
        <v>83073.058341034397</v>
      </c>
      <c r="BG62" s="23">
        <v>144913.92808418101</v>
      </c>
      <c r="BH62" s="23">
        <v>15170.966707592301</v>
      </c>
      <c r="BI62" s="23">
        <v>10804.355386900699</v>
      </c>
      <c r="BJ62" s="23">
        <v>19389768.674925402</v>
      </c>
      <c r="BK62" s="23">
        <v>92148311.1036181</v>
      </c>
      <c r="BL62" s="23">
        <v>1255160.39252715</v>
      </c>
      <c r="BM62" s="23">
        <v>324845.37324354303</v>
      </c>
      <c r="BN62" s="23">
        <v>92128.244480637397</v>
      </c>
      <c r="BO62" s="23">
        <v>17507262.1996882</v>
      </c>
      <c r="BP62" s="23">
        <v>790787.63749795698</v>
      </c>
      <c r="BQ62" s="23">
        <v>2384547.8559988202</v>
      </c>
      <c r="BR62" s="23">
        <v>1267186.77777315</v>
      </c>
      <c r="BS62" s="23">
        <v>2641678.1296505998</v>
      </c>
      <c r="BT62" s="23">
        <v>75415.964275495993</v>
      </c>
      <c r="BU62" s="23">
        <v>4084810.6876155902</v>
      </c>
      <c r="BV62" s="23">
        <v>1496139.8746549</v>
      </c>
      <c r="BW62" s="23">
        <v>1192929.94260644</v>
      </c>
      <c r="BX62" s="23">
        <v>920267.86050571105</v>
      </c>
      <c r="BY62" s="23">
        <v>2751850.142953</v>
      </c>
      <c r="BZ62" s="23">
        <v>1782998.6113708301</v>
      </c>
      <c r="CA62" s="23">
        <v>3765876.0273812101</v>
      </c>
      <c r="CB62" s="23">
        <v>646393.68647225201</v>
      </c>
      <c r="CC62" s="23">
        <v>478938.320111031</v>
      </c>
      <c r="CD62" s="23">
        <v>459607.72921295202</v>
      </c>
      <c r="CE62" s="23">
        <v>138674.818614644</v>
      </c>
      <c r="CF62" s="23">
        <v>568658.63656057604</v>
      </c>
      <c r="CG62" s="23">
        <v>0</v>
      </c>
      <c r="CH62" s="23">
        <v>168882.319984423</v>
      </c>
      <c r="CI62" s="23">
        <v>341455.14578839799</v>
      </c>
      <c r="CJ62" s="23">
        <v>175481.273798915</v>
      </c>
      <c r="CK62" s="23">
        <v>158456.28051987899</v>
      </c>
      <c r="CL62" s="23">
        <v>169935.447227622</v>
      </c>
      <c r="CM62" s="23">
        <v>90100.352617396697</v>
      </c>
      <c r="CN62" s="23">
        <v>4925.8008881264705</v>
      </c>
      <c r="CO62" s="23">
        <v>203414.708499809</v>
      </c>
      <c r="CP62" s="23">
        <v>39775.860413588103</v>
      </c>
      <c r="CQ62" s="23">
        <v>123462.05763620599</v>
      </c>
      <c r="CR62" s="23">
        <v>25547.194281482101</v>
      </c>
      <c r="CS62" s="23">
        <v>110063.437118227</v>
      </c>
      <c r="CT62" s="23">
        <v>82054.405893285904</v>
      </c>
      <c r="CU62" s="23">
        <v>21026.4834274032</v>
      </c>
      <c r="CV62" s="23">
        <v>24731.447009800399</v>
      </c>
      <c r="CW62" s="23">
        <v>17820.9244840352</v>
      </c>
      <c r="CX62" s="23">
        <v>2460349.4334486802</v>
      </c>
      <c r="CY62" s="23">
        <v>3777.8944169194001</v>
      </c>
      <c r="CZ62" s="23">
        <v>0</v>
      </c>
      <c r="DA62" s="23">
        <v>0</v>
      </c>
      <c r="DB62" s="23">
        <v>12607.126885002101</v>
      </c>
      <c r="DC62" s="23">
        <v>20306.164259733901</v>
      </c>
      <c r="DD62" s="23">
        <v>21313.731642159</v>
      </c>
      <c r="DE62" s="23">
        <v>194.78842746287401</v>
      </c>
      <c r="DF62" s="23">
        <v>0</v>
      </c>
      <c r="DG62" s="23">
        <v>0</v>
      </c>
      <c r="DH62" s="23">
        <v>0</v>
      </c>
      <c r="DI62" s="23">
        <v>0</v>
      </c>
      <c r="DJ62" s="23">
        <v>0</v>
      </c>
      <c r="DK62" s="23">
        <v>0</v>
      </c>
      <c r="DL62" s="23">
        <v>0</v>
      </c>
      <c r="DM62" s="23">
        <v>0</v>
      </c>
      <c r="DN62" s="23">
        <v>0</v>
      </c>
      <c r="DO62" s="23">
        <v>0</v>
      </c>
      <c r="DP62" s="23">
        <v>0</v>
      </c>
      <c r="DQ62" s="23">
        <v>0</v>
      </c>
      <c r="DR62" s="23">
        <v>0</v>
      </c>
      <c r="DS62" s="23">
        <v>0</v>
      </c>
      <c r="DT62" s="23">
        <v>0</v>
      </c>
      <c r="DU62" s="23">
        <v>9762.1493657118408</v>
      </c>
      <c r="DV62" s="23">
        <v>60440.096703361902</v>
      </c>
      <c r="DW62" s="23">
        <v>42232.308042121302</v>
      </c>
      <c r="DX62" s="23">
        <v>0</v>
      </c>
      <c r="DY62" s="23">
        <v>303.73569302545502</v>
      </c>
      <c r="DZ62" s="23">
        <v>23157.507969201</v>
      </c>
      <c r="EA62" s="23">
        <v>0</v>
      </c>
      <c r="EB62" s="23">
        <v>16329.953636144501</v>
      </c>
      <c r="EC62" s="23">
        <v>301.171996961567</v>
      </c>
      <c r="ED62" s="23">
        <v>0</v>
      </c>
      <c r="EE62" s="23">
        <v>0</v>
      </c>
      <c r="EF62" s="23">
        <v>0</v>
      </c>
      <c r="EG62" s="23">
        <v>0</v>
      </c>
      <c r="EH62" s="23">
        <v>0</v>
      </c>
      <c r="EI62" s="23">
        <v>0</v>
      </c>
      <c r="EJ62" s="23">
        <v>0</v>
      </c>
      <c r="EK62" s="23">
        <v>0</v>
      </c>
      <c r="EL62" s="23">
        <v>0</v>
      </c>
      <c r="EM62" s="24">
        <v>163750010.00191501</v>
      </c>
      <c r="EN62" s="23">
        <v>0</v>
      </c>
      <c r="EO62" s="23">
        <v>0</v>
      </c>
      <c r="EP62" s="25">
        <v>0</v>
      </c>
      <c r="EQ62" s="23">
        <v>0</v>
      </c>
      <c r="ER62" s="26">
        <v>0</v>
      </c>
      <c r="ES62" s="23">
        <v>0</v>
      </c>
      <c r="ET62" s="23">
        <v>321139.16453332501</v>
      </c>
      <c r="EU62" s="26">
        <v>321139.16453332501</v>
      </c>
      <c r="EV62" s="23">
        <v>1705314.17745309</v>
      </c>
      <c r="EW62" s="26">
        <v>2026453.3419864101</v>
      </c>
      <c r="EX62" s="23">
        <v>684710.14082500001</v>
      </c>
      <c r="EY62" s="23">
        <v>-3839961.0135817202</v>
      </c>
      <c r="EZ62" s="24">
        <v>161251792.189495</v>
      </c>
    </row>
    <row r="63" spans="1:156" x14ac:dyDescent="0.25">
      <c r="A63" s="615">
        <v>60</v>
      </c>
      <c r="B63" s="616" t="s">
        <v>674</v>
      </c>
      <c r="C63" s="617">
        <v>60</v>
      </c>
      <c r="D63" s="23">
        <v>1410.9146021945501</v>
      </c>
      <c r="E63" s="23">
        <v>6562.9879670575601</v>
      </c>
      <c r="F63" s="23">
        <v>1223.14549983704</v>
      </c>
      <c r="G63" s="23">
        <v>11006.4624658763</v>
      </c>
      <c r="H63" s="23">
        <v>173.71228557644</v>
      </c>
      <c r="I63" s="23">
        <v>9024716.1208888907</v>
      </c>
      <c r="J63" s="23">
        <v>4548422.3072251203</v>
      </c>
      <c r="K63" s="23">
        <v>746879.15355631395</v>
      </c>
      <c r="L63" s="23">
        <v>401599.401276007</v>
      </c>
      <c r="M63" s="23">
        <v>304805.583255868</v>
      </c>
      <c r="N63" s="23">
        <v>779511.75304145506</v>
      </c>
      <c r="O63" s="23">
        <v>2178.8991083309602</v>
      </c>
      <c r="P63" s="23">
        <v>4059.1521212786201</v>
      </c>
      <c r="Q63" s="23">
        <v>7160.1047424082499</v>
      </c>
      <c r="R63" s="23">
        <v>2820.9854856878501</v>
      </c>
      <c r="S63" s="23">
        <v>11456.012676468399</v>
      </c>
      <c r="T63" s="23">
        <v>7705.8419808683602</v>
      </c>
      <c r="U63" s="23">
        <v>13139.370364763899</v>
      </c>
      <c r="V63" s="23">
        <v>299.37519890487198</v>
      </c>
      <c r="W63" s="23">
        <v>829.85714428550796</v>
      </c>
      <c r="X63" s="23">
        <v>23668.8062008741</v>
      </c>
      <c r="Y63" s="23">
        <v>17209.800788058401</v>
      </c>
      <c r="Z63" s="23">
        <v>14925.011316169201</v>
      </c>
      <c r="AA63" s="23">
        <v>11247.4925103283</v>
      </c>
      <c r="AB63" s="23">
        <v>322.43851833485502</v>
      </c>
      <c r="AC63" s="23">
        <v>33310.476566061901</v>
      </c>
      <c r="AD63" s="23">
        <v>271.50596718000401</v>
      </c>
      <c r="AE63" s="23">
        <v>5777.2552137898001</v>
      </c>
      <c r="AF63" s="23">
        <v>6900.9744500625302</v>
      </c>
      <c r="AG63" s="23">
        <v>50794.936753376103</v>
      </c>
      <c r="AH63" s="23">
        <v>4066.1471391959599</v>
      </c>
      <c r="AI63" s="23">
        <v>34267.331446841003</v>
      </c>
      <c r="AJ63" s="23">
        <v>15527.0018525589</v>
      </c>
      <c r="AK63" s="23">
        <v>112045.036584887</v>
      </c>
      <c r="AL63" s="23">
        <v>1672635.2462388</v>
      </c>
      <c r="AM63" s="23">
        <v>81445.650622984394</v>
      </c>
      <c r="AN63" s="23">
        <v>22306.559186667499</v>
      </c>
      <c r="AO63" s="23">
        <v>941429.11879893695</v>
      </c>
      <c r="AP63" s="23">
        <v>40979.6188311039</v>
      </c>
      <c r="AQ63" s="23">
        <v>19726.495969494699</v>
      </c>
      <c r="AR63" s="23">
        <v>180527.90751408201</v>
      </c>
      <c r="AS63" s="23">
        <v>159942.72106288999</v>
      </c>
      <c r="AT63" s="23">
        <v>7917.7160270754302</v>
      </c>
      <c r="AU63" s="23">
        <v>27878.1193969622</v>
      </c>
      <c r="AV63" s="23">
        <v>97524.391746249297</v>
      </c>
      <c r="AW63" s="23">
        <v>89593.257454708495</v>
      </c>
      <c r="AX63" s="23">
        <v>5609.8244272293696</v>
      </c>
      <c r="AY63" s="23">
        <v>23681.823741699602</v>
      </c>
      <c r="AZ63" s="23">
        <v>4715.6823219017697</v>
      </c>
      <c r="BA63" s="23">
        <v>811753.62328729499</v>
      </c>
      <c r="BB63" s="23">
        <v>320405.13289894199</v>
      </c>
      <c r="BC63" s="23">
        <v>144357.246009895</v>
      </c>
      <c r="BD63" s="23">
        <v>5315475.4150216896</v>
      </c>
      <c r="BE63" s="23">
        <v>773022.28485891398</v>
      </c>
      <c r="BF63" s="23">
        <v>171864.769444184</v>
      </c>
      <c r="BG63" s="23">
        <v>310966.34460418997</v>
      </c>
      <c r="BH63" s="23">
        <v>76394.289924118202</v>
      </c>
      <c r="BI63" s="23">
        <v>21262.417073472901</v>
      </c>
      <c r="BJ63" s="23">
        <v>3721123.94148394</v>
      </c>
      <c r="BK63" s="23">
        <v>65607551.403351299</v>
      </c>
      <c r="BL63" s="23">
        <v>749237.44241658796</v>
      </c>
      <c r="BM63" s="23">
        <v>538745.01481594599</v>
      </c>
      <c r="BN63" s="23">
        <v>1530080.0690519901</v>
      </c>
      <c r="BO63" s="23">
        <v>64830142.083770402</v>
      </c>
      <c r="BP63" s="23">
        <v>4334996.0824500602</v>
      </c>
      <c r="BQ63" s="23">
        <v>3321115.0503008398</v>
      </c>
      <c r="BR63" s="23">
        <v>8317097.5308948504</v>
      </c>
      <c r="BS63" s="23">
        <v>5448732.6165503096</v>
      </c>
      <c r="BT63" s="23">
        <v>197106.999533216</v>
      </c>
      <c r="BU63" s="23">
        <v>16259993.5675833</v>
      </c>
      <c r="BV63" s="23">
        <v>13937641.0909658</v>
      </c>
      <c r="BW63" s="23">
        <v>8416990.9573971406</v>
      </c>
      <c r="BX63" s="23">
        <v>1834261.72252987</v>
      </c>
      <c r="BY63" s="23">
        <v>9549001.7506487407</v>
      </c>
      <c r="BZ63" s="23">
        <v>12376335.5805104</v>
      </c>
      <c r="CA63" s="23">
        <v>15112601.8588349</v>
      </c>
      <c r="CB63" s="23">
        <v>3050601.3696884299</v>
      </c>
      <c r="CC63" s="23">
        <v>7052011.7122477004</v>
      </c>
      <c r="CD63" s="23">
        <v>2391623.9344426501</v>
      </c>
      <c r="CE63" s="23">
        <v>4950656.4913357301</v>
      </c>
      <c r="CF63" s="23">
        <v>8058894.3508706596</v>
      </c>
      <c r="CG63" s="23">
        <v>1088520.54634006</v>
      </c>
      <c r="CH63" s="23">
        <v>257854.896858589</v>
      </c>
      <c r="CI63" s="23">
        <v>2824405.2897439902</v>
      </c>
      <c r="CJ63" s="23">
        <v>613849.72604467103</v>
      </c>
      <c r="CK63" s="23">
        <v>397609.216675292</v>
      </c>
      <c r="CL63" s="23">
        <v>404457.821806419</v>
      </c>
      <c r="CM63" s="23">
        <v>110150.269780726</v>
      </c>
      <c r="CN63" s="23">
        <v>115022.83101399901</v>
      </c>
      <c r="CO63" s="23">
        <v>493671.741570218</v>
      </c>
      <c r="CP63" s="23">
        <v>149210.865665953</v>
      </c>
      <c r="CQ63" s="23">
        <v>1639333.2593553099</v>
      </c>
      <c r="CR63" s="23">
        <v>232848.495664972</v>
      </c>
      <c r="CS63" s="23">
        <v>113069.623641932</v>
      </c>
      <c r="CT63" s="23">
        <v>461601.78032632498</v>
      </c>
      <c r="CU63" s="23">
        <v>172799.27068657201</v>
      </c>
      <c r="CV63" s="23">
        <v>24825.3247138474</v>
      </c>
      <c r="CW63" s="23">
        <v>5622.63072997164</v>
      </c>
      <c r="CX63" s="23">
        <v>126892108.99934</v>
      </c>
      <c r="CY63" s="23">
        <v>58014382.447580703</v>
      </c>
      <c r="CZ63" s="23">
        <v>10183650.060739299</v>
      </c>
      <c r="DA63" s="23">
        <v>1520092.07654374</v>
      </c>
      <c r="DB63" s="23">
        <v>10866.0585507165</v>
      </c>
      <c r="DC63" s="23">
        <v>1070970.26935438</v>
      </c>
      <c r="DD63" s="23">
        <v>357.62276958013598</v>
      </c>
      <c r="DE63" s="23">
        <v>119541.492422034</v>
      </c>
      <c r="DF63" s="23">
        <v>505.68703254711897</v>
      </c>
      <c r="DG63" s="23">
        <v>46569.9341165398</v>
      </c>
      <c r="DH63" s="23">
        <v>523698.96995032899</v>
      </c>
      <c r="DI63" s="23">
        <v>128.79427697822601</v>
      </c>
      <c r="DJ63" s="23">
        <v>26048.227166242399</v>
      </c>
      <c r="DK63" s="23">
        <v>359.89590780789001</v>
      </c>
      <c r="DL63" s="23">
        <v>46.695404376486202</v>
      </c>
      <c r="DM63" s="23">
        <v>69.254452890815301</v>
      </c>
      <c r="DN63" s="23">
        <v>50.420035669210897</v>
      </c>
      <c r="DO63" s="23">
        <v>0</v>
      </c>
      <c r="DP63" s="23">
        <v>0</v>
      </c>
      <c r="DQ63" s="23">
        <v>0</v>
      </c>
      <c r="DR63" s="23">
        <v>1586.8759425942901</v>
      </c>
      <c r="DS63" s="23">
        <v>29.654071266952599</v>
      </c>
      <c r="DT63" s="23">
        <v>98.524557717702294</v>
      </c>
      <c r="DU63" s="23">
        <v>1391.00253662197</v>
      </c>
      <c r="DV63" s="23">
        <v>184929.88607050799</v>
      </c>
      <c r="DW63" s="23">
        <v>159491.22085883401</v>
      </c>
      <c r="DX63" s="23">
        <v>23255.320043941199</v>
      </c>
      <c r="DY63" s="23">
        <v>9847.3808824575499</v>
      </c>
      <c r="DZ63" s="23">
        <v>15950.845390787201</v>
      </c>
      <c r="EA63" s="23">
        <v>2689.9874958792302</v>
      </c>
      <c r="EB63" s="23">
        <v>0</v>
      </c>
      <c r="EC63" s="23">
        <v>4.1388553567010602</v>
      </c>
      <c r="ED63" s="23">
        <v>0</v>
      </c>
      <c r="EE63" s="23">
        <v>0.30143900033830701</v>
      </c>
      <c r="EF63" s="23">
        <v>0</v>
      </c>
      <c r="EG63" s="23">
        <v>7216.1680504108099</v>
      </c>
      <c r="EH63" s="23">
        <v>5076.3244516546301</v>
      </c>
      <c r="EI63" s="23">
        <v>6.5016824975558301</v>
      </c>
      <c r="EJ63" s="23">
        <v>1.99864364648243</v>
      </c>
      <c r="EK63" s="23">
        <v>33.535157516717298</v>
      </c>
      <c r="EL63" s="23">
        <v>0</v>
      </c>
      <c r="EM63" s="24">
        <v>497040163.79672599</v>
      </c>
      <c r="EN63" s="23">
        <v>0</v>
      </c>
      <c r="EO63" s="23">
        <v>0</v>
      </c>
      <c r="EP63" s="25">
        <v>0</v>
      </c>
      <c r="EQ63" s="23">
        <v>0</v>
      </c>
      <c r="ER63" s="26">
        <v>0</v>
      </c>
      <c r="ES63" s="23">
        <v>0</v>
      </c>
      <c r="ET63" s="23">
        <v>337809.35204139398</v>
      </c>
      <c r="EU63" s="26">
        <v>337809.35204139398</v>
      </c>
      <c r="EV63" s="23">
        <v>27618045.109161101</v>
      </c>
      <c r="EW63" s="26">
        <v>27955854.461202499</v>
      </c>
      <c r="EX63" s="23">
        <v>9830696.1710812505</v>
      </c>
      <c r="EY63" s="23">
        <v>-2512276.3634633999</v>
      </c>
      <c r="EZ63" s="24">
        <v>512653045.72338402</v>
      </c>
    </row>
    <row r="64" spans="1:156" x14ac:dyDescent="0.25">
      <c r="A64" s="615">
        <v>61</v>
      </c>
      <c r="B64" s="616" t="s">
        <v>675</v>
      </c>
      <c r="C64" s="617">
        <v>61</v>
      </c>
      <c r="D64" s="23">
        <v>13.765718067660099</v>
      </c>
      <c r="E64" s="23">
        <v>0</v>
      </c>
      <c r="F64" s="23">
        <v>0</v>
      </c>
      <c r="G64" s="23">
        <v>0</v>
      </c>
      <c r="H64" s="23">
        <v>277.54539934191598</v>
      </c>
      <c r="I64" s="23">
        <v>594.28966655325701</v>
      </c>
      <c r="J64" s="23">
        <v>379.93629190922098</v>
      </c>
      <c r="K64" s="23">
        <v>6769.4433824984899</v>
      </c>
      <c r="L64" s="23">
        <v>5425.54567641839</v>
      </c>
      <c r="M64" s="23">
        <v>168.32996670028399</v>
      </c>
      <c r="N64" s="23">
        <v>742.31689481923399</v>
      </c>
      <c r="O64" s="23">
        <v>0</v>
      </c>
      <c r="P64" s="23">
        <v>0</v>
      </c>
      <c r="Q64" s="23">
        <v>0</v>
      </c>
      <c r="R64" s="23">
        <v>0</v>
      </c>
      <c r="S64" s="23">
        <v>0</v>
      </c>
      <c r="T64" s="23">
        <v>0</v>
      </c>
      <c r="U64" s="23">
        <v>0</v>
      </c>
      <c r="V64" s="23">
        <v>0</v>
      </c>
      <c r="W64" s="23">
        <v>0</v>
      </c>
      <c r="X64" s="23">
        <v>0</v>
      </c>
      <c r="Y64" s="23">
        <v>0</v>
      </c>
      <c r="Z64" s="23">
        <v>0</v>
      </c>
      <c r="AA64" s="23">
        <v>0</v>
      </c>
      <c r="AB64" s="23">
        <v>0</v>
      </c>
      <c r="AC64" s="23">
        <v>0</v>
      </c>
      <c r="AD64" s="23">
        <v>0</v>
      </c>
      <c r="AE64" s="23">
        <v>0</v>
      </c>
      <c r="AF64" s="23">
        <v>0</v>
      </c>
      <c r="AG64" s="23">
        <v>0</v>
      </c>
      <c r="AH64" s="23">
        <v>0</v>
      </c>
      <c r="AI64" s="23">
        <v>0</v>
      </c>
      <c r="AJ64" s="23">
        <v>0</v>
      </c>
      <c r="AK64" s="23">
        <v>0</v>
      </c>
      <c r="AL64" s="23">
        <v>0</v>
      </c>
      <c r="AM64" s="23">
        <v>0</v>
      </c>
      <c r="AN64" s="23">
        <v>0</v>
      </c>
      <c r="AO64" s="23">
        <v>13372.6382388128</v>
      </c>
      <c r="AP64" s="23">
        <v>0</v>
      </c>
      <c r="AQ64" s="23">
        <v>0</v>
      </c>
      <c r="AR64" s="23">
        <v>30072.365322349498</v>
      </c>
      <c r="AS64" s="23">
        <v>0</v>
      </c>
      <c r="AT64" s="23">
        <v>0</v>
      </c>
      <c r="AU64" s="23">
        <v>0</v>
      </c>
      <c r="AV64" s="23">
        <v>35437.375998097203</v>
      </c>
      <c r="AW64" s="23">
        <v>14236.4911819927</v>
      </c>
      <c r="AX64" s="23">
        <v>5608.48314881848</v>
      </c>
      <c r="AY64" s="23">
        <v>1033.0219021038299</v>
      </c>
      <c r="AZ64" s="23">
        <v>1832.6678162773101</v>
      </c>
      <c r="BA64" s="23">
        <v>2291.1739855572</v>
      </c>
      <c r="BB64" s="23">
        <v>13.2855941680368</v>
      </c>
      <c r="BC64" s="23">
        <v>1651.60101460756</v>
      </c>
      <c r="BD64" s="23">
        <v>552.73325017833997</v>
      </c>
      <c r="BE64" s="23">
        <v>365.25956104772501</v>
      </c>
      <c r="BF64" s="23">
        <v>2687.49370162077</v>
      </c>
      <c r="BG64" s="23">
        <v>26232.9205899353</v>
      </c>
      <c r="BH64" s="23">
        <v>7473.5364767533702</v>
      </c>
      <c r="BI64" s="23">
        <v>204377.07688330999</v>
      </c>
      <c r="BJ64" s="23">
        <v>2215976.20254874</v>
      </c>
      <c r="BK64" s="23">
        <v>15506049.861519899</v>
      </c>
      <c r="BL64" s="23">
        <v>1945705.8999775001</v>
      </c>
      <c r="BM64" s="23">
        <v>1488996.1408079399</v>
      </c>
      <c r="BN64" s="23">
        <v>18247.431184646801</v>
      </c>
      <c r="BO64" s="23">
        <v>456736.93763123098</v>
      </c>
      <c r="BP64" s="23">
        <v>560483.29871016799</v>
      </c>
      <c r="BQ64" s="23">
        <v>183769.955122944</v>
      </c>
      <c r="BR64" s="23">
        <v>4310.5211908830797</v>
      </c>
      <c r="BS64" s="23">
        <v>1288334.7944195201</v>
      </c>
      <c r="BT64" s="23">
        <v>23881.950701299</v>
      </c>
      <c r="BU64" s="23">
        <v>282998.43229360803</v>
      </c>
      <c r="BV64" s="23">
        <v>515772.53251087299</v>
      </c>
      <c r="BW64" s="23">
        <v>437392.50470107503</v>
      </c>
      <c r="BX64" s="23">
        <v>37367.2969098307</v>
      </c>
      <c r="BY64" s="23">
        <v>78469.729125556798</v>
      </c>
      <c r="BZ64" s="23">
        <v>31344.2836020381</v>
      </c>
      <c r="CA64" s="23">
        <v>419697.74839539098</v>
      </c>
      <c r="CB64" s="23">
        <v>58520.574160967597</v>
      </c>
      <c r="CC64" s="23">
        <v>4780.9123429310403</v>
      </c>
      <c r="CD64" s="23">
        <v>126123.944092191</v>
      </c>
      <c r="CE64" s="23">
        <v>412110.42453812802</v>
      </c>
      <c r="CF64" s="23">
        <v>926949.65990398696</v>
      </c>
      <c r="CG64" s="23">
        <v>9891.8094802423202</v>
      </c>
      <c r="CH64" s="23">
        <v>20064.001415582501</v>
      </c>
      <c r="CI64" s="23">
        <v>15600.997794810701</v>
      </c>
      <c r="CJ64" s="23">
        <v>19559.0388481466</v>
      </c>
      <c r="CK64" s="23">
        <v>1065.6852827113</v>
      </c>
      <c r="CL64" s="23">
        <v>52397.211566737802</v>
      </c>
      <c r="CM64" s="23">
        <v>3197.1778974292602</v>
      </c>
      <c r="CN64" s="23">
        <v>39.099100069246497</v>
      </c>
      <c r="CO64" s="23">
        <v>96749.146934055898</v>
      </c>
      <c r="CP64" s="23">
        <v>10662.6881751281</v>
      </c>
      <c r="CQ64" s="23">
        <v>8356.8865584099203</v>
      </c>
      <c r="CR64" s="23">
        <v>4010.0960649458598</v>
      </c>
      <c r="CS64" s="23">
        <v>29694.474887664401</v>
      </c>
      <c r="CT64" s="23">
        <v>7097.69897551755</v>
      </c>
      <c r="CU64" s="23">
        <v>2482.4756168571898</v>
      </c>
      <c r="CV64" s="23">
        <v>7920.07880228661</v>
      </c>
      <c r="CW64" s="23">
        <v>0</v>
      </c>
      <c r="CX64" s="23">
        <v>441824.341860588</v>
      </c>
      <c r="CY64" s="23">
        <v>0</v>
      </c>
      <c r="CZ64" s="23">
        <v>0</v>
      </c>
      <c r="DA64" s="23">
        <v>16717.423685084599</v>
      </c>
      <c r="DB64" s="23">
        <v>0</v>
      </c>
      <c r="DC64" s="23">
        <v>2470.6855536318999</v>
      </c>
      <c r="DD64" s="23">
        <v>0</v>
      </c>
      <c r="DE64" s="23">
        <v>0</v>
      </c>
      <c r="DF64" s="23">
        <v>0</v>
      </c>
      <c r="DG64" s="23">
        <v>0</v>
      </c>
      <c r="DH64" s="23">
        <v>0</v>
      </c>
      <c r="DI64" s="23">
        <v>0</v>
      </c>
      <c r="DJ64" s="23">
        <v>9884.0436001973994</v>
      </c>
      <c r="DK64" s="23">
        <v>0</v>
      </c>
      <c r="DL64" s="23">
        <v>0</v>
      </c>
      <c r="DM64" s="23">
        <v>0</v>
      </c>
      <c r="DN64" s="23">
        <v>0</v>
      </c>
      <c r="DO64" s="23">
        <v>0</v>
      </c>
      <c r="DP64" s="23">
        <v>0</v>
      </c>
      <c r="DQ64" s="23">
        <v>0</v>
      </c>
      <c r="DR64" s="23">
        <v>0</v>
      </c>
      <c r="DS64" s="23">
        <v>0</v>
      </c>
      <c r="DT64" s="23">
        <v>0</v>
      </c>
      <c r="DU64" s="23">
        <v>26579.6858458924</v>
      </c>
      <c r="DV64" s="23">
        <v>31854.652642827899</v>
      </c>
      <c r="DW64" s="23">
        <v>12343.347230269501</v>
      </c>
      <c r="DX64" s="23">
        <v>0</v>
      </c>
      <c r="DY64" s="23">
        <v>4710.0128091823699</v>
      </c>
      <c r="DZ64" s="23">
        <v>0</v>
      </c>
      <c r="EA64" s="23">
        <v>0</v>
      </c>
      <c r="EB64" s="23">
        <v>0</v>
      </c>
      <c r="EC64" s="23">
        <v>10511.3950746633</v>
      </c>
      <c r="ED64" s="23">
        <v>0</v>
      </c>
      <c r="EE64" s="23">
        <v>0</v>
      </c>
      <c r="EF64" s="23">
        <v>0</v>
      </c>
      <c r="EG64" s="23">
        <v>0</v>
      </c>
      <c r="EH64" s="23">
        <v>0</v>
      </c>
      <c r="EI64" s="23">
        <v>0</v>
      </c>
      <c r="EJ64" s="23">
        <v>0</v>
      </c>
      <c r="EK64" s="23">
        <v>0</v>
      </c>
      <c r="EL64" s="23">
        <v>0</v>
      </c>
      <c r="EM64" s="24">
        <v>28231314.4897562</v>
      </c>
      <c r="EN64" s="23">
        <v>0</v>
      </c>
      <c r="EO64" s="23">
        <v>0</v>
      </c>
      <c r="EP64" s="25">
        <v>0</v>
      </c>
      <c r="EQ64" s="23">
        <v>0</v>
      </c>
      <c r="ER64" s="26">
        <v>0</v>
      </c>
      <c r="ES64" s="23">
        <v>0</v>
      </c>
      <c r="ET64" s="23">
        <v>105484.26242191</v>
      </c>
      <c r="EU64" s="26">
        <v>105484.26242191</v>
      </c>
      <c r="EV64" s="23">
        <v>1327270.49981042</v>
      </c>
      <c r="EW64" s="26">
        <v>1432754.7622323299</v>
      </c>
      <c r="EX64" s="23">
        <v>2337403.5784375002</v>
      </c>
      <c r="EY64" s="23">
        <v>-87328.353434171499</v>
      </c>
      <c r="EZ64" s="24">
        <v>27239337.3201169</v>
      </c>
    </row>
    <row r="65" spans="1:156" x14ac:dyDescent="0.25">
      <c r="A65" s="615">
        <v>62</v>
      </c>
      <c r="B65" s="616" t="s">
        <v>676</v>
      </c>
      <c r="C65" s="617">
        <v>62</v>
      </c>
      <c r="D65" s="23">
        <v>45.647150247696104</v>
      </c>
      <c r="E65" s="23">
        <v>15.1477163445412</v>
      </c>
      <c r="F65" s="23">
        <v>7.7907682197038003E-2</v>
      </c>
      <c r="G65" s="23">
        <v>2.2821933023042198</v>
      </c>
      <c r="H65" s="23">
        <v>593.383695743982</v>
      </c>
      <c r="I65" s="23">
        <v>53095.895800488703</v>
      </c>
      <c r="J65" s="23">
        <v>776.66755441869896</v>
      </c>
      <c r="K65" s="23">
        <v>9664.8063315821491</v>
      </c>
      <c r="L65" s="23">
        <v>346521.57129277498</v>
      </c>
      <c r="M65" s="23">
        <v>1448.33537553256</v>
      </c>
      <c r="N65" s="23">
        <v>96722.851297694899</v>
      </c>
      <c r="O65" s="23">
        <v>0</v>
      </c>
      <c r="P65" s="23">
        <v>512.420307160417</v>
      </c>
      <c r="Q65" s="23">
        <v>297.14382079145997</v>
      </c>
      <c r="R65" s="23">
        <v>120.467020783146</v>
      </c>
      <c r="S65" s="23">
        <v>1333.3096180566999</v>
      </c>
      <c r="T65" s="23">
        <v>1.1911355705798801</v>
      </c>
      <c r="U65" s="23">
        <v>4.6324085322064104</v>
      </c>
      <c r="V65" s="23">
        <v>3.0899413309467101</v>
      </c>
      <c r="W65" s="23">
        <v>0</v>
      </c>
      <c r="X65" s="23">
        <v>16.6549535339181</v>
      </c>
      <c r="Y65" s="23">
        <v>1304.0140349150799</v>
      </c>
      <c r="Z65" s="23">
        <v>1118.8092837659599</v>
      </c>
      <c r="AA65" s="23">
        <v>425.26915578164699</v>
      </c>
      <c r="AB65" s="23">
        <v>416.00484232452402</v>
      </c>
      <c r="AC65" s="23">
        <v>13110.203881744599</v>
      </c>
      <c r="AD65" s="23">
        <v>39.8177535144739</v>
      </c>
      <c r="AE65" s="23">
        <v>111.186233842166</v>
      </c>
      <c r="AF65" s="23">
        <v>4209.0258214647201</v>
      </c>
      <c r="AG65" s="23">
        <v>8240.0173576336492</v>
      </c>
      <c r="AH65" s="23">
        <v>92.7301123009061</v>
      </c>
      <c r="AI65" s="23">
        <v>17603.096071616499</v>
      </c>
      <c r="AJ65" s="23">
        <v>31462.898886242601</v>
      </c>
      <c r="AK65" s="23">
        <v>74574.223226005095</v>
      </c>
      <c r="AL65" s="23">
        <v>91754.881729718894</v>
      </c>
      <c r="AM65" s="23">
        <v>51170.559693837102</v>
      </c>
      <c r="AN65" s="23">
        <v>255212.03734040901</v>
      </c>
      <c r="AO65" s="23">
        <v>9159070.5458441004</v>
      </c>
      <c r="AP65" s="23">
        <v>8436.4076293509406</v>
      </c>
      <c r="AQ65" s="23">
        <v>396.45177147020797</v>
      </c>
      <c r="AR65" s="23">
        <v>937750.29271849198</v>
      </c>
      <c r="AS65" s="23">
        <v>11620.917812051301</v>
      </c>
      <c r="AT65" s="23">
        <v>843.80209718161404</v>
      </c>
      <c r="AU65" s="23">
        <v>7998.4191162610095</v>
      </c>
      <c r="AV65" s="23">
        <v>59790.657213075603</v>
      </c>
      <c r="AW65" s="23">
        <v>2527282.5380896102</v>
      </c>
      <c r="AX65" s="23">
        <v>11616.832820425199</v>
      </c>
      <c r="AY65" s="23">
        <v>22506.326816599001</v>
      </c>
      <c r="AZ65" s="23">
        <v>84534.9455736901</v>
      </c>
      <c r="BA65" s="23">
        <v>24642.336367218901</v>
      </c>
      <c r="BB65" s="23">
        <v>143673.36661173601</v>
      </c>
      <c r="BC65" s="23">
        <v>10790.8174354202</v>
      </c>
      <c r="BD65" s="23">
        <v>159217.692192266</v>
      </c>
      <c r="BE65" s="23">
        <v>102024.603446754</v>
      </c>
      <c r="BF65" s="23">
        <v>85520.088683746493</v>
      </c>
      <c r="BG65" s="23">
        <v>448487.116664231</v>
      </c>
      <c r="BH65" s="23">
        <v>1291014.0495400501</v>
      </c>
      <c r="BI65" s="23">
        <v>246103.000187061</v>
      </c>
      <c r="BJ65" s="23">
        <v>1476690.1185598299</v>
      </c>
      <c r="BK65" s="23">
        <v>14973417.192137601</v>
      </c>
      <c r="BL65" s="23">
        <v>629487.95149957796</v>
      </c>
      <c r="BM65" s="23">
        <v>46515528.658165097</v>
      </c>
      <c r="BN65" s="23">
        <v>92070365.156137794</v>
      </c>
      <c r="BO65" s="23">
        <v>15818878.2485757</v>
      </c>
      <c r="BP65" s="23">
        <v>629107.89143926301</v>
      </c>
      <c r="BQ65" s="23">
        <v>1959578.691449</v>
      </c>
      <c r="BR65" s="23">
        <v>71997.962930371301</v>
      </c>
      <c r="BS65" s="23">
        <v>3220502.1167295398</v>
      </c>
      <c r="BT65" s="23">
        <v>34317.282727818703</v>
      </c>
      <c r="BU65" s="23">
        <v>4044874.2486965898</v>
      </c>
      <c r="BV65" s="23">
        <v>2007568.8580058501</v>
      </c>
      <c r="BW65" s="23">
        <v>643489.58600048895</v>
      </c>
      <c r="BX65" s="23">
        <v>442798.24298482202</v>
      </c>
      <c r="BY65" s="23">
        <v>1415321.7100763801</v>
      </c>
      <c r="BZ65" s="23">
        <v>1707065.2499900099</v>
      </c>
      <c r="CA65" s="23">
        <v>12820061.681815799</v>
      </c>
      <c r="CB65" s="23">
        <v>396769.34820870298</v>
      </c>
      <c r="CC65" s="23">
        <v>141407.753124279</v>
      </c>
      <c r="CD65" s="23">
        <v>2716617.3411981799</v>
      </c>
      <c r="CE65" s="23">
        <v>2349711.63791171</v>
      </c>
      <c r="CF65" s="23">
        <v>5289055.46052361</v>
      </c>
      <c r="CG65" s="23">
        <v>21132937.0611821</v>
      </c>
      <c r="CH65" s="23">
        <v>4554057.9933745302</v>
      </c>
      <c r="CI65" s="23">
        <v>3443340.8603698099</v>
      </c>
      <c r="CJ65" s="23">
        <v>3945850.5678503001</v>
      </c>
      <c r="CK65" s="23">
        <v>781260.06971118902</v>
      </c>
      <c r="CL65" s="23">
        <v>441852.09968814999</v>
      </c>
      <c r="CM65" s="23">
        <v>309907.81924693799</v>
      </c>
      <c r="CN65" s="23">
        <v>235052.69017608301</v>
      </c>
      <c r="CO65" s="23">
        <v>6888037.6209189901</v>
      </c>
      <c r="CP65" s="23">
        <v>607539.67876558099</v>
      </c>
      <c r="CQ65" s="23">
        <v>1116769.9458574899</v>
      </c>
      <c r="CR65" s="23">
        <v>1120224.4596873899</v>
      </c>
      <c r="CS65" s="23">
        <v>332721.33788149699</v>
      </c>
      <c r="CT65" s="23">
        <v>580383.61990254896</v>
      </c>
      <c r="CU65" s="23">
        <v>24473.682560550798</v>
      </c>
      <c r="CV65" s="23">
        <v>5797.8406393566001</v>
      </c>
      <c r="CW65" s="23">
        <v>2536.0659367593498</v>
      </c>
      <c r="CX65" s="23">
        <v>11673006.4797896</v>
      </c>
      <c r="CY65" s="23">
        <v>0</v>
      </c>
      <c r="CZ65" s="23">
        <v>0</v>
      </c>
      <c r="DA65" s="23">
        <v>507750.57856721099</v>
      </c>
      <c r="DB65" s="23">
        <v>8491.6530605759199</v>
      </c>
      <c r="DC65" s="23">
        <v>2349.59653283332</v>
      </c>
      <c r="DD65" s="23">
        <v>1035.8696944614401</v>
      </c>
      <c r="DE65" s="23">
        <v>10.7357336155182</v>
      </c>
      <c r="DF65" s="23">
        <v>0</v>
      </c>
      <c r="DG65" s="23">
        <v>0</v>
      </c>
      <c r="DH65" s="23">
        <v>0</v>
      </c>
      <c r="DI65" s="23">
        <v>0</v>
      </c>
      <c r="DJ65" s="23">
        <v>0</v>
      </c>
      <c r="DK65" s="23">
        <v>0</v>
      </c>
      <c r="DL65" s="23">
        <v>0</v>
      </c>
      <c r="DM65" s="23">
        <v>0</v>
      </c>
      <c r="DN65" s="23">
        <v>0</v>
      </c>
      <c r="DO65" s="23">
        <v>0</v>
      </c>
      <c r="DP65" s="23">
        <v>0</v>
      </c>
      <c r="DQ65" s="23">
        <v>0</v>
      </c>
      <c r="DR65" s="23">
        <v>0</v>
      </c>
      <c r="DS65" s="23">
        <v>0</v>
      </c>
      <c r="DT65" s="23">
        <v>0</v>
      </c>
      <c r="DU65" s="23">
        <v>0</v>
      </c>
      <c r="DV65" s="23">
        <v>0</v>
      </c>
      <c r="DW65" s="23">
        <v>0</v>
      </c>
      <c r="DX65" s="23">
        <v>0</v>
      </c>
      <c r="DY65" s="23">
        <v>0</v>
      </c>
      <c r="DZ65" s="23">
        <v>0</v>
      </c>
      <c r="EA65" s="23">
        <v>0</v>
      </c>
      <c r="EB65" s="23">
        <v>74648.480571344102</v>
      </c>
      <c r="EC65" s="23">
        <v>0</v>
      </c>
      <c r="ED65" s="23">
        <v>0</v>
      </c>
      <c r="EE65" s="23">
        <v>0</v>
      </c>
      <c r="EF65" s="23">
        <v>0</v>
      </c>
      <c r="EG65" s="23">
        <v>0</v>
      </c>
      <c r="EH65" s="23">
        <v>0</v>
      </c>
      <c r="EI65" s="23">
        <v>0</v>
      </c>
      <c r="EJ65" s="23">
        <v>0</v>
      </c>
      <c r="EK65" s="23">
        <v>0</v>
      </c>
      <c r="EL65" s="23">
        <v>0</v>
      </c>
      <c r="EM65" s="24">
        <v>285569990.75616401</v>
      </c>
      <c r="EN65" s="23">
        <v>0</v>
      </c>
      <c r="EO65" s="23">
        <v>0</v>
      </c>
      <c r="EP65" s="25">
        <v>0</v>
      </c>
      <c r="EQ65" s="23">
        <v>0</v>
      </c>
      <c r="ER65" s="26">
        <v>0</v>
      </c>
      <c r="ES65" s="23">
        <v>0</v>
      </c>
      <c r="ET65" s="23">
        <v>531141.44316535303</v>
      </c>
      <c r="EU65" s="26">
        <v>531141.44316535303</v>
      </c>
      <c r="EV65" s="23">
        <v>4738426.5034231199</v>
      </c>
      <c r="EW65" s="26">
        <v>5269567.9465884697</v>
      </c>
      <c r="EX65" s="23">
        <v>57474883.393167503</v>
      </c>
      <c r="EY65" s="23">
        <v>770807.70632469701</v>
      </c>
      <c r="EZ65" s="24">
        <v>234135483.01591</v>
      </c>
    </row>
    <row r="66" spans="1:156" x14ac:dyDescent="0.25">
      <c r="A66" s="615">
        <v>63</v>
      </c>
      <c r="B66" s="616" t="s">
        <v>677</v>
      </c>
      <c r="C66" s="617">
        <v>63</v>
      </c>
      <c r="D66" s="23">
        <v>0</v>
      </c>
      <c r="E66" s="23">
        <v>343.78749430292402</v>
      </c>
      <c r="F66" s="23">
        <v>0</v>
      </c>
      <c r="G66" s="23">
        <v>0</v>
      </c>
      <c r="H66" s="23">
        <v>0</v>
      </c>
      <c r="I66" s="23">
        <v>34109.702849613801</v>
      </c>
      <c r="J66" s="23">
        <v>840.30444633573802</v>
      </c>
      <c r="K66" s="23">
        <v>6817.2117353316098</v>
      </c>
      <c r="L66" s="23">
        <v>3042.0533847137999</v>
      </c>
      <c r="M66" s="23">
        <v>175.82663762745</v>
      </c>
      <c r="N66" s="23">
        <v>523.06780230310903</v>
      </c>
      <c r="O66" s="23">
        <v>1729.20784988234</v>
      </c>
      <c r="P66" s="23">
        <v>0</v>
      </c>
      <c r="Q66" s="23">
        <v>6.4734173334857603</v>
      </c>
      <c r="R66" s="23">
        <v>1051.6058733917801</v>
      </c>
      <c r="S66" s="23">
        <v>14.0275775032579</v>
      </c>
      <c r="T66" s="23">
        <v>17.836219202123299</v>
      </c>
      <c r="U66" s="23">
        <v>0</v>
      </c>
      <c r="V66" s="23">
        <v>22.668249982937901</v>
      </c>
      <c r="W66" s="23">
        <v>16.158388038008699</v>
      </c>
      <c r="X66" s="23">
        <v>118.301018042181</v>
      </c>
      <c r="Y66" s="23">
        <v>14973.864765873701</v>
      </c>
      <c r="Z66" s="23">
        <v>2819.63520638311</v>
      </c>
      <c r="AA66" s="23">
        <v>3596.38833872337</v>
      </c>
      <c r="AB66" s="23">
        <v>21675.536561845001</v>
      </c>
      <c r="AC66" s="23">
        <v>435.33541799001</v>
      </c>
      <c r="AD66" s="23">
        <v>1745.2888249571099</v>
      </c>
      <c r="AE66" s="23">
        <v>88.436942338634694</v>
      </c>
      <c r="AF66" s="23">
        <v>0</v>
      </c>
      <c r="AG66" s="23">
        <v>25626.080322646299</v>
      </c>
      <c r="AH66" s="23">
        <v>97.608032129291303</v>
      </c>
      <c r="AI66" s="23">
        <v>46232.524539517799</v>
      </c>
      <c r="AJ66" s="23">
        <v>823.95283571265702</v>
      </c>
      <c r="AK66" s="23">
        <v>32361.794647946601</v>
      </c>
      <c r="AL66" s="23">
        <v>144531.978821517</v>
      </c>
      <c r="AM66" s="23">
        <v>74087.726016237197</v>
      </c>
      <c r="AN66" s="23">
        <v>459712.301580864</v>
      </c>
      <c r="AO66" s="23">
        <v>7508216.0077914298</v>
      </c>
      <c r="AP66" s="23">
        <v>2089.7490373852402</v>
      </c>
      <c r="AQ66" s="23">
        <v>8.3566213979507609</v>
      </c>
      <c r="AR66" s="23">
        <v>116291.00580523</v>
      </c>
      <c r="AS66" s="23">
        <v>1028.1540429166901</v>
      </c>
      <c r="AT66" s="23">
        <v>652.87218268548304</v>
      </c>
      <c r="AU66" s="23">
        <v>44339.764585923098</v>
      </c>
      <c r="AV66" s="23">
        <v>622716.54447056202</v>
      </c>
      <c r="AW66" s="23">
        <v>1628215.17167766</v>
      </c>
      <c r="AX66" s="23">
        <v>2951.1631349518898</v>
      </c>
      <c r="AY66" s="23">
        <v>16299.881220532499</v>
      </c>
      <c r="AZ66" s="23">
        <v>90.083786877935495</v>
      </c>
      <c r="BA66" s="23">
        <v>57407.385641447101</v>
      </c>
      <c r="BB66" s="23">
        <v>281285.23407094699</v>
      </c>
      <c r="BC66" s="23">
        <v>1066.1470064217699</v>
      </c>
      <c r="BD66" s="23">
        <v>58487.104678584103</v>
      </c>
      <c r="BE66" s="23">
        <v>488302.32329177001</v>
      </c>
      <c r="BF66" s="23">
        <v>396137.58859207999</v>
      </c>
      <c r="BG66" s="23">
        <v>157625.51567117</v>
      </c>
      <c r="BH66" s="23">
        <v>32004.126866759099</v>
      </c>
      <c r="BI66" s="23">
        <v>21003.722378201299</v>
      </c>
      <c r="BJ66" s="23">
        <v>60027.580076870203</v>
      </c>
      <c r="BK66" s="23">
        <v>136697.51796502099</v>
      </c>
      <c r="BL66" s="23">
        <v>54547.134193529702</v>
      </c>
      <c r="BM66" s="23">
        <v>5725678.5855668401</v>
      </c>
      <c r="BN66" s="23">
        <v>21204137.856433298</v>
      </c>
      <c r="BO66" s="23">
        <v>12859245.1771076</v>
      </c>
      <c r="BP66" s="23">
        <v>2512020.9247197001</v>
      </c>
      <c r="BQ66" s="23">
        <v>1865576.13072095</v>
      </c>
      <c r="BR66" s="23">
        <v>803383.73961812502</v>
      </c>
      <c r="BS66" s="23">
        <v>5994690.4633744201</v>
      </c>
      <c r="BT66" s="23">
        <v>32987.4560481562</v>
      </c>
      <c r="BU66" s="23">
        <v>6318963.09110427</v>
      </c>
      <c r="BV66" s="23">
        <v>1137965.6033228401</v>
      </c>
      <c r="BW66" s="23">
        <v>1812002.01935084</v>
      </c>
      <c r="BX66" s="23">
        <v>446227.60613276501</v>
      </c>
      <c r="BY66" s="23">
        <v>2730819.8885353799</v>
      </c>
      <c r="BZ66" s="23">
        <v>3305704.1857666802</v>
      </c>
      <c r="CA66" s="23">
        <v>6646200.7990328902</v>
      </c>
      <c r="CB66" s="23">
        <v>1215085.26586805</v>
      </c>
      <c r="CC66" s="23">
        <v>437040.26587888098</v>
      </c>
      <c r="CD66" s="23">
        <v>1172262.4614981201</v>
      </c>
      <c r="CE66" s="23">
        <v>5949654.6649623802</v>
      </c>
      <c r="CF66" s="23">
        <v>11172917.077903099</v>
      </c>
      <c r="CG66" s="23">
        <v>42929938.910237104</v>
      </c>
      <c r="CH66" s="23">
        <v>1990171.98390232</v>
      </c>
      <c r="CI66" s="23">
        <v>2345843.7875813702</v>
      </c>
      <c r="CJ66" s="23">
        <v>4408083.0932339998</v>
      </c>
      <c r="CK66" s="23">
        <v>703203.46225706395</v>
      </c>
      <c r="CL66" s="23">
        <v>525331.046860773</v>
      </c>
      <c r="CM66" s="23">
        <v>540959.710559687</v>
      </c>
      <c r="CN66" s="23">
        <v>541602.51989315904</v>
      </c>
      <c r="CO66" s="23">
        <v>6614894.9912504395</v>
      </c>
      <c r="CP66" s="23">
        <v>168919.87616338901</v>
      </c>
      <c r="CQ66" s="23">
        <v>652894.18379349099</v>
      </c>
      <c r="CR66" s="23">
        <v>589509.55613035697</v>
      </c>
      <c r="CS66" s="23">
        <v>397250.18106816499</v>
      </c>
      <c r="CT66" s="23">
        <v>290706.521068084</v>
      </c>
      <c r="CU66" s="23">
        <v>13939.541514009199</v>
      </c>
      <c r="CV66" s="23">
        <v>40.8309400205301</v>
      </c>
      <c r="CW66" s="23">
        <v>595.937049041313</v>
      </c>
      <c r="CX66" s="23">
        <v>5800325.7521591997</v>
      </c>
      <c r="CY66" s="23">
        <v>70809.483469629398</v>
      </c>
      <c r="CZ66" s="23">
        <v>374169.78720871499</v>
      </c>
      <c r="DA66" s="23">
        <v>1257766.6670985699</v>
      </c>
      <c r="DB66" s="23">
        <v>13787.3686833999</v>
      </c>
      <c r="DC66" s="23">
        <v>3518.7559167301501</v>
      </c>
      <c r="DD66" s="23">
        <v>23.048726956201602</v>
      </c>
      <c r="DE66" s="23">
        <v>20.267051800302699</v>
      </c>
      <c r="DF66" s="23">
        <v>0</v>
      </c>
      <c r="DG66" s="23">
        <v>0</v>
      </c>
      <c r="DH66" s="23">
        <v>0</v>
      </c>
      <c r="DI66" s="23">
        <v>0</v>
      </c>
      <c r="DJ66" s="23">
        <v>9515.2579928860796</v>
      </c>
      <c r="DK66" s="23">
        <v>1004.58862717929</v>
      </c>
      <c r="DL66" s="23">
        <v>0</v>
      </c>
      <c r="DM66" s="23">
        <v>0</v>
      </c>
      <c r="DN66" s="23">
        <v>0</v>
      </c>
      <c r="DO66" s="23">
        <v>0</v>
      </c>
      <c r="DP66" s="23">
        <v>0</v>
      </c>
      <c r="DQ66" s="23">
        <v>0</v>
      </c>
      <c r="DR66" s="23">
        <v>42.845510656923501</v>
      </c>
      <c r="DS66" s="23">
        <v>0</v>
      </c>
      <c r="DT66" s="23">
        <v>728.13816469401297</v>
      </c>
      <c r="DU66" s="23">
        <v>10.6638625870493</v>
      </c>
      <c r="DV66" s="23">
        <v>1298.1507244776799</v>
      </c>
      <c r="DW66" s="23">
        <v>22407.461500341102</v>
      </c>
      <c r="DX66" s="23">
        <v>4612.1913093581697</v>
      </c>
      <c r="DY66" s="23">
        <v>2470.2048057290299</v>
      </c>
      <c r="DZ66" s="23">
        <v>14753.218001699801</v>
      </c>
      <c r="EA66" s="23">
        <v>3011.4477847129201</v>
      </c>
      <c r="EB66" s="23">
        <v>232617.216419106</v>
      </c>
      <c r="EC66" s="23">
        <v>19629.901202920701</v>
      </c>
      <c r="ED66" s="23">
        <v>8.7097339055504897</v>
      </c>
      <c r="EE66" s="23">
        <v>0</v>
      </c>
      <c r="EF66" s="23">
        <v>0</v>
      </c>
      <c r="EG66" s="23">
        <v>1340.06756395296</v>
      </c>
      <c r="EH66" s="23">
        <v>1054.9897019489199</v>
      </c>
      <c r="EI66" s="23">
        <v>0</v>
      </c>
      <c r="EJ66" s="23">
        <v>0</v>
      </c>
      <c r="EK66" s="23">
        <v>0</v>
      </c>
      <c r="EL66" s="23">
        <v>0</v>
      </c>
      <c r="EM66" s="24">
        <v>176456502.400258</v>
      </c>
      <c r="EN66" s="23">
        <v>0</v>
      </c>
      <c r="EO66" s="23">
        <v>0</v>
      </c>
      <c r="EP66" s="25">
        <v>0</v>
      </c>
      <c r="EQ66" s="23">
        <v>0</v>
      </c>
      <c r="ER66" s="26">
        <v>0</v>
      </c>
      <c r="ES66" s="23">
        <v>0</v>
      </c>
      <c r="ET66" s="23">
        <v>543671.21544020704</v>
      </c>
      <c r="EU66" s="26">
        <v>543671.21544020704</v>
      </c>
      <c r="EV66" s="23">
        <v>9183635.3368158396</v>
      </c>
      <c r="EW66" s="26">
        <v>9727306.5522560403</v>
      </c>
      <c r="EX66" s="23">
        <v>19200672.3081044</v>
      </c>
      <c r="EY66" s="23">
        <v>-1129720.89652184</v>
      </c>
      <c r="EZ66" s="24">
        <v>165853415.74788699</v>
      </c>
    </row>
    <row r="67" spans="1:156" x14ac:dyDescent="0.25">
      <c r="A67" s="615">
        <v>64</v>
      </c>
      <c r="B67" s="616" t="s">
        <v>513</v>
      </c>
      <c r="C67" s="617">
        <v>64</v>
      </c>
      <c r="D67" s="23">
        <v>65990.3692166744</v>
      </c>
      <c r="E67" s="23">
        <v>115682.102839382</v>
      </c>
      <c r="F67" s="23">
        <v>5448.8948676396403</v>
      </c>
      <c r="G67" s="23">
        <v>81569.258923429996</v>
      </c>
      <c r="H67" s="23">
        <v>139265.883655699</v>
      </c>
      <c r="I67" s="23">
        <v>4496662.0448134001</v>
      </c>
      <c r="J67" s="23">
        <v>626904.71375233296</v>
      </c>
      <c r="K67" s="23">
        <v>1672023.3807742</v>
      </c>
      <c r="L67" s="23">
        <v>1167512.60773376</v>
      </c>
      <c r="M67" s="23">
        <v>1298315.3055511001</v>
      </c>
      <c r="N67" s="23">
        <v>461817.52025927702</v>
      </c>
      <c r="O67" s="23">
        <v>91498.937793450197</v>
      </c>
      <c r="P67" s="23">
        <v>30098.950783397999</v>
      </c>
      <c r="Q67" s="23">
        <v>29663.816653155001</v>
      </c>
      <c r="R67" s="23">
        <v>2756.1371039260598</v>
      </c>
      <c r="S67" s="23">
        <v>90122.426064283398</v>
      </c>
      <c r="T67" s="23">
        <v>38826.239029022297</v>
      </c>
      <c r="U67" s="23">
        <v>92080.361240397106</v>
      </c>
      <c r="V67" s="23">
        <v>93885.513807335403</v>
      </c>
      <c r="W67" s="23">
        <v>137078.177658359</v>
      </c>
      <c r="X67" s="23">
        <v>109518.16400505599</v>
      </c>
      <c r="Y67" s="23">
        <v>534860.04324273404</v>
      </c>
      <c r="Z67" s="23">
        <v>348258.59153250197</v>
      </c>
      <c r="AA67" s="23">
        <v>927208.70931175095</v>
      </c>
      <c r="AB67" s="23">
        <v>76694.766235748204</v>
      </c>
      <c r="AC67" s="23">
        <v>101079.669804415</v>
      </c>
      <c r="AD67" s="23">
        <v>14487.5875263086</v>
      </c>
      <c r="AE67" s="23">
        <v>9632.6887148997394</v>
      </c>
      <c r="AF67" s="23">
        <v>22566.957949643602</v>
      </c>
      <c r="AG67" s="23">
        <v>60608.3003243657</v>
      </c>
      <c r="AH67" s="23">
        <v>404220.45968159998</v>
      </c>
      <c r="AI67" s="23">
        <v>95100.952987810597</v>
      </c>
      <c r="AJ67" s="23">
        <v>91533.187322430502</v>
      </c>
      <c r="AK67" s="23">
        <v>3419544.29329941</v>
      </c>
      <c r="AL67" s="23">
        <v>3145805.00898939</v>
      </c>
      <c r="AM67" s="23">
        <v>525925.83489270101</v>
      </c>
      <c r="AN67" s="23">
        <v>320204.73594455601</v>
      </c>
      <c r="AO67" s="23">
        <v>1272961.14830301</v>
      </c>
      <c r="AP67" s="23">
        <v>152579.197398633</v>
      </c>
      <c r="AQ67" s="23">
        <v>67502.839508167206</v>
      </c>
      <c r="AR67" s="23">
        <v>719669.58361812297</v>
      </c>
      <c r="AS67" s="23">
        <v>236152.016251016</v>
      </c>
      <c r="AT67" s="23">
        <v>114781.492073674</v>
      </c>
      <c r="AU67" s="23">
        <v>776525.02328964905</v>
      </c>
      <c r="AV67" s="23">
        <v>205584.668835816</v>
      </c>
      <c r="AW67" s="23">
        <v>784642.89590149606</v>
      </c>
      <c r="AX67" s="23">
        <v>184153.29300142001</v>
      </c>
      <c r="AY67" s="23">
        <v>484760.64296137099</v>
      </c>
      <c r="AZ67" s="23">
        <v>52195.775038246</v>
      </c>
      <c r="BA67" s="23">
        <v>2305693.9129705299</v>
      </c>
      <c r="BB67" s="23">
        <v>1692695.11052529</v>
      </c>
      <c r="BC67" s="23">
        <v>3953340.5705241798</v>
      </c>
      <c r="BD67" s="23">
        <v>656959.072034618</v>
      </c>
      <c r="BE67" s="23">
        <v>4324077.66829482</v>
      </c>
      <c r="BF67" s="23">
        <v>1894978.9478279899</v>
      </c>
      <c r="BG67" s="23">
        <v>578360.94486506295</v>
      </c>
      <c r="BH67" s="23">
        <v>684162.55704626895</v>
      </c>
      <c r="BI67" s="23">
        <v>447994.22522603697</v>
      </c>
      <c r="BJ67" s="23">
        <v>496934.31103719497</v>
      </c>
      <c r="BK67" s="23">
        <v>5278005.2367402902</v>
      </c>
      <c r="BL67" s="23">
        <v>48407.215452645702</v>
      </c>
      <c r="BM67" s="23">
        <v>284560.56581938802</v>
      </c>
      <c r="BN67" s="23">
        <v>407030.37223937397</v>
      </c>
      <c r="BO67" s="23">
        <v>42757937.104030497</v>
      </c>
      <c r="BP67" s="23">
        <v>1701094.5820212699</v>
      </c>
      <c r="BQ67" s="23">
        <v>1625497.8896733001</v>
      </c>
      <c r="BR67" s="23">
        <v>2506171.9396641399</v>
      </c>
      <c r="BS67" s="23">
        <v>3142191.2738314099</v>
      </c>
      <c r="BT67" s="23">
        <v>601355.38014537399</v>
      </c>
      <c r="BU67" s="23">
        <v>8456901.8173091393</v>
      </c>
      <c r="BV67" s="23">
        <v>5748957.0848603602</v>
      </c>
      <c r="BW67" s="23">
        <v>1607846.0994206599</v>
      </c>
      <c r="BX67" s="23">
        <v>857529.988219789</v>
      </c>
      <c r="BY67" s="23">
        <v>5137461.3527594004</v>
      </c>
      <c r="BZ67" s="23">
        <v>4283769.9010975296</v>
      </c>
      <c r="CA67" s="23">
        <v>4129190.9801893602</v>
      </c>
      <c r="CB67" s="23">
        <v>1197086.30207197</v>
      </c>
      <c r="CC67" s="23">
        <v>1746945.2816860899</v>
      </c>
      <c r="CD67" s="23">
        <v>1789188.4978959099</v>
      </c>
      <c r="CE67" s="23">
        <v>1488502.3558843699</v>
      </c>
      <c r="CF67" s="23">
        <v>6561635.9143045302</v>
      </c>
      <c r="CG67" s="23">
        <v>5920107.1746522998</v>
      </c>
      <c r="CH67" s="23">
        <v>196244.044343991</v>
      </c>
      <c r="CI67" s="23">
        <v>4862248.8411077997</v>
      </c>
      <c r="CJ67" s="23">
        <v>665247.58584547997</v>
      </c>
      <c r="CK67" s="23">
        <v>2368964.8893438298</v>
      </c>
      <c r="CL67" s="23">
        <v>835300.15323541895</v>
      </c>
      <c r="CM67" s="23">
        <v>542419.33888475399</v>
      </c>
      <c r="CN67" s="23">
        <v>341024.86972070299</v>
      </c>
      <c r="CO67" s="23">
        <v>4859863.0998619199</v>
      </c>
      <c r="CP67" s="23">
        <v>370088.541669333</v>
      </c>
      <c r="CQ67" s="23">
        <v>1913730.53214116</v>
      </c>
      <c r="CR67" s="23">
        <v>659177.44327658601</v>
      </c>
      <c r="CS67" s="23">
        <v>105592.19347871801</v>
      </c>
      <c r="CT67" s="23">
        <v>742449.44729357795</v>
      </c>
      <c r="CU67" s="23">
        <v>147917.008708204</v>
      </c>
      <c r="CV67" s="23">
        <v>21681.3439586239</v>
      </c>
      <c r="CW67" s="23">
        <v>403344.67114040197</v>
      </c>
      <c r="CX67" s="23">
        <v>33864000.462888598</v>
      </c>
      <c r="CY67" s="23">
        <v>14881182.290056599</v>
      </c>
      <c r="CZ67" s="23">
        <v>5268514.52559858</v>
      </c>
      <c r="DA67" s="23">
        <v>3741257.8514994499</v>
      </c>
      <c r="DB67" s="23">
        <v>161271.583046727</v>
      </c>
      <c r="DC67" s="23">
        <v>77223.219797086305</v>
      </c>
      <c r="DD67" s="23">
        <v>85979.463441350294</v>
      </c>
      <c r="DE67" s="23">
        <v>134646.93093676399</v>
      </c>
      <c r="DF67" s="23">
        <v>18774.772927269001</v>
      </c>
      <c r="DG67" s="23">
        <v>1259.3808399203599</v>
      </c>
      <c r="DH67" s="23">
        <v>1606376.54871635</v>
      </c>
      <c r="DI67" s="23">
        <v>538769.18857703498</v>
      </c>
      <c r="DJ67" s="23">
        <v>49676.968618461302</v>
      </c>
      <c r="DK67" s="23">
        <v>121636.978035432</v>
      </c>
      <c r="DL67" s="23">
        <v>62344.617418947797</v>
      </c>
      <c r="DM67" s="23">
        <v>24092.539071245701</v>
      </c>
      <c r="DN67" s="23">
        <v>19827.958344298098</v>
      </c>
      <c r="DO67" s="23">
        <v>78443.109277679905</v>
      </c>
      <c r="DP67" s="23">
        <v>12.2779820187948</v>
      </c>
      <c r="DQ67" s="23">
        <v>1150.8709950169</v>
      </c>
      <c r="DR67" s="23">
        <v>652556.60056736297</v>
      </c>
      <c r="DS67" s="23">
        <v>686016.13594154001</v>
      </c>
      <c r="DT67" s="23">
        <v>9231914.9270307701</v>
      </c>
      <c r="DU67" s="23">
        <v>1559349.71797606</v>
      </c>
      <c r="DV67" s="23">
        <v>2541109.4082098301</v>
      </c>
      <c r="DW67" s="23">
        <v>5953134.6978787296</v>
      </c>
      <c r="DX67" s="23">
        <v>152623.38295822201</v>
      </c>
      <c r="DY67" s="23">
        <v>38805.0588841016</v>
      </c>
      <c r="DZ67" s="23">
        <v>132537.52314037399</v>
      </c>
      <c r="EA67" s="23">
        <v>155933.85882613101</v>
      </c>
      <c r="EB67" s="23">
        <v>1246319.32299836</v>
      </c>
      <c r="EC67" s="23">
        <v>441992.86610664899</v>
      </c>
      <c r="ED67" s="23">
        <v>54897.684014602302</v>
      </c>
      <c r="EE67" s="23">
        <v>1327.0309450829</v>
      </c>
      <c r="EF67" s="23">
        <v>10620.369922759101</v>
      </c>
      <c r="EG67" s="23">
        <v>10729.1992233439</v>
      </c>
      <c r="EH67" s="23">
        <v>6033.80672313385</v>
      </c>
      <c r="EI67" s="23">
        <v>27643.472656584101</v>
      </c>
      <c r="EJ67" s="23">
        <v>7789.3413959971303</v>
      </c>
      <c r="EK67" s="23">
        <v>7130.3197456591597</v>
      </c>
      <c r="EL67" s="23">
        <v>711347.08155907004</v>
      </c>
      <c r="EM67" s="24">
        <v>253710080.149571</v>
      </c>
      <c r="EN67" s="23">
        <v>876818.78669999295</v>
      </c>
      <c r="EO67" s="23">
        <v>4031789.9906398999</v>
      </c>
      <c r="EP67" s="25">
        <v>4908608.7773398897</v>
      </c>
      <c r="EQ67" s="23">
        <v>0</v>
      </c>
      <c r="ER67" s="26">
        <v>4908608.7773398897</v>
      </c>
      <c r="ES67" s="23">
        <v>28568213.060352899</v>
      </c>
      <c r="ET67" s="23">
        <v>769834.51210202405</v>
      </c>
      <c r="EU67" s="26">
        <v>29338047.572455</v>
      </c>
      <c r="EV67" s="23">
        <v>42881562.818411998</v>
      </c>
      <c r="EW67" s="26">
        <v>77128219.168206796</v>
      </c>
      <c r="EX67" s="23">
        <v>8121475.9085869202</v>
      </c>
      <c r="EY67" s="23">
        <v>-451902.58687090903</v>
      </c>
      <c r="EZ67" s="24">
        <v>322264920.82231998</v>
      </c>
    </row>
    <row r="68" spans="1:156" x14ac:dyDescent="0.25">
      <c r="A68" s="615">
        <v>65</v>
      </c>
      <c r="B68" s="616" t="s">
        <v>514</v>
      </c>
      <c r="C68" s="617">
        <v>65</v>
      </c>
      <c r="D68" s="23">
        <v>5.9354334334335901</v>
      </c>
      <c r="E68" s="23">
        <v>504.24166663916799</v>
      </c>
      <c r="F68" s="23">
        <v>0</v>
      </c>
      <c r="G68" s="23">
        <v>52.9942260881446</v>
      </c>
      <c r="H68" s="23">
        <v>9182.7670003550193</v>
      </c>
      <c r="I68" s="23">
        <v>23549.9238552266</v>
      </c>
      <c r="J68" s="23">
        <v>17615.471569977199</v>
      </c>
      <c r="K68" s="23">
        <v>48702.802939917499</v>
      </c>
      <c r="L68" s="23">
        <v>82060.313164878797</v>
      </c>
      <c r="M68" s="23">
        <v>70499.169409430004</v>
      </c>
      <c r="N68" s="23">
        <v>17602.2019414563</v>
      </c>
      <c r="O68" s="23">
        <v>5112.1324892755101</v>
      </c>
      <c r="P68" s="23">
        <v>30537.376547572301</v>
      </c>
      <c r="Q68" s="23">
        <v>9291.1205010609792</v>
      </c>
      <c r="R68" s="23">
        <v>921.00601137845194</v>
      </c>
      <c r="S68" s="23">
        <v>5874.0736783315197</v>
      </c>
      <c r="T68" s="23">
        <v>2600.6693005547199</v>
      </c>
      <c r="U68" s="23">
        <v>3590.0380174147099</v>
      </c>
      <c r="V68" s="23">
        <v>120.59900013831</v>
      </c>
      <c r="W68" s="23">
        <v>1354.8828324993699</v>
      </c>
      <c r="X68" s="23">
        <v>118.685965213264</v>
      </c>
      <c r="Y68" s="23">
        <v>1785.1245403734999</v>
      </c>
      <c r="Z68" s="23">
        <v>1426.88132094293</v>
      </c>
      <c r="AA68" s="23">
        <v>1273.2752952916901</v>
      </c>
      <c r="AB68" s="23">
        <v>0</v>
      </c>
      <c r="AC68" s="23">
        <v>27295.2183926371</v>
      </c>
      <c r="AD68" s="23">
        <v>107.486121271313</v>
      </c>
      <c r="AE68" s="23">
        <v>2108.3621046856601</v>
      </c>
      <c r="AF68" s="23">
        <v>11508.493711238099</v>
      </c>
      <c r="AG68" s="23">
        <v>98.149881929208107</v>
      </c>
      <c r="AH68" s="23">
        <v>64.740139921643603</v>
      </c>
      <c r="AI68" s="23">
        <v>2133.3538766031102</v>
      </c>
      <c r="AJ68" s="23">
        <v>415.17226695859102</v>
      </c>
      <c r="AK68" s="23">
        <v>7287.3021873696898</v>
      </c>
      <c r="AL68" s="23">
        <v>250.41250664079899</v>
      </c>
      <c r="AM68" s="23">
        <v>18126.624559008698</v>
      </c>
      <c r="AN68" s="23">
        <v>1357.9952302599399</v>
      </c>
      <c r="AO68" s="23">
        <v>2519.06767812932</v>
      </c>
      <c r="AP68" s="23">
        <v>10211.238224444</v>
      </c>
      <c r="AQ68" s="23">
        <v>3976.25008389807</v>
      </c>
      <c r="AR68" s="23">
        <v>26777.159818766799</v>
      </c>
      <c r="AS68" s="23">
        <v>18572.8166760288</v>
      </c>
      <c r="AT68" s="23">
        <v>3724.2211606758301</v>
      </c>
      <c r="AU68" s="23">
        <v>967.50277599484696</v>
      </c>
      <c r="AV68" s="23">
        <v>11097.9909549777</v>
      </c>
      <c r="AW68" s="23">
        <v>10080.545597910401</v>
      </c>
      <c r="AX68" s="23">
        <v>576.55764983215397</v>
      </c>
      <c r="AY68" s="23">
        <v>2689.9109442599802</v>
      </c>
      <c r="AZ68" s="23">
        <v>1318.0438436801101</v>
      </c>
      <c r="BA68" s="23">
        <v>1112.19184534541</v>
      </c>
      <c r="BB68" s="23">
        <v>19310.1621970011</v>
      </c>
      <c r="BC68" s="23">
        <v>3534.5588354725</v>
      </c>
      <c r="BD68" s="23">
        <v>52868.729498788402</v>
      </c>
      <c r="BE68" s="23">
        <v>3424.1417360799401</v>
      </c>
      <c r="BF68" s="23">
        <v>5604.4055284319902</v>
      </c>
      <c r="BG68" s="23">
        <v>2180.3783342782999</v>
      </c>
      <c r="BH68" s="23">
        <v>349.91863689110102</v>
      </c>
      <c r="BI68" s="23">
        <v>2142.36261207385</v>
      </c>
      <c r="BJ68" s="23">
        <v>278388.788660714</v>
      </c>
      <c r="BK68" s="23">
        <v>36221.742100026</v>
      </c>
      <c r="BL68" s="23">
        <v>1074.3563155142999</v>
      </c>
      <c r="BM68" s="23">
        <v>111249.206741182</v>
      </c>
      <c r="BN68" s="23">
        <v>687.63763260545102</v>
      </c>
      <c r="BO68" s="23">
        <v>32402.790389730199</v>
      </c>
      <c r="BP68" s="23">
        <v>7608632.7829931797</v>
      </c>
      <c r="BQ68" s="23">
        <v>114149.08059522</v>
      </c>
      <c r="BR68" s="23">
        <v>817116.64840758103</v>
      </c>
      <c r="BS68" s="23">
        <v>59532.991253386601</v>
      </c>
      <c r="BT68" s="23">
        <v>0</v>
      </c>
      <c r="BU68" s="23">
        <v>1782368.4848849</v>
      </c>
      <c r="BV68" s="23">
        <v>3517850.6144742598</v>
      </c>
      <c r="BW68" s="23">
        <v>661856.03587484395</v>
      </c>
      <c r="BX68" s="23">
        <v>1706293.8035031401</v>
      </c>
      <c r="BY68" s="23">
        <v>131716.800719035</v>
      </c>
      <c r="BZ68" s="23">
        <v>4487238.4971092902</v>
      </c>
      <c r="CA68" s="23">
        <v>715592.92033202795</v>
      </c>
      <c r="CB68" s="23">
        <v>423011.60455466202</v>
      </c>
      <c r="CC68" s="23">
        <v>3010819.3788152202</v>
      </c>
      <c r="CD68" s="23">
        <v>697683.02047758305</v>
      </c>
      <c r="CE68" s="23">
        <v>891884.52678582596</v>
      </c>
      <c r="CF68" s="23">
        <v>9371.8302690998607</v>
      </c>
      <c r="CG68" s="23">
        <v>871.33256008406204</v>
      </c>
      <c r="CH68" s="23">
        <v>0</v>
      </c>
      <c r="CI68" s="23">
        <v>13358.1869462949</v>
      </c>
      <c r="CJ68" s="23">
        <v>313.60081299778898</v>
      </c>
      <c r="CK68" s="23">
        <v>0</v>
      </c>
      <c r="CL68" s="23">
        <v>0</v>
      </c>
      <c r="CM68" s="23">
        <v>0</v>
      </c>
      <c r="CN68" s="23">
        <v>6.33851711182007</v>
      </c>
      <c r="CO68" s="23">
        <v>443.85594566340598</v>
      </c>
      <c r="CP68" s="23">
        <v>0.15458853840249701</v>
      </c>
      <c r="CQ68" s="23">
        <v>129077.908118216</v>
      </c>
      <c r="CR68" s="23">
        <v>6547.4039315294003</v>
      </c>
      <c r="CS68" s="23">
        <v>0</v>
      </c>
      <c r="CT68" s="23">
        <v>112661.39722238301</v>
      </c>
      <c r="CU68" s="23">
        <v>1157298.0664319401</v>
      </c>
      <c r="CV68" s="23">
        <v>7822.0836803292796</v>
      </c>
      <c r="CW68" s="23">
        <v>95.479998500749801</v>
      </c>
      <c r="CX68" s="23">
        <v>48231.437915084301</v>
      </c>
      <c r="CY68" s="23">
        <v>33110.665165590603</v>
      </c>
      <c r="CZ68" s="23">
        <v>3188.0946280984899</v>
      </c>
      <c r="DA68" s="23">
        <v>32773.974406200497</v>
      </c>
      <c r="DB68" s="23">
        <v>4868.7394003927802</v>
      </c>
      <c r="DC68" s="23">
        <v>5937.7739464046099</v>
      </c>
      <c r="DD68" s="23">
        <v>20420.707024879099</v>
      </c>
      <c r="DE68" s="23">
        <v>26.863479338901801</v>
      </c>
      <c r="DF68" s="23">
        <v>257.04472232958301</v>
      </c>
      <c r="DG68" s="23">
        <v>0</v>
      </c>
      <c r="DH68" s="23">
        <v>1180.7186714776799</v>
      </c>
      <c r="DI68" s="23">
        <v>0</v>
      </c>
      <c r="DJ68" s="23">
        <v>0</v>
      </c>
      <c r="DK68" s="23">
        <v>1059.4072446411401</v>
      </c>
      <c r="DL68" s="23">
        <v>26978.153702557898</v>
      </c>
      <c r="DM68" s="23">
        <v>0</v>
      </c>
      <c r="DN68" s="23">
        <v>20.4659119048641</v>
      </c>
      <c r="DO68" s="23">
        <v>0</v>
      </c>
      <c r="DP68" s="23">
        <v>0</v>
      </c>
      <c r="DQ68" s="23">
        <v>0</v>
      </c>
      <c r="DR68" s="23">
        <v>0</v>
      </c>
      <c r="DS68" s="23">
        <v>0</v>
      </c>
      <c r="DT68" s="23">
        <v>771.15320328843404</v>
      </c>
      <c r="DU68" s="23">
        <v>14049.2770356164</v>
      </c>
      <c r="DV68" s="23">
        <v>9997.2798013453703</v>
      </c>
      <c r="DW68" s="23">
        <v>5964.5925412913703</v>
      </c>
      <c r="DX68" s="23">
        <v>279.76243734530698</v>
      </c>
      <c r="DY68" s="23">
        <v>10.707035293769099</v>
      </c>
      <c r="DZ68" s="23">
        <v>15423.656971377</v>
      </c>
      <c r="EA68" s="23">
        <v>1316.2366796466899</v>
      </c>
      <c r="EB68" s="23">
        <v>14309.686187875501</v>
      </c>
      <c r="EC68" s="23">
        <v>146067.10714372501</v>
      </c>
      <c r="ED68" s="23">
        <v>230.83048317506999</v>
      </c>
      <c r="EE68" s="23">
        <v>3087.6390664586102</v>
      </c>
      <c r="EF68" s="23">
        <v>0</v>
      </c>
      <c r="EG68" s="23">
        <v>3895.46062917463</v>
      </c>
      <c r="EH68" s="23">
        <v>42.054875192171302</v>
      </c>
      <c r="EI68" s="23">
        <v>7.5266343153959196</v>
      </c>
      <c r="EJ68" s="23">
        <v>0</v>
      </c>
      <c r="EK68" s="23">
        <v>229.214755113047</v>
      </c>
      <c r="EL68" s="23">
        <v>81551.543683546493</v>
      </c>
      <c r="EM68" s="24">
        <v>29586500.279344201</v>
      </c>
      <c r="EN68" s="23">
        <v>0</v>
      </c>
      <c r="EO68" s="23">
        <v>0</v>
      </c>
      <c r="EP68" s="25">
        <v>0</v>
      </c>
      <c r="EQ68" s="23">
        <v>0</v>
      </c>
      <c r="ER68" s="26">
        <v>0</v>
      </c>
      <c r="ES68" s="23">
        <v>17300056.510540701</v>
      </c>
      <c r="ET68" s="23">
        <v>-88430.365538398299</v>
      </c>
      <c r="EU68" s="26">
        <v>17211626.145002302</v>
      </c>
      <c r="EV68" s="23">
        <v>6717403.7730691796</v>
      </c>
      <c r="EW68" s="26">
        <v>23929029.918071501</v>
      </c>
      <c r="EX68" s="23">
        <v>6523966.3544062497</v>
      </c>
      <c r="EY68" s="23">
        <v>-244191.95767210101</v>
      </c>
      <c r="EZ68" s="24">
        <v>46747371.885337397</v>
      </c>
    </row>
    <row r="69" spans="1:156" x14ac:dyDescent="0.25">
      <c r="A69" s="615">
        <v>66</v>
      </c>
      <c r="B69" s="616" t="s">
        <v>678</v>
      </c>
      <c r="C69" s="617">
        <v>66</v>
      </c>
      <c r="D69" s="23">
        <v>0</v>
      </c>
      <c r="E69" s="23">
        <v>291.91043371642701</v>
      </c>
      <c r="F69" s="23">
        <v>0</v>
      </c>
      <c r="G69" s="23">
        <v>0</v>
      </c>
      <c r="H69" s="23">
        <v>230.2271093917</v>
      </c>
      <c r="I69" s="23">
        <v>54071.932820379297</v>
      </c>
      <c r="J69" s="23">
        <v>5836.5057828262197</v>
      </c>
      <c r="K69" s="23">
        <v>4112.5613087287102</v>
      </c>
      <c r="L69" s="23">
        <v>37205.430219455498</v>
      </c>
      <c r="M69" s="23">
        <v>68586.469671173894</v>
      </c>
      <c r="N69" s="23">
        <v>3416.2511611615801</v>
      </c>
      <c r="O69" s="23">
        <v>837.25372080791101</v>
      </c>
      <c r="P69" s="23">
        <v>1214.4594516003499</v>
      </c>
      <c r="Q69" s="23">
        <v>2029.31631815432</v>
      </c>
      <c r="R69" s="23">
        <v>1008.6572010150099</v>
      </c>
      <c r="S69" s="23">
        <v>1063.0893518307801</v>
      </c>
      <c r="T69" s="23">
        <v>1821.72999238336</v>
      </c>
      <c r="U69" s="23">
        <v>153.55716413683101</v>
      </c>
      <c r="V69" s="23">
        <v>462.40893543264701</v>
      </c>
      <c r="W69" s="23">
        <v>81.579418969260601</v>
      </c>
      <c r="X69" s="23">
        <v>381.65774960933902</v>
      </c>
      <c r="Y69" s="23">
        <v>1288.90870893947</v>
      </c>
      <c r="Z69" s="23">
        <v>414.80921061958998</v>
      </c>
      <c r="AA69" s="23">
        <v>534.92544007908998</v>
      </c>
      <c r="AB69" s="23">
        <v>4705.1351641922402</v>
      </c>
      <c r="AC69" s="23">
        <v>2452.9224304465702</v>
      </c>
      <c r="AD69" s="23">
        <v>1773.4023094023601</v>
      </c>
      <c r="AE69" s="23">
        <v>120.663349161619</v>
      </c>
      <c r="AF69" s="23">
        <v>8195.2783510298596</v>
      </c>
      <c r="AG69" s="23">
        <v>694.26022744528495</v>
      </c>
      <c r="AH69" s="23">
        <v>16812.939990078001</v>
      </c>
      <c r="AI69" s="23">
        <v>11859.4939887241</v>
      </c>
      <c r="AJ69" s="23">
        <v>1610.4229374342101</v>
      </c>
      <c r="AK69" s="23">
        <v>9689.1296673676097</v>
      </c>
      <c r="AL69" s="23">
        <v>5104.940384429</v>
      </c>
      <c r="AM69" s="23">
        <v>16645.171559472801</v>
      </c>
      <c r="AN69" s="23">
        <v>20253.269168405899</v>
      </c>
      <c r="AO69" s="23">
        <v>30290.036376146101</v>
      </c>
      <c r="AP69" s="23">
        <v>522.32451908119799</v>
      </c>
      <c r="AQ69" s="23">
        <v>39297.836310448198</v>
      </c>
      <c r="AR69" s="23">
        <v>11334.7749499777</v>
      </c>
      <c r="AS69" s="23">
        <v>12331.1546991824</v>
      </c>
      <c r="AT69" s="23">
        <v>2376.1525325263901</v>
      </c>
      <c r="AU69" s="23">
        <v>199.56077938855799</v>
      </c>
      <c r="AV69" s="23">
        <v>38720.391163357097</v>
      </c>
      <c r="AW69" s="23">
        <v>25739.834676163799</v>
      </c>
      <c r="AX69" s="23">
        <v>3790.9928398454299</v>
      </c>
      <c r="AY69" s="23">
        <v>7066.4707552244199</v>
      </c>
      <c r="AZ69" s="23">
        <v>2387.6071078476398</v>
      </c>
      <c r="BA69" s="23">
        <v>4654.2055749192796</v>
      </c>
      <c r="BB69" s="23">
        <v>39859.807417012402</v>
      </c>
      <c r="BC69" s="23">
        <v>1645.4490343088601</v>
      </c>
      <c r="BD69" s="23">
        <v>10566.5374663728</v>
      </c>
      <c r="BE69" s="23">
        <v>20228.297215778599</v>
      </c>
      <c r="BF69" s="23">
        <v>4025.5383796921301</v>
      </c>
      <c r="BG69" s="23">
        <v>184.47244229911701</v>
      </c>
      <c r="BH69" s="23">
        <v>1304.3607736435999</v>
      </c>
      <c r="BI69" s="23">
        <v>891.91483626146305</v>
      </c>
      <c r="BJ69" s="23">
        <v>60013.655172710103</v>
      </c>
      <c r="BK69" s="23">
        <v>825530.89590441901</v>
      </c>
      <c r="BL69" s="23">
        <v>497.694804032116</v>
      </c>
      <c r="BM69" s="23">
        <v>30385.830063817</v>
      </c>
      <c r="BN69" s="23">
        <v>58119.353085666902</v>
      </c>
      <c r="BO69" s="23">
        <v>3445823.6716256598</v>
      </c>
      <c r="BP69" s="23">
        <v>594939.758311874</v>
      </c>
      <c r="BQ69" s="23">
        <v>3112714.3133738702</v>
      </c>
      <c r="BR69" s="23">
        <v>345269.11250416801</v>
      </c>
      <c r="BS69" s="23">
        <v>238734.33656056001</v>
      </c>
      <c r="BT69" s="23">
        <v>6322.0057715857201</v>
      </c>
      <c r="BU69" s="23">
        <v>1522624.00870488</v>
      </c>
      <c r="BV69" s="23">
        <v>811735.93839019898</v>
      </c>
      <c r="BW69" s="23">
        <v>526275.62281227403</v>
      </c>
      <c r="BX69" s="23">
        <v>1119234.60740705</v>
      </c>
      <c r="BY69" s="23">
        <v>2316110.2671576599</v>
      </c>
      <c r="BZ69" s="23">
        <v>123612.13752190099</v>
      </c>
      <c r="CA69" s="23">
        <v>235006.178863751</v>
      </c>
      <c r="CB69" s="23">
        <v>23790.0798551978</v>
      </c>
      <c r="CC69" s="23">
        <v>162461.03444658199</v>
      </c>
      <c r="CD69" s="23">
        <v>154916.666260812</v>
      </c>
      <c r="CE69" s="23">
        <v>94238.831551437397</v>
      </c>
      <c r="CF69" s="23">
        <v>49873.305395883603</v>
      </c>
      <c r="CG69" s="23">
        <v>121305.415441105</v>
      </c>
      <c r="CH69" s="23">
        <v>13317.371167859401</v>
      </c>
      <c r="CI69" s="23">
        <v>143898.823558937</v>
      </c>
      <c r="CJ69" s="23">
        <v>34336.469123597803</v>
      </c>
      <c r="CK69" s="23">
        <v>5049.1907080607398</v>
      </c>
      <c r="CL69" s="23">
        <v>4737.7622901367604</v>
      </c>
      <c r="CM69" s="23">
        <v>80414.401114845998</v>
      </c>
      <c r="CN69" s="23">
        <v>186.477551290593</v>
      </c>
      <c r="CO69" s="23">
        <v>57725.047868055299</v>
      </c>
      <c r="CP69" s="23">
        <v>34546.353390380798</v>
      </c>
      <c r="CQ69" s="23">
        <v>167001.393090225</v>
      </c>
      <c r="CR69" s="23">
        <v>33818.497345797397</v>
      </c>
      <c r="CS69" s="23">
        <v>4009.7385383310202</v>
      </c>
      <c r="CT69" s="23">
        <v>62431.444006541496</v>
      </c>
      <c r="CU69" s="23">
        <v>3285.4379143789802</v>
      </c>
      <c r="CV69" s="23">
        <v>0.76884478546645796</v>
      </c>
      <c r="CW69" s="23">
        <v>4439.13778647653</v>
      </c>
      <c r="CX69" s="23">
        <v>38093.157793683698</v>
      </c>
      <c r="CY69" s="23">
        <v>0</v>
      </c>
      <c r="CZ69" s="23">
        <v>320.64825845769099</v>
      </c>
      <c r="DA69" s="23">
        <v>90.3582013407663</v>
      </c>
      <c r="DB69" s="23">
        <v>0</v>
      </c>
      <c r="DC69" s="23">
        <v>3518.4014218022098</v>
      </c>
      <c r="DD69" s="23">
        <v>1.8789176114844801</v>
      </c>
      <c r="DE69" s="23">
        <v>114.168251065129</v>
      </c>
      <c r="DF69" s="23">
        <v>0.64501983270748897</v>
      </c>
      <c r="DG69" s="23">
        <v>0</v>
      </c>
      <c r="DH69" s="23">
        <v>0</v>
      </c>
      <c r="DI69" s="23">
        <v>0</v>
      </c>
      <c r="DJ69" s="23">
        <v>0</v>
      </c>
      <c r="DK69" s="23">
        <v>131.352624723502</v>
      </c>
      <c r="DL69" s="23">
        <v>0</v>
      </c>
      <c r="DM69" s="23">
        <v>0</v>
      </c>
      <c r="DN69" s="23">
        <v>0</v>
      </c>
      <c r="DO69" s="23">
        <v>0</v>
      </c>
      <c r="DP69" s="23">
        <v>0</v>
      </c>
      <c r="DQ69" s="23">
        <v>0</v>
      </c>
      <c r="DR69" s="23">
        <v>0</v>
      </c>
      <c r="DS69" s="23">
        <v>0</v>
      </c>
      <c r="DT69" s="23">
        <v>140119.40126616601</v>
      </c>
      <c r="DU69" s="23">
        <v>3407.7997904666399</v>
      </c>
      <c r="DV69" s="23">
        <v>33910.648135488998</v>
      </c>
      <c r="DW69" s="23">
        <v>1397.5206736292801</v>
      </c>
      <c r="DX69" s="23">
        <v>1491.7840652472</v>
      </c>
      <c r="DY69" s="23">
        <v>25.654052675782602</v>
      </c>
      <c r="DZ69" s="23">
        <v>18665.9953085081</v>
      </c>
      <c r="EA69" s="23">
        <v>241.264532464604</v>
      </c>
      <c r="EB69" s="23">
        <v>0</v>
      </c>
      <c r="EC69" s="23">
        <v>0</v>
      </c>
      <c r="ED69" s="23">
        <v>0</v>
      </c>
      <c r="EE69" s="23">
        <v>0</v>
      </c>
      <c r="EF69" s="23">
        <v>0</v>
      </c>
      <c r="EG69" s="23">
        <v>3290.0041938097902</v>
      </c>
      <c r="EH69" s="23">
        <v>2380.44038275402</v>
      </c>
      <c r="EI69" s="23">
        <v>2190.2948816377302</v>
      </c>
      <c r="EJ69" s="23">
        <v>105.722865176659</v>
      </c>
      <c r="EK69" s="23">
        <v>0</v>
      </c>
      <c r="EL69" s="23">
        <v>21649.9710115294</v>
      </c>
      <c r="EM69" s="24">
        <v>17442258.537482299</v>
      </c>
      <c r="EN69" s="23">
        <v>0</v>
      </c>
      <c r="EO69" s="23">
        <v>0</v>
      </c>
      <c r="EP69" s="25">
        <v>0</v>
      </c>
      <c r="EQ69" s="23">
        <v>0</v>
      </c>
      <c r="ER69" s="26">
        <v>0</v>
      </c>
      <c r="ES69" s="23">
        <v>38512386.144878201</v>
      </c>
      <c r="ET69" s="23">
        <v>179237.23262416199</v>
      </c>
      <c r="EU69" s="26">
        <v>38691623.377502397</v>
      </c>
      <c r="EV69" s="23">
        <v>3036829.2076546801</v>
      </c>
      <c r="EW69" s="26">
        <v>41728452.585157096</v>
      </c>
      <c r="EX69" s="23">
        <v>10663011.7500125</v>
      </c>
      <c r="EY69" s="23">
        <v>-34709.826909456402</v>
      </c>
      <c r="EZ69" s="24">
        <v>48472989.5457175</v>
      </c>
    </row>
    <row r="70" spans="1:156" x14ac:dyDescent="0.25">
      <c r="A70" s="615">
        <v>67</v>
      </c>
      <c r="B70" s="616" t="s">
        <v>679</v>
      </c>
      <c r="C70" s="617">
        <v>67</v>
      </c>
      <c r="D70" s="23">
        <v>0</v>
      </c>
      <c r="E70" s="23">
        <v>0</v>
      </c>
      <c r="F70" s="23">
        <v>0</v>
      </c>
      <c r="G70" s="23">
        <v>0</v>
      </c>
      <c r="H70" s="23">
        <v>0</v>
      </c>
      <c r="I70" s="23">
        <v>311202.98740747198</v>
      </c>
      <c r="J70" s="23">
        <v>137767.26610614199</v>
      </c>
      <c r="K70" s="23">
        <v>520025.26942703198</v>
      </c>
      <c r="L70" s="23">
        <v>114152.62418317101</v>
      </c>
      <c r="M70" s="23">
        <v>353587.933274251</v>
      </c>
      <c r="N70" s="23">
        <v>21924.398572952799</v>
      </c>
      <c r="O70" s="23">
        <v>3117.7398310932099</v>
      </c>
      <c r="P70" s="23">
        <v>3556.1435474893601</v>
      </c>
      <c r="Q70" s="23">
        <v>1486.57594502695</v>
      </c>
      <c r="R70" s="23">
        <v>1118.22873712929</v>
      </c>
      <c r="S70" s="23">
        <v>2036.99291002578</v>
      </c>
      <c r="T70" s="23">
        <v>977.72896440848899</v>
      </c>
      <c r="U70" s="23">
        <v>3353.2482907522499</v>
      </c>
      <c r="V70" s="23">
        <v>1034.20344042941</v>
      </c>
      <c r="W70" s="23">
        <v>382.06551090036601</v>
      </c>
      <c r="X70" s="23">
        <v>4391.7072393809703</v>
      </c>
      <c r="Y70" s="23">
        <v>81634.506920298896</v>
      </c>
      <c r="Z70" s="23">
        <v>2148.6289809427199</v>
      </c>
      <c r="AA70" s="23">
        <v>2581.7456340256399</v>
      </c>
      <c r="AB70" s="23">
        <v>2645.5358354022901</v>
      </c>
      <c r="AC70" s="23">
        <v>10041.254515971999</v>
      </c>
      <c r="AD70" s="23">
        <v>0.11587643359706599</v>
      </c>
      <c r="AE70" s="23">
        <v>28.0586874105357</v>
      </c>
      <c r="AF70" s="23">
        <v>1528.51486008847</v>
      </c>
      <c r="AG70" s="23">
        <v>382.48467465639197</v>
      </c>
      <c r="AH70" s="23">
        <v>6.8721148749550496</v>
      </c>
      <c r="AI70" s="23">
        <v>87.508451935479897</v>
      </c>
      <c r="AJ70" s="23">
        <v>5488.2031979400799</v>
      </c>
      <c r="AK70" s="23">
        <v>50618.7968976353</v>
      </c>
      <c r="AL70" s="23">
        <v>7324.9188110934101</v>
      </c>
      <c r="AM70" s="23">
        <v>12193.305219702301</v>
      </c>
      <c r="AN70" s="23">
        <v>1333.46540164205</v>
      </c>
      <c r="AO70" s="23">
        <v>3194.5229537919799</v>
      </c>
      <c r="AP70" s="23">
        <v>14158.990543399799</v>
      </c>
      <c r="AQ70" s="23">
        <v>116882.497315627</v>
      </c>
      <c r="AR70" s="23">
        <v>25245.544971261301</v>
      </c>
      <c r="AS70" s="23">
        <v>22185.6288239186</v>
      </c>
      <c r="AT70" s="23">
        <v>4150.64404688164</v>
      </c>
      <c r="AU70" s="23">
        <v>3511.3346680252698</v>
      </c>
      <c r="AV70" s="23">
        <v>3647.3306895567798</v>
      </c>
      <c r="AW70" s="23">
        <v>6982.1695070789501</v>
      </c>
      <c r="AX70" s="23">
        <v>805.65924828507605</v>
      </c>
      <c r="AY70" s="23">
        <v>137308.317833015</v>
      </c>
      <c r="AZ70" s="23">
        <v>416.51591635858301</v>
      </c>
      <c r="BA70" s="23">
        <v>11744.05266859</v>
      </c>
      <c r="BB70" s="23">
        <v>11301.622182843001</v>
      </c>
      <c r="BC70" s="23">
        <v>87575.513126189806</v>
      </c>
      <c r="BD70" s="23">
        <v>324476.98284628399</v>
      </c>
      <c r="BE70" s="23">
        <v>23239.258754219802</v>
      </c>
      <c r="BF70" s="23">
        <v>22638.687623384601</v>
      </c>
      <c r="BG70" s="23">
        <v>1420.82468180456</v>
      </c>
      <c r="BH70" s="23">
        <v>23101.144580912998</v>
      </c>
      <c r="BI70" s="23">
        <v>2780.8491502336001</v>
      </c>
      <c r="BJ70" s="23">
        <v>140991.44275267201</v>
      </c>
      <c r="BK70" s="23">
        <v>355140.85159627401</v>
      </c>
      <c r="BL70" s="23">
        <v>492.953300602149</v>
      </c>
      <c r="BM70" s="23">
        <v>49281.996782350201</v>
      </c>
      <c r="BN70" s="23">
        <v>27071.004196002999</v>
      </c>
      <c r="BO70" s="23">
        <v>472429.91286599898</v>
      </c>
      <c r="BP70" s="23">
        <v>3232.4544144674901</v>
      </c>
      <c r="BQ70" s="23">
        <v>58032.412516696102</v>
      </c>
      <c r="BR70" s="23">
        <v>7397251.4334891997</v>
      </c>
      <c r="BS70" s="23">
        <v>220570.66793962699</v>
      </c>
      <c r="BT70" s="23">
        <v>93.638937198122093</v>
      </c>
      <c r="BU70" s="23">
        <v>92779.690124842804</v>
      </c>
      <c r="BV70" s="23">
        <v>1245600.2453143201</v>
      </c>
      <c r="BW70" s="23">
        <v>22308.460004014501</v>
      </c>
      <c r="BX70" s="23">
        <v>41376.831842493397</v>
      </c>
      <c r="BY70" s="23">
        <v>379102.83814055799</v>
      </c>
      <c r="BZ70" s="23">
        <v>532429.04121481301</v>
      </c>
      <c r="CA70" s="23">
        <v>806993.73230669496</v>
      </c>
      <c r="CB70" s="23">
        <v>58311.317954352497</v>
      </c>
      <c r="CC70" s="23">
        <v>513582.82260063698</v>
      </c>
      <c r="CD70" s="23">
        <v>18751.878755612801</v>
      </c>
      <c r="CE70" s="23">
        <v>57958.910249250002</v>
      </c>
      <c r="CF70" s="23">
        <v>67014.322293560195</v>
      </c>
      <c r="CG70" s="23">
        <v>42033.768339708098</v>
      </c>
      <c r="CH70" s="23">
        <v>1008.66542438615</v>
      </c>
      <c r="CI70" s="23">
        <v>11736.6521347742</v>
      </c>
      <c r="CJ70" s="23">
        <v>3224.43424170247</v>
      </c>
      <c r="CK70" s="23">
        <v>939.37150648705494</v>
      </c>
      <c r="CL70" s="23">
        <v>81.918082375613693</v>
      </c>
      <c r="CM70" s="23">
        <v>8589.6465098486005</v>
      </c>
      <c r="CN70" s="23">
        <v>3554.9201368739</v>
      </c>
      <c r="CO70" s="23">
        <v>23498.231335303499</v>
      </c>
      <c r="CP70" s="23">
        <v>3237.4597067056402</v>
      </c>
      <c r="CQ70" s="23">
        <v>22337.828252994099</v>
      </c>
      <c r="CR70" s="23">
        <v>11258.9870150884</v>
      </c>
      <c r="CS70" s="23">
        <v>4902.6376205854303</v>
      </c>
      <c r="CT70" s="23">
        <v>11618.2945980164</v>
      </c>
      <c r="CU70" s="23">
        <v>13773.728968342</v>
      </c>
      <c r="CV70" s="23">
        <v>45.707621783618997</v>
      </c>
      <c r="CW70" s="23">
        <v>6697.9322889287796</v>
      </c>
      <c r="CX70" s="23">
        <v>94980.892682481994</v>
      </c>
      <c r="CY70" s="23">
        <v>26115.134028570599</v>
      </c>
      <c r="CZ70" s="23">
        <v>0</v>
      </c>
      <c r="DA70" s="23">
        <v>3658.3994575234601</v>
      </c>
      <c r="DB70" s="23">
        <v>14184.7201219981</v>
      </c>
      <c r="DC70" s="23">
        <v>10316.089092341799</v>
      </c>
      <c r="DD70" s="23">
        <v>25502.516607403501</v>
      </c>
      <c r="DE70" s="23">
        <v>452.76481659669503</v>
      </c>
      <c r="DF70" s="23">
        <v>2022.5226312050299</v>
      </c>
      <c r="DG70" s="23">
        <v>0</v>
      </c>
      <c r="DH70" s="23">
        <v>1731517.71725561</v>
      </c>
      <c r="DI70" s="23">
        <v>564568.64820574305</v>
      </c>
      <c r="DJ70" s="23">
        <v>12350.514744533601</v>
      </c>
      <c r="DK70" s="23">
        <v>2652.1342605557602</v>
      </c>
      <c r="DL70" s="23">
        <v>0</v>
      </c>
      <c r="DM70" s="23">
        <v>7440.8991587246301</v>
      </c>
      <c r="DN70" s="23">
        <v>0</v>
      </c>
      <c r="DO70" s="23">
        <v>0</v>
      </c>
      <c r="DP70" s="23">
        <v>0</v>
      </c>
      <c r="DQ70" s="23">
        <v>0</v>
      </c>
      <c r="DR70" s="23">
        <v>0</v>
      </c>
      <c r="DS70" s="23">
        <v>0</v>
      </c>
      <c r="DT70" s="23">
        <v>0</v>
      </c>
      <c r="DU70" s="23">
        <v>0</v>
      </c>
      <c r="DV70" s="23">
        <v>0</v>
      </c>
      <c r="DW70" s="23">
        <v>0</v>
      </c>
      <c r="DX70" s="23">
        <v>0</v>
      </c>
      <c r="DY70" s="23">
        <v>0</v>
      </c>
      <c r="DZ70" s="23">
        <v>0</v>
      </c>
      <c r="EA70" s="23">
        <v>0</v>
      </c>
      <c r="EB70" s="23">
        <v>0</v>
      </c>
      <c r="EC70" s="23">
        <v>0</v>
      </c>
      <c r="ED70" s="23">
        <v>0</v>
      </c>
      <c r="EE70" s="23">
        <v>14005.7733500005</v>
      </c>
      <c r="EF70" s="23">
        <v>0</v>
      </c>
      <c r="EG70" s="23">
        <v>0</v>
      </c>
      <c r="EH70" s="23">
        <v>333.86834310070901</v>
      </c>
      <c r="EI70" s="23">
        <v>0</v>
      </c>
      <c r="EJ70" s="23">
        <v>0</v>
      </c>
      <c r="EK70" s="23">
        <v>0</v>
      </c>
      <c r="EL70" s="23">
        <v>0</v>
      </c>
      <c r="EM70" s="24">
        <v>17744368.7597319</v>
      </c>
      <c r="EN70" s="23">
        <v>0</v>
      </c>
      <c r="EO70" s="23">
        <v>0</v>
      </c>
      <c r="EP70" s="25">
        <v>0</v>
      </c>
      <c r="EQ70" s="23">
        <v>0</v>
      </c>
      <c r="ER70" s="26">
        <v>0</v>
      </c>
      <c r="ES70" s="23">
        <v>39317914.860829003</v>
      </c>
      <c r="ET70" s="23">
        <v>199218.132724497</v>
      </c>
      <c r="EU70" s="26">
        <v>39517132.993553497</v>
      </c>
      <c r="EV70" s="23">
        <v>6632339.7812259598</v>
      </c>
      <c r="EW70" s="26">
        <v>46149472.774779499</v>
      </c>
      <c r="EX70" s="23">
        <v>2927345.4520875001</v>
      </c>
      <c r="EY70" s="23">
        <v>-195196.052469585</v>
      </c>
      <c r="EZ70" s="24">
        <v>60771300.029954299</v>
      </c>
    </row>
    <row r="71" spans="1:156" ht="27.6" x14ac:dyDescent="0.25">
      <c r="A71" s="615">
        <v>68</v>
      </c>
      <c r="B71" s="616" t="s">
        <v>680</v>
      </c>
      <c r="C71" s="617">
        <v>68</v>
      </c>
      <c r="D71" s="23">
        <v>2396.0851131719</v>
      </c>
      <c r="E71" s="23">
        <v>1924.3880081488201</v>
      </c>
      <c r="F71" s="23">
        <v>32.302918860636098</v>
      </c>
      <c r="G71" s="23">
        <v>664.40009380621996</v>
      </c>
      <c r="H71" s="23">
        <v>1472.4289557145501</v>
      </c>
      <c r="I71" s="23">
        <v>290418.02871331299</v>
      </c>
      <c r="J71" s="23">
        <v>129306.062017221</v>
      </c>
      <c r="K71" s="23">
        <v>177875.26597835199</v>
      </c>
      <c r="L71" s="23">
        <v>143510.54992522899</v>
      </c>
      <c r="M71" s="23">
        <v>130707.478356926</v>
      </c>
      <c r="N71" s="23">
        <v>112365.032548798</v>
      </c>
      <c r="O71" s="23">
        <v>307.421123815508</v>
      </c>
      <c r="P71" s="23">
        <v>12572.203835034899</v>
      </c>
      <c r="Q71" s="23">
        <v>6423.2633263146599</v>
      </c>
      <c r="R71" s="23">
        <v>5862.8777039959296</v>
      </c>
      <c r="S71" s="23">
        <v>4192.5172322690196</v>
      </c>
      <c r="T71" s="23">
        <v>9605.82926908831</v>
      </c>
      <c r="U71" s="23">
        <v>13505.5604611379</v>
      </c>
      <c r="V71" s="23">
        <v>1400.36040111801</v>
      </c>
      <c r="W71" s="23">
        <v>2446.7612158701399</v>
      </c>
      <c r="X71" s="23">
        <v>39778.631639471998</v>
      </c>
      <c r="Y71" s="23">
        <v>22488.507388915001</v>
      </c>
      <c r="Z71" s="23">
        <v>32328.985753557499</v>
      </c>
      <c r="AA71" s="23">
        <v>18791.560540350001</v>
      </c>
      <c r="AB71" s="23">
        <v>6558.1215462701603</v>
      </c>
      <c r="AC71" s="23">
        <v>53581.369781399502</v>
      </c>
      <c r="AD71" s="23">
        <v>1218.27122775201</v>
      </c>
      <c r="AE71" s="23">
        <v>1265.9627807552999</v>
      </c>
      <c r="AF71" s="23">
        <v>5763.5360989545197</v>
      </c>
      <c r="AG71" s="23">
        <v>2735.63984167533</v>
      </c>
      <c r="AH71" s="23">
        <v>4224.76492840029</v>
      </c>
      <c r="AI71" s="23">
        <v>39989.321950725302</v>
      </c>
      <c r="AJ71" s="23">
        <v>2596.3743568334298</v>
      </c>
      <c r="AK71" s="23">
        <v>30513.0912779186</v>
      </c>
      <c r="AL71" s="23">
        <v>2341.3451895715798</v>
      </c>
      <c r="AM71" s="23">
        <v>140376.500303501</v>
      </c>
      <c r="AN71" s="23">
        <v>7388.6021855545596</v>
      </c>
      <c r="AO71" s="23">
        <v>23503.462170934101</v>
      </c>
      <c r="AP71" s="23">
        <v>421187.58394040901</v>
      </c>
      <c r="AQ71" s="23">
        <v>101523.208943251</v>
      </c>
      <c r="AR71" s="23">
        <v>317106.19811384898</v>
      </c>
      <c r="AS71" s="23">
        <v>135499.11513867599</v>
      </c>
      <c r="AT71" s="23">
        <v>33729.963872572996</v>
      </c>
      <c r="AU71" s="23">
        <v>29155.408333699099</v>
      </c>
      <c r="AV71" s="23">
        <v>111439.509535752</v>
      </c>
      <c r="AW71" s="23">
        <v>156126.013547688</v>
      </c>
      <c r="AX71" s="23">
        <v>15403.439468287201</v>
      </c>
      <c r="AY71" s="23">
        <v>39716.4888407279</v>
      </c>
      <c r="AZ71" s="23">
        <v>17721.647230656301</v>
      </c>
      <c r="BA71" s="23">
        <v>18900.501237211702</v>
      </c>
      <c r="BB71" s="23">
        <v>245269.92121053801</v>
      </c>
      <c r="BC71" s="23">
        <v>222434.22717457701</v>
      </c>
      <c r="BD71" s="23">
        <v>263804.06935508503</v>
      </c>
      <c r="BE71" s="23">
        <v>43157.586199206897</v>
      </c>
      <c r="BF71" s="23">
        <v>148007.169795091</v>
      </c>
      <c r="BG71" s="23">
        <v>65953.667756922601</v>
      </c>
      <c r="BH71" s="23">
        <v>4637.0251834302098</v>
      </c>
      <c r="BI71" s="23">
        <v>13446.3730126927</v>
      </c>
      <c r="BJ71" s="23">
        <v>118880.002816408</v>
      </c>
      <c r="BK71" s="23">
        <v>451709.12172202201</v>
      </c>
      <c r="BL71" s="23">
        <v>5993.2068252893896</v>
      </c>
      <c r="BM71" s="23">
        <v>140796.17284772199</v>
      </c>
      <c r="BN71" s="23">
        <v>44952.843300405999</v>
      </c>
      <c r="BO71" s="23">
        <v>987872.97493449505</v>
      </c>
      <c r="BP71" s="23">
        <v>1988797.64963245</v>
      </c>
      <c r="BQ71" s="23">
        <v>680901.90311722399</v>
      </c>
      <c r="BR71" s="23">
        <v>1294977.98761222</v>
      </c>
      <c r="BS71" s="23">
        <v>13732176.0944448</v>
      </c>
      <c r="BT71" s="23">
        <v>47649.743858177797</v>
      </c>
      <c r="BU71" s="23">
        <v>3870106.60387494</v>
      </c>
      <c r="BV71" s="23">
        <v>3582184.7727797399</v>
      </c>
      <c r="BW71" s="23">
        <v>894864.10053319705</v>
      </c>
      <c r="BX71" s="23">
        <v>648495.75654746802</v>
      </c>
      <c r="BY71" s="23">
        <v>1347386.5795128399</v>
      </c>
      <c r="BZ71" s="23">
        <v>3831792.1508702599</v>
      </c>
      <c r="CA71" s="23">
        <v>1533810.8028529999</v>
      </c>
      <c r="CB71" s="23">
        <v>762138.63476851198</v>
      </c>
      <c r="CC71" s="23">
        <v>941160.202819978</v>
      </c>
      <c r="CD71" s="23">
        <v>498505.30279273802</v>
      </c>
      <c r="CE71" s="23">
        <v>175044.84225449199</v>
      </c>
      <c r="CF71" s="23">
        <v>488550.27933994902</v>
      </c>
      <c r="CG71" s="23">
        <v>143790.23602530599</v>
      </c>
      <c r="CH71" s="23">
        <v>24663.602021008999</v>
      </c>
      <c r="CI71" s="23">
        <v>6297928.4040288003</v>
      </c>
      <c r="CJ71" s="23">
        <v>30991.737851628299</v>
      </c>
      <c r="CK71" s="23">
        <v>82633.258917026105</v>
      </c>
      <c r="CL71" s="23">
        <v>18545.659045038399</v>
      </c>
      <c r="CM71" s="23">
        <v>9811.8191043828101</v>
      </c>
      <c r="CN71" s="23">
        <v>613.61693075773201</v>
      </c>
      <c r="CO71" s="23">
        <v>214787.27832861699</v>
      </c>
      <c r="CP71" s="23">
        <v>6821.9252576828403</v>
      </c>
      <c r="CQ71" s="23">
        <v>361454.65824015799</v>
      </c>
      <c r="CR71" s="23">
        <v>38335.066828525101</v>
      </c>
      <c r="CS71" s="23">
        <v>24700.994725283901</v>
      </c>
      <c r="CT71" s="23">
        <v>151455.26822298</v>
      </c>
      <c r="CU71" s="23">
        <v>150527.114095678</v>
      </c>
      <c r="CV71" s="23">
        <v>31171.752404633098</v>
      </c>
      <c r="CW71" s="23">
        <v>51069.201752072098</v>
      </c>
      <c r="CX71" s="23">
        <v>1216168.3037286401</v>
      </c>
      <c r="CY71" s="23">
        <v>21205.035824714501</v>
      </c>
      <c r="CZ71" s="23">
        <v>1437479.70441043</v>
      </c>
      <c r="DA71" s="23">
        <v>114512.656326112</v>
      </c>
      <c r="DB71" s="23">
        <v>5465.2918636109998</v>
      </c>
      <c r="DC71" s="23">
        <v>9683.4710537969495</v>
      </c>
      <c r="DD71" s="23">
        <v>11721.256246773601</v>
      </c>
      <c r="DE71" s="23">
        <v>419.86594241322302</v>
      </c>
      <c r="DF71" s="23">
        <v>0.68792559602290704</v>
      </c>
      <c r="DG71" s="23">
        <v>0</v>
      </c>
      <c r="DH71" s="23">
        <v>0</v>
      </c>
      <c r="DI71" s="23">
        <v>0</v>
      </c>
      <c r="DJ71" s="23">
        <v>0</v>
      </c>
      <c r="DK71" s="23">
        <v>10593.565144268399</v>
      </c>
      <c r="DL71" s="23">
        <v>1389.00829566676</v>
      </c>
      <c r="DM71" s="23">
        <v>1554.9425204131501</v>
      </c>
      <c r="DN71" s="23">
        <v>18.017780155816499</v>
      </c>
      <c r="DO71" s="23">
        <v>0</v>
      </c>
      <c r="DP71" s="23">
        <v>0</v>
      </c>
      <c r="DQ71" s="23">
        <v>0</v>
      </c>
      <c r="DR71" s="23">
        <v>0</v>
      </c>
      <c r="DS71" s="23">
        <v>0</v>
      </c>
      <c r="DT71" s="23">
        <v>0</v>
      </c>
      <c r="DU71" s="23">
        <v>1174.2366933799401</v>
      </c>
      <c r="DV71" s="23">
        <v>97142.795503684698</v>
      </c>
      <c r="DW71" s="23">
        <v>18852.397880628701</v>
      </c>
      <c r="DX71" s="23">
        <v>0</v>
      </c>
      <c r="DY71" s="23">
        <v>0</v>
      </c>
      <c r="DZ71" s="23">
        <v>0</v>
      </c>
      <c r="EA71" s="23">
        <v>946.28992579347505</v>
      </c>
      <c r="EB71" s="23">
        <v>0</v>
      </c>
      <c r="EC71" s="23">
        <v>2734.90746196705</v>
      </c>
      <c r="ED71" s="23">
        <v>652.85353673395696</v>
      </c>
      <c r="EE71" s="23">
        <v>21.521300091607699</v>
      </c>
      <c r="EF71" s="23">
        <v>272.65869548305</v>
      </c>
      <c r="EG71" s="23">
        <v>0</v>
      </c>
      <c r="EH71" s="23">
        <v>1290.9883688559501</v>
      </c>
      <c r="EI71" s="23">
        <v>0</v>
      </c>
      <c r="EJ71" s="23">
        <v>0</v>
      </c>
      <c r="EK71" s="23">
        <v>0</v>
      </c>
      <c r="EL71" s="23">
        <v>0</v>
      </c>
      <c r="EM71" s="24">
        <v>52548001.764318101</v>
      </c>
      <c r="EN71" s="23">
        <v>0</v>
      </c>
      <c r="EO71" s="23">
        <v>0</v>
      </c>
      <c r="EP71" s="25">
        <v>0</v>
      </c>
      <c r="EQ71" s="23">
        <v>0</v>
      </c>
      <c r="ER71" s="26">
        <v>0</v>
      </c>
      <c r="ES71" s="23">
        <v>16131162.8927946</v>
      </c>
      <c r="ET71" s="23">
        <v>296726.08538373798</v>
      </c>
      <c r="EU71" s="26">
        <v>16427888.9781783</v>
      </c>
      <c r="EV71" s="23">
        <v>14199385.481952701</v>
      </c>
      <c r="EW71" s="26">
        <v>30627274.460131101</v>
      </c>
      <c r="EX71" s="23">
        <v>9732506.0018125009</v>
      </c>
      <c r="EY71" s="23">
        <v>-27924.144689157602</v>
      </c>
      <c r="EZ71" s="24">
        <v>73414846.077947497</v>
      </c>
    </row>
    <row r="72" spans="1:156" x14ac:dyDescent="0.25">
      <c r="A72" s="615">
        <v>69</v>
      </c>
      <c r="B72" s="616" t="s">
        <v>681</v>
      </c>
      <c r="C72" s="617">
        <v>69</v>
      </c>
      <c r="D72" s="23">
        <v>237.372042073073</v>
      </c>
      <c r="E72" s="23">
        <v>393.37550426546602</v>
      </c>
      <c r="F72" s="23">
        <v>1.82304596654402</v>
      </c>
      <c r="G72" s="23">
        <v>26.935652870839899</v>
      </c>
      <c r="H72" s="23">
        <v>3808.5356191511601</v>
      </c>
      <c r="I72" s="23">
        <v>10195.1399018354</v>
      </c>
      <c r="J72" s="23">
        <v>1473.6020191565999</v>
      </c>
      <c r="K72" s="23">
        <v>7103.9420685004097</v>
      </c>
      <c r="L72" s="23">
        <v>783.31891168546997</v>
      </c>
      <c r="M72" s="23">
        <v>938.16922755384496</v>
      </c>
      <c r="N72" s="23">
        <v>1407.7123076617399</v>
      </c>
      <c r="O72" s="23">
        <v>1445.9245382414999</v>
      </c>
      <c r="P72" s="23">
        <v>283.67584379176498</v>
      </c>
      <c r="Q72" s="23">
        <v>85.844300172844399</v>
      </c>
      <c r="R72" s="23">
        <v>17.6386564529816</v>
      </c>
      <c r="S72" s="23">
        <v>1380.2018103650901</v>
      </c>
      <c r="T72" s="23">
        <v>393.81391706239998</v>
      </c>
      <c r="U72" s="23">
        <v>1335.38264930744</v>
      </c>
      <c r="V72" s="23">
        <v>71.755195752009797</v>
      </c>
      <c r="W72" s="23">
        <v>243.06118277553</v>
      </c>
      <c r="X72" s="23">
        <v>832.65755210435702</v>
      </c>
      <c r="Y72" s="23">
        <v>1639.5537976286801</v>
      </c>
      <c r="Z72" s="23">
        <v>919.80864269416804</v>
      </c>
      <c r="AA72" s="23">
        <v>987.79490571412396</v>
      </c>
      <c r="AB72" s="23">
        <v>629.78594894909395</v>
      </c>
      <c r="AC72" s="23">
        <v>1079.48129969256</v>
      </c>
      <c r="AD72" s="23">
        <v>487.63368870384301</v>
      </c>
      <c r="AE72" s="23">
        <v>245.19158860182301</v>
      </c>
      <c r="AF72" s="23">
        <v>391.112321035994</v>
      </c>
      <c r="AG72" s="23">
        <v>778.585680587659</v>
      </c>
      <c r="AH72" s="23">
        <v>2032.7186187913101</v>
      </c>
      <c r="AI72" s="23">
        <v>1710.0988132212201</v>
      </c>
      <c r="AJ72" s="23">
        <v>1027.5991363706501</v>
      </c>
      <c r="AK72" s="23">
        <v>4181.15828828331</v>
      </c>
      <c r="AL72" s="23">
        <v>1418.4986296510201</v>
      </c>
      <c r="AM72" s="23">
        <v>7165.3424876600802</v>
      </c>
      <c r="AN72" s="23">
        <v>3255.26258886193</v>
      </c>
      <c r="AO72" s="23">
        <v>5713.6914728110396</v>
      </c>
      <c r="AP72" s="23">
        <v>9497.2974809990192</v>
      </c>
      <c r="AQ72" s="23">
        <v>479.158424223738</v>
      </c>
      <c r="AR72" s="23">
        <v>2384.7357362612202</v>
      </c>
      <c r="AS72" s="23">
        <v>408.64364926506602</v>
      </c>
      <c r="AT72" s="23">
        <v>651.03548834828996</v>
      </c>
      <c r="AU72" s="23">
        <v>521.10651575453801</v>
      </c>
      <c r="AV72" s="23">
        <v>54.4189592483052</v>
      </c>
      <c r="AW72" s="23">
        <v>2689.1355028920798</v>
      </c>
      <c r="AX72" s="23">
        <v>415.25305374299103</v>
      </c>
      <c r="AY72" s="23">
        <v>4831.7843878615404</v>
      </c>
      <c r="AZ72" s="23">
        <v>306.015927822903</v>
      </c>
      <c r="BA72" s="23">
        <v>2142.8088330545002</v>
      </c>
      <c r="BB72" s="23">
        <v>7396.65214102354</v>
      </c>
      <c r="BC72" s="23">
        <v>621.46821466474296</v>
      </c>
      <c r="BD72" s="23">
        <v>1607.3857494292199</v>
      </c>
      <c r="BE72" s="23">
        <v>2485.0322793980699</v>
      </c>
      <c r="BF72" s="23">
        <v>1318.25074654891</v>
      </c>
      <c r="BG72" s="23">
        <v>563.80089705604405</v>
      </c>
      <c r="BH72" s="23">
        <v>673.51809546261302</v>
      </c>
      <c r="BI72" s="23">
        <v>658.82952443009299</v>
      </c>
      <c r="BJ72" s="23">
        <v>1364.8275808701901</v>
      </c>
      <c r="BK72" s="23">
        <v>1209.84462312234</v>
      </c>
      <c r="BL72" s="23">
        <v>75.633593591401805</v>
      </c>
      <c r="BM72" s="23">
        <v>1440.08665687654</v>
      </c>
      <c r="BN72" s="23">
        <v>1377.7569904936199</v>
      </c>
      <c r="BO72" s="23">
        <v>11276.19876619</v>
      </c>
      <c r="BP72" s="23">
        <v>1034.50430325615</v>
      </c>
      <c r="BQ72" s="23">
        <v>1870.6243566877499</v>
      </c>
      <c r="BR72" s="23">
        <v>951.996796890479</v>
      </c>
      <c r="BS72" s="23">
        <v>1939.90136893412</v>
      </c>
      <c r="BT72" s="23">
        <v>511692.84896173101</v>
      </c>
      <c r="BU72" s="23">
        <v>6642.9597020418696</v>
      </c>
      <c r="BV72" s="23">
        <v>4180.0070620441902</v>
      </c>
      <c r="BW72" s="23">
        <v>6327.2231464552096</v>
      </c>
      <c r="BX72" s="23">
        <v>3058.0432443811601</v>
      </c>
      <c r="BY72" s="23">
        <v>12000.1295663783</v>
      </c>
      <c r="BZ72" s="23">
        <v>4073.1226465674999</v>
      </c>
      <c r="CA72" s="23">
        <v>3498.46168211653</v>
      </c>
      <c r="CB72" s="23">
        <v>3593.31569910095</v>
      </c>
      <c r="CC72" s="23">
        <v>1747.1311857333501</v>
      </c>
      <c r="CD72" s="23">
        <v>767.41890140270698</v>
      </c>
      <c r="CE72" s="23">
        <v>581.93732274426395</v>
      </c>
      <c r="CF72" s="23">
        <v>1586.0351781079601</v>
      </c>
      <c r="CG72" s="23">
        <v>2675.0001394819401</v>
      </c>
      <c r="CH72" s="23">
        <v>1671.1032834093501</v>
      </c>
      <c r="CI72" s="23">
        <v>3037.58598729297</v>
      </c>
      <c r="CJ72" s="23">
        <v>44299.463336998597</v>
      </c>
      <c r="CK72" s="23">
        <v>7387.8983187066797</v>
      </c>
      <c r="CL72" s="23">
        <v>55025.870083612303</v>
      </c>
      <c r="CM72" s="23">
        <v>5086.2796972162596</v>
      </c>
      <c r="CN72" s="23">
        <v>4275.1149451169504</v>
      </c>
      <c r="CO72" s="23">
        <v>26586.8642229822</v>
      </c>
      <c r="CP72" s="23">
        <v>8784.6683394457395</v>
      </c>
      <c r="CQ72" s="23">
        <v>6306.9430228830797</v>
      </c>
      <c r="CR72" s="23">
        <v>562.30906573058098</v>
      </c>
      <c r="CS72" s="23">
        <v>265.16989951349598</v>
      </c>
      <c r="CT72" s="23">
        <v>20750.980736631798</v>
      </c>
      <c r="CU72" s="23">
        <v>6221.6749169507002</v>
      </c>
      <c r="CV72" s="23">
        <v>228.39686239245199</v>
      </c>
      <c r="CW72" s="23">
        <v>341.90030696193497</v>
      </c>
      <c r="CX72" s="23">
        <v>203120.675850247</v>
      </c>
      <c r="CY72" s="23">
        <v>484807.03018698998</v>
      </c>
      <c r="CZ72" s="23">
        <v>44758.6003846573</v>
      </c>
      <c r="DA72" s="23">
        <v>7094.7080632617799</v>
      </c>
      <c r="DB72" s="23">
        <v>9015.2639000989493</v>
      </c>
      <c r="DC72" s="23">
        <v>944.21266022161797</v>
      </c>
      <c r="DD72" s="23">
        <v>9510.9954150717804</v>
      </c>
      <c r="DE72" s="23">
        <v>410.07422186837698</v>
      </c>
      <c r="DF72" s="23">
        <v>923.30698294784099</v>
      </c>
      <c r="DG72" s="23">
        <v>154.66561247203799</v>
      </c>
      <c r="DH72" s="23">
        <v>2211.8464545104298</v>
      </c>
      <c r="DI72" s="23">
        <v>21463.781971562599</v>
      </c>
      <c r="DJ72" s="23">
        <v>323.98891953217901</v>
      </c>
      <c r="DK72" s="23">
        <v>17100.4529137106</v>
      </c>
      <c r="DL72" s="23">
        <v>4697.4035615924304</v>
      </c>
      <c r="DM72" s="23">
        <v>22348.401944065699</v>
      </c>
      <c r="DN72" s="23">
        <v>1308.1265856391799</v>
      </c>
      <c r="DO72" s="23">
        <v>487121.43166193599</v>
      </c>
      <c r="DP72" s="23">
        <v>244.51862295617499</v>
      </c>
      <c r="DQ72" s="23">
        <v>8978.9582400164109</v>
      </c>
      <c r="DR72" s="23">
        <v>112191.781079031</v>
      </c>
      <c r="DS72" s="23">
        <v>600.24835297434402</v>
      </c>
      <c r="DT72" s="23">
        <v>29039.554518709301</v>
      </c>
      <c r="DU72" s="23">
        <v>5868.9304702017798</v>
      </c>
      <c r="DV72" s="23">
        <v>18658.926529185101</v>
      </c>
      <c r="DW72" s="23">
        <v>16820.6502944151</v>
      </c>
      <c r="DX72" s="23">
        <v>4883.7071862344501</v>
      </c>
      <c r="DY72" s="23">
        <v>362.65481250968998</v>
      </c>
      <c r="DZ72" s="23">
        <v>16928.795996810299</v>
      </c>
      <c r="EA72" s="23">
        <v>52085.714937015298</v>
      </c>
      <c r="EB72" s="23">
        <v>31720.177744794899</v>
      </c>
      <c r="EC72" s="23">
        <v>2477.8856861045301</v>
      </c>
      <c r="ED72" s="23">
        <v>934.05832130234398</v>
      </c>
      <c r="EE72" s="23">
        <v>1104.02838667419</v>
      </c>
      <c r="EF72" s="23">
        <v>7148.4822949734798</v>
      </c>
      <c r="EG72" s="23">
        <v>303.44006189419298</v>
      </c>
      <c r="EH72" s="23">
        <v>313.75514609888199</v>
      </c>
      <c r="EI72" s="23">
        <v>787.38402056917801</v>
      </c>
      <c r="EJ72" s="23">
        <v>6122.6894435383902</v>
      </c>
      <c r="EK72" s="23">
        <v>97.361696782356304</v>
      </c>
      <c r="EL72" s="23">
        <v>37593.145352302301</v>
      </c>
      <c r="EM72" s="24">
        <v>2554208.5804500198</v>
      </c>
      <c r="EN72" s="23">
        <v>478099.568188145</v>
      </c>
      <c r="EO72" s="23">
        <v>1139218.17622593</v>
      </c>
      <c r="EP72" s="25">
        <v>1617317.7444140699</v>
      </c>
      <c r="EQ72" s="23">
        <v>0</v>
      </c>
      <c r="ER72" s="26">
        <v>1617317.7444140699</v>
      </c>
      <c r="ES72" s="23">
        <v>5852945.5365955802</v>
      </c>
      <c r="ET72" s="23">
        <v>459788.62078807002</v>
      </c>
      <c r="EU72" s="26">
        <v>6312734.1573836496</v>
      </c>
      <c r="EV72" s="23">
        <v>14966802.8598033</v>
      </c>
      <c r="EW72" s="26">
        <v>22896854.761601001</v>
      </c>
      <c r="EX72" s="23">
        <v>4211496.5867435196</v>
      </c>
      <c r="EY72" s="23">
        <v>233592.52654021999</v>
      </c>
      <c r="EZ72" s="24">
        <v>21473159.2818477</v>
      </c>
    </row>
    <row r="73" spans="1:156" x14ac:dyDescent="0.25">
      <c r="A73" s="615">
        <v>70</v>
      </c>
      <c r="B73" s="616" t="s">
        <v>682</v>
      </c>
      <c r="C73" s="617">
        <v>70</v>
      </c>
      <c r="D73" s="23">
        <v>3262.2575492440901</v>
      </c>
      <c r="E73" s="23">
        <v>13491.4611926533</v>
      </c>
      <c r="F73" s="23">
        <v>398.06307694198102</v>
      </c>
      <c r="G73" s="23">
        <v>34145.290344563597</v>
      </c>
      <c r="H73" s="23">
        <v>26460.7754349526</v>
      </c>
      <c r="I73" s="23">
        <v>3637703.48859957</v>
      </c>
      <c r="J73" s="23">
        <v>1169246.4718285</v>
      </c>
      <c r="K73" s="23">
        <v>1049859.8916674401</v>
      </c>
      <c r="L73" s="23">
        <v>913831.38973755902</v>
      </c>
      <c r="M73" s="23">
        <v>585758.59884158196</v>
      </c>
      <c r="N73" s="23">
        <v>20878.8753339135</v>
      </c>
      <c r="O73" s="23">
        <v>54500.678215012696</v>
      </c>
      <c r="P73" s="23">
        <v>56690.1643164251</v>
      </c>
      <c r="Q73" s="23">
        <v>38549.972830997802</v>
      </c>
      <c r="R73" s="23">
        <v>18895.512194974301</v>
      </c>
      <c r="S73" s="23">
        <v>50694.725401940799</v>
      </c>
      <c r="T73" s="23">
        <v>10785.146262156</v>
      </c>
      <c r="U73" s="23">
        <v>191460.503044176</v>
      </c>
      <c r="V73" s="23">
        <v>15766.811804167301</v>
      </c>
      <c r="W73" s="23">
        <v>18691.064687004899</v>
      </c>
      <c r="X73" s="23">
        <v>32242.727129687701</v>
      </c>
      <c r="Y73" s="23">
        <v>142561.80431610101</v>
      </c>
      <c r="Z73" s="23">
        <v>71205.871050133501</v>
      </c>
      <c r="AA73" s="23">
        <v>139021.79190511201</v>
      </c>
      <c r="AB73" s="23">
        <v>88681.564541443106</v>
      </c>
      <c r="AC73" s="23">
        <v>554121.11042834003</v>
      </c>
      <c r="AD73" s="23">
        <v>26992.383482216799</v>
      </c>
      <c r="AE73" s="23">
        <v>43177.544332961697</v>
      </c>
      <c r="AF73" s="23">
        <v>53442.655082347199</v>
      </c>
      <c r="AG73" s="23">
        <v>49491.660956989399</v>
      </c>
      <c r="AH73" s="23">
        <v>201419.88027082101</v>
      </c>
      <c r="AI73" s="23">
        <v>66841.986090104794</v>
      </c>
      <c r="AJ73" s="23">
        <v>132172.276283894</v>
      </c>
      <c r="AK73" s="23">
        <v>1135934.12250496</v>
      </c>
      <c r="AL73" s="23">
        <v>278155.26635645598</v>
      </c>
      <c r="AM73" s="23">
        <v>162026.841370882</v>
      </c>
      <c r="AN73" s="23">
        <v>112006.221417573</v>
      </c>
      <c r="AO73" s="23">
        <v>330600.00532380102</v>
      </c>
      <c r="AP73" s="23">
        <v>847944.86694434099</v>
      </c>
      <c r="AQ73" s="23">
        <v>981980.224384528</v>
      </c>
      <c r="AR73" s="23">
        <v>1818433.3481613901</v>
      </c>
      <c r="AS73" s="23">
        <v>1185379.05817209</v>
      </c>
      <c r="AT73" s="23">
        <v>32329.065054971401</v>
      </c>
      <c r="AU73" s="23">
        <v>56794.959256763897</v>
      </c>
      <c r="AV73" s="23">
        <v>458103.06281610602</v>
      </c>
      <c r="AW73" s="23">
        <v>201101.32799699699</v>
      </c>
      <c r="AX73" s="23">
        <v>69150.424163373405</v>
      </c>
      <c r="AY73" s="23">
        <v>845664.55295960698</v>
      </c>
      <c r="AZ73" s="23">
        <v>73693.068695675698</v>
      </c>
      <c r="BA73" s="23">
        <v>272968.46534128202</v>
      </c>
      <c r="BB73" s="23">
        <v>585150.84459310595</v>
      </c>
      <c r="BC73" s="23">
        <v>4147700.4652379202</v>
      </c>
      <c r="BD73" s="23">
        <v>1055245.31385556</v>
      </c>
      <c r="BE73" s="23">
        <v>854029.65594212199</v>
      </c>
      <c r="BF73" s="23">
        <v>350915.98331530398</v>
      </c>
      <c r="BG73" s="23">
        <v>544223.44325218</v>
      </c>
      <c r="BH73" s="23">
        <v>134871.594775985</v>
      </c>
      <c r="BI73" s="23">
        <v>1614111.79700617</v>
      </c>
      <c r="BJ73" s="23">
        <v>3642426.2499029199</v>
      </c>
      <c r="BK73" s="23">
        <v>13078224.0213788</v>
      </c>
      <c r="BL73" s="23">
        <v>115272.256216293</v>
      </c>
      <c r="BM73" s="23">
        <v>330082.57664486102</v>
      </c>
      <c r="BN73" s="23">
        <v>135103.61708509401</v>
      </c>
      <c r="BO73" s="23">
        <v>4085113.5351430299</v>
      </c>
      <c r="BP73" s="23">
        <v>4000791.3850698899</v>
      </c>
      <c r="BQ73" s="23">
        <v>6471793.7462656898</v>
      </c>
      <c r="BR73" s="23">
        <v>4354475.1855979199</v>
      </c>
      <c r="BS73" s="23">
        <v>3698208.1778922798</v>
      </c>
      <c r="BT73" s="23">
        <v>741926.12695124396</v>
      </c>
      <c r="BU73" s="23">
        <v>21477851.137896299</v>
      </c>
      <c r="BV73" s="23">
        <v>6733678.2651799498</v>
      </c>
      <c r="BW73" s="23">
        <v>1218393.7651255699</v>
      </c>
      <c r="BX73" s="23">
        <v>2060807.2191923501</v>
      </c>
      <c r="BY73" s="23">
        <v>4200386.1116530197</v>
      </c>
      <c r="BZ73" s="23">
        <v>4947542.1566092102</v>
      </c>
      <c r="CA73" s="23">
        <v>4637358.68455269</v>
      </c>
      <c r="CB73" s="23">
        <v>1406952.45137585</v>
      </c>
      <c r="CC73" s="23">
        <v>2310743.8882350302</v>
      </c>
      <c r="CD73" s="23">
        <v>2013165.08096941</v>
      </c>
      <c r="CE73" s="23">
        <v>3623738.5431174501</v>
      </c>
      <c r="CF73" s="23">
        <v>4488986.0530729601</v>
      </c>
      <c r="CG73" s="23">
        <v>523975.72788619198</v>
      </c>
      <c r="CH73" s="23">
        <v>99168.066716459594</v>
      </c>
      <c r="CI73" s="23">
        <v>1436787.8248936201</v>
      </c>
      <c r="CJ73" s="23">
        <v>353724.55946863902</v>
      </c>
      <c r="CK73" s="23">
        <v>287376.02078676003</v>
      </c>
      <c r="CL73" s="23">
        <v>353549.46183259902</v>
      </c>
      <c r="CM73" s="23">
        <v>198913.20355032</v>
      </c>
      <c r="CN73" s="23">
        <v>298150.11753695097</v>
      </c>
      <c r="CO73" s="23">
        <v>1202687.4778525301</v>
      </c>
      <c r="CP73" s="23">
        <v>174435.27967915201</v>
      </c>
      <c r="CQ73" s="23">
        <v>915455.14304358501</v>
      </c>
      <c r="CR73" s="23">
        <v>468572.459504459</v>
      </c>
      <c r="CS73" s="23">
        <v>73547.603124285</v>
      </c>
      <c r="CT73" s="23">
        <v>190267.82959239601</v>
      </c>
      <c r="CU73" s="23">
        <v>298420.89895725599</v>
      </c>
      <c r="CV73" s="23">
        <v>19485.4076548782</v>
      </c>
      <c r="CW73" s="23">
        <v>29046.540469692201</v>
      </c>
      <c r="CX73" s="23">
        <v>1075876.0899110399</v>
      </c>
      <c r="CY73" s="23">
        <v>841422.97872587305</v>
      </c>
      <c r="CZ73" s="23">
        <v>1326017.9114509299</v>
      </c>
      <c r="DA73" s="23">
        <v>17362.180839256998</v>
      </c>
      <c r="DB73" s="23">
        <v>143897.47846868099</v>
      </c>
      <c r="DC73" s="23">
        <v>89710.315864643606</v>
      </c>
      <c r="DD73" s="23">
        <v>205228.27327695899</v>
      </c>
      <c r="DE73" s="23">
        <v>1603759.8445735199</v>
      </c>
      <c r="DF73" s="23">
        <v>1716593.7176884001</v>
      </c>
      <c r="DG73" s="23">
        <v>150549.863396231</v>
      </c>
      <c r="DH73" s="23">
        <v>1364371.12999397</v>
      </c>
      <c r="DI73" s="23">
        <v>28367.360766925201</v>
      </c>
      <c r="DJ73" s="23">
        <v>0</v>
      </c>
      <c r="DK73" s="23">
        <v>11417.9730217532</v>
      </c>
      <c r="DL73" s="23">
        <v>10915.9519581439</v>
      </c>
      <c r="DM73" s="23">
        <v>16405.6871372512</v>
      </c>
      <c r="DN73" s="23">
        <v>954.21485263387603</v>
      </c>
      <c r="DO73" s="23">
        <v>28351.8257875981</v>
      </c>
      <c r="DP73" s="23">
        <v>14.117396716868299</v>
      </c>
      <c r="DQ73" s="23">
        <v>508.68089631725701</v>
      </c>
      <c r="DR73" s="23">
        <v>7004.0761585426799</v>
      </c>
      <c r="DS73" s="23">
        <v>2189.6845655822499</v>
      </c>
      <c r="DT73" s="23">
        <v>51533.356189633298</v>
      </c>
      <c r="DU73" s="23">
        <v>2523.4698906968702</v>
      </c>
      <c r="DV73" s="23">
        <v>156236.59544040399</v>
      </c>
      <c r="DW73" s="23">
        <v>8825.5725189582408</v>
      </c>
      <c r="DX73" s="23">
        <v>144228.48005647099</v>
      </c>
      <c r="DY73" s="23">
        <v>1483.0788645955599</v>
      </c>
      <c r="DZ73" s="23">
        <v>2148.6175972258002</v>
      </c>
      <c r="EA73" s="23">
        <v>4051.3965096020902</v>
      </c>
      <c r="EB73" s="23">
        <v>94593.254654315897</v>
      </c>
      <c r="EC73" s="23">
        <v>73671.266237037999</v>
      </c>
      <c r="ED73" s="23">
        <v>2631.06417400392</v>
      </c>
      <c r="EE73" s="23">
        <v>1816.4965818081</v>
      </c>
      <c r="EF73" s="23">
        <v>1036.49527869856</v>
      </c>
      <c r="EG73" s="23">
        <v>15.4414438556996</v>
      </c>
      <c r="EH73" s="23">
        <v>193.77624332126501</v>
      </c>
      <c r="EI73" s="23">
        <v>54.6817111950335</v>
      </c>
      <c r="EJ73" s="23">
        <v>554.245254124609</v>
      </c>
      <c r="EK73" s="23">
        <v>89.129055145492401</v>
      </c>
      <c r="EL73" s="23">
        <v>138.246872016704</v>
      </c>
      <c r="EM73" s="24">
        <v>143544286.25611499</v>
      </c>
      <c r="EN73" s="23">
        <v>9013.1816892948591</v>
      </c>
      <c r="EO73" s="23">
        <v>17598.197142595702</v>
      </c>
      <c r="EP73" s="25">
        <v>26611.378831890499</v>
      </c>
      <c r="EQ73" s="23">
        <v>0</v>
      </c>
      <c r="ER73" s="26">
        <v>26611.378831890499</v>
      </c>
      <c r="ES73" s="23">
        <v>21770153.660253499</v>
      </c>
      <c r="ET73" s="23">
        <v>-2215417.4990423201</v>
      </c>
      <c r="EU73" s="26">
        <v>19554736.1612112</v>
      </c>
      <c r="EV73" s="23">
        <v>25020484.411311299</v>
      </c>
      <c r="EW73" s="26">
        <v>44601831.951354399</v>
      </c>
      <c r="EX73" s="23">
        <v>17062785.477575</v>
      </c>
      <c r="EY73" s="23">
        <v>200048.98816928299</v>
      </c>
      <c r="EZ73" s="24">
        <v>171283381.718063</v>
      </c>
    </row>
    <row r="74" spans="1:156" ht="27.6" x14ac:dyDescent="0.25">
      <c r="A74" s="615">
        <v>71</v>
      </c>
      <c r="B74" s="616" t="s">
        <v>683</v>
      </c>
      <c r="C74" s="617">
        <v>71</v>
      </c>
      <c r="D74" s="23">
        <v>0</v>
      </c>
      <c r="E74" s="23">
        <v>0</v>
      </c>
      <c r="F74" s="23">
        <v>6.44456095131693E-3</v>
      </c>
      <c r="G74" s="23">
        <v>0</v>
      </c>
      <c r="H74" s="23">
        <v>0</v>
      </c>
      <c r="I74" s="23">
        <v>4316844.9334014198</v>
      </c>
      <c r="J74" s="23">
        <v>1847578.58605219</v>
      </c>
      <c r="K74" s="23">
        <v>1799614.92753138</v>
      </c>
      <c r="L74" s="23">
        <v>1432327.7624880599</v>
      </c>
      <c r="M74" s="23">
        <v>1560086.2426591199</v>
      </c>
      <c r="N74" s="23">
        <v>1144125.8348377401</v>
      </c>
      <c r="O74" s="23">
        <v>15585.480616179901</v>
      </c>
      <c r="P74" s="23">
        <v>5176.47865818223</v>
      </c>
      <c r="Q74" s="23">
        <v>0</v>
      </c>
      <c r="R74" s="23">
        <v>11.0982730127376</v>
      </c>
      <c r="S74" s="23">
        <v>2924.3676386868701</v>
      </c>
      <c r="T74" s="23">
        <v>7043.0599577398498</v>
      </c>
      <c r="U74" s="23">
        <v>3070.9426799723501</v>
      </c>
      <c r="V74" s="23">
        <v>103.85327205286799</v>
      </c>
      <c r="W74" s="23">
        <v>9.7770795900288707</v>
      </c>
      <c r="X74" s="23">
        <v>0</v>
      </c>
      <c r="Y74" s="23">
        <v>1693.3835048224</v>
      </c>
      <c r="Z74" s="23">
        <v>0</v>
      </c>
      <c r="AA74" s="23">
        <v>72.465664074479506</v>
      </c>
      <c r="AB74" s="23">
        <v>410.24528628803199</v>
      </c>
      <c r="AC74" s="23">
        <v>19158.0330297162</v>
      </c>
      <c r="AD74" s="23">
        <v>407.86024009853497</v>
      </c>
      <c r="AE74" s="23">
        <v>209.34992570689801</v>
      </c>
      <c r="AF74" s="23">
        <v>32015.1734307482</v>
      </c>
      <c r="AG74" s="23">
        <v>2442.8319250241202</v>
      </c>
      <c r="AH74" s="23">
        <v>22187.2893133543</v>
      </c>
      <c r="AI74" s="23">
        <v>5003.9293826153798</v>
      </c>
      <c r="AJ74" s="23">
        <v>9780.3491248542596</v>
      </c>
      <c r="AK74" s="23">
        <v>22325.521039485</v>
      </c>
      <c r="AL74" s="23">
        <v>2110.8950612087401</v>
      </c>
      <c r="AM74" s="23">
        <v>89.6465888588734</v>
      </c>
      <c r="AN74" s="23">
        <v>123.690852143773</v>
      </c>
      <c r="AO74" s="23">
        <v>411.864156513144</v>
      </c>
      <c r="AP74" s="23">
        <v>26516.3679751608</v>
      </c>
      <c r="AQ74" s="23">
        <v>95229.007949362101</v>
      </c>
      <c r="AR74" s="23">
        <v>12746.7830893382</v>
      </c>
      <c r="AS74" s="23">
        <v>4951.7155549376603</v>
      </c>
      <c r="AT74" s="23">
        <v>9.5002679107639896</v>
      </c>
      <c r="AU74" s="23">
        <v>285.90017903046697</v>
      </c>
      <c r="AV74" s="23">
        <v>2213.7281309076302</v>
      </c>
      <c r="AW74" s="23">
        <v>1704.8096941901799</v>
      </c>
      <c r="AX74" s="23">
        <v>3035.1583477746799</v>
      </c>
      <c r="AY74" s="23">
        <v>66558.108266000199</v>
      </c>
      <c r="AZ74" s="23">
        <v>13106.1386027764</v>
      </c>
      <c r="BA74" s="23">
        <v>4764.0540127279201</v>
      </c>
      <c r="BB74" s="23">
        <v>4105.0141080820003</v>
      </c>
      <c r="BC74" s="23">
        <v>1733756.33221012</v>
      </c>
      <c r="BD74" s="23">
        <v>225335.737477238</v>
      </c>
      <c r="BE74" s="23">
        <v>189840.77677709499</v>
      </c>
      <c r="BF74" s="23">
        <v>59134.628836466502</v>
      </c>
      <c r="BG74" s="23">
        <v>641.02462079403006</v>
      </c>
      <c r="BH74" s="23">
        <v>32919.9850846638</v>
      </c>
      <c r="BI74" s="23">
        <v>34742.049231809098</v>
      </c>
      <c r="BJ74" s="23">
        <v>456357.57865382801</v>
      </c>
      <c r="BK74" s="23">
        <v>2059745.1303069899</v>
      </c>
      <c r="BL74" s="23">
        <v>1185.9089657851</v>
      </c>
      <c r="BM74" s="23">
        <v>182285.19417806799</v>
      </c>
      <c r="BN74" s="23">
        <v>6273.4731070649505</v>
      </c>
      <c r="BO74" s="23">
        <v>2951961.0748382201</v>
      </c>
      <c r="BP74" s="23">
        <v>253.449121725309</v>
      </c>
      <c r="BQ74" s="23">
        <v>642.849594311533</v>
      </c>
      <c r="BR74" s="23">
        <v>56309.6047401373</v>
      </c>
      <c r="BS74" s="23">
        <v>107373.037170626</v>
      </c>
      <c r="BT74" s="23">
        <v>2422.1965048427501</v>
      </c>
      <c r="BU74" s="23">
        <v>37853.6446230211</v>
      </c>
      <c r="BV74" s="23">
        <v>16325049.128960401</v>
      </c>
      <c r="BW74" s="23">
        <v>146926.22971989299</v>
      </c>
      <c r="BX74" s="23">
        <v>612.56516018628895</v>
      </c>
      <c r="BY74" s="23">
        <v>586279.02532077499</v>
      </c>
      <c r="BZ74" s="23">
        <v>35344.463582929602</v>
      </c>
      <c r="CA74" s="23">
        <v>32609.096436400301</v>
      </c>
      <c r="CB74" s="23">
        <v>15848.6345256858</v>
      </c>
      <c r="CC74" s="23">
        <v>315961.90363020799</v>
      </c>
      <c r="CD74" s="23">
        <v>21054.495993206401</v>
      </c>
      <c r="CE74" s="23">
        <v>7.4229557038621996</v>
      </c>
      <c r="CF74" s="23">
        <v>38541.808794673103</v>
      </c>
      <c r="CG74" s="23">
        <v>32516.7832702905</v>
      </c>
      <c r="CH74" s="23">
        <v>343.19249583741703</v>
      </c>
      <c r="CI74" s="23">
        <v>0</v>
      </c>
      <c r="CJ74" s="23">
        <v>25.849941474623201</v>
      </c>
      <c r="CK74" s="23">
        <v>523.75653209359905</v>
      </c>
      <c r="CL74" s="23">
        <v>7247.73028195606</v>
      </c>
      <c r="CM74" s="23">
        <v>1.45575085090205</v>
      </c>
      <c r="CN74" s="23">
        <v>0</v>
      </c>
      <c r="CO74" s="23">
        <v>261.38114081014101</v>
      </c>
      <c r="CP74" s="23">
        <v>516.10963398528497</v>
      </c>
      <c r="CQ74" s="23">
        <v>47389.1480849332</v>
      </c>
      <c r="CR74" s="23">
        <v>61973.288275051302</v>
      </c>
      <c r="CS74" s="23">
        <v>50805.308359795003</v>
      </c>
      <c r="CT74" s="23">
        <v>92389.211038534893</v>
      </c>
      <c r="CU74" s="23">
        <v>2814.13338859029</v>
      </c>
      <c r="CV74" s="23">
        <v>7753.4448030581498</v>
      </c>
      <c r="CW74" s="23">
        <v>0.40705802991332002</v>
      </c>
      <c r="CX74" s="23">
        <v>1287356.4362211199</v>
      </c>
      <c r="CY74" s="23">
        <v>440356.74400367</v>
      </c>
      <c r="CZ74" s="23">
        <v>100302.342764694</v>
      </c>
      <c r="DA74" s="23">
        <v>369856.869311004</v>
      </c>
      <c r="DB74" s="23">
        <v>0</v>
      </c>
      <c r="DC74" s="23">
        <v>1390.17928518345</v>
      </c>
      <c r="DD74" s="23">
        <v>0</v>
      </c>
      <c r="DE74" s="23">
        <v>0</v>
      </c>
      <c r="DF74" s="23">
        <v>0</v>
      </c>
      <c r="DG74" s="23">
        <v>0</v>
      </c>
      <c r="DH74" s="23">
        <v>0</v>
      </c>
      <c r="DI74" s="23">
        <v>0</v>
      </c>
      <c r="DJ74" s="23">
        <v>0</v>
      </c>
      <c r="DK74" s="23">
        <v>0</v>
      </c>
      <c r="DL74" s="23">
        <v>0</v>
      </c>
      <c r="DM74" s="23">
        <v>0</v>
      </c>
      <c r="DN74" s="23">
        <v>0</v>
      </c>
      <c r="DO74" s="23">
        <v>0</v>
      </c>
      <c r="DP74" s="23">
        <v>0</v>
      </c>
      <c r="DQ74" s="23">
        <v>0</v>
      </c>
      <c r="DR74" s="23">
        <v>0</v>
      </c>
      <c r="DS74" s="23">
        <v>0</v>
      </c>
      <c r="DT74" s="23">
        <v>0</v>
      </c>
      <c r="DU74" s="23">
        <v>0</v>
      </c>
      <c r="DV74" s="23">
        <v>0</v>
      </c>
      <c r="DW74" s="23">
        <v>0</v>
      </c>
      <c r="DX74" s="23">
        <v>0</v>
      </c>
      <c r="DY74" s="23">
        <v>0</v>
      </c>
      <c r="DZ74" s="23">
        <v>0</v>
      </c>
      <c r="EA74" s="23">
        <v>0</v>
      </c>
      <c r="EB74" s="23">
        <v>0</v>
      </c>
      <c r="EC74" s="23">
        <v>0</v>
      </c>
      <c r="ED74" s="23">
        <v>0</v>
      </c>
      <c r="EE74" s="23">
        <v>0</v>
      </c>
      <c r="EF74" s="23">
        <v>0</v>
      </c>
      <c r="EG74" s="23">
        <v>0</v>
      </c>
      <c r="EH74" s="23">
        <v>0</v>
      </c>
      <c r="EI74" s="23">
        <v>0</v>
      </c>
      <c r="EJ74" s="23">
        <v>0</v>
      </c>
      <c r="EK74" s="23">
        <v>0</v>
      </c>
      <c r="EL74" s="23">
        <v>0</v>
      </c>
      <c r="EM74" s="24">
        <v>40649264.389057398</v>
      </c>
      <c r="EN74" s="23">
        <v>0</v>
      </c>
      <c r="EO74" s="23">
        <v>0</v>
      </c>
      <c r="EP74" s="25">
        <v>0</v>
      </c>
      <c r="EQ74" s="23">
        <v>0</v>
      </c>
      <c r="ER74" s="26">
        <v>0</v>
      </c>
      <c r="ES74" s="23">
        <v>75017167.112705007</v>
      </c>
      <c r="ET74" s="23">
        <v>302716.16119872802</v>
      </c>
      <c r="EU74" s="26">
        <v>75319883.273903802</v>
      </c>
      <c r="EV74" s="23">
        <v>10759898.166936699</v>
      </c>
      <c r="EW74" s="26">
        <v>86079781.440840498</v>
      </c>
      <c r="EX74" s="23">
        <v>4344399.2012906298</v>
      </c>
      <c r="EY74" s="23">
        <v>428190.85653957003</v>
      </c>
      <c r="EZ74" s="24">
        <v>122812837.485147</v>
      </c>
    </row>
    <row r="75" spans="1:156" ht="41.4" x14ac:dyDescent="0.25">
      <c r="A75" s="615">
        <v>72</v>
      </c>
      <c r="B75" s="616" t="s">
        <v>684</v>
      </c>
      <c r="C75" s="617">
        <v>72</v>
      </c>
      <c r="D75" s="23">
        <v>0</v>
      </c>
      <c r="E75" s="23">
        <v>0</v>
      </c>
      <c r="F75" s="23">
        <v>0</v>
      </c>
      <c r="G75" s="23">
        <v>0</v>
      </c>
      <c r="H75" s="23">
        <v>0</v>
      </c>
      <c r="I75" s="23">
        <v>12594.9538267062</v>
      </c>
      <c r="J75" s="23">
        <v>25737.005299741799</v>
      </c>
      <c r="K75" s="23">
        <v>8911.2966096546097</v>
      </c>
      <c r="L75" s="23">
        <v>945.02746292387496</v>
      </c>
      <c r="M75" s="23">
        <v>12185.9024330473</v>
      </c>
      <c r="N75" s="23">
        <v>2797.0736611244702</v>
      </c>
      <c r="O75" s="23">
        <v>0</v>
      </c>
      <c r="P75" s="23">
        <v>0</v>
      </c>
      <c r="Q75" s="23">
        <v>0</v>
      </c>
      <c r="R75" s="23">
        <v>0</v>
      </c>
      <c r="S75" s="23">
        <v>0</v>
      </c>
      <c r="T75" s="23">
        <v>0</v>
      </c>
      <c r="U75" s="23">
        <v>23953.120084601102</v>
      </c>
      <c r="V75" s="23">
        <v>49.575904378976702</v>
      </c>
      <c r="W75" s="23">
        <v>286.245847155452</v>
      </c>
      <c r="X75" s="23">
        <v>38.4601168964697</v>
      </c>
      <c r="Y75" s="23">
        <v>1786.9941299950401</v>
      </c>
      <c r="Z75" s="23">
        <v>338.88580836384801</v>
      </c>
      <c r="AA75" s="23">
        <v>2208.0972082833</v>
      </c>
      <c r="AB75" s="23">
        <v>16.428728373189799</v>
      </c>
      <c r="AC75" s="23">
        <v>0</v>
      </c>
      <c r="AD75" s="23">
        <v>0</v>
      </c>
      <c r="AE75" s="23">
        <v>0</v>
      </c>
      <c r="AF75" s="23">
        <v>0</v>
      </c>
      <c r="AG75" s="23">
        <v>0</v>
      </c>
      <c r="AH75" s="23">
        <v>0</v>
      </c>
      <c r="AI75" s="23">
        <v>0</v>
      </c>
      <c r="AJ75" s="23">
        <v>0</v>
      </c>
      <c r="AK75" s="23">
        <v>329963.78472273302</v>
      </c>
      <c r="AL75" s="23">
        <v>134532.61030688099</v>
      </c>
      <c r="AM75" s="23">
        <v>123896.043372079</v>
      </c>
      <c r="AN75" s="23">
        <v>13097.141732276101</v>
      </c>
      <c r="AO75" s="23">
        <v>42491.839291902601</v>
      </c>
      <c r="AP75" s="23">
        <v>479434.50935658597</v>
      </c>
      <c r="AQ75" s="23">
        <v>18945.330890351201</v>
      </c>
      <c r="AR75" s="23">
        <v>986485.19871074299</v>
      </c>
      <c r="AS75" s="23">
        <v>507008.90635468002</v>
      </c>
      <c r="AT75" s="23">
        <v>4146.2408118101903</v>
      </c>
      <c r="AU75" s="23">
        <v>8682.6866207970597</v>
      </c>
      <c r="AV75" s="23">
        <v>766164.19879748498</v>
      </c>
      <c r="AW75" s="23">
        <v>51188.359833351897</v>
      </c>
      <c r="AX75" s="23">
        <v>4717.3437214507703</v>
      </c>
      <c r="AY75" s="23">
        <v>11811.0765075528</v>
      </c>
      <c r="AZ75" s="23">
        <v>715.54096612821797</v>
      </c>
      <c r="BA75" s="23">
        <v>328352.17392082699</v>
      </c>
      <c r="BB75" s="23">
        <v>284914.96354164201</v>
      </c>
      <c r="BC75" s="23">
        <v>188950.595637319</v>
      </c>
      <c r="BD75" s="23">
        <v>27588.6672309649</v>
      </c>
      <c r="BE75" s="23">
        <v>172956.000489589</v>
      </c>
      <c r="BF75" s="23">
        <v>56311.966136069503</v>
      </c>
      <c r="BG75" s="23">
        <v>14464.3456236524</v>
      </c>
      <c r="BH75" s="23">
        <v>30269.8535578847</v>
      </c>
      <c r="BI75" s="23">
        <v>43221.0417040873</v>
      </c>
      <c r="BJ75" s="23">
        <v>61625.316167709403</v>
      </c>
      <c r="BK75" s="23">
        <v>48419.964522551498</v>
      </c>
      <c r="BL75" s="23">
        <v>287.99455695387002</v>
      </c>
      <c r="BM75" s="23">
        <v>16332.304028177899</v>
      </c>
      <c r="BN75" s="23">
        <v>200102.55274421201</v>
      </c>
      <c r="BO75" s="23">
        <v>686934.41427131905</v>
      </c>
      <c r="BP75" s="23">
        <v>32686.238816160301</v>
      </c>
      <c r="BQ75" s="23">
        <v>23901.029777634099</v>
      </c>
      <c r="BR75" s="23">
        <v>50036.888785188297</v>
      </c>
      <c r="BS75" s="23">
        <v>163972.63940989401</v>
      </c>
      <c r="BT75" s="23">
        <v>42721.3573427335</v>
      </c>
      <c r="BU75" s="23">
        <v>224950.186088424</v>
      </c>
      <c r="BV75" s="23">
        <v>15040.5077101323</v>
      </c>
      <c r="BW75" s="23">
        <v>5850431.9913567603</v>
      </c>
      <c r="BX75" s="23">
        <v>33543.585374753296</v>
      </c>
      <c r="BY75" s="23">
        <v>183584.24697275599</v>
      </c>
      <c r="BZ75" s="23">
        <v>112885.332016492</v>
      </c>
      <c r="CA75" s="23">
        <v>95264.478231923596</v>
      </c>
      <c r="CB75" s="23">
        <v>19675.700901424701</v>
      </c>
      <c r="CC75" s="23">
        <v>6699.6918678764696</v>
      </c>
      <c r="CD75" s="23">
        <v>92042.228166981295</v>
      </c>
      <c r="CE75" s="23">
        <v>27902.672901708502</v>
      </c>
      <c r="CF75" s="23">
        <v>68182.203939170693</v>
      </c>
      <c r="CG75" s="23">
        <v>45687.166285799198</v>
      </c>
      <c r="CH75" s="23">
        <v>15964.6694738488</v>
      </c>
      <c r="CI75" s="23">
        <v>271556.122403307</v>
      </c>
      <c r="CJ75" s="23">
        <v>36611.670530381103</v>
      </c>
      <c r="CK75" s="23">
        <v>15211.410972375999</v>
      </c>
      <c r="CL75" s="23">
        <v>136330.77305019501</v>
      </c>
      <c r="CM75" s="23">
        <v>71753.190427640293</v>
      </c>
      <c r="CN75" s="23">
        <v>70761.871147170401</v>
      </c>
      <c r="CO75" s="23">
        <v>257041.38037313501</v>
      </c>
      <c r="CP75" s="23">
        <v>28014.1101495195</v>
      </c>
      <c r="CQ75" s="23">
        <v>77709.988992405604</v>
      </c>
      <c r="CR75" s="23">
        <v>23245.954079142601</v>
      </c>
      <c r="CS75" s="23">
        <v>27.6624574666344</v>
      </c>
      <c r="CT75" s="23">
        <v>40478.146013351303</v>
      </c>
      <c r="CU75" s="23">
        <v>3362.1891204911999</v>
      </c>
      <c r="CV75" s="23">
        <v>297.579411296432</v>
      </c>
      <c r="CW75" s="23">
        <v>7.3785449364250697</v>
      </c>
      <c r="CX75" s="23">
        <v>36096.440875438697</v>
      </c>
      <c r="CY75" s="23">
        <v>962.36645018230899</v>
      </c>
      <c r="CZ75" s="23">
        <v>0</v>
      </c>
      <c r="DA75" s="23">
        <v>0</v>
      </c>
      <c r="DB75" s="23">
        <v>0</v>
      </c>
      <c r="DC75" s="23">
        <v>0</v>
      </c>
      <c r="DD75" s="23">
        <v>0</v>
      </c>
      <c r="DE75" s="23">
        <v>0</v>
      </c>
      <c r="DF75" s="23">
        <v>0</v>
      </c>
      <c r="DG75" s="23">
        <v>0</v>
      </c>
      <c r="DH75" s="23">
        <v>0</v>
      </c>
      <c r="DI75" s="23">
        <v>0</v>
      </c>
      <c r="DJ75" s="23">
        <v>0</v>
      </c>
      <c r="DK75" s="23">
        <v>0</v>
      </c>
      <c r="DL75" s="23">
        <v>0</v>
      </c>
      <c r="DM75" s="23">
        <v>0</v>
      </c>
      <c r="DN75" s="23">
        <v>0</v>
      </c>
      <c r="DO75" s="23">
        <v>0</v>
      </c>
      <c r="DP75" s="23">
        <v>0</v>
      </c>
      <c r="DQ75" s="23">
        <v>0</v>
      </c>
      <c r="DR75" s="23">
        <v>0</v>
      </c>
      <c r="DS75" s="23">
        <v>0</v>
      </c>
      <c r="DT75" s="23">
        <v>0</v>
      </c>
      <c r="DU75" s="23">
        <v>2279.2613445473598</v>
      </c>
      <c r="DV75" s="23">
        <v>0</v>
      </c>
      <c r="DW75" s="23">
        <v>0</v>
      </c>
      <c r="DX75" s="23">
        <v>0</v>
      </c>
      <c r="DY75" s="23">
        <v>0</v>
      </c>
      <c r="DZ75" s="23">
        <v>0</v>
      </c>
      <c r="EA75" s="23">
        <v>0</v>
      </c>
      <c r="EB75" s="23">
        <v>0</v>
      </c>
      <c r="EC75" s="23">
        <v>0</v>
      </c>
      <c r="ED75" s="23">
        <v>0</v>
      </c>
      <c r="EE75" s="23">
        <v>0</v>
      </c>
      <c r="EF75" s="23">
        <v>0</v>
      </c>
      <c r="EG75" s="23">
        <v>0</v>
      </c>
      <c r="EH75" s="23">
        <v>0</v>
      </c>
      <c r="EI75" s="23">
        <v>0</v>
      </c>
      <c r="EJ75" s="23">
        <v>0</v>
      </c>
      <c r="EK75" s="23">
        <v>0</v>
      </c>
      <c r="EL75" s="23">
        <v>0</v>
      </c>
      <c r="EM75" s="24">
        <v>13912782.3450137</v>
      </c>
      <c r="EN75" s="23">
        <v>0</v>
      </c>
      <c r="EO75" s="23">
        <v>0</v>
      </c>
      <c r="EP75" s="25">
        <v>0</v>
      </c>
      <c r="EQ75" s="23">
        <v>0</v>
      </c>
      <c r="ER75" s="26">
        <v>0</v>
      </c>
      <c r="ES75" s="23">
        <v>31873876.379189901</v>
      </c>
      <c r="ET75" s="23">
        <v>132755.94282219699</v>
      </c>
      <c r="EU75" s="26">
        <v>32006632.3220121</v>
      </c>
      <c r="EV75" s="23">
        <v>4424187.8311177697</v>
      </c>
      <c r="EW75" s="26">
        <v>36430820.153129801</v>
      </c>
      <c r="EX75" s="23">
        <v>4027865.7085000002</v>
      </c>
      <c r="EY75" s="23">
        <v>-269621.28408493102</v>
      </c>
      <c r="EZ75" s="24">
        <v>46046115.505558603</v>
      </c>
    </row>
    <row r="76" spans="1:156" ht="27.6" x14ac:dyDescent="0.25">
      <c r="A76" s="615">
        <v>73</v>
      </c>
      <c r="B76" s="616" t="s">
        <v>516</v>
      </c>
      <c r="C76" s="617">
        <v>73</v>
      </c>
      <c r="D76" s="23">
        <v>4121263.3860637201</v>
      </c>
      <c r="E76" s="23">
        <v>590707.68825913302</v>
      </c>
      <c r="F76" s="23">
        <v>380778.28660384199</v>
      </c>
      <c r="G76" s="23">
        <v>571316.56533888495</v>
      </c>
      <c r="H76" s="23">
        <v>108661.984194622</v>
      </c>
      <c r="I76" s="23">
        <v>149.92791831138101</v>
      </c>
      <c r="J76" s="23">
        <v>12276.1448866971</v>
      </c>
      <c r="K76" s="23">
        <v>630.47307410584096</v>
      </c>
      <c r="L76" s="23">
        <v>0</v>
      </c>
      <c r="M76" s="23">
        <v>452.56968040820601</v>
      </c>
      <c r="N76" s="23">
        <v>104.42055203348001</v>
      </c>
      <c r="O76" s="23">
        <v>0</v>
      </c>
      <c r="P76" s="23">
        <v>0</v>
      </c>
      <c r="Q76" s="23">
        <v>0</v>
      </c>
      <c r="R76" s="23">
        <v>0</v>
      </c>
      <c r="S76" s="23">
        <v>0</v>
      </c>
      <c r="T76" s="23">
        <v>0</v>
      </c>
      <c r="U76" s="23">
        <v>34379.265740165902</v>
      </c>
      <c r="V76" s="23">
        <v>46.479549519444902</v>
      </c>
      <c r="W76" s="23">
        <v>3.5395568706435099</v>
      </c>
      <c r="X76" s="23">
        <v>0</v>
      </c>
      <c r="Y76" s="23">
        <v>3681.5875900000001</v>
      </c>
      <c r="Z76" s="23">
        <v>0</v>
      </c>
      <c r="AA76" s="23">
        <v>3125.3616175976499</v>
      </c>
      <c r="AB76" s="23">
        <v>0</v>
      </c>
      <c r="AC76" s="23">
        <v>0</v>
      </c>
      <c r="AD76" s="23">
        <v>0</v>
      </c>
      <c r="AE76" s="23">
        <v>0</v>
      </c>
      <c r="AF76" s="23">
        <v>0</v>
      </c>
      <c r="AG76" s="23">
        <v>0</v>
      </c>
      <c r="AH76" s="23">
        <v>0</v>
      </c>
      <c r="AI76" s="23">
        <v>0</v>
      </c>
      <c r="AJ76" s="23">
        <v>0</v>
      </c>
      <c r="AK76" s="23">
        <v>137465.61557044799</v>
      </c>
      <c r="AL76" s="23">
        <v>178.477304821638</v>
      </c>
      <c r="AM76" s="23">
        <v>0</v>
      </c>
      <c r="AN76" s="23">
        <v>0</v>
      </c>
      <c r="AO76" s="23">
        <v>0</v>
      </c>
      <c r="AP76" s="23">
        <v>0</v>
      </c>
      <c r="AQ76" s="23">
        <v>0</v>
      </c>
      <c r="AR76" s="23">
        <v>0</v>
      </c>
      <c r="AS76" s="23">
        <v>1390.5727769381001</v>
      </c>
      <c r="AT76" s="23">
        <v>3010.2363100253101</v>
      </c>
      <c r="AU76" s="23">
        <v>0</v>
      </c>
      <c r="AV76" s="23">
        <v>0</v>
      </c>
      <c r="AW76" s="23">
        <v>0</v>
      </c>
      <c r="AX76" s="23">
        <v>0</v>
      </c>
      <c r="AY76" s="23">
        <v>0</v>
      </c>
      <c r="AZ76" s="23">
        <v>0</v>
      </c>
      <c r="BA76" s="23">
        <v>0</v>
      </c>
      <c r="BB76" s="23">
        <v>0</v>
      </c>
      <c r="BC76" s="23">
        <v>0</v>
      </c>
      <c r="BD76" s="23">
        <v>0</v>
      </c>
      <c r="BE76" s="23">
        <v>0</v>
      </c>
      <c r="BF76" s="23">
        <v>0</v>
      </c>
      <c r="BG76" s="23">
        <v>0</v>
      </c>
      <c r="BH76" s="23">
        <v>0</v>
      </c>
      <c r="BI76" s="23">
        <v>0</v>
      </c>
      <c r="BJ76" s="23">
        <v>0</v>
      </c>
      <c r="BK76" s="23">
        <v>0</v>
      </c>
      <c r="BL76" s="23">
        <v>0</v>
      </c>
      <c r="BM76" s="23">
        <v>0</v>
      </c>
      <c r="BN76" s="23">
        <v>0</v>
      </c>
      <c r="BO76" s="23">
        <v>0</v>
      </c>
      <c r="BP76" s="23">
        <v>52180.222827598998</v>
      </c>
      <c r="BQ76" s="23">
        <v>0</v>
      </c>
      <c r="BR76" s="23">
        <v>0</v>
      </c>
      <c r="BS76" s="23">
        <v>0</v>
      </c>
      <c r="BT76" s="23">
        <v>0</v>
      </c>
      <c r="BU76" s="23">
        <v>4980.9124781567098</v>
      </c>
      <c r="BV76" s="23">
        <v>3680.76643654605</v>
      </c>
      <c r="BW76" s="23">
        <v>10730.718395871299</v>
      </c>
      <c r="BX76" s="23">
        <v>3657535.5464449502</v>
      </c>
      <c r="BY76" s="23">
        <v>947.99803689308703</v>
      </c>
      <c r="BZ76" s="23">
        <v>0</v>
      </c>
      <c r="CA76" s="23">
        <v>0</v>
      </c>
      <c r="CB76" s="23">
        <v>0</v>
      </c>
      <c r="CC76" s="23">
        <v>0</v>
      </c>
      <c r="CD76" s="23">
        <v>5803.7054803786496</v>
      </c>
      <c r="CE76" s="23">
        <v>0</v>
      </c>
      <c r="CF76" s="23">
        <v>0</v>
      </c>
      <c r="CG76" s="23">
        <v>0</v>
      </c>
      <c r="CH76" s="23">
        <v>0</v>
      </c>
      <c r="CI76" s="23">
        <v>0</v>
      </c>
      <c r="CJ76" s="23">
        <v>0</v>
      </c>
      <c r="CK76" s="23">
        <v>0</v>
      </c>
      <c r="CL76" s="23">
        <v>0</v>
      </c>
      <c r="CM76" s="23">
        <v>0</v>
      </c>
      <c r="CN76" s="23">
        <v>0</v>
      </c>
      <c r="CO76" s="23">
        <v>0</v>
      </c>
      <c r="CP76" s="23">
        <v>0</v>
      </c>
      <c r="CQ76" s="23">
        <v>0</v>
      </c>
      <c r="CR76" s="23">
        <v>0</v>
      </c>
      <c r="CS76" s="23">
        <v>0</v>
      </c>
      <c r="CT76" s="23">
        <v>11772.2271085748</v>
      </c>
      <c r="CU76" s="23">
        <v>0</v>
      </c>
      <c r="CV76" s="23">
        <v>0</v>
      </c>
      <c r="CW76" s="23">
        <v>0</v>
      </c>
      <c r="CX76" s="23">
        <v>0</v>
      </c>
      <c r="CY76" s="23">
        <v>0</v>
      </c>
      <c r="CZ76" s="23">
        <v>0</v>
      </c>
      <c r="DA76" s="23">
        <v>0</v>
      </c>
      <c r="DB76" s="23">
        <v>0</v>
      </c>
      <c r="DC76" s="23">
        <v>0</v>
      </c>
      <c r="DD76" s="23">
        <v>0</v>
      </c>
      <c r="DE76" s="23">
        <v>0</v>
      </c>
      <c r="DF76" s="23">
        <v>0</v>
      </c>
      <c r="DG76" s="23">
        <v>0</v>
      </c>
      <c r="DH76" s="23">
        <v>0</v>
      </c>
      <c r="DI76" s="23">
        <v>0</v>
      </c>
      <c r="DJ76" s="23">
        <v>0</v>
      </c>
      <c r="DK76" s="23">
        <v>0</v>
      </c>
      <c r="DL76" s="23">
        <v>0</v>
      </c>
      <c r="DM76" s="23">
        <v>0</v>
      </c>
      <c r="DN76" s="23">
        <v>0</v>
      </c>
      <c r="DO76" s="23">
        <v>0</v>
      </c>
      <c r="DP76" s="23">
        <v>0</v>
      </c>
      <c r="DQ76" s="23">
        <v>0</v>
      </c>
      <c r="DR76" s="23">
        <v>0</v>
      </c>
      <c r="DS76" s="23">
        <v>0</v>
      </c>
      <c r="DT76" s="23">
        <v>0</v>
      </c>
      <c r="DU76" s="23">
        <v>0</v>
      </c>
      <c r="DV76" s="23">
        <v>0</v>
      </c>
      <c r="DW76" s="23">
        <v>0</v>
      </c>
      <c r="DX76" s="23">
        <v>0</v>
      </c>
      <c r="DY76" s="23">
        <v>0</v>
      </c>
      <c r="DZ76" s="23">
        <v>0</v>
      </c>
      <c r="EA76" s="23">
        <v>0</v>
      </c>
      <c r="EB76" s="23">
        <v>0</v>
      </c>
      <c r="EC76" s="23">
        <v>0</v>
      </c>
      <c r="ED76" s="23">
        <v>0</v>
      </c>
      <c r="EE76" s="23">
        <v>0</v>
      </c>
      <c r="EF76" s="23">
        <v>0</v>
      </c>
      <c r="EG76" s="23">
        <v>0</v>
      </c>
      <c r="EH76" s="23">
        <v>0</v>
      </c>
      <c r="EI76" s="23">
        <v>0</v>
      </c>
      <c r="EJ76" s="23">
        <v>0</v>
      </c>
      <c r="EK76" s="23">
        <v>0</v>
      </c>
      <c r="EL76" s="23">
        <v>0</v>
      </c>
      <c r="EM76" s="24">
        <v>9717254.6797971092</v>
      </c>
      <c r="EN76" s="23">
        <v>0</v>
      </c>
      <c r="EO76" s="23">
        <v>0</v>
      </c>
      <c r="EP76" s="25">
        <v>0</v>
      </c>
      <c r="EQ76" s="23">
        <v>0</v>
      </c>
      <c r="ER76" s="26">
        <v>0</v>
      </c>
      <c r="ES76" s="23">
        <v>18973790.081060901</v>
      </c>
      <c r="ET76" s="23">
        <v>-237962.770995389</v>
      </c>
      <c r="EU76" s="26">
        <v>18735827.3100655</v>
      </c>
      <c r="EV76" s="23">
        <v>2039279.47374158</v>
      </c>
      <c r="EW76" s="26">
        <v>20775106.783806998</v>
      </c>
      <c r="EX76" s="23">
        <v>648941.52707187505</v>
      </c>
      <c r="EY76" s="23">
        <v>189922.285016546</v>
      </c>
      <c r="EZ76" s="24">
        <v>30033342.221548799</v>
      </c>
    </row>
    <row r="77" spans="1:156" x14ac:dyDescent="0.25">
      <c r="A77" s="615">
        <v>74</v>
      </c>
      <c r="B77" s="616" t="s">
        <v>517</v>
      </c>
      <c r="C77" s="617">
        <v>74</v>
      </c>
      <c r="D77" s="23">
        <v>514.67578621404095</v>
      </c>
      <c r="E77" s="23">
        <v>2392.12977788536</v>
      </c>
      <c r="F77" s="23">
        <v>37.285966936431301</v>
      </c>
      <c r="G77" s="23">
        <v>3661.2030232616398</v>
      </c>
      <c r="H77" s="23">
        <v>61366.397469134099</v>
      </c>
      <c r="I77" s="23">
        <v>96981.350126624398</v>
      </c>
      <c r="J77" s="23">
        <v>1696880.03453334</v>
      </c>
      <c r="K77" s="23">
        <v>133328.87659763399</v>
      </c>
      <c r="L77" s="23">
        <v>117224.485606435</v>
      </c>
      <c r="M77" s="23">
        <v>481262.10499525402</v>
      </c>
      <c r="N77" s="23">
        <v>29914.273794072298</v>
      </c>
      <c r="O77" s="23">
        <v>18382.187702346499</v>
      </c>
      <c r="P77" s="23">
        <v>62830.922752349499</v>
      </c>
      <c r="Q77" s="23">
        <v>28622.817052546499</v>
      </c>
      <c r="R77" s="23">
        <v>2203.1674648190701</v>
      </c>
      <c r="S77" s="23">
        <v>56143.072420024801</v>
      </c>
      <c r="T77" s="23">
        <v>6924.0732511943697</v>
      </c>
      <c r="U77" s="23">
        <v>127370.93743953999</v>
      </c>
      <c r="V77" s="23">
        <v>9121.4718385173801</v>
      </c>
      <c r="W77" s="23">
        <v>23160.4912046061</v>
      </c>
      <c r="X77" s="23">
        <v>40163.474030520498</v>
      </c>
      <c r="Y77" s="23">
        <v>64332.959215780997</v>
      </c>
      <c r="Z77" s="23">
        <v>213394.81440561</v>
      </c>
      <c r="AA77" s="23">
        <v>298271.83614621998</v>
      </c>
      <c r="AB77" s="23">
        <v>114921.027033677</v>
      </c>
      <c r="AC77" s="23">
        <v>1009221.41651813</v>
      </c>
      <c r="AD77" s="23">
        <v>153561.84721354701</v>
      </c>
      <c r="AE77" s="23">
        <v>77481.638940865305</v>
      </c>
      <c r="AF77" s="23">
        <v>73672.187369702195</v>
      </c>
      <c r="AG77" s="23">
        <v>35822.940974920399</v>
      </c>
      <c r="AH77" s="23">
        <v>957425.60432774003</v>
      </c>
      <c r="AI77" s="23">
        <v>210888.20091399399</v>
      </c>
      <c r="AJ77" s="23">
        <v>289985.71905145899</v>
      </c>
      <c r="AK77" s="23">
        <v>95492.825486998001</v>
      </c>
      <c r="AL77" s="23">
        <v>63109.741191559602</v>
      </c>
      <c r="AM77" s="23">
        <v>609702.38389851595</v>
      </c>
      <c r="AN77" s="23">
        <v>727885.00252047705</v>
      </c>
      <c r="AO77" s="23">
        <v>151824.04067071399</v>
      </c>
      <c r="AP77" s="23">
        <v>321433.59653463098</v>
      </c>
      <c r="AQ77" s="23">
        <v>22931.334488283999</v>
      </c>
      <c r="AR77" s="23">
        <v>61432.721597376498</v>
      </c>
      <c r="AS77" s="23">
        <v>46092.774963854899</v>
      </c>
      <c r="AT77" s="23">
        <v>51430.226813906404</v>
      </c>
      <c r="AU77" s="23">
        <v>12966.253092471399</v>
      </c>
      <c r="AV77" s="23">
        <v>38235.258050910299</v>
      </c>
      <c r="AW77" s="23">
        <v>46878.314022600098</v>
      </c>
      <c r="AX77" s="23">
        <v>78853.244097311705</v>
      </c>
      <c r="AY77" s="23">
        <v>175508.15065814799</v>
      </c>
      <c r="AZ77" s="23">
        <v>54495.091822586401</v>
      </c>
      <c r="BA77" s="23">
        <v>24795.3922091083</v>
      </c>
      <c r="BB77" s="23">
        <v>117017.416765323</v>
      </c>
      <c r="BC77" s="23">
        <v>233705.99898243399</v>
      </c>
      <c r="BD77" s="23">
        <v>55414.539952808103</v>
      </c>
      <c r="BE77" s="23">
        <v>256429.40828035999</v>
      </c>
      <c r="BF77" s="23">
        <v>160085.392189101</v>
      </c>
      <c r="BG77" s="23">
        <v>119287.613059222</v>
      </c>
      <c r="BH77" s="23">
        <v>2122.7037198970602</v>
      </c>
      <c r="BI77" s="23">
        <v>2684.3912501135101</v>
      </c>
      <c r="BJ77" s="23">
        <v>68465.825045203994</v>
      </c>
      <c r="BK77" s="23">
        <v>91409.682577239102</v>
      </c>
      <c r="BL77" s="23">
        <v>4139.3379042046899</v>
      </c>
      <c r="BM77" s="23">
        <v>55775.182876950203</v>
      </c>
      <c r="BN77" s="23">
        <v>8531.5423505397794</v>
      </c>
      <c r="BO77" s="23">
        <v>249692.05770724299</v>
      </c>
      <c r="BP77" s="23">
        <v>129747.243776376</v>
      </c>
      <c r="BQ77" s="23">
        <v>137704.619478309</v>
      </c>
      <c r="BR77" s="23">
        <v>146005.977372336</v>
      </c>
      <c r="BS77" s="23">
        <v>329830.10484714498</v>
      </c>
      <c r="BT77" s="23">
        <v>469054.03787936497</v>
      </c>
      <c r="BU77" s="23">
        <v>401053.67038626299</v>
      </c>
      <c r="BV77" s="23">
        <v>788267.04825158301</v>
      </c>
      <c r="BW77" s="23">
        <v>164499.93624794699</v>
      </c>
      <c r="BX77" s="23">
        <v>85452.904234361806</v>
      </c>
      <c r="BY77" s="23">
        <v>11721567.2999341</v>
      </c>
      <c r="BZ77" s="23">
        <v>195522.74667421501</v>
      </c>
      <c r="CA77" s="23">
        <v>124831.245395108</v>
      </c>
      <c r="CB77" s="23">
        <v>244925.98042373301</v>
      </c>
      <c r="CC77" s="23">
        <v>66931.068408898107</v>
      </c>
      <c r="CD77" s="23">
        <v>80653.396448255196</v>
      </c>
      <c r="CE77" s="23">
        <v>420042.32185187499</v>
      </c>
      <c r="CF77" s="23">
        <v>481655.57293425401</v>
      </c>
      <c r="CG77" s="23">
        <v>55309.424080892597</v>
      </c>
      <c r="CH77" s="23">
        <v>3451.4977381386898</v>
      </c>
      <c r="CI77" s="23">
        <v>557491.727756368</v>
      </c>
      <c r="CJ77" s="23">
        <v>113906.48475562</v>
      </c>
      <c r="CK77" s="23">
        <v>78547.891370359794</v>
      </c>
      <c r="CL77" s="23">
        <v>117265.170179879</v>
      </c>
      <c r="CM77" s="23">
        <v>541854.49982302298</v>
      </c>
      <c r="CN77" s="23">
        <v>459624.47195745801</v>
      </c>
      <c r="CO77" s="23">
        <v>879722.987569166</v>
      </c>
      <c r="CP77" s="23">
        <v>158315.922715511</v>
      </c>
      <c r="CQ77" s="23">
        <v>855469.57430870703</v>
      </c>
      <c r="CR77" s="23">
        <v>18536.558798996899</v>
      </c>
      <c r="CS77" s="23">
        <v>35878.3732110774</v>
      </c>
      <c r="CT77" s="23">
        <v>24009.093437686199</v>
      </c>
      <c r="CU77" s="23">
        <v>219938.39113911701</v>
      </c>
      <c r="CV77" s="23">
        <v>26501.048181312501</v>
      </c>
      <c r="CW77" s="23">
        <v>35092.133055637401</v>
      </c>
      <c r="CX77" s="23">
        <v>785097.39889337495</v>
      </c>
      <c r="CY77" s="23">
        <v>1055505.74739585</v>
      </c>
      <c r="CZ77" s="23">
        <v>1496780.6217426299</v>
      </c>
      <c r="DA77" s="23">
        <v>1057395.5076333999</v>
      </c>
      <c r="DB77" s="23">
        <v>7529.7293473049003</v>
      </c>
      <c r="DC77" s="23">
        <v>18741.298524233898</v>
      </c>
      <c r="DD77" s="23">
        <v>23005.593972897201</v>
      </c>
      <c r="DE77" s="23">
        <v>795.48367256615404</v>
      </c>
      <c r="DF77" s="23">
        <v>1175930.5166476499</v>
      </c>
      <c r="DG77" s="23">
        <v>64.4538532873934</v>
      </c>
      <c r="DH77" s="23">
        <v>167.21608367672999</v>
      </c>
      <c r="DI77" s="23">
        <v>396307.458292778</v>
      </c>
      <c r="DJ77" s="23">
        <v>125123.97751624799</v>
      </c>
      <c r="DK77" s="23">
        <v>12556.6639073362</v>
      </c>
      <c r="DL77" s="23">
        <v>29582.709189763002</v>
      </c>
      <c r="DM77" s="23">
        <v>13129.1251970261</v>
      </c>
      <c r="DN77" s="23">
        <v>1977.04791560236</v>
      </c>
      <c r="DO77" s="23">
        <v>807507.20146223996</v>
      </c>
      <c r="DP77" s="23">
        <v>41431.397142324298</v>
      </c>
      <c r="DQ77" s="23">
        <v>8633.1014353912906</v>
      </c>
      <c r="DR77" s="23">
        <v>166807.52291624999</v>
      </c>
      <c r="DS77" s="23">
        <v>37.412387048026297</v>
      </c>
      <c r="DT77" s="23">
        <v>1390.61210417087</v>
      </c>
      <c r="DU77" s="23">
        <v>6922.2140705822403</v>
      </c>
      <c r="DV77" s="23">
        <v>15158.067267315801</v>
      </c>
      <c r="DW77" s="23">
        <v>19802.644042532502</v>
      </c>
      <c r="DX77" s="23">
        <v>3006.67354514207</v>
      </c>
      <c r="DY77" s="23">
        <v>44675.185445310301</v>
      </c>
      <c r="DZ77" s="23">
        <v>2110.4585921569601</v>
      </c>
      <c r="EA77" s="23">
        <v>4656.3760946473303</v>
      </c>
      <c r="EB77" s="23">
        <v>95794.634271991396</v>
      </c>
      <c r="EC77" s="23">
        <v>6725.2087745793197</v>
      </c>
      <c r="ED77" s="23">
        <v>7258745.0264300304</v>
      </c>
      <c r="EE77" s="23">
        <v>6643.5433047729603</v>
      </c>
      <c r="EF77" s="23">
        <v>4284.58862499922</v>
      </c>
      <c r="EG77" s="23">
        <v>287.32853152665803</v>
      </c>
      <c r="EH77" s="23">
        <v>518.37735770672805</v>
      </c>
      <c r="EI77" s="23">
        <v>165.969001455811</v>
      </c>
      <c r="EJ77" s="23">
        <v>578.51581880370395</v>
      </c>
      <c r="EK77" s="23">
        <v>135.04708727951299</v>
      </c>
      <c r="EL77" s="23">
        <v>16266.900451834699</v>
      </c>
      <c r="EM77" s="24">
        <v>45385928.050293803</v>
      </c>
      <c r="EN77" s="23">
        <v>129258.746035074</v>
      </c>
      <c r="EO77" s="23">
        <v>1193796.2928301699</v>
      </c>
      <c r="EP77" s="25">
        <v>1323055.0388652501</v>
      </c>
      <c r="EQ77" s="23">
        <v>0</v>
      </c>
      <c r="ER77" s="26">
        <v>1323055.0388652501</v>
      </c>
      <c r="ES77" s="23">
        <v>74196320.973918304</v>
      </c>
      <c r="ET77" s="23">
        <v>680469.99208142795</v>
      </c>
      <c r="EU77" s="26">
        <v>74876790.965999797</v>
      </c>
      <c r="EV77" s="23">
        <v>18679196.0015691</v>
      </c>
      <c r="EW77" s="26">
        <v>94879042.006434202</v>
      </c>
      <c r="EX77" s="23">
        <v>29166230.816287499</v>
      </c>
      <c r="EY77" s="23">
        <v>1935332.3383575501</v>
      </c>
      <c r="EZ77" s="24">
        <v>113034071.578798</v>
      </c>
    </row>
    <row r="78" spans="1:156" x14ac:dyDescent="0.25">
      <c r="A78" s="615">
        <v>75</v>
      </c>
      <c r="B78" s="616" t="s">
        <v>685</v>
      </c>
      <c r="C78" s="617">
        <v>75</v>
      </c>
      <c r="D78" s="23">
        <v>0</v>
      </c>
      <c r="E78" s="23">
        <v>0</v>
      </c>
      <c r="F78" s="23">
        <v>0</v>
      </c>
      <c r="G78" s="23">
        <v>0</v>
      </c>
      <c r="H78" s="23">
        <v>0</v>
      </c>
      <c r="I78" s="23">
        <v>41151.382151020203</v>
      </c>
      <c r="J78" s="23">
        <v>4235.9422976589603</v>
      </c>
      <c r="K78" s="23">
        <v>19330.7324942464</v>
      </c>
      <c r="L78" s="23">
        <v>101491.71244996101</v>
      </c>
      <c r="M78" s="23">
        <v>101284.31386207799</v>
      </c>
      <c r="N78" s="23">
        <v>11482.659925993399</v>
      </c>
      <c r="O78" s="23">
        <v>0</v>
      </c>
      <c r="P78" s="23">
        <v>0</v>
      </c>
      <c r="Q78" s="23">
        <v>0</v>
      </c>
      <c r="R78" s="23">
        <v>0</v>
      </c>
      <c r="S78" s="23">
        <v>0</v>
      </c>
      <c r="T78" s="23">
        <v>0</v>
      </c>
      <c r="U78" s="23">
        <v>0</v>
      </c>
      <c r="V78" s="23">
        <v>0</v>
      </c>
      <c r="W78" s="23">
        <v>1539.4979782154001</v>
      </c>
      <c r="X78" s="23">
        <v>0</v>
      </c>
      <c r="Y78" s="23">
        <v>612.30358557568297</v>
      </c>
      <c r="Z78" s="23">
        <v>746.83667685712805</v>
      </c>
      <c r="AA78" s="23">
        <v>6.4531306335768903</v>
      </c>
      <c r="AB78" s="23">
        <v>0</v>
      </c>
      <c r="AC78" s="23">
        <v>0</v>
      </c>
      <c r="AD78" s="23">
        <v>0</v>
      </c>
      <c r="AE78" s="23">
        <v>0</v>
      </c>
      <c r="AF78" s="23">
        <v>292.02180407827598</v>
      </c>
      <c r="AG78" s="23">
        <v>0</v>
      </c>
      <c r="AH78" s="23">
        <v>0</v>
      </c>
      <c r="AI78" s="23">
        <v>0</v>
      </c>
      <c r="AJ78" s="23">
        <v>1410.7376902881999</v>
      </c>
      <c r="AK78" s="23">
        <v>0</v>
      </c>
      <c r="AL78" s="23">
        <v>0</v>
      </c>
      <c r="AM78" s="23">
        <v>47.386600618605101</v>
      </c>
      <c r="AN78" s="23">
        <v>0</v>
      </c>
      <c r="AO78" s="23">
        <v>0</v>
      </c>
      <c r="AP78" s="23">
        <v>50014.550760003403</v>
      </c>
      <c r="AQ78" s="23">
        <v>0</v>
      </c>
      <c r="AR78" s="23">
        <v>49606.535430377</v>
      </c>
      <c r="AS78" s="23">
        <v>0</v>
      </c>
      <c r="AT78" s="23">
        <v>114.57423729529999</v>
      </c>
      <c r="AU78" s="23">
        <v>0</v>
      </c>
      <c r="AV78" s="23">
        <v>0</v>
      </c>
      <c r="AW78" s="23">
        <v>394.90246164733702</v>
      </c>
      <c r="AX78" s="23">
        <v>0</v>
      </c>
      <c r="AY78" s="23">
        <v>0</v>
      </c>
      <c r="AZ78" s="23">
        <v>0</v>
      </c>
      <c r="BA78" s="23">
        <v>0</v>
      </c>
      <c r="BB78" s="23">
        <v>0</v>
      </c>
      <c r="BC78" s="23">
        <v>661.69637115037199</v>
      </c>
      <c r="BD78" s="23">
        <v>0</v>
      </c>
      <c r="BE78" s="23">
        <v>0</v>
      </c>
      <c r="BF78" s="23">
        <v>0</v>
      </c>
      <c r="BG78" s="23">
        <v>0</v>
      </c>
      <c r="BH78" s="23">
        <v>78.229064573800102</v>
      </c>
      <c r="BI78" s="23">
        <v>0</v>
      </c>
      <c r="BJ78" s="23">
        <v>0</v>
      </c>
      <c r="BK78" s="23">
        <v>8313.6468823602008</v>
      </c>
      <c r="BL78" s="23">
        <v>233.54175051305401</v>
      </c>
      <c r="BM78" s="23">
        <v>0</v>
      </c>
      <c r="BN78" s="23">
        <v>730.36974989598104</v>
      </c>
      <c r="BO78" s="23">
        <v>0</v>
      </c>
      <c r="BP78" s="23">
        <v>795.12615724747297</v>
      </c>
      <c r="BQ78" s="23">
        <v>0</v>
      </c>
      <c r="BR78" s="23">
        <v>0</v>
      </c>
      <c r="BS78" s="23">
        <v>0</v>
      </c>
      <c r="BT78" s="23">
        <v>0</v>
      </c>
      <c r="BU78" s="23">
        <v>59892.618781338999</v>
      </c>
      <c r="BV78" s="23">
        <v>2815438.6623351602</v>
      </c>
      <c r="BW78" s="23">
        <v>580.54729608084403</v>
      </c>
      <c r="BX78" s="23">
        <v>30551.1462046694</v>
      </c>
      <c r="BY78" s="23">
        <v>12158.740955458599</v>
      </c>
      <c r="BZ78" s="23">
        <v>22208262.423286699</v>
      </c>
      <c r="CA78" s="23">
        <v>342809.91759978997</v>
      </c>
      <c r="CB78" s="23">
        <v>261.61580930593698</v>
      </c>
      <c r="CC78" s="23">
        <v>1320.1741394850401</v>
      </c>
      <c r="CD78" s="23">
        <v>14826.6032099725</v>
      </c>
      <c r="CE78" s="23">
        <v>0</v>
      </c>
      <c r="CF78" s="23">
        <v>0</v>
      </c>
      <c r="CG78" s="23">
        <v>0</v>
      </c>
      <c r="CH78" s="23">
        <v>0</v>
      </c>
      <c r="CI78" s="23">
        <v>0</v>
      </c>
      <c r="CJ78" s="23">
        <v>0</v>
      </c>
      <c r="CK78" s="23">
        <v>0</v>
      </c>
      <c r="CL78" s="23">
        <v>0</v>
      </c>
      <c r="CM78" s="23">
        <v>0</v>
      </c>
      <c r="CN78" s="23">
        <v>0</v>
      </c>
      <c r="CO78" s="23">
        <v>0</v>
      </c>
      <c r="CP78" s="23">
        <v>0</v>
      </c>
      <c r="CQ78" s="23">
        <v>0</v>
      </c>
      <c r="CR78" s="23">
        <v>0</v>
      </c>
      <c r="CS78" s="23">
        <v>0</v>
      </c>
      <c r="CT78" s="23">
        <v>0</v>
      </c>
      <c r="CU78" s="23">
        <v>0</v>
      </c>
      <c r="CV78" s="23">
        <v>0</v>
      </c>
      <c r="CW78" s="23">
        <v>0</v>
      </c>
      <c r="CX78" s="23">
        <v>0</v>
      </c>
      <c r="CY78" s="23">
        <v>0</v>
      </c>
      <c r="CZ78" s="23">
        <v>0</v>
      </c>
      <c r="DA78" s="23">
        <v>0</v>
      </c>
      <c r="DB78" s="23">
        <v>860928.71421565802</v>
      </c>
      <c r="DC78" s="23">
        <v>0</v>
      </c>
      <c r="DD78" s="23">
        <v>3226517.5692060399</v>
      </c>
      <c r="DE78" s="23">
        <v>0</v>
      </c>
      <c r="DF78" s="23">
        <v>0</v>
      </c>
      <c r="DG78" s="23">
        <v>0</v>
      </c>
      <c r="DH78" s="23">
        <v>0</v>
      </c>
      <c r="DI78" s="23">
        <v>0</v>
      </c>
      <c r="DJ78" s="23">
        <v>0</v>
      </c>
      <c r="DK78" s="23">
        <v>0</v>
      </c>
      <c r="DL78" s="23">
        <v>0</v>
      </c>
      <c r="DM78" s="23">
        <v>0</v>
      </c>
      <c r="DN78" s="23">
        <v>0</v>
      </c>
      <c r="DO78" s="23">
        <v>0</v>
      </c>
      <c r="DP78" s="23">
        <v>0</v>
      </c>
      <c r="DQ78" s="23">
        <v>0</v>
      </c>
      <c r="DR78" s="23">
        <v>0</v>
      </c>
      <c r="DS78" s="23">
        <v>0</v>
      </c>
      <c r="DT78" s="23">
        <v>0</v>
      </c>
      <c r="DU78" s="23">
        <v>0</v>
      </c>
      <c r="DV78" s="23">
        <v>0</v>
      </c>
      <c r="DW78" s="23">
        <v>0</v>
      </c>
      <c r="DX78" s="23">
        <v>0</v>
      </c>
      <c r="DY78" s="23">
        <v>0</v>
      </c>
      <c r="DZ78" s="23">
        <v>0</v>
      </c>
      <c r="EA78" s="23">
        <v>0</v>
      </c>
      <c r="EB78" s="23">
        <v>1420.6379020634599</v>
      </c>
      <c r="EC78" s="23">
        <v>0</v>
      </c>
      <c r="ED78" s="23">
        <v>0</v>
      </c>
      <c r="EE78" s="23">
        <v>0</v>
      </c>
      <c r="EF78" s="23">
        <v>0</v>
      </c>
      <c r="EG78" s="23">
        <v>0</v>
      </c>
      <c r="EH78" s="23">
        <v>0</v>
      </c>
      <c r="EI78" s="23">
        <v>0</v>
      </c>
      <c r="EJ78" s="23">
        <v>0</v>
      </c>
      <c r="EK78" s="23">
        <v>0</v>
      </c>
      <c r="EL78" s="23">
        <v>0</v>
      </c>
      <c r="EM78" s="24">
        <v>29969544.524454001</v>
      </c>
      <c r="EN78" s="23">
        <v>4018371.1951110498</v>
      </c>
      <c r="EO78" s="23">
        <v>52626715.997948803</v>
      </c>
      <c r="EP78" s="25">
        <v>56645087.193059802</v>
      </c>
      <c r="EQ78" s="23">
        <v>0</v>
      </c>
      <c r="ER78" s="26">
        <v>56645087.193059802</v>
      </c>
      <c r="ES78" s="23">
        <v>200563008.21418399</v>
      </c>
      <c r="ET78" s="23">
        <v>104370.982066845</v>
      </c>
      <c r="EU78" s="26">
        <v>200667379.196251</v>
      </c>
      <c r="EV78" s="23">
        <v>11254285.364642</v>
      </c>
      <c r="EW78" s="26">
        <v>268566751.75395298</v>
      </c>
      <c r="EX78" s="23">
        <v>31624375.054299999</v>
      </c>
      <c r="EY78" s="23">
        <v>1124910.8294222699</v>
      </c>
      <c r="EZ78" s="24">
        <v>268036832.05352899</v>
      </c>
    </row>
    <row r="79" spans="1:156" x14ac:dyDescent="0.25">
      <c r="A79" s="615">
        <v>76</v>
      </c>
      <c r="B79" s="616" t="s">
        <v>686</v>
      </c>
      <c r="C79" s="617">
        <v>76</v>
      </c>
      <c r="D79" s="23">
        <v>116701.364208762</v>
      </c>
      <c r="E79" s="23">
        <v>93781.585665849299</v>
      </c>
      <c r="F79" s="23">
        <v>77382.785684880204</v>
      </c>
      <c r="G79" s="23">
        <v>117939.877184759</v>
      </c>
      <c r="H79" s="23">
        <v>117718.448935789</v>
      </c>
      <c r="I79" s="23">
        <v>101410.09062038999</v>
      </c>
      <c r="J79" s="23">
        <v>91460.994556326303</v>
      </c>
      <c r="K79" s="23">
        <v>165505.825283424</v>
      </c>
      <c r="L79" s="23">
        <v>148853.61720445301</v>
      </c>
      <c r="M79" s="23">
        <v>374304.339068965</v>
      </c>
      <c r="N79" s="23">
        <v>58621.686791910601</v>
      </c>
      <c r="O79" s="23">
        <v>2532.3114945080702</v>
      </c>
      <c r="P79" s="23">
        <v>2638.33235508287</v>
      </c>
      <c r="Q79" s="23">
        <v>1223.8050323524201</v>
      </c>
      <c r="R79" s="23">
        <v>506.52280151055197</v>
      </c>
      <c r="S79" s="23">
        <v>20644.827432826602</v>
      </c>
      <c r="T79" s="23">
        <v>4858.5572781459005</v>
      </c>
      <c r="U79" s="23">
        <v>13223.441414683501</v>
      </c>
      <c r="V79" s="23">
        <v>3065.27964940116</v>
      </c>
      <c r="W79" s="23">
        <v>8988.4645054647608</v>
      </c>
      <c r="X79" s="23">
        <v>2685.9500910520801</v>
      </c>
      <c r="Y79" s="23">
        <v>7434.0768450495198</v>
      </c>
      <c r="Z79" s="23">
        <v>6106.5705817158896</v>
      </c>
      <c r="AA79" s="23">
        <v>5305.0817314673204</v>
      </c>
      <c r="AB79" s="23">
        <v>17784.2157782822</v>
      </c>
      <c r="AC79" s="23">
        <v>8270.0688621514892</v>
      </c>
      <c r="AD79" s="23">
        <v>1412.9267196524299</v>
      </c>
      <c r="AE79" s="23">
        <v>1225.6398504158401</v>
      </c>
      <c r="AF79" s="23">
        <v>1258.93449051382</v>
      </c>
      <c r="AG79" s="23">
        <v>2019.94342271405</v>
      </c>
      <c r="AH79" s="23">
        <v>10991.3003857925</v>
      </c>
      <c r="AI79" s="23">
        <v>3781.9972281477699</v>
      </c>
      <c r="AJ79" s="23">
        <v>14194.751068433899</v>
      </c>
      <c r="AK79" s="23">
        <v>11523.755305394699</v>
      </c>
      <c r="AL79" s="23">
        <v>4880.5056281752404</v>
      </c>
      <c r="AM79" s="23">
        <v>16579.914371679199</v>
      </c>
      <c r="AN79" s="23">
        <v>9352.1174378048509</v>
      </c>
      <c r="AO79" s="23">
        <v>30379.740087192498</v>
      </c>
      <c r="AP79" s="23">
        <v>51042.083394036003</v>
      </c>
      <c r="AQ79" s="23">
        <v>12854.5450224038</v>
      </c>
      <c r="AR79" s="23">
        <v>17249.722075632799</v>
      </c>
      <c r="AS79" s="23">
        <v>4868.4688094527201</v>
      </c>
      <c r="AT79" s="23">
        <v>1697.81237882306</v>
      </c>
      <c r="AU79" s="23">
        <v>6086.2079628752399</v>
      </c>
      <c r="AV79" s="23">
        <v>4518.4107600328898</v>
      </c>
      <c r="AW79" s="23">
        <v>37715.851689341303</v>
      </c>
      <c r="AX79" s="23">
        <v>2169.1749219806402</v>
      </c>
      <c r="AY79" s="23">
        <v>10645.7638514923</v>
      </c>
      <c r="AZ79" s="23">
        <v>7355.9703389040296</v>
      </c>
      <c r="BA79" s="23">
        <v>8142.2075655147</v>
      </c>
      <c r="BB79" s="23">
        <v>24247.3227594358</v>
      </c>
      <c r="BC79" s="23">
        <v>45476.032948656299</v>
      </c>
      <c r="BD79" s="23">
        <v>1904708.68191535</v>
      </c>
      <c r="BE79" s="23">
        <v>15742.8934652792</v>
      </c>
      <c r="BF79" s="23">
        <v>12184.841677022099</v>
      </c>
      <c r="BG79" s="23">
        <v>10629.7642309086</v>
      </c>
      <c r="BH79" s="23">
        <v>22848.3271038987</v>
      </c>
      <c r="BI79" s="23">
        <v>4446.5995194289599</v>
      </c>
      <c r="BJ79" s="23">
        <v>28171.9902192435</v>
      </c>
      <c r="BK79" s="23">
        <v>218297.56909467399</v>
      </c>
      <c r="BL79" s="23">
        <v>5570.6580486195298</v>
      </c>
      <c r="BM79" s="23">
        <v>33669.966836206702</v>
      </c>
      <c r="BN79" s="23">
        <v>11250.8286280298</v>
      </c>
      <c r="BO79" s="23">
        <v>395094.97832374601</v>
      </c>
      <c r="BP79" s="23">
        <v>283612.13873314502</v>
      </c>
      <c r="BQ79" s="23">
        <v>206982.06562440301</v>
      </c>
      <c r="BR79" s="23">
        <v>2953798.42784137</v>
      </c>
      <c r="BS79" s="23">
        <v>37709.041534642798</v>
      </c>
      <c r="BT79" s="23">
        <v>4018.9104999087799</v>
      </c>
      <c r="BU79" s="23">
        <v>181194.744088971</v>
      </c>
      <c r="BV79" s="23">
        <v>3445877.8192675901</v>
      </c>
      <c r="BW79" s="23">
        <v>9877.6361570304398</v>
      </c>
      <c r="BX79" s="23">
        <v>1801298.9591103301</v>
      </c>
      <c r="BY79" s="23">
        <v>58914.862635914797</v>
      </c>
      <c r="BZ79" s="23">
        <v>88004628.600011095</v>
      </c>
      <c r="CA79" s="23">
        <v>67123880.296130702</v>
      </c>
      <c r="CB79" s="23">
        <v>46848.061321126399</v>
      </c>
      <c r="CC79" s="23">
        <v>60137.473898352902</v>
      </c>
      <c r="CD79" s="23">
        <v>339348.73384832701</v>
      </c>
      <c r="CE79" s="23">
        <v>5680.9598396691499</v>
      </c>
      <c r="CF79" s="23">
        <v>13203.329837073299</v>
      </c>
      <c r="CG79" s="23">
        <v>12864.0173113691</v>
      </c>
      <c r="CH79" s="23">
        <v>1695.1612275294699</v>
      </c>
      <c r="CI79" s="23">
        <v>42273.343237636298</v>
      </c>
      <c r="CJ79" s="23">
        <v>4652.0582569838598</v>
      </c>
      <c r="CK79" s="23">
        <v>60616.720634004501</v>
      </c>
      <c r="CL79" s="23">
        <v>115487.95076691599</v>
      </c>
      <c r="CM79" s="23">
        <v>56229.443082033496</v>
      </c>
      <c r="CN79" s="23">
        <v>1408.25150569538</v>
      </c>
      <c r="CO79" s="23">
        <v>69936.856678190205</v>
      </c>
      <c r="CP79" s="23">
        <v>3591.3179740773198</v>
      </c>
      <c r="CQ79" s="23">
        <v>94028.124313168999</v>
      </c>
      <c r="CR79" s="23">
        <v>22204.648462819201</v>
      </c>
      <c r="CS79" s="23">
        <v>41109.622135144004</v>
      </c>
      <c r="CT79" s="23">
        <v>37967.470848548699</v>
      </c>
      <c r="CU79" s="23">
        <v>29183.588920451199</v>
      </c>
      <c r="CV79" s="23">
        <v>5139.8014493063301</v>
      </c>
      <c r="CW79" s="23">
        <v>3233.6579167520699</v>
      </c>
      <c r="CX79" s="23">
        <v>180892.835406167</v>
      </c>
      <c r="CY79" s="23">
        <v>219180.74815708699</v>
      </c>
      <c r="CZ79" s="23">
        <v>22332.636050982299</v>
      </c>
      <c r="DA79" s="23">
        <v>99223.214323804394</v>
      </c>
      <c r="DB79" s="23">
        <v>881178.77891066403</v>
      </c>
      <c r="DC79" s="23">
        <v>12628.676780637101</v>
      </c>
      <c r="DD79" s="23">
        <v>26069942.622547202</v>
      </c>
      <c r="DE79" s="23">
        <v>3982.95858158387</v>
      </c>
      <c r="DF79" s="23">
        <v>20494.986510116199</v>
      </c>
      <c r="DG79" s="23">
        <v>91151.999221492195</v>
      </c>
      <c r="DH79" s="23">
        <v>5480.7117564565697</v>
      </c>
      <c r="DI79" s="23">
        <v>35153.3734985345</v>
      </c>
      <c r="DJ79" s="23">
        <v>457640.07491550897</v>
      </c>
      <c r="DK79" s="23">
        <v>239237.62537756801</v>
      </c>
      <c r="DL79" s="23">
        <v>45956.028942717901</v>
      </c>
      <c r="DM79" s="23">
        <v>26034.8373588789</v>
      </c>
      <c r="DN79" s="23">
        <v>1197225.2815063701</v>
      </c>
      <c r="DO79" s="23">
        <v>463310.92065204098</v>
      </c>
      <c r="DP79" s="23">
        <v>4453.8864702659002</v>
      </c>
      <c r="DQ79" s="23">
        <v>26737.8600344156</v>
      </c>
      <c r="DR79" s="23">
        <v>54929.556775329402</v>
      </c>
      <c r="DS79" s="23">
        <v>415916.95152965997</v>
      </c>
      <c r="DT79" s="23">
        <v>14619812.763839999</v>
      </c>
      <c r="DU79" s="23">
        <v>383418.19126398</v>
      </c>
      <c r="DV79" s="23">
        <v>1533650.7730934001</v>
      </c>
      <c r="DW79" s="23">
        <v>443036.06560399901</v>
      </c>
      <c r="DX79" s="23">
        <v>143545.22744762199</v>
      </c>
      <c r="DY79" s="23">
        <v>236223.373543525</v>
      </c>
      <c r="DZ79" s="23">
        <v>1151572.8727179</v>
      </c>
      <c r="EA79" s="23">
        <v>37632.1163553718</v>
      </c>
      <c r="EB79" s="23">
        <v>3888679.4686075002</v>
      </c>
      <c r="EC79" s="23">
        <v>1863.07925604915</v>
      </c>
      <c r="ED79" s="23">
        <v>222585.71767192101</v>
      </c>
      <c r="EE79" s="23">
        <v>3313.9660571345398</v>
      </c>
      <c r="EF79" s="23">
        <v>5040.6651730166304</v>
      </c>
      <c r="EG79" s="23">
        <v>8363.9638671132107</v>
      </c>
      <c r="EH79" s="23">
        <v>13686.7423594912</v>
      </c>
      <c r="EI79" s="23">
        <v>748.26578315657696</v>
      </c>
      <c r="EJ79" s="23">
        <v>385.33263838049902</v>
      </c>
      <c r="EK79" s="23">
        <v>164.55678935361701</v>
      </c>
      <c r="EL79" s="23">
        <v>4932516.0310933404</v>
      </c>
      <c r="EM79" s="24">
        <v>227951196.15416601</v>
      </c>
      <c r="EN79" s="23">
        <v>279908.87872624799</v>
      </c>
      <c r="EO79" s="23">
        <v>1228915.9222144601</v>
      </c>
      <c r="EP79" s="25">
        <v>1508824.8009407001</v>
      </c>
      <c r="EQ79" s="23">
        <v>0</v>
      </c>
      <c r="ER79" s="26">
        <v>1508824.8009407001</v>
      </c>
      <c r="ES79" s="23">
        <v>0</v>
      </c>
      <c r="ET79" s="23">
        <v>1081633.8718101401</v>
      </c>
      <c r="EU79" s="26">
        <v>1081633.8718101401</v>
      </c>
      <c r="EV79" s="23">
        <v>12451126.269687301</v>
      </c>
      <c r="EW79" s="26">
        <v>15041584.9424382</v>
      </c>
      <c r="EX79" s="23">
        <v>13840740.789393799</v>
      </c>
      <c r="EY79" s="23">
        <v>1479646.50003952</v>
      </c>
      <c r="EZ79" s="24">
        <v>230631686.80724999</v>
      </c>
    </row>
    <row r="80" spans="1:156" x14ac:dyDescent="0.25">
      <c r="A80" s="615">
        <v>77</v>
      </c>
      <c r="B80" s="616" t="s">
        <v>518</v>
      </c>
      <c r="C80" s="617">
        <v>77</v>
      </c>
      <c r="D80" s="23">
        <v>0</v>
      </c>
      <c r="E80" s="23">
        <v>0</v>
      </c>
      <c r="F80" s="23">
        <v>0</v>
      </c>
      <c r="G80" s="23">
        <v>0</v>
      </c>
      <c r="H80" s="23">
        <v>0</v>
      </c>
      <c r="I80" s="23">
        <v>10527.306292933399</v>
      </c>
      <c r="J80" s="23">
        <v>6.2015674755765202</v>
      </c>
      <c r="K80" s="23">
        <v>14006.162724054901</v>
      </c>
      <c r="L80" s="23">
        <v>15706.054684537999</v>
      </c>
      <c r="M80" s="23">
        <v>666.80581681734805</v>
      </c>
      <c r="N80" s="23">
        <v>10.165200608269201</v>
      </c>
      <c r="O80" s="23">
        <v>0</v>
      </c>
      <c r="P80" s="23">
        <v>0</v>
      </c>
      <c r="Q80" s="23">
        <v>0</v>
      </c>
      <c r="R80" s="23">
        <v>0</v>
      </c>
      <c r="S80" s="23">
        <v>0</v>
      </c>
      <c r="T80" s="23">
        <v>0</v>
      </c>
      <c r="U80" s="23">
        <v>0</v>
      </c>
      <c r="V80" s="23">
        <v>0.38700449637138101</v>
      </c>
      <c r="W80" s="23">
        <v>0</v>
      </c>
      <c r="X80" s="23">
        <v>0</v>
      </c>
      <c r="Y80" s="23">
        <v>0</v>
      </c>
      <c r="Z80" s="23">
        <v>0</v>
      </c>
      <c r="AA80" s="23">
        <v>0</v>
      </c>
      <c r="AB80" s="23">
        <v>0</v>
      </c>
      <c r="AC80" s="23">
        <v>0</v>
      </c>
      <c r="AD80" s="23">
        <v>0</v>
      </c>
      <c r="AE80" s="23">
        <v>0</v>
      </c>
      <c r="AF80" s="23">
        <v>0</v>
      </c>
      <c r="AG80" s="23">
        <v>0</v>
      </c>
      <c r="AH80" s="23">
        <v>0</v>
      </c>
      <c r="AI80" s="23">
        <v>0</v>
      </c>
      <c r="AJ80" s="23">
        <v>0</v>
      </c>
      <c r="AK80" s="23">
        <v>0</v>
      </c>
      <c r="AL80" s="23">
        <v>0</v>
      </c>
      <c r="AM80" s="23">
        <v>0</v>
      </c>
      <c r="AN80" s="23">
        <v>0</v>
      </c>
      <c r="AO80" s="23">
        <v>0</v>
      </c>
      <c r="AP80" s="23">
        <v>499.57838571111199</v>
      </c>
      <c r="AQ80" s="23">
        <v>1661.50175735676</v>
      </c>
      <c r="AR80" s="23">
        <v>158.977673609286</v>
      </c>
      <c r="AS80" s="23">
        <v>188.65932942296999</v>
      </c>
      <c r="AT80" s="23">
        <v>1423.85770784905</v>
      </c>
      <c r="AU80" s="23">
        <v>0</v>
      </c>
      <c r="AV80" s="23">
        <v>3.2973403053639401</v>
      </c>
      <c r="AW80" s="23">
        <v>73.946801419034401</v>
      </c>
      <c r="AX80" s="23">
        <v>0</v>
      </c>
      <c r="AY80" s="23">
        <v>2.4398031316583801</v>
      </c>
      <c r="AZ80" s="23">
        <v>0</v>
      </c>
      <c r="BA80" s="23">
        <v>0</v>
      </c>
      <c r="BB80" s="23">
        <v>0</v>
      </c>
      <c r="BC80" s="23">
        <v>49.241530579508002</v>
      </c>
      <c r="BD80" s="23">
        <v>702.53699255075901</v>
      </c>
      <c r="BE80" s="23">
        <v>61.546267670026097</v>
      </c>
      <c r="BF80" s="23">
        <v>197.39222764996899</v>
      </c>
      <c r="BG80" s="23">
        <v>40.300332979420901</v>
      </c>
      <c r="BH80" s="23">
        <v>0</v>
      </c>
      <c r="BI80" s="23">
        <v>0</v>
      </c>
      <c r="BJ80" s="23">
        <v>144.895897448082</v>
      </c>
      <c r="BK80" s="23">
        <v>25611.2191596837</v>
      </c>
      <c r="BL80" s="23">
        <v>1003.7618190076601</v>
      </c>
      <c r="BM80" s="23">
        <v>1352.32996285638</v>
      </c>
      <c r="BN80" s="23">
        <v>38.423612453835297</v>
      </c>
      <c r="BO80" s="23">
        <v>3176.6475595973102</v>
      </c>
      <c r="BP80" s="23">
        <v>143.638229834698</v>
      </c>
      <c r="BQ80" s="23">
        <v>1.02587928462554</v>
      </c>
      <c r="BR80" s="23">
        <v>12042.4406612727</v>
      </c>
      <c r="BS80" s="23">
        <v>48.200666077443302</v>
      </c>
      <c r="BT80" s="23">
        <v>0</v>
      </c>
      <c r="BU80" s="23">
        <v>10688.4023272045</v>
      </c>
      <c r="BV80" s="23">
        <v>128890.718971542</v>
      </c>
      <c r="BW80" s="23">
        <v>38.968165741990902</v>
      </c>
      <c r="BX80" s="23">
        <v>1406.03756234872</v>
      </c>
      <c r="BY80" s="23">
        <v>4001.2991098133598</v>
      </c>
      <c r="BZ80" s="23">
        <v>312.08982727806301</v>
      </c>
      <c r="CA80" s="23">
        <v>235.89706305306399</v>
      </c>
      <c r="CB80" s="23">
        <v>4615401.7068232298</v>
      </c>
      <c r="CC80" s="23">
        <v>20363.293887035499</v>
      </c>
      <c r="CD80" s="23">
        <v>3480.7706801852901</v>
      </c>
      <c r="CE80" s="23">
        <v>31647.724581195602</v>
      </c>
      <c r="CF80" s="23">
        <v>0</v>
      </c>
      <c r="CG80" s="23">
        <v>0</v>
      </c>
      <c r="CH80" s="23">
        <v>35.678593650981703</v>
      </c>
      <c r="CI80" s="23">
        <v>0</v>
      </c>
      <c r="CJ80" s="23">
        <v>6944.5436279749701</v>
      </c>
      <c r="CK80" s="23">
        <v>0</v>
      </c>
      <c r="CL80" s="23">
        <v>0</v>
      </c>
      <c r="CM80" s="23">
        <v>0</v>
      </c>
      <c r="CN80" s="23">
        <v>0</v>
      </c>
      <c r="CO80" s="23">
        <v>0</v>
      </c>
      <c r="CP80" s="23">
        <v>0</v>
      </c>
      <c r="CQ80" s="23">
        <v>4432.2387243135699</v>
      </c>
      <c r="CR80" s="23">
        <v>103.864611990302</v>
      </c>
      <c r="CS80" s="23">
        <v>0</v>
      </c>
      <c r="CT80" s="23">
        <v>76074.113209143397</v>
      </c>
      <c r="CU80" s="23">
        <v>61.054494844050403</v>
      </c>
      <c r="CV80" s="23">
        <v>9.3945634986540991</v>
      </c>
      <c r="CW80" s="23">
        <v>3.2052524585891899</v>
      </c>
      <c r="CX80" s="23">
        <v>146961.840414796</v>
      </c>
      <c r="CY80" s="23">
        <v>58456.801266799601</v>
      </c>
      <c r="CZ80" s="23">
        <v>0</v>
      </c>
      <c r="DA80" s="23">
        <v>0</v>
      </c>
      <c r="DB80" s="23">
        <v>0</v>
      </c>
      <c r="DC80" s="23">
        <v>3252094.6120998501</v>
      </c>
      <c r="DD80" s="23">
        <v>245578.18698948401</v>
      </c>
      <c r="DE80" s="23">
        <v>0</v>
      </c>
      <c r="DF80" s="23">
        <v>0.13889293452836601</v>
      </c>
      <c r="DG80" s="23">
        <v>0</v>
      </c>
      <c r="DH80" s="23">
        <v>779.17004302451198</v>
      </c>
      <c r="DI80" s="23">
        <v>0</v>
      </c>
      <c r="DJ80" s="23">
        <v>0</v>
      </c>
      <c r="DK80" s="23">
        <v>0</v>
      </c>
      <c r="DL80" s="23">
        <v>0</v>
      </c>
      <c r="DM80" s="23">
        <v>0</v>
      </c>
      <c r="DN80" s="23">
        <v>0</v>
      </c>
      <c r="DO80" s="23">
        <v>0</v>
      </c>
      <c r="DP80" s="23">
        <v>0</v>
      </c>
      <c r="DQ80" s="23">
        <v>0</v>
      </c>
      <c r="DR80" s="23">
        <v>0</v>
      </c>
      <c r="DS80" s="23">
        <v>0</v>
      </c>
      <c r="DT80" s="23">
        <v>0</v>
      </c>
      <c r="DU80" s="23">
        <v>0</v>
      </c>
      <c r="DV80" s="23">
        <v>0</v>
      </c>
      <c r="DW80" s="23">
        <v>0</v>
      </c>
      <c r="DX80" s="23">
        <v>0</v>
      </c>
      <c r="DY80" s="23">
        <v>0</v>
      </c>
      <c r="DZ80" s="23">
        <v>0</v>
      </c>
      <c r="EA80" s="23">
        <v>0</v>
      </c>
      <c r="EB80" s="23">
        <v>216535.536408424</v>
      </c>
      <c r="EC80" s="23">
        <v>0</v>
      </c>
      <c r="ED80" s="23">
        <v>0</v>
      </c>
      <c r="EE80" s="23">
        <v>0</v>
      </c>
      <c r="EF80" s="23">
        <v>0</v>
      </c>
      <c r="EG80" s="23">
        <v>0</v>
      </c>
      <c r="EH80" s="23">
        <v>0</v>
      </c>
      <c r="EI80" s="23">
        <v>0</v>
      </c>
      <c r="EJ80" s="23">
        <v>0</v>
      </c>
      <c r="EK80" s="23">
        <v>0</v>
      </c>
      <c r="EL80" s="23">
        <v>0</v>
      </c>
      <c r="EM80" s="24">
        <v>8914086.2310805004</v>
      </c>
      <c r="EN80" s="23">
        <v>0</v>
      </c>
      <c r="EO80" s="23">
        <v>0</v>
      </c>
      <c r="EP80" s="25">
        <v>0</v>
      </c>
      <c r="EQ80" s="23">
        <v>0</v>
      </c>
      <c r="ER80" s="26">
        <v>0</v>
      </c>
      <c r="ES80" s="23">
        <v>22274152.463569101</v>
      </c>
      <c r="ET80" s="23">
        <v>6049.2128778384304</v>
      </c>
      <c r="EU80" s="26">
        <v>22280201.6764469</v>
      </c>
      <c r="EV80" s="23">
        <v>2485448.7442057398</v>
      </c>
      <c r="EW80" s="26">
        <v>24765650.420652699</v>
      </c>
      <c r="EX80" s="23">
        <v>716271.92309375003</v>
      </c>
      <c r="EY80" s="23">
        <v>-337615.28790054301</v>
      </c>
      <c r="EZ80" s="24">
        <v>32625849.440738901</v>
      </c>
    </row>
    <row r="81" spans="1:156" x14ac:dyDescent="0.25">
      <c r="A81" s="615">
        <v>78</v>
      </c>
      <c r="B81" s="616" t="s">
        <v>520</v>
      </c>
      <c r="C81" s="617">
        <v>78</v>
      </c>
      <c r="D81" s="23">
        <v>0</v>
      </c>
      <c r="E81" s="23">
        <v>0</v>
      </c>
      <c r="F81" s="23">
        <v>0</v>
      </c>
      <c r="G81" s="23">
        <v>510775.83674562199</v>
      </c>
      <c r="H81" s="23">
        <v>0</v>
      </c>
      <c r="I81" s="23">
        <v>0</v>
      </c>
      <c r="J81" s="23">
        <v>6.9541398608810701</v>
      </c>
      <c r="K81" s="23">
        <v>0</v>
      </c>
      <c r="L81" s="23">
        <v>0</v>
      </c>
      <c r="M81" s="23">
        <v>1205.77968218924</v>
      </c>
      <c r="N81" s="23">
        <v>0.215586973994218</v>
      </c>
      <c r="O81" s="23">
        <v>0</v>
      </c>
      <c r="P81" s="23">
        <v>0</v>
      </c>
      <c r="Q81" s="23">
        <v>0</v>
      </c>
      <c r="R81" s="23">
        <v>0</v>
      </c>
      <c r="S81" s="23">
        <v>0</v>
      </c>
      <c r="T81" s="23">
        <v>0</v>
      </c>
      <c r="U81" s="23">
        <v>0</v>
      </c>
      <c r="V81" s="23">
        <v>0</v>
      </c>
      <c r="W81" s="23">
        <v>0</v>
      </c>
      <c r="X81" s="23">
        <v>0</v>
      </c>
      <c r="Y81" s="23">
        <v>82.556296909586607</v>
      </c>
      <c r="Z81" s="23">
        <v>0</v>
      </c>
      <c r="AA81" s="23">
        <v>0</v>
      </c>
      <c r="AB81" s="23">
        <v>0</v>
      </c>
      <c r="AC81" s="23">
        <v>0</v>
      </c>
      <c r="AD81" s="23">
        <v>0</v>
      </c>
      <c r="AE81" s="23">
        <v>0</v>
      </c>
      <c r="AF81" s="23">
        <v>0</v>
      </c>
      <c r="AG81" s="23">
        <v>0</v>
      </c>
      <c r="AH81" s="23">
        <v>0</v>
      </c>
      <c r="AI81" s="23">
        <v>0</v>
      </c>
      <c r="AJ81" s="23">
        <v>0</v>
      </c>
      <c r="AK81" s="23">
        <v>0</v>
      </c>
      <c r="AL81" s="23">
        <v>0</v>
      </c>
      <c r="AM81" s="23">
        <v>0</v>
      </c>
      <c r="AN81" s="23">
        <v>0</v>
      </c>
      <c r="AO81" s="23">
        <v>0</v>
      </c>
      <c r="AP81" s="23">
        <v>351.32759716897499</v>
      </c>
      <c r="AQ81" s="23">
        <v>0</v>
      </c>
      <c r="AR81" s="23">
        <v>0</v>
      </c>
      <c r="AS81" s="23">
        <v>0</v>
      </c>
      <c r="AT81" s="23">
        <v>0</v>
      </c>
      <c r="AU81" s="23">
        <v>0</v>
      </c>
      <c r="AV81" s="23">
        <v>0</v>
      </c>
      <c r="AW81" s="23">
        <v>0</v>
      </c>
      <c r="AX81" s="23">
        <v>0</v>
      </c>
      <c r="AY81" s="23">
        <v>0</v>
      </c>
      <c r="AZ81" s="23">
        <v>0</v>
      </c>
      <c r="BA81" s="23">
        <v>0</v>
      </c>
      <c r="BB81" s="23">
        <v>0</v>
      </c>
      <c r="BC81" s="23">
        <v>0</v>
      </c>
      <c r="BD81" s="23">
        <v>0</v>
      </c>
      <c r="BE81" s="23">
        <v>0</v>
      </c>
      <c r="BF81" s="23">
        <v>0</v>
      </c>
      <c r="BG81" s="23">
        <v>0</v>
      </c>
      <c r="BH81" s="23">
        <v>0</v>
      </c>
      <c r="BI81" s="23">
        <v>0</v>
      </c>
      <c r="BJ81" s="23">
        <v>0</v>
      </c>
      <c r="BK81" s="23">
        <v>0</v>
      </c>
      <c r="BL81" s="23">
        <v>0</v>
      </c>
      <c r="BM81" s="23">
        <v>0</v>
      </c>
      <c r="BN81" s="23">
        <v>0</v>
      </c>
      <c r="BO81" s="23">
        <v>0</v>
      </c>
      <c r="BP81" s="23">
        <v>2912.54224555358</v>
      </c>
      <c r="BQ81" s="23">
        <v>0</v>
      </c>
      <c r="BR81" s="23">
        <v>0</v>
      </c>
      <c r="BS81" s="23">
        <v>0</v>
      </c>
      <c r="BT81" s="23">
        <v>0</v>
      </c>
      <c r="BU81" s="23">
        <v>0</v>
      </c>
      <c r="BV81" s="23">
        <v>6055.5070570950802</v>
      </c>
      <c r="BW81" s="23">
        <v>6.9724150333879402</v>
      </c>
      <c r="BX81" s="23">
        <v>0</v>
      </c>
      <c r="BY81" s="23">
        <v>4883.5392806960099</v>
      </c>
      <c r="BZ81" s="23">
        <v>0</v>
      </c>
      <c r="CA81" s="23">
        <v>0</v>
      </c>
      <c r="CB81" s="23">
        <v>0</v>
      </c>
      <c r="CC81" s="23">
        <v>6656316.9587194296</v>
      </c>
      <c r="CD81" s="23">
        <v>46848.429311452397</v>
      </c>
      <c r="CE81" s="23">
        <v>0</v>
      </c>
      <c r="CF81" s="23">
        <v>0</v>
      </c>
      <c r="CG81" s="23">
        <v>0</v>
      </c>
      <c r="CH81" s="23">
        <v>0</v>
      </c>
      <c r="CI81" s="23">
        <v>0</v>
      </c>
      <c r="CJ81" s="23">
        <v>0</v>
      </c>
      <c r="CK81" s="23">
        <v>0</v>
      </c>
      <c r="CL81" s="23">
        <v>0</v>
      </c>
      <c r="CM81" s="23">
        <v>0</v>
      </c>
      <c r="CN81" s="23">
        <v>0</v>
      </c>
      <c r="CO81" s="23">
        <v>0</v>
      </c>
      <c r="CP81" s="23">
        <v>0</v>
      </c>
      <c r="CQ81" s="23">
        <v>0</v>
      </c>
      <c r="CR81" s="23">
        <v>0</v>
      </c>
      <c r="CS81" s="23">
        <v>0</v>
      </c>
      <c r="CT81" s="23">
        <v>324001.197865544</v>
      </c>
      <c r="CU81" s="23">
        <v>0</v>
      </c>
      <c r="CV81" s="23">
        <v>0</v>
      </c>
      <c r="CW81" s="23">
        <v>0</v>
      </c>
      <c r="CX81" s="23">
        <v>325317.6553024</v>
      </c>
      <c r="CY81" s="23">
        <v>129401.138900537</v>
      </c>
      <c r="CZ81" s="23">
        <v>0</v>
      </c>
      <c r="DA81" s="23">
        <v>0</v>
      </c>
      <c r="DB81" s="23">
        <v>0</v>
      </c>
      <c r="DC81" s="23">
        <v>23501.804570998502</v>
      </c>
      <c r="DD81" s="23">
        <v>0</v>
      </c>
      <c r="DE81" s="23">
        <v>3575955.31880792</v>
      </c>
      <c r="DF81" s="23">
        <v>0</v>
      </c>
      <c r="DG81" s="23">
        <v>0</v>
      </c>
      <c r="DH81" s="23">
        <v>0</v>
      </c>
      <c r="DI81" s="23">
        <v>0</v>
      </c>
      <c r="DJ81" s="23">
        <v>0</v>
      </c>
      <c r="DK81" s="23">
        <v>0</v>
      </c>
      <c r="DL81" s="23">
        <v>0</v>
      </c>
      <c r="DM81" s="23">
        <v>0</v>
      </c>
      <c r="DN81" s="23">
        <v>0</v>
      </c>
      <c r="DO81" s="23">
        <v>0</v>
      </c>
      <c r="DP81" s="23">
        <v>0</v>
      </c>
      <c r="DQ81" s="23">
        <v>0</v>
      </c>
      <c r="DR81" s="23">
        <v>0</v>
      </c>
      <c r="DS81" s="23">
        <v>0</v>
      </c>
      <c r="DT81" s="23">
        <v>0</v>
      </c>
      <c r="DU81" s="23">
        <v>0</v>
      </c>
      <c r="DV81" s="23">
        <v>0</v>
      </c>
      <c r="DW81" s="23">
        <v>0</v>
      </c>
      <c r="DX81" s="23">
        <v>111831.65608163</v>
      </c>
      <c r="DY81" s="23">
        <v>4211.9258674108996</v>
      </c>
      <c r="DZ81" s="23">
        <v>0</v>
      </c>
      <c r="EA81" s="23">
        <v>0</v>
      </c>
      <c r="EB81" s="23">
        <v>151421.36347393799</v>
      </c>
      <c r="EC81" s="23">
        <v>0</v>
      </c>
      <c r="ED81" s="23">
        <v>0</v>
      </c>
      <c r="EE81" s="23">
        <v>0</v>
      </c>
      <c r="EF81" s="23">
        <v>0</v>
      </c>
      <c r="EG81" s="23">
        <v>0</v>
      </c>
      <c r="EH81" s="23">
        <v>0</v>
      </c>
      <c r="EI81" s="23">
        <v>0</v>
      </c>
      <c r="EJ81" s="23">
        <v>5885.85780319678</v>
      </c>
      <c r="EK81" s="23">
        <v>0</v>
      </c>
      <c r="EL81" s="23">
        <v>0</v>
      </c>
      <c r="EM81" s="24">
        <v>11880974.5377516</v>
      </c>
      <c r="EN81" s="23">
        <v>0</v>
      </c>
      <c r="EO81" s="23">
        <v>496.38500527506801</v>
      </c>
      <c r="EP81" s="25">
        <v>496.38500527506801</v>
      </c>
      <c r="EQ81" s="23">
        <v>0</v>
      </c>
      <c r="ER81" s="26">
        <v>496.38500527506801</v>
      </c>
      <c r="ES81" s="23">
        <v>25236422.758810699</v>
      </c>
      <c r="ET81" s="23">
        <v>-40105.046625299197</v>
      </c>
      <c r="EU81" s="26">
        <v>25196317.712185401</v>
      </c>
      <c r="EV81" s="23">
        <v>22528696.415584099</v>
      </c>
      <c r="EW81" s="26">
        <v>47725510.512774698</v>
      </c>
      <c r="EX81" s="23">
        <v>862351.87424375</v>
      </c>
      <c r="EY81" s="23">
        <v>7923.0123867224902</v>
      </c>
      <c r="EZ81" s="24">
        <v>58752056.188669302</v>
      </c>
    </row>
    <row r="82" spans="1:156" x14ac:dyDescent="0.25">
      <c r="A82" s="615">
        <v>79</v>
      </c>
      <c r="B82" s="616" t="s">
        <v>521</v>
      </c>
      <c r="C82" s="617">
        <v>79</v>
      </c>
      <c r="D82" s="23">
        <v>12894.3182615103</v>
      </c>
      <c r="E82" s="23">
        <v>16776.907761091701</v>
      </c>
      <c r="F82" s="23">
        <v>7645.9648312538502</v>
      </c>
      <c r="G82" s="23">
        <v>12722.066090234101</v>
      </c>
      <c r="H82" s="23">
        <v>30293.1619958909</v>
      </c>
      <c r="I82" s="23">
        <v>12630.4277951159</v>
      </c>
      <c r="J82" s="23">
        <v>9458.5179831221703</v>
      </c>
      <c r="K82" s="23">
        <v>901.19903143123895</v>
      </c>
      <c r="L82" s="23">
        <v>9169.6885790519409</v>
      </c>
      <c r="M82" s="23">
        <v>5084.4484063427099</v>
      </c>
      <c r="N82" s="23">
        <v>328.49025130376702</v>
      </c>
      <c r="O82" s="23">
        <v>72.379510245988897</v>
      </c>
      <c r="P82" s="23">
        <v>114.28239096554201</v>
      </c>
      <c r="Q82" s="23">
        <v>46.156086822836897</v>
      </c>
      <c r="R82" s="23">
        <v>15.6116676981053</v>
      </c>
      <c r="S82" s="23">
        <v>152.769923251054</v>
      </c>
      <c r="T82" s="23">
        <v>115.16938166848701</v>
      </c>
      <c r="U82" s="23">
        <v>124.66441586497599</v>
      </c>
      <c r="V82" s="23">
        <v>21.187628855755399</v>
      </c>
      <c r="W82" s="23">
        <v>71.528176771496405</v>
      </c>
      <c r="X82" s="23">
        <v>25.306641834539001</v>
      </c>
      <c r="Y82" s="23">
        <v>260.23464217422901</v>
      </c>
      <c r="Z82" s="23">
        <v>111.141071505919</v>
      </c>
      <c r="AA82" s="23">
        <v>67.383569740429195</v>
      </c>
      <c r="AB82" s="23">
        <v>47.784745844656598</v>
      </c>
      <c r="AC82" s="23">
        <v>13.504765402224301</v>
      </c>
      <c r="AD82" s="23">
        <v>0.38792588736533501</v>
      </c>
      <c r="AE82" s="23">
        <v>0.62806908880509604</v>
      </c>
      <c r="AF82" s="23">
        <v>20.674862869362201</v>
      </c>
      <c r="AG82" s="23">
        <v>3.60363066563982</v>
      </c>
      <c r="AH82" s="23">
        <v>2020.68231200471</v>
      </c>
      <c r="AI82" s="23">
        <v>0.55338593461975105</v>
      </c>
      <c r="AJ82" s="23">
        <v>73.539425222226399</v>
      </c>
      <c r="AK82" s="23">
        <v>493.74543673624203</v>
      </c>
      <c r="AL82" s="23">
        <v>7.4148385059459496</v>
      </c>
      <c r="AM82" s="23">
        <v>31.628419223836399</v>
      </c>
      <c r="AN82" s="23">
        <v>665.75761821379297</v>
      </c>
      <c r="AO82" s="23">
        <v>7222.94047690979</v>
      </c>
      <c r="AP82" s="23">
        <v>2836.45617416717</v>
      </c>
      <c r="AQ82" s="23">
        <v>31.057030453886</v>
      </c>
      <c r="AR82" s="23">
        <v>9798.9991408493297</v>
      </c>
      <c r="AS82" s="23">
        <v>47.816297434236397</v>
      </c>
      <c r="AT82" s="23">
        <v>31.6490944914413</v>
      </c>
      <c r="AU82" s="23">
        <v>39.118504751554603</v>
      </c>
      <c r="AV82" s="23">
        <v>51.435176920788599</v>
      </c>
      <c r="AW82" s="23">
        <v>300.60814963041599</v>
      </c>
      <c r="AX82" s="23">
        <v>29.730883150448001</v>
      </c>
      <c r="AY82" s="23">
        <v>640.28183793990797</v>
      </c>
      <c r="AZ82" s="23">
        <v>2.6166529908278</v>
      </c>
      <c r="BA82" s="23">
        <v>7889.0934912375396</v>
      </c>
      <c r="BB82" s="23">
        <v>91.726604579567294</v>
      </c>
      <c r="BC82" s="23">
        <v>100.172918315952</v>
      </c>
      <c r="BD82" s="23">
        <v>26.8610078005715</v>
      </c>
      <c r="BE82" s="23">
        <v>131.629736035805</v>
      </c>
      <c r="BF82" s="23">
        <v>54.429395681672503</v>
      </c>
      <c r="BG82" s="23">
        <v>305.41677892431301</v>
      </c>
      <c r="BH82" s="23">
        <v>12.980113712282501</v>
      </c>
      <c r="BI82" s="23">
        <v>27.0350434074169</v>
      </c>
      <c r="BJ82" s="23">
        <v>11.791278702289899</v>
      </c>
      <c r="BK82" s="23">
        <v>7291.9187493213303</v>
      </c>
      <c r="BL82" s="23">
        <v>12.9993496637727</v>
      </c>
      <c r="BM82" s="23">
        <v>122.024069545042</v>
      </c>
      <c r="BN82" s="23">
        <v>21.240481643840699</v>
      </c>
      <c r="BO82" s="23">
        <v>26760.216368026398</v>
      </c>
      <c r="BP82" s="23">
        <v>1161.5729772541899</v>
      </c>
      <c r="BQ82" s="23">
        <v>53.789856502749402</v>
      </c>
      <c r="BR82" s="23">
        <v>1192485.3530153299</v>
      </c>
      <c r="BS82" s="23">
        <v>661.03779803667305</v>
      </c>
      <c r="BT82" s="23">
        <v>729.88938287572705</v>
      </c>
      <c r="BU82" s="23">
        <v>5694.10179651628</v>
      </c>
      <c r="BV82" s="23">
        <v>25.9764681253337</v>
      </c>
      <c r="BW82" s="23">
        <v>9.7989035883178808</v>
      </c>
      <c r="BX82" s="23">
        <v>34219.744158049398</v>
      </c>
      <c r="BY82" s="23">
        <v>19435.602321371</v>
      </c>
      <c r="BZ82" s="23">
        <v>57523.8564609901</v>
      </c>
      <c r="CA82" s="23">
        <v>5704.9099651330098</v>
      </c>
      <c r="CB82" s="23">
        <v>44901.299391633802</v>
      </c>
      <c r="CC82" s="23">
        <v>31761.5310891505</v>
      </c>
      <c r="CD82" s="23">
        <v>13710806.816799801</v>
      </c>
      <c r="CE82" s="23">
        <v>28.641122275028899</v>
      </c>
      <c r="CF82" s="23">
        <v>77.942082284893004</v>
      </c>
      <c r="CG82" s="23">
        <v>266.16668617624401</v>
      </c>
      <c r="CH82" s="23">
        <v>8456.1249569574593</v>
      </c>
      <c r="CI82" s="23">
        <v>771.07156725714503</v>
      </c>
      <c r="CJ82" s="23">
        <v>10418.291003513399</v>
      </c>
      <c r="CK82" s="23">
        <v>0</v>
      </c>
      <c r="CL82" s="23">
        <v>16.3050655438958</v>
      </c>
      <c r="CM82" s="23">
        <v>184.66302503538401</v>
      </c>
      <c r="CN82" s="23">
        <v>0</v>
      </c>
      <c r="CO82" s="23">
        <v>13.1224686300803</v>
      </c>
      <c r="CP82" s="23">
        <v>616.34459965746203</v>
      </c>
      <c r="CQ82" s="23">
        <v>6318.4984681653696</v>
      </c>
      <c r="CR82" s="23">
        <v>23.5194594813854</v>
      </c>
      <c r="CS82" s="23">
        <v>0</v>
      </c>
      <c r="CT82" s="23">
        <v>531970.45331673604</v>
      </c>
      <c r="CU82" s="23">
        <v>167.935997996037</v>
      </c>
      <c r="CV82" s="23">
        <v>169.40390063699201</v>
      </c>
      <c r="CW82" s="23">
        <v>94.771563614498007</v>
      </c>
      <c r="CX82" s="23">
        <v>38540.727102842</v>
      </c>
      <c r="CY82" s="23">
        <v>9733.6205324055009</v>
      </c>
      <c r="CZ82" s="23">
        <v>2573.9671524728001</v>
      </c>
      <c r="DA82" s="23">
        <v>1974.3932754631801</v>
      </c>
      <c r="DB82" s="23">
        <v>3576.42750143282</v>
      </c>
      <c r="DC82" s="23">
        <v>176.851631342481</v>
      </c>
      <c r="DD82" s="23">
        <v>31637.479264021898</v>
      </c>
      <c r="DE82" s="23">
        <v>1303.4506276969</v>
      </c>
      <c r="DF82" s="23">
        <v>4075242.1600041599</v>
      </c>
      <c r="DG82" s="23">
        <v>10115.7690494369</v>
      </c>
      <c r="DH82" s="23">
        <v>310185.617450686</v>
      </c>
      <c r="DI82" s="23">
        <v>47199.042808587597</v>
      </c>
      <c r="DJ82" s="23">
        <v>1633384.70534586</v>
      </c>
      <c r="DK82" s="23">
        <v>889.27303814621905</v>
      </c>
      <c r="DL82" s="23">
        <v>1127.4149403148101</v>
      </c>
      <c r="DM82" s="23">
        <v>38321.2966337498</v>
      </c>
      <c r="DN82" s="23">
        <v>95723.494477117507</v>
      </c>
      <c r="DO82" s="23">
        <v>72485.202428071294</v>
      </c>
      <c r="DP82" s="23">
        <v>2876.3342922445299</v>
      </c>
      <c r="DQ82" s="23">
        <v>51429.996170799102</v>
      </c>
      <c r="DR82" s="23">
        <v>3416.8520705873202</v>
      </c>
      <c r="DS82" s="23">
        <v>25492.7804099762</v>
      </c>
      <c r="DT82" s="23">
        <v>6057.7681537921599</v>
      </c>
      <c r="DU82" s="23">
        <v>7540.2145018177898</v>
      </c>
      <c r="DV82" s="23">
        <v>56333.7349702711</v>
      </c>
      <c r="DW82" s="23">
        <v>25097.828632172699</v>
      </c>
      <c r="DX82" s="23">
        <v>580.79713611723503</v>
      </c>
      <c r="DY82" s="23">
        <v>25.0828407832613</v>
      </c>
      <c r="DZ82" s="23">
        <v>3001.5096758576501</v>
      </c>
      <c r="EA82" s="23">
        <v>67123.454447517099</v>
      </c>
      <c r="EB82" s="23">
        <v>2929953.5184927699</v>
      </c>
      <c r="EC82" s="23">
        <v>258.11840113206102</v>
      </c>
      <c r="ED82" s="23">
        <v>28527.0850402203</v>
      </c>
      <c r="EE82" s="23">
        <v>126.44326081898301</v>
      </c>
      <c r="EF82" s="23">
        <v>188.66975021580399</v>
      </c>
      <c r="EG82" s="23">
        <v>72580.017567519695</v>
      </c>
      <c r="EH82" s="23">
        <v>54084.6064804048</v>
      </c>
      <c r="EI82" s="23">
        <v>241.29866539325599</v>
      </c>
      <c r="EJ82" s="23">
        <v>2228.4179586432801</v>
      </c>
      <c r="EK82" s="23">
        <v>126.401900846563</v>
      </c>
      <c r="EL82" s="23">
        <v>220538.25629493999</v>
      </c>
      <c r="EM82" s="24">
        <v>25783163.772382699</v>
      </c>
      <c r="EN82" s="23">
        <v>4475593.3956574704</v>
      </c>
      <c r="EO82" s="23">
        <v>7201748.26114967</v>
      </c>
      <c r="EP82" s="25">
        <v>11677341.6568071</v>
      </c>
      <c r="EQ82" s="23">
        <v>0</v>
      </c>
      <c r="ER82" s="26">
        <v>11677341.6568071</v>
      </c>
      <c r="ES82" s="23">
        <v>21885089.321583901</v>
      </c>
      <c r="ET82" s="23">
        <v>511997.41817909799</v>
      </c>
      <c r="EU82" s="26">
        <v>22397086.739762999</v>
      </c>
      <c r="EV82" s="23">
        <v>9711239.6434125993</v>
      </c>
      <c r="EW82" s="26">
        <v>43785668.039982803</v>
      </c>
      <c r="EX82" s="23">
        <v>13159755.9837</v>
      </c>
      <c r="EY82" s="23">
        <v>109509.601998471</v>
      </c>
      <c r="EZ82" s="24">
        <v>56518585.430663899</v>
      </c>
    </row>
    <row r="83" spans="1:156" x14ac:dyDescent="0.25">
      <c r="A83" s="615">
        <v>80</v>
      </c>
      <c r="B83" s="616" t="s">
        <v>522</v>
      </c>
      <c r="C83" s="617">
        <v>80</v>
      </c>
      <c r="D83" s="23">
        <v>752.84779397181103</v>
      </c>
      <c r="E83" s="23">
        <v>2574.4572097524701</v>
      </c>
      <c r="F83" s="23">
        <v>754.97894136422406</v>
      </c>
      <c r="G83" s="23">
        <v>1529.3987889595001</v>
      </c>
      <c r="H83" s="23">
        <v>4256.49668039689</v>
      </c>
      <c r="I83" s="23">
        <v>37292.5869319095</v>
      </c>
      <c r="J83" s="23">
        <v>21191.165559085301</v>
      </c>
      <c r="K83" s="23">
        <v>20165.153427268</v>
      </c>
      <c r="L83" s="23">
        <v>131444.06048173201</v>
      </c>
      <c r="M83" s="23">
        <v>159258.109235418</v>
      </c>
      <c r="N83" s="23">
        <v>5901.9144076953098</v>
      </c>
      <c r="O83" s="23">
        <v>1978.0980195122399</v>
      </c>
      <c r="P83" s="23">
        <v>25795.661255843101</v>
      </c>
      <c r="Q83" s="23">
        <v>369.67216055471602</v>
      </c>
      <c r="R83" s="23">
        <v>466.58380339928698</v>
      </c>
      <c r="S83" s="23">
        <v>721.18286012082297</v>
      </c>
      <c r="T83" s="23">
        <v>869.10283098951095</v>
      </c>
      <c r="U83" s="23">
        <v>14673.076471591799</v>
      </c>
      <c r="V83" s="23">
        <v>880.97089798253398</v>
      </c>
      <c r="W83" s="23">
        <v>1036.3952361931699</v>
      </c>
      <c r="X83" s="23">
        <v>1027.39693180363</v>
      </c>
      <c r="Y83" s="23">
        <v>14622.5081908639</v>
      </c>
      <c r="Z83" s="23">
        <v>9038.7198802166204</v>
      </c>
      <c r="AA83" s="23">
        <v>3451.7878422464501</v>
      </c>
      <c r="AB83" s="23">
        <v>3659.9256918730498</v>
      </c>
      <c r="AC83" s="23">
        <v>13429.9272289484</v>
      </c>
      <c r="AD83" s="23">
        <v>2062.3469438613502</v>
      </c>
      <c r="AE83" s="23">
        <v>1503.28224052934</v>
      </c>
      <c r="AF83" s="23">
        <v>869.36079954205002</v>
      </c>
      <c r="AG83" s="23">
        <v>3765.84839196039</v>
      </c>
      <c r="AH83" s="23">
        <v>38333.263116191403</v>
      </c>
      <c r="AI83" s="23">
        <v>526.18973300484799</v>
      </c>
      <c r="AJ83" s="23">
        <v>1081.2551535889199</v>
      </c>
      <c r="AK83" s="23">
        <v>32256.996107105799</v>
      </c>
      <c r="AL83" s="23">
        <v>17934.2499221793</v>
      </c>
      <c r="AM83" s="23">
        <v>30487.2545418056</v>
      </c>
      <c r="AN83" s="23">
        <v>4433.6160145186896</v>
      </c>
      <c r="AO83" s="23">
        <v>111733.20032228999</v>
      </c>
      <c r="AP83" s="23">
        <v>97597.732752538606</v>
      </c>
      <c r="AQ83" s="23">
        <v>8440.4936453165792</v>
      </c>
      <c r="AR83" s="23">
        <v>59935.112482310396</v>
      </c>
      <c r="AS83" s="23">
        <v>16040.105852629</v>
      </c>
      <c r="AT83" s="23">
        <v>164.39485502441201</v>
      </c>
      <c r="AU83" s="23">
        <v>9889.8174884946093</v>
      </c>
      <c r="AV83" s="23">
        <v>13241.678400045001</v>
      </c>
      <c r="AW83" s="23">
        <v>69553.163003823196</v>
      </c>
      <c r="AX83" s="23">
        <v>412.12488678589102</v>
      </c>
      <c r="AY83" s="23">
        <v>9275.1328261859708</v>
      </c>
      <c r="AZ83" s="23">
        <v>1867.70352582647</v>
      </c>
      <c r="BA83" s="23">
        <v>6220.1792826517803</v>
      </c>
      <c r="BB83" s="23">
        <v>51930.436437227298</v>
      </c>
      <c r="BC83" s="23">
        <v>93658.834535931499</v>
      </c>
      <c r="BD83" s="23">
        <v>19845.786341776198</v>
      </c>
      <c r="BE83" s="23">
        <v>36007.166101535899</v>
      </c>
      <c r="BF83" s="23">
        <v>59424.536334675402</v>
      </c>
      <c r="BG83" s="23">
        <v>15670.289929356501</v>
      </c>
      <c r="BH83" s="23">
        <v>12531.196281759299</v>
      </c>
      <c r="BI83" s="23">
        <v>22614.7759344642</v>
      </c>
      <c r="BJ83" s="23">
        <v>14349.268548189</v>
      </c>
      <c r="BK83" s="23">
        <v>230806.373097125</v>
      </c>
      <c r="BL83" s="23">
        <v>3926.7366947292599</v>
      </c>
      <c r="BM83" s="23">
        <v>18030.765659712099</v>
      </c>
      <c r="BN83" s="23">
        <v>6538.90883799112</v>
      </c>
      <c r="BO83" s="23">
        <v>130321.226222603</v>
      </c>
      <c r="BP83" s="23">
        <v>797258.96747493395</v>
      </c>
      <c r="BQ83" s="23">
        <v>550504.60203405097</v>
      </c>
      <c r="BR83" s="23">
        <v>2070802.14864973</v>
      </c>
      <c r="BS83" s="23">
        <v>3232580.7635714598</v>
      </c>
      <c r="BT83" s="23">
        <v>88284.785503675899</v>
      </c>
      <c r="BU83" s="23">
        <v>3297220.0965974298</v>
      </c>
      <c r="BV83" s="23">
        <v>2306047.35343624</v>
      </c>
      <c r="BW83" s="23">
        <v>477177.20443863602</v>
      </c>
      <c r="BX83" s="23">
        <v>93596.571008605402</v>
      </c>
      <c r="BY83" s="23">
        <v>1657628.9484329501</v>
      </c>
      <c r="BZ83" s="23">
        <v>546646.63338262006</v>
      </c>
      <c r="CA83" s="23">
        <v>452148.91824421001</v>
      </c>
      <c r="CB83" s="23">
        <v>679974.79525567195</v>
      </c>
      <c r="CC83" s="23">
        <v>1959201.22557043</v>
      </c>
      <c r="CD83" s="23">
        <v>664446.799673417</v>
      </c>
      <c r="CE83" s="23">
        <v>3417763.4401064101</v>
      </c>
      <c r="CF83" s="23">
        <v>238726.55731425001</v>
      </c>
      <c r="CG83" s="23">
        <v>43112.973018531899</v>
      </c>
      <c r="CH83" s="23">
        <v>1792.6186798184499</v>
      </c>
      <c r="CI83" s="23">
        <v>5196676.4757075002</v>
      </c>
      <c r="CJ83" s="23">
        <v>78606.494609201705</v>
      </c>
      <c r="CK83" s="23">
        <v>3690.96241023631</v>
      </c>
      <c r="CL83" s="23">
        <v>2474.86333111766</v>
      </c>
      <c r="CM83" s="23">
        <v>26095.828541595802</v>
      </c>
      <c r="CN83" s="23">
        <v>12580.339655965099</v>
      </c>
      <c r="CO83" s="23">
        <v>13404.874224318701</v>
      </c>
      <c r="CP83" s="23">
        <v>2474.3823829858502</v>
      </c>
      <c r="CQ83" s="23">
        <v>349149.55947212502</v>
      </c>
      <c r="CR83" s="23">
        <v>38684.552746218302</v>
      </c>
      <c r="CS83" s="23">
        <v>114263.526224883</v>
      </c>
      <c r="CT83" s="23">
        <v>185094.346882863</v>
      </c>
      <c r="CU83" s="23">
        <v>490187.99526446703</v>
      </c>
      <c r="CV83" s="23">
        <v>260.82796513777703</v>
      </c>
      <c r="CW83" s="23">
        <v>1669.34671134316</v>
      </c>
      <c r="CX83" s="23">
        <v>24065.7247783479</v>
      </c>
      <c r="CY83" s="23">
        <v>6672.9377951411498</v>
      </c>
      <c r="CZ83" s="23">
        <v>1607.2448404367501</v>
      </c>
      <c r="DA83" s="23">
        <v>1232.85699350615</v>
      </c>
      <c r="DB83" s="23">
        <v>1657.70924968348</v>
      </c>
      <c r="DC83" s="23">
        <v>3103.8581134910301</v>
      </c>
      <c r="DD83" s="23">
        <v>5846.5549478417597</v>
      </c>
      <c r="DE83" s="23">
        <v>533.22844339980099</v>
      </c>
      <c r="DF83" s="23">
        <v>0</v>
      </c>
      <c r="DG83" s="23">
        <v>0</v>
      </c>
      <c r="DH83" s="23">
        <v>0</v>
      </c>
      <c r="DI83" s="23">
        <v>0</v>
      </c>
      <c r="DJ83" s="23">
        <v>0</v>
      </c>
      <c r="DK83" s="23">
        <v>732.47499714532796</v>
      </c>
      <c r="DL83" s="23">
        <v>1100.32669942795</v>
      </c>
      <c r="DM83" s="23">
        <v>1883.29694676504</v>
      </c>
      <c r="DN83" s="23">
        <v>0</v>
      </c>
      <c r="DO83" s="23">
        <v>2036.2379367462199</v>
      </c>
      <c r="DP83" s="23">
        <v>81.682482859962604</v>
      </c>
      <c r="DQ83" s="23">
        <v>3278.8566399943502</v>
      </c>
      <c r="DR83" s="23">
        <v>3642.88140538989</v>
      </c>
      <c r="DS83" s="23">
        <v>121.60539919792301</v>
      </c>
      <c r="DT83" s="23">
        <v>577.05591714130105</v>
      </c>
      <c r="DU83" s="23">
        <v>37.486868538460698</v>
      </c>
      <c r="DV83" s="23">
        <v>1677.4650139104899</v>
      </c>
      <c r="DW83" s="23">
        <v>588.88020815861705</v>
      </c>
      <c r="DX83" s="23">
        <v>3620.4104487919999</v>
      </c>
      <c r="DY83" s="23">
        <v>22.005318887525998</v>
      </c>
      <c r="DZ83" s="23">
        <v>217.160863864638</v>
      </c>
      <c r="EA83" s="23">
        <v>5955.5977156731697</v>
      </c>
      <c r="EB83" s="23">
        <v>647.70574269797999</v>
      </c>
      <c r="EC83" s="23">
        <v>296.33439237445998</v>
      </c>
      <c r="ED83" s="23">
        <v>95934.719372840002</v>
      </c>
      <c r="EE83" s="23">
        <v>1183.1053172729</v>
      </c>
      <c r="EF83" s="23">
        <v>62.267700253399298</v>
      </c>
      <c r="EG83" s="23">
        <v>12163.2914357832</v>
      </c>
      <c r="EH83" s="23">
        <v>9648.3605642808798</v>
      </c>
      <c r="EI83" s="23">
        <v>2612.69648874218</v>
      </c>
      <c r="EJ83" s="23">
        <v>1001.3406839857701</v>
      </c>
      <c r="EK83" s="23">
        <v>1200.4403351644501</v>
      </c>
      <c r="EL83" s="23">
        <v>179862.386574064</v>
      </c>
      <c r="EM83" s="24">
        <v>31195558.949159801</v>
      </c>
      <c r="EN83" s="23">
        <v>0</v>
      </c>
      <c r="EO83" s="23">
        <v>0</v>
      </c>
      <c r="EP83" s="25">
        <v>0</v>
      </c>
      <c r="EQ83" s="23">
        <v>0</v>
      </c>
      <c r="ER83" s="26">
        <v>0</v>
      </c>
      <c r="ES83" s="23">
        <v>16503520.383573901</v>
      </c>
      <c r="ET83" s="23">
        <v>116973.534597126</v>
      </c>
      <c r="EU83" s="26">
        <v>16620493.918171</v>
      </c>
      <c r="EV83" s="23">
        <v>9610177.7316673808</v>
      </c>
      <c r="EW83" s="26">
        <v>26230671.649838399</v>
      </c>
      <c r="EX83" s="23">
        <v>4118946.9397437498</v>
      </c>
      <c r="EY83" s="23">
        <v>-30644.862688627101</v>
      </c>
      <c r="EZ83" s="24">
        <v>53276638.796565801</v>
      </c>
    </row>
    <row r="84" spans="1:156" ht="27.6" x14ac:dyDescent="0.25">
      <c r="A84" s="615">
        <v>81</v>
      </c>
      <c r="B84" s="616" t="s">
        <v>687</v>
      </c>
      <c r="C84" s="617">
        <v>81</v>
      </c>
      <c r="D84" s="23">
        <v>197.88037655276199</v>
      </c>
      <c r="E84" s="23">
        <v>987.02076894266997</v>
      </c>
      <c r="F84" s="23">
        <v>20.395534481257702</v>
      </c>
      <c r="G84" s="23">
        <v>194.24457590615</v>
      </c>
      <c r="H84" s="23">
        <v>627.90713250249496</v>
      </c>
      <c r="I84" s="23">
        <v>135881.024627404</v>
      </c>
      <c r="J84" s="23">
        <v>66068.753950819606</v>
      </c>
      <c r="K84" s="23">
        <v>140639.51038756999</v>
      </c>
      <c r="L84" s="23">
        <v>232878.410618219</v>
      </c>
      <c r="M84" s="23">
        <v>224672.404802734</v>
      </c>
      <c r="N84" s="23">
        <v>25226.724796365201</v>
      </c>
      <c r="O84" s="23">
        <v>1549.7294946276199</v>
      </c>
      <c r="P84" s="23">
        <v>14709.5822615494</v>
      </c>
      <c r="Q84" s="23">
        <v>8087.07304682835</v>
      </c>
      <c r="R84" s="23">
        <v>1883.3170407841501</v>
      </c>
      <c r="S84" s="23">
        <v>2002.91028020306</v>
      </c>
      <c r="T84" s="23">
        <v>1312.5396186999601</v>
      </c>
      <c r="U84" s="23">
        <v>79088.421721605002</v>
      </c>
      <c r="V84" s="23">
        <v>1938.18763562349</v>
      </c>
      <c r="W84" s="23">
        <v>1468.07728132015</v>
      </c>
      <c r="X84" s="23">
        <v>465.71697111346998</v>
      </c>
      <c r="Y84" s="23">
        <v>11059.734723551201</v>
      </c>
      <c r="Z84" s="23">
        <v>5738.8427714424097</v>
      </c>
      <c r="AA84" s="23">
        <v>5821.4583459087498</v>
      </c>
      <c r="AB84" s="23">
        <v>12301.6498954408</v>
      </c>
      <c r="AC84" s="23">
        <v>55138.918676393201</v>
      </c>
      <c r="AD84" s="23">
        <v>1255.1136059953701</v>
      </c>
      <c r="AE84" s="23">
        <v>876.93962581754295</v>
      </c>
      <c r="AF84" s="23">
        <v>1903.9489238042199</v>
      </c>
      <c r="AG84" s="23">
        <v>14072.8176839929</v>
      </c>
      <c r="AH84" s="23">
        <v>23245.384092055301</v>
      </c>
      <c r="AI84" s="23">
        <v>2412.2191962647398</v>
      </c>
      <c r="AJ84" s="23">
        <v>3547.4917910637701</v>
      </c>
      <c r="AK84" s="23">
        <v>71402.217751735399</v>
      </c>
      <c r="AL84" s="23">
        <v>1301.4206970698201</v>
      </c>
      <c r="AM84" s="23">
        <v>57924.651089424202</v>
      </c>
      <c r="AN84" s="23">
        <v>23610.368454750798</v>
      </c>
      <c r="AO84" s="23">
        <v>93003.696635332701</v>
      </c>
      <c r="AP84" s="23">
        <v>28336.2727592925</v>
      </c>
      <c r="AQ84" s="23">
        <v>9970.0080842714306</v>
      </c>
      <c r="AR84" s="23">
        <v>75369.848593672999</v>
      </c>
      <c r="AS84" s="23">
        <v>29429.995163168998</v>
      </c>
      <c r="AT84" s="23">
        <v>369.85945744374999</v>
      </c>
      <c r="AU84" s="23">
        <v>6263.9409721913598</v>
      </c>
      <c r="AV84" s="23">
        <v>32357.195076276101</v>
      </c>
      <c r="AW84" s="23">
        <v>85278.703455019204</v>
      </c>
      <c r="AX84" s="23">
        <v>4308.0199798522899</v>
      </c>
      <c r="AY84" s="23">
        <v>12136.597800949599</v>
      </c>
      <c r="AZ84" s="23">
        <v>11714.3810073357</v>
      </c>
      <c r="BA84" s="23">
        <v>13367.1276773151</v>
      </c>
      <c r="BB84" s="23">
        <v>154841.555314542</v>
      </c>
      <c r="BC84" s="23">
        <v>84436.992450422797</v>
      </c>
      <c r="BD84" s="23">
        <v>120309.57102316</v>
      </c>
      <c r="BE84" s="23">
        <v>36000.720333385303</v>
      </c>
      <c r="BF84" s="23">
        <v>31332.863692178002</v>
      </c>
      <c r="BG84" s="23">
        <v>3706.9292531937299</v>
      </c>
      <c r="BH84" s="23">
        <v>4214.5865467293097</v>
      </c>
      <c r="BI84" s="23">
        <v>19707.131580614401</v>
      </c>
      <c r="BJ84" s="23">
        <v>58779.846704189898</v>
      </c>
      <c r="BK84" s="23">
        <v>104994.470124719</v>
      </c>
      <c r="BL84" s="23">
        <v>25978.885492041602</v>
      </c>
      <c r="BM84" s="23">
        <v>46588.506303394199</v>
      </c>
      <c r="BN84" s="23">
        <v>11066.4819638484</v>
      </c>
      <c r="BO84" s="23">
        <v>600271.02377647394</v>
      </c>
      <c r="BP84" s="23">
        <v>166964.83803047001</v>
      </c>
      <c r="BQ84" s="23">
        <v>1733764.7317691999</v>
      </c>
      <c r="BR84" s="23">
        <v>1495843.85942291</v>
      </c>
      <c r="BS84" s="23">
        <v>335224.060179202</v>
      </c>
      <c r="BT84" s="23">
        <v>518911.65986324003</v>
      </c>
      <c r="BU84" s="23">
        <v>4634577.9734699698</v>
      </c>
      <c r="BV84" s="23">
        <v>1957739.10714558</v>
      </c>
      <c r="BW84" s="23">
        <v>526598.65136456501</v>
      </c>
      <c r="BX84" s="23">
        <v>35751.988693746898</v>
      </c>
      <c r="BY84" s="23">
        <v>1349016.53918113</v>
      </c>
      <c r="BZ84" s="23">
        <v>376389.28798111202</v>
      </c>
      <c r="CA84" s="23">
        <v>424331.26605873002</v>
      </c>
      <c r="CB84" s="23">
        <v>1545751.8119496601</v>
      </c>
      <c r="CC84" s="23">
        <v>1510712.5548346001</v>
      </c>
      <c r="CD84" s="23">
        <v>529886.42827975098</v>
      </c>
      <c r="CE84" s="23">
        <v>2004370.80444785</v>
      </c>
      <c r="CF84" s="23">
        <v>20443837.042661101</v>
      </c>
      <c r="CG84" s="23">
        <v>1033901.6950701</v>
      </c>
      <c r="CH84" s="23">
        <v>273944.06244556699</v>
      </c>
      <c r="CI84" s="23">
        <v>1804437.3743689801</v>
      </c>
      <c r="CJ84" s="23">
        <v>882913.18149572797</v>
      </c>
      <c r="CK84" s="23">
        <v>1996544.45064203</v>
      </c>
      <c r="CL84" s="23">
        <v>1072013.6743964001</v>
      </c>
      <c r="CM84" s="23">
        <v>1021315.4869652</v>
      </c>
      <c r="CN84" s="23">
        <v>595248.94890394004</v>
      </c>
      <c r="CO84" s="23">
        <v>1503107.38902906</v>
      </c>
      <c r="CP84" s="23">
        <v>372483.95044067502</v>
      </c>
      <c r="CQ84" s="23">
        <v>1684256.5340921299</v>
      </c>
      <c r="CR84" s="23">
        <v>84469.994714158704</v>
      </c>
      <c r="CS84" s="23">
        <v>1966.2696133894999</v>
      </c>
      <c r="CT84" s="23">
        <v>145776.4093497</v>
      </c>
      <c r="CU84" s="23">
        <v>19643653.152363598</v>
      </c>
      <c r="CV84" s="23">
        <v>2228.59738639234</v>
      </c>
      <c r="CW84" s="23">
        <v>7665.4266570156497</v>
      </c>
      <c r="CX84" s="23">
        <v>2930539.0040112301</v>
      </c>
      <c r="CY84" s="23">
        <v>781239.23376430501</v>
      </c>
      <c r="CZ84" s="23">
        <v>2901183.5513933501</v>
      </c>
      <c r="DA84" s="23">
        <v>2205914.9793299302</v>
      </c>
      <c r="DB84" s="23">
        <v>1684.94452371994</v>
      </c>
      <c r="DC84" s="23">
        <v>33725.318096183699</v>
      </c>
      <c r="DD84" s="23">
        <v>50023.464825451199</v>
      </c>
      <c r="DE84" s="23">
        <v>556.28272657339505</v>
      </c>
      <c r="DF84" s="23">
        <v>904.770716255671</v>
      </c>
      <c r="DG84" s="23">
        <v>0</v>
      </c>
      <c r="DH84" s="23">
        <v>0</v>
      </c>
      <c r="DI84" s="23">
        <v>0</v>
      </c>
      <c r="DJ84" s="23">
        <v>0</v>
      </c>
      <c r="DK84" s="23">
        <v>9503.5614799176001</v>
      </c>
      <c r="DL84" s="23">
        <v>230.623963263109</v>
      </c>
      <c r="DM84" s="23">
        <v>3216.3353544643501</v>
      </c>
      <c r="DN84" s="23">
        <v>268.99125609892201</v>
      </c>
      <c r="DO84" s="23">
        <v>0</v>
      </c>
      <c r="DP84" s="23">
        <v>0</v>
      </c>
      <c r="DQ84" s="23">
        <v>0</v>
      </c>
      <c r="DR84" s="23">
        <v>3952.3171696775198</v>
      </c>
      <c r="DS84" s="23">
        <v>1.33059694259522</v>
      </c>
      <c r="DT84" s="23">
        <v>361.72374812518501</v>
      </c>
      <c r="DU84" s="23">
        <v>2273.8293028368098</v>
      </c>
      <c r="DV84" s="23">
        <v>406.58578132977999</v>
      </c>
      <c r="DW84" s="23">
        <v>583.39983853560705</v>
      </c>
      <c r="DX84" s="23">
        <v>0</v>
      </c>
      <c r="DY84" s="23">
        <v>342.98396836904402</v>
      </c>
      <c r="DZ84" s="23">
        <v>11581.418012070601</v>
      </c>
      <c r="EA84" s="23">
        <v>207.66634080639801</v>
      </c>
      <c r="EB84" s="23">
        <v>2213.0308715987098</v>
      </c>
      <c r="EC84" s="23">
        <v>957.10750028005805</v>
      </c>
      <c r="ED84" s="23">
        <v>699.58129090962905</v>
      </c>
      <c r="EE84" s="23">
        <v>28.542508071929301</v>
      </c>
      <c r="EF84" s="23">
        <v>104.300149112011</v>
      </c>
      <c r="EG84" s="23">
        <v>0</v>
      </c>
      <c r="EH84" s="23">
        <v>76.010066689132998</v>
      </c>
      <c r="EI84" s="23">
        <v>10.9348447903403</v>
      </c>
      <c r="EJ84" s="23">
        <v>191.186140675665</v>
      </c>
      <c r="EK84" s="23">
        <v>0</v>
      </c>
      <c r="EL84" s="23">
        <v>0</v>
      </c>
      <c r="EM84" s="24">
        <v>83594230.434308007</v>
      </c>
      <c r="EN84" s="23">
        <v>0</v>
      </c>
      <c r="EO84" s="23">
        <v>0</v>
      </c>
      <c r="EP84" s="25">
        <v>0</v>
      </c>
      <c r="EQ84" s="23">
        <v>0</v>
      </c>
      <c r="ER84" s="26">
        <v>0</v>
      </c>
      <c r="ES84" s="23">
        <v>38008667.902941398</v>
      </c>
      <c r="ET84" s="23">
        <v>492506.30429214198</v>
      </c>
      <c r="EU84" s="26">
        <v>38501174.2072336</v>
      </c>
      <c r="EV84" s="23">
        <v>31932787.2177599</v>
      </c>
      <c r="EW84" s="26">
        <v>70433961.4249935</v>
      </c>
      <c r="EX84" s="23">
        <v>21299268.553943701</v>
      </c>
      <c r="EY84" s="23">
        <v>-102408.335490778</v>
      </c>
      <c r="EZ84" s="24">
        <v>132626514.96986701</v>
      </c>
    </row>
    <row r="85" spans="1:156" x14ac:dyDescent="0.25">
      <c r="A85" s="615">
        <v>82</v>
      </c>
      <c r="B85" s="616" t="s">
        <v>688</v>
      </c>
      <c r="C85" s="617">
        <v>82</v>
      </c>
      <c r="D85" s="23">
        <v>394.88188365181003</v>
      </c>
      <c r="E85" s="23">
        <v>3418.29302127965</v>
      </c>
      <c r="F85" s="23">
        <v>67.705376913181198</v>
      </c>
      <c r="G85" s="23">
        <v>472.40667078158998</v>
      </c>
      <c r="H85" s="23">
        <v>834.908062287912</v>
      </c>
      <c r="I85" s="23">
        <v>815878.71819961094</v>
      </c>
      <c r="J85" s="23">
        <v>295030.77274470503</v>
      </c>
      <c r="K85" s="23">
        <v>89529.304008588195</v>
      </c>
      <c r="L85" s="23">
        <v>97169.396881958906</v>
      </c>
      <c r="M85" s="23">
        <v>90133.934898101506</v>
      </c>
      <c r="N85" s="23">
        <v>32349.383320805198</v>
      </c>
      <c r="O85" s="23">
        <v>1351.1295810946001</v>
      </c>
      <c r="P85" s="23">
        <v>10244.1193042789</v>
      </c>
      <c r="Q85" s="23">
        <v>1256.5141039709799</v>
      </c>
      <c r="R85" s="23">
        <v>1103.2472880497</v>
      </c>
      <c r="S85" s="23">
        <v>5746.4541506529704</v>
      </c>
      <c r="T85" s="23">
        <v>759.69426506051002</v>
      </c>
      <c r="U85" s="23">
        <v>3713.2643979621198</v>
      </c>
      <c r="V85" s="23">
        <v>2575.9645582589601</v>
      </c>
      <c r="W85" s="23">
        <v>387.90297606630702</v>
      </c>
      <c r="X85" s="23">
        <v>7656.3370713106597</v>
      </c>
      <c r="Y85" s="23">
        <v>6213.4852381043602</v>
      </c>
      <c r="Z85" s="23">
        <v>3056.7284175326699</v>
      </c>
      <c r="AA85" s="23">
        <v>4616.7600104293097</v>
      </c>
      <c r="AB85" s="23">
        <v>175.97488595300101</v>
      </c>
      <c r="AC85" s="23">
        <v>52616.870235386101</v>
      </c>
      <c r="AD85" s="23">
        <v>5218.23885062318</v>
      </c>
      <c r="AE85" s="23">
        <v>2203.4634966509698</v>
      </c>
      <c r="AF85" s="23">
        <v>2759.5389250811099</v>
      </c>
      <c r="AG85" s="23">
        <v>4422.9989378786004</v>
      </c>
      <c r="AH85" s="23">
        <v>10539.3717681908</v>
      </c>
      <c r="AI85" s="23">
        <v>11553.3995151856</v>
      </c>
      <c r="AJ85" s="23">
        <v>2139.9170956318799</v>
      </c>
      <c r="AK85" s="23">
        <v>12377.3354440481</v>
      </c>
      <c r="AL85" s="23">
        <v>4487.1686710062204</v>
      </c>
      <c r="AM85" s="23">
        <v>24640.632699752801</v>
      </c>
      <c r="AN85" s="23">
        <v>3358.7912225069699</v>
      </c>
      <c r="AO85" s="23">
        <v>106104.40211008</v>
      </c>
      <c r="AP85" s="23">
        <v>173731.96749111399</v>
      </c>
      <c r="AQ85" s="23">
        <v>12340.993108651101</v>
      </c>
      <c r="AR85" s="23">
        <v>43827.270750791002</v>
      </c>
      <c r="AS85" s="23">
        <v>26365.916846779401</v>
      </c>
      <c r="AT85" s="23">
        <v>1239.7472813825</v>
      </c>
      <c r="AU85" s="23">
        <v>3296.54335655566</v>
      </c>
      <c r="AV85" s="23">
        <v>31684.478479633399</v>
      </c>
      <c r="AW85" s="23">
        <v>28620.512238788699</v>
      </c>
      <c r="AX85" s="23">
        <v>3436.23085238251</v>
      </c>
      <c r="AY85" s="23">
        <v>14756.552832851599</v>
      </c>
      <c r="AZ85" s="23">
        <v>8323.6321481613795</v>
      </c>
      <c r="BA85" s="23">
        <v>10648.1233494428</v>
      </c>
      <c r="BB85" s="23">
        <v>67216.750247201795</v>
      </c>
      <c r="BC85" s="23">
        <v>55388.6653951228</v>
      </c>
      <c r="BD85" s="23">
        <v>74252.189737975903</v>
      </c>
      <c r="BE85" s="23">
        <v>55917.587262424502</v>
      </c>
      <c r="BF85" s="23">
        <v>38614.244393312103</v>
      </c>
      <c r="BG85" s="23">
        <v>1735.0759092831399</v>
      </c>
      <c r="BH85" s="23">
        <v>7001.6542480568396</v>
      </c>
      <c r="BI85" s="23">
        <v>22872.987096377801</v>
      </c>
      <c r="BJ85" s="23">
        <v>29959.853080173401</v>
      </c>
      <c r="BK85" s="23">
        <v>223033.17112141999</v>
      </c>
      <c r="BL85" s="23">
        <v>2464.6330045121299</v>
      </c>
      <c r="BM85" s="23">
        <v>52156.448012630397</v>
      </c>
      <c r="BN85" s="23">
        <v>164926.15409358</v>
      </c>
      <c r="BO85" s="23">
        <v>164706.329210564</v>
      </c>
      <c r="BP85" s="23">
        <v>67973.846172332094</v>
      </c>
      <c r="BQ85" s="23">
        <v>806218.69455856003</v>
      </c>
      <c r="BR85" s="23">
        <v>1105884.518808</v>
      </c>
      <c r="BS85" s="23">
        <v>404758.23715830501</v>
      </c>
      <c r="BT85" s="23">
        <v>66130.803793953106</v>
      </c>
      <c r="BU85" s="23">
        <v>931983.19064333197</v>
      </c>
      <c r="BV85" s="23">
        <v>520874.54394896602</v>
      </c>
      <c r="BW85" s="23">
        <v>202397.670239723</v>
      </c>
      <c r="BX85" s="23">
        <v>73396.322304443398</v>
      </c>
      <c r="BY85" s="23">
        <v>2702468.0436374201</v>
      </c>
      <c r="BZ85" s="23">
        <v>408439.81648788502</v>
      </c>
      <c r="CA85" s="23">
        <v>1151112.9750450901</v>
      </c>
      <c r="CB85" s="23">
        <v>1061415.76935702</v>
      </c>
      <c r="CC85" s="23">
        <v>989612.35342861898</v>
      </c>
      <c r="CD85" s="23">
        <v>364667.48760471802</v>
      </c>
      <c r="CE85" s="23">
        <v>3998308.0797438398</v>
      </c>
      <c r="CF85" s="23">
        <v>5402637.7368478496</v>
      </c>
      <c r="CG85" s="23">
        <v>7180038.7144372901</v>
      </c>
      <c r="CH85" s="23">
        <v>235521.98128805301</v>
      </c>
      <c r="CI85" s="23">
        <v>2232313.3457108499</v>
      </c>
      <c r="CJ85" s="23">
        <v>930091.39987067599</v>
      </c>
      <c r="CK85" s="23">
        <v>760657.57105355395</v>
      </c>
      <c r="CL85" s="23">
        <v>3639720.5173089202</v>
      </c>
      <c r="CM85" s="23">
        <v>434681.73440740001</v>
      </c>
      <c r="CN85" s="23">
        <v>344039.42837904999</v>
      </c>
      <c r="CO85" s="23">
        <v>2664455.2202604199</v>
      </c>
      <c r="CP85" s="23">
        <v>479799.270643386</v>
      </c>
      <c r="CQ85" s="23">
        <v>631145.31962092302</v>
      </c>
      <c r="CR85" s="23">
        <v>110802.292292005</v>
      </c>
      <c r="CS85" s="23">
        <v>458195.00079944101</v>
      </c>
      <c r="CT85" s="23">
        <v>165153.70598833801</v>
      </c>
      <c r="CU85" s="23">
        <v>1895499.5329779801</v>
      </c>
      <c r="CV85" s="23">
        <v>4137.0773068295202</v>
      </c>
      <c r="CW85" s="23">
        <v>2750.5387257498901</v>
      </c>
      <c r="CX85" s="23">
        <v>28006723.790424101</v>
      </c>
      <c r="CY85" s="23">
        <v>2622329.3259165701</v>
      </c>
      <c r="CZ85" s="23">
        <v>6575049.7944539702</v>
      </c>
      <c r="DA85" s="23">
        <v>3176749.0796588599</v>
      </c>
      <c r="DB85" s="23">
        <v>1519.8782339883801</v>
      </c>
      <c r="DC85" s="23">
        <v>77238.926208674195</v>
      </c>
      <c r="DD85" s="23">
        <v>11788.7377600011</v>
      </c>
      <c r="DE85" s="23">
        <v>349.84618015353601</v>
      </c>
      <c r="DF85" s="23">
        <v>7.5598518825463001</v>
      </c>
      <c r="DG85" s="23">
        <v>9110.0869113210792</v>
      </c>
      <c r="DH85" s="23">
        <v>36200.067575900299</v>
      </c>
      <c r="DI85" s="23">
        <v>17664.0829944584</v>
      </c>
      <c r="DJ85" s="23">
        <v>4225.57975849388</v>
      </c>
      <c r="DK85" s="23">
        <v>4350.2485779357203</v>
      </c>
      <c r="DL85" s="23">
        <v>154.27248885971599</v>
      </c>
      <c r="DM85" s="23">
        <v>9871320.2295373809</v>
      </c>
      <c r="DN85" s="23">
        <v>1004248.31253831</v>
      </c>
      <c r="DO85" s="23">
        <v>199.28032867946999</v>
      </c>
      <c r="DP85" s="23">
        <v>0</v>
      </c>
      <c r="DQ85" s="23">
        <v>1.0842376411458601</v>
      </c>
      <c r="DR85" s="23">
        <v>369110.43132978899</v>
      </c>
      <c r="DS85" s="23">
        <v>13009.3343689053</v>
      </c>
      <c r="DT85" s="23">
        <v>15886905.858008601</v>
      </c>
      <c r="DU85" s="23">
        <v>1099884.53308817</v>
      </c>
      <c r="DV85" s="23">
        <v>4291482.6364789503</v>
      </c>
      <c r="DW85" s="23">
        <v>265811.04494702799</v>
      </c>
      <c r="DX85" s="23">
        <v>1492.4287829335699</v>
      </c>
      <c r="DY85" s="23">
        <v>266126.90167332202</v>
      </c>
      <c r="DZ85" s="23">
        <v>525857.91669041</v>
      </c>
      <c r="EA85" s="23">
        <v>242246.977544352</v>
      </c>
      <c r="EB85" s="23">
        <v>1682273.29976845</v>
      </c>
      <c r="EC85" s="23">
        <v>2850.5400102847798</v>
      </c>
      <c r="ED85" s="23">
        <v>16180.750593200501</v>
      </c>
      <c r="EE85" s="23">
        <v>0</v>
      </c>
      <c r="EF85" s="23">
        <v>664.03501332552798</v>
      </c>
      <c r="EG85" s="23">
        <v>142824.75340459499</v>
      </c>
      <c r="EH85" s="23">
        <v>33453.821774287499</v>
      </c>
      <c r="EI85" s="23">
        <v>10705.141249829399</v>
      </c>
      <c r="EJ85" s="23">
        <v>235.57252290816001</v>
      </c>
      <c r="EK85" s="23">
        <v>0</v>
      </c>
      <c r="EL85" s="23">
        <v>0</v>
      </c>
      <c r="EM85" s="24">
        <v>121732706.02357601</v>
      </c>
      <c r="EN85" s="23">
        <v>0</v>
      </c>
      <c r="EO85" s="23">
        <v>0</v>
      </c>
      <c r="EP85" s="25">
        <v>0</v>
      </c>
      <c r="EQ85" s="23">
        <v>0</v>
      </c>
      <c r="ER85" s="26">
        <v>0</v>
      </c>
      <c r="ES85" s="23">
        <v>7595899.9632331599</v>
      </c>
      <c r="ET85" s="23">
        <v>181888.57555504999</v>
      </c>
      <c r="EU85" s="26">
        <v>7777788.5387882097</v>
      </c>
      <c r="EV85" s="23">
        <v>11279777.6704318</v>
      </c>
      <c r="EW85" s="26">
        <v>19057566.20922</v>
      </c>
      <c r="EX85" s="23">
        <v>4286276.9127749996</v>
      </c>
      <c r="EY85" s="23">
        <v>-351663.92834380298</v>
      </c>
      <c r="EZ85" s="24">
        <v>136152331.39167699</v>
      </c>
    </row>
    <row r="86" spans="1:156" x14ac:dyDescent="0.25">
      <c r="A86" s="615">
        <v>83</v>
      </c>
      <c r="B86" s="616" t="s">
        <v>689</v>
      </c>
      <c r="C86" s="617">
        <v>83</v>
      </c>
      <c r="D86" s="23">
        <v>0</v>
      </c>
      <c r="E86" s="23">
        <v>0</v>
      </c>
      <c r="F86" s="23">
        <v>0</v>
      </c>
      <c r="G86" s="23">
        <v>0</v>
      </c>
      <c r="H86" s="23">
        <v>0</v>
      </c>
      <c r="I86" s="23">
        <v>19908.426366036801</v>
      </c>
      <c r="J86" s="23">
        <v>12167.0197937706</v>
      </c>
      <c r="K86" s="23">
        <v>2969.66647396297</v>
      </c>
      <c r="L86" s="23">
        <v>9570.9603427269194</v>
      </c>
      <c r="M86" s="23">
        <v>10799.1508859899</v>
      </c>
      <c r="N86" s="23">
        <v>18886.019481328502</v>
      </c>
      <c r="O86" s="23">
        <v>16.127747106283199</v>
      </c>
      <c r="P86" s="23">
        <v>48.233734286922399</v>
      </c>
      <c r="Q86" s="23">
        <v>62.965327734434702</v>
      </c>
      <c r="R86" s="23">
        <v>233.07270622367599</v>
      </c>
      <c r="S86" s="23">
        <v>83.857108779234196</v>
      </c>
      <c r="T86" s="23">
        <v>2283.9213047920598</v>
      </c>
      <c r="U86" s="23">
        <v>2842.0215626561098</v>
      </c>
      <c r="V86" s="23">
        <v>78.044895857888704</v>
      </c>
      <c r="W86" s="23">
        <v>129.80146279226801</v>
      </c>
      <c r="X86" s="23">
        <v>42.915483324347903</v>
      </c>
      <c r="Y86" s="23">
        <v>755.10125700854599</v>
      </c>
      <c r="Z86" s="23">
        <v>152.852803448853</v>
      </c>
      <c r="AA86" s="23">
        <v>886.29899905007403</v>
      </c>
      <c r="AB86" s="23">
        <v>232.68520842125901</v>
      </c>
      <c r="AC86" s="23">
        <v>1295.29276547263</v>
      </c>
      <c r="AD86" s="23">
        <v>512.86398609212097</v>
      </c>
      <c r="AE86" s="23">
        <v>599.83172113000001</v>
      </c>
      <c r="AF86" s="23">
        <v>781.84545456887201</v>
      </c>
      <c r="AG86" s="23">
        <v>237.51683969197799</v>
      </c>
      <c r="AH86" s="23">
        <v>2039.94702221595</v>
      </c>
      <c r="AI86" s="23">
        <v>20.7495006976676</v>
      </c>
      <c r="AJ86" s="23">
        <v>20.593344281095501</v>
      </c>
      <c r="AK86" s="23">
        <v>1857.8689456762199</v>
      </c>
      <c r="AL86" s="23">
        <v>111.01763016844799</v>
      </c>
      <c r="AM86" s="23">
        <v>376.39817088364799</v>
      </c>
      <c r="AN86" s="23">
        <v>768.352057945566</v>
      </c>
      <c r="AO86" s="23">
        <v>62008.561891525598</v>
      </c>
      <c r="AP86" s="23">
        <v>51766.692069878998</v>
      </c>
      <c r="AQ86" s="23">
        <v>0</v>
      </c>
      <c r="AR86" s="23">
        <v>3102.9451210662201</v>
      </c>
      <c r="AS86" s="23">
        <v>53.841728658510398</v>
      </c>
      <c r="AT86" s="23">
        <v>6.7664840968300402</v>
      </c>
      <c r="AU86" s="23">
        <v>1851.9788484019</v>
      </c>
      <c r="AV86" s="23">
        <v>645.08636438760902</v>
      </c>
      <c r="AW86" s="23">
        <v>703825.28903313796</v>
      </c>
      <c r="AX86" s="23">
        <v>10.6491583877268</v>
      </c>
      <c r="AY86" s="23">
        <v>246.657049633517</v>
      </c>
      <c r="AZ86" s="23">
        <v>108.48557584871</v>
      </c>
      <c r="BA86" s="23">
        <v>9314.8634718977191</v>
      </c>
      <c r="BB86" s="23">
        <v>10.733927419900001</v>
      </c>
      <c r="BC86" s="23">
        <v>6076.3541103540902</v>
      </c>
      <c r="BD86" s="23">
        <v>37471.649717432898</v>
      </c>
      <c r="BE86" s="23">
        <v>195.65313193360799</v>
      </c>
      <c r="BF86" s="23">
        <v>3181.7257505194598</v>
      </c>
      <c r="BG86" s="23">
        <v>1001.92939575716</v>
      </c>
      <c r="BH86" s="23">
        <v>0.76238763486947003</v>
      </c>
      <c r="BI86" s="23">
        <v>28.863576844235201</v>
      </c>
      <c r="BJ86" s="23">
        <v>270.83078284655602</v>
      </c>
      <c r="BK86" s="23">
        <v>18811.843235284101</v>
      </c>
      <c r="BL86" s="23">
        <v>10.1700155304415</v>
      </c>
      <c r="BM86" s="23">
        <v>2580.8424735681401</v>
      </c>
      <c r="BN86" s="23">
        <v>338.46536757206098</v>
      </c>
      <c r="BO86" s="23">
        <v>25030.070546945</v>
      </c>
      <c r="BP86" s="23">
        <v>253007.930134353</v>
      </c>
      <c r="BQ86" s="23">
        <v>5427.8987671066898</v>
      </c>
      <c r="BR86" s="23">
        <v>398797.57774488803</v>
      </c>
      <c r="BS86" s="23">
        <v>7436.0829013788798</v>
      </c>
      <c r="BT86" s="23">
        <v>455646.50987600302</v>
      </c>
      <c r="BU86" s="23">
        <v>1138647.6736399699</v>
      </c>
      <c r="BV86" s="23">
        <v>301242.95552027499</v>
      </c>
      <c r="BW86" s="23">
        <v>50.701636316737797</v>
      </c>
      <c r="BX86" s="23">
        <v>131150.76882755299</v>
      </c>
      <c r="BY86" s="23">
        <v>67654.771506972</v>
      </c>
      <c r="BZ86" s="23">
        <v>2035263.6886229301</v>
      </c>
      <c r="CA86" s="23">
        <v>215.34008357429499</v>
      </c>
      <c r="CB86" s="23">
        <v>89268.473414961496</v>
      </c>
      <c r="CC86" s="23">
        <v>46827.966664842599</v>
      </c>
      <c r="CD86" s="23">
        <v>2730810.40426119</v>
      </c>
      <c r="CE86" s="23">
        <v>27405.8143876957</v>
      </c>
      <c r="CF86" s="23">
        <v>1157185.1495083801</v>
      </c>
      <c r="CG86" s="23">
        <v>100256.072605037</v>
      </c>
      <c r="CH86" s="23">
        <v>6623595.7223102003</v>
      </c>
      <c r="CI86" s="23">
        <v>61292.698146285897</v>
      </c>
      <c r="CJ86" s="23">
        <v>89111.265681589299</v>
      </c>
      <c r="CK86" s="23">
        <v>4245901.0774920899</v>
      </c>
      <c r="CL86" s="23">
        <v>5347156.4119246099</v>
      </c>
      <c r="CM86" s="23">
        <v>91909.284015269397</v>
      </c>
      <c r="CN86" s="23">
        <v>98905.0893531115</v>
      </c>
      <c r="CO86" s="23">
        <v>2924205.6915887799</v>
      </c>
      <c r="CP86" s="23">
        <v>221556.59492546899</v>
      </c>
      <c r="CQ86" s="23">
        <v>177415.564076535</v>
      </c>
      <c r="CR86" s="23">
        <v>62707.576844470903</v>
      </c>
      <c r="CS86" s="23">
        <v>376468.19473498198</v>
      </c>
      <c r="CT86" s="23">
        <v>176256.57548430501</v>
      </c>
      <c r="CU86" s="23">
        <v>74657.6571901516</v>
      </c>
      <c r="CV86" s="23">
        <v>1089.5837497729001</v>
      </c>
      <c r="CW86" s="23">
        <v>318.10961595094602</v>
      </c>
      <c r="CX86" s="23">
        <v>47206.242012551898</v>
      </c>
      <c r="CY86" s="23">
        <v>4959.70386490489</v>
      </c>
      <c r="CZ86" s="23">
        <v>40818.375861689703</v>
      </c>
      <c r="DA86" s="23">
        <v>133707.39048343099</v>
      </c>
      <c r="DB86" s="23">
        <v>21336.966027021499</v>
      </c>
      <c r="DC86" s="23">
        <v>43579.868966497001</v>
      </c>
      <c r="DD86" s="23">
        <v>60894.821192765201</v>
      </c>
      <c r="DE86" s="23">
        <v>44049.053649537898</v>
      </c>
      <c r="DF86" s="23">
        <v>35247.427708437201</v>
      </c>
      <c r="DG86" s="23">
        <v>0</v>
      </c>
      <c r="DH86" s="23">
        <v>0</v>
      </c>
      <c r="DI86" s="23">
        <v>0</v>
      </c>
      <c r="DJ86" s="23">
        <v>0</v>
      </c>
      <c r="DK86" s="23">
        <v>0</v>
      </c>
      <c r="DL86" s="23">
        <v>0</v>
      </c>
      <c r="DM86" s="23">
        <v>463629.92130913603</v>
      </c>
      <c r="DN86" s="23">
        <v>528907.26846214302</v>
      </c>
      <c r="DO86" s="23">
        <v>224.68466875318299</v>
      </c>
      <c r="DP86" s="23">
        <v>5.3249878425728001</v>
      </c>
      <c r="DQ86" s="23">
        <v>6.41688377953973</v>
      </c>
      <c r="DR86" s="23">
        <v>9354.7541219807808</v>
      </c>
      <c r="DS86" s="23">
        <v>0</v>
      </c>
      <c r="DT86" s="23">
        <v>4684.3085163722099</v>
      </c>
      <c r="DU86" s="23">
        <v>348192.10358382802</v>
      </c>
      <c r="DV86" s="23">
        <v>6446.2946516398997</v>
      </c>
      <c r="DW86" s="23">
        <v>3793.32325496259</v>
      </c>
      <c r="DX86" s="23">
        <v>3700.50797405715</v>
      </c>
      <c r="DY86" s="23">
        <v>0</v>
      </c>
      <c r="DZ86" s="23">
        <v>679.32548948767101</v>
      </c>
      <c r="EA86" s="23">
        <v>90964.818467552104</v>
      </c>
      <c r="EB86" s="23">
        <v>440560.22689251398</v>
      </c>
      <c r="EC86" s="23">
        <v>1420.2823991868099</v>
      </c>
      <c r="ED86" s="23">
        <v>274822.54261970602</v>
      </c>
      <c r="EE86" s="23">
        <v>3.0647335345829299</v>
      </c>
      <c r="EF86" s="23">
        <v>310.66746220445702</v>
      </c>
      <c r="EG86" s="23">
        <v>0</v>
      </c>
      <c r="EH86" s="23">
        <v>5.6923076352852702</v>
      </c>
      <c r="EI86" s="23">
        <v>0.80750192940016796</v>
      </c>
      <c r="EJ86" s="23">
        <v>82.574815267880595</v>
      </c>
      <c r="EK86" s="23">
        <v>0</v>
      </c>
      <c r="EL86" s="23">
        <v>152076.35903302001</v>
      </c>
      <c r="EM86" s="24">
        <v>33299237.128741</v>
      </c>
      <c r="EN86" s="23">
        <v>61037.6459716233</v>
      </c>
      <c r="EO86" s="23">
        <v>513615.37319125899</v>
      </c>
      <c r="EP86" s="25">
        <v>574653.01916288305</v>
      </c>
      <c r="EQ86" s="23">
        <v>0</v>
      </c>
      <c r="ER86" s="26">
        <v>574653.01916288305</v>
      </c>
      <c r="ES86" s="23">
        <v>0</v>
      </c>
      <c r="ET86" s="23">
        <v>229227.640432974</v>
      </c>
      <c r="EU86" s="26">
        <v>229227.640432974</v>
      </c>
      <c r="EV86" s="23">
        <v>5156233.8109578602</v>
      </c>
      <c r="EW86" s="26">
        <v>5960114.4705537204</v>
      </c>
      <c r="EX86" s="23">
        <v>2910456.44545</v>
      </c>
      <c r="EY86" s="23">
        <v>806307.74832209595</v>
      </c>
      <c r="EZ86" s="24">
        <v>37155202.902166903</v>
      </c>
    </row>
    <row r="87" spans="1:156" x14ac:dyDescent="0.25">
      <c r="A87" s="615">
        <v>84</v>
      </c>
      <c r="B87" s="616" t="s">
        <v>523</v>
      </c>
      <c r="C87" s="617">
        <v>84</v>
      </c>
      <c r="D87" s="23">
        <v>2305.7042600258501</v>
      </c>
      <c r="E87" s="23">
        <v>14379.642013001099</v>
      </c>
      <c r="F87" s="23">
        <v>149.19350218633701</v>
      </c>
      <c r="G87" s="23">
        <v>22209.146939505401</v>
      </c>
      <c r="H87" s="23">
        <v>54573.246262937297</v>
      </c>
      <c r="I87" s="23">
        <v>114172.740831163</v>
      </c>
      <c r="J87" s="23">
        <v>20901.1346698454</v>
      </c>
      <c r="K87" s="23">
        <v>1044.34676681016</v>
      </c>
      <c r="L87" s="23">
        <v>8755.1931892417506</v>
      </c>
      <c r="M87" s="23">
        <v>4970.9768224388099</v>
      </c>
      <c r="N87" s="23">
        <v>5786.6666399025698</v>
      </c>
      <c r="O87" s="23">
        <v>369.62280587941098</v>
      </c>
      <c r="P87" s="23">
        <v>334.48794424577602</v>
      </c>
      <c r="Q87" s="23">
        <v>395.63535958088198</v>
      </c>
      <c r="R87" s="23">
        <v>45.595270120596098</v>
      </c>
      <c r="S87" s="23">
        <v>234.83958381146999</v>
      </c>
      <c r="T87" s="23">
        <v>459.62164538609602</v>
      </c>
      <c r="U87" s="23">
        <v>17489.454917651601</v>
      </c>
      <c r="V87" s="23">
        <v>543.65892884077198</v>
      </c>
      <c r="W87" s="23">
        <v>433.25046171999202</v>
      </c>
      <c r="X87" s="23">
        <v>3764.92106426903</v>
      </c>
      <c r="Y87" s="23">
        <v>1195.9691759888599</v>
      </c>
      <c r="Z87" s="23">
        <v>1229.3812655260899</v>
      </c>
      <c r="AA87" s="23">
        <v>3596.4572811789799</v>
      </c>
      <c r="AB87" s="23">
        <v>1993.7257221981299</v>
      </c>
      <c r="AC87" s="23">
        <v>346.74515397175298</v>
      </c>
      <c r="AD87" s="23">
        <v>7.0574454591825102</v>
      </c>
      <c r="AE87" s="23">
        <v>2126.1934286293899</v>
      </c>
      <c r="AF87" s="23">
        <v>30.527746389730702</v>
      </c>
      <c r="AG87" s="23">
        <v>504.85106256513001</v>
      </c>
      <c r="AH87" s="23">
        <v>67191.519582747103</v>
      </c>
      <c r="AI87" s="23">
        <v>13.9203920467535</v>
      </c>
      <c r="AJ87" s="23">
        <v>77.479686579421895</v>
      </c>
      <c r="AK87" s="23">
        <v>966.25723565129397</v>
      </c>
      <c r="AL87" s="23">
        <v>34489.613764707698</v>
      </c>
      <c r="AM87" s="23">
        <v>468.65017904257797</v>
      </c>
      <c r="AN87" s="23">
        <v>687.14052507260999</v>
      </c>
      <c r="AO87" s="23">
        <v>4919.8145305039197</v>
      </c>
      <c r="AP87" s="23">
        <v>12283.9111810622</v>
      </c>
      <c r="AQ87" s="23">
        <v>335.54123341855899</v>
      </c>
      <c r="AR87" s="23">
        <v>9589.6509815886093</v>
      </c>
      <c r="AS87" s="23">
        <v>271.13922046312501</v>
      </c>
      <c r="AT87" s="23">
        <v>73.032745118006005</v>
      </c>
      <c r="AU87" s="23">
        <v>706.49056140333903</v>
      </c>
      <c r="AV87" s="23">
        <v>462.76922609680503</v>
      </c>
      <c r="AW87" s="23">
        <v>1443.58115396675</v>
      </c>
      <c r="AX87" s="23">
        <v>35982.7419862678</v>
      </c>
      <c r="AY87" s="23">
        <v>2003.35973883984</v>
      </c>
      <c r="AZ87" s="23">
        <v>70.252032426918404</v>
      </c>
      <c r="BA87" s="23">
        <v>1555.07992453314</v>
      </c>
      <c r="BB87" s="23">
        <v>3546.5561244415699</v>
      </c>
      <c r="BC87" s="23">
        <v>1243.8826151003</v>
      </c>
      <c r="BD87" s="23">
        <v>808.774921084168</v>
      </c>
      <c r="BE87" s="23">
        <v>6045.2317768366602</v>
      </c>
      <c r="BF87" s="23">
        <v>2449.53500420616</v>
      </c>
      <c r="BG87" s="23">
        <v>1736.3773763132299</v>
      </c>
      <c r="BH87" s="23">
        <v>243.37815519716699</v>
      </c>
      <c r="BI87" s="23">
        <v>399.76787890588702</v>
      </c>
      <c r="BJ87" s="23">
        <v>571.33712021443705</v>
      </c>
      <c r="BK87" s="23">
        <v>78825.438000238704</v>
      </c>
      <c r="BL87" s="23">
        <v>20.822963675152199</v>
      </c>
      <c r="BM87" s="23">
        <v>1151.51741059042</v>
      </c>
      <c r="BN87" s="23">
        <v>411.86431195719899</v>
      </c>
      <c r="BO87" s="23">
        <v>81641.2543472666</v>
      </c>
      <c r="BP87" s="23">
        <v>1583.9709580735901</v>
      </c>
      <c r="BQ87" s="23">
        <v>510.470402914901</v>
      </c>
      <c r="BR87" s="23">
        <v>4702.29956562813</v>
      </c>
      <c r="BS87" s="23">
        <v>9128.6101226097308</v>
      </c>
      <c r="BT87" s="23">
        <v>72.070618516624094</v>
      </c>
      <c r="BU87" s="23">
        <v>93058.829117481102</v>
      </c>
      <c r="BV87" s="23">
        <v>1574.2834088275699</v>
      </c>
      <c r="BW87" s="23">
        <v>371.15215653983699</v>
      </c>
      <c r="BX87" s="23">
        <v>501.65481079114699</v>
      </c>
      <c r="BY87" s="23">
        <v>42697.214109845903</v>
      </c>
      <c r="BZ87" s="23">
        <v>7063.5855529534301</v>
      </c>
      <c r="CA87" s="23">
        <v>1857.9923784989701</v>
      </c>
      <c r="CB87" s="23">
        <v>22126.641184996399</v>
      </c>
      <c r="CC87" s="23">
        <v>16537.699589569998</v>
      </c>
      <c r="CD87" s="23">
        <v>1669.7024150202501</v>
      </c>
      <c r="CE87" s="23">
        <v>4107.1420717913998</v>
      </c>
      <c r="CF87" s="23">
        <v>0</v>
      </c>
      <c r="CG87" s="23">
        <v>0</v>
      </c>
      <c r="CH87" s="23">
        <v>1580.48741521944</v>
      </c>
      <c r="CI87" s="23">
        <v>12341781.763480401</v>
      </c>
      <c r="CJ87" s="23">
        <v>6004.1105013386996</v>
      </c>
      <c r="CK87" s="23">
        <v>650.69435134093203</v>
      </c>
      <c r="CL87" s="23">
        <v>229.044429999709</v>
      </c>
      <c r="CM87" s="23">
        <v>75.480589275497493</v>
      </c>
      <c r="CN87" s="23">
        <v>105.763548508455</v>
      </c>
      <c r="CO87" s="23">
        <v>2585.11043382159</v>
      </c>
      <c r="CP87" s="23">
        <v>66.187696524541494</v>
      </c>
      <c r="CQ87" s="23">
        <v>130081.615337158</v>
      </c>
      <c r="CR87" s="23">
        <v>95621.642607997404</v>
      </c>
      <c r="CS87" s="23">
        <v>797.52201736504799</v>
      </c>
      <c r="CT87" s="23">
        <v>31478.260251502401</v>
      </c>
      <c r="CU87" s="23">
        <v>2493.2266388486701</v>
      </c>
      <c r="CV87" s="23">
        <v>9320.3525981871007</v>
      </c>
      <c r="CW87" s="23">
        <v>1285.9796138751101</v>
      </c>
      <c r="CX87" s="23">
        <v>109199.962430536</v>
      </c>
      <c r="CY87" s="23">
        <v>35840.193633051298</v>
      </c>
      <c r="CZ87" s="23">
        <v>9721.8810319144904</v>
      </c>
      <c r="DA87" s="23">
        <v>7269.0070372291702</v>
      </c>
      <c r="DB87" s="23">
        <v>6598022.2199972896</v>
      </c>
      <c r="DC87" s="23">
        <v>7259.0381122359704</v>
      </c>
      <c r="DD87" s="23">
        <v>27109.966923049498</v>
      </c>
      <c r="DE87" s="23">
        <v>100923.764039911</v>
      </c>
      <c r="DF87" s="23">
        <v>2662.2928165447602</v>
      </c>
      <c r="DG87" s="23">
        <v>15.6804790794379</v>
      </c>
      <c r="DH87" s="23">
        <v>316.194461296893</v>
      </c>
      <c r="DI87" s="23">
        <v>88309.040926179005</v>
      </c>
      <c r="DJ87" s="23">
        <v>0</v>
      </c>
      <c r="DK87" s="23">
        <v>30682.160635712102</v>
      </c>
      <c r="DL87" s="23">
        <v>10785.8674823294</v>
      </c>
      <c r="DM87" s="23">
        <v>24059.5596772069</v>
      </c>
      <c r="DN87" s="23">
        <v>1774.76794578516</v>
      </c>
      <c r="DO87" s="23">
        <v>73612.107831336602</v>
      </c>
      <c r="DP87" s="23">
        <v>2869.98561276485</v>
      </c>
      <c r="DQ87" s="23">
        <v>1322.0812355261501</v>
      </c>
      <c r="DR87" s="23">
        <v>26800.1650189383</v>
      </c>
      <c r="DS87" s="23">
        <v>70.744328585945695</v>
      </c>
      <c r="DT87" s="23">
        <v>1854.9549554902201</v>
      </c>
      <c r="DU87" s="23">
        <v>1744781.93861191</v>
      </c>
      <c r="DV87" s="23">
        <v>87932.566122013406</v>
      </c>
      <c r="DW87" s="23">
        <v>10855.387464494001</v>
      </c>
      <c r="DX87" s="23">
        <v>568.54191355165597</v>
      </c>
      <c r="DY87" s="23">
        <v>59.743165190226499</v>
      </c>
      <c r="DZ87" s="23">
        <v>270967.72250057198</v>
      </c>
      <c r="EA87" s="23">
        <v>9476.1377241426308</v>
      </c>
      <c r="EB87" s="23">
        <v>344984.52601256</v>
      </c>
      <c r="EC87" s="23">
        <v>822.31786874127204</v>
      </c>
      <c r="ED87" s="23">
        <v>40160.704146988101</v>
      </c>
      <c r="EE87" s="23">
        <v>165.551412865559</v>
      </c>
      <c r="EF87" s="23">
        <v>1068.2819965359899</v>
      </c>
      <c r="EG87" s="23">
        <v>36.500293957598601</v>
      </c>
      <c r="EH87" s="23">
        <v>21.530102193622302</v>
      </c>
      <c r="EI87" s="23">
        <v>117.858879612515</v>
      </c>
      <c r="EJ87" s="23">
        <v>15353.204128936501</v>
      </c>
      <c r="EK87" s="23">
        <v>6495.5457844332796</v>
      </c>
      <c r="EL87" s="23">
        <v>529506.72470872803</v>
      </c>
      <c r="EM87" s="24">
        <v>23692614.6514729</v>
      </c>
      <c r="EN87" s="23">
        <v>8251233.7305693002</v>
      </c>
      <c r="EO87" s="23">
        <v>25509439.319309499</v>
      </c>
      <c r="EP87" s="25">
        <v>33760673.049878798</v>
      </c>
      <c r="EQ87" s="23">
        <v>0</v>
      </c>
      <c r="ER87" s="26">
        <v>33760673.049878798</v>
      </c>
      <c r="ES87" s="23">
        <v>19975731.754066501</v>
      </c>
      <c r="ET87" s="23">
        <v>2586384.8231120501</v>
      </c>
      <c r="EU87" s="26">
        <v>22562116.577178601</v>
      </c>
      <c r="EV87" s="23">
        <v>24577369.290724099</v>
      </c>
      <c r="EW87" s="26">
        <v>80900158.917781502</v>
      </c>
      <c r="EX87" s="23">
        <v>1743207.3557446699</v>
      </c>
      <c r="EY87" s="23">
        <v>577932.60956713895</v>
      </c>
      <c r="EZ87" s="24">
        <v>103427498.82307699</v>
      </c>
    </row>
    <row r="88" spans="1:156" ht="27.6" x14ac:dyDescent="0.25">
      <c r="A88" s="615">
        <v>85</v>
      </c>
      <c r="B88" s="616" t="s">
        <v>524</v>
      </c>
      <c r="C88" s="617">
        <v>85</v>
      </c>
      <c r="D88" s="23">
        <v>505.12361787650798</v>
      </c>
      <c r="E88" s="23">
        <v>8026.1404843873697</v>
      </c>
      <c r="F88" s="23">
        <v>176.03241462773801</v>
      </c>
      <c r="G88" s="23">
        <v>3345.5267143465899</v>
      </c>
      <c r="H88" s="23">
        <v>2588.7927849487501</v>
      </c>
      <c r="I88" s="23">
        <v>58434.5626597597</v>
      </c>
      <c r="J88" s="23">
        <v>9471.8882397678899</v>
      </c>
      <c r="K88" s="23">
        <v>39888.307108105699</v>
      </c>
      <c r="L88" s="23">
        <v>25955.479607621499</v>
      </c>
      <c r="M88" s="23">
        <v>64901.7259440259</v>
      </c>
      <c r="N88" s="23">
        <v>2306.5780982687502</v>
      </c>
      <c r="O88" s="23">
        <v>604.30382916922895</v>
      </c>
      <c r="P88" s="23">
        <v>7706.4830692092501</v>
      </c>
      <c r="Q88" s="23">
        <v>707.951083145864</v>
      </c>
      <c r="R88" s="23">
        <v>676.52246960537195</v>
      </c>
      <c r="S88" s="23">
        <v>2100.2893807625601</v>
      </c>
      <c r="T88" s="23">
        <v>2001.1283694634301</v>
      </c>
      <c r="U88" s="23">
        <v>28893.5292616978</v>
      </c>
      <c r="V88" s="23">
        <v>1474.63269572475</v>
      </c>
      <c r="W88" s="23">
        <v>482.67393924896197</v>
      </c>
      <c r="X88" s="23">
        <v>2764.7300494486599</v>
      </c>
      <c r="Y88" s="23">
        <v>7112.0861887268502</v>
      </c>
      <c r="Z88" s="23">
        <v>8709.5778940242108</v>
      </c>
      <c r="AA88" s="23">
        <v>3786.6248654352798</v>
      </c>
      <c r="AB88" s="23">
        <v>19692.200038529601</v>
      </c>
      <c r="AC88" s="23">
        <v>9268.2965524654192</v>
      </c>
      <c r="AD88" s="23">
        <v>1592.4260592415501</v>
      </c>
      <c r="AE88" s="23">
        <v>797.01441829096495</v>
      </c>
      <c r="AF88" s="23">
        <v>2875.43366061396</v>
      </c>
      <c r="AG88" s="23">
        <v>6041.2539053557002</v>
      </c>
      <c r="AH88" s="23">
        <v>32242.131118217501</v>
      </c>
      <c r="AI88" s="23">
        <v>3416.63641940352</v>
      </c>
      <c r="AJ88" s="23">
        <v>3664.1735492571702</v>
      </c>
      <c r="AK88" s="23">
        <v>23868.903015772499</v>
      </c>
      <c r="AL88" s="23">
        <v>9570.7019076983506</v>
      </c>
      <c r="AM88" s="23">
        <v>31866.164200479001</v>
      </c>
      <c r="AN88" s="23">
        <v>31414.048015411499</v>
      </c>
      <c r="AO88" s="23">
        <v>49145.609570959597</v>
      </c>
      <c r="AP88" s="23">
        <v>117628.413099361</v>
      </c>
      <c r="AQ88" s="23">
        <v>4121.0412812247196</v>
      </c>
      <c r="AR88" s="23">
        <v>83075.787375024694</v>
      </c>
      <c r="AS88" s="23">
        <v>7045.9392618982101</v>
      </c>
      <c r="AT88" s="23">
        <v>2222.92153873489</v>
      </c>
      <c r="AU88" s="23">
        <v>2511.4665170420799</v>
      </c>
      <c r="AV88" s="23">
        <v>17245.052613675802</v>
      </c>
      <c r="AW88" s="23">
        <v>19975.289684770702</v>
      </c>
      <c r="AX88" s="23">
        <v>53852.4612993138</v>
      </c>
      <c r="AY88" s="23">
        <v>15102.3065527706</v>
      </c>
      <c r="AZ88" s="23">
        <v>1197.2003422984501</v>
      </c>
      <c r="BA88" s="23">
        <v>2320.63026446189</v>
      </c>
      <c r="BB88" s="23">
        <v>38401.046922108202</v>
      </c>
      <c r="BC88" s="23">
        <v>53933.316088508604</v>
      </c>
      <c r="BD88" s="23">
        <v>9844.6958155763004</v>
      </c>
      <c r="BE88" s="23">
        <v>23461.915610025801</v>
      </c>
      <c r="BF88" s="23">
        <v>18234.5297038393</v>
      </c>
      <c r="BG88" s="23">
        <v>25558.178049426399</v>
      </c>
      <c r="BH88" s="23">
        <v>17528.608876748502</v>
      </c>
      <c r="BI88" s="23">
        <v>15644.839662770501</v>
      </c>
      <c r="BJ88" s="23">
        <v>25279.3918049075</v>
      </c>
      <c r="BK88" s="23">
        <v>89733.198811155002</v>
      </c>
      <c r="BL88" s="23">
        <v>1445.7357023909699</v>
      </c>
      <c r="BM88" s="23">
        <v>22260.399876246302</v>
      </c>
      <c r="BN88" s="23">
        <v>8600.5172715678309</v>
      </c>
      <c r="BO88" s="23">
        <v>341125.66784014599</v>
      </c>
      <c r="BP88" s="23">
        <v>8778.9527304776802</v>
      </c>
      <c r="BQ88" s="23">
        <v>84062.895640812902</v>
      </c>
      <c r="BR88" s="23">
        <v>123864.821085344</v>
      </c>
      <c r="BS88" s="23">
        <v>26089.049648173899</v>
      </c>
      <c r="BT88" s="23">
        <v>41625.719473819299</v>
      </c>
      <c r="BU88" s="23">
        <v>559607.74780093005</v>
      </c>
      <c r="BV88" s="23">
        <v>342406.87185983401</v>
      </c>
      <c r="BW88" s="23">
        <v>8389.8750591512198</v>
      </c>
      <c r="BX88" s="23">
        <v>34887.484696034</v>
      </c>
      <c r="BY88" s="23">
        <v>281499.71679678099</v>
      </c>
      <c r="BZ88" s="23">
        <v>1029974.01477919</v>
      </c>
      <c r="CA88" s="23">
        <v>89703.255637563998</v>
      </c>
      <c r="CB88" s="23">
        <v>940256.33240187401</v>
      </c>
      <c r="CC88" s="23">
        <v>110446.025626282</v>
      </c>
      <c r="CD88" s="23">
        <v>482551.20061999402</v>
      </c>
      <c r="CE88" s="23">
        <v>202902.82484853501</v>
      </c>
      <c r="CF88" s="23">
        <v>289539.16771783499</v>
      </c>
      <c r="CG88" s="23">
        <v>12776.1535246487</v>
      </c>
      <c r="CH88" s="23">
        <v>8867.8827504762303</v>
      </c>
      <c r="CI88" s="23">
        <v>158920.270596566</v>
      </c>
      <c r="CJ88" s="23">
        <v>2963713.9871795899</v>
      </c>
      <c r="CK88" s="23">
        <v>190145.80068035299</v>
      </c>
      <c r="CL88" s="23">
        <v>37320.216017985498</v>
      </c>
      <c r="CM88" s="23">
        <v>157029.091370284</v>
      </c>
      <c r="CN88" s="23">
        <v>24690.210627434899</v>
      </c>
      <c r="CO88" s="23">
        <v>1392143.5228389599</v>
      </c>
      <c r="CP88" s="23">
        <v>77234.988854614407</v>
      </c>
      <c r="CQ88" s="23">
        <v>105822.701621749</v>
      </c>
      <c r="CR88" s="23">
        <v>12447.7415177438</v>
      </c>
      <c r="CS88" s="23">
        <v>1007.50135628751</v>
      </c>
      <c r="CT88" s="23">
        <v>150442.370349859</v>
      </c>
      <c r="CU88" s="23">
        <v>139644.45903836301</v>
      </c>
      <c r="CV88" s="23">
        <v>4938.6924065188296</v>
      </c>
      <c r="CW88" s="23">
        <v>4174.6939275587201</v>
      </c>
      <c r="CX88" s="23">
        <v>536604.76180694206</v>
      </c>
      <c r="CY88" s="23">
        <v>203060.42239621701</v>
      </c>
      <c r="CZ88" s="23">
        <v>454822.63035112701</v>
      </c>
      <c r="DA88" s="23">
        <v>745658.37180462503</v>
      </c>
      <c r="DB88" s="23">
        <v>196375.65682831799</v>
      </c>
      <c r="DC88" s="23">
        <v>40401.887450366798</v>
      </c>
      <c r="DD88" s="23">
        <v>28729.2169075766</v>
      </c>
      <c r="DE88" s="23">
        <v>42761.496067407003</v>
      </c>
      <c r="DF88" s="23">
        <v>1208.3662344566501</v>
      </c>
      <c r="DG88" s="23">
        <v>1022.78975564286</v>
      </c>
      <c r="DH88" s="23">
        <v>16.3824920780126</v>
      </c>
      <c r="DI88" s="23">
        <v>3255.7942669314202</v>
      </c>
      <c r="DJ88" s="23">
        <v>26725.8924023945</v>
      </c>
      <c r="DK88" s="23">
        <v>9538.2115001833099</v>
      </c>
      <c r="DL88" s="23">
        <v>14797.6596984802</v>
      </c>
      <c r="DM88" s="23">
        <v>2399851.9534121002</v>
      </c>
      <c r="DN88" s="23">
        <v>829.82579402478905</v>
      </c>
      <c r="DO88" s="23">
        <v>12717.317901407499</v>
      </c>
      <c r="DP88" s="23">
        <v>74.014691820698403</v>
      </c>
      <c r="DQ88" s="23">
        <v>5.8378202895904803</v>
      </c>
      <c r="DR88" s="23">
        <v>45478.661925542401</v>
      </c>
      <c r="DS88" s="23">
        <v>31730.076582123002</v>
      </c>
      <c r="DT88" s="23">
        <v>3243.3235326199701</v>
      </c>
      <c r="DU88" s="23">
        <v>77.213085208384101</v>
      </c>
      <c r="DV88" s="23">
        <v>3270.5776566248801</v>
      </c>
      <c r="DW88" s="23">
        <v>2459.5279986026098</v>
      </c>
      <c r="DX88" s="23">
        <v>22823.971378630999</v>
      </c>
      <c r="DY88" s="23">
        <v>1670.15815602201</v>
      </c>
      <c r="DZ88" s="23">
        <v>896.41767192251802</v>
      </c>
      <c r="EA88" s="23">
        <v>1287.2382785902901</v>
      </c>
      <c r="EB88" s="23">
        <v>10106.551374184901</v>
      </c>
      <c r="EC88" s="23">
        <v>2283.6735477975599</v>
      </c>
      <c r="ED88" s="23">
        <v>126164.49990685401</v>
      </c>
      <c r="EE88" s="23">
        <v>211.25249355218699</v>
      </c>
      <c r="EF88" s="23">
        <v>271.47802275593102</v>
      </c>
      <c r="EG88" s="23">
        <v>58.001022552902498</v>
      </c>
      <c r="EH88" s="23">
        <v>793.54771238528394</v>
      </c>
      <c r="EI88" s="23">
        <v>16.042516096152902</v>
      </c>
      <c r="EJ88" s="23">
        <v>715.09029073738702</v>
      </c>
      <c r="EK88" s="23">
        <v>69.495014262305304</v>
      </c>
      <c r="EL88" s="23">
        <v>53587.065078379303</v>
      </c>
      <c r="EM88" s="24">
        <v>16649004.828976501</v>
      </c>
      <c r="EN88" s="23">
        <v>166563.45416520999</v>
      </c>
      <c r="EO88" s="23">
        <v>241080.21630664499</v>
      </c>
      <c r="EP88" s="25">
        <v>407643.67047185497</v>
      </c>
      <c r="EQ88" s="23">
        <v>0</v>
      </c>
      <c r="ER88" s="26">
        <v>407643.67047185497</v>
      </c>
      <c r="ES88" s="23">
        <v>1252594.8605049499</v>
      </c>
      <c r="ET88" s="23">
        <v>406898.42444688699</v>
      </c>
      <c r="EU88" s="26">
        <v>1659493.2849518401</v>
      </c>
      <c r="EV88" s="23">
        <v>24706078.816822499</v>
      </c>
      <c r="EW88" s="26">
        <v>26773215.772246201</v>
      </c>
      <c r="EX88" s="23">
        <v>5523331.0914500002</v>
      </c>
      <c r="EY88" s="23">
        <v>-490400.27312827698</v>
      </c>
      <c r="EZ88" s="24">
        <v>37408489.236644499</v>
      </c>
    </row>
    <row r="89" spans="1:156" x14ac:dyDescent="0.25">
      <c r="A89" s="615">
        <v>86</v>
      </c>
      <c r="B89" s="616" t="s">
        <v>690</v>
      </c>
      <c r="C89" s="617">
        <v>86</v>
      </c>
      <c r="D89" s="23">
        <v>124.167297869102</v>
      </c>
      <c r="E89" s="23">
        <v>5197.06693077624</v>
      </c>
      <c r="F89" s="23">
        <v>88.631747271321899</v>
      </c>
      <c r="G89" s="23">
        <v>372.97100105063799</v>
      </c>
      <c r="H89" s="23">
        <v>12878.8292225638</v>
      </c>
      <c r="I89" s="23">
        <v>43569.660144410002</v>
      </c>
      <c r="J89" s="23">
        <v>29808.171041404901</v>
      </c>
      <c r="K89" s="23">
        <v>21043.851609416299</v>
      </c>
      <c r="L89" s="23">
        <v>14815.580410442601</v>
      </c>
      <c r="M89" s="23">
        <v>14738.088030999999</v>
      </c>
      <c r="N89" s="23">
        <v>11623.6330544271</v>
      </c>
      <c r="O89" s="23">
        <v>1672.6178220895099</v>
      </c>
      <c r="P89" s="23">
        <v>1977.1643370742599</v>
      </c>
      <c r="Q89" s="23">
        <v>765.63337414001603</v>
      </c>
      <c r="R89" s="23">
        <v>454.209805622261</v>
      </c>
      <c r="S89" s="23">
        <v>2168.94304649986</v>
      </c>
      <c r="T89" s="23">
        <v>2328.6184987987399</v>
      </c>
      <c r="U89" s="23">
        <v>4832.9661690462699</v>
      </c>
      <c r="V89" s="23">
        <v>973.60478018975505</v>
      </c>
      <c r="W89" s="23">
        <v>1052.1006482123801</v>
      </c>
      <c r="X89" s="23">
        <v>2447.5736884970001</v>
      </c>
      <c r="Y89" s="23">
        <v>7942.5476863417798</v>
      </c>
      <c r="Z89" s="23">
        <v>3295.2246570207799</v>
      </c>
      <c r="AA89" s="23">
        <v>5659.2291472569204</v>
      </c>
      <c r="AB89" s="23">
        <v>2002.2943459544099</v>
      </c>
      <c r="AC89" s="23">
        <v>8439.2135478544496</v>
      </c>
      <c r="AD89" s="23">
        <v>618.30094251968205</v>
      </c>
      <c r="AE89" s="23">
        <v>730.33909371140203</v>
      </c>
      <c r="AF89" s="23">
        <v>1613.1826447892399</v>
      </c>
      <c r="AG89" s="23">
        <v>4095.2186726761702</v>
      </c>
      <c r="AH89" s="23">
        <v>16483.313426843601</v>
      </c>
      <c r="AI89" s="23">
        <v>4691.56376486918</v>
      </c>
      <c r="AJ89" s="23">
        <v>5728.3184446444302</v>
      </c>
      <c r="AK89" s="23">
        <v>15967.3901295369</v>
      </c>
      <c r="AL89" s="23">
        <v>3165.3409103189801</v>
      </c>
      <c r="AM89" s="23">
        <v>9240.90496208697</v>
      </c>
      <c r="AN89" s="23">
        <v>48566.999066527504</v>
      </c>
      <c r="AO89" s="23">
        <v>13333.260841494</v>
      </c>
      <c r="AP89" s="23">
        <v>184798.32186414101</v>
      </c>
      <c r="AQ89" s="23">
        <v>1607.97344090354</v>
      </c>
      <c r="AR89" s="23">
        <v>88913.331061155404</v>
      </c>
      <c r="AS89" s="23">
        <v>4413.5725497748199</v>
      </c>
      <c r="AT89" s="23">
        <v>1188.3915133364301</v>
      </c>
      <c r="AU89" s="23">
        <v>2241.7566030344001</v>
      </c>
      <c r="AV89" s="23">
        <v>3444.8560769269902</v>
      </c>
      <c r="AW89" s="23">
        <v>14456.8380401421</v>
      </c>
      <c r="AX89" s="23">
        <v>2189.6618076283999</v>
      </c>
      <c r="AY89" s="23">
        <v>26200.364009913501</v>
      </c>
      <c r="AZ89" s="23">
        <v>1637.7192848946399</v>
      </c>
      <c r="BA89" s="23">
        <v>4551.57090650384</v>
      </c>
      <c r="BB89" s="23">
        <v>73557.540124771403</v>
      </c>
      <c r="BC89" s="23">
        <v>6953.2595872583397</v>
      </c>
      <c r="BD89" s="23">
        <v>17244.816054827999</v>
      </c>
      <c r="BE89" s="23">
        <v>7080.2987833264697</v>
      </c>
      <c r="BF89" s="23">
        <v>8831.8054273308608</v>
      </c>
      <c r="BG89" s="23">
        <v>25434.0959106185</v>
      </c>
      <c r="BH89" s="23">
        <v>1842.6221657158601</v>
      </c>
      <c r="BI89" s="23">
        <v>3669.71218996691</v>
      </c>
      <c r="BJ89" s="23">
        <v>8107.5899648657696</v>
      </c>
      <c r="BK89" s="23">
        <v>51054.715651634098</v>
      </c>
      <c r="BL89" s="23">
        <v>259.04738161530901</v>
      </c>
      <c r="BM89" s="23">
        <v>7207.7144741646298</v>
      </c>
      <c r="BN89" s="23">
        <v>4633.2538790585404</v>
      </c>
      <c r="BO89" s="23">
        <v>48524.571078761801</v>
      </c>
      <c r="BP89" s="23">
        <v>8982.1722339269199</v>
      </c>
      <c r="BQ89" s="23">
        <v>69501.589399100005</v>
      </c>
      <c r="BR89" s="23">
        <v>12320.504629351601</v>
      </c>
      <c r="BS89" s="23">
        <v>15001.684986695</v>
      </c>
      <c r="BT89" s="23">
        <v>164683.46450083199</v>
      </c>
      <c r="BU89" s="23">
        <v>805196.11947405199</v>
      </c>
      <c r="BV89" s="23">
        <v>22464.749848093499</v>
      </c>
      <c r="BW89" s="23">
        <v>32265.743412619198</v>
      </c>
      <c r="BX89" s="23">
        <v>5606.8335364766099</v>
      </c>
      <c r="BY89" s="23">
        <v>443069.78655567399</v>
      </c>
      <c r="BZ89" s="23">
        <v>61586.8432110004</v>
      </c>
      <c r="CA89" s="23">
        <v>23214.740321798501</v>
      </c>
      <c r="CB89" s="23">
        <v>22038.7244667134</v>
      </c>
      <c r="CC89" s="23">
        <v>56823.979028167698</v>
      </c>
      <c r="CD89" s="23">
        <v>7541.2000684777104</v>
      </c>
      <c r="CE89" s="23">
        <v>7280.2654326953998</v>
      </c>
      <c r="CF89" s="23">
        <v>117176.05194945401</v>
      </c>
      <c r="CG89" s="23">
        <v>9074.2757914996291</v>
      </c>
      <c r="CH89" s="23">
        <v>6225.5253901446204</v>
      </c>
      <c r="CI89" s="23">
        <v>33622.132907589898</v>
      </c>
      <c r="CJ89" s="23">
        <v>5670.9495458680403</v>
      </c>
      <c r="CK89" s="23">
        <v>27771246.364445399</v>
      </c>
      <c r="CL89" s="23">
        <v>2052502.1046168001</v>
      </c>
      <c r="CM89" s="23">
        <v>349880.83810674999</v>
      </c>
      <c r="CN89" s="23">
        <v>283046.268889901</v>
      </c>
      <c r="CO89" s="23">
        <v>1070203.4973288199</v>
      </c>
      <c r="CP89" s="23">
        <v>158721.20724317999</v>
      </c>
      <c r="CQ89" s="23">
        <v>314577.89050792198</v>
      </c>
      <c r="CR89" s="23">
        <v>5720.5129285796602</v>
      </c>
      <c r="CS89" s="23">
        <v>1093.2214644782</v>
      </c>
      <c r="CT89" s="23">
        <v>2713.9469637976799</v>
      </c>
      <c r="CU89" s="23">
        <v>50637.917841379502</v>
      </c>
      <c r="CV89" s="23">
        <v>2151.8223070205499</v>
      </c>
      <c r="CW89" s="23">
        <v>2583.2313195776101</v>
      </c>
      <c r="CX89" s="23">
        <v>244988.95609051501</v>
      </c>
      <c r="CY89" s="23">
        <v>124874.80870669099</v>
      </c>
      <c r="CZ89" s="23">
        <v>30737.223043157599</v>
      </c>
      <c r="DA89" s="23">
        <v>67900.948327651102</v>
      </c>
      <c r="DB89" s="23">
        <v>272230.504027438</v>
      </c>
      <c r="DC89" s="23">
        <v>23372.8432549065</v>
      </c>
      <c r="DD89" s="23">
        <v>72601.1961909643</v>
      </c>
      <c r="DE89" s="23">
        <v>1553.04258652929</v>
      </c>
      <c r="DF89" s="23">
        <v>3592.50167482298</v>
      </c>
      <c r="DG89" s="23">
        <v>816.63479835609598</v>
      </c>
      <c r="DH89" s="23">
        <v>113786.236872448</v>
      </c>
      <c r="DI89" s="23">
        <v>164491.15007630101</v>
      </c>
      <c r="DJ89" s="23">
        <v>32226.526424769199</v>
      </c>
      <c r="DK89" s="23">
        <v>19418.521244511201</v>
      </c>
      <c r="DL89" s="23">
        <v>23605.963845628899</v>
      </c>
      <c r="DM89" s="23">
        <v>790816.60099841806</v>
      </c>
      <c r="DN89" s="23">
        <v>11200395.117670801</v>
      </c>
      <c r="DO89" s="23">
        <v>545351.31904551201</v>
      </c>
      <c r="DP89" s="23">
        <v>29630.603938061799</v>
      </c>
      <c r="DQ89" s="23">
        <v>10859.416521741799</v>
      </c>
      <c r="DR89" s="23">
        <v>286866.39253209502</v>
      </c>
      <c r="DS89" s="23">
        <v>940586.15253678604</v>
      </c>
      <c r="DT89" s="23">
        <v>13888881.053977801</v>
      </c>
      <c r="DU89" s="23">
        <v>742702.43926694698</v>
      </c>
      <c r="DV89" s="23">
        <v>11287451.6933352</v>
      </c>
      <c r="DW89" s="23">
        <v>1256741.71530179</v>
      </c>
      <c r="DX89" s="23">
        <v>13750.487636108101</v>
      </c>
      <c r="DY89" s="23">
        <v>80171.109059177397</v>
      </c>
      <c r="DZ89" s="23">
        <v>41237.011405817502</v>
      </c>
      <c r="EA89" s="23">
        <v>115938.68430793801</v>
      </c>
      <c r="EB89" s="23">
        <v>639454.56064290996</v>
      </c>
      <c r="EC89" s="23">
        <v>65878.6313237391</v>
      </c>
      <c r="ED89" s="23">
        <v>130169.509252541</v>
      </c>
      <c r="EE89" s="23">
        <v>870.71857275671596</v>
      </c>
      <c r="EF89" s="23">
        <v>14149.104341911299</v>
      </c>
      <c r="EG89" s="23">
        <v>2755.72514866648</v>
      </c>
      <c r="EH89" s="23">
        <v>14291.0210211457</v>
      </c>
      <c r="EI89" s="23">
        <v>12139.8419960102</v>
      </c>
      <c r="EJ89" s="23">
        <v>2967.2923990269001</v>
      </c>
      <c r="EK89" s="23">
        <v>2632.72019930535</v>
      </c>
      <c r="EL89" s="23">
        <v>450668.63380476699</v>
      </c>
      <c r="EM89" s="24">
        <v>78682532.898833007</v>
      </c>
      <c r="EN89" s="23">
        <v>1523428.13962972</v>
      </c>
      <c r="EO89" s="23">
        <v>6444375.5939587997</v>
      </c>
      <c r="EP89" s="25">
        <v>7967803.7335885204</v>
      </c>
      <c r="EQ89" s="23">
        <v>0</v>
      </c>
      <c r="ER89" s="26">
        <v>7967803.7335885204</v>
      </c>
      <c r="ES89" s="23">
        <v>24616898.779930301</v>
      </c>
      <c r="ET89" s="23">
        <v>875311.66031505598</v>
      </c>
      <c r="EU89" s="26">
        <v>25492210.440245401</v>
      </c>
      <c r="EV89" s="23">
        <v>109631117.321382</v>
      </c>
      <c r="EW89" s="26">
        <v>143091131.49521601</v>
      </c>
      <c r="EX89" s="23">
        <v>32556401.926952899</v>
      </c>
      <c r="EY89" s="23">
        <v>-308778.82938692003</v>
      </c>
      <c r="EZ89" s="24">
        <v>188908483.63770899</v>
      </c>
    </row>
    <row r="90" spans="1:156" x14ac:dyDescent="0.25">
      <c r="A90" s="615">
        <v>87</v>
      </c>
      <c r="B90" s="616" t="s">
        <v>691</v>
      </c>
      <c r="C90" s="617">
        <v>87</v>
      </c>
      <c r="D90" s="23">
        <v>0</v>
      </c>
      <c r="E90" s="23">
        <v>303.85584857450601</v>
      </c>
      <c r="F90" s="23">
        <v>391.690605319459</v>
      </c>
      <c r="G90" s="23">
        <v>8535.5586599349699</v>
      </c>
      <c r="H90" s="23">
        <v>608.40250111611601</v>
      </c>
      <c r="I90" s="23">
        <v>22772.867604241001</v>
      </c>
      <c r="J90" s="23">
        <v>1050.2890431554599</v>
      </c>
      <c r="K90" s="23">
        <v>2789.01576222015</v>
      </c>
      <c r="L90" s="23">
        <v>9308.9776820362295</v>
      </c>
      <c r="M90" s="23">
        <v>10516.0373641314</v>
      </c>
      <c r="N90" s="23">
        <v>3665.33794473428</v>
      </c>
      <c r="O90" s="23">
        <v>628.22011882764298</v>
      </c>
      <c r="P90" s="23">
        <v>454.62254248387399</v>
      </c>
      <c r="Q90" s="23">
        <v>283.796938651706</v>
      </c>
      <c r="R90" s="23">
        <v>38.894962430865</v>
      </c>
      <c r="S90" s="23">
        <v>110.370500021718</v>
      </c>
      <c r="T90" s="23">
        <v>51.433542810952297</v>
      </c>
      <c r="U90" s="23">
        <v>1.5886694871732401</v>
      </c>
      <c r="V90" s="23">
        <v>41.192960288838201</v>
      </c>
      <c r="W90" s="23">
        <v>5.0514108907841804</v>
      </c>
      <c r="X90" s="23">
        <v>16.8587612478617</v>
      </c>
      <c r="Y90" s="23">
        <v>292.09384188748498</v>
      </c>
      <c r="Z90" s="23">
        <v>122.51270473625701</v>
      </c>
      <c r="AA90" s="23">
        <v>817.10355400615697</v>
      </c>
      <c r="AB90" s="23">
        <v>1657.1707652508701</v>
      </c>
      <c r="AC90" s="23">
        <v>65.850617073320805</v>
      </c>
      <c r="AD90" s="23">
        <v>354.99089529649598</v>
      </c>
      <c r="AE90" s="23">
        <v>13.3764740540148</v>
      </c>
      <c r="AF90" s="23">
        <v>109.311874134368</v>
      </c>
      <c r="AG90" s="23">
        <v>3194.3045115365999</v>
      </c>
      <c r="AH90" s="23">
        <v>291.50389903558897</v>
      </c>
      <c r="AI90" s="23">
        <v>150.951057412951</v>
      </c>
      <c r="AJ90" s="23">
        <v>10.9659959040206</v>
      </c>
      <c r="AK90" s="23">
        <v>453.58491553413</v>
      </c>
      <c r="AL90" s="23">
        <v>4708.5537922019503</v>
      </c>
      <c r="AM90" s="23">
        <v>81.971985140313905</v>
      </c>
      <c r="AN90" s="23">
        <v>55.613801495831702</v>
      </c>
      <c r="AO90" s="23">
        <v>485.59969852879999</v>
      </c>
      <c r="AP90" s="23">
        <v>9096.4821598796407</v>
      </c>
      <c r="AQ90" s="23">
        <v>1883.94587878639</v>
      </c>
      <c r="AR90" s="23">
        <v>3354.3727543197801</v>
      </c>
      <c r="AS90" s="23">
        <v>300.09482955776599</v>
      </c>
      <c r="AT90" s="23">
        <v>13.192442158340199</v>
      </c>
      <c r="AU90" s="23">
        <v>3.4505163976376498</v>
      </c>
      <c r="AV90" s="23">
        <v>1055.04065935268</v>
      </c>
      <c r="AW90" s="23">
        <v>644.37032641426504</v>
      </c>
      <c r="AX90" s="23">
        <v>4.9033290558560001</v>
      </c>
      <c r="AY90" s="23">
        <v>414.94987184279</v>
      </c>
      <c r="AZ90" s="23">
        <v>24.722395702048502</v>
      </c>
      <c r="BA90" s="23">
        <v>166.42176177265401</v>
      </c>
      <c r="BB90" s="23">
        <v>3975.3686929108098</v>
      </c>
      <c r="BC90" s="23">
        <v>6624.1842422586597</v>
      </c>
      <c r="BD90" s="23">
        <v>8601.4578558885896</v>
      </c>
      <c r="BE90" s="23">
        <v>1309.41712242686</v>
      </c>
      <c r="BF90" s="23">
        <v>77.187453043254706</v>
      </c>
      <c r="BG90" s="23">
        <v>7.2297273857419802</v>
      </c>
      <c r="BH90" s="23">
        <v>195.52560082988899</v>
      </c>
      <c r="BI90" s="23">
        <v>3298.3933026742602</v>
      </c>
      <c r="BJ90" s="23">
        <v>2.9089449459551102</v>
      </c>
      <c r="BK90" s="23">
        <v>13956.7202789772</v>
      </c>
      <c r="BL90" s="23">
        <v>0.408756947003798</v>
      </c>
      <c r="BM90" s="23">
        <v>2591.8331220242899</v>
      </c>
      <c r="BN90" s="23">
        <v>1163.2193268030501</v>
      </c>
      <c r="BO90" s="23">
        <v>47418.965492863899</v>
      </c>
      <c r="BP90" s="23">
        <v>12.6143654861927</v>
      </c>
      <c r="BQ90" s="23">
        <v>3441.9455662160599</v>
      </c>
      <c r="BR90" s="23">
        <v>34959.2745792317</v>
      </c>
      <c r="BS90" s="23">
        <v>1.54999039885296</v>
      </c>
      <c r="BT90" s="23">
        <v>7004.2253799566397</v>
      </c>
      <c r="BU90" s="23">
        <v>7425.0095625112399</v>
      </c>
      <c r="BV90" s="23">
        <v>31947.0280464354</v>
      </c>
      <c r="BW90" s="23">
        <v>11954.6856612666</v>
      </c>
      <c r="BX90" s="23">
        <v>67.875101764116195</v>
      </c>
      <c r="BY90" s="23">
        <v>88666.697412665904</v>
      </c>
      <c r="BZ90" s="23">
        <v>35706.0458609981</v>
      </c>
      <c r="CA90" s="23">
        <v>16778.0560226296</v>
      </c>
      <c r="CB90" s="23">
        <v>41823.547936615803</v>
      </c>
      <c r="CC90" s="23">
        <v>987913.22784451395</v>
      </c>
      <c r="CD90" s="23">
        <v>687984.49779775098</v>
      </c>
      <c r="CE90" s="23">
        <v>51086.890525002003</v>
      </c>
      <c r="CF90" s="23">
        <v>31168.3546425157</v>
      </c>
      <c r="CG90" s="23">
        <v>38021.007377793299</v>
      </c>
      <c r="CH90" s="23">
        <v>121.212369356813</v>
      </c>
      <c r="CI90" s="23">
        <v>94.627912548148203</v>
      </c>
      <c r="CJ90" s="23">
        <v>1370.7298938419599</v>
      </c>
      <c r="CK90" s="23">
        <v>213832.18389928501</v>
      </c>
      <c r="CL90" s="23">
        <v>16528887.875796501</v>
      </c>
      <c r="CM90" s="23">
        <v>220326.20962700801</v>
      </c>
      <c r="CN90" s="23">
        <v>27855.300127091999</v>
      </c>
      <c r="CO90" s="23">
        <v>147403.674947477</v>
      </c>
      <c r="CP90" s="23">
        <v>25813.6592185849</v>
      </c>
      <c r="CQ90" s="23">
        <v>171369.98822937399</v>
      </c>
      <c r="CR90" s="23">
        <v>8.99914668701172</v>
      </c>
      <c r="CS90" s="23">
        <v>14.347173048101499</v>
      </c>
      <c r="CT90" s="23">
        <v>135302.27726510901</v>
      </c>
      <c r="CU90" s="23">
        <v>7516.0944806596399</v>
      </c>
      <c r="CV90" s="23">
        <v>103.644051321321</v>
      </c>
      <c r="CW90" s="23">
        <v>285.40786170681201</v>
      </c>
      <c r="CX90" s="23">
        <v>72375.597911538207</v>
      </c>
      <c r="CY90" s="23">
        <v>19501.2900761532</v>
      </c>
      <c r="CZ90" s="23">
        <v>1735032.9503270299</v>
      </c>
      <c r="DA90" s="23">
        <v>153244.55544714999</v>
      </c>
      <c r="DB90" s="23">
        <v>80485.097462513499</v>
      </c>
      <c r="DC90" s="23">
        <v>32070.171363191701</v>
      </c>
      <c r="DD90" s="23">
        <v>4640.2796211027598</v>
      </c>
      <c r="DE90" s="23">
        <v>21.705766110157299</v>
      </c>
      <c r="DF90" s="23">
        <v>350.41124836032901</v>
      </c>
      <c r="DG90" s="23">
        <v>44524.889901311901</v>
      </c>
      <c r="DH90" s="23">
        <v>27.306236753285798</v>
      </c>
      <c r="DI90" s="23">
        <v>16644.3218638039</v>
      </c>
      <c r="DJ90" s="23">
        <v>68434.458603549007</v>
      </c>
      <c r="DK90" s="23">
        <v>417.34262461031801</v>
      </c>
      <c r="DL90" s="23">
        <v>0</v>
      </c>
      <c r="DM90" s="23">
        <v>5990530.3203314403</v>
      </c>
      <c r="DN90" s="23">
        <v>3862937.3643850498</v>
      </c>
      <c r="DO90" s="23">
        <v>0</v>
      </c>
      <c r="DP90" s="23">
        <v>0</v>
      </c>
      <c r="DQ90" s="23">
        <v>0</v>
      </c>
      <c r="DR90" s="23">
        <v>239.21780292529201</v>
      </c>
      <c r="DS90" s="23">
        <v>43571.574928286602</v>
      </c>
      <c r="DT90" s="23">
        <v>3885.6265030528298</v>
      </c>
      <c r="DU90" s="23">
        <v>229.71828738650601</v>
      </c>
      <c r="DV90" s="23">
        <v>74255.631312291705</v>
      </c>
      <c r="DW90" s="23">
        <v>6645.3988900409404</v>
      </c>
      <c r="DX90" s="23">
        <v>546.32007445219097</v>
      </c>
      <c r="DY90" s="23">
        <v>5515.6608113948996</v>
      </c>
      <c r="DZ90" s="23">
        <v>3215.5068317402202</v>
      </c>
      <c r="EA90" s="23">
        <v>16548.613993772298</v>
      </c>
      <c r="EB90" s="23">
        <v>790484.86510471802</v>
      </c>
      <c r="EC90" s="23">
        <v>10297.864261599099</v>
      </c>
      <c r="ED90" s="23">
        <v>13010.6837870323</v>
      </c>
      <c r="EE90" s="23">
        <v>170.05780399557301</v>
      </c>
      <c r="EF90" s="23">
        <v>3291.4630893353001</v>
      </c>
      <c r="EG90" s="23">
        <v>2393.4445499395001</v>
      </c>
      <c r="EH90" s="23">
        <v>278.04248266222498</v>
      </c>
      <c r="EI90" s="23">
        <v>145.16904312382999</v>
      </c>
      <c r="EJ90" s="23">
        <v>40312.899234835299</v>
      </c>
      <c r="EK90" s="23">
        <v>121.563732117035</v>
      </c>
      <c r="EL90" s="23">
        <v>196035.62475667201</v>
      </c>
      <c r="EM90" s="24">
        <v>33029326.066775501</v>
      </c>
      <c r="EN90" s="23">
        <v>3646459.09826642</v>
      </c>
      <c r="EO90" s="23">
        <v>11400784.5734233</v>
      </c>
      <c r="EP90" s="25">
        <v>15047243.6716897</v>
      </c>
      <c r="EQ90" s="23">
        <v>0</v>
      </c>
      <c r="ER90" s="26">
        <v>15047243.6716897</v>
      </c>
      <c r="ES90" s="23">
        <v>16589236.1527775</v>
      </c>
      <c r="ET90" s="23">
        <v>296145.848083566</v>
      </c>
      <c r="EU90" s="26">
        <v>16885382.000861101</v>
      </c>
      <c r="EV90" s="23">
        <v>81914890.472429097</v>
      </c>
      <c r="EW90" s="26">
        <v>113847516.14498</v>
      </c>
      <c r="EX90" s="23">
        <v>24093782.815731201</v>
      </c>
      <c r="EY90" s="23">
        <v>-497027.431241374</v>
      </c>
      <c r="EZ90" s="24">
        <v>122286031.964783</v>
      </c>
    </row>
    <row r="91" spans="1:156" ht="27.6" x14ac:dyDescent="0.25">
      <c r="A91" s="615">
        <v>88</v>
      </c>
      <c r="B91" s="616" t="s">
        <v>692</v>
      </c>
      <c r="C91" s="617">
        <v>88</v>
      </c>
      <c r="D91" s="23">
        <v>0</v>
      </c>
      <c r="E91" s="23">
        <v>0</v>
      </c>
      <c r="F91" s="23">
        <v>0</v>
      </c>
      <c r="G91" s="23">
        <v>0</v>
      </c>
      <c r="H91" s="23">
        <v>0</v>
      </c>
      <c r="I91" s="23">
        <v>119.760181228037</v>
      </c>
      <c r="J91" s="23">
        <v>2721.5251757034998</v>
      </c>
      <c r="K91" s="23">
        <v>42.881541959616399</v>
      </c>
      <c r="L91" s="23">
        <v>2785.42854006474</v>
      </c>
      <c r="M91" s="23">
        <v>2.3562498913947201E-3</v>
      </c>
      <c r="N91" s="23">
        <v>26.676981313998599</v>
      </c>
      <c r="O91" s="23">
        <v>0</v>
      </c>
      <c r="P91" s="23">
        <v>0</v>
      </c>
      <c r="Q91" s="23">
        <v>0</v>
      </c>
      <c r="R91" s="23">
        <v>3.3126921260298299</v>
      </c>
      <c r="S91" s="23">
        <v>0</v>
      </c>
      <c r="T91" s="23">
        <v>19.462817127434199</v>
      </c>
      <c r="U91" s="23">
        <v>0</v>
      </c>
      <c r="V91" s="23">
        <v>0</v>
      </c>
      <c r="W91" s="23">
        <v>0</v>
      </c>
      <c r="X91" s="23">
        <v>0</v>
      </c>
      <c r="Y91" s="23">
        <v>0.73857633289728897</v>
      </c>
      <c r="Z91" s="23">
        <v>4.1726023349352799</v>
      </c>
      <c r="AA91" s="23">
        <v>0</v>
      </c>
      <c r="AB91" s="23">
        <v>4.54202564452399E-2</v>
      </c>
      <c r="AC91" s="23">
        <v>0</v>
      </c>
      <c r="AD91" s="23">
        <v>0</v>
      </c>
      <c r="AE91" s="23">
        <v>0</v>
      </c>
      <c r="AF91" s="23">
        <v>0</v>
      </c>
      <c r="AG91" s="23">
        <v>0</v>
      </c>
      <c r="AH91" s="23">
        <v>0</v>
      </c>
      <c r="AI91" s="23">
        <v>0</v>
      </c>
      <c r="AJ91" s="23">
        <v>0</v>
      </c>
      <c r="AK91" s="23">
        <v>0</v>
      </c>
      <c r="AL91" s="23">
        <v>0</v>
      </c>
      <c r="AM91" s="23">
        <v>0</v>
      </c>
      <c r="AN91" s="23">
        <v>0</v>
      </c>
      <c r="AO91" s="23">
        <v>0</v>
      </c>
      <c r="AP91" s="23">
        <v>0</v>
      </c>
      <c r="AQ91" s="23">
        <v>0</v>
      </c>
      <c r="AR91" s="23">
        <v>0</v>
      </c>
      <c r="AS91" s="23">
        <v>0</v>
      </c>
      <c r="AT91" s="23">
        <v>0</v>
      </c>
      <c r="AU91" s="23">
        <v>0</v>
      </c>
      <c r="AV91" s="23">
        <v>0</v>
      </c>
      <c r="AW91" s="23">
        <v>0</v>
      </c>
      <c r="AX91" s="23">
        <v>0</v>
      </c>
      <c r="AY91" s="23">
        <v>0</v>
      </c>
      <c r="AZ91" s="23">
        <v>0</v>
      </c>
      <c r="BA91" s="23">
        <v>0</v>
      </c>
      <c r="BB91" s="23">
        <v>0</v>
      </c>
      <c r="BC91" s="23">
        <v>0</v>
      </c>
      <c r="BD91" s="23">
        <v>0</v>
      </c>
      <c r="BE91" s="23">
        <v>0</v>
      </c>
      <c r="BF91" s="23">
        <v>5.3539656820196999</v>
      </c>
      <c r="BG91" s="23">
        <v>0</v>
      </c>
      <c r="BH91" s="23">
        <v>0</v>
      </c>
      <c r="BI91" s="23">
        <v>0</v>
      </c>
      <c r="BJ91" s="23">
        <v>0</v>
      </c>
      <c r="BK91" s="23">
        <v>0</v>
      </c>
      <c r="BL91" s="23">
        <v>0</v>
      </c>
      <c r="BM91" s="23">
        <v>0</v>
      </c>
      <c r="BN91" s="23">
        <v>0</v>
      </c>
      <c r="BO91" s="23">
        <v>0</v>
      </c>
      <c r="BP91" s="23">
        <v>0</v>
      </c>
      <c r="BQ91" s="23">
        <v>4.96975708023019</v>
      </c>
      <c r="BR91" s="23">
        <v>570.02813628172396</v>
      </c>
      <c r="BS91" s="23">
        <v>0</v>
      </c>
      <c r="BT91" s="23">
        <v>9471.8272360907795</v>
      </c>
      <c r="BU91" s="23">
        <v>8.3349856308015493</v>
      </c>
      <c r="BV91" s="23">
        <v>37.941626847288603</v>
      </c>
      <c r="BW91" s="23">
        <v>9.5188832005489701</v>
      </c>
      <c r="BX91" s="23">
        <v>0</v>
      </c>
      <c r="BY91" s="23">
        <v>4872.0866416078597</v>
      </c>
      <c r="BZ91" s="23">
        <v>18355.587586306799</v>
      </c>
      <c r="CA91" s="23">
        <v>24.277326261254501</v>
      </c>
      <c r="CB91" s="23">
        <v>4989.4061399790098</v>
      </c>
      <c r="CC91" s="23">
        <v>1078340.8136662899</v>
      </c>
      <c r="CD91" s="23">
        <v>34648.4305540438</v>
      </c>
      <c r="CE91" s="23">
        <v>0</v>
      </c>
      <c r="CF91" s="23">
        <v>90.976602008940901</v>
      </c>
      <c r="CG91" s="23">
        <v>0</v>
      </c>
      <c r="CH91" s="23">
        <v>0</v>
      </c>
      <c r="CI91" s="23">
        <v>0</v>
      </c>
      <c r="CJ91" s="23">
        <v>55.278096512349897</v>
      </c>
      <c r="CK91" s="23">
        <v>18150.404892321701</v>
      </c>
      <c r="CL91" s="23">
        <v>306433.99285131902</v>
      </c>
      <c r="CM91" s="23">
        <v>456578.78592658701</v>
      </c>
      <c r="CN91" s="23">
        <v>25302.8163647656</v>
      </c>
      <c r="CO91" s="23">
        <v>48476.142798548397</v>
      </c>
      <c r="CP91" s="23">
        <v>91380.470766509898</v>
      </c>
      <c r="CQ91" s="23">
        <v>21320.127435320199</v>
      </c>
      <c r="CR91" s="23">
        <v>0</v>
      </c>
      <c r="CS91" s="23">
        <v>0</v>
      </c>
      <c r="CT91" s="23">
        <v>567.66581416823601</v>
      </c>
      <c r="CU91" s="23">
        <v>0</v>
      </c>
      <c r="CV91" s="23">
        <v>0</v>
      </c>
      <c r="CW91" s="23">
        <v>0</v>
      </c>
      <c r="CX91" s="23">
        <v>0</v>
      </c>
      <c r="CY91" s="23">
        <v>0</v>
      </c>
      <c r="CZ91" s="23">
        <v>0</v>
      </c>
      <c r="DA91" s="23">
        <v>0</v>
      </c>
      <c r="DB91" s="23">
        <v>164768.489461316</v>
      </c>
      <c r="DC91" s="23">
        <v>13804.178485218999</v>
      </c>
      <c r="DD91" s="23">
        <v>3090.8735789669699</v>
      </c>
      <c r="DE91" s="23">
        <v>0</v>
      </c>
      <c r="DF91" s="23">
        <v>9.5743418043335797</v>
      </c>
      <c r="DG91" s="23">
        <v>0</v>
      </c>
      <c r="DH91" s="23">
        <v>0</v>
      </c>
      <c r="DI91" s="23">
        <v>0</v>
      </c>
      <c r="DJ91" s="23">
        <v>0</v>
      </c>
      <c r="DK91" s="23">
        <v>8481.6582427176709</v>
      </c>
      <c r="DL91" s="23">
        <v>0</v>
      </c>
      <c r="DM91" s="23">
        <v>25534.914611746401</v>
      </c>
      <c r="DN91" s="23">
        <v>0</v>
      </c>
      <c r="DO91" s="23">
        <v>0</v>
      </c>
      <c r="DP91" s="23">
        <v>0</v>
      </c>
      <c r="DQ91" s="23">
        <v>0</v>
      </c>
      <c r="DR91" s="23">
        <v>0</v>
      </c>
      <c r="DS91" s="23">
        <v>0</v>
      </c>
      <c r="DT91" s="23">
        <v>0</v>
      </c>
      <c r="DU91" s="23">
        <v>0</v>
      </c>
      <c r="DV91" s="23">
        <v>0</v>
      </c>
      <c r="DW91" s="23">
        <v>0</v>
      </c>
      <c r="DX91" s="23">
        <v>0</v>
      </c>
      <c r="DY91" s="23">
        <v>0</v>
      </c>
      <c r="DZ91" s="23">
        <v>0</v>
      </c>
      <c r="EA91" s="23">
        <v>0</v>
      </c>
      <c r="EB91" s="23">
        <v>0</v>
      </c>
      <c r="EC91" s="23">
        <v>0</v>
      </c>
      <c r="ED91" s="23">
        <v>0</v>
      </c>
      <c r="EE91" s="23">
        <v>0</v>
      </c>
      <c r="EF91" s="23">
        <v>0</v>
      </c>
      <c r="EG91" s="23">
        <v>9533.3944033376192</v>
      </c>
      <c r="EH91" s="23">
        <v>0</v>
      </c>
      <c r="EI91" s="23">
        <v>0</v>
      </c>
      <c r="EJ91" s="23">
        <v>0</v>
      </c>
      <c r="EK91" s="23">
        <v>0</v>
      </c>
      <c r="EL91" s="23">
        <v>0</v>
      </c>
      <c r="EM91" s="24">
        <v>2350642.32806317</v>
      </c>
      <c r="EN91" s="23">
        <v>45605.317001862997</v>
      </c>
      <c r="EO91" s="23">
        <v>258164.93892945099</v>
      </c>
      <c r="EP91" s="25">
        <v>303770.25593131402</v>
      </c>
      <c r="EQ91" s="23">
        <v>0</v>
      </c>
      <c r="ER91" s="26">
        <v>303770.25593131402</v>
      </c>
      <c r="ES91" s="23">
        <v>10499121.8847109</v>
      </c>
      <c r="ET91" s="23">
        <v>436975.67672464403</v>
      </c>
      <c r="EU91" s="26">
        <v>10936097.561435601</v>
      </c>
      <c r="EV91" s="23">
        <v>17328477.248013798</v>
      </c>
      <c r="EW91" s="26">
        <v>28568345.0653807</v>
      </c>
      <c r="EX91" s="23">
        <v>7725216.9420812503</v>
      </c>
      <c r="EY91" s="23">
        <v>196606.50025056599</v>
      </c>
      <c r="EZ91" s="24">
        <v>23390376.951613199</v>
      </c>
    </row>
    <row r="92" spans="1:156" x14ac:dyDescent="0.25">
      <c r="A92" s="615">
        <v>89</v>
      </c>
      <c r="B92" s="616" t="s">
        <v>693</v>
      </c>
      <c r="C92" s="617">
        <v>89</v>
      </c>
      <c r="D92" s="23">
        <v>0</v>
      </c>
      <c r="E92" s="23">
        <v>0</v>
      </c>
      <c r="F92" s="23">
        <v>0</v>
      </c>
      <c r="G92" s="23">
        <v>0</v>
      </c>
      <c r="H92" s="23">
        <v>0</v>
      </c>
      <c r="I92" s="23">
        <v>3761.1012550794599</v>
      </c>
      <c r="J92" s="23">
        <v>486.64401465952398</v>
      </c>
      <c r="K92" s="23">
        <v>748.68157330560496</v>
      </c>
      <c r="L92" s="23">
        <v>726.33126713747799</v>
      </c>
      <c r="M92" s="23">
        <v>71.443707996060795</v>
      </c>
      <c r="N92" s="23">
        <v>491.27732739477898</v>
      </c>
      <c r="O92" s="23">
        <v>15.905914559404501</v>
      </c>
      <c r="P92" s="23">
        <v>236.00404946208999</v>
      </c>
      <c r="Q92" s="23">
        <v>10.143129884485299</v>
      </c>
      <c r="R92" s="23">
        <v>7.5512020783256899</v>
      </c>
      <c r="S92" s="23">
        <v>52.042988372992198</v>
      </c>
      <c r="T92" s="23">
        <v>25.203579807153901</v>
      </c>
      <c r="U92" s="23">
        <v>20.651439964167999</v>
      </c>
      <c r="V92" s="23">
        <v>1.22114465777367</v>
      </c>
      <c r="W92" s="23">
        <v>4.2747395344474501</v>
      </c>
      <c r="X92" s="23">
        <v>1.5124012272785201</v>
      </c>
      <c r="Y92" s="23">
        <v>12.712871149430001</v>
      </c>
      <c r="Z92" s="23">
        <v>87.524051040468194</v>
      </c>
      <c r="AA92" s="23">
        <v>21.0341206465285</v>
      </c>
      <c r="AB92" s="23">
        <v>46.8914404576132</v>
      </c>
      <c r="AC92" s="23">
        <v>0</v>
      </c>
      <c r="AD92" s="23">
        <v>0</v>
      </c>
      <c r="AE92" s="23">
        <v>0</v>
      </c>
      <c r="AF92" s="23">
        <v>0</v>
      </c>
      <c r="AG92" s="23">
        <v>0</v>
      </c>
      <c r="AH92" s="23">
        <v>0</v>
      </c>
      <c r="AI92" s="23">
        <v>0</v>
      </c>
      <c r="AJ92" s="23">
        <v>0</v>
      </c>
      <c r="AK92" s="23">
        <v>0</v>
      </c>
      <c r="AL92" s="23">
        <v>0</v>
      </c>
      <c r="AM92" s="23">
        <v>56.564478459891397</v>
      </c>
      <c r="AN92" s="23">
        <v>101.10736307155901</v>
      </c>
      <c r="AO92" s="23">
        <v>2013.31144811632</v>
      </c>
      <c r="AP92" s="23">
        <v>4334.2129483553599</v>
      </c>
      <c r="AQ92" s="23">
        <v>86.876775239695604</v>
      </c>
      <c r="AR92" s="23">
        <v>55.840752235856499</v>
      </c>
      <c r="AS92" s="23">
        <v>13.2634455847453</v>
      </c>
      <c r="AT92" s="23">
        <v>4.3049671646802299</v>
      </c>
      <c r="AU92" s="23">
        <v>17.206575586648501</v>
      </c>
      <c r="AV92" s="23">
        <v>1332.81100090992</v>
      </c>
      <c r="AW92" s="23">
        <v>57.618836434922997</v>
      </c>
      <c r="AX92" s="23">
        <v>5.3693441446359804</v>
      </c>
      <c r="AY92" s="23">
        <v>80.065334359658394</v>
      </c>
      <c r="AZ92" s="23">
        <v>20.4060787550819</v>
      </c>
      <c r="BA92" s="23">
        <v>0.25701788251616298</v>
      </c>
      <c r="BB92" s="23">
        <v>48.4216413601604</v>
      </c>
      <c r="BC92" s="23">
        <v>38.289160329334401</v>
      </c>
      <c r="BD92" s="23">
        <v>374.61757349296499</v>
      </c>
      <c r="BE92" s="23">
        <v>50.312920417137597</v>
      </c>
      <c r="BF92" s="23">
        <v>21.218185527289801</v>
      </c>
      <c r="BG92" s="23">
        <v>34.763568642603097</v>
      </c>
      <c r="BH92" s="23">
        <v>4.20738567825315</v>
      </c>
      <c r="BI92" s="23">
        <v>10.3336223895581</v>
      </c>
      <c r="BJ92" s="23">
        <v>31.0287560316835</v>
      </c>
      <c r="BK92" s="23">
        <v>382.10426150060403</v>
      </c>
      <c r="BL92" s="23">
        <v>2.57531270775914</v>
      </c>
      <c r="BM92" s="23">
        <v>17.794844812527899</v>
      </c>
      <c r="BN92" s="23">
        <v>3.96107383983558</v>
      </c>
      <c r="BO92" s="23">
        <v>6433.98491582938</v>
      </c>
      <c r="BP92" s="23">
        <v>49.802513350063897</v>
      </c>
      <c r="BQ92" s="23">
        <v>127.39152538075</v>
      </c>
      <c r="BR92" s="23">
        <v>570.25187719741598</v>
      </c>
      <c r="BS92" s="23">
        <v>55.410287046879503</v>
      </c>
      <c r="BT92" s="23">
        <v>9922.4806467432609</v>
      </c>
      <c r="BU92" s="23">
        <v>260.32334090363298</v>
      </c>
      <c r="BV92" s="23">
        <v>1776.6377086416301</v>
      </c>
      <c r="BW92" s="23">
        <v>27.066580279697401</v>
      </c>
      <c r="BX92" s="23">
        <v>1214.3469097192201</v>
      </c>
      <c r="BY92" s="23">
        <v>28539.094788148501</v>
      </c>
      <c r="BZ92" s="23">
        <v>351643.32819960901</v>
      </c>
      <c r="CA92" s="23">
        <v>1246312.66607614</v>
      </c>
      <c r="CB92" s="23">
        <v>481.68697457940999</v>
      </c>
      <c r="CC92" s="23">
        <v>2734.1998813566602</v>
      </c>
      <c r="CD92" s="23">
        <v>58.252525988342001</v>
      </c>
      <c r="CE92" s="23">
        <v>0</v>
      </c>
      <c r="CF92" s="23">
        <v>193.374285115009</v>
      </c>
      <c r="CG92" s="23">
        <v>38.864550548314902</v>
      </c>
      <c r="CH92" s="23">
        <v>16.969282862231399</v>
      </c>
      <c r="CI92" s="23">
        <v>94.005066849276702</v>
      </c>
      <c r="CJ92" s="23">
        <v>475.62081334926302</v>
      </c>
      <c r="CK92" s="23">
        <v>0</v>
      </c>
      <c r="CL92" s="23">
        <v>15115.0838635573</v>
      </c>
      <c r="CM92" s="23">
        <v>82203.789266922598</v>
      </c>
      <c r="CN92" s="23">
        <v>4241670.3922690498</v>
      </c>
      <c r="CO92" s="23">
        <v>7170.5226722520001</v>
      </c>
      <c r="CP92" s="23">
        <v>14278.9373145546</v>
      </c>
      <c r="CQ92" s="23">
        <v>56384.3960666411</v>
      </c>
      <c r="CR92" s="23">
        <v>15.907055068759901</v>
      </c>
      <c r="CS92" s="23">
        <v>0</v>
      </c>
      <c r="CT92" s="23">
        <v>1657.59981914527</v>
      </c>
      <c r="CU92" s="23">
        <v>871.47739581519295</v>
      </c>
      <c r="CV92" s="23">
        <v>27.211314280101298</v>
      </c>
      <c r="CW92" s="23">
        <v>59.691728509179001</v>
      </c>
      <c r="CX92" s="23">
        <v>13515.2170298741</v>
      </c>
      <c r="CY92" s="23">
        <v>2700.7987306463501</v>
      </c>
      <c r="CZ92" s="23">
        <v>714.20160841217205</v>
      </c>
      <c r="DA92" s="23">
        <v>547.83715931234303</v>
      </c>
      <c r="DB92" s="23">
        <v>2701652.53843578</v>
      </c>
      <c r="DC92" s="23">
        <v>569.17371962644404</v>
      </c>
      <c r="DD92" s="23">
        <v>3787.3322848694502</v>
      </c>
      <c r="DE92" s="23">
        <v>155.00140105728099</v>
      </c>
      <c r="DF92" s="23">
        <v>373.89486671792201</v>
      </c>
      <c r="DG92" s="23">
        <v>6.5997948420936199</v>
      </c>
      <c r="DH92" s="23">
        <v>137.48150515801501</v>
      </c>
      <c r="DI92" s="23">
        <v>1928.13728466009</v>
      </c>
      <c r="DJ92" s="23">
        <v>0</v>
      </c>
      <c r="DK92" s="23">
        <v>4105.4392629476097</v>
      </c>
      <c r="DL92" s="23">
        <v>4520.0129214549897</v>
      </c>
      <c r="DM92" s="23">
        <v>478932.09920226602</v>
      </c>
      <c r="DN92" s="23">
        <v>377805.43364461401</v>
      </c>
      <c r="DO92" s="23">
        <v>30971.717345028999</v>
      </c>
      <c r="DP92" s="23">
        <v>2406.70938997239</v>
      </c>
      <c r="DQ92" s="23">
        <v>556.453975344166</v>
      </c>
      <c r="DR92" s="23">
        <v>30858.4766118513</v>
      </c>
      <c r="DS92" s="23">
        <v>610.89418800948499</v>
      </c>
      <c r="DT92" s="23">
        <v>48938.2523517152</v>
      </c>
      <c r="DU92" s="23">
        <v>180152.709675491</v>
      </c>
      <c r="DV92" s="23">
        <v>2515605.5260014501</v>
      </c>
      <c r="DW92" s="23">
        <v>36045.800251668799</v>
      </c>
      <c r="DX92" s="23">
        <v>1502.6183352473499</v>
      </c>
      <c r="DY92" s="23">
        <v>90.212084166616293</v>
      </c>
      <c r="DZ92" s="23">
        <v>13461.7175822141</v>
      </c>
      <c r="EA92" s="23">
        <v>49783.7507734213</v>
      </c>
      <c r="EB92" s="23">
        <v>640464.504115363</v>
      </c>
      <c r="EC92" s="23">
        <v>361707.57754073502</v>
      </c>
      <c r="ED92" s="23">
        <v>10990.301499048401</v>
      </c>
      <c r="EE92" s="23">
        <v>69.679335382308807</v>
      </c>
      <c r="EF92" s="23">
        <v>1104.3312408675899</v>
      </c>
      <c r="EG92" s="23">
        <v>4132.6682650000903</v>
      </c>
      <c r="EH92" s="23">
        <v>10424.1112349832</v>
      </c>
      <c r="EI92" s="23">
        <v>164.240422717846</v>
      </c>
      <c r="EJ92" s="23">
        <v>6483.7224251091302</v>
      </c>
      <c r="EK92" s="23">
        <v>111.998953399716</v>
      </c>
      <c r="EL92" s="23">
        <v>425895.16968201398</v>
      </c>
      <c r="EM92" s="24">
        <v>14050492.1065393</v>
      </c>
      <c r="EN92" s="23">
        <v>2685831.7639560802</v>
      </c>
      <c r="EO92" s="23">
        <v>10529191.6527454</v>
      </c>
      <c r="EP92" s="25">
        <v>13215023.416701499</v>
      </c>
      <c r="EQ92" s="23">
        <v>0</v>
      </c>
      <c r="ER92" s="26">
        <v>13215023.416701499</v>
      </c>
      <c r="ES92" s="23">
        <v>4490987.4307982102</v>
      </c>
      <c r="ET92" s="23">
        <v>1751137.2932122101</v>
      </c>
      <c r="EU92" s="26">
        <v>6242124.72401042</v>
      </c>
      <c r="EV92" s="23">
        <v>16405654.247967999</v>
      </c>
      <c r="EW92" s="26">
        <v>35862802.388680004</v>
      </c>
      <c r="EX92" s="23">
        <v>2070051.0903204</v>
      </c>
      <c r="EY92" s="23">
        <v>887106.07343531004</v>
      </c>
      <c r="EZ92" s="24">
        <v>48730349.478334203</v>
      </c>
    </row>
    <row r="93" spans="1:156" x14ac:dyDescent="0.25">
      <c r="A93" s="615">
        <v>90</v>
      </c>
      <c r="B93" s="616" t="s">
        <v>694</v>
      </c>
      <c r="C93" s="617">
        <v>90</v>
      </c>
      <c r="D93" s="23">
        <v>0</v>
      </c>
      <c r="E93" s="23">
        <v>0</v>
      </c>
      <c r="F93" s="23">
        <v>0</v>
      </c>
      <c r="G93" s="23">
        <v>0</v>
      </c>
      <c r="H93" s="23">
        <v>0</v>
      </c>
      <c r="I93" s="23">
        <v>555942.9652187</v>
      </c>
      <c r="J93" s="23">
        <v>11552.228317880899</v>
      </c>
      <c r="K93" s="23">
        <v>20263.575146084699</v>
      </c>
      <c r="L93" s="23">
        <v>11892.590727835401</v>
      </c>
      <c r="M93" s="23">
        <v>2621.5302360166702</v>
      </c>
      <c r="N93" s="23">
        <v>2689.8986685906498</v>
      </c>
      <c r="O93" s="23">
        <v>571.03087889538403</v>
      </c>
      <c r="P93" s="23">
        <v>1157.5365981960799</v>
      </c>
      <c r="Q93" s="23">
        <v>631.23504944895501</v>
      </c>
      <c r="R93" s="23">
        <v>204.264942866273</v>
      </c>
      <c r="S93" s="23">
        <v>2262.4568266597398</v>
      </c>
      <c r="T93" s="23">
        <v>592.57800383549204</v>
      </c>
      <c r="U93" s="23">
        <v>3486.8055540476998</v>
      </c>
      <c r="V93" s="23">
        <v>334.161079794697</v>
      </c>
      <c r="W93" s="23">
        <v>1713.86425766243</v>
      </c>
      <c r="X93" s="23">
        <v>3850.6749619765201</v>
      </c>
      <c r="Y93" s="23">
        <v>4735.1893432101297</v>
      </c>
      <c r="Z93" s="23">
        <v>2211.7869626850302</v>
      </c>
      <c r="AA93" s="23">
        <v>3100.6633242656899</v>
      </c>
      <c r="AB93" s="23">
        <v>3588.6073759597298</v>
      </c>
      <c r="AC93" s="23">
        <v>10710.5259243568</v>
      </c>
      <c r="AD93" s="23">
        <v>775.85228897482796</v>
      </c>
      <c r="AE93" s="23">
        <v>366.04704495541898</v>
      </c>
      <c r="AF93" s="23">
        <v>911.67125271933196</v>
      </c>
      <c r="AG93" s="23">
        <v>1239.0813738582999</v>
      </c>
      <c r="AH93" s="23">
        <v>52344.800203987397</v>
      </c>
      <c r="AI93" s="23">
        <v>10123.8725406331</v>
      </c>
      <c r="AJ93" s="23">
        <v>10913.0177288587</v>
      </c>
      <c r="AK93" s="23">
        <v>7976.0142759214395</v>
      </c>
      <c r="AL93" s="23">
        <v>6959.70618162964</v>
      </c>
      <c r="AM93" s="23">
        <v>120809.978087057</v>
      </c>
      <c r="AN93" s="23">
        <v>12227.971730847899</v>
      </c>
      <c r="AO93" s="23">
        <v>1038857.8748974</v>
      </c>
      <c r="AP93" s="23">
        <v>8387.0126247529697</v>
      </c>
      <c r="AQ93" s="23">
        <v>887.65572336595903</v>
      </c>
      <c r="AR93" s="23">
        <v>13700.527033337299</v>
      </c>
      <c r="AS93" s="23">
        <v>17041.449054829001</v>
      </c>
      <c r="AT93" s="23">
        <v>2376.58660641712</v>
      </c>
      <c r="AU93" s="23">
        <v>1783.6846154754501</v>
      </c>
      <c r="AV93" s="23">
        <v>3572.1365671149301</v>
      </c>
      <c r="AW93" s="23">
        <v>211615.689395708</v>
      </c>
      <c r="AX93" s="23">
        <v>1459.9184258779301</v>
      </c>
      <c r="AY93" s="23">
        <v>44032.386866270099</v>
      </c>
      <c r="AZ93" s="23">
        <v>1368.3840424750399</v>
      </c>
      <c r="BA93" s="23">
        <v>3069.69578525727</v>
      </c>
      <c r="BB93" s="23">
        <v>76541.087598627506</v>
      </c>
      <c r="BC93" s="23">
        <v>5617.1460435964</v>
      </c>
      <c r="BD93" s="23">
        <v>2833.8328444563799</v>
      </c>
      <c r="BE93" s="23">
        <v>32609.303010380001</v>
      </c>
      <c r="BF93" s="23">
        <v>48001.561004062401</v>
      </c>
      <c r="BG93" s="23">
        <v>13512.785377488301</v>
      </c>
      <c r="BH93" s="23">
        <v>2771.31723489764</v>
      </c>
      <c r="BI93" s="23">
        <v>1189.3425828254899</v>
      </c>
      <c r="BJ93" s="23">
        <v>11935.6598208329</v>
      </c>
      <c r="BK93" s="23">
        <v>57264.538180515097</v>
      </c>
      <c r="BL93" s="23">
        <v>33274.978835247901</v>
      </c>
      <c r="BM93" s="23">
        <v>15032.176939697099</v>
      </c>
      <c r="BN93" s="23">
        <v>16522.8321244504</v>
      </c>
      <c r="BO93" s="23">
        <v>111852.336662492</v>
      </c>
      <c r="BP93" s="23">
        <v>623670.092099078</v>
      </c>
      <c r="BQ93" s="23">
        <v>2156149.2481593699</v>
      </c>
      <c r="BR93" s="23">
        <v>423959.27925767499</v>
      </c>
      <c r="BS93" s="23">
        <v>568857.91140749597</v>
      </c>
      <c r="BT93" s="23">
        <v>6606207.1083437102</v>
      </c>
      <c r="BU93" s="23">
        <v>7617629.3827037197</v>
      </c>
      <c r="BV93" s="23">
        <v>2750465.4875153098</v>
      </c>
      <c r="BW93" s="23">
        <v>84838.433997969201</v>
      </c>
      <c r="BX93" s="23">
        <v>28586.980104353101</v>
      </c>
      <c r="BY93" s="23">
        <v>7399570.6273086304</v>
      </c>
      <c r="BZ93" s="23">
        <v>548741.00964961597</v>
      </c>
      <c r="CA93" s="23">
        <v>4004004.3993318798</v>
      </c>
      <c r="CB93" s="23">
        <v>723642.36442371598</v>
      </c>
      <c r="CC93" s="23">
        <v>6450.9161862836399</v>
      </c>
      <c r="CD93" s="23">
        <v>534132.41004855302</v>
      </c>
      <c r="CE93" s="23">
        <v>2809427.7307673902</v>
      </c>
      <c r="CF93" s="23">
        <v>9596874.1756229792</v>
      </c>
      <c r="CG93" s="23">
        <v>423074.17190972</v>
      </c>
      <c r="CH93" s="23">
        <v>1582973.37513336</v>
      </c>
      <c r="CI93" s="23">
        <v>6928816.6142274598</v>
      </c>
      <c r="CJ93" s="23">
        <v>3660578.3305783402</v>
      </c>
      <c r="CK93" s="23">
        <v>85360671.510683894</v>
      </c>
      <c r="CL93" s="23">
        <v>39337061.899175003</v>
      </c>
      <c r="CM93" s="23">
        <v>6713372.6654469101</v>
      </c>
      <c r="CN93" s="23">
        <v>22076951.497198801</v>
      </c>
      <c r="CO93" s="23">
        <v>103729729.07819299</v>
      </c>
      <c r="CP93" s="23">
        <v>5729527.2172102202</v>
      </c>
      <c r="CQ93" s="23">
        <v>9362464.5756110493</v>
      </c>
      <c r="CR93" s="23">
        <v>379628.07954193198</v>
      </c>
      <c r="CS93" s="23">
        <v>8182.97466622515</v>
      </c>
      <c r="CT93" s="23">
        <v>98199.075341930205</v>
      </c>
      <c r="CU93" s="23">
        <v>25178.116864267799</v>
      </c>
      <c r="CV93" s="23">
        <v>21164.513939508299</v>
      </c>
      <c r="CW93" s="23">
        <v>6451.0745504500401</v>
      </c>
      <c r="CX93" s="23">
        <v>103969.290381596</v>
      </c>
      <c r="CY93" s="23">
        <v>60103.354452744097</v>
      </c>
      <c r="CZ93" s="23">
        <v>9491.8065524209196</v>
      </c>
      <c r="DA93" s="23">
        <v>52475.774993566098</v>
      </c>
      <c r="DB93" s="23">
        <v>17075.276144801301</v>
      </c>
      <c r="DC93" s="23">
        <v>10366.7848692272</v>
      </c>
      <c r="DD93" s="23">
        <v>93283.613595143106</v>
      </c>
      <c r="DE93" s="23">
        <v>243.607481260772</v>
      </c>
      <c r="DF93" s="23">
        <v>667.891242482498</v>
      </c>
      <c r="DG93" s="23">
        <v>755.72484483079404</v>
      </c>
      <c r="DH93" s="23">
        <v>1050.2513791445101</v>
      </c>
      <c r="DI93" s="23">
        <v>1540.9094272857899</v>
      </c>
      <c r="DJ93" s="23">
        <v>0</v>
      </c>
      <c r="DK93" s="23">
        <v>7423.3623632107501</v>
      </c>
      <c r="DL93" s="23">
        <v>6116.7834925177704</v>
      </c>
      <c r="DM93" s="23">
        <v>155233.304733736</v>
      </c>
      <c r="DN93" s="23">
        <v>481774.607491587</v>
      </c>
      <c r="DO93" s="23">
        <v>71346.0469057546</v>
      </c>
      <c r="DP93" s="23">
        <v>1334.5750290885201</v>
      </c>
      <c r="DQ93" s="23">
        <v>985.15554838978005</v>
      </c>
      <c r="DR93" s="23">
        <v>14662.7201383595</v>
      </c>
      <c r="DS93" s="23">
        <v>1776.5939572684999</v>
      </c>
      <c r="DT93" s="23">
        <v>42739.760009651203</v>
      </c>
      <c r="DU93" s="23">
        <v>552136.46194916801</v>
      </c>
      <c r="DV93" s="23">
        <v>9653.9858853263395</v>
      </c>
      <c r="DW93" s="23">
        <v>32408.4501894307</v>
      </c>
      <c r="DX93" s="23">
        <v>395.33274335588197</v>
      </c>
      <c r="DY93" s="23">
        <v>435.32559247571902</v>
      </c>
      <c r="DZ93" s="23">
        <v>35997.660084837102</v>
      </c>
      <c r="EA93" s="23">
        <v>4683.0666758100797</v>
      </c>
      <c r="EB93" s="23">
        <v>4303879.4515059199</v>
      </c>
      <c r="EC93" s="23">
        <v>6444.5312662109</v>
      </c>
      <c r="ED93" s="23">
        <v>63926.610633211203</v>
      </c>
      <c r="EE93" s="23">
        <v>134.02284379608801</v>
      </c>
      <c r="EF93" s="23">
        <v>1399.42060538281</v>
      </c>
      <c r="EG93" s="23">
        <v>107.363388653152</v>
      </c>
      <c r="EH93" s="23">
        <v>802.51967055535602</v>
      </c>
      <c r="EI93" s="23">
        <v>94.604089951321995</v>
      </c>
      <c r="EJ93" s="23">
        <v>861.46455496421299</v>
      </c>
      <c r="EK93" s="23">
        <v>812.51568117041597</v>
      </c>
      <c r="EL93" s="23">
        <v>5706.11320667974</v>
      </c>
      <c r="EM93" s="24">
        <v>340727402.504807</v>
      </c>
      <c r="EN93" s="23">
        <v>0</v>
      </c>
      <c r="EO93" s="23">
        <v>0</v>
      </c>
      <c r="EP93" s="25">
        <v>0</v>
      </c>
      <c r="EQ93" s="23">
        <v>0</v>
      </c>
      <c r="ER93" s="26">
        <v>0</v>
      </c>
      <c r="ES93" s="23">
        <v>12755.662912231999</v>
      </c>
      <c r="ET93" s="23">
        <v>1107502.4094977099</v>
      </c>
      <c r="EU93" s="26">
        <v>1120258.07240994</v>
      </c>
      <c r="EV93" s="23">
        <v>75612290.238821998</v>
      </c>
      <c r="EW93" s="26">
        <v>76732548.311232001</v>
      </c>
      <c r="EX93" s="23">
        <v>173654656.88218701</v>
      </c>
      <c r="EY93" s="23">
        <v>55371.235009729899</v>
      </c>
      <c r="EZ93" s="24">
        <v>243860665.168861</v>
      </c>
    </row>
    <row r="94" spans="1:156" x14ac:dyDescent="0.25">
      <c r="A94" s="615">
        <v>91</v>
      </c>
      <c r="B94" s="616" t="s">
        <v>695</v>
      </c>
      <c r="C94" s="617">
        <v>91</v>
      </c>
      <c r="D94" s="23">
        <v>0</v>
      </c>
      <c r="E94" s="23">
        <v>0</v>
      </c>
      <c r="F94" s="23">
        <v>0</v>
      </c>
      <c r="G94" s="23">
        <v>0</v>
      </c>
      <c r="H94" s="23">
        <v>0</v>
      </c>
      <c r="I94" s="23">
        <v>197879.064993379</v>
      </c>
      <c r="J94" s="23">
        <v>95724.904489674605</v>
      </c>
      <c r="K94" s="23">
        <v>76868.155731336694</v>
      </c>
      <c r="L94" s="23">
        <v>10247.403235292</v>
      </c>
      <c r="M94" s="23">
        <v>37639.922821911001</v>
      </c>
      <c r="N94" s="23">
        <v>1266.52889935029</v>
      </c>
      <c r="O94" s="23">
        <v>197.925092127147</v>
      </c>
      <c r="P94" s="23">
        <v>261.50778819128999</v>
      </c>
      <c r="Q94" s="23">
        <v>126.21593743299501</v>
      </c>
      <c r="R94" s="23">
        <v>12.9872506516614</v>
      </c>
      <c r="S94" s="23">
        <v>8428.45844747499</v>
      </c>
      <c r="T94" s="23">
        <v>313.62049862863</v>
      </c>
      <c r="U94" s="23">
        <v>256.97599105041502</v>
      </c>
      <c r="V94" s="23">
        <v>407.56411907336798</v>
      </c>
      <c r="W94" s="23">
        <v>229.22165111408501</v>
      </c>
      <c r="X94" s="23">
        <v>8143.56685671385</v>
      </c>
      <c r="Y94" s="23">
        <v>1768.3510762036999</v>
      </c>
      <c r="Z94" s="23">
        <v>420.91528590654201</v>
      </c>
      <c r="AA94" s="23">
        <v>610.11921205774695</v>
      </c>
      <c r="AB94" s="23">
        <v>1846.8135876122001</v>
      </c>
      <c r="AC94" s="23">
        <v>10702.467597766699</v>
      </c>
      <c r="AD94" s="23">
        <v>3.8944840160877998</v>
      </c>
      <c r="AE94" s="23">
        <v>6.3053410638891298</v>
      </c>
      <c r="AF94" s="23">
        <v>11.970216300029501</v>
      </c>
      <c r="AG94" s="23">
        <v>284.47054457299799</v>
      </c>
      <c r="AH94" s="23">
        <v>259.07943378822102</v>
      </c>
      <c r="AI94" s="23">
        <v>315.62375669359301</v>
      </c>
      <c r="AJ94" s="23">
        <v>64.676451019319202</v>
      </c>
      <c r="AK94" s="23">
        <v>51848.9086452216</v>
      </c>
      <c r="AL94" s="23">
        <v>32.2869683877258</v>
      </c>
      <c r="AM94" s="23">
        <v>336.91181876405199</v>
      </c>
      <c r="AN94" s="23">
        <v>3745.9267660631699</v>
      </c>
      <c r="AO94" s="23">
        <v>7540.4972763763099</v>
      </c>
      <c r="AP94" s="23">
        <v>283597.62048564298</v>
      </c>
      <c r="AQ94" s="23">
        <v>852.21260428723303</v>
      </c>
      <c r="AR94" s="23">
        <v>285182.54030367802</v>
      </c>
      <c r="AS94" s="23">
        <v>49294.299088125197</v>
      </c>
      <c r="AT94" s="23">
        <v>36847.153436491499</v>
      </c>
      <c r="AU94" s="23">
        <v>9587.5959461498405</v>
      </c>
      <c r="AV94" s="23">
        <v>20799.871426923801</v>
      </c>
      <c r="AW94" s="23">
        <v>138473.47548778201</v>
      </c>
      <c r="AX94" s="23">
        <v>88.057023116571898</v>
      </c>
      <c r="AY94" s="23">
        <v>1130.0750926734199</v>
      </c>
      <c r="AZ94" s="23">
        <v>26111.2086116555</v>
      </c>
      <c r="BA94" s="23">
        <v>650.64097447050995</v>
      </c>
      <c r="BB94" s="23">
        <v>23753.460969049898</v>
      </c>
      <c r="BC94" s="23">
        <v>10104.362690694699</v>
      </c>
      <c r="BD94" s="23">
        <v>13191.6277435967</v>
      </c>
      <c r="BE94" s="23">
        <v>1058.6004674860901</v>
      </c>
      <c r="BF94" s="23">
        <v>11488.899968345</v>
      </c>
      <c r="BG94" s="23">
        <v>10810.887441004499</v>
      </c>
      <c r="BH94" s="23">
        <v>273.459883561673</v>
      </c>
      <c r="BI94" s="23">
        <v>217.422829001293</v>
      </c>
      <c r="BJ94" s="23">
        <v>453.22674335109798</v>
      </c>
      <c r="BK94" s="23">
        <v>104555.45700012099</v>
      </c>
      <c r="BL94" s="23">
        <v>30.4483749750624</v>
      </c>
      <c r="BM94" s="23">
        <v>934.11433434826301</v>
      </c>
      <c r="BN94" s="23">
        <v>2536.3619909495201</v>
      </c>
      <c r="BO94" s="23">
        <v>145797.39461336099</v>
      </c>
      <c r="BP94" s="23">
        <v>6760.1443703885298</v>
      </c>
      <c r="BQ94" s="23">
        <v>29381.885247910301</v>
      </c>
      <c r="BR94" s="23">
        <v>31587.168708462799</v>
      </c>
      <c r="BS94" s="23">
        <v>39379.936162013597</v>
      </c>
      <c r="BT94" s="23">
        <v>175051.42552810299</v>
      </c>
      <c r="BU94" s="23">
        <v>2759596.1088992301</v>
      </c>
      <c r="BV94" s="23">
        <v>53192.535698301297</v>
      </c>
      <c r="BW94" s="23">
        <v>46952.118622859198</v>
      </c>
      <c r="BX94" s="23">
        <v>295.089899398292</v>
      </c>
      <c r="BY94" s="23">
        <v>451274.44647431403</v>
      </c>
      <c r="BZ94" s="23">
        <v>94413.082635496394</v>
      </c>
      <c r="CA94" s="23">
        <v>4712.4998050434697</v>
      </c>
      <c r="CB94" s="23">
        <v>48294.671317140201</v>
      </c>
      <c r="CC94" s="23">
        <v>19939.076330387499</v>
      </c>
      <c r="CD94" s="23">
        <v>235273.57613428001</v>
      </c>
      <c r="CE94" s="23">
        <v>61383.510157311299</v>
      </c>
      <c r="CF94" s="23">
        <v>1059204.49004568</v>
      </c>
      <c r="CG94" s="23">
        <v>3196.3461136354699</v>
      </c>
      <c r="CH94" s="23">
        <v>128266.58178690101</v>
      </c>
      <c r="CI94" s="23">
        <v>7309.28305657902</v>
      </c>
      <c r="CJ94" s="23">
        <v>65376.331348654203</v>
      </c>
      <c r="CK94" s="23">
        <v>1049652.70869454</v>
      </c>
      <c r="CL94" s="23">
        <v>957952.03482998698</v>
      </c>
      <c r="CM94" s="23">
        <v>220233.251483347</v>
      </c>
      <c r="CN94" s="23">
        <v>736715.71315514494</v>
      </c>
      <c r="CO94" s="23">
        <v>3301942.1352597401</v>
      </c>
      <c r="CP94" s="23">
        <v>1428210.88474881</v>
      </c>
      <c r="CQ94" s="23">
        <v>445136.36921444797</v>
      </c>
      <c r="CR94" s="23">
        <v>160.01950939384699</v>
      </c>
      <c r="CS94" s="23">
        <v>0</v>
      </c>
      <c r="CT94" s="23">
        <v>50434.247820727702</v>
      </c>
      <c r="CU94" s="23">
        <v>148082.84508329301</v>
      </c>
      <c r="CV94" s="23">
        <v>207.46340860180999</v>
      </c>
      <c r="CW94" s="23">
        <v>1194.95784053444</v>
      </c>
      <c r="CX94" s="23">
        <v>112715.335119663</v>
      </c>
      <c r="CY94" s="23">
        <v>307218.25562227302</v>
      </c>
      <c r="CZ94" s="23">
        <v>102366.158748462</v>
      </c>
      <c r="DA94" s="23">
        <v>15030.2418752105</v>
      </c>
      <c r="DB94" s="23">
        <v>253439.11987999</v>
      </c>
      <c r="DC94" s="23">
        <v>12945.132508083199</v>
      </c>
      <c r="DD94" s="23">
        <v>29741.3525984476</v>
      </c>
      <c r="DE94" s="23">
        <v>1216.22346030473</v>
      </c>
      <c r="DF94" s="23">
        <v>2930.4416098494899</v>
      </c>
      <c r="DG94" s="23">
        <v>1089.49270818795</v>
      </c>
      <c r="DH94" s="23">
        <v>348.08223937870702</v>
      </c>
      <c r="DI94" s="23">
        <v>3152.9538317932502</v>
      </c>
      <c r="DJ94" s="23">
        <v>0</v>
      </c>
      <c r="DK94" s="23">
        <v>10699.4860239508</v>
      </c>
      <c r="DL94" s="23">
        <v>10901.988227543199</v>
      </c>
      <c r="DM94" s="23">
        <v>336.18826194456602</v>
      </c>
      <c r="DN94" s="23">
        <v>103832.91726977599</v>
      </c>
      <c r="DO94" s="23">
        <v>81006.857538082899</v>
      </c>
      <c r="DP94" s="23">
        <v>5973.1661103582101</v>
      </c>
      <c r="DQ94" s="23">
        <v>1455.41131623557</v>
      </c>
      <c r="DR94" s="23">
        <v>15892.4362446738</v>
      </c>
      <c r="DS94" s="23">
        <v>77.878797169749603</v>
      </c>
      <c r="DT94" s="23">
        <v>2411.6884921885899</v>
      </c>
      <c r="DU94" s="23">
        <v>36412.859228061301</v>
      </c>
      <c r="DV94" s="23">
        <v>2738.5120595808798</v>
      </c>
      <c r="DW94" s="23">
        <v>2796.29701433846</v>
      </c>
      <c r="DX94" s="23">
        <v>625.87858635479495</v>
      </c>
      <c r="DY94" s="23">
        <v>2715.5956555293201</v>
      </c>
      <c r="DZ94" s="23">
        <v>1577.16311102042</v>
      </c>
      <c r="EA94" s="23">
        <v>8420.6140612015606</v>
      </c>
      <c r="EB94" s="23">
        <v>12814.604753699001</v>
      </c>
      <c r="EC94" s="23">
        <v>4326.6818770691398</v>
      </c>
      <c r="ED94" s="23">
        <v>0</v>
      </c>
      <c r="EE94" s="23">
        <v>182.24704596721199</v>
      </c>
      <c r="EF94" s="23">
        <v>1176.01677182148</v>
      </c>
      <c r="EG94" s="23">
        <v>40.181298580092701</v>
      </c>
      <c r="EH94" s="23">
        <v>23.9181438980164</v>
      </c>
      <c r="EI94" s="23">
        <v>127.603066419798</v>
      </c>
      <c r="EJ94" s="23">
        <v>1001.25846333757</v>
      </c>
      <c r="EK94" s="23">
        <v>0</v>
      </c>
      <c r="EL94" s="23">
        <v>52387.695270175704</v>
      </c>
      <c r="EM94" s="24">
        <v>16558534.5920773</v>
      </c>
      <c r="EN94" s="23">
        <v>80498.563177764096</v>
      </c>
      <c r="EO94" s="23">
        <v>333336.407109797</v>
      </c>
      <c r="EP94" s="25">
        <v>413834.97028756101</v>
      </c>
      <c r="EQ94" s="23">
        <v>0</v>
      </c>
      <c r="ER94" s="26">
        <v>413834.97028756101</v>
      </c>
      <c r="ES94" s="23">
        <v>652394.44767227303</v>
      </c>
      <c r="ET94" s="23">
        <v>3059179.3578595398</v>
      </c>
      <c r="EU94" s="26">
        <v>3711573.8055318198</v>
      </c>
      <c r="EV94" s="23">
        <v>0</v>
      </c>
      <c r="EW94" s="26">
        <v>4125408.7758193798</v>
      </c>
      <c r="EX94" s="23">
        <v>0</v>
      </c>
      <c r="EY94" s="23">
        <v>151982.764415832</v>
      </c>
      <c r="EZ94" s="24">
        <v>20835926.132312499</v>
      </c>
    </row>
    <row r="95" spans="1:156" ht="27.6" x14ac:dyDescent="0.25">
      <c r="A95" s="615">
        <v>92</v>
      </c>
      <c r="B95" s="616" t="s">
        <v>528</v>
      </c>
      <c r="C95" s="617">
        <v>92</v>
      </c>
      <c r="D95" s="23">
        <v>139.79545682703201</v>
      </c>
      <c r="E95" s="23">
        <v>6033.6866303554998</v>
      </c>
      <c r="F95" s="23">
        <v>426.60036986511602</v>
      </c>
      <c r="G95" s="23">
        <v>13827.3114869171</v>
      </c>
      <c r="H95" s="23">
        <v>80795.494947874904</v>
      </c>
      <c r="I95" s="23">
        <v>58522.896690882502</v>
      </c>
      <c r="J95" s="23">
        <v>1438673.6421354299</v>
      </c>
      <c r="K95" s="23">
        <v>19370.773619897798</v>
      </c>
      <c r="L95" s="23">
        <v>51824.990582881699</v>
      </c>
      <c r="M95" s="23">
        <v>10566.3580263121</v>
      </c>
      <c r="N95" s="23">
        <v>173851.47860844899</v>
      </c>
      <c r="O95" s="23">
        <v>2054.8005439175899</v>
      </c>
      <c r="P95" s="23">
        <v>5216.97857704322</v>
      </c>
      <c r="Q95" s="23">
        <v>3568.5530328548698</v>
      </c>
      <c r="R95" s="23">
        <v>2086.75257517411</v>
      </c>
      <c r="S95" s="23">
        <v>3259.2800344228099</v>
      </c>
      <c r="T95" s="23">
        <v>22379.2864681514</v>
      </c>
      <c r="U95" s="23">
        <v>3354.3589924539801</v>
      </c>
      <c r="V95" s="23">
        <v>950.09060127209796</v>
      </c>
      <c r="W95" s="23">
        <v>11889.381722620201</v>
      </c>
      <c r="X95" s="23">
        <v>1296.80717920545</v>
      </c>
      <c r="Y95" s="23">
        <v>20107.118928502601</v>
      </c>
      <c r="Z95" s="23">
        <v>13305.5982585567</v>
      </c>
      <c r="AA95" s="23">
        <v>5016.9727459133101</v>
      </c>
      <c r="AB95" s="23">
        <v>7836.3092484178696</v>
      </c>
      <c r="AC95" s="23">
        <v>7181.7510714800901</v>
      </c>
      <c r="AD95" s="23">
        <v>113.967258486825</v>
      </c>
      <c r="AE95" s="23">
        <v>5066.5447675603</v>
      </c>
      <c r="AF95" s="23">
        <v>3461.2409173698002</v>
      </c>
      <c r="AG95" s="23">
        <v>1149.7486958857501</v>
      </c>
      <c r="AH95" s="23">
        <v>1453.5131658334701</v>
      </c>
      <c r="AI95" s="23">
        <v>1319.7163220171401</v>
      </c>
      <c r="AJ95" s="23">
        <v>790.96688220184296</v>
      </c>
      <c r="AK95" s="23">
        <v>50562.597936248298</v>
      </c>
      <c r="AL95" s="23">
        <v>986.35205591254396</v>
      </c>
      <c r="AM95" s="23">
        <v>39520.5908216483</v>
      </c>
      <c r="AN95" s="23">
        <v>2250.0432725826199</v>
      </c>
      <c r="AO95" s="23">
        <v>23326.191568725499</v>
      </c>
      <c r="AP95" s="23">
        <v>575643.47568957601</v>
      </c>
      <c r="AQ95" s="23">
        <v>78619.920548238893</v>
      </c>
      <c r="AR95" s="23">
        <v>103716.745498231</v>
      </c>
      <c r="AS95" s="23">
        <v>87996.146911429096</v>
      </c>
      <c r="AT95" s="23">
        <v>10930.4489142731</v>
      </c>
      <c r="AU95" s="23">
        <v>5551.11648139525</v>
      </c>
      <c r="AV95" s="23">
        <v>67672.794482416401</v>
      </c>
      <c r="AW95" s="23">
        <v>62406.523461132798</v>
      </c>
      <c r="AX95" s="23">
        <v>23818.285381760699</v>
      </c>
      <c r="AY95" s="23">
        <v>40487.006391996299</v>
      </c>
      <c r="AZ95" s="23">
        <v>18362.372027281399</v>
      </c>
      <c r="BA95" s="23">
        <v>15737.750043829999</v>
      </c>
      <c r="BB95" s="23">
        <v>66414.379701076105</v>
      </c>
      <c r="BC95" s="23">
        <v>167560.00218885401</v>
      </c>
      <c r="BD95" s="23">
        <v>49150.656920517496</v>
      </c>
      <c r="BE95" s="23">
        <v>50121.130070469</v>
      </c>
      <c r="BF95" s="23">
        <v>32362.129628130198</v>
      </c>
      <c r="BG95" s="23">
        <v>17577.9740334161</v>
      </c>
      <c r="BH95" s="23">
        <v>8826.0946463755699</v>
      </c>
      <c r="BI95" s="23">
        <v>13145.9210712349</v>
      </c>
      <c r="BJ95" s="23">
        <v>102396.553150896</v>
      </c>
      <c r="BK95" s="23">
        <v>296803.00136753998</v>
      </c>
      <c r="BL95" s="23">
        <v>14856.378188179</v>
      </c>
      <c r="BM95" s="23">
        <v>50800.417459983</v>
      </c>
      <c r="BN95" s="23">
        <v>10872.8717008762</v>
      </c>
      <c r="BO95" s="23">
        <v>480055.39161443</v>
      </c>
      <c r="BP95" s="23">
        <v>183039.996595887</v>
      </c>
      <c r="BQ95" s="23">
        <v>561091.71569354704</v>
      </c>
      <c r="BR95" s="23">
        <v>341068.18465119501</v>
      </c>
      <c r="BS95" s="23">
        <v>478589.02724494098</v>
      </c>
      <c r="BT95" s="23">
        <v>135290.29859047401</v>
      </c>
      <c r="BU95" s="23">
        <v>881660.20020112698</v>
      </c>
      <c r="BV95" s="23">
        <v>764401.09541868197</v>
      </c>
      <c r="BW95" s="23">
        <v>232356.77034445299</v>
      </c>
      <c r="BX95" s="23">
        <v>28451.463385249499</v>
      </c>
      <c r="BY95" s="23">
        <v>989720.63133370597</v>
      </c>
      <c r="BZ95" s="23">
        <v>1548857.3351276501</v>
      </c>
      <c r="CA95" s="23">
        <v>449826.10549094598</v>
      </c>
      <c r="CB95" s="23">
        <v>71503.439175787702</v>
      </c>
      <c r="CC95" s="23">
        <v>2581448.0617646002</v>
      </c>
      <c r="CD95" s="23">
        <v>878907.79174228897</v>
      </c>
      <c r="CE95" s="23">
        <v>613222.20762351097</v>
      </c>
      <c r="CF95" s="23">
        <v>1406123.2579244699</v>
      </c>
      <c r="CG95" s="23">
        <v>278521.995125068</v>
      </c>
      <c r="CH95" s="23">
        <v>17926.752422860998</v>
      </c>
      <c r="CI95" s="23">
        <v>296535.683989571</v>
      </c>
      <c r="CJ95" s="23">
        <v>121448.506362543</v>
      </c>
      <c r="CK95" s="23">
        <v>172532.18168255099</v>
      </c>
      <c r="CL95" s="23">
        <v>80302.179374569794</v>
      </c>
      <c r="CM95" s="23">
        <v>814467.557303651</v>
      </c>
      <c r="CN95" s="23">
        <v>97791.869253781202</v>
      </c>
      <c r="CO95" s="23">
        <v>973312.99669386004</v>
      </c>
      <c r="CP95" s="23">
        <v>127659.019130036</v>
      </c>
      <c r="CQ95" s="23">
        <v>7597872.3279500101</v>
      </c>
      <c r="CR95" s="23">
        <v>84912.623199367794</v>
      </c>
      <c r="CS95" s="23">
        <v>271.68480286824803</v>
      </c>
      <c r="CT95" s="23">
        <v>123277.58401427401</v>
      </c>
      <c r="CU95" s="23">
        <v>11740642.007182799</v>
      </c>
      <c r="CV95" s="23">
        <v>50780.534946275598</v>
      </c>
      <c r="CW95" s="23">
        <v>73604.610348564704</v>
      </c>
      <c r="CX95" s="23">
        <v>235813.67246185901</v>
      </c>
      <c r="CY95" s="23">
        <v>22360.317131895801</v>
      </c>
      <c r="CZ95" s="23">
        <v>579031.813921956</v>
      </c>
      <c r="DA95" s="23">
        <v>47472.098765557501</v>
      </c>
      <c r="DB95" s="23">
        <v>17520.985535623</v>
      </c>
      <c r="DC95" s="23">
        <v>23647.395156705901</v>
      </c>
      <c r="DD95" s="23">
        <v>24392.8613932183</v>
      </c>
      <c r="DE95" s="23">
        <v>22736.772314867299</v>
      </c>
      <c r="DF95" s="23">
        <v>533.19349210785799</v>
      </c>
      <c r="DG95" s="23">
        <v>3525.83804056281</v>
      </c>
      <c r="DH95" s="23">
        <v>9748.5654105611102</v>
      </c>
      <c r="DI95" s="23">
        <v>42007.154487512104</v>
      </c>
      <c r="DJ95" s="23">
        <v>6216.6050894393702</v>
      </c>
      <c r="DK95" s="23">
        <v>1552.4060372541801</v>
      </c>
      <c r="DL95" s="23">
        <v>2110.0461169940199</v>
      </c>
      <c r="DM95" s="23">
        <v>578915.44047711999</v>
      </c>
      <c r="DN95" s="23">
        <v>217859.75498499701</v>
      </c>
      <c r="DO95" s="23">
        <v>13922.2414348981</v>
      </c>
      <c r="DP95" s="23">
        <v>0</v>
      </c>
      <c r="DQ95" s="23">
        <v>0</v>
      </c>
      <c r="DR95" s="23">
        <v>21887.850645223501</v>
      </c>
      <c r="DS95" s="23">
        <v>8563.2969176230199</v>
      </c>
      <c r="DT95" s="23">
        <v>32218.920733543899</v>
      </c>
      <c r="DU95" s="23">
        <v>1299765.1277203199</v>
      </c>
      <c r="DV95" s="23">
        <v>5251511.2519253297</v>
      </c>
      <c r="DW95" s="23">
        <v>599705.94849407801</v>
      </c>
      <c r="DX95" s="23">
        <v>74907.988013045499</v>
      </c>
      <c r="DY95" s="23">
        <v>194940.67769783901</v>
      </c>
      <c r="DZ95" s="23">
        <v>70203.263811907105</v>
      </c>
      <c r="EA95" s="23">
        <v>87522.374991730001</v>
      </c>
      <c r="EB95" s="23">
        <v>487794.61465555499</v>
      </c>
      <c r="EC95" s="23">
        <v>1971067.6903914199</v>
      </c>
      <c r="ED95" s="23">
        <v>138674.14431939999</v>
      </c>
      <c r="EE95" s="23">
        <v>66.062352343234394</v>
      </c>
      <c r="EF95" s="23">
        <v>5436.6660960562103</v>
      </c>
      <c r="EG95" s="23">
        <v>3615.36572756533</v>
      </c>
      <c r="EH95" s="23">
        <v>185803.566987967</v>
      </c>
      <c r="EI95" s="23">
        <v>216.77466939751699</v>
      </c>
      <c r="EJ95" s="23">
        <v>968.60559067550503</v>
      </c>
      <c r="EK95" s="23">
        <v>70.5499146158851</v>
      </c>
      <c r="EL95" s="23">
        <v>593467.30026904796</v>
      </c>
      <c r="EM95" s="24">
        <v>52220616.930042699</v>
      </c>
      <c r="EN95" s="23">
        <v>553477.98490495398</v>
      </c>
      <c r="EO95" s="23">
        <v>1415253.1951009301</v>
      </c>
      <c r="EP95" s="25">
        <v>1968731.1800058901</v>
      </c>
      <c r="EQ95" s="23">
        <v>0</v>
      </c>
      <c r="ER95" s="26">
        <v>1968731.1800058901</v>
      </c>
      <c r="ES95" s="23">
        <v>11491136.2649028</v>
      </c>
      <c r="ET95" s="23">
        <v>412286.37745993002</v>
      </c>
      <c r="EU95" s="26">
        <v>11903422.642362799</v>
      </c>
      <c r="EV95" s="23">
        <v>17664776.151277099</v>
      </c>
      <c r="EW95" s="26">
        <v>31536929.973645698</v>
      </c>
      <c r="EX95" s="23">
        <v>29039767.777977299</v>
      </c>
      <c r="EY95" s="23">
        <v>5773.6497922390699</v>
      </c>
      <c r="EZ95" s="24">
        <v>54723552.775503397</v>
      </c>
    </row>
    <row r="96" spans="1:156" x14ac:dyDescent="0.25">
      <c r="A96" s="615">
        <v>93</v>
      </c>
      <c r="B96" s="616" t="s">
        <v>696</v>
      </c>
      <c r="C96" s="617">
        <v>93</v>
      </c>
      <c r="D96" s="23">
        <v>10615.722712381001</v>
      </c>
      <c r="E96" s="23">
        <v>42223.077617713199</v>
      </c>
      <c r="F96" s="23">
        <v>4691.8653188424596</v>
      </c>
      <c r="G96" s="23">
        <v>33701.094231779498</v>
      </c>
      <c r="H96" s="23">
        <v>20708.844553968302</v>
      </c>
      <c r="I96" s="23">
        <v>401368.06588656601</v>
      </c>
      <c r="J96" s="23">
        <v>21686.0425305389</v>
      </c>
      <c r="K96" s="23">
        <v>7697.6725167219101</v>
      </c>
      <c r="L96" s="23">
        <v>11551.2880342114</v>
      </c>
      <c r="M96" s="23">
        <v>720.46587864471701</v>
      </c>
      <c r="N96" s="23">
        <v>61740.229619628801</v>
      </c>
      <c r="O96" s="23">
        <v>52.527238547148897</v>
      </c>
      <c r="P96" s="23">
        <v>6376.7766836239098</v>
      </c>
      <c r="Q96" s="23">
        <v>7276.6937509387599</v>
      </c>
      <c r="R96" s="23">
        <v>24.5448800396404</v>
      </c>
      <c r="S96" s="23">
        <v>1555.5620329262999</v>
      </c>
      <c r="T96" s="23">
        <v>283.96802836645099</v>
      </c>
      <c r="U96" s="23">
        <v>3046.2738908068</v>
      </c>
      <c r="V96" s="23">
        <v>867.30004859293501</v>
      </c>
      <c r="W96" s="23">
        <v>6292.93201955118</v>
      </c>
      <c r="X96" s="23">
        <v>1618.97141181252</v>
      </c>
      <c r="Y96" s="23">
        <v>6105.3138434607999</v>
      </c>
      <c r="Z96" s="23">
        <v>3541.17835926621</v>
      </c>
      <c r="AA96" s="23">
        <v>17925.020854703798</v>
      </c>
      <c r="AB96" s="23">
        <v>1620.9506328693999</v>
      </c>
      <c r="AC96" s="23">
        <v>16128.407344663799</v>
      </c>
      <c r="AD96" s="23">
        <v>94.488952394557899</v>
      </c>
      <c r="AE96" s="23">
        <v>148.12713938272699</v>
      </c>
      <c r="AF96" s="23">
        <v>12882.7461262386</v>
      </c>
      <c r="AG96" s="23">
        <v>7148.2442093905702</v>
      </c>
      <c r="AH96" s="23">
        <v>729153.37946721504</v>
      </c>
      <c r="AI96" s="23">
        <v>302745.36377021699</v>
      </c>
      <c r="AJ96" s="23">
        <v>76680.703709290101</v>
      </c>
      <c r="AK96" s="23">
        <v>9287.2953654115609</v>
      </c>
      <c r="AL96" s="23">
        <v>7861.4286105277797</v>
      </c>
      <c r="AM96" s="23">
        <v>17206.7824658752</v>
      </c>
      <c r="AN96" s="23">
        <v>73007.410209099195</v>
      </c>
      <c r="AO96" s="23">
        <v>311418.74394232</v>
      </c>
      <c r="AP96" s="23">
        <v>89041.059136153897</v>
      </c>
      <c r="AQ96" s="23">
        <v>1725.7310355053201</v>
      </c>
      <c r="AR96" s="23">
        <v>17823.2224328304</v>
      </c>
      <c r="AS96" s="23">
        <v>5570.3507021911601</v>
      </c>
      <c r="AT96" s="23">
        <v>15.825098533442601</v>
      </c>
      <c r="AU96" s="23">
        <v>2068.8864944203001</v>
      </c>
      <c r="AV96" s="23">
        <v>5263.3510058525699</v>
      </c>
      <c r="AW96" s="23">
        <v>31215.930094574898</v>
      </c>
      <c r="AX96" s="23">
        <v>2509.5987656010898</v>
      </c>
      <c r="AY96" s="23">
        <v>28676.297051356101</v>
      </c>
      <c r="AZ96" s="23">
        <v>966.97187595319099</v>
      </c>
      <c r="BA96" s="23">
        <v>5732.1548662754003</v>
      </c>
      <c r="BB96" s="23">
        <v>24135.3103243107</v>
      </c>
      <c r="BC96" s="23">
        <v>43813.214496929497</v>
      </c>
      <c r="BD96" s="23">
        <v>22253.166563737799</v>
      </c>
      <c r="BE96" s="23">
        <v>17585.540990477501</v>
      </c>
      <c r="BF96" s="23">
        <v>2671.4877854858901</v>
      </c>
      <c r="BG96" s="23">
        <v>3985.4187502597201</v>
      </c>
      <c r="BH96" s="23">
        <v>6619.6126494206801</v>
      </c>
      <c r="BI96" s="23">
        <v>2852.8226382386201</v>
      </c>
      <c r="BJ96" s="23">
        <v>48870.723906313302</v>
      </c>
      <c r="BK96" s="23">
        <v>63528.942675653001</v>
      </c>
      <c r="BL96" s="23">
        <v>5608.6122277628301</v>
      </c>
      <c r="BM96" s="23">
        <v>41158.772827070301</v>
      </c>
      <c r="BN96" s="23">
        <v>2521.54418317912</v>
      </c>
      <c r="BO96" s="23">
        <v>152072.956897948</v>
      </c>
      <c r="BP96" s="23">
        <v>24161.9460823429</v>
      </c>
      <c r="BQ96" s="23">
        <v>31126.298712269901</v>
      </c>
      <c r="BR96" s="23">
        <v>9164.1752395585809</v>
      </c>
      <c r="BS96" s="23">
        <v>71967.062482591806</v>
      </c>
      <c r="BT96" s="23">
        <v>1964.2360477035299</v>
      </c>
      <c r="BU96" s="23">
        <v>36816.778667829603</v>
      </c>
      <c r="BV96" s="23">
        <v>175631.137922906</v>
      </c>
      <c r="BW96" s="23">
        <v>565.05550854677494</v>
      </c>
      <c r="BX96" s="23">
        <v>12520.637974188199</v>
      </c>
      <c r="BY96" s="23">
        <v>60786.500449178697</v>
      </c>
      <c r="BZ96" s="23">
        <v>34111.016470345203</v>
      </c>
      <c r="CA96" s="23">
        <v>70135.696714379301</v>
      </c>
      <c r="CB96" s="23">
        <v>33277.340338021902</v>
      </c>
      <c r="CC96" s="23">
        <v>141975.08032686199</v>
      </c>
      <c r="CD96" s="23">
        <v>10098.4849685102</v>
      </c>
      <c r="CE96" s="23">
        <v>3515.32493276183</v>
      </c>
      <c r="CF96" s="23">
        <v>9371.6850139617</v>
      </c>
      <c r="CG96" s="23">
        <v>319.52617091066401</v>
      </c>
      <c r="CH96" s="23">
        <v>32439.641146543599</v>
      </c>
      <c r="CI96" s="23">
        <v>127510.957262179</v>
      </c>
      <c r="CJ96" s="23">
        <v>748.35222636390995</v>
      </c>
      <c r="CK96" s="23">
        <v>77236.727690815998</v>
      </c>
      <c r="CL96" s="23">
        <v>147895.59382969001</v>
      </c>
      <c r="CM96" s="23">
        <v>138638.670504262</v>
      </c>
      <c r="CN96" s="23">
        <v>57927.760827818602</v>
      </c>
      <c r="CO96" s="23">
        <v>358453.90736792597</v>
      </c>
      <c r="CP96" s="23">
        <v>44237.508010146303</v>
      </c>
      <c r="CQ96" s="23">
        <v>11747.623055206201</v>
      </c>
      <c r="CR96" s="23">
        <v>685714.00578945898</v>
      </c>
      <c r="CS96" s="23">
        <v>463.59749662109101</v>
      </c>
      <c r="CT96" s="23">
        <v>2813.53733021179</v>
      </c>
      <c r="CU96" s="23">
        <v>20741.538537879798</v>
      </c>
      <c r="CV96" s="23">
        <v>792.945507809623</v>
      </c>
      <c r="CW96" s="23">
        <v>238.31584299372199</v>
      </c>
      <c r="CX96" s="23">
        <v>831500.30741646898</v>
      </c>
      <c r="CY96" s="23">
        <v>17361.224216262701</v>
      </c>
      <c r="CZ96" s="23">
        <v>11500.5530615718</v>
      </c>
      <c r="DA96" s="23">
        <v>12405.188777998999</v>
      </c>
      <c r="DB96" s="23">
        <v>16642.971042270099</v>
      </c>
      <c r="DC96" s="23">
        <v>24630.870256096099</v>
      </c>
      <c r="DD96" s="23">
        <v>3079.2230569001299</v>
      </c>
      <c r="DE96" s="23">
        <v>188.50272924450101</v>
      </c>
      <c r="DF96" s="23">
        <v>3.6687719877242002</v>
      </c>
      <c r="DG96" s="23">
        <v>2596.2376233827499</v>
      </c>
      <c r="DH96" s="23">
        <v>18735.592961628401</v>
      </c>
      <c r="DI96" s="23">
        <v>93685.473697987603</v>
      </c>
      <c r="DJ96" s="23">
        <v>0</v>
      </c>
      <c r="DK96" s="23">
        <v>57902.949191231601</v>
      </c>
      <c r="DL96" s="23">
        <v>12880.938172351</v>
      </c>
      <c r="DM96" s="23">
        <v>20558.221748787499</v>
      </c>
      <c r="DN96" s="23">
        <v>0</v>
      </c>
      <c r="DO96" s="23">
        <v>299308.52468421299</v>
      </c>
      <c r="DP96" s="23">
        <v>1395.78282374235</v>
      </c>
      <c r="DQ96" s="23">
        <v>358.43262801675002</v>
      </c>
      <c r="DR96" s="23">
        <v>498257.094933293</v>
      </c>
      <c r="DS96" s="23">
        <v>1780.21425252739</v>
      </c>
      <c r="DT96" s="23">
        <v>5262576.9582841797</v>
      </c>
      <c r="DU96" s="23">
        <v>86552.167163575097</v>
      </c>
      <c r="DV96" s="23">
        <v>1196907.64673979</v>
      </c>
      <c r="DW96" s="23">
        <v>495038.77473313099</v>
      </c>
      <c r="DX96" s="23">
        <v>962.50306231559102</v>
      </c>
      <c r="DY96" s="23">
        <v>8570.1111114172909</v>
      </c>
      <c r="DZ96" s="23">
        <v>355014.75007540197</v>
      </c>
      <c r="EA96" s="23">
        <v>749295.70972777798</v>
      </c>
      <c r="EB96" s="23">
        <v>495623.18361482699</v>
      </c>
      <c r="EC96" s="23">
        <v>80.875262041432507</v>
      </c>
      <c r="ED96" s="23">
        <v>25677.1379988177</v>
      </c>
      <c r="EE96" s="23">
        <v>20671.627943392599</v>
      </c>
      <c r="EF96" s="23">
        <v>171042.17570093099</v>
      </c>
      <c r="EG96" s="23">
        <v>1374.4159401418999</v>
      </c>
      <c r="EH96" s="23">
        <v>30775.8947370163</v>
      </c>
      <c r="EI96" s="23">
        <v>16314.5625422183</v>
      </c>
      <c r="EJ96" s="23">
        <v>1781.64645824324</v>
      </c>
      <c r="EK96" s="23">
        <v>425.37201976231398</v>
      </c>
      <c r="EL96" s="23">
        <v>2262.5983887071602</v>
      </c>
      <c r="EM96" s="24">
        <v>16146171.759362999</v>
      </c>
      <c r="EN96" s="23">
        <v>735265.15296580305</v>
      </c>
      <c r="EO96" s="23">
        <v>1690740.0972797801</v>
      </c>
      <c r="EP96" s="25">
        <v>2426005.2502455902</v>
      </c>
      <c r="EQ96" s="23">
        <v>0</v>
      </c>
      <c r="ER96" s="26">
        <v>2426005.2502455902</v>
      </c>
      <c r="ES96" s="23">
        <v>0</v>
      </c>
      <c r="ET96" s="23">
        <v>1505483.17394028</v>
      </c>
      <c r="EU96" s="26">
        <v>1505483.17394028</v>
      </c>
      <c r="EV96" s="23">
        <v>4932955.9868044704</v>
      </c>
      <c r="EW96" s="26">
        <v>8864444.4109903295</v>
      </c>
      <c r="EX96" s="23">
        <v>344852.52960625</v>
      </c>
      <c r="EY96" s="23">
        <v>464888.68768909801</v>
      </c>
      <c r="EZ96" s="24">
        <v>25130652.3284362</v>
      </c>
    </row>
    <row r="97" spans="1:156" ht="27.6" x14ac:dyDescent="0.25">
      <c r="A97" s="615">
        <v>94</v>
      </c>
      <c r="B97" s="616" t="s">
        <v>697</v>
      </c>
      <c r="C97" s="617">
        <v>94</v>
      </c>
      <c r="D97" s="23">
        <v>528.81920229453306</v>
      </c>
      <c r="E97" s="23">
        <v>1.49261268730813</v>
      </c>
      <c r="F97" s="23">
        <v>125.939508774575</v>
      </c>
      <c r="G97" s="23">
        <v>295.23000913961698</v>
      </c>
      <c r="H97" s="23">
        <v>1387.26636564006</v>
      </c>
      <c r="I97" s="23">
        <v>48851.217531771101</v>
      </c>
      <c r="J97" s="23">
        <v>4105.6970821912</v>
      </c>
      <c r="K97" s="23">
        <v>5539.9714209896101</v>
      </c>
      <c r="L97" s="23">
        <v>56.208895769865101</v>
      </c>
      <c r="M97" s="23">
        <v>20695.0322447705</v>
      </c>
      <c r="N97" s="23">
        <v>32.010521512934503</v>
      </c>
      <c r="O97" s="23">
        <v>209.17223121009999</v>
      </c>
      <c r="P97" s="23">
        <v>115483.54571553601</v>
      </c>
      <c r="Q97" s="23">
        <v>4189.6793581722504</v>
      </c>
      <c r="R97" s="23">
        <v>1848.74697052586</v>
      </c>
      <c r="S97" s="23">
        <v>111.01055055552</v>
      </c>
      <c r="T97" s="23">
        <v>64.328491509086206</v>
      </c>
      <c r="U97" s="23">
        <v>148.523801326762</v>
      </c>
      <c r="V97" s="23">
        <v>25.0100008240485</v>
      </c>
      <c r="W97" s="23">
        <v>29.1013254935608</v>
      </c>
      <c r="X97" s="23">
        <v>39.7453570385169</v>
      </c>
      <c r="Y97" s="23">
        <v>158.25760869241799</v>
      </c>
      <c r="Z97" s="23">
        <v>305.721349374299</v>
      </c>
      <c r="AA97" s="23">
        <v>137.26031257415099</v>
      </c>
      <c r="AB97" s="23">
        <v>6.8292452213655902E-3</v>
      </c>
      <c r="AC97" s="23">
        <v>4654.6681619902201</v>
      </c>
      <c r="AD97" s="23">
        <v>1101.32643865916</v>
      </c>
      <c r="AE97" s="23">
        <v>469.79791343303202</v>
      </c>
      <c r="AF97" s="23">
        <v>960.18564227500099</v>
      </c>
      <c r="AG97" s="23">
        <v>907.74203667969596</v>
      </c>
      <c r="AH97" s="23">
        <v>4074.2402221141901</v>
      </c>
      <c r="AI97" s="23">
        <v>17191.4845656793</v>
      </c>
      <c r="AJ97" s="23">
        <v>135.923257425375</v>
      </c>
      <c r="AK97" s="23">
        <v>10767.986500919</v>
      </c>
      <c r="AL97" s="23">
        <v>2270.22707317308</v>
      </c>
      <c r="AM97" s="23">
        <v>6889556.1158048101</v>
      </c>
      <c r="AN97" s="23">
        <v>700.90692099644605</v>
      </c>
      <c r="AO97" s="23">
        <v>35462.803726517399</v>
      </c>
      <c r="AP97" s="23">
        <v>2132.7269621775599</v>
      </c>
      <c r="AQ97" s="23">
        <v>9811.0239826883608</v>
      </c>
      <c r="AR97" s="23">
        <v>118341.713670406</v>
      </c>
      <c r="AS97" s="23">
        <v>7044.4962739269004</v>
      </c>
      <c r="AT97" s="23">
        <v>69.505623469382201</v>
      </c>
      <c r="AU97" s="23">
        <v>122966.820853065</v>
      </c>
      <c r="AV97" s="23">
        <v>244471.51777518401</v>
      </c>
      <c r="AW97" s="23">
        <v>156415.543021497</v>
      </c>
      <c r="AX97" s="23">
        <v>118.714825697254</v>
      </c>
      <c r="AY97" s="23">
        <v>136.53640339989801</v>
      </c>
      <c r="AZ97" s="23">
        <v>228061.31668461399</v>
      </c>
      <c r="BA97" s="23">
        <v>103625.055774999</v>
      </c>
      <c r="BB97" s="23">
        <v>672193.63007257704</v>
      </c>
      <c r="BC97" s="23">
        <v>267077.77180974302</v>
      </c>
      <c r="BD97" s="23">
        <v>185225.26006993701</v>
      </c>
      <c r="BE97" s="23">
        <v>694617.31046933995</v>
      </c>
      <c r="BF97" s="23">
        <v>681051.589689421</v>
      </c>
      <c r="BG97" s="23">
        <v>18492.7425703507</v>
      </c>
      <c r="BH97" s="23">
        <v>114781.149304399</v>
      </c>
      <c r="BI97" s="23">
        <v>189255.456573045</v>
      </c>
      <c r="BJ97" s="23">
        <v>15647175.209974101</v>
      </c>
      <c r="BK97" s="23">
        <v>8691054.8176050708</v>
      </c>
      <c r="BL97" s="23">
        <v>665543.53907812398</v>
      </c>
      <c r="BM97" s="23">
        <v>20451900.7542454</v>
      </c>
      <c r="BN97" s="23">
        <v>1134219.0062591201</v>
      </c>
      <c r="BO97" s="23">
        <v>4025081.1969238902</v>
      </c>
      <c r="BP97" s="23">
        <v>33766.205965194</v>
      </c>
      <c r="BQ97" s="23">
        <v>86506.819622151699</v>
      </c>
      <c r="BR97" s="23">
        <v>16572.7817711889</v>
      </c>
      <c r="BS97" s="23">
        <v>287536.940201975</v>
      </c>
      <c r="BT97" s="23">
        <v>1458.5567117457399</v>
      </c>
      <c r="BU97" s="23">
        <v>265580.385609021</v>
      </c>
      <c r="BV97" s="23">
        <v>46453.559614260099</v>
      </c>
      <c r="BW97" s="23">
        <v>20137.951307758602</v>
      </c>
      <c r="BX97" s="23">
        <v>1550.90850002512</v>
      </c>
      <c r="BY97" s="23">
        <v>22559.695747605001</v>
      </c>
      <c r="BZ97" s="23">
        <v>20032.639088769502</v>
      </c>
      <c r="CA97" s="23">
        <v>199858.23873241301</v>
      </c>
      <c r="CB97" s="23">
        <v>68032.154956159895</v>
      </c>
      <c r="CC97" s="23">
        <v>16259.959383597299</v>
      </c>
      <c r="CD97" s="23">
        <v>4354.0085271114704</v>
      </c>
      <c r="CE97" s="23">
        <v>1985.52004159539</v>
      </c>
      <c r="CF97" s="23">
        <v>115.33005474158701</v>
      </c>
      <c r="CG97" s="23">
        <v>7745.1971161593301</v>
      </c>
      <c r="CH97" s="23">
        <v>438.84284166692601</v>
      </c>
      <c r="CI97" s="23">
        <v>3647.2197068445698</v>
      </c>
      <c r="CJ97" s="23">
        <v>11.452048287857099</v>
      </c>
      <c r="CK97" s="23">
        <v>96.430270490529296</v>
      </c>
      <c r="CL97" s="23">
        <v>115.414704712914</v>
      </c>
      <c r="CM97" s="23">
        <v>79.057175836962699</v>
      </c>
      <c r="CN97" s="23">
        <v>50.714082776453402</v>
      </c>
      <c r="CO97" s="23">
        <v>67425.515980931406</v>
      </c>
      <c r="CP97" s="23">
        <v>73.189564353632804</v>
      </c>
      <c r="CQ97" s="23">
        <v>34766.633336635903</v>
      </c>
      <c r="CR97" s="23">
        <v>2862.3416616028499</v>
      </c>
      <c r="CS97" s="23">
        <v>1922627.6842271399</v>
      </c>
      <c r="CT97" s="23">
        <v>0</v>
      </c>
      <c r="CU97" s="23">
        <v>0</v>
      </c>
      <c r="CV97" s="23">
        <v>0</v>
      </c>
      <c r="CW97" s="23">
        <v>0</v>
      </c>
      <c r="CX97" s="23">
        <v>0</v>
      </c>
      <c r="CY97" s="23">
        <v>0</v>
      </c>
      <c r="CZ97" s="23">
        <v>0</v>
      </c>
      <c r="DA97" s="23">
        <v>0</v>
      </c>
      <c r="DB97" s="23">
        <v>0</v>
      </c>
      <c r="DC97" s="23">
        <v>0</v>
      </c>
      <c r="DD97" s="23">
        <v>0</v>
      </c>
      <c r="DE97" s="23">
        <v>0</v>
      </c>
      <c r="DF97" s="23">
        <v>0</v>
      </c>
      <c r="DG97" s="23">
        <v>0</v>
      </c>
      <c r="DH97" s="23">
        <v>0</v>
      </c>
      <c r="DI97" s="23">
        <v>0</v>
      </c>
      <c r="DJ97" s="23">
        <v>0</v>
      </c>
      <c r="DK97" s="23">
        <v>0</v>
      </c>
      <c r="DL97" s="23">
        <v>0</v>
      </c>
      <c r="DM97" s="23">
        <v>0</v>
      </c>
      <c r="DN97" s="23">
        <v>0</v>
      </c>
      <c r="DO97" s="23">
        <v>0</v>
      </c>
      <c r="DP97" s="23">
        <v>0</v>
      </c>
      <c r="DQ97" s="23">
        <v>0</v>
      </c>
      <c r="DR97" s="23">
        <v>0</v>
      </c>
      <c r="DS97" s="23">
        <v>0</v>
      </c>
      <c r="DT97" s="23">
        <v>0</v>
      </c>
      <c r="DU97" s="23">
        <v>0</v>
      </c>
      <c r="DV97" s="23">
        <v>0</v>
      </c>
      <c r="DW97" s="23">
        <v>0</v>
      </c>
      <c r="DX97" s="23">
        <v>0</v>
      </c>
      <c r="DY97" s="23">
        <v>0</v>
      </c>
      <c r="DZ97" s="23">
        <v>0</v>
      </c>
      <c r="EA97" s="23">
        <v>0</v>
      </c>
      <c r="EB97" s="23">
        <v>0</v>
      </c>
      <c r="EC97" s="23">
        <v>0</v>
      </c>
      <c r="ED97" s="23">
        <v>0</v>
      </c>
      <c r="EE97" s="23">
        <v>0</v>
      </c>
      <c r="EF97" s="23">
        <v>0</v>
      </c>
      <c r="EG97" s="23">
        <v>0</v>
      </c>
      <c r="EH97" s="23">
        <v>0</v>
      </c>
      <c r="EI97" s="23">
        <v>0</v>
      </c>
      <c r="EJ97" s="23">
        <v>0</v>
      </c>
      <c r="EK97" s="23">
        <v>0</v>
      </c>
      <c r="EL97" s="23">
        <v>0</v>
      </c>
      <c r="EM97" s="24">
        <v>64736188.158610702</v>
      </c>
      <c r="EN97" s="23">
        <v>0</v>
      </c>
      <c r="EO97" s="23">
        <v>0</v>
      </c>
      <c r="EP97" s="25">
        <v>0</v>
      </c>
      <c r="EQ97" s="23">
        <v>0</v>
      </c>
      <c r="ER97" s="26">
        <v>0</v>
      </c>
      <c r="ES97" s="23">
        <v>0</v>
      </c>
      <c r="ET97" s="23">
        <v>93286.733791039194</v>
      </c>
      <c r="EU97" s="26">
        <v>93286.733791039194</v>
      </c>
      <c r="EV97" s="23">
        <v>478931.59098219301</v>
      </c>
      <c r="EW97" s="26">
        <v>572218.32477323199</v>
      </c>
      <c r="EX97" s="23">
        <v>23000940.994996902</v>
      </c>
      <c r="EY97" s="23">
        <v>-81582.032022930696</v>
      </c>
      <c r="EZ97" s="24">
        <v>42225883.456364103</v>
      </c>
    </row>
    <row r="98" spans="1:156" ht="27.6" x14ac:dyDescent="0.25">
      <c r="A98" s="615">
        <v>95</v>
      </c>
      <c r="B98" s="616" t="s">
        <v>698</v>
      </c>
      <c r="C98" s="617">
        <v>95</v>
      </c>
      <c r="D98" s="23">
        <v>518.12746780942598</v>
      </c>
      <c r="E98" s="23">
        <v>338.25528361536198</v>
      </c>
      <c r="F98" s="23">
        <v>48.159052771097201</v>
      </c>
      <c r="G98" s="23">
        <v>101498.449493825</v>
      </c>
      <c r="H98" s="23">
        <v>100420.573465786</v>
      </c>
      <c r="I98" s="23">
        <v>138499.810573233</v>
      </c>
      <c r="J98" s="23">
        <v>174790.477623274</v>
      </c>
      <c r="K98" s="23">
        <v>63001.489801784002</v>
      </c>
      <c r="L98" s="23">
        <v>93200.359287126805</v>
      </c>
      <c r="M98" s="23">
        <v>97926.201196807102</v>
      </c>
      <c r="N98" s="23">
        <v>48506.286330483701</v>
      </c>
      <c r="O98" s="23">
        <v>27469.067517489901</v>
      </c>
      <c r="P98" s="23">
        <v>47074.004225037999</v>
      </c>
      <c r="Q98" s="23">
        <v>15575.199351823099</v>
      </c>
      <c r="R98" s="23">
        <v>5463.9955591105499</v>
      </c>
      <c r="S98" s="23">
        <v>30279.395753130098</v>
      </c>
      <c r="T98" s="23">
        <v>263.70674289756897</v>
      </c>
      <c r="U98" s="23">
        <v>13761.5709442688</v>
      </c>
      <c r="V98" s="23">
        <v>17390.996739095499</v>
      </c>
      <c r="W98" s="23">
        <v>5852.0473197562796</v>
      </c>
      <c r="X98" s="23">
        <v>11438.169158168101</v>
      </c>
      <c r="Y98" s="23">
        <v>37000.130098481</v>
      </c>
      <c r="Z98" s="23">
        <v>11965.5033315172</v>
      </c>
      <c r="AA98" s="23">
        <v>30199.430043211902</v>
      </c>
      <c r="AB98" s="23">
        <v>7597.5801829562797</v>
      </c>
      <c r="AC98" s="23">
        <v>163102.235934586</v>
      </c>
      <c r="AD98" s="23">
        <v>9837.1454346705195</v>
      </c>
      <c r="AE98" s="23">
        <v>4506.1409265587999</v>
      </c>
      <c r="AF98" s="23">
        <v>7451.4277365920398</v>
      </c>
      <c r="AG98" s="23">
        <v>15083.576685611501</v>
      </c>
      <c r="AH98" s="23">
        <v>47177.257289875197</v>
      </c>
      <c r="AI98" s="23">
        <v>23236.610674838201</v>
      </c>
      <c r="AJ98" s="23">
        <v>49967.014397851301</v>
      </c>
      <c r="AK98" s="23">
        <v>83788.362061441498</v>
      </c>
      <c r="AL98" s="23">
        <v>42188.628759852603</v>
      </c>
      <c r="AM98" s="23">
        <v>77265.835547780094</v>
      </c>
      <c r="AN98" s="23">
        <v>24149.071264873601</v>
      </c>
      <c r="AO98" s="23">
        <v>51197.178477544701</v>
      </c>
      <c r="AP98" s="23">
        <v>177488.79449330899</v>
      </c>
      <c r="AQ98" s="23">
        <v>17035.754627061899</v>
      </c>
      <c r="AR98" s="23">
        <v>166708.95964307801</v>
      </c>
      <c r="AS98" s="23">
        <v>45063.820480684401</v>
      </c>
      <c r="AT98" s="23">
        <v>14810.1829452398</v>
      </c>
      <c r="AU98" s="23">
        <v>33738.393654195199</v>
      </c>
      <c r="AV98" s="23">
        <v>81862.345944880697</v>
      </c>
      <c r="AW98" s="23">
        <v>114814.64082729501</v>
      </c>
      <c r="AX98" s="23">
        <v>22119.444116385301</v>
      </c>
      <c r="AY98" s="23">
        <v>87285.238237310899</v>
      </c>
      <c r="AZ98" s="23">
        <v>40511.481615530101</v>
      </c>
      <c r="BA98" s="23">
        <v>34068.790884331203</v>
      </c>
      <c r="BB98" s="23">
        <v>134068.02976247299</v>
      </c>
      <c r="BC98" s="23">
        <v>539711.70911445795</v>
      </c>
      <c r="BD98" s="23">
        <v>40601.5003592918</v>
      </c>
      <c r="BE98" s="23">
        <v>98109.517660610101</v>
      </c>
      <c r="BF98" s="23">
        <v>74522.892061388498</v>
      </c>
      <c r="BG98" s="23">
        <v>29417.991057314201</v>
      </c>
      <c r="BH98" s="23">
        <v>28624.044561841099</v>
      </c>
      <c r="BI98" s="23">
        <v>64988.092174121601</v>
      </c>
      <c r="BJ98" s="23">
        <v>163937.102253978</v>
      </c>
      <c r="BK98" s="23">
        <v>485817.464303202</v>
      </c>
      <c r="BL98" s="23">
        <v>25840.389937422598</v>
      </c>
      <c r="BM98" s="23">
        <v>146899.66658985399</v>
      </c>
      <c r="BN98" s="23">
        <v>55779.005149369201</v>
      </c>
      <c r="BO98" s="23">
        <v>292722.05350506201</v>
      </c>
      <c r="BP98" s="23">
        <v>62349.008272056897</v>
      </c>
      <c r="BQ98" s="23">
        <v>26596.153367166899</v>
      </c>
      <c r="BR98" s="23">
        <v>44000.212877420097</v>
      </c>
      <c r="BS98" s="23">
        <v>34237.545885182801</v>
      </c>
      <c r="BT98" s="23">
        <v>16655.183177132101</v>
      </c>
      <c r="BU98" s="23">
        <v>214226.61461061699</v>
      </c>
      <c r="BV98" s="23">
        <v>101363.93178706701</v>
      </c>
      <c r="BW98" s="23">
        <v>62783.1615222131</v>
      </c>
      <c r="BX98" s="23">
        <v>25868.502008472598</v>
      </c>
      <c r="BY98" s="23">
        <v>120218.136916591</v>
      </c>
      <c r="BZ98" s="23">
        <v>89857.656587202902</v>
      </c>
      <c r="CA98" s="23">
        <v>110450.936317364</v>
      </c>
      <c r="CB98" s="23">
        <v>30180.379472020199</v>
      </c>
      <c r="CC98" s="23">
        <v>132612.91632764199</v>
      </c>
      <c r="CD98" s="23">
        <v>42168.211018184396</v>
      </c>
      <c r="CE98" s="23">
        <v>37608.114414549098</v>
      </c>
      <c r="CF98" s="23">
        <v>71455.902267939193</v>
      </c>
      <c r="CG98" s="23">
        <v>41525.640879903498</v>
      </c>
      <c r="CH98" s="23">
        <v>28700.026409173399</v>
      </c>
      <c r="CI98" s="23">
        <v>83934.566047052198</v>
      </c>
      <c r="CJ98" s="23">
        <v>20096.0691272572</v>
      </c>
      <c r="CK98" s="23">
        <v>27548.0578815259</v>
      </c>
      <c r="CL98" s="23">
        <v>13130.088292812099</v>
      </c>
      <c r="CM98" s="23">
        <v>10438.705718085001</v>
      </c>
      <c r="CN98" s="23">
        <v>35995.202848867302</v>
      </c>
      <c r="CO98" s="23">
        <v>151516.36695608101</v>
      </c>
      <c r="CP98" s="23">
        <v>12876.1266630967</v>
      </c>
      <c r="CQ98" s="23">
        <v>27921.060883258298</v>
      </c>
      <c r="CR98" s="23">
        <v>22446.225545359001</v>
      </c>
      <c r="CS98" s="23">
        <v>15274.1055276402</v>
      </c>
      <c r="CT98" s="23">
        <v>41675.711682159897</v>
      </c>
      <c r="CU98" s="23">
        <v>1295030.3965044899</v>
      </c>
      <c r="CV98" s="23">
        <v>31330.986093907701</v>
      </c>
      <c r="CW98" s="23">
        <v>29327.565807044099</v>
      </c>
      <c r="CX98" s="23">
        <v>120431.48680335601</v>
      </c>
      <c r="CY98" s="23">
        <v>113721.368797435</v>
      </c>
      <c r="CZ98" s="23">
        <v>11455.5041330353</v>
      </c>
      <c r="DA98" s="23">
        <v>1588.6393581252901</v>
      </c>
      <c r="DB98" s="23">
        <v>29452.117925264902</v>
      </c>
      <c r="DC98" s="23">
        <v>82937.450474083496</v>
      </c>
      <c r="DD98" s="23">
        <v>78961.763795236795</v>
      </c>
      <c r="DE98" s="23">
        <v>1151.5825248872</v>
      </c>
      <c r="DF98" s="23">
        <v>56323.375798785499</v>
      </c>
      <c r="DG98" s="23">
        <v>418219.00317340699</v>
      </c>
      <c r="DH98" s="23">
        <v>809.71561033865396</v>
      </c>
      <c r="DI98" s="23">
        <v>254351.534237777</v>
      </c>
      <c r="DJ98" s="23">
        <v>281.44853805789501</v>
      </c>
      <c r="DK98" s="23">
        <v>5856.7948598806997</v>
      </c>
      <c r="DL98" s="23">
        <v>7074.3115203772304</v>
      </c>
      <c r="DM98" s="23">
        <v>114061.422977087</v>
      </c>
      <c r="DN98" s="23">
        <v>1969.20676775282</v>
      </c>
      <c r="DO98" s="23">
        <v>23201.6562197604</v>
      </c>
      <c r="DP98" s="23">
        <v>36.495768614279903</v>
      </c>
      <c r="DQ98" s="23">
        <v>14.4117967079852</v>
      </c>
      <c r="DR98" s="23">
        <v>75647.186174016198</v>
      </c>
      <c r="DS98" s="23">
        <v>61.0088389896043</v>
      </c>
      <c r="DT98" s="23">
        <v>21657.7106294478</v>
      </c>
      <c r="DU98" s="23">
        <v>1221.9694469854701</v>
      </c>
      <c r="DV98" s="23">
        <v>44927.091223496303</v>
      </c>
      <c r="DW98" s="23">
        <v>2353.4140809693399</v>
      </c>
      <c r="DX98" s="23">
        <v>5692.7907688416799</v>
      </c>
      <c r="DY98" s="23">
        <v>6183.2097884658997</v>
      </c>
      <c r="DZ98" s="23">
        <v>36151.619160669601</v>
      </c>
      <c r="EA98" s="23">
        <v>3823.1635375902001</v>
      </c>
      <c r="EB98" s="23">
        <v>201531.683790254</v>
      </c>
      <c r="EC98" s="23">
        <v>38529.824356702098</v>
      </c>
      <c r="ED98" s="23">
        <v>34703.425336398002</v>
      </c>
      <c r="EE98" s="23">
        <v>543.39631045028602</v>
      </c>
      <c r="EF98" s="23">
        <v>1085.62822209397</v>
      </c>
      <c r="EG98" s="23">
        <v>6247.1365359674001</v>
      </c>
      <c r="EH98" s="23">
        <v>2208.2232643286302</v>
      </c>
      <c r="EI98" s="23">
        <v>4965.88760710512</v>
      </c>
      <c r="EJ98" s="23">
        <v>510.40502728836901</v>
      </c>
      <c r="EK98" s="23">
        <v>78.916109662469296</v>
      </c>
      <c r="EL98" s="23">
        <v>21441.020078745401</v>
      </c>
      <c r="EM98" s="24">
        <v>9638440.2487601992</v>
      </c>
      <c r="EN98" s="23">
        <v>0</v>
      </c>
      <c r="EO98" s="23">
        <v>0</v>
      </c>
      <c r="EP98" s="25">
        <v>0</v>
      </c>
      <c r="EQ98" s="23">
        <v>0</v>
      </c>
      <c r="ER98" s="26">
        <v>0</v>
      </c>
      <c r="ES98" s="23">
        <v>0</v>
      </c>
      <c r="ET98" s="23">
        <v>0</v>
      </c>
      <c r="EU98" s="26">
        <v>0</v>
      </c>
      <c r="EV98" s="23">
        <v>0</v>
      </c>
      <c r="EW98" s="26">
        <v>0</v>
      </c>
      <c r="EX98" s="23">
        <v>0</v>
      </c>
      <c r="EY98" s="23">
        <v>-208377.551694019</v>
      </c>
      <c r="EZ98" s="24">
        <v>9430062.6970661804</v>
      </c>
    </row>
    <row r="99" spans="1:156" ht="27.6" x14ac:dyDescent="0.25">
      <c r="A99" s="615">
        <v>96</v>
      </c>
      <c r="B99" s="616" t="s">
        <v>531</v>
      </c>
      <c r="C99" s="617">
        <v>96</v>
      </c>
      <c r="D99" s="23">
        <v>7396877.5485650403</v>
      </c>
      <c r="E99" s="23">
        <v>266323.67136476201</v>
      </c>
      <c r="F99" s="23">
        <v>525242.275071832</v>
      </c>
      <c r="G99" s="23">
        <v>524968.90907209902</v>
      </c>
      <c r="H99" s="23">
        <v>173154.00679809001</v>
      </c>
      <c r="I99" s="23">
        <v>8905198.4482638501</v>
      </c>
      <c r="J99" s="23">
        <v>5547195.6222323999</v>
      </c>
      <c r="K99" s="23">
        <v>8358668.7364934701</v>
      </c>
      <c r="L99" s="23">
        <v>3884726.4543592702</v>
      </c>
      <c r="M99" s="23">
        <v>3751006.9003423401</v>
      </c>
      <c r="N99" s="23">
        <v>476020.36056700302</v>
      </c>
      <c r="O99" s="23">
        <v>799961.56993966305</v>
      </c>
      <c r="P99" s="23">
        <v>817288.33554420003</v>
      </c>
      <c r="Q99" s="23">
        <v>461579.17010831297</v>
      </c>
      <c r="R99" s="23">
        <v>269079.89561459603</v>
      </c>
      <c r="S99" s="23">
        <v>568963.49005127396</v>
      </c>
      <c r="T99" s="23">
        <v>212299.85579931401</v>
      </c>
      <c r="U99" s="23">
        <v>687422.61560596502</v>
      </c>
      <c r="V99" s="23">
        <v>207888.34023925601</v>
      </c>
      <c r="W99" s="23">
        <v>217961.11720274901</v>
      </c>
      <c r="X99" s="23">
        <v>404127.84802206903</v>
      </c>
      <c r="Y99" s="23">
        <v>1082116.81991926</v>
      </c>
      <c r="Z99" s="23">
        <v>535778.451491724</v>
      </c>
      <c r="AA99" s="23">
        <v>617349.34885401803</v>
      </c>
      <c r="AB99" s="23">
        <v>333156.96353138197</v>
      </c>
      <c r="AC99" s="23">
        <v>5700896.8670036001</v>
      </c>
      <c r="AD99" s="23">
        <v>208219.45513086201</v>
      </c>
      <c r="AE99" s="23">
        <v>286936.43878327199</v>
      </c>
      <c r="AF99" s="23">
        <v>602071.87724039296</v>
      </c>
      <c r="AG99" s="23">
        <v>286525.41534076002</v>
      </c>
      <c r="AH99" s="23">
        <v>1352769.7745832701</v>
      </c>
      <c r="AI99" s="23">
        <v>190571.213486883</v>
      </c>
      <c r="AJ99" s="23">
        <v>688893.68536289094</v>
      </c>
      <c r="AK99" s="23">
        <v>2919560.5240478301</v>
      </c>
      <c r="AL99" s="23">
        <v>815602.27272823697</v>
      </c>
      <c r="AM99" s="23">
        <v>3987424.1104767499</v>
      </c>
      <c r="AN99" s="23">
        <v>452987.40462509199</v>
      </c>
      <c r="AO99" s="23">
        <v>1148815.08120152</v>
      </c>
      <c r="AP99" s="23">
        <v>5116997.8724485002</v>
      </c>
      <c r="AQ99" s="23">
        <v>1348144.7893212</v>
      </c>
      <c r="AR99" s="23">
        <v>28265150.390548099</v>
      </c>
      <c r="AS99" s="23">
        <v>2700929.77908077</v>
      </c>
      <c r="AT99" s="23">
        <v>440540.37041112798</v>
      </c>
      <c r="AU99" s="23">
        <v>732732.34485714498</v>
      </c>
      <c r="AV99" s="23">
        <v>4214731.9599517696</v>
      </c>
      <c r="AW99" s="23">
        <v>3576362.7621000698</v>
      </c>
      <c r="AX99" s="23">
        <v>346069.12581334199</v>
      </c>
      <c r="AY99" s="23">
        <v>2858608.8851460898</v>
      </c>
      <c r="AZ99" s="23">
        <v>2224161.2454380002</v>
      </c>
      <c r="BA99" s="23">
        <v>1128585.23135654</v>
      </c>
      <c r="BB99" s="23">
        <v>4250030.4732087199</v>
      </c>
      <c r="BC99" s="23">
        <v>10313183.941982601</v>
      </c>
      <c r="BD99" s="23">
        <v>3467828.3947733599</v>
      </c>
      <c r="BE99" s="23">
        <v>6006226.9489517603</v>
      </c>
      <c r="BF99" s="23">
        <v>2941809.3970057298</v>
      </c>
      <c r="BG99" s="23">
        <v>888279.955379233</v>
      </c>
      <c r="BH99" s="23">
        <v>1019596.82469898</v>
      </c>
      <c r="BI99" s="23">
        <v>1895528.3948776501</v>
      </c>
      <c r="BJ99" s="23">
        <v>6651131.2446629303</v>
      </c>
      <c r="BK99" s="23">
        <v>14728158.413106799</v>
      </c>
      <c r="BL99" s="23">
        <v>2888864.0009123501</v>
      </c>
      <c r="BM99" s="23">
        <v>19076642.3642608</v>
      </c>
      <c r="BN99" s="23">
        <v>3398855.9138366398</v>
      </c>
      <c r="BO99" s="23">
        <v>14603827.290570401</v>
      </c>
      <c r="BP99" s="23">
        <v>601539.80818421405</v>
      </c>
      <c r="BQ99" s="23">
        <v>762001.32114458596</v>
      </c>
      <c r="BR99" s="23">
        <v>639711.30775148701</v>
      </c>
      <c r="BS99" s="23">
        <v>1044171.22307624</v>
      </c>
      <c r="BT99" s="23">
        <v>107395.579221583</v>
      </c>
      <c r="BU99" s="23">
        <v>3952931.6575155398</v>
      </c>
      <c r="BV99" s="23">
        <v>1176489.30511395</v>
      </c>
      <c r="BW99" s="23">
        <v>959136.24916006997</v>
      </c>
      <c r="BX99" s="23">
        <v>365566.603828152</v>
      </c>
      <c r="BY99" s="23">
        <v>2531968.9849923998</v>
      </c>
      <c r="BZ99" s="23">
        <v>1226531.9691526101</v>
      </c>
      <c r="CA99" s="23">
        <v>3017891.8923995802</v>
      </c>
      <c r="CB99" s="23">
        <v>434272.52690149198</v>
      </c>
      <c r="CC99" s="23">
        <v>699379.14776074898</v>
      </c>
      <c r="CD99" s="23">
        <v>404776.36487162998</v>
      </c>
      <c r="CE99" s="23">
        <v>515109.58776335802</v>
      </c>
      <c r="CF99" s="23">
        <v>1554321.18079266</v>
      </c>
      <c r="CG99" s="23">
        <v>1354231.0236936801</v>
      </c>
      <c r="CH99" s="23">
        <v>706217.10948172095</v>
      </c>
      <c r="CI99" s="23">
        <v>1048509.03909189</v>
      </c>
      <c r="CJ99" s="23">
        <v>770091.69134989695</v>
      </c>
      <c r="CK99" s="23">
        <v>657205.054587377</v>
      </c>
      <c r="CL99" s="23">
        <v>852225.75139830494</v>
      </c>
      <c r="CM99" s="23">
        <v>171261.361440262</v>
      </c>
      <c r="CN99" s="23">
        <v>197384.296544824</v>
      </c>
      <c r="CO99" s="23">
        <v>3490730.81785917</v>
      </c>
      <c r="CP99" s="23">
        <v>265868.04716100101</v>
      </c>
      <c r="CQ99" s="23">
        <v>552916.50227757799</v>
      </c>
      <c r="CR99" s="23">
        <v>290908.75548767799</v>
      </c>
      <c r="CS99" s="23">
        <v>438025.85967802198</v>
      </c>
      <c r="CT99" s="23">
        <v>420261.327427382</v>
      </c>
      <c r="CU99" s="23">
        <v>158927697.13609701</v>
      </c>
      <c r="CV99" s="23">
        <v>680702.86987696402</v>
      </c>
      <c r="CW99" s="23">
        <v>2680919.9432034399</v>
      </c>
      <c r="CX99" s="23">
        <v>8978290.15879241</v>
      </c>
      <c r="CY99" s="23">
        <v>2991976.9026450301</v>
      </c>
      <c r="CZ99" s="23">
        <v>5577713.7779070698</v>
      </c>
      <c r="DA99" s="23">
        <v>416150.02839630097</v>
      </c>
      <c r="DB99" s="23">
        <v>7668030.2972416701</v>
      </c>
      <c r="DC99" s="23">
        <v>2400388.8146991702</v>
      </c>
      <c r="DD99" s="23">
        <v>2174231.2115747998</v>
      </c>
      <c r="DE99" s="23">
        <v>27794.231290201002</v>
      </c>
      <c r="DF99" s="23">
        <v>167779.344444588</v>
      </c>
      <c r="DG99" s="23">
        <v>586091.52323548996</v>
      </c>
      <c r="DH99" s="23">
        <v>260238.504196494</v>
      </c>
      <c r="DI99" s="23">
        <v>536530.45919307903</v>
      </c>
      <c r="DJ99" s="23">
        <v>132463.303110468</v>
      </c>
      <c r="DK99" s="23">
        <v>1596579.72272914</v>
      </c>
      <c r="DL99" s="23">
        <v>267891.01189039898</v>
      </c>
      <c r="DM99" s="23">
        <v>3004934.0614123601</v>
      </c>
      <c r="DN99" s="23">
        <v>64214.2396454829</v>
      </c>
      <c r="DO99" s="23">
        <v>3036101.9738342701</v>
      </c>
      <c r="DP99" s="23">
        <v>219300.09792775699</v>
      </c>
      <c r="DQ99" s="23">
        <v>27255.239327042102</v>
      </c>
      <c r="DR99" s="23">
        <v>2025573.98166136</v>
      </c>
      <c r="DS99" s="23">
        <v>10475.465346311001</v>
      </c>
      <c r="DT99" s="23">
        <v>768847.41114219604</v>
      </c>
      <c r="DU99" s="23">
        <v>721181.31309171999</v>
      </c>
      <c r="DV99" s="23">
        <v>279261.988546409</v>
      </c>
      <c r="DW99" s="23">
        <v>376892.49459545099</v>
      </c>
      <c r="DX99" s="23">
        <v>399373.56807605701</v>
      </c>
      <c r="DY99" s="23">
        <v>131559.84509457799</v>
      </c>
      <c r="DZ99" s="23">
        <v>1224161.32871633</v>
      </c>
      <c r="EA99" s="23">
        <v>1550369.0692326201</v>
      </c>
      <c r="EB99" s="23">
        <v>642677.12685919297</v>
      </c>
      <c r="EC99" s="23">
        <v>1237915.4905101601</v>
      </c>
      <c r="ED99" s="23">
        <v>1288058.35842994</v>
      </c>
      <c r="EE99" s="23">
        <v>80090.568248589101</v>
      </c>
      <c r="EF99" s="23">
        <v>185043.216051925</v>
      </c>
      <c r="EG99" s="23">
        <v>60361.988723474104</v>
      </c>
      <c r="EH99" s="23">
        <v>32553.733444109701</v>
      </c>
      <c r="EI99" s="23">
        <v>57466.400284774601</v>
      </c>
      <c r="EJ99" s="23">
        <v>144150.940950802</v>
      </c>
      <c r="EK99" s="23">
        <v>25399.1597516283</v>
      </c>
      <c r="EL99" s="23">
        <v>2938772.99316712</v>
      </c>
      <c r="EM99" s="24">
        <v>458561101.83147001</v>
      </c>
      <c r="EN99" s="23">
        <v>6454218.4234540304</v>
      </c>
      <c r="EO99" s="23">
        <v>22067950.740030501</v>
      </c>
      <c r="EP99" s="25">
        <v>28522169.163484499</v>
      </c>
      <c r="EQ99" s="23">
        <v>0</v>
      </c>
      <c r="ER99" s="26">
        <v>28522169.163484499</v>
      </c>
      <c r="ES99" s="23">
        <v>0</v>
      </c>
      <c r="ET99" s="23">
        <v>0</v>
      </c>
      <c r="EU99" s="26">
        <v>0</v>
      </c>
      <c r="EV99" s="23">
        <v>778107.42642499995</v>
      </c>
      <c r="EW99" s="26">
        <v>29300276.589909501</v>
      </c>
      <c r="EX99" s="23">
        <v>221872.46899374999</v>
      </c>
      <c r="EY99" s="23">
        <v>-705915.30511575902</v>
      </c>
      <c r="EZ99" s="24">
        <v>486933590.64727002</v>
      </c>
    </row>
    <row r="100" spans="1:156" x14ac:dyDescent="0.25">
      <c r="A100" s="615">
        <v>97</v>
      </c>
      <c r="B100" s="616" t="s">
        <v>532</v>
      </c>
      <c r="C100" s="617">
        <v>97</v>
      </c>
      <c r="D100" s="23">
        <v>1292.26732290105</v>
      </c>
      <c r="E100" s="23">
        <v>561.78550684169602</v>
      </c>
      <c r="F100" s="23">
        <v>232.11624441661499</v>
      </c>
      <c r="G100" s="23">
        <v>3355.99041238671</v>
      </c>
      <c r="H100" s="23">
        <v>2334.22391611167</v>
      </c>
      <c r="I100" s="23">
        <v>3752.6864091474899</v>
      </c>
      <c r="J100" s="23">
        <v>14003.6411290533</v>
      </c>
      <c r="K100" s="23">
        <v>824.90126185188501</v>
      </c>
      <c r="L100" s="23">
        <v>181.41974870762601</v>
      </c>
      <c r="M100" s="23">
        <v>1884.62281822816</v>
      </c>
      <c r="N100" s="23">
        <v>0</v>
      </c>
      <c r="O100" s="23">
        <v>3026.24052683538</v>
      </c>
      <c r="P100" s="23">
        <v>733.03068350993203</v>
      </c>
      <c r="Q100" s="23">
        <v>646.86793124123994</v>
      </c>
      <c r="R100" s="23">
        <v>995.85614860149099</v>
      </c>
      <c r="S100" s="23">
        <v>422.34614193593598</v>
      </c>
      <c r="T100" s="23">
        <v>153.61838458803999</v>
      </c>
      <c r="U100" s="23">
        <v>17484.719329867901</v>
      </c>
      <c r="V100" s="23">
        <v>515.55938997630403</v>
      </c>
      <c r="W100" s="23">
        <v>0.89279334340935601</v>
      </c>
      <c r="X100" s="23">
        <v>0</v>
      </c>
      <c r="Y100" s="23">
        <v>6880.4820193972701</v>
      </c>
      <c r="Z100" s="23">
        <v>125.393553725169</v>
      </c>
      <c r="AA100" s="23">
        <v>0</v>
      </c>
      <c r="AB100" s="23">
        <v>154.907164391142</v>
      </c>
      <c r="AC100" s="23">
        <v>83.396181362930903</v>
      </c>
      <c r="AD100" s="23">
        <v>215.711868774268</v>
      </c>
      <c r="AE100" s="23">
        <v>776.87048220208806</v>
      </c>
      <c r="AF100" s="23">
        <v>3186.3643111871602</v>
      </c>
      <c r="AG100" s="23">
        <v>107.2793854123</v>
      </c>
      <c r="AH100" s="23">
        <v>83.005737368729598</v>
      </c>
      <c r="AI100" s="23">
        <v>3188.4904250058398</v>
      </c>
      <c r="AJ100" s="23">
        <v>3439.6412329270402</v>
      </c>
      <c r="AK100" s="23">
        <v>1063.8627307100501</v>
      </c>
      <c r="AL100" s="23">
        <v>72.6169273864774</v>
      </c>
      <c r="AM100" s="23">
        <v>13956.5717617261</v>
      </c>
      <c r="AN100" s="23">
        <v>593.46530835996805</v>
      </c>
      <c r="AO100" s="23">
        <v>5135.1682182261102</v>
      </c>
      <c r="AP100" s="23">
        <v>330950.30007578799</v>
      </c>
      <c r="AQ100" s="23">
        <v>30064.871553379598</v>
      </c>
      <c r="AR100" s="23">
        <v>1011307.33531756</v>
      </c>
      <c r="AS100" s="23">
        <v>97722.921322294002</v>
      </c>
      <c r="AT100" s="23">
        <v>21.3023432279575</v>
      </c>
      <c r="AU100" s="23">
        <v>1170.6921972678399</v>
      </c>
      <c r="AV100" s="23">
        <v>2.10743866648829</v>
      </c>
      <c r="AW100" s="23">
        <v>61005.020103168899</v>
      </c>
      <c r="AX100" s="23">
        <v>66596.170688980594</v>
      </c>
      <c r="AY100" s="23">
        <v>6092.1289917979902</v>
      </c>
      <c r="AZ100" s="23">
        <v>28074.091568972199</v>
      </c>
      <c r="BA100" s="23">
        <v>367.03100408460602</v>
      </c>
      <c r="BB100" s="23">
        <v>901.43033383610805</v>
      </c>
      <c r="BC100" s="23">
        <v>1301.8462682576201</v>
      </c>
      <c r="BD100" s="23">
        <v>982.99498286118603</v>
      </c>
      <c r="BE100" s="23">
        <v>17.126042374144902</v>
      </c>
      <c r="BF100" s="23">
        <v>300.98441883029301</v>
      </c>
      <c r="BG100" s="23">
        <v>75006.864485169193</v>
      </c>
      <c r="BH100" s="23">
        <v>632.68633845068098</v>
      </c>
      <c r="BI100" s="23">
        <v>358.433326529846</v>
      </c>
      <c r="BJ100" s="23">
        <v>5066.5494563879402</v>
      </c>
      <c r="BK100" s="23">
        <v>270922.81572879199</v>
      </c>
      <c r="BL100" s="23">
        <v>27068.368937136602</v>
      </c>
      <c r="BM100" s="23">
        <v>8283.1355447034693</v>
      </c>
      <c r="BN100" s="23">
        <v>876.26410404030298</v>
      </c>
      <c r="BO100" s="23">
        <v>214119.84438180699</v>
      </c>
      <c r="BP100" s="23">
        <v>12830.7639617696</v>
      </c>
      <c r="BQ100" s="23">
        <v>13449.758373827301</v>
      </c>
      <c r="BR100" s="23">
        <v>1125.72527182862</v>
      </c>
      <c r="BS100" s="23">
        <v>4706.4265562247501</v>
      </c>
      <c r="BT100" s="23">
        <v>93.023695603471396</v>
      </c>
      <c r="BU100" s="23">
        <v>441573.936000349</v>
      </c>
      <c r="BV100" s="23">
        <v>16633.876461420299</v>
      </c>
      <c r="BW100" s="23">
        <v>1020.7361481895</v>
      </c>
      <c r="BX100" s="23">
        <v>6512.3700403651901</v>
      </c>
      <c r="BY100" s="23">
        <v>2862.1528534788399</v>
      </c>
      <c r="BZ100" s="23">
        <v>935.02020837842804</v>
      </c>
      <c r="CA100" s="23">
        <v>1034.3881822926801</v>
      </c>
      <c r="CB100" s="23">
        <v>1282.23043220051</v>
      </c>
      <c r="CC100" s="23">
        <v>455.96976328600101</v>
      </c>
      <c r="CD100" s="23">
        <v>912.09920117369199</v>
      </c>
      <c r="CE100" s="23">
        <v>335.72870947492203</v>
      </c>
      <c r="CF100" s="23">
        <v>8846.9450001158202</v>
      </c>
      <c r="CG100" s="23">
        <v>1216.4426383765301</v>
      </c>
      <c r="CH100" s="23">
        <v>193.99583900840699</v>
      </c>
      <c r="CI100" s="23">
        <v>7335.1913570644901</v>
      </c>
      <c r="CJ100" s="23">
        <v>9182.9605361993508</v>
      </c>
      <c r="CK100" s="23">
        <v>41673.616573888103</v>
      </c>
      <c r="CL100" s="23">
        <v>4029.70006251833</v>
      </c>
      <c r="CM100" s="23">
        <v>98.025064531113003</v>
      </c>
      <c r="CN100" s="23">
        <v>5658.6525754561899</v>
      </c>
      <c r="CO100" s="23">
        <v>740.39604382094797</v>
      </c>
      <c r="CP100" s="23">
        <v>241.916684891177</v>
      </c>
      <c r="CQ100" s="23">
        <v>1345.1264799110299</v>
      </c>
      <c r="CR100" s="23">
        <v>60901.2844243898</v>
      </c>
      <c r="CS100" s="23">
        <v>4483.0626925799197</v>
      </c>
      <c r="CT100" s="23">
        <v>437.02121017227199</v>
      </c>
      <c r="CU100" s="23">
        <v>626334.96448221896</v>
      </c>
      <c r="CV100" s="23">
        <v>3243775.8333195602</v>
      </c>
      <c r="CW100" s="23">
        <v>2862.3308671833602</v>
      </c>
      <c r="CX100" s="23">
        <v>10532.718399532499</v>
      </c>
      <c r="CY100" s="23">
        <v>0</v>
      </c>
      <c r="CZ100" s="23">
        <v>0</v>
      </c>
      <c r="DA100" s="23">
        <v>0</v>
      </c>
      <c r="DB100" s="23">
        <v>14108.3716453737</v>
      </c>
      <c r="DC100" s="23">
        <v>41501.302016812901</v>
      </c>
      <c r="DD100" s="23">
        <v>6533527.2564171702</v>
      </c>
      <c r="DE100" s="23">
        <v>31385.038909217401</v>
      </c>
      <c r="DF100" s="23">
        <v>9552.7705552649495</v>
      </c>
      <c r="DG100" s="23">
        <v>134418.82091160299</v>
      </c>
      <c r="DH100" s="23">
        <v>2942.14138521828</v>
      </c>
      <c r="DI100" s="23">
        <v>23142.287591147699</v>
      </c>
      <c r="DJ100" s="23">
        <v>14077.796545061999</v>
      </c>
      <c r="DK100" s="23">
        <v>282093.75836107199</v>
      </c>
      <c r="DL100" s="23">
        <v>426834.47032122099</v>
      </c>
      <c r="DM100" s="23">
        <v>2889.1095021793799</v>
      </c>
      <c r="DN100" s="23">
        <v>4482.7233708514595</v>
      </c>
      <c r="DO100" s="23">
        <v>17592.978026989898</v>
      </c>
      <c r="DP100" s="23">
        <v>2047.21026601825</v>
      </c>
      <c r="DQ100" s="23">
        <v>4022.2376721896298</v>
      </c>
      <c r="DR100" s="23">
        <v>772004.897498206</v>
      </c>
      <c r="DS100" s="23">
        <v>396.93657488864699</v>
      </c>
      <c r="DT100" s="23">
        <v>74083.045979668095</v>
      </c>
      <c r="DU100" s="23">
        <v>10796.7628345948</v>
      </c>
      <c r="DV100" s="23">
        <v>14815.914186275</v>
      </c>
      <c r="DW100" s="23">
        <v>19365.048554425601</v>
      </c>
      <c r="DX100" s="23">
        <v>91.1907077979197</v>
      </c>
      <c r="DY100" s="23">
        <v>361.07276763444497</v>
      </c>
      <c r="DZ100" s="23">
        <v>176442.97980056101</v>
      </c>
      <c r="EA100" s="23">
        <v>608754.70248527301</v>
      </c>
      <c r="EB100" s="23">
        <v>53536.000956391203</v>
      </c>
      <c r="EC100" s="23">
        <v>234842.816783171</v>
      </c>
      <c r="ED100" s="23">
        <v>97577.329511097603</v>
      </c>
      <c r="EE100" s="23">
        <v>6991.6929563138501</v>
      </c>
      <c r="EF100" s="23">
        <v>11019.827700534301</v>
      </c>
      <c r="EG100" s="23">
        <v>3298.3216053555402</v>
      </c>
      <c r="EH100" s="23">
        <v>30607.347848246602</v>
      </c>
      <c r="EI100" s="23">
        <v>25840.816002665299</v>
      </c>
      <c r="EJ100" s="23">
        <v>8973.5049592310897</v>
      </c>
      <c r="EK100" s="23">
        <v>149.09615931302699</v>
      </c>
      <c r="EL100" s="23">
        <v>93582.013214930397</v>
      </c>
      <c r="EM100" s="24">
        <v>16654483.3130573</v>
      </c>
      <c r="EN100" s="23">
        <v>708758.86893661798</v>
      </c>
      <c r="EO100" s="23">
        <v>13043486.6794906</v>
      </c>
      <c r="EP100" s="25">
        <v>13752245.548427301</v>
      </c>
      <c r="EQ100" s="23">
        <v>0</v>
      </c>
      <c r="ER100" s="26">
        <v>13752245.548427301</v>
      </c>
      <c r="ES100" s="23">
        <v>0</v>
      </c>
      <c r="ET100" s="23">
        <v>627488.61562571605</v>
      </c>
      <c r="EU100" s="26">
        <v>627488.61562571605</v>
      </c>
      <c r="EV100" s="23">
        <v>0</v>
      </c>
      <c r="EW100" s="26">
        <v>14379734.164053001</v>
      </c>
      <c r="EX100" s="23">
        <v>0.14834375</v>
      </c>
      <c r="EY100" s="23">
        <v>194252.45380243799</v>
      </c>
      <c r="EZ100" s="24">
        <v>31228469.782568999</v>
      </c>
    </row>
    <row r="101" spans="1:156" x14ac:dyDescent="0.25">
      <c r="A101" s="615">
        <v>98</v>
      </c>
      <c r="B101" s="616" t="s">
        <v>533</v>
      </c>
      <c r="C101" s="617">
        <v>98</v>
      </c>
      <c r="D101" s="23">
        <v>856.56002801076397</v>
      </c>
      <c r="E101" s="23">
        <v>12043.4168578184</v>
      </c>
      <c r="F101" s="23">
        <v>290.679684145122</v>
      </c>
      <c r="G101" s="23">
        <v>2594.3607381073198</v>
      </c>
      <c r="H101" s="23">
        <v>17984.2822620773</v>
      </c>
      <c r="I101" s="23">
        <v>107429.19092896501</v>
      </c>
      <c r="J101" s="23">
        <v>24599.1890350787</v>
      </c>
      <c r="K101" s="23">
        <v>128593.710612576</v>
      </c>
      <c r="L101" s="23">
        <v>33790.753316626498</v>
      </c>
      <c r="M101" s="23">
        <v>45364.866252259097</v>
      </c>
      <c r="N101" s="23">
        <v>25701.288739248099</v>
      </c>
      <c r="O101" s="23">
        <v>36769.962398692602</v>
      </c>
      <c r="P101" s="23">
        <v>24594.322861187</v>
      </c>
      <c r="Q101" s="23">
        <v>5909.2816800646797</v>
      </c>
      <c r="R101" s="23">
        <v>2707.3672785005301</v>
      </c>
      <c r="S101" s="23">
        <v>26080.960840694999</v>
      </c>
      <c r="T101" s="23">
        <v>19306.359293015401</v>
      </c>
      <c r="U101" s="23">
        <v>57251.560412789302</v>
      </c>
      <c r="V101" s="23">
        <v>8792.8158907634697</v>
      </c>
      <c r="W101" s="23">
        <v>13234.108556184499</v>
      </c>
      <c r="X101" s="23">
        <v>20000.6236482612</v>
      </c>
      <c r="Y101" s="23">
        <v>101078.3477971</v>
      </c>
      <c r="Z101" s="23">
        <v>93752.510215497401</v>
      </c>
      <c r="AA101" s="23">
        <v>198866.98064738701</v>
      </c>
      <c r="AB101" s="23">
        <v>7928.9533868624903</v>
      </c>
      <c r="AC101" s="23">
        <v>121601.41035992101</v>
      </c>
      <c r="AD101" s="23">
        <v>7611.8484113518398</v>
      </c>
      <c r="AE101" s="23">
        <v>13005.416803627601</v>
      </c>
      <c r="AF101" s="23">
        <v>9259.7247598461709</v>
      </c>
      <c r="AG101" s="23">
        <v>12001.788190380399</v>
      </c>
      <c r="AH101" s="23">
        <v>40003.902971925301</v>
      </c>
      <c r="AI101" s="23">
        <v>23156.3314802723</v>
      </c>
      <c r="AJ101" s="23">
        <v>18104.8501845592</v>
      </c>
      <c r="AK101" s="23">
        <v>86506.590342520503</v>
      </c>
      <c r="AL101" s="23">
        <v>20282.009951506901</v>
      </c>
      <c r="AM101" s="23">
        <v>114614.64310979701</v>
      </c>
      <c r="AN101" s="23">
        <v>27845.052171688902</v>
      </c>
      <c r="AO101" s="23">
        <v>34981.844066967104</v>
      </c>
      <c r="AP101" s="23">
        <v>27388.956811923599</v>
      </c>
      <c r="AQ101" s="23">
        <v>18658.907534342899</v>
      </c>
      <c r="AR101" s="23">
        <v>220333.674654745</v>
      </c>
      <c r="AS101" s="23">
        <v>71071.463458123093</v>
      </c>
      <c r="AT101" s="23">
        <v>18556.741697175399</v>
      </c>
      <c r="AU101" s="23">
        <v>28383.801682014098</v>
      </c>
      <c r="AV101" s="23">
        <v>60514.131247523699</v>
      </c>
      <c r="AW101" s="23">
        <v>114087.09447260101</v>
      </c>
      <c r="AX101" s="23">
        <v>7372.53107975898</v>
      </c>
      <c r="AY101" s="23">
        <v>69233.655483792696</v>
      </c>
      <c r="AZ101" s="23">
        <v>28123.651875904401</v>
      </c>
      <c r="BA101" s="23">
        <v>61764.978884490803</v>
      </c>
      <c r="BB101" s="23">
        <v>81714.853015964094</v>
      </c>
      <c r="BC101" s="23">
        <v>79570.667977212404</v>
      </c>
      <c r="BD101" s="23">
        <v>88329.844910288404</v>
      </c>
      <c r="BE101" s="23">
        <v>129081.610198932</v>
      </c>
      <c r="BF101" s="23">
        <v>53902.292840636401</v>
      </c>
      <c r="BG101" s="23">
        <v>40492.181112628801</v>
      </c>
      <c r="BH101" s="23">
        <v>14345.8644838748</v>
      </c>
      <c r="BI101" s="23">
        <v>12082.2647422142</v>
      </c>
      <c r="BJ101" s="23">
        <v>80313.3285610366</v>
      </c>
      <c r="BK101" s="23">
        <v>167124.45121130499</v>
      </c>
      <c r="BL101" s="23">
        <v>16956.5221225471</v>
      </c>
      <c r="BM101" s="23">
        <v>62324.144860995897</v>
      </c>
      <c r="BN101" s="23">
        <v>40240.643439011197</v>
      </c>
      <c r="BO101" s="23">
        <v>160633.47244294599</v>
      </c>
      <c r="BP101" s="23">
        <v>11623.331539462701</v>
      </c>
      <c r="BQ101" s="23">
        <v>26476.613261520401</v>
      </c>
      <c r="BR101" s="23">
        <v>19016.570818582499</v>
      </c>
      <c r="BS101" s="23">
        <v>25220.116342423898</v>
      </c>
      <c r="BT101" s="23">
        <v>3664.5165697745401</v>
      </c>
      <c r="BU101" s="23">
        <v>147130.33699358601</v>
      </c>
      <c r="BV101" s="23">
        <v>26103.958247392799</v>
      </c>
      <c r="BW101" s="23">
        <v>18460.016356947999</v>
      </c>
      <c r="BX101" s="23">
        <v>6588.5530822693199</v>
      </c>
      <c r="BY101" s="23">
        <v>47634.887557696202</v>
      </c>
      <c r="BZ101" s="23">
        <v>31846.173317662899</v>
      </c>
      <c r="CA101" s="23">
        <v>69930.931258565994</v>
      </c>
      <c r="CB101" s="23">
        <v>8713.6830644513393</v>
      </c>
      <c r="CC101" s="23">
        <v>8624.4614303727503</v>
      </c>
      <c r="CD101" s="23">
        <v>13456.2211738637</v>
      </c>
      <c r="CE101" s="23">
        <v>10327.6871755826</v>
      </c>
      <c r="CF101" s="23">
        <v>50274.031901360402</v>
      </c>
      <c r="CG101" s="23">
        <v>31648.073756658101</v>
      </c>
      <c r="CH101" s="23">
        <v>28458.192068908302</v>
      </c>
      <c r="CI101" s="23">
        <v>40579.571299751202</v>
      </c>
      <c r="CJ101" s="23">
        <v>17252.335497807398</v>
      </c>
      <c r="CK101" s="23">
        <v>32843.998069855101</v>
      </c>
      <c r="CL101" s="23">
        <v>51291.936800102601</v>
      </c>
      <c r="CM101" s="23">
        <v>8982.1646179448198</v>
      </c>
      <c r="CN101" s="23">
        <v>6728.1722368851997</v>
      </c>
      <c r="CO101" s="23">
        <v>101855.464382765</v>
      </c>
      <c r="CP101" s="23">
        <v>5890.0246761731196</v>
      </c>
      <c r="CQ101" s="23">
        <v>23331.058860970199</v>
      </c>
      <c r="CR101" s="23">
        <v>110713.044858511</v>
      </c>
      <c r="CS101" s="23">
        <v>59444.578837959598</v>
      </c>
      <c r="CT101" s="23">
        <v>8944.4473645328508</v>
      </c>
      <c r="CU101" s="23">
        <v>722306.52205013402</v>
      </c>
      <c r="CV101" s="23">
        <v>9532.2460736819594</v>
      </c>
      <c r="CW101" s="23">
        <v>744592.30717555003</v>
      </c>
      <c r="CX101" s="23">
        <v>644979.99840411602</v>
      </c>
      <c r="CY101" s="23">
        <v>186649.85179161801</v>
      </c>
      <c r="CZ101" s="23">
        <v>95516.289813110401</v>
      </c>
      <c r="DA101" s="23">
        <v>78818.119970375599</v>
      </c>
      <c r="DB101" s="23">
        <v>147654.23667750199</v>
      </c>
      <c r="DC101" s="23">
        <v>29063.938721088201</v>
      </c>
      <c r="DD101" s="23">
        <v>80720.331874392097</v>
      </c>
      <c r="DE101" s="23">
        <v>3690.6866840674402</v>
      </c>
      <c r="DF101" s="23">
        <v>7750.0303434078496</v>
      </c>
      <c r="DG101" s="23">
        <v>3595.9747482325001</v>
      </c>
      <c r="DH101" s="23">
        <v>5533.5314911421901</v>
      </c>
      <c r="DI101" s="23">
        <v>64473.557041665197</v>
      </c>
      <c r="DJ101" s="23">
        <v>9467.6984196450194</v>
      </c>
      <c r="DK101" s="23">
        <v>291371.51307435799</v>
      </c>
      <c r="DL101" s="23">
        <v>135330.66838976601</v>
      </c>
      <c r="DM101" s="23">
        <v>25062.084564847701</v>
      </c>
      <c r="DN101" s="23">
        <v>5209.9144724989701</v>
      </c>
      <c r="DO101" s="23">
        <v>188498.59066811099</v>
      </c>
      <c r="DP101" s="23">
        <v>24483.389726146899</v>
      </c>
      <c r="DQ101" s="23">
        <v>44463.901092291198</v>
      </c>
      <c r="DR101" s="23">
        <v>221482.41518116699</v>
      </c>
      <c r="DS101" s="23">
        <v>578.53879301502695</v>
      </c>
      <c r="DT101" s="23">
        <v>29628.768666083401</v>
      </c>
      <c r="DU101" s="23">
        <v>92971.015456154593</v>
      </c>
      <c r="DV101" s="23">
        <v>17934.128177684299</v>
      </c>
      <c r="DW101" s="23">
        <v>39740.9069731727</v>
      </c>
      <c r="DX101" s="23">
        <v>96003.373801107402</v>
      </c>
      <c r="DY101" s="23">
        <v>11290.6418883443</v>
      </c>
      <c r="DZ101" s="23">
        <v>116925.44260292601</v>
      </c>
      <c r="EA101" s="23">
        <v>204877.529146566</v>
      </c>
      <c r="EB101" s="23">
        <v>235266.364376521</v>
      </c>
      <c r="EC101" s="23">
        <v>228814.675464453</v>
      </c>
      <c r="ED101" s="23">
        <v>162270.664906908</v>
      </c>
      <c r="EE101" s="23">
        <v>16846.466949580499</v>
      </c>
      <c r="EF101" s="23">
        <v>5743.9849036973601</v>
      </c>
      <c r="EG101" s="23">
        <v>2054.9021646306101</v>
      </c>
      <c r="EH101" s="23">
        <v>13328.355128278899</v>
      </c>
      <c r="EI101" s="23">
        <v>5895.1654542705201</v>
      </c>
      <c r="EJ101" s="23">
        <v>10784.662700119799</v>
      </c>
      <c r="EK101" s="23">
        <v>2303.04433866723</v>
      </c>
      <c r="EL101" s="23">
        <v>240511.82955203601</v>
      </c>
      <c r="EM101" s="24">
        <v>9654173.0102817398</v>
      </c>
      <c r="EN101" s="23">
        <v>760071.405506943</v>
      </c>
      <c r="EO101" s="23">
        <v>6655916.1225737603</v>
      </c>
      <c r="EP101" s="25">
        <v>7415987.5280807102</v>
      </c>
      <c r="EQ101" s="23">
        <v>0</v>
      </c>
      <c r="ER101" s="26">
        <v>7415987.5280807102</v>
      </c>
      <c r="ES101" s="23">
        <v>0</v>
      </c>
      <c r="ET101" s="23">
        <v>0</v>
      </c>
      <c r="EU101" s="26">
        <v>0</v>
      </c>
      <c r="EV101" s="23">
        <v>0</v>
      </c>
      <c r="EW101" s="26">
        <v>7415987.5280807102</v>
      </c>
      <c r="EX101" s="23">
        <v>0</v>
      </c>
      <c r="EY101" s="23">
        <v>-59298.8041973785</v>
      </c>
      <c r="EZ101" s="24">
        <v>17010861.734165099</v>
      </c>
    </row>
    <row r="102" spans="1:156" x14ac:dyDescent="0.25">
      <c r="A102" s="615">
        <v>99</v>
      </c>
      <c r="B102" s="616" t="s">
        <v>699</v>
      </c>
      <c r="C102" s="617">
        <v>99</v>
      </c>
      <c r="D102" s="23">
        <v>24147.1291760065</v>
      </c>
      <c r="E102" s="23">
        <v>8478.0307567589298</v>
      </c>
      <c r="F102" s="23">
        <v>1093.33066332828</v>
      </c>
      <c r="G102" s="23">
        <v>8146.2965898327202</v>
      </c>
      <c r="H102" s="23">
        <v>17289.5889175792</v>
      </c>
      <c r="I102" s="23">
        <v>0</v>
      </c>
      <c r="J102" s="23">
        <v>0</v>
      </c>
      <c r="K102" s="23">
        <v>0</v>
      </c>
      <c r="L102" s="23">
        <v>0</v>
      </c>
      <c r="M102" s="23">
        <v>0</v>
      </c>
      <c r="N102" s="23">
        <v>0</v>
      </c>
      <c r="O102" s="23">
        <v>0</v>
      </c>
      <c r="P102" s="23">
        <v>0</v>
      </c>
      <c r="Q102" s="23">
        <v>0</v>
      </c>
      <c r="R102" s="23">
        <v>0</v>
      </c>
      <c r="S102" s="23">
        <v>0</v>
      </c>
      <c r="T102" s="23">
        <v>0</v>
      </c>
      <c r="U102" s="23">
        <v>0</v>
      </c>
      <c r="V102" s="23">
        <v>0</v>
      </c>
      <c r="W102" s="23">
        <v>0</v>
      </c>
      <c r="X102" s="23">
        <v>0</v>
      </c>
      <c r="Y102" s="23">
        <v>0</v>
      </c>
      <c r="Z102" s="23">
        <v>0</v>
      </c>
      <c r="AA102" s="23">
        <v>0</v>
      </c>
      <c r="AB102" s="23">
        <v>0</v>
      </c>
      <c r="AC102" s="23">
        <v>0</v>
      </c>
      <c r="AD102" s="23">
        <v>0</v>
      </c>
      <c r="AE102" s="23">
        <v>0</v>
      </c>
      <c r="AF102" s="23">
        <v>0</v>
      </c>
      <c r="AG102" s="23">
        <v>0</v>
      </c>
      <c r="AH102" s="23">
        <v>0</v>
      </c>
      <c r="AI102" s="23">
        <v>0</v>
      </c>
      <c r="AJ102" s="23">
        <v>0</v>
      </c>
      <c r="AK102" s="23">
        <v>0</v>
      </c>
      <c r="AL102" s="23">
        <v>0</v>
      </c>
      <c r="AM102" s="23">
        <v>0</v>
      </c>
      <c r="AN102" s="23">
        <v>0</v>
      </c>
      <c r="AO102" s="23">
        <v>0</v>
      </c>
      <c r="AP102" s="23">
        <v>0</v>
      </c>
      <c r="AQ102" s="23">
        <v>0</v>
      </c>
      <c r="AR102" s="23">
        <v>0</v>
      </c>
      <c r="AS102" s="23">
        <v>0</v>
      </c>
      <c r="AT102" s="23">
        <v>0</v>
      </c>
      <c r="AU102" s="23">
        <v>0</v>
      </c>
      <c r="AV102" s="23">
        <v>0</v>
      </c>
      <c r="AW102" s="23">
        <v>0</v>
      </c>
      <c r="AX102" s="23">
        <v>0</v>
      </c>
      <c r="AY102" s="23">
        <v>0</v>
      </c>
      <c r="AZ102" s="23">
        <v>0</v>
      </c>
      <c r="BA102" s="23">
        <v>0</v>
      </c>
      <c r="BB102" s="23">
        <v>0</v>
      </c>
      <c r="BC102" s="23">
        <v>0</v>
      </c>
      <c r="BD102" s="23">
        <v>0</v>
      </c>
      <c r="BE102" s="23">
        <v>0</v>
      </c>
      <c r="BF102" s="23">
        <v>0</v>
      </c>
      <c r="BG102" s="23">
        <v>0</v>
      </c>
      <c r="BH102" s="23">
        <v>0</v>
      </c>
      <c r="BI102" s="23">
        <v>0</v>
      </c>
      <c r="BJ102" s="23">
        <v>0</v>
      </c>
      <c r="BK102" s="23">
        <v>0</v>
      </c>
      <c r="BL102" s="23">
        <v>0</v>
      </c>
      <c r="BM102" s="23">
        <v>0</v>
      </c>
      <c r="BN102" s="23">
        <v>0</v>
      </c>
      <c r="BO102" s="23">
        <v>0</v>
      </c>
      <c r="BP102" s="23">
        <v>0</v>
      </c>
      <c r="BQ102" s="23">
        <v>0</v>
      </c>
      <c r="BR102" s="23">
        <v>0</v>
      </c>
      <c r="BS102" s="23">
        <v>0</v>
      </c>
      <c r="BT102" s="23">
        <v>0</v>
      </c>
      <c r="BU102" s="23">
        <v>0</v>
      </c>
      <c r="BV102" s="23">
        <v>0</v>
      </c>
      <c r="BW102" s="23">
        <v>0</v>
      </c>
      <c r="BX102" s="23">
        <v>0</v>
      </c>
      <c r="BY102" s="23">
        <v>0</v>
      </c>
      <c r="BZ102" s="23">
        <v>0</v>
      </c>
      <c r="CA102" s="23">
        <v>0</v>
      </c>
      <c r="CB102" s="23">
        <v>0</v>
      </c>
      <c r="CC102" s="23">
        <v>0</v>
      </c>
      <c r="CD102" s="23">
        <v>0</v>
      </c>
      <c r="CE102" s="23">
        <v>0</v>
      </c>
      <c r="CF102" s="23">
        <v>0</v>
      </c>
      <c r="CG102" s="23">
        <v>0</v>
      </c>
      <c r="CH102" s="23">
        <v>0</v>
      </c>
      <c r="CI102" s="23">
        <v>0</v>
      </c>
      <c r="CJ102" s="23">
        <v>0</v>
      </c>
      <c r="CK102" s="23">
        <v>0</v>
      </c>
      <c r="CL102" s="23">
        <v>0</v>
      </c>
      <c r="CM102" s="23">
        <v>0</v>
      </c>
      <c r="CN102" s="23">
        <v>0</v>
      </c>
      <c r="CO102" s="23">
        <v>0</v>
      </c>
      <c r="CP102" s="23">
        <v>0</v>
      </c>
      <c r="CQ102" s="23">
        <v>0</v>
      </c>
      <c r="CR102" s="23">
        <v>0</v>
      </c>
      <c r="CS102" s="23">
        <v>0</v>
      </c>
      <c r="CT102" s="23">
        <v>0</v>
      </c>
      <c r="CU102" s="23">
        <v>0</v>
      </c>
      <c r="CV102" s="23">
        <v>0</v>
      </c>
      <c r="CW102" s="23">
        <v>0</v>
      </c>
      <c r="CX102" s="23">
        <v>0</v>
      </c>
      <c r="CY102" s="23">
        <v>0</v>
      </c>
      <c r="CZ102" s="23">
        <v>0</v>
      </c>
      <c r="DA102" s="23">
        <v>0</v>
      </c>
      <c r="DB102" s="23">
        <v>0</v>
      </c>
      <c r="DC102" s="23">
        <v>0</v>
      </c>
      <c r="DD102" s="23">
        <v>0</v>
      </c>
      <c r="DE102" s="23">
        <v>0</v>
      </c>
      <c r="DF102" s="23">
        <v>0</v>
      </c>
      <c r="DG102" s="23">
        <v>0</v>
      </c>
      <c r="DH102" s="23">
        <v>0</v>
      </c>
      <c r="DI102" s="23">
        <v>0</v>
      </c>
      <c r="DJ102" s="23">
        <v>0</v>
      </c>
      <c r="DK102" s="23">
        <v>0</v>
      </c>
      <c r="DL102" s="23">
        <v>0</v>
      </c>
      <c r="DM102" s="23">
        <v>0</v>
      </c>
      <c r="DN102" s="23">
        <v>0</v>
      </c>
      <c r="DO102" s="23">
        <v>0</v>
      </c>
      <c r="DP102" s="23">
        <v>0</v>
      </c>
      <c r="DQ102" s="23">
        <v>0</v>
      </c>
      <c r="DR102" s="23">
        <v>1506321.325</v>
      </c>
      <c r="DS102" s="23">
        <v>0</v>
      </c>
      <c r="DT102" s="23">
        <v>0</v>
      </c>
      <c r="DU102" s="23">
        <v>0</v>
      </c>
      <c r="DV102" s="23">
        <v>0</v>
      </c>
      <c r="DW102" s="23">
        <v>0</v>
      </c>
      <c r="DX102" s="23">
        <v>0</v>
      </c>
      <c r="DY102" s="23">
        <v>0</v>
      </c>
      <c r="DZ102" s="23">
        <v>0</v>
      </c>
      <c r="EA102" s="23">
        <v>0</v>
      </c>
      <c r="EB102" s="23">
        <v>0</v>
      </c>
      <c r="EC102" s="23">
        <v>0</v>
      </c>
      <c r="ED102" s="23">
        <v>0</v>
      </c>
      <c r="EE102" s="23">
        <v>0</v>
      </c>
      <c r="EF102" s="23">
        <v>0</v>
      </c>
      <c r="EG102" s="23">
        <v>0</v>
      </c>
      <c r="EH102" s="23">
        <v>0</v>
      </c>
      <c r="EI102" s="23">
        <v>0</v>
      </c>
      <c r="EJ102" s="23">
        <v>0</v>
      </c>
      <c r="EK102" s="23">
        <v>0</v>
      </c>
      <c r="EL102" s="23">
        <v>0</v>
      </c>
      <c r="EM102" s="24">
        <v>1565475.7011035101</v>
      </c>
      <c r="EN102" s="23">
        <v>0</v>
      </c>
      <c r="EO102" s="23">
        <v>0</v>
      </c>
      <c r="EP102" s="25">
        <v>0</v>
      </c>
      <c r="EQ102" s="23">
        <v>0</v>
      </c>
      <c r="ER102" s="26">
        <v>0</v>
      </c>
      <c r="ES102" s="23">
        <v>843894219.18518603</v>
      </c>
      <c r="ET102" s="23">
        <v>0</v>
      </c>
      <c r="EU102" s="26">
        <v>843894219.18518603</v>
      </c>
      <c r="EV102" s="23">
        <v>6573255.8066731496</v>
      </c>
      <c r="EW102" s="26">
        <v>850467474.99185896</v>
      </c>
      <c r="EX102" s="23">
        <v>1946633.6675563899</v>
      </c>
      <c r="EY102" s="23">
        <v>1186457.9178414999</v>
      </c>
      <c r="EZ102" s="24">
        <v>851272774.94324803</v>
      </c>
    </row>
    <row r="103" spans="1:156" x14ac:dyDescent="0.25">
      <c r="A103" s="615">
        <v>100</v>
      </c>
      <c r="B103" s="616" t="s">
        <v>700</v>
      </c>
      <c r="C103" s="617">
        <v>100</v>
      </c>
      <c r="D103" s="23">
        <v>9092.2478013122909</v>
      </c>
      <c r="E103" s="23">
        <v>3192.2783013143198</v>
      </c>
      <c r="F103" s="23">
        <v>411.67764694908101</v>
      </c>
      <c r="G103" s="23">
        <v>3067.3686597635501</v>
      </c>
      <c r="H103" s="23">
        <v>6510.1414613565503</v>
      </c>
      <c r="I103" s="23">
        <v>0</v>
      </c>
      <c r="J103" s="23">
        <v>0</v>
      </c>
      <c r="K103" s="23">
        <v>0</v>
      </c>
      <c r="L103" s="23">
        <v>0</v>
      </c>
      <c r="M103" s="23">
        <v>0</v>
      </c>
      <c r="N103" s="23">
        <v>0</v>
      </c>
      <c r="O103" s="23">
        <v>0</v>
      </c>
      <c r="P103" s="23">
        <v>0</v>
      </c>
      <c r="Q103" s="23">
        <v>0</v>
      </c>
      <c r="R103" s="23">
        <v>0</v>
      </c>
      <c r="S103" s="23">
        <v>0</v>
      </c>
      <c r="T103" s="23">
        <v>0</v>
      </c>
      <c r="U103" s="23">
        <v>0</v>
      </c>
      <c r="V103" s="23">
        <v>0</v>
      </c>
      <c r="W103" s="23">
        <v>0</v>
      </c>
      <c r="X103" s="23">
        <v>0</v>
      </c>
      <c r="Y103" s="23">
        <v>0</v>
      </c>
      <c r="Z103" s="23">
        <v>0</v>
      </c>
      <c r="AA103" s="23">
        <v>0</v>
      </c>
      <c r="AB103" s="23">
        <v>0</v>
      </c>
      <c r="AC103" s="23">
        <v>0</v>
      </c>
      <c r="AD103" s="23">
        <v>0</v>
      </c>
      <c r="AE103" s="23">
        <v>0</v>
      </c>
      <c r="AF103" s="23">
        <v>0</v>
      </c>
      <c r="AG103" s="23">
        <v>0</v>
      </c>
      <c r="AH103" s="23">
        <v>0</v>
      </c>
      <c r="AI103" s="23">
        <v>0</v>
      </c>
      <c r="AJ103" s="23">
        <v>0</v>
      </c>
      <c r="AK103" s="23">
        <v>0</v>
      </c>
      <c r="AL103" s="23">
        <v>0</v>
      </c>
      <c r="AM103" s="23">
        <v>0</v>
      </c>
      <c r="AN103" s="23">
        <v>0</v>
      </c>
      <c r="AO103" s="23">
        <v>0</v>
      </c>
      <c r="AP103" s="23">
        <v>0</v>
      </c>
      <c r="AQ103" s="23">
        <v>0</v>
      </c>
      <c r="AR103" s="23">
        <v>0</v>
      </c>
      <c r="AS103" s="23">
        <v>0</v>
      </c>
      <c r="AT103" s="23">
        <v>0</v>
      </c>
      <c r="AU103" s="23">
        <v>0</v>
      </c>
      <c r="AV103" s="23">
        <v>0</v>
      </c>
      <c r="AW103" s="23">
        <v>0</v>
      </c>
      <c r="AX103" s="23">
        <v>0</v>
      </c>
      <c r="AY103" s="23">
        <v>0</v>
      </c>
      <c r="AZ103" s="23">
        <v>0</v>
      </c>
      <c r="BA103" s="23">
        <v>0</v>
      </c>
      <c r="BB103" s="23">
        <v>0</v>
      </c>
      <c r="BC103" s="23">
        <v>0</v>
      </c>
      <c r="BD103" s="23">
        <v>0</v>
      </c>
      <c r="BE103" s="23">
        <v>0</v>
      </c>
      <c r="BF103" s="23">
        <v>0</v>
      </c>
      <c r="BG103" s="23">
        <v>0</v>
      </c>
      <c r="BH103" s="23">
        <v>0</v>
      </c>
      <c r="BI103" s="23">
        <v>0</v>
      </c>
      <c r="BJ103" s="23">
        <v>0</v>
      </c>
      <c r="BK103" s="23">
        <v>0</v>
      </c>
      <c r="BL103" s="23">
        <v>0</v>
      </c>
      <c r="BM103" s="23">
        <v>0</v>
      </c>
      <c r="BN103" s="23">
        <v>0</v>
      </c>
      <c r="BO103" s="23">
        <v>0</v>
      </c>
      <c r="BP103" s="23">
        <v>0</v>
      </c>
      <c r="BQ103" s="23">
        <v>0</v>
      </c>
      <c r="BR103" s="23">
        <v>0</v>
      </c>
      <c r="BS103" s="23">
        <v>0</v>
      </c>
      <c r="BT103" s="23">
        <v>0</v>
      </c>
      <c r="BU103" s="23">
        <v>0</v>
      </c>
      <c r="BV103" s="23">
        <v>0</v>
      </c>
      <c r="BW103" s="23">
        <v>0</v>
      </c>
      <c r="BX103" s="23">
        <v>0</v>
      </c>
      <c r="BY103" s="23">
        <v>0</v>
      </c>
      <c r="BZ103" s="23">
        <v>0</v>
      </c>
      <c r="CA103" s="23">
        <v>0</v>
      </c>
      <c r="CB103" s="23">
        <v>0</v>
      </c>
      <c r="CC103" s="23">
        <v>0</v>
      </c>
      <c r="CD103" s="23">
        <v>0</v>
      </c>
      <c r="CE103" s="23">
        <v>0</v>
      </c>
      <c r="CF103" s="23">
        <v>0</v>
      </c>
      <c r="CG103" s="23">
        <v>0</v>
      </c>
      <c r="CH103" s="23">
        <v>0</v>
      </c>
      <c r="CI103" s="23">
        <v>0</v>
      </c>
      <c r="CJ103" s="23">
        <v>0</v>
      </c>
      <c r="CK103" s="23">
        <v>0</v>
      </c>
      <c r="CL103" s="23">
        <v>0</v>
      </c>
      <c r="CM103" s="23">
        <v>0</v>
      </c>
      <c r="CN103" s="23">
        <v>0</v>
      </c>
      <c r="CO103" s="23">
        <v>0</v>
      </c>
      <c r="CP103" s="23">
        <v>0</v>
      </c>
      <c r="CQ103" s="23">
        <v>0</v>
      </c>
      <c r="CR103" s="23">
        <v>0</v>
      </c>
      <c r="CS103" s="23">
        <v>0</v>
      </c>
      <c r="CT103" s="23">
        <v>0</v>
      </c>
      <c r="CU103" s="23">
        <v>0</v>
      </c>
      <c r="CV103" s="23">
        <v>0</v>
      </c>
      <c r="CW103" s="23">
        <v>0</v>
      </c>
      <c r="CX103" s="23">
        <v>0</v>
      </c>
      <c r="CY103" s="23">
        <v>0</v>
      </c>
      <c r="CZ103" s="23">
        <v>0</v>
      </c>
      <c r="DA103" s="23">
        <v>0</v>
      </c>
      <c r="DB103" s="23">
        <v>0</v>
      </c>
      <c r="DC103" s="23">
        <v>0</v>
      </c>
      <c r="DD103" s="23">
        <v>0</v>
      </c>
      <c r="DE103" s="23">
        <v>0</v>
      </c>
      <c r="DF103" s="23">
        <v>0</v>
      </c>
      <c r="DG103" s="23">
        <v>0</v>
      </c>
      <c r="DH103" s="23">
        <v>0</v>
      </c>
      <c r="DI103" s="23">
        <v>0</v>
      </c>
      <c r="DJ103" s="23">
        <v>0</v>
      </c>
      <c r="DK103" s="23">
        <v>0</v>
      </c>
      <c r="DL103" s="23">
        <v>0</v>
      </c>
      <c r="DM103" s="23">
        <v>0</v>
      </c>
      <c r="DN103" s="23">
        <v>0</v>
      </c>
      <c r="DO103" s="23">
        <v>0</v>
      </c>
      <c r="DP103" s="23">
        <v>0</v>
      </c>
      <c r="DQ103" s="23">
        <v>0</v>
      </c>
      <c r="DR103" s="23">
        <v>0</v>
      </c>
      <c r="DS103" s="23">
        <v>0</v>
      </c>
      <c r="DT103" s="23">
        <v>0</v>
      </c>
      <c r="DU103" s="23">
        <v>0</v>
      </c>
      <c r="DV103" s="23">
        <v>0</v>
      </c>
      <c r="DW103" s="23">
        <v>0</v>
      </c>
      <c r="DX103" s="23">
        <v>0</v>
      </c>
      <c r="DY103" s="23">
        <v>0</v>
      </c>
      <c r="DZ103" s="23">
        <v>0</v>
      </c>
      <c r="EA103" s="23">
        <v>0</v>
      </c>
      <c r="EB103" s="23">
        <v>0</v>
      </c>
      <c r="EC103" s="23">
        <v>0</v>
      </c>
      <c r="ED103" s="23">
        <v>0</v>
      </c>
      <c r="EE103" s="23">
        <v>0</v>
      </c>
      <c r="EF103" s="23">
        <v>0</v>
      </c>
      <c r="EG103" s="23">
        <v>0</v>
      </c>
      <c r="EH103" s="23">
        <v>0</v>
      </c>
      <c r="EI103" s="23">
        <v>0</v>
      </c>
      <c r="EJ103" s="23">
        <v>0</v>
      </c>
      <c r="EK103" s="23">
        <v>0</v>
      </c>
      <c r="EL103" s="23">
        <v>0</v>
      </c>
      <c r="EM103" s="24">
        <v>22273.713870695799</v>
      </c>
      <c r="EN103" s="23">
        <v>0</v>
      </c>
      <c r="EO103" s="23">
        <v>0</v>
      </c>
      <c r="EP103" s="25">
        <v>0</v>
      </c>
      <c r="EQ103" s="23">
        <v>0</v>
      </c>
      <c r="ER103" s="26">
        <v>0</v>
      </c>
      <c r="ES103" s="23">
        <v>315377456.63123602</v>
      </c>
      <c r="ET103" s="23">
        <v>0</v>
      </c>
      <c r="EU103" s="26">
        <v>315377456.63123602</v>
      </c>
      <c r="EV103" s="23">
        <v>714179.69397944701</v>
      </c>
      <c r="EW103" s="26">
        <v>316091636.32521498</v>
      </c>
      <c r="EX103" s="23">
        <v>211500.40069551801</v>
      </c>
      <c r="EY103" s="23">
        <v>1633267.4828055</v>
      </c>
      <c r="EZ103" s="24">
        <v>317535677.12119597</v>
      </c>
    </row>
    <row r="104" spans="1:156" x14ac:dyDescent="0.25">
      <c r="A104" s="615">
        <v>101</v>
      </c>
      <c r="B104" s="616" t="s">
        <v>701</v>
      </c>
      <c r="C104" s="617">
        <v>101</v>
      </c>
      <c r="D104" s="23">
        <v>0</v>
      </c>
      <c r="E104" s="23">
        <v>0</v>
      </c>
      <c r="F104" s="23">
        <v>0</v>
      </c>
      <c r="G104" s="23">
        <v>0</v>
      </c>
      <c r="H104" s="23">
        <v>0</v>
      </c>
      <c r="I104" s="23">
        <v>0</v>
      </c>
      <c r="J104" s="23">
        <v>0</v>
      </c>
      <c r="K104" s="23">
        <v>0</v>
      </c>
      <c r="L104" s="23">
        <v>0</v>
      </c>
      <c r="M104" s="23">
        <v>0</v>
      </c>
      <c r="N104" s="23">
        <v>0</v>
      </c>
      <c r="O104" s="23">
        <v>0</v>
      </c>
      <c r="P104" s="23">
        <v>0</v>
      </c>
      <c r="Q104" s="23">
        <v>0</v>
      </c>
      <c r="R104" s="23">
        <v>0</v>
      </c>
      <c r="S104" s="23">
        <v>0</v>
      </c>
      <c r="T104" s="23">
        <v>0</v>
      </c>
      <c r="U104" s="23">
        <v>0</v>
      </c>
      <c r="V104" s="23">
        <v>0</v>
      </c>
      <c r="W104" s="23">
        <v>0</v>
      </c>
      <c r="X104" s="23">
        <v>0</v>
      </c>
      <c r="Y104" s="23">
        <v>0</v>
      </c>
      <c r="Z104" s="23">
        <v>0</v>
      </c>
      <c r="AA104" s="23">
        <v>0</v>
      </c>
      <c r="AB104" s="23">
        <v>0</v>
      </c>
      <c r="AC104" s="23">
        <v>0</v>
      </c>
      <c r="AD104" s="23">
        <v>0</v>
      </c>
      <c r="AE104" s="23">
        <v>0</v>
      </c>
      <c r="AF104" s="23">
        <v>0</v>
      </c>
      <c r="AG104" s="23">
        <v>0</v>
      </c>
      <c r="AH104" s="23">
        <v>0</v>
      </c>
      <c r="AI104" s="23">
        <v>0</v>
      </c>
      <c r="AJ104" s="23">
        <v>0</v>
      </c>
      <c r="AK104" s="23">
        <v>0</v>
      </c>
      <c r="AL104" s="23">
        <v>0</v>
      </c>
      <c r="AM104" s="23">
        <v>0</v>
      </c>
      <c r="AN104" s="23">
        <v>0</v>
      </c>
      <c r="AO104" s="23">
        <v>0</v>
      </c>
      <c r="AP104" s="23">
        <v>0</v>
      </c>
      <c r="AQ104" s="23">
        <v>0</v>
      </c>
      <c r="AR104" s="23">
        <v>0</v>
      </c>
      <c r="AS104" s="23">
        <v>0</v>
      </c>
      <c r="AT104" s="23">
        <v>0</v>
      </c>
      <c r="AU104" s="23">
        <v>0</v>
      </c>
      <c r="AV104" s="23">
        <v>0</v>
      </c>
      <c r="AW104" s="23">
        <v>0</v>
      </c>
      <c r="AX104" s="23">
        <v>0</v>
      </c>
      <c r="AY104" s="23">
        <v>0</v>
      </c>
      <c r="AZ104" s="23">
        <v>0</v>
      </c>
      <c r="BA104" s="23">
        <v>0</v>
      </c>
      <c r="BB104" s="23">
        <v>0</v>
      </c>
      <c r="BC104" s="23">
        <v>0</v>
      </c>
      <c r="BD104" s="23">
        <v>0</v>
      </c>
      <c r="BE104" s="23">
        <v>0</v>
      </c>
      <c r="BF104" s="23">
        <v>0</v>
      </c>
      <c r="BG104" s="23">
        <v>0</v>
      </c>
      <c r="BH104" s="23">
        <v>0</v>
      </c>
      <c r="BI104" s="23">
        <v>0</v>
      </c>
      <c r="BJ104" s="23">
        <v>0</v>
      </c>
      <c r="BK104" s="23">
        <v>0</v>
      </c>
      <c r="BL104" s="23">
        <v>0</v>
      </c>
      <c r="BM104" s="23">
        <v>0</v>
      </c>
      <c r="BN104" s="23">
        <v>0</v>
      </c>
      <c r="BO104" s="23">
        <v>0</v>
      </c>
      <c r="BP104" s="23">
        <v>0</v>
      </c>
      <c r="BQ104" s="23">
        <v>0</v>
      </c>
      <c r="BR104" s="23">
        <v>0</v>
      </c>
      <c r="BS104" s="23">
        <v>0</v>
      </c>
      <c r="BT104" s="23">
        <v>0</v>
      </c>
      <c r="BU104" s="23">
        <v>0</v>
      </c>
      <c r="BV104" s="23">
        <v>0</v>
      </c>
      <c r="BW104" s="23">
        <v>0</v>
      </c>
      <c r="BX104" s="23">
        <v>0</v>
      </c>
      <c r="BY104" s="23">
        <v>0</v>
      </c>
      <c r="BZ104" s="23">
        <v>0</v>
      </c>
      <c r="CA104" s="23">
        <v>0</v>
      </c>
      <c r="CB104" s="23">
        <v>0</v>
      </c>
      <c r="CC104" s="23">
        <v>0</v>
      </c>
      <c r="CD104" s="23">
        <v>0</v>
      </c>
      <c r="CE104" s="23">
        <v>0</v>
      </c>
      <c r="CF104" s="23">
        <v>0</v>
      </c>
      <c r="CG104" s="23">
        <v>0</v>
      </c>
      <c r="CH104" s="23">
        <v>0</v>
      </c>
      <c r="CI104" s="23">
        <v>0</v>
      </c>
      <c r="CJ104" s="23">
        <v>0</v>
      </c>
      <c r="CK104" s="23">
        <v>0</v>
      </c>
      <c r="CL104" s="23">
        <v>0</v>
      </c>
      <c r="CM104" s="23">
        <v>0</v>
      </c>
      <c r="CN104" s="23">
        <v>0</v>
      </c>
      <c r="CO104" s="23">
        <v>0</v>
      </c>
      <c r="CP104" s="23">
        <v>0</v>
      </c>
      <c r="CQ104" s="23">
        <v>0</v>
      </c>
      <c r="CR104" s="23">
        <v>0</v>
      </c>
      <c r="CS104" s="23">
        <v>0</v>
      </c>
      <c r="CT104" s="23">
        <v>0</v>
      </c>
      <c r="CU104" s="23">
        <v>0</v>
      </c>
      <c r="CV104" s="23">
        <v>0</v>
      </c>
      <c r="CW104" s="23">
        <v>0</v>
      </c>
      <c r="CX104" s="23">
        <v>0</v>
      </c>
      <c r="CY104" s="23">
        <v>0</v>
      </c>
      <c r="CZ104" s="23">
        <v>0</v>
      </c>
      <c r="DA104" s="23">
        <v>0</v>
      </c>
      <c r="DB104" s="23">
        <v>0</v>
      </c>
      <c r="DC104" s="23">
        <v>0</v>
      </c>
      <c r="DD104" s="23">
        <v>0</v>
      </c>
      <c r="DE104" s="23">
        <v>0</v>
      </c>
      <c r="DF104" s="23">
        <v>0</v>
      </c>
      <c r="DG104" s="23">
        <v>211493.78748833801</v>
      </c>
      <c r="DH104" s="23">
        <v>0</v>
      </c>
      <c r="DI104" s="23">
        <v>0</v>
      </c>
      <c r="DJ104" s="23">
        <v>247685.92118029101</v>
      </c>
      <c r="DK104" s="23">
        <v>0</v>
      </c>
      <c r="DL104" s="23">
        <v>0</v>
      </c>
      <c r="DM104" s="23">
        <v>0</v>
      </c>
      <c r="DN104" s="23">
        <v>0</v>
      </c>
      <c r="DO104" s="23">
        <v>0</v>
      </c>
      <c r="DP104" s="23">
        <v>0</v>
      </c>
      <c r="DQ104" s="23">
        <v>0</v>
      </c>
      <c r="DR104" s="23">
        <v>0</v>
      </c>
      <c r="DS104" s="23">
        <v>0</v>
      </c>
      <c r="DT104" s="23">
        <v>0</v>
      </c>
      <c r="DU104" s="23">
        <v>0</v>
      </c>
      <c r="DV104" s="23">
        <v>0</v>
      </c>
      <c r="DW104" s="23">
        <v>0</v>
      </c>
      <c r="DX104" s="23">
        <v>0</v>
      </c>
      <c r="DY104" s="23">
        <v>0</v>
      </c>
      <c r="DZ104" s="23">
        <v>0</v>
      </c>
      <c r="EA104" s="23">
        <v>0</v>
      </c>
      <c r="EB104" s="23">
        <v>0</v>
      </c>
      <c r="EC104" s="23">
        <v>0</v>
      </c>
      <c r="ED104" s="23">
        <v>0</v>
      </c>
      <c r="EE104" s="23">
        <v>0</v>
      </c>
      <c r="EF104" s="23">
        <v>0</v>
      </c>
      <c r="EG104" s="23">
        <v>0</v>
      </c>
      <c r="EH104" s="23">
        <v>0</v>
      </c>
      <c r="EI104" s="23">
        <v>0</v>
      </c>
      <c r="EJ104" s="23">
        <v>0</v>
      </c>
      <c r="EK104" s="23">
        <v>0</v>
      </c>
      <c r="EL104" s="23">
        <v>0</v>
      </c>
      <c r="EM104" s="24">
        <v>459179.70866862801</v>
      </c>
      <c r="EN104" s="23">
        <v>0</v>
      </c>
      <c r="EO104" s="23">
        <v>0</v>
      </c>
      <c r="EP104" s="25">
        <v>0</v>
      </c>
      <c r="EQ104" s="23">
        <v>0</v>
      </c>
      <c r="ER104" s="26">
        <v>0</v>
      </c>
      <c r="ES104" s="23">
        <v>99939001.802404001</v>
      </c>
      <c r="ET104" s="23">
        <v>0</v>
      </c>
      <c r="EU104" s="26">
        <v>99939001.802404001</v>
      </c>
      <c r="EV104" s="23">
        <v>395548.42748295399</v>
      </c>
      <c r="EW104" s="26">
        <v>100334550.22988699</v>
      </c>
      <c r="EX104" s="23">
        <v>117139.49810162801</v>
      </c>
      <c r="EY104" s="23">
        <v>2003814.83402266</v>
      </c>
      <c r="EZ104" s="24">
        <v>102680405.27447701</v>
      </c>
    </row>
    <row r="105" spans="1:156" ht="27.6" x14ac:dyDescent="0.25">
      <c r="A105" s="615">
        <v>102</v>
      </c>
      <c r="B105" s="616" t="s">
        <v>702</v>
      </c>
      <c r="C105" s="617">
        <v>102</v>
      </c>
      <c r="D105" s="23">
        <v>0</v>
      </c>
      <c r="E105" s="23">
        <v>0</v>
      </c>
      <c r="F105" s="23">
        <v>0</v>
      </c>
      <c r="G105" s="23">
        <v>0</v>
      </c>
      <c r="H105" s="23">
        <v>0</v>
      </c>
      <c r="I105" s="23">
        <v>580945.13098319201</v>
      </c>
      <c r="J105" s="23">
        <v>196308.72162647999</v>
      </c>
      <c r="K105" s="23">
        <v>104483.42961312299</v>
      </c>
      <c r="L105" s="23">
        <v>147483.22530257399</v>
      </c>
      <c r="M105" s="23">
        <v>187974.707606607</v>
      </c>
      <c r="N105" s="23">
        <v>36830.899515923396</v>
      </c>
      <c r="O105" s="23">
        <v>34292.887898399997</v>
      </c>
      <c r="P105" s="23">
        <v>38484.580251216103</v>
      </c>
      <c r="Q105" s="23">
        <v>25974.7138524408</v>
      </c>
      <c r="R105" s="23">
        <v>12235.868775917599</v>
      </c>
      <c r="S105" s="23">
        <v>64358.403193609702</v>
      </c>
      <c r="T105" s="23">
        <v>27397.332873715201</v>
      </c>
      <c r="U105" s="23">
        <v>98172.298827226405</v>
      </c>
      <c r="V105" s="23">
        <v>14921.9490846924</v>
      </c>
      <c r="W105" s="23">
        <v>25010.2889891468</v>
      </c>
      <c r="X105" s="23">
        <v>32845.943043364699</v>
      </c>
      <c r="Y105" s="23">
        <v>142453.877102497</v>
      </c>
      <c r="Z105" s="23">
        <v>121548.58020072601</v>
      </c>
      <c r="AA105" s="23">
        <v>84230.913394158299</v>
      </c>
      <c r="AB105" s="23">
        <v>231217.413515386</v>
      </c>
      <c r="AC105" s="23">
        <v>161685.648537492</v>
      </c>
      <c r="AD105" s="23">
        <v>12040.733690917599</v>
      </c>
      <c r="AE105" s="23">
        <v>39546.088973545899</v>
      </c>
      <c r="AF105" s="23">
        <v>20041.966634656899</v>
      </c>
      <c r="AG105" s="23">
        <v>42851.861579456599</v>
      </c>
      <c r="AH105" s="23">
        <v>242118.38031042399</v>
      </c>
      <c r="AI105" s="23">
        <v>33810.026959275398</v>
      </c>
      <c r="AJ105" s="23">
        <v>106109.657821838</v>
      </c>
      <c r="AK105" s="23">
        <v>189451.29928158401</v>
      </c>
      <c r="AL105" s="23">
        <v>125100.612067359</v>
      </c>
      <c r="AM105" s="23">
        <v>199785.46289879101</v>
      </c>
      <c r="AN105" s="23">
        <v>107481.08872106</v>
      </c>
      <c r="AO105" s="23">
        <v>211280.542462718</v>
      </c>
      <c r="AP105" s="23">
        <v>484621.343698335</v>
      </c>
      <c r="AQ105" s="23">
        <v>40912.1488875746</v>
      </c>
      <c r="AR105" s="23">
        <v>338068.69139890303</v>
      </c>
      <c r="AS105" s="23">
        <v>74477.173070521894</v>
      </c>
      <c r="AT105" s="23">
        <v>44780.129054588098</v>
      </c>
      <c r="AU105" s="23">
        <v>44311.374005450401</v>
      </c>
      <c r="AV105" s="23">
        <v>205507.24985490699</v>
      </c>
      <c r="AW105" s="23">
        <v>202250.16970434101</v>
      </c>
      <c r="AX105" s="23">
        <v>30765.242315461499</v>
      </c>
      <c r="AY105" s="23">
        <v>153942.047845547</v>
      </c>
      <c r="AZ105" s="23">
        <v>46289.749063267103</v>
      </c>
      <c r="BA105" s="23">
        <v>76919.079885921106</v>
      </c>
      <c r="BB105" s="23">
        <v>195888.235183096</v>
      </c>
      <c r="BC105" s="23">
        <v>91455.454214825193</v>
      </c>
      <c r="BD105" s="23">
        <v>104259.856065006</v>
      </c>
      <c r="BE105" s="23">
        <v>235647.709741917</v>
      </c>
      <c r="BF105" s="23">
        <v>184268.815914053</v>
      </c>
      <c r="BG105" s="23">
        <v>42704.239107711299</v>
      </c>
      <c r="BH105" s="23">
        <v>168513.296505693</v>
      </c>
      <c r="BI105" s="23">
        <v>73630.324542493894</v>
      </c>
      <c r="BJ105" s="23">
        <v>199103.49413757201</v>
      </c>
      <c r="BK105" s="23">
        <v>460722.77943109698</v>
      </c>
      <c r="BL105" s="23">
        <v>9858.2650163482704</v>
      </c>
      <c r="BM105" s="23">
        <v>196927.115649204</v>
      </c>
      <c r="BN105" s="23">
        <v>169451.03254319899</v>
      </c>
      <c r="BO105" s="23">
        <v>695986.04897325404</v>
      </c>
      <c r="BP105" s="23">
        <v>128815.082077397</v>
      </c>
      <c r="BQ105" s="23">
        <v>91948.874273783993</v>
      </c>
      <c r="BR105" s="23">
        <v>124096.220267654</v>
      </c>
      <c r="BS105" s="23">
        <v>88747.423145857101</v>
      </c>
      <c r="BT105" s="23">
        <v>17321.2446195579</v>
      </c>
      <c r="BU105" s="23">
        <v>291575.97740395402</v>
      </c>
      <c r="BV105" s="23">
        <v>121697.799865529</v>
      </c>
      <c r="BW105" s="23">
        <v>59532.065019172303</v>
      </c>
      <c r="BX105" s="23">
        <v>63985.809132875896</v>
      </c>
      <c r="BY105" s="23">
        <v>150397.68934142799</v>
      </c>
      <c r="BZ105" s="23">
        <v>208262.60624442299</v>
      </c>
      <c r="CA105" s="23">
        <v>266987.32028081</v>
      </c>
      <c r="CB105" s="23">
        <v>44898.864424033403</v>
      </c>
      <c r="CC105" s="23">
        <v>200777.961745712</v>
      </c>
      <c r="CD105" s="23">
        <v>106952.437387418</v>
      </c>
      <c r="CE105" s="23">
        <v>138237.25864464199</v>
      </c>
      <c r="CF105" s="23">
        <v>190119.76579579199</v>
      </c>
      <c r="CG105" s="23">
        <v>43022.367097790098</v>
      </c>
      <c r="CH105" s="23">
        <v>24255.650532441799</v>
      </c>
      <c r="CI105" s="23">
        <v>117638.490916757</v>
      </c>
      <c r="CJ105" s="23">
        <v>97804.725962732104</v>
      </c>
      <c r="CK105" s="23">
        <v>189336.21073371501</v>
      </c>
      <c r="CL105" s="23">
        <v>264826.29695716198</v>
      </c>
      <c r="CM105" s="23">
        <v>53088.926041868297</v>
      </c>
      <c r="CN105" s="23">
        <v>72099.2091872725</v>
      </c>
      <c r="CO105" s="23">
        <v>595328.26801779098</v>
      </c>
      <c r="CP105" s="23">
        <v>25098.523809119499</v>
      </c>
      <c r="CQ105" s="23">
        <v>83507.618217601295</v>
      </c>
      <c r="CR105" s="23">
        <v>60986.2743424117</v>
      </c>
      <c r="CS105" s="23">
        <v>72608.312880352198</v>
      </c>
      <c r="CT105" s="23">
        <v>26346.708088425999</v>
      </c>
      <c r="CU105" s="23">
        <v>1947866.05097181</v>
      </c>
      <c r="CV105" s="23">
        <v>44917.627363378997</v>
      </c>
      <c r="CW105" s="23">
        <v>113387.924767406</v>
      </c>
      <c r="CX105" s="23">
        <v>19784777.3842205</v>
      </c>
      <c r="CY105" s="23">
        <v>12336288.496895701</v>
      </c>
      <c r="CZ105" s="23">
        <v>2437271.06322903</v>
      </c>
      <c r="DA105" s="23">
        <v>2792803.62190228</v>
      </c>
      <c r="DB105" s="23">
        <v>1861198.58665379</v>
      </c>
      <c r="DC105" s="23">
        <v>961629.23616340803</v>
      </c>
      <c r="DD105" s="23">
        <v>2333441.9364696802</v>
      </c>
      <c r="DE105" s="23">
        <v>4136.3385865171304</v>
      </c>
      <c r="DF105" s="23">
        <v>141238.25136255301</v>
      </c>
      <c r="DG105" s="23">
        <v>59583.670048637003</v>
      </c>
      <c r="DH105" s="23">
        <v>91374.736331320295</v>
      </c>
      <c r="DI105" s="23">
        <v>750209.70549556497</v>
      </c>
      <c r="DJ105" s="23">
        <v>75380.132433785097</v>
      </c>
      <c r="DK105" s="23">
        <v>439443.467747193</v>
      </c>
      <c r="DL105" s="23">
        <v>475004.19450374303</v>
      </c>
      <c r="DM105" s="23">
        <v>1056804.8505126501</v>
      </c>
      <c r="DN105" s="23">
        <v>38753.914332132503</v>
      </c>
      <c r="DO105" s="23">
        <v>4891867.3656655801</v>
      </c>
      <c r="DP105" s="23">
        <v>85675.572722190496</v>
      </c>
      <c r="DQ105" s="23">
        <v>93748.077713873994</v>
      </c>
      <c r="DR105" s="23">
        <v>8547235.2662435696</v>
      </c>
      <c r="DS105" s="23">
        <v>22919.3842342891</v>
      </c>
      <c r="DT105" s="23">
        <v>705455.82919996697</v>
      </c>
      <c r="DU105" s="23">
        <v>440354.48276464897</v>
      </c>
      <c r="DV105" s="23">
        <v>326833.41483971197</v>
      </c>
      <c r="DW105" s="23">
        <v>478482.05080111098</v>
      </c>
      <c r="DX105" s="23">
        <v>187520.282792891</v>
      </c>
      <c r="DY105" s="23">
        <v>183523.56758425999</v>
      </c>
      <c r="DZ105" s="23">
        <v>934892.63650187396</v>
      </c>
      <c r="EA105" s="23">
        <v>751703.59386455</v>
      </c>
      <c r="EB105" s="23">
        <v>232329.709627929</v>
      </c>
      <c r="EC105" s="23">
        <v>1123418.4534134101</v>
      </c>
      <c r="ED105" s="23">
        <v>476090.127967762</v>
      </c>
      <c r="EE105" s="23">
        <v>147140.87605579599</v>
      </c>
      <c r="EF105" s="23">
        <v>170938.34908721701</v>
      </c>
      <c r="EG105" s="23">
        <v>179529.272000319</v>
      </c>
      <c r="EH105" s="23">
        <v>145199.22951695599</v>
      </c>
      <c r="EI105" s="23">
        <v>51734.447945628897</v>
      </c>
      <c r="EJ105" s="23">
        <v>105380.971658159</v>
      </c>
      <c r="EK105" s="23">
        <v>27159.493268021699</v>
      </c>
      <c r="EL105" s="23">
        <v>4219933.1021232996</v>
      </c>
      <c r="EM105" s="24">
        <v>84564614.331439406</v>
      </c>
      <c r="EN105" s="23">
        <v>0</v>
      </c>
      <c r="EO105" s="23">
        <v>0</v>
      </c>
      <c r="EP105" s="25">
        <v>0</v>
      </c>
      <c r="EQ105" s="23">
        <v>0</v>
      </c>
      <c r="ER105" s="26">
        <v>0</v>
      </c>
      <c r="ES105" s="23">
        <v>29911900</v>
      </c>
      <c r="ET105" s="23">
        <v>0</v>
      </c>
      <c r="EU105" s="26">
        <v>29911900</v>
      </c>
      <c r="EV105" s="23">
        <v>47252.390745700701</v>
      </c>
      <c r="EW105" s="26">
        <v>29959152.390745699</v>
      </c>
      <c r="EX105" s="23">
        <v>9033.2440089600896</v>
      </c>
      <c r="EY105" s="23">
        <v>122280.930564612</v>
      </c>
      <c r="EZ105" s="24">
        <v>114637014.408741</v>
      </c>
    </row>
    <row r="106" spans="1:156" x14ac:dyDescent="0.25">
      <c r="A106" s="615">
        <v>103</v>
      </c>
      <c r="B106" s="616" t="s">
        <v>703</v>
      </c>
      <c r="C106" s="617">
        <v>103</v>
      </c>
      <c r="D106" s="23">
        <v>4595178.7442836603</v>
      </c>
      <c r="E106" s="23">
        <v>467921.85261407302</v>
      </c>
      <c r="F106" s="23">
        <v>5699175.8457971904</v>
      </c>
      <c r="G106" s="23">
        <v>1467677.8181753701</v>
      </c>
      <c r="H106" s="23">
        <v>956560.55426048697</v>
      </c>
      <c r="I106" s="23">
        <v>3117414.1758564799</v>
      </c>
      <c r="J106" s="23">
        <v>1077753.22618215</v>
      </c>
      <c r="K106" s="23">
        <v>1146862.2214576399</v>
      </c>
      <c r="L106" s="23">
        <v>769443.80632089498</v>
      </c>
      <c r="M106" s="23">
        <v>942629.62108069204</v>
      </c>
      <c r="N106" s="23">
        <v>336643.34297398198</v>
      </c>
      <c r="O106" s="23">
        <v>2482459.8818614199</v>
      </c>
      <c r="P106" s="23">
        <v>3370820.0040576798</v>
      </c>
      <c r="Q106" s="23">
        <v>2487533.9439091701</v>
      </c>
      <c r="R106" s="23">
        <v>341175.679616826</v>
      </c>
      <c r="S106" s="23">
        <v>8232760.8284479799</v>
      </c>
      <c r="T106" s="23">
        <v>1827549.2149352101</v>
      </c>
      <c r="U106" s="23">
        <v>2843173.9902756698</v>
      </c>
      <c r="V106" s="23">
        <v>1276369.4195070299</v>
      </c>
      <c r="W106" s="23">
        <v>1803983.7982624299</v>
      </c>
      <c r="X106" s="23">
        <v>1159554.22777155</v>
      </c>
      <c r="Y106" s="23">
        <v>5024091.4411413698</v>
      </c>
      <c r="Z106" s="23">
        <v>3439895.3791570701</v>
      </c>
      <c r="AA106" s="23">
        <v>4732826.7581587099</v>
      </c>
      <c r="AB106" s="23">
        <v>3324909.2881350401</v>
      </c>
      <c r="AC106" s="23">
        <v>8170566.1384121096</v>
      </c>
      <c r="AD106" s="23">
        <v>1254525.6762214</v>
      </c>
      <c r="AE106" s="23">
        <v>636026.08921168104</v>
      </c>
      <c r="AF106" s="23">
        <v>1623491.8354517</v>
      </c>
      <c r="AG106" s="23">
        <v>1946369.83435067</v>
      </c>
      <c r="AH106" s="23">
        <v>10915787.511430001</v>
      </c>
      <c r="AI106" s="23">
        <v>5739999.4006120199</v>
      </c>
      <c r="AJ106" s="23">
        <v>4798043.8324834798</v>
      </c>
      <c r="AK106" s="23">
        <v>2795353.7556270398</v>
      </c>
      <c r="AL106" s="23">
        <v>1871184.3397403201</v>
      </c>
      <c r="AM106" s="23">
        <v>2616471.65794648</v>
      </c>
      <c r="AN106" s="23">
        <v>1931742.20685781</v>
      </c>
      <c r="AO106" s="23">
        <v>5312175.1495908396</v>
      </c>
      <c r="AP106" s="23">
        <v>3903302.29376717</v>
      </c>
      <c r="AQ106" s="23">
        <v>813986.93273363903</v>
      </c>
      <c r="AR106" s="23">
        <v>3909142.9551875601</v>
      </c>
      <c r="AS106" s="23">
        <v>1764514.5664174301</v>
      </c>
      <c r="AT106" s="23">
        <v>335792.681483828</v>
      </c>
      <c r="AU106" s="23">
        <v>1669016.0188307101</v>
      </c>
      <c r="AV106" s="23">
        <v>2644818.2833867399</v>
      </c>
      <c r="AW106" s="23">
        <v>5262599.0131028201</v>
      </c>
      <c r="AX106" s="23">
        <v>1941364.79270029</v>
      </c>
      <c r="AY106" s="23">
        <v>6047923.9299537903</v>
      </c>
      <c r="AZ106" s="23">
        <v>980204.398836173</v>
      </c>
      <c r="BA106" s="23">
        <v>2279239.65660326</v>
      </c>
      <c r="BB106" s="23">
        <v>7939954.1351173297</v>
      </c>
      <c r="BC106" s="23">
        <v>2058706.2850436301</v>
      </c>
      <c r="BD106" s="23">
        <v>2159543.88315607</v>
      </c>
      <c r="BE106" s="23">
        <v>2477779.7737862701</v>
      </c>
      <c r="BF106" s="23">
        <v>1653458.2767642301</v>
      </c>
      <c r="BG106" s="23">
        <v>488908.40804436</v>
      </c>
      <c r="BH106" s="23">
        <v>666271.32570914901</v>
      </c>
      <c r="BI106" s="23">
        <v>750408.94505002501</v>
      </c>
      <c r="BJ106" s="23">
        <v>1616966.25353386</v>
      </c>
      <c r="BK106" s="23">
        <v>4967537.2586817397</v>
      </c>
      <c r="BL106" s="23">
        <v>191045.906832721</v>
      </c>
      <c r="BM106" s="23">
        <v>1554916.2788374899</v>
      </c>
      <c r="BN106" s="23">
        <v>1006651.3174556301</v>
      </c>
      <c r="BO106" s="23">
        <v>7722950.3903716598</v>
      </c>
      <c r="BP106" s="23">
        <v>1259535.5441183799</v>
      </c>
      <c r="BQ106" s="23">
        <v>1253306.3808222599</v>
      </c>
      <c r="BR106" s="23">
        <v>2130434.4048264301</v>
      </c>
      <c r="BS106" s="23">
        <v>2053954.2215592</v>
      </c>
      <c r="BT106" s="23">
        <v>924291.54092464503</v>
      </c>
      <c r="BU106" s="23">
        <v>5062940.9253936103</v>
      </c>
      <c r="BV106" s="23">
        <v>3846636.08029221</v>
      </c>
      <c r="BW106" s="23">
        <v>1146139.31322028</v>
      </c>
      <c r="BX106" s="23">
        <v>1075130.94170527</v>
      </c>
      <c r="BY106" s="23">
        <v>3413866.9102554698</v>
      </c>
      <c r="BZ106" s="23">
        <v>13710131.266409401</v>
      </c>
      <c r="CA106" s="23">
        <v>10565187.808256401</v>
      </c>
      <c r="CB106" s="23">
        <v>1009257.93527007</v>
      </c>
      <c r="CC106" s="23">
        <v>1783820.0282755501</v>
      </c>
      <c r="CD106" s="23">
        <v>2297224.3588520498</v>
      </c>
      <c r="CE106" s="23">
        <v>1334922.0708087501</v>
      </c>
      <c r="CF106" s="23">
        <v>4390576.3042927803</v>
      </c>
      <c r="CG106" s="23">
        <v>2704071.5896047801</v>
      </c>
      <c r="CH106" s="23">
        <v>1296355.25317744</v>
      </c>
      <c r="CI106" s="23">
        <v>5329333.3041320499</v>
      </c>
      <c r="CJ106" s="23">
        <v>1025586.57610808</v>
      </c>
      <c r="CK106" s="23">
        <v>8934254.9008871391</v>
      </c>
      <c r="CL106" s="23">
        <v>6075519.5397287197</v>
      </c>
      <c r="CM106" s="23">
        <v>827009.86220755801</v>
      </c>
      <c r="CN106" s="23">
        <v>2264869.5216241502</v>
      </c>
      <c r="CO106" s="23">
        <v>8000232.1511903498</v>
      </c>
      <c r="CP106" s="23">
        <v>651344.75892501499</v>
      </c>
      <c r="CQ106" s="23">
        <v>1776771.35044459</v>
      </c>
      <c r="CR106" s="23">
        <v>1120620.63006444</v>
      </c>
      <c r="CS106" s="23">
        <v>341945.12856809498</v>
      </c>
      <c r="CT106" s="23">
        <v>300194.51104064798</v>
      </c>
      <c r="CU106" s="23">
        <v>5550674.7166446904</v>
      </c>
      <c r="CV106" s="23">
        <v>236492.57513178</v>
      </c>
      <c r="CW106" s="23">
        <v>249858.75513767501</v>
      </c>
      <c r="CX106" s="23">
        <v>16860868.114618301</v>
      </c>
      <c r="CY106" s="23">
        <v>5491443.6027490702</v>
      </c>
      <c r="CZ106" s="23">
        <v>2194373.6785621</v>
      </c>
      <c r="DA106" s="23">
        <v>2682867.0399136799</v>
      </c>
      <c r="DB106" s="23">
        <v>20307047.1216814</v>
      </c>
      <c r="DC106" s="23">
        <v>755222.39624747599</v>
      </c>
      <c r="DD106" s="23">
        <v>5891280.0110434396</v>
      </c>
      <c r="DE106" s="23">
        <v>1164123.1591936301</v>
      </c>
      <c r="DF106" s="23">
        <v>1460860.02058096</v>
      </c>
      <c r="DG106" s="23">
        <v>82497.102971466898</v>
      </c>
      <c r="DH106" s="23">
        <v>1189947.31055277</v>
      </c>
      <c r="DI106" s="23">
        <v>1150232.7287610599</v>
      </c>
      <c r="DJ106" s="23">
        <v>1471035.27662706</v>
      </c>
      <c r="DK106" s="23">
        <v>3488602.7481942601</v>
      </c>
      <c r="DL106" s="23">
        <v>10641775.181880699</v>
      </c>
      <c r="DM106" s="23">
        <v>2290377.49184338</v>
      </c>
      <c r="DN106" s="23">
        <v>4407210.3637161097</v>
      </c>
      <c r="DO106" s="23">
        <v>5914281.5852910802</v>
      </c>
      <c r="DP106" s="23">
        <v>459595.25539122598</v>
      </c>
      <c r="DQ106" s="23">
        <v>647310.293331897</v>
      </c>
      <c r="DR106" s="23">
        <v>1733872.9322375201</v>
      </c>
      <c r="DS106" s="23">
        <v>489592.35010191897</v>
      </c>
      <c r="DT106" s="23">
        <v>14698241.1426084</v>
      </c>
      <c r="DU106" s="23">
        <v>1509475.15946434</v>
      </c>
      <c r="DV106" s="23">
        <v>4446613.5347765796</v>
      </c>
      <c r="DW106" s="23">
        <v>1492672.1960501701</v>
      </c>
      <c r="DX106" s="23">
        <v>181781.408328383</v>
      </c>
      <c r="DY106" s="23">
        <v>204041.30722799001</v>
      </c>
      <c r="DZ106" s="23">
        <v>1065372.2716846799</v>
      </c>
      <c r="EA106" s="23">
        <v>2325334.0869443198</v>
      </c>
      <c r="EB106" s="23">
        <v>2670406.9655870199</v>
      </c>
      <c r="EC106" s="23">
        <v>2336355.8776954198</v>
      </c>
      <c r="ED106" s="23">
        <v>7805485.2022411805</v>
      </c>
      <c r="EE106" s="23">
        <v>59484.723965446297</v>
      </c>
      <c r="EF106" s="23">
        <v>1037448.08232073</v>
      </c>
      <c r="EG106" s="23">
        <v>649241.23187847505</v>
      </c>
      <c r="EH106" s="23">
        <v>373178.713567561</v>
      </c>
      <c r="EI106" s="23">
        <v>105317.152819175</v>
      </c>
      <c r="EJ106" s="23">
        <v>1297451.59998188</v>
      </c>
      <c r="EK106" s="23">
        <v>22519.587194860302</v>
      </c>
      <c r="EL106" s="23">
        <v>7091596.9611903699</v>
      </c>
      <c r="EM106" s="24">
        <v>423432030.584481</v>
      </c>
      <c r="EN106" s="23">
        <v>29294677.800262701</v>
      </c>
      <c r="EO106" s="23">
        <v>95990152.560788199</v>
      </c>
      <c r="EP106" s="25">
        <v>125284830.36105099</v>
      </c>
      <c r="EQ106" s="23">
        <v>0</v>
      </c>
      <c r="ER106" s="26">
        <v>125284830.36105099</v>
      </c>
      <c r="ES106" s="23">
        <v>46661633.396582298</v>
      </c>
      <c r="ET106" s="23">
        <v>8760285.2770044394</v>
      </c>
      <c r="EU106" s="26">
        <v>55421918.673586801</v>
      </c>
      <c r="EV106" s="23">
        <v>117731419.229369</v>
      </c>
      <c r="EW106" s="26">
        <v>298438168.26400697</v>
      </c>
      <c r="EX106" s="23">
        <v>0</v>
      </c>
      <c r="EY106" s="23">
        <v>-316806.81596320902</v>
      </c>
      <c r="EZ106" s="24">
        <v>721553392.03252399</v>
      </c>
    </row>
    <row r="107" spans="1:156" x14ac:dyDescent="0.25">
      <c r="A107" s="615">
        <v>104</v>
      </c>
      <c r="B107" s="616" t="s">
        <v>535</v>
      </c>
      <c r="C107" s="617">
        <v>104</v>
      </c>
      <c r="D107" s="23">
        <v>569824.80200055195</v>
      </c>
      <c r="E107" s="23">
        <v>82760.302589635394</v>
      </c>
      <c r="F107" s="23">
        <v>569846.45110533002</v>
      </c>
      <c r="G107" s="23">
        <v>104329.611992677</v>
      </c>
      <c r="H107" s="23">
        <v>118852.360401906</v>
      </c>
      <c r="I107" s="23">
        <v>1506905.33858198</v>
      </c>
      <c r="J107" s="23">
        <v>156101.25655322801</v>
      </c>
      <c r="K107" s="23">
        <v>806770.07048033702</v>
      </c>
      <c r="L107" s="23">
        <v>178407.09972693599</v>
      </c>
      <c r="M107" s="23">
        <v>227658.057889402</v>
      </c>
      <c r="N107" s="23">
        <v>17552.9967611549</v>
      </c>
      <c r="O107" s="23">
        <v>378239.19836924999</v>
      </c>
      <c r="P107" s="23">
        <v>230067.62199802601</v>
      </c>
      <c r="Q107" s="23">
        <v>115389.043446613</v>
      </c>
      <c r="R107" s="23">
        <v>10454.5423685484</v>
      </c>
      <c r="S107" s="23">
        <v>1320735.5851453801</v>
      </c>
      <c r="T107" s="23">
        <v>63303.636806707204</v>
      </c>
      <c r="U107" s="23">
        <v>356729.7512154</v>
      </c>
      <c r="V107" s="23">
        <v>45514.181880676697</v>
      </c>
      <c r="W107" s="23">
        <v>334643.04529767903</v>
      </c>
      <c r="X107" s="23">
        <v>95839.901991339095</v>
      </c>
      <c r="Y107" s="23">
        <v>385297.784799646</v>
      </c>
      <c r="Z107" s="23">
        <v>150575.44521331601</v>
      </c>
      <c r="AA107" s="23">
        <v>170168.13757529599</v>
      </c>
      <c r="AB107" s="23">
        <v>26379.330746121501</v>
      </c>
      <c r="AC107" s="23">
        <v>214788.23367581001</v>
      </c>
      <c r="AD107" s="23">
        <v>183533.85273724399</v>
      </c>
      <c r="AE107" s="23">
        <v>50000.781436212397</v>
      </c>
      <c r="AF107" s="23">
        <v>25905.052953345399</v>
      </c>
      <c r="AG107" s="23">
        <v>47948.614854971398</v>
      </c>
      <c r="AH107" s="23">
        <v>188436.57799161799</v>
      </c>
      <c r="AI107" s="23">
        <v>172843.147929342</v>
      </c>
      <c r="AJ107" s="23">
        <v>59024.358356694902</v>
      </c>
      <c r="AK107" s="23">
        <v>328765.157133264</v>
      </c>
      <c r="AL107" s="23">
        <v>76921.355587801299</v>
      </c>
      <c r="AM107" s="23">
        <v>278281.24385544</v>
      </c>
      <c r="AN107" s="23">
        <v>67403.318034483702</v>
      </c>
      <c r="AO107" s="23">
        <v>162261.94919342099</v>
      </c>
      <c r="AP107" s="23">
        <v>337449.62667609198</v>
      </c>
      <c r="AQ107" s="23">
        <v>407563.78257723298</v>
      </c>
      <c r="AR107" s="23">
        <v>775524.01323208201</v>
      </c>
      <c r="AS107" s="23">
        <v>710059.50504456204</v>
      </c>
      <c r="AT107" s="23">
        <v>53540.004959015401</v>
      </c>
      <c r="AU107" s="23">
        <v>121695.417874142</v>
      </c>
      <c r="AV107" s="23">
        <v>406869.37162942899</v>
      </c>
      <c r="AW107" s="23">
        <v>408292.96948186198</v>
      </c>
      <c r="AX107" s="23">
        <v>69862.674218493295</v>
      </c>
      <c r="AY107" s="23">
        <v>715992.98043520399</v>
      </c>
      <c r="AZ107" s="23">
        <v>155959.724946865</v>
      </c>
      <c r="BA107" s="23">
        <v>121448.389064719</v>
      </c>
      <c r="BB107" s="23">
        <v>217254.62375303</v>
      </c>
      <c r="BC107" s="23">
        <v>372974.69495253603</v>
      </c>
      <c r="BD107" s="23">
        <v>252117.97065927801</v>
      </c>
      <c r="BE107" s="23">
        <v>394918.26536707202</v>
      </c>
      <c r="BF107" s="23">
        <v>167680.983349616</v>
      </c>
      <c r="BG107" s="23">
        <v>97615.633709373593</v>
      </c>
      <c r="BH107" s="23">
        <v>209547.077820815</v>
      </c>
      <c r="BI107" s="23">
        <v>167408.56321333899</v>
      </c>
      <c r="BJ107" s="23">
        <v>620277.98990873503</v>
      </c>
      <c r="BK107" s="23">
        <v>2594096.86199049</v>
      </c>
      <c r="BL107" s="23">
        <v>350246.18305536697</v>
      </c>
      <c r="BM107" s="23">
        <v>757593.13778538199</v>
      </c>
      <c r="BN107" s="23">
        <v>200993.81124982701</v>
      </c>
      <c r="BO107" s="23">
        <v>725389.06149387895</v>
      </c>
      <c r="BP107" s="23">
        <v>77818.246820689907</v>
      </c>
      <c r="BQ107" s="23">
        <v>106767.99068951901</v>
      </c>
      <c r="BR107" s="23">
        <v>85856.082255965404</v>
      </c>
      <c r="BS107" s="23">
        <v>143719.83262507099</v>
      </c>
      <c r="BT107" s="23">
        <v>19048.4088037769</v>
      </c>
      <c r="BU107" s="23">
        <v>411168.72518630401</v>
      </c>
      <c r="BV107" s="23">
        <v>264453.38738322398</v>
      </c>
      <c r="BW107" s="23">
        <v>80770.222309864403</v>
      </c>
      <c r="BX107" s="23">
        <v>66630.752640493505</v>
      </c>
      <c r="BY107" s="23">
        <v>249759.710999089</v>
      </c>
      <c r="BZ107" s="23">
        <v>267908.72559498798</v>
      </c>
      <c r="CA107" s="23">
        <v>268478.40106113401</v>
      </c>
      <c r="CB107" s="23">
        <v>109371.719279681</v>
      </c>
      <c r="CC107" s="23">
        <v>39748.286042666899</v>
      </c>
      <c r="CD107" s="23">
        <v>71111.030976125301</v>
      </c>
      <c r="CE107" s="23">
        <v>72225.095085617097</v>
      </c>
      <c r="CF107" s="23">
        <v>262741.70727068302</v>
      </c>
      <c r="CG107" s="23">
        <v>227797.97879294399</v>
      </c>
      <c r="CH107" s="23">
        <v>67007.195006212103</v>
      </c>
      <c r="CI107" s="23">
        <v>115497.696584871</v>
      </c>
      <c r="CJ107" s="23">
        <v>52519.450730539698</v>
      </c>
      <c r="CK107" s="23">
        <v>84515.731203858406</v>
      </c>
      <c r="CL107" s="23">
        <v>157608.97720125</v>
      </c>
      <c r="CM107" s="23">
        <v>42982.2896591959</v>
      </c>
      <c r="CN107" s="23">
        <v>29943.0601209704</v>
      </c>
      <c r="CO107" s="23">
        <v>222286.248885871</v>
      </c>
      <c r="CP107" s="23">
        <v>54795.072825401003</v>
      </c>
      <c r="CQ107" s="23">
        <v>145511.24561650399</v>
      </c>
      <c r="CR107" s="23">
        <v>64650.844747888397</v>
      </c>
      <c r="CS107" s="23">
        <v>44221.136141716197</v>
      </c>
      <c r="CT107" s="23">
        <v>10767.6877224009</v>
      </c>
      <c r="CU107" s="23">
        <v>1161095.25189008</v>
      </c>
      <c r="CV107" s="23">
        <v>35804.590057098103</v>
      </c>
      <c r="CW107" s="23">
        <v>7766.63835903576</v>
      </c>
      <c r="CX107" s="23">
        <v>960919.93508532795</v>
      </c>
      <c r="CY107" s="23">
        <v>457203.66069236898</v>
      </c>
      <c r="CZ107" s="23">
        <v>219613.509688094</v>
      </c>
      <c r="DA107" s="23">
        <v>132681.234324805</v>
      </c>
      <c r="DB107" s="23">
        <v>2889589.2242626199</v>
      </c>
      <c r="DC107" s="23">
        <v>422397.09534691903</v>
      </c>
      <c r="DD107" s="23">
        <v>124960.629295126</v>
      </c>
      <c r="DE107" s="23">
        <v>23238.716768111801</v>
      </c>
      <c r="DF107" s="23">
        <v>58307.603523106998</v>
      </c>
      <c r="DG107" s="23">
        <v>35037.887145152701</v>
      </c>
      <c r="DH107" s="23">
        <v>2314215.9905290799</v>
      </c>
      <c r="DI107" s="23">
        <v>793377.28648223099</v>
      </c>
      <c r="DJ107" s="23">
        <v>159070.481988115</v>
      </c>
      <c r="DK107" s="23">
        <v>32762.1862119447</v>
      </c>
      <c r="DL107" s="23">
        <v>408779.830759932</v>
      </c>
      <c r="DM107" s="23">
        <v>69502.633596567102</v>
      </c>
      <c r="DN107" s="23">
        <v>87966.312966564205</v>
      </c>
      <c r="DO107" s="23">
        <v>690355.69463182695</v>
      </c>
      <c r="DP107" s="23">
        <v>18938.497219306399</v>
      </c>
      <c r="DQ107" s="23">
        <v>52684.2095335345</v>
      </c>
      <c r="DR107" s="23">
        <v>143513.69646666999</v>
      </c>
      <c r="DS107" s="23">
        <v>59011.147043166799</v>
      </c>
      <c r="DT107" s="23">
        <v>1478380.80504792</v>
      </c>
      <c r="DU107" s="23">
        <v>215806.81806545501</v>
      </c>
      <c r="DV107" s="23">
        <v>357206.66852817801</v>
      </c>
      <c r="DW107" s="23">
        <v>174623.42374133601</v>
      </c>
      <c r="DX107" s="23">
        <v>27418.505279928999</v>
      </c>
      <c r="DY107" s="23">
        <v>34348.689649054402</v>
      </c>
      <c r="DZ107" s="23">
        <v>164213.32202774199</v>
      </c>
      <c r="EA107" s="23">
        <v>125414.145305097</v>
      </c>
      <c r="EB107" s="23">
        <v>217099.162949758</v>
      </c>
      <c r="EC107" s="23">
        <v>599110.96546305798</v>
      </c>
      <c r="ED107" s="23">
        <v>169794.821204212</v>
      </c>
      <c r="EE107" s="23">
        <v>3110.5599709192702</v>
      </c>
      <c r="EF107" s="23">
        <v>131421.58364195799</v>
      </c>
      <c r="EG107" s="23">
        <v>109674.524338167</v>
      </c>
      <c r="EH107" s="23">
        <v>34442.5073902187</v>
      </c>
      <c r="EI107" s="23">
        <v>8805.5612031375294</v>
      </c>
      <c r="EJ107" s="23">
        <v>13818.5984894842</v>
      </c>
      <c r="EK107" s="23">
        <v>11263.589697617899</v>
      </c>
      <c r="EL107" s="23">
        <v>2107466.65955118</v>
      </c>
      <c r="EM107" s="24">
        <v>42550730.312800899</v>
      </c>
      <c r="EN107" s="23">
        <v>995257.97946045396</v>
      </c>
      <c r="EO107" s="23">
        <v>5493066.9557742402</v>
      </c>
      <c r="EP107" s="25">
        <v>6488324.9352347003</v>
      </c>
      <c r="EQ107" s="23">
        <v>898222.60565563396</v>
      </c>
      <c r="ER107" s="26">
        <v>7386547.5408903304</v>
      </c>
      <c r="ES107" s="23">
        <v>922102.66691567702</v>
      </c>
      <c r="ET107" s="23">
        <v>371313.20033980598</v>
      </c>
      <c r="EU107" s="26">
        <v>1293415.86725548</v>
      </c>
      <c r="EV107" s="23">
        <v>2011129.44910108</v>
      </c>
      <c r="EW107" s="26">
        <v>10691092.8572469</v>
      </c>
      <c r="EX107" s="23">
        <v>2428976.8501447798</v>
      </c>
      <c r="EY107" s="23">
        <v>-13406.3199030384</v>
      </c>
      <c r="EZ107" s="24">
        <v>50799440</v>
      </c>
    </row>
    <row r="108" spans="1:156" x14ac:dyDescent="0.25">
      <c r="A108" s="615">
        <v>105</v>
      </c>
      <c r="B108" s="616" t="s">
        <v>536</v>
      </c>
      <c r="C108" s="617">
        <v>105</v>
      </c>
      <c r="D108" s="23">
        <v>1892501.7465621801</v>
      </c>
      <c r="E108" s="23">
        <v>335511.90693680698</v>
      </c>
      <c r="F108" s="23">
        <v>1616965.61551421</v>
      </c>
      <c r="G108" s="23">
        <v>673101.09508234402</v>
      </c>
      <c r="H108" s="23">
        <v>660169.74672711699</v>
      </c>
      <c r="I108" s="23">
        <v>2276503.7851835401</v>
      </c>
      <c r="J108" s="23">
        <v>451816.01560223702</v>
      </c>
      <c r="K108" s="23">
        <v>1160177.6351799699</v>
      </c>
      <c r="L108" s="23">
        <v>698222.08581677196</v>
      </c>
      <c r="M108" s="23">
        <v>1385637.5411334899</v>
      </c>
      <c r="N108" s="23">
        <v>189307.986223888</v>
      </c>
      <c r="O108" s="23">
        <v>1505823.0613986901</v>
      </c>
      <c r="P108" s="23">
        <v>1221513.11632377</v>
      </c>
      <c r="Q108" s="23">
        <v>1033388.78227697</v>
      </c>
      <c r="R108" s="23">
        <v>198050.163195331</v>
      </c>
      <c r="S108" s="23">
        <v>2233126.1212859098</v>
      </c>
      <c r="T108" s="23">
        <v>859979.95575064502</v>
      </c>
      <c r="U108" s="23">
        <v>1516429.0545407301</v>
      </c>
      <c r="V108" s="23">
        <v>472449.568620737</v>
      </c>
      <c r="W108" s="23">
        <v>883791.56200180703</v>
      </c>
      <c r="X108" s="23">
        <v>541948.90163743903</v>
      </c>
      <c r="Y108" s="23">
        <v>1971946.4035491699</v>
      </c>
      <c r="Z108" s="23">
        <v>1058349.2587455299</v>
      </c>
      <c r="AA108" s="23">
        <v>2063842.51836946</v>
      </c>
      <c r="AB108" s="23">
        <v>685338.37437174399</v>
      </c>
      <c r="AC108" s="23">
        <v>2737005.4246465699</v>
      </c>
      <c r="AD108" s="23">
        <v>336708.00925185502</v>
      </c>
      <c r="AE108" s="23">
        <v>305770.98773511202</v>
      </c>
      <c r="AF108" s="23">
        <v>349169.10372298502</v>
      </c>
      <c r="AG108" s="23">
        <v>479154.19116583199</v>
      </c>
      <c r="AH108" s="23">
        <v>2210709.8841669401</v>
      </c>
      <c r="AI108" s="23">
        <v>929736.38815796701</v>
      </c>
      <c r="AJ108" s="23">
        <v>900926.93901668303</v>
      </c>
      <c r="AK108" s="23">
        <v>3001573.1739368499</v>
      </c>
      <c r="AL108" s="23">
        <v>1058269.31805586</v>
      </c>
      <c r="AM108" s="23">
        <v>2884528.2275469801</v>
      </c>
      <c r="AN108" s="23">
        <v>1114398.2144065499</v>
      </c>
      <c r="AO108" s="23">
        <v>1393448.87303564</v>
      </c>
      <c r="AP108" s="23">
        <v>1323525.4907622701</v>
      </c>
      <c r="AQ108" s="23">
        <v>764659.44140797702</v>
      </c>
      <c r="AR108" s="23">
        <v>3024097.8061576402</v>
      </c>
      <c r="AS108" s="23">
        <v>887384.44854690298</v>
      </c>
      <c r="AT108" s="23">
        <v>292497.21775003098</v>
      </c>
      <c r="AU108" s="23">
        <v>1323926.4292488999</v>
      </c>
      <c r="AV108" s="23">
        <v>1720864.94523085</v>
      </c>
      <c r="AW108" s="23">
        <v>3828207.2429643902</v>
      </c>
      <c r="AX108" s="23">
        <v>688674.41449603206</v>
      </c>
      <c r="AY108" s="23">
        <v>2855134.80571973</v>
      </c>
      <c r="AZ108" s="23">
        <v>788431.94061684201</v>
      </c>
      <c r="BA108" s="23">
        <v>1564721.15042508</v>
      </c>
      <c r="BB108" s="23">
        <v>3508142.0377678601</v>
      </c>
      <c r="BC108" s="23">
        <v>2320059.0012480901</v>
      </c>
      <c r="BD108" s="23">
        <v>3023923.0361201302</v>
      </c>
      <c r="BE108" s="23">
        <v>3194333.3797933799</v>
      </c>
      <c r="BF108" s="23">
        <v>1453970.4404332801</v>
      </c>
      <c r="BG108" s="23">
        <v>568550.53268150601</v>
      </c>
      <c r="BH108" s="23">
        <v>684132.12479113601</v>
      </c>
      <c r="BI108" s="23">
        <v>777442.36261305504</v>
      </c>
      <c r="BJ108" s="23">
        <v>2390672.4263335099</v>
      </c>
      <c r="BK108" s="23">
        <v>6353483.7266114596</v>
      </c>
      <c r="BL108" s="23">
        <v>563634.37439283298</v>
      </c>
      <c r="BM108" s="23">
        <v>1974940.3056679701</v>
      </c>
      <c r="BN108" s="23">
        <v>1429357.45467027</v>
      </c>
      <c r="BO108" s="23">
        <v>5856057.0766981198</v>
      </c>
      <c r="BP108" s="23">
        <v>790818.954199036</v>
      </c>
      <c r="BQ108" s="23">
        <v>921985.34834144602</v>
      </c>
      <c r="BR108" s="23">
        <v>1001858.3224884</v>
      </c>
      <c r="BS108" s="23">
        <v>1194014.87882379</v>
      </c>
      <c r="BT108" s="23">
        <v>220740.78589980499</v>
      </c>
      <c r="BU108" s="23">
        <v>2932929.8679378</v>
      </c>
      <c r="BV108" s="23">
        <v>2300936.1008323301</v>
      </c>
      <c r="BW108" s="23">
        <v>749102.65433675202</v>
      </c>
      <c r="BX108" s="23">
        <v>676777.59066440398</v>
      </c>
      <c r="BY108" s="23">
        <v>1891296.3402001499</v>
      </c>
      <c r="BZ108" s="23">
        <v>5020726.3640006697</v>
      </c>
      <c r="CA108" s="23">
        <v>3386541.7328184801</v>
      </c>
      <c r="CB108" s="23">
        <v>415144.49300439999</v>
      </c>
      <c r="CC108" s="23">
        <v>536377.55725123396</v>
      </c>
      <c r="CD108" s="23">
        <v>856111.101099691</v>
      </c>
      <c r="CE108" s="23">
        <v>870235.73112928995</v>
      </c>
      <c r="CF108" s="23">
        <v>2094943.9359053201</v>
      </c>
      <c r="CG108" s="23">
        <v>1651472.59921071</v>
      </c>
      <c r="CH108" s="23">
        <v>594806.36439885595</v>
      </c>
      <c r="CI108" s="23">
        <v>2005544.79413752</v>
      </c>
      <c r="CJ108" s="23">
        <v>591160.43208328704</v>
      </c>
      <c r="CK108" s="23">
        <v>1017918.57792739</v>
      </c>
      <c r="CL108" s="23">
        <v>765000.46994888305</v>
      </c>
      <c r="CM108" s="23">
        <v>228364.942816291</v>
      </c>
      <c r="CN108" s="23">
        <v>492483.15148262598</v>
      </c>
      <c r="CO108" s="23">
        <v>1892511.8352791599</v>
      </c>
      <c r="CP108" s="23">
        <v>583974.68538293301</v>
      </c>
      <c r="CQ108" s="23">
        <v>733014.57190435403</v>
      </c>
      <c r="CR108" s="23">
        <v>473896.99685533502</v>
      </c>
      <c r="CS108" s="23">
        <v>518340.54488439701</v>
      </c>
      <c r="CT108" s="23">
        <v>154634.52129623099</v>
      </c>
      <c r="CU108" s="23">
        <v>3260667.8939058501</v>
      </c>
      <c r="CV108" s="23">
        <v>123548.44259363601</v>
      </c>
      <c r="CW108" s="23">
        <v>143740.45268506999</v>
      </c>
      <c r="CX108" s="23">
        <v>16261895.0255458</v>
      </c>
      <c r="CY108" s="23">
        <v>13352197.089287899</v>
      </c>
      <c r="CZ108" s="23">
        <v>3092033.0936393598</v>
      </c>
      <c r="DA108" s="23">
        <v>1785275.14768461</v>
      </c>
      <c r="DB108" s="23">
        <v>8093302.2755196402</v>
      </c>
      <c r="DC108" s="23">
        <v>250916.23764096</v>
      </c>
      <c r="DD108" s="23">
        <v>19460319.0277679</v>
      </c>
      <c r="DE108" s="23">
        <v>207749.532993731</v>
      </c>
      <c r="DF108" s="23">
        <v>334510.49945694901</v>
      </c>
      <c r="DG108" s="23">
        <v>76128.551306342706</v>
      </c>
      <c r="DH108" s="23">
        <v>3249565.1958643701</v>
      </c>
      <c r="DI108" s="23">
        <v>2590231.4994121199</v>
      </c>
      <c r="DJ108" s="23">
        <v>555161.53315726796</v>
      </c>
      <c r="DK108" s="23">
        <v>581402.50517808495</v>
      </c>
      <c r="DL108" s="23">
        <v>2185246.72737775</v>
      </c>
      <c r="DM108" s="23">
        <v>487192.38948909001</v>
      </c>
      <c r="DN108" s="23">
        <v>569501.715636087</v>
      </c>
      <c r="DO108" s="23">
        <v>2908364.5548791699</v>
      </c>
      <c r="DP108" s="23">
        <v>79666.135723718093</v>
      </c>
      <c r="DQ108" s="23">
        <v>207877.88342182201</v>
      </c>
      <c r="DR108" s="23">
        <v>583178.68095635599</v>
      </c>
      <c r="DS108" s="23">
        <v>191925.28501327301</v>
      </c>
      <c r="DT108" s="23">
        <v>7436454.8161487198</v>
      </c>
      <c r="DU108" s="23">
        <v>722443.21702623495</v>
      </c>
      <c r="DV108" s="23">
        <v>1579506.75464562</v>
      </c>
      <c r="DW108" s="23">
        <v>604054.21342711302</v>
      </c>
      <c r="DX108" s="23">
        <v>188635.34221662601</v>
      </c>
      <c r="DY108" s="23">
        <v>130914.896768979</v>
      </c>
      <c r="DZ108" s="23">
        <v>901318.52539939503</v>
      </c>
      <c r="EA108" s="23">
        <v>718774.20378049405</v>
      </c>
      <c r="EB108" s="23">
        <v>804662.86154121603</v>
      </c>
      <c r="EC108" s="23">
        <v>1121413.6165374401</v>
      </c>
      <c r="ED108" s="23">
        <v>1965201.8774891801</v>
      </c>
      <c r="EE108" s="23">
        <v>21165.999684861101</v>
      </c>
      <c r="EF108" s="23">
        <v>526436.69237385096</v>
      </c>
      <c r="EG108" s="23">
        <v>226845.815746754</v>
      </c>
      <c r="EH108" s="23">
        <v>115579.61438472899</v>
      </c>
      <c r="EI108" s="23">
        <v>31523.342395855299</v>
      </c>
      <c r="EJ108" s="23">
        <v>211515.149206806</v>
      </c>
      <c r="EK108" s="23">
        <v>30313.127499129499</v>
      </c>
      <c r="EL108" s="23">
        <v>4499464.6962568397</v>
      </c>
      <c r="EM108" s="24">
        <v>238479602.73523301</v>
      </c>
      <c r="EN108" s="23">
        <v>8310603.8849870898</v>
      </c>
      <c r="EO108" s="23">
        <v>33756947.951109499</v>
      </c>
      <c r="EP108" s="25">
        <v>42067551.836096503</v>
      </c>
      <c r="EQ108" s="23">
        <v>16025532.879457699</v>
      </c>
      <c r="ER108" s="26">
        <v>58093084.7155542</v>
      </c>
      <c r="ES108" s="23">
        <v>14009336.935574999</v>
      </c>
      <c r="ET108" s="23">
        <v>1732260.08888121</v>
      </c>
      <c r="EU108" s="26">
        <v>15741597.0244563</v>
      </c>
      <c r="EV108" s="23">
        <v>16830047.702829201</v>
      </c>
      <c r="EW108" s="26">
        <v>90664729.442839697</v>
      </c>
      <c r="EX108" s="23">
        <v>4383197.8643148402</v>
      </c>
      <c r="EY108" s="23">
        <v>-59555.947437107599</v>
      </c>
      <c r="EZ108" s="24">
        <v>324701578.36632103</v>
      </c>
    </row>
    <row r="109" spans="1:156" x14ac:dyDescent="0.25">
      <c r="A109" s="615">
        <v>106</v>
      </c>
      <c r="B109" s="616" t="s">
        <v>537</v>
      </c>
      <c r="C109" s="617">
        <v>106</v>
      </c>
      <c r="D109" s="23">
        <v>270585.83850282599</v>
      </c>
      <c r="E109" s="23">
        <v>37321.561164769097</v>
      </c>
      <c r="F109" s="23">
        <v>365124.28711216</v>
      </c>
      <c r="G109" s="23">
        <v>179116.42368242901</v>
      </c>
      <c r="H109" s="23">
        <v>98989.397591933302</v>
      </c>
      <c r="I109" s="23">
        <v>471492.52897796902</v>
      </c>
      <c r="J109" s="23">
        <v>76835.428762197902</v>
      </c>
      <c r="K109" s="23">
        <v>793762.51476828195</v>
      </c>
      <c r="L109" s="23">
        <v>46394.916247748297</v>
      </c>
      <c r="M109" s="23">
        <v>166120.966983105</v>
      </c>
      <c r="N109" s="23">
        <v>14115.333405502901</v>
      </c>
      <c r="O109" s="23">
        <v>128059.52204311801</v>
      </c>
      <c r="P109" s="23">
        <v>168259.812166905</v>
      </c>
      <c r="Q109" s="23">
        <v>140135.23821585299</v>
      </c>
      <c r="R109" s="23">
        <v>15758.6794675815</v>
      </c>
      <c r="S109" s="23">
        <v>723425.69433325797</v>
      </c>
      <c r="T109" s="23">
        <v>142268.57785627601</v>
      </c>
      <c r="U109" s="23">
        <v>245106.45326761599</v>
      </c>
      <c r="V109" s="23">
        <v>25418.786681293201</v>
      </c>
      <c r="W109" s="23">
        <v>137577.922544614</v>
      </c>
      <c r="X109" s="23">
        <v>66844.222782048295</v>
      </c>
      <c r="Y109" s="23">
        <v>188013.278721601</v>
      </c>
      <c r="Z109" s="23">
        <v>65980.504074298995</v>
      </c>
      <c r="AA109" s="23">
        <v>93147.128150255594</v>
      </c>
      <c r="AB109" s="23">
        <v>17006.4167825002</v>
      </c>
      <c r="AC109" s="23">
        <v>345891.95944643603</v>
      </c>
      <c r="AD109" s="23">
        <v>115945.375278747</v>
      </c>
      <c r="AE109" s="23">
        <v>35399.698062907402</v>
      </c>
      <c r="AF109" s="23">
        <v>48681.863096115099</v>
      </c>
      <c r="AG109" s="23">
        <v>91368.962608196103</v>
      </c>
      <c r="AH109" s="23">
        <v>265995.326159822</v>
      </c>
      <c r="AI109" s="23">
        <v>124794.077467835</v>
      </c>
      <c r="AJ109" s="23">
        <v>95821.045279328595</v>
      </c>
      <c r="AK109" s="23">
        <v>173097.12386548301</v>
      </c>
      <c r="AL109" s="23">
        <v>93488.1958375307</v>
      </c>
      <c r="AM109" s="23">
        <v>226087.56364983699</v>
      </c>
      <c r="AN109" s="23">
        <v>49184.069902682997</v>
      </c>
      <c r="AO109" s="23">
        <v>196373.794841286</v>
      </c>
      <c r="AP109" s="23">
        <v>477827.63371900399</v>
      </c>
      <c r="AQ109" s="23">
        <v>176504.64362947899</v>
      </c>
      <c r="AR109" s="23">
        <v>657198.69618700398</v>
      </c>
      <c r="AS109" s="23">
        <v>134183.069942267</v>
      </c>
      <c r="AT109" s="23">
        <v>54484.790000493602</v>
      </c>
      <c r="AU109" s="23">
        <v>95025.180231215898</v>
      </c>
      <c r="AV109" s="23">
        <v>310404.43006700103</v>
      </c>
      <c r="AW109" s="23">
        <v>253379.21546991699</v>
      </c>
      <c r="AX109" s="23">
        <v>44213.340314758403</v>
      </c>
      <c r="AY109" s="23">
        <v>302532.82360706502</v>
      </c>
      <c r="AZ109" s="23">
        <v>112933.36282791699</v>
      </c>
      <c r="BA109" s="23">
        <v>161336.125797591</v>
      </c>
      <c r="BB109" s="23">
        <v>292879.93885128997</v>
      </c>
      <c r="BC109" s="23">
        <v>457490.36012043903</v>
      </c>
      <c r="BD109" s="23">
        <v>216926.563281793</v>
      </c>
      <c r="BE109" s="23">
        <v>243923.054420309</v>
      </c>
      <c r="BF109" s="23">
        <v>184398.38283936301</v>
      </c>
      <c r="BG109" s="23">
        <v>69538.077837156496</v>
      </c>
      <c r="BH109" s="23">
        <v>97020.841988369997</v>
      </c>
      <c r="BI109" s="23">
        <v>68056.432452881796</v>
      </c>
      <c r="BJ109" s="23">
        <v>362918.18958585197</v>
      </c>
      <c r="BK109" s="23">
        <v>1835049.0412278301</v>
      </c>
      <c r="BL109" s="23">
        <v>45515.524599494398</v>
      </c>
      <c r="BM109" s="23">
        <v>191612.50791732501</v>
      </c>
      <c r="BN109" s="23">
        <v>136353.81251218999</v>
      </c>
      <c r="BO109" s="23">
        <v>789746.76397216204</v>
      </c>
      <c r="BP109" s="23">
        <v>70958.242594660594</v>
      </c>
      <c r="BQ109" s="23">
        <v>82208.316069165594</v>
      </c>
      <c r="BR109" s="23">
        <v>464076.79908713099</v>
      </c>
      <c r="BS109" s="23">
        <v>191147.821300107</v>
      </c>
      <c r="BT109" s="23">
        <v>51841.287610524203</v>
      </c>
      <c r="BU109" s="23">
        <v>450839.76006754901</v>
      </c>
      <c r="BV109" s="23">
        <v>282593.043750207</v>
      </c>
      <c r="BW109" s="23">
        <v>93946.920164782394</v>
      </c>
      <c r="BX109" s="23">
        <v>64040.438613191502</v>
      </c>
      <c r="BY109" s="23">
        <v>187401.75789068299</v>
      </c>
      <c r="BZ109" s="23">
        <v>660126.52489735303</v>
      </c>
      <c r="CA109" s="23">
        <v>794320.70918774302</v>
      </c>
      <c r="CB109" s="23">
        <v>67585.572038620507</v>
      </c>
      <c r="CC109" s="23">
        <v>224143.93944082299</v>
      </c>
      <c r="CD109" s="23">
        <v>77076.418283626001</v>
      </c>
      <c r="CE109" s="23">
        <v>72389.536703246195</v>
      </c>
      <c r="CF109" s="23">
        <v>353094.56517469301</v>
      </c>
      <c r="CG109" s="23">
        <v>121828.149285163</v>
      </c>
      <c r="CH109" s="23">
        <v>40244.8054012789</v>
      </c>
      <c r="CI109" s="23">
        <v>334845.27234456001</v>
      </c>
      <c r="CJ109" s="23">
        <v>61096.397714406899</v>
      </c>
      <c r="CK109" s="23">
        <v>266724.43556751899</v>
      </c>
      <c r="CL109" s="23">
        <v>147374.61669376199</v>
      </c>
      <c r="CM109" s="23">
        <v>25596.490074286699</v>
      </c>
      <c r="CN109" s="23">
        <v>63458.598442383198</v>
      </c>
      <c r="CO109" s="23">
        <v>351346.040081752</v>
      </c>
      <c r="CP109" s="23">
        <v>72763.122999441999</v>
      </c>
      <c r="CQ109" s="23">
        <v>62150.214453728098</v>
      </c>
      <c r="CR109" s="23">
        <v>49586.681156380699</v>
      </c>
      <c r="CS109" s="23">
        <v>45587.048297008303</v>
      </c>
      <c r="CT109" s="23">
        <v>34288.177693227102</v>
      </c>
      <c r="CU109" s="23">
        <v>886633.83327118703</v>
      </c>
      <c r="CV109" s="23">
        <v>92275.252528953104</v>
      </c>
      <c r="CW109" s="23">
        <v>3633.1370471647701</v>
      </c>
      <c r="CX109" s="23">
        <v>954875.44432903302</v>
      </c>
      <c r="CY109" s="23">
        <v>355590.34155388502</v>
      </c>
      <c r="CZ109" s="23">
        <v>92251.814407147001</v>
      </c>
      <c r="DA109" s="23">
        <v>156891.65548010799</v>
      </c>
      <c r="DB109" s="23">
        <v>3133884.38894438</v>
      </c>
      <c r="DC109" s="23">
        <v>25877.071678378299</v>
      </c>
      <c r="DD109" s="23">
        <v>311913.44477606902</v>
      </c>
      <c r="DE109" s="23">
        <v>3458868.2827627501</v>
      </c>
      <c r="DF109" s="23">
        <v>40652.847206818296</v>
      </c>
      <c r="DG109" s="23">
        <v>25089.306288859301</v>
      </c>
      <c r="DH109" s="23">
        <v>648373.87122952903</v>
      </c>
      <c r="DI109" s="23">
        <v>778791.87876072398</v>
      </c>
      <c r="DJ109" s="23">
        <v>32421.696277593099</v>
      </c>
      <c r="DK109" s="23">
        <v>26523.792805188099</v>
      </c>
      <c r="DL109" s="23">
        <v>281529.52719303197</v>
      </c>
      <c r="DM109" s="23">
        <v>26233.382636344999</v>
      </c>
      <c r="DN109" s="23">
        <v>44612.467269205197</v>
      </c>
      <c r="DO109" s="23">
        <v>58553.261347612097</v>
      </c>
      <c r="DP109" s="23">
        <v>3505.18047482771</v>
      </c>
      <c r="DQ109" s="23">
        <v>6081.5729702266099</v>
      </c>
      <c r="DR109" s="23">
        <v>78944.247870107996</v>
      </c>
      <c r="DS109" s="23">
        <v>44959.4833865818</v>
      </c>
      <c r="DT109" s="23">
        <v>1041095.13953822</v>
      </c>
      <c r="DU109" s="23">
        <v>58537.614800540803</v>
      </c>
      <c r="DV109" s="23">
        <v>240400.81895499799</v>
      </c>
      <c r="DW109" s="23">
        <v>52992.817367087096</v>
      </c>
      <c r="DX109" s="23">
        <v>7898.3780296284103</v>
      </c>
      <c r="DY109" s="23">
        <v>29316.430599403098</v>
      </c>
      <c r="DZ109" s="23">
        <v>196256.29870889301</v>
      </c>
      <c r="EA109" s="23">
        <v>87411.699838818895</v>
      </c>
      <c r="EB109" s="23">
        <v>123269.202550207</v>
      </c>
      <c r="EC109" s="23">
        <v>57069.5023446919</v>
      </c>
      <c r="ED109" s="23">
        <v>110370.753654486</v>
      </c>
      <c r="EE109" s="23">
        <v>1489.1717285828399</v>
      </c>
      <c r="EF109" s="23">
        <v>24153.410065764099</v>
      </c>
      <c r="EG109" s="23">
        <v>23471.806886272501</v>
      </c>
      <c r="EH109" s="23">
        <v>14217.3612927708</v>
      </c>
      <c r="EI109" s="23">
        <v>2170.7732433452802</v>
      </c>
      <c r="EJ109" s="23">
        <v>6381.3035324099801</v>
      </c>
      <c r="EK109" s="23">
        <v>472.36646877620302</v>
      </c>
      <c r="EL109" s="23">
        <v>134482.601816902</v>
      </c>
      <c r="EM109" s="24">
        <v>33955549.630179003</v>
      </c>
      <c r="EN109" s="23">
        <v>1028510.7869495701</v>
      </c>
      <c r="EO109" s="23">
        <v>2408672.1907532499</v>
      </c>
      <c r="EP109" s="25">
        <v>3437182.9777028202</v>
      </c>
      <c r="EQ109" s="23">
        <v>1724193.01356246</v>
      </c>
      <c r="ER109" s="26">
        <v>5161375.9912652802</v>
      </c>
      <c r="ES109" s="23">
        <v>2219624.2893867302</v>
      </c>
      <c r="ET109" s="23">
        <v>329180.13832622999</v>
      </c>
      <c r="EU109" s="26">
        <v>2548804.4277129602</v>
      </c>
      <c r="EV109" s="23">
        <v>19835776.459262401</v>
      </c>
      <c r="EW109" s="26">
        <v>27545956.8782406</v>
      </c>
      <c r="EX109" s="23">
        <v>3347882.7809601501</v>
      </c>
      <c r="EY109" s="23">
        <v>-6873.5722617805004</v>
      </c>
      <c r="EZ109" s="24">
        <v>58146750.155197702</v>
      </c>
    </row>
    <row r="110" spans="1:156" x14ac:dyDescent="0.25">
      <c r="A110" s="615">
        <v>107</v>
      </c>
      <c r="B110" s="616" t="s">
        <v>704</v>
      </c>
      <c r="C110" s="617">
        <v>107</v>
      </c>
      <c r="D110" s="23">
        <v>33863.714554814498</v>
      </c>
      <c r="E110" s="23">
        <v>33323.076314693397</v>
      </c>
      <c r="F110" s="23">
        <v>6937.1932641127096</v>
      </c>
      <c r="G110" s="23">
        <v>27361.2272593493</v>
      </c>
      <c r="H110" s="23">
        <v>83130.227727245394</v>
      </c>
      <c r="I110" s="23">
        <v>144430.85631854899</v>
      </c>
      <c r="J110" s="23">
        <v>46083.757790220297</v>
      </c>
      <c r="K110" s="23">
        <v>85744.282606553301</v>
      </c>
      <c r="L110" s="23">
        <v>51392.1366751444</v>
      </c>
      <c r="M110" s="23">
        <v>20724.060358941199</v>
      </c>
      <c r="N110" s="23">
        <v>13148.2755647915</v>
      </c>
      <c r="O110" s="23">
        <v>11777.618781424</v>
      </c>
      <c r="P110" s="23">
        <v>41112.813130052396</v>
      </c>
      <c r="Q110" s="23">
        <v>7259.4551980874703</v>
      </c>
      <c r="R110" s="23">
        <v>2502.6597872346501</v>
      </c>
      <c r="S110" s="23">
        <v>34463.530481641603</v>
      </c>
      <c r="T110" s="23">
        <v>37667.400719246602</v>
      </c>
      <c r="U110" s="23">
        <v>79046.826276925</v>
      </c>
      <c r="V110" s="23">
        <v>11026.613016298101</v>
      </c>
      <c r="W110" s="23">
        <v>25285.699959555401</v>
      </c>
      <c r="X110" s="23">
        <v>12891.418997344301</v>
      </c>
      <c r="Y110" s="23">
        <v>117129.719877892</v>
      </c>
      <c r="Z110" s="23">
        <v>45247.963762374202</v>
      </c>
      <c r="AA110" s="23">
        <v>49921.985910123301</v>
      </c>
      <c r="AB110" s="23">
        <v>75027.011749561803</v>
      </c>
      <c r="AC110" s="23">
        <v>168267.22876529201</v>
      </c>
      <c r="AD110" s="23">
        <v>15510.6840768938</v>
      </c>
      <c r="AE110" s="23">
        <v>13752.2609737449</v>
      </c>
      <c r="AF110" s="23">
        <v>20716.872534916602</v>
      </c>
      <c r="AG110" s="23">
        <v>31686.5469704483</v>
      </c>
      <c r="AH110" s="23">
        <v>251544.27730583999</v>
      </c>
      <c r="AI110" s="23">
        <v>64883.547626966101</v>
      </c>
      <c r="AJ110" s="23">
        <v>68665.724156676893</v>
      </c>
      <c r="AK110" s="23">
        <v>108268.917327752</v>
      </c>
      <c r="AL110" s="23">
        <v>72619.038206571</v>
      </c>
      <c r="AM110" s="23">
        <v>108153.49806477599</v>
      </c>
      <c r="AN110" s="23">
        <v>110756.453436353</v>
      </c>
      <c r="AO110" s="23">
        <v>195833.972959595</v>
      </c>
      <c r="AP110" s="23">
        <v>69034.367628553693</v>
      </c>
      <c r="AQ110" s="23">
        <v>10714.044844754901</v>
      </c>
      <c r="AR110" s="23">
        <v>116744.44603963599</v>
      </c>
      <c r="AS110" s="23">
        <v>42793.219857715601</v>
      </c>
      <c r="AT110" s="23">
        <v>16283.2716311525</v>
      </c>
      <c r="AU110" s="23">
        <v>81526.191241525099</v>
      </c>
      <c r="AV110" s="23">
        <v>69543.745649949793</v>
      </c>
      <c r="AW110" s="23">
        <v>213216.72957885501</v>
      </c>
      <c r="AX110" s="23">
        <v>49277.318362564103</v>
      </c>
      <c r="AY110" s="23">
        <v>800869.888989</v>
      </c>
      <c r="AZ110" s="23">
        <v>34793.516146843103</v>
      </c>
      <c r="BA110" s="23">
        <v>72881.208509822303</v>
      </c>
      <c r="BB110" s="23">
        <v>270062.07797567401</v>
      </c>
      <c r="BC110" s="23">
        <v>45236.950362405398</v>
      </c>
      <c r="BD110" s="23">
        <v>67341.138431835599</v>
      </c>
      <c r="BE110" s="23">
        <v>127176.518638555</v>
      </c>
      <c r="BF110" s="23">
        <v>113789.324805886</v>
      </c>
      <c r="BG110" s="23">
        <v>65893.526148414996</v>
      </c>
      <c r="BH110" s="23">
        <v>39721.900384333298</v>
      </c>
      <c r="BI110" s="23">
        <v>86013.833390714106</v>
      </c>
      <c r="BJ110" s="23">
        <v>73013.023630029493</v>
      </c>
      <c r="BK110" s="23">
        <v>167641.81121639701</v>
      </c>
      <c r="BL110" s="23">
        <v>15839.111979531101</v>
      </c>
      <c r="BM110" s="23">
        <v>99538.094895833303</v>
      </c>
      <c r="BN110" s="23">
        <v>72203.898958143094</v>
      </c>
      <c r="BO110" s="23">
        <v>542961.41080850095</v>
      </c>
      <c r="BP110" s="23">
        <v>117355.849554502</v>
      </c>
      <c r="BQ110" s="23">
        <v>98643.883336987594</v>
      </c>
      <c r="BR110" s="23">
        <v>118204.326930303</v>
      </c>
      <c r="BS110" s="23">
        <v>187164.59687674601</v>
      </c>
      <c r="BT110" s="23">
        <v>83349.092282383499</v>
      </c>
      <c r="BU110" s="23">
        <v>510811.03066856501</v>
      </c>
      <c r="BV110" s="23">
        <v>196878.56138846799</v>
      </c>
      <c r="BW110" s="23">
        <v>184369.900908615</v>
      </c>
      <c r="BX110" s="23">
        <v>49163.429125367002</v>
      </c>
      <c r="BY110" s="23">
        <v>418339.74847040401</v>
      </c>
      <c r="BZ110" s="23">
        <v>450687.81549749803</v>
      </c>
      <c r="CA110" s="23">
        <v>606299.99213953095</v>
      </c>
      <c r="CB110" s="23">
        <v>57154.506972434901</v>
      </c>
      <c r="CC110" s="23">
        <v>39969.0162575133</v>
      </c>
      <c r="CD110" s="23">
        <v>75855.194631319697</v>
      </c>
      <c r="CE110" s="23">
        <v>106299.86881609799</v>
      </c>
      <c r="CF110" s="23">
        <v>309059.39092127897</v>
      </c>
      <c r="CG110" s="23">
        <v>152750.52903110499</v>
      </c>
      <c r="CH110" s="23">
        <v>70639.774814107805</v>
      </c>
      <c r="CI110" s="23">
        <v>160628.76731348899</v>
      </c>
      <c r="CJ110" s="23">
        <v>80339.777698769205</v>
      </c>
      <c r="CK110" s="23">
        <v>469720.97898789099</v>
      </c>
      <c r="CL110" s="23">
        <v>711593.74437642796</v>
      </c>
      <c r="CM110" s="23">
        <v>131924.41881029899</v>
      </c>
      <c r="CN110" s="23">
        <v>112591.095222579</v>
      </c>
      <c r="CO110" s="23">
        <v>971814.53264728305</v>
      </c>
      <c r="CP110" s="23">
        <v>224133.669225144</v>
      </c>
      <c r="CQ110" s="23">
        <v>296717.02996439498</v>
      </c>
      <c r="CR110" s="23">
        <v>33106.290327018898</v>
      </c>
      <c r="CS110" s="23">
        <v>24640.5818004793</v>
      </c>
      <c r="CT110" s="23">
        <v>29453.203217591599</v>
      </c>
      <c r="CU110" s="23">
        <v>248614.52376194901</v>
      </c>
      <c r="CV110" s="23">
        <v>19320.437389385799</v>
      </c>
      <c r="CW110" s="23">
        <v>21728.101890673599</v>
      </c>
      <c r="CX110" s="23">
        <v>1268544.42658635</v>
      </c>
      <c r="CY110" s="23">
        <v>603836.95279240003</v>
      </c>
      <c r="CZ110" s="23">
        <v>278197.47836393199</v>
      </c>
      <c r="DA110" s="23">
        <v>102658.091300862</v>
      </c>
      <c r="DB110" s="23">
        <v>2200105.7087231702</v>
      </c>
      <c r="DC110" s="23">
        <v>16294.6965405805</v>
      </c>
      <c r="DD110" s="23">
        <v>244713.668834657</v>
      </c>
      <c r="DE110" s="23">
        <v>22029.6985231994</v>
      </c>
      <c r="DF110" s="23">
        <v>6909319.3643928003</v>
      </c>
      <c r="DG110" s="23">
        <v>72136.881466899693</v>
      </c>
      <c r="DH110" s="23">
        <v>1860638.6116448401</v>
      </c>
      <c r="DI110" s="23">
        <v>496997.89102102298</v>
      </c>
      <c r="DJ110" s="23">
        <v>719769.77080409497</v>
      </c>
      <c r="DK110" s="23">
        <v>72386.302328718695</v>
      </c>
      <c r="DL110" s="23">
        <v>96239.450763705696</v>
      </c>
      <c r="DM110" s="23">
        <v>219309.26019182801</v>
      </c>
      <c r="DN110" s="23">
        <v>761449.27756320103</v>
      </c>
      <c r="DO110" s="23">
        <v>2271554.2640253301</v>
      </c>
      <c r="DP110" s="23">
        <v>122723.79151241299</v>
      </c>
      <c r="DQ110" s="23">
        <v>182117.735447757</v>
      </c>
      <c r="DR110" s="23">
        <v>1147435.58235835</v>
      </c>
      <c r="DS110" s="23">
        <v>169243.82627503801</v>
      </c>
      <c r="DT110" s="23">
        <v>4669374.2320780698</v>
      </c>
      <c r="DU110" s="23">
        <v>564839.48828085</v>
      </c>
      <c r="DV110" s="23">
        <v>1293292.9075996301</v>
      </c>
      <c r="DW110" s="23">
        <v>424934.97702361603</v>
      </c>
      <c r="DX110" s="23">
        <v>74847.475876950193</v>
      </c>
      <c r="DY110" s="23">
        <v>62633.469906268503</v>
      </c>
      <c r="DZ110" s="23">
        <v>108492.16187294001</v>
      </c>
      <c r="EA110" s="23">
        <v>311043.86792795098</v>
      </c>
      <c r="EB110" s="23">
        <v>371239.94900560001</v>
      </c>
      <c r="EC110" s="23">
        <v>3134601.8662655898</v>
      </c>
      <c r="ED110" s="23">
        <v>362653.11633449502</v>
      </c>
      <c r="EE110" s="23">
        <v>9899.6135966224792</v>
      </c>
      <c r="EF110" s="23">
        <v>137818.388192877</v>
      </c>
      <c r="EG110" s="23">
        <v>479461.084682349</v>
      </c>
      <c r="EH110" s="23">
        <v>190381.22606491001</v>
      </c>
      <c r="EI110" s="23">
        <v>123378.093542822</v>
      </c>
      <c r="EJ110" s="23">
        <v>22671.3814697696</v>
      </c>
      <c r="EK110" s="23">
        <v>35195.949828891098</v>
      </c>
      <c r="EL110" s="23">
        <v>7137354.2481209002</v>
      </c>
      <c r="EM110" s="24">
        <v>52412409.0089835</v>
      </c>
      <c r="EN110" s="23">
        <v>641748.44936145004</v>
      </c>
      <c r="EO110" s="23">
        <v>3814781.12446786</v>
      </c>
      <c r="EP110" s="25">
        <v>4456529.57382931</v>
      </c>
      <c r="EQ110" s="23">
        <v>775984.60422180395</v>
      </c>
      <c r="ER110" s="26">
        <v>5232514.1780511104</v>
      </c>
      <c r="ES110" s="23">
        <v>276074.33078482799</v>
      </c>
      <c r="ET110" s="23">
        <v>18813.246366118099</v>
      </c>
      <c r="EU110" s="26">
        <v>294887.57715094602</v>
      </c>
      <c r="EV110" s="23">
        <v>15196747.9216787</v>
      </c>
      <c r="EW110" s="26">
        <v>20724149.676880699</v>
      </c>
      <c r="EX110" s="23">
        <v>22222274.969394501</v>
      </c>
      <c r="EY110" s="23">
        <v>-1165.8173385858499</v>
      </c>
      <c r="EZ110" s="24">
        <v>50913117.899131097</v>
      </c>
    </row>
    <row r="111" spans="1:156" x14ac:dyDescent="0.25">
      <c r="A111" s="615">
        <v>108</v>
      </c>
      <c r="B111" s="616" t="s">
        <v>539</v>
      </c>
      <c r="C111" s="617">
        <v>108</v>
      </c>
      <c r="D111" s="23">
        <v>53643.006669924303</v>
      </c>
      <c r="E111" s="23">
        <v>4787.5441973281704</v>
      </c>
      <c r="F111" s="23">
        <v>4663.54497004123</v>
      </c>
      <c r="G111" s="23">
        <v>9939.4616731945607</v>
      </c>
      <c r="H111" s="23">
        <v>5662.6351691059299</v>
      </c>
      <c r="I111" s="23">
        <v>47561.579603705701</v>
      </c>
      <c r="J111" s="23">
        <v>86599.642066673594</v>
      </c>
      <c r="K111" s="23">
        <v>57666.420797737999</v>
      </c>
      <c r="L111" s="23">
        <v>22196.711654318799</v>
      </c>
      <c r="M111" s="23">
        <v>16738.607207400601</v>
      </c>
      <c r="N111" s="23">
        <v>6753.0196818761397</v>
      </c>
      <c r="O111" s="23">
        <v>751.98794642110795</v>
      </c>
      <c r="P111" s="23">
        <v>478.56955604288299</v>
      </c>
      <c r="Q111" s="23">
        <v>497.95787863765702</v>
      </c>
      <c r="R111" s="23">
        <v>259.094059288773</v>
      </c>
      <c r="S111" s="23">
        <v>474.30805575568002</v>
      </c>
      <c r="T111" s="23">
        <v>448.89654377121701</v>
      </c>
      <c r="U111" s="23">
        <v>2985.34555675001</v>
      </c>
      <c r="V111" s="23">
        <v>159.51075060984601</v>
      </c>
      <c r="W111" s="23">
        <v>198.00009412408599</v>
      </c>
      <c r="X111" s="23">
        <v>284.46651409746698</v>
      </c>
      <c r="Y111" s="23">
        <v>1930.53874063649</v>
      </c>
      <c r="Z111" s="23">
        <v>2016.44892743943</v>
      </c>
      <c r="AA111" s="23">
        <v>665.18537733680296</v>
      </c>
      <c r="AB111" s="23">
        <v>523.25331807010605</v>
      </c>
      <c r="AC111" s="23">
        <v>1221.6347453211299</v>
      </c>
      <c r="AD111" s="23">
        <v>224.92090318144301</v>
      </c>
      <c r="AE111" s="23">
        <v>378.42327557512601</v>
      </c>
      <c r="AF111" s="23">
        <v>785.565149020798</v>
      </c>
      <c r="AG111" s="23">
        <v>401.51233753287102</v>
      </c>
      <c r="AH111" s="23">
        <v>1481.2084168050001</v>
      </c>
      <c r="AI111" s="23">
        <v>861.35066308169201</v>
      </c>
      <c r="AJ111" s="23">
        <v>1178.90433340663</v>
      </c>
      <c r="AK111" s="23">
        <v>3743.85225789374</v>
      </c>
      <c r="AL111" s="23">
        <v>1251.7721469165499</v>
      </c>
      <c r="AM111" s="23">
        <v>3612.1864927951601</v>
      </c>
      <c r="AN111" s="23">
        <v>874.090035252711</v>
      </c>
      <c r="AO111" s="23">
        <v>3199.0966150282202</v>
      </c>
      <c r="AP111" s="23">
        <v>2454316.6626714501</v>
      </c>
      <c r="AQ111" s="23">
        <v>10345.124735962299</v>
      </c>
      <c r="AR111" s="23">
        <v>332415.418811651</v>
      </c>
      <c r="AS111" s="23">
        <v>30337.912502365401</v>
      </c>
      <c r="AT111" s="23">
        <v>4959.3271351435696</v>
      </c>
      <c r="AU111" s="23">
        <v>12993.7108962767</v>
      </c>
      <c r="AV111" s="23">
        <v>156474.99544219699</v>
      </c>
      <c r="AW111" s="23">
        <v>47909.988429413599</v>
      </c>
      <c r="AX111" s="23">
        <v>12375.0898572922</v>
      </c>
      <c r="AY111" s="23">
        <v>3103.3047774660699</v>
      </c>
      <c r="AZ111" s="23">
        <v>25697.192939846202</v>
      </c>
      <c r="BA111" s="23">
        <v>5050.3216398971299</v>
      </c>
      <c r="BB111" s="23">
        <v>6130.6733828500401</v>
      </c>
      <c r="BC111" s="23">
        <v>13950.361314023099</v>
      </c>
      <c r="BD111" s="23">
        <v>9708.87159781642</v>
      </c>
      <c r="BE111" s="23">
        <v>25140.534449738199</v>
      </c>
      <c r="BF111" s="23">
        <v>17268.3412668044</v>
      </c>
      <c r="BG111" s="23">
        <v>14514.7873248326</v>
      </c>
      <c r="BH111" s="23">
        <v>3446.7539714890299</v>
      </c>
      <c r="BI111" s="23">
        <v>13196.186820266201</v>
      </c>
      <c r="BJ111" s="23">
        <v>3739.4865039548699</v>
      </c>
      <c r="BK111" s="23">
        <v>51092.461521045203</v>
      </c>
      <c r="BL111" s="23">
        <v>4033.0358268772802</v>
      </c>
      <c r="BM111" s="23">
        <v>34469.6914295647</v>
      </c>
      <c r="BN111" s="23">
        <v>4706.7806086710498</v>
      </c>
      <c r="BO111" s="23">
        <v>59748.2906543442</v>
      </c>
      <c r="BP111" s="23">
        <v>3237.0018454943502</v>
      </c>
      <c r="BQ111" s="23">
        <v>2763.5159931108401</v>
      </c>
      <c r="BR111" s="23">
        <v>2206.9112066091002</v>
      </c>
      <c r="BS111" s="23">
        <v>3603.3308646271398</v>
      </c>
      <c r="BT111" s="23">
        <v>94.312590099972994</v>
      </c>
      <c r="BU111" s="23">
        <v>63370.380123027302</v>
      </c>
      <c r="BV111" s="23">
        <v>7178.0737971457302</v>
      </c>
      <c r="BW111" s="23">
        <v>1087.54542690529</v>
      </c>
      <c r="BX111" s="23">
        <v>1554.1895037880699</v>
      </c>
      <c r="BY111" s="23">
        <v>2509.3931089632201</v>
      </c>
      <c r="BZ111" s="23">
        <v>5025.2092003502103</v>
      </c>
      <c r="CA111" s="23">
        <v>3895.7714885948599</v>
      </c>
      <c r="CB111" s="23">
        <v>1269.51684012754</v>
      </c>
      <c r="CC111" s="23">
        <v>2188.90059100804</v>
      </c>
      <c r="CD111" s="23">
        <v>1427.35762686768</v>
      </c>
      <c r="CE111" s="23">
        <v>1099.04373863197</v>
      </c>
      <c r="CF111" s="23">
        <v>5519.4916036553404</v>
      </c>
      <c r="CG111" s="23">
        <v>1739.5165877223501</v>
      </c>
      <c r="CH111" s="23">
        <v>520.17676126798005</v>
      </c>
      <c r="CI111" s="23">
        <v>2156.3180629941999</v>
      </c>
      <c r="CJ111" s="23">
        <v>1668.5529840726699</v>
      </c>
      <c r="CK111" s="23">
        <v>7205.8336738022599</v>
      </c>
      <c r="CL111" s="23">
        <v>3041.2873541172698</v>
      </c>
      <c r="CM111" s="23">
        <v>892.96495121080295</v>
      </c>
      <c r="CN111" s="23">
        <v>836.275164950982</v>
      </c>
      <c r="CO111" s="23">
        <v>2312.0474478544002</v>
      </c>
      <c r="CP111" s="23">
        <v>200.626945709669</v>
      </c>
      <c r="CQ111" s="23">
        <v>1848.0433348920401</v>
      </c>
      <c r="CR111" s="23">
        <v>12687.7656452666</v>
      </c>
      <c r="CS111" s="23">
        <v>1502.1472733226501</v>
      </c>
      <c r="CT111" s="23">
        <v>743.55434879013399</v>
      </c>
      <c r="CU111" s="23">
        <v>290322.72002281202</v>
      </c>
      <c r="CV111" s="23">
        <v>601723.42744209606</v>
      </c>
      <c r="CW111" s="23">
        <v>2634.7539209162601</v>
      </c>
      <c r="CX111" s="23">
        <v>26399.495335695799</v>
      </c>
      <c r="CY111" s="23">
        <v>50616.826801239898</v>
      </c>
      <c r="CZ111" s="23">
        <v>3366.3345575200801</v>
      </c>
      <c r="DA111" s="23">
        <v>4435.4446826374897</v>
      </c>
      <c r="DB111" s="23">
        <v>12550.455455589899</v>
      </c>
      <c r="DC111" s="23">
        <v>22808.978802472899</v>
      </c>
      <c r="DD111" s="23">
        <v>1086090.4113394299</v>
      </c>
      <c r="DE111" s="23">
        <v>63151.450812778501</v>
      </c>
      <c r="DF111" s="23">
        <v>66249.355948508004</v>
      </c>
      <c r="DG111" s="23">
        <v>106001.21733498501</v>
      </c>
      <c r="DH111" s="23">
        <v>66022.833918920398</v>
      </c>
      <c r="DI111" s="23">
        <v>6758.6888128330902</v>
      </c>
      <c r="DJ111" s="23">
        <v>4783.5832089949599</v>
      </c>
      <c r="DK111" s="23">
        <v>40390.655216706997</v>
      </c>
      <c r="DL111" s="23">
        <v>56132.151391916297</v>
      </c>
      <c r="DM111" s="23">
        <v>2303.64081587905</v>
      </c>
      <c r="DN111" s="23">
        <v>1017.46206462921</v>
      </c>
      <c r="DO111" s="23">
        <v>13506.1973744363</v>
      </c>
      <c r="DP111" s="23">
        <v>862.90335130730102</v>
      </c>
      <c r="DQ111" s="23">
        <v>1183.77362052954</v>
      </c>
      <c r="DR111" s="23">
        <v>104318.59672864601</v>
      </c>
      <c r="DS111" s="23">
        <v>10336.4469881901</v>
      </c>
      <c r="DT111" s="23">
        <v>101481.860427843</v>
      </c>
      <c r="DU111" s="23">
        <v>2578.6433765550501</v>
      </c>
      <c r="DV111" s="23">
        <v>29770.513222852001</v>
      </c>
      <c r="DW111" s="23">
        <v>9991.0019877354807</v>
      </c>
      <c r="DX111" s="23">
        <v>2091.0036986012001</v>
      </c>
      <c r="DY111" s="23">
        <v>516.11468924774795</v>
      </c>
      <c r="DZ111" s="23">
        <v>26846.736226402401</v>
      </c>
      <c r="EA111" s="23">
        <v>83268.791585296</v>
      </c>
      <c r="EB111" s="23">
        <v>9190.4997514658098</v>
      </c>
      <c r="EC111" s="23">
        <v>38344.648173415997</v>
      </c>
      <c r="ED111" s="23">
        <v>14722.2880186862</v>
      </c>
      <c r="EE111" s="23">
        <v>1104.9801319381399</v>
      </c>
      <c r="EF111" s="23">
        <v>1777.7764277706401</v>
      </c>
      <c r="EG111" s="23">
        <v>764.99769778485097</v>
      </c>
      <c r="EH111" s="23">
        <v>4423.6661649574498</v>
      </c>
      <c r="EI111" s="23">
        <v>3533.9444671405899</v>
      </c>
      <c r="EJ111" s="23">
        <v>1279.55776845325</v>
      </c>
      <c r="EK111" s="23">
        <v>155.76633931259201</v>
      </c>
      <c r="EL111" s="23">
        <v>42773.694084861803</v>
      </c>
      <c r="EM111" s="24">
        <v>6868194.9071683101</v>
      </c>
      <c r="EN111" s="23">
        <v>103221.373373515</v>
      </c>
      <c r="EO111" s="23">
        <v>1812866.8949780201</v>
      </c>
      <c r="EP111" s="25">
        <v>1916088.26835154</v>
      </c>
      <c r="EQ111" s="23">
        <v>0</v>
      </c>
      <c r="ER111" s="26">
        <v>1916088.26835154</v>
      </c>
      <c r="ES111" s="23">
        <v>0</v>
      </c>
      <c r="ET111" s="23">
        <v>136928.97198609999</v>
      </c>
      <c r="EU111" s="26">
        <v>136928.97198609999</v>
      </c>
      <c r="EV111" s="23">
        <v>70825.776718470399</v>
      </c>
      <c r="EW111" s="26">
        <v>2123843.0170561098</v>
      </c>
      <c r="EX111" s="23">
        <v>0</v>
      </c>
      <c r="EY111" s="23">
        <v>-5124.0830431152099</v>
      </c>
      <c r="EZ111" s="24">
        <v>8986913.8411813006</v>
      </c>
    </row>
    <row r="112" spans="1:156" x14ac:dyDescent="0.25">
      <c r="A112" s="615">
        <v>109</v>
      </c>
      <c r="B112" s="616" t="s">
        <v>705</v>
      </c>
      <c r="C112" s="617">
        <v>109</v>
      </c>
      <c r="D112" s="23">
        <v>582037.22267332603</v>
      </c>
      <c r="E112" s="23">
        <v>34247.048945984898</v>
      </c>
      <c r="F112" s="23">
        <v>443243.19868637901</v>
      </c>
      <c r="G112" s="23">
        <v>105853.02983323199</v>
      </c>
      <c r="H112" s="23">
        <v>58878.935466059898</v>
      </c>
      <c r="I112" s="23">
        <v>449286.73345955199</v>
      </c>
      <c r="J112" s="23">
        <v>48869.971728272998</v>
      </c>
      <c r="K112" s="23">
        <v>232621.97455719399</v>
      </c>
      <c r="L112" s="23">
        <v>108810.071570959</v>
      </c>
      <c r="M112" s="23">
        <v>202750.323545883</v>
      </c>
      <c r="N112" s="23">
        <v>14685.6145715853</v>
      </c>
      <c r="O112" s="23">
        <v>381603.65886377799</v>
      </c>
      <c r="P112" s="23">
        <v>282380.95189844503</v>
      </c>
      <c r="Q112" s="23">
        <v>215129.95787717</v>
      </c>
      <c r="R112" s="23">
        <v>37889.169864333999</v>
      </c>
      <c r="S112" s="23">
        <v>561361.19083243003</v>
      </c>
      <c r="T112" s="23">
        <v>231127.482166387</v>
      </c>
      <c r="U112" s="23">
        <v>378986.68701426499</v>
      </c>
      <c r="V112" s="23">
        <v>63985.814433452899</v>
      </c>
      <c r="W112" s="23">
        <v>115159.945204624</v>
      </c>
      <c r="X112" s="23">
        <v>78966.887589408099</v>
      </c>
      <c r="Y112" s="23">
        <v>299493.757810537</v>
      </c>
      <c r="Z112" s="23">
        <v>182388.27666238099</v>
      </c>
      <c r="AA112" s="23">
        <v>273439.19807155599</v>
      </c>
      <c r="AB112" s="23">
        <v>44400.8025916892</v>
      </c>
      <c r="AC112" s="23">
        <v>587727.21758830803</v>
      </c>
      <c r="AD112" s="23">
        <v>94416.068266360802</v>
      </c>
      <c r="AE112" s="23">
        <v>43599.443410206601</v>
      </c>
      <c r="AF112" s="23">
        <v>70029.212191416795</v>
      </c>
      <c r="AG112" s="23">
        <v>84574.536964750907</v>
      </c>
      <c r="AH112" s="23">
        <v>567357.88679748995</v>
      </c>
      <c r="AI112" s="23">
        <v>209333.24709426</v>
      </c>
      <c r="AJ112" s="23">
        <v>122121.970554881</v>
      </c>
      <c r="AK112" s="23">
        <v>595326.34968948003</v>
      </c>
      <c r="AL112" s="23">
        <v>265233.733060934</v>
      </c>
      <c r="AM112" s="23">
        <v>440533.98009090603</v>
      </c>
      <c r="AN112" s="23">
        <v>154706.94624842401</v>
      </c>
      <c r="AO112" s="23">
        <v>279546.72455905902</v>
      </c>
      <c r="AP112" s="23">
        <v>418221.763131243</v>
      </c>
      <c r="AQ112" s="23">
        <v>137620.06152969599</v>
      </c>
      <c r="AR112" s="23">
        <v>641863.52897129802</v>
      </c>
      <c r="AS112" s="23">
        <v>329960.08493729099</v>
      </c>
      <c r="AT112" s="23">
        <v>30955.219962592098</v>
      </c>
      <c r="AU112" s="23">
        <v>112116.734577927</v>
      </c>
      <c r="AV112" s="23">
        <v>315496.270823545</v>
      </c>
      <c r="AW112" s="23">
        <v>303922.69972709002</v>
      </c>
      <c r="AX112" s="23">
        <v>97145.589845341499</v>
      </c>
      <c r="AY112" s="23">
        <v>408063.07685545698</v>
      </c>
      <c r="AZ112" s="23">
        <v>84894.064429608901</v>
      </c>
      <c r="BA112" s="23">
        <v>115963.429053853</v>
      </c>
      <c r="BB112" s="23">
        <v>442489.83852373698</v>
      </c>
      <c r="BC112" s="23">
        <v>318313.685124001</v>
      </c>
      <c r="BD112" s="23">
        <v>280852.000303376</v>
      </c>
      <c r="BE112" s="23">
        <v>534962.43116032705</v>
      </c>
      <c r="BF112" s="23">
        <v>170423.56128337601</v>
      </c>
      <c r="BG112" s="23">
        <v>88075.080189033499</v>
      </c>
      <c r="BH112" s="23">
        <v>154769.124989509</v>
      </c>
      <c r="BI112" s="23">
        <v>102665.31267470001</v>
      </c>
      <c r="BJ112" s="23">
        <v>567201.67211873899</v>
      </c>
      <c r="BK112" s="23">
        <v>881890.55488088506</v>
      </c>
      <c r="BL112" s="23">
        <v>107869.661899172</v>
      </c>
      <c r="BM112" s="23">
        <v>357184.93313675403</v>
      </c>
      <c r="BN112" s="23">
        <v>186176.74595117799</v>
      </c>
      <c r="BO112" s="23">
        <v>677399.03918274504</v>
      </c>
      <c r="BP112" s="23">
        <v>125383.698844424</v>
      </c>
      <c r="BQ112" s="23">
        <v>159453.64828025401</v>
      </c>
      <c r="BR112" s="23">
        <v>177152.93017664301</v>
      </c>
      <c r="BS112" s="23">
        <v>189959.51757063501</v>
      </c>
      <c r="BT112" s="23">
        <v>34711.467409167402</v>
      </c>
      <c r="BU112" s="23">
        <v>371317.654187662</v>
      </c>
      <c r="BV112" s="23">
        <v>310544.81342625403</v>
      </c>
      <c r="BW112" s="23">
        <v>78450.392429064101</v>
      </c>
      <c r="BX112" s="23">
        <v>107579.51500897</v>
      </c>
      <c r="BY112" s="23">
        <v>252187.78329139701</v>
      </c>
      <c r="BZ112" s="23">
        <v>1811045.86488222</v>
      </c>
      <c r="CA112" s="23">
        <v>1869711.68698616</v>
      </c>
      <c r="CB112" s="23">
        <v>51084.190204583203</v>
      </c>
      <c r="CC112" s="23">
        <v>102437.21176916501</v>
      </c>
      <c r="CD112" s="23">
        <v>119126.96817891199</v>
      </c>
      <c r="CE112" s="23">
        <v>91808.191828535302</v>
      </c>
      <c r="CF112" s="23">
        <v>294410.29803011997</v>
      </c>
      <c r="CG112" s="23">
        <v>270546.85144605202</v>
      </c>
      <c r="CH112" s="23">
        <v>116439.14098667901</v>
      </c>
      <c r="CI112" s="23">
        <v>374881.97597813403</v>
      </c>
      <c r="CJ112" s="23">
        <v>73678.051659678793</v>
      </c>
      <c r="CK112" s="23">
        <v>162692.61399911001</v>
      </c>
      <c r="CL112" s="23">
        <v>165642.383348934</v>
      </c>
      <c r="CM112" s="23">
        <v>37205.9820714007</v>
      </c>
      <c r="CN112" s="23">
        <v>83827.178796331296</v>
      </c>
      <c r="CO112" s="23">
        <v>301123.463921558</v>
      </c>
      <c r="CP112" s="23">
        <v>54800.353583455602</v>
      </c>
      <c r="CQ112" s="23">
        <v>103870.019933345</v>
      </c>
      <c r="CR112" s="23">
        <v>89361.748892803094</v>
      </c>
      <c r="CS112" s="23">
        <v>99361.765624997599</v>
      </c>
      <c r="CT112" s="23">
        <v>20772.4033893542</v>
      </c>
      <c r="CU112" s="23">
        <v>470498.13822407002</v>
      </c>
      <c r="CV112" s="23">
        <v>22117.408229941298</v>
      </c>
      <c r="CW112" s="23">
        <v>8030.2637386010401</v>
      </c>
      <c r="CX112" s="23">
        <v>909963.33256355801</v>
      </c>
      <c r="CY112" s="23">
        <v>276763.95038038801</v>
      </c>
      <c r="CZ112" s="23">
        <v>1564198.5640406001</v>
      </c>
      <c r="DA112" s="23">
        <v>376844.91451366898</v>
      </c>
      <c r="DB112" s="23">
        <v>1830374.2610746</v>
      </c>
      <c r="DC112" s="23">
        <v>248351.42537385799</v>
      </c>
      <c r="DD112" s="23">
        <v>12682235.2186841</v>
      </c>
      <c r="DE112" s="23">
        <v>3641241.0924132201</v>
      </c>
      <c r="DF112" s="23">
        <v>987776.89133738203</v>
      </c>
      <c r="DG112" s="23">
        <v>6492.7312648154302</v>
      </c>
      <c r="DH112" s="23">
        <v>555741.51572851394</v>
      </c>
      <c r="DI112" s="23">
        <v>1039708.14322671</v>
      </c>
      <c r="DJ112" s="23">
        <v>141609.50851129901</v>
      </c>
      <c r="DK112" s="23">
        <v>80317.106661504498</v>
      </c>
      <c r="DL112" s="23">
        <v>385868.18044391501</v>
      </c>
      <c r="DM112" s="23">
        <v>68367.967732439094</v>
      </c>
      <c r="DN112" s="23">
        <v>60259.293966787103</v>
      </c>
      <c r="DO112" s="23">
        <v>77492.422633935203</v>
      </c>
      <c r="DP112" s="23">
        <v>5015.1509483392902</v>
      </c>
      <c r="DQ112" s="23">
        <v>7964.4659165704797</v>
      </c>
      <c r="DR112" s="23">
        <v>38627.735976954697</v>
      </c>
      <c r="DS112" s="23">
        <v>20489.351575743902</v>
      </c>
      <c r="DT112" s="23">
        <v>1105840.8239625101</v>
      </c>
      <c r="DU112" s="23">
        <v>98350.093509932398</v>
      </c>
      <c r="DV112" s="23">
        <v>206742.366164229</v>
      </c>
      <c r="DW112" s="23">
        <v>39882.4486694636</v>
      </c>
      <c r="DX112" s="23">
        <v>7489.3199891722197</v>
      </c>
      <c r="DY112" s="23">
        <v>24068.252373794199</v>
      </c>
      <c r="DZ112" s="23">
        <v>115691.060253036</v>
      </c>
      <c r="EA112" s="23">
        <v>351573.118040003</v>
      </c>
      <c r="EB112" s="23">
        <v>188344.162533486</v>
      </c>
      <c r="EC112" s="23">
        <v>56601.847207774998</v>
      </c>
      <c r="ED112" s="23">
        <v>241064.594144275</v>
      </c>
      <c r="EE112" s="23">
        <v>1629.3096151474499</v>
      </c>
      <c r="EF112" s="23">
        <v>18431.589316312198</v>
      </c>
      <c r="EG112" s="23">
        <v>11579.6535972782</v>
      </c>
      <c r="EH112" s="23">
        <v>11201.655313490201</v>
      </c>
      <c r="EI112" s="23">
        <v>1897.96693884871</v>
      </c>
      <c r="EJ112" s="23">
        <v>25687.206711955499</v>
      </c>
      <c r="EK112" s="23">
        <v>579.522741968687</v>
      </c>
      <c r="EL112" s="23">
        <v>198283.397782482</v>
      </c>
      <c r="EM112" s="24">
        <v>53120458.577860497</v>
      </c>
      <c r="EN112" s="23">
        <v>645180.41006070701</v>
      </c>
      <c r="EO112" s="23">
        <v>2508949.3803128102</v>
      </c>
      <c r="EP112" s="25">
        <v>3154129.7903735102</v>
      </c>
      <c r="EQ112" s="23">
        <v>0</v>
      </c>
      <c r="ER112" s="26">
        <v>3154129.7903735102</v>
      </c>
      <c r="ES112" s="23">
        <v>1809843.6067387101</v>
      </c>
      <c r="ET112" s="23">
        <v>410772.32892514899</v>
      </c>
      <c r="EU112" s="26">
        <v>2220615.9356638598</v>
      </c>
      <c r="EV112" s="23">
        <v>2616196.45534246</v>
      </c>
      <c r="EW112" s="26">
        <v>7990942.1813798398</v>
      </c>
      <c r="EX112" s="23">
        <v>0</v>
      </c>
      <c r="EY112" s="23">
        <v>-14621.024618864099</v>
      </c>
      <c r="EZ112" s="24">
        <v>61096779.734621502</v>
      </c>
    </row>
    <row r="113" spans="1:156" x14ac:dyDescent="0.25">
      <c r="A113" s="615">
        <v>110</v>
      </c>
      <c r="B113" s="616" t="s">
        <v>540</v>
      </c>
      <c r="C113" s="617">
        <v>110</v>
      </c>
      <c r="D113" s="23">
        <v>943241.57987271703</v>
      </c>
      <c r="E113" s="23">
        <v>67129.108515891203</v>
      </c>
      <c r="F113" s="23">
        <v>25661.879406787</v>
      </c>
      <c r="G113" s="23">
        <v>251541.95455340299</v>
      </c>
      <c r="H113" s="23">
        <v>16845.4537093412</v>
      </c>
      <c r="I113" s="23">
        <v>149887.03099601</v>
      </c>
      <c r="J113" s="23">
        <v>1065.0053669327499</v>
      </c>
      <c r="K113" s="23">
        <v>154787.49597630301</v>
      </c>
      <c r="L113" s="23">
        <v>33287.529760683203</v>
      </c>
      <c r="M113" s="23">
        <v>39871.022021233599</v>
      </c>
      <c r="N113" s="23">
        <v>2671.5005290427298</v>
      </c>
      <c r="O113" s="23">
        <v>383894.25139610399</v>
      </c>
      <c r="P113" s="23">
        <v>99331.531448629001</v>
      </c>
      <c r="Q113" s="23">
        <v>93432.428986167797</v>
      </c>
      <c r="R113" s="23">
        <v>34355.270252634997</v>
      </c>
      <c r="S113" s="23">
        <v>78196.026247718793</v>
      </c>
      <c r="T113" s="23">
        <v>143416.72572243999</v>
      </c>
      <c r="U113" s="23">
        <v>227834.82256848301</v>
      </c>
      <c r="V113" s="23">
        <v>98701.507374390101</v>
      </c>
      <c r="W113" s="23">
        <v>51273.349103424502</v>
      </c>
      <c r="X113" s="23">
        <v>23297.251774046399</v>
      </c>
      <c r="Y113" s="23">
        <v>300852.50020712102</v>
      </c>
      <c r="Z113" s="23">
        <v>75971.680663823994</v>
      </c>
      <c r="AA113" s="23">
        <v>162415.73432771099</v>
      </c>
      <c r="AB113" s="23">
        <v>44481.3193356888</v>
      </c>
      <c r="AC113" s="23">
        <v>136439.37956972799</v>
      </c>
      <c r="AD113" s="23">
        <v>13155.1144680574</v>
      </c>
      <c r="AE113" s="23">
        <v>8996.8175230626603</v>
      </c>
      <c r="AF113" s="23">
        <v>10283.895935880801</v>
      </c>
      <c r="AG113" s="23">
        <v>42880.8807173432</v>
      </c>
      <c r="AH113" s="23">
        <v>305903.96605795599</v>
      </c>
      <c r="AI113" s="23">
        <v>37770.9095768958</v>
      </c>
      <c r="AJ113" s="23">
        <v>71316.294550924897</v>
      </c>
      <c r="AK113" s="23">
        <v>104002.724206834</v>
      </c>
      <c r="AL113" s="23">
        <v>97847.790233521693</v>
      </c>
      <c r="AM113" s="23">
        <v>289420.199588385</v>
      </c>
      <c r="AN113" s="23">
        <v>66191.546663946399</v>
      </c>
      <c r="AO113" s="23">
        <v>110477.44633558</v>
      </c>
      <c r="AP113" s="23">
        <v>458227.35377834999</v>
      </c>
      <c r="AQ113" s="23">
        <v>10791.787742957</v>
      </c>
      <c r="AR113" s="23">
        <v>288726.80018807901</v>
      </c>
      <c r="AS113" s="23">
        <v>105866.74571398</v>
      </c>
      <c r="AT113" s="23">
        <v>8365.2634903780108</v>
      </c>
      <c r="AU113" s="23">
        <v>67496.986252638395</v>
      </c>
      <c r="AV113" s="23">
        <v>164850.953399944</v>
      </c>
      <c r="AW113" s="23">
        <v>166923.62509869001</v>
      </c>
      <c r="AX113" s="23">
        <v>173854.34109140499</v>
      </c>
      <c r="AY113" s="23">
        <v>284838.96261451702</v>
      </c>
      <c r="AZ113" s="23">
        <v>50795.3255293244</v>
      </c>
      <c r="BA113" s="23">
        <v>165675.54602440799</v>
      </c>
      <c r="BB113" s="23">
        <v>174947.85612132799</v>
      </c>
      <c r="BC113" s="23">
        <v>103885.121831539</v>
      </c>
      <c r="BD113" s="23">
        <v>197394.06990890799</v>
      </c>
      <c r="BE113" s="23">
        <v>77117.875730252403</v>
      </c>
      <c r="BF113" s="23">
        <v>69024.614647590104</v>
      </c>
      <c r="BG113" s="23">
        <v>756626.81198875699</v>
      </c>
      <c r="BH113" s="23">
        <v>25494.807510617698</v>
      </c>
      <c r="BI113" s="23">
        <v>25631.430662988099</v>
      </c>
      <c r="BJ113" s="23">
        <v>114301.367639303</v>
      </c>
      <c r="BK113" s="23">
        <v>651524.34876347706</v>
      </c>
      <c r="BL113" s="23">
        <v>14970.202683080401</v>
      </c>
      <c r="BM113" s="23">
        <v>178224.26806304301</v>
      </c>
      <c r="BN113" s="23">
        <v>149589.83955038301</v>
      </c>
      <c r="BO113" s="23">
        <v>835914.90667218005</v>
      </c>
      <c r="BP113" s="23">
        <v>36002.646822682102</v>
      </c>
      <c r="BQ113" s="23">
        <v>45132.102963500598</v>
      </c>
      <c r="BR113" s="23">
        <v>72437.233502027797</v>
      </c>
      <c r="BS113" s="23">
        <v>207347.03386095699</v>
      </c>
      <c r="BT113" s="23">
        <v>6155.0232153402203</v>
      </c>
      <c r="BU113" s="23">
        <v>156435.82456041599</v>
      </c>
      <c r="BV113" s="23">
        <v>127023.01006236101</v>
      </c>
      <c r="BW113" s="23">
        <v>18289.250315849</v>
      </c>
      <c r="BX113" s="23">
        <v>45527.634149259298</v>
      </c>
      <c r="BY113" s="23">
        <v>166996.325200569</v>
      </c>
      <c r="BZ113" s="23">
        <v>62042.832343775997</v>
      </c>
      <c r="CA113" s="23">
        <v>695894.39231546305</v>
      </c>
      <c r="CB113" s="23">
        <v>13905.8081147128</v>
      </c>
      <c r="CC113" s="23">
        <v>18684.553413142599</v>
      </c>
      <c r="CD113" s="23">
        <v>48451.388370269196</v>
      </c>
      <c r="CE113" s="23">
        <v>78956.205246778103</v>
      </c>
      <c r="CF113" s="23">
        <v>178688.79261934699</v>
      </c>
      <c r="CG113" s="23">
        <v>75222.845205269201</v>
      </c>
      <c r="CH113" s="23">
        <v>15740.6133803417</v>
      </c>
      <c r="CI113" s="23">
        <v>498400.95648697403</v>
      </c>
      <c r="CJ113" s="23">
        <v>44314.034638365301</v>
      </c>
      <c r="CK113" s="23">
        <v>137918.59347590199</v>
      </c>
      <c r="CL113" s="23">
        <v>116231.177854322</v>
      </c>
      <c r="CM113" s="23">
        <v>2163.1595650581799</v>
      </c>
      <c r="CN113" s="23">
        <v>80600.159022994005</v>
      </c>
      <c r="CO113" s="23">
        <v>74725.660691047495</v>
      </c>
      <c r="CP113" s="23">
        <v>19095.226258013099</v>
      </c>
      <c r="CQ113" s="23">
        <v>47131.863370086598</v>
      </c>
      <c r="CR113" s="23">
        <v>21608.8394217805</v>
      </c>
      <c r="CS113" s="23">
        <v>28555.9922423559</v>
      </c>
      <c r="CT113" s="23">
        <v>3188.1325370260702</v>
      </c>
      <c r="CU113" s="23">
        <v>20544.887163948701</v>
      </c>
      <c r="CV113" s="23">
        <v>4852.0049467221497</v>
      </c>
      <c r="CW113" s="23">
        <v>10277.976274590301</v>
      </c>
      <c r="CX113" s="23">
        <v>1603.0036812252699</v>
      </c>
      <c r="CY113" s="23">
        <v>6469.5549216874197</v>
      </c>
      <c r="CZ113" s="23">
        <v>160.10733413115599</v>
      </c>
      <c r="DA113" s="23">
        <v>14003.780227958499</v>
      </c>
      <c r="DB113" s="23">
        <v>5948725.1347186305</v>
      </c>
      <c r="DC113" s="23">
        <v>1070416.5012085801</v>
      </c>
      <c r="DD113" s="23">
        <v>13430272.156459499</v>
      </c>
      <c r="DE113" s="23">
        <v>3071584.7630755701</v>
      </c>
      <c r="DF113" s="23">
        <v>254244.59348241199</v>
      </c>
      <c r="DG113" s="23">
        <v>30120.188168111399</v>
      </c>
      <c r="DH113" s="23">
        <v>258700.131091193</v>
      </c>
      <c r="DI113" s="23">
        <v>1489580.9321771399</v>
      </c>
      <c r="DJ113" s="23">
        <v>11960.1158109358</v>
      </c>
      <c r="DK113" s="23">
        <v>2563.86815365031</v>
      </c>
      <c r="DL113" s="23">
        <v>3659.8189995363</v>
      </c>
      <c r="DM113" s="23">
        <v>170222.482161327</v>
      </c>
      <c r="DN113" s="23">
        <v>149884.93401797899</v>
      </c>
      <c r="DO113" s="23">
        <v>53654.481190806597</v>
      </c>
      <c r="DP113" s="23">
        <v>10067.4877081376</v>
      </c>
      <c r="DQ113" s="23">
        <v>29381.855531255002</v>
      </c>
      <c r="DR113" s="23">
        <v>154118.518650554</v>
      </c>
      <c r="DS113" s="23">
        <v>102520.998015534</v>
      </c>
      <c r="DT113" s="23">
        <v>728473.98405948596</v>
      </c>
      <c r="DU113" s="23">
        <v>26163.2696356743</v>
      </c>
      <c r="DV113" s="23">
        <v>476757.58024714998</v>
      </c>
      <c r="DW113" s="23">
        <v>336035.21722455497</v>
      </c>
      <c r="DX113" s="23">
        <v>15112.9293283031</v>
      </c>
      <c r="DY113" s="23">
        <v>820.81365994222301</v>
      </c>
      <c r="DZ113" s="23">
        <v>78324.339998936601</v>
      </c>
      <c r="EA113" s="23">
        <v>41359.458669842803</v>
      </c>
      <c r="EB113" s="23">
        <v>284498.73216763302</v>
      </c>
      <c r="EC113" s="23">
        <v>41752.191216234802</v>
      </c>
      <c r="ED113" s="23">
        <v>17253.297998717298</v>
      </c>
      <c r="EE113" s="23">
        <v>0</v>
      </c>
      <c r="EF113" s="23">
        <v>423407.62616607902</v>
      </c>
      <c r="EG113" s="23">
        <v>7326.3389600263299</v>
      </c>
      <c r="EH113" s="23">
        <v>7732.2512841989001</v>
      </c>
      <c r="EI113" s="23">
        <v>154.534506720189</v>
      </c>
      <c r="EJ113" s="23">
        <v>438.22199473105098</v>
      </c>
      <c r="EK113" s="23">
        <v>0</v>
      </c>
      <c r="EL113" s="23">
        <v>0</v>
      </c>
      <c r="EM113" s="24">
        <v>42047260.511758298</v>
      </c>
      <c r="EN113" s="23">
        <v>173080.340784856</v>
      </c>
      <c r="EO113" s="23">
        <v>365439.69899378699</v>
      </c>
      <c r="EP113" s="25">
        <v>538520.03977864201</v>
      </c>
      <c r="EQ113" s="23">
        <v>306214.85232440702</v>
      </c>
      <c r="ER113" s="26">
        <v>844734.89210305002</v>
      </c>
      <c r="ES113" s="23">
        <v>0</v>
      </c>
      <c r="ET113" s="23">
        <v>0</v>
      </c>
      <c r="EU113" s="26">
        <v>0</v>
      </c>
      <c r="EV113" s="23">
        <v>0</v>
      </c>
      <c r="EW113" s="26">
        <v>844734.89210305002</v>
      </c>
      <c r="EX113" s="23">
        <v>0</v>
      </c>
      <c r="EY113" s="23">
        <v>3.4696459770202602E-3</v>
      </c>
      <c r="EZ113" s="24">
        <v>42891995.407330997</v>
      </c>
    </row>
    <row r="114" spans="1:156" x14ac:dyDescent="0.25">
      <c r="A114" s="615">
        <v>111</v>
      </c>
      <c r="B114" s="616" t="s">
        <v>541</v>
      </c>
      <c r="C114" s="617">
        <v>111</v>
      </c>
      <c r="D114" s="23">
        <v>177537.160837181</v>
      </c>
      <c r="E114" s="23">
        <v>50315.759903951097</v>
      </c>
      <c r="F114" s="23">
        <v>36400.187256613397</v>
      </c>
      <c r="G114" s="23">
        <v>74650.342093868094</v>
      </c>
      <c r="H114" s="23">
        <v>139219.84131603999</v>
      </c>
      <c r="I114" s="23">
        <v>201729.566541721</v>
      </c>
      <c r="J114" s="23">
        <v>22949.436723801002</v>
      </c>
      <c r="K114" s="23">
        <v>50713.519741306103</v>
      </c>
      <c r="L114" s="23">
        <v>9675.54762922808</v>
      </c>
      <c r="M114" s="23">
        <v>18036.083641901401</v>
      </c>
      <c r="N114" s="23">
        <v>731.04497738464397</v>
      </c>
      <c r="O114" s="23">
        <v>10485.9930167902</v>
      </c>
      <c r="P114" s="23">
        <v>17989.155500087301</v>
      </c>
      <c r="Q114" s="23">
        <v>12529.8367796047</v>
      </c>
      <c r="R114" s="23">
        <v>2754.05556773134</v>
      </c>
      <c r="S114" s="23">
        <v>10719.9053648588</v>
      </c>
      <c r="T114" s="23">
        <v>13144.000883876401</v>
      </c>
      <c r="U114" s="23">
        <v>18597.745568888698</v>
      </c>
      <c r="V114" s="23">
        <v>10952.564638731399</v>
      </c>
      <c r="W114" s="23">
        <v>33182.9092164705</v>
      </c>
      <c r="X114" s="23">
        <v>10637.869738708399</v>
      </c>
      <c r="Y114" s="23">
        <v>58501.819056183202</v>
      </c>
      <c r="Z114" s="23">
        <v>61599.578858933201</v>
      </c>
      <c r="AA114" s="23">
        <v>69176.731377890203</v>
      </c>
      <c r="AB114" s="23">
        <v>14470.537185758199</v>
      </c>
      <c r="AC114" s="23">
        <v>20765.167824991899</v>
      </c>
      <c r="AD114" s="23">
        <v>3363.64187414151</v>
      </c>
      <c r="AE114" s="23">
        <v>2111.81654684353</v>
      </c>
      <c r="AF114" s="23">
        <v>7327.5308252117302</v>
      </c>
      <c r="AG114" s="23">
        <v>9010.9863546516808</v>
      </c>
      <c r="AH114" s="23">
        <v>55066.263192890401</v>
      </c>
      <c r="AI114" s="23">
        <v>13800.602931842201</v>
      </c>
      <c r="AJ114" s="23">
        <v>18450.838747272501</v>
      </c>
      <c r="AK114" s="23">
        <v>24781.186947513099</v>
      </c>
      <c r="AL114" s="23">
        <v>35638.7637204403</v>
      </c>
      <c r="AM114" s="23">
        <v>65130.464245099698</v>
      </c>
      <c r="AN114" s="23">
        <v>22867.412898909399</v>
      </c>
      <c r="AO114" s="23">
        <v>49502.683403380201</v>
      </c>
      <c r="AP114" s="23">
        <v>54976.294088863098</v>
      </c>
      <c r="AQ114" s="23">
        <v>3057.26368273446</v>
      </c>
      <c r="AR114" s="23">
        <v>54981.382349445499</v>
      </c>
      <c r="AS114" s="23">
        <v>19322.729107028201</v>
      </c>
      <c r="AT114" s="23">
        <v>4004.1449262167498</v>
      </c>
      <c r="AU114" s="23">
        <v>19567.270948611102</v>
      </c>
      <c r="AV114" s="23">
        <v>10292.1206912411</v>
      </c>
      <c r="AW114" s="23">
        <v>42071.202063540601</v>
      </c>
      <c r="AX114" s="23">
        <v>67268.243426293397</v>
      </c>
      <c r="AY114" s="23">
        <v>158504.43132226099</v>
      </c>
      <c r="AZ114" s="23">
        <v>5053.6013327965402</v>
      </c>
      <c r="BA114" s="23">
        <v>14615.679845975799</v>
      </c>
      <c r="BB114" s="23">
        <v>41260.617300238402</v>
      </c>
      <c r="BC114" s="23">
        <v>7512.4472841350298</v>
      </c>
      <c r="BD114" s="23">
        <v>10580.865494137999</v>
      </c>
      <c r="BE114" s="23">
        <v>36421.053905591798</v>
      </c>
      <c r="BF114" s="23">
        <v>19002.207614415802</v>
      </c>
      <c r="BG114" s="23">
        <v>15773.2363462945</v>
      </c>
      <c r="BH114" s="23">
        <v>27748.659541506699</v>
      </c>
      <c r="BI114" s="23">
        <v>7151.9796815134496</v>
      </c>
      <c r="BJ114" s="23">
        <v>26158.770310145501</v>
      </c>
      <c r="BK114" s="23">
        <v>16375.0983986631</v>
      </c>
      <c r="BL114" s="23">
        <v>1366.50890760625</v>
      </c>
      <c r="BM114" s="23">
        <v>19853.145280783199</v>
      </c>
      <c r="BN114" s="23">
        <v>16276.154200869199</v>
      </c>
      <c r="BO114" s="23">
        <v>120893.57567003999</v>
      </c>
      <c r="BP114" s="23">
        <v>12704.512786294201</v>
      </c>
      <c r="BQ114" s="23">
        <v>12038.4814996656</v>
      </c>
      <c r="BR114" s="23">
        <v>22267.335925946802</v>
      </c>
      <c r="BS114" s="23">
        <v>43343.812539307197</v>
      </c>
      <c r="BT114" s="23">
        <v>4478.862424168</v>
      </c>
      <c r="BU114" s="23">
        <v>231827.905015253</v>
      </c>
      <c r="BV114" s="23">
        <v>26549.171902419301</v>
      </c>
      <c r="BW114" s="23">
        <v>19621.7404997759</v>
      </c>
      <c r="BX114" s="23">
        <v>6950.5220703206796</v>
      </c>
      <c r="BY114" s="23">
        <v>60770.847637545303</v>
      </c>
      <c r="BZ114" s="23">
        <v>145142.505980791</v>
      </c>
      <c r="CA114" s="23">
        <v>40906.2818628811</v>
      </c>
      <c r="CB114" s="23">
        <v>3841.9545207792198</v>
      </c>
      <c r="CC114" s="23">
        <v>3486.0868116776801</v>
      </c>
      <c r="CD114" s="23">
        <v>14748.4410423802</v>
      </c>
      <c r="CE114" s="23">
        <v>13295.411265720501</v>
      </c>
      <c r="CF114" s="23">
        <v>61272.111457403997</v>
      </c>
      <c r="CG114" s="23">
        <v>20009.223006457101</v>
      </c>
      <c r="CH114" s="23">
        <v>6586.9735899786501</v>
      </c>
      <c r="CI114" s="23">
        <v>82361.893295838396</v>
      </c>
      <c r="CJ114" s="23">
        <v>9367.2774766728708</v>
      </c>
      <c r="CK114" s="23">
        <v>25928.185239500599</v>
      </c>
      <c r="CL114" s="23">
        <v>54412.912814149699</v>
      </c>
      <c r="CM114" s="23">
        <v>13566.929570656999</v>
      </c>
      <c r="CN114" s="23">
        <v>21895.520723927501</v>
      </c>
      <c r="CO114" s="23">
        <v>33000.622576120899</v>
      </c>
      <c r="CP114" s="23">
        <v>6775.3797659960501</v>
      </c>
      <c r="CQ114" s="23">
        <v>26893.5265715676</v>
      </c>
      <c r="CR114" s="23">
        <v>5620.4951432310199</v>
      </c>
      <c r="CS114" s="23">
        <v>7476.4716887948298</v>
      </c>
      <c r="CT114" s="23">
        <v>2761.9983848278798</v>
      </c>
      <c r="CU114" s="23">
        <v>27606.8365335339</v>
      </c>
      <c r="CV114" s="23">
        <v>1242.6027202243499</v>
      </c>
      <c r="CW114" s="23">
        <v>3648.87166087592</v>
      </c>
      <c r="CX114" s="23">
        <v>116271.36983749201</v>
      </c>
      <c r="CY114" s="23">
        <v>31748.498606498699</v>
      </c>
      <c r="CZ114" s="23">
        <v>15687.375005780599</v>
      </c>
      <c r="DA114" s="23">
        <v>24889.249954214702</v>
      </c>
      <c r="DB114" s="23">
        <v>609316.90016980795</v>
      </c>
      <c r="DC114" s="23">
        <v>978.78665946663102</v>
      </c>
      <c r="DD114" s="23">
        <v>98467.480520507495</v>
      </c>
      <c r="DE114" s="23">
        <v>7907.27307600532</v>
      </c>
      <c r="DF114" s="23">
        <v>19708.8618469715</v>
      </c>
      <c r="DG114" s="23">
        <v>1331.62501068902</v>
      </c>
      <c r="DH114" s="23">
        <v>62139.874548863198</v>
      </c>
      <c r="DI114" s="23">
        <v>48472.323111986501</v>
      </c>
      <c r="DJ114" s="23">
        <v>1128979.32231721</v>
      </c>
      <c r="DK114" s="23">
        <v>148921.958550952</v>
      </c>
      <c r="DL114" s="23">
        <v>86725.826309424403</v>
      </c>
      <c r="DM114" s="23">
        <v>260310.781770231</v>
      </c>
      <c r="DN114" s="23">
        <v>170583.60002188801</v>
      </c>
      <c r="DO114" s="23">
        <v>5227738.3871850204</v>
      </c>
      <c r="DP114" s="23">
        <v>38034.094532705101</v>
      </c>
      <c r="DQ114" s="23">
        <v>270452.51906498498</v>
      </c>
      <c r="DR114" s="23">
        <v>235800.57697018201</v>
      </c>
      <c r="DS114" s="23">
        <v>22080.321682014401</v>
      </c>
      <c r="DT114" s="23">
        <v>454865.68314231897</v>
      </c>
      <c r="DU114" s="23">
        <v>105509.27808611401</v>
      </c>
      <c r="DV114" s="23">
        <v>188861.77188601799</v>
      </c>
      <c r="DW114" s="23">
        <v>161732.95252783201</v>
      </c>
      <c r="DX114" s="23">
        <v>35706.474329681398</v>
      </c>
      <c r="DY114" s="23">
        <v>17292.968336514099</v>
      </c>
      <c r="DZ114" s="23">
        <v>58133.584173607203</v>
      </c>
      <c r="EA114" s="23">
        <v>305394.12364947901</v>
      </c>
      <c r="EB114" s="23">
        <v>46040.6196422465</v>
      </c>
      <c r="EC114" s="23">
        <v>644352.35475575295</v>
      </c>
      <c r="ED114" s="23">
        <v>75214.499635994303</v>
      </c>
      <c r="EE114" s="23">
        <v>4694.4172953667903</v>
      </c>
      <c r="EF114" s="23">
        <v>99829.245303571297</v>
      </c>
      <c r="EG114" s="23">
        <v>15127.8406597303</v>
      </c>
      <c r="EH114" s="23">
        <v>45865.498030995797</v>
      </c>
      <c r="EI114" s="23">
        <v>4491.1238334128702</v>
      </c>
      <c r="EJ114" s="23">
        <v>8139.2007401807004</v>
      </c>
      <c r="EK114" s="23">
        <v>55349.116846684999</v>
      </c>
      <c r="EL114" s="23">
        <v>5012649.7225983096</v>
      </c>
      <c r="EM114" s="24">
        <v>19312806.424883001</v>
      </c>
      <c r="EN114" s="23">
        <v>503198.84206908097</v>
      </c>
      <c r="EO114" s="23">
        <v>1790073.4445239899</v>
      </c>
      <c r="EP114" s="25">
        <v>2293272.2865930698</v>
      </c>
      <c r="EQ114" s="23">
        <v>0</v>
      </c>
      <c r="ER114" s="26">
        <v>2293272.2865930698</v>
      </c>
      <c r="ES114" s="23">
        <v>0</v>
      </c>
      <c r="ET114" s="23">
        <v>0</v>
      </c>
      <c r="EU114" s="26">
        <v>0</v>
      </c>
      <c r="EV114" s="23">
        <v>385538.46250000002</v>
      </c>
      <c r="EW114" s="26">
        <v>2678810.7490930702</v>
      </c>
      <c r="EX114" s="23">
        <v>279826.8125</v>
      </c>
      <c r="EY114" s="23">
        <v>418197.34500204399</v>
      </c>
      <c r="EZ114" s="24">
        <v>22129987.7064781</v>
      </c>
    </row>
    <row r="115" spans="1:156" x14ac:dyDescent="0.25">
      <c r="A115" s="615">
        <v>112</v>
      </c>
      <c r="B115" s="616" t="s">
        <v>706</v>
      </c>
      <c r="C115" s="617">
        <v>112</v>
      </c>
      <c r="D115" s="23">
        <v>15183.929746209</v>
      </c>
      <c r="E115" s="23">
        <v>20018.771993219802</v>
      </c>
      <c r="F115" s="23">
        <v>2356.07615376085</v>
      </c>
      <c r="G115" s="23">
        <v>27648.889855200901</v>
      </c>
      <c r="H115" s="23">
        <v>76282.323094702006</v>
      </c>
      <c r="I115" s="23">
        <v>247004.83659228499</v>
      </c>
      <c r="J115" s="23">
        <v>79803.509372082393</v>
      </c>
      <c r="K115" s="23">
        <v>175048.99390549501</v>
      </c>
      <c r="L115" s="23">
        <v>68171.915810182603</v>
      </c>
      <c r="M115" s="23">
        <v>70411.833079069504</v>
      </c>
      <c r="N115" s="23">
        <v>25123.531420347401</v>
      </c>
      <c r="O115" s="23">
        <v>67520.655201896298</v>
      </c>
      <c r="P115" s="23">
        <v>164885.67699049399</v>
      </c>
      <c r="Q115" s="23">
        <v>21155.830502737099</v>
      </c>
      <c r="R115" s="23">
        <v>5882.1596432154302</v>
      </c>
      <c r="S115" s="23">
        <v>33765.509624855302</v>
      </c>
      <c r="T115" s="23">
        <v>25899.671994135799</v>
      </c>
      <c r="U115" s="23">
        <v>93089.689896829295</v>
      </c>
      <c r="V115" s="23">
        <v>23960.835777865799</v>
      </c>
      <c r="W115" s="23">
        <v>51198.770656519198</v>
      </c>
      <c r="X115" s="23">
        <v>39816.278378556803</v>
      </c>
      <c r="Y115" s="23">
        <v>173946.650502106</v>
      </c>
      <c r="Z115" s="23">
        <v>120669.772952283</v>
      </c>
      <c r="AA115" s="23">
        <v>59207.895585393198</v>
      </c>
      <c r="AB115" s="23">
        <v>82425.113695468302</v>
      </c>
      <c r="AC115" s="23">
        <v>134412.34676898699</v>
      </c>
      <c r="AD115" s="23">
        <v>6891.5897971705299</v>
      </c>
      <c r="AE115" s="23">
        <v>11988.586920947</v>
      </c>
      <c r="AF115" s="23">
        <v>19012.725811637702</v>
      </c>
      <c r="AG115" s="23">
        <v>25410.179416278501</v>
      </c>
      <c r="AH115" s="23">
        <v>138419.046318818</v>
      </c>
      <c r="AI115" s="23">
        <v>35451.971325908104</v>
      </c>
      <c r="AJ115" s="23">
        <v>41738.212899704202</v>
      </c>
      <c r="AK115" s="23">
        <v>122572.831387306</v>
      </c>
      <c r="AL115" s="23">
        <v>55227.287945297197</v>
      </c>
      <c r="AM115" s="23">
        <v>73028.578821748801</v>
      </c>
      <c r="AN115" s="23">
        <v>83656.010070723394</v>
      </c>
      <c r="AO115" s="23">
        <v>74458.720179062802</v>
      </c>
      <c r="AP115" s="23">
        <v>104411.90591726601</v>
      </c>
      <c r="AQ115" s="23">
        <v>14024.1557068293</v>
      </c>
      <c r="AR115" s="23">
        <v>117666.88878916499</v>
      </c>
      <c r="AS115" s="23">
        <v>49658.872148705297</v>
      </c>
      <c r="AT115" s="23">
        <v>21063.8484238649</v>
      </c>
      <c r="AU115" s="23">
        <v>65385.679882374199</v>
      </c>
      <c r="AV115" s="23">
        <v>44581.643697597297</v>
      </c>
      <c r="AW115" s="23">
        <v>200030.68812746499</v>
      </c>
      <c r="AX115" s="23">
        <v>136032.26257322199</v>
      </c>
      <c r="AY115" s="23">
        <v>462892.983865752</v>
      </c>
      <c r="AZ115" s="23">
        <v>58421.830570585204</v>
      </c>
      <c r="BA115" s="23">
        <v>91577.018908743994</v>
      </c>
      <c r="BB115" s="23">
        <v>140852.097173641</v>
      </c>
      <c r="BC115" s="23">
        <v>55470.094536596102</v>
      </c>
      <c r="BD115" s="23">
        <v>78110.913638908503</v>
      </c>
      <c r="BE115" s="23">
        <v>187546.97607422099</v>
      </c>
      <c r="BF115" s="23">
        <v>66255.7533874449</v>
      </c>
      <c r="BG115" s="23">
        <v>81462.429643290598</v>
      </c>
      <c r="BH115" s="23">
        <v>44912.457060607499</v>
      </c>
      <c r="BI115" s="23">
        <v>28342.796165388201</v>
      </c>
      <c r="BJ115" s="23">
        <v>82942.412385641495</v>
      </c>
      <c r="BK115" s="23">
        <v>160340.89267664801</v>
      </c>
      <c r="BL115" s="23">
        <v>20873.7874817304</v>
      </c>
      <c r="BM115" s="23">
        <v>113962.67885310799</v>
      </c>
      <c r="BN115" s="23">
        <v>51492.813612946302</v>
      </c>
      <c r="BO115" s="23">
        <v>388642.59076485201</v>
      </c>
      <c r="BP115" s="23">
        <v>92717.283852411099</v>
      </c>
      <c r="BQ115" s="23">
        <v>84120.408595980101</v>
      </c>
      <c r="BR115" s="23">
        <v>111093.12229362001</v>
      </c>
      <c r="BS115" s="23">
        <v>139588.44569654801</v>
      </c>
      <c r="BT115" s="23">
        <v>10776.3946341221</v>
      </c>
      <c r="BU115" s="23">
        <v>242475.145582873</v>
      </c>
      <c r="BV115" s="23">
        <v>282255.36509033799</v>
      </c>
      <c r="BW115" s="23">
        <v>109867.67588134699</v>
      </c>
      <c r="BX115" s="23">
        <v>41857.786173271197</v>
      </c>
      <c r="BY115" s="23">
        <v>282982.735770486</v>
      </c>
      <c r="BZ115" s="23">
        <v>184376.54688980701</v>
      </c>
      <c r="CA115" s="23">
        <v>157771.94969705699</v>
      </c>
      <c r="CB115" s="23">
        <v>50739.266931879501</v>
      </c>
      <c r="CC115" s="23">
        <v>55371.636406162499</v>
      </c>
      <c r="CD115" s="23">
        <v>52198.907514740597</v>
      </c>
      <c r="CE115" s="23">
        <v>88540.596661464398</v>
      </c>
      <c r="CF115" s="23">
        <v>244681.81335798299</v>
      </c>
      <c r="CG115" s="23">
        <v>81934.7329622947</v>
      </c>
      <c r="CH115" s="23">
        <v>27979.3877024135</v>
      </c>
      <c r="CI115" s="23">
        <v>208774.12038720801</v>
      </c>
      <c r="CJ115" s="23">
        <v>55634.584005594203</v>
      </c>
      <c r="CK115" s="23">
        <v>83239.423995171106</v>
      </c>
      <c r="CL115" s="23">
        <v>174943.62230053099</v>
      </c>
      <c r="CM115" s="23">
        <v>62291.054455921803</v>
      </c>
      <c r="CN115" s="23">
        <v>41140.399721645401</v>
      </c>
      <c r="CO115" s="23">
        <v>204632.84500994699</v>
      </c>
      <c r="CP115" s="23">
        <v>36359.8027830594</v>
      </c>
      <c r="CQ115" s="23">
        <v>162870.72939997201</v>
      </c>
      <c r="CR115" s="23">
        <v>33117.991118174999</v>
      </c>
      <c r="CS115" s="23">
        <v>33494.347690392096</v>
      </c>
      <c r="CT115" s="23">
        <v>17013.652898133099</v>
      </c>
      <c r="CU115" s="23">
        <v>405792.61093862099</v>
      </c>
      <c r="CV115" s="23">
        <v>30290.250074390999</v>
      </c>
      <c r="CW115" s="23">
        <v>21486.3791951042</v>
      </c>
      <c r="CX115" s="23">
        <v>999229.838353556</v>
      </c>
      <c r="CY115" s="23">
        <v>604460.62775735999</v>
      </c>
      <c r="CZ115" s="23">
        <v>210329.39087529</v>
      </c>
      <c r="DA115" s="23">
        <v>73990.010370106902</v>
      </c>
      <c r="DB115" s="23">
        <v>1483790.86280336</v>
      </c>
      <c r="DC115" s="23">
        <v>40978.858948862398</v>
      </c>
      <c r="DD115" s="23">
        <v>376048.35327336699</v>
      </c>
      <c r="DE115" s="23">
        <v>30927.238389481601</v>
      </c>
      <c r="DF115" s="23">
        <v>238135.45911471199</v>
      </c>
      <c r="DG115" s="23">
        <v>36991.164222445397</v>
      </c>
      <c r="DH115" s="23">
        <v>26545.245780100999</v>
      </c>
      <c r="DI115" s="23">
        <v>195081.727685155</v>
      </c>
      <c r="DJ115" s="23">
        <v>187906.76729056201</v>
      </c>
      <c r="DK115" s="23">
        <v>25668.962624431701</v>
      </c>
      <c r="DL115" s="23">
        <v>94290.911818236098</v>
      </c>
      <c r="DM115" s="23">
        <v>281086.51029324502</v>
      </c>
      <c r="DN115" s="23">
        <v>356031.36828429002</v>
      </c>
      <c r="DO115" s="23">
        <v>5703065.3459196296</v>
      </c>
      <c r="DP115" s="23">
        <v>397731.60379482602</v>
      </c>
      <c r="DQ115" s="23">
        <v>3078201.30916239</v>
      </c>
      <c r="DR115" s="23">
        <v>845979.59792758396</v>
      </c>
      <c r="DS115" s="23">
        <v>64015.456976138601</v>
      </c>
      <c r="DT115" s="23">
        <v>4011512.4997426001</v>
      </c>
      <c r="DU115" s="23">
        <v>619733.33056428703</v>
      </c>
      <c r="DV115" s="23">
        <v>1056831.55267132</v>
      </c>
      <c r="DW115" s="23">
        <v>747325.25294746703</v>
      </c>
      <c r="DX115" s="23">
        <v>146171.676811499</v>
      </c>
      <c r="DY115" s="23">
        <v>48255.457388735798</v>
      </c>
      <c r="DZ115" s="23">
        <v>83661.643272218003</v>
      </c>
      <c r="EA115" s="23">
        <v>227040.58930796001</v>
      </c>
      <c r="EB115" s="23">
        <v>375915.66240804398</v>
      </c>
      <c r="EC115" s="23">
        <v>1420321.21575582</v>
      </c>
      <c r="ED115" s="23">
        <v>402785.19239666098</v>
      </c>
      <c r="EE115" s="23">
        <v>10245.1659974832</v>
      </c>
      <c r="EF115" s="23">
        <v>198633.92568120299</v>
      </c>
      <c r="EG115" s="23">
        <v>341651.59342432802</v>
      </c>
      <c r="EH115" s="23">
        <v>258401.44147431999</v>
      </c>
      <c r="EI115" s="23">
        <v>58679.744588931499</v>
      </c>
      <c r="EJ115" s="23">
        <v>17100.199305869701</v>
      </c>
      <c r="EK115" s="23">
        <v>35187.363186035996</v>
      </c>
      <c r="EL115" s="23">
        <v>7843049.7072569504</v>
      </c>
      <c r="EM115" s="24">
        <v>42625104.523670599</v>
      </c>
      <c r="EN115" s="23">
        <v>515430.91466490302</v>
      </c>
      <c r="EO115" s="23">
        <v>9073917.4250000007</v>
      </c>
      <c r="EP115" s="25">
        <v>9589348.3396649007</v>
      </c>
      <c r="EQ115" s="23">
        <v>0</v>
      </c>
      <c r="ER115" s="26">
        <v>9589348.3396649007</v>
      </c>
      <c r="ES115" s="23">
        <v>0</v>
      </c>
      <c r="ET115" s="23">
        <v>0</v>
      </c>
      <c r="EU115" s="26">
        <v>0</v>
      </c>
      <c r="EV115" s="23">
        <v>3289396.2248880598</v>
      </c>
      <c r="EW115" s="26">
        <v>12878744.564553</v>
      </c>
      <c r="EX115" s="23">
        <v>6705061.47291952</v>
      </c>
      <c r="EY115" s="23">
        <v>-77713.024792313605</v>
      </c>
      <c r="EZ115" s="24">
        <v>48721074.590511799</v>
      </c>
    </row>
    <row r="116" spans="1:156" x14ac:dyDescent="0.25">
      <c r="A116" s="615">
        <v>113</v>
      </c>
      <c r="B116" s="616" t="s">
        <v>707</v>
      </c>
      <c r="C116" s="617">
        <v>113</v>
      </c>
      <c r="D116" s="23">
        <v>42834.756936042402</v>
      </c>
      <c r="E116" s="23">
        <v>117450.26922116301</v>
      </c>
      <c r="F116" s="23">
        <v>13234.896606648301</v>
      </c>
      <c r="G116" s="23">
        <v>81063.988523097505</v>
      </c>
      <c r="H116" s="23">
        <v>396608.994177763</v>
      </c>
      <c r="I116" s="23">
        <v>587772.53836857295</v>
      </c>
      <c r="J116" s="23">
        <v>93877.186043159803</v>
      </c>
      <c r="K116" s="23">
        <v>381524.17601462698</v>
      </c>
      <c r="L116" s="23">
        <v>188230.55161825099</v>
      </c>
      <c r="M116" s="23">
        <v>204881.87100976301</v>
      </c>
      <c r="N116" s="23">
        <v>25027.113874892901</v>
      </c>
      <c r="O116" s="23">
        <v>104512.81067792</v>
      </c>
      <c r="P116" s="23">
        <v>128035.15111087399</v>
      </c>
      <c r="Q116" s="23">
        <v>34827.953299797897</v>
      </c>
      <c r="R116" s="23">
        <v>12853.938303762799</v>
      </c>
      <c r="S116" s="23">
        <v>105831.729334565</v>
      </c>
      <c r="T116" s="23">
        <v>185055.797167362</v>
      </c>
      <c r="U116" s="23">
        <v>355476.13357541198</v>
      </c>
      <c r="V116" s="23">
        <v>53460.8676666061</v>
      </c>
      <c r="W116" s="23">
        <v>76158.400136346303</v>
      </c>
      <c r="X116" s="23">
        <v>49729.7701095882</v>
      </c>
      <c r="Y116" s="23">
        <v>448508.57432171999</v>
      </c>
      <c r="Z116" s="23">
        <v>217098.08769014201</v>
      </c>
      <c r="AA116" s="23">
        <v>187870.38540906101</v>
      </c>
      <c r="AB116" s="23">
        <v>275334.98159378901</v>
      </c>
      <c r="AC116" s="23">
        <v>341893.84702001303</v>
      </c>
      <c r="AD116" s="23">
        <v>30813.634125163298</v>
      </c>
      <c r="AE116" s="23">
        <v>36784.418404775999</v>
      </c>
      <c r="AF116" s="23">
        <v>43332.058994908999</v>
      </c>
      <c r="AG116" s="23">
        <v>75959.394192578897</v>
      </c>
      <c r="AH116" s="23">
        <v>352441.10510776797</v>
      </c>
      <c r="AI116" s="23">
        <v>117333.491862182</v>
      </c>
      <c r="AJ116" s="23">
        <v>103824.032936904</v>
      </c>
      <c r="AK116" s="23">
        <v>324094.36666607502</v>
      </c>
      <c r="AL116" s="23">
        <v>219800.26612457601</v>
      </c>
      <c r="AM116" s="23">
        <v>305776.41682923702</v>
      </c>
      <c r="AN116" s="23">
        <v>321853.55350293301</v>
      </c>
      <c r="AO116" s="23">
        <v>222611.29293563499</v>
      </c>
      <c r="AP116" s="23">
        <v>171362.77779369301</v>
      </c>
      <c r="AQ116" s="23">
        <v>50171.467964035102</v>
      </c>
      <c r="AR116" s="23">
        <v>339149.11025926197</v>
      </c>
      <c r="AS116" s="23">
        <v>127671.209138757</v>
      </c>
      <c r="AT116" s="23">
        <v>41885.262938780303</v>
      </c>
      <c r="AU116" s="23">
        <v>185169.90419981201</v>
      </c>
      <c r="AV116" s="23">
        <v>148145.29516765801</v>
      </c>
      <c r="AW116" s="23">
        <v>653746.14520716702</v>
      </c>
      <c r="AX116" s="23">
        <v>215578.86016428599</v>
      </c>
      <c r="AY116" s="23">
        <v>1711269.8396682499</v>
      </c>
      <c r="AZ116" s="23">
        <v>117867.307501056</v>
      </c>
      <c r="BA116" s="23">
        <v>140445.14460389901</v>
      </c>
      <c r="BB116" s="23">
        <v>553767.69827022403</v>
      </c>
      <c r="BC116" s="23">
        <v>239608.31950767399</v>
      </c>
      <c r="BD116" s="23">
        <v>346070.57977354497</v>
      </c>
      <c r="BE116" s="23">
        <v>578748.73630307696</v>
      </c>
      <c r="BF116" s="23">
        <v>214247.20939023199</v>
      </c>
      <c r="BG116" s="23">
        <v>264167.89060207998</v>
      </c>
      <c r="BH116" s="23">
        <v>154483.74252446901</v>
      </c>
      <c r="BI116" s="23">
        <v>119665.818922277</v>
      </c>
      <c r="BJ116" s="23">
        <v>303426.47056914802</v>
      </c>
      <c r="BK116" s="23">
        <v>346023.08951314603</v>
      </c>
      <c r="BL116" s="23">
        <v>91706.674490055899</v>
      </c>
      <c r="BM116" s="23">
        <v>342070.38011037698</v>
      </c>
      <c r="BN116" s="23">
        <v>180257.570089552</v>
      </c>
      <c r="BO116" s="23">
        <v>1337830.04780593</v>
      </c>
      <c r="BP116" s="23">
        <v>194083.13455967401</v>
      </c>
      <c r="BQ116" s="23">
        <v>228195.503467392</v>
      </c>
      <c r="BR116" s="23">
        <v>283540.88388750597</v>
      </c>
      <c r="BS116" s="23">
        <v>329211.62252500799</v>
      </c>
      <c r="BT116" s="23">
        <v>29420.4097760437</v>
      </c>
      <c r="BU116" s="23">
        <v>717153.31929094798</v>
      </c>
      <c r="BV116" s="23">
        <v>673323.83185217297</v>
      </c>
      <c r="BW116" s="23">
        <v>238763.34325167601</v>
      </c>
      <c r="BX116" s="23">
        <v>115482.27926465</v>
      </c>
      <c r="BY116" s="23">
        <v>590114.22851067397</v>
      </c>
      <c r="BZ116" s="23">
        <v>637610.60619410104</v>
      </c>
      <c r="CA116" s="23">
        <v>486384.23461237398</v>
      </c>
      <c r="CB116" s="23">
        <v>117569.763178005</v>
      </c>
      <c r="CC116" s="23">
        <v>96948.815642212299</v>
      </c>
      <c r="CD116" s="23">
        <v>139598.08042670399</v>
      </c>
      <c r="CE116" s="23">
        <v>208454.44152173199</v>
      </c>
      <c r="CF116" s="23">
        <v>768675.46891709894</v>
      </c>
      <c r="CG116" s="23">
        <v>322823.45493609901</v>
      </c>
      <c r="CH116" s="23">
        <v>59681.224841429597</v>
      </c>
      <c r="CI116" s="23">
        <v>275110.14850122499</v>
      </c>
      <c r="CJ116" s="23">
        <v>108496.609108641</v>
      </c>
      <c r="CK116" s="23">
        <v>172480.300642224</v>
      </c>
      <c r="CL116" s="23">
        <v>391696.19109766302</v>
      </c>
      <c r="CM116" s="23">
        <v>126168.160369385</v>
      </c>
      <c r="CN116" s="23">
        <v>62078.297246653499</v>
      </c>
      <c r="CO116" s="23">
        <v>477882.421627787</v>
      </c>
      <c r="CP116" s="23">
        <v>88929.152492975802</v>
      </c>
      <c r="CQ116" s="23">
        <v>398942.25014016998</v>
      </c>
      <c r="CR116" s="23">
        <v>89787.159951883601</v>
      </c>
      <c r="CS116" s="23">
        <v>75936.347948551993</v>
      </c>
      <c r="CT116" s="23">
        <v>58743.445726520498</v>
      </c>
      <c r="CU116" s="23">
        <v>437170.20241525001</v>
      </c>
      <c r="CV116" s="23">
        <v>68836.896822521594</v>
      </c>
      <c r="CW116" s="23">
        <v>76311.7821841111</v>
      </c>
      <c r="CX116" s="23">
        <v>3292573.6231729598</v>
      </c>
      <c r="CY116" s="23">
        <v>892795.46771233797</v>
      </c>
      <c r="CZ116" s="23">
        <v>415570.20029614802</v>
      </c>
      <c r="DA116" s="23">
        <v>178864.72471879999</v>
      </c>
      <c r="DB116" s="23">
        <v>2412122.5062638</v>
      </c>
      <c r="DC116" s="23">
        <v>67082.580110408497</v>
      </c>
      <c r="DD116" s="23">
        <v>5672197.6450394001</v>
      </c>
      <c r="DE116" s="23">
        <v>93429.013462211195</v>
      </c>
      <c r="DF116" s="23">
        <v>592891.73006504204</v>
      </c>
      <c r="DG116" s="23">
        <v>17728.371259731299</v>
      </c>
      <c r="DH116" s="23">
        <v>98937.908078097505</v>
      </c>
      <c r="DI116" s="23">
        <v>598572.75408350502</v>
      </c>
      <c r="DJ116" s="23">
        <v>108682.83706758999</v>
      </c>
      <c r="DK116" s="23">
        <v>62694.067244564299</v>
      </c>
      <c r="DL116" s="23">
        <v>236743.61787403701</v>
      </c>
      <c r="DM116" s="23">
        <v>611230.96060866001</v>
      </c>
      <c r="DN116" s="23">
        <v>398989.01994950802</v>
      </c>
      <c r="DO116" s="23">
        <v>8206264.2095956504</v>
      </c>
      <c r="DP116" s="23">
        <v>551634.87167367199</v>
      </c>
      <c r="DQ116" s="23">
        <v>2650785.2474105898</v>
      </c>
      <c r="DR116" s="23">
        <v>1118980.5196505999</v>
      </c>
      <c r="DS116" s="23">
        <v>69915.143904832104</v>
      </c>
      <c r="DT116" s="23">
        <v>9148894.74720628</v>
      </c>
      <c r="DU116" s="23">
        <v>1158216.6953815201</v>
      </c>
      <c r="DV116" s="23">
        <v>2990426.8848295002</v>
      </c>
      <c r="DW116" s="23">
        <v>755509.887080107</v>
      </c>
      <c r="DX116" s="23">
        <v>217629.18757504199</v>
      </c>
      <c r="DY116" s="23">
        <v>87284.883168056898</v>
      </c>
      <c r="DZ116" s="23">
        <v>244249.421190077</v>
      </c>
      <c r="EA116" s="23">
        <v>691728.82444596698</v>
      </c>
      <c r="EB116" s="23">
        <v>743620.68443697295</v>
      </c>
      <c r="EC116" s="23">
        <v>2688695.3949850099</v>
      </c>
      <c r="ED116" s="23">
        <v>648153.57834983896</v>
      </c>
      <c r="EE116" s="23">
        <v>41404.726197710603</v>
      </c>
      <c r="EF116" s="23">
        <v>270198.20867103699</v>
      </c>
      <c r="EG116" s="23">
        <v>526448.12386233301</v>
      </c>
      <c r="EH116" s="23">
        <v>85678.123930381902</v>
      </c>
      <c r="EI116" s="23">
        <v>56182.4165345945</v>
      </c>
      <c r="EJ116" s="23">
        <v>76995.997595677007</v>
      </c>
      <c r="EK116" s="23">
        <v>101558.69369964801</v>
      </c>
      <c r="EL116" s="23">
        <v>5157818.8647697</v>
      </c>
      <c r="EM116" s="24">
        <v>79023301.730054796</v>
      </c>
      <c r="EN116" s="23">
        <v>16323797.826908899</v>
      </c>
      <c r="EO116" s="23">
        <v>91227919.245000005</v>
      </c>
      <c r="EP116" s="25">
        <v>107551717.071909</v>
      </c>
      <c r="EQ116" s="23">
        <v>0</v>
      </c>
      <c r="ER116" s="26">
        <v>107551717.071909</v>
      </c>
      <c r="ES116" s="23">
        <v>0</v>
      </c>
      <c r="ET116" s="23">
        <v>0</v>
      </c>
      <c r="EU116" s="26">
        <v>0</v>
      </c>
      <c r="EV116" s="23">
        <v>2365525.6060904502</v>
      </c>
      <c r="EW116" s="26">
        <v>109917242.677999</v>
      </c>
      <c r="EX116" s="23">
        <v>4821855.9030970698</v>
      </c>
      <c r="EY116" s="23">
        <v>505142.07454153901</v>
      </c>
      <c r="EZ116" s="24">
        <v>184623830.57949901</v>
      </c>
    </row>
    <row r="117" spans="1:156" x14ac:dyDescent="0.25">
      <c r="A117" s="615">
        <v>114</v>
      </c>
      <c r="B117" s="616" t="s">
        <v>708</v>
      </c>
      <c r="C117" s="617">
        <v>114</v>
      </c>
      <c r="D117" s="23">
        <v>137778.15495650799</v>
      </c>
      <c r="E117" s="23">
        <v>71408.588712779907</v>
      </c>
      <c r="F117" s="23">
        <v>26680.690158720099</v>
      </c>
      <c r="G117" s="23">
        <v>199730.83234761099</v>
      </c>
      <c r="H117" s="23">
        <v>441412.36860069702</v>
      </c>
      <c r="I117" s="23">
        <v>138373.290177947</v>
      </c>
      <c r="J117" s="23">
        <v>107127.863888811</v>
      </c>
      <c r="K117" s="23">
        <v>269112.27308642399</v>
      </c>
      <c r="L117" s="23">
        <v>54241.5421157073</v>
      </c>
      <c r="M117" s="23">
        <v>60154.817871666899</v>
      </c>
      <c r="N117" s="23">
        <v>11826.4169606988</v>
      </c>
      <c r="O117" s="23">
        <v>31180.675254696202</v>
      </c>
      <c r="P117" s="23">
        <v>61678.988147386997</v>
      </c>
      <c r="Q117" s="23">
        <v>10581.8059288201</v>
      </c>
      <c r="R117" s="23">
        <v>8465.9713749455805</v>
      </c>
      <c r="S117" s="23">
        <v>48885.446208371402</v>
      </c>
      <c r="T117" s="23">
        <v>37548.818745648197</v>
      </c>
      <c r="U117" s="23">
        <v>120696.53881009101</v>
      </c>
      <c r="V117" s="23">
        <v>12488.917438885101</v>
      </c>
      <c r="W117" s="23">
        <v>29067.109780533101</v>
      </c>
      <c r="X117" s="23">
        <v>24037.272784864701</v>
      </c>
      <c r="Y117" s="23">
        <v>116309.32154885</v>
      </c>
      <c r="Z117" s="23">
        <v>72021.995932450402</v>
      </c>
      <c r="AA117" s="23">
        <v>68585.840636151697</v>
      </c>
      <c r="AB117" s="23">
        <v>57840.984136007901</v>
      </c>
      <c r="AC117" s="23">
        <v>167875.05565650301</v>
      </c>
      <c r="AD117" s="23">
        <v>17555.320424824</v>
      </c>
      <c r="AE117" s="23">
        <v>14826.4525201579</v>
      </c>
      <c r="AF117" s="23">
        <v>26157.150362270801</v>
      </c>
      <c r="AG117" s="23">
        <v>27810.205989186801</v>
      </c>
      <c r="AH117" s="23">
        <v>207319.840013626</v>
      </c>
      <c r="AI117" s="23">
        <v>45344.680683527797</v>
      </c>
      <c r="AJ117" s="23">
        <v>74414.958555356905</v>
      </c>
      <c r="AK117" s="23">
        <v>144607.384158603</v>
      </c>
      <c r="AL117" s="23">
        <v>69905.499595443194</v>
      </c>
      <c r="AM117" s="23">
        <v>120402.863616535</v>
      </c>
      <c r="AN117" s="23">
        <v>109709.299972459</v>
      </c>
      <c r="AO117" s="23">
        <v>135488.67589195701</v>
      </c>
      <c r="AP117" s="23">
        <v>55613.1237564002</v>
      </c>
      <c r="AQ117" s="23">
        <v>15755.4734834058</v>
      </c>
      <c r="AR117" s="23">
        <v>228535.10064566499</v>
      </c>
      <c r="AS117" s="23">
        <v>40774.395175346202</v>
      </c>
      <c r="AT117" s="23">
        <v>15202.276549808699</v>
      </c>
      <c r="AU117" s="23">
        <v>72470.365131240702</v>
      </c>
      <c r="AV117" s="23">
        <v>59912.628820225204</v>
      </c>
      <c r="AW117" s="23">
        <v>207696.457742331</v>
      </c>
      <c r="AX117" s="23">
        <v>65335.620671285003</v>
      </c>
      <c r="AY117" s="23">
        <v>360656.42632314999</v>
      </c>
      <c r="AZ117" s="23">
        <v>36253.122458888502</v>
      </c>
      <c r="BA117" s="23">
        <v>53146.6304204669</v>
      </c>
      <c r="BB117" s="23">
        <v>201849.84460485901</v>
      </c>
      <c r="BC117" s="23">
        <v>70996.697284700698</v>
      </c>
      <c r="BD117" s="23">
        <v>99134.814403823795</v>
      </c>
      <c r="BE117" s="23">
        <v>146554.54517229399</v>
      </c>
      <c r="BF117" s="23">
        <v>118446.49140671801</v>
      </c>
      <c r="BG117" s="23">
        <v>99579.739560973001</v>
      </c>
      <c r="BH117" s="23">
        <v>68492.815178662</v>
      </c>
      <c r="BI117" s="23">
        <v>28942.902918098302</v>
      </c>
      <c r="BJ117" s="23">
        <v>77064.762805442893</v>
      </c>
      <c r="BK117" s="23">
        <v>160598.21594796699</v>
      </c>
      <c r="BL117" s="23">
        <v>11329.9570892883</v>
      </c>
      <c r="BM117" s="23">
        <v>114943.270452086</v>
      </c>
      <c r="BN117" s="23">
        <v>76275.965650900995</v>
      </c>
      <c r="BO117" s="23">
        <v>511174.64934250998</v>
      </c>
      <c r="BP117" s="23">
        <v>59671.311472687703</v>
      </c>
      <c r="BQ117" s="23">
        <v>61747.784972917201</v>
      </c>
      <c r="BR117" s="23">
        <v>145645.91987243699</v>
      </c>
      <c r="BS117" s="23">
        <v>163085.29028357999</v>
      </c>
      <c r="BT117" s="23">
        <v>22087.855695226899</v>
      </c>
      <c r="BU117" s="23">
        <v>394222.38891180698</v>
      </c>
      <c r="BV117" s="23">
        <v>164839.813777912</v>
      </c>
      <c r="BW117" s="23">
        <v>101746.131078322</v>
      </c>
      <c r="BX117" s="23">
        <v>78455.436060122796</v>
      </c>
      <c r="BY117" s="23">
        <v>236378.20924449299</v>
      </c>
      <c r="BZ117" s="23">
        <v>177829.203872638</v>
      </c>
      <c r="CA117" s="23">
        <v>163795.09127958101</v>
      </c>
      <c r="CB117" s="23">
        <v>24801.478584398301</v>
      </c>
      <c r="CC117" s="23">
        <v>22406.1647444099</v>
      </c>
      <c r="CD117" s="23">
        <v>46724.862727310203</v>
      </c>
      <c r="CE117" s="23">
        <v>55636.557426851497</v>
      </c>
      <c r="CF117" s="23">
        <v>185517.32184412499</v>
      </c>
      <c r="CG117" s="23">
        <v>119990.317596683</v>
      </c>
      <c r="CH117" s="23">
        <v>27995.322103224298</v>
      </c>
      <c r="CI117" s="23">
        <v>210027.77241846701</v>
      </c>
      <c r="CJ117" s="23">
        <v>80901.677656017593</v>
      </c>
      <c r="CK117" s="23">
        <v>306392.37134723098</v>
      </c>
      <c r="CL117" s="23">
        <v>268555.10373653501</v>
      </c>
      <c r="CM117" s="23">
        <v>99204.400070285003</v>
      </c>
      <c r="CN117" s="23">
        <v>35937.678281266097</v>
      </c>
      <c r="CO117" s="23">
        <v>252654.25440515799</v>
      </c>
      <c r="CP117" s="23">
        <v>26359.6564902184</v>
      </c>
      <c r="CQ117" s="23">
        <v>142549.538905544</v>
      </c>
      <c r="CR117" s="23">
        <v>24998.4211564494</v>
      </c>
      <c r="CS117" s="23">
        <v>33923.823020968601</v>
      </c>
      <c r="CT117" s="23">
        <v>23150.4739695996</v>
      </c>
      <c r="CU117" s="23">
        <v>785487.301253465</v>
      </c>
      <c r="CV117" s="23">
        <v>37151.205315897801</v>
      </c>
      <c r="CW117" s="23">
        <v>45410.294719911297</v>
      </c>
      <c r="CX117" s="23">
        <v>14876977.998908199</v>
      </c>
      <c r="CY117" s="23">
        <v>326318.41876612901</v>
      </c>
      <c r="CZ117" s="23">
        <v>174082.53465173001</v>
      </c>
      <c r="DA117" s="23">
        <v>64466.053064351901</v>
      </c>
      <c r="DB117" s="23">
        <v>1859026.9282311499</v>
      </c>
      <c r="DC117" s="23">
        <v>1162448.92649779</v>
      </c>
      <c r="DD117" s="23">
        <v>623501.35189088003</v>
      </c>
      <c r="DE117" s="23">
        <v>1962660.83410546</v>
      </c>
      <c r="DF117" s="23">
        <v>321102.35292976402</v>
      </c>
      <c r="DG117" s="23">
        <v>4333.3111219666798</v>
      </c>
      <c r="DH117" s="23">
        <v>57961.742925786202</v>
      </c>
      <c r="DI117" s="23">
        <v>625807.25296819198</v>
      </c>
      <c r="DJ117" s="23">
        <v>637179.98999107804</v>
      </c>
      <c r="DK117" s="23">
        <v>772550.46101009997</v>
      </c>
      <c r="DL117" s="23">
        <v>176726.34816017299</v>
      </c>
      <c r="DM117" s="23">
        <v>16295535.9153686</v>
      </c>
      <c r="DN117" s="23">
        <v>8522043.3767729998</v>
      </c>
      <c r="DO117" s="23">
        <v>8807036.0392991006</v>
      </c>
      <c r="DP117" s="23">
        <v>473659.51484729</v>
      </c>
      <c r="DQ117" s="23">
        <v>2100450.4989577499</v>
      </c>
      <c r="DR117" s="23">
        <v>1719160.2081774101</v>
      </c>
      <c r="DS117" s="23">
        <v>42967.8070447805</v>
      </c>
      <c r="DT117" s="23">
        <v>1095362.95823819</v>
      </c>
      <c r="DU117" s="23">
        <v>143458.00524174399</v>
      </c>
      <c r="DV117" s="23">
        <v>323523.22739585699</v>
      </c>
      <c r="DW117" s="23">
        <v>574346.99307777104</v>
      </c>
      <c r="DX117" s="23">
        <v>162281.10900283701</v>
      </c>
      <c r="DY117" s="23">
        <v>23961.578277984099</v>
      </c>
      <c r="DZ117" s="23">
        <v>79708.165420378005</v>
      </c>
      <c r="EA117" s="23">
        <v>386300.31048647</v>
      </c>
      <c r="EB117" s="23">
        <v>130458.628993469</v>
      </c>
      <c r="EC117" s="23">
        <v>2970540.68159639</v>
      </c>
      <c r="ED117" s="23">
        <v>2643111.3608843102</v>
      </c>
      <c r="EE117" s="23">
        <v>22090.879766381699</v>
      </c>
      <c r="EF117" s="23">
        <v>78950.495068264296</v>
      </c>
      <c r="EG117" s="23">
        <v>268318.75056629902</v>
      </c>
      <c r="EH117" s="23">
        <v>244789.17923516201</v>
      </c>
      <c r="EI117" s="23">
        <v>14530.3010019841</v>
      </c>
      <c r="EJ117" s="23">
        <v>17048.4369354761</v>
      </c>
      <c r="EK117" s="23">
        <v>44887.835111886998</v>
      </c>
      <c r="EL117" s="23">
        <v>8960645.8968921695</v>
      </c>
      <c r="EM117" s="24">
        <v>90790983.299221694</v>
      </c>
      <c r="EN117" s="23">
        <v>11362904.449139699</v>
      </c>
      <c r="EO117" s="23">
        <v>46257830.608023398</v>
      </c>
      <c r="EP117" s="25">
        <v>57620735.057163097</v>
      </c>
      <c r="EQ117" s="23">
        <v>0</v>
      </c>
      <c r="ER117" s="26">
        <v>57620735.057163097</v>
      </c>
      <c r="ES117" s="23">
        <v>0</v>
      </c>
      <c r="ET117" s="23">
        <v>0</v>
      </c>
      <c r="EU117" s="26">
        <v>0</v>
      </c>
      <c r="EV117" s="23">
        <v>1245887.2602053899</v>
      </c>
      <c r="EW117" s="26">
        <v>58866622.3173685</v>
      </c>
      <c r="EX117" s="23">
        <v>1777860.9306809001</v>
      </c>
      <c r="EY117" s="23">
        <v>188187.78163665501</v>
      </c>
      <c r="EZ117" s="24">
        <v>148067932.46754599</v>
      </c>
    </row>
    <row r="118" spans="1:156" ht="27.6" x14ac:dyDescent="0.25">
      <c r="A118" s="615">
        <v>115</v>
      </c>
      <c r="B118" s="616" t="s">
        <v>709</v>
      </c>
      <c r="C118" s="617">
        <v>115</v>
      </c>
      <c r="D118" s="23">
        <v>157.831310622167</v>
      </c>
      <c r="E118" s="23">
        <v>501.876290550036</v>
      </c>
      <c r="F118" s="23">
        <v>84.4921724773737</v>
      </c>
      <c r="G118" s="23">
        <v>14.282478134813701</v>
      </c>
      <c r="H118" s="23">
        <v>1545.4018160795799</v>
      </c>
      <c r="I118" s="23">
        <v>97755.442557414994</v>
      </c>
      <c r="J118" s="23">
        <v>2837.5769320705599</v>
      </c>
      <c r="K118" s="23">
        <v>33612.706589194102</v>
      </c>
      <c r="L118" s="23">
        <v>48939.916832139999</v>
      </c>
      <c r="M118" s="23">
        <v>58495.142257912201</v>
      </c>
      <c r="N118" s="23">
        <v>35255.787833861497</v>
      </c>
      <c r="O118" s="23">
        <v>23963.689065521001</v>
      </c>
      <c r="P118" s="23">
        <v>20616.946569339099</v>
      </c>
      <c r="Q118" s="23">
        <v>11623.565919917301</v>
      </c>
      <c r="R118" s="23">
        <v>573.86103111988598</v>
      </c>
      <c r="S118" s="23">
        <v>13291.3445067962</v>
      </c>
      <c r="T118" s="23">
        <v>8040.1540124728599</v>
      </c>
      <c r="U118" s="23">
        <v>18333.682981543501</v>
      </c>
      <c r="V118" s="23">
        <v>1756.8981433003</v>
      </c>
      <c r="W118" s="23">
        <v>2365.9013391878402</v>
      </c>
      <c r="X118" s="23">
        <v>2667.1037659951398</v>
      </c>
      <c r="Y118" s="23">
        <v>12122.966776327399</v>
      </c>
      <c r="Z118" s="23">
        <v>11920.9868231569</v>
      </c>
      <c r="AA118" s="23">
        <v>17158.179294531699</v>
      </c>
      <c r="AB118" s="23">
        <v>994.88394024131901</v>
      </c>
      <c r="AC118" s="23">
        <v>78762.4583993704</v>
      </c>
      <c r="AD118" s="23">
        <v>7997.9124934026904</v>
      </c>
      <c r="AE118" s="23">
        <v>8218.7585621708404</v>
      </c>
      <c r="AF118" s="23">
        <v>17245.280471501901</v>
      </c>
      <c r="AG118" s="23">
        <v>16097.637983676999</v>
      </c>
      <c r="AH118" s="23">
        <v>177907.72919184301</v>
      </c>
      <c r="AI118" s="23">
        <v>42614.3605980715</v>
      </c>
      <c r="AJ118" s="23">
        <v>33152.447891793097</v>
      </c>
      <c r="AK118" s="23">
        <v>68886.917044819202</v>
      </c>
      <c r="AL118" s="23">
        <v>45758.594087563702</v>
      </c>
      <c r="AM118" s="23">
        <v>18628.032592748601</v>
      </c>
      <c r="AN118" s="23">
        <v>65321.061388975497</v>
      </c>
      <c r="AO118" s="23">
        <v>52059.331677135298</v>
      </c>
      <c r="AP118" s="23">
        <v>52135.4519441335</v>
      </c>
      <c r="AQ118" s="23">
        <v>369.13625926780003</v>
      </c>
      <c r="AR118" s="23">
        <v>36312.347247412101</v>
      </c>
      <c r="AS118" s="23">
        <v>9067.1248698207801</v>
      </c>
      <c r="AT118" s="23">
        <v>897.19148631027997</v>
      </c>
      <c r="AU118" s="23">
        <v>3199.5793129389299</v>
      </c>
      <c r="AV118" s="23">
        <v>3270.8509079167202</v>
      </c>
      <c r="AW118" s="23">
        <v>9559.1682999884397</v>
      </c>
      <c r="AX118" s="23">
        <v>1776.31655813008</v>
      </c>
      <c r="AY118" s="23">
        <v>20254.218340100801</v>
      </c>
      <c r="AZ118" s="23">
        <v>5622.1262509599901</v>
      </c>
      <c r="BA118" s="23">
        <v>17178.874796256401</v>
      </c>
      <c r="BB118" s="23">
        <v>74251.6043125336</v>
      </c>
      <c r="BC118" s="23">
        <v>137848.88563102801</v>
      </c>
      <c r="BD118" s="23">
        <v>60984.390417862</v>
      </c>
      <c r="BE118" s="23">
        <v>71219.038530835503</v>
      </c>
      <c r="BF118" s="23">
        <v>24235.420886871099</v>
      </c>
      <c r="BG118" s="23">
        <v>13323.212406639601</v>
      </c>
      <c r="BH118" s="23">
        <v>18070.877188595899</v>
      </c>
      <c r="BI118" s="23">
        <v>21294.010943482499</v>
      </c>
      <c r="BJ118" s="23">
        <v>233645.93047739301</v>
      </c>
      <c r="BK118" s="23">
        <v>52613.755861468402</v>
      </c>
      <c r="BL118" s="23">
        <v>8199.3325655726403</v>
      </c>
      <c r="BM118" s="23">
        <v>6424.7892623697198</v>
      </c>
      <c r="BN118" s="23">
        <v>5461.6726379080001</v>
      </c>
      <c r="BO118" s="23">
        <v>195344.118424471</v>
      </c>
      <c r="BP118" s="23">
        <v>26908.209232217199</v>
      </c>
      <c r="BQ118" s="23">
        <v>39039.8254109341</v>
      </c>
      <c r="BR118" s="23">
        <v>37123.063713910902</v>
      </c>
      <c r="BS118" s="23">
        <v>55393.1106996913</v>
      </c>
      <c r="BT118" s="23">
        <v>3778.3579916093499</v>
      </c>
      <c r="BU118" s="23">
        <v>153694.495773876</v>
      </c>
      <c r="BV118" s="23">
        <v>56369.248899491897</v>
      </c>
      <c r="BW118" s="23">
        <v>31823.526600056299</v>
      </c>
      <c r="BX118" s="23">
        <v>20858.280981952099</v>
      </c>
      <c r="BY118" s="23">
        <v>75413.089513392406</v>
      </c>
      <c r="BZ118" s="23">
        <v>9319.8260026343305</v>
      </c>
      <c r="CA118" s="23">
        <v>51155.999127232797</v>
      </c>
      <c r="CB118" s="23">
        <v>5114.47174758254</v>
      </c>
      <c r="CC118" s="23">
        <v>8956.8527344192607</v>
      </c>
      <c r="CD118" s="23">
        <v>11072.150120373701</v>
      </c>
      <c r="CE118" s="23">
        <v>11716.9246947662</v>
      </c>
      <c r="CF118" s="23">
        <v>34576.390192360799</v>
      </c>
      <c r="CG118" s="23">
        <v>37793.822420337099</v>
      </c>
      <c r="CH118" s="23">
        <v>7266.9133010586002</v>
      </c>
      <c r="CI118" s="23">
        <v>22706.220470504999</v>
      </c>
      <c r="CJ118" s="23">
        <v>14310.5686512088</v>
      </c>
      <c r="CK118" s="23">
        <v>2195924.7900573201</v>
      </c>
      <c r="CL118" s="23">
        <v>48505.258305981602</v>
      </c>
      <c r="CM118" s="23">
        <v>11343.3748944034</v>
      </c>
      <c r="CN118" s="23">
        <v>7885.2489975367798</v>
      </c>
      <c r="CO118" s="23">
        <v>378759.69014423899</v>
      </c>
      <c r="CP118" s="23">
        <v>30045.250599533199</v>
      </c>
      <c r="CQ118" s="23">
        <v>38058.847543801799</v>
      </c>
      <c r="CR118" s="23">
        <v>14116.8202692819</v>
      </c>
      <c r="CS118" s="23">
        <v>13087.8983419794</v>
      </c>
      <c r="CT118" s="23">
        <v>4025.2980015891999</v>
      </c>
      <c r="CU118" s="23">
        <v>705466.28021189105</v>
      </c>
      <c r="CV118" s="23">
        <v>7211.8407939440203</v>
      </c>
      <c r="CW118" s="23">
        <v>101759.42772053801</v>
      </c>
      <c r="CX118" s="23">
        <v>100888.763285533</v>
      </c>
      <c r="CY118" s="23">
        <v>4441.8073831667798</v>
      </c>
      <c r="CZ118" s="23">
        <v>4349.6597452794103</v>
      </c>
      <c r="DA118" s="23">
        <v>4038.8616200729002</v>
      </c>
      <c r="DB118" s="23">
        <v>379726.011456665</v>
      </c>
      <c r="DC118" s="23">
        <v>6817.5098877731598</v>
      </c>
      <c r="DD118" s="23">
        <v>8901.68255876287</v>
      </c>
      <c r="DE118" s="23">
        <v>64538.456078311901</v>
      </c>
      <c r="DF118" s="23">
        <v>155710.712520595</v>
      </c>
      <c r="DG118" s="23">
        <v>277.91480977759198</v>
      </c>
      <c r="DH118" s="23">
        <v>3301.4171564831399</v>
      </c>
      <c r="DI118" s="23">
        <v>12850.3387215967</v>
      </c>
      <c r="DJ118" s="23">
        <v>114722.17870725101</v>
      </c>
      <c r="DK118" s="23">
        <v>15764.444804980099</v>
      </c>
      <c r="DL118" s="23">
        <v>6303.8865683353097</v>
      </c>
      <c r="DM118" s="23">
        <v>867955.67379115499</v>
      </c>
      <c r="DN118" s="23">
        <v>5344051.9357797699</v>
      </c>
      <c r="DO118" s="23">
        <v>4025987.8907318399</v>
      </c>
      <c r="DP118" s="23">
        <v>163938.677873162</v>
      </c>
      <c r="DQ118" s="23">
        <v>187253.003012339</v>
      </c>
      <c r="DR118" s="23">
        <v>36010.973593532501</v>
      </c>
      <c r="DS118" s="23">
        <v>1232.5278349505099</v>
      </c>
      <c r="DT118" s="23">
        <v>630359.41395569697</v>
      </c>
      <c r="DU118" s="23">
        <v>83956.754109094196</v>
      </c>
      <c r="DV118" s="23">
        <v>12713.724006644599</v>
      </c>
      <c r="DW118" s="23">
        <v>10202.320065596101</v>
      </c>
      <c r="DX118" s="23">
        <v>8621.4977993640096</v>
      </c>
      <c r="DY118" s="23">
        <v>4401.5364638406199</v>
      </c>
      <c r="DZ118" s="23">
        <v>329491.53509006603</v>
      </c>
      <c r="EA118" s="23">
        <v>110044.47535976399</v>
      </c>
      <c r="EB118" s="23">
        <v>78663.058916024296</v>
      </c>
      <c r="EC118" s="23">
        <v>128688.156202934</v>
      </c>
      <c r="ED118" s="23">
        <v>55404.472639600601</v>
      </c>
      <c r="EE118" s="23">
        <v>94.136398565765404</v>
      </c>
      <c r="EF118" s="23">
        <v>211838.70381594301</v>
      </c>
      <c r="EG118" s="23">
        <v>478.29599481568403</v>
      </c>
      <c r="EH118" s="23">
        <v>1077.47758155837</v>
      </c>
      <c r="EI118" s="23">
        <v>405.71419094363199</v>
      </c>
      <c r="EJ118" s="23">
        <v>11472.545615777601</v>
      </c>
      <c r="EK118" s="23">
        <v>445.59592938112797</v>
      </c>
      <c r="EL118" s="23">
        <v>279834.51414776599</v>
      </c>
      <c r="EM118" s="24">
        <v>19877680.1998096</v>
      </c>
      <c r="EN118" s="23">
        <v>115853.88929326199</v>
      </c>
      <c r="EO118" s="23">
        <v>1237973.13904535</v>
      </c>
      <c r="EP118" s="25">
        <v>1353827.02833861</v>
      </c>
      <c r="EQ118" s="23">
        <v>0</v>
      </c>
      <c r="ER118" s="26">
        <v>1353827.02833861</v>
      </c>
      <c r="ES118" s="23">
        <v>78572400</v>
      </c>
      <c r="ET118" s="23">
        <v>0</v>
      </c>
      <c r="EU118" s="26">
        <v>78572400</v>
      </c>
      <c r="EV118" s="23">
        <v>8731509.2946381308</v>
      </c>
      <c r="EW118" s="26">
        <v>88657736.322976694</v>
      </c>
      <c r="EX118" s="23">
        <v>5611648.3946318701</v>
      </c>
      <c r="EY118" s="23">
        <v>-140748.43278494501</v>
      </c>
      <c r="EZ118" s="24">
        <v>102783019.69537</v>
      </c>
    </row>
    <row r="119" spans="1:156" x14ac:dyDescent="0.25">
      <c r="A119" s="615">
        <v>116</v>
      </c>
      <c r="B119" s="616" t="s">
        <v>543</v>
      </c>
      <c r="C119" s="617">
        <v>116</v>
      </c>
      <c r="D119" s="23">
        <v>6847484.1028981302</v>
      </c>
      <c r="E119" s="23">
        <v>379891.98687497602</v>
      </c>
      <c r="F119" s="23">
        <v>1650539.4285228299</v>
      </c>
      <c r="G119" s="23">
        <v>1346341.3330991799</v>
      </c>
      <c r="H119" s="23">
        <v>182162.08641624401</v>
      </c>
      <c r="I119" s="23">
        <v>9934173.5966057703</v>
      </c>
      <c r="J119" s="23">
        <v>1814070.9132805101</v>
      </c>
      <c r="K119" s="23">
        <v>2023568.76055737</v>
      </c>
      <c r="L119" s="23">
        <v>1586569.8093984399</v>
      </c>
      <c r="M119" s="23">
        <v>1644412.2952378199</v>
      </c>
      <c r="N119" s="23">
        <v>161774.96973794399</v>
      </c>
      <c r="O119" s="23">
        <v>970640.128530427</v>
      </c>
      <c r="P119" s="23">
        <v>721199.55970153597</v>
      </c>
      <c r="Q119" s="23">
        <v>1125325.6345788599</v>
      </c>
      <c r="R119" s="23">
        <v>292678.02254154597</v>
      </c>
      <c r="S119" s="23">
        <v>531608.89435679</v>
      </c>
      <c r="T119" s="23">
        <v>478367.84472132998</v>
      </c>
      <c r="U119" s="23">
        <v>807904.56446870998</v>
      </c>
      <c r="V119" s="23">
        <v>158773.857227448</v>
      </c>
      <c r="W119" s="23">
        <v>246731.344057404</v>
      </c>
      <c r="X119" s="23">
        <v>299282.82063035999</v>
      </c>
      <c r="Y119" s="23">
        <v>985665.12443116098</v>
      </c>
      <c r="Z119" s="23">
        <v>1014866.7616465701</v>
      </c>
      <c r="AA119" s="23">
        <v>1141281.4237552299</v>
      </c>
      <c r="AB119" s="23">
        <v>237935.34897165</v>
      </c>
      <c r="AC119" s="23">
        <v>2541090.5275622401</v>
      </c>
      <c r="AD119" s="23">
        <v>264809.30494815501</v>
      </c>
      <c r="AE119" s="23">
        <v>245837.99872774901</v>
      </c>
      <c r="AF119" s="23">
        <v>334265.81949176901</v>
      </c>
      <c r="AG119" s="23">
        <v>352492.96171451098</v>
      </c>
      <c r="AH119" s="23">
        <v>1708190.51081188</v>
      </c>
      <c r="AI119" s="23">
        <v>626690.37964519998</v>
      </c>
      <c r="AJ119" s="23">
        <v>446042.10647979099</v>
      </c>
      <c r="AK119" s="23">
        <v>2025267.23551432</v>
      </c>
      <c r="AL119" s="23">
        <v>845260.97087936802</v>
      </c>
      <c r="AM119" s="23">
        <v>3106673.0318983798</v>
      </c>
      <c r="AN119" s="23">
        <v>1071016.93253846</v>
      </c>
      <c r="AO119" s="23">
        <v>1038702.47159337</v>
      </c>
      <c r="AP119" s="23">
        <v>3201560.0334169199</v>
      </c>
      <c r="AQ119" s="23">
        <v>1203730.1155380399</v>
      </c>
      <c r="AR119" s="23">
        <v>4759279.1492822897</v>
      </c>
      <c r="AS119" s="23">
        <v>1530862.1178006299</v>
      </c>
      <c r="AT119" s="23">
        <v>529403.27541378001</v>
      </c>
      <c r="AU119" s="23">
        <v>694837.29645142797</v>
      </c>
      <c r="AV119" s="23">
        <v>2392577.3987401999</v>
      </c>
      <c r="AW119" s="23">
        <v>2996471.9876823998</v>
      </c>
      <c r="AX119" s="23">
        <v>356143.01601097803</v>
      </c>
      <c r="AY119" s="23">
        <v>3496306.8963134699</v>
      </c>
      <c r="AZ119" s="23">
        <v>1412663.8337996199</v>
      </c>
      <c r="BA119" s="23">
        <v>1426963.6220289499</v>
      </c>
      <c r="BB119" s="23">
        <v>2544421.0656105499</v>
      </c>
      <c r="BC119" s="23">
        <v>4673065.4134144196</v>
      </c>
      <c r="BD119" s="23">
        <v>1316292.24110977</v>
      </c>
      <c r="BE119" s="23">
        <v>1913652.91394246</v>
      </c>
      <c r="BF119" s="23">
        <v>1304280.88041735</v>
      </c>
      <c r="BG119" s="23">
        <v>433259.73828972498</v>
      </c>
      <c r="BH119" s="23">
        <v>468174.84604971198</v>
      </c>
      <c r="BI119" s="23">
        <v>749273.283440275</v>
      </c>
      <c r="BJ119" s="23">
        <v>3560565.2681612899</v>
      </c>
      <c r="BK119" s="23">
        <v>15112636.544911001</v>
      </c>
      <c r="BL119" s="23">
        <v>658610.57884885999</v>
      </c>
      <c r="BM119" s="23">
        <v>9776120.3340679891</v>
      </c>
      <c r="BN119" s="23">
        <v>2255988.6998060402</v>
      </c>
      <c r="BO119" s="23">
        <v>6180376.50625843</v>
      </c>
      <c r="BP119" s="23">
        <v>836234.06018427003</v>
      </c>
      <c r="BQ119" s="23">
        <v>867321.02535041096</v>
      </c>
      <c r="BR119" s="23">
        <v>1030551.7530574</v>
      </c>
      <c r="BS119" s="23">
        <v>1140887.19917562</v>
      </c>
      <c r="BT119" s="23">
        <v>137297.78378301201</v>
      </c>
      <c r="BU119" s="23">
        <v>3321400.4518121998</v>
      </c>
      <c r="BV119" s="23">
        <v>3090595.8658289802</v>
      </c>
      <c r="BW119" s="23">
        <v>1210986.17527858</v>
      </c>
      <c r="BX119" s="23">
        <v>297581.91177929501</v>
      </c>
      <c r="BY119" s="23">
        <v>1809583.54409083</v>
      </c>
      <c r="BZ119" s="23">
        <v>2961429.79803045</v>
      </c>
      <c r="CA119" s="23">
        <v>2899929.8524044598</v>
      </c>
      <c r="CB119" s="23">
        <v>497979.47259118297</v>
      </c>
      <c r="CC119" s="23">
        <v>2055166.0095124401</v>
      </c>
      <c r="CD119" s="23">
        <v>585478.80237618997</v>
      </c>
      <c r="CE119" s="23">
        <v>1468624.7244740201</v>
      </c>
      <c r="CF119" s="23">
        <v>2740386.56038184</v>
      </c>
      <c r="CG119" s="23">
        <v>1857502.76782179</v>
      </c>
      <c r="CH119" s="23">
        <v>486468.56527495902</v>
      </c>
      <c r="CI119" s="23">
        <v>1329367.2326293101</v>
      </c>
      <c r="CJ119" s="23">
        <v>402983.76062907203</v>
      </c>
      <c r="CK119" s="23">
        <v>5845409.3847697098</v>
      </c>
      <c r="CL119" s="23">
        <v>2246730.4440635201</v>
      </c>
      <c r="CM119" s="23">
        <v>652250.04653606296</v>
      </c>
      <c r="CN119" s="23">
        <v>2071013.02394739</v>
      </c>
      <c r="CO119" s="23">
        <v>4541168.2398629496</v>
      </c>
      <c r="CP119" s="23">
        <v>1056155.9317014799</v>
      </c>
      <c r="CQ119" s="23">
        <v>1329248.4959005299</v>
      </c>
      <c r="CR119" s="23">
        <v>633070.71166922594</v>
      </c>
      <c r="CS119" s="23">
        <v>529260.24412653502</v>
      </c>
      <c r="CT119" s="23">
        <v>147963.402595539</v>
      </c>
      <c r="CU119" s="23">
        <v>22476498.8253261</v>
      </c>
      <c r="CV119" s="23">
        <v>1388665.75787169</v>
      </c>
      <c r="CW119" s="23">
        <v>1187572.67445571</v>
      </c>
      <c r="CX119" s="23">
        <v>22804216.730042301</v>
      </c>
      <c r="CY119" s="23">
        <v>11683169.853923799</v>
      </c>
      <c r="CZ119" s="23">
        <v>416102.59920746001</v>
      </c>
      <c r="DA119" s="23">
        <v>945611.90200952406</v>
      </c>
      <c r="DB119" s="23">
        <v>25852538.340466801</v>
      </c>
      <c r="DC119" s="23">
        <v>4273650.3461555904</v>
      </c>
      <c r="DD119" s="23">
        <v>26861541.816658799</v>
      </c>
      <c r="DE119" s="23">
        <v>5593327.7479842398</v>
      </c>
      <c r="DF119" s="23">
        <v>2081639.8186283701</v>
      </c>
      <c r="DG119" s="23">
        <v>537496.94932380901</v>
      </c>
      <c r="DH119" s="23">
        <v>468000.49224088702</v>
      </c>
      <c r="DI119" s="23">
        <v>2403824.0247710501</v>
      </c>
      <c r="DJ119" s="23">
        <v>248348.50261893499</v>
      </c>
      <c r="DK119" s="23">
        <v>1773637.50392296</v>
      </c>
      <c r="DL119" s="23">
        <v>1321952.0055513</v>
      </c>
      <c r="DM119" s="23">
        <v>4277034.1787766404</v>
      </c>
      <c r="DN119" s="23">
        <v>5047109.9855499696</v>
      </c>
      <c r="DO119" s="23">
        <v>9412756.6693699397</v>
      </c>
      <c r="DP119" s="23">
        <v>426583.16674370301</v>
      </c>
      <c r="DQ119" s="23">
        <v>6811240.2063298803</v>
      </c>
      <c r="DR119" s="23">
        <v>43169566.096852899</v>
      </c>
      <c r="DS119" s="23">
        <v>2140034.5306191798</v>
      </c>
      <c r="DT119" s="23">
        <v>17340999.425656699</v>
      </c>
      <c r="DU119" s="23">
        <v>117178.13266858899</v>
      </c>
      <c r="DV119" s="23">
        <v>4613302.73652732</v>
      </c>
      <c r="DW119" s="23">
        <v>3763813.0551702799</v>
      </c>
      <c r="DX119" s="23">
        <v>587593.65524465695</v>
      </c>
      <c r="DY119" s="23">
        <v>326010.907541561</v>
      </c>
      <c r="DZ119" s="23">
        <v>2865668.1158205401</v>
      </c>
      <c r="EA119" s="23">
        <v>1230473.9005763</v>
      </c>
      <c r="EB119" s="23">
        <v>1530568.7209767799</v>
      </c>
      <c r="EC119" s="23">
        <v>7852632.6275094803</v>
      </c>
      <c r="ED119" s="23">
        <v>2764175.4296207801</v>
      </c>
      <c r="EE119" s="23">
        <v>60409.900632880002</v>
      </c>
      <c r="EF119" s="23">
        <v>247031.60277858999</v>
      </c>
      <c r="EG119" s="23">
        <v>231287.57645807901</v>
      </c>
      <c r="EH119" s="23">
        <v>153247.66687153801</v>
      </c>
      <c r="EI119" s="23">
        <v>100936.972521515</v>
      </c>
      <c r="EJ119" s="23">
        <v>680834.11466103396</v>
      </c>
      <c r="EK119" s="23">
        <v>221732.90990533601</v>
      </c>
      <c r="EL119" s="23">
        <v>7458696.6178086996</v>
      </c>
      <c r="EM119" s="24">
        <v>431965849.95685101</v>
      </c>
      <c r="EN119" s="23">
        <v>8185838.1217625001</v>
      </c>
      <c r="EO119" s="23">
        <v>49141854.417870902</v>
      </c>
      <c r="EP119" s="25">
        <v>57327692.539633401</v>
      </c>
      <c r="EQ119" s="23">
        <v>8113962.9109229799</v>
      </c>
      <c r="ER119" s="26">
        <v>65441655.450556397</v>
      </c>
      <c r="ES119" s="23">
        <v>0</v>
      </c>
      <c r="ET119" s="23">
        <v>0</v>
      </c>
      <c r="EU119" s="26">
        <v>0</v>
      </c>
      <c r="EV119" s="23">
        <v>1618483.2012001399</v>
      </c>
      <c r="EW119" s="26">
        <v>67060138.651756503</v>
      </c>
      <c r="EX119" s="23">
        <v>2087978.88737388</v>
      </c>
      <c r="EY119" s="23">
        <v>-168833.1362409</v>
      </c>
      <c r="EZ119" s="24">
        <v>496769176.584993</v>
      </c>
    </row>
    <row r="120" spans="1:156" x14ac:dyDescent="0.25">
      <c r="A120" s="615">
        <v>117</v>
      </c>
      <c r="B120" s="616" t="s">
        <v>710</v>
      </c>
      <c r="C120" s="617">
        <v>117</v>
      </c>
      <c r="D120" s="23">
        <v>12739.032574802801</v>
      </c>
      <c r="E120" s="23">
        <v>17391.947531991002</v>
      </c>
      <c r="F120" s="23">
        <v>7621.2244739633497</v>
      </c>
      <c r="G120" s="23">
        <v>55086.567193028503</v>
      </c>
      <c r="H120" s="23">
        <v>84329.033116575301</v>
      </c>
      <c r="I120" s="23">
        <v>73826.317714488003</v>
      </c>
      <c r="J120" s="23">
        <v>37886.557737777199</v>
      </c>
      <c r="K120" s="23">
        <v>49372.389405434798</v>
      </c>
      <c r="L120" s="23">
        <v>18049.3114888456</v>
      </c>
      <c r="M120" s="23">
        <v>25015.5372362454</v>
      </c>
      <c r="N120" s="23">
        <v>22350.625352083101</v>
      </c>
      <c r="O120" s="23">
        <v>7292.8570614503296</v>
      </c>
      <c r="P120" s="23">
        <v>13972.5178437545</v>
      </c>
      <c r="Q120" s="23">
        <v>4538.8044353180003</v>
      </c>
      <c r="R120" s="23">
        <v>1362.7577997343601</v>
      </c>
      <c r="S120" s="23">
        <v>16371.784409620999</v>
      </c>
      <c r="T120" s="23">
        <v>7212.7013927205699</v>
      </c>
      <c r="U120" s="23">
        <v>19655.4096230832</v>
      </c>
      <c r="V120" s="23">
        <v>3356.9949664630399</v>
      </c>
      <c r="W120" s="23">
        <v>5605.9444924831396</v>
      </c>
      <c r="X120" s="23">
        <v>7233.7374237328104</v>
      </c>
      <c r="Y120" s="23">
        <v>26364.2517775374</v>
      </c>
      <c r="Z120" s="23">
        <v>24786.1701788342</v>
      </c>
      <c r="AA120" s="23">
        <v>17046.431023170899</v>
      </c>
      <c r="AB120" s="23">
        <v>10971.0880461008</v>
      </c>
      <c r="AC120" s="23">
        <v>41642.152766117702</v>
      </c>
      <c r="AD120" s="23">
        <v>5203.3149507294002</v>
      </c>
      <c r="AE120" s="23">
        <v>4243.3046330893403</v>
      </c>
      <c r="AF120" s="23">
        <v>7006.8184290777199</v>
      </c>
      <c r="AG120" s="23">
        <v>7513.1743757759295</v>
      </c>
      <c r="AH120" s="23">
        <v>48879.303245342402</v>
      </c>
      <c r="AI120" s="23">
        <v>13433.624739225899</v>
      </c>
      <c r="AJ120" s="23">
        <v>10149.135735650299</v>
      </c>
      <c r="AK120" s="23">
        <v>41976.563138049598</v>
      </c>
      <c r="AL120" s="23">
        <v>20616.463117261101</v>
      </c>
      <c r="AM120" s="23">
        <v>37878.966982272403</v>
      </c>
      <c r="AN120" s="23">
        <v>20071.978728715301</v>
      </c>
      <c r="AO120" s="23">
        <v>41660.3817765036</v>
      </c>
      <c r="AP120" s="23">
        <v>243741.74562457699</v>
      </c>
      <c r="AQ120" s="23">
        <v>4358.4068631320997</v>
      </c>
      <c r="AR120" s="23">
        <v>50630.629534571199</v>
      </c>
      <c r="AS120" s="23">
        <v>17015.572847355699</v>
      </c>
      <c r="AT120" s="23">
        <v>3803.1362085718301</v>
      </c>
      <c r="AU120" s="23">
        <v>16624.502862468798</v>
      </c>
      <c r="AV120" s="23">
        <v>29028.759158664001</v>
      </c>
      <c r="AW120" s="23">
        <v>50999.302924480697</v>
      </c>
      <c r="AX120" s="23">
        <v>6227.1812305800804</v>
      </c>
      <c r="AY120" s="23">
        <v>22720.295635423201</v>
      </c>
      <c r="AZ120" s="23">
        <v>7677.0581892596902</v>
      </c>
      <c r="BA120" s="23">
        <v>20999.385798317599</v>
      </c>
      <c r="BB120" s="23">
        <v>40335.260114222299</v>
      </c>
      <c r="BC120" s="23">
        <v>28092.6222360471</v>
      </c>
      <c r="BD120" s="23">
        <v>37947.319389096498</v>
      </c>
      <c r="BE120" s="23">
        <v>46662.154672426499</v>
      </c>
      <c r="BF120" s="23">
        <v>14500.976086105</v>
      </c>
      <c r="BG120" s="23">
        <v>19337.7489967611</v>
      </c>
      <c r="BH120" s="23">
        <v>14250.142838439</v>
      </c>
      <c r="BI120" s="23">
        <v>7705.7892948702502</v>
      </c>
      <c r="BJ120" s="23">
        <v>149008.678349169</v>
      </c>
      <c r="BK120" s="23">
        <v>170283.7391903</v>
      </c>
      <c r="BL120" s="23">
        <v>11130.871445541599</v>
      </c>
      <c r="BM120" s="23">
        <v>64541.432759346499</v>
      </c>
      <c r="BN120" s="23">
        <v>30223.657675725899</v>
      </c>
      <c r="BO120" s="23">
        <v>100837.06049555101</v>
      </c>
      <c r="BP120" s="23">
        <v>18323.5741930718</v>
      </c>
      <c r="BQ120" s="23">
        <v>11634.078876453301</v>
      </c>
      <c r="BR120" s="23">
        <v>29971.702208158698</v>
      </c>
      <c r="BS120" s="23">
        <v>16796.331173006001</v>
      </c>
      <c r="BT120" s="23">
        <v>4982.4217961338099</v>
      </c>
      <c r="BU120" s="23">
        <v>65282.2935145191</v>
      </c>
      <c r="BV120" s="23">
        <v>34283.679064866898</v>
      </c>
      <c r="BW120" s="23">
        <v>14253.0798817783</v>
      </c>
      <c r="BX120" s="23">
        <v>17970.829531165899</v>
      </c>
      <c r="BY120" s="23">
        <v>43225.468086046501</v>
      </c>
      <c r="BZ120" s="23">
        <v>36439.090525962099</v>
      </c>
      <c r="CA120" s="23">
        <v>42792.684707902001</v>
      </c>
      <c r="CB120" s="23">
        <v>9333.9929317256101</v>
      </c>
      <c r="CC120" s="23">
        <v>12359.1789924473</v>
      </c>
      <c r="CD120" s="23">
        <v>17609.442027901001</v>
      </c>
      <c r="CE120" s="23">
        <v>15084.6637998553</v>
      </c>
      <c r="CF120" s="23">
        <v>27450.541116992699</v>
      </c>
      <c r="CG120" s="23">
        <v>18183.481872997101</v>
      </c>
      <c r="CH120" s="23">
        <v>8103.7133621836001</v>
      </c>
      <c r="CI120" s="23">
        <v>31769.970299043402</v>
      </c>
      <c r="CJ120" s="23">
        <v>13380.233543906201</v>
      </c>
      <c r="CK120" s="23">
        <v>34422.268304994497</v>
      </c>
      <c r="CL120" s="23">
        <v>13768.8892230519</v>
      </c>
      <c r="CM120" s="23">
        <v>6066.1954667399004</v>
      </c>
      <c r="CN120" s="23">
        <v>7350.0369032116196</v>
      </c>
      <c r="CO120" s="23">
        <v>32493.540530669201</v>
      </c>
      <c r="CP120" s="23">
        <v>10322.1389704598</v>
      </c>
      <c r="CQ120" s="23">
        <v>11437.206726214999</v>
      </c>
      <c r="CR120" s="23">
        <v>5941.8808490219799</v>
      </c>
      <c r="CS120" s="23">
        <v>5593.8368541933496</v>
      </c>
      <c r="CT120" s="23">
        <v>8490.1914036007693</v>
      </c>
      <c r="CU120" s="23">
        <v>237971.28112996701</v>
      </c>
      <c r="CV120" s="23">
        <v>4811.5701064747</v>
      </c>
      <c r="CW120" s="23">
        <v>7252.5694809983497</v>
      </c>
      <c r="CX120" s="23">
        <v>706048.28389294597</v>
      </c>
      <c r="CY120" s="23">
        <v>145467.29055565601</v>
      </c>
      <c r="CZ120" s="23">
        <v>45871.402611760801</v>
      </c>
      <c r="DA120" s="23">
        <v>29968.000778358601</v>
      </c>
      <c r="DB120" s="23">
        <v>331560.857782626</v>
      </c>
      <c r="DC120" s="23">
        <v>396340.691179129</v>
      </c>
      <c r="DD120" s="23">
        <v>718637.67384124896</v>
      </c>
      <c r="DE120" s="23">
        <v>78214.154283912503</v>
      </c>
      <c r="DF120" s="23">
        <v>53341.075243945699</v>
      </c>
      <c r="DG120" s="23">
        <v>34933.025555625798</v>
      </c>
      <c r="DH120" s="23">
        <v>880499.70996659901</v>
      </c>
      <c r="DI120" s="23">
        <v>88925.412931468207</v>
      </c>
      <c r="DJ120" s="23">
        <v>3804.5668237985401</v>
      </c>
      <c r="DK120" s="23">
        <v>17372.182994061801</v>
      </c>
      <c r="DL120" s="23">
        <v>21294.071012185901</v>
      </c>
      <c r="DM120" s="23">
        <v>67109.090661371898</v>
      </c>
      <c r="DN120" s="23">
        <v>62190.394325510897</v>
      </c>
      <c r="DO120" s="23">
        <v>7133468.0806493601</v>
      </c>
      <c r="DP120" s="23">
        <v>606191.82050150703</v>
      </c>
      <c r="DQ120" s="23">
        <v>6726725.5403970703</v>
      </c>
      <c r="DR120" s="23">
        <v>118802.72109666601</v>
      </c>
      <c r="DS120" s="23">
        <v>85066.873674148505</v>
      </c>
      <c r="DT120" s="23">
        <v>912496.580458557</v>
      </c>
      <c r="DU120" s="23">
        <v>26196.568682093199</v>
      </c>
      <c r="DV120" s="23">
        <v>34392.893797334997</v>
      </c>
      <c r="DW120" s="23">
        <v>19795.536158040599</v>
      </c>
      <c r="DX120" s="23">
        <v>14744.334733026701</v>
      </c>
      <c r="DY120" s="23">
        <v>6525.85058849088</v>
      </c>
      <c r="DZ120" s="23">
        <v>53012.575446883297</v>
      </c>
      <c r="EA120" s="23">
        <v>21896.367711434399</v>
      </c>
      <c r="EB120" s="23">
        <v>121385.297573138</v>
      </c>
      <c r="EC120" s="23">
        <v>15853.072858641701</v>
      </c>
      <c r="ED120" s="23">
        <v>16787.165254687799</v>
      </c>
      <c r="EE120" s="23">
        <v>3760.4624527943502</v>
      </c>
      <c r="EF120" s="23">
        <v>6229.8219515014398</v>
      </c>
      <c r="EG120" s="23">
        <v>5004.7242236219099</v>
      </c>
      <c r="EH120" s="23">
        <v>17132.835083298101</v>
      </c>
      <c r="EI120" s="23">
        <v>4798.8823917874597</v>
      </c>
      <c r="EJ120" s="23">
        <v>5366.3385928888101</v>
      </c>
      <c r="EK120" s="23">
        <v>1964.2791276062501</v>
      </c>
      <c r="EL120" s="23">
        <v>1194368.8599058201</v>
      </c>
      <c r="EM120" s="24">
        <v>23787096.032544401</v>
      </c>
      <c r="EN120" s="23">
        <v>3143362.5600000001</v>
      </c>
      <c r="EO120" s="23">
        <v>6144190.3899999997</v>
      </c>
      <c r="EP120" s="25">
        <v>9287552.9499999993</v>
      </c>
      <c r="EQ120" s="23">
        <v>1246527.1446340999</v>
      </c>
      <c r="ER120" s="26">
        <v>10534080.094634101</v>
      </c>
      <c r="ES120" s="23">
        <v>0</v>
      </c>
      <c r="ET120" s="23">
        <v>0</v>
      </c>
      <c r="EU120" s="26">
        <v>0</v>
      </c>
      <c r="EV120" s="23">
        <v>0</v>
      </c>
      <c r="EW120" s="26">
        <v>10534080.094634101</v>
      </c>
      <c r="EX120" s="23">
        <v>0</v>
      </c>
      <c r="EY120" s="23">
        <v>10766.979841951301</v>
      </c>
      <c r="EZ120" s="24">
        <v>34331943.1070204</v>
      </c>
    </row>
    <row r="121" spans="1:156" x14ac:dyDescent="0.25">
      <c r="A121" s="615">
        <v>118</v>
      </c>
      <c r="B121" s="616" t="s">
        <v>544</v>
      </c>
      <c r="C121" s="617">
        <v>118</v>
      </c>
      <c r="D121" s="23">
        <v>33447.146324747402</v>
      </c>
      <c r="E121" s="23">
        <v>45663.672697205497</v>
      </c>
      <c r="F121" s="23">
        <v>20010.013213923001</v>
      </c>
      <c r="G121" s="23">
        <v>144633.312036396</v>
      </c>
      <c r="H121" s="23">
        <v>221411.280135473</v>
      </c>
      <c r="I121" s="23">
        <v>595857.64383669803</v>
      </c>
      <c r="J121" s="23">
        <v>99473.585058796802</v>
      </c>
      <c r="K121" s="23">
        <v>129630.372098452</v>
      </c>
      <c r="L121" s="23">
        <v>47389.6238889011</v>
      </c>
      <c r="M121" s="23">
        <v>65679.895974818093</v>
      </c>
      <c r="N121" s="23">
        <v>108682.999059079</v>
      </c>
      <c r="O121" s="23">
        <v>19147.863531039999</v>
      </c>
      <c r="P121" s="23">
        <v>36685.740938411604</v>
      </c>
      <c r="Q121" s="23">
        <v>11916.9218852432</v>
      </c>
      <c r="R121" s="23">
        <v>3578.0079268391301</v>
      </c>
      <c r="S121" s="23">
        <v>42985.169048780102</v>
      </c>
      <c r="T121" s="23">
        <v>18937.409686525501</v>
      </c>
      <c r="U121" s="23">
        <v>101661.91927353101</v>
      </c>
      <c r="V121" s="23">
        <v>8814.0053960469995</v>
      </c>
      <c r="W121" s="23">
        <v>14718.7664861905</v>
      </c>
      <c r="X121" s="23">
        <v>18992.641133908</v>
      </c>
      <c r="Y121" s="23">
        <v>69221.032426744598</v>
      </c>
      <c r="Z121" s="23">
        <v>65077.678068061097</v>
      </c>
      <c r="AA121" s="23">
        <v>44756.496963078003</v>
      </c>
      <c r="AB121" s="23">
        <v>28805.294677198199</v>
      </c>
      <c r="AC121" s="23">
        <v>109334.14045904401</v>
      </c>
      <c r="AD121" s="23">
        <v>13661.636824371401</v>
      </c>
      <c r="AE121" s="23">
        <v>11141.0682192729</v>
      </c>
      <c r="AF121" s="23">
        <v>18396.850772785401</v>
      </c>
      <c r="AG121" s="23">
        <v>19726.320757430902</v>
      </c>
      <c r="AH121" s="23">
        <v>128335.74278885</v>
      </c>
      <c r="AI121" s="23">
        <v>35270.842560946403</v>
      </c>
      <c r="AJ121" s="23">
        <v>26647.206216542301</v>
      </c>
      <c r="AK121" s="23">
        <v>110212.156319106</v>
      </c>
      <c r="AL121" s="23">
        <v>54129.844988834702</v>
      </c>
      <c r="AM121" s="23">
        <v>99453.655043814098</v>
      </c>
      <c r="AN121" s="23">
        <v>52700.266336900597</v>
      </c>
      <c r="AO121" s="23">
        <v>109382.00189390199</v>
      </c>
      <c r="AP121" s="23">
        <v>114846.75604793899</v>
      </c>
      <c r="AQ121" s="23">
        <v>11443.276499842101</v>
      </c>
      <c r="AR121" s="23">
        <v>132933.962183789</v>
      </c>
      <c r="AS121" s="23">
        <v>44675.476845125901</v>
      </c>
      <c r="AT121" s="23">
        <v>9985.37781531787</v>
      </c>
      <c r="AU121" s="23">
        <v>43648.697540581299</v>
      </c>
      <c r="AV121" s="23">
        <v>76216.867293842995</v>
      </c>
      <c r="AW121" s="23">
        <v>133901.937793077</v>
      </c>
      <c r="AX121" s="23">
        <v>16349.863350055601</v>
      </c>
      <c r="AY121" s="23">
        <v>59653.592075949797</v>
      </c>
      <c r="AZ121" s="23">
        <v>20156.608211180799</v>
      </c>
      <c r="BA121" s="23">
        <v>55135.233025104899</v>
      </c>
      <c r="BB121" s="23">
        <v>105902.810057618</v>
      </c>
      <c r="BC121" s="23">
        <v>73758.979817152198</v>
      </c>
      <c r="BD121" s="23">
        <v>99633.118667858304</v>
      </c>
      <c r="BE121" s="23">
        <v>122514.47713884299</v>
      </c>
      <c r="BF121" s="23">
        <v>38073.241916576699</v>
      </c>
      <c r="BG121" s="23">
        <v>50772.499127228199</v>
      </c>
      <c r="BH121" s="23">
        <v>37414.663151781802</v>
      </c>
      <c r="BI121" s="23">
        <v>20232.043570010901</v>
      </c>
      <c r="BJ121" s="23">
        <v>128675.42541412701</v>
      </c>
      <c r="BK121" s="23">
        <v>184534.460929013</v>
      </c>
      <c r="BL121" s="23">
        <v>29224.8162311294</v>
      </c>
      <c r="BM121" s="23">
        <v>169457.66743548299</v>
      </c>
      <c r="BN121" s="23">
        <v>79354.149917835006</v>
      </c>
      <c r="BO121" s="23">
        <v>264754.16383055301</v>
      </c>
      <c r="BP121" s="23">
        <v>48109.718193222201</v>
      </c>
      <c r="BQ121" s="23">
        <v>30546.019585825001</v>
      </c>
      <c r="BR121" s="23">
        <v>78692.624692779005</v>
      </c>
      <c r="BS121" s="23">
        <v>44099.843780417097</v>
      </c>
      <c r="BT121" s="23">
        <v>13081.6676924526</v>
      </c>
      <c r="BU121" s="23">
        <v>171402.84482152201</v>
      </c>
      <c r="BV121" s="23">
        <v>90013.996235584404</v>
      </c>
      <c r="BW121" s="23">
        <v>37422.374547270898</v>
      </c>
      <c r="BX121" s="23">
        <v>47183.564479997804</v>
      </c>
      <c r="BY121" s="23">
        <v>113491.236288175</v>
      </c>
      <c r="BZ121" s="23">
        <v>95673.167142477803</v>
      </c>
      <c r="CA121" s="23">
        <v>112354.93579669599</v>
      </c>
      <c r="CB121" s="23">
        <v>24506.9965516136</v>
      </c>
      <c r="CC121" s="23">
        <v>32449.816403780598</v>
      </c>
      <c r="CD121" s="23">
        <v>46234.718432964</v>
      </c>
      <c r="CE121" s="23">
        <v>39605.751410930199</v>
      </c>
      <c r="CF121" s="23">
        <v>72073.154695403995</v>
      </c>
      <c r="CG121" s="23">
        <v>47741.896829943798</v>
      </c>
      <c r="CH121" s="23">
        <v>21276.8187071664</v>
      </c>
      <c r="CI121" s="23">
        <v>83414.092795930803</v>
      </c>
      <c r="CJ121" s="23">
        <v>35130.6605564005</v>
      </c>
      <c r="CK121" s="23">
        <v>90377.8711661462</v>
      </c>
      <c r="CL121" s="23">
        <v>36151.100946516301</v>
      </c>
      <c r="CM121" s="23">
        <v>15927.184911348</v>
      </c>
      <c r="CN121" s="23">
        <v>19297.9928695895</v>
      </c>
      <c r="CO121" s="23">
        <v>85313.872804444996</v>
      </c>
      <c r="CP121" s="23">
        <v>27101.437295342701</v>
      </c>
      <c r="CQ121" s="23">
        <v>30029.119140079001</v>
      </c>
      <c r="CR121" s="23">
        <v>15600.788916620701</v>
      </c>
      <c r="CS121" s="23">
        <v>14686.9771060199</v>
      </c>
      <c r="CT121" s="23">
        <v>22291.541569886002</v>
      </c>
      <c r="CU121" s="23">
        <v>624808.84747756005</v>
      </c>
      <c r="CV121" s="23">
        <v>12633.085633312399</v>
      </c>
      <c r="CW121" s="23">
        <v>19042.0859069908</v>
      </c>
      <c r="CX121" s="23">
        <v>1203549.3805120201</v>
      </c>
      <c r="CY121" s="23">
        <v>381933.692696827</v>
      </c>
      <c r="CZ121" s="23">
        <v>120438.306933265</v>
      </c>
      <c r="DA121" s="23">
        <v>78682.906351656493</v>
      </c>
      <c r="DB121" s="23">
        <v>2170534.2780698501</v>
      </c>
      <c r="DC121" s="23">
        <v>1040617.88165457</v>
      </c>
      <c r="DD121" s="23">
        <v>1886829.26197922</v>
      </c>
      <c r="DE121" s="23">
        <v>205356.27392733199</v>
      </c>
      <c r="DF121" s="23">
        <v>640050.41107536701</v>
      </c>
      <c r="DG121" s="23">
        <v>91718.897056297603</v>
      </c>
      <c r="DH121" s="23">
        <v>2668989.4391739601</v>
      </c>
      <c r="DI121" s="23">
        <v>233479.369869141</v>
      </c>
      <c r="DJ121" s="23">
        <v>9989.1339872674507</v>
      </c>
      <c r="DK121" s="23">
        <v>45611.779636387997</v>
      </c>
      <c r="DL121" s="23">
        <v>55908.9479371372</v>
      </c>
      <c r="DM121" s="23">
        <v>376199.21778922097</v>
      </c>
      <c r="DN121" s="23">
        <v>163284.86537615399</v>
      </c>
      <c r="DO121" s="23">
        <v>904820.14713838103</v>
      </c>
      <c r="DP121" s="23">
        <v>7806.2977621761602</v>
      </c>
      <c r="DQ121" s="23">
        <v>4455174.4620689601</v>
      </c>
      <c r="DR121" s="23">
        <v>811924.15695348696</v>
      </c>
      <c r="DS121" s="23">
        <v>523348.52779918403</v>
      </c>
      <c r="DT121" s="23">
        <v>2395818.24351379</v>
      </c>
      <c r="DU121" s="23">
        <v>68780.769714754497</v>
      </c>
      <c r="DV121" s="23">
        <v>690300.74651400803</v>
      </c>
      <c r="DW121" s="23">
        <v>151974.448653536</v>
      </c>
      <c r="DX121" s="23">
        <v>38712.195638155499</v>
      </c>
      <c r="DY121" s="23">
        <v>17134.038887570099</v>
      </c>
      <c r="DZ121" s="23">
        <v>139187.91380836701</v>
      </c>
      <c r="EA121" s="23">
        <v>157490.316515354</v>
      </c>
      <c r="EB121" s="23">
        <v>318704.87698039401</v>
      </c>
      <c r="EC121" s="23">
        <v>41623.258633364501</v>
      </c>
      <c r="ED121" s="23">
        <v>44075.7780745333</v>
      </c>
      <c r="EE121" s="23">
        <v>9873.3351350487792</v>
      </c>
      <c r="EF121" s="23">
        <v>16356.7967320484</v>
      </c>
      <c r="EG121" s="23">
        <v>13140.224144931301</v>
      </c>
      <c r="EH121" s="23">
        <v>44983.356359594603</v>
      </c>
      <c r="EI121" s="23">
        <v>12599.773225389899</v>
      </c>
      <c r="EJ121" s="23">
        <v>14089.6658431906</v>
      </c>
      <c r="EK121" s="23">
        <v>5157.3407178221796</v>
      </c>
      <c r="EL121" s="23">
        <v>510327.89657065598</v>
      </c>
      <c r="EM121" s="24">
        <v>29973166.807629701</v>
      </c>
      <c r="EN121" s="23">
        <v>2902298.08667967</v>
      </c>
      <c r="EO121" s="23">
        <v>26366755.430117</v>
      </c>
      <c r="EP121" s="25">
        <v>29269053.516796701</v>
      </c>
      <c r="EQ121" s="23">
        <v>0</v>
      </c>
      <c r="ER121" s="26">
        <v>29269053.516796701</v>
      </c>
      <c r="ES121" s="23">
        <v>0</v>
      </c>
      <c r="ET121" s="23">
        <v>0</v>
      </c>
      <c r="EU121" s="26">
        <v>0</v>
      </c>
      <c r="EV121" s="23">
        <v>2529538.68640878</v>
      </c>
      <c r="EW121" s="26">
        <v>31798592.2032055</v>
      </c>
      <c r="EX121" s="23">
        <v>2345627.9944116501</v>
      </c>
      <c r="EY121" s="23">
        <v>-386996.41913038102</v>
      </c>
      <c r="EZ121" s="24">
        <v>59039134.597293101</v>
      </c>
    </row>
    <row r="122" spans="1:156" x14ac:dyDescent="0.25">
      <c r="A122" s="615">
        <v>119</v>
      </c>
      <c r="B122" s="616" t="s">
        <v>545</v>
      </c>
      <c r="C122" s="617">
        <v>119</v>
      </c>
      <c r="D122" s="23">
        <v>8289.2873658870903</v>
      </c>
      <c r="E122" s="23">
        <v>298.55766179397801</v>
      </c>
      <c r="F122" s="23">
        <v>13.430092474848999</v>
      </c>
      <c r="G122" s="23">
        <v>17.0250254946456</v>
      </c>
      <c r="H122" s="23">
        <v>3505.8481356175498</v>
      </c>
      <c r="I122" s="23">
        <v>53664.542324996801</v>
      </c>
      <c r="J122" s="23">
        <v>22733.3490766207</v>
      </c>
      <c r="K122" s="23">
        <v>8152.2476268883402</v>
      </c>
      <c r="L122" s="23">
        <v>2654.5188746563799</v>
      </c>
      <c r="M122" s="23">
        <v>15757.396190060999</v>
      </c>
      <c r="N122" s="23">
        <v>6492.02308470351</v>
      </c>
      <c r="O122" s="23">
        <v>10834.331887685201</v>
      </c>
      <c r="P122" s="23">
        <v>11715.4792385894</v>
      </c>
      <c r="Q122" s="23">
        <v>2621.0588490556001</v>
      </c>
      <c r="R122" s="23">
        <v>978.99070653314197</v>
      </c>
      <c r="S122" s="23">
        <v>8324.5983690281701</v>
      </c>
      <c r="T122" s="23">
        <v>3873.0868443500499</v>
      </c>
      <c r="U122" s="23">
        <v>76603.870423993401</v>
      </c>
      <c r="V122" s="23">
        <v>6759.3358217250798</v>
      </c>
      <c r="W122" s="23">
        <v>3005.6151253769199</v>
      </c>
      <c r="X122" s="23">
        <v>3515.5216543364299</v>
      </c>
      <c r="Y122" s="23">
        <v>22463.931469592299</v>
      </c>
      <c r="Z122" s="23">
        <v>8680.2847799472802</v>
      </c>
      <c r="AA122" s="23">
        <v>20362.515288384398</v>
      </c>
      <c r="AB122" s="23">
        <v>27467.408313082102</v>
      </c>
      <c r="AC122" s="23">
        <v>54665.330445462001</v>
      </c>
      <c r="AD122" s="23">
        <v>5465.4885213036896</v>
      </c>
      <c r="AE122" s="23">
        <v>2928.6692835028698</v>
      </c>
      <c r="AF122" s="23">
        <v>19872.023536784101</v>
      </c>
      <c r="AG122" s="23">
        <v>14346.6182732323</v>
      </c>
      <c r="AH122" s="23">
        <v>115077.666390196</v>
      </c>
      <c r="AI122" s="23">
        <v>45676.492144178497</v>
      </c>
      <c r="AJ122" s="23">
        <v>55029.556163519897</v>
      </c>
      <c r="AK122" s="23">
        <v>65650.647068087506</v>
      </c>
      <c r="AL122" s="23">
        <v>75366.751192019001</v>
      </c>
      <c r="AM122" s="23">
        <v>57675.365957989801</v>
      </c>
      <c r="AN122" s="23">
        <v>73023.733744624697</v>
      </c>
      <c r="AO122" s="23">
        <v>135758.44780936599</v>
      </c>
      <c r="AP122" s="23">
        <v>57468.650557349698</v>
      </c>
      <c r="AQ122" s="23">
        <v>163.75116520853399</v>
      </c>
      <c r="AR122" s="23">
        <v>25524.524672862299</v>
      </c>
      <c r="AS122" s="23">
        <v>10011.791877985401</v>
      </c>
      <c r="AT122" s="23">
        <v>786.77835113566698</v>
      </c>
      <c r="AU122" s="23">
        <v>17749.994940394001</v>
      </c>
      <c r="AV122" s="23">
        <v>4208.9243486718096</v>
      </c>
      <c r="AW122" s="23">
        <v>64331.366441354403</v>
      </c>
      <c r="AX122" s="23">
        <v>5986.9377125948004</v>
      </c>
      <c r="AY122" s="23">
        <v>27666.506656318201</v>
      </c>
      <c r="AZ122" s="23">
        <v>12731.961569847599</v>
      </c>
      <c r="BA122" s="23">
        <v>38030.1556278563</v>
      </c>
      <c r="BB122" s="23">
        <v>221199.54129411399</v>
      </c>
      <c r="BC122" s="23">
        <v>26076.9673421937</v>
      </c>
      <c r="BD122" s="23">
        <v>64324.180881316002</v>
      </c>
      <c r="BE122" s="23">
        <v>65601.0179981775</v>
      </c>
      <c r="BF122" s="23">
        <v>40361.672680860102</v>
      </c>
      <c r="BG122" s="23">
        <v>24876.4871583567</v>
      </c>
      <c r="BH122" s="23">
        <v>41758.608336604797</v>
      </c>
      <c r="BI122" s="23">
        <v>22733.2937449493</v>
      </c>
      <c r="BJ122" s="23">
        <v>22473.0604369631</v>
      </c>
      <c r="BK122" s="23">
        <v>57836.888342414699</v>
      </c>
      <c r="BL122" s="23">
        <v>3269.2240374746998</v>
      </c>
      <c r="BM122" s="23">
        <v>59895.314780738598</v>
      </c>
      <c r="BN122" s="23">
        <v>37134.707525669997</v>
      </c>
      <c r="BO122" s="23">
        <v>247561.61836553799</v>
      </c>
      <c r="BP122" s="23">
        <v>47963.8962751367</v>
      </c>
      <c r="BQ122" s="23">
        <v>27938.7745198433</v>
      </c>
      <c r="BR122" s="23">
        <v>18861.065450691702</v>
      </c>
      <c r="BS122" s="23">
        <v>50208.074891427503</v>
      </c>
      <c r="BT122" s="23">
        <v>7506.6473612734299</v>
      </c>
      <c r="BU122" s="23">
        <v>154863.40234072099</v>
      </c>
      <c r="BV122" s="23">
        <v>54117.381591831101</v>
      </c>
      <c r="BW122" s="23">
        <v>51496.984689139601</v>
      </c>
      <c r="BX122" s="23">
        <v>20499.2429644568</v>
      </c>
      <c r="BY122" s="23">
        <v>108554.215250225</v>
      </c>
      <c r="BZ122" s="23">
        <v>33876.739130948503</v>
      </c>
      <c r="CA122" s="23">
        <v>101263.015360201</v>
      </c>
      <c r="CB122" s="23">
        <v>16800.5542181282</v>
      </c>
      <c r="CC122" s="23">
        <v>13737.782995658899</v>
      </c>
      <c r="CD122" s="23">
        <v>21343.706383852899</v>
      </c>
      <c r="CE122" s="23">
        <v>27370.3999051846</v>
      </c>
      <c r="CF122" s="23">
        <v>122929.575767651</v>
      </c>
      <c r="CG122" s="23">
        <v>68458.464197160196</v>
      </c>
      <c r="CH122" s="23">
        <v>15545.568869787299</v>
      </c>
      <c r="CI122" s="23">
        <v>51619.001203310901</v>
      </c>
      <c r="CJ122" s="23">
        <v>28388.8842666321</v>
      </c>
      <c r="CK122" s="23">
        <v>42018.5775234139</v>
      </c>
      <c r="CL122" s="23">
        <v>115857.382558058</v>
      </c>
      <c r="CM122" s="23">
        <v>76309.736277502598</v>
      </c>
      <c r="CN122" s="23">
        <v>20449.5660195446</v>
      </c>
      <c r="CO122" s="23">
        <v>187981.04914957599</v>
      </c>
      <c r="CP122" s="23">
        <v>31787.2281775999</v>
      </c>
      <c r="CQ122" s="23">
        <v>105790.541932336</v>
      </c>
      <c r="CR122" s="23">
        <v>20624.293841039998</v>
      </c>
      <c r="CS122" s="23">
        <v>22290.621707064201</v>
      </c>
      <c r="CT122" s="23">
        <v>4388.3269345489998</v>
      </c>
      <c r="CU122" s="23">
        <v>27382.039275543601</v>
      </c>
      <c r="CV122" s="23">
        <v>40452.3310785715</v>
      </c>
      <c r="CW122" s="23">
        <v>2254.7736242973701</v>
      </c>
      <c r="CX122" s="23">
        <v>50563.223906071602</v>
      </c>
      <c r="CY122" s="23">
        <v>30847.476877151101</v>
      </c>
      <c r="CZ122" s="23">
        <v>10898.6279245919</v>
      </c>
      <c r="DA122" s="23">
        <v>15241.599186600401</v>
      </c>
      <c r="DB122" s="23">
        <v>33159670.331123099</v>
      </c>
      <c r="DC122" s="23">
        <v>32940.891610391402</v>
      </c>
      <c r="DD122" s="23">
        <v>416436.85545505001</v>
      </c>
      <c r="DE122" s="23">
        <v>16742.418992732299</v>
      </c>
      <c r="DF122" s="23">
        <v>349344.41621924198</v>
      </c>
      <c r="DG122" s="23">
        <v>53591.591859240798</v>
      </c>
      <c r="DH122" s="23">
        <v>459440.24130704103</v>
      </c>
      <c r="DI122" s="23">
        <v>651807.42574837396</v>
      </c>
      <c r="DJ122" s="23">
        <v>260684.08115538501</v>
      </c>
      <c r="DK122" s="23">
        <v>1118761.33868929</v>
      </c>
      <c r="DL122" s="23">
        <v>1224022.1674247801</v>
      </c>
      <c r="DM122" s="23">
        <v>2438153.5735479202</v>
      </c>
      <c r="DN122" s="23">
        <v>2936023.5299472101</v>
      </c>
      <c r="DO122" s="23">
        <v>34363181.7791228</v>
      </c>
      <c r="DP122" s="23">
        <v>1825882.9241581899</v>
      </c>
      <c r="DQ122" s="23">
        <v>1099824.63885799</v>
      </c>
      <c r="DR122" s="23">
        <v>13472788.470533</v>
      </c>
      <c r="DS122" s="23">
        <v>368166.95853436599</v>
      </c>
      <c r="DT122" s="23">
        <v>2665661.1733520902</v>
      </c>
      <c r="DU122" s="23">
        <v>220151.09621057499</v>
      </c>
      <c r="DV122" s="23">
        <v>651163.65576987702</v>
      </c>
      <c r="DW122" s="23">
        <v>452057.35310452001</v>
      </c>
      <c r="DX122" s="23">
        <v>85162.502040878404</v>
      </c>
      <c r="DY122" s="23">
        <v>41514.889200429097</v>
      </c>
      <c r="DZ122" s="23">
        <v>121929.14539583299</v>
      </c>
      <c r="EA122" s="23">
        <v>5312322.4339458197</v>
      </c>
      <c r="EB122" s="23">
        <v>2497367.8063721298</v>
      </c>
      <c r="EC122" s="23">
        <v>1877823.73270651</v>
      </c>
      <c r="ED122" s="23">
        <v>1241502.1006032201</v>
      </c>
      <c r="EE122" s="23">
        <v>32284.3396569385</v>
      </c>
      <c r="EF122" s="23">
        <v>121910.991070478</v>
      </c>
      <c r="EG122" s="23">
        <v>103317.129607061</v>
      </c>
      <c r="EH122" s="23">
        <v>185540.91315708001</v>
      </c>
      <c r="EI122" s="23">
        <v>14395.487335228399</v>
      </c>
      <c r="EJ122" s="23">
        <v>525833.99946677103</v>
      </c>
      <c r="EK122" s="23">
        <v>8292.9079744154405</v>
      </c>
      <c r="EL122" s="23">
        <v>3311269.3039265601</v>
      </c>
      <c r="EM122" s="24">
        <v>117814530.340417</v>
      </c>
      <c r="EN122" s="23">
        <v>46580010.060303003</v>
      </c>
      <c r="EO122" s="23">
        <v>160102379.63352799</v>
      </c>
      <c r="EP122" s="25">
        <v>206682389.693831</v>
      </c>
      <c r="EQ122" s="23">
        <v>0</v>
      </c>
      <c r="ER122" s="26">
        <v>206682389.693831</v>
      </c>
      <c r="ES122" s="23">
        <v>94064000</v>
      </c>
      <c r="ET122" s="23">
        <v>0</v>
      </c>
      <c r="EU122" s="26">
        <v>94064000</v>
      </c>
      <c r="EV122" s="23">
        <v>0</v>
      </c>
      <c r="EW122" s="26">
        <v>300746389.69383103</v>
      </c>
      <c r="EX122" s="23">
        <v>0</v>
      </c>
      <c r="EY122" s="23">
        <v>524447.985739753</v>
      </c>
      <c r="EZ122" s="24">
        <v>419085368.019988</v>
      </c>
    </row>
    <row r="123" spans="1:156" x14ac:dyDescent="0.25">
      <c r="A123" s="615">
        <v>120</v>
      </c>
      <c r="B123" s="616" t="s">
        <v>711</v>
      </c>
      <c r="C123" s="617">
        <v>120</v>
      </c>
      <c r="D123" s="23">
        <v>50146.007300784899</v>
      </c>
      <c r="E123" s="23">
        <v>4074.1205229218499</v>
      </c>
      <c r="F123" s="23">
        <v>7820.2218946002404</v>
      </c>
      <c r="G123" s="23">
        <v>10176.9870378903</v>
      </c>
      <c r="H123" s="23">
        <v>10067.4485535289</v>
      </c>
      <c r="I123" s="23">
        <v>246231.26181004799</v>
      </c>
      <c r="J123" s="23">
        <v>77754.049730806</v>
      </c>
      <c r="K123" s="23">
        <v>45900.8321453096</v>
      </c>
      <c r="L123" s="23">
        <v>11369.853515168201</v>
      </c>
      <c r="M123" s="23">
        <v>59562.596388264697</v>
      </c>
      <c r="N123" s="23">
        <v>15753.027179111001</v>
      </c>
      <c r="O123" s="23">
        <v>8837.6257054902908</v>
      </c>
      <c r="P123" s="23">
        <v>14221.864975291801</v>
      </c>
      <c r="Q123" s="23">
        <v>4954.6663767950504</v>
      </c>
      <c r="R123" s="23">
        <v>6864.4272001316704</v>
      </c>
      <c r="S123" s="23">
        <v>15655.371739386999</v>
      </c>
      <c r="T123" s="23">
        <v>7516.5988761344797</v>
      </c>
      <c r="U123" s="23">
        <v>28228.977959625801</v>
      </c>
      <c r="V123" s="23">
        <v>2081.8651507241002</v>
      </c>
      <c r="W123" s="23">
        <v>25369.274090449901</v>
      </c>
      <c r="X123" s="23">
        <v>5865.5142627699397</v>
      </c>
      <c r="Y123" s="23">
        <v>51093.409331966097</v>
      </c>
      <c r="Z123" s="23">
        <v>13341.405198598501</v>
      </c>
      <c r="AA123" s="23">
        <v>43807.238863322702</v>
      </c>
      <c r="AB123" s="23">
        <v>6033.7812224099498</v>
      </c>
      <c r="AC123" s="23">
        <v>23270.534573963901</v>
      </c>
      <c r="AD123" s="23">
        <v>6966.1764180429</v>
      </c>
      <c r="AE123" s="23">
        <v>3554.01988348437</v>
      </c>
      <c r="AF123" s="23">
        <v>6642.0655419838004</v>
      </c>
      <c r="AG123" s="23">
        <v>12374.1652844903</v>
      </c>
      <c r="AH123" s="23">
        <v>225660.49475581801</v>
      </c>
      <c r="AI123" s="23">
        <v>20007.886253112501</v>
      </c>
      <c r="AJ123" s="23">
        <v>15155.147838568</v>
      </c>
      <c r="AK123" s="23">
        <v>61617.8599595177</v>
      </c>
      <c r="AL123" s="23">
        <v>33574.4591495032</v>
      </c>
      <c r="AM123" s="23">
        <v>178990.11714851399</v>
      </c>
      <c r="AN123" s="23">
        <v>23649.7660578615</v>
      </c>
      <c r="AO123" s="23">
        <v>52765.802361920199</v>
      </c>
      <c r="AP123" s="23">
        <v>22643.055503398198</v>
      </c>
      <c r="AQ123" s="23">
        <v>14104.382630082901</v>
      </c>
      <c r="AR123" s="23">
        <v>63860.928271889199</v>
      </c>
      <c r="AS123" s="23">
        <v>8495.4801318290702</v>
      </c>
      <c r="AT123" s="23">
        <v>2113.7090851687899</v>
      </c>
      <c r="AU123" s="23">
        <v>18867.344187486</v>
      </c>
      <c r="AV123" s="23">
        <v>17287.903858637099</v>
      </c>
      <c r="AW123" s="23">
        <v>34306.577952784399</v>
      </c>
      <c r="AX123" s="23">
        <v>20478.6621488817</v>
      </c>
      <c r="AY123" s="23">
        <v>37399.249635500499</v>
      </c>
      <c r="AZ123" s="23">
        <v>6392.5763207147902</v>
      </c>
      <c r="BA123" s="23">
        <v>10258.6188178763</v>
      </c>
      <c r="BB123" s="23">
        <v>53961.231491132799</v>
      </c>
      <c r="BC123" s="23">
        <v>21162.492630225799</v>
      </c>
      <c r="BD123" s="23">
        <v>60672.456377072202</v>
      </c>
      <c r="BE123" s="23">
        <v>94944.673378438296</v>
      </c>
      <c r="BF123" s="23">
        <v>21961.320507480399</v>
      </c>
      <c r="BG123" s="23">
        <v>63793.952412921099</v>
      </c>
      <c r="BH123" s="23">
        <v>7024.0470574045803</v>
      </c>
      <c r="BI123" s="23">
        <v>5678.0162113625202</v>
      </c>
      <c r="BJ123" s="23">
        <v>22211.696356245298</v>
      </c>
      <c r="BK123" s="23">
        <v>75615.526142457005</v>
      </c>
      <c r="BL123" s="23">
        <v>815.62421834383201</v>
      </c>
      <c r="BM123" s="23">
        <v>61502.614440549201</v>
      </c>
      <c r="BN123" s="23">
        <v>30171.342073678701</v>
      </c>
      <c r="BO123" s="23">
        <v>188788.28073822201</v>
      </c>
      <c r="BP123" s="23">
        <v>19824.384207059698</v>
      </c>
      <c r="BQ123" s="23">
        <v>18493.568165393001</v>
      </c>
      <c r="BR123" s="23">
        <v>31584.5974470156</v>
      </c>
      <c r="BS123" s="23">
        <v>23056.025714387499</v>
      </c>
      <c r="BT123" s="23">
        <v>8697.6026232442291</v>
      </c>
      <c r="BU123" s="23">
        <v>166579.03657209</v>
      </c>
      <c r="BV123" s="23">
        <v>41555.757167410397</v>
      </c>
      <c r="BW123" s="23">
        <v>31532.626797241399</v>
      </c>
      <c r="BX123" s="23">
        <v>14801.564732901799</v>
      </c>
      <c r="BY123" s="23">
        <v>47967.402945843503</v>
      </c>
      <c r="BZ123" s="23">
        <v>83933.926100844998</v>
      </c>
      <c r="CA123" s="23">
        <v>106180.949212198</v>
      </c>
      <c r="CB123" s="23">
        <v>6523.8520028188796</v>
      </c>
      <c r="CC123" s="23">
        <v>16367.7104550406</v>
      </c>
      <c r="CD123" s="23">
        <v>25184.253145379502</v>
      </c>
      <c r="CE123" s="23">
        <v>18162.298190959202</v>
      </c>
      <c r="CF123" s="23">
        <v>30868.4991067714</v>
      </c>
      <c r="CG123" s="23">
        <v>12843.376352191201</v>
      </c>
      <c r="CH123" s="23">
        <v>8103.0891909458696</v>
      </c>
      <c r="CI123" s="23">
        <v>66502.220554859407</v>
      </c>
      <c r="CJ123" s="23">
        <v>16050.1984336306</v>
      </c>
      <c r="CK123" s="23">
        <v>42344.431960228903</v>
      </c>
      <c r="CL123" s="23">
        <v>94290.354890752802</v>
      </c>
      <c r="CM123" s="23">
        <v>16002.943052693299</v>
      </c>
      <c r="CN123" s="23">
        <v>16811.863820018501</v>
      </c>
      <c r="CO123" s="23">
        <v>70816.913626073103</v>
      </c>
      <c r="CP123" s="23">
        <v>7454.7833478910097</v>
      </c>
      <c r="CQ123" s="23">
        <v>38814.748219066503</v>
      </c>
      <c r="CR123" s="23">
        <v>6964.4302601248701</v>
      </c>
      <c r="CS123" s="23">
        <v>41438.848226347698</v>
      </c>
      <c r="CT123" s="23">
        <v>6470.7373063347104</v>
      </c>
      <c r="CU123" s="23">
        <v>205357.212352931</v>
      </c>
      <c r="CV123" s="23">
        <v>10083.222338792</v>
      </c>
      <c r="CW123" s="23">
        <v>9644.080633865</v>
      </c>
      <c r="CX123" s="23">
        <v>2655937.66883707</v>
      </c>
      <c r="CY123" s="23">
        <v>1416254.4558535099</v>
      </c>
      <c r="CZ123" s="23">
        <v>165487.30251467801</v>
      </c>
      <c r="DA123" s="23">
        <v>314322.94416154397</v>
      </c>
      <c r="DB123" s="23">
        <v>1977749.5395174001</v>
      </c>
      <c r="DC123" s="23">
        <v>100902.156553259</v>
      </c>
      <c r="DD123" s="23">
        <v>159215.20627454299</v>
      </c>
      <c r="DE123" s="23">
        <v>270360.44183227897</v>
      </c>
      <c r="DF123" s="23">
        <v>586482.741512415</v>
      </c>
      <c r="DG123" s="23">
        <v>19903.723211658398</v>
      </c>
      <c r="DH123" s="23">
        <v>207723.83837400001</v>
      </c>
      <c r="DI123" s="23">
        <v>158514.34907678899</v>
      </c>
      <c r="DJ123" s="23">
        <v>39800.287402893096</v>
      </c>
      <c r="DK123" s="23">
        <v>35827.640153896398</v>
      </c>
      <c r="DL123" s="23">
        <v>142073.344927545</v>
      </c>
      <c r="DM123" s="23">
        <v>704859.88316817197</v>
      </c>
      <c r="DN123" s="23">
        <v>191743.647998573</v>
      </c>
      <c r="DO123" s="23">
        <v>2795836.4955960899</v>
      </c>
      <c r="DP123" s="23">
        <v>12642.5479164809</v>
      </c>
      <c r="DQ123" s="23">
        <v>43822.754310221899</v>
      </c>
      <c r="DR123" s="23">
        <v>250823.903274604</v>
      </c>
      <c r="DS123" s="23">
        <v>297886.89025271003</v>
      </c>
      <c r="DT123" s="23">
        <v>219188.24808969701</v>
      </c>
      <c r="DU123" s="23">
        <v>166731.12962913801</v>
      </c>
      <c r="DV123" s="23">
        <v>221591.04412489801</v>
      </c>
      <c r="DW123" s="23">
        <v>23531.121110208202</v>
      </c>
      <c r="DX123" s="23">
        <v>15255.3613840299</v>
      </c>
      <c r="DY123" s="23">
        <v>4416.0241635460698</v>
      </c>
      <c r="DZ123" s="23">
        <v>69922.033893859203</v>
      </c>
      <c r="EA123" s="23">
        <v>274023.05354705098</v>
      </c>
      <c r="EB123" s="23">
        <v>83647.002440903801</v>
      </c>
      <c r="EC123" s="23">
        <v>55947.101692876</v>
      </c>
      <c r="ED123" s="23">
        <v>37532.196335298097</v>
      </c>
      <c r="EE123" s="23">
        <v>14262.3803317973</v>
      </c>
      <c r="EF123" s="23">
        <v>40134.799549125899</v>
      </c>
      <c r="EG123" s="23">
        <v>120795.27603085</v>
      </c>
      <c r="EH123" s="23">
        <v>62697.163066929599</v>
      </c>
      <c r="EI123" s="23">
        <v>3705.2827808514899</v>
      </c>
      <c r="EJ123" s="23">
        <v>52080.639054527797</v>
      </c>
      <c r="EK123" s="23">
        <v>6443.2065900102098</v>
      </c>
      <c r="EL123" s="23">
        <v>462540.68120340997</v>
      </c>
      <c r="EM123" s="24">
        <v>18245391.701730799</v>
      </c>
      <c r="EN123" s="23">
        <v>10854.68</v>
      </c>
      <c r="EO123" s="23">
        <v>217381.22629806999</v>
      </c>
      <c r="EP123" s="25">
        <v>228235.90629807001</v>
      </c>
      <c r="EQ123" s="23">
        <v>0</v>
      </c>
      <c r="ER123" s="26">
        <v>228235.90629807001</v>
      </c>
      <c r="ES123" s="23">
        <v>0</v>
      </c>
      <c r="ET123" s="23">
        <v>0</v>
      </c>
      <c r="EU123" s="26">
        <v>0</v>
      </c>
      <c r="EV123" s="23">
        <v>1475951.5062500001</v>
      </c>
      <c r="EW123" s="26">
        <v>1704187.4125480701</v>
      </c>
      <c r="EX123" s="23">
        <v>2290535.4437500001</v>
      </c>
      <c r="EY123" s="23">
        <v>-231879.781813804</v>
      </c>
      <c r="EZ123" s="24">
        <v>17427163.8887151</v>
      </c>
    </row>
    <row r="124" spans="1:156" x14ac:dyDescent="0.25">
      <c r="A124" s="615">
        <v>121</v>
      </c>
      <c r="B124" s="616" t="s">
        <v>712</v>
      </c>
      <c r="C124" s="617">
        <v>121</v>
      </c>
      <c r="D124" s="23">
        <v>31201.647117165299</v>
      </c>
      <c r="E124" s="23">
        <v>35059.262659905296</v>
      </c>
      <c r="F124" s="23">
        <v>6695.65576883423</v>
      </c>
      <c r="G124" s="23">
        <v>78998.270875511997</v>
      </c>
      <c r="H124" s="23">
        <v>73771.394645300606</v>
      </c>
      <c r="I124" s="23">
        <v>4495164.3149115602</v>
      </c>
      <c r="J124" s="23">
        <v>711692.81452531996</v>
      </c>
      <c r="K124" s="23">
        <v>1606974.06016404</v>
      </c>
      <c r="L124" s="23">
        <v>900320.67954404803</v>
      </c>
      <c r="M124" s="23">
        <v>937380.19132594205</v>
      </c>
      <c r="N124" s="23">
        <v>106823.454775184</v>
      </c>
      <c r="O124" s="23">
        <v>458082.83520851698</v>
      </c>
      <c r="P124" s="23">
        <v>362891.88136255299</v>
      </c>
      <c r="Q124" s="23">
        <v>149167.604756099</v>
      </c>
      <c r="R124" s="23">
        <v>38632.2451135636</v>
      </c>
      <c r="S124" s="23">
        <v>74528.001562810998</v>
      </c>
      <c r="T124" s="23">
        <v>182860.698670326</v>
      </c>
      <c r="U124" s="23">
        <v>2092743.84322065</v>
      </c>
      <c r="V124" s="23">
        <v>129124.500283196</v>
      </c>
      <c r="W124" s="23">
        <v>898886.38587731705</v>
      </c>
      <c r="X124" s="23">
        <v>303015.60980859498</v>
      </c>
      <c r="Y124" s="23">
        <v>1212149.8958246601</v>
      </c>
      <c r="Z124" s="23">
        <v>1513523.7696333199</v>
      </c>
      <c r="AA124" s="23">
        <v>2731937.1262187301</v>
      </c>
      <c r="AB124" s="23">
        <v>750992.71930668002</v>
      </c>
      <c r="AC124" s="23">
        <v>775438.82068290096</v>
      </c>
      <c r="AD124" s="23">
        <v>83770.631962524494</v>
      </c>
      <c r="AE124" s="23">
        <v>85296.036857045707</v>
      </c>
      <c r="AF124" s="23">
        <v>118506.823150461</v>
      </c>
      <c r="AG124" s="23">
        <v>250476.92986272101</v>
      </c>
      <c r="AH124" s="23">
        <v>1910696.1127960801</v>
      </c>
      <c r="AI124" s="23">
        <v>431994.057019812</v>
      </c>
      <c r="AJ124" s="23">
        <v>532367.43635261001</v>
      </c>
      <c r="AK124" s="23">
        <v>915923.78177735698</v>
      </c>
      <c r="AL124" s="23">
        <v>588912.13564427395</v>
      </c>
      <c r="AM124" s="23">
        <v>1121692.47181095</v>
      </c>
      <c r="AN124" s="23">
        <v>580259.94797085703</v>
      </c>
      <c r="AO124" s="23">
        <v>3028012.9221908599</v>
      </c>
      <c r="AP124" s="23">
        <v>1968932.1026980099</v>
      </c>
      <c r="AQ124" s="23">
        <v>238712.317215007</v>
      </c>
      <c r="AR124" s="23">
        <v>1234832.2645272501</v>
      </c>
      <c r="AS124" s="23">
        <v>797772.22215716995</v>
      </c>
      <c r="AT124" s="23">
        <v>128158.83395099999</v>
      </c>
      <c r="AU124" s="23">
        <v>765065.62459724199</v>
      </c>
      <c r="AV124" s="23">
        <v>745965.39613104996</v>
      </c>
      <c r="AW124" s="23">
        <v>1445539.6879130099</v>
      </c>
      <c r="AX124" s="23">
        <v>1501523.8391438699</v>
      </c>
      <c r="AY124" s="23">
        <v>8508080.5271354895</v>
      </c>
      <c r="AZ124" s="23">
        <v>281467.08371105097</v>
      </c>
      <c r="BA124" s="23">
        <v>830976.695337674</v>
      </c>
      <c r="BB124" s="23">
        <v>2025337.1041701699</v>
      </c>
      <c r="BC124" s="23">
        <v>1200709.7790463699</v>
      </c>
      <c r="BD124" s="23">
        <v>806191.39141312405</v>
      </c>
      <c r="BE124" s="23">
        <v>1045508.56142342</v>
      </c>
      <c r="BF124" s="23">
        <v>598475.86478900095</v>
      </c>
      <c r="BG124" s="23">
        <v>653004.63982547994</v>
      </c>
      <c r="BH124" s="23">
        <v>336854.23956661503</v>
      </c>
      <c r="BI124" s="23">
        <v>247181.27063681901</v>
      </c>
      <c r="BJ124" s="23">
        <v>1086901.1928081999</v>
      </c>
      <c r="BK124" s="23">
        <v>2405881.4231531401</v>
      </c>
      <c r="BL124" s="23">
        <v>153779.226095972</v>
      </c>
      <c r="BM124" s="23">
        <v>1133435.9319177</v>
      </c>
      <c r="BN124" s="23">
        <v>416846.27639510401</v>
      </c>
      <c r="BO124" s="23">
        <v>3400899.9277905901</v>
      </c>
      <c r="BP124" s="23">
        <v>777792.47080057499</v>
      </c>
      <c r="BQ124" s="23">
        <v>666792.68964093504</v>
      </c>
      <c r="BR124" s="23">
        <v>631854.29595513304</v>
      </c>
      <c r="BS124" s="23">
        <v>1059155.65005575</v>
      </c>
      <c r="BT124" s="23">
        <v>143396.90935660599</v>
      </c>
      <c r="BU124" s="23">
        <v>2627790.5273354999</v>
      </c>
      <c r="BV124" s="23">
        <v>1930722.8701872299</v>
      </c>
      <c r="BW124" s="23">
        <v>441705.76439434401</v>
      </c>
      <c r="BX124" s="23">
        <v>343276.69493852003</v>
      </c>
      <c r="BY124" s="23">
        <v>1802872.7245650799</v>
      </c>
      <c r="BZ124" s="23">
        <v>3693847.7892631898</v>
      </c>
      <c r="CA124" s="23">
        <v>3541906.2386121899</v>
      </c>
      <c r="CB124" s="23">
        <v>411527.37517870299</v>
      </c>
      <c r="CC124" s="23">
        <v>335488.73895482603</v>
      </c>
      <c r="CD124" s="23">
        <v>540821.91046203696</v>
      </c>
      <c r="CE124" s="23">
        <v>663546.08431156003</v>
      </c>
      <c r="CF124" s="23">
        <v>1614933.47688674</v>
      </c>
      <c r="CG124" s="23">
        <v>973389.080109103</v>
      </c>
      <c r="CH124" s="23">
        <v>467152.44693297398</v>
      </c>
      <c r="CI124" s="23">
        <v>2907344.8305074801</v>
      </c>
      <c r="CJ124" s="23">
        <v>436622.87413017597</v>
      </c>
      <c r="CK124" s="23">
        <v>1057783.83652406</v>
      </c>
      <c r="CL124" s="23">
        <v>3175948.8087022402</v>
      </c>
      <c r="CM124" s="23">
        <v>376988.42317416699</v>
      </c>
      <c r="CN124" s="23">
        <v>627299.010874909</v>
      </c>
      <c r="CO124" s="23">
        <v>2535626.2993460498</v>
      </c>
      <c r="CP124" s="23">
        <v>132252.30952915401</v>
      </c>
      <c r="CQ124" s="23">
        <v>527598.49423523201</v>
      </c>
      <c r="CR124" s="23">
        <v>165511.566943841</v>
      </c>
      <c r="CS124" s="23">
        <v>171727.14418673699</v>
      </c>
      <c r="CT124" s="23">
        <v>188301.25633268899</v>
      </c>
      <c r="CU124" s="23">
        <v>1590874.42135757</v>
      </c>
      <c r="CV124" s="23">
        <v>139980.39986022201</v>
      </c>
      <c r="CW124" s="23">
        <v>44824.616649729804</v>
      </c>
      <c r="CX124" s="23">
        <v>1835902.33729027</v>
      </c>
      <c r="CY124" s="23">
        <v>898367.22175835003</v>
      </c>
      <c r="CZ124" s="23">
        <v>543723.20509072102</v>
      </c>
      <c r="DA124" s="23">
        <v>1543163.37136081</v>
      </c>
      <c r="DB124" s="23">
        <v>62320696.811291903</v>
      </c>
      <c r="DC124" s="23">
        <v>54164.2324895661</v>
      </c>
      <c r="DD124" s="23">
        <v>1808198.5787200099</v>
      </c>
      <c r="DE124" s="23">
        <v>1228372.9483762099</v>
      </c>
      <c r="DF124" s="23">
        <v>215921.74616280801</v>
      </c>
      <c r="DG124" s="23">
        <v>69771.280844847206</v>
      </c>
      <c r="DH124" s="23">
        <v>409989.73182228801</v>
      </c>
      <c r="DI124" s="23">
        <v>1741014.2356159</v>
      </c>
      <c r="DJ124" s="23">
        <v>749173.18072337797</v>
      </c>
      <c r="DK124" s="23">
        <v>1043087.74326931</v>
      </c>
      <c r="DL124" s="23">
        <v>1195056.8767643899</v>
      </c>
      <c r="DM124" s="23">
        <v>5129902.3610271197</v>
      </c>
      <c r="DN124" s="23">
        <v>5406315.97404957</v>
      </c>
      <c r="DO124" s="23">
        <v>47248805.423535503</v>
      </c>
      <c r="DP124" s="23">
        <v>1782069.9183438299</v>
      </c>
      <c r="DQ124" s="23">
        <v>2309839.8772791601</v>
      </c>
      <c r="DR124" s="23">
        <v>16496161.094222501</v>
      </c>
      <c r="DS124" s="23">
        <v>321026.891997447</v>
      </c>
      <c r="DT124" s="23">
        <v>18780043.043459699</v>
      </c>
      <c r="DU124" s="23">
        <v>1542676.9879443899</v>
      </c>
      <c r="DV124" s="23">
        <v>2157830.5801642998</v>
      </c>
      <c r="DW124" s="23">
        <v>1427507.34611372</v>
      </c>
      <c r="DX124" s="23">
        <v>125006.608289241</v>
      </c>
      <c r="DY124" s="23">
        <v>42482.388313903699</v>
      </c>
      <c r="DZ124" s="23">
        <v>825267.886859313</v>
      </c>
      <c r="EA124" s="23">
        <v>1433977.73451969</v>
      </c>
      <c r="EB124" s="23">
        <v>1184951.6786499701</v>
      </c>
      <c r="EC124" s="23">
        <v>1183586.9084874799</v>
      </c>
      <c r="ED124" s="23">
        <v>169313.43966266801</v>
      </c>
      <c r="EE124" s="23">
        <v>37783.529344968803</v>
      </c>
      <c r="EF124" s="23">
        <v>195877.02014129699</v>
      </c>
      <c r="EG124" s="23">
        <v>467136.79767722898</v>
      </c>
      <c r="EH124" s="23">
        <v>85877.761350017303</v>
      </c>
      <c r="EI124" s="23">
        <v>55062.960643903898</v>
      </c>
      <c r="EJ124" s="23">
        <v>251693.78487837501</v>
      </c>
      <c r="EK124" s="23">
        <v>19093.098354595601</v>
      </c>
      <c r="EL124" s="23">
        <v>4864022.9930084599</v>
      </c>
      <c r="EM124" s="24">
        <v>290210576.01498199</v>
      </c>
      <c r="EN124" s="23">
        <v>536191.94911315001</v>
      </c>
      <c r="EO124" s="23">
        <v>10178969.228530601</v>
      </c>
      <c r="EP124" s="25">
        <v>10715161.1776437</v>
      </c>
      <c r="EQ124" s="23">
        <v>11370816.968706099</v>
      </c>
      <c r="ER124" s="26">
        <v>22085978.146349899</v>
      </c>
      <c r="ES124" s="23">
        <v>0</v>
      </c>
      <c r="ET124" s="23">
        <v>0</v>
      </c>
      <c r="EU124" s="26">
        <v>0</v>
      </c>
      <c r="EV124" s="23">
        <v>39853335.979269803</v>
      </c>
      <c r="EW124" s="26">
        <v>61939314.125619702</v>
      </c>
      <c r="EX124" s="23">
        <v>25663352.037395701</v>
      </c>
      <c r="EY124" s="23">
        <v>138220.60619491301</v>
      </c>
      <c r="EZ124" s="24">
        <v>326624758.70940101</v>
      </c>
    </row>
    <row r="125" spans="1:156" ht="27.6" x14ac:dyDescent="0.25">
      <c r="A125" s="615">
        <v>122</v>
      </c>
      <c r="B125" s="616" t="s">
        <v>547</v>
      </c>
      <c r="C125" s="617">
        <v>122</v>
      </c>
      <c r="D125" s="23">
        <v>51800.595873959901</v>
      </c>
      <c r="E125" s="23">
        <v>2004.7365390912801</v>
      </c>
      <c r="F125" s="23">
        <v>10191.709352572099</v>
      </c>
      <c r="G125" s="23">
        <v>16864.352704053501</v>
      </c>
      <c r="H125" s="23">
        <v>246248.722998343</v>
      </c>
      <c r="I125" s="23">
        <v>632982.86750088399</v>
      </c>
      <c r="J125" s="23">
        <v>963723.87759721302</v>
      </c>
      <c r="K125" s="23">
        <v>15222.1645968661</v>
      </c>
      <c r="L125" s="23">
        <v>47372.698925565899</v>
      </c>
      <c r="M125" s="23">
        <v>27803.593966306398</v>
      </c>
      <c r="N125" s="23">
        <v>10853.0286</v>
      </c>
      <c r="O125" s="23">
        <v>59680.621294526703</v>
      </c>
      <c r="P125" s="23">
        <v>50156.258274072301</v>
      </c>
      <c r="Q125" s="23">
        <v>32135.613108137899</v>
      </c>
      <c r="R125" s="23">
        <v>11905.935078058301</v>
      </c>
      <c r="S125" s="23">
        <v>41642.263301440398</v>
      </c>
      <c r="T125" s="23">
        <v>37662.9352418376</v>
      </c>
      <c r="U125" s="23">
        <v>65845.929229100206</v>
      </c>
      <c r="V125" s="23">
        <v>7380.9554958892704</v>
      </c>
      <c r="W125" s="23">
        <v>20844.878041289699</v>
      </c>
      <c r="X125" s="23">
        <v>9931.8812371074891</v>
      </c>
      <c r="Y125" s="23">
        <v>55266.934028401098</v>
      </c>
      <c r="Z125" s="23">
        <v>91581.965090173704</v>
      </c>
      <c r="AA125" s="23">
        <v>45006.586318349502</v>
      </c>
      <c r="AB125" s="23">
        <v>164084.49362779301</v>
      </c>
      <c r="AC125" s="23">
        <v>100183.732644674</v>
      </c>
      <c r="AD125" s="23">
        <v>9705.5893964029092</v>
      </c>
      <c r="AE125" s="23">
        <v>5423.5866256201298</v>
      </c>
      <c r="AF125" s="23">
        <v>36725.425213939998</v>
      </c>
      <c r="AG125" s="23">
        <v>57173.722943315399</v>
      </c>
      <c r="AH125" s="23">
        <v>97688.839340024904</v>
      </c>
      <c r="AI125" s="23">
        <v>31283.422080983299</v>
      </c>
      <c r="AJ125" s="23">
        <v>25153.4922221979</v>
      </c>
      <c r="AK125" s="23">
        <v>65449.771778845003</v>
      </c>
      <c r="AL125" s="23">
        <v>104675.68385163</v>
      </c>
      <c r="AM125" s="23">
        <v>79930.201455093207</v>
      </c>
      <c r="AN125" s="23">
        <v>72581.733962006707</v>
      </c>
      <c r="AO125" s="23">
        <v>43179.433353607899</v>
      </c>
      <c r="AP125" s="23">
        <v>212945.886794669</v>
      </c>
      <c r="AQ125" s="23">
        <v>34207.393754983801</v>
      </c>
      <c r="AR125" s="23">
        <v>443447.59384736</v>
      </c>
      <c r="AS125" s="23">
        <v>117764.455984179</v>
      </c>
      <c r="AT125" s="23">
        <v>96665.035505062595</v>
      </c>
      <c r="AU125" s="23">
        <v>209307.547713106</v>
      </c>
      <c r="AV125" s="23">
        <v>456454.17625362001</v>
      </c>
      <c r="AW125" s="23">
        <v>417299.154246027</v>
      </c>
      <c r="AX125" s="23">
        <v>279908.16721840401</v>
      </c>
      <c r="AY125" s="23">
        <v>826070.621180963</v>
      </c>
      <c r="AZ125" s="23">
        <v>41692.164635730798</v>
      </c>
      <c r="BA125" s="23">
        <v>367033.32859588799</v>
      </c>
      <c r="BB125" s="23">
        <v>180744.59528491501</v>
      </c>
      <c r="BC125" s="23">
        <v>32619.015888767</v>
      </c>
      <c r="BD125" s="23">
        <v>47827.175080142297</v>
      </c>
      <c r="BE125" s="23">
        <v>64977.708788604097</v>
      </c>
      <c r="BF125" s="23">
        <v>135781.940039512</v>
      </c>
      <c r="BG125" s="23">
        <v>67535.956783845599</v>
      </c>
      <c r="BH125" s="23">
        <v>38401.407883832799</v>
      </c>
      <c r="BI125" s="23">
        <v>55575.446265238897</v>
      </c>
      <c r="BJ125" s="23">
        <v>180529.13733545601</v>
      </c>
      <c r="BK125" s="23">
        <v>2272688.2474758001</v>
      </c>
      <c r="BL125" s="23">
        <v>17503.125368801801</v>
      </c>
      <c r="BM125" s="23">
        <v>360831.03221904999</v>
      </c>
      <c r="BN125" s="23">
        <v>147234.09303426501</v>
      </c>
      <c r="BO125" s="23">
        <v>371724.46673111402</v>
      </c>
      <c r="BP125" s="23">
        <v>264312.20062978601</v>
      </c>
      <c r="BQ125" s="23">
        <v>354168.78701941198</v>
      </c>
      <c r="BR125" s="23">
        <v>204205.779298365</v>
      </c>
      <c r="BS125" s="23">
        <v>241847.63398363499</v>
      </c>
      <c r="BT125" s="23">
        <v>84953.960964755897</v>
      </c>
      <c r="BU125" s="23">
        <v>493148.81987777498</v>
      </c>
      <c r="BV125" s="23">
        <v>483828.99601102999</v>
      </c>
      <c r="BW125" s="23">
        <v>216985.84731043901</v>
      </c>
      <c r="BX125" s="23">
        <v>120041.95605391701</v>
      </c>
      <c r="BY125" s="23">
        <v>941604.58912045299</v>
      </c>
      <c r="BZ125" s="23">
        <v>2533173.12420004</v>
      </c>
      <c r="CA125" s="23">
        <v>0</v>
      </c>
      <c r="CB125" s="23">
        <v>274214.24075315398</v>
      </c>
      <c r="CC125" s="23">
        <v>130150.73979667699</v>
      </c>
      <c r="CD125" s="23">
        <v>360217.82005172101</v>
      </c>
      <c r="CE125" s="23">
        <v>221551.21232318401</v>
      </c>
      <c r="CF125" s="23">
        <v>970441.68706458504</v>
      </c>
      <c r="CG125" s="23">
        <v>178576.91841157299</v>
      </c>
      <c r="CH125" s="23">
        <v>0</v>
      </c>
      <c r="CI125" s="23">
        <v>823806.31708509102</v>
      </c>
      <c r="CJ125" s="23">
        <v>295419.94115689199</v>
      </c>
      <c r="CK125" s="23">
        <v>528173.48621453706</v>
      </c>
      <c r="CL125" s="23">
        <v>3179168.09922814</v>
      </c>
      <c r="CM125" s="23">
        <v>746188.44260900095</v>
      </c>
      <c r="CN125" s="23">
        <v>33369.488484306101</v>
      </c>
      <c r="CO125" s="23">
        <v>1644186.7300428499</v>
      </c>
      <c r="CP125" s="23">
        <v>89231.028957903603</v>
      </c>
      <c r="CQ125" s="23">
        <v>515735.57510305301</v>
      </c>
      <c r="CR125" s="23">
        <v>46881.918599842902</v>
      </c>
      <c r="CS125" s="23">
        <v>11096.290456385599</v>
      </c>
      <c r="CT125" s="23">
        <v>0</v>
      </c>
      <c r="CU125" s="23">
        <v>427319.27175111102</v>
      </c>
      <c r="CV125" s="23">
        <v>8474.3263688554107</v>
      </c>
      <c r="CW125" s="23">
        <v>7184.6933805008402</v>
      </c>
      <c r="CX125" s="23">
        <v>1434832.6777932299</v>
      </c>
      <c r="CY125" s="23">
        <v>0</v>
      </c>
      <c r="CZ125" s="23">
        <v>0</v>
      </c>
      <c r="DA125" s="23">
        <v>0</v>
      </c>
      <c r="DB125" s="23">
        <v>1497656.66999373</v>
      </c>
      <c r="DC125" s="23">
        <v>113963.920299426</v>
      </c>
      <c r="DD125" s="23">
        <v>38771.013906700602</v>
      </c>
      <c r="DE125" s="23">
        <v>45121.313133945398</v>
      </c>
      <c r="DF125" s="23">
        <v>3004.9297926341001</v>
      </c>
      <c r="DG125" s="23">
        <v>43647.787673359999</v>
      </c>
      <c r="DH125" s="23">
        <v>7180.1076247470501</v>
      </c>
      <c r="DI125" s="23">
        <v>0</v>
      </c>
      <c r="DJ125" s="23">
        <v>4633.0774752481802</v>
      </c>
      <c r="DK125" s="23">
        <v>1210.9114538315901</v>
      </c>
      <c r="DL125" s="23">
        <v>1821.0077607472001</v>
      </c>
      <c r="DM125" s="23">
        <v>107303.421372011</v>
      </c>
      <c r="DN125" s="23">
        <v>2948042.53575812</v>
      </c>
      <c r="DO125" s="23">
        <v>257157.80193508201</v>
      </c>
      <c r="DP125" s="23">
        <v>15623.574726388601</v>
      </c>
      <c r="DQ125" s="23">
        <v>76240.502387954504</v>
      </c>
      <c r="DR125" s="23">
        <v>53825.820017656799</v>
      </c>
      <c r="DS125" s="23">
        <v>843.491460127045</v>
      </c>
      <c r="DT125" s="23">
        <v>146037.995202299</v>
      </c>
      <c r="DU125" s="23">
        <v>673434.12441663898</v>
      </c>
      <c r="DV125" s="23">
        <v>98040.659831783094</v>
      </c>
      <c r="DW125" s="23">
        <v>243768.38525574401</v>
      </c>
      <c r="DX125" s="23">
        <v>0</v>
      </c>
      <c r="DY125" s="23">
        <v>11191.630689321701</v>
      </c>
      <c r="DZ125" s="23">
        <v>19574.466639480201</v>
      </c>
      <c r="EA125" s="23">
        <v>2413.42693331489</v>
      </c>
      <c r="EB125" s="23">
        <v>3805.09096890399</v>
      </c>
      <c r="EC125" s="23">
        <v>1062093.64130695</v>
      </c>
      <c r="ED125" s="23">
        <v>91269.644364702894</v>
      </c>
      <c r="EE125" s="23">
        <v>0</v>
      </c>
      <c r="EF125" s="23">
        <v>539.19063241722495</v>
      </c>
      <c r="EG125" s="23">
        <v>275.98063980529002</v>
      </c>
      <c r="EH125" s="23">
        <v>0</v>
      </c>
      <c r="EI125" s="23">
        <v>0</v>
      </c>
      <c r="EJ125" s="23">
        <v>89384.798660719098</v>
      </c>
      <c r="EK125" s="23">
        <v>0</v>
      </c>
      <c r="EL125" s="23">
        <v>6000.6408510588599</v>
      </c>
      <c r="EM125" s="24">
        <v>36452489.270065799</v>
      </c>
      <c r="EN125" s="23">
        <v>0</v>
      </c>
      <c r="EO125" s="23">
        <v>0</v>
      </c>
      <c r="EP125" s="25">
        <v>0</v>
      </c>
      <c r="EQ125" s="23">
        <v>16759399.540922601</v>
      </c>
      <c r="ER125" s="26">
        <v>16759399.540922601</v>
      </c>
      <c r="ES125" s="23">
        <v>0</v>
      </c>
      <c r="ET125" s="23">
        <v>0</v>
      </c>
      <c r="EU125" s="26">
        <v>0</v>
      </c>
      <c r="EV125" s="23">
        <v>263635.76535250002</v>
      </c>
      <c r="EW125" s="26">
        <v>17023035.3062751</v>
      </c>
      <c r="EX125" s="23">
        <v>2240809.1589212501</v>
      </c>
      <c r="EY125" s="23">
        <v>-476982.11100020999</v>
      </c>
      <c r="EZ125" s="24">
        <v>50757733.306419402</v>
      </c>
    </row>
    <row r="126" spans="1:156" x14ac:dyDescent="0.25">
      <c r="A126" s="615">
        <v>123</v>
      </c>
      <c r="B126" s="616" t="s">
        <v>713</v>
      </c>
      <c r="C126" s="617">
        <v>123</v>
      </c>
      <c r="D126" s="23">
        <v>1489294.4260998601</v>
      </c>
      <c r="E126" s="23">
        <v>238133.112932705</v>
      </c>
      <c r="F126" s="23">
        <v>590070.62205465196</v>
      </c>
      <c r="G126" s="23">
        <v>196852.54963486499</v>
      </c>
      <c r="H126" s="23">
        <v>175698.518326647</v>
      </c>
      <c r="I126" s="23">
        <v>1185389.82615867</v>
      </c>
      <c r="J126" s="23">
        <v>719204.77554601</v>
      </c>
      <c r="K126" s="23">
        <v>300745.96959418402</v>
      </c>
      <c r="L126" s="23">
        <v>678081.61963686801</v>
      </c>
      <c r="M126" s="23">
        <v>505886.04490004998</v>
      </c>
      <c r="N126" s="23">
        <v>104582.397551641</v>
      </c>
      <c r="O126" s="23">
        <v>43120.902235302899</v>
      </c>
      <c r="P126" s="23">
        <v>138902.52824859199</v>
      </c>
      <c r="Q126" s="23">
        <v>74363.340970860896</v>
      </c>
      <c r="R126" s="23">
        <v>1033.3920656570001</v>
      </c>
      <c r="S126" s="23">
        <v>26620.2060757006</v>
      </c>
      <c r="T126" s="23">
        <v>7220.6335165930705</v>
      </c>
      <c r="U126" s="23">
        <v>41131.414045200901</v>
      </c>
      <c r="V126" s="23">
        <v>6005.2352949135002</v>
      </c>
      <c r="W126" s="23">
        <v>8554.5744165206197</v>
      </c>
      <c r="X126" s="23">
        <v>58624.789953823099</v>
      </c>
      <c r="Y126" s="23">
        <v>87493.240197226507</v>
      </c>
      <c r="Z126" s="23">
        <v>53367.691545738897</v>
      </c>
      <c r="AA126" s="23">
        <v>209299.257162931</v>
      </c>
      <c r="AB126" s="23">
        <v>2199.8078149285702</v>
      </c>
      <c r="AC126" s="23">
        <v>60189.308768675903</v>
      </c>
      <c r="AD126" s="23">
        <v>58943.396278223598</v>
      </c>
      <c r="AE126" s="23">
        <v>16481.177984892998</v>
      </c>
      <c r="AF126" s="23">
        <v>34535.687126069701</v>
      </c>
      <c r="AG126" s="23">
        <v>20982.136099849002</v>
      </c>
      <c r="AH126" s="23">
        <v>178847.47827819601</v>
      </c>
      <c r="AI126" s="23">
        <v>29034.085790970599</v>
      </c>
      <c r="AJ126" s="23">
        <v>69539.366427027504</v>
      </c>
      <c r="AK126" s="23">
        <v>355835.511049158</v>
      </c>
      <c r="AL126" s="23">
        <v>96510.107772672607</v>
      </c>
      <c r="AM126" s="23">
        <v>561072.37823019002</v>
      </c>
      <c r="AN126" s="23">
        <v>110765.00371795701</v>
      </c>
      <c r="AO126" s="23">
        <v>204490.11642064599</v>
      </c>
      <c r="AP126" s="23">
        <v>14179.081113866299</v>
      </c>
      <c r="AQ126" s="23">
        <v>9112.1530684333393</v>
      </c>
      <c r="AR126" s="23">
        <v>93594.637205851803</v>
      </c>
      <c r="AS126" s="23">
        <v>54579.448095362102</v>
      </c>
      <c r="AT126" s="23">
        <v>18555.888764437499</v>
      </c>
      <c r="AU126" s="23">
        <v>16112.047606051499</v>
      </c>
      <c r="AV126" s="23">
        <v>176832.07674041201</v>
      </c>
      <c r="AW126" s="23">
        <v>244658.698939105</v>
      </c>
      <c r="AX126" s="23">
        <v>36071.071131267403</v>
      </c>
      <c r="AY126" s="23">
        <v>171682.12702695001</v>
      </c>
      <c r="AZ126" s="23">
        <v>11128.417659467201</v>
      </c>
      <c r="BA126" s="23">
        <v>57620.273632617696</v>
      </c>
      <c r="BB126" s="23">
        <v>265772.57191501302</v>
      </c>
      <c r="BC126" s="23">
        <v>28247.4652811173</v>
      </c>
      <c r="BD126" s="23">
        <v>235518.18922706501</v>
      </c>
      <c r="BE126" s="23">
        <v>149242.62225404099</v>
      </c>
      <c r="BF126" s="23">
        <v>157402.984345862</v>
      </c>
      <c r="BG126" s="23">
        <v>67113.908332433799</v>
      </c>
      <c r="BH126" s="23">
        <v>33803.5214123814</v>
      </c>
      <c r="BI126" s="23">
        <v>15750.346197336199</v>
      </c>
      <c r="BJ126" s="23">
        <v>108425.655003017</v>
      </c>
      <c r="BK126" s="23">
        <v>1193375.89669214</v>
      </c>
      <c r="BL126" s="23">
        <v>7082.4524483731502</v>
      </c>
      <c r="BM126" s="23">
        <v>97956.792153294693</v>
      </c>
      <c r="BN126" s="23">
        <v>129772.756209026</v>
      </c>
      <c r="BO126" s="23">
        <v>1227292.31565655</v>
      </c>
      <c r="BP126" s="23">
        <v>91226.606974370006</v>
      </c>
      <c r="BQ126" s="23">
        <v>43251.954481225097</v>
      </c>
      <c r="BR126" s="23">
        <v>275877.11654208298</v>
      </c>
      <c r="BS126" s="23">
        <v>193583.545298763</v>
      </c>
      <c r="BT126" s="23">
        <v>11609.8878299104</v>
      </c>
      <c r="BU126" s="23">
        <v>882415.07229904702</v>
      </c>
      <c r="BV126" s="23">
        <v>99344.235159702599</v>
      </c>
      <c r="BW126" s="23">
        <v>142630.295652542</v>
      </c>
      <c r="BX126" s="23">
        <v>312417.73928302201</v>
      </c>
      <c r="BY126" s="23">
        <v>304612.30740573897</v>
      </c>
      <c r="BZ126" s="23">
        <v>216792.10273794699</v>
      </c>
      <c r="CA126" s="23">
        <v>238569.35189810401</v>
      </c>
      <c r="CB126" s="23">
        <v>199314.86659378401</v>
      </c>
      <c r="CC126" s="23">
        <v>172217.142368676</v>
      </c>
      <c r="CD126" s="23">
        <v>206768.533339574</v>
      </c>
      <c r="CE126" s="23">
        <v>60627.711694235702</v>
      </c>
      <c r="CF126" s="23">
        <v>235215.51100176101</v>
      </c>
      <c r="CG126" s="23">
        <v>192848.790718517</v>
      </c>
      <c r="CH126" s="23">
        <v>22746.240177428499</v>
      </c>
      <c r="CI126" s="23">
        <v>303919.41026843397</v>
      </c>
      <c r="CJ126" s="23">
        <v>70857.226445521199</v>
      </c>
      <c r="CK126" s="23">
        <v>288667.74934402399</v>
      </c>
      <c r="CL126" s="23">
        <v>214092.74856943899</v>
      </c>
      <c r="CM126" s="23">
        <v>86566.211009038801</v>
      </c>
      <c r="CN126" s="23">
        <v>88737.093060132102</v>
      </c>
      <c r="CO126" s="23">
        <v>1049478.78886996</v>
      </c>
      <c r="CP126" s="23">
        <v>105147.886911389</v>
      </c>
      <c r="CQ126" s="23">
        <v>161149.01255465799</v>
      </c>
      <c r="CR126" s="23">
        <v>23569.308074757701</v>
      </c>
      <c r="CS126" s="23">
        <v>28494.7538122039</v>
      </c>
      <c r="CT126" s="23">
        <v>13821.2972761574</v>
      </c>
      <c r="CU126" s="23">
        <v>1362788.25793989</v>
      </c>
      <c r="CV126" s="23">
        <v>18127.372443738099</v>
      </c>
      <c r="CW126" s="23">
        <v>28072.832804881898</v>
      </c>
      <c r="CX126" s="23">
        <v>14363748.409511801</v>
      </c>
      <c r="CY126" s="23">
        <v>23457683.497449301</v>
      </c>
      <c r="CZ126" s="23">
        <v>9689645.5754790008</v>
      </c>
      <c r="DA126" s="23">
        <v>920825.73276909604</v>
      </c>
      <c r="DB126" s="23">
        <v>1273649.7836462101</v>
      </c>
      <c r="DC126" s="23">
        <v>99482.228239746706</v>
      </c>
      <c r="DD126" s="23">
        <v>248683.12390997401</v>
      </c>
      <c r="DE126" s="23">
        <v>123602.71861888</v>
      </c>
      <c r="DF126" s="23">
        <v>20892.086635912601</v>
      </c>
      <c r="DG126" s="23">
        <v>11254.0124</v>
      </c>
      <c r="DH126" s="23">
        <v>1200.6487527377401</v>
      </c>
      <c r="DI126" s="23">
        <v>583.07500050801605</v>
      </c>
      <c r="DJ126" s="23">
        <v>2088.3031951007301</v>
      </c>
      <c r="DK126" s="23">
        <v>4131.1816799244898</v>
      </c>
      <c r="DL126" s="23">
        <v>0</v>
      </c>
      <c r="DM126" s="23">
        <v>273.55264435032001</v>
      </c>
      <c r="DN126" s="23">
        <v>7540.2232507977596</v>
      </c>
      <c r="DO126" s="23">
        <v>631429.71014028799</v>
      </c>
      <c r="DP126" s="23">
        <v>1473.4556270027199</v>
      </c>
      <c r="DQ126" s="23">
        <v>115.059506693123</v>
      </c>
      <c r="DR126" s="23">
        <v>2889.46590279986</v>
      </c>
      <c r="DS126" s="23">
        <v>372.85621046196599</v>
      </c>
      <c r="DT126" s="23">
        <v>2362.8596331696299</v>
      </c>
      <c r="DU126" s="23">
        <v>1856691.6988538101</v>
      </c>
      <c r="DV126" s="23">
        <v>21185589.590037201</v>
      </c>
      <c r="DW126" s="23">
        <v>5616208.7082184404</v>
      </c>
      <c r="DX126" s="23">
        <v>151770.84005230799</v>
      </c>
      <c r="DY126" s="23">
        <v>81.762071513705706</v>
      </c>
      <c r="DZ126" s="23">
        <v>15151.6970320987</v>
      </c>
      <c r="EA126" s="23">
        <v>2692.5035789152298</v>
      </c>
      <c r="EB126" s="23">
        <v>748.80054428824894</v>
      </c>
      <c r="EC126" s="23">
        <v>2119.8115858974202</v>
      </c>
      <c r="ED126" s="23">
        <v>871.34388824836901</v>
      </c>
      <c r="EE126" s="23">
        <v>57.626927731868797</v>
      </c>
      <c r="EF126" s="23">
        <v>278.465837305506</v>
      </c>
      <c r="EG126" s="23">
        <v>44.717546434695599</v>
      </c>
      <c r="EH126" s="23">
        <v>1989.9417098070701</v>
      </c>
      <c r="EI126" s="23">
        <v>18.140372657160398</v>
      </c>
      <c r="EJ126" s="23">
        <v>78.116180999758498</v>
      </c>
      <c r="EK126" s="23">
        <v>132.994874235444</v>
      </c>
      <c r="EL126" s="23">
        <v>126023.371163313</v>
      </c>
      <c r="EM126" s="24">
        <v>100930022.679556</v>
      </c>
      <c r="EN126" s="23">
        <v>310541.88890290301</v>
      </c>
      <c r="EO126" s="23">
        <v>2036792.28721753</v>
      </c>
      <c r="EP126" s="25">
        <v>2347334.1761204302</v>
      </c>
      <c r="EQ126" s="23">
        <v>36957511.782265298</v>
      </c>
      <c r="ER126" s="26">
        <v>39304845.958385698</v>
      </c>
      <c r="ES126" s="23">
        <v>12097459.9896293</v>
      </c>
      <c r="ET126" s="23">
        <v>0</v>
      </c>
      <c r="EU126" s="26">
        <v>12097459.9896293</v>
      </c>
      <c r="EV126" s="23">
        <v>1868.32135625</v>
      </c>
      <c r="EW126" s="26">
        <v>51404174.269371301</v>
      </c>
      <c r="EX126" s="23">
        <v>4749.9649812500002</v>
      </c>
      <c r="EY126" s="23">
        <v>-189870.54301060701</v>
      </c>
      <c r="EZ126" s="24">
        <v>152139576.44093499</v>
      </c>
    </row>
    <row r="127" spans="1:156" ht="27.6" x14ac:dyDescent="0.25">
      <c r="A127" s="615">
        <v>124</v>
      </c>
      <c r="B127" s="616" t="s">
        <v>714</v>
      </c>
      <c r="C127" s="617">
        <v>124</v>
      </c>
      <c r="D127" s="23">
        <v>1157744.7261240899</v>
      </c>
      <c r="E127" s="23">
        <v>268607.35902001098</v>
      </c>
      <c r="F127" s="23">
        <v>269997.57073191699</v>
      </c>
      <c r="G127" s="23">
        <v>214913.075282265</v>
      </c>
      <c r="H127" s="23">
        <v>231650.00125652601</v>
      </c>
      <c r="I127" s="23">
        <v>26092.829328723401</v>
      </c>
      <c r="J127" s="23">
        <v>22017.708327453802</v>
      </c>
      <c r="K127" s="23">
        <v>12956.6013063267</v>
      </c>
      <c r="L127" s="23">
        <v>226511.276213943</v>
      </c>
      <c r="M127" s="23">
        <v>212621.95085302801</v>
      </c>
      <c r="N127" s="23">
        <v>150134.662903622</v>
      </c>
      <c r="O127" s="23">
        <v>10531.5630645245</v>
      </c>
      <c r="P127" s="23">
        <v>84248.579873092196</v>
      </c>
      <c r="Q127" s="23">
        <v>88.243091064542</v>
      </c>
      <c r="R127" s="23">
        <v>97.080428699191003</v>
      </c>
      <c r="S127" s="23">
        <v>12707.6519101913</v>
      </c>
      <c r="T127" s="23">
        <v>5075.5921383909199</v>
      </c>
      <c r="U127" s="23">
        <v>78329.915850454199</v>
      </c>
      <c r="V127" s="23">
        <v>6647.4274072729004</v>
      </c>
      <c r="W127" s="23">
        <v>106620.37828706</v>
      </c>
      <c r="X127" s="23">
        <v>107504.87828244601</v>
      </c>
      <c r="Y127" s="23">
        <v>131861.168328309</v>
      </c>
      <c r="Z127" s="23">
        <v>64178.716845035698</v>
      </c>
      <c r="AA127" s="23">
        <v>141759.16398860599</v>
      </c>
      <c r="AB127" s="23">
        <v>103774.233686762</v>
      </c>
      <c r="AC127" s="23">
        <v>21353.562600533201</v>
      </c>
      <c r="AD127" s="23">
        <v>10034.743060168499</v>
      </c>
      <c r="AE127" s="23">
        <v>4071.0058255670401</v>
      </c>
      <c r="AF127" s="23">
        <v>1851.7182925767499</v>
      </c>
      <c r="AG127" s="23">
        <v>33174.463866699698</v>
      </c>
      <c r="AH127" s="23">
        <v>387587.26676557999</v>
      </c>
      <c r="AI127" s="23">
        <v>20317.354855528301</v>
      </c>
      <c r="AJ127" s="23">
        <v>34730.685938161398</v>
      </c>
      <c r="AK127" s="23">
        <v>138284.84119506899</v>
      </c>
      <c r="AL127" s="23">
        <v>13291.5225223136</v>
      </c>
      <c r="AM127" s="23">
        <v>125670.198732506</v>
      </c>
      <c r="AN127" s="23">
        <v>14298.219999651399</v>
      </c>
      <c r="AO127" s="23">
        <v>17742.221625697999</v>
      </c>
      <c r="AP127" s="23">
        <v>91207.981944219893</v>
      </c>
      <c r="AQ127" s="23">
        <v>403.19809017413002</v>
      </c>
      <c r="AR127" s="23">
        <v>517828.00381957198</v>
      </c>
      <c r="AS127" s="23">
        <v>101966.682044384</v>
      </c>
      <c r="AT127" s="23">
        <v>106087.891147027</v>
      </c>
      <c r="AU127" s="23">
        <v>543738.77149607905</v>
      </c>
      <c r="AV127" s="23">
        <v>397547.97238167399</v>
      </c>
      <c r="AW127" s="23">
        <v>2535320.6118489201</v>
      </c>
      <c r="AX127" s="23">
        <v>552231.70377845503</v>
      </c>
      <c r="AY127" s="23">
        <v>757560.45235488995</v>
      </c>
      <c r="AZ127" s="23">
        <v>294912.631578003</v>
      </c>
      <c r="BA127" s="23">
        <v>582856.61122030905</v>
      </c>
      <c r="BB127" s="23">
        <v>172655.913764069</v>
      </c>
      <c r="BC127" s="23">
        <v>6694.2176779045903</v>
      </c>
      <c r="BD127" s="23">
        <v>55664.8946217388</v>
      </c>
      <c r="BE127" s="23">
        <v>27753.536702797199</v>
      </c>
      <c r="BF127" s="23">
        <v>88209.706653382498</v>
      </c>
      <c r="BG127" s="23">
        <v>82339.527916173</v>
      </c>
      <c r="BH127" s="23">
        <v>617654.852791816</v>
      </c>
      <c r="BI127" s="23">
        <v>142123.797247271</v>
      </c>
      <c r="BJ127" s="23">
        <v>152061.56431122599</v>
      </c>
      <c r="BK127" s="23">
        <v>854152.58876804495</v>
      </c>
      <c r="BL127" s="23">
        <v>9202.9906351553109</v>
      </c>
      <c r="BM127" s="23">
        <v>171175.39426635901</v>
      </c>
      <c r="BN127" s="23">
        <v>537151.00034285604</v>
      </c>
      <c r="BO127" s="23">
        <v>212015.69895351501</v>
      </c>
      <c r="BP127" s="23">
        <v>405941.35827645601</v>
      </c>
      <c r="BQ127" s="23">
        <v>97193.640331049493</v>
      </c>
      <c r="BR127" s="23">
        <v>417501.67657885799</v>
      </c>
      <c r="BS127" s="23">
        <v>204400.644725272</v>
      </c>
      <c r="BT127" s="23">
        <v>137122.39408501901</v>
      </c>
      <c r="BU127" s="23">
        <v>700341.55246258504</v>
      </c>
      <c r="BV127" s="23">
        <v>572062.96158431296</v>
      </c>
      <c r="BW127" s="23">
        <v>229125.98662515901</v>
      </c>
      <c r="BX127" s="23">
        <v>165100.81479482999</v>
      </c>
      <c r="BY127" s="23">
        <v>1004743.31120088</v>
      </c>
      <c r="BZ127" s="23">
        <v>3391614.1030752799</v>
      </c>
      <c r="CA127" s="23">
        <v>2342759.5832608799</v>
      </c>
      <c r="CB127" s="23">
        <v>177367.31148766799</v>
      </c>
      <c r="CC127" s="23">
        <v>118223.22993791</v>
      </c>
      <c r="CD127" s="23">
        <v>223641.10409566699</v>
      </c>
      <c r="CE127" s="23">
        <v>187084.58812464599</v>
      </c>
      <c r="CF127" s="23">
        <v>168785.398517831</v>
      </c>
      <c r="CG127" s="23">
        <v>207580.51688271799</v>
      </c>
      <c r="CH127" s="23">
        <v>248832.89161565399</v>
      </c>
      <c r="CI127" s="23">
        <v>384160.21816611302</v>
      </c>
      <c r="CJ127" s="23">
        <v>254250.32079906901</v>
      </c>
      <c r="CK127" s="23">
        <v>274408.55289744202</v>
      </c>
      <c r="CL127" s="23">
        <v>182484.32722327099</v>
      </c>
      <c r="CM127" s="23">
        <v>49554.0065993756</v>
      </c>
      <c r="CN127" s="23">
        <v>382436.62906835799</v>
      </c>
      <c r="CO127" s="23">
        <v>2128126.8800086598</v>
      </c>
      <c r="CP127" s="23">
        <v>79471.643225719396</v>
      </c>
      <c r="CQ127" s="23">
        <v>291020.05743057298</v>
      </c>
      <c r="CR127" s="23">
        <v>33853.941435813198</v>
      </c>
      <c r="CS127" s="23">
        <v>2018.61464150796</v>
      </c>
      <c r="CT127" s="23">
        <v>12330.880455231299</v>
      </c>
      <c r="CU127" s="23">
        <v>275700.61271348898</v>
      </c>
      <c r="CV127" s="23">
        <v>0</v>
      </c>
      <c r="CW127" s="23">
        <v>0</v>
      </c>
      <c r="CX127" s="23">
        <v>10360.629270311099</v>
      </c>
      <c r="CY127" s="23">
        <v>7545.73395756428</v>
      </c>
      <c r="CZ127" s="23">
        <v>0</v>
      </c>
      <c r="DA127" s="23">
        <v>3363.68208896437</v>
      </c>
      <c r="DB127" s="23">
        <v>23809.678227550001</v>
      </c>
      <c r="DC127" s="23">
        <v>33861.148442453297</v>
      </c>
      <c r="DD127" s="23">
        <v>36103.094667071797</v>
      </c>
      <c r="DE127" s="23">
        <v>11781.154157131001</v>
      </c>
      <c r="DF127" s="23">
        <v>0</v>
      </c>
      <c r="DG127" s="23">
        <v>0</v>
      </c>
      <c r="DH127" s="23">
        <v>29716.003713049999</v>
      </c>
      <c r="DI127" s="23">
        <v>0</v>
      </c>
      <c r="DJ127" s="23">
        <v>34997.226003920303</v>
      </c>
      <c r="DK127" s="23">
        <v>0</v>
      </c>
      <c r="DL127" s="23">
        <v>0</v>
      </c>
      <c r="DM127" s="23">
        <v>120562.516105526</v>
      </c>
      <c r="DN127" s="23">
        <v>382432.37238230702</v>
      </c>
      <c r="DO127" s="23">
        <v>10421.032756930899</v>
      </c>
      <c r="DP127" s="23">
        <v>16143.8361257012</v>
      </c>
      <c r="DQ127" s="23">
        <v>38440.176506095399</v>
      </c>
      <c r="DR127" s="23">
        <v>36612.963108559401</v>
      </c>
      <c r="DS127" s="23">
        <v>8158.4856804584597</v>
      </c>
      <c r="DT127" s="23">
        <v>24332.096061155</v>
      </c>
      <c r="DU127" s="23">
        <v>805332.64967118495</v>
      </c>
      <c r="DV127" s="23">
        <v>635141.61939941801</v>
      </c>
      <c r="DW127" s="23">
        <v>612835.45708772005</v>
      </c>
      <c r="DX127" s="23">
        <v>0</v>
      </c>
      <c r="DY127" s="23">
        <v>9471.2251652130999</v>
      </c>
      <c r="DZ127" s="23">
        <v>0</v>
      </c>
      <c r="EA127" s="23">
        <v>0</v>
      </c>
      <c r="EB127" s="23">
        <v>3007.23525487291</v>
      </c>
      <c r="EC127" s="23">
        <v>571729.53242306504</v>
      </c>
      <c r="ED127" s="23">
        <v>72518.723194720806</v>
      </c>
      <c r="EE127" s="23">
        <v>0</v>
      </c>
      <c r="EF127" s="23">
        <v>0</v>
      </c>
      <c r="EG127" s="23">
        <v>0</v>
      </c>
      <c r="EH127" s="23">
        <v>0</v>
      </c>
      <c r="EI127" s="23">
        <v>0</v>
      </c>
      <c r="EJ127" s="23">
        <v>0</v>
      </c>
      <c r="EK127" s="23">
        <v>0</v>
      </c>
      <c r="EL127" s="23">
        <v>0</v>
      </c>
      <c r="EM127" s="24">
        <v>32967516.379944101</v>
      </c>
      <c r="EN127" s="23">
        <v>0</v>
      </c>
      <c r="EO127" s="23">
        <v>0</v>
      </c>
      <c r="EP127" s="25">
        <v>0</v>
      </c>
      <c r="EQ127" s="23">
        <v>13461605.3746782</v>
      </c>
      <c r="ER127" s="26">
        <v>13461605.3746782</v>
      </c>
      <c r="ES127" s="23">
        <v>0</v>
      </c>
      <c r="ET127" s="23">
        <v>0</v>
      </c>
      <c r="EU127" s="26">
        <v>0</v>
      </c>
      <c r="EV127" s="23">
        <v>0</v>
      </c>
      <c r="EW127" s="26">
        <v>13461605.3746782</v>
      </c>
      <c r="EX127" s="23">
        <v>0</v>
      </c>
      <c r="EY127" s="23">
        <v>9696.7226381860692</v>
      </c>
      <c r="EZ127" s="24">
        <v>46438818.4772605</v>
      </c>
    </row>
    <row r="128" spans="1:156" x14ac:dyDescent="0.25">
      <c r="A128" s="615">
        <v>125</v>
      </c>
      <c r="B128" s="616" t="s">
        <v>715</v>
      </c>
      <c r="C128" s="617">
        <v>125</v>
      </c>
      <c r="D128" s="23">
        <v>1052856.9194714001</v>
      </c>
      <c r="E128" s="23">
        <v>9789.3650012042199</v>
      </c>
      <c r="F128" s="23">
        <v>3038.22725388462</v>
      </c>
      <c r="G128" s="23">
        <v>64668.3224105708</v>
      </c>
      <c r="H128" s="23">
        <v>128361.585237544</v>
      </c>
      <c r="I128" s="23">
        <v>4910.5847764711298</v>
      </c>
      <c r="J128" s="23">
        <v>64334.968746322898</v>
      </c>
      <c r="K128" s="23">
        <v>27607.6559799358</v>
      </c>
      <c r="L128" s="23">
        <v>24775.1746849798</v>
      </c>
      <c r="M128" s="23">
        <v>106145.076229108</v>
      </c>
      <c r="N128" s="23">
        <v>0</v>
      </c>
      <c r="O128" s="23">
        <v>0</v>
      </c>
      <c r="P128" s="23">
        <v>0</v>
      </c>
      <c r="Q128" s="23">
        <v>0</v>
      </c>
      <c r="R128" s="23">
        <v>0</v>
      </c>
      <c r="S128" s="23">
        <v>0</v>
      </c>
      <c r="T128" s="23">
        <v>0</v>
      </c>
      <c r="U128" s="23">
        <v>0</v>
      </c>
      <c r="V128" s="23">
        <v>0</v>
      </c>
      <c r="W128" s="23">
        <v>0</v>
      </c>
      <c r="X128" s="23">
        <v>0</v>
      </c>
      <c r="Y128" s="23">
        <v>0</v>
      </c>
      <c r="Z128" s="23">
        <v>0</v>
      </c>
      <c r="AA128" s="23">
        <v>109676.488432506</v>
      </c>
      <c r="AB128" s="23">
        <v>0</v>
      </c>
      <c r="AC128" s="23">
        <v>0</v>
      </c>
      <c r="AD128" s="23">
        <v>0</v>
      </c>
      <c r="AE128" s="23">
        <v>0</v>
      </c>
      <c r="AF128" s="23">
        <v>0</v>
      </c>
      <c r="AG128" s="23">
        <v>0</v>
      </c>
      <c r="AH128" s="23">
        <v>0</v>
      </c>
      <c r="AI128" s="23">
        <v>0</v>
      </c>
      <c r="AJ128" s="23">
        <v>0</v>
      </c>
      <c r="AK128" s="23">
        <v>0</v>
      </c>
      <c r="AL128" s="23">
        <v>0</v>
      </c>
      <c r="AM128" s="23">
        <v>415625.29944067</v>
      </c>
      <c r="AN128" s="23">
        <v>0</v>
      </c>
      <c r="AO128" s="23">
        <v>0</v>
      </c>
      <c r="AP128" s="23">
        <v>5329.0262198686696</v>
      </c>
      <c r="AQ128" s="23">
        <v>14030.878183073401</v>
      </c>
      <c r="AR128" s="23">
        <v>161678.45928766401</v>
      </c>
      <c r="AS128" s="23">
        <v>85387.545923738595</v>
      </c>
      <c r="AT128" s="23">
        <v>368.82725709563903</v>
      </c>
      <c r="AU128" s="23">
        <v>0</v>
      </c>
      <c r="AV128" s="23">
        <v>39135.045126060701</v>
      </c>
      <c r="AW128" s="23">
        <v>962275.305786488</v>
      </c>
      <c r="AX128" s="23">
        <v>805.23736225869004</v>
      </c>
      <c r="AY128" s="23">
        <v>6358.5283468594098</v>
      </c>
      <c r="AZ128" s="23">
        <v>35271.797622333099</v>
      </c>
      <c r="BA128" s="23">
        <v>934.82900157896597</v>
      </c>
      <c r="BB128" s="23">
        <v>895.021644358554</v>
      </c>
      <c r="BC128" s="23">
        <v>8950.6905099625401</v>
      </c>
      <c r="BD128" s="23">
        <v>1309.8634859193</v>
      </c>
      <c r="BE128" s="23">
        <v>3537.6154598563598</v>
      </c>
      <c r="BF128" s="23">
        <v>9382.2479030512404</v>
      </c>
      <c r="BG128" s="23">
        <v>1015.89303722222</v>
      </c>
      <c r="BH128" s="23">
        <v>3289.5683932781099</v>
      </c>
      <c r="BI128" s="23">
        <v>2503.24807983868</v>
      </c>
      <c r="BJ128" s="23">
        <v>55880.1769486009</v>
      </c>
      <c r="BK128" s="23">
        <v>275085.37753536599</v>
      </c>
      <c r="BL128" s="23">
        <v>11760.9510065309</v>
      </c>
      <c r="BM128" s="23">
        <v>31145.682822106599</v>
      </c>
      <c r="BN128" s="23">
        <v>1553.21341127807</v>
      </c>
      <c r="BO128" s="23">
        <v>3429.4854900913401</v>
      </c>
      <c r="BP128" s="23">
        <v>0</v>
      </c>
      <c r="BQ128" s="23">
        <v>0</v>
      </c>
      <c r="BR128" s="23">
        <v>0</v>
      </c>
      <c r="BS128" s="23">
        <v>604.86157542483102</v>
      </c>
      <c r="BT128" s="23">
        <v>0</v>
      </c>
      <c r="BU128" s="23">
        <v>83503.539878968993</v>
      </c>
      <c r="BV128" s="23">
        <v>1903.7043568491099</v>
      </c>
      <c r="BW128" s="23">
        <v>0</v>
      </c>
      <c r="BX128" s="23">
        <v>202.17464849431801</v>
      </c>
      <c r="BY128" s="23">
        <v>1187.4891454308799</v>
      </c>
      <c r="BZ128" s="23">
        <v>0</v>
      </c>
      <c r="CA128" s="23">
        <v>0</v>
      </c>
      <c r="CB128" s="23">
        <v>434.13818101602101</v>
      </c>
      <c r="CC128" s="23">
        <v>0</v>
      </c>
      <c r="CD128" s="23">
        <v>1477.9726544252201</v>
      </c>
      <c r="CE128" s="23">
        <v>0</v>
      </c>
      <c r="CF128" s="23">
        <v>0</v>
      </c>
      <c r="CG128" s="23">
        <v>21176.9363620687</v>
      </c>
      <c r="CH128" s="23">
        <v>0</v>
      </c>
      <c r="CI128" s="23">
        <v>0</v>
      </c>
      <c r="CJ128" s="23">
        <v>0</v>
      </c>
      <c r="CK128" s="23">
        <v>0</v>
      </c>
      <c r="CL128" s="23">
        <v>0</v>
      </c>
      <c r="CM128" s="23">
        <v>0</v>
      </c>
      <c r="CN128" s="23">
        <v>0</v>
      </c>
      <c r="CO128" s="23">
        <v>0</v>
      </c>
      <c r="CP128" s="23">
        <v>0</v>
      </c>
      <c r="CQ128" s="23">
        <v>559.03277444997002</v>
      </c>
      <c r="CR128" s="23">
        <v>0</v>
      </c>
      <c r="CS128" s="23">
        <v>0</v>
      </c>
      <c r="CT128" s="23">
        <v>0</v>
      </c>
      <c r="CU128" s="23">
        <v>1554198.73989711</v>
      </c>
      <c r="CV128" s="23">
        <v>25448.415097137899</v>
      </c>
      <c r="CW128" s="23">
        <v>1161116.3355574401</v>
      </c>
      <c r="CX128" s="23">
        <v>0</v>
      </c>
      <c r="CY128" s="23">
        <v>0</v>
      </c>
      <c r="CZ128" s="23">
        <v>0</v>
      </c>
      <c r="DA128" s="23">
        <v>0</v>
      </c>
      <c r="DB128" s="23">
        <v>0</v>
      </c>
      <c r="DC128" s="23">
        <v>0</v>
      </c>
      <c r="DD128" s="23">
        <v>0</v>
      </c>
      <c r="DE128" s="23">
        <v>0</v>
      </c>
      <c r="DF128" s="23">
        <v>0</v>
      </c>
      <c r="DG128" s="23">
        <v>0</v>
      </c>
      <c r="DH128" s="23">
        <v>0</v>
      </c>
      <c r="DI128" s="23">
        <v>0</v>
      </c>
      <c r="DJ128" s="23">
        <v>0</v>
      </c>
      <c r="DK128" s="23">
        <v>0</v>
      </c>
      <c r="DL128" s="23">
        <v>0</v>
      </c>
      <c r="DM128" s="23">
        <v>0</v>
      </c>
      <c r="DN128" s="23">
        <v>0</v>
      </c>
      <c r="DO128" s="23">
        <v>0</v>
      </c>
      <c r="DP128" s="23">
        <v>0</v>
      </c>
      <c r="DQ128" s="23">
        <v>0</v>
      </c>
      <c r="DR128" s="23">
        <v>0</v>
      </c>
      <c r="DS128" s="23">
        <v>0</v>
      </c>
      <c r="DT128" s="23">
        <v>0</v>
      </c>
      <c r="DU128" s="23">
        <v>0</v>
      </c>
      <c r="DV128" s="23">
        <v>0</v>
      </c>
      <c r="DW128" s="23">
        <v>0</v>
      </c>
      <c r="DX128" s="23">
        <v>531134.13773584703</v>
      </c>
      <c r="DY128" s="23">
        <v>0</v>
      </c>
      <c r="DZ128" s="23">
        <v>0</v>
      </c>
      <c r="EA128" s="23">
        <v>31134.735847</v>
      </c>
      <c r="EB128" s="23">
        <v>0</v>
      </c>
      <c r="EC128" s="23">
        <v>0</v>
      </c>
      <c r="ED128" s="23">
        <v>0</v>
      </c>
      <c r="EE128" s="23">
        <v>0</v>
      </c>
      <c r="EF128" s="23">
        <v>0</v>
      </c>
      <c r="EG128" s="23">
        <v>0</v>
      </c>
      <c r="EH128" s="23">
        <v>0</v>
      </c>
      <c r="EI128" s="23">
        <v>0</v>
      </c>
      <c r="EJ128" s="23">
        <v>0</v>
      </c>
      <c r="EK128" s="23">
        <v>0</v>
      </c>
      <c r="EL128" s="23">
        <v>0</v>
      </c>
      <c r="EM128" s="24">
        <v>7147186.3972207401</v>
      </c>
      <c r="EN128" s="23">
        <v>0</v>
      </c>
      <c r="EO128" s="23">
        <v>0</v>
      </c>
      <c r="EP128" s="25">
        <v>0</v>
      </c>
      <c r="EQ128" s="23">
        <v>3588236.7196379201</v>
      </c>
      <c r="ER128" s="26">
        <v>3588236.7196379201</v>
      </c>
      <c r="ES128" s="23">
        <v>0</v>
      </c>
      <c r="ET128" s="23">
        <v>0</v>
      </c>
      <c r="EU128" s="26">
        <v>0</v>
      </c>
      <c r="EV128" s="23">
        <v>0</v>
      </c>
      <c r="EW128" s="26">
        <v>3588236.7196379201</v>
      </c>
      <c r="EX128" s="23">
        <v>0</v>
      </c>
      <c r="EY128" s="23">
        <v>-27803.3588464065</v>
      </c>
      <c r="EZ128" s="24">
        <v>10707619.7580123</v>
      </c>
    </row>
    <row r="129" spans="1:156" ht="27.6" x14ac:dyDescent="0.25">
      <c r="A129" s="615">
        <v>126</v>
      </c>
      <c r="B129" s="616" t="s">
        <v>716</v>
      </c>
      <c r="C129" s="617">
        <v>126</v>
      </c>
      <c r="D129" s="23">
        <v>12865.104703926499</v>
      </c>
      <c r="E129" s="23">
        <v>1256.52721242813</v>
      </c>
      <c r="F129" s="23">
        <v>1254.3969417538999</v>
      </c>
      <c r="G129" s="23">
        <v>1261.73139684127</v>
      </c>
      <c r="H129" s="23">
        <v>11002.217403744</v>
      </c>
      <c r="I129" s="23">
        <v>80066.159850667696</v>
      </c>
      <c r="J129" s="23">
        <v>12050.2093240836</v>
      </c>
      <c r="K129" s="23">
        <v>46261.135502664198</v>
      </c>
      <c r="L129" s="23">
        <v>67226.346071047694</v>
      </c>
      <c r="M129" s="23">
        <v>50076.361886069499</v>
      </c>
      <c r="N129" s="23">
        <v>0</v>
      </c>
      <c r="O129" s="23">
        <v>6363.1657385363997</v>
      </c>
      <c r="P129" s="23">
        <v>4332.3626489704302</v>
      </c>
      <c r="Q129" s="23">
        <v>2522.1088472312899</v>
      </c>
      <c r="R129" s="23">
        <v>10694.218222261499</v>
      </c>
      <c r="S129" s="23">
        <v>8898.1386014170894</v>
      </c>
      <c r="T129" s="23">
        <v>10511.8084758923</v>
      </c>
      <c r="U129" s="23">
        <v>14090.542042897199</v>
      </c>
      <c r="V129" s="23">
        <v>2435.3211438090798</v>
      </c>
      <c r="W129" s="23">
        <v>4883.4902693664098</v>
      </c>
      <c r="X129" s="23">
        <v>11732.774505981301</v>
      </c>
      <c r="Y129" s="23">
        <v>20367.840840184199</v>
      </c>
      <c r="Z129" s="23">
        <v>44291.276393135697</v>
      </c>
      <c r="AA129" s="23">
        <v>10652.6179816446</v>
      </c>
      <c r="AB129" s="23">
        <v>51444.0467975676</v>
      </c>
      <c r="AC129" s="23">
        <v>488368.60205075401</v>
      </c>
      <c r="AD129" s="23">
        <v>67954.336728253897</v>
      </c>
      <c r="AE129" s="23">
        <v>3897.5374236189</v>
      </c>
      <c r="AF129" s="23">
        <v>11706.7882775449</v>
      </c>
      <c r="AG129" s="23">
        <v>10103.3402018508</v>
      </c>
      <c r="AH129" s="23">
        <v>29076.100084912501</v>
      </c>
      <c r="AI129" s="23">
        <v>11175.5248748592</v>
      </c>
      <c r="AJ129" s="23">
        <v>9915.0755881568803</v>
      </c>
      <c r="AK129" s="23">
        <v>18529.722805932099</v>
      </c>
      <c r="AL129" s="23">
        <v>20474.512335613701</v>
      </c>
      <c r="AM129" s="23">
        <v>48681.792101869702</v>
      </c>
      <c r="AN129" s="23">
        <v>23267.2639213574</v>
      </c>
      <c r="AO129" s="23">
        <v>6475.2189650298296</v>
      </c>
      <c r="AP129" s="23">
        <v>97690.126531514994</v>
      </c>
      <c r="AQ129" s="23">
        <v>67460.564126101002</v>
      </c>
      <c r="AR129" s="23">
        <v>93525.394413080503</v>
      </c>
      <c r="AS129" s="23">
        <v>74339.958241577202</v>
      </c>
      <c r="AT129" s="23">
        <v>13665.780999312699</v>
      </c>
      <c r="AU129" s="23">
        <v>36425.730066595599</v>
      </c>
      <c r="AV129" s="23">
        <v>44464.459341299102</v>
      </c>
      <c r="AW129" s="23">
        <v>47187.153644145998</v>
      </c>
      <c r="AX129" s="23">
        <v>5432.3321428747504</v>
      </c>
      <c r="AY129" s="23">
        <v>48984.0210066375</v>
      </c>
      <c r="AZ129" s="23">
        <v>43364.877124555504</v>
      </c>
      <c r="BA129" s="23">
        <v>16657.597023890699</v>
      </c>
      <c r="BB129" s="23">
        <v>32123.5533691409</v>
      </c>
      <c r="BC129" s="23">
        <v>82981.314227282797</v>
      </c>
      <c r="BD129" s="23">
        <v>10833.4544482929</v>
      </c>
      <c r="BE129" s="23">
        <v>31070.910200012699</v>
      </c>
      <c r="BF129" s="23">
        <v>48268.556978755303</v>
      </c>
      <c r="BG129" s="23">
        <v>6055.5216515440998</v>
      </c>
      <c r="BH129" s="23">
        <v>12552.3131035526</v>
      </c>
      <c r="BI129" s="23">
        <v>8030.1291604100297</v>
      </c>
      <c r="BJ129" s="23">
        <v>88771.281525481507</v>
      </c>
      <c r="BK129" s="23">
        <v>232969.20310465901</v>
      </c>
      <c r="BL129" s="23">
        <v>9334.3080743088594</v>
      </c>
      <c r="BM129" s="23">
        <v>74825.886562645697</v>
      </c>
      <c r="BN129" s="23">
        <v>30352.4984090205</v>
      </c>
      <c r="BO129" s="23">
        <v>67842.858822980896</v>
      </c>
      <c r="BP129" s="23">
        <v>3965.75598730195</v>
      </c>
      <c r="BQ129" s="23">
        <v>14090.2723551743</v>
      </c>
      <c r="BR129" s="23">
        <v>5116.9323769796902</v>
      </c>
      <c r="BS129" s="23">
        <v>50987.799010497904</v>
      </c>
      <c r="BT129" s="23">
        <v>4051.8351223800701</v>
      </c>
      <c r="BU129" s="23">
        <v>68230.118930901896</v>
      </c>
      <c r="BV129" s="23">
        <v>20401.714612494001</v>
      </c>
      <c r="BW129" s="23">
        <v>8413.7472905764898</v>
      </c>
      <c r="BX129" s="23">
        <v>8452.0899218659906</v>
      </c>
      <c r="BY129" s="23">
        <v>23928.8679100347</v>
      </c>
      <c r="BZ129" s="23">
        <v>134791.28941819401</v>
      </c>
      <c r="CA129" s="23">
        <v>0</v>
      </c>
      <c r="CB129" s="23">
        <v>12347.420681122199</v>
      </c>
      <c r="CC129" s="23">
        <v>28861.542171326499</v>
      </c>
      <c r="CD129" s="23">
        <v>36473.737023527501</v>
      </c>
      <c r="CE129" s="23">
        <v>12890.392138528699</v>
      </c>
      <c r="CF129" s="23">
        <v>24647.322231414</v>
      </c>
      <c r="CG129" s="23">
        <v>13013.871573445</v>
      </c>
      <c r="CH129" s="23">
        <v>0</v>
      </c>
      <c r="CI129" s="23">
        <v>54530.998571335898</v>
      </c>
      <c r="CJ129" s="23">
        <v>19964.002048535101</v>
      </c>
      <c r="CK129" s="23">
        <v>12367.0556889156</v>
      </c>
      <c r="CL129" s="23">
        <v>11212.2409640724</v>
      </c>
      <c r="CM129" s="23">
        <v>18591.258405864501</v>
      </c>
      <c r="CN129" s="23">
        <v>4632.6779945734897</v>
      </c>
      <c r="CO129" s="23">
        <v>69521.324867161806</v>
      </c>
      <c r="CP129" s="23">
        <v>1140.3527818147199</v>
      </c>
      <c r="CQ129" s="23">
        <v>8569.5978829198993</v>
      </c>
      <c r="CR129" s="23">
        <v>27177.962755776902</v>
      </c>
      <c r="CS129" s="23">
        <v>8760.8910424454607</v>
      </c>
      <c r="CT129" s="23">
        <v>0</v>
      </c>
      <c r="CU129" s="23">
        <v>79101.895861518598</v>
      </c>
      <c r="CV129" s="23">
        <v>3798.3810834925798</v>
      </c>
      <c r="CW129" s="23">
        <v>18732.764605606499</v>
      </c>
      <c r="CX129" s="23">
        <v>97899.782572473996</v>
      </c>
      <c r="CY129" s="23">
        <v>0</v>
      </c>
      <c r="CZ129" s="23">
        <v>0</v>
      </c>
      <c r="DA129" s="23">
        <v>0</v>
      </c>
      <c r="DB129" s="23">
        <v>230872.27765670401</v>
      </c>
      <c r="DC129" s="23">
        <v>117936.171539136</v>
      </c>
      <c r="DD129" s="23">
        <v>31611.583178679899</v>
      </c>
      <c r="DE129" s="23">
        <v>31232.270874578298</v>
      </c>
      <c r="DF129" s="23">
        <v>38955.667368627597</v>
      </c>
      <c r="DG129" s="23">
        <v>20155.309909059299</v>
      </c>
      <c r="DH129" s="23">
        <v>7025.0791076087598</v>
      </c>
      <c r="DI129" s="23">
        <v>4267.8079486161296</v>
      </c>
      <c r="DJ129" s="23">
        <v>7616.7097695272896</v>
      </c>
      <c r="DK129" s="23">
        <v>12269.7692404683</v>
      </c>
      <c r="DL129" s="23">
        <v>42760.406392202298</v>
      </c>
      <c r="DM129" s="23">
        <v>65476.035132209203</v>
      </c>
      <c r="DN129" s="23">
        <v>3946.7988519349501</v>
      </c>
      <c r="DO129" s="23">
        <v>88784.010413799697</v>
      </c>
      <c r="DP129" s="23">
        <v>4891.8521082574998</v>
      </c>
      <c r="DQ129" s="23">
        <v>3095.2869048750099</v>
      </c>
      <c r="DR129" s="23">
        <v>85390.504799240502</v>
      </c>
      <c r="DS129" s="23">
        <v>1886.4204941763601</v>
      </c>
      <c r="DT129" s="23">
        <v>206217.8818307</v>
      </c>
      <c r="DU129" s="23">
        <v>14610.4615334344</v>
      </c>
      <c r="DV129" s="23">
        <v>21453.669858592501</v>
      </c>
      <c r="DW129" s="23">
        <v>3606.7765510137201</v>
      </c>
      <c r="DX129" s="23">
        <v>11643.2503093508</v>
      </c>
      <c r="DY129" s="23">
        <v>121129.127811552</v>
      </c>
      <c r="DZ129" s="23">
        <v>97859.495435019999</v>
      </c>
      <c r="EA129" s="23">
        <v>91017.216033165998</v>
      </c>
      <c r="EB129" s="23">
        <v>13856.1232566652</v>
      </c>
      <c r="EC129" s="23">
        <v>97447.865422657997</v>
      </c>
      <c r="ED129" s="23">
        <v>74879.4622596845</v>
      </c>
      <c r="EE129" s="23">
        <v>3949.9149280238998</v>
      </c>
      <c r="EF129" s="23">
        <v>4301.8402547318401</v>
      </c>
      <c r="EG129" s="23">
        <v>6750.4357074884301</v>
      </c>
      <c r="EH129" s="23">
        <v>28708.7277876279</v>
      </c>
      <c r="EI129" s="23">
        <v>24754.216577948999</v>
      </c>
      <c r="EJ129" s="23">
        <v>0</v>
      </c>
      <c r="EK129" s="23">
        <v>479.35388138552702</v>
      </c>
      <c r="EL129" s="23">
        <v>73559.098114550099</v>
      </c>
      <c r="EM129" s="24">
        <v>5162440.2775871102</v>
      </c>
      <c r="EN129" s="23">
        <v>67607.583299999998</v>
      </c>
      <c r="EO129" s="23">
        <v>592625.71377791197</v>
      </c>
      <c r="EP129" s="25">
        <v>660233.29707791202</v>
      </c>
      <c r="EQ129" s="23">
        <v>1891108.4863374601</v>
      </c>
      <c r="ER129" s="26">
        <v>2551341.7834153702</v>
      </c>
      <c r="ES129" s="23">
        <v>0</v>
      </c>
      <c r="ET129" s="23">
        <v>0</v>
      </c>
      <c r="EU129" s="26">
        <v>0</v>
      </c>
      <c r="EV129" s="23">
        <v>591452.35270003101</v>
      </c>
      <c r="EW129" s="26">
        <v>3142794.1361154001</v>
      </c>
      <c r="EX129" s="23">
        <v>986407.03776251397</v>
      </c>
      <c r="EY129" s="23">
        <v>-6410.3167636329299</v>
      </c>
      <c r="EZ129" s="24">
        <v>7312417.0591763696</v>
      </c>
    </row>
    <row r="130" spans="1:156" ht="27.6" x14ac:dyDescent="0.25">
      <c r="A130" s="615">
        <v>127</v>
      </c>
      <c r="B130" s="616" t="s">
        <v>717</v>
      </c>
      <c r="C130" s="617">
        <v>127</v>
      </c>
      <c r="D130" s="23">
        <v>0</v>
      </c>
      <c r="E130" s="23">
        <v>0</v>
      </c>
      <c r="F130" s="23">
        <v>0</v>
      </c>
      <c r="G130" s="23">
        <v>0</v>
      </c>
      <c r="H130" s="23">
        <v>0</v>
      </c>
      <c r="I130" s="23">
        <v>10844.179130916</v>
      </c>
      <c r="J130" s="23">
        <v>1537.94608707405</v>
      </c>
      <c r="K130" s="23">
        <v>6199.2211500079802</v>
      </c>
      <c r="L130" s="23">
        <v>3374.1999036368702</v>
      </c>
      <c r="M130" s="23">
        <v>2941.2547792873002</v>
      </c>
      <c r="N130" s="23">
        <v>406.18061636991598</v>
      </c>
      <c r="O130" s="23">
        <v>2841.7202408220301</v>
      </c>
      <c r="P130" s="23">
        <v>1988.8075177507201</v>
      </c>
      <c r="Q130" s="23">
        <v>931.26768107856299</v>
      </c>
      <c r="R130" s="23">
        <v>209.19703699253699</v>
      </c>
      <c r="S130" s="23">
        <v>2657.2622296475602</v>
      </c>
      <c r="T130" s="23">
        <v>3258.9980089166002</v>
      </c>
      <c r="U130" s="23">
        <v>5767.8348600585496</v>
      </c>
      <c r="V130" s="23">
        <v>298.09215659125903</v>
      </c>
      <c r="W130" s="23">
        <v>1130.51088707029</v>
      </c>
      <c r="X130" s="23">
        <v>778.37977138439703</v>
      </c>
      <c r="Y130" s="23">
        <v>4332.28149765531</v>
      </c>
      <c r="Z130" s="23">
        <v>2913.2602814605798</v>
      </c>
      <c r="AA130" s="23">
        <v>2583.6128853536702</v>
      </c>
      <c r="AB130" s="23">
        <v>6472.6004846203496</v>
      </c>
      <c r="AC130" s="23">
        <v>8054.1901060840501</v>
      </c>
      <c r="AD130" s="23">
        <v>581.57513027070297</v>
      </c>
      <c r="AE130" s="23">
        <v>608.08513701991399</v>
      </c>
      <c r="AF130" s="23">
        <v>775.84065987841495</v>
      </c>
      <c r="AG130" s="23">
        <v>1085.0237144840401</v>
      </c>
      <c r="AH130" s="23">
        <v>7844.7213694803904</v>
      </c>
      <c r="AI130" s="23">
        <v>1944.0594314131599</v>
      </c>
      <c r="AJ130" s="23">
        <v>1734.31535279327</v>
      </c>
      <c r="AK130" s="23">
        <v>4935.9489504489502</v>
      </c>
      <c r="AL130" s="23">
        <v>2907.0539146679598</v>
      </c>
      <c r="AM130" s="23">
        <v>4871.9425470674896</v>
      </c>
      <c r="AN130" s="23">
        <v>5215.3904674727601</v>
      </c>
      <c r="AO130" s="23">
        <v>3590.7236626011099</v>
      </c>
      <c r="AP130" s="23">
        <v>3151.0389258843602</v>
      </c>
      <c r="AQ130" s="23">
        <v>974.89865488449595</v>
      </c>
      <c r="AR130" s="23">
        <v>5603.0387987006097</v>
      </c>
      <c r="AS130" s="23">
        <v>1933.6708202187599</v>
      </c>
      <c r="AT130" s="23">
        <v>541.25566516756601</v>
      </c>
      <c r="AU130" s="23">
        <v>2332.4212223644299</v>
      </c>
      <c r="AV130" s="23">
        <v>2328.5689112764899</v>
      </c>
      <c r="AW130" s="23">
        <v>6846.1689602717697</v>
      </c>
      <c r="AX130" s="23">
        <v>831.33780584279896</v>
      </c>
      <c r="AY130" s="23">
        <v>12354.361490568201</v>
      </c>
      <c r="AZ130" s="23">
        <v>1771.84606581341</v>
      </c>
      <c r="BA130" s="23">
        <v>2154.09129887155</v>
      </c>
      <c r="BB130" s="23">
        <v>10691.3454096265</v>
      </c>
      <c r="BC130" s="23">
        <v>4246.6375190029903</v>
      </c>
      <c r="BD130" s="23">
        <v>5518.6900375611103</v>
      </c>
      <c r="BE130" s="23">
        <v>8356.3429211944494</v>
      </c>
      <c r="BF130" s="23">
        <v>3287.6951386478499</v>
      </c>
      <c r="BG130" s="23">
        <v>2563.0487921225099</v>
      </c>
      <c r="BH130" s="23">
        <v>2247.7748691368001</v>
      </c>
      <c r="BI130" s="23">
        <v>2132.3315573376999</v>
      </c>
      <c r="BJ130" s="23">
        <v>5545.8688822623499</v>
      </c>
      <c r="BK130" s="23">
        <v>5816.4622349102701</v>
      </c>
      <c r="BL130" s="23">
        <v>1429.4607834082899</v>
      </c>
      <c r="BM130" s="23">
        <v>5450.9435435021396</v>
      </c>
      <c r="BN130" s="23">
        <v>3196.6577565767502</v>
      </c>
      <c r="BO130" s="23">
        <v>21876.222685023298</v>
      </c>
      <c r="BP130" s="23">
        <v>2889.3362879033102</v>
      </c>
      <c r="BQ130" s="23">
        <v>3608.28005605611</v>
      </c>
      <c r="BR130" s="23">
        <v>4136.9702197397201</v>
      </c>
      <c r="BS130" s="23">
        <v>4511.0875257806501</v>
      </c>
      <c r="BT130" s="23">
        <v>539.32086633739505</v>
      </c>
      <c r="BU130" s="23">
        <v>11544.3296315928</v>
      </c>
      <c r="BV130" s="23">
        <v>7181.8905571608602</v>
      </c>
      <c r="BW130" s="23">
        <v>3979.4245921276101</v>
      </c>
      <c r="BX130" s="23">
        <v>1784.5032018961399</v>
      </c>
      <c r="BY130" s="23">
        <v>9187.0862518010508</v>
      </c>
      <c r="BZ130" s="23">
        <v>6080.7555984007804</v>
      </c>
      <c r="CA130" s="23">
        <v>7512.8198356021503</v>
      </c>
      <c r="CB130" s="23">
        <v>2204.533549152</v>
      </c>
      <c r="CC130" s="23">
        <v>1873.3732587271099</v>
      </c>
      <c r="CD130" s="23">
        <v>1913.0888668745299</v>
      </c>
      <c r="CE130" s="23">
        <v>2862.8362530412501</v>
      </c>
      <c r="CF130" s="23">
        <v>10617.821235470299</v>
      </c>
      <c r="CG130" s="23">
        <v>4666.0437933240601</v>
      </c>
      <c r="CH130" s="23">
        <v>860.96001689443005</v>
      </c>
      <c r="CI130" s="23">
        <v>3632.9183350211401</v>
      </c>
      <c r="CJ130" s="23">
        <v>1523.46320653815</v>
      </c>
      <c r="CK130" s="23">
        <v>3128.7135475004702</v>
      </c>
      <c r="CL130" s="23">
        <v>5633.5906649449198</v>
      </c>
      <c r="CM130" s="23">
        <v>1963.45585076916</v>
      </c>
      <c r="CN130" s="23">
        <v>1080.39524332054</v>
      </c>
      <c r="CO130" s="23">
        <v>5764.2707165495403</v>
      </c>
      <c r="CP130" s="23">
        <v>1397.2490758311601</v>
      </c>
      <c r="CQ130" s="23">
        <v>5926.8113064351401</v>
      </c>
      <c r="CR130" s="23">
        <v>1590.40582011846</v>
      </c>
      <c r="CS130" s="23">
        <v>1358.3009591191401</v>
      </c>
      <c r="CT130" s="23">
        <v>1006.92468733282</v>
      </c>
      <c r="CU130" s="23">
        <v>4451.28383279012</v>
      </c>
      <c r="CV130" s="23">
        <v>1342.35045804169</v>
      </c>
      <c r="CW130" s="23">
        <v>1548.39101124277</v>
      </c>
      <c r="CX130" s="23">
        <v>56700.131232355998</v>
      </c>
      <c r="CY130" s="23">
        <v>17007.535243761598</v>
      </c>
      <c r="CZ130" s="23">
        <v>8331.4169678299695</v>
      </c>
      <c r="DA130" s="23">
        <v>3154.8155550329898</v>
      </c>
      <c r="DB130" s="23">
        <v>153957.967031231</v>
      </c>
      <c r="DC130" s="23">
        <v>1197.2778288233001</v>
      </c>
      <c r="DD130" s="23">
        <v>10399.360098548301</v>
      </c>
      <c r="DE130" s="23">
        <v>2062.65988650091</v>
      </c>
      <c r="DF130" s="23">
        <v>1324.99670072866</v>
      </c>
      <c r="DG130" s="23">
        <v>316.27323293468601</v>
      </c>
      <c r="DH130" s="23">
        <v>1721.49069359429</v>
      </c>
      <c r="DI130" s="23">
        <v>13982.743718433299</v>
      </c>
      <c r="DJ130" s="23">
        <v>0</v>
      </c>
      <c r="DK130" s="23">
        <v>1214.0750139142699</v>
      </c>
      <c r="DL130" s="23">
        <v>7639.4303716374898</v>
      </c>
      <c r="DM130" s="23">
        <v>53952.408962994698</v>
      </c>
      <c r="DN130" s="23">
        <v>6686.36046689668</v>
      </c>
      <c r="DO130" s="23">
        <v>531382.94847351196</v>
      </c>
      <c r="DP130" s="23">
        <v>4054.2659259843299</v>
      </c>
      <c r="DQ130" s="23">
        <v>20464.195497058001</v>
      </c>
      <c r="DR130" s="23">
        <v>34853.089001954002</v>
      </c>
      <c r="DS130" s="23">
        <v>801.29350738276798</v>
      </c>
      <c r="DT130" s="23">
        <v>1053347.74120414</v>
      </c>
      <c r="DU130" s="23">
        <v>5749.6412731904602</v>
      </c>
      <c r="DV130" s="23">
        <v>14320.271451955499</v>
      </c>
      <c r="DW130" s="23">
        <v>8071.1470948650103</v>
      </c>
      <c r="DX130" s="23">
        <v>3691.8728716338801</v>
      </c>
      <c r="DY130" s="23">
        <v>1199.5673027960299</v>
      </c>
      <c r="DZ130" s="23">
        <v>256591.98069315299</v>
      </c>
      <c r="EA130" s="23">
        <v>7132.3425985109998</v>
      </c>
      <c r="EB130" s="23">
        <v>14639.0384085433</v>
      </c>
      <c r="EC130" s="23">
        <v>8799.0486966969802</v>
      </c>
      <c r="ED130" s="23">
        <v>15345.487146593099</v>
      </c>
      <c r="EE130" s="23">
        <v>986.205475084819</v>
      </c>
      <c r="EF130" s="23">
        <v>2321.2645036057402</v>
      </c>
      <c r="EG130" s="23">
        <v>30392.695132171299</v>
      </c>
      <c r="EH130" s="23">
        <v>1405.03252434865</v>
      </c>
      <c r="EI130" s="23">
        <v>655.04921586890805</v>
      </c>
      <c r="EJ130" s="23">
        <v>701.99908553685896</v>
      </c>
      <c r="EK130" s="23">
        <v>828.85034850794295</v>
      </c>
      <c r="EL130" s="23">
        <v>564817.317395002</v>
      </c>
      <c r="EM130" s="24">
        <v>3280302.1325472998</v>
      </c>
      <c r="EN130" s="23">
        <v>642108.83900000004</v>
      </c>
      <c r="EO130" s="23">
        <v>3632225.2291021901</v>
      </c>
      <c r="EP130" s="25">
        <v>4274334.0681021903</v>
      </c>
      <c r="EQ130" s="23">
        <v>36874915.5125155</v>
      </c>
      <c r="ER130" s="26">
        <v>41149249.580617703</v>
      </c>
      <c r="ES130" s="23">
        <v>0</v>
      </c>
      <c r="ET130" s="23">
        <v>0</v>
      </c>
      <c r="EU130" s="26">
        <v>0</v>
      </c>
      <c r="EV130" s="23">
        <v>483915.56130002497</v>
      </c>
      <c r="EW130" s="26">
        <v>41633165.141917698</v>
      </c>
      <c r="EX130" s="23">
        <v>1205608.60170974</v>
      </c>
      <c r="EY130" s="23">
        <v>-103809.36973944301</v>
      </c>
      <c r="EZ130" s="24">
        <v>43604049.303015798</v>
      </c>
    </row>
    <row r="131" spans="1:156" x14ac:dyDescent="0.25">
      <c r="A131" s="615">
        <v>128</v>
      </c>
      <c r="B131" s="616" t="s">
        <v>718</v>
      </c>
      <c r="C131" s="617">
        <v>128</v>
      </c>
      <c r="D131" s="23">
        <v>28948.038111656999</v>
      </c>
      <c r="E131" s="23">
        <v>16768.343885600301</v>
      </c>
      <c r="F131" s="23">
        <v>7318.4102437224201</v>
      </c>
      <c r="G131" s="23">
        <v>55738.330531465297</v>
      </c>
      <c r="H131" s="23">
        <v>26314.181923792799</v>
      </c>
      <c r="I131" s="23">
        <v>53095.5506078006</v>
      </c>
      <c r="J131" s="23">
        <v>56449.961610235703</v>
      </c>
      <c r="K131" s="23">
        <v>6522.7636563919596</v>
      </c>
      <c r="L131" s="23">
        <v>8067.8054696060599</v>
      </c>
      <c r="M131" s="23">
        <v>12456.058637166399</v>
      </c>
      <c r="N131" s="23">
        <v>0</v>
      </c>
      <c r="O131" s="23">
        <v>2803.1297632671399</v>
      </c>
      <c r="P131" s="23">
        <v>2680.55641075022</v>
      </c>
      <c r="Q131" s="23">
        <v>2572.5060611578101</v>
      </c>
      <c r="R131" s="23">
        <v>875.66801612919005</v>
      </c>
      <c r="S131" s="23">
        <v>3449.4951664771702</v>
      </c>
      <c r="T131" s="23">
        <v>2205.3969334356402</v>
      </c>
      <c r="U131" s="23">
        <v>4827.9601111412503</v>
      </c>
      <c r="V131" s="23">
        <v>1099.3648084408401</v>
      </c>
      <c r="W131" s="23">
        <v>1469.03476713687</v>
      </c>
      <c r="X131" s="23">
        <v>1276.5670944375699</v>
      </c>
      <c r="Y131" s="23">
        <v>6592.9813882632498</v>
      </c>
      <c r="Z131" s="23">
        <v>8315.6741334397393</v>
      </c>
      <c r="AA131" s="23">
        <v>5121.4981886230298</v>
      </c>
      <c r="AB131" s="23">
        <v>6479.3127952058603</v>
      </c>
      <c r="AC131" s="23">
        <v>10733.6536762125</v>
      </c>
      <c r="AD131" s="23">
        <v>1523.0288162643401</v>
      </c>
      <c r="AE131" s="23">
        <v>1249.8015849055901</v>
      </c>
      <c r="AF131" s="23">
        <v>2862.3084597265101</v>
      </c>
      <c r="AG131" s="23">
        <v>8103.4572307910503</v>
      </c>
      <c r="AH131" s="23">
        <v>23506.2218557837</v>
      </c>
      <c r="AI131" s="23">
        <v>10367.9392923171</v>
      </c>
      <c r="AJ131" s="23">
        <v>9709.7937640805103</v>
      </c>
      <c r="AK131" s="23">
        <v>12133.8872428417</v>
      </c>
      <c r="AL131" s="23">
        <v>9263.33888664611</v>
      </c>
      <c r="AM131" s="23">
        <v>10987.9571971074</v>
      </c>
      <c r="AN131" s="23">
        <v>7761.2456257120002</v>
      </c>
      <c r="AO131" s="23">
        <v>6162.5079630110404</v>
      </c>
      <c r="AP131" s="23">
        <v>76522.686836940804</v>
      </c>
      <c r="AQ131" s="23">
        <v>5308.2268979688797</v>
      </c>
      <c r="AR131" s="23">
        <v>30003.104448945</v>
      </c>
      <c r="AS131" s="23">
        <v>9423.0452996459007</v>
      </c>
      <c r="AT131" s="23">
        <v>1635.2007611110701</v>
      </c>
      <c r="AU131" s="23">
        <v>7809.05045323586</v>
      </c>
      <c r="AV131" s="23">
        <v>24407.147639450999</v>
      </c>
      <c r="AW131" s="23">
        <v>12245.9675115726</v>
      </c>
      <c r="AX131" s="23">
        <v>4807.8192280959202</v>
      </c>
      <c r="AY131" s="23">
        <v>19313.3386174968</v>
      </c>
      <c r="AZ131" s="23">
        <v>3574.7531793398198</v>
      </c>
      <c r="BA131" s="23">
        <v>7084.9864519212097</v>
      </c>
      <c r="BB131" s="23">
        <v>18830.823441979799</v>
      </c>
      <c r="BC131" s="23">
        <v>12108.7276122392</v>
      </c>
      <c r="BD131" s="23">
        <v>6584.4233067068399</v>
      </c>
      <c r="BE131" s="23">
        <v>10243.436656555201</v>
      </c>
      <c r="BF131" s="23">
        <v>7392.5762305901499</v>
      </c>
      <c r="BG131" s="23">
        <v>4533.0843783336804</v>
      </c>
      <c r="BH131" s="23">
        <v>4684.7156045496704</v>
      </c>
      <c r="BI131" s="23">
        <v>3216.5340324369499</v>
      </c>
      <c r="BJ131" s="23">
        <v>17467.553359610702</v>
      </c>
      <c r="BK131" s="23">
        <v>85421.132732961996</v>
      </c>
      <c r="BL131" s="23">
        <v>1217.2791114540701</v>
      </c>
      <c r="BM131" s="23">
        <v>10134.6274646897</v>
      </c>
      <c r="BN131" s="23">
        <v>5193.8909645283502</v>
      </c>
      <c r="BO131" s="23">
        <v>30116.992110855699</v>
      </c>
      <c r="BP131" s="23">
        <v>7031.2176713824501</v>
      </c>
      <c r="BQ131" s="23">
        <v>7871.1825565916097</v>
      </c>
      <c r="BR131" s="23">
        <v>5740.2837020725501</v>
      </c>
      <c r="BS131" s="23">
        <v>10435.3569417491</v>
      </c>
      <c r="BT131" s="23">
        <v>2971.8343753653298</v>
      </c>
      <c r="BU131" s="23">
        <v>29612.2367672041</v>
      </c>
      <c r="BV131" s="23">
        <v>11841.1611019048</v>
      </c>
      <c r="BW131" s="23">
        <v>6058.7061556837698</v>
      </c>
      <c r="BX131" s="23">
        <v>2335.0388417576501</v>
      </c>
      <c r="BY131" s="23">
        <v>16036.4906193888</v>
      </c>
      <c r="BZ131" s="23">
        <v>31507.552852161702</v>
      </c>
      <c r="CA131" s="23">
        <v>0</v>
      </c>
      <c r="CB131" s="23">
        <v>2811.2804887980201</v>
      </c>
      <c r="CC131" s="23">
        <v>5947.1121902284904</v>
      </c>
      <c r="CD131" s="23">
        <v>8143.0677100737803</v>
      </c>
      <c r="CE131" s="23">
        <v>4098.8813846899702</v>
      </c>
      <c r="CF131" s="23">
        <v>14326.268845475601</v>
      </c>
      <c r="CG131" s="23">
        <v>7431.1291625550002</v>
      </c>
      <c r="CH131" s="23">
        <v>0</v>
      </c>
      <c r="CI131" s="23">
        <v>12900.6984821972</v>
      </c>
      <c r="CJ131" s="23">
        <v>5886.1688815945399</v>
      </c>
      <c r="CK131" s="23">
        <v>9018.7020627161201</v>
      </c>
      <c r="CL131" s="23">
        <v>8864.8445376395102</v>
      </c>
      <c r="CM131" s="23">
        <v>11972.5645422617</v>
      </c>
      <c r="CN131" s="23">
        <v>2902.5966805625699</v>
      </c>
      <c r="CO131" s="23">
        <v>21416.768671814902</v>
      </c>
      <c r="CP131" s="23">
        <v>1736.32844596569</v>
      </c>
      <c r="CQ131" s="23">
        <v>10823.666366306399</v>
      </c>
      <c r="CR131" s="23">
        <v>12268.448011104099</v>
      </c>
      <c r="CS131" s="23">
        <v>1871.37870432714</v>
      </c>
      <c r="CT131" s="23">
        <v>0</v>
      </c>
      <c r="CU131" s="23">
        <v>60932.273523829397</v>
      </c>
      <c r="CV131" s="23">
        <v>3721.4716972917599</v>
      </c>
      <c r="CW131" s="23">
        <v>6626.3462386896599</v>
      </c>
      <c r="CX131" s="23">
        <v>646908.88505943504</v>
      </c>
      <c r="CY131" s="23">
        <v>0</v>
      </c>
      <c r="CZ131" s="23">
        <v>0</v>
      </c>
      <c r="DA131" s="23">
        <v>0</v>
      </c>
      <c r="DB131" s="23">
        <v>3754500.86655642</v>
      </c>
      <c r="DC131" s="23">
        <v>2691.03313935702</v>
      </c>
      <c r="DD131" s="23">
        <v>10857.615969558899</v>
      </c>
      <c r="DE131" s="23">
        <v>4301.4225890057496</v>
      </c>
      <c r="DF131" s="23">
        <v>1262.2999969841801</v>
      </c>
      <c r="DG131" s="23">
        <v>685.41028547981603</v>
      </c>
      <c r="DH131" s="23">
        <v>4524.1967508666203</v>
      </c>
      <c r="DI131" s="23">
        <v>333.15555636271898</v>
      </c>
      <c r="DJ131" s="23">
        <v>41492.3302734237</v>
      </c>
      <c r="DK131" s="23">
        <v>6434.16391770475</v>
      </c>
      <c r="DL131" s="23">
        <v>6119.5394026714202</v>
      </c>
      <c r="DM131" s="23">
        <v>12493.9304545304</v>
      </c>
      <c r="DN131" s="23">
        <v>7550.2706254689301</v>
      </c>
      <c r="DO131" s="23">
        <v>1820.71683465806</v>
      </c>
      <c r="DP131" s="23">
        <v>102.138916836877</v>
      </c>
      <c r="DQ131" s="23">
        <v>4161.6883778944002</v>
      </c>
      <c r="DR131" s="23">
        <v>47935.653426304598</v>
      </c>
      <c r="DS131" s="23">
        <v>1214.8457549233401</v>
      </c>
      <c r="DT131" s="23">
        <v>38846.6292600218</v>
      </c>
      <c r="DU131" s="23">
        <v>398852.54926128301</v>
      </c>
      <c r="DV131" s="23">
        <v>894864.08026658697</v>
      </c>
      <c r="DW131" s="23">
        <v>205072.40392703901</v>
      </c>
      <c r="DX131" s="23">
        <v>36739.210360642603</v>
      </c>
      <c r="DY131" s="23">
        <v>22082.255775346399</v>
      </c>
      <c r="DZ131" s="23">
        <v>544556.42740440799</v>
      </c>
      <c r="EA131" s="23">
        <v>1401677.05073557</v>
      </c>
      <c r="EB131" s="23">
        <v>809998.07354687003</v>
      </c>
      <c r="EC131" s="23">
        <v>1531457.9479330699</v>
      </c>
      <c r="ED131" s="23">
        <v>951396.01885453996</v>
      </c>
      <c r="EE131" s="23">
        <v>155442.30637754401</v>
      </c>
      <c r="EF131" s="23">
        <v>54987.955793396301</v>
      </c>
      <c r="EG131" s="23">
        <v>151766.92531919599</v>
      </c>
      <c r="EH131" s="23">
        <v>84962.549799853994</v>
      </c>
      <c r="EI131" s="23">
        <v>66508.830706490102</v>
      </c>
      <c r="EJ131" s="23">
        <v>14853.976269266001</v>
      </c>
      <c r="EK131" s="23">
        <v>11175.7937651133</v>
      </c>
      <c r="EL131" s="23">
        <v>481597.69169841602</v>
      </c>
      <c r="EM131" s="24">
        <v>13612464.7553999</v>
      </c>
      <c r="EN131" s="23">
        <v>9924219.5807371996</v>
      </c>
      <c r="EO131" s="23">
        <v>58179788.609443098</v>
      </c>
      <c r="EP131" s="25">
        <v>68104008.190180302</v>
      </c>
      <c r="EQ131" s="23">
        <v>0</v>
      </c>
      <c r="ER131" s="26">
        <v>68104008.190180302</v>
      </c>
      <c r="ES131" s="23">
        <v>0</v>
      </c>
      <c r="ET131" s="23">
        <v>0</v>
      </c>
      <c r="EU131" s="26">
        <v>0</v>
      </c>
      <c r="EV131" s="23">
        <v>385165.76097602898</v>
      </c>
      <c r="EW131" s="26">
        <v>68489173.951156303</v>
      </c>
      <c r="EX131" s="23">
        <v>785116.75944298704</v>
      </c>
      <c r="EY131" s="23">
        <v>976470.84993422404</v>
      </c>
      <c r="EZ131" s="24">
        <v>82292992.797047406</v>
      </c>
    </row>
    <row r="132" spans="1:156" x14ac:dyDescent="0.25">
      <c r="A132" s="615">
        <v>129</v>
      </c>
      <c r="B132" s="616" t="s">
        <v>719</v>
      </c>
      <c r="C132" s="617">
        <v>129</v>
      </c>
      <c r="D132" s="23">
        <v>79431.447238314897</v>
      </c>
      <c r="E132" s="23">
        <v>66518.992173046194</v>
      </c>
      <c r="F132" s="23">
        <v>10105.9406320895</v>
      </c>
      <c r="G132" s="23">
        <v>142014.06451650299</v>
      </c>
      <c r="H132" s="23">
        <v>331665.08216289798</v>
      </c>
      <c r="I132" s="23">
        <v>1310378.2952384399</v>
      </c>
      <c r="J132" s="23">
        <v>260736.35734659401</v>
      </c>
      <c r="K132" s="23">
        <v>142622.70388425901</v>
      </c>
      <c r="L132" s="23">
        <v>68403.639417933999</v>
      </c>
      <c r="M132" s="23">
        <v>307107.42743740702</v>
      </c>
      <c r="N132" s="23">
        <v>43324.177528838401</v>
      </c>
      <c r="O132" s="23">
        <v>99469.041995006002</v>
      </c>
      <c r="P132" s="23">
        <v>71487.093773762695</v>
      </c>
      <c r="Q132" s="23">
        <v>28022.463907528199</v>
      </c>
      <c r="R132" s="23">
        <v>14976.580130733601</v>
      </c>
      <c r="S132" s="23">
        <v>64555.379575914398</v>
      </c>
      <c r="T132" s="23">
        <v>74686.709858839997</v>
      </c>
      <c r="U132" s="23">
        <v>121518.439245708</v>
      </c>
      <c r="V132" s="23">
        <v>41606.8856223767</v>
      </c>
      <c r="W132" s="23">
        <v>194078.41062390801</v>
      </c>
      <c r="X132" s="23">
        <v>46021.5416623083</v>
      </c>
      <c r="Y132" s="23">
        <v>541697.67144370498</v>
      </c>
      <c r="Z132" s="23">
        <v>201205.685217502</v>
      </c>
      <c r="AA132" s="23">
        <v>139746.060486809</v>
      </c>
      <c r="AB132" s="23">
        <v>142327.05791829</v>
      </c>
      <c r="AC132" s="23">
        <v>202997.866377211</v>
      </c>
      <c r="AD132" s="23">
        <v>27481.8765506239</v>
      </c>
      <c r="AE132" s="23">
        <v>18116.6922438441</v>
      </c>
      <c r="AF132" s="23">
        <v>24610.323897279901</v>
      </c>
      <c r="AG132" s="23">
        <v>54715.858256915199</v>
      </c>
      <c r="AH132" s="23">
        <v>279754.25270638801</v>
      </c>
      <c r="AI132" s="23">
        <v>74654.042020579305</v>
      </c>
      <c r="AJ132" s="23">
        <v>80599.866714120799</v>
      </c>
      <c r="AK132" s="23">
        <v>254832.72582723299</v>
      </c>
      <c r="AL132" s="23">
        <v>110229.756571695</v>
      </c>
      <c r="AM132" s="23">
        <v>492866.14710993198</v>
      </c>
      <c r="AN132" s="23">
        <v>207501.37745624699</v>
      </c>
      <c r="AO132" s="23">
        <v>168715.81873957199</v>
      </c>
      <c r="AP132" s="23">
        <v>313811.36415033502</v>
      </c>
      <c r="AQ132" s="23">
        <v>193085.92499914701</v>
      </c>
      <c r="AR132" s="23">
        <v>420688.16575114999</v>
      </c>
      <c r="AS132" s="23">
        <v>106943.77008437501</v>
      </c>
      <c r="AT132" s="23">
        <v>38839.616536492998</v>
      </c>
      <c r="AU132" s="23">
        <v>81557.451154584502</v>
      </c>
      <c r="AV132" s="23">
        <v>171440.33716502099</v>
      </c>
      <c r="AW132" s="23">
        <v>233665.920243192</v>
      </c>
      <c r="AX132" s="23">
        <v>602720.61110504996</v>
      </c>
      <c r="AY132" s="23">
        <v>492255.44633556501</v>
      </c>
      <c r="AZ132" s="23">
        <v>83468.782675579598</v>
      </c>
      <c r="BA132" s="23">
        <v>235099.37247255599</v>
      </c>
      <c r="BB132" s="23">
        <v>426981.12221263302</v>
      </c>
      <c r="BC132" s="23">
        <v>214856.247957974</v>
      </c>
      <c r="BD132" s="23">
        <v>295038.73153764301</v>
      </c>
      <c r="BE132" s="23">
        <v>430868.97715255601</v>
      </c>
      <c r="BF132" s="23">
        <v>235246.02807614501</v>
      </c>
      <c r="BG132" s="23">
        <v>198841.46731115601</v>
      </c>
      <c r="BH132" s="23">
        <v>97905.607857370298</v>
      </c>
      <c r="BI132" s="23">
        <v>84063.818353417199</v>
      </c>
      <c r="BJ132" s="23">
        <v>618153.61748340295</v>
      </c>
      <c r="BK132" s="23">
        <v>962203.22799533</v>
      </c>
      <c r="BL132" s="23">
        <v>11120.187811727001</v>
      </c>
      <c r="BM132" s="23">
        <v>239554.48490915701</v>
      </c>
      <c r="BN132" s="23">
        <v>126232.879121153</v>
      </c>
      <c r="BO132" s="23">
        <v>1361128.4239112199</v>
      </c>
      <c r="BP132" s="23">
        <v>228624.97282929299</v>
      </c>
      <c r="BQ132" s="23">
        <v>209680.933848371</v>
      </c>
      <c r="BR132" s="23">
        <v>303991.74358440802</v>
      </c>
      <c r="BS132" s="23">
        <v>285719.46924927202</v>
      </c>
      <c r="BT132" s="23">
        <v>31249.6972959655</v>
      </c>
      <c r="BU132" s="23">
        <v>682352.09230683604</v>
      </c>
      <c r="BV132" s="23">
        <v>551170.18409798096</v>
      </c>
      <c r="BW132" s="23">
        <v>129061.610248075</v>
      </c>
      <c r="BX132" s="23">
        <v>139492.49103645899</v>
      </c>
      <c r="BY132" s="23">
        <v>447080.10573511699</v>
      </c>
      <c r="BZ132" s="23">
        <v>1674397.5149151799</v>
      </c>
      <c r="CA132" s="23">
        <v>1332945.05634744</v>
      </c>
      <c r="CB132" s="23">
        <v>130717.87655056499</v>
      </c>
      <c r="CC132" s="23">
        <v>138385.37172333099</v>
      </c>
      <c r="CD132" s="23">
        <v>175374.22265053101</v>
      </c>
      <c r="CE132" s="23">
        <v>281050.94586175098</v>
      </c>
      <c r="CF132" s="23">
        <v>496820.24708742899</v>
      </c>
      <c r="CG132" s="23">
        <v>411198.33864271903</v>
      </c>
      <c r="CH132" s="23">
        <v>93173.8671221322</v>
      </c>
      <c r="CI132" s="23">
        <v>438734.591937427</v>
      </c>
      <c r="CJ132" s="23">
        <v>110598.258559811</v>
      </c>
      <c r="CK132" s="23">
        <v>346483.95785852801</v>
      </c>
      <c r="CL132" s="23">
        <v>359781.02924516698</v>
      </c>
      <c r="CM132" s="23">
        <v>100889.936196521</v>
      </c>
      <c r="CN132" s="23">
        <v>210417.062323772</v>
      </c>
      <c r="CO132" s="23">
        <v>536481.93187167402</v>
      </c>
      <c r="CP132" s="23">
        <v>47007.966487120902</v>
      </c>
      <c r="CQ132" s="23">
        <v>181876.77774221101</v>
      </c>
      <c r="CR132" s="23">
        <v>57037.214606752401</v>
      </c>
      <c r="CS132" s="23">
        <v>63222.975434293498</v>
      </c>
      <c r="CT132" s="23">
        <v>28490.807740650798</v>
      </c>
      <c r="CU132" s="23">
        <v>873865.327361395</v>
      </c>
      <c r="CV132" s="23">
        <v>70903.097944524299</v>
      </c>
      <c r="CW132" s="23">
        <v>112216.574145985</v>
      </c>
      <c r="CX132" s="23">
        <v>2087382.7601431301</v>
      </c>
      <c r="CY132" s="23">
        <v>1990763.9351031999</v>
      </c>
      <c r="CZ132" s="23">
        <v>246249.461697689</v>
      </c>
      <c r="DA132" s="23">
        <v>1194917.3887437501</v>
      </c>
      <c r="DB132" s="23">
        <v>1346356.89310621</v>
      </c>
      <c r="DC132" s="23">
        <v>639193.86265420599</v>
      </c>
      <c r="DD132" s="23">
        <v>4636681.6768957404</v>
      </c>
      <c r="DE132" s="23">
        <v>212635.09880952799</v>
      </c>
      <c r="DF132" s="23">
        <v>187801.15949644201</v>
      </c>
      <c r="DG132" s="23">
        <v>854347.44824410498</v>
      </c>
      <c r="DH132" s="23">
        <v>3968978.6136662401</v>
      </c>
      <c r="DI132" s="23">
        <v>411863.42014281597</v>
      </c>
      <c r="DJ132" s="23">
        <v>34175.565503448597</v>
      </c>
      <c r="DK132" s="23">
        <v>192177.48662736599</v>
      </c>
      <c r="DL132" s="23">
        <v>757653.96835165902</v>
      </c>
      <c r="DM132" s="23">
        <v>550928.39031443698</v>
      </c>
      <c r="DN132" s="23">
        <v>218153.079589117</v>
      </c>
      <c r="DO132" s="23">
        <v>3355069.84698463</v>
      </c>
      <c r="DP132" s="23">
        <v>29049.193472182698</v>
      </c>
      <c r="DQ132" s="23">
        <v>101024.71828587999</v>
      </c>
      <c r="DR132" s="23">
        <v>770342.70827497705</v>
      </c>
      <c r="DS132" s="23">
        <v>292581.97350195103</v>
      </c>
      <c r="DT132" s="23">
        <v>2188985.77692967</v>
      </c>
      <c r="DU132" s="23">
        <v>346649.51240522199</v>
      </c>
      <c r="DV132" s="23">
        <v>836373.37551450497</v>
      </c>
      <c r="DW132" s="23">
        <v>117765.824538363</v>
      </c>
      <c r="DX132" s="23">
        <v>473677.63295127399</v>
      </c>
      <c r="DY132" s="23">
        <v>292796.905703008</v>
      </c>
      <c r="DZ132" s="23">
        <v>1343900.9380143699</v>
      </c>
      <c r="EA132" s="23">
        <v>500820.74184890598</v>
      </c>
      <c r="EB132" s="23">
        <v>303113.43552735599</v>
      </c>
      <c r="EC132" s="23">
        <v>968793.20557001198</v>
      </c>
      <c r="ED132" s="23">
        <v>379028.63417802902</v>
      </c>
      <c r="EE132" s="23">
        <v>83866.191483263698</v>
      </c>
      <c r="EF132" s="23">
        <v>149271.88812390401</v>
      </c>
      <c r="EG132" s="23">
        <v>226873.79515832599</v>
      </c>
      <c r="EH132" s="23">
        <v>73915.218926434405</v>
      </c>
      <c r="EI132" s="23">
        <v>41386.713860616401</v>
      </c>
      <c r="EJ132" s="23">
        <v>40462.835210748897</v>
      </c>
      <c r="EK132" s="23">
        <v>56976.963886081503</v>
      </c>
      <c r="EL132" s="23">
        <v>6195653.1405455898</v>
      </c>
      <c r="EM132" s="24">
        <v>64795690.968447402</v>
      </c>
      <c r="EN132" s="23">
        <v>2988781.6229734402</v>
      </c>
      <c r="EO132" s="23">
        <v>6409378.6294868505</v>
      </c>
      <c r="EP132" s="25">
        <v>9398160.2524602897</v>
      </c>
      <c r="EQ132" s="23">
        <v>0</v>
      </c>
      <c r="ER132" s="26">
        <v>9398160.2524602897</v>
      </c>
      <c r="ES132" s="23">
        <v>0</v>
      </c>
      <c r="ET132" s="23">
        <v>0</v>
      </c>
      <c r="EU132" s="26">
        <v>0</v>
      </c>
      <c r="EV132" s="23">
        <v>786006.11690515804</v>
      </c>
      <c r="EW132" s="26">
        <v>10184166.3693654</v>
      </c>
      <c r="EX132" s="23">
        <v>579191.51834834903</v>
      </c>
      <c r="EY132" s="23">
        <v>530829.79419378901</v>
      </c>
      <c r="EZ132" s="24">
        <v>74931495.613658205</v>
      </c>
    </row>
    <row r="133" spans="1:156" x14ac:dyDescent="0.25">
      <c r="A133" s="615">
        <v>130</v>
      </c>
      <c r="B133" s="616" t="s">
        <v>551</v>
      </c>
      <c r="C133" s="617">
        <v>130</v>
      </c>
      <c r="D133" s="23">
        <v>20586.1701618931</v>
      </c>
      <c r="E133" s="23">
        <v>8267.4870975937501</v>
      </c>
      <c r="F133" s="23">
        <v>5149.0792912234801</v>
      </c>
      <c r="G133" s="23">
        <v>22352.850759151101</v>
      </c>
      <c r="H133" s="23">
        <v>57659.906611459599</v>
      </c>
      <c r="I133" s="23">
        <v>162690.18666299401</v>
      </c>
      <c r="J133" s="23">
        <v>16371.9597002473</v>
      </c>
      <c r="K133" s="23">
        <v>44763.665013247803</v>
      </c>
      <c r="L133" s="23">
        <v>15318.176700923999</v>
      </c>
      <c r="M133" s="23">
        <v>14815.163886190299</v>
      </c>
      <c r="N133" s="23">
        <v>2730.94620133427</v>
      </c>
      <c r="O133" s="23">
        <v>4786.3124074270199</v>
      </c>
      <c r="P133" s="23">
        <v>5246.6178416122602</v>
      </c>
      <c r="Q133" s="23">
        <v>2070.7875526520202</v>
      </c>
      <c r="R133" s="23">
        <v>830.12036852760104</v>
      </c>
      <c r="S133" s="23">
        <v>9409.5231230007594</v>
      </c>
      <c r="T133" s="23">
        <v>8977.7951424530893</v>
      </c>
      <c r="U133" s="23">
        <v>13377.890663157399</v>
      </c>
      <c r="V133" s="23">
        <v>2976.7223627052899</v>
      </c>
      <c r="W133" s="23">
        <v>4024.42339620241</v>
      </c>
      <c r="X133" s="23">
        <v>6872.9118541641001</v>
      </c>
      <c r="Y133" s="23">
        <v>23193.389067820699</v>
      </c>
      <c r="Z133" s="23">
        <v>11379.3785583139</v>
      </c>
      <c r="AA133" s="23">
        <v>15870.7471727551</v>
      </c>
      <c r="AB133" s="23">
        <v>35307.598771526304</v>
      </c>
      <c r="AC133" s="23">
        <v>20607.317108405401</v>
      </c>
      <c r="AD133" s="23">
        <v>1532.26477125458</v>
      </c>
      <c r="AE133" s="23">
        <v>2333.2111002090401</v>
      </c>
      <c r="AF133" s="23">
        <v>4844.1766121320798</v>
      </c>
      <c r="AG133" s="23">
        <v>4141.0494219428601</v>
      </c>
      <c r="AH133" s="23">
        <v>38681.936276878398</v>
      </c>
      <c r="AI133" s="23">
        <v>11306.527710210999</v>
      </c>
      <c r="AJ133" s="23">
        <v>9279.4582934261107</v>
      </c>
      <c r="AK133" s="23">
        <v>22138.589811262798</v>
      </c>
      <c r="AL133" s="23">
        <v>17214.547460996899</v>
      </c>
      <c r="AM133" s="23">
        <v>26071.242634759601</v>
      </c>
      <c r="AN133" s="23">
        <v>22835.694552929701</v>
      </c>
      <c r="AO133" s="23">
        <v>19771.261329335</v>
      </c>
      <c r="AP133" s="23">
        <v>27658.400080781099</v>
      </c>
      <c r="AQ133" s="23">
        <v>6132.1445984042603</v>
      </c>
      <c r="AR133" s="23">
        <v>27101.680647434601</v>
      </c>
      <c r="AS133" s="23">
        <v>9582.7680035513004</v>
      </c>
      <c r="AT133" s="23">
        <v>4051.77251359403</v>
      </c>
      <c r="AU133" s="23">
        <v>11598.0053222889</v>
      </c>
      <c r="AV133" s="23">
        <v>19399.483490308899</v>
      </c>
      <c r="AW133" s="23">
        <v>33427.000684623097</v>
      </c>
      <c r="AX133" s="23">
        <v>8819.7977288164293</v>
      </c>
      <c r="AY133" s="23">
        <v>67347.408264483107</v>
      </c>
      <c r="AZ133" s="23">
        <v>9459.6963166734295</v>
      </c>
      <c r="BA133" s="23">
        <v>9061.3352448435107</v>
      </c>
      <c r="BB133" s="23">
        <v>34861.728815733397</v>
      </c>
      <c r="BC133" s="23">
        <v>19083.432897649898</v>
      </c>
      <c r="BD133" s="23">
        <v>18989.7372314575</v>
      </c>
      <c r="BE133" s="23">
        <v>48427.380832740702</v>
      </c>
      <c r="BF133" s="23">
        <v>16821.923606930901</v>
      </c>
      <c r="BG133" s="23">
        <v>9855.9389971624896</v>
      </c>
      <c r="BH133" s="23">
        <v>10234.816072128</v>
      </c>
      <c r="BI133" s="23">
        <v>6966.84944086422</v>
      </c>
      <c r="BJ133" s="23">
        <v>13207.4467533718</v>
      </c>
      <c r="BK133" s="23">
        <v>34227.233140529097</v>
      </c>
      <c r="BL133" s="23">
        <v>2405.94209043927</v>
      </c>
      <c r="BM133" s="23">
        <v>26164.807866308201</v>
      </c>
      <c r="BN133" s="23">
        <v>9637.8333610262598</v>
      </c>
      <c r="BO133" s="23">
        <v>108120.647622458</v>
      </c>
      <c r="BP133" s="23">
        <v>16350.72438227</v>
      </c>
      <c r="BQ133" s="23">
        <v>11455.785284842499</v>
      </c>
      <c r="BR133" s="23">
        <v>15783.4134803323</v>
      </c>
      <c r="BS133" s="23">
        <v>25020.645867507799</v>
      </c>
      <c r="BT133" s="23">
        <v>1723.8543737330101</v>
      </c>
      <c r="BU133" s="23">
        <v>64496.761319369201</v>
      </c>
      <c r="BV133" s="23">
        <v>34584.733945971799</v>
      </c>
      <c r="BW133" s="23">
        <v>15053.4646520591</v>
      </c>
      <c r="BX133" s="23">
        <v>5511.1450262365897</v>
      </c>
      <c r="BY133" s="23">
        <v>52676.106843415597</v>
      </c>
      <c r="BZ133" s="23">
        <v>55403.500540344503</v>
      </c>
      <c r="CA133" s="23">
        <v>51043.761737308101</v>
      </c>
      <c r="CB133" s="23">
        <v>9293.9578495616697</v>
      </c>
      <c r="CC133" s="23">
        <v>8737.9577844243595</v>
      </c>
      <c r="CD133" s="23">
        <v>17174.465878490199</v>
      </c>
      <c r="CE133" s="23">
        <v>13850.364399800699</v>
      </c>
      <c r="CF133" s="23">
        <v>30837.02941897</v>
      </c>
      <c r="CG133" s="23">
        <v>19038.3033202591</v>
      </c>
      <c r="CH133" s="23">
        <v>6241.8787701842903</v>
      </c>
      <c r="CI133" s="23">
        <v>15664.7598854279</v>
      </c>
      <c r="CJ133" s="23">
        <v>6879.6161547819001</v>
      </c>
      <c r="CK133" s="23">
        <v>12973.941023502201</v>
      </c>
      <c r="CL133" s="23">
        <v>32456.978169335202</v>
      </c>
      <c r="CM133" s="23">
        <v>7431.1362334933901</v>
      </c>
      <c r="CN133" s="23">
        <v>12092.854653258901</v>
      </c>
      <c r="CO133" s="23">
        <v>32859.150060061897</v>
      </c>
      <c r="CP133" s="23">
        <v>4888.9078830940198</v>
      </c>
      <c r="CQ133" s="23">
        <v>24357.026153072999</v>
      </c>
      <c r="CR133" s="23">
        <v>11213.3842070951</v>
      </c>
      <c r="CS133" s="23">
        <v>5467.8785237924203</v>
      </c>
      <c r="CT133" s="23">
        <v>10037.8482386171</v>
      </c>
      <c r="CU133" s="23">
        <v>50277.036726229002</v>
      </c>
      <c r="CV133" s="23">
        <v>7665.4034848494703</v>
      </c>
      <c r="CW133" s="23">
        <v>13871.6314049225</v>
      </c>
      <c r="CX133" s="23">
        <v>438847.80793524202</v>
      </c>
      <c r="CY133" s="23">
        <v>116643.703890012</v>
      </c>
      <c r="CZ133" s="23">
        <v>49543.303340018298</v>
      </c>
      <c r="DA133" s="23">
        <v>19334.901688083399</v>
      </c>
      <c r="DB133" s="23">
        <v>434454.29137156397</v>
      </c>
      <c r="DC133" s="23">
        <v>109646.900012201</v>
      </c>
      <c r="DD133" s="23">
        <v>157397.13152028501</v>
      </c>
      <c r="DE133" s="23">
        <v>12361.2556947756</v>
      </c>
      <c r="DF133" s="23">
        <v>32877.484399619701</v>
      </c>
      <c r="DG133" s="23">
        <v>1004.12130331819</v>
      </c>
      <c r="DH133" s="23">
        <v>6582.33061309189</v>
      </c>
      <c r="DI133" s="23">
        <v>34652.826432706999</v>
      </c>
      <c r="DJ133" s="23">
        <v>17822.993817676099</v>
      </c>
      <c r="DK133" s="23">
        <v>25167.011363002599</v>
      </c>
      <c r="DL133" s="23">
        <v>51326.457507487699</v>
      </c>
      <c r="DM133" s="23">
        <v>130811.776030665</v>
      </c>
      <c r="DN133" s="23">
        <v>52149.403184866998</v>
      </c>
      <c r="DO133" s="23">
        <v>2817940.50199037</v>
      </c>
      <c r="DP133" s="23">
        <v>31065.509276799501</v>
      </c>
      <c r="DQ133" s="23">
        <v>132594.83591176101</v>
      </c>
      <c r="DR133" s="23">
        <v>144628.671017532</v>
      </c>
      <c r="DS133" s="23">
        <v>3866.0189796951299</v>
      </c>
      <c r="DT133" s="23">
        <v>140562.27853923201</v>
      </c>
      <c r="DU133" s="23">
        <v>208275.34351616399</v>
      </c>
      <c r="DV133" s="23">
        <v>127571.613085872</v>
      </c>
      <c r="DW133" s="23">
        <v>73143.816288914095</v>
      </c>
      <c r="DX133" s="23">
        <v>69706.799203695104</v>
      </c>
      <c r="DY133" s="23">
        <v>21783.489544018299</v>
      </c>
      <c r="DZ133" s="23">
        <v>80350.177301652497</v>
      </c>
      <c r="EA133" s="23">
        <v>35309.106667779801</v>
      </c>
      <c r="EB133" s="23">
        <v>90696.830074356505</v>
      </c>
      <c r="EC133" s="23">
        <v>2990634.96410971</v>
      </c>
      <c r="ED133" s="23">
        <v>476274.08867641998</v>
      </c>
      <c r="EE133" s="23">
        <v>7065.1477503022697</v>
      </c>
      <c r="EF133" s="23">
        <v>27872.748577428702</v>
      </c>
      <c r="EG133" s="23">
        <v>31677.7709851701</v>
      </c>
      <c r="EH133" s="23">
        <v>33598.814718365102</v>
      </c>
      <c r="EI133" s="23">
        <v>8789.5269210686201</v>
      </c>
      <c r="EJ133" s="23">
        <v>4729.6896926153904</v>
      </c>
      <c r="EK133" s="23">
        <v>29337.3384304385</v>
      </c>
      <c r="EL133" s="23">
        <v>2638417.8282822799</v>
      </c>
      <c r="EM133" s="24">
        <v>13927364.3163998</v>
      </c>
      <c r="EN133" s="23">
        <v>15215399.32872</v>
      </c>
      <c r="EO133" s="23">
        <v>51412126.053146198</v>
      </c>
      <c r="EP133" s="25">
        <v>66627525.381866202</v>
      </c>
      <c r="EQ133" s="23">
        <v>140776580.169359</v>
      </c>
      <c r="ER133" s="26">
        <v>207404105.55122501</v>
      </c>
      <c r="ES133" s="23">
        <v>0</v>
      </c>
      <c r="ET133" s="23">
        <v>0</v>
      </c>
      <c r="EU133" s="26">
        <v>0</v>
      </c>
      <c r="EV133" s="23">
        <v>434053.5</v>
      </c>
      <c r="EW133" s="26">
        <v>207838159.05122501</v>
      </c>
      <c r="EX133" s="23">
        <v>1315772</v>
      </c>
      <c r="EY133" s="23">
        <v>-147213.38439367301</v>
      </c>
      <c r="EZ133" s="24">
        <v>220302537.98323101</v>
      </c>
    </row>
    <row r="134" spans="1:156" x14ac:dyDescent="0.25">
      <c r="A134" s="615">
        <v>131</v>
      </c>
      <c r="B134" s="616" t="s">
        <v>552</v>
      </c>
      <c r="C134" s="617">
        <v>131</v>
      </c>
      <c r="D134" s="23">
        <v>1851.8999731844101</v>
      </c>
      <c r="E134" s="23">
        <v>2935.8346900844999</v>
      </c>
      <c r="F134" s="23">
        <v>40103.889717595899</v>
      </c>
      <c r="G134" s="23">
        <v>1218.66041080081</v>
      </c>
      <c r="H134" s="23">
        <v>20146.040532628402</v>
      </c>
      <c r="I134" s="23">
        <v>67825.8817136328</v>
      </c>
      <c r="J134" s="23">
        <v>6809.9053120763301</v>
      </c>
      <c r="K134" s="23">
        <v>25643.078540555602</v>
      </c>
      <c r="L134" s="23">
        <v>6968.3851661864401</v>
      </c>
      <c r="M134" s="23">
        <v>22092.228684289101</v>
      </c>
      <c r="N134" s="23">
        <v>0</v>
      </c>
      <c r="O134" s="23">
        <v>447.07592140428</v>
      </c>
      <c r="P134" s="23">
        <v>1461.54301428962</v>
      </c>
      <c r="Q134" s="23">
        <v>1998.33443058132</v>
      </c>
      <c r="R134" s="23">
        <v>5494.7320056686103</v>
      </c>
      <c r="S134" s="23">
        <v>11894.510178815999</v>
      </c>
      <c r="T134" s="23">
        <v>3434.1862181755</v>
      </c>
      <c r="U134" s="23">
        <v>2098.38529537058</v>
      </c>
      <c r="V134" s="23">
        <v>427.64585571633899</v>
      </c>
      <c r="W134" s="23">
        <v>840.19878652588</v>
      </c>
      <c r="X134" s="23">
        <v>606.07888189653397</v>
      </c>
      <c r="Y134" s="23">
        <v>1969.6894416734301</v>
      </c>
      <c r="Z134" s="23">
        <v>1041.3731144764999</v>
      </c>
      <c r="AA134" s="23">
        <v>4019.6701955716599</v>
      </c>
      <c r="AB134" s="23">
        <v>2627.3527354070102</v>
      </c>
      <c r="AC134" s="23">
        <v>10296.1777572724</v>
      </c>
      <c r="AD134" s="23">
        <v>516.41539582049302</v>
      </c>
      <c r="AE134" s="23">
        <v>253.78871612719701</v>
      </c>
      <c r="AF134" s="23">
        <v>920.58838487800301</v>
      </c>
      <c r="AG134" s="23">
        <v>7186.6255958317597</v>
      </c>
      <c r="AH134" s="23">
        <v>2661.9220614353999</v>
      </c>
      <c r="AI134" s="23">
        <v>18024.9755186476</v>
      </c>
      <c r="AJ134" s="23">
        <v>17941.022492985001</v>
      </c>
      <c r="AK134" s="23">
        <v>19258.887362918798</v>
      </c>
      <c r="AL134" s="23">
        <v>3611.15862272505</v>
      </c>
      <c r="AM134" s="23">
        <v>32051.320776699398</v>
      </c>
      <c r="AN134" s="23">
        <v>1142.56201311209</v>
      </c>
      <c r="AO134" s="23">
        <v>7868.8449549730503</v>
      </c>
      <c r="AP134" s="23">
        <v>204924.908010026</v>
      </c>
      <c r="AQ134" s="23">
        <v>14639.683515769701</v>
      </c>
      <c r="AR134" s="23">
        <v>14965.061425384099</v>
      </c>
      <c r="AS134" s="23">
        <v>6120.6518449742898</v>
      </c>
      <c r="AT134" s="23">
        <v>313.89224144334702</v>
      </c>
      <c r="AU134" s="23">
        <v>2817.8434913564001</v>
      </c>
      <c r="AV134" s="23">
        <v>7132.58080327877</v>
      </c>
      <c r="AW134" s="23">
        <v>7424.2751013368497</v>
      </c>
      <c r="AX134" s="23">
        <v>2758.4808012635099</v>
      </c>
      <c r="AY134" s="23">
        <v>30300.846622782599</v>
      </c>
      <c r="AZ134" s="23">
        <v>2971.3229801980201</v>
      </c>
      <c r="BA134" s="23">
        <v>1997.32381646781</v>
      </c>
      <c r="BB134" s="23">
        <v>3245.7758223729602</v>
      </c>
      <c r="BC134" s="23">
        <v>24412.684425720101</v>
      </c>
      <c r="BD134" s="23">
        <v>23306.071866178001</v>
      </c>
      <c r="BE134" s="23">
        <v>26044.904447868401</v>
      </c>
      <c r="BF134" s="23">
        <v>24984.683048467101</v>
      </c>
      <c r="BG134" s="23">
        <v>953.28641620849203</v>
      </c>
      <c r="BH134" s="23">
        <v>1587.89225099296</v>
      </c>
      <c r="BI134" s="23">
        <v>4277.5393798923096</v>
      </c>
      <c r="BJ134" s="23">
        <v>15972.305230344</v>
      </c>
      <c r="BK134" s="23">
        <v>103145.602733981</v>
      </c>
      <c r="BL134" s="23">
        <v>1227.33447268486</v>
      </c>
      <c r="BM134" s="23">
        <v>23818.0053886807</v>
      </c>
      <c r="BN134" s="23">
        <v>20201.421730961902</v>
      </c>
      <c r="BO134" s="23">
        <v>109605.143482546</v>
      </c>
      <c r="BP134" s="23">
        <v>102266.64112904199</v>
      </c>
      <c r="BQ134" s="23">
        <v>19867.3666839537</v>
      </c>
      <c r="BR134" s="23">
        <v>13833.6360169703</v>
      </c>
      <c r="BS134" s="23">
        <v>20597.852109769301</v>
      </c>
      <c r="BT134" s="23">
        <v>2166.28665255242</v>
      </c>
      <c r="BU134" s="23">
        <v>19513.318451028801</v>
      </c>
      <c r="BV134" s="23">
        <v>35061.167484979102</v>
      </c>
      <c r="BW134" s="23">
        <v>16795.777649279898</v>
      </c>
      <c r="BX134" s="23">
        <v>3049.3094900337001</v>
      </c>
      <c r="BY134" s="23">
        <v>53428.963550130597</v>
      </c>
      <c r="BZ134" s="23">
        <v>107222.166474536</v>
      </c>
      <c r="CA134" s="23">
        <v>0</v>
      </c>
      <c r="CB134" s="23">
        <v>13460.1922798618</v>
      </c>
      <c r="CC134" s="23">
        <v>1644.69748311122</v>
      </c>
      <c r="CD134" s="23">
        <v>30297.8845981226</v>
      </c>
      <c r="CE134" s="23">
        <v>31161.951199355</v>
      </c>
      <c r="CF134" s="23">
        <v>42342.6910428474</v>
      </c>
      <c r="CG134" s="23">
        <v>15531.246035701601</v>
      </c>
      <c r="CH134" s="23">
        <v>0</v>
      </c>
      <c r="CI134" s="23">
        <v>9185.58197888</v>
      </c>
      <c r="CJ134" s="23">
        <v>18286.171843110002</v>
      </c>
      <c r="CK134" s="23">
        <v>10150.584387789801</v>
      </c>
      <c r="CL134" s="23">
        <v>16186.657231302799</v>
      </c>
      <c r="CM134" s="23">
        <v>11250.1765103133</v>
      </c>
      <c r="CN134" s="23">
        <v>3065.7215869075699</v>
      </c>
      <c r="CO134" s="23">
        <v>12578.6730783413</v>
      </c>
      <c r="CP134" s="23">
        <v>656.42387160542603</v>
      </c>
      <c r="CQ134" s="23">
        <v>17644.2489727625</v>
      </c>
      <c r="CR134" s="23">
        <v>2083.5882585774398</v>
      </c>
      <c r="CS134" s="23">
        <v>2541.2811075443201</v>
      </c>
      <c r="CT134" s="23">
        <v>0</v>
      </c>
      <c r="CU134" s="23">
        <v>108740.125166688</v>
      </c>
      <c r="CV134" s="23">
        <v>9119.1593181431399</v>
      </c>
      <c r="CW134" s="23">
        <v>453.29359610877702</v>
      </c>
      <c r="CX134" s="23">
        <v>246411.96563003899</v>
      </c>
      <c r="CY134" s="23">
        <v>0</v>
      </c>
      <c r="CZ134" s="23">
        <v>0</v>
      </c>
      <c r="DA134" s="23">
        <v>0</v>
      </c>
      <c r="DB134" s="23">
        <v>150410.237372987</v>
      </c>
      <c r="DC134" s="23">
        <v>0</v>
      </c>
      <c r="DD134" s="23">
        <v>88316.001360069902</v>
      </c>
      <c r="DE134" s="23">
        <v>5122.25806126323</v>
      </c>
      <c r="DF134" s="23">
        <v>1080.7099740639601</v>
      </c>
      <c r="DG134" s="23">
        <v>47998.742320572201</v>
      </c>
      <c r="DH134" s="23">
        <v>542.73755792258498</v>
      </c>
      <c r="DI134" s="23">
        <v>2986.08991232773</v>
      </c>
      <c r="DJ134" s="23">
        <v>62.873476929383003</v>
      </c>
      <c r="DK134" s="23">
        <v>4387.8517807021199</v>
      </c>
      <c r="DL134" s="23">
        <v>7251.79214880176</v>
      </c>
      <c r="DM134" s="23">
        <v>530.93721168428499</v>
      </c>
      <c r="DN134" s="23">
        <v>322.37222449022198</v>
      </c>
      <c r="DO134" s="23">
        <v>127015.830308722</v>
      </c>
      <c r="DP134" s="23">
        <v>4573.2106600373399</v>
      </c>
      <c r="DQ134" s="23">
        <v>31715.212448066999</v>
      </c>
      <c r="DR134" s="23">
        <v>870.070419900155</v>
      </c>
      <c r="DS134" s="23">
        <v>62.811319087478203</v>
      </c>
      <c r="DT134" s="23">
        <v>2182.7128719274101</v>
      </c>
      <c r="DU134" s="23">
        <v>5775.59875076754</v>
      </c>
      <c r="DV134" s="23">
        <v>8924.3966654525302</v>
      </c>
      <c r="DW134" s="23">
        <v>381.546556051094</v>
      </c>
      <c r="DX134" s="23">
        <v>4691.3532237405798</v>
      </c>
      <c r="DY134" s="23">
        <v>942.94273181501603</v>
      </c>
      <c r="DZ134" s="23">
        <v>5687.0099454644896</v>
      </c>
      <c r="EA134" s="23">
        <v>25148.777431684</v>
      </c>
      <c r="EB134" s="23">
        <v>8415.9790668040405</v>
      </c>
      <c r="EC134" s="23">
        <v>72199.320180010807</v>
      </c>
      <c r="ED134" s="23">
        <v>945954.34177522</v>
      </c>
      <c r="EE134" s="23">
        <v>32818.653134581698</v>
      </c>
      <c r="EF134" s="23">
        <v>1544.8628409974301</v>
      </c>
      <c r="EG134" s="23">
        <v>5637.6579783511597</v>
      </c>
      <c r="EH134" s="23">
        <v>4974.1680981539503</v>
      </c>
      <c r="EI134" s="23">
        <v>10920.133741477601</v>
      </c>
      <c r="EJ134" s="23">
        <v>524.19441547412202</v>
      </c>
      <c r="EK134" s="23">
        <v>3771.85528217211</v>
      </c>
      <c r="EL134" s="23">
        <v>918688.42534778197</v>
      </c>
      <c r="EM134" s="24">
        <v>4563868.8612861596</v>
      </c>
      <c r="EN134" s="23">
        <v>23228479.102306601</v>
      </c>
      <c r="EO134" s="23">
        <v>83580201.023818001</v>
      </c>
      <c r="EP134" s="25">
        <v>106808680.12612499</v>
      </c>
      <c r="EQ134" s="23">
        <v>92741297.249553993</v>
      </c>
      <c r="ER134" s="26">
        <v>199549977.37567899</v>
      </c>
      <c r="ES134" s="23">
        <v>0</v>
      </c>
      <c r="ET134" s="23">
        <v>0</v>
      </c>
      <c r="EU134" s="26">
        <v>0</v>
      </c>
      <c r="EV134" s="23">
        <v>427961.95664003299</v>
      </c>
      <c r="EW134" s="26">
        <v>199977939.33231899</v>
      </c>
      <c r="EX134" s="23">
        <v>872351.95493665198</v>
      </c>
      <c r="EY134" s="23">
        <v>-349297.72505825397</v>
      </c>
      <c r="EZ134" s="24">
        <v>203320158.51361001</v>
      </c>
    </row>
    <row r="135" spans="1:156" x14ac:dyDescent="0.25">
      <c r="A135" s="615">
        <v>132</v>
      </c>
      <c r="B135" s="616" t="s">
        <v>720</v>
      </c>
      <c r="C135" s="617">
        <v>132</v>
      </c>
      <c r="D135" s="23">
        <v>0</v>
      </c>
      <c r="E135" s="23">
        <v>0</v>
      </c>
      <c r="F135" s="23">
        <v>0</v>
      </c>
      <c r="G135" s="23">
        <v>0</v>
      </c>
      <c r="H135" s="23">
        <v>0</v>
      </c>
      <c r="I135" s="23">
        <v>0</v>
      </c>
      <c r="J135" s="23">
        <v>0</v>
      </c>
      <c r="K135" s="23">
        <v>0</v>
      </c>
      <c r="L135" s="23">
        <v>0</v>
      </c>
      <c r="M135" s="23">
        <v>0</v>
      </c>
      <c r="N135" s="23">
        <v>0</v>
      </c>
      <c r="O135" s="23">
        <v>0</v>
      </c>
      <c r="P135" s="23">
        <v>0</v>
      </c>
      <c r="Q135" s="23">
        <v>0</v>
      </c>
      <c r="R135" s="23">
        <v>0</v>
      </c>
      <c r="S135" s="23">
        <v>0</v>
      </c>
      <c r="T135" s="23">
        <v>0</v>
      </c>
      <c r="U135" s="23">
        <v>0</v>
      </c>
      <c r="V135" s="23">
        <v>0</v>
      </c>
      <c r="W135" s="23">
        <v>0</v>
      </c>
      <c r="X135" s="23">
        <v>0</v>
      </c>
      <c r="Y135" s="23">
        <v>0</v>
      </c>
      <c r="Z135" s="23">
        <v>0</v>
      </c>
      <c r="AA135" s="23">
        <v>0</v>
      </c>
      <c r="AB135" s="23">
        <v>0</v>
      </c>
      <c r="AC135" s="23">
        <v>0</v>
      </c>
      <c r="AD135" s="23">
        <v>0</v>
      </c>
      <c r="AE135" s="23">
        <v>0</v>
      </c>
      <c r="AF135" s="23">
        <v>0</v>
      </c>
      <c r="AG135" s="23">
        <v>0</v>
      </c>
      <c r="AH135" s="23">
        <v>0</v>
      </c>
      <c r="AI135" s="23">
        <v>0</v>
      </c>
      <c r="AJ135" s="23">
        <v>0</v>
      </c>
      <c r="AK135" s="23">
        <v>0</v>
      </c>
      <c r="AL135" s="23">
        <v>0</v>
      </c>
      <c r="AM135" s="23">
        <v>0</v>
      </c>
      <c r="AN135" s="23">
        <v>0</v>
      </c>
      <c r="AO135" s="23">
        <v>0</v>
      </c>
      <c r="AP135" s="23">
        <v>0</v>
      </c>
      <c r="AQ135" s="23">
        <v>0</v>
      </c>
      <c r="AR135" s="23">
        <v>0</v>
      </c>
      <c r="AS135" s="23">
        <v>0</v>
      </c>
      <c r="AT135" s="23">
        <v>0</v>
      </c>
      <c r="AU135" s="23">
        <v>0</v>
      </c>
      <c r="AV135" s="23">
        <v>0</v>
      </c>
      <c r="AW135" s="23">
        <v>0</v>
      </c>
      <c r="AX135" s="23">
        <v>0</v>
      </c>
      <c r="AY135" s="23">
        <v>0</v>
      </c>
      <c r="AZ135" s="23">
        <v>0</v>
      </c>
      <c r="BA135" s="23">
        <v>0</v>
      </c>
      <c r="BB135" s="23">
        <v>0</v>
      </c>
      <c r="BC135" s="23">
        <v>0</v>
      </c>
      <c r="BD135" s="23">
        <v>0</v>
      </c>
      <c r="BE135" s="23">
        <v>0</v>
      </c>
      <c r="BF135" s="23">
        <v>0</v>
      </c>
      <c r="BG135" s="23">
        <v>0</v>
      </c>
      <c r="BH135" s="23">
        <v>0</v>
      </c>
      <c r="BI135" s="23">
        <v>0</v>
      </c>
      <c r="BJ135" s="23">
        <v>0</v>
      </c>
      <c r="BK135" s="23">
        <v>0</v>
      </c>
      <c r="BL135" s="23">
        <v>0</v>
      </c>
      <c r="BM135" s="23">
        <v>0</v>
      </c>
      <c r="BN135" s="23">
        <v>0</v>
      </c>
      <c r="BO135" s="23">
        <v>0</v>
      </c>
      <c r="BP135" s="23">
        <v>0</v>
      </c>
      <c r="BQ135" s="23">
        <v>0</v>
      </c>
      <c r="BR135" s="23">
        <v>0</v>
      </c>
      <c r="BS135" s="23">
        <v>0</v>
      </c>
      <c r="BT135" s="23">
        <v>0</v>
      </c>
      <c r="BU135" s="23">
        <v>0</v>
      </c>
      <c r="BV135" s="23">
        <v>0</v>
      </c>
      <c r="BW135" s="23">
        <v>0</v>
      </c>
      <c r="BX135" s="23">
        <v>0</v>
      </c>
      <c r="BY135" s="23">
        <v>0</v>
      </c>
      <c r="BZ135" s="23">
        <v>0</v>
      </c>
      <c r="CA135" s="23">
        <v>0</v>
      </c>
      <c r="CB135" s="23">
        <v>0</v>
      </c>
      <c r="CC135" s="23">
        <v>0</v>
      </c>
      <c r="CD135" s="23">
        <v>0</v>
      </c>
      <c r="CE135" s="23">
        <v>0</v>
      </c>
      <c r="CF135" s="23">
        <v>0</v>
      </c>
      <c r="CG135" s="23">
        <v>0</v>
      </c>
      <c r="CH135" s="23">
        <v>0</v>
      </c>
      <c r="CI135" s="23">
        <v>0</v>
      </c>
      <c r="CJ135" s="23">
        <v>0</v>
      </c>
      <c r="CK135" s="23">
        <v>0</v>
      </c>
      <c r="CL135" s="23">
        <v>0</v>
      </c>
      <c r="CM135" s="23">
        <v>0</v>
      </c>
      <c r="CN135" s="23">
        <v>0</v>
      </c>
      <c r="CO135" s="23">
        <v>0</v>
      </c>
      <c r="CP135" s="23">
        <v>0</v>
      </c>
      <c r="CQ135" s="23">
        <v>0</v>
      </c>
      <c r="CR135" s="23">
        <v>0</v>
      </c>
      <c r="CS135" s="23">
        <v>0</v>
      </c>
      <c r="CT135" s="23">
        <v>0</v>
      </c>
      <c r="CU135" s="23">
        <v>0</v>
      </c>
      <c r="CV135" s="23">
        <v>0</v>
      </c>
      <c r="CW135" s="23">
        <v>0</v>
      </c>
      <c r="CX135" s="23">
        <v>0</v>
      </c>
      <c r="CY135" s="23">
        <v>0</v>
      </c>
      <c r="CZ135" s="23">
        <v>0</v>
      </c>
      <c r="DA135" s="23">
        <v>0</v>
      </c>
      <c r="DB135" s="23">
        <v>0</v>
      </c>
      <c r="DC135" s="23">
        <v>0</v>
      </c>
      <c r="DD135" s="23">
        <v>0</v>
      </c>
      <c r="DE135" s="23">
        <v>0</v>
      </c>
      <c r="DF135" s="23">
        <v>0</v>
      </c>
      <c r="DG135" s="23">
        <v>0</v>
      </c>
      <c r="DH135" s="23">
        <v>0</v>
      </c>
      <c r="DI135" s="23">
        <v>0</v>
      </c>
      <c r="DJ135" s="23">
        <v>0</v>
      </c>
      <c r="DK135" s="23">
        <v>0</v>
      </c>
      <c r="DL135" s="23">
        <v>0</v>
      </c>
      <c r="DM135" s="23">
        <v>0</v>
      </c>
      <c r="DN135" s="23">
        <v>0</v>
      </c>
      <c r="DO135" s="23">
        <v>0</v>
      </c>
      <c r="DP135" s="23">
        <v>0</v>
      </c>
      <c r="DQ135" s="23">
        <v>0</v>
      </c>
      <c r="DR135" s="23">
        <v>0</v>
      </c>
      <c r="DS135" s="23">
        <v>0</v>
      </c>
      <c r="DT135" s="23">
        <v>0</v>
      </c>
      <c r="DU135" s="23">
        <v>0</v>
      </c>
      <c r="DV135" s="23">
        <v>0</v>
      </c>
      <c r="DW135" s="23">
        <v>0</v>
      </c>
      <c r="DX135" s="23">
        <v>0</v>
      </c>
      <c r="DY135" s="23">
        <v>0</v>
      </c>
      <c r="DZ135" s="23">
        <v>0</v>
      </c>
      <c r="EA135" s="23">
        <v>0</v>
      </c>
      <c r="EB135" s="23">
        <v>0</v>
      </c>
      <c r="EC135" s="23">
        <v>0</v>
      </c>
      <c r="ED135" s="23">
        <v>0</v>
      </c>
      <c r="EE135" s="23">
        <v>0</v>
      </c>
      <c r="EF135" s="23">
        <v>0</v>
      </c>
      <c r="EG135" s="23">
        <v>0</v>
      </c>
      <c r="EH135" s="23">
        <v>0</v>
      </c>
      <c r="EI135" s="23">
        <v>0</v>
      </c>
      <c r="EJ135" s="23">
        <v>0</v>
      </c>
      <c r="EK135" s="23">
        <v>0</v>
      </c>
      <c r="EL135" s="23">
        <v>0</v>
      </c>
      <c r="EM135" s="24">
        <v>0</v>
      </c>
      <c r="EN135" s="23">
        <v>248705.04291451699</v>
      </c>
      <c r="EO135" s="23">
        <v>372205.76270000002</v>
      </c>
      <c r="EP135" s="25">
        <v>620910.80561451695</v>
      </c>
      <c r="EQ135" s="23">
        <v>3726682.2494639498</v>
      </c>
      <c r="ER135" s="26">
        <v>4347593.0550784701</v>
      </c>
      <c r="ES135" s="23">
        <v>0</v>
      </c>
      <c r="ET135" s="23">
        <v>0</v>
      </c>
      <c r="EU135" s="26">
        <v>0</v>
      </c>
      <c r="EV135" s="23">
        <v>0</v>
      </c>
      <c r="EW135" s="26">
        <v>4347593.0550784701</v>
      </c>
      <c r="EX135" s="23">
        <v>0</v>
      </c>
      <c r="EY135" s="23">
        <v>30316.427736186401</v>
      </c>
      <c r="EZ135" s="24">
        <v>4377909.4828146501</v>
      </c>
    </row>
    <row r="136" spans="1:156" x14ac:dyDescent="0.25">
      <c r="A136" s="615">
        <v>133</v>
      </c>
      <c r="B136" s="616" t="s">
        <v>721</v>
      </c>
      <c r="C136" s="617">
        <v>133</v>
      </c>
      <c r="D136" s="23">
        <v>1010.75730606043</v>
      </c>
      <c r="E136" s="23">
        <v>1178.17385216768</v>
      </c>
      <c r="F136" s="23">
        <v>101.836539606011</v>
      </c>
      <c r="G136" s="23">
        <v>673.916555763308</v>
      </c>
      <c r="H136" s="23">
        <v>1598.0429422024899</v>
      </c>
      <c r="I136" s="23">
        <v>84562.960076868301</v>
      </c>
      <c r="J136" s="23">
        <v>15614.298523215801</v>
      </c>
      <c r="K136" s="23">
        <v>116704.037970237</v>
      </c>
      <c r="L136" s="23">
        <v>18413.698030394698</v>
      </c>
      <c r="M136" s="23">
        <v>13598.2576200317</v>
      </c>
      <c r="N136" s="23">
        <v>5608.5460557775596</v>
      </c>
      <c r="O136" s="23">
        <v>8851.5852379834305</v>
      </c>
      <c r="P136" s="23">
        <v>5165.8936983635203</v>
      </c>
      <c r="Q136" s="23">
        <v>1483.7568371684499</v>
      </c>
      <c r="R136" s="23">
        <v>709.764317660149</v>
      </c>
      <c r="S136" s="23">
        <v>10147.7137230669</v>
      </c>
      <c r="T136" s="23">
        <v>9237.4605497517205</v>
      </c>
      <c r="U136" s="23">
        <v>80129.757170202094</v>
      </c>
      <c r="V136" s="23">
        <v>614.57877430451902</v>
      </c>
      <c r="W136" s="23">
        <v>7384.7446387178697</v>
      </c>
      <c r="X136" s="23">
        <v>6353.3147471132397</v>
      </c>
      <c r="Y136" s="23">
        <v>16150.8590648633</v>
      </c>
      <c r="Z136" s="23">
        <v>10198.715842515099</v>
      </c>
      <c r="AA136" s="23">
        <v>6359.5860174896698</v>
      </c>
      <c r="AB136" s="23">
        <v>10377.1167868674</v>
      </c>
      <c r="AC136" s="23">
        <v>32099.407618950499</v>
      </c>
      <c r="AD136" s="23">
        <v>1380.3832736163699</v>
      </c>
      <c r="AE136" s="23">
        <v>3924.6081269034999</v>
      </c>
      <c r="AF136" s="23">
        <v>6479.6093790064697</v>
      </c>
      <c r="AG136" s="23">
        <v>3426.7195507002498</v>
      </c>
      <c r="AH136" s="23">
        <v>16600.2600049963</v>
      </c>
      <c r="AI136" s="23">
        <v>6913.0547634012901</v>
      </c>
      <c r="AJ136" s="23">
        <v>21214.1878749477</v>
      </c>
      <c r="AK136" s="23">
        <v>29211.478677056501</v>
      </c>
      <c r="AL136" s="23">
        <v>13474.8150591712</v>
      </c>
      <c r="AM136" s="23">
        <v>16513.0790898339</v>
      </c>
      <c r="AN136" s="23">
        <v>33038.526088040897</v>
      </c>
      <c r="AO136" s="23">
        <v>17390.5648814571</v>
      </c>
      <c r="AP136" s="23">
        <v>8386.8199220757597</v>
      </c>
      <c r="AQ136" s="23">
        <v>1511.3305322317401</v>
      </c>
      <c r="AR136" s="23">
        <v>34782.527425336899</v>
      </c>
      <c r="AS136" s="23">
        <v>7635.6168739535797</v>
      </c>
      <c r="AT136" s="23">
        <v>5931.5092937337704</v>
      </c>
      <c r="AU136" s="23">
        <v>7652.1932337240996</v>
      </c>
      <c r="AV136" s="23">
        <v>3499.62480905335</v>
      </c>
      <c r="AW136" s="23">
        <v>28967.863082517699</v>
      </c>
      <c r="AX136" s="23">
        <v>7126.3296784280301</v>
      </c>
      <c r="AY136" s="23">
        <v>112777.72654237899</v>
      </c>
      <c r="AZ136" s="23">
        <v>2971.9305936199999</v>
      </c>
      <c r="BA136" s="23">
        <v>6969.2847048057902</v>
      </c>
      <c r="BB136" s="23">
        <v>55718.635436515899</v>
      </c>
      <c r="BC136" s="23">
        <v>16568.842854657501</v>
      </c>
      <c r="BD136" s="23">
        <v>13522.8008837207</v>
      </c>
      <c r="BE136" s="23">
        <v>38594.973630989298</v>
      </c>
      <c r="BF136" s="23">
        <v>10829.5742889143</v>
      </c>
      <c r="BG136" s="23">
        <v>8882.5073070572707</v>
      </c>
      <c r="BH136" s="23">
        <v>24877.8845544455</v>
      </c>
      <c r="BI136" s="23">
        <v>8585.8632804743393</v>
      </c>
      <c r="BJ136" s="23">
        <v>16406.7559132059</v>
      </c>
      <c r="BK136" s="23">
        <v>31902.8663328078</v>
      </c>
      <c r="BL136" s="23">
        <v>12118.193614153501</v>
      </c>
      <c r="BM136" s="23">
        <v>16690.379024756599</v>
      </c>
      <c r="BN136" s="23">
        <v>10800.4279468774</v>
      </c>
      <c r="BO136" s="23">
        <v>95757.271061922002</v>
      </c>
      <c r="BP136" s="23">
        <v>32278.6055989216</v>
      </c>
      <c r="BQ136" s="23">
        <v>6693.96292932694</v>
      </c>
      <c r="BR136" s="23">
        <v>8688.5398788154307</v>
      </c>
      <c r="BS136" s="23">
        <v>15128.068398710901</v>
      </c>
      <c r="BT136" s="23">
        <v>1482.4056752179599</v>
      </c>
      <c r="BU136" s="23">
        <v>103873.757259198</v>
      </c>
      <c r="BV136" s="23">
        <v>17097.150991820799</v>
      </c>
      <c r="BW136" s="23">
        <v>11360.872221367399</v>
      </c>
      <c r="BX136" s="23">
        <v>4423.3671889745201</v>
      </c>
      <c r="BY136" s="23">
        <v>24248.2970859165</v>
      </c>
      <c r="BZ136" s="23">
        <v>15620.653690151499</v>
      </c>
      <c r="CA136" s="23">
        <v>18358.367560181101</v>
      </c>
      <c r="CB136" s="23">
        <v>7261.5760263708698</v>
      </c>
      <c r="CC136" s="23">
        <v>4165.3764883717904</v>
      </c>
      <c r="CD136" s="23">
        <v>5480.1367713278296</v>
      </c>
      <c r="CE136" s="23">
        <v>9212.6345180627504</v>
      </c>
      <c r="CF136" s="23">
        <v>21071.002846411298</v>
      </c>
      <c r="CG136" s="23">
        <v>32999.204545221102</v>
      </c>
      <c r="CH136" s="23">
        <v>3624.3638006155402</v>
      </c>
      <c r="CI136" s="23">
        <v>50173.100563353903</v>
      </c>
      <c r="CJ136" s="23">
        <v>5889.5775653335604</v>
      </c>
      <c r="CK136" s="23">
        <v>5307.62385568642</v>
      </c>
      <c r="CL136" s="23">
        <v>25463.2962702521</v>
      </c>
      <c r="CM136" s="23">
        <v>5302.22668004768</v>
      </c>
      <c r="CN136" s="23">
        <v>1217.04247874867</v>
      </c>
      <c r="CO136" s="23">
        <v>13060.7609503986</v>
      </c>
      <c r="CP136" s="23">
        <v>4830.31791890354</v>
      </c>
      <c r="CQ136" s="23">
        <v>16496.247364369101</v>
      </c>
      <c r="CR136" s="23">
        <v>4749.1758112500902</v>
      </c>
      <c r="CS136" s="23">
        <v>16282.989543613199</v>
      </c>
      <c r="CT136" s="23">
        <v>3235.5883020245001</v>
      </c>
      <c r="CU136" s="23">
        <v>215904.46147970701</v>
      </c>
      <c r="CV136" s="23">
        <v>4521.7004748382396</v>
      </c>
      <c r="CW136" s="23">
        <v>14575.255692873599</v>
      </c>
      <c r="CX136" s="23">
        <v>177066.147232552</v>
      </c>
      <c r="CY136" s="23">
        <v>217230.65538731599</v>
      </c>
      <c r="CZ136" s="23">
        <v>182898.383769084</v>
      </c>
      <c r="DA136" s="23">
        <v>39645.915447705403</v>
      </c>
      <c r="DB136" s="23">
        <v>94287.455406800495</v>
      </c>
      <c r="DC136" s="23">
        <v>51078.547341506899</v>
      </c>
      <c r="DD136" s="23">
        <v>350816.36355984298</v>
      </c>
      <c r="DE136" s="23">
        <v>6598.0278961828899</v>
      </c>
      <c r="DF136" s="23">
        <v>12844.2975001821</v>
      </c>
      <c r="DG136" s="23">
        <v>2087.87046127657</v>
      </c>
      <c r="DH136" s="23">
        <v>3070.9744755594302</v>
      </c>
      <c r="DI136" s="23">
        <v>87750.528084522899</v>
      </c>
      <c r="DJ136" s="23">
        <v>51087.746538775398</v>
      </c>
      <c r="DK136" s="23">
        <v>17542.776676061101</v>
      </c>
      <c r="DL136" s="23">
        <v>65812.916174150203</v>
      </c>
      <c r="DM136" s="23">
        <v>472371.58156699297</v>
      </c>
      <c r="DN136" s="23">
        <v>6256.6686642662999</v>
      </c>
      <c r="DO136" s="23">
        <v>389495.78048711899</v>
      </c>
      <c r="DP136" s="23">
        <v>36543.714018045699</v>
      </c>
      <c r="DQ136" s="23">
        <v>38805.559594399499</v>
      </c>
      <c r="DR136" s="23">
        <v>218988.46194790001</v>
      </c>
      <c r="DS136" s="23">
        <v>353.56328761629698</v>
      </c>
      <c r="DT136" s="23">
        <v>201687.78690246301</v>
      </c>
      <c r="DU136" s="23">
        <v>112177.23554893601</v>
      </c>
      <c r="DV136" s="23">
        <v>101655.54467510201</v>
      </c>
      <c r="DW136" s="23">
        <v>74876.755039392607</v>
      </c>
      <c r="DX136" s="23">
        <v>15502.106317977999</v>
      </c>
      <c r="DY136" s="23">
        <v>8921.2463837957002</v>
      </c>
      <c r="DZ136" s="23">
        <v>56049.866727001703</v>
      </c>
      <c r="EA136" s="23">
        <v>192160.01321756101</v>
      </c>
      <c r="EB136" s="23">
        <v>44115.812627430103</v>
      </c>
      <c r="EC136" s="23">
        <v>658787.46558397997</v>
      </c>
      <c r="ED136" s="23">
        <v>223016.87409958499</v>
      </c>
      <c r="EE136" s="23">
        <v>4162.7810611589703</v>
      </c>
      <c r="EF136" s="23">
        <v>136274.67083030799</v>
      </c>
      <c r="EG136" s="23">
        <v>5605.2988384103201</v>
      </c>
      <c r="EH136" s="23">
        <v>51698.822929718997</v>
      </c>
      <c r="EI136" s="23">
        <v>1464.01691646057</v>
      </c>
      <c r="EJ136" s="23">
        <v>29568.026132319501</v>
      </c>
      <c r="EK136" s="23">
        <v>13629.6934185091</v>
      </c>
      <c r="EL136" s="23">
        <v>1994806.1570328199</v>
      </c>
      <c r="EM136" s="24">
        <v>8402237.6183160003</v>
      </c>
      <c r="EN136" s="23">
        <v>453948.00505068898</v>
      </c>
      <c r="EO136" s="23">
        <v>7793405.214656</v>
      </c>
      <c r="EP136" s="25">
        <v>8247353.2197066899</v>
      </c>
      <c r="EQ136" s="23">
        <v>639678.58520984801</v>
      </c>
      <c r="ER136" s="26">
        <v>8887031.8049165402</v>
      </c>
      <c r="ES136" s="23">
        <v>0</v>
      </c>
      <c r="ET136" s="23">
        <v>0</v>
      </c>
      <c r="EU136" s="26">
        <v>0</v>
      </c>
      <c r="EV136" s="23">
        <v>1862446.2228625</v>
      </c>
      <c r="EW136" s="26">
        <v>10749478.027779</v>
      </c>
      <c r="EX136" s="23">
        <v>1993432.02006875</v>
      </c>
      <c r="EY136" s="23">
        <v>-316015.60898093501</v>
      </c>
      <c r="EZ136" s="24">
        <v>16842268.017045401</v>
      </c>
    </row>
    <row r="137" spans="1:156" ht="27.6" x14ac:dyDescent="0.25">
      <c r="A137" s="615">
        <v>134</v>
      </c>
      <c r="B137" s="616" t="s">
        <v>722</v>
      </c>
      <c r="C137" s="617">
        <v>134</v>
      </c>
      <c r="D137" s="23">
        <v>586.70724282363403</v>
      </c>
      <c r="E137" s="23">
        <v>729.52855420137701</v>
      </c>
      <c r="F137" s="23">
        <v>275.30428149067001</v>
      </c>
      <c r="G137" s="23">
        <v>92.720888457299097</v>
      </c>
      <c r="H137" s="23">
        <v>6005.5740989406704</v>
      </c>
      <c r="I137" s="23">
        <v>49018.578630791097</v>
      </c>
      <c r="J137" s="23">
        <v>29685.928513751001</v>
      </c>
      <c r="K137" s="23">
        <v>14044.985445222401</v>
      </c>
      <c r="L137" s="23">
        <v>9304.8208109729294</v>
      </c>
      <c r="M137" s="23">
        <v>13057.756526438199</v>
      </c>
      <c r="N137" s="23">
        <v>0</v>
      </c>
      <c r="O137" s="23">
        <v>11981.315934051499</v>
      </c>
      <c r="P137" s="23">
        <v>6066.8016559919497</v>
      </c>
      <c r="Q137" s="23">
        <v>4711.1203382808799</v>
      </c>
      <c r="R137" s="23">
        <v>3421.9150447546999</v>
      </c>
      <c r="S137" s="23">
        <v>7502.3097235267196</v>
      </c>
      <c r="T137" s="23">
        <v>8642.9951436123793</v>
      </c>
      <c r="U137" s="23">
        <v>36714.430907297101</v>
      </c>
      <c r="V137" s="23">
        <v>10081.3550528183</v>
      </c>
      <c r="W137" s="23">
        <v>19806.908376853102</v>
      </c>
      <c r="X137" s="23">
        <v>14287.748417856599</v>
      </c>
      <c r="Y137" s="23">
        <v>46433.604675146402</v>
      </c>
      <c r="Z137" s="23">
        <v>6453.9984584100503</v>
      </c>
      <c r="AA137" s="23">
        <v>26562.513933157799</v>
      </c>
      <c r="AB137" s="23">
        <v>2640.2198909567001</v>
      </c>
      <c r="AC137" s="23">
        <v>56087.231801841401</v>
      </c>
      <c r="AD137" s="23">
        <v>13977.6029789367</v>
      </c>
      <c r="AE137" s="23">
        <v>8630.5484062257892</v>
      </c>
      <c r="AF137" s="23">
        <v>16437.518885173598</v>
      </c>
      <c r="AG137" s="23">
        <v>38798.671195884097</v>
      </c>
      <c r="AH137" s="23">
        <v>123507.208351789</v>
      </c>
      <c r="AI137" s="23">
        <v>21417.005308371601</v>
      </c>
      <c r="AJ137" s="23">
        <v>18895.434102764601</v>
      </c>
      <c r="AK137" s="23">
        <v>48682.310473982798</v>
      </c>
      <c r="AL137" s="23">
        <v>32232.7065103399</v>
      </c>
      <c r="AM137" s="23">
        <v>16858.8917557778</v>
      </c>
      <c r="AN137" s="23">
        <v>49004.901970231498</v>
      </c>
      <c r="AO137" s="23">
        <v>33558.408180227401</v>
      </c>
      <c r="AP137" s="23">
        <v>44768.0439807906</v>
      </c>
      <c r="AQ137" s="23">
        <v>11669.229871908399</v>
      </c>
      <c r="AR137" s="23">
        <v>35255.5064005026</v>
      </c>
      <c r="AS137" s="23">
        <v>33297.6827882055</v>
      </c>
      <c r="AT137" s="23">
        <v>11856.746128192901</v>
      </c>
      <c r="AU137" s="23">
        <v>26185.783911795301</v>
      </c>
      <c r="AV137" s="23">
        <v>29946.043878460401</v>
      </c>
      <c r="AW137" s="23">
        <v>67019.460490420504</v>
      </c>
      <c r="AX137" s="23">
        <v>2446.6069965107299</v>
      </c>
      <c r="AY137" s="23">
        <v>119306.899858412</v>
      </c>
      <c r="AZ137" s="23">
        <v>5626.8750612276699</v>
      </c>
      <c r="BA137" s="23">
        <v>5788.70409676075</v>
      </c>
      <c r="BB137" s="23">
        <v>153906.67726095999</v>
      </c>
      <c r="BC137" s="23">
        <v>85197.920053908398</v>
      </c>
      <c r="BD137" s="23">
        <v>46919.021989292203</v>
      </c>
      <c r="BE137" s="23">
        <v>72409.048526861894</v>
      </c>
      <c r="BF137" s="23">
        <v>47909.133937202198</v>
      </c>
      <c r="BG137" s="23">
        <v>30860.287850784302</v>
      </c>
      <c r="BH137" s="23">
        <v>7608.6325049110701</v>
      </c>
      <c r="BI137" s="23">
        <v>6620.4861930263996</v>
      </c>
      <c r="BJ137" s="23">
        <v>36015.071776039702</v>
      </c>
      <c r="BK137" s="23">
        <v>174875.33323017499</v>
      </c>
      <c r="BL137" s="23">
        <v>7544.6689493912199</v>
      </c>
      <c r="BM137" s="23">
        <v>88186.276479261607</v>
      </c>
      <c r="BN137" s="23">
        <v>61298.968281244801</v>
      </c>
      <c r="BO137" s="23">
        <v>108508.66258074599</v>
      </c>
      <c r="BP137" s="23">
        <v>52731.162520700003</v>
      </c>
      <c r="BQ137" s="23">
        <v>52806.866187169799</v>
      </c>
      <c r="BR137" s="23">
        <v>56985.716244353003</v>
      </c>
      <c r="BS137" s="23">
        <v>36314.720093795302</v>
      </c>
      <c r="BT137" s="23">
        <v>6325.4064775774896</v>
      </c>
      <c r="BU137" s="23">
        <v>122352.94071154299</v>
      </c>
      <c r="BV137" s="23">
        <v>44293.699779707596</v>
      </c>
      <c r="BW137" s="23">
        <v>20547.821208504902</v>
      </c>
      <c r="BX137" s="23">
        <v>12334.283948812699</v>
      </c>
      <c r="BY137" s="23">
        <v>68009.199429046406</v>
      </c>
      <c r="BZ137" s="23">
        <v>140592.99630804901</v>
      </c>
      <c r="CA137" s="23">
        <v>0</v>
      </c>
      <c r="CB137" s="23">
        <v>20936.257603608701</v>
      </c>
      <c r="CC137" s="23">
        <v>5489.9488602888896</v>
      </c>
      <c r="CD137" s="23">
        <v>8142.67201716214</v>
      </c>
      <c r="CE137" s="23">
        <v>23439.5022204989</v>
      </c>
      <c r="CF137" s="23">
        <v>53369.027357280902</v>
      </c>
      <c r="CG137" s="23">
        <v>65583.927412146601</v>
      </c>
      <c r="CH137" s="23">
        <v>0</v>
      </c>
      <c r="CI137" s="23">
        <v>57478.908718453902</v>
      </c>
      <c r="CJ137" s="23">
        <v>51549.682233281899</v>
      </c>
      <c r="CK137" s="23">
        <v>86358.608086636305</v>
      </c>
      <c r="CL137" s="23">
        <v>125341.68425201</v>
      </c>
      <c r="CM137" s="23">
        <v>43448.557354023797</v>
      </c>
      <c r="CN137" s="23">
        <v>12357.9346740483</v>
      </c>
      <c r="CO137" s="23">
        <v>78996.049237357496</v>
      </c>
      <c r="CP137" s="23">
        <v>2392.27443474134</v>
      </c>
      <c r="CQ137" s="23">
        <v>9051.0092449095901</v>
      </c>
      <c r="CR137" s="23">
        <v>17260.839732240798</v>
      </c>
      <c r="CS137" s="23">
        <v>0</v>
      </c>
      <c r="CT137" s="23">
        <v>0</v>
      </c>
      <c r="CU137" s="23">
        <v>515305.47638345201</v>
      </c>
      <c r="CV137" s="23">
        <v>26154.4785802062</v>
      </c>
      <c r="CW137" s="23">
        <v>35036.0156830263</v>
      </c>
      <c r="CX137" s="23">
        <v>167664.84772551499</v>
      </c>
      <c r="CY137" s="23">
        <v>0</v>
      </c>
      <c r="CZ137" s="23">
        <v>0</v>
      </c>
      <c r="DA137" s="23">
        <v>0</v>
      </c>
      <c r="DB137" s="23">
        <v>119383.861493144</v>
      </c>
      <c r="DC137" s="23">
        <v>47648.152107989801</v>
      </c>
      <c r="DD137" s="23">
        <v>31599.330556670298</v>
      </c>
      <c r="DE137" s="23">
        <v>13845.5205795072</v>
      </c>
      <c r="DF137" s="23">
        <v>61831.037923586802</v>
      </c>
      <c r="DG137" s="23">
        <v>1303.7392459574</v>
      </c>
      <c r="DH137" s="23">
        <v>10390.662627442</v>
      </c>
      <c r="DI137" s="23">
        <v>1084.4264221270801</v>
      </c>
      <c r="DJ137" s="23">
        <v>33508.8575215991</v>
      </c>
      <c r="DK137" s="23">
        <v>110876.84114279</v>
      </c>
      <c r="DL137" s="23">
        <v>11644.920904365599</v>
      </c>
      <c r="DM137" s="23">
        <v>161375.840915006</v>
      </c>
      <c r="DN137" s="23">
        <v>13673.321353130301</v>
      </c>
      <c r="DO137" s="23">
        <v>130657.37273355899</v>
      </c>
      <c r="DP137" s="23">
        <v>12160.235861089001</v>
      </c>
      <c r="DQ137" s="23">
        <v>140199.028601164</v>
      </c>
      <c r="DR137" s="23">
        <v>161218.92469559799</v>
      </c>
      <c r="DS137" s="23">
        <v>2235.0387241568001</v>
      </c>
      <c r="DT137" s="23">
        <v>63321.420172990998</v>
      </c>
      <c r="DU137" s="23">
        <v>4188.25506071158</v>
      </c>
      <c r="DV137" s="23">
        <v>1849.1342581925201</v>
      </c>
      <c r="DW137" s="23">
        <v>14450.1002802613</v>
      </c>
      <c r="DX137" s="23">
        <v>2384.05372683823</v>
      </c>
      <c r="DY137" s="23">
        <v>538.102992347704</v>
      </c>
      <c r="DZ137" s="23">
        <v>31165.556919694802</v>
      </c>
      <c r="EA137" s="23">
        <v>2892.6322904161798</v>
      </c>
      <c r="EB137" s="23">
        <v>4560.62242974337</v>
      </c>
      <c r="EC137" s="23">
        <v>127703.42804174501</v>
      </c>
      <c r="ED137" s="23">
        <v>38809.587238822802</v>
      </c>
      <c r="EE137" s="23">
        <v>10078.605914184</v>
      </c>
      <c r="EF137" s="23">
        <v>1849.76395535908</v>
      </c>
      <c r="EG137" s="23">
        <v>577361.02858723095</v>
      </c>
      <c r="EH137" s="23">
        <v>11909.377238098799</v>
      </c>
      <c r="EI137" s="23">
        <v>27952.953575490199</v>
      </c>
      <c r="EJ137" s="23">
        <v>87097.365829256407</v>
      </c>
      <c r="EK137" s="23">
        <v>5999.4452814440701</v>
      </c>
      <c r="EL137" s="23">
        <v>349917.54205674701</v>
      </c>
      <c r="EM137" s="24">
        <v>6574543.9595229505</v>
      </c>
      <c r="EN137" s="23">
        <v>890597.32363237801</v>
      </c>
      <c r="EO137" s="23">
        <v>5571302.5713050598</v>
      </c>
      <c r="EP137" s="25">
        <v>6461899.8949374398</v>
      </c>
      <c r="EQ137" s="23">
        <v>7478343.7449803296</v>
      </c>
      <c r="ER137" s="26">
        <v>13940243.6399178</v>
      </c>
      <c r="ES137" s="23">
        <v>0</v>
      </c>
      <c r="ET137" s="23">
        <v>0</v>
      </c>
      <c r="EU137" s="26">
        <v>0</v>
      </c>
      <c r="EV137" s="23">
        <v>342907.86765249999</v>
      </c>
      <c r="EW137" s="26">
        <v>14283151.5075703</v>
      </c>
      <c r="EX137" s="23">
        <v>3717546.6577131199</v>
      </c>
      <c r="EY137" s="23">
        <v>-76639.265371588102</v>
      </c>
      <c r="EZ137" s="24">
        <v>17063509.544008501</v>
      </c>
    </row>
    <row r="138" spans="1:156" x14ac:dyDescent="0.25">
      <c r="A138" s="615">
        <v>135</v>
      </c>
      <c r="B138" s="616" t="s">
        <v>723</v>
      </c>
      <c r="C138" s="617">
        <v>135</v>
      </c>
      <c r="D138" s="23">
        <v>5434.0709506299199</v>
      </c>
      <c r="E138" s="23">
        <v>3232.95835759794</v>
      </c>
      <c r="F138" s="23">
        <v>1888.42418577072</v>
      </c>
      <c r="G138" s="23">
        <v>6986.8624975449602</v>
      </c>
      <c r="H138" s="23">
        <v>3411.8251895591602</v>
      </c>
      <c r="I138" s="23">
        <v>9130.0952317460797</v>
      </c>
      <c r="J138" s="23">
        <v>12016.6649199861</v>
      </c>
      <c r="K138" s="23">
        <v>2624.73934204447</v>
      </c>
      <c r="L138" s="23">
        <v>2109.0596429686798</v>
      </c>
      <c r="M138" s="23">
        <v>2628.34199012113</v>
      </c>
      <c r="N138" s="23">
        <v>0</v>
      </c>
      <c r="O138" s="23">
        <v>1084.4116309941101</v>
      </c>
      <c r="P138" s="23">
        <v>956.32393886424995</v>
      </c>
      <c r="Q138" s="23">
        <v>1160.36061666247</v>
      </c>
      <c r="R138" s="23">
        <v>201.531316371922</v>
      </c>
      <c r="S138" s="23">
        <v>936.21139351908005</v>
      </c>
      <c r="T138" s="23">
        <v>738.61169922099498</v>
      </c>
      <c r="U138" s="23">
        <v>1280.7845049427899</v>
      </c>
      <c r="V138" s="23">
        <v>281.06837046330003</v>
      </c>
      <c r="W138" s="23">
        <v>447.20204232161598</v>
      </c>
      <c r="X138" s="23">
        <v>368.06299707078699</v>
      </c>
      <c r="Y138" s="23">
        <v>1247.1894878036301</v>
      </c>
      <c r="Z138" s="23">
        <v>1793.5268427512401</v>
      </c>
      <c r="AA138" s="23">
        <v>891.05895926902099</v>
      </c>
      <c r="AB138" s="23">
        <v>4143.3983603906299</v>
      </c>
      <c r="AC138" s="23">
        <v>3025.5451908693799</v>
      </c>
      <c r="AD138" s="23">
        <v>520.08876834567604</v>
      </c>
      <c r="AE138" s="23">
        <v>538.75877391649601</v>
      </c>
      <c r="AF138" s="23">
        <v>917.02890103049799</v>
      </c>
      <c r="AG138" s="23">
        <v>1516.9393286623399</v>
      </c>
      <c r="AH138" s="23">
        <v>3492.4191233363299</v>
      </c>
      <c r="AI138" s="23">
        <v>1025.6403606259501</v>
      </c>
      <c r="AJ138" s="23">
        <v>1028.97771628488</v>
      </c>
      <c r="AK138" s="23">
        <v>2848.3641490826599</v>
      </c>
      <c r="AL138" s="23">
        <v>1787.7574538328299</v>
      </c>
      <c r="AM138" s="23">
        <v>3582.3197625238299</v>
      </c>
      <c r="AN138" s="23">
        <v>1957.6401195053299</v>
      </c>
      <c r="AO138" s="23">
        <v>1121.97490005949</v>
      </c>
      <c r="AP138" s="23">
        <v>3881.1761691298698</v>
      </c>
      <c r="AQ138" s="23">
        <v>1316.7644866809301</v>
      </c>
      <c r="AR138" s="23">
        <v>4081.1529447432199</v>
      </c>
      <c r="AS138" s="23">
        <v>1375.9329309703301</v>
      </c>
      <c r="AT138" s="23">
        <v>372.13780192057197</v>
      </c>
      <c r="AU138" s="23">
        <v>1104.94601648456</v>
      </c>
      <c r="AV138" s="23">
        <v>3251.9137337519101</v>
      </c>
      <c r="AW138" s="23">
        <v>1840.9806032658901</v>
      </c>
      <c r="AX138" s="23">
        <v>1041.2628226105501</v>
      </c>
      <c r="AY138" s="23">
        <v>3211.7480520161398</v>
      </c>
      <c r="AZ138" s="23">
        <v>1270.6967837324801</v>
      </c>
      <c r="BA138" s="23">
        <v>1668.1483522963999</v>
      </c>
      <c r="BB138" s="23">
        <v>4245.7066824993599</v>
      </c>
      <c r="BC138" s="23">
        <v>3285.4347840568398</v>
      </c>
      <c r="BD138" s="23">
        <v>1843.1602403874399</v>
      </c>
      <c r="BE138" s="23">
        <v>2657.2086257711799</v>
      </c>
      <c r="BF138" s="23">
        <v>1974.4651978827001</v>
      </c>
      <c r="BG138" s="23">
        <v>876.05975425346003</v>
      </c>
      <c r="BH138" s="23">
        <v>1132.2307591935601</v>
      </c>
      <c r="BI138" s="23">
        <v>1046.6904544374099</v>
      </c>
      <c r="BJ138" s="23">
        <v>3823.6203236187898</v>
      </c>
      <c r="BK138" s="23">
        <v>12166.1368432912</v>
      </c>
      <c r="BL138" s="23">
        <v>805.81827004782599</v>
      </c>
      <c r="BM138" s="23">
        <v>4396.22192686985</v>
      </c>
      <c r="BN138" s="23">
        <v>2244.5480064048202</v>
      </c>
      <c r="BO138" s="23">
        <v>7945.3550221793503</v>
      </c>
      <c r="BP138" s="23">
        <v>1432.84735702236</v>
      </c>
      <c r="BQ138" s="23">
        <v>1404.42213701484</v>
      </c>
      <c r="BR138" s="23">
        <v>1126.80158998962</v>
      </c>
      <c r="BS138" s="23">
        <v>2095.3821793740199</v>
      </c>
      <c r="BT138" s="23">
        <v>502.03156746394899</v>
      </c>
      <c r="BU138" s="23">
        <v>6811.9313072395298</v>
      </c>
      <c r="BV138" s="23">
        <v>2298.4655616589598</v>
      </c>
      <c r="BW138" s="23">
        <v>1319.9585536797599</v>
      </c>
      <c r="BX138" s="23">
        <v>621.84567846429104</v>
      </c>
      <c r="BY138" s="23">
        <v>2573.2067367174</v>
      </c>
      <c r="BZ138" s="23">
        <v>9029.7347986090808</v>
      </c>
      <c r="CA138" s="23">
        <v>0</v>
      </c>
      <c r="CB138" s="23">
        <v>523.19076580409399</v>
      </c>
      <c r="CC138" s="23">
        <v>1713.9670933110101</v>
      </c>
      <c r="CD138" s="23">
        <v>1693.9413275330801</v>
      </c>
      <c r="CE138" s="23">
        <v>1161.6274096694401</v>
      </c>
      <c r="CF138" s="23">
        <v>2208.82214536632</v>
      </c>
      <c r="CG138" s="23">
        <v>2229.60548923745</v>
      </c>
      <c r="CH138" s="23">
        <v>0</v>
      </c>
      <c r="CI138" s="23">
        <v>2166.6058687731102</v>
      </c>
      <c r="CJ138" s="23">
        <v>1660.0522080697599</v>
      </c>
      <c r="CK138" s="23">
        <v>3252.2171907930101</v>
      </c>
      <c r="CL138" s="23">
        <v>2325.3339300808898</v>
      </c>
      <c r="CM138" s="23">
        <v>402.36556928485601</v>
      </c>
      <c r="CN138" s="23">
        <v>852.52199956058496</v>
      </c>
      <c r="CO138" s="23">
        <v>5068.39430690674</v>
      </c>
      <c r="CP138" s="23">
        <v>428.26122031341498</v>
      </c>
      <c r="CQ138" s="23">
        <v>1546.1551608653399</v>
      </c>
      <c r="CR138" s="23">
        <v>2673.45643250185</v>
      </c>
      <c r="CS138" s="23">
        <v>0</v>
      </c>
      <c r="CT138" s="23">
        <v>0</v>
      </c>
      <c r="CU138" s="23">
        <v>17336.968030659002</v>
      </c>
      <c r="CV138" s="23">
        <v>352.29414850255301</v>
      </c>
      <c r="CW138" s="23">
        <v>898.42286899856799</v>
      </c>
      <c r="CX138" s="23">
        <v>31468.929735729202</v>
      </c>
      <c r="CY138" s="23">
        <v>0</v>
      </c>
      <c r="CZ138" s="23">
        <v>0</v>
      </c>
      <c r="DA138" s="23">
        <v>0</v>
      </c>
      <c r="DB138" s="23">
        <v>30774.2166923064</v>
      </c>
      <c r="DC138" s="23">
        <v>4632.2353941750998</v>
      </c>
      <c r="DD138" s="23">
        <v>8994.7982082192502</v>
      </c>
      <c r="DE138" s="23">
        <v>7979.9114938390703</v>
      </c>
      <c r="DF138" s="23">
        <v>1183.71166680283</v>
      </c>
      <c r="DG138" s="23">
        <v>410.244294973622</v>
      </c>
      <c r="DH138" s="23">
        <v>2102.9852265332802</v>
      </c>
      <c r="DI138" s="23">
        <v>428.01949544733799</v>
      </c>
      <c r="DJ138" s="23">
        <v>710.67681090416204</v>
      </c>
      <c r="DK138" s="23">
        <v>1670.7779841092599</v>
      </c>
      <c r="DL138" s="23">
        <v>5166.6056275082401</v>
      </c>
      <c r="DM138" s="23">
        <v>9818.4233814440795</v>
      </c>
      <c r="DN138" s="23">
        <v>1708.9790747132799</v>
      </c>
      <c r="DO138" s="23">
        <v>13939.8798139998</v>
      </c>
      <c r="DP138" s="23">
        <v>5285.0222295297299</v>
      </c>
      <c r="DQ138" s="23">
        <v>1997.2675358460399</v>
      </c>
      <c r="DR138" s="23">
        <v>21784.570345755401</v>
      </c>
      <c r="DS138" s="23">
        <v>203.79158543721499</v>
      </c>
      <c r="DT138" s="23">
        <v>7094.9623605535498</v>
      </c>
      <c r="DU138" s="23">
        <v>739.68784189843905</v>
      </c>
      <c r="DV138" s="23">
        <v>3867.39137157403</v>
      </c>
      <c r="DW138" s="23">
        <v>778.19399352262997</v>
      </c>
      <c r="DX138" s="23">
        <v>435.39358028003898</v>
      </c>
      <c r="DY138" s="23">
        <v>206.449753048758</v>
      </c>
      <c r="DZ138" s="23">
        <v>1118.36913068321</v>
      </c>
      <c r="EA138" s="23">
        <v>3643.6765677047101</v>
      </c>
      <c r="EB138" s="23">
        <v>2915.8493344370399</v>
      </c>
      <c r="EC138" s="23">
        <v>12753.1055391257</v>
      </c>
      <c r="ED138" s="23">
        <v>4861.3495252943603</v>
      </c>
      <c r="EE138" s="23">
        <v>554.79883494153705</v>
      </c>
      <c r="EF138" s="23">
        <v>778.36551282132496</v>
      </c>
      <c r="EG138" s="23">
        <v>664.34578568271399</v>
      </c>
      <c r="EH138" s="23">
        <v>1227254.0434220701</v>
      </c>
      <c r="EI138" s="23">
        <v>260.09881351952998</v>
      </c>
      <c r="EJ138" s="23">
        <v>581.79339632589199</v>
      </c>
      <c r="EK138" s="23">
        <v>223.592455091213</v>
      </c>
      <c r="EL138" s="23">
        <v>215334.53835583699</v>
      </c>
      <c r="EM138" s="24">
        <v>1873253.63941033</v>
      </c>
      <c r="EN138" s="23">
        <v>514202.33553538402</v>
      </c>
      <c r="EO138" s="23">
        <v>2948769.0228281599</v>
      </c>
      <c r="EP138" s="25">
        <v>3462971.3583635399</v>
      </c>
      <c r="EQ138" s="23">
        <v>7796026.4135042196</v>
      </c>
      <c r="ER138" s="26">
        <v>11258997.771867801</v>
      </c>
      <c r="ES138" s="23">
        <v>0</v>
      </c>
      <c r="ET138" s="23">
        <v>0</v>
      </c>
      <c r="EU138" s="26">
        <v>0</v>
      </c>
      <c r="EV138" s="23">
        <v>537683.95700002799</v>
      </c>
      <c r="EW138" s="26">
        <v>11796681.728867801</v>
      </c>
      <c r="EX138" s="23">
        <v>1096007.8197361301</v>
      </c>
      <c r="EY138" s="23">
        <v>-49789.304197622201</v>
      </c>
      <c r="EZ138" s="24">
        <v>12524138.2443444</v>
      </c>
    </row>
    <row r="139" spans="1:156" x14ac:dyDescent="0.25">
      <c r="A139" s="615">
        <v>136</v>
      </c>
      <c r="B139" s="616" t="s">
        <v>555</v>
      </c>
      <c r="C139" s="617">
        <v>136</v>
      </c>
      <c r="D139" s="23">
        <v>0</v>
      </c>
      <c r="E139" s="23">
        <v>0</v>
      </c>
      <c r="F139" s="23">
        <v>0</v>
      </c>
      <c r="G139" s="23">
        <v>0</v>
      </c>
      <c r="H139" s="23">
        <v>0</v>
      </c>
      <c r="I139" s="23">
        <v>0</v>
      </c>
      <c r="J139" s="23">
        <v>0</v>
      </c>
      <c r="K139" s="23">
        <v>0</v>
      </c>
      <c r="L139" s="23">
        <v>0</v>
      </c>
      <c r="M139" s="23">
        <v>0</v>
      </c>
      <c r="N139" s="23">
        <v>0</v>
      </c>
      <c r="O139" s="23">
        <v>0</v>
      </c>
      <c r="P139" s="23">
        <v>0</v>
      </c>
      <c r="Q139" s="23">
        <v>0</v>
      </c>
      <c r="R139" s="23">
        <v>0</v>
      </c>
      <c r="S139" s="23">
        <v>0</v>
      </c>
      <c r="T139" s="23">
        <v>0</v>
      </c>
      <c r="U139" s="23">
        <v>0</v>
      </c>
      <c r="V139" s="23">
        <v>0</v>
      </c>
      <c r="W139" s="23">
        <v>0</v>
      </c>
      <c r="X139" s="23">
        <v>0</v>
      </c>
      <c r="Y139" s="23">
        <v>0</v>
      </c>
      <c r="Z139" s="23">
        <v>0</v>
      </c>
      <c r="AA139" s="23">
        <v>0</v>
      </c>
      <c r="AB139" s="23">
        <v>0</v>
      </c>
      <c r="AC139" s="23">
        <v>0</v>
      </c>
      <c r="AD139" s="23">
        <v>0</v>
      </c>
      <c r="AE139" s="23">
        <v>0</v>
      </c>
      <c r="AF139" s="23">
        <v>0</v>
      </c>
      <c r="AG139" s="23">
        <v>0</v>
      </c>
      <c r="AH139" s="23">
        <v>0</v>
      </c>
      <c r="AI139" s="23">
        <v>0</v>
      </c>
      <c r="AJ139" s="23">
        <v>0</v>
      </c>
      <c r="AK139" s="23">
        <v>0</v>
      </c>
      <c r="AL139" s="23">
        <v>0</v>
      </c>
      <c r="AM139" s="23">
        <v>0</v>
      </c>
      <c r="AN139" s="23">
        <v>0</v>
      </c>
      <c r="AO139" s="23">
        <v>0</v>
      </c>
      <c r="AP139" s="23">
        <v>0</v>
      </c>
      <c r="AQ139" s="23">
        <v>0</v>
      </c>
      <c r="AR139" s="23">
        <v>0</v>
      </c>
      <c r="AS139" s="23">
        <v>0</v>
      </c>
      <c r="AT139" s="23">
        <v>0</v>
      </c>
      <c r="AU139" s="23">
        <v>0</v>
      </c>
      <c r="AV139" s="23">
        <v>0</v>
      </c>
      <c r="AW139" s="23">
        <v>0</v>
      </c>
      <c r="AX139" s="23">
        <v>0</v>
      </c>
      <c r="AY139" s="23">
        <v>0</v>
      </c>
      <c r="AZ139" s="23">
        <v>0</v>
      </c>
      <c r="BA139" s="23">
        <v>0</v>
      </c>
      <c r="BB139" s="23">
        <v>0</v>
      </c>
      <c r="BC139" s="23">
        <v>0</v>
      </c>
      <c r="BD139" s="23">
        <v>0</v>
      </c>
      <c r="BE139" s="23">
        <v>0</v>
      </c>
      <c r="BF139" s="23">
        <v>0</v>
      </c>
      <c r="BG139" s="23">
        <v>0</v>
      </c>
      <c r="BH139" s="23">
        <v>0</v>
      </c>
      <c r="BI139" s="23">
        <v>0</v>
      </c>
      <c r="BJ139" s="23">
        <v>0</v>
      </c>
      <c r="BK139" s="23">
        <v>0</v>
      </c>
      <c r="BL139" s="23">
        <v>0</v>
      </c>
      <c r="BM139" s="23">
        <v>0</v>
      </c>
      <c r="BN139" s="23">
        <v>0</v>
      </c>
      <c r="BO139" s="23">
        <v>0</v>
      </c>
      <c r="BP139" s="23">
        <v>0</v>
      </c>
      <c r="BQ139" s="23">
        <v>0</v>
      </c>
      <c r="BR139" s="23">
        <v>0</v>
      </c>
      <c r="BS139" s="23">
        <v>0</v>
      </c>
      <c r="BT139" s="23">
        <v>0</v>
      </c>
      <c r="BU139" s="23">
        <v>0</v>
      </c>
      <c r="BV139" s="23">
        <v>0</v>
      </c>
      <c r="BW139" s="23">
        <v>0</v>
      </c>
      <c r="BX139" s="23">
        <v>0</v>
      </c>
      <c r="BY139" s="23">
        <v>0</v>
      </c>
      <c r="BZ139" s="23">
        <v>0</v>
      </c>
      <c r="CA139" s="23">
        <v>0</v>
      </c>
      <c r="CB139" s="23">
        <v>0</v>
      </c>
      <c r="CC139" s="23">
        <v>0</v>
      </c>
      <c r="CD139" s="23">
        <v>0</v>
      </c>
      <c r="CE139" s="23">
        <v>0</v>
      </c>
      <c r="CF139" s="23">
        <v>0</v>
      </c>
      <c r="CG139" s="23">
        <v>0</v>
      </c>
      <c r="CH139" s="23">
        <v>0</v>
      </c>
      <c r="CI139" s="23">
        <v>0</v>
      </c>
      <c r="CJ139" s="23">
        <v>0</v>
      </c>
      <c r="CK139" s="23">
        <v>0</v>
      </c>
      <c r="CL139" s="23">
        <v>0</v>
      </c>
      <c r="CM139" s="23">
        <v>0</v>
      </c>
      <c r="CN139" s="23">
        <v>0</v>
      </c>
      <c r="CO139" s="23">
        <v>0</v>
      </c>
      <c r="CP139" s="23">
        <v>0</v>
      </c>
      <c r="CQ139" s="23">
        <v>0</v>
      </c>
      <c r="CR139" s="23">
        <v>0</v>
      </c>
      <c r="CS139" s="23">
        <v>0</v>
      </c>
      <c r="CT139" s="23">
        <v>0</v>
      </c>
      <c r="CU139" s="23">
        <v>0</v>
      </c>
      <c r="CV139" s="23">
        <v>0</v>
      </c>
      <c r="CW139" s="23">
        <v>0</v>
      </c>
      <c r="CX139" s="23">
        <v>0</v>
      </c>
      <c r="CY139" s="23">
        <v>0</v>
      </c>
      <c r="CZ139" s="23">
        <v>0</v>
      </c>
      <c r="DA139" s="23">
        <v>0</v>
      </c>
      <c r="DB139" s="23">
        <v>0</v>
      </c>
      <c r="DC139" s="23">
        <v>0</v>
      </c>
      <c r="DD139" s="23">
        <v>0</v>
      </c>
      <c r="DE139" s="23">
        <v>0</v>
      </c>
      <c r="DF139" s="23">
        <v>0</v>
      </c>
      <c r="DG139" s="23">
        <v>0</v>
      </c>
      <c r="DH139" s="23">
        <v>0</v>
      </c>
      <c r="DI139" s="23">
        <v>0</v>
      </c>
      <c r="DJ139" s="23">
        <v>0</v>
      </c>
      <c r="DK139" s="23">
        <v>0</v>
      </c>
      <c r="DL139" s="23">
        <v>0</v>
      </c>
      <c r="DM139" s="23">
        <v>0</v>
      </c>
      <c r="DN139" s="23">
        <v>0</v>
      </c>
      <c r="DO139" s="23">
        <v>0</v>
      </c>
      <c r="DP139" s="23">
        <v>0</v>
      </c>
      <c r="DQ139" s="23">
        <v>0</v>
      </c>
      <c r="DR139" s="23">
        <v>0</v>
      </c>
      <c r="DS139" s="23">
        <v>0</v>
      </c>
      <c r="DT139" s="23">
        <v>0</v>
      </c>
      <c r="DU139" s="23">
        <v>0</v>
      </c>
      <c r="DV139" s="23">
        <v>0</v>
      </c>
      <c r="DW139" s="23">
        <v>0</v>
      </c>
      <c r="DX139" s="23">
        <v>0</v>
      </c>
      <c r="DY139" s="23">
        <v>0</v>
      </c>
      <c r="DZ139" s="23">
        <v>0</v>
      </c>
      <c r="EA139" s="23">
        <v>0</v>
      </c>
      <c r="EB139" s="23">
        <v>0</v>
      </c>
      <c r="EC139" s="23">
        <v>0</v>
      </c>
      <c r="ED139" s="23">
        <v>0</v>
      </c>
      <c r="EE139" s="23">
        <v>0</v>
      </c>
      <c r="EF139" s="23">
        <v>0</v>
      </c>
      <c r="EG139" s="23">
        <v>0</v>
      </c>
      <c r="EH139" s="23">
        <v>0</v>
      </c>
      <c r="EI139" s="23">
        <v>423640.32013917499</v>
      </c>
      <c r="EJ139" s="23">
        <v>0</v>
      </c>
      <c r="EK139" s="23">
        <v>0</v>
      </c>
      <c r="EL139" s="23">
        <v>0</v>
      </c>
      <c r="EM139" s="24">
        <v>423640.32013917499</v>
      </c>
      <c r="EN139" s="23">
        <v>266300.24270898401</v>
      </c>
      <c r="EO139" s="23">
        <v>2196933.4971643598</v>
      </c>
      <c r="EP139" s="25">
        <v>2463233.7398733399</v>
      </c>
      <c r="EQ139" s="23">
        <v>1904603.4450055901</v>
      </c>
      <c r="ER139" s="26">
        <v>4367837.1848789304</v>
      </c>
      <c r="ES139" s="23">
        <v>0</v>
      </c>
      <c r="ET139" s="23">
        <v>0</v>
      </c>
      <c r="EU139" s="26">
        <v>0</v>
      </c>
      <c r="EV139" s="23">
        <v>470758.15230403602</v>
      </c>
      <c r="EW139" s="26">
        <v>4838595.3371829698</v>
      </c>
      <c r="EX139" s="23">
        <v>959587.15043031704</v>
      </c>
      <c r="EY139" s="23">
        <v>62608.415230996099</v>
      </c>
      <c r="EZ139" s="24">
        <v>4365256.9221228203</v>
      </c>
    </row>
    <row r="140" spans="1:156" x14ac:dyDescent="0.25">
      <c r="A140" s="615">
        <v>137</v>
      </c>
      <c r="B140" s="616" t="s">
        <v>724</v>
      </c>
      <c r="C140" s="617">
        <v>137</v>
      </c>
      <c r="D140" s="23">
        <v>549.36082308088305</v>
      </c>
      <c r="E140" s="23">
        <v>1334.89872680186</v>
      </c>
      <c r="F140" s="23">
        <v>354.13164868624</v>
      </c>
      <c r="G140" s="23">
        <v>506.78280875334099</v>
      </c>
      <c r="H140" s="23">
        <v>435.28511981167702</v>
      </c>
      <c r="I140" s="23">
        <v>99405.424649396504</v>
      </c>
      <c r="J140" s="23">
        <v>14097.9028497992</v>
      </c>
      <c r="K140" s="23">
        <v>56826.450713564802</v>
      </c>
      <c r="L140" s="23">
        <v>30930.305579030301</v>
      </c>
      <c r="M140" s="23">
        <v>26961.624001910499</v>
      </c>
      <c r="N140" s="23">
        <v>3723.3391450989998</v>
      </c>
      <c r="O140" s="23">
        <v>18715.853464239</v>
      </c>
      <c r="P140" s="23">
        <v>11814.1223089998</v>
      </c>
      <c r="Q140" s="23">
        <v>5783.6275886482699</v>
      </c>
      <c r="R140" s="23">
        <v>1917.6481729587699</v>
      </c>
      <c r="S140" s="23">
        <v>12441.6266708521</v>
      </c>
      <c r="T140" s="23">
        <v>18874.233720937002</v>
      </c>
      <c r="U140" s="23">
        <v>37271.394006524999</v>
      </c>
      <c r="V140" s="23">
        <v>2732.5237856067702</v>
      </c>
      <c r="W140" s="23">
        <v>6691.7649298326996</v>
      </c>
      <c r="X140" s="23">
        <v>7135.1801532285099</v>
      </c>
      <c r="Y140" s="23">
        <v>27796.0393582574</v>
      </c>
      <c r="Z140" s="23">
        <v>20288.3109437946</v>
      </c>
      <c r="AA140" s="23">
        <v>15433.1878691163</v>
      </c>
      <c r="AB140" s="23">
        <v>50165.731176392699</v>
      </c>
      <c r="AC140" s="23">
        <v>46297.984071888903</v>
      </c>
      <c r="AD140" s="23">
        <v>5331.12945591891</v>
      </c>
      <c r="AE140" s="23">
        <v>5574.1389494499499</v>
      </c>
      <c r="AF140" s="23">
        <v>7111.9048592262998</v>
      </c>
      <c r="AG140" s="23">
        <v>9946.0956694691995</v>
      </c>
      <c r="AH140" s="23">
        <v>48993.500656146498</v>
      </c>
      <c r="AI140" s="23">
        <v>17820.625331828702</v>
      </c>
      <c r="AJ140" s="23">
        <v>15897.9625879549</v>
      </c>
      <c r="AK140" s="23">
        <v>45246.403212603102</v>
      </c>
      <c r="AL140" s="23">
        <v>26648.1146592652</v>
      </c>
      <c r="AM140" s="23">
        <v>44659.675196438599</v>
      </c>
      <c r="AN140" s="23">
        <v>47807.962029464798</v>
      </c>
      <c r="AO140" s="23">
        <v>32915.115673614899</v>
      </c>
      <c r="AP140" s="23">
        <v>28884.654037235101</v>
      </c>
      <c r="AQ140" s="23">
        <v>8936.6113939076095</v>
      </c>
      <c r="AR140" s="23">
        <v>51361.421126287903</v>
      </c>
      <c r="AS140" s="23">
        <v>17725.3959654719</v>
      </c>
      <c r="AT140" s="23">
        <v>4961.5326886737603</v>
      </c>
      <c r="AU140" s="23">
        <v>21380.6245056759</v>
      </c>
      <c r="AV140" s="23">
        <v>21345.311494432099</v>
      </c>
      <c r="AW140" s="23">
        <v>62756.832444527303</v>
      </c>
      <c r="AX140" s="23">
        <v>7620.63099652253</v>
      </c>
      <c r="AY140" s="23">
        <v>113248.825514223</v>
      </c>
      <c r="AZ140" s="23">
        <v>16241.995678899</v>
      </c>
      <c r="BA140" s="23">
        <v>19745.9261519787</v>
      </c>
      <c r="BB140" s="23">
        <v>88826.7218431191</v>
      </c>
      <c r="BC140" s="23">
        <v>38927.686532313499</v>
      </c>
      <c r="BD140" s="23">
        <v>50588.220654541998</v>
      </c>
      <c r="BE140" s="23">
        <v>76600.156320651804</v>
      </c>
      <c r="BF140" s="23">
        <v>30137.341649339</v>
      </c>
      <c r="BG140" s="23">
        <v>23494.720116868899</v>
      </c>
      <c r="BH140" s="23">
        <v>20604.6960941258</v>
      </c>
      <c r="BI140" s="23">
        <v>19546.460953062298</v>
      </c>
      <c r="BJ140" s="23">
        <v>50837.361190343603</v>
      </c>
      <c r="BK140" s="23">
        <v>53317.8114671734</v>
      </c>
      <c r="BL140" s="23">
        <v>13103.449738233699</v>
      </c>
      <c r="BM140" s="23">
        <v>49967.208318878802</v>
      </c>
      <c r="BN140" s="23">
        <v>29302.828541938499</v>
      </c>
      <c r="BO140" s="23">
        <v>200532.94762808099</v>
      </c>
      <c r="BP140" s="23">
        <v>26485.702346534301</v>
      </c>
      <c r="BQ140" s="23">
        <v>33076.050007660597</v>
      </c>
      <c r="BR140" s="23">
        <v>37922.398412133</v>
      </c>
      <c r="BS140" s="23">
        <v>41351.8225508088</v>
      </c>
      <c r="BT140" s="23">
        <v>4943.7969525703502</v>
      </c>
      <c r="BU140" s="23">
        <v>105823.499913373</v>
      </c>
      <c r="BV140" s="23">
        <v>65834.294325214098</v>
      </c>
      <c r="BW140" s="23">
        <v>36478.2236317856</v>
      </c>
      <c r="BX140" s="23">
        <v>16358.019950718999</v>
      </c>
      <c r="BY140" s="23">
        <v>84215.337936212498</v>
      </c>
      <c r="BZ140" s="23">
        <v>55740.511582379899</v>
      </c>
      <c r="CA140" s="23">
        <v>68867.826421579899</v>
      </c>
      <c r="CB140" s="23">
        <v>20208.3155360774</v>
      </c>
      <c r="CC140" s="23">
        <v>17172.6658202908</v>
      </c>
      <c r="CD140" s="23">
        <v>17536.7272070904</v>
      </c>
      <c r="CE140" s="23">
        <v>26242.784262382</v>
      </c>
      <c r="CF140" s="23">
        <v>97330.467896296104</v>
      </c>
      <c r="CG140" s="23">
        <v>42772.261423247102</v>
      </c>
      <c r="CH140" s="23">
        <v>7892.1691584334203</v>
      </c>
      <c r="CI140" s="23">
        <v>33301.901918956202</v>
      </c>
      <c r="CJ140" s="23">
        <v>13965.1425115167</v>
      </c>
      <c r="CK140" s="23">
        <v>28680.003810425202</v>
      </c>
      <c r="CL140" s="23">
        <v>51641.481165981502</v>
      </c>
      <c r="CM140" s="23">
        <v>17998.426646200602</v>
      </c>
      <c r="CN140" s="23">
        <v>9903.6678253760201</v>
      </c>
      <c r="CO140" s="23">
        <v>52839.387053198501</v>
      </c>
      <c r="CP140" s="23">
        <v>12808.174417554201</v>
      </c>
      <c r="CQ140" s="23">
        <v>54329.349194664697</v>
      </c>
      <c r="CR140" s="23">
        <v>14578.7859094867</v>
      </c>
      <c r="CS140" s="23">
        <v>12451.148400710301</v>
      </c>
      <c r="CT140" s="23">
        <v>9230.1846848803707</v>
      </c>
      <c r="CU140" s="23">
        <v>40803.619554015997</v>
      </c>
      <c r="CV140" s="23">
        <v>12304.934813325601</v>
      </c>
      <c r="CW140" s="23">
        <v>14193.6484207537</v>
      </c>
      <c r="CX140" s="23">
        <v>519753.55079228099</v>
      </c>
      <c r="CY140" s="23">
        <v>155903.11212883701</v>
      </c>
      <c r="CZ140" s="23">
        <v>76371.667802735596</v>
      </c>
      <c r="DA140" s="23">
        <v>28919.2721596761</v>
      </c>
      <c r="DB140" s="23">
        <v>421283.26852681499</v>
      </c>
      <c r="DC140" s="23">
        <v>10975.096368353201</v>
      </c>
      <c r="DD140" s="23">
        <v>86161.190326064301</v>
      </c>
      <c r="DE140" s="23">
        <v>18907.801083841001</v>
      </c>
      <c r="DF140" s="23">
        <v>12145.857985643301</v>
      </c>
      <c r="DG140" s="23">
        <v>2903.7667058474299</v>
      </c>
      <c r="DH140" s="23">
        <v>28937.048480566598</v>
      </c>
      <c r="DI140" s="23">
        <v>134601.937675811</v>
      </c>
      <c r="DJ140" s="23">
        <v>75378.960556169797</v>
      </c>
      <c r="DK140" s="23">
        <v>20705.6657281312</v>
      </c>
      <c r="DL140" s="23">
        <v>284265.384967227</v>
      </c>
      <c r="DM140" s="23">
        <v>153199.564830241</v>
      </c>
      <c r="DN140" s="23">
        <v>58706.642014023797</v>
      </c>
      <c r="DO140" s="23">
        <v>4871032.3766107</v>
      </c>
      <c r="DP140" s="23">
        <v>37164.272292872804</v>
      </c>
      <c r="DQ140" s="23">
        <v>816981.28834778501</v>
      </c>
      <c r="DR140" s="23">
        <v>416958.50152101699</v>
      </c>
      <c r="DS140" s="23">
        <v>24502.7428648241</v>
      </c>
      <c r="DT140" s="23">
        <v>285909.33482179401</v>
      </c>
      <c r="DU140" s="23">
        <v>55340.841053700802</v>
      </c>
      <c r="DV140" s="23">
        <v>158467.60652438799</v>
      </c>
      <c r="DW140" s="23">
        <v>82173.681310292493</v>
      </c>
      <c r="DX140" s="23">
        <v>33842.320947104599</v>
      </c>
      <c r="DY140" s="23">
        <v>19120.728699567098</v>
      </c>
      <c r="DZ140" s="23">
        <v>47770.693216407002</v>
      </c>
      <c r="EA140" s="23">
        <v>249460.501131728</v>
      </c>
      <c r="EB140" s="23">
        <v>25684.017715983999</v>
      </c>
      <c r="EC140" s="23">
        <v>80658.3109377316</v>
      </c>
      <c r="ED140" s="23">
        <v>94834.060798578794</v>
      </c>
      <c r="EE140" s="23">
        <v>9040.2577141941401</v>
      </c>
      <c r="EF140" s="23">
        <v>103866.779718623</v>
      </c>
      <c r="EG140" s="23">
        <v>25502.815546011301</v>
      </c>
      <c r="EH140" s="23">
        <v>13276.7960180302</v>
      </c>
      <c r="EI140" s="23">
        <v>6371.61826217611</v>
      </c>
      <c r="EJ140" s="23">
        <v>46435.022292169102</v>
      </c>
      <c r="EK140" s="23">
        <v>7597.8292012290804</v>
      </c>
      <c r="EL140" s="23">
        <v>1194161.42821874</v>
      </c>
      <c r="EM140" s="24">
        <v>13926991.0811748</v>
      </c>
      <c r="EN140" s="23">
        <v>1527499.2825434201</v>
      </c>
      <c r="EO140" s="23">
        <v>5851973.30523952</v>
      </c>
      <c r="EP140" s="25">
        <v>7379472.5877829399</v>
      </c>
      <c r="EQ140" s="23">
        <v>0</v>
      </c>
      <c r="ER140" s="26">
        <v>7379472.5877829399</v>
      </c>
      <c r="ES140" s="23">
        <v>0</v>
      </c>
      <c r="ET140" s="23">
        <v>0</v>
      </c>
      <c r="EU140" s="26">
        <v>0</v>
      </c>
      <c r="EV140" s="23">
        <v>2280558.14280299</v>
      </c>
      <c r="EW140" s="26">
        <v>9660030.7305859309</v>
      </c>
      <c r="EX140" s="23">
        <v>4648659.3571078796</v>
      </c>
      <c r="EY140" s="23">
        <v>303033.063782293</v>
      </c>
      <c r="EZ140" s="24">
        <v>19241395.518435199</v>
      </c>
    </row>
    <row r="141" spans="1:156" x14ac:dyDescent="0.25">
      <c r="A141" s="615">
        <v>138</v>
      </c>
      <c r="B141" s="616" t="s">
        <v>725</v>
      </c>
      <c r="C141" s="617">
        <v>138</v>
      </c>
      <c r="D141" s="23">
        <v>66326.914221155705</v>
      </c>
      <c r="E141" s="23">
        <v>3764.1485352191899</v>
      </c>
      <c r="F141" s="23">
        <v>32198.7011110229</v>
      </c>
      <c r="G141" s="23">
        <v>8134.8366811170699</v>
      </c>
      <c r="H141" s="23">
        <v>3972.40402417214</v>
      </c>
      <c r="I141" s="23">
        <v>28191.572402579299</v>
      </c>
      <c r="J141" s="23">
        <v>24736.410777067402</v>
      </c>
      <c r="K141" s="23">
        <v>8104.5736458319498</v>
      </c>
      <c r="L141" s="23">
        <v>6512.2768292022101</v>
      </c>
      <c r="M141" s="23">
        <v>8115.6977701172</v>
      </c>
      <c r="N141" s="23">
        <v>0</v>
      </c>
      <c r="O141" s="23">
        <v>3348.40636744629</v>
      </c>
      <c r="P141" s="23">
        <v>2952.90190063607</v>
      </c>
      <c r="Q141" s="23">
        <v>3582.9188532445801</v>
      </c>
      <c r="R141" s="23">
        <v>622.28098970218696</v>
      </c>
      <c r="S141" s="23">
        <v>2890.7991225262599</v>
      </c>
      <c r="T141" s="23">
        <v>2280.6580509235901</v>
      </c>
      <c r="U141" s="23">
        <v>3954.7593082762401</v>
      </c>
      <c r="V141" s="23">
        <v>867.87258126722998</v>
      </c>
      <c r="W141" s="23">
        <v>1380.8540255806399</v>
      </c>
      <c r="X141" s="23">
        <v>1136.49139108126</v>
      </c>
      <c r="Y141" s="23">
        <v>3851.0258494234499</v>
      </c>
      <c r="Z141" s="23">
        <v>5537.9862487722803</v>
      </c>
      <c r="AA141" s="23">
        <v>2751.3790960092201</v>
      </c>
      <c r="AB141" s="23">
        <v>12793.8331315019</v>
      </c>
      <c r="AC141" s="23">
        <v>9342.1672108186594</v>
      </c>
      <c r="AD141" s="23">
        <v>1605.9109786285801</v>
      </c>
      <c r="AE141" s="23">
        <v>1663.55953545591</v>
      </c>
      <c r="AF141" s="23">
        <v>2831.56812743506</v>
      </c>
      <c r="AG141" s="23">
        <v>4683.9494910860803</v>
      </c>
      <c r="AH141" s="23">
        <v>10783.763375582999</v>
      </c>
      <c r="AI141" s="23">
        <v>5787.6721409556703</v>
      </c>
      <c r="AJ141" s="23">
        <v>6236.7930837187996</v>
      </c>
      <c r="AK141" s="23">
        <v>8795.0741037799799</v>
      </c>
      <c r="AL141" s="23">
        <v>5520.1717417727796</v>
      </c>
      <c r="AM141" s="23">
        <v>11061.355264206501</v>
      </c>
      <c r="AN141" s="23">
        <v>6044.72919135959</v>
      </c>
      <c r="AO141" s="23">
        <v>3464.3928487101598</v>
      </c>
      <c r="AP141" s="23">
        <v>11984.1530895253</v>
      </c>
      <c r="AQ141" s="23">
        <v>4065.8569731382099</v>
      </c>
      <c r="AR141" s="23">
        <v>12601.6340254235</v>
      </c>
      <c r="AS141" s="23">
        <v>4248.5551201775297</v>
      </c>
      <c r="AT141" s="23">
        <v>1149.07342369244</v>
      </c>
      <c r="AU141" s="23">
        <v>3411.8116880483799</v>
      </c>
      <c r="AV141" s="23">
        <v>10041.1396754376</v>
      </c>
      <c r="AW141" s="23">
        <v>5684.5122259243799</v>
      </c>
      <c r="AX141" s="23">
        <v>3215.1730632195599</v>
      </c>
      <c r="AY141" s="23">
        <v>9917.1175600037895</v>
      </c>
      <c r="AZ141" s="23">
        <v>3923.6108135827199</v>
      </c>
      <c r="BA141" s="23">
        <v>5150.8471552945102</v>
      </c>
      <c r="BB141" s="23">
        <v>13109.7370073001</v>
      </c>
      <c r="BC141" s="23">
        <v>10144.644742218899</v>
      </c>
      <c r="BD141" s="23">
        <v>5691.2424292972701</v>
      </c>
      <c r="BE141" s="23">
        <v>8204.8311064396403</v>
      </c>
      <c r="BF141" s="23">
        <v>6096.6810498249197</v>
      </c>
      <c r="BG141" s="23">
        <v>2705.0651021850299</v>
      </c>
      <c r="BH141" s="23">
        <v>3496.0605135033402</v>
      </c>
      <c r="BI141" s="23">
        <v>3231.93230523594</v>
      </c>
      <c r="BJ141" s="23">
        <v>11806.434265709</v>
      </c>
      <c r="BK141" s="23">
        <v>37566.150075275698</v>
      </c>
      <c r="BL141" s="23">
        <v>2488.1760295757599</v>
      </c>
      <c r="BM141" s="23">
        <v>13574.492445404199</v>
      </c>
      <c r="BN141" s="23">
        <v>6930.6328167975798</v>
      </c>
      <c r="BO141" s="23">
        <v>24533.3751386435</v>
      </c>
      <c r="BP141" s="23">
        <v>4424.2933925690604</v>
      </c>
      <c r="BQ141" s="23">
        <v>4336.5230432396302</v>
      </c>
      <c r="BR141" s="23">
        <v>3479.2965244305201</v>
      </c>
      <c r="BS141" s="23">
        <v>6470.0440599456697</v>
      </c>
      <c r="BT141" s="23">
        <v>1550.15461759139</v>
      </c>
      <c r="BU141" s="23">
        <v>21033.631060243999</v>
      </c>
      <c r="BV141" s="23">
        <v>7097.1174617147499</v>
      </c>
      <c r="BW141" s="23">
        <v>4075.7194957921802</v>
      </c>
      <c r="BX141" s="23">
        <v>1920.1122247554599</v>
      </c>
      <c r="BY141" s="23">
        <v>7945.4531616205404</v>
      </c>
      <c r="BZ141" s="23">
        <v>27881.683146736999</v>
      </c>
      <c r="CA141" s="23">
        <v>0</v>
      </c>
      <c r="CB141" s="23">
        <v>1615.48921234048</v>
      </c>
      <c r="CC141" s="23">
        <v>5292.3245793433898</v>
      </c>
      <c r="CD141" s="23">
        <v>5230.4897559909996</v>
      </c>
      <c r="CE141" s="23">
        <v>3586.83041011981</v>
      </c>
      <c r="CF141" s="23">
        <v>6820.3198164896103</v>
      </c>
      <c r="CG141" s="23">
        <v>6884.4938616270201</v>
      </c>
      <c r="CH141" s="23">
        <v>0</v>
      </c>
      <c r="CI141" s="23">
        <v>6689.96594964204</v>
      </c>
      <c r="CJ141" s="23">
        <v>5125.8481787938599</v>
      </c>
      <c r="CK141" s="23">
        <v>10042.076678932999</v>
      </c>
      <c r="CL141" s="23">
        <v>7180.0806219534597</v>
      </c>
      <c r="CM141" s="23">
        <v>1242.4096124821799</v>
      </c>
      <c r="CN141" s="23">
        <v>2632.38608857397</v>
      </c>
      <c r="CO141" s="23">
        <v>15650.001609091199</v>
      </c>
      <c r="CP141" s="23">
        <v>1322.3692517141101</v>
      </c>
      <c r="CQ141" s="23">
        <v>4774.16106368702</v>
      </c>
      <c r="CR141" s="23">
        <v>8255.0004867367807</v>
      </c>
      <c r="CS141" s="23">
        <v>0</v>
      </c>
      <c r="CT141" s="23">
        <v>0</v>
      </c>
      <c r="CU141" s="23">
        <v>53532.452517919199</v>
      </c>
      <c r="CV141" s="23">
        <v>1087.8009201898999</v>
      </c>
      <c r="CW141" s="23">
        <v>2774.1171057492202</v>
      </c>
      <c r="CX141" s="23">
        <v>97168.604330847098</v>
      </c>
      <c r="CY141" s="23">
        <v>0</v>
      </c>
      <c r="CZ141" s="23">
        <v>0</v>
      </c>
      <c r="DA141" s="23">
        <v>0</v>
      </c>
      <c r="DB141" s="23">
        <v>95023.494935430601</v>
      </c>
      <c r="DC141" s="23">
        <v>14303.2461530747</v>
      </c>
      <c r="DD141" s="23">
        <v>27773.807227321598</v>
      </c>
      <c r="DE141" s="23">
        <v>24640.0773414184</v>
      </c>
      <c r="DF141" s="23">
        <v>3655.0213674022998</v>
      </c>
      <c r="DG141" s="23">
        <v>1266.73725201464</v>
      </c>
      <c r="DH141" s="23">
        <v>6493.5204694496397</v>
      </c>
      <c r="DI141" s="23">
        <v>11321.622862559299</v>
      </c>
      <c r="DJ141" s="23">
        <v>2194.40172976238</v>
      </c>
      <c r="DK141" s="23">
        <v>5158.9668357318797</v>
      </c>
      <c r="DL141" s="23">
        <v>15953.2549142553</v>
      </c>
      <c r="DM141" s="23">
        <v>30316.9667578837</v>
      </c>
      <c r="DN141" s="23">
        <v>5276.9227588942204</v>
      </c>
      <c r="DO141" s="23">
        <v>43043.048411278498</v>
      </c>
      <c r="DP141" s="23">
        <v>4902.7539226333502</v>
      </c>
      <c r="DQ141" s="23">
        <v>6167.0892706949899</v>
      </c>
      <c r="DR141" s="23">
        <v>67265.595437167707</v>
      </c>
      <c r="DS141" s="23">
        <v>5629.26016542666</v>
      </c>
      <c r="DT141" s="23">
        <v>21907.563941462598</v>
      </c>
      <c r="DU141" s="23">
        <v>9425.60047841698</v>
      </c>
      <c r="DV141" s="23">
        <v>11941.5888984094</v>
      </c>
      <c r="DW141" s="23">
        <v>12402.8788040856</v>
      </c>
      <c r="DX141" s="23">
        <v>1344.39229060873</v>
      </c>
      <c r="DY141" s="23">
        <v>637.46795765410695</v>
      </c>
      <c r="DZ141" s="23">
        <v>3453.25908659068</v>
      </c>
      <c r="EA141" s="23">
        <v>11250.8105515548</v>
      </c>
      <c r="EB141" s="23">
        <v>9003.4523781274802</v>
      </c>
      <c r="EC141" s="23">
        <v>39378.570435265901</v>
      </c>
      <c r="ED141" s="23">
        <v>15010.6963441137</v>
      </c>
      <c r="EE141" s="23">
        <v>1713.08744620069</v>
      </c>
      <c r="EF141" s="23">
        <v>2403.4084150704598</v>
      </c>
      <c r="EG141" s="23">
        <v>2051.3424933729698</v>
      </c>
      <c r="EH141" s="23">
        <v>1116.43468272172</v>
      </c>
      <c r="EI141" s="23">
        <v>803.123554249991</v>
      </c>
      <c r="EJ141" s="23">
        <v>1796.4402604294801</v>
      </c>
      <c r="EK141" s="23">
        <v>690.40056279554403</v>
      </c>
      <c r="EL141" s="23">
        <v>47349.423784272702</v>
      </c>
      <c r="EM141" s="24">
        <v>1441990.7302669301</v>
      </c>
      <c r="EN141" s="23">
        <v>0</v>
      </c>
      <c r="EO141" s="23">
        <v>0</v>
      </c>
      <c r="EP141" s="25">
        <v>0</v>
      </c>
      <c r="EQ141" s="23">
        <v>2824243.1514505302</v>
      </c>
      <c r="ER141" s="26">
        <v>2824243.1514505302</v>
      </c>
      <c r="ES141" s="23">
        <v>0</v>
      </c>
      <c r="ET141" s="23">
        <v>0</v>
      </c>
      <c r="EU141" s="26">
        <v>0</v>
      </c>
      <c r="EV141" s="23">
        <v>0</v>
      </c>
      <c r="EW141" s="26">
        <v>2824243.1514505302</v>
      </c>
      <c r="EX141" s="23">
        <v>0</v>
      </c>
      <c r="EY141" s="23">
        <v>54133.471677835099</v>
      </c>
      <c r="EZ141" s="24">
        <v>4320367.3533953</v>
      </c>
    </row>
    <row r="142" spans="1:156" ht="27.6" x14ac:dyDescent="0.25">
      <c r="A142" s="615">
        <v>139</v>
      </c>
      <c r="B142" s="616" t="s">
        <v>556</v>
      </c>
      <c r="C142" s="617">
        <v>139</v>
      </c>
      <c r="D142" s="23">
        <v>121835.13908064501</v>
      </c>
      <c r="E142" s="23">
        <v>12990.6466112487</v>
      </c>
      <c r="F142" s="23">
        <v>57588.0504899882</v>
      </c>
      <c r="G142" s="23">
        <v>28074.553269046701</v>
      </c>
      <c r="H142" s="23">
        <v>13709.367840373399</v>
      </c>
      <c r="I142" s="23">
        <v>30643.9174793249</v>
      </c>
      <c r="J142" s="23">
        <v>28206.738048012601</v>
      </c>
      <c r="K142" s="23">
        <v>49864.732478085498</v>
      </c>
      <c r="L142" s="23">
        <v>16169.084024438</v>
      </c>
      <c r="M142" s="23">
        <v>11287.312322227001</v>
      </c>
      <c r="N142" s="23">
        <v>6374.4251632743699</v>
      </c>
      <c r="O142" s="23">
        <v>19439.977754245199</v>
      </c>
      <c r="P142" s="23">
        <v>15064.882088925</v>
      </c>
      <c r="Q142" s="23">
        <v>11892.6901011423</v>
      </c>
      <c r="R142" s="23">
        <v>813.31978745721699</v>
      </c>
      <c r="S142" s="23">
        <v>11949.989103015299</v>
      </c>
      <c r="T142" s="23">
        <v>9445.75452231286</v>
      </c>
      <c r="U142" s="23">
        <v>21801.493773186499</v>
      </c>
      <c r="V142" s="23">
        <v>1973.78859783846</v>
      </c>
      <c r="W142" s="23">
        <v>1447.5106800984099</v>
      </c>
      <c r="X142" s="23">
        <v>4128.05018270032</v>
      </c>
      <c r="Y142" s="23">
        <v>35661.627366924797</v>
      </c>
      <c r="Z142" s="23">
        <v>10717.5661648473</v>
      </c>
      <c r="AA142" s="23">
        <v>11264.559680898001</v>
      </c>
      <c r="AB142" s="23">
        <v>38259.103145923596</v>
      </c>
      <c r="AC142" s="23">
        <v>31029.1320694883</v>
      </c>
      <c r="AD142" s="23">
        <v>2781.0212762368501</v>
      </c>
      <c r="AE142" s="23">
        <v>1850.8219330066299</v>
      </c>
      <c r="AF142" s="23">
        <v>4905.5178444258299</v>
      </c>
      <c r="AG142" s="23">
        <v>3284.4659593862798</v>
      </c>
      <c r="AH142" s="23">
        <v>29528.530956226001</v>
      </c>
      <c r="AI142" s="23">
        <v>5839.8166150594598</v>
      </c>
      <c r="AJ142" s="23">
        <v>14479.3758355999</v>
      </c>
      <c r="AK142" s="23">
        <v>46626.144050270297</v>
      </c>
      <c r="AL142" s="23">
        <v>13015.4243383906</v>
      </c>
      <c r="AM142" s="23">
        <v>26906.921434919801</v>
      </c>
      <c r="AN142" s="23">
        <v>24094.511181952199</v>
      </c>
      <c r="AO142" s="23">
        <v>18255.2977580236</v>
      </c>
      <c r="AP142" s="23">
        <v>14628.057508849801</v>
      </c>
      <c r="AQ142" s="23">
        <v>2252.1320165869001</v>
      </c>
      <c r="AR142" s="23">
        <v>22480.268864189198</v>
      </c>
      <c r="AS142" s="23">
        <v>15313.798929766201</v>
      </c>
      <c r="AT142" s="23">
        <v>5675.9049395120401</v>
      </c>
      <c r="AU142" s="23">
        <v>19127.641801157701</v>
      </c>
      <c r="AV142" s="23">
        <v>11604.983973300599</v>
      </c>
      <c r="AW142" s="23">
        <v>42459.037559068798</v>
      </c>
      <c r="AX142" s="23">
        <v>7742.5930953483403</v>
      </c>
      <c r="AY142" s="23">
        <v>119701.426683422</v>
      </c>
      <c r="AZ142" s="23">
        <v>7299.6853557756904</v>
      </c>
      <c r="BA142" s="23">
        <v>15719.6909361035</v>
      </c>
      <c r="BB142" s="23">
        <v>63906.357462722299</v>
      </c>
      <c r="BC142" s="23">
        <v>11987.724629361701</v>
      </c>
      <c r="BD142" s="23">
        <v>21412.075106894801</v>
      </c>
      <c r="BE142" s="23">
        <v>44901.032607033099</v>
      </c>
      <c r="BF142" s="23">
        <v>16016.4515617085</v>
      </c>
      <c r="BG142" s="23">
        <v>24293.111636989099</v>
      </c>
      <c r="BH142" s="23">
        <v>7413.5808092843199</v>
      </c>
      <c r="BI142" s="23">
        <v>6188.7639298062404</v>
      </c>
      <c r="BJ142" s="23">
        <v>176943.77121161201</v>
      </c>
      <c r="BK142" s="23">
        <v>56889.379978897203</v>
      </c>
      <c r="BL142" s="23">
        <v>4181.9749963662298</v>
      </c>
      <c r="BM142" s="23">
        <v>37590.164959128197</v>
      </c>
      <c r="BN142" s="23">
        <v>8011.4975577311197</v>
      </c>
      <c r="BO142" s="23">
        <v>114319.90276134</v>
      </c>
      <c r="BP142" s="23">
        <v>16636.787120558001</v>
      </c>
      <c r="BQ142" s="23">
        <v>17726.590365406799</v>
      </c>
      <c r="BR142" s="23">
        <v>19471.680558745102</v>
      </c>
      <c r="BS142" s="23">
        <v>20030.991442271101</v>
      </c>
      <c r="BT142" s="23">
        <v>5249.9604376653897</v>
      </c>
      <c r="BU142" s="23">
        <v>90176.159544874696</v>
      </c>
      <c r="BV142" s="23">
        <v>34057.075502407097</v>
      </c>
      <c r="BW142" s="23">
        <v>17559.288567894499</v>
      </c>
      <c r="BX142" s="23">
        <v>11763.136255421001</v>
      </c>
      <c r="BY142" s="23">
        <v>64988.430626596302</v>
      </c>
      <c r="BZ142" s="23">
        <v>23761.260555630299</v>
      </c>
      <c r="CA142" s="23">
        <v>691704.43609891296</v>
      </c>
      <c r="CB142" s="23">
        <v>6565.0409535764802</v>
      </c>
      <c r="CC142" s="23">
        <v>8538.9861596939609</v>
      </c>
      <c r="CD142" s="23">
        <v>10365.582248315401</v>
      </c>
      <c r="CE142" s="23">
        <v>25345.307748560801</v>
      </c>
      <c r="CF142" s="23">
        <v>70898.792249250604</v>
      </c>
      <c r="CG142" s="23">
        <v>20290.127132953799</v>
      </c>
      <c r="CH142" s="23">
        <v>9168.1377895338792</v>
      </c>
      <c r="CI142" s="23">
        <v>28318.373960590699</v>
      </c>
      <c r="CJ142" s="23">
        <v>41379.6173811997</v>
      </c>
      <c r="CK142" s="23">
        <v>15018.722381772601</v>
      </c>
      <c r="CL142" s="23">
        <v>336550.53362405801</v>
      </c>
      <c r="CM142" s="23">
        <v>75127.045217714302</v>
      </c>
      <c r="CN142" s="23">
        <v>39406.0374330267</v>
      </c>
      <c r="CO142" s="23">
        <v>30429.229463157</v>
      </c>
      <c r="CP142" s="23">
        <v>15859.904588765699</v>
      </c>
      <c r="CQ142" s="23">
        <v>25602.807840326201</v>
      </c>
      <c r="CR142" s="23">
        <v>8006.3432547778702</v>
      </c>
      <c r="CS142" s="23">
        <v>4195.9455114168004</v>
      </c>
      <c r="CT142" s="23">
        <v>29344.808962857602</v>
      </c>
      <c r="CU142" s="23">
        <v>45032.675855362701</v>
      </c>
      <c r="CV142" s="23">
        <v>5466.0050709878296</v>
      </c>
      <c r="CW142" s="23">
        <v>4433.6518543352704</v>
      </c>
      <c r="CX142" s="23">
        <v>250920.92211444699</v>
      </c>
      <c r="CY142" s="23">
        <v>64235.489333940903</v>
      </c>
      <c r="CZ142" s="23">
        <v>26432.457952163499</v>
      </c>
      <c r="DA142" s="23">
        <v>14824.937587901601</v>
      </c>
      <c r="DB142" s="23">
        <v>210853.58768781999</v>
      </c>
      <c r="DC142" s="23">
        <v>34211.735066321198</v>
      </c>
      <c r="DD142" s="23">
        <v>64825.589159852403</v>
      </c>
      <c r="DE142" s="23">
        <v>3953.99422046992</v>
      </c>
      <c r="DF142" s="23">
        <v>22373.332059415701</v>
      </c>
      <c r="DG142" s="23">
        <v>3038.75359718652</v>
      </c>
      <c r="DH142" s="23">
        <v>6554.9863664889099</v>
      </c>
      <c r="DI142" s="23">
        <v>52356.680503946198</v>
      </c>
      <c r="DJ142" s="23">
        <v>26172.241913503301</v>
      </c>
      <c r="DK142" s="23">
        <v>9723.8102337477994</v>
      </c>
      <c r="DL142" s="23">
        <v>21278.7956661268</v>
      </c>
      <c r="DM142" s="23">
        <v>207312.74280980899</v>
      </c>
      <c r="DN142" s="23">
        <v>201550.46481210101</v>
      </c>
      <c r="DO142" s="23">
        <v>405426.22575433803</v>
      </c>
      <c r="DP142" s="23">
        <v>8127.5235888060297</v>
      </c>
      <c r="DQ142" s="23">
        <v>114988.805237601</v>
      </c>
      <c r="DR142" s="23">
        <v>490249.30010204302</v>
      </c>
      <c r="DS142" s="23">
        <v>5959.3922385690003</v>
      </c>
      <c r="DT142" s="23">
        <v>2505998.3990751202</v>
      </c>
      <c r="DU142" s="23">
        <v>20869.771847319898</v>
      </c>
      <c r="DV142" s="23">
        <v>105653.40154324099</v>
      </c>
      <c r="DW142" s="23">
        <v>50358.023848556099</v>
      </c>
      <c r="DX142" s="23">
        <v>31391.242542511001</v>
      </c>
      <c r="DY142" s="23">
        <v>8105.9779991078003</v>
      </c>
      <c r="DZ142" s="23">
        <v>40974.990630144799</v>
      </c>
      <c r="EA142" s="23">
        <v>135598.17937295799</v>
      </c>
      <c r="EB142" s="23">
        <v>64379.503888428197</v>
      </c>
      <c r="EC142" s="23">
        <v>243675.21271978199</v>
      </c>
      <c r="ED142" s="23">
        <v>96874.334907678305</v>
      </c>
      <c r="EE142" s="23">
        <v>4689.8175277862501</v>
      </c>
      <c r="EF142" s="23">
        <v>13985.415104997101</v>
      </c>
      <c r="EG142" s="23">
        <v>15698.5733915416</v>
      </c>
      <c r="EH142" s="23">
        <v>28980.798279041701</v>
      </c>
      <c r="EI142" s="23">
        <v>1371.4366371024601</v>
      </c>
      <c r="EJ142" s="23">
        <v>2691.4528323322902</v>
      </c>
      <c r="EK142" s="23">
        <v>7206.9588808195003</v>
      </c>
      <c r="EL142" s="23">
        <v>1774844.1991824899</v>
      </c>
      <c r="EM142" s="24">
        <v>10938451.203857301</v>
      </c>
      <c r="EN142" s="23">
        <v>369897.08556025999</v>
      </c>
      <c r="EO142" s="23">
        <v>2804592.2396817198</v>
      </c>
      <c r="EP142" s="25">
        <v>3174489.3252419801</v>
      </c>
      <c r="EQ142" s="23">
        <v>317860171.46443599</v>
      </c>
      <c r="ER142" s="26">
        <v>321034660.78967798</v>
      </c>
      <c r="ES142" s="23">
        <v>0</v>
      </c>
      <c r="ET142" s="23">
        <v>0</v>
      </c>
      <c r="EU142" s="26">
        <v>0</v>
      </c>
      <c r="EV142" s="23">
        <v>624964.90256249998</v>
      </c>
      <c r="EW142" s="26">
        <v>321659625.69224</v>
      </c>
      <c r="EX142" s="23">
        <v>656617.01102500001</v>
      </c>
      <c r="EY142" s="23">
        <v>120966.87134510701</v>
      </c>
      <c r="EZ142" s="24">
        <v>332062426.75641799</v>
      </c>
    </row>
    <row r="143" spans="1:156" s="54" customFormat="1" x14ac:dyDescent="0.25">
      <c r="A143" s="618"/>
      <c r="B143" s="603" t="s">
        <v>590</v>
      </c>
      <c r="C143" s="619" t="s">
        <v>160</v>
      </c>
      <c r="D143" s="27">
        <v>167243192.465949</v>
      </c>
      <c r="E143" s="27">
        <v>11657899.953767801</v>
      </c>
      <c r="F143" s="27">
        <v>140610350.680525</v>
      </c>
      <c r="G143" s="27">
        <v>34391084.142132998</v>
      </c>
      <c r="H143" s="27">
        <v>16722786.768345499</v>
      </c>
      <c r="I143" s="27">
        <v>114130876.600859</v>
      </c>
      <c r="J143" s="27">
        <v>47715343.526088104</v>
      </c>
      <c r="K143" s="27">
        <v>50935450.464648202</v>
      </c>
      <c r="L143" s="27">
        <v>25241162.3548951</v>
      </c>
      <c r="M143" s="27">
        <v>27079358.959147502</v>
      </c>
      <c r="N143" s="27">
        <v>8345413.4305959502</v>
      </c>
      <c r="O143" s="27">
        <v>79799682.436720103</v>
      </c>
      <c r="P143" s="27">
        <v>74656623.302191705</v>
      </c>
      <c r="Q143" s="27">
        <v>65077938.4906459</v>
      </c>
      <c r="R143" s="27">
        <v>8862680.1123942193</v>
      </c>
      <c r="S143" s="27">
        <v>98801109.934491605</v>
      </c>
      <c r="T143" s="27">
        <v>34189213.878994599</v>
      </c>
      <c r="U143" s="27">
        <v>64222022.300211199</v>
      </c>
      <c r="V143" s="27">
        <v>17891390.284314599</v>
      </c>
      <c r="W143" s="27">
        <v>24954449.580764901</v>
      </c>
      <c r="X143" s="27">
        <v>18720100.863081899</v>
      </c>
      <c r="Y143" s="27">
        <v>72004014.025677204</v>
      </c>
      <c r="Z143" s="27">
        <v>38674426.175719701</v>
      </c>
      <c r="AA143" s="27">
        <v>52093124.157249004</v>
      </c>
      <c r="AB143" s="27">
        <v>22654221.100178398</v>
      </c>
      <c r="AC143" s="27">
        <v>205104248.68171301</v>
      </c>
      <c r="AD143" s="27">
        <v>20673600.772131398</v>
      </c>
      <c r="AE143" s="27">
        <v>15081166.458541101</v>
      </c>
      <c r="AF143" s="27">
        <v>24748120.911317699</v>
      </c>
      <c r="AG143" s="27">
        <v>30878230.059115801</v>
      </c>
      <c r="AH143" s="27">
        <v>137428036.898339</v>
      </c>
      <c r="AI143" s="27">
        <v>52298261.7176909</v>
      </c>
      <c r="AJ143" s="27">
        <v>43816515.431665801</v>
      </c>
      <c r="AK143" s="27">
        <v>98879583.682403594</v>
      </c>
      <c r="AL143" s="27">
        <v>46051835.356196098</v>
      </c>
      <c r="AM143" s="27">
        <v>97179307.091376305</v>
      </c>
      <c r="AN143" s="27">
        <v>40350262.650995098</v>
      </c>
      <c r="AO143" s="27">
        <v>86165580.707079902</v>
      </c>
      <c r="AP143" s="27">
        <v>291758141.47179598</v>
      </c>
      <c r="AQ143" s="27">
        <v>33958536.585324898</v>
      </c>
      <c r="AR143" s="27">
        <v>179887933.194345</v>
      </c>
      <c r="AS143" s="27">
        <v>51210496.098976299</v>
      </c>
      <c r="AT143" s="27">
        <v>16231159.0982292</v>
      </c>
      <c r="AU143" s="27">
        <v>44241128.499411397</v>
      </c>
      <c r="AV143" s="27">
        <v>122661707.83259299</v>
      </c>
      <c r="AW143" s="27">
        <v>134929391.47422099</v>
      </c>
      <c r="AX143" s="27">
        <v>25931309.919286899</v>
      </c>
      <c r="AY143" s="27">
        <v>117682336.77630299</v>
      </c>
      <c r="AZ143" s="27">
        <v>56462437.450176403</v>
      </c>
      <c r="BA143" s="27">
        <v>61376920.840872496</v>
      </c>
      <c r="BB143" s="27">
        <v>167618452.34858999</v>
      </c>
      <c r="BC143" s="27">
        <v>79353005.647286698</v>
      </c>
      <c r="BD143" s="27">
        <v>68030868.833531499</v>
      </c>
      <c r="BE143" s="27">
        <v>88340475.169071198</v>
      </c>
      <c r="BF143" s="27">
        <v>47367196.671518996</v>
      </c>
      <c r="BG143" s="27">
        <v>17073248.9212723</v>
      </c>
      <c r="BH143" s="27">
        <v>20730125.295468099</v>
      </c>
      <c r="BI143" s="27">
        <v>27414181.666312799</v>
      </c>
      <c r="BJ143" s="27">
        <v>130131425.24181101</v>
      </c>
      <c r="BK143" s="27">
        <v>425022275.51282102</v>
      </c>
      <c r="BL143" s="27">
        <v>21452415.9769958</v>
      </c>
      <c r="BM143" s="27">
        <v>191091885.60040399</v>
      </c>
      <c r="BN143" s="27">
        <v>134959415.37994599</v>
      </c>
      <c r="BO143" s="27">
        <v>258377048.107519</v>
      </c>
      <c r="BP143" s="27">
        <v>36109937.7249384</v>
      </c>
      <c r="BQ143" s="27">
        <v>36677583.771109201</v>
      </c>
      <c r="BR143" s="27">
        <v>48964223.790359303</v>
      </c>
      <c r="BS143" s="27">
        <v>60117052.390994497</v>
      </c>
      <c r="BT143" s="27">
        <v>18103658.380470201</v>
      </c>
      <c r="BU143" s="27">
        <v>132871557.273504</v>
      </c>
      <c r="BV143" s="27">
        <v>96440763.852334201</v>
      </c>
      <c r="BW143" s="27">
        <v>35530750.908612899</v>
      </c>
      <c r="BX143" s="27">
        <v>23856638.150152098</v>
      </c>
      <c r="BY143" s="27">
        <v>88926311.997140095</v>
      </c>
      <c r="BZ143" s="27">
        <v>215185272.59277001</v>
      </c>
      <c r="CA143" s="27">
        <v>186353225.52031201</v>
      </c>
      <c r="CB143" s="27">
        <v>25834848.531955399</v>
      </c>
      <c r="CC143" s="27">
        <v>43526683.120303802</v>
      </c>
      <c r="CD143" s="27">
        <v>47089161.974617898</v>
      </c>
      <c r="CE143" s="27">
        <v>43316455.519340999</v>
      </c>
      <c r="CF143" s="27">
        <v>110573822.290925</v>
      </c>
      <c r="CG143" s="27">
        <v>113447872.874321</v>
      </c>
      <c r="CH143" s="27">
        <v>30700242.2557735</v>
      </c>
      <c r="CI143" s="27">
        <v>87801590.961036503</v>
      </c>
      <c r="CJ143" s="27">
        <v>30982175.414962102</v>
      </c>
      <c r="CK143" s="27">
        <v>160480614.73200601</v>
      </c>
      <c r="CL143" s="27">
        <v>102434094.10609099</v>
      </c>
      <c r="CM143" s="27">
        <v>18723962.862439699</v>
      </c>
      <c r="CN143" s="27">
        <v>40898689.237386003</v>
      </c>
      <c r="CO143" s="27">
        <v>199127561.350647</v>
      </c>
      <c r="CP143" s="27">
        <v>16018439.2826204</v>
      </c>
      <c r="CQ143" s="27">
        <v>42371713.4468702</v>
      </c>
      <c r="CR143" s="27">
        <v>19920545.9947231</v>
      </c>
      <c r="CS143" s="27">
        <v>9569012.1574982591</v>
      </c>
      <c r="CT143" s="27">
        <v>7465703.50241715</v>
      </c>
      <c r="CU143" s="27">
        <v>361390935.49314302</v>
      </c>
      <c r="CV143" s="27">
        <v>24462172.938878398</v>
      </c>
      <c r="CW143" s="27">
        <v>9196531.8415002208</v>
      </c>
      <c r="CX143" s="27">
        <v>623512050.29221702</v>
      </c>
      <c r="CY143" s="27">
        <v>241436885.23758599</v>
      </c>
      <c r="CZ143" s="27">
        <v>77272549.334037393</v>
      </c>
      <c r="DA143" s="27">
        <v>75856611.098256305</v>
      </c>
      <c r="DB143" s="27">
        <v>223243295.39041701</v>
      </c>
      <c r="DC143" s="27">
        <v>25515243.411930699</v>
      </c>
      <c r="DD143" s="27">
        <v>194261898.23694399</v>
      </c>
      <c r="DE143" s="27">
        <v>40875994.643635802</v>
      </c>
      <c r="DF143" s="27">
        <v>38736871.985774197</v>
      </c>
      <c r="DG143" s="27">
        <v>5034494.1842752304</v>
      </c>
      <c r="DH143" s="27">
        <v>39922065.486045301</v>
      </c>
      <c r="DI143" s="27">
        <v>33992241.502105802</v>
      </c>
      <c r="DJ143" s="27">
        <v>11980693.397939401</v>
      </c>
      <c r="DK143" s="27">
        <v>28101526.5811872</v>
      </c>
      <c r="DL143" s="27">
        <v>109874153.320114</v>
      </c>
      <c r="DM143" s="27">
        <v>66096009.517650001</v>
      </c>
      <c r="DN143" s="27">
        <v>66759795.591264203</v>
      </c>
      <c r="DO143" s="27">
        <v>193785084.269548</v>
      </c>
      <c r="DP143" s="27">
        <v>9362523.8848416507</v>
      </c>
      <c r="DQ143" s="27">
        <v>35115146.447940499</v>
      </c>
      <c r="DR143" s="27">
        <v>106602487.64789</v>
      </c>
      <c r="DS143" s="27">
        <v>10228622.801406801</v>
      </c>
      <c r="DT143" s="27">
        <v>221668376.55064201</v>
      </c>
      <c r="DU143" s="27">
        <v>30992214.839754399</v>
      </c>
      <c r="DV143" s="27">
        <v>93853791.265077904</v>
      </c>
      <c r="DW143" s="27">
        <v>32726122.933331799</v>
      </c>
      <c r="DX143" s="27">
        <v>6178117.0840129098</v>
      </c>
      <c r="DY143" s="27">
        <v>4196324.2493144898</v>
      </c>
      <c r="DZ143" s="27">
        <v>25698272.061699301</v>
      </c>
      <c r="EA143" s="27">
        <v>35059676.265676603</v>
      </c>
      <c r="EB143" s="27">
        <v>40596463.149810404</v>
      </c>
      <c r="EC143" s="27">
        <v>58582018.077560298</v>
      </c>
      <c r="ED143" s="27">
        <v>116456142.692192</v>
      </c>
      <c r="EE143" s="27">
        <v>1496597.0058054</v>
      </c>
      <c r="EF143" s="27">
        <v>10454642.115932399</v>
      </c>
      <c r="EG143" s="27">
        <v>7809359.5853149397</v>
      </c>
      <c r="EH143" s="27">
        <v>5774187.6664102003</v>
      </c>
      <c r="EI143" s="27">
        <v>1960933.5535327799</v>
      </c>
      <c r="EJ143" s="27">
        <v>8741765.2524627205</v>
      </c>
      <c r="EK143" s="27">
        <v>1010194.27595803</v>
      </c>
      <c r="EL143" s="27">
        <v>134355689.76592001</v>
      </c>
      <c r="EM143" s="37">
        <v>10648269124.917801</v>
      </c>
      <c r="EN143" s="38">
        <v>452228451.55500799</v>
      </c>
      <c r="EO143" s="50">
        <v>1533139381.08374</v>
      </c>
      <c r="EP143" s="51">
        <v>1985367832.6387501</v>
      </c>
      <c r="EQ143" s="50">
        <v>731817933.368402</v>
      </c>
      <c r="ER143" s="50">
        <v>2717185766.0071502</v>
      </c>
      <c r="ES143" s="50">
        <v>2377506059.9896302</v>
      </c>
      <c r="ET143" s="50">
        <v>106392893.970236</v>
      </c>
      <c r="EU143" s="50">
        <v>2483898953.9598699</v>
      </c>
      <c r="EV143" s="50">
        <v>1366658525.78813</v>
      </c>
      <c r="EW143" s="50">
        <v>6567743245.7551498</v>
      </c>
      <c r="EX143" s="50">
        <v>1220269786.53407</v>
      </c>
      <c r="EY143" s="50">
        <v>20528250.271773599</v>
      </c>
      <c r="EZ143" s="37">
        <v>16016270834.4107</v>
      </c>
    </row>
    <row r="144" spans="1:156" x14ac:dyDescent="0.25">
      <c r="A144" s="1549" t="s">
        <v>726</v>
      </c>
      <c r="B144" s="604" t="s">
        <v>591</v>
      </c>
      <c r="C144" s="620" t="s">
        <v>161</v>
      </c>
      <c r="D144" s="28">
        <v>307610378.78302699</v>
      </c>
      <c r="E144" s="23">
        <v>23142852.325483501</v>
      </c>
      <c r="F144" s="23">
        <v>131602009.24809</v>
      </c>
      <c r="G144" s="23">
        <v>52868788.160903201</v>
      </c>
      <c r="H144" s="23">
        <v>14739157.2470611</v>
      </c>
      <c r="I144" s="23">
        <v>56420752.789043099</v>
      </c>
      <c r="J144" s="23">
        <v>15120003.601957399</v>
      </c>
      <c r="K144" s="23">
        <v>15012136.952319499</v>
      </c>
      <c r="L144" s="23">
        <v>5686660.6445840597</v>
      </c>
      <c r="M144" s="23">
        <v>7855476.1720240703</v>
      </c>
      <c r="N144" s="23">
        <v>4289821.0872457596</v>
      </c>
      <c r="O144" s="23">
        <v>4300421.8544036504</v>
      </c>
      <c r="P144" s="23">
        <v>5265627.9771308098</v>
      </c>
      <c r="Q144" s="23">
        <v>3450195.6047276398</v>
      </c>
      <c r="R144" s="23">
        <v>1105899.00127764</v>
      </c>
      <c r="S144" s="23">
        <v>5798981.0506950198</v>
      </c>
      <c r="T144" s="23">
        <v>2310877.9952438702</v>
      </c>
      <c r="U144" s="23">
        <v>6045975.4878172502</v>
      </c>
      <c r="V144" s="23">
        <v>2295375.7569571398</v>
      </c>
      <c r="W144" s="23">
        <v>2809885.7910083998</v>
      </c>
      <c r="X144" s="23">
        <v>1994053.0186407201</v>
      </c>
      <c r="Y144" s="23">
        <v>8310648.7626242898</v>
      </c>
      <c r="Z144" s="23">
        <v>6104180.3649583003</v>
      </c>
      <c r="AA144" s="23">
        <v>6902378.9603394</v>
      </c>
      <c r="AB144" s="23">
        <v>7486821.0147369504</v>
      </c>
      <c r="AC144" s="23">
        <v>22639910.5414063</v>
      </c>
      <c r="AD144" s="23">
        <v>1494623.21828381</v>
      </c>
      <c r="AE144" s="23">
        <v>1958530.4930360699</v>
      </c>
      <c r="AF144" s="23">
        <v>2518335.1768576098</v>
      </c>
      <c r="AG144" s="23">
        <v>4472286.9463385604</v>
      </c>
      <c r="AH144" s="23">
        <v>19932864.758481599</v>
      </c>
      <c r="AI144" s="23">
        <v>7357939.75598926</v>
      </c>
      <c r="AJ144" s="23">
        <v>7497289.37157935</v>
      </c>
      <c r="AK144" s="23">
        <v>10982465.726353901</v>
      </c>
      <c r="AL144" s="23">
        <v>7511996.9612902803</v>
      </c>
      <c r="AM144" s="23">
        <v>10938797.6621249</v>
      </c>
      <c r="AN144" s="23">
        <v>8567304.5785908494</v>
      </c>
      <c r="AO144" s="23">
        <v>13620807.396678699</v>
      </c>
      <c r="AP144" s="23">
        <v>8358499.8692376604</v>
      </c>
      <c r="AQ144" s="23">
        <v>6489535.5165827395</v>
      </c>
      <c r="AR144" s="23">
        <v>9066514.4736320209</v>
      </c>
      <c r="AS144" s="23">
        <v>3582576.05323961</v>
      </c>
      <c r="AT144" s="23">
        <v>1368651.4409229101</v>
      </c>
      <c r="AU144" s="23">
        <v>2928931.24647167</v>
      </c>
      <c r="AV144" s="23">
        <v>6184255.4045807496</v>
      </c>
      <c r="AW144" s="23">
        <v>9315300.9935807008</v>
      </c>
      <c r="AX144" s="23">
        <v>2986486.9865036402</v>
      </c>
      <c r="AY144" s="23">
        <v>15836173.2568455</v>
      </c>
      <c r="AZ144" s="23">
        <v>3798825.4230738399</v>
      </c>
      <c r="BA144" s="23">
        <v>6205948.8322912203</v>
      </c>
      <c r="BB144" s="23">
        <v>18531880.773792699</v>
      </c>
      <c r="BC144" s="23">
        <v>8723635.7068761904</v>
      </c>
      <c r="BD144" s="23">
        <v>7038744.8248573998</v>
      </c>
      <c r="BE144" s="23">
        <v>12516485.865196001</v>
      </c>
      <c r="BF144" s="23">
        <v>6692950.05424318</v>
      </c>
      <c r="BG144" s="23">
        <v>2786912.93750478</v>
      </c>
      <c r="BH144" s="23">
        <v>5575517.0333260996</v>
      </c>
      <c r="BI144" s="23">
        <v>3446323.1142668701</v>
      </c>
      <c r="BJ144" s="23">
        <v>9949203.4067571107</v>
      </c>
      <c r="BK144" s="23">
        <v>29257623.4336317</v>
      </c>
      <c r="BL144" s="23">
        <v>2204027.5149941202</v>
      </c>
      <c r="BM144" s="23">
        <v>12559836.8970358</v>
      </c>
      <c r="BN144" s="23">
        <v>7930065.7699229997</v>
      </c>
      <c r="BO144" s="23">
        <v>28181575.0675717</v>
      </c>
      <c r="BP144" s="23">
        <v>5427390.0502038896</v>
      </c>
      <c r="BQ144" s="23">
        <v>5646660.2672353396</v>
      </c>
      <c r="BR144" s="23">
        <v>4956806.4063990703</v>
      </c>
      <c r="BS144" s="23">
        <v>5754815.0847546197</v>
      </c>
      <c r="BT144" s="23">
        <v>1872916.5101415999</v>
      </c>
      <c r="BU144" s="23">
        <v>17713900.313554902</v>
      </c>
      <c r="BV144" s="23">
        <v>11475781.735046299</v>
      </c>
      <c r="BW144" s="23">
        <v>5701518.0384971797</v>
      </c>
      <c r="BX144" s="23">
        <v>2942209.4350410402</v>
      </c>
      <c r="BY144" s="23">
        <v>11740257.5018682</v>
      </c>
      <c r="BZ144" s="23">
        <v>17982947.171613298</v>
      </c>
      <c r="CA144" s="23">
        <v>21740371.218939401</v>
      </c>
      <c r="CB144" s="23">
        <v>3182471.87403215</v>
      </c>
      <c r="CC144" s="23">
        <v>9699487.0853167903</v>
      </c>
      <c r="CD144" s="23">
        <v>5138438.7200229801</v>
      </c>
      <c r="CE144" s="23">
        <v>4878132.4171027103</v>
      </c>
      <c r="CF144" s="23">
        <v>8607980.9723724592</v>
      </c>
      <c r="CG144" s="23">
        <v>8342968.7501039198</v>
      </c>
      <c r="CH144" s="23">
        <v>2784986.1110973698</v>
      </c>
      <c r="CI144" s="23">
        <v>6075966.7838299097</v>
      </c>
      <c r="CJ144" s="23">
        <v>2980656.91384649</v>
      </c>
      <c r="CK144" s="23">
        <v>13708439.6669851</v>
      </c>
      <c r="CL144" s="23">
        <v>12795361.420707401</v>
      </c>
      <c r="CM144" s="23">
        <v>2659260.18383575</v>
      </c>
      <c r="CN144" s="23">
        <v>3968448.4314415902</v>
      </c>
      <c r="CO144" s="23">
        <v>23315938.437356699</v>
      </c>
      <c r="CP144" s="23">
        <v>2484056.2194308899</v>
      </c>
      <c r="CQ144" s="23">
        <v>5635507.6654163701</v>
      </c>
      <c r="CR144" s="23">
        <v>2623545.8928466402</v>
      </c>
      <c r="CS144" s="23">
        <v>1537190.02060484</v>
      </c>
      <c r="CT144" s="23">
        <v>1320201.94738379</v>
      </c>
      <c r="CU144" s="23">
        <v>36028790.660122298</v>
      </c>
      <c r="CV144" s="23">
        <v>1928212.9996277201</v>
      </c>
      <c r="CW144" s="23">
        <v>3889431.3402621699</v>
      </c>
      <c r="CX144" s="23">
        <v>143942570.651853</v>
      </c>
      <c r="CY144" s="23">
        <v>44294540.187040798</v>
      </c>
      <c r="CZ144" s="23">
        <v>13981345.1731082</v>
      </c>
      <c r="DA144" s="23">
        <v>22398728.641965698</v>
      </c>
      <c r="DB144" s="23">
        <v>147983608.96863401</v>
      </c>
      <c r="DC144" s="23">
        <v>18373292.967306901</v>
      </c>
      <c r="DD144" s="23">
        <v>59743260.835314199</v>
      </c>
      <c r="DE144" s="23">
        <v>6203802.5823820904</v>
      </c>
      <c r="DF144" s="23">
        <v>5374841.29295919</v>
      </c>
      <c r="DG144" s="23">
        <v>411771.23948816798</v>
      </c>
      <c r="DH144" s="23">
        <v>9383424.1948331408</v>
      </c>
      <c r="DI144" s="23">
        <v>2791478.50404689</v>
      </c>
      <c r="DJ144" s="23">
        <v>8025052.6974711102</v>
      </c>
      <c r="DK144" s="23">
        <v>11508060.6637276</v>
      </c>
      <c r="DL144" s="23">
        <v>52301388.944855899</v>
      </c>
      <c r="DM144" s="23">
        <v>15532456.7184649</v>
      </c>
      <c r="DN144" s="23">
        <v>21150783.057321701</v>
      </c>
      <c r="DO144" s="23">
        <v>82897394.232015803</v>
      </c>
      <c r="DP144" s="23">
        <v>13342272.704351099</v>
      </c>
      <c r="DQ144" s="23">
        <v>14000105.1574092</v>
      </c>
      <c r="DR144" s="23">
        <v>38781541.498362802</v>
      </c>
      <c r="DS144" s="23">
        <v>2346772.1028885301</v>
      </c>
      <c r="DT144" s="23">
        <v>52922616.764062002</v>
      </c>
      <c r="DU144" s="23">
        <v>10535145.435320901</v>
      </c>
      <c r="DV144" s="23">
        <v>31075828.770778202</v>
      </c>
      <c r="DW144" s="23">
        <v>7998664.1590692</v>
      </c>
      <c r="DX144" s="23">
        <v>2903625.2558927098</v>
      </c>
      <c r="DY144" s="23">
        <v>2083433.85878407</v>
      </c>
      <c r="DZ144" s="23">
        <v>10025457.059184499</v>
      </c>
      <c r="EA144" s="23">
        <v>34539429.234456599</v>
      </c>
      <c r="EB144" s="23">
        <v>20534444.366304498</v>
      </c>
      <c r="EC144" s="23">
        <v>138712606.21995401</v>
      </c>
      <c r="ED144" s="23">
        <v>72440616.812589899</v>
      </c>
      <c r="EE144" s="23">
        <v>2575016.0244922298</v>
      </c>
      <c r="EF144" s="23">
        <v>3373834.5823252699</v>
      </c>
      <c r="EG144" s="23">
        <v>4944605.04864698</v>
      </c>
      <c r="EH144" s="23">
        <v>4806980.7466555098</v>
      </c>
      <c r="EI144" s="23">
        <v>1451299.6880875099</v>
      </c>
      <c r="EJ144" s="23">
        <v>4628434.5964580197</v>
      </c>
      <c r="EK144" s="23">
        <v>2911826.6999842199</v>
      </c>
      <c r="EL144" s="39">
        <v>172028538.473802</v>
      </c>
      <c r="EM144" s="40"/>
      <c r="EN144" s="30"/>
      <c r="EO144" s="30"/>
      <c r="EP144" s="40"/>
      <c r="EQ144" s="30"/>
      <c r="ER144" s="40"/>
      <c r="ES144" s="30"/>
      <c r="ET144" s="30"/>
      <c r="EU144" s="40"/>
      <c r="EV144" s="30"/>
    </row>
    <row r="145" spans="1:152" x14ac:dyDescent="0.25">
      <c r="A145" s="1549"/>
      <c r="B145" s="605" t="s">
        <v>592</v>
      </c>
      <c r="C145" s="620" t="s">
        <v>162</v>
      </c>
      <c r="D145" s="23">
        <v>-18476672.2314802</v>
      </c>
      <c r="E145" s="23">
        <v>-1298498.3401204001</v>
      </c>
      <c r="F145" s="23">
        <v>-6062253.5563574703</v>
      </c>
      <c r="G145" s="23">
        <v>-2428123.1420732299</v>
      </c>
      <c r="H145" s="23">
        <v>-691021.49823925504</v>
      </c>
      <c r="I145" s="23">
        <v>23043286.501099899</v>
      </c>
      <c r="J145" s="23">
        <v>22578743.221439499</v>
      </c>
      <c r="K145" s="23">
        <v>6269129.1826869296</v>
      </c>
      <c r="L145" s="23">
        <v>2565384.4827143201</v>
      </c>
      <c r="M145" s="23">
        <v>6405186.9848625297</v>
      </c>
      <c r="N145" s="23">
        <v>858586.47621865396</v>
      </c>
      <c r="O145" s="23">
        <v>2467406.4466305198</v>
      </c>
      <c r="P145" s="23">
        <v>3095574.0739500602</v>
      </c>
      <c r="Q145" s="23">
        <v>3756560.68904453</v>
      </c>
      <c r="R145" s="23">
        <v>717300.223390011</v>
      </c>
      <c r="S145" s="23">
        <v>2558357.8309443598</v>
      </c>
      <c r="T145" s="23">
        <v>822974.70018725295</v>
      </c>
      <c r="U145" s="23">
        <v>2152088.0391464299</v>
      </c>
      <c r="V145" s="23">
        <v>710367.40829492197</v>
      </c>
      <c r="W145" s="23">
        <v>1058343.4190636999</v>
      </c>
      <c r="X145" s="23">
        <v>934787.99213063996</v>
      </c>
      <c r="Y145" s="23">
        <v>3021538.83206402</v>
      </c>
      <c r="Z145" s="23">
        <v>5481416.34552617</v>
      </c>
      <c r="AA145" s="23">
        <v>3069081.8590588099</v>
      </c>
      <c r="AB145" s="23">
        <v>32522225.134103201</v>
      </c>
      <c r="AC145" s="23">
        <v>6717779.0739829997</v>
      </c>
      <c r="AD145" s="23">
        <v>599342.96663529205</v>
      </c>
      <c r="AE145" s="23">
        <v>522046.81519775302</v>
      </c>
      <c r="AF145" s="23">
        <v>572129.53432082699</v>
      </c>
      <c r="AG145" s="23">
        <v>1287175.6305441901</v>
      </c>
      <c r="AH145" s="23">
        <v>4214373.8847979801</v>
      </c>
      <c r="AI145" s="23">
        <v>2197081.9266348998</v>
      </c>
      <c r="AJ145" s="23">
        <v>1634237.56060357</v>
      </c>
      <c r="AK145" s="23">
        <v>5698249.7797328904</v>
      </c>
      <c r="AL145" s="23">
        <v>2462297.2233944102</v>
      </c>
      <c r="AM145" s="23">
        <v>4714856.0114633404</v>
      </c>
      <c r="AN145" s="23">
        <v>3019837.5444833902</v>
      </c>
      <c r="AO145" s="23">
        <v>3616455.6266698502</v>
      </c>
      <c r="AP145" s="23">
        <v>38289854.534895599</v>
      </c>
      <c r="AQ145" s="23">
        <v>2530649.2797437902</v>
      </c>
      <c r="AR145" s="23">
        <v>6476663.8097044397</v>
      </c>
      <c r="AS145" s="23">
        <v>1240852.8913694201</v>
      </c>
      <c r="AT145" s="23">
        <v>493441.46000128897</v>
      </c>
      <c r="AU145" s="23">
        <v>1138888.68181025</v>
      </c>
      <c r="AV145" s="23">
        <v>5932869.6769388895</v>
      </c>
      <c r="AW145" s="23">
        <v>3965149.1282671299</v>
      </c>
      <c r="AX145" s="23">
        <v>1651922.4786572601</v>
      </c>
      <c r="AY145" s="23">
        <v>7381976.9378543003</v>
      </c>
      <c r="AZ145" s="23">
        <v>1419207.5350697399</v>
      </c>
      <c r="BA145" s="23">
        <v>2158055.6402195701</v>
      </c>
      <c r="BB145" s="23">
        <v>6835393.8987474795</v>
      </c>
      <c r="BC145" s="23">
        <v>6150288.0427521802</v>
      </c>
      <c r="BD145" s="23">
        <v>4335377.5565125998</v>
      </c>
      <c r="BE145" s="23">
        <v>5519165.4458065098</v>
      </c>
      <c r="BF145" s="23">
        <v>2671245.7710432401</v>
      </c>
      <c r="BG145" s="23">
        <v>1117677.9085796201</v>
      </c>
      <c r="BH145" s="23">
        <v>2850786.1009541401</v>
      </c>
      <c r="BI145" s="23">
        <v>2414871.3177201701</v>
      </c>
      <c r="BJ145" s="23">
        <v>5039564.8287750296</v>
      </c>
      <c r="BK145" s="23">
        <v>13051658.6947816</v>
      </c>
      <c r="BL145" s="23">
        <v>821053.49892946205</v>
      </c>
      <c r="BM145" s="23">
        <v>8240501.0908650504</v>
      </c>
      <c r="BN145" s="23">
        <v>4687291.3017293504</v>
      </c>
      <c r="BO145" s="23">
        <v>10592398.7331868</v>
      </c>
      <c r="BP145" s="23">
        <v>2062950.6177068399</v>
      </c>
      <c r="BQ145" s="23">
        <v>2160579.1308602602</v>
      </c>
      <c r="BR145" s="23">
        <v>2317981.7972469698</v>
      </c>
      <c r="BS145" s="23">
        <v>2226839.0443953001</v>
      </c>
      <c r="BT145" s="23">
        <v>366835.411146014</v>
      </c>
      <c r="BU145" s="23">
        <v>6806904.6519439099</v>
      </c>
      <c r="BV145" s="23">
        <v>4113124.4987830799</v>
      </c>
      <c r="BW145" s="23">
        <v>1340248.90801486</v>
      </c>
      <c r="BX145" s="23">
        <v>867532.40385394602</v>
      </c>
      <c r="BY145" s="23">
        <v>3828127.4111458599</v>
      </c>
      <c r="BZ145" s="23">
        <v>13052207.753266999</v>
      </c>
      <c r="CA145" s="23">
        <v>6157007.1903939601</v>
      </c>
      <c r="CB145" s="23">
        <v>970625.77571465203</v>
      </c>
      <c r="CC145" s="23">
        <v>1488447.74889857</v>
      </c>
      <c r="CD145" s="23">
        <v>1079267.93809847</v>
      </c>
      <c r="CE145" s="23">
        <v>1394046.9730654301</v>
      </c>
      <c r="CF145" s="23">
        <v>3301571.5963235302</v>
      </c>
      <c r="CG145" s="23">
        <v>3880372.0880691698</v>
      </c>
      <c r="CH145" s="23">
        <v>645969.33956483705</v>
      </c>
      <c r="CI145" s="23">
        <v>2183704.1017681598</v>
      </c>
      <c r="CJ145" s="23">
        <v>802131.85407677002</v>
      </c>
      <c r="CK145" s="23">
        <v>2600389.65855732</v>
      </c>
      <c r="CL145" s="23">
        <v>2762073.91240214</v>
      </c>
      <c r="CM145" s="23">
        <v>505318.56738253799</v>
      </c>
      <c r="CN145" s="23">
        <v>1427037.24959528</v>
      </c>
      <c r="CO145" s="23">
        <v>3741476.9675190402</v>
      </c>
      <c r="CP145" s="23">
        <v>558848.26577227202</v>
      </c>
      <c r="CQ145" s="23">
        <v>1502768.1795248899</v>
      </c>
      <c r="CR145" s="23">
        <v>662076.816307239</v>
      </c>
      <c r="CS145" s="23">
        <v>578589.09417915903</v>
      </c>
      <c r="CT145" s="23">
        <v>310833.503330693</v>
      </c>
      <c r="CU145" s="23">
        <v>20498972.720272999</v>
      </c>
      <c r="CV145" s="23">
        <v>700472.78009866702</v>
      </c>
      <c r="CW145" s="23">
        <v>874823.63121131901</v>
      </c>
      <c r="CX145" s="23">
        <v>31769175.281485502</v>
      </c>
      <c r="CY145" s="23">
        <v>10941528.0456222</v>
      </c>
      <c r="CZ145" s="23">
        <v>3680573.5058066901</v>
      </c>
      <c r="DA145" s="23">
        <v>4823404.3358073402</v>
      </c>
      <c r="DB145" s="23">
        <v>163077077.36543</v>
      </c>
      <c r="DC145" s="23">
        <v>1717675.8</v>
      </c>
      <c r="DD145" s="23">
        <v>2923085.2887841999</v>
      </c>
      <c r="DE145" s="23">
        <v>-27303.9636512465</v>
      </c>
      <c r="DF145" s="23">
        <v>712706.94168121798</v>
      </c>
      <c r="DG145" s="23">
        <v>40251.020090882797</v>
      </c>
      <c r="DH145" s="23">
        <v>1190594.51321103</v>
      </c>
      <c r="DI145" s="23">
        <v>689511.28527163097</v>
      </c>
      <c r="DJ145" s="23">
        <v>159450.05472913099</v>
      </c>
      <c r="DK145" s="23">
        <v>2690572.6502900398</v>
      </c>
      <c r="DL145" s="23">
        <v>5897204.4262083098</v>
      </c>
      <c r="DM145" s="23">
        <v>2989154.5178547399</v>
      </c>
      <c r="DN145" s="23">
        <v>2086487.4954385699</v>
      </c>
      <c r="DO145" s="23">
        <v>30715319.750023302</v>
      </c>
      <c r="DP145" s="23">
        <v>5097978.1782279396</v>
      </c>
      <c r="DQ145" s="23">
        <v>3500718.1779029798</v>
      </c>
      <c r="DR145" s="23">
        <v>54865334.9679446</v>
      </c>
      <c r="DS145" s="23">
        <v>808242.11137429299</v>
      </c>
      <c r="DT145" s="23">
        <v>10486043.2789129</v>
      </c>
      <c r="DU145" s="23">
        <v>582408.17837276298</v>
      </c>
      <c r="DV145" s="23">
        <v>4625162.8346341802</v>
      </c>
      <c r="DW145" s="23">
        <v>918314.59383791196</v>
      </c>
      <c r="DX145" s="23">
        <v>-29920.339352576098</v>
      </c>
      <c r="DY145" s="23">
        <v>-9720.9647860538007</v>
      </c>
      <c r="DZ145" s="23">
        <v>369719.51554113103</v>
      </c>
      <c r="EA145" s="23">
        <v>3240062.04097341</v>
      </c>
      <c r="EB145" s="23">
        <v>3734761.6354517201</v>
      </c>
      <c r="EC145" s="23">
        <v>915011.85633201897</v>
      </c>
      <c r="ED145" s="23">
        <v>901940.83265573694</v>
      </c>
      <c r="EE145" s="23">
        <v>18022.911924935401</v>
      </c>
      <c r="EF145" s="23">
        <v>534322.02917593496</v>
      </c>
      <c r="EG145" s="23">
        <v>881285.69662876695</v>
      </c>
      <c r="EH145" s="23">
        <v>126386.411141779</v>
      </c>
      <c r="EI145" s="23">
        <v>202263.84972987001</v>
      </c>
      <c r="EJ145" s="23">
        <v>1051459.0183804501</v>
      </c>
      <c r="EK145" s="23">
        <v>-167489.32107247299</v>
      </c>
      <c r="EL145" s="39">
        <v>168878.25657464299</v>
      </c>
      <c r="EM145" s="40"/>
      <c r="EN145" s="30"/>
      <c r="EO145" s="30"/>
      <c r="EP145" s="40"/>
      <c r="EQ145" s="30"/>
      <c r="ER145" s="40"/>
      <c r="ES145" s="30"/>
      <c r="ET145" s="30"/>
      <c r="EU145" s="40"/>
      <c r="EV145" s="30"/>
    </row>
    <row r="146" spans="1:152" x14ac:dyDescent="0.25">
      <c r="A146" s="1549"/>
      <c r="B146" s="605" t="s">
        <v>593</v>
      </c>
      <c r="C146" s="620" t="s">
        <v>163</v>
      </c>
      <c r="D146" s="23">
        <v>13027680.6422558</v>
      </c>
      <c r="E146" s="23">
        <v>968509.12038442399</v>
      </c>
      <c r="F146" s="23">
        <v>5743804.9346359</v>
      </c>
      <c r="G146" s="23">
        <v>2228380.9038915499</v>
      </c>
      <c r="H146" s="23">
        <v>613166.58334521099</v>
      </c>
      <c r="I146" s="23">
        <v>9607792.0577126909</v>
      </c>
      <c r="J146" s="23">
        <v>9342956.3032324798</v>
      </c>
      <c r="K146" s="23">
        <v>3620460.5288149398</v>
      </c>
      <c r="L146" s="23">
        <v>1906983.28658692</v>
      </c>
      <c r="M146" s="23">
        <v>2429968.9276972902</v>
      </c>
      <c r="N146" s="23">
        <v>532427.03763897403</v>
      </c>
      <c r="O146" s="23">
        <v>3152196.8314180402</v>
      </c>
      <c r="P146" s="23">
        <v>1316870.2515849599</v>
      </c>
      <c r="Q146" s="23">
        <v>1367682.0793193399</v>
      </c>
      <c r="R146" s="23">
        <v>479942.86492460401</v>
      </c>
      <c r="S146" s="23">
        <v>2326430.6899812501</v>
      </c>
      <c r="T146" s="23">
        <v>758631.07294340106</v>
      </c>
      <c r="U146" s="23">
        <v>1147987.3816375099</v>
      </c>
      <c r="V146" s="23">
        <v>475181.45053449599</v>
      </c>
      <c r="W146" s="23">
        <v>535585.37367502495</v>
      </c>
      <c r="X146" s="23">
        <v>629056.93272681895</v>
      </c>
      <c r="Y146" s="23">
        <v>1846058.67928416</v>
      </c>
      <c r="Z146" s="23">
        <v>1664467.6461012501</v>
      </c>
      <c r="AA146" s="23">
        <v>2208271.3254239699</v>
      </c>
      <c r="AB146" s="23">
        <v>3768055.4311869899</v>
      </c>
      <c r="AC146" s="23">
        <v>5553103.0617051404</v>
      </c>
      <c r="AD146" s="23">
        <v>423386.84273625899</v>
      </c>
      <c r="AE146" s="23">
        <v>298724.97122979199</v>
      </c>
      <c r="AF146" s="23">
        <v>922078.60062028503</v>
      </c>
      <c r="AG146" s="23">
        <v>1114985.6209682301</v>
      </c>
      <c r="AH146" s="23">
        <v>2656715.2625859501</v>
      </c>
      <c r="AI146" s="23">
        <v>1028087.02478452</v>
      </c>
      <c r="AJ146" s="23">
        <v>1538572.8653722601</v>
      </c>
      <c r="AK146" s="23">
        <v>3546753.0914000501</v>
      </c>
      <c r="AL146" s="23">
        <v>1915422.26756292</v>
      </c>
      <c r="AM146" s="23">
        <v>5392971.37361323</v>
      </c>
      <c r="AN146" s="23">
        <v>2814840.2368932101</v>
      </c>
      <c r="AO146" s="23">
        <v>2315432.51003977</v>
      </c>
      <c r="AP146" s="23">
        <v>4845352.6853328301</v>
      </c>
      <c r="AQ146" s="23">
        <v>3951102.0902599399</v>
      </c>
      <c r="AR146" s="23">
        <v>6687603.0324371401</v>
      </c>
      <c r="AS146" s="23">
        <v>1815413.4090694799</v>
      </c>
      <c r="AT146" s="23">
        <v>888231.37115121202</v>
      </c>
      <c r="AU146" s="23">
        <v>1159744.84134513</v>
      </c>
      <c r="AV146" s="23">
        <v>5399732.7442996297</v>
      </c>
      <c r="AW146" s="23">
        <v>4534886.9533417001</v>
      </c>
      <c r="AX146" s="23">
        <v>599475.92612991401</v>
      </c>
      <c r="AY146" s="23">
        <v>3910675.8865429801</v>
      </c>
      <c r="AZ146" s="23">
        <v>1940444.80769265</v>
      </c>
      <c r="BA146" s="23">
        <v>2461362.9544152301</v>
      </c>
      <c r="BB146" s="23">
        <v>5602277.8957222803</v>
      </c>
      <c r="BC146" s="23">
        <v>7114461.2356591802</v>
      </c>
      <c r="BD146" s="23">
        <v>2440182.6785927</v>
      </c>
      <c r="BE146" s="23">
        <v>3543439.3052685801</v>
      </c>
      <c r="BF146" s="23">
        <v>2681811.4592446298</v>
      </c>
      <c r="BG146" s="23">
        <v>496825.50996156101</v>
      </c>
      <c r="BH146" s="23">
        <v>1727863.87352068</v>
      </c>
      <c r="BI146" s="23">
        <v>1275558.6861651801</v>
      </c>
      <c r="BJ146" s="23">
        <v>5477829.6965171602</v>
      </c>
      <c r="BK146" s="23">
        <v>22676240.966175798</v>
      </c>
      <c r="BL146" s="23">
        <v>686604.57394748204</v>
      </c>
      <c r="BM146" s="23">
        <v>6021756.9411968598</v>
      </c>
      <c r="BN146" s="23">
        <v>4105460.7346321899</v>
      </c>
      <c r="BO146" s="23">
        <v>8396778.6931171007</v>
      </c>
      <c r="BP146" s="23">
        <v>1189125.9421608101</v>
      </c>
      <c r="BQ146" s="23">
        <v>1460680.0131848201</v>
      </c>
      <c r="BR146" s="23">
        <v>1109600.98762538</v>
      </c>
      <c r="BS146" s="23">
        <v>1421463.5079007801</v>
      </c>
      <c r="BT146" s="23">
        <v>380491.16756953002</v>
      </c>
      <c r="BU146" s="23">
        <v>5332687.3627391299</v>
      </c>
      <c r="BV146" s="23">
        <v>3187111.01056016</v>
      </c>
      <c r="BW146" s="23">
        <v>1491042.77943486</v>
      </c>
      <c r="BX146" s="23">
        <v>599063.597717628</v>
      </c>
      <c r="BY146" s="23">
        <v>2579231.8124365001</v>
      </c>
      <c r="BZ146" s="23">
        <v>4608142.9864255702</v>
      </c>
      <c r="CA146" s="23">
        <v>6103346.6935746502</v>
      </c>
      <c r="CB146" s="23">
        <v>944888.71933903894</v>
      </c>
      <c r="CC146" s="23">
        <v>2049549.4794475101</v>
      </c>
      <c r="CD146" s="23">
        <v>1150592.3277600999</v>
      </c>
      <c r="CE146" s="23">
        <v>999525.94754442095</v>
      </c>
      <c r="CF146" s="23">
        <v>2761940.6183617902</v>
      </c>
      <c r="CG146" s="23">
        <v>2157972.63495465</v>
      </c>
      <c r="CH146" s="23">
        <v>631161.21149746701</v>
      </c>
      <c r="CI146" s="23">
        <v>1306918.5514436199</v>
      </c>
      <c r="CJ146" s="23">
        <v>944116.30818642303</v>
      </c>
      <c r="CK146" s="23">
        <v>4958324.61329001</v>
      </c>
      <c r="CL146" s="23">
        <v>1378779.4722861401</v>
      </c>
      <c r="CM146" s="23">
        <v>439102.80367464101</v>
      </c>
      <c r="CN146" s="23">
        <v>588152.90915158496</v>
      </c>
      <c r="CO146" s="23">
        <v>8462509.9217709601</v>
      </c>
      <c r="CP146" s="23">
        <v>548432.99546286499</v>
      </c>
      <c r="CQ146" s="23">
        <v>1087505.89752092</v>
      </c>
      <c r="CR146" s="23">
        <v>520160.86995224602</v>
      </c>
      <c r="CS146" s="23">
        <v>406872.93004505098</v>
      </c>
      <c r="CT146" s="23">
        <v>197259.55868475299</v>
      </c>
      <c r="CU146" s="23">
        <v>43854160.744214103</v>
      </c>
      <c r="CV146" s="23">
        <v>1576237.42362022</v>
      </c>
      <c r="CW146" s="23">
        <v>2718854.8236239301</v>
      </c>
      <c r="CX146" s="23">
        <v>9122450.7000401802</v>
      </c>
      <c r="CY146" s="23">
        <v>4160970.5065661399</v>
      </c>
      <c r="CZ146" s="23">
        <v>1430283.1397228499</v>
      </c>
      <c r="DA146" s="23">
        <v>1745580.2288238599</v>
      </c>
      <c r="DB146" s="23">
        <v>27962793.168045901</v>
      </c>
      <c r="DC146" s="23">
        <v>9320280.3377812393</v>
      </c>
      <c r="DD146" s="23">
        <v>24718009.584461</v>
      </c>
      <c r="DE146" s="23">
        <v>4051025.12220491</v>
      </c>
      <c r="DF146" s="23">
        <v>4595710.1372532398</v>
      </c>
      <c r="DG146" s="23">
        <v>1439803.72820717</v>
      </c>
      <c r="DH146" s="23">
        <v>2057813.1318635501</v>
      </c>
      <c r="DI146" s="23">
        <v>2446384.7036092002</v>
      </c>
      <c r="DJ146" s="23">
        <v>1571569.90989957</v>
      </c>
      <c r="DK146" s="23">
        <v>5185270.0777424099</v>
      </c>
      <c r="DL146" s="23">
        <v>5459465.8428825401</v>
      </c>
      <c r="DM146" s="23">
        <v>28119507.772080299</v>
      </c>
      <c r="DN146" s="23">
        <v>1716764.22520879</v>
      </c>
      <c r="DO146" s="23">
        <v>7535713.3861771496</v>
      </c>
      <c r="DP146" s="23">
        <v>617832.39707830502</v>
      </c>
      <c r="DQ146" s="23">
        <v>946910.18189097894</v>
      </c>
      <c r="DR146" s="23">
        <v>156358484.100337</v>
      </c>
      <c r="DS146" s="23">
        <v>1808713.32988349</v>
      </c>
      <c r="DT146" s="23">
        <v>22455440.131575599</v>
      </c>
      <c r="DU146" s="23">
        <v>875944.84093077097</v>
      </c>
      <c r="DV146" s="23">
        <v>5162712.1091428697</v>
      </c>
      <c r="DW146" s="23">
        <v>1490490.45874705</v>
      </c>
      <c r="DX146" s="23">
        <v>1273963.19723591</v>
      </c>
      <c r="DY146" s="23">
        <v>423998.45565039699</v>
      </c>
      <c r="DZ146" s="23">
        <v>3152778.8392574498</v>
      </c>
      <c r="EA146" s="23">
        <v>2017503.5301220701</v>
      </c>
      <c r="EB146" s="23">
        <v>2178680.8948038602</v>
      </c>
      <c r="EC146" s="23">
        <v>17251651.7318088</v>
      </c>
      <c r="ED146" s="23">
        <v>8575587.3981093597</v>
      </c>
      <c r="EE146" s="23">
        <v>241124.267361156</v>
      </c>
      <c r="EF146" s="23">
        <v>692841.45200978406</v>
      </c>
      <c r="EG146" s="23">
        <v>1216408.89003205</v>
      </c>
      <c r="EH146" s="23">
        <v>1076829.76355531</v>
      </c>
      <c r="EI146" s="23">
        <v>536725.85634768603</v>
      </c>
      <c r="EJ146" s="23">
        <v>2176086.5678060199</v>
      </c>
      <c r="EK146" s="23">
        <v>106414.467171886</v>
      </c>
      <c r="EL146" s="39">
        <v>22737557.158289399</v>
      </c>
      <c r="EM146" s="40"/>
      <c r="EN146" s="30"/>
      <c r="EO146" s="30"/>
      <c r="EP146" s="40"/>
      <c r="EQ146" s="30"/>
      <c r="ER146" s="40"/>
      <c r="ES146" s="30"/>
      <c r="ET146" s="30"/>
      <c r="EU146" s="40"/>
      <c r="EV146" s="30"/>
    </row>
    <row r="147" spans="1:152" x14ac:dyDescent="0.25">
      <c r="A147" s="1549"/>
      <c r="B147" s="604" t="s">
        <v>594</v>
      </c>
      <c r="C147" s="620" t="s">
        <v>164</v>
      </c>
      <c r="D147" s="23">
        <v>0</v>
      </c>
      <c r="E147" s="23">
        <v>0</v>
      </c>
      <c r="F147" s="23">
        <v>0</v>
      </c>
      <c r="G147" s="23">
        <v>0</v>
      </c>
      <c r="H147" s="23">
        <v>0</v>
      </c>
      <c r="I147" s="23">
        <v>21879658.2514305</v>
      </c>
      <c r="J147" s="23">
        <v>27882165.260290898</v>
      </c>
      <c r="K147" s="23">
        <v>7223795.5558900004</v>
      </c>
      <c r="L147" s="23">
        <v>6354391.2911936296</v>
      </c>
      <c r="M147" s="23">
        <v>5548620.3309183102</v>
      </c>
      <c r="N147" s="23">
        <v>98976.737199764597</v>
      </c>
      <c r="O147" s="23">
        <v>5426727.61113982</v>
      </c>
      <c r="P147" s="23">
        <v>6042026.9448113404</v>
      </c>
      <c r="Q147" s="23">
        <v>5219833.0034845397</v>
      </c>
      <c r="R147" s="23">
        <v>1238847.92680817</v>
      </c>
      <c r="S147" s="23">
        <v>6514083.0789218703</v>
      </c>
      <c r="T147" s="23">
        <v>3037593.02586168</v>
      </c>
      <c r="U147" s="23">
        <v>4388580.3064657701</v>
      </c>
      <c r="V147" s="23">
        <v>1791082.2699041499</v>
      </c>
      <c r="W147" s="23">
        <v>1659767.05984878</v>
      </c>
      <c r="X147" s="23">
        <v>1630068.13795648</v>
      </c>
      <c r="Y147" s="23">
        <v>5299073.2184779504</v>
      </c>
      <c r="Z147" s="23">
        <v>6203283.0459765801</v>
      </c>
      <c r="AA147" s="23">
        <v>6248888.54415185</v>
      </c>
      <c r="AB147" s="23">
        <v>4069223.58310486</v>
      </c>
      <c r="AC147" s="23">
        <v>11601396.874282399</v>
      </c>
      <c r="AD147" s="23">
        <v>1603111.2997911901</v>
      </c>
      <c r="AE147" s="23">
        <v>1154392.2692781601</v>
      </c>
      <c r="AF147" s="23">
        <v>1279420.0952194801</v>
      </c>
      <c r="AG147" s="23">
        <v>2586685.28720009</v>
      </c>
      <c r="AH147" s="23">
        <v>7915422.5785561204</v>
      </c>
      <c r="AI147" s="23">
        <v>4143929.6810077801</v>
      </c>
      <c r="AJ147" s="23">
        <v>3356642.8499315898</v>
      </c>
      <c r="AK147" s="23">
        <v>6513523.9510584101</v>
      </c>
      <c r="AL147" s="23">
        <v>3926627.0510199</v>
      </c>
      <c r="AM147" s="23">
        <v>5948772.4821995404</v>
      </c>
      <c r="AN147" s="23">
        <v>3134694.29652227</v>
      </c>
      <c r="AO147" s="23">
        <v>5749449.4961662702</v>
      </c>
      <c r="AP147" s="23">
        <v>6235474.8422414297</v>
      </c>
      <c r="AQ147" s="23">
        <v>3714575.6730406899</v>
      </c>
      <c r="AR147" s="23">
        <v>15468389.650603799</v>
      </c>
      <c r="AS147" s="23">
        <v>6058201.2169654202</v>
      </c>
      <c r="AT147" s="23">
        <v>1375093.7986526401</v>
      </c>
      <c r="AU147" s="23">
        <v>3145791.1346312701</v>
      </c>
      <c r="AV147" s="23">
        <v>10369651.1939134</v>
      </c>
      <c r="AW147" s="23">
        <v>10795713.2239579</v>
      </c>
      <c r="AX147" s="23">
        <v>2635677.1152789099</v>
      </c>
      <c r="AY147" s="23">
        <v>13824169.6586792</v>
      </c>
      <c r="AZ147" s="23">
        <v>2751884.15007261</v>
      </c>
      <c r="BA147" s="23">
        <v>4180620.61115155</v>
      </c>
      <c r="BB147" s="23">
        <v>7907505.7428738195</v>
      </c>
      <c r="BC147" s="23">
        <v>4219938.2104902202</v>
      </c>
      <c r="BD147" s="23">
        <v>5557665.0949445097</v>
      </c>
      <c r="BE147" s="23">
        <v>5381575.0614520404</v>
      </c>
      <c r="BF147" s="23">
        <v>3689543.8680142602</v>
      </c>
      <c r="BG147" s="23">
        <v>1222927.1806707799</v>
      </c>
      <c r="BH147" s="23">
        <v>2405534.7141840602</v>
      </c>
      <c r="BI147" s="23">
        <v>4139821.2950871098</v>
      </c>
      <c r="BJ147" s="23">
        <v>10653769.0156346</v>
      </c>
      <c r="BK147" s="23">
        <v>22645247.115974199</v>
      </c>
      <c r="BL147" s="23">
        <v>2075235.7552499601</v>
      </c>
      <c r="BM147" s="23">
        <v>16221502.4864082</v>
      </c>
      <c r="BN147" s="23">
        <v>14171182.5616566</v>
      </c>
      <c r="BO147" s="23">
        <v>16717120.220925501</v>
      </c>
      <c r="BP147" s="23">
        <v>1957967.55032739</v>
      </c>
      <c r="BQ147" s="23">
        <v>2527486.3633278701</v>
      </c>
      <c r="BR147" s="23">
        <v>3422687.0483235498</v>
      </c>
      <c r="BS147" s="23">
        <v>3894676.0499022799</v>
      </c>
      <c r="BT147" s="23">
        <v>749257.81252041506</v>
      </c>
      <c r="BU147" s="23">
        <v>8558332.1163214799</v>
      </c>
      <c r="BV147" s="23">
        <v>7596056.3884231802</v>
      </c>
      <c r="BW147" s="23">
        <v>1982554.8709987199</v>
      </c>
      <c r="BX147" s="23">
        <v>1767898.6347841299</v>
      </c>
      <c r="BY147" s="23">
        <v>5960142.8562073503</v>
      </c>
      <c r="BZ147" s="23">
        <v>17208261.5494528</v>
      </c>
      <c r="CA147" s="23">
        <v>10277736.18403</v>
      </c>
      <c r="CB147" s="23">
        <v>1693014.5396976401</v>
      </c>
      <c r="CC147" s="23">
        <v>1987888.7547025899</v>
      </c>
      <c r="CD147" s="23">
        <v>2061124.4701644499</v>
      </c>
      <c r="CE147" s="23">
        <v>2688477.93951221</v>
      </c>
      <c r="CF147" s="23">
        <v>7381199.4918841803</v>
      </c>
      <c r="CG147" s="23">
        <v>8323145.0442288602</v>
      </c>
      <c r="CH147" s="23">
        <v>2392843.9842336802</v>
      </c>
      <c r="CI147" s="23">
        <v>6059318.4249986699</v>
      </c>
      <c r="CJ147" s="23">
        <v>1699408.74557274</v>
      </c>
      <c r="CK147" s="23">
        <v>7160714.9668707103</v>
      </c>
      <c r="CL147" s="23">
        <v>2915723.0532964799</v>
      </c>
      <c r="CM147" s="23">
        <v>1062732.5342805299</v>
      </c>
      <c r="CN147" s="23">
        <v>1848021.6507597801</v>
      </c>
      <c r="CO147" s="23">
        <v>9213178.4915671106</v>
      </c>
      <c r="CP147" s="23">
        <v>1226149.3690261201</v>
      </c>
      <c r="CQ147" s="23">
        <v>4126057.58617099</v>
      </c>
      <c r="CR147" s="23">
        <v>1404322.7546069301</v>
      </c>
      <c r="CS147" s="23">
        <v>30134219.254036799</v>
      </c>
      <c r="CT147" s="23">
        <v>136064.18524979599</v>
      </c>
      <c r="CU147" s="23">
        <v>25160731.029518399</v>
      </c>
      <c r="CV147" s="23">
        <v>2561373.6403439902</v>
      </c>
      <c r="CW147" s="23">
        <v>331220.097567435</v>
      </c>
      <c r="CX147" s="23">
        <v>42926528.0176524</v>
      </c>
      <c r="CY147" s="23">
        <v>16701753.1443808</v>
      </c>
      <c r="CZ147" s="23">
        <v>6315654.1218014704</v>
      </c>
      <c r="DA147" s="23">
        <v>9812690.1038874704</v>
      </c>
      <c r="DB147" s="23">
        <v>159286617.13999799</v>
      </c>
      <c r="DC147" s="23">
        <v>-4127052.5170188402</v>
      </c>
      <c r="DD147" s="23">
        <v>43055324.4208171</v>
      </c>
      <c r="DE147" s="23">
        <v>7043231.7706262004</v>
      </c>
      <c r="DF147" s="23">
        <v>1492987.54146323</v>
      </c>
      <c r="DG147" s="23">
        <v>2060593.66911985</v>
      </c>
      <c r="DH147" s="23">
        <v>8542882.4086684994</v>
      </c>
      <c r="DI147" s="23">
        <v>2972379.41229747</v>
      </c>
      <c r="DJ147" s="23">
        <v>393221.64643893897</v>
      </c>
      <c r="DK147" s="23">
        <v>1235644.6175644901</v>
      </c>
      <c r="DL147" s="23">
        <v>11091618.045437999</v>
      </c>
      <c r="DM147" s="23">
        <v>35330803.941495903</v>
      </c>
      <c r="DN147" s="23">
        <v>11069189.3261363</v>
      </c>
      <c r="DO147" s="23">
        <v>181835664.947229</v>
      </c>
      <c r="DP147" s="23">
        <v>5911335.9425213896</v>
      </c>
      <c r="DQ147" s="23">
        <v>5476254.6321494803</v>
      </c>
      <c r="DR147" s="23">
        <v>62477519.805453204</v>
      </c>
      <c r="DS147" s="23">
        <v>2234813.5431619501</v>
      </c>
      <c r="DT147" s="23">
        <v>19092281.984208498</v>
      </c>
      <c r="DU147" s="23">
        <v>7772020.0120405704</v>
      </c>
      <c r="DV147" s="23">
        <v>17422081.461302001</v>
      </c>
      <c r="DW147" s="23">
        <v>3305226.3322745902</v>
      </c>
      <c r="DX147" s="23">
        <v>381834.56022329698</v>
      </c>
      <c r="DY147" s="23">
        <v>618381.460213474</v>
      </c>
      <c r="DZ147" s="23">
        <v>4357821.8273334298</v>
      </c>
      <c r="EA147" s="23">
        <v>7436321.7258187504</v>
      </c>
      <c r="EB147" s="23">
        <v>7887145.56728769</v>
      </c>
      <c r="EC147" s="23">
        <v>4841250.0975758601</v>
      </c>
      <c r="ED147" s="23">
        <v>4945870.7780627701</v>
      </c>
      <c r="EE147" s="23">
        <v>47149.273230927298</v>
      </c>
      <c r="EF147" s="23">
        <v>1786627.8376019599</v>
      </c>
      <c r="EG147" s="23">
        <v>2211850.32338577</v>
      </c>
      <c r="EH147" s="23">
        <v>739753.65658157901</v>
      </c>
      <c r="EI147" s="23">
        <v>214033.97442497601</v>
      </c>
      <c r="EJ147" s="23">
        <v>2643650.08332797</v>
      </c>
      <c r="EK147" s="23">
        <v>459421.23135364201</v>
      </c>
      <c r="EL147" s="39">
        <v>2771763.1018315498</v>
      </c>
      <c r="EM147" s="40"/>
      <c r="EN147" s="30"/>
      <c r="EO147" s="30"/>
      <c r="EP147" s="40"/>
      <c r="EQ147" s="30"/>
      <c r="ER147" s="40"/>
      <c r="ES147" s="30"/>
      <c r="ET147" s="30"/>
      <c r="EU147" s="40"/>
      <c r="EV147" s="30"/>
    </row>
    <row r="148" spans="1:152" s="54" customFormat="1" x14ac:dyDescent="0.25">
      <c r="A148" s="1549"/>
      <c r="B148" s="606" t="s">
        <v>595</v>
      </c>
      <c r="C148" s="621" t="s">
        <v>165</v>
      </c>
      <c r="D148" s="26">
        <v>302161387.193802</v>
      </c>
      <c r="E148" s="26">
        <v>22812863.105747599</v>
      </c>
      <c r="F148" s="26">
        <v>131283560.626368</v>
      </c>
      <c r="G148" s="26">
        <v>52669045.922721602</v>
      </c>
      <c r="H148" s="26">
        <v>14661302.3321671</v>
      </c>
      <c r="I148" s="26">
        <v>110951489.599286</v>
      </c>
      <c r="J148" s="26">
        <v>74923868.386920303</v>
      </c>
      <c r="K148" s="26">
        <v>32125522.219711401</v>
      </c>
      <c r="L148" s="26">
        <v>16513419.7050789</v>
      </c>
      <c r="M148" s="26">
        <v>22239252.415502202</v>
      </c>
      <c r="N148" s="26">
        <v>5779811.3383031497</v>
      </c>
      <c r="O148" s="26">
        <v>15346752.743592</v>
      </c>
      <c r="P148" s="26">
        <v>15720099.2474772</v>
      </c>
      <c r="Q148" s="26">
        <v>13794271.3765761</v>
      </c>
      <c r="R148" s="26">
        <v>3541990.0164004201</v>
      </c>
      <c r="S148" s="26">
        <v>17197852.650542501</v>
      </c>
      <c r="T148" s="26">
        <v>6930076.7942361999</v>
      </c>
      <c r="U148" s="26">
        <v>13734631.215066999</v>
      </c>
      <c r="V148" s="26">
        <v>5272006.8856907096</v>
      </c>
      <c r="W148" s="26">
        <v>6063581.6435959004</v>
      </c>
      <c r="X148" s="26">
        <v>5187966.0814546598</v>
      </c>
      <c r="Y148" s="26">
        <v>18477319.492450401</v>
      </c>
      <c r="Z148" s="26">
        <v>19453347.402562302</v>
      </c>
      <c r="AA148" s="26">
        <v>18428620.688974001</v>
      </c>
      <c r="AB148" s="26">
        <v>47846325.163131997</v>
      </c>
      <c r="AC148" s="26">
        <v>46512189.551376902</v>
      </c>
      <c r="AD148" s="26">
        <v>4120464.3274465501</v>
      </c>
      <c r="AE148" s="26">
        <v>3933694.54874177</v>
      </c>
      <c r="AF148" s="26">
        <v>5291963.4070182098</v>
      </c>
      <c r="AG148" s="26">
        <v>9461133.4850510694</v>
      </c>
      <c r="AH148" s="26">
        <v>34719376.484421603</v>
      </c>
      <c r="AI148" s="26">
        <v>14727038.388416501</v>
      </c>
      <c r="AJ148" s="26">
        <v>14026742.6474868</v>
      </c>
      <c r="AK148" s="26">
        <v>26740992.5485452</v>
      </c>
      <c r="AL148" s="26">
        <v>15816343.503267501</v>
      </c>
      <c r="AM148" s="26">
        <v>26995397.529401001</v>
      </c>
      <c r="AN148" s="26">
        <v>17536676.6564897</v>
      </c>
      <c r="AO148" s="26">
        <v>25302145.029554602</v>
      </c>
      <c r="AP148" s="26">
        <v>57729181.931707501</v>
      </c>
      <c r="AQ148" s="26">
        <v>16685862.5596272</v>
      </c>
      <c r="AR148" s="26">
        <v>37699170.9663774</v>
      </c>
      <c r="AS148" s="26">
        <v>12697043.5706439</v>
      </c>
      <c r="AT148" s="26">
        <v>4125418.0707280501</v>
      </c>
      <c r="AU148" s="26">
        <v>8373355.9042583304</v>
      </c>
      <c r="AV148" s="26">
        <v>27886509.019732598</v>
      </c>
      <c r="AW148" s="26">
        <v>28611050.299147502</v>
      </c>
      <c r="AX148" s="26">
        <v>7873562.5065697301</v>
      </c>
      <c r="AY148" s="26">
        <v>40952995.739922002</v>
      </c>
      <c r="AZ148" s="26">
        <v>9910361.9159088396</v>
      </c>
      <c r="BA148" s="26">
        <v>15005988.0380776</v>
      </c>
      <c r="BB148" s="26">
        <v>38877058.311136298</v>
      </c>
      <c r="BC148" s="26">
        <v>26208323.1957778</v>
      </c>
      <c r="BD148" s="26">
        <v>19371970.1549072</v>
      </c>
      <c r="BE148" s="26">
        <v>26960665.677723099</v>
      </c>
      <c r="BF148" s="26">
        <v>15735551.152545299</v>
      </c>
      <c r="BG148" s="26">
        <v>5624343.5367167396</v>
      </c>
      <c r="BH148" s="26">
        <v>12559701.721984999</v>
      </c>
      <c r="BI148" s="26">
        <v>11276574.4132393</v>
      </c>
      <c r="BJ148" s="26">
        <v>31120366.947683901</v>
      </c>
      <c r="BK148" s="26">
        <v>87630770.210563302</v>
      </c>
      <c r="BL148" s="26">
        <v>5786921.3431210304</v>
      </c>
      <c r="BM148" s="26">
        <v>43043597.415505901</v>
      </c>
      <c r="BN148" s="26">
        <v>30894000.3679411</v>
      </c>
      <c r="BO148" s="26">
        <v>63887872.714800999</v>
      </c>
      <c r="BP148" s="26">
        <v>10637434.160398901</v>
      </c>
      <c r="BQ148" s="26">
        <v>11795405.774608299</v>
      </c>
      <c r="BR148" s="26">
        <v>11807076.239595</v>
      </c>
      <c r="BS148" s="26">
        <v>13297793.686953001</v>
      </c>
      <c r="BT148" s="26">
        <v>3369500.9013775499</v>
      </c>
      <c r="BU148" s="26">
        <v>38411824.444559403</v>
      </c>
      <c r="BV148" s="26">
        <v>26372073.632812701</v>
      </c>
      <c r="BW148" s="26">
        <v>10515364.596945601</v>
      </c>
      <c r="BX148" s="26">
        <v>6176704.0713967402</v>
      </c>
      <c r="BY148" s="26">
        <v>24107759.581657901</v>
      </c>
      <c r="BZ148" s="26">
        <v>52851559.460758701</v>
      </c>
      <c r="CA148" s="26">
        <v>44278461.286937997</v>
      </c>
      <c r="CB148" s="26">
        <v>6791000.9087834796</v>
      </c>
      <c r="CC148" s="26">
        <v>15225373.068365499</v>
      </c>
      <c r="CD148" s="26">
        <v>9429423.4560459908</v>
      </c>
      <c r="CE148" s="26">
        <v>9960183.2772247698</v>
      </c>
      <c r="CF148" s="26">
        <v>22052692.678941999</v>
      </c>
      <c r="CG148" s="26">
        <v>22704458.517356601</v>
      </c>
      <c r="CH148" s="26">
        <v>6454960.6463933503</v>
      </c>
      <c r="CI148" s="26">
        <v>15625907.862040401</v>
      </c>
      <c r="CJ148" s="26">
        <v>6426313.8216824196</v>
      </c>
      <c r="CK148" s="26">
        <v>28427868.905703101</v>
      </c>
      <c r="CL148" s="26">
        <v>19851937.858692098</v>
      </c>
      <c r="CM148" s="26">
        <v>4666414.0891734604</v>
      </c>
      <c r="CN148" s="26">
        <v>7831660.2409482403</v>
      </c>
      <c r="CO148" s="26">
        <v>44733103.818213798</v>
      </c>
      <c r="CP148" s="26">
        <v>4817486.84969215</v>
      </c>
      <c r="CQ148" s="26">
        <v>12351839.3286332</v>
      </c>
      <c r="CR148" s="26">
        <v>5210106.33371305</v>
      </c>
      <c r="CS148" s="26">
        <v>32656871.298865799</v>
      </c>
      <c r="CT148" s="26">
        <v>1964359.19464903</v>
      </c>
      <c r="CU148" s="26">
        <v>125542655.154128</v>
      </c>
      <c r="CV148" s="26">
        <v>6766296.8436906002</v>
      </c>
      <c r="CW148" s="26">
        <v>7814329.8926648498</v>
      </c>
      <c r="CX148" s="26">
        <v>227760724.65103099</v>
      </c>
      <c r="CY148" s="26">
        <v>76098791.883609906</v>
      </c>
      <c r="CZ148" s="26">
        <v>25407855.940439198</v>
      </c>
      <c r="DA148" s="26">
        <v>38780403.310484402</v>
      </c>
      <c r="DB148" s="26">
        <v>498310096.64210701</v>
      </c>
      <c r="DC148" s="26">
        <v>25284196.588069301</v>
      </c>
      <c r="DD148" s="26">
        <v>130439680.12937699</v>
      </c>
      <c r="DE148" s="26">
        <v>17270755.511562001</v>
      </c>
      <c r="DF148" s="26">
        <v>12176245.9133569</v>
      </c>
      <c r="DG148" s="26">
        <v>3952419.65690608</v>
      </c>
      <c r="DH148" s="26">
        <v>21174714.248576201</v>
      </c>
      <c r="DI148" s="26">
        <v>8899753.9052251801</v>
      </c>
      <c r="DJ148" s="26">
        <v>10149294.3085388</v>
      </c>
      <c r="DK148" s="26">
        <v>20619548.009324599</v>
      </c>
      <c r="DL148" s="26">
        <v>74749677.259384796</v>
      </c>
      <c r="DM148" s="26">
        <v>81971922.949895903</v>
      </c>
      <c r="DN148" s="26">
        <v>36023224.104105301</v>
      </c>
      <c r="DO148" s="26">
        <v>302984092.31544602</v>
      </c>
      <c r="DP148" s="26">
        <v>24969419.222178798</v>
      </c>
      <c r="DQ148" s="26">
        <v>23923988.149352599</v>
      </c>
      <c r="DR148" s="26">
        <v>312482880.37209803</v>
      </c>
      <c r="DS148" s="26">
        <v>7198541.0873082597</v>
      </c>
      <c r="DT148" s="26">
        <v>104956382.158759</v>
      </c>
      <c r="DU148" s="26">
        <v>19765518.466665</v>
      </c>
      <c r="DV148" s="26">
        <v>58285785.175857201</v>
      </c>
      <c r="DW148" s="26">
        <v>13712695.5439288</v>
      </c>
      <c r="DX148" s="26">
        <v>4529502.6739993496</v>
      </c>
      <c r="DY148" s="26">
        <v>3116092.8098618798</v>
      </c>
      <c r="DZ148" s="26">
        <v>17905777.241316501</v>
      </c>
      <c r="EA148" s="26">
        <v>47233316.531370901</v>
      </c>
      <c r="EB148" s="26">
        <v>34335032.463847801</v>
      </c>
      <c r="EC148" s="26">
        <v>161720519.905671</v>
      </c>
      <c r="ED148" s="26">
        <v>86864015.821417794</v>
      </c>
      <c r="EE148" s="26">
        <v>2881312.4770092499</v>
      </c>
      <c r="EF148" s="26">
        <v>6387625.9011129504</v>
      </c>
      <c r="EG148" s="26">
        <v>9254149.9586935602</v>
      </c>
      <c r="EH148" s="26">
        <v>6749950.5779341804</v>
      </c>
      <c r="EI148" s="26">
        <v>2404323.3685900401</v>
      </c>
      <c r="EJ148" s="26">
        <v>10499630.265972501</v>
      </c>
      <c r="EK148" s="26">
        <v>3310173.07743727</v>
      </c>
      <c r="EL148" s="41">
        <v>197706736.99049801</v>
      </c>
      <c r="EM148" s="40"/>
      <c r="EN148" s="40"/>
      <c r="EO148" s="40"/>
      <c r="EP148" s="40"/>
      <c r="EQ148" s="40"/>
      <c r="ER148" s="40"/>
      <c r="ES148" s="40"/>
      <c r="ET148" s="40"/>
      <c r="EU148" s="40"/>
      <c r="EV148" s="40"/>
    </row>
    <row r="149" spans="1:152" x14ac:dyDescent="0.25">
      <c r="A149" s="622"/>
      <c r="B149" s="607" t="s">
        <v>596</v>
      </c>
      <c r="C149" s="623" t="s">
        <v>166</v>
      </c>
      <c r="D149" s="27">
        <v>469404579.659751</v>
      </c>
      <c r="E149" s="27">
        <v>34470763.059515402</v>
      </c>
      <c r="F149" s="27">
        <v>271893911.306894</v>
      </c>
      <c r="G149" s="27">
        <v>87060130.064854503</v>
      </c>
      <c r="H149" s="27">
        <v>31384089.100512501</v>
      </c>
      <c r="I149" s="27">
        <v>225082366.20014501</v>
      </c>
      <c r="J149" s="27">
        <v>122639211.913008</v>
      </c>
      <c r="K149" s="27">
        <v>83060972.684359595</v>
      </c>
      <c r="L149" s="27">
        <v>41754582.059974097</v>
      </c>
      <c r="M149" s="27">
        <v>49318611.374649704</v>
      </c>
      <c r="N149" s="27">
        <v>14125224.7688991</v>
      </c>
      <c r="O149" s="27">
        <v>95146435.180312201</v>
      </c>
      <c r="P149" s="27">
        <v>90376722.549668804</v>
      </c>
      <c r="Q149" s="27">
        <v>78872209.867221907</v>
      </c>
      <c r="R149" s="27">
        <v>12404670.128794599</v>
      </c>
      <c r="S149" s="27">
        <v>115998962.585034</v>
      </c>
      <c r="T149" s="27">
        <v>41119290.673230797</v>
      </c>
      <c r="U149" s="27">
        <v>77956653.515278205</v>
      </c>
      <c r="V149" s="27">
        <v>23163397.170005299</v>
      </c>
      <c r="W149" s="27">
        <v>31018031.224360801</v>
      </c>
      <c r="X149" s="27">
        <v>23908066.9445366</v>
      </c>
      <c r="Y149" s="27">
        <v>90481333.518127605</v>
      </c>
      <c r="Z149" s="27">
        <v>58127773.578281999</v>
      </c>
      <c r="AA149" s="27">
        <v>70521744.846223101</v>
      </c>
      <c r="AB149" s="27">
        <v>70500546.263310403</v>
      </c>
      <c r="AC149" s="27">
        <v>251616438.23309001</v>
      </c>
      <c r="AD149" s="27">
        <v>24794065.0995779</v>
      </c>
      <c r="AE149" s="27">
        <v>19014861.007282902</v>
      </c>
      <c r="AF149" s="27">
        <v>30040084.318335898</v>
      </c>
      <c r="AG149" s="27">
        <v>40339363.5441669</v>
      </c>
      <c r="AH149" s="27">
        <v>172147413.38275999</v>
      </c>
      <c r="AI149" s="27">
        <v>67025300.106107399</v>
      </c>
      <c r="AJ149" s="27">
        <v>57843258.079152502</v>
      </c>
      <c r="AK149" s="27">
        <v>125620576.230949</v>
      </c>
      <c r="AL149" s="27">
        <v>61868178.859463602</v>
      </c>
      <c r="AM149" s="27">
        <v>124174704.620777</v>
      </c>
      <c r="AN149" s="27">
        <v>57886939.307484798</v>
      </c>
      <c r="AO149" s="27">
        <v>111467725.736634</v>
      </c>
      <c r="AP149" s="27">
        <v>349487323.403503</v>
      </c>
      <c r="AQ149" s="27">
        <v>50644399.144952103</v>
      </c>
      <c r="AR149" s="27">
        <v>217587104.16072199</v>
      </c>
      <c r="AS149" s="27">
        <v>63907539.669620298</v>
      </c>
      <c r="AT149" s="27">
        <v>20356577.1689573</v>
      </c>
      <c r="AU149" s="27">
        <v>52614484.403669797</v>
      </c>
      <c r="AV149" s="27">
        <v>150548216.85232601</v>
      </c>
      <c r="AW149" s="27">
        <v>163540441.77336901</v>
      </c>
      <c r="AX149" s="27">
        <v>33804872.425856598</v>
      </c>
      <c r="AY149" s="27">
        <v>158635332.51622501</v>
      </c>
      <c r="AZ149" s="27">
        <v>66372799.366085298</v>
      </c>
      <c r="BA149" s="27">
        <v>76382908.878950104</v>
      </c>
      <c r="BB149" s="27">
        <v>206495510.65972599</v>
      </c>
      <c r="BC149" s="27">
        <v>105561328.843064</v>
      </c>
      <c r="BD149" s="27">
        <v>87402838.9884388</v>
      </c>
      <c r="BE149" s="27">
        <v>115301140.84679399</v>
      </c>
      <c r="BF149" s="27">
        <v>63102747.824064396</v>
      </c>
      <c r="BG149" s="27">
        <v>22697592.4579891</v>
      </c>
      <c r="BH149" s="27">
        <v>33289827.017453101</v>
      </c>
      <c r="BI149" s="27">
        <v>38690756.079552203</v>
      </c>
      <c r="BJ149" s="27">
        <v>161251792.189495</v>
      </c>
      <c r="BK149" s="27">
        <v>512653045.72338402</v>
      </c>
      <c r="BL149" s="27">
        <v>27239337.3201169</v>
      </c>
      <c r="BM149" s="27">
        <v>234135483.01591</v>
      </c>
      <c r="BN149" s="27">
        <v>165853415.74788699</v>
      </c>
      <c r="BO149" s="27">
        <v>322264920.82231998</v>
      </c>
      <c r="BP149" s="27">
        <v>46747371.885337397</v>
      </c>
      <c r="BQ149" s="27">
        <v>48472989.5457175</v>
      </c>
      <c r="BR149" s="27">
        <v>60771300.029954299</v>
      </c>
      <c r="BS149" s="27">
        <v>73414846.077947497</v>
      </c>
      <c r="BT149" s="27">
        <v>21473159.2818477</v>
      </c>
      <c r="BU149" s="27">
        <v>171283381.718063</v>
      </c>
      <c r="BV149" s="27">
        <v>122812837.485147</v>
      </c>
      <c r="BW149" s="27">
        <v>46046115.505558603</v>
      </c>
      <c r="BX149" s="27">
        <v>30033342.221548799</v>
      </c>
      <c r="BY149" s="27">
        <v>113034071.578798</v>
      </c>
      <c r="BZ149" s="27">
        <v>268036832.05352899</v>
      </c>
      <c r="CA149" s="27">
        <v>230631686.80724999</v>
      </c>
      <c r="CB149" s="27">
        <v>32625849.440738901</v>
      </c>
      <c r="CC149" s="27">
        <v>58752056.188669302</v>
      </c>
      <c r="CD149" s="27">
        <v>56518585.430663899</v>
      </c>
      <c r="CE149" s="27">
        <v>53276638.796565801</v>
      </c>
      <c r="CF149" s="27">
        <v>132626514.96986701</v>
      </c>
      <c r="CG149" s="27">
        <v>136152331.39167699</v>
      </c>
      <c r="CH149" s="27">
        <v>37155202.902166903</v>
      </c>
      <c r="CI149" s="27">
        <v>103427498.82307699</v>
      </c>
      <c r="CJ149" s="27">
        <v>37408489.236644499</v>
      </c>
      <c r="CK149" s="27">
        <v>188908483.63770899</v>
      </c>
      <c r="CL149" s="27">
        <v>122286031.964783</v>
      </c>
      <c r="CM149" s="27">
        <v>23390376.951613199</v>
      </c>
      <c r="CN149" s="27">
        <v>48730349.478334203</v>
      </c>
      <c r="CO149" s="27">
        <v>243860665.168861</v>
      </c>
      <c r="CP149" s="27">
        <v>20835926.132312499</v>
      </c>
      <c r="CQ149" s="27">
        <v>54723552.775503397</v>
      </c>
      <c r="CR149" s="27">
        <v>25130652.3284362</v>
      </c>
      <c r="CS149" s="27">
        <v>42225883.456364103</v>
      </c>
      <c r="CT149" s="27">
        <v>9430062.6970661804</v>
      </c>
      <c r="CU149" s="27">
        <v>486933590.64727002</v>
      </c>
      <c r="CV149" s="27">
        <v>31228469.782568999</v>
      </c>
      <c r="CW149" s="27">
        <v>17010861.734165099</v>
      </c>
      <c r="CX149" s="27">
        <v>851272774.94324803</v>
      </c>
      <c r="CY149" s="27">
        <v>317535677.12119597</v>
      </c>
      <c r="CZ149" s="27">
        <v>102680405.27447701</v>
      </c>
      <c r="DA149" s="27">
        <v>114637014.408741</v>
      </c>
      <c r="DB149" s="27">
        <v>721553392.03252399</v>
      </c>
      <c r="DC149" s="27">
        <v>50799440</v>
      </c>
      <c r="DD149" s="27">
        <v>324701578.36632103</v>
      </c>
      <c r="DE149" s="27">
        <v>58146750.155197702</v>
      </c>
      <c r="DF149" s="27">
        <v>50913117.899131097</v>
      </c>
      <c r="DG149" s="27">
        <v>8986913.8411813006</v>
      </c>
      <c r="DH149" s="27">
        <v>61096779.734621502</v>
      </c>
      <c r="DI149" s="27">
        <v>42891995.407330997</v>
      </c>
      <c r="DJ149" s="27">
        <v>22129987.7064781</v>
      </c>
      <c r="DK149" s="27">
        <v>48721074.590511799</v>
      </c>
      <c r="DL149" s="27">
        <v>184623830.57949901</v>
      </c>
      <c r="DM149" s="27">
        <v>148067932.46754599</v>
      </c>
      <c r="DN149" s="27">
        <v>102783019.69537</v>
      </c>
      <c r="DO149" s="27">
        <v>496769176.584993</v>
      </c>
      <c r="DP149" s="27">
        <v>34331943.1070204</v>
      </c>
      <c r="DQ149" s="27">
        <v>59039134.597293101</v>
      </c>
      <c r="DR149" s="27">
        <v>419085368.019988</v>
      </c>
      <c r="DS149" s="27">
        <v>17427163.8887151</v>
      </c>
      <c r="DT149" s="27">
        <v>326624758.70940101</v>
      </c>
      <c r="DU149" s="27">
        <v>50757733.306419402</v>
      </c>
      <c r="DV149" s="27">
        <v>152139576.44093499</v>
      </c>
      <c r="DW149" s="27">
        <v>46438818.4772605</v>
      </c>
      <c r="DX149" s="27">
        <v>10707619.7580123</v>
      </c>
      <c r="DY149" s="27">
        <v>7312417.0591763696</v>
      </c>
      <c r="DZ149" s="27">
        <v>43604049.303015798</v>
      </c>
      <c r="EA149" s="27">
        <v>82292992.797047406</v>
      </c>
      <c r="EB149" s="27">
        <v>74931495.613658205</v>
      </c>
      <c r="EC149" s="27">
        <v>220302537.98323101</v>
      </c>
      <c r="ED149" s="27">
        <v>203320158.51361001</v>
      </c>
      <c r="EE149" s="27">
        <v>4377909.4828146501</v>
      </c>
      <c r="EF149" s="27">
        <v>16842268.017045401</v>
      </c>
      <c r="EG149" s="27">
        <v>17063509.544008501</v>
      </c>
      <c r="EH149" s="27">
        <v>12524138.2443444</v>
      </c>
      <c r="EI149" s="27">
        <v>4365256.9221228203</v>
      </c>
      <c r="EJ149" s="27">
        <v>19241395.518435199</v>
      </c>
      <c r="EK149" s="27">
        <v>4320367.3533953</v>
      </c>
      <c r="EL149" s="42">
        <v>332062426.75641799</v>
      </c>
      <c r="EM149" s="40"/>
      <c r="EN149" s="30"/>
      <c r="EO149" s="30"/>
      <c r="EP149" s="40"/>
      <c r="EQ149" s="30"/>
      <c r="ER149" s="40"/>
      <c r="ES149" s="30"/>
      <c r="ET149" s="30"/>
      <c r="EU149" s="40"/>
      <c r="EV149" s="30"/>
    </row>
    <row r="150" spans="1:152" x14ac:dyDescent="0.25">
      <c r="A150" s="615">
        <v>1</v>
      </c>
      <c r="B150" s="624" t="s">
        <v>168</v>
      </c>
      <c r="C150" s="625" t="s">
        <v>169</v>
      </c>
      <c r="D150" s="29">
        <v>1567662000</v>
      </c>
      <c r="E150" s="30">
        <v>0</v>
      </c>
      <c r="F150" s="30">
        <v>0</v>
      </c>
      <c r="G150" s="30">
        <v>0</v>
      </c>
      <c r="H150" s="30">
        <v>0</v>
      </c>
      <c r="I150" s="30">
        <v>0</v>
      </c>
      <c r="J150" s="30">
        <v>0</v>
      </c>
      <c r="K150" s="30">
        <v>0</v>
      </c>
      <c r="L150" s="30">
        <v>0</v>
      </c>
      <c r="M150" s="30">
        <v>0</v>
      </c>
      <c r="N150" s="30">
        <v>0</v>
      </c>
      <c r="O150" s="30">
        <v>0</v>
      </c>
      <c r="P150" s="30">
        <v>0</v>
      </c>
      <c r="Q150" s="30">
        <v>0</v>
      </c>
      <c r="R150" s="30">
        <v>0</v>
      </c>
      <c r="S150" s="30">
        <v>0</v>
      </c>
      <c r="T150" s="30">
        <v>0</v>
      </c>
      <c r="U150" s="30">
        <v>0</v>
      </c>
      <c r="V150" s="30">
        <v>0</v>
      </c>
      <c r="W150" s="30">
        <v>0</v>
      </c>
      <c r="X150" s="30">
        <v>0</v>
      </c>
      <c r="Y150" s="30">
        <v>0</v>
      </c>
      <c r="Z150" s="30">
        <v>0</v>
      </c>
      <c r="AA150" s="30">
        <v>0</v>
      </c>
      <c r="AB150" s="30">
        <v>0</v>
      </c>
      <c r="AC150" s="30">
        <v>0</v>
      </c>
      <c r="AD150" s="30">
        <v>0</v>
      </c>
      <c r="AE150" s="30">
        <v>0</v>
      </c>
      <c r="AF150" s="30">
        <v>0</v>
      </c>
      <c r="AG150" s="30">
        <v>0</v>
      </c>
      <c r="AH150" s="30">
        <v>0</v>
      </c>
      <c r="AI150" s="30">
        <v>0</v>
      </c>
      <c r="AJ150" s="30">
        <v>0</v>
      </c>
      <c r="AK150" s="30">
        <v>0</v>
      </c>
      <c r="AL150" s="30">
        <v>0</v>
      </c>
      <c r="AM150" s="30">
        <v>0</v>
      </c>
      <c r="AN150" s="30">
        <v>0</v>
      </c>
      <c r="AO150" s="30">
        <v>0</v>
      </c>
      <c r="AP150" s="30">
        <v>0</v>
      </c>
      <c r="AQ150" s="30">
        <v>0</v>
      </c>
      <c r="AR150" s="30">
        <v>0</v>
      </c>
      <c r="AS150" s="30">
        <v>0</v>
      </c>
      <c r="AT150" s="30">
        <v>0</v>
      </c>
      <c r="AU150" s="30">
        <v>0</v>
      </c>
      <c r="AV150" s="30">
        <v>0</v>
      </c>
      <c r="AW150" s="30">
        <v>0</v>
      </c>
      <c r="AX150" s="30">
        <v>0</v>
      </c>
      <c r="AY150" s="30">
        <v>0</v>
      </c>
      <c r="AZ150" s="30">
        <v>0</v>
      </c>
      <c r="BA150" s="30">
        <v>0</v>
      </c>
      <c r="BB150" s="30">
        <v>0</v>
      </c>
      <c r="BC150" s="30">
        <v>0</v>
      </c>
      <c r="BD150" s="30">
        <v>0</v>
      </c>
      <c r="BE150" s="30">
        <v>0</v>
      </c>
      <c r="BF150" s="30">
        <v>0</v>
      </c>
      <c r="BG150" s="30">
        <v>0</v>
      </c>
      <c r="BH150" s="30">
        <v>0</v>
      </c>
      <c r="BI150" s="30">
        <v>0</v>
      </c>
      <c r="BJ150" s="30">
        <v>0</v>
      </c>
      <c r="BK150" s="30">
        <v>0</v>
      </c>
      <c r="BL150" s="30">
        <v>0</v>
      </c>
      <c r="BM150" s="30">
        <v>0</v>
      </c>
      <c r="BN150" s="30">
        <v>0</v>
      </c>
      <c r="BO150" s="30">
        <v>0</v>
      </c>
      <c r="BP150" s="30">
        <v>0</v>
      </c>
      <c r="BQ150" s="30">
        <v>0</v>
      </c>
      <c r="BR150" s="30">
        <v>0</v>
      </c>
      <c r="BS150" s="30">
        <v>0</v>
      </c>
      <c r="BT150" s="30">
        <v>0</v>
      </c>
      <c r="BU150" s="30">
        <v>0</v>
      </c>
      <c r="BV150" s="30">
        <v>0</v>
      </c>
      <c r="BW150" s="30">
        <v>0</v>
      </c>
      <c r="BX150" s="30">
        <v>0</v>
      </c>
      <c r="BY150" s="30">
        <v>0</v>
      </c>
      <c r="BZ150" s="30">
        <v>0</v>
      </c>
      <c r="CA150" s="30">
        <v>0</v>
      </c>
      <c r="CB150" s="30">
        <v>0</v>
      </c>
      <c r="CC150" s="30">
        <v>0</v>
      </c>
      <c r="CD150" s="30">
        <v>0</v>
      </c>
      <c r="CE150" s="30">
        <v>0</v>
      </c>
      <c r="CF150" s="30">
        <v>0</v>
      </c>
      <c r="CG150" s="30">
        <v>0</v>
      </c>
      <c r="CH150" s="30">
        <v>0</v>
      </c>
      <c r="CI150" s="30">
        <v>0</v>
      </c>
      <c r="CJ150" s="30">
        <v>0</v>
      </c>
      <c r="CK150" s="30">
        <v>0</v>
      </c>
      <c r="CL150" s="30">
        <v>0</v>
      </c>
      <c r="CM150" s="30">
        <v>0</v>
      </c>
      <c r="CN150" s="30">
        <v>0</v>
      </c>
      <c r="CO150" s="30">
        <v>0</v>
      </c>
      <c r="CP150" s="30">
        <v>0</v>
      </c>
      <c r="CQ150" s="30">
        <v>0</v>
      </c>
      <c r="CR150" s="30">
        <v>0</v>
      </c>
      <c r="CS150" s="30">
        <v>0</v>
      </c>
      <c r="CT150" s="30">
        <v>0</v>
      </c>
      <c r="CU150" s="30">
        <v>0</v>
      </c>
      <c r="CV150" s="30">
        <v>0</v>
      </c>
      <c r="CW150" s="30">
        <v>0</v>
      </c>
      <c r="CX150" s="30">
        <v>0</v>
      </c>
      <c r="CY150" s="30">
        <v>0</v>
      </c>
      <c r="CZ150" s="30">
        <v>0</v>
      </c>
      <c r="DA150" s="30">
        <v>0</v>
      </c>
      <c r="DB150" s="30">
        <v>0</v>
      </c>
      <c r="DC150" s="30">
        <v>0</v>
      </c>
      <c r="DD150" s="30">
        <v>0</v>
      </c>
      <c r="DE150" s="30">
        <v>0</v>
      </c>
      <c r="DF150" s="30">
        <v>0</v>
      </c>
      <c r="DG150" s="30">
        <v>0</v>
      </c>
      <c r="DH150" s="30">
        <v>0</v>
      </c>
      <c r="DI150" s="30">
        <v>0</v>
      </c>
      <c r="DJ150" s="30">
        <v>0</v>
      </c>
      <c r="DK150" s="30">
        <v>0</v>
      </c>
      <c r="DL150" s="30">
        <v>0</v>
      </c>
      <c r="DM150" s="30">
        <v>0</v>
      </c>
      <c r="DN150" s="30">
        <v>0</v>
      </c>
      <c r="DO150" s="30">
        <v>0</v>
      </c>
      <c r="DP150" s="30">
        <v>0</v>
      </c>
      <c r="DQ150" s="30">
        <v>0</v>
      </c>
      <c r="DR150" s="30">
        <v>0</v>
      </c>
      <c r="DS150" s="30">
        <v>0</v>
      </c>
      <c r="DT150" s="30">
        <v>0</v>
      </c>
      <c r="DU150" s="30">
        <v>0</v>
      </c>
      <c r="DV150" s="30">
        <v>0</v>
      </c>
      <c r="DW150" s="30">
        <v>0</v>
      </c>
      <c r="DX150" s="30">
        <v>0</v>
      </c>
      <c r="DY150" s="30">
        <v>0</v>
      </c>
      <c r="DZ150" s="30">
        <v>0</v>
      </c>
      <c r="EA150" s="30">
        <v>0</v>
      </c>
      <c r="EB150" s="30">
        <v>0</v>
      </c>
      <c r="EC150" s="30">
        <v>0</v>
      </c>
      <c r="ED150" s="30">
        <v>0</v>
      </c>
      <c r="EE150" s="30">
        <v>0</v>
      </c>
      <c r="EF150" s="30">
        <v>0</v>
      </c>
      <c r="EG150" s="30">
        <v>0</v>
      </c>
      <c r="EH150" s="43">
        <v>0</v>
      </c>
      <c r="EI150" s="30">
        <v>0</v>
      </c>
      <c r="EJ150" s="30">
        <v>0</v>
      </c>
      <c r="EK150" s="30">
        <v>0</v>
      </c>
      <c r="EL150" s="44">
        <v>0</v>
      </c>
      <c r="EM150" s="45"/>
      <c r="EN150" s="46">
        <v>0</v>
      </c>
      <c r="EO150" s="44">
        <v>0</v>
      </c>
      <c r="EP150" s="40"/>
      <c r="EQ150" s="52">
        <v>0</v>
      </c>
      <c r="ER150" s="40"/>
      <c r="ES150" s="30"/>
      <c r="ET150" s="30"/>
      <c r="EU150" s="40"/>
      <c r="EV150" s="30"/>
    </row>
    <row r="151" spans="1:152" x14ac:dyDescent="0.25">
      <c r="A151" s="615">
        <v>2</v>
      </c>
      <c r="B151" s="40" t="s">
        <v>170</v>
      </c>
      <c r="C151" s="625" t="s">
        <v>169</v>
      </c>
      <c r="D151" s="31">
        <v>589581000</v>
      </c>
      <c r="E151" s="30">
        <v>0</v>
      </c>
      <c r="F151" s="30">
        <v>0</v>
      </c>
      <c r="G151" s="30">
        <v>0</v>
      </c>
      <c r="H151" s="30">
        <v>0</v>
      </c>
      <c r="I151" s="30">
        <v>0</v>
      </c>
      <c r="J151" s="30">
        <v>0</v>
      </c>
      <c r="K151" s="30">
        <v>0</v>
      </c>
      <c r="L151" s="30">
        <v>0</v>
      </c>
      <c r="M151" s="30">
        <v>0</v>
      </c>
      <c r="N151" s="30">
        <v>0</v>
      </c>
      <c r="O151" s="30">
        <v>0</v>
      </c>
      <c r="P151" s="30">
        <v>0</v>
      </c>
      <c r="Q151" s="30">
        <v>0</v>
      </c>
      <c r="R151" s="30">
        <v>0</v>
      </c>
      <c r="S151" s="30">
        <v>0</v>
      </c>
      <c r="T151" s="30">
        <v>0</v>
      </c>
      <c r="U151" s="30">
        <v>0</v>
      </c>
      <c r="V151" s="30">
        <v>0</v>
      </c>
      <c r="W151" s="30">
        <v>0</v>
      </c>
      <c r="X151" s="30">
        <v>0</v>
      </c>
      <c r="Y151" s="30">
        <v>0</v>
      </c>
      <c r="Z151" s="30">
        <v>0</v>
      </c>
      <c r="AA151" s="30">
        <v>0</v>
      </c>
      <c r="AB151" s="30">
        <v>0</v>
      </c>
      <c r="AC151" s="30">
        <v>0</v>
      </c>
      <c r="AD151" s="30">
        <v>0</v>
      </c>
      <c r="AE151" s="30">
        <v>0</v>
      </c>
      <c r="AF151" s="30">
        <v>0</v>
      </c>
      <c r="AG151" s="30">
        <v>0</v>
      </c>
      <c r="AH151" s="30">
        <v>0</v>
      </c>
      <c r="AI151" s="30">
        <v>0</v>
      </c>
      <c r="AJ151" s="30">
        <v>0</v>
      </c>
      <c r="AK151" s="30">
        <v>0</v>
      </c>
      <c r="AL151" s="30">
        <v>0</v>
      </c>
      <c r="AM151" s="30">
        <v>0</v>
      </c>
      <c r="AN151" s="30">
        <v>0</v>
      </c>
      <c r="AO151" s="30">
        <v>0</v>
      </c>
      <c r="AP151" s="30">
        <v>0</v>
      </c>
      <c r="AQ151" s="30">
        <v>0</v>
      </c>
      <c r="AR151" s="30">
        <v>0</v>
      </c>
      <c r="AS151" s="30">
        <v>0</v>
      </c>
      <c r="AT151" s="30">
        <v>0</v>
      </c>
      <c r="AU151" s="30">
        <v>0</v>
      </c>
      <c r="AV151" s="30">
        <v>0</v>
      </c>
      <c r="AW151" s="30">
        <v>0</v>
      </c>
      <c r="AX151" s="30">
        <v>0</v>
      </c>
      <c r="AY151" s="30">
        <v>0</v>
      </c>
      <c r="AZ151" s="30">
        <v>0</v>
      </c>
      <c r="BA151" s="30">
        <v>0</v>
      </c>
      <c r="BB151" s="30">
        <v>0</v>
      </c>
      <c r="BC151" s="30">
        <v>0</v>
      </c>
      <c r="BD151" s="30">
        <v>0</v>
      </c>
      <c r="BE151" s="30">
        <v>0</v>
      </c>
      <c r="BF151" s="30">
        <v>0</v>
      </c>
      <c r="BG151" s="30">
        <v>0</v>
      </c>
      <c r="BH151" s="30">
        <v>0</v>
      </c>
      <c r="BI151" s="30">
        <v>0</v>
      </c>
      <c r="BJ151" s="30">
        <v>0</v>
      </c>
      <c r="BK151" s="30">
        <v>0</v>
      </c>
      <c r="BL151" s="30">
        <v>0</v>
      </c>
      <c r="BM151" s="30">
        <v>0</v>
      </c>
      <c r="BN151" s="30">
        <v>0</v>
      </c>
      <c r="BO151" s="30">
        <v>0</v>
      </c>
      <c r="BP151" s="30">
        <v>0</v>
      </c>
      <c r="BQ151" s="30">
        <v>0</v>
      </c>
      <c r="BR151" s="30">
        <v>0</v>
      </c>
      <c r="BS151" s="30">
        <v>0</v>
      </c>
      <c r="BT151" s="30">
        <v>0</v>
      </c>
      <c r="BU151" s="30">
        <v>0</v>
      </c>
      <c r="BV151" s="30">
        <v>0</v>
      </c>
      <c r="BW151" s="30">
        <v>0</v>
      </c>
      <c r="BX151" s="30">
        <v>0</v>
      </c>
      <c r="BY151" s="30">
        <v>0</v>
      </c>
      <c r="BZ151" s="30">
        <v>0</v>
      </c>
      <c r="CA151" s="30">
        <v>0</v>
      </c>
      <c r="CB151" s="30">
        <v>0</v>
      </c>
      <c r="CC151" s="30">
        <v>0</v>
      </c>
      <c r="CD151" s="30">
        <v>0</v>
      </c>
      <c r="CE151" s="30">
        <v>0</v>
      </c>
      <c r="CF151" s="30">
        <v>0</v>
      </c>
      <c r="CG151" s="30">
        <v>0</v>
      </c>
      <c r="CH151" s="30">
        <v>0</v>
      </c>
      <c r="CI151" s="30">
        <v>0</v>
      </c>
      <c r="CJ151" s="30">
        <v>0</v>
      </c>
      <c r="CK151" s="30">
        <v>0</v>
      </c>
      <c r="CL151" s="30">
        <v>0</v>
      </c>
      <c r="CM151" s="30">
        <v>0</v>
      </c>
      <c r="CN151" s="30">
        <v>0</v>
      </c>
      <c r="CO151" s="30">
        <v>0</v>
      </c>
      <c r="CP151" s="30">
        <v>0</v>
      </c>
      <c r="CQ151" s="30">
        <v>0</v>
      </c>
      <c r="CR151" s="30">
        <v>0</v>
      </c>
      <c r="CS151" s="30">
        <v>0</v>
      </c>
      <c r="CT151" s="30">
        <v>0</v>
      </c>
      <c r="CU151" s="30">
        <v>0</v>
      </c>
      <c r="CV151" s="30">
        <v>0</v>
      </c>
      <c r="CW151" s="30">
        <v>0</v>
      </c>
      <c r="CX151" s="30">
        <v>0</v>
      </c>
      <c r="CY151" s="30">
        <v>0</v>
      </c>
      <c r="CZ151" s="30">
        <v>0</v>
      </c>
      <c r="DA151" s="30">
        <v>0</v>
      </c>
      <c r="DB151" s="30">
        <v>0</v>
      </c>
      <c r="DC151" s="30">
        <v>0</v>
      </c>
      <c r="DD151" s="30">
        <v>0</v>
      </c>
      <c r="DE151" s="30">
        <v>0</v>
      </c>
      <c r="DF151" s="30">
        <v>0</v>
      </c>
      <c r="DG151" s="30">
        <v>0</v>
      </c>
      <c r="DH151" s="30">
        <v>0</v>
      </c>
      <c r="DI151" s="30">
        <v>0</v>
      </c>
      <c r="DJ151" s="30">
        <v>0</v>
      </c>
      <c r="DK151" s="30">
        <v>0</v>
      </c>
      <c r="DL151" s="30">
        <v>0</v>
      </c>
      <c r="DM151" s="30">
        <v>0</v>
      </c>
      <c r="DN151" s="30">
        <v>0</v>
      </c>
      <c r="DO151" s="30">
        <v>0</v>
      </c>
      <c r="DP151" s="30">
        <v>0</v>
      </c>
      <c r="DQ151" s="30">
        <v>0</v>
      </c>
      <c r="DR151" s="30">
        <v>0</v>
      </c>
      <c r="DS151" s="30">
        <v>0</v>
      </c>
      <c r="DT151" s="30">
        <v>0</v>
      </c>
      <c r="DU151" s="30">
        <v>0</v>
      </c>
      <c r="DV151" s="30">
        <v>0</v>
      </c>
      <c r="DW151" s="30">
        <v>0</v>
      </c>
      <c r="DX151" s="30">
        <v>0</v>
      </c>
      <c r="DY151" s="30">
        <v>0</v>
      </c>
      <c r="DZ151" s="30">
        <v>0</v>
      </c>
      <c r="EA151" s="30">
        <v>0</v>
      </c>
      <c r="EB151" s="30">
        <v>0</v>
      </c>
      <c r="EC151" s="30">
        <v>0</v>
      </c>
      <c r="ED151" s="30">
        <v>0</v>
      </c>
      <c r="EE151" s="30">
        <v>0</v>
      </c>
      <c r="EF151" s="30">
        <v>0</v>
      </c>
      <c r="EG151" s="30">
        <v>0</v>
      </c>
      <c r="EH151" s="30">
        <v>0</v>
      </c>
      <c r="EI151" s="30">
        <v>0</v>
      </c>
      <c r="EJ151" s="30">
        <v>0</v>
      </c>
      <c r="EK151" s="30">
        <v>0</v>
      </c>
      <c r="EL151" s="47">
        <v>0</v>
      </c>
      <c r="EM151" s="45"/>
      <c r="EN151" s="48">
        <v>0</v>
      </c>
      <c r="EO151" s="47">
        <v>0</v>
      </c>
      <c r="EP151" s="40"/>
      <c r="EQ151" s="53">
        <v>0</v>
      </c>
      <c r="ER151" s="40"/>
      <c r="ES151" s="30"/>
      <c r="ET151" s="30"/>
      <c r="EU151" s="40"/>
      <c r="EV151" s="30"/>
    </row>
    <row r="152" spans="1:152" ht="14.4" x14ac:dyDescent="0.25">
      <c r="A152" s="615">
        <v>3</v>
      </c>
      <c r="B152" s="626" t="s">
        <v>171</v>
      </c>
      <c r="C152" s="625" t="s">
        <v>169</v>
      </c>
      <c r="D152" s="31">
        <v>539348000</v>
      </c>
      <c r="E152" s="30">
        <v>0</v>
      </c>
      <c r="F152" s="30">
        <v>0</v>
      </c>
      <c r="G152" s="30">
        <v>0</v>
      </c>
      <c r="H152" s="30">
        <v>0</v>
      </c>
      <c r="I152" s="30">
        <v>0</v>
      </c>
      <c r="J152" s="30">
        <v>0</v>
      </c>
      <c r="K152" s="30">
        <v>0</v>
      </c>
      <c r="L152" s="30">
        <v>0</v>
      </c>
      <c r="M152" s="30">
        <v>0</v>
      </c>
      <c r="N152" s="30">
        <v>0</v>
      </c>
      <c r="O152" s="30">
        <v>0</v>
      </c>
      <c r="P152" s="30">
        <v>0</v>
      </c>
      <c r="Q152" s="30">
        <v>0</v>
      </c>
      <c r="R152" s="30">
        <v>0</v>
      </c>
      <c r="S152" s="30">
        <v>0</v>
      </c>
      <c r="T152" s="30">
        <v>0</v>
      </c>
      <c r="U152" s="30">
        <v>0</v>
      </c>
      <c r="V152" s="30">
        <v>0</v>
      </c>
      <c r="W152" s="30">
        <v>0</v>
      </c>
      <c r="X152" s="30">
        <v>0</v>
      </c>
      <c r="Y152" s="30">
        <v>0</v>
      </c>
      <c r="Z152" s="30">
        <v>0</v>
      </c>
      <c r="AA152" s="30">
        <v>0</v>
      </c>
      <c r="AB152" s="30">
        <v>0</v>
      </c>
      <c r="AC152" s="30">
        <v>0</v>
      </c>
      <c r="AD152" s="30">
        <v>0</v>
      </c>
      <c r="AE152" s="30">
        <v>0</v>
      </c>
      <c r="AF152" s="30">
        <v>0</v>
      </c>
      <c r="AG152" s="30">
        <v>0</v>
      </c>
      <c r="AH152" s="30">
        <v>0</v>
      </c>
      <c r="AI152" s="30">
        <v>0</v>
      </c>
      <c r="AJ152" s="30">
        <v>0</v>
      </c>
      <c r="AK152" s="30">
        <v>0</v>
      </c>
      <c r="AL152" s="30">
        <v>0</v>
      </c>
      <c r="AM152" s="30">
        <v>0</v>
      </c>
      <c r="AN152" s="30">
        <v>0</v>
      </c>
      <c r="AO152" s="30">
        <v>0</v>
      </c>
      <c r="AP152" s="30">
        <v>0</v>
      </c>
      <c r="AQ152" s="30">
        <v>0</v>
      </c>
      <c r="AR152" s="30">
        <v>0</v>
      </c>
      <c r="AS152" s="30">
        <v>0</v>
      </c>
      <c r="AT152" s="30">
        <v>0</v>
      </c>
      <c r="AU152" s="30">
        <v>0</v>
      </c>
      <c r="AV152" s="30">
        <v>0</v>
      </c>
      <c r="AW152" s="30">
        <v>0</v>
      </c>
      <c r="AX152" s="30">
        <v>0</v>
      </c>
      <c r="AY152" s="30">
        <v>0</v>
      </c>
      <c r="AZ152" s="30">
        <v>0</v>
      </c>
      <c r="BA152" s="30">
        <v>0</v>
      </c>
      <c r="BB152" s="30">
        <v>0</v>
      </c>
      <c r="BC152" s="30">
        <v>0</v>
      </c>
      <c r="BD152" s="30">
        <v>0</v>
      </c>
      <c r="BE152" s="30">
        <v>0</v>
      </c>
      <c r="BF152" s="30">
        <v>0</v>
      </c>
      <c r="BG152" s="30">
        <v>0</v>
      </c>
      <c r="BH152" s="30">
        <v>0</v>
      </c>
      <c r="BI152" s="30">
        <v>0</v>
      </c>
      <c r="BJ152" s="30">
        <v>0</v>
      </c>
      <c r="BK152" s="30">
        <v>0</v>
      </c>
      <c r="BL152" s="30">
        <v>0</v>
      </c>
      <c r="BM152" s="30">
        <v>0</v>
      </c>
      <c r="BN152" s="30">
        <v>0</v>
      </c>
      <c r="BO152" s="30">
        <v>0</v>
      </c>
      <c r="BP152" s="30">
        <v>0</v>
      </c>
      <c r="BQ152" s="30">
        <v>0</v>
      </c>
      <c r="BR152" s="30">
        <v>0</v>
      </c>
      <c r="BS152" s="30">
        <v>0</v>
      </c>
      <c r="BT152" s="30">
        <v>0</v>
      </c>
      <c r="BU152" s="30">
        <v>0</v>
      </c>
      <c r="BV152" s="30">
        <v>0</v>
      </c>
      <c r="BW152" s="30">
        <v>0</v>
      </c>
      <c r="BX152" s="30">
        <v>0</v>
      </c>
      <c r="BY152" s="30">
        <v>0</v>
      </c>
      <c r="BZ152" s="30">
        <v>0</v>
      </c>
      <c r="CA152" s="30">
        <v>0</v>
      </c>
      <c r="CB152" s="30">
        <v>0</v>
      </c>
      <c r="CC152" s="30">
        <v>0</v>
      </c>
      <c r="CD152" s="30">
        <v>0</v>
      </c>
      <c r="CE152" s="30">
        <v>0</v>
      </c>
      <c r="CF152" s="30">
        <v>0</v>
      </c>
      <c r="CG152" s="30">
        <v>0</v>
      </c>
      <c r="CH152" s="30">
        <v>0</v>
      </c>
      <c r="CI152" s="30">
        <v>0</v>
      </c>
      <c r="CJ152" s="30">
        <v>0</v>
      </c>
      <c r="CK152" s="30">
        <v>0</v>
      </c>
      <c r="CL152" s="30">
        <v>0</v>
      </c>
      <c r="CM152" s="30">
        <v>0</v>
      </c>
      <c r="CN152" s="30">
        <v>0</v>
      </c>
      <c r="CO152" s="30">
        <v>0</v>
      </c>
      <c r="CP152" s="30">
        <v>0</v>
      </c>
      <c r="CQ152" s="30">
        <v>0</v>
      </c>
      <c r="CR152" s="30">
        <v>0</v>
      </c>
      <c r="CS152" s="30">
        <v>0</v>
      </c>
      <c r="CT152" s="30">
        <v>0</v>
      </c>
      <c r="CU152" s="30">
        <v>0</v>
      </c>
      <c r="CV152" s="30">
        <v>0</v>
      </c>
      <c r="CW152" s="30">
        <v>0</v>
      </c>
      <c r="CX152" s="30">
        <v>0</v>
      </c>
      <c r="CY152" s="30">
        <v>0</v>
      </c>
      <c r="CZ152" s="30">
        <v>0</v>
      </c>
      <c r="DA152" s="30">
        <v>0</v>
      </c>
      <c r="DB152" s="30">
        <v>0</v>
      </c>
      <c r="DC152" s="30">
        <v>0</v>
      </c>
      <c r="DD152" s="30">
        <v>0</v>
      </c>
      <c r="DE152" s="30">
        <v>0</v>
      </c>
      <c r="DF152" s="30">
        <v>0</v>
      </c>
      <c r="DG152" s="30">
        <v>0</v>
      </c>
      <c r="DH152" s="30">
        <v>0</v>
      </c>
      <c r="DI152" s="30">
        <v>0</v>
      </c>
      <c r="DJ152" s="30">
        <v>0</v>
      </c>
      <c r="DK152" s="30">
        <v>0</v>
      </c>
      <c r="DL152" s="30">
        <v>0</v>
      </c>
      <c r="DM152" s="30">
        <v>0</v>
      </c>
      <c r="DN152" s="30">
        <v>0</v>
      </c>
      <c r="DO152" s="30">
        <v>0</v>
      </c>
      <c r="DP152" s="30">
        <v>0</v>
      </c>
      <c r="DQ152" s="30">
        <v>0</v>
      </c>
      <c r="DR152" s="30">
        <v>0</v>
      </c>
      <c r="DS152" s="30">
        <v>0</v>
      </c>
      <c r="DT152" s="30">
        <v>0</v>
      </c>
      <c r="DU152" s="30">
        <v>0</v>
      </c>
      <c r="DV152" s="30">
        <v>0</v>
      </c>
      <c r="DW152" s="30">
        <v>0</v>
      </c>
      <c r="DX152" s="30">
        <v>0</v>
      </c>
      <c r="DY152" s="30">
        <v>0</v>
      </c>
      <c r="DZ152" s="30">
        <v>0</v>
      </c>
      <c r="EA152" s="30">
        <v>0</v>
      </c>
      <c r="EB152" s="30">
        <v>0</v>
      </c>
      <c r="EC152" s="30">
        <v>0</v>
      </c>
      <c r="ED152" s="30">
        <v>0</v>
      </c>
      <c r="EE152" s="30">
        <v>0</v>
      </c>
      <c r="EF152" s="30">
        <v>0</v>
      </c>
      <c r="EG152" s="30">
        <v>0</v>
      </c>
      <c r="EH152" s="30">
        <v>0</v>
      </c>
      <c r="EI152" s="30">
        <v>0</v>
      </c>
      <c r="EJ152" s="30">
        <v>0</v>
      </c>
      <c r="EK152" s="30">
        <v>0</v>
      </c>
      <c r="EL152" s="47">
        <v>0</v>
      </c>
      <c r="EM152" s="45"/>
      <c r="EN152" s="48">
        <v>0</v>
      </c>
      <c r="EO152" s="47">
        <v>0</v>
      </c>
      <c r="EP152" s="40"/>
      <c r="EQ152" s="53">
        <v>0</v>
      </c>
      <c r="ER152" s="40"/>
      <c r="ES152" s="30"/>
      <c r="ET152" s="30"/>
      <c r="EU152" s="40"/>
      <c r="EV152" s="30"/>
    </row>
    <row r="153" spans="1:152" x14ac:dyDescent="0.25">
      <c r="A153" s="615">
        <v>4</v>
      </c>
      <c r="B153" s="627" t="s">
        <v>172</v>
      </c>
      <c r="C153" s="625" t="s">
        <v>169</v>
      </c>
      <c r="D153" s="31">
        <v>204236000</v>
      </c>
      <c r="E153" s="30">
        <v>0</v>
      </c>
      <c r="F153" s="30">
        <v>0</v>
      </c>
      <c r="G153" s="30">
        <v>0</v>
      </c>
      <c r="H153" s="30">
        <v>0</v>
      </c>
      <c r="I153" s="30">
        <v>0</v>
      </c>
      <c r="J153" s="30">
        <v>0</v>
      </c>
      <c r="K153" s="30">
        <v>0</v>
      </c>
      <c r="L153" s="30">
        <v>0</v>
      </c>
      <c r="M153" s="30">
        <v>0</v>
      </c>
      <c r="N153" s="30">
        <v>0</v>
      </c>
      <c r="O153" s="30">
        <v>0</v>
      </c>
      <c r="P153" s="30">
        <v>0</v>
      </c>
      <c r="Q153" s="30">
        <v>0</v>
      </c>
      <c r="R153" s="30">
        <v>0</v>
      </c>
      <c r="S153" s="30">
        <v>0</v>
      </c>
      <c r="T153" s="30">
        <v>0</v>
      </c>
      <c r="U153" s="30">
        <v>0</v>
      </c>
      <c r="V153" s="30">
        <v>0</v>
      </c>
      <c r="W153" s="30">
        <v>0</v>
      </c>
      <c r="X153" s="30">
        <v>0</v>
      </c>
      <c r="Y153" s="30">
        <v>0</v>
      </c>
      <c r="Z153" s="30">
        <v>0</v>
      </c>
      <c r="AA153" s="30">
        <v>0</v>
      </c>
      <c r="AB153" s="30">
        <v>0</v>
      </c>
      <c r="AC153" s="30">
        <v>0</v>
      </c>
      <c r="AD153" s="30">
        <v>0</v>
      </c>
      <c r="AE153" s="30">
        <v>0</v>
      </c>
      <c r="AF153" s="30">
        <v>0</v>
      </c>
      <c r="AG153" s="30">
        <v>0</v>
      </c>
      <c r="AH153" s="30">
        <v>0</v>
      </c>
      <c r="AI153" s="30">
        <v>0</v>
      </c>
      <c r="AJ153" s="30">
        <v>0</v>
      </c>
      <c r="AK153" s="30">
        <v>0</v>
      </c>
      <c r="AL153" s="30">
        <v>0</v>
      </c>
      <c r="AM153" s="30">
        <v>0</v>
      </c>
      <c r="AN153" s="30">
        <v>0</v>
      </c>
      <c r="AO153" s="30">
        <v>0</v>
      </c>
      <c r="AP153" s="30">
        <v>0</v>
      </c>
      <c r="AQ153" s="30">
        <v>0</v>
      </c>
      <c r="AR153" s="30">
        <v>0</v>
      </c>
      <c r="AS153" s="30">
        <v>0</v>
      </c>
      <c r="AT153" s="30">
        <v>0</v>
      </c>
      <c r="AU153" s="30">
        <v>0</v>
      </c>
      <c r="AV153" s="30">
        <v>0</v>
      </c>
      <c r="AW153" s="30">
        <v>0</v>
      </c>
      <c r="AX153" s="30">
        <v>0</v>
      </c>
      <c r="AY153" s="30">
        <v>0</v>
      </c>
      <c r="AZ153" s="30">
        <v>0</v>
      </c>
      <c r="BA153" s="30">
        <v>0</v>
      </c>
      <c r="BB153" s="30">
        <v>0</v>
      </c>
      <c r="BC153" s="30">
        <v>0</v>
      </c>
      <c r="BD153" s="30">
        <v>0</v>
      </c>
      <c r="BE153" s="30">
        <v>0</v>
      </c>
      <c r="BF153" s="30">
        <v>0</v>
      </c>
      <c r="BG153" s="30">
        <v>0</v>
      </c>
      <c r="BH153" s="30">
        <v>0</v>
      </c>
      <c r="BI153" s="30">
        <v>0</v>
      </c>
      <c r="BJ153" s="30">
        <v>0</v>
      </c>
      <c r="BK153" s="30">
        <v>0</v>
      </c>
      <c r="BL153" s="30">
        <v>0</v>
      </c>
      <c r="BM153" s="30">
        <v>0</v>
      </c>
      <c r="BN153" s="30">
        <v>0</v>
      </c>
      <c r="BO153" s="30">
        <v>0</v>
      </c>
      <c r="BP153" s="30">
        <v>0</v>
      </c>
      <c r="BQ153" s="30">
        <v>0</v>
      </c>
      <c r="BR153" s="30">
        <v>0</v>
      </c>
      <c r="BS153" s="30">
        <v>0</v>
      </c>
      <c r="BT153" s="30">
        <v>0</v>
      </c>
      <c r="BU153" s="30">
        <v>0</v>
      </c>
      <c r="BV153" s="30">
        <v>0</v>
      </c>
      <c r="BW153" s="30">
        <v>0</v>
      </c>
      <c r="BX153" s="30">
        <v>0</v>
      </c>
      <c r="BY153" s="30">
        <v>0</v>
      </c>
      <c r="BZ153" s="30">
        <v>0</v>
      </c>
      <c r="CA153" s="30">
        <v>0</v>
      </c>
      <c r="CB153" s="30">
        <v>0</v>
      </c>
      <c r="CC153" s="30">
        <v>0</v>
      </c>
      <c r="CD153" s="30">
        <v>0</v>
      </c>
      <c r="CE153" s="30">
        <v>0</v>
      </c>
      <c r="CF153" s="30">
        <v>0</v>
      </c>
      <c r="CG153" s="30">
        <v>0</v>
      </c>
      <c r="CH153" s="30">
        <v>0</v>
      </c>
      <c r="CI153" s="30">
        <v>0</v>
      </c>
      <c r="CJ153" s="30">
        <v>0</v>
      </c>
      <c r="CK153" s="30">
        <v>0</v>
      </c>
      <c r="CL153" s="30">
        <v>0</v>
      </c>
      <c r="CM153" s="30">
        <v>0</v>
      </c>
      <c r="CN153" s="30">
        <v>0</v>
      </c>
      <c r="CO153" s="30">
        <v>0</v>
      </c>
      <c r="CP153" s="30">
        <v>0</v>
      </c>
      <c r="CQ153" s="30">
        <v>0</v>
      </c>
      <c r="CR153" s="30">
        <v>0</v>
      </c>
      <c r="CS153" s="30">
        <v>0</v>
      </c>
      <c r="CT153" s="30">
        <v>0</v>
      </c>
      <c r="CU153" s="30">
        <v>0</v>
      </c>
      <c r="CV153" s="30">
        <v>0</v>
      </c>
      <c r="CW153" s="30">
        <v>0</v>
      </c>
      <c r="CX153" s="30">
        <v>0</v>
      </c>
      <c r="CY153" s="30">
        <v>0</v>
      </c>
      <c r="CZ153" s="30">
        <v>0</v>
      </c>
      <c r="DA153" s="30">
        <v>0</v>
      </c>
      <c r="DB153" s="30">
        <v>0</v>
      </c>
      <c r="DC153" s="30">
        <v>0</v>
      </c>
      <c r="DD153" s="30">
        <v>0</v>
      </c>
      <c r="DE153" s="30">
        <v>0</v>
      </c>
      <c r="DF153" s="30">
        <v>0</v>
      </c>
      <c r="DG153" s="30">
        <v>0</v>
      </c>
      <c r="DH153" s="30">
        <v>0</v>
      </c>
      <c r="DI153" s="30">
        <v>0</v>
      </c>
      <c r="DJ153" s="30">
        <v>0</v>
      </c>
      <c r="DK153" s="30">
        <v>0</v>
      </c>
      <c r="DL153" s="30">
        <v>0</v>
      </c>
      <c r="DM153" s="30">
        <v>0</v>
      </c>
      <c r="DN153" s="30">
        <v>0</v>
      </c>
      <c r="DO153" s="30">
        <v>0</v>
      </c>
      <c r="DP153" s="30">
        <v>0</v>
      </c>
      <c r="DQ153" s="30">
        <v>0</v>
      </c>
      <c r="DR153" s="30">
        <v>0</v>
      </c>
      <c r="DS153" s="30">
        <v>0</v>
      </c>
      <c r="DT153" s="30">
        <v>0</v>
      </c>
      <c r="DU153" s="30">
        <v>0</v>
      </c>
      <c r="DV153" s="30">
        <v>0</v>
      </c>
      <c r="DW153" s="30">
        <v>0</v>
      </c>
      <c r="DX153" s="30">
        <v>0</v>
      </c>
      <c r="DY153" s="30">
        <v>0</v>
      </c>
      <c r="DZ153" s="30">
        <v>0</v>
      </c>
      <c r="EA153" s="30">
        <v>0</v>
      </c>
      <c r="EB153" s="30">
        <v>0</v>
      </c>
      <c r="EC153" s="30">
        <v>0</v>
      </c>
      <c r="ED153" s="30">
        <v>0</v>
      </c>
      <c r="EE153" s="30">
        <v>0</v>
      </c>
      <c r="EF153" s="30">
        <v>0</v>
      </c>
      <c r="EG153" s="30">
        <v>0</v>
      </c>
      <c r="EH153" s="30">
        <v>0</v>
      </c>
      <c r="EI153" s="30">
        <v>0</v>
      </c>
      <c r="EJ153" s="30">
        <v>0</v>
      </c>
      <c r="EK153" s="30">
        <v>0</v>
      </c>
      <c r="EL153" s="47">
        <v>0</v>
      </c>
      <c r="EM153" s="45"/>
      <c r="EN153" s="48">
        <v>0</v>
      </c>
      <c r="EO153" s="47">
        <v>0</v>
      </c>
      <c r="EP153" s="40"/>
      <c r="EQ153" s="53">
        <v>0</v>
      </c>
      <c r="ER153" s="40"/>
      <c r="ES153" s="30"/>
      <c r="ET153" s="30"/>
      <c r="EU153" s="40"/>
      <c r="EV153" s="30"/>
    </row>
    <row r="154" spans="1:152" x14ac:dyDescent="0.25">
      <c r="A154" s="615">
        <v>5</v>
      </c>
      <c r="B154" s="627" t="s">
        <v>173</v>
      </c>
      <c r="C154" s="625" t="s">
        <v>169</v>
      </c>
      <c r="D154" s="31">
        <v>121023000</v>
      </c>
      <c r="E154" s="30">
        <v>0</v>
      </c>
      <c r="F154" s="30">
        <v>0</v>
      </c>
      <c r="G154" s="30">
        <v>0</v>
      </c>
      <c r="H154" s="30">
        <v>0</v>
      </c>
      <c r="I154" s="30">
        <v>0</v>
      </c>
      <c r="J154" s="30">
        <v>0</v>
      </c>
      <c r="K154" s="30">
        <v>0</v>
      </c>
      <c r="L154" s="30">
        <v>0</v>
      </c>
      <c r="M154" s="30">
        <v>0</v>
      </c>
      <c r="N154" s="30">
        <v>0</v>
      </c>
      <c r="O154" s="30">
        <v>0</v>
      </c>
      <c r="P154" s="30">
        <v>0</v>
      </c>
      <c r="Q154" s="30">
        <v>0</v>
      </c>
      <c r="R154" s="30">
        <v>0</v>
      </c>
      <c r="S154" s="30">
        <v>0</v>
      </c>
      <c r="T154" s="30">
        <v>0</v>
      </c>
      <c r="U154" s="30">
        <v>0</v>
      </c>
      <c r="V154" s="30">
        <v>0</v>
      </c>
      <c r="W154" s="30">
        <v>0</v>
      </c>
      <c r="X154" s="30">
        <v>0</v>
      </c>
      <c r="Y154" s="30">
        <v>0</v>
      </c>
      <c r="Z154" s="30">
        <v>0</v>
      </c>
      <c r="AA154" s="30">
        <v>0</v>
      </c>
      <c r="AB154" s="30">
        <v>0</v>
      </c>
      <c r="AC154" s="30">
        <v>0</v>
      </c>
      <c r="AD154" s="30">
        <v>0</v>
      </c>
      <c r="AE154" s="30">
        <v>0</v>
      </c>
      <c r="AF154" s="30">
        <v>0</v>
      </c>
      <c r="AG154" s="30">
        <v>0</v>
      </c>
      <c r="AH154" s="30">
        <v>0</v>
      </c>
      <c r="AI154" s="30">
        <v>0</v>
      </c>
      <c r="AJ154" s="30">
        <v>0</v>
      </c>
      <c r="AK154" s="30">
        <v>0</v>
      </c>
      <c r="AL154" s="30">
        <v>0</v>
      </c>
      <c r="AM154" s="30">
        <v>0</v>
      </c>
      <c r="AN154" s="30">
        <v>0</v>
      </c>
      <c r="AO154" s="30">
        <v>0</v>
      </c>
      <c r="AP154" s="30">
        <v>0</v>
      </c>
      <c r="AQ154" s="30">
        <v>0</v>
      </c>
      <c r="AR154" s="30">
        <v>0</v>
      </c>
      <c r="AS154" s="30">
        <v>0</v>
      </c>
      <c r="AT154" s="30">
        <v>0</v>
      </c>
      <c r="AU154" s="30">
        <v>0</v>
      </c>
      <c r="AV154" s="30">
        <v>0</v>
      </c>
      <c r="AW154" s="30">
        <v>0</v>
      </c>
      <c r="AX154" s="30">
        <v>0</v>
      </c>
      <c r="AY154" s="30">
        <v>0</v>
      </c>
      <c r="AZ154" s="30">
        <v>0</v>
      </c>
      <c r="BA154" s="30">
        <v>0</v>
      </c>
      <c r="BB154" s="30">
        <v>0</v>
      </c>
      <c r="BC154" s="30">
        <v>0</v>
      </c>
      <c r="BD154" s="30">
        <v>0</v>
      </c>
      <c r="BE154" s="30">
        <v>0</v>
      </c>
      <c r="BF154" s="30">
        <v>0</v>
      </c>
      <c r="BG154" s="30">
        <v>0</v>
      </c>
      <c r="BH154" s="30">
        <v>0</v>
      </c>
      <c r="BI154" s="30">
        <v>0</v>
      </c>
      <c r="BJ154" s="30">
        <v>0</v>
      </c>
      <c r="BK154" s="30">
        <v>0</v>
      </c>
      <c r="BL154" s="30">
        <v>0</v>
      </c>
      <c r="BM154" s="30">
        <v>0</v>
      </c>
      <c r="BN154" s="30">
        <v>0</v>
      </c>
      <c r="BO154" s="30">
        <v>0</v>
      </c>
      <c r="BP154" s="30">
        <v>0</v>
      </c>
      <c r="BQ154" s="30">
        <v>0</v>
      </c>
      <c r="BR154" s="30">
        <v>0</v>
      </c>
      <c r="BS154" s="30">
        <v>0</v>
      </c>
      <c r="BT154" s="30">
        <v>0</v>
      </c>
      <c r="BU154" s="30">
        <v>0</v>
      </c>
      <c r="BV154" s="30">
        <v>0</v>
      </c>
      <c r="BW154" s="30">
        <v>0</v>
      </c>
      <c r="BX154" s="30">
        <v>0</v>
      </c>
      <c r="BY154" s="30">
        <v>0</v>
      </c>
      <c r="BZ154" s="30">
        <v>0</v>
      </c>
      <c r="CA154" s="30">
        <v>0</v>
      </c>
      <c r="CB154" s="30">
        <v>0</v>
      </c>
      <c r="CC154" s="30">
        <v>0</v>
      </c>
      <c r="CD154" s="30">
        <v>0</v>
      </c>
      <c r="CE154" s="30">
        <v>0</v>
      </c>
      <c r="CF154" s="30">
        <v>0</v>
      </c>
      <c r="CG154" s="30">
        <v>0</v>
      </c>
      <c r="CH154" s="30">
        <v>0</v>
      </c>
      <c r="CI154" s="30">
        <v>0</v>
      </c>
      <c r="CJ154" s="30">
        <v>0</v>
      </c>
      <c r="CK154" s="30">
        <v>0</v>
      </c>
      <c r="CL154" s="30">
        <v>0</v>
      </c>
      <c r="CM154" s="30">
        <v>0</v>
      </c>
      <c r="CN154" s="30">
        <v>0</v>
      </c>
      <c r="CO154" s="30">
        <v>0</v>
      </c>
      <c r="CP154" s="30">
        <v>0</v>
      </c>
      <c r="CQ154" s="30">
        <v>0</v>
      </c>
      <c r="CR154" s="30">
        <v>0</v>
      </c>
      <c r="CS154" s="30">
        <v>0</v>
      </c>
      <c r="CT154" s="30">
        <v>0</v>
      </c>
      <c r="CU154" s="30">
        <v>0</v>
      </c>
      <c r="CV154" s="30">
        <v>0</v>
      </c>
      <c r="CW154" s="30">
        <v>0</v>
      </c>
      <c r="CX154" s="30">
        <v>0</v>
      </c>
      <c r="CY154" s="30">
        <v>0</v>
      </c>
      <c r="CZ154" s="30">
        <v>0</v>
      </c>
      <c r="DA154" s="30">
        <v>0</v>
      </c>
      <c r="DB154" s="30">
        <v>0</v>
      </c>
      <c r="DC154" s="30">
        <v>0</v>
      </c>
      <c r="DD154" s="30">
        <v>0</v>
      </c>
      <c r="DE154" s="30">
        <v>0</v>
      </c>
      <c r="DF154" s="30">
        <v>0</v>
      </c>
      <c r="DG154" s="30">
        <v>0</v>
      </c>
      <c r="DH154" s="30">
        <v>0</v>
      </c>
      <c r="DI154" s="30">
        <v>0</v>
      </c>
      <c r="DJ154" s="30">
        <v>0</v>
      </c>
      <c r="DK154" s="30">
        <v>0</v>
      </c>
      <c r="DL154" s="30">
        <v>0</v>
      </c>
      <c r="DM154" s="30">
        <v>0</v>
      </c>
      <c r="DN154" s="30">
        <v>0</v>
      </c>
      <c r="DO154" s="30">
        <v>0</v>
      </c>
      <c r="DP154" s="30">
        <v>0</v>
      </c>
      <c r="DQ154" s="30">
        <v>0</v>
      </c>
      <c r="DR154" s="30">
        <v>0</v>
      </c>
      <c r="DS154" s="30">
        <v>0</v>
      </c>
      <c r="DT154" s="30">
        <v>0</v>
      </c>
      <c r="DU154" s="30">
        <v>0</v>
      </c>
      <c r="DV154" s="30">
        <v>0</v>
      </c>
      <c r="DW154" s="30">
        <v>0</v>
      </c>
      <c r="DX154" s="30">
        <v>0</v>
      </c>
      <c r="DY154" s="30">
        <v>0</v>
      </c>
      <c r="DZ154" s="30">
        <v>0</v>
      </c>
      <c r="EA154" s="30">
        <v>0</v>
      </c>
      <c r="EB154" s="30">
        <v>0</v>
      </c>
      <c r="EC154" s="30">
        <v>0</v>
      </c>
      <c r="ED154" s="30">
        <v>0</v>
      </c>
      <c r="EE154" s="30">
        <v>0</v>
      </c>
      <c r="EF154" s="30">
        <v>0</v>
      </c>
      <c r="EG154" s="30">
        <v>0</v>
      </c>
      <c r="EH154" s="30">
        <v>0</v>
      </c>
      <c r="EI154" s="30">
        <v>0</v>
      </c>
      <c r="EJ154" s="30">
        <v>0</v>
      </c>
      <c r="EK154" s="30">
        <v>0</v>
      </c>
      <c r="EL154" s="47">
        <v>0</v>
      </c>
      <c r="EM154" s="45"/>
      <c r="EN154" s="48">
        <v>0</v>
      </c>
      <c r="EO154" s="47">
        <v>0</v>
      </c>
      <c r="EP154" s="40"/>
      <c r="EQ154" s="53">
        <v>0</v>
      </c>
      <c r="ER154" s="40"/>
      <c r="ES154" s="30"/>
      <c r="ET154" s="30"/>
      <c r="EU154" s="40"/>
      <c r="EV154" s="30"/>
    </row>
    <row r="155" spans="1:152" x14ac:dyDescent="0.25">
      <c r="A155" s="615">
        <v>6</v>
      </c>
      <c r="B155" s="627" t="s">
        <v>174</v>
      </c>
      <c r="C155" s="625" t="s">
        <v>169</v>
      </c>
      <c r="D155" s="31">
        <v>205614000</v>
      </c>
      <c r="E155" s="30">
        <v>0</v>
      </c>
      <c r="F155" s="30">
        <v>0</v>
      </c>
      <c r="G155" s="30">
        <v>0</v>
      </c>
      <c r="H155" s="30">
        <v>0</v>
      </c>
      <c r="I155" s="30">
        <v>0</v>
      </c>
      <c r="J155" s="30">
        <v>0</v>
      </c>
      <c r="K155" s="30">
        <v>0</v>
      </c>
      <c r="L155" s="30">
        <v>0</v>
      </c>
      <c r="M155" s="30">
        <v>0</v>
      </c>
      <c r="N155" s="30">
        <v>0</v>
      </c>
      <c r="O155" s="30">
        <v>0</v>
      </c>
      <c r="P155" s="30">
        <v>0</v>
      </c>
      <c r="Q155" s="30">
        <v>0</v>
      </c>
      <c r="R155" s="30">
        <v>0</v>
      </c>
      <c r="S155" s="30">
        <v>0</v>
      </c>
      <c r="T155" s="30">
        <v>0</v>
      </c>
      <c r="U155" s="30">
        <v>0</v>
      </c>
      <c r="V155" s="30">
        <v>0</v>
      </c>
      <c r="W155" s="30">
        <v>0</v>
      </c>
      <c r="X155" s="30">
        <v>0</v>
      </c>
      <c r="Y155" s="30">
        <v>0</v>
      </c>
      <c r="Z155" s="30">
        <v>0</v>
      </c>
      <c r="AA155" s="30">
        <v>0</v>
      </c>
      <c r="AB155" s="30">
        <v>0</v>
      </c>
      <c r="AC155" s="30">
        <v>0</v>
      </c>
      <c r="AD155" s="30">
        <v>0</v>
      </c>
      <c r="AE155" s="30">
        <v>0</v>
      </c>
      <c r="AF155" s="30">
        <v>0</v>
      </c>
      <c r="AG155" s="30">
        <v>0</v>
      </c>
      <c r="AH155" s="30">
        <v>0</v>
      </c>
      <c r="AI155" s="30">
        <v>0</v>
      </c>
      <c r="AJ155" s="30">
        <v>0</v>
      </c>
      <c r="AK155" s="30">
        <v>0</v>
      </c>
      <c r="AL155" s="30">
        <v>0</v>
      </c>
      <c r="AM155" s="30">
        <v>0</v>
      </c>
      <c r="AN155" s="30">
        <v>0</v>
      </c>
      <c r="AO155" s="30">
        <v>0</v>
      </c>
      <c r="AP155" s="30">
        <v>0</v>
      </c>
      <c r="AQ155" s="30">
        <v>0</v>
      </c>
      <c r="AR155" s="30">
        <v>0</v>
      </c>
      <c r="AS155" s="30">
        <v>0</v>
      </c>
      <c r="AT155" s="30">
        <v>0</v>
      </c>
      <c r="AU155" s="30">
        <v>0</v>
      </c>
      <c r="AV155" s="30">
        <v>0</v>
      </c>
      <c r="AW155" s="30">
        <v>0</v>
      </c>
      <c r="AX155" s="30">
        <v>0</v>
      </c>
      <c r="AY155" s="30">
        <v>0</v>
      </c>
      <c r="AZ155" s="30">
        <v>0</v>
      </c>
      <c r="BA155" s="30">
        <v>0</v>
      </c>
      <c r="BB155" s="30">
        <v>0</v>
      </c>
      <c r="BC155" s="30">
        <v>0</v>
      </c>
      <c r="BD155" s="30">
        <v>0</v>
      </c>
      <c r="BE155" s="30">
        <v>0</v>
      </c>
      <c r="BF155" s="30">
        <v>0</v>
      </c>
      <c r="BG155" s="30">
        <v>0</v>
      </c>
      <c r="BH155" s="30">
        <v>0</v>
      </c>
      <c r="BI155" s="30">
        <v>0</v>
      </c>
      <c r="BJ155" s="30">
        <v>0</v>
      </c>
      <c r="BK155" s="30">
        <v>0</v>
      </c>
      <c r="BL155" s="30">
        <v>0</v>
      </c>
      <c r="BM155" s="30">
        <v>0</v>
      </c>
      <c r="BN155" s="30">
        <v>0</v>
      </c>
      <c r="BO155" s="30">
        <v>0</v>
      </c>
      <c r="BP155" s="30">
        <v>0</v>
      </c>
      <c r="BQ155" s="30">
        <v>0</v>
      </c>
      <c r="BR155" s="30">
        <v>0</v>
      </c>
      <c r="BS155" s="30">
        <v>0</v>
      </c>
      <c r="BT155" s="30">
        <v>0</v>
      </c>
      <c r="BU155" s="30">
        <v>0</v>
      </c>
      <c r="BV155" s="30">
        <v>0</v>
      </c>
      <c r="BW155" s="30">
        <v>0</v>
      </c>
      <c r="BX155" s="30">
        <v>0</v>
      </c>
      <c r="BY155" s="30">
        <v>0</v>
      </c>
      <c r="BZ155" s="30">
        <v>0</v>
      </c>
      <c r="CA155" s="30">
        <v>0</v>
      </c>
      <c r="CB155" s="30">
        <v>0</v>
      </c>
      <c r="CC155" s="30">
        <v>0</v>
      </c>
      <c r="CD155" s="30">
        <v>0</v>
      </c>
      <c r="CE155" s="30">
        <v>0</v>
      </c>
      <c r="CF155" s="30">
        <v>0</v>
      </c>
      <c r="CG155" s="30">
        <v>0</v>
      </c>
      <c r="CH155" s="30">
        <v>0</v>
      </c>
      <c r="CI155" s="30">
        <v>0</v>
      </c>
      <c r="CJ155" s="30">
        <v>0</v>
      </c>
      <c r="CK155" s="30">
        <v>0</v>
      </c>
      <c r="CL155" s="30">
        <v>0</v>
      </c>
      <c r="CM155" s="30">
        <v>0</v>
      </c>
      <c r="CN155" s="30">
        <v>0</v>
      </c>
      <c r="CO155" s="30">
        <v>0</v>
      </c>
      <c r="CP155" s="30">
        <v>0</v>
      </c>
      <c r="CQ155" s="30">
        <v>0</v>
      </c>
      <c r="CR155" s="30">
        <v>0</v>
      </c>
      <c r="CS155" s="30">
        <v>0</v>
      </c>
      <c r="CT155" s="30">
        <v>0</v>
      </c>
      <c r="CU155" s="30">
        <v>0</v>
      </c>
      <c r="CV155" s="30">
        <v>0</v>
      </c>
      <c r="CW155" s="30">
        <v>0</v>
      </c>
      <c r="CX155" s="30">
        <v>0</v>
      </c>
      <c r="CY155" s="30">
        <v>0</v>
      </c>
      <c r="CZ155" s="30">
        <v>0</v>
      </c>
      <c r="DA155" s="30">
        <v>0</v>
      </c>
      <c r="DB155" s="30">
        <v>0</v>
      </c>
      <c r="DC155" s="30">
        <v>0</v>
      </c>
      <c r="DD155" s="30">
        <v>0</v>
      </c>
      <c r="DE155" s="30">
        <v>0</v>
      </c>
      <c r="DF155" s="30">
        <v>0</v>
      </c>
      <c r="DG155" s="30">
        <v>0</v>
      </c>
      <c r="DH155" s="30">
        <v>0</v>
      </c>
      <c r="DI155" s="30">
        <v>0</v>
      </c>
      <c r="DJ155" s="30">
        <v>0</v>
      </c>
      <c r="DK155" s="30">
        <v>0</v>
      </c>
      <c r="DL155" s="30">
        <v>0</v>
      </c>
      <c r="DM155" s="30">
        <v>0</v>
      </c>
      <c r="DN155" s="30">
        <v>0</v>
      </c>
      <c r="DO155" s="30">
        <v>0</v>
      </c>
      <c r="DP155" s="30">
        <v>0</v>
      </c>
      <c r="DQ155" s="30">
        <v>0</v>
      </c>
      <c r="DR155" s="30">
        <v>0</v>
      </c>
      <c r="DS155" s="30">
        <v>0</v>
      </c>
      <c r="DT155" s="30">
        <v>0</v>
      </c>
      <c r="DU155" s="30">
        <v>0</v>
      </c>
      <c r="DV155" s="30">
        <v>0</v>
      </c>
      <c r="DW155" s="30">
        <v>0</v>
      </c>
      <c r="DX155" s="30">
        <v>0</v>
      </c>
      <c r="DY155" s="30">
        <v>0</v>
      </c>
      <c r="DZ155" s="30">
        <v>0</v>
      </c>
      <c r="EA155" s="30">
        <v>0</v>
      </c>
      <c r="EB155" s="30">
        <v>0</v>
      </c>
      <c r="EC155" s="30">
        <v>0</v>
      </c>
      <c r="ED155" s="30">
        <v>0</v>
      </c>
      <c r="EE155" s="30">
        <v>0</v>
      </c>
      <c r="EF155" s="30">
        <v>0</v>
      </c>
      <c r="EG155" s="30">
        <v>0</v>
      </c>
      <c r="EH155" s="30">
        <v>0</v>
      </c>
      <c r="EI155" s="30">
        <v>0</v>
      </c>
      <c r="EJ155" s="30">
        <v>0</v>
      </c>
      <c r="EK155" s="30">
        <v>0</v>
      </c>
      <c r="EL155" s="47">
        <v>0</v>
      </c>
      <c r="EM155" s="45"/>
      <c r="EN155" s="48">
        <v>0</v>
      </c>
      <c r="EO155" s="47">
        <v>0</v>
      </c>
      <c r="EP155" s="40"/>
      <c r="EQ155" s="53">
        <v>0</v>
      </c>
      <c r="ER155" s="40"/>
      <c r="ES155" s="30"/>
      <c r="ET155" s="30"/>
      <c r="EU155" s="40"/>
      <c r="EV155" s="30"/>
    </row>
    <row r="156" spans="1:152" x14ac:dyDescent="0.25">
      <c r="A156" s="615">
        <v>7</v>
      </c>
      <c r="B156" s="627" t="s">
        <v>175</v>
      </c>
      <c r="C156" s="625" t="s">
        <v>169</v>
      </c>
      <c r="D156" s="31">
        <v>1796000</v>
      </c>
      <c r="E156" s="30">
        <v>0</v>
      </c>
      <c r="F156" s="30">
        <v>0</v>
      </c>
      <c r="G156" s="30">
        <v>0</v>
      </c>
      <c r="H156" s="30">
        <v>0</v>
      </c>
      <c r="I156" s="30">
        <v>0</v>
      </c>
      <c r="J156" s="30">
        <v>0</v>
      </c>
      <c r="K156" s="30">
        <v>0</v>
      </c>
      <c r="L156" s="30">
        <v>0</v>
      </c>
      <c r="M156" s="30">
        <v>0</v>
      </c>
      <c r="N156" s="30">
        <v>0</v>
      </c>
      <c r="O156" s="30">
        <v>0</v>
      </c>
      <c r="P156" s="30">
        <v>0</v>
      </c>
      <c r="Q156" s="30">
        <v>0</v>
      </c>
      <c r="R156" s="30">
        <v>0</v>
      </c>
      <c r="S156" s="30">
        <v>0</v>
      </c>
      <c r="T156" s="30">
        <v>0</v>
      </c>
      <c r="U156" s="30">
        <v>0</v>
      </c>
      <c r="V156" s="30">
        <v>0</v>
      </c>
      <c r="W156" s="30">
        <v>0</v>
      </c>
      <c r="X156" s="30">
        <v>0</v>
      </c>
      <c r="Y156" s="30">
        <v>0</v>
      </c>
      <c r="Z156" s="30">
        <v>0</v>
      </c>
      <c r="AA156" s="30">
        <v>0</v>
      </c>
      <c r="AB156" s="30">
        <v>0</v>
      </c>
      <c r="AC156" s="30">
        <v>0</v>
      </c>
      <c r="AD156" s="30">
        <v>0</v>
      </c>
      <c r="AE156" s="30">
        <v>0</v>
      </c>
      <c r="AF156" s="30">
        <v>0</v>
      </c>
      <c r="AG156" s="30">
        <v>0</v>
      </c>
      <c r="AH156" s="30">
        <v>0</v>
      </c>
      <c r="AI156" s="30">
        <v>0</v>
      </c>
      <c r="AJ156" s="30">
        <v>0</v>
      </c>
      <c r="AK156" s="30">
        <v>0</v>
      </c>
      <c r="AL156" s="30">
        <v>0</v>
      </c>
      <c r="AM156" s="30">
        <v>0</v>
      </c>
      <c r="AN156" s="30">
        <v>0</v>
      </c>
      <c r="AO156" s="30">
        <v>0</v>
      </c>
      <c r="AP156" s="30">
        <v>0</v>
      </c>
      <c r="AQ156" s="30">
        <v>0</v>
      </c>
      <c r="AR156" s="30">
        <v>0</v>
      </c>
      <c r="AS156" s="30">
        <v>0</v>
      </c>
      <c r="AT156" s="30">
        <v>0</v>
      </c>
      <c r="AU156" s="30">
        <v>0</v>
      </c>
      <c r="AV156" s="30">
        <v>0</v>
      </c>
      <c r="AW156" s="30">
        <v>0</v>
      </c>
      <c r="AX156" s="30">
        <v>0</v>
      </c>
      <c r="AY156" s="30">
        <v>0</v>
      </c>
      <c r="AZ156" s="30">
        <v>0</v>
      </c>
      <c r="BA156" s="30">
        <v>0</v>
      </c>
      <c r="BB156" s="30">
        <v>0</v>
      </c>
      <c r="BC156" s="30">
        <v>0</v>
      </c>
      <c r="BD156" s="30">
        <v>0</v>
      </c>
      <c r="BE156" s="30">
        <v>0</v>
      </c>
      <c r="BF156" s="30">
        <v>0</v>
      </c>
      <c r="BG156" s="30">
        <v>0</v>
      </c>
      <c r="BH156" s="30">
        <v>0</v>
      </c>
      <c r="BI156" s="30">
        <v>0</v>
      </c>
      <c r="BJ156" s="30">
        <v>0</v>
      </c>
      <c r="BK156" s="30">
        <v>0</v>
      </c>
      <c r="BL156" s="30">
        <v>0</v>
      </c>
      <c r="BM156" s="30">
        <v>0</v>
      </c>
      <c r="BN156" s="30">
        <v>0</v>
      </c>
      <c r="BO156" s="30">
        <v>0</v>
      </c>
      <c r="BP156" s="30">
        <v>0</v>
      </c>
      <c r="BQ156" s="30">
        <v>0</v>
      </c>
      <c r="BR156" s="30">
        <v>0</v>
      </c>
      <c r="BS156" s="30">
        <v>0</v>
      </c>
      <c r="BT156" s="30">
        <v>0</v>
      </c>
      <c r="BU156" s="30">
        <v>0</v>
      </c>
      <c r="BV156" s="30">
        <v>0</v>
      </c>
      <c r="BW156" s="30">
        <v>0</v>
      </c>
      <c r="BX156" s="30">
        <v>0</v>
      </c>
      <c r="BY156" s="30">
        <v>0</v>
      </c>
      <c r="BZ156" s="30">
        <v>0</v>
      </c>
      <c r="CA156" s="30">
        <v>0</v>
      </c>
      <c r="CB156" s="30">
        <v>0</v>
      </c>
      <c r="CC156" s="30">
        <v>0</v>
      </c>
      <c r="CD156" s="30">
        <v>0</v>
      </c>
      <c r="CE156" s="30">
        <v>0</v>
      </c>
      <c r="CF156" s="30">
        <v>0</v>
      </c>
      <c r="CG156" s="30">
        <v>0</v>
      </c>
      <c r="CH156" s="30">
        <v>0</v>
      </c>
      <c r="CI156" s="30">
        <v>0</v>
      </c>
      <c r="CJ156" s="30">
        <v>0</v>
      </c>
      <c r="CK156" s="30">
        <v>0</v>
      </c>
      <c r="CL156" s="30">
        <v>0</v>
      </c>
      <c r="CM156" s="30">
        <v>0</v>
      </c>
      <c r="CN156" s="30">
        <v>0</v>
      </c>
      <c r="CO156" s="30">
        <v>0</v>
      </c>
      <c r="CP156" s="30">
        <v>0</v>
      </c>
      <c r="CQ156" s="30">
        <v>0</v>
      </c>
      <c r="CR156" s="30">
        <v>0</v>
      </c>
      <c r="CS156" s="30">
        <v>0</v>
      </c>
      <c r="CT156" s="30">
        <v>0</v>
      </c>
      <c r="CU156" s="30">
        <v>0</v>
      </c>
      <c r="CV156" s="30">
        <v>0</v>
      </c>
      <c r="CW156" s="30">
        <v>0</v>
      </c>
      <c r="CX156" s="30">
        <v>0</v>
      </c>
      <c r="CY156" s="30">
        <v>0</v>
      </c>
      <c r="CZ156" s="30">
        <v>0</v>
      </c>
      <c r="DA156" s="30">
        <v>0</v>
      </c>
      <c r="DB156" s="30">
        <v>0</v>
      </c>
      <c r="DC156" s="30">
        <v>0</v>
      </c>
      <c r="DD156" s="30">
        <v>0</v>
      </c>
      <c r="DE156" s="30">
        <v>0</v>
      </c>
      <c r="DF156" s="30">
        <v>0</v>
      </c>
      <c r="DG156" s="30">
        <v>0</v>
      </c>
      <c r="DH156" s="30">
        <v>0</v>
      </c>
      <c r="DI156" s="30">
        <v>0</v>
      </c>
      <c r="DJ156" s="30">
        <v>0</v>
      </c>
      <c r="DK156" s="30">
        <v>0</v>
      </c>
      <c r="DL156" s="30">
        <v>0</v>
      </c>
      <c r="DM156" s="30">
        <v>0</v>
      </c>
      <c r="DN156" s="30">
        <v>0</v>
      </c>
      <c r="DO156" s="30">
        <v>0</v>
      </c>
      <c r="DP156" s="30">
        <v>0</v>
      </c>
      <c r="DQ156" s="30">
        <v>0</v>
      </c>
      <c r="DR156" s="30">
        <v>0</v>
      </c>
      <c r="DS156" s="30">
        <v>0</v>
      </c>
      <c r="DT156" s="30">
        <v>0</v>
      </c>
      <c r="DU156" s="30">
        <v>0</v>
      </c>
      <c r="DV156" s="30">
        <v>0</v>
      </c>
      <c r="DW156" s="30">
        <v>0</v>
      </c>
      <c r="DX156" s="30">
        <v>0</v>
      </c>
      <c r="DY156" s="30">
        <v>0</v>
      </c>
      <c r="DZ156" s="30">
        <v>0</v>
      </c>
      <c r="EA156" s="30">
        <v>0</v>
      </c>
      <c r="EB156" s="30">
        <v>0</v>
      </c>
      <c r="EC156" s="30">
        <v>0</v>
      </c>
      <c r="ED156" s="30">
        <v>0</v>
      </c>
      <c r="EE156" s="30">
        <v>0</v>
      </c>
      <c r="EF156" s="30">
        <v>0</v>
      </c>
      <c r="EG156" s="30">
        <v>0</v>
      </c>
      <c r="EH156" s="30">
        <v>0</v>
      </c>
      <c r="EI156" s="30">
        <v>0</v>
      </c>
      <c r="EJ156" s="30">
        <v>0</v>
      </c>
      <c r="EK156" s="30">
        <v>0</v>
      </c>
      <c r="EL156" s="47">
        <v>0</v>
      </c>
      <c r="EM156" s="45"/>
      <c r="EN156" s="48">
        <v>0</v>
      </c>
      <c r="EO156" s="47">
        <v>0</v>
      </c>
      <c r="EP156" s="40"/>
      <c r="EQ156" s="53">
        <v>0</v>
      </c>
      <c r="ER156" s="40"/>
      <c r="ES156" s="30"/>
      <c r="ET156" s="30"/>
      <c r="EU156" s="40"/>
      <c r="EV156" s="30"/>
    </row>
    <row r="157" spans="1:152" x14ac:dyDescent="0.25">
      <c r="A157" s="615">
        <v>8</v>
      </c>
      <c r="B157" s="627" t="s">
        <v>176</v>
      </c>
      <c r="C157" s="625" t="s">
        <v>169</v>
      </c>
      <c r="D157" s="31">
        <v>2556000</v>
      </c>
      <c r="E157" s="30">
        <v>0</v>
      </c>
      <c r="F157" s="30">
        <v>0</v>
      </c>
      <c r="G157" s="30">
        <v>0</v>
      </c>
      <c r="H157" s="30">
        <v>0</v>
      </c>
      <c r="I157" s="30">
        <v>0</v>
      </c>
      <c r="J157" s="30">
        <v>0</v>
      </c>
      <c r="K157" s="30">
        <v>0</v>
      </c>
      <c r="L157" s="30">
        <v>0</v>
      </c>
      <c r="M157" s="30">
        <v>0</v>
      </c>
      <c r="N157" s="30">
        <v>0</v>
      </c>
      <c r="O157" s="30">
        <v>0</v>
      </c>
      <c r="P157" s="30">
        <v>0</v>
      </c>
      <c r="Q157" s="30">
        <v>0</v>
      </c>
      <c r="R157" s="30">
        <v>0</v>
      </c>
      <c r="S157" s="30">
        <v>0</v>
      </c>
      <c r="T157" s="30">
        <v>0</v>
      </c>
      <c r="U157" s="30">
        <v>0</v>
      </c>
      <c r="V157" s="30">
        <v>0</v>
      </c>
      <c r="W157" s="30">
        <v>0</v>
      </c>
      <c r="X157" s="30">
        <v>0</v>
      </c>
      <c r="Y157" s="30">
        <v>0</v>
      </c>
      <c r="Z157" s="30">
        <v>0</v>
      </c>
      <c r="AA157" s="30">
        <v>0</v>
      </c>
      <c r="AB157" s="30">
        <v>0</v>
      </c>
      <c r="AC157" s="30">
        <v>0</v>
      </c>
      <c r="AD157" s="30">
        <v>0</v>
      </c>
      <c r="AE157" s="30">
        <v>0</v>
      </c>
      <c r="AF157" s="30">
        <v>0</v>
      </c>
      <c r="AG157" s="30">
        <v>0</v>
      </c>
      <c r="AH157" s="30">
        <v>0</v>
      </c>
      <c r="AI157" s="30">
        <v>0</v>
      </c>
      <c r="AJ157" s="30">
        <v>0</v>
      </c>
      <c r="AK157" s="30">
        <v>0</v>
      </c>
      <c r="AL157" s="30">
        <v>0</v>
      </c>
      <c r="AM157" s="30">
        <v>0</v>
      </c>
      <c r="AN157" s="30">
        <v>0</v>
      </c>
      <c r="AO157" s="30">
        <v>0</v>
      </c>
      <c r="AP157" s="30">
        <v>0</v>
      </c>
      <c r="AQ157" s="30">
        <v>0</v>
      </c>
      <c r="AR157" s="30">
        <v>0</v>
      </c>
      <c r="AS157" s="30">
        <v>0</v>
      </c>
      <c r="AT157" s="30">
        <v>0</v>
      </c>
      <c r="AU157" s="30">
        <v>0</v>
      </c>
      <c r="AV157" s="30">
        <v>0</v>
      </c>
      <c r="AW157" s="30">
        <v>0</v>
      </c>
      <c r="AX157" s="30">
        <v>0</v>
      </c>
      <c r="AY157" s="30">
        <v>0</v>
      </c>
      <c r="AZ157" s="30">
        <v>0</v>
      </c>
      <c r="BA157" s="30">
        <v>0</v>
      </c>
      <c r="BB157" s="30">
        <v>0</v>
      </c>
      <c r="BC157" s="30">
        <v>0</v>
      </c>
      <c r="BD157" s="30">
        <v>0</v>
      </c>
      <c r="BE157" s="30">
        <v>0</v>
      </c>
      <c r="BF157" s="30">
        <v>0</v>
      </c>
      <c r="BG157" s="30">
        <v>0</v>
      </c>
      <c r="BH157" s="30">
        <v>0</v>
      </c>
      <c r="BI157" s="30">
        <v>0</v>
      </c>
      <c r="BJ157" s="30">
        <v>0</v>
      </c>
      <c r="BK157" s="30">
        <v>0</v>
      </c>
      <c r="BL157" s="30">
        <v>0</v>
      </c>
      <c r="BM157" s="30">
        <v>0</v>
      </c>
      <c r="BN157" s="30">
        <v>0</v>
      </c>
      <c r="BO157" s="30">
        <v>0</v>
      </c>
      <c r="BP157" s="30">
        <v>0</v>
      </c>
      <c r="BQ157" s="30">
        <v>0</v>
      </c>
      <c r="BR157" s="30">
        <v>0</v>
      </c>
      <c r="BS157" s="30">
        <v>0</v>
      </c>
      <c r="BT157" s="30">
        <v>0</v>
      </c>
      <c r="BU157" s="30">
        <v>0</v>
      </c>
      <c r="BV157" s="30">
        <v>0</v>
      </c>
      <c r="BW157" s="30">
        <v>0</v>
      </c>
      <c r="BX157" s="30">
        <v>0</v>
      </c>
      <c r="BY157" s="30">
        <v>0</v>
      </c>
      <c r="BZ157" s="30">
        <v>0</v>
      </c>
      <c r="CA157" s="30">
        <v>0</v>
      </c>
      <c r="CB157" s="30">
        <v>0</v>
      </c>
      <c r="CC157" s="30">
        <v>0</v>
      </c>
      <c r="CD157" s="30">
        <v>0</v>
      </c>
      <c r="CE157" s="30">
        <v>0</v>
      </c>
      <c r="CF157" s="30">
        <v>0</v>
      </c>
      <c r="CG157" s="30">
        <v>0</v>
      </c>
      <c r="CH157" s="30">
        <v>0</v>
      </c>
      <c r="CI157" s="30">
        <v>0</v>
      </c>
      <c r="CJ157" s="30">
        <v>0</v>
      </c>
      <c r="CK157" s="30">
        <v>0</v>
      </c>
      <c r="CL157" s="30">
        <v>0</v>
      </c>
      <c r="CM157" s="30">
        <v>0</v>
      </c>
      <c r="CN157" s="30">
        <v>0</v>
      </c>
      <c r="CO157" s="30">
        <v>0</v>
      </c>
      <c r="CP157" s="30">
        <v>0</v>
      </c>
      <c r="CQ157" s="30">
        <v>0</v>
      </c>
      <c r="CR157" s="30">
        <v>0</v>
      </c>
      <c r="CS157" s="30">
        <v>0</v>
      </c>
      <c r="CT157" s="30">
        <v>0</v>
      </c>
      <c r="CU157" s="30">
        <v>0</v>
      </c>
      <c r="CV157" s="30">
        <v>0</v>
      </c>
      <c r="CW157" s="30">
        <v>0</v>
      </c>
      <c r="CX157" s="30">
        <v>0</v>
      </c>
      <c r="CY157" s="30">
        <v>0</v>
      </c>
      <c r="CZ157" s="30">
        <v>0</v>
      </c>
      <c r="DA157" s="30">
        <v>0</v>
      </c>
      <c r="DB157" s="30">
        <v>0</v>
      </c>
      <c r="DC157" s="30">
        <v>0</v>
      </c>
      <c r="DD157" s="30">
        <v>0</v>
      </c>
      <c r="DE157" s="30">
        <v>0</v>
      </c>
      <c r="DF157" s="30">
        <v>0</v>
      </c>
      <c r="DG157" s="30">
        <v>0</v>
      </c>
      <c r="DH157" s="30">
        <v>0</v>
      </c>
      <c r="DI157" s="30">
        <v>0</v>
      </c>
      <c r="DJ157" s="30">
        <v>0</v>
      </c>
      <c r="DK157" s="30">
        <v>0</v>
      </c>
      <c r="DL157" s="30">
        <v>0</v>
      </c>
      <c r="DM157" s="30">
        <v>0</v>
      </c>
      <c r="DN157" s="30">
        <v>0</v>
      </c>
      <c r="DO157" s="30">
        <v>0</v>
      </c>
      <c r="DP157" s="30">
        <v>0</v>
      </c>
      <c r="DQ157" s="30">
        <v>0</v>
      </c>
      <c r="DR157" s="30">
        <v>0</v>
      </c>
      <c r="DS157" s="30">
        <v>0</v>
      </c>
      <c r="DT157" s="30">
        <v>0</v>
      </c>
      <c r="DU157" s="30">
        <v>0</v>
      </c>
      <c r="DV157" s="30">
        <v>0</v>
      </c>
      <c r="DW157" s="30">
        <v>0</v>
      </c>
      <c r="DX157" s="30">
        <v>0</v>
      </c>
      <c r="DY157" s="30">
        <v>0</v>
      </c>
      <c r="DZ157" s="30">
        <v>0</v>
      </c>
      <c r="EA157" s="30">
        <v>0</v>
      </c>
      <c r="EB157" s="30">
        <v>0</v>
      </c>
      <c r="EC157" s="30">
        <v>0</v>
      </c>
      <c r="ED157" s="30">
        <v>0</v>
      </c>
      <c r="EE157" s="30">
        <v>0</v>
      </c>
      <c r="EF157" s="30">
        <v>0</v>
      </c>
      <c r="EG157" s="30">
        <v>0</v>
      </c>
      <c r="EH157" s="30">
        <v>0</v>
      </c>
      <c r="EI157" s="30">
        <v>0</v>
      </c>
      <c r="EJ157" s="30">
        <v>0</v>
      </c>
      <c r="EK157" s="30">
        <v>0</v>
      </c>
      <c r="EL157" s="47">
        <v>0</v>
      </c>
      <c r="EM157" s="45"/>
      <c r="EN157" s="48">
        <v>0</v>
      </c>
      <c r="EO157" s="47">
        <v>0</v>
      </c>
      <c r="EP157" s="40"/>
      <c r="EQ157" s="53">
        <v>0</v>
      </c>
      <c r="ER157" s="40"/>
      <c r="ES157" s="30"/>
      <c r="ET157" s="30"/>
      <c r="EU157" s="40"/>
      <c r="EV157" s="30"/>
    </row>
    <row r="158" spans="1:152" x14ac:dyDescent="0.25">
      <c r="A158" s="615">
        <v>9</v>
      </c>
      <c r="B158" s="627" t="s">
        <v>177</v>
      </c>
      <c r="C158" s="625" t="s">
        <v>169</v>
      </c>
      <c r="D158" s="31">
        <v>4123000</v>
      </c>
      <c r="E158" s="30">
        <v>0</v>
      </c>
      <c r="F158" s="30">
        <v>0</v>
      </c>
      <c r="G158" s="30">
        <v>0</v>
      </c>
      <c r="H158" s="30">
        <v>0</v>
      </c>
      <c r="I158" s="30">
        <v>0</v>
      </c>
      <c r="J158" s="30">
        <v>0</v>
      </c>
      <c r="K158" s="30">
        <v>0</v>
      </c>
      <c r="L158" s="30">
        <v>0</v>
      </c>
      <c r="M158" s="30">
        <v>0</v>
      </c>
      <c r="N158" s="30">
        <v>0</v>
      </c>
      <c r="O158" s="30">
        <v>0</v>
      </c>
      <c r="P158" s="30">
        <v>0</v>
      </c>
      <c r="Q158" s="30">
        <v>0</v>
      </c>
      <c r="R158" s="30">
        <v>0</v>
      </c>
      <c r="S158" s="30">
        <v>0</v>
      </c>
      <c r="T158" s="30">
        <v>0</v>
      </c>
      <c r="U158" s="30">
        <v>0</v>
      </c>
      <c r="V158" s="30">
        <v>0</v>
      </c>
      <c r="W158" s="30">
        <v>0</v>
      </c>
      <c r="X158" s="30">
        <v>0</v>
      </c>
      <c r="Y158" s="30">
        <v>0</v>
      </c>
      <c r="Z158" s="30">
        <v>0</v>
      </c>
      <c r="AA158" s="30">
        <v>0</v>
      </c>
      <c r="AB158" s="30">
        <v>0</v>
      </c>
      <c r="AC158" s="30">
        <v>0</v>
      </c>
      <c r="AD158" s="30">
        <v>0</v>
      </c>
      <c r="AE158" s="30">
        <v>0</v>
      </c>
      <c r="AF158" s="30">
        <v>0</v>
      </c>
      <c r="AG158" s="30">
        <v>0</v>
      </c>
      <c r="AH158" s="30">
        <v>0</v>
      </c>
      <c r="AI158" s="30">
        <v>0</v>
      </c>
      <c r="AJ158" s="30">
        <v>0</v>
      </c>
      <c r="AK158" s="30">
        <v>0</v>
      </c>
      <c r="AL158" s="30">
        <v>0</v>
      </c>
      <c r="AM158" s="30">
        <v>0</v>
      </c>
      <c r="AN158" s="30">
        <v>0</v>
      </c>
      <c r="AO158" s="30">
        <v>0</v>
      </c>
      <c r="AP158" s="30">
        <v>0</v>
      </c>
      <c r="AQ158" s="30">
        <v>0</v>
      </c>
      <c r="AR158" s="30">
        <v>0</v>
      </c>
      <c r="AS158" s="30">
        <v>0</v>
      </c>
      <c r="AT158" s="30">
        <v>0</v>
      </c>
      <c r="AU158" s="30">
        <v>0</v>
      </c>
      <c r="AV158" s="30">
        <v>0</v>
      </c>
      <c r="AW158" s="30">
        <v>0</v>
      </c>
      <c r="AX158" s="30">
        <v>0</v>
      </c>
      <c r="AY158" s="30">
        <v>0</v>
      </c>
      <c r="AZ158" s="30">
        <v>0</v>
      </c>
      <c r="BA158" s="30">
        <v>0</v>
      </c>
      <c r="BB158" s="30">
        <v>0</v>
      </c>
      <c r="BC158" s="30">
        <v>0</v>
      </c>
      <c r="BD158" s="30">
        <v>0</v>
      </c>
      <c r="BE158" s="30">
        <v>0</v>
      </c>
      <c r="BF158" s="30">
        <v>0</v>
      </c>
      <c r="BG158" s="30">
        <v>0</v>
      </c>
      <c r="BH158" s="30">
        <v>0</v>
      </c>
      <c r="BI158" s="30">
        <v>0</v>
      </c>
      <c r="BJ158" s="30">
        <v>0</v>
      </c>
      <c r="BK158" s="30">
        <v>0</v>
      </c>
      <c r="BL158" s="30">
        <v>0</v>
      </c>
      <c r="BM158" s="30">
        <v>0</v>
      </c>
      <c r="BN158" s="30">
        <v>0</v>
      </c>
      <c r="BO158" s="30">
        <v>0</v>
      </c>
      <c r="BP158" s="30">
        <v>0</v>
      </c>
      <c r="BQ158" s="30">
        <v>0</v>
      </c>
      <c r="BR158" s="30">
        <v>0</v>
      </c>
      <c r="BS158" s="30">
        <v>0</v>
      </c>
      <c r="BT158" s="30">
        <v>0</v>
      </c>
      <c r="BU158" s="30">
        <v>0</v>
      </c>
      <c r="BV158" s="30">
        <v>0</v>
      </c>
      <c r="BW158" s="30">
        <v>0</v>
      </c>
      <c r="BX158" s="30">
        <v>0</v>
      </c>
      <c r="BY158" s="30">
        <v>0</v>
      </c>
      <c r="BZ158" s="30">
        <v>0</v>
      </c>
      <c r="CA158" s="30">
        <v>0</v>
      </c>
      <c r="CB158" s="30">
        <v>0</v>
      </c>
      <c r="CC158" s="30">
        <v>0</v>
      </c>
      <c r="CD158" s="30">
        <v>0</v>
      </c>
      <c r="CE158" s="30">
        <v>0</v>
      </c>
      <c r="CF158" s="30">
        <v>0</v>
      </c>
      <c r="CG158" s="30">
        <v>0</v>
      </c>
      <c r="CH158" s="30">
        <v>0</v>
      </c>
      <c r="CI158" s="30">
        <v>0</v>
      </c>
      <c r="CJ158" s="30">
        <v>0</v>
      </c>
      <c r="CK158" s="30">
        <v>0</v>
      </c>
      <c r="CL158" s="30">
        <v>0</v>
      </c>
      <c r="CM158" s="30">
        <v>0</v>
      </c>
      <c r="CN158" s="30">
        <v>0</v>
      </c>
      <c r="CO158" s="30">
        <v>0</v>
      </c>
      <c r="CP158" s="30">
        <v>0</v>
      </c>
      <c r="CQ158" s="30">
        <v>0</v>
      </c>
      <c r="CR158" s="30">
        <v>0</v>
      </c>
      <c r="CS158" s="30">
        <v>0</v>
      </c>
      <c r="CT158" s="30">
        <v>0</v>
      </c>
      <c r="CU158" s="30">
        <v>0</v>
      </c>
      <c r="CV158" s="30">
        <v>0</v>
      </c>
      <c r="CW158" s="30">
        <v>0</v>
      </c>
      <c r="CX158" s="30">
        <v>0</v>
      </c>
      <c r="CY158" s="30">
        <v>0</v>
      </c>
      <c r="CZ158" s="30">
        <v>0</v>
      </c>
      <c r="DA158" s="30">
        <v>0</v>
      </c>
      <c r="DB158" s="30">
        <v>0</v>
      </c>
      <c r="DC158" s="30">
        <v>0</v>
      </c>
      <c r="DD158" s="30">
        <v>0</v>
      </c>
      <c r="DE158" s="30">
        <v>0</v>
      </c>
      <c r="DF158" s="30">
        <v>0</v>
      </c>
      <c r="DG158" s="30">
        <v>0</v>
      </c>
      <c r="DH158" s="30">
        <v>0</v>
      </c>
      <c r="DI158" s="30">
        <v>0</v>
      </c>
      <c r="DJ158" s="30">
        <v>0</v>
      </c>
      <c r="DK158" s="30">
        <v>0</v>
      </c>
      <c r="DL158" s="30">
        <v>0</v>
      </c>
      <c r="DM158" s="30">
        <v>0</v>
      </c>
      <c r="DN158" s="30">
        <v>0</v>
      </c>
      <c r="DO158" s="30">
        <v>0</v>
      </c>
      <c r="DP158" s="30">
        <v>0</v>
      </c>
      <c r="DQ158" s="30">
        <v>0</v>
      </c>
      <c r="DR158" s="30">
        <v>0</v>
      </c>
      <c r="DS158" s="30">
        <v>0</v>
      </c>
      <c r="DT158" s="30">
        <v>0</v>
      </c>
      <c r="DU158" s="30">
        <v>0</v>
      </c>
      <c r="DV158" s="30">
        <v>0</v>
      </c>
      <c r="DW158" s="30">
        <v>0</v>
      </c>
      <c r="DX158" s="30">
        <v>0</v>
      </c>
      <c r="DY158" s="30">
        <v>0</v>
      </c>
      <c r="DZ158" s="30">
        <v>0</v>
      </c>
      <c r="EA158" s="30">
        <v>0</v>
      </c>
      <c r="EB158" s="30">
        <v>0</v>
      </c>
      <c r="EC158" s="30">
        <v>0</v>
      </c>
      <c r="ED158" s="30">
        <v>0</v>
      </c>
      <c r="EE158" s="30">
        <v>0</v>
      </c>
      <c r="EF158" s="30">
        <v>0</v>
      </c>
      <c r="EG158" s="30">
        <v>0</v>
      </c>
      <c r="EH158" s="30">
        <v>0</v>
      </c>
      <c r="EI158" s="30">
        <v>0</v>
      </c>
      <c r="EJ158" s="30">
        <v>0</v>
      </c>
      <c r="EK158" s="30">
        <v>0</v>
      </c>
      <c r="EL158" s="47">
        <v>0</v>
      </c>
      <c r="EM158" s="45"/>
      <c r="EN158" s="48">
        <v>0</v>
      </c>
      <c r="EO158" s="47">
        <v>0</v>
      </c>
      <c r="EP158" s="40"/>
      <c r="EQ158" s="53">
        <v>0</v>
      </c>
      <c r="ER158" s="40"/>
      <c r="ES158" s="30"/>
      <c r="ET158" s="30"/>
      <c r="EU158" s="40"/>
      <c r="EV158" s="30"/>
    </row>
    <row r="159" spans="1:152" ht="14.4" x14ac:dyDescent="0.25">
      <c r="A159" s="615">
        <v>10</v>
      </c>
      <c r="B159" s="626" t="s">
        <v>178</v>
      </c>
      <c r="C159" s="625" t="s">
        <v>169</v>
      </c>
      <c r="D159" s="31">
        <v>17305000</v>
      </c>
      <c r="E159" s="30">
        <v>0</v>
      </c>
      <c r="F159" s="30">
        <v>0</v>
      </c>
      <c r="G159" s="30">
        <v>0</v>
      </c>
      <c r="H159" s="30">
        <v>0</v>
      </c>
      <c r="I159" s="30">
        <v>0</v>
      </c>
      <c r="J159" s="30">
        <v>0</v>
      </c>
      <c r="K159" s="30">
        <v>0</v>
      </c>
      <c r="L159" s="30">
        <v>0</v>
      </c>
      <c r="M159" s="30">
        <v>0</v>
      </c>
      <c r="N159" s="30">
        <v>0</v>
      </c>
      <c r="O159" s="30">
        <v>0</v>
      </c>
      <c r="P159" s="30">
        <v>0</v>
      </c>
      <c r="Q159" s="30">
        <v>0</v>
      </c>
      <c r="R159" s="30">
        <v>0</v>
      </c>
      <c r="S159" s="30">
        <v>0</v>
      </c>
      <c r="T159" s="30">
        <v>0</v>
      </c>
      <c r="U159" s="30">
        <v>0</v>
      </c>
      <c r="V159" s="30">
        <v>0</v>
      </c>
      <c r="W159" s="30">
        <v>0</v>
      </c>
      <c r="X159" s="30">
        <v>0</v>
      </c>
      <c r="Y159" s="30">
        <v>0</v>
      </c>
      <c r="Z159" s="30">
        <v>0</v>
      </c>
      <c r="AA159" s="30">
        <v>0</v>
      </c>
      <c r="AB159" s="30">
        <v>0</v>
      </c>
      <c r="AC159" s="30">
        <v>0</v>
      </c>
      <c r="AD159" s="30">
        <v>0</v>
      </c>
      <c r="AE159" s="30">
        <v>0</v>
      </c>
      <c r="AF159" s="30">
        <v>0</v>
      </c>
      <c r="AG159" s="30">
        <v>0</v>
      </c>
      <c r="AH159" s="30">
        <v>0</v>
      </c>
      <c r="AI159" s="30">
        <v>0</v>
      </c>
      <c r="AJ159" s="30">
        <v>0</v>
      </c>
      <c r="AK159" s="30">
        <v>0</v>
      </c>
      <c r="AL159" s="30">
        <v>0</v>
      </c>
      <c r="AM159" s="30">
        <v>0</v>
      </c>
      <c r="AN159" s="30">
        <v>0</v>
      </c>
      <c r="AO159" s="30">
        <v>0</v>
      </c>
      <c r="AP159" s="30">
        <v>0</v>
      </c>
      <c r="AQ159" s="30">
        <v>0</v>
      </c>
      <c r="AR159" s="30">
        <v>0</v>
      </c>
      <c r="AS159" s="30">
        <v>0</v>
      </c>
      <c r="AT159" s="30">
        <v>0</v>
      </c>
      <c r="AU159" s="30">
        <v>0</v>
      </c>
      <c r="AV159" s="30">
        <v>0</v>
      </c>
      <c r="AW159" s="30">
        <v>0</v>
      </c>
      <c r="AX159" s="30">
        <v>0</v>
      </c>
      <c r="AY159" s="30">
        <v>0</v>
      </c>
      <c r="AZ159" s="30">
        <v>0</v>
      </c>
      <c r="BA159" s="30">
        <v>0</v>
      </c>
      <c r="BB159" s="30">
        <v>0</v>
      </c>
      <c r="BC159" s="30">
        <v>0</v>
      </c>
      <c r="BD159" s="30">
        <v>0</v>
      </c>
      <c r="BE159" s="30">
        <v>0</v>
      </c>
      <c r="BF159" s="30">
        <v>0</v>
      </c>
      <c r="BG159" s="30">
        <v>0</v>
      </c>
      <c r="BH159" s="30">
        <v>0</v>
      </c>
      <c r="BI159" s="30">
        <v>0</v>
      </c>
      <c r="BJ159" s="30">
        <v>0</v>
      </c>
      <c r="BK159" s="30">
        <v>0</v>
      </c>
      <c r="BL159" s="30">
        <v>0</v>
      </c>
      <c r="BM159" s="30">
        <v>0</v>
      </c>
      <c r="BN159" s="30">
        <v>0</v>
      </c>
      <c r="BO159" s="30">
        <v>0</v>
      </c>
      <c r="BP159" s="30">
        <v>0</v>
      </c>
      <c r="BQ159" s="30">
        <v>0</v>
      </c>
      <c r="BR159" s="30">
        <v>0</v>
      </c>
      <c r="BS159" s="30">
        <v>0</v>
      </c>
      <c r="BT159" s="30">
        <v>0</v>
      </c>
      <c r="BU159" s="30">
        <v>0</v>
      </c>
      <c r="BV159" s="30">
        <v>0</v>
      </c>
      <c r="BW159" s="30">
        <v>0</v>
      </c>
      <c r="BX159" s="30">
        <v>0</v>
      </c>
      <c r="BY159" s="30">
        <v>0</v>
      </c>
      <c r="BZ159" s="30">
        <v>0</v>
      </c>
      <c r="CA159" s="30">
        <v>0</v>
      </c>
      <c r="CB159" s="30">
        <v>0</v>
      </c>
      <c r="CC159" s="30">
        <v>0</v>
      </c>
      <c r="CD159" s="30">
        <v>0</v>
      </c>
      <c r="CE159" s="30">
        <v>0</v>
      </c>
      <c r="CF159" s="30">
        <v>0</v>
      </c>
      <c r="CG159" s="30">
        <v>0</v>
      </c>
      <c r="CH159" s="30">
        <v>0</v>
      </c>
      <c r="CI159" s="30">
        <v>0</v>
      </c>
      <c r="CJ159" s="30">
        <v>0</v>
      </c>
      <c r="CK159" s="30">
        <v>0</v>
      </c>
      <c r="CL159" s="30">
        <v>0</v>
      </c>
      <c r="CM159" s="30">
        <v>0</v>
      </c>
      <c r="CN159" s="30">
        <v>0</v>
      </c>
      <c r="CO159" s="30">
        <v>0</v>
      </c>
      <c r="CP159" s="30">
        <v>0</v>
      </c>
      <c r="CQ159" s="30">
        <v>0</v>
      </c>
      <c r="CR159" s="30">
        <v>0</v>
      </c>
      <c r="CS159" s="30">
        <v>0</v>
      </c>
      <c r="CT159" s="30">
        <v>0</v>
      </c>
      <c r="CU159" s="30">
        <v>0</v>
      </c>
      <c r="CV159" s="30">
        <v>0</v>
      </c>
      <c r="CW159" s="30">
        <v>0</v>
      </c>
      <c r="CX159" s="30">
        <v>0</v>
      </c>
      <c r="CY159" s="30">
        <v>0</v>
      </c>
      <c r="CZ159" s="30">
        <v>0</v>
      </c>
      <c r="DA159" s="30">
        <v>0</v>
      </c>
      <c r="DB159" s="30">
        <v>0</v>
      </c>
      <c r="DC159" s="30">
        <v>0</v>
      </c>
      <c r="DD159" s="30">
        <v>0</v>
      </c>
      <c r="DE159" s="30">
        <v>0</v>
      </c>
      <c r="DF159" s="30">
        <v>0</v>
      </c>
      <c r="DG159" s="30">
        <v>0</v>
      </c>
      <c r="DH159" s="30">
        <v>0</v>
      </c>
      <c r="DI159" s="30">
        <v>0</v>
      </c>
      <c r="DJ159" s="30">
        <v>0</v>
      </c>
      <c r="DK159" s="30">
        <v>0</v>
      </c>
      <c r="DL159" s="30">
        <v>0</v>
      </c>
      <c r="DM159" s="30">
        <v>0</v>
      </c>
      <c r="DN159" s="30">
        <v>0</v>
      </c>
      <c r="DO159" s="30">
        <v>0</v>
      </c>
      <c r="DP159" s="30">
        <v>0</v>
      </c>
      <c r="DQ159" s="30">
        <v>0</v>
      </c>
      <c r="DR159" s="30">
        <v>0</v>
      </c>
      <c r="DS159" s="30">
        <v>0</v>
      </c>
      <c r="DT159" s="30">
        <v>0</v>
      </c>
      <c r="DU159" s="30">
        <v>0</v>
      </c>
      <c r="DV159" s="30">
        <v>0</v>
      </c>
      <c r="DW159" s="30">
        <v>0</v>
      </c>
      <c r="DX159" s="30">
        <v>0</v>
      </c>
      <c r="DY159" s="30">
        <v>0</v>
      </c>
      <c r="DZ159" s="30">
        <v>0</v>
      </c>
      <c r="EA159" s="30">
        <v>0</v>
      </c>
      <c r="EB159" s="30">
        <v>0</v>
      </c>
      <c r="EC159" s="30">
        <v>0</v>
      </c>
      <c r="ED159" s="30">
        <v>0</v>
      </c>
      <c r="EE159" s="30">
        <v>0</v>
      </c>
      <c r="EF159" s="30">
        <v>0</v>
      </c>
      <c r="EG159" s="30">
        <v>0</v>
      </c>
      <c r="EH159" s="30">
        <v>0</v>
      </c>
      <c r="EI159" s="30">
        <v>0</v>
      </c>
      <c r="EJ159" s="30">
        <v>0</v>
      </c>
      <c r="EK159" s="30">
        <v>0</v>
      </c>
      <c r="EL159" s="47">
        <v>0</v>
      </c>
      <c r="EM159" s="45"/>
      <c r="EN159" s="48">
        <v>0</v>
      </c>
      <c r="EO159" s="47">
        <v>0</v>
      </c>
      <c r="EP159" s="40"/>
      <c r="EQ159" s="53">
        <v>0</v>
      </c>
      <c r="ER159" s="40"/>
      <c r="ES159" s="30"/>
      <c r="ET159" s="30"/>
      <c r="EU159" s="40"/>
      <c r="EV159" s="30"/>
    </row>
    <row r="160" spans="1:152" x14ac:dyDescent="0.25">
      <c r="A160" s="615">
        <v>11</v>
      </c>
      <c r="B160" s="627" t="s">
        <v>179</v>
      </c>
      <c r="C160" s="625" t="s">
        <v>169</v>
      </c>
      <c r="D160" s="31">
        <v>13050000</v>
      </c>
      <c r="E160" s="30">
        <v>0</v>
      </c>
      <c r="F160" s="30">
        <v>0</v>
      </c>
      <c r="G160" s="30">
        <v>0</v>
      </c>
      <c r="H160" s="30">
        <v>0</v>
      </c>
      <c r="I160" s="30">
        <v>0</v>
      </c>
      <c r="J160" s="30">
        <v>0</v>
      </c>
      <c r="K160" s="30">
        <v>0</v>
      </c>
      <c r="L160" s="30">
        <v>0</v>
      </c>
      <c r="M160" s="30">
        <v>0</v>
      </c>
      <c r="N160" s="30">
        <v>0</v>
      </c>
      <c r="O160" s="30">
        <v>0</v>
      </c>
      <c r="P160" s="30">
        <v>0</v>
      </c>
      <c r="Q160" s="30">
        <v>0</v>
      </c>
      <c r="R160" s="30">
        <v>0</v>
      </c>
      <c r="S160" s="30">
        <v>0</v>
      </c>
      <c r="T160" s="30">
        <v>0</v>
      </c>
      <c r="U160" s="30">
        <v>0</v>
      </c>
      <c r="V160" s="30">
        <v>0</v>
      </c>
      <c r="W160" s="30">
        <v>0</v>
      </c>
      <c r="X160" s="30">
        <v>0</v>
      </c>
      <c r="Y160" s="30">
        <v>0</v>
      </c>
      <c r="Z160" s="30">
        <v>0</v>
      </c>
      <c r="AA160" s="30">
        <v>0</v>
      </c>
      <c r="AB160" s="30">
        <v>0</v>
      </c>
      <c r="AC160" s="30">
        <v>0</v>
      </c>
      <c r="AD160" s="30">
        <v>0</v>
      </c>
      <c r="AE160" s="30">
        <v>0</v>
      </c>
      <c r="AF160" s="30">
        <v>0</v>
      </c>
      <c r="AG160" s="30">
        <v>0</v>
      </c>
      <c r="AH160" s="30">
        <v>0</v>
      </c>
      <c r="AI160" s="30">
        <v>0</v>
      </c>
      <c r="AJ160" s="30">
        <v>0</v>
      </c>
      <c r="AK160" s="30">
        <v>0</v>
      </c>
      <c r="AL160" s="30">
        <v>0</v>
      </c>
      <c r="AM160" s="30">
        <v>0</v>
      </c>
      <c r="AN160" s="30">
        <v>0</v>
      </c>
      <c r="AO160" s="30">
        <v>0</v>
      </c>
      <c r="AP160" s="30">
        <v>0</v>
      </c>
      <c r="AQ160" s="30">
        <v>0</v>
      </c>
      <c r="AR160" s="30">
        <v>0</v>
      </c>
      <c r="AS160" s="30">
        <v>0</v>
      </c>
      <c r="AT160" s="30">
        <v>0</v>
      </c>
      <c r="AU160" s="30">
        <v>0</v>
      </c>
      <c r="AV160" s="30">
        <v>0</v>
      </c>
      <c r="AW160" s="30">
        <v>0</v>
      </c>
      <c r="AX160" s="30">
        <v>0</v>
      </c>
      <c r="AY160" s="30">
        <v>0</v>
      </c>
      <c r="AZ160" s="30">
        <v>0</v>
      </c>
      <c r="BA160" s="30">
        <v>0</v>
      </c>
      <c r="BB160" s="30">
        <v>0</v>
      </c>
      <c r="BC160" s="30">
        <v>0</v>
      </c>
      <c r="BD160" s="30">
        <v>0</v>
      </c>
      <c r="BE160" s="30">
        <v>0</v>
      </c>
      <c r="BF160" s="30">
        <v>0</v>
      </c>
      <c r="BG160" s="30">
        <v>0</v>
      </c>
      <c r="BH160" s="30">
        <v>0</v>
      </c>
      <c r="BI160" s="30">
        <v>0</v>
      </c>
      <c r="BJ160" s="30">
        <v>0</v>
      </c>
      <c r="BK160" s="30">
        <v>0</v>
      </c>
      <c r="BL160" s="30">
        <v>0</v>
      </c>
      <c r="BM160" s="30">
        <v>0</v>
      </c>
      <c r="BN160" s="30">
        <v>0</v>
      </c>
      <c r="BO160" s="30">
        <v>0</v>
      </c>
      <c r="BP160" s="30">
        <v>0</v>
      </c>
      <c r="BQ160" s="30">
        <v>0</v>
      </c>
      <c r="BR160" s="30">
        <v>0</v>
      </c>
      <c r="BS160" s="30">
        <v>0</v>
      </c>
      <c r="BT160" s="30">
        <v>0</v>
      </c>
      <c r="BU160" s="30">
        <v>0</v>
      </c>
      <c r="BV160" s="30">
        <v>0</v>
      </c>
      <c r="BW160" s="30">
        <v>0</v>
      </c>
      <c r="BX160" s="30">
        <v>0</v>
      </c>
      <c r="BY160" s="30">
        <v>0</v>
      </c>
      <c r="BZ160" s="30">
        <v>0</v>
      </c>
      <c r="CA160" s="30">
        <v>0</v>
      </c>
      <c r="CB160" s="30">
        <v>0</v>
      </c>
      <c r="CC160" s="30">
        <v>0</v>
      </c>
      <c r="CD160" s="30">
        <v>0</v>
      </c>
      <c r="CE160" s="30">
        <v>0</v>
      </c>
      <c r="CF160" s="30">
        <v>0</v>
      </c>
      <c r="CG160" s="30">
        <v>0</v>
      </c>
      <c r="CH160" s="30">
        <v>0</v>
      </c>
      <c r="CI160" s="30">
        <v>0</v>
      </c>
      <c r="CJ160" s="30">
        <v>0</v>
      </c>
      <c r="CK160" s="30">
        <v>0</v>
      </c>
      <c r="CL160" s="30">
        <v>0</v>
      </c>
      <c r="CM160" s="30">
        <v>0</v>
      </c>
      <c r="CN160" s="30">
        <v>0</v>
      </c>
      <c r="CO160" s="30">
        <v>0</v>
      </c>
      <c r="CP160" s="30">
        <v>0</v>
      </c>
      <c r="CQ160" s="30">
        <v>0</v>
      </c>
      <c r="CR160" s="30">
        <v>0</v>
      </c>
      <c r="CS160" s="30">
        <v>0</v>
      </c>
      <c r="CT160" s="30">
        <v>0</v>
      </c>
      <c r="CU160" s="30">
        <v>0</v>
      </c>
      <c r="CV160" s="30">
        <v>0</v>
      </c>
      <c r="CW160" s="30">
        <v>0</v>
      </c>
      <c r="CX160" s="30">
        <v>0</v>
      </c>
      <c r="CY160" s="30">
        <v>0</v>
      </c>
      <c r="CZ160" s="30">
        <v>0</v>
      </c>
      <c r="DA160" s="30">
        <v>0</v>
      </c>
      <c r="DB160" s="30">
        <v>0</v>
      </c>
      <c r="DC160" s="30">
        <v>0</v>
      </c>
      <c r="DD160" s="30">
        <v>0</v>
      </c>
      <c r="DE160" s="30">
        <v>0</v>
      </c>
      <c r="DF160" s="30">
        <v>0</v>
      </c>
      <c r="DG160" s="30">
        <v>0</v>
      </c>
      <c r="DH160" s="30">
        <v>0</v>
      </c>
      <c r="DI160" s="30">
        <v>0</v>
      </c>
      <c r="DJ160" s="30">
        <v>0</v>
      </c>
      <c r="DK160" s="30">
        <v>0</v>
      </c>
      <c r="DL160" s="30">
        <v>0</v>
      </c>
      <c r="DM160" s="30">
        <v>0</v>
      </c>
      <c r="DN160" s="30">
        <v>0</v>
      </c>
      <c r="DO160" s="30">
        <v>0</v>
      </c>
      <c r="DP160" s="30">
        <v>0</v>
      </c>
      <c r="DQ160" s="30">
        <v>0</v>
      </c>
      <c r="DR160" s="30">
        <v>0</v>
      </c>
      <c r="DS160" s="30">
        <v>0</v>
      </c>
      <c r="DT160" s="30">
        <v>0</v>
      </c>
      <c r="DU160" s="30">
        <v>0</v>
      </c>
      <c r="DV160" s="30">
        <v>0</v>
      </c>
      <c r="DW160" s="30">
        <v>0</v>
      </c>
      <c r="DX160" s="30">
        <v>0</v>
      </c>
      <c r="DY160" s="30">
        <v>0</v>
      </c>
      <c r="DZ160" s="30">
        <v>0</v>
      </c>
      <c r="EA160" s="30">
        <v>0</v>
      </c>
      <c r="EB160" s="30">
        <v>0</v>
      </c>
      <c r="EC160" s="30">
        <v>0</v>
      </c>
      <c r="ED160" s="30">
        <v>0</v>
      </c>
      <c r="EE160" s="30">
        <v>0</v>
      </c>
      <c r="EF160" s="30">
        <v>0</v>
      </c>
      <c r="EG160" s="30">
        <v>0</v>
      </c>
      <c r="EH160" s="30">
        <v>0</v>
      </c>
      <c r="EI160" s="30">
        <v>0</v>
      </c>
      <c r="EJ160" s="30">
        <v>0</v>
      </c>
      <c r="EK160" s="30">
        <v>0</v>
      </c>
      <c r="EL160" s="47">
        <v>0</v>
      </c>
      <c r="EM160" s="45"/>
      <c r="EN160" s="48">
        <v>0</v>
      </c>
      <c r="EO160" s="47">
        <v>0</v>
      </c>
      <c r="EP160" s="40"/>
      <c r="EQ160" s="53">
        <v>0</v>
      </c>
      <c r="ER160" s="40"/>
      <c r="ES160" s="30"/>
      <c r="ET160" s="30"/>
      <c r="EU160" s="40"/>
      <c r="EV160" s="30"/>
    </row>
    <row r="161" spans="1:152" x14ac:dyDescent="0.25">
      <c r="A161" s="615">
        <v>12</v>
      </c>
      <c r="B161" s="627" t="s">
        <v>180</v>
      </c>
      <c r="C161" s="625" t="s">
        <v>169</v>
      </c>
      <c r="D161" s="31">
        <v>4255000</v>
      </c>
      <c r="E161" s="30">
        <v>0</v>
      </c>
      <c r="F161" s="30">
        <v>0</v>
      </c>
      <c r="G161" s="30">
        <v>0</v>
      </c>
      <c r="H161" s="30">
        <v>0</v>
      </c>
      <c r="I161" s="30">
        <v>0</v>
      </c>
      <c r="J161" s="30">
        <v>0</v>
      </c>
      <c r="K161" s="30">
        <v>0</v>
      </c>
      <c r="L161" s="30">
        <v>0</v>
      </c>
      <c r="M161" s="30">
        <v>0</v>
      </c>
      <c r="N161" s="30">
        <v>0</v>
      </c>
      <c r="O161" s="30">
        <v>0</v>
      </c>
      <c r="P161" s="30">
        <v>0</v>
      </c>
      <c r="Q161" s="30">
        <v>0</v>
      </c>
      <c r="R161" s="30">
        <v>0</v>
      </c>
      <c r="S161" s="30">
        <v>0</v>
      </c>
      <c r="T161" s="30">
        <v>0</v>
      </c>
      <c r="U161" s="30">
        <v>0</v>
      </c>
      <c r="V161" s="30">
        <v>0</v>
      </c>
      <c r="W161" s="30">
        <v>0</v>
      </c>
      <c r="X161" s="30">
        <v>0</v>
      </c>
      <c r="Y161" s="30">
        <v>0</v>
      </c>
      <c r="Z161" s="30">
        <v>0</v>
      </c>
      <c r="AA161" s="30">
        <v>0</v>
      </c>
      <c r="AB161" s="30">
        <v>0</v>
      </c>
      <c r="AC161" s="30">
        <v>0</v>
      </c>
      <c r="AD161" s="30">
        <v>0</v>
      </c>
      <c r="AE161" s="30">
        <v>0</v>
      </c>
      <c r="AF161" s="30">
        <v>0</v>
      </c>
      <c r="AG161" s="30">
        <v>0</v>
      </c>
      <c r="AH161" s="30">
        <v>0</v>
      </c>
      <c r="AI161" s="30">
        <v>0</v>
      </c>
      <c r="AJ161" s="30">
        <v>0</v>
      </c>
      <c r="AK161" s="30">
        <v>0</v>
      </c>
      <c r="AL161" s="30">
        <v>0</v>
      </c>
      <c r="AM161" s="30">
        <v>0</v>
      </c>
      <c r="AN161" s="30">
        <v>0</v>
      </c>
      <c r="AO161" s="30">
        <v>0</v>
      </c>
      <c r="AP161" s="30">
        <v>0</v>
      </c>
      <c r="AQ161" s="30">
        <v>0</v>
      </c>
      <c r="AR161" s="30">
        <v>0</v>
      </c>
      <c r="AS161" s="30">
        <v>0</v>
      </c>
      <c r="AT161" s="30">
        <v>0</v>
      </c>
      <c r="AU161" s="30">
        <v>0</v>
      </c>
      <c r="AV161" s="30">
        <v>0</v>
      </c>
      <c r="AW161" s="30">
        <v>0</v>
      </c>
      <c r="AX161" s="30">
        <v>0</v>
      </c>
      <c r="AY161" s="30">
        <v>0</v>
      </c>
      <c r="AZ161" s="30">
        <v>0</v>
      </c>
      <c r="BA161" s="30">
        <v>0</v>
      </c>
      <c r="BB161" s="30">
        <v>0</v>
      </c>
      <c r="BC161" s="30">
        <v>0</v>
      </c>
      <c r="BD161" s="30">
        <v>0</v>
      </c>
      <c r="BE161" s="30">
        <v>0</v>
      </c>
      <c r="BF161" s="30">
        <v>0</v>
      </c>
      <c r="BG161" s="30">
        <v>0</v>
      </c>
      <c r="BH161" s="30">
        <v>0</v>
      </c>
      <c r="BI161" s="30">
        <v>0</v>
      </c>
      <c r="BJ161" s="30">
        <v>0</v>
      </c>
      <c r="BK161" s="30">
        <v>0</v>
      </c>
      <c r="BL161" s="30">
        <v>0</v>
      </c>
      <c r="BM161" s="30">
        <v>0</v>
      </c>
      <c r="BN161" s="30">
        <v>0</v>
      </c>
      <c r="BO161" s="30">
        <v>0</v>
      </c>
      <c r="BP161" s="30">
        <v>0</v>
      </c>
      <c r="BQ161" s="30">
        <v>0</v>
      </c>
      <c r="BR161" s="30">
        <v>0</v>
      </c>
      <c r="BS161" s="30">
        <v>0</v>
      </c>
      <c r="BT161" s="30">
        <v>0</v>
      </c>
      <c r="BU161" s="30">
        <v>0</v>
      </c>
      <c r="BV161" s="30">
        <v>0</v>
      </c>
      <c r="BW161" s="30">
        <v>0</v>
      </c>
      <c r="BX161" s="30">
        <v>0</v>
      </c>
      <c r="BY161" s="30">
        <v>0</v>
      </c>
      <c r="BZ161" s="30">
        <v>0</v>
      </c>
      <c r="CA161" s="30">
        <v>0</v>
      </c>
      <c r="CB161" s="30">
        <v>0</v>
      </c>
      <c r="CC161" s="30">
        <v>0</v>
      </c>
      <c r="CD161" s="30">
        <v>0</v>
      </c>
      <c r="CE161" s="30">
        <v>0</v>
      </c>
      <c r="CF161" s="30">
        <v>0</v>
      </c>
      <c r="CG161" s="30">
        <v>0</v>
      </c>
      <c r="CH161" s="30">
        <v>0</v>
      </c>
      <c r="CI161" s="30">
        <v>0</v>
      </c>
      <c r="CJ161" s="30">
        <v>0</v>
      </c>
      <c r="CK161" s="30">
        <v>0</v>
      </c>
      <c r="CL161" s="30">
        <v>0</v>
      </c>
      <c r="CM161" s="30">
        <v>0</v>
      </c>
      <c r="CN161" s="30">
        <v>0</v>
      </c>
      <c r="CO161" s="30">
        <v>0</v>
      </c>
      <c r="CP161" s="30">
        <v>0</v>
      </c>
      <c r="CQ161" s="30">
        <v>0</v>
      </c>
      <c r="CR161" s="30">
        <v>0</v>
      </c>
      <c r="CS161" s="30">
        <v>0</v>
      </c>
      <c r="CT161" s="30">
        <v>0</v>
      </c>
      <c r="CU161" s="30">
        <v>0</v>
      </c>
      <c r="CV161" s="30">
        <v>0</v>
      </c>
      <c r="CW161" s="30">
        <v>0</v>
      </c>
      <c r="CX161" s="30">
        <v>0</v>
      </c>
      <c r="CY161" s="30">
        <v>0</v>
      </c>
      <c r="CZ161" s="30">
        <v>0</v>
      </c>
      <c r="DA161" s="30">
        <v>0</v>
      </c>
      <c r="DB161" s="30">
        <v>0</v>
      </c>
      <c r="DC161" s="30">
        <v>0</v>
      </c>
      <c r="DD161" s="30">
        <v>0</v>
      </c>
      <c r="DE161" s="30">
        <v>0</v>
      </c>
      <c r="DF161" s="30">
        <v>0</v>
      </c>
      <c r="DG161" s="30">
        <v>0</v>
      </c>
      <c r="DH161" s="30">
        <v>0</v>
      </c>
      <c r="DI161" s="30">
        <v>0</v>
      </c>
      <c r="DJ161" s="30">
        <v>0</v>
      </c>
      <c r="DK161" s="30">
        <v>0</v>
      </c>
      <c r="DL161" s="30">
        <v>0</v>
      </c>
      <c r="DM161" s="30">
        <v>0</v>
      </c>
      <c r="DN161" s="30">
        <v>0</v>
      </c>
      <c r="DO161" s="30">
        <v>0</v>
      </c>
      <c r="DP161" s="30">
        <v>0</v>
      </c>
      <c r="DQ161" s="30">
        <v>0</v>
      </c>
      <c r="DR161" s="30">
        <v>0</v>
      </c>
      <c r="DS161" s="30">
        <v>0</v>
      </c>
      <c r="DT161" s="30">
        <v>0</v>
      </c>
      <c r="DU161" s="30">
        <v>0</v>
      </c>
      <c r="DV161" s="30">
        <v>0</v>
      </c>
      <c r="DW161" s="30">
        <v>0</v>
      </c>
      <c r="DX161" s="30">
        <v>0</v>
      </c>
      <c r="DY161" s="30">
        <v>0</v>
      </c>
      <c r="DZ161" s="30">
        <v>0</v>
      </c>
      <c r="EA161" s="30">
        <v>0</v>
      </c>
      <c r="EB161" s="30">
        <v>0</v>
      </c>
      <c r="EC161" s="30">
        <v>0</v>
      </c>
      <c r="ED161" s="30">
        <v>0</v>
      </c>
      <c r="EE161" s="30">
        <v>0</v>
      </c>
      <c r="EF161" s="30">
        <v>0</v>
      </c>
      <c r="EG161" s="30">
        <v>0</v>
      </c>
      <c r="EH161" s="30">
        <v>0</v>
      </c>
      <c r="EI161" s="30">
        <v>0</v>
      </c>
      <c r="EJ161" s="30">
        <v>0</v>
      </c>
      <c r="EK161" s="30">
        <v>0</v>
      </c>
      <c r="EL161" s="47">
        <v>0</v>
      </c>
      <c r="EM161" s="45"/>
      <c r="EN161" s="48">
        <v>0</v>
      </c>
      <c r="EO161" s="47">
        <v>0</v>
      </c>
      <c r="EP161" s="40"/>
      <c r="EQ161" s="53">
        <v>0</v>
      </c>
      <c r="ER161" s="40"/>
      <c r="ES161" s="30"/>
      <c r="ET161" s="30"/>
      <c r="EU161" s="40"/>
      <c r="EV161" s="30"/>
    </row>
    <row r="162" spans="1:152" ht="14.4" x14ac:dyDescent="0.25">
      <c r="A162" s="615">
        <v>13</v>
      </c>
      <c r="B162" s="626" t="s">
        <v>181</v>
      </c>
      <c r="C162" s="625" t="s">
        <v>169</v>
      </c>
      <c r="D162" s="31">
        <v>32928000</v>
      </c>
      <c r="E162" s="30">
        <v>0</v>
      </c>
      <c r="F162" s="30">
        <v>0</v>
      </c>
      <c r="G162" s="30">
        <v>0</v>
      </c>
      <c r="H162" s="30">
        <v>0</v>
      </c>
      <c r="I162" s="30">
        <v>0</v>
      </c>
      <c r="J162" s="30">
        <v>0</v>
      </c>
      <c r="K162" s="30">
        <v>0</v>
      </c>
      <c r="L162" s="30">
        <v>0</v>
      </c>
      <c r="M162" s="30">
        <v>0</v>
      </c>
      <c r="N162" s="30">
        <v>0</v>
      </c>
      <c r="O162" s="30">
        <v>0</v>
      </c>
      <c r="P162" s="30">
        <v>0</v>
      </c>
      <c r="Q162" s="30">
        <v>0</v>
      </c>
      <c r="R162" s="30">
        <v>0</v>
      </c>
      <c r="S162" s="30">
        <v>0</v>
      </c>
      <c r="T162" s="30">
        <v>0</v>
      </c>
      <c r="U162" s="30">
        <v>0</v>
      </c>
      <c r="V162" s="30">
        <v>0</v>
      </c>
      <c r="W162" s="30">
        <v>0</v>
      </c>
      <c r="X162" s="30">
        <v>0</v>
      </c>
      <c r="Y162" s="30">
        <v>0</v>
      </c>
      <c r="Z162" s="30">
        <v>0</v>
      </c>
      <c r="AA162" s="30">
        <v>0</v>
      </c>
      <c r="AB162" s="30">
        <v>0</v>
      </c>
      <c r="AC162" s="30">
        <v>0</v>
      </c>
      <c r="AD162" s="30">
        <v>0</v>
      </c>
      <c r="AE162" s="30">
        <v>0</v>
      </c>
      <c r="AF162" s="30">
        <v>0</v>
      </c>
      <c r="AG162" s="30">
        <v>0</v>
      </c>
      <c r="AH162" s="30">
        <v>0</v>
      </c>
      <c r="AI162" s="30">
        <v>0</v>
      </c>
      <c r="AJ162" s="30">
        <v>0</v>
      </c>
      <c r="AK162" s="30">
        <v>0</v>
      </c>
      <c r="AL162" s="30">
        <v>0</v>
      </c>
      <c r="AM162" s="30">
        <v>0</v>
      </c>
      <c r="AN162" s="30">
        <v>0</v>
      </c>
      <c r="AO162" s="30">
        <v>0</v>
      </c>
      <c r="AP162" s="30">
        <v>0</v>
      </c>
      <c r="AQ162" s="30">
        <v>0</v>
      </c>
      <c r="AR162" s="30">
        <v>0</v>
      </c>
      <c r="AS162" s="30">
        <v>0</v>
      </c>
      <c r="AT162" s="30">
        <v>0</v>
      </c>
      <c r="AU162" s="30">
        <v>0</v>
      </c>
      <c r="AV162" s="30">
        <v>0</v>
      </c>
      <c r="AW162" s="30">
        <v>0</v>
      </c>
      <c r="AX162" s="30">
        <v>0</v>
      </c>
      <c r="AY162" s="30">
        <v>0</v>
      </c>
      <c r="AZ162" s="30">
        <v>0</v>
      </c>
      <c r="BA162" s="30">
        <v>0</v>
      </c>
      <c r="BB162" s="30">
        <v>0</v>
      </c>
      <c r="BC162" s="30">
        <v>0</v>
      </c>
      <c r="BD162" s="30">
        <v>0</v>
      </c>
      <c r="BE162" s="30">
        <v>0</v>
      </c>
      <c r="BF162" s="30">
        <v>0</v>
      </c>
      <c r="BG162" s="30">
        <v>0</v>
      </c>
      <c r="BH162" s="30">
        <v>0</v>
      </c>
      <c r="BI162" s="30">
        <v>0</v>
      </c>
      <c r="BJ162" s="30">
        <v>0</v>
      </c>
      <c r="BK162" s="30">
        <v>0</v>
      </c>
      <c r="BL162" s="30">
        <v>0</v>
      </c>
      <c r="BM162" s="30">
        <v>0</v>
      </c>
      <c r="BN162" s="30">
        <v>0</v>
      </c>
      <c r="BO162" s="30">
        <v>0</v>
      </c>
      <c r="BP162" s="30">
        <v>0</v>
      </c>
      <c r="BQ162" s="30">
        <v>0</v>
      </c>
      <c r="BR162" s="30">
        <v>0</v>
      </c>
      <c r="BS162" s="30">
        <v>0</v>
      </c>
      <c r="BT162" s="30">
        <v>0</v>
      </c>
      <c r="BU162" s="30">
        <v>0</v>
      </c>
      <c r="BV162" s="30">
        <v>0</v>
      </c>
      <c r="BW162" s="30">
        <v>0</v>
      </c>
      <c r="BX162" s="30">
        <v>0</v>
      </c>
      <c r="BY162" s="30">
        <v>0</v>
      </c>
      <c r="BZ162" s="30">
        <v>0</v>
      </c>
      <c r="CA162" s="30">
        <v>0</v>
      </c>
      <c r="CB162" s="30">
        <v>0</v>
      </c>
      <c r="CC162" s="30">
        <v>0</v>
      </c>
      <c r="CD162" s="30">
        <v>0</v>
      </c>
      <c r="CE162" s="30">
        <v>0</v>
      </c>
      <c r="CF162" s="30">
        <v>0</v>
      </c>
      <c r="CG162" s="30">
        <v>0</v>
      </c>
      <c r="CH162" s="30">
        <v>0</v>
      </c>
      <c r="CI162" s="30">
        <v>0</v>
      </c>
      <c r="CJ162" s="30">
        <v>0</v>
      </c>
      <c r="CK162" s="30">
        <v>0</v>
      </c>
      <c r="CL162" s="30">
        <v>0</v>
      </c>
      <c r="CM162" s="30">
        <v>0</v>
      </c>
      <c r="CN162" s="30">
        <v>0</v>
      </c>
      <c r="CO162" s="30">
        <v>0</v>
      </c>
      <c r="CP162" s="30">
        <v>0</v>
      </c>
      <c r="CQ162" s="30">
        <v>0</v>
      </c>
      <c r="CR162" s="30">
        <v>0</v>
      </c>
      <c r="CS162" s="30">
        <v>0</v>
      </c>
      <c r="CT162" s="30">
        <v>0</v>
      </c>
      <c r="CU162" s="30">
        <v>0</v>
      </c>
      <c r="CV162" s="30">
        <v>0</v>
      </c>
      <c r="CW162" s="30">
        <v>0</v>
      </c>
      <c r="CX162" s="30">
        <v>0</v>
      </c>
      <c r="CY162" s="30">
        <v>0</v>
      </c>
      <c r="CZ162" s="30">
        <v>0</v>
      </c>
      <c r="DA162" s="30">
        <v>0</v>
      </c>
      <c r="DB162" s="30">
        <v>0</v>
      </c>
      <c r="DC162" s="30">
        <v>0</v>
      </c>
      <c r="DD162" s="30">
        <v>0</v>
      </c>
      <c r="DE162" s="30">
        <v>0</v>
      </c>
      <c r="DF162" s="30">
        <v>0</v>
      </c>
      <c r="DG162" s="30">
        <v>0</v>
      </c>
      <c r="DH162" s="30">
        <v>0</v>
      </c>
      <c r="DI162" s="30">
        <v>0</v>
      </c>
      <c r="DJ162" s="30">
        <v>0</v>
      </c>
      <c r="DK162" s="30">
        <v>0</v>
      </c>
      <c r="DL162" s="30">
        <v>0</v>
      </c>
      <c r="DM162" s="30">
        <v>0</v>
      </c>
      <c r="DN162" s="30">
        <v>0</v>
      </c>
      <c r="DO162" s="30">
        <v>0</v>
      </c>
      <c r="DP162" s="30">
        <v>0</v>
      </c>
      <c r="DQ162" s="30">
        <v>0</v>
      </c>
      <c r="DR162" s="30">
        <v>0</v>
      </c>
      <c r="DS162" s="30">
        <v>0</v>
      </c>
      <c r="DT162" s="30">
        <v>0</v>
      </c>
      <c r="DU162" s="30">
        <v>0</v>
      </c>
      <c r="DV162" s="30">
        <v>0</v>
      </c>
      <c r="DW162" s="30">
        <v>0</v>
      </c>
      <c r="DX162" s="30">
        <v>0</v>
      </c>
      <c r="DY162" s="30">
        <v>0</v>
      </c>
      <c r="DZ162" s="30">
        <v>0</v>
      </c>
      <c r="EA162" s="30">
        <v>0</v>
      </c>
      <c r="EB162" s="30">
        <v>0</v>
      </c>
      <c r="EC162" s="30">
        <v>0</v>
      </c>
      <c r="ED162" s="30">
        <v>0</v>
      </c>
      <c r="EE162" s="30">
        <v>0</v>
      </c>
      <c r="EF162" s="30">
        <v>0</v>
      </c>
      <c r="EG162" s="30">
        <v>0</v>
      </c>
      <c r="EH162" s="30">
        <v>0</v>
      </c>
      <c r="EI162" s="30">
        <v>0</v>
      </c>
      <c r="EJ162" s="30">
        <v>0</v>
      </c>
      <c r="EK162" s="30">
        <v>0</v>
      </c>
      <c r="EL162" s="47">
        <v>0</v>
      </c>
      <c r="EM162" s="45"/>
      <c r="EN162" s="48">
        <v>0</v>
      </c>
      <c r="EO162" s="47">
        <v>0</v>
      </c>
      <c r="EP162" s="40"/>
      <c r="EQ162" s="53">
        <v>0</v>
      </c>
      <c r="ER162" s="40"/>
      <c r="ES162" s="30"/>
      <c r="ET162" s="30"/>
      <c r="EU162" s="40"/>
      <c r="EV162" s="30"/>
    </row>
    <row r="163" spans="1:152" x14ac:dyDescent="0.25">
      <c r="A163" s="615">
        <v>14</v>
      </c>
      <c r="B163" s="627" t="s">
        <v>182</v>
      </c>
      <c r="C163" s="625" t="s">
        <v>169</v>
      </c>
      <c r="D163" s="31">
        <v>18552000</v>
      </c>
      <c r="E163" s="30">
        <v>0</v>
      </c>
      <c r="F163" s="30">
        <v>0</v>
      </c>
      <c r="G163" s="30">
        <v>0</v>
      </c>
      <c r="H163" s="30">
        <v>0</v>
      </c>
      <c r="I163" s="30">
        <v>0</v>
      </c>
      <c r="J163" s="30">
        <v>0</v>
      </c>
      <c r="K163" s="30">
        <v>0</v>
      </c>
      <c r="L163" s="30">
        <v>0</v>
      </c>
      <c r="M163" s="30">
        <v>0</v>
      </c>
      <c r="N163" s="30">
        <v>0</v>
      </c>
      <c r="O163" s="30">
        <v>0</v>
      </c>
      <c r="P163" s="30">
        <v>0</v>
      </c>
      <c r="Q163" s="30">
        <v>0</v>
      </c>
      <c r="R163" s="30">
        <v>0</v>
      </c>
      <c r="S163" s="30">
        <v>0</v>
      </c>
      <c r="T163" s="30">
        <v>0</v>
      </c>
      <c r="U163" s="30">
        <v>0</v>
      </c>
      <c r="V163" s="30">
        <v>0</v>
      </c>
      <c r="W163" s="30">
        <v>0</v>
      </c>
      <c r="X163" s="30">
        <v>0</v>
      </c>
      <c r="Y163" s="30">
        <v>0</v>
      </c>
      <c r="Z163" s="30">
        <v>0</v>
      </c>
      <c r="AA163" s="30">
        <v>0</v>
      </c>
      <c r="AB163" s="30">
        <v>0</v>
      </c>
      <c r="AC163" s="30">
        <v>0</v>
      </c>
      <c r="AD163" s="30">
        <v>0</v>
      </c>
      <c r="AE163" s="30">
        <v>0</v>
      </c>
      <c r="AF163" s="30">
        <v>0</v>
      </c>
      <c r="AG163" s="30">
        <v>0</v>
      </c>
      <c r="AH163" s="30">
        <v>0</v>
      </c>
      <c r="AI163" s="30">
        <v>0</v>
      </c>
      <c r="AJ163" s="30">
        <v>0</v>
      </c>
      <c r="AK163" s="30">
        <v>0</v>
      </c>
      <c r="AL163" s="30">
        <v>0</v>
      </c>
      <c r="AM163" s="30">
        <v>0</v>
      </c>
      <c r="AN163" s="30">
        <v>0</v>
      </c>
      <c r="AO163" s="30">
        <v>0</v>
      </c>
      <c r="AP163" s="30">
        <v>0</v>
      </c>
      <c r="AQ163" s="30">
        <v>0</v>
      </c>
      <c r="AR163" s="30">
        <v>0</v>
      </c>
      <c r="AS163" s="30">
        <v>0</v>
      </c>
      <c r="AT163" s="30">
        <v>0</v>
      </c>
      <c r="AU163" s="30">
        <v>0</v>
      </c>
      <c r="AV163" s="30">
        <v>0</v>
      </c>
      <c r="AW163" s="30">
        <v>0</v>
      </c>
      <c r="AX163" s="30">
        <v>0</v>
      </c>
      <c r="AY163" s="30">
        <v>0</v>
      </c>
      <c r="AZ163" s="30">
        <v>0</v>
      </c>
      <c r="BA163" s="30">
        <v>0</v>
      </c>
      <c r="BB163" s="30">
        <v>0</v>
      </c>
      <c r="BC163" s="30">
        <v>0</v>
      </c>
      <c r="BD163" s="30">
        <v>0</v>
      </c>
      <c r="BE163" s="30">
        <v>0</v>
      </c>
      <c r="BF163" s="30">
        <v>0</v>
      </c>
      <c r="BG163" s="30">
        <v>0</v>
      </c>
      <c r="BH163" s="30">
        <v>0</v>
      </c>
      <c r="BI163" s="30">
        <v>0</v>
      </c>
      <c r="BJ163" s="30">
        <v>0</v>
      </c>
      <c r="BK163" s="30">
        <v>0</v>
      </c>
      <c r="BL163" s="30">
        <v>0</v>
      </c>
      <c r="BM163" s="30">
        <v>0</v>
      </c>
      <c r="BN163" s="30">
        <v>0</v>
      </c>
      <c r="BO163" s="30">
        <v>0</v>
      </c>
      <c r="BP163" s="30">
        <v>0</v>
      </c>
      <c r="BQ163" s="30">
        <v>0</v>
      </c>
      <c r="BR163" s="30">
        <v>0</v>
      </c>
      <c r="BS163" s="30">
        <v>0</v>
      </c>
      <c r="BT163" s="30">
        <v>0</v>
      </c>
      <c r="BU163" s="30">
        <v>0</v>
      </c>
      <c r="BV163" s="30">
        <v>0</v>
      </c>
      <c r="BW163" s="30">
        <v>0</v>
      </c>
      <c r="BX163" s="30">
        <v>0</v>
      </c>
      <c r="BY163" s="30">
        <v>0</v>
      </c>
      <c r="BZ163" s="30">
        <v>0</v>
      </c>
      <c r="CA163" s="30">
        <v>0</v>
      </c>
      <c r="CB163" s="30">
        <v>0</v>
      </c>
      <c r="CC163" s="30">
        <v>0</v>
      </c>
      <c r="CD163" s="30">
        <v>0</v>
      </c>
      <c r="CE163" s="30">
        <v>0</v>
      </c>
      <c r="CF163" s="30">
        <v>0</v>
      </c>
      <c r="CG163" s="30">
        <v>0</v>
      </c>
      <c r="CH163" s="30">
        <v>0</v>
      </c>
      <c r="CI163" s="30">
        <v>0</v>
      </c>
      <c r="CJ163" s="30">
        <v>0</v>
      </c>
      <c r="CK163" s="30">
        <v>0</v>
      </c>
      <c r="CL163" s="30">
        <v>0</v>
      </c>
      <c r="CM163" s="30">
        <v>0</v>
      </c>
      <c r="CN163" s="30">
        <v>0</v>
      </c>
      <c r="CO163" s="30">
        <v>0</v>
      </c>
      <c r="CP163" s="30">
        <v>0</v>
      </c>
      <c r="CQ163" s="30">
        <v>0</v>
      </c>
      <c r="CR163" s="30">
        <v>0</v>
      </c>
      <c r="CS163" s="30">
        <v>0</v>
      </c>
      <c r="CT163" s="30">
        <v>0</v>
      </c>
      <c r="CU163" s="30">
        <v>0</v>
      </c>
      <c r="CV163" s="30">
        <v>0</v>
      </c>
      <c r="CW163" s="30">
        <v>0</v>
      </c>
      <c r="CX163" s="30">
        <v>0</v>
      </c>
      <c r="CY163" s="30">
        <v>0</v>
      </c>
      <c r="CZ163" s="30">
        <v>0</v>
      </c>
      <c r="DA163" s="30">
        <v>0</v>
      </c>
      <c r="DB163" s="30">
        <v>0</v>
      </c>
      <c r="DC163" s="30">
        <v>0</v>
      </c>
      <c r="DD163" s="30">
        <v>0</v>
      </c>
      <c r="DE163" s="30">
        <v>0</v>
      </c>
      <c r="DF163" s="30">
        <v>0</v>
      </c>
      <c r="DG163" s="30">
        <v>0</v>
      </c>
      <c r="DH163" s="30">
        <v>0</v>
      </c>
      <c r="DI163" s="30">
        <v>0</v>
      </c>
      <c r="DJ163" s="30">
        <v>0</v>
      </c>
      <c r="DK163" s="30">
        <v>0</v>
      </c>
      <c r="DL163" s="30">
        <v>0</v>
      </c>
      <c r="DM163" s="30">
        <v>0</v>
      </c>
      <c r="DN163" s="30">
        <v>0</v>
      </c>
      <c r="DO163" s="30">
        <v>0</v>
      </c>
      <c r="DP163" s="30">
        <v>0</v>
      </c>
      <c r="DQ163" s="30">
        <v>0</v>
      </c>
      <c r="DR163" s="30">
        <v>0</v>
      </c>
      <c r="DS163" s="30">
        <v>0</v>
      </c>
      <c r="DT163" s="30">
        <v>0</v>
      </c>
      <c r="DU163" s="30">
        <v>0</v>
      </c>
      <c r="DV163" s="30">
        <v>0</v>
      </c>
      <c r="DW163" s="30">
        <v>0</v>
      </c>
      <c r="DX163" s="30">
        <v>0</v>
      </c>
      <c r="DY163" s="30">
        <v>0</v>
      </c>
      <c r="DZ163" s="30">
        <v>0</v>
      </c>
      <c r="EA163" s="30">
        <v>0</v>
      </c>
      <c r="EB163" s="30">
        <v>0</v>
      </c>
      <c r="EC163" s="30">
        <v>0</v>
      </c>
      <c r="ED163" s="30">
        <v>0</v>
      </c>
      <c r="EE163" s="30">
        <v>0</v>
      </c>
      <c r="EF163" s="30">
        <v>0</v>
      </c>
      <c r="EG163" s="30">
        <v>0</v>
      </c>
      <c r="EH163" s="30">
        <v>0</v>
      </c>
      <c r="EI163" s="30">
        <v>0</v>
      </c>
      <c r="EJ163" s="30">
        <v>0</v>
      </c>
      <c r="EK163" s="30">
        <v>0</v>
      </c>
      <c r="EL163" s="47">
        <v>0</v>
      </c>
      <c r="EM163" s="45"/>
      <c r="EN163" s="48">
        <v>0</v>
      </c>
      <c r="EO163" s="47">
        <v>0</v>
      </c>
      <c r="EP163" s="40"/>
      <c r="EQ163" s="53">
        <v>0</v>
      </c>
      <c r="ER163" s="40"/>
      <c r="ES163" s="30"/>
      <c r="ET163" s="30"/>
      <c r="EU163" s="40"/>
      <c r="EV163" s="30"/>
    </row>
    <row r="164" spans="1:152" x14ac:dyDescent="0.25">
      <c r="A164" s="615">
        <v>15</v>
      </c>
      <c r="B164" s="627" t="s">
        <v>183</v>
      </c>
      <c r="C164" s="625" t="s">
        <v>169</v>
      </c>
      <c r="D164" s="31">
        <v>14376000</v>
      </c>
      <c r="E164" s="30">
        <v>0</v>
      </c>
      <c r="F164" s="30">
        <v>0</v>
      </c>
      <c r="G164" s="30">
        <v>0</v>
      </c>
      <c r="H164" s="30">
        <v>0</v>
      </c>
      <c r="I164" s="30">
        <v>0</v>
      </c>
      <c r="J164" s="30">
        <v>0</v>
      </c>
      <c r="K164" s="30">
        <v>0</v>
      </c>
      <c r="L164" s="30">
        <v>0</v>
      </c>
      <c r="M164" s="30">
        <v>0</v>
      </c>
      <c r="N164" s="30">
        <v>0</v>
      </c>
      <c r="O164" s="30">
        <v>0</v>
      </c>
      <c r="P164" s="30">
        <v>0</v>
      </c>
      <c r="Q164" s="30">
        <v>0</v>
      </c>
      <c r="R164" s="30">
        <v>0</v>
      </c>
      <c r="S164" s="30">
        <v>0</v>
      </c>
      <c r="T164" s="30">
        <v>0</v>
      </c>
      <c r="U164" s="30">
        <v>0</v>
      </c>
      <c r="V164" s="30">
        <v>0</v>
      </c>
      <c r="W164" s="30">
        <v>0</v>
      </c>
      <c r="X164" s="30">
        <v>0</v>
      </c>
      <c r="Y164" s="30">
        <v>0</v>
      </c>
      <c r="Z164" s="30">
        <v>0</v>
      </c>
      <c r="AA164" s="30">
        <v>0</v>
      </c>
      <c r="AB164" s="30">
        <v>0</v>
      </c>
      <c r="AC164" s="30">
        <v>0</v>
      </c>
      <c r="AD164" s="30">
        <v>0</v>
      </c>
      <c r="AE164" s="30">
        <v>0</v>
      </c>
      <c r="AF164" s="30">
        <v>0</v>
      </c>
      <c r="AG164" s="30">
        <v>0</v>
      </c>
      <c r="AH164" s="30">
        <v>0</v>
      </c>
      <c r="AI164" s="30">
        <v>0</v>
      </c>
      <c r="AJ164" s="30">
        <v>0</v>
      </c>
      <c r="AK164" s="30">
        <v>0</v>
      </c>
      <c r="AL164" s="30">
        <v>0</v>
      </c>
      <c r="AM164" s="30">
        <v>0</v>
      </c>
      <c r="AN164" s="30">
        <v>0</v>
      </c>
      <c r="AO164" s="30">
        <v>0</v>
      </c>
      <c r="AP164" s="30">
        <v>0</v>
      </c>
      <c r="AQ164" s="30">
        <v>0</v>
      </c>
      <c r="AR164" s="30">
        <v>0</v>
      </c>
      <c r="AS164" s="30">
        <v>0</v>
      </c>
      <c r="AT164" s="30">
        <v>0</v>
      </c>
      <c r="AU164" s="30">
        <v>0</v>
      </c>
      <c r="AV164" s="30">
        <v>0</v>
      </c>
      <c r="AW164" s="30">
        <v>0</v>
      </c>
      <c r="AX164" s="30">
        <v>0</v>
      </c>
      <c r="AY164" s="30">
        <v>0</v>
      </c>
      <c r="AZ164" s="30">
        <v>0</v>
      </c>
      <c r="BA164" s="30">
        <v>0</v>
      </c>
      <c r="BB164" s="30">
        <v>0</v>
      </c>
      <c r="BC164" s="30">
        <v>0</v>
      </c>
      <c r="BD164" s="30">
        <v>0</v>
      </c>
      <c r="BE164" s="30">
        <v>0</v>
      </c>
      <c r="BF164" s="30">
        <v>0</v>
      </c>
      <c r="BG164" s="30">
        <v>0</v>
      </c>
      <c r="BH164" s="30">
        <v>0</v>
      </c>
      <c r="BI164" s="30">
        <v>0</v>
      </c>
      <c r="BJ164" s="30">
        <v>0</v>
      </c>
      <c r="BK164" s="30">
        <v>0</v>
      </c>
      <c r="BL164" s="30">
        <v>0</v>
      </c>
      <c r="BM164" s="30">
        <v>0</v>
      </c>
      <c r="BN164" s="30">
        <v>0</v>
      </c>
      <c r="BO164" s="30">
        <v>0</v>
      </c>
      <c r="BP164" s="30">
        <v>0</v>
      </c>
      <c r="BQ164" s="30">
        <v>0</v>
      </c>
      <c r="BR164" s="30">
        <v>0</v>
      </c>
      <c r="BS164" s="30">
        <v>0</v>
      </c>
      <c r="BT164" s="30">
        <v>0</v>
      </c>
      <c r="BU164" s="30">
        <v>0</v>
      </c>
      <c r="BV164" s="30">
        <v>0</v>
      </c>
      <c r="BW164" s="30">
        <v>0</v>
      </c>
      <c r="BX164" s="30">
        <v>0</v>
      </c>
      <c r="BY164" s="30">
        <v>0</v>
      </c>
      <c r="BZ164" s="30">
        <v>0</v>
      </c>
      <c r="CA164" s="30">
        <v>0</v>
      </c>
      <c r="CB164" s="30">
        <v>0</v>
      </c>
      <c r="CC164" s="30">
        <v>0</v>
      </c>
      <c r="CD164" s="30">
        <v>0</v>
      </c>
      <c r="CE164" s="30">
        <v>0</v>
      </c>
      <c r="CF164" s="30">
        <v>0</v>
      </c>
      <c r="CG164" s="30">
        <v>0</v>
      </c>
      <c r="CH164" s="30">
        <v>0</v>
      </c>
      <c r="CI164" s="30">
        <v>0</v>
      </c>
      <c r="CJ164" s="30">
        <v>0</v>
      </c>
      <c r="CK164" s="30">
        <v>0</v>
      </c>
      <c r="CL164" s="30">
        <v>0</v>
      </c>
      <c r="CM164" s="30">
        <v>0</v>
      </c>
      <c r="CN164" s="30">
        <v>0</v>
      </c>
      <c r="CO164" s="30">
        <v>0</v>
      </c>
      <c r="CP164" s="30">
        <v>0</v>
      </c>
      <c r="CQ164" s="30">
        <v>0</v>
      </c>
      <c r="CR164" s="30">
        <v>0</v>
      </c>
      <c r="CS164" s="30">
        <v>0</v>
      </c>
      <c r="CT164" s="30">
        <v>0</v>
      </c>
      <c r="CU164" s="30">
        <v>0</v>
      </c>
      <c r="CV164" s="30">
        <v>0</v>
      </c>
      <c r="CW164" s="30">
        <v>0</v>
      </c>
      <c r="CX164" s="30">
        <v>0</v>
      </c>
      <c r="CY164" s="30">
        <v>0</v>
      </c>
      <c r="CZ164" s="30">
        <v>0</v>
      </c>
      <c r="DA164" s="30">
        <v>0</v>
      </c>
      <c r="DB164" s="30">
        <v>0</v>
      </c>
      <c r="DC164" s="30">
        <v>0</v>
      </c>
      <c r="DD164" s="30">
        <v>0</v>
      </c>
      <c r="DE164" s="30">
        <v>0</v>
      </c>
      <c r="DF164" s="30">
        <v>0</v>
      </c>
      <c r="DG164" s="30">
        <v>0</v>
      </c>
      <c r="DH164" s="30">
        <v>0</v>
      </c>
      <c r="DI164" s="30">
        <v>0</v>
      </c>
      <c r="DJ164" s="30">
        <v>0</v>
      </c>
      <c r="DK164" s="30">
        <v>0</v>
      </c>
      <c r="DL164" s="30">
        <v>0</v>
      </c>
      <c r="DM164" s="30">
        <v>0</v>
      </c>
      <c r="DN164" s="30">
        <v>0</v>
      </c>
      <c r="DO164" s="30">
        <v>0</v>
      </c>
      <c r="DP164" s="30">
        <v>0</v>
      </c>
      <c r="DQ164" s="30">
        <v>0</v>
      </c>
      <c r="DR164" s="30">
        <v>0</v>
      </c>
      <c r="DS164" s="30">
        <v>0</v>
      </c>
      <c r="DT164" s="30">
        <v>0</v>
      </c>
      <c r="DU164" s="30">
        <v>0</v>
      </c>
      <c r="DV164" s="30">
        <v>0</v>
      </c>
      <c r="DW164" s="30">
        <v>0</v>
      </c>
      <c r="DX164" s="30">
        <v>0</v>
      </c>
      <c r="DY164" s="30">
        <v>0</v>
      </c>
      <c r="DZ164" s="30">
        <v>0</v>
      </c>
      <c r="EA164" s="30">
        <v>0</v>
      </c>
      <c r="EB164" s="30">
        <v>0</v>
      </c>
      <c r="EC164" s="30">
        <v>0</v>
      </c>
      <c r="ED164" s="30">
        <v>0</v>
      </c>
      <c r="EE164" s="30">
        <v>0</v>
      </c>
      <c r="EF164" s="30">
        <v>0</v>
      </c>
      <c r="EG164" s="30">
        <v>0</v>
      </c>
      <c r="EH164" s="30">
        <v>0</v>
      </c>
      <c r="EI164" s="30">
        <v>0</v>
      </c>
      <c r="EJ164" s="30">
        <v>0</v>
      </c>
      <c r="EK164" s="30">
        <v>0</v>
      </c>
      <c r="EL164" s="47">
        <v>0</v>
      </c>
      <c r="EM164" s="45"/>
      <c r="EN164" s="48">
        <v>0</v>
      </c>
      <c r="EO164" s="47">
        <v>0</v>
      </c>
      <c r="EP164" s="40"/>
      <c r="EQ164" s="53">
        <v>0</v>
      </c>
      <c r="ER164" s="40"/>
      <c r="ES164" s="30"/>
      <c r="ET164" s="30"/>
      <c r="EU164" s="40"/>
      <c r="EV164" s="30"/>
    </row>
    <row r="165" spans="1:152" x14ac:dyDescent="0.25">
      <c r="A165" s="615">
        <v>16</v>
      </c>
      <c r="B165" s="624" t="s">
        <v>184</v>
      </c>
      <c r="C165" s="625" t="s">
        <v>169</v>
      </c>
      <c r="D165" s="31">
        <v>34368000</v>
      </c>
      <c r="E165" s="30">
        <v>0</v>
      </c>
      <c r="F165" s="30">
        <v>0</v>
      </c>
      <c r="G165" s="30">
        <v>0</v>
      </c>
      <c r="H165" s="30">
        <v>0</v>
      </c>
      <c r="I165" s="30">
        <v>0</v>
      </c>
      <c r="J165" s="30">
        <v>0</v>
      </c>
      <c r="K165" s="30">
        <v>0</v>
      </c>
      <c r="L165" s="30">
        <v>0</v>
      </c>
      <c r="M165" s="30">
        <v>0</v>
      </c>
      <c r="N165" s="30">
        <v>0</v>
      </c>
      <c r="O165" s="30">
        <v>0</v>
      </c>
      <c r="P165" s="30">
        <v>0</v>
      </c>
      <c r="Q165" s="30">
        <v>0</v>
      </c>
      <c r="R165" s="30">
        <v>0</v>
      </c>
      <c r="S165" s="30">
        <v>0</v>
      </c>
      <c r="T165" s="30">
        <v>0</v>
      </c>
      <c r="U165" s="30">
        <v>0</v>
      </c>
      <c r="V165" s="30">
        <v>0</v>
      </c>
      <c r="W165" s="30">
        <v>0</v>
      </c>
      <c r="X165" s="30">
        <v>0</v>
      </c>
      <c r="Y165" s="30">
        <v>0</v>
      </c>
      <c r="Z165" s="30">
        <v>0</v>
      </c>
      <c r="AA165" s="30">
        <v>0</v>
      </c>
      <c r="AB165" s="30">
        <v>0</v>
      </c>
      <c r="AC165" s="30">
        <v>0</v>
      </c>
      <c r="AD165" s="30">
        <v>0</v>
      </c>
      <c r="AE165" s="30">
        <v>0</v>
      </c>
      <c r="AF165" s="30">
        <v>0</v>
      </c>
      <c r="AG165" s="30">
        <v>0</v>
      </c>
      <c r="AH165" s="30">
        <v>0</v>
      </c>
      <c r="AI165" s="30">
        <v>0</v>
      </c>
      <c r="AJ165" s="30">
        <v>0</v>
      </c>
      <c r="AK165" s="30">
        <v>0</v>
      </c>
      <c r="AL165" s="30">
        <v>0</v>
      </c>
      <c r="AM165" s="30">
        <v>0</v>
      </c>
      <c r="AN165" s="30">
        <v>0</v>
      </c>
      <c r="AO165" s="30">
        <v>0</v>
      </c>
      <c r="AP165" s="30">
        <v>0</v>
      </c>
      <c r="AQ165" s="30">
        <v>0</v>
      </c>
      <c r="AR165" s="30">
        <v>0</v>
      </c>
      <c r="AS165" s="30">
        <v>0</v>
      </c>
      <c r="AT165" s="30">
        <v>0</v>
      </c>
      <c r="AU165" s="30">
        <v>0</v>
      </c>
      <c r="AV165" s="30">
        <v>0</v>
      </c>
      <c r="AW165" s="30">
        <v>0</v>
      </c>
      <c r="AX165" s="30">
        <v>0</v>
      </c>
      <c r="AY165" s="30">
        <v>0</v>
      </c>
      <c r="AZ165" s="30">
        <v>0</v>
      </c>
      <c r="BA165" s="30">
        <v>0</v>
      </c>
      <c r="BB165" s="30">
        <v>0</v>
      </c>
      <c r="BC165" s="30">
        <v>0</v>
      </c>
      <c r="BD165" s="30">
        <v>0</v>
      </c>
      <c r="BE165" s="30">
        <v>0</v>
      </c>
      <c r="BF165" s="30">
        <v>0</v>
      </c>
      <c r="BG165" s="30">
        <v>0</v>
      </c>
      <c r="BH165" s="30">
        <v>0</v>
      </c>
      <c r="BI165" s="30">
        <v>0</v>
      </c>
      <c r="BJ165" s="30">
        <v>0</v>
      </c>
      <c r="BK165" s="30">
        <v>0</v>
      </c>
      <c r="BL165" s="30">
        <v>0</v>
      </c>
      <c r="BM165" s="30">
        <v>0</v>
      </c>
      <c r="BN165" s="30">
        <v>0</v>
      </c>
      <c r="BO165" s="30">
        <v>0</v>
      </c>
      <c r="BP165" s="30">
        <v>0</v>
      </c>
      <c r="BQ165" s="30">
        <v>0</v>
      </c>
      <c r="BR165" s="30">
        <v>0</v>
      </c>
      <c r="BS165" s="30">
        <v>0</v>
      </c>
      <c r="BT165" s="30">
        <v>0</v>
      </c>
      <c r="BU165" s="30">
        <v>0</v>
      </c>
      <c r="BV165" s="30">
        <v>0</v>
      </c>
      <c r="BW165" s="30">
        <v>0</v>
      </c>
      <c r="BX165" s="30">
        <v>0</v>
      </c>
      <c r="BY165" s="30">
        <v>0</v>
      </c>
      <c r="BZ165" s="30">
        <v>0</v>
      </c>
      <c r="CA165" s="30">
        <v>0</v>
      </c>
      <c r="CB165" s="30">
        <v>0</v>
      </c>
      <c r="CC165" s="30">
        <v>0</v>
      </c>
      <c r="CD165" s="30">
        <v>0</v>
      </c>
      <c r="CE165" s="30">
        <v>0</v>
      </c>
      <c r="CF165" s="30">
        <v>0</v>
      </c>
      <c r="CG165" s="30">
        <v>0</v>
      </c>
      <c r="CH165" s="30">
        <v>0</v>
      </c>
      <c r="CI165" s="30">
        <v>0</v>
      </c>
      <c r="CJ165" s="30">
        <v>0</v>
      </c>
      <c r="CK165" s="30">
        <v>0</v>
      </c>
      <c r="CL165" s="30">
        <v>0</v>
      </c>
      <c r="CM165" s="30">
        <v>0</v>
      </c>
      <c r="CN165" s="30">
        <v>0</v>
      </c>
      <c r="CO165" s="30">
        <v>0</v>
      </c>
      <c r="CP165" s="30">
        <v>0</v>
      </c>
      <c r="CQ165" s="30">
        <v>0</v>
      </c>
      <c r="CR165" s="30">
        <v>0</v>
      </c>
      <c r="CS165" s="30">
        <v>0</v>
      </c>
      <c r="CT165" s="30">
        <v>0</v>
      </c>
      <c r="CU165" s="30">
        <v>0</v>
      </c>
      <c r="CV165" s="30">
        <v>0</v>
      </c>
      <c r="CW165" s="30">
        <v>0</v>
      </c>
      <c r="CX165" s="30">
        <v>0</v>
      </c>
      <c r="CY165" s="30">
        <v>0</v>
      </c>
      <c r="CZ165" s="30">
        <v>0</v>
      </c>
      <c r="DA165" s="30">
        <v>0</v>
      </c>
      <c r="DB165" s="30">
        <v>0</v>
      </c>
      <c r="DC165" s="30">
        <v>0</v>
      </c>
      <c r="DD165" s="30">
        <v>0</v>
      </c>
      <c r="DE165" s="30">
        <v>0</v>
      </c>
      <c r="DF165" s="30">
        <v>0</v>
      </c>
      <c r="DG165" s="30">
        <v>0</v>
      </c>
      <c r="DH165" s="30">
        <v>0</v>
      </c>
      <c r="DI165" s="30">
        <v>0</v>
      </c>
      <c r="DJ165" s="30">
        <v>0</v>
      </c>
      <c r="DK165" s="30">
        <v>0</v>
      </c>
      <c r="DL165" s="30">
        <v>0</v>
      </c>
      <c r="DM165" s="30">
        <v>0</v>
      </c>
      <c r="DN165" s="30">
        <v>0</v>
      </c>
      <c r="DO165" s="30">
        <v>0</v>
      </c>
      <c r="DP165" s="30">
        <v>0</v>
      </c>
      <c r="DQ165" s="30">
        <v>0</v>
      </c>
      <c r="DR165" s="30">
        <v>0</v>
      </c>
      <c r="DS165" s="30">
        <v>0</v>
      </c>
      <c r="DT165" s="30">
        <v>0</v>
      </c>
      <c r="DU165" s="30">
        <v>0</v>
      </c>
      <c r="DV165" s="30">
        <v>0</v>
      </c>
      <c r="DW165" s="30">
        <v>0</v>
      </c>
      <c r="DX165" s="30">
        <v>0</v>
      </c>
      <c r="DY165" s="30">
        <v>0</v>
      </c>
      <c r="DZ165" s="30">
        <v>0</v>
      </c>
      <c r="EA165" s="30">
        <v>0</v>
      </c>
      <c r="EB165" s="30">
        <v>0</v>
      </c>
      <c r="EC165" s="30">
        <v>0</v>
      </c>
      <c r="ED165" s="30">
        <v>0</v>
      </c>
      <c r="EE165" s="30">
        <v>0</v>
      </c>
      <c r="EF165" s="30">
        <v>0</v>
      </c>
      <c r="EG165" s="30">
        <v>0</v>
      </c>
      <c r="EH165" s="30">
        <v>0</v>
      </c>
      <c r="EI165" s="30">
        <v>0</v>
      </c>
      <c r="EJ165" s="30">
        <v>0</v>
      </c>
      <c r="EK165" s="30">
        <v>0</v>
      </c>
      <c r="EL165" s="47">
        <v>0</v>
      </c>
      <c r="EM165" s="45"/>
      <c r="EN165" s="48">
        <v>0</v>
      </c>
      <c r="EO165" s="47">
        <v>0</v>
      </c>
      <c r="EP165" s="40"/>
      <c r="EQ165" s="53">
        <v>0</v>
      </c>
      <c r="ER165" s="40"/>
      <c r="ES165" s="30"/>
      <c r="ET165" s="30"/>
      <c r="EU165" s="40"/>
      <c r="EV165" s="30"/>
    </row>
    <row r="166" spans="1:152" x14ac:dyDescent="0.25">
      <c r="A166" s="615">
        <v>17</v>
      </c>
      <c r="B166" s="627" t="s">
        <v>185</v>
      </c>
      <c r="C166" s="625" t="s">
        <v>169</v>
      </c>
      <c r="D166" s="31">
        <v>16692000</v>
      </c>
      <c r="E166" s="30">
        <v>0</v>
      </c>
      <c r="F166" s="30">
        <v>0</v>
      </c>
      <c r="G166" s="30">
        <v>0</v>
      </c>
      <c r="H166" s="30">
        <v>0</v>
      </c>
      <c r="I166" s="30">
        <v>0</v>
      </c>
      <c r="J166" s="30">
        <v>0</v>
      </c>
      <c r="K166" s="30">
        <v>0</v>
      </c>
      <c r="L166" s="30">
        <v>0</v>
      </c>
      <c r="M166" s="30">
        <v>0</v>
      </c>
      <c r="N166" s="30">
        <v>0</v>
      </c>
      <c r="O166" s="30">
        <v>0</v>
      </c>
      <c r="P166" s="30">
        <v>0</v>
      </c>
      <c r="Q166" s="30">
        <v>0</v>
      </c>
      <c r="R166" s="30">
        <v>0</v>
      </c>
      <c r="S166" s="30">
        <v>0</v>
      </c>
      <c r="T166" s="30">
        <v>0</v>
      </c>
      <c r="U166" s="30">
        <v>0</v>
      </c>
      <c r="V166" s="30">
        <v>0</v>
      </c>
      <c r="W166" s="30">
        <v>0</v>
      </c>
      <c r="X166" s="30">
        <v>0</v>
      </c>
      <c r="Y166" s="30">
        <v>0</v>
      </c>
      <c r="Z166" s="30">
        <v>0</v>
      </c>
      <c r="AA166" s="30">
        <v>0</v>
      </c>
      <c r="AB166" s="30">
        <v>0</v>
      </c>
      <c r="AC166" s="30">
        <v>0</v>
      </c>
      <c r="AD166" s="30">
        <v>0</v>
      </c>
      <c r="AE166" s="30">
        <v>0</v>
      </c>
      <c r="AF166" s="30">
        <v>0</v>
      </c>
      <c r="AG166" s="30">
        <v>0</v>
      </c>
      <c r="AH166" s="30">
        <v>0</v>
      </c>
      <c r="AI166" s="30">
        <v>0</v>
      </c>
      <c r="AJ166" s="30">
        <v>0</v>
      </c>
      <c r="AK166" s="30">
        <v>0</v>
      </c>
      <c r="AL166" s="30">
        <v>0</v>
      </c>
      <c r="AM166" s="30">
        <v>0</v>
      </c>
      <c r="AN166" s="30">
        <v>0</v>
      </c>
      <c r="AO166" s="30">
        <v>0</v>
      </c>
      <c r="AP166" s="30">
        <v>0</v>
      </c>
      <c r="AQ166" s="30">
        <v>0</v>
      </c>
      <c r="AR166" s="30">
        <v>0</v>
      </c>
      <c r="AS166" s="30">
        <v>0</v>
      </c>
      <c r="AT166" s="30">
        <v>0</v>
      </c>
      <c r="AU166" s="30">
        <v>0</v>
      </c>
      <c r="AV166" s="30">
        <v>0</v>
      </c>
      <c r="AW166" s="30">
        <v>0</v>
      </c>
      <c r="AX166" s="30">
        <v>0</v>
      </c>
      <c r="AY166" s="30">
        <v>0</v>
      </c>
      <c r="AZ166" s="30">
        <v>0</v>
      </c>
      <c r="BA166" s="30">
        <v>0</v>
      </c>
      <c r="BB166" s="30">
        <v>0</v>
      </c>
      <c r="BC166" s="30">
        <v>0</v>
      </c>
      <c r="BD166" s="30">
        <v>0</v>
      </c>
      <c r="BE166" s="30">
        <v>0</v>
      </c>
      <c r="BF166" s="30">
        <v>0</v>
      </c>
      <c r="BG166" s="30">
        <v>0</v>
      </c>
      <c r="BH166" s="30">
        <v>0</v>
      </c>
      <c r="BI166" s="30">
        <v>0</v>
      </c>
      <c r="BJ166" s="30">
        <v>0</v>
      </c>
      <c r="BK166" s="30">
        <v>0</v>
      </c>
      <c r="BL166" s="30">
        <v>0</v>
      </c>
      <c r="BM166" s="30">
        <v>0</v>
      </c>
      <c r="BN166" s="30">
        <v>0</v>
      </c>
      <c r="BO166" s="30">
        <v>0</v>
      </c>
      <c r="BP166" s="30">
        <v>0</v>
      </c>
      <c r="BQ166" s="30">
        <v>0</v>
      </c>
      <c r="BR166" s="30">
        <v>0</v>
      </c>
      <c r="BS166" s="30">
        <v>0</v>
      </c>
      <c r="BT166" s="30">
        <v>0</v>
      </c>
      <c r="BU166" s="30">
        <v>0</v>
      </c>
      <c r="BV166" s="30">
        <v>0</v>
      </c>
      <c r="BW166" s="30">
        <v>0</v>
      </c>
      <c r="BX166" s="30">
        <v>0</v>
      </c>
      <c r="BY166" s="30">
        <v>0</v>
      </c>
      <c r="BZ166" s="30">
        <v>0</v>
      </c>
      <c r="CA166" s="30">
        <v>0</v>
      </c>
      <c r="CB166" s="30">
        <v>0</v>
      </c>
      <c r="CC166" s="30">
        <v>0</v>
      </c>
      <c r="CD166" s="30">
        <v>0</v>
      </c>
      <c r="CE166" s="30">
        <v>0</v>
      </c>
      <c r="CF166" s="30">
        <v>0</v>
      </c>
      <c r="CG166" s="30">
        <v>0</v>
      </c>
      <c r="CH166" s="30">
        <v>0</v>
      </c>
      <c r="CI166" s="30">
        <v>0</v>
      </c>
      <c r="CJ166" s="30">
        <v>0</v>
      </c>
      <c r="CK166" s="30">
        <v>0</v>
      </c>
      <c r="CL166" s="30">
        <v>0</v>
      </c>
      <c r="CM166" s="30">
        <v>0</v>
      </c>
      <c r="CN166" s="30">
        <v>0</v>
      </c>
      <c r="CO166" s="30">
        <v>0</v>
      </c>
      <c r="CP166" s="30">
        <v>0</v>
      </c>
      <c r="CQ166" s="30">
        <v>0</v>
      </c>
      <c r="CR166" s="30">
        <v>0</v>
      </c>
      <c r="CS166" s="30">
        <v>0</v>
      </c>
      <c r="CT166" s="30">
        <v>0</v>
      </c>
      <c r="CU166" s="30">
        <v>0</v>
      </c>
      <c r="CV166" s="30">
        <v>0</v>
      </c>
      <c r="CW166" s="30">
        <v>0</v>
      </c>
      <c r="CX166" s="30">
        <v>0</v>
      </c>
      <c r="CY166" s="30">
        <v>0</v>
      </c>
      <c r="CZ166" s="30">
        <v>0</v>
      </c>
      <c r="DA166" s="30">
        <v>0</v>
      </c>
      <c r="DB166" s="30">
        <v>0</v>
      </c>
      <c r="DC166" s="30">
        <v>0</v>
      </c>
      <c r="DD166" s="30">
        <v>0</v>
      </c>
      <c r="DE166" s="30">
        <v>0</v>
      </c>
      <c r="DF166" s="30">
        <v>0</v>
      </c>
      <c r="DG166" s="30">
        <v>0</v>
      </c>
      <c r="DH166" s="30">
        <v>0</v>
      </c>
      <c r="DI166" s="30">
        <v>0</v>
      </c>
      <c r="DJ166" s="30">
        <v>0</v>
      </c>
      <c r="DK166" s="30">
        <v>0</v>
      </c>
      <c r="DL166" s="30">
        <v>0</v>
      </c>
      <c r="DM166" s="30">
        <v>0</v>
      </c>
      <c r="DN166" s="30">
        <v>0</v>
      </c>
      <c r="DO166" s="30">
        <v>0</v>
      </c>
      <c r="DP166" s="30">
        <v>0</v>
      </c>
      <c r="DQ166" s="30">
        <v>0</v>
      </c>
      <c r="DR166" s="30">
        <v>0</v>
      </c>
      <c r="DS166" s="30">
        <v>0</v>
      </c>
      <c r="DT166" s="30">
        <v>0</v>
      </c>
      <c r="DU166" s="30">
        <v>0</v>
      </c>
      <c r="DV166" s="30">
        <v>0</v>
      </c>
      <c r="DW166" s="30">
        <v>0</v>
      </c>
      <c r="DX166" s="30">
        <v>0</v>
      </c>
      <c r="DY166" s="30">
        <v>0</v>
      </c>
      <c r="DZ166" s="30">
        <v>0</v>
      </c>
      <c r="EA166" s="30">
        <v>0</v>
      </c>
      <c r="EB166" s="30">
        <v>0</v>
      </c>
      <c r="EC166" s="30">
        <v>0</v>
      </c>
      <c r="ED166" s="30">
        <v>0</v>
      </c>
      <c r="EE166" s="30">
        <v>0</v>
      </c>
      <c r="EF166" s="30">
        <v>0</v>
      </c>
      <c r="EG166" s="30">
        <v>0</v>
      </c>
      <c r="EH166" s="30">
        <v>0</v>
      </c>
      <c r="EI166" s="30">
        <v>0</v>
      </c>
      <c r="EJ166" s="30">
        <v>0</v>
      </c>
      <c r="EK166" s="30">
        <v>0</v>
      </c>
      <c r="EL166" s="47">
        <v>0</v>
      </c>
      <c r="EM166" s="45"/>
      <c r="EN166" s="48">
        <v>0</v>
      </c>
      <c r="EO166" s="47">
        <v>0</v>
      </c>
      <c r="EP166" s="40"/>
      <c r="EQ166" s="53">
        <v>0</v>
      </c>
      <c r="ER166" s="40"/>
      <c r="ES166" s="30"/>
      <c r="ET166" s="30"/>
      <c r="EU166" s="40"/>
      <c r="EV166" s="30"/>
    </row>
    <row r="167" spans="1:152" x14ac:dyDescent="0.25">
      <c r="A167" s="615">
        <v>18</v>
      </c>
      <c r="B167" s="627" t="s">
        <v>186</v>
      </c>
      <c r="C167" s="625" t="s">
        <v>169</v>
      </c>
      <c r="D167" s="31">
        <v>14007000</v>
      </c>
      <c r="E167" s="30">
        <v>0</v>
      </c>
      <c r="F167" s="30">
        <v>0</v>
      </c>
      <c r="G167" s="30">
        <v>0</v>
      </c>
      <c r="H167" s="30">
        <v>0</v>
      </c>
      <c r="I167" s="30">
        <v>0</v>
      </c>
      <c r="J167" s="30">
        <v>0</v>
      </c>
      <c r="K167" s="30">
        <v>0</v>
      </c>
      <c r="L167" s="30">
        <v>0</v>
      </c>
      <c r="M167" s="30">
        <v>0</v>
      </c>
      <c r="N167" s="30">
        <v>0</v>
      </c>
      <c r="O167" s="30">
        <v>0</v>
      </c>
      <c r="P167" s="30">
        <v>0</v>
      </c>
      <c r="Q167" s="30">
        <v>0</v>
      </c>
      <c r="R167" s="30">
        <v>0</v>
      </c>
      <c r="S167" s="30">
        <v>0</v>
      </c>
      <c r="T167" s="30">
        <v>0</v>
      </c>
      <c r="U167" s="30">
        <v>0</v>
      </c>
      <c r="V167" s="30">
        <v>0</v>
      </c>
      <c r="W167" s="30">
        <v>0</v>
      </c>
      <c r="X167" s="30">
        <v>0</v>
      </c>
      <c r="Y167" s="30">
        <v>0</v>
      </c>
      <c r="Z167" s="30">
        <v>0</v>
      </c>
      <c r="AA167" s="30">
        <v>0</v>
      </c>
      <c r="AB167" s="30">
        <v>0</v>
      </c>
      <c r="AC167" s="30">
        <v>0</v>
      </c>
      <c r="AD167" s="30">
        <v>0</v>
      </c>
      <c r="AE167" s="30">
        <v>0</v>
      </c>
      <c r="AF167" s="30">
        <v>0</v>
      </c>
      <c r="AG167" s="30">
        <v>0</v>
      </c>
      <c r="AH167" s="30">
        <v>0</v>
      </c>
      <c r="AI167" s="30">
        <v>0</v>
      </c>
      <c r="AJ167" s="30">
        <v>0</v>
      </c>
      <c r="AK167" s="30">
        <v>0</v>
      </c>
      <c r="AL167" s="30">
        <v>0</v>
      </c>
      <c r="AM167" s="30">
        <v>0</v>
      </c>
      <c r="AN167" s="30">
        <v>0</v>
      </c>
      <c r="AO167" s="30">
        <v>0</v>
      </c>
      <c r="AP167" s="30">
        <v>0</v>
      </c>
      <c r="AQ167" s="30">
        <v>0</v>
      </c>
      <c r="AR167" s="30">
        <v>0</v>
      </c>
      <c r="AS167" s="30">
        <v>0</v>
      </c>
      <c r="AT167" s="30">
        <v>0</v>
      </c>
      <c r="AU167" s="30">
        <v>0</v>
      </c>
      <c r="AV167" s="30">
        <v>0</v>
      </c>
      <c r="AW167" s="30">
        <v>0</v>
      </c>
      <c r="AX167" s="30">
        <v>0</v>
      </c>
      <c r="AY167" s="30">
        <v>0</v>
      </c>
      <c r="AZ167" s="30">
        <v>0</v>
      </c>
      <c r="BA167" s="30">
        <v>0</v>
      </c>
      <c r="BB167" s="30">
        <v>0</v>
      </c>
      <c r="BC167" s="30">
        <v>0</v>
      </c>
      <c r="BD167" s="30">
        <v>0</v>
      </c>
      <c r="BE167" s="30">
        <v>0</v>
      </c>
      <c r="BF167" s="30">
        <v>0</v>
      </c>
      <c r="BG167" s="30">
        <v>0</v>
      </c>
      <c r="BH167" s="30">
        <v>0</v>
      </c>
      <c r="BI167" s="30">
        <v>0</v>
      </c>
      <c r="BJ167" s="30">
        <v>0</v>
      </c>
      <c r="BK167" s="30">
        <v>0</v>
      </c>
      <c r="BL167" s="30">
        <v>0</v>
      </c>
      <c r="BM167" s="30">
        <v>0</v>
      </c>
      <c r="BN167" s="30">
        <v>0</v>
      </c>
      <c r="BO167" s="30">
        <v>0</v>
      </c>
      <c r="BP167" s="30">
        <v>0</v>
      </c>
      <c r="BQ167" s="30">
        <v>0</v>
      </c>
      <c r="BR167" s="30">
        <v>0</v>
      </c>
      <c r="BS167" s="30">
        <v>0</v>
      </c>
      <c r="BT167" s="30">
        <v>0</v>
      </c>
      <c r="BU167" s="30">
        <v>0</v>
      </c>
      <c r="BV167" s="30">
        <v>0</v>
      </c>
      <c r="BW167" s="30">
        <v>0</v>
      </c>
      <c r="BX167" s="30">
        <v>0</v>
      </c>
      <c r="BY167" s="30">
        <v>0</v>
      </c>
      <c r="BZ167" s="30">
        <v>0</v>
      </c>
      <c r="CA167" s="30">
        <v>0</v>
      </c>
      <c r="CB167" s="30">
        <v>0</v>
      </c>
      <c r="CC167" s="30">
        <v>0</v>
      </c>
      <c r="CD167" s="30">
        <v>0</v>
      </c>
      <c r="CE167" s="30">
        <v>0</v>
      </c>
      <c r="CF167" s="30">
        <v>0</v>
      </c>
      <c r="CG167" s="30">
        <v>0</v>
      </c>
      <c r="CH167" s="30">
        <v>0</v>
      </c>
      <c r="CI167" s="30">
        <v>0</v>
      </c>
      <c r="CJ167" s="30">
        <v>0</v>
      </c>
      <c r="CK167" s="30">
        <v>0</v>
      </c>
      <c r="CL167" s="30">
        <v>0</v>
      </c>
      <c r="CM167" s="30">
        <v>0</v>
      </c>
      <c r="CN167" s="30">
        <v>0</v>
      </c>
      <c r="CO167" s="30">
        <v>0</v>
      </c>
      <c r="CP167" s="30">
        <v>0</v>
      </c>
      <c r="CQ167" s="30">
        <v>0</v>
      </c>
      <c r="CR167" s="30">
        <v>0</v>
      </c>
      <c r="CS167" s="30">
        <v>0</v>
      </c>
      <c r="CT167" s="30">
        <v>0</v>
      </c>
      <c r="CU167" s="30">
        <v>0</v>
      </c>
      <c r="CV167" s="30">
        <v>0</v>
      </c>
      <c r="CW167" s="30">
        <v>0</v>
      </c>
      <c r="CX167" s="30">
        <v>0</v>
      </c>
      <c r="CY167" s="30">
        <v>0</v>
      </c>
      <c r="CZ167" s="30">
        <v>0</v>
      </c>
      <c r="DA167" s="30">
        <v>0</v>
      </c>
      <c r="DB167" s="30">
        <v>0</v>
      </c>
      <c r="DC167" s="30">
        <v>0</v>
      </c>
      <c r="DD167" s="30">
        <v>0</v>
      </c>
      <c r="DE167" s="30">
        <v>0</v>
      </c>
      <c r="DF167" s="30">
        <v>0</v>
      </c>
      <c r="DG167" s="30">
        <v>0</v>
      </c>
      <c r="DH167" s="30">
        <v>0</v>
      </c>
      <c r="DI167" s="30">
        <v>0</v>
      </c>
      <c r="DJ167" s="30">
        <v>0</v>
      </c>
      <c r="DK167" s="30">
        <v>0</v>
      </c>
      <c r="DL167" s="30">
        <v>0</v>
      </c>
      <c r="DM167" s="30">
        <v>0</v>
      </c>
      <c r="DN167" s="30">
        <v>0</v>
      </c>
      <c r="DO167" s="30">
        <v>0</v>
      </c>
      <c r="DP167" s="30">
        <v>0</v>
      </c>
      <c r="DQ167" s="30">
        <v>0</v>
      </c>
      <c r="DR167" s="30">
        <v>0</v>
      </c>
      <c r="DS167" s="30">
        <v>0</v>
      </c>
      <c r="DT167" s="30">
        <v>0</v>
      </c>
      <c r="DU167" s="30">
        <v>0</v>
      </c>
      <c r="DV167" s="30">
        <v>0</v>
      </c>
      <c r="DW167" s="30">
        <v>0</v>
      </c>
      <c r="DX167" s="30">
        <v>0</v>
      </c>
      <c r="DY167" s="30">
        <v>0</v>
      </c>
      <c r="DZ167" s="30">
        <v>0</v>
      </c>
      <c r="EA167" s="30">
        <v>0</v>
      </c>
      <c r="EB167" s="30">
        <v>0</v>
      </c>
      <c r="EC167" s="30">
        <v>0</v>
      </c>
      <c r="ED167" s="30">
        <v>0</v>
      </c>
      <c r="EE167" s="30">
        <v>0</v>
      </c>
      <c r="EF167" s="30">
        <v>0</v>
      </c>
      <c r="EG167" s="30">
        <v>0</v>
      </c>
      <c r="EH167" s="30">
        <v>0</v>
      </c>
      <c r="EI167" s="30">
        <v>0</v>
      </c>
      <c r="EJ167" s="30">
        <v>0</v>
      </c>
      <c r="EK167" s="30">
        <v>0</v>
      </c>
      <c r="EL167" s="47">
        <v>0</v>
      </c>
      <c r="EM167" s="45"/>
      <c r="EN167" s="48">
        <v>0</v>
      </c>
      <c r="EO167" s="47">
        <v>0</v>
      </c>
      <c r="EP167" s="40"/>
      <c r="EQ167" s="53">
        <v>0</v>
      </c>
      <c r="ER167" s="40"/>
      <c r="ES167" s="30"/>
      <c r="ET167" s="30"/>
      <c r="EU167" s="40"/>
      <c r="EV167" s="30"/>
    </row>
    <row r="168" spans="1:152" x14ac:dyDescent="0.25">
      <c r="A168" s="615">
        <v>19</v>
      </c>
      <c r="B168" s="627" t="s">
        <v>187</v>
      </c>
      <c r="C168" s="625" t="s">
        <v>169</v>
      </c>
      <c r="D168" s="31">
        <v>639000</v>
      </c>
      <c r="E168" s="30">
        <v>0</v>
      </c>
      <c r="F168" s="30">
        <v>0</v>
      </c>
      <c r="G168" s="30">
        <v>0</v>
      </c>
      <c r="H168" s="30">
        <v>0</v>
      </c>
      <c r="I168" s="30">
        <v>0</v>
      </c>
      <c r="J168" s="30">
        <v>0</v>
      </c>
      <c r="K168" s="30">
        <v>0</v>
      </c>
      <c r="L168" s="30">
        <v>0</v>
      </c>
      <c r="M168" s="30">
        <v>0</v>
      </c>
      <c r="N168" s="30">
        <v>0</v>
      </c>
      <c r="O168" s="30">
        <v>0</v>
      </c>
      <c r="P168" s="30">
        <v>0</v>
      </c>
      <c r="Q168" s="30">
        <v>0</v>
      </c>
      <c r="R168" s="30">
        <v>0</v>
      </c>
      <c r="S168" s="30">
        <v>0</v>
      </c>
      <c r="T168" s="30">
        <v>0</v>
      </c>
      <c r="U168" s="30">
        <v>0</v>
      </c>
      <c r="V168" s="30">
        <v>0</v>
      </c>
      <c r="W168" s="30">
        <v>0</v>
      </c>
      <c r="X168" s="30">
        <v>0</v>
      </c>
      <c r="Y168" s="30">
        <v>0</v>
      </c>
      <c r="Z168" s="30">
        <v>0</v>
      </c>
      <c r="AA168" s="30">
        <v>0</v>
      </c>
      <c r="AB168" s="30">
        <v>0</v>
      </c>
      <c r="AC168" s="30">
        <v>0</v>
      </c>
      <c r="AD168" s="30">
        <v>0</v>
      </c>
      <c r="AE168" s="30">
        <v>0</v>
      </c>
      <c r="AF168" s="30">
        <v>0</v>
      </c>
      <c r="AG168" s="30">
        <v>0</v>
      </c>
      <c r="AH168" s="30">
        <v>0</v>
      </c>
      <c r="AI168" s="30">
        <v>0</v>
      </c>
      <c r="AJ168" s="30">
        <v>0</v>
      </c>
      <c r="AK168" s="30">
        <v>0</v>
      </c>
      <c r="AL168" s="30">
        <v>0</v>
      </c>
      <c r="AM168" s="30">
        <v>0</v>
      </c>
      <c r="AN168" s="30">
        <v>0</v>
      </c>
      <c r="AO168" s="30">
        <v>0</v>
      </c>
      <c r="AP168" s="30">
        <v>0</v>
      </c>
      <c r="AQ168" s="30">
        <v>0</v>
      </c>
      <c r="AR168" s="30">
        <v>0</v>
      </c>
      <c r="AS168" s="30">
        <v>0</v>
      </c>
      <c r="AT168" s="30">
        <v>0</v>
      </c>
      <c r="AU168" s="30">
        <v>0</v>
      </c>
      <c r="AV168" s="30">
        <v>0</v>
      </c>
      <c r="AW168" s="30">
        <v>0</v>
      </c>
      <c r="AX168" s="30">
        <v>0</v>
      </c>
      <c r="AY168" s="30">
        <v>0</v>
      </c>
      <c r="AZ168" s="30">
        <v>0</v>
      </c>
      <c r="BA168" s="30">
        <v>0</v>
      </c>
      <c r="BB168" s="30">
        <v>0</v>
      </c>
      <c r="BC168" s="30">
        <v>0</v>
      </c>
      <c r="BD168" s="30">
        <v>0</v>
      </c>
      <c r="BE168" s="30">
        <v>0</v>
      </c>
      <c r="BF168" s="30">
        <v>0</v>
      </c>
      <c r="BG168" s="30">
        <v>0</v>
      </c>
      <c r="BH168" s="30">
        <v>0</v>
      </c>
      <c r="BI168" s="30">
        <v>0</v>
      </c>
      <c r="BJ168" s="30">
        <v>0</v>
      </c>
      <c r="BK168" s="30">
        <v>0</v>
      </c>
      <c r="BL168" s="30">
        <v>0</v>
      </c>
      <c r="BM168" s="30">
        <v>0</v>
      </c>
      <c r="BN168" s="30">
        <v>0</v>
      </c>
      <c r="BO168" s="30">
        <v>0</v>
      </c>
      <c r="BP168" s="30">
        <v>0</v>
      </c>
      <c r="BQ168" s="30">
        <v>0</v>
      </c>
      <c r="BR168" s="30">
        <v>0</v>
      </c>
      <c r="BS168" s="30">
        <v>0</v>
      </c>
      <c r="BT168" s="30">
        <v>0</v>
      </c>
      <c r="BU168" s="30">
        <v>0</v>
      </c>
      <c r="BV168" s="30">
        <v>0</v>
      </c>
      <c r="BW168" s="30">
        <v>0</v>
      </c>
      <c r="BX168" s="30">
        <v>0</v>
      </c>
      <c r="BY168" s="30">
        <v>0</v>
      </c>
      <c r="BZ168" s="30">
        <v>0</v>
      </c>
      <c r="CA168" s="30">
        <v>0</v>
      </c>
      <c r="CB168" s="30">
        <v>0</v>
      </c>
      <c r="CC168" s="30">
        <v>0</v>
      </c>
      <c r="CD168" s="30">
        <v>0</v>
      </c>
      <c r="CE168" s="30">
        <v>0</v>
      </c>
      <c r="CF168" s="30">
        <v>0</v>
      </c>
      <c r="CG168" s="30">
        <v>0</v>
      </c>
      <c r="CH168" s="30">
        <v>0</v>
      </c>
      <c r="CI168" s="30">
        <v>0</v>
      </c>
      <c r="CJ168" s="30">
        <v>0</v>
      </c>
      <c r="CK168" s="30">
        <v>0</v>
      </c>
      <c r="CL168" s="30">
        <v>0</v>
      </c>
      <c r="CM168" s="30">
        <v>0</v>
      </c>
      <c r="CN168" s="30">
        <v>0</v>
      </c>
      <c r="CO168" s="30">
        <v>0</v>
      </c>
      <c r="CP168" s="30">
        <v>0</v>
      </c>
      <c r="CQ168" s="30">
        <v>0</v>
      </c>
      <c r="CR168" s="30">
        <v>0</v>
      </c>
      <c r="CS168" s="30">
        <v>0</v>
      </c>
      <c r="CT168" s="30">
        <v>0</v>
      </c>
      <c r="CU168" s="30">
        <v>0</v>
      </c>
      <c r="CV168" s="30">
        <v>0</v>
      </c>
      <c r="CW168" s="30">
        <v>0</v>
      </c>
      <c r="CX168" s="30">
        <v>0</v>
      </c>
      <c r="CY168" s="30">
        <v>0</v>
      </c>
      <c r="CZ168" s="30">
        <v>0</v>
      </c>
      <c r="DA168" s="30">
        <v>0</v>
      </c>
      <c r="DB168" s="30">
        <v>0</v>
      </c>
      <c r="DC168" s="30">
        <v>0</v>
      </c>
      <c r="DD168" s="30">
        <v>0</v>
      </c>
      <c r="DE168" s="30">
        <v>0</v>
      </c>
      <c r="DF168" s="30">
        <v>0</v>
      </c>
      <c r="DG168" s="30">
        <v>0</v>
      </c>
      <c r="DH168" s="30">
        <v>0</v>
      </c>
      <c r="DI168" s="30">
        <v>0</v>
      </c>
      <c r="DJ168" s="30">
        <v>0</v>
      </c>
      <c r="DK168" s="30">
        <v>0</v>
      </c>
      <c r="DL168" s="30">
        <v>0</v>
      </c>
      <c r="DM168" s="30">
        <v>0</v>
      </c>
      <c r="DN168" s="30">
        <v>0</v>
      </c>
      <c r="DO168" s="30">
        <v>0</v>
      </c>
      <c r="DP168" s="30">
        <v>0</v>
      </c>
      <c r="DQ168" s="30">
        <v>0</v>
      </c>
      <c r="DR168" s="30">
        <v>0</v>
      </c>
      <c r="DS168" s="30">
        <v>0</v>
      </c>
      <c r="DT168" s="30">
        <v>0</v>
      </c>
      <c r="DU168" s="30">
        <v>0</v>
      </c>
      <c r="DV168" s="30">
        <v>0</v>
      </c>
      <c r="DW168" s="30">
        <v>0</v>
      </c>
      <c r="DX168" s="30">
        <v>0</v>
      </c>
      <c r="DY168" s="30">
        <v>0</v>
      </c>
      <c r="DZ168" s="30">
        <v>0</v>
      </c>
      <c r="EA168" s="30">
        <v>0</v>
      </c>
      <c r="EB168" s="30">
        <v>0</v>
      </c>
      <c r="EC168" s="30">
        <v>0</v>
      </c>
      <c r="ED168" s="30">
        <v>0</v>
      </c>
      <c r="EE168" s="30">
        <v>0</v>
      </c>
      <c r="EF168" s="30">
        <v>0</v>
      </c>
      <c r="EG168" s="30">
        <v>0</v>
      </c>
      <c r="EH168" s="30">
        <v>0</v>
      </c>
      <c r="EI168" s="30">
        <v>0</v>
      </c>
      <c r="EJ168" s="30">
        <v>0</v>
      </c>
      <c r="EK168" s="30">
        <v>0</v>
      </c>
      <c r="EL168" s="47">
        <v>0</v>
      </c>
      <c r="EM168" s="45"/>
      <c r="EN168" s="48">
        <v>0</v>
      </c>
      <c r="EO168" s="47">
        <v>0</v>
      </c>
      <c r="EP168" s="40"/>
      <c r="EQ168" s="53">
        <v>0</v>
      </c>
      <c r="ER168" s="40"/>
      <c r="ES168" s="30"/>
      <c r="ET168" s="30"/>
      <c r="EU168" s="40"/>
      <c r="EV168" s="30"/>
    </row>
    <row r="169" spans="1:152" x14ac:dyDescent="0.25">
      <c r="A169" s="615">
        <v>20</v>
      </c>
      <c r="B169" s="627" t="s">
        <v>188</v>
      </c>
      <c r="C169" s="625" t="s">
        <v>169</v>
      </c>
      <c r="D169" s="31">
        <v>391000</v>
      </c>
      <c r="E169" s="30">
        <v>0</v>
      </c>
      <c r="F169" s="30">
        <v>0</v>
      </c>
      <c r="G169" s="30">
        <v>0</v>
      </c>
      <c r="H169" s="30">
        <v>0</v>
      </c>
      <c r="I169" s="30">
        <v>0</v>
      </c>
      <c r="J169" s="30">
        <v>0</v>
      </c>
      <c r="K169" s="30">
        <v>0</v>
      </c>
      <c r="L169" s="30">
        <v>0</v>
      </c>
      <c r="M169" s="30">
        <v>0</v>
      </c>
      <c r="N169" s="30">
        <v>0</v>
      </c>
      <c r="O169" s="30">
        <v>0</v>
      </c>
      <c r="P169" s="30">
        <v>0</v>
      </c>
      <c r="Q169" s="30">
        <v>0</v>
      </c>
      <c r="R169" s="30">
        <v>0</v>
      </c>
      <c r="S169" s="30">
        <v>0</v>
      </c>
      <c r="T169" s="30">
        <v>0</v>
      </c>
      <c r="U169" s="30">
        <v>0</v>
      </c>
      <c r="V169" s="30">
        <v>0</v>
      </c>
      <c r="W169" s="30">
        <v>0</v>
      </c>
      <c r="X169" s="30">
        <v>0</v>
      </c>
      <c r="Y169" s="30">
        <v>0</v>
      </c>
      <c r="Z169" s="30">
        <v>0</v>
      </c>
      <c r="AA169" s="30">
        <v>0</v>
      </c>
      <c r="AB169" s="30">
        <v>0</v>
      </c>
      <c r="AC169" s="30">
        <v>0</v>
      </c>
      <c r="AD169" s="30">
        <v>0</v>
      </c>
      <c r="AE169" s="30">
        <v>0</v>
      </c>
      <c r="AF169" s="30">
        <v>0</v>
      </c>
      <c r="AG169" s="30">
        <v>0</v>
      </c>
      <c r="AH169" s="30">
        <v>0</v>
      </c>
      <c r="AI169" s="30">
        <v>0</v>
      </c>
      <c r="AJ169" s="30">
        <v>0</v>
      </c>
      <c r="AK169" s="30">
        <v>0</v>
      </c>
      <c r="AL169" s="30">
        <v>0</v>
      </c>
      <c r="AM169" s="30">
        <v>0</v>
      </c>
      <c r="AN169" s="30">
        <v>0</v>
      </c>
      <c r="AO169" s="30">
        <v>0</v>
      </c>
      <c r="AP169" s="30">
        <v>0</v>
      </c>
      <c r="AQ169" s="30">
        <v>0</v>
      </c>
      <c r="AR169" s="30">
        <v>0</v>
      </c>
      <c r="AS169" s="30">
        <v>0</v>
      </c>
      <c r="AT169" s="30">
        <v>0</v>
      </c>
      <c r="AU169" s="30">
        <v>0</v>
      </c>
      <c r="AV169" s="30">
        <v>0</v>
      </c>
      <c r="AW169" s="30">
        <v>0</v>
      </c>
      <c r="AX169" s="30">
        <v>0</v>
      </c>
      <c r="AY169" s="30">
        <v>0</v>
      </c>
      <c r="AZ169" s="30">
        <v>0</v>
      </c>
      <c r="BA169" s="30">
        <v>0</v>
      </c>
      <c r="BB169" s="30">
        <v>0</v>
      </c>
      <c r="BC169" s="30">
        <v>0</v>
      </c>
      <c r="BD169" s="30">
        <v>0</v>
      </c>
      <c r="BE169" s="30">
        <v>0</v>
      </c>
      <c r="BF169" s="30">
        <v>0</v>
      </c>
      <c r="BG169" s="30">
        <v>0</v>
      </c>
      <c r="BH169" s="30">
        <v>0</v>
      </c>
      <c r="BI169" s="30">
        <v>0</v>
      </c>
      <c r="BJ169" s="30">
        <v>0</v>
      </c>
      <c r="BK169" s="30">
        <v>0</v>
      </c>
      <c r="BL169" s="30">
        <v>0</v>
      </c>
      <c r="BM169" s="30">
        <v>0</v>
      </c>
      <c r="BN169" s="30">
        <v>0</v>
      </c>
      <c r="BO169" s="30">
        <v>0</v>
      </c>
      <c r="BP169" s="30">
        <v>0</v>
      </c>
      <c r="BQ169" s="30">
        <v>0</v>
      </c>
      <c r="BR169" s="30">
        <v>0</v>
      </c>
      <c r="BS169" s="30">
        <v>0</v>
      </c>
      <c r="BT169" s="30">
        <v>0</v>
      </c>
      <c r="BU169" s="30">
        <v>0</v>
      </c>
      <c r="BV169" s="30">
        <v>0</v>
      </c>
      <c r="BW169" s="30">
        <v>0</v>
      </c>
      <c r="BX169" s="30">
        <v>0</v>
      </c>
      <c r="BY169" s="30">
        <v>0</v>
      </c>
      <c r="BZ169" s="30">
        <v>0</v>
      </c>
      <c r="CA169" s="30">
        <v>0</v>
      </c>
      <c r="CB169" s="30">
        <v>0</v>
      </c>
      <c r="CC169" s="30">
        <v>0</v>
      </c>
      <c r="CD169" s="30">
        <v>0</v>
      </c>
      <c r="CE169" s="30">
        <v>0</v>
      </c>
      <c r="CF169" s="30">
        <v>0</v>
      </c>
      <c r="CG169" s="30">
        <v>0</v>
      </c>
      <c r="CH169" s="30">
        <v>0</v>
      </c>
      <c r="CI169" s="30">
        <v>0</v>
      </c>
      <c r="CJ169" s="30">
        <v>0</v>
      </c>
      <c r="CK169" s="30">
        <v>0</v>
      </c>
      <c r="CL169" s="30">
        <v>0</v>
      </c>
      <c r="CM169" s="30">
        <v>0</v>
      </c>
      <c r="CN169" s="30">
        <v>0</v>
      </c>
      <c r="CO169" s="30">
        <v>0</v>
      </c>
      <c r="CP169" s="30">
        <v>0</v>
      </c>
      <c r="CQ169" s="30">
        <v>0</v>
      </c>
      <c r="CR169" s="30">
        <v>0</v>
      </c>
      <c r="CS169" s="30">
        <v>0</v>
      </c>
      <c r="CT169" s="30">
        <v>0</v>
      </c>
      <c r="CU169" s="30">
        <v>0</v>
      </c>
      <c r="CV169" s="30">
        <v>0</v>
      </c>
      <c r="CW169" s="30">
        <v>0</v>
      </c>
      <c r="CX169" s="30">
        <v>0</v>
      </c>
      <c r="CY169" s="30">
        <v>0</v>
      </c>
      <c r="CZ169" s="30">
        <v>0</v>
      </c>
      <c r="DA169" s="30">
        <v>0</v>
      </c>
      <c r="DB169" s="30">
        <v>0</v>
      </c>
      <c r="DC169" s="30">
        <v>0</v>
      </c>
      <c r="DD169" s="30">
        <v>0</v>
      </c>
      <c r="DE169" s="30">
        <v>0</v>
      </c>
      <c r="DF169" s="30">
        <v>0</v>
      </c>
      <c r="DG169" s="30">
        <v>0</v>
      </c>
      <c r="DH169" s="30">
        <v>0</v>
      </c>
      <c r="DI169" s="30">
        <v>0</v>
      </c>
      <c r="DJ169" s="30">
        <v>0</v>
      </c>
      <c r="DK169" s="30">
        <v>0</v>
      </c>
      <c r="DL169" s="30">
        <v>0</v>
      </c>
      <c r="DM169" s="30">
        <v>0</v>
      </c>
      <c r="DN169" s="30">
        <v>0</v>
      </c>
      <c r="DO169" s="30">
        <v>0</v>
      </c>
      <c r="DP169" s="30">
        <v>0</v>
      </c>
      <c r="DQ169" s="30">
        <v>0</v>
      </c>
      <c r="DR169" s="30">
        <v>0</v>
      </c>
      <c r="DS169" s="30">
        <v>0</v>
      </c>
      <c r="DT169" s="30">
        <v>0</v>
      </c>
      <c r="DU169" s="30">
        <v>0</v>
      </c>
      <c r="DV169" s="30">
        <v>0</v>
      </c>
      <c r="DW169" s="30">
        <v>0</v>
      </c>
      <c r="DX169" s="30">
        <v>0</v>
      </c>
      <c r="DY169" s="30">
        <v>0</v>
      </c>
      <c r="DZ169" s="30">
        <v>0</v>
      </c>
      <c r="EA169" s="30">
        <v>0</v>
      </c>
      <c r="EB169" s="30">
        <v>0</v>
      </c>
      <c r="EC169" s="30">
        <v>0</v>
      </c>
      <c r="ED169" s="30">
        <v>0</v>
      </c>
      <c r="EE169" s="30">
        <v>0</v>
      </c>
      <c r="EF169" s="30">
        <v>0</v>
      </c>
      <c r="EG169" s="30">
        <v>0</v>
      </c>
      <c r="EH169" s="30">
        <v>0</v>
      </c>
      <c r="EI169" s="30">
        <v>0</v>
      </c>
      <c r="EJ169" s="30">
        <v>0</v>
      </c>
      <c r="EK169" s="30">
        <v>0</v>
      </c>
      <c r="EL169" s="47">
        <v>0</v>
      </c>
      <c r="EM169" s="45"/>
      <c r="EN169" s="48">
        <v>0</v>
      </c>
      <c r="EO169" s="47">
        <v>0</v>
      </c>
      <c r="EP169" s="40"/>
      <c r="EQ169" s="53">
        <v>0</v>
      </c>
      <c r="ER169" s="40"/>
      <c r="ES169" s="30"/>
      <c r="ET169" s="30"/>
      <c r="EU169" s="40"/>
      <c r="EV169" s="30"/>
    </row>
    <row r="170" spans="1:152" x14ac:dyDescent="0.25">
      <c r="A170" s="615">
        <v>21</v>
      </c>
      <c r="B170" s="627" t="s">
        <v>189</v>
      </c>
      <c r="C170" s="625" t="s">
        <v>169</v>
      </c>
      <c r="D170" s="31">
        <v>2323000</v>
      </c>
      <c r="E170" s="30">
        <v>0</v>
      </c>
      <c r="F170" s="30">
        <v>0</v>
      </c>
      <c r="G170" s="30">
        <v>0</v>
      </c>
      <c r="H170" s="30">
        <v>0</v>
      </c>
      <c r="I170" s="30">
        <v>0</v>
      </c>
      <c r="J170" s="30">
        <v>0</v>
      </c>
      <c r="K170" s="30">
        <v>0</v>
      </c>
      <c r="L170" s="30">
        <v>0</v>
      </c>
      <c r="M170" s="30">
        <v>0</v>
      </c>
      <c r="N170" s="30">
        <v>0</v>
      </c>
      <c r="O170" s="30">
        <v>0</v>
      </c>
      <c r="P170" s="30">
        <v>0</v>
      </c>
      <c r="Q170" s="30">
        <v>0</v>
      </c>
      <c r="R170" s="30">
        <v>0</v>
      </c>
      <c r="S170" s="30">
        <v>0</v>
      </c>
      <c r="T170" s="30">
        <v>0</v>
      </c>
      <c r="U170" s="30">
        <v>0</v>
      </c>
      <c r="V170" s="30">
        <v>0</v>
      </c>
      <c r="W170" s="30">
        <v>0</v>
      </c>
      <c r="X170" s="30">
        <v>0</v>
      </c>
      <c r="Y170" s="30">
        <v>0</v>
      </c>
      <c r="Z170" s="30">
        <v>0</v>
      </c>
      <c r="AA170" s="30">
        <v>0</v>
      </c>
      <c r="AB170" s="30">
        <v>0</v>
      </c>
      <c r="AC170" s="30">
        <v>0</v>
      </c>
      <c r="AD170" s="30">
        <v>0</v>
      </c>
      <c r="AE170" s="30">
        <v>0</v>
      </c>
      <c r="AF170" s="30">
        <v>0</v>
      </c>
      <c r="AG170" s="30">
        <v>0</v>
      </c>
      <c r="AH170" s="30">
        <v>0</v>
      </c>
      <c r="AI170" s="30">
        <v>0</v>
      </c>
      <c r="AJ170" s="30">
        <v>0</v>
      </c>
      <c r="AK170" s="30">
        <v>0</v>
      </c>
      <c r="AL170" s="30">
        <v>0</v>
      </c>
      <c r="AM170" s="30">
        <v>0</v>
      </c>
      <c r="AN170" s="30">
        <v>0</v>
      </c>
      <c r="AO170" s="30">
        <v>0</v>
      </c>
      <c r="AP170" s="30">
        <v>0</v>
      </c>
      <c r="AQ170" s="30">
        <v>0</v>
      </c>
      <c r="AR170" s="30">
        <v>0</v>
      </c>
      <c r="AS170" s="30">
        <v>0</v>
      </c>
      <c r="AT170" s="30">
        <v>0</v>
      </c>
      <c r="AU170" s="30">
        <v>0</v>
      </c>
      <c r="AV170" s="30">
        <v>0</v>
      </c>
      <c r="AW170" s="30">
        <v>0</v>
      </c>
      <c r="AX170" s="30">
        <v>0</v>
      </c>
      <c r="AY170" s="30">
        <v>0</v>
      </c>
      <c r="AZ170" s="30">
        <v>0</v>
      </c>
      <c r="BA170" s="30">
        <v>0</v>
      </c>
      <c r="BB170" s="30">
        <v>0</v>
      </c>
      <c r="BC170" s="30">
        <v>0</v>
      </c>
      <c r="BD170" s="30">
        <v>0</v>
      </c>
      <c r="BE170" s="30">
        <v>0</v>
      </c>
      <c r="BF170" s="30">
        <v>0</v>
      </c>
      <c r="BG170" s="30">
        <v>0</v>
      </c>
      <c r="BH170" s="30">
        <v>0</v>
      </c>
      <c r="BI170" s="30">
        <v>0</v>
      </c>
      <c r="BJ170" s="30">
        <v>0</v>
      </c>
      <c r="BK170" s="30">
        <v>0</v>
      </c>
      <c r="BL170" s="30">
        <v>0</v>
      </c>
      <c r="BM170" s="30">
        <v>0</v>
      </c>
      <c r="BN170" s="30">
        <v>0</v>
      </c>
      <c r="BO170" s="30">
        <v>0</v>
      </c>
      <c r="BP170" s="30">
        <v>0</v>
      </c>
      <c r="BQ170" s="30">
        <v>0</v>
      </c>
      <c r="BR170" s="30">
        <v>0</v>
      </c>
      <c r="BS170" s="30">
        <v>0</v>
      </c>
      <c r="BT170" s="30">
        <v>0</v>
      </c>
      <c r="BU170" s="30">
        <v>0</v>
      </c>
      <c r="BV170" s="30">
        <v>0</v>
      </c>
      <c r="BW170" s="30">
        <v>0</v>
      </c>
      <c r="BX170" s="30">
        <v>0</v>
      </c>
      <c r="BY170" s="30">
        <v>0</v>
      </c>
      <c r="BZ170" s="30">
        <v>0</v>
      </c>
      <c r="CA170" s="30">
        <v>0</v>
      </c>
      <c r="CB170" s="30">
        <v>0</v>
      </c>
      <c r="CC170" s="30">
        <v>0</v>
      </c>
      <c r="CD170" s="30">
        <v>0</v>
      </c>
      <c r="CE170" s="30">
        <v>0</v>
      </c>
      <c r="CF170" s="30">
        <v>0</v>
      </c>
      <c r="CG170" s="30">
        <v>0</v>
      </c>
      <c r="CH170" s="30">
        <v>0</v>
      </c>
      <c r="CI170" s="30">
        <v>0</v>
      </c>
      <c r="CJ170" s="30">
        <v>0</v>
      </c>
      <c r="CK170" s="30">
        <v>0</v>
      </c>
      <c r="CL170" s="30">
        <v>0</v>
      </c>
      <c r="CM170" s="30">
        <v>0</v>
      </c>
      <c r="CN170" s="30">
        <v>0</v>
      </c>
      <c r="CO170" s="30">
        <v>0</v>
      </c>
      <c r="CP170" s="30">
        <v>0</v>
      </c>
      <c r="CQ170" s="30">
        <v>0</v>
      </c>
      <c r="CR170" s="30">
        <v>0</v>
      </c>
      <c r="CS170" s="30">
        <v>0</v>
      </c>
      <c r="CT170" s="30">
        <v>0</v>
      </c>
      <c r="CU170" s="30">
        <v>0</v>
      </c>
      <c r="CV170" s="30">
        <v>0</v>
      </c>
      <c r="CW170" s="30">
        <v>0</v>
      </c>
      <c r="CX170" s="30">
        <v>0</v>
      </c>
      <c r="CY170" s="30">
        <v>0</v>
      </c>
      <c r="CZ170" s="30">
        <v>0</v>
      </c>
      <c r="DA170" s="30">
        <v>0</v>
      </c>
      <c r="DB170" s="30">
        <v>0</v>
      </c>
      <c r="DC170" s="30">
        <v>0</v>
      </c>
      <c r="DD170" s="30">
        <v>0</v>
      </c>
      <c r="DE170" s="30">
        <v>0</v>
      </c>
      <c r="DF170" s="30">
        <v>0</v>
      </c>
      <c r="DG170" s="30">
        <v>0</v>
      </c>
      <c r="DH170" s="30">
        <v>0</v>
      </c>
      <c r="DI170" s="30">
        <v>0</v>
      </c>
      <c r="DJ170" s="30">
        <v>0</v>
      </c>
      <c r="DK170" s="30">
        <v>0</v>
      </c>
      <c r="DL170" s="30">
        <v>0</v>
      </c>
      <c r="DM170" s="30">
        <v>0</v>
      </c>
      <c r="DN170" s="30">
        <v>0</v>
      </c>
      <c r="DO170" s="30">
        <v>0</v>
      </c>
      <c r="DP170" s="30">
        <v>0</v>
      </c>
      <c r="DQ170" s="30">
        <v>0</v>
      </c>
      <c r="DR170" s="30">
        <v>0</v>
      </c>
      <c r="DS170" s="30">
        <v>0</v>
      </c>
      <c r="DT170" s="30">
        <v>0</v>
      </c>
      <c r="DU170" s="30">
        <v>0</v>
      </c>
      <c r="DV170" s="30">
        <v>0</v>
      </c>
      <c r="DW170" s="30">
        <v>0</v>
      </c>
      <c r="DX170" s="30">
        <v>0</v>
      </c>
      <c r="DY170" s="30">
        <v>0</v>
      </c>
      <c r="DZ170" s="30">
        <v>0</v>
      </c>
      <c r="EA170" s="30">
        <v>0</v>
      </c>
      <c r="EB170" s="30">
        <v>0</v>
      </c>
      <c r="EC170" s="30">
        <v>0</v>
      </c>
      <c r="ED170" s="30">
        <v>0</v>
      </c>
      <c r="EE170" s="30">
        <v>0</v>
      </c>
      <c r="EF170" s="30">
        <v>0</v>
      </c>
      <c r="EG170" s="30">
        <v>0</v>
      </c>
      <c r="EH170" s="30">
        <v>0</v>
      </c>
      <c r="EI170" s="30">
        <v>0</v>
      </c>
      <c r="EJ170" s="30">
        <v>0</v>
      </c>
      <c r="EK170" s="30">
        <v>0</v>
      </c>
      <c r="EL170" s="47">
        <v>0</v>
      </c>
      <c r="EM170" s="45"/>
      <c r="EN170" s="48">
        <v>0</v>
      </c>
      <c r="EO170" s="47">
        <v>0</v>
      </c>
      <c r="EP170" s="40"/>
      <c r="EQ170" s="53">
        <v>0</v>
      </c>
      <c r="ER170" s="40"/>
      <c r="ES170" s="30"/>
      <c r="ET170" s="30"/>
      <c r="EU170" s="40"/>
      <c r="EV170" s="30"/>
    </row>
    <row r="171" spans="1:152" x14ac:dyDescent="0.25">
      <c r="A171" s="615">
        <v>22</v>
      </c>
      <c r="B171" s="627" t="s">
        <v>190</v>
      </c>
      <c r="C171" s="625" t="s">
        <v>169</v>
      </c>
      <c r="D171" s="31">
        <v>316000</v>
      </c>
      <c r="E171" s="30">
        <v>0</v>
      </c>
      <c r="F171" s="30">
        <v>0</v>
      </c>
      <c r="G171" s="30">
        <v>0</v>
      </c>
      <c r="H171" s="30">
        <v>0</v>
      </c>
      <c r="I171" s="30">
        <v>0</v>
      </c>
      <c r="J171" s="30">
        <v>0</v>
      </c>
      <c r="K171" s="30">
        <v>0</v>
      </c>
      <c r="L171" s="30">
        <v>0</v>
      </c>
      <c r="M171" s="30">
        <v>0</v>
      </c>
      <c r="N171" s="30">
        <v>0</v>
      </c>
      <c r="O171" s="30">
        <v>0</v>
      </c>
      <c r="P171" s="30">
        <v>0</v>
      </c>
      <c r="Q171" s="30">
        <v>0</v>
      </c>
      <c r="R171" s="30">
        <v>0</v>
      </c>
      <c r="S171" s="30">
        <v>0</v>
      </c>
      <c r="T171" s="30">
        <v>0</v>
      </c>
      <c r="U171" s="30">
        <v>0</v>
      </c>
      <c r="V171" s="30">
        <v>0</v>
      </c>
      <c r="W171" s="30">
        <v>0</v>
      </c>
      <c r="X171" s="30">
        <v>0</v>
      </c>
      <c r="Y171" s="30">
        <v>0</v>
      </c>
      <c r="Z171" s="30">
        <v>0</v>
      </c>
      <c r="AA171" s="30">
        <v>0</v>
      </c>
      <c r="AB171" s="30">
        <v>0</v>
      </c>
      <c r="AC171" s="30">
        <v>0</v>
      </c>
      <c r="AD171" s="30">
        <v>0</v>
      </c>
      <c r="AE171" s="30">
        <v>0</v>
      </c>
      <c r="AF171" s="30">
        <v>0</v>
      </c>
      <c r="AG171" s="30">
        <v>0</v>
      </c>
      <c r="AH171" s="30">
        <v>0</v>
      </c>
      <c r="AI171" s="30">
        <v>0</v>
      </c>
      <c r="AJ171" s="30">
        <v>0</v>
      </c>
      <c r="AK171" s="30">
        <v>0</v>
      </c>
      <c r="AL171" s="30">
        <v>0</v>
      </c>
      <c r="AM171" s="30">
        <v>0</v>
      </c>
      <c r="AN171" s="30">
        <v>0</v>
      </c>
      <c r="AO171" s="30">
        <v>0</v>
      </c>
      <c r="AP171" s="30">
        <v>0</v>
      </c>
      <c r="AQ171" s="30">
        <v>0</v>
      </c>
      <c r="AR171" s="30">
        <v>0</v>
      </c>
      <c r="AS171" s="30">
        <v>0</v>
      </c>
      <c r="AT171" s="30">
        <v>0</v>
      </c>
      <c r="AU171" s="30">
        <v>0</v>
      </c>
      <c r="AV171" s="30">
        <v>0</v>
      </c>
      <c r="AW171" s="30">
        <v>0</v>
      </c>
      <c r="AX171" s="30">
        <v>0</v>
      </c>
      <c r="AY171" s="30">
        <v>0</v>
      </c>
      <c r="AZ171" s="30">
        <v>0</v>
      </c>
      <c r="BA171" s="30">
        <v>0</v>
      </c>
      <c r="BB171" s="30">
        <v>0</v>
      </c>
      <c r="BC171" s="30">
        <v>0</v>
      </c>
      <c r="BD171" s="30">
        <v>0</v>
      </c>
      <c r="BE171" s="30">
        <v>0</v>
      </c>
      <c r="BF171" s="30">
        <v>0</v>
      </c>
      <c r="BG171" s="30">
        <v>0</v>
      </c>
      <c r="BH171" s="30">
        <v>0</v>
      </c>
      <c r="BI171" s="30">
        <v>0</v>
      </c>
      <c r="BJ171" s="30">
        <v>0</v>
      </c>
      <c r="BK171" s="30">
        <v>0</v>
      </c>
      <c r="BL171" s="30">
        <v>0</v>
      </c>
      <c r="BM171" s="30">
        <v>0</v>
      </c>
      <c r="BN171" s="30">
        <v>0</v>
      </c>
      <c r="BO171" s="30">
        <v>0</v>
      </c>
      <c r="BP171" s="30">
        <v>0</v>
      </c>
      <c r="BQ171" s="30">
        <v>0</v>
      </c>
      <c r="BR171" s="30">
        <v>0</v>
      </c>
      <c r="BS171" s="30">
        <v>0</v>
      </c>
      <c r="BT171" s="30">
        <v>0</v>
      </c>
      <c r="BU171" s="30">
        <v>0</v>
      </c>
      <c r="BV171" s="30">
        <v>0</v>
      </c>
      <c r="BW171" s="30">
        <v>0</v>
      </c>
      <c r="BX171" s="30">
        <v>0</v>
      </c>
      <c r="BY171" s="30">
        <v>0</v>
      </c>
      <c r="BZ171" s="30">
        <v>0</v>
      </c>
      <c r="CA171" s="30">
        <v>0</v>
      </c>
      <c r="CB171" s="30">
        <v>0</v>
      </c>
      <c r="CC171" s="30">
        <v>0</v>
      </c>
      <c r="CD171" s="30">
        <v>0</v>
      </c>
      <c r="CE171" s="30">
        <v>0</v>
      </c>
      <c r="CF171" s="30">
        <v>0</v>
      </c>
      <c r="CG171" s="30">
        <v>0</v>
      </c>
      <c r="CH171" s="30">
        <v>0</v>
      </c>
      <c r="CI171" s="30">
        <v>0</v>
      </c>
      <c r="CJ171" s="30">
        <v>0</v>
      </c>
      <c r="CK171" s="30">
        <v>0</v>
      </c>
      <c r="CL171" s="30">
        <v>0</v>
      </c>
      <c r="CM171" s="30">
        <v>0</v>
      </c>
      <c r="CN171" s="30">
        <v>0</v>
      </c>
      <c r="CO171" s="30">
        <v>0</v>
      </c>
      <c r="CP171" s="30">
        <v>0</v>
      </c>
      <c r="CQ171" s="30">
        <v>0</v>
      </c>
      <c r="CR171" s="30">
        <v>0</v>
      </c>
      <c r="CS171" s="30">
        <v>0</v>
      </c>
      <c r="CT171" s="30">
        <v>0</v>
      </c>
      <c r="CU171" s="30">
        <v>0</v>
      </c>
      <c r="CV171" s="30">
        <v>0</v>
      </c>
      <c r="CW171" s="30">
        <v>0</v>
      </c>
      <c r="CX171" s="30">
        <v>0</v>
      </c>
      <c r="CY171" s="30">
        <v>0</v>
      </c>
      <c r="CZ171" s="30">
        <v>0</v>
      </c>
      <c r="DA171" s="30">
        <v>0</v>
      </c>
      <c r="DB171" s="30">
        <v>0</v>
      </c>
      <c r="DC171" s="30">
        <v>0</v>
      </c>
      <c r="DD171" s="30">
        <v>0</v>
      </c>
      <c r="DE171" s="30">
        <v>0</v>
      </c>
      <c r="DF171" s="30">
        <v>0</v>
      </c>
      <c r="DG171" s="30">
        <v>0</v>
      </c>
      <c r="DH171" s="30">
        <v>0</v>
      </c>
      <c r="DI171" s="30">
        <v>0</v>
      </c>
      <c r="DJ171" s="30">
        <v>0</v>
      </c>
      <c r="DK171" s="30">
        <v>0</v>
      </c>
      <c r="DL171" s="30">
        <v>0</v>
      </c>
      <c r="DM171" s="30">
        <v>0</v>
      </c>
      <c r="DN171" s="30">
        <v>0</v>
      </c>
      <c r="DO171" s="30">
        <v>0</v>
      </c>
      <c r="DP171" s="30">
        <v>0</v>
      </c>
      <c r="DQ171" s="30">
        <v>0</v>
      </c>
      <c r="DR171" s="30">
        <v>0</v>
      </c>
      <c r="DS171" s="30">
        <v>0</v>
      </c>
      <c r="DT171" s="30">
        <v>0</v>
      </c>
      <c r="DU171" s="30">
        <v>0</v>
      </c>
      <c r="DV171" s="30">
        <v>0</v>
      </c>
      <c r="DW171" s="30">
        <v>0</v>
      </c>
      <c r="DX171" s="30">
        <v>0</v>
      </c>
      <c r="DY171" s="30">
        <v>0</v>
      </c>
      <c r="DZ171" s="30">
        <v>0</v>
      </c>
      <c r="EA171" s="30">
        <v>0</v>
      </c>
      <c r="EB171" s="30">
        <v>0</v>
      </c>
      <c r="EC171" s="30">
        <v>0</v>
      </c>
      <c r="ED171" s="30">
        <v>0</v>
      </c>
      <c r="EE171" s="30">
        <v>0</v>
      </c>
      <c r="EF171" s="30">
        <v>0</v>
      </c>
      <c r="EG171" s="30">
        <v>0</v>
      </c>
      <c r="EH171" s="30">
        <v>0</v>
      </c>
      <c r="EI171" s="30">
        <v>0</v>
      </c>
      <c r="EJ171" s="30">
        <v>0</v>
      </c>
      <c r="EK171" s="30">
        <v>0</v>
      </c>
      <c r="EL171" s="47">
        <v>0</v>
      </c>
      <c r="EM171" s="45"/>
      <c r="EN171" s="48">
        <v>0</v>
      </c>
      <c r="EO171" s="47">
        <v>0</v>
      </c>
      <c r="EP171" s="40"/>
      <c r="EQ171" s="53">
        <v>0</v>
      </c>
      <c r="ER171" s="40"/>
      <c r="ES171" s="30"/>
      <c r="ET171" s="30"/>
      <c r="EU171" s="40"/>
      <c r="EV171" s="30"/>
    </row>
    <row r="172" spans="1:152" x14ac:dyDescent="0.25">
      <c r="A172" s="615">
        <v>23</v>
      </c>
      <c r="B172" s="624" t="s">
        <v>191</v>
      </c>
      <c r="C172" s="625" t="s">
        <v>169</v>
      </c>
      <c r="D172" s="31">
        <v>6836000</v>
      </c>
      <c r="E172" s="30">
        <v>0</v>
      </c>
      <c r="F172" s="30">
        <v>0</v>
      </c>
      <c r="G172" s="30">
        <v>0</v>
      </c>
      <c r="H172" s="30">
        <v>0</v>
      </c>
      <c r="I172" s="30">
        <v>0</v>
      </c>
      <c r="J172" s="30">
        <v>0</v>
      </c>
      <c r="K172" s="30">
        <v>0</v>
      </c>
      <c r="L172" s="30">
        <v>0</v>
      </c>
      <c r="M172" s="30">
        <v>0</v>
      </c>
      <c r="N172" s="30">
        <v>0</v>
      </c>
      <c r="O172" s="30">
        <v>0</v>
      </c>
      <c r="P172" s="30">
        <v>0</v>
      </c>
      <c r="Q172" s="30">
        <v>0</v>
      </c>
      <c r="R172" s="30">
        <v>0</v>
      </c>
      <c r="S172" s="30">
        <v>0</v>
      </c>
      <c r="T172" s="30">
        <v>0</v>
      </c>
      <c r="U172" s="30">
        <v>0</v>
      </c>
      <c r="V172" s="30">
        <v>0</v>
      </c>
      <c r="W172" s="30">
        <v>0</v>
      </c>
      <c r="X172" s="30">
        <v>0</v>
      </c>
      <c r="Y172" s="30">
        <v>0</v>
      </c>
      <c r="Z172" s="30">
        <v>0</v>
      </c>
      <c r="AA172" s="30">
        <v>0</v>
      </c>
      <c r="AB172" s="30">
        <v>0</v>
      </c>
      <c r="AC172" s="30">
        <v>0</v>
      </c>
      <c r="AD172" s="30">
        <v>0</v>
      </c>
      <c r="AE172" s="30">
        <v>0</v>
      </c>
      <c r="AF172" s="30">
        <v>0</v>
      </c>
      <c r="AG172" s="30">
        <v>0</v>
      </c>
      <c r="AH172" s="30">
        <v>0</v>
      </c>
      <c r="AI172" s="30">
        <v>0</v>
      </c>
      <c r="AJ172" s="30">
        <v>0</v>
      </c>
      <c r="AK172" s="30">
        <v>0</v>
      </c>
      <c r="AL172" s="30">
        <v>0</v>
      </c>
      <c r="AM172" s="30">
        <v>0</v>
      </c>
      <c r="AN172" s="30">
        <v>0</v>
      </c>
      <c r="AO172" s="30">
        <v>0</v>
      </c>
      <c r="AP172" s="30">
        <v>0</v>
      </c>
      <c r="AQ172" s="30">
        <v>0</v>
      </c>
      <c r="AR172" s="30">
        <v>0</v>
      </c>
      <c r="AS172" s="30">
        <v>0</v>
      </c>
      <c r="AT172" s="30">
        <v>0</v>
      </c>
      <c r="AU172" s="30">
        <v>0</v>
      </c>
      <c r="AV172" s="30">
        <v>0</v>
      </c>
      <c r="AW172" s="30">
        <v>0</v>
      </c>
      <c r="AX172" s="30">
        <v>0</v>
      </c>
      <c r="AY172" s="30">
        <v>0</v>
      </c>
      <c r="AZ172" s="30">
        <v>0</v>
      </c>
      <c r="BA172" s="30">
        <v>0</v>
      </c>
      <c r="BB172" s="30">
        <v>0</v>
      </c>
      <c r="BC172" s="30">
        <v>0</v>
      </c>
      <c r="BD172" s="30">
        <v>0</v>
      </c>
      <c r="BE172" s="30">
        <v>0</v>
      </c>
      <c r="BF172" s="30">
        <v>0</v>
      </c>
      <c r="BG172" s="30">
        <v>0</v>
      </c>
      <c r="BH172" s="30">
        <v>0</v>
      </c>
      <c r="BI172" s="30">
        <v>0</v>
      </c>
      <c r="BJ172" s="30">
        <v>0</v>
      </c>
      <c r="BK172" s="30">
        <v>0</v>
      </c>
      <c r="BL172" s="30">
        <v>0</v>
      </c>
      <c r="BM172" s="30">
        <v>0</v>
      </c>
      <c r="BN172" s="30">
        <v>0</v>
      </c>
      <c r="BO172" s="30">
        <v>0</v>
      </c>
      <c r="BP172" s="30">
        <v>0</v>
      </c>
      <c r="BQ172" s="30">
        <v>0</v>
      </c>
      <c r="BR172" s="30">
        <v>0</v>
      </c>
      <c r="BS172" s="30">
        <v>0</v>
      </c>
      <c r="BT172" s="30">
        <v>0</v>
      </c>
      <c r="BU172" s="30">
        <v>0</v>
      </c>
      <c r="BV172" s="30">
        <v>0</v>
      </c>
      <c r="BW172" s="30">
        <v>0</v>
      </c>
      <c r="BX172" s="30">
        <v>0</v>
      </c>
      <c r="BY172" s="30">
        <v>0</v>
      </c>
      <c r="BZ172" s="30">
        <v>0</v>
      </c>
      <c r="CA172" s="30">
        <v>0</v>
      </c>
      <c r="CB172" s="30">
        <v>0</v>
      </c>
      <c r="CC172" s="30">
        <v>0</v>
      </c>
      <c r="CD172" s="30">
        <v>0</v>
      </c>
      <c r="CE172" s="30">
        <v>0</v>
      </c>
      <c r="CF172" s="30">
        <v>0</v>
      </c>
      <c r="CG172" s="30">
        <v>0</v>
      </c>
      <c r="CH172" s="30">
        <v>0</v>
      </c>
      <c r="CI172" s="30">
        <v>0</v>
      </c>
      <c r="CJ172" s="30">
        <v>0</v>
      </c>
      <c r="CK172" s="30">
        <v>0</v>
      </c>
      <c r="CL172" s="30">
        <v>0</v>
      </c>
      <c r="CM172" s="30">
        <v>0</v>
      </c>
      <c r="CN172" s="30">
        <v>0</v>
      </c>
      <c r="CO172" s="30">
        <v>0</v>
      </c>
      <c r="CP172" s="30">
        <v>0</v>
      </c>
      <c r="CQ172" s="30">
        <v>0</v>
      </c>
      <c r="CR172" s="30">
        <v>0</v>
      </c>
      <c r="CS172" s="30">
        <v>0</v>
      </c>
      <c r="CT172" s="30">
        <v>0</v>
      </c>
      <c r="CU172" s="30">
        <v>0</v>
      </c>
      <c r="CV172" s="30">
        <v>0</v>
      </c>
      <c r="CW172" s="30">
        <v>0</v>
      </c>
      <c r="CX172" s="30">
        <v>0</v>
      </c>
      <c r="CY172" s="30">
        <v>0</v>
      </c>
      <c r="CZ172" s="30">
        <v>0</v>
      </c>
      <c r="DA172" s="30">
        <v>0</v>
      </c>
      <c r="DB172" s="30">
        <v>0</v>
      </c>
      <c r="DC172" s="30">
        <v>0</v>
      </c>
      <c r="DD172" s="30">
        <v>0</v>
      </c>
      <c r="DE172" s="30">
        <v>0</v>
      </c>
      <c r="DF172" s="30">
        <v>0</v>
      </c>
      <c r="DG172" s="30">
        <v>0</v>
      </c>
      <c r="DH172" s="30">
        <v>0</v>
      </c>
      <c r="DI172" s="30">
        <v>0</v>
      </c>
      <c r="DJ172" s="30">
        <v>0</v>
      </c>
      <c r="DK172" s="30">
        <v>0</v>
      </c>
      <c r="DL172" s="30">
        <v>0</v>
      </c>
      <c r="DM172" s="30">
        <v>0</v>
      </c>
      <c r="DN172" s="30">
        <v>0</v>
      </c>
      <c r="DO172" s="30">
        <v>0</v>
      </c>
      <c r="DP172" s="30">
        <v>0</v>
      </c>
      <c r="DQ172" s="30">
        <v>0</v>
      </c>
      <c r="DR172" s="30">
        <v>0</v>
      </c>
      <c r="DS172" s="30">
        <v>0</v>
      </c>
      <c r="DT172" s="30">
        <v>0</v>
      </c>
      <c r="DU172" s="30">
        <v>0</v>
      </c>
      <c r="DV172" s="30">
        <v>0</v>
      </c>
      <c r="DW172" s="30">
        <v>0</v>
      </c>
      <c r="DX172" s="30">
        <v>0</v>
      </c>
      <c r="DY172" s="30">
        <v>0</v>
      </c>
      <c r="DZ172" s="30">
        <v>0</v>
      </c>
      <c r="EA172" s="30">
        <v>0</v>
      </c>
      <c r="EB172" s="30">
        <v>0</v>
      </c>
      <c r="EC172" s="30">
        <v>0</v>
      </c>
      <c r="ED172" s="30">
        <v>0</v>
      </c>
      <c r="EE172" s="30">
        <v>0</v>
      </c>
      <c r="EF172" s="30">
        <v>0</v>
      </c>
      <c r="EG172" s="30">
        <v>0</v>
      </c>
      <c r="EH172" s="30">
        <v>0</v>
      </c>
      <c r="EI172" s="30">
        <v>0</v>
      </c>
      <c r="EJ172" s="30">
        <v>0</v>
      </c>
      <c r="EK172" s="30">
        <v>0</v>
      </c>
      <c r="EL172" s="47">
        <v>0</v>
      </c>
      <c r="EM172" s="45"/>
      <c r="EN172" s="48">
        <v>0</v>
      </c>
      <c r="EO172" s="47">
        <v>0</v>
      </c>
      <c r="EP172" s="40"/>
      <c r="EQ172" s="53">
        <v>0</v>
      </c>
      <c r="ER172" s="40"/>
      <c r="ES172" s="30"/>
      <c r="ET172" s="30"/>
      <c r="EU172" s="40"/>
      <c r="EV172" s="30"/>
    </row>
    <row r="173" spans="1:152" x14ac:dyDescent="0.25">
      <c r="A173" s="615">
        <v>24</v>
      </c>
      <c r="B173" s="624" t="s">
        <v>192</v>
      </c>
      <c r="C173" s="625" t="s">
        <v>169</v>
      </c>
      <c r="D173" s="31">
        <v>261000</v>
      </c>
      <c r="E173" s="30">
        <v>0</v>
      </c>
      <c r="F173" s="30">
        <v>0</v>
      </c>
      <c r="G173" s="30">
        <v>0</v>
      </c>
      <c r="H173" s="30">
        <v>0</v>
      </c>
      <c r="I173" s="30">
        <v>0</v>
      </c>
      <c r="J173" s="30">
        <v>0</v>
      </c>
      <c r="K173" s="30">
        <v>0</v>
      </c>
      <c r="L173" s="30">
        <v>0</v>
      </c>
      <c r="M173" s="30">
        <v>0</v>
      </c>
      <c r="N173" s="30">
        <v>0</v>
      </c>
      <c r="O173" s="30">
        <v>0</v>
      </c>
      <c r="P173" s="30">
        <v>0</v>
      </c>
      <c r="Q173" s="30">
        <v>0</v>
      </c>
      <c r="R173" s="30">
        <v>0</v>
      </c>
      <c r="S173" s="30">
        <v>0</v>
      </c>
      <c r="T173" s="30">
        <v>0</v>
      </c>
      <c r="U173" s="30">
        <v>0</v>
      </c>
      <c r="V173" s="30">
        <v>0</v>
      </c>
      <c r="W173" s="30">
        <v>0</v>
      </c>
      <c r="X173" s="30">
        <v>0</v>
      </c>
      <c r="Y173" s="30">
        <v>0</v>
      </c>
      <c r="Z173" s="30">
        <v>0</v>
      </c>
      <c r="AA173" s="30">
        <v>0</v>
      </c>
      <c r="AB173" s="30">
        <v>0</v>
      </c>
      <c r="AC173" s="30">
        <v>0</v>
      </c>
      <c r="AD173" s="30">
        <v>0</v>
      </c>
      <c r="AE173" s="30">
        <v>0</v>
      </c>
      <c r="AF173" s="30">
        <v>0</v>
      </c>
      <c r="AG173" s="30">
        <v>0</v>
      </c>
      <c r="AH173" s="30">
        <v>0</v>
      </c>
      <c r="AI173" s="30">
        <v>0</v>
      </c>
      <c r="AJ173" s="30">
        <v>0</v>
      </c>
      <c r="AK173" s="30">
        <v>0</v>
      </c>
      <c r="AL173" s="30">
        <v>0</v>
      </c>
      <c r="AM173" s="30">
        <v>0</v>
      </c>
      <c r="AN173" s="30">
        <v>0</v>
      </c>
      <c r="AO173" s="30">
        <v>0</v>
      </c>
      <c r="AP173" s="30">
        <v>0</v>
      </c>
      <c r="AQ173" s="30">
        <v>0</v>
      </c>
      <c r="AR173" s="30">
        <v>0</v>
      </c>
      <c r="AS173" s="30">
        <v>0</v>
      </c>
      <c r="AT173" s="30">
        <v>0</v>
      </c>
      <c r="AU173" s="30">
        <v>0</v>
      </c>
      <c r="AV173" s="30">
        <v>0</v>
      </c>
      <c r="AW173" s="30">
        <v>0</v>
      </c>
      <c r="AX173" s="30">
        <v>0</v>
      </c>
      <c r="AY173" s="30">
        <v>0</v>
      </c>
      <c r="AZ173" s="30">
        <v>0</v>
      </c>
      <c r="BA173" s="30">
        <v>0</v>
      </c>
      <c r="BB173" s="30">
        <v>0</v>
      </c>
      <c r="BC173" s="30">
        <v>0</v>
      </c>
      <c r="BD173" s="30">
        <v>0</v>
      </c>
      <c r="BE173" s="30">
        <v>0</v>
      </c>
      <c r="BF173" s="30">
        <v>0</v>
      </c>
      <c r="BG173" s="30">
        <v>0</v>
      </c>
      <c r="BH173" s="30">
        <v>0</v>
      </c>
      <c r="BI173" s="30">
        <v>0</v>
      </c>
      <c r="BJ173" s="30">
        <v>0</v>
      </c>
      <c r="BK173" s="30">
        <v>0</v>
      </c>
      <c r="BL173" s="30">
        <v>0</v>
      </c>
      <c r="BM173" s="30">
        <v>0</v>
      </c>
      <c r="BN173" s="30">
        <v>0</v>
      </c>
      <c r="BO173" s="30">
        <v>0</v>
      </c>
      <c r="BP173" s="30">
        <v>0</v>
      </c>
      <c r="BQ173" s="30">
        <v>0</v>
      </c>
      <c r="BR173" s="30">
        <v>0</v>
      </c>
      <c r="BS173" s="30">
        <v>0</v>
      </c>
      <c r="BT173" s="30">
        <v>0</v>
      </c>
      <c r="BU173" s="30">
        <v>0</v>
      </c>
      <c r="BV173" s="30">
        <v>0</v>
      </c>
      <c r="BW173" s="30">
        <v>0</v>
      </c>
      <c r="BX173" s="30">
        <v>0</v>
      </c>
      <c r="BY173" s="30">
        <v>0</v>
      </c>
      <c r="BZ173" s="30">
        <v>0</v>
      </c>
      <c r="CA173" s="30">
        <v>0</v>
      </c>
      <c r="CB173" s="30">
        <v>0</v>
      </c>
      <c r="CC173" s="30">
        <v>0</v>
      </c>
      <c r="CD173" s="30">
        <v>0</v>
      </c>
      <c r="CE173" s="30">
        <v>0</v>
      </c>
      <c r="CF173" s="30">
        <v>0</v>
      </c>
      <c r="CG173" s="30">
        <v>0</v>
      </c>
      <c r="CH173" s="30">
        <v>0</v>
      </c>
      <c r="CI173" s="30">
        <v>0</v>
      </c>
      <c r="CJ173" s="30">
        <v>0</v>
      </c>
      <c r="CK173" s="30">
        <v>0</v>
      </c>
      <c r="CL173" s="30">
        <v>0</v>
      </c>
      <c r="CM173" s="30">
        <v>0</v>
      </c>
      <c r="CN173" s="30">
        <v>0</v>
      </c>
      <c r="CO173" s="30">
        <v>0</v>
      </c>
      <c r="CP173" s="30">
        <v>0</v>
      </c>
      <c r="CQ173" s="30">
        <v>0</v>
      </c>
      <c r="CR173" s="30">
        <v>0</v>
      </c>
      <c r="CS173" s="30">
        <v>0</v>
      </c>
      <c r="CT173" s="30">
        <v>0</v>
      </c>
      <c r="CU173" s="30">
        <v>0</v>
      </c>
      <c r="CV173" s="30">
        <v>0</v>
      </c>
      <c r="CW173" s="30">
        <v>0</v>
      </c>
      <c r="CX173" s="30">
        <v>0</v>
      </c>
      <c r="CY173" s="30">
        <v>0</v>
      </c>
      <c r="CZ173" s="30">
        <v>0</v>
      </c>
      <c r="DA173" s="30">
        <v>0</v>
      </c>
      <c r="DB173" s="30">
        <v>0</v>
      </c>
      <c r="DC173" s="30">
        <v>0</v>
      </c>
      <c r="DD173" s="30">
        <v>0</v>
      </c>
      <c r="DE173" s="30">
        <v>0</v>
      </c>
      <c r="DF173" s="30">
        <v>0</v>
      </c>
      <c r="DG173" s="30">
        <v>0</v>
      </c>
      <c r="DH173" s="30">
        <v>0</v>
      </c>
      <c r="DI173" s="30">
        <v>0</v>
      </c>
      <c r="DJ173" s="30">
        <v>0</v>
      </c>
      <c r="DK173" s="30">
        <v>0</v>
      </c>
      <c r="DL173" s="30">
        <v>0</v>
      </c>
      <c r="DM173" s="30">
        <v>0</v>
      </c>
      <c r="DN173" s="30">
        <v>0</v>
      </c>
      <c r="DO173" s="30">
        <v>0</v>
      </c>
      <c r="DP173" s="30">
        <v>0</v>
      </c>
      <c r="DQ173" s="30">
        <v>0</v>
      </c>
      <c r="DR173" s="30">
        <v>0</v>
      </c>
      <c r="DS173" s="30">
        <v>0</v>
      </c>
      <c r="DT173" s="30">
        <v>0</v>
      </c>
      <c r="DU173" s="30">
        <v>0</v>
      </c>
      <c r="DV173" s="30">
        <v>0</v>
      </c>
      <c r="DW173" s="30">
        <v>0</v>
      </c>
      <c r="DX173" s="30">
        <v>0</v>
      </c>
      <c r="DY173" s="30">
        <v>0</v>
      </c>
      <c r="DZ173" s="30">
        <v>0</v>
      </c>
      <c r="EA173" s="30">
        <v>0</v>
      </c>
      <c r="EB173" s="30">
        <v>0</v>
      </c>
      <c r="EC173" s="30">
        <v>0</v>
      </c>
      <c r="ED173" s="30">
        <v>0</v>
      </c>
      <c r="EE173" s="30">
        <v>0</v>
      </c>
      <c r="EF173" s="30">
        <v>0</v>
      </c>
      <c r="EG173" s="30">
        <v>0</v>
      </c>
      <c r="EH173" s="30">
        <v>0</v>
      </c>
      <c r="EI173" s="30">
        <v>0</v>
      </c>
      <c r="EJ173" s="30">
        <v>0</v>
      </c>
      <c r="EK173" s="30">
        <v>0</v>
      </c>
      <c r="EL173" s="47">
        <v>0</v>
      </c>
      <c r="EM173" s="45"/>
      <c r="EN173" s="48">
        <v>0</v>
      </c>
      <c r="EO173" s="47">
        <v>0</v>
      </c>
      <c r="EP173" s="40"/>
      <c r="EQ173" s="53">
        <v>0</v>
      </c>
      <c r="ER173" s="40"/>
      <c r="ES173" s="30"/>
      <c r="ET173" s="30"/>
      <c r="EU173" s="40"/>
      <c r="EV173" s="30"/>
    </row>
    <row r="174" spans="1:152" x14ac:dyDescent="0.25">
      <c r="A174" s="615">
        <v>25</v>
      </c>
      <c r="B174" s="627" t="s">
        <v>193</v>
      </c>
      <c r="C174" s="625" t="s">
        <v>169</v>
      </c>
      <c r="D174" s="31">
        <v>68000</v>
      </c>
      <c r="E174" s="30">
        <v>0</v>
      </c>
      <c r="F174" s="30">
        <v>0</v>
      </c>
      <c r="G174" s="30">
        <v>0</v>
      </c>
      <c r="H174" s="30">
        <v>0</v>
      </c>
      <c r="I174" s="30">
        <v>0</v>
      </c>
      <c r="J174" s="30">
        <v>0</v>
      </c>
      <c r="K174" s="30">
        <v>0</v>
      </c>
      <c r="L174" s="30">
        <v>0</v>
      </c>
      <c r="M174" s="30">
        <v>0</v>
      </c>
      <c r="N174" s="30">
        <v>0</v>
      </c>
      <c r="O174" s="30">
        <v>0</v>
      </c>
      <c r="P174" s="30">
        <v>0</v>
      </c>
      <c r="Q174" s="30">
        <v>0</v>
      </c>
      <c r="R174" s="30">
        <v>0</v>
      </c>
      <c r="S174" s="30">
        <v>0</v>
      </c>
      <c r="T174" s="30">
        <v>0</v>
      </c>
      <c r="U174" s="30">
        <v>0</v>
      </c>
      <c r="V174" s="30">
        <v>0</v>
      </c>
      <c r="W174" s="30">
        <v>0</v>
      </c>
      <c r="X174" s="30">
        <v>0</v>
      </c>
      <c r="Y174" s="30">
        <v>0</v>
      </c>
      <c r="Z174" s="30">
        <v>0</v>
      </c>
      <c r="AA174" s="30">
        <v>0</v>
      </c>
      <c r="AB174" s="30">
        <v>0</v>
      </c>
      <c r="AC174" s="30">
        <v>0</v>
      </c>
      <c r="AD174" s="30">
        <v>0</v>
      </c>
      <c r="AE174" s="30">
        <v>0</v>
      </c>
      <c r="AF174" s="30">
        <v>0</v>
      </c>
      <c r="AG174" s="30">
        <v>0</v>
      </c>
      <c r="AH174" s="30">
        <v>0</v>
      </c>
      <c r="AI174" s="30">
        <v>0</v>
      </c>
      <c r="AJ174" s="30">
        <v>0</v>
      </c>
      <c r="AK174" s="30">
        <v>0</v>
      </c>
      <c r="AL174" s="30">
        <v>0</v>
      </c>
      <c r="AM174" s="30">
        <v>0</v>
      </c>
      <c r="AN174" s="30">
        <v>0</v>
      </c>
      <c r="AO174" s="30">
        <v>0</v>
      </c>
      <c r="AP174" s="30">
        <v>0</v>
      </c>
      <c r="AQ174" s="30">
        <v>0</v>
      </c>
      <c r="AR174" s="30">
        <v>0</v>
      </c>
      <c r="AS174" s="30">
        <v>0</v>
      </c>
      <c r="AT174" s="30">
        <v>0</v>
      </c>
      <c r="AU174" s="30">
        <v>0</v>
      </c>
      <c r="AV174" s="30">
        <v>0</v>
      </c>
      <c r="AW174" s="30">
        <v>0</v>
      </c>
      <c r="AX174" s="30">
        <v>0</v>
      </c>
      <c r="AY174" s="30">
        <v>0</v>
      </c>
      <c r="AZ174" s="30">
        <v>0</v>
      </c>
      <c r="BA174" s="30">
        <v>0</v>
      </c>
      <c r="BB174" s="30">
        <v>0</v>
      </c>
      <c r="BC174" s="30">
        <v>0</v>
      </c>
      <c r="BD174" s="30">
        <v>0</v>
      </c>
      <c r="BE174" s="30">
        <v>0</v>
      </c>
      <c r="BF174" s="30">
        <v>0</v>
      </c>
      <c r="BG174" s="30">
        <v>0</v>
      </c>
      <c r="BH174" s="30">
        <v>0</v>
      </c>
      <c r="BI174" s="30">
        <v>0</v>
      </c>
      <c r="BJ174" s="30">
        <v>0</v>
      </c>
      <c r="BK174" s="30">
        <v>0</v>
      </c>
      <c r="BL174" s="30">
        <v>0</v>
      </c>
      <c r="BM174" s="30">
        <v>0</v>
      </c>
      <c r="BN174" s="30">
        <v>0</v>
      </c>
      <c r="BO174" s="30">
        <v>0</v>
      </c>
      <c r="BP174" s="30">
        <v>0</v>
      </c>
      <c r="BQ174" s="30">
        <v>0</v>
      </c>
      <c r="BR174" s="30">
        <v>0</v>
      </c>
      <c r="BS174" s="30">
        <v>0</v>
      </c>
      <c r="BT174" s="30">
        <v>0</v>
      </c>
      <c r="BU174" s="30">
        <v>0</v>
      </c>
      <c r="BV174" s="30">
        <v>0</v>
      </c>
      <c r="BW174" s="30">
        <v>0</v>
      </c>
      <c r="BX174" s="30">
        <v>0</v>
      </c>
      <c r="BY174" s="30">
        <v>0</v>
      </c>
      <c r="BZ174" s="30">
        <v>0</v>
      </c>
      <c r="CA174" s="30">
        <v>0</v>
      </c>
      <c r="CB174" s="30">
        <v>0</v>
      </c>
      <c r="CC174" s="30">
        <v>0</v>
      </c>
      <c r="CD174" s="30">
        <v>0</v>
      </c>
      <c r="CE174" s="30">
        <v>0</v>
      </c>
      <c r="CF174" s="30">
        <v>0</v>
      </c>
      <c r="CG174" s="30">
        <v>0</v>
      </c>
      <c r="CH174" s="30">
        <v>0</v>
      </c>
      <c r="CI174" s="30">
        <v>0</v>
      </c>
      <c r="CJ174" s="30">
        <v>0</v>
      </c>
      <c r="CK174" s="30">
        <v>0</v>
      </c>
      <c r="CL174" s="30">
        <v>0</v>
      </c>
      <c r="CM174" s="30">
        <v>0</v>
      </c>
      <c r="CN174" s="30">
        <v>0</v>
      </c>
      <c r="CO174" s="30">
        <v>0</v>
      </c>
      <c r="CP174" s="30">
        <v>0</v>
      </c>
      <c r="CQ174" s="30">
        <v>0</v>
      </c>
      <c r="CR174" s="30">
        <v>0</v>
      </c>
      <c r="CS174" s="30">
        <v>0</v>
      </c>
      <c r="CT174" s="30">
        <v>0</v>
      </c>
      <c r="CU174" s="30">
        <v>0</v>
      </c>
      <c r="CV174" s="30">
        <v>0</v>
      </c>
      <c r="CW174" s="30">
        <v>0</v>
      </c>
      <c r="CX174" s="30">
        <v>0</v>
      </c>
      <c r="CY174" s="30">
        <v>0</v>
      </c>
      <c r="CZ174" s="30">
        <v>0</v>
      </c>
      <c r="DA174" s="30">
        <v>0</v>
      </c>
      <c r="DB174" s="30">
        <v>0</v>
      </c>
      <c r="DC174" s="30">
        <v>0</v>
      </c>
      <c r="DD174" s="30">
        <v>0</v>
      </c>
      <c r="DE174" s="30">
        <v>0</v>
      </c>
      <c r="DF174" s="30">
        <v>0</v>
      </c>
      <c r="DG174" s="30">
        <v>0</v>
      </c>
      <c r="DH174" s="30">
        <v>0</v>
      </c>
      <c r="DI174" s="30">
        <v>0</v>
      </c>
      <c r="DJ174" s="30">
        <v>0</v>
      </c>
      <c r="DK174" s="30">
        <v>0</v>
      </c>
      <c r="DL174" s="30">
        <v>0</v>
      </c>
      <c r="DM174" s="30">
        <v>0</v>
      </c>
      <c r="DN174" s="30">
        <v>0</v>
      </c>
      <c r="DO174" s="30">
        <v>0</v>
      </c>
      <c r="DP174" s="30">
        <v>0</v>
      </c>
      <c r="DQ174" s="30">
        <v>0</v>
      </c>
      <c r="DR174" s="30">
        <v>0</v>
      </c>
      <c r="DS174" s="30">
        <v>0</v>
      </c>
      <c r="DT174" s="30">
        <v>0</v>
      </c>
      <c r="DU174" s="30">
        <v>0</v>
      </c>
      <c r="DV174" s="30">
        <v>0</v>
      </c>
      <c r="DW174" s="30">
        <v>0</v>
      </c>
      <c r="DX174" s="30">
        <v>0</v>
      </c>
      <c r="DY174" s="30">
        <v>0</v>
      </c>
      <c r="DZ174" s="30">
        <v>0</v>
      </c>
      <c r="EA174" s="30">
        <v>0</v>
      </c>
      <c r="EB174" s="30">
        <v>0</v>
      </c>
      <c r="EC174" s="30">
        <v>0</v>
      </c>
      <c r="ED174" s="30">
        <v>0</v>
      </c>
      <c r="EE174" s="30">
        <v>0</v>
      </c>
      <c r="EF174" s="30">
        <v>0</v>
      </c>
      <c r="EG174" s="30">
        <v>0</v>
      </c>
      <c r="EH174" s="30">
        <v>0</v>
      </c>
      <c r="EI174" s="30">
        <v>0</v>
      </c>
      <c r="EJ174" s="30">
        <v>0</v>
      </c>
      <c r="EK174" s="30">
        <v>0</v>
      </c>
      <c r="EL174" s="47">
        <v>0</v>
      </c>
      <c r="EM174" s="45"/>
      <c r="EN174" s="48">
        <v>0</v>
      </c>
      <c r="EO174" s="47">
        <v>0</v>
      </c>
      <c r="EP174" s="40"/>
      <c r="EQ174" s="53">
        <v>0</v>
      </c>
      <c r="ER174" s="40"/>
      <c r="ES174" s="30"/>
      <c r="ET174" s="30"/>
      <c r="EU174" s="40"/>
      <c r="EV174" s="30"/>
    </row>
    <row r="175" spans="1:152" x14ac:dyDescent="0.25">
      <c r="A175" s="615">
        <v>26</v>
      </c>
      <c r="B175" s="627" t="s">
        <v>194</v>
      </c>
      <c r="C175" s="625" t="s">
        <v>169</v>
      </c>
      <c r="D175" s="31">
        <v>130000</v>
      </c>
      <c r="E175" s="30">
        <v>0</v>
      </c>
      <c r="F175" s="30">
        <v>0</v>
      </c>
      <c r="G175" s="30">
        <v>0</v>
      </c>
      <c r="H175" s="30">
        <v>0</v>
      </c>
      <c r="I175" s="30">
        <v>0</v>
      </c>
      <c r="J175" s="30">
        <v>0</v>
      </c>
      <c r="K175" s="30">
        <v>0</v>
      </c>
      <c r="L175" s="30">
        <v>0</v>
      </c>
      <c r="M175" s="30">
        <v>0</v>
      </c>
      <c r="N175" s="30">
        <v>0</v>
      </c>
      <c r="O175" s="30">
        <v>0</v>
      </c>
      <c r="P175" s="30">
        <v>0</v>
      </c>
      <c r="Q175" s="30">
        <v>0</v>
      </c>
      <c r="R175" s="30">
        <v>0</v>
      </c>
      <c r="S175" s="30">
        <v>0</v>
      </c>
      <c r="T175" s="30">
        <v>0</v>
      </c>
      <c r="U175" s="30">
        <v>0</v>
      </c>
      <c r="V175" s="30">
        <v>0</v>
      </c>
      <c r="W175" s="30">
        <v>0</v>
      </c>
      <c r="X175" s="30">
        <v>0</v>
      </c>
      <c r="Y175" s="30">
        <v>0</v>
      </c>
      <c r="Z175" s="30">
        <v>0</v>
      </c>
      <c r="AA175" s="30">
        <v>0</v>
      </c>
      <c r="AB175" s="30">
        <v>0</v>
      </c>
      <c r="AC175" s="30">
        <v>0</v>
      </c>
      <c r="AD175" s="30">
        <v>0</v>
      </c>
      <c r="AE175" s="30">
        <v>0</v>
      </c>
      <c r="AF175" s="30">
        <v>0</v>
      </c>
      <c r="AG175" s="30">
        <v>0</v>
      </c>
      <c r="AH175" s="30">
        <v>0</v>
      </c>
      <c r="AI175" s="30">
        <v>0</v>
      </c>
      <c r="AJ175" s="30">
        <v>0</v>
      </c>
      <c r="AK175" s="30">
        <v>0</v>
      </c>
      <c r="AL175" s="30">
        <v>0</v>
      </c>
      <c r="AM175" s="30">
        <v>0</v>
      </c>
      <c r="AN175" s="30">
        <v>0</v>
      </c>
      <c r="AO175" s="30">
        <v>0</v>
      </c>
      <c r="AP175" s="30">
        <v>0</v>
      </c>
      <c r="AQ175" s="30">
        <v>0</v>
      </c>
      <c r="AR175" s="30">
        <v>0</v>
      </c>
      <c r="AS175" s="30">
        <v>0</v>
      </c>
      <c r="AT175" s="30">
        <v>0</v>
      </c>
      <c r="AU175" s="30">
        <v>0</v>
      </c>
      <c r="AV175" s="30">
        <v>0</v>
      </c>
      <c r="AW175" s="30">
        <v>0</v>
      </c>
      <c r="AX175" s="30">
        <v>0</v>
      </c>
      <c r="AY175" s="30">
        <v>0</v>
      </c>
      <c r="AZ175" s="30">
        <v>0</v>
      </c>
      <c r="BA175" s="30">
        <v>0</v>
      </c>
      <c r="BB175" s="30">
        <v>0</v>
      </c>
      <c r="BC175" s="30">
        <v>0</v>
      </c>
      <c r="BD175" s="30">
        <v>0</v>
      </c>
      <c r="BE175" s="30">
        <v>0</v>
      </c>
      <c r="BF175" s="30">
        <v>0</v>
      </c>
      <c r="BG175" s="30">
        <v>0</v>
      </c>
      <c r="BH175" s="30">
        <v>0</v>
      </c>
      <c r="BI175" s="30">
        <v>0</v>
      </c>
      <c r="BJ175" s="30">
        <v>0</v>
      </c>
      <c r="BK175" s="30">
        <v>0</v>
      </c>
      <c r="BL175" s="30">
        <v>0</v>
      </c>
      <c r="BM175" s="30">
        <v>0</v>
      </c>
      <c r="BN175" s="30">
        <v>0</v>
      </c>
      <c r="BO175" s="30">
        <v>0</v>
      </c>
      <c r="BP175" s="30">
        <v>0</v>
      </c>
      <c r="BQ175" s="30">
        <v>0</v>
      </c>
      <c r="BR175" s="30">
        <v>0</v>
      </c>
      <c r="BS175" s="30">
        <v>0</v>
      </c>
      <c r="BT175" s="30">
        <v>0</v>
      </c>
      <c r="BU175" s="30">
        <v>0</v>
      </c>
      <c r="BV175" s="30">
        <v>0</v>
      </c>
      <c r="BW175" s="30">
        <v>0</v>
      </c>
      <c r="BX175" s="30">
        <v>0</v>
      </c>
      <c r="BY175" s="30">
        <v>0</v>
      </c>
      <c r="BZ175" s="30">
        <v>0</v>
      </c>
      <c r="CA175" s="30">
        <v>0</v>
      </c>
      <c r="CB175" s="30">
        <v>0</v>
      </c>
      <c r="CC175" s="30">
        <v>0</v>
      </c>
      <c r="CD175" s="30">
        <v>0</v>
      </c>
      <c r="CE175" s="30">
        <v>0</v>
      </c>
      <c r="CF175" s="30">
        <v>0</v>
      </c>
      <c r="CG175" s="30">
        <v>0</v>
      </c>
      <c r="CH175" s="30">
        <v>0</v>
      </c>
      <c r="CI175" s="30">
        <v>0</v>
      </c>
      <c r="CJ175" s="30">
        <v>0</v>
      </c>
      <c r="CK175" s="30">
        <v>0</v>
      </c>
      <c r="CL175" s="30">
        <v>0</v>
      </c>
      <c r="CM175" s="30">
        <v>0</v>
      </c>
      <c r="CN175" s="30">
        <v>0</v>
      </c>
      <c r="CO175" s="30">
        <v>0</v>
      </c>
      <c r="CP175" s="30">
        <v>0</v>
      </c>
      <c r="CQ175" s="30">
        <v>0</v>
      </c>
      <c r="CR175" s="30">
        <v>0</v>
      </c>
      <c r="CS175" s="30">
        <v>0</v>
      </c>
      <c r="CT175" s="30">
        <v>0</v>
      </c>
      <c r="CU175" s="30">
        <v>0</v>
      </c>
      <c r="CV175" s="30">
        <v>0</v>
      </c>
      <c r="CW175" s="30">
        <v>0</v>
      </c>
      <c r="CX175" s="30">
        <v>0</v>
      </c>
      <c r="CY175" s="30">
        <v>0</v>
      </c>
      <c r="CZ175" s="30">
        <v>0</v>
      </c>
      <c r="DA175" s="30">
        <v>0</v>
      </c>
      <c r="DB175" s="30">
        <v>0</v>
      </c>
      <c r="DC175" s="30">
        <v>0</v>
      </c>
      <c r="DD175" s="30">
        <v>0</v>
      </c>
      <c r="DE175" s="30">
        <v>0</v>
      </c>
      <c r="DF175" s="30">
        <v>0</v>
      </c>
      <c r="DG175" s="30">
        <v>0</v>
      </c>
      <c r="DH175" s="30">
        <v>0</v>
      </c>
      <c r="DI175" s="30">
        <v>0</v>
      </c>
      <c r="DJ175" s="30">
        <v>0</v>
      </c>
      <c r="DK175" s="30">
        <v>0</v>
      </c>
      <c r="DL175" s="30">
        <v>0</v>
      </c>
      <c r="DM175" s="30">
        <v>0</v>
      </c>
      <c r="DN175" s="30">
        <v>0</v>
      </c>
      <c r="DO175" s="30">
        <v>0</v>
      </c>
      <c r="DP175" s="30">
        <v>0</v>
      </c>
      <c r="DQ175" s="30">
        <v>0</v>
      </c>
      <c r="DR175" s="30">
        <v>0</v>
      </c>
      <c r="DS175" s="30">
        <v>0</v>
      </c>
      <c r="DT175" s="30">
        <v>0</v>
      </c>
      <c r="DU175" s="30">
        <v>0</v>
      </c>
      <c r="DV175" s="30">
        <v>0</v>
      </c>
      <c r="DW175" s="30">
        <v>0</v>
      </c>
      <c r="DX175" s="30">
        <v>0</v>
      </c>
      <c r="DY175" s="30">
        <v>0</v>
      </c>
      <c r="DZ175" s="30">
        <v>0</v>
      </c>
      <c r="EA175" s="30">
        <v>0</v>
      </c>
      <c r="EB175" s="30">
        <v>0</v>
      </c>
      <c r="EC175" s="30">
        <v>0</v>
      </c>
      <c r="ED175" s="30">
        <v>0</v>
      </c>
      <c r="EE175" s="30">
        <v>0</v>
      </c>
      <c r="EF175" s="30">
        <v>0</v>
      </c>
      <c r="EG175" s="30">
        <v>0</v>
      </c>
      <c r="EH175" s="30">
        <v>0</v>
      </c>
      <c r="EI175" s="30">
        <v>0</v>
      </c>
      <c r="EJ175" s="30">
        <v>0</v>
      </c>
      <c r="EK175" s="30">
        <v>0</v>
      </c>
      <c r="EL175" s="47">
        <v>0</v>
      </c>
      <c r="EM175" s="45"/>
      <c r="EN175" s="48">
        <v>0</v>
      </c>
      <c r="EO175" s="47">
        <v>0</v>
      </c>
      <c r="EP175" s="40"/>
      <c r="EQ175" s="53">
        <v>0</v>
      </c>
      <c r="ER175" s="40"/>
      <c r="ES175" s="30"/>
      <c r="ET175" s="30"/>
      <c r="EU175" s="40"/>
      <c r="EV175" s="30"/>
    </row>
    <row r="176" spans="1:152" x14ac:dyDescent="0.25">
      <c r="A176" s="615">
        <v>27</v>
      </c>
      <c r="B176" s="627" t="s">
        <v>195</v>
      </c>
      <c r="C176" s="625" t="s">
        <v>169</v>
      </c>
      <c r="D176" s="31">
        <v>15000</v>
      </c>
      <c r="E176" s="30">
        <v>0</v>
      </c>
      <c r="F176" s="30">
        <v>0</v>
      </c>
      <c r="G176" s="30">
        <v>0</v>
      </c>
      <c r="H176" s="30">
        <v>0</v>
      </c>
      <c r="I176" s="30">
        <v>0</v>
      </c>
      <c r="J176" s="30">
        <v>0</v>
      </c>
      <c r="K176" s="30">
        <v>0</v>
      </c>
      <c r="L176" s="30">
        <v>0</v>
      </c>
      <c r="M176" s="30">
        <v>0</v>
      </c>
      <c r="N176" s="30">
        <v>0</v>
      </c>
      <c r="O176" s="30">
        <v>0</v>
      </c>
      <c r="P176" s="30">
        <v>0</v>
      </c>
      <c r="Q176" s="30">
        <v>0</v>
      </c>
      <c r="R176" s="30">
        <v>0</v>
      </c>
      <c r="S176" s="30">
        <v>0</v>
      </c>
      <c r="T176" s="30">
        <v>0</v>
      </c>
      <c r="U176" s="30">
        <v>0</v>
      </c>
      <c r="V176" s="30">
        <v>0</v>
      </c>
      <c r="W176" s="30">
        <v>0</v>
      </c>
      <c r="X176" s="30">
        <v>0</v>
      </c>
      <c r="Y176" s="30">
        <v>0</v>
      </c>
      <c r="Z176" s="30">
        <v>0</v>
      </c>
      <c r="AA176" s="30">
        <v>0</v>
      </c>
      <c r="AB176" s="30">
        <v>0</v>
      </c>
      <c r="AC176" s="30">
        <v>0</v>
      </c>
      <c r="AD176" s="30">
        <v>0</v>
      </c>
      <c r="AE176" s="30">
        <v>0</v>
      </c>
      <c r="AF176" s="30">
        <v>0</v>
      </c>
      <c r="AG176" s="30">
        <v>0</v>
      </c>
      <c r="AH176" s="30">
        <v>0</v>
      </c>
      <c r="AI176" s="30">
        <v>0</v>
      </c>
      <c r="AJ176" s="30">
        <v>0</v>
      </c>
      <c r="AK176" s="30">
        <v>0</v>
      </c>
      <c r="AL176" s="30">
        <v>0</v>
      </c>
      <c r="AM176" s="30">
        <v>0</v>
      </c>
      <c r="AN176" s="30">
        <v>0</v>
      </c>
      <c r="AO176" s="30">
        <v>0</v>
      </c>
      <c r="AP176" s="30">
        <v>0</v>
      </c>
      <c r="AQ176" s="30">
        <v>0</v>
      </c>
      <c r="AR176" s="30">
        <v>0</v>
      </c>
      <c r="AS176" s="30">
        <v>0</v>
      </c>
      <c r="AT176" s="30">
        <v>0</v>
      </c>
      <c r="AU176" s="30">
        <v>0</v>
      </c>
      <c r="AV176" s="30">
        <v>0</v>
      </c>
      <c r="AW176" s="30">
        <v>0</v>
      </c>
      <c r="AX176" s="30">
        <v>0</v>
      </c>
      <c r="AY176" s="30">
        <v>0</v>
      </c>
      <c r="AZ176" s="30">
        <v>0</v>
      </c>
      <c r="BA176" s="30">
        <v>0</v>
      </c>
      <c r="BB176" s="30">
        <v>0</v>
      </c>
      <c r="BC176" s="30">
        <v>0</v>
      </c>
      <c r="BD176" s="30">
        <v>0</v>
      </c>
      <c r="BE176" s="30">
        <v>0</v>
      </c>
      <c r="BF176" s="30">
        <v>0</v>
      </c>
      <c r="BG176" s="30">
        <v>0</v>
      </c>
      <c r="BH176" s="30">
        <v>0</v>
      </c>
      <c r="BI176" s="30">
        <v>0</v>
      </c>
      <c r="BJ176" s="30">
        <v>0</v>
      </c>
      <c r="BK176" s="30">
        <v>0</v>
      </c>
      <c r="BL176" s="30">
        <v>0</v>
      </c>
      <c r="BM176" s="30">
        <v>0</v>
      </c>
      <c r="BN176" s="30">
        <v>0</v>
      </c>
      <c r="BO176" s="30">
        <v>0</v>
      </c>
      <c r="BP176" s="30">
        <v>0</v>
      </c>
      <c r="BQ176" s="30">
        <v>0</v>
      </c>
      <c r="BR176" s="30">
        <v>0</v>
      </c>
      <c r="BS176" s="30">
        <v>0</v>
      </c>
      <c r="BT176" s="30">
        <v>0</v>
      </c>
      <c r="BU176" s="30">
        <v>0</v>
      </c>
      <c r="BV176" s="30">
        <v>0</v>
      </c>
      <c r="BW176" s="30">
        <v>0</v>
      </c>
      <c r="BX176" s="30">
        <v>0</v>
      </c>
      <c r="BY176" s="30">
        <v>0</v>
      </c>
      <c r="BZ176" s="30">
        <v>0</v>
      </c>
      <c r="CA176" s="30">
        <v>0</v>
      </c>
      <c r="CB176" s="30">
        <v>0</v>
      </c>
      <c r="CC176" s="30">
        <v>0</v>
      </c>
      <c r="CD176" s="30">
        <v>0</v>
      </c>
      <c r="CE176" s="30">
        <v>0</v>
      </c>
      <c r="CF176" s="30">
        <v>0</v>
      </c>
      <c r="CG176" s="30">
        <v>0</v>
      </c>
      <c r="CH176" s="30">
        <v>0</v>
      </c>
      <c r="CI176" s="30">
        <v>0</v>
      </c>
      <c r="CJ176" s="30">
        <v>0</v>
      </c>
      <c r="CK176" s="30">
        <v>0</v>
      </c>
      <c r="CL176" s="30">
        <v>0</v>
      </c>
      <c r="CM176" s="30">
        <v>0</v>
      </c>
      <c r="CN176" s="30">
        <v>0</v>
      </c>
      <c r="CO176" s="30">
        <v>0</v>
      </c>
      <c r="CP176" s="30">
        <v>0</v>
      </c>
      <c r="CQ176" s="30">
        <v>0</v>
      </c>
      <c r="CR176" s="30">
        <v>0</v>
      </c>
      <c r="CS176" s="30">
        <v>0</v>
      </c>
      <c r="CT176" s="30">
        <v>0</v>
      </c>
      <c r="CU176" s="30">
        <v>0</v>
      </c>
      <c r="CV176" s="30">
        <v>0</v>
      </c>
      <c r="CW176" s="30">
        <v>0</v>
      </c>
      <c r="CX176" s="30">
        <v>0</v>
      </c>
      <c r="CY176" s="30">
        <v>0</v>
      </c>
      <c r="CZ176" s="30">
        <v>0</v>
      </c>
      <c r="DA176" s="30">
        <v>0</v>
      </c>
      <c r="DB176" s="30">
        <v>0</v>
      </c>
      <c r="DC176" s="30">
        <v>0</v>
      </c>
      <c r="DD176" s="30">
        <v>0</v>
      </c>
      <c r="DE176" s="30">
        <v>0</v>
      </c>
      <c r="DF176" s="30">
        <v>0</v>
      </c>
      <c r="DG176" s="30">
        <v>0</v>
      </c>
      <c r="DH176" s="30">
        <v>0</v>
      </c>
      <c r="DI176" s="30">
        <v>0</v>
      </c>
      <c r="DJ176" s="30">
        <v>0</v>
      </c>
      <c r="DK176" s="30">
        <v>0</v>
      </c>
      <c r="DL176" s="30">
        <v>0</v>
      </c>
      <c r="DM176" s="30">
        <v>0</v>
      </c>
      <c r="DN176" s="30">
        <v>0</v>
      </c>
      <c r="DO176" s="30">
        <v>0</v>
      </c>
      <c r="DP176" s="30">
        <v>0</v>
      </c>
      <c r="DQ176" s="30">
        <v>0</v>
      </c>
      <c r="DR176" s="30">
        <v>0</v>
      </c>
      <c r="DS176" s="30">
        <v>0</v>
      </c>
      <c r="DT176" s="30">
        <v>0</v>
      </c>
      <c r="DU176" s="30">
        <v>0</v>
      </c>
      <c r="DV176" s="30">
        <v>0</v>
      </c>
      <c r="DW176" s="30">
        <v>0</v>
      </c>
      <c r="DX176" s="30">
        <v>0</v>
      </c>
      <c r="DY176" s="30">
        <v>0</v>
      </c>
      <c r="DZ176" s="30">
        <v>0</v>
      </c>
      <c r="EA176" s="30">
        <v>0</v>
      </c>
      <c r="EB176" s="30">
        <v>0</v>
      </c>
      <c r="EC176" s="30">
        <v>0</v>
      </c>
      <c r="ED176" s="30">
        <v>0</v>
      </c>
      <c r="EE176" s="30">
        <v>0</v>
      </c>
      <c r="EF176" s="30">
        <v>0</v>
      </c>
      <c r="EG176" s="30">
        <v>0</v>
      </c>
      <c r="EH176" s="30">
        <v>0</v>
      </c>
      <c r="EI176" s="30">
        <v>0</v>
      </c>
      <c r="EJ176" s="30">
        <v>0</v>
      </c>
      <c r="EK176" s="30">
        <v>0</v>
      </c>
      <c r="EL176" s="47">
        <v>0</v>
      </c>
      <c r="EM176" s="45"/>
      <c r="EN176" s="48">
        <v>0</v>
      </c>
      <c r="EO176" s="47">
        <v>0</v>
      </c>
      <c r="EP176" s="40"/>
      <c r="EQ176" s="53">
        <v>0</v>
      </c>
      <c r="ER176" s="40"/>
      <c r="ES176" s="30"/>
      <c r="ET176" s="30"/>
      <c r="EU176" s="40"/>
      <c r="EV176" s="30"/>
    </row>
    <row r="177" spans="1:152" x14ac:dyDescent="0.25">
      <c r="A177" s="615">
        <v>28</v>
      </c>
      <c r="B177" s="627" t="s">
        <v>196</v>
      </c>
      <c r="C177" s="625" t="s">
        <v>169</v>
      </c>
      <c r="D177" s="31">
        <v>38000</v>
      </c>
      <c r="E177" s="30">
        <v>0</v>
      </c>
      <c r="F177" s="30">
        <v>0</v>
      </c>
      <c r="G177" s="30">
        <v>0</v>
      </c>
      <c r="H177" s="30">
        <v>0</v>
      </c>
      <c r="I177" s="30">
        <v>0</v>
      </c>
      <c r="J177" s="30">
        <v>0</v>
      </c>
      <c r="K177" s="30">
        <v>0</v>
      </c>
      <c r="L177" s="30">
        <v>0</v>
      </c>
      <c r="M177" s="30">
        <v>0</v>
      </c>
      <c r="N177" s="30">
        <v>0</v>
      </c>
      <c r="O177" s="30">
        <v>0</v>
      </c>
      <c r="P177" s="30">
        <v>0</v>
      </c>
      <c r="Q177" s="30">
        <v>0</v>
      </c>
      <c r="R177" s="30">
        <v>0</v>
      </c>
      <c r="S177" s="30">
        <v>0</v>
      </c>
      <c r="T177" s="30">
        <v>0</v>
      </c>
      <c r="U177" s="30">
        <v>0</v>
      </c>
      <c r="V177" s="30">
        <v>0</v>
      </c>
      <c r="W177" s="30">
        <v>0</v>
      </c>
      <c r="X177" s="30">
        <v>0</v>
      </c>
      <c r="Y177" s="30">
        <v>0</v>
      </c>
      <c r="Z177" s="30">
        <v>0</v>
      </c>
      <c r="AA177" s="30">
        <v>0</v>
      </c>
      <c r="AB177" s="30">
        <v>0</v>
      </c>
      <c r="AC177" s="30">
        <v>0</v>
      </c>
      <c r="AD177" s="30">
        <v>0</v>
      </c>
      <c r="AE177" s="30">
        <v>0</v>
      </c>
      <c r="AF177" s="30">
        <v>0</v>
      </c>
      <c r="AG177" s="30">
        <v>0</v>
      </c>
      <c r="AH177" s="30">
        <v>0</v>
      </c>
      <c r="AI177" s="30">
        <v>0</v>
      </c>
      <c r="AJ177" s="30">
        <v>0</v>
      </c>
      <c r="AK177" s="30">
        <v>0</v>
      </c>
      <c r="AL177" s="30">
        <v>0</v>
      </c>
      <c r="AM177" s="30">
        <v>0</v>
      </c>
      <c r="AN177" s="30">
        <v>0</v>
      </c>
      <c r="AO177" s="30">
        <v>0</v>
      </c>
      <c r="AP177" s="30">
        <v>0</v>
      </c>
      <c r="AQ177" s="30">
        <v>0</v>
      </c>
      <c r="AR177" s="30">
        <v>0</v>
      </c>
      <c r="AS177" s="30">
        <v>0</v>
      </c>
      <c r="AT177" s="30">
        <v>0</v>
      </c>
      <c r="AU177" s="30">
        <v>0</v>
      </c>
      <c r="AV177" s="30">
        <v>0</v>
      </c>
      <c r="AW177" s="30">
        <v>0</v>
      </c>
      <c r="AX177" s="30">
        <v>0</v>
      </c>
      <c r="AY177" s="30">
        <v>0</v>
      </c>
      <c r="AZ177" s="30">
        <v>0</v>
      </c>
      <c r="BA177" s="30">
        <v>0</v>
      </c>
      <c r="BB177" s="30">
        <v>0</v>
      </c>
      <c r="BC177" s="30">
        <v>0</v>
      </c>
      <c r="BD177" s="30">
        <v>0</v>
      </c>
      <c r="BE177" s="30">
        <v>0</v>
      </c>
      <c r="BF177" s="30">
        <v>0</v>
      </c>
      <c r="BG177" s="30">
        <v>0</v>
      </c>
      <c r="BH177" s="30">
        <v>0</v>
      </c>
      <c r="BI177" s="30">
        <v>0</v>
      </c>
      <c r="BJ177" s="30">
        <v>0</v>
      </c>
      <c r="BK177" s="30">
        <v>0</v>
      </c>
      <c r="BL177" s="30">
        <v>0</v>
      </c>
      <c r="BM177" s="30">
        <v>0</v>
      </c>
      <c r="BN177" s="30">
        <v>0</v>
      </c>
      <c r="BO177" s="30">
        <v>0</v>
      </c>
      <c r="BP177" s="30">
        <v>0</v>
      </c>
      <c r="BQ177" s="30">
        <v>0</v>
      </c>
      <c r="BR177" s="30">
        <v>0</v>
      </c>
      <c r="BS177" s="30">
        <v>0</v>
      </c>
      <c r="BT177" s="30">
        <v>0</v>
      </c>
      <c r="BU177" s="30">
        <v>0</v>
      </c>
      <c r="BV177" s="30">
        <v>0</v>
      </c>
      <c r="BW177" s="30">
        <v>0</v>
      </c>
      <c r="BX177" s="30">
        <v>0</v>
      </c>
      <c r="BY177" s="30">
        <v>0</v>
      </c>
      <c r="BZ177" s="30">
        <v>0</v>
      </c>
      <c r="CA177" s="30">
        <v>0</v>
      </c>
      <c r="CB177" s="30">
        <v>0</v>
      </c>
      <c r="CC177" s="30">
        <v>0</v>
      </c>
      <c r="CD177" s="30">
        <v>0</v>
      </c>
      <c r="CE177" s="30">
        <v>0</v>
      </c>
      <c r="CF177" s="30">
        <v>0</v>
      </c>
      <c r="CG177" s="30">
        <v>0</v>
      </c>
      <c r="CH177" s="30">
        <v>0</v>
      </c>
      <c r="CI177" s="30">
        <v>0</v>
      </c>
      <c r="CJ177" s="30">
        <v>0</v>
      </c>
      <c r="CK177" s="30">
        <v>0</v>
      </c>
      <c r="CL177" s="30">
        <v>0</v>
      </c>
      <c r="CM177" s="30">
        <v>0</v>
      </c>
      <c r="CN177" s="30">
        <v>0</v>
      </c>
      <c r="CO177" s="30">
        <v>0</v>
      </c>
      <c r="CP177" s="30">
        <v>0</v>
      </c>
      <c r="CQ177" s="30">
        <v>0</v>
      </c>
      <c r="CR177" s="30">
        <v>0</v>
      </c>
      <c r="CS177" s="30">
        <v>0</v>
      </c>
      <c r="CT177" s="30">
        <v>0</v>
      </c>
      <c r="CU177" s="30">
        <v>0</v>
      </c>
      <c r="CV177" s="30">
        <v>0</v>
      </c>
      <c r="CW177" s="30">
        <v>0</v>
      </c>
      <c r="CX177" s="30">
        <v>0</v>
      </c>
      <c r="CY177" s="30">
        <v>0</v>
      </c>
      <c r="CZ177" s="30">
        <v>0</v>
      </c>
      <c r="DA177" s="30">
        <v>0</v>
      </c>
      <c r="DB177" s="30">
        <v>0</v>
      </c>
      <c r="DC177" s="30">
        <v>0</v>
      </c>
      <c r="DD177" s="30">
        <v>0</v>
      </c>
      <c r="DE177" s="30">
        <v>0</v>
      </c>
      <c r="DF177" s="30">
        <v>0</v>
      </c>
      <c r="DG177" s="30">
        <v>0</v>
      </c>
      <c r="DH177" s="30">
        <v>0</v>
      </c>
      <c r="DI177" s="30">
        <v>0</v>
      </c>
      <c r="DJ177" s="30">
        <v>0</v>
      </c>
      <c r="DK177" s="30">
        <v>0</v>
      </c>
      <c r="DL177" s="30">
        <v>0</v>
      </c>
      <c r="DM177" s="30">
        <v>0</v>
      </c>
      <c r="DN177" s="30">
        <v>0</v>
      </c>
      <c r="DO177" s="30">
        <v>0</v>
      </c>
      <c r="DP177" s="30">
        <v>0</v>
      </c>
      <c r="DQ177" s="30">
        <v>0</v>
      </c>
      <c r="DR177" s="30">
        <v>0</v>
      </c>
      <c r="DS177" s="30">
        <v>0</v>
      </c>
      <c r="DT177" s="30">
        <v>0</v>
      </c>
      <c r="DU177" s="30">
        <v>0</v>
      </c>
      <c r="DV177" s="30">
        <v>0</v>
      </c>
      <c r="DW177" s="30">
        <v>0</v>
      </c>
      <c r="DX177" s="30">
        <v>0</v>
      </c>
      <c r="DY177" s="30">
        <v>0</v>
      </c>
      <c r="DZ177" s="30">
        <v>0</v>
      </c>
      <c r="EA177" s="30">
        <v>0</v>
      </c>
      <c r="EB177" s="30">
        <v>0</v>
      </c>
      <c r="EC177" s="30">
        <v>0</v>
      </c>
      <c r="ED177" s="30">
        <v>0</v>
      </c>
      <c r="EE177" s="30">
        <v>0</v>
      </c>
      <c r="EF177" s="30">
        <v>0</v>
      </c>
      <c r="EG177" s="30">
        <v>0</v>
      </c>
      <c r="EH177" s="30">
        <v>0</v>
      </c>
      <c r="EI177" s="30">
        <v>0</v>
      </c>
      <c r="EJ177" s="30">
        <v>0</v>
      </c>
      <c r="EK177" s="30">
        <v>0</v>
      </c>
      <c r="EL177" s="47">
        <v>0</v>
      </c>
      <c r="EM177" s="45"/>
      <c r="EN177" s="48">
        <v>0</v>
      </c>
      <c r="EO177" s="47">
        <v>0</v>
      </c>
      <c r="EP177" s="40"/>
      <c r="EQ177" s="53">
        <v>0</v>
      </c>
      <c r="ER177" s="40"/>
      <c r="ES177" s="30"/>
      <c r="ET177" s="30"/>
      <c r="EU177" s="40"/>
      <c r="EV177" s="30"/>
    </row>
    <row r="178" spans="1:152" x14ac:dyDescent="0.25">
      <c r="A178" s="615">
        <v>29</v>
      </c>
      <c r="B178" s="627" t="s">
        <v>197</v>
      </c>
      <c r="C178" s="625" t="s">
        <v>169</v>
      </c>
      <c r="D178" s="31">
        <v>10000</v>
      </c>
      <c r="E178" s="30">
        <v>0</v>
      </c>
      <c r="F178" s="30">
        <v>0</v>
      </c>
      <c r="G178" s="30">
        <v>0</v>
      </c>
      <c r="H178" s="30">
        <v>0</v>
      </c>
      <c r="I178" s="30">
        <v>0</v>
      </c>
      <c r="J178" s="30">
        <v>0</v>
      </c>
      <c r="K178" s="30">
        <v>0</v>
      </c>
      <c r="L178" s="30">
        <v>0</v>
      </c>
      <c r="M178" s="30">
        <v>0</v>
      </c>
      <c r="N178" s="30">
        <v>0</v>
      </c>
      <c r="O178" s="30">
        <v>0</v>
      </c>
      <c r="P178" s="30">
        <v>0</v>
      </c>
      <c r="Q178" s="30">
        <v>0</v>
      </c>
      <c r="R178" s="30">
        <v>0</v>
      </c>
      <c r="S178" s="30">
        <v>0</v>
      </c>
      <c r="T178" s="30">
        <v>0</v>
      </c>
      <c r="U178" s="30">
        <v>0</v>
      </c>
      <c r="V178" s="30">
        <v>0</v>
      </c>
      <c r="W178" s="30">
        <v>0</v>
      </c>
      <c r="X178" s="30">
        <v>0</v>
      </c>
      <c r="Y178" s="30">
        <v>0</v>
      </c>
      <c r="Z178" s="30">
        <v>0</v>
      </c>
      <c r="AA178" s="30">
        <v>0</v>
      </c>
      <c r="AB178" s="30">
        <v>0</v>
      </c>
      <c r="AC178" s="30">
        <v>0</v>
      </c>
      <c r="AD178" s="30">
        <v>0</v>
      </c>
      <c r="AE178" s="30">
        <v>0</v>
      </c>
      <c r="AF178" s="30">
        <v>0</v>
      </c>
      <c r="AG178" s="30">
        <v>0</v>
      </c>
      <c r="AH178" s="30">
        <v>0</v>
      </c>
      <c r="AI178" s="30">
        <v>0</v>
      </c>
      <c r="AJ178" s="30">
        <v>0</v>
      </c>
      <c r="AK178" s="30">
        <v>0</v>
      </c>
      <c r="AL178" s="30">
        <v>0</v>
      </c>
      <c r="AM178" s="30">
        <v>0</v>
      </c>
      <c r="AN178" s="30">
        <v>0</v>
      </c>
      <c r="AO178" s="30">
        <v>0</v>
      </c>
      <c r="AP178" s="30">
        <v>0</v>
      </c>
      <c r="AQ178" s="30">
        <v>0</v>
      </c>
      <c r="AR178" s="30">
        <v>0</v>
      </c>
      <c r="AS178" s="30">
        <v>0</v>
      </c>
      <c r="AT178" s="30">
        <v>0</v>
      </c>
      <c r="AU178" s="30">
        <v>0</v>
      </c>
      <c r="AV178" s="30">
        <v>0</v>
      </c>
      <c r="AW178" s="30">
        <v>0</v>
      </c>
      <c r="AX178" s="30">
        <v>0</v>
      </c>
      <c r="AY178" s="30">
        <v>0</v>
      </c>
      <c r="AZ178" s="30">
        <v>0</v>
      </c>
      <c r="BA178" s="30">
        <v>0</v>
      </c>
      <c r="BB178" s="30">
        <v>0</v>
      </c>
      <c r="BC178" s="30">
        <v>0</v>
      </c>
      <c r="BD178" s="30">
        <v>0</v>
      </c>
      <c r="BE178" s="30">
        <v>0</v>
      </c>
      <c r="BF178" s="30">
        <v>0</v>
      </c>
      <c r="BG178" s="30">
        <v>0</v>
      </c>
      <c r="BH178" s="30">
        <v>0</v>
      </c>
      <c r="BI178" s="30">
        <v>0</v>
      </c>
      <c r="BJ178" s="30">
        <v>0</v>
      </c>
      <c r="BK178" s="30">
        <v>0</v>
      </c>
      <c r="BL178" s="30">
        <v>0</v>
      </c>
      <c r="BM178" s="30">
        <v>0</v>
      </c>
      <c r="BN178" s="30">
        <v>0</v>
      </c>
      <c r="BO178" s="30">
        <v>0</v>
      </c>
      <c r="BP178" s="30">
        <v>0</v>
      </c>
      <c r="BQ178" s="30">
        <v>0</v>
      </c>
      <c r="BR178" s="30">
        <v>0</v>
      </c>
      <c r="BS178" s="30">
        <v>0</v>
      </c>
      <c r="BT178" s="30">
        <v>0</v>
      </c>
      <c r="BU178" s="30">
        <v>0</v>
      </c>
      <c r="BV178" s="30">
        <v>0</v>
      </c>
      <c r="BW178" s="30">
        <v>0</v>
      </c>
      <c r="BX178" s="30">
        <v>0</v>
      </c>
      <c r="BY178" s="30">
        <v>0</v>
      </c>
      <c r="BZ178" s="30">
        <v>0</v>
      </c>
      <c r="CA178" s="30">
        <v>0</v>
      </c>
      <c r="CB178" s="30">
        <v>0</v>
      </c>
      <c r="CC178" s="30">
        <v>0</v>
      </c>
      <c r="CD178" s="30">
        <v>0</v>
      </c>
      <c r="CE178" s="30">
        <v>0</v>
      </c>
      <c r="CF178" s="30">
        <v>0</v>
      </c>
      <c r="CG178" s="30">
        <v>0</v>
      </c>
      <c r="CH178" s="30">
        <v>0</v>
      </c>
      <c r="CI178" s="30">
        <v>0</v>
      </c>
      <c r="CJ178" s="30">
        <v>0</v>
      </c>
      <c r="CK178" s="30">
        <v>0</v>
      </c>
      <c r="CL178" s="30">
        <v>0</v>
      </c>
      <c r="CM178" s="30">
        <v>0</v>
      </c>
      <c r="CN178" s="30">
        <v>0</v>
      </c>
      <c r="CO178" s="30">
        <v>0</v>
      </c>
      <c r="CP178" s="30">
        <v>0</v>
      </c>
      <c r="CQ178" s="30">
        <v>0</v>
      </c>
      <c r="CR178" s="30">
        <v>0</v>
      </c>
      <c r="CS178" s="30">
        <v>0</v>
      </c>
      <c r="CT178" s="30">
        <v>0</v>
      </c>
      <c r="CU178" s="30">
        <v>0</v>
      </c>
      <c r="CV178" s="30">
        <v>0</v>
      </c>
      <c r="CW178" s="30">
        <v>0</v>
      </c>
      <c r="CX178" s="30">
        <v>0</v>
      </c>
      <c r="CY178" s="30">
        <v>0</v>
      </c>
      <c r="CZ178" s="30">
        <v>0</v>
      </c>
      <c r="DA178" s="30">
        <v>0</v>
      </c>
      <c r="DB178" s="30">
        <v>0</v>
      </c>
      <c r="DC178" s="30">
        <v>0</v>
      </c>
      <c r="DD178" s="30">
        <v>0</v>
      </c>
      <c r="DE178" s="30">
        <v>0</v>
      </c>
      <c r="DF178" s="30">
        <v>0</v>
      </c>
      <c r="DG178" s="30">
        <v>0</v>
      </c>
      <c r="DH178" s="30">
        <v>0</v>
      </c>
      <c r="DI178" s="30">
        <v>0</v>
      </c>
      <c r="DJ178" s="30">
        <v>0</v>
      </c>
      <c r="DK178" s="30">
        <v>0</v>
      </c>
      <c r="DL178" s="30">
        <v>0</v>
      </c>
      <c r="DM178" s="30">
        <v>0</v>
      </c>
      <c r="DN178" s="30">
        <v>0</v>
      </c>
      <c r="DO178" s="30">
        <v>0</v>
      </c>
      <c r="DP178" s="30">
        <v>0</v>
      </c>
      <c r="DQ178" s="30">
        <v>0</v>
      </c>
      <c r="DR178" s="30">
        <v>0</v>
      </c>
      <c r="DS178" s="30">
        <v>0</v>
      </c>
      <c r="DT178" s="30">
        <v>0</v>
      </c>
      <c r="DU178" s="30">
        <v>0</v>
      </c>
      <c r="DV178" s="30">
        <v>0</v>
      </c>
      <c r="DW178" s="30">
        <v>0</v>
      </c>
      <c r="DX178" s="30">
        <v>0</v>
      </c>
      <c r="DY178" s="30">
        <v>0</v>
      </c>
      <c r="DZ178" s="30">
        <v>0</v>
      </c>
      <c r="EA178" s="30">
        <v>0</v>
      </c>
      <c r="EB178" s="30">
        <v>0</v>
      </c>
      <c r="EC178" s="30">
        <v>0</v>
      </c>
      <c r="ED178" s="30">
        <v>0</v>
      </c>
      <c r="EE178" s="30">
        <v>0</v>
      </c>
      <c r="EF178" s="30">
        <v>0</v>
      </c>
      <c r="EG178" s="30">
        <v>0</v>
      </c>
      <c r="EH178" s="30">
        <v>0</v>
      </c>
      <c r="EI178" s="30">
        <v>0</v>
      </c>
      <c r="EJ178" s="30">
        <v>0</v>
      </c>
      <c r="EK178" s="30">
        <v>0</v>
      </c>
      <c r="EL178" s="47">
        <v>0</v>
      </c>
      <c r="EM178" s="45"/>
      <c r="EN178" s="48">
        <v>0</v>
      </c>
      <c r="EO178" s="47">
        <v>0</v>
      </c>
      <c r="EP178" s="40"/>
      <c r="EQ178" s="53">
        <v>0</v>
      </c>
      <c r="ER178" s="40"/>
      <c r="ES178" s="30"/>
      <c r="ET178" s="30"/>
      <c r="EU178" s="40"/>
      <c r="EV178" s="30"/>
    </row>
    <row r="179" spans="1:152" x14ac:dyDescent="0.25">
      <c r="A179" s="615">
        <v>30</v>
      </c>
      <c r="B179" s="624" t="s">
        <v>198</v>
      </c>
      <c r="C179" s="625" t="s">
        <v>169</v>
      </c>
      <c r="D179" s="31">
        <v>134854000</v>
      </c>
      <c r="E179" s="30">
        <v>0</v>
      </c>
      <c r="F179" s="30">
        <v>0</v>
      </c>
      <c r="G179" s="30">
        <v>0</v>
      </c>
      <c r="H179" s="30">
        <v>0</v>
      </c>
      <c r="I179" s="30">
        <v>0</v>
      </c>
      <c r="J179" s="30">
        <v>0</v>
      </c>
      <c r="K179" s="30">
        <v>0</v>
      </c>
      <c r="L179" s="30">
        <v>0</v>
      </c>
      <c r="M179" s="30">
        <v>0</v>
      </c>
      <c r="N179" s="30">
        <v>0</v>
      </c>
      <c r="O179" s="30">
        <v>0</v>
      </c>
      <c r="P179" s="30">
        <v>0</v>
      </c>
      <c r="Q179" s="30">
        <v>0</v>
      </c>
      <c r="R179" s="30">
        <v>0</v>
      </c>
      <c r="S179" s="30">
        <v>0</v>
      </c>
      <c r="T179" s="30">
        <v>0</v>
      </c>
      <c r="U179" s="30">
        <v>0</v>
      </c>
      <c r="V179" s="30">
        <v>0</v>
      </c>
      <c r="W179" s="30">
        <v>0</v>
      </c>
      <c r="X179" s="30">
        <v>0</v>
      </c>
      <c r="Y179" s="30">
        <v>0</v>
      </c>
      <c r="Z179" s="30">
        <v>0</v>
      </c>
      <c r="AA179" s="30">
        <v>0</v>
      </c>
      <c r="AB179" s="30">
        <v>0</v>
      </c>
      <c r="AC179" s="30">
        <v>0</v>
      </c>
      <c r="AD179" s="30">
        <v>0</v>
      </c>
      <c r="AE179" s="30">
        <v>0</v>
      </c>
      <c r="AF179" s="30">
        <v>0</v>
      </c>
      <c r="AG179" s="30">
        <v>0</v>
      </c>
      <c r="AH179" s="30">
        <v>0</v>
      </c>
      <c r="AI179" s="30">
        <v>0</v>
      </c>
      <c r="AJ179" s="30">
        <v>0</v>
      </c>
      <c r="AK179" s="30">
        <v>0</v>
      </c>
      <c r="AL179" s="30">
        <v>0</v>
      </c>
      <c r="AM179" s="30">
        <v>0</v>
      </c>
      <c r="AN179" s="30">
        <v>0</v>
      </c>
      <c r="AO179" s="30">
        <v>0</v>
      </c>
      <c r="AP179" s="30">
        <v>0</v>
      </c>
      <c r="AQ179" s="30">
        <v>0</v>
      </c>
      <c r="AR179" s="30">
        <v>0</v>
      </c>
      <c r="AS179" s="30">
        <v>0</v>
      </c>
      <c r="AT179" s="30">
        <v>0</v>
      </c>
      <c r="AU179" s="30">
        <v>0</v>
      </c>
      <c r="AV179" s="30">
        <v>0</v>
      </c>
      <c r="AW179" s="30">
        <v>0</v>
      </c>
      <c r="AX179" s="30">
        <v>0</v>
      </c>
      <c r="AY179" s="30">
        <v>0</v>
      </c>
      <c r="AZ179" s="30">
        <v>0</v>
      </c>
      <c r="BA179" s="30">
        <v>0</v>
      </c>
      <c r="BB179" s="30">
        <v>0</v>
      </c>
      <c r="BC179" s="30">
        <v>0</v>
      </c>
      <c r="BD179" s="30">
        <v>0</v>
      </c>
      <c r="BE179" s="30">
        <v>0</v>
      </c>
      <c r="BF179" s="30">
        <v>0</v>
      </c>
      <c r="BG179" s="30">
        <v>0</v>
      </c>
      <c r="BH179" s="30">
        <v>0</v>
      </c>
      <c r="BI179" s="30">
        <v>0</v>
      </c>
      <c r="BJ179" s="30">
        <v>0</v>
      </c>
      <c r="BK179" s="30">
        <v>0</v>
      </c>
      <c r="BL179" s="30">
        <v>0</v>
      </c>
      <c r="BM179" s="30">
        <v>0</v>
      </c>
      <c r="BN179" s="30">
        <v>0</v>
      </c>
      <c r="BO179" s="30">
        <v>0</v>
      </c>
      <c r="BP179" s="30">
        <v>0</v>
      </c>
      <c r="BQ179" s="30">
        <v>0</v>
      </c>
      <c r="BR179" s="30">
        <v>0</v>
      </c>
      <c r="BS179" s="30">
        <v>0</v>
      </c>
      <c r="BT179" s="30">
        <v>0</v>
      </c>
      <c r="BU179" s="30">
        <v>0</v>
      </c>
      <c r="BV179" s="30">
        <v>0</v>
      </c>
      <c r="BW179" s="30">
        <v>0</v>
      </c>
      <c r="BX179" s="30">
        <v>0</v>
      </c>
      <c r="BY179" s="30">
        <v>0</v>
      </c>
      <c r="BZ179" s="30">
        <v>0</v>
      </c>
      <c r="CA179" s="30">
        <v>0</v>
      </c>
      <c r="CB179" s="30">
        <v>0</v>
      </c>
      <c r="CC179" s="30">
        <v>0</v>
      </c>
      <c r="CD179" s="30">
        <v>0</v>
      </c>
      <c r="CE179" s="30">
        <v>0</v>
      </c>
      <c r="CF179" s="30">
        <v>0</v>
      </c>
      <c r="CG179" s="30">
        <v>0</v>
      </c>
      <c r="CH179" s="30">
        <v>0</v>
      </c>
      <c r="CI179" s="30">
        <v>0</v>
      </c>
      <c r="CJ179" s="30">
        <v>0</v>
      </c>
      <c r="CK179" s="30">
        <v>0</v>
      </c>
      <c r="CL179" s="30">
        <v>0</v>
      </c>
      <c r="CM179" s="30">
        <v>0</v>
      </c>
      <c r="CN179" s="30">
        <v>0</v>
      </c>
      <c r="CO179" s="30">
        <v>0</v>
      </c>
      <c r="CP179" s="30">
        <v>0</v>
      </c>
      <c r="CQ179" s="30">
        <v>0</v>
      </c>
      <c r="CR179" s="30">
        <v>0</v>
      </c>
      <c r="CS179" s="30">
        <v>0</v>
      </c>
      <c r="CT179" s="30">
        <v>0</v>
      </c>
      <c r="CU179" s="30">
        <v>0</v>
      </c>
      <c r="CV179" s="30">
        <v>0</v>
      </c>
      <c r="CW179" s="30">
        <v>0</v>
      </c>
      <c r="CX179" s="30">
        <v>0</v>
      </c>
      <c r="CY179" s="30">
        <v>0</v>
      </c>
      <c r="CZ179" s="30">
        <v>0</v>
      </c>
      <c r="DA179" s="30">
        <v>0</v>
      </c>
      <c r="DB179" s="30">
        <v>0</v>
      </c>
      <c r="DC179" s="30">
        <v>0</v>
      </c>
      <c r="DD179" s="30">
        <v>0</v>
      </c>
      <c r="DE179" s="30">
        <v>0</v>
      </c>
      <c r="DF179" s="30">
        <v>0</v>
      </c>
      <c r="DG179" s="30">
        <v>0</v>
      </c>
      <c r="DH179" s="30">
        <v>0</v>
      </c>
      <c r="DI179" s="30">
        <v>0</v>
      </c>
      <c r="DJ179" s="30">
        <v>0</v>
      </c>
      <c r="DK179" s="30">
        <v>0</v>
      </c>
      <c r="DL179" s="30">
        <v>0</v>
      </c>
      <c r="DM179" s="30">
        <v>0</v>
      </c>
      <c r="DN179" s="30">
        <v>0</v>
      </c>
      <c r="DO179" s="30">
        <v>0</v>
      </c>
      <c r="DP179" s="30">
        <v>0</v>
      </c>
      <c r="DQ179" s="30">
        <v>0</v>
      </c>
      <c r="DR179" s="30">
        <v>0</v>
      </c>
      <c r="DS179" s="30">
        <v>0</v>
      </c>
      <c r="DT179" s="30">
        <v>0</v>
      </c>
      <c r="DU179" s="30">
        <v>0</v>
      </c>
      <c r="DV179" s="30">
        <v>0</v>
      </c>
      <c r="DW179" s="30">
        <v>0</v>
      </c>
      <c r="DX179" s="30">
        <v>0</v>
      </c>
      <c r="DY179" s="30">
        <v>0</v>
      </c>
      <c r="DZ179" s="30">
        <v>0</v>
      </c>
      <c r="EA179" s="30">
        <v>0</v>
      </c>
      <c r="EB179" s="30">
        <v>0</v>
      </c>
      <c r="EC179" s="30">
        <v>0</v>
      </c>
      <c r="ED179" s="30">
        <v>0</v>
      </c>
      <c r="EE179" s="30">
        <v>0</v>
      </c>
      <c r="EF179" s="30">
        <v>0</v>
      </c>
      <c r="EG179" s="30">
        <v>0</v>
      </c>
      <c r="EH179" s="30">
        <v>0</v>
      </c>
      <c r="EI179" s="30">
        <v>0</v>
      </c>
      <c r="EJ179" s="30">
        <v>0</v>
      </c>
      <c r="EK179" s="30">
        <v>0</v>
      </c>
      <c r="EL179" s="47">
        <v>0</v>
      </c>
      <c r="EM179" s="45"/>
      <c r="EN179" s="48">
        <v>0</v>
      </c>
      <c r="EO179" s="47">
        <v>0</v>
      </c>
      <c r="EP179" s="40"/>
      <c r="EQ179" s="53">
        <v>0</v>
      </c>
      <c r="ER179" s="40"/>
      <c r="ES179" s="30"/>
      <c r="ET179" s="30"/>
      <c r="EU179" s="40"/>
      <c r="EV179" s="30"/>
    </row>
    <row r="180" spans="1:152" x14ac:dyDescent="0.25">
      <c r="A180" s="615">
        <v>31</v>
      </c>
      <c r="B180" s="627" t="s">
        <v>199</v>
      </c>
      <c r="C180" s="625" t="s">
        <v>169</v>
      </c>
      <c r="D180" s="31">
        <v>123114000</v>
      </c>
      <c r="E180" s="30">
        <v>0</v>
      </c>
      <c r="F180" s="30">
        <v>0</v>
      </c>
      <c r="G180" s="30">
        <v>0</v>
      </c>
      <c r="H180" s="30">
        <v>0</v>
      </c>
      <c r="I180" s="30">
        <v>0</v>
      </c>
      <c r="J180" s="30">
        <v>0</v>
      </c>
      <c r="K180" s="30">
        <v>0</v>
      </c>
      <c r="L180" s="30">
        <v>0</v>
      </c>
      <c r="M180" s="30">
        <v>0</v>
      </c>
      <c r="N180" s="30">
        <v>0</v>
      </c>
      <c r="O180" s="30">
        <v>0</v>
      </c>
      <c r="P180" s="30">
        <v>0</v>
      </c>
      <c r="Q180" s="30">
        <v>0</v>
      </c>
      <c r="R180" s="30">
        <v>0</v>
      </c>
      <c r="S180" s="30">
        <v>0</v>
      </c>
      <c r="T180" s="30">
        <v>0</v>
      </c>
      <c r="U180" s="30">
        <v>0</v>
      </c>
      <c r="V180" s="30">
        <v>0</v>
      </c>
      <c r="W180" s="30">
        <v>0</v>
      </c>
      <c r="X180" s="30">
        <v>0</v>
      </c>
      <c r="Y180" s="30">
        <v>0</v>
      </c>
      <c r="Z180" s="30">
        <v>0</v>
      </c>
      <c r="AA180" s="30">
        <v>0</v>
      </c>
      <c r="AB180" s="30">
        <v>0</v>
      </c>
      <c r="AC180" s="30">
        <v>0</v>
      </c>
      <c r="AD180" s="30">
        <v>0</v>
      </c>
      <c r="AE180" s="30">
        <v>0</v>
      </c>
      <c r="AF180" s="30">
        <v>0</v>
      </c>
      <c r="AG180" s="30">
        <v>0</v>
      </c>
      <c r="AH180" s="30">
        <v>0</v>
      </c>
      <c r="AI180" s="30">
        <v>0</v>
      </c>
      <c r="AJ180" s="30">
        <v>0</v>
      </c>
      <c r="AK180" s="30">
        <v>0</v>
      </c>
      <c r="AL180" s="30">
        <v>0</v>
      </c>
      <c r="AM180" s="30">
        <v>0</v>
      </c>
      <c r="AN180" s="30">
        <v>0</v>
      </c>
      <c r="AO180" s="30">
        <v>0</v>
      </c>
      <c r="AP180" s="30">
        <v>0</v>
      </c>
      <c r="AQ180" s="30">
        <v>0</v>
      </c>
      <c r="AR180" s="30">
        <v>0</v>
      </c>
      <c r="AS180" s="30">
        <v>0</v>
      </c>
      <c r="AT180" s="30">
        <v>0</v>
      </c>
      <c r="AU180" s="30">
        <v>0</v>
      </c>
      <c r="AV180" s="30">
        <v>0</v>
      </c>
      <c r="AW180" s="30">
        <v>0</v>
      </c>
      <c r="AX180" s="30">
        <v>0</v>
      </c>
      <c r="AY180" s="30">
        <v>0</v>
      </c>
      <c r="AZ180" s="30">
        <v>0</v>
      </c>
      <c r="BA180" s="30">
        <v>0</v>
      </c>
      <c r="BB180" s="30">
        <v>0</v>
      </c>
      <c r="BC180" s="30">
        <v>0</v>
      </c>
      <c r="BD180" s="30">
        <v>0</v>
      </c>
      <c r="BE180" s="30">
        <v>0</v>
      </c>
      <c r="BF180" s="30">
        <v>0</v>
      </c>
      <c r="BG180" s="30">
        <v>0</v>
      </c>
      <c r="BH180" s="30">
        <v>0</v>
      </c>
      <c r="BI180" s="30">
        <v>0</v>
      </c>
      <c r="BJ180" s="30">
        <v>0</v>
      </c>
      <c r="BK180" s="30">
        <v>0</v>
      </c>
      <c r="BL180" s="30">
        <v>0</v>
      </c>
      <c r="BM180" s="30">
        <v>0</v>
      </c>
      <c r="BN180" s="30">
        <v>0</v>
      </c>
      <c r="BO180" s="30">
        <v>0</v>
      </c>
      <c r="BP180" s="30">
        <v>0</v>
      </c>
      <c r="BQ180" s="30">
        <v>0</v>
      </c>
      <c r="BR180" s="30">
        <v>0</v>
      </c>
      <c r="BS180" s="30">
        <v>0</v>
      </c>
      <c r="BT180" s="30">
        <v>0</v>
      </c>
      <c r="BU180" s="30">
        <v>0</v>
      </c>
      <c r="BV180" s="30">
        <v>0</v>
      </c>
      <c r="BW180" s="30">
        <v>0</v>
      </c>
      <c r="BX180" s="30">
        <v>0</v>
      </c>
      <c r="BY180" s="30">
        <v>0</v>
      </c>
      <c r="BZ180" s="30">
        <v>0</v>
      </c>
      <c r="CA180" s="30">
        <v>0</v>
      </c>
      <c r="CB180" s="30">
        <v>0</v>
      </c>
      <c r="CC180" s="30">
        <v>0</v>
      </c>
      <c r="CD180" s="30">
        <v>0</v>
      </c>
      <c r="CE180" s="30">
        <v>0</v>
      </c>
      <c r="CF180" s="30">
        <v>0</v>
      </c>
      <c r="CG180" s="30">
        <v>0</v>
      </c>
      <c r="CH180" s="30">
        <v>0</v>
      </c>
      <c r="CI180" s="30">
        <v>0</v>
      </c>
      <c r="CJ180" s="30">
        <v>0</v>
      </c>
      <c r="CK180" s="30">
        <v>0</v>
      </c>
      <c r="CL180" s="30">
        <v>0</v>
      </c>
      <c r="CM180" s="30">
        <v>0</v>
      </c>
      <c r="CN180" s="30">
        <v>0</v>
      </c>
      <c r="CO180" s="30">
        <v>0</v>
      </c>
      <c r="CP180" s="30">
        <v>0</v>
      </c>
      <c r="CQ180" s="30">
        <v>0</v>
      </c>
      <c r="CR180" s="30">
        <v>0</v>
      </c>
      <c r="CS180" s="30">
        <v>0</v>
      </c>
      <c r="CT180" s="30">
        <v>0</v>
      </c>
      <c r="CU180" s="30">
        <v>0</v>
      </c>
      <c r="CV180" s="30">
        <v>0</v>
      </c>
      <c r="CW180" s="30">
        <v>0</v>
      </c>
      <c r="CX180" s="30">
        <v>0</v>
      </c>
      <c r="CY180" s="30">
        <v>0</v>
      </c>
      <c r="CZ180" s="30">
        <v>0</v>
      </c>
      <c r="DA180" s="30">
        <v>0</v>
      </c>
      <c r="DB180" s="30">
        <v>0</v>
      </c>
      <c r="DC180" s="30">
        <v>0</v>
      </c>
      <c r="DD180" s="30">
        <v>0</v>
      </c>
      <c r="DE180" s="30">
        <v>0</v>
      </c>
      <c r="DF180" s="30">
        <v>0</v>
      </c>
      <c r="DG180" s="30">
        <v>0</v>
      </c>
      <c r="DH180" s="30">
        <v>0</v>
      </c>
      <c r="DI180" s="30">
        <v>0</v>
      </c>
      <c r="DJ180" s="30">
        <v>0</v>
      </c>
      <c r="DK180" s="30">
        <v>0</v>
      </c>
      <c r="DL180" s="30">
        <v>0</v>
      </c>
      <c r="DM180" s="30">
        <v>0</v>
      </c>
      <c r="DN180" s="30">
        <v>0</v>
      </c>
      <c r="DO180" s="30">
        <v>0</v>
      </c>
      <c r="DP180" s="30">
        <v>0</v>
      </c>
      <c r="DQ180" s="30">
        <v>0</v>
      </c>
      <c r="DR180" s="30">
        <v>0</v>
      </c>
      <c r="DS180" s="30">
        <v>0</v>
      </c>
      <c r="DT180" s="30">
        <v>0</v>
      </c>
      <c r="DU180" s="30">
        <v>0</v>
      </c>
      <c r="DV180" s="30">
        <v>0</v>
      </c>
      <c r="DW180" s="30">
        <v>0</v>
      </c>
      <c r="DX180" s="30">
        <v>0</v>
      </c>
      <c r="DY180" s="30">
        <v>0</v>
      </c>
      <c r="DZ180" s="30">
        <v>0</v>
      </c>
      <c r="EA180" s="30">
        <v>0</v>
      </c>
      <c r="EB180" s="30">
        <v>0</v>
      </c>
      <c r="EC180" s="30">
        <v>0</v>
      </c>
      <c r="ED180" s="30">
        <v>0</v>
      </c>
      <c r="EE180" s="30">
        <v>0</v>
      </c>
      <c r="EF180" s="30">
        <v>0</v>
      </c>
      <c r="EG180" s="30">
        <v>0</v>
      </c>
      <c r="EH180" s="30">
        <v>0</v>
      </c>
      <c r="EI180" s="30">
        <v>0</v>
      </c>
      <c r="EJ180" s="30">
        <v>0</v>
      </c>
      <c r="EK180" s="30">
        <v>0</v>
      </c>
      <c r="EL180" s="47">
        <v>0</v>
      </c>
      <c r="EM180" s="45"/>
      <c r="EN180" s="48">
        <v>0</v>
      </c>
      <c r="EO180" s="47">
        <v>0</v>
      </c>
      <c r="EP180" s="40"/>
      <c r="EQ180" s="53">
        <v>0</v>
      </c>
      <c r="ER180" s="40"/>
      <c r="ES180" s="30"/>
      <c r="ET180" s="30"/>
      <c r="EU180" s="40"/>
      <c r="EV180" s="30"/>
    </row>
    <row r="181" spans="1:152" x14ac:dyDescent="0.25">
      <c r="A181" s="615">
        <v>32</v>
      </c>
      <c r="B181" s="627" t="s">
        <v>200</v>
      </c>
      <c r="C181" s="625" t="s">
        <v>169</v>
      </c>
      <c r="D181" s="31">
        <v>11740000</v>
      </c>
      <c r="E181" s="30">
        <v>0</v>
      </c>
      <c r="F181" s="30">
        <v>0</v>
      </c>
      <c r="G181" s="30">
        <v>0</v>
      </c>
      <c r="H181" s="30">
        <v>0</v>
      </c>
      <c r="I181" s="30">
        <v>0</v>
      </c>
      <c r="J181" s="30">
        <v>0</v>
      </c>
      <c r="K181" s="30">
        <v>0</v>
      </c>
      <c r="L181" s="30">
        <v>0</v>
      </c>
      <c r="M181" s="30">
        <v>0</v>
      </c>
      <c r="N181" s="30">
        <v>0</v>
      </c>
      <c r="O181" s="30">
        <v>0</v>
      </c>
      <c r="P181" s="30">
        <v>0</v>
      </c>
      <c r="Q181" s="30">
        <v>0</v>
      </c>
      <c r="R181" s="30">
        <v>0</v>
      </c>
      <c r="S181" s="30">
        <v>0</v>
      </c>
      <c r="T181" s="30">
        <v>0</v>
      </c>
      <c r="U181" s="30">
        <v>0</v>
      </c>
      <c r="V181" s="30">
        <v>0</v>
      </c>
      <c r="W181" s="30">
        <v>0</v>
      </c>
      <c r="X181" s="30">
        <v>0</v>
      </c>
      <c r="Y181" s="30">
        <v>0</v>
      </c>
      <c r="Z181" s="30">
        <v>0</v>
      </c>
      <c r="AA181" s="30">
        <v>0</v>
      </c>
      <c r="AB181" s="30">
        <v>0</v>
      </c>
      <c r="AC181" s="30">
        <v>0</v>
      </c>
      <c r="AD181" s="30">
        <v>0</v>
      </c>
      <c r="AE181" s="30">
        <v>0</v>
      </c>
      <c r="AF181" s="30">
        <v>0</v>
      </c>
      <c r="AG181" s="30">
        <v>0</v>
      </c>
      <c r="AH181" s="30">
        <v>0</v>
      </c>
      <c r="AI181" s="30">
        <v>0</v>
      </c>
      <c r="AJ181" s="30">
        <v>0</v>
      </c>
      <c r="AK181" s="30">
        <v>0</v>
      </c>
      <c r="AL181" s="30">
        <v>0</v>
      </c>
      <c r="AM181" s="30">
        <v>0</v>
      </c>
      <c r="AN181" s="30">
        <v>0</v>
      </c>
      <c r="AO181" s="30">
        <v>0</v>
      </c>
      <c r="AP181" s="30">
        <v>0</v>
      </c>
      <c r="AQ181" s="30">
        <v>0</v>
      </c>
      <c r="AR181" s="30">
        <v>0</v>
      </c>
      <c r="AS181" s="30">
        <v>0</v>
      </c>
      <c r="AT181" s="30">
        <v>0</v>
      </c>
      <c r="AU181" s="30">
        <v>0</v>
      </c>
      <c r="AV181" s="30">
        <v>0</v>
      </c>
      <c r="AW181" s="30">
        <v>0</v>
      </c>
      <c r="AX181" s="30">
        <v>0</v>
      </c>
      <c r="AY181" s="30">
        <v>0</v>
      </c>
      <c r="AZ181" s="30">
        <v>0</v>
      </c>
      <c r="BA181" s="30">
        <v>0</v>
      </c>
      <c r="BB181" s="30">
        <v>0</v>
      </c>
      <c r="BC181" s="30">
        <v>0</v>
      </c>
      <c r="BD181" s="30">
        <v>0</v>
      </c>
      <c r="BE181" s="30">
        <v>0</v>
      </c>
      <c r="BF181" s="30">
        <v>0</v>
      </c>
      <c r="BG181" s="30">
        <v>0</v>
      </c>
      <c r="BH181" s="30">
        <v>0</v>
      </c>
      <c r="BI181" s="30">
        <v>0</v>
      </c>
      <c r="BJ181" s="30">
        <v>0</v>
      </c>
      <c r="BK181" s="30">
        <v>0</v>
      </c>
      <c r="BL181" s="30">
        <v>0</v>
      </c>
      <c r="BM181" s="30">
        <v>0</v>
      </c>
      <c r="BN181" s="30">
        <v>0</v>
      </c>
      <c r="BO181" s="30">
        <v>0</v>
      </c>
      <c r="BP181" s="30">
        <v>0</v>
      </c>
      <c r="BQ181" s="30">
        <v>0</v>
      </c>
      <c r="BR181" s="30">
        <v>0</v>
      </c>
      <c r="BS181" s="30">
        <v>0</v>
      </c>
      <c r="BT181" s="30">
        <v>0</v>
      </c>
      <c r="BU181" s="30">
        <v>0</v>
      </c>
      <c r="BV181" s="30">
        <v>0</v>
      </c>
      <c r="BW181" s="30">
        <v>0</v>
      </c>
      <c r="BX181" s="30">
        <v>0</v>
      </c>
      <c r="BY181" s="30">
        <v>0</v>
      </c>
      <c r="BZ181" s="30">
        <v>0</v>
      </c>
      <c r="CA181" s="30">
        <v>0</v>
      </c>
      <c r="CB181" s="30">
        <v>0</v>
      </c>
      <c r="CC181" s="30">
        <v>0</v>
      </c>
      <c r="CD181" s="30">
        <v>0</v>
      </c>
      <c r="CE181" s="30">
        <v>0</v>
      </c>
      <c r="CF181" s="30">
        <v>0</v>
      </c>
      <c r="CG181" s="30">
        <v>0</v>
      </c>
      <c r="CH181" s="30">
        <v>0</v>
      </c>
      <c r="CI181" s="30">
        <v>0</v>
      </c>
      <c r="CJ181" s="30">
        <v>0</v>
      </c>
      <c r="CK181" s="30">
        <v>0</v>
      </c>
      <c r="CL181" s="30">
        <v>0</v>
      </c>
      <c r="CM181" s="30">
        <v>0</v>
      </c>
      <c r="CN181" s="30">
        <v>0</v>
      </c>
      <c r="CO181" s="30">
        <v>0</v>
      </c>
      <c r="CP181" s="30">
        <v>0</v>
      </c>
      <c r="CQ181" s="30">
        <v>0</v>
      </c>
      <c r="CR181" s="30">
        <v>0</v>
      </c>
      <c r="CS181" s="30">
        <v>0</v>
      </c>
      <c r="CT181" s="30">
        <v>0</v>
      </c>
      <c r="CU181" s="30">
        <v>0</v>
      </c>
      <c r="CV181" s="30">
        <v>0</v>
      </c>
      <c r="CW181" s="30">
        <v>0</v>
      </c>
      <c r="CX181" s="30">
        <v>0</v>
      </c>
      <c r="CY181" s="30">
        <v>0</v>
      </c>
      <c r="CZ181" s="30">
        <v>0</v>
      </c>
      <c r="DA181" s="30">
        <v>0</v>
      </c>
      <c r="DB181" s="30">
        <v>0</v>
      </c>
      <c r="DC181" s="30">
        <v>0</v>
      </c>
      <c r="DD181" s="30">
        <v>0</v>
      </c>
      <c r="DE181" s="30">
        <v>0</v>
      </c>
      <c r="DF181" s="30">
        <v>0</v>
      </c>
      <c r="DG181" s="30">
        <v>0</v>
      </c>
      <c r="DH181" s="30">
        <v>0</v>
      </c>
      <c r="DI181" s="30">
        <v>0</v>
      </c>
      <c r="DJ181" s="30">
        <v>0</v>
      </c>
      <c r="DK181" s="30">
        <v>0</v>
      </c>
      <c r="DL181" s="30">
        <v>0</v>
      </c>
      <c r="DM181" s="30">
        <v>0</v>
      </c>
      <c r="DN181" s="30">
        <v>0</v>
      </c>
      <c r="DO181" s="30">
        <v>0</v>
      </c>
      <c r="DP181" s="30">
        <v>0</v>
      </c>
      <c r="DQ181" s="30">
        <v>0</v>
      </c>
      <c r="DR181" s="30">
        <v>0</v>
      </c>
      <c r="DS181" s="30">
        <v>0</v>
      </c>
      <c r="DT181" s="30">
        <v>0</v>
      </c>
      <c r="DU181" s="30">
        <v>0</v>
      </c>
      <c r="DV181" s="30">
        <v>0</v>
      </c>
      <c r="DW181" s="30">
        <v>0</v>
      </c>
      <c r="DX181" s="30">
        <v>0</v>
      </c>
      <c r="DY181" s="30">
        <v>0</v>
      </c>
      <c r="DZ181" s="30">
        <v>0</v>
      </c>
      <c r="EA181" s="30">
        <v>0</v>
      </c>
      <c r="EB181" s="30">
        <v>0</v>
      </c>
      <c r="EC181" s="30">
        <v>0</v>
      </c>
      <c r="ED181" s="30">
        <v>0</v>
      </c>
      <c r="EE181" s="30">
        <v>0</v>
      </c>
      <c r="EF181" s="30">
        <v>0</v>
      </c>
      <c r="EG181" s="30">
        <v>0</v>
      </c>
      <c r="EH181" s="30">
        <v>0</v>
      </c>
      <c r="EI181" s="30">
        <v>0</v>
      </c>
      <c r="EJ181" s="30">
        <v>0</v>
      </c>
      <c r="EK181" s="30">
        <v>0</v>
      </c>
      <c r="EL181" s="47">
        <v>0</v>
      </c>
      <c r="EM181" s="45"/>
      <c r="EN181" s="48">
        <v>0</v>
      </c>
      <c r="EO181" s="47">
        <v>0</v>
      </c>
      <c r="EP181" s="40"/>
      <c r="EQ181" s="53">
        <v>0</v>
      </c>
      <c r="ER181" s="40"/>
      <c r="ES181" s="30"/>
      <c r="ET181" s="30"/>
      <c r="EU181" s="40"/>
      <c r="EV181" s="30"/>
    </row>
    <row r="182" spans="1:152" x14ac:dyDescent="0.25">
      <c r="A182" s="615">
        <v>33</v>
      </c>
      <c r="B182" s="624" t="s">
        <v>201</v>
      </c>
      <c r="C182" s="625" t="s">
        <v>169</v>
      </c>
      <c r="D182" s="31">
        <v>3407000</v>
      </c>
      <c r="E182" s="30">
        <v>0</v>
      </c>
      <c r="F182" s="30">
        <v>0</v>
      </c>
      <c r="G182" s="30">
        <v>0</v>
      </c>
      <c r="H182" s="30">
        <v>0</v>
      </c>
      <c r="I182" s="30">
        <v>0</v>
      </c>
      <c r="J182" s="30">
        <v>0</v>
      </c>
      <c r="K182" s="30">
        <v>0</v>
      </c>
      <c r="L182" s="30">
        <v>0</v>
      </c>
      <c r="M182" s="30">
        <v>0</v>
      </c>
      <c r="N182" s="30">
        <v>0</v>
      </c>
      <c r="O182" s="30">
        <v>0</v>
      </c>
      <c r="P182" s="30">
        <v>0</v>
      </c>
      <c r="Q182" s="30">
        <v>0</v>
      </c>
      <c r="R182" s="30">
        <v>0</v>
      </c>
      <c r="S182" s="30">
        <v>0</v>
      </c>
      <c r="T182" s="30">
        <v>0</v>
      </c>
      <c r="U182" s="30">
        <v>0</v>
      </c>
      <c r="V182" s="30">
        <v>0</v>
      </c>
      <c r="W182" s="30">
        <v>0</v>
      </c>
      <c r="X182" s="30">
        <v>0</v>
      </c>
      <c r="Y182" s="30">
        <v>0</v>
      </c>
      <c r="Z182" s="30">
        <v>0</v>
      </c>
      <c r="AA182" s="30">
        <v>0</v>
      </c>
      <c r="AB182" s="30">
        <v>0</v>
      </c>
      <c r="AC182" s="30">
        <v>0</v>
      </c>
      <c r="AD182" s="30">
        <v>0</v>
      </c>
      <c r="AE182" s="30">
        <v>0</v>
      </c>
      <c r="AF182" s="30">
        <v>0</v>
      </c>
      <c r="AG182" s="30">
        <v>0</v>
      </c>
      <c r="AH182" s="30">
        <v>0</v>
      </c>
      <c r="AI182" s="30">
        <v>0</v>
      </c>
      <c r="AJ182" s="30">
        <v>0</v>
      </c>
      <c r="AK182" s="30">
        <v>0</v>
      </c>
      <c r="AL182" s="30">
        <v>0</v>
      </c>
      <c r="AM182" s="30">
        <v>0</v>
      </c>
      <c r="AN182" s="30">
        <v>0</v>
      </c>
      <c r="AO182" s="30">
        <v>0</v>
      </c>
      <c r="AP182" s="30">
        <v>0</v>
      </c>
      <c r="AQ182" s="30">
        <v>0</v>
      </c>
      <c r="AR182" s="30">
        <v>0</v>
      </c>
      <c r="AS182" s="30">
        <v>0</v>
      </c>
      <c r="AT182" s="30">
        <v>0</v>
      </c>
      <c r="AU182" s="30">
        <v>0</v>
      </c>
      <c r="AV182" s="30">
        <v>0</v>
      </c>
      <c r="AW182" s="30">
        <v>0</v>
      </c>
      <c r="AX182" s="30">
        <v>0</v>
      </c>
      <c r="AY182" s="30">
        <v>0</v>
      </c>
      <c r="AZ182" s="30">
        <v>0</v>
      </c>
      <c r="BA182" s="30">
        <v>0</v>
      </c>
      <c r="BB182" s="30">
        <v>0</v>
      </c>
      <c r="BC182" s="30">
        <v>0</v>
      </c>
      <c r="BD182" s="30">
        <v>0</v>
      </c>
      <c r="BE182" s="30">
        <v>0</v>
      </c>
      <c r="BF182" s="30">
        <v>0</v>
      </c>
      <c r="BG182" s="30">
        <v>0</v>
      </c>
      <c r="BH182" s="30">
        <v>0</v>
      </c>
      <c r="BI182" s="30">
        <v>0</v>
      </c>
      <c r="BJ182" s="30">
        <v>0</v>
      </c>
      <c r="BK182" s="30">
        <v>0</v>
      </c>
      <c r="BL182" s="30">
        <v>0</v>
      </c>
      <c r="BM182" s="30">
        <v>0</v>
      </c>
      <c r="BN182" s="30">
        <v>0</v>
      </c>
      <c r="BO182" s="30">
        <v>0</v>
      </c>
      <c r="BP182" s="30">
        <v>0</v>
      </c>
      <c r="BQ182" s="30">
        <v>0</v>
      </c>
      <c r="BR182" s="30">
        <v>0</v>
      </c>
      <c r="BS182" s="30">
        <v>0</v>
      </c>
      <c r="BT182" s="30">
        <v>0</v>
      </c>
      <c r="BU182" s="30">
        <v>0</v>
      </c>
      <c r="BV182" s="30">
        <v>0</v>
      </c>
      <c r="BW182" s="30">
        <v>0</v>
      </c>
      <c r="BX182" s="30">
        <v>0</v>
      </c>
      <c r="BY182" s="30">
        <v>0</v>
      </c>
      <c r="BZ182" s="30">
        <v>0</v>
      </c>
      <c r="CA182" s="30">
        <v>0</v>
      </c>
      <c r="CB182" s="30">
        <v>0</v>
      </c>
      <c r="CC182" s="30">
        <v>0</v>
      </c>
      <c r="CD182" s="30">
        <v>0</v>
      </c>
      <c r="CE182" s="30">
        <v>0</v>
      </c>
      <c r="CF182" s="30">
        <v>0</v>
      </c>
      <c r="CG182" s="30">
        <v>0</v>
      </c>
      <c r="CH182" s="30">
        <v>0</v>
      </c>
      <c r="CI182" s="30">
        <v>0</v>
      </c>
      <c r="CJ182" s="30">
        <v>0</v>
      </c>
      <c r="CK182" s="30">
        <v>0</v>
      </c>
      <c r="CL182" s="30">
        <v>0</v>
      </c>
      <c r="CM182" s="30">
        <v>0</v>
      </c>
      <c r="CN182" s="30">
        <v>0</v>
      </c>
      <c r="CO182" s="30">
        <v>0</v>
      </c>
      <c r="CP182" s="30">
        <v>0</v>
      </c>
      <c r="CQ182" s="30">
        <v>0</v>
      </c>
      <c r="CR182" s="30">
        <v>0</v>
      </c>
      <c r="CS182" s="30">
        <v>0</v>
      </c>
      <c r="CT182" s="30">
        <v>0</v>
      </c>
      <c r="CU182" s="30">
        <v>0</v>
      </c>
      <c r="CV182" s="30">
        <v>0</v>
      </c>
      <c r="CW182" s="30">
        <v>0</v>
      </c>
      <c r="CX182" s="30">
        <v>0</v>
      </c>
      <c r="CY182" s="30">
        <v>0</v>
      </c>
      <c r="CZ182" s="30">
        <v>0</v>
      </c>
      <c r="DA182" s="30">
        <v>0</v>
      </c>
      <c r="DB182" s="30">
        <v>0</v>
      </c>
      <c r="DC182" s="30">
        <v>0</v>
      </c>
      <c r="DD182" s="30">
        <v>0</v>
      </c>
      <c r="DE182" s="30">
        <v>0</v>
      </c>
      <c r="DF182" s="30">
        <v>0</v>
      </c>
      <c r="DG182" s="30">
        <v>0</v>
      </c>
      <c r="DH182" s="30">
        <v>0</v>
      </c>
      <c r="DI182" s="30">
        <v>0</v>
      </c>
      <c r="DJ182" s="30">
        <v>0</v>
      </c>
      <c r="DK182" s="30">
        <v>0</v>
      </c>
      <c r="DL182" s="30">
        <v>0</v>
      </c>
      <c r="DM182" s="30">
        <v>0</v>
      </c>
      <c r="DN182" s="30">
        <v>0</v>
      </c>
      <c r="DO182" s="30">
        <v>0</v>
      </c>
      <c r="DP182" s="30">
        <v>0</v>
      </c>
      <c r="DQ182" s="30">
        <v>0</v>
      </c>
      <c r="DR182" s="30">
        <v>0</v>
      </c>
      <c r="DS182" s="30">
        <v>0</v>
      </c>
      <c r="DT182" s="30">
        <v>0</v>
      </c>
      <c r="DU182" s="30">
        <v>0</v>
      </c>
      <c r="DV182" s="30">
        <v>0</v>
      </c>
      <c r="DW182" s="30">
        <v>0</v>
      </c>
      <c r="DX182" s="30">
        <v>0</v>
      </c>
      <c r="DY182" s="30">
        <v>0</v>
      </c>
      <c r="DZ182" s="30">
        <v>0</v>
      </c>
      <c r="EA182" s="30">
        <v>0</v>
      </c>
      <c r="EB182" s="30">
        <v>0</v>
      </c>
      <c r="EC182" s="30">
        <v>0</v>
      </c>
      <c r="ED182" s="30">
        <v>0</v>
      </c>
      <c r="EE182" s="30">
        <v>0</v>
      </c>
      <c r="EF182" s="30">
        <v>0</v>
      </c>
      <c r="EG182" s="30">
        <v>0</v>
      </c>
      <c r="EH182" s="30">
        <v>0</v>
      </c>
      <c r="EI182" s="30">
        <v>0</v>
      </c>
      <c r="EJ182" s="30">
        <v>0</v>
      </c>
      <c r="EK182" s="30">
        <v>0</v>
      </c>
      <c r="EL182" s="47">
        <v>0</v>
      </c>
      <c r="EM182" s="45"/>
      <c r="EN182" s="48">
        <v>0</v>
      </c>
      <c r="EO182" s="47">
        <v>0</v>
      </c>
      <c r="EP182" s="40"/>
      <c r="EQ182" s="53">
        <v>0</v>
      </c>
      <c r="ER182" s="40"/>
      <c r="ES182" s="30"/>
      <c r="ET182" s="30"/>
      <c r="EU182" s="40"/>
      <c r="EV182" s="30"/>
    </row>
    <row r="183" spans="1:152" x14ac:dyDescent="0.25">
      <c r="A183" s="615">
        <v>34</v>
      </c>
      <c r="B183" s="627" t="s">
        <v>202</v>
      </c>
      <c r="C183" s="625" t="s">
        <v>169</v>
      </c>
      <c r="D183" s="31">
        <v>3126000</v>
      </c>
      <c r="E183" s="30">
        <v>0</v>
      </c>
      <c r="F183" s="30">
        <v>0</v>
      </c>
      <c r="G183" s="30">
        <v>0</v>
      </c>
      <c r="H183" s="30">
        <v>0</v>
      </c>
      <c r="I183" s="30">
        <v>0</v>
      </c>
      <c r="J183" s="30">
        <v>0</v>
      </c>
      <c r="K183" s="30">
        <v>0</v>
      </c>
      <c r="L183" s="30">
        <v>0</v>
      </c>
      <c r="M183" s="30">
        <v>0</v>
      </c>
      <c r="N183" s="30">
        <v>0</v>
      </c>
      <c r="O183" s="30">
        <v>0</v>
      </c>
      <c r="P183" s="30">
        <v>0</v>
      </c>
      <c r="Q183" s="30">
        <v>0</v>
      </c>
      <c r="R183" s="30">
        <v>0</v>
      </c>
      <c r="S183" s="30">
        <v>0</v>
      </c>
      <c r="T183" s="30">
        <v>0</v>
      </c>
      <c r="U183" s="30">
        <v>0</v>
      </c>
      <c r="V183" s="30">
        <v>0</v>
      </c>
      <c r="W183" s="30">
        <v>0</v>
      </c>
      <c r="X183" s="30">
        <v>0</v>
      </c>
      <c r="Y183" s="30">
        <v>0</v>
      </c>
      <c r="Z183" s="30">
        <v>0</v>
      </c>
      <c r="AA183" s="30">
        <v>0</v>
      </c>
      <c r="AB183" s="30">
        <v>0</v>
      </c>
      <c r="AC183" s="30">
        <v>0</v>
      </c>
      <c r="AD183" s="30">
        <v>0</v>
      </c>
      <c r="AE183" s="30">
        <v>0</v>
      </c>
      <c r="AF183" s="30">
        <v>0</v>
      </c>
      <c r="AG183" s="30">
        <v>0</v>
      </c>
      <c r="AH183" s="30">
        <v>0</v>
      </c>
      <c r="AI183" s="30">
        <v>0</v>
      </c>
      <c r="AJ183" s="30">
        <v>0</v>
      </c>
      <c r="AK183" s="30">
        <v>0</v>
      </c>
      <c r="AL183" s="30">
        <v>0</v>
      </c>
      <c r="AM183" s="30">
        <v>0</v>
      </c>
      <c r="AN183" s="30">
        <v>0</v>
      </c>
      <c r="AO183" s="30">
        <v>0</v>
      </c>
      <c r="AP183" s="30">
        <v>0</v>
      </c>
      <c r="AQ183" s="30">
        <v>0</v>
      </c>
      <c r="AR183" s="30">
        <v>0</v>
      </c>
      <c r="AS183" s="30">
        <v>0</v>
      </c>
      <c r="AT183" s="30">
        <v>0</v>
      </c>
      <c r="AU183" s="30">
        <v>0</v>
      </c>
      <c r="AV183" s="30">
        <v>0</v>
      </c>
      <c r="AW183" s="30">
        <v>0</v>
      </c>
      <c r="AX183" s="30">
        <v>0</v>
      </c>
      <c r="AY183" s="30">
        <v>0</v>
      </c>
      <c r="AZ183" s="30">
        <v>0</v>
      </c>
      <c r="BA183" s="30">
        <v>0</v>
      </c>
      <c r="BB183" s="30">
        <v>0</v>
      </c>
      <c r="BC183" s="30">
        <v>0</v>
      </c>
      <c r="BD183" s="30">
        <v>0</v>
      </c>
      <c r="BE183" s="30">
        <v>0</v>
      </c>
      <c r="BF183" s="30">
        <v>0</v>
      </c>
      <c r="BG183" s="30">
        <v>0</v>
      </c>
      <c r="BH183" s="30">
        <v>0</v>
      </c>
      <c r="BI183" s="30">
        <v>0</v>
      </c>
      <c r="BJ183" s="30">
        <v>0</v>
      </c>
      <c r="BK183" s="30">
        <v>0</v>
      </c>
      <c r="BL183" s="30">
        <v>0</v>
      </c>
      <c r="BM183" s="30">
        <v>0</v>
      </c>
      <c r="BN183" s="30">
        <v>0</v>
      </c>
      <c r="BO183" s="30">
        <v>0</v>
      </c>
      <c r="BP183" s="30">
        <v>0</v>
      </c>
      <c r="BQ183" s="30">
        <v>0</v>
      </c>
      <c r="BR183" s="30">
        <v>0</v>
      </c>
      <c r="BS183" s="30">
        <v>0</v>
      </c>
      <c r="BT183" s="30">
        <v>0</v>
      </c>
      <c r="BU183" s="30">
        <v>0</v>
      </c>
      <c r="BV183" s="30">
        <v>0</v>
      </c>
      <c r="BW183" s="30">
        <v>0</v>
      </c>
      <c r="BX183" s="30">
        <v>0</v>
      </c>
      <c r="BY183" s="30">
        <v>0</v>
      </c>
      <c r="BZ183" s="30">
        <v>0</v>
      </c>
      <c r="CA183" s="30">
        <v>0</v>
      </c>
      <c r="CB183" s="30">
        <v>0</v>
      </c>
      <c r="CC183" s="30">
        <v>0</v>
      </c>
      <c r="CD183" s="30">
        <v>0</v>
      </c>
      <c r="CE183" s="30">
        <v>0</v>
      </c>
      <c r="CF183" s="30">
        <v>0</v>
      </c>
      <c r="CG183" s="30">
        <v>0</v>
      </c>
      <c r="CH183" s="30">
        <v>0</v>
      </c>
      <c r="CI183" s="30">
        <v>0</v>
      </c>
      <c r="CJ183" s="30">
        <v>0</v>
      </c>
      <c r="CK183" s="30">
        <v>0</v>
      </c>
      <c r="CL183" s="30">
        <v>0</v>
      </c>
      <c r="CM183" s="30">
        <v>0</v>
      </c>
      <c r="CN183" s="30">
        <v>0</v>
      </c>
      <c r="CO183" s="30">
        <v>0</v>
      </c>
      <c r="CP183" s="30">
        <v>0</v>
      </c>
      <c r="CQ183" s="30">
        <v>0</v>
      </c>
      <c r="CR183" s="30">
        <v>0</v>
      </c>
      <c r="CS183" s="30">
        <v>0</v>
      </c>
      <c r="CT183" s="30">
        <v>0</v>
      </c>
      <c r="CU183" s="30">
        <v>0</v>
      </c>
      <c r="CV183" s="30">
        <v>0</v>
      </c>
      <c r="CW183" s="30">
        <v>0</v>
      </c>
      <c r="CX183" s="30">
        <v>0</v>
      </c>
      <c r="CY183" s="30">
        <v>0</v>
      </c>
      <c r="CZ183" s="30">
        <v>0</v>
      </c>
      <c r="DA183" s="30">
        <v>0</v>
      </c>
      <c r="DB183" s="30">
        <v>0</v>
      </c>
      <c r="DC183" s="30">
        <v>0</v>
      </c>
      <c r="DD183" s="30">
        <v>0</v>
      </c>
      <c r="DE183" s="30">
        <v>0</v>
      </c>
      <c r="DF183" s="30">
        <v>0</v>
      </c>
      <c r="DG183" s="30">
        <v>0</v>
      </c>
      <c r="DH183" s="30">
        <v>0</v>
      </c>
      <c r="DI183" s="30">
        <v>0</v>
      </c>
      <c r="DJ183" s="30">
        <v>0</v>
      </c>
      <c r="DK183" s="30">
        <v>0</v>
      </c>
      <c r="DL183" s="30">
        <v>0</v>
      </c>
      <c r="DM183" s="30">
        <v>0</v>
      </c>
      <c r="DN183" s="30">
        <v>0</v>
      </c>
      <c r="DO183" s="30">
        <v>0</v>
      </c>
      <c r="DP183" s="30">
        <v>0</v>
      </c>
      <c r="DQ183" s="30">
        <v>0</v>
      </c>
      <c r="DR183" s="30">
        <v>0</v>
      </c>
      <c r="DS183" s="30">
        <v>0</v>
      </c>
      <c r="DT183" s="30">
        <v>0</v>
      </c>
      <c r="DU183" s="30">
        <v>0</v>
      </c>
      <c r="DV183" s="30">
        <v>0</v>
      </c>
      <c r="DW183" s="30">
        <v>0</v>
      </c>
      <c r="DX183" s="30">
        <v>0</v>
      </c>
      <c r="DY183" s="30">
        <v>0</v>
      </c>
      <c r="DZ183" s="30">
        <v>0</v>
      </c>
      <c r="EA183" s="30">
        <v>0</v>
      </c>
      <c r="EB183" s="30">
        <v>0</v>
      </c>
      <c r="EC183" s="30">
        <v>0</v>
      </c>
      <c r="ED183" s="30">
        <v>0</v>
      </c>
      <c r="EE183" s="30">
        <v>0</v>
      </c>
      <c r="EF183" s="30">
        <v>0</v>
      </c>
      <c r="EG183" s="30">
        <v>0</v>
      </c>
      <c r="EH183" s="30">
        <v>0</v>
      </c>
      <c r="EI183" s="30">
        <v>0</v>
      </c>
      <c r="EJ183" s="30">
        <v>0</v>
      </c>
      <c r="EK183" s="30">
        <v>0</v>
      </c>
      <c r="EL183" s="47">
        <v>0</v>
      </c>
      <c r="EM183" s="45"/>
      <c r="EN183" s="48">
        <v>0</v>
      </c>
      <c r="EO183" s="47">
        <v>0</v>
      </c>
      <c r="EP183" s="40"/>
      <c r="EQ183" s="53">
        <v>0</v>
      </c>
      <c r="ER183" s="40"/>
      <c r="ES183" s="30"/>
      <c r="ET183" s="30"/>
      <c r="EU183" s="40"/>
      <c r="EV183" s="30"/>
    </row>
    <row r="184" spans="1:152" x14ac:dyDescent="0.25">
      <c r="A184" s="615">
        <v>35</v>
      </c>
      <c r="B184" s="627" t="s">
        <v>203</v>
      </c>
      <c r="C184" s="625" t="s">
        <v>169</v>
      </c>
      <c r="D184" s="31">
        <v>281000</v>
      </c>
      <c r="E184" s="30">
        <v>0</v>
      </c>
      <c r="F184" s="30">
        <v>0</v>
      </c>
      <c r="G184" s="30">
        <v>0</v>
      </c>
      <c r="H184" s="30">
        <v>0</v>
      </c>
      <c r="I184" s="30">
        <v>0</v>
      </c>
      <c r="J184" s="30">
        <v>0</v>
      </c>
      <c r="K184" s="30">
        <v>0</v>
      </c>
      <c r="L184" s="30">
        <v>0</v>
      </c>
      <c r="M184" s="30">
        <v>0</v>
      </c>
      <c r="N184" s="30">
        <v>0</v>
      </c>
      <c r="O184" s="30">
        <v>0</v>
      </c>
      <c r="P184" s="30">
        <v>0</v>
      </c>
      <c r="Q184" s="30">
        <v>0</v>
      </c>
      <c r="R184" s="30">
        <v>0</v>
      </c>
      <c r="S184" s="30">
        <v>0</v>
      </c>
      <c r="T184" s="30">
        <v>0</v>
      </c>
      <c r="U184" s="30">
        <v>0</v>
      </c>
      <c r="V184" s="30">
        <v>0</v>
      </c>
      <c r="W184" s="30">
        <v>0</v>
      </c>
      <c r="X184" s="30">
        <v>0</v>
      </c>
      <c r="Y184" s="30">
        <v>0</v>
      </c>
      <c r="Z184" s="30">
        <v>0</v>
      </c>
      <c r="AA184" s="30">
        <v>0</v>
      </c>
      <c r="AB184" s="30">
        <v>0</v>
      </c>
      <c r="AC184" s="30">
        <v>0</v>
      </c>
      <c r="AD184" s="30">
        <v>0</v>
      </c>
      <c r="AE184" s="30">
        <v>0</v>
      </c>
      <c r="AF184" s="30">
        <v>0</v>
      </c>
      <c r="AG184" s="30">
        <v>0</v>
      </c>
      <c r="AH184" s="30">
        <v>0</v>
      </c>
      <c r="AI184" s="30">
        <v>0</v>
      </c>
      <c r="AJ184" s="30">
        <v>0</v>
      </c>
      <c r="AK184" s="30">
        <v>0</v>
      </c>
      <c r="AL184" s="30">
        <v>0</v>
      </c>
      <c r="AM184" s="30">
        <v>0</v>
      </c>
      <c r="AN184" s="30">
        <v>0</v>
      </c>
      <c r="AO184" s="30">
        <v>0</v>
      </c>
      <c r="AP184" s="30">
        <v>0</v>
      </c>
      <c r="AQ184" s="30">
        <v>0</v>
      </c>
      <c r="AR184" s="30">
        <v>0</v>
      </c>
      <c r="AS184" s="30">
        <v>0</v>
      </c>
      <c r="AT184" s="30">
        <v>0</v>
      </c>
      <c r="AU184" s="30">
        <v>0</v>
      </c>
      <c r="AV184" s="30">
        <v>0</v>
      </c>
      <c r="AW184" s="30">
        <v>0</v>
      </c>
      <c r="AX184" s="30">
        <v>0</v>
      </c>
      <c r="AY184" s="30">
        <v>0</v>
      </c>
      <c r="AZ184" s="30">
        <v>0</v>
      </c>
      <c r="BA184" s="30">
        <v>0</v>
      </c>
      <c r="BB184" s="30">
        <v>0</v>
      </c>
      <c r="BC184" s="30">
        <v>0</v>
      </c>
      <c r="BD184" s="30">
        <v>0</v>
      </c>
      <c r="BE184" s="30">
        <v>0</v>
      </c>
      <c r="BF184" s="30">
        <v>0</v>
      </c>
      <c r="BG184" s="30">
        <v>0</v>
      </c>
      <c r="BH184" s="30">
        <v>0</v>
      </c>
      <c r="BI184" s="30">
        <v>0</v>
      </c>
      <c r="BJ184" s="30">
        <v>0</v>
      </c>
      <c r="BK184" s="30">
        <v>0</v>
      </c>
      <c r="BL184" s="30">
        <v>0</v>
      </c>
      <c r="BM184" s="30">
        <v>0</v>
      </c>
      <c r="BN184" s="30">
        <v>0</v>
      </c>
      <c r="BO184" s="30">
        <v>0</v>
      </c>
      <c r="BP184" s="30">
        <v>0</v>
      </c>
      <c r="BQ184" s="30">
        <v>0</v>
      </c>
      <c r="BR184" s="30">
        <v>0</v>
      </c>
      <c r="BS184" s="30">
        <v>0</v>
      </c>
      <c r="BT184" s="30">
        <v>0</v>
      </c>
      <c r="BU184" s="30">
        <v>0</v>
      </c>
      <c r="BV184" s="30">
        <v>0</v>
      </c>
      <c r="BW184" s="30">
        <v>0</v>
      </c>
      <c r="BX184" s="30">
        <v>0</v>
      </c>
      <c r="BY184" s="30">
        <v>0</v>
      </c>
      <c r="BZ184" s="30">
        <v>0</v>
      </c>
      <c r="CA184" s="30">
        <v>0</v>
      </c>
      <c r="CB184" s="30">
        <v>0</v>
      </c>
      <c r="CC184" s="30">
        <v>0</v>
      </c>
      <c r="CD184" s="30">
        <v>0</v>
      </c>
      <c r="CE184" s="30">
        <v>0</v>
      </c>
      <c r="CF184" s="30">
        <v>0</v>
      </c>
      <c r="CG184" s="30">
        <v>0</v>
      </c>
      <c r="CH184" s="30">
        <v>0</v>
      </c>
      <c r="CI184" s="30">
        <v>0</v>
      </c>
      <c r="CJ184" s="30">
        <v>0</v>
      </c>
      <c r="CK184" s="30">
        <v>0</v>
      </c>
      <c r="CL184" s="30">
        <v>0</v>
      </c>
      <c r="CM184" s="30">
        <v>0</v>
      </c>
      <c r="CN184" s="30">
        <v>0</v>
      </c>
      <c r="CO184" s="30">
        <v>0</v>
      </c>
      <c r="CP184" s="30">
        <v>0</v>
      </c>
      <c r="CQ184" s="30">
        <v>0</v>
      </c>
      <c r="CR184" s="30">
        <v>0</v>
      </c>
      <c r="CS184" s="30">
        <v>0</v>
      </c>
      <c r="CT184" s="30">
        <v>0</v>
      </c>
      <c r="CU184" s="30">
        <v>0</v>
      </c>
      <c r="CV184" s="30">
        <v>0</v>
      </c>
      <c r="CW184" s="30">
        <v>0</v>
      </c>
      <c r="CX184" s="30">
        <v>0</v>
      </c>
      <c r="CY184" s="30">
        <v>0</v>
      </c>
      <c r="CZ184" s="30">
        <v>0</v>
      </c>
      <c r="DA184" s="30">
        <v>0</v>
      </c>
      <c r="DB184" s="30">
        <v>0</v>
      </c>
      <c r="DC184" s="30">
        <v>0</v>
      </c>
      <c r="DD184" s="30">
        <v>0</v>
      </c>
      <c r="DE184" s="30">
        <v>0</v>
      </c>
      <c r="DF184" s="30">
        <v>0</v>
      </c>
      <c r="DG184" s="30">
        <v>0</v>
      </c>
      <c r="DH184" s="30">
        <v>0</v>
      </c>
      <c r="DI184" s="30">
        <v>0</v>
      </c>
      <c r="DJ184" s="30">
        <v>0</v>
      </c>
      <c r="DK184" s="30">
        <v>0</v>
      </c>
      <c r="DL184" s="30">
        <v>0</v>
      </c>
      <c r="DM184" s="30">
        <v>0</v>
      </c>
      <c r="DN184" s="30">
        <v>0</v>
      </c>
      <c r="DO184" s="30">
        <v>0</v>
      </c>
      <c r="DP184" s="30">
        <v>0</v>
      </c>
      <c r="DQ184" s="30">
        <v>0</v>
      </c>
      <c r="DR184" s="30">
        <v>0</v>
      </c>
      <c r="DS184" s="30">
        <v>0</v>
      </c>
      <c r="DT184" s="30">
        <v>0</v>
      </c>
      <c r="DU184" s="30">
        <v>0</v>
      </c>
      <c r="DV184" s="30">
        <v>0</v>
      </c>
      <c r="DW184" s="30">
        <v>0</v>
      </c>
      <c r="DX184" s="30">
        <v>0</v>
      </c>
      <c r="DY184" s="30">
        <v>0</v>
      </c>
      <c r="DZ184" s="30">
        <v>0</v>
      </c>
      <c r="EA184" s="30">
        <v>0</v>
      </c>
      <c r="EB184" s="30">
        <v>0</v>
      </c>
      <c r="EC184" s="30">
        <v>0</v>
      </c>
      <c r="ED184" s="30">
        <v>0</v>
      </c>
      <c r="EE184" s="30">
        <v>0</v>
      </c>
      <c r="EF184" s="30">
        <v>0</v>
      </c>
      <c r="EG184" s="30">
        <v>0</v>
      </c>
      <c r="EH184" s="30">
        <v>0</v>
      </c>
      <c r="EI184" s="30">
        <v>0</v>
      </c>
      <c r="EJ184" s="30">
        <v>0</v>
      </c>
      <c r="EK184" s="30">
        <v>0</v>
      </c>
      <c r="EL184" s="47">
        <v>0</v>
      </c>
      <c r="EM184" s="45"/>
      <c r="EN184" s="48">
        <v>0</v>
      </c>
      <c r="EO184" s="47">
        <v>0</v>
      </c>
      <c r="EP184" s="40"/>
      <c r="EQ184" s="53">
        <v>0</v>
      </c>
      <c r="ER184" s="40"/>
      <c r="ES184" s="30"/>
      <c r="ET184" s="30"/>
      <c r="EU184" s="40"/>
      <c r="EV184" s="30"/>
    </row>
    <row r="185" spans="1:152" x14ac:dyDescent="0.25">
      <c r="A185" s="615">
        <v>36</v>
      </c>
      <c r="B185" s="624" t="s">
        <v>204</v>
      </c>
      <c r="C185" s="625" t="s">
        <v>169</v>
      </c>
      <c r="D185" s="32">
        <v>0</v>
      </c>
      <c r="E185" s="30">
        <v>0</v>
      </c>
      <c r="F185" s="30">
        <v>0</v>
      </c>
      <c r="G185" s="30">
        <v>0</v>
      </c>
      <c r="H185" s="30">
        <v>0</v>
      </c>
      <c r="I185" s="30">
        <v>0</v>
      </c>
      <c r="J185" s="30">
        <v>0</v>
      </c>
      <c r="K185" s="30">
        <v>0</v>
      </c>
      <c r="L185" s="30">
        <v>0</v>
      </c>
      <c r="M185" s="30">
        <v>0</v>
      </c>
      <c r="N185" s="30">
        <v>0</v>
      </c>
      <c r="O185" s="30">
        <v>0</v>
      </c>
      <c r="P185" s="30">
        <v>0</v>
      </c>
      <c r="Q185" s="30">
        <v>0</v>
      </c>
      <c r="R185" s="30">
        <v>0</v>
      </c>
      <c r="S185" s="30">
        <v>0</v>
      </c>
      <c r="T185" s="30">
        <v>0</v>
      </c>
      <c r="U185" s="30">
        <v>0</v>
      </c>
      <c r="V185" s="30">
        <v>0</v>
      </c>
      <c r="W185" s="30">
        <v>0</v>
      </c>
      <c r="X185" s="30">
        <v>0</v>
      </c>
      <c r="Y185" s="30">
        <v>0</v>
      </c>
      <c r="Z185" s="30">
        <v>0</v>
      </c>
      <c r="AA185" s="30">
        <v>0</v>
      </c>
      <c r="AB185" s="30">
        <v>0</v>
      </c>
      <c r="AC185" s="30">
        <v>0</v>
      </c>
      <c r="AD185" s="30">
        <v>0</v>
      </c>
      <c r="AE185" s="30">
        <v>0</v>
      </c>
      <c r="AF185" s="30">
        <v>0</v>
      </c>
      <c r="AG185" s="30">
        <v>0</v>
      </c>
      <c r="AH185" s="30">
        <v>0</v>
      </c>
      <c r="AI185" s="30">
        <v>0</v>
      </c>
      <c r="AJ185" s="30">
        <v>0</v>
      </c>
      <c r="AK185" s="30">
        <v>0</v>
      </c>
      <c r="AL185" s="30">
        <v>0</v>
      </c>
      <c r="AM185" s="30">
        <v>0</v>
      </c>
      <c r="AN185" s="30">
        <v>0</v>
      </c>
      <c r="AO185" s="30">
        <v>0</v>
      </c>
      <c r="AP185" s="30">
        <v>0</v>
      </c>
      <c r="AQ185" s="30">
        <v>0</v>
      </c>
      <c r="AR185" s="30">
        <v>0</v>
      </c>
      <c r="AS185" s="30">
        <v>0</v>
      </c>
      <c r="AT185" s="30">
        <v>0</v>
      </c>
      <c r="AU185" s="30">
        <v>0</v>
      </c>
      <c r="AV185" s="30">
        <v>0</v>
      </c>
      <c r="AW185" s="30">
        <v>0</v>
      </c>
      <c r="AX185" s="30">
        <v>0</v>
      </c>
      <c r="AY185" s="30">
        <v>0</v>
      </c>
      <c r="AZ185" s="30">
        <v>0</v>
      </c>
      <c r="BA185" s="30">
        <v>0</v>
      </c>
      <c r="BB185" s="30">
        <v>0</v>
      </c>
      <c r="BC185" s="30">
        <v>0</v>
      </c>
      <c r="BD185" s="30">
        <v>0</v>
      </c>
      <c r="BE185" s="30">
        <v>0</v>
      </c>
      <c r="BF185" s="30">
        <v>0</v>
      </c>
      <c r="BG185" s="30">
        <v>0</v>
      </c>
      <c r="BH185" s="30">
        <v>0</v>
      </c>
      <c r="BI185" s="30">
        <v>0</v>
      </c>
      <c r="BJ185" s="30">
        <v>0</v>
      </c>
      <c r="BK185" s="30">
        <v>0</v>
      </c>
      <c r="BL185" s="30">
        <v>0</v>
      </c>
      <c r="BM185" s="30">
        <v>0</v>
      </c>
      <c r="BN185" s="30">
        <v>0</v>
      </c>
      <c r="BO185" s="30">
        <v>0</v>
      </c>
      <c r="BP185" s="30">
        <v>0</v>
      </c>
      <c r="BQ185" s="30">
        <v>0</v>
      </c>
      <c r="BR185" s="30">
        <v>0</v>
      </c>
      <c r="BS185" s="30">
        <v>0</v>
      </c>
      <c r="BT185" s="30">
        <v>0</v>
      </c>
      <c r="BU185" s="30">
        <v>0</v>
      </c>
      <c r="BV185" s="30">
        <v>0</v>
      </c>
      <c r="BW185" s="30">
        <v>0</v>
      </c>
      <c r="BX185" s="30">
        <v>0</v>
      </c>
      <c r="BY185" s="30">
        <v>0</v>
      </c>
      <c r="BZ185" s="30">
        <v>0</v>
      </c>
      <c r="CA185" s="30">
        <v>0</v>
      </c>
      <c r="CB185" s="30">
        <v>0</v>
      </c>
      <c r="CC185" s="30">
        <v>0</v>
      </c>
      <c r="CD185" s="30">
        <v>0</v>
      </c>
      <c r="CE185" s="30">
        <v>0</v>
      </c>
      <c r="CF185" s="30">
        <v>0</v>
      </c>
      <c r="CG185" s="30">
        <v>0</v>
      </c>
      <c r="CH185" s="30">
        <v>0</v>
      </c>
      <c r="CI185" s="30">
        <v>0</v>
      </c>
      <c r="CJ185" s="30">
        <v>0</v>
      </c>
      <c r="CK185" s="30">
        <v>0</v>
      </c>
      <c r="CL185" s="30">
        <v>0</v>
      </c>
      <c r="CM185" s="30">
        <v>0</v>
      </c>
      <c r="CN185" s="30">
        <v>0</v>
      </c>
      <c r="CO185" s="30">
        <v>0</v>
      </c>
      <c r="CP185" s="30">
        <v>0</v>
      </c>
      <c r="CQ185" s="30">
        <v>0</v>
      </c>
      <c r="CR185" s="30">
        <v>0</v>
      </c>
      <c r="CS185" s="30">
        <v>0</v>
      </c>
      <c r="CT185" s="30">
        <v>0</v>
      </c>
      <c r="CU185" s="30">
        <v>0</v>
      </c>
      <c r="CV185" s="30">
        <v>0</v>
      </c>
      <c r="CW185" s="30">
        <v>0</v>
      </c>
      <c r="CX185" s="30">
        <v>0</v>
      </c>
      <c r="CY185" s="30">
        <v>0</v>
      </c>
      <c r="CZ185" s="30">
        <v>0</v>
      </c>
      <c r="DA185" s="30">
        <v>0</v>
      </c>
      <c r="DB185" s="30">
        <v>0</v>
      </c>
      <c r="DC185" s="30">
        <v>0</v>
      </c>
      <c r="DD185" s="30">
        <v>0</v>
      </c>
      <c r="DE185" s="30">
        <v>0</v>
      </c>
      <c r="DF185" s="30">
        <v>0</v>
      </c>
      <c r="DG185" s="30">
        <v>0</v>
      </c>
      <c r="DH185" s="30">
        <v>0</v>
      </c>
      <c r="DI185" s="30">
        <v>0</v>
      </c>
      <c r="DJ185" s="30">
        <v>0</v>
      </c>
      <c r="DK185" s="30">
        <v>0</v>
      </c>
      <c r="DL185" s="30">
        <v>0</v>
      </c>
      <c r="DM185" s="30">
        <v>0</v>
      </c>
      <c r="DN185" s="30">
        <v>0</v>
      </c>
      <c r="DO185" s="30">
        <v>0</v>
      </c>
      <c r="DP185" s="30">
        <v>0</v>
      </c>
      <c r="DQ185" s="30">
        <v>0</v>
      </c>
      <c r="DR185" s="30">
        <v>0</v>
      </c>
      <c r="DS185" s="30">
        <v>0</v>
      </c>
      <c r="DT185" s="30">
        <v>0</v>
      </c>
      <c r="DU185" s="30">
        <v>0</v>
      </c>
      <c r="DV185" s="30">
        <v>0</v>
      </c>
      <c r="DW185" s="30">
        <v>0</v>
      </c>
      <c r="DX185" s="30">
        <v>0</v>
      </c>
      <c r="DY185" s="30">
        <v>0</v>
      </c>
      <c r="DZ185" s="30">
        <v>0</v>
      </c>
      <c r="EA185" s="30">
        <v>0</v>
      </c>
      <c r="EB185" s="30">
        <v>0</v>
      </c>
      <c r="EC185" s="30">
        <v>0</v>
      </c>
      <c r="ED185" s="30">
        <v>0</v>
      </c>
      <c r="EE185" s="30">
        <v>0</v>
      </c>
      <c r="EF185" s="30">
        <v>0</v>
      </c>
      <c r="EG185" s="30">
        <v>0</v>
      </c>
      <c r="EH185" s="30">
        <v>0</v>
      </c>
      <c r="EI185" s="30">
        <v>0</v>
      </c>
      <c r="EJ185" s="30">
        <v>0</v>
      </c>
      <c r="EK185" s="30">
        <v>0</v>
      </c>
      <c r="EL185" s="47">
        <v>0</v>
      </c>
      <c r="EM185" s="45"/>
      <c r="EN185" s="48">
        <v>0</v>
      </c>
      <c r="EO185" s="47">
        <v>0</v>
      </c>
      <c r="EP185" s="40"/>
      <c r="EQ185" s="53">
        <v>0</v>
      </c>
      <c r="ER185" s="40"/>
      <c r="ES185" s="30"/>
      <c r="ET185" s="30"/>
      <c r="EU185" s="40"/>
      <c r="EV185" s="30"/>
    </row>
    <row r="186" spans="1:152" x14ac:dyDescent="0.25">
      <c r="A186" s="615">
        <v>37</v>
      </c>
      <c r="B186" s="624" t="s">
        <v>205</v>
      </c>
      <c r="C186" s="625" t="s">
        <v>169</v>
      </c>
      <c r="D186" s="31">
        <v>798355000</v>
      </c>
      <c r="E186" s="30">
        <v>0</v>
      </c>
      <c r="F186" s="30">
        <v>0</v>
      </c>
      <c r="G186" s="30">
        <v>0</v>
      </c>
      <c r="H186" s="30">
        <v>0</v>
      </c>
      <c r="I186" s="30">
        <v>0</v>
      </c>
      <c r="J186" s="30">
        <v>0</v>
      </c>
      <c r="K186" s="30">
        <v>0</v>
      </c>
      <c r="L186" s="30">
        <v>0</v>
      </c>
      <c r="M186" s="30">
        <v>0</v>
      </c>
      <c r="N186" s="30">
        <v>0</v>
      </c>
      <c r="O186" s="30">
        <v>0</v>
      </c>
      <c r="P186" s="30">
        <v>0</v>
      </c>
      <c r="Q186" s="30">
        <v>0</v>
      </c>
      <c r="R186" s="30">
        <v>0</v>
      </c>
      <c r="S186" s="30">
        <v>0</v>
      </c>
      <c r="T186" s="30">
        <v>0</v>
      </c>
      <c r="U186" s="30">
        <v>0</v>
      </c>
      <c r="V186" s="30">
        <v>0</v>
      </c>
      <c r="W186" s="30">
        <v>0</v>
      </c>
      <c r="X186" s="30">
        <v>0</v>
      </c>
      <c r="Y186" s="30">
        <v>0</v>
      </c>
      <c r="Z186" s="30">
        <v>0</v>
      </c>
      <c r="AA186" s="30">
        <v>0</v>
      </c>
      <c r="AB186" s="30">
        <v>0</v>
      </c>
      <c r="AC186" s="30">
        <v>0</v>
      </c>
      <c r="AD186" s="30">
        <v>0</v>
      </c>
      <c r="AE186" s="30">
        <v>0</v>
      </c>
      <c r="AF186" s="30">
        <v>0</v>
      </c>
      <c r="AG186" s="30">
        <v>0</v>
      </c>
      <c r="AH186" s="30">
        <v>0</v>
      </c>
      <c r="AI186" s="30">
        <v>0</v>
      </c>
      <c r="AJ186" s="30">
        <v>0</v>
      </c>
      <c r="AK186" s="30">
        <v>0</v>
      </c>
      <c r="AL186" s="30">
        <v>0</v>
      </c>
      <c r="AM186" s="30">
        <v>0</v>
      </c>
      <c r="AN186" s="30">
        <v>0</v>
      </c>
      <c r="AO186" s="30">
        <v>0</v>
      </c>
      <c r="AP186" s="30">
        <v>0</v>
      </c>
      <c r="AQ186" s="30">
        <v>0</v>
      </c>
      <c r="AR186" s="30">
        <v>0</v>
      </c>
      <c r="AS186" s="30">
        <v>0</v>
      </c>
      <c r="AT186" s="30">
        <v>0</v>
      </c>
      <c r="AU186" s="30">
        <v>0</v>
      </c>
      <c r="AV186" s="30">
        <v>0</v>
      </c>
      <c r="AW186" s="30">
        <v>0</v>
      </c>
      <c r="AX186" s="30">
        <v>0</v>
      </c>
      <c r="AY186" s="30">
        <v>0</v>
      </c>
      <c r="AZ186" s="30">
        <v>0</v>
      </c>
      <c r="BA186" s="30">
        <v>0</v>
      </c>
      <c r="BB186" s="30">
        <v>0</v>
      </c>
      <c r="BC186" s="30">
        <v>0</v>
      </c>
      <c r="BD186" s="30">
        <v>0</v>
      </c>
      <c r="BE186" s="30">
        <v>0</v>
      </c>
      <c r="BF186" s="30">
        <v>0</v>
      </c>
      <c r="BG186" s="30">
        <v>0</v>
      </c>
      <c r="BH186" s="30">
        <v>0</v>
      </c>
      <c r="BI186" s="30">
        <v>0</v>
      </c>
      <c r="BJ186" s="30">
        <v>0</v>
      </c>
      <c r="BK186" s="30">
        <v>0</v>
      </c>
      <c r="BL186" s="30">
        <v>0</v>
      </c>
      <c r="BM186" s="30">
        <v>0</v>
      </c>
      <c r="BN186" s="30">
        <v>0</v>
      </c>
      <c r="BO186" s="30">
        <v>0</v>
      </c>
      <c r="BP186" s="30">
        <v>0</v>
      </c>
      <c r="BQ186" s="30">
        <v>0</v>
      </c>
      <c r="BR186" s="30">
        <v>0</v>
      </c>
      <c r="BS186" s="30">
        <v>0</v>
      </c>
      <c r="BT186" s="30">
        <v>0</v>
      </c>
      <c r="BU186" s="30">
        <v>0</v>
      </c>
      <c r="BV186" s="30">
        <v>0</v>
      </c>
      <c r="BW186" s="30">
        <v>0</v>
      </c>
      <c r="BX186" s="30">
        <v>0</v>
      </c>
      <c r="BY186" s="30">
        <v>0</v>
      </c>
      <c r="BZ186" s="30">
        <v>0</v>
      </c>
      <c r="CA186" s="30">
        <v>0</v>
      </c>
      <c r="CB186" s="30">
        <v>0</v>
      </c>
      <c r="CC186" s="30">
        <v>0</v>
      </c>
      <c r="CD186" s="30">
        <v>0</v>
      </c>
      <c r="CE186" s="30">
        <v>0</v>
      </c>
      <c r="CF186" s="30">
        <v>0</v>
      </c>
      <c r="CG186" s="30">
        <v>0</v>
      </c>
      <c r="CH186" s="30">
        <v>0</v>
      </c>
      <c r="CI186" s="30">
        <v>0</v>
      </c>
      <c r="CJ186" s="30">
        <v>0</v>
      </c>
      <c r="CK186" s="30">
        <v>0</v>
      </c>
      <c r="CL186" s="30">
        <v>0</v>
      </c>
      <c r="CM186" s="30">
        <v>0</v>
      </c>
      <c r="CN186" s="30">
        <v>0</v>
      </c>
      <c r="CO186" s="30">
        <v>0</v>
      </c>
      <c r="CP186" s="30">
        <v>0</v>
      </c>
      <c r="CQ186" s="30">
        <v>0</v>
      </c>
      <c r="CR186" s="30">
        <v>0</v>
      </c>
      <c r="CS186" s="30">
        <v>0</v>
      </c>
      <c r="CT186" s="30">
        <v>0</v>
      </c>
      <c r="CU186" s="30">
        <v>0</v>
      </c>
      <c r="CV186" s="30">
        <v>0</v>
      </c>
      <c r="CW186" s="30">
        <v>0</v>
      </c>
      <c r="CX186" s="30">
        <v>0</v>
      </c>
      <c r="CY186" s="30">
        <v>0</v>
      </c>
      <c r="CZ186" s="30">
        <v>0</v>
      </c>
      <c r="DA186" s="30">
        <v>0</v>
      </c>
      <c r="DB186" s="30">
        <v>0</v>
      </c>
      <c r="DC186" s="30">
        <v>0</v>
      </c>
      <c r="DD186" s="30">
        <v>0</v>
      </c>
      <c r="DE186" s="30">
        <v>0</v>
      </c>
      <c r="DF186" s="30">
        <v>0</v>
      </c>
      <c r="DG186" s="30">
        <v>0</v>
      </c>
      <c r="DH186" s="30">
        <v>0</v>
      </c>
      <c r="DI186" s="30">
        <v>0</v>
      </c>
      <c r="DJ186" s="30">
        <v>0</v>
      </c>
      <c r="DK186" s="30">
        <v>0</v>
      </c>
      <c r="DL186" s="30">
        <v>0</v>
      </c>
      <c r="DM186" s="30">
        <v>0</v>
      </c>
      <c r="DN186" s="30">
        <v>0</v>
      </c>
      <c r="DO186" s="30">
        <v>0</v>
      </c>
      <c r="DP186" s="30">
        <v>0</v>
      </c>
      <c r="DQ186" s="30">
        <v>0</v>
      </c>
      <c r="DR186" s="30">
        <v>0</v>
      </c>
      <c r="DS186" s="30">
        <v>0</v>
      </c>
      <c r="DT186" s="30">
        <v>0</v>
      </c>
      <c r="DU186" s="30">
        <v>0</v>
      </c>
      <c r="DV186" s="30">
        <v>0</v>
      </c>
      <c r="DW186" s="30">
        <v>0</v>
      </c>
      <c r="DX186" s="30">
        <v>0</v>
      </c>
      <c r="DY186" s="30">
        <v>0</v>
      </c>
      <c r="DZ186" s="30">
        <v>0</v>
      </c>
      <c r="EA186" s="30">
        <v>0</v>
      </c>
      <c r="EB186" s="30">
        <v>0</v>
      </c>
      <c r="EC186" s="30">
        <v>0</v>
      </c>
      <c r="ED186" s="30">
        <v>0</v>
      </c>
      <c r="EE186" s="30">
        <v>0</v>
      </c>
      <c r="EF186" s="30">
        <v>0</v>
      </c>
      <c r="EG186" s="30">
        <v>0</v>
      </c>
      <c r="EH186" s="30">
        <v>0</v>
      </c>
      <c r="EI186" s="30">
        <v>0</v>
      </c>
      <c r="EJ186" s="30">
        <v>0</v>
      </c>
      <c r="EK186" s="30">
        <v>0</v>
      </c>
      <c r="EL186" s="47">
        <v>0</v>
      </c>
      <c r="EM186" s="45"/>
      <c r="EN186" s="48">
        <v>0</v>
      </c>
      <c r="EO186" s="47">
        <v>0</v>
      </c>
      <c r="EP186" s="40"/>
      <c r="EQ186" s="53">
        <v>0</v>
      </c>
      <c r="ER186" s="40"/>
      <c r="ES186" s="30"/>
      <c r="ET186" s="30"/>
      <c r="EU186" s="40"/>
      <c r="EV186" s="30"/>
    </row>
    <row r="187" spans="1:152" x14ac:dyDescent="0.25">
      <c r="A187" s="615">
        <v>38</v>
      </c>
      <c r="B187" s="627" t="s">
        <v>206</v>
      </c>
      <c r="C187" s="625" t="s">
        <v>169</v>
      </c>
      <c r="D187" s="31">
        <v>708831000</v>
      </c>
      <c r="E187" s="30">
        <v>0</v>
      </c>
      <c r="F187" s="30">
        <v>0</v>
      </c>
      <c r="G187" s="30">
        <v>0</v>
      </c>
      <c r="H187" s="30">
        <v>0</v>
      </c>
      <c r="I187" s="30">
        <v>0</v>
      </c>
      <c r="J187" s="30">
        <v>0</v>
      </c>
      <c r="K187" s="30">
        <v>0</v>
      </c>
      <c r="L187" s="30">
        <v>0</v>
      </c>
      <c r="M187" s="30">
        <v>0</v>
      </c>
      <c r="N187" s="30">
        <v>0</v>
      </c>
      <c r="O187" s="30">
        <v>0</v>
      </c>
      <c r="P187" s="30">
        <v>0</v>
      </c>
      <c r="Q187" s="30">
        <v>0</v>
      </c>
      <c r="R187" s="30">
        <v>0</v>
      </c>
      <c r="S187" s="30">
        <v>0</v>
      </c>
      <c r="T187" s="30">
        <v>0</v>
      </c>
      <c r="U187" s="30">
        <v>0</v>
      </c>
      <c r="V187" s="30">
        <v>0</v>
      </c>
      <c r="W187" s="30">
        <v>0</v>
      </c>
      <c r="X187" s="30">
        <v>0</v>
      </c>
      <c r="Y187" s="30">
        <v>0</v>
      </c>
      <c r="Z187" s="30">
        <v>0</v>
      </c>
      <c r="AA187" s="30">
        <v>0</v>
      </c>
      <c r="AB187" s="30">
        <v>0</v>
      </c>
      <c r="AC187" s="30">
        <v>0</v>
      </c>
      <c r="AD187" s="30">
        <v>0</v>
      </c>
      <c r="AE187" s="30">
        <v>0</v>
      </c>
      <c r="AF187" s="30">
        <v>0</v>
      </c>
      <c r="AG187" s="30">
        <v>0</v>
      </c>
      <c r="AH187" s="30">
        <v>0</v>
      </c>
      <c r="AI187" s="30">
        <v>0</v>
      </c>
      <c r="AJ187" s="30">
        <v>0</v>
      </c>
      <c r="AK187" s="30">
        <v>0</v>
      </c>
      <c r="AL187" s="30">
        <v>0</v>
      </c>
      <c r="AM187" s="30">
        <v>0</v>
      </c>
      <c r="AN187" s="30">
        <v>0</v>
      </c>
      <c r="AO187" s="30">
        <v>0</v>
      </c>
      <c r="AP187" s="30">
        <v>0</v>
      </c>
      <c r="AQ187" s="30">
        <v>0</v>
      </c>
      <c r="AR187" s="30">
        <v>0</v>
      </c>
      <c r="AS187" s="30">
        <v>0</v>
      </c>
      <c r="AT187" s="30">
        <v>0</v>
      </c>
      <c r="AU187" s="30">
        <v>0</v>
      </c>
      <c r="AV187" s="30">
        <v>0</v>
      </c>
      <c r="AW187" s="30">
        <v>0</v>
      </c>
      <c r="AX187" s="30">
        <v>0</v>
      </c>
      <c r="AY187" s="30">
        <v>0</v>
      </c>
      <c r="AZ187" s="30">
        <v>0</v>
      </c>
      <c r="BA187" s="30">
        <v>0</v>
      </c>
      <c r="BB187" s="30">
        <v>0</v>
      </c>
      <c r="BC187" s="30">
        <v>0</v>
      </c>
      <c r="BD187" s="30">
        <v>0</v>
      </c>
      <c r="BE187" s="30">
        <v>0</v>
      </c>
      <c r="BF187" s="30">
        <v>0</v>
      </c>
      <c r="BG187" s="30">
        <v>0</v>
      </c>
      <c r="BH187" s="30">
        <v>0</v>
      </c>
      <c r="BI187" s="30">
        <v>0</v>
      </c>
      <c r="BJ187" s="30">
        <v>0</v>
      </c>
      <c r="BK187" s="30">
        <v>0</v>
      </c>
      <c r="BL187" s="30">
        <v>0</v>
      </c>
      <c r="BM187" s="30">
        <v>0</v>
      </c>
      <c r="BN187" s="30">
        <v>0</v>
      </c>
      <c r="BO187" s="30">
        <v>0</v>
      </c>
      <c r="BP187" s="30">
        <v>0</v>
      </c>
      <c r="BQ187" s="30">
        <v>0</v>
      </c>
      <c r="BR187" s="30">
        <v>0</v>
      </c>
      <c r="BS187" s="30">
        <v>0</v>
      </c>
      <c r="BT187" s="30">
        <v>0</v>
      </c>
      <c r="BU187" s="30">
        <v>0</v>
      </c>
      <c r="BV187" s="30">
        <v>0</v>
      </c>
      <c r="BW187" s="30">
        <v>0</v>
      </c>
      <c r="BX187" s="30">
        <v>0</v>
      </c>
      <c r="BY187" s="30">
        <v>0</v>
      </c>
      <c r="BZ187" s="30">
        <v>0</v>
      </c>
      <c r="CA187" s="30">
        <v>0</v>
      </c>
      <c r="CB187" s="30">
        <v>0</v>
      </c>
      <c r="CC187" s="30">
        <v>0</v>
      </c>
      <c r="CD187" s="30">
        <v>0</v>
      </c>
      <c r="CE187" s="30">
        <v>0</v>
      </c>
      <c r="CF187" s="30">
        <v>0</v>
      </c>
      <c r="CG187" s="30">
        <v>0</v>
      </c>
      <c r="CH187" s="30">
        <v>0</v>
      </c>
      <c r="CI187" s="30">
        <v>0</v>
      </c>
      <c r="CJ187" s="30">
        <v>0</v>
      </c>
      <c r="CK187" s="30">
        <v>0</v>
      </c>
      <c r="CL187" s="30">
        <v>0</v>
      </c>
      <c r="CM187" s="30">
        <v>0</v>
      </c>
      <c r="CN187" s="30">
        <v>0</v>
      </c>
      <c r="CO187" s="30">
        <v>0</v>
      </c>
      <c r="CP187" s="30">
        <v>0</v>
      </c>
      <c r="CQ187" s="30">
        <v>0</v>
      </c>
      <c r="CR187" s="30">
        <v>0</v>
      </c>
      <c r="CS187" s="30">
        <v>0</v>
      </c>
      <c r="CT187" s="30">
        <v>0</v>
      </c>
      <c r="CU187" s="30">
        <v>0</v>
      </c>
      <c r="CV187" s="30">
        <v>0</v>
      </c>
      <c r="CW187" s="30">
        <v>0</v>
      </c>
      <c r="CX187" s="30">
        <v>0</v>
      </c>
      <c r="CY187" s="30">
        <v>0</v>
      </c>
      <c r="CZ187" s="30">
        <v>0</v>
      </c>
      <c r="DA187" s="30">
        <v>0</v>
      </c>
      <c r="DB187" s="30">
        <v>0</v>
      </c>
      <c r="DC187" s="30">
        <v>0</v>
      </c>
      <c r="DD187" s="30">
        <v>0</v>
      </c>
      <c r="DE187" s="30">
        <v>0</v>
      </c>
      <c r="DF187" s="30">
        <v>0</v>
      </c>
      <c r="DG187" s="30">
        <v>0</v>
      </c>
      <c r="DH187" s="30">
        <v>0</v>
      </c>
      <c r="DI187" s="30">
        <v>0</v>
      </c>
      <c r="DJ187" s="30">
        <v>0</v>
      </c>
      <c r="DK187" s="30">
        <v>0</v>
      </c>
      <c r="DL187" s="30">
        <v>0</v>
      </c>
      <c r="DM187" s="30">
        <v>0</v>
      </c>
      <c r="DN187" s="30">
        <v>0</v>
      </c>
      <c r="DO187" s="30">
        <v>0</v>
      </c>
      <c r="DP187" s="30">
        <v>0</v>
      </c>
      <c r="DQ187" s="30">
        <v>0</v>
      </c>
      <c r="DR187" s="30">
        <v>0</v>
      </c>
      <c r="DS187" s="30">
        <v>0</v>
      </c>
      <c r="DT187" s="30">
        <v>0</v>
      </c>
      <c r="DU187" s="30">
        <v>0</v>
      </c>
      <c r="DV187" s="30">
        <v>0</v>
      </c>
      <c r="DW187" s="30">
        <v>0</v>
      </c>
      <c r="DX187" s="30">
        <v>0</v>
      </c>
      <c r="DY187" s="30">
        <v>0</v>
      </c>
      <c r="DZ187" s="30">
        <v>0</v>
      </c>
      <c r="EA187" s="30">
        <v>0</v>
      </c>
      <c r="EB187" s="30">
        <v>0</v>
      </c>
      <c r="EC187" s="30">
        <v>0</v>
      </c>
      <c r="ED187" s="30">
        <v>0</v>
      </c>
      <c r="EE187" s="30">
        <v>0</v>
      </c>
      <c r="EF187" s="30">
        <v>0</v>
      </c>
      <c r="EG187" s="30">
        <v>0</v>
      </c>
      <c r="EH187" s="30">
        <v>0</v>
      </c>
      <c r="EI187" s="30">
        <v>0</v>
      </c>
      <c r="EJ187" s="30">
        <v>0</v>
      </c>
      <c r="EK187" s="30">
        <v>0</v>
      </c>
      <c r="EL187" s="47">
        <v>0</v>
      </c>
      <c r="EM187" s="45"/>
      <c r="EN187" s="48">
        <v>0</v>
      </c>
      <c r="EO187" s="47">
        <v>0</v>
      </c>
      <c r="EP187" s="40"/>
      <c r="EQ187" s="53">
        <v>0</v>
      </c>
      <c r="ER187" s="40"/>
      <c r="ES187" s="30"/>
      <c r="ET187" s="30"/>
      <c r="EU187" s="40"/>
      <c r="EV187" s="30"/>
    </row>
    <row r="188" spans="1:152" x14ac:dyDescent="0.25">
      <c r="A188" s="615">
        <v>39</v>
      </c>
      <c r="B188" s="627" t="s">
        <v>207</v>
      </c>
      <c r="C188" s="625" t="s">
        <v>169</v>
      </c>
      <c r="D188" s="31">
        <v>89524000</v>
      </c>
      <c r="E188" s="30">
        <v>0</v>
      </c>
      <c r="F188" s="30">
        <v>0</v>
      </c>
      <c r="G188" s="30">
        <v>0</v>
      </c>
      <c r="H188" s="30">
        <v>0</v>
      </c>
      <c r="I188" s="30">
        <v>0</v>
      </c>
      <c r="J188" s="30">
        <v>0</v>
      </c>
      <c r="K188" s="30">
        <v>0</v>
      </c>
      <c r="L188" s="30">
        <v>0</v>
      </c>
      <c r="M188" s="30">
        <v>0</v>
      </c>
      <c r="N188" s="30">
        <v>0</v>
      </c>
      <c r="O188" s="30">
        <v>0</v>
      </c>
      <c r="P188" s="30">
        <v>0</v>
      </c>
      <c r="Q188" s="30">
        <v>0</v>
      </c>
      <c r="R188" s="30">
        <v>0</v>
      </c>
      <c r="S188" s="30">
        <v>0</v>
      </c>
      <c r="T188" s="30">
        <v>0</v>
      </c>
      <c r="U188" s="30">
        <v>0</v>
      </c>
      <c r="V188" s="30">
        <v>0</v>
      </c>
      <c r="W188" s="30">
        <v>0</v>
      </c>
      <c r="X188" s="30">
        <v>0</v>
      </c>
      <c r="Y188" s="30">
        <v>0</v>
      </c>
      <c r="Z188" s="30">
        <v>0</v>
      </c>
      <c r="AA188" s="30">
        <v>0</v>
      </c>
      <c r="AB188" s="30">
        <v>0</v>
      </c>
      <c r="AC188" s="30">
        <v>0</v>
      </c>
      <c r="AD188" s="30">
        <v>0</v>
      </c>
      <c r="AE188" s="30">
        <v>0</v>
      </c>
      <c r="AF188" s="30">
        <v>0</v>
      </c>
      <c r="AG188" s="30">
        <v>0</v>
      </c>
      <c r="AH188" s="30">
        <v>0</v>
      </c>
      <c r="AI188" s="30">
        <v>0</v>
      </c>
      <c r="AJ188" s="30">
        <v>0</v>
      </c>
      <c r="AK188" s="30">
        <v>0</v>
      </c>
      <c r="AL188" s="30">
        <v>0</v>
      </c>
      <c r="AM188" s="30">
        <v>0</v>
      </c>
      <c r="AN188" s="30">
        <v>0</v>
      </c>
      <c r="AO188" s="30">
        <v>0</v>
      </c>
      <c r="AP188" s="30">
        <v>0</v>
      </c>
      <c r="AQ188" s="30">
        <v>0</v>
      </c>
      <c r="AR188" s="30">
        <v>0</v>
      </c>
      <c r="AS188" s="30">
        <v>0</v>
      </c>
      <c r="AT188" s="30">
        <v>0</v>
      </c>
      <c r="AU188" s="30">
        <v>0</v>
      </c>
      <c r="AV188" s="30">
        <v>0</v>
      </c>
      <c r="AW188" s="30">
        <v>0</v>
      </c>
      <c r="AX188" s="30">
        <v>0</v>
      </c>
      <c r="AY188" s="30">
        <v>0</v>
      </c>
      <c r="AZ188" s="30">
        <v>0</v>
      </c>
      <c r="BA188" s="30">
        <v>0</v>
      </c>
      <c r="BB188" s="30">
        <v>0</v>
      </c>
      <c r="BC188" s="30">
        <v>0</v>
      </c>
      <c r="BD188" s="30">
        <v>0</v>
      </c>
      <c r="BE188" s="30">
        <v>0</v>
      </c>
      <c r="BF188" s="30">
        <v>0</v>
      </c>
      <c r="BG188" s="30">
        <v>0</v>
      </c>
      <c r="BH188" s="30">
        <v>0</v>
      </c>
      <c r="BI188" s="30">
        <v>0</v>
      </c>
      <c r="BJ188" s="30">
        <v>0</v>
      </c>
      <c r="BK188" s="30">
        <v>0</v>
      </c>
      <c r="BL188" s="30">
        <v>0</v>
      </c>
      <c r="BM188" s="30">
        <v>0</v>
      </c>
      <c r="BN188" s="30">
        <v>0</v>
      </c>
      <c r="BO188" s="30">
        <v>0</v>
      </c>
      <c r="BP188" s="30">
        <v>0</v>
      </c>
      <c r="BQ188" s="30">
        <v>0</v>
      </c>
      <c r="BR188" s="30">
        <v>0</v>
      </c>
      <c r="BS188" s="30">
        <v>0</v>
      </c>
      <c r="BT188" s="30">
        <v>0</v>
      </c>
      <c r="BU188" s="30">
        <v>0</v>
      </c>
      <c r="BV188" s="30">
        <v>0</v>
      </c>
      <c r="BW188" s="30">
        <v>0</v>
      </c>
      <c r="BX188" s="30">
        <v>0</v>
      </c>
      <c r="BY188" s="30">
        <v>0</v>
      </c>
      <c r="BZ188" s="30">
        <v>0</v>
      </c>
      <c r="CA188" s="30">
        <v>0</v>
      </c>
      <c r="CB188" s="30">
        <v>0</v>
      </c>
      <c r="CC188" s="30">
        <v>0</v>
      </c>
      <c r="CD188" s="30">
        <v>0</v>
      </c>
      <c r="CE188" s="30">
        <v>0</v>
      </c>
      <c r="CF188" s="30">
        <v>0</v>
      </c>
      <c r="CG188" s="30">
        <v>0</v>
      </c>
      <c r="CH188" s="30">
        <v>0</v>
      </c>
      <c r="CI188" s="30">
        <v>0</v>
      </c>
      <c r="CJ188" s="30">
        <v>0</v>
      </c>
      <c r="CK188" s="30">
        <v>0</v>
      </c>
      <c r="CL188" s="30">
        <v>0</v>
      </c>
      <c r="CM188" s="30">
        <v>0</v>
      </c>
      <c r="CN188" s="30">
        <v>0</v>
      </c>
      <c r="CO188" s="30">
        <v>0</v>
      </c>
      <c r="CP188" s="30">
        <v>0</v>
      </c>
      <c r="CQ188" s="30">
        <v>0</v>
      </c>
      <c r="CR188" s="30">
        <v>0</v>
      </c>
      <c r="CS188" s="30">
        <v>0</v>
      </c>
      <c r="CT188" s="30">
        <v>0</v>
      </c>
      <c r="CU188" s="30">
        <v>0</v>
      </c>
      <c r="CV188" s="30">
        <v>0</v>
      </c>
      <c r="CW188" s="30">
        <v>0</v>
      </c>
      <c r="CX188" s="30">
        <v>0</v>
      </c>
      <c r="CY188" s="30">
        <v>0</v>
      </c>
      <c r="CZ188" s="30">
        <v>0</v>
      </c>
      <c r="DA188" s="30">
        <v>0</v>
      </c>
      <c r="DB188" s="30">
        <v>0</v>
      </c>
      <c r="DC188" s="30">
        <v>0</v>
      </c>
      <c r="DD188" s="30">
        <v>0</v>
      </c>
      <c r="DE188" s="30">
        <v>0</v>
      </c>
      <c r="DF188" s="30">
        <v>0</v>
      </c>
      <c r="DG188" s="30">
        <v>0</v>
      </c>
      <c r="DH188" s="30">
        <v>0</v>
      </c>
      <c r="DI188" s="30">
        <v>0</v>
      </c>
      <c r="DJ188" s="30">
        <v>0</v>
      </c>
      <c r="DK188" s="30">
        <v>0</v>
      </c>
      <c r="DL188" s="30">
        <v>0</v>
      </c>
      <c r="DM188" s="30">
        <v>0</v>
      </c>
      <c r="DN188" s="30">
        <v>0</v>
      </c>
      <c r="DO188" s="30">
        <v>0</v>
      </c>
      <c r="DP188" s="30">
        <v>0</v>
      </c>
      <c r="DQ188" s="30">
        <v>0</v>
      </c>
      <c r="DR188" s="30">
        <v>0</v>
      </c>
      <c r="DS188" s="30">
        <v>0</v>
      </c>
      <c r="DT188" s="30">
        <v>0</v>
      </c>
      <c r="DU188" s="30">
        <v>0</v>
      </c>
      <c r="DV188" s="30">
        <v>0</v>
      </c>
      <c r="DW188" s="30">
        <v>0</v>
      </c>
      <c r="DX188" s="30">
        <v>0</v>
      </c>
      <c r="DY188" s="30">
        <v>0</v>
      </c>
      <c r="DZ188" s="30">
        <v>0</v>
      </c>
      <c r="EA188" s="30">
        <v>0</v>
      </c>
      <c r="EB188" s="30">
        <v>0</v>
      </c>
      <c r="EC188" s="30">
        <v>0</v>
      </c>
      <c r="ED188" s="30">
        <v>0</v>
      </c>
      <c r="EE188" s="30">
        <v>0</v>
      </c>
      <c r="EF188" s="30">
        <v>0</v>
      </c>
      <c r="EG188" s="30">
        <v>0</v>
      </c>
      <c r="EH188" s="30">
        <v>0</v>
      </c>
      <c r="EI188" s="30">
        <v>0</v>
      </c>
      <c r="EJ188" s="30">
        <v>0</v>
      </c>
      <c r="EK188" s="30">
        <v>0</v>
      </c>
      <c r="EL188" s="47">
        <v>0</v>
      </c>
      <c r="EM188" s="45"/>
      <c r="EN188" s="48">
        <v>0</v>
      </c>
      <c r="EO188" s="47">
        <v>0</v>
      </c>
      <c r="EP188" s="40"/>
      <c r="EQ188" s="53">
        <v>0</v>
      </c>
      <c r="ER188" s="40"/>
      <c r="ES188" s="30"/>
      <c r="ET188" s="30"/>
      <c r="EU188" s="40"/>
      <c r="EV188" s="30"/>
    </row>
    <row r="189" spans="1:152" x14ac:dyDescent="0.25">
      <c r="A189" s="628">
        <v>40</v>
      </c>
      <c r="B189" s="629" t="s">
        <v>208</v>
      </c>
      <c r="C189" s="630" t="s">
        <v>169</v>
      </c>
      <c r="D189" s="33">
        <v>0</v>
      </c>
      <c r="E189" s="34">
        <v>0</v>
      </c>
      <c r="F189" s="34">
        <v>0</v>
      </c>
      <c r="G189" s="34">
        <v>0</v>
      </c>
      <c r="H189" s="34">
        <v>0</v>
      </c>
      <c r="I189" s="34">
        <v>0</v>
      </c>
      <c r="J189" s="34">
        <v>0</v>
      </c>
      <c r="K189" s="34">
        <v>0</v>
      </c>
      <c r="L189" s="34">
        <v>0</v>
      </c>
      <c r="M189" s="34">
        <v>0</v>
      </c>
      <c r="N189" s="34">
        <v>0</v>
      </c>
      <c r="O189" s="34">
        <v>0</v>
      </c>
      <c r="P189" s="34">
        <v>0</v>
      </c>
      <c r="Q189" s="34">
        <v>0</v>
      </c>
      <c r="R189" s="34">
        <v>0</v>
      </c>
      <c r="S189" s="34">
        <v>0</v>
      </c>
      <c r="T189" s="34">
        <v>0</v>
      </c>
      <c r="U189" s="34">
        <v>0</v>
      </c>
      <c r="V189" s="34">
        <v>0</v>
      </c>
      <c r="W189" s="34">
        <v>0</v>
      </c>
      <c r="X189" s="34">
        <v>0</v>
      </c>
      <c r="Y189" s="34">
        <v>0</v>
      </c>
      <c r="Z189" s="34">
        <v>0</v>
      </c>
      <c r="AA189" s="34">
        <v>0</v>
      </c>
      <c r="AB189" s="34">
        <v>0</v>
      </c>
      <c r="AC189" s="34">
        <v>0</v>
      </c>
      <c r="AD189" s="34">
        <v>0</v>
      </c>
      <c r="AE189" s="34">
        <v>0</v>
      </c>
      <c r="AF189" s="34">
        <v>0</v>
      </c>
      <c r="AG189" s="34">
        <v>0</v>
      </c>
      <c r="AH189" s="34">
        <v>0</v>
      </c>
      <c r="AI189" s="34">
        <v>0</v>
      </c>
      <c r="AJ189" s="34">
        <v>0</v>
      </c>
      <c r="AK189" s="34">
        <v>0</v>
      </c>
      <c r="AL189" s="34">
        <v>0</v>
      </c>
      <c r="AM189" s="34">
        <v>0</v>
      </c>
      <c r="AN189" s="34">
        <v>0</v>
      </c>
      <c r="AO189" s="34">
        <v>0</v>
      </c>
      <c r="AP189" s="34">
        <v>0</v>
      </c>
      <c r="AQ189" s="34">
        <v>0</v>
      </c>
      <c r="AR189" s="34">
        <v>0</v>
      </c>
      <c r="AS189" s="34">
        <v>0</v>
      </c>
      <c r="AT189" s="34">
        <v>0</v>
      </c>
      <c r="AU189" s="34">
        <v>0</v>
      </c>
      <c r="AV189" s="34">
        <v>0</v>
      </c>
      <c r="AW189" s="34">
        <v>0</v>
      </c>
      <c r="AX189" s="34">
        <v>0</v>
      </c>
      <c r="AY189" s="34">
        <v>0</v>
      </c>
      <c r="AZ189" s="34">
        <v>0</v>
      </c>
      <c r="BA189" s="34">
        <v>0</v>
      </c>
      <c r="BB189" s="34">
        <v>0</v>
      </c>
      <c r="BC189" s="34">
        <v>0</v>
      </c>
      <c r="BD189" s="34">
        <v>0</v>
      </c>
      <c r="BE189" s="34">
        <v>0</v>
      </c>
      <c r="BF189" s="34">
        <v>0</v>
      </c>
      <c r="BG189" s="34">
        <v>0</v>
      </c>
      <c r="BH189" s="34">
        <v>0</v>
      </c>
      <c r="BI189" s="34">
        <v>0</v>
      </c>
      <c r="BJ189" s="34">
        <v>0</v>
      </c>
      <c r="BK189" s="34">
        <v>0</v>
      </c>
      <c r="BL189" s="34">
        <v>0</v>
      </c>
      <c r="BM189" s="34">
        <v>0</v>
      </c>
      <c r="BN189" s="34">
        <v>0</v>
      </c>
      <c r="BO189" s="34">
        <v>0</v>
      </c>
      <c r="BP189" s="34">
        <v>0</v>
      </c>
      <c r="BQ189" s="34">
        <v>0</v>
      </c>
      <c r="BR189" s="34">
        <v>0</v>
      </c>
      <c r="BS189" s="34">
        <v>0</v>
      </c>
      <c r="BT189" s="34">
        <v>0</v>
      </c>
      <c r="BU189" s="34">
        <v>0</v>
      </c>
      <c r="BV189" s="34">
        <v>0</v>
      </c>
      <c r="BW189" s="34">
        <v>0</v>
      </c>
      <c r="BX189" s="34">
        <v>0</v>
      </c>
      <c r="BY189" s="34">
        <v>0</v>
      </c>
      <c r="BZ189" s="34">
        <v>0</v>
      </c>
      <c r="CA189" s="34">
        <v>0</v>
      </c>
      <c r="CB189" s="34">
        <v>0</v>
      </c>
      <c r="CC189" s="34">
        <v>0</v>
      </c>
      <c r="CD189" s="34">
        <v>0</v>
      </c>
      <c r="CE189" s="34">
        <v>0</v>
      </c>
      <c r="CF189" s="34">
        <v>0</v>
      </c>
      <c r="CG189" s="34">
        <v>0</v>
      </c>
      <c r="CH189" s="34">
        <v>0</v>
      </c>
      <c r="CI189" s="34">
        <v>0</v>
      </c>
      <c r="CJ189" s="34">
        <v>0</v>
      </c>
      <c r="CK189" s="34">
        <v>0</v>
      </c>
      <c r="CL189" s="34">
        <v>0</v>
      </c>
      <c r="CM189" s="34">
        <v>0</v>
      </c>
      <c r="CN189" s="34">
        <v>0</v>
      </c>
      <c r="CO189" s="34">
        <v>0</v>
      </c>
      <c r="CP189" s="34">
        <v>0</v>
      </c>
      <c r="CQ189" s="34">
        <v>0</v>
      </c>
      <c r="CR189" s="34">
        <v>0</v>
      </c>
      <c r="CS189" s="34">
        <v>0</v>
      </c>
      <c r="CT189" s="34">
        <v>0</v>
      </c>
      <c r="CU189" s="34">
        <v>0</v>
      </c>
      <c r="CV189" s="34">
        <v>0</v>
      </c>
      <c r="CW189" s="34">
        <v>0</v>
      </c>
      <c r="CX189" s="34">
        <v>0</v>
      </c>
      <c r="CY189" s="34">
        <v>0</v>
      </c>
      <c r="CZ189" s="34">
        <v>0</v>
      </c>
      <c r="DA189" s="34">
        <v>0</v>
      </c>
      <c r="DB189" s="34">
        <v>0</v>
      </c>
      <c r="DC189" s="34">
        <v>0</v>
      </c>
      <c r="DD189" s="34">
        <v>0</v>
      </c>
      <c r="DE189" s="34">
        <v>0</v>
      </c>
      <c r="DF189" s="34">
        <v>0</v>
      </c>
      <c r="DG189" s="34">
        <v>0</v>
      </c>
      <c r="DH189" s="34">
        <v>0</v>
      </c>
      <c r="DI189" s="34">
        <v>0</v>
      </c>
      <c r="DJ189" s="34">
        <v>0</v>
      </c>
      <c r="DK189" s="34">
        <v>0</v>
      </c>
      <c r="DL189" s="34">
        <v>0</v>
      </c>
      <c r="DM189" s="34">
        <v>0</v>
      </c>
      <c r="DN189" s="34">
        <v>0</v>
      </c>
      <c r="DO189" s="34">
        <v>0</v>
      </c>
      <c r="DP189" s="34">
        <v>0</v>
      </c>
      <c r="DQ189" s="34">
        <v>0</v>
      </c>
      <c r="DR189" s="34">
        <v>0</v>
      </c>
      <c r="DS189" s="34">
        <v>0</v>
      </c>
      <c r="DT189" s="34">
        <v>0</v>
      </c>
      <c r="DU189" s="34">
        <v>0</v>
      </c>
      <c r="DV189" s="34">
        <v>0</v>
      </c>
      <c r="DW189" s="34">
        <v>0</v>
      </c>
      <c r="DX189" s="34">
        <v>0</v>
      </c>
      <c r="DY189" s="34">
        <v>0</v>
      </c>
      <c r="DZ189" s="34">
        <v>0</v>
      </c>
      <c r="EA189" s="34">
        <v>0</v>
      </c>
      <c r="EB189" s="34">
        <v>0</v>
      </c>
      <c r="EC189" s="34">
        <v>0</v>
      </c>
      <c r="ED189" s="34">
        <v>0</v>
      </c>
      <c r="EE189" s="34">
        <v>0</v>
      </c>
      <c r="EF189" s="34">
        <v>0</v>
      </c>
      <c r="EG189" s="34">
        <v>0</v>
      </c>
      <c r="EH189" s="34">
        <v>0</v>
      </c>
      <c r="EI189" s="34">
        <v>0</v>
      </c>
      <c r="EJ189" s="34">
        <v>0</v>
      </c>
      <c r="EK189" s="34">
        <v>0</v>
      </c>
      <c r="EL189" s="49">
        <v>0</v>
      </c>
      <c r="EM189" s="45"/>
      <c r="EN189" s="48">
        <v>0</v>
      </c>
      <c r="EO189" s="47">
        <v>0</v>
      </c>
      <c r="EP189" s="40"/>
      <c r="EQ189" s="53">
        <v>0</v>
      </c>
      <c r="ER189" s="40"/>
      <c r="ES189" s="30"/>
      <c r="ET189" s="30"/>
      <c r="EU189" s="40"/>
      <c r="EV189" s="30"/>
    </row>
    <row r="190" spans="1:152" x14ac:dyDescent="0.25">
      <c r="A190" s="615">
        <v>41</v>
      </c>
      <c r="B190" s="624" t="s">
        <v>209</v>
      </c>
      <c r="C190" s="631" t="s">
        <v>169</v>
      </c>
      <c r="D190" s="30">
        <v>0</v>
      </c>
      <c r="E190" s="35">
        <v>8043900</v>
      </c>
      <c r="F190" s="30">
        <v>0</v>
      </c>
      <c r="G190" s="30">
        <v>0</v>
      </c>
      <c r="H190" s="30">
        <v>0</v>
      </c>
      <c r="I190" s="30">
        <v>0</v>
      </c>
      <c r="J190" s="30">
        <v>0</v>
      </c>
      <c r="K190" s="30">
        <v>0</v>
      </c>
      <c r="L190" s="30">
        <v>0</v>
      </c>
      <c r="M190" s="30">
        <v>0</v>
      </c>
      <c r="N190" s="30">
        <v>0</v>
      </c>
      <c r="O190" s="30">
        <v>0</v>
      </c>
      <c r="P190" s="30">
        <v>0</v>
      </c>
      <c r="Q190" s="30">
        <v>0</v>
      </c>
      <c r="R190" s="30">
        <v>0</v>
      </c>
      <c r="S190" s="30">
        <v>0</v>
      </c>
      <c r="T190" s="30">
        <v>0</v>
      </c>
      <c r="U190" s="30">
        <v>0</v>
      </c>
      <c r="V190" s="30">
        <v>0</v>
      </c>
      <c r="W190" s="30">
        <v>0</v>
      </c>
      <c r="X190" s="30">
        <v>0</v>
      </c>
      <c r="Y190" s="30">
        <v>0</v>
      </c>
      <c r="Z190" s="30">
        <v>0</v>
      </c>
      <c r="AA190" s="30">
        <v>0</v>
      </c>
      <c r="AB190" s="30">
        <v>0</v>
      </c>
      <c r="AC190" s="30">
        <v>0</v>
      </c>
      <c r="AD190" s="30">
        <v>0</v>
      </c>
      <c r="AE190" s="30">
        <v>0</v>
      </c>
      <c r="AF190" s="30">
        <v>0</v>
      </c>
      <c r="AG190" s="30">
        <v>0</v>
      </c>
      <c r="AH190" s="30">
        <v>0</v>
      </c>
      <c r="AI190" s="30">
        <v>0</v>
      </c>
      <c r="AJ190" s="30">
        <v>0</v>
      </c>
      <c r="AK190" s="30">
        <v>0</v>
      </c>
      <c r="AL190" s="30">
        <v>0</v>
      </c>
      <c r="AM190" s="30">
        <v>0</v>
      </c>
      <c r="AN190" s="30">
        <v>0</v>
      </c>
      <c r="AO190" s="30">
        <v>0</v>
      </c>
      <c r="AP190" s="30">
        <v>0</v>
      </c>
      <c r="AQ190" s="30">
        <v>0</v>
      </c>
      <c r="AR190" s="30">
        <v>0</v>
      </c>
      <c r="AS190" s="30">
        <v>0</v>
      </c>
      <c r="AT190" s="30">
        <v>0</v>
      </c>
      <c r="AU190" s="30">
        <v>0</v>
      </c>
      <c r="AV190" s="30">
        <v>0</v>
      </c>
      <c r="AW190" s="30">
        <v>0</v>
      </c>
      <c r="AX190" s="30">
        <v>0</v>
      </c>
      <c r="AY190" s="30">
        <v>0</v>
      </c>
      <c r="AZ190" s="30">
        <v>0</v>
      </c>
      <c r="BA190" s="30">
        <v>0</v>
      </c>
      <c r="BB190" s="30">
        <v>0</v>
      </c>
      <c r="BC190" s="30">
        <v>0</v>
      </c>
      <c r="BD190" s="30">
        <v>0</v>
      </c>
      <c r="BE190" s="30">
        <v>0</v>
      </c>
      <c r="BF190" s="30">
        <v>0</v>
      </c>
      <c r="BG190" s="30">
        <v>0</v>
      </c>
      <c r="BH190" s="30">
        <v>0</v>
      </c>
      <c r="BI190" s="30">
        <v>0</v>
      </c>
      <c r="BJ190" s="30">
        <v>0</v>
      </c>
      <c r="BK190" s="30">
        <v>0</v>
      </c>
      <c r="BL190" s="30">
        <v>0</v>
      </c>
      <c r="BM190" s="30">
        <v>0</v>
      </c>
      <c r="BN190" s="30">
        <v>0</v>
      </c>
      <c r="BO190" s="30">
        <v>0</v>
      </c>
      <c r="BP190" s="30">
        <v>0</v>
      </c>
      <c r="BQ190" s="30">
        <v>0</v>
      </c>
      <c r="BR190" s="30">
        <v>0</v>
      </c>
      <c r="BS190" s="30">
        <v>0</v>
      </c>
      <c r="BT190" s="30">
        <v>0</v>
      </c>
      <c r="BU190" s="30">
        <v>0</v>
      </c>
      <c r="BV190" s="30">
        <v>0</v>
      </c>
      <c r="BW190" s="30">
        <v>0</v>
      </c>
      <c r="BX190" s="30">
        <v>0</v>
      </c>
      <c r="BY190" s="30">
        <v>0</v>
      </c>
      <c r="BZ190" s="30">
        <v>0</v>
      </c>
      <c r="CA190" s="30">
        <v>0</v>
      </c>
      <c r="CB190" s="30">
        <v>0</v>
      </c>
      <c r="CC190" s="30">
        <v>0</v>
      </c>
      <c r="CD190" s="30">
        <v>0</v>
      </c>
      <c r="CE190" s="30">
        <v>0</v>
      </c>
      <c r="CF190" s="30">
        <v>0</v>
      </c>
      <c r="CG190" s="30">
        <v>0</v>
      </c>
      <c r="CH190" s="30">
        <v>0</v>
      </c>
      <c r="CI190" s="30">
        <v>0</v>
      </c>
      <c r="CJ190" s="30">
        <v>0</v>
      </c>
      <c r="CK190" s="30">
        <v>0</v>
      </c>
      <c r="CL190" s="30">
        <v>0</v>
      </c>
      <c r="CM190" s="30">
        <v>0</v>
      </c>
      <c r="CN190" s="30">
        <v>0</v>
      </c>
      <c r="CO190" s="30">
        <v>0</v>
      </c>
      <c r="CP190" s="30">
        <v>0</v>
      </c>
      <c r="CQ190" s="30">
        <v>0</v>
      </c>
      <c r="CR190" s="30">
        <v>0</v>
      </c>
      <c r="CS190" s="30">
        <v>0</v>
      </c>
      <c r="CT190" s="30">
        <v>0</v>
      </c>
      <c r="CU190" s="30">
        <v>0</v>
      </c>
      <c r="CV190" s="30">
        <v>0</v>
      </c>
      <c r="CW190" s="30">
        <v>0</v>
      </c>
      <c r="CX190" s="30">
        <v>0</v>
      </c>
      <c r="CY190" s="30">
        <v>0</v>
      </c>
      <c r="CZ190" s="30">
        <v>0</v>
      </c>
      <c r="DA190" s="30">
        <v>0</v>
      </c>
      <c r="DB190" s="30">
        <v>0</v>
      </c>
      <c r="DC190" s="30">
        <v>0</v>
      </c>
      <c r="DD190" s="30">
        <v>0</v>
      </c>
      <c r="DE190" s="30">
        <v>0</v>
      </c>
      <c r="DF190" s="30">
        <v>0</v>
      </c>
      <c r="DG190" s="30">
        <v>0</v>
      </c>
      <c r="DH190" s="30">
        <v>0</v>
      </c>
      <c r="DI190" s="30">
        <v>0</v>
      </c>
      <c r="DJ190" s="30">
        <v>0</v>
      </c>
      <c r="DK190" s="30">
        <v>0</v>
      </c>
      <c r="DL190" s="30">
        <v>0</v>
      </c>
      <c r="DM190" s="30">
        <v>0</v>
      </c>
      <c r="DN190" s="30">
        <v>0</v>
      </c>
      <c r="DO190" s="30">
        <v>0</v>
      </c>
      <c r="DP190" s="30">
        <v>0</v>
      </c>
      <c r="DQ190" s="30">
        <v>0</v>
      </c>
      <c r="DR190" s="30">
        <v>0</v>
      </c>
      <c r="DS190" s="30">
        <v>0</v>
      </c>
      <c r="DT190" s="30">
        <v>0</v>
      </c>
      <c r="DU190" s="30">
        <v>0</v>
      </c>
      <c r="DV190" s="30">
        <v>0</v>
      </c>
      <c r="DW190" s="30">
        <v>0</v>
      </c>
      <c r="DX190" s="30">
        <v>0</v>
      </c>
      <c r="DY190" s="30">
        <v>0</v>
      </c>
      <c r="DZ190" s="30">
        <v>0</v>
      </c>
      <c r="EA190" s="30">
        <v>0</v>
      </c>
      <c r="EB190" s="30">
        <v>0</v>
      </c>
      <c r="EC190" s="30">
        <v>0</v>
      </c>
      <c r="ED190" s="30">
        <v>0</v>
      </c>
      <c r="EE190" s="30">
        <v>0</v>
      </c>
      <c r="EF190" s="30">
        <v>0</v>
      </c>
      <c r="EG190" s="30">
        <v>0</v>
      </c>
      <c r="EH190" s="30">
        <v>0</v>
      </c>
      <c r="EI190" s="30">
        <v>0</v>
      </c>
      <c r="EJ190" s="30">
        <v>0</v>
      </c>
      <c r="EK190" s="30">
        <v>0</v>
      </c>
      <c r="EL190" s="47">
        <v>0</v>
      </c>
      <c r="EM190" s="45"/>
      <c r="EN190" s="48">
        <v>0</v>
      </c>
      <c r="EO190" s="47">
        <v>0</v>
      </c>
      <c r="EP190" s="40"/>
      <c r="EQ190" s="53">
        <v>0</v>
      </c>
      <c r="ER190" s="40"/>
      <c r="ES190" s="30"/>
      <c r="ET190" s="30"/>
      <c r="EU190" s="40"/>
      <c r="EV190" s="30"/>
    </row>
    <row r="191" spans="1:152" x14ac:dyDescent="0.25">
      <c r="A191" s="615">
        <v>42</v>
      </c>
      <c r="B191" s="627" t="s">
        <v>727</v>
      </c>
      <c r="C191" s="631" t="s">
        <v>169</v>
      </c>
      <c r="D191" s="30">
        <v>0</v>
      </c>
      <c r="E191" s="36">
        <v>26027</v>
      </c>
      <c r="F191" s="30">
        <v>0</v>
      </c>
      <c r="G191" s="30">
        <v>0</v>
      </c>
      <c r="H191" s="30">
        <v>0</v>
      </c>
      <c r="I191" s="30">
        <v>0</v>
      </c>
      <c r="J191" s="30">
        <v>0</v>
      </c>
      <c r="K191" s="30">
        <v>0</v>
      </c>
      <c r="L191" s="30">
        <v>0</v>
      </c>
      <c r="M191" s="30">
        <v>0</v>
      </c>
      <c r="N191" s="30">
        <v>0</v>
      </c>
      <c r="O191" s="30">
        <v>0</v>
      </c>
      <c r="P191" s="30">
        <v>0</v>
      </c>
      <c r="Q191" s="30">
        <v>0</v>
      </c>
      <c r="R191" s="30">
        <v>0</v>
      </c>
      <c r="S191" s="30">
        <v>0</v>
      </c>
      <c r="T191" s="30">
        <v>0</v>
      </c>
      <c r="U191" s="30">
        <v>0</v>
      </c>
      <c r="V191" s="30">
        <v>0</v>
      </c>
      <c r="W191" s="30">
        <v>0</v>
      </c>
      <c r="X191" s="30">
        <v>0</v>
      </c>
      <c r="Y191" s="30">
        <v>0</v>
      </c>
      <c r="Z191" s="30">
        <v>0</v>
      </c>
      <c r="AA191" s="30">
        <v>0</v>
      </c>
      <c r="AB191" s="30">
        <v>0</v>
      </c>
      <c r="AC191" s="30">
        <v>0</v>
      </c>
      <c r="AD191" s="30">
        <v>0</v>
      </c>
      <c r="AE191" s="30">
        <v>0</v>
      </c>
      <c r="AF191" s="30">
        <v>0</v>
      </c>
      <c r="AG191" s="30">
        <v>0</v>
      </c>
      <c r="AH191" s="30">
        <v>0</v>
      </c>
      <c r="AI191" s="30">
        <v>0</v>
      </c>
      <c r="AJ191" s="30">
        <v>0</v>
      </c>
      <c r="AK191" s="30">
        <v>0</v>
      </c>
      <c r="AL191" s="30">
        <v>0</v>
      </c>
      <c r="AM191" s="30">
        <v>0</v>
      </c>
      <c r="AN191" s="30">
        <v>0</v>
      </c>
      <c r="AO191" s="30">
        <v>0</v>
      </c>
      <c r="AP191" s="30">
        <v>0</v>
      </c>
      <c r="AQ191" s="30">
        <v>0</v>
      </c>
      <c r="AR191" s="30">
        <v>0</v>
      </c>
      <c r="AS191" s="30">
        <v>0</v>
      </c>
      <c r="AT191" s="30">
        <v>0</v>
      </c>
      <c r="AU191" s="30">
        <v>0</v>
      </c>
      <c r="AV191" s="30">
        <v>0</v>
      </c>
      <c r="AW191" s="30">
        <v>0</v>
      </c>
      <c r="AX191" s="30">
        <v>0</v>
      </c>
      <c r="AY191" s="30">
        <v>0</v>
      </c>
      <c r="AZ191" s="30">
        <v>0</v>
      </c>
      <c r="BA191" s="30">
        <v>0</v>
      </c>
      <c r="BB191" s="30">
        <v>0</v>
      </c>
      <c r="BC191" s="30">
        <v>0</v>
      </c>
      <c r="BD191" s="30">
        <v>0</v>
      </c>
      <c r="BE191" s="30">
        <v>0</v>
      </c>
      <c r="BF191" s="30">
        <v>0</v>
      </c>
      <c r="BG191" s="30">
        <v>0</v>
      </c>
      <c r="BH191" s="30">
        <v>0</v>
      </c>
      <c r="BI191" s="30">
        <v>0</v>
      </c>
      <c r="BJ191" s="30">
        <v>0</v>
      </c>
      <c r="BK191" s="30">
        <v>0</v>
      </c>
      <c r="BL191" s="30">
        <v>0</v>
      </c>
      <c r="BM191" s="30">
        <v>0</v>
      </c>
      <c r="BN191" s="30">
        <v>0</v>
      </c>
      <c r="BO191" s="30">
        <v>0</v>
      </c>
      <c r="BP191" s="30">
        <v>0</v>
      </c>
      <c r="BQ191" s="30">
        <v>0</v>
      </c>
      <c r="BR191" s="30">
        <v>0</v>
      </c>
      <c r="BS191" s="30">
        <v>0</v>
      </c>
      <c r="BT191" s="30">
        <v>0</v>
      </c>
      <c r="BU191" s="30">
        <v>0</v>
      </c>
      <c r="BV191" s="30">
        <v>0</v>
      </c>
      <c r="BW191" s="30">
        <v>0</v>
      </c>
      <c r="BX191" s="30">
        <v>0</v>
      </c>
      <c r="BY191" s="30">
        <v>0</v>
      </c>
      <c r="BZ191" s="30">
        <v>0</v>
      </c>
      <c r="CA191" s="30">
        <v>0</v>
      </c>
      <c r="CB191" s="30">
        <v>0</v>
      </c>
      <c r="CC191" s="30">
        <v>0</v>
      </c>
      <c r="CD191" s="30">
        <v>0</v>
      </c>
      <c r="CE191" s="30">
        <v>0</v>
      </c>
      <c r="CF191" s="30">
        <v>0</v>
      </c>
      <c r="CG191" s="30">
        <v>0</v>
      </c>
      <c r="CH191" s="30">
        <v>0</v>
      </c>
      <c r="CI191" s="30">
        <v>0</v>
      </c>
      <c r="CJ191" s="30">
        <v>0</v>
      </c>
      <c r="CK191" s="30">
        <v>0</v>
      </c>
      <c r="CL191" s="30">
        <v>0</v>
      </c>
      <c r="CM191" s="30">
        <v>0</v>
      </c>
      <c r="CN191" s="30">
        <v>0</v>
      </c>
      <c r="CO191" s="30">
        <v>0</v>
      </c>
      <c r="CP191" s="30">
        <v>0</v>
      </c>
      <c r="CQ191" s="30">
        <v>0</v>
      </c>
      <c r="CR191" s="30">
        <v>0</v>
      </c>
      <c r="CS191" s="30">
        <v>0</v>
      </c>
      <c r="CT191" s="30">
        <v>0</v>
      </c>
      <c r="CU191" s="30">
        <v>0</v>
      </c>
      <c r="CV191" s="30">
        <v>0</v>
      </c>
      <c r="CW191" s="30">
        <v>0</v>
      </c>
      <c r="CX191" s="30">
        <v>0</v>
      </c>
      <c r="CY191" s="30">
        <v>0</v>
      </c>
      <c r="CZ191" s="30">
        <v>0</v>
      </c>
      <c r="DA191" s="30">
        <v>0</v>
      </c>
      <c r="DB191" s="30">
        <v>0</v>
      </c>
      <c r="DC191" s="30">
        <v>0</v>
      </c>
      <c r="DD191" s="30">
        <v>0</v>
      </c>
      <c r="DE191" s="30">
        <v>0</v>
      </c>
      <c r="DF191" s="30">
        <v>0</v>
      </c>
      <c r="DG191" s="30">
        <v>0</v>
      </c>
      <c r="DH191" s="30">
        <v>0</v>
      </c>
      <c r="DI191" s="30">
        <v>0</v>
      </c>
      <c r="DJ191" s="30">
        <v>0</v>
      </c>
      <c r="DK191" s="30">
        <v>0</v>
      </c>
      <c r="DL191" s="30">
        <v>0</v>
      </c>
      <c r="DM191" s="30">
        <v>0</v>
      </c>
      <c r="DN191" s="30">
        <v>0</v>
      </c>
      <c r="DO191" s="30">
        <v>0</v>
      </c>
      <c r="DP191" s="30">
        <v>0</v>
      </c>
      <c r="DQ191" s="30">
        <v>0</v>
      </c>
      <c r="DR191" s="30">
        <v>0</v>
      </c>
      <c r="DS191" s="30">
        <v>0</v>
      </c>
      <c r="DT191" s="30">
        <v>0</v>
      </c>
      <c r="DU191" s="30">
        <v>0</v>
      </c>
      <c r="DV191" s="30">
        <v>0</v>
      </c>
      <c r="DW191" s="30">
        <v>0</v>
      </c>
      <c r="DX191" s="30">
        <v>0</v>
      </c>
      <c r="DY191" s="30">
        <v>0</v>
      </c>
      <c r="DZ191" s="30">
        <v>0</v>
      </c>
      <c r="EA191" s="30">
        <v>0</v>
      </c>
      <c r="EB191" s="30">
        <v>0</v>
      </c>
      <c r="EC191" s="30">
        <v>0</v>
      </c>
      <c r="ED191" s="30">
        <v>0</v>
      </c>
      <c r="EE191" s="30">
        <v>0</v>
      </c>
      <c r="EF191" s="30">
        <v>0</v>
      </c>
      <c r="EG191" s="30">
        <v>0</v>
      </c>
      <c r="EH191" s="30">
        <v>0</v>
      </c>
      <c r="EI191" s="30">
        <v>0</v>
      </c>
      <c r="EJ191" s="30">
        <v>0</v>
      </c>
      <c r="EK191" s="30">
        <v>0</v>
      </c>
      <c r="EL191" s="47">
        <v>0</v>
      </c>
      <c r="EM191" s="45"/>
      <c r="EN191" s="48">
        <v>0</v>
      </c>
      <c r="EO191" s="47">
        <v>0</v>
      </c>
      <c r="EP191" s="40"/>
      <c r="EQ191" s="53">
        <v>0</v>
      </c>
      <c r="ER191" s="40"/>
      <c r="ES191" s="30"/>
      <c r="ET191" s="30"/>
      <c r="EU191" s="40"/>
      <c r="EV191" s="30"/>
    </row>
    <row r="192" spans="1:152" x14ac:dyDescent="0.25">
      <c r="A192" s="615">
        <v>43</v>
      </c>
      <c r="B192" s="627" t="s">
        <v>211</v>
      </c>
      <c r="C192" s="631" t="s">
        <v>169</v>
      </c>
      <c r="D192" s="30">
        <v>0</v>
      </c>
      <c r="E192" s="36">
        <v>427048</v>
      </c>
      <c r="F192" s="30">
        <v>0</v>
      </c>
      <c r="G192" s="30">
        <v>0</v>
      </c>
      <c r="H192" s="30">
        <v>0</v>
      </c>
      <c r="I192" s="30">
        <v>0</v>
      </c>
      <c r="J192" s="30">
        <v>0</v>
      </c>
      <c r="K192" s="30">
        <v>0</v>
      </c>
      <c r="L192" s="30">
        <v>0</v>
      </c>
      <c r="M192" s="30">
        <v>0</v>
      </c>
      <c r="N192" s="30">
        <v>0</v>
      </c>
      <c r="O192" s="30">
        <v>0</v>
      </c>
      <c r="P192" s="30">
        <v>0</v>
      </c>
      <c r="Q192" s="30">
        <v>0</v>
      </c>
      <c r="R192" s="30">
        <v>0</v>
      </c>
      <c r="S192" s="30">
        <v>0</v>
      </c>
      <c r="T192" s="30">
        <v>0</v>
      </c>
      <c r="U192" s="30">
        <v>0</v>
      </c>
      <c r="V192" s="30">
        <v>0</v>
      </c>
      <c r="W192" s="30">
        <v>0</v>
      </c>
      <c r="X192" s="30">
        <v>0</v>
      </c>
      <c r="Y192" s="30">
        <v>0</v>
      </c>
      <c r="Z192" s="30">
        <v>0</v>
      </c>
      <c r="AA192" s="30">
        <v>0</v>
      </c>
      <c r="AB192" s="30">
        <v>0</v>
      </c>
      <c r="AC192" s="30">
        <v>0</v>
      </c>
      <c r="AD192" s="30">
        <v>0</v>
      </c>
      <c r="AE192" s="30">
        <v>0</v>
      </c>
      <c r="AF192" s="30">
        <v>0</v>
      </c>
      <c r="AG192" s="30">
        <v>0</v>
      </c>
      <c r="AH192" s="30">
        <v>0</v>
      </c>
      <c r="AI192" s="30">
        <v>0</v>
      </c>
      <c r="AJ192" s="30">
        <v>0</v>
      </c>
      <c r="AK192" s="30">
        <v>0</v>
      </c>
      <c r="AL192" s="30">
        <v>0</v>
      </c>
      <c r="AM192" s="30">
        <v>0</v>
      </c>
      <c r="AN192" s="30">
        <v>0</v>
      </c>
      <c r="AO192" s="30">
        <v>0</v>
      </c>
      <c r="AP192" s="30">
        <v>0</v>
      </c>
      <c r="AQ192" s="30">
        <v>0</v>
      </c>
      <c r="AR192" s="30">
        <v>0</v>
      </c>
      <c r="AS192" s="30">
        <v>0</v>
      </c>
      <c r="AT192" s="30">
        <v>0</v>
      </c>
      <c r="AU192" s="30">
        <v>0</v>
      </c>
      <c r="AV192" s="30">
        <v>0</v>
      </c>
      <c r="AW192" s="30">
        <v>0</v>
      </c>
      <c r="AX192" s="30">
        <v>0</v>
      </c>
      <c r="AY192" s="30">
        <v>0</v>
      </c>
      <c r="AZ192" s="30">
        <v>0</v>
      </c>
      <c r="BA192" s="30">
        <v>0</v>
      </c>
      <c r="BB192" s="30">
        <v>0</v>
      </c>
      <c r="BC192" s="30">
        <v>0</v>
      </c>
      <c r="BD192" s="30">
        <v>0</v>
      </c>
      <c r="BE192" s="30">
        <v>0</v>
      </c>
      <c r="BF192" s="30">
        <v>0</v>
      </c>
      <c r="BG192" s="30">
        <v>0</v>
      </c>
      <c r="BH192" s="30">
        <v>0</v>
      </c>
      <c r="BI192" s="30">
        <v>0</v>
      </c>
      <c r="BJ192" s="30">
        <v>0</v>
      </c>
      <c r="BK192" s="30">
        <v>0</v>
      </c>
      <c r="BL192" s="30">
        <v>0</v>
      </c>
      <c r="BM192" s="30">
        <v>0</v>
      </c>
      <c r="BN192" s="30">
        <v>0</v>
      </c>
      <c r="BO192" s="30">
        <v>0</v>
      </c>
      <c r="BP192" s="30">
        <v>0</v>
      </c>
      <c r="BQ192" s="30">
        <v>0</v>
      </c>
      <c r="BR192" s="30">
        <v>0</v>
      </c>
      <c r="BS192" s="30">
        <v>0</v>
      </c>
      <c r="BT192" s="30">
        <v>0</v>
      </c>
      <c r="BU192" s="30">
        <v>0</v>
      </c>
      <c r="BV192" s="30">
        <v>0</v>
      </c>
      <c r="BW192" s="30">
        <v>0</v>
      </c>
      <c r="BX192" s="30">
        <v>0</v>
      </c>
      <c r="BY192" s="30">
        <v>0</v>
      </c>
      <c r="BZ192" s="30">
        <v>0</v>
      </c>
      <c r="CA192" s="30">
        <v>0</v>
      </c>
      <c r="CB192" s="30">
        <v>0</v>
      </c>
      <c r="CC192" s="30">
        <v>0</v>
      </c>
      <c r="CD192" s="30">
        <v>0</v>
      </c>
      <c r="CE192" s="30">
        <v>0</v>
      </c>
      <c r="CF192" s="30">
        <v>0</v>
      </c>
      <c r="CG192" s="30">
        <v>0</v>
      </c>
      <c r="CH192" s="30">
        <v>0</v>
      </c>
      <c r="CI192" s="30">
        <v>0</v>
      </c>
      <c r="CJ192" s="30">
        <v>0</v>
      </c>
      <c r="CK192" s="30">
        <v>0</v>
      </c>
      <c r="CL192" s="30">
        <v>0</v>
      </c>
      <c r="CM192" s="30">
        <v>0</v>
      </c>
      <c r="CN192" s="30">
        <v>0</v>
      </c>
      <c r="CO192" s="30">
        <v>0</v>
      </c>
      <c r="CP192" s="30">
        <v>0</v>
      </c>
      <c r="CQ192" s="30">
        <v>0</v>
      </c>
      <c r="CR192" s="30">
        <v>0</v>
      </c>
      <c r="CS192" s="30">
        <v>0</v>
      </c>
      <c r="CT192" s="30">
        <v>0</v>
      </c>
      <c r="CU192" s="30">
        <v>0</v>
      </c>
      <c r="CV192" s="30">
        <v>0</v>
      </c>
      <c r="CW192" s="30">
        <v>0</v>
      </c>
      <c r="CX192" s="30">
        <v>0</v>
      </c>
      <c r="CY192" s="30">
        <v>0</v>
      </c>
      <c r="CZ192" s="30">
        <v>0</v>
      </c>
      <c r="DA192" s="30">
        <v>0</v>
      </c>
      <c r="DB192" s="30">
        <v>0</v>
      </c>
      <c r="DC192" s="30">
        <v>0</v>
      </c>
      <c r="DD192" s="30">
        <v>0</v>
      </c>
      <c r="DE192" s="30">
        <v>0</v>
      </c>
      <c r="DF192" s="30">
        <v>0</v>
      </c>
      <c r="DG192" s="30">
        <v>0</v>
      </c>
      <c r="DH192" s="30">
        <v>0</v>
      </c>
      <c r="DI192" s="30">
        <v>0</v>
      </c>
      <c r="DJ192" s="30">
        <v>0</v>
      </c>
      <c r="DK192" s="30">
        <v>0</v>
      </c>
      <c r="DL192" s="30">
        <v>0</v>
      </c>
      <c r="DM192" s="30">
        <v>0</v>
      </c>
      <c r="DN192" s="30">
        <v>0</v>
      </c>
      <c r="DO192" s="30">
        <v>0</v>
      </c>
      <c r="DP192" s="30">
        <v>0</v>
      </c>
      <c r="DQ192" s="30">
        <v>0</v>
      </c>
      <c r="DR192" s="30">
        <v>0</v>
      </c>
      <c r="DS192" s="30">
        <v>0</v>
      </c>
      <c r="DT192" s="30">
        <v>0</v>
      </c>
      <c r="DU192" s="30">
        <v>0</v>
      </c>
      <c r="DV192" s="30">
        <v>0</v>
      </c>
      <c r="DW192" s="30">
        <v>0</v>
      </c>
      <c r="DX192" s="30">
        <v>0</v>
      </c>
      <c r="DY192" s="30">
        <v>0</v>
      </c>
      <c r="DZ192" s="30">
        <v>0</v>
      </c>
      <c r="EA192" s="30">
        <v>0</v>
      </c>
      <c r="EB192" s="30">
        <v>0</v>
      </c>
      <c r="EC192" s="30">
        <v>0</v>
      </c>
      <c r="ED192" s="30">
        <v>0</v>
      </c>
      <c r="EE192" s="30">
        <v>0</v>
      </c>
      <c r="EF192" s="30">
        <v>0</v>
      </c>
      <c r="EG192" s="30">
        <v>0</v>
      </c>
      <c r="EH192" s="30">
        <v>0</v>
      </c>
      <c r="EI192" s="30">
        <v>0</v>
      </c>
      <c r="EJ192" s="30">
        <v>0</v>
      </c>
      <c r="EK192" s="30">
        <v>0</v>
      </c>
      <c r="EL192" s="47">
        <v>0</v>
      </c>
      <c r="EM192" s="45"/>
      <c r="EN192" s="48">
        <v>0</v>
      </c>
      <c r="EO192" s="47">
        <v>0</v>
      </c>
      <c r="EP192" s="40"/>
      <c r="EQ192" s="53">
        <v>0</v>
      </c>
      <c r="ER192" s="40"/>
      <c r="ES192" s="30"/>
      <c r="ET192" s="30"/>
      <c r="EU192" s="40"/>
      <c r="EV192" s="30"/>
    </row>
    <row r="193" spans="1:152" x14ac:dyDescent="0.25">
      <c r="A193" s="615">
        <v>44</v>
      </c>
      <c r="B193" s="627" t="s">
        <v>212</v>
      </c>
      <c r="C193" s="631" t="s">
        <v>169</v>
      </c>
      <c r="D193" s="30">
        <v>0</v>
      </c>
      <c r="E193" s="36">
        <v>1727708</v>
      </c>
      <c r="F193" s="30">
        <v>0</v>
      </c>
      <c r="G193" s="30">
        <v>0</v>
      </c>
      <c r="H193" s="30">
        <v>0</v>
      </c>
      <c r="I193" s="30">
        <v>0</v>
      </c>
      <c r="J193" s="30">
        <v>0</v>
      </c>
      <c r="K193" s="30">
        <v>0</v>
      </c>
      <c r="L193" s="30">
        <v>0</v>
      </c>
      <c r="M193" s="30">
        <v>0</v>
      </c>
      <c r="N193" s="30">
        <v>0</v>
      </c>
      <c r="O193" s="30">
        <v>0</v>
      </c>
      <c r="P193" s="30">
        <v>0</v>
      </c>
      <c r="Q193" s="30">
        <v>0</v>
      </c>
      <c r="R193" s="30">
        <v>0</v>
      </c>
      <c r="S193" s="30">
        <v>0</v>
      </c>
      <c r="T193" s="30">
        <v>0</v>
      </c>
      <c r="U193" s="30">
        <v>0</v>
      </c>
      <c r="V193" s="30">
        <v>0</v>
      </c>
      <c r="W193" s="30">
        <v>0</v>
      </c>
      <c r="X193" s="30">
        <v>0</v>
      </c>
      <c r="Y193" s="30">
        <v>0</v>
      </c>
      <c r="Z193" s="30">
        <v>0</v>
      </c>
      <c r="AA193" s="30">
        <v>0</v>
      </c>
      <c r="AB193" s="30">
        <v>0</v>
      </c>
      <c r="AC193" s="30">
        <v>0</v>
      </c>
      <c r="AD193" s="30">
        <v>0</v>
      </c>
      <c r="AE193" s="30">
        <v>0</v>
      </c>
      <c r="AF193" s="30">
        <v>0</v>
      </c>
      <c r="AG193" s="30">
        <v>0</v>
      </c>
      <c r="AH193" s="30">
        <v>0</v>
      </c>
      <c r="AI193" s="30">
        <v>0</v>
      </c>
      <c r="AJ193" s="30">
        <v>0</v>
      </c>
      <c r="AK193" s="30">
        <v>0</v>
      </c>
      <c r="AL193" s="30">
        <v>0</v>
      </c>
      <c r="AM193" s="30">
        <v>0</v>
      </c>
      <c r="AN193" s="30">
        <v>0</v>
      </c>
      <c r="AO193" s="30">
        <v>0</v>
      </c>
      <c r="AP193" s="30">
        <v>0</v>
      </c>
      <c r="AQ193" s="30">
        <v>0</v>
      </c>
      <c r="AR193" s="30">
        <v>0</v>
      </c>
      <c r="AS193" s="30">
        <v>0</v>
      </c>
      <c r="AT193" s="30">
        <v>0</v>
      </c>
      <c r="AU193" s="30">
        <v>0</v>
      </c>
      <c r="AV193" s="30">
        <v>0</v>
      </c>
      <c r="AW193" s="30">
        <v>0</v>
      </c>
      <c r="AX193" s="30">
        <v>0</v>
      </c>
      <c r="AY193" s="30">
        <v>0</v>
      </c>
      <c r="AZ193" s="30">
        <v>0</v>
      </c>
      <c r="BA193" s="30">
        <v>0</v>
      </c>
      <c r="BB193" s="30">
        <v>0</v>
      </c>
      <c r="BC193" s="30">
        <v>0</v>
      </c>
      <c r="BD193" s="30">
        <v>0</v>
      </c>
      <c r="BE193" s="30">
        <v>0</v>
      </c>
      <c r="BF193" s="30">
        <v>0</v>
      </c>
      <c r="BG193" s="30">
        <v>0</v>
      </c>
      <c r="BH193" s="30">
        <v>0</v>
      </c>
      <c r="BI193" s="30">
        <v>0</v>
      </c>
      <c r="BJ193" s="30">
        <v>0</v>
      </c>
      <c r="BK193" s="30">
        <v>0</v>
      </c>
      <c r="BL193" s="30">
        <v>0</v>
      </c>
      <c r="BM193" s="30">
        <v>0</v>
      </c>
      <c r="BN193" s="30">
        <v>0</v>
      </c>
      <c r="BO193" s="30">
        <v>0</v>
      </c>
      <c r="BP193" s="30">
        <v>0</v>
      </c>
      <c r="BQ193" s="30">
        <v>0</v>
      </c>
      <c r="BR193" s="30">
        <v>0</v>
      </c>
      <c r="BS193" s="30">
        <v>0</v>
      </c>
      <c r="BT193" s="30">
        <v>0</v>
      </c>
      <c r="BU193" s="30">
        <v>0</v>
      </c>
      <c r="BV193" s="30">
        <v>0</v>
      </c>
      <c r="BW193" s="30">
        <v>0</v>
      </c>
      <c r="BX193" s="30">
        <v>0</v>
      </c>
      <c r="BY193" s="30">
        <v>0</v>
      </c>
      <c r="BZ193" s="30">
        <v>0</v>
      </c>
      <c r="CA193" s="30">
        <v>0</v>
      </c>
      <c r="CB193" s="30">
        <v>0</v>
      </c>
      <c r="CC193" s="30">
        <v>0</v>
      </c>
      <c r="CD193" s="30">
        <v>0</v>
      </c>
      <c r="CE193" s="30">
        <v>0</v>
      </c>
      <c r="CF193" s="30">
        <v>0</v>
      </c>
      <c r="CG193" s="30">
        <v>0</v>
      </c>
      <c r="CH193" s="30">
        <v>0</v>
      </c>
      <c r="CI193" s="30">
        <v>0</v>
      </c>
      <c r="CJ193" s="30">
        <v>0</v>
      </c>
      <c r="CK193" s="30">
        <v>0</v>
      </c>
      <c r="CL193" s="30">
        <v>0</v>
      </c>
      <c r="CM193" s="30">
        <v>0</v>
      </c>
      <c r="CN193" s="30">
        <v>0</v>
      </c>
      <c r="CO193" s="30">
        <v>0</v>
      </c>
      <c r="CP193" s="30">
        <v>0</v>
      </c>
      <c r="CQ193" s="30">
        <v>0</v>
      </c>
      <c r="CR193" s="30">
        <v>0</v>
      </c>
      <c r="CS193" s="30">
        <v>0</v>
      </c>
      <c r="CT193" s="30">
        <v>0</v>
      </c>
      <c r="CU193" s="30">
        <v>0</v>
      </c>
      <c r="CV193" s="30">
        <v>0</v>
      </c>
      <c r="CW193" s="30">
        <v>0</v>
      </c>
      <c r="CX193" s="30">
        <v>0</v>
      </c>
      <c r="CY193" s="30">
        <v>0</v>
      </c>
      <c r="CZ193" s="30">
        <v>0</v>
      </c>
      <c r="DA193" s="30">
        <v>0</v>
      </c>
      <c r="DB193" s="30">
        <v>0</v>
      </c>
      <c r="DC193" s="30">
        <v>0</v>
      </c>
      <c r="DD193" s="30">
        <v>0</v>
      </c>
      <c r="DE193" s="30">
        <v>0</v>
      </c>
      <c r="DF193" s="30">
        <v>0</v>
      </c>
      <c r="DG193" s="30">
        <v>0</v>
      </c>
      <c r="DH193" s="30">
        <v>0</v>
      </c>
      <c r="DI193" s="30">
        <v>0</v>
      </c>
      <c r="DJ193" s="30">
        <v>0</v>
      </c>
      <c r="DK193" s="30">
        <v>0</v>
      </c>
      <c r="DL193" s="30">
        <v>0</v>
      </c>
      <c r="DM193" s="30">
        <v>0</v>
      </c>
      <c r="DN193" s="30">
        <v>0</v>
      </c>
      <c r="DO193" s="30">
        <v>0</v>
      </c>
      <c r="DP193" s="30">
        <v>0</v>
      </c>
      <c r="DQ193" s="30">
        <v>0</v>
      </c>
      <c r="DR193" s="30">
        <v>0</v>
      </c>
      <c r="DS193" s="30">
        <v>0</v>
      </c>
      <c r="DT193" s="30">
        <v>0</v>
      </c>
      <c r="DU193" s="30">
        <v>0</v>
      </c>
      <c r="DV193" s="30">
        <v>0</v>
      </c>
      <c r="DW193" s="30">
        <v>0</v>
      </c>
      <c r="DX193" s="30">
        <v>0</v>
      </c>
      <c r="DY193" s="30">
        <v>0</v>
      </c>
      <c r="DZ193" s="30">
        <v>0</v>
      </c>
      <c r="EA193" s="30">
        <v>0</v>
      </c>
      <c r="EB193" s="30">
        <v>0</v>
      </c>
      <c r="EC193" s="30">
        <v>0</v>
      </c>
      <c r="ED193" s="30">
        <v>0</v>
      </c>
      <c r="EE193" s="30">
        <v>0</v>
      </c>
      <c r="EF193" s="30">
        <v>0</v>
      </c>
      <c r="EG193" s="30">
        <v>0</v>
      </c>
      <c r="EH193" s="30">
        <v>0</v>
      </c>
      <c r="EI193" s="30">
        <v>0</v>
      </c>
      <c r="EJ193" s="30">
        <v>0</v>
      </c>
      <c r="EK193" s="30">
        <v>0</v>
      </c>
      <c r="EL193" s="47">
        <v>0</v>
      </c>
      <c r="EM193" s="45"/>
      <c r="EN193" s="48">
        <v>0</v>
      </c>
      <c r="EO193" s="47">
        <v>0</v>
      </c>
      <c r="EP193" s="40"/>
      <c r="EQ193" s="53">
        <v>0</v>
      </c>
      <c r="ER193" s="40"/>
      <c r="ES193" s="30"/>
      <c r="ET193" s="30"/>
      <c r="EU193" s="40"/>
      <c r="EV193" s="30"/>
    </row>
    <row r="194" spans="1:152" x14ac:dyDescent="0.25">
      <c r="A194" s="615">
        <v>45</v>
      </c>
      <c r="B194" s="627" t="s">
        <v>213</v>
      </c>
      <c r="C194" s="631" t="s">
        <v>169</v>
      </c>
      <c r="D194" s="30">
        <v>0</v>
      </c>
      <c r="E194" s="36">
        <v>39467</v>
      </c>
      <c r="F194" s="30">
        <v>0</v>
      </c>
      <c r="G194" s="30">
        <v>0</v>
      </c>
      <c r="H194" s="30">
        <v>0</v>
      </c>
      <c r="I194" s="30">
        <v>0</v>
      </c>
      <c r="J194" s="30">
        <v>0</v>
      </c>
      <c r="K194" s="30">
        <v>0</v>
      </c>
      <c r="L194" s="30">
        <v>0</v>
      </c>
      <c r="M194" s="30">
        <v>0</v>
      </c>
      <c r="N194" s="30">
        <v>0</v>
      </c>
      <c r="O194" s="30">
        <v>0</v>
      </c>
      <c r="P194" s="30">
        <v>0</v>
      </c>
      <c r="Q194" s="30">
        <v>0</v>
      </c>
      <c r="R194" s="30">
        <v>0</v>
      </c>
      <c r="S194" s="30">
        <v>0</v>
      </c>
      <c r="T194" s="30">
        <v>0</v>
      </c>
      <c r="U194" s="30">
        <v>0</v>
      </c>
      <c r="V194" s="30">
        <v>0</v>
      </c>
      <c r="W194" s="30">
        <v>0</v>
      </c>
      <c r="X194" s="30">
        <v>0</v>
      </c>
      <c r="Y194" s="30">
        <v>0</v>
      </c>
      <c r="Z194" s="30">
        <v>0</v>
      </c>
      <c r="AA194" s="30">
        <v>0</v>
      </c>
      <c r="AB194" s="30">
        <v>0</v>
      </c>
      <c r="AC194" s="30">
        <v>0</v>
      </c>
      <c r="AD194" s="30">
        <v>0</v>
      </c>
      <c r="AE194" s="30">
        <v>0</v>
      </c>
      <c r="AF194" s="30">
        <v>0</v>
      </c>
      <c r="AG194" s="30">
        <v>0</v>
      </c>
      <c r="AH194" s="30">
        <v>0</v>
      </c>
      <c r="AI194" s="30">
        <v>0</v>
      </c>
      <c r="AJ194" s="30">
        <v>0</v>
      </c>
      <c r="AK194" s="30">
        <v>0</v>
      </c>
      <c r="AL194" s="30">
        <v>0</v>
      </c>
      <c r="AM194" s="30">
        <v>0</v>
      </c>
      <c r="AN194" s="30">
        <v>0</v>
      </c>
      <c r="AO194" s="30">
        <v>0</v>
      </c>
      <c r="AP194" s="30">
        <v>0</v>
      </c>
      <c r="AQ194" s="30">
        <v>0</v>
      </c>
      <c r="AR194" s="30">
        <v>0</v>
      </c>
      <c r="AS194" s="30">
        <v>0</v>
      </c>
      <c r="AT194" s="30">
        <v>0</v>
      </c>
      <c r="AU194" s="30">
        <v>0</v>
      </c>
      <c r="AV194" s="30">
        <v>0</v>
      </c>
      <c r="AW194" s="30">
        <v>0</v>
      </c>
      <c r="AX194" s="30">
        <v>0</v>
      </c>
      <c r="AY194" s="30">
        <v>0</v>
      </c>
      <c r="AZ194" s="30">
        <v>0</v>
      </c>
      <c r="BA194" s="30">
        <v>0</v>
      </c>
      <c r="BB194" s="30">
        <v>0</v>
      </c>
      <c r="BC194" s="30">
        <v>0</v>
      </c>
      <c r="BD194" s="30">
        <v>0</v>
      </c>
      <c r="BE194" s="30">
        <v>0</v>
      </c>
      <c r="BF194" s="30">
        <v>0</v>
      </c>
      <c r="BG194" s="30">
        <v>0</v>
      </c>
      <c r="BH194" s="30">
        <v>0</v>
      </c>
      <c r="BI194" s="30">
        <v>0</v>
      </c>
      <c r="BJ194" s="30">
        <v>0</v>
      </c>
      <c r="BK194" s="30">
        <v>0</v>
      </c>
      <c r="BL194" s="30">
        <v>0</v>
      </c>
      <c r="BM194" s="30">
        <v>0</v>
      </c>
      <c r="BN194" s="30">
        <v>0</v>
      </c>
      <c r="BO194" s="30">
        <v>0</v>
      </c>
      <c r="BP194" s="30">
        <v>0</v>
      </c>
      <c r="BQ194" s="30">
        <v>0</v>
      </c>
      <c r="BR194" s="30">
        <v>0</v>
      </c>
      <c r="BS194" s="30">
        <v>0</v>
      </c>
      <c r="BT194" s="30">
        <v>0</v>
      </c>
      <c r="BU194" s="30">
        <v>0</v>
      </c>
      <c r="BV194" s="30">
        <v>0</v>
      </c>
      <c r="BW194" s="30">
        <v>0</v>
      </c>
      <c r="BX194" s="30">
        <v>0</v>
      </c>
      <c r="BY194" s="30">
        <v>0</v>
      </c>
      <c r="BZ194" s="30">
        <v>0</v>
      </c>
      <c r="CA194" s="30">
        <v>0</v>
      </c>
      <c r="CB194" s="30">
        <v>0</v>
      </c>
      <c r="CC194" s="30">
        <v>0</v>
      </c>
      <c r="CD194" s="30">
        <v>0</v>
      </c>
      <c r="CE194" s="30">
        <v>0</v>
      </c>
      <c r="CF194" s="30">
        <v>0</v>
      </c>
      <c r="CG194" s="30">
        <v>0</v>
      </c>
      <c r="CH194" s="30">
        <v>0</v>
      </c>
      <c r="CI194" s="30">
        <v>0</v>
      </c>
      <c r="CJ194" s="30">
        <v>0</v>
      </c>
      <c r="CK194" s="30">
        <v>0</v>
      </c>
      <c r="CL194" s="30">
        <v>0</v>
      </c>
      <c r="CM194" s="30">
        <v>0</v>
      </c>
      <c r="CN194" s="30">
        <v>0</v>
      </c>
      <c r="CO194" s="30">
        <v>0</v>
      </c>
      <c r="CP194" s="30">
        <v>0</v>
      </c>
      <c r="CQ194" s="30">
        <v>0</v>
      </c>
      <c r="CR194" s="30">
        <v>0</v>
      </c>
      <c r="CS194" s="30">
        <v>0</v>
      </c>
      <c r="CT194" s="30">
        <v>0</v>
      </c>
      <c r="CU194" s="30">
        <v>0</v>
      </c>
      <c r="CV194" s="30">
        <v>0</v>
      </c>
      <c r="CW194" s="30">
        <v>0</v>
      </c>
      <c r="CX194" s="30">
        <v>0</v>
      </c>
      <c r="CY194" s="30">
        <v>0</v>
      </c>
      <c r="CZ194" s="30">
        <v>0</v>
      </c>
      <c r="DA194" s="30">
        <v>0</v>
      </c>
      <c r="DB194" s="30">
        <v>0</v>
      </c>
      <c r="DC194" s="30">
        <v>0</v>
      </c>
      <c r="DD194" s="30">
        <v>0</v>
      </c>
      <c r="DE194" s="30">
        <v>0</v>
      </c>
      <c r="DF194" s="30">
        <v>0</v>
      </c>
      <c r="DG194" s="30">
        <v>0</v>
      </c>
      <c r="DH194" s="30">
        <v>0</v>
      </c>
      <c r="DI194" s="30">
        <v>0</v>
      </c>
      <c r="DJ194" s="30">
        <v>0</v>
      </c>
      <c r="DK194" s="30">
        <v>0</v>
      </c>
      <c r="DL194" s="30">
        <v>0</v>
      </c>
      <c r="DM194" s="30">
        <v>0</v>
      </c>
      <c r="DN194" s="30">
        <v>0</v>
      </c>
      <c r="DO194" s="30">
        <v>0</v>
      </c>
      <c r="DP194" s="30">
        <v>0</v>
      </c>
      <c r="DQ194" s="30">
        <v>0</v>
      </c>
      <c r="DR194" s="30">
        <v>0</v>
      </c>
      <c r="DS194" s="30">
        <v>0</v>
      </c>
      <c r="DT194" s="30">
        <v>0</v>
      </c>
      <c r="DU194" s="30">
        <v>0</v>
      </c>
      <c r="DV194" s="30">
        <v>0</v>
      </c>
      <c r="DW194" s="30">
        <v>0</v>
      </c>
      <c r="DX194" s="30">
        <v>0</v>
      </c>
      <c r="DY194" s="30">
        <v>0</v>
      </c>
      <c r="DZ194" s="30">
        <v>0</v>
      </c>
      <c r="EA194" s="30">
        <v>0</v>
      </c>
      <c r="EB194" s="30">
        <v>0</v>
      </c>
      <c r="EC194" s="30">
        <v>0</v>
      </c>
      <c r="ED194" s="30">
        <v>0</v>
      </c>
      <c r="EE194" s="30">
        <v>0</v>
      </c>
      <c r="EF194" s="30">
        <v>0</v>
      </c>
      <c r="EG194" s="30">
        <v>0</v>
      </c>
      <c r="EH194" s="30">
        <v>0</v>
      </c>
      <c r="EI194" s="30">
        <v>0</v>
      </c>
      <c r="EJ194" s="30">
        <v>0</v>
      </c>
      <c r="EK194" s="30">
        <v>0</v>
      </c>
      <c r="EL194" s="47">
        <v>0</v>
      </c>
      <c r="EM194" s="45"/>
      <c r="EN194" s="48">
        <v>0</v>
      </c>
      <c r="EO194" s="47">
        <v>0</v>
      </c>
      <c r="EP194" s="40"/>
      <c r="EQ194" s="53">
        <v>0</v>
      </c>
      <c r="ER194" s="40"/>
      <c r="ES194" s="30"/>
      <c r="ET194" s="30"/>
      <c r="EU194" s="40"/>
      <c r="EV194" s="30"/>
    </row>
    <row r="195" spans="1:152" x14ac:dyDescent="0.25">
      <c r="A195" s="615">
        <v>46</v>
      </c>
      <c r="B195" s="627" t="s">
        <v>214</v>
      </c>
      <c r="C195" s="631" t="s">
        <v>169</v>
      </c>
      <c r="D195" s="30">
        <v>0</v>
      </c>
      <c r="E195" s="36">
        <v>23190</v>
      </c>
      <c r="F195" s="30">
        <v>0</v>
      </c>
      <c r="G195" s="30">
        <v>0</v>
      </c>
      <c r="H195" s="30">
        <v>0</v>
      </c>
      <c r="I195" s="30">
        <v>0</v>
      </c>
      <c r="J195" s="30">
        <v>0</v>
      </c>
      <c r="K195" s="30">
        <v>0</v>
      </c>
      <c r="L195" s="30">
        <v>0</v>
      </c>
      <c r="M195" s="30">
        <v>0</v>
      </c>
      <c r="N195" s="30">
        <v>0</v>
      </c>
      <c r="O195" s="30">
        <v>0</v>
      </c>
      <c r="P195" s="30">
        <v>0</v>
      </c>
      <c r="Q195" s="30">
        <v>0</v>
      </c>
      <c r="R195" s="30">
        <v>0</v>
      </c>
      <c r="S195" s="30">
        <v>0</v>
      </c>
      <c r="T195" s="30">
        <v>0</v>
      </c>
      <c r="U195" s="30">
        <v>0</v>
      </c>
      <c r="V195" s="30">
        <v>0</v>
      </c>
      <c r="W195" s="30">
        <v>0</v>
      </c>
      <c r="X195" s="30">
        <v>0</v>
      </c>
      <c r="Y195" s="30">
        <v>0</v>
      </c>
      <c r="Z195" s="30">
        <v>0</v>
      </c>
      <c r="AA195" s="30">
        <v>0</v>
      </c>
      <c r="AB195" s="30">
        <v>0</v>
      </c>
      <c r="AC195" s="30">
        <v>0</v>
      </c>
      <c r="AD195" s="30">
        <v>0</v>
      </c>
      <c r="AE195" s="30">
        <v>0</v>
      </c>
      <c r="AF195" s="30">
        <v>0</v>
      </c>
      <c r="AG195" s="30">
        <v>0</v>
      </c>
      <c r="AH195" s="30">
        <v>0</v>
      </c>
      <c r="AI195" s="30">
        <v>0</v>
      </c>
      <c r="AJ195" s="30">
        <v>0</v>
      </c>
      <c r="AK195" s="30">
        <v>0</v>
      </c>
      <c r="AL195" s="30">
        <v>0</v>
      </c>
      <c r="AM195" s="30">
        <v>0</v>
      </c>
      <c r="AN195" s="30">
        <v>0</v>
      </c>
      <c r="AO195" s="30">
        <v>0</v>
      </c>
      <c r="AP195" s="30">
        <v>0</v>
      </c>
      <c r="AQ195" s="30">
        <v>0</v>
      </c>
      <c r="AR195" s="30">
        <v>0</v>
      </c>
      <c r="AS195" s="30">
        <v>0</v>
      </c>
      <c r="AT195" s="30">
        <v>0</v>
      </c>
      <c r="AU195" s="30">
        <v>0</v>
      </c>
      <c r="AV195" s="30">
        <v>0</v>
      </c>
      <c r="AW195" s="30">
        <v>0</v>
      </c>
      <c r="AX195" s="30">
        <v>0</v>
      </c>
      <c r="AY195" s="30">
        <v>0</v>
      </c>
      <c r="AZ195" s="30">
        <v>0</v>
      </c>
      <c r="BA195" s="30">
        <v>0</v>
      </c>
      <c r="BB195" s="30">
        <v>0</v>
      </c>
      <c r="BC195" s="30">
        <v>0</v>
      </c>
      <c r="BD195" s="30">
        <v>0</v>
      </c>
      <c r="BE195" s="30">
        <v>0</v>
      </c>
      <c r="BF195" s="30">
        <v>0</v>
      </c>
      <c r="BG195" s="30">
        <v>0</v>
      </c>
      <c r="BH195" s="30">
        <v>0</v>
      </c>
      <c r="BI195" s="30">
        <v>0</v>
      </c>
      <c r="BJ195" s="30">
        <v>0</v>
      </c>
      <c r="BK195" s="30">
        <v>0</v>
      </c>
      <c r="BL195" s="30">
        <v>0</v>
      </c>
      <c r="BM195" s="30">
        <v>0</v>
      </c>
      <c r="BN195" s="30">
        <v>0</v>
      </c>
      <c r="BO195" s="30">
        <v>0</v>
      </c>
      <c r="BP195" s="30">
        <v>0</v>
      </c>
      <c r="BQ195" s="30">
        <v>0</v>
      </c>
      <c r="BR195" s="30">
        <v>0</v>
      </c>
      <c r="BS195" s="30">
        <v>0</v>
      </c>
      <c r="BT195" s="30">
        <v>0</v>
      </c>
      <c r="BU195" s="30">
        <v>0</v>
      </c>
      <c r="BV195" s="30">
        <v>0</v>
      </c>
      <c r="BW195" s="30">
        <v>0</v>
      </c>
      <c r="BX195" s="30">
        <v>0</v>
      </c>
      <c r="BY195" s="30">
        <v>0</v>
      </c>
      <c r="BZ195" s="30">
        <v>0</v>
      </c>
      <c r="CA195" s="30">
        <v>0</v>
      </c>
      <c r="CB195" s="30">
        <v>0</v>
      </c>
      <c r="CC195" s="30">
        <v>0</v>
      </c>
      <c r="CD195" s="30">
        <v>0</v>
      </c>
      <c r="CE195" s="30">
        <v>0</v>
      </c>
      <c r="CF195" s="30">
        <v>0</v>
      </c>
      <c r="CG195" s="30">
        <v>0</v>
      </c>
      <c r="CH195" s="30">
        <v>0</v>
      </c>
      <c r="CI195" s="30">
        <v>0</v>
      </c>
      <c r="CJ195" s="30">
        <v>0</v>
      </c>
      <c r="CK195" s="30">
        <v>0</v>
      </c>
      <c r="CL195" s="30">
        <v>0</v>
      </c>
      <c r="CM195" s="30">
        <v>0</v>
      </c>
      <c r="CN195" s="30">
        <v>0</v>
      </c>
      <c r="CO195" s="30">
        <v>0</v>
      </c>
      <c r="CP195" s="30">
        <v>0</v>
      </c>
      <c r="CQ195" s="30">
        <v>0</v>
      </c>
      <c r="CR195" s="30">
        <v>0</v>
      </c>
      <c r="CS195" s="30">
        <v>0</v>
      </c>
      <c r="CT195" s="30">
        <v>0</v>
      </c>
      <c r="CU195" s="30">
        <v>0</v>
      </c>
      <c r="CV195" s="30">
        <v>0</v>
      </c>
      <c r="CW195" s="30">
        <v>0</v>
      </c>
      <c r="CX195" s="30">
        <v>0</v>
      </c>
      <c r="CY195" s="30">
        <v>0</v>
      </c>
      <c r="CZ195" s="30">
        <v>0</v>
      </c>
      <c r="DA195" s="30">
        <v>0</v>
      </c>
      <c r="DB195" s="30">
        <v>0</v>
      </c>
      <c r="DC195" s="30">
        <v>0</v>
      </c>
      <c r="DD195" s="30">
        <v>0</v>
      </c>
      <c r="DE195" s="30">
        <v>0</v>
      </c>
      <c r="DF195" s="30">
        <v>0</v>
      </c>
      <c r="DG195" s="30">
        <v>0</v>
      </c>
      <c r="DH195" s="30">
        <v>0</v>
      </c>
      <c r="DI195" s="30">
        <v>0</v>
      </c>
      <c r="DJ195" s="30">
        <v>0</v>
      </c>
      <c r="DK195" s="30">
        <v>0</v>
      </c>
      <c r="DL195" s="30">
        <v>0</v>
      </c>
      <c r="DM195" s="30">
        <v>0</v>
      </c>
      <c r="DN195" s="30">
        <v>0</v>
      </c>
      <c r="DO195" s="30">
        <v>0</v>
      </c>
      <c r="DP195" s="30">
        <v>0</v>
      </c>
      <c r="DQ195" s="30">
        <v>0</v>
      </c>
      <c r="DR195" s="30">
        <v>0</v>
      </c>
      <c r="DS195" s="30">
        <v>0</v>
      </c>
      <c r="DT195" s="30">
        <v>0</v>
      </c>
      <c r="DU195" s="30">
        <v>0</v>
      </c>
      <c r="DV195" s="30">
        <v>0</v>
      </c>
      <c r="DW195" s="30">
        <v>0</v>
      </c>
      <c r="DX195" s="30">
        <v>0</v>
      </c>
      <c r="DY195" s="30">
        <v>0</v>
      </c>
      <c r="DZ195" s="30">
        <v>0</v>
      </c>
      <c r="EA195" s="30">
        <v>0</v>
      </c>
      <c r="EB195" s="30">
        <v>0</v>
      </c>
      <c r="EC195" s="30">
        <v>0</v>
      </c>
      <c r="ED195" s="30">
        <v>0</v>
      </c>
      <c r="EE195" s="30">
        <v>0</v>
      </c>
      <c r="EF195" s="30">
        <v>0</v>
      </c>
      <c r="EG195" s="30">
        <v>0</v>
      </c>
      <c r="EH195" s="30">
        <v>0</v>
      </c>
      <c r="EI195" s="30">
        <v>0</v>
      </c>
      <c r="EJ195" s="30">
        <v>0</v>
      </c>
      <c r="EK195" s="30">
        <v>0</v>
      </c>
      <c r="EL195" s="47">
        <v>0</v>
      </c>
      <c r="EM195" s="45"/>
      <c r="EN195" s="48">
        <v>0</v>
      </c>
      <c r="EO195" s="47">
        <v>0</v>
      </c>
      <c r="EP195" s="40"/>
      <c r="EQ195" s="53">
        <v>0</v>
      </c>
      <c r="ER195" s="40"/>
      <c r="ES195" s="30"/>
      <c r="ET195" s="30"/>
      <c r="EU195" s="40"/>
      <c r="EV195" s="30"/>
    </row>
    <row r="196" spans="1:152" x14ac:dyDescent="0.25">
      <c r="A196" s="615">
        <v>47</v>
      </c>
      <c r="B196" s="627" t="s">
        <v>215</v>
      </c>
      <c r="C196" s="631" t="s">
        <v>169</v>
      </c>
      <c r="D196" s="30">
        <v>0</v>
      </c>
      <c r="E196" s="36">
        <v>55171</v>
      </c>
      <c r="F196" s="30">
        <v>0</v>
      </c>
      <c r="G196" s="30">
        <v>0</v>
      </c>
      <c r="H196" s="30">
        <v>0</v>
      </c>
      <c r="I196" s="30">
        <v>0</v>
      </c>
      <c r="J196" s="30">
        <v>0</v>
      </c>
      <c r="K196" s="30">
        <v>0</v>
      </c>
      <c r="L196" s="30">
        <v>0</v>
      </c>
      <c r="M196" s="30">
        <v>0</v>
      </c>
      <c r="N196" s="30">
        <v>0</v>
      </c>
      <c r="O196" s="30">
        <v>0</v>
      </c>
      <c r="P196" s="30">
        <v>0</v>
      </c>
      <c r="Q196" s="30">
        <v>0</v>
      </c>
      <c r="R196" s="30">
        <v>0</v>
      </c>
      <c r="S196" s="30">
        <v>0</v>
      </c>
      <c r="T196" s="30">
        <v>0</v>
      </c>
      <c r="U196" s="30">
        <v>0</v>
      </c>
      <c r="V196" s="30">
        <v>0</v>
      </c>
      <c r="W196" s="30">
        <v>0</v>
      </c>
      <c r="X196" s="30">
        <v>0</v>
      </c>
      <c r="Y196" s="30">
        <v>0</v>
      </c>
      <c r="Z196" s="30">
        <v>0</v>
      </c>
      <c r="AA196" s="30">
        <v>0</v>
      </c>
      <c r="AB196" s="30">
        <v>0</v>
      </c>
      <c r="AC196" s="30">
        <v>0</v>
      </c>
      <c r="AD196" s="30">
        <v>0</v>
      </c>
      <c r="AE196" s="30">
        <v>0</v>
      </c>
      <c r="AF196" s="30">
        <v>0</v>
      </c>
      <c r="AG196" s="30">
        <v>0</v>
      </c>
      <c r="AH196" s="30">
        <v>0</v>
      </c>
      <c r="AI196" s="30">
        <v>0</v>
      </c>
      <c r="AJ196" s="30">
        <v>0</v>
      </c>
      <c r="AK196" s="30">
        <v>0</v>
      </c>
      <c r="AL196" s="30">
        <v>0</v>
      </c>
      <c r="AM196" s="30">
        <v>0</v>
      </c>
      <c r="AN196" s="30">
        <v>0</v>
      </c>
      <c r="AO196" s="30">
        <v>0</v>
      </c>
      <c r="AP196" s="30">
        <v>0</v>
      </c>
      <c r="AQ196" s="30">
        <v>0</v>
      </c>
      <c r="AR196" s="30">
        <v>0</v>
      </c>
      <c r="AS196" s="30">
        <v>0</v>
      </c>
      <c r="AT196" s="30">
        <v>0</v>
      </c>
      <c r="AU196" s="30">
        <v>0</v>
      </c>
      <c r="AV196" s="30">
        <v>0</v>
      </c>
      <c r="AW196" s="30">
        <v>0</v>
      </c>
      <c r="AX196" s="30">
        <v>0</v>
      </c>
      <c r="AY196" s="30">
        <v>0</v>
      </c>
      <c r="AZ196" s="30">
        <v>0</v>
      </c>
      <c r="BA196" s="30">
        <v>0</v>
      </c>
      <c r="BB196" s="30">
        <v>0</v>
      </c>
      <c r="BC196" s="30">
        <v>0</v>
      </c>
      <c r="BD196" s="30">
        <v>0</v>
      </c>
      <c r="BE196" s="30">
        <v>0</v>
      </c>
      <c r="BF196" s="30">
        <v>0</v>
      </c>
      <c r="BG196" s="30">
        <v>0</v>
      </c>
      <c r="BH196" s="30">
        <v>0</v>
      </c>
      <c r="BI196" s="30">
        <v>0</v>
      </c>
      <c r="BJ196" s="30">
        <v>0</v>
      </c>
      <c r="BK196" s="30">
        <v>0</v>
      </c>
      <c r="BL196" s="30">
        <v>0</v>
      </c>
      <c r="BM196" s="30">
        <v>0</v>
      </c>
      <c r="BN196" s="30">
        <v>0</v>
      </c>
      <c r="BO196" s="30">
        <v>0</v>
      </c>
      <c r="BP196" s="30">
        <v>0</v>
      </c>
      <c r="BQ196" s="30">
        <v>0</v>
      </c>
      <c r="BR196" s="30">
        <v>0</v>
      </c>
      <c r="BS196" s="30">
        <v>0</v>
      </c>
      <c r="BT196" s="30">
        <v>0</v>
      </c>
      <c r="BU196" s="30">
        <v>0</v>
      </c>
      <c r="BV196" s="30">
        <v>0</v>
      </c>
      <c r="BW196" s="30">
        <v>0</v>
      </c>
      <c r="BX196" s="30">
        <v>0</v>
      </c>
      <c r="BY196" s="30">
        <v>0</v>
      </c>
      <c r="BZ196" s="30">
        <v>0</v>
      </c>
      <c r="CA196" s="30">
        <v>0</v>
      </c>
      <c r="CB196" s="30">
        <v>0</v>
      </c>
      <c r="CC196" s="30">
        <v>0</v>
      </c>
      <c r="CD196" s="30">
        <v>0</v>
      </c>
      <c r="CE196" s="30">
        <v>0</v>
      </c>
      <c r="CF196" s="30">
        <v>0</v>
      </c>
      <c r="CG196" s="30">
        <v>0</v>
      </c>
      <c r="CH196" s="30">
        <v>0</v>
      </c>
      <c r="CI196" s="30">
        <v>0</v>
      </c>
      <c r="CJ196" s="30">
        <v>0</v>
      </c>
      <c r="CK196" s="30">
        <v>0</v>
      </c>
      <c r="CL196" s="30">
        <v>0</v>
      </c>
      <c r="CM196" s="30">
        <v>0</v>
      </c>
      <c r="CN196" s="30">
        <v>0</v>
      </c>
      <c r="CO196" s="30">
        <v>0</v>
      </c>
      <c r="CP196" s="30">
        <v>0</v>
      </c>
      <c r="CQ196" s="30">
        <v>0</v>
      </c>
      <c r="CR196" s="30">
        <v>0</v>
      </c>
      <c r="CS196" s="30">
        <v>0</v>
      </c>
      <c r="CT196" s="30">
        <v>0</v>
      </c>
      <c r="CU196" s="30">
        <v>0</v>
      </c>
      <c r="CV196" s="30">
        <v>0</v>
      </c>
      <c r="CW196" s="30">
        <v>0</v>
      </c>
      <c r="CX196" s="30">
        <v>0</v>
      </c>
      <c r="CY196" s="30">
        <v>0</v>
      </c>
      <c r="CZ196" s="30">
        <v>0</v>
      </c>
      <c r="DA196" s="30">
        <v>0</v>
      </c>
      <c r="DB196" s="30">
        <v>0</v>
      </c>
      <c r="DC196" s="30">
        <v>0</v>
      </c>
      <c r="DD196" s="30">
        <v>0</v>
      </c>
      <c r="DE196" s="30">
        <v>0</v>
      </c>
      <c r="DF196" s="30">
        <v>0</v>
      </c>
      <c r="DG196" s="30">
        <v>0</v>
      </c>
      <c r="DH196" s="30">
        <v>0</v>
      </c>
      <c r="DI196" s="30">
        <v>0</v>
      </c>
      <c r="DJ196" s="30">
        <v>0</v>
      </c>
      <c r="DK196" s="30">
        <v>0</v>
      </c>
      <c r="DL196" s="30">
        <v>0</v>
      </c>
      <c r="DM196" s="30">
        <v>0</v>
      </c>
      <c r="DN196" s="30">
        <v>0</v>
      </c>
      <c r="DO196" s="30">
        <v>0</v>
      </c>
      <c r="DP196" s="30">
        <v>0</v>
      </c>
      <c r="DQ196" s="30">
        <v>0</v>
      </c>
      <c r="DR196" s="30">
        <v>0</v>
      </c>
      <c r="DS196" s="30">
        <v>0</v>
      </c>
      <c r="DT196" s="30">
        <v>0</v>
      </c>
      <c r="DU196" s="30">
        <v>0</v>
      </c>
      <c r="DV196" s="30">
        <v>0</v>
      </c>
      <c r="DW196" s="30">
        <v>0</v>
      </c>
      <c r="DX196" s="30">
        <v>0</v>
      </c>
      <c r="DY196" s="30">
        <v>0</v>
      </c>
      <c r="DZ196" s="30">
        <v>0</v>
      </c>
      <c r="EA196" s="30">
        <v>0</v>
      </c>
      <c r="EB196" s="30">
        <v>0</v>
      </c>
      <c r="EC196" s="30">
        <v>0</v>
      </c>
      <c r="ED196" s="30">
        <v>0</v>
      </c>
      <c r="EE196" s="30">
        <v>0</v>
      </c>
      <c r="EF196" s="30">
        <v>0</v>
      </c>
      <c r="EG196" s="30">
        <v>0</v>
      </c>
      <c r="EH196" s="30">
        <v>0</v>
      </c>
      <c r="EI196" s="30">
        <v>0</v>
      </c>
      <c r="EJ196" s="30">
        <v>0</v>
      </c>
      <c r="EK196" s="30">
        <v>0</v>
      </c>
      <c r="EL196" s="47">
        <v>0</v>
      </c>
      <c r="EM196" s="45"/>
      <c r="EN196" s="48">
        <v>0</v>
      </c>
      <c r="EO196" s="47">
        <v>0</v>
      </c>
      <c r="EP196" s="40"/>
      <c r="EQ196" s="53">
        <v>0</v>
      </c>
      <c r="ER196" s="40"/>
      <c r="ES196" s="30"/>
      <c r="ET196" s="30"/>
      <c r="EU196" s="40"/>
      <c r="EV196" s="30"/>
    </row>
    <row r="197" spans="1:152" x14ac:dyDescent="0.25">
      <c r="A197" s="615">
        <v>48</v>
      </c>
      <c r="B197" s="627" t="s">
        <v>216</v>
      </c>
      <c r="C197" s="631" t="s">
        <v>169</v>
      </c>
      <c r="D197" s="30">
        <v>0</v>
      </c>
      <c r="E197" s="36">
        <v>1215065</v>
      </c>
      <c r="F197" s="30">
        <v>0</v>
      </c>
      <c r="G197" s="30">
        <v>0</v>
      </c>
      <c r="H197" s="30">
        <v>0</v>
      </c>
      <c r="I197" s="30">
        <v>0</v>
      </c>
      <c r="J197" s="30">
        <v>0</v>
      </c>
      <c r="K197" s="30">
        <v>0</v>
      </c>
      <c r="L197" s="30">
        <v>0</v>
      </c>
      <c r="M197" s="30">
        <v>0</v>
      </c>
      <c r="N197" s="30">
        <v>0</v>
      </c>
      <c r="O197" s="30">
        <v>0</v>
      </c>
      <c r="P197" s="30">
        <v>0</v>
      </c>
      <c r="Q197" s="30">
        <v>0</v>
      </c>
      <c r="R197" s="30">
        <v>0</v>
      </c>
      <c r="S197" s="30">
        <v>0</v>
      </c>
      <c r="T197" s="30">
        <v>0</v>
      </c>
      <c r="U197" s="30">
        <v>0</v>
      </c>
      <c r="V197" s="30">
        <v>0</v>
      </c>
      <c r="W197" s="30">
        <v>0</v>
      </c>
      <c r="X197" s="30">
        <v>0</v>
      </c>
      <c r="Y197" s="30">
        <v>0</v>
      </c>
      <c r="Z197" s="30">
        <v>0</v>
      </c>
      <c r="AA197" s="30">
        <v>0</v>
      </c>
      <c r="AB197" s="30">
        <v>0</v>
      </c>
      <c r="AC197" s="30">
        <v>0</v>
      </c>
      <c r="AD197" s="30">
        <v>0</v>
      </c>
      <c r="AE197" s="30">
        <v>0</v>
      </c>
      <c r="AF197" s="30">
        <v>0</v>
      </c>
      <c r="AG197" s="30">
        <v>0</v>
      </c>
      <c r="AH197" s="30">
        <v>0</v>
      </c>
      <c r="AI197" s="30">
        <v>0</v>
      </c>
      <c r="AJ197" s="30">
        <v>0</v>
      </c>
      <c r="AK197" s="30">
        <v>0</v>
      </c>
      <c r="AL197" s="30">
        <v>0</v>
      </c>
      <c r="AM197" s="30">
        <v>0</v>
      </c>
      <c r="AN197" s="30">
        <v>0</v>
      </c>
      <c r="AO197" s="30">
        <v>0</v>
      </c>
      <c r="AP197" s="30">
        <v>0</v>
      </c>
      <c r="AQ197" s="30">
        <v>0</v>
      </c>
      <c r="AR197" s="30">
        <v>0</v>
      </c>
      <c r="AS197" s="30">
        <v>0</v>
      </c>
      <c r="AT197" s="30">
        <v>0</v>
      </c>
      <c r="AU197" s="30">
        <v>0</v>
      </c>
      <c r="AV197" s="30">
        <v>0</v>
      </c>
      <c r="AW197" s="30">
        <v>0</v>
      </c>
      <c r="AX197" s="30">
        <v>0</v>
      </c>
      <c r="AY197" s="30">
        <v>0</v>
      </c>
      <c r="AZ197" s="30">
        <v>0</v>
      </c>
      <c r="BA197" s="30">
        <v>0</v>
      </c>
      <c r="BB197" s="30">
        <v>0</v>
      </c>
      <c r="BC197" s="30">
        <v>0</v>
      </c>
      <c r="BD197" s="30">
        <v>0</v>
      </c>
      <c r="BE197" s="30">
        <v>0</v>
      </c>
      <c r="BF197" s="30">
        <v>0</v>
      </c>
      <c r="BG197" s="30">
        <v>0</v>
      </c>
      <c r="BH197" s="30">
        <v>0</v>
      </c>
      <c r="BI197" s="30">
        <v>0</v>
      </c>
      <c r="BJ197" s="30">
        <v>0</v>
      </c>
      <c r="BK197" s="30">
        <v>0</v>
      </c>
      <c r="BL197" s="30">
        <v>0</v>
      </c>
      <c r="BM197" s="30">
        <v>0</v>
      </c>
      <c r="BN197" s="30">
        <v>0</v>
      </c>
      <c r="BO197" s="30">
        <v>0</v>
      </c>
      <c r="BP197" s="30">
        <v>0</v>
      </c>
      <c r="BQ197" s="30">
        <v>0</v>
      </c>
      <c r="BR197" s="30">
        <v>0</v>
      </c>
      <c r="BS197" s="30">
        <v>0</v>
      </c>
      <c r="BT197" s="30">
        <v>0</v>
      </c>
      <c r="BU197" s="30">
        <v>0</v>
      </c>
      <c r="BV197" s="30">
        <v>0</v>
      </c>
      <c r="BW197" s="30">
        <v>0</v>
      </c>
      <c r="BX197" s="30">
        <v>0</v>
      </c>
      <c r="BY197" s="30">
        <v>0</v>
      </c>
      <c r="BZ197" s="30">
        <v>0</v>
      </c>
      <c r="CA197" s="30">
        <v>0</v>
      </c>
      <c r="CB197" s="30">
        <v>0</v>
      </c>
      <c r="CC197" s="30">
        <v>0</v>
      </c>
      <c r="CD197" s="30">
        <v>0</v>
      </c>
      <c r="CE197" s="30">
        <v>0</v>
      </c>
      <c r="CF197" s="30">
        <v>0</v>
      </c>
      <c r="CG197" s="30">
        <v>0</v>
      </c>
      <c r="CH197" s="30">
        <v>0</v>
      </c>
      <c r="CI197" s="30">
        <v>0</v>
      </c>
      <c r="CJ197" s="30">
        <v>0</v>
      </c>
      <c r="CK197" s="30">
        <v>0</v>
      </c>
      <c r="CL197" s="30">
        <v>0</v>
      </c>
      <c r="CM197" s="30">
        <v>0</v>
      </c>
      <c r="CN197" s="30">
        <v>0</v>
      </c>
      <c r="CO197" s="30">
        <v>0</v>
      </c>
      <c r="CP197" s="30">
        <v>0</v>
      </c>
      <c r="CQ197" s="30">
        <v>0</v>
      </c>
      <c r="CR197" s="30">
        <v>0</v>
      </c>
      <c r="CS197" s="30">
        <v>0</v>
      </c>
      <c r="CT197" s="30">
        <v>0</v>
      </c>
      <c r="CU197" s="30">
        <v>0</v>
      </c>
      <c r="CV197" s="30">
        <v>0</v>
      </c>
      <c r="CW197" s="30">
        <v>0</v>
      </c>
      <c r="CX197" s="30">
        <v>0</v>
      </c>
      <c r="CY197" s="30">
        <v>0</v>
      </c>
      <c r="CZ197" s="30">
        <v>0</v>
      </c>
      <c r="DA197" s="30">
        <v>0</v>
      </c>
      <c r="DB197" s="30">
        <v>0</v>
      </c>
      <c r="DC197" s="30">
        <v>0</v>
      </c>
      <c r="DD197" s="30">
        <v>0</v>
      </c>
      <c r="DE197" s="30">
        <v>0</v>
      </c>
      <c r="DF197" s="30">
        <v>0</v>
      </c>
      <c r="DG197" s="30">
        <v>0</v>
      </c>
      <c r="DH197" s="30">
        <v>0</v>
      </c>
      <c r="DI197" s="30">
        <v>0</v>
      </c>
      <c r="DJ197" s="30">
        <v>0</v>
      </c>
      <c r="DK197" s="30">
        <v>0</v>
      </c>
      <c r="DL197" s="30">
        <v>0</v>
      </c>
      <c r="DM197" s="30">
        <v>0</v>
      </c>
      <c r="DN197" s="30">
        <v>0</v>
      </c>
      <c r="DO197" s="30">
        <v>0</v>
      </c>
      <c r="DP197" s="30">
        <v>0</v>
      </c>
      <c r="DQ197" s="30">
        <v>0</v>
      </c>
      <c r="DR197" s="30">
        <v>0</v>
      </c>
      <c r="DS197" s="30">
        <v>0</v>
      </c>
      <c r="DT197" s="30">
        <v>0</v>
      </c>
      <c r="DU197" s="30">
        <v>0</v>
      </c>
      <c r="DV197" s="30">
        <v>0</v>
      </c>
      <c r="DW197" s="30">
        <v>0</v>
      </c>
      <c r="DX197" s="30">
        <v>0</v>
      </c>
      <c r="DY197" s="30">
        <v>0</v>
      </c>
      <c r="DZ197" s="30">
        <v>0</v>
      </c>
      <c r="EA197" s="30">
        <v>0</v>
      </c>
      <c r="EB197" s="30">
        <v>0</v>
      </c>
      <c r="EC197" s="30">
        <v>0</v>
      </c>
      <c r="ED197" s="30">
        <v>0</v>
      </c>
      <c r="EE197" s="30">
        <v>0</v>
      </c>
      <c r="EF197" s="30">
        <v>0</v>
      </c>
      <c r="EG197" s="30">
        <v>0</v>
      </c>
      <c r="EH197" s="30">
        <v>0</v>
      </c>
      <c r="EI197" s="30">
        <v>0</v>
      </c>
      <c r="EJ197" s="30">
        <v>0</v>
      </c>
      <c r="EK197" s="30">
        <v>0</v>
      </c>
      <c r="EL197" s="47">
        <v>0</v>
      </c>
      <c r="EM197" s="45"/>
      <c r="EN197" s="48">
        <v>0</v>
      </c>
      <c r="EO197" s="47">
        <v>0</v>
      </c>
      <c r="EP197" s="40"/>
      <c r="EQ197" s="53">
        <v>0</v>
      </c>
      <c r="ER197" s="40"/>
      <c r="ES197" s="30"/>
      <c r="ET197" s="30"/>
      <c r="EU197" s="40"/>
      <c r="EV197" s="30"/>
    </row>
    <row r="198" spans="1:152" x14ac:dyDescent="0.25">
      <c r="A198" s="615">
        <v>49</v>
      </c>
      <c r="B198" s="627" t="s">
        <v>217</v>
      </c>
      <c r="C198" s="631" t="s">
        <v>169</v>
      </c>
      <c r="D198" s="30">
        <v>0</v>
      </c>
      <c r="E198" s="36">
        <v>501740</v>
      </c>
      <c r="F198" s="30">
        <v>0</v>
      </c>
      <c r="G198" s="30">
        <v>0</v>
      </c>
      <c r="H198" s="30">
        <v>0</v>
      </c>
      <c r="I198" s="30">
        <v>0</v>
      </c>
      <c r="J198" s="30">
        <v>0</v>
      </c>
      <c r="K198" s="30">
        <v>0</v>
      </c>
      <c r="L198" s="30">
        <v>0</v>
      </c>
      <c r="M198" s="30">
        <v>0</v>
      </c>
      <c r="N198" s="30">
        <v>0</v>
      </c>
      <c r="O198" s="30">
        <v>0</v>
      </c>
      <c r="P198" s="30">
        <v>0</v>
      </c>
      <c r="Q198" s="30">
        <v>0</v>
      </c>
      <c r="R198" s="30">
        <v>0</v>
      </c>
      <c r="S198" s="30">
        <v>0</v>
      </c>
      <c r="T198" s="30">
        <v>0</v>
      </c>
      <c r="U198" s="30">
        <v>0</v>
      </c>
      <c r="V198" s="30">
        <v>0</v>
      </c>
      <c r="W198" s="30">
        <v>0</v>
      </c>
      <c r="X198" s="30">
        <v>0</v>
      </c>
      <c r="Y198" s="30">
        <v>0</v>
      </c>
      <c r="Z198" s="30">
        <v>0</v>
      </c>
      <c r="AA198" s="30">
        <v>0</v>
      </c>
      <c r="AB198" s="30">
        <v>0</v>
      </c>
      <c r="AC198" s="30">
        <v>0</v>
      </c>
      <c r="AD198" s="30">
        <v>0</v>
      </c>
      <c r="AE198" s="30">
        <v>0</v>
      </c>
      <c r="AF198" s="30">
        <v>0</v>
      </c>
      <c r="AG198" s="30">
        <v>0</v>
      </c>
      <c r="AH198" s="30">
        <v>0</v>
      </c>
      <c r="AI198" s="30">
        <v>0</v>
      </c>
      <c r="AJ198" s="30">
        <v>0</v>
      </c>
      <c r="AK198" s="30">
        <v>0</v>
      </c>
      <c r="AL198" s="30">
        <v>0</v>
      </c>
      <c r="AM198" s="30">
        <v>0</v>
      </c>
      <c r="AN198" s="30">
        <v>0</v>
      </c>
      <c r="AO198" s="30">
        <v>0</v>
      </c>
      <c r="AP198" s="30">
        <v>0</v>
      </c>
      <c r="AQ198" s="30">
        <v>0</v>
      </c>
      <c r="AR198" s="30">
        <v>0</v>
      </c>
      <c r="AS198" s="30">
        <v>0</v>
      </c>
      <c r="AT198" s="30">
        <v>0</v>
      </c>
      <c r="AU198" s="30">
        <v>0</v>
      </c>
      <c r="AV198" s="30">
        <v>0</v>
      </c>
      <c r="AW198" s="30">
        <v>0</v>
      </c>
      <c r="AX198" s="30">
        <v>0</v>
      </c>
      <c r="AY198" s="30">
        <v>0</v>
      </c>
      <c r="AZ198" s="30">
        <v>0</v>
      </c>
      <c r="BA198" s="30">
        <v>0</v>
      </c>
      <c r="BB198" s="30">
        <v>0</v>
      </c>
      <c r="BC198" s="30">
        <v>0</v>
      </c>
      <c r="BD198" s="30">
        <v>0</v>
      </c>
      <c r="BE198" s="30">
        <v>0</v>
      </c>
      <c r="BF198" s="30">
        <v>0</v>
      </c>
      <c r="BG198" s="30">
        <v>0</v>
      </c>
      <c r="BH198" s="30">
        <v>0</v>
      </c>
      <c r="BI198" s="30">
        <v>0</v>
      </c>
      <c r="BJ198" s="30">
        <v>0</v>
      </c>
      <c r="BK198" s="30">
        <v>0</v>
      </c>
      <c r="BL198" s="30">
        <v>0</v>
      </c>
      <c r="BM198" s="30">
        <v>0</v>
      </c>
      <c r="BN198" s="30">
        <v>0</v>
      </c>
      <c r="BO198" s="30">
        <v>0</v>
      </c>
      <c r="BP198" s="30">
        <v>0</v>
      </c>
      <c r="BQ198" s="30">
        <v>0</v>
      </c>
      <c r="BR198" s="30">
        <v>0</v>
      </c>
      <c r="BS198" s="30">
        <v>0</v>
      </c>
      <c r="BT198" s="30">
        <v>0</v>
      </c>
      <c r="BU198" s="30">
        <v>0</v>
      </c>
      <c r="BV198" s="30">
        <v>0</v>
      </c>
      <c r="BW198" s="30">
        <v>0</v>
      </c>
      <c r="BX198" s="30">
        <v>0</v>
      </c>
      <c r="BY198" s="30">
        <v>0</v>
      </c>
      <c r="BZ198" s="30">
        <v>0</v>
      </c>
      <c r="CA198" s="30">
        <v>0</v>
      </c>
      <c r="CB198" s="30">
        <v>0</v>
      </c>
      <c r="CC198" s="30">
        <v>0</v>
      </c>
      <c r="CD198" s="30">
        <v>0</v>
      </c>
      <c r="CE198" s="30">
        <v>0</v>
      </c>
      <c r="CF198" s="30">
        <v>0</v>
      </c>
      <c r="CG198" s="30">
        <v>0</v>
      </c>
      <c r="CH198" s="30">
        <v>0</v>
      </c>
      <c r="CI198" s="30">
        <v>0</v>
      </c>
      <c r="CJ198" s="30">
        <v>0</v>
      </c>
      <c r="CK198" s="30">
        <v>0</v>
      </c>
      <c r="CL198" s="30">
        <v>0</v>
      </c>
      <c r="CM198" s="30">
        <v>0</v>
      </c>
      <c r="CN198" s="30">
        <v>0</v>
      </c>
      <c r="CO198" s="30">
        <v>0</v>
      </c>
      <c r="CP198" s="30">
        <v>0</v>
      </c>
      <c r="CQ198" s="30">
        <v>0</v>
      </c>
      <c r="CR198" s="30">
        <v>0</v>
      </c>
      <c r="CS198" s="30">
        <v>0</v>
      </c>
      <c r="CT198" s="30">
        <v>0</v>
      </c>
      <c r="CU198" s="30">
        <v>0</v>
      </c>
      <c r="CV198" s="30">
        <v>0</v>
      </c>
      <c r="CW198" s="30">
        <v>0</v>
      </c>
      <c r="CX198" s="30">
        <v>0</v>
      </c>
      <c r="CY198" s="30">
        <v>0</v>
      </c>
      <c r="CZ198" s="30">
        <v>0</v>
      </c>
      <c r="DA198" s="30">
        <v>0</v>
      </c>
      <c r="DB198" s="30">
        <v>0</v>
      </c>
      <c r="DC198" s="30">
        <v>0</v>
      </c>
      <c r="DD198" s="30">
        <v>0</v>
      </c>
      <c r="DE198" s="30">
        <v>0</v>
      </c>
      <c r="DF198" s="30">
        <v>0</v>
      </c>
      <c r="DG198" s="30">
        <v>0</v>
      </c>
      <c r="DH198" s="30">
        <v>0</v>
      </c>
      <c r="DI198" s="30">
        <v>0</v>
      </c>
      <c r="DJ198" s="30">
        <v>0</v>
      </c>
      <c r="DK198" s="30">
        <v>0</v>
      </c>
      <c r="DL198" s="30">
        <v>0</v>
      </c>
      <c r="DM198" s="30">
        <v>0</v>
      </c>
      <c r="DN198" s="30">
        <v>0</v>
      </c>
      <c r="DO198" s="30">
        <v>0</v>
      </c>
      <c r="DP198" s="30">
        <v>0</v>
      </c>
      <c r="DQ198" s="30">
        <v>0</v>
      </c>
      <c r="DR198" s="30">
        <v>0</v>
      </c>
      <c r="DS198" s="30">
        <v>0</v>
      </c>
      <c r="DT198" s="30">
        <v>0</v>
      </c>
      <c r="DU198" s="30">
        <v>0</v>
      </c>
      <c r="DV198" s="30">
        <v>0</v>
      </c>
      <c r="DW198" s="30">
        <v>0</v>
      </c>
      <c r="DX198" s="30">
        <v>0</v>
      </c>
      <c r="DY198" s="30">
        <v>0</v>
      </c>
      <c r="DZ198" s="30">
        <v>0</v>
      </c>
      <c r="EA198" s="30">
        <v>0</v>
      </c>
      <c r="EB198" s="30">
        <v>0</v>
      </c>
      <c r="EC198" s="30">
        <v>0</v>
      </c>
      <c r="ED198" s="30">
        <v>0</v>
      </c>
      <c r="EE198" s="30">
        <v>0</v>
      </c>
      <c r="EF198" s="30">
        <v>0</v>
      </c>
      <c r="EG198" s="30">
        <v>0</v>
      </c>
      <c r="EH198" s="30">
        <v>0</v>
      </c>
      <c r="EI198" s="30">
        <v>0</v>
      </c>
      <c r="EJ198" s="30">
        <v>0</v>
      </c>
      <c r="EK198" s="30">
        <v>0</v>
      </c>
      <c r="EL198" s="47">
        <v>0</v>
      </c>
      <c r="EM198" s="45"/>
      <c r="EN198" s="48">
        <v>0</v>
      </c>
      <c r="EO198" s="47">
        <v>0</v>
      </c>
      <c r="EP198" s="40"/>
      <c r="EQ198" s="53">
        <v>0</v>
      </c>
      <c r="ER198" s="40"/>
      <c r="ES198" s="30"/>
      <c r="ET198" s="30"/>
      <c r="EU198" s="40"/>
      <c r="EV198" s="30"/>
    </row>
    <row r="199" spans="1:152" x14ac:dyDescent="0.25">
      <c r="A199" s="615">
        <v>50</v>
      </c>
      <c r="B199" s="627" t="s">
        <v>218</v>
      </c>
      <c r="C199" s="631" t="s">
        <v>169</v>
      </c>
      <c r="D199" s="30">
        <v>0</v>
      </c>
      <c r="E199" s="36">
        <v>2046904</v>
      </c>
      <c r="F199" s="30">
        <v>0</v>
      </c>
      <c r="G199" s="30">
        <v>0</v>
      </c>
      <c r="H199" s="30">
        <v>0</v>
      </c>
      <c r="I199" s="30">
        <v>0</v>
      </c>
      <c r="J199" s="30">
        <v>0</v>
      </c>
      <c r="K199" s="30">
        <v>0</v>
      </c>
      <c r="L199" s="30">
        <v>0</v>
      </c>
      <c r="M199" s="30">
        <v>0</v>
      </c>
      <c r="N199" s="30">
        <v>0</v>
      </c>
      <c r="O199" s="30">
        <v>0</v>
      </c>
      <c r="P199" s="30">
        <v>0</v>
      </c>
      <c r="Q199" s="30">
        <v>0</v>
      </c>
      <c r="R199" s="30">
        <v>0</v>
      </c>
      <c r="S199" s="30">
        <v>0</v>
      </c>
      <c r="T199" s="30">
        <v>0</v>
      </c>
      <c r="U199" s="30">
        <v>0</v>
      </c>
      <c r="V199" s="30">
        <v>0</v>
      </c>
      <c r="W199" s="30">
        <v>0</v>
      </c>
      <c r="X199" s="30">
        <v>0</v>
      </c>
      <c r="Y199" s="30">
        <v>0</v>
      </c>
      <c r="Z199" s="30">
        <v>0</v>
      </c>
      <c r="AA199" s="30">
        <v>0</v>
      </c>
      <c r="AB199" s="30">
        <v>0</v>
      </c>
      <c r="AC199" s="30">
        <v>0</v>
      </c>
      <c r="AD199" s="30">
        <v>0</v>
      </c>
      <c r="AE199" s="30">
        <v>0</v>
      </c>
      <c r="AF199" s="30">
        <v>0</v>
      </c>
      <c r="AG199" s="30">
        <v>0</v>
      </c>
      <c r="AH199" s="30">
        <v>0</v>
      </c>
      <c r="AI199" s="30">
        <v>0</v>
      </c>
      <c r="AJ199" s="30">
        <v>0</v>
      </c>
      <c r="AK199" s="30">
        <v>0</v>
      </c>
      <c r="AL199" s="30">
        <v>0</v>
      </c>
      <c r="AM199" s="30">
        <v>0</v>
      </c>
      <c r="AN199" s="30">
        <v>0</v>
      </c>
      <c r="AO199" s="30">
        <v>0</v>
      </c>
      <c r="AP199" s="30">
        <v>0</v>
      </c>
      <c r="AQ199" s="30">
        <v>0</v>
      </c>
      <c r="AR199" s="30">
        <v>0</v>
      </c>
      <c r="AS199" s="30">
        <v>0</v>
      </c>
      <c r="AT199" s="30">
        <v>0</v>
      </c>
      <c r="AU199" s="30">
        <v>0</v>
      </c>
      <c r="AV199" s="30">
        <v>0</v>
      </c>
      <c r="AW199" s="30">
        <v>0</v>
      </c>
      <c r="AX199" s="30">
        <v>0</v>
      </c>
      <c r="AY199" s="30">
        <v>0</v>
      </c>
      <c r="AZ199" s="30">
        <v>0</v>
      </c>
      <c r="BA199" s="30">
        <v>0</v>
      </c>
      <c r="BB199" s="30">
        <v>0</v>
      </c>
      <c r="BC199" s="30">
        <v>0</v>
      </c>
      <c r="BD199" s="30">
        <v>0</v>
      </c>
      <c r="BE199" s="30">
        <v>0</v>
      </c>
      <c r="BF199" s="30">
        <v>0</v>
      </c>
      <c r="BG199" s="30">
        <v>0</v>
      </c>
      <c r="BH199" s="30">
        <v>0</v>
      </c>
      <c r="BI199" s="30">
        <v>0</v>
      </c>
      <c r="BJ199" s="30">
        <v>0</v>
      </c>
      <c r="BK199" s="30">
        <v>0</v>
      </c>
      <c r="BL199" s="30">
        <v>0</v>
      </c>
      <c r="BM199" s="30">
        <v>0</v>
      </c>
      <c r="BN199" s="30">
        <v>0</v>
      </c>
      <c r="BO199" s="30">
        <v>0</v>
      </c>
      <c r="BP199" s="30">
        <v>0</v>
      </c>
      <c r="BQ199" s="30">
        <v>0</v>
      </c>
      <c r="BR199" s="30">
        <v>0</v>
      </c>
      <c r="BS199" s="30">
        <v>0</v>
      </c>
      <c r="BT199" s="30">
        <v>0</v>
      </c>
      <c r="BU199" s="30">
        <v>0</v>
      </c>
      <c r="BV199" s="30">
        <v>0</v>
      </c>
      <c r="BW199" s="30">
        <v>0</v>
      </c>
      <c r="BX199" s="30">
        <v>0</v>
      </c>
      <c r="BY199" s="30">
        <v>0</v>
      </c>
      <c r="BZ199" s="30">
        <v>0</v>
      </c>
      <c r="CA199" s="30">
        <v>0</v>
      </c>
      <c r="CB199" s="30">
        <v>0</v>
      </c>
      <c r="CC199" s="30">
        <v>0</v>
      </c>
      <c r="CD199" s="30">
        <v>0</v>
      </c>
      <c r="CE199" s="30">
        <v>0</v>
      </c>
      <c r="CF199" s="30">
        <v>0</v>
      </c>
      <c r="CG199" s="30">
        <v>0</v>
      </c>
      <c r="CH199" s="30">
        <v>0</v>
      </c>
      <c r="CI199" s="30">
        <v>0</v>
      </c>
      <c r="CJ199" s="30">
        <v>0</v>
      </c>
      <c r="CK199" s="30">
        <v>0</v>
      </c>
      <c r="CL199" s="30">
        <v>0</v>
      </c>
      <c r="CM199" s="30">
        <v>0</v>
      </c>
      <c r="CN199" s="30">
        <v>0</v>
      </c>
      <c r="CO199" s="30">
        <v>0</v>
      </c>
      <c r="CP199" s="30">
        <v>0</v>
      </c>
      <c r="CQ199" s="30">
        <v>0</v>
      </c>
      <c r="CR199" s="30">
        <v>0</v>
      </c>
      <c r="CS199" s="30">
        <v>0</v>
      </c>
      <c r="CT199" s="30">
        <v>0</v>
      </c>
      <c r="CU199" s="30">
        <v>0</v>
      </c>
      <c r="CV199" s="30">
        <v>0</v>
      </c>
      <c r="CW199" s="30">
        <v>0</v>
      </c>
      <c r="CX199" s="30">
        <v>0</v>
      </c>
      <c r="CY199" s="30">
        <v>0</v>
      </c>
      <c r="CZ199" s="30">
        <v>0</v>
      </c>
      <c r="DA199" s="30">
        <v>0</v>
      </c>
      <c r="DB199" s="30">
        <v>0</v>
      </c>
      <c r="DC199" s="30">
        <v>0</v>
      </c>
      <c r="DD199" s="30">
        <v>0</v>
      </c>
      <c r="DE199" s="30">
        <v>0</v>
      </c>
      <c r="DF199" s="30">
        <v>0</v>
      </c>
      <c r="DG199" s="30">
        <v>0</v>
      </c>
      <c r="DH199" s="30">
        <v>0</v>
      </c>
      <c r="DI199" s="30">
        <v>0</v>
      </c>
      <c r="DJ199" s="30">
        <v>0</v>
      </c>
      <c r="DK199" s="30">
        <v>0</v>
      </c>
      <c r="DL199" s="30">
        <v>0</v>
      </c>
      <c r="DM199" s="30">
        <v>0</v>
      </c>
      <c r="DN199" s="30">
        <v>0</v>
      </c>
      <c r="DO199" s="30">
        <v>0</v>
      </c>
      <c r="DP199" s="30">
        <v>0</v>
      </c>
      <c r="DQ199" s="30">
        <v>0</v>
      </c>
      <c r="DR199" s="30">
        <v>0</v>
      </c>
      <c r="DS199" s="30">
        <v>0</v>
      </c>
      <c r="DT199" s="30">
        <v>0</v>
      </c>
      <c r="DU199" s="30">
        <v>0</v>
      </c>
      <c r="DV199" s="30">
        <v>0</v>
      </c>
      <c r="DW199" s="30">
        <v>0</v>
      </c>
      <c r="DX199" s="30">
        <v>0</v>
      </c>
      <c r="DY199" s="30">
        <v>0</v>
      </c>
      <c r="DZ199" s="30">
        <v>0</v>
      </c>
      <c r="EA199" s="30">
        <v>0</v>
      </c>
      <c r="EB199" s="30">
        <v>0</v>
      </c>
      <c r="EC199" s="30">
        <v>0</v>
      </c>
      <c r="ED199" s="30">
        <v>0</v>
      </c>
      <c r="EE199" s="30">
        <v>0</v>
      </c>
      <c r="EF199" s="30">
        <v>0</v>
      </c>
      <c r="EG199" s="30">
        <v>0</v>
      </c>
      <c r="EH199" s="30">
        <v>0</v>
      </c>
      <c r="EI199" s="30">
        <v>0</v>
      </c>
      <c r="EJ199" s="30">
        <v>0</v>
      </c>
      <c r="EK199" s="30">
        <v>0</v>
      </c>
      <c r="EL199" s="47">
        <v>0</v>
      </c>
      <c r="EM199" s="45"/>
      <c r="EN199" s="48">
        <v>0</v>
      </c>
      <c r="EO199" s="47">
        <v>0</v>
      </c>
      <c r="EP199" s="40"/>
      <c r="EQ199" s="53">
        <v>0</v>
      </c>
      <c r="ER199" s="40"/>
      <c r="ES199" s="30"/>
      <c r="ET199" s="30"/>
      <c r="EU199" s="40"/>
      <c r="EV199" s="30"/>
    </row>
    <row r="200" spans="1:152" x14ac:dyDescent="0.25">
      <c r="A200" s="615">
        <v>51</v>
      </c>
      <c r="B200" s="627" t="s">
        <v>219</v>
      </c>
      <c r="C200" s="631" t="s">
        <v>169</v>
      </c>
      <c r="D200" s="30">
        <v>0</v>
      </c>
      <c r="E200" s="36">
        <v>1979583</v>
      </c>
      <c r="F200" s="30">
        <v>0</v>
      </c>
      <c r="G200" s="30">
        <v>0</v>
      </c>
      <c r="H200" s="30">
        <v>0</v>
      </c>
      <c r="I200" s="30">
        <v>0</v>
      </c>
      <c r="J200" s="30">
        <v>0</v>
      </c>
      <c r="K200" s="30">
        <v>0</v>
      </c>
      <c r="L200" s="30">
        <v>0</v>
      </c>
      <c r="M200" s="30">
        <v>0</v>
      </c>
      <c r="N200" s="30">
        <v>0</v>
      </c>
      <c r="O200" s="30">
        <v>0</v>
      </c>
      <c r="P200" s="30">
        <v>0</v>
      </c>
      <c r="Q200" s="30">
        <v>0</v>
      </c>
      <c r="R200" s="30">
        <v>0</v>
      </c>
      <c r="S200" s="30">
        <v>0</v>
      </c>
      <c r="T200" s="30">
        <v>0</v>
      </c>
      <c r="U200" s="30">
        <v>0</v>
      </c>
      <c r="V200" s="30">
        <v>0</v>
      </c>
      <c r="W200" s="30">
        <v>0</v>
      </c>
      <c r="X200" s="30">
        <v>0</v>
      </c>
      <c r="Y200" s="30">
        <v>0</v>
      </c>
      <c r="Z200" s="30">
        <v>0</v>
      </c>
      <c r="AA200" s="30">
        <v>0</v>
      </c>
      <c r="AB200" s="30">
        <v>0</v>
      </c>
      <c r="AC200" s="30">
        <v>0</v>
      </c>
      <c r="AD200" s="30">
        <v>0</v>
      </c>
      <c r="AE200" s="30">
        <v>0</v>
      </c>
      <c r="AF200" s="30">
        <v>0</v>
      </c>
      <c r="AG200" s="30">
        <v>0</v>
      </c>
      <c r="AH200" s="30">
        <v>0</v>
      </c>
      <c r="AI200" s="30">
        <v>0</v>
      </c>
      <c r="AJ200" s="30">
        <v>0</v>
      </c>
      <c r="AK200" s="30">
        <v>0</v>
      </c>
      <c r="AL200" s="30">
        <v>0</v>
      </c>
      <c r="AM200" s="30">
        <v>0</v>
      </c>
      <c r="AN200" s="30">
        <v>0</v>
      </c>
      <c r="AO200" s="30">
        <v>0</v>
      </c>
      <c r="AP200" s="30">
        <v>0</v>
      </c>
      <c r="AQ200" s="30">
        <v>0</v>
      </c>
      <c r="AR200" s="30">
        <v>0</v>
      </c>
      <c r="AS200" s="30">
        <v>0</v>
      </c>
      <c r="AT200" s="30">
        <v>0</v>
      </c>
      <c r="AU200" s="30">
        <v>0</v>
      </c>
      <c r="AV200" s="30">
        <v>0</v>
      </c>
      <c r="AW200" s="30">
        <v>0</v>
      </c>
      <c r="AX200" s="30">
        <v>0</v>
      </c>
      <c r="AY200" s="30">
        <v>0</v>
      </c>
      <c r="AZ200" s="30">
        <v>0</v>
      </c>
      <c r="BA200" s="30">
        <v>0</v>
      </c>
      <c r="BB200" s="30">
        <v>0</v>
      </c>
      <c r="BC200" s="30">
        <v>0</v>
      </c>
      <c r="BD200" s="30">
        <v>0</v>
      </c>
      <c r="BE200" s="30">
        <v>0</v>
      </c>
      <c r="BF200" s="30">
        <v>0</v>
      </c>
      <c r="BG200" s="30">
        <v>0</v>
      </c>
      <c r="BH200" s="30">
        <v>0</v>
      </c>
      <c r="BI200" s="30">
        <v>0</v>
      </c>
      <c r="BJ200" s="30">
        <v>0</v>
      </c>
      <c r="BK200" s="30">
        <v>0</v>
      </c>
      <c r="BL200" s="30">
        <v>0</v>
      </c>
      <c r="BM200" s="30">
        <v>0</v>
      </c>
      <c r="BN200" s="30">
        <v>0</v>
      </c>
      <c r="BO200" s="30">
        <v>0</v>
      </c>
      <c r="BP200" s="30">
        <v>0</v>
      </c>
      <c r="BQ200" s="30">
        <v>0</v>
      </c>
      <c r="BR200" s="30">
        <v>0</v>
      </c>
      <c r="BS200" s="30">
        <v>0</v>
      </c>
      <c r="BT200" s="30">
        <v>0</v>
      </c>
      <c r="BU200" s="30">
        <v>0</v>
      </c>
      <c r="BV200" s="30">
        <v>0</v>
      </c>
      <c r="BW200" s="30">
        <v>0</v>
      </c>
      <c r="BX200" s="30">
        <v>0</v>
      </c>
      <c r="BY200" s="30">
        <v>0</v>
      </c>
      <c r="BZ200" s="30">
        <v>0</v>
      </c>
      <c r="CA200" s="30">
        <v>0</v>
      </c>
      <c r="CB200" s="30">
        <v>0</v>
      </c>
      <c r="CC200" s="30">
        <v>0</v>
      </c>
      <c r="CD200" s="30">
        <v>0</v>
      </c>
      <c r="CE200" s="30">
        <v>0</v>
      </c>
      <c r="CF200" s="30">
        <v>0</v>
      </c>
      <c r="CG200" s="30">
        <v>0</v>
      </c>
      <c r="CH200" s="30">
        <v>0</v>
      </c>
      <c r="CI200" s="30">
        <v>0</v>
      </c>
      <c r="CJ200" s="30">
        <v>0</v>
      </c>
      <c r="CK200" s="30">
        <v>0</v>
      </c>
      <c r="CL200" s="30">
        <v>0</v>
      </c>
      <c r="CM200" s="30">
        <v>0</v>
      </c>
      <c r="CN200" s="30">
        <v>0</v>
      </c>
      <c r="CO200" s="30">
        <v>0</v>
      </c>
      <c r="CP200" s="30">
        <v>0</v>
      </c>
      <c r="CQ200" s="30">
        <v>0</v>
      </c>
      <c r="CR200" s="30">
        <v>0</v>
      </c>
      <c r="CS200" s="30">
        <v>0</v>
      </c>
      <c r="CT200" s="30">
        <v>0</v>
      </c>
      <c r="CU200" s="30">
        <v>0</v>
      </c>
      <c r="CV200" s="30">
        <v>0</v>
      </c>
      <c r="CW200" s="30">
        <v>0</v>
      </c>
      <c r="CX200" s="30">
        <v>0</v>
      </c>
      <c r="CY200" s="30">
        <v>0</v>
      </c>
      <c r="CZ200" s="30">
        <v>0</v>
      </c>
      <c r="DA200" s="30">
        <v>0</v>
      </c>
      <c r="DB200" s="30">
        <v>0</v>
      </c>
      <c r="DC200" s="30">
        <v>0</v>
      </c>
      <c r="DD200" s="30">
        <v>0</v>
      </c>
      <c r="DE200" s="30">
        <v>0</v>
      </c>
      <c r="DF200" s="30">
        <v>0</v>
      </c>
      <c r="DG200" s="30">
        <v>0</v>
      </c>
      <c r="DH200" s="30">
        <v>0</v>
      </c>
      <c r="DI200" s="30">
        <v>0</v>
      </c>
      <c r="DJ200" s="30">
        <v>0</v>
      </c>
      <c r="DK200" s="30">
        <v>0</v>
      </c>
      <c r="DL200" s="30">
        <v>0</v>
      </c>
      <c r="DM200" s="30">
        <v>0</v>
      </c>
      <c r="DN200" s="30">
        <v>0</v>
      </c>
      <c r="DO200" s="30">
        <v>0</v>
      </c>
      <c r="DP200" s="30">
        <v>0</v>
      </c>
      <c r="DQ200" s="30">
        <v>0</v>
      </c>
      <c r="DR200" s="30">
        <v>0</v>
      </c>
      <c r="DS200" s="30">
        <v>0</v>
      </c>
      <c r="DT200" s="30">
        <v>0</v>
      </c>
      <c r="DU200" s="30">
        <v>0</v>
      </c>
      <c r="DV200" s="30">
        <v>0</v>
      </c>
      <c r="DW200" s="30">
        <v>0</v>
      </c>
      <c r="DX200" s="30">
        <v>0</v>
      </c>
      <c r="DY200" s="30">
        <v>0</v>
      </c>
      <c r="DZ200" s="30">
        <v>0</v>
      </c>
      <c r="EA200" s="30">
        <v>0</v>
      </c>
      <c r="EB200" s="30">
        <v>0</v>
      </c>
      <c r="EC200" s="30">
        <v>0</v>
      </c>
      <c r="ED200" s="30">
        <v>0</v>
      </c>
      <c r="EE200" s="30">
        <v>0</v>
      </c>
      <c r="EF200" s="30">
        <v>0</v>
      </c>
      <c r="EG200" s="30">
        <v>0</v>
      </c>
      <c r="EH200" s="30">
        <v>0</v>
      </c>
      <c r="EI200" s="30">
        <v>0</v>
      </c>
      <c r="EJ200" s="30">
        <v>0</v>
      </c>
      <c r="EK200" s="30">
        <v>0</v>
      </c>
      <c r="EL200" s="47">
        <v>0</v>
      </c>
      <c r="EM200" s="45"/>
      <c r="EN200" s="48">
        <v>0</v>
      </c>
      <c r="EO200" s="47">
        <v>0</v>
      </c>
      <c r="EP200" s="40"/>
      <c r="EQ200" s="53">
        <v>0</v>
      </c>
      <c r="ER200" s="40"/>
      <c r="ES200" s="30"/>
      <c r="ET200" s="30"/>
      <c r="EU200" s="40"/>
      <c r="EV200" s="30"/>
    </row>
    <row r="201" spans="1:152" x14ac:dyDescent="0.25">
      <c r="A201" s="615">
        <v>52</v>
      </c>
      <c r="B201" s="627" t="s">
        <v>220</v>
      </c>
      <c r="C201" s="631" t="s">
        <v>169</v>
      </c>
      <c r="D201" s="30">
        <v>0</v>
      </c>
      <c r="E201" s="36">
        <v>1997</v>
      </c>
      <c r="F201" s="30">
        <v>0</v>
      </c>
      <c r="G201" s="30">
        <v>0</v>
      </c>
      <c r="H201" s="30">
        <v>0</v>
      </c>
      <c r="I201" s="30">
        <v>0</v>
      </c>
      <c r="J201" s="30">
        <v>0</v>
      </c>
      <c r="K201" s="30">
        <v>0</v>
      </c>
      <c r="L201" s="30">
        <v>0</v>
      </c>
      <c r="M201" s="30">
        <v>0</v>
      </c>
      <c r="N201" s="30">
        <v>0</v>
      </c>
      <c r="O201" s="30">
        <v>0</v>
      </c>
      <c r="P201" s="30">
        <v>0</v>
      </c>
      <c r="Q201" s="30">
        <v>0</v>
      </c>
      <c r="R201" s="30">
        <v>0</v>
      </c>
      <c r="S201" s="30">
        <v>0</v>
      </c>
      <c r="T201" s="30">
        <v>0</v>
      </c>
      <c r="U201" s="30">
        <v>0</v>
      </c>
      <c r="V201" s="30">
        <v>0</v>
      </c>
      <c r="W201" s="30">
        <v>0</v>
      </c>
      <c r="X201" s="30">
        <v>0</v>
      </c>
      <c r="Y201" s="30">
        <v>0</v>
      </c>
      <c r="Z201" s="30">
        <v>0</v>
      </c>
      <c r="AA201" s="30">
        <v>0</v>
      </c>
      <c r="AB201" s="30">
        <v>0</v>
      </c>
      <c r="AC201" s="30">
        <v>0</v>
      </c>
      <c r="AD201" s="30">
        <v>0</v>
      </c>
      <c r="AE201" s="30">
        <v>0</v>
      </c>
      <c r="AF201" s="30">
        <v>0</v>
      </c>
      <c r="AG201" s="30">
        <v>0</v>
      </c>
      <c r="AH201" s="30">
        <v>0</v>
      </c>
      <c r="AI201" s="30">
        <v>0</v>
      </c>
      <c r="AJ201" s="30">
        <v>0</v>
      </c>
      <c r="AK201" s="30">
        <v>0</v>
      </c>
      <c r="AL201" s="30">
        <v>0</v>
      </c>
      <c r="AM201" s="30">
        <v>0</v>
      </c>
      <c r="AN201" s="30">
        <v>0</v>
      </c>
      <c r="AO201" s="30">
        <v>0</v>
      </c>
      <c r="AP201" s="30">
        <v>0</v>
      </c>
      <c r="AQ201" s="30">
        <v>0</v>
      </c>
      <c r="AR201" s="30">
        <v>0</v>
      </c>
      <c r="AS201" s="30">
        <v>0</v>
      </c>
      <c r="AT201" s="30">
        <v>0</v>
      </c>
      <c r="AU201" s="30">
        <v>0</v>
      </c>
      <c r="AV201" s="30">
        <v>0</v>
      </c>
      <c r="AW201" s="30">
        <v>0</v>
      </c>
      <c r="AX201" s="30">
        <v>0</v>
      </c>
      <c r="AY201" s="30">
        <v>0</v>
      </c>
      <c r="AZ201" s="30">
        <v>0</v>
      </c>
      <c r="BA201" s="30">
        <v>0</v>
      </c>
      <c r="BB201" s="30">
        <v>0</v>
      </c>
      <c r="BC201" s="30">
        <v>0</v>
      </c>
      <c r="BD201" s="30">
        <v>0</v>
      </c>
      <c r="BE201" s="30">
        <v>0</v>
      </c>
      <c r="BF201" s="30">
        <v>0</v>
      </c>
      <c r="BG201" s="30">
        <v>0</v>
      </c>
      <c r="BH201" s="30">
        <v>0</v>
      </c>
      <c r="BI201" s="30">
        <v>0</v>
      </c>
      <c r="BJ201" s="30">
        <v>0</v>
      </c>
      <c r="BK201" s="30">
        <v>0</v>
      </c>
      <c r="BL201" s="30">
        <v>0</v>
      </c>
      <c r="BM201" s="30">
        <v>0</v>
      </c>
      <c r="BN201" s="30">
        <v>0</v>
      </c>
      <c r="BO201" s="30">
        <v>0</v>
      </c>
      <c r="BP201" s="30">
        <v>0</v>
      </c>
      <c r="BQ201" s="30">
        <v>0</v>
      </c>
      <c r="BR201" s="30">
        <v>0</v>
      </c>
      <c r="BS201" s="30">
        <v>0</v>
      </c>
      <c r="BT201" s="30">
        <v>0</v>
      </c>
      <c r="BU201" s="30">
        <v>0</v>
      </c>
      <c r="BV201" s="30">
        <v>0</v>
      </c>
      <c r="BW201" s="30">
        <v>0</v>
      </c>
      <c r="BX201" s="30">
        <v>0</v>
      </c>
      <c r="BY201" s="30">
        <v>0</v>
      </c>
      <c r="BZ201" s="30">
        <v>0</v>
      </c>
      <c r="CA201" s="30">
        <v>0</v>
      </c>
      <c r="CB201" s="30">
        <v>0</v>
      </c>
      <c r="CC201" s="30">
        <v>0</v>
      </c>
      <c r="CD201" s="30">
        <v>0</v>
      </c>
      <c r="CE201" s="30">
        <v>0</v>
      </c>
      <c r="CF201" s="30">
        <v>0</v>
      </c>
      <c r="CG201" s="30">
        <v>0</v>
      </c>
      <c r="CH201" s="30">
        <v>0</v>
      </c>
      <c r="CI201" s="30">
        <v>0</v>
      </c>
      <c r="CJ201" s="30">
        <v>0</v>
      </c>
      <c r="CK201" s="30">
        <v>0</v>
      </c>
      <c r="CL201" s="30">
        <v>0</v>
      </c>
      <c r="CM201" s="30">
        <v>0</v>
      </c>
      <c r="CN201" s="30">
        <v>0</v>
      </c>
      <c r="CO201" s="30">
        <v>0</v>
      </c>
      <c r="CP201" s="30">
        <v>0</v>
      </c>
      <c r="CQ201" s="30">
        <v>0</v>
      </c>
      <c r="CR201" s="30">
        <v>0</v>
      </c>
      <c r="CS201" s="30">
        <v>0</v>
      </c>
      <c r="CT201" s="30">
        <v>0</v>
      </c>
      <c r="CU201" s="30">
        <v>0</v>
      </c>
      <c r="CV201" s="30">
        <v>0</v>
      </c>
      <c r="CW201" s="30">
        <v>0</v>
      </c>
      <c r="CX201" s="30">
        <v>0</v>
      </c>
      <c r="CY201" s="30">
        <v>0</v>
      </c>
      <c r="CZ201" s="30">
        <v>0</v>
      </c>
      <c r="DA201" s="30">
        <v>0</v>
      </c>
      <c r="DB201" s="30">
        <v>0</v>
      </c>
      <c r="DC201" s="30">
        <v>0</v>
      </c>
      <c r="DD201" s="30">
        <v>0</v>
      </c>
      <c r="DE201" s="30">
        <v>0</v>
      </c>
      <c r="DF201" s="30">
        <v>0</v>
      </c>
      <c r="DG201" s="30">
        <v>0</v>
      </c>
      <c r="DH201" s="30">
        <v>0</v>
      </c>
      <c r="DI201" s="30">
        <v>0</v>
      </c>
      <c r="DJ201" s="30">
        <v>0</v>
      </c>
      <c r="DK201" s="30">
        <v>0</v>
      </c>
      <c r="DL201" s="30">
        <v>0</v>
      </c>
      <c r="DM201" s="30">
        <v>0</v>
      </c>
      <c r="DN201" s="30">
        <v>0</v>
      </c>
      <c r="DO201" s="30">
        <v>0</v>
      </c>
      <c r="DP201" s="30">
        <v>0</v>
      </c>
      <c r="DQ201" s="30">
        <v>0</v>
      </c>
      <c r="DR201" s="30">
        <v>0</v>
      </c>
      <c r="DS201" s="30">
        <v>0</v>
      </c>
      <c r="DT201" s="30">
        <v>0</v>
      </c>
      <c r="DU201" s="30">
        <v>0</v>
      </c>
      <c r="DV201" s="30">
        <v>0</v>
      </c>
      <c r="DW201" s="30">
        <v>0</v>
      </c>
      <c r="DX201" s="30">
        <v>0</v>
      </c>
      <c r="DY201" s="30">
        <v>0</v>
      </c>
      <c r="DZ201" s="30">
        <v>0</v>
      </c>
      <c r="EA201" s="30">
        <v>0</v>
      </c>
      <c r="EB201" s="30">
        <v>0</v>
      </c>
      <c r="EC201" s="30">
        <v>0</v>
      </c>
      <c r="ED201" s="30">
        <v>0</v>
      </c>
      <c r="EE201" s="30">
        <v>0</v>
      </c>
      <c r="EF201" s="30">
        <v>0</v>
      </c>
      <c r="EG201" s="30">
        <v>0</v>
      </c>
      <c r="EH201" s="30">
        <v>0</v>
      </c>
      <c r="EI201" s="30">
        <v>0</v>
      </c>
      <c r="EJ201" s="30">
        <v>0</v>
      </c>
      <c r="EK201" s="30">
        <v>0</v>
      </c>
      <c r="EL201" s="47">
        <v>0</v>
      </c>
      <c r="EM201" s="45"/>
      <c r="EN201" s="48">
        <v>0</v>
      </c>
      <c r="EO201" s="47">
        <v>0</v>
      </c>
      <c r="EP201" s="40"/>
      <c r="EQ201" s="53">
        <v>0</v>
      </c>
      <c r="ER201" s="40"/>
      <c r="ES201" s="30"/>
      <c r="ET201" s="30"/>
      <c r="EU201" s="40"/>
      <c r="EV201" s="30"/>
    </row>
    <row r="202" spans="1:152" x14ac:dyDescent="0.25">
      <c r="A202" s="615">
        <v>53</v>
      </c>
      <c r="B202" s="624" t="s">
        <v>221</v>
      </c>
      <c r="C202" s="631" t="s">
        <v>222</v>
      </c>
      <c r="D202" s="30">
        <v>0</v>
      </c>
      <c r="E202" s="56">
        <f>E203+E204</f>
        <v>81748700</v>
      </c>
      <c r="F202" s="30">
        <v>0</v>
      </c>
      <c r="G202" s="30">
        <v>0</v>
      </c>
      <c r="H202" s="30">
        <v>0</v>
      </c>
      <c r="I202" s="30">
        <v>0</v>
      </c>
      <c r="J202" s="30">
        <v>0</v>
      </c>
      <c r="K202" s="30">
        <v>0</v>
      </c>
      <c r="L202" s="30">
        <v>0</v>
      </c>
      <c r="M202" s="30">
        <v>0</v>
      </c>
      <c r="N202" s="30">
        <v>0</v>
      </c>
      <c r="O202" s="30">
        <v>0</v>
      </c>
      <c r="P202" s="30">
        <v>0</v>
      </c>
      <c r="Q202" s="30">
        <v>0</v>
      </c>
      <c r="R202" s="30">
        <v>0</v>
      </c>
      <c r="S202" s="30">
        <v>0</v>
      </c>
      <c r="T202" s="30">
        <v>0</v>
      </c>
      <c r="U202" s="30">
        <v>0</v>
      </c>
      <c r="V202" s="30">
        <v>0</v>
      </c>
      <c r="W202" s="30">
        <v>0</v>
      </c>
      <c r="X202" s="30">
        <v>0</v>
      </c>
      <c r="Y202" s="30">
        <v>0</v>
      </c>
      <c r="Z202" s="30">
        <v>0</v>
      </c>
      <c r="AA202" s="30">
        <v>0</v>
      </c>
      <c r="AB202" s="30">
        <v>0</v>
      </c>
      <c r="AC202" s="30">
        <v>0</v>
      </c>
      <c r="AD202" s="30">
        <v>0</v>
      </c>
      <c r="AE202" s="30">
        <v>0</v>
      </c>
      <c r="AF202" s="30">
        <v>0</v>
      </c>
      <c r="AG202" s="30">
        <v>0</v>
      </c>
      <c r="AH202" s="30">
        <v>0</v>
      </c>
      <c r="AI202" s="30">
        <v>0</v>
      </c>
      <c r="AJ202" s="30">
        <v>0</v>
      </c>
      <c r="AK202" s="30">
        <v>0</v>
      </c>
      <c r="AL202" s="30">
        <v>0</v>
      </c>
      <c r="AM202" s="30">
        <v>0</v>
      </c>
      <c r="AN202" s="30">
        <v>0</v>
      </c>
      <c r="AO202" s="30">
        <v>0</v>
      </c>
      <c r="AP202" s="30">
        <v>0</v>
      </c>
      <c r="AQ202" s="30">
        <v>0</v>
      </c>
      <c r="AR202" s="30">
        <v>0</v>
      </c>
      <c r="AS202" s="30">
        <v>0</v>
      </c>
      <c r="AT202" s="30">
        <v>0</v>
      </c>
      <c r="AU202" s="30">
        <v>0</v>
      </c>
      <c r="AV202" s="30">
        <v>0</v>
      </c>
      <c r="AW202" s="30">
        <v>0</v>
      </c>
      <c r="AX202" s="30">
        <v>0</v>
      </c>
      <c r="AY202" s="30">
        <v>0</v>
      </c>
      <c r="AZ202" s="30">
        <v>0</v>
      </c>
      <c r="BA202" s="30">
        <v>0</v>
      </c>
      <c r="BB202" s="30">
        <v>0</v>
      </c>
      <c r="BC202" s="30">
        <v>0</v>
      </c>
      <c r="BD202" s="30">
        <v>0</v>
      </c>
      <c r="BE202" s="30">
        <v>0</v>
      </c>
      <c r="BF202" s="30">
        <v>0</v>
      </c>
      <c r="BG202" s="30">
        <v>0</v>
      </c>
      <c r="BH202" s="30">
        <v>0</v>
      </c>
      <c r="BI202" s="30">
        <v>0</v>
      </c>
      <c r="BJ202" s="30">
        <v>0</v>
      </c>
      <c r="BK202" s="30">
        <v>0</v>
      </c>
      <c r="BL202" s="30">
        <v>0</v>
      </c>
      <c r="BM202" s="30">
        <v>0</v>
      </c>
      <c r="BN202" s="30">
        <v>0</v>
      </c>
      <c r="BO202" s="30">
        <v>0</v>
      </c>
      <c r="BP202" s="30">
        <v>0</v>
      </c>
      <c r="BQ202" s="30">
        <v>0</v>
      </c>
      <c r="BR202" s="30">
        <v>0</v>
      </c>
      <c r="BS202" s="30">
        <v>0</v>
      </c>
      <c r="BT202" s="30">
        <v>0</v>
      </c>
      <c r="BU202" s="30">
        <v>0</v>
      </c>
      <c r="BV202" s="30">
        <v>0</v>
      </c>
      <c r="BW202" s="30">
        <v>0</v>
      </c>
      <c r="BX202" s="30">
        <v>0</v>
      </c>
      <c r="BY202" s="30">
        <v>0</v>
      </c>
      <c r="BZ202" s="30">
        <v>0</v>
      </c>
      <c r="CA202" s="30">
        <v>0</v>
      </c>
      <c r="CB202" s="30">
        <v>0</v>
      </c>
      <c r="CC202" s="30">
        <v>0</v>
      </c>
      <c r="CD202" s="30">
        <v>0</v>
      </c>
      <c r="CE202" s="30">
        <v>0</v>
      </c>
      <c r="CF202" s="30">
        <v>0</v>
      </c>
      <c r="CG202" s="30">
        <v>0</v>
      </c>
      <c r="CH202" s="30">
        <v>0</v>
      </c>
      <c r="CI202" s="30">
        <v>0</v>
      </c>
      <c r="CJ202" s="30">
        <v>0</v>
      </c>
      <c r="CK202" s="30">
        <v>0</v>
      </c>
      <c r="CL202" s="30">
        <v>0</v>
      </c>
      <c r="CM202" s="30">
        <v>0</v>
      </c>
      <c r="CN202" s="30">
        <v>0</v>
      </c>
      <c r="CO202" s="30">
        <v>0</v>
      </c>
      <c r="CP202" s="30">
        <v>0</v>
      </c>
      <c r="CQ202" s="30">
        <v>0</v>
      </c>
      <c r="CR202" s="30">
        <v>0</v>
      </c>
      <c r="CS202" s="30">
        <v>0</v>
      </c>
      <c r="CT202" s="30">
        <v>0</v>
      </c>
      <c r="CU202" s="30">
        <v>0</v>
      </c>
      <c r="CV202" s="30">
        <v>0</v>
      </c>
      <c r="CW202" s="30">
        <v>0</v>
      </c>
      <c r="CX202" s="30">
        <v>0</v>
      </c>
      <c r="CY202" s="30">
        <v>0</v>
      </c>
      <c r="CZ202" s="30">
        <v>0</v>
      </c>
      <c r="DA202" s="30">
        <v>0</v>
      </c>
      <c r="DB202" s="30">
        <v>0</v>
      </c>
      <c r="DC202" s="30">
        <v>0</v>
      </c>
      <c r="DD202" s="30">
        <v>0</v>
      </c>
      <c r="DE202" s="30">
        <v>0</v>
      </c>
      <c r="DF202" s="30">
        <v>0</v>
      </c>
      <c r="DG202" s="30">
        <v>0</v>
      </c>
      <c r="DH202" s="30">
        <v>0</v>
      </c>
      <c r="DI202" s="30">
        <v>0</v>
      </c>
      <c r="DJ202" s="30">
        <v>0</v>
      </c>
      <c r="DK202" s="30">
        <v>0</v>
      </c>
      <c r="DL202" s="30">
        <v>0</v>
      </c>
      <c r="DM202" s="30">
        <v>0</v>
      </c>
      <c r="DN202" s="30">
        <v>0</v>
      </c>
      <c r="DO202" s="30">
        <v>0</v>
      </c>
      <c r="DP202" s="30">
        <v>0</v>
      </c>
      <c r="DQ202" s="30">
        <v>0</v>
      </c>
      <c r="DR202" s="30">
        <v>0</v>
      </c>
      <c r="DS202" s="30">
        <v>0</v>
      </c>
      <c r="DT202" s="30">
        <v>0</v>
      </c>
      <c r="DU202" s="30">
        <v>0</v>
      </c>
      <c r="DV202" s="30">
        <v>0</v>
      </c>
      <c r="DW202" s="30">
        <v>0</v>
      </c>
      <c r="DX202" s="30">
        <v>0</v>
      </c>
      <c r="DY202" s="30">
        <v>0</v>
      </c>
      <c r="DZ202" s="30">
        <v>0</v>
      </c>
      <c r="EA202" s="30">
        <v>0</v>
      </c>
      <c r="EB202" s="30">
        <v>0</v>
      </c>
      <c r="EC202" s="30">
        <v>0</v>
      </c>
      <c r="ED202" s="30">
        <v>0</v>
      </c>
      <c r="EE202" s="30">
        <v>0</v>
      </c>
      <c r="EF202" s="30">
        <v>0</v>
      </c>
      <c r="EG202" s="30">
        <v>0</v>
      </c>
      <c r="EH202" s="30">
        <v>0</v>
      </c>
      <c r="EI202" s="30">
        <v>0</v>
      </c>
      <c r="EJ202" s="30">
        <v>0</v>
      </c>
      <c r="EK202" s="30">
        <v>0</v>
      </c>
      <c r="EL202" s="47">
        <v>0</v>
      </c>
      <c r="EM202" s="45"/>
      <c r="EN202" s="48">
        <v>0</v>
      </c>
      <c r="EO202" s="47">
        <v>0</v>
      </c>
      <c r="EP202" s="40"/>
      <c r="EQ202" s="53">
        <v>0</v>
      </c>
      <c r="ER202" s="40"/>
      <c r="ES202" s="30"/>
      <c r="ET202" s="30"/>
      <c r="EU202" s="40"/>
      <c r="EV202" s="30"/>
    </row>
    <row r="203" spans="1:152" x14ac:dyDescent="0.25">
      <c r="A203" s="615">
        <v>54</v>
      </c>
      <c r="B203" s="627" t="s">
        <v>223</v>
      </c>
      <c r="C203" s="631" t="s">
        <v>222</v>
      </c>
      <c r="D203" s="30">
        <v>0</v>
      </c>
      <c r="E203" s="57">
        <v>74943700</v>
      </c>
      <c r="F203" s="30">
        <v>0</v>
      </c>
      <c r="G203" s="30">
        <v>0</v>
      </c>
      <c r="H203" s="30">
        <v>0</v>
      </c>
      <c r="I203" s="30">
        <v>0</v>
      </c>
      <c r="J203" s="30">
        <v>0</v>
      </c>
      <c r="K203" s="30">
        <v>0</v>
      </c>
      <c r="L203" s="30">
        <v>0</v>
      </c>
      <c r="M203" s="30">
        <v>0</v>
      </c>
      <c r="N203" s="30">
        <v>0</v>
      </c>
      <c r="O203" s="30">
        <v>0</v>
      </c>
      <c r="P203" s="30">
        <v>0</v>
      </c>
      <c r="Q203" s="30">
        <v>0</v>
      </c>
      <c r="R203" s="30">
        <v>0</v>
      </c>
      <c r="S203" s="30">
        <v>0</v>
      </c>
      <c r="T203" s="30">
        <v>0</v>
      </c>
      <c r="U203" s="30">
        <v>0</v>
      </c>
      <c r="V203" s="30">
        <v>0</v>
      </c>
      <c r="W203" s="30">
        <v>0</v>
      </c>
      <c r="X203" s="30">
        <v>0</v>
      </c>
      <c r="Y203" s="30">
        <v>0</v>
      </c>
      <c r="Z203" s="30">
        <v>0</v>
      </c>
      <c r="AA203" s="30">
        <v>0</v>
      </c>
      <c r="AB203" s="30">
        <v>0</v>
      </c>
      <c r="AC203" s="30">
        <v>0</v>
      </c>
      <c r="AD203" s="30">
        <v>0</v>
      </c>
      <c r="AE203" s="30">
        <v>0</v>
      </c>
      <c r="AF203" s="30">
        <v>0</v>
      </c>
      <c r="AG203" s="30">
        <v>0</v>
      </c>
      <c r="AH203" s="30">
        <v>0</v>
      </c>
      <c r="AI203" s="30">
        <v>0</v>
      </c>
      <c r="AJ203" s="30">
        <v>0</v>
      </c>
      <c r="AK203" s="30">
        <v>0</v>
      </c>
      <c r="AL203" s="30">
        <v>0</v>
      </c>
      <c r="AM203" s="30">
        <v>0</v>
      </c>
      <c r="AN203" s="30">
        <v>0</v>
      </c>
      <c r="AO203" s="30">
        <v>0</v>
      </c>
      <c r="AP203" s="30">
        <v>0</v>
      </c>
      <c r="AQ203" s="30">
        <v>0</v>
      </c>
      <c r="AR203" s="30">
        <v>0</v>
      </c>
      <c r="AS203" s="30">
        <v>0</v>
      </c>
      <c r="AT203" s="30">
        <v>0</v>
      </c>
      <c r="AU203" s="30">
        <v>0</v>
      </c>
      <c r="AV203" s="30">
        <v>0</v>
      </c>
      <c r="AW203" s="30">
        <v>0</v>
      </c>
      <c r="AX203" s="30">
        <v>0</v>
      </c>
      <c r="AY203" s="30">
        <v>0</v>
      </c>
      <c r="AZ203" s="30">
        <v>0</v>
      </c>
      <c r="BA203" s="30">
        <v>0</v>
      </c>
      <c r="BB203" s="30">
        <v>0</v>
      </c>
      <c r="BC203" s="30">
        <v>0</v>
      </c>
      <c r="BD203" s="30">
        <v>0</v>
      </c>
      <c r="BE203" s="30">
        <v>0</v>
      </c>
      <c r="BF203" s="30">
        <v>0</v>
      </c>
      <c r="BG203" s="30">
        <v>0</v>
      </c>
      <c r="BH203" s="30">
        <v>0</v>
      </c>
      <c r="BI203" s="30">
        <v>0</v>
      </c>
      <c r="BJ203" s="30">
        <v>0</v>
      </c>
      <c r="BK203" s="30">
        <v>0</v>
      </c>
      <c r="BL203" s="30">
        <v>0</v>
      </c>
      <c r="BM203" s="30">
        <v>0</v>
      </c>
      <c r="BN203" s="30">
        <v>0</v>
      </c>
      <c r="BO203" s="30">
        <v>0</v>
      </c>
      <c r="BP203" s="30">
        <v>0</v>
      </c>
      <c r="BQ203" s="30">
        <v>0</v>
      </c>
      <c r="BR203" s="30">
        <v>0</v>
      </c>
      <c r="BS203" s="30">
        <v>0</v>
      </c>
      <c r="BT203" s="30">
        <v>0</v>
      </c>
      <c r="BU203" s="30">
        <v>0</v>
      </c>
      <c r="BV203" s="30">
        <v>0</v>
      </c>
      <c r="BW203" s="30">
        <v>0</v>
      </c>
      <c r="BX203" s="30">
        <v>0</v>
      </c>
      <c r="BY203" s="30">
        <v>0</v>
      </c>
      <c r="BZ203" s="30">
        <v>0</v>
      </c>
      <c r="CA203" s="30">
        <v>0</v>
      </c>
      <c r="CB203" s="30">
        <v>0</v>
      </c>
      <c r="CC203" s="30">
        <v>0</v>
      </c>
      <c r="CD203" s="30">
        <v>0</v>
      </c>
      <c r="CE203" s="30">
        <v>0</v>
      </c>
      <c r="CF203" s="30">
        <v>0</v>
      </c>
      <c r="CG203" s="30">
        <v>0</v>
      </c>
      <c r="CH203" s="30">
        <v>0</v>
      </c>
      <c r="CI203" s="30">
        <v>0</v>
      </c>
      <c r="CJ203" s="30">
        <v>0</v>
      </c>
      <c r="CK203" s="30">
        <v>0</v>
      </c>
      <c r="CL203" s="30">
        <v>0</v>
      </c>
      <c r="CM203" s="30">
        <v>0</v>
      </c>
      <c r="CN203" s="30">
        <v>0</v>
      </c>
      <c r="CO203" s="30">
        <v>0</v>
      </c>
      <c r="CP203" s="30">
        <v>0</v>
      </c>
      <c r="CQ203" s="30">
        <v>0</v>
      </c>
      <c r="CR203" s="30">
        <v>0</v>
      </c>
      <c r="CS203" s="30">
        <v>0</v>
      </c>
      <c r="CT203" s="30">
        <v>0</v>
      </c>
      <c r="CU203" s="30">
        <v>0</v>
      </c>
      <c r="CV203" s="30">
        <v>0</v>
      </c>
      <c r="CW203" s="30">
        <v>0</v>
      </c>
      <c r="CX203" s="30">
        <v>0</v>
      </c>
      <c r="CY203" s="30">
        <v>0</v>
      </c>
      <c r="CZ203" s="30">
        <v>0</v>
      </c>
      <c r="DA203" s="30">
        <v>0</v>
      </c>
      <c r="DB203" s="30">
        <v>0</v>
      </c>
      <c r="DC203" s="30">
        <v>0</v>
      </c>
      <c r="DD203" s="30">
        <v>0</v>
      </c>
      <c r="DE203" s="30">
        <v>0</v>
      </c>
      <c r="DF203" s="30">
        <v>0</v>
      </c>
      <c r="DG203" s="30">
        <v>0</v>
      </c>
      <c r="DH203" s="30">
        <v>0</v>
      </c>
      <c r="DI203" s="30">
        <v>0</v>
      </c>
      <c r="DJ203" s="30">
        <v>0</v>
      </c>
      <c r="DK203" s="30">
        <v>0</v>
      </c>
      <c r="DL203" s="30">
        <v>0</v>
      </c>
      <c r="DM203" s="30">
        <v>0</v>
      </c>
      <c r="DN203" s="30">
        <v>0</v>
      </c>
      <c r="DO203" s="30">
        <v>0</v>
      </c>
      <c r="DP203" s="30">
        <v>0</v>
      </c>
      <c r="DQ203" s="30">
        <v>0</v>
      </c>
      <c r="DR203" s="30">
        <v>0</v>
      </c>
      <c r="DS203" s="30">
        <v>0</v>
      </c>
      <c r="DT203" s="30">
        <v>0</v>
      </c>
      <c r="DU203" s="30">
        <v>0</v>
      </c>
      <c r="DV203" s="30">
        <v>0</v>
      </c>
      <c r="DW203" s="30">
        <v>0</v>
      </c>
      <c r="DX203" s="30">
        <v>0</v>
      </c>
      <c r="DY203" s="30">
        <v>0</v>
      </c>
      <c r="DZ203" s="30">
        <v>0</v>
      </c>
      <c r="EA203" s="30">
        <v>0</v>
      </c>
      <c r="EB203" s="30">
        <v>0</v>
      </c>
      <c r="EC203" s="30">
        <v>0</v>
      </c>
      <c r="ED203" s="30">
        <v>0</v>
      </c>
      <c r="EE203" s="30">
        <v>0</v>
      </c>
      <c r="EF203" s="30">
        <v>0</v>
      </c>
      <c r="EG203" s="30">
        <v>0</v>
      </c>
      <c r="EH203" s="30">
        <v>0</v>
      </c>
      <c r="EI203" s="30">
        <v>0</v>
      </c>
      <c r="EJ203" s="30">
        <v>0</v>
      </c>
      <c r="EK203" s="30">
        <v>0</v>
      </c>
      <c r="EL203" s="47">
        <v>0</v>
      </c>
      <c r="EM203" s="45"/>
      <c r="EN203" s="48">
        <v>0</v>
      </c>
      <c r="EO203" s="47">
        <v>0</v>
      </c>
      <c r="EP203" s="40"/>
      <c r="EQ203" s="53">
        <v>0</v>
      </c>
      <c r="ER203" s="40"/>
      <c r="ES203" s="30"/>
      <c r="ET203" s="30"/>
      <c r="EU203" s="40"/>
      <c r="EV203" s="30"/>
    </row>
    <row r="204" spans="1:152" x14ac:dyDescent="0.25">
      <c r="A204" s="615">
        <v>55</v>
      </c>
      <c r="B204" s="627" t="s">
        <v>224</v>
      </c>
      <c r="C204" s="631" t="s">
        <v>222</v>
      </c>
      <c r="D204" s="30">
        <v>0</v>
      </c>
      <c r="E204" s="57">
        <v>6805000</v>
      </c>
      <c r="F204" s="30">
        <v>0</v>
      </c>
      <c r="G204" s="30">
        <v>0</v>
      </c>
      <c r="H204" s="30">
        <v>0</v>
      </c>
      <c r="I204" s="30">
        <v>0</v>
      </c>
      <c r="J204" s="30">
        <v>0</v>
      </c>
      <c r="K204" s="30">
        <v>0</v>
      </c>
      <c r="L204" s="30">
        <v>0</v>
      </c>
      <c r="M204" s="30">
        <v>0</v>
      </c>
      <c r="N204" s="30">
        <v>0</v>
      </c>
      <c r="O204" s="30">
        <v>0</v>
      </c>
      <c r="P204" s="30">
        <v>0</v>
      </c>
      <c r="Q204" s="30">
        <v>0</v>
      </c>
      <c r="R204" s="30">
        <v>0</v>
      </c>
      <c r="S204" s="30">
        <v>0</v>
      </c>
      <c r="T204" s="30">
        <v>0</v>
      </c>
      <c r="U204" s="30">
        <v>0</v>
      </c>
      <c r="V204" s="30">
        <v>0</v>
      </c>
      <c r="W204" s="30">
        <v>0</v>
      </c>
      <c r="X204" s="30">
        <v>0</v>
      </c>
      <c r="Y204" s="30">
        <v>0</v>
      </c>
      <c r="Z204" s="30">
        <v>0</v>
      </c>
      <c r="AA204" s="30">
        <v>0</v>
      </c>
      <c r="AB204" s="30">
        <v>0</v>
      </c>
      <c r="AC204" s="30">
        <v>0</v>
      </c>
      <c r="AD204" s="30">
        <v>0</v>
      </c>
      <c r="AE204" s="30">
        <v>0</v>
      </c>
      <c r="AF204" s="30">
        <v>0</v>
      </c>
      <c r="AG204" s="30">
        <v>0</v>
      </c>
      <c r="AH204" s="30">
        <v>0</v>
      </c>
      <c r="AI204" s="30">
        <v>0</v>
      </c>
      <c r="AJ204" s="30">
        <v>0</v>
      </c>
      <c r="AK204" s="30">
        <v>0</v>
      </c>
      <c r="AL204" s="30">
        <v>0</v>
      </c>
      <c r="AM204" s="30">
        <v>0</v>
      </c>
      <c r="AN204" s="30">
        <v>0</v>
      </c>
      <c r="AO204" s="30">
        <v>0</v>
      </c>
      <c r="AP204" s="30">
        <v>0</v>
      </c>
      <c r="AQ204" s="30">
        <v>0</v>
      </c>
      <c r="AR204" s="30">
        <v>0</v>
      </c>
      <c r="AS204" s="30">
        <v>0</v>
      </c>
      <c r="AT204" s="30">
        <v>0</v>
      </c>
      <c r="AU204" s="30">
        <v>0</v>
      </c>
      <c r="AV204" s="30">
        <v>0</v>
      </c>
      <c r="AW204" s="30">
        <v>0</v>
      </c>
      <c r="AX204" s="30">
        <v>0</v>
      </c>
      <c r="AY204" s="30">
        <v>0</v>
      </c>
      <c r="AZ204" s="30">
        <v>0</v>
      </c>
      <c r="BA204" s="30">
        <v>0</v>
      </c>
      <c r="BB204" s="30">
        <v>0</v>
      </c>
      <c r="BC204" s="30">
        <v>0</v>
      </c>
      <c r="BD204" s="30">
        <v>0</v>
      </c>
      <c r="BE204" s="30">
        <v>0</v>
      </c>
      <c r="BF204" s="30">
        <v>0</v>
      </c>
      <c r="BG204" s="30">
        <v>0</v>
      </c>
      <c r="BH204" s="30">
        <v>0</v>
      </c>
      <c r="BI204" s="30">
        <v>0</v>
      </c>
      <c r="BJ204" s="30">
        <v>0</v>
      </c>
      <c r="BK204" s="30">
        <v>0</v>
      </c>
      <c r="BL204" s="30">
        <v>0</v>
      </c>
      <c r="BM204" s="30">
        <v>0</v>
      </c>
      <c r="BN204" s="30">
        <v>0</v>
      </c>
      <c r="BO204" s="30">
        <v>0</v>
      </c>
      <c r="BP204" s="30">
        <v>0</v>
      </c>
      <c r="BQ204" s="30">
        <v>0</v>
      </c>
      <c r="BR204" s="30">
        <v>0</v>
      </c>
      <c r="BS204" s="30">
        <v>0</v>
      </c>
      <c r="BT204" s="30">
        <v>0</v>
      </c>
      <c r="BU204" s="30">
        <v>0</v>
      </c>
      <c r="BV204" s="30">
        <v>0</v>
      </c>
      <c r="BW204" s="30">
        <v>0</v>
      </c>
      <c r="BX204" s="30">
        <v>0</v>
      </c>
      <c r="BY204" s="30">
        <v>0</v>
      </c>
      <c r="BZ204" s="30">
        <v>0</v>
      </c>
      <c r="CA204" s="30">
        <v>0</v>
      </c>
      <c r="CB204" s="30">
        <v>0</v>
      </c>
      <c r="CC204" s="30">
        <v>0</v>
      </c>
      <c r="CD204" s="30">
        <v>0</v>
      </c>
      <c r="CE204" s="30">
        <v>0</v>
      </c>
      <c r="CF204" s="30">
        <v>0</v>
      </c>
      <c r="CG204" s="30">
        <v>0</v>
      </c>
      <c r="CH204" s="30">
        <v>0</v>
      </c>
      <c r="CI204" s="30">
        <v>0</v>
      </c>
      <c r="CJ204" s="30">
        <v>0</v>
      </c>
      <c r="CK204" s="30">
        <v>0</v>
      </c>
      <c r="CL204" s="30">
        <v>0</v>
      </c>
      <c r="CM204" s="30">
        <v>0</v>
      </c>
      <c r="CN204" s="30">
        <v>0</v>
      </c>
      <c r="CO204" s="30">
        <v>0</v>
      </c>
      <c r="CP204" s="30">
        <v>0</v>
      </c>
      <c r="CQ204" s="30">
        <v>0</v>
      </c>
      <c r="CR204" s="30">
        <v>0</v>
      </c>
      <c r="CS204" s="30">
        <v>0</v>
      </c>
      <c r="CT204" s="30">
        <v>0</v>
      </c>
      <c r="CU204" s="30">
        <v>0</v>
      </c>
      <c r="CV204" s="30">
        <v>0</v>
      </c>
      <c r="CW204" s="30">
        <v>0</v>
      </c>
      <c r="CX204" s="30">
        <v>0</v>
      </c>
      <c r="CY204" s="30">
        <v>0</v>
      </c>
      <c r="CZ204" s="30">
        <v>0</v>
      </c>
      <c r="DA204" s="30">
        <v>0</v>
      </c>
      <c r="DB204" s="30">
        <v>0</v>
      </c>
      <c r="DC204" s="30">
        <v>0</v>
      </c>
      <c r="DD204" s="30">
        <v>0</v>
      </c>
      <c r="DE204" s="30">
        <v>0</v>
      </c>
      <c r="DF204" s="30">
        <v>0</v>
      </c>
      <c r="DG204" s="30">
        <v>0</v>
      </c>
      <c r="DH204" s="30">
        <v>0</v>
      </c>
      <c r="DI204" s="30">
        <v>0</v>
      </c>
      <c r="DJ204" s="30">
        <v>0</v>
      </c>
      <c r="DK204" s="30">
        <v>0</v>
      </c>
      <c r="DL204" s="30">
        <v>0</v>
      </c>
      <c r="DM204" s="30">
        <v>0</v>
      </c>
      <c r="DN204" s="30">
        <v>0</v>
      </c>
      <c r="DO204" s="30">
        <v>0</v>
      </c>
      <c r="DP204" s="30">
        <v>0</v>
      </c>
      <c r="DQ204" s="30">
        <v>0</v>
      </c>
      <c r="DR204" s="30">
        <v>0</v>
      </c>
      <c r="DS204" s="30">
        <v>0</v>
      </c>
      <c r="DT204" s="30">
        <v>0</v>
      </c>
      <c r="DU204" s="30">
        <v>0</v>
      </c>
      <c r="DV204" s="30">
        <v>0</v>
      </c>
      <c r="DW204" s="30">
        <v>0</v>
      </c>
      <c r="DX204" s="30">
        <v>0</v>
      </c>
      <c r="DY204" s="30">
        <v>0</v>
      </c>
      <c r="DZ204" s="30">
        <v>0</v>
      </c>
      <c r="EA204" s="30">
        <v>0</v>
      </c>
      <c r="EB204" s="30">
        <v>0</v>
      </c>
      <c r="EC204" s="30">
        <v>0</v>
      </c>
      <c r="ED204" s="30">
        <v>0</v>
      </c>
      <c r="EE204" s="30">
        <v>0</v>
      </c>
      <c r="EF204" s="30">
        <v>0</v>
      </c>
      <c r="EG204" s="30">
        <v>0</v>
      </c>
      <c r="EH204" s="30">
        <v>0</v>
      </c>
      <c r="EI204" s="30">
        <v>0</v>
      </c>
      <c r="EJ204" s="30">
        <v>0</v>
      </c>
      <c r="EK204" s="30">
        <v>0</v>
      </c>
      <c r="EL204" s="47">
        <v>0</v>
      </c>
      <c r="EM204" s="45"/>
      <c r="EN204" s="48">
        <v>0</v>
      </c>
      <c r="EO204" s="47">
        <v>0</v>
      </c>
      <c r="EP204" s="40"/>
      <c r="EQ204" s="53">
        <v>0</v>
      </c>
      <c r="ER204" s="40"/>
      <c r="ES204" s="30"/>
      <c r="ET204" s="30"/>
      <c r="EU204" s="40"/>
      <c r="EV204" s="30"/>
    </row>
    <row r="205" spans="1:152" x14ac:dyDescent="0.25">
      <c r="A205" s="628">
        <v>56</v>
      </c>
      <c r="B205" s="629" t="s">
        <v>225</v>
      </c>
      <c r="C205" s="632" t="s">
        <v>226</v>
      </c>
      <c r="D205" s="34">
        <v>0</v>
      </c>
      <c r="E205" s="58">
        <v>1644120000</v>
      </c>
      <c r="F205" s="34">
        <v>0</v>
      </c>
      <c r="G205" s="34">
        <v>0</v>
      </c>
      <c r="H205" s="34">
        <v>0</v>
      </c>
      <c r="I205" s="34">
        <v>0</v>
      </c>
      <c r="J205" s="34">
        <v>0</v>
      </c>
      <c r="K205" s="34">
        <v>0</v>
      </c>
      <c r="L205" s="34">
        <v>0</v>
      </c>
      <c r="M205" s="34">
        <v>0</v>
      </c>
      <c r="N205" s="34">
        <v>0</v>
      </c>
      <c r="O205" s="34">
        <v>0</v>
      </c>
      <c r="P205" s="34">
        <v>0</v>
      </c>
      <c r="Q205" s="34">
        <v>0</v>
      </c>
      <c r="R205" s="34">
        <v>0</v>
      </c>
      <c r="S205" s="34">
        <v>0</v>
      </c>
      <c r="T205" s="34">
        <v>0</v>
      </c>
      <c r="U205" s="34">
        <v>0</v>
      </c>
      <c r="V205" s="34">
        <v>0</v>
      </c>
      <c r="W205" s="34">
        <v>0</v>
      </c>
      <c r="X205" s="34">
        <v>0</v>
      </c>
      <c r="Y205" s="34">
        <v>0</v>
      </c>
      <c r="Z205" s="34">
        <v>0</v>
      </c>
      <c r="AA205" s="34">
        <v>0</v>
      </c>
      <c r="AB205" s="34">
        <v>0</v>
      </c>
      <c r="AC205" s="34">
        <v>0</v>
      </c>
      <c r="AD205" s="34">
        <v>0</v>
      </c>
      <c r="AE205" s="34">
        <v>0</v>
      </c>
      <c r="AF205" s="34">
        <v>0</v>
      </c>
      <c r="AG205" s="34">
        <v>0</v>
      </c>
      <c r="AH205" s="34">
        <v>0</v>
      </c>
      <c r="AI205" s="34">
        <v>0</v>
      </c>
      <c r="AJ205" s="34">
        <v>0</v>
      </c>
      <c r="AK205" s="34">
        <v>0</v>
      </c>
      <c r="AL205" s="34">
        <v>0</v>
      </c>
      <c r="AM205" s="34">
        <v>0</v>
      </c>
      <c r="AN205" s="34">
        <v>0</v>
      </c>
      <c r="AO205" s="34">
        <v>0</v>
      </c>
      <c r="AP205" s="34">
        <v>0</v>
      </c>
      <c r="AQ205" s="34">
        <v>0</v>
      </c>
      <c r="AR205" s="34">
        <v>0</v>
      </c>
      <c r="AS205" s="34">
        <v>0</v>
      </c>
      <c r="AT205" s="34">
        <v>0</v>
      </c>
      <c r="AU205" s="34">
        <v>0</v>
      </c>
      <c r="AV205" s="34">
        <v>0</v>
      </c>
      <c r="AW205" s="34">
        <v>0</v>
      </c>
      <c r="AX205" s="34">
        <v>0</v>
      </c>
      <c r="AY205" s="34">
        <v>0</v>
      </c>
      <c r="AZ205" s="34">
        <v>0</v>
      </c>
      <c r="BA205" s="34">
        <v>0</v>
      </c>
      <c r="BB205" s="34">
        <v>0</v>
      </c>
      <c r="BC205" s="34">
        <v>0</v>
      </c>
      <c r="BD205" s="34">
        <v>0</v>
      </c>
      <c r="BE205" s="34">
        <v>0</v>
      </c>
      <c r="BF205" s="34">
        <v>0</v>
      </c>
      <c r="BG205" s="34">
        <v>0</v>
      </c>
      <c r="BH205" s="34">
        <v>0</v>
      </c>
      <c r="BI205" s="34">
        <v>0</v>
      </c>
      <c r="BJ205" s="34">
        <v>0</v>
      </c>
      <c r="BK205" s="34">
        <v>0</v>
      </c>
      <c r="BL205" s="34">
        <v>0</v>
      </c>
      <c r="BM205" s="34">
        <v>0</v>
      </c>
      <c r="BN205" s="34">
        <v>0</v>
      </c>
      <c r="BO205" s="34">
        <v>0</v>
      </c>
      <c r="BP205" s="34">
        <v>0</v>
      </c>
      <c r="BQ205" s="34">
        <v>0</v>
      </c>
      <c r="BR205" s="34">
        <v>0</v>
      </c>
      <c r="BS205" s="34">
        <v>0</v>
      </c>
      <c r="BT205" s="34">
        <v>0</v>
      </c>
      <c r="BU205" s="34">
        <v>0</v>
      </c>
      <c r="BV205" s="34">
        <v>0</v>
      </c>
      <c r="BW205" s="34">
        <v>0</v>
      </c>
      <c r="BX205" s="34">
        <v>0</v>
      </c>
      <c r="BY205" s="34">
        <v>0</v>
      </c>
      <c r="BZ205" s="34">
        <v>0</v>
      </c>
      <c r="CA205" s="34">
        <v>0</v>
      </c>
      <c r="CB205" s="34">
        <v>0</v>
      </c>
      <c r="CC205" s="34">
        <v>0</v>
      </c>
      <c r="CD205" s="34">
        <v>0</v>
      </c>
      <c r="CE205" s="34">
        <v>0</v>
      </c>
      <c r="CF205" s="34">
        <v>0</v>
      </c>
      <c r="CG205" s="34">
        <v>0</v>
      </c>
      <c r="CH205" s="34">
        <v>0</v>
      </c>
      <c r="CI205" s="34">
        <v>0</v>
      </c>
      <c r="CJ205" s="34">
        <v>0</v>
      </c>
      <c r="CK205" s="34">
        <v>0</v>
      </c>
      <c r="CL205" s="34">
        <v>0</v>
      </c>
      <c r="CM205" s="34">
        <v>0</v>
      </c>
      <c r="CN205" s="34">
        <v>0</v>
      </c>
      <c r="CO205" s="34">
        <v>0</v>
      </c>
      <c r="CP205" s="34">
        <v>0</v>
      </c>
      <c r="CQ205" s="34">
        <v>0</v>
      </c>
      <c r="CR205" s="34">
        <v>0</v>
      </c>
      <c r="CS205" s="34">
        <v>0</v>
      </c>
      <c r="CT205" s="34">
        <v>0</v>
      </c>
      <c r="CU205" s="34">
        <v>0</v>
      </c>
      <c r="CV205" s="34">
        <v>0</v>
      </c>
      <c r="CW205" s="34">
        <v>0</v>
      </c>
      <c r="CX205" s="34">
        <v>0</v>
      </c>
      <c r="CY205" s="34">
        <v>0</v>
      </c>
      <c r="CZ205" s="34">
        <v>0</v>
      </c>
      <c r="DA205" s="34">
        <v>0</v>
      </c>
      <c r="DB205" s="34">
        <v>0</v>
      </c>
      <c r="DC205" s="34">
        <v>0</v>
      </c>
      <c r="DD205" s="34">
        <v>0</v>
      </c>
      <c r="DE205" s="34">
        <v>0</v>
      </c>
      <c r="DF205" s="34">
        <v>0</v>
      </c>
      <c r="DG205" s="34">
        <v>0</v>
      </c>
      <c r="DH205" s="34">
        <v>0</v>
      </c>
      <c r="DI205" s="34">
        <v>0</v>
      </c>
      <c r="DJ205" s="34">
        <v>0</v>
      </c>
      <c r="DK205" s="34">
        <v>0</v>
      </c>
      <c r="DL205" s="34">
        <v>0</v>
      </c>
      <c r="DM205" s="34">
        <v>0</v>
      </c>
      <c r="DN205" s="34">
        <v>0</v>
      </c>
      <c r="DO205" s="34">
        <v>0</v>
      </c>
      <c r="DP205" s="34">
        <v>0</v>
      </c>
      <c r="DQ205" s="34">
        <v>0</v>
      </c>
      <c r="DR205" s="34">
        <v>0</v>
      </c>
      <c r="DS205" s="34">
        <v>0</v>
      </c>
      <c r="DT205" s="34">
        <v>0</v>
      </c>
      <c r="DU205" s="34">
        <v>0</v>
      </c>
      <c r="DV205" s="34">
        <v>0</v>
      </c>
      <c r="DW205" s="34">
        <v>0</v>
      </c>
      <c r="DX205" s="34">
        <v>0</v>
      </c>
      <c r="DY205" s="34">
        <v>0</v>
      </c>
      <c r="DZ205" s="34">
        <v>0</v>
      </c>
      <c r="EA205" s="34">
        <v>0</v>
      </c>
      <c r="EB205" s="34">
        <v>0</v>
      </c>
      <c r="EC205" s="34">
        <v>0</v>
      </c>
      <c r="ED205" s="34">
        <v>0</v>
      </c>
      <c r="EE205" s="34">
        <v>0</v>
      </c>
      <c r="EF205" s="34">
        <v>0</v>
      </c>
      <c r="EG205" s="34">
        <v>0</v>
      </c>
      <c r="EH205" s="34">
        <v>0</v>
      </c>
      <c r="EI205" s="34">
        <v>0</v>
      </c>
      <c r="EJ205" s="34">
        <v>0</v>
      </c>
      <c r="EK205" s="34">
        <v>0</v>
      </c>
      <c r="EL205" s="49">
        <v>0</v>
      </c>
      <c r="EM205" s="45"/>
      <c r="EN205" s="48">
        <v>0</v>
      </c>
      <c r="EO205" s="47">
        <v>0</v>
      </c>
      <c r="EP205" s="40"/>
      <c r="EQ205" s="53">
        <v>0</v>
      </c>
      <c r="ER205" s="40"/>
      <c r="ES205" s="30"/>
      <c r="ET205" s="30"/>
      <c r="EU205" s="40"/>
      <c r="EV205" s="30"/>
    </row>
    <row r="206" spans="1:152" x14ac:dyDescent="0.25">
      <c r="A206" s="615">
        <v>57</v>
      </c>
      <c r="B206" s="633" t="s">
        <v>227</v>
      </c>
      <c r="C206" s="634" t="s">
        <v>169</v>
      </c>
      <c r="D206" s="30">
        <v>0</v>
      </c>
      <c r="E206" s="30">
        <v>0</v>
      </c>
      <c r="F206" s="30">
        <v>0</v>
      </c>
      <c r="G206" s="59">
        <v>14969800</v>
      </c>
      <c r="H206" s="30">
        <v>0</v>
      </c>
      <c r="I206" s="30">
        <v>0</v>
      </c>
      <c r="J206" s="30">
        <v>0</v>
      </c>
      <c r="K206" s="30">
        <v>0</v>
      </c>
      <c r="L206" s="30">
        <v>0</v>
      </c>
      <c r="M206" s="30">
        <v>0</v>
      </c>
      <c r="N206" s="30">
        <v>0</v>
      </c>
      <c r="O206" s="30">
        <v>0</v>
      </c>
      <c r="P206" s="30">
        <v>0</v>
      </c>
      <c r="Q206" s="30">
        <v>0</v>
      </c>
      <c r="R206" s="30">
        <v>0</v>
      </c>
      <c r="S206" s="30">
        <v>0</v>
      </c>
      <c r="T206" s="30">
        <v>0</v>
      </c>
      <c r="U206" s="30">
        <v>0</v>
      </c>
      <c r="V206" s="30">
        <v>0</v>
      </c>
      <c r="W206" s="30">
        <v>0</v>
      </c>
      <c r="X206" s="30">
        <v>0</v>
      </c>
      <c r="Y206" s="30">
        <v>0</v>
      </c>
      <c r="Z206" s="30">
        <v>0</v>
      </c>
      <c r="AA206" s="30">
        <v>0</v>
      </c>
      <c r="AB206" s="30">
        <v>0</v>
      </c>
      <c r="AC206" s="30">
        <v>0</v>
      </c>
      <c r="AD206" s="30">
        <v>0</v>
      </c>
      <c r="AE206" s="30">
        <v>0</v>
      </c>
      <c r="AF206" s="30">
        <v>0</v>
      </c>
      <c r="AG206" s="30">
        <v>0</v>
      </c>
      <c r="AH206" s="30">
        <v>0</v>
      </c>
      <c r="AI206" s="30">
        <v>0</v>
      </c>
      <c r="AJ206" s="30">
        <v>0</v>
      </c>
      <c r="AK206" s="30">
        <v>0</v>
      </c>
      <c r="AL206" s="30">
        <v>0</v>
      </c>
      <c r="AM206" s="30">
        <v>0</v>
      </c>
      <c r="AN206" s="30">
        <v>0</v>
      </c>
      <c r="AO206" s="30">
        <v>0</v>
      </c>
      <c r="AP206" s="30">
        <v>0</v>
      </c>
      <c r="AQ206" s="30">
        <v>0</v>
      </c>
      <c r="AR206" s="30">
        <v>0</v>
      </c>
      <c r="AS206" s="30">
        <v>0</v>
      </c>
      <c r="AT206" s="30">
        <v>0</v>
      </c>
      <c r="AU206" s="30">
        <v>0</v>
      </c>
      <c r="AV206" s="30">
        <v>0</v>
      </c>
      <c r="AW206" s="30">
        <v>0</v>
      </c>
      <c r="AX206" s="30">
        <v>0</v>
      </c>
      <c r="AY206" s="30">
        <v>0</v>
      </c>
      <c r="AZ206" s="30">
        <v>0</v>
      </c>
      <c r="BA206" s="30">
        <v>0</v>
      </c>
      <c r="BB206" s="30">
        <v>0</v>
      </c>
      <c r="BC206" s="30">
        <v>0</v>
      </c>
      <c r="BD206" s="30">
        <v>0</v>
      </c>
      <c r="BE206" s="30">
        <v>0</v>
      </c>
      <c r="BF206" s="30">
        <v>0</v>
      </c>
      <c r="BG206" s="30">
        <v>0</v>
      </c>
      <c r="BH206" s="30">
        <v>0</v>
      </c>
      <c r="BI206" s="30">
        <v>0</v>
      </c>
      <c r="BJ206" s="30">
        <v>0</v>
      </c>
      <c r="BK206" s="30">
        <v>0</v>
      </c>
      <c r="BL206" s="30">
        <v>0</v>
      </c>
      <c r="BM206" s="30">
        <v>0</v>
      </c>
      <c r="BN206" s="30">
        <v>0</v>
      </c>
      <c r="BO206" s="30">
        <v>0</v>
      </c>
      <c r="BP206" s="30">
        <v>0</v>
      </c>
      <c r="BQ206" s="30">
        <v>0</v>
      </c>
      <c r="BR206" s="30">
        <v>0</v>
      </c>
      <c r="BS206" s="30">
        <v>0</v>
      </c>
      <c r="BT206" s="30">
        <v>0</v>
      </c>
      <c r="BU206" s="30">
        <v>0</v>
      </c>
      <c r="BV206" s="30">
        <v>0</v>
      </c>
      <c r="BW206" s="30">
        <v>0</v>
      </c>
      <c r="BX206" s="30">
        <v>0</v>
      </c>
      <c r="BY206" s="30">
        <v>0</v>
      </c>
      <c r="BZ206" s="30">
        <v>0</v>
      </c>
      <c r="CA206" s="30">
        <v>0</v>
      </c>
      <c r="CB206" s="30">
        <v>0</v>
      </c>
      <c r="CC206" s="30">
        <v>0</v>
      </c>
      <c r="CD206" s="30">
        <v>0</v>
      </c>
      <c r="CE206" s="30">
        <v>0</v>
      </c>
      <c r="CF206" s="30">
        <v>0</v>
      </c>
      <c r="CG206" s="30">
        <v>0</v>
      </c>
      <c r="CH206" s="30">
        <v>0</v>
      </c>
      <c r="CI206" s="30">
        <v>0</v>
      </c>
      <c r="CJ206" s="30">
        <v>0</v>
      </c>
      <c r="CK206" s="30">
        <v>0</v>
      </c>
      <c r="CL206" s="30">
        <v>0</v>
      </c>
      <c r="CM206" s="30">
        <v>0</v>
      </c>
      <c r="CN206" s="30">
        <v>0</v>
      </c>
      <c r="CO206" s="30">
        <v>0</v>
      </c>
      <c r="CP206" s="30">
        <v>0</v>
      </c>
      <c r="CQ206" s="30">
        <v>0</v>
      </c>
      <c r="CR206" s="30">
        <v>0</v>
      </c>
      <c r="CS206" s="30">
        <v>0</v>
      </c>
      <c r="CT206" s="30">
        <v>0</v>
      </c>
      <c r="CU206" s="30">
        <v>0</v>
      </c>
      <c r="CV206" s="30">
        <v>0</v>
      </c>
      <c r="CW206" s="30">
        <v>0</v>
      </c>
      <c r="CX206" s="30">
        <v>0</v>
      </c>
      <c r="CY206" s="30">
        <v>0</v>
      </c>
      <c r="CZ206" s="30">
        <v>0</v>
      </c>
      <c r="DA206" s="30">
        <v>0</v>
      </c>
      <c r="DB206" s="30">
        <v>0</v>
      </c>
      <c r="DC206" s="30">
        <v>0</v>
      </c>
      <c r="DD206" s="30">
        <v>0</v>
      </c>
      <c r="DE206" s="30">
        <v>0</v>
      </c>
      <c r="DF206" s="30">
        <v>0</v>
      </c>
      <c r="DG206" s="30">
        <v>0</v>
      </c>
      <c r="DH206" s="30">
        <v>0</v>
      </c>
      <c r="DI206" s="30">
        <v>0</v>
      </c>
      <c r="DJ206" s="30">
        <v>0</v>
      </c>
      <c r="DK206" s="30">
        <v>0</v>
      </c>
      <c r="DL206" s="30">
        <v>0</v>
      </c>
      <c r="DM206" s="30">
        <v>0</v>
      </c>
      <c r="DN206" s="30">
        <v>0</v>
      </c>
      <c r="DO206" s="30">
        <v>0</v>
      </c>
      <c r="DP206" s="30">
        <v>0</v>
      </c>
      <c r="DQ206" s="30">
        <v>0</v>
      </c>
      <c r="DR206" s="30">
        <v>0</v>
      </c>
      <c r="DS206" s="30">
        <v>0</v>
      </c>
      <c r="DT206" s="30">
        <v>0</v>
      </c>
      <c r="DU206" s="30">
        <v>0</v>
      </c>
      <c r="DV206" s="30">
        <v>0</v>
      </c>
      <c r="DW206" s="30">
        <v>0</v>
      </c>
      <c r="DX206" s="30">
        <v>0</v>
      </c>
      <c r="DY206" s="30">
        <v>0</v>
      </c>
      <c r="DZ206" s="30">
        <v>0</v>
      </c>
      <c r="EA206" s="30">
        <v>0</v>
      </c>
      <c r="EB206" s="30">
        <v>0</v>
      </c>
      <c r="EC206" s="30">
        <v>0</v>
      </c>
      <c r="ED206" s="30">
        <v>0</v>
      </c>
      <c r="EE206" s="30">
        <v>0</v>
      </c>
      <c r="EF206" s="30">
        <v>0</v>
      </c>
      <c r="EG206" s="30">
        <v>0</v>
      </c>
      <c r="EH206" s="30">
        <v>0</v>
      </c>
      <c r="EI206" s="30">
        <v>0</v>
      </c>
      <c r="EJ206" s="30">
        <v>0</v>
      </c>
      <c r="EK206" s="30">
        <v>0</v>
      </c>
      <c r="EL206" s="47">
        <v>0</v>
      </c>
      <c r="EM206" s="45"/>
      <c r="EN206" s="48">
        <v>0</v>
      </c>
      <c r="EO206" s="47">
        <v>0</v>
      </c>
      <c r="EP206" s="40"/>
      <c r="EQ206" s="53">
        <v>0</v>
      </c>
      <c r="ER206" s="40"/>
      <c r="ES206" s="30"/>
      <c r="ET206" s="30"/>
      <c r="EU206" s="40"/>
      <c r="EV206" s="30"/>
    </row>
    <row r="207" spans="1:152" x14ac:dyDescent="0.25">
      <c r="A207" s="615">
        <v>58</v>
      </c>
      <c r="B207" s="627" t="s">
        <v>728</v>
      </c>
      <c r="C207" s="634" t="s">
        <v>169</v>
      </c>
      <c r="D207" s="30">
        <v>0</v>
      </c>
      <c r="E207" s="30">
        <v>0</v>
      </c>
      <c r="F207" s="30">
        <v>0</v>
      </c>
      <c r="G207" s="57">
        <v>12671900</v>
      </c>
      <c r="H207" s="30">
        <v>0</v>
      </c>
      <c r="I207" s="30">
        <v>0</v>
      </c>
      <c r="J207" s="30">
        <v>0</v>
      </c>
      <c r="K207" s="30">
        <v>0</v>
      </c>
      <c r="L207" s="30">
        <v>0</v>
      </c>
      <c r="M207" s="30">
        <v>0</v>
      </c>
      <c r="N207" s="30">
        <v>0</v>
      </c>
      <c r="O207" s="30">
        <v>0</v>
      </c>
      <c r="P207" s="30">
        <v>0</v>
      </c>
      <c r="Q207" s="30">
        <v>0</v>
      </c>
      <c r="R207" s="30">
        <v>0</v>
      </c>
      <c r="S207" s="30">
        <v>0</v>
      </c>
      <c r="T207" s="30">
        <v>0</v>
      </c>
      <c r="U207" s="30">
        <v>0</v>
      </c>
      <c r="V207" s="30">
        <v>0</v>
      </c>
      <c r="W207" s="30">
        <v>0</v>
      </c>
      <c r="X207" s="30">
        <v>0</v>
      </c>
      <c r="Y207" s="30">
        <v>0</v>
      </c>
      <c r="Z207" s="30">
        <v>0</v>
      </c>
      <c r="AA207" s="30">
        <v>0</v>
      </c>
      <c r="AB207" s="30">
        <v>0</v>
      </c>
      <c r="AC207" s="30">
        <v>0</v>
      </c>
      <c r="AD207" s="30">
        <v>0</v>
      </c>
      <c r="AE207" s="30">
        <v>0</v>
      </c>
      <c r="AF207" s="30">
        <v>0</v>
      </c>
      <c r="AG207" s="30">
        <v>0</v>
      </c>
      <c r="AH207" s="30">
        <v>0</v>
      </c>
      <c r="AI207" s="30">
        <v>0</v>
      </c>
      <c r="AJ207" s="30">
        <v>0</v>
      </c>
      <c r="AK207" s="30">
        <v>0</v>
      </c>
      <c r="AL207" s="30">
        <v>0</v>
      </c>
      <c r="AM207" s="30">
        <v>0</v>
      </c>
      <c r="AN207" s="30">
        <v>0</v>
      </c>
      <c r="AO207" s="30">
        <v>0</v>
      </c>
      <c r="AP207" s="30">
        <v>0</v>
      </c>
      <c r="AQ207" s="30">
        <v>0</v>
      </c>
      <c r="AR207" s="30">
        <v>0</v>
      </c>
      <c r="AS207" s="30">
        <v>0</v>
      </c>
      <c r="AT207" s="30">
        <v>0</v>
      </c>
      <c r="AU207" s="30">
        <v>0</v>
      </c>
      <c r="AV207" s="30">
        <v>0</v>
      </c>
      <c r="AW207" s="30">
        <v>0</v>
      </c>
      <c r="AX207" s="30">
        <v>0</v>
      </c>
      <c r="AY207" s="30">
        <v>0</v>
      </c>
      <c r="AZ207" s="30">
        <v>0</v>
      </c>
      <c r="BA207" s="30">
        <v>0</v>
      </c>
      <c r="BB207" s="30">
        <v>0</v>
      </c>
      <c r="BC207" s="30">
        <v>0</v>
      </c>
      <c r="BD207" s="30">
        <v>0</v>
      </c>
      <c r="BE207" s="30">
        <v>0</v>
      </c>
      <c r="BF207" s="30">
        <v>0</v>
      </c>
      <c r="BG207" s="30">
        <v>0</v>
      </c>
      <c r="BH207" s="30">
        <v>0</v>
      </c>
      <c r="BI207" s="30">
        <v>0</v>
      </c>
      <c r="BJ207" s="30">
        <v>0</v>
      </c>
      <c r="BK207" s="30">
        <v>0</v>
      </c>
      <c r="BL207" s="30">
        <v>0</v>
      </c>
      <c r="BM207" s="30">
        <v>0</v>
      </c>
      <c r="BN207" s="30">
        <v>0</v>
      </c>
      <c r="BO207" s="30">
        <v>0</v>
      </c>
      <c r="BP207" s="30">
        <v>0</v>
      </c>
      <c r="BQ207" s="30">
        <v>0</v>
      </c>
      <c r="BR207" s="30">
        <v>0</v>
      </c>
      <c r="BS207" s="30">
        <v>0</v>
      </c>
      <c r="BT207" s="30">
        <v>0</v>
      </c>
      <c r="BU207" s="30">
        <v>0</v>
      </c>
      <c r="BV207" s="30">
        <v>0</v>
      </c>
      <c r="BW207" s="30">
        <v>0</v>
      </c>
      <c r="BX207" s="30">
        <v>0</v>
      </c>
      <c r="BY207" s="30">
        <v>0</v>
      </c>
      <c r="BZ207" s="30">
        <v>0</v>
      </c>
      <c r="CA207" s="30">
        <v>0</v>
      </c>
      <c r="CB207" s="30">
        <v>0</v>
      </c>
      <c r="CC207" s="30">
        <v>0</v>
      </c>
      <c r="CD207" s="30">
        <v>0</v>
      </c>
      <c r="CE207" s="30">
        <v>0</v>
      </c>
      <c r="CF207" s="30">
        <v>0</v>
      </c>
      <c r="CG207" s="30">
        <v>0</v>
      </c>
      <c r="CH207" s="30">
        <v>0</v>
      </c>
      <c r="CI207" s="30">
        <v>0</v>
      </c>
      <c r="CJ207" s="30">
        <v>0</v>
      </c>
      <c r="CK207" s="30">
        <v>0</v>
      </c>
      <c r="CL207" s="30">
        <v>0</v>
      </c>
      <c r="CM207" s="30">
        <v>0</v>
      </c>
      <c r="CN207" s="30">
        <v>0</v>
      </c>
      <c r="CO207" s="30">
        <v>0</v>
      </c>
      <c r="CP207" s="30">
        <v>0</v>
      </c>
      <c r="CQ207" s="30">
        <v>0</v>
      </c>
      <c r="CR207" s="30">
        <v>0</v>
      </c>
      <c r="CS207" s="30">
        <v>0</v>
      </c>
      <c r="CT207" s="30">
        <v>0</v>
      </c>
      <c r="CU207" s="30">
        <v>0</v>
      </c>
      <c r="CV207" s="30">
        <v>0</v>
      </c>
      <c r="CW207" s="30">
        <v>0</v>
      </c>
      <c r="CX207" s="30">
        <v>0</v>
      </c>
      <c r="CY207" s="30">
        <v>0</v>
      </c>
      <c r="CZ207" s="30">
        <v>0</v>
      </c>
      <c r="DA207" s="30">
        <v>0</v>
      </c>
      <c r="DB207" s="30">
        <v>0</v>
      </c>
      <c r="DC207" s="30">
        <v>0</v>
      </c>
      <c r="DD207" s="30">
        <v>0</v>
      </c>
      <c r="DE207" s="30">
        <v>0</v>
      </c>
      <c r="DF207" s="30">
        <v>0</v>
      </c>
      <c r="DG207" s="30">
        <v>0</v>
      </c>
      <c r="DH207" s="30">
        <v>0</v>
      </c>
      <c r="DI207" s="30">
        <v>0</v>
      </c>
      <c r="DJ207" s="30">
        <v>0</v>
      </c>
      <c r="DK207" s="30">
        <v>0</v>
      </c>
      <c r="DL207" s="30">
        <v>0</v>
      </c>
      <c r="DM207" s="30">
        <v>0</v>
      </c>
      <c r="DN207" s="30">
        <v>0</v>
      </c>
      <c r="DO207" s="30">
        <v>0</v>
      </c>
      <c r="DP207" s="30">
        <v>0</v>
      </c>
      <c r="DQ207" s="30">
        <v>0</v>
      </c>
      <c r="DR207" s="30">
        <v>0</v>
      </c>
      <c r="DS207" s="30">
        <v>0</v>
      </c>
      <c r="DT207" s="30">
        <v>0</v>
      </c>
      <c r="DU207" s="30">
        <v>0</v>
      </c>
      <c r="DV207" s="30">
        <v>0</v>
      </c>
      <c r="DW207" s="30">
        <v>0</v>
      </c>
      <c r="DX207" s="30">
        <v>0</v>
      </c>
      <c r="DY207" s="30">
        <v>0</v>
      </c>
      <c r="DZ207" s="30">
        <v>0</v>
      </c>
      <c r="EA207" s="30">
        <v>0</v>
      </c>
      <c r="EB207" s="30">
        <v>0</v>
      </c>
      <c r="EC207" s="30">
        <v>0</v>
      </c>
      <c r="ED207" s="30">
        <v>0</v>
      </c>
      <c r="EE207" s="30">
        <v>0</v>
      </c>
      <c r="EF207" s="30">
        <v>0</v>
      </c>
      <c r="EG207" s="30">
        <v>0</v>
      </c>
      <c r="EH207" s="30">
        <v>0</v>
      </c>
      <c r="EI207" s="30">
        <v>0</v>
      </c>
      <c r="EJ207" s="30">
        <v>0</v>
      </c>
      <c r="EK207" s="30">
        <v>0</v>
      </c>
      <c r="EL207" s="47">
        <v>0</v>
      </c>
      <c r="EM207" s="45"/>
      <c r="EN207" s="48">
        <v>0</v>
      </c>
      <c r="EO207" s="47">
        <v>0</v>
      </c>
      <c r="EP207" s="40"/>
      <c r="EQ207" s="53">
        <v>0</v>
      </c>
      <c r="ER207" s="40"/>
      <c r="ES207" s="30"/>
      <c r="ET207" s="30"/>
      <c r="EU207" s="40"/>
      <c r="EV207" s="30"/>
    </row>
    <row r="208" spans="1:152" x14ac:dyDescent="0.25">
      <c r="A208" s="628">
        <v>59</v>
      </c>
      <c r="B208" s="635" t="s">
        <v>729</v>
      </c>
      <c r="C208" s="636" t="s">
        <v>169</v>
      </c>
      <c r="D208" s="34">
        <v>0</v>
      </c>
      <c r="E208" s="34">
        <v>0</v>
      </c>
      <c r="F208" s="34">
        <v>0</v>
      </c>
      <c r="G208" s="60">
        <v>2297900</v>
      </c>
      <c r="H208" s="34">
        <v>0</v>
      </c>
      <c r="I208" s="34">
        <v>0</v>
      </c>
      <c r="J208" s="34">
        <v>0</v>
      </c>
      <c r="K208" s="34">
        <v>0</v>
      </c>
      <c r="L208" s="34">
        <v>0</v>
      </c>
      <c r="M208" s="34">
        <v>0</v>
      </c>
      <c r="N208" s="34">
        <v>0</v>
      </c>
      <c r="O208" s="34">
        <v>0</v>
      </c>
      <c r="P208" s="34">
        <v>0</v>
      </c>
      <c r="Q208" s="34">
        <v>0</v>
      </c>
      <c r="R208" s="34">
        <v>0</v>
      </c>
      <c r="S208" s="34">
        <v>0</v>
      </c>
      <c r="T208" s="34">
        <v>0</v>
      </c>
      <c r="U208" s="34">
        <v>0</v>
      </c>
      <c r="V208" s="34">
        <v>0</v>
      </c>
      <c r="W208" s="34">
        <v>0</v>
      </c>
      <c r="X208" s="34">
        <v>0</v>
      </c>
      <c r="Y208" s="34">
        <v>0</v>
      </c>
      <c r="Z208" s="34">
        <v>0</v>
      </c>
      <c r="AA208" s="34">
        <v>0</v>
      </c>
      <c r="AB208" s="34">
        <v>0</v>
      </c>
      <c r="AC208" s="34">
        <v>0</v>
      </c>
      <c r="AD208" s="34">
        <v>0</v>
      </c>
      <c r="AE208" s="34">
        <v>0</v>
      </c>
      <c r="AF208" s="34">
        <v>0</v>
      </c>
      <c r="AG208" s="34">
        <v>0</v>
      </c>
      <c r="AH208" s="34">
        <v>0</v>
      </c>
      <c r="AI208" s="34">
        <v>0</v>
      </c>
      <c r="AJ208" s="34">
        <v>0</v>
      </c>
      <c r="AK208" s="34">
        <v>0</v>
      </c>
      <c r="AL208" s="34">
        <v>0</v>
      </c>
      <c r="AM208" s="34">
        <v>0</v>
      </c>
      <c r="AN208" s="34">
        <v>0</v>
      </c>
      <c r="AO208" s="34">
        <v>0</v>
      </c>
      <c r="AP208" s="34">
        <v>0</v>
      </c>
      <c r="AQ208" s="34">
        <v>0</v>
      </c>
      <c r="AR208" s="34">
        <v>0</v>
      </c>
      <c r="AS208" s="34">
        <v>0</v>
      </c>
      <c r="AT208" s="34">
        <v>0</v>
      </c>
      <c r="AU208" s="34">
        <v>0</v>
      </c>
      <c r="AV208" s="34">
        <v>0</v>
      </c>
      <c r="AW208" s="34">
        <v>0</v>
      </c>
      <c r="AX208" s="34">
        <v>0</v>
      </c>
      <c r="AY208" s="34">
        <v>0</v>
      </c>
      <c r="AZ208" s="34">
        <v>0</v>
      </c>
      <c r="BA208" s="34">
        <v>0</v>
      </c>
      <c r="BB208" s="34">
        <v>0</v>
      </c>
      <c r="BC208" s="34">
        <v>0</v>
      </c>
      <c r="BD208" s="34">
        <v>0</v>
      </c>
      <c r="BE208" s="34">
        <v>0</v>
      </c>
      <c r="BF208" s="34">
        <v>0</v>
      </c>
      <c r="BG208" s="34">
        <v>0</v>
      </c>
      <c r="BH208" s="34">
        <v>0</v>
      </c>
      <c r="BI208" s="34">
        <v>0</v>
      </c>
      <c r="BJ208" s="34">
        <v>0</v>
      </c>
      <c r="BK208" s="34">
        <v>0</v>
      </c>
      <c r="BL208" s="34">
        <v>0</v>
      </c>
      <c r="BM208" s="34">
        <v>0</v>
      </c>
      <c r="BN208" s="34">
        <v>0</v>
      </c>
      <c r="BO208" s="34">
        <v>0</v>
      </c>
      <c r="BP208" s="34">
        <v>0</v>
      </c>
      <c r="BQ208" s="34">
        <v>0</v>
      </c>
      <c r="BR208" s="34">
        <v>0</v>
      </c>
      <c r="BS208" s="34">
        <v>0</v>
      </c>
      <c r="BT208" s="34">
        <v>0</v>
      </c>
      <c r="BU208" s="34">
        <v>0</v>
      </c>
      <c r="BV208" s="34">
        <v>0</v>
      </c>
      <c r="BW208" s="34">
        <v>0</v>
      </c>
      <c r="BX208" s="34">
        <v>0</v>
      </c>
      <c r="BY208" s="34">
        <v>0</v>
      </c>
      <c r="BZ208" s="34">
        <v>0</v>
      </c>
      <c r="CA208" s="34">
        <v>0</v>
      </c>
      <c r="CB208" s="34">
        <v>0</v>
      </c>
      <c r="CC208" s="34">
        <v>0</v>
      </c>
      <c r="CD208" s="34">
        <v>0</v>
      </c>
      <c r="CE208" s="34">
        <v>0</v>
      </c>
      <c r="CF208" s="34">
        <v>0</v>
      </c>
      <c r="CG208" s="34">
        <v>0</v>
      </c>
      <c r="CH208" s="34">
        <v>0</v>
      </c>
      <c r="CI208" s="34">
        <v>0</v>
      </c>
      <c r="CJ208" s="34">
        <v>0</v>
      </c>
      <c r="CK208" s="34">
        <v>0</v>
      </c>
      <c r="CL208" s="34">
        <v>0</v>
      </c>
      <c r="CM208" s="34">
        <v>0</v>
      </c>
      <c r="CN208" s="34">
        <v>0</v>
      </c>
      <c r="CO208" s="34">
        <v>0</v>
      </c>
      <c r="CP208" s="34">
        <v>0</v>
      </c>
      <c r="CQ208" s="34">
        <v>0</v>
      </c>
      <c r="CR208" s="34">
        <v>0</v>
      </c>
      <c r="CS208" s="34">
        <v>0</v>
      </c>
      <c r="CT208" s="34">
        <v>0</v>
      </c>
      <c r="CU208" s="34">
        <v>0</v>
      </c>
      <c r="CV208" s="34">
        <v>0</v>
      </c>
      <c r="CW208" s="34">
        <v>0</v>
      </c>
      <c r="CX208" s="34">
        <v>0</v>
      </c>
      <c r="CY208" s="34">
        <v>0</v>
      </c>
      <c r="CZ208" s="34">
        <v>0</v>
      </c>
      <c r="DA208" s="34">
        <v>0</v>
      </c>
      <c r="DB208" s="34">
        <v>0</v>
      </c>
      <c r="DC208" s="34">
        <v>0</v>
      </c>
      <c r="DD208" s="34">
        <v>0</v>
      </c>
      <c r="DE208" s="34">
        <v>0</v>
      </c>
      <c r="DF208" s="34">
        <v>0</v>
      </c>
      <c r="DG208" s="34">
        <v>0</v>
      </c>
      <c r="DH208" s="34">
        <v>0</v>
      </c>
      <c r="DI208" s="34">
        <v>0</v>
      </c>
      <c r="DJ208" s="34">
        <v>0</v>
      </c>
      <c r="DK208" s="34">
        <v>0</v>
      </c>
      <c r="DL208" s="34">
        <v>0</v>
      </c>
      <c r="DM208" s="34">
        <v>0</v>
      </c>
      <c r="DN208" s="34">
        <v>0</v>
      </c>
      <c r="DO208" s="34">
        <v>0</v>
      </c>
      <c r="DP208" s="34">
        <v>0</v>
      </c>
      <c r="DQ208" s="34">
        <v>0</v>
      </c>
      <c r="DR208" s="34">
        <v>0</v>
      </c>
      <c r="DS208" s="34">
        <v>0</v>
      </c>
      <c r="DT208" s="34">
        <v>0</v>
      </c>
      <c r="DU208" s="34">
        <v>0</v>
      </c>
      <c r="DV208" s="34">
        <v>0</v>
      </c>
      <c r="DW208" s="34">
        <v>0</v>
      </c>
      <c r="DX208" s="34">
        <v>0</v>
      </c>
      <c r="DY208" s="34">
        <v>0</v>
      </c>
      <c r="DZ208" s="34">
        <v>0</v>
      </c>
      <c r="EA208" s="34">
        <v>0</v>
      </c>
      <c r="EB208" s="34">
        <v>0</v>
      </c>
      <c r="EC208" s="34">
        <v>0</v>
      </c>
      <c r="ED208" s="34">
        <v>0</v>
      </c>
      <c r="EE208" s="34">
        <v>0</v>
      </c>
      <c r="EF208" s="34">
        <v>0</v>
      </c>
      <c r="EG208" s="34">
        <v>0</v>
      </c>
      <c r="EH208" s="34">
        <v>0</v>
      </c>
      <c r="EI208" s="34">
        <v>0</v>
      </c>
      <c r="EJ208" s="34">
        <v>0</v>
      </c>
      <c r="EK208" s="34">
        <v>0</v>
      </c>
      <c r="EL208" s="49">
        <v>0</v>
      </c>
      <c r="EM208" s="45"/>
      <c r="EN208" s="48">
        <v>0</v>
      </c>
      <c r="EO208" s="47">
        <v>0</v>
      </c>
      <c r="EP208" s="40"/>
      <c r="EQ208" s="53">
        <v>0</v>
      </c>
      <c r="ER208" s="40"/>
      <c r="ES208" s="30"/>
      <c r="ET208" s="30"/>
      <c r="EU208" s="40"/>
      <c r="EV208" s="30"/>
    </row>
    <row r="209" spans="1:152" x14ac:dyDescent="0.25">
      <c r="A209" s="615">
        <v>60</v>
      </c>
      <c r="B209" s="633" t="s">
        <v>230</v>
      </c>
      <c r="C209" s="625" t="s">
        <v>231</v>
      </c>
      <c r="D209" s="30">
        <v>0</v>
      </c>
      <c r="E209" s="30">
        <v>0</v>
      </c>
      <c r="F209" s="30">
        <v>0</v>
      </c>
      <c r="G209" s="30">
        <v>0</v>
      </c>
      <c r="H209" s="30">
        <v>0</v>
      </c>
      <c r="I209" s="65">
        <v>2538637200</v>
      </c>
      <c r="J209" s="65">
        <v>438039360</v>
      </c>
      <c r="K209" s="30">
        <v>0</v>
      </c>
      <c r="L209" s="30">
        <v>0</v>
      </c>
      <c r="M209" s="30">
        <v>0</v>
      </c>
      <c r="N209" s="30">
        <v>0</v>
      </c>
      <c r="O209" s="30">
        <v>0</v>
      </c>
      <c r="P209" s="30">
        <v>0</v>
      </c>
      <c r="Q209" s="30">
        <v>0</v>
      </c>
      <c r="R209" s="30">
        <v>0</v>
      </c>
      <c r="S209" s="30">
        <v>0</v>
      </c>
      <c r="T209" s="30">
        <v>0</v>
      </c>
      <c r="U209" s="30">
        <v>0</v>
      </c>
      <c r="V209" s="30">
        <v>0</v>
      </c>
      <c r="W209" s="30">
        <v>0</v>
      </c>
      <c r="X209" s="30">
        <v>0</v>
      </c>
      <c r="Y209" s="30">
        <v>0</v>
      </c>
      <c r="Z209" s="30">
        <v>0</v>
      </c>
      <c r="AA209" s="30">
        <v>0</v>
      </c>
      <c r="AB209" s="30">
        <v>0</v>
      </c>
      <c r="AC209" s="30">
        <v>0</v>
      </c>
      <c r="AD209" s="30">
        <v>0</v>
      </c>
      <c r="AE209" s="30">
        <v>0</v>
      </c>
      <c r="AF209" s="30">
        <v>0</v>
      </c>
      <c r="AG209" s="30">
        <v>0</v>
      </c>
      <c r="AH209" s="30">
        <v>0</v>
      </c>
      <c r="AI209" s="30">
        <v>0</v>
      </c>
      <c r="AJ209" s="30">
        <v>0</v>
      </c>
      <c r="AK209" s="30">
        <v>0</v>
      </c>
      <c r="AL209" s="30">
        <v>0</v>
      </c>
      <c r="AM209" s="30">
        <v>0</v>
      </c>
      <c r="AN209" s="30">
        <v>0</v>
      </c>
      <c r="AO209" s="30">
        <v>0</v>
      </c>
      <c r="AP209" s="30">
        <v>0</v>
      </c>
      <c r="AQ209" s="30">
        <v>0</v>
      </c>
      <c r="AR209" s="30">
        <v>0</v>
      </c>
      <c r="AS209" s="30">
        <v>0</v>
      </c>
      <c r="AT209" s="30">
        <v>0</v>
      </c>
      <c r="AU209" s="30">
        <v>0</v>
      </c>
      <c r="AV209" s="30">
        <v>0</v>
      </c>
      <c r="AW209" s="30">
        <v>0</v>
      </c>
      <c r="AX209" s="30">
        <v>0</v>
      </c>
      <c r="AY209" s="30">
        <v>0</v>
      </c>
      <c r="AZ209" s="30">
        <v>0</v>
      </c>
      <c r="BA209" s="30">
        <v>0</v>
      </c>
      <c r="BB209" s="30">
        <v>0</v>
      </c>
      <c r="BC209" s="30">
        <v>0</v>
      </c>
      <c r="BD209" s="30">
        <v>0</v>
      </c>
      <c r="BE209" s="30">
        <v>0</v>
      </c>
      <c r="BF209" s="30">
        <v>0</v>
      </c>
      <c r="BG209" s="30">
        <v>0</v>
      </c>
      <c r="BH209" s="30">
        <v>0</v>
      </c>
      <c r="BI209" s="30">
        <v>0</v>
      </c>
      <c r="BJ209" s="30">
        <v>0</v>
      </c>
      <c r="BK209" s="30">
        <v>0</v>
      </c>
      <c r="BL209" s="30">
        <v>0</v>
      </c>
      <c r="BM209" s="30">
        <v>0</v>
      </c>
      <c r="BN209" s="30">
        <v>0</v>
      </c>
      <c r="BO209" s="30">
        <v>0</v>
      </c>
      <c r="BP209" s="30">
        <v>0</v>
      </c>
      <c r="BQ209" s="30">
        <v>0</v>
      </c>
      <c r="BR209" s="30">
        <v>0</v>
      </c>
      <c r="BS209" s="30">
        <v>0</v>
      </c>
      <c r="BT209" s="30">
        <v>0</v>
      </c>
      <c r="BU209" s="30">
        <v>0</v>
      </c>
      <c r="BV209" s="30">
        <v>0</v>
      </c>
      <c r="BW209" s="30">
        <v>0</v>
      </c>
      <c r="BX209" s="30">
        <v>0</v>
      </c>
      <c r="BY209" s="30">
        <v>0</v>
      </c>
      <c r="BZ209" s="30">
        <v>0</v>
      </c>
      <c r="CA209" s="30">
        <v>0</v>
      </c>
      <c r="CB209" s="30">
        <v>0</v>
      </c>
      <c r="CC209" s="30">
        <v>0</v>
      </c>
      <c r="CD209" s="30">
        <v>0</v>
      </c>
      <c r="CE209" s="30">
        <v>0</v>
      </c>
      <c r="CF209" s="30">
        <v>0</v>
      </c>
      <c r="CG209" s="30">
        <v>0</v>
      </c>
      <c r="CH209" s="30">
        <v>0</v>
      </c>
      <c r="CI209" s="30">
        <v>0</v>
      </c>
      <c r="CJ209" s="30">
        <v>0</v>
      </c>
      <c r="CK209" s="30">
        <v>0</v>
      </c>
      <c r="CL209" s="30">
        <v>0</v>
      </c>
      <c r="CM209" s="30">
        <v>0</v>
      </c>
      <c r="CN209" s="30">
        <v>0</v>
      </c>
      <c r="CO209" s="30">
        <v>0</v>
      </c>
      <c r="CP209" s="30">
        <v>0</v>
      </c>
      <c r="CQ209" s="30">
        <v>0</v>
      </c>
      <c r="CR209" s="30">
        <v>0</v>
      </c>
      <c r="CS209" s="30">
        <v>0</v>
      </c>
      <c r="CT209" s="30">
        <v>0</v>
      </c>
      <c r="CU209" s="72">
        <v>301981680</v>
      </c>
      <c r="CV209" s="30">
        <v>0</v>
      </c>
      <c r="CW209" s="30">
        <v>0</v>
      </c>
      <c r="CX209" s="30">
        <v>0</v>
      </c>
      <c r="CY209" s="30">
        <v>0</v>
      </c>
      <c r="CZ209" s="30">
        <v>0</v>
      </c>
      <c r="DA209" s="30">
        <v>0</v>
      </c>
      <c r="DB209" s="30">
        <v>0</v>
      </c>
      <c r="DC209" s="30">
        <v>0</v>
      </c>
      <c r="DD209" s="30">
        <v>0</v>
      </c>
      <c r="DE209" s="30">
        <v>0</v>
      </c>
      <c r="DF209" s="30">
        <v>0</v>
      </c>
      <c r="DG209" s="30">
        <v>0</v>
      </c>
      <c r="DH209" s="30">
        <v>0</v>
      </c>
      <c r="DI209" s="30">
        <v>0</v>
      </c>
      <c r="DJ209" s="30">
        <v>0</v>
      </c>
      <c r="DK209" s="30">
        <v>0</v>
      </c>
      <c r="DL209" s="30">
        <v>0</v>
      </c>
      <c r="DM209" s="30">
        <v>0</v>
      </c>
      <c r="DN209" s="30">
        <v>0</v>
      </c>
      <c r="DO209" s="30">
        <v>0</v>
      </c>
      <c r="DP209" s="30">
        <v>0</v>
      </c>
      <c r="DQ209" s="30">
        <v>0</v>
      </c>
      <c r="DR209" s="30">
        <v>0</v>
      </c>
      <c r="DS209" s="30">
        <v>0</v>
      </c>
      <c r="DT209" s="30">
        <v>0</v>
      </c>
      <c r="DU209" s="30">
        <v>0</v>
      </c>
      <c r="DV209" s="30">
        <v>0</v>
      </c>
      <c r="DW209" s="30">
        <v>0</v>
      </c>
      <c r="DX209" s="30">
        <v>0</v>
      </c>
      <c r="DY209" s="30">
        <v>0</v>
      </c>
      <c r="DZ209" s="30">
        <v>0</v>
      </c>
      <c r="EA209" s="30">
        <v>0</v>
      </c>
      <c r="EB209" s="30">
        <v>0</v>
      </c>
      <c r="EC209" s="30">
        <v>0</v>
      </c>
      <c r="ED209" s="30">
        <v>0</v>
      </c>
      <c r="EE209" s="30">
        <v>0</v>
      </c>
      <c r="EF209" s="30">
        <v>0</v>
      </c>
      <c r="EG209" s="30">
        <v>0</v>
      </c>
      <c r="EH209" s="30">
        <v>0</v>
      </c>
      <c r="EI209" s="30">
        <v>0</v>
      </c>
      <c r="EJ209" s="30">
        <v>0</v>
      </c>
      <c r="EK209" s="30">
        <v>0</v>
      </c>
      <c r="EL209" s="47">
        <v>0</v>
      </c>
      <c r="EM209" s="45"/>
      <c r="EN209" s="48">
        <v>0</v>
      </c>
      <c r="EO209" s="47">
        <v>0</v>
      </c>
      <c r="EP209" s="40"/>
      <c r="EQ209" s="53">
        <v>0</v>
      </c>
      <c r="ER209" s="40"/>
      <c r="ES209" s="30"/>
      <c r="ET209" s="30"/>
      <c r="EU209" s="40"/>
      <c r="EV209" s="30"/>
    </row>
    <row r="210" spans="1:152" x14ac:dyDescent="0.25">
      <c r="A210" s="615">
        <v>61</v>
      </c>
      <c r="B210" s="627" t="s">
        <v>232</v>
      </c>
      <c r="C210" s="637" t="s">
        <v>169</v>
      </c>
      <c r="D210" s="30">
        <v>0</v>
      </c>
      <c r="E210" s="30">
        <v>0</v>
      </c>
      <c r="F210" s="30">
        <v>0</v>
      </c>
      <c r="G210" s="30">
        <v>0</v>
      </c>
      <c r="H210" s="30">
        <v>0</v>
      </c>
      <c r="I210" s="66">
        <v>3554020999.5800099</v>
      </c>
      <c r="J210" s="66">
        <v>0</v>
      </c>
      <c r="K210" s="30">
        <v>0</v>
      </c>
      <c r="L210" s="30">
        <v>0</v>
      </c>
      <c r="M210" s="30">
        <v>0</v>
      </c>
      <c r="N210" s="30">
        <v>0</v>
      </c>
      <c r="O210" s="30">
        <v>0</v>
      </c>
      <c r="P210" s="30">
        <v>0</v>
      </c>
      <c r="Q210" s="30">
        <v>0</v>
      </c>
      <c r="R210" s="30">
        <v>0</v>
      </c>
      <c r="S210" s="30">
        <v>0</v>
      </c>
      <c r="T210" s="30">
        <v>0</v>
      </c>
      <c r="U210" s="30">
        <v>0</v>
      </c>
      <c r="V210" s="30">
        <v>0</v>
      </c>
      <c r="W210" s="30">
        <v>0</v>
      </c>
      <c r="X210" s="30">
        <v>0</v>
      </c>
      <c r="Y210" s="30">
        <v>0</v>
      </c>
      <c r="Z210" s="30">
        <v>0</v>
      </c>
      <c r="AA210" s="30">
        <v>0</v>
      </c>
      <c r="AB210" s="30">
        <v>0</v>
      </c>
      <c r="AC210" s="30">
        <v>0</v>
      </c>
      <c r="AD210" s="30">
        <v>0</v>
      </c>
      <c r="AE210" s="30">
        <v>0</v>
      </c>
      <c r="AF210" s="30">
        <v>0</v>
      </c>
      <c r="AG210" s="30">
        <v>0</v>
      </c>
      <c r="AH210" s="30">
        <v>0</v>
      </c>
      <c r="AI210" s="30">
        <v>0</v>
      </c>
      <c r="AJ210" s="30">
        <v>0</v>
      </c>
      <c r="AK210" s="30">
        <v>0</v>
      </c>
      <c r="AL210" s="30">
        <v>0</v>
      </c>
      <c r="AM210" s="30">
        <v>0</v>
      </c>
      <c r="AN210" s="30">
        <v>0</v>
      </c>
      <c r="AO210" s="30">
        <v>0</v>
      </c>
      <c r="AP210" s="30">
        <v>0</v>
      </c>
      <c r="AQ210" s="30">
        <v>0</v>
      </c>
      <c r="AR210" s="30">
        <v>0</v>
      </c>
      <c r="AS210" s="30">
        <v>0</v>
      </c>
      <c r="AT210" s="30">
        <v>0</v>
      </c>
      <c r="AU210" s="30">
        <v>0</v>
      </c>
      <c r="AV210" s="30">
        <v>0</v>
      </c>
      <c r="AW210" s="30">
        <v>0</v>
      </c>
      <c r="AX210" s="30">
        <v>0</v>
      </c>
      <c r="AY210" s="30">
        <v>0</v>
      </c>
      <c r="AZ210" s="30">
        <v>0</v>
      </c>
      <c r="BA210" s="30">
        <v>0</v>
      </c>
      <c r="BB210" s="30">
        <v>0</v>
      </c>
      <c r="BC210" s="30">
        <v>0</v>
      </c>
      <c r="BD210" s="30">
        <v>0</v>
      </c>
      <c r="BE210" s="30">
        <v>0</v>
      </c>
      <c r="BF210" s="30">
        <v>0</v>
      </c>
      <c r="BG210" s="30">
        <v>0</v>
      </c>
      <c r="BH210" s="30">
        <v>0</v>
      </c>
      <c r="BI210" s="30">
        <v>0</v>
      </c>
      <c r="BJ210" s="30">
        <v>0</v>
      </c>
      <c r="BK210" s="30">
        <v>0</v>
      </c>
      <c r="BL210" s="30">
        <v>0</v>
      </c>
      <c r="BM210" s="30">
        <v>0</v>
      </c>
      <c r="BN210" s="30">
        <v>0</v>
      </c>
      <c r="BO210" s="30">
        <v>0</v>
      </c>
      <c r="BP210" s="30">
        <v>0</v>
      </c>
      <c r="BQ210" s="30">
        <v>0</v>
      </c>
      <c r="BR210" s="30">
        <v>0</v>
      </c>
      <c r="BS210" s="30">
        <v>0</v>
      </c>
      <c r="BT210" s="30">
        <v>0</v>
      </c>
      <c r="BU210" s="30">
        <v>0</v>
      </c>
      <c r="BV210" s="30">
        <v>0</v>
      </c>
      <c r="BW210" s="30">
        <v>0</v>
      </c>
      <c r="BX210" s="30">
        <v>0</v>
      </c>
      <c r="BY210" s="30">
        <v>0</v>
      </c>
      <c r="BZ210" s="30">
        <v>0</v>
      </c>
      <c r="CA210" s="30">
        <v>0</v>
      </c>
      <c r="CB210" s="30">
        <v>0</v>
      </c>
      <c r="CC210" s="30">
        <v>0</v>
      </c>
      <c r="CD210" s="30">
        <v>0</v>
      </c>
      <c r="CE210" s="30">
        <v>0</v>
      </c>
      <c r="CF210" s="30">
        <v>0</v>
      </c>
      <c r="CG210" s="30">
        <v>0</v>
      </c>
      <c r="CH210" s="30">
        <v>0</v>
      </c>
      <c r="CI210" s="30">
        <v>0</v>
      </c>
      <c r="CJ210" s="30">
        <v>0</v>
      </c>
      <c r="CK210" s="30">
        <v>0</v>
      </c>
      <c r="CL210" s="30">
        <v>0</v>
      </c>
      <c r="CM210" s="30">
        <v>0</v>
      </c>
      <c r="CN210" s="30">
        <v>0</v>
      </c>
      <c r="CO210" s="30">
        <v>0</v>
      </c>
      <c r="CP210" s="30">
        <v>0</v>
      </c>
      <c r="CQ210" s="30">
        <v>0</v>
      </c>
      <c r="CR210" s="30">
        <v>0</v>
      </c>
      <c r="CS210" s="30">
        <v>0</v>
      </c>
      <c r="CT210" s="30">
        <v>0</v>
      </c>
      <c r="CU210" s="66">
        <v>0</v>
      </c>
      <c r="CV210" s="30">
        <v>0</v>
      </c>
      <c r="CW210" s="30">
        <v>0</v>
      </c>
      <c r="CX210" s="30">
        <v>0</v>
      </c>
      <c r="CY210" s="30">
        <v>0</v>
      </c>
      <c r="CZ210" s="30">
        <v>0</v>
      </c>
      <c r="DA210" s="30">
        <v>0</v>
      </c>
      <c r="DB210" s="30">
        <v>0</v>
      </c>
      <c r="DC210" s="30">
        <v>0</v>
      </c>
      <c r="DD210" s="30">
        <v>0</v>
      </c>
      <c r="DE210" s="30">
        <v>0</v>
      </c>
      <c r="DF210" s="30">
        <v>0</v>
      </c>
      <c r="DG210" s="30">
        <v>0</v>
      </c>
      <c r="DH210" s="30">
        <v>0</v>
      </c>
      <c r="DI210" s="30">
        <v>0</v>
      </c>
      <c r="DJ210" s="30">
        <v>0</v>
      </c>
      <c r="DK210" s="30">
        <v>0</v>
      </c>
      <c r="DL210" s="30">
        <v>0</v>
      </c>
      <c r="DM210" s="30">
        <v>0</v>
      </c>
      <c r="DN210" s="30">
        <v>0</v>
      </c>
      <c r="DO210" s="30">
        <v>0</v>
      </c>
      <c r="DP210" s="30">
        <v>0</v>
      </c>
      <c r="DQ210" s="30">
        <v>0</v>
      </c>
      <c r="DR210" s="30">
        <v>0</v>
      </c>
      <c r="DS210" s="30">
        <v>0</v>
      </c>
      <c r="DT210" s="30">
        <v>0</v>
      </c>
      <c r="DU210" s="30">
        <v>0</v>
      </c>
      <c r="DV210" s="30">
        <v>0</v>
      </c>
      <c r="DW210" s="30">
        <v>0</v>
      </c>
      <c r="DX210" s="30">
        <v>0</v>
      </c>
      <c r="DY210" s="30">
        <v>0</v>
      </c>
      <c r="DZ210" s="30">
        <v>0</v>
      </c>
      <c r="EA210" s="30">
        <v>0</v>
      </c>
      <c r="EB210" s="30">
        <v>0</v>
      </c>
      <c r="EC210" s="30">
        <v>0</v>
      </c>
      <c r="ED210" s="30">
        <v>0</v>
      </c>
      <c r="EE210" s="30">
        <v>0</v>
      </c>
      <c r="EF210" s="30">
        <v>0</v>
      </c>
      <c r="EG210" s="30">
        <v>0</v>
      </c>
      <c r="EH210" s="30">
        <v>0</v>
      </c>
      <c r="EI210" s="30">
        <v>0</v>
      </c>
      <c r="EJ210" s="30">
        <v>0</v>
      </c>
      <c r="EK210" s="30">
        <v>0</v>
      </c>
      <c r="EL210" s="47">
        <v>0</v>
      </c>
      <c r="EM210" s="45"/>
      <c r="EN210" s="48">
        <v>0</v>
      </c>
      <c r="EO210" s="47">
        <v>0</v>
      </c>
      <c r="EP210" s="40"/>
      <c r="EQ210" s="53">
        <v>0</v>
      </c>
      <c r="ER210" s="40"/>
      <c r="ES210" s="30"/>
      <c r="ET210" s="30"/>
      <c r="EU210" s="40"/>
      <c r="EV210" s="30"/>
    </row>
    <row r="211" spans="1:152" x14ac:dyDescent="0.25">
      <c r="A211" s="615">
        <v>62</v>
      </c>
      <c r="B211" s="627" t="s">
        <v>233</v>
      </c>
      <c r="C211" s="637" t="s">
        <v>169</v>
      </c>
      <c r="D211" s="30">
        <v>0</v>
      </c>
      <c r="E211" s="30">
        <v>0</v>
      </c>
      <c r="F211" s="30">
        <v>0</v>
      </c>
      <c r="G211" s="30">
        <v>0</v>
      </c>
      <c r="H211" s="30">
        <v>0</v>
      </c>
      <c r="I211" s="66">
        <v>0</v>
      </c>
      <c r="J211" s="67">
        <v>206737169.25661501</v>
      </c>
      <c r="K211" s="30">
        <v>0</v>
      </c>
      <c r="L211" s="30">
        <v>0</v>
      </c>
      <c r="M211" s="30">
        <v>0</v>
      </c>
      <c r="N211" s="30">
        <v>0</v>
      </c>
      <c r="O211" s="30">
        <v>0</v>
      </c>
      <c r="P211" s="30">
        <v>0</v>
      </c>
      <c r="Q211" s="30">
        <v>0</v>
      </c>
      <c r="R211" s="30">
        <v>0</v>
      </c>
      <c r="S211" s="30">
        <v>0</v>
      </c>
      <c r="T211" s="30">
        <v>0</v>
      </c>
      <c r="U211" s="30">
        <v>0</v>
      </c>
      <c r="V211" s="30">
        <v>0</v>
      </c>
      <c r="W211" s="30">
        <v>0</v>
      </c>
      <c r="X211" s="30">
        <v>0</v>
      </c>
      <c r="Y211" s="30">
        <v>0</v>
      </c>
      <c r="Z211" s="30">
        <v>0</v>
      </c>
      <c r="AA211" s="30">
        <v>0</v>
      </c>
      <c r="AB211" s="30">
        <v>0</v>
      </c>
      <c r="AC211" s="30">
        <v>0</v>
      </c>
      <c r="AD211" s="30">
        <v>0</v>
      </c>
      <c r="AE211" s="30">
        <v>0</v>
      </c>
      <c r="AF211" s="30">
        <v>0</v>
      </c>
      <c r="AG211" s="30">
        <v>0</v>
      </c>
      <c r="AH211" s="30">
        <v>0</v>
      </c>
      <c r="AI211" s="30">
        <v>0</v>
      </c>
      <c r="AJ211" s="30">
        <v>0</v>
      </c>
      <c r="AK211" s="30">
        <v>0</v>
      </c>
      <c r="AL211" s="30">
        <v>0</v>
      </c>
      <c r="AM211" s="30">
        <v>0</v>
      </c>
      <c r="AN211" s="30">
        <v>0</v>
      </c>
      <c r="AO211" s="30">
        <v>0</v>
      </c>
      <c r="AP211" s="30">
        <v>0</v>
      </c>
      <c r="AQ211" s="30">
        <v>0</v>
      </c>
      <c r="AR211" s="30">
        <v>0</v>
      </c>
      <c r="AS211" s="30">
        <v>0</v>
      </c>
      <c r="AT211" s="30">
        <v>0</v>
      </c>
      <c r="AU211" s="30">
        <v>0</v>
      </c>
      <c r="AV211" s="30">
        <v>0</v>
      </c>
      <c r="AW211" s="30">
        <v>0</v>
      </c>
      <c r="AX211" s="30">
        <v>0</v>
      </c>
      <c r="AY211" s="30">
        <v>0</v>
      </c>
      <c r="AZ211" s="30">
        <v>0</v>
      </c>
      <c r="BA211" s="30">
        <v>0</v>
      </c>
      <c r="BB211" s="30">
        <v>0</v>
      </c>
      <c r="BC211" s="30">
        <v>0</v>
      </c>
      <c r="BD211" s="30">
        <v>0</v>
      </c>
      <c r="BE211" s="30">
        <v>0</v>
      </c>
      <c r="BF211" s="30">
        <v>0</v>
      </c>
      <c r="BG211" s="30">
        <v>0</v>
      </c>
      <c r="BH211" s="30">
        <v>0</v>
      </c>
      <c r="BI211" s="30">
        <v>0</v>
      </c>
      <c r="BJ211" s="30">
        <v>0</v>
      </c>
      <c r="BK211" s="30">
        <v>0</v>
      </c>
      <c r="BL211" s="30">
        <v>0</v>
      </c>
      <c r="BM211" s="30">
        <v>0</v>
      </c>
      <c r="BN211" s="30">
        <v>0</v>
      </c>
      <c r="BO211" s="30">
        <v>0</v>
      </c>
      <c r="BP211" s="30">
        <v>0</v>
      </c>
      <c r="BQ211" s="30">
        <v>0</v>
      </c>
      <c r="BR211" s="30">
        <v>0</v>
      </c>
      <c r="BS211" s="30">
        <v>0</v>
      </c>
      <c r="BT211" s="30">
        <v>0</v>
      </c>
      <c r="BU211" s="30">
        <v>0</v>
      </c>
      <c r="BV211" s="30">
        <v>0</v>
      </c>
      <c r="BW211" s="30">
        <v>0</v>
      </c>
      <c r="BX211" s="30">
        <v>0</v>
      </c>
      <c r="BY211" s="30">
        <v>0</v>
      </c>
      <c r="BZ211" s="30">
        <v>0</v>
      </c>
      <c r="CA211" s="30">
        <v>0</v>
      </c>
      <c r="CB211" s="30">
        <v>0</v>
      </c>
      <c r="CC211" s="30">
        <v>0</v>
      </c>
      <c r="CD211" s="30">
        <v>0</v>
      </c>
      <c r="CE211" s="30">
        <v>0</v>
      </c>
      <c r="CF211" s="30">
        <v>0</v>
      </c>
      <c r="CG211" s="30">
        <v>0</v>
      </c>
      <c r="CH211" s="30">
        <v>0</v>
      </c>
      <c r="CI211" s="30">
        <v>0</v>
      </c>
      <c r="CJ211" s="30">
        <v>0</v>
      </c>
      <c r="CK211" s="30">
        <v>0</v>
      </c>
      <c r="CL211" s="30">
        <v>0</v>
      </c>
      <c r="CM211" s="30">
        <v>0</v>
      </c>
      <c r="CN211" s="30">
        <v>0</v>
      </c>
      <c r="CO211" s="30">
        <v>0</v>
      </c>
      <c r="CP211" s="30">
        <v>0</v>
      </c>
      <c r="CQ211" s="30">
        <v>0</v>
      </c>
      <c r="CR211" s="30">
        <v>0</v>
      </c>
      <c r="CS211" s="30">
        <v>0</v>
      </c>
      <c r="CT211" s="30">
        <v>0</v>
      </c>
      <c r="CU211" s="66">
        <v>0</v>
      </c>
      <c r="CV211" s="30">
        <v>0</v>
      </c>
      <c r="CW211" s="30">
        <v>0</v>
      </c>
      <c r="CX211" s="30">
        <v>0</v>
      </c>
      <c r="CY211" s="30">
        <v>0</v>
      </c>
      <c r="CZ211" s="30">
        <v>0</v>
      </c>
      <c r="DA211" s="30">
        <v>0</v>
      </c>
      <c r="DB211" s="30">
        <v>0</v>
      </c>
      <c r="DC211" s="30">
        <v>0</v>
      </c>
      <c r="DD211" s="30">
        <v>0</v>
      </c>
      <c r="DE211" s="30">
        <v>0</v>
      </c>
      <c r="DF211" s="30">
        <v>0</v>
      </c>
      <c r="DG211" s="30">
        <v>0</v>
      </c>
      <c r="DH211" s="30">
        <v>0</v>
      </c>
      <c r="DI211" s="30">
        <v>0</v>
      </c>
      <c r="DJ211" s="30">
        <v>0</v>
      </c>
      <c r="DK211" s="30">
        <v>0</v>
      </c>
      <c r="DL211" s="30">
        <v>0</v>
      </c>
      <c r="DM211" s="30">
        <v>0</v>
      </c>
      <c r="DN211" s="30">
        <v>0</v>
      </c>
      <c r="DO211" s="30">
        <v>0</v>
      </c>
      <c r="DP211" s="30">
        <v>0</v>
      </c>
      <c r="DQ211" s="30">
        <v>0</v>
      </c>
      <c r="DR211" s="30">
        <v>0</v>
      </c>
      <c r="DS211" s="30">
        <v>0</v>
      </c>
      <c r="DT211" s="30">
        <v>0</v>
      </c>
      <c r="DU211" s="30">
        <v>0</v>
      </c>
      <c r="DV211" s="30">
        <v>0</v>
      </c>
      <c r="DW211" s="30">
        <v>0</v>
      </c>
      <c r="DX211" s="30">
        <v>0</v>
      </c>
      <c r="DY211" s="30">
        <v>0</v>
      </c>
      <c r="DZ211" s="30">
        <v>0</v>
      </c>
      <c r="EA211" s="30">
        <v>0</v>
      </c>
      <c r="EB211" s="30">
        <v>0</v>
      </c>
      <c r="EC211" s="30">
        <v>0</v>
      </c>
      <c r="ED211" s="30">
        <v>0</v>
      </c>
      <c r="EE211" s="30">
        <v>0</v>
      </c>
      <c r="EF211" s="30">
        <v>0</v>
      </c>
      <c r="EG211" s="30">
        <v>0</v>
      </c>
      <c r="EH211" s="30">
        <v>0</v>
      </c>
      <c r="EI211" s="30">
        <v>0</v>
      </c>
      <c r="EJ211" s="30">
        <v>0</v>
      </c>
      <c r="EK211" s="30">
        <v>0</v>
      </c>
      <c r="EL211" s="47">
        <v>0</v>
      </c>
      <c r="EM211" s="45"/>
      <c r="EN211" s="48">
        <v>0</v>
      </c>
      <c r="EO211" s="47">
        <v>0</v>
      </c>
      <c r="EP211" s="40"/>
      <c r="EQ211" s="53">
        <v>0</v>
      </c>
      <c r="ER211" s="40"/>
      <c r="ES211" s="30"/>
      <c r="ET211" s="30"/>
      <c r="EU211" s="40"/>
      <c r="EV211" s="30"/>
    </row>
    <row r="212" spans="1:152" x14ac:dyDescent="0.25">
      <c r="A212" s="615">
        <v>63</v>
      </c>
      <c r="B212" s="627" t="s">
        <v>234</v>
      </c>
      <c r="C212" s="625" t="s">
        <v>235</v>
      </c>
      <c r="D212" s="30">
        <v>0</v>
      </c>
      <c r="E212" s="30">
        <v>0</v>
      </c>
      <c r="F212" s="30">
        <v>0</v>
      </c>
      <c r="G212" s="30">
        <v>0</v>
      </c>
      <c r="H212" s="30">
        <v>0</v>
      </c>
      <c r="I212" s="66">
        <v>0</v>
      </c>
      <c r="J212" s="67">
        <v>107289.203007519</v>
      </c>
      <c r="K212" s="30">
        <v>0</v>
      </c>
      <c r="L212" s="30">
        <v>0</v>
      </c>
      <c r="M212" s="30">
        <v>0</v>
      </c>
      <c r="N212" s="30">
        <v>0</v>
      </c>
      <c r="O212" s="30">
        <v>0</v>
      </c>
      <c r="P212" s="30">
        <v>0</v>
      </c>
      <c r="Q212" s="30">
        <v>0</v>
      </c>
      <c r="R212" s="30">
        <v>0</v>
      </c>
      <c r="S212" s="30">
        <v>0</v>
      </c>
      <c r="T212" s="30">
        <v>0</v>
      </c>
      <c r="U212" s="30">
        <v>0</v>
      </c>
      <c r="V212" s="30">
        <v>0</v>
      </c>
      <c r="W212" s="30">
        <v>0</v>
      </c>
      <c r="X212" s="30">
        <v>0</v>
      </c>
      <c r="Y212" s="30">
        <v>0</v>
      </c>
      <c r="Z212" s="30">
        <v>0</v>
      </c>
      <c r="AA212" s="30">
        <v>0</v>
      </c>
      <c r="AB212" s="30">
        <v>0</v>
      </c>
      <c r="AC212" s="30">
        <v>0</v>
      </c>
      <c r="AD212" s="30">
        <v>0</v>
      </c>
      <c r="AE212" s="30">
        <v>0</v>
      </c>
      <c r="AF212" s="30">
        <v>0</v>
      </c>
      <c r="AG212" s="30">
        <v>0</v>
      </c>
      <c r="AH212" s="30">
        <v>0</v>
      </c>
      <c r="AI212" s="30">
        <v>0</v>
      </c>
      <c r="AJ212" s="30">
        <v>0</v>
      </c>
      <c r="AK212" s="30">
        <v>0</v>
      </c>
      <c r="AL212" s="30">
        <v>0</v>
      </c>
      <c r="AM212" s="30">
        <v>0</v>
      </c>
      <c r="AN212" s="30">
        <v>0</v>
      </c>
      <c r="AO212" s="30">
        <v>0</v>
      </c>
      <c r="AP212" s="30">
        <v>0</v>
      </c>
      <c r="AQ212" s="30">
        <v>0</v>
      </c>
      <c r="AR212" s="30">
        <v>0</v>
      </c>
      <c r="AS212" s="30">
        <v>0</v>
      </c>
      <c r="AT212" s="30">
        <v>0</v>
      </c>
      <c r="AU212" s="30">
        <v>0</v>
      </c>
      <c r="AV212" s="30">
        <v>0</v>
      </c>
      <c r="AW212" s="30">
        <v>0</v>
      </c>
      <c r="AX212" s="30">
        <v>0</v>
      </c>
      <c r="AY212" s="30">
        <v>0</v>
      </c>
      <c r="AZ212" s="30">
        <v>0</v>
      </c>
      <c r="BA212" s="30">
        <v>0</v>
      </c>
      <c r="BB212" s="30">
        <v>0</v>
      </c>
      <c r="BC212" s="30">
        <v>0</v>
      </c>
      <c r="BD212" s="30">
        <v>0</v>
      </c>
      <c r="BE212" s="30">
        <v>0</v>
      </c>
      <c r="BF212" s="30">
        <v>0</v>
      </c>
      <c r="BG212" s="30">
        <v>0</v>
      </c>
      <c r="BH212" s="30">
        <v>0</v>
      </c>
      <c r="BI212" s="30">
        <v>0</v>
      </c>
      <c r="BJ212" s="30">
        <v>0</v>
      </c>
      <c r="BK212" s="30">
        <v>0</v>
      </c>
      <c r="BL212" s="30">
        <v>0</v>
      </c>
      <c r="BM212" s="30">
        <v>0</v>
      </c>
      <c r="BN212" s="30">
        <v>0</v>
      </c>
      <c r="BO212" s="30">
        <v>0</v>
      </c>
      <c r="BP212" s="30">
        <v>0</v>
      </c>
      <c r="BQ212" s="30">
        <v>0</v>
      </c>
      <c r="BR212" s="30">
        <v>0</v>
      </c>
      <c r="BS212" s="30">
        <v>0</v>
      </c>
      <c r="BT212" s="30">
        <v>0</v>
      </c>
      <c r="BU212" s="30">
        <v>0</v>
      </c>
      <c r="BV212" s="30">
        <v>0</v>
      </c>
      <c r="BW212" s="30">
        <v>0</v>
      </c>
      <c r="BX212" s="30">
        <v>0</v>
      </c>
      <c r="BY212" s="30">
        <v>0</v>
      </c>
      <c r="BZ212" s="30">
        <v>0</v>
      </c>
      <c r="CA212" s="30">
        <v>0</v>
      </c>
      <c r="CB212" s="30">
        <v>0</v>
      </c>
      <c r="CC212" s="30">
        <v>0</v>
      </c>
      <c r="CD212" s="30">
        <v>0</v>
      </c>
      <c r="CE212" s="30">
        <v>0</v>
      </c>
      <c r="CF212" s="30">
        <v>0</v>
      </c>
      <c r="CG212" s="30">
        <v>0</v>
      </c>
      <c r="CH212" s="30">
        <v>0</v>
      </c>
      <c r="CI212" s="30">
        <v>0</v>
      </c>
      <c r="CJ212" s="30">
        <v>0</v>
      </c>
      <c r="CK212" s="30">
        <v>0</v>
      </c>
      <c r="CL212" s="30">
        <v>0</v>
      </c>
      <c r="CM212" s="30">
        <v>0</v>
      </c>
      <c r="CN212" s="30">
        <v>0</v>
      </c>
      <c r="CO212" s="30">
        <v>0</v>
      </c>
      <c r="CP212" s="30">
        <v>0</v>
      </c>
      <c r="CQ212" s="30">
        <v>0</v>
      </c>
      <c r="CR212" s="30">
        <v>0</v>
      </c>
      <c r="CS212" s="30">
        <v>0</v>
      </c>
      <c r="CT212" s="30">
        <v>0</v>
      </c>
      <c r="CU212" s="66">
        <v>0</v>
      </c>
      <c r="CV212" s="30">
        <v>0</v>
      </c>
      <c r="CW212" s="30">
        <v>0</v>
      </c>
      <c r="CX212" s="30">
        <v>0</v>
      </c>
      <c r="CY212" s="30">
        <v>0</v>
      </c>
      <c r="CZ212" s="30">
        <v>0</v>
      </c>
      <c r="DA212" s="30">
        <v>0</v>
      </c>
      <c r="DB212" s="30">
        <v>0</v>
      </c>
      <c r="DC212" s="30">
        <v>0</v>
      </c>
      <c r="DD212" s="30">
        <v>0</v>
      </c>
      <c r="DE212" s="30">
        <v>0</v>
      </c>
      <c r="DF212" s="30">
        <v>0</v>
      </c>
      <c r="DG212" s="30">
        <v>0</v>
      </c>
      <c r="DH212" s="30">
        <v>0</v>
      </c>
      <c r="DI212" s="30">
        <v>0</v>
      </c>
      <c r="DJ212" s="30">
        <v>0</v>
      </c>
      <c r="DK212" s="30">
        <v>0</v>
      </c>
      <c r="DL212" s="30">
        <v>0</v>
      </c>
      <c r="DM212" s="30">
        <v>0</v>
      </c>
      <c r="DN212" s="30">
        <v>0</v>
      </c>
      <c r="DO212" s="30">
        <v>0</v>
      </c>
      <c r="DP212" s="30">
        <v>0</v>
      </c>
      <c r="DQ212" s="30">
        <v>0</v>
      </c>
      <c r="DR212" s="30">
        <v>0</v>
      </c>
      <c r="DS212" s="30">
        <v>0</v>
      </c>
      <c r="DT212" s="30">
        <v>0</v>
      </c>
      <c r="DU212" s="30">
        <v>0</v>
      </c>
      <c r="DV212" s="30">
        <v>0</v>
      </c>
      <c r="DW212" s="30">
        <v>0</v>
      </c>
      <c r="DX212" s="30">
        <v>0</v>
      </c>
      <c r="DY212" s="30">
        <v>0</v>
      </c>
      <c r="DZ212" s="30">
        <v>0</v>
      </c>
      <c r="EA212" s="30">
        <v>0</v>
      </c>
      <c r="EB212" s="30">
        <v>0</v>
      </c>
      <c r="EC212" s="30">
        <v>0</v>
      </c>
      <c r="ED212" s="30">
        <v>0</v>
      </c>
      <c r="EE212" s="30">
        <v>0</v>
      </c>
      <c r="EF212" s="30">
        <v>0</v>
      </c>
      <c r="EG212" s="30">
        <v>0</v>
      </c>
      <c r="EH212" s="30">
        <v>0</v>
      </c>
      <c r="EI212" s="30">
        <v>0</v>
      </c>
      <c r="EJ212" s="30">
        <v>0</v>
      </c>
      <c r="EK212" s="30">
        <v>0</v>
      </c>
      <c r="EL212" s="47">
        <v>0</v>
      </c>
      <c r="EM212" s="45"/>
      <c r="EN212" s="48">
        <v>0</v>
      </c>
      <c r="EO212" s="47">
        <v>0</v>
      </c>
      <c r="EP212" s="40"/>
      <c r="EQ212" s="53">
        <v>0</v>
      </c>
      <c r="ER212" s="40"/>
      <c r="ES212" s="30"/>
      <c r="ET212" s="30"/>
      <c r="EU212" s="40"/>
      <c r="EV212" s="30"/>
    </row>
    <row r="213" spans="1:152" x14ac:dyDescent="0.25">
      <c r="A213" s="615">
        <v>64</v>
      </c>
      <c r="B213" s="627" t="s">
        <v>236</v>
      </c>
      <c r="C213" s="625" t="s">
        <v>237</v>
      </c>
      <c r="D213" s="30">
        <v>0</v>
      </c>
      <c r="E213" s="30">
        <v>0</v>
      </c>
      <c r="F213" s="30">
        <v>0</v>
      </c>
      <c r="G213" s="30">
        <v>0</v>
      </c>
      <c r="H213" s="30">
        <v>0</v>
      </c>
      <c r="I213" s="66">
        <v>0</v>
      </c>
      <c r="J213" s="66">
        <v>0</v>
      </c>
      <c r="K213" s="30">
        <v>0</v>
      </c>
      <c r="L213" s="30">
        <v>0</v>
      </c>
      <c r="M213" s="30">
        <v>0</v>
      </c>
      <c r="N213" s="30">
        <v>0</v>
      </c>
      <c r="O213" s="30">
        <v>0</v>
      </c>
      <c r="P213" s="30">
        <v>0</v>
      </c>
      <c r="Q213" s="30">
        <v>0</v>
      </c>
      <c r="R213" s="30">
        <v>0</v>
      </c>
      <c r="S213" s="30">
        <v>0</v>
      </c>
      <c r="T213" s="30">
        <v>0</v>
      </c>
      <c r="U213" s="30">
        <v>0</v>
      </c>
      <c r="V213" s="30">
        <v>0</v>
      </c>
      <c r="W213" s="30">
        <v>0</v>
      </c>
      <c r="X213" s="30">
        <v>0</v>
      </c>
      <c r="Y213" s="30">
        <v>0</v>
      </c>
      <c r="Z213" s="30">
        <v>0</v>
      </c>
      <c r="AA213" s="30">
        <v>0</v>
      </c>
      <c r="AB213" s="30">
        <v>0</v>
      </c>
      <c r="AC213" s="30">
        <v>0</v>
      </c>
      <c r="AD213" s="30">
        <v>0</v>
      </c>
      <c r="AE213" s="30">
        <v>0</v>
      </c>
      <c r="AF213" s="30">
        <v>0</v>
      </c>
      <c r="AG213" s="30">
        <v>0</v>
      </c>
      <c r="AH213" s="30">
        <v>0</v>
      </c>
      <c r="AI213" s="30">
        <v>0</v>
      </c>
      <c r="AJ213" s="30">
        <v>0</v>
      </c>
      <c r="AK213" s="30">
        <v>0</v>
      </c>
      <c r="AL213" s="30">
        <v>0</v>
      </c>
      <c r="AM213" s="30">
        <v>0</v>
      </c>
      <c r="AN213" s="30">
        <v>0</v>
      </c>
      <c r="AO213" s="30">
        <v>0</v>
      </c>
      <c r="AP213" s="30">
        <v>0</v>
      </c>
      <c r="AQ213" s="30">
        <v>0</v>
      </c>
      <c r="AR213" s="30">
        <v>0</v>
      </c>
      <c r="AS213" s="30">
        <v>0</v>
      </c>
      <c r="AT213" s="30">
        <v>0</v>
      </c>
      <c r="AU213" s="30">
        <v>0</v>
      </c>
      <c r="AV213" s="30">
        <v>0</v>
      </c>
      <c r="AW213" s="30">
        <v>0</v>
      </c>
      <c r="AX213" s="30">
        <v>0</v>
      </c>
      <c r="AY213" s="30">
        <v>0</v>
      </c>
      <c r="AZ213" s="30">
        <v>0</v>
      </c>
      <c r="BA213" s="30">
        <v>0</v>
      </c>
      <c r="BB213" s="30">
        <v>0</v>
      </c>
      <c r="BC213" s="30">
        <v>0</v>
      </c>
      <c r="BD213" s="30">
        <v>0</v>
      </c>
      <c r="BE213" s="30">
        <v>0</v>
      </c>
      <c r="BF213" s="30">
        <v>0</v>
      </c>
      <c r="BG213" s="30">
        <v>0</v>
      </c>
      <c r="BH213" s="30">
        <v>0</v>
      </c>
      <c r="BI213" s="30">
        <v>0</v>
      </c>
      <c r="BJ213" s="30">
        <v>0</v>
      </c>
      <c r="BK213" s="30">
        <v>0</v>
      </c>
      <c r="BL213" s="30">
        <v>0</v>
      </c>
      <c r="BM213" s="30">
        <v>0</v>
      </c>
      <c r="BN213" s="30">
        <v>0</v>
      </c>
      <c r="BO213" s="30">
        <v>0</v>
      </c>
      <c r="BP213" s="30">
        <v>0</v>
      </c>
      <c r="BQ213" s="30">
        <v>0</v>
      </c>
      <c r="BR213" s="30">
        <v>0</v>
      </c>
      <c r="BS213" s="30">
        <v>0</v>
      </c>
      <c r="BT213" s="30">
        <v>0</v>
      </c>
      <c r="BU213" s="30">
        <v>0</v>
      </c>
      <c r="BV213" s="30">
        <v>0</v>
      </c>
      <c r="BW213" s="30">
        <v>0</v>
      </c>
      <c r="BX213" s="30">
        <v>0</v>
      </c>
      <c r="BY213" s="30">
        <v>0</v>
      </c>
      <c r="BZ213" s="30">
        <v>0</v>
      </c>
      <c r="CA213" s="30">
        <v>0</v>
      </c>
      <c r="CB213" s="30">
        <v>0</v>
      </c>
      <c r="CC213" s="30">
        <v>0</v>
      </c>
      <c r="CD213" s="30">
        <v>0</v>
      </c>
      <c r="CE213" s="30">
        <v>0</v>
      </c>
      <c r="CF213" s="30">
        <v>0</v>
      </c>
      <c r="CG213" s="30">
        <v>0</v>
      </c>
      <c r="CH213" s="30">
        <v>0</v>
      </c>
      <c r="CI213" s="30">
        <v>0</v>
      </c>
      <c r="CJ213" s="30">
        <v>0</v>
      </c>
      <c r="CK213" s="30">
        <v>0</v>
      </c>
      <c r="CL213" s="30">
        <v>0</v>
      </c>
      <c r="CM213" s="30">
        <v>0</v>
      </c>
      <c r="CN213" s="30">
        <v>0</v>
      </c>
      <c r="CO213" s="30">
        <v>0</v>
      </c>
      <c r="CP213" s="30">
        <v>0</v>
      </c>
      <c r="CQ213" s="30">
        <v>0</v>
      </c>
      <c r="CR213" s="30">
        <v>0</v>
      </c>
      <c r="CS213" s="30">
        <v>0</v>
      </c>
      <c r="CT213" s="30">
        <v>0</v>
      </c>
      <c r="CU213" s="66">
        <v>2214120.0976403598</v>
      </c>
      <c r="CV213" s="30">
        <v>0</v>
      </c>
      <c r="CW213" s="30">
        <v>0</v>
      </c>
      <c r="CX213" s="30">
        <v>0</v>
      </c>
      <c r="CY213" s="30">
        <v>0</v>
      </c>
      <c r="CZ213" s="30">
        <v>0</v>
      </c>
      <c r="DA213" s="30">
        <v>0</v>
      </c>
      <c r="DB213" s="30">
        <v>0</v>
      </c>
      <c r="DC213" s="30">
        <v>0</v>
      </c>
      <c r="DD213" s="30">
        <v>0</v>
      </c>
      <c r="DE213" s="30">
        <v>0</v>
      </c>
      <c r="DF213" s="30">
        <v>0</v>
      </c>
      <c r="DG213" s="30">
        <v>0</v>
      </c>
      <c r="DH213" s="30">
        <v>0</v>
      </c>
      <c r="DI213" s="30">
        <v>0</v>
      </c>
      <c r="DJ213" s="30">
        <v>0</v>
      </c>
      <c r="DK213" s="30">
        <v>0</v>
      </c>
      <c r="DL213" s="30">
        <v>0</v>
      </c>
      <c r="DM213" s="30">
        <v>0</v>
      </c>
      <c r="DN213" s="30">
        <v>0</v>
      </c>
      <c r="DO213" s="30">
        <v>0</v>
      </c>
      <c r="DP213" s="30">
        <v>0</v>
      </c>
      <c r="DQ213" s="30">
        <v>0</v>
      </c>
      <c r="DR213" s="30">
        <v>0</v>
      </c>
      <c r="DS213" s="30">
        <v>0</v>
      </c>
      <c r="DT213" s="30">
        <v>0</v>
      </c>
      <c r="DU213" s="30">
        <v>0</v>
      </c>
      <c r="DV213" s="30">
        <v>0</v>
      </c>
      <c r="DW213" s="30">
        <v>0</v>
      </c>
      <c r="DX213" s="30">
        <v>0</v>
      </c>
      <c r="DY213" s="30">
        <v>0</v>
      </c>
      <c r="DZ213" s="30">
        <v>0</v>
      </c>
      <c r="EA213" s="30">
        <v>0</v>
      </c>
      <c r="EB213" s="30">
        <v>0</v>
      </c>
      <c r="EC213" s="30">
        <v>0</v>
      </c>
      <c r="ED213" s="30">
        <v>0</v>
      </c>
      <c r="EE213" s="30">
        <v>0</v>
      </c>
      <c r="EF213" s="30">
        <v>0</v>
      </c>
      <c r="EG213" s="30">
        <v>0</v>
      </c>
      <c r="EH213" s="30">
        <v>0</v>
      </c>
      <c r="EI213" s="30">
        <v>0</v>
      </c>
      <c r="EJ213" s="30">
        <v>0</v>
      </c>
      <c r="EK213" s="30">
        <v>0</v>
      </c>
      <c r="EL213" s="47">
        <v>0</v>
      </c>
      <c r="EM213" s="45"/>
      <c r="EN213" s="48">
        <v>0</v>
      </c>
      <c r="EO213" s="47">
        <v>0</v>
      </c>
      <c r="EP213" s="40"/>
      <c r="EQ213" s="53">
        <v>0</v>
      </c>
      <c r="ER213" s="40"/>
      <c r="ES213" s="30"/>
      <c r="ET213" s="30"/>
      <c r="EU213" s="40"/>
      <c r="EV213" s="30"/>
    </row>
    <row r="214" spans="1:152" x14ac:dyDescent="0.25">
      <c r="A214" s="615">
        <v>65</v>
      </c>
      <c r="B214" s="635" t="s">
        <v>238</v>
      </c>
      <c r="C214" s="630" t="s">
        <v>237</v>
      </c>
      <c r="D214" s="30">
        <v>0</v>
      </c>
      <c r="E214" s="30">
        <v>0</v>
      </c>
      <c r="F214" s="30">
        <v>0</v>
      </c>
      <c r="G214" s="30">
        <v>0</v>
      </c>
      <c r="H214" s="30">
        <v>0</v>
      </c>
      <c r="I214" s="66">
        <v>0</v>
      </c>
      <c r="J214" s="66">
        <v>0</v>
      </c>
      <c r="K214" s="30">
        <v>0</v>
      </c>
      <c r="L214" s="30">
        <v>0</v>
      </c>
      <c r="M214" s="30">
        <v>0</v>
      </c>
      <c r="N214" s="30">
        <v>0</v>
      </c>
      <c r="O214" s="30">
        <v>0</v>
      </c>
      <c r="P214" s="30">
        <v>0</v>
      </c>
      <c r="Q214" s="30">
        <v>0</v>
      </c>
      <c r="R214" s="30">
        <v>0</v>
      </c>
      <c r="S214" s="30">
        <v>0</v>
      </c>
      <c r="T214" s="30">
        <v>0</v>
      </c>
      <c r="U214" s="30">
        <v>0</v>
      </c>
      <c r="V214" s="30">
        <v>0</v>
      </c>
      <c r="W214" s="30">
        <v>0</v>
      </c>
      <c r="X214" s="30">
        <v>0</v>
      </c>
      <c r="Y214" s="30">
        <v>0</v>
      </c>
      <c r="Z214" s="30">
        <v>0</v>
      </c>
      <c r="AA214" s="30">
        <v>0</v>
      </c>
      <c r="AB214" s="30">
        <v>0</v>
      </c>
      <c r="AC214" s="30">
        <v>0</v>
      </c>
      <c r="AD214" s="30">
        <v>0</v>
      </c>
      <c r="AE214" s="30">
        <v>0</v>
      </c>
      <c r="AF214" s="30">
        <v>0</v>
      </c>
      <c r="AG214" s="30">
        <v>0</v>
      </c>
      <c r="AH214" s="30">
        <v>0</v>
      </c>
      <c r="AI214" s="30">
        <v>0</v>
      </c>
      <c r="AJ214" s="30">
        <v>0</v>
      </c>
      <c r="AK214" s="30">
        <v>0</v>
      </c>
      <c r="AL214" s="30">
        <v>0</v>
      </c>
      <c r="AM214" s="30">
        <v>0</v>
      </c>
      <c r="AN214" s="30">
        <v>0</v>
      </c>
      <c r="AO214" s="30">
        <v>0</v>
      </c>
      <c r="AP214" s="30">
        <v>0</v>
      </c>
      <c r="AQ214" s="30">
        <v>0</v>
      </c>
      <c r="AR214" s="30">
        <v>0</v>
      </c>
      <c r="AS214" s="30">
        <v>0</v>
      </c>
      <c r="AT214" s="30">
        <v>0</v>
      </c>
      <c r="AU214" s="30">
        <v>0</v>
      </c>
      <c r="AV214" s="30">
        <v>0</v>
      </c>
      <c r="AW214" s="30">
        <v>0</v>
      </c>
      <c r="AX214" s="30">
        <v>0</v>
      </c>
      <c r="AY214" s="30">
        <v>0</v>
      </c>
      <c r="AZ214" s="30">
        <v>0</v>
      </c>
      <c r="BA214" s="30">
        <v>0</v>
      </c>
      <c r="BB214" s="30">
        <v>0</v>
      </c>
      <c r="BC214" s="30">
        <v>0</v>
      </c>
      <c r="BD214" s="30">
        <v>0</v>
      </c>
      <c r="BE214" s="30">
        <v>0</v>
      </c>
      <c r="BF214" s="30">
        <v>0</v>
      </c>
      <c r="BG214" s="30">
        <v>0</v>
      </c>
      <c r="BH214" s="30">
        <v>0</v>
      </c>
      <c r="BI214" s="30">
        <v>0</v>
      </c>
      <c r="BJ214" s="30">
        <v>0</v>
      </c>
      <c r="BK214" s="30">
        <v>0</v>
      </c>
      <c r="BL214" s="30">
        <v>0</v>
      </c>
      <c r="BM214" s="30">
        <v>0</v>
      </c>
      <c r="BN214" s="30">
        <v>0</v>
      </c>
      <c r="BO214" s="30">
        <v>0</v>
      </c>
      <c r="BP214" s="30">
        <v>0</v>
      </c>
      <c r="BQ214" s="30">
        <v>0</v>
      </c>
      <c r="BR214" s="30">
        <v>0</v>
      </c>
      <c r="BS214" s="30">
        <v>0</v>
      </c>
      <c r="BT214" s="30">
        <v>0</v>
      </c>
      <c r="BU214" s="30">
        <v>0</v>
      </c>
      <c r="BV214" s="30">
        <v>0</v>
      </c>
      <c r="BW214" s="30">
        <v>0</v>
      </c>
      <c r="BX214" s="30">
        <v>0</v>
      </c>
      <c r="BY214" s="30">
        <v>0</v>
      </c>
      <c r="BZ214" s="30">
        <v>0</v>
      </c>
      <c r="CA214" s="30">
        <v>0</v>
      </c>
      <c r="CB214" s="30">
        <v>0</v>
      </c>
      <c r="CC214" s="30">
        <v>0</v>
      </c>
      <c r="CD214" s="30">
        <v>0</v>
      </c>
      <c r="CE214" s="30">
        <v>0</v>
      </c>
      <c r="CF214" s="30">
        <v>0</v>
      </c>
      <c r="CG214" s="30">
        <v>0</v>
      </c>
      <c r="CH214" s="30">
        <v>0</v>
      </c>
      <c r="CI214" s="30">
        <v>0</v>
      </c>
      <c r="CJ214" s="30">
        <v>0</v>
      </c>
      <c r="CK214" s="30">
        <v>0</v>
      </c>
      <c r="CL214" s="30">
        <v>0</v>
      </c>
      <c r="CM214" s="30">
        <v>0</v>
      </c>
      <c r="CN214" s="30">
        <v>0</v>
      </c>
      <c r="CO214" s="30">
        <v>0</v>
      </c>
      <c r="CP214" s="30">
        <v>0</v>
      </c>
      <c r="CQ214" s="30">
        <v>0</v>
      </c>
      <c r="CR214" s="30">
        <v>0</v>
      </c>
      <c r="CS214" s="30">
        <v>0</v>
      </c>
      <c r="CT214" s="30">
        <v>0</v>
      </c>
      <c r="CU214" s="66">
        <v>243013.181448332</v>
      </c>
      <c r="CV214" s="30">
        <v>0</v>
      </c>
      <c r="CW214" s="30">
        <v>0</v>
      </c>
      <c r="CX214" s="30">
        <v>0</v>
      </c>
      <c r="CY214" s="30">
        <v>0</v>
      </c>
      <c r="CZ214" s="30">
        <v>0</v>
      </c>
      <c r="DA214" s="30">
        <v>0</v>
      </c>
      <c r="DB214" s="30">
        <v>0</v>
      </c>
      <c r="DC214" s="30">
        <v>0</v>
      </c>
      <c r="DD214" s="30">
        <v>0</v>
      </c>
      <c r="DE214" s="30">
        <v>0</v>
      </c>
      <c r="DF214" s="30">
        <v>0</v>
      </c>
      <c r="DG214" s="30">
        <v>0</v>
      </c>
      <c r="DH214" s="30">
        <v>0</v>
      </c>
      <c r="DI214" s="30">
        <v>0</v>
      </c>
      <c r="DJ214" s="30">
        <v>0</v>
      </c>
      <c r="DK214" s="30">
        <v>0</v>
      </c>
      <c r="DL214" s="30">
        <v>0</v>
      </c>
      <c r="DM214" s="30">
        <v>0</v>
      </c>
      <c r="DN214" s="30">
        <v>0</v>
      </c>
      <c r="DO214" s="30">
        <v>0</v>
      </c>
      <c r="DP214" s="30">
        <v>0</v>
      </c>
      <c r="DQ214" s="30">
        <v>0</v>
      </c>
      <c r="DR214" s="30">
        <v>0</v>
      </c>
      <c r="DS214" s="30">
        <v>0</v>
      </c>
      <c r="DT214" s="30">
        <v>0</v>
      </c>
      <c r="DU214" s="30">
        <v>0</v>
      </c>
      <c r="DV214" s="30">
        <v>0</v>
      </c>
      <c r="DW214" s="30">
        <v>0</v>
      </c>
      <c r="DX214" s="30">
        <v>0</v>
      </c>
      <c r="DY214" s="30">
        <v>0</v>
      </c>
      <c r="DZ214" s="30">
        <v>0</v>
      </c>
      <c r="EA214" s="30">
        <v>0</v>
      </c>
      <c r="EB214" s="30">
        <v>0</v>
      </c>
      <c r="EC214" s="30">
        <v>0</v>
      </c>
      <c r="ED214" s="30">
        <v>0</v>
      </c>
      <c r="EE214" s="30">
        <v>0</v>
      </c>
      <c r="EF214" s="30">
        <v>0</v>
      </c>
      <c r="EG214" s="30">
        <v>0</v>
      </c>
      <c r="EH214" s="30">
        <v>0</v>
      </c>
      <c r="EI214" s="30">
        <v>0</v>
      </c>
      <c r="EJ214" s="30">
        <v>0</v>
      </c>
      <c r="EK214" s="30">
        <v>0</v>
      </c>
      <c r="EL214" s="47">
        <v>0</v>
      </c>
      <c r="EM214" s="45"/>
      <c r="EN214" s="48">
        <v>0</v>
      </c>
      <c r="EO214" s="47">
        <v>0</v>
      </c>
      <c r="EP214" s="40"/>
      <c r="EQ214" s="53">
        <v>0</v>
      </c>
      <c r="ER214" s="40"/>
      <c r="ES214" s="30"/>
      <c r="ET214" s="30"/>
      <c r="EU214" s="40"/>
      <c r="EV214" s="30"/>
    </row>
    <row r="215" spans="1:152" x14ac:dyDescent="0.25">
      <c r="A215" s="615">
        <v>66</v>
      </c>
      <c r="B215" s="627" t="s">
        <v>232</v>
      </c>
      <c r="C215" s="638" t="s">
        <v>231</v>
      </c>
      <c r="D215" s="30">
        <v>0</v>
      </c>
      <c r="E215" s="30">
        <v>0</v>
      </c>
      <c r="F215" s="30">
        <v>0</v>
      </c>
      <c r="G215" s="30">
        <v>0</v>
      </c>
      <c r="H215" s="30">
        <v>0</v>
      </c>
      <c r="I215" s="66">
        <v>2538637200</v>
      </c>
      <c r="J215" s="66">
        <v>0</v>
      </c>
      <c r="K215" s="30">
        <v>0</v>
      </c>
      <c r="L215" s="30">
        <v>0</v>
      </c>
      <c r="M215" s="30">
        <v>0</v>
      </c>
      <c r="N215" s="30">
        <v>0</v>
      </c>
      <c r="O215" s="30">
        <v>0</v>
      </c>
      <c r="P215" s="30">
        <v>0</v>
      </c>
      <c r="Q215" s="30">
        <v>0</v>
      </c>
      <c r="R215" s="30">
        <v>0</v>
      </c>
      <c r="S215" s="30">
        <v>0</v>
      </c>
      <c r="T215" s="30">
        <v>0</v>
      </c>
      <c r="U215" s="30">
        <v>0</v>
      </c>
      <c r="V215" s="30">
        <v>0</v>
      </c>
      <c r="W215" s="30">
        <v>0</v>
      </c>
      <c r="X215" s="30">
        <v>0</v>
      </c>
      <c r="Y215" s="30">
        <v>0</v>
      </c>
      <c r="Z215" s="30">
        <v>0</v>
      </c>
      <c r="AA215" s="30">
        <v>0</v>
      </c>
      <c r="AB215" s="30">
        <v>0</v>
      </c>
      <c r="AC215" s="30">
        <v>0</v>
      </c>
      <c r="AD215" s="30">
        <v>0</v>
      </c>
      <c r="AE215" s="30">
        <v>0</v>
      </c>
      <c r="AF215" s="30">
        <v>0</v>
      </c>
      <c r="AG215" s="30">
        <v>0</v>
      </c>
      <c r="AH215" s="30">
        <v>0</v>
      </c>
      <c r="AI215" s="30">
        <v>0</v>
      </c>
      <c r="AJ215" s="30">
        <v>0</v>
      </c>
      <c r="AK215" s="30">
        <v>0</v>
      </c>
      <c r="AL215" s="30">
        <v>0</v>
      </c>
      <c r="AM215" s="30">
        <v>0</v>
      </c>
      <c r="AN215" s="30">
        <v>0</v>
      </c>
      <c r="AO215" s="30">
        <v>0</v>
      </c>
      <c r="AP215" s="30">
        <v>0</v>
      </c>
      <c r="AQ215" s="30">
        <v>0</v>
      </c>
      <c r="AR215" s="30">
        <v>0</v>
      </c>
      <c r="AS215" s="30">
        <v>0</v>
      </c>
      <c r="AT215" s="30">
        <v>0</v>
      </c>
      <c r="AU215" s="30">
        <v>0</v>
      </c>
      <c r="AV215" s="30">
        <v>0</v>
      </c>
      <c r="AW215" s="30">
        <v>0</v>
      </c>
      <c r="AX215" s="30">
        <v>0</v>
      </c>
      <c r="AY215" s="30">
        <v>0</v>
      </c>
      <c r="AZ215" s="30">
        <v>0</v>
      </c>
      <c r="BA215" s="30">
        <v>0</v>
      </c>
      <c r="BB215" s="30">
        <v>0</v>
      </c>
      <c r="BC215" s="30">
        <v>0</v>
      </c>
      <c r="BD215" s="30">
        <v>0</v>
      </c>
      <c r="BE215" s="30">
        <v>0</v>
      </c>
      <c r="BF215" s="30">
        <v>0</v>
      </c>
      <c r="BG215" s="30">
        <v>0</v>
      </c>
      <c r="BH215" s="30">
        <v>0</v>
      </c>
      <c r="BI215" s="30">
        <v>0</v>
      </c>
      <c r="BJ215" s="30">
        <v>0</v>
      </c>
      <c r="BK215" s="30">
        <v>0</v>
      </c>
      <c r="BL215" s="30">
        <v>0</v>
      </c>
      <c r="BM215" s="30">
        <v>0</v>
      </c>
      <c r="BN215" s="30">
        <v>0</v>
      </c>
      <c r="BO215" s="30">
        <v>0</v>
      </c>
      <c r="BP215" s="30">
        <v>0</v>
      </c>
      <c r="BQ215" s="30">
        <v>0</v>
      </c>
      <c r="BR215" s="30">
        <v>0</v>
      </c>
      <c r="BS215" s="30">
        <v>0</v>
      </c>
      <c r="BT215" s="30">
        <v>0</v>
      </c>
      <c r="BU215" s="30">
        <v>0</v>
      </c>
      <c r="BV215" s="30">
        <v>0</v>
      </c>
      <c r="BW215" s="30">
        <v>0</v>
      </c>
      <c r="BX215" s="30">
        <v>0</v>
      </c>
      <c r="BY215" s="30">
        <v>0</v>
      </c>
      <c r="BZ215" s="30">
        <v>0</v>
      </c>
      <c r="CA215" s="30">
        <v>0</v>
      </c>
      <c r="CB215" s="30">
        <v>0</v>
      </c>
      <c r="CC215" s="30">
        <v>0</v>
      </c>
      <c r="CD215" s="30">
        <v>0</v>
      </c>
      <c r="CE215" s="30">
        <v>0</v>
      </c>
      <c r="CF215" s="30">
        <v>0</v>
      </c>
      <c r="CG215" s="30">
        <v>0</v>
      </c>
      <c r="CH215" s="30">
        <v>0</v>
      </c>
      <c r="CI215" s="30">
        <v>0</v>
      </c>
      <c r="CJ215" s="30">
        <v>0</v>
      </c>
      <c r="CK215" s="30">
        <v>0</v>
      </c>
      <c r="CL215" s="30">
        <v>0</v>
      </c>
      <c r="CM215" s="30">
        <v>0</v>
      </c>
      <c r="CN215" s="30">
        <v>0</v>
      </c>
      <c r="CO215" s="30">
        <v>0</v>
      </c>
      <c r="CP215" s="30">
        <v>0</v>
      </c>
      <c r="CQ215" s="30">
        <v>0</v>
      </c>
      <c r="CR215" s="30">
        <v>0</v>
      </c>
      <c r="CS215" s="30">
        <v>0</v>
      </c>
      <c r="CT215" s="30">
        <v>0</v>
      </c>
      <c r="CU215" s="66">
        <v>0</v>
      </c>
      <c r="CV215" s="30">
        <v>0</v>
      </c>
      <c r="CW215" s="30">
        <v>0</v>
      </c>
      <c r="CX215" s="30">
        <v>0</v>
      </c>
      <c r="CY215" s="30">
        <v>0</v>
      </c>
      <c r="CZ215" s="30">
        <v>0</v>
      </c>
      <c r="DA215" s="30">
        <v>0</v>
      </c>
      <c r="DB215" s="30">
        <v>0</v>
      </c>
      <c r="DC215" s="30">
        <v>0</v>
      </c>
      <c r="DD215" s="30">
        <v>0</v>
      </c>
      <c r="DE215" s="30">
        <v>0</v>
      </c>
      <c r="DF215" s="30">
        <v>0</v>
      </c>
      <c r="DG215" s="30">
        <v>0</v>
      </c>
      <c r="DH215" s="30">
        <v>0</v>
      </c>
      <c r="DI215" s="30">
        <v>0</v>
      </c>
      <c r="DJ215" s="30">
        <v>0</v>
      </c>
      <c r="DK215" s="30">
        <v>0</v>
      </c>
      <c r="DL215" s="30">
        <v>0</v>
      </c>
      <c r="DM215" s="30">
        <v>0</v>
      </c>
      <c r="DN215" s="30">
        <v>0</v>
      </c>
      <c r="DO215" s="30">
        <v>0</v>
      </c>
      <c r="DP215" s="30">
        <v>0</v>
      </c>
      <c r="DQ215" s="30">
        <v>0</v>
      </c>
      <c r="DR215" s="30">
        <v>0</v>
      </c>
      <c r="DS215" s="30">
        <v>0</v>
      </c>
      <c r="DT215" s="30">
        <v>0</v>
      </c>
      <c r="DU215" s="30">
        <v>0</v>
      </c>
      <c r="DV215" s="30">
        <v>0</v>
      </c>
      <c r="DW215" s="30">
        <v>0</v>
      </c>
      <c r="DX215" s="30">
        <v>0</v>
      </c>
      <c r="DY215" s="30">
        <v>0</v>
      </c>
      <c r="DZ215" s="30">
        <v>0</v>
      </c>
      <c r="EA215" s="30">
        <v>0</v>
      </c>
      <c r="EB215" s="30">
        <v>0</v>
      </c>
      <c r="EC215" s="30">
        <v>0</v>
      </c>
      <c r="ED215" s="30">
        <v>0</v>
      </c>
      <c r="EE215" s="30">
        <v>0</v>
      </c>
      <c r="EF215" s="30">
        <v>0</v>
      </c>
      <c r="EG215" s="30">
        <v>0</v>
      </c>
      <c r="EH215" s="30">
        <v>0</v>
      </c>
      <c r="EI215" s="30">
        <v>0</v>
      </c>
      <c r="EJ215" s="30">
        <v>0</v>
      </c>
      <c r="EK215" s="30">
        <v>0</v>
      </c>
      <c r="EL215" s="47">
        <v>0</v>
      </c>
      <c r="EM215" s="45"/>
      <c r="EN215" s="48">
        <v>0</v>
      </c>
      <c r="EO215" s="47">
        <v>0</v>
      </c>
      <c r="EP215" s="40"/>
      <c r="EQ215" s="53">
        <v>0</v>
      </c>
      <c r="ER215" s="40"/>
      <c r="ES215" s="30"/>
      <c r="ET215" s="30"/>
      <c r="EU215" s="40"/>
      <c r="EV215" s="30"/>
    </row>
    <row r="216" spans="1:152" x14ac:dyDescent="0.25">
      <c r="A216" s="615">
        <v>67</v>
      </c>
      <c r="B216" s="627" t="s">
        <v>233</v>
      </c>
      <c r="C216" s="625" t="s">
        <v>231</v>
      </c>
      <c r="D216" s="30">
        <v>0</v>
      </c>
      <c r="E216" s="30">
        <v>0</v>
      </c>
      <c r="F216" s="30">
        <v>0</v>
      </c>
      <c r="G216" s="30">
        <v>0</v>
      </c>
      <c r="H216" s="30">
        <v>0</v>
      </c>
      <c r="I216" s="66">
        <v>0</v>
      </c>
      <c r="J216" s="66">
        <v>295344720</v>
      </c>
      <c r="K216" s="30">
        <v>0</v>
      </c>
      <c r="L216" s="30">
        <v>0</v>
      </c>
      <c r="M216" s="30">
        <v>0</v>
      </c>
      <c r="N216" s="30">
        <v>0</v>
      </c>
      <c r="O216" s="30">
        <v>0</v>
      </c>
      <c r="P216" s="30">
        <v>0</v>
      </c>
      <c r="Q216" s="30">
        <v>0</v>
      </c>
      <c r="R216" s="30">
        <v>0</v>
      </c>
      <c r="S216" s="30">
        <v>0</v>
      </c>
      <c r="T216" s="30">
        <v>0</v>
      </c>
      <c r="U216" s="30">
        <v>0</v>
      </c>
      <c r="V216" s="30">
        <v>0</v>
      </c>
      <c r="W216" s="30">
        <v>0</v>
      </c>
      <c r="X216" s="30">
        <v>0</v>
      </c>
      <c r="Y216" s="30">
        <v>0</v>
      </c>
      <c r="Z216" s="30">
        <v>0</v>
      </c>
      <c r="AA216" s="30">
        <v>0</v>
      </c>
      <c r="AB216" s="30">
        <v>0</v>
      </c>
      <c r="AC216" s="30">
        <v>0</v>
      </c>
      <c r="AD216" s="30">
        <v>0</v>
      </c>
      <c r="AE216" s="30">
        <v>0</v>
      </c>
      <c r="AF216" s="30">
        <v>0</v>
      </c>
      <c r="AG216" s="30">
        <v>0</v>
      </c>
      <c r="AH216" s="30">
        <v>0</v>
      </c>
      <c r="AI216" s="30">
        <v>0</v>
      </c>
      <c r="AJ216" s="30">
        <v>0</v>
      </c>
      <c r="AK216" s="30">
        <v>0</v>
      </c>
      <c r="AL216" s="30">
        <v>0</v>
      </c>
      <c r="AM216" s="30">
        <v>0</v>
      </c>
      <c r="AN216" s="30">
        <v>0</v>
      </c>
      <c r="AO216" s="30">
        <v>0</v>
      </c>
      <c r="AP216" s="30">
        <v>0</v>
      </c>
      <c r="AQ216" s="30">
        <v>0</v>
      </c>
      <c r="AR216" s="30">
        <v>0</v>
      </c>
      <c r="AS216" s="30">
        <v>0</v>
      </c>
      <c r="AT216" s="30">
        <v>0</v>
      </c>
      <c r="AU216" s="30">
        <v>0</v>
      </c>
      <c r="AV216" s="30">
        <v>0</v>
      </c>
      <c r="AW216" s="30">
        <v>0</v>
      </c>
      <c r="AX216" s="30">
        <v>0</v>
      </c>
      <c r="AY216" s="30">
        <v>0</v>
      </c>
      <c r="AZ216" s="30">
        <v>0</v>
      </c>
      <c r="BA216" s="30">
        <v>0</v>
      </c>
      <c r="BB216" s="30">
        <v>0</v>
      </c>
      <c r="BC216" s="30">
        <v>0</v>
      </c>
      <c r="BD216" s="30">
        <v>0</v>
      </c>
      <c r="BE216" s="30">
        <v>0</v>
      </c>
      <c r="BF216" s="30">
        <v>0</v>
      </c>
      <c r="BG216" s="30">
        <v>0</v>
      </c>
      <c r="BH216" s="30">
        <v>0</v>
      </c>
      <c r="BI216" s="30">
        <v>0</v>
      </c>
      <c r="BJ216" s="30">
        <v>0</v>
      </c>
      <c r="BK216" s="30">
        <v>0</v>
      </c>
      <c r="BL216" s="30">
        <v>0</v>
      </c>
      <c r="BM216" s="30">
        <v>0</v>
      </c>
      <c r="BN216" s="30">
        <v>0</v>
      </c>
      <c r="BO216" s="30">
        <v>0</v>
      </c>
      <c r="BP216" s="30">
        <v>0</v>
      </c>
      <c r="BQ216" s="30">
        <v>0</v>
      </c>
      <c r="BR216" s="30">
        <v>0</v>
      </c>
      <c r="BS216" s="30">
        <v>0</v>
      </c>
      <c r="BT216" s="30">
        <v>0</v>
      </c>
      <c r="BU216" s="30">
        <v>0</v>
      </c>
      <c r="BV216" s="30">
        <v>0</v>
      </c>
      <c r="BW216" s="30">
        <v>0</v>
      </c>
      <c r="BX216" s="30">
        <v>0</v>
      </c>
      <c r="BY216" s="30">
        <v>0</v>
      </c>
      <c r="BZ216" s="30">
        <v>0</v>
      </c>
      <c r="CA216" s="30">
        <v>0</v>
      </c>
      <c r="CB216" s="30">
        <v>0</v>
      </c>
      <c r="CC216" s="30">
        <v>0</v>
      </c>
      <c r="CD216" s="30">
        <v>0</v>
      </c>
      <c r="CE216" s="30">
        <v>0</v>
      </c>
      <c r="CF216" s="30">
        <v>0</v>
      </c>
      <c r="CG216" s="30">
        <v>0</v>
      </c>
      <c r="CH216" s="30">
        <v>0</v>
      </c>
      <c r="CI216" s="30">
        <v>0</v>
      </c>
      <c r="CJ216" s="30">
        <v>0</v>
      </c>
      <c r="CK216" s="30">
        <v>0</v>
      </c>
      <c r="CL216" s="30">
        <v>0</v>
      </c>
      <c r="CM216" s="30">
        <v>0</v>
      </c>
      <c r="CN216" s="30">
        <v>0</v>
      </c>
      <c r="CO216" s="30">
        <v>0</v>
      </c>
      <c r="CP216" s="30">
        <v>0</v>
      </c>
      <c r="CQ216" s="30">
        <v>0</v>
      </c>
      <c r="CR216" s="30">
        <v>0</v>
      </c>
      <c r="CS216" s="30">
        <v>0</v>
      </c>
      <c r="CT216" s="30">
        <v>0</v>
      </c>
      <c r="CU216" s="66">
        <v>0</v>
      </c>
      <c r="CV216" s="30">
        <v>0</v>
      </c>
      <c r="CW216" s="30">
        <v>0</v>
      </c>
      <c r="CX216" s="30">
        <v>0</v>
      </c>
      <c r="CY216" s="30">
        <v>0</v>
      </c>
      <c r="CZ216" s="30">
        <v>0</v>
      </c>
      <c r="DA216" s="30">
        <v>0</v>
      </c>
      <c r="DB216" s="30">
        <v>0</v>
      </c>
      <c r="DC216" s="30">
        <v>0</v>
      </c>
      <c r="DD216" s="30">
        <v>0</v>
      </c>
      <c r="DE216" s="30">
        <v>0</v>
      </c>
      <c r="DF216" s="30">
        <v>0</v>
      </c>
      <c r="DG216" s="30">
        <v>0</v>
      </c>
      <c r="DH216" s="30">
        <v>0</v>
      </c>
      <c r="DI216" s="30">
        <v>0</v>
      </c>
      <c r="DJ216" s="30">
        <v>0</v>
      </c>
      <c r="DK216" s="30">
        <v>0</v>
      </c>
      <c r="DL216" s="30">
        <v>0</v>
      </c>
      <c r="DM216" s="30">
        <v>0</v>
      </c>
      <c r="DN216" s="30">
        <v>0</v>
      </c>
      <c r="DO216" s="30">
        <v>0</v>
      </c>
      <c r="DP216" s="30">
        <v>0</v>
      </c>
      <c r="DQ216" s="30">
        <v>0</v>
      </c>
      <c r="DR216" s="30">
        <v>0</v>
      </c>
      <c r="DS216" s="30">
        <v>0</v>
      </c>
      <c r="DT216" s="30">
        <v>0</v>
      </c>
      <c r="DU216" s="30">
        <v>0</v>
      </c>
      <c r="DV216" s="30">
        <v>0</v>
      </c>
      <c r="DW216" s="30">
        <v>0</v>
      </c>
      <c r="DX216" s="30">
        <v>0</v>
      </c>
      <c r="DY216" s="30">
        <v>0</v>
      </c>
      <c r="DZ216" s="30">
        <v>0</v>
      </c>
      <c r="EA216" s="30">
        <v>0</v>
      </c>
      <c r="EB216" s="30">
        <v>0</v>
      </c>
      <c r="EC216" s="30">
        <v>0</v>
      </c>
      <c r="ED216" s="30">
        <v>0</v>
      </c>
      <c r="EE216" s="30">
        <v>0</v>
      </c>
      <c r="EF216" s="30">
        <v>0</v>
      </c>
      <c r="EG216" s="30">
        <v>0</v>
      </c>
      <c r="EH216" s="30">
        <v>0</v>
      </c>
      <c r="EI216" s="30">
        <v>0</v>
      </c>
      <c r="EJ216" s="30">
        <v>0</v>
      </c>
      <c r="EK216" s="30">
        <v>0</v>
      </c>
      <c r="EL216" s="47">
        <v>0</v>
      </c>
      <c r="EM216" s="45"/>
      <c r="EN216" s="48">
        <v>0</v>
      </c>
      <c r="EO216" s="47">
        <v>0</v>
      </c>
      <c r="EP216" s="40"/>
      <c r="EQ216" s="53">
        <v>0</v>
      </c>
      <c r="ER216" s="40"/>
      <c r="ES216" s="30"/>
      <c r="ET216" s="30"/>
      <c r="EU216" s="40"/>
      <c r="EV216" s="30"/>
    </row>
    <row r="217" spans="1:152" x14ac:dyDescent="0.25">
      <c r="A217" s="615">
        <v>68</v>
      </c>
      <c r="B217" s="627" t="s">
        <v>234</v>
      </c>
      <c r="C217" s="625" t="s">
        <v>231</v>
      </c>
      <c r="D217" s="30">
        <v>0</v>
      </c>
      <c r="E217" s="30">
        <v>0</v>
      </c>
      <c r="F217" s="30">
        <v>0</v>
      </c>
      <c r="G217" s="30">
        <v>0</v>
      </c>
      <c r="H217" s="30">
        <v>0</v>
      </c>
      <c r="I217" s="66">
        <v>0</v>
      </c>
      <c r="J217" s="66">
        <v>142694640</v>
      </c>
      <c r="K217" s="30">
        <v>0</v>
      </c>
      <c r="L217" s="30">
        <v>0</v>
      </c>
      <c r="M217" s="30">
        <v>0</v>
      </c>
      <c r="N217" s="30">
        <v>0</v>
      </c>
      <c r="O217" s="30">
        <v>0</v>
      </c>
      <c r="P217" s="30">
        <v>0</v>
      </c>
      <c r="Q217" s="30">
        <v>0</v>
      </c>
      <c r="R217" s="30">
        <v>0</v>
      </c>
      <c r="S217" s="30">
        <v>0</v>
      </c>
      <c r="T217" s="30">
        <v>0</v>
      </c>
      <c r="U217" s="30">
        <v>0</v>
      </c>
      <c r="V217" s="30">
        <v>0</v>
      </c>
      <c r="W217" s="30">
        <v>0</v>
      </c>
      <c r="X217" s="30">
        <v>0</v>
      </c>
      <c r="Y217" s="30">
        <v>0</v>
      </c>
      <c r="Z217" s="30">
        <v>0</v>
      </c>
      <c r="AA217" s="30">
        <v>0</v>
      </c>
      <c r="AB217" s="30">
        <v>0</v>
      </c>
      <c r="AC217" s="30">
        <v>0</v>
      </c>
      <c r="AD217" s="30">
        <v>0</v>
      </c>
      <c r="AE217" s="30">
        <v>0</v>
      </c>
      <c r="AF217" s="30">
        <v>0</v>
      </c>
      <c r="AG217" s="30">
        <v>0</v>
      </c>
      <c r="AH217" s="30">
        <v>0</v>
      </c>
      <c r="AI217" s="30">
        <v>0</v>
      </c>
      <c r="AJ217" s="30">
        <v>0</v>
      </c>
      <c r="AK217" s="30">
        <v>0</v>
      </c>
      <c r="AL217" s="30">
        <v>0</v>
      </c>
      <c r="AM217" s="30">
        <v>0</v>
      </c>
      <c r="AN217" s="30">
        <v>0</v>
      </c>
      <c r="AO217" s="30">
        <v>0</v>
      </c>
      <c r="AP217" s="30">
        <v>0</v>
      </c>
      <c r="AQ217" s="30">
        <v>0</v>
      </c>
      <c r="AR217" s="30">
        <v>0</v>
      </c>
      <c r="AS217" s="30">
        <v>0</v>
      </c>
      <c r="AT217" s="30">
        <v>0</v>
      </c>
      <c r="AU217" s="30">
        <v>0</v>
      </c>
      <c r="AV217" s="30">
        <v>0</v>
      </c>
      <c r="AW217" s="30">
        <v>0</v>
      </c>
      <c r="AX217" s="30">
        <v>0</v>
      </c>
      <c r="AY217" s="30">
        <v>0</v>
      </c>
      <c r="AZ217" s="30">
        <v>0</v>
      </c>
      <c r="BA217" s="30">
        <v>0</v>
      </c>
      <c r="BB217" s="30">
        <v>0</v>
      </c>
      <c r="BC217" s="30">
        <v>0</v>
      </c>
      <c r="BD217" s="30">
        <v>0</v>
      </c>
      <c r="BE217" s="30">
        <v>0</v>
      </c>
      <c r="BF217" s="30">
        <v>0</v>
      </c>
      <c r="BG217" s="30">
        <v>0</v>
      </c>
      <c r="BH217" s="30">
        <v>0</v>
      </c>
      <c r="BI217" s="30">
        <v>0</v>
      </c>
      <c r="BJ217" s="30">
        <v>0</v>
      </c>
      <c r="BK217" s="30">
        <v>0</v>
      </c>
      <c r="BL217" s="30">
        <v>0</v>
      </c>
      <c r="BM217" s="30">
        <v>0</v>
      </c>
      <c r="BN217" s="30">
        <v>0</v>
      </c>
      <c r="BO217" s="30">
        <v>0</v>
      </c>
      <c r="BP217" s="30">
        <v>0</v>
      </c>
      <c r="BQ217" s="30">
        <v>0</v>
      </c>
      <c r="BR217" s="30">
        <v>0</v>
      </c>
      <c r="BS217" s="30">
        <v>0</v>
      </c>
      <c r="BT217" s="30">
        <v>0</v>
      </c>
      <c r="BU217" s="30">
        <v>0</v>
      </c>
      <c r="BV217" s="30">
        <v>0</v>
      </c>
      <c r="BW217" s="30">
        <v>0</v>
      </c>
      <c r="BX217" s="30">
        <v>0</v>
      </c>
      <c r="BY217" s="30">
        <v>0</v>
      </c>
      <c r="BZ217" s="30">
        <v>0</v>
      </c>
      <c r="CA217" s="30">
        <v>0</v>
      </c>
      <c r="CB217" s="30">
        <v>0</v>
      </c>
      <c r="CC217" s="30">
        <v>0</v>
      </c>
      <c r="CD217" s="30">
        <v>0</v>
      </c>
      <c r="CE217" s="30">
        <v>0</v>
      </c>
      <c r="CF217" s="30">
        <v>0</v>
      </c>
      <c r="CG217" s="30">
        <v>0</v>
      </c>
      <c r="CH217" s="30">
        <v>0</v>
      </c>
      <c r="CI217" s="30">
        <v>0</v>
      </c>
      <c r="CJ217" s="30">
        <v>0</v>
      </c>
      <c r="CK217" s="30">
        <v>0</v>
      </c>
      <c r="CL217" s="30">
        <v>0</v>
      </c>
      <c r="CM217" s="30">
        <v>0</v>
      </c>
      <c r="CN217" s="30">
        <v>0</v>
      </c>
      <c r="CO217" s="30">
        <v>0</v>
      </c>
      <c r="CP217" s="30">
        <v>0</v>
      </c>
      <c r="CQ217" s="30">
        <v>0</v>
      </c>
      <c r="CR217" s="30">
        <v>0</v>
      </c>
      <c r="CS217" s="30">
        <v>0</v>
      </c>
      <c r="CT217" s="30">
        <v>0</v>
      </c>
      <c r="CU217" s="66">
        <v>0</v>
      </c>
      <c r="CV217" s="30">
        <v>0</v>
      </c>
      <c r="CW217" s="30">
        <v>0</v>
      </c>
      <c r="CX217" s="30">
        <v>0</v>
      </c>
      <c r="CY217" s="30">
        <v>0</v>
      </c>
      <c r="CZ217" s="30">
        <v>0</v>
      </c>
      <c r="DA217" s="30">
        <v>0</v>
      </c>
      <c r="DB217" s="30">
        <v>0</v>
      </c>
      <c r="DC217" s="30">
        <v>0</v>
      </c>
      <c r="DD217" s="30">
        <v>0</v>
      </c>
      <c r="DE217" s="30">
        <v>0</v>
      </c>
      <c r="DF217" s="30">
        <v>0</v>
      </c>
      <c r="DG217" s="30">
        <v>0</v>
      </c>
      <c r="DH217" s="30">
        <v>0</v>
      </c>
      <c r="DI217" s="30">
        <v>0</v>
      </c>
      <c r="DJ217" s="30">
        <v>0</v>
      </c>
      <c r="DK217" s="30">
        <v>0</v>
      </c>
      <c r="DL217" s="30">
        <v>0</v>
      </c>
      <c r="DM217" s="30">
        <v>0</v>
      </c>
      <c r="DN217" s="30">
        <v>0</v>
      </c>
      <c r="DO217" s="30">
        <v>0</v>
      </c>
      <c r="DP217" s="30">
        <v>0</v>
      </c>
      <c r="DQ217" s="30">
        <v>0</v>
      </c>
      <c r="DR217" s="30">
        <v>0</v>
      </c>
      <c r="DS217" s="30">
        <v>0</v>
      </c>
      <c r="DT217" s="30">
        <v>0</v>
      </c>
      <c r="DU217" s="30">
        <v>0</v>
      </c>
      <c r="DV217" s="30">
        <v>0</v>
      </c>
      <c r="DW217" s="30">
        <v>0</v>
      </c>
      <c r="DX217" s="30">
        <v>0</v>
      </c>
      <c r="DY217" s="30">
        <v>0</v>
      </c>
      <c r="DZ217" s="30">
        <v>0</v>
      </c>
      <c r="EA217" s="30">
        <v>0</v>
      </c>
      <c r="EB217" s="30">
        <v>0</v>
      </c>
      <c r="EC217" s="30">
        <v>0</v>
      </c>
      <c r="ED217" s="30">
        <v>0</v>
      </c>
      <c r="EE217" s="30">
        <v>0</v>
      </c>
      <c r="EF217" s="30">
        <v>0</v>
      </c>
      <c r="EG217" s="30">
        <v>0</v>
      </c>
      <c r="EH217" s="30">
        <v>0</v>
      </c>
      <c r="EI217" s="30">
        <v>0</v>
      </c>
      <c r="EJ217" s="30">
        <v>0</v>
      </c>
      <c r="EK217" s="30">
        <v>0</v>
      </c>
      <c r="EL217" s="47">
        <v>0</v>
      </c>
      <c r="EM217" s="45"/>
      <c r="EN217" s="48">
        <v>0</v>
      </c>
      <c r="EO217" s="47">
        <v>0</v>
      </c>
      <c r="EP217" s="40"/>
      <c r="EQ217" s="53">
        <v>0</v>
      </c>
      <c r="ER217" s="40"/>
      <c r="ES217" s="30"/>
      <c r="ET217" s="30"/>
      <c r="EU217" s="40"/>
      <c r="EV217" s="30"/>
    </row>
    <row r="218" spans="1:152" x14ac:dyDescent="0.25">
      <c r="A218" s="615">
        <v>69</v>
      </c>
      <c r="B218" s="627" t="s">
        <v>236</v>
      </c>
      <c r="C218" s="625" t="s">
        <v>231</v>
      </c>
      <c r="D218" s="30">
        <v>0</v>
      </c>
      <c r="E218" s="30">
        <v>0</v>
      </c>
      <c r="F218" s="30">
        <v>0</v>
      </c>
      <c r="G218" s="30">
        <v>0</v>
      </c>
      <c r="H218" s="30">
        <v>0</v>
      </c>
      <c r="I218" s="66">
        <v>0</v>
      </c>
      <c r="J218" s="66">
        <v>0</v>
      </c>
      <c r="K218" s="30">
        <v>0</v>
      </c>
      <c r="L218" s="30">
        <v>0</v>
      </c>
      <c r="M218" s="30">
        <v>0</v>
      </c>
      <c r="N218" s="30">
        <v>0</v>
      </c>
      <c r="O218" s="30">
        <v>0</v>
      </c>
      <c r="P218" s="30">
        <v>0</v>
      </c>
      <c r="Q218" s="30">
        <v>0</v>
      </c>
      <c r="R218" s="30">
        <v>0</v>
      </c>
      <c r="S218" s="30">
        <v>0</v>
      </c>
      <c r="T218" s="30">
        <v>0</v>
      </c>
      <c r="U218" s="30">
        <v>0</v>
      </c>
      <c r="V218" s="30">
        <v>0</v>
      </c>
      <c r="W218" s="30">
        <v>0</v>
      </c>
      <c r="X218" s="30">
        <v>0</v>
      </c>
      <c r="Y218" s="30">
        <v>0</v>
      </c>
      <c r="Z218" s="30">
        <v>0</v>
      </c>
      <c r="AA218" s="30">
        <v>0</v>
      </c>
      <c r="AB218" s="30">
        <v>0</v>
      </c>
      <c r="AC218" s="30">
        <v>0</v>
      </c>
      <c r="AD218" s="30">
        <v>0</v>
      </c>
      <c r="AE218" s="30">
        <v>0</v>
      </c>
      <c r="AF218" s="30">
        <v>0</v>
      </c>
      <c r="AG218" s="30">
        <v>0</v>
      </c>
      <c r="AH218" s="30">
        <v>0</v>
      </c>
      <c r="AI218" s="30">
        <v>0</v>
      </c>
      <c r="AJ218" s="30">
        <v>0</v>
      </c>
      <c r="AK218" s="30">
        <v>0</v>
      </c>
      <c r="AL218" s="30">
        <v>0</v>
      </c>
      <c r="AM218" s="30">
        <v>0</v>
      </c>
      <c r="AN218" s="30">
        <v>0</v>
      </c>
      <c r="AO218" s="30">
        <v>0</v>
      </c>
      <c r="AP218" s="30">
        <v>0</v>
      </c>
      <c r="AQ218" s="30">
        <v>0</v>
      </c>
      <c r="AR218" s="30">
        <v>0</v>
      </c>
      <c r="AS218" s="30">
        <v>0</v>
      </c>
      <c r="AT218" s="30">
        <v>0</v>
      </c>
      <c r="AU218" s="30">
        <v>0</v>
      </c>
      <c r="AV218" s="30">
        <v>0</v>
      </c>
      <c r="AW218" s="30">
        <v>0</v>
      </c>
      <c r="AX218" s="30">
        <v>0</v>
      </c>
      <c r="AY218" s="30">
        <v>0</v>
      </c>
      <c r="AZ218" s="30">
        <v>0</v>
      </c>
      <c r="BA218" s="30">
        <v>0</v>
      </c>
      <c r="BB218" s="30">
        <v>0</v>
      </c>
      <c r="BC218" s="30">
        <v>0</v>
      </c>
      <c r="BD218" s="30">
        <v>0</v>
      </c>
      <c r="BE218" s="30">
        <v>0</v>
      </c>
      <c r="BF218" s="30">
        <v>0</v>
      </c>
      <c r="BG218" s="30">
        <v>0</v>
      </c>
      <c r="BH218" s="30">
        <v>0</v>
      </c>
      <c r="BI218" s="30">
        <v>0</v>
      </c>
      <c r="BJ218" s="30">
        <v>0</v>
      </c>
      <c r="BK218" s="30">
        <v>0</v>
      </c>
      <c r="BL218" s="30">
        <v>0</v>
      </c>
      <c r="BM218" s="30">
        <v>0</v>
      </c>
      <c r="BN218" s="30">
        <v>0</v>
      </c>
      <c r="BO218" s="30">
        <v>0</v>
      </c>
      <c r="BP218" s="30">
        <v>0</v>
      </c>
      <c r="BQ218" s="30">
        <v>0</v>
      </c>
      <c r="BR218" s="30">
        <v>0</v>
      </c>
      <c r="BS218" s="30">
        <v>0</v>
      </c>
      <c r="BT218" s="30">
        <v>0</v>
      </c>
      <c r="BU218" s="30">
        <v>0</v>
      </c>
      <c r="BV218" s="30">
        <v>0</v>
      </c>
      <c r="BW218" s="30">
        <v>0</v>
      </c>
      <c r="BX218" s="30">
        <v>0</v>
      </c>
      <c r="BY218" s="30">
        <v>0</v>
      </c>
      <c r="BZ218" s="30">
        <v>0</v>
      </c>
      <c r="CA218" s="30">
        <v>0</v>
      </c>
      <c r="CB218" s="30">
        <v>0</v>
      </c>
      <c r="CC218" s="30">
        <v>0</v>
      </c>
      <c r="CD218" s="30">
        <v>0</v>
      </c>
      <c r="CE218" s="30">
        <v>0</v>
      </c>
      <c r="CF218" s="30">
        <v>0</v>
      </c>
      <c r="CG218" s="30">
        <v>0</v>
      </c>
      <c r="CH218" s="30">
        <v>0</v>
      </c>
      <c r="CI218" s="30">
        <v>0</v>
      </c>
      <c r="CJ218" s="30">
        <v>0</v>
      </c>
      <c r="CK218" s="30">
        <v>0</v>
      </c>
      <c r="CL218" s="30">
        <v>0</v>
      </c>
      <c r="CM218" s="30">
        <v>0</v>
      </c>
      <c r="CN218" s="30">
        <v>0</v>
      </c>
      <c r="CO218" s="30">
        <v>0</v>
      </c>
      <c r="CP218" s="30">
        <v>0</v>
      </c>
      <c r="CQ218" s="30">
        <v>0</v>
      </c>
      <c r="CR218" s="30">
        <v>0</v>
      </c>
      <c r="CS218" s="30">
        <v>0</v>
      </c>
      <c r="CT218" s="30">
        <v>0</v>
      </c>
      <c r="CU218" s="66">
        <v>272115360</v>
      </c>
      <c r="CV218" s="30">
        <v>0</v>
      </c>
      <c r="CW218" s="30">
        <v>0</v>
      </c>
      <c r="CX218" s="30">
        <v>0</v>
      </c>
      <c r="CY218" s="30">
        <v>0</v>
      </c>
      <c r="CZ218" s="30">
        <v>0</v>
      </c>
      <c r="DA218" s="30">
        <v>0</v>
      </c>
      <c r="DB218" s="30">
        <v>0</v>
      </c>
      <c r="DC218" s="30">
        <v>0</v>
      </c>
      <c r="DD218" s="30">
        <v>0</v>
      </c>
      <c r="DE218" s="30">
        <v>0</v>
      </c>
      <c r="DF218" s="30">
        <v>0</v>
      </c>
      <c r="DG218" s="30">
        <v>0</v>
      </c>
      <c r="DH218" s="30">
        <v>0</v>
      </c>
      <c r="DI218" s="30">
        <v>0</v>
      </c>
      <c r="DJ218" s="30">
        <v>0</v>
      </c>
      <c r="DK218" s="30">
        <v>0</v>
      </c>
      <c r="DL218" s="30">
        <v>0</v>
      </c>
      <c r="DM218" s="30">
        <v>0</v>
      </c>
      <c r="DN218" s="30">
        <v>0</v>
      </c>
      <c r="DO218" s="30">
        <v>0</v>
      </c>
      <c r="DP218" s="30">
        <v>0</v>
      </c>
      <c r="DQ218" s="30">
        <v>0</v>
      </c>
      <c r="DR218" s="30">
        <v>0</v>
      </c>
      <c r="DS218" s="30">
        <v>0</v>
      </c>
      <c r="DT218" s="30">
        <v>0</v>
      </c>
      <c r="DU218" s="30">
        <v>0</v>
      </c>
      <c r="DV218" s="30">
        <v>0</v>
      </c>
      <c r="DW218" s="30">
        <v>0</v>
      </c>
      <c r="DX218" s="30">
        <v>0</v>
      </c>
      <c r="DY218" s="30">
        <v>0</v>
      </c>
      <c r="DZ218" s="30">
        <v>0</v>
      </c>
      <c r="EA218" s="30">
        <v>0</v>
      </c>
      <c r="EB218" s="30">
        <v>0</v>
      </c>
      <c r="EC218" s="30">
        <v>0</v>
      </c>
      <c r="ED218" s="30">
        <v>0</v>
      </c>
      <c r="EE218" s="30">
        <v>0</v>
      </c>
      <c r="EF218" s="30">
        <v>0</v>
      </c>
      <c r="EG218" s="30">
        <v>0</v>
      </c>
      <c r="EH218" s="30">
        <v>0</v>
      </c>
      <c r="EI218" s="30">
        <v>0</v>
      </c>
      <c r="EJ218" s="30">
        <v>0</v>
      </c>
      <c r="EK218" s="30">
        <v>0</v>
      </c>
      <c r="EL218" s="47">
        <v>0</v>
      </c>
      <c r="EM218" s="45"/>
      <c r="EN218" s="48">
        <v>0</v>
      </c>
      <c r="EO218" s="47">
        <v>0</v>
      </c>
      <c r="EP218" s="40"/>
      <c r="EQ218" s="53">
        <v>0</v>
      </c>
      <c r="ER218" s="40"/>
      <c r="ES218" s="30"/>
      <c r="ET218" s="30"/>
      <c r="EU218" s="40"/>
      <c r="EV218" s="30"/>
    </row>
    <row r="219" spans="1:152" x14ac:dyDescent="0.25">
      <c r="A219" s="628">
        <v>70</v>
      </c>
      <c r="B219" s="635" t="s">
        <v>238</v>
      </c>
      <c r="C219" s="630" t="s">
        <v>231</v>
      </c>
      <c r="D219" s="34">
        <v>0</v>
      </c>
      <c r="E219" s="34">
        <v>0</v>
      </c>
      <c r="F219" s="34">
        <v>0</v>
      </c>
      <c r="G219" s="34">
        <v>0</v>
      </c>
      <c r="H219" s="34">
        <v>0</v>
      </c>
      <c r="I219" s="68">
        <v>0</v>
      </c>
      <c r="J219" s="68">
        <v>0</v>
      </c>
      <c r="K219" s="34">
        <v>0</v>
      </c>
      <c r="L219" s="34">
        <v>0</v>
      </c>
      <c r="M219" s="34">
        <v>0</v>
      </c>
      <c r="N219" s="34">
        <v>0</v>
      </c>
      <c r="O219" s="34">
        <v>0</v>
      </c>
      <c r="P219" s="34">
        <v>0</v>
      </c>
      <c r="Q219" s="34">
        <v>0</v>
      </c>
      <c r="R219" s="34">
        <v>0</v>
      </c>
      <c r="S219" s="34">
        <v>0</v>
      </c>
      <c r="T219" s="34">
        <v>0</v>
      </c>
      <c r="U219" s="34">
        <v>0</v>
      </c>
      <c r="V219" s="34">
        <v>0</v>
      </c>
      <c r="W219" s="34">
        <v>0</v>
      </c>
      <c r="X219" s="34">
        <v>0</v>
      </c>
      <c r="Y219" s="34">
        <v>0</v>
      </c>
      <c r="Z219" s="34">
        <v>0</v>
      </c>
      <c r="AA219" s="34">
        <v>0</v>
      </c>
      <c r="AB219" s="34">
        <v>0</v>
      </c>
      <c r="AC219" s="34">
        <v>0</v>
      </c>
      <c r="AD219" s="34">
        <v>0</v>
      </c>
      <c r="AE219" s="34">
        <v>0</v>
      </c>
      <c r="AF219" s="34">
        <v>0</v>
      </c>
      <c r="AG219" s="34">
        <v>0</v>
      </c>
      <c r="AH219" s="34">
        <v>0</v>
      </c>
      <c r="AI219" s="34">
        <v>0</v>
      </c>
      <c r="AJ219" s="34">
        <v>0</v>
      </c>
      <c r="AK219" s="34">
        <v>0</v>
      </c>
      <c r="AL219" s="34">
        <v>0</v>
      </c>
      <c r="AM219" s="34">
        <v>0</v>
      </c>
      <c r="AN219" s="34">
        <v>0</v>
      </c>
      <c r="AO219" s="34">
        <v>0</v>
      </c>
      <c r="AP219" s="34">
        <v>0</v>
      </c>
      <c r="AQ219" s="34">
        <v>0</v>
      </c>
      <c r="AR219" s="34">
        <v>0</v>
      </c>
      <c r="AS219" s="34">
        <v>0</v>
      </c>
      <c r="AT219" s="34">
        <v>0</v>
      </c>
      <c r="AU219" s="34">
        <v>0</v>
      </c>
      <c r="AV219" s="34">
        <v>0</v>
      </c>
      <c r="AW219" s="34">
        <v>0</v>
      </c>
      <c r="AX219" s="34">
        <v>0</v>
      </c>
      <c r="AY219" s="34">
        <v>0</v>
      </c>
      <c r="AZ219" s="34">
        <v>0</v>
      </c>
      <c r="BA219" s="34">
        <v>0</v>
      </c>
      <c r="BB219" s="34">
        <v>0</v>
      </c>
      <c r="BC219" s="34">
        <v>0</v>
      </c>
      <c r="BD219" s="34">
        <v>0</v>
      </c>
      <c r="BE219" s="34">
        <v>0</v>
      </c>
      <c r="BF219" s="34">
        <v>0</v>
      </c>
      <c r="BG219" s="34">
        <v>0</v>
      </c>
      <c r="BH219" s="34">
        <v>0</v>
      </c>
      <c r="BI219" s="34">
        <v>0</v>
      </c>
      <c r="BJ219" s="34">
        <v>0</v>
      </c>
      <c r="BK219" s="34">
        <v>0</v>
      </c>
      <c r="BL219" s="34">
        <v>0</v>
      </c>
      <c r="BM219" s="34">
        <v>0</v>
      </c>
      <c r="BN219" s="34">
        <v>0</v>
      </c>
      <c r="BO219" s="34">
        <v>0</v>
      </c>
      <c r="BP219" s="34">
        <v>0</v>
      </c>
      <c r="BQ219" s="34">
        <v>0</v>
      </c>
      <c r="BR219" s="34">
        <v>0</v>
      </c>
      <c r="BS219" s="34">
        <v>0</v>
      </c>
      <c r="BT219" s="34">
        <v>0</v>
      </c>
      <c r="BU219" s="34">
        <v>0</v>
      </c>
      <c r="BV219" s="34">
        <v>0</v>
      </c>
      <c r="BW219" s="34">
        <v>0</v>
      </c>
      <c r="BX219" s="34">
        <v>0</v>
      </c>
      <c r="BY219" s="34">
        <v>0</v>
      </c>
      <c r="BZ219" s="34">
        <v>0</v>
      </c>
      <c r="CA219" s="34">
        <v>0</v>
      </c>
      <c r="CB219" s="34">
        <v>0</v>
      </c>
      <c r="CC219" s="34">
        <v>0</v>
      </c>
      <c r="CD219" s="34">
        <v>0</v>
      </c>
      <c r="CE219" s="34">
        <v>0</v>
      </c>
      <c r="CF219" s="34">
        <v>0</v>
      </c>
      <c r="CG219" s="34">
        <v>0</v>
      </c>
      <c r="CH219" s="34">
        <v>0</v>
      </c>
      <c r="CI219" s="34">
        <v>0</v>
      </c>
      <c r="CJ219" s="34">
        <v>0</v>
      </c>
      <c r="CK219" s="34">
        <v>0</v>
      </c>
      <c r="CL219" s="34">
        <v>0</v>
      </c>
      <c r="CM219" s="34">
        <v>0</v>
      </c>
      <c r="CN219" s="34">
        <v>0</v>
      </c>
      <c r="CO219" s="34">
        <v>0</v>
      </c>
      <c r="CP219" s="34">
        <v>0</v>
      </c>
      <c r="CQ219" s="34">
        <v>0</v>
      </c>
      <c r="CR219" s="34">
        <v>0</v>
      </c>
      <c r="CS219" s="34">
        <v>0</v>
      </c>
      <c r="CT219" s="34">
        <v>0</v>
      </c>
      <c r="CU219" s="68">
        <v>29866320</v>
      </c>
      <c r="CV219" s="34">
        <v>0</v>
      </c>
      <c r="CW219" s="34">
        <v>0</v>
      </c>
      <c r="CX219" s="34">
        <v>0</v>
      </c>
      <c r="CY219" s="34">
        <v>0</v>
      </c>
      <c r="CZ219" s="34">
        <v>0</v>
      </c>
      <c r="DA219" s="34">
        <v>0</v>
      </c>
      <c r="DB219" s="34">
        <v>0</v>
      </c>
      <c r="DC219" s="34">
        <v>0</v>
      </c>
      <c r="DD219" s="34">
        <v>0</v>
      </c>
      <c r="DE219" s="34">
        <v>0</v>
      </c>
      <c r="DF219" s="34">
        <v>0</v>
      </c>
      <c r="DG219" s="34">
        <v>0</v>
      </c>
      <c r="DH219" s="34">
        <v>0</v>
      </c>
      <c r="DI219" s="34">
        <v>0</v>
      </c>
      <c r="DJ219" s="34">
        <v>0</v>
      </c>
      <c r="DK219" s="34">
        <v>0</v>
      </c>
      <c r="DL219" s="34">
        <v>0</v>
      </c>
      <c r="DM219" s="34">
        <v>0</v>
      </c>
      <c r="DN219" s="34">
        <v>0</v>
      </c>
      <c r="DO219" s="34">
        <v>0</v>
      </c>
      <c r="DP219" s="34">
        <v>0</v>
      </c>
      <c r="DQ219" s="34">
        <v>0</v>
      </c>
      <c r="DR219" s="34">
        <v>0</v>
      </c>
      <c r="DS219" s="34">
        <v>0</v>
      </c>
      <c r="DT219" s="34">
        <v>0</v>
      </c>
      <c r="DU219" s="34">
        <v>0</v>
      </c>
      <c r="DV219" s="34">
        <v>0</v>
      </c>
      <c r="DW219" s="34">
        <v>0</v>
      </c>
      <c r="DX219" s="34">
        <v>0</v>
      </c>
      <c r="DY219" s="34">
        <v>0</v>
      </c>
      <c r="DZ219" s="34">
        <v>0</v>
      </c>
      <c r="EA219" s="34">
        <v>0</v>
      </c>
      <c r="EB219" s="34">
        <v>0</v>
      </c>
      <c r="EC219" s="34">
        <v>0</v>
      </c>
      <c r="ED219" s="34">
        <v>0</v>
      </c>
      <c r="EE219" s="34">
        <v>0</v>
      </c>
      <c r="EF219" s="34">
        <v>0</v>
      </c>
      <c r="EG219" s="34">
        <v>0</v>
      </c>
      <c r="EH219" s="34">
        <v>0</v>
      </c>
      <c r="EI219" s="34">
        <v>0</v>
      </c>
      <c r="EJ219" s="34">
        <v>0</v>
      </c>
      <c r="EK219" s="34">
        <v>0</v>
      </c>
      <c r="EL219" s="49">
        <v>0</v>
      </c>
      <c r="EM219" s="45"/>
      <c r="EN219" s="48">
        <v>0</v>
      </c>
      <c r="EO219" s="47">
        <v>0</v>
      </c>
      <c r="EP219" s="40"/>
      <c r="EQ219" s="53">
        <v>0</v>
      </c>
      <c r="ER219" s="40"/>
      <c r="ES219" s="30"/>
      <c r="ET219" s="30"/>
      <c r="EU219" s="40"/>
      <c r="EV219" s="30"/>
    </row>
    <row r="220" spans="1:152" x14ac:dyDescent="0.25">
      <c r="A220" s="628">
        <v>71</v>
      </c>
      <c r="B220" s="639" t="s">
        <v>239</v>
      </c>
      <c r="C220" s="640" t="s">
        <v>169</v>
      </c>
      <c r="D220" s="61">
        <v>0</v>
      </c>
      <c r="E220" s="61">
        <v>0</v>
      </c>
      <c r="F220" s="61">
        <v>0</v>
      </c>
      <c r="G220" s="61">
        <v>0</v>
      </c>
      <c r="H220" s="61">
        <v>0</v>
      </c>
      <c r="I220" s="61">
        <v>0</v>
      </c>
      <c r="J220" s="61">
        <v>0</v>
      </c>
      <c r="K220" s="69">
        <v>744121400</v>
      </c>
      <c r="L220" s="69">
        <v>473353000</v>
      </c>
      <c r="M220" s="69">
        <v>3828658634</v>
      </c>
      <c r="N220" s="61">
        <v>0</v>
      </c>
      <c r="O220" s="61">
        <v>0</v>
      </c>
      <c r="P220" s="61">
        <v>0</v>
      </c>
      <c r="Q220" s="61">
        <v>0</v>
      </c>
      <c r="R220" s="61">
        <v>0</v>
      </c>
      <c r="S220" s="61">
        <v>0</v>
      </c>
      <c r="T220" s="61">
        <v>0</v>
      </c>
      <c r="U220" s="61">
        <v>0</v>
      </c>
      <c r="V220" s="61">
        <v>0</v>
      </c>
      <c r="W220" s="61">
        <v>0</v>
      </c>
      <c r="X220" s="61">
        <v>0</v>
      </c>
      <c r="Y220" s="61">
        <v>0</v>
      </c>
      <c r="Z220" s="61">
        <v>0</v>
      </c>
      <c r="AA220" s="61">
        <v>0</v>
      </c>
      <c r="AB220" s="61">
        <v>0</v>
      </c>
      <c r="AC220" s="61">
        <v>0</v>
      </c>
      <c r="AD220" s="61">
        <v>0</v>
      </c>
      <c r="AE220" s="61">
        <v>0</v>
      </c>
      <c r="AF220" s="61">
        <v>0</v>
      </c>
      <c r="AG220" s="61">
        <v>0</v>
      </c>
      <c r="AH220" s="61">
        <v>0</v>
      </c>
      <c r="AI220" s="61">
        <v>0</v>
      </c>
      <c r="AJ220" s="61">
        <v>0</v>
      </c>
      <c r="AK220" s="61">
        <v>0</v>
      </c>
      <c r="AL220" s="61">
        <v>0</v>
      </c>
      <c r="AM220" s="61">
        <v>0</v>
      </c>
      <c r="AN220" s="61">
        <v>0</v>
      </c>
      <c r="AO220" s="61">
        <v>0</v>
      </c>
      <c r="AP220" s="61">
        <v>0</v>
      </c>
      <c r="AQ220" s="61">
        <v>0</v>
      </c>
      <c r="AR220" s="61">
        <v>0</v>
      </c>
      <c r="AS220" s="61">
        <v>0</v>
      </c>
      <c r="AT220" s="61">
        <v>0</v>
      </c>
      <c r="AU220" s="61">
        <v>0</v>
      </c>
      <c r="AV220" s="61">
        <v>0</v>
      </c>
      <c r="AW220" s="61">
        <v>0</v>
      </c>
      <c r="AX220" s="61">
        <v>0</v>
      </c>
      <c r="AY220" s="61">
        <v>0</v>
      </c>
      <c r="AZ220" s="61">
        <v>0</v>
      </c>
      <c r="BA220" s="61">
        <v>0</v>
      </c>
      <c r="BB220" s="61">
        <v>0</v>
      </c>
      <c r="BC220" s="61">
        <v>0</v>
      </c>
      <c r="BD220" s="61">
        <v>0</v>
      </c>
      <c r="BE220" s="61">
        <v>0</v>
      </c>
      <c r="BF220" s="61">
        <v>0</v>
      </c>
      <c r="BG220" s="61">
        <v>0</v>
      </c>
      <c r="BH220" s="61">
        <v>0</v>
      </c>
      <c r="BI220" s="61">
        <v>0</v>
      </c>
      <c r="BJ220" s="61">
        <v>0</v>
      </c>
      <c r="BK220" s="61">
        <v>0</v>
      </c>
      <c r="BL220" s="61">
        <v>0</v>
      </c>
      <c r="BM220" s="61">
        <v>0</v>
      </c>
      <c r="BN220" s="61">
        <v>0</v>
      </c>
      <c r="BO220" s="61">
        <v>0</v>
      </c>
      <c r="BP220" s="61">
        <v>0</v>
      </c>
      <c r="BQ220" s="61">
        <v>0</v>
      </c>
      <c r="BR220" s="61">
        <v>0</v>
      </c>
      <c r="BS220" s="61">
        <v>0</v>
      </c>
      <c r="BT220" s="61">
        <v>0</v>
      </c>
      <c r="BU220" s="61">
        <v>0</v>
      </c>
      <c r="BV220" s="61">
        <v>0</v>
      </c>
      <c r="BW220" s="61">
        <v>0</v>
      </c>
      <c r="BX220" s="61">
        <v>0</v>
      </c>
      <c r="BY220" s="61">
        <v>0</v>
      </c>
      <c r="BZ220" s="61">
        <v>0</v>
      </c>
      <c r="CA220" s="61">
        <v>0</v>
      </c>
      <c r="CB220" s="61">
        <v>0</v>
      </c>
      <c r="CC220" s="61">
        <v>0</v>
      </c>
      <c r="CD220" s="61">
        <v>0</v>
      </c>
      <c r="CE220" s="61">
        <v>0</v>
      </c>
      <c r="CF220" s="61">
        <v>0</v>
      </c>
      <c r="CG220" s="61">
        <v>0</v>
      </c>
      <c r="CH220" s="61">
        <v>0</v>
      </c>
      <c r="CI220" s="61">
        <v>0</v>
      </c>
      <c r="CJ220" s="61">
        <v>0</v>
      </c>
      <c r="CK220" s="61">
        <v>0</v>
      </c>
      <c r="CL220" s="61">
        <v>0</v>
      </c>
      <c r="CM220" s="61">
        <v>0</v>
      </c>
      <c r="CN220" s="61">
        <v>0</v>
      </c>
      <c r="CO220" s="61">
        <v>0</v>
      </c>
      <c r="CP220" s="61">
        <v>0</v>
      </c>
      <c r="CQ220" s="61">
        <v>0</v>
      </c>
      <c r="CR220" s="61">
        <v>0</v>
      </c>
      <c r="CS220" s="61">
        <v>0</v>
      </c>
      <c r="CT220" s="61">
        <v>0</v>
      </c>
      <c r="CU220" s="61">
        <v>0</v>
      </c>
      <c r="CV220" s="61">
        <v>0</v>
      </c>
      <c r="CW220" s="61">
        <v>0</v>
      </c>
      <c r="CX220" s="61">
        <v>0</v>
      </c>
      <c r="CY220" s="61">
        <v>0</v>
      </c>
      <c r="CZ220" s="61">
        <v>0</v>
      </c>
      <c r="DA220" s="61">
        <v>0</v>
      </c>
      <c r="DB220" s="61">
        <v>0</v>
      </c>
      <c r="DC220" s="61">
        <v>0</v>
      </c>
      <c r="DD220" s="61">
        <v>0</v>
      </c>
      <c r="DE220" s="61">
        <v>0</v>
      </c>
      <c r="DF220" s="61">
        <v>0</v>
      </c>
      <c r="DG220" s="61">
        <v>0</v>
      </c>
      <c r="DH220" s="61">
        <v>0</v>
      </c>
      <c r="DI220" s="61">
        <v>0</v>
      </c>
      <c r="DJ220" s="61">
        <v>0</v>
      </c>
      <c r="DK220" s="61">
        <v>0</v>
      </c>
      <c r="DL220" s="61">
        <v>0</v>
      </c>
      <c r="DM220" s="61">
        <v>0</v>
      </c>
      <c r="DN220" s="61">
        <v>0</v>
      </c>
      <c r="DO220" s="61">
        <v>0</v>
      </c>
      <c r="DP220" s="61">
        <v>0</v>
      </c>
      <c r="DQ220" s="61">
        <v>0</v>
      </c>
      <c r="DR220" s="61">
        <v>0</v>
      </c>
      <c r="DS220" s="61">
        <v>0</v>
      </c>
      <c r="DT220" s="61">
        <v>0</v>
      </c>
      <c r="DU220" s="61">
        <v>0</v>
      </c>
      <c r="DV220" s="61">
        <v>0</v>
      </c>
      <c r="DW220" s="61">
        <v>0</v>
      </c>
      <c r="DX220" s="61">
        <v>0</v>
      </c>
      <c r="DY220" s="61">
        <v>0</v>
      </c>
      <c r="DZ220" s="61">
        <v>0</v>
      </c>
      <c r="EA220" s="61">
        <v>0</v>
      </c>
      <c r="EB220" s="61">
        <v>0</v>
      </c>
      <c r="EC220" s="61">
        <v>0</v>
      </c>
      <c r="ED220" s="61">
        <v>0</v>
      </c>
      <c r="EE220" s="61">
        <v>0</v>
      </c>
      <c r="EF220" s="61">
        <v>0</v>
      </c>
      <c r="EG220" s="61">
        <v>0</v>
      </c>
      <c r="EH220" s="61">
        <v>0</v>
      </c>
      <c r="EI220" s="73">
        <v>0</v>
      </c>
      <c r="EJ220" s="74">
        <v>0</v>
      </c>
      <c r="EK220" s="74">
        <v>0</v>
      </c>
      <c r="EL220" s="75">
        <v>0</v>
      </c>
      <c r="EM220" s="45"/>
      <c r="EN220" s="48">
        <v>0</v>
      </c>
      <c r="EO220" s="76">
        <v>0</v>
      </c>
      <c r="EP220" s="78"/>
      <c r="EQ220" s="53">
        <v>0</v>
      </c>
      <c r="ER220" s="78"/>
      <c r="ES220" s="62"/>
      <c r="ET220" s="62"/>
      <c r="EU220" s="78"/>
      <c r="EV220" s="62"/>
    </row>
    <row r="221" spans="1:152" x14ac:dyDescent="0.25">
      <c r="A221" s="615">
        <v>72</v>
      </c>
      <c r="B221" s="641" t="s">
        <v>240</v>
      </c>
      <c r="C221" s="631" t="s">
        <v>169</v>
      </c>
      <c r="D221" s="62">
        <v>0</v>
      </c>
      <c r="E221" s="62">
        <v>0</v>
      </c>
      <c r="F221" s="62">
        <v>0</v>
      </c>
      <c r="G221" s="62">
        <v>0</v>
      </c>
      <c r="H221" s="62">
        <v>0</v>
      </c>
      <c r="I221" s="62">
        <v>0</v>
      </c>
      <c r="J221" s="62">
        <v>0</v>
      </c>
      <c r="K221" s="36">
        <v>744121400</v>
      </c>
      <c r="L221" s="36">
        <v>0</v>
      </c>
      <c r="M221" s="36">
        <v>0</v>
      </c>
      <c r="N221" s="62">
        <v>0</v>
      </c>
      <c r="O221" s="62">
        <v>0</v>
      </c>
      <c r="P221" s="62">
        <v>0</v>
      </c>
      <c r="Q221" s="62">
        <v>0</v>
      </c>
      <c r="R221" s="62">
        <v>0</v>
      </c>
      <c r="S221" s="62">
        <v>0</v>
      </c>
      <c r="T221" s="62">
        <v>0</v>
      </c>
      <c r="U221" s="62">
        <v>0</v>
      </c>
      <c r="V221" s="62">
        <v>0</v>
      </c>
      <c r="W221" s="62">
        <v>0</v>
      </c>
      <c r="X221" s="62">
        <v>0</v>
      </c>
      <c r="Y221" s="62">
        <v>0</v>
      </c>
      <c r="Z221" s="62">
        <v>0</v>
      </c>
      <c r="AA221" s="62">
        <v>0</v>
      </c>
      <c r="AB221" s="62">
        <v>0</v>
      </c>
      <c r="AC221" s="62">
        <v>0</v>
      </c>
      <c r="AD221" s="62">
        <v>0</v>
      </c>
      <c r="AE221" s="62">
        <v>0</v>
      </c>
      <c r="AF221" s="62">
        <v>0</v>
      </c>
      <c r="AG221" s="62">
        <v>0</v>
      </c>
      <c r="AH221" s="62">
        <v>0</v>
      </c>
      <c r="AI221" s="62">
        <v>0</v>
      </c>
      <c r="AJ221" s="62">
        <v>0</v>
      </c>
      <c r="AK221" s="62">
        <v>0</v>
      </c>
      <c r="AL221" s="62">
        <v>0</v>
      </c>
      <c r="AM221" s="62">
        <v>0</v>
      </c>
      <c r="AN221" s="62">
        <v>0</v>
      </c>
      <c r="AO221" s="62">
        <v>0</v>
      </c>
      <c r="AP221" s="62">
        <v>0</v>
      </c>
      <c r="AQ221" s="62">
        <v>0</v>
      </c>
      <c r="AR221" s="62">
        <v>0</v>
      </c>
      <c r="AS221" s="62">
        <v>0</v>
      </c>
      <c r="AT221" s="62">
        <v>0</v>
      </c>
      <c r="AU221" s="62">
        <v>0</v>
      </c>
      <c r="AV221" s="62">
        <v>0</v>
      </c>
      <c r="AW221" s="62">
        <v>0</v>
      </c>
      <c r="AX221" s="62">
        <v>0</v>
      </c>
      <c r="AY221" s="62">
        <v>0</v>
      </c>
      <c r="AZ221" s="62">
        <v>0</v>
      </c>
      <c r="BA221" s="62">
        <v>0</v>
      </c>
      <c r="BB221" s="62">
        <v>0</v>
      </c>
      <c r="BC221" s="62">
        <v>0</v>
      </c>
      <c r="BD221" s="62">
        <v>0</v>
      </c>
      <c r="BE221" s="62">
        <v>0</v>
      </c>
      <c r="BF221" s="62">
        <v>0</v>
      </c>
      <c r="BG221" s="62">
        <v>0</v>
      </c>
      <c r="BH221" s="62">
        <v>0</v>
      </c>
      <c r="BI221" s="62">
        <v>0</v>
      </c>
      <c r="BJ221" s="62">
        <v>0</v>
      </c>
      <c r="BK221" s="62">
        <v>0</v>
      </c>
      <c r="BL221" s="62">
        <v>0</v>
      </c>
      <c r="BM221" s="62">
        <v>0</v>
      </c>
      <c r="BN221" s="62">
        <v>0</v>
      </c>
      <c r="BO221" s="62">
        <v>0</v>
      </c>
      <c r="BP221" s="62">
        <v>0</v>
      </c>
      <c r="BQ221" s="62">
        <v>0</v>
      </c>
      <c r="BR221" s="62">
        <v>0</v>
      </c>
      <c r="BS221" s="62">
        <v>0</v>
      </c>
      <c r="BT221" s="62">
        <v>0</v>
      </c>
      <c r="BU221" s="62">
        <v>0</v>
      </c>
      <c r="BV221" s="62">
        <v>0</v>
      </c>
      <c r="BW221" s="62">
        <v>0</v>
      </c>
      <c r="BX221" s="62">
        <v>0</v>
      </c>
      <c r="BY221" s="62">
        <v>0</v>
      </c>
      <c r="BZ221" s="62">
        <v>0</v>
      </c>
      <c r="CA221" s="62">
        <v>0</v>
      </c>
      <c r="CB221" s="62">
        <v>0</v>
      </c>
      <c r="CC221" s="62">
        <v>0</v>
      </c>
      <c r="CD221" s="62">
        <v>0</v>
      </c>
      <c r="CE221" s="62">
        <v>0</v>
      </c>
      <c r="CF221" s="62">
        <v>0</v>
      </c>
      <c r="CG221" s="62">
        <v>0</v>
      </c>
      <c r="CH221" s="62">
        <v>0</v>
      </c>
      <c r="CI221" s="62">
        <v>0</v>
      </c>
      <c r="CJ221" s="62">
        <v>0</v>
      </c>
      <c r="CK221" s="62">
        <v>0</v>
      </c>
      <c r="CL221" s="62">
        <v>0</v>
      </c>
      <c r="CM221" s="62">
        <v>0</v>
      </c>
      <c r="CN221" s="62">
        <v>0</v>
      </c>
      <c r="CO221" s="62">
        <v>0</v>
      </c>
      <c r="CP221" s="62">
        <v>0</v>
      </c>
      <c r="CQ221" s="62">
        <v>0</v>
      </c>
      <c r="CR221" s="62">
        <v>0</v>
      </c>
      <c r="CS221" s="62">
        <v>0</v>
      </c>
      <c r="CT221" s="62">
        <v>0</v>
      </c>
      <c r="CU221" s="62">
        <v>0</v>
      </c>
      <c r="CV221" s="62">
        <v>0</v>
      </c>
      <c r="CW221" s="62">
        <v>0</v>
      </c>
      <c r="CX221" s="62">
        <v>0</v>
      </c>
      <c r="CY221" s="62">
        <v>0</v>
      </c>
      <c r="CZ221" s="62">
        <v>0</v>
      </c>
      <c r="DA221" s="62">
        <v>0</v>
      </c>
      <c r="DB221" s="62">
        <v>0</v>
      </c>
      <c r="DC221" s="62">
        <v>0</v>
      </c>
      <c r="DD221" s="62">
        <v>0</v>
      </c>
      <c r="DE221" s="62">
        <v>0</v>
      </c>
      <c r="DF221" s="62">
        <v>0</v>
      </c>
      <c r="DG221" s="62">
        <v>0</v>
      </c>
      <c r="DH221" s="62">
        <v>0</v>
      </c>
      <c r="DI221" s="62">
        <v>0</v>
      </c>
      <c r="DJ221" s="62">
        <v>0</v>
      </c>
      <c r="DK221" s="62">
        <v>0</v>
      </c>
      <c r="DL221" s="62">
        <v>0</v>
      </c>
      <c r="DM221" s="62">
        <v>0</v>
      </c>
      <c r="DN221" s="62">
        <v>0</v>
      </c>
      <c r="DO221" s="62">
        <v>0</v>
      </c>
      <c r="DP221" s="62">
        <v>0</v>
      </c>
      <c r="DQ221" s="62">
        <v>0</v>
      </c>
      <c r="DR221" s="62">
        <v>0</v>
      </c>
      <c r="DS221" s="62">
        <v>0</v>
      </c>
      <c r="DT221" s="62">
        <v>0</v>
      </c>
      <c r="DU221" s="62">
        <v>0</v>
      </c>
      <c r="DV221" s="62">
        <v>0</v>
      </c>
      <c r="DW221" s="62">
        <v>0</v>
      </c>
      <c r="DX221" s="62">
        <v>0</v>
      </c>
      <c r="DY221" s="62">
        <v>0</v>
      </c>
      <c r="DZ221" s="62">
        <v>0</v>
      </c>
      <c r="EA221" s="62">
        <v>0</v>
      </c>
      <c r="EB221" s="62">
        <v>0</v>
      </c>
      <c r="EC221" s="62">
        <v>0</v>
      </c>
      <c r="ED221" s="62">
        <v>0</v>
      </c>
      <c r="EE221" s="62">
        <v>0</v>
      </c>
      <c r="EF221" s="62">
        <v>0</v>
      </c>
      <c r="EG221" s="62">
        <v>0</v>
      </c>
      <c r="EH221" s="62">
        <v>0</v>
      </c>
      <c r="EI221" s="62">
        <v>0</v>
      </c>
      <c r="EJ221" s="30">
        <v>0</v>
      </c>
      <c r="EK221" s="30">
        <v>0</v>
      </c>
      <c r="EL221" s="76">
        <v>0</v>
      </c>
      <c r="EM221" s="45"/>
      <c r="EN221" s="48">
        <v>0</v>
      </c>
      <c r="EO221" s="76">
        <v>0</v>
      </c>
      <c r="EP221" s="78"/>
      <c r="EQ221" s="53">
        <v>0</v>
      </c>
      <c r="ER221" s="78"/>
      <c r="ES221" s="62"/>
      <c r="ET221" s="62"/>
      <c r="EU221" s="78"/>
      <c r="EV221" s="62"/>
    </row>
    <row r="222" spans="1:152" x14ac:dyDescent="0.25">
      <c r="A222" s="615">
        <v>73</v>
      </c>
      <c r="B222" s="642" t="s">
        <v>241</v>
      </c>
      <c r="C222" s="625" t="s">
        <v>169</v>
      </c>
      <c r="D222" s="63">
        <v>0</v>
      </c>
      <c r="E222" s="62">
        <v>0</v>
      </c>
      <c r="F222" s="62">
        <v>0</v>
      </c>
      <c r="G222" s="62">
        <v>0</v>
      </c>
      <c r="H222" s="62">
        <v>0</v>
      </c>
      <c r="I222" s="62">
        <v>0</v>
      </c>
      <c r="J222" s="62">
        <v>0</v>
      </c>
      <c r="K222" s="36">
        <v>729055400</v>
      </c>
      <c r="L222" s="36">
        <v>0</v>
      </c>
      <c r="M222" s="36">
        <v>0</v>
      </c>
      <c r="N222" s="62">
        <v>0</v>
      </c>
      <c r="O222" s="62">
        <v>0</v>
      </c>
      <c r="P222" s="62">
        <v>0</v>
      </c>
      <c r="Q222" s="62">
        <v>0</v>
      </c>
      <c r="R222" s="62">
        <v>0</v>
      </c>
      <c r="S222" s="62">
        <v>0</v>
      </c>
      <c r="T222" s="62">
        <v>0</v>
      </c>
      <c r="U222" s="62">
        <v>0</v>
      </c>
      <c r="V222" s="62">
        <v>0</v>
      </c>
      <c r="W222" s="62">
        <v>0</v>
      </c>
      <c r="X222" s="62">
        <v>0</v>
      </c>
      <c r="Y222" s="62">
        <v>0</v>
      </c>
      <c r="Z222" s="62">
        <v>0</v>
      </c>
      <c r="AA222" s="62">
        <v>0</v>
      </c>
      <c r="AB222" s="62">
        <v>0</v>
      </c>
      <c r="AC222" s="62">
        <v>0</v>
      </c>
      <c r="AD222" s="62">
        <v>0</v>
      </c>
      <c r="AE222" s="62">
        <v>0</v>
      </c>
      <c r="AF222" s="62">
        <v>0</v>
      </c>
      <c r="AG222" s="62">
        <v>0</v>
      </c>
      <c r="AH222" s="62">
        <v>0</v>
      </c>
      <c r="AI222" s="62">
        <v>0</v>
      </c>
      <c r="AJ222" s="62">
        <v>0</v>
      </c>
      <c r="AK222" s="62">
        <v>0</v>
      </c>
      <c r="AL222" s="62">
        <v>0</v>
      </c>
      <c r="AM222" s="62">
        <v>0</v>
      </c>
      <c r="AN222" s="62">
        <v>0</v>
      </c>
      <c r="AO222" s="62">
        <v>0</v>
      </c>
      <c r="AP222" s="62">
        <v>0</v>
      </c>
      <c r="AQ222" s="62">
        <v>0</v>
      </c>
      <c r="AR222" s="62">
        <v>0</v>
      </c>
      <c r="AS222" s="62">
        <v>0</v>
      </c>
      <c r="AT222" s="62">
        <v>0</v>
      </c>
      <c r="AU222" s="62">
        <v>0</v>
      </c>
      <c r="AV222" s="62">
        <v>0</v>
      </c>
      <c r="AW222" s="62">
        <v>0</v>
      </c>
      <c r="AX222" s="62">
        <v>0</v>
      </c>
      <c r="AY222" s="62">
        <v>0</v>
      </c>
      <c r="AZ222" s="62">
        <v>0</v>
      </c>
      <c r="BA222" s="62">
        <v>0</v>
      </c>
      <c r="BB222" s="62">
        <v>0</v>
      </c>
      <c r="BC222" s="62">
        <v>0</v>
      </c>
      <c r="BD222" s="62">
        <v>0</v>
      </c>
      <c r="BE222" s="62">
        <v>0</v>
      </c>
      <c r="BF222" s="62">
        <v>0</v>
      </c>
      <c r="BG222" s="62">
        <v>0</v>
      </c>
      <c r="BH222" s="62">
        <v>0</v>
      </c>
      <c r="BI222" s="62">
        <v>0</v>
      </c>
      <c r="BJ222" s="62">
        <v>0</v>
      </c>
      <c r="BK222" s="62">
        <v>0</v>
      </c>
      <c r="BL222" s="62">
        <v>0</v>
      </c>
      <c r="BM222" s="62">
        <v>0</v>
      </c>
      <c r="BN222" s="62">
        <v>0</v>
      </c>
      <c r="BO222" s="62">
        <v>0</v>
      </c>
      <c r="BP222" s="62">
        <v>0</v>
      </c>
      <c r="BQ222" s="62">
        <v>0</v>
      </c>
      <c r="BR222" s="62">
        <v>0</v>
      </c>
      <c r="BS222" s="62">
        <v>0</v>
      </c>
      <c r="BT222" s="62">
        <v>0</v>
      </c>
      <c r="BU222" s="62">
        <v>0</v>
      </c>
      <c r="BV222" s="62">
        <v>0</v>
      </c>
      <c r="BW222" s="62">
        <v>0</v>
      </c>
      <c r="BX222" s="62">
        <v>0</v>
      </c>
      <c r="BY222" s="62">
        <v>0</v>
      </c>
      <c r="BZ222" s="62">
        <v>0</v>
      </c>
      <c r="CA222" s="62">
        <v>0</v>
      </c>
      <c r="CB222" s="62">
        <v>0</v>
      </c>
      <c r="CC222" s="62">
        <v>0</v>
      </c>
      <c r="CD222" s="62">
        <v>0</v>
      </c>
      <c r="CE222" s="62">
        <v>0</v>
      </c>
      <c r="CF222" s="62">
        <v>0</v>
      </c>
      <c r="CG222" s="62">
        <v>0</v>
      </c>
      <c r="CH222" s="62">
        <v>0</v>
      </c>
      <c r="CI222" s="62">
        <v>0</v>
      </c>
      <c r="CJ222" s="62">
        <v>0</v>
      </c>
      <c r="CK222" s="62">
        <v>0</v>
      </c>
      <c r="CL222" s="62">
        <v>0</v>
      </c>
      <c r="CM222" s="62">
        <v>0</v>
      </c>
      <c r="CN222" s="62">
        <v>0</v>
      </c>
      <c r="CO222" s="62">
        <v>0</v>
      </c>
      <c r="CP222" s="62">
        <v>0</v>
      </c>
      <c r="CQ222" s="62">
        <v>0</v>
      </c>
      <c r="CR222" s="62">
        <v>0</v>
      </c>
      <c r="CS222" s="62">
        <v>0</v>
      </c>
      <c r="CT222" s="62">
        <v>0</v>
      </c>
      <c r="CU222" s="62">
        <v>0</v>
      </c>
      <c r="CV222" s="62">
        <v>0</v>
      </c>
      <c r="CW222" s="62">
        <v>0</v>
      </c>
      <c r="CX222" s="62">
        <v>0</v>
      </c>
      <c r="CY222" s="62">
        <v>0</v>
      </c>
      <c r="CZ222" s="62">
        <v>0</v>
      </c>
      <c r="DA222" s="62">
        <v>0</v>
      </c>
      <c r="DB222" s="62">
        <v>0</v>
      </c>
      <c r="DC222" s="62">
        <v>0</v>
      </c>
      <c r="DD222" s="62">
        <v>0</v>
      </c>
      <c r="DE222" s="62">
        <v>0</v>
      </c>
      <c r="DF222" s="62">
        <v>0</v>
      </c>
      <c r="DG222" s="62">
        <v>0</v>
      </c>
      <c r="DH222" s="62">
        <v>0</v>
      </c>
      <c r="DI222" s="62">
        <v>0</v>
      </c>
      <c r="DJ222" s="62">
        <v>0</v>
      </c>
      <c r="DK222" s="62">
        <v>0</v>
      </c>
      <c r="DL222" s="62">
        <v>0</v>
      </c>
      <c r="DM222" s="62">
        <v>0</v>
      </c>
      <c r="DN222" s="62">
        <v>0</v>
      </c>
      <c r="DO222" s="62">
        <v>0</v>
      </c>
      <c r="DP222" s="62">
        <v>0</v>
      </c>
      <c r="DQ222" s="62">
        <v>0</v>
      </c>
      <c r="DR222" s="62">
        <v>0</v>
      </c>
      <c r="DS222" s="62">
        <v>0</v>
      </c>
      <c r="DT222" s="62">
        <v>0</v>
      </c>
      <c r="DU222" s="62">
        <v>0</v>
      </c>
      <c r="DV222" s="62">
        <v>0</v>
      </c>
      <c r="DW222" s="62">
        <v>0</v>
      </c>
      <c r="DX222" s="62">
        <v>0</v>
      </c>
      <c r="DY222" s="62">
        <v>0</v>
      </c>
      <c r="DZ222" s="62">
        <v>0</v>
      </c>
      <c r="EA222" s="62">
        <v>0</v>
      </c>
      <c r="EB222" s="62">
        <v>0</v>
      </c>
      <c r="EC222" s="62">
        <v>0</v>
      </c>
      <c r="ED222" s="62">
        <v>0</v>
      </c>
      <c r="EE222" s="62">
        <v>0</v>
      </c>
      <c r="EF222" s="62">
        <v>0</v>
      </c>
      <c r="EG222" s="62">
        <v>0</v>
      </c>
      <c r="EH222" s="62">
        <v>0</v>
      </c>
      <c r="EI222" s="62">
        <v>0</v>
      </c>
      <c r="EJ222" s="30">
        <v>0</v>
      </c>
      <c r="EK222" s="30">
        <v>0</v>
      </c>
      <c r="EL222" s="76">
        <v>0</v>
      </c>
      <c r="EM222" s="45"/>
      <c r="EN222" s="48">
        <v>0</v>
      </c>
      <c r="EO222" s="76">
        <v>0</v>
      </c>
      <c r="EP222" s="78"/>
      <c r="EQ222" s="53">
        <v>0</v>
      </c>
      <c r="ER222" s="78"/>
      <c r="ES222" s="62"/>
      <c r="ET222" s="62"/>
      <c r="EU222" s="78"/>
      <c r="EV222" s="62"/>
    </row>
    <row r="223" spans="1:152" x14ac:dyDescent="0.25">
      <c r="A223" s="615">
        <v>74</v>
      </c>
      <c r="B223" s="642" t="s">
        <v>242</v>
      </c>
      <c r="C223" s="625" t="s">
        <v>169</v>
      </c>
      <c r="D223" s="63">
        <v>0</v>
      </c>
      <c r="E223" s="62">
        <v>0</v>
      </c>
      <c r="F223" s="62">
        <v>0</v>
      </c>
      <c r="G223" s="62">
        <v>0</v>
      </c>
      <c r="H223" s="62">
        <v>0</v>
      </c>
      <c r="I223" s="62">
        <v>0</v>
      </c>
      <c r="J223" s="62">
        <v>0</v>
      </c>
      <c r="K223" s="36">
        <v>8067400</v>
      </c>
      <c r="L223" s="36">
        <v>0</v>
      </c>
      <c r="M223" s="36">
        <v>0</v>
      </c>
      <c r="N223" s="62">
        <v>0</v>
      </c>
      <c r="O223" s="62">
        <v>0</v>
      </c>
      <c r="P223" s="62">
        <v>0</v>
      </c>
      <c r="Q223" s="62">
        <v>0</v>
      </c>
      <c r="R223" s="62">
        <v>0</v>
      </c>
      <c r="S223" s="62">
        <v>0</v>
      </c>
      <c r="T223" s="62">
        <v>0</v>
      </c>
      <c r="U223" s="62">
        <v>0</v>
      </c>
      <c r="V223" s="62">
        <v>0</v>
      </c>
      <c r="W223" s="62">
        <v>0</v>
      </c>
      <c r="X223" s="62">
        <v>0</v>
      </c>
      <c r="Y223" s="62">
        <v>0</v>
      </c>
      <c r="Z223" s="62">
        <v>0</v>
      </c>
      <c r="AA223" s="62">
        <v>0</v>
      </c>
      <c r="AB223" s="62">
        <v>0</v>
      </c>
      <c r="AC223" s="62">
        <v>0</v>
      </c>
      <c r="AD223" s="62">
        <v>0</v>
      </c>
      <c r="AE223" s="62">
        <v>0</v>
      </c>
      <c r="AF223" s="62">
        <v>0</v>
      </c>
      <c r="AG223" s="62">
        <v>0</v>
      </c>
      <c r="AH223" s="62">
        <v>0</v>
      </c>
      <c r="AI223" s="62">
        <v>0</v>
      </c>
      <c r="AJ223" s="62">
        <v>0</v>
      </c>
      <c r="AK223" s="62">
        <v>0</v>
      </c>
      <c r="AL223" s="62">
        <v>0</v>
      </c>
      <c r="AM223" s="62">
        <v>0</v>
      </c>
      <c r="AN223" s="62">
        <v>0</v>
      </c>
      <c r="AO223" s="62">
        <v>0</v>
      </c>
      <c r="AP223" s="62">
        <v>0</v>
      </c>
      <c r="AQ223" s="62">
        <v>0</v>
      </c>
      <c r="AR223" s="62">
        <v>0</v>
      </c>
      <c r="AS223" s="62">
        <v>0</v>
      </c>
      <c r="AT223" s="62">
        <v>0</v>
      </c>
      <c r="AU223" s="62">
        <v>0</v>
      </c>
      <c r="AV223" s="62">
        <v>0</v>
      </c>
      <c r="AW223" s="62">
        <v>0</v>
      </c>
      <c r="AX223" s="62">
        <v>0</v>
      </c>
      <c r="AY223" s="62">
        <v>0</v>
      </c>
      <c r="AZ223" s="62">
        <v>0</v>
      </c>
      <c r="BA223" s="62">
        <v>0</v>
      </c>
      <c r="BB223" s="62">
        <v>0</v>
      </c>
      <c r="BC223" s="62">
        <v>0</v>
      </c>
      <c r="BD223" s="62">
        <v>0</v>
      </c>
      <c r="BE223" s="62">
        <v>0</v>
      </c>
      <c r="BF223" s="62">
        <v>0</v>
      </c>
      <c r="BG223" s="62">
        <v>0</v>
      </c>
      <c r="BH223" s="62">
        <v>0</v>
      </c>
      <c r="BI223" s="62">
        <v>0</v>
      </c>
      <c r="BJ223" s="62">
        <v>0</v>
      </c>
      <c r="BK223" s="62">
        <v>0</v>
      </c>
      <c r="BL223" s="62">
        <v>0</v>
      </c>
      <c r="BM223" s="62">
        <v>0</v>
      </c>
      <c r="BN223" s="62">
        <v>0</v>
      </c>
      <c r="BO223" s="62">
        <v>0</v>
      </c>
      <c r="BP223" s="62">
        <v>0</v>
      </c>
      <c r="BQ223" s="62">
        <v>0</v>
      </c>
      <c r="BR223" s="62">
        <v>0</v>
      </c>
      <c r="BS223" s="62">
        <v>0</v>
      </c>
      <c r="BT223" s="62">
        <v>0</v>
      </c>
      <c r="BU223" s="62">
        <v>0</v>
      </c>
      <c r="BV223" s="62">
        <v>0</v>
      </c>
      <c r="BW223" s="62">
        <v>0</v>
      </c>
      <c r="BX223" s="62">
        <v>0</v>
      </c>
      <c r="BY223" s="62">
        <v>0</v>
      </c>
      <c r="BZ223" s="62">
        <v>0</v>
      </c>
      <c r="CA223" s="62">
        <v>0</v>
      </c>
      <c r="CB223" s="62">
        <v>0</v>
      </c>
      <c r="CC223" s="62">
        <v>0</v>
      </c>
      <c r="CD223" s="62">
        <v>0</v>
      </c>
      <c r="CE223" s="62">
        <v>0</v>
      </c>
      <c r="CF223" s="62">
        <v>0</v>
      </c>
      <c r="CG223" s="62">
        <v>0</v>
      </c>
      <c r="CH223" s="62">
        <v>0</v>
      </c>
      <c r="CI223" s="62">
        <v>0</v>
      </c>
      <c r="CJ223" s="62">
        <v>0</v>
      </c>
      <c r="CK223" s="62">
        <v>0</v>
      </c>
      <c r="CL223" s="62">
        <v>0</v>
      </c>
      <c r="CM223" s="62">
        <v>0</v>
      </c>
      <c r="CN223" s="62">
        <v>0</v>
      </c>
      <c r="CO223" s="62">
        <v>0</v>
      </c>
      <c r="CP223" s="62">
        <v>0</v>
      </c>
      <c r="CQ223" s="62">
        <v>0</v>
      </c>
      <c r="CR223" s="62">
        <v>0</v>
      </c>
      <c r="CS223" s="62">
        <v>0</v>
      </c>
      <c r="CT223" s="62">
        <v>0</v>
      </c>
      <c r="CU223" s="62">
        <v>0</v>
      </c>
      <c r="CV223" s="62">
        <v>0</v>
      </c>
      <c r="CW223" s="62">
        <v>0</v>
      </c>
      <c r="CX223" s="62">
        <v>0</v>
      </c>
      <c r="CY223" s="62">
        <v>0</v>
      </c>
      <c r="CZ223" s="62">
        <v>0</v>
      </c>
      <c r="DA223" s="62">
        <v>0</v>
      </c>
      <c r="DB223" s="62">
        <v>0</v>
      </c>
      <c r="DC223" s="62">
        <v>0</v>
      </c>
      <c r="DD223" s="62">
        <v>0</v>
      </c>
      <c r="DE223" s="62">
        <v>0</v>
      </c>
      <c r="DF223" s="62">
        <v>0</v>
      </c>
      <c r="DG223" s="62">
        <v>0</v>
      </c>
      <c r="DH223" s="62">
        <v>0</v>
      </c>
      <c r="DI223" s="62">
        <v>0</v>
      </c>
      <c r="DJ223" s="62">
        <v>0</v>
      </c>
      <c r="DK223" s="62">
        <v>0</v>
      </c>
      <c r="DL223" s="62">
        <v>0</v>
      </c>
      <c r="DM223" s="62">
        <v>0</v>
      </c>
      <c r="DN223" s="62">
        <v>0</v>
      </c>
      <c r="DO223" s="62">
        <v>0</v>
      </c>
      <c r="DP223" s="62">
        <v>0</v>
      </c>
      <c r="DQ223" s="62">
        <v>0</v>
      </c>
      <c r="DR223" s="62">
        <v>0</v>
      </c>
      <c r="DS223" s="62">
        <v>0</v>
      </c>
      <c r="DT223" s="62">
        <v>0</v>
      </c>
      <c r="DU223" s="62">
        <v>0</v>
      </c>
      <c r="DV223" s="62">
        <v>0</v>
      </c>
      <c r="DW223" s="62">
        <v>0</v>
      </c>
      <c r="DX223" s="62">
        <v>0</v>
      </c>
      <c r="DY223" s="62">
        <v>0</v>
      </c>
      <c r="DZ223" s="62">
        <v>0</v>
      </c>
      <c r="EA223" s="62">
        <v>0</v>
      </c>
      <c r="EB223" s="62">
        <v>0</v>
      </c>
      <c r="EC223" s="62">
        <v>0</v>
      </c>
      <c r="ED223" s="62">
        <v>0</v>
      </c>
      <c r="EE223" s="62">
        <v>0</v>
      </c>
      <c r="EF223" s="62">
        <v>0</v>
      </c>
      <c r="EG223" s="62">
        <v>0</v>
      </c>
      <c r="EH223" s="62">
        <v>0</v>
      </c>
      <c r="EI223" s="62">
        <v>0</v>
      </c>
      <c r="EJ223" s="30">
        <v>0</v>
      </c>
      <c r="EK223" s="30">
        <v>0</v>
      </c>
      <c r="EL223" s="76">
        <v>0</v>
      </c>
      <c r="EM223" s="45"/>
      <c r="EN223" s="48">
        <v>0</v>
      </c>
      <c r="EO223" s="76">
        <v>0</v>
      </c>
      <c r="EP223" s="78"/>
      <c r="EQ223" s="53">
        <v>0</v>
      </c>
      <c r="ER223" s="78"/>
      <c r="ES223" s="62"/>
      <c r="ET223" s="62"/>
      <c r="EU223" s="78"/>
      <c r="EV223" s="62"/>
    </row>
    <row r="224" spans="1:152" x14ac:dyDescent="0.25">
      <c r="A224" s="615">
        <v>75</v>
      </c>
      <c r="B224" s="642" t="s">
        <v>243</v>
      </c>
      <c r="C224" s="625" t="s">
        <v>169</v>
      </c>
      <c r="D224" s="63">
        <v>0</v>
      </c>
      <c r="E224" s="62">
        <v>0</v>
      </c>
      <c r="F224" s="62">
        <v>0</v>
      </c>
      <c r="G224" s="62">
        <v>0</v>
      </c>
      <c r="H224" s="62">
        <v>0</v>
      </c>
      <c r="I224" s="62">
        <v>0</v>
      </c>
      <c r="J224" s="62">
        <v>0</v>
      </c>
      <c r="K224" s="36">
        <v>122900</v>
      </c>
      <c r="L224" s="36">
        <v>0</v>
      </c>
      <c r="M224" s="36">
        <v>0</v>
      </c>
      <c r="N224" s="62">
        <v>0</v>
      </c>
      <c r="O224" s="62">
        <v>0</v>
      </c>
      <c r="P224" s="62">
        <v>0</v>
      </c>
      <c r="Q224" s="62">
        <v>0</v>
      </c>
      <c r="R224" s="62">
        <v>0</v>
      </c>
      <c r="S224" s="62">
        <v>0</v>
      </c>
      <c r="T224" s="62">
        <v>0</v>
      </c>
      <c r="U224" s="62">
        <v>0</v>
      </c>
      <c r="V224" s="62">
        <v>0</v>
      </c>
      <c r="W224" s="62">
        <v>0</v>
      </c>
      <c r="X224" s="62">
        <v>0</v>
      </c>
      <c r="Y224" s="62">
        <v>0</v>
      </c>
      <c r="Z224" s="62">
        <v>0</v>
      </c>
      <c r="AA224" s="62">
        <v>0</v>
      </c>
      <c r="AB224" s="62">
        <v>0</v>
      </c>
      <c r="AC224" s="62">
        <v>0</v>
      </c>
      <c r="AD224" s="62">
        <v>0</v>
      </c>
      <c r="AE224" s="62">
        <v>0</v>
      </c>
      <c r="AF224" s="62">
        <v>0</v>
      </c>
      <c r="AG224" s="62">
        <v>0</v>
      </c>
      <c r="AH224" s="62">
        <v>0</v>
      </c>
      <c r="AI224" s="62">
        <v>0</v>
      </c>
      <c r="AJ224" s="62">
        <v>0</v>
      </c>
      <c r="AK224" s="62">
        <v>0</v>
      </c>
      <c r="AL224" s="62">
        <v>0</v>
      </c>
      <c r="AM224" s="62">
        <v>0</v>
      </c>
      <c r="AN224" s="62">
        <v>0</v>
      </c>
      <c r="AO224" s="62">
        <v>0</v>
      </c>
      <c r="AP224" s="62">
        <v>0</v>
      </c>
      <c r="AQ224" s="62">
        <v>0</v>
      </c>
      <c r="AR224" s="62">
        <v>0</v>
      </c>
      <c r="AS224" s="62">
        <v>0</v>
      </c>
      <c r="AT224" s="62">
        <v>0</v>
      </c>
      <c r="AU224" s="62">
        <v>0</v>
      </c>
      <c r="AV224" s="62">
        <v>0</v>
      </c>
      <c r="AW224" s="62">
        <v>0</v>
      </c>
      <c r="AX224" s="62">
        <v>0</v>
      </c>
      <c r="AY224" s="62">
        <v>0</v>
      </c>
      <c r="AZ224" s="62">
        <v>0</v>
      </c>
      <c r="BA224" s="62">
        <v>0</v>
      </c>
      <c r="BB224" s="62">
        <v>0</v>
      </c>
      <c r="BC224" s="62">
        <v>0</v>
      </c>
      <c r="BD224" s="62">
        <v>0</v>
      </c>
      <c r="BE224" s="62">
        <v>0</v>
      </c>
      <c r="BF224" s="62">
        <v>0</v>
      </c>
      <c r="BG224" s="62">
        <v>0</v>
      </c>
      <c r="BH224" s="62">
        <v>0</v>
      </c>
      <c r="BI224" s="62">
        <v>0</v>
      </c>
      <c r="BJ224" s="62">
        <v>0</v>
      </c>
      <c r="BK224" s="62">
        <v>0</v>
      </c>
      <c r="BL224" s="62">
        <v>0</v>
      </c>
      <c r="BM224" s="62">
        <v>0</v>
      </c>
      <c r="BN224" s="62">
        <v>0</v>
      </c>
      <c r="BO224" s="62">
        <v>0</v>
      </c>
      <c r="BP224" s="62">
        <v>0</v>
      </c>
      <c r="BQ224" s="62">
        <v>0</v>
      </c>
      <c r="BR224" s="62">
        <v>0</v>
      </c>
      <c r="BS224" s="62">
        <v>0</v>
      </c>
      <c r="BT224" s="62">
        <v>0</v>
      </c>
      <c r="BU224" s="62">
        <v>0</v>
      </c>
      <c r="BV224" s="62">
        <v>0</v>
      </c>
      <c r="BW224" s="62">
        <v>0</v>
      </c>
      <c r="BX224" s="62">
        <v>0</v>
      </c>
      <c r="BY224" s="62">
        <v>0</v>
      </c>
      <c r="BZ224" s="62">
        <v>0</v>
      </c>
      <c r="CA224" s="62">
        <v>0</v>
      </c>
      <c r="CB224" s="62">
        <v>0</v>
      </c>
      <c r="CC224" s="62">
        <v>0</v>
      </c>
      <c r="CD224" s="62">
        <v>0</v>
      </c>
      <c r="CE224" s="62">
        <v>0</v>
      </c>
      <c r="CF224" s="62">
        <v>0</v>
      </c>
      <c r="CG224" s="62">
        <v>0</v>
      </c>
      <c r="CH224" s="62">
        <v>0</v>
      </c>
      <c r="CI224" s="62">
        <v>0</v>
      </c>
      <c r="CJ224" s="62">
        <v>0</v>
      </c>
      <c r="CK224" s="62">
        <v>0</v>
      </c>
      <c r="CL224" s="62">
        <v>0</v>
      </c>
      <c r="CM224" s="62">
        <v>0</v>
      </c>
      <c r="CN224" s="62">
        <v>0</v>
      </c>
      <c r="CO224" s="62">
        <v>0</v>
      </c>
      <c r="CP224" s="62">
        <v>0</v>
      </c>
      <c r="CQ224" s="62">
        <v>0</v>
      </c>
      <c r="CR224" s="62">
        <v>0</v>
      </c>
      <c r="CS224" s="62">
        <v>0</v>
      </c>
      <c r="CT224" s="62">
        <v>0</v>
      </c>
      <c r="CU224" s="62">
        <v>0</v>
      </c>
      <c r="CV224" s="62">
        <v>0</v>
      </c>
      <c r="CW224" s="62">
        <v>0</v>
      </c>
      <c r="CX224" s="62">
        <v>0</v>
      </c>
      <c r="CY224" s="62">
        <v>0</v>
      </c>
      <c r="CZ224" s="62">
        <v>0</v>
      </c>
      <c r="DA224" s="62">
        <v>0</v>
      </c>
      <c r="DB224" s="62">
        <v>0</v>
      </c>
      <c r="DC224" s="62">
        <v>0</v>
      </c>
      <c r="DD224" s="62">
        <v>0</v>
      </c>
      <c r="DE224" s="62">
        <v>0</v>
      </c>
      <c r="DF224" s="62">
        <v>0</v>
      </c>
      <c r="DG224" s="62">
        <v>0</v>
      </c>
      <c r="DH224" s="62">
        <v>0</v>
      </c>
      <c r="DI224" s="62">
        <v>0</v>
      </c>
      <c r="DJ224" s="62">
        <v>0</v>
      </c>
      <c r="DK224" s="62">
        <v>0</v>
      </c>
      <c r="DL224" s="62">
        <v>0</v>
      </c>
      <c r="DM224" s="62">
        <v>0</v>
      </c>
      <c r="DN224" s="62">
        <v>0</v>
      </c>
      <c r="DO224" s="62">
        <v>0</v>
      </c>
      <c r="DP224" s="62">
        <v>0</v>
      </c>
      <c r="DQ224" s="62">
        <v>0</v>
      </c>
      <c r="DR224" s="62">
        <v>0</v>
      </c>
      <c r="DS224" s="62">
        <v>0</v>
      </c>
      <c r="DT224" s="62">
        <v>0</v>
      </c>
      <c r="DU224" s="62">
        <v>0</v>
      </c>
      <c r="DV224" s="62">
        <v>0</v>
      </c>
      <c r="DW224" s="62">
        <v>0</v>
      </c>
      <c r="DX224" s="62">
        <v>0</v>
      </c>
      <c r="DY224" s="62">
        <v>0</v>
      </c>
      <c r="DZ224" s="62">
        <v>0</v>
      </c>
      <c r="EA224" s="62">
        <v>0</v>
      </c>
      <c r="EB224" s="62">
        <v>0</v>
      </c>
      <c r="EC224" s="62">
        <v>0</v>
      </c>
      <c r="ED224" s="62">
        <v>0</v>
      </c>
      <c r="EE224" s="62">
        <v>0</v>
      </c>
      <c r="EF224" s="62">
        <v>0</v>
      </c>
      <c r="EG224" s="62">
        <v>0</v>
      </c>
      <c r="EH224" s="62">
        <v>0</v>
      </c>
      <c r="EI224" s="62">
        <v>0</v>
      </c>
      <c r="EJ224" s="30">
        <v>0</v>
      </c>
      <c r="EK224" s="30">
        <v>0</v>
      </c>
      <c r="EL224" s="76">
        <v>0</v>
      </c>
      <c r="EM224" s="45"/>
      <c r="EN224" s="48">
        <v>0</v>
      </c>
      <c r="EO224" s="76">
        <v>0</v>
      </c>
      <c r="EP224" s="78"/>
      <c r="EQ224" s="53">
        <v>0</v>
      </c>
      <c r="ER224" s="78"/>
      <c r="ES224" s="62"/>
      <c r="ET224" s="62"/>
      <c r="EU224" s="78"/>
      <c r="EV224" s="62"/>
    </row>
    <row r="225" spans="1:152" x14ac:dyDescent="0.25">
      <c r="A225" s="615">
        <v>76</v>
      </c>
      <c r="B225" s="642" t="s">
        <v>244</v>
      </c>
      <c r="C225" s="625" t="s">
        <v>169</v>
      </c>
      <c r="D225" s="63">
        <v>0</v>
      </c>
      <c r="E225" s="62">
        <v>0</v>
      </c>
      <c r="F225" s="62">
        <v>0</v>
      </c>
      <c r="G225" s="62">
        <v>0</v>
      </c>
      <c r="H225" s="62">
        <v>0</v>
      </c>
      <c r="I225" s="62">
        <v>0</v>
      </c>
      <c r="J225" s="62">
        <v>0</v>
      </c>
      <c r="K225" s="36">
        <v>6170500</v>
      </c>
      <c r="L225" s="36">
        <v>0</v>
      </c>
      <c r="M225" s="36">
        <v>0</v>
      </c>
      <c r="N225" s="62">
        <v>0</v>
      </c>
      <c r="O225" s="62">
        <v>0</v>
      </c>
      <c r="P225" s="62">
        <v>0</v>
      </c>
      <c r="Q225" s="62">
        <v>0</v>
      </c>
      <c r="R225" s="62">
        <v>0</v>
      </c>
      <c r="S225" s="62">
        <v>0</v>
      </c>
      <c r="T225" s="62">
        <v>0</v>
      </c>
      <c r="U225" s="62">
        <v>0</v>
      </c>
      <c r="V225" s="62">
        <v>0</v>
      </c>
      <c r="W225" s="62">
        <v>0</v>
      </c>
      <c r="X225" s="62">
        <v>0</v>
      </c>
      <c r="Y225" s="62">
        <v>0</v>
      </c>
      <c r="Z225" s="62">
        <v>0</v>
      </c>
      <c r="AA225" s="62">
        <v>0</v>
      </c>
      <c r="AB225" s="62">
        <v>0</v>
      </c>
      <c r="AC225" s="62">
        <v>0</v>
      </c>
      <c r="AD225" s="62">
        <v>0</v>
      </c>
      <c r="AE225" s="62">
        <v>0</v>
      </c>
      <c r="AF225" s="62">
        <v>0</v>
      </c>
      <c r="AG225" s="62">
        <v>0</v>
      </c>
      <c r="AH225" s="62">
        <v>0</v>
      </c>
      <c r="AI225" s="62">
        <v>0</v>
      </c>
      <c r="AJ225" s="62">
        <v>0</v>
      </c>
      <c r="AK225" s="62">
        <v>0</v>
      </c>
      <c r="AL225" s="62">
        <v>0</v>
      </c>
      <c r="AM225" s="62">
        <v>0</v>
      </c>
      <c r="AN225" s="62">
        <v>0</v>
      </c>
      <c r="AO225" s="62">
        <v>0</v>
      </c>
      <c r="AP225" s="62">
        <v>0</v>
      </c>
      <c r="AQ225" s="62">
        <v>0</v>
      </c>
      <c r="AR225" s="62">
        <v>0</v>
      </c>
      <c r="AS225" s="62">
        <v>0</v>
      </c>
      <c r="AT225" s="62">
        <v>0</v>
      </c>
      <c r="AU225" s="62">
        <v>0</v>
      </c>
      <c r="AV225" s="62">
        <v>0</v>
      </c>
      <c r="AW225" s="62">
        <v>0</v>
      </c>
      <c r="AX225" s="62">
        <v>0</v>
      </c>
      <c r="AY225" s="62">
        <v>0</v>
      </c>
      <c r="AZ225" s="62">
        <v>0</v>
      </c>
      <c r="BA225" s="62">
        <v>0</v>
      </c>
      <c r="BB225" s="62">
        <v>0</v>
      </c>
      <c r="BC225" s="62">
        <v>0</v>
      </c>
      <c r="BD225" s="62">
        <v>0</v>
      </c>
      <c r="BE225" s="62">
        <v>0</v>
      </c>
      <c r="BF225" s="62">
        <v>0</v>
      </c>
      <c r="BG225" s="62">
        <v>0</v>
      </c>
      <c r="BH225" s="62">
        <v>0</v>
      </c>
      <c r="BI225" s="62">
        <v>0</v>
      </c>
      <c r="BJ225" s="62">
        <v>0</v>
      </c>
      <c r="BK225" s="62">
        <v>0</v>
      </c>
      <c r="BL225" s="62">
        <v>0</v>
      </c>
      <c r="BM225" s="62">
        <v>0</v>
      </c>
      <c r="BN225" s="62">
        <v>0</v>
      </c>
      <c r="BO225" s="62">
        <v>0</v>
      </c>
      <c r="BP225" s="62">
        <v>0</v>
      </c>
      <c r="BQ225" s="62">
        <v>0</v>
      </c>
      <c r="BR225" s="62">
        <v>0</v>
      </c>
      <c r="BS225" s="62">
        <v>0</v>
      </c>
      <c r="BT225" s="62">
        <v>0</v>
      </c>
      <c r="BU225" s="62">
        <v>0</v>
      </c>
      <c r="BV225" s="62">
        <v>0</v>
      </c>
      <c r="BW225" s="62">
        <v>0</v>
      </c>
      <c r="BX225" s="62">
        <v>0</v>
      </c>
      <c r="BY225" s="62">
        <v>0</v>
      </c>
      <c r="BZ225" s="62">
        <v>0</v>
      </c>
      <c r="CA225" s="62">
        <v>0</v>
      </c>
      <c r="CB225" s="62">
        <v>0</v>
      </c>
      <c r="CC225" s="62">
        <v>0</v>
      </c>
      <c r="CD225" s="62">
        <v>0</v>
      </c>
      <c r="CE225" s="62">
        <v>0</v>
      </c>
      <c r="CF225" s="62">
        <v>0</v>
      </c>
      <c r="CG225" s="62">
        <v>0</v>
      </c>
      <c r="CH225" s="62">
        <v>0</v>
      </c>
      <c r="CI225" s="62">
        <v>0</v>
      </c>
      <c r="CJ225" s="62">
        <v>0</v>
      </c>
      <c r="CK225" s="62">
        <v>0</v>
      </c>
      <c r="CL225" s="62">
        <v>0</v>
      </c>
      <c r="CM225" s="62">
        <v>0</v>
      </c>
      <c r="CN225" s="62">
        <v>0</v>
      </c>
      <c r="CO225" s="62">
        <v>0</v>
      </c>
      <c r="CP225" s="62">
        <v>0</v>
      </c>
      <c r="CQ225" s="62">
        <v>0</v>
      </c>
      <c r="CR225" s="62">
        <v>0</v>
      </c>
      <c r="CS225" s="62">
        <v>0</v>
      </c>
      <c r="CT225" s="62">
        <v>0</v>
      </c>
      <c r="CU225" s="62">
        <v>0</v>
      </c>
      <c r="CV225" s="62">
        <v>0</v>
      </c>
      <c r="CW225" s="62">
        <v>0</v>
      </c>
      <c r="CX225" s="62">
        <v>0</v>
      </c>
      <c r="CY225" s="62">
        <v>0</v>
      </c>
      <c r="CZ225" s="62">
        <v>0</v>
      </c>
      <c r="DA225" s="62">
        <v>0</v>
      </c>
      <c r="DB225" s="62">
        <v>0</v>
      </c>
      <c r="DC225" s="62">
        <v>0</v>
      </c>
      <c r="DD225" s="62">
        <v>0</v>
      </c>
      <c r="DE225" s="62">
        <v>0</v>
      </c>
      <c r="DF225" s="62">
        <v>0</v>
      </c>
      <c r="DG225" s="62">
        <v>0</v>
      </c>
      <c r="DH225" s="62">
        <v>0</v>
      </c>
      <c r="DI225" s="62">
        <v>0</v>
      </c>
      <c r="DJ225" s="62">
        <v>0</v>
      </c>
      <c r="DK225" s="62">
        <v>0</v>
      </c>
      <c r="DL225" s="62">
        <v>0</v>
      </c>
      <c r="DM225" s="62">
        <v>0</v>
      </c>
      <c r="DN225" s="62">
        <v>0</v>
      </c>
      <c r="DO225" s="62">
        <v>0</v>
      </c>
      <c r="DP225" s="62">
        <v>0</v>
      </c>
      <c r="DQ225" s="62">
        <v>0</v>
      </c>
      <c r="DR225" s="62">
        <v>0</v>
      </c>
      <c r="DS225" s="62">
        <v>0</v>
      </c>
      <c r="DT225" s="62">
        <v>0</v>
      </c>
      <c r="DU225" s="62">
        <v>0</v>
      </c>
      <c r="DV225" s="62">
        <v>0</v>
      </c>
      <c r="DW225" s="62">
        <v>0</v>
      </c>
      <c r="DX225" s="62">
        <v>0</v>
      </c>
      <c r="DY225" s="62">
        <v>0</v>
      </c>
      <c r="DZ225" s="62">
        <v>0</v>
      </c>
      <c r="EA225" s="62">
        <v>0</v>
      </c>
      <c r="EB225" s="62">
        <v>0</v>
      </c>
      <c r="EC225" s="62">
        <v>0</v>
      </c>
      <c r="ED225" s="62">
        <v>0</v>
      </c>
      <c r="EE225" s="62">
        <v>0</v>
      </c>
      <c r="EF225" s="62">
        <v>0</v>
      </c>
      <c r="EG225" s="62">
        <v>0</v>
      </c>
      <c r="EH225" s="62">
        <v>0</v>
      </c>
      <c r="EI225" s="62">
        <v>0</v>
      </c>
      <c r="EJ225" s="30">
        <v>0</v>
      </c>
      <c r="EK225" s="30">
        <v>0</v>
      </c>
      <c r="EL225" s="76">
        <v>0</v>
      </c>
      <c r="EM225" s="45"/>
      <c r="EN225" s="48">
        <v>0</v>
      </c>
      <c r="EO225" s="76">
        <v>0</v>
      </c>
      <c r="EP225" s="78"/>
      <c r="EQ225" s="53">
        <v>0</v>
      </c>
      <c r="ER225" s="78"/>
      <c r="ES225" s="62"/>
      <c r="ET225" s="62"/>
      <c r="EU225" s="78"/>
      <c r="EV225" s="62"/>
    </row>
    <row r="226" spans="1:152" x14ac:dyDescent="0.25">
      <c r="A226" s="628">
        <v>77</v>
      </c>
      <c r="B226" s="643" t="s">
        <v>245</v>
      </c>
      <c r="C226" s="630" t="s">
        <v>169</v>
      </c>
      <c r="D226" s="64">
        <v>0</v>
      </c>
      <c r="E226" s="61">
        <v>0</v>
      </c>
      <c r="F226" s="61">
        <v>0</v>
      </c>
      <c r="G226" s="61">
        <v>0</v>
      </c>
      <c r="H226" s="61">
        <v>0</v>
      </c>
      <c r="I226" s="61">
        <v>0</v>
      </c>
      <c r="J226" s="61">
        <v>0</v>
      </c>
      <c r="K226" s="70">
        <v>705200</v>
      </c>
      <c r="L226" s="36">
        <v>0</v>
      </c>
      <c r="M226" s="36">
        <v>0</v>
      </c>
      <c r="N226" s="61">
        <v>0</v>
      </c>
      <c r="O226" s="61">
        <v>0</v>
      </c>
      <c r="P226" s="61">
        <v>0</v>
      </c>
      <c r="Q226" s="61">
        <v>0</v>
      </c>
      <c r="R226" s="61">
        <v>0</v>
      </c>
      <c r="S226" s="61">
        <v>0</v>
      </c>
      <c r="T226" s="61">
        <v>0</v>
      </c>
      <c r="U226" s="61">
        <v>0</v>
      </c>
      <c r="V226" s="61">
        <v>0</v>
      </c>
      <c r="W226" s="61">
        <v>0</v>
      </c>
      <c r="X226" s="61">
        <v>0</v>
      </c>
      <c r="Y226" s="61">
        <v>0</v>
      </c>
      <c r="Z226" s="61">
        <v>0</v>
      </c>
      <c r="AA226" s="61">
        <v>0</v>
      </c>
      <c r="AB226" s="61">
        <v>0</v>
      </c>
      <c r="AC226" s="61">
        <v>0</v>
      </c>
      <c r="AD226" s="61">
        <v>0</v>
      </c>
      <c r="AE226" s="61">
        <v>0</v>
      </c>
      <c r="AF226" s="61">
        <v>0</v>
      </c>
      <c r="AG226" s="61">
        <v>0</v>
      </c>
      <c r="AH226" s="61">
        <v>0</v>
      </c>
      <c r="AI226" s="61">
        <v>0</v>
      </c>
      <c r="AJ226" s="61">
        <v>0</v>
      </c>
      <c r="AK226" s="61">
        <v>0</v>
      </c>
      <c r="AL226" s="61">
        <v>0</v>
      </c>
      <c r="AM226" s="61">
        <v>0</v>
      </c>
      <c r="AN226" s="61">
        <v>0</v>
      </c>
      <c r="AO226" s="61">
        <v>0</v>
      </c>
      <c r="AP226" s="61">
        <v>0</v>
      </c>
      <c r="AQ226" s="61">
        <v>0</v>
      </c>
      <c r="AR226" s="61">
        <v>0</v>
      </c>
      <c r="AS226" s="61">
        <v>0</v>
      </c>
      <c r="AT226" s="61">
        <v>0</v>
      </c>
      <c r="AU226" s="61">
        <v>0</v>
      </c>
      <c r="AV226" s="61">
        <v>0</v>
      </c>
      <c r="AW226" s="61">
        <v>0</v>
      </c>
      <c r="AX226" s="61">
        <v>0</v>
      </c>
      <c r="AY226" s="61">
        <v>0</v>
      </c>
      <c r="AZ226" s="61">
        <v>0</v>
      </c>
      <c r="BA226" s="61">
        <v>0</v>
      </c>
      <c r="BB226" s="61">
        <v>0</v>
      </c>
      <c r="BC226" s="61">
        <v>0</v>
      </c>
      <c r="BD226" s="61">
        <v>0</v>
      </c>
      <c r="BE226" s="61">
        <v>0</v>
      </c>
      <c r="BF226" s="61">
        <v>0</v>
      </c>
      <c r="BG226" s="61">
        <v>0</v>
      </c>
      <c r="BH226" s="61">
        <v>0</v>
      </c>
      <c r="BI226" s="61">
        <v>0</v>
      </c>
      <c r="BJ226" s="61">
        <v>0</v>
      </c>
      <c r="BK226" s="61">
        <v>0</v>
      </c>
      <c r="BL226" s="61">
        <v>0</v>
      </c>
      <c r="BM226" s="61">
        <v>0</v>
      </c>
      <c r="BN226" s="61">
        <v>0</v>
      </c>
      <c r="BO226" s="61">
        <v>0</v>
      </c>
      <c r="BP226" s="61">
        <v>0</v>
      </c>
      <c r="BQ226" s="61">
        <v>0</v>
      </c>
      <c r="BR226" s="61">
        <v>0</v>
      </c>
      <c r="BS226" s="61">
        <v>0</v>
      </c>
      <c r="BT226" s="61">
        <v>0</v>
      </c>
      <c r="BU226" s="61">
        <v>0</v>
      </c>
      <c r="BV226" s="61">
        <v>0</v>
      </c>
      <c r="BW226" s="61">
        <v>0</v>
      </c>
      <c r="BX226" s="61">
        <v>0</v>
      </c>
      <c r="BY226" s="61">
        <v>0</v>
      </c>
      <c r="BZ226" s="61">
        <v>0</v>
      </c>
      <c r="CA226" s="61">
        <v>0</v>
      </c>
      <c r="CB226" s="61">
        <v>0</v>
      </c>
      <c r="CC226" s="61">
        <v>0</v>
      </c>
      <c r="CD226" s="61">
        <v>0</v>
      </c>
      <c r="CE226" s="61">
        <v>0</v>
      </c>
      <c r="CF226" s="61">
        <v>0</v>
      </c>
      <c r="CG226" s="61">
        <v>0</v>
      </c>
      <c r="CH226" s="61">
        <v>0</v>
      </c>
      <c r="CI226" s="61">
        <v>0</v>
      </c>
      <c r="CJ226" s="61">
        <v>0</v>
      </c>
      <c r="CK226" s="61">
        <v>0</v>
      </c>
      <c r="CL226" s="61">
        <v>0</v>
      </c>
      <c r="CM226" s="61">
        <v>0</v>
      </c>
      <c r="CN226" s="61">
        <v>0</v>
      </c>
      <c r="CO226" s="61">
        <v>0</v>
      </c>
      <c r="CP226" s="61">
        <v>0</v>
      </c>
      <c r="CQ226" s="61">
        <v>0</v>
      </c>
      <c r="CR226" s="61">
        <v>0</v>
      </c>
      <c r="CS226" s="61">
        <v>0</v>
      </c>
      <c r="CT226" s="61">
        <v>0</v>
      </c>
      <c r="CU226" s="61">
        <v>0</v>
      </c>
      <c r="CV226" s="61">
        <v>0</v>
      </c>
      <c r="CW226" s="61">
        <v>0</v>
      </c>
      <c r="CX226" s="61">
        <v>0</v>
      </c>
      <c r="CY226" s="61">
        <v>0</v>
      </c>
      <c r="CZ226" s="61">
        <v>0</v>
      </c>
      <c r="DA226" s="61">
        <v>0</v>
      </c>
      <c r="DB226" s="61">
        <v>0</v>
      </c>
      <c r="DC226" s="61">
        <v>0</v>
      </c>
      <c r="DD226" s="61">
        <v>0</v>
      </c>
      <c r="DE226" s="61">
        <v>0</v>
      </c>
      <c r="DF226" s="61">
        <v>0</v>
      </c>
      <c r="DG226" s="61">
        <v>0</v>
      </c>
      <c r="DH226" s="61">
        <v>0</v>
      </c>
      <c r="DI226" s="61">
        <v>0</v>
      </c>
      <c r="DJ226" s="61">
        <v>0</v>
      </c>
      <c r="DK226" s="61">
        <v>0</v>
      </c>
      <c r="DL226" s="61">
        <v>0</v>
      </c>
      <c r="DM226" s="61">
        <v>0</v>
      </c>
      <c r="DN226" s="61">
        <v>0</v>
      </c>
      <c r="DO226" s="61">
        <v>0</v>
      </c>
      <c r="DP226" s="61">
        <v>0</v>
      </c>
      <c r="DQ226" s="61">
        <v>0</v>
      </c>
      <c r="DR226" s="61">
        <v>0</v>
      </c>
      <c r="DS226" s="61">
        <v>0</v>
      </c>
      <c r="DT226" s="61">
        <v>0</v>
      </c>
      <c r="DU226" s="61">
        <v>0</v>
      </c>
      <c r="DV226" s="61">
        <v>0</v>
      </c>
      <c r="DW226" s="61">
        <v>0</v>
      </c>
      <c r="DX226" s="61">
        <v>0</v>
      </c>
      <c r="DY226" s="61">
        <v>0</v>
      </c>
      <c r="DZ226" s="61">
        <v>0</v>
      </c>
      <c r="EA226" s="61">
        <v>0</v>
      </c>
      <c r="EB226" s="61">
        <v>0</v>
      </c>
      <c r="EC226" s="61">
        <v>0</v>
      </c>
      <c r="ED226" s="61">
        <v>0</v>
      </c>
      <c r="EE226" s="61">
        <v>0</v>
      </c>
      <c r="EF226" s="61">
        <v>0</v>
      </c>
      <c r="EG226" s="61">
        <v>0</v>
      </c>
      <c r="EH226" s="61">
        <v>0</v>
      </c>
      <c r="EI226" s="61">
        <v>0</v>
      </c>
      <c r="EJ226" s="34">
        <v>0</v>
      </c>
      <c r="EK226" s="34">
        <v>0</v>
      </c>
      <c r="EL226" s="77">
        <v>0</v>
      </c>
      <c r="EM226" s="45"/>
      <c r="EN226" s="48">
        <v>0</v>
      </c>
      <c r="EO226" s="76">
        <v>0</v>
      </c>
      <c r="EP226" s="78"/>
      <c r="EQ226" s="53">
        <v>0</v>
      </c>
      <c r="ER226" s="78"/>
      <c r="ES226" s="62"/>
      <c r="ET226" s="62"/>
      <c r="EU226" s="78"/>
      <c r="EV226" s="62"/>
    </row>
    <row r="227" spans="1:152" x14ac:dyDescent="0.25">
      <c r="A227" s="615">
        <v>78</v>
      </c>
      <c r="B227" s="641" t="s">
        <v>246</v>
      </c>
      <c r="C227" s="631" t="s">
        <v>169</v>
      </c>
      <c r="D227" s="63">
        <v>0</v>
      </c>
      <c r="E227" s="62">
        <v>0</v>
      </c>
      <c r="F227" s="62">
        <v>0</v>
      </c>
      <c r="G227" s="62">
        <v>0</v>
      </c>
      <c r="H227" s="62">
        <v>0</v>
      </c>
      <c r="I227" s="62">
        <v>0</v>
      </c>
      <c r="J227" s="62">
        <v>0</v>
      </c>
      <c r="K227" s="62">
        <v>0</v>
      </c>
      <c r="L227" s="71">
        <v>473353000</v>
      </c>
      <c r="M227" s="71">
        <v>0</v>
      </c>
      <c r="N227" s="62">
        <v>0</v>
      </c>
      <c r="O227" s="62">
        <v>0</v>
      </c>
      <c r="P227" s="62">
        <v>0</v>
      </c>
      <c r="Q227" s="62">
        <v>0</v>
      </c>
      <c r="R227" s="62">
        <v>0</v>
      </c>
      <c r="S227" s="62">
        <v>0</v>
      </c>
      <c r="T227" s="62">
        <v>0</v>
      </c>
      <c r="U227" s="62">
        <v>0</v>
      </c>
      <c r="V227" s="62">
        <v>0</v>
      </c>
      <c r="W227" s="62">
        <v>0</v>
      </c>
      <c r="X227" s="62">
        <v>0</v>
      </c>
      <c r="Y227" s="62">
        <v>0</v>
      </c>
      <c r="Z227" s="62">
        <v>0</v>
      </c>
      <c r="AA227" s="62">
        <v>0</v>
      </c>
      <c r="AB227" s="62">
        <v>0</v>
      </c>
      <c r="AC227" s="62">
        <v>0</v>
      </c>
      <c r="AD227" s="62">
        <v>0</v>
      </c>
      <c r="AE227" s="62">
        <v>0</v>
      </c>
      <c r="AF227" s="62">
        <v>0</v>
      </c>
      <c r="AG227" s="62">
        <v>0</v>
      </c>
      <c r="AH227" s="62">
        <v>0</v>
      </c>
      <c r="AI227" s="62">
        <v>0</v>
      </c>
      <c r="AJ227" s="62">
        <v>0</v>
      </c>
      <c r="AK227" s="62">
        <v>0</v>
      </c>
      <c r="AL227" s="62">
        <v>0</v>
      </c>
      <c r="AM227" s="62">
        <v>0</v>
      </c>
      <c r="AN227" s="62">
        <v>0</v>
      </c>
      <c r="AO227" s="62">
        <v>0</v>
      </c>
      <c r="AP227" s="62">
        <v>0</v>
      </c>
      <c r="AQ227" s="62">
        <v>0</v>
      </c>
      <c r="AR227" s="62">
        <v>0</v>
      </c>
      <c r="AS227" s="62">
        <v>0</v>
      </c>
      <c r="AT227" s="62">
        <v>0</v>
      </c>
      <c r="AU227" s="62">
        <v>0</v>
      </c>
      <c r="AV227" s="62">
        <v>0</v>
      </c>
      <c r="AW227" s="62">
        <v>0</v>
      </c>
      <c r="AX227" s="62">
        <v>0</v>
      </c>
      <c r="AY227" s="62">
        <v>0</v>
      </c>
      <c r="AZ227" s="62">
        <v>0</v>
      </c>
      <c r="BA227" s="62">
        <v>0</v>
      </c>
      <c r="BB227" s="62">
        <v>0</v>
      </c>
      <c r="BC227" s="62">
        <v>0</v>
      </c>
      <c r="BD227" s="62">
        <v>0</v>
      </c>
      <c r="BE227" s="62">
        <v>0</v>
      </c>
      <c r="BF227" s="62">
        <v>0</v>
      </c>
      <c r="BG227" s="62">
        <v>0</v>
      </c>
      <c r="BH227" s="62">
        <v>0</v>
      </c>
      <c r="BI227" s="62">
        <v>0</v>
      </c>
      <c r="BJ227" s="62">
        <v>0</v>
      </c>
      <c r="BK227" s="62">
        <v>0</v>
      </c>
      <c r="BL227" s="62">
        <v>0</v>
      </c>
      <c r="BM227" s="62">
        <v>0</v>
      </c>
      <c r="BN227" s="62">
        <v>0</v>
      </c>
      <c r="BO227" s="62">
        <v>0</v>
      </c>
      <c r="BP227" s="62">
        <v>0</v>
      </c>
      <c r="BQ227" s="62">
        <v>0</v>
      </c>
      <c r="BR227" s="62">
        <v>0</v>
      </c>
      <c r="BS227" s="62">
        <v>0</v>
      </c>
      <c r="BT227" s="62">
        <v>0</v>
      </c>
      <c r="BU227" s="62">
        <v>0</v>
      </c>
      <c r="BV227" s="62">
        <v>0</v>
      </c>
      <c r="BW227" s="62">
        <v>0</v>
      </c>
      <c r="BX227" s="62">
        <v>0</v>
      </c>
      <c r="BY227" s="62">
        <v>0</v>
      </c>
      <c r="BZ227" s="62">
        <v>0</v>
      </c>
      <c r="CA227" s="62">
        <v>0</v>
      </c>
      <c r="CB227" s="62">
        <v>0</v>
      </c>
      <c r="CC227" s="62">
        <v>0</v>
      </c>
      <c r="CD227" s="62">
        <v>0</v>
      </c>
      <c r="CE227" s="62">
        <v>0</v>
      </c>
      <c r="CF227" s="62">
        <v>0</v>
      </c>
      <c r="CG227" s="62">
        <v>0</v>
      </c>
      <c r="CH227" s="62">
        <v>0</v>
      </c>
      <c r="CI227" s="62">
        <v>0</v>
      </c>
      <c r="CJ227" s="62">
        <v>0</v>
      </c>
      <c r="CK227" s="62">
        <v>0</v>
      </c>
      <c r="CL227" s="62">
        <v>0</v>
      </c>
      <c r="CM227" s="62">
        <v>0</v>
      </c>
      <c r="CN227" s="62">
        <v>0</v>
      </c>
      <c r="CO227" s="62">
        <v>0</v>
      </c>
      <c r="CP227" s="62">
        <v>0</v>
      </c>
      <c r="CQ227" s="62">
        <v>0</v>
      </c>
      <c r="CR227" s="62">
        <v>0</v>
      </c>
      <c r="CS227" s="62">
        <v>0</v>
      </c>
      <c r="CT227" s="62">
        <v>0</v>
      </c>
      <c r="CU227" s="62">
        <v>0</v>
      </c>
      <c r="CV227" s="62">
        <v>0</v>
      </c>
      <c r="CW227" s="62">
        <v>0</v>
      </c>
      <c r="CX227" s="62">
        <v>0</v>
      </c>
      <c r="CY227" s="62">
        <v>0</v>
      </c>
      <c r="CZ227" s="62">
        <v>0</v>
      </c>
      <c r="DA227" s="62">
        <v>0</v>
      </c>
      <c r="DB227" s="62">
        <v>0</v>
      </c>
      <c r="DC227" s="62">
        <v>0</v>
      </c>
      <c r="DD227" s="62">
        <v>0</v>
      </c>
      <c r="DE227" s="62">
        <v>0</v>
      </c>
      <c r="DF227" s="62">
        <v>0</v>
      </c>
      <c r="DG227" s="62">
        <v>0</v>
      </c>
      <c r="DH227" s="62">
        <v>0</v>
      </c>
      <c r="DI227" s="62">
        <v>0</v>
      </c>
      <c r="DJ227" s="62">
        <v>0</v>
      </c>
      <c r="DK227" s="62">
        <v>0</v>
      </c>
      <c r="DL227" s="62">
        <v>0</v>
      </c>
      <c r="DM227" s="62">
        <v>0</v>
      </c>
      <c r="DN227" s="62">
        <v>0</v>
      </c>
      <c r="DO227" s="62">
        <v>0</v>
      </c>
      <c r="DP227" s="62">
        <v>0</v>
      </c>
      <c r="DQ227" s="62">
        <v>0</v>
      </c>
      <c r="DR227" s="62">
        <v>0</v>
      </c>
      <c r="DS227" s="62">
        <v>0</v>
      </c>
      <c r="DT227" s="62">
        <v>0</v>
      </c>
      <c r="DU227" s="62">
        <v>0</v>
      </c>
      <c r="DV227" s="62">
        <v>0</v>
      </c>
      <c r="DW227" s="62">
        <v>0</v>
      </c>
      <c r="DX227" s="62">
        <v>0</v>
      </c>
      <c r="DY227" s="62">
        <v>0</v>
      </c>
      <c r="DZ227" s="62">
        <v>0</v>
      </c>
      <c r="EA227" s="62">
        <v>0</v>
      </c>
      <c r="EB227" s="62">
        <v>0</v>
      </c>
      <c r="EC227" s="62">
        <v>0</v>
      </c>
      <c r="ED227" s="62">
        <v>0</v>
      </c>
      <c r="EE227" s="62">
        <v>0</v>
      </c>
      <c r="EF227" s="62">
        <v>0</v>
      </c>
      <c r="EG227" s="62">
        <v>0</v>
      </c>
      <c r="EH227" s="62">
        <v>0</v>
      </c>
      <c r="EI227" s="62">
        <v>0</v>
      </c>
      <c r="EJ227" s="30">
        <v>0</v>
      </c>
      <c r="EK227" s="30">
        <v>0</v>
      </c>
      <c r="EL227" s="76">
        <v>0</v>
      </c>
      <c r="EM227" s="45"/>
      <c r="EN227" s="48">
        <v>0</v>
      </c>
      <c r="EO227" s="76">
        <v>0</v>
      </c>
      <c r="EP227" s="78"/>
      <c r="EQ227" s="53">
        <v>0</v>
      </c>
      <c r="ER227" s="78"/>
      <c r="ES227" s="62"/>
      <c r="ET227" s="62"/>
      <c r="EU227" s="78"/>
      <c r="EV227" s="62"/>
    </row>
    <row r="228" spans="1:152" x14ac:dyDescent="0.25">
      <c r="A228" s="615">
        <v>79</v>
      </c>
      <c r="B228" s="642" t="s">
        <v>247</v>
      </c>
      <c r="C228" s="625" t="s">
        <v>169</v>
      </c>
      <c r="D228" s="63">
        <v>0</v>
      </c>
      <c r="E228" s="62">
        <v>0</v>
      </c>
      <c r="F228" s="62">
        <v>0</v>
      </c>
      <c r="G228" s="62">
        <v>0</v>
      </c>
      <c r="H228" s="62">
        <v>0</v>
      </c>
      <c r="I228" s="62">
        <v>0</v>
      </c>
      <c r="J228" s="62">
        <v>0</v>
      </c>
      <c r="K228" s="62">
        <v>0</v>
      </c>
      <c r="L228" s="36">
        <v>142431000</v>
      </c>
      <c r="M228" s="36">
        <v>0</v>
      </c>
      <c r="N228" s="62">
        <v>0</v>
      </c>
      <c r="O228" s="62">
        <v>0</v>
      </c>
      <c r="P228" s="62">
        <v>0</v>
      </c>
      <c r="Q228" s="62">
        <v>0</v>
      </c>
      <c r="R228" s="62">
        <v>0</v>
      </c>
      <c r="S228" s="62">
        <v>0</v>
      </c>
      <c r="T228" s="62">
        <v>0</v>
      </c>
      <c r="U228" s="62">
        <v>0</v>
      </c>
      <c r="V228" s="62">
        <v>0</v>
      </c>
      <c r="W228" s="62">
        <v>0</v>
      </c>
      <c r="X228" s="62">
        <v>0</v>
      </c>
      <c r="Y228" s="62">
        <v>0</v>
      </c>
      <c r="Z228" s="62">
        <v>0</v>
      </c>
      <c r="AA228" s="62">
        <v>0</v>
      </c>
      <c r="AB228" s="62">
        <v>0</v>
      </c>
      <c r="AC228" s="62">
        <v>0</v>
      </c>
      <c r="AD228" s="62">
        <v>0</v>
      </c>
      <c r="AE228" s="62">
        <v>0</v>
      </c>
      <c r="AF228" s="62">
        <v>0</v>
      </c>
      <c r="AG228" s="62">
        <v>0</v>
      </c>
      <c r="AH228" s="62">
        <v>0</v>
      </c>
      <c r="AI228" s="62">
        <v>0</v>
      </c>
      <c r="AJ228" s="62">
        <v>0</v>
      </c>
      <c r="AK228" s="62">
        <v>0</v>
      </c>
      <c r="AL228" s="62">
        <v>0</v>
      </c>
      <c r="AM228" s="62">
        <v>0</v>
      </c>
      <c r="AN228" s="62">
        <v>0</v>
      </c>
      <c r="AO228" s="62">
        <v>0</v>
      </c>
      <c r="AP228" s="62">
        <v>0</v>
      </c>
      <c r="AQ228" s="62">
        <v>0</v>
      </c>
      <c r="AR228" s="62">
        <v>0</v>
      </c>
      <c r="AS228" s="62">
        <v>0</v>
      </c>
      <c r="AT228" s="62">
        <v>0</v>
      </c>
      <c r="AU228" s="62">
        <v>0</v>
      </c>
      <c r="AV228" s="62">
        <v>0</v>
      </c>
      <c r="AW228" s="62">
        <v>0</v>
      </c>
      <c r="AX228" s="62">
        <v>0</v>
      </c>
      <c r="AY228" s="62">
        <v>0</v>
      </c>
      <c r="AZ228" s="62">
        <v>0</v>
      </c>
      <c r="BA228" s="62">
        <v>0</v>
      </c>
      <c r="BB228" s="62">
        <v>0</v>
      </c>
      <c r="BC228" s="62">
        <v>0</v>
      </c>
      <c r="BD228" s="62">
        <v>0</v>
      </c>
      <c r="BE228" s="62">
        <v>0</v>
      </c>
      <c r="BF228" s="62">
        <v>0</v>
      </c>
      <c r="BG228" s="62">
        <v>0</v>
      </c>
      <c r="BH228" s="62">
        <v>0</v>
      </c>
      <c r="BI228" s="62">
        <v>0</v>
      </c>
      <c r="BJ228" s="62">
        <v>0</v>
      </c>
      <c r="BK228" s="62">
        <v>0</v>
      </c>
      <c r="BL228" s="62">
        <v>0</v>
      </c>
      <c r="BM228" s="62">
        <v>0</v>
      </c>
      <c r="BN228" s="62">
        <v>0</v>
      </c>
      <c r="BO228" s="62">
        <v>0</v>
      </c>
      <c r="BP228" s="62">
        <v>0</v>
      </c>
      <c r="BQ228" s="62">
        <v>0</v>
      </c>
      <c r="BR228" s="62">
        <v>0</v>
      </c>
      <c r="BS228" s="62">
        <v>0</v>
      </c>
      <c r="BT228" s="62">
        <v>0</v>
      </c>
      <c r="BU228" s="62">
        <v>0</v>
      </c>
      <c r="BV228" s="62">
        <v>0</v>
      </c>
      <c r="BW228" s="62">
        <v>0</v>
      </c>
      <c r="BX228" s="62">
        <v>0</v>
      </c>
      <c r="BY228" s="62">
        <v>0</v>
      </c>
      <c r="BZ228" s="62">
        <v>0</v>
      </c>
      <c r="CA228" s="62">
        <v>0</v>
      </c>
      <c r="CB228" s="62">
        <v>0</v>
      </c>
      <c r="CC228" s="62">
        <v>0</v>
      </c>
      <c r="CD228" s="62">
        <v>0</v>
      </c>
      <c r="CE228" s="62">
        <v>0</v>
      </c>
      <c r="CF228" s="62">
        <v>0</v>
      </c>
      <c r="CG228" s="62">
        <v>0</v>
      </c>
      <c r="CH228" s="62">
        <v>0</v>
      </c>
      <c r="CI228" s="62">
        <v>0</v>
      </c>
      <c r="CJ228" s="62">
        <v>0</v>
      </c>
      <c r="CK228" s="62">
        <v>0</v>
      </c>
      <c r="CL228" s="62">
        <v>0</v>
      </c>
      <c r="CM228" s="62">
        <v>0</v>
      </c>
      <c r="CN228" s="62">
        <v>0</v>
      </c>
      <c r="CO228" s="62">
        <v>0</v>
      </c>
      <c r="CP228" s="62">
        <v>0</v>
      </c>
      <c r="CQ228" s="62">
        <v>0</v>
      </c>
      <c r="CR228" s="62">
        <v>0</v>
      </c>
      <c r="CS228" s="62">
        <v>0</v>
      </c>
      <c r="CT228" s="62">
        <v>0</v>
      </c>
      <c r="CU228" s="62">
        <v>0</v>
      </c>
      <c r="CV228" s="62">
        <v>0</v>
      </c>
      <c r="CW228" s="62">
        <v>0</v>
      </c>
      <c r="CX228" s="62">
        <v>0</v>
      </c>
      <c r="CY228" s="62">
        <v>0</v>
      </c>
      <c r="CZ228" s="62">
        <v>0</v>
      </c>
      <c r="DA228" s="62">
        <v>0</v>
      </c>
      <c r="DB228" s="62">
        <v>0</v>
      </c>
      <c r="DC228" s="62">
        <v>0</v>
      </c>
      <c r="DD228" s="62">
        <v>0</v>
      </c>
      <c r="DE228" s="62">
        <v>0</v>
      </c>
      <c r="DF228" s="62">
        <v>0</v>
      </c>
      <c r="DG228" s="62">
        <v>0</v>
      </c>
      <c r="DH228" s="62">
        <v>0</v>
      </c>
      <c r="DI228" s="62">
        <v>0</v>
      </c>
      <c r="DJ228" s="62">
        <v>0</v>
      </c>
      <c r="DK228" s="62">
        <v>0</v>
      </c>
      <c r="DL228" s="62">
        <v>0</v>
      </c>
      <c r="DM228" s="62">
        <v>0</v>
      </c>
      <c r="DN228" s="62">
        <v>0</v>
      </c>
      <c r="DO228" s="62">
        <v>0</v>
      </c>
      <c r="DP228" s="62">
        <v>0</v>
      </c>
      <c r="DQ228" s="62">
        <v>0</v>
      </c>
      <c r="DR228" s="62">
        <v>0</v>
      </c>
      <c r="DS228" s="62">
        <v>0</v>
      </c>
      <c r="DT228" s="62">
        <v>0</v>
      </c>
      <c r="DU228" s="62">
        <v>0</v>
      </c>
      <c r="DV228" s="62">
        <v>0</v>
      </c>
      <c r="DW228" s="62">
        <v>0</v>
      </c>
      <c r="DX228" s="62">
        <v>0</v>
      </c>
      <c r="DY228" s="62">
        <v>0</v>
      </c>
      <c r="DZ228" s="62">
        <v>0</v>
      </c>
      <c r="EA228" s="62">
        <v>0</v>
      </c>
      <c r="EB228" s="62">
        <v>0</v>
      </c>
      <c r="EC228" s="62">
        <v>0</v>
      </c>
      <c r="ED228" s="62">
        <v>0</v>
      </c>
      <c r="EE228" s="62">
        <v>0</v>
      </c>
      <c r="EF228" s="62">
        <v>0</v>
      </c>
      <c r="EG228" s="62">
        <v>0</v>
      </c>
      <c r="EH228" s="62">
        <v>0</v>
      </c>
      <c r="EI228" s="62">
        <v>0</v>
      </c>
      <c r="EJ228" s="30">
        <v>0</v>
      </c>
      <c r="EK228" s="30">
        <v>0</v>
      </c>
      <c r="EL228" s="76">
        <v>0</v>
      </c>
      <c r="EM228" s="45"/>
      <c r="EN228" s="48">
        <v>0</v>
      </c>
      <c r="EO228" s="76">
        <v>0</v>
      </c>
      <c r="EP228" s="78"/>
      <c r="EQ228" s="53">
        <v>0</v>
      </c>
      <c r="ER228" s="78"/>
      <c r="ES228" s="62"/>
      <c r="ET228" s="62"/>
      <c r="EU228" s="78"/>
      <c r="EV228" s="62"/>
    </row>
    <row r="229" spans="1:152" x14ac:dyDescent="0.25">
      <c r="A229" s="615">
        <v>80</v>
      </c>
      <c r="B229" s="642" t="s">
        <v>248</v>
      </c>
      <c r="C229" s="625" t="s">
        <v>169</v>
      </c>
      <c r="D229" s="63">
        <v>0</v>
      </c>
      <c r="E229" s="62">
        <v>0</v>
      </c>
      <c r="F229" s="62">
        <v>0</v>
      </c>
      <c r="G229" s="62">
        <v>0</v>
      </c>
      <c r="H229" s="62">
        <v>0</v>
      </c>
      <c r="I229" s="62">
        <v>0</v>
      </c>
      <c r="J229" s="62">
        <v>0</v>
      </c>
      <c r="K229" s="62">
        <v>0</v>
      </c>
      <c r="L229" s="36">
        <v>10560600</v>
      </c>
      <c r="M229" s="36">
        <v>0</v>
      </c>
      <c r="N229" s="62">
        <v>0</v>
      </c>
      <c r="O229" s="62">
        <v>0</v>
      </c>
      <c r="P229" s="62">
        <v>0</v>
      </c>
      <c r="Q229" s="62">
        <v>0</v>
      </c>
      <c r="R229" s="62">
        <v>0</v>
      </c>
      <c r="S229" s="62">
        <v>0</v>
      </c>
      <c r="T229" s="62">
        <v>0</v>
      </c>
      <c r="U229" s="62">
        <v>0</v>
      </c>
      <c r="V229" s="62">
        <v>0</v>
      </c>
      <c r="W229" s="62">
        <v>0</v>
      </c>
      <c r="X229" s="62">
        <v>0</v>
      </c>
      <c r="Y229" s="62">
        <v>0</v>
      </c>
      <c r="Z229" s="62">
        <v>0</v>
      </c>
      <c r="AA229" s="62">
        <v>0</v>
      </c>
      <c r="AB229" s="62">
        <v>0</v>
      </c>
      <c r="AC229" s="62">
        <v>0</v>
      </c>
      <c r="AD229" s="62">
        <v>0</v>
      </c>
      <c r="AE229" s="62">
        <v>0</v>
      </c>
      <c r="AF229" s="62">
        <v>0</v>
      </c>
      <c r="AG229" s="62">
        <v>0</v>
      </c>
      <c r="AH229" s="62">
        <v>0</v>
      </c>
      <c r="AI229" s="62">
        <v>0</v>
      </c>
      <c r="AJ229" s="62">
        <v>0</v>
      </c>
      <c r="AK229" s="62">
        <v>0</v>
      </c>
      <c r="AL229" s="62">
        <v>0</v>
      </c>
      <c r="AM229" s="62">
        <v>0</v>
      </c>
      <c r="AN229" s="62">
        <v>0</v>
      </c>
      <c r="AO229" s="62">
        <v>0</v>
      </c>
      <c r="AP229" s="62">
        <v>0</v>
      </c>
      <c r="AQ229" s="62">
        <v>0</v>
      </c>
      <c r="AR229" s="62">
        <v>0</v>
      </c>
      <c r="AS229" s="62">
        <v>0</v>
      </c>
      <c r="AT229" s="62">
        <v>0</v>
      </c>
      <c r="AU229" s="62">
        <v>0</v>
      </c>
      <c r="AV229" s="62">
        <v>0</v>
      </c>
      <c r="AW229" s="62">
        <v>0</v>
      </c>
      <c r="AX229" s="62">
        <v>0</v>
      </c>
      <c r="AY229" s="62">
        <v>0</v>
      </c>
      <c r="AZ229" s="62">
        <v>0</v>
      </c>
      <c r="BA229" s="62">
        <v>0</v>
      </c>
      <c r="BB229" s="62">
        <v>0</v>
      </c>
      <c r="BC229" s="62">
        <v>0</v>
      </c>
      <c r="BD229" s="62">
        <v>0</v>
      </c>
      <c r="BE229" s="62">
        <v>0</v>
      </c>
      <c r="BF229" s="62">
        <v>0</v>
      </c>
      <c r="BG229" s="62">
        <v>0</v>
      </c>
      <c r="BH229" s="62">
        <v>0</v>
      </c>
      <c r="BI229" s="62">
        <v>0</v>
      </c>
      <c r="BJ229" s="62">
        <v>0</v>
      </c>
      <c r="BK229" s="62">
        <v>0</v>
      </c>
      <c r="BL229" s="62">
        <v>0</v>
      </c>
      <c r="BM229" s="62">
        <v>0</v>
      </c>
      <c r="BN229" s="62">
        <v>0</v>
      </c>
      <c r="BO229" s="62">
        <v>0</v>
      </c>
      <c r="BP229" s="62">
        <v>0</v>
      </c>
      <c r="BQ229" s="62">
        <v>0</v>
      </c>
      <c r="BR229" s="62">
        <v>0</v>
      </c>
      <c r="BS229" s="62">
        <v>0</v>
      </c>
      <c r="BT229" s="62">
        <v>0</v>
      </c>
      <c r="BU229" s="62">
        <v>0</v>
      </c>
      <c r="BV229" s="62">
        <v>0</v>
      </c>
      <c r="BW229" s="62">
        <v>0</v>
      </c>
      <c r="BX229" s="62">
        <v>0</v>
      </c>
      <c r="BY229" s="62">
        <v>0</v>
      </c>
      <c r="BZ229" s="62">
        <v>0</v>
      </c>
      <c r="CA229" s="62">
        <v>0</v>
      </c>
      <c r="CB229" s="62">
        <v>0</v>
      </c>
      <c r="CC229" s="62">
        <v>0</v>
      </c>
      <c r="CD229" s="62">
        <v>0</v>
      </c>
      <c r="CE229" s="62">
        <v>0</v>
      </c>
      <c r="CF229" s="62">
        <v>0</v>
      </c>
      <c r="CG229" s="62">
        <v>0</v>
      </c>
      <c r="CH229" s="62">
        <v>0</v>
      </c>
      <c r="CI229" s="62">
        <v>0</v>
      </c>
      <c r="CJ229" s="62">
        <v>0</v>
      </c>
      <c r="CK229" s="62">
        <v>0</v>
      </c>
      <c r="CL229" s="62">
        <v>0</v>
      </c>
      <c r="CM229" s="62">
        <v>0</v>
      </c>
      <c r="CN229" s="62">
        <v>0</v>
      </c>
      <c r="CO229" s="62">
        <v>0</v>
      </c>
      <c r="CP229" s="62">
        <v>0</v>
      </c>
      <c r="CQ229" s="62">
        <v>0</v>
      </c>
      <c r="CR229" s="62">
        <v>0</v>
      </c>
      <c r="CS229" s="62">
        <v>0</v>
      </c>
      <c r="CT229" s="62">
        <v>0</v>
      </c>
      <c r="CU229" s="62">
        <v>0</v>
      </c>
      <c r="CV229" s="62">
        <v>0</v>
      </c>
      <c r="CW229" s="62">
        <v>0</v>
      </c>
      <c r="CX229" s="62">
        <v>0</v>
      </c>
      <c r="CY229" s="62">
        <v>0</v>
      </c>
      <c r="CZ229" s="62">
        <v>0</v>
      </c>
      <c r="DA229" s="62">
        <v>0</v>
      </c>
      <c r="DB229" s="62">
        <v>0</v>
      </c>
      <c r="DC229" s="62">
        <v>0</v>
      </c>
      <c r="DD229" s="62">
        <v>0</v>
      </c>
      <c r="DE229" s="62">
        <v>0</v>
      </c>
      <c r="DF229" s="62">
        <v>0</v>
      </c>
      <c r="DG229" s="62">
        <v>0</v>
      </c>
      <c r="DH229" s="62">
        <v>0</v>
      </c>
      <c r="DI229" s="62">
        <v>0</v>
      </c>
      <c r="DJ229" s="62">
        <v>0</v>
      </c>
      <c r="DK229" s="62">
        <v>0</v>
      </c>
      <c r="DL229" s="62">
        <v>0</v>
      </c>
      <c r="DM229" s="62">
        <v>0</v>
      </c>
      <c r="DN229" s="62">
        <v>0</v>
      </c>
      <c r="DO229" s="62">
        <v>0</v>
      </c>
      <c r="DP229" s="62">
        <v>0</v>
      </c>
      <c r="DQ229" s="62">
        <v>0</v>
      </c>
      <c r="DR229" s="62">
        <v>0</v>
      </c>
      <c r="DS229" s="62">
        <v>0</v>
      </c>
      <c r="DT229" s="62">
        <v>0</v>
      </c>
      <c r="DU229" s="62">
        <v>0</v>
      </c>
      <c r="DV229" s="62">
        <v>0</v>
      </c>
      <c r="DW229" s="62">
        <v>0</v>
      </c>
      <c r="DX229" s="62">
        <v>0</v>
      </c>
      <c r="DY229" s="62">
        <v>0</v>
      </c>
      <c r="DZ229" s="62">
        <v>0</v>
      </c>
      <c r="EA229" s="62">
        <v>0</v>
      </c>
      <c r="EB229" s="62">
        <v>0</v>
      </c>
      <c r="EC229" s="62">
        <v>0</v>
      </c>
      <c r="ED229" s="62">
        <v>0</v>
      </c>
      <c r="EE229" s="62">
        <v>0</v>
      </c>
      <c r="EF229" s="62">
        <v>0</v>
      </c>
      <c r="EG229" s="62">
        <v>0</v>
      </c>
      <c r="EH229" s="62">
        <v>0</v>
      </c>
      <c r="EI229" s="62">
        <v>0</v>
      </c>
      <c r="EJ229" s="30">
        <v>0</v>
      </c>
      <c r="EK229" s="30">
        <v>0</v>
      </c>
      <c r="EL229" s="76">
        <v>0</v>
      </c>
      <c r="EM229" s="45"/>
      <c r="EN229" s="48">
        <v>0</v>
      </c>
      <c r="EO229" s="76">
        <v>0</v>
      </c>
      <c r="EP229" s="78"/>
      <c r="EQ229" s="53">
        <v>0</v>
      </c>
      <c r="ER229" s="78"/>
      <c r="ES229" s="62"/>
      <c r="ET229" s="62"/>
      <c r="EU229" s="78"/>
      <c r="EV229" s="62"/>
    </row>
    <row r="230" spans="1:152" x14ac:dyDescent="0.25">
      <c r="A230" s="615">
        <v>81</v>
      </c>
      <c r="B230" s="642" t="s">
        <v>249</v>
      </c>
      <c r="C230" s="625" t="s">
        <v>169</v>
      </c>
      <c r="D230" s="63">
        <v>0</v>
      </c>
      <c r="E230" s="62">
        <v>0</v>
      </c>
      <c r="F230" s="62">
        <v>0</v>
      </c>
      <c r="G230" s="62">
        <v>0</v>
      </c>
      <c r="H230" s="62">
        <v>0</v>
      </c>
      <c r="I230" s="62">
        <v>0</v>
      </c>
      <c r="J230" s="62">
        <v>0</v>
      </c>
      <c r="K230" s="62">
        <v>0</v>
      </c>
      <c r="L230" s="36">
        <v>26490800</v>
      </c>
      <c r="M230" s="36">
        <v>0</v>
      </c>
      <c r="N230" s="62">
        <v>0</v>
      </c>
      <c r="O230" s="62">
        <v>0</v>
      </c>
      <c r="P230" s="62">
        <v>0</v>
      </c>
      <c r="Q230" s="62">
        <v>0</v>
      </c>
      <c r="R230" s="62">
        <v>0</v>
      </c>
      <c r="S230" s="62">
        <v>0</v>
      </c>
      <c r="T230" s="62">
        <v>0</v>
      </c>
      <c r="U230" s="62">
        <v>0</v>
      </c>
      <c r="V230" s="62">
        <v>0</v>
      </c>
      <c r="W230" s="62">
        <v>0</v>
      </c>
      <c r="X230" s="62">
        <v>0</v>
      </c>
      <c r="Y230" s="62">
        <v>0</v>
      </c>
      <c r="Z230" s="62">
        <v>0</v>
      </c>
      <c r="AA230" s="62">
        <v>0</v>
      </c>
      <c r="AB230" s="62">
        <v>0</v>
      </c>
      <c r="AC230" s="62">
        <v>0</v>
      </c>
      <c r="AD230" s="62">
        <v>0</v>
      </c>
      <c r="AE230" s="62">
        <v>0</v>
      </c>
      <c r="AF230" s="62">
        <v>0</v>
      </c>
      <c r="AG230" s="62">
        <v>0</v>
      </c>
      <c r="AH230" s="62">
        <v>0</v>
      </c>
      <c r="AI230" s="62">
        <v>0</v>
      </c>
      <c r="AJ230" s="62">
        <v>0</v>
      </c>
      <c r="AK230" s="62">
        <v>0</v>
      </c>
      <c r="AL230" s="62">
        <v>0</v>
      </c>
      <c r="AM230" s="62">
        <v>0</v>
      </c>
      <c r="AN230" s="62">
        <v>0</v>
      </c>
      <c r="AO230" s="62">
        <v>0</v>
      </c>
      <c r="AP230" s="62">
        <v>0</v>
      </c>
      <c r="AQ230" s="62">
        <v>0</v>
      </c>
      <c r="AR230" s="62">
        <v>0</v>
      </c>
      <c r="AS230" s="62">
        <v>0</v>
      </c>
      <c r="AT230" s="62">
        <v>0</v>
      </c>
      <c r="AU230" s="62">
        <v>0</v>
      </c>
      <c r="AV230" s="62">
        <v>0</v>
      </c>
      <c r="AW230" s="62">
        <v>0</v>
      </c>
      <c r="AX230" s="62">
        <v>0</v>
      </c>
      <c r="AY230" s="62">
        <v>0</v>
      </c>
      <c r="AZ230" s="62">
        <v>0</v>
      </c>
      <c r="BA230" s="62">
        <v>0</v>
      </c>
      <c r="BB230" s="62">
        <v>0</v>
      </c>
      <c r="BC230" s="62">
        <v>0</v>
      </c>
      <c r="BD230" s="62">
        <v>0</v>
      </c>
      <c r="BE230" s="62">
        <v>0</v>
      </c>
      <c r="BF230" s="62">
        <v>0</v>
      </c>
      <c r="BG230" s="62">
        <v>0</v>
      </c>
      <c r="BH230" s="62">
        <v>0</v>
      </c>
      <c r="BI230" s="62">
        <v>0</v>
      </c>
      <c r="BJ230" s="62">
        <v>0</v>
      </c>
      <c r="BK230" s="62">
        <v>0</v>
      </c>
      <c r="BL230" s="62">
        <v>0</v>
      </c>
      <c r="BM230" s="62">
        <v>0</v>
      </c>
      <c r="BN230" s="62">
        <v>0</v>
      </c>
      <c r="BO230" s="62">
        <v>0</v>
      </c>
      <c r="BP230" s="62">
        <v>0</v>
      </c>
      <c r="BQ230" s="62">
        <v>0</v>
      </c>
      <c r="BR230" s="62">
        <v>0</v>
      </c>
      <c r="BS230" s="62">
        <v>0</v>
      </c>
      <c r="BT230" s="62">
        <v>0</v>
      </c>
      <c r="BU230" s="62">
        <v>0</v>
      </c>
      <c r="BV230" s="62">
        <v>0</v>
      </c>
      <c r="BW230" s="62">
        <v>0</v>
      </c>
      <c r="BX230" s="62">
        <v>0</v>
      </c>
      <c r="BY230" s="62">
        <v>0</v>
      </c>
      <c r="BZ230" s="62">
        <v>0</v>
      </c>
      <c r="CA230" s="62">
        <v>0</v>
      </c>
      <c r="CB230" s="62">
        <v>0</v>
      </c>
      <c r="CC230" s="62">
        <v>0</v>
      </c>
      <c r="CD230" s="62">
        <v>0</v>
      </c>
      <c r="CE230" s="62">
        <v>0</v>
      </c>
      <c r="CF230" s="62">
        <v>0</v>
      </c>
      <c r="CG230" s="62">
        <v>0</v>
      </c>
      <c r="CH230" s="62">
        <v>0</v>
      </c>
      <c r="CI230" s="62">
        <v>0</v>
      </c>
      <c r="CJ230" s="62">
        <v>0</v>
      </c>
      <c r="CK230" s="62">
        <v>0</v>
      </c>
      <c r="CL230" s="62">
        <v>0</v>
      </c>
      <c r="CM230" s="62">
        <v>0</v>
      </c>
      <c r="CN230" s="62">
        <v>0</v>
      </c>
      <c r="CO230" s="62">
        <v>0</v>
      </c>
      <c r="CP230" s="62">
        <v>0</v>
      </c>
      <c r="CQ230" s="62">
        <v>0</v>
      </c>
      <c r="CR230" s="62">
        <v>0</v>
      </c>
      <c r="CS230" s="62">
        <v>0</v>
      </c>
      <c r="CT230" s="62">
        <v>0</v>
      </c>
      <c r="CU230" s="62">
        <v>0</v>
      </c>
      <c r="CV230" s="62">
        <v>0</v>
      </c>
      <c r="CW230" s="62">
        <v>0</v>
      </c>
      <c r="CX230" s="62">
        <v>0</v>
      </c>
      <c r="CY230" s="62">
        <v>0</v>
      </c>
      <c r="CZ230" s="62">
        <v>0</v>
      </c>
      <c r="DA230" s="62">
        <v>0</v>
      </c>
      <c r="DB230" s="62">
        <v>0</v>
      </c>
      <c r="DC230" s="62">
        <v>0</v>
      </c>
      <c r="DD230" s="62">
        <v>0</v>
      </c>
      <c r="DE230" s="62">
        <v>0</v>
      </c>
      <c r="DF230" s="62">
        <v>0</v>
      </c>
      <c r="DG230" s="62">
        <v>0</v>
      </c>
      <c r="DH230" s="62">
        <v>0</v>
      </c>
      <c r="DI230" s="62">
        <v>0</v>
      </c>
      <c r="DJ230" s="62">
        <v>0</v>
      </c>
      <c r="DK230" s="62">
        <v>0</v>
      </c>
      <c r="DL230" s="62">
        <v>0</v>
      </c>
      <c r="DM230" s="62">
        <v>0</v>
      </c>
      <c r="DN230" s="62">
        <v>0</v>
      </c>
      <c r="DO230" s="62">
        <v>0</v>
      </c>
      <c r="DP230" s="62">
        <v>0</v>
      </c>
      <c r="DQ230" s="62">
        <v>0</v>
      </c>
      <c r="DR230" s="62">
        <v>0</v>
      </c>
      <c r="DS230" s="62">
        <v>0</v>
      </c>
      <c r="DT230" s="62">
        <v>0</v>
      </c>
      <c r="DU230" s="62">
        <v>0</v>
      </c>
      <c r="DV230" s="62">
        <v>0</v>
      </c>
      <c r="DW230" s="62">
        <v>0</v>
      </c>
      <c r="DX230" s="62">
        <v>0</v>
      </c>
      <c r="DY230" s="62">
        <v>0</v>
      </c>
      <c r="DZ230" s="62">
        <v>0</v>
      </c>
      <c r="EA230" s="62">
        <v>0</v>
      </c>
      <c r="EB230" s="62">
        <v>0</v>
      </c>
      <c r="EC230" s="62">
        <v>0</v>
      </c>
      <c r="ED230" s="62">
        <v>0</v>
      </c>
      <c r="EE230" s="62">
        <v>0</v>
      </c>
      <c r="EF230" s="62">
        <v>0</v>
      </c>
      <c r="EG230" s="62">
        <v>0</v>
      </c>
      <c r="EH230" s="62">
        <v>0</v>
      </c>
      <c r="EI230" s="62">
        <v>0</v>
      </c>
      <c r="EJ230" s="30">
        <v>0</v>
      </c>
      <c r="EK230" s="30">
        <v>0</v>
      </c>
      <c r="EL230" s="76">
        <v>0</v>
      </c>
      <c r="EM230" s="45"/>
      <c r="EN230" s="48">
        <v>0</v>
      </c>
      <c r="EO230" s="76">
        <v>0</v>
      </c>
      <c r="EP230" s="78"/>
      <c r="EQ230" s="53">
        <v>0</v>
      </c>
      <c r="ER230" s="78"/>
      <c r="ES230" s="62"/>
      <c r="ET230" s="62"/>
      <c r="EU230" s="78"/>
      <c r="EV230" s="62"/>
    </row>
    <row r="231" spans="1:152" x14ac:dyDescent="0.25">
      <c r="A231" s="615">
        <v>82</v>
      </c>
      <c r="B231" s="642" t="s">
        <v>730</v>
      </c>
      <c r="C231" s="625" t="s">
        <v>169</v>
      </c>
      <c r="D231" s="63">
        <v>0</v>
      </c>
      <c r="E231" s="62">
        <v>0</v>
      </c>
      <c r="F231" s="62">
        <v>0</v>
      </c>
      <c r="G231" s="62">
        <v>0</v>
      </c>
      <c r="H231" s="62">
        <v>0</v>
      </c>
      <c r="I231" s="62">
        <v>0</v>
      </c>
      <c r="J231" s="62">
        <v>0</v>
      </c>
      <c r="K231" s="62">
        <v>0</v>
      </c>
      <c r="L231" s="36">
        <v>20751600</v>
      </c>
      <c r="M231" s="36">
        <v>0</v>
      </c>
      <c r="N231" s="62">
        <v>0</v>
      </c>
      <c r="O231" s="62">
        <v>0</v>
      </c>
      <c r="P231" s="62">
        <v>0</v>
      </c>
      <c r="Q231" s="62">
        <v>0</v>
      </c>
      <c r="R231" s="62">
        <v>0</v>
      </c>
      <c r="S231" s="62">
        <v>0</v>
      </c>
      <c r="T231" s="62">
        <v>0</v>
      </c>
      <c r="U231" s="62">
        <v>0</v>
      </c>
      <c r="V231" s="62">
        <v>0</v>
      </c>
      <c r="W231" s="62">
        <v>0</v>
      </c>
      <c r="X231" s="62">
        <v>0</v>
      </c>
      <c r="Y231" s="62">
        <v>0</v>
      </c>
      <c r="Z231" s="62">
        <v>0</v>
      </c>
      <c r="AA231" s="62">
        <v>0</v>
      </c>
      <c r="AB231" s="62">
        <v>0</v>
      </c>
      <c r="AC231" s="62">
        <v>0</v>
      </c>
      <c r="AD231" s="62">
        <v>0</v>
      </c>
      <c r="AE231" s="62">
        <v>0</v>
      </c>
      <c r="AF231" s="62">
        <v>0</v>
      </c>
      <c r="AG231" s="62">
        <v>0</v>
      </c>
      <c r="AH231" s="62">
        <v>0</v>
      </c>
      <c r="AI231" s="62">
        <v>0</v>
      </c>
      <c r="AJ231" s="62">
        <v>0</v>
      </c>
      <c r="AK231" s="62">
        <v>0</v>
      </c>
      <c r="AL231" s="62">
        <v>0</v>
      </c>
      <c r="AM231" s="62">
        <v>0</v>
      </c>
      <c r="AN231" s="62">
        <v>0</v>
      </c>
      <c r="AO231" s="62">
        <v>0</v>
      </c>
      <c r="AP231" s="62">
        <v>0</v>
      </c>
      <c r="AQ231" s="62">
        <v>0</v>
      </c>
      <c r="AR231" s="62">
        <v>0</v>
      </c>
      <c r="AS231" s="62">
        <v>0</v>
      </c>
      <c r="AT231" s="62">
        <v>0</v>
      </c>
      <c r="AU231" s="62">
        <v>0</v>
      </c>
      <c r="AV231" s="62">
        <v>0</v>
      </c>
      <c r="AW231" s="62">
        <v>0</v>
      </c>
      <c r="AX231" s="62">
        <v>0</v>
      </c>
      <c r="AY231" s="62">
        <v>0</v>
      </c>
      <c r="AZ231" s="62">
        <v>0</v>
      </c>
      <c r="BA231" s="62">
        <v>0</v>
      </c>
      <c r="BB231" s="62">
        <v>0</v>
      </c>
      <c r="BC231" s="62">
        <v>0</v>
      </c>
      <c r="BD231" s="62">
        <v>0</v>
      </c>
      <c r="BE231" s="62">
        <v>0</v>
      </c>
      <c r="BF231" s="62">
        <v>0</v>
      </c>
      <c r="BG231" s="62">
        <v>0</v>
      </c>
      <c r="BH231" s="62">
        <v>0</v>
      </c>
      <c r="BI231" s="62">
        <v>0</v>
      </c>
      <c r="BJ231" s="62">
        <v>0</v>
      </c>
      <c r="BK231" s="62">
        <v>0</v>
      </c>
      <c r="BL231" s="62">
        <v>0</v>
      </c>
      <c r="BM231" s="62">
        <v>0</v>
      </c>
      <c r="BN231" s="62">
        <v>0</v>
      </c>
      <c r="BO231" s="62">
        <v>0</v>
      </c>
      <c r="BP231" s="62">
        <v>0</v>
      </c>
      <c r="BQ231" s="62">
        <v>0</v>
      </c>
      <c r="BR231" s="62">
        <v>0</v>
      </c>
      <c r="BS231" s="62">
        <v>0</v>
      </c>
      <c r="BT231" s="62">
        <v>0</v>
      </c>
      <c r="BU231" s="62">
        <v>0</v>
      </c>
      <c r="BV231" s="62">
        <v>0</v>
      </c>
      <c r="BW231" s="62">
        <v>0</v>
      </c>
      <c r="BX231" s="62">
        <v>0</v>
      </c>
      <c r="BY231" s="62">
        <v>0</v>
      </c>
      <c r="BZ231" s="62">
        <v>0</v>
      </c>
      <c r="CA231" s="62">
        <v>0</v>
      </c>
      <c r="CB231" s="62">
        <v>0</v>
      </c>
      <c r="CC231" s="62">
        <v>0</v>
      </c>
      <c r="CD231" s="62">
        <v>0</v>
      </c>
      <c r="CE231" s="62">
        <v>0</v>
      </c>
      <c r="CF231" s="62">
        <v>0</v>
      </c>
      <c r="CG231" s="62">
        <v>0</v>
      </c>
      <c r="CH231" s="62">
        <v>0</v>
      </c>
      <c r="CI231" s="62">
        <v>0</v>
      </c>
      <c r="CJ231" s="62">
        <v>0</v>
      </c>
      <c r="CK231" s="62">
        <v>0</v>
      </c>
      <c r="CL231" s="62">
        <v>0</v>
      </c>
      <c r="CM231" s="62">
        <v>0</v>
      </c>
      <c r="CN231" s="62">
        <v>0</v>
      </c>
      <c r="CO231" s="62">
        <v>0</v>
      </c>
      <c r="CP231" s="62">
        <v>0</v>
      </c>
      <c r="CQ231" s="62">
        <v>0</v>
      </c>
      <c r="CR231" s="62">
        <v>0</v>
      </c>
      <c r="CS231" s="62">
        <v>0</v>
      </c>
      <c r="CT231" s="62">
        <v>0</v>
      </c>
      <c r="CU231" s="62">
        <v>0</v>
      </c>
      <c r="CV231" s="62">
        <v>0</v>
      </c>
      <c r="CW231" s="62">
        <v>0</v>
      </c>
      <c r="CX231" s="62">
        <v>0</v>
      </c>
      <c r="CY231" s="62">
        <v>0</v>
      </c>
      <c r="CZ231" s="62">
        <v>0</v>
      </c>
      <c r="DA231" s="62">
        <v>0</v>
      </c>
      <c r="DB231" s="62">
        <v>0</v>
      </c>
      <c r="DC231" s="62">
        <v>0</v>
      </c>
      <c r="DD231" s="62">
        <v>0</v>
      </c>
      <c r="DE231" s="62">
        <v>0</v>
      </c>
      <c r="DF231" s="62">
        <v>0</v>
      </c>
      <c r="DG231" s="62">
        <v>0</v>
      </c>
      <c r="DH231" s="62">
        <v>0</v>
      </c>
      <c r="DI231" s="62">
        <v>0</v>
      </c>
      <c r="DJ231" s="62">
        <v>0</v>
      </c>
      <c r="DK231" s="62">
        <v>0</v>
      </c>
      <c r="DL231" s="62">
        <v>0</v>
      </c>
      <c r="DM231" s="62">
        <v>0</v>
      </c>
      <c r="DN231" s="62">
        <v>0</v>
      </c>
      <c r="DO231" s="62">
        <v>0</v>
      </c>
      <c r="DP231" s="62">
        <v>0</v>
      </c>
      <c r="DQ231" s="62">
        <v>0</v>
      </c>
      <c r="DR231" s="62">
        <v>0</v>
      </c>
      <c r="DS231" s="62">
        <v>0</v>
      </c>
      <c r="DT231" s="62">
        <v>0</v>
      </c>
      <c r="DU231" s="62">
        <v>0</v>
      </c>
      <c r="DV231" s="62">
        <v>0</v>
      </c>
      <c r="DW231" s="62">
        <v>0</v>
      </c>
      <c r="DX231" s="62">
        <v>0</v>
      </c>
      <c r="DY231" s="62">
        <v>0</v>
      </c>
      <c r="DZ231" s="62">
        <v>0</v>
      </c>
      <c r="EA231" s="62">
        <v>0</v>
      </c>
      <c r="EB231" s="62">
        <v>0</v>
      </c>
      <c r="EC231" s="62">
        <v>0</v>
      </c>
      <c r="ED231" s="62">
        <v>0</v>
      </c>
      <c r="EE231" s="62">
        <v>0</v>
      </c>
      <c r="EF231" s="62">
        <v>0</v>
      </c>
      <c r="EG231" s="62">
        <v>0</v>
      </c>
      <c r="EH231" s="62">
        <v>0</v>
      </c>
      <c r="EI231" s="62">
        <v>0</v>
      </c>
      <c r="EJ231" s="30">
        <v>0</v>
      </c>
      <c r="EK231" s="30">
        <v>0</v>
      </c>
      <c r="EL231" s="76">
        <v>0</v>
      </c>
      <c r="EM231" s="45"/>
      <c r="EN231" s="48">
        <v>0</v>
      </c>
      <c r="EO231" s="76">
        <v>0</v>
      </c>
      <c r="EP231" s="78"/>
      <c r="EQ231" s="53">
        <v>0</v>
      </c>
      <c r="ER231" s="78"/>
      <c r="ES231" s="62"/>
      <c r="ET231" s="62"/>
      <c r="EU231" s="78"/>
      <c r="EV231" s="62"/>
    </row>
    <row r="232" spans="1:152" x14ac:dyDescent="0.25">
      <c r="A232" s="615">
        <v>83</v>
      </c>
      <c r="B232" s="642" t="s">
        <v>251</v>
      </c>
      <c r="C232" s="625" t="s">
        <v>169</v>
      </c>
      <c r="D232" s="63">
        <v>0</v>
      </c>
      <c r="E232" s="62">
        <v>0</v>
      </c>
      <c r="F232" s="62">
        <v>0</v>
      </c>
      <c r="G232" s="62">
        <v>0</v>
      </c>
      <c r="H232" s="62">
        <v>0</v>
      </c>
      <c r="I232" s="62">
        <v>0</v>
      </c>
      <c r="J232" s="62">
        <v>0</v>
      </c>
      <c r="K232" s="62">
        <v>0</v>
      </c>
      <c r="L232" s="36">
        <v>900000</v>
      </c>
      <c r="M232" s="36">
        <v>0</v>
      </c>
      <c r="N232" s="62">
        <v>0</v>
      </c>
      <c r="O232" s="62">
        <v>0</v>
      </c>
      <c r="P232" s="62">
        <v>0</v>
      </c>
      <c r="Q232" s="62">
        <v>0</v>
      </c>
      <c r="R232" s="62">
        <v>0</v>
      </c>
      <c r="S232" s="62">
        <v>0</v>
      </c>
      <c r="T232" s="62">
        <v>0</v>
      </c>
      <c r="U232" s="62">
        <v>0</v>
      </c>
      <c r="V232" s="62">
        <v>0</v>
      </c>
      <c r="W232" s="62">
        <v>0</v>
      </c>
      <c r="X232" s="62">
        <v>0</v>
      </c>
      <c r="Y232" s="62">
        <v>0</v>
      </c>
      <c r="Z232" s="62">
        <v>0</v>
      </c>
      <c r="AA232" s="62">
        <v>0</v>
      </c>
      <c r="AB232" s="62">
        <v>0</v>
      </c>
      <c r="AC232" s="62">
        <v>0</v>
      </c>
      <c r="AD232" s="62">
        <v>0</v>
      </c>
      <c r="AE232" s="62">
        <v>0</v>
      </c>
      <c r="AF232" s="62">
        <v>0</v>
      </c>
      <c r="AG232" s="62">
        <v>0</v>
      </c>
      <c r="AH232" s="62">
        <v>0</v>
      </c>
      <c r="AI232" s="62">
        <v>0</v>
      </c>
      <c r="AJ232" s="62">
        <v>0</v>
      </c>
      <c r="AK232" s="62">
        <v>0</v>
      </c>
      <c r="AL232" s="62">
        <v>0</v>
      </c>
      <c r="AM232" s="62">
        <v>0</v>
      </c>
      <c r="AN232" s="62">
        <v>0</v>
      </c>
      <c r="AO232" s="62">
        <v>0</v>
      </c>
      <c r="AP232" s="62">
        <v>0</v>
      </c>
      <c r="AQ232" s="62">
        <v>0</v>
      </c>
      <c r="AR232" s="62">
        <v>0</v>
      </c>
      <c r="AS232" s="62">
        <v>0</v>
      </c>
      <c r="AT232" s="62">
        <v>0</v>
      </c>
      <c r="AU232" s="62">
        <v>0</v>
      </c>
      <c r="AV232" s="62">
        <v>0</v>
      </c>
      <c r="AW232" s="62">
        <v>0</v>
      </c>
      <c r="AX232" s="62">
        <v>0</v>
      </c>
      <c r="AY232" s="62">
        <v>0</v>
      </c>
      <c r="AZ232" s="62">
        <v>0</v>
      </c>
      <c r="BA232" s="62">
        <v>0</v>
      </c>
      <c r="BB232" s="62">
        <v>0</v>
      </c>
      <c r="BC232" s="62">
        <v>0</v>
      </c>
      <c r="BD232" s="62">
        <v>0</v>
      </c>
      <c r="BE232" s="62">
        <v>0</v>
      </c>
      <c r="BF232" s="62">
        <v>0</v>
      </c>
      <c r="BG232" s="62">
        <v>0</v>
      </c>
      <c r="BH232" s="62">
        <v>0</v>
      </c>
      <c r="BI232" s="62">
        <v>0</v>
      </c>
      <c r="BJ232" s="62">
        <v>0</v>
      </c>
      <c r="BK232" s="62">
        <v>0</v>
      </c>
      <c r="BL232" s="62">
        <v>0</v>
      </c>
      <c r="BM232" s="62">
        <v>0</v>
      </c>
      <c r="BN232" s="62">
        <v>0</v>
      </c>
      <c r="BO232" s="62">
        <v>0</v>
      </c>
      <c r="BP232" s="62">
        <v>0</v>
      </c>
      <c r="BQ232" s="62">
        <v>0</v>
      </c>
      <c r="BR232" s="62">
        <v>0</v>
      </c>
      <c r="BS232" s="62">
        <v>0</v>
      </c>
      <c r="BT232" s="62">
        <v>0</v>
      </c>
      <c r="BU232" s="62">
        <v>0</v>
      </c>
      <c r="BV232" s="62">
        <v>0</v>
      </c>
      <c r="BW232" s="62">
        <v>0</v>
      </c>
      <c r="BX232" s="62">
        <v>0</v>
      </c>
      <c r="BY232" s="62">
        <v>0</v>
      </c>
      <c r="BZ232" s="62">
        <v>0</v>
      </c>
      <c r="CA232" s="62">
        <v>0</v>
      </c>
      <c r="CB232" s="62">
        <v>0</v>
      </c>
      <c r="CC232" s="62">
        <v>0</v>
      </c>
      <c r="CD232" s="62">
        <v>0</v>
      </c>
      <c r="CE232" s="62">
        <v>0</v>
      </c>
      <c r="CF232" s="62">
        <v>0</v>
      </c>
      <c r="CG232" s="62">
        <v>0</v>
      </c>
      <c r="CH232" s="62">
        <v>0</v>
      </c>
      <c r="CI232" s="62">
        <v>0</v>
      </c>
      <c r="CJ232" s="62">
        <v>0</v>
      </c>
      <c r="CK232" s="62">
        <v>0</v>
      </c>
      <c r="CL232" s="62">
        <v>0</v>
      </c>
      <c r="CM232" s="62">
        <v>0</v>
      </c>
      <c r="CN232" s="62">
        <v>0</v>
      </c>
      <c r="CO232" s="62">
        <v>0</v>
      </c>
      <c r="CP232" s="62">
        <v>0</v>
      </c>
      <c r="CQ232" s="62">
        <v>0</v>
      </c>
      <c r="CR232" s="62">
        <v>0</v>
      </c>
      <c r="CS232" s="62">
        <v>0</v>
      </c>
      <c r="CT232" s="62">
        <v>0</v>
      </c>
      <c r="CU232" s="62">
        <v>0</v>
      </c>
      <c r="CV232" s="62">
        <v>0</v>
      </c>
      <c r="CW232" s="62">
        <v>0</v>
      </c>
      <c r="CX232" s="62">
        <v>0</v>
      </c>
      <c r="CY232" s="62">
        <v>0</v>
      </c>
      <c r="CZ232" s="62">
        <v>0</v>
      </c>
      <c r="DA232" s="62">
        <v>0</v>
      </c>
      <c r="DB232" s="62">
        <v>0</v>
      </c>
      <c r="DC232" s="62">
        <v>0</v>
      </c>
      <c r="DD232" s="62">
        <v>0</v>
      </c>
      <c r="DE232" s="62">
        <v>0</v>
      </c>
      <c r="DF232" s="62">
        <v>0</v>
      </c>
      <c r="DG232" s="62">
        <v>0</v>
      </c>
      <c r="DH232" s="62">
        <v>0</v>
      </c>
      <c r="DI232" s="62">
        <v>0</v>
      </c>
      <c r="DJ232" s="62">
        <v>0</v>
      </c>
      <c r="DK232" s="62">
        <v>0</v>
      </c>
      <c r="DL232" s="62">
        <v>0</v>
      </c>
      <c r="DM232" s="62">
        <v>0</v>
      </c>
      <c r="DN232" s="62">
        <v>0</v>
      </c>
      <c r="DO232" s="62">
        <v>0</v>
      </c>
      <c r="DP232" s="62">
        <v>0</v>
      </c>
      <c r="DQ232" s="62">
        <v>0</v>
      </c>
      <c r="DR232" s="62">
        <v>0</v>
      </c>
      <c r="DS232" s="62">
        <v>0</v>
      </c>
      <c r="DT232" s="62">
        <v>0</v>
      </c>
      <c r="DU232" s="62">
        <v>0</v>
      </c>
      <c r="DV232" s="62">
        <v>0</v>
      </c>
      <c r="DW232" s="62">
        <v>0</v>
      </c>
      <c r="DX232" s="62">
        <v>0</v>
      </c>
      <c r="DY232" s="62">
        <v>0</v>
      </c>
      <c r="DZ232" s="62">
        <v>0</v>
      </c>
      <c r="EA232" s="62">
        <v>0</v>
      </c>
      <c r="EB232" s="62">
        <v>0</v>
      </c>
      <c r="EC232" s="62">
        <v>0</v>
      </c>
      <c r="ED232" s="62">
        <v>0</v>
      </c>
      <c r="EE232" s="62">
        <v>0</v>
      </c>
      <c r="EF232" s="62">
        <v>0</v>
      </c>
      <c r="EG232" s="62">
        <v>0</v>
      </c>
      <c r="EH232" s="62">
        <v>0</v>
      </c>
      <c r="EI232" s="62">
        <v>0</v>
      </c>
      <c r="EJ232" s="30">
        <v>0</v>
      </c>
      <c r="EK232" s="30">
        <v>0</v>
      </c>
      <c r="EL232" s="76">
        <v>0</v>
      </c>
      <c r="EM232" s="45"/>
      <c r="EN232" s="48">
        <v>0</v>
      </c>
      <c r="EO232" s="76">
        <v>0</v>
      </c>
      <c r="EP232" s="78"/>
      <c r="EQ232" s="53">
        <v>0</v>
      </c>
      <c r="ER232" s="78"/>
      <c r="ES232" s="62"/>
      <c r="ET232" s="62"/>
      <c r="EU232" s="78"/>
      <c r="EV232" s="62"/>
    </row>
    <row r="233" spans="1:152" x14ac:dyDescent="0.25">
      <c r="A233" s="615">
        <v>84</v>
      </c>
      <c r="B233" s="642" t="s">
        <v>252</v>
      </c>
      <c r="C233" s="625" t="s">
        <v>169</v>
      </c>
      <c r="D233" s="63">
        <v>0</v>
      </c>
      <c r="E233" s="62">
        <v>0</v>
      </c>
      <c r="F233" s="62">
        <v>0</v>
      </c>
      <c r="G233" s="62">
        <v>0</v>
      </c>
      <c r="H233" s="62">
        <v>0</v>
      </c>
      <c r="I233" s="62">
        <v>0</v>
      </c>
      <c r="J233" s="62">
        <v>0</v>
      </c>
      <c r="K233" s="62">
        <v>0</v>
      </c>
      <c r="L233" s="36">
        <v>13374700</v>
      </c>
      <c r="M233" s="36">
        <v>0</v>
      </c>
      <c r="N233" s="62">
        <v>0</v>
      </c>
      <c r="O233" s="62">
        <v>0</v>
      </c>
      <c r="P233" s="62">
        <v>0</v>
      </c>
      <c r="Q233" s="62">
        <v>0</v>
      </c>
      <c r="R233" s="62">
        <v>0</v>
      </c>
      <c r="S233" s="62">
        <v>0</v>
      </c>
      <c r="T233" s="62">
        <v>0</v>
      </c>
      <c r="U233" s="62">
        <v>0</v>
      </c>
      <c r="V233" s="62">
        <v>0</v>
      </c>
      <c r="W233" s="62">
        <v>0</v>
      </c>
      <c r="X233" s="62">
        <v>0</v>
      </c>
      <c r="Y233" s="62">
        <v>0</v>
      </c>
      <c r="Z233" s="62">
        <v>0</v>
      </c>
      <c r="AA233" s="62">
        <v>0</v>
      </c>
      <c r="AB233" s="62">
        <v>0</v>
      </c>
      <c r="AC233" s="62">
        <v>0</v>
      </c>
      <c r="AD233" s="62">
        <v>0</v>
      </c>
      <c r="AE233" s="62">
        <v>0</v>
      </c>
      <c r="AF233" s="62">
        <v>0</v>
      </c>
      <c r="AG233" s="62">
        <v>0</v>
      </c>
      <c r="AH233" s="62">
        <v>0</v>
      </c>
      <c r="AI233" s="62">
        <v>0</v>
      </c>
      <c r="AJ233" s="62">
        <v>0</v>
      </c>
      <c r="AK233" s="62">
        <v>0</v>
      </c>
      <c r="AL233" s="62">
        <v>0</v>
      </c>
      <c r="AM233" s="62">
        <v>0</v>
      </c>
      <c r="AN233" s="62">
        <v>0</v>
      </c>
      <c r="AO233" s="62">
        <v>0</v>
      </c>
      <c r="AP233" s="62">
        <v>0</v>
      </c>
      <c r="AQ233" s="62">
        <v>0</v>
      </c>
      <c r="AR233" s="62">
        <v>0</v>
      </c>
      <c r="AS233" s="62">
        <v>0</v>
      </c>
      <c r="AT233" s="62">
        <v>0</v>
      </c>
      <c r="AU233" s="62">
        <v>0</v>
      </c>
      <c r="AV233" s="62">
        <v>0</v>
      </c>
      <c r="AW233" s="62">
        <v>0</v>
      </c>
      <c r="AX233" s="62">
        <v>0</v>
      </c>
      <c r="AY233" s="62">
        <v>0</v>
      </c>
      <c r="AZ233" s="62">
        <v>0</v>
      </c>
      <c r="BA233" s="62">
        <v>0</v>
      </c>
      <c r="BB233" s="62">
        <v>0</v>
      </c>
      <c r="BC233" s="62">
        <v>0</v>
      </c>
      <c r="BD233" s="62">
        <v>0</v>
      </c>
      <c r="BE233" s="62">
        <v>0</v>
      </c>
      <c r="BF233" s="62">
        <v>0</v>
      </c>
      <c r="BG233" s="62">
        <v>0</v>
      </c>
      <c r="BH233" s="62">
        <v>0</v>
      </c>
      <c r="BI233" s="62">
        <v>0</v>
      </c>
      <c r="BJ233" s="62">
        <v>0</v>
      </c>
      <c r="BK233" s="62">
        <v>0</v>
      </c>
      <c r="BL233" s="62">
        <v>0</v>
      </c>
      <c r="BM233" s="62">
        <v>0</v>
      </c>
      <c r="BN233" s="62">
        <v>0</v>
      </c>
      <c r="BO233" s="62">
        <v>0</v>
      </c>
      <c r="BP233" s="62">
        <v>0</v>
      </c>
      <c r="BQ233" s="62">
        <v>0</v>
      </c>
      <c r="BR233" s="62">
        <v>0</v>
      </c>
      <c r="BS233" s="62">
        <v>0</v>
      </c>
      <c r="BT233" s="62">
        <v>0</v>
      </c>
      <c r="BU233" s="62">
        <v>0</v>
      </c>
      <c r="BV233" s="62">
        <v>0</v>
      </c>
      <c r="BW233" s="62">
        <v>0</v>
      </c>
      <c r="BX233" s="62">
        <v>0</v>
      </c>
      <c r="BY233" s="62">
        <v>0</v>
      </c>
      <c r="BZ233" s="62">
        <v>0</v>
      </c>
      <c r="CA233" s="62">
        <v>0</v>
      </c>
      <c r="CB233" s="62">
        <v>0</v>
      </c>
      <c r="CC233" s="62">
        <v>0</v>
      </c>
      <c r="CD233" s="62">
        <v>0</v>
      </c>
      <c r="CE233" s="62">
        <v>0</v>
      </c>
      <c r="CF233" s="62">
        <v>0</v>
      </c>
      <c r="CG233" s="62">
        <v>0</v>
      </c>
      <c r="CH233" s="62">
        <v>0</v>
      </c>
      <c r="CI233" s="62">
        <v>0</v>
      </c>
      <c r="CJ233" s="62">
        <v>0</v>
      </c>
      <c r="CK233" s="62">
        <v>0</v>
      </c>
      <c r="CL233" s="62">
        <v>0</v>
      </c>
      <c r="CM233" s="62">
        <v>0</v>
      </c>
      <c r="CN233" s="62">
        <v>0</v>
      </c>
      <c r="CO233" s="62">
        <v>0</v>
      </c>
      <c r="CP233" s="62">
        <v>0</v>
      </c>
      <c r="CQ233" s="62">
        <v>0</v>
      </c>
      <c r="CR233" s="62">
        <v>0</v>
      </c>
      <c r="CS233" s="62">
        <v>0</v>
      </c>
      <c r="CT233" s="62">
        <v>0</v>
      </c>
      <c r="CU233" s="62">
        <v>0</v>
      </c>
      <c r="CV233" s="62">
        <v>0</v>
      </c>
      <c r="CW233" s="62">
        <v>0</v>
      </c>
      <c r="CX233" s="62">
        <v>0</v>
      </c>
      <c r="CY233" s="62">
        <v>0</v>
      </c>
      <c r="CZ233" s="62">
        <v>0</v>
      </c>
      <c r="DA233" s="62">
        <v>0</v>
      </c>
      <c r="DB233" s="62">
        <v>0</v>
      </c>
      <c r="DC233" s="62">
        <v>0</v>
      </c>
      <c r="DD233" s="62">
        <v>0</v>
      </c>
      <c r="DE233" s="62">
        <v>0</v>
      </c>
      <c r="DF233" s="62">
        <v>0</v>
      </c>
      <c r="DG233" s="62">
        <v>0</v>
      </c>
      <c r="DH233" s="62">
        <v>0</v>
      </c>
      <c r="DI233" s="62">
        <v>0</v>
      </c>
      <c r="DJ233" s="62">
        <v>0</v>
      </c>
      <c r="DK233" s="62">
        <v>0</v>
      </c>
      <c r="DL233" s="62">
        <v>0</v>
      </c>
      <c r="DM233" s="62">
        <v>0</v>
      </c>
      <c r="DN233" s="62">
        <v>0</v>
      </c>
      <c r="DO233" s="62">
        <v>0</v>
      </c>
      <c r="DP233" s="62">
        <v>0</v>
      </c>
      <c r="DQ233" s="62">
        <v>0</v>
      </c>
      <c r="DR233" s="62">
        <v>0</v>
      </c>
      <c r="DS233" s="62">
        <v>0</v>
      </c>
      <c r="DT233" s="62">
        <v>0</v>
      </c>
      <c r="DU233" s="62">
        <v>0</v>
      </c>
      <c r="DV233" s="62">
        <v>0</v>
      </c>
      <c r="DW233" s="62">
        <v>0</v>
      </c>
      <c r="DX233" s="62">
        <v>0</v>
      </c>
      <c r="DY233" s="62">
        <v>0</v>
      </c>
      <c r="DZ233" s="62">
        <v>0</v>
      </c>
      <c r="EA233" s="62">
        <v>0</v>
      </c>
      <c r="EB233" s="62">
        <v>0</v>
      </c>
      <c r="EC233" s="62">
        <v>0</v>
      </c>
      <c r="ED233" s="62">
        <v>0</v>
      </c>
      <c r="EE233" s="62">
        <v>0</v>
      </c>
      <c r="EF233" s="62">
        <v>0</v>
      </c>
      <c r="EG233" s="62">
        <v>0</v>
      </c>
      <c r="EH233" s="62">
        <v>0</v>
      </c>
      <c r="EI233" s="62">
        <v>0</v>
      </c>
      <c r="EJ233" s="30">
        <v>0</v>
      </c>
      <c r="EK233" s="30">
        <v>0</v>
      </c>
      <c r="EL233" s="76">
        <v>0</v>
      </c>
      <c r="EM233" s="45"/>
      <c r="EN233" s="48">
        <v>0</v>
      </c>
      <c r="EO233" s="76">
        <v>0</v>
      </c>
      <c r="EP233" s="78"/>
      <c r="EQ233" s="53">
        <v>0</v>
      </c>
      <c r="ER233" s="78"/>
      <c r="ES233" s="62"/>
      <c r="ET233" s="62"/>
      <c r="EU233" s="78"/>
      <c r="EV233" s="62"/>
    </row>
    <row r="234" spans="1:152" x14ac:dyDescent="0.25">
      <c r="A234" s="615">
        <v>85</v>
      </c>
      <c r="B234" s="642" t="s">
        <v>253</v>
      </c>
      <c r="C234" s="625" t="s">
        <v>169</v>
      </c>
      <c r="D234" s="63">
        <v>0</v>
      </c>
      <c r="E234" s="62">
        <v>0</v>
      </c>
      <c r="F234" s="62">
        <v>0</v>
      </c>
      <c r="G234" s="62">
        <v>0</v>
      </c>
      <c r="H234" s="62">
        <v>0</v>
      </c>
      <c r="I234" s="62">
        <v>0</v>
      </c>
      <c r="J234" s="62">
        <v>0</v>
      </c>
      <c r="K234" s="62">
        <v>0</v>
      </c>
      <c r="L234" s="36">
        <v>0</v>
      </c>
      <c r="M234" s="36">
        <v>0</v>
      </c>
      <c r="N234" s="62">
        <v>0</v>
      </c>
      <c r="O234" s="62">
        <v>0</v>
      </c>
      <c r="P234" s="62">
        <v>0</v>
      </c>
      <c r="Q234" s="62">
        <v>0</v>
      </c>
      <c r="R234" s="62">
        <v>0</v>
      </c>
      <c r="S234" s="62">
        <v>0</v>
      </c>
      <c r="T234" s="62">
        <v>0</v>
      </c>
      <c r="U234" s="62">
        <v>0</v>
      </c>
      <c r="V234" s="62">
        <v>0</v>
      </c>
      <c r="W234" s="62">
        <v>0</v>
      </c>
      <c r="X234" s="62">
        <v>0</v>
      </c>
      <c r="Y234" s="62">
        <v>0</v>
      </c>
      <c r="Z234" s="62">
        <v>0</v>
      </c>
      <c r="AA234" s="62">
        <v>0</v>
      </c>
      <c r="AB234" s="62">
        <v>0</v>
      </c>
      <c r="AC234" s="62">
        <v>0</v>
      </c>
      <c r="AD234" s="62">
        <v>0</v>
      </c>
      <c r="AE234" s="62">
        <v>0</v>
      </c>
      <c r="AF234" s="62">
        <v>0</v>
      </c>
      <c r="AG234" s="62">
        <v>0</v>
      </c>
      <c r="AH234" s="62">
        <v>0</v>
      </c>
      <c r="AI234" s="62">
        <v>0</v>
      </c>
      <c r="AJ234" s="62">
        <v>0</v>
      </c>
      <c r="AK234" s="62">
        <v>0</v>
      </c>
      <c r="AL234" s="62">
        <v>0</v>
      </c>
      <c r="AM234" s="62">
        <v>0</v>
      </c>
      <c r="AN234" s="62">
        <v>0</v>
      </c>
      <c r="AO234" s="62">
        <v>0</v>
      </c>
      <c r="AP234" s="62">
        <v>0</v>
      </c>
      <c r="AQ234" s="62">
        <v>0</v>
      </c>
      <c r="AR234" s="62">
        <v>0</v>
      </c>
      <c r="AS234" s="62">
        <v>0</v>
      </c>
      <c r="AT234" s="62">
        <v>0</v>
      </c>
      <c r="AU234" s="62">
        <v>0</v>
      </c>
      <c r="AV234" s="62">
        <v>0</v>
      </c>
      <c r="AW234" s="62">
        <v>0</v>
      </c>
      <c r="AX234" s="62">
        <v>0</v>
      </c>
      <c r="AY234" s="62">
        <v>0</v>
      </c>
      <c r="AZ234" s="62">
        <v>0</v>
      </c>
      <c r="BA234" s="62">
        <v>0</v>
      </c>
      <c r="BB234" s="62">
        <v>0</v>
      </c>
      <c r="BC234" s="62">
        <v>0</v>
      </c>
      <c r="BD234" s="62">
        <v>0</v>
      </c>
      <c r="BE234" s="62">
        <v>0</v>
      </c>
      <c r="BF234" s="62">
        <v>0</v>
      </c>
      <c r="BG234" s="62">
        <v>0</v>
      </c>
      <c r="BH234" s="62">
        <v>0</v>
      </c>
      <c r="BI234" s="62">
        <v>0</v>
      </c>
      <c r="BJ234" s="62">
        <v>0</v>
      </c>
      <c r="BK234" s="62">
        <v>0</v>
      </c>
      <c r="BL234" s="62">
        <v>0</v>
      </c>
      <c r="BM234" s="62">
        <v>0</v>
      </c>
      <c r="BN234" s="62">
        <v>0</v>
      </c>
      <c r="BO234" s="62">
        <v>0</v>
      </c>
      <c r="BP234" s="62">
        <v>0</v>
      </c>
      <c r="BQ234" s="62">
        <v>0</v>
      </c>
      <c r="BR234" s="62">
        <v>0</v>
      </c>
      <c r="BS234" s="62">
        <v>0</v>
      </c>
      <c r="BT234" s="62">
        <v>0</v>
      </c>
      <c r="BU234" s="62">
        <v>0</v>
      </c>
      <c r="BV234" s="62">
        <v>0</v>
      </c>
      <c r="BW234" s="62">
        <v>0</v>
      </c>
      <c r="BX234" s="62">
        <v>0</v>
      </c>
      <c r="BY234" s="62">
        <v>0</v>
      </c>
      <c r="BZ234" s="62">
        <v>0</v>
      </c>
      <c r="CA234" s="62">
        <v>0</v>
      </c>
      <c r="CB234" s="62">
        <v>0</v>
      </c>
      <c r="CC234" s="62">
        <v>0</v>
      </c>
      <c r="CD234" s="62">
        <v>0</v>
      </c>
      <c r="CE234" s="62">
        <v>0</v>
      </c>
      <c r="CF234" s="62">
        <v>0</v>
      </c>
      <c r="CG234" s="62">
        <v>0</v>
      </c>
      <c r="CH234" s="62">
        <v>0</v>
      </c>
      <c r="CI234" s="62">
        <v>0</v>
      </c>
      <c r="CJ234" s="62">
        <v>0</v>
      </c>
      <c r="CK234" s="62">
        <v>0</v>
      </c>
      <c r="CL234" s="62">
        <v>0</v>
      </c>
      <c r="CM234" s="62">
        <v>0</v>
      </c>
      <c r="CN234" s="62">
        <v>0</v>
      </c>
      <c r="CO234" s="62">
        <v>0</v>
      </c>
      <c r="CP234" s="62">
        <v>0</v>
      </c>
      <c r="CQ234" s="62">
        <v>0</v>
      </c>
      <c r="CR234" s="62">
        <v>0</v>
      </c>
      <c r="CS234" s="62">
        <v>0</v>
      </c>
      <c r="CT234" s="62">
        <v>0</v>
      </c>
      <c r="CU234" s="62">
        <v>0</v>
      </c>
      <c r="CV234" s="62">
        <v>0</v>
      </c>
      <c r="CW234" s="62">
        <v>0</v>
      </c>
      <c r="CX234" s="62">
        <v>0</v>
      </c>
      <c r="CY234" s="62">
        <v>0</v>
      </c>
      <c r="CZ234" s="62">
        <v>0</v>
      </c>
      <c r="DA234" s="62">
        <v>0</v>
      </c>
      <c r="DB234" s="62">
        <v>0</v>
      </c>
      <c r="DC234" s="62">
        <v>0</v>
      </c>
      <c r="DD234" s="62">
        <v>0</v>
      </c>
      <c r="DE234" s="62">
        <v>0</v>
      </c>
      <c r="DF234" s="62">
        <v>0</v>
      </c>
      <c r="DG234" s="62">
        <v>0</v>
      </c>
      <c r="DH234" s="62">
        <v>0</v>
      </c>
      <c r="DI234" s="62">
        <v>0</v>
      </c>
      <c r="DJ234" s="62">
        <v>0</v>
      </c>
      <c r="DK234" s="62">
        <v>0</v>
      </c>
      <c r="DL234" s="62">
        <v>0</v>
      </c>
      <c r="DM234" s="62">
        <v>0</v>
      </c>
      <c r="DN234" s="62">
        <v>0</v>
      </c>
      <c r="DO234" s="62">
        <v>0</v>
      </c>
      <c r="DP234" s="62">
        <v>0</v>
      </c>
      <c r="DQ234" s="62">
        <v>0</v>
      </c>
      <c r="DR234" s="62">
        <v>0</v>
      </c>
      <c r="DS234" s="62">
        <v>0</v>
      </c>
      <c r="DT234" s="62">
        <v>0</v>
      </c>
      <c r="DU234" s="62">
        <v>0</v>
      </c>
      <c r="DV234" s="62">
        <v>0</v>
      </c>
      <c r="DW234" s="62">
        <v>0</v>
      </c>
      <c r="DX234" s="62">
        <v>0</v>
      </c>
      <c r="DY234" s="62">
        <v>0</v>
      </c>
      <c r="DZ234" s="62">
        <v>0</v>
      </c>
      <c r="EA234" s="62">
        <v>0</v>
      </c>
      <c r="EB234" s="62">
        <v>0</v>
      </c>
      <c r="EC234" s="62">
        <v>0</v>
      </c>
      <c r="ED234" s="62">
        <v>0</v>
      </c>
      <c r="EE234" s="62">
        <v>0</v>
      </c>
      <c r="EF234" s="62">
        <v>0</v>
      </c>
      <c r="EG234" s="62">
        <v>0</v>
      </c>
      <c r="EH234" s="62">
        <v>0</v>
      </c>
      <c r="EI234" s="62">
        <v>0</v>
      </c>
      <c r="EJ234" s="30">
        <v>0</v>
      </c>
      <c r="EK234" s="30">
        <v>0</v>
      </c>
      <c r="EL234" s="76">
        <v>0</v>
      </c>
      <c r="EM234" s="45"/>
      <c r="EN234" s="48">
        <v>0</v>
      </c>
      <c r="EO234" s="76">
        <v>0</v>
      </c>
      <c r="EP234" s="78"/>
      <c r="EQ234" s="53">
        <v>0</v>
      </c>
      <c r="ER234" s="78"/>
      <c r="ES234" s="62"/>
      <c r="ET234" s="62"/>
      <c r="EU234" s="78"/>
      <c r="EV234" s="62"/>
    </row>
    <row r="235" spans="1:152" x14ac:dyDescent="0.25">
      <c r="A235" s="615">
        <v>86</v>
      </c>
      <c r="B235" s="642" t="s">
        <v>254</v>
      </c>
      <c r="C235" s="625" t="s">
        <v>169</v>
      </c>
      <c r="D235" s="63">
        <v>0</v>
      </c>
      <c r="E235" s="62">
        <v>0</v>
      </c>
      <c r="F235" s="62">
        <v>0</v>
      </c>
      <c r="G235" s="62">
        <v>0</v>
      </c>
      <c r="H235" s="62">
        <v>0</v>
      </c>
      <c r="I235" s="62">
        <v>0</v>
      </c>
      <c r="J235" s="62">
        <v>0</v>
      </c>
      <c r="K235" s="62">
        <v>0</v>
      </c>
      <c r="L235" s="36">
        <v>13764200</v>
      </c>
      <c r="M235" s="36">
        <v>0</v>
      </c>
      <c r="N235" s="62">
        <v>0</v>
      </c>
      <c r="O235" s="62">
        <v>0</v>
      </c>
      <c r="P235" s="62">
        <v>0</v>
      </c>
      <c r="Q235" s="62">
        <v>0</v>
      </c>
      <c r="R235" s="62">
        <v>0</v>
      </c>
      <c r="S235" s="62">
        <v>0</v>
      </c>
      <c r="T235" s="62">
        <v>0</v>
      </c>
      <c r="U235" s="62">
        <v>0</v>
      </c>
      <c r="V235" s="62">
        <v>0</v>
      </c>
      <c r="W235" s="62">
        <v>0</v>
      </c>
      <c r="X235" s="62">
        <v>0</v>
      </c>
      <c r="Y235" s="62">
        <v>0</v>
      </c>
      <c r="Z235" s="62">
        <v>0</v>
      </c>
      <c r="AA235" s="62">
        <v>0</v>
      </c>
      <c r="AB235" s="62">
        <v>0</v>
      </c>
      <c r="AC235" s="62">
        <v>0</v>
      </c>
      <c r="AD235" s="62">
        <v>0</v>
      </c>
      <c r="AE235" s="62">
        <v>0</v>
      </c>
      <c r="AF235" s="62">
        <v>0</v>
      </c>
      <c r="AG235" s="62">
        <v>0</v>
      </c>
      <c r="AH235" s="62">
        <v>0</v>
      </c>
      <c r="AI235" s="62">
        <v>0</v>
      </c>
      <c r="AJ235" s="62">
        <v>0</v>
      </c>
      <c r="AK235" s="62">
        <v>0</v>
      </c>
      <c r="AL235" s="62">
        <v>0</v>
      </c>
      <c r="AM235" s="62">
        <v>0</v>
      </c>
      <c r="AN235" s="62">
        <v>0</v>
      </c>
      <c r="AO235" s="62">
        <v>0</v>
      </c>
      <c r="AP235" s="62">
        <v>0</v>
      </c>
      <c r="AQ235" s="62">
        <v>0</v>
      </c>
      <c r="AR235" s="62">
        <v>0</v>
      </c>
      <c r="AS235" s="62">
        <v>0</v>
      </c>
      <c r="AT235" s="62">
        <v>0</v>
      </c>
      <c r="AU235" s="62">
        <v>0</v>
      </c>
      <c r="AV235" s="62">
        <v>0</v>
      </c>
      <c r="AW235" s="62">
        <v>0</v>
      </c>
      <c r="AX235" s="62">
        <v>0</v>
      </c>
      <c r="AY235" s="62">
        <v>0</v>
      </c>
      <c r="AZ235" s="62">
        <v>0</v>
      </c>
      <c r="BA235" s="62">
        <v>0</v>
      </c>
      <c r="BB235" s="62">
        <v>0</v>
      </c>
      <c r="BC235" s="62">
        <v>0</v>
      </c>
      <c r="BD235" s="62">
        <v>0</v>
      </c>
      <c r="BE235" s="62">
        <v>0</v>
      </c>
      <c r="BF235" s="62">
        <v>0</v>
      </c>
      <c r="BG235" s="62">
        <v>0</v>
      </c>
      <c r="BH235" s="62">
        <v>0</v>
      </c>
      <c r="BI235" s="62">
        <v>0</v>
      </c>
      <c r="BJ235" s="62">
        <v>0</v>
      </c>
      <c r="BK235" s="62">
        <v>0</v>
      </c>
      <c r="BL235" s="62">
        <v>0</v>
      </c>
      <c r="BM235" s="62">
        <v>0</v>
      </c>
      <c r="BN235" s="62">
        <v>0</v>
      </c>
      <c r="BO235" s="62">
        <v>0</v>
      </c>
      <c r="BP235" s="62">
        <v>0</v>
      </c>
      <c r="BQ235" s="62">
        <v>0</v>
      </c>
      <c r="BR235" s="62">
        <v>0</v>
      </c>
      <c r="BS235" s="62">
        <v>0</v>
      </c>
      <c r="BT235" s="62">
        <v>0</v>
      </c>
      <c r="BU235" s="62">
        <v>0</v>
      </c>
      <c r="BV235" s="62">
        <v>0</v>
      </c>
      <c r="BW235" s="62">
        <v>0</v>
      </c>
      <c r="BX235" s="62">
        <v>0</v>
      </c>
      <c r="BY235" s="62">
        <v>0</v>
      </c>
      <c r="BZ235" s="62">
        <v>0</v>
      </c>
      <c r="CA235" s="62">
        <v>0</v>
      </c>
      <c r="CB235" s="62">
        <v>0</v>
      </c>
      <c r="CC235" s="62">
        <v>0</v>
      </c>
      <c r="CD235" s="62">
        <v>0</v>
      </c>
      <c r="CE235" s="62">
        <v>0</v>
      </c>
      <c r="CF235" s="62">
        <v>0</v>
      </c>
      <c r="CG235" s="62">
        <v>0</v>
      </c>
      <c r="CH235" s="62">
        <v>0</v>
      </c>
      <c r="CI235" s="62">
        <v>0</v>
      </c>
      <c r="CJ235" s="62">
        <v>0</v>
      </c>
      <c r="CK235" s="62">
        <v>0</v>
      </c>
      <c r="CL235" s="62">
        <v>0</v>
      </c>
      <c r="CM235" s="62">
        <v>0</v>
      </c>
      <c r="CN235" s="62">
        <v>0</v>
      </c>
      <c r="CO235" s="62">
        <v>0</v>
      </c>
      <c r="CP235" s="62">
        <v>0</v>
      </c>
      <c r="CQ235" s="62">
        <v>0</v>
      </c>
      <c r="CR235" s="62">
        <v>0</v>
      </c>
      <c r="CS235" s="62">
        <v>0</v>
      </c>
      <c r="CT235" s="62">
        <v>0</v>
      </c>
      <c r="CU235" s="62">
        <v>0</v>
      </c>
      <c r="CV235" s="62">
        <v>0</v>
      </c>
      <c r="CW235" s="62">
        <v>0</v>
      </c>
      <c r="CX235" s="62">
        <v>0</v>
      </c>
      <c r="CY235" s="62">
        <v>0</v>
      </c>
      <c r="CZ235" s="62">
        <v>0</v>
      </c>
      <c r="DA235" s="62">
        <v>0</v>
      </c>
      <c r="DB235" s="62">
        <v>0</v>
      </c>
      <c r="DC235" s="62">
        <v>0</v>
      </c>
      <c r="DD235" s="62">
        <v>0</v>
      </c>
      <c r="DE235" s="62">
        <v>0</v>
      </c>
      <c r="DF235" s="62">
        <v>0</v>
      </c>
      <c r="DG235" s="62">
        <v>0</v>
      </c>
      <c r="DH235" s="62">
        <v>0</v>
      </c>
      <c r="DI235" s="62">
        <v>0</v>
      </c>
      <c r="DJ235" s="62">
        <v>0</v>
      </c>
      <c r="DK235" s="62">
        <v>0</v>
      </c>
      <c r="DL235" s="62">
        <v>0</v>
      </c>
      <c r="DM235" s="62">
        <v>0</v>
      </c>
      <c r="DN235" s="62">
        <v>0</v>
      </c>
      <c r="DO235" s="62">
        <v>0</v>
      </c>
      <c r="DP235" s="62">
        <v>0</v>
      </c>
      <c r="DQ235" s="62">
        <v>0</v>
      </c>
      <c r="DR235" s="62">
        <v>0</v>
      </c>
      <c r="DS235" s="62">
        <v>0</v>
      </c>
      <c r="DT235" s="62">
        <v>0</v>
      </c>
      <c r="DU235" s="62">
        <v>0</v>
      </c>
      <c r="DV235" s="62">
        <v>0</v>
      </c>
      <c r="DW235" s="62">
        <v>0</v>
      </c>
      <c r="DX235" s="62">
        <v>0</v>
      </c>
      <c r="DY235" s="62">
        <v>0</v>
      </c>
      <c r="DZ235" s="62">
        <v>0</v>
      </c>
      <c r="EA235" s="62">
        <v>0</v>
      </c>
      <c r="EB235" s="62">
        <v>0</v>
      </c>
      <c r="EC235" s="62">
        <v>0</v>
      </c>
      <c r="ED235" s="62">
        <v>0</v>
      </c>
      <c r="EE235" s="62">
        <v>0</v>
      </c>
      <c r="EF235" s="62">
        <v>0</v>
      </c>
      <c r="EG235" s="62">
        <v>0</v>
      </c>
      <c r="EH235" s="62">
        <v>0</v>
      </c>
      <c r="EI235" s="62">
        <v>0</v>
      </c>
      <c r="EJ235" s="30">
        <v>0</v>
      </c>
      <c r="EK235" s="30">
        <v>0</v>
      </c>
      <c r="EL235" s="76">
        <v>0</v>
      </c>
      <c r="EM235" s="45"/>
      <c r="EN235" s="48">
        <v>0</v>
      </c>
      <c r="EO235" s="76">
        <v>0</v>
      </c>
      <c r="EP235" s="78"/>
      <c r="EQ235" s="53">
        <v>0</v>
      </c>
      <c r="ER235" s="78"/>
      <c r="ES235" s="62"/>
      <c r="ET235" s="62"/>
      <c r="EU235" s="78"/>
      <c r="EV235" s="62"/>
    </row>
    <row r="236" spans="1:152" x14ac:dyDescent="0.25">
      <c r="A236" s="615">
        <v>87</v>
      </c>
      <c r="B236" s="642" t="s">
        <v>255</v>
      </c>
      <c r="C236" s="625" t="s">
        <v>169</v>
      </c>
      <c r="D236" s="63">
        <v>0</v>
      </c>
      <c r="E236" s="62">
        <v>0</v>
      </c>
      <c r="F236" s="62">
        <v>0</v>
      </c>
      <c r="G236" s="62">
        <v>0</v>
      </c>
      <c r="H236" s="62">
        <v>0</v>
      </c>
      <c r="I236" s="62">
        <v>0</v>
      </c>
      <c r="J236" s="62">
        <v>0</v>
      </c>
      <c r="K236" s="62">
        <v>0</v>
      </c>
      <c r="L236" s="36">
        <v>8660400</v>
      </c>
      <c r="M236" s="36">
        <v>0</v>
      </c>
      <c r="N236" s="62">
        <v>0</v>
      </c>
      <c r="O236" s="62">
        <v>0</v>
      </c>
      <c r="P236" s="62">
        <v>0</v>
      </c>
      <c r="Q236" s="62">
        <v>0</v>
      </c>
      <c r="R236" s="62">
        <v>0</v>
      </c>
      <c r="S236" s="62">
        <v>0</v>
      </c>
      <c r="T236" s="62">
        <v>0</v>
      </c>
      <c r="U236" s="62">
        <v>0</v>
      </c>
      <c r="V236" s="62">
        <v>0</v>
      </c>
      <c r="W236" s="62">
        <v>0</v>
      </c>
      <c r="X236" s="62">
        <v>0</v>
      </c>
      <c r="Y236" s="62">
        <v>0</v>
      </c>
      <c r="Z236" s="62">
        <v>0</v>
      </c>
      <c r="AA236" s="62">
        <v>0</v>
      </c>
      <c r="AB236" s="62">
        <v>0</v>
      </c>
      <c r="AC236" s="62">
        <v>0</v>
      </c>
      <c r="AD236" s="62">
        <v>0</v>
      </c>
      <c r="AE236" s="62">
        <v>0</v>
      </c>
      <c r="AF236" s="62">
        <v>0</v>
      </c>
      <c r="AG236" s="62">
        <v>0</v>
      </c>
      <c r="AH236" s="62">
        <v>0</v>
      </c>
      <c r="AI236" s="62">
        <v>0</v>
      </c>
      <c r="AJ236" s="62">
        <v>0</v>
      </c>
      <c r="AK236" s="62">
        <v>0</v>
      </c>
      <c r="AL236" s="62">
        <v>0</v>
      </c>
      <c r="AM236" s="62">
        <v>0</v>
      </c>
      <c r="AN236" s="62">
        <v>0</v>
      </c>
      <c r="AO236" s="62">
        <v>0</v>
      </c>
      <c r="AP236" s="62">
        <v>0</v>
      </c>
      <c r="AQ236" s="62">
        <v>0</v>
      </c>
      <c r="AR236" s="62">
        <v>0</v>
      </c>
      <c r="AS236" s="62">
        <v>0</v>
      </c>
      <c r="AT236" s="62">
        <v>0</v>
      </c>
      <c r="AU236" s="62">
        <v>0</v>
      </c>
      <c r="AV236" s="62">
        <v>0</v>
      </c>
      <c r="AW236" s="62">
        <v>0</v>
      </c>
      <c r="AX236" s="62">
        <v>0</v>
      </c>
      <c r="AY236" s="62">
        <v>0</v>
      </c>
      <c r="AZ236" s="62">
        <v>0</v>
      </c>
      <c r="BA236" s="62">
        <v>0</v>
      </c>
      <c r="BB236" s="62">
        <v>0</v>
      </c>
      <c r="BC236" s="62">
        <v>0</v>
      </c>
      <c r="BD236" s="62">
        <v>0</v>
      </c>
      <c r="BE236" s="62">
        <v>0</v>
      </c>
      <c r="BF236" s="62">
        <v>0</v>
      </c>
      <c r="BG236" s="62">
        <v>0</v>
      </c>
      <c r="BH236" s="62">
        <v>0</v>
      </c>
      <c r="BI236" s="62">
        <v>0</v>
      </c>
      <c r="BJ236" s="62">
        <v>0</v>
      </c>
      <c r="BK236" s="62">
        <v>0</v>
      </c>
      <c r="BL236" s="62">
        <v>0</v>
      </c>
      <c r="BM236" s="62">
        <v>0</v>
      </c>
      <c r="BN236" s="62">
        <v>0</v>
      </c>
      <c r="BO236" s="62">
        <v>0</v>
      </c>
      <c r="BP236" s="62">
        <v>0</v>
      </c>
      <c r="BQ236" s="62">
        <v>0</v>
      </c>
      <c r="BR236" s="62">
        <v>0</v>
      </c>
      <c r="BS236" s="62">
        <v>0</v>
      </c>
      <c r="BT236" s="62">
        <v>0</v>
      </c>
      <c r="BU236" s="62">
        <v>0</v>
      </c>
      <c r="BV236" s="62">
        <v>0</v>
      </c>
      <c r="BW236" s="62">
        <v>0</v>
      </c>
      <c r="BX236" s="62">
        <v>0</v>
      </c>
      <c r="BY236" s="62">
        <v>0</v>
      </c>
      <c r="BZ236" s="62">
        <v>0</v>
      </c>
      <c r="CA236" s="62">
        <v>0</v>
      </c>
      <c r="CB236" s="62">
        <v>0</v>
      </c>
      <c r="CC236" s="62">
        <v>0</v>
      </c>
      <c r="CD236" s="62">
        <v>0</v>
      </c>
      <c r="CE236" s="62">
        <v>0</v>
      </c>
      <c r="CF236" s="62">
        <v>0</v>
      </c>
      <c r="CG236" s="62">
        <v>0</v>
      </c>
      <c r="CH236" s="62">
        <v>0</v>
      </c>
      <c r="CI236" s="62">
        <v>0</v>
      </c>
      <c r="CJ236" s="62">
        <v>0</v>
      </c>
      <c r="CK236" s="62">
        <v>0</v>
      </c>
      <c r="CL236" s="62">
        <v>0</v>
      </c>
      <c r="CM236" s="62">
        <v>0</v>
      </c>
      <c r="CN236" s="62">
        <v>0</v>
      </c>
      <c r="CO236" s="62">
        <v>0</v>
      </c>
      <c r="CP236" s="62">
        <v>0</v>
      </c>
      <c r="CQ236" s="62">
        <v>0</v>
      </c>
      <c r="CR236" s="62">
        <v>0</v>
      </c>
      <c r="CS236" s="62">
        <v>0</v>
      </c>
      <c r="CT236" s="62">
        <v>0</v>
      </c>
      <c r="CU236" s="62">
        <v>0</v>
      </c>
      <c r="CV236" s="62">
        <v>0</v>
      </c>
      <c r="CW236" s="62">
        <v>0</v>
      </c>
      <c r="CX236" s="62">
        <v>0</v>
      </c>
      <c r="CY236" s="62">
        <v>0</v>
      </c>
      <c r="CZ236" s="62">
        <v>0</v>
      </c>
      <c r="DA236" s="62">
        <v>0</v>
      </c>
      <c r="DB236" s="62">
        <v>0</v>
      </c>
      <c r="DC236" s="62">
        <v>0</v>
      </c>
      <c r="DD236" s="62">
        <v>0</v>
      </c>
      <c r="DE236" s="62">
        <v>0</v>
      </c>
      <c r="DF236" s="62">
        <v>0</v>
      </c>
      <c r="DG236" s="62">
        <v>0</v>
      </c>
      <c r="DH236" s="62">
        <v>0</v>
      </c>
      <c r="DI236" s="62">
        <v>0</v>
      </c>
      <c r="DJ236" s="62">
        <v>0</v>
      </c>
      <c r="DK236" s="62">
        <v>0</v>
      </c>
      <c r="DL236" s="62">
        <v>0</v>
      </c>
      <c r="DM236" s="62">
        <v>0</v>
      </c>
      <c r="DN236" s="62">
        <v>0</v>
      </c>
      <c r="DO236" s="62">
        <v>0</v>
      </c>
      <c r="DP236" s="62">
        <v>0</v>
      </c>
      <c r="DQ236" s="62">
        <v>0</v>
      </c>
      <c r="DR236" s="62">
        <v>0</v>
      </c>
      <c r="DS236" s="62">
        <v>0</v>
      </c>
      <c r="DT236" s="62">
        <v>0</v>
      </c>
      <c r="DU236" s="62">
        <v>0</v>
      </c>
      <c r="DV236" s="62">
        <v>0</v>
      </c>
      <c r="DW236" s="62">
        <v>0</v>
      </c>
      <c r="DX236" s="62">
        <v>0</v>
      </c>
      <c r="DY236" s="62">
        <v>0</v>
      </c>
      <c r="DZ236" s="62">
        <v>0</v>
      </c>
      <c r="EA236" s="62">
        <v>0</v>
      </c>
      <c r="EB236" s="62">
        <v>0</v>
      </c>
      <c r="EC236" s="62">
        <v>0</v>
      </c>
      <c r="ED236" s="62">
        <v>0</v>
      </c>
      <c r="EE236" s="62">
        <v>0</v>
      </c>
      <c r="EF236" s="62">
        <v>0</v>
      </c>
      <c r="EG236" s="62">
        <v>0</v>
      </c>
      <c r="EH236" s="62">
        <v>0</v>
      </c>
      <c r="EI236" s="62">
        <v>0</v>
      </c>
      <c r="EJ236" s="30">
        <v>0</v>
      </c>
      <c r="EK236" s="30">
        <v>0</v>
      </c>
      <c r="EL236" s="76">
        <v>0</v>
      </c>
      <c r="EM236" s="45"/>
      <c r="EN236" s="48">
        <v>0</v>
      </c>
      <c r="EO236" s="76">
        <v>0</v>
      </c>
      <c r="EP236" s="78"/>
      <c r="EQ236" s="53">
        <v>0</v>
      </c>
      <c r="ER236" s="78"/>
      <c r="ES236" s="62"/>
      <c r="ET236" s="62"/>
      <c r="EU236" s="78"/>
      <c r="EV236" s="62"/>
    </row>
    <row r="237" spans="1:152" x14ac:dyDescent="0.25">
      <c r="A237" s="615">
        <v>88</v>
      </c>
      <c r="B237" s="642" t="s">
        <v>256</v>
      </c>
      <c r="C237" s="625" t="s">
        <v>169</v>
      </c>
      <c r="D237" s="63">
        <v>0</v>
      </c>
      <c r="E237" s="62">
        <v>0</v>
      </c>
      <c r="F237" s="62">
        <v>0</v>
      </c>
      <c r="G237" s="62">
        <v>0</v>
      </c>
      <c r="H237" s="62">
        <v>0</v>
      </c>
      <c r="I237" s="62">
        <v>0</v>
      </c>
      <c r="J237" s="62">
        <v>0</v>
      </c>
      <c r="K237" s="62">
        <v>0</v>
      </c>
      <c r="L237" s="36">
        <v>20000</v>
      </c>
      <c r="M237" s="36">
        <v>0</v>
      </c>
      <c r="N237" s="62">
        <v>0</v>
      </c>
      <c r="O237" s="62">
        <v>0</v>
      </c>
      <c r="P237" s="62">
        <v>0</v>
      </c>
      <c r="Q237" s="62">
        <v>0</v>
      </c>
      <c r="R237" s="62">
        <v>0</v>
      </c>
      <c r="S237" s="62">
        <v>0</v>
      </c>
      <c r="T237" s="62">
        <v>0</v>
      </c>
      <c r="U237" s="62">
        <v>0</v>
      </c>
      <c r="V237" s="62">
        <v>0</v>
      </c>
      <c r="W237" s="62">
        <v>0</v>
      </c>
      <c r="X237" s="62">
        <v>0</v>
      </c>
      <c r="Y237" s="62">
        <v>0</v>
      </c>
      <c r="Z237" s="62">
        <v>0</v>
      </c>
      <c r="AA237" s="62">
        <v>0</v>
      </c>
      <c r="AB237" s="62">
        <v>0</v>
      </c>
      <c r="AC237" s="62">
        <v>0</v>
      </c>
      <c r="AD237" s="62">
        <v>0</v>
      </c>
      <c r="AE237" s="62">
        <v>0</v>
      </c>
      <c r="AF237" s="62">
        <v>0</v>
      </c>
      <c r="AG237" s="62">
        <v>0</v>
      </c>
      <c r="AH237" s="62">
        <v>0</v>
      </c>
      <c r="AI237" s="62">
        <v>0</v>
      </c>
      <c r="AJ237" s="62">
        <v>0</v>
      </c>
      <c r="AK237" s="62">
        <v>0</v>
      </c>
      <c r="AL237" s="62">
        <v>0</v>
      </c>
      <c r="AM237" s="62">
        <v>0</v>
      </c>
      <c r="AN237" s="62">
        <v>0</v>
      </c>
      <c r="AO237" s="62">
        <v>0</v>
      </c>
      <c r="AP237" s="62">
        <v>0</v>
      </c>
      <c r="AQ237" s="62">
        <v>0</v>
      </c>
      <c r="AR237" s="62">
        <v>0</v>
      </c>
      <c r="AS237" s="62">
        <v>0</v>
      </c>
      <c r="AT237" s="62">
        <v>0</v>
      </c>
      <c r="AU237" s="62">
        <v>0</v>
      </c>
      <c r="AV237" s="62">
        <v>0</v>
      </c>
      <c r="AW237" s="62">
        <v>0</v>
      </c>
      <c r="AX237" s="62">
        <v>0</v>
      </c>
      <c r="AY237" s="62">
        <v>0</v>
      </c>
      <c r="AZ237" s="62">
        <v>0</v>
      </c>
      <c r="BA237" s="62">
        <v>0</v>
      </c>
      <c r="BB237" s="62">
        <v>0</v>
      </c>
      <c r="BC237" s="62">
        <v>0</v>
      </c>
      <c r="BD237" s="62">
        <v>0</v>
      </c>
      <c r="BE237" s="62">
        <v>0</v>
      </c>
      <c r="BF237" s="62">
        <v>0</v>
      </c>
      <c r="BG237" s="62">
        <v>0</v>
      </c>
      <c r="BH237" s="62">
        <v>0</v>
      </c>
      <c r="BI237" s="62">
        <v>0</v>
      </c>
      <c r="BJ237" s="62">
        <v>0</v>
      </c>
      <c r="BK237" s="62">
        <v>0</v>
      </c>
      <c r="BL237" s="62">
        <v>0</v>
      </c>
      <c r="BM237" s="62">
        <v>0</v>
      </c>
      <c r="BN237" s="62">
        <v>0</v>
      </c>
      <c r="BO237" s="62">
        <v>0</v>
      </c>
      <c r="BP237" s="62">
        <v>0</v>
      </c>
      <c r="BQ237" s="62">
        <v>0</v>
      </c>
      <c r="BR237" s="62">
        <v>0</v>
      </c>
      <c r="BS237" s="62">
        <v>0</v>
      </c>
      <c r="BT237" s="62">
        <v>0</v>
      </c>
      <c r="BU237" s="62">
        <v>0</v>
      </c>
      <c r="BV237" s="62">
        <v>0</v>
      </c>
      <c r="BW237" s="62">
        <v>0</v>
      </c>
      <c r="BX237" s="62">
        <v>0</v>
      </c>
      <c r="BY237" s="62">
        <v>0</v>
      </c>
      <c r="BZ237" s="62">
        <v>0</v>
      </c>
      <c r="CA237" s="62">
        <v>0</v>
      </c>
      <c r="CB237" s="62">
        <v>0</v>
      </c>
      <c r="CC237" s="62">
        <v>0</v>
      </c>
      <c r="CD237" s="62">
        <v>0</v>
      </c>
      <c r="CE237" s="62">
        <v>0</v>
      </c>
      <c r="CF237" s="62">
        <v>0</v>
      </c>
      <c r="CG237" s="62">
        <v>0</v>
      </c>
      <c r="CH237" s="62">
        <v>0</v>
      </c>
      <c r="CI237" s="62">
        <v>0</v>
      </c>
      <c r="CJ237" s="62">
        <v>0</v>
      </c>
      <c r="CK237" s="62">
        <v>0</v>
      </c>
      <c r="CL237" s="62">
        <v>0</v>
      </c>
      <c r="CM237" s="62">
        <v>0</v>
      </c>
      <c r="CN237" s="62">
        <v>0</v>
      </c>
      <c r="CO237" s="62">
        <v>0</v>
      </c>
      <c r="CP237" s="62">
        <v>0</v>
      </c>
      <c r="CQ237" s="62">
        <v>0</v>
      </c>
      <c r="CR237" s="62">
        <v>0</v>
      </c>
      <c r="CS237" s="62">
        <v>0</v>
      </c>
      <c r="CT237" s="62">
        <v>0</v>
      </c>
      <c r="CU237" s="62">
        <v>0</v>
      </c>
      <c r="CV237" s="62">
        <v>0</v>
      </c>
      <c r="CW237" s="62">
        <v>0</v>
      </c>
      <c r="CX237" s="62">
        <v>0</v>
      </c>
      <c r="CY237" s="62">
        <v>0</v>
      </c>
      <c r="CZ237" s="62">
        <v>0</v>
      </c>
      <c r="DA237" s="62">
        <v>0</v>
      </c>
      <c r="DB237" s="62">
        <v>0</v>
      </c>
      <c r="DC237" s="62">
        <v>0</v>
      </c>
      <c r="DD237" s="62">
        <v>0</v>
      </c>
      <c r="DE237" s="62">
        <v>0</v>
      </c>
      <c r="DF237" s="62">
        <v>0</v>
      </c>
      <c r="DG237" s="62">
        <v>0</v>
      </c>
      <c r="DH237" s="62">
        <v>0</v>
      </c>
      <c r="DI237" s="62">
        <v>0</v>
      </c>
      <c r="DJ237" s="62">
        <v>0</v>
      </c>
      <c r="DK237" s="62">
        <v>0</v>
      </c>
      <c r="DL237" s="62">
        <v>0</v>
      </c>
      <c r="DM237" s="62">
        <v>0</v>
      </c>
      <c r="DN237" s="62">
        <v>0</v>
      </c>
      <c r="DO237" s="62">
        <v>0</v>
      </c>
      <c r="DP237" s="62">
        <v>0</v>
      </c>
      <c r="DQ237" s="62">
        <v>0</v>
      </c>
      <c r="DR237" s="62">
        <v>0</v>
      </c>
      <c r="DS237" s="62">
        <v>0</v>
      </c>
      <c r="DT237" s="62">
        <v>0</v>
      </c>
      <c r="DU237" s="62">
        <v>0</v>
      </c>
      <c r="DV237" s="62">
        <v>0</v>
      </c>
      <c r="DW237" s="62">
        <v>0</v>
      </c>
      <c r="DX237" s="62">
        <v>0</v>
      </c>
      <c r="DY237" s="62">
        <v>0</v>
      </c>
      <c r="DZ237" s="62">
        <v>0</v>
      </c>
      <c r="EA237" s="62">
        <v>0</v>
      </c>
      <c r="EB237" s="62">
        <v>0</v>
      </c>
      <c r="EC237" s="62">
        <v>0</v>
      </c>
      <c r="ED237" s="62">
        <v>0</v>
      </c>
      <c r="EE237" s="62">
        <v>0</v>
      </c>
      <c r="EF237" s="62">
        <v>0</v>
      </c>
      <c r="EG237" s="62">
        <v>0</v>
      </c>
      <c r="EH237" s="62">
        <v>0</v>
      </c>
      <c r="EI237" s="62">
        <v>0</v>
      </c>
      <c r="EJ237" s="30">
        <v>0</v>
      </c>
      <c r="EK237" s="30">
        <v>0</v>
      </c>
      <c r="EL237" s="76">
        <v>0</v>
      </c>
      <c r="EM237" s="45"/>
      <c r="EN237" s="48">
        <v>0</v>
      </c>
      <c r="EO237" s="76">
        <v>0</v>
      </c>
      <c r="EP237" s="78"/>
      <c r="EQ237" s="53">
        <v>0</v>
      </c>
      <c r="ER237" s="78"/>
      <c r="ES237" s="62"/>
      <c r="ET237" s="62"/>
      <c r="EU237" s="78"/>
      <c r="EV237" s="62"/>
    </row>
    <row r="238" spans="1:152" x14ac:dyDescent="0.25">
      <c r="A238" s="615">
        <v>89</v>
      </c>
      <c r="B238" s="642" t="s">
        <v>257</v>
      </c>
      <c r="C238" s="625" t="s">
        <v>169</v>
      </c>
      <c r="D238" s="63">
        <v>0</v>
      </c>
      <c r="E238" s="62">
        <v>0</v>
      </c>
      <c r="F238" s="62">
        <v>0</v>
      </c>
      <c r="G238" s="62">
        <v>0</v>
      </c>
      <c r="H238" s="62">
        <v>0</v>
      </c>
      <c r="I238" s="62">
        <v>0</v>
      </c>
      <c r="J238" s="62">
        <v>0</v>
      </c>
      <c r="K238" s="62">
        <v>0</v>
      </c>
      <c r="L238" s="36">
        <v>73535100</v>
      </c>
      <c r="M238" s="36">
        <v>0</v>
      </c>
      <c r="N238" s="62">
        <v>0</v>
      </c>
      <c r="O238" s="62">
        <v>0</v>
      </c>
      <c r="P238" s="62">
        <v>0</v>
      </c>
      <c r="Q238" s="62">
        <v>0</v>
      </c>
      <c r="R238" s="62">
        <v>0</v>
      </c>
      <c r="S238" s="62">
        <v>0</v>
      </c>
      <c r="T238" s="62">
        <v>0</v>
      </c>
      <c r="U238" s="62">
        <v>0</v>
      </c>
      <c r="V238" s="62">
        <v>0</v>
      </c>
      <c r="W238" s="62">
        <v>0</v>
      </c>
      <c r="X238" s="62">
        <v>0</v>
      </c>
      <c r="Y238" s="62">
        <v>0</v>
      </c>
      <c r="Z238" s="62">
        <v>0</v>
      </c>
      <c r="AA238" s="62">
        <v>0</v>
      </c>
      <c r="AB238" s="62">
        <v>0</v>
      </c>
      <c r="AC238" s="62">
        <v>0</v>
      </c>
      <c r="AD238" s="62">
        <v>0</v>
      </c>
      <c r="AE238" s="62">
        <v>0</v>
      </c>
      <c r="AF238" s="62">
        <v>0</v>
      </c>
      <c r="AG238" s="62">
        <v>0</v>
      </c>
      <c r="AH238" s="62">
        <v>0</v>
      </c>
      <c r="AI238" s="62">
        <v>0</v>
      </c>
      <c r="AJ238" s="62">
        <v>0</v>
      </c>
      <c r="AK238" s="62">
        <v>0</v>
      </c>
      <c r="AL238" s="62">
        <v>0</v>
      </c>
      <c r="AM238" s="62">
        <v>0</v>
      </c>
      <c r="AN238" s="62">
        <v>0</v>
      </c>
      <c r="AO238" s="62">
        <v>0</v>
      </c>
      <c r="AP238" s="62">
        <v>0</v>
      </c>
      <c r="AQ238" s="62">
        <v>0</v>
      </c>
      <c r="AR238" s="62">
        <v>0</v>
      </c>
      <c r="AS238" s="62">
        <v>0</v>
      </c>
      <c r="AT238" s="62">
        <v>0</v>
      </c>
      <c r="AU238" s="62">
        <v>0</v>
      </c>
      <c r="AV238" s="62">
        <v>0</v>
      </c>
      <c r="AW238" s="62">
        <v>0</v>
      </c>
      <c r="AX238" s="62">
        <v>0</v>
      </c>
      <c r="AY238" s="62">
        <v>0</v>
      </c>
      <c r="AZ238" s="62">
        <v>0</v>
      </c>
      <c r="BA238" s="62">
        <v>0</v>
      </c>
      <c r="BB238" s="62">
        <v>0</v>
      </c>
      <c r="BC238" s="62">
        <v>0</v>
      </c>
      <c r="BD238" s="62">
        <v>0</v>
      </c>
      <c r="BE238" s="62">
        <v>0</v>
      </c>
      <c r="BF238" s="62">
        <v>0</v>
      </c>
      <c r="BG238" s="62">
        <v>0</v>
      </c>
      <c r="BH238" s="62">
        <v>0</v>
      </c>
      <c r="BI238" s="62">
        <v>0</v>
      </c>
      <c r="BJ238" s="62">
        <v>0</v>
      </c>
      <c r="BK238" s="62">
        <v>0</v>
      </c>
      <c r="BL238" s="62">
        <v>0</v>
      </c>
      <c r="BM238" s="62">
        <v>0</v>
      </c>
      <c r="BN238" s="62">
        <v>0</v>
      </c>
      <c r="BO238" s="62">
        <v>0</v>
      </c>
      <c r="BP238" s="62">
        <v>0</v>
      </c>
      <c r="BQ238" s="62">
        <v>0</v>
      </c>
      <c r="BR238" s="62">
        <v>0</v>
      </c>
      <c r="BS238" s="62">
        <v>0</v>
      </c>
      <c r="BT238" s="62">
        <v>0</v>
      </c>
      <c r="BU238" s="62">
        <v>0</v>
      </c>
      <c r="BV238" s="62">
        <v>0</v>
      </c>
      <c r="BW238" s="62">
        <v>0</v>
      </c>
      <c r="BX238" s="62">
        <v>0</v>
      </c>
      <c r="BY238" s="62">
        <v>0</v>
      </c>
      <c r="BZ238" s="62">
        <v>0</v>
      </c>
      <c r="CA238" s="62">
        <v>0</v>
      </c>
      <c r="CB238" s="62">
        <v>0</v>
      </c>
      <c r="CC238" s="62">
        <v>0</v>
      </c>
      <c r="CD238" s="62">
        <v>0</v>
      </c>
      <c r="CE238" s="62">
        <v>0</v>
      </c>
      <c r="CF238" s="62">
        <v>0</v>
      </c>
      <c r="CG238" s="62">
        <v>0</v>
      </c>
      <c r="CH238" s="62">
        <v>0</v>
      </c>
      <c r="CI238" s="62">
        <v>0</v>
      </c>
      <c r="CJ238" s="62">
        <v>0</v>
      </c>
      <c r="CK238" s="62">
        <v>0</v>
      </c>
      <c r="CL238" s="62">
        <v>0</v>
      </c>
      <c r="CM238" s="62">
        <v>0</v>
      </c>
      <c r="CN238" s="62">
        <v>0</v>
      </c>
      <c r="CO238" s="62">
        <v>0</v>
      </c>
      <c r="CP238" s="62">
        <v>0</v>
      </c>
      <c r="CQ238" s="62">
        <v>0</v>
      </c>
      <c r="CR238" s="62">
        <v>0</v>
      </c>
      <c r="CS238" s="62">
        <v>0</v>
      </c>
      <c r="CT238" s="62">
        <v>0</v>
      </c>
      <c r="CU238" s="62">
        <v>0</v>
      </c>
      <c r="CV238" s="62">
        <v>0</v>
      </c>
      <c r="CW238" s="62">
        <v>0</v>
      </c>
      <c r="CX238" s="62">
        <v>0</v>
      </c>
      <c r="CY238" s="62">
        <v>0</v>
      </c>
      <c r="CZ238" s="62">
        <v>0</v>
      </c>
      <c r="DA238" s="62">
        <v>0</v>
      </c>
      <c r="DB238" s="62">
        <v>0</v>
      </c>
      <c r="DC238" s="62">
        <v>0</v>
      </c>
      <c r="DD238" s="62">
        <v>0</v>
      </c>
      <c r="DE238" s="62">
        <v>0</v>
      </c>
      <c r="DF238" s="62">
        <v>0</v>
      </c>
      <c r="DG238" s="62">
        <v>0</v>
      </c>
      <c r="DH238" s="62">
        <v>0</v>
      </c>
      <c r="DI238" s="62">
        <v>0</v>
      </c>
      <c r="DJ238" s="62">
        <v>0</v>
      </c>
      <c r="DK238" s="62">
        <v>0</v>
      </c>
      <c r="DL238" s="62">
        <v>0</v>
      </c>
      <c r="DM238" s="62">
        <v>0</v>
      </c>
      <c r="DN238" s="62">
        <v>0</v>
      </c>
      <c r="DO238" s="62">
        <v>0</v>
      </c>
      <c r="DP238" s="62">
        <v>0</v>
      </c>
      <c r="DQ238" s="62">
        <v>0</v>
      </c>
      <c r="DR238" s="62">
        <v>0</v>
      </c>
      <c r="DS238" s="62">
        <v>0</v>
      </c>
      <c r="DT238" s="62">
        <v>0</v>
      </c>
      <c r="DU238" s="62">
        <v>0</v>
      </c>
      <c r="DV238" s="62">
        <v>0</v>
      </c>
      <c r="DW238" s="62">
        <v>0</v>
      </c>
      <c r="DX238" s="62">
        <v>0</v>
      </c>
      <c r="DY238" s="62">
        <v>0</v>
      </c>
      <c r="DZ238" s="62">
        <v>0</v>
      </c>
      <c r="EA238" s="62">
        <v>0</v>
      </c>
      <c r="EB238" s="62">
        <v>0</v>
      </c>
      <c r="EC238" s="62">
        <v>0</v>
      </c>
      <c r="ED238" s="62">
        <v>0</v>
      </c>
      <c r="EE238" s="62">
        <v>0</v>
      </c>
      <c r="EF238" s="62">
        <v>0</v>
      </c>
      <c r="EG238" s="62">
        <v>0</v>
      </c>
      <c r="EH238" s="62">
        <v>0</v>
      </c>
      <c r="EI238" s="62">
        <v>0</v>
      </c>
      <c r="EJ238" s="30">
        <v>0</v>
      </c>
      <c r="EK238" s="30">
        <v>0</v>
      </c>
      <c r="EL238" s="76">
        <v>0</v>
      </c>
      <c r="EM238" s="45"/>
      <c r="EN238" s="48">
        <v>0</v>
      </c>
      <c r="EO238" s="76">
        <v>0</v>
      </c>
      <c r="EP238" s="78"/>
      <c r="EQ238" s="53">
        <v>0</v>
      </c>
      <c r="ER238" s="78"/>
      <c r="ES238" s="62"/>
      <c r="ET238" s="62"/>
      <c r="EU238" s="78"/>
      <c r="EV238" s="62"/>
    </row>
    <row r="239" spans="1:152" x14ac:dyDescent="0.25">
      <c r="A239" s="615">
        <v>90</v>
      </c>
      <c r="B239" s="642" t="s">
        <v>258</v>
      </c>
      <c r="C239" s="625" t="s">
        <v>169</v>
      </c>
      <c r="D239" s="63">
        <v>0</v>
      </c>
      <c r="E239" s="62">
        <v>0</v>
      </c>
      <c r="F239" s="62">
        <v>0</v>
      </c>
      <c r="G239" s="62">
        <v>0</v>
      </c>
      <c r="H239" s="62">
        <v>0</v>
      </c>
      <c r="I239" s="62">
        <v>0</v>
      </c>
      <c r="J239" s="62">
        <v>0</v>
      </c>
      <c r="K239" s="62">
        <v>0</v>
      </c>
      <c r="L239" s="36">
        <v>453300</v>
      </c>
      <c r="M239" s="36">
        <v>0</v>
      </c>
      <c r="N239" s="62">
        <v>0</v>
      </c>
      <c r="O239" s="62">
        <v>0</v>
      </c>
      <c r="P239" s="62">
        <v>0</v>
      </c>
      <c r="Q239" s="62">
        <v>0</v>
      </c>
      <c r="R239" s="62">
        <v>0</v>
      </c>
      <c r="S239" s="62">
        <v>0</v>
      </c>
      <c r="T239" s="62">
        <v>0</v>
      </c>
      <c r="U239" s="62">
        <v>0</v>
      </c>
      <c r="V239" s="62">
        <v>0</v>
      </c>
      <c r="W239" s="62">
        <v>0</v>
      </c>
      <c r="X239" s="62">
        <v>0</v>
      </c>
      <c r="Y239" s="62">
        <v>0</v>
      </c>
      <c r="Z239" s="62">
        <v>0</v>
      </c>
      <c r="AA239" s="62">
        <v>0</v>
      </c>
      <c r="AB239" s="62">
        <v>0</v>
      </c>
      <c r="AC239" s="62">
        <v>0</v>
      </c>
      <c r="AD239" s="62">
        <v>0</v>
      </c>
      <c r="AE239" s="62">
        <v>0</v>
      </c>
      <c r="AF239" s="62">
        <v>0</v>
      </c>
      <c r="AG239" s="62">
        <v>0</v>
      </c>
      <c r="AH239" s="62">
        <v>0</v>
      </c>
      <c r="AI239" s="62">
        <v>0</v>
      </c>
      <c r="AJ239" s="62">
        <v>0</v>
      </c>
      <c r="AK239" s="62">
        <v>0</v>
      </c>
      <c r="AL239" s="62">
        <v>0</v>
      </c>
      <c r="AM239" s="62">
        <v>0</v>
      </c>
      <c r="AN239" s="62">
        <v>0</v>
      </c>
      <c r="AO239" s="62">
        <v>0</v>
      </c>
      <c r="AP239" s="62">
        <v>0</v>
      </c>
      <c r="AQ239" s="62">
        <v>0</v>
      </c>
      <c r="AR239" s="62">
        <v>0</v>
      </c>
      <c r="AS239" s="62">
        <v>0</v>
      </c>
      <c r="AT239" s="62">
        <v>0</v>
      </c>
      <c r="AU239" s="62">
        <v>0</v>
      </c>
      <c r="AV239" s="62">
        <v>0</v>
      </c>
      <c r="AW239" s="62">
        <v>0</v>
      </c>
      <c r="AX239" s="62">
        <v>0</v>
      </c>
      <c r="AY239" s="62">
        <v>0</v>
      </c>
      <c r="AZ239" s="62">
        <v>0</v>
      </c>
      <c r="BA239" s="62">
        <v>0</v>
      </c>
      <c r="BB239" s="62">
        <v>0</v>
      </c>
      <c r="BC239" s="62">
        <v>0</v>
      </c>
      <c r="BD239" s="62">
        <v>0</v>
      </c>
      <c r="BE239" s="62">
        <v>0</v>
      </c>
      <c r="BF239" s="62">
        <v>0</v>
      </c>
      <c r="BG239" s="62">
        <v>0</v>
      </c>
      <c r="BH239" s="62">
        <v>0</v>
      </c>
      <c r="BI239" s="62">
        <v>0</v>
      </c>
      <c r="BJ239" s="62">
        <v>0</v>
      </c>
      <c r="BK239" s="62">
        <v>0</v>
      </c>
      <c r="BL239" s="62">
        <v>0</v>
      </c>
      <c r="BM239" s="62">
        <v>0</v>
      </c>
      <c r="BN239" s="62">
        <v>0</v>
      </c>
      <c r="BO239" s="62">
        <v>0</v>
      </c>
      <c r="BP239" s="62">
        <v>0</v>
      </c>
      <c r="BQ239" s="62">
        <v>0</v>
      </c>
      <c r="BR239" s="62">
        <v>0</v>
      </c>
      <c r="BS239" s="62">
        <v>0</v>
      </c>
      <c r="BT239" s="62">
        <v>0</v>
      </c>
      <c r="BU239" s="62">
        <v>0</v>
      </c>
      <c r="BV239" s="62">
        <v>0</v>
      </c>
      <c r="BW239" s="62">
        <v>0</v>
      </c>
      <c r="BX239" s="62">
        <v>0</v>
      </c>
      <c r="BY239" s="62">
        <v>0</v>
      </c>
      <c r="BZ239" s="62">
        <v>0</v>
      </c>
      <c r="CA239" s="62">
        <v>0</v>
      </c>
      <c r="CB239" s="62">
        <v>0</v>
      </c>
      <c r="CC239" s="62">
        <v>0</v>
      </c>
      <c r="CD239" s="62">
        <v>0</v>
      </c>
      <c r="CE239" s="62">
        <v>0</v>
      </c>
      <c r="CF239" s="62">
        <v>0</v>
      </c>
      <c r="CG239" s="62">
        <v>0</v>
      </c>
      <c r="CH239" s="62">
        <v>0</v>
      </c>
      <c r="CI239" s="62">
        <v>0</v>
      </c>
      <c r="CJ239" s="62">
        <v>0</v>
      </c>
      <c r="CK239" s="62">
        <v>0</v>
      </c>
      <c r="CL239" s="62">
        <v>0</v>
      </c>
      <c r="CM239" s="62">
        <v>0</v>
      </c>
      <c r="CN239" s="62">
        <v>0</v>
      </c>
      <c r="CO239" s="62">
        <v>0</v>
      </c>
      <c r="CP239" s="62">
        <v>0</v>
      </c>
      <c r="CQ239" s="62">
        <v>0</v>
      </c>
      <c r="CR239" s="62">
        <v>0</v>
      </c>
      <c r="CS239" s="62">
        <v>0</v>
      </c>
      <c r="CT239" s="62">
        <v>0</v>
      </c>
      <c r="CU239" s="62">
        <v>0</v>
      </c>
      <c r="CV239" s="62">
        <v>0</v>
      </c>
      <c r="CW239" s="62">
        <v>0</v>
      </c>
      <c r="CX239" s="62">
        <v>0</v>
      </c>
      <c r="CY239" s="62">
        <v>0</v>
      </c>
      <c r="CZ239" s="62">
        <v>0</v>
      </c>
      <c r="DA239" s="62">
        <v>0</v>
      </c>
      <c r="DB239" s="62">
        <v>0</v>
      </c>
      <c r="DC239" s="62">
        <v>0</v>
      </c>
      <c r="DD239" s="62">
        <v>0</v>
      </c>
      <c r="DE239" s="62">
        <v>0</v>
      </c>
      <c r="DF239" s="62">
        <v>0</v>
      </c>
      <c r="DG239" s="62">
        <v>0</v>
      </c>
      <c r="DH239" s="62">
        <v>0</v>
      </c>
      <c r="DI239" s="62">
        <v>0</v>
      </c>
      <c r="DJ239" s="62">
        <v>0</v>
      </c>
      <c r="DK239" s="62">
        <v>0</v>
      </c>
      <c r="DL239" s="62">
        <v>0</v>
      </c>
      <c r="DM239" s="62">
        <v>0</v>
      </c>
      <c r="DN239" s="62">
        <v>0</v>
      </c>
      <c r="DO239" s="62">
        <v>0</v>
      </c>
      <c r="DP239" s="62">
        <v>0</v>
      </c>
      <c r="DQ239" s="62">
        <v>0</v>
      </c>
      <c r="DR239" s="62">
        <v>0</v>
      </c>
      <c r="DS239" s="62">
        <v>0</v>
      </c>
      <c r="DT239" s="62">
        <v>0</v>
      </c>
      <c r="DU239" s="62">
        <v>0</v>
      </c>
      <c r="DV239" s="62">
        <v>0</v>
      </c>
      <c r="DW239" s="62">
        <v>0</v>
      </c>
      <c r="DX239" s="62">
        <v>0</v>
      </c>
      <c r="DY239" s="62">
        <v>0</v>
      </c>
      <c r="DZ239" s="62">
        <v>0</v>
      </c>
      <c r="EA239" s="62">
        <v>0</v>
      </c>
      <c r="EB239" s="62">
        <v>0</v>
      </c>
      <c r="EC239" s="62">
        <v>0</v>
      </c>
      <c r="ED239" s="62">
        <v>0</v>
      </c>
      <c r="EE239" s="62">
        <v>0</v>
      </c>
      <c r="EF239" s="62">
        <v>0</v>
      </c>
      <c r="EG239" s="62">
        <v>0</v>
      </c>
      <c r="EH239" s="62">
        <v>0</v>
      </c>
      <c r="EI239" s="62">
        <v>0</v>
      </c>
      <c r="EJ239" s="30">
        <v>0</v>
      </c>
      <c r="EK239" s="30">
        <v>0</v>
      </c>
      <c r="EL239" s="76">
        <v>0</v>
      </c>
      <c r="EM239" s="45"/>
      <c r="EN239" s="48">
        <v>0</v>
      </c>
      <c r="EO239" s="76">
        <v>0</v>
      </c>
      <c r="EP239" s="78"/>
      <c r="EQ239" s="53">
        <v>0</v>
      </c>
      <c r="ER239" s="78"/>
      <c r="ES239" s="62"/>
      <c r="ET239" s="62"/>
      <c r="EU239" s="78"/>
      <c r="EV239" s="62"/>
    </row>
    <row r="240" spans="1:152" x14ac:dyDescent="0.25">
      <c r="A240" s="615">
        <v>91</v>
      </c>
      <c r="B240" s="642" t="s">
        <v>259</v>
      </c>
      <c r="C240" s="625" t="s">
        <v>169</v>
      </c>
      <c r="D240" s="63">
        <v>0</v>
      </c>
      <c r="E240" s="62">
        <v>0</v>
      </c>
      <c r="F240" s="62">
        <v>0</v>
      </c>
      <c r="G240" s="62">
        <v>0</v>
      </c>
      <c r="H240" s="62">
        <v>0</v>
      </c>
      <c r="I240" s="62">
        <v>0</v>
      </c>
      <c r="J240" s="62">
        <v>0</v>
      </c>
      <c r="K240" s="62">
        <v>0</v>
      </c>
      <c r="L240" s="36">
        <v>1201600</v>
      </c>
      <c r="M240" s="36">
        <v>0</v>
      </c>
      <c r="N240" s="62">
        <v>0</v>
      </c>
      <c r="O240" s="62">
        <v>0</v>
      </c>
      <c r="P240" s="62">
        <v>0</v>
      </c>
      <c r="Q240" s="62">
        <v>0</v>
      </c>
      <c r="R240" s="62">
        <v>0</v>
      </c>
      <c r="S240" s="62">
        <v>0</v>
      </c>
      <c r="T240" s="62">
        <v>0</v>
      </c>
      <c r="U240" s="62">
        <v>0</v>
      </c>
      <c r="V240" s="62">
        <v>0</v>
      </c>
      <c r="W240" s="62">
        <v>0</v>
      </c>
      <c r="X240" s="62">
        <v>0</v>
      </c>
      <c r="Y240" s="62">
        <v>0</v>
      </c>
      <c r="Z240" s="62">
        <v>0</v>
      </c>
      <c r="AA240" s="62">
        <v>0</v>
      </c>
      <c r="AB240" s="62">
        <v>0</v>
      </c>
      <c r="AC240" s="62">
        <v>0</v>
      </c>
      <c r="AD240" s="62">
        <v>0</v>
      </c>
      <c r="AE240" s="62">
        <v>0</v>
      </c>
      <c r="AF240" s="62">
        <v>0</v>
      </c>
      <c r="AG240" s="62">
        <v>0</v>
      </c>
      <c r="AH240" s="62">
        <v>0</v>
      </c>
      <c r="AI240" s="62">
        <v>0</v>
      </c>
      <c r="AJ240" s="62">
        <v>0</v>
      </c>
      <c r="AK240" s="62">
        <v>0</v>
      </c>
      <c r="AL240" s="62">
        <v>0</v>
      </c>
      <c r="AM240" s="62">
        <v>0</v>
      </c>
      <c r="AN240" s="62">
        <v>0</v>
      </c>
      <c r="AO240" s="62">
        <v>0</v>
      </c>
      <c r="AP240" s="62">
        <v>0</v>
      </c>
      <c r="AQ240" s="62">
        <v>0</v>
      </c>
      <c r="AR240" s="62">
        <v>0</v>
      </c>
      <c r="AS240" s="62">
        <v>0</v>
      </c>
      <c r="AT240" s="62">
        <v>0</v>
      </c>
      <c r="AU240" s="62">
        <v>0</v>
      </c>
      <c r="AV240" s="62">
        <v>0</v>
      </c>
      <c r="AW240" s="62">
        <v>0</v>
      </c>
      <c r="AX240" s="62">
        <v>0</v>
      </c>
      <c r="AY240" s="62">
        <v>0</v>
      </c>
      <c r="AZ240" s="62">
        <v>0</v>
      </c>
      <c r="BA240" s="62">
        <v>0</v>
      </c>
      <c r="BB240" s="62">
        <v>0</v>
      </c>
      <c r="BC240" s="62">
        <v>0</v>
      </c>
      <c r="BD240" s="62">
        <v>0</v>
      </c>
      <c r="BE240" s="62">
        <v>0</v>
      </c>
      <c r="BF240" s="62">
        <v>0</v>
      </c>
      <c r="BG240" s="62">
        <v>0</v>
      </c>
      <c r="BH240" s="62">
        <v>0</v>
      </c>
      <c r="BI240" s="62">
        <v>0</v>
      </c>
      <c r="BJ240" s="62">
        <v>0</v>
      </c>
      <c r="BK240" s="62">
        <v>0</v>
      </c>
      <c r="BL240" s="62">
        <v>0</v>
      </c>
      <c r="BM240" s="62">
        <v>0</v>
      </c>
      <c r="BN240" s="62">
        <v>0</v>
      </c>
      <c r="BO240" s="62">
        <v>0</v>
      </c>
      <c r="BP240" s="62">
        <v>0</v>
      </c>
      <c r="BQ240" s="62">
        <v>0</v>
      </c>
      <c r="BR240" s="62">
        <v>0</v>
      </c>
      <c r="BS240" s="62">
        <v>0</v>
      </c>
      <c r="BT240" s="62">
        <v>0</v>
      </c>
      <c r="BU240" s="62">
        <v>0</v>
      </c>
      <c r="BV240" s="62">
        <v>0</v>
      </c>
      <c r="BW240" s="62">
        <v>0</v>
      </c>
      <c r="BX240" s="62">
        <v>0</v>
      </c>
      <c r="BY240" s="62">
        <v>0</v>
      </c>
      <c r="BZ240" s="62">
        <v>0</v>
      </c>
      <c r="CA240" s="62">
        <v>0</v>
      </c>
      <c r="CB240" s="62">
        <v>0</v>
      </c>
      <c r="CC240" s="62">
        <v>0</v>
      </c>
      <c r="CD240" s="62">
        <v>0</v>
      </c>
      <c r="CE240" s="62">
        <v>0</v>
      </c>
      <c r="CF240" s="62">
        <v>0</v>
      </c>
      <c r="CG240" s="62">
        <v>0</v>
      </c>
      <c r="CH240" s="62">
        <v>0</v>
      </c>
      <c r="CI240" s="62">
        <v>0</v>
      </c>
      <c r="CJ240" s="62">
        <v>0</v>
      </c>
      <c r="CK240" s="62">
        <v>0</v>
      </c>
      <c r="CL240" s="62">
        <v>0</v>
      </c>
      <c r="CM240" s="62">
        <v>0</v>
      </c>
      <c r="CN240" s="62">
        <v>0</v>
      </c>
      <c r="CO240" s="62">
        <v>0</v>
      </c>
      <c r="CP240" s="62">
        <v>0</v>
      </c>
      <c r="CQ240" s="62">
        <v>0</v>
      </c>
      <c r="CR240" s="62">
        <v>0</v>
      </c>
      <c r="CS240" s="62">
        <v>0</v>
      </c>
      <c r="CT240" s="62">
        <v>0</v>
      </c>
      <c r="CU240" s="62">
        <v>0</v>
      </c>
      <c r="CV240" s="62">
        <v>0</v>
      </c>
      <c r="CW240" s="62">
        <v>0</v>
      </c>
      <c r="CX240" s="62">
        <v>0</v>
      </c>
      <c r="CY240" s="62">
        <v>0</v>
      </c>
      <c r="CZ240" s="62">
        <v>0</v>
      </c>
      <c r="DA240" s="62">
        <v>0</v>
      </c>
      <c r="DB240" s="62">
        <v>0</v>
      </c>
      <c r="DC240" s="62">
        <v>0</v>
      </c>
      <c r="DD240" s="62">
        <v>0</v>
      </c>
      <c r="DE240" s="62">
        <v>0</v>
      </c>
      <c r="DF240" s="62">
        <v>0</v>
      </c>
      <c r="DG240" s="62">
        <v>0</v>
      </c>
      <c r="DH240" s="62">
        <v>0</v>
      </c>
      <c r="DI240" s="62">
        <v>0</v>
      </c>
      <c r="DJ240" s="62">
        <v>0</v>
      </c>
      <c r="DK240" s="62">
        <v>0</v>
      </c>
      <c r="DL240" s="62">
        <v>0</v>
      </c>
      <c r="DM240" s="62">
        <v>0</v>
      </c>
      <c r="DN240" s="62">
        <v>0</v>
      </c>
      <c r="DO240" s="62">
        <v>0</v>
      </c>
      <c r="DP240" s="62">
        <v>0</v>
      </c>
      <c r="DQ240" s="62">
        <v>0</v>
      </c>
      <c r="DR240" s="62">
        <v>0</v>
      </c>
      <c r="DS240" s="62">
        <v>0</v>
      </c>
      <c r="DT240" s="62">
        <v>0</v>
      </c>
      <c r="DU240" s="62">
        <v>0</v>
      </c>
      <c r="DV240" s="62">
        <v>0</v>
      </c>
      <c r="DW240" s="62">
        <v>0</v>
      </c>
      <c r="DX240" s="62">
        <v>0</v>
      </c>
      <c r="DY240" s="62">
        <v>0</v>
      </c>
      <c r="DZ240" s="62">
        <v>0</v>
      </c>
      <c r="EA240" s="62">
        <v>0</v>
      </c>
      <c r="EB240" s="62">
        <v>0</v>
      </c>
      <c r="EC240" s="62">
        <v>0</v>
      </c>
      <c r="ED240" s="62">
        <v>0</v>
      </c>
      <c r="EE240" s="62">
        <v>0</v>
      </c>
      <c r="EF240" s="62">
        <v>0</v>
      </c>
      <c r="EG240" s="62">
        <v>0</v>
      </c>
      <c r="EH240" s="62">
        <v>0</v>
      </c>
      <c r="EI240" s="62">
        <v>0</v>
      </c>
      <c r="EJ240" s="30">
        <v>0</v>
      </c>
      <c r="EK240" s="30">
        <v>0</v>
      </c>
      <c r="EL240" s="76">
        <v>0</v>
      </c>
      <c r="EM240" s="45"/>
      <c r="EN240" s="48">
        <v>0</v>
      </c>
      <c r="EO240" s="76">
        <v>0</v>
      </c>
      <c r="EP240" s="78"/>
      <c r="EQ240" s="53">
        <v>0</v>
      </c>
      <c r="ER240" s="78"/>
      <c r="ES240" s="62"/>
      <c r="ET240" s="62"/>
      <c r="EU240" s="78"/>
      <c r="EV240" s="62"/>
    </row>
    <row r="241" spans="1:152" x14ac:dyDescent="0.25">
      <c r="A241" s="615">
        <v>92</v>
      </c>
      <c r="B241" s="642" t="s">
        <v>260</v>
      </c>
      <c r="C241" s="625" t="s">
        <v>169</v>
      </c>
      <c r="D241" s="63">
        <v>0</v>
      </c>
      <c r="E241" s="62">
        <v>0</v>
      </c>
      <c r="F241" s="62">
        <v>0</v>
      </c>
      <c r="G241" s="62">
        <v>0</v>
      </c>
      <c r="H241" s="62">
        <v>0</v>
      </c>
      <c r="I241" s="62">
        <v>0</v>
      </c>
      <c r="J241" s="62">
        <v>0</v>
      </c>
      <c r="K241" s="62">
        <v>0</v>
      </c>
      <c r="L241" s="36">
        <v>30600</v>
      </c>
      <c r="M241" s="36">
        <v>0</v>
      </c>
      <c r="N241" s="62">
        <v>0</v>
      </c>
      <c r="O241" s="62">
        <v>0</v>
      </c>
      <c r="P241" s="62">
        <v>0</v>
      </c>
      <c r="Q241" s="62">
        <v>0</v>
      </c>
      <c r="R241" s="62">
        <v>0</v>
      </c>
      <c r="S241" s="62">
        <v>0</v>
      </c>
      <c r="T241" s="62">
        <v>0</v>
      </c>
      <c r="U241" s="62">
        <v>0</v>
      </c>
      <c r="V241" s="62">
        <v>0</v>
      </c>
      <c r="W241" s="62">
        <v>0</v>
      </c>
      <c r="X241" s="62">
        <v>0</v>
      </c>
      <c r="Y241" s="62">
        <v>0</v>
      </c>
      <c r="Z241" s="62">
        <v>0</v>
      </c>
      <c r="AA241" s="62">
        <v>0</v>
      </c>
      <c r="AB241" s="62">
        <v>0</v>
      </c>
      <c r="AC241" s="62">
        <v>0</v>
      </c>
      <c r="AD241" s="62">
        <v>0</v>
      </c>
      <c r="AE241" s="62">
        <v>0</v>
      </c>
      <c r="AF241" s="62">
        <v>0</v>
      </c>
      <c r="AG241" s="62">
        <v>0</v>
      </c>
      <c r="AH241" s="62">
        <v>0</v>
      </c>
      <c r="AI241" s="62">
        <v>0</v>
      </c>
      <c r="AJ241" s="62">
        <v>0</v>
      </c>
      <c r="AK241" s="62">
        <v>0</v>
      </c>
      <c r="AL241" s="62">
        <v>0</v>
      </c>
      <c r="AM241" s="62">
        <v>0</v>
      </c>
      <c r="AN241" s="62">
        <v>0</v>
      </c>
      <c r="AO241" s="62">
        <v>0</v>
      </c>
      <c r="AP241" s="62">
        <v>0</v>
      </c>
      <c r="AQ241" s="62">
        <v>0</v>
      </c>
      <c r="AR241" s="62">
        <v>0</v>
      </c>
      <c r="AS241" s="62">
        <v>0</v>
      </c>
      <c r="AT241" s="62">
        <v>0</v>
      </c>
      <c r="AU241" s="62">
        <v>0</v>
      </c>
      <c r="AV241" s="62">
        <v>0</v>
      </c>
      <c r="AW241" s="62">
        <v>0</v>
      </c>
      <c r="AX241" s="62">
        <v>0</v>
      </c>
      <c r="AY241" s="62">
        <v>0</v>
      </c>
      <c r="AZ241" s="62">
        <v>0</v>
      </c>
      <c r="BA241" s="62">
        <v>0</v>
      </c>
      <c r="BB241" s="62">
        <v>0</v>
      </c>
      <c r="BC241" s="62">
        <v>0</v>
      </c>
      <c r="BD241" s="62">
        <v>0</v>
      </c>
      <c r="BE241" s="62">
        <v>0</v>
      </c>
      <c r="BF241" s="62">
        <v>0</v>
      </c>
      <c r="BG241" s="62">
        <v>0</v>
      </c>
      <c r="BH241" s="62">
        <v>0</v>
      </c>
      <c r="BI241" s="62">
        <v>0</v>
      </c>
      <c r="BJ241" s="62">
        <v>0</v>
      </c>
      <c r="BK241" s="62">
        <v>0</v>
      </c>
      <c r="BL241" s="62">
        <v>0</v>
      </c>
      <c r="BM241" s="62">
        <v>0</v>
      </c>
      <c r="BN241" s="62">
        <v>0</v>
      </c>
      <c r="BO241" s="62">
        <v>0</v>
      </c>
      <c r="BP241" s="62">
        <v>0</v>
      </c>
      <c r="BQ241" s="62">
        <v>0</v>
      </c>
      <c r="BR241" s="62">
        <v>0</v>
      </c>
      <c r="BS241" s="62">
        <v>0</v>
      </c>
      <c r="BT241" s="62">
        <v>0</v>
      </c>
      <c r="BU241" s="62">
        <v>0</v>
      </c>
      <c r="BV241" s="62">
        <v>0</v>
      </c>
      <c r="BW241" s="62">
        <v>0</v>
      </c>
      <c r="BX241" s="62">
        <v>0</v>
      </c>
      <c r="BY241" s="62">
        <v>0</v>
      </c>
      <c r="BZ241" s="62">
        <v>0</v>
      </c>
      <c r="CA241" s="62">
        <v>0</v>
      </c>
      <c r="CB241" s="62">
        <v>0</v>
      </c>
      <c r="CC241" s="62">
        <v>0</v>
      </c>
      <c r="CD241" s="62">
        <v>0</v>
      </c>
      <c r="CE241" s="62">
        <v>0</v>
      </c>
      <c r="CF241" s="62">
        <v>0</v>
      </c>
      <c r="CG241" s="62">
        <v>0</v>
      </c>
      <c r="CH241" s="62">
        <v>0</v>
      </c>
      <c r="CI241" s="62">
        <v>0</v>
      </c>
      <c r="CJ241" s="62">
        <v>0</v>
      </c>
      <c r="CK241" s="62">
        <v>0</v>
      </c>
      <c r="CL241" s="62">
        <v>0</v>
      </c>
      <c r="CM241" s="62">
        <v>0</v>
      </c>
      <c r="CN241" s="62">
        <v>0</v>
      </c>
      <c r="CO241" s="62">
        <v>0</v>
      </c>
      <c r="CP241" s="62">
        <v>0</v>
      </c>
      <c r="CQ241" s="62">
        <v>0</v>
      </c>
      <c r="CR241" s="62">
        <v>0</v>
      </c>
      <c r="CS241" s="62">
        <v>0</v>
      </c>
      <c r="CT241" s="62">
        <v>0</v>
      </c>
      <c r="CU241" s="62">
        <v>0</v>
      </c>
      <c r="CV241" s="62">
        <v>0</v>
      </c>
      <c r="CW241" s="62">
        <v>0</v>
      </c>
      <c r="CX241" s="62">
        <v>0</v>
      </c>
      <c r="CY241" s="62">
        <v>0</v>
      </c>
      <c r="CZ241" s="62">
        <v>0</v>
      </c>
      <c r="DA241" s="62">
        <v>0</v>
      </c>
      <c r="DB241" s="62">
        <v>0</v>
      </c>
      <c r="DC241" s="62">
        <v>0</v>
      </c>
      <c r="DD241" s="62">
        <v>0</v>
      </c>
      <c r="DE241" s="62">
        <v>0</v>
      </c>
      <c r="DF241" s="62">
        <v>0</v>
      </c>
      <c r="DG241" s="62">
        <v>0</v>
      </c>
      <c r="DH241" s="62">
        <v>0</v>
      </c>
      <c r="DI241" s="62">
        <v>0</v>
      </c>
      <c r="DJ241" s="62">
        <v>0</v>
      </c>
      <c r="DK241" s="62">
        <v>0</v>
      </c>
      <c r="DL241" s="62">
        <v>0</v>
      </c>
      <c r="DM241" s="62">
        <v>0</v>
      </c>
      <c r="DN241" s="62">
        <v>0</v>
      </c>
      <c r="DO241" s="62">
        <v>0</v>
      </c>
      <c r="DP241" s="62">
        <v>0</v>
      </c>
      <c r="DQ241" s="62">
        <v>0</v>
      </c>
      <c r="DR241" s="62">
        <v>0</v>
      </c>
      <c r="DS241" s="62">
        <v>0</v>
      </c>
      <c r="DT241" s="62">
        <v>0</v>
      </c>
      <c r="DU241" s="62">
        <v>0</v>
      </c>
      <c r="DV241" s="62">
        <v>0</v>
      </c>
      <c r="DW241" s="62">
        <v>0</v>
      </c>
      <c r="DX241" s="62">
        <v>0</v>
      </c>
      <c r="DY241" s="62">
        <v>0</v>
      </c>
      <c r="DZ241" s="62">
        <v>0</v>
      </c>
      <c r="EA241" s="62">
        <v>0</v>
      </c>
      <c r="EB241" s="62">
        <v>0</v>
      </c>
      <c r="EC241" s="62">
        <v>0</v>
      </c>
      <c r="ED241" s="62">
        <v>0</v>
      </c>
      <c r="EE241" s="62">
        <v>0</v>
      </c>
      <c r="EF241" s="62">
        <v>0</v>
      </c>
      <c r="EG241" s="62">
        <v>0</v>
      </c>
      <c r="EH241" s="62">
        <v>0</v>
      </c>
      <c r="EI241" s="62">
        <v>0</v>
      </c>
      <c r="EJ241" s="30">
        <v>0</v>
      </c>
      <c r="EK241" s="30">
        <v>0</v>
      </c>
      <c r="EL241" s="76">
        <v>0</v>
      </c>
      <c r="EM241" s="45"/>
      <c r="EN241" s="48">
        <v>0</v>
      </c>
      <c r="EO241" s="76">
        <v>0</v>
      </c>
      <c r="EP241" s="78"/>
      <c r="EQ241" s="53">
        <v>0</v>
      </c>
      <c r="ER241" s="78"/>
      <c r="ES241" s="62"/>
      <c r="ET241" s="62"/>
      <c r="EU241" s="78"/>
      <c r="EV241" s="62"/>
    </row>
    <row r="242" spans="1:152" x14ac:dyDescent="0.25">
      <c r="A242" s="615">
        <v>93</v>
      </c>
      <c r="B242" s="644" t="s">
        <v>261</v>
      </c>
      <c r="C242" s="625" t="s">
        <v>169</v>
      </c>
      <c r="D242" s="63">
        <v>0</v>
      </c>
      <c r="E242" s="62">
        <v>0</v>
      </c>
      <c r="F242" s="62">
        <v>0</v>
      </c>
      <c r="G242" s="62">
        <v>0</v>
      </c>
      <c r="H242" s="62">
        <v>0</v>
      </c>
      <c r="I242" s="62">
        <v>0</v>
      </c>
      <c r="J242" s="62">
        <v>0</v>
      </c>
      <c r="K242" s="62">
        <v>0</v>
      </c>
      <c r="L242" s="36">
        <v>0</v>
      </c>
      <c r="M242" s="36">
        <v>0</v>
      </c>
      <c r="N242" s="62">
        <v>0</v>
      </c>
      <c r="O242" s="62">
        <v>0</v>
      </c>
      <c r="P242" s="62">
        <v>0</v>
      </c>
      <c r="Q242" s="62">
        <v>0</v>
      </c>
      <c r="R242" s="62">
        <v>0</v>
      </c>
      <c r="S242" s="62">
        <v>0</v>
      </c>
      <c r="T242" s="62">
        <v>0</v>
      </c>
      <c r="U242" s="62">
        <v>0</v>
      </c>
      <c r="V242" s="62">
        <v>0</v>
      </c>
      <c r="W242" s="62">
        <v>0</v>
      </c>
      <c r="X242" s="62">
        <v>0</v>
      </c>
      <c r="Y242" s="62">
        <v>0</v>
      </c>
      <c r="Z242" s="62">
        <v>0</v>
      </c>
      <c r="AA242" s="62">
        <v>0</v>
      </c>
      <c r="AB242" s="62">
        <v>0</v>
      </c>
      <c r="AC242" s="62">
        <v>0</v>
      </c>
      <c r="AD242" s="62">
        <v>0</v>
      </c>
      <c r="AE242" s="62">
        <v>0</v>
      </c>
      <c r="AF242" s="62">
        <v>0</v>
      </c>
      <c r="AG242" s="62">
        <v>0</v>
      </c>
      <c r="AH242" s="62">
        <v>0</v>
      </c>
      <c r="AI242" s="62">
        <v>0</v>
      </c>
      <c r="AJ242" s="62">
        <v>0</v>
      </c>
      <c r="AK242" s="62">
        <v>0</v>
      </c>
      <c r="AL242" s="62">
        <v>0</v>
      </c>
      <c r="AM242" s="62">
        <v>0</v>
      </c>
      <c r="AN242" s="62">
        <v>0</v>
      </c>
      <c r="AO242" s="62">
        <v>0</v>
      </c>
      <c r="AP242" s="62">
        <v>0</v>
      </c>
      <c r="AQ242" s="62">
        <v>0</v>
      </c>
      <c r="AR242" s="62">
        <v>0</v>
      </c>
      <c r="AS242" s="62">
        <v>0</v>
      </c>
      <c r="AT242" s="62">
        <v>0</v>
      </c>
      <c r="AU242" s="62">
        <v>0</v>
      </c>
      <c r="AV242" s="62">
        <v>0</v>
      </c>
      <c r="AW242" s="62">
        <v>0</v>
      </c>
      <c r="AX242" s="62">
        <v>0</v>
      </c>
      <c r="AY242" s="62">
        <v>0</v>
      </c>
      <c r="AZ242" s="62">
        <v>0</v>
      </c>
      <c r="BA242" s="62">
        <v>0</v>
      </c>
      <c r="BB242" s="62">
        <v>0</v>
      </c>
      <c r="BC242" s="62">
        <v>0</v>
      </c>
      <c r="BD242" s="62">
        <v>0</v>
      </c>
      <c r="BE242" s="62">
        <v>0</v>
      </c>
      <c r="BF242" s="62">
        <v>0</v>
      </c>
      <c r="BG242" s="62">
        <v>0</v>
      </c>
      <c r="BH242" s="62">
        <v>0</v>
      </c>
      <c r="BI242" s="62">
        <v>0</v>
      </c>
      <c r="BJ242" s="62">
        <v>0</v>
      </c>
      <c r="BK242" s="62">
        <v>0</v>
      </c>
      <c r="BL242" s="62">
        <v>0</v>
      </c>
      <c r="BM242" s="62">
        <v>0</v>
      </c>
      <c r="BN242" s="62">
        <v>0</v>
      </c>
      <c r="BO242" s="62">
        <v>0</v>
      </c>
      <c r="BP242" s="62">
        <v>0</v>
      </c>
      <c r="BQ242" s="62">
        <v>0</v>
      </c>
      <c r="BR242" s="62">
        <v>0</v>
      </c>
      <c r="BS242" s="62">
        <v>0</v>
      </c>
      <c r="BT242" s="62">
        <v>0</v>
      </c>
      <c r="BU242" s="62">
        <v>0</v>
      </c>
      <c r="BV242" s="62">
        <v>0</v>
      </c>
      <c r="BW242" s="62">
        <v>0</v>
      </c>
      <c r="BX242" s="62">
        <v>0</v>
      </c>
      <c r="BY242" s="62">
        <v>0</v>
      </c>
      <c r="BZ242" s="62">
        <v>0</v>
      </c>
      <c r="CA242" s="62">
        <v>0</v>
      </c>
      <c r="CB242" s="62">
        <v>0</v>
      </c>
      <c r="CC242" s="62">
        <v>0</v>
      </c>
      <c r="CD242" s="62">
        <v>0</v>
      </c>
      <c r="CE242" s="62">
        <v>0</v>
      </c>
      <c r="CF242" s="62">
        <v>0</v>
      </c>
      <c r="CG242" s="62">
        <v>0</v>
      </c>
      <c r="CH242" s="62">
        <v>0</v>
      </c>
      <c r="CI242" s="62">
        <v>0</v>
      </c>
      <c r="CJ242" s="62">
        <v>0</v>
      </c>
      <c r="CK242" s="62">
        <v>0</v>
      </c>
      <c r="CL242" s="62">
        <v>0</v>
      </c>
      <c r="CM242" s="62">
        <v>0</v>
      </c>
      <c r="CN242" s="62">
        <v>0</v>
      </c>
      <c r="CO242" s="62">
        <v>0</v>
      </c>
      <c r="CP242" s="62">
        <v>0</v>
      </c>
      <c r="CQ242" s="62">
        <v>0</v>
      </c>
      <c r="CR242" s="62">
        <v>0</v>
      </c>
      <c r="CS242" s="62">
        <v>0</v>
      </c>
      <c r="CT242" s="62">
        <v>0</v>
      </c>
      <c r="CU242" s="62">
        <v>0</v>
      </c>
      <c r="CV242" s="62">
        <v>0</v>
      </c>
      <c r="CW242" s="62">
        <v>0</v>
      </c>
      <c r="CX242" s="62">
        <v>0</v>
      </c>
      <c r="CY242" s="62">
        <v>0</v>
      </c>
      <c r="CZ242" s="62">
        <v>0</v>
      </c>
      <c r="DA242" s="62">
        <v>0</v>
      </c>
      <c r="DB242" s="62">
        <v>0</v>
      </c>
      <c r="DC242" s="62">
        <v>0</v>
      </c>
      <c r="DD242" s="62">
        <v>0</v>
      </c>
      <c r="DE242" s="62">
        <v>0</v>
      </c>
      <c r="DF242" s="62">
        <v>0</v>
      </c>
      <c r="DG242" s="62">
        <v>0</v>
      </c>
      <c r="DH242" s="62">
        <v>0</v>
      </c>
      <c r="DI242" s="62">
        <v>0</v>
      </c>
      <c r="DJ242" s="62">
        <v>0</v>
      </c>
      <c r="DK242" s="62">
        <v>0</v>
      </c>
      <c r="DL242" s="62">
        <v>0</v>
      </c>
      <c r="DM242" s="62">
        <v>0</v>
      </c>
      <c r="DN242" s="62">
        <v>0</v>
      </c>
      <c r="DO242" s="62">
        <v>0</v>
      </c>
      <c r="DP242" s="62">
        <v>0</v>
      </c>
      <c r="DQ242" s="62">
        <v>0</v>
      </c>
      <c r="DR242" s="62">
        <v>0</v>
      </c>
      <c r="DS242" s="62">
        <v>0</v>
      </c>
      <c r="DT242" s="62">
        <v>0</v>
      </c>
      <c r="DU242" s="62">
        <v>0</v>
      </c>
      <c r="DV242" s="62">
        <v>0</v>
      </c>
      <c r="DW242" s="62">
        <v>0</v>
      </c>
      <c r="DX242" s="62">
        <v>0</v>
      </c>
      <c r="DY242" s="62">
        <v>0</v>
      </c>
      <c r="DZ242" s="62">
        <v>0</v>
      </c>
      <c r="EA242" s="62">
        <v>0</v>
      </c>
      <c r="EB242" s="62">
        <v>0</v>
      </c>
      <c r="EC242" s="62">
        <v>0</v>
      </c>
      <c r="ED242" s="62">
        <v>0</v>
      </c>
      <c r="EE242" s="62">
        <v>0</v>
      </c>
      <c r="EF242" s="62">
        <v>0</v>
      </c>
      <c r="EG242" s="62">
        <v>0</v>
      </c>
      <c r="EH242" s="62">
        <v>0</v>
      </c>
      <c r="EI242" s="62">
        <v>0</v>
      </c>
      <c r="EJ242" s="30">
        <v>0</v>
      </c>
      <c r="EK242" s="30">
        <v>0</v>
      </c>
      <c r="EL242" s="76">
        <v>0</v>
      </c>
      <c r="EM242" s="45"/>
      <c r="EN242" s="48">
        <v>0</v>
      </c>
      <c r="EO242" s="76">
        <v>0</v>
      </c>
      <c r="EP242" s="78"/>
      <c r="EQ242" s="53">
        <v>0</v>
      </c>
      <c r="ER242" s="78"/>
      <c r="ES242" s="62"/>
      <c r="ET242" s="62"/>
      <c r="EU242" s="78"/>
      <c r="EV242" s="62"/>
    </row>
    <row r="243" spans="1:152" x14ac:dyDescent="0.25">
      <c r="A243" s="615">
        <v>94</v>
      </c>
      <c r="B243" s="642" t="s">
        <v>262</v>
      </c>
      <c r="C243" s="625" t="s">
        <v>169</v>
      </c>
      <c r="D243" s="63">
        <v>0</v>
      </c>
      <c r="E243" s="62">
        <v>0</v>
      </c>
      <c r="F243" s="62">
        <v>0</v>
      </c>
      <c r="G243" s="62">
        <v>0</v>
      </c>
      <c r="H243" s="62">
        <v>0</v>
      </c>
      <c r="I243" s="62">
        <v>0</v>
      </c>
      <c r="J243" s="62">
        <v>0</v>
      </c>
      <c r="K243" s="62">
        <v>0</v>
      </c>
      <c r="L243" s="36">
        <v>123365300</v>
      </c>
      <c r="M243" s="36">
        <v>0</v>
      </c>
      <c r="N243" s="62">
        <v>0</v>
      </c>
      <c r="O243" s="62">
        <v>0</v>
      </c>
      <c r="P243" s="62">
        <v>0</v>
      </c>
      <c r="Q243" s="62">
        <v>0</v>
      </c>
      <c r="R243" s="62">
        <v>0</v>
      </c>
      <c r="S243" s="62">
        <v>0</v>
      </c>
      <c r="T243" s="62">
        <v>0</v>
      </c>
      <c r="U243" s="62">
        <v>0</v>
      </c>
      <c r="V243" s="62">
        <v>0</v>
      </c>
      <c r="W243" s="62">
        <v>0</v>
      </c>
      <c r="X243" s="62">
        <v>0</v>
      </c>
      <c r="Y243" s="62">
        <v>0</v>
      </c>
      <c r="Z243" s="62">
        <v>0</v>
      </c>
      <c r="AA243" s="62">
        <v>0</v>
      </c>
      <c r="AB243" s="62">
        <v>0</v>
      </c>
      <c r="AC243" s="62">
        <v>0</v>
      </c>
      <c r="AD243" s="62">
        <v>0</v>
      </c>
      <c r="AE243" s="62">
        <v>0</v>
      </c>
      <c r="AF243" s="62">
        <v>0</v>
      </c>
      <c r="AG243" s="62">
        <v>0</v>
      </c>
      <c r="AH243" s="62">
        <v>0</v>
      </c>
      <c r="AI243" s="62">
        <v>0</v>
      </c>
      <c r="AJ243" s="62">
        <v>0</v>
      </c>
      <c r="AK243" s="62">
        <v>0</v>
      </c>
      <c r="AL243" s="62">
        <v>0</v>
      </c>
      <c r="AM243" s="62">
        <v>0</v>
      </c>
      <c r="AN243" s="62">
        <v>0</v>
      </c>
      <c r="AO243" s="62">
        <v>0</v>
      </c>
      <c r="AP243" s="62">
        <v>0</v>
      </c>
      <c r="AQ243" s="62">
        <v>0</v>
      </c>
      <c r="AR243" s="62">
        <v>0</v>
      </c>
      <c r="AS243" s="62">
        <v>0</v>
      </c>
      <c r="AT243" s="62">
        <v>0</v>
      </c>
      <c r="AU243" s="62">
        <v>0</v>
      </c>
      <c r="AV243" s="62">
        <v>0</v>
      </c>
      <c r="AW243" s="62">
        <v>0</v>
      </c>
      <c r="AX243" s="62">
        <v>0</v>
      </c>
      <c r="AY243" s="62">
        <v>0</v>
      </c>
      <c r="AZ243" s="62">
        <v>0</v>
      </c>
      <c r="BA243" s="62">
        <v>0</v>
      </c>
      <c r="BB243" s="62">
        <v>0</v>
      </c>
      <c r="BC243" s="62">
        <v>0</v>
      </c>
      <c r="BD243" s="62">
        <v>0</v>
      </c>
      <c r="BE243" s="62">
        <v>0</v>
      </c>
      <c r="BF243" s="62">
        <v>0</v>
      </c>
      <c r="BG243" s="62">
        <v>0</v>
      </c>
      <c r="BH243" s="62">
        <v>0</v>
      </c>
      <c r="BI243" s="62">
        <v>0</v>
      </c>
      <c r="BJ243" s="62">
        <v>0</v>
      </c>
      <c r="BK243" s="62">
        <v>0</v>
      </c>
      <c r="BL243" s="62">
        <v>0</v>
      </c>
      <c r="BM243" s="62">
        <v>0</v>
      </c>
      <c r="BN243" s="62">
        <v>0</v>
      </c>
      <c r="BO243" s="62">
        <v>0</v>
      </c>
      <c r="BP243" s="62">
        <v>0</v>
      </c>
      <c r="BQ243" s="62">
        <v>0</v>
      </c>
      <c r="BR243" s="62">
        <v>0</v>
      </c>
      <c r="BS243" s="62">
        <v>0</v>
      </c>
      <c r="BT243" s="62">
        <v>0</v>
      </c>
      <c r="BU243" s="62">
        <v>0</v>
      </c>
      <c r="BV243" s="62">
        <v>0</v>
      </c>
      <c r="BW243" s="62">
        <v>0</v>
      </c>
      <c r="BX243" s="62">
        <v>0</v>
      </c>
      <c r="BY243" s="62">
        <v>0</v>
      </c>
      <c r="BZ243" s="62">
        <v>0</v>
      </c>
      <c r="CA243" s="62">
        <v>0</v>
      </c>
      <c r="CB243" s="62">
        <v>0</v>
      </c>
      <c r="CC243" s="62">
        <v>0</v>
      </c>
      <c r="CD243" s="62">
        <v>0</v>
      </c>
      <c r="CE243" s="62">
        <v>0</v>
      </c>
      <c r="CF243" s="62">
        <v>0</v>
      </c>
      <c r="CG243" s="62">
        <v>0</v>
      </c>
      <c r="CH243" s="62">
        <v>0</v>
      </c>
      <c r="CI243" s="62">
        <v>0</v>
      </c>
      <c r="CJ243" s="62">
        <v>0</v>
      </c>
      <c r="CK243" s="62">
        <v>0</v>
      </c>
      <c r="CL243" s="62">
        <v>0</v>
      </c>
      <c r="CM243" s="62">
        <v>0</v>
      </c>
      <c r="CN243" s="62">
        <v>0</v>
      </c>
      <c r="CO243" s="62">
        <v>0</v>
      </c>
      <c r="CP243" s="62">
        <v>0</v>
      </c>
      <c r="CQ243" s="62">
        <v>0</v>
      </c>
      <c r="CR243" s="62">
        <v>0</v>
      </c>
      <c r="CS243" s="62">
        <v>0</v>
      </c>
      <c r="CT243" s="62">
        <v>0</v>
      </c>
      <c r="CU243" s="62">
        <v>0</v>
      </c>
      <c r="CV243" s="62">
        <v>0</v>
      </c>
      <c r="CW243" s="62">
        <v>0</v>
      </c>
      <c r="CX243" s="62">
        <v>0</v>
      </c>
      <c r="CY243" s="62">
        <v>0</v>
      </c>
      <c r="CZ243" s="62">
        <v>0</v>
      </c>
      <c r="DA243" s="62">
        <v>0</v>
      </c>
      <c r="DB243" s="62">
        <v>0</v>
      </c>
      <c r="DC243" s="62">
        <v>0</v>
      </c>
      <c r="DD243" s="62">
        <v>0</v>
      </c>
      <c r="DE243" s="62">
        <v>0</v>
      </c>
      <c r="DF243" s="62">
        <v>0</v>
      </c>
      <c r="DG243" s="62">
        <v>0</v>
      </c>
      <c r="DH243" s="62">
        <v>0</v>
      </c>
      <c r="DI243" s="62">
        <v>0</v>
      </c>
      <c r="DJ243" s="62">
        <v>0</v>
      </c>
      <c r="DK243" s="62">
        <v>0</v>
      </c>
      <c r="DL243" s="62">
        <v>0</v>
      </c>
      <c r="DM243" s="62">
        <v>0</v>
      </c>
      <c r="DN243" s="62">
        <v>0</v>
      </c>
      <c r="DO243" s="62">
        <v>0</v>
      </c>
      <c r="DP243" s="62">
        <v>0</v>
      </c>
      <c r="DQ243" s="62">
        <v>0</v>
      </c>
      <c r="DR243" s="62">
        <v>0</v>
      </c>
      <c r="DS243" s="62">
        <v>0</v>
      </c>
      <c r="DT243" s="62">
        <v>0</v>
      </c>
      <c r="DU243" s="62">
        <v>0</v>
      </c>
      <c r="DV243" s="62">
        <v>0</v>
      </c>
      <c r="DW243" s="62">
        <v>0</v>
      </c>
      <c r="DX243" s="62">
        <v>0</v>
      </c>
      <c r="DY243" s="62">
        <v>0</v>
      </c>
      <c r="DZ243" s="62">
        <v>0</v>
      </c>
      <c r="EA243" s="62">
        <v>0</v>
      </c>
      <c r="EB243" s="62">
        <v>0</v>
      </c>
      <c r="EC243" s="62">
        <v>0</v>
      </c>
      <c r="ED243" s="62">
        <v>0</v>
      </c>
      <c r="EE243" s="62">
        <v>0</v>
      </c>
      <c r="EF243" s="62">
        <v>0</v>
      </c>
      <c r="EG243" s="62">
        <v>0</v>
      </c>
      <c r="EH243" s="62">
        <v>0</v>
      </c>
      <c r="EI243" s="62">
        <v>0</v>
      </c>
      <c r="EJ243" s="30">
        <v>0</v>
      </c>
      <c r="EK243" s="30">
        <v>0</v>
      </c>
      <c r="EL243" s="76">
        <v>0</v>
      </c>
      <c r="EM243" s="45"/>
      <c r="EN243" s="48">
        <v>0</v>
      </c>
      <c r="EO243" s="76">
        <v>0</v>
      </c>
      <c r="EP243" s="78"/>
      <c r="EQ243" s="53">
        <v>0</v>
      </c>
      <c r="ER243" s="78"/>
      <c r="ES243" s="62"/>
      <c r="ET243" s="62"/>
      <c r="EU243" s="78"/>
      <c r="EV243" s="62"/>
    </row>
    <row r="244" spans="1:152" x14ac:dyDescent="0.25">
      <c r="A244" s="615">
        <v>95</v>
      </c>
      <c r="B244" s="642" t="s">
        <v>263</v>
      </c>
      <c r="C244" s="625" t="s">
        <v>169</v>
      </c>
      <c r="D244" s="63">
        <v>0</v>
      </c>
      <c r="E244" s="62">
        <v>0</v>
      </c>
      <c r="F244" s="62">
        <v>0</v>
      </c>
      <c r="G244" s="62">
        <v>0</v>
      </c>
      <c r="H244" s="62">
        <v>0</v>
      </c>
      <c r="I244" s="62">
        <v>0</v>
      </c>
      <c r="J244" s="62">
        <v>0</v>
      </c>
      <c r="K244" s="62">
        <v>0</v>
      </c>
      <c r="L244" s="36">
        <v>4949700</v>
      </c>
      <c r="M244" s="36">
        <v>0</v>
      </c>
      <c r="N244" s="62">
        <v>0</v>
      </c>
      <c r="O244" s="62">
        <v>0</v>
      </c>
      <c r="P244" s="62">
        <v>0</v>
      </c>
      <c r="Q244" s="62">
        <v>0</v>
      </c>
      <c r="R244" s="62">
        <v>0</v>
      </c>
      <c r="S244" s="62">
        <v>0</v>
      </c>
      <c r="T244" s="62">
        <v>0</v>
      </c>
      <c r="U244" s="62">
        <v>0</v>
      </c>
      <c r="V244" s="62">
        <v>0</v>
      </c>
      <c r="W244" s="62">
        <v>0</v>
      </c>
      <c r="X244" s="62">
        <v>0</v>
      </c>
      <c r="Y244" s="62">
        <v>0</v>
      </c>
      <c r="Z244" s="62">
        <v>0</v>
      </c>
      <c r="AA244" s="62">
        <v>0</v>
      </c>
      <c r="AB244" s="62">
        <v>0</v>
      </c>
      <c r="AC244" s="62">
        <v>0</v>
      </c>
      <c r="AD244" s="62">
        <v>0</v>
      </c>
      <c r="AE244" s="62">
        <v>0</v>
      </c>
      <c r="AF244" s="62">
        <v>0</v>
      </c>
      <c r="AG244" s="62">
        <v>0</v>
      </c>
      <c r="AH244" s="62">
        <v>0</v>
      </c>
      <c r="AI244" s="62">
        <v>0</v>
      </c>
      <c r="AJ244" s="62">
        <v>0</v>
      </c>
      <c r="AK244" s="62">
        <v>0</v>
      </c>
      <c r="AL244" s="62">
        <v>0</v>
      </c>
      <c r="AM244" s="62">
        <v>0</v>
      </c>
      <c r="AN244" s="62">
        <v>0</v>
      </c>
      <c r="AO244" s="62">
        <v>0</v>
      </c>
      <c r="AP244" s="62">
        <v>0</v>
      </c>
      <c r="AQ244" s="62">
        <v>0</v>
      </c>
      <c r="AR244" s="62">
        <v>0</v>
      </c>
      <c r="AS244" s="62">
        <v>0</v>
      </c>
      <c r="AT244" s="62">
        <v>0</v>
      </c>
      <c r="AU244" s="62">
        <v>0</v>
      </c>
      <c r="AV244" s="62">
        <v>0</v>
      </c>
      <c r="AW244" s="62">
        <v>0</v>
      </c>
      <c r="AX244" s="62">
        <v>0</v>
      </c>
      <c r="AY244" s="62">
        <v>0</v>
      </c>
      <c r="AZ244" s="62">
        <v>0</v>
      </c>
      <c r="BA244" s="62">
        <v>0</v>
      </c>
      <c r="BB244" s="62">
        <v>0</v>
      </c>
      <c r="BC244" s="62">
        <v>0</v>
      </c>
      <c r="BD244" s="62">
        <v>0</v>
      </c>
      <c r="BE244" s="62">
        <v>0</v>
      </c>
      <c r="BF244" s="62">
        <v>0</v>
      </c>
      <c r="BG244" s="62">
        <v>0</v>
      </c>
      <c r="BH244" s="62">
        <v>0</v>
      </c>
      <c r="BI244" s="62">
        <v>0</v>
      </c>
      <c r="BJ244" s="62">
        <v>0</v>
      </c>
      <c r="BK244" s="62">
        <v>0</v>
      </c>
      <c r="BL244" s="62">
        <v>0</v>
      </c>
      <c r="BM244" s="62">
        <v>0</v>
      </c>
      <c r="BN244" s="62">
        <v>0</v>
      </c>
      <c r="BO244" s="62">
        <v>0</v>
      </c>
      <c r="BP244" s="62">
        <v>0</v>
      </c>
      <c r="BQ244" s="62">
        <v>0</v>
      </c>
      <c r="BR244" s="62">
        <v>0</v>
      </c>
      <c r="BS244" s="62">
        <v>0</v>
      </c>
      <c r="BT244" s="62">
        <v>0</v>
      </c>
      <c r="BU244" s="62">
        <v>0</v>
      </c>
      <c r="BV244" s="62">
        <v>0</v>
      </c>
      <c r="BW244" s="62">
        <v>0</v>
      </c>
      <c r="BX244" s="62">
        <v>0</v>
      </c>
      <c r="BY244" s="62">
        <v>0</v>
      </c>
      <c r="BZ244" s="62">
        <v>0</v>
      </c>
      <c r="CA244" s="62">
        <v>0</v>
      </c>
      <c r="CB244" s="62">
        <v>0</v>
      </c>
      <c r="CC244" s="62">
        <v>0</v>
      </c>
      <c r="CD244" s="62">
        <v>0</v>
      </c>
      <c r="CE244" s="62">
        <v>0</v>
      </c>
      <c r="CF244" s="62">
        <v>0</v>
      </c>
      <c r="CG244" s="62">
        <v>0</v>
      </c>
      <c r="CH244" s="62">
        <v>0</v>
      </c>
      <c r="CI244" s="62">
        <v>0</v>
      </c>
      <c r="CJ244" s="62">
        <v>0</v>
      </c>
      <c r="CK244" s="62">
        <v>0</v>
      </c>
      <c r="CL244" s="62">
        <v>0</v>
      </c>
      <c r="CM244" s="62">
        <v>0</v>
      </c>
      <c r="CN244" s="62">
        <v>0</v>
      </c>
      <c r="CO244" s="62">
        <v>0</v>
      </c>
      <c r="CP244" s="62">
        <v>0</v>
      </c>
      <c r="CQ244" s="62">
        <v>0</v>
      </c>
      <c r="CR244" s="62">
        <v>0</v>
      </c>
      <c r="CS244" s="62">
        <v>0</v>
      </c>
      <c r="CT244" s="62">
        <v>0</v>
      </c>
      <c r="CU244" s="62">
        <v>0</v>
      </c>
      <c r="CV244" s="62">
        <v>0</v>
      </c>
      <c r="CW244" s="62">
        <v>0</v>
      </c>
      <c r="CX244" s="62">
        <v>0</v>
      </c>
      <c r="CY244" s="62">
        <v>0</v>
      </c>
      <c r="CZ244" s="62">
        <v>0</v>
      </c>
      <c r="DA244" s="62">
        <v>0</v>
      </c>
      <c r="DB244" s="62">
        <v>0</v>
      </c>
      <c r="DC244" s="62">
        <v>0</v>
      </c>
      <c r="DD244" s="62">
        <v>0</v>
      </c>
      <c r="DE244" s="62">
        <v>0</v>
      </c>
      <c r="DF244" s="62">
        <v>0</v>
      </c>
      <c r="DG244" s="62">
        <v>0</v>
      </c>
      <c r="DH244" s="62">
        <v>0</v>
      </c>
      <c r="DI244" s="62">
        <v>0</v>
      </c>
      <c r="DJ244" s="62">
        <v>0</v>
      </c>
      <c r="DK244" s="62">
        <v>0</v>
      </c>
      <c r="DL244" s="62">
        <v>0</v>
      </c>
      <c r="DM244" s="62">
        <v>0</v>
      </c>
      <c r="DN244" s="62">
        <v>0</v>
      </c>
      <c r="DO244" s="62">
        <v>0</v>
      </c>
      <c r="DP244" s="62">
        <v>0</v>
      </c>
      <c r="DQ244" s="62">
        <v>0</v>
      </c>
      <c r="DR244" s="62">
        <v>0</v>
      </c>
      <c r="DS244" s="62">
        <v>0</v>
      </c>
      <c r="DT244" s="62">
        <v>0</v>
      </c>
      <c r="DU244" s="62">
        <v>0</v>
      </c>
      <c r="DV244" s="62">
        <v>0</v>
      </c>
      <c r="DW244" s="62">
        <v>0</v>
      </c>
      <c r="DX244" s="62">
        <v>0</v>
      </c>
      <c r="DY244" s="62">
        <v>0</v>
      </c>
      <c r="DZ244" s="62">
        <v>0</v>
      </c>
      <c r="EA244" s="62">
        <v>0</v>
      </c>
      <c r="EB244" s="62">
        <v>0</v>
      </c>
      <c r="EC244" s="62">
        <v>0</v>
      </c>
      <c r="ED244" s="62">
        <v>0</v>
      </c>
      <c r="EE244" s="62">
        <v>0</v>
      </c>
      <c r="EF244" s="62">
        <v>0</v>
      </c>
      <c r="EG244" s="62">
        <v>0</v>
      </c>
      <c r="EH244" s="62">
        <v>0</v>
      </c>
      <c r="EI244" s="62">
        <v>0</v>
      </c>
      <c r="EJ244" s="30">
        <v>0</v>
      </c>
      <c r="EK244" s="30">
        <v>0</v>
      </c>
      <c r="EL244" s="76">
        <v>0</v>
      </c>
      <c r="EM244" s="45"/>
      <c r="EN244" s="48">
        <v>0</v>
      </c>
      <c r="EO244" s="76">
        <v>0</v>
      </c>
      <c r="EP244" s="78"/>
      <c r="EQ244" s="53">
        <v>0</v>
      </c>
      <c r="ER244" s="78"/>
      <c r="ES244" s="62"/>
      <c r="ET244" s="62"/>
      <c r="EU244" s="78"/>
      <c r="EV244" s="62"/>
    </row>
    <row r="245" spans="1:152" x14ac:dyDescent="0.25">
      <c r="A245" s="615">
        <v>96</v>
      </c>
      <c r="B245" s="642" t="s">
        <v>264</v>
      </c>
      <c r="C245" s="625" t="s">
        <v>169</v>
      </c>
      <c r="D245" s="63">
        <v>0</v>
      </c>
      <c r="E245" s="62">
        <v>0</v>
      </c>
      <c r="F245" s="62">
        <v>0</v>
      </c>
      <c r="G245" s="62">
        <v>0</v>
      </c>
      <c r="H245" s="62">
        <v>0</v>
      </c>
      <c r="I245" s="62">
        <v>0</v>
      </c>
      <c r="J245" s="62">
        <v>0</v>
      </c>
      <c r="K245" s="62">
        <v>0</v>
      </c>
      <c r="L245" s="36">
        <v>1243000</v>
      </c>
      <c r="M245" s="36">
        <v>0</v>
      </c>
      <c r="N245" s="62">
        <v>0</v>
      </c>
      <c r="O245" s="62">
        <v>0</v>
      </c>
      <c r="P245" s="62">
        <v>0</v>
      </c>
      <c r="Q245" s="62">
        <v>0</v>
      </c>
      <c r="R245" s="62">
        <v>0</v>
      </c>
      <c r="S245" s="62">
        <v>0</v>
      </c>
      <c r="T245" s="62">
        <v>0</v>
      </c>
      <c r="U245" s="62">
        <v>0</v>
      </c>
      <c r="V245" s="62">
        <v>0</v>
      </c>
      <c r="W245" s="62">
        <v>0</v>
      </c>
      <c r="X245" s="62">
        <v>0</v>
      </c>
      <c r="Y245" s="62">
        <v>0</v>
      </c>
      <c r="Z245" s="62">
        <v>0</v>
      </c>
      <c r="AA245" s="62">
        <v>0</v>
      </c>
      <c r="AB245" s="62">
        <v>0</v>
      </c>
      <c r="AC245" s="62">
        <v>0</v>
      </c>
      <c r="AD245" s="62">
        <v>0</v>
      </c>
      <c r="AE245" s="62">
        <v>0</v>
      </c>
      <c r="AF245" s="62">
        <v>0</v>
      </c>
      <c r="AG245" s="62">
        <v>0</v>
      </c>
      <c r="AH245" s="62">
        <v>0</v>
      </c>
      <c r="AI245" s="62">
        <v>0</v>
      </c>
      <c r="AJ245" s="62">
        <v>0</v>
      </c>
      <c r="AK245" s="62">
        <v>0</v>
      </c>
      <c r="AL245" s="62">
        <v>0</v>
      </c>
      <c r="AM245" s="62">
        <v>0</v>
      </c>
      <c r="AN245" s="62">
        <v>0</v>
      </c>
      <c r="AO245" s="62">
        <v>0</v>
      </c>
      <c r="AP245" s="62">
        <v>0</v>
      </c>
      <c r="AQ245" s="62">
        <v>0</v>
      </c>
      <c r="AR245" s="62">
        <v>0</v>
      </c>
      <c r="AS245" s="62">
        <v>0</v>
      </c>
      <c r="AT245" s="62">
        <v>0</v>
      </c>
      <c r="AU245" s="62">
        <v>0</v>
      </c>
      <c r="AV245" s="62">
        <v>0</v>
      </c>
      <c r="AW245" s="62">
        <v>0</v>
      </c>
      <c r="AX245" s="62">
        <v>0</v>
      </c>
      <c r="AY245" s="62">
        <v>0</v>
      </c>
      <c r="AZ245" s="62">
        <v>0</v>
      </c>
      <c r="BA245" s="62">
        <v>0</v>
      </c>
      <c r="BB245" s="62">
        <v>0</v>
      </c>
      <c r="BC245" s="62">
        <v>0</v>
      </c>
      <c r="BD245" s="62">
        <v>0</v>
      </c>
      <c r="BE245" s="62">
        <v>0</v>
      </c>
      <c r="BF245" s="62">
        <v>0</v>
      </c>
      <c r="BG245" s="62">
        <v>0</v>
      </c>
      <c r="BH245" s="62">
        <v>0</v>
      </c>
      <c r="BI245" s="62">
        <v>0</v>
      </c>
      <c r="BJ245" s="62">
        <v>0</v>
      </c>
      <c r="BK245" s="62">
        <v>0</v>
      </c>
      <c r="BL245" s="62">
        <v>0</v>
      </c>
      <c r="BM245" s="62">
        <v>0</v>
      </c>
      <c r="BN245" s="62">
        <v>0</v>
      </c>
      <c r="BO245" s="62">
        <v>0</v>
      </c>
      <c r="BP245" s="62">
        <v>0</v>
      </c>
      <c r="BQ245" s="62">
        <v>0</v>
      </c>
      <c r="BR245" s="62">
        <v>0</v>
      </c>
      <c r="BS245" s="62">
        <v>0</v>
      </c>
      <c r="BT245" s="62">
        <v>0</v>
      </c>
      <c r="BU245" s="62">
        <v>0</v>
      </c>
      <c r="BV245" s="62">
        <v>0</v>
      </c>
      <c r="BW245" s="62">
        <v>0</v>
      </c>
      <c r="BX245" s="62">
        <v>0</v>
      </c>
      <c r="BY245" s="62">
        <v>0</v>
      </c>
      <c r="BZ245" s="62">
        <v>0</v>
      </c>
      <c r="CA245" s="62">
        <v>0</v>
      </c>
      <c r="CB245" s="62">
        <v>0</v>
      </c>
      <c r="CC245" s="62">
        <v>0</v>
      </c>
      <c r="CD245" s="62">
        <v>0</v>
      </c>
      <c r="CE245" s="62">
        <v>0</v>
      </c>
      <c r="CF245" s="62">
        <v>0</v>
      </c>
      <c r="CG245" s="62">
        <v>0</v>
      </c>
      <c r="CH245" s="62">
        <v>0</v>
      </c>
      <c r="CI245" s="62">
        <v>0</v>
      </c>
      <c r="CJ245" s="62">
        <v>0</v>
      </c>
      <c r="CK245" s="62">
        <v>0</v>
      </c>
      <c r="CL245" s="62">
        <v>0</v>
      </c>
      <c r="CM245" s="62">
        <v>0</v>
      </c>
      <c r="CN245" s="62">
        <v>0</v>
      </c>
      <c r="CO245" s="62">
        <v>0</v>
      </c>
      <c r="CP245" s="62">
        <v>0</v>
      </c>
      <c r="CQ245" s="62">
        <v>0</v>
      </c>
      <c r="CR245" s="62">
        <v>0</v>
      </c>
      <c r="CS245" s="62">
        <v>0</v>
      </c>
      <c r="CT245" s="62">
        <v>0</v>
      </c>
      <c r="CU245" s="62">
        <v>0</v>
      </c>
      <c r="CV245" s="62">
        <v>0</v>
      </c>
      <c r="CW245" s="62">
        <v>0</v>
      </c>
      <c r="CX245" s="62">
        <v>0</v>
      </c>
      <c r="CY245" s="62">
        <v>0</v>
      </c>
      <c r="CZ245" s="62">
        <v>0</v>
      </c>
      <c r="DA245" s="62">
        <v>0</v>
      </c>
      <c r="DB245" s="62">
        <v>0</v>
      </c>
      <c r="DC245" s="62">
        <v>0</v>
      </c>
      <c r="DD245" s="62">
        <v>0</v>
      </c>
      <c r="DE245" s="62">
        <v>0</v>
      </c>
      <c r="DF245" s="62">
        <v>0</v>
      </c>
      <c r="DG245" s="62">
        <v>0</v>
      </c>
      <c r="DH245" s="62">
        <v>0</v>
      </c>
      <c r="DI245" s="62">
        <v>0</v>
      </c>
      <c r="DJ245" s="62">
        <v>0</v>
      </c>
      <c r="DK245" s="62">
        <v>0</v>
      </c>
      <c r="DL245" s="62">
        <v>0</v>
      </c>
      <c r="DM245" s="62">
        <v>0</v>
      </c>
      <c r="DN245" s="62">
        <v>0</v>
      </c>
      <c r="DO245" s="62">
        <v>0</v>
      </c>
      <c r="DP245" s="62">
        <v>0</v>
      </c>
      <c r="DQ245" s="62">
        <v>0</v>
      </c>
      <c r="DR245" s="62">
        <v>0</v>
      </c>
      <c r="DS245" s="62">
        <v>0</v>
      </c>
      <c r="DT245" s="62">
        <v>0</v>
      </c>
      <c r="DU245" s="62">
        <v>0</v>
      </c>
      <c r="DV245" s="62">
        <v>0</v>
      </c>
      <c r="DW245" s="62">
        <v>0</v>
      </c>
      <c r="DX245" s="62">
        <v>0</v>
      </c>
      <c r="DY245" s="62">
        <v>0</v>
      </c>
      <c r="DZ245" s="62">
        <v>0</v>
      </c>
      <c r="EA245" s="62">
        <v>0</v>
      </c>
      <c r="EB245" s="62">
        <v>0</v>
      </c>
      <c r="EC245" s="62">
        <v>0</v>
      </c>
      <c r="ED245" s="62">
        <v>0</v>
      </c>
      <c r="EE245" s="62">
        <v>0</v>
      </c>
      <c r="EF245" s="62">
        <v>0</v>
      </c>
      <c r="EG245" s="62">
        <v>0</v>
      </c>
      <c r="EH245" s="62">
        <v>0</v>
      </c>
      <c r="EI245" s="62">
        <v>0</v>
      </c>
      <c r="EJ245" s="30">
        <v>0</v>
      </c>
      <c r="EK245" s="30">
        <v>0</v>
      </c>
      <c r="EL245" s="76">
        <v>0</v>
      </c>
      <c r="EM245" s="45"/>
      <c r="EN245" s="48">
        <v>0</v>
      </c>
      <c r="EO245" s="76">
        <v>0</v>
      </c>
      <c r="EP245" s="78"/>
      <c r="EQ245" s="53">
        <v>0</v>
      </c>
      <c r="ER245" s="78"/>
      <c r="ES245" s="62"/>
      <c r="ET245" s="62"/>
      <c r="EU245" s="78"/>
      <c r="EV245" s="62"/>
    </row>
    <row r="246" spans="1:152" x14ac:dyDescent="0.25">
      <c r="A246" s="615">
        <v>97</v>
      </c>
      <c r="B246" s="645" t="s">
        <v>265</v>
      </c>
      <c r="C246" s="625" t="s">
        <v>169</v>
      </c>
      <c r="D246" s="63">
        <v>0</v>
      </c>
      <c r="E246" s="62">
        <v>0</v>
      </c>
      <c r="F246" s="62">
        <v>0</v>
      </c>
      <c r="G246" s="62">
        <v>0</v>
      </c>
      <c r="H246" s="62">
        <v>0</v>
      </c>
      <c r="I246" s="62">
        <v>0</v>
      </c>
      <c r="J246" s="62">
        <v>0</v>
      </c>
      <c r="K246" s="62">
        <v>0</v>
      </c>
      <c r="L246" s="36">
        <v>0</v>
      </c>
      <c r="M246" s="36">
        <v>0</v>
      </c>
      <c r="N246" s="62">
        <v>0</v>
      </c>
      <c r="O246" s="62">
        <v>0</v>
      </c>
      <c r="P246" s="62">
        <v>0</v>
      </c>
      <c r="Q246" s="62">
        <v>0</v>
      </c>
      <c r="R246" s="62">
        <v>0</v>
      </c>
      <c r="S246" s="62">
        <v>0</v>
      </c>
      <c r="T246" s="62">
        <v>0</v>
      </c>
      <c r="U246" s="62">
        <v>0</v>
      </c>
      <c r="V246" s="62">
        <v>0</v>
      </c>
      <c r="W246" s="62">
        <v>0</v>
      </c>
      <c r="X246" s="62">
        <v>0</v>
      </c>
      <c r="Y246" s="62">
        <v>0</v>
      </c>
      <c r="Z246" s="62">
        <v>0</v>
      </c>
      <c r="AA246" s="62">
        <v>0</v>
      </c>
      <c r="AB246" s="62">
        <v>0</v>
      </c>
      <c r="AC246" s="62">
        <v>0</v>
      </c>
      <c r="AD246" s="62">
        <v>0</v>
      </c>
      <c r="AE246" s="62">
        <v>0</v>
      </c>
      <c r="AF246" s="62">
        <v>0</v>
      </c>
      <c r="AG246" s="62">
        <v>0</v>
      </c>
      <c r="AH246" s="62">
        <v>0</v>
      </c>
      <c r="AI246" s="62">
        <v>0</v>
      </c>
      <c r="AJ246" s="62">
        <v>0</v>
      </c>
      <c r="AK246" s="62">
        <v>0</v>
      </c>
      <c r="AL246" s="62">
        <v>0</v>
      </c>
      <c r="AM246" s="62">
        <v>0</v>
      </c>
      <c r="AN246" s="62">
        <v>0</v>
      </c>
      <c r="AO246" s="62">
        <v>0</v>
      </c>
      <c r="AP246" s="62">
        <v>0</v>
      </c>
      <c r="AQ246" s="62">
        <v>0</v>
      </c>
      <c r="AR246" s="62">
        <v>0</v>
      </c>
      <c r="AS246" s="62">
        <v>0</v>
      </c>
      <c r="AT246" s="62">
        <v>0</v>
      </c>
      <c r="AU246" s="62">
        <v>0</v>
      </c>
      <c r="AV246" s="62">
        <v>0</v>
      </c>
      <c r="AW246" s="62">
        <v>0</v>
      </c>
      <c r="AX246" s="62">
        <v>0</v>
      </c>
      <c r="AY246" s="62">
        <v>0</v>
      </c>
      <c r="AZ246" s="62">
        <v>0</v>
      </c>
      <c r="BA246" s="62">
        <v>0</v>
      </c>
      <c r="BB246" s="62">
        <v>0</v>
      </c>
      <c r="BC246" s="62">
        <v>0</v>
      </c>
      <c r="BD246" s="62">
        <v>0</v>
      </c>
      <c r="BE246" s="62">
        <v>0</v>
      </c>
      <c r="BF246" s="62">
        <v>0</v>
      </c>
      <c r="BG246" s="62">
        <v>0</v>
      </c>
      <c r="BH246" s="62">
        <v>0</v>
      </c>
      <c r="BI246" s="62">
        <v>0</v>
      </c>
      <c r="BJ246" s="62">
        <v>0</v>
      </c>
      <c r="BK246" s="62">
        <v>0</v>
      </c>
      <c r="BL246" s="62">
        <v>0</v>
      </c>
      <c r="BM246" s="62">
        <v>0</v>
      </c>
      <c r="BN246" s="62">
        <v>0</v>
      </c>
      <c r="BO246" s="62">
        <v>0</v>
      </c>
      <c r="BP246" s="62">
        <v>0</v>
      </c>
      <c r="BQ246" s="62">
        <v>0</v>
      </c>
      <c r="BR246" s="62">
        <v>0</v>
      </c>
      <c r="BS246" s="62">
        <v>0</v>
      </c>
      <c r="BT246" s="62">
        <v>0</v>
      </c>
      <c r="BU246" s="62">
        <v>0</v>
      </c>
      <c r="BV246" s="62">
        <v>0</v>
      </c>
      <c r="BW246" s="62">
        <v>0</v>
      </c>
      <c r="BX246" s="62">
        <v>0</v>
      </c>
      <c r="BY246" s="62">
        <v>0</v>
      </c>
      <c r="BZ246" s="62">
        <v>0</v>
      </c>
      <c r="CA246" s="62">
        <v>0</v>
      </c>
      <c r="CB246" s="62">
        <v>0</v>
      </c>
      <c r="CC246" s="62">
        <v>0</v>
      </c>
      <c r="CD246" s="62">
        <v>0</v>
      </c>
      <c r="CE246" s="62">
        <v>0</v>
      </c>
      <c r="CF246" s="62">
        <v>0</v>
      </c>
      <c r="CG246" s="62">
        <v>0</v>
      </c>
      <c r="CH246" s="62">
        <v>0</v>
      </c>
      <c r="CI246" s="62">
        <v>0</v>
      </c>
      <c r="CJ246" s="62">
        <v>0</v>
      </c>
      <c r="CK246" s="62">
        <v>0</v>
      </c>
      <c r="CL246" s="62">
        <v>0</v>
      </c>
      <c r="CM246" s="62">
        <v>0</v>
      </c>
      <c r="CN246" s="62">
        <v>0</v>
      </c>
      <c r="CO246" s="62">
        <v>0</v>
      </c>
      <c r="CP246" s="62">
        <v>0</v>
      </c>
      <c r="CQ246" s="62">
        <v>0</v>
      </c>
      <c r="CR246" s="62">
        <v>0</v>
      </c>
      <c r="CS246" s="62">
        <v>0</v>
      </c>
      <c r="CT246" s="62">
        <v>0</v>
      </c>
      <c r="CU246" s="62">
        <v>0</v>
      </c>
      <c r="CV246" s="62">
        <v>0</v>
      </c>
      <c r="CW246" s="62">
        <v>0</v>
      </c>
      <c r="CX246" s="62">
        <v>0</v>
      </c>
      <c r="CY246" s="62">
        <v>0</v>
      </c>
      <c r="CZ246" s="62">
        <v>0</v>
      </c>
      <c r="DA246" s="62">
        <v>0</v>
      </c>
      <c r="DB246" s="62">
        <v>0</v>
      </c>
      <c r="DC246" s="62">
        <v>0</v>
      </c>
      <c r="DD246" s="62">
        <v>0</v>
      </c>
      <c r="DE246" s="62">
        <v>0</v>
      </c>
      <c r="DF246" s="62">
        <v>0</v>
      </c>
      <c r="DG246" s="62">
        <v>0</v>
      </c>
      <c r="DH246" s="62">
        <v>0</v>
      </c>
      <c r="DI246" s="62">
        <v>0</v>
      </c>
      <c r="DJ246" s="62">
        <v>0</v>
      </c>
      <c r="DK246" s="62">
        <v>0</v>
      </c>
      <c r="DL246" s="62">
        <v>0</v>
      </c>
      <c r="DM246" s="62">
        <v>0</v>
      </c>
      <c r="DN246" s="62">
        <v>0</v>
      </c>
      <c r="DO246" s="62">
        <v>0</v>
      </c>
      <c r="DP246" s="62">
        <v>0</v>
      </c>
      <c r="DQ246" s="62">
        <v>0</v>
      </c>
      <c r="DR246" s="62">
        <v>0</v>
      </c>
      <c r="DS246" s="62">
        <v>0</v>
      </c>
      <c r="DT246" s="62">
        <v>0</v>
      </c>
      <c r="DU246" s="62">
        <v>0</v>
      </c>
      <c r="DV246" s="62">
        <v>0</v>
      </c>
      <c r="DW246" s="62">
        <v>0</v>
      </c>
      <c r="DX246" s="62">
        <v>0</v>
      </c>
      <c r="DY246" s="62">
        <v>0</v>
      </c>
      <c r="DZ246" s="62">
        <v>0</v>
      </c>
      <c r="EA246" s="62">
        <v>0</v>
      </c>
      <c r="EB246" s="62">
        <v>0</v>
      </c>
      <c r="EC246" s="62">
        <v>0</v>
      </c>
      <c r="ED246" s="62">
        <v>0</v>
      </c>
      <c r="EE246" s="62">
        <v>0</v>
      </c>
      <c r="EF246" s="62">
        <v>0</v>
      </c>
      <c r="EG246" s="62">
        <v>0</v>
      </c>
      <c r="EH246" s="62">
        <v>0</v>
      </c>
      <c r="EI246" s="62">
        <v>0</v>
      </c>
      <c r="EJ246" s="30">
        <v>0</v>
      </c>
      <c r="EK246" s="30">
        <v>0</v>
      </c>
      <c r="EL246" s="76">
        <v>0</v>
      </c>
      <c r="EM246" s="45"/>
      <c r="EN246" s="48">
        <v>0</v>
      </c>
      <c r="EO246" s="76">
        <v>0</v>
      </c>
      <c r="EP246" s="78"/>
      <c r="EQ246" s="53">
        <v>0</v>
      </c>
      <c r="ER246" s="78"/>
      <c r="ES246" s="62"/>
      <c r="ET246" s="62"/>
      <c r="EU246" s="78"/>
      <c r="EV246" s="62"/>
    </row>
    <row r="247" spans="1:152" x14ac:dyDescent="0.25">
      <c r="A247" s="615">
        <v>98</v>
      </c>
      <c r="B247" s="642" t="s">
        <v>266</v>
      </c>
      <c r="C247" s="625" t="s">
        <v>169</v>
      </c>
      <c r="D247" s="63">
        <v>0</v>
      </c>
      <c r="E247" s="62">
        <v>0</v>
      </c>
      <c r="F247" s="62">
        <v>0</v>
      </c>
      <c r="G247" s="62">
        <v>0</v>
      </c>
      <c r="H247" s="62">
        <v>0</v>
      </c>
      <c r="I247" s="62">
        <v>0</v>
      </c>
      <c r="J247" s="62">
        <v>0</v>
      </c>
      <c r="K247" s="62">
        <v>0</v>
      </c>
      <c r="L247" s="36">
        <v>222400</v>
      </c>
      <c r="M247" s="36">
        <v>0</v>
      </c>
      <c r="N247" s="62">
        <v>0</v>
      </c>
      <c r="O247" s="62">
        <v>0</v>
      </c>
      <c r="P247" s="62">
        <v>0</v>
      </c>
      <c r="Q247" s="62">
        <v>0</v>
      </c>
      <c r="R247" s="62">
        <v>0</v>
      </c>
      <c r="S247" s="62">
        <v>0</v>
      </c>
      <c r="T247" s="62">
        <v>0</v>
      </c>
      <c r="U247" s="62">
        <v>0</v>
      </c>
      <c r="V247" s="62">
        <v>0</v>
      </c>
      <c r="W247" s="62">
        <v>0</v>
      </c>
      <c r="X247" s="62">
        <v>0</v>
      </c>
      <c r="Y247" s="62">
        <v>0</v>
      </c>
      <c r="Z247" s="62">
        <v>0</v>
      </c>
      <c r="AA247" s="62">
        <v>0</v>
      </c>
      <c r="AB247" s="62">
        <v>0</v>
      </c>
      <c r="AC247" s="62">
        <v>0</v>
      </c>
      <c r="AD247" s="62">
        <v>0</v>
      </c>
      <c r="AE247" s="62">
        <v>0</v>
      </c>
      <c r="AF247" s="62">
        <v>0</v>
      </c>
      <c r="AG247" s="62">
        <v>0</v>
      </c>
      <c r="AH247" s="62">
        <v>0</v>
      </c>
      <c r="AI247" s="62">
        <v>0</v>
      </c>
      <c r="AJ247" s="62">
        <v>0</v>
      </c>
      <c r="AK247" s="62">
        <v>0</v>
      </c>
      <c r="AL247" s="62">
        <v>0</v>
      </c>
      <c r="AM247" s="62">
        <v>0</v>
      </c>
      <c r="AN247" s="62">
        <v>0</v>
      </c>
      <c r="AO247" s="62">
        <v>0</v>
      </c>
      <c r="AP247" s="62">
        <v>0</v>
      </c>
      <c r="AQ247" s="62">
        <v>0</v>
      </c>
      <c r="AR247" s="62">
        <v>0</v>
      </c>
      <c r="AS247" s="62">
        <v>0</v>
      </c>
      <c r="AT247" s="62">
        <v>0</v>
      </c>
      <c r="AU247" s="62">
        <v>0</v>
      </c>
      <c r="AV247" s="62">
        <v>0</v>
      </c>
      <c r="AW247" s="62">
        <v>0</v>
      </c>
      <c r="AX247" s="62">
        <v>0</v>
      </c>
      <c r="AY247" s="62">
        <v>0</v>
      </c>
      <c r="AZ247" s="62">
        <v>0</v>
      </c>
      <c r="BA247" s="62">
        <v>0</v>
      </c>
      <c r="BB247" s="62">
        <v>0</v>
      </c>
      <c r="BC247" s="62">
        <v>0</v>
      </c>
      <c r="BD247" s="62">
        <v>0</v>
      </c>
      <c r="BE247" s="62">
        <v>0</v>
      </c>
      <c r="BF247" s="62">
        <v>0</v>
      </c>
      <c r="BG247" s="62">
        <v>0</v>
      </c>
      <c r="BH247" s="62">
        <v>0</v>
      </c>
      <c r="BI247" s="62">
        <v>0</v>
      </c>
      <c r="BJ247" s="62">
        <v>0</v>
      </c>
      <c r="BK247" s="62">
        <v>0</v>
      </c>
      <c r="BL247" s="62">
        <v>0</v>
      </c>
      <c r="BM247" s="62">
        <v>0</v>
      </c>
      <c r="BN247" s="62">
        <v>0</v>
      </c>
      <c r="BO247" s="62">
        <v>0</v>
      </c>
      <c r="BP247" s="62">
        <v>0</v>
      </c>
      <c r="BQ247" s="62">
        <v>0</v>
      </c>
      <c r="BR247" s="62">
        <v>0</v>
      </c>
      <c r="BS247" s="62">
        <v>0</v>
      </c>
      <c r="BT247" s="62">
        <v>0</v>
      </c>
      <c r="BU247" s="62">
        <v>0</v>
      </c>
      <c r="BV247" s="62">
        <v>0</v>
      </c>
      <c r="BW247" s="62">
        <v>0</v>
      </c>
      <c r="BX247" s="62">
        <v>0</v>
      </c>
      <c r="BY247" s="62">
        <v>0</v>
      </c>
      <c r="BZ247" s="62">
        <v>0</v>
      </c>
      <c r="CA247" s="62">
        <v>0</v>
      </c>
      <c r="CB247" s="62">
        <v>0</v>
      </c>
      <c r="CC247" s="62">
        <v>0</v>
      </c>
      <c r="CD247" s="62">
        <v>0</v>
      </c>
      <c r="CE247" s="62">
        <v>0</v>
      </c>
      <c r="CF247" s="62">
        <v>0</v>
      </c>
      <c r="CG247" s="62">
        <v>0</v>
      </c>
      <c r="CH247" s="62">
        <v>0</v>
      </c>
      <c r="CI247" s="62">
        <v>0</v>
      </c>
      <c r="CJ247" s="62">
        <v>0</v>
      </c>
      <c r="CK247" s="62">
        <v>0</v>
      </c>
      <c r="CL247" s="62">
        <v>0</v>
      </c>
      <c r="CM247" s="62">
        <v>0</v>
      </c>
      <c r="CN247" s="62">
        <v>0</v>
      </c>
      <c r="CO247" s="62">
        <v>0</v>
      </c>
      <c r="CP247" s="62">
        <v>0</v>
      </c>
      <c r="CQ247" s="62">
        <v>0</v>
      </c>
      <c r="CR247" s="62">
        <v>0</v>
      </c>
      <c r="CS247" s="62">
        <v>0</v>
      </c>
      <c r="CT247" s="62">
        <v>0</v>
      </c>
      <c r="CU247" s="62">
        <v>0</v>
      </c>
      <c r="CV247" s="62">
        <v>0</v>
      </c>
      <c r="CW247" s="62">
        <v>0</v>
      </c>
      <c r="CX247" s="62">
        <v>0</v>
      </c>
      <c r="CY247" s="62">
        <v>0</v>
      </c>
      <c r="CZ247" s="62">
        <v>0</v>
      </c>
      <c r="DA247" s="62">
        <v>0</v>
      </c>
      <c r="DB247" s="62">
        <v>0</v>
      </c>
      <c r="DC247" s="62">
        <v>0</v>
      </c>
      <c r="DD247" s="62">
        <v>0</v>
      </c>
      <c r="DE247" s="62">
        <v>0</v>
      </c>
      <c r="DF247" s="62">
        <v>0</v>
      </c>
      <c r="DG247" s="62">
        <v>0</v>
      </c>
      <c r="DH247" s="62">
        <v>0</v>
      </c>
      <c r="DI247" s="62">
        <v>0</v>
      </c>
      <c r="DJ247" s="62">
        <v>0</v>
      </c>
      <c r="DK247" s="62">
        <v>0</v>
      </c>
      <c r="DL247" s="62">
        <v>0</v>
      </c>
      <c r="DM247" s="62">
        <v>0</v>
      </c>
      <c r="DN247" s="62">
        <v>0</v>
      </c>
      <c r="DO247" s="62">
        <v>0</v>
      </c>
      <c r="DP247" s="62">
        <v>0</v>
      </c>
      <c r="DQ247" s="62">
        <v>0</v>
      </c>
      <c r="DR247" s="62">
        <v>0</v>
      </c>
      <c r="DS247" s="62">
        <v>0</v>
      </c>
      <c r="DT247" s="62">
        <v>0</v>
      </c>
      <c r="DU247" s="62">
        <v>0</v>
      </c>
      <c r="DV247" s="62">
        <v>0</v>
      </c>
      <c r="DW247" s="62">
        <v>0</v>
      </c>
      <c r="DX247" s="62">
        <v>0</v>
      </c>
      <c r="DY247" s="62">
        <v>0</v>
      </c>
      <c r="DZ247" s="62">
        <v>0</v>
      </c>
      <c r="EA247" s="62">
        <v>0</v>
      </c>
      <c r="EB247" s="62">
        <v>0</v>
      </c>
      <c r="EC247" s="62">
        <v>0</v>
      </c>
      <c r="ED247" s="62">
        <v>0</v>
      </c>
      <c r="EE247" s="62">
        <v>0</v>
      </c>
      <c r="EF247" s="62">
        <v>0</v>
      </c>
      <c r="EG247" s="62">
        <v>0</v>
      </c>
      <c r="EH247" s="62">
        <v>0</v>
      </c>
      <c r="EI247" s="62">
        <v>0</v>
      </c>
      <c r="EJ247" s="30">
        <v>0</v>
      </c>
      <c r="EK247" s="30">
        <v>0</v>
      </c>
      <c r="EL247" s="76">
        <v>0</v>
      </c>
      <c r="EM247" s="45"/>
      <c r="EN247" s="48">
        <v>0</v>
      </c>
      <c r="EO247" s="76">
        <v>0</v>
      </c>
      <c r="EP247" s="78"/>
      <c r="EQ247" s="53">
        <v>0</v>
      </c>
      <c r="ER247" s="78"/>
      <c r="ES247" s="62"/>
      <c r="ET247" s="62"/>
      <c r="EU247" s="78"/>
      <c r="EV247" s="62"/>
    </row>
    <row r="248" spans="1:152" x14ac:dyDescent="0.25">
      <c r="A248" s="615">
        <v>99</v>
      </c>
      <c r="B248" s="642" t="s">
        <v>267</v>
      </c>
      <c r="C248" s="625" t="s">
        <v>169</v>
      </c>
      <c r="D248" s="63">
        <v>0</v>
      </c>
      <c r="E248" s="62">
        <v>0</v>
      </c>
      <c r="F248" s="62">
        <v>0</v>
      </c>
      <c r="G248" s="62">
        <v>0</v>
      </c>
      <c r="H248" s="62">
        <v>0</v>
      </c>
      <c r="I248" s="62">
        <v>0</v>
      </c>
      <c r="J248" s="62">
        <v>0</v>
      </c>
      <c r="K248" s="62">
        <v>0</v>
      </c>
      <c r="L248" s="36">
        <v>0</v>
      </c>
      <c r="M248" s="36">
        <v>0</v>
      </c>
      <c r="N248" s="62">
        <v>0</v>
      </c>
      <c r="O248" s="62">
        <v>0</v>
      </c>
      <c r="P248" s="62">
        <v>0</v>
      </c>
      <c r="Q248" s="62">
        <v>0</v>
      </c>
      <c r="R248" s="62">
        <v>0</v>
      </c>
      <c r="S248" s="62">
        <v>0</v>
      </c>
      <c r="T248" s="62">
        <v>0</v>
      </c>
      <c r="U248" s="62">
        <v>0</v>
      </c>
      <c r="V248" s="62">
        <v>0</v>
      </c>
      <c r="W248" s="62">
        <v>0</v>
      </c>
      <c r="X248" s="62">
        <v>0</v>
      </c>
      <c r="Y248" s="62">
        <v>0</v>
      </c>
      <c r="Z248" s="62">
        <v>0</v>
      </c>
      <c r="AA248" s="62">
        <v>0</v>
      </c>
      <c r="AB248" s="62">
        <v>0</v>
      </c>
      <c r="AC248" s="62">
        <v>0</v>
      </c>
      <c r="AD248" s="62">
        <v>0</v>
      </c>
      <c r="AE248" s="62">
        <v>0</v>
      </c>
      <c r="AF248" s="62">
        <v>0</v>
      </c>
      <c r="AG248" s="62">
        <v>0</v>
      </c>
      <c r="AH248" s="62">
        <v>0</v>
      </c>
      <c r="AI248" s="62">
        <v>0</v>
      </c>
      <c r="AJ248" s="62">
        <v>0</v>
      </c>
      <c r="AK248" s="62">
        <v>0</v>
      </c>
      <c r="AL248" s="62">
        <v>0</v>
      </c>
      <c r="AM248" s="62">
        <v>0</v>
      </c>
      <c r="AN248" s="62">
        <v>0</v>
      </c>
      <c r="AO248" s="62">
        <v>0</v>
      </c>
      <c r="AP248" s="62">
        <v>0</v>
      </c>
      <c r="AQ248" s="62">
        <v>0</v>
      </c>
      <c r="AR248" s="62">
        <v>0</v>
      </c>
      <c r="AS248" s="62">
        <v>0</v>
      </c>
      <c r="AT248" s="62">
        <v>0</v>
      </c>
      <c r="AU248" s="62">
        <v>0</v>
      </c>
      <c r="AV248" s="62">
        <v>0</v>
      </c>
      <c r="AW248" s="62">
        <v>0</v>
      </c>
      <c r="AX248" s="62">
        <v>0</v>
      </c>
      <c r="AY248" s="62">
        <v>0</v>
      </c>
      <c r="AZ248" s="62">
        <v>0</v>
      </c>
      <c r="BA248" s="62">
        <v>0</v>
      </c>
      <c r="BB248" s="62">
        <v>0</v>
      </c>
      <c r="BC248" s="62">
        <v>0</v>
      </c>
      <c r="BD248" s="62">
        <v>0</v>
      </c>
      <c r="BE248" s="62">
        <v>0</v>
      </c>
      <c r="BF248" s="62">
        <v>0</v>
      </c>
      <c r="BG248" s="62">
        <v>0</v>
      </c>
      <c r="BH248" s="62">
        <v>0</v>
      </c>
      <c r="BI248" s="62">
        <v>0</v>
      </c>
      <c r="BJ248" s="62">
        <v>0</v>
      </c>
      <c r="BK248" s="62">
        <v>0</v>
      </c>
      <c r="BL248" s="62">
        <v>0</v>
      </c>
      <c r="BM248" s="62">
        <v>0</v>
      </c>
      <c r="BN248" s="62">
        <v>0</v>
      </c>
      <c r="BO248" s="62">
        <v>0</v>
      </c>
      <c r="BP248" s="62">
        <v>0</v>
      </c>
      <c r="BQ248" s="62">
        <v>0</v>
      </c>
      <c r="BR248" s="62">
        <v>0</v>
      </c>
      <c r="BS248" s="62">
        <v>0</v>
      </c>
      <c r="BT248" s="62">
        <v>0</v>
      </c>
      <c r="BU248" s="62">
        <v>0</v>
      </c>
      <c r="BV248" s="62">
        <v>0</v>
      </c>
      <c r="BW248" s="62">
        <v>0</v>
      </c>
      <c r="BX248" s="62">
        <v>0</v>
      </c>
      <c r="BY248" s="62">
        <v>0</v>
      </c>
      <c r="BZ248" s="62">
        <v>0</v>
      </c>
      <c r="CA248" s="62">
        <v>0</v>
      </c>
      <c r="CB248" s="62">
        <v>0</v>
      </c>
      <c r="CC248" s="62">
        <v>0</v>
      </c>
      <c r="CD248" s="62">
        <v>0</v>
      </c>
      <c r="CE248" s="62">
        <v>0</v>
      </c>
      <c r="CF248" s="62">
        <v>0</v>
      </c>
      <c r="CG248" s="62">
        <v>0</v>
      </c>
      <c r="CH248" s="62">
        <v>0</v>
      </c>
      <c r="CI248" s="62">
        <v>0</v>
      </c>
      <c r="CJ248" s="62">
        <v>0</v>
      </c>
      <c r="CK248" s="62">
        <v>0</v>
      </c>
      <c r="CL248" s="62">
        <v>0</v>
      </c>
      <c r="CM248" s="62">
        <v>0</v>
      </c>
      <c r="CN248" s="62">
        <v>0</v>
      </c>
      <c r="CO248" s="62">
        <v>0</v>
      </c>
      <c r="CP248" s="62">
        <v>0</v>
      </c>
      <c r="CQ248" s="62">
        <v>0</v>
      </c>
      <c r="CR248" s="62">
        <v>0</v>
      </c>
      <c r="CS248" s="62">
        <v>0</v>
      </c>
      <c r="CT248" s="62">
        <v>0</v>
      </c>
      <c r="CU248" s="62">
        <v>0</v>
      </c>
      <c r="CV248" s="62">
        <v>0</v>
      </c>
      <c r="CW248" s="62">
        <v>0</v>
      </c>
      <c r="CX248" s="62">
        <v>0</v>
      </c>
      <c r="CY248" s="62">
        <v>0</v>
      </c>
      <c r="CZ248" s="62">
        <v>0</v>
      </c>
      <c r="DA248" s="62">
        <v>0</v>
      </c>
      <c r="DB248" s="62">
        <v>0</v>
      </c>
      <c r="DC248" s="62">
        <v>0</v>
      </c>
      <c r="DD248" s="62">
        <v>0</v>
      </c>
      <c r="DE248" s="62">
        <v>0</v>
      </c>
      <c r="DF248" s="62">
        <v>0</v>
      </c>
      <c r="DG248" s="62">
        <v>0</v>
      </c>
      <c r="DH248" s="62">
        <v>0</v>
      </c>
      <c r="DI248" s="62">
        <v>0</v>
      </c>
      <c r="DJ248" s="62">
        <v>0</v>
      </c>
      <c r="DK248" s="62">
        <v>0</v>
      </c>
      <c r="DL248" s="62">
        <v>0</v>
      </c>
      <c r="DM248" s="62">
        <v>0</v>
      </c>
      <c r="DN248" s="62">
        <v>0</v>
      </c>
      <c r="DO248" s="62">
        <v>0</v>
      </c>
      <c r="DP248" s="62">
        <v>0</v>
      </c>
      <c r="DQ248" s="62">
        <v>0</v>
      </c>
      <c r="DR248" s="62">
        <v>0</v>
      </c>
      <c r="DS248" s="62">
        <v>0</v>
      </c>
      <c r="DT248" s="62">
        <v>0</v>
      </c>
      <c r="DU248" s="62">
        <v>0</v>
      </c>
      <c r="DV248" s="62">
        <v>0</v>
      </c>
      <c r="DW248" s="62">
        <v>0</v>
      </c>
      <c r="DX248" s="62">
        <v>0</v>
      </c>
      <c r="DY248" s="62">
        <v>0</v>
      </c>
      <c r="DZ248" s="62">
        <v>0</v>
      </c>
      <c r="EA248" s="62">
        <v>0</v>
      </c>
      <c r="EB248" s="62">
        <v>0</v>
      </c>
      <c r="EC248" s="62">
        <v>0</v>
      </c>
      <c r="ED248" s="62">
        <v>0</v>
      </c>
      <c r="EE248" s="62">
        <v>0</v>
      </c>
      <c r="EF248" s="62">
        <v>0</v>
      </c>
      <c r="EG248" s="62">
        <v>0</v>
      </c>
      <c r="EH248" s="62">
        <v>0</v>
      </c>
      <c r="EI248" s="62">
        <v>0</v>
      </c>
      <c r="EJ248" s="30">
        <v>0</v>
      </c>
      <c r="EK248" s="30">
        <v>0</v>
      </c>
      <c r="EL248" s="76">
        <v>0</v>
      </c>
      <c r="EM248" s="45"/>
      <c r="EN248" s="48">
        <v>0</v>
      </c>
      <c r="EO248" s="76">
        <v>0</v>
      </c>
      <c r="EP248" s="78"/>
      <c r="EQ248" s="53">
        <v>0</v>
      </c>
      <c r="ER248" s="78"/>
      <c r="ES248" s="62"/>
      <c r="ET248" s="62"/>
      <c r="EU248" s="78"/>
      <c r="EV248" s="62"/>
    </row>
    <row r="249" spans="1:152" x14ac:dyDescent="0.25">
      <c r="A249" s="615">
        <v>100</v>
      </c>
      <c r="B249" s="642" t="s">
        <v>268</v>
      </c>
      <c r="C249" s="625" t="s">
        <v>169</v>
      </c>
      <c r="D249" s="63">
        <v>0</v>
      </c>
      <c r="E249" s="62">
        <v>0</v>
      </c>
      <c r="F249" s="62">
        <v>0</v>
      </c>
      <c r="G249" s="62">
        <v>0</v>
      </c>
      <c r="H249" s="62">
        <v>0</v>
      </c>
      <c r="I249" s="62">
        <v>0</v>
      </c>
      <c r="J249" s="62">
        <v>0</v>
      </c>
      <c r="K249" s="62">
        <v>0</v>
      </c>
      <c r="L249" s="36">
        <v>1954900</v>
      </c>
      <c r="M249" s="36">
        <v>0</v>
      </c>
      <c r="N249" s="62">
        <v>0</v>
      </c>
      <c r="O249" s="62">
        <v>0</v>
      </c>
      <c r="P249" s="62">
        <v>0</v>
      </c>
      <c r="Q249" s="62">
        <v>0</v>
      </c>
      <c r="R249" s="62">
        <v>0</v>
      </c>
      <c r="S249" s="62">
        <v>0</v>
      </c>
      <c r="T249" s="62">
        <v>0</v>
      </c>
      <c r="U249" s="62">
        <v>0</v>
      </c>
      <c r="V249" s="62">
        <v>0</v>
      </c>
      <c r="W249" s="62">
        <v>0</v>
      </c>
      <c r="X249" s="62">
        <v>0</v>
      </c>
      <c r="Y249" s="62">
        <v>0</v>
      </c>
      <c r="Z249" s="62">
        <v>0</v>
      </c>
      <c r="AA249" s="62">
        <v>0</v>
      </c>
      <c r="AB249" s="62">
        <v>0</v>
      </c>
      <c r="AC249" s="62">
        <v>0</v>
      </c>
      <c r="AD249" s="62">
        <v>0</v>
      </c>
      <c r="AE249" s="62">
        <v>0</v>
      </c>
      <c r="AF249" s="62">
        <v>0</v>
      </c>
      <c r="AG249" s="62">
        <v>0</v>
      </c>
      <c r="AH249" s="62">
        <v>0</v>
      </c>
      <c r="AI249" s="62">
        <v>0</v>
      </c>
      <c r="AJ249" s="62">
        <v>0</v>
      </c>
      <c r="AK249" s="62">
        <v>0</v>
      </c>
      <c r="AL249" s="62">
        <v>0</v>
      </c>
      <c r="AM249" s="62">
        <v>0</v>
      </c>
      <c r="AN249" s="62">
        <v>0</v>
      </c>
      <c r="AO249" s="62">
        <v>0</v>
      </c>
      <c r="AP249" s="62">
        <v>0</v>
      </c>
      <c r="AQ249" s="62">
        <v>0</v>
      </c>
      <c r="AR249" s="62">
        <v>0</v>
      </c>
      <c r="AS249" s="62">
        <v>0</v>
      </c>
      <c r="AT249" s="62">
        <v>0</v>
      </c>
      <c r="AU249" s="62">
        <v>0</v>
      </c>
      <c r="AV249" s="62">
        <v>0</v>
      </c>
      <c r="AW249" s="62">
        <v>0</v>
      </c>
      <c r="AX249" s="62">
        <v>0</v>
      </c>
      <c r="AY249" s="62">
        <v>0</v>
      </c>
      <c r="AZ249" s="62">
        <v>0</v>
      </c>
      <c r="BA249" s="62">
        <v>0</v>
      </c>
      <c r="BB249" s="62">
        <v>0</v>
      </c>
      <c r="BC249" s="62">
        <v>0</v>
      </c>
      <c r="BD249" s="62">
        <v>0</v>
      </c>
      <c r="BE249" s="62">
        <v>0</v>
      </c>
      <c r="BF249" s="62">
        <v>0</v>
      </c>
      <c r="BG249" s="62">
        <v>0</v>
      </c>
      <c r="BH249" s="62">
        <v>0</v>
      </c>
      <c r="BI249" s="62">
        <v>0</v>
      </c>
      <c r="BJ249" s="62">
        <v>0</v>
      </c>
      <c r="BK249" s="62">
        <v>0</v>
      </c>
      <c r="BL249" s="62">
        <v>0</v>
      </c>
      <c r="BM249" s="62">
        <v>0</v>
      </c>
      <c r="BN249" s="62">
        <v>0</v>
      </c>
      <c r="BO249" s="62">
        <v>0</v>
      </c>
      <c r="BP249" s="62">
        <v>0</v>
      </c>
      <c r="BQ249" s="62">
        <v>0</v>
      </c>
      <c r="BR249" s="62">
        <v>0</v>
      </c>
      <c r="BS249" s="62">
        <v>0</v>
      </c>
      <c r="BT249" s="62">
        <v>0</v>
      </c>
      <c r="BU249" s="62">
        <v>0</v>
      </c>
      <c r="BV249" s="62">
        <v>0</v>
      </c>
      <c r="BW249" s="62">
        <v>0</v>
      </c>
      <c r="BX249" s="62">
        <v>0</v>
      </c>
      <c r="BY249" s="62">
        <v>0</v>
      </c>
      <c r="BZ249" s="62">
        <v>0</v>
      </c>
      <c r="CA249" s="62">
        <v>0</v>
      </c>
      <c r="CB249" s="62">
        <v>0</v>
      </c>
      <c r="CC249" s="62">
        <v>0</v>
      </c>
      <c r="CD249" s="62">
        <v>0</v>
      </c>
      <c r="CE249" s="62">
        <v>0</v>
      </c>
      <c r="CF249" s="62">
        <v>0</v>
      </c>
      <c r="CG249" s="62">
        <v>0</v>
      </c>
      <c r="CH249" s="62">
        <v>0</v>
      </c>
      <c r="CI249" s="62">
        <v>0</v>
      </c>
      <c r="CJ249" s="62">
        <v>0</v>
      </c>
      <c r="CK249" s="62">
        <v>0</v>
      </c>
      <c r="CL249" s="62">
        <v>0</v>
      </c>
      <c r="CM249" s="62">
        <v>0</v>
      </c>
      <c r="CN249" s="62">
        <v>0</v>
      </c>
      <c r="CO249" s="62">
        <v>0</v>
      </c>
      <c r="CP249" s="62">
        <v>0</v>
      </c>
      <c r="CQ249" s="62">
        <v>0</v>
      </c>
      <c r="CR249" s="62">
        <v>0</v>
      </c>
      <c r="CS249" s="62">
        <v>0</v>
      </c>
      <c r="CT249" s="62">
        <v>0</v>
      </c>
      <c r="CU249" s="62">
        <v>0</v>
      </c>
      <c r="CV249" s="62">
        <v>0</v>
      </c>
      <c r="CW249" s="62">
        <v>0</v>
      </c>
      <c r="CX249" s="62">
        <v>0</v>
      </c>
      <c r="CY249" s="62">
        <v>0</v>
      </c>
      <c r="CZ249" s="62">
        <v>0</v>
      </c>
      <c r="DA249" s="62">
        <v>0</v>
      </c>
      <c r="DB249" s="62">
        <v>0</v>
      </c>
      <c r="DC249" s="62">
        <v>0</v>
      </c>
      <c r="DD249" s="62">
        <v>0</v>
      </c>
      <c r="DE249" s="62">
        <v>0</v>
      </c>
      <c r="DF249" s="62">
        <v>0</v>
      </c>
      <c r="DG249" s="62">
        <v>0</v>
      </c>
      <c r="DH249" s="62">
        <v>0</v>
      </c>
      <c r="DI249" s="62">
        <v>0</v>
      </c>
      <c r="DJ249" s="62">
        <v>0</v>
      </c>
      <c r="DK249" s="62">
        <v>0</v>
      </c>
      <c r="DL249" s="62">
        <v>0</v>
      </c>
      <c r="DM249" s="62">
        <v>0</v>
      </c>
      <c r="DN249" s="62">
        <v>0</v>
      </c>
      <c r="DO249" s="62">
        <v>0</v>
      </c>
      <c r="DP249" s="62">
        <v>0</v>
      </c>
      <c r="DQ249" s="62">
        <v>0</v>
      </c>
      <c r="DR249" s="62">
        <v>0</v>
      </c>
      <c r="DS249" s="62">
        <v>0</v>
      </c>
      <c r="DT249" s="62">
        <v>0</v>
      </c>
      <c r="DU249" s="62">
        <v>0</v>
      </c>
      <c r="DV249" s="62">
        <v>0</v>
      </c>
      <c r="DW249" s="62">
        <v>0</v>
      </c>
      <c r="DX249" s="62">
        <v>0</v>
      </c>
      <c r="DY249" s="62">
        <v>0</v>
      </c>
      <c r="DZ249" s="62">
        <v>0</v>
      </c>
      <c r="EA249" s="62">
        <v>0</v>
      </c>
      <c r="EB249" s="62">
        <v>0</v>
      </c>
      <c r="EC249" s="62">
        <v>0</v>
      </c>
      <c r="ED249" s="62">
        <v>0</v>
      </c>
      <c r="EE249" s="62">
        <v>0</v>
      </c>
      <c r="EF249" s="62">
        <v>0</v>
      </c>
      <c r="EG249" s="62">
        <v>0</v>
      </c>
      <c r="EH249" s="62">
        <v>0</v>
      </c>
      <c r="EI249" s="62">
        <v>0</v>
      </c>
      <c r="EJ249" s="30">
        <v>0</v>
      </c>
      <c r="EK249" s="30">
        <v>0</v>
      </c>
      <c r="EL249" s="76">
        <v>0</v>
      </c>
      <c r="EM249" s="45"/>
      <c r="EN249" s="48">
        <v>0</v>
      </c>
      <c r="EO249" s="76">
        <v>0</v>
      </c>
      <c r="EP249" s="78"/>
      <c r="EQ249" s="53">
        <v>0</v>
      </c>
      <c r="ER249" s="78"/>
      <c r="ES249" s="62"/>
      <c r="ET249" s="62"/>
      <c r="EU249" s="78"/>
      <c r="EV249" s="62"/>
    </row>
    <row r="250" spans="1:152" x14ac:dyDescent="0.25">
      <c r="A250" s="615">
        <v>101</v>
      </c>
      <c r="B250" s="642" t="s">
        <v>269</v>
      </c>
      <c r="C250" s="625" t="s">
        <v>169</v>
      </c>
      <c r="D250" s="63">
        <v>0</v>
      </c>
      <c r="E250" s="62">
        <v>0</v>
      </c>
      <c r="F250" s="62">
        <v>0</v>
      </c>
      <c r="G250" s="62">
        <v>0</v>
      </c>
      <c r="H250" s="62">
        <v>0</v>
      </c>
      <c r="I250" s="62">
        <v>0</v>
      </c>
      <c r="J250" s="62">
        <v>0</v>
      </c>
      <c r="K250" s="62">
        <v>0</v>
      </c>
      <c r="L250" s="36">
        <v>22358700</v>
      </c>
      <c r="M250" s="36">
        <v>0</v>
      </c>
      <c r="N250" s="62">
        <v>0</v>
      </c>
      <c r="O250" s="62">
        <v>0</v>
      </c>
      <c r="P250" s="62">
        <v>0</v>
      </c>
      <c r="Q250" s="62">
        <v>0</v>
      </c>
      <c r="R250" s="62">
        <v>0</v>
      </c>
      <c r="S250" s="62">
        <v>0</v>
      </c>
      <c r="T250" s="62">
        <v>0</v>
      </c>
      <c r="U250" s="62">
        <v>0</v>
      </c>
      <c r="V250" s="62">
        <v>0</v>
      </c>
      <c r="W250" s="62">
        <v>0</v>
      </c>
      <c r="X250" s="62">
        <v>0</v>
      </c>
      <c r="Y250" s="62">
        <v>0</v>
      </c>
      <c r="Z250" s="62">
        <v>0</v>
      </c>
      <c r="AA250" s="62">
        <v>0</v>
      </c>
      <c r="AB250" s="62">
        <v>0</v>
      </c>
      <c r="AC250" s="62">
        <v>0</v>
      </c>
      <c r="AD250" s="62">
        <v>0</v>
      </c>
      <c r="AE250" s="62">
        <v>0</v>
      </c>
      <c r="AF250" s="62">
        <v>0</v>
      </c>
      <c r="AG250" s="62">
        <v>0</v>
      </c>
      <c r="AH250" s="62">
        <v>0</v>
      </c>
      <c r="AI250" s="62">
        <v>0</v>
      </c>
      <c r="AJ250" s="62">
        <v>0</v>
      </c>
      <c r="AK250" s="62">
        <v>0</v>
      </c>
      <c r="AL250" s="62">
        <v>0</v>
      </c>
      <c r="AM250" s="62">
        <v>0</v>
      </c>
      <c r="AN250" s="62">
        <v>0</v>
      </c>
      <c r="AO250" s="62">
        <v>0</v>
      </c>
      <c r="AP250" s="62">
        <v>0</v>
      </c>
      <c r="AQ250" s="62">
        <v>0</v>
      </c>
      <c r="AR250" s="62">
        <v>0</v>
      </c>
      <c r="AS250" s="62">
        <v>0</v>
      </c>
      <c r="AT250" s="62">
        <v>0</v>
      </c>
      <c r="AU250" s="62">
        <v>0</v>
      </c>
      <c r="AV250" s="62">
        <v>0</v>
      </c>
      <c r="AW250" s="62">
        <v>0</v>
      </c>
      <c r="AX250" s="62">
        <v>0</v>
      </c>
      <c r="AY250" s="62">
        <v>0</v>
      </c>
      <c r="AZ250" s="62">
        <v>0</v>
      </c>
      <c r="BA250" s="62">
        <v>0</v>
      </c>
      <c r="BB250" s="62">
        <v>0</v>
      </c>
      <c r="BC250" s="62">
        <v>0</v>
      </c>
      <c r="BD250" s="62">
        <v>0</v>
      </c>
      <c r="BE250" s="62">
        <v>0</v>
      </c>
      <c r="BF250" s="62">
        <v>0</v>
      </c>
      <c r="BG250" s="62">
        <v>0</v>
      </c>
      <c r="BH250" s="62">
        <v>0</v>
      </c>
      <c r="BI250" s="62">
        <v>0</v>
      </c>
      <c r="BJ250" s="62">
        <v>0</v>
      </c>
      <c r="BK250" s="62">
        <v>0</v>
      </c>
      <c r="BL250" s="62">
        <v>0</v>
      </c>
      <c r="BM250" s="62">
        <v>0</v>
      </c>
      <c r="BN250" s="62">
        <v>0</v>
      </c>
      <c r="BO250" s="62">
        <v>0</v>
      </c>
      <c r="BP250" s="62">
        <v>0</v>
      </c>
      <c r="BQ250" s="62">
        <v>0</v>
      </c>
      <c r="BR250" s="62">
        <v>0</v>
      </c>
      <c r="BS250" s="62">
        <v>0</v>
      </c>
      <c r="BT250" s="62">
        <v>0</v>
      </c>
      <c r="BU250" s="62">
        <v>0</v>
      </c>
      <c r="BV250" s="62">
        <v>0</v>
      </c>
      <c r="BW250" s="62">
        <v>0</v>
      </c>
      <c r="BX250" s="62">
        <v>0</v>
      </c>
      <c r="BY250" s="62">
        <v>0</v>
      </c>
      <c r="BZ250" s="62">
        <v>0</v>
      </c>
      <c r="CA250" s="62">
        <v>0</v>
      </c>
      <c r="CB250" s="62">
        <v>0</v>
      </c>
      <c r="CC250" s="62">
        <v>0</v>
      </c>
      <c r="CD250" s="62">
        <v>0</v>
      </c>
      <c r="CE250" s="62">
        <v>0</v>
      </c>
      <c r="CF250" s="62">
        <v>0</v>
      </c>
      <c r="CG250" s="62">
        <v>0</v>
      </c>
      <c r="CH250" s="62">
        <v>0</v>
      </c>
      <c r="CI250" s="62">
        <v>0</v>
      </c>
      <c r="CJ250" s="62">
        <v>0</v>
      </c>
      <c r="CK250" s="62">
        <v>0</v>
      </c>
      <c r="CL250" s="62">
        <v>0</v>
      </c>
      <c r="CM250" s="62">
        <v>0</v>
      </c>
      <c r="CN250" s="62">
        <v>0</v>
      </c>
      <c r="CO250" s="62">
        <v>0</v>
      </c>
      <c r="CP250" s="62">
        <v>0</v>
      </c>
      <c r="CQ250" s="62">
        <v>0</v>
      </c>
      <c r="CR250" s="62">
        <v>0</v>
      </c>
      <c r="CS250" s="62">
        <v>0</v>
      </c>
      <c r="CT250" s="62">
        <v>0</v>
      </c>
      <c r="CU250" s="62">
        <v>0</v>
      </c>
      <c r="CV250" s="62">
        <v>0</v>
      </c>
      <c r="CW250" s="62">
        <v>0</v>
      </c>
      <c r="CX250" s="62">
        <v>0</v>
      </c>
      <c r="CY250" s="62">
        <v>0</v>
      </c>
      <c r="CZ250" s="62">
        <v>0</v>
      </c>
      <c r="DA250" s="62">
        <v>0</v>
      </c>
      <c r="DB250" s="62">
        <v>0</v>
      </c>
      <c r="DC250" s="62">
        <v>0</v>
      </c>
      <c r="DD250" s="62">
        <v>0</v>
      </c>
      <c r="DE250" s="62">
        <v>0</v>
      </c>
      <c r="DF250" s="62">
        <v>0</v>
      </c>
      <c r="DG250" s="62">
        <v>0</v>
      </c>
      <c r="DH250" s="62">
        <v>0</v>
      </c>
      <c r="DI250" s="62">
        <v>0</v>
      </c>
      <c r="DJ250" s="62">
        <v>0</v>
      </c>
      <c r="DK250" s="62">
        <v>0</v>
      </c>
      <c r="DL250" s="62">
        <v>0</v>
      </c>
      <c r="DM250" s="62">
        <v>0</v>
      </c>
      <c r="DN250" s="62">
        <v>0</v>
      </c>
      <c r="DO250" s="62">
        <v>0</v>
      </c>
      <c r="DP250" s="62">
        <v>0</v>
      </c>
      <c r="DQ250" s="62">
        <v>0</v>
      </c>
      <c r="DR250" s="62">
        <v>0</v>
      </c>
      <c r="DS250" s="62">
        <v>0</v>
      </c>
      <c r="DT250" s="62">
        <v>0</v>
      </c>
      <c r="DU250" s="62">
        <v>0</v>
      </c>
      <c r="DV250" s="62">
        <v>0</v>
      </c>
      <c r="DW250" s="62">
        <v>0</v>
      </c>
      <c r="DX250" s="62">
        <v>0</v>
      </c>
      <c r="DY250" s="62">
        <v>0</v>
      </c>
      <c r="DZ250" s="62">
        <v>0</v>
      </c>
      <c r="EA250" s="62">
        <v>0</v>
      </c>
      <c r="EB250" s="62">
        <v>0</v>
      </c>
      <c r="EC250" s="62">
        <v>0</v>
      </c>
      <c r="ED250" s="62">
        <v>0</v>
      </c>
      <c r="EE250" s="62">
        <v>0</v>
      </c>
      <c r="EF250" s="62">
        <v>0</v>
      </c>
      <c r="EG250" s="62">
        <v>0</v>
      </c>
      <c r="EH250" s="62">
        <v>0</v>
      </c>
      <c r="EI250" s="62">
        <v>0</v>
      </c>
      <c r="EJ250" s="30">
        <v>0</v>
      </c>
      <c r="EK250" s="30">
        <v>0</v>
      </c>
      <c r="EL250" s="76">
        <v>0</v>
      </c>
      <c r="EM250" s="45"/>
      <c r="EN250" s="48">
        <v>0</v>
      </c>
      <c r="EO250" s="76">
        <v>0</v>
      </c>
      <c r="EP250" s="78"/>
      <c r="EQ250" s="53">
        <v>0</v>
      </c>
      <c r="ER250" s="78"/>
      <c r="ES250" s="62"/>
      <c r="ET250" s="62"/>
      <c r="EU250" s="78"/>
      <c r="EV250" s="62"/>
    </row>
    <row r="251" spans="1:152" x14ac:dyDescent="0.25">
      <c r="A251" s="615">
        <v>102</v>
      </c>
      <c r="B251" s="642" t="s">
        <v>270</v>
      </c>
      <c r="C251" s="625" t="s">
        <v>169</v>
      </c>
      <c r="D251" s="63">
        <v>0</v>
      </c>
      <c r="E251" s="62">
        <v>0</v>
      </c>
      <c r="F251" s="62">
        <v>0</v>
      </c>
      <c r="G251" s="62">
        <v>0</v>
      </c>
      <c r="H251" s="62">
        <v>0</v>
      </c>
      <c r="I251" s="62">
        <v>0</v>
      </c>
      <c r="J251" s="62">
        <v>0</v>
      </c>
      <c r="K251" s="62">
        <v>0</v>
      </c>
      <c r="L251" s="36">
        <v>157300</v>
      </c>
      <c r="M251" s="36">
        <v>0</v>
      </c>
      <c r="N251" s="62">
        <v>0</v>
      </c>
      <c r="O251" s="62">
        <v>0</v>
      </c>
      <c r="P251" s="62">
        <v>0</v>
      </c>
      <c r="Q251" s="62">
        <v>0</v>
      </c>
      <c r="R251" s="62">
        <v>0</v>
      </c>
      <c r="S251" s="62">
        <v>0</v>
      </c>
      <c r="T251" s="62">
        <v>0</v>
      </c>
      <c r="U251" s="62">
        <v>0</v>
      </c>
      <c r="V251" s="62">
        <v>0</v>
      </c>
      <c r="W251" s="62">
        <v>0</v>
      </c>
      <c r="X251" s="62">
        <v>0</v>
      </c>
      <c r="Y251" s="62">
        <v>0</v>
      </c>
      <c r="Z251" s="62">
        <v>0</v>
      </c>
      <c r="AA251" s="62">
        <v>0</v>
      </c>
      <c r="AB251" s="62">
        <v>0</v>
      </c>
      <c r="AC251" s="62">
        <v>0</v>
      </c>
      <c r="AD251" s="62">
        <v>0</v>
      </c>
      <c r="AE251" s="62">
        <v>0</v>
      </c>
      <c r="AF251" s="62">
        <v>0</v>
      </c>
      <c r="AG251" s="62">
        <v>0</v>
      </c>
      <c r="AH251" s="62">
        <v>0</v>
      </c>
      <c r="AI251" s="62">
        <v>0</v>
      </c>
      <c r="AJ251" s="62">
        <v>0</v>
      </c>
      <c r="AK251" s="62">
        <v>0</v>
      </c>
      <c r="AL251" s="62">
        <v>0</v>
      </c>
      <c r="AM251" s="62">
        <v>0</v>
      </c>
      <c r="AN251" s="62">
        <v>0</v>
      </c>
      <c r="AO251" s="62">
        <v>0</v>
      </c>
      <c r="AP251" s="62">
        <v>0</v>
      </c>
      <c r="AQ251" s="62">
        <v>0</v>
      </c>
      <c r="AR251" s="62">
        <v>0</v>
      </c>
      <c r="AS251" s="62">
        <v>0</v>
      </c>
      <c r="AT251" s="62">
        <v>0</v>
      </c>
      <c r="AU251" s="62">
        <v>0</v>
      </c>
      <c r="AV251" s="62">
        <v>0</v>
      </c>
      <c r="AW251" s="62">
        <v>0</v>
      </c>
      <c r="AX251" s="62">
        <v>0</v>
      </c>
      <c r="AY251" s="62">
        <v>0</v>
      </c>
      <c r="AZ251" s="62">
        <v>0</v>
      </c>
      <c r="BA251" s="62">
        <v>0</v>
      </c>
      <c r="BB251" s="62">
        <v>0</v>
      </c>
      <c r="BC251" s="62">
        <v>0</v>
      </c>
      <c r="BD251" s="62">
        <v>0</v>
      </c>
      <c r="BE251" s="62">
        <v>0</v>
      </c>
      <c r="BF251" s="62">
        <v>0</v>
      </c>
      <c r="BG251" s="62">
        <v>0</v>
      </c>
      <c r="BH251" s="62">
        <v>0</v>
      </c>
      <c r="BI251" s="62">
        <v>0</v>
      </c>
      <c r="BJ251" s="62">
        <v>0</v>
      </c>
      <c r="BK251" s="62">
        <v>0</v>
      </c>
      <c r="BL251" s="62">
        <v>0</v>
      </c>
      <c r="BM251" s="62">
        <v>0</v>
      </c>
      <c r="BN251" s="62">
        <v>0</v>
      </c>
      <c r="BO251" s="62">
        <v>0</v>
      </c>
      <c r="BP251" s="62">
        <v>0</v>
      </c>
      <c r="BQ251" s="62">
        <v>0</v>
      </c>
      <c r="BR251" s="62">
        <v>0</v>
      </c>
      <c r="BS251" s="62">
        <v>0</v>
      </c>
      <c r="BT251" s="62">
        <v>0</v>
      </c>
      <c r="BU251" s="62">
        <v>0</v>
      </c>
      <c r="BV251" s="62">
        <v>0</v>
      </c>
      <c r="BW251" s="62">
        <v>0</v>
      </c>
      <c r="BX251" s="62">
        <v>0</v>
      </c>
      <c r="BY251" s="62">
        <v>0</v>
      </c>
      <c r="BZ251" s="62">
        <v>0</v>
      </c>
      <c r="CA251" s="62">
        <v>0</v>
      </c>
      <c r="CB251" s="62">
        <v>0</v>
      </c>
      <c r="CC251" s="62">
        <v>0</v>
      </c>
      <c r="CD251" s="62">
        <v>0</v>
      </c>
      <c r="CE251" s="62">
        <v>0</v>
      </c>
      <c r="CF251" s="62">
        <v>0</v>
      </c>
      <c r="CG251" s="62">
        <v>0</v>
      </c>
      <c r="CH251" s="62">
        <v>0</v>
      </c>
      <c r="CI251" s="62">
        <v>0</v>
      </c>
      <c r="CJ251" s="62">
        <v>0</v>
      </c>
      <c r="CK251" s="62">
        <v>0</v>
      </c>
      <c r="CL251" s="62">
        <v>0</v>
      </c>
      <c r="CM251" s="62">
        <v>0</v>
      </c>
      <c r="CN251" s="62">
        <v>0</v>
      </c>
      <c r="CO251" s="62">
        <v>0</v>
      </c>
      <c r="CP251" s="62">
        <v>0</v>
      </c>
      <c r="CQ251" s="62">
        <v>0</v>
      </c>
      <c r="CR251" s="62">
        <v>0</v>
      </c>
      <c r="CS251" s="62">
        <v>0</v>
      </c>
      <c r="CT251" s="62">
        <v>0</v>
      </c>
      <c r="CU251" s="62">
        <v>0</v>
      </c>
      <c r="CV251" s="62">
        <v>0</v>
      </c>
      <c r="CW251" s="62">
        <v>0</v>
      </c>
      <c r="CX251" s="62">
        <v>0</v>
      </c>
      <c r="CY251" s="62">
        <v>0</v>
      </c>
      <c r="CZ251" s="62">
        <v>0</v>
      </c>
      <c r="DA251" s="62">
        <v>0</v>
      </c>
      <c r="DB251" s="62">
        <v>0</v>
      </c>
      <c r="DC251" s="62">
        <v>0</v>
      </c>
      <c r="DD251" s="62">
        <v>0</v>
      </c>
      <c r="DE251" s="62">
        <v>0</v>
      </c>
      <c r="DF251" s="62">
        <v>0</v>
      </c>
      <c r="DG251" s="62">
        <v>0</v>
      </c>
      <c r="DH251" s="62">
        <v>0</v>
      </c>
      <c r="DI251" s="62">
        <v>0</v>
      </c>
      <c r="DJ251" s="62">
        <v>0</v>
      </c>
      <c r="DK251" s="62">
        <v>0</v>
      </c>
      <c r="DL251" s="62">
        <v>0</v>
      </c>
      <c r="DM251" s="62">
        <v>0</v>
      </c>
      <c r="DN251" s="62">
        <v>0</v>
      </c>
      <c r="DO251" s="62">
        <v>0</v>
      </c>
      <c r="DP251" s="62">
        <v>0</v>
      </c>
      <c r="DQ251" s="62">
        <v>0</v>
      </c>
      <c r="DR251" s="62">
        <v>0</v>
      </c>
      <c r="DS251" s="62">
        <v>0</v>
      </c>
      <c r="DT251" s="62">
        <v>0</v>
      </c>
      <c r="DU251" s="62">
        <v>0</v>
      </c>
      <c r="DV251" s="62">
        <v>0</v>
      </c>
      <c r="DW251" s="62">
        <v>0</v>
      </c>
      <c r="DX251" s="62">
        <v>0</v>
      </c>
      <c r="DY251" s="62">
        <v>0</v>
      </c>
      <c r="DZ251" s="62">
        <v>0</v>
      </c>
      <c r="EA251" s="62">
        <v>0</v>
      </c>
      <c r="EB251" s="62">
        <v>0</v>
      </c>
      <c r="EC251" s="62">
        <v>0</v>
      </c>
      <c r="ED251" s="62">
        <v>0</v>
      </c>
      <c r="EE251" s="62">
        <v>0</v>
      </c>
      <c r="EF251" s="62">
        <v>0</v>
      </c>
      <c r="EG251" s="62">
        <v>0</v>
      </c>
      <c r="EH251" s="62">
        <v>0</v>
      </c>
      <c r="EI251" s="62">
        <v>0</v>
      </c>
      <c r="EJ251" s="30">
        <v>0</v>
      </c>
      <c r="EK251" s="30">
        <v>0</v>
      </c>
      <c r="EL251" s="76">
        <v>0</v>
      </c>
      <c r="EM251" s="45"/>
      <c r="EN251" s="48">
        <v>0</v>
      </c>
      <c r="EO251" s="76">
        <v>0</v>
      </c>
      <c r="EP251" s="78"/>
      <c r="EQ251" s="53">
        <v>0</v>
      </c>
      <c r="ER251" s="78"/>
      <c r="ES251" s="62"/>
      <c r="ET251" s="62"/>
      <c r="EU251" s="78"/>
      <c r="EV251" s="62"/>
    </row>
    <row r="252" spans="1:152" x14ac:dyDescent="0.25">
      <c r="A252" s="615">
        <v>103</v>
      </c>
      <c r="B252" s="642" t="s">
        <v>271</v>
      </c>
      <c r="C252" s="625" t="s">
        <v>169</v>
      </c>
      <c r="D252" s="63">
        <v>0</v>
      </c>
      <c r="E252" s="62">
        <v>0</v>
      </c>
      <c r="F252" s="62">
        <v>0</v>
      </c>
      <c r="G252" s="62">
        <v>0</v>
      </c>
      <c r="H252" s="62">
        <v>0</v>
      </c>
      <c r="I252" s="62">
        <v>0</v>
      </c>
      <c r="J252" s="62">
        <v>0</v>
      </c>
      <c r="K252" s="62">
        <v>0</v>
      </c>
      <c r="L252" s="36">
        <v>3885700</v>
      </c>
      <c r="M252" s="36">
        <v>0</v>
      </c>
      <c r="N252" s="62">
        <v>0</v>
      </c>
      <c r="O252" s="62">
        <v>0</v>
      </c>
      <c r="P252" s="62">
        <v>0</v>
      </c>
      <c r="Q252" s="62">
        <v>0</v>
      </c>
      <c r="R252" s="62">
        <v>0</v>
      </c>
      <c r="S252" s="62">
        <v>0</v>
      </c>
      <c r="T252" s="62">
        <v>0</v>
      </c>
      <c r="U252" s="62">
        <v>0</v>
      </c>
      <c r="V252" s="62">
        <v>0</v>
      </c>
      <c r="W252" s="62">
        <v>0</v>
      </c>
      <c r="X252" s="62">
        <v>0</v>
      </c>
      <c r="Y252" s="62">
        <v>0</v>
      </c>
      <c r="Z252" s="62">
        <v>0</v>
      </c>
      <c r="AA252" s="62">
        <v>0</v>
      </c>
      <c r="AB252" s="62">
        <v>0</v>
      </c>
      <c r="AC252" s="62">
        <v>0</v>
      </c>
      <c r="AD252" s="62">
        <v>0</v>
      </c>
      <c r="AE252" s="62">
        <v>0</v>
      </c>
      <c r="AF252" s="62">
        <v>0</v>
      </c>
      <c r="AG252" s="62">
        <v>0</v>
      </c>
      <c r="AH252" s="62">
        <v>0</v>
      </c>
      <c r="AI252" s="62">
        <v>0</v>
      </c>
      <c r="AJ252" s="62">
        <v>0</v>
      </c>
      <c r="AK252" s="62">
        <v>0</v>
      </c>
      <c r="AL252" s="62">
        <v>0</v>
      </c>
      <c r="AM252" s="62">
        <v>0</v>
      </c>
      <c r="AN252" s="62">
        <v>0</v>
      </c>
      <c r="AO252" s="62">
        <v>0</v>
      </c>
      <c r="AP252" s="62">
        <v>0</v>
      </c>
      <c r="AQ252" s="62">
        <v>0</v>
      </c>
      <c r="AR252" s="62">
        <v>0</v>
      </c>
      <c r="AS252" s="62">
        <v>0</v>
      </c>
      <c r="AT252" s="62">
        <v>0</v>
      </c>
      <c r="AU252" s="62">
        <v>0</v>
      </c>
      <c r="AV252" s="62">
        <v>0</v>
      </c>
      <c r="AW252" s="62">
        <v>0</v>
      </c>
      <c r="AX252" s="62">
        <v>0</v>
      </c>
      <c r="AY252" s="62">
        <v>0</v>
      </c>
      <c r="AZ252" s="62">
        <v>0</v>
      </c>
      <c r="BA252" s="62">
        <v>0</v>
      </c>
      <c r="BB252" s="62">
        <v>0</v>
      </c>
      <c r="BC252" s="62">
        <v>0</v>
      </c>
      <c r="BD252" s="62">
        <v>0</v>
      </c>
      <c r="BE252" s="62">
        <v>0</v>
      </c>
      <c r="BF252" s="62">
        <v>0</v>
      </c>
      <c r="BG252" s="62">
        <v>0</v>
      </c>
      <c r="BH252" s="62">
        <v>0</v>
      </c>
      <c r="BI252" s="62">
        <v>0</v>
      </c>
      <c r="BJ252" s="62">
        <v>0</v>
      </c>
      <c r="BK252" s="62">
        <v>0</v>
      </c>
      <c r="BL252" s="62">
        <v>0</v>
      </c>
      <c r="BM252" s="62">
        <v>0</v>
      </c>
      <c r="BN252" s="62">
        <v>0</v>
      </c>
      <c r="BO252" s="62">
        <v>0</v>
      </c>
      <c r="BP252" s="62">
        <v>0</v>
      </c>
      <c r="BQ252" s="62">
        <v>0</v>
      </c>
      <c r="BR252" s="62">
        <v>0</v>
      </c>
      <c r="BS252" s="62">
        <v>0</v>
      </c>
      <c r="BT252" s="62">
        <v>0</v>
      </c>
      <c r="BU252" s="62">
        <v>0</v>
      </c>
      <c r="BV252" s="62">
        <v>0</v>
      </c>
      <c r="BW252" s="62">
        <v>0</v>
      </c>
      <c r="BX252" s="62">
        <v>0</v>
      </c>
      <c r="BY252" s="62">
        <v>0</v>
      </c>
      <c r="BZ252" s="62">
        <v>0</v>
      </c>
      <c r="CA252" s="62">
        <v>0</v>
      </c>
      <c r="CB252" s="62">
        <v>0</v>
      </c>
      <c r="CC252" s="62">
        <v>0</v>
      </c>
      <c r="CD252" s="62">
        <v>0</v>
      </c>
      <c r="CE252" s="62">
        <v>0</v>
      </c>
      <c r="CF252" s="62">
        <v>0</v>
      </c>
      <c r="CG252" s="62">
        <v>0</v>
      </c>
      <c r="CH252" s="62">
        <v>0</v>
      </c>
      <c r="CI252" s="62">
        <v>0</v>
      </c>
      <c r="CJ252" s="62">
        <v>0</v>
      </c>
      <c r="CK252" s="62">
        <v>0</v>
      </c>
      <c r="CL252" s="62">
        <v>0</v>
      </c>
      <c r="CM252" s="62">
        <v>0</v>
      </c>
      <c r="CN252" s="62">
        <v>0</v>
      </c>
      <c r="CO252" s="62">
        <v>0</v>
      </c>
      <c r="CP252" s="62">
        <v>0</v>
      </c>
      <c r="CQ252" s="62">
        <v>0</v>
      </c>
      <c r="CR252" s="62">
        <v>0</v>
      </c>
      <c r="CS252" s="62">
        <v>0</v>
      </c>
      <c r="CT252" s="62">
        <v>0</v>
      </c>
      <c r="CU252" s="62">
        <v>0</v>
      </c>
      <c r="CV252" s="62">
        <v>0</v>
      </c>
      <c r="CW252" s="62">
        <v>0</v>
      </c>
      <c r="CX252" s="62">
        <v>0</v>
      </c>
      <c r="CY252" s="62">
        <v>0</v>
      </c>
      <c r="CZ252" s="62">
        <v>0</v>
      </c>
      <c r="DA252" s="62">
        <v>0</v>
      </c>
      <c r="DB252" s="62">
        <v>0</v>
      </c>
      <c r="DC252" s="62">
        <v>0</v>
      </c>
      <c r="DD252" s="62">
        <v>0</v>
      </c>
      <c r="DE252" s="62">
        <v>0</v>
      </c>
      <c r="DF252" s="62">
        <v>0</v>
      </c>
      <c r="DG252" s="62">
        <v>0</v>
      </c>
      <c r="DH252" s="62">
        <v>0</v>
      </c>
      <c r="DI252" s="62">
        <v>0</v>
      </c>
      <c r="DJ252" s="62">
        <v>0</v>
      </c>
      <c r="DK252" s="62">
        <v>0</v>
      </c>
      <c r="DL252" s="62">
        <v>0</v>
      </c>
      <c r="DM252" s="62">
        <v>0</v>
      </c>
      <c r="DN252" s="62">
        <v>0</v>
      </c>
      <c r="DO252" s="62">
        <v>0</v>
      </c>
      <c r="DP252" s="62">
        <v>0</v>
      </c>
      <c r="DQ252" s="62">
        <v>0</v>
      </c>
      <c r="DR252" s="62">
        <v>0</v>
      </c>
      <c r="DS252" s="62">
        <v>0</v>
      </c>
      <c r="DT252" s="62">
        <v>0</v>
      </c>
      <c r="DU252" s="62">
        <v>0</v>
      </c>
      <c r="DV252" s="62">
        <v>0</v>
      </c>
      <c r="DW252" s="62">
        <v>0</v>
      </c>
      <c r="DX252" s="62">
        <v>0</v>
      </c>
      <c r="DY252" s="62">
        <v>0</v>
      </c>
      <c r="DZ252" s="62">
        <v>0</v>
      </c>
      <c r="EA252" s="62">
        <v>0</v>
      </c>
      <c r="EB252" s="62">
        <v>0</v>
      </c>
      <c r="EC252" s="62">
        <v>0</v>
      </c>
      <c r="ED252" s="62">
        <v>0</v>
      </c>
      <c r="EE252" s="62">
        <v>0</v>
      </c>
      <c r="EF252" s="62">
        <v>0</v>
      </c>
      <c r="EG252" s="62">
        <v>0</v>
      </c>
      <c r="EH252" s="62">
        <v>0</v>
      </c>
      <c r="EI252" s="62">
        <v>0</v>
      </c>
      <c r="EJ252" s="30">
        <v>0</v>
      </c>
      <c r="EK252" s="30">
        <v>0</v>
      </c>
      <c r="EL252" s="76">
        <v>0</v>
      </c>
      <c r="EM252" s="45"/>
      <c r="EN252" s="48">
        <v>0</v>
      </c>
      <c r="EO252" s="76">
        <v>0</v>
      </c>
      <c r="EP252" s="78"/>
      <c r="EQ252" s="53">
        <v>0</v>
      </c>
      <c r="ER252" s="78"/>
      <c r="ES252" s="62"/>
      <c r="ET252" s="62"/>
      <c r="EU252" s="78"/>
      <c r="EV252" s="62"/>
    </row>
    <row r="253" spans="1:152" x14ac:dyDescent="0.25">
      <c r="A253" s="615">
        <v>104</v>
      </c>
      <c r="B253" s="642" t="s">
        <v>272</v>
      </c>
      <c r="C253" s="625" t="s">
        <v>169</v>
      </c>
      <c r="D253" s="63">
        <v>0</v>
      </c>
      <c r="E253" s="62">
        <v>0</v>
      </c>
      <c r="F253" s="62">
        <v>0</v>
      </c>
      <c r="G253" s="62">
        <v>0</v>
      </c>
      <c r="H253" s="62">
        <v>0</v>
      </c>
      <c r="I253" s="62">
        <v>0</v>
      </c>
      <c r="J253" s="62">
        <v>0</v>
      </c>
      <c r="K253" s="62">
        <v>0</v>
      </c>
      <c r="L253" s="36">
        <v>2950100</v>
      </c>
      <c r="M253" s="36">
        <v>0</v>
      </c>
      <c r="N253" s="62">
        <v>0</v>
      </c>
      <c r="O253" s="62">
        <v>0</v>
      </c>
      <c r="P253" s="62">
        <v>0</v>
      </c>
      <c r="Q253" s="62">
        <v>0</v>
      </c>
      <c r="R253" s="62">
        <v>0</v>
      </c>
      <c r="S253" s="62">
        <v>0</v>
      </c>
      <c r="T253" s="62">
        <v>0</v>
      </c>
      <c r="U253" s="62">
        <v>0</v>
      </c>
      <c r="V253" s="62">
        <v>0</v>
      </c>
      <c r="W253" s="62">
        <v>0</v>
      </c>
      <c r="X253" s="62">
        <v>0</v>
      </c>
      <c r="Y253" s="62">
        <v>0</v>
      </c>
      <c r="Z253" s="62">
        <v>0</v>
      </c>
      <c r="AA253" s="62">
        <v>0</v>
      </c>
      <c r="AB253" s="62">
        <v>0</v>
      </c>
      <c r="AC253" s="62">
        <v>0</v>
      </c>
      <c r="AD253" s="62">
        <v>0</v>
      </c>
      <c r="AE253" s="62">
        <v>0</v>
      </c>
      <c r="AF253" s="62">
        <v>0</v>
      </c>
      <c r="AG253" s="62">
        <v>0</v>
      </c>
      <c r="AH253" s="62">
        <v>0</v>
      </c>
      <c r="AI253" s="62">
        <v>0</v>
      </c>
      <c r="AJ253" s="62">
        <v>0</v>
      </c>
      <c r="AK253" s="62">
        <v>0</v>
      </c>
      <c r="AL253" s="62">
        <v>0</v>
      </c>
      <c r="AM253" s="62">
        <v>0</v>
      </c>
      <c r="AN253" s="62">
        <v>0</v>
      </c>
      <c r="AO253" s="62">
        <v>0</v>
      </c>
      <c r="AP253" s="62">
        <v>0</v>
      </c>
      <c r="AQ253" s="62">
        <v>0</v>
      </c>
      <c r="AR253" s="62">
        <v>0</v>
      </c>
      <c r="AS253" s="62">
        <v>0</v>
      </c>
      <c r="AT253" s="62">
        <v>0</v>
      </c>
      <c r="AU253" s="62">
        <v>0</v>
      </c>
      <c r="AV253" s="62">
        <v>0</v>
      </c>
      <c r="AW253" s="62">
        <v>0</v>
      </c>
      <c r="AX253" s="62">
        <v>0</v>
      </c>
      <c r="AY253" s="62">
        <v>0</v>
      </c>
      <c r="AZ253" s="62">
        <v>0</v>
      </c>
      <c r="BA253" s="62">
        <v>0</v>
      </c>
      <c r="BB253" s="62">
        <v>0</v>
      </c>
      <c r="BC253" s="62">
        <v>0</v>
      </c>
      <c r="BD253" s="62">
        <v>0</v>
      </c>
      <c r="BE253" s="62">
        <v>0</v>
      </c>
      <c r="BF253" s="62">
        <v>0</v>
      </c>
      <c r="BG253" s="62">
        <v>0</v>
      </c>
      <c r="BH253" s="62">
        <v>0</v>
      </c>
      <c r="BI253" s="62">
        <v>0</v>
      </c>
      <c r="BJ253" s="62">
        <v>0</v>
      </c>
      <c r="BK253" s="62">
        <v>0</v>
      </c>
      <c r="BL253" s="62">
        <v>0</v>
      </c>
      <c r="BM253" s="62">
        <v>0</v>
      </c>
      <c r="BN253" s="62">
        <v>0</v>
      </c>
      <c r="BO253" s="62">
        <v>0</v>
      </c>
      <c r="BP253" s="62">
        <v>0</v>
      </c>
      <c r="BQ253" s="62">
        <v>0</v>
      </c>
      <c r="BR253" s="62">
        <v>0</v>
      </c>
      <c r="BS253" s="62">
        <v>0</v>
      </c>
      <c r="BT253" s="62">
        <v>0</v>
      </c>
      <c r="BU253" s="62">
        <v>0</v>
      </c>
      <c r="BV253" s="62">
        <v>0</v>
      </c>
      <c r="BW253" s="62">
        <v>0</v>
      </c>
      <c r="BX253" s="62">
        <v>0</v>
      </c>
      <c r="BY253" s="62">
        <v>0</v>
      </c>
      <c r="BZ253" s="62">
        <v>0</v>
      </c>
      <c r="CA253" s="62">
        <v>0</v>
      </c>
      <c r="CB253" s="62">
        <v>0</v>
      </c>
      <c r="CC253" s="62">
        <v>0</v>
      </c>
      <c r="CD253" s="62">
        <v>0</v>
      </c>
      <c r="CE253" s="62">
        <v>0</v>
      </c>
      <c r="CF253" s="62">
        <v>0</v>
      </c>
      <c r="CG253" s="62">
        <v>0</v>
      </c>
      <c r="CH253" s="62">
        <v>0</v>
      </c>
      <c r="CI253" s="62">
        <v>0</v>
      </c>
      <c r="CJ253" s="62">
        <v>0</v>
      </c>
      <c r="CK253" s="62">
        <v>0</v>
      </c>
      <c r="CL253" s="62">
        <v>0</v>
      </c>
      <c r="CM253" s="62">
        <v>0</v>
      </c>
      <c r="CN253" s="62">
        <v>0</v>
      </c>
      <c r="CO253" s="62">
        <v>0</v>
      </c>
      <c r="CP253" s="62">
        <v>0</v>
      </c>
      <c r="CQ253" s="62">
        <v>0</v>
      </c>
      <c r="CR253" s="62">
        <v>0</v>
      </c>
      <c r="CS253" s="62">
        <v>0</v>
      </c>
      <c r="CT253" s="62">
        <v>0</v>
      </c>
      <c r="CU253" s="62">
        <v>0</v>
      </c>
      <c r="CV253" s="62">
        <v>0</v>
      </c>
      <c r="CW253" s="62">
        <v>0</v>
      </c>
      <c r="CX253" s="62">
        <v>0</v>
      </c>
      <c r="CY253" s="62">
        <v>0</v>
      </c>
      <c r="CZ253" s="62">
        <v>0</v>
      </c>
      <c r="DA253" s="62">
        <v>0</v>
      </c>
      <c r="DB253" s="62">
        <v>0</v>
      </c>
      <c r="DC253" s="62">
        <v>0</v>
      </c>
      <c r="DD253" s="62">
        <v>0</v>
      </c>
      <c r="DE253" s="62">
        <v>0</v>
      </c>
      <c r="DF253" s="62">
        <v>0</v>
      </c>
      <c r="DG253" s="62">
        <v>0</v>
      </c>
      <c r="DH253" s="62">
        <v>0</v>
      </c>
      <c r="DI253" s="62">
        <v>0</v>
      </c>
      <c r="DJ253" s="62">
        <v>0</v>
      </c>
      <c r="DK253" s="62">
        <v>0</v>
      </c>
      <c r="DL253" s="62">
        <v>0</v>
      </c>
      <c r="DM253" s="62">
        <v>0</v>
      </c>
      <c r="DN253" s="62">
        <v>0</v>
      </c>
      <c r="DO253" s="62">
        <v>0</v>
      </c>
      <c r="DP253" s="62">
        <v>0</v>
      </c>
      <c r="DQ253" s="62">
        <v>0</v>
      </c>
      <c r="DR253" s="62">
        <v>0</v>
      </c>
      <c r="DS253" s="62">
        <v>0</v>
      </c>
      <c r="DT253" s="62">
        <v>0</v>
      </c>
      <c r="DU253" s="62">
        <v>0</v>
      </c>
      <c r="DV253" s="62">
        <v>0</v>
      </c>
      <c r="DW253" s="62">
        <v>0</v>
      </c>
      <c r="DX253" s="62">
        <v>0</v>
      </c>
      <c r="DY253" s="62">
        <v>0</v>
      </c>
      <c r="DZ253" s="62">
        <v>0</v>
      </c>
      <c r="EA253" s="62">
        <v>0</v>
      </c>
      <c r="EB253" s="62">
        <v>0</v>
      </c>
      <c r="EC253" s="62">
        <v>0</v>
      </c>
      <c r="ED253" s="62">
        <v>0</v>
      </c>
      <c r="EE253" s="62">
        <v>0</v>
      </c>
      <c r="EF253" s="62">
        <v>0</v>
      </c>
      <c r="EG253" s="62">
        <v>0</v>
      </c>
      <c r="EH253" s="62">
        <v>0</v>
      </c>
      <c r="EI253" s="62">
        <v>0</v>
      </c>
      <c r="EJ253" s="30">
        <v>0</v>
      </c>
      <c r="EK253" s="30">
        <v>0</v>
      </c>
      <c r="EL253" s="76">
        <v>0</v>
      </c>
      <c r="EM253" s="45"/>
      <c r="EN253" s="48">
        <v>0</v>
      </c>
      <c r="EO253" s="76">
        <v>0</v>
      </c>
      <c r="EP253" s="78"/>
      <c r="EQ253" s="53">
        <v>0</v>
      </c>
      <c r="ER253" s="78"/>
      <c r="ES253" s="62"/>
      <c r="ET253" s="62"/>
      <c r="EU253" s="78"/>
      <c r="EV253" s="62"/>
    </row>
    <row r="254" spans="1:152" x14ac:dyDescent="0.25">
      <c r="A254" s="628">
        <v>105</v>
      </c>
      <c r="B254" s="646" t="s">
        <v>273</v>
      </c>
      <c r="C254" s="630" t="s">
        <v>169</v>
      </c>
      <c r="D254" s="64">
        <v>0</v>
      </c>
      <c r="E254" s="61">
        <v>0</v>
      </c>
      <c r="F254" s="61">
        <v>0</v>
      </c>
      <c r="G254" s="61">
        <v>0</v>
      </c>
      <c r="H254" s="61">
        <v>0</v>
      </c>
      <c r="I254" s="61">
        <v>0</v>
      </c>
      <c r="J254" s="61">
        <v>0</v>
      </c>
      <c r="K254" s="61">
        <v>0</v>
      </c>
      <c r="L254" s="70">
        <v>92000</v>
      </c>
      <c r="M254" s="36">
        <v>0</v>
      </c>
      <c r="N254" s="61">
        <v>0</v>
      </c>
      <c r="O254" s="61">
        <v>0</v>
      </c>
      <c r="P254" s="61">
        <v>0</v>
      </c>
      <c r="Q254" s="61">
        <v>0</v>
      </c>
      <c r="R254" s="61">
        <v>0</v>
      </c>
      <c r="S254" s="61">
        <v>0</v>
      </c>
      <c r="T254" s="61">
        <v>0</v>
      </c>
      <c r="U254" s="61">
        <v>0</v>
      </c>
      <c r="V254" s="61">
        <v>0</v>
      </c>
      <c r="W254" s="61">
        <v>0</v>
      </c>
      <c r="X254" s="61">
        <v>0</v>
      </c>
      <c r="Y254" s="61">
        <v>0</v>
      </c>
      <c r="Z254" s="61">
        <v>0</v>
      </c>
      <c r="AA254" s="61">
        <v>0</v>
      </c>
      <c r="AB254" s="61">
        <v>0</v>
      </c>
      <c r="AC254" s="61">
        <v>0</v>
      </c>
      <c r="AD254" s="61">
        <v>0</v>
      </c>
      <c r="AE254" s="61">
        <v>0</v>
      </c>
      <c r="AF254" s="61">
        <v>0</v>
      </c>
      <c r="AG254" s="61">
        <v>0</v>
      </c>
      <c r="AH254" s="61">
        <v>0</v>
      </c>
      <c r="AI254" s="61">
        <v>0</v>
      </c>
      <c r="AJ254" s="61">
        <v>0</v>
      </c>
      <c r="AK254" s="61">
        <v>0</v>
      </c>
      <c r="AL254" s="61">
        <v>0</v>
      </c>
      <c r="AM254" s="61">
        <v>0</v>
      </c>
      <c r="AN254" s="61">
        <v>0</v>
      </c>
      <c r="AO254" s="61">
        <v>0</v>
      </c>
      <c r="AP254" s="61">
        <v>0</v>
      </c>
      <c r="AQ254" s="61">
        <v>0</v>
      </c>
      <c r="AR254" s="61">
        <v>0</v>
      </c>
      <c r="AS254" s="61">
        <v>0</v>
      </c>
      <c r="AT254" s="61">
        <v>0</v>
      </c>
      <c r="AU254" s="61">
        <v>0</v>
      </c>
      <c r="AV254" s="61">
        <v>0</v>
      </c>
      <c r="AW254" s="61">
        <v>0</v>
      </c>
      <c r="AX254" s="61">
        <v>0</v>
      </c>
      <c r="AY254" s="61">
        <v>0</v>
      </c>
      <c r="AZ254" s="61">
        <v>0</v>
      </c>
      <c r="BA254" s="61">
        <v>0</v>
      </c>
      <c r="BB254" s="61">
        <v>0</v>
      </c>
      <c r="BC254" s="61">
        <v>0</v>
      </c>
      <c r="BD254" s="61">
        <v>0</v>
      </c>
      <c r="BE254" s="61">
        <v>0</v>
      </c>
      <c r="BF254" s="61">
        <v>0</v>
      </c>
      <c r="BG254" s="61">
        <v>0</v>
      </c>
      <c r="BH254" s="61">
        <v>0</v>
      </c>
      <c r="BI254" s="61">
        <v>0</v>
      </c>
      <c r="BJ254" s="61">
        <v>0</v>
      </c>
      <c r="BK254" s="61">
        <v>0</v>
      </c>
      <c r="BL254" s="61">
        <v>0</v>
      </c>
      <c r="BM254" s="61">
        <v>0</v>
      </c>
      <c r="BN254" s="61">
        <v>0</v>
      </c>
      <c r="BO254" s="61">
        <v>0</v>
      </c>
      <c r="BP254" s="61">
        <v>0</v>
      </c>
      <c r="BQ254" s="61">
        <v>0</v>
      </c>
      <c r="BR254" s="61">
        <v>0</v>
      </c>
      <c r="BS254" s="61">
        <v>0</v>
      </c>
      <c r="BT254" s="61">
        <v>0</v>
      </c>
      <c r="BU254" s="61">
        <v>0</v>
      </c>
      <c r="BV254" s="61">
        <v>0</v>
      </c>
      <c r="BW254" s="61">
        <v>0</v>
      </c>
      <c r="BX254" s="61">
        <v>0</v>
      </c>
      <c r="BY254" s="61">
        <v>0</v>
      </c>
      <c r="BZ254" s="61">
        <v>0</v>
      </c>
      <c r="CA254" s="61">
        <v>0</v>
      </c>
      <c r="CB254" s="61">
        <v>0</v>
      </c>
      <c r="CC254" s="61">
        <v>0</v>
      </c>
      <c r="CD254" s="61">
        <v>0</v>
      </c>
      <c r="CE254" s="61">
        <v>0</v>
      </c>
      <c r="CF254" s="61">
        <v>0</v>
      </c>
      <c r="CG254" s="61">
        <v>0</v>
      </c>
      <c r="CH254" s="61">
        <v>0</v>
      </c>
      <c r="CI254" s="61">
        <v>0</v>
      </c>
      <c r="CJ254" s="61">
        <v>0</v>
      </c>
      <c r="CK254" s="61">
        <v>0</v>
      </c>
      <c r="CL254" s="61">
        <v>0</v>
      </c>
      <c r="CM254" s="61">
        <v>0</v>
      </c>
      <c r="CN254" s="61">
        <v>0</v>
      </c>
      <c r="CO254" s="61">
        <v>0</v>
      </c>
      <c r="CP254" s="61">
        <v>0</v>
      </c>
      <c r="CQ254" s="61">
        <v>0</v>
      </c>
      <c r="CR254" s="61">
        <v>0</v>
      </c>
      <c r="CS254" s="61">
        <v>0</v>
      </c>
      <c r="CT254" s="61">
        <v>0</v>
      </c>
      <c r="CU254" s="61">
        <v>0</v>
      </c>
      <c r="CV254" s="61">
        <v>0</v>
      </c>
      <c r="CW254" s="61">
        <v>0</v>
      </c>
      <c r="CX254" s="61">
        <v>0</v>
      </c>
      <c r="CY254" s="61">
        <v>0</v>
      </c>
      <c r="CZ254" s="61">
        <v>0</v>
      </c>
      <c r="DA254" s="61">
        <v>0</v>
      </c>
      <c r="DB254" s="61">
        <v>0</v>
      </c>
      <c r="DC254" s="61">
        <v>0</v>
      </c>
      <c r="DD254" s="61">
        <v>0</v>
      </c>
      <c r="DE254" s="61">
        <v>0</v>
      </c>
      <c r="DF254" s="61">
        <v>0</v>
      </c>
      <c r="DG254" s="61">
        <v>0</v>
      </c>
      <c r="DH254" s="61">
        <v>0</v>
      </c>
      <c r="DI254" s="61">
        <v>0</v>
      </c>
      <c r="DJ254" s="61">
        <v>0</v>
      </c>
      <c r="DK254" s="61">
        <v>0</v>
      </c>
      <c r="DL254" s="61">
        <v>0</v>
      </c>
      <c r="DM254" s="61">
        <v>0</v>
      </c>
      <c r="DN254" s="61">
        <v>0</v>
      </c>
      <c r="DO254" s="61">
        <v>0</v>
      </c>
      <c r="DP254" s="61">
        <v>0</v>
      </c>
      <c r="DQ254" s="61">
        <v>0</v>
      </c>
      <c r="DR254" s="61">
        <v>0</v>
      </c>
      <c r="DS254" s="61">
        <v>0</v>
      </c>
      <c r="DT254" s="61">
        <v>0</v>
      </c>
      <c r="DU254" s="61">
        <v>0</v>
      </c>
      <c r="DV254" s="61">
        <v>0</v>
      </c>
      <c r="DW254" s="61">
        <v>0</v>
      </c>
      <c r="DX254" s="61">
        <v>0</v>
      </c>
      <c r="DY254" s="61">
        <v>0</v>
      </c>
      <c r="DZ254" s="61">
        <v>0</v>
      </c>
      <c r="EA254" s="61">
        <v>0</v>
      </c>
      <c r="EB254" s="61">
        <v>0</v>
      </c>
      <c r="EC254" s="61">
        <v>0</v>
      </c>
      <c r="ED254" s="61">
        <v>0</v>
      </c>
      <c r="EE254" s="61">
        <v>0</v>
      </c>
      <c r="EF254" s="61">
        <v>0</v>
      </c>
      <c r="EG254" s="61">
        <v>0</v>
      </c>
      <c r="EH254" s="61">
        <v>0</v>
      </c>
      <c r="EI254" s="61">
        <v>0</v>
      </c>
      <c r="EJ254" s="34">
        <v>0</v>
      </c>
      <c r="EK254" s="34">
        <v>0</v>
      </c>
      <c r="EL254" s="77">
        <v>0</v>
      </c>
      <c r="EM254" s="45"/>
      <c r="EN254" s="48">
        <v>0</v>
      </c>
      <c r="EO254" s="76">
        <v>0</v>
      </c>
      <c r="EP254" s="78"/>
      <c r="EQ254" s="53">
        <v>0</v>
      </c>
      <c r="ER254" s="78"/>
      <c r="ES254" s="62"/>
      <c r="ET254" s="62"/>
      <c r="EU254" s="78"/>
      <c r="EV254" s="62"/>
    </row>
    <row r="255" spans="1:152" x14ac:dyDescent="0.25">
      <c r="A255" s="615">
        <v>106</v>
      </c>
      <c r="B255" s="641" t="s">
        <v>274</v>
      </c>
      <c r="C255" s="631" t="s">
        <v>169</v>
      </c>
      <c r="D255" s="63">
        <v>0</v>
      </c>
      <c r="E255" s="62">
        <v>0</v>
      </c>
      <c r="F255" s="62">
        <v>0</v>
      </c>
      <c r="G255" s="62">
        <v>0</v>
      </c>
      <c r="H255" s="62">
        <v>0</v>
      </c>
      <c r="I255" s="62">
        <v>0</v>
      </c>
      <c r="J255" s="62">
        <v>0</v>
      </c>
      <c r="K255" s="62">
        <v>0</v>
      </c>
      <c r="L255" s="62">
        <v>0</v>
      </c>
      <c r="M255" s="71">
        <v>3753850934</v>
      </c>
      <c r="N255" s="62">
        <v>0</v>
      </c>
      <c r="O255" s="62">
        <v>0</v>
      </c>
      <c r="P255" s="62">
        <v>0</v>
      </c>
      <c r="Q255" s="62">
        <v>0</v>
      </c>
      <c r="R255" s="62">
        <v>0</v>
      </c>
      <c r="S255" s="62">
        <v>0</v>
      </c>
      <c r="T255" s="62">
        <v>0</v>
      </c>
      <c r="U255" s="62">
        <v>0</v>
      </c>
      <c r="V255" s="62">
        <v>0</v>
      </c>
      <c r="W255" s="62">
        <v>0</v>
      </c>
      <c r="X255" s="62">
        <v>0</v>
      </c>
      <c r="Y255" s="62">
        <v>0</v>
      </c>
      <c r="Z255" s="62">
        <v>0</v>
      </c>
      <c r="AA255" s="62">
        <v>0</v>
      </c>
      <c r="AB255" s="62">
        <v>0</v>
      </c>
      <c r="AC255" s="62">
        <v>0</v>
      </c>
      <c r="AD255" s="62">
        <v>0</v>
      </c>
      <c r="AE255" s="62">
        <v>0</v>
      </c>
      <c r="AF255" s="62">
        <v>0</v>
      </c>
      <c r="AG255" s="62">
        <v>0</v>
      </c>
      <c r="AH255" s="62">
        <v>0</v>
      </c>
      <c r="AI255" s="62">
        <v>0</v>
      </c>
      <c r="AJ255" s="62">
        <v>0</v>
      </c>
      <c r="AK255" s="62">
        <v>0</v>
      </c>
      <c r="AL255" s="62">
        <v>0</v>
      </c>
      <c r="AM255" s="62">
        <v>0</v>
      </c>
      <c r="AN255" s="62">
        <v>0</v>
      </c>
      <c r="AO255" s="62">
        <v>0</v>
      </c>
      <c r="AP255" s="62">
        <v>0</v>
      </c>
      <c r="AQ255" s="62">
        <v>0</v>
      </c>
      <c r="AR255" s="62">
        <v>0</v>
      </c>
      <c r="AS255" s="62">
        <v>0</v>
      </c>
      <c r="AT255" s="62">
        <v>0</v>
      </c>
      <c r="AU255" s="62">
        <v>0</v>
      </c>
      <c r="AV255" s="62">
        <v>0</v>
      </c>
      <c r="AW255" s="62">
        <v>0</v>
      </c>
      <c r="AX255" s="62">
        <v>0</v>
      </c>
      <c r="AY255" s="62">
        <v>0</v>
      </c>
      <c r="AZ255" s="62">
        <v>0</v>
      </c>
      <c r="BA255" s="62">
        <v>0</v>
      </c>
      <c r="BB255" s="62">
        <v>0</v>
      </c>
      <c r="BC255" s="62">
        <v>0</v>
      </c>
      <c r="BD255" s="62">
        <v>0</v>
      </c>
      <c r="BE255" s="62">
        <v>0</v>
      </c>
      <c r="BF255" s="62">
        <v>0</v>
      </c>
      <c r="BG255" s="62">
        <v>0</v>
      </c>
      <c r="BH255" s="62">
        <v>0</v>
      </c>
      <c r="BI255" s="62">
        <v>0</v>
      </c>
      <c r="BJ255" s="62">
        <v>0</v>
      </c>
      <c r="BK255" s="62">
        <v>0</v>
      </c>
      <c r="BL255" s="62">
        <v>0</v>
      </c>
      <c r="BM255" s="62">
        <v>0</v>
      </c>
      <c r="BN255" s="62">
        <v>0</v>
      </c>
      <c r="BO255" s="62">
        <v>0</v>
      </c>
      <c r="BP255" s="62">
        <v>0</v>
      </c>
      <c r="BQ255" s="62">
        <v>0</v>
      </c>
      <c r="BR255" s="62">
        <v>0</v>
      </c>
      <c r="BS255" s="62">
        <v>0</v>
      </c>
      <c r="BT255" s="62">
        <v>0</v>
      </c>
      <c r="BU255" s="62">
        <v>0</v>
      </c>
      <c r="BV255" s="62">
        <v>0</v>
      </c>
      <c r="BW255" s="62">
        <v>0</v>
      </c>
      <c r="BX255" s="62">
        <v>0</v>
      </c>
      <c r="BY255" s="62">
        <v>0</v>
      </c>
      <c r="BZ255" s="62">
        <v>0</v>
      </c>
      <c r="CA255" s="62">
        <v>0</v>
      </c>
      <c r="CB255" s="62">
        <v>0</v>
      </c>
      <c r="CC255" s="62">
        <v>0</v>
      </c>
      <c r="CD255" s="62">
        <v>0</v>
      </c>
      <c r="CE255" s="62">
        <v>0</v>
      </c>
      <c r="CF255" s="62">
        <v>0</v>
      </c>
      <c r="CG255" s="62">
        <v>0</v>
      </c>
      <c r="CH255" s="62">
        <v>0</v>
      </c>
      <c r="CI255" s="62">
        <v>0</v>
      </c>
      <c r="CJ255" s="62">
        <v>0</v>
      </c>
      <c r="CK255" s="62">
        <v>0</v>
      </c>
      <c r="CL255" s="62">
        <v>0</v>
      </c>
      <c r="CM255" s="62">
        <v>0</v>
      </c>
      <c r="CN255" s="62">
        <v>0</v>
      </c>
      <c r="CO255" s="62">
        <v>0</v>
      </c>
      <c r="CP255" s="62">
        <v>0</v>
      </c>
      <c r="CQ255" s="62">
        <v>0</v>
      </c>
      <c r="CR255" s="62">
        <v>0</v>
      </c>
      <c r="CS255" s="62">
        <v>0</v>
      </c>
      <c r="CT255" s="62">
        <v>0</v>
      </c>
      <c r="CU255" s="62">
        <v>0</v>
      </c>
      <c r="CV255" s="62">
        <v>0</v>
      </c>
      <c r="CW255" s="62">
        <v>0</v>
      </c>
      <c r="CX255" s="62">
        <v>0</v>
      </c>
      <c r="CY255" s="62">
        <v>0</v>
      </c>
      <c r="CZ255" s="62">
        <v>0</v>
      </c>
      <c r="DA255" s="62">
        <v>0</v>
      </c>
      <c r="DB255" s="62">
        <v>0</v>
      </c>
      <c r="DC255" s="62">
        <v>0</v>
      </c>
      <c r="DD255" s="62">
        <v>0</v>
      </c>
      <c r="DE255" s="62">
        <v>0</v>
      </c>
      <c r="DF255" s="62">
        <v>0</v>
      </c>
      <c r="DG255" s="62">
        <v>0</v>
      </c>
      <c r="DH255" s="62">
        <v>0</v>
      </c>
      <c r="DI255" s="62">
        <v>0</v>
      </c>
      <c r="DJ255" s="62">
        <v>0</v>
      </c>
      <c r="DK255" s="62">
        <v>0</v>
      </c>
      <c r="DL255" s="62">
        <v>0</v>
      </c>
      <c r="DM255" s="62">
        <v>0</v>
      </c>
      <c r="DN255" s="62">
        <v>0</v>
      </c>
      <c r="DO255" s="62">
        <v>0</v>
      </c>
      <c r="DP255" s="62">
        <v>0</v>
      </c>
      <c r="DQ255" s="62">
        <v>0</v>
      </c>
      <c r="DR255" s="62">
        <v>0</v>
      </c>
      <c r="DS255" s="62">
        <v>0</v>
      </c>
      <c r="DT255" s="62">
        <v>0</v>
      </c>
      <c r="DU255" s="62">
        <v>0</v>
      </c>
      <c r="DV255" s="62">
        <v>0</v>
      </c>
      <c r="DW255" s="62">
        <v>0</v>
      </c>
      <c r="DX255" s="62">
        <v>0</v>
      </c>
      <c r="DY255" s="62">
        <v>0</v>
      </c>
      <c r="DZ255" s="62">
        <v>0</v>
      </c>
      <c r="EA255" s="62">
        <v>0</v>
      </c>
      <c r="EB255" s="62">
        <v>0</v>
      </c>
      <c r="EC255" s="62">
        <v>0</v>
      </c>
      <c r="ED255" s="62">
        <v>0</v>
      </c>
      <c r="EE255" s="62">
        <v>0</v>
      </c>
      <c r="EF255" s="62">
        <v>0</v>
      </c>
      <c r="EG255" s="62">
        <v>0</v>
      </c>
      <c r="EH255" s="62">
        <v>0</v>
      </c>
      <c r="EI255" s="62">
        <v>0</v>
      </c>
      <c r="EJ255" s="30">
        <v>0</v>
      </c>
      <c r="EK255" s="30">
        <v>0</v>
      </c>
      <c r="EL255" s="76">
        <v>0</v>
      </c>
      <c r="EM255" s="45"/>
      <c r="EN255" s="48">
        <v>0</v>
      </c>
      <c r="EO255" s="76">
        <v>0</v>
      </c>
      <c r="EP255" s="78"/>
      <c r="EQ255" s="53">
        <v>0</v>
      </c>
      <c r="ER255" s="78"/>
      <c r="ES255" s="62"/>
      <c r="ET255" s="62"/>
      <c r="EU255" s="78"/>
      <c r="EV255" s="62"/>
    </row>
    <row r="256" spans="1:152" x14ac:dyDescent="0.25">
      <c r="A256" s="615">
        <v>107</v>
      </c>
      <c r="B256" s="647" t="s">
        <v>275</v>
      </c>
      <c r="C256" s="631" t="s">
        <v>169</v>
      </c>
      <c r="D256" s="63">
        <v>0</v>
      </c>
      <c r="E256" s="62">
        <v>0</v>
      </c>
      <c r="F256" s="62">
        <v>0</v>
      </c>
      <c r="G256" s="62">
        <v>0</v>
      </c>
      <c r="H256" s="62">
        <v>0</v>
      </c>
      <c r="I256" s="62">
        <v>0</v>
      </c>
      <c r="J256" s="62">
        <v>0</v>
      </c>
      <c r="K256" s="62">
        <v>0</v>
      </c>
      <c r="L256" s="63">
        <v>0</v>
      </c>
      <c r="M256" s="36">
        <v>0</v>
      </c>
      <c r="N256" s="62">
        <v>0</v>
      </c>
      <c r="O256" s="62">
        <v>0</v>
      </c>
      <c r="P256" s="62">
        <v>0</v>
      </c>
      <c r="Q256" s="62">
        <v>0</v>
      </c>
      <c r="R256" s="62">
        <v>0</v>
      </c>
      <c r="S256" s="62">
        <v>0</v>
      </c>
      <c r="T256" s="62">
        <v>0</v>
      </c>
      <c r="U256" s="62">
        <v>0</v>
      </c>
      <c r="V256" s="62">
        <v>0</v>
      </c>
      <c r="W256" s="62">
        <v>0</v>
      </c>
      <c r="X256" s="62">
        <v>0</v>
      </c>
      <c r="Y256" s="62">
        <v>0</v>
      </c>
      <c r="Z256" s="62">
        <v>0</v>
      </c>
      <c r="AA256" s="62">
        <v>0</v>
      </c>
      <c r="AB256" s="62">
        <v>0</v>
      </c>
      <c r="AC256" s="62">
        <v>0</v>
      </c>
      <c r="AD256" s="62">
        <v>0</v>
      </c>
      <c r="AE256" s="62">
        <v>0</v>
      </c>
      <c r="AF256" s="62">
        <v>0</v>
      </c>
      <c r="AG256" s="62">
        <v>0</v>
      </c>
      <c r="AH256" s="62">
        <v>0</v>
      </c>
      <c r="AI256" s="62">
        <v>0</v>
      </c>
      <c r="AJ256" s="62">
        <v>0</v>
      </c>
      <c r="AK256" s="62">
        <v>0</v>
      </c>
      <c r="AL256" s="62">
        <v>0</v>
      </c>
      <c r="AM256" s="62">
        <v>0</v>
      </c>
      <c r="AN256" s="62">
        <v>0</v>
      </c>
      <c r="AO256" s="62">
        <v>0</v>
      </c>
      <c r="AP256" s="62">
        <v>0</v>
      </c>
      <c r="AQ256" s="62">
        <v>0</v>
      </c>
      <c r="AR256" s="62">
        <v>0</v>
      </c>
      <c r="AS256" s="62">
        <v>0</v>
      </c>
      <c r="AT256" s="62">
        <v>0</v>
      </c>
      <c r="AU256" s="62">
        <v>0</v>
      </c>
      <c r="AV256" s="62">
        <v>0</v>
      </c>
      <c r="AW256" s="62">
        <v>0</v>
      </c>
      <c r="AX256" s="62">
        <v>0</v>
      </c>
      <c r="AY256" s="62">
        <v>0</v>
      </c>
      <c r="AZ256" s="62">
        <v>0</v>
      </c>
      <c r="BA256" s="62">
        <v>0</v>
      </c>
      <c r="BB256" s="62">
        <v>0</v>
      </c>
      <c r="BC256" s="62">
        <v>0</v>
      </c>
      <c r="BD256" s="62">
        <v>0</v>
      </c>
      <c r="BE256" s="62">
        <v>0</v>
      </c>
      <c r="BF256" s="62">
        <v>0</v>
      </c>
      <c r="BG256" s="62">
        <v>0</v>
      </c>
      <c r="BH256" s="62">
        <v>0</v>
      </c>
      <c r="BI256" s="62">
        <v>0</v>
      </c>
      <c r="BJ256" s="62">
        <v>0</v>
      </c>
      <c r="BK256" s="62">
        <v>0</v>
      </c>
      <c r="BL256" s="62">
        <v>0</v>
      </c>
      <c r="BM256" s="62">
        <v>0</v>
      </c>
      <c r="BN256" s="62">
        <v>0</v>
      </c>
      <c r="BO256" s="62">
        <v>0</v>
      </c>
      <c r="BP256" s="62">
        <v>0</v>
      </c>
      <c r="BQ256" s="62">
        <v>0</v>
      </c>
      <c r="BR256" s="62">
        <v>0</v>
      </c>
      <c r="BS256" s="62">
        <v>0</v>
      </c>
      <c r="BT256" s="62">
        <v>0</v>
      </c>
      <c r="BU256" s="62">
        <v>0</v>
      </c>
      <c r="BV256" s="62">
        <v>0</v>
      </c>
      <c r="BW256" s="62">
        <v>0</v>
      </c>
      <c r="BX256" s="62">
        <v>0</v>
      </c>
      <c r="BY256" s="62">
        <v>0</v>
      </c>
      <c r="BZ256" s="62">
        <v>0</v>
      </c>
      <c r="CA256" s="62">
        <v>0</v>
      </c>
      <c r="CB256" s="62">
        <v>0</v>
      </c>
      <c r="CC256" s="62">
        <v>0</v>
      </c>
      <c r="CD256" s="62">
        <v>0</v>
      </c>
      <c r="CE256" s="62">
        <v>0</v>
      </c>
      <c r="CF256" s="62">
        <v>0</v>
      </c>
      <c r="CG256" s="62">
        <v>0</v>
      </c>
      <c r="CH256" s="62">
        <v>0</v>
      </c>
      <c r="CI256" s="62">
        <v>0</v>
      </c>
      <c r="CJ256" s="62">
        <v>0</v>
      </c>
      <c r="CK256" s="62">
        <v>0</v>
      </c>
      <c r="CL256" s="62">
        <v>0</v>
      </c>
      <c r="CM256" s="62">
        <v>0</v>
      </c>
      <c r="CN256" s="62">
        <v>0</v>
      </c>
      <c r="CO256" s="62">
        <v>0</v>
      </c>
      <c r="CP256" s="62">
        <v>0</v>
      </c>
      <c r="CQ256" s="62">
        <v>0</v>
      </c>
      <c r="CR256" s="62">
        <v>0</v>
      </c>
      <c r="CS256" s="62">
        <v>0</v>
      </c>
      <c r="CT256" s="62">
        <v>0</v>
      </c>
      <c r="CU256" s="62">
        <v>0</v>
      </c>
      <c r="CV256" s="62">
        <v>0</v>
      </c>
      <c r="CW256" s="62">
        <v>0</v>
      </c>
      <c r="CX256" s="62">
        <v>0</v>
      </c>
      <c r="CY256" s="62">
        <v>0</v>
      </c>
      <c r="CZ256" s="62">
        <v>0</v>
      </c>
      <c r="DA256" s="62">
        <v>0</v>
      </c>
      <c r="DB256" s="62">
        <v>0</v>
      </c>
      <c r="DC256" s="62">
        <v>0</v>
      </c>
      <c r="DD256" s="62">
        <v>0</v>
      </c>
      <c r="DE256" s="62">
        <v>0</v>
      </c>
      <c r="DF256" s="62">
        <v>0</v>
      </c>
      <c r="DG256" s="62">
        <v>0</v>
      </c>
      <c r="DH256" s="62">
        <v>0</v>
      </c>
      <c r="DI256" s="62">
        <v>0</v>
      </c>
      <c r="DJ256" s="62">
        <v>0</v>
      </c>
      <c r="DK256" s="62">
        <v>0</v>
      </c>
      <c r="DL256" s="62">
        <v>0</v>
      </c>
      <c r="DM256" s="62">
        <v>0</v>
      </c>
      <c r="DN256" s="62">
        <v>0</v>
      </c>
      <c r="DO256" s="62">
        <v>0</v>
      </c>
      <c r="DP256" s="62">
        <v>0</v>
      </c>
      <c r="DQ256" s="62">
        <v>0</v>
      </c>
      <c r="DR256" s="62">
        <v>0</v>
      </c>
      <c r="DS256" s="62">
        <v>0</v>
      </c>
      <c r="DT256" s="62">
        <v>0</v>
      </c>
      <c r="DU256" s="62">
        <v>0</v>
      </c>
      <c r="DV256" s="62">
        <v>0</v>
      </c>
      <c r="DW256" s="62">
        <v>0</v>
      </c>
      <c r="DX256" s="62">
        <v>0</v>
      </c>
      <c r="DY256" s="62">
        <v>0</v>
      </c>
      <c r="DZ256" s="62">
        <v>0</v>
      </c>
      <c r="EA256" s="62">
        <v>0</v>
      </c>
      <c r="EB256" s="62">
        <v>0</v>
      </c>
      <c r="EC256" s="62">
        <v>0</v>
      </c>
      <c r="ED256" s="62">
        <v>0</v>
      </c>
      <c r="EE256" s="62">
        <v>0</v>
      </c>
      <c r="EF256" s="62">
        <v>0</v>
      </c>
      <c r="EG256" s="62">
        <v>0</v>
      </c>
      <c r="EH256" s="62">
        <v>0</v>
      </c>
      <c r="EI256" s="62">
        <v>0</v>
      </c>
      <c r="EJ256" s="30">
        <v>0</v>
      </c>
      <c r="EK256" s="30">
        <v>0</v>
      </c>
      <c r="EL256" s="76">
        <v>0</v>
      </c>
      <c r="EM256" s="45"/>
      <c r="EN256" s="48">
        <v>0</v>
      </c>
      <c r="EO256" s="76">
        <v>0</v>
      </c>
      <c r="EP256" s="78"/>
      <c r="EQ256" s="53">
        <v>0</v>
      </c>
      <c r="ER256" s="78"/>
      <c r="ES256" s="62"/>
      <c r="ET256" s="62"/>
      <c r="EU256" s="78"/>
      <c r="EV256" s="62"/>
    </row>
    <row r="257" spans="1:152" x14ac:dyDescent="0.25">
      <c r="A257" s="615">
        <v>108</v>
      </c>
      <c r="B257" s="642" t="s">
        <v>276</v>
      </c>
      <c r="C257" s="631" t="s">
        <v>169</v>
      </c>
      <c r="D257" s="63">
        <v>0</v>
      </c>
      <c r="E257" s="62">
        <v>0</v>
      </c>
      <c r="F257" s="62">
        <v>0</v>
      </c>
      <c r="G257" s="62">
        <v>0</v>
      </c>
      <c r="H257" s="62">
        <v>0</v>
      </c>
      <c r="I257" s="62">
        <v>0</v>
      </c>
      <c r="J257" s="62">
        <v>0</v>
      </c>
      <c r="K257" s="62">
        <v>0</v>
      </c>
      <c r="L257" s="62">
        <v>0</v>
      </c>
      <c r="M257" s="36">
        <v>20100</v>
      </c>
      <c r="N257" s="62">
        <v>0</v>
      </c>
      <c r="O257" s="62">
        <v>0</v>
      </c>
      <c r="P257" s="62">
        <v>0</v>
      </c>
      <c r="Q257" s="62">
        <v>0</v>
      </c>
      <c r="R257" s="62">
        <v>0</v>
      </c>
      <c r="S257" s="62">
        <v>0</v>
      </c>
      <c r="T257" s="62">
        <v>0</v>
      </c>
      <c r="U257" s="62">
        <v>0</v>
      </c>
      <c r="V257" s="62">
        <v>0</v>
      </c>
      <c r="W257" s="62">
        <v>0</v>
      </c>
      <c r="X257" s="62">
        <v>0</v>
      </c>
      <c r="Y257" s="62">
        <v>0</v>
      </c>
      <c r="Z257" s="62">
        <v>0</v>
      </c>
      <c r="AA257" s="62">
        <v>0</v>
      </c>
      <c r="AB257" s="62">
        <v>0</v>
      </c>
      <c r="AC257" s="62">
        <v>0</v>
      </c>
      <c r="AD257" s="62">
        <v>0</v>
      </c>
      <c r="AE257" s="62">
        <v>0</v>
      </c>
      <c r="AF257" s="62">
        <v>0</v>
      </c>
      <c r="AG257" s="62">
        <v>0</v>
      </c>
      <c r="AH257" s="62">
        <v>0</v>
      </c>
      <c r="AI257" s="62">
        <v>0</v>
      </c>
      <c r="AJ257" s="62">
        <v>0</v>
      </c>
      <c r="AK257" s="62">
        <v>0</v>
      </c>
      <c r="AL257" s="62">
        <v>0</v>
      </c>
      <c r="AM257" s="62">
        <v>0</v>
      </c>
      <c r="AN257" s="62">
        <v>0</v>
      </c>
      <c r="AO257" s="62">
        <v>0</v>
      </c>
      <c r="AP257" s="62">
        <v>0</v>
      </c>
      <c r="AQ257" s="62">
        <v>0</v>
      </c>
      <c r="AR257" s="62">
        <v>0</v>
      </c>
      <c r="AS257" s="62">
        <v>0</v>
      </c>
      <c r="AT257" s="62">
        <v>0</v>
      </c>
      <c r="AU257" s="62">
        <v>0</v>
      </c>
      <c r="AV257" s="62">
        <v>0</v>
      </c>
      <c r="AW257" s="62">
        <v>0</v>
      </c>
      <c r="AX257" s="62">
        <v>0</v>
      </c>
      <c r="AY257" s="62">
        <v>0</v>
      </c>
      <c r="AZ257" s="62">
        <v>0</v>
      </c>
      <c r="BA257" s="62">
        <v>0</v>
      </c>
      <c r="BB257" s="62">
        <v>0</v>
      </c>
      <c r="BC257" s="62">
        <v>0</v>
      </c>
      <c r="BD257" s="62">
        <v>0</v>
      </c>
      <c r="BE257" s="62">
        <v>0</v>
      </c>
      <c r="BF257" s="62">
        <v>0</v>
      </c>
      <c r="BG257" s="62">
        <v>0</v>
      </c>
      <c r="BH257" s="62">
        <v>0</v>
      </c>
      <c r="BI257" s="62">
        <v>0</v>
      </c>
      <c r="BJ257" s="62">
        <v>0</v>
      </c>
      <c r="BK257" s="62">
        <v>0</v>
      </c>
      <c r="BL257" s="62">
        <v>0</v>
      </c>
      <c r="BM257" s="62">
        <v>0</v>
      </c>
      <c r="BN257" s="62">
        <v>0</v>
      </c>
      <c r="BO257" s="62">
        <v>0</v>
      </c>
      <c r="BP257" s="62">
        <v>0</v>
      </c>
      <c r="BQ257" s="62">
        <v>0</v>
      </c>
      <c r="BR257" s="62">
        <v>0</v>
      </c>
      <c r="BS257" s="62">
        <v>0</v>
      </c>
      <c r="BT257" s="62">
        <v>0</v>
      </c>
      <c r="BU257" s="62">
        <v>0</v>
      </c>
      <c r="BV257" s="62">
        <v>0</v>
      </c>
      <c r="BW257" s="62">
        <v>0</v>
      </c>
      <c r="BX257" s="62">
        <v>0</v>
      </c>
      <c r="BY257" s="62">
        <v>0</v>
      </c>
      <c r="BZ257" s="62">
        <v>0</v>
      </c>
      <c r="CA257" s="62">
        <v>0</v>
      </c>
      <c r="CB257" s="62">
        <v>0</v>
      </c>
      <c r="CC257" s="62">
        <v>0</v>
      </c>
      <c r="CD257" s="62">
        <v>0</v>
      </c>
      <c r="CE257" s="62">
        <v>0</v>
      </c>
      <c r="CF257" s="62">
        <v>0</v>
      </c>
      <c r="CG257" s="62">
        <v>0</v>
      </c>
      <c r="CH257" s="62">
        <v>0</v>
      </c>
      <c r="CI257" s="62">
        <v>0</v>
      </c>
      <c r="CJ257" s="62">
        <v>0</v>
      </c>
      <c r="CK257" s="62">
        <v>0</v>
      </c>
      <c r="CL257" s="62">
        <v>0</v>
      </c>
      <c r="CM257" s="62">
        <v>0</v>
      </c>
      <c r="CN257" s="62">
        <v>0</v>
      </c>
      <c r="CO257" s="62">
        <v>0</v>
      </c>
      <c r="CP257" s="62">
        <v>0</v>
      </c>
      <c r="CQ257" s="62">
        <v>0</v>
      </c>
      <c r="CR257" s="62">
        <v>0</v>
      </c>
      <c r="CS257" s="62">
        <v>0</v>
      </c>
      <c r="CT257" s="62">
        <v>0</v>
      </c>
      <c r="CU257" s="62">
        <v>0</v>
      </c>
      <c r="CV257" s="62">
        <v>0</v>
      </c>
      <c r="CW257" s="62">
        <v>0</v>
      </c>
      <c r="CX257" s="62">
        <v>0</v>
      </c>
      <c r="CY257" s="62">
        <v>0</v>
      </c>
      <c r="CZ257" s="62">
        <v>0</v>
      </c>
      <c r="DA257" s="62">
        <v>0</v>
      </c>
      <c r="DB257" s="62">
        <v>0</v>
      </c>
      <c r="DC257" s="62">
        <v>0</v>
      </c>
      <c r="DD257" s="62">
        <v>0</v>
      </c>
      <c r="DE257" s="62">
        <v>0</v>
      </c>
      <c r="DF257" s="62">
        <v>0</v>
      </c>
      <c r="DG257" s="62">
        <v>0</v>
      </c>
      <c r="DH257" s="62">
        <v>0</v>
      </c>
      <c r="DI257" s="62">
        <v>0</v>
      </c>
      <c r="DJ257" s="62">
        <v>0</v>
      </c>
      <c r="DK257" s="62">
        <v>0</v>
      </c>
      <c r="DL257" s="62">
        <v>0</v>
      </c>
      <c r="DM257" s="62">
        <v>0</v>
      </c>
      <c r="DN257" s="62">
        <v>0</v>
      </c>
      <c r="DO257" s="62">
        <v>0</v>
      </c>
      <c r="DP257" s="62">
        <v>0</v>
      </c>
      <c r="DQ257" s="62">
        <v>0</v>
      </c>
      <c r="DR257" s="62">
        <v>0</v>
      </c>
      <c r="DS257" s="62">
        <v>0</v>
      </c>
      <c r="DT257" s="62">
        <v>0</v>
      </c>
      <c r="DU257" s="62">
        <v>0</v>
      </c>
      <c r="DV257" s="62">
        <v>0</v>
      </c>
      <c r="DW257" s="62">
        <v>0</v>
      </c>
      <c r="DX257" s="62">
        <v>0</v>
      </c>
      <c r="DY257" s="62">
        <v>0</v>
      </c>
      <c r="DZ257" s="62">
        <v>0</v>
      </c>
      <c r="EA257" s="62">
        <v>0</v>
      </c>
      <c r="EB257" s="62">
        <v>0</v>
      </c>
      <c r="EC257" s="62">
        <v>0</v>
      </c>
      <c r="ED257" s="62">
        <v>0</v>
      </c>
      <c r="EE257" s="62">
        <v>0</v>
      </c>
      <c r="EF257" s="62">
        <v>0</v>
      </c>
      <c r="EG257" s="62">
        <v>0</v>
      </c>
      <c r="EH257" s="62">
        <v>0</v>
      </c>
      <c r="EI257" s="62">
        <v>0</v>
      </c>
      <c r="EJ257" s="30">
        <v>0</v>
      </c>
      <c r="EK257" s="30">
        <v>0</v>
      </c>
      <c r="EL257" s="76">
        <v>0</v>
      </c>
      <c r="EM257" s="45"/>
      <c r="EN257" s="48">
        <v>0</v>
      </c>
      <c r="EO257" s="76">
        <v>0</v>
      </c>
      <c r="EP257" s="78"/>
      <c r="EQ257" s="53">
        <v>0</v>
      </c>
      <c r="ER257" s="78"/>
      <c r="ES257" s="62"/>
      <c r="ET257" s="62"/>
      <c r="EU257" s="78"/>
      <c r="EV257" s="62"/>
    </row>
    <row r="258" spans="1:152" x14ac:dyDescent="0.25">
      <c r="A258" s="615">
        <v>109</v>
      </c>
      <c r="B258" s="642" t="s">
        <v>277</v>
      </c>
      <c r="C258" s="631" t="s">
        <v>169</v>
      </c>
      <c r="D258" s="63">
        <v>0</v>
      </c>
      <c r="E258" s="62">
        <v>0</v>
      </c>
      <c r="F258" s="62">
        <v>0</v>
      </c>
      <c r="G258" s="62">
        <v>0</v>
      </c>
      <c r="H258" s="62">
        <v>0</v>
      </c>
      <c r="I258" s="62">
        <v>0</v>
      </c>
      <c r="J258" s="62">
        <v>0</v>
      </c>
      <c r="K258" s="62">
        <v>0</v>
      </c>
      <c r="L258" s="62">
        <v>0</v>
      </c>
      <c r="M258" s="36">
        <v>11900</v>
      </c>
      <c r="N258" s="62">
        <v>0</v>
      </c>
      <c r="O258" s="62">
        <v>0</v>
      </c>
      <c r="P258" s="62">
        <v>0</v>
      </c>
      <c r="Q258" s="62">
        <v>0</v>
      </c>
      <c r="R258" s="62">
        <v>0</v>
      </c>
      <c r="S258" s="62">
        <v>0</v>
      </c>
      <c r="T258" s="62">
        <v>0</v>
      </c>
      <c r="U258" s="62">
        <v>0</v>
      </c>
      <c r="V258" s="62">
        <v>0</v>
      </c>
      <c r="W258" s="62">
        <v>0</v>
      </c>
      <c r="X258" s="62">
        <v>0</v>
      </c>
      <c r="Y258" s="62">
        <v>0</v>
      </c>
      <c r="Z258" s="62">
        <v>0</v>
      </c>
      <c r="AA258" s="62">
        <v>0</v>
      </c>
      <c r="AB258" s="62">
        <v>0</v>
      </c>
      <c r="AC258" s="62">
        <v>0</v>
      </c>
      <c r="AD258" s="62">
        <v>0</v>
      </c>
      <c r="AE258" s="62">
        <v>0</v>
      </c>
      <c r="AF258" s="62">
        <v>0</v>
      </c>
      <c r="AG258" s="62">
        <v>0</v>
      </c>
      <c r="AH258" s="62">
        <v>0</v>
      </c>
      <c r="AI258" s="62">
        <v>0</v>
      </c>
      <c r="AJ258" s="62">
        <v>0</v>
      </c>
      <c r="AK258" s="62">
        <v>0</v>
      </c>
      <c r="AL258" s="62">
        <v>0</v>
      </c>
      <c r="AM258" s="62">
        <v>0</v>
      </c>
      <c r="AN258" s="62">
        <v>0</v>
      </c>
      <c r="AO258" s="62">
        <v>0</v>
      </c>
      <c r="AP258" s="62">
        <v>0</v>
      </c>
      <c r="AQ258" s="62">
        <v>0</v>
      </c>
      <c r="AR258" s="62">
        <v>0</v>
      </c>
      <c r="AS258" s="62">
        <v>0</v>
      </c>
      <c r="AT258" s="62">
        <v>0</v>
      </c>
      <c r="AU258" s="62">
        <v>0</v>
      </c>
      <c r="AV258" s="62">
        <v>0</v>
      </c>
      <c r="AW258" s="62">
        <v>0</v>
      </c>
      <c r="AX258" s="62">
        <v>0</v>
      </c>
      <c r="AY258" s="62">
        <v>0</v>
      </c>
      <c r="AZ258" s="62">
        <v>0</v>
      </c>
      <c r="BA258" s="62">
        <v>0</v>
      </c>
      <c r="BB258" s="62">
        <v>0</v>
      </c>
      <c r="BC258" s="62">
        <v>0</v>
      </c>
      <c r="BD258" s="62">
        <v>0</v>
      </c>
      <c r="BE258" s="62">
        <v>0</v>
      </c>
      <c r="BF258" s="62">
        <v>0</v>
      </c>
      <c r="BG258" s="62">
        <v>0</v>
      </c>
      <c r="BH258" s="62">
        <v>0</v>
      </c>
      <c r="BI258" s="62">
        <v>0</v>
      </c>
      <c r="BJ258" s="62">
        <v>0</v>
      </c>
      <c r="BK258" s="62">
        <v>0</v>
      </c>
      <c r="BL258" s="62">
        <v>0</v>
      </c>
      <c r="BM258" s="62">
        <v>0</v>
      </c>
      <c r="BN258" s="62">
        <v>0</v>
      </c>
      <c r="BO258" s="62">
        <v>0</v>
      </c>
      <c r="BP258" s="62">
        <v>0</v>
      </c>
      <c r="BQ258" s="62">
        <v>0</v>
      </c>
      <c r="BR258" s="62">
        <v>0</v>
      </c>
      <c r="BS258" s="62">
        <v>0</v>
      </c>
      <c r="BT258" s="62">
        <v>0</v>
      </c>
      <c r="BU258" s="62">
        <v>0</v>
      </c>
      <c r="BV258" s="62">
        <v>0</v>
      </c>
      <c r="BW258" s="62">
        <v>0</v>
      </c>
      <c r="BX258" s="62">
        <v>0</v>
      </c>
      <c r="BY258" s="62">
        <v>0</v>
      </c>
      <c r="BZ258" s="62">
        <v>0</v>
      </c>
      <c r="CA258" s="62">
        <v>0</v>
      </c>
      <c r="CB258" s="62">
        <v>0</v>
      </c>
      <c r="CC258" s="62">
        <v>0</v>
      </c>
      <c r="CD258" s="62">
        <v>0</v>
      </c>
      <c r="CE258" s="62">
        <v>0</v>
      </c>
      <c r="CF258" s="62">
        <v>0</v>
      </c>
      <c r="CG258" s="62">
        <v>0</v>
      </c>
      <c r="CH258" s="62">
        <v>0</v>
      </c>
      <c r="CI258" s="62">
        <v>0</v>
      </c>
      <c r="CJ258" s="62">
        <v>0</v>
      </c>
      <c r="CK258" s="62">
        <v>0</v>
      </c>
      <c r="CL258" s="62">
        <v>0</v>
      </c>
      <c r="CM258" s="62">
        <v>0</v>
      </c>
      <c r="CN258" s="62">
        <v>0</v>
      </c>
      <c r="CO258" s="62">
        <v>0</v>
      </c>
      <c r="CP258" s="62">
        <v>0</v>
      </c>
      <c r="CQ258" s="62">
        <v>0</v>
      </c>
      <c r="CR258" s="62">
        <v>0</v>
      </c>
      <c r="CS258" s="62">
        <v>0</v>
      </c>
      <c r="CT258" s="62">
        <v>0</v>
      </c>
      <c r="CU258" s="62">
        <v>0</v>
      </c>
      <c r="CV258" s="62">
        <v>0</v>
      </c>
      <c r="CW258" s="62">
        <v>0</v>
      </c>
      <c r="CX258" s="62">
        <v>0</v>
      </c>
      <c r="CY258" s="62">
        <v>0</v>
      </c>
      <c r="CZ258" s="62">
        <v>0</v>
      </c>
      <c r="DA258" s="62">
        <v>0</v>
      </c>
      <c r="DB258" s="62">
        <v>0</v>
      </c>
      <c r="DC258" s="62">
        <v>0</v>
      </c>
      <c r="DD258" s="62">
        <v>0</v>
      </c>
      <c r="DE258" s="62">
        <v>0</v>
      </c>
      <c r="DF258" s="62">
        <v>0</v>
      </c>
      <c r="DG258" s="62">
        <v>0</v>
      </c>
      <c r="DH258" s="62">
        <v>0</v>
      </c>
      <c r="DI258" s="62">
        <v>0</v>
      </c>
      <c r="DJ258" s="62">
        <v>0</v>
      </c>
      <c r="DK258" s="62">
        <v>0</v>
      </c>
      <c r="DL258" s="62">
        <v>0</v>
      </c>
      <c r="DM258" s="62">
        <v>0</v>
      </c>
      <c r="DN258" s="62">
        <v>0</v>
      </c>
      <c r="DO258" s="62">
        <v>0</v>
      </c>
      <c r="DP258" s="62">
        <v>0</v>
      </c>
      <c r="DQ258" s="62">
        <v>0</v>
      </c>
      <c r="DR258" s="62">
        <v>0</v>
      </c>
      <c r="DS258" s="62">
        <v>0</v>
      </c>
      <c r="DT258" s="62">
        <v>0</v>
      </c>
      <c r="DU258" s="62">
        <v>0</v>
      </c>
      <c r="DV258" s="62">
        <v>0</v>
      </c>
      <c r="DW258" s="62">
        <v>0</v>
      </c>
      <c r="DX258" s="62">
        <v>0</v>
      </c>
      <c r="DY258" s="62">
        <v>0</v>
      </c>
      <c r="DZ258" s="62">
        <v>0</v>
      </c>
      <c r="EA258" s="62">
        <v>0</v>
      </c>
      <c r="EB258" s="62">
        <v>0</v>
      </c>
      <c r="EC258" s="62">
        <v>0</v>
      </c>
      <c r="ED258" s="62">
        <v>0</v>
      </c>
      <c r="EE258" s="62">
        <v>0</v>
      </c>
      <c r="EF258" s="62">
        <v>0</v>
      </c>
      <c r="EG258" s="62">
        <v>0</v>
      </c>
      <c r="EH258" s="62">
        <v>0</v>
      </c>
      <c r="EI258" s="62">
        <v>0</v>
      </c>
      <c r="EJ258" s="30">
        <v>0</v>
      </c>
      <c r="EK258" s="30">
        <v>0</v>
      </c>
      <c r="EL258" s="76">
        <v>0</v>
      </c>
      <c r="EM258" s="45"/>
      <c r="EN258" s="48">
        <v>0</v>
      </c>
      <c r="EO258" s="76">
        <v>0</v>
      </c>
      <c r="EP258" s="78"/>
      <c r="EQ258" s="53">
        <v>0</v>
      </c>
      <c r="ER258" s="78"/>
      <c r="ES258" s="62"/>
      <c r="ET258" s="62"/>
      <c r="EU258" s="78"/>
      <c r="EV258" s="62"/>
    </row>
    <row r="259" spans="1:152" x14ac:dyDescent="0.25">
      <c r="A259" s="615">
        <v>110</v>
      </c>
      <c r="B259" s="642" t="s">
        <v>731</v>
      </c>
      <c r="C259" s="631" t="s">
        <v>169</v>
      </c>
      <c r="D259" s="63">
        <v>0</v>
      </c>
      <c r="E259" s="62">
        <v>0</v>
      </c>
      <c r="F259" s="62">
        <v>0</v>
      </c>
      <c r="G259" s="62">
        <v>0</v>
      </c>
      <c r="H259" s="62">
        <v>0</v>
      </c>
      <c r="I259" s="62">
        <v>0</v>
      </c>
      <c r="J259" s="62">
        <v>0</v>
      </c>
      <c r="K259" s="62">
        <v>0</v>
      </c>
      <c r="L259" s="62">
        <v>0</v>
      </c>
      <c r="M259" s="36">
        <v>145200</v>
      </c>
      <c r="N259" s="62">
        <v>0</v>
      </c>
      <c r="O259" s="62">
        <v>0</v>
      </c>
      <c r="P259" s="62">
        <v>0</v>
      </c>
      <c r="Q259" s="62">
        <v>0</v>
      </c>
      <c r="R259" s="62">
        <v>0</v>
      </c>
      <c r="S259" s="62">
        <v>0</v>
      </c>
      <c r="T259" s="62">
        <v>0</v>
      </c>
      <c r="U259" s="62">
        <v>0</v>
      </c>
      <c r="V259" s="62">
        <v>0</v>
      </c>
      <c r="W259" s="62">
        <v>0</v>
      </c>
      <c r="X259" s="62">
        <v>0</v>
      </c>
      <c r="Y259" s="62">
        <v>0</v>
      </c>
      <c r="Z259" s="62">
        <v>0</v>
      </c>
      <c r="AA259" s="62">
        <v>0</v>
      </c>
      <c r="AB259" s="62">
        <v>0</v>
      </c>
      <c r="AC259" s="62">
        <v>0</v>
      </c>
      <c r="AD259" s="62">
        <v>0</v>
      </c>
      <c r="AE259" s="62">
        <v>0</v>
      </c>
      <c r="AF259" s="62">
        <v>0</v>
      </c>
      <c r="AG259" s="62">
        <v>0</v>
      </c>
      <c r="AH259" s="62">
        <v>0</v>
      </c>
      <c r="AI259" s="62">
        <v>0</v>
      </c>
      <c r="AJ259" s="62">
        <v>0</v>
      </c>
      <c r="AK259" s="62">
        <v>0</v>
      </c>
      <c r="AL259" s="62">
        <v>0</v>
      </c>
      <c r="AM259" s="62">
        <v>0</v>
      </c>
      <c r="AN259" s="62">
        <v>0</v>
      </c>
      <c r="AO259" s="62">
        <v>0</v>
      </c>
      <c r="AP259" s="62">
        <v>0</v>
      </c>
      <c r="AQ259" s="62">
        <v>0</v>
      </c>
      <c r="AR259" s="62">
        <v>0</v>
      </c>
      <c r="AS259" s="62">
        <v>0</v>
      </c>
      <c r="AT259" s="62">
        <v>0</v>
      </c>
      <c r="AU259" s="62">
        <v>0</v>
      </c>
      <c r="AV259" s="62">
        <v>0</v>
      </c>
      <c r="AW259" s="62">
        <v>0</v>
      </c>
      <c r="AX259" s="62">
        <v>0</v>
      </c>
      <c r="AY259" s="62">
        <v>0</v>
      </c>
      <c r="AZ259" s="62">
        <v>0</v>
      </c>
      <c r="BA259" s="62">
        <v>0</v>
      </c>
      <c r="BB259" s="62">
        <v>0</v>
      </c>
      <c r="BC259" s="62">
        <v>0</v>
      </c>
      <c r="BD259" s="62">
        <v>0</v>
      </c>
      <c r="BE259" s="62">
        <v>0</v>
      </c>
      <c r="BF259" s="62">
        <v>0</v>
      </c>
      <c r="BG259" s="62">
        <v>0</v>
      </c>
      <c r="BH259" s="62">
        <v>0</v>
      </c>
      <c r="BI259" s="62">
        <v>0</v>
      </c>
      <c r="BJ259" s="62">
        <v>0</v>
      </c>
      <c r="BK259" s="62">
        <v>0</v>
      </c>
      <c r="BL259" s="62">
        <v>0</v>
      </c>
      <c r="BM259" s="62">
        <v>0</v>
      </c>
      <c r="BN259" s="62">
        <v>0</v>
      </c>
      <c r="BO259" s="62">
        <v>0</v>
      </c>
      <c r="BP259" s="62">
        <v>0</v>
      </c>
      <c r="BQ259" s="62">
        <v>0</v>
      </c>
      <c r="BR259" s="62">
        <v>0</v>
      </c>
      <c r="BS259" s="62">
        <v>0</v>
      </c>
      <c r="BT259" s="62">
        <v>0</v>
      </c>
      <c r="BU259" s="62">
        <v>0</v>
      </c>
      <c r="BV259" s="62">
        <v>0</v>
      </c>
      <c r="BW259" s="62">
        <v>0</v>
      </c>
      <c r="BX259" s="62">
        <v>0</v>
      </c>
      <c r="BY259" s="62">
        <v>0</v>
      </c>
      <c r="BZ259" s="62">
        <v>0</v>
      </c>
      <c r="CA259" s="62">
        <v>0</v>
      </c>
      <c r="CB259" s="62">
        <v>0</v>
      </c>
      <c r="CC259" s="62">
        <v>0</v>
      </c>
      <c r="CD259" s="62">
        <v>0</v>
      </c>
      <c r="CE259" s="62">
        <v>0</v>
      </c>
      <c r="CF259" s="62">
        <v>0</v>
      </c>
      <c r="CG259" s="62">
        <v>0</v>
      </c>
      <c r="CH259" s="62">
        <v>0</v>
      </c>
      <c r="CI259" s="62">
        <v>0</v>
      </c>
      <c r="CJ259" s="62">
        <v>0</v>
      </c>
      <c r="CK259" s="62">
        <v>0</v>
      </c>
      <c r="CL259" s="62">
        <v>0</v>
      </c>
      <c r="CM259" s="62">
        <v>0</v>
      </c>
      <c r="CN259" s="62">
        <v>0</v>
      </c>
      <c r="CO259" s="62">
        <v>0</v>
      </c>
      <c r="CP259" s="62">
        <v>0</v>
      </c>
      <c r="CQ259" s="62">
        <v>0</v>
      </c>
      <c r="CR259" s="62">
        <v>0</v>
      </c>
      <c r="CS259" s="62">
        <v>0</v>
      </c>
      <c r="CT259" s="62">
        <v>0</v>
      </c>
      <c r="CU259" s="62">
        <v>0</v>
      </c>
      <c r="CV259" s="62">
        <v>0</v>
      </c>
      <c r="CW259" s="62">
        <v>0</v>
      </c>
      <c r="CX259" s="62">
        <v>0</v>
      </c>
      <c r="CY259" s="62">
        <v>0</v>
      </c>
      <c r="CZ259" s="62">
        <v>0</v>
      </c>
      <c r="DA259" s="62">
        <v>0</v>
      </c>
      <c r="DB259" s="62">
        <v>0</v>
      </c>
      <c r="DC259" s="62">
        <v>0</v>
      </c>
      <c r="DD259" s="62">
        <v>0</v>
      </c>
      <c r="DE259" s="62">
        <v>0</v>
      </c>
      <c r="DF259" s="62">
        <v>0</v>
      </c>
      <c r="DG259" s="62">
        <v>0</v>
      </c>
      <c r="DH259" s="62">
        <v>0</v>
      </c>
      <c r="DI259" s="62">
        <v>0</v>
      </c>
      <c r="DJ259" s="62">
        <v>0</v>
      </c>
      <c r="DK259" s="62">
        <v>0</v>
      </c>
      <c r="DL259" s="62">
        <v>0</v>
      </c>
      <c r="DM259" s="62">
        <v>0</v>
      </c>
      <c r="DN259" s="62">
        <v>0</v>
      </c>
      <c r="DO259" s="62">
        <v>0</v>
      </c>
      <c r="DP259" s="62">
        <v>0</v>
      </c>
      <c r="DQ259" s="62">
        <v>0</v>
      </c>
      <c r="DR259" s="62">
        <v>0</v>
      </c>
      <c r="DS259" s="62">
        <v>0</v>
      </c>
      <c r="DT259" s="62">
        <v>0</v>
      </c>
      <c r="DU259" s="62">
        <v>0</v>
      </c>
      <c r="DV259" s="62">
        <v>0</v>
      </c>
      <c r="DW259" s="62">
        <v>0</v>
      </c>
      <c r="DX259" s="62">
        <v>0</v>
      </c>
      <c r="DY259" s="62">
        <v>0</v>
      </c>
      <c r="DZ259" s="62">
        <v>0</v>
      </c>
      <c r="EA259" s="62">
        <v>0</v>
      </c>
      <c r="EB259" s="62">
        <v>0</v>
      </c>
      <c r="EC259" s="62">
        <v>0</v>
      </c>
      <c r="ED259" s="62">
        <v>0</v>
      </c>
      <c r="EE259" s="62">
        <v>0</v>
      </c>
      <c r="EF259" s="62">
        <v>0</v>
      </c>
      <c r="EG259" s="62">
        <v>0</v>
      </c>
      <c r="EH259" s="62">
        <v>0</v>
      </c>
      <c r="EI259" s="62">
        <v>0</v>
      </c>
      <c r="EJ259" s="30">
        <v>0</v>
      </c>
      <c r="EK259" s="30">
        <v>0</v>
      </c>
      <c r="EL259" s="76">
        <v>0</v>
      </c>
      <c r="EM259" s="45"/>
      <c r="EN259" s="48">
        <v>0</v>
      </c>
      <c r="EO259" s="76">
        <v>0</v>
      </c>
      <c r="EP259" s="78"/>
      <c r="EQ259" s="53">
        <v>0</v>
      </c>
      <c r="ER259" s="78"/>
      <c r="ES259" s="62"/>
      <c r="ET259" s="62"/>
      <c r="EU259" s="78"/>
      <c r="EV259" s="62"/>
    </row>
    <row r="260" spans="1:152" x14ac:dyDescent="0.25">
      <c r="A260" s="615">
        <v>111</v>
      </c>
      <c r="B260" s="642" t="s">
        <v>279</v>
      </c>
      <c r="C260" s="631" t="s">
        <v>169</v>
      </c>
      <c r="D260" s="63">
        <v>0</v>
      </c>
      <c r="E260" s="62">
        <v>0</v>
      </c>
      <c r="F260" s="62">
        <v>0</v>
      </c>
      <c r="G260" s="62">
        <v>0</v>
      </c>
      <c r="H260" s="62">
        <v>0</v>
      </c>
      <c r="I260" s="62">
        <v>0</v>
      </c>
      <c r="J260" s="62">
        <v>0</v>
      </c>
      <c r="K260" s="62">
        <v>0</v>
      </c>
      <c r="L260" s="62">
        <v>0</v>
      </c>
      <c r="M260" s="36">
        <v>9785000</v>
      </c>
      <c r="N260" s="62">
        <v>0</v>
      </c>
      <c r="O260" s="62">
        <v>0</v>
      </c>
      <c r="P260" s="62">
        <v>0</v>
      </c>
      <c r="Q260" s="62">
        <v>0</v>
      </c>
      <c r="R260" s="62">
        <v>0</v>
      </c>
      <c r="S260" s="62">
        <v>0</v>
      </c>
      <c r="T260" s="62">
        <v>0</v>
      </c>
      <c r="U260" s="62">
        <v>0</v>
      </c>
      <c r="V260" s="62">
        <v>0</v>
      </c>
      <c r="W260" s="62">
        <v>0</v>
      </c>
      <c r="X260" s="62">
        <v>0</v>
      </c>
      <c r="Y260" s="62">
        <v>0</v>
      </c>
      <c r="Z260" s="62">
        <v>0</v>
      </c>
      <c r="AA260" s="62">
        <v>0</v>
      </c>
      <c r="AB260" s="62">
        <v>0</v>
      </c>
      <c r="AC260" s="62">
        <v>0</v>
      </c>
      <c r="AD260" s="62">
        <v>0</v>
      </c>
      <c r="AE260" s="62">
        <v>0</v>
      </c>
      <c r="AF260" s="62">
        <v>0</v>
      </c>
      <c r="AG260" s="62">
        <v>0</v>
      </c>
      <c r="AH260" s="62">
        <v>0</v>
      </c>
      <c r="AI260" s="62">
        <v>0</v>
      </c>
      <c r="AJ260" s="62">
        <v>0</v>
      </c>
      <c r="AK260" s="62">
        <v>0</v>
      </c>
      <c r="AL260" s="62">
        <v>0</v>
      </c>
      <c r="AM260" s="62">
        <v>0</v>
      </c>
      <c r="AN260" s="62">
        <v>0</v>
      </c>
      <c r="AO260" s="62">
        <v>0</v>
      </c>
      <c r="AP260" s="62">
        <v>0</v>
      </c>
      <c r="AQ260" s="62">
        <v>0</v>
      </c>
      <c r="AR260" s="62">
        <v>0</v>
      </c>
      <c r="AS260" s="62">
        <v>0</v>
      </c>
      <c r="AT260" s="62">
        <v>0</v>
      </c>
      <c r="AU260" s="62">
        <v>0</v>
      </c>
      <c r="AV260" s="62">
        <v>0</v>
      </c>
      <c r="AW260" s="62">
        <v>0</v>
      </c>
      <c r="AX260" s="62">
        <v>0</v>
      </c>
      <c r="AY260" s="62">
        <v>0</v>
      </c>
      <c r="AZ260" s="62">
        <v>0</v>
      </c>
      <c r="BA260" s="62">
        <v>0</v>
      </c>
      <c r="BB260" s="62">
        <v>0</v>
      </c>
      <c r="BC260" s="62">
        <v>0</v>
      </c>
      <c r="BD260" s="62">
        <v>0</v>
      </c>
      <c r="BE260" s="62">
        <v>0</v>
      </c>
      <c r="BF260" s="62">
        <v>0</v>
      </c>
      <c r="BG260" s="62">
        <v>0</v>
      </c>
      <c r="BH260" s="62">
        <v>0</v>
      </c>
      <c r="BI260" s="62">
        <v>0</v>
      </c>
      <c r="BJ260" s="62">
        <v>0</v>
      </c>
      <c r="BK260" s="62">
        <v>0</v>
      </c>
      <c r="BL260" s="62">
        <v>0</v>
      </c>
      <c r="BM260" s="62">
        <v>0</v>
      </c>
      <c r="BN260" s="62">
        <v>0</v>
      </c>
      <c r="BO260" s="62">
        <v>0</v>
      </c>
      <c r="BP260" s="62">
        <v>0</v>
      </c>
      <c r="BQ260" s="62">
        <v>0</v>
      </c>
      <c r="BR260" s="62">
        <v>0</v>
      </c>
      <c r="BS260" s="62">
        <v>0</v>
      </c>
      <c r="BT260" s="62">
        <v>0</v>
      </c>
      <c r="BU260" s="62">
        <v>0</v>
      </c>
      <c r="BV260" s="62">
        <v>0</v>
      </c>
      <c r="BW260" s="62">
        <v>0</v>
      </c>
      <c r="BX260" s="62">
        <v>0</v>
      </c>
      <c r="BY260" s="62">
        <v>0</v>
      </c>
      <c r="BZ260" s="62">
        <v>0</v>
      </c>
      <c r="CA260" s="62">
        <v>0</v>
      </c>
      <c r="CB260" s="62">
        <v>0</v>
      </c>
      <c r="CC260" s="62">
        <v>0</v>
      </c>
      <c r="CD260" s="62">
        <v>0</v>
      </c>
      <c r="CE260" s="62">
        <v>0</v>
      </c>
      <c r="CF260" s="62">
        <v>0</v>
      </c>
      <c r="CG260" s="62">
        <v>0</v>
      </c>
      <c r="CH260" s="62">
        <v>0</v>
      </c>
      <c r="CI260" s="62">
        <v>0</v>
      </c>
      <c r="CJ260" s="62">
        <v>0</v>
      </c>
      <c r="CK260" s="62">
        <v>0</v>
      </c>
      <c r="CL260" s="62">
        <v>0</v>
      </c>
      <c r="CM260" s="62">
        <v>0</v>
      </c>
      <c r="CN260" s="62">
        <v>0</v>
      </c>
      <c r="CO260" s="62">
        <v>0</v>
      </c>
      <c r="CP260" s="62">
        <v>0</v>
      </c>
      <c r="CQ260" s="62">
        <v>0</v>
      </c>
      <c r="CR260" s="62">
        <v>0</v>
      </c>
      <c r="CS260" s="62">
        <v>0</v>
      </c>
      <c r="CT260" s="62">
        <v>0</v>
      </c>
      <c r="CU260" s="62">
        <v>0</v>
      </c>
      <c r="CV260" s="62">
        <v>0</v>
      </c>
      <c r="CW260" s="62">
        <v>0</v>
      </c>
      <c r="CX260" s="62">
        <v>0</v>
      </c>
      <c r="CY260" s="62">
        <v>0</v>
      </c>
      <c r="CZ260" s="62">
        <v>0</v>
      </c>
      <c r="DA260" s="62">
        <v>0</v>
      </c>
      <c r="DB260" s="62">
        <v>0</v>
      </c>
      <c r="DC260" s="62">
        <v>0</v>
      </c>
      <c r="DD260" s="62">
        <v>0</v>
      </c>
      <c r="DE260" s="62">
        <v>0</v>
      </c>
      <c r="DF260" s="62">
        <v>0</v>
      </c>
      <c r="DG260" s="62">
        <v>0</v>
      </c>
      <c r="DH260" s="62">
        <v>0</v>
      </c>
      <c r="DI260" s="62">
        <v>0</v>
      </c>
      <c r="DJ260" s="62">
        <v>0</v>
      </c>
      <c r="DK260" s="62">
        <v>0</v>
      </c>
      <c r="DL260" s="62">
        <v>0</v>
      </c>
      <c r="DM260" s="62">
        <v>0</v>
      </c>
      <c r="DN260" s="62">
        <v>0</v>
      </c>
      <c r="DO260" s="62">
        <v>0</v>
      </c>
      <c r="DP260" s="62">
        <v>0</v>
      </c>
      <c r="DQ260" s="62">
        <v>0</v>
      </c>
      <c r="DR260" s="62">
        <v>0</v>
      </c>
      <c r="DS260" s="62">
        <v>0</v>
      </c>
      <c r="DT260" s="62">
        <v>0</v>
      </c>
      <c r="DU260" s="62">
        <v>0</v>
      </c>
      <c r="DV260" s="62">
        <v>0</v>
      </c>
      <c r="DW260" s="62">
        <v>0</v>
      </c>
      <c r="DX260" s="62">
        <v>0</v>
      </c>
      <c r="DY260" s="62">
        <v>0</v>
      </c>
      <c r="DZ260" s="62">
        <v>0</v>
      </c>
      <c r="EA260" s="62">
        <v>0</v>
      </c>
      <c r="EB260" s="62">
        <v>0</v>
      </c>
      <c r="EC260" s="62">
        <v>0</v>
      </c>
      <c r="ED260" s="62">
        <v>0</v>
      </c>
      <c r="EE260" s="62">
        <v>0</v>
      </c>
      <c r="EF260" s="62">
        <v>0</v>
      </c>
      <c r="EG260" s="62">
        <v>0</v>
      </c>
      <c r="EH260" s="62">
        <v>0</v>
      </c>
      <c r="EI260" s="62">
        <v>0</v>
      </c>
      <c r="EJ260" s="30">
        <v>0</v>
      </c>
      <c r="EK260" s="30">
        <v>0</v>
      </c>
      <c r="EL260" s="76">
        <v>0</v>
      </c>
      <c r="EM260" s="45"/>
      <c r="EN260" s="48">
        <v>0</v>
      </c>
      <c r="EO260" s="76">
        <v>0</v>
      </c>
      <c r="EP260" s="78"/>
      <c r="EQ260" s="53">
        <v>0</v>
      </c>
      <c r="ER260" s="78"/>
      <c r="ES260" s="62"/>
      <c r="ET260" s="62"/>
      <c r="EU260" s="78"/>
      <c r="EV260" s="62"/>
    </row>
    <row r="261" spans="1:152" x14ac:dyDescent="0.25">
      <c r="A261" s="615">
        <v>112</v>
      </c>
      <c r="B261" s="642" t="s">
        <v>280</v>
      </c>
      <c r="C261" s="631" t="s">
        <v>169</v>
      </c>
      <c r="D261" s="63">
        <v>0</v>
      </c>
      <c r="E261" s="62">
        <v>0</v>
      </c>
      <c r="F261" s="62">
        <v>0</v>
      </c>
      <c r="G261" s="62">
        <v>0</v>
      </c>
      <c r="H261" s="62">
        <v>0</v>
      </c>
      <c r="I261" s="62">
        <v>0</v>
      </c>
      <c r="J261" s="62">
        <v>0</v>
      </c>
      <c r="K261" s="62">
        <v>0</v>
      </c>
      <c r="L261" s="62">
        <v>0</v>
      </c>
      <c r="M261" s="36">
        <v>5555200</v>
      </c>
      <c r="N261" s="62">
        <v>0</v>
      </c>
      <c r="O261" s="62">
        <v>0</v>
      </c>
      <c r="P261" s="62">
        <v>0</v>
      </c>
      <c r="Q261" s="62">
        <v>0</v>
      </c>
      <c r="R261" s="62">
        <v>0</v>
      </c>
      <c r="S261" s="62">
        <v>0</v>
      </c>
      <c r="T261" s="62">
        <v>0</v>
      </c>
      <c r="U261" s="62">
        <v>0</v>
      </c>
      <c r="V261" s="62">
        <v>0</v>
      </c>
      <c r="W261" s="62">
        <v>0</v>
      </c>
      <c r="X261" s="62">
        <v>0</v>
      </c>
      <c r="Y261" s="62">
        <v>0</v>
      </c>
      <c r="Z261" s="62">
        <v>0</v>
      </c>
      <c r="AA261" s="62">
        <v>0</v>
      </c>
      <c r="AB261" s="62">
        <v>0</v>
      </c>
      <c r="AC261" s="62">
        <v>0</v>
      </c>
      <c r="AD261" s="62">
        <v>0</v>
      </c>
      <c r="AE261" s="62">
        <v>0</v>
      </c>
      <c r="AF261" s="62">
        <v>0</v>
      </c>
      <c r="AG261" s="62">
        <v>0</v>
      </c>
      <c r="AH261" s="62">
        <v>0</v>
      </c>
      <c r="AI261" s="62">
        <v>0</v>
      </c>
      <c r="AJ261" s="62">
        <v>0</v>
      </c>
      <c r="AK261" s="62">
        <v>0</v>
      </c>
      <c r="AL261" s="62">
        <v>0</v>
      </c>
      <c r="AM261" s="62">
        <v>0</v>
      </c>
      <c r="AN261" s="62">
        <v>0</v>
      </c>
      <c r="AO261" s="62">
        <v>0</v>
      </c>
      <c r="AP261" s="62">
        <v>0</v>
      </c>
      <c r="AQ261" s="62">
        <v>0</v>
      </c>
      <c r="AR261" s="62">
        <v>0</v>
      </c>
      <c r="AS261" s="62">
        <v>0</v>
      </c>
      <c r="AT261" s="62">
        <v>0</v>
      </c>
      <c r="AU261" s="62">
        <v>0</v>
      </c>
      <c r="AV261" s="62">
        <v>0</v>
      </c>
      <c r="AW261" s="62">
        <v>0</v>
      </c>
      <c r="AX261" s="62">
        <v>0</v>
      </c>
      <c r="AY261" s="62">
        <v>0</v>
      </c>
      <c r="AZ261" s="62">
        <v>0</v>
      </c>
      <c r="BA261" s="62">
        <v>0</v>
      </c>
      <c r="BB261" s="62">
        <v>0</v>
      </c>
      <c r="BC261" s="62">
        <v>0</v>
      </c>
      <c r="BD261" s="62">
        <v>0</v>
      </c>
      <c r="BE261" s="62">
        <v>0</v>
      </c>
      <c r="BF261" s="62">
        <v>0</v>
      </c>
      <c r="BG261" s="62">
        <v>0</v>
      </c>
      <c r="BH261" s="62">
        <v>0</v>
      </c>
      <c r="BI261" s="62">
        <v>0</v>
      </c>
      <c r="BJ261" s="62">
        <v>0</v>
      </c>
      <c r="BK261" s="62">
        <v>0</v>
      </c>
      <c r="BL261" s="62">
        <v>0</v>
      </c>
      <c r="BM261" s="62">
        <v>0</v>
      </c>
      <c r="BN261" s="62">
        <v>0</v>
      </c>
      <c r="BO261" s="62">
        <v>0</v>
      </c>
      <c r="BP261" s="62">
        <v>0</v>
      </c>
      <c r="BQ261" s="62">
        <v>0</v>
      </c>
      <c r="BR261" s="62">
        <v>0</v>
      </c>
      <c r="BS261" s="62">
        <v>0</v>
      </c>
      <c r="BT261" s="62">
        <v>0</v>
      </c>
      <c r="BU261" s="62">
        <v>0</v>
      </c>
      <c r="BV261" s="62">
        <v>0</v>
      </c>
      <c r="BW261" s="62">
        <v>0</v>
      </c>
      <c r="BX261" s="62">
        <v>0</v>
      </c>
      <c r="BY261" s="62">
        <v>0</v>
      </c>
      <c r="BZ261" s="62">
        <v>0</v>
      </c>
      <c r="CA261" s="62">
        <v>0</v>
      </c>
      <c r="CB261" s="62">
        <v>0</v>
      </c>
      <c r="CC261" s="62">
        <v>0</v>
      </c>
      <c r="CD261" s="62">
        <v>0</v>
      </c>
      <c r="CE261" s="62">
        <v>0</v>
      </c>
      <c r="CF261" s="62">
        <v>0</v>
      </c>
      <c r="CG261" s="62">
        <v>0</v>
      </c>
      <c r="CH261" s="62">
        <v>0</v>
      </c>
      <c r="CI261" s="62">
        <v>0</v>
      </c>
      <c r="CJ261" s="62">
        <v>0</v>
      </c>
      <c r="CK261" s="62">
        <v>0</v>
      </c>
      <c r="CL261" s="62">
        <v>0</v>
      </c>
      <c r="CM261" s="62">
        <v>0</v>
      </c>
      <c r="CN261" s="62">
        <v>0</v>
      </c>
      <c r="CO261" s="62">
        <v>0</v>
      </c>
      <c r="CP261" s="62">
        <v>0</v>
      </c>
      <c r="CQ261" s="62">
        <v>0</v>
      </c>
      <c r="CR261" s="62">
        <v>0</v>
      </c>
      <c r="CS261" s="62">
        <v>0</v>
      </c>
      <c r="CT261" s="62">
        <v>0</v>
      </c>
      <c r="CU261" s="62">
        <v>0</v>
      </c>
      <c r="CV261" s="62">
        <v>0</v>
      </c>
      <c r="CW261" s="62">
        <v>0</v>
      </c>
      <c r="CX261" s="62">
        <v>0</v>
      </c>
      <c r="CY261" s="62">
        <v>0</v>
      </c>
      <c r="CZ261" s="62">
        <v>0</v>
      </c>
      <c r="DA261" s="62">
        <v>0</v>
      </c>
      <c r="DB261" s="62">
        <v>0</v>
      </c>
      <c r="DC261" s="62">
        <v>0</v>
      </c>
      <c r="DD261" s="62">
        <v>0</v>
      </c>
      <c r="DE261" s="62">
        <v>0</v>
      </c>
      <c r="DF261" s="62">
        <v>0</v>
      </c>
      <c r="DG261" s="62">
        <v>0</v>
      </c>
      <c r="DH261" s="62">
        <v>0</v>
      </c>
      <c r="DI261" s="62">
        <v>0</v>
      </c>
      <c r="DJ261" s="62">
        <v>0</v>
      </c>
      <c r="DK261" s="62">
        <v>0</v>
      </c>
      <c r="DL261" s="62">
        <v>0</v>
      </c>
      <c r="DM261" s="62">
        <v>0</v>
      </c>
      <c r="DN261" s="62">
        <v>0</v>
      </c>
      <c r="DO261" s="62">
        <v>0</v>
      </c>
      <c r="DP261" s="62">
        <v>0</v>
      </c>
      <c r="DQ261" s="62">
        <v>0</v>
      </c>
      <c r="DR261" s="62">
        <v>0</v>
      </c>
      <c r="DS261" s="62">
        <v>0</v>
      </c>
      <c r="DT261" s="62">
        <v>0</v>
      </c>
      <c r="DU261" s="62">
        <v>0</v>
      </c>
      <c r="DV261" s="62">
        <v>0</v>
      </c>
      <c r="DW261" s="62">
        <v>0</v>
      </c>
      <c r="DX261" s="62">
        <v>0</v>
      </c>
      <c r="DY261" s="62">
        <v>0</v>
      </c>
      <c r="DZ261" s="62">
        <v>0</v>
      </c>
      <c r="EA261" s="62">
        <v>0</v>
      </c>
      <c r="EB261" s="62">
        <v>0</v>
      </c>
      <c r="EC261" s="62">
        <v>0</v>
      </c>
      <c r="ED261" s="62">
        <v>0</v>
      </c>
      <c r="EE261" s="62">
        <v>0</v>
      </c>
      <c r="EF261" s="62">
        <v>0</v>
      </c>
      <c r="EG261" s="62">
        <v>0</v>
      </c>
      <c r="EH261" s="62">
        <v>0</v>
      </c>
      <c r="EI261" s="62">
        <v>0</v>
      </c>
      <c r="EJ261" s="30">
        <v>0</v>
      </c>
      <c r="EK261" s="30">
        <v>0</v>
      </c>
      <c r="EL261" s="76">
        <v>0</v>
      </c>
      <c r="EM261" s="45"/>
      <c r="EN261" s="48">
        <v>0</v>
      </c>
      <c r="EO261" s="76">
        <v>0</v>
      </c>
      <c r="EP261" s="78"/>
      <c r="EQ261" s="53">
        <v>0</v>
      </c>
      <c r="ER261" s="78"/>
      <c r="ES261" s="62"/>
      <c r="ET261" s="62"/>
      <c r="EU261" s="78"/>
      <c r="EV261" s="62"/>
    </row>
    <row r="262" spans="1:152" x14ac:dyDescent="0.25">
      <c r="A262" s="615">
        <v>113</v>
      </c>
      <c r="B262" s="642" t="s">
        <v>732</v>
      </c>
      <c r="C262" s="631" t="s">
        <v>169</v>
      </c>
      <c r="D262" s="63">
        <v>0</v>
      </c>
      <c r="E262" s="62">
        <v>0</v>
      </c>
      <c r="F262" s="62">
        <v>0</v>
      </c>
      <c r="G262" s="62">
        <v>0</v>
      </c>
      <c r="H262" s="62">
        <v>0</v>
      </c>
      <c r="I262" s="62">
        <v>0</v>
      </c>
      <c r="J262" s="62">
        <v>0</v>
      </c>
      <c r="K262" s="62">
        <v>0</v>
      </c>
      <c r="L262" s="62">
        <v>0</v>
      </c>
      <c r="M262" s="36">
        <v>21300</v>
      </c>
      <c r="N262" s="62">
        <v>0</v>
      </c>
      <c r="O262" s="62">
        <v>0</v>
      </c>
      <c r="P262" s="62">
        <v>0</v>
      </c>
      <c r="Q262" s="62">
        <v>0</v>
      </c>
      <c r="R262" s="62">
        <v>0</v>
      </c>
      <c r="S262" s="62">
        <v>0</v>
      </c>
      <c r="T262" s="62">
        <v>0</v>
      </c>
      <c r="U262" s="62">
        <v>0</v>
      </c>
      <c r="V262" s="62">
        <v>0</v>
      </c>
      <c r="W262" s="62">
        <v>0</v>
      </c>
      <c r="X262" s="62">
        <v>0</v>
      </c>
      <c r="Y262" s="62">
        <v>0</v>
      </c>
      <c r="Z262" s="62">
        <v>0</v>
      </c>
      <c r="AA262" s="62">
        <v>0</v>
      </c>
      <c r="AB262" s="62">
        <v>0</v>
      </c>
      <c r="AC262" s="62">
        <v>0</v>
      </c>
      <c r="AD262" s="62">
        <v>0</v>
      </c>
      <c r="AE262" s="62">
        <v>0</v>
      </c>
      <c r="AF262" s="62">
        <v>0</v>
      </c>
      <c r="AG262" s="62">
        <v>0</v>
      </c>
      <c r="AH262" s="62">
        <v>0</v>
      </c>
      <c r="AI262" s="62">
        <v>0</v>
      </c>
      <c r="AJ262" s="62">
        <v>0</v>
      </c>
      <c r="AK262" s="62">
        <v>0</v>
      </c>
      <c r="AL262" s="62">
        <v>0</v>
      </c>
      <c r="AM262" s="62">
        <v>0</v>
      </c>
      <c r="AN262" s="62">
        <v>0</v>
      </c>
      <c r="AO262" s="62">
        <v>0</v>
      </c>
      <c r="AP262" s="62">
        <v>0</v>
      </c>
      <c r="AQ262" s="62">
        <v>0</v>
      </c>
      <c r="AR262" s="62">
        <v>0</v>
      </c>
      <c r="AS262" s="62">
        <v>0</v>
      </c>
      <c r="AT262" s="62">
        <v>0</v>
      </c>
      <c r="AU262" s="62">
        <v>0</v>
      </c>
      <c r="AV262" s="62">
        <v>0</v>
      </c>
      <c r="AW262" s="62">
        <v>0</v>
      </c>
      <c r="AX262" s="62">
        <v>0</v>
      </c>
      <c r="AY262" s="62">
        <v>0</v>
      </c>
      <c r="AZ262" s="62">
        <v>0</v>
      </c>
      <c r="BA262" s="62">
        <v>0</v>
      </c>
      <c r="BB262" s="62">
        <v>0</v>
      </c>
      <c r="BC262" s="62">
        <v>0</v>
      </c>
      <c r="BD262" s="62">
        <v>0</v>
      </c>
      <c r="BE262" s="62">
        <v>0</v>
      </c>
      <c r="BF262" s="62">
        <v>0</v>
      </c>
      <c r="BG262" s="62">
        <v>0</v>
      </c>
      <c r="BH262" s="62">
        <v>0</v>
      </c>
      <c r="BI262" s="62">
        <v>0</v>
      </c>
      <c r="BJ262" s="62">
        <v>0</v>
      </c>
      <c r="BK262" s="62">
        <v>0</v>
      </c>
      <c r="BL262" s="62">
        <v>0</v>
      </c>
      <c r="BM262" s="62">
        <v>0</v>
      </c>
      <c r="BN262" s="62">
        <v>0</v>
      </c>
      <c r="BO262" s="62">
        <v>0</v>
      </c>
      <c r="BP262" s="62">
        <v>0</v>
      </c>
      <c r="BQ262" s="62">
        <v>0</v>
      </c>
      <c r="BR262" s="62">
        <v>0</v>
      </c>
      <c r="BS262" s="62">
        <v>0</v>
      </c>
      <c r="BT262" s="62">
        <v>0</v>
      </c>
      <c r="BU262" s="62">
        <v>0</v>
      </c>
      <c r="BV262" s="62">
        <v>0</v>
      </c>
      <c r="BW262" s="62">
        <v>0</v>
      </c>
      <c r="BX262" s="62">
        <v>0</v>
      </c>
      <c r="BY262" s="62">
        <v>0</v>
      </c>
      <c r="BZ262" s="62">
        <v>0</v>
      </c>
      <c r="CA262" s="62">
        <v>0</v>
      </c>
      <c r="CB262" s="62">
        <v>0</v>
      </c>
      <c r="CC262" s="62">
        <v>0</v>
      </c>
      <c r="CD262" s="62">
        <v>0</v>
      </c>
      <c r="CE262" s="62">
        <v>0</v>
      </c>
      <c r="CF262" s="62">
        <v>0</v>
      </c>
      <c r="CG262" s="62">
        <v>0</v>
      </c>
      <c r="CH262" s="62">
        <v>0</v>
      </c>
      <c r="CI262" s="62">
        <v>0</v>
      </c>
      <c r="CJ262" s="62">
        <v>0</v>
      </c>
      <c r="CK262" s="62">
        <v>0</v>
      </c>
      <c r="CL262" s="62">
        <v>0</v>
      </c>
      <c r="CM262" s="62">
        <v>0</v>
      </c>
      <c r="CN262" s="62">
        <v>0</v>
      </c>
      <c r="CO262" s="62">
        <v>0</v>
      </c>
      <c r="CP262" s="62">
        <v>0</v>
      </c>
      <c r="CQ262" s="62">
        <v>0</v>
      </c>
      <c r="CR262" s="62">
        <v>0</v>
      </c>
      <c r="CS262" s="62">
        <v>0</v>
      </c>
      <c r="CT262" s="62">
        <v>0</v>
      </c>
      <c r="CU262" s="62">
        <v>0</v>
      </c>
      <c r="CV262" s="62">
        <v>0</v>
      </c>
      <c r="CW262" s="62">
        <v>0</v>
      </c>
      <c r="CX262" s="62">
        <v>0</v>
      </c>
      <c r="CY262" s="62">
        <v>0</v>
      </c>
      <c r="CZ262" s="62">
        <v>0</v>
      </c>
      <c r="DA262" s="62">
        <v>0</v>
      </c>
      <c r="DB262" s="62">
        <v>0</v>
      </c>
      <c r="DC262" s="62">
        <v>0</v>
      </c>
      <c r="DD262" s="62">
        <v>0</v>
      </c>
      <c r="DE262" s="62">
        <v>0</v>
      </c>
      <c r="DF262" s="62">
        <v>0</v>
      </c>
      <c r="DG262" s="62">
        <v>0</v>
      </c>
      <c r="DH262" s="62">
        <v>0</v>
      </c>
      <c r="DI262" s="62">
        <v>0</v>
      </c>
      <c r="DJ262" s="62">
        <v>0</v>
      </c>
      <c r="DK262" s="62">
        <v>0</v>
      </c>
      <c r="DL262" s="62">
        <v>0</v>
      </c>
      <c r="DM262" s="62">
        <v>0</v>
      </c>
      <c r="DN262" s="62">
        <v>0</v>
      </c>
      <c r="DO262" s="62">
        <v>0</v>
      </c>
      <c r="DP262" s="62">
        <v>0</v>
      </c>
      <c r="DQ262" s="62">
        <v>0</v>
      </c>
      <c r="DR262" s="62">
        <v>0</v>
      </c>
      <c r="DS262" s="62">
        <v>0</v>
      </c>
      <c r="DT262" s="62">
        <v>0</v>
      </c>
      <c r="DU262" s="62">
        <v>0</v>
      </c>
      <c r="DV262" s="62">
        <v>0</v>
      </c>
      <c r="DW262" s="62">
        <v>0</v>
      </c>
      <c r="DX262" s="62">
        <v>0</v>
      </c>
      <c r="DY262" s="62">
        <v>0</v>
      </c>
      <c r="DZ262" s="62">
        <v>0</v>
      </c>
      <c r="EA262" s="62">
        <v>0</v>
      </c>
      <c r="EB262" s="62">
        <v>0</v>
      </c>
      <c r="EC262" s="62">
        <v>0</v>
      </c>
      <c r="ED262" s="62">
        <v>0</v>
      </c>
      <c r="EE262" s="62">
        <v>0</v>
      </c>
      <c r="EF262" s="62">
        <v>0</v>
      </c>
      <c r="EG262" s="62">
        <v>0</v>
      </c>
      <c r="EH262" s="62">
        <v>0</v>
      </c>
      <c r="EI262" s="62">
        <v>0</v>
      </c>
      <c r="EJ262" s="30">
        <v>0</v>
      </c>
      <c r="EK262" s="30">
        <v>0</v>
      </c>
      <c r="EL262" s="76">
        <v>0</v>
      </c>
      <c r="EM262" s="45"/>
      <c r="EN262" s="48">
        <v>0</v>
      </c>
      <c r="EO262" s="76">
        <v>0</v>
      </c>
      <c r="EP262" s="78"/>
      <c r="EQ262" s="53">
        <v>0</v>
      </c>
      <c r="ER262" s="78"/>
      <c r="ES262" s="62"/>
      <c r="ET262" s="62"/>
      <c r="EU262" s="78"/>
      <c r="EV262" s="62"/>
    </row>
    <row r="263" spans="1:152" x14ac:dyDescent="0.25">
      <c r="A263" s="615">
        <v>114</v>
      </c>
      <c r="B263" s="642" t="s">
        <v>282</v>
      </c>
      <c r="C263" s="631" t="s">
        <v>169</v>
      </c>
      <c r="D263" s="63">
        <v>0</v>
      </c>
      <c r="E263" s="62">
        <v>0</v>
      </c>
      <c r="F263" s="62">
        <v>0</v>
      </c>
      <c r="G263" s="62">
        <v>0</v>
      </c>
      <c r="H263" s="62">
        <v>0</v>
      </c>
      <c r="I263" s="62">
        <v>0</v>
      </c>
      <c r="J263" s="62">
        <v>0</v>
      </c>
      <c r="K263" s="62">
        <v>0</v>
      </c>
      <c r="L263" s="62">
        <v>0</v>
      </c>
      <c r="M263" s="36">
        <v>0</v>
      </c>
      <c r="N263" s="62">
        <v>0</v>
      </c>
      <c r="O263" s="62">
        <v>0</v>
      </c>
      <c r="P263" s="62">
        <v>0</v>
      </c>
      <c r="Q263" s="62">
        <v>0</v>
      </c>
      <c r="R263" s="62">
        <v>0</v>
      </c>
      <c r="S263" s="62">
        <v>0</v>
      </c>
      <c r="T263" s="62">
        <v>0</v>
      </c>
      <c r="U263" s="62">
        <v>0</v>
      </c>
      <c r="V263" s="62">
        <v>0</v>
      </c>
      <c r="W263" s="62">
        <v>0</v>
      </c>
      <c r="X263" s="62">
        <v>0</v>
      </c>
      <c r="Y263" s="62">
        <v>0</v>
      </c>
      <c r="Z263" s="62">
        <v>0</v>
      </c>
      <c r="AA263" s="62">
        <v>0</v>
      </c>
      <c r="AB263" s="62">
        <v>0</v>
      </c>
      <c r="AC263" s="62">
        <v>0</v>
      </c>
      <c r="AD263" s="62">
        <v>0</v>
      </c>
      <c r="AE263" s="62">
        <v>0</v>
      </c>
      <c r="AF263" s="62">
        <v>0</v>
      </c>
      <c r="AG263" s="62">
        <v>0</v>
      </c>
      <c r="AH263" s="62">
        <v>0</v>
      </c>
      <c r="AI263" s="62">
        <v>0</v>
      </c>
      <c r="AJ263" s="62">
        <v>0</v>
      </c>
      <c r="AK263" s="62">
        <v>0</v>
      </c>
      <c r="AL263" s="62">
        <v>0</v>
      </c>
      <c r="AM263" s="62">
        <v>0</v>
      </c>
      <c r="AN263" s="62">
        <v>0</v>
      </c>
      <c r="AO263" s="62">
        <v>0</v>
      </c>
      <c r="AP263" s="62">
        <v>0</v>
      </c>
      <c r="AQ263" s="62">
        <v>0</v>
      </c>
      <c r="AR263" s="62">
        <v>0</v>
      </c>
      <c r="AS263" s="62">
        <v>0</v>
      </c>
      <c r="AT263" s="62">
        <v>0</v>
      </c>
      <c r="AU263" s="62">
        <v>0</v>
      </c>
      <c r="AV263" s="62">
        <v>0</v>
      </c>
      <c r="AW263" s="62">
        <v>0</v>
      </c>
      <c r="AX263" s="62">
        <v>0</v>
      </c>
      <c r="AY263" s="62">
        <v>0</v>
      </c>
      <c r="AZ263" s="62">
        <v>0</v>
      </c>
      <c r="BA263" s="62">
        <v>0</v>
      </c>
      <c r="BB263" s="62">
        <v>0</v>
      </c>
      <c r="BC263" s="62">
        <v>0</v>
      </c>
      <c r="BD263" s="62">
        <v>0</v>
      </c>
      <c r="BE263" s="62">
        <v>0</v>
      </c>
      <c r="BF263" s="62">
        <v>0</v>
      </c>
      <c r="BG263" s="62">
        <v>0</v>
      </c>
      <c r="BH263" s="62">
        <v>0</v>
      </c>
      <c r="BI263" s="62">
        <v>0</v>
      </c>
      <c r="BJ263" s="62">
        <v>0</v>
      </c>
      <c r="BK263" s="62">
        <v>0</v>
      </c>
      <c r="BL263" s="62">
        <v>0</v>
      </c>
      <c r="BM263" s="62">
        <v>0</v>
      </c>
      <c r="BN263" s="62">
        <v>0</v>
      </c>
      <c r="BO263" s="62">
        <v>0</v>
      </c>
      <c r="BP263" s="62">
        <v>0</v>
      </c>
      <c r="BQ263" s="62">
        <v>0</v>
      </c>
      <c r="BR263" s="62">
        <v>0</v>
      </c>
      <c r="BS263" s="62">
        <v>0</v>
      </c>
      <c r="BT263" s="62">
        <v>0</v>
      </c>
      <c r="BU263" s="62">
        <v>0</v>
      </c>
      <c r="BV263" s="62">
        <v>0</v>
      </c>
      <c r="BW263" s="62">
        <v>0</v>
      </c>
      <c r="BX263" s="62">
        <v>0</v>
      </c>
      <c r="BY263" s="62">
        <v>0</v>
      </c>
      <c r="BZ263" s="62">
        <v>0</v>
      </c>
      <c r="CA263" s="62">
        <v>0</v>
      </c>
      <c r="CB263" s="62">
        <v>0</v>
      </c>
      <c r="CC263" s="62">
        <v>0</v>
      </c>
      <c r="CD263" s="62">
        <v>0</v>
      </c>
      <c r="CE263" s="62">
        <v>0</v>
      </c>
      <c r="CF263" s="62">
        <v>0</v>
      </c>
      <c r="CG263" s="62">
        <v>0</v>
      </c>
      <c r="CH263" s="62">
        <v>0</v>
      </c>
      <c r="CI263" s="62">
        <v>0</v>
      </c>
      <c r="CJ263" s="62">
        <v>0</v>
      </c>
      <c r="CK263" s="62">
        <v>0</v>
      </c>
      <c r="CL263" s="62">
        <v>0</v>
      </c>
      <c r="CM263" s="62">
        <v>0</v>
      </c>
      <c r="CN263" s="62">
        <v>0</v>
      </c>
      <c r="CO263" s="62">
        <v>0</v>
      </c>
      <c r="CP263" s="62">
        <v>0</v>
      </c>
      <c r="CQ263" s="62">
        <v>0</v>
      </c>
      <c r="CR263" s="62">
        <v>0</v>
      </c>
      <c r="CS263" s="62">
        <v>0</v>
      </c>
      <c r="CT263" s="62">
        <v>0</v>
      </c>
      <c r="CU263" s="62">
        <v>0</v>
      </c>
      <c r="CV263" s="62">
        <v>0</v>
      </c>
      <c r="CW263" s="62">
        <v>0</v>
      </c>
      <c r="CX263" s="62">
        <v>0</v>
      </c>
      <c r="CY263" s="62">
        <v>0</v>
      </c>
      <c r="CZ263" s="62">
        <v>0</v>
      </c>
      <c r="DA263" s="62">
        <v>0</v>
      </c>
      <c r="DB263" s="62">
        <v>0</v>
      </c>
      <c r="DC263" s="62">
        <v>0</v>
      </c>
      <c r="DD263" s="62">
        <v>0</v>
      </c>
      <c r="DE263" s="62">
        <v>0</v>
      </c>
      <c r="DF263" s="62">
        <v>0</v>
      </c>
      <c r="DG263" s="62">
        <v>0</v>
      </c>
      <c r="DH263" s="62">
        <v>0</v>
      </c>
      <c r="DI263" s="62">
        <v>0</v>
      </c>
      <c r="DJ263" s="62">
        <v>0</v>
      </c>
      <c r="DK263" s="62">
        <v>0</v>
      </c>
      <c r="DL263" s="62">
        <v>0</v>
      </c>
      <c r="DM263" s="62">
        <v>0</v>
      </c>
      <c r="DN263" s="62">
        <v>0</v>
      </c>
      <c r="DO263" s="62">
        <v>0</v>
      </c>
      <c r="DP263" s="62">
        <v>0</v>
      </c>
      <c r="DQ263" s="62">
        <v>0</v>
      </c>
      <c r="DR263" s="62">
        <v>0</v>
      </c>
      <c r="DS263" s="62">
        <v>0</v>
      </c>
      <c r="DT263" s="62">
        <v>0</v>
      </c>
      <c r="DU263" s="62">
        <v>0</v>
      </c>
      <c r="DV263" s="62">
        <v>0</v>
      </c>
      <c r="DW263" s="62">
        <v>0</v>
      </c>
      <c r="DX263" s="62">
        <v>0</v>
      </c>
      <c r="DY263" s="62">
        <v>0</v>
      </c>
      <c r="DZ263" s="62">
        <v>0</v>
      </c>
      <c r="EA263" s="62">
        <v>0</v>
      </c>
      <c r="EB263" s="62">
        <v>0</v>
      </c>
      <c r="EC263" s="62">
        <v>0</v>
      </c>
      <c r="ED263" s="62">
        <v>0</v>
      </c>
      <c r="EE263" s="62">
        <v>0</v>
      </c>
      <c r="EF263" s="62">
        <v>0</v>
      </c>
      <c r="EG263" s="62">
        <v>0</v>
      </c>
      <c r="EH263" s="62">
        <v>0</v>
      </c>
      <c r="EI263" s="62">
        <v>0</v>
      </c>
      <c r="EJ263" s="30">
        <v>0</v>
      </c>
      <c r="EK263" s="30">
        <v>0</v>
      </c>
      <c r="EL263" s="76">
        <v>0</v>
      </c>
      <c r="EM263" s="45"/>
      <c r="EN263" s="48">
        <v>0</v>
      </c>
      <c r="EO263" s="76">
        <v>0</v>
      </c>
      <c r="EP263" s="78"/>
      <c r="EQ263" s="53">
        <v>0</v>
      </c>
      <c r="ER263" s="78"/>
      <c r="ES263" s="62"/>
      <c r="ET263" s="62"/>
      <c r="EU263" s="78"/>
      <c r="EV263" s="62"/>
    </row>
    <row r="264" spans="1:152" x14ac:dyDescent="0.25">
      <c r="A264" s="615">
        <v>115</v>
      </c>
      <c r="B264" s="642" t="s">
        <v>733</v>
      </c>
      <c r="C264" s="631" t="s">
        <v>169</v>
      </c>
      <c r="D264" s="63">
        <v>0</v>
      </c>
      <c r="E264" s="62">
        <v>0</v>
      </c>
      <c r="F264" s="62">
        <v>0</v>
      </c>
      <c r="G264" s="62">
        <v>0</v>
      </c>
      <c r="H264" s="62">
        <v>0</v>
      </c>
      <c r="I264" s="62">
        <v>0</v>
      </c>
      <c r="J264" s="62">
        <v>0</v>
      </c>
      <c r="K264" s="62">
        <v>0</v>
      </c>
      <c r="L264" s="62">
        <v>0</v>
      </c>
      <c r="M264" s="36">
        <v>8864800</v>
      </c>
      <c r="N264" s="62">
        <v>0</v>
      </c>
      <c r="O264" s="62">
        <v>0</v>
      </c>
      <c r="P264" s="62">
        <v>0</v>
      </c>
      <c r="Q264" s="62">
        <v>0</v>
      </c>
      <c r="R264" s="62">
        <v>0</v>
      </c>
      <c r="S264" s="62">
        <v>0</v>
      </c>
      <c r="T264" s="62">
        <v>0</v>
      </c>
      <c r="U264" s="62">
        <v>0</v>
      </c>
      <c r="V264" s="62">
        <v>0</v>
      </c>
      <c r="W264" s="62">
        <v>0</v>
      </c>
      <c r="X264" s="62">
        <v>0</v>
      </c>
      <c r="Y264" s="62">
        <v>0</v>
      </c>
      <c r="Z264" s="62">
        <v>0</v>
      </c>
      <c r="AA264" s="62">
        <v>0</v>
      </c>
      <c r="AB264" s="62">
        <v>0</v>
      </c>
      <c r="AC264" s="62">
        <v>0</v>
      </c>
      <c r="AD264" s="62">
        <v>0</v>
      </c>
      <c r="AE264" s="62">
        <v>0</v>
      </c>
      <c r="AF264" s="62">
        <v>0</v>
      </c>
      <c r="AG264" s="62">
        <v>0</v>
      </c>
      <c r="AH264" s="62">
        <v>0</v>
      </c>
      <c r="AI264" s="62">
        <v>0</v>
      </c>
      <c r="AJ264" s="62">
        <v>0</v>
      </c>
      <c r="AK264" s="62">
        <v>0</v>
      </c>
      <c r="AL264" s="62">
        <v>0</v>
      </c>
      <c r="AM264" s="62">
        <v>0</v>
      </c>
      <c r="AN264" s="62">
        <v>0</v>
      </c>
      <c r="AO264" s="62">
        <v>0</v>
      </c>
      <c r="AP264" s="62">
        <v>0</v>
      </c>
      <c r="AQ264" s="62">
        <v>0</v>
      </c>
      <c r="AR264" s="62">
        <v>0</v>
      </c>
      <c r="AS264" s="62">
        <v>0</v>
      </c>
      <c r="AT264" s="62">
        <v>0</v>
      </c>
      <c r="AU264" s="62">
        <v>0</v>
      </c>
      <c r="AV264" s="62">
        <v>0</v>
      </c>
      <c r="AW264" s="62">
        <v>0</v>
      </c>
      <c r="AX264" s="62">
        <v>0</v>
      </c>
      <c r="AY264" s="62">
        <v>0</v>
      </c>
      <c r="AZ264" s="62">
        <v>0</v>
      </c>
      <c r="BA264" s="62">
        <v>0</v>
      </c>
      <c r="BB264" s="62">
        <v>0</v>
      </c>
      <c r="BC264" s="62">
        <v>0</v>
      </c>
      <c r="BD264" s="62">
        <v>0</v>
      </c>
      <c r="BE264" s="62">
        <v>0</v>
      </c>
      <c r="BF264" s="62">
        <v>0</v>
      </c>
      <c r="BG264" s="62">
        <v>0</v>
      </c>
      <c r="BH264" s="62">
        <v>0</v>
      </c>
      <c r="BI264" s="62">
        <v>0</v>
      </c>
      <c r="BJ264" s="62">
        <v>0</v>
      </c>
      <c r="BK264" s="62">
        <v>0</v>
      </c>
      <c r="BL264" s="62">
        <v>0</v>
      </c>
      <c r="BM264" s="62">
        <v>0</v>
      </c>
      <c r="BN264" s="62">
        <v>0</v>
      </c>
      <c r="BO264" s="62">
        <v>0</v>
      </c>
      <c r="BP264" s="62">
        <v>0</v>
      </c>
      <c r="BQ264" s="62">
        <v>0</v>
      </c>
      <c r="BR264" s="62">
        <v>0</v>
      </c>
      <c r="BS264" s="62">
        <v>0</v>
      </c>
      <c r="BT264" s="62">
        <v>0</v>
      </c>
      <c r="BU264" s="62">
        <v>0</v>
      </c>
      <c r="BV264" s="62">
        <v>0</v>
      </c>
      <c r="BW264" s="62">
        <v>0</v>
      </c>
      <c r="BX264" s="62">
        <v>0</v>
      </c>
      <c r="BY264" s="62">
        <v>0</v>
      </c>
      <c r="BZ264" s="62">
        <v>0</v>
      </c>
      <c r="CA264" s="62">
        <v>0</v>
      </c>
      <c r="CB264" s="62">
        <v>0</v>
      </c>
      <c r="CC264" s="62">
        <v>0</v>
      </c>
      <c r="CD264" s="62">
        <v>0</v>
      </c>
      <c r="CE264" s="62">
        <v>0</v>
      </c>
      <c r="CF264" s="62">
        <v>0</v>
      </c>
      <c r="CG264" s="62">
        <v>0</v>
      </c>
      <c r="CH264" s="62">
        <v>0</v>
      </c>
      <c r="CI264" s="62">
        <v>0</v>
      </c>
      <c r="CJ264" s="62">
        <v>0</v>
      </c>
      <c r="CK264" s="62">
        <v>0</v>
      </c>
      <c r="CL264" s="62">
        <v>0</v>
      </c>
      <c r="CM264" s="62">
        <v>0</v>
      </c>
      <c r="CN264" s="62">
        <v>0</v>
      </c>
      <c r="CO264" s="62">
        <v>0</v>
      </c>
      <c r="CP264" s="62">
        <v>0</v>
      </c>
      <c r="CQ264" s="62">
        <v>0</v>
      </c>
      <c r="CR264" s="62">
        <v>0</v>
      </c>
      <c r="CS264" s="62">
        <v>0</v>
      </c>
      <c r="CT264" s="62">
        <v>0</v>
      </c>
      <c r="CU264" s="62">
        <v>0</v>
      </c>
      <c r="CV264" s="62">
        <v>0</v>
      </c>
      <c r="CW264" s="62">
        <v>0</v>
      </c>
      <c r="CX264" s="62">
        <v>0</v>
      </c>
      <c r="CY264" s="62">
        <v>0</v>
      </c>
      <c r="CZ264" s="62">
        <v>0</v>
      </c>
      <c r="DA264" s="62">
        <v>0</v>
      </c>
      <c r="DB264" s="62">
        <v>0</v>
      </c>
      <c r="DC264" s="62">
        <v>0</v>
      </c>
      <c r="DD264" s="62">
        <v>0</v>
      </c>
      <c r="DE264" s="62">
        <v>0</v>
      </c>
      <c r="DF264" s="62">
        <v>0</v>
      </c>
      <c r="DG264" s="62">
        <v>0</v>
      </c>
      <c r="DH264" s="62">
        <v>0</v>
      </c>
      <c r="DI264" s="62">
        <v>0</v>
      </c>
      <c r="DJ264" s="62">
        <v>0</v>
      </c>
      <c r="DK264" s="62">
        <v>0</v>
      </c>
      <c r="DL264" s="62">
        <v>0</v>
      </c>
      <c r="DM264" s="62">
        <v>0</v>
      </c>
      <c r="DN264" s="62">
        <v>0</v>
      </c>
      <c r="DO264" s="62">
        <v>0</v>
      </c>
      <c r="DP264" s="62">
        <v>0</v>
      </c>
      <c r="DQ264" s="62">
        <v>0</v>
      </c>
      <c r="DR264" s="62">
        <v>0</v>
      </c>
      <c r="DS264" s="62">
        <v>0</v>
      </c>
      <c r="DT264" s="62">
        <v>0</v>
      </c>
      <c r="DU264" s="62">
        <v>0</v>
      </c>
      <c r="DV264" s="62">
        <v>0</v>
      </c>
      <c r="DW264" s="62">
        <v>0</v>
      </c>
      <c r="DX264" s="62">
        <v>0</v>
      </c>
      <c r="DY264" s="62">
        <v>0</v>
      </c>
      <c r="DZ264" s="62">
        <v>0</v>
      </c>
      <c r="EA264" s="62">
        <v>0</v>
      </c>
      <c r="EB264" s="62">
        <v>0</v>
      </c>
      <c r="EC264" s="62">
        <v>0</v>
      </c>
      <c r="ED264" s="62">
        <v>0</v>
      </c>
      <c r="EE264" s="62">
        <v>0</v>
      </c>
      <c r="EF264" s="62">
        <v>0</v>
      </c>
      <c r="EG264" s="62">
        <v>0</v>
      </c>
      <c r="EH264" s="62">
        <v>0</v>
      </c>
      <c r="EI264" s="62">
        <v>0</v>
      </c>
      <c r="EJ264" s="30">
        <v>0</v>
      </c>
      <c r="EK264" s="30">
        <v>0</v>
      </c>
      <c r="EL264" s="76">
        <v>0</v>
      </c>
      <c r="EM264" s="45"/>
      <c r="EN264" s="48">
        <v>0</v>
      </c>
      <c r="EO264" s="76">
        <v>0</v>
      </c>
      <c r="EP264" s="78"/>
      <c r="EQ264" s="53">
        <v>0</v>
      </c>
      <c r="ER264" s="78"/>
      <c r="ES264" s="62"/>
      <c r="ET264" s="62"/>
      <c r="EU264" s="78"/>
      <c r="EV264" s="62"/>
    </row>
    <row r="265" spans="1:152" x14ac:dyDescent="0.25">
      <c r="A265" s="615">
        <v>116</v>
      </c>
      <c r="B265" s="642" t="s">
        <v>284</v>
      </c>
      <c r="C265" s="631" t="s">
        <v>169</v>
      </c>
      <c r="D265" s="63">
        <v>0</v>
      </c>
      <c r="E265" s="62">
        <v>0</v>
      </c>
      <c r="F265" s="62">
        <v>0</v>
      </c>
      <c r="G265" s="62">
        <v>0</v>
      </c>
      <c r="H265" s="62">
        <v>0</v>
      </c>
      <c r="I265" s="62">
        <v>0</v>
      </c>
      <c r="J265" s="62">
        <v>0</v>
      </c>
      <c r="K265" s="62">
        <v>0</v>
      </c>
      <c r="L265" s="62">
        <v>0</v>
      </c>
      <c r="M265" s="36">
        <v>0</v>
      </c>
      <c r="N265" s="62">
        <v>0</v>
      </c>
      <c r="O265" s="62">
        <v>0</v>
      </c>
      <c r="P265" s="62">
        <v>0</v>
      </c>
      <c r="Q265" s="62">
        <v>0</v>
      </c>
      <c r="R265" s="62">
        <v>0</v>
      </c>
      <c r="S265" s="62">
        <v>0</v>
      </c>
      <c r="T265" s="62">
        <v>0</v>
      </c>
      <c r="U265" s="62">
        <v>0</v>
      </c>
      <c r="V265" s="62">
        <v>0</v>
      </c>
      <c r="W265" s="62">
        <v>0</v>
      </c>
      <c r="X265" s="62">
        <v>0</v>
      </c>
      <c r="Y265" s="62">
        <v>0</v>
      </c>
      <c r="Z265" s="62">
        <v>0</v>
      </c>
      <c r="AA265" s="62">
        <v>0</v>
      </c>
      <c r="AB265" s="62">
        <v>0</v>
      </c>
      <c r="AC265" s="62">
        <v>0</v>
      </c>
      <c r="AD265" s="62">
        <v>0</v>
      </c>
      <c r="AE265" s="62">
        <v>0</v>
      </c>
      <c r="AF265" s="62">
        <v>0</v>
      </c>
      <c r="AG265" s="62">
        <v>0</v>
      </c>
      <c r="AH265" s="62">
        <v>0</v>
      </c>
      <c r="AI265" s="62">
        <v>0</v>
      </c>
      <c r="AJ265" s="62">
        <v>0</v>
      </c>
      <c r="AK265" s="62">
        <v>0</v>
      </c>
      <c r="AL265" s="62">
        <v>0</v>
      </c>
      <c r="AM265" s="62">
        <v>0</v>
      </c>
      <c r="AN265" s="62">
        <v>0</v>
      </c>
      <c r="AO265" s="62">
        <v>0</v>
      </c>
      <c r="AP265" s="62">
        <v>0</v>
      </c>
      <c r="AQ265" s="62">
        <v>0</v>
      </c>
      <c r="AR265" s="62">
        <v>0</v>
      </c>
      <c r="AS265" s="62">
        <v>0</v>
      </c>
      <c r="AT265" s="62">
        <v>0</v>
      </c>
      <c r="AU265" s="62">
        <v>0</v>
      </c>
      <c r="AV265" s="62">
        <v>0</v>
      </c>
      <c r="AW265" s="62">
        <v>0</v>
      </c>
      <c r="AX265" s="62">
        <v>0</v>
      </c>
      <c r="AY265" s="62">
        <v>0</v>
      </c>
      <c r="AZ265" s="62">
        <v>0</v>
      </c>
      <c r="BA265" s="62">
        <v>0</v>
      </c>
      <c r="BB265" s="62">
        <v>0</v>
      </c>
      <c r="BC265" s="62">
        <v>0</v>
      </c>
      <c r="BD265" s="62">
        <v>0</v>
      </c>
      <c r="BE265" s="62">
        <v>0</v>
      </c>
      <c r="BF265" s="62">
        <v>0</v>
      </c>
      <c r="BG265" s="62">
        <v>0</v>
      </c>
      <c r="BH265" s="62">
        <v>0</v>
      </c>
      <c r="BI265" s="62">
        <v>0</v>
      </c>
      <c r="BJ265" s="62">
        <v>0</v>
      </c>
      <c r="BK265" s="62">
        <v>0</v>
      </c>
      <c r="BL265" s="62">
        <v>0</v>
      </c>
      <c r="BM265" s="62">
        <v>0</v>
      </c>
      <c r="BN265" s="62">
        <v>0</v>
      </c>
      <c r="BO265" s="62">
        <v>0</v>
      </c>
      <c r="BP265" s="62">
        <v>0</v>
      </c>
      <c r="BQ265" s="62">
        <v>0</v>
      </c>
      <c r="BR265" s="62">
        <v>0</v>
      </c>
      <c r="BS265" s="62">
        <v>0</v>
      </c>
      <c r="BT265" s="62">
        <v>0</v>
      </c>
      <c r="BU265" s="62">
        <v>0</v>
      </c>
      <c r="BV265" s="62">
        <v>0</v>
      </c>
      <c r="BW265" s="62">
        <v>0</v>
      </c>
      <c r="BX265" s="62">
        <v>0</v>
      </c>
      <c r="BY265" s="62">
        <v>0</v>
      </c>
      <c r="BZ265" s="62">
        <v>0</v>
      </c>
      <c r="CA265" s="62">
        <v>0</v>
      </c>
      <c r="CB265" s="62">
        <v>0</v>
      </c>
      <c r="CC265" s="62">
        <v>0</v>
      </c>
      <c r="CD265" s="62">
        <v>0</v>
      </c>
      <c r="CE265" s="62">
        <v>0</v>
      </c>
      <c r="CF265" s="62">
        <v>0</v>
      </c>
      <c r="CG265" s="62">
        <v>0</v>
      </c>
      <c r="CH265" s="62">
        <v>0</v>
      </c>
      <c r="CI265" s="62">
        <v>0</v>
      </c>
      <c r="CJ265" s="62">
        <v>0</v>
      </c>
      <c r="CK265" s="62">
        <v>0</v>
      </c>
      <c r="CL265" s="62">
        <v>0</v>
      </c>
      <c r="CM265" s="62">
        <v>0</v>
      </c>
      <c r="CN265" s="62">
        <v>0</v>
      </c>
      <c r="CO265" s="62">
        <v>0</v>
      </c>
      <c r="CP265" s="62">
        <v>0</v>
      </c>
      <c r="CQ265" s="62">
        <v>0</v>
      </c>
      <c r="CR265" s="62">
        <v>0</v>
      </c>
      <c r="CS265" s="62">
        <v>0</v>
      </c>
      <c r="CT265" s="62">
        <v>0</v>
      </c>
      <c r="CU265" s="62">
        <v>0</v>
      </c>
      <c r="CV265" s="62">
        <v>0</v>
      </c>
      <c r="CW265" s="62">
        <v>0</v>
      </c>
      <c r="CX265" s="62">
        <v>0</v>
      </c>
      <c r="CY265" s="62">
        <v>0</v>
      </c>
      <c r="CZ265" s="62">
        <v>0</v>
      </c>
      <c r="DA265" s="62">
        <v>0</v>
      </c>
      <c r="DB265" s="62">
        <v>0</v>
      </c>
      <c r="DC265" s="62">
        <v>0</v>
      </c>
      <c r="DD265" s="62">
        <v>0</v>
      </c>
      <c r="DE265" s="62">
        <v>0</v>
      </c>
      <c r="DF265" s="62">
        <v>0</v>
      </c>
      <c r="DG265" s="62">
        <v>0</v>
      </c>
      <c r="DH265" s="62">
        <v>0</v>
      </c>
      <c r="DI265" s="62">
        <v>0</v>
      </c>
      <c r="DJ265" s="62">
        <v>0</v>
      </c>
      <c r="DK265" s="62">
        <v>0</v>
      </c>
      <c r="DL265" s="62">
        <v>0</v>
      </c>
      <c r="DM265" s="62">
        <v>0</v>
      </c>
      <c r="DN265" s="62">
        <v>0</v>
      </c>
      <c r="DO265" s="62">
        <v>0</v>
      </c>
      <c r="DP265" s="62">
        <v>0</v>
      </c>
      <c r="DQ265" s="62">
        <v>0</v>
      </c>
      <c r="DR265" s="62">
        <v>0</v>
      </c>
      <c r="DS265" s="62">
        <v>0</v>
      </c>
      <c r="DT265" s="62">
        <v>0</v>
      </c>
      <c r="DU265" s="62">
        <v>0</v>
      </c>
      <c r="DV265" s="62">
        <v>0</v>
      </c>
      <c r="DW265" s="62">
        <v>0</v>
      </c>
      <c r="DX265" s="62">
        <v>0</v>
      </c>
      <c r="DY265" s="62">
        <v>0</v>
      </c>
      <c r="DZ265" s="62">
        <v>0</v>
      </c>
      <c r="EA265" s="62">
        <v>0</v>
      </c>
      <c r="EB265" s="62">
        <v>0</v>
      </c>
      <c r="EC265" s="62">
        <v>0</v>
      </c>
      <c r="ED265" s="62">
        <v>0</v>
      </c>
      <c r="EE265" s="62">
        <v>0</v>
      </c>
      <c r="EF265" s="62">
        <v>0</v>
      </c>
      <c r="EG265" s="62">
        <v>0</v>
      </c>
      <c r="EH265" s="62">
        <v>0</v>
      </c>
      <c r="EI265" s="62">
        <v>0</v>
      </c>
      <c r="EJ265" s="30">
        <v>0</v>
      </c>
      <c r="EK265" s="30">
        <v>0</v>
      </c>
      <c r="EL265" s="76">
        <v>0</v>
      </c>
      <c r="EM265" s="45"/>
      <c r="EN265" s="48">
        <v>0</v>
      </c>
      <c r="EO265" s="76">
        <v>0</v>
      </c>
      <c r="EP265" s="78"/>
      <c r="EQ265" s="53">
        <v>0</v>
      </c>
      <c r="ER265" s="78"/>
      <c r="ES265" s="62"/>
      <c r="ET265" s="62"/>
      <c r="EU265" s="78"/>
      <c r="EV265" s="62"/>
    </row>
    <row r="266" spans="1:152" x14ac:dyDescent="0.25">
      <c r="A266" s="615">
        <v>117</v>
      </c>
      <c r="B266" s="642" t="s">
        <v>734</v>
      </c>
      <c r="C266" s="631" t="s">
        <v>169</v>
      </c>
      <c r="D266" s="63">
        <v>0</v>
      </c>
      <c r="E266" s="62">
        <v>0</v>
      </c>
      <c r="F266" s="62">
        <v>0</v>
      </c>
      <c r="G266" s="62">
        <v>0</v>
      </c>
      <c r="H266" s="62">
        <v>0</v>
      </c>
      <c r="I266" s="62">
        <v>0</v>
      </c>
      <c r="J266" s="62">
        <v>0</v>
      </c>
      <c r="K266" s="62">
        <v>0</v>
      </c>
      <c r="L266" s="62">
        <v>0</v>
      </c>
      <c r="M266" s="36">
        <v>33000</v>
      </c>
      <c r="N266" s="62">
        <v>0</v>
      </c>
      <c r="O266" s="62">
        <v>0</v>
      </c>
      <c r="P266" s="62">
        <v>0</v>
      </c>
      <c r="Q266" s="62">
        <v>0</v>
      </c>
      <c r="R266" s="62">
        <v>0</v>
      </c>
      <c r="S266" s="62">
        <v>0</v>
      </c>
      <c r="T266" s="62">
        <v>0</v>
      </c>
      <c r="U266" s="62">
        <v>0</v>
      </c>
      <c r="V266" s="62">
        <v>0</v>
      </c>
      <c r="W266" s="62">
        <v>0</v>
      </c>
      <c r="X266" s="62">
        <v>0</v>
      </c>
      <c r="Y266" s="62">
        <v>0</v>
      </c>
      <c r="Z266" s="62">
        <v>0</v>
      </c>
      <c r="AA266" s="62">
        <v>0</v>
      </c>
      <c r="AB266" s="62">
        <v>0</v>
      </c>
      <c r="AC266" s="62">
        <v>0</v>
      </c>
      <c r="AD266" s="62">
        <v>0</v>
      </c>
      <c r="AE266" s="62">
        <v>0</v>
      </c>
      <c r="AF266" s="62">
        <v>0</v>
      </c>
      <c r="AG266" s="62">
        <v>0</v>
      </c>
      <c r="AH266" s="62">
        <v>0</v>
      </c>
      <c r="AI266" s="62">
        <v>0</v>
      </c>
      <c r="AJ266" s="62">
        <v>0</v>
      </c>
      <c r="AK266" s="62">
        <v>0</v>
      </c>
      <c r="AL266" s="62">
        <v>0</v>
      </c>
      <c r="AM266" s="62">
        <v>0</v>
      </c>
      <c r="AN266" s="62">
        <v>0</v>
      </c>
      <c r="AO266" s="62">
        <v>0</v>
      </c>
      <c r="AP266" s="62">
        <v>0</v>
      </c>
      <c r="AQ266" s="62">
        <v>0</v>
      </c>
      <c r="AR266" s="62">
        <v>0</v>
      </c>
      <c r="AS266" s="62">
        <v>0</v>
      </c>
      <c r="AT266" s="62">
        <v>0</v>
      </c>
      <c r="AU266" s="62">
        <v>0</v>
      </c>
      <c r="AV266" s="62">
        <v>0</v>
      </c>
      <c r="AW266" s="62">
        <v>0</v>
      </c>
      <c r="AX266" s="62">
        <v>0</v>
      </c>
      <c r="AY266" s="62">
        <v>0</v>
      </c>
      <c r="AZ266" s="62">
        <v>0</v>
      </c>
      <c r="BA266" s="62">
        <v>0</v>
      </c>
      <c r="BB266" s="62">
        <v>0</v>
      </c>
      <c r="BC266" s="62">
        <v>0</v>
      </c>
      <c r="BD266" s="62">
        <v>0</v>
      </c>
      <c r="BE266" s="62">
        <v>0</v>
      </c>
      <c r="BF266" s="62">
        <v>0</v>
      </c>
      <c r="BG266" s="62">
        <v>0</v>
      </c>
      <c r="BH266" s="62">
        <v>0</v>
      </c>
      <c r="BI266" s="62">
        <v>0</v>
      </c>
      <c r="BJ266" s="62">
        <v>0</v>
      </c>
      <c r="BK266" s="62">
        <v>0</v>
      </c>
      <c r="BL266" s="62">
        <v>0</v>
      </c>
      <c r="BM266" s="62">
        <v>0</v>
      </c>
      <c r="BN266" s="62">
        <v>0</v>
      </c>
      <c r="BO266" s="62">
        <v>0</v>
      </c>
      <c r="BP266" s="62">
        <v>0</v>
      </c>
      <c r="BQ266" s="62">
        <v>0</v>
      </c>
      <c r="BR266" s="62">
        <v>0</v>
      </c>
      <c r="BS266" s="62">
        <v>0</v>
      </c>
      <c r="BT266" s="62">
        <v>0</v>
      </c>
      <c r="BU266" s="62">
        <v>0</v>
      </c>
      <c r="BV266" s="62">
        <v>0</v>
      </c>
      <c r="BW266" s="62">
        <v>0</v>
      </c>
      <c r="BX266" s="62">
        <v>0</v>
      </c>
      <c r="BY266" s="62">
        <v>0</v>
      </c>
      <c r="BZ266" s="62">
        <v>0</v>
      </c>
      <c r="CA266" s="62">
        <v>0</v>
      </c>
      <c r="CB266" s="62">
        <v>0</v>
      </c>
      <c r="CC266" s="62">
        <v>0</v>
      </c>
      <c r="CD266" s="62">
        <v>0</v>
      </c>
      <c r="CE266" s="62">
        <v>0</v>
      </c>
      <c r="CF266" s="62">
        <v>0</v>
      </c>
      <c r="CG266" s="62">
        <v>0</v>
      </c>
      <c r="CH266" s="62">
        <v>0</v>
      </c>
      <c r="CI266" s="62">
        <v>0</v>
      </c>
      <c r="CJ266" s="62">
        <v>0</v>
      </c>
      <c r="CK266" s="62">
        <v>0</v>
      </c>
      <c r="CL266" s="62">
        <v>0</v>
      </c>
      <c r="CM266" s="62">
        <v>0</v>
      </c>
      <c r="CN266" s="62">
        <v>0</v>
      </c>
      <c r="CO266" s="62">
        <v>0</v>
      </c>
      <c r="CP266" s="62">
        <v>0</v>
      </c>
      <c r="CQ266" s="62">
        <v>0</v>
      </c>
      <c r="CR266" s="62">
        <v>0</v>
      </c>
      <c r="CS266" s="62">
        <v>0</v>
      </c>
      <c r="CT266" s="62">
        <v>0</v>
      </c>
      <c r="CU266" s="62">
        <v>0</v>
      </c>
      <c r="CV266" s="62">
        <v>0</v>
      </c>
      <c r="CW266" s="62">
        <v>0</v>
      </c>
      <c r="CX266" s="62">
        <v>0</v>
      </c>
      <c r="CY266" s="62">
        <v>0</v>
      </c>
      <c r="CZ266" s="62">
        <v>0</v>
      </c>
      <c r="DA266" s="62">
        <v>0</v>
      </c>
      <c r="DB266" s="62">
        <v>0</v>
      </c>
      <c r="DC266" s="62">
        <v>0</v>
      </c>
      <c r="DD266" s="62">
        <v>0</v>
      </c>
      <c r="DE266" s="62">
        <v>0</v>
      </c>
      <c r="DF266" s="62">
        <v>0</v>
      </c>
      <c r="DG266" s="62">
        <v>0</v>
      </c>
      <c r="DH266" s="62">
        <v>0</v>
      </c>
      <c r="DI266" s="62">
        <v>0</v>
      </c>
      <c r="DJ266" s="62">
        <v>0</v>
      </c>
      <c r="DK266" s="62">
        <v>0</v>
      </c>
      <c r="DL266" s="62">
        <v>0</v>
      </c>
      <c r="DM266" s="62">
        <v>0</v>
      </c>
      <c r="DN266" s="62">
        <v>0</v>
      </c>
      <c r="DO266" s="62">
        <v>0</v>
      </c>
      <c r="DP266" s="62">
        <v>0</v>
      </c>
      <c r="DQ266" s="62">
        <v>0</v>
      </c>
      <c r="DR266" s="62">
        <v>0</v>
      </c>
      <c r="DS266" s="62">
        <v>0</v>
      </c>
      <c r="DT266" s="62">
        <v>0</v>
      </c>
      <c r="DU266" s="62">
        <v>0</v>
      </c>
      <c r="DV266" s="62">
        <v>0</v>
      </c>
      <c r="DW266" s="62">
        <v>0</v>
      </c>
      <c r="DX266" s="62">
        <v>0</v>
      </c>
      <c r="DY266" s="62">
        <v>0</v>
      </c>
      <c r="DZ266" s="62">
        <v>0</v>
      </c>
      <c r="EA266" s="62">
        <v>0</v>
      </c>
      <c r="EB266" s="62">
        <v>0</v>
      </c>
      <c r="EC266" s="62">
        <v>0</v>
      </c>
      <c r="ED266" s="62">
        <v>0</v>
      </c>
      <c r="EE266" s="62">
        <v>0</v>
      </c>
      <c r="EF266" s="62">
        <v>0</v>
      </c>
      <c r="EG266" s="62">
        <v>0</v>
      </c>
      <c r="EH266" s="62">
        <v>0</v>
      </c>
      <c r="EI266" s="62">
        <v>0</v>
      </c>
      <c r="EJ266" s="30">
        <v>0</v>
      </c>
      <c r="EK266" s="30">
        <v>0</v>
      </c>
      <c r="EL266" s="76">
        <v>0</v>
      </c>
      <c r="EM266" s="45"/>
      <c r="EN266" s="48">
        <v>0</v>
      </c>
      <c r="EO266" s="76">
        <v>0</v>
      </c>
      <c r="EP266" s="78"/>
      <c r="EQ266" s="53">
        <v>0</v>
      </c>
      <c r="ER266" s="78"/>
      <c r="ES266" s="62"/>
      <c r="ET266" s="62"/>
      <c r="EU266" s="78"/>
      <c r="EV266" s="62"/>
    </row>
    <row r="267" spans="1:152" x14ac:dyDescent="0.25">
      <c r="A267" s="615">
        <v>118</v>
      </c>
      <c r="B267" s="642" t="s">
        <v>735</v>
      </c>
      <c r="C267" s="631" t="s">
        <v>169</v>
      </c>
      <c r="D267" s="63">
        <v>0</v>
      </c>
      <c r="E267" s="62">
        <v>0</v>
      </c>
      <c r="F267" s="62">
        <v>0</v>
      </c>
      <c r="G267" s="62">
        <v>0</v>
      </c>
      <c r="H267" s="62">
        <v>0</v>
      </c>
      <c r="I267" s="62">
        <v>0</v>
      </c>
      <c r="J267" s="62">
        <v>0</v>
      </c>
      <c r="K267" s="62">
        <v>0</v>
      </c>
      <c r="L267" s="62">
        <v>0</v>
      </c>
      <c r="M267" s="36">
        <v>17545900</v>
      </c>
      <c r="N267" s="62">
        <v>0</v>
      </c>
      <c r="O267" s="62">
        <v>0</v>
      </c>
      <c r="P267" s="62">
        <v>0</v>
      </c>
      <c r="Q267" s="62">
        <v>0</v>
      </c>
      <c r="R267" s="62">
        <v>0</v>
      </c>
      <c r="S267" s="62">
        <v>0</v>
      </c>
      <c r="T267" s="62">
        <v>0</v>
      </c>
      <c r="U267" s="62">
        <v>0</v>
      </c>
      <c r="V267" s="62">
        <v>0</v>
      </c>
      <c r="W267" s="62">
        <v>0</v>
      </c>
      <c r="X267" s="62">
        <v>0</v>
      </c>
      <c r="Y267" s="62">
        <v>0</v>
      </c>
      <c r="Z267" s="62">
        <v>0</v>
      </c>
      <c r="AA267" s="62">
        <v>0</v>
      </c>
      <c r="AB267" s="62">
        <v>0</v>
      </c>
      <c r="AC267" s="62">
        <v>0</v>
      </c>
      <c r="AD267" s="62">
        <v>0</v>
      </c>
      <c r="AE267" s="62">
        <v>0</v>
      </c>
      <c r="AF267" s="62">
        <v>0</v>
      </c>
      <c r="AG267" s="62">
        <v>0</v>
      </c>
      <c r="AH267" s="62">
        <v>0</v>
      </c>
      <c r="AI267" s="62">
        <v>0</v>
      </c>
      <c r="AJ267" s="62">
        <v>0</v>
      </c>
      <c r="AK267" s="62">
        <v>0</v>
      </c>
      <c r="AL267" s="62">
        <v>0</v>
      </c>
      <c r="AM267" s="62">
        <v>0</v>
      </c>
      <c r="AN267" s="62">
        <v>0</v>
      </c>
      <c r="AO267" s="62">
        <v>0</v>
      </c>
      <c r="AP267" s="62">
        <v>0</v>
      </c>
      <c r="AQ267" s="62">
        <v>0</v>
      </c>
      <c r="AR267" s="62">
        <v>0</v>
      </c>
      <c r="AS267" s="62">
        <v>0</v>
      </c>
      <c r="AT267" s="62">
        <v>0</v>
      </c>
      <c r="AU267" s="62">
        <v>0</v>
      </c>
      <c r="AV267" s="62">
        <v>0</v>
      </c>
      <c r="AW267" s="62">
        <v>0</v>
      </c>
      <c r="AX267" s="62">
        <v>0</v>
      </c>
      <c r="AY267" s="62">
        <v>0</v>
      </c>
      <c r="AZ267" s="62">
        <v>0</v>
      </c>
      <c r="BA267" s="62">
        <v>0</v>
      </c>
      <c r="BB267" s="62">
        <v>0</v>
      </c>
      <c r="BC267" s="62">
        <v>0</v>
      </c>
      <c r="BD267" s="62">
        <v>0</v>
      </c>
      <c r="BE267" s="62">
        <v>0</v>
      </c>
      <c r="BF267" s="62">
        <v>0</v>
      </c>
      <c r="BG267" s="62">
        <v>0</v>
      </c>
      <c r="BH267" s="62">
        <v>0</v>
      </c>
      <c r="BI267" s="62">
        <v>0</v>
      </c>
      <c r="BJ267" s="62">
        <v>0</v>
      </c>
      <c r="BK267" s="62">
        <v>0</v>
      </c>
      <c r="BL267" s="62">
        <v>0</v>
      </c>
      <c r="BM267" s="62">
        <v>0</v>
      </c>
      <c r="BN267" s="62">
        <v>0</v>
      </c>
      <c r="BO267" s="62">
        <v>0</v>
      </c>
      <c r="BP267" s="62">
        <v>0</v>
      </c>
      <c r="BQ267" s="62">
        <v>0</v>
      </c>
      <c r="BR267" s="62">
        <v>0</v>
      </c>
      <c r="BS267" s="62">
        <v>0</v>
      </c>
      <c r="BT267" s="62">
        <v>0</v>
      </c>
      <c r="BU267" s="62">
        <v>0</v>
      </c>
      <c r="BV267" s="62">
        <v>0</v>
      </c>
      <c r="BW267" s="62">
        <v>0</v>
      </c>
      <c r="BX267" s="62">
        <v>0</v>
      </c>
      <c r="BY267" s="62">
        <v>0</v>
      </c>
      <c r="BZ267" s="62">
        <v>0</v>
      </c>
      <c r="CA267" s="62">
        <v>0</v>
      </c>
      <c r="CB267" s="62">
        <v>0</v>
      </c>
      <c r="CC267" s="62">
        <v>0</v>
      </c>
      <c r="CD267" s="62">
        <v>0</v>
      </c>
      <c r="CE267" s="62">
        <v>0</v>
      </c>
      <c r="CF267" s="62">
        <v>0</v>
      </c>
      <c r="CG267" s="62">
        <v>0</v>
      </c>
      <c r="CH267" s="62">
        <v>0</v>
      </c>
      <c r="CI267" s="62">
        <v>0</v>
      </c>
      <c r="CJ267" s="62">
        <v>0</v>
      </c>
      <c r="CK267" s="62">
        <v>0</v>
      </c>
      <c r="CL267" s="62">
        <v>0</v>
      </c>
      <c r="CM267" s="62">
        <v>0</v>
      </c>
      <c r="CN267" s="62">
        <v>0</v>
      </c>
      <c r="CO267" s="62">
        <v>0</v>
      </c>
      <c r="CP267" s="62">
        <v>0</v>
      </c>
      <c r="CQ267" s="62">
        <v>0</v>
      </c>
      <c r="CR267" s="62">
        <v>0</v>
      </c>
      <c r="CS267" s="62">
        <v>0</v>
      </c>
      <c r="CT267" s="62">
        <v>0</v>
      </c>
      <c r="CU267" s="62">
        <v>0</v>
      </c>
      <c r="CV267" s="62">
        <v>0</v>
      </c>
      <c r="CW267" s="62">
        <v>0</v>
      </c>
      <c r="CX267" s="62">
        <v>0</v>
      </c>
      <c r="CY267" s="62">
        <v>0</v>
      </c>
      <c r="CZ267" s="62">
        <v>0</v>
      </c>
      <c r="DA267" s="62">
        <v>0</v>
      </c>
      <c r="DB267" s="62">
        <v>0</v>
      </c>
      <c r="DC267" s="62">
        <v>0</v>
      </c>
      <c r="DD267" s="62">
        <v>0</v>
      </c>
      <c r="DE267" s="62">
        <v>0</v>
      </c>
      <c r="DF267" s="62">
        <v>0</v>
      </c>
      <c r="DG267" s="62">
        <v>0</v>
      </c>
      <c r="DH267" s="62">
        <v>0</v>
      </c>
      <c r="DI267" s="62">
        <v>0</v>
      </c>
      <c r="DJ267" s="62">
        <v>0</v>
      </c>
      <c r="DK267" s="62">
        <v>0</v>
      </c>
      <c r="DL267" s="62">
        <v>0</v>
      </c>
      <c r="DM267" s="62">
        <v>0</v>
      </c>
      <c r="DN267" s="62">
        <v>0</v>
      </c>
      <c r="DO267" s="62">
        <v>0</v>
      </c>
      <c r="DP267" s="62">
        <v>0</v>
      </c>
      <c r="DQ267" s="62">
        <v>0</v>
      </c>
      <c r="DR267" s="62">
        <v>0</v>
      </c>
      <c r="DS267" s="62">
        <v>0</v>
      </c>
      <c r="DT267" s="62">
        <v>0</v>
      </c>
      <c r="DU267" s="62">
        <v>0</v>
      </c>
      <c r="DV267" s="62">
        <v>0</v>
      </c>
      <c r="DW267" s="62">
        <v>0</v>
      </c>
      <c r="DX267" s="62">
        <v>0</v>
      </c>
      <c r="DY267" s="62">
        <v>0</v>
      </c>
      <c r="DZ267" s="62">
        <v>0</v>
      </c>
      <c r="EA267" s="62">
        <v>0</v>
      </c>
      <c r="EB267" s="62">
        <v>0</v>
      </c>
      <c r="EC267" s="62">
        <v>0</v>
      </c>
      <c r="ED267" s="62">
        <v>0</v>
      </c>
      <c r="EE267" s="62">
        <v>0</v>
      </c>
      <c r="EF267" s="62">
        <v>0</v>
      </c>
      <c r="EG267" s="62">
        <v>0</v>
      </c>
      <c r="EH267" s="62">
        <v>0</v>
      </c>
      <c r="EI267" s="62">
        <v>0</v>
      </c>
      <c r="EJ267" s="30">
        <v>0</v>
      </c>
      <c r="EK267" s="30">
        <v>0</v>
      </c>
      <c r="EL267" s="76">
        <v>0</v>
      </c>
      <c r="EM267" s="45"/>
      <c r="EN267" s="48">
        <v>0</v>
      </c>
      <c r="EO267" s="76">
        <v>0</v>
      </c>
      <c r="EP267" s="78"/>
      <c r="EQ267" s="53">
        <v>0</v>
      </c>
      <c r="ER267" s="78"/>
      <c r="ES267" s="62"/>
      <c r="ET267" s="62"/>
      <c r="EU267" s="78"/>
      <c r="EV267" s="62"/>
    </row>
    <row r="268" spans="1:152" x14ac:dyDescent="0.25">
      <c r="A268" s="615">
        <v>119</v>
      </c>
      <c r="B268" s="642" t="s">
        <v>287</v>
      </c>
      <c r="C268" s="631" t="s">
        <v>169</v>
      </c>
      <c r="D268" s="63">
        <v>0</v>
      </c>
      <c r="E268" s="62">
        <v>0</v>
      </c>
      <c r="F268" s="62">
        <v>0</v>
      </c>
      <c r="G268" s="62">
        <v>0</v>
      </c>
      <c r="H268" s="62">
        <v>0</v>
      </c>
      <c r="I268" s="62">
        <v>0</v>
      </c>
      <c r="J268" s="62">
        <v>0</v>
      </c>
      <c r="K268" s="62">
        <v>0</v>
      </c>
      <c r="L268" s="62">
        <v>0</v>
      </c>
      <c r="M268" s="36">
        <v>2978300</v>
      </c>
      <c r="N268" s="62">
        <v>0</v>
      </c>
      <c r="O268" s="62">
        <v>0</v>
      </c>
      <c r="P268" s="62">
        <v>0</v>
      </c>
      <c r="Q268" s="62">
        <v>0</v>
      </c>
      <c r="R268" s="62">
        <v>0</v>
      </c>
      <c r="S268" s="62">
        <v>0</v>
      </c>
      <c r="T268" s="62">
        <v>0</v>
      </c>
      <c r="U268" s="62">
        <v>0</v>
      </c>
      <c r="V268" s="62">
        <v>0</v>
      </c>
      <c r="W268" s="62">
        <v>0</v>
      </c>
      <c r="X268" s="62">
        <v>0</v>
      </c>
      <c r="Y268" s="62">
        <v>0</v>
      </c>
      <c r="Z268" s="62">
        <v>0</v>
      </c>
      <c r="AA268" s="62">
        <v>0</v>
      </c>
      <c r="AB268" s="62">
        <v>0</v>
      </c>
      <c r="AC268" s="62">
        <v>0</v>
      </c>
      <c r="AD268" s="62">
        <v>0</v>
      </c>
      <c r="AE268" s="62">
        <v>0</v>
      </c>
      <c r="AF268" s="62">
        <v>0</v>
      </c>
      <c r="AG268" s="62">
        <v>0</v>
      </c>
      <c r="AH268" s="62">
        <v>0</v>
      </c>
      <c r="AI268" s="62">
        <v>0</v>
      </c>
      <c r="AJ268" s="62">
        <v>0</v>
      </c>
      <c r="AK268" s="62">
        <v>0</v>
      </c>
      <c r="AL268" s="62">
        <v>0</v>
      </c>
      <c r="AM268" s="62">
        <v>0</v>
      </c>
      <c r="AN268" s="62">
        <v>0</v>
      </c>
      <c r="AO268" s="62">
        <v>0</v>
      </c>
      <c r="AP268" s="62">
        <v>0</v>
      </c>
      <c r="AQ268" s="62">
        <v>0</v>
      </c>
      <c r="AR268" s="62">
        <v>0</v>
      </c>
      <c r="AS268" s="62">
        <v>0</v>
      </c>
      <c r="AT268" s="62">
        <v>0</v>
      </c>
      <c r="AU268" s="62">
        <v>0</v>
      </c>
      <c r="AV268" s="62">
        <v>0</v>
      </c>
      <c r="AW268" s="62">
        <v>0</v>
      </c>
      <c r="AX268" s="62">
        <v>0</v>
      </c>
      <c r="AY268" s="62">
        <v>0</v>
      </c>
      <c r="AZ268" s="62">
        <v>0</v>
      </c>
      <c r="BA268" s="62">
        <v>0</v>
      </c>
      <c r="BB268" s="62">
        <v>0</v>
      </c>
      <c r="BC268" s="62">
        <v>0</v>
      </c>
      <c r="BD268" s="62">
        <v>0</v>
      </c>
      <c r="BE268" s="62">
        <v>0</v>
      </c>
      <c r="BF268" s="62">
        <v>0</v>
      </c>
      <c r="BG268" s="62">
        <v>0</v>
      </c>
      <c r="BH268" s="62">
        <v>0</v>
      </c>
      <c r="BI268" s="62">
        <v>0</v>
      </c>
      <c r="BJ268" s="62">
        <v>0</v>
      </c>
      <c r="BK268" s="62">
        <v>0</v>
      </c>
      <c r="BL268" s="62">
        <v>0</v>
      </c>
      <c r="BM268" s="62">
        <v>0</v>
      </c>
      <c r="BN268" s="62">
        <v>0</v>
      </c>
      <c r="BO268" s="62">
        <v>0</v>
      </c>
      <c r="BP268" s="62">
        <v>0</v>
      </c>
      <c r="BQ268" s="62">
        <v>0</v>
      </c>
      <c r="BR268" s="62">
        <v>0</v>
      </c>
      <c r="BS268" s="62">
        <v>0</v>
      </c>
      <c r="BT268" s="62">
        <v>0</v>
      </c>
      <c r="BU268" s="62">
        <v>0</v>
      </c>
      <c r="BV268" s="62">
        <v>0</v>
      </c>
      <c r="BW268" s="62">
        <v>0</v>
      </c>
      <c r="BX268" s="62">
        <v>0</v>
      </c>
      <c r="BY268" s="62">
        <v>0</v>
      </c>
      <c r="BZ268" s="62">
        <v>0</v>
      </c>
      <c r="CA268" s="62">
        <v>0</v>
      </c>
      <c r="CB268" s="62">
        <v>0</v>
      </c>
      <c r="CC268" s="62">
        <v>0</v>
      </c>
      <c r="CD268" s="62">
        <v>0</v>
      </c>
      <c r="CE268" s="62">
        <v>0</v>
      </c>
      <c r="CF268" s="62">
        <v>0</v>
      </c>
      <c r="CG268" s="62">
        <v>0</v>
      </c>
      <c r="CH268" s="62">
        <v>0</v>
      </c>
      <c r="CI268" s="62">
        <v>0</v>
      </c>
      <c r="CJ268" s="62">
        <v>0</v>
      </c>
      <c r="CK268" s="62">
        <v>0</v>
      </c>
      <c r="CL268" s="62">
        <v>0</v>
      </c>
      <c r="CM268" s="62">
        <v>0</v>
      </c>
      <c r="CN268" s="62">
        <v>0</v>
      </c>
      <c r="CO268" s="62">
        <v>0</v>
      </c>
      <c r="CP268" s="62">
        <v>0</v>
      </c>
      <c r="CQ268" s="62">
        <v>0</v>
      </c>
      <c r="CR268" s="62">
        <v>0</v>
      </c>
      <c r="CS268" s="62">
        <v>0</v>
      </c>
      <c r="CT268" s="62">
        <v>0</v>
      </c>
      <c r="CU268" s="62">
        <v>0</v>
      </c>
      <c r="CV268" s="62">
        <v>0</v>
      </c>
      <c r="CW268" s="62">
        <v>0</v>
      </c>
      <c r="CX268" s="62">
        <v>0</v>
      </c>
      <c r="CY268" s="62">
        <v>0</v>
      </c>
      <c r="CZ268" s="62">
        <v>0</v>
      </c>
      <c r="DA268" s="62">
        <v>0</v>
      </c>
      <c r="DB268" s="62">
        <v>0</v>
      </c>
      <c r="DC268" s="62">
        <v>0</v>
      </c>
      <c r="DD268" s="62">
        <v>0</v>
      </c>
      <c r="DE268" s="62">
        <v>0</v>
      </c>
      <c r="DF268" s="62">
        <v>0</v>
      </c>
      <c r="DG268" s="62">
        <v>0</v>
      </c>
      <c r="DH268" s="62">
        <v>0</v>
      </c>
      <c r="DI268" s="62">
        <v>0</v>
      </c>
      <c r="DJ268" s="62">
        <v>0</v>
      </c>
      <c r="DK268" s="62">
        <v>0</v>
      </c>
      <c r="DL268" s="62">
        <v>0</v>
      </c>
      <c r="DM268" s="62">
        <v>0</v>
      </c>
      <c r="DN268" s="62">
        <v>0</v>
      </c>
      <c r="DO268" s="62">
        <v>0</v>
      </c>
      <c r="DP268" s="62">
        <v>0</v>
      </c>
      <c r="DQ268" s="62">
        <v>0</v>
      </c>
      <c r="DR268" s="62">
        <v>0</v>
      </c>
      <c r="DS268" s="62">
        <v>0</v>
      </c>
      <c r="DT268" s="62">
        <v>0</v>
      </c>
      <c r="DU268" s="62">
        <v>0</v>
      </c>
      <c r="DV268" s="62">
        <v>0</v>
      </c>
      <c r="DW268" s="62">
        <v>0</v>
      </c>
      <c r="DX268" s="62">
        <v>0</v>
      </c>
      <c r="DY268" s="62">
        <v>0</v>
      </c>
      <c r="DZ268" s="62">
        <v>0</v>
      </c>
      <c r="EA268" s="62">
        <v>0</v>
      </c>
      <c r="EB268" s="62">
        <v>0</v>
      </c>
      <c r="EC268" s="62">
        <v>0</v>
      </c>
      <c r="ED268" s="62">
        <v>0</v>
      </c>
      <c r="EE268" s="62">
        <v>0</v>
      </c>
      <c r="EF268" s="62">
        <v>0</v>
      </c>
      <c r="EG268" s="62">
        <v>0</v>
      </c>
      <c r="EH268" s="62">
        <v>0</v>
      </c>
      <c r="EI268" s="62">
        <v>0</v>
      </c>
      <c r="EJ268" s="30">
        <v>0</v>
      </c>
      <c r="EK268" s="30">
        <v>0</v>
      </c>
      <c r="EL268" s="76">
        <v>0</v>
      </c>
      <c r="EM268" s="45"/>
      <c r="EN268" s="48">
        <v>0</v>
      </c>
      <c r="EO268" s="76">
        <v>0</v>
      </c>
      <c r="EP268" s="78"/>
      <c r="EQ268" s="53">
        <v>0</v>
      </c>
      <c r="ER268" s="78"/>
      <c r="ES268" s="62"/>
      <c r="ET268" s="62"/>
      <c r="EU268" s="78"/>
      <c r="EV268" s="62"/>
    </row>
    <row r="269" spans="1:152" x14ac:dyDescent="0.25">
      <c r="A269" s="615">
        <v>120</v>
      </c>
      <c r="B269" s="642" t="s">
        <v>288</v>
      </c>
      <c r="C269" s="631" t="s">
        <v>169</v>
      </c>
      <c r="D269" s="63">
        <v>0</v>
      </c>
      <c r="E269" s="62">
        <v>0</v>
      </c>
      <c r="F269" s="62">
        <v>0</v>
      </c>
      <c r="G269" s="62">
        <v>0</v>
      </c>
      <c r="H269" s="62">
        <v>0</v>
      </c>
      <c r="I269" s="62">
        <v>0</v>
      </c>
      <c r="J269" s="62">
        <v>0</v>
      </c>
      <c r="K269" s="62">
        <v>0</v>
      </c>
      <c r="L269" s="62">
        <v>0</v>
      </c>
      <c r="M269" s="36">
        <v>289000</v>
      </c>
      <c r="N269" s="62">
        <v>0</v>
      </c>
      <c r="O269" s="62">
        <v>0</v>
      </c>
      <c r="P269" s="62">
        <v>0</v>
      </c>
      <c r="Q269" s="62">
        <v>0</v>
      </c>
      <c r="R269" s="62">
        <v>0</v>
      </c>
      <c r="S269" s="62">
        <v>0</v>
      </c>
      <c r="T269" s="62">
        <v>0</v>
      </c>
      <c r="U269" s="62">
        <v>0</v>
      </c>
      <c r="V269" s="62">
        <v>0</v>
      </c>
      <c r="W269" s="62">
        <v>0</v>
      </c>
      <c r="X269" s="62">
        <v>0</v>
      </c>
      <c r="Y269" s="62">
        <v>0</v>
      </c>
      <c r="Z269" s="62">
        <v>0</v>
      </c>
      <c r="AA269" s="62">
        <v>0</v>
      </c>
      <c r="AB269" s="62">
        <v>0</v>
      </c>
      <c r="AC269" s="62">
        <v>0</v>
      </c>
      <c r="AD269" s="62">
        <v>0</v>
      </c>
      <c r="AE269" s="62">
        <v>0</v>
      </c>
      <c r="AF269" s="62">
        <v>0</v>
      </c>
      <c r="AG269" s="62">
        <v>0</v>
      </c>
      <c r="AH269" s="62">
        <v>0</v>
      </c>
      <c r="AI269" s="62">
        <v>0</v>
      </c>
      <c r="AJ269" s="62">
        <v>0</v>
      </c>
      <c r="AK269" s="62">
        <v>0</v>
      </c>
      <c r="AL269" s="62">
        <v>0</v>
      </c>
      <c r="AM269" s="62">
        <v>0</v>
      </c>
      <c r="AN269" s="62">
        <v>0</v>
      </c>
      <c r="AO269" s="62">
        <v>0</v>
      </c>
      <c r="AP269" s="62">
        <v>0</v>
      </c>
      <c r="AQ269" s="62">
        <v>0</v>
      </c>
      <c r="AR269" s="62">
        <v>0</v>
      </c>
      <c r="AS269" s="62">
        <v>0</v>
      </c>
      <c r="AT269" s="62">
        <v>0</v>
      </c>
      <c r="AU269" s="62">
        <v>0</v>
      </c>
      <c r="AV269" s="62">
        <v>0</v>
      </c>
      <c r="AW269" s="62">
        <v>0</v>
      </c>
      <c r="AX269" s="62">
        <v>0</v>
      </c>
      <c r="AY269" s="62">
        <v>0</v>
      </c>
      <c r="AZ269" s="62">
        <v>0</v>
      </c>
      <c r="BA269" s="62">
        <v>0</v>
      </c>
      <c r="BB269" s="62">
        <v>0</v>
      </c>
      <c r="BC269" s="62">
        <v>0</v>
      </c>
      <c r="BD269" s="62">
        <v>0</v>
      </c>
      <c r="BE269" s="62">
        <v>0</v>
      </c>
      <c r="BF269" s="62">
        <v>0</v>
      </c>
      <c r="BG269" s="62">
        <v>0</v>
      </c>
      <c r="BH269" s="62">
        <v>0</v>
      </c>
      <c r="BI269" s="62">
        <v>0</v>
      </c>
      <c r="BJ269" s="62">
        <v>0</v>
      </c>
      <c r="BK269" s="62">
        <v>0</v>
      </c>
      <c r="BL269" s="62">
        <v>0</v>
      </c>
      <c r="BM269" s="62">
        <v>0</v>
      </c>
      <c r="BN269" s="62">
        <v>0</v>
      </c>
      <c r="BO269" s="62">
        <v>0</v>
      </c>
      <c r="BP269" s="62">
        <v>0</v>
      </c>
      <c r="BQ269" s="62">
        <v>0</v>
      </c>
      <c r="BR269" s="62">
        <v>0</v>
      </c>
      <c r="BS269" s="62">
        <v>0</v>
      </c>
      <c r="BT269" s="62">
        <v>0</v>
      </c>
      <c r="BU269" s="62">
        <v>0</v>
      </c>
      <c r="BV269" s="62">
        <v>0</v>
      </c>
      <c r="BW269" s="62">
        <v>0</v>
      </c>
      <c r="BX269" s="62">
        <v>0</v>
      </c>
      <c r="BY269" s="62">
        <v>0</v>
      </c>
      <c r="BZ269" s="62">
        <v>0</v>
      </c>
      <c r="CA269" s="62">
        <v>0</v>
      </c>
      <c r="CB269" s="62">
        <v>0</v>
      </c>
      <c r="CC269" s="62">
        <v>0</v>
      </c>
      <c r="CD269" s="62">
        <v>0</v>
      </c>
      <c r="CE269" s="62">
        <v>0</v>
      </c>
      <c r="CF269" s="62">
        <v>0</v>
      </c>
      <c r="CG269" s="62">
        <v>0</v>
      </c>
      <c r="CH269" s="62">
        <v>0</v>
      </c>
      <c r="CI269" s="62">
        <v>0</v>
      </c>
      <c r="CJ269" s="62">
        <v>0</v>
      </c>
      <c r="CK269" s="62">
        <v>0</v>
      </c>
      <c r="CL269" s="62">
        <v>0</v>
      </c>
      <c r="CM269" s="62">
        <v>0</v>
      </c>
      <c r="CN269" s="62">
        <v>0</v>
      </c>
      <c r="CO269" s="62">
        <v>0</v>
      </c>
      <c r="CP269" s="62">
        <v>0</v>
      </c>
      <c r="CQ269" s="62">
        <v>0</v>
      </c>
      <c r="CR269" s="62">
        <v>0</v>
      </c>
      <c r="CS269" s="62">
        <v>0</v>
      </c>
      <c r="CT269" s="62">
        <v>0</v>
      </c>
      <c r="CU269" s="62">
        <v>0</v>
      </c>
      <c r="CV269" s="62">
        <v>0</v>
      </c>
      <c r="CW269" s="62">
        <v>0</v>
      </c>
      <c r="CX269" s="62">
        <v>0</v>
      </c>
      <c r="CY269" s="62">
        <v>0</v>
      </c>
      <c r="CZ269" s="62">
        <v>0</v>
      </c>
      <c r="DA269" s="62">
        <v>0</v>
      </c>
      <c r="DB269" s="62">
        <v>0</v>
      </c>
      <c r="DC269" s="62">
        <v>0</v>
      </c>
      <c r="DD269" s="62">
        <v>0</v>
      </c>
      <c r="DE269" s="62">
        <v>0</v>
      </c>
      <c r="DF269" s="62">
        <v>0</v>
      </c>
      <c r="DG269" s="62">
        <v>0</v>
      </c>
      <c r="DH269" s="62">
        <v>0</v>
      </c>
      <c r="DI269" s="62">
        <v>0</v>
      </c>
      <c r="DJ269" s="62">
        <v>0</v>
      </c>
      <c r="DK269" s="62">
        <v>0</v>
      </c>
      <c r="DL269" s="62">
        <v>0</v>
      </c>
      <c r="DM269" s="62">
        <v>0</v>
      </c>
      <c r="DN269" s="62">
        <v>0</v>
      </c>
      <c r="DO269" s="62">
        <v>0</v>
      </c>
      <c r="DP269" s="62">
        <v>0</v>
      </c>
      <c r="DQ269" s="62">
        <v>0</v>
      </c>
      <c r="DR269" s="62">
        <v>0</v>
      </c>
      <c r="DS269" s="62">
        <v>0</v>
      </c>
      <c r="DT269" s="62">
        <v>0</v>
      </c>
      <c r="DU269" s="62">
        <v>0</v>
      </c>
      <c r="DV269" s="62">
        <v>0</v>
      </c>
      <c r="DW269" s="62">
        <v>0</v>
      </c>
      <c r="DX269" s="62">
        <v>0</v>
      </c>
      <c r="DY269" s="62">
        <v>0</v>
      </c>
      <c r="DZ269" s="62">
        <v>0</v>
      </c>
      <c r="EA269" s="62">
        <v>0</v>
      </c>
      <c r="EB269" s="62">
        <v>0</v>
      </c>
      <c r="EC269" s="62">
        <v>0</v>
      </c>
      <c r="ED269" s="62">
        <v>0</v>
      </c>
      <c r="EE269" s="62">
        <v>0</v>
      </c>
      <c r="EF269" s="62">
        <v>0</v>
      </c>
      <c r="EG269" s="62">
        <v>0</v>
      </c>
      <c r="EH269" s="62">
        <v>0</v>
      </c>
      <c r="EI269" s="62">
        <v>0</v>
      </c>
      <c r="EJ269" s="30">
        <v>0</v>
      </c>
      <c r="EK269" s="30">
        <v>0</v>
      </c>
      <c r="EL269" s="76">
        <v>0</v>
      </c>
      <c r="EM269" s="45"/>
      <c r="EN269" s="48">
        <v>0</v>
      </c>
      <c r="EO269" s="76">
        <v>0</v>
      </c>
      <c r="EP269" s="78"/>
      <c r="EQ269" s="53">
        <v>0</v>
      </c>
      <c r="ER269" s="78"/>
      <c r="ES269" s="62"/>
      <c r="ET269" s="62"/>
      <c r="EU269" s="78"/>
      <c r="EV269" s="62"/>
    </row>
    <row r="270" spans="1:152" x14ac:dyDescent="0.25">
      <c r="A270" s="615">
        <v>121</v>
      </c>
      <c r="B270" s="642" t="s">
        <v>289</v>
      </c>
      <c r="C270" s="631" t="s">
        <v>169</v>
      </c>
      <c r="D270" s="63">
        <v>0</v>
      </c>
      <c r="E270" s="62">
        <v>0</v>
      </c>
      <c r="F270" s="62">
        <v>0</v>
      </c>
      <c r="G270" s="62">
        <v>0</v>
      </c>
      <c r="H270" s="62">
        <v>0</v>
      </c>
      <c r="I270" s="62">
        <v>0</v>
      </c>
      <c r="J270" s="62">
        <v>0</v>
      </c>
      <c r="K270" s="62">
        <v>0</v>
      </c>
      <c r="L270" s="62">
        <v>0</v>
      </c>
      <c r="M270" s="36">
        <v>2730100</v>
      </c>
      <c r="N270" s="62">
        <v>0</v>
      </c>
      <c r="O270" s="62">
        <v>0</v>
      </c>
      <c r="P270" s="62">
        <v>0</v>
      </c>
      <c r="Q270" s="62">
        <v>0</v>
      </c>
      <c r="R270" s="62">
        <v>0</v>
      </c>
      <c r="S270" s="62">
        <v>0</v>
      </c>
      <c r="T270" s="62">
        <v>0</v>
      </c>
      <c r="U270" s="62">
        <v>0</v>
      </c>
      <c r="V270" s="62">
        <v>0</v>
      </c>
      <c r="W270" s="62">
        <v>0</v>
      </c>
      <c r="X270" s="62">
        <v>0</v>
      </c>
      <c r="Y270" s="62">
        <v>0</v>
      </c>
      <c r="Z270" s="62">
        <v>0</v>
      </c>
      <c r="AA270" s="62">
        <v>0</v>
      </c>
      <c r="AB270" s="62">
        <v>0</v>
      </c>
      <c r="AC270" s="62">
        <v>0</v>
      </c>
      <c r="AD270" s="62">
        <v>0</v>
      </c>
      <c r="AE270" s="62">
        <v>0</v>
      </c>
      <c r="AF270" s="62">
        <v>0</v>
      </c>
      <c r="AG270" s="62">
        <v>0</v>
      </c>
      <c r="AH270" s="62">
        <v>0</v>
      </c>
      <c r="AI270" s="62">
        <v>0</v>
      </c>
      <c r="AJ270" s="62">
        <v>0</v>
      </c>
      <c r="AK270" s="62">
        <v>0</v>
      </c>
      <c r="AL270" s="62">
        <v>0</v>
      </c>
      <c r="AM270" s="62">
        <v>0</v>
      </c>
      <c r="AN270" s="62">
        <v>0</v>
      </c>
      <c r="AO270" s="62">
        <v>0</v>
      </c>
      <c r="AP270" s="62">
        <v>0</v>
      </c>
      <c r="AQ270" s="62">
        <v>0</v>
      </c>
      <c r="AR270" s="62">
        <v>0</v>
      </c>
      <c r="AS270" s="62">
        <v>0</v>
      </c>
      <c r="AT270" s="62">
        <v>0</v>
      </c>
      <c r="AU270" s="62">
        <v>0</v>
      </c>
      <c r="AV270" s="62">
        <v>0</v>
      </c>
      <c r="AW270" s="62">
        <v>0</v>
      </c>
      <c r="AX270" s="62">
        <v>0</v>
      </c>
      <c r="AY270" s="62">
        <v>0</v>
      </c>
      <c r="AZ270" s="62">
        <v>0</v>
      </c>
      <c r="BA270" s="62">
        <v>0</v>
      </c>
      <c r="BB270" s="62">
        <v>0</v>
      </c>
      <c r="BC270" s="62">
        <v>0</v>
      </c>
      <c r="BD270" s="62">
        <v>0</v>
      </c>
      <c r="BE270" s="62">
        <v>0</v>
      </c>
      <c r="BF270" s="62">
        <v>0</v>
      </c>
      <c r="BG270" s="62">
        <v>0</v>
      </c>
      <c r="BH270" s="62">
        <v>0</v>
      </c>
      <c r="BI270" s="62">
        <v>0</v>
      </c>
      <c r="BJ270" s="62">
        <v>0</v>
      </c>
      <c r="BK270" s="62">
        <v>0</v>
      </c>
      <c r="BL270" s="62">
        <v>0</v>
      </c>
      <c r="BM270" s="62">
        <v>0</v>
      </c>
      <c r="BN270" s="62">
        <v>0</v>
      </c>
      <c r="BO270" s="62">
        <v>0</v>
      </c>
      <c r="BP270" s="62">
        <v>0</v>
      </c>
      <c r="BQ270" s="62">
        <v>0</v>
      </c>
      <c r="BR270" s="62">
        <v>0</v>
      </c>
      <c r="BS270" s="62">
        <v>0</v>
      </c>
      <c r="BT270" s="62">
        <v>0</v>
      </c>
      <c r="BU270" s="62">
        <v>0</v>
      </c>
      <c r="BV270" s="62">
        <v>0</v>
      </c>
      <c r="BW270" s="62">
        <v>0</v>
      </c>
      <c r="BX270" s="62">
        <v>0</v>
      </c>
      <c r="BY270" s="62">
        <v>0</v>
      </c>
      <c r="BZ270" s="62">
        <v>0</v>
      </c>
      <c r="CA270" s="62">
        <v>0</v>
      </c>
      <c r="CB270" s="62">
        <v>0</v>
      </c>
      <c r="CC270" s="62">
        <v>0</v>
      </c>
      <c r="CD270" s="62">
        <v>0</v>
      </c>
      <c r="CE270" s="62">
        <v>0</v>
      </c>
      <c r="CF270" s="62">
        <v>0</v>
      </c>
      <c r="CG270" s="62">
        <v>0</v>
      </c>
      <c r="CH270" s="62">
        <v>0</v>
      </c>
      <c r="CI270" s="62">
        <v>0</v>
      </c>
      <c r="CJ270" s="62">
        <v>0</v>
      </c>
      <c r="CK270" s="62">
        <v>0</v>
      </c>
      <c r="CL270" s="62">
        <v>0</v>
      </c>
      <c r="CM270" s="62">
        <v>0</v>
      </c>
      <c r="CN270" s="62">
        <v>0</v>
      </c>
      <c r="CO270" s="62">
        <v>0</v>
      </c>
      <c r="CP270" s="62">
        <v>0</v>
      </c>
      <c r="CQ270" s="62">
        <v>0</v>
      </c>
      <c r="CR270" s="62">
        <v>0</v>
      </c>
      <c r="CS270" s="62">
        <v>0</v>
      </c>
      <c r="CT270" s="62">
        <v>0</v>
      </c>
      <c r="CU270" s="62">
        <v>0</v>
      </c>
      <c r="CV270" s="62">
        <v>0</v>
      </c>
      <c r="CW270" s="62">
        <v>0</v>
      </c>
      <c r="CX270" s="62">
        <v>0</v>
      </c>
      <c r="CY270" s="62">
        <v>0</v>
      </c>
      <c r="CZ270" s="62">
        <v>0</v>
      </c>
      <c r="DA270" s="62">
        <v>0</v>
      </c>
      <c r="DB270" s="62">
        <v>0</v>
      </c>
      <c r="DC270" s="62">
        <v>0</v>
      </c>
      <c r="DD270" s="62">
        <v>0</v>
      </c>
      <c r="DE270" s="62">
        <v>0</v>
      </c>
      <c r="DF270" s="62">
        <v>0</v>
      </c>
      <c r="DG270" s="62">
        <v>0</v>
      </c>
      <c r="DH270" s="62">
        <v>0</v>
      </c>
      <c r="DI270" s="62">
        <v>0</v>
      </c>
      <c r="DJ270" s="62">
        <v>0</v>
      </c>
      <c r="DK270" s="62">
        <v>0</v>
      </c>
      <c r="DL270" s="62">
        <v>0</v>
      </c>
      <c r="DM270" s="62">
        <v>0</v>
      </c>
      <c r="DN270" s="62">
        <v>0</v>
      </c>
      <c r="DO270" s="62">
        <v>0</v>
      </c>
      <c r="DP270" s="62">
        <v>0</v>
      </c>
      <c r="DQ270" s="62">
        <v>0</v>
      </c>
      <c r="DR270" s="62">
        <v>0</v>
      </c>
      <c r="DS270" s="62">
        <v>0</v>
      </c>
      <c r="DT270" s="62">
        <v>0</v>
      </c>
      <c r="DU270" s="62">
        <v>0</v>
      </c>
      <c r="DV270" s="62">
        <v>0</v>
      </c>
      <c r="DW270" s="62">
        <v>0</v>
      </c>
      <c r="DX270" s="62">
        <v>0</v>
      </c>
      <c r="DY270" s="62">
        <v>0</v>
      </c>
      <c r="DZ270" s="62">
        <v>0</v>
      </c>
      <c r="EA270" s="62">
        <v>0</v>
      </c>
      <c r="EB270" s="62">
        <v>0</v>
      </c>
      <c r="EC270" s="62">
        <v>0</v>
      </c>
      <c r="ED270" s="62">
        <v>0</v>
      </c>
      <c r="EE270" s="62">
        <v>0</v>
      </c>
      <c r="EF270" s="62">
        <v>0</v>
      </c>
      <c r="EG270" s="62">
        <v>0</v>
      </c>
      <c r="EH270" s="62">
        <v>0</v>
      </c>
      <c r="EI270" s="62">
        <v>0</v>
      </c>
      <c r="EJ270" s="30">
        <v>0</v>
      </c>
      <c r="EK270" s="30">
        <v>0</v>
      </c>
      <c r="EL270" s="76">
        <v>0</v>
      </c>
      <c r="EM270" s="45"/>
      <c r="EN270" s="48">
        <v>0</v>
      </c>
      <c r="EO270" s="76">
        <v>0</v>
      </c>
      <c r="EP270" s="78"/>
      <c r="EQ270" s="53">
        <v>0</v>
      </c>
      <c r="ER270" s="78"/>
      <c r="ES270" s="62"/>
      <c r="ET270" s="62"/>
      <c r="EU270" s="78"/>
      <c r="EV270" s="62"/>
    </row>
    <row r="271" spans="1:152" x14ac:dyDescent="0.25">
      <c r="A271" s="615">
        <v>122</v>
      </c>
      <c r="B271" s="642" t="s">
        <v>290</v>
      </c>
      <c r="C271" s="631" t="s">
        <v>169</v>
      </c>
      <c r="D271" s="63">
        <v>0</v>
      </c>
      <c r="E271" s="62">
        <v>0</v>
      </c>
      <c r="F271" s="62">
        <v>0</v>
      </c>
      <c r="G271" s="62">
        <v>0</v>
      </c>
      <c r="H271" s="62">
        <v>0</v>
      </c>
      <c r="I271" s="62">
        <v>0</v>
      </c>
      <c r="J271" s="62">
        <v>0</v>
      </c>
      <c r="K271" s="62">
        <v>0</v>
      </c>
      <c r="L271" s="62">
        <v>0</v>
      </c>
      <c r="M271" s="36">
        <v>123000</v>
      </c>
      <c r="N271" s="62">
        <v>0</v>
      </c>
      <c r="O271" s="62">
        <v>0</v>
      </c>
      <c r="P271" s="62">
        <v>0</v>
      </c>
      <c r="Q271" s="62">
        <v>0</v>
      </c>
      <c r="R271" s="62">
        <v>0</v>
      </c>
      <c r="S271" s="62">
        <v>0</v>
      </c>
      <c r="T271" s="62">
        <v>0</v>
      </c>
      <c r="U271" s="62">
        <v>0</v>
      </c>
      <c r="V271" s="62">
        <v>0</v>
      </c>
      <c r="W271" s="62">
        <v>0</v>
      </c>
      <c r="X271" s="62">
        <v>0</v>
      </c>
      <c r="Y271" s="62">
        <v>0</v>
      </c>
      <c r="Z271" s="62">
        <v>0</v>
      </c>
      <c r="AA271" s="62">
        <v>0</v>
      </c>
      <c r="AB271" s="62">
        <v>0</v>
      </c>
      <c r="AC271" s="62">
        <v>0</v>
      </c>
      <c r="AD271" s="62">
        <v>0</v>
      </c>
      <c r="AE271" s="62">
        <v>0</v>
      </c>
      <c r="AF271" s="62">
        <v>0</v>
      </c>
      <c r="AG271" s="62">
        <v>0</v>
      </c>
      <c r="AH271" s="62">
        <v>0</v>
      </c>
      <c r="AI271" s="62">
        <v>0</v>
      </c>
      <c r="AJ271" s="62">
        <v>0</v>
      </c>
      <c r="AK271" s="62">
        <v>0</v>
      </c>
      <c r="AL271" s="62">
        <v>0</v>
      </c>
      <c r="AM271" s="62">
        <v>0</v>
      </c>
      <c r="AN271" s="62">
        <v>0</v>
      </c>
      <c r="AO271" s="62">
        <v>0</v>
      </c>
      <c r="AP271" s="62">
        <v>0</v>
      </c>
      <c r="AQ271" s="62">
        <v>0</v>
      </c>
      <c r="AR271" s="62">
        <v>0</v>
      </c>
      <c r="AS271" s="62">
        <v>0</v>
      </c>
      <c r="AT271" s="62">
        <v>0</v>
      </c>
      <c r="AU271" s="62">
        <v>0</v>
      </c>
      <c r="AV271" s="62">
        <v>0</v>
      </c>
      <c r="AW271" s="62">
        <v>0</v>
      </c>
      <c r="AX271" s="62">
        <v>0</v>
      </c>
      <c r="AY271" s="62">
        <v>0</v>
      </c>
      <c r="AZ271" s="62">
        <v>0</v>
      </c>
      <c r="BA271" s="62">
        <v>0</v>
      </c>
      <c r="BB271" s="62">
        <v>0</v>
      </c>
      <c r="BC271" s="62">
        <v>0</v>
      </c>
      <c r="BD271" s="62">
        <v>0</v>
      </c>
      <c r="BE271" s="62">
        <v>0</v>
      </c>
      <c r="BF271" s="62">
        <v>0</v>
      </c>
      <c r="BG271" s="62">
        <v>0</v>
      </c>
      <c r="BH271" s="62">
        <v>0</v>
      </c>
      <c r="BI271" s="62">
        <v>0</v>
      </c>
      <c r="BJ271" s="62">
        <v>0</v>
      </c>
      <c r="BK271" s="62">
        <v>0</v>
      </c>
      <c r="BL271" s="62">
        <v>0</v>
      </c>
      <c r="BM271" s="62">
        <v>0</v>
      </c>
      <c r="BN271" s="62">
        <v>0</v>
      </c>
      <c r="BO271" s="62">
        <v>0</v>
      </c>
      <c r="BP271" s="62">
        <v>0</v>
      </c>
      <c r="BQ271" s="62">
        <v>0</v>
      </c>
      <c r="BR271" s="62">
        <v>0</v>
      </c>
      <c r="BS271" s="62">
        <v>0</v>
      </c>
      <c r="BT271" s="62">
        <v>0</v>
      </c>
      <c r="BU271" s="62">
        <v>0</v>
      </c>
      <c r="BV271" s="62">
        <v>0</v>
      </c>
      <c r="BW271" s="62">
        <v>0</v>
      </c>
      <c r="BX271" s="62">
        <v>0</v>
      </c>
      <c r="BY271" s="62">
        <v>0</v>
      </c>
      <c r="BZ271" s="62">
        <v>0</v>
      </c>
      <c r="CA271" s="62">
        <v>0</v>
      </c>
      <c r="CB271" s="62">
        <v>0</v>
      </c>
      <c r="CC271" s="62">
        <v>0</v>
      </c>
      <c r="CD271" s="62">
        <v>0</v>
      </c>
      <c r="CE271" s="62">
        <v>0</v>
      </c>
      <c r="CF271" s="62">
        <v>0</v>
      </c>
      <c r="CG271" s="62">
        <v>0</v>
      </c>
      <c r="CH271" s="62">
        <v>0</v>
      </c>
      <c r="CI271" s="62">
        <v>0</v>
      </c>
      <c r="CJ271" s="62">
        <v>0</v>
      </c>
      <c r="CK271" s="62">
        <v>0</v>
      </c>
      <c r="CL271" s="62">
        <v>0</v>
      </c>
      <c r="CM271" s="62">
        <v>0</v>
      </c>
      <c r="CN271" s="62">
        <v>0</v>
      </c>
      <c r="CO271" s="62">
        <v>0</v>
      </c>
      <c r="CP271" s="62">
        <v>0</v>
      </c>
      <c r="CQ271" s="62">
        <v>0</v>
      </c>
      <c r="CR271" s="62">
        <v>0</v>
      </c>
      <c r="CS271" s="62">
        <v>0</v>
      </c>
      <c r="CT271" s="62">
        <v>0</v>
      </c>
      <c r="CU271" s="62">
        <v>0</v>
      </c>
      <c r="CV271" s="62">
        <v>0</v>
      </c>
      <c r="CW271" s="62">
        <v>0</v>
      </c>
      <c r="CX271" s="62">
        <v>0</v>
      </c>
      <c r="CY271" s="62">
        <v>0</v>
      </c>
      <c r="CZ271" s="62">
        <v>0</v>
      </c>
      <c r="DA271" s="62">
        <v>0</v>
      </c>
      <c r="DB271" s="62">
        <v>0</v>
      </c>
      <c r="DC271" s="62">
        <v>0</v>
      </c>
      <c r="DD271" s="62">
        <v>0</v>
      </c>
      <c r="DE271" s="62">
        <v>0</v>
      </c>
      <c r="DF271" s="62">
        <v>0</v>
      </c>
      <c r="DG271" s="62">
        <v>0</v>
      </c>
      <c r="DH271" s="62">
        <v>0</v>
      </c>
      <c r="DI271" s="62">
        <v>0</v>
      </c>
      <c r="DJ271" s="62">
        <v>0</v>
      </c>
      <c r="DK271" s="62">
        <v>0</v>
      </c>
      <c r="DL271" s="62">
        <v>0</v>
      </c>
      <c r="DM271" s="62">
        <v>0</v>
      </c>
      <c r="DN271" s="62">
        <v>0</v>
      </c>
      <c r="DO271" s="62">
        <v>0</v>
      </c>
      <c r="DP271" s="62">
        <v>0</v>
      </c>
      <c r="DQ271" s="62">
        <v>0</v>
      </c>
      <c r="DR271" s="62">
        <v>0</v>
      </c>
      <c r="DS271" s="62">
        <v>0</v>
      </c>
      <c r="DT271" s="62">
        <v>0</v>
      </c>
      <c r="DU271" s="62">
        <v>0</v>
      </c>
      <c r="DV271" s="62">
        <v>0</v>
      </c>
      <c r="DW271" s="62">
        <v>0</v>
      </c>
      <c r="DX271" s="62">
        <v>0</v>
      </c>
      <c r="DY271" s="62">
        <v>0</v>
      </c>
      <c r="DZ271" s="62">
        <v>0</v>
      </c>
      <c r="EA271" s="62">
        <v>0</v>
      </c>
      <c r="EB271" s="62">
        <v>0</v>
      </c>
      <c r="EC271" s="62">
        <v>0</v>
      </c>
      <c r="ED271" s="62">
        <v>0</v>
      </c>
      <c r="EE271" s="62">
        <v>0</v>
      </c>
      <c r="EF271" s="62">
        <v>0</v>
      </c>
      <c r="EG271" s="62">
        <v>0</v>
      </c>
      <c r="EH271" s="62">
        <v>0</v>
      </c>
      <c r="EI271" s="62">
        <v>0</v>
      </c>
      <c r="EJ271" s="30">
        <v>0</v>
      </c>
      <c r="EK271" s="30">
        <v>0</v>
      </c>
      <c r="EL271" s="76">
        <v>0</v>
      </c>
      <c r="EM271" s="45"/>
      <c r="EN271" s="48">
        <v>0</v>
      </c>
      <c r="EO271" s="76">
        <v>0</v>
      </c>
      <c r="EP271" s="78"/>
      <c r="EQ271" s="53">
        <v>0</v>
      </c>
      <c r="ER271" s="78"/>
      <c r="ES271" s="62"/>
      <c r="ET271" s="62"/>
      <c r="EU271" s="78"/>
      <c r="EV271" s="62"/>
    </row>
    <row r="272" spans="1:152" x14ac:dyDescent="0.25">
      <c r="A272" s="615">
        <v>123</v>
      </c>
      <c r="B272" s="642" t="s">
        <v>291</v>
      </c>
      <c r="C272" s="631" t="s">
        <v>169</v>
      </c>
      <c r="D272" s="63">
        <v>0</v>
      </c>
      <c r="E272" s="62">
        <v>0</v>
      </c>
      <c r="F272" s="62">
        <v>0</v>
      </c>
      <c r="G272" s="62">
        <v>0</v>
      </c>
      <c r="H272" s="62">
        <v>0</v>
      </c>
      <c r="I272" s="62">
        <v>0</v>
      </c>
      <c r="J272" s="62">
        <v>0</v>
      </c>
      <c r="K272" s="62">
        <v>0</v>
      </c>
      <c r="L272" s="62">
        <v>0</v>
      </c>
      <c r="M272" s="36">
        <v>117900</v>
      </c>
      <c r="N272" s="62">
        <v>0</v>
      </c>
      <c r="O272" s="62">
        <v>0</v>
      </c>
      <c r="P272" s="62">
        <v>0</v>
      </c>
      <c r="Q272" s="62">
        <v>0</v>
      </c>
      <c r="R272" s="62">
        <v>0</v>
      </c>
      <c r="S272" s="62">
        <v>0</v>
      </c>
      <c r="T272" s="62">
        <v>0</v>
      </c>
      <c r="U272" s="62">
        <v>0</v>
      </c>
      <c r="V272" s="62">
        <v>0</v>
      </c>
      <c r="W272" s="62">
        <v>0</v>
      </c>
      <c r="X272" s="62">
        <v>0</v>
      </c>
      <c r="Y272" s="62">
        <v>0</v>
      </c>
      <c r="Z272" s="62">
        <v>0</v>
      </c>
      <c r="AA272" s="62">
        <v>0</v>
      </c>
      <c r="AB272" s="62">
        <v>0</v>
      </c>
      <c r="AC272" s="62">
        <v>0</v>
      </c>
      <c r="AD272" s="62">
        <v>0</v>
      </c>
      <c r="AE272" s="62">
        <v>0</v>
      </c>
      <c r="AF272" s="62">
        <v>0</v>
      </c>
      <c r="AG272" s="62">
        <v>0</v>
      </c>
      <c r="AH272" s="62">
        <v>0</v>
      </c>
      <c r="AI272" s="62">
        <v>0</v>
      </c>
      <c r="AJ272" s="62">
        <v>0</v>
      </c>
      <c r="AK272" s="62">
        <v>0</v>
      </c>
      <c r="AL272" s="62">
        <v>0</v>
      </c>
      <c r="AM272" s="62">
        <v>0</v>
      </c>
      <c r="AN272" s="62">
        <v>0</v>
      </c>
      <c r="AO272" s="62">
        <v>0</v>
      </c>
      <c r="AP272" s="62">
        <v>0</v>
      </c>
      <c r="AQ272" s="62">
        <v>0</v>
      </c>
      <c r="AR272" s="62">
        <v>0</v>
      </c>
      <c r="AS272" s="62">
        <v>0</v>
      </c>
      <c r="AT272" s="62">
        <v>0</v>
      </c>
      <c r="AU272" s="62">
        <v>0</v>
      </c>
      <c r="AV272" s="62">
        <v>0</v>
      </c>
      <c r="AW272" s="62">
        <v>0</v>
      </c>
      <c r="AX272" s="62">
        <v>0</v>
      </c>
      <c r="AY272" s="62">
        <v>0</v>
      </c>
      <c r="AZ272" s="62">
        <v>0</v>
      </c>
      <c r="BA272" s="62">
        <v>0</v>
      </c>
      <c r="BB272" s="62">
        <v>0</v>
      </c>
      <c r="BC272" s="62">
        <v>0</v>
      </c>
      <c r="BD272" s="62">
        <v>0</v>
      </c>
      <c r="BE272" s="62">
        <v>0</v>
      </c>
      <c r="BF272" s="62">
        <v>0</v>
      </c>
      <c r="BG272" s="62">
        <v>0</v>
      </c>
      <c r="BH272" s="62">
        <v>0</v>
      </c>
      <c r="BI272" s="62">
        <v>0</v>
      </c>
      <c r="BJ272" s="62">
        <v>0</v>
      </c>
      <c r="BK272" s="62">
        <v>0</v>
      </c>
      <c r="BL272" s="62">
        <v>0</v>
      </c>
      <c r="BM272" s="62">
        <v>0</v>
      </c>
      <c r="BN272" s="62">
        <v>0</v>
      </c>
      <c r="BO272" s="62">
        <v>0</v>
      </c>
      <c r="BP272" s="62">
        <v>0</v>
      </c>
      <c r="BQ272" s="62">
        <v>0</v>
      </c>
      <c r="BR272" s="62">
        <v>0</v>
      </c>
      <c r="BS272" s="62">
        <v>0</v>
      </c>
      <c r="BT272" s="62">
        <v>0</v>
      </c>
      <c r="BU272" s="62">
        <v>0</v>
      </c>
      <c r="BV272" s="62">
        <v>0</v>
      </c>
      <c r="BW272" s="62">
        <v>0</v>
      </c>
      <c r="BX272" s="62">
        <v>0</v>
      </c>
      <c r="BY272" s="62">
        <v>0</v>
      </c>
      <c r="BZ272" s="62">
        <v>0</v>
      </c>
      <c r="CA272" s="62">
        <v>0</v>
      </c>
      <c r="CB272" s="62">
        <v>0</v>
      </c>
      <c r="CC272" s="62">
        <v>0</v>
      </c>
      <c r="CD272" s="62">
        <v>0</v>
      </c>
      <c r="CE272" s="62">
        <v>0</v>
      </c>
      <c r="CF272" s="62">
        <v>0</v>
      </c>
      <c r="CG272" s="62">
        <v>0</v>
      </c>
      <c r="CH272" s="62">
        <v>0</v>
      </c>
      <c r="CI272" s="62">
        <v>0</v>
      </c>
      <c r="CJ272" s="62">
        <v>0</v>
      </c>
      <c r="CK272" s="62">
        <v>0</v>
      </c>
      <c r="CL272" s="62">
        <v>0</v>
      </c>
      <c r="CM272" s="62">
        <v>0</v>
      </c>
      <c r="CN272" s="62">
        <v>0</v>
      </c>
      <c r="CO272" s="62">
        <v>0</v>
      </c>
      <c r="CP272" s="62">
        <v>0</v>
      </c>
      <c r="CQ272" s="62">
        <v>0</v>
      </c>
      <c r="CR272" s="62">
        <v>0</v>
      </c>
      <c r="CS272" s="62">
        <v>0</v>
      </c>
      <c r="CT272" s="62">
        <v>0</v>
      </c>
      <c r="CU272" s="62">
        <v>0</v>
      </c>
      <c r="CV272" s="62">
        <v>0</v>
      </c>
      <c r="CW272" s="62">
        <v>0</v>
      </c>
      <c r="CX272" s="62">
        <v>0</v>
      </c>
      <c r="CY272" s="62">
        <v>0</v>
      </c>
      <c r="CZ272" s="62">
        <v>0</v>
      </c>
      <c r="DA272" s="62">
        <v>0</v>
      </c>
      <c r="DB272" s="62">
        <v>0</v>
      </c>
      <c r="DC272" s="62">
        <v>0</v>
      </c>
      <c r="DD272" s="62">
        <v>0</v>
      </c>
      <c r="DE272" s="62">
        <v>0</v>
      </c>
      <c r="DF272" s="62">
        <v>0</v>
      </c>
      <c r="DG272" s="62">
        <v>0</v>
      </c>
      <c r="DH272" s="62">
        <v>0</v>
      </c>
      <c r="DI272" s="62">
        <v>0</v>
      </c>
      <c r="DJ272" s="62">
        <v>0</v>
      </c>
      <c r="DK272" s="62">
        <v>0</v>
      </c>
      <c r="DL272" s="62">
        <v>0</v>
      </c>
      <c r="DM272" s="62">
        <v>0</v>
      </c>
      <c r="DN272" s="62">
        <v>0</v>
      </c>
      <c r="DO272" s="62">
        <v>0</v>
      </c>
      <c r="DP272" s="62">
        <v>0</v>
      </c>
      <c r="DQ272" s="62">
        <v>0</v>
      </c>
      <c r="DR272" s="62">
        <v>0</v>
      </c>
      <c r="DS272" s="62">
        <v>0</v>
      </c>
      <c r="DT272" s="62">
        <v>0</v>
      </c>
      <c r="DU272" s="62">
        <v>0</v>
      </c>
      <c r="DV272" s="62">
        <v>0</v>
      </c>
      <c r="DW272" s="62">
        <v>0</v>
      </c>
      <c r="DX272" s="62">
        <v>0</v>
      </c>
      <c r="DY272" s="62">
        <v>0</v>
      </c>
      <c r="DZ272" s="62">
        <v>0</v>
      </c>
      <c r="EA272" s="62">
        <v>0</v>
      </c>
      <c r="EB272" s="62">
        <v>0</v>
      </c>
      <c r="EC272" s="62">
        <v>0</v>
      </c>
      <c r="ED272" s="62">
        <v>0</v>
      </c>
      <c r="EE272" s="62">
        <v>0</v>
      </c>
      <c r="EF272" s="62">
        <v>0</v>
      </c>
      <c r="EG272" s="62">
        <v>0</v>
      </c>
      <c r="EH272" s="62">
        <v>0</v>
      </c>
      <c r="EI272" s="62">
        <v>0</v>
      </c>
      <c r="EJ272" s="30">
        <v>0</v>
      </c>
      <c r="EK272" s="30">
        <v>0</v>
      </c>
      <c r="EL272" s="76">
        <v>0</v>
      </c>
      <c r="EM272" s="45"/>
      <c r="EN272" s="48">
        <v>0</v>
      </c>
      <c r="EO272" s="76">
        <v>0</v>
      </c>
      <c r="EP272" s="78"/>
      <c r="EQ272" s="53">
        <v>0</v>
      </c>
      <c r="ER272" s="78"/>
      <c r="ES272" s="62"/>
      <c r="ET272" s="62"/>
      <c r="EU272" s="78"/>
      <c r="EV272" s="62"/>
    </row>
    <row r="273" spans="1:152" x14ac:dyDescent="0.25">
      <c r="A273" s="615">
        <v>124</v>
      </c>
      <c r="B273" s="645" t="s">
        <v>292</v>
      </c>
      <c r="C273" s="631" t="s">
        <v>169</v>
      </c>
      <c r="D273" s="63">
        <v>0</v>
      </c>
      <c r="E273" s="62">
        <v>0</v>
      </c>
      <c r="F273" s="62">
        <v>0</v>
      </c>
      <c r="G273" s="62">
        <v>0</v>
      </c>
      <c r="H273" s="62">
        <v>0</v>
      </c>
      <c r="I273" s="62">
        <v>0</v>
      </c>
      <c r="J273" s="62">
        <v>0</v>
      </c>
      <c r="K273" s="62">
        <v>0</v>
      </c>
      <c r="L273" s="62">
        <v>0</v>
      </c>
      <c r="M273" s="36">
        <v>0</v>
      </c>
      <c r="N273" s="62">
        <v>0</v>
      </c>
      <c r="O273" s="62">
        <v>0</v>
      </c>
      <c r="P273" s="62">
        <v>0</v>
      </c>
      <c r="Q273" s="62">
        <v>0</v>
      </c>
      <c r="R273" s="62">
        <v>0</v>
      </c>
      <c r="S273" s="62">
        <v>0</v>
      </c>
      <c r="T273" s="62">
        <v>0</v>
      </c>
      <c r="U273" s="62">
        <v>0</v>
      </c>
      <c r="V273" s="62">
        <v>0</v>
      </c>
      <c r="W273" s="62">
        <v>0</v>
      </c>
      <c r="X273" s="62">
        <v>0</v>
      </c>
      <c r="Y273" s="62">
        <v>0</v>
      </c>
      <c r="Z273" s="62">
        <v>0</v>
      </c>
      <c r="AA273" s="62">
        <v>0</v>
      </c>
      <c r="AB273" s="62">
        <v>0</v>
      </c>
      <c r="AC273" s="62">
        <v>0</v>
      </c>
      <c r="AD273" s="62">
        <v>0</v>
      </c>
      <c r="AE273" s="62">
        <v>0</v>
      </c>
      <c r="AF273" s="62">
        <v>0</v>
      </c>
      <c r="AG273" s="62">
        <v>0</v>
      </c>
      <c r="AH273" s="62">
        <v>0</v>
      </c>
      <c r="AI273" s="62">
        <v>0</v>
      </c>
      <c r="AJ273" s="62">
        <v>0</v>
      </c>
      <c r="AK273" s="62">
        <v>0</v>
      </c>
      <c r="AL273" s="62">
        <v>0</v>
      </c>
      <c r="AM273" s="62">
        <v>0</v>
      </c>
      <c r="AN273" s="62">
        <v>0</v>
      </c>
      <c r="AO273" s="62">
        <v>0</v>
      </c>
      <c r="AP273" s="62">
        <v>0</v>
      </c>
      <c r="AQ273" s="62">
        <v>0</v>
      </c>
      <c r="AR273" s="62">
        <v>0</v>
      </c>
      <c r="AS273" s="62">
        <v>0</v>
      </c>
      <c r="AT273" s="62">
        <v>0</v>
      </c>
      <c r="AU273" s="62">
        <v>0</v>
      </c>
      <c r="AV273" s="62">
        <v>0</v>
      </c>
      <c r="AW273" s="62">
        <v>0</v>
      </c>
      <c r="AX273" s="62">
        <v>0</v>
      </c>
      <c r="AY273" s="62">
        <v>0</v>
      </c>
      <c r="AZ273" s="62">
        <v>0</v>
      </c>
      <c r="BA273" s="62">
        <v>0</v>
      </c>
      <c r="BB273" s="62">
        <v>0</v>
      </c>
      <c r="BC273" s="62">
        <v>0</v>
      </c>
      <c r="BD273" s="62">
        <v>0</v>
      </c>
      <c r="BE273" s="62">
        <v>0</v>
      </c>
      <c r="BF273" s="62">
        <v>0</v>
      </c>
      <c r="BG273" s="62">
        <v>0</v>
      </c>
      <c r="BH273" s="62">
        <v>0</v>
      </c>
      <c r="BI273" s="62">
        <v>0</v>
      </c>
      <c r="BJ273" s="62">
        <v>0</v>
      </c>
      <c r="BK273" s="62">
        <v>0</v>
      </c>
      <c r="BL273" s="62">
        <v>0</v>
      </c>
      <c r="BM273" s="62">
        <v>0</v>
      </c>
      <c r="BN273" s="62">
        <v>0</v>
      </c>
      <c r="BO273" s="62">
        <v>0</v>
      </c>
      <c r="BP273" s="62">
        <v>0</v>
      </c>
      <c r="BQ273" s="62">
        <v>0</v>
      </c>
      <c r="BR273" s="62">
        <v>0</v>
      </c>
      <c r="BS273" s="62">
        <v>0</v>
      </c>
      <c r="BT273" s="62">
        <v>0</v>
      </c>
      <c r="BU273" s="62">
        <v>0</v>
      </c>
      <c r="BV273" s="62">
        <v>0</v>
      </c>
      <c r="BW273" s="62">
        <v>0</v>
      </c>
      <c r="BX273" s="62">
        <v>0</v>
      </c>
      <c r="BY273" s="62">
        <v>0</v>
      </c>
      <c r="BZ273" s="62">
        <v>0</v>
      </c>
      <c r="CA273" s="62">
        <v>0</v>
      </c>
      <c r="CB273" s="62">
        <v>0</v>
      </c>
      <c r="CC273" s="62">
        <v>0</v>
      </c>
      <c r="CD273" s="62">
        <v>0</v>
      </c>
      <c r="CE273" s="62">
        <v>0</v>
      </c>
      <c r="CF273" s="62">
        <v>0</v>
      </c>
      <c r="CG273" s="62">
        <v>0</v>
      </c>
      <c r="CH273" s="62">
        <v>0</v>
      </c>
      <c r="CI273" s="62">
        <v>0</v>
      </c>
      <c r="CJ273" s="62">
        <v>0</v>
      </c>
      <c r="CK273" s="62">
        <v>0</v>
      </c>
      <c r="CL273" s="62">
        <v>0</v>
      </c>
      <c r="CM273" s="62">
        <v>0</v>
      </c>
      <c r="CN273" s="62">
        <v>0</v>
      </c>
      <c r="CO273" s="62">
        <v>0</v>
      </c>
      <c r="CP273" s="62">
        <v>0</v>
      </c>
      <c r="CQ273" s="62">
        <v>0</v>
      </c>
      <c r="CR273" s="62">
        <v>0</v>
      </c>
      <c r="CS273" s="62">
        <v>0</v>
      </c>
      <c r="CT273" s="62">
        <v>0</v>
      </c>
      <c r="CU273" s="62">
        <v>0</v>
      </c>
      <c r="CV273" s="62">
        <v>0</v>
      </c>
      <c r="CW273" s="62">
        <v>0</v>
      </c>
      <c r="CX273" s="62">
        <v>0</v>
      </c>
      <c r="CY273" s="62">
        <v>0</v>
      </c>
      <c r="CZ273" s="62">
        <v>0</v>
      </c>
      <c r="DA273" s="62">
        <v>0</v>
      </c>
      <c r="DB273" s="62">
        <v>0</v>
      </c>
      <c r="DC273" s="62">
        <v>0</v>
      </c>
      <c r="DD273" s="62">
        <v>0</v>
      </c>
      <c r="DE273" s="62">
        <v>0</v>
      </c>
      <c r="DF273" s="62">
        <v>0</v>
      </c>
      <c r="DG273" s="62">
        <v>0</v>
      </c>
      <c r="DH273" s="62">
        <v>0</v>
      </c>
      <c r="DI273" s="62">
        <v>0</v>
      </c>
      <c r="DJ273" s="62">
        <v>0</v>
      </c>
      <c r="DK273" s="62">
        <v>0</v>
      </c>
      <c r="DL273" s="62">
        <v>0</v>
      </c>
      <c r="DM273" s="62">
        <v>0</v>
      </c>
      <c r="DN273" s="62">
        <v>0</v>
      </c>
      <c r="DO273" s="62">
        <v>0</v>
      </c>
      <c r="DP273" s="62">
        <v>0</v>
      </c>
      <c r="DQ273" s="62">
        <v>0</v>
      </c>
      <c r="DR273" s="62">
        <v>0</v>
      </c>
      <c r="DS273" s="62">
        <v>0</v>
      </c>
      <c r="DT273" s="62">
        <v>0</v>
      </c>
      <c r="DU273" s="62">
        <v>0</v>
      </c>
      <c r="DV273" s="62">
        <v>0</v>
      </c>
      <c r="DW273" s="62">
        <v>0</v>
      </c>
      <c r="DX273" s="62">
        <v>0</v>
      </c>
      <c r="DY273" s="62">
        <v>0</v>
      </c>
      <c r="DZ273" s="62">
        <v>0</v>
      </c>
      <c r="EA273" s="62">
        <v>0</v>
      </c>
      <c r="EB273" s="62">
        <v>0</v>
      </c>
      <c r="EC273" s="62">
        <v>0</v>
      </c>
      <c r="ED273" s="62">
        <v>0</v>
      </c>
      <c r="EE273" s="62">
        <v>0</v>
      </c>
      <c r="EF273" s="62">
        <v>0</v>
      </c>
      <c r="EG273" s="62">
        <v>0</v>
      </c>
      <c r="EH273" s="62">
        <v>0</v>
      </c>
      <c r="EI273" s="62">
        <v>0</v>
      </c>
      <c r="EJ273" s="30">
        <v>0</v>
      </c>
      <c r="EK273" s="30">
        <v>0</v>
      </c>
      <c r="EL273" s="76">
        <v>0</v>
      </c>
      <c r="EM273" s="45"/>
      <c r="EN273" s="48">
        <v>0</v>
      </c>
      <c r="EO273" s="76">
        <v>0</v>
      </c>
      <c r="EP273" s="78"/>
      <c r="EQ273" s="53">
        <v>0</v>
      </c>
      <c r="ER273" s="78"/>
      <c r="ES273" s="62"/>
      <c r="ET273" s="62"/>
      <c r="EU273" s="78"/>
      <c r="EV273" s="62"/>
    </row>
    <row r="274" spans="1:152" x14ac:dyDescent="0.25">
      <c r="A274" s="615">
        <v>125</v>
      </c>
      <c r="B274" s="645" t="s">
        <v>293</v>
      </c>
      <c r="C274" s="631" t="s">
        <v>169</v>
      </c>
      <c r="D274" s="63">
        <v>0</v>
      </c>
      <c r="E274" s="62">
        <v>0</v>
      </c>
      <c r="F274" s="62">
        <v>0</v>
      </c>
      <c r="G274" s="62">
        <v>0</v>
      </c>
      <c r="H274" s="62">
        <v>0</v>
      </c>
      <c r="I274" s="62">
        <v>0</v>
      </c>
      <c r="J274" s="62">
        <v>0</v>
      </c>
      <c r="K274" s="62">
        <v>0</v>
      </c>
      <c r="L274" s="62">
        <v>0</v>
      </c>
      <c r="M274" s="36">
        <v>500000</v>
      </c>
      <c r="N274" s="62">
        <v>0</v>
      </c>
      <c r="O274" s="62">
        <v>0</v>
      </c>
      <c r="P274" s="62">
        <v>0</v>
      </c>
      <c r="Q274" s="62">
        <v>0</v>
      </c>
      <c r="R274" s="62">
        <v>0</v>
      </c>
      <c r="S274" s="62">
        <v>0</v>
      </c>
      <c r="T274" s="62">
        <v>0</v>
      </c>
      <c r="U274" s="62">
        <v>0</v>
      </c>
      <c r="V274" s="62">
        <v>0</v>
      </c>
      <c r="W274" s="62">
        <v>0</v>
      </c>
      <c r="X274" s="62">
        <v>0</v>
      </c>
      <c r="Y274" s="62">
        <v>0</v>
      </c>
      <c r="Z274" s="62">
        <v>0</v>
      </c>
      <c r="AA274" s="62">
        <v>0</v>
      </c>
      <c r="AB274" s="62">
        <v>0</v>
      </c>
      <c r="AC274" s="62">
        <v>0</v>
      </c>
      <c r="AD274" s="62">
        <v>0</v>
      </c>
      <c r="AE274" s="62">
        <v>0</v>
      </c>
      <c r="AF274" s="62">
        <v>0</v>
      </c>
      <c r="AG274" s="62">
        <v>0</v>
      </c>
      <c r="AH274" s="62">
        <v>0</v>
      </c>
      <c r="AI274" s="62">
        <v>0</v>
      </c>
      <c r="AJ274" s="62">
        <v>0</v>
      </c>
      <c r="AK274" s="62">
        <v>0</v>
      </c>
      <c r="AL274" s="62">
        <v>0</v>
      </c>
      <c r="AM274" s="62">
        <v>0</v>
      </c>
      <c r="AN274" s="62">
        <v>0</v>
      </c>
      <c r="AO274" s="62">
        <v>0</v>
      </c>
      <c r="AP274" s="62">
        <v>0</v>
      </c>
      <c r="AQ274" s="62">
        <v>0</v>
      </c>
      <c r="AR274" s="62">
        <v>0</v>
      </c>
      <c r="AS274" s="62">
        <v>0</v>
      </c>
      <c r="AT274" s="62">
        <v>0</v>
      </c>
      <c r="AU274" s="62">
        <v>0</v>
      </c>
      <c r="AV274" s="62">
        <v>0</v>
      </c>
      <c r="AW274" s="62">
        <v>0</v>
      </c>
      <c r="AX274" s="62">
        <v>0</v>
      </c>
      <c r="AY274" s="62">
        <v>0</v>
      </c>
      <c r="AZ274" s="62">
        <v>0</v>
      </c>
      <c r="BA274" s="62">
        <v>0</v>
      </c>
      <c r="BB274" s="62">
        <v>0</v>
      </c>
      <c r="BC274" s="62">
        <v>0</v>
      </c>
      <c r="BD274" s="62">
        <v>0</v>
      </c>
      <c r="BE274" s="62">
        <v>0</v>
      </c>
      <c r="BF274" s="62">
        <v>0</v>
      </c>
      <c r="BG274" s="62">
        <v>0</v>
      </c>
      <c r="BH274" s="62">
        <v>0</v>
      </c>
      <c r="BI274" s="62">
        <v>0</v>
      </c>
      <c r="BJ274" s="62">
        <v>0</v>
      </c>
      <c r="BK274" s="62">
        <v>0</v>
      </c>
      <c r="BL274" s="62">
        <v>0</v>
      </c>
      <c r="BM274" s="62">
        <v>0</v>
      </c>
      <c r="BN274" s="62">
        <v>0</v>
      </c>
      <c r="BO274" s="62">
        <v>0</v>
      </c>
      <c r="BP274" s="62">
        <v>0</v>
      </c>
      <c r="BQ274" s="62">
        <v>0</v>
      </c>
      <c r="BR274" s="62">
        <v>0</v>
      </c>
      <c r="BS274" s="62">
        <v>0</v>
      </c>
      <c r="BT274" s="62">
        <v>0</v>
      </c>
      <c r="BU274" s="62">
        <v>0</v>
      </c>
      <c r="BV274" s="62">
        <v>0</v>
      </c>
      <c r="BW274" s="62">
        <v>0</v>
      </c>
      <c r="BX274" s="62">
        <v>0</v>
      </c>
      <c r="BY274" s="62">
        <v>0</v>
      </c>
      <c r="BZ274" s="62">
        <v>0</v>
      </c>
      <c r="CA274" s="62">
        <v>0</v>
      </c>
      <c r="CB274" s="62">
        <v>0</v>
      </c>
      <c r="CC274" s="62">
        <v>0</v>
      </c>
      <c r="CD274" s="62">
        <v>0</v>
      </c>
      <c r="CE274" s="62">
        <v>0</v>
      </c>
      <c r="CF274" s="62">
        <v>0</v>
      </c>
      <c r="CG274" s="62">
        <v>0</v>
      </c>
      <c r="CH274" s="62">
        <v>0</v>
      </c>
      <c r="CI274" s="62">
        <v>0</v>
      </c>
      <c r="CJ274" s="62">
        <v>0</v>
      </c>
      <c r="CK274" s="62">
        <v>0</v>
      </c>
      <c r="CL274" s="62">
        <v>0</v>
      </c>
      <c r="CM274" s="62">
        <v>0</v>
      </c>
      <c r="CN274" s="62">
        <v>0</v>
      </c>
      <c r="CO274" s="62">
        <v>0</v>
      </c>
      <c r="CP274" s="62">
        <v>0</v>
      </c>
      <c r="CQ274" s="62">
        <v>0</v>
      </c>
      <c r="CR274" s="62">
        <v>0</v>
      </c>
      <c r="CS274" s="62">
        <v>0</v>
      </c>
      <c r="CT274" s="62">
        <v>0</v>
      </c>
      <c r="CU274" s="62">
        <v>0</v>
      </c>
      <c r="CV274" s="62">
        <v>0</v>
      </c>
      <c r="CW274" s="62">
        <v>0</v>
      </c>
      <c r="CX274" s="62">
        <v>0</v>
      </c>
      <c r="CY274" s="62">
        <v>0</v>
      </c>
      <c r="CZ274" s="62">
        <v>0</v>
      </c>
      <c r="DA274" s="62">
        <v>0</v>
      </c>
      <c r="DB274" s="62">
        <v>0</v>
      </c>
      <c r="DC274" s="62">
        <v>0</v>
      </c>
      <c r="DD274" s="62">
        <v>0</v>
      </c>
      <c r="DE274" s="62">
        <v>0</v>
      </c>
      <c r="DF274" s="62">
        <v>0</v>
      </c>
      <c r="DG274" s="62">
        <v>0</v>
      </c>
      <c r="DH274" s="62">
        <v>0</v>
      </c>
      <c r="DI274" s="62">
        <v>0</v>
      </c>
      <c r="DJ274" s="62">
        <v>0</v>
      </c>
      <c r="DK274" s="62">
        <v>0</v>
      </c>
      <c r="DL274" s="62">
        <v>0</v>
      </c>
      <c r="DM274" s="62">
        <v>0</v>
      </c>
      <c r="DN274" s="62">
        <v>0</v>
      </c>
      <c r="DO274" s="62">
        <v>0</v>
      </c>
      <c r="DP274" s="62">
        <v>0</v>
      </c>
      <c r="DQ274" s="62">
        <v>0</v>
      </c>
      <c r="DR274" s="62">
        <v>0</v>
      </c>
      <c r="DS274" s="62">
        <v>0</v>
      </c>
      <c r="DT274" s="62">
        <v>0</v>
      </c>
      <c r="DU274" s="62">
        <v>0</v>
      </c>
      <c r="DV274" s="62">
        <v>0</v>
      </c>
      <c r="DW274" s="62">
        <v>0</v>
      </c>
      <c r="DX274" s="62">
        <v>0</v>
      </c>
      <c r="DY274" s="62">
        <v>0</v>
      </c>
      <c r="DZ274" s="62">
        <v>0</v>
      </c>
      <c r="EA274" s="62">
        <v>0</v>
      </c>
      <c r="EB274" s="62">
        <v>0</v>
      </c>
      <c r="EC274" s="62">
        <v>0</v>
      </c>
      <c r="ED274" s="62">
        <v>0</v>
      </c>
      <c r="EE274" s="62">
        <v>0</v>
      </c>
      <c r="EF274" s="62">
        <v>0</v>
      </c>
      <c r="EG274" s="62">
        <v>0</v>
      </c>
      <c r="EH274" s="62">
        <v>0</v>
      </c>
      <c r="EI274" s="62">
        <v>0</v>
      </c>
      <c r="EJ274" s="30">
        <v>0</v>
      </c>
      <c r="EK274" s="30">
        <v>0</v>
      </c>
      <c r="EL274" s="76">
        <v>0</v>
      </c>
      <c r="EM274" s="45"/>
      <c r="EN274" s="48">
        <v>0</v>
      </c>
      <c r="EO274" s="76">
        <v>0</v>
      </c>
      <c r="EP274" s="78"/>
      <c r="EQ274" s="53">
        <v>0</v>
      </c>
      <c r="ER274" s="78"/>
      <c r="ES274" s="62"/>
      <c r="ET274" s="62"/>
      <c r="EU274" s="78"/>
      <c r="EV274" s="62"/>
    </row>
    <row r="275" spans="1:152" x14ac:dyDescent="0.25">
      <c r="A275" s="615">
        <v>126</v>
      </c>
      <c r="B275" s="645" t="s">
        <v>294</v>
      </c>
      <c r="C275" s="631" t="s">
        <v>169</v>
      </c>
      <c r="D275" s="63">
        <v>0</v>
      </c>
      <c r="E275" s="62">
        <v>0</v>
      </c>
      <c r="F275" s="62">
        <v>0</v>
      </c>
      <c r="G275" s="62">
        <v>0</v>
      </c>
      <c r="H275" s="62">
        <v>0</v>
      </c>
      <c r="I275" s="62">
        <v>0</v>
      </c>
      <c r="J275" s="62">
        <v>0</v>
      </c>
      <c r="K275" s="62">
        <v>0</v>
      </c>
      <c r="L275" s="62">
        <v>0</v>
      </c>
      <c r="M275" s="36">
        <v>39285600</v>
      </c>
      <c r="N275" s="62">
        <v>0</v>
      </c>
      <c r="O275" s="62">
        <v>0</v>
      </c>
      <c r="P275" s="62">
        <v>0</v>
      </c>
      <c r="Q275" s="62">
        <v>0</v>
      </c>
      <c r="R275" s="62">
        <v>0</v>
      </c>
      <c r="S275" s="62">
        <v>0</v>
      </c>
      <c r="T275" s="62">
        <v>0</v>
      </c>
      <c r="U275" s="62">
        <v>0</v>
      </c>
      <c r="V275" s="62">
        <v>0</v>
      </c>
      <c r="W275" s="62">
        <v>0</v>
      </c>
      <c r="X275" s="62">
        <v>0</v>
      </c>
      <c r="Y275" s="62">
        <v>0</v>
      </c>
      <c r="Z275" s="62">
        <v>0</v>
      </c>
      <c r="AA275" s="62">
        <v>0</v>
      </c>
      <c r="AB275" s="62">
        <v>0</v>
      </c>
      <c r="AC275" s="62">
        <v>0</v>
      </c>
      <c r="AD275" s="62">
        <v>0</v>
      </c>
      <c r="AE275" s="62">
        <v>0</v>
      </c>
      <c r="AF275" s="62">
        <v>0</v>
      </c>
      <c r="AG275" s="62">
        <v>0</v>
      </c>
      <c r="AH275" s="62">
        <v>0</v>
      </c>
      <c r="AI275" s="62">
        <v>0</v>
      </c>
      <c r="AJ275" s="62">
        <v>0</v>
      </c>
      <c r="AK275" s="62">
        <v>0</v>
      </c>
      <c r="AL275" s="62">
        <v>0</v>
      </c>
      <c r="AM275" s="62">
        <v>0</v>
      </c>
      <c r="AN275" s="62">
        <v>0</v>
      </c>
      <c r="AO275" s="62">
        <v>0</v>
      </c>
      <c r="AP275" s="62">
        <v>0</v>
      </c>
      <c r="AQ275" s="62">
        <v>0</v>
      </c>
      <c r="AR275" s="62">
        <v>0</v>
      </c>
      <c r="AS275" s="62">
        <v>0</v>
      </c>
      <c r="AT275" s="62">
        <v>0</v>
      </c>
      <c r="AU275" s="62">
        <v>0</v>
      </c>
      <c r="AV275" s="62">
        <v>0</v>
      </c>
      <c r="AW275" s="62">
        <v>0</v>
      </c>
      <c r="AX275" s="62">
        <v>0</v>
      </c>
      <c r="AY275" s="62">
        <v>0</v>
      </c>
      <c r="AZ275" s="62">
        <v>0</v>
      </c>
      <c r="BA275" s="62">
        <v>0</v>
      </c>
      <c r="BB275" s="62">
        <v>0</v>
      </c>
      <c r="BC275" s="62">
        <v>0</v>
      </c>
      <c r="BD275" s="62">
        <v>0</v>
      </c>
      <c r="BE275" s="62">
        <v>0</v>
      </c>
      <c r="BF275" s="62">
        <v>0</v>
      </c>
      <c r="BG275" s="62">
        <v>0</v>
      </c>
      <c r="BH275" s="62">
        <v>0</v>
      </c>
      <c r="BI275" s="62">
        <v>0</v>
      </c>
      <c r="BJ275" s="62">
        <v>0</v>
      </c>
      <c r="BK275" s="62">
        <v>0</v>
      </c>
      <c r="BL275" s="62">
        <v>0</v>
      </c>
      <c r="BM275" s="62">
        <v>0</v>
      </c>
      <c r="BN275" s="62">
        <v>0</v>
      </c>
      <c r="BO275" s="62">
        <v>0</v>
      </c>
      <c r="BP275" s="62">
        <v>0</v>
      </c>
      <c r="BQ275" s="62">
        <v>0</v>
      </c>
      <c r="BR275" s="62">
        <v>0</v>
      </c>
      <c r="BS275" s="62">
        <v>0</v>
      </c>
      <c r="BT275" s="62">
        <v>0</v>
      </c>
      <c r="BU275" s="62">
        <v>0</v>
      </c>
      <c r="BV275" s="62">
        <v>0</v>
      </c>
      <c r="BW275" s="62">
        <v>0</v>
      </c>
      <c r="BX275" s="62">
        <v>0</v>
      </c>
      <c r="BY275" s="62">
        <v>0</v>
      </c>
      <c r="BZ275" s="62">
        <v>0</v>
      </c>
      <c r="CA275" s="62">
        <v>0</v>
      </c>
      <c r="CB275" s="62">
        <v>0</v>
      </c>
      <c r="CC275" s="62">
        <v>0</v>
      </c>
      <c r="CD275" s="62">
        <v>0</v>
      </c>
      <c r="CE275" s="62">
        <v>0</v>
      </c>
      <c r="CF275" s="62">
        <v>0</v>
      </c>
      <c r="CG275" s="62">
        <v>0</v>
      </c>
      <c r="CH275" s="62">
        <v>0</v>
      </c>
      <c r="CI275" s="62">
        <v>0</v>
      </c>
      <c r="CJ275" s="62">
        <v>0</v>
      </c>
      <c r="CK275" s="62">
        <v>0</v>
      </c>
      <c r="CL275" s="62">
        <v>0</v>
      </c>
      <c r="CM275" s="62">
        <v>0</v>
      </c>
      <c r="CN275" s="62">
        <v>0</v>
      </c>
      <c r="CO275" s="62">
        <v>0</v>
      </c>
      <c r="CP275" s="62">
        <v>0</v>
      </c>
      <c r="CQ275" s="62">
        <v>0</v>
      </c>
      <c r="CR275" s="62">
        <v>0</v>
      </c>
      <c r="CS275" s="62">
        <v>0</v>
      </c>
      <c r="CT275" s="62">
        <v>0</v>
      </c>
      <c r="CU275" s="62">
        <v>0</v>
      </c>
      <c r="CV275" s="62">
        <v>0</v>
      </c>
      <c r="CW275" s="62">
        <v>0</v>
      </c>
      <c r="CX275" s="62">
        <v>0</v>
      </c>
      <c r="CY275" s="62">
        <v>0</v>
      </c>
      <c r="CZ275" s="62">
        <v>0</v>
      </c>
      <c r="DA275" s="62">
        <v>0</v>
      </c>
      <c r="DB275" s="62">
        <v>0</v>
      </c>
      <c r="DC275" s="62">
        <v>0</v>
      </c>
      <c r="DD275" s="62">
        <v>0</v>
      </c>
      <c r="DE275" s="62">
        <v>0</v>
      </c>
      <c r="DF275" s="62">
        <v>0</v>
      </c>
      <c r="DG275" s="62">
        <v>0</v>
      </c>
      <c r="DH275" s="62">
        <v>0</v>
      </c>
      <c r="DI275" s="62">
        <v>0</v>
      </c>
      <c r="DJ275" s="62">
        <v>0</v>
      </c>
      <c r="DK275" s="62">
        <v>0</v>
      </c>
      <c r="DL275" s="62">
        <v>0</v>
      </c>
      <c r="DM275" s="62">
        <v>0</v>
      </c>
      <c r="DN275" s="62">
        <v>0</v>
      </c>
      <c r="DO275" s="62">
        <v>0</v>
      </c>
      <c r="DP275" s="62">
        <v>0</v>
      </c>
      <c r="DQ275" s="62">
        <v>0</v>
      </c>
      <c r="DR275" s="62">
        <v>0</v>
      </c>
      <c r="DS275" s="62">
        <v>0</v>
      </c>
      <c r="DT275" s="62">
        <v>0</v>
      </c>
      <c r="DU275" s="62">
        <v>0</v>
      </c>
      <c r="DV275" s="62">
        <v>0</v>
      </c>
      <c r="DW275" s="62">
        <v>0</v>
      </c>
      <c r="DX275" s="62">
        <v>0</v>
      </c>
      <c r="DY275" s="62">
        <v>0</v>
      </c>
      <c r="DZ275" s="62">
        <v>0</v>
      </c>
      <c r="EA275" s="62">
        <v>0</v>
      </c>
      <c r="EB275" s="62">
        <v>0</v>
      </c>
      <c r="EC275" s="62">
        <v>0</v>
      </c>
      <c r="ED275" s="62">
        <v>0</v>
      </c>
      <c r="EE275" s="62">
        <v>0</v>
      </c>
      <c r="EF275" s="62">
        <v>0</v>
      </c>
      <c r="EG275" s="62">
        <v>0</v>
      </c>
      <c r="EH275" s="62">
        <v>0</v>
      </c>
      <c r="EI275" s="62">
        <v>0</v>
      </c>
      <c r="EJ275" s="30">
        <v>0</v>
      </c>
      <c r="EK275" s="30">
        <v>0</v>
      </c>
      <c r="EL275" s="76">
        <v>0</v>
      </c>
      <c r="EM275" s="45"/>
      <c r="EN275" s="48">
        <v>0</v>
      </c>
      <c r="EO275" s="76">
        <v>0</v>
      </c>
      <c r="EP275" s="78"/>
      <c r="EQ275" s="53">
        <v>0</v>
      </c>
      <c r="ER275" s="78"/>
      <c r="ES275" s="62"/>
      <c r="ET275" s="62"/>
      <c r="EU275" s="78"/>
      <c r="EV275" s="62"/>
    </row>
    <row r="276" spans="1:152" x14ac:dyDescent="0.25">
      <c r="A276" s="615">
        <v>127</v>
      </c>
      <c r="B276" s="642" t="s">
        <v>295</v>
      </c>
      <c r="C276" s="631" t="s">
        <v>169</v>
      </c>
      <c r="D276" s="63">
        <v>0</v>
      </c>
      <c r="E276" s="62">
        <v>0</v>
      </c>
      <c r="F276" s="62">
        <v>0</v>
      </c>
      <c r="G276" s="62">
        <v>0</v>
      </c>
      <c r="H276" s="62">
        <v>0</v>
      </c>
      <c r="I276" s="62">
        <v>0</v>
      </c>
      <c r="J276" s="62">
        <v>0</v>
      </c>
      <c r="K276" s="62">
        <v>0</v>
      </c>
      <c r="L276" s="62">
        <v>0</v>
      </c>
      <c r="M276" s="36">
        <v>255000</v>
      </c>
      <c r="N276" s="62">
        <v>0</v>
      </c>
      <c r="O276" s="62">
        <v>0</v>
      </c>
      <c r="P276" s="62">
        <v>0</v>
      </c>
      <c r="Q276" s="62">
        <v>0</v>
      </c>
      <c r="R276" s="62">
        <v>0</v>
      </c>
      <c r="S276" s="62">
        <v>0</v>
      </c>
      <c r="T276" s="62">
        <v>0</v>
      </c>
      <c r="U276" s="62">
        <v>0</v>
      </c>
      <c r="V276" s="62">
        <v>0</v>
      </c>
      <c r="W276" s="62">
        <v>0</v>
      </c>
      <c r="X276" s="62">
        <v>0</v>
      </c>
      <c r="Y276" s="62">
        <v>0</v>
      </c>
      <c r="Z276" s="62">
        <v>0</v>
      </c>
      <c r="AA276" s="62">
        <v>0</v>
      </c>
      <c r="AB276" s="62">
        <v>0</v>
      </c>
      <c r="AC276" s="62">
        <v>0</v>
      </c>
      <c r="AD276" s="62">
        <v>0</v>
      </c>
      <c r="AE276" s="62">
        <v>0</v>
      </c>
      <c r="AF276" s="62">
        <v>0</v>
      </c>
      <c r="AG276" s="62">
        <v>0</v>
      </c>
      <c r="AH276" s="62">
        <v>0</v>
      </c>
      <c r="AI276" s="62">
        <v>0</v>
      </c>
      <c r="AJ276" s="62">
        <v>0</v>
      </c>
      <c r="AK276" s="62">
        <v>0</v>
      </c>
      <c r="AL276" s="62">
        <v>0</v>
      </c>
      <c r="AM276" s="62">
        <v>0</v>
      </c>
      <c r="AN276" s="62">
        <v>0</v>
      </c>
      <c r="AO276" s="62">
        <v>0</v>
      </c>
      <c r="AP276" s="62">
        <v>0</v>
      </c>
      <c r="AQ276" s="62">
        <v>0</v>
      </c>
      <c r="AR276" s="62">
        <v>0</v>
      </c>
      <c r="AS276" s="62">
        <v>0</v>
      </c>
      <c r="AT276" s="62">
        <v>0</v>
      </c>
      <c r="AU276" s="62">
        <v>0</v>
      </c>
      <c r="AV276" s="62">
        <v>0</v>
      </c>
      <c r="AW276" s="62">
        <v>0</v>
      </c>
      <c r="AX276" s="62">
        <v>0</v>
      </c>
      <c r="AY276" s="62">
        <v>0</v>
      </c>
      <c r="AZ276" s="62">
        <v>0</v>
      </c>
      <c r="BA276" s="62">
        <v>0</v>
      </c>
      <c r="BB276" s="62">
        <v>0</v>
      </c>
      <c r="BC276" s="62">
        <v>0</v>
      </c>
      <c r="BD276" s="62">
        <v>0</v>
      </c>
      <c r="BE276" s="62">
        <v>0</v>
      </c>
      <c r="BF276" s="62">
        <v>0</v>
      </c>
      <c r="BG276" s="62">
        <v>0</v>
      </c>
      <c r="BH276" s="62">
        <v>0</v>
      </c>
      <c r="BI276" s="62">
        <v>0</v>
      </c>
      <c r="BJ276" s="62">
        <v>0</v>
      </c>
      <c r="BK276" s="62">
        <v>0</v>
      </c>
      <c r="BL276" s="62">
        <v>0</v>
      </c>
      <c r="BM276" s="62">
        <v>0</v>
      </c>
      <c r="BN276" s="62">
        <v>0</v>
      </c>
      <c r="BO276" s="62">
        <v>0</v>
      </c>
      <c r="BP276" s="62">
        <v>0</v>
      </c>
      <c r="BQ276" s="62">
        <v>0</v>
      </c>
      <c r="BR276" s="62">
        <v>0</v>
      </c>
      <c r="BS276" s="62">
        <v>0</v>
      </c>
      <c r="BT276" s="62">
        <v>0</v>
      </c>
      <c r="BU276" s="62">
        <v>0</v>
      </c>
      <c r="BV276" s="62">
        <v>0</v>
      </c>
      <c r="BW276" s="62">
        <v>0</v>
      </c>
      <c r="BX276" s="62">
        <v>0</v>
      </c>
      <c r="BY276" s="62">
        <v>0</v>
      </c>
      <c r="BZ276" s="62">
        <v>0</v>
      </c>
      <c r="CA276" s="62">
        <v>0</v>
      </c>
      <c r="CB276" s="62">
        <v>0</v>
      </c>
      <c r="CC276" s="62">
        <v>0</v>
      </c>
      <c r="CD276" s="62">
        <v>0</v>
      </c>
      <c r="CE276" s="62">
        <v>0</v>
      </c>
      <c r="CF276" s="62">
        <v>0</v>
      </c>
      <c r="CG276" s="62">
        <v>0</v>
      </c>
      <c r="CH276" s="62">
        <v>0</v>
      </c>
      <c r="CI276" s="62">
        <v>0</v>
      </c>
      <c r="CJ276" s="62">
        <v>0</v>
      </c>
      <c r="CK276" s="62">
        <v>0</v>
      </c>
      <c r="CL276" s="62">
        <v>0</v>
      </c>
      <c r="CM276" s="62">
        <v>0</v>
      </c>
      <c r="CN276" s="62">
        <v>0</v>
      </c>
      <c r="CO276" s="62">
        <v>0</v>
      </c>
      <c r="CP276" s="62">
        <v>0</v>
      </c>
      <c r="CQ276" s="62">
        <v>0</v>
      </c>
      <c r="CR276" s="62">
        <v>0</v>
      </c>
      <c r="CS276" s="62">
        <v>0</v>
      </c>
      <c r="CT276" s="62">
        <v>0</v>
      </c>
      <c r="CU276" s="62">
        <v>0</v>
      </c>
      <c r="CV276" s="62">
        <v>0</v>
      </c>
      <c r="CW276" s="62">
        <v>0</v>
      </c>
      <c r="CX276" s="62">
        <v>0</v>
      </c>
      <c r="CY276" s="62">
        <v>0</v>
      </c>
      <c r="CZ276" s="62">
        <v>0</v>
      </c>
      <c r="DA276" s="62">
        <v>0</v>
      </c>
      <c r="DB276" s="62">
        <v>0</v>
      </c>
      <c r="DC276" s="62">
        <v>0</v>
      </c>
      <c r="DD276" s="62">
        <v>0</v>
      </c>
      <c r="DE276" s="62">
        <v>0</v>
      </c>
      <c r="DF276" s="62">
        <v>0</v>
      </c>
      <c r="DG276" s="62">
        <v>0</v>
      </c>
      <c r="DH276" s="62">
        <v>0</v>
      </c>
      <c r="DI276" s="62">
        <v>0</v>
      </c>
      <c r="DJ276" s="62">
        <v>0</v>
      </c>
      <c r="DK276" s="62">
        <v>0</v>
      </c>
      <c r="DL276" s="62">
        <v>0</v>
      </c>
      <c r="DM276" s="62">
        <v>0</v>
      </c>
      <c r="DN276" s="62">
        <v>0</v>
      </c>
      <c r="DO276" s="62">
        <v>0</v>
      </c>
      <c r="DP276" s="62">
        <v>0</v>
      </c>
      <c r="DQ276" s="62">
        <v>0</v>
      </c>
      <c r="DR276" s="62">
        <v>0</v>
      </c>
      <c r="DS276" s="62">
        <v>0</v>
      </c>
      <c r="DT276" s="62">
        <v>0</v>
      </c>
      <c r="DU276" s="62">
        <v>0</v>
      </c>
      <c r="DV276" s="62">
        <v>0</v>
      </c>
      <c r="DW276" s="62">
        <v>0</v>
      </c>
      <c r="DX276" s="62">
        <v>0</v>
      </c>
      <c r="DY276" s="62">
        <v>0</v>
      </c>
      <c r="DZ276" s="62">
        <v>0</v>
      </c>
      <c r="EA276" s="62">
        <v>0</v>
      </c>
      <c r="EB276" s="62">
        <v>0</v>
      </c>
      <c r="EC276" s="62">
        <v>0</v>
      </c>
      <c r="ED276" s="62">
        <v>0</v>
      </c>
      <c r="EE276" s="62">
        <v>0</v>
      </c>
      <c r="EF276" s="62">
        <v>0</v>
      </c>
      <c r="EG276" s="62">
        <v>0</v>
      </c>
      <c r="EH276" s="62">
        <v>0</v>
      </c>
      <c r="EI276" s="62">
        <v>0</v>
      </c>
      <c r="EJ276" s="30">
        <v>0</v>
      </c>
      <c r="EK276" s="30">
        <v>0</v>
      </c>
      <c r="EL276" s="76">
        <v>0</v>
      </c>
      <c r="EM276" s="45"/>
      <c r="EN276" s="48">
        <v>0</v>
      </c>
      <c r="EO276" s="76">
        <v>0</v>
      </c>
      <c r="EP276" s="78"/>
      <c r="EQ276" s="53">
        <v>0</v>
      </c>
      <c r="ER276" s="78"/>
      <c r="ES276" s="62"/>
      <c r="ET276" s="62"/>
      <c r="EU276" s="78"/>
      <c r="EV276" s="62"/>
    </row>
    <row r="277" spans="1:152" x14ac:dyDescent="0.25">
      <c r="A277" s="615">
        <v>128</v>
      </c>
      <c r="B277" s="642" t="s">
        <v>296</v>
      </c>
      <c r="C277" s="631" t="s">
        <v>169</v>
      </c>
      <c r="D277" s="63">
        <v>0</v>
      </c>
      <c r="E277" s="62">
        <v>0</v>
      </c>
      <c r="F277" s="62">
        <v>0</v>
      </c>
      <c r="G277" s="62">
        <v>0</v>
      </c>
      <c r="H277" s="62">
        <v>0</v>
      </c>
      <c r="I277" s="62">
        <v>0</v>
      </c>
      <c r="J277" s="62">
        <v>0</v>
      </c>
      <c r="K277" s="62">
        <v>0</v>
      </c>
      <c r="L277" s="62">
        <v>0</v>
      </c>
      <c r="M277" s="36">
        <v>11500</v>
      </c>
      <c r="N277" s="62">
        <v>0</v>
      </c>
      <c r="O277" s="62">
        <v>0</v>
      </c>
      <c r="P277" s="62">
        <v>0</v>
      </c>
      <c r="Q277" s="62">
        <v>0</v>
      </c>
      <c r="R277" s="62">
        <v>0</v>
      </c>
      <c r="S277" s="62">
        <v>0</v>
      </c>
      <c r="T277" s="62">
        <v>0</v>
      </c>
      <c r="U277" s="62">
        <v>0</v>
      </c>
      <c r="V277" s="62">
        <v>0</v>
      </c>
      <c r="W277" s="62">
        <v>0</v>
      </c>
      <c r="X277" s="62">
        <v>0</v>
      </c>
      <c r="Y277" s="62">
        <v>0</v>
      </c>
      <c r="Z277" s="62">
        <v>0</v>
      </c>
      <c r="AA277" s="62">
        <v>0</v>
      </c>
      <c r="AB277" s="62">
        <v>0</v>
      </c>
      <c r="AC277" s="62">
        <v>0</v>
      </c>
      <c r="AD277" s="62">
        <v>0</v>
      </c>
      <c r="AE277" s="62">
        <v>0</v>
      </c>
      <c r="AF277" s="62">
        <v>0</v>
      </c>
      <c r="AG277" s="62">
        <v>0</v>
      </c>
      <c r="AH277" s="62">
        <v>0</v>
      </c>
      <c r="AI277" s="62">
        <v>0</v>
      </c>
      <c r="AJ277" s="62">
        <v>0</v>
      </c>
      <c r="AK277" s="62">
        <v>0</v>
      </c>
      <c r="AL277" s="62">
        <v>0</v>
      </c>
      <c r="AM277" s="62">
        <v>0</v>
      </c>
      <c r="AN277" s="62">
        <v>0</v>
      </c>
      <c r="AO277" s="62">
        <v>0</v>
      </c>
      <c r="AP277" s="62">
        <v>0</v>
      </c>
      <c r="AQ277" s="62">
        <v>0</v>
      </c>
      <c r="AR277" s="62">
        <v>0</v>
      </c>
      <c r="AS277" s="62">
        <v>0</v>
      </c>
      <c r="AT277" s="62">
        <v>0</v>
      </c>
      <c r="AU277" s="62">
        <v>0</v>
      </c>
      <c r="AV277" s="62">
        <v>0</v>
      </c>
      <c r="AW277" s="62">
        <v>0</v>
      </c>
      <c r="AX277" s="62">
        <v>0</v>
      </c>
      <c r="AY277" s="62">
        <v>0</v>
      </c>
      <c r="AZ277" s="62">
        <v>0</v>
      </c>
      <c r="BA277" s="62">
        <v>0</v>
      </c>
      <c r="BB277" s="62">
        <v>0</v>
      </c>
      <c r="BC277" s="62">
        <v>0</v>
      </c>
      <c r="BD277" s="62">
        <v>0</v>
      </c>
      <c r="BE277" s="62">
        <v>0</v>
      </c>
      <c r="BF277" s="62">
        <v>0</v>
      </c>
      <c r="BG277" s="62">
        <v>0</v>
      </c>
      <c r="BH277" s="62">
        <v>0</v>
      </c>
      <c r="BI277" s="62">
        <v>0</v>
      </c>
      <c r="BJ277" s="62">
        <v>0</v>
      </c>
      <c r="BK277" s="62">
        <v>0</v>
      </c>
      <c r="BL277" s="62">
        <v>0</v>
      </c>
      <c r="BM277" s="62">
        <v>0</v>
      </c>
      <c r="BN277" s="62">
        <v>0</v>
      </c>
      <c r="BO277" s="62">
        <v>0</v>
      </c>
      <c r="BP277" s="62">
        <v>0</v>
      </c>
      <c r="BQ277" s="62">
        <v>0</v>
      </c>
      <c r="BR277" s="62">
        <v>0</v>
      </c>
      <c r="BS277" s="62">
        <v>0</v>
      </c>
      <c r="BT277" s="62">
        <v>0</v>
      </c>
      <c r="BU277" s="62">
        <v>0</v>
      </c>
      <c r="BV277" s="62">
        <v>0</v>
      </c>
      <c r="BW277" s="62">
        <v>0</v>
      </c>
      <c r="BX277" s="62">
        <v>0</v>
      </c>
      <c r="BY277" s="62">
        <v>0</v>
      </c>
      <c r="BZ277" s="62">
        <v>0</v>
      </c>
      <c r="CA277" s="62">
        <v>0</v>
      </c>
      <c r="CB277" s="62">
        <v>0</v>
      </c>
      <c r="CC277" s="62">
        <v>0</v>
      </c>
      <c r="CD277" s="62">
        <v>0</v>
      </c>
      <c r="CE277" s="62">
        <v>0</v>
      </c>
      <c r="CF277" s="62">
        <v>0</v>
      </c>
      <c r="CG277" s="62">
        <v>0</v>
      </c>
      <c r="CH277" s="62">
        <v>0</v>
      </c>
      <c r="CI277" s="62">
        <v>0</v>
      </c>
      <c r="CJ277" s="62">
        <v>0</v>
      </c>
      <c r="CK277" s="62">
        <v>0</v>
      </c>
      <c r="CL277" s="62">
        <v>0</v>
      </c>
      <c r="CM277" s="62">
        <v>0</v>
      </c>
      <c r="CN277" s="62">
        <v>0</v>
      </c>
      <c r="CO277" s="62">
        <v>0</v>
      </c>
      <c r="CP277" s="62">
        <v>0</v>
      </c>
      <c r="CQ277" s="62">
        <v>0</v>
      </c>
      <c r="CR277" s="62">
        <v>0</v>
      </c>
      <c r="CS277" s="62">
        <v>0</v>
      </c>
      <c r="CT277" s="62">
        <v>0</v>
      </c>
      <c r="CU277" s="62">
        <v>0</v>
      </c>
      <c r="CV277" s="62">
        <v>0</v>
      </c>
      <c r="CW277" s="62">
        <v>0</v>
      </c>
      <c r="CX277" s="62">
        <v>0</v>
      </c>
      <c r="CY277" s="62">
        <v>0</v>
      </c>
      <c r="CZ277" s="62">
        <v>0</v>
      </c>
      <c r="DA277" s="62">
        <v>0</v>
      </c>
      <c r="DB277" s="62">
        <v>0</v>
      </c>
      <c r="DC277" s="62">
        <v>0</v>
      </c>
      <c r="DD277" s="62">
        <v>0</v>
      </c>
      <c r="DE277" s="62">
        <v>0</v>
      </c>
      <c r="DF277" s="62">
        <v>0</v>
      </c>
      <c r="DG277" s="62">
        <v>0</v>
      </c>
      <c r="DH277" s="62">
        <v>0</v>
      </c>
      <c r="DI277" s="62">
        <v>0</v>
      </c>
      <c r="DJ277" s="62">
        <v>0</v>
      </c>
      <c r="DK277" s="62">
        <v>0</v>
      </c>
      <c r="DL277" s="62">
        <v>0</v>
      </c>
      <c r="DM277" s="62">
        <v>0</v>
      </c>
      <c r="DN277" s="62">
        <v>0</v>
      </c>
      <c r="DO277" s="62">
        <v>0</v>
      </c>
      <c r="DP277" s="62">
        <v>0</v>
      </c>
      <c r="DQ277" s="62">
        <v>0</v>
      </c>
      <c r="DR277" s="62">
        <v>0</v>
      </c>
      <c r="DS277" s="62">
        <v>0</v>
      </c>
      <c r="DT277" s="62">
        <v>0</v>
      </c>
      <c r="DU277" s="62">
        <v>0</v>
      </c>
      <c r="DV277" s="62">
        <v>0</v>
      </c>
      <c r="DW277" s="62">
        <v>0</v>
      </c>
      <c r="DX277" s="62">
        <v>0</v>
      </c>
      <c r="DY277" s="62">
        <v>0</v>
      </c>
      <c r="DZ277" s="62">
        <v>0</v>
      </c>
      <c r="EA277" s="62">
        <v>0</v>
      </c>
      <c r="EB277" s="62">
        <v>0</v>
      </c>
      <c r="EC277" s="62">
        <v>0</v>
      </c>
      <c r="ED277" s="62">
        <v>0</v>
      </c>
      <c r="EE277" s="62">
        <v>0</v>
      </c>
      <c r="EF277" s="62">
        <v>0</v>
      </c>
      <c r="EG277" s="62">
        <v>0</v>
      </c>
      <c r="EH277" s="62">
        <v>0</v>
      </c>
      <c r="EI277" s="62">
        <v>0</v>
      </c>
      <c r="EJ277" s="30">
        <v>0</v>
      </c>
      <c r="EK277" s="30">
        <v>0</v>
      </c>
      <c r="EL277" s="76">
        <v>0</v>
      </c>
      <c r="EM277" s="45"/>
      <c r="EN277" s="48">
        <v>0</v>
      </c>
      <c r="EO277" s="76">
        <v>0</v>
      </c>
      <c r="EP277" s="78"/>
      <c r="EQ277" s="53">
        <v>0</v>
      </c>
      <c r="ER277" s="78"/>
      <c r="ES277" s="62"/>
      <c r="ET277" s="62"/>
      <c r="EU277" s="78"/>
      <c r="EV277" s="62"/>
    </row>
    <row r="278" spans="1:152" x14ac:dyDescent="0.25">
      <c r="A278" s="615">
        <v>129</v>
      </c>
      <c r="B278" s="645" t="s">
        <v>297</v>
      </c>
      <c r="C278" s="631" t="s">
        <v>169</v>
      </c>
      <c r="D278" s="63">
        <v>0</v>
      </c>
      <c r="E278" s="62">
        <v>0</v>
      </c>
      <c r="F278" s="62">
        <v>0</v>
      </c>
      <c r="G278" s="62">
        <v>0</v>
      </c>
      <c r="H278" s="62">
        <v>0</v>
      </c>
      <c r="I278" s="62">
        <v>0</v>
      </c>
      <c r="J278" s="62">
        <v>0</v>
      </c>
      <c r="K278" s="62">
        <v>0</v>
      </c>
      <c r="L278" s="62">
        <v>0</v>
      </c>
      <c r="M278" s="36">
        <v>576400</v>
      </c>
      <c r="N278" s="62">
        <v>0</v>
      </c>
      <c r="O278" s="62">
        <v>0</v>
      </c>
      <c r="P278" s="62">
        <v>0</v>
      </c>
      <c r="Q278" s="62">
        <v>0</v>
      </c>
      <c r="R278" s="62">
        <v>0</v>
      </c>
      <c r="S278" s="62">
        <v>0</v>
      </c>
      <c r="T278" s="62">
        <v>0</v>
      </c>
      <c r="U278" s="62">
        <v>0</v>
      </c>
      <c r="V278" s="62">
        <v>0</v>
      </c>
      <c r="W278" s="62">
        <v>0</v>
      </c>
      <c r="X278" s="62">
        <v>0</v>
      </c>
      <c r="Y278" s="62">
        <v>0</v>
      </c>
      <c r="Z278" s="62">
        <v>0</v>
      </c>
      <c r="AA278" s="62">
        <v>0</v>
      </c>
      <c r="AB278" s="62">
        <v>0</v>
      </c>
      <c r="AC278" s="62">
        <v>0</v>
      </c>
      <c r="AD278" s="62">
        <v>0</v>
      </c>
      <c r="AE278" s="62">
        <v>0</v>
      </c>
      <c r="AF278" s="62">
        <v>0</v>
      </c>
      <c r="AG278" s="62">
        <v>0</v>
      </c>
      <c r="AH278" s="62">
        <v>0</v>
      </c>
      <c r="AI278" s="62">
        <v>0</v>
      </c>
      <c r="AJ278" s="62">
        <v>0</v>
      </c>
      <c r="AK278" s="62">
        <v>0</v>
      </c>
      <c r="AL278" s="62">
        <v>0</v>
      </c>
      <c r="AM278" s="62">
        <v>0</v>
      </c>
      <c r="AN278" s="62">
        <v>0</v>
      </c>
      <c r="AO278" s="62">
        <v>0</v>
      </c>
      <c r="AP278" s="62">
        <v>0</v>
      </c>
      <c r="AQ278" s="62">
        <v>0</v>
      </c>
      <c r="AR278" s="62">
        <v>0</v>
      </c>
      <c r="AS278" s="62">
        <v>0</v>
      </c>
      <c r="AT278" s="62">
        <v>0</v>
      </c>
      <c r="AU278" s="62">
        <v>0</v>
      </c>
      <c r="AV278" s="62">
        <v>0</v>
      </c>
      <c r="AW278" s="62">
        <v>0</v>
      </c>
      <c r="AX278" s="62">
        <v>0</v>
      </c>
      <c r="AY278" s="62">
        <v>0</v>
      </c>
      <c r="AZ278" s="62">
        <v>0</v>
      </c>
      <c r="BA278" s="62">
        <v>0</v>
      </c>
      <c r="BB278" s="62">
        <v>0</v>
      </c>
      <c r="BC278" s="62">
        <v>0</v>
      </c>
      <c r="BD278" s="62">
        <v>0</v>
      </c>
      <c r="BE278" s="62">
        <v>0</v>
      </c>
      <c r="BF278" s="62">
        <v>0</v>
      </c>
      <c r="BG278" s="62">
        <v>0</v>
      </c>
      <c r="BH278" s="62">
        <v>0</v>
      </c>
      <c r="BI278" s="62">
        <v>0</v>
      </c>
      <c r="BJ278" s="62">
        <v>0</v>
      </c>
      <c r="BK278" s="62">
        <v>0</v>
      </c>
      <c r="BL278" s="62">
        <v>0</v>
      </c>
      <c r="BM278" s="62">
        <v>0</v>
      </c>
      <c r="BN278" s="62">
        <v>0</v>
      </c>
      <c r="BO278" s="62">
        <v>0</v>
      </c>
      <c r="BP278" s="62">
        <v>0</v>
      </c>
      <c r="BQ278" s="62">
        <v>0</v>
      </c>
      <c r="BR278" s="62">
        <v>0</v>
      </c>
      <c r="BS278" s="62">
        <v>0</v>
      </c>
      <c r="BT278" s="62">
        <v>0</v>
      </c>
      <c r="BU278" s="62">
        <v>0</v>
      </c>
      <c r="BV278" s="62">
        <v>0</v>
      </c>
      <c r="BW278" s="62">
        <v>0</v>
      </c>
      <c r="BX278" s="62">
        <v>0</v>
      </c>
      <c r="BY278" s="62">
        <v>0</v>
      </c>
      <c r="BZ278" s="62">
        <v>0</v>
      </c>
      <c r="CA278" s="62">
        <v>0</v>
      </c>
      <c r="CB278" s="62">
        <v>0</v>
      </c>
      <c r="CC278" s="62">
        <v>0</v>
      </c>
      <c r="CD278" s="62">
        <v>0</v>
      </c>
      <c r="CE278" s="62">
        <v>0</v>
      </c>
      <c r="CF278" s="62">
        <v>0</v>
      </c>
      <c r="CG278" s="62">
        <v>0</v>
      </c>
      <c r="CH278" s="62">
        <v>0</v>
      </c>
      <c r="CI278" s="62">
        <v>0</v>
      </c>
      <c r="CJ278" s="62">
        <v>0</v>
      </c>
      <c r="CK278" s="62">
        <v>0</v>
      </c>
      <c r="CL278" s="62">
        <v>0</v>
      </c>
      <c r="CM278" s="62">
        <v>0</v>
      </c>
      <c r="CN278" s="62">
        <v>0</v>
      </c>
      <c r="CO278" s="62">
        <v>0</v>
      </c>
      <c r="CP278" s="62">
        <v>0</v>
      </c>
      <c r="CQ278" s="62">
        <v>0</v>
      </c>
      <c r="CR278" s="62">
        <v>0</v>
      </c>
      <c r="CS278" s="62">
        <v>0</v>
      </c>
      <c r="CT278" s="62">
        <v>0</v>
      </c>
      <c r="CU278" s="62">
        <v>0</v>
      </c>
      <c r="CV278" s="62">
        <v>0</v>
      </c>
      <c r="CW278" s="62">
        <v>0</v>
      </c>
      <c r="CX278" s="62">
        <v>0</v>
      </c>
      <c r="CY278" s="62">
        <v>0</v>
      </c>
      <c r="CZ278" s="62">
        <v>0</v>
      </c>
      <c r="DA278" s="62">
        <v>0</v>
      </c>
      <c r="DB278" s="62">
        <v>0</v>
      </c>
      <c r="DC278" s="62">
        <v>0</v>
      </c>
      <c r="DD278" s="62">
        <v>0</v>
      </c>
      <c r="DE278" s="62">
        <v>0</v>
      </c>
      <c r="DF278" s="62">
        <v>0</v>
      </c>
      <c r="DG278" s="62">
        <v>0</v>
      </c>
      <c r="DH278" s="62">
        <v>0</v>
      </c>
      <c r="DI278" s="62">
        <v>0</v>
      </c>
      <c r="DJ278" s="62">
        <v>0</v>
      </c>
      <c r="DK278" s="62">
        <v>0</v>
      </c>
      <c r="DL278" s="62">
        <v>0</v>
      </c>
      <c r="DM278" s="62">
        <v>0</v>
      </c>
      <c r="DN278" s="62">
        <v>0</v>
      </c>
      <c r="DO278" s="62">
        <v>0</v>
      </c>
      <c r="DP278" s="62">
        <v>0</v>
      </c>
      <c r="DQ278" s="62">
        <v>0</v>
      </c>
      <c r="DR278" s="62">
        <v>0</v>
      </c>
      <c r="DS278" s="62">
        <v>0</v>
      </c>
      <c r="DT278" s="62">
        <v>0</v>
      </c>
      <c r="DU278" s="62">
        <v>0</v>
      </c>
      <c r="DV278" s="62">
        <v>0</v>
      </c>
      <c r="DW278" s="62">
        <v>0</v>
      </c>
      <c r="DX278" s="62">
        <v>0</v>
      </c>
      <c r="DY278" s="62">
        <v>0</v>
      </c>
      <c r="DZ278" s="62">
        <v>0</v>
      </c>
      <c r="EA278" s="62">
        <v>0</v>
      </c>
      <c r="EB278" s="62">
        <v>0</v>
      </c>
      <c r="EC278" s="62">
        <v>0</v>
      </c>
      <c r="ED278" s="62">
        <v>0</v>
      </c>
      <c r="EE278" s="62">
        <v>0</v>
      </c>
      <c r="EF278" s="62">
        <v>0</v>
      </c>
      <c r="EG278" s="62">
        <v>0</v>
      </c>
      <c r="EH278" s="62">
        <v>0</v>
      </c>
      <c r="EI278" s="62">
        <v>0</v>
      </c>
      <c r="EJ278" s="30">
        <v>0</v>
      </c>
      <c r="EK278" s="30">
        <v>0</v>
      </c>
      <c r="EL278" s="76">
        <v>0</v>
      </c>
      <c r="EM278" s="45"/>
      <c r="EN278" s="48">
        <v>0</v>
      </c>
      <c r="EO278" s="76">
        <v>0</v>
      </c>
      <c r="EP278" s="78"/>
      <c r="EQ278" s="53">
        <v>0</v>
      </c>
      <c r="ER278" s="78"/>
      <c r="ES278" s="62"/>
      <c r="ET278" s="62"/>
      <c r="EU278" s="78"/>
      <c r="EV278" s="62"/>
    </row>
    <row r="279" spans="1:152" x14ac:dyDescent="0.25">
      <c r="A279" s="615">
        <v>130</v>
      </c>
      <c r="B279" s="645" t="s">
        <v>298</v>
      </c>
      <c r="C279" s="631" t="s">
        <v>169</v>
      </c>
      <c r="D279" s="63">
        <v>0</v>
      </c>
      <c r="E279" s="62">
        <v>0</v>
      </c>
      <c r="F279" s="62">
        <v>0</v>
      </c>
      <c r="G279" s="62">
        <v>0</v>
      </c>
      <c r="H279" s="62">
        <v>0</v>
      </c>
      <c r="I279" s="62">
        <v>0</v>
      </c>
      <c r="J279" s="62">
        <v>0</v>
      </c>
      <c r="K279" s="62">
        <v>0</v>
      </c>
      <c r="L279" s="62">
        <v>0</v>
      </c>
      <c r="M279" s="36">
        <v>63230200</v>
      </c>
      <c r="N279" s="62">
        <v>0</v>
      </c>
      <c r="O279" s="62">
        <v>0</v>
      </c>
      <c r="P279" s="62">
        <v>0</v>
      </c>
      <c r="Q279" s="62">
        <v>0</v>
      </c>
      <c r="R279" s="62">
        <v>0</v>
      </c>
      <c r="S279" s="62">
        <v>0</v>
      </c>
      <c r="T279" s="62">
        <v>0</v>
      </c>
      <c r="U279" s="62">
        <v>0</v>
      </c>
      <c r="V279" s="62">
        <v>0</v>
      </c>
      <c r="W279" s="62">
        <v>0</v>
      </c>
      <c r="X279" s="62">
        <v>0</v>
      </c>
      <c r="Y279" s="62">
        <v>0</v>
      </c>
      <c r="Z279" s="62">
        <v>0</v>
      </c>
      <c r="AA279" s="62">
        <v>0</v>
      </c>
      <c r="AB279" s="62">
        <v>0</v>
      </c>
      <c r="AC279" s="62">
        <v>0</v>
      </c>
      <c r="AD279" s="62">
        <v>0</v>
      </c>
      <c r="AE279" s="62">
        <v>0</v>
      </c>
      <c r="AF279" s="62">
        <v>0</v>
      </c>
      <c r="AG279" s="62">
        <v>0</v>
      </c>
      <c r="AH279" s="62">
        <v>0</v>
      </c>
      <c r="AI279" s="62">
        <v>0</v>
      </c>
      <c r="AJ279" s="62">
        <v>0</v>
      </c>
      <c r="AK279" s="62">
        <v>0</v>
      </c>
      <c r="AL279" s="62">
        <v>0</v>
      </c>
      <c r="AM279" s="62">
        <v>0</v>
      </c>
      <c r="AN279" s="62">
        <v>0</v>
      </c>
      <c r="AO279" s="62">
        <v>0</v>
      </c>
      <c r="AP279" s="62">
        <v>0</v>
      </c>
      <c r="AQ279" s="62">
        <v>0</v>
      </c>
      <c r="AR279" s="62">
        <v>0</v>
      </c>
      <c r="AS279" s="62">
        <v>0</v>
      </c>
      <c r="AT279" s="62">
        <v>0</v>
      </c>
      <c r="AU279" s="62">
        <v>0</v>
      </c>
      <c r="AV279" s="62">
        <v>0</v>
      </c>
      <c r="AW279" s="62">
        <v>0</v>
      </c>
      <c r="AX279" s="62">
        <v>0</v>
      </c>
      <c r="AY279" s="62">
        <v>0</v>
      </c>
      <c r="AZ279" s="62">
        <v>0</v>
      </c>
      <c r="BA279" s="62">
        <v>0</v>
      </c>
      <c r="BB279" s="62">
        <v>0</v>
      </c>
      <c r="BC279" s="62">
        <v>0</v>
      </c>
      <c r="BD279" s="62">
        <v>0</v>
      </c>
      <c r="BE279" s="62">
        <v>0</v>
      </c>
      <c r="BF279" s="62">
        <v>0</v>
      </c>
      <c r="BG279" s="62">
        <v>0</v>
      </c>
      <c r="BH279" s="62">
        <v>0</v>
      </c>
      <c r="BI279" s="62">
        <v>0</v>
      </c>
      <c r="BJ279" s="62">
        <v>0</v>
      </c>
      <c r="BK279" s="62">
        <v>0</v>
      </c>
      <c r="BL279" s="62">
        <v>0</v>
      </c>
      <c r="BM279" s="62">
        <v>0</v>
      </c>
      <c r="BN279" s="62">
        <v>0</v>
      </c>
      <c r="BO279" s="62">
        <v>0</v>
      </c>
      <c r="BP279" s="62">
        <v>0</v>
      </c>
      <c r="BQ279" s="62">
        <v>0</v>
      </c>
      <c r="BR279" s="62">
        <v>0</v>
      </c>
      <c r="BS279" s="62">
        <v>0</v>
      </c>
      <c r="BT279" s="62">
        <v>0</v>
      </c>
      <c r="BU279" s="62">
        <v>0</v>
      </c>
      <c r="BV279" s="62">
        <v>0</v>
      </c>
      <c r="BW279" s="62">
        <v>0</v>
      </c>
      <c r="BX279" s="62">
        <v>0</v>
      </c>
      <c r="BY279" s="62">
        <v>0</v>
      </c>
      <c r="BZ279" s="62">
        <v>0</v>
      </c>
      <c r="CA279" s="62">
        <v>0</v>
      </c>
      <c r="CB279" s="62">
        <v>0</v>
      </c>
      <c r="CC279" s="62">
        <v>0</v>
      </c>
      <c r="CD279" s="62">
        <v>0</v>
      </c>
      <c r="CE279" s="62">
        <v>0</v>
      </c>
      <c r="CF279" s="62">
        <v>0</v>
      </c>
      <c r="CG279" s="62">
        <v>0</v>
      </c>
      <c r="CH279" s="62">
        <v>0</v>
      </c>
      <c r="CI279" s="62">
        <v>0</v>
      </c>
      <c r="CJ279" s="62">
        <v>0</v>
      </c>
      <c r="CK279" s="62">
        <v>0</v>
      </c>
      <c r="CL279" s="62">
        <v>0</v>
      </c>
      <c r="CM279" s="62">
        <v>0</v>
      </c>
      <c r="CN279" s="62">
        <v>0</v>
      </c>
      <c r="CO279" s="62">
        <v>0</v>
      </c>
      <c r="CP279" s="62">
        <v>0</v>
      </c>
      <c r="CQ279" s="62">
        <v>0</v>
      </c>
      <c r="CR279" s="62">
        <v>0</v>
      </c>
      <c r="CS279" s="62">
        <v>0</v>
      </c>
      <c r="CT279" s="62">
        <v>0</v>
      </c>
      <c r="CU279" s="62">
        <v>0</v>
      </c>
      <c r="CV279" s="62">
        <v>0</v>
      </c>
      <c r="CW279" s="62">
        <v>0</v>
      </c>
      <c r="CX279" s="62">
        <v>0</v>
      </c>
      <c r="CY279" s="62">
        <v>0</v>
      </c>
      <c r="CZ279" s="62">
        <v>0</v>
      </c>
      <c r="DA279" s="62">
        <v>0</v>
      </c>
      <c r="DB279" s="62">
        <v>0</v>
      </c>
      <c r="DC279" s="62">
        <v>0</v>
      </c>
      <c r="DD279" s="62">
        <v>0</v>
      </c>
      <c r="DE279" s="62">
        <v>0</v>
      </c>
      <c r="DF279" s="62">
        <v>0</v>
      </c>
      <c r="DG279" s="62">
        <v>0</v>
      </c>
      <c r="DH279" s="62">
        <v>0</v>
      </c>
      <c r="DI279" s="62">
        <v>0</v>
      </c>
      <c r="DJ279" s="62">
        <v>0</v>
      </c>
      <c r="DK279" s="62">
        <v>0</v>
      </c>
      <c r="DL279" s="62">
        <v>0</v>
      </c>
      <c r="DM279" s="62">
        <v>0</v>
      </c>
      <c r="DN279" s="62">
        <v>0</v>
      </c>
      <c r="DO279" s="62">
        <v>0</v>
      </c>
      <c r="DP279" s="62">
        <v>0</v>
      </c>
      <c r="DQ279" s="62">
        <v>0</v>
      </c>
      <c r="DR279" s="62">
        <v>0</v>
      </c>
      <c r="DS279" s="62">
        <v>0</v>
      </c>
      <c r="DT279" s="62">
        <v>0</v>
      </c>
      <c r="DU279" s="62">
        <v>0</v>
      </c>
      <c r="DV279" s="62">
        <v>0</v>
      </c>
      <c r="DW279" s="62">
        <v>0</v>
      </c>
      <c r="DX279" s="62">
        <v>0</v>
      </c>
      <c r="DY279" s="62">
        <v>0</v>
      </c>
      <c r="DZ279" s="62">
        <v>0</v>
      </c>
      <c r="EA279" s="62">
        <v>0</v>
      </c>
      <c r="EB279" s="62">
        <v>0</v>
      </c>
      <c r="EC279" s="62">
        <v>0</v>
      </c>
      <c r="ED279" s="62">
        <v>0</v>
      </c>
      <c r="EE279" s="62">
        <v>0</v>
      </c>
      <c r="EF279" s="62">
        <v>0</v>
      </c>
      <c r="EG279" s="62">
        <v>0</v>
      </c>
      <c r="EH279" s="62">
        <v>0</v>
      </c>
      <c r="EI279" s="62">
        <v>0</v>
      </c>
      <c r="EJ279" s="30">
        <v>0</v>
      </c>
      <c r="EK279" s="30">
        <v>0</v>
      </c>
      <c r="EL279" s="76">
        <v>0</v>
      </c>
      <c r="EM279" s="45"/>
      <c r="EN279" s="48">
        <v>0</v>
      </c>
      <c r="EO279" s="76">
        <v>0</v>
      </c>
      <c r="EP279" s="78"/>
      <c r="EQ279" s="53">
        <v>0</v>
      </c>
      <c r="ER279" s="78"/>
      <c r="ES279" s="62"/>
      <c r="ET279" s="62"/>
      <c r="EU279" s="78"/>
      <c r="EV279" s="62"/>
    </row>
    <row r="280" spans="1:152" x14ac:dyDescent="0.25">
      <c r="A280" s="615">
        <v>131</v>
      </c>
      <c r="B280" s="642" t="s">
        <v>299</v>
      </c>
      <c r="C280" s="631" t="s">
        <v>169</v>
      </c>
      <c r="D280" s="63">
        <v>0</v>
      </c>
      <c r="E280" s="62">
        <v>0</v>
      </c>
      <c r="F280" s="62">
        <v>0</v>
      </c>
      <c r="G280" s="62">
        <v>0</v>
      </c>
      <c r="H280" s="62">
        <v>0</v>
      </c>
      <c r="I280" s="62">
        <v>0</v>
      </c>
      <c r="J280" s="62">
        <v>0</v>
      </c>
      <c r="K280" s="62">
        <v>0</v>
      </c>
      <c r="L280" s="62">
        <v>0</v>
      </c>
      <c r="M280" s="36">
        <v>0</v>
      </c>
      <c r="N280" s="62">
        <v>0</v>
      </c>
      <c r="O280" s="62">
        <v>0</v>
      </c>
      <c r="P280" s="62">
        <v>0</v>
      </c>
      <c r="Q280" s="62">
        <v>0</v>
      </c>
      <c r="R280" s="62">
        <v>0</v>
      </c>
      <c r="S280" s="62">
        <v>0</v>
      </c>
      <c r="T280" s="62">
        <v>0</v>
      </c>
      <c r="U280" s="62">
        <v>0</v>
      </c>
      <c r="V280" s="62">
        <v>0</v>
      </c>
      <c r="W280" s="62">
        <v>0</v>
      </c>
      <c r="X280" s="62">
        <v>0</v>
      </c>
      <c r="Y280" s="62">
        <v>0</v>
      </c>
      <c r="Z280" s="62">
        <v>0</v>
      </c>
      <c r="AA280" s="62">
        <v>0</v>
      </c>
      <c r="AB280" s="62">
        <v>0</v>
      </c>
      <c r="AC280" s="62">
        <v>0</v>
      </c>
      <c r="AD280" s="62">
        <v>0</v>
      </c>
      <c r="AE280" s="62">
        <v>0</v>
      </c>
      <c r="AF280" s="62">
        <v>0</v>
      </c>
      <c r="AG280" s="62">
        <v>0</v>
      </c>
      <c r="AH280" s="62">
        <v>0</v>
      </c>
      <c r="AI280" s="62">
        <v>0</v>
      </c>
      <c r="AJ280" s="62">
        <v>0</v>
      </c>
      <c r="AK280" s="62">
        <v>0</v>
      </c>
      <c r="AL280" s="62">
        <v>0</v>
      </c>
      <c r="AM280" s="62">
        <v>0</v>
      </c>
      <c r="AN280" s="62">
        <v>0</v>
      </c>
      <c r="AO280" s="62">
        <v>0</v>
      </c>
      <c r="AP280" s="62">
        <v>0</v>
      </c>
      <c r="AQ280" s="62">
        <v>0</v>
      </c>
      <c r="AR280" s="62">
        <v>0</v>
      </c>
      <c r="AS280" s="62">
        <v>0</v>
      </c>
      <c r="AT280" s="62">
        <v>0</v>
      </c>
      <c r="AU280" s="62">
        <v>0</v>
      </c>
      <c r="AV280" s="62">
        <v>0</v>
      </c>
      <c r="AW280" s="62">
        <v>0</v>
      </c>
      <c r="AX280" s="62">
        <v>0</v>
      </c>
      <c r="AY280" s="62">
        <v>0</v>
      </c>
      <c r="AZ280" s="62">
        <v>0</v>
      </c>
      <c r="BA280" s="62">
        <v>0</v>
      </c>
      <c r="BB280" s="62">
        <v>0</v>
      </c>
      <c r="BC280" s="62">
        <v>0</v>
      </c>
      <c r="BD280" s="62">
        <v>0</v>
      </c>
      <c r="BE280" s="62">
        <v>0</v>
      </c>
      <c r="BF280" s="62">
        <v>0</v>
      </c>
      <c r="BG280" s="62">
        <v>0</v>
      </c>
      <c r="BH280" s="62">
        <v>0</v>
      </c>
      <c r="BI280" s="62">
        <v>0</v>
      </c>
      <c r="BJ280" s="62">
        <v>0</v>
      </c>
      <c r="BK280" s="62">
        <v>0</v>
      </c>
      <c r="BL280" s="62">
        <v>0</v>
      </c>
      <c r="BM280" s="62">
        <v>0</v>
      </c>
      <c r="BN280" s="62">
        <v>0</v>
      </c>
      <c r="BO280" s="62">
        <v>0</v>
      </c>
      <c r="BP280" s="62">
        <v>0</v>
      </c>
      <c r="BQ280" s="62">
        <v>0</v>
      </c>
      <c r="BR280" s="62">
        <v>0</v>
      </c>
      <c r="BS280" s="62">
        <v>0</v>
      </c>
      <c r="BT280" s="62">
        <v>0</v>
      </c>
      <c r="BU280" s="62">
        <v>0</v>
      </c>
      <c r="BV280" s="62">
        <v>0</v>
      </c>
      <c r="BW280" s="62">
        <v>0</v>
      </c>
      <c r="BX280" s="62">
        <v>0</v>
      </c>
      <c r="BY280" s="62">
        <v>0</v>
      </c>
      <c r="BZ280" s="62">
        <v>0</v>
      </c>
      <c r="CA280" s="62">
        <v>0</v>
      </c>
      <c r="CB280" s="62">
        <v>0</v>
      </c>
      <c r="CC280" s="62">
        <v>0</v>
      </c>
      <c r="CD280" s="62">
        <v>0</v>
      </c>
      <c r="CE280" s="62">
        <v>0</v>
      </c>
      <c r="CF280" s="62">
        <v>0</v>
      </c>
      <c r="CG280" s="62">
        <v>0</v>
      </c>
      <c r="CH280" s="62">
        <v>0</v>
      </c>
      <c r="CI280" s="62">
        <v>0</v>
      </c>
      <c r="CJ280" s="62">
        <v>0</v>
      </c>
      <c r="CK280" s="62">
        <v>0</v>
      </c>
      <c r="CL280" s="62">
        <v>0</v>
      </c>
      <c r="CM280" s="62">
        <v>0</v>
      </c>
      <c r="CN280" s="62">
        <v>0</v>
      </c>
      <c r="CO280" s="62">
        <v>0</v>
      </c>
      <c r="CP280" s="62">
        <v>0</v>
      </c>
      <c r="CQ280" s="62">
        <v>0</v>
      </c>
      <c r="CR280" s="62">
        <v>0</v>
      </c>
      <c r="CS280" s="62">
        <v>0</v>
      </c>
      <c r="CT280" s="62">
        <v>0</v>
      </c>
      <c r="CU280" s="62">
        <v>0</v>
      </c>
      <c r="CV280" s="62">
        <v>0</v>
      </c>
      <c r="CW280" s="62">
        <v>0</v>
      </c>
      <c r="CX280" s="62">
        <v>0</v>
      </c>
      <c r="CY280" s="62">
        <v>0</v>
      </c>
      <c r="CZ280" s="62">
        <v>0</v>
      </c>
      <c r="DA280" s="62">
        <v>0</v>
      </c>
      <c r="DB280" s="62">
        <v>0</v>
      </c>
      <c r="DC280" s="62">
        <v>0</v>
      </c>
      <c r="DD280" s="62">
        <v>0</v>
      </c>
      <c r="DE280" s="62">
        <v>0</v>
      </c>
      <c r="DF280" s="62">
        <v>0</v>
      </c>
      <c r="DG280" s="62">
        <v>0</v>
      </c>
      <c r="DH280" s="62">
        <v>0</v>
      </c>
      <c r="DI280" s="62">
        <v>0</v>
      </c>
      <c r="DJ280" s="62">
        <v>0</v>
      </c>
      <c r="DK280" s="62">
        <v>0</v>
      </c>
      <c r="DL280" s="62">
        <v>0</v>
      </c>
      <c r="DM280" s="62">
        <v>0</v>
      </c>
      <c r="DN280" s="62">
        <v>0</v>
      </c>
      <c r="DO280" s="62">
        <v>0</v>
      </c>
      <c r="DP280" s="62">
        <v>0</v>
      </c>
      <c r="DQ280" s="62">
        <v>0</v>
      </c>
      <c r="DR280" s="62">
        <v>0</v>
      </c>
      <c r="DS280" s="62">
        <v>0</v>
      </c>
      <c r="DT280" s="62">
        <v>0</v>
      </c>
      <c r="DU280" s="62">
        <v>0</v>
      </c>
      <c r="DV280" s="62">
        <v>0</v>
      </c>
      <c r="DW280" s="62">
        <v>0</v>
      </c>
      <c r="DX280" s="62">
        <v>0</v>
      </c>
      <c r="DY280" s="62">
        <v>0</v>
      </c>
      <c r="DZ280" s="62">
        <v>0</v>
      </c>
      <c r="EA280" s="62">
        <v>0</v>
      </c>
      <c r="EB280" s="62">
        <v>0</v>
      </c>
      <c r="EC280" s="62">
        <v>0</v>
      </c>
      <c r="ED280" s="62">
        <v>0</v>
      </c>
      <c r="EE280" s="62">
        <v>0</v>
      </c>
      <c r="EF280" s="62">
        <v>0</v>
      </c>
      <c r="EG280" s="62">
        <v>0</v>
      </c>
      <c r="EH280" s="62">
        <v>0</v>
      </c>
      <c r="EI280" s="62">
        <v>0</v>
      </c>
      <c r="EJ280" s="30">
        <v>0</v>
      </c>
      <c r="EK280" s="30">
        <v>0</v>
      </c>
      <c r="EL280" s="76">
        <v>0</v>
      </c>
      <c r="EM280" s="45"/>
      <c r="EN280" s="48">
        <v>0</v>
      </c>
      <c r="EO280" s="76">
        <v>0</v>
      </c>
      <c r="EP280" s="78"/>
      <c r="EQ280" s="53">
        <v>0</v>
      </c>
      <c r="ER280" s="78"/>
      <c r="ES280" s="62"/>
      <c r="ET280" s="62"/>
      <c r="EU280" s="78"/>
      <c r="EV280" s="62"/>
    </row>
    <row r="281" spans="1:152" x14ac:dyDescent="0.25">
      <c r="A281" s="615">
        <v>132</v>
      </c>
      <c r="B281" s="642" t="s">
        <v>300</v>
      </c>
      <c r="C281" s="631" t="s">
        <v>169</v>
      </c>
      <c r="D281" s="63">
        <v>0</v>
      </c>
      <c r="E281" s="62">
        <v>0</v>
      </c>
      <c r="F281" s="62">
        <v>0</v>
      </c>
      <c r="G281" s="62">
        <v>0</v>
      </c>
      <c r="H281" s="62">
        <v>0</v>
      </c>
      <c r="I281" s="62">
        <v>0</v>
      </c>
      <c r="J281" s="62">
        <v>0</v>
      </c>
      <c r="K281" s="62">
        <v>0</v>
      </c>
      <c r="L281" s="62">
        <v>0</v>
      </c>
      <c r="M281" s="36">
        <v>5110500</v>
      </c>
      <c r="N281" s="62">
        <v>0</v>
      </c>
      <c r="O281" s="62">
        <v>0</v>
      </c>
      <c r="P281" s="62">
        <v>0</v>
      </c>
      <c r="Q281" s="62">
        <v>0</v>
      </c>
      <c r="R281" s="62">
        <v>0</v>
      </c>
      <c r="S281" s="62">
        <v>0</v>
      </c>
      <c r="T281" s="62">
        <v>0</v>
      </c>
      <c r="U281" s="62">
        <v>0</v>
      </c>
      <c r="V281" s="62">
        <v>0</v>
      </c>
      <c r="W281" s="62">
        <v>0</v>
      </c>
      <c r="X281" s="62">
        <v>0</v>
      </c>
      <c r="Y281" s="62">
        <v>0</v>
      </c>
      <c r="Z281" s="62">
        <v>0</v>
      </c>
      <c r="AA281" s="62">
        <v>0</v>
      </c>
      <c r="AB281" s="62">
        <v>0</v>
      </c>
      <c r="AC281" s="62">
        <v>0</v>
      </c>
      <c r="AD281" s="62">
        <v>0</v>
      </c>
      <c r="AE281" s="62">
        <v>0</v>
      </c>
      <c r="AF281" s="62">
        <v>0</v>
      </c>
      <c r="AG281" s="62">
        <v>0</v>
      </c>
      <c r="AH281" s="62">
        <v>0</v>
      </c>
      <c r="AI281" s="62">
        <v>0</v>
      </c>
      <c r="AJ281" s="62">
        <v>0</v>
      </c>
      <c r="AK281" s="62">
        <v>0</v>
      </c>
      <c r="AL281" s="62">
        <v>0</v>
      </c>
      <c r="AM281" s="62">
        <v>0</v>
      </c>
      <c r="AN281" s="62">
        <v>0</v>
      </c>
      <c r="AO281" s="62">
        <v>0</v>
      </c>
      <c r="AP281" s="62">
        <v>0</v>
      </c>
      <c r="AQ281" s="62">
        <v>0</v>
      </c>
      <c r="AR281" s="62">
        <v>0</v>
      </c>
      <c r="AS281" s="62">
        <v>0</v>
      </c>
      <c r="AT281" s="62">
        <v>0</v>
      </c>
      <c r="AU281" s="62">
        <v>0</v>
      </c>
      <c r="AV281" s="62">
        <v>0</v>
      </c>
      <c r="AW281" s="62">
        <v>0</v>
      </c>
      <c r="AX281" s="62">
        <v>0</v>
      </c>
      <c r="AY281" s="62">
        <v>0</v>
      </c>
      <c r="AZ281" s="62">
        <v>0</v>
      </c>
      <c r="BA281" s="62">
        <v>0</v>
      </c>
      <c r="BB281" s="62">
        <v>0</v>
      </c>
      <c r="BC281" s="62">
        <v>0</v>
      </c>
      <c r="BD281" s="62">
        <v>0</v>
      </c>
      <c r="BE281" s="62">
        <v>0</v>
      </c>
      <c r="BF281" s="62">
        <v>0</v>
      </c>
      <c r="BG281" s="62">
        <v>0</v>
      </c>
      <c r="BH281" s="62">
        <v>0</v>
      </c>
      <c r="BI281" s="62">
        <v>0</v>
      </c>
      <c r="BJ281" s="62">
        <v>0</v>
      </c>
      <c r="BK281" s="62">
        <v>0</v>
      </c>
      <c r="BL281" s="62">
        <v>0</v>
      </c>
      <c r="BM281" s="62">
        <v>0</v>
      </c>
      <c r="BN281" s="62">
        <v>0</v>
      </c>
      <c r="BO281" s="62">
        <v>0</v>
      </c>
      <c r="BP281" s="62">
        <v>0</v>
      </c>
      <c r="BQ281" s="62">
        <v>0</v>
      </c>
      <c r="BR281" s="62">
        <v>0</v>
      </c>
      <c r="BS281" s="62">
        <v>0</v>
      </c>
      <c r="BT281" s="62">
        <v>0</v>
      </c>
      <c r="BU281" s="62">
        <v>0</v>
      </c>
      <c r="BV281" s="62">
        <v>0</v>
      </c>
      <c r="BW281" s="62">
        <v>0</v>
      </c>
      <c r="BX281" s="62">
        <v>0</v>
      </c>
      <c r="BY281" s="62">
        <v>0</v>
      </c>
      <c r="BZ281" s="62">
        <v>0</v>
      </c>
      <c r="CA281" s="62">
        <v>0</v>
      </c>
      <c r="CB281" s="62">
        <v>0</v>
      </c>
      <c r="CC281" s="62">
        <v>0</v>
      </c>
      <c r="CD281" s="62">
        <v>0</v>
      </c>
      <c r="CE281" s="62">
        <v>0</v>
      </c>
      <c r="CF281" s="62">
        <v>0</v>
      </c>
      <c r="CG281" s="62">
        <v>0</v>
      </c>
      <c r="CH281" s="62">
        <v>0</v>
      </c>
      <c r="CI281" s="62">
        <v>0</v>
      </c>
      <c r="CJ281" s="62">
        <v>0</v>
      </c>
      <c r="CK281" s="62">
        <v>0</v>
      </c>
      <c r="CL281" s="62">
        <v>0</v>
      </c>
      <c r="CM281" s="62">
        <v>0</v>
      </c>
      <c r="CN281" s="62">
        <v>0</v>
      </c>
      <c r="CO281" s="62">
        <v>0</v>
      </c>
      <c r="CP281" s="62">
        <v>0</v>
      </c>
      <c r="CQ281" s="62">
        <v>0</v>
      </c>
      <c r="CR281" s="62">
        <v>0</v>
      </c>
      <c r="CS281" s="62">
        <v>0</v>
      </c>
      <c r="CT281" s="62">
        <v>0</v>
      </c>
      <c r="CU281" s="62">
        <v>0</v>
      </c>
      <c r="CV281" s="62">
        <v>0</v>
      </c>
      <c r="CW281" s="62">
        <v>0</v>
      </c>
      <c r="CX281" s="62">
        <v>0</v>
      </c>
      <c r="CY281" s="62">
        <v>0</v>
      </c>
      <c r="CZ281" s="62">
        <v>0</v>
      </c>
      <c r="DA281" s="62">
        <v>0</v>
      </c>
      <c r="DB281" s="62">
        <v>0</v>
      </c>
      <c r="DC281" s="62">
        <v>0</v>
      </c>
      <c r="DD281" s="62">
        <v>0</v>
      </c>
      <c r="DE281" s="62">
        <v>0</v>
      </c>
      <c r="DF281" s="62">
        <v>0</v>
      </c>
      <c r="DG281" s="62">
        <v>0</v>
      </c>
      <c r="DH281" s="62">
        <v>0</v>
      </c>
      <c r="DI281" s="62">
        <v>0</v>
      </c>
      <c r="DJ281" s="62">
        <v>0</v>
      </c>
      <c r="DK281" s="62">
        <v>0</v>
      </c>
      <c r="DL281" s="62">
        <v>0</v>
      </c>
      <c r="DM281" s="62">
        <v>0</v>
      </c>
      <c r="DN281" s="62">
        <v>0</v>
      </c>
      <c r="DO281" s="62">
        <v>0</v>
      </c>
      <c r="DP281" s="62">
        <v>0</v>
      </c>
      <c r="DQ281" s="62">
        <v>0</v>
      </c>
      <c r="DR281" s="62">
        <v>0</v>
      </c>
      <c r="DS281" s="62">
        <v>0</v>
      </c>
      <c r="DT281" s="62">
        <v>0</v>
      </c>
      <c r="DU281" s="62">
        <v>0</v>
      </c>
      <c r="DV281" s="62">
        <v>0</v>
      </c>
      <c r="DW281" s="62">
        <v>0</v>
      </c>
      <c r="DX281" s="62">
        <v>0</v>
      </c>
      <c r="DY281" s="62">
        <v>0</v>
      </c>
      <c r="DZ281" s="62">
        <v>0</v>
      </c>
      <c r="EA281" s="62">
        <v>0</v>
      </c>
      <c r="EB281" s="62">
        <v>0</v>
      </c>
      <c r="EC281" s="62">
        <v>0</v>
      </c>
      <c r="ED281" s="62">
        <v>0</v>
      </c>
      <c r="EE281" s="62">
        <v>0</v>
      </c>
      <c r="EF281" s="62">
        <v>0</v>
      </c>
      <c r="EG281" s="62">
        <v>0</v>
      </c>
      <c r="EH281" s="62">
        <v>0</v>
      </c>
      <c r="EI281" s="62">
        <v>0</v>
      </c>
      <c r="EJ281" s="30">
        <v>0</v>
      </c>
      <c r="EK281" s="30">
        <v>0</v>
      </c>
      <c r="EL281" s="76">
        <v>0</v>
      </c>
      <c r="EM281" s="45"/>
      <c r="EN281" s="48">
        <v>0</v>
      </c>
      <c r="EO281" s="76">
        <v>0</v>
      </c>
      <c r="EP281" s="78"/>
      <c r="EQ281" s="53">
        <v>0</v>
      </c>
      <c r="ER281" s="78"/>
      <c r="ES281" s="62"/>
      <c r="ET281" s="62"/>
      <c r="EU281" s="78"/>
      <c r="EV281" s="62"/>
    </row>
    <row r="282" spans="1:152" x14ac:dyDescent="0.25">
      <c r="A282" s="615">
        <v>133</v>
      </c>
      <c r="B282" s="645" t="s">
        <v>301</v>
      </c>
      <c r="C282" s="631" t="s">
        <v>169</v>
      </c>
      <c r="D282" s="63">
        <v>0</v>
      </c>
      <c r="E282" s="62">
        <v>0</v>
      </c>
      <c r="F282" s="62">
        <v>0</v>
      </c>
      <c r="G282" s="62">
        <v>0</v>
      </c>
      <c r="H282" s="62">
        <v>0</v>
      </c>
      <c r="I282" s="62">
        <v>0</v>
      </c>
      <c r="J282" s="62">
        <v>0</v>
      </c>
      <c r="K282" s="62">
        <v>0</v>
      </c>
      <c r="L282" s="62">
        <v>0</v>
      </c>
      <c r="M282" s="36">
        <v>0</v>
      </c>
      <c r="N282" s="62">
        <v>0</v>
      </c>
      <c r="O282" s="62">
        <v>0</v>
      </c>
      <c r="P282" s="62">
        <v>0</v>
      </c>
      <c r="Q282" s="62">
        <v>0</v>
      </c>
      <c r="R282" s="62">
        <v>0</v>
      </c>
      <c r="S282" s="62">
        <v>0</v>
      </c>
      <c r="T282" s="62">
        <v>0</v>
      </c>
      <c r="U282" s="62">
        <v>0</v>
      </c>
      <c r="V282" s="62">
        <v>0</v>
      </c>
      <c r="W282" s="62">
        <v>0</v>
      </c>
      <c r="X282" s="62">
        <v>0</v>
      </c>
      <c r="Y282" s="62">
        <v>0</v>
      </c>
      <c r="Z282" s="62">
        <v>0</v>
      </c>
      <c r="AA282" s="62">
        <v>0</v>
      </c>
      <c r="AB282" s="62">
        <v>0</v>
      </c>
      <c r="AC282" s="62">
        <v>0</v>
      </c>
      <c r="AD282" s="62">
        <v>0</v>
      </c>
      <c r="AE282" s="62">
        <v>0</v>
      </c>
      <c r="AF282" s="62">
        <v>0</v>
      </c>
      <c r="AG282" s="62">
        <v>0</v>
      </c>
      <c r="AH282" s="62">
        <v>0</v>
      </c>
      <c r="AI282" s="62">
        <v>0</v>
      </c>
      <c r="AJ282" s="62">
        <v>0</v>
      </c>
      <c r="AK282" s="62">
        <v>0</v>
      </c>
      <c r="AL282" s="62">
        <v>0</v>
      </c>
      <c r="AM282" s="62">
        <v>0</v>
      </c>
      <c r="AN282" s="62">
        <v>0</v>
      </c>
      <c r="AO282" s="62">
        <v>0</v>
      </c>
      <c r="AP282" s="62">
        <v>0</v>
      </c>
      <c r="AQ282" s="62">
        <v>0</v>
      </c>
      <c r="AR282" s="62">
        <v>0</v>
      </c>
      <c r="AS282" s="62">
        <v>0</v>
      </c>
      <c r="AT282" s="62">
        <v>0</v>
      </c>
      <c r="AU282" s="62">
        <v>0</v>
      </c>
      <c r="AV282" s="62">
        <v>0</v>
      </c>
      <c r="AW282" s="62">
        <v>0</v>
      </c>
      <c r="AX282" s="62">
        <v>0</v>
      </c>
      <c r="AY282" s="62">
        <v>0</v>
      </c>
      <c r="AZ282" s="62">
        <v>0</v>
      </c>
      <c r="BA282" s="62">
        <v>0</v>
      </c>
      <c r="BB282" s="62">
        <v>0</v>
      </c>
      <c r="BC282" s="62">
        <v>0</v>
      </c>
      <c r="BD282" s="62">
        <v>0</v>
      </c>
      <c r="BE282" s="62">
        <v>0</v>
      </c>
      <c r="BF282" s="62">
        <v>0</v>
      </c>
      <c r="BG282" s="62">
        <v>0</v>
      </c>
      <c r="BH282" s="62">
        <v>0</v>
      </c>
      <c r="BI282" s="62">
        <v>0</v>
      </c>
      <c r="BJ282" s="62">
        <v>0</v>
      </c>
      <c r="BK282" s="62">
        <v>0</v>
      </c>
      <c r="BL282" s="62">
        <v>0</v>
      </c>
      <c r="BM282" s="62">
        <v>0</v>
      </c>
      <c r="BN282" s="62">
        <v>0</v>
      </c>
      <c r="BO282" s="62">
        <v>0</v>
      </c>
      <c r="BP282" s="62">
        <v>0</v>
      </c>
      <c r="BQ282" s="62">
        <v>0</v>
      </c>
      <c r="BR282" s="62">
        <v>0</v>
      </c>
      <c r="BS282" s="62">
        <v>0</v>
      </c>
      <c r="BT282" s="62">
        <v>0</v>
      </c>
      <c r="BU282" s="62">
        <v>0</v>
      </c>
      <c r="BV282" s="62">
        <v>0</v>
      </c>
      <c r="BW282" s="62">
        <v>0</v>
      </c>
      <c r="BX282" s="62">
        <v>0</v>
      </c>
      <c r="BY282" s="62">
        <v>0</v>
      </c>
      <c r="BZ282" s="62">
        <v>0</v>
      </c>
      <c r="CA282" s="62">
        <v>0</v>
      </c>
      <c r="CB282" s="62">
        <v>0</v>
      </c>
      <c r="CC282" s="62">
        <v>0</v>
      </c>
      <c r="CD282" s="62">
        <v>0</v>
      </c>
      <c r="CE282" s="62">
        <v>0</v>
      </c>
      <c r="CF282" s="62">
        <v>0</v>
      </c>
      <c r="CG282" s="62">
        <v>0</v>
      </c>
      <c r="CH282" s="62">
        <v>0</v>
      </c>
      <c r="CI282" s="62">
        <v>0</v>
      </c>
      <c r="CJ282" s="62">
        <v>0</v>
      </c>
      <c r="CK282" s="62">
        <v>0</v>
      </c>
      <c r="CL282" s="62">
        <v>0</v>
      </c>
      <c r="CM282" s="62">
        <v>0</v>
      </c>
      <c r="CN282" s="62">
        <v>0</v>
      </c>
      <c r="CO282" s="62">
        <v>0</v>
      </c>
      <c r="CP282" s="62">
        <v>0</v>
      </c>
      <c r="CQ282" s="62">
        <v>0</v>
      </c>
      <c r="CR282" s="62">
        <v>0</v>
      </c>
      <c r="CS282" s="62">
        <v>0</v>
      </c>
      <c r="CT282" s="62">
        <v>0</v>
      </c>
      <c r="CU282" s="62">
        <v>0</v>
      </c>
      <c r="CV282" s="62">
        <v>0</v>
      </c>
      <c r="CW282" s="62">
        <v>0</v>
      </c>
      <c r="CX282" s="62">
        <v>0</v>
      </c>
      <c r="CY282" s="62">
        <v>0</v>
      </c>
      <c r="CZ282" s="62">
        <v>0</v>
      </c>
      <c r="DA282" s="62">
        <v>0</v>
      </c>
      <c r="DB282" s="62">
        <v>0</v>
      </c>
      <c r="DC282" s="62">
        <v>0</v>
      </c>
      <c r="DD282" s="62">
        <v>0</v>
      </c>
      <c r="DE282" s="62">
        <v>0</v>
      </c>
      <c r="DF282" s="62">
        <v>0</v>
      </c>
      <c r="DG282" s="62">
        <v>0</v>
      </c>
      <c r="DH282" s="62">
        <v>0</v>
      </c>
      <c r="DI282" s="62">
        <v>0</v>
      </c>
      <c r="DJ282" s="62">
        <v>0</v>
      </c>
      <c r="DK282" s="62">
        <v>0</v>
      </c>
      <c r="DL282" s="62">
        <v>0</v>
      </c>
      <c r="DM282" s="62">
        <v>0</v>
      </c>
      <c r="DN282" s="62">
        <v>0</v>
      </c>
      <c r="DO282" s="62">
        <v>0</v>
      </c>
      <c r="DP282" s="62">
        <v>0</v>
      </c>
      <c r="DQ282" s="62">
        <v>0</v>
      </c>
      <c r="DR282" s="62">
        <v>0</v>
      </c>
      <c r="DS282" s="62">
        <v>0</v>
      </c>
      <c r="DT282" s="62">
        <v>0</v>
      </c>
      <c r="DU282" s="62">
        <v>0</v>
      </c>
      <c r="DV282" s="62">
        <v>0</v>
      </c>
      <c r="DW282" s="62">
        <v>0</v>
      </c>
      <c r="DX282" s="62">
        <v>0</v>
      </c>
      <c r="DY282" s="62">
        <v>0</v>
      </c>
      <c r="DZ282" s="62">
        <v>0</v>
      </c>
      <c r="EA282" s="62">
        <v>0</v>
      </c>
      <c r="EB282" s="62">
        <v>0</v>
      </c>
      <c r="EC282" s="62">
        <v>0</v>
      </c>
      <c r="ED282" s="62">
        <v>0</v>
      </c>
      <c r="EE282" s="62">
        <v>0</v>
      </c>
      <c r="EF282" s="62">
        <v>0</v>
      </c>
      <c r="EG282" s="62">
        <v>0</v>
      </c>
      <c r="EH282" s="62">
        <v>0</v>
      </c>
      <c r="EI282" s="62">
        <v>0</v>
      </c>
      <c r="EJ282" s="30">
        <v>0</v>
      </c>
      <c r="EK282" s="30">
        <v>0</v>
      </c>
      <c r="EL282" s="76">
        <v>0</v>
      </c>
      <c r="EM282" s="45"/>
      <c r="EN282" s="48">
        <v>0</v>
      </c>
      <c r="EO282" s="76">
        <v>0</v>
      </c>
      <c r="EP282" s="78"/>
      <c r="EQ282" s="53">
        <v>0</v>
      </c>
      <c r="ER282" s="78"/>
      <c r="ES282" s="62"/>
      <c r="ET282" s="62"/>
      <c r="EU282" s="78"/>
      <c r="EV282" s="62"/>
    </row>
    <row r="283" spans="1:152" x14ac:dyDescent="0.25">
      <c r="A283" s="615">
        <v>134</v>
      </c>
      <c r="B283" s="642" t="s">
        <v>302</v>
      </c>
      <c r="C283" s="631" t="s">
        <v>169</v>
      </c>
      <c r="D283" s="63">
        <v>0</v>
      </c>
      <c r="E283" s="62">
        <v>0</v>
      </c>
      <c r="F283" s="62">
        <v>0</v>
      </c>
      <c r="G283" s="62">
        <v>0</v>
      </c>
      <c r="H283" s="62">
        <v>0</v>
      </c>
      <c r="I283" s="62">
        <v>0</v>
      </c>
      <c r="J283" s="62">
        <v>0</v>
      </c>
      <c r="K283" s="62">
        <v>0</v>
      </c>
      <c r="L283" s="62">
        <v>0</v>
      </c>
      <c r="M283" s="36">
        <v>0</v>
      </c>
      <c r="N283" s="62">
        <v>0</v>
      </c>
      <c r="O283" s="62">
        <v>0</v>
      </c>
      <c r="P283" s="62">
        <v>0</v>
      </c>
      <c r="Q283" s="62">
        <v>0</v>
      </c>
      <c r="R283" s="62">
        <v>0</v>
      </c>
      <c r="S283" s="62">
        <v>0</v>
      </c>
      <c r="T283" s="62">
        <v>0</v>
      </c>
      <c r="U283" s="62">
        <v>0</v>
      </c>
      <c r="V283" s="62">
        <v>0</v>
      </c>
      <c r="W283" s="62">
        <v>0</v>
      </c>
      <c r="X283" s="62">
        <v>0</v>
      </c>
      <c r="Y283" s="62">
        <v>0</v>
      </c>
      <c r="Z283" s="62">
        <v>0</v>
      </c>
      <c r="AA283" s="62">
        <v>0</v>
      </c>
      <c r="AB283" s="62">
        <v>0</v>
      </c>
      <c r="AC283" s="62">
        <v>0</v>
      </c>
      <c r="AD283" s="62">
        <v>0</v>
      </c>
      <c r="AE283" s="62">
        <v>0</v>
      </c>
      <c r="AF283" s="62">
        <v>0</v>
      </c>
      <c r="AG283" s="62">
        <v>0</v>
      </c>
      <c r="AH283" s="62">
        <v>0</v>
      </c>
      <c r="AI283" s="62">
        <v>0</v>
      </c>
      <c r="AJ283" s="62">
        <v>0</v>
      </c>
      <c r="AK283" s="62">
        <v>0</v>
      </c>
      <c r="AL283" s="62">
        <v>0</v>
      </c>
      <c r="AM283" s="62">
        <v>0</v>
      </c>
      <c r="AN283" s="62">
        <v>0</v>
      </c>
      <c r="AO283" s="62">
        <v>0</v>
      </c>
      <c r="AP283" s="62">
        <v>0</v>
      </c>
      <c r="AQ283" s="62">
        <v>0</v>
      </c>
      <c r="AR283" s="62">
        <v>0</v>
      </c>
      <c r="AS283" s="62">
        <v>0</v>
      </c>
      <c r="AT283" s="62">
        <v>0</v>
      </c>
      <c r="AU283" s="62">
        <v>0</v>
      </c>
      <c r="AV283" s="62">
        <v>0</v>
      </c>
      <c r="AW283" s="62">
        <v>0</v>
      </c>
      <c r="AX283" s="62">
        <v>0</v>
      </c>
      <c r="AY283" s="62">
        <v>0</v>
      </c>
      <c r="AZ283" s="62">
        <v>0</v>
      </c>
      <c r="BA283" s="62">
        <v>0</v>
      </c>
      <c r="BB283" s="62">
        <v>0</v>
      </c>
      <c r="BC283" s="62">
        <v>0</v>
      </c>
      <c r="BD283" s="62">
        <v>0</v>
      </c>
      <c r="BE283" s="62">
        <v>0</v>
      </c>
      <c r="BF283" s="62">
        <v>0</v>
      </c>
      <c r="BG283" s="62">
        <v>0</v>
      </c>
      <c r="BH283" s="62">
        <v>0</v>
      </c>
      <c r="BI283" s="62">
        <v>0</v>
      </c>
      <c r="BJ283" s="62">
        <v>0</v>
      </c>
      <c r="BK283" s="62">
        <v>0</v>
      </c>
      <c r="BL283" s="62">
        <v>0</v>
      </c>
      <c r="BM283" s="62">
        <v>0</v>
      </c>
      <c r="BN283" s="62">
        <v>0</v>
      </c>
      <c r="BO283" s="62">
        <v>0</v>
      </c>
      <c r="BP283" s="62">
        <v>0</v>
      </c>
      <c r="BQ283" s="62">
        <v>0</v>
      </c>
      <c r="BR283" s="62">
        <v>0</v>
      </c>
      <c r="BS283" s="62">
        <v>0</v>
      </c>
      <c r="BT283" s="62">
        <v>0</v>
      </c>
      <c r="BU283" s="62">
        <v>0</v>
      </c>
      <c r="BV283" s="62">
        <v>0</v>
      </c>
      <c r="BW283" s="62">
        <v>0</v>
      </c>
      <c r="BX283" s="62">
        <v>0</v>
      </c>
      <c r="BY283" s="62">
        <v>0</v>
      </c>
      <c r="BZ283" s="62">
        <v>0</v>
      </c>
      <c r="CA283" s="62">
        <v>0</v>
      </c>
      <c r="CB283" s="62">
        <v>0</v>
      </c>
      <c r="CC283" s="62">
        <v>0</v>
      </c>
      <c r="CD283" s="62">
        <v>0</v>
      </c>
      <c r="CE283" s="62">
        <v>0</v>
      </c>
      <c r="CF283" s="62">
        <v>0</v>
      </c>
      <c r="CG283" s="62">
        <v>0</v>
      </c>
      <c r="CH283" s="62">
        <v>0</v>
      </c>
      <c r="CI283" s="62">
        <v>0</v>
      </c>
      <c r="CJ283" s="62">
        <v>0</v>
      </c>
      <c r="CK283" s="62">
        <v>0</v>
      </c>
      <c r="CL283" s="62">
        <v>0</v>
      </c>
      <c r="CM283" s="62">
        <v>0</v>
      </c>
      <c r="CN283" s="62">
        <v>0</v>
      </c>
      <c r="CO283" s="62">
        <v>0</v>
      </c>
      <c r="CP283" s="62">
        <v>0</v>
      </c>
      <c r="CQ283" s="62">
        <v>0</v>
      </c>
      <c r="CR283" s="62">
        <v>0</v>
      </c>
      <c r="CS283" s="62">
        <v>0</v>
      </c>
      <c r="CT283" s="62">
        <v>0</v>
      </c>
      <c r="CU283" s="62">
        <v>0</v>
      </c>
      <c r="CV283" s="62">
        <v>0</v>
      </c>
      <c r="CW283" s="62">
        <v>0</v>
      </c>
      <c r="CX283" s="62">
        <v>0</v>
      </c>
      <c r="CY283" s="62">
        <v>0</v>
      </c>
      <c r="CZ283" s="62">
        <v>0</v>
      </c>
      <c r="DA283" s="62">
        <v>0</v>
      </c>
      <c r="DB283" s="62">
        <v>0</v>
      </c>
      <c r="DC283" s="62">
        <v>0</v>
      </c>
      <c r="DD283" s="62">
        <v>0</v>
      </c>
      <c r="DE283" s="62">
        <v>0</v>
      </c>
      <c r="DF283" s="62">
        <v>0</v>
      </c>
      <c r="DG283" s="62">
        <v>0</v>
      </c>
      <c r="DH283" s="62">
        <v>0</v>
      </c>
      <c r="DI283" s="62">
        <v>0</v>
      </c>
      <c r="DJ283" s="62">
        <v>0</v>
      </c>
      <c r="DK283" s="62">
        <v>0</v>
      </c>
      <c r="DL283" s="62">
        <v>0</v>
      </c>
      <c r="DM283" s="62">
        <v>0</v>
      </c>
      <c r="DN283" s="62">
        <v>0</v>
      </c>
      <c r="DO283" s="62">
        <v>0</v>
      </c>
      <c r="DP283" s="62">
        <v>0</v>
      </c>
      <c r="DQ283" s="62">
        <v>0</v>
      </c>
      <c r="DR283" s="62">
        <v>0</v>
      </c>
      <c r="DS283" s="62">
        <v>0</v>
      </c>
      <c r="DT283" s="62">
        <v>0</v>
      </c>
      <c r="DU283" s="62">
        <v>0</v>
      </c>
      <c r="DV283" s="62">
        <v>0</v>
      </c>
      <c r="DW283" s="62">
        <v>0</v>
      </c>
      <c r="DX283" s="62">
        <v>0</v>
      </c>
      <c r="DY283" s="62">
        <v>0</v>
      </c>
      <c r="DZ283" s="62">
        <v>0</v>
      </c>
      <c r="EA283" s="62">
        <v>0</v>
      </c>
      <c r="EB283" s="62">
        <v>0</v>
      </c>
      <c r="EC283" s="62">
        <v>0</v>
      </c>
      <c r="ED283" s="62">
        <v>0</v>
      </c>
      <c r="EE283" s="62">
        <v>0</v>
      </c>
      <c r="EF283" s="62">
        <v>0</v>
      </c>
      <c r="EG283" s="62">
        <v>0</v>
      </c>
      <c r="EH283" s="62">
        <v>0</v>
      </c>
      <c r="EI283" s="62">
        <v>0</v>
      </c>
      <c r="EJ283" s="30">
        <v>0</v>
      </c>
      <c r="EK283" s="30">
        <v>0</v>
      </c>
      <c r="EL283" s="76">
        <v>0</v>
      </c>
      <c r="EM283" s="45"/>
      <c r="EN283" s="48">
        <v>0</v>
      </c>
      <c r="EO283" s="76">
        <v>0</v>
      </c>
      <c r="EP283" s="78"/>
      <c r="EQ283" s="53">
        <v>0</v>
      </c>
      <c r="ER283" s="78"/>
      <c r="ES283" s="62"/>
      <c r="ET283" s="62"/>
      <c r="EU283" s="78"/>
      <c r="EV283" s="62"/>
    </row>
    <row r="284" spans="1:152" x14ac:dyDescent="0.25">
      <c r="A284" s="615">
        <v>135</v>
      </c>
      <c r="B284" s="642" t="s">
        <v>303</v>
      </c>
      <c r="C284" s="631" t="s">
        <v>169</v>
      </c>
      <c r="D284" s="63">
        <v>0</v>
      </c>
      <c r="E284" s="62">
        <v>0</v>
      </c>
      <c r="F284" s="62">
        <v>0</v>
      </c>
      <c r="G284" s="62">
        <v>0</v>
      </c>
      <c r="H284" s="62">
        <v>0</v>
      </c>
      <c r="I284" s="62">
        <v>0</v>
      </c>
      <c r="J284" s="62">
        <v>0</v>
      </c>
      <c r="K284" s="62">
        <v>0</v>
      </c>
      <c r="L284" s="62">
        <v>0</v>
      </c>
      <c r="M284" s="36">
        <v>0</v>
      </c>
      <c r="N284" s="62">
        <v>0</v>
      </c>
      <c r="O284" s="62">
        <v>0</v>
      </c>
      <c r="P284" s="62">
        <v>0</v>
      </c>
      <c r="Q284" s="62">
        <v>0</v>
      </c>
      <c r="R284" s="62">
        <v>0</v>
      </c>
      <c r="S284" s="62">
        <v>0</v>
      </c>
      <c r="T284" s="62">
        <v>0</v>
      </c>
      <c r="U284" s="62">
        <v>0</v>
      </c>
      <c r="V284" s="62">
        <v>0</v>
      </c>
      <c r="W284" s="62">
        <v>0</v>
      </c>
      <c r="X284" s="62">
        <v>0</v>
      </c>
      <c r="Y284" s="62">
        <v>0</v>
      </c>
      <c r="Z284" s="62">
        <v>0</v>
      </c>
      <c r="AA284" s="62">
        <v>0</v>
      </c>
      <c r="AB284" s="62">
        <v>0</v>
      </c>
      <c r="AC284" s="62">
        <v>0</v>
      </c>
      <c r="AD284" s="62">
        <v>0</v>
      </c>
      <c r="AE284" s="62">
        <v>0</v>
      </c>
      <c r="AF284" s="62">
        <v>0</v>
      </c>
      <c r="AG284" s="62">
        <v>0</v>
      </c>
      <c r="AH284" s="62">
        <v>0</v>
      </c>
      <c r="AI284" s="62">
        <v>0</v>
      </c>
      <c r="AJ284" s="62">
        <v>0</v>
      </c>
      <c r="AK284" s="62">
        <v>0</v>
      </c>
      <c r="AL284" s="62">
        <v>0</v>
      </c>
      <c r="AM284" s="62">
        <v>0</v>
      </c>
      <c r="AN284" s="62">
        <v>0</v>
      </c>
      <c r="AO284" s="62">
        <v>0</v>
      </c>
      <c r="AP284" s="62">
        <v>0</v>
      </c>
      <c r="AQ284" s="62">
        <v>0</v>
      </c>
      <c r="AR284" s="62">
        <v>0</v>
      </c>
      <c r="AS284" s="62">
        <v>0</v>
      </c>
      <c r="AT284" s="62">
        <v>0</v>
      </c>
      <c r="AU284" s="62">
        <v>0</v>
      </c>
      <c r="AV284" s="62">
        <v>0</v>
      </c>
      <c r="AW284" s="62">
        <v>0</v>
      </c>
      <c r="AX284" s="62">
        <v>0</v>
      </c>
      <c r="AY284" s="62">
        <v>0</v>
      </c>
      <c r="AZ284" s="62">
        <v>0</v>
      </c>
      <c r="BA284" s="62">
        <v>0</v>
      </c>
      <c r="BB284" s="62">
        <v>0</v>
      </c>
      <c r="BC284" s="62">
        <v>0</v>
      </c>
      <c r="BD284" s="62">
        <v>0</v>
      </c>
      <c r="BE284" s="62">
        <v>0</v>
      </c>
      <c r="BF284" s="62">
        <v>0</v>
      </c>
      <c r="BG284" s="62">
        <v>0</v>
      </c>
      <c r="BH284" s="62">
        <v>0</v>
      </c>
      <c r="BI284" s="62">
        <v>0</v>
      </c>
      <c r="BJ284" s="62">
        <v>0</v>
      </c>
      <c r="BK284" s="62">
        <v>0</v>
      </c>
      <c r="BL284" s="62">
        <v>0</v>
      </c>
      <c r="BM284" s="62">
        <v>0</v>
      </c>
      <c r="BN284" s="62">
        <v>0</v>
      </c>
      <c r="BO284" s="62">
        <v>0</v>
      </c>
      <c r="BP284" s="62">
        <v>0</v>
      </c>
      <c r="BQ284" s="62">
        <v>0</v>
      </c>
      <c r="BR284" s="62">
        <v>0</v>
      </c>
      <c r="BS284" s="62">
        <v>0</v>
      </c>
      <c r="BT284" s="62">
        <v>0</v>
      </c>
      <c r="BU284" s="62">
        <v>0</v>
      </c>
      <c r="BV284" s="62">
        <v>0</v>
      </c>
      <c r="BW284" s="62">
        <v>0</v>
      </c>
      <c r="BX284" s="62">
        <v>0</v>
      </c>
      <c r="BY284" s="62">
        <v>0</v>
      </c>
      <c r="BZ284" s="62">
        <v>0</v>
      </c>
      <c r="CA284" s="62">
        <v>0</v>
      </c>
      <c r="CB284" s="62">
        <v>0</v>
      </c>
      <c r="CC284" s="62">
        <v>0</v>
      </c>
      <c r="CD284" s="62">
        <v>0</v>
      </c>
      <c r="CE284" s="62">
        <v>0</v>
      </c>
      <c r="CF284" s="62">
        <v>0</v>
      </c>
      <c r="CG284" s="62">
        <v>0</v>
      </c>
      <c r="CH284" s="62">
        <v>0</v>
      </c>
      <c r="CI284" s="62">
        <v>0</v>
      </c>
      <c r="CJ284" s="62">
        <v>0</v>
      </c>
      <c r="CK284" s="62">
        <v>0</v>
      </c>
      <c r="CL284" s="62">
        <v>0</v>
      </c>
      <c r="CM284" s="62">
        <v>0</v>
      </c>
      <c r="CN284" s="62">
        <v>0</v>
      </c>
      <c r="CO284" s="62">
        <v>0</v>
      </c>
      <c r="CP284" s="62">
        <v>0</v>
      </c>
      <c r="CQ284" s="62">
        <v>0</v>
      </c>
      <c r="CR284" s="62">
        <v>0</v>
      </c>
      <c r="CS284" s="62">
        <v>0</v>
      </c>
      <c r="CT284" s="62">
        <v>0</v>
      </c>
      <c r="CU284" s="62">
        <v>0</v>
      </c>
      <c r="CV284" s="62">
        <v>0</v>
      </c>
      <c r="CW284" s="62">
        <v>0</v>
      </c>
      <c r="CX284" s="62">
        <v>0</v>
      </c>
      <c r="CY284" s="62">
        <v>0</v>
      </c>
      <c r="CZ284" s="62">
        <v>0</v>
      </c>
      <c r="DA284" s="62">
        <v>0</v>
      </c>
      <c r="DB284" s="62">
        <v>0</v>
      </c>
      <c r="DC284" s="62">
        <v>0</v>
      </c>
      <c r="DD284" s="62">
        <v>0</v>
      </c>
      <c r="DE284" s="62">
        <v>0</v>
      </c>
      <c r="DF284" s="62">
        <v>0</v>
      </c>
      <c r="DG284" s="62">
        <v>0</v>
      </c>
      <c r="DH284" s="62">
        <v>0</v>
      </c>
      <c r="DI284" s="62">
        <v>0</v>
      </c>
      <c r="DJ284" s="62">
        <v>0</v>
      </c>
      <c r="DK284" s="62">
        <v>0</v>
      </c>
      <c r="DL284" s="62">
        <v>0</v>
      </c>
      <c r="DM284" s="62">
        <v>0</v>
      </c>
      <c r="DN284" s="62">
        <v>0</v>
      </c>
      <c r="DO284" s="62">
        <v>0</v>
      </c>
      <c r="DP284" s="62">
        <v>0</v>
      </c>
      <c r="DQ284" s="62">
        <v>0</v>
      </c>
      <c r="DR284" s="62">
        <v>0</v>
      </c>
      <c r="DS284" s="62">
        <v>0</v>
      </c>
      <c r="DT284" s="62">
        <v>0</v>
      </c>
      <c r="DU284" s="62">
        <v>0</v>
      </c>
      <c r="DV284" s="62">
        <v>0</v>
      </c>
      <c r="DW284" s="62">
        <v>0</v>
      </c>
      <c r="DX284" s="62">
        <v>0</v>
      </c>
      <c r="DY284" s="62">
        <v>0</v>
      </c>
      <c r="DZ284" s="62">
        <v>0</v>
      </c>
      <c r="EA284" s="62">
        <v>0</v>
      </c>
      <c r="EB284" s="62">
        <v>0</v>
      </c>
      <c r="EC284" s="62">
        <v>0</v>
      </c>
      <c r="ED284" s="62">
        <v>0</v>
      </c>
      <c r="EE284" s="62">
        <v>0</v>
      </c>
      <c r="EF284" s="62">
        <v>0</v>
      </c>
      <c r="EG284" s="62">
        <v>0</v>
      </c>
      <c r="EH284" s="62">
        <v>0</v>
      </c>
      <c r="EI284" s="62">
        <v>0</v>
      </c>
      <c r="EJ284" s="30">
        <v>0</v>
      </c>
      <c r="EK284" s="30">
        <v>0</v>
      </c>
      <c r="EL284" s="76">
        <v>0</v>
      </c>
      <c r="EM284" s="45"/>
      <c r="EN284" s="48">
        <v>0</v>
      </c>
      <c r="EO284" s="76">
        <v>0</v>
      </c>
      <c r="EP284" s="78"/>
      <c r="EQ284" s="53">
        <v>0</v>
      </c>
      <c r="ER284" s="78"/>
      <c r="ES284" s="62"/>
      <c r="ET284" s="62"/>
      <c r="EU284" s="78"/>
      <c r="EV284" s="62"/>
    </row>
    <row r="285" spans="1:152" x14ac:dyDescent="0.25">
      <c r="A285" s="615">
        <v>136</v>
      </c>
      <c r="B285" s="642" t="s">
        <v>304</v>
      </c>
      <c r="C285" s="631" t="s">
        <v>169</v>
      </c>
      <c r="D285" s="63">
        <v>0</v>
      </c>
      <c r="E285" s="62">
        <v>0</v>
      </c>
      <c r="F285" s="62">
        <v>0</v>
      </c>
      <c r="G285" s="62">
        <v>0</v>
      </c>
      <c r="H285" s="62">
        <v>0</v>
      </c>
      <c r="I285" s="62">
        <v>0</v>
      </c>
      <c r="J285" s="62">
        <v>0</v>
      </c>
      <c r="K285" s="62">
        <v>0</v>
      </c>
      <c r="L285" s="62">
        <v>0</v>
      </c>
      <c r="M285" s="36">
        <v>1249100</v>
      </c>
      <c r="N285" s="62">
        <v>0</v>
      </c>
      <c r="O285" s="62">
        <v>0</v>
      </c>
      <c r="P285" s="62">
        <v>0</v>
      </c>
      <c r="Q285" s="62">
        <v>0</v>
      </c>
      <c r="R285" s="62">
        <v>0</v>
      </c>
      <c r="S285" s="62">
        <v>0</v>
      </c>
      <c r="T285" s="62">
        <v>0</v>
      </c>
      <c r="U285" s="62">
        <v>0</v>
      </c>
      <c r="V285" s="62">
        <v>0</v>
      </c>
      <c r="W285" s="62">
        <v>0</v>
      </c>
      <c r="X285" s="62">
        <v>0</v>
      </c>
      <c r="Y285" s="62">
        <v>0</v>
      </c>
      <c r="Z285" s="62">
        <v>0</v>
      </c>
      <c r="AA285" s="62">
        <v>0</v>
      </c>
      <c r="AB285" s="62">
        <v>0</v>
      </c>
      <c r="AC285" s="62">
        <v>0</v>
      </c>
      <c r="AD285" s="62">
        <v>0</v>
      </c>
      <c r="AE285" s="62">
        <v>0</v>
      </c>
      <c r="AF285" s="62">
        <v>0</v>
      </c>
      <c r="AG285" s="62">
        <v>0</v>
      </c>
      <c r="AH285" s="62">
        <v>0</v>
      </c>
      <c r="AI285" s="62">
        <v>0</v>
      </c>
      <c r="AJ285" s="62">
        <v>0</v>
      </c>
      <c r="AK285" s="62">
        <v>0</v>
      </c>
      <c r="AL285" s="62">
        <v>0</v>
      </c>
      <c r="AM285" s="62">
        <v>0</v>
      </c>
      <c r="AN285" s="62">
        <v>0</v>
      </c>
      <c r="AO285" s="62">
        <v>0</v>
      </c>
      <c r="AP285" s="62">
        <v>0</v>
      </c>
      <c r="AQ285" s="62">
        <v>0</v>
      </c>
      <c r="AR285" s="62">
        <v>0</v>
      </c>
      <c r="AS285" s="62">
        <v>0</v>
      </c>
      <c r="AT285" s="62">
        <v>0</v>
      </c>
      <c r="AU285" s="62">
        <v>0</v>
      </c>
      <c r="AV285" s="62">
        <v>0</v>
      </c>
      <c r="AW285" s="62">
        <v>0</v>
      </c>
      <c r="AX285" s="62">
        <v>0</v>
      </c>
      <c r="AY285" s="62">
        <v>0</v>
      </c>
      <c r="AZ285" s="62">
        <v>0</v>
      </c>
      <c r="BA285" s="62">
        <v>0</v>
      </c>
      <c r="BB285" s="62">
        <v>0</v>
      </c>
      <c r="BC285" s="62">
        <v>0</v>
      </c>
      <c r="BD285" s="62">
        <v>0</v>
      </c>
      <c r="BE285" s="62">
        <v>0</v>
      </c>
      <c r="BF285" s="62">
        <v>0</v>
      </c>
      <c r="BG285" s="62">
        <v>0</v>
      </c>
      <c r="BH285" s="62">
        <v>0</v>
      </c>
      <c r="BI285" s="62">
        <v>0</v>
      </c>
      <c r="BJ285" s="62">
        <v>0</v>
      </c>
      <c r="BK285" s="62">
        <v>0</v>
      </c>
      <c r="BL285" s="62">
        <v>0</v>
      </c>
      <c r="BM285" s="62">
        <v>0</v>
      </c>
      <c r="BN285" s="62">
        <v>0</v>
      </c>
      <c r="BO285" s="62">
        <v>0</v>
      </c>
      <c r="BP285" s="62">
        <v>0</v>
      </c>
      <c r="BQ285" s="62">
        <v>0</v>
      </c>
      <c r="BR285" s="62">
        <v>0</v>
      </c>
      <c r="BS285" s="62">
        <v>0</v>
      </c>
      <c r="BT285" s="62">
        <v>0</v>
      </c>
      <c r="BU285" s="62">
        <v>0</v>
      </c>
      <c r="BV285" s="62">
        <v>0</v>
      </c>
      <c r="BW285" s="62">
        <v>0</v>
      </c>
      <c r="BX285" s="62">
        <v>0</v>
      </c>
      <c r="BY285" s="62">
        <v>0</v>
      </c>
      <c r="BZ285" s="62">
        <v>0</v>
      </c>
      <c r="CA285" s="62">
        <v>0</v>
      </c>
      <c r="CB285" s="62">
        <v>0</v>
      </c>
      <c r="CC285" s="62">
        <v>0</v>
      </c>
      <c r="CD285" s="62">
        <v>0</v>
      </c>
      <c r="CE285" s="62">
        <v>0</v>
      </c>
      <c r="CF285" s="62">
        <v>0</v>
      </c>
      <c r="CG285" s="62">
        <v>0</v>
      </c>
      <c r="CH285" s="62">
        <v>0</v>
      </c>
      <c r="CI285" s="62">
        <v>0</v>
      </c>
      <c r="CJ285" s="62">
        <v>0</v>
      </c>
      <c r="CK285" s="62">
        <v>0</v>
      </c>
      <c r="CL285" s="62">
        <v>0</v>
      </c>
      <c r="CM285" s="62">
        <v>0</v>
      </c>
      <c r="CN285" s="62">
        <v>0</v>
      </c>
      <c r="CO285" s="62">
        <v>0</v>
      </c>
      <c r="CP285" s="62">
        <v>0</v>
      </c>
      <c r="CQ285" s="62">
        <v>0</v>
      </c>
      <c r="CR285" s="62">
        <v>0</v>
      </c>
      <c r="CS285" s="62">
        <v>0</v>
      </c>
      <c r="CT285" s="62">
        <v>0</v>
      </c>
      <c r="CU285" s="62">
        <v>0</v>
      </c>
      <c r="CV285" s="62">
        <v>0</v>
      </c>
      <c r="CW285" s="62">
        <v>0</v>
      </c>
      <c r="CX285" s="62">
        <v>0</v>
      </c>
      <c r="CY285" s="62">
        <v>0</v>
      </c>
      <c r="CZ285" s="62">
        <v>0</v>
      </c>
      <c r="DA285" s="62">
        <v>0</v>
      </c>
      <c r="DB285" s="62">
        <v>0</v>
      </c>
      <c r="DC285" s="62">
        <v>0</v>
      </c>
      <c r="DD285" s="62">
        <v>0</v>
      </c>
      <c r="DE285" s="62">
        <v>0</v>
      </c>
      <c r="DF285" s="62">
        <v>0</v>
      </c>
      <c r="DG285" s="62">
        <v>0</v>
      </c>
      <c r="DH285" s="62">
        <v>0</v>
      </c>
      <c r="DI285" s="62">
        <v>0</v>
      </c>
      <c r="DJ285" s="62">
        <v>0</v>
      </c>
      <c r="DK285" s="62">
        <v>0</v>
      </c>
      <c r="DL285" s="62">
        <v>0</v>
      </c>
      <c r="DM285" s="62">
        <v>0</v>
      </c>
      <c r="DN285" s="62">
        <v>0</v>
      </c>
      <c r="DO285" s="62">
        <v>0</v>
      </c>
      <c r="DP285" s="62">
        <v>0</v>
      </c>
      <c r="DQ285" s="62">
        <v>0</v>
      </c>
      <c r="DR285" s="62">
        <v>0</v>
      </c>
      <c r="DS285" s="62">
        <v>0</v>
      </c>
      <c r="DT285" s="62">
        <v>0</v>
      </c>
      <c r="DU285" s="62">
        <v>0</v>
      </c>
      <c r="DV285" s="62">
        <v>0</v>
      </c>
      <c r="DW285" s="62">
        <v>0</v>
      </c>
      <c r="DX285" s="62">
        <v>0</v>
      </c>
      <c r="DY285" s="62">
        <v>0</v>
      </c>
      <c r="DZ285" s="62">
        <v>0</v>
      </c>
      <c r="EA285" s="62">
        <v>0</v>
      </c>
      <c r="EB285" s="62">
        <v>0</v>
      </c>
      <c r="EC285" s="62">
        <v>0</v>
      </c>
      <c r="ED285" s="62">
        <v>0</v>
      </c>
      <c r="EE285" s="62">
        <v>0</v>
      </c>
      <c r="EF285" s="62">
        <v>0</v>
      </c>
      <c r="EG285" s="62">
        <v>0</v>
      </c>
      <c r="EH285" s="62">
        <v>0</v>
      </c>
      <c r="EI285" s="62">
        <v>0</v>
      </c>
      <c r="EJ285" s="30">
        <v>0</v>
      </c>
      <c r="EK285" s="30">
        <v>0</v>
      </c>
      <c r="EL285" s="76">
        <v>0</v>
      </c>
      <c r="EM285" s="45"/>
      <c r="EN285" s="48">
        <v>0</v>
      </c>
      <c r="EO285" s="76">
        <v>0</v>
      </c>
      <c r="EP285" s="78"/>
      <c r="EQ285" s="53">
        <v>0</v>
      </c>
      <c r="ER285" s="78"/>
      <c r="ES285" s="62"/>
      <c r="ET285" s="62"/>
      <c r="EU285" s="78"/>
      <c r="EV285" s="62"/>
    </row>
    <row r="286" spans="1:152" x14ac:dyDescent="0.25">
      <c r="A286" s="615">
        <v>137</v>
      </c>
      <c r="B286" s="642" t="s">
        <v>305</v>
      </c>
      <c r="C286" s="631" t="s">
        <v>169</v>
      </c>
      <c r="D286" s="63">
        <v>0</v>
      </c>
      <c r="E286" s="62">
        <v>0</v>
      </c>
      <c r="F286" s="62">
        <v>0</v>
      </c>
      <c r="G286" s="62">
        <v>0</v>
      </c>
      <c r="H286" s="62">
        <v>0</v>
      </c>
      <c r="I286" s="62">
        <v>0</v>
      </c>
      <c r="J286" s="62">
        <v>0</v>
      </c>
      <c r="K286" s="62">
        <v>0</v>
      </c>
      <c r="L286" s="62">
        <v>0</v>
      </c>
      <c r="M286" s="36">
        <v>2282100</v>
      </c>
      <c r="N286" s="62">
        <v>0</v>
      </c>
      <c r="O286" s="62">
        <v>0</v>
      </c>
      <c r="P286" s="62">
        <v>0</v>
      </c>
      <c r="Q286" s="62">
        <v>0</v>
      </c>
      <c r="R286" s="62">
        <v>0</v>
      </c>
      <c r="S286" s="62">
        <v>0</v>
      </c>
      <c r="T286" s="62">
        <v>0</v>
      </c>
      <c r="U286" s="62">
        <v>0</v>
      </c>
      <c r="V286" s="62">
        <v>0</v>
      </c>
      <c r="W286" s="62">
        <v>0</v>
      </c>
      <c r="X286" s="62">
        <v>0</v>
      </c>
      <c r="Y286" s="62">
        <v>0</v>
      </c>
      <c r="Z286" s="62">
        <v>0</v>
      </c>
      <c r="AA286" s="62">
        <v>0</v>
      </c>
      <c r="AB286" s="62">
        <v>0</v>
      </c>
      <c r="AC286" s="62">
        <v>0</v>
      </c>
      <c r="AD286" s="62">
        <v>0</v>
      </c>
      <c r="AE286" s="62">
        <v>0</v>
      </c>
      <c r="AF286" s="62">
        <v>0</v>
      </c>
      <c r="AG286" s="62">
        <v>0</v>
      </c>
      <c r="AH286" s="62">
        <v>0</v>
      </c>
      <c r="AI286" s="62">
        <v>0</v>
      </c>
      <c r="AJ286" s="62">
        <v>0</v>
      </c>
      <c r="AK286" s="62">
        <v>0</v>
      </c>
      <c r="AL286" s="62">
        <v>0</v>
      </c>
      <c r="AM286" s="62">
        <v>0</v>
      </c>
      <c r="AN286" s="62">
        <v>0</v>
      </c>
      <c r="AO286" s="62">
        <v>0</v>
      </c>
      <c r="AP286" s="62">
        <v>0</v>
      </c>
      <c r="AQ286" s="62">
        <v>0</v>
      </c>
      <c r="AR286" s="62">
        <v>0</v>
      </c>
      <c r="AS286" s="62">
        <v>0</v>
      </c>
      <c r="AT286" s="62">
        <v>0</v>
      </c>
      <c r="AU286" s="62">
        <v>0</v>
      </c>
      <c r="AV286" s="62">
        <v>0</v>
      </c>
      <c r="AW286" s="62">
        <v>0</v>
      </c>
      <c r="AX286" s="62">
        <v>0</v>
      </c>
      <c r="AY286" s="62">
        <v>0</v>
      </c>
      <c r="AZ286" s="62">
        <v>0</v>
      </c>
      <c r="BA286" s="62">
        <v>0</v>
      </c>
      <c r="BB286" s="62">
        <v>0</v>
      </c>
      <c r="BC286" s="62">
        <v>0</v>
      </c>
      <c r="BD286" s="62">
        <v>0</v>
      </c>
      <c r="BE286" s="62">
        <v>0</v>
      </c>
      <c r="BF286" s="62">
        <v>0</v>
      </c>
      <c r="BG286" s="62">
        <v>0</v>
      </c>
      <c r="BH286" s="62">
        <v>0</v>
      </c>
      <c r="BI286" s="62">
        <v>0</v>
      </c>
      <c r="BJ286" s="62">
        <v>0</v>
      </c>
      <c r="BK286" s="62">
        <v>0</v>
      </c>
      <c r="BL286" s="62">
        <v>0</v>
      </c>
      <c r="BM286" s="62">
        <v>0</v>
      </c>
      <c r="BN286" s="62">
        <v>0</v>
      </c>
      <c r="BO286" s="62">
        <v>0</v>
      </c>
      <c r="BP286" s="62">
        <v>0</v>
      </c>
      <c r="BQ286" s="62">
        <v>0</v>
      </c>
      <c r="BR286" s="62">
        <v>0</v>
      </c>
      <c r="BS286" s="62">
        <v>0</v>
      </c>
      <c r="BT286" s="62">
        <v>0</v>
      </c>
      <c r="BU286" s="62">
        <v>0</v>
      </c>
      <c r="BV286" s="62">
        <v>0</v>
      </c>
      <c r="BW286" s="62">
        <v>0</v>
      </c>
      <c r="BX286" s="62">
        <v>0</v>
      </c>
      <c r="BY286" s="62">
        <v>0</v>
      </c>
      <c r="BZ286" s="62">
        <v>0</v>
      </c>
      <c r="CA286" s="62">
        <v>0</v>
      </c>
      <c r="CB286" s="62">
        <v>0</v>
      </c>
      <c r="CC286" s="62">
        <v>0</v>
      </c>
      <c r="CD286" s="62">
        <v>0</v>
      </c>
      <c r="CE286" s="62">
        <v>0</v>
      </c>
      <c r="CF286" s="62">
        <v>0</v>
      </c>
      <c r="CG286" s="62">
        <v>0</v>
      </c>
      <c r="CH286" s="62">
        <v>0</v>
      </c>
      <c r="CI286" s="62">
        <v>0</v>
      </c>
      <c r="CJ286" s="62">
        <v>0</v>
      </c>
      <c r="CK286" s="62">
        <v>0</v>
      </c>
      <c r="CL286" s="62">
        <v>0</v>
      </c>
      <c r="CM286" s="62">
        <v>0</v>
      </c>
      <c r="CN286" s="62">
        <v>0</v>
      </c>
      <c r="CO286" s="62">
        <v>0</v>
      </c>
      <c r="CP286" s="62">
        <v>0</v>
      </c>
      <c r="CQ286" s="62">
        <v>0</v>
      </c>
      <c r="CR286" s="62">
        <v>0</v>
      </c>
      <c r="CS286" s="62">
        <v>0</v>
      </c>
      <c r="CT286" s="62">
        <v>0</v>
      </c>
      <c r="CU286" s="62">
        <v>0</v>
      </c>
      <c r="CV286" s="62">
        <v>0</v>
      </c>
      <c r="CW286" s="62">
        <v>0</v>
      </c>
      <c r="CX286" s="62">
        <v>0</v>
      </c>
      <c r="CY286" s="62">
        <v>0</v>
      </c>
      <c r="CZ286" s="62">
        <v>0</v>
      </c>
      <c r="DA286" s="62">
        <v>0</v>
      </c>
      <c r="DB286" s="62">
        <v>0</v>
      </c>
      <c r="DC286" s="62">
        <v>0</v>
      </c>
      <c r="DD286" s="62">
        <v>0</v>
      </c>
      <c r="DE286" s="62">
        <v>0</v>
      </c>
      <c r="DF286" s="62">
        <v>0</v>
      </c>
      <c r="DG286" s="62">
        <v>0</v>
      </c>
      <c r="DH286" s="62">
        <v>0</v>
      </c>
      <c r="DI286" s="62">
        <v>0</v>
      </c>
      <c r="DJ286" s="62">
        <v>0</v>
      </c>
      <c r="DK286" s="62">
        <v>0</v>
      </c>
      <c r="DL286" s="62">
        <v>0</v>
      </c>
      <c r="DM286" s="62">
        <v>0</v>
      </c>
      <c r="DN286" s="62">
        <v>0</v>
      </c>
      <c r="DO286" s="62">
        <v>0</v>
      </c>
      <c r="DP286" s="62">
        <v>0</v>
      </c>
      <c r="DQ286" s="62">
        <v>0</v>
      </c>
      <c r="DR286" s="62">
        <v>0</v>
      </c>
      <c r="DS286" s="62">
        <v>0</v>
      </c>
      <c r="DT286" s="62">
        <v>0</v>
      </c>
      <c r="DU286" s="62">
        <v>0</v>
      </c>
      <c r="DV286" s="62">
        <v>0</v>
      </c>
      <c r="DW286" s="62">
        <v>0</v>
      </c>
      <c r="DX286" s="62">
        <v>0</v>
      </c>
      <c r="DY286" s="62">
        <v>0</v>
      </c>
      <c r="DZ286" s="62">
        <v>0</v>
      </c>
      <c r="EA286" s="62">
        <v>0</v>
      </c>
      <c r="EB286" s="62">
        <v>0</v>
      </c>
      <c r="EC286" s="62">
        <v>0</v>
      </c>
      <c r="ED286" s="62">
        <v>0</v>
      </c>
      <c r="EE286" s="62">
        <v>0</v>
      </c>
      <c r="EF286" s="62">
        <v>0</v>
      </c>
      <c r="EG286" s="62">
        <v>0</v>
      </c>
      <c r="EH286" s="62">
        <v>0</v>
      </c>
      <c r="EI286" s="62">
        <v>0</v>
      </c>
      <c r="EJ286" s="30">
        <v>0</v>
      </c>
      <c r="EK286" s="30">
        <v>0</v>
      </c>
      <c r="EL286" s="76">
        <v>0</v>
      </c>
      <c r="EM286" s="45"/>
      <c r="EN286" s="48">
        <v>0</v>
      </c>
      <c r="EO286" s="76">
        <v>0</v>
      </c>
      <c r="EP286" s="78"/>
      <c r="EQ286" s="53">
        <v>0</v>
      </c>
      <c r="ER286" s="78"/>
      <c r="ES286" s="62"/>
      <c r="ET286" s="62"/>
      <c r="EU286" s="78"/>
      <c r="EV286" s="62"/>
    </row>
    <row r="287" spans="1:152" x14ac:dyDescent="0.25">
      <c r="A287" s="615">
        <v>138</v>
      </c>
      <c r="B287" s="642" t="s">
        <v>306</v>
      </c>
      <c r="C287" s="631" t="s">
        <v>169</v>
      </c>
      <c r="D287" s="63">
        <v>0</v>
      </c>
      <c r="E287" s="62">
        <v>0</v>
      </c>
      <c r="F287" s="62">
        <v>0</v>
      </c>
      <c r="G287" s="62">
        <v>0</v>
      </c>
      <c r="H287" s="62">
        <v>0</v>
      </c>
      <c r="I287" s="62">
        <v>0</v>
      </c>
      <c r="J287" s="62">
        <v>0</v>
      </c>
      <c r="K287" s="62">
        <v>0</v>
      </c>
      <c r="L287" s="62">
        <v>0</v>
      </c>
      <c r="M287" s="36">
        <v>6015600</v>
      </c>
      <c r="N287" s="62">
        <v>0</v>
      </c>
      <c r="O287" s="62">
        <v>0</v>
      </c>
      <c r="P287" s="62">
        <v>0</v>
      </c>
      <c r="Q287" s="62">
        <v>0</v>
      </c>
      <c r="R287" s="62">
        <v>0</v>
      </c>
      <c r="S287" s="62">
        <v>0</v>
      </c>
      <c r="T287" s="62">
        <v>0</v>
      </c>
      <c r="U287" s="62">
        <v>0</v>
      </c>
      <c r="V287" s="62">
        <v>0</v>
      </c>
      <c r="W287" s="62">
        <v>0</v>
      </c>
      <c r="X287" s="62">
        <v>0</v>
      </c>
      <c r="Y287" s="62">
        <v>0</v>
      </c>
      <c r="Z287" s="62">
        <v>0</v>
      </c>
      <c r="AA287" s="62">
        <v>0</v>
      </c>
      <c r="AB287" s="62">
        <v>0</v>
      </c>
      <c r="AC287" s="62">
        <v>0</v>
      </c>
      <c r="AD287" s="62">
        <v>0</v>
      </c>
      <c r="AE287" s="62">
        <v>0</v>
      </c>
      <c r="AF287" s="62">
        <v>0</v>
      </c>
      <c r="AG287" s="62">
        <v>0</v>
      </c>
      <c r="AH287" s="62">
        <v>0</v>
      </c>
      <c r="AI287" s="62">
        <v>0</v>
      </c>
      <c r="AJ287" s="62">
        <v>0</v>
      </c>
      <c r="AK287" s="62">
        <v>0</v>
      </c>
      <c r="AL287" s="62">
        <v>0</v>
      </c>
      <c r="AM287" s="62">
        <v>0</v>
      </c>
      <c r="AN287" s="62">
        <v>0</v>
      </c>
      <c r="AO287" s="62">
        <v>0</v>
      </c>
      <c r="AP287" s="62">
        <v>0</v>
      </c>
      <c r="AQ287" s="62">
        <v>0</v>
      </c>
      <c r="AR287" s="62">
        <v>0</v>
      </c>
      <c r="AS287" s="62">
        <v>0</v>
      </c>
      <c r="AT287" s="62">
        <v>0</v>
      </c>
      <c r="AU287" s="62">
        <v>0</v>
      </c>
      <c r="AV287" s="62">
        <v>0</v>
      </c>
      <c r="AW287" s="62">
        <v>0</v>
      </c>
      <c r="AX287" s="62">
        <v>0</v>
      </c>
      <c r="AY287" s="62">
        <v>0</v>
      </c>
      <c r="AZ287" s="62">
        <v>0</v>
      </c>
      <c r="BA287" s="62">
        <v>0</v>
      </c>
      <c r="BB287" s="62">
        <v>0</v>
      </c>
      <c r="BC287" s="62">
        <v>0</v>
      </c>
      <c r="BD287" s="62">
        <v>0</v>
      </c>
      <c r="BE287" s="62">
        <v>0</v>
      </c>
      <c r="BF287" s="62">
        <v>0</v>
      </c>
      <c r="BG287" s="62">
        <v>0</v>
      </c>
      <c r="BH287" s="62">
        <v>0</v>
      </c>
      <c r="BI287" s="62">
        <v>0</v>
      </c>
      <c r="BJ287" s="62">
        <v>0</v>
      </c>
      <c r="BK287" s="62">
        <v>0</v>
      </c>
      <c r="BL287" s="62">
        <v>0</v>
      </c>
      <c r="BM287" s="62">
        <v>0</v>
      </c>
      <c r="BN287" s="62">
        <v>0</v>
      </c>
      <c r="BO287" s="62">
        <v>0</v>
      </c>
      <c r="BP287" s="62">
        <v>0</v>
      </c>
      <c r="BQ287" s="62">
        <v>0</v>
      </c>
      <c r="BR287" s="62">
        <v>0</v>
      </c>
      <c r="BS287" s="62">
        <v>0</v>
      </c>
      <c r="BT287" s="62">
        <v>0</v>
      </c>
      <c r="BU287" s="62">
        <v>0</v>
      </c>
      <c r="BV287" s="62">
        <v>0</v>
      </c>
      <c r="BW287" s="62">
        <v>0</v>
      </c>
      <c r="BX287" s="62">
        <v>0</v>
      </c>
      <c r="BY287" s="62">
        <v>0</v>
      </c>
      <c r="BZ287" s="62">
        <v>0</v>
      </c>
      <c r="CA287" s="62">
        <v>0</v>
      </c>
      <c r="CB287" s="62">
        <v>0</v>
      </c>
      <c r="CC287" s="62">
        <v>0</v>
      </c>
      <c r="CD287" s="62">
        <v>0</v>
      </c>
      <c r="CE287" s="62">
        <v>0</v>
      </c>
      <c r="CF287" s="62">
        <v>0</v>
      </c>
      <c r="CG287" s="62">
        <v>0</v>
      </c>
      <c r="CH287" s="62">
        <v>0</v>
      </c>
      <c r="CI287" s="62">
        <v>0</v>
      </c>
      <c r="CJ287" s="62">
        <v>0</v>
      </c>
      <c r="CK287" s="62">
        <v>0</v>
      </c>
      <c r="CL287" s="62">
        <v>0</v>
      </c>
      <c r="CM287" s="62">
        <v>0</v>
      </c>
      <c r="CN287" s="62">
        <v>0</v>
      </c>
      <c r="CO287" s="62">
        <v>0</v>
      </c>
      <c r="CP287" s="62">
        <v>0</v>
      </c>
      <c r="CQ287" s="62">
        <v>0</v>
      </c>
      <c r="CR287" s="62">
        <v>0</v>
      </c>
      <c r="CS287" s="62">
        <v>0</v>
      </c>
      <c r="CT287" s="62">
        <v>0</v>
      </c>
      <c r="CU287" s="62">
        <v>0</v>
      </c>
      <c r="CV287" s="62">
        <v>0</v>
      </c>
      <c r="CW287" s="62">
        <v>0</v>
      </c>
      <c r="CX287" s="62">
        <v>0</v>
      </c>
      <c r="CY287" s="62">
        <v>0</v>
      </c>
      <c r="CZ287" s="62">
        <v>0</v>
      </c>
      <c r="DA287" s="62">
        <v>0</v>
      </c>
      <c r="DB287" s="62">
        <v>0</v>
      </c>
      <c r="DC287" s="62">
        <v>0</v>
      </c>
      <c r="DD287" s="62">
        <v>0</v>
      </c>
      <c r="DE287" s="62">
        <v>0</v>
      </c>
      <c r="DF287" s="62">
        <v>0</v>
      </c>
      <c r="DG287" s="62">
        <v>0</v>
      </c>
      <c r="DH287" s="62">
        <v>0</v>
      </c>
      <c r="DI287" s="62">
        <v>0</v>
      </c>
      <c r="DJ287" s="62">
        <v>0</v>
      </c>
      <c r="DK287" s="62">
        <v>0</v>
      </c>
      <c r="DL287" s="62">
        <v>0</v>
      </c>
      <c r="DM287" s="62">
        <v>0</v>
      </c>
      <c r="DN287" s="62">
        <v>0</v>
      </c>
      <c r="DO287" s="62">
        <v>0</v>
      </c>
      <c r="DP287" s="62">
        <v>0</v>
      </c>
      <c r="DQ287" s="62">
        <v>0</v>
      </c>
      <c r="DR287" s="62">
        <v>0</v>
      </c>
      <c r="DS287" s="62">
        <v>0</v>
      </c>
      <c r="DT287" s="62">
        <v>0</v>
      </c>
      <c r="DU287" s="62">
        <v>0</v>
      </c>
      <c r="DV287" s="62">
        <v>0</v>
      </c>
      <c r="DW287" s="62">
        <v>0</v>
      </c>
      <c r="DX287" s="62">
        <v>0</v>
      </c>
      <c r="DY287" s="62">
        <v>0</v>
      </c>
      <c r="DZ287" s="62">
        <v>0</v>
      </c>
      <c r="EA287" s="62">
        <v>0</v>
      </c>
      <c r="EB287" s="62">
        <v>0</v>
      </c>
      <c r="EC287" s="62">
        <v>0</v>
      </c>
      <c r="ED287" s="62">
        <v>0</v>
      </c>
      <c r="EE287" s="62">
        <v>0</v>
      </c>
      <c r="EF287" s="62">
        <v>0</v>
      </c>
      <c r="EG287" s="62">
        <v>0</v>
      </c>
      <c r="EH287" s="62">
        <v>0</v>
      </c>
      <c r="EI287" s="62">
        <v>0</v>
      </c>
      <c r="EJ287" s="30">
        <v>0</v>
      </c>
      <c r="EK287" s="30">
        <v>0</v>
      </c>
      <c r="EL287" s="76">
        <v>0</v>
      </c>
      <c r="EM287" s="45"/>
      <c r="EN287" s="48">
        <v>0</v>
      </c>
      <c r="EO287" s="76">
        <v>0</v>
      </c>
      <c r="EP287" s="78"/>
      <c r="EQ287" s="53">
        <v>0</v>
      </c>
      <c r="ER287" s="78"/>
      <c r="ES287" s="62"/>
      <c r="ET287" s="62"/>
      <c r="EU287" s="78"/>
      <c r="EV287" s="62"/>
    </row>
    <row r="288" spans="1:152" x14ac:dyDescent="0.25">
      <c r="A288" s="615">
        <v>139</v>
      </c>
      <c r="B288" s="642" t="s">
        <v>307</v>
      </c>
      <c r="C288" s="631" t="s">
        <v>169</v>
      </c>
      <c r="D288" s="63">
        <v>0</v>
      </c>
      <c r="E288" s="62">
        <v>0</v>
      </c>
      <c r="F288" s="62">
        <v>0</v>
      </c>
      <c r="G288" s="62">
        <v>0</v>
      </c>
      <c r="H288" s="62">
        <v>0</v>
      </c>
      <c r="I288" s="62">
        <v>0</v>
      </c>
      <c r="J288" s="62">
        <v>0</v>
      </c>
      <c r="K288" s="62">
        <v>0</v>
      </c>
      <c r="L288" s="62">
        <v>0</v>
      </c>
      <c r="M288" s="36">
        <v>59200</v>
      </c>
      <c r="N288" s="62">
        <v>0</v>
      </c>
      <c r="O288" s="62">
        <v>0</v>
      </c>
      <c r="P288" s="62">
        <v>0</v>
      </c>
      <c r="Q288" s="62">
        <v>0</v>
      </c>
      <c r="R288" s="62">
        <v>0</v>
      </c>
      <c r="S288" s="62">
        <v>0</v>
      </c>
      <c r="T288" s="62">
        <v>0</v>
      </c>
      <c r="U288" s="62">
        <v>0</v>
      </c>
      <c r="V288" s="62">
        <v>0</v>
      </c>
      <c r="W288" s="62">
        <v>0</v>
      </c>
      <c r="X288" s="62">
        <v>0</v>
      </c>
      <c r="Y288" s="62">
        <v>0</v>
      </c>
      <c r="Z288" s="62">
        <v>0</v>
      </c>
      <c r="AA288" s="62">
        <v>0</v>
      </c>
      <c r="AB288" s="62">
        <v>0</v>
      </c>
      <c r="AC288" s="62">
        <v>0</v>
      </c>
      <c r="AD288" s="62">
        <v>0</v>
      </c>
      <c r="AE288" s="62">
        <v>0</v>
      </c>
      <c r="AF288" s="62">
        <v>0</v>
      </c>
      <c r="AG288" s="62">
        <v>0</v>
      </c>
      <c r="AH288" s="62">
        <v>0</v>
      </c>
      <c r="AI288" s="62">
        <v>0</v>
      </c>
      <c r="AJ288" s="62">
        <v>0</v>
      </c>
      <c r="AK288" s="62">
        <v>0</v>
      </c>
      <c r="AL288" s="62">
        <v>0</v>
      </c>
      <c r="AM288" s="62">
        <v>0</v>
      </c>
      <c r="AN288" s="62">
        <v>0</v>
      </c>
      <c r="AO288" s="62">
        <v>0</v>
      </c>
      <c r="AP288" s="62">
        <v>0</v>
      </c>
      <c r="AQ288" s="62">
        <v>0</v>
      </c>
      <c r="AR288" s="62">
        <v>0</v>
      </c>
      <c r="AS288" s="62">
        <v>0</v>
      </c>
      <c r="AT288" s="62">
        <v>0</v>
      </c>
      <c r="AU288" s="62">
        <v>0</v>
      </c>
      <c r="AV288" s="62">
        <v>0</v>
      </c>
      <c r="AW288" s="62">
        <v>0</v>
      </c>
      <c r="AX288" s="62">
        <v>0</v>
      </c>
      <c r="AY288" s="62">
        <v>0</v>
      </c>
      <c r="AZ288" s="62">
        <v>0</v>
      </c>
      <c r="BA288" s="62">
        <v>0</v>
      </c>
      <c r="BB288" s="62">
        <v>0</v>
      </c>
      <c r="BC288" s="62">
        <v>0</v>
      </c>
      <c r="BD288" s="62">
        <v>0</v>
      </c>
      <c r="BE288" s="62">
        <v>0</v>
      </c>
      <c r="BF288" s="62">
        <v>0</v>
      </c>
      <c r="BG288" s="62">
        <v>0</v>
      </c>
      <c r="BH288" s="62">
        <v>0</v>
      </c>
      <c r="BI288" s="62">
        <v>0</v>
      </c>
      <c r="BJ288" s="62">
        <v>0</v>
      </c>
      <c r="BK288" s="62">
        <v>0</v>
      </c>
      <c r="BL288" s="62">
        <v>0</v>
      </c>
      <c r="BM288" s="62">
        <v>0</v>
      </c>
      <c r="BN288" s="62">
        <v>0</v>
      </c>
      <c r="BO288" s="62">
        <v>0</v>
      </c>
      <c r="BP288" s="62">
        <v>0</v>
      </c>
      <c r="BQ288" s="62">
        <v>0</v>
      </c>
      <c r="BR288" s="62">
        <v>0</v>
      </c>
      <c r="BS288" s="62">
        <v>0</v>
      </c>
      <c r="BT288" s="62">
        <v>0</v>
      </c>
      <c r="BU288" s="62">
        <v>0</v>
      </c>
      <c r="BV288" s="62">
        <v>0</v>
      </c>
      <c r="BW288" s="62">
        <v>0</v>
      </c>
      <c r="BX288" s="62">
        <v>0</v>
      </c>
      <c r="BY288" s="62">
        <v>0</v>
      </c>
      <c r="BZ288" s="62">
        <v>0</v>
      </c>
      <c r="CA288" s="62">
        <v>0</v>
      </c>
      <c r="CB288" s="62">
        <v>0</v>
      </c>
      <c r="CC288" s="62">
        <v>0</v>
      </c>
      <c r="CD288" s="62">
        <v>0</v>
      </c>
      <c r="CE288" s="62">
        <v>0</v>
      </c>
      <c r="CF288" s="62">
        <v>0</v>
      </c>
      <c r="CG288" s="62">
        <v>0</v>
      </c>
      <c r="CH288" s="62">
        <v>0</v>
      </c>
      <c r="CI288" s="62">
        <v>0</v>
      </c>
      <c r="CJ288" s="62">
        <v>0</v>
      </c>
      <c r="CK288" s="62">
        <v>0</v>
      </c>
      <c r="CL288" s="62">
        <v>0</v>
      </c>
      <c r="CM288" s="62">
        <v>0</v>
      </c>
      <c r="CN288" s="62">
        <v>0</v>
      </c>
      <c r="CO288" s="62">
        <v>0</v>
      </c>
      <c r="CP288" s="62">
        <v>0</v>
      </c>
      <c r="CQ288" s="62">
        <v>0</v>
      </c>
      <c r="CR288" s="62">
        <v>0</v>
      </c>
      <c r="CS288" s="62">
        <v>0</v>
      </c>
      <c r="CT288" s="62">
        <v>0</v>
      </c>
      <c r="CU288" s="62">
        <v>0</v>
      </c>
      <c r="CV288" s="62">
        <v>0</v>
      </c>
      <c r="CW288" s="62">
        <v>0</v>
      </c>
      <c r="CX288" s="62">
        <v>0</v>
      </c>
      <c r="CY288" s="62">
        <v>0</v>
      </c>
      <c r="CZ288" s="62">
        <v>0</v>
      </c>
      <c r="DA288" s="62">
        <v>0</v>
      </c>
      <c r="DB288" s="62">
        <v>0</v>
      </c>
      <c r="DC288" s="62">
        <v>0</v>
      </c>
      <c r="DD288" s="62">
        <v>0</v>
      </c>
      <c r="DE288" s="62">
        <v>0</v>
      </c>
      <c r="DF288" s="62">
        <v>0</v>
      </c>
      <c r="DG288" s="62">
        <v>0</v>
      </c>
      <c r="DH288" s="62">
        <v>0</v>
      </c>
      <c r="DI288" s="62">
        <v>0</v>
      </c>
      <c r="DJ288" s="62">
        <v>0</v>
      </c>
      <c r="DK288" s="62">
        <v>0</v>
      </c>
      <c r="DL288" s="62">
        <v>0</v>
      </c>
      <c r="DM288" s="62">
        <v>0</v>
      </c>
      <c r="DN288" s="62">
        <v>0</v>
      </c>
      <c r="DO288" s="62">
        <v>0</v>
      </c>
      <c r="DP288" s="62">
        <v>0</v>
      </c>
      <c r="DQ288" s="62">
        <v>0</v>
      </c>
      <c r="DR288" s="62">
        <v>0</v>
      </c>
      <c r="DS288" s="62">
        <v>0</v>
      </c>
      <c r="DT288" s="62">
        <v>0</v>
      </c>
      <c r="DU288" s="62">
        <v>0</v>
      </c>
      <c r="DV288" s="62">
        <v>0</v>
      </c>
      <c r="DW288" s="62">
        <v>0</v>
      </c>
      <c r="DX288" s="62">
        <v>0</v>
      </c>
      <c r="DY288" s="62">
        <v>0</v>
      </c>
      <c r="DZ288" s="62">
        <v>0</v>
      </c>
      <c r="EA288" s="62">
        <v>0</v>
      </c>
      <c r="EB288" s="62">
        <v>0</v>
      </c>
      <c r="EC288" s="62">
        <v>0</v>
      </c>
      <c r="ED288" s="62">
        <v>0</v>
      </c>
      <c r="EE288" s="62">
        <v>0</v>
      </c>
      <c r="EF288" s="62">
        <v>0</v>
      </c>
      <c r="EG288" s="62">
        <v>0</v>
      </c>
      <c r="EH288" s="62">
        <v>0</v>
      </c>
      <c r="EI288" s="62">
        <v>0</v>
      </c>
      <c r="EJ288" s="30">
        <v>0</v>
      </c>
      <c r="EK288" s="30">
        <v>0</v>
      </c>
      <c r="EL288" s="76">
        <v>0</v>
      </c>
      <c r="EM288" s="45"/>
      <c r="EN288" s="48">
        <v>0</v>
      </c>
      <c r="EO288" s="76">
        <v>0</v>
      </c>
      <c r="EP288" s="78"/>
      <c r="EQ288" s="53">
        <v>0</v>
      </c>
      <c r="ER288" s="78"/>
      <c r="ES288" s="62"/>
      <c r="ET288" s="62"/>
      <c r="EU288" s="78"/>
      <c r="EV288" s="62"/>
    </row>
    <row r="289" spans="1:152" x14ac:dyDescent="0.25">
      <c r="A289" s="615">
        <v>140</v>
      </c>
      <c r="B289" s="642" t="s">
        <v>308</v>
      </c>
      <c r="C289" s="631" t="s">
        <v>169</v>
      </c>
      <c r="D289" s="63">
        <v>0</v>
      </c>
      <c r="E289" s="62">
        <v>0</v>
      </c>
      <c r="F289" s="62">
        <v>0</v>
      </c>
      <c r="G289" s="62">
        <v>0</v>
      </c>
      <c r="H289" s="62">
        <v>0</v>
      </c>
      <c r="I289" s="62">
        <v>0</v>
      </c>
      <c r="J289" s="62">
        <v>0</v>
      </c>
      <c r="K289" s="62">
        <v>0</v>
      </c>
      <c r="L289" s="62">
        <v>0</v>
      </c>
      <c r="M289" s="36">
        <v>2916100</v>
      </c>
      <c r="N289" s="62">
        <v>0</v>
      </c>
      <c r="O289" s="62">
        <v>0</v>
      </c>
      <c r="P289" s="62">
        <v>0</v>
      </c>
      <c r="Q289" s="62">
        <v>0</v>
      </c>
      <c r="R289" s="62">
        <v>0</v>
      </c>
      <c r="S289" s="62">
        <v>0</v>
      </c>
      <c r="T289" s="62">
        <v>0</v>
      </c>
      <c r="U289" s="62">
        <v>0</v>
      </c>
      <c r="V289" s="62">
        <v>0</v>
      </c>
      <c r="W289" s="62">
        <v>0</v>
      </c>
      <c r="X289" s="62">
        <v>0</v>
      </c>
      <c r="Y289" s="62">
        <v>0</v>
      </c>
      <c r="Z289" s="62">
        <v>0</v>
      </c>
      <c r="AA289" s="62">
        <v>0</v>
      </c>
      <c r="AB289" s="62">
        <v>0</v>
      </c>
      <c r="AC289" s="62">
        <v>0</v>
      </c>
      <c r="AD289" s="62">
        <v>0</v>
      </c>
      <c r="AE289" s="62">
        <v>0</v>
      </c>
      <c r="AF289" s="62">
        <v>0</v>
      </c>
      <c r="AG289" s="62">
        <v>0</v>
      </c>
      <c r="AH289" s="62">
        <v>0</v>
      </c>
      <c r="AI289" s="62">
        <v>0</v>
      </c>
      <c r="AJ289" s="62">
        <v>0</v>
      </c>
      <c r="AK289" s="62">
        <v>0</v>
      </c>
      <c r="AL289" s="62">
        <v>0</v>
      </c>
      <c r="AM289" s="62">
        <v>0</v>
      </c>
      <c r="AN289" s="62">
        <v>0</v>
      </c>
      <c r="AO289" s="62">
        <v>0</v>
      </c>
      <c r="AP289" s="62">
        <v>0</v>
      </c>
      <c r="AQ289" s="62">
        <v>0</v>
      </c>
      <c r="AR289" s="62">
        <v>0</v>
      </c>
      <c r="AS289" s="62">
        <v>0</v>
      </c>
      <c r="AT289" s="62">
        <v>0</v>
      </c>
      <c r="AU289" s="62">
        <v>0</v>
      </c>
      <c r="AV289" s="62">
        <v>0</v>
      </c>
      <c r="AW289" s="62">
        <v>0</v>
      </c>
      <c r="AX289" s="62">
        <v>0</v>
      </c>
      <c r="AY289" s="62">
        <v>0</v>
      </c>
      <c r="AZ289" s="62">
        <v>0</v>
      </c>
      <c r="BA289" s="62">
        <v>0</v>
      </c>
      <c r="BB289" s="62">
        <v>0</v>
      </c>
      <c r="BC289" s="62">
        <v>0</v>
      </c>
      <c r="BD289" s="62">
        <v>0</v>
      </c>
      <c r="BE289" s="62">
        <v>0</v>
      </c>
      <c r="BF289" s="62">
        <v>0</v>
      </c>
      <c r="BG289" s="62">
        <v>0</v>
      </c>
      <c r="BH289" s="62">
        <v>0</v>
      </c>
      <c r="BI289" s="62">
        <v>0</v>
      </c>
      <c r="BJ289" s="62">
        <v>0</v>
      </c>
      <c r="BK289" s="62">
        <v>0</v>
      </c>
      <c r="BL289" s="62">
        <v>0</v>
      </c>
      <c r="BM289" s="62">
        <v>0</v>
      </c>
      <c r="BN289" s="62">
        <v>0</v>
      </c>
      <c r="BO289" s="62">
        <v>0</v>
      </c>
      <c r="BP289" s="62">
        <v>0</v>
      </c>
      <c r="BQ289" s="62">
        <v>0</v>
      </c>
      <c r="BR289" s="62">
        <v>0</v>
      </c>
      <c r="BS289" s="62">
        <v>0</v>
      </c>
      <c r="BT289" s="62">
        <v>0</v>
      </c>
      <c r="BU289" s="62">
        <v>0</v>
      </c>
      <c r="BV289" s="62">
        <v>0</v>
      </c>
      <c r="BW289" s="62">
        <v>0</v>
      </c>
      <c r="BX289" s="62">
        <v>0</v>
      </c>
      <c r="BY289" s="62">
        <v>0</v>
      </c>
      <c r="BZ289" s="62">
        <v>0</v>
      </c>
      <c r="CA289" s="62">
        <v>0</v>
      </c>
      <c r="CB289" s="62">
        <v>0</v>
      </c>
      <c r="CC289" s="62">
        <v>0</v>
      </c>
      <c r="CD289" s="62">
        <v>0</v>
      </c>
      <c r="CE289" s="62">
        <v>0</v>
      </c>
      <c r="CF289" s="62">
        <v>0</v>
      </c>
      <c r="CG289" s="62">
        <v>0</v>
      </c>
      <c r="CH289" s="62">
        <v>0</v>
      </c>
      <c r="CI289" s="62">
        <v>0</v>
      </c>
      <c r="CJ289" s="62">
        <v>0</v>
      </c>
      <c r="CK289" s="62">
        <v>0</v>
      </c>
      <c r="CL289" s="62">
        <v>0</v>
      </c>
      <c r="CM289" s="62">
        <v>0</v>
      </c>
      <c r="CN289" s="62">
        <v>0</v>
      </c>
      <c r="CO289" s="62">
        <v>0</v>
      </c>
      <c r="CP289" s="62">
        <v>0</v>
      </c>
      <c r="CQ289" s="62">
        <v>0</v>
      </c>
      <c r="CR289" s="62">
        <v>0</v>
      </c>
      <c r="CS289" s="62">
        <v>0</v>
      </c>
      <c r="CT289" s="62">
        <v>0</v>
      </c>
      <c r="CU289" s="62">
        <v>0</v>
      </c>
      <c r="CV289" s="62">
        <v>0</v>
      </c>
      <c r="CW289" s="62">
        <v>0</v>
      </c>
      <c r="CX289" s="62">
        <v>0</v>
      </c>
      <c r="CY289" s="62">
        <v>0</v>
      </c>
      <c r="CZ289" s="62">
        <v>0</v>
      </c>
      <c r="DA289" s="62">
        <v>0</v>
      </c>
      <c r="DB289" s="62">
        <v>0</v>
      </c>
      <c r="DC289" s="62">
        <v>0</v>
      </c>
      <c r="DD289" s="62">
        <v>0</v>
      </c>
      <c r="DE289" s="62">
        <v>0</v>
      </c>
      <c r="DF289" s="62">
        <v>0</v>
      </c>
      <c r="DG289" s="62">
        <v>0</v>
      </c>
      <c r="DH289" s="62">
        <v>0</v>
      </c>
      <c r="DI289" s="62">
        <v>0</v>
      </c>
      <c r="DJ289" s="62">
        <v>0</v>
      </c>
      <c r="DK289" s="62">
        <v>0</v>
      </c>
      <c r="DL289" s="62">
        <v>0</v>
      </c>
      <c r="DM289" s="62">
        <v>0</v>
      </c>
      <c r="DN289" s="62">
        <v>0</v>
      </c>
      <c r="DO289" s="62">
        <v>0</v>
      </c>
      <c r="DP289" s="62">
        <v>0</v>
      </c>
      <c r="DQ289" s="62">
        <v>0</v>
      </c>
      <c r="DR289" s="62">
        <v>0</v>
      </c>
      <c r="DS289" s="62">
        <v>0</v>
      </c>
      <c r="DT289" s="62">
        <v>0</v>
      </c>
      <c r="DU289" s="62">
        <v>0</v>
      </c>
      <c r="DV289" s="62">
        <v>0</v>
      </c>
      <c r="DW289" s="62">
        <v>0</v>
      </c>
      <c r="DX289" s="62">
        <v>0</v>
      </c>
      <c r="DY289" s="62">
        <v>0</v>
      </c>
      <c r="DZ289" s="62">
        <v>0</v>
      </c>
      <c r="EA289" s="62">
        <v>0</v>
      </c>
      <c r="EB289" s="62">
        <v>0</v>
      </c>
      <c r="EC289" s="62">
        <v>0</v>
      </c>
      <c r="ED289" s="62">
        <v>0</v>
      </c>
      <c r="EE289" s="62">
        <v>0</v>
      </c>
      <c r="EF289" s="62">
        <v>0</v>
      </c>
      <c r="EG289" s="62">
        <v>0</v>
      </c>
      <c r="EH289" s="62">
        <v>0</v>
      </c>
      <c r="EI289" s="62">
        <v>0</v>
      </c>
      <c r="EJ289" s="30">
        <v>0</v>
      </c>
      <c r="EK289" s="30">
        <v>0</v>
      </c>
      <c r="EL289" s="76">
        <v>0</v>
      </c>
      <c r="EM289" s="45"/>
      <c r="EN289" s="48">
        <v>0</v>
      </c>
      <c r="EO289" s="76">
        <v>0</v>
      </c>
      <c r="EP289" s="78"/>
      <c r="EQ289" s="53">
        <v>0</v>
      </c>
      <c r="ER289" s="78"/>
      <c r="ES289" s="62"/>
      <c r="ET289" s="62"/>
      <c r="EU289" s="78"/>
      <c r="EV289" s="62"/>
    </row>
    <row r="290" spans="1:152" x14ac:dyDescent="0.25">
      <c r="A290" s="615">
        <v>141</v>
      </c>
      <c r="B290" s="642" t="s">
        <v>309</v>
      </c>
      <c r="C290" s="631" t="s">
        <v>169</v>
      </c>
      <c r="D290" s="63">
        <v>0</v>
      </c>
      <c r="E290" s="62">
        <v>0</v>
      </c>
      <c r="F290" s="62">
        <v>0</v>
      </c>
      <c r="G290" s="62">
        <v>0</v>
      </c>
      <c r="H290" s="62">
        <v>0</v>
      </c>
      <c r="I290" s="62">
        <v>0</v>
      </c>
      <c r="J290" s="62">
        <v>0</v>
      </c>
      <c r="K290" s="62">
        <v>0</v>
      </c>
      <c r="L290" s="62">
        <v>0</v>
      </c>
      <c r="M290" s="36">
        <v>0</v>
      </c>
      <c r="N290" s="62">
        <v>0</v>
      </c>
      <c r="O290" s="62">
        <v>0</v>
      </c>
      <c r="P290" s="62">
        <v>0</v>
      </c>
      <c r="Q290" s="62">
        <v>0</v>
      </c>
      <c r="R290" s="62">
        <v>0</v>
      </c>
      <c r="S290" s="62">
        <v>0</v>
      </c>
      <c r="T290" s="62">
        <v>0</v>
      </c>
      <c r="U290" s="62">
        <v>0</v>
      </c>
      <c r="V290" s="62">
        <v>0</v>
      </c>
      <c r="W290" s="62">
        <v>0</v>
      </c>
      <c r="X290" s="62">
        <v>0</v>
      </c>
      <c r="Y290" s="62">
        <v>0</v>
      </c>
      <c r="Z290" s="62">
        <v>0</v>
      </c>
      <c r="AA290" s="62">
        <v>0</v>
      </c>
      <c r="AB290" s="62">
        <v>0</v>
      </c>
      <c r="AC290" s="62">
        <v>0</v>
      </c>
      <c r="AD290" s="62">
        <v>0</v>
      </c>
      <c r="AE290" s="62">
        <v>0</v>
      </c>
      <c r="AF290" s="62">
        <v>0</v>
      </c>
      <c r="AG290" s="62">
        <v>0</v>
      </c>
      <c r="AH290" s="62">
        <v>0</v>
      </c>
      <c r="AI290" s="62">
        <v>0</v>
      </c>
      <c r="AJ290" s="62">
        <v>0</v>
      </c>
      <c r="AK290" s="62">
        <v>0</v>
      </c>
      <c r="AL290" s="62">
        <v>0</v>
      </c>
      <c r="AM290" s="62">
        <v>0</v>
      </c>
      <c r="AN290" s="62">
        <v>0</v>
      </c>
      <c r="AO290" s="62">
        <v>0</v>
      </c>
      <c r="AP290" s="62">
        <v>0</v>
      </c>
      <c r="AQ290" s="62">
        <v>0</v>
      </c>
      <c r="AR290" s="62">
        <v>0</v>
      </c>
      <c r="AS290" s="62">
        <v>0</v>
      </c>
      <c r="AT290" s="62">
        <v>0</v>
      </c>
      <c r="AU290" s="62">
        <v>0</v>
      </c>
      <c r="AV290" s="62">
        <v>0</v>
      </c>
      <c r="AW290" s="62">
        <v>0</v>
      </c>
      <c r="AX290" s="62">
        <v>0</v>
      </c>
      <c r="AY290" s="62">
        <v>0</v>
      </c>
      <c r="AZ290" s="62">
        <v>0</v>
      </c>
      <c r="BA290" s="62">
        <v>0</v>
      </c>
      <c r="BB290" s="62">
        <v>0</v>
      </c>
      <c r="BC290" s="62">
        <v>0</v>
      </c>
      <c r="BD290" s="62">
        <v>0</v>
      </c>
      <c r="BE290" s="62">
        <v>0</v>
      </c>
      <c r="BF290" s="62">
        <v>0</v>
      </c>
      <c r="BG290" s="62">
        <v>0</v>
      </c>
      <c r="BH290" s="62">
        <v>0</v>
      </c>
      <c r="BI290" s="62">
        <v>0</v>
      </c>
      <c r="BJ290" s="62">
        <v>0</v>
      </c>
      <c r="BK290" s="62">
        <v>0</v>
      </c>
      <c r="BL290" s="62">
        <v>0</v>
      </c>
      <c r="BM290" s="62">
        <v>0</v>
      </c>
      <c r="BN290" s="62">
        <v>0</v>
      </c>
      <c r="BO290" s="62">
        <v>0</v>
      </c>
      <c r="BP290" s="62">
        <v>0</v>
      </c>
      <c r="BQ290" s="62">
        <v>0</v>
      </c>
      <c r="BR290" s="62">
        <v>0</v>
      </c>
      <c r="BS290" s="62">
        <v>0</v>
      </c>
      <c r="BT290" s="62">
        <v>0</v>
      </c>
      <c r="BU290" s="62">
        <v>0</v>
      </c>
      <c r="BV290" s="62">
        <v>0</v>
      </c>
      <c r="BW290" s="62">
        <v>0</v>
      </c>
      <c r="BX290" s="62">
        <v>0</v>
      </c>
      <c r="BY290" s="62">
        <v>0</v>
      </c>
      <c r="BZ290" s="62">
        <v>0</v>
      </c>
      <c r="CA290" s="62">
        <v>0</v>
      </c>
      <c r="CB290" s="62">
        <v>0</v>
      </c>
      <c r="CC290" s="62">
        <v>0</v>
      </c>
      <c r="CD290" s="62">
        <v>0</v>
      </c>
      <c r="CE290" s="62">
        <v>0</v>
      </c>
      <c r="CF290" s="62">
        <v>0</v>
      </c>
      <c r="CG290" s="62">
        <v>0</v>
      </c>
      <c r="CH290" s="62">
        <v>0</v>
      </c>
      <c r="CI290" s="62">
        <v>0</v>
      </c>
      <c r="CJ290" s="62">
        <v>0</v>
      </c>
      <c r="CK290" s="62">
        <v>0</v>
      </c>
      <c r="CL290" s="62">
        <v>0</v>
      </c>
      <c r="CM290" s="62">
        <v>0</v>
      </c>
      <c r="CN290" s="62">
        <v>0</v>
      </c>
      <c r="CO290" s="62">
        <v>0</v>
      </c>
      <c r="CP290" s="62">
        <v>0</v>
      </c>
      <c r="CQ290" s="62">
        <v>0</v>
      </c>
      <c r="CR290" s="62">
        <v>0</v>
      </c>
      <c r="CS290" s="62">
        <v>0</v>
      </c>
      <c r="CT290" s="62">
        <v>0</v>
      </c>
      <c r="CU290" s="62">
        <v>0</v>
      </c>
      <c r="CV290" s="62">
        <v>0</v>
      </c>
      <c r="CW290" s="62">
        <v>0</v>
      </c>
      <c r="CX290" s="62">
        <v>0</v>
      </c>
      <c r="CY290" s="62">
        <v>0</v>
      </c>
      <c r="CZ290" s="62">
        <v>0</v>
      </c>
      <c r="DA290" s="62">
        <v>0</v>
      </c>
      <c r="DB290" s="62">
        <v>0</v>
      </c>
      <c r="DC290" s="62">
        <v>0</v>
      </c>
      <c r="DD290" s="62">
        <v>0</v>
      </c>
      <c r="DE290" s="62">
        <v>0</v>
      </c>
      <c r="DF290" s="62">
        <v>0</v>
      </c>
      <c r="DG290" s="62">
        <v>0</v>
      </c>
      <c r="DH290" s="62">
        <v>0</v>
      </c>
      <c r="DI290" s="62">
        <v>0</v>
      </c>
      <c r="DJ290" s="62">
        <v>0</v>
      </c>
      <c r="DK290" s="62">
        <v>0</v>
      </c>
      <c r="DL290" s="62">
        <v>0</v>
      </c>
      <c r="DM290" s="62">
        <v>0</v>
      </c>
      <c r="DN290" s="62">
        <v>0</v>
      </c>
      <c r="DO290" s="62">
        <v>0</v>
      </c>
      <c r="DP290" s="62">
        <v>0</v>
      </c>
      <c r="DQ290" s="62">
        <v>0</v>
      </c>
      <c r="DR290" s="62">
        <v>0</v>
      </c>
      <c r="DS290" s="62">
        <v>0</v>
      </c>
      <c r="DT290" s="62">
        <v>0</v>
      </c>
      <c r="DU290" s="62">
        <v>0</v>
      </c>
      <c r="DV290" s="62">
        <v>0</v>
      </c>
      <c r="DW290" s="62">
        <v>0</v>
      </c>
      <c r="DX290" s="62">
        <v>0</v>
      </c>
      <c r="DY290" s="62">
        <v>0</v>
      </c>
      <c r="DZ290" s="62">
        <v>0</v>
      </c>
      <c r="EA290" s="62">
        <v>0</v>
      </c>
      <c r="EB290" s="62">
        <v>0</v>
      </c>
      <c r="EC290" s="62">
        <v>0</v>
      </c>
      <c r="ED290" s="62">
        <v>0</v>
      </c>
      <c r="EE290" s="62">
        <v>0</v>
      </c>
      <c r="EF290" s="62">
        <v>0</v>
      </c>
      <c r="EG290" s="62">
        <v>0</v>
      </c>
      <c r="EH290" s="62">
        <v>0</v>
      </c>
      <c r="EI290" s="62">
        <v>0</v>
      </c>
      <c r="EJ290" s="30">
        <v>0</v>
      </c>
      <c r="EK290" s="30">
        <v>0</v>
      </c>
      <c r="EL290" s="76">
        <v>0</v>
      </c>
      <c r="EM290" s="45"/>
      <c r="EN290" s="48">
        <v>0</v>
      </c>
      <c r="EO290" s="76">
        <v>0</v>
      </c>
      <c r="EP290" s="78"/>
      <c r="EQ290" s="53">
        <v>0</v>
      </c>
      <c r="ER290" s="78"/>
      <c r="ES290" s="62"/>
      <c r="ET290" s="62"/>
      <c r="EU290" s="78"/>
      <c r="EV290" s="62"/>
    </row>
    <row r="291" spans="1:152" x14ac:dyDescent="0.25">
      <c r="A291" s="615">
        <v>142</v>
      </c>
      <c r="B291" s="642" t="s">
        <v>310</v>
      </c>
      <c r="C291" s="631" t="s">
        <v>169</v>
      </c>
      <c r="D291" s="63">
        <v>0</v>
      </c>
      <c r="E291" s="62">
        <v>0</v>
      </c>
      <c r="F291" s="62">
        <v>0</v>
      </c>
      <c r="G291" s="62">
        <v>0</v>
      </c>
      <c r="H291" s="62">
        <v>0</v>
      </c>
      <c r="I291" s="62">
        <v>0</v>
      </c>
      <c r="J291" s="62">
        <v>0</v>
      </c>
      <c r="K291" s="62">
        <v>0</v>
      </c>
      <c r="L291" s="62">
        <v>0</v>
      </c>
      <c r="M291" s="36">
        <v>29700</v>
      </c>
      <c r="N291" s="62">
        <v>0</v>
      </c>
      <c r="O291" s="62">
        <v>0</v>
      </c>
      <c r="P291" s="62">
        <v>0</v>
      </c>
      <c r="Q291" s="62">
        <v>0</v>
      </c>
      <c r="R291" s="62">
        <v>0</v>
      </c>
      <c r="S291" s="62">
        <v>0</v>
      </c>
      <c r="T291" s="62">
        <v>0</v>
      </c>
      <c r="U291" s="62">
        <v>0</v>
      </c>
      <c r="V291" s="62">
        <v>0</v>
      </c>
      <c r="W291" s="62">
        <v>0</v>
      </c>
      <c r="X291" s="62">
        <v>0</v>
      </c>
      <c r="Y291" s="62">
        <v>0</v>
      </c>
      <c r="Z291" s="62">
        <v>0</v>
      </c>
      <c r="AA291" s="62">
        <v>0</v>
      </c>
      <c r="AB291" s="62">
        <v>0</v>
      </c>
      <c r="AC291" s="62">
        <v>0</v>
      </c>
      <c r="AD291" s="62">
        <v>0</v>
      </c>
      <c r="AE291" s="62">
        <v>0</v>
      </c>
      <c r="AF291" s="62">
        <v>0</v>
      </c>
      <c r="AG291" s="62">
        <v>0</v>
      </c>
      <c r="AH291" s="62">
        <v>0</v>
      </c>
      <c r="AI291" s="62">
        <v>0</v>
      </c>
      <c r="AJ291" s="62">
        <v>0</v>
      </c>
      <c r="AK291" s="62">
        <v>0</v>
      </c>
      <c r="AL291" s="62">
        <v>0</v>
      </c>
      <c r="AM291" s="62">
        <v>0</v>
      </c>
      <c r="AN291" s="62">
        <v>0</v>
      </c>
      <c r="AO291" s="62">
        <v>0</v>
      </c>
      <c r="AP291" s="62">
        <v>0</v>
      </c>
      <c r="AQ291" s="62">
        <v>0</v>
      </c>
      <c r="AR291" s="62">
        <v>0</v>
      </c>
      <c r="AS291" s="62">
        <v>0</v>
      </c>
      <c r="AT291" s="62">
        <v>0</v>
      </c>
      <c r="AU291" s="62">
        <v>0</v>
      </c>
      <c r="AV291" s="62">
        <v>0</v>
      </c>
      <c r="AW291" s="62">
        <v>0</v>
      </c>
      <c r="AX291" s="62">
        <v>0</v>
      </c>
      <c r="AY291" s="62">
        <v>0</v>
      </c>
      <c r="AZ291" s="62">
        <v>0</v>
      </c>
      <c r="BA291" s="62">
        <v>0</v>
      </c>
      <c r="BB291" s="62">
        <v>0</v>
      </c>
      <c r="BC291" s="62">
        <v>0</v>
      </c>
      <c r="BD291" s="62">
        <v>0</v>
      </c>
      <c r="BE291" s="62">
        <v>0</v>
      </c>
      <c r="BF291" s="62">
        <v>0</v>
      </c>
      <c r="BG291" s="62">
        <v>0</v>
      </c>
      <c r="BH291" s="62">
        <v>0</v>
      </c>
      <c r="BI291" s="62">
        <v>0</v>
      </c>
      <c r="BJ291" s="62">
        <v>0</v>
      </c>
      <c r="BK291" s="62">
        <v>0</v>
      </c>
      <c r="BL291" s="62">
        <v>0</v>
      </c>
      <c r="BM291" s="62">
        <v>0</v>
      </c>
      <c r="BN291" s="62">
        <v>0</v>
      </c>
      <c r="BO291" s="62">
        <v>0</v>
      </c>
      <c r="BP291" s="62">
        <v>0</v>
      </c>
      <c r="BQ291" s="62">
        <v>0</v>
      </c>
      <c r="BR291" s="62">
        <v>0</v>
      </c>
      <c r="BS291" s="62">
        <v>0</v>
      </c>
      <c r="BT291" s="62">
        <v>0</v>
      </c>
      <c r="BU291" s="62">
        <v>0</v>
      </c>
      <c r="BV291" s="62">
        <v>0</v>
      </c>
      <c r="BW291" s="62">
        <v>0</v>
      </c>
      <c r="BX291" s="62">
        <v>0</v>
      </c>
      <c r="BY291" s="62">
        <v>0</v>
      </c>
      <c r="BZ291" s="62">
        <v>0</v>
      </c>
      <c r="CA291" s="62">
        <v>0</v>
      </c>
      <c r="CB291" s="62">
        <v>0</v>
      </c>
      <c r="CC291" s="62">
        <v>0</v>
      </c>
      <c r="CD291" s="62">
        <v>0</v>
      </c>
      <c r="CE291" s="62">
        <v>0</v>
      </c>
      <c r="CF291" s="62">
        <v>0</v>
      </c>
      <c r="CG291" s="62">
        <v>0</v>
      </c>
      <c r="CH291" s="62">
        <v>0</v>
      </c>
      <c r="CI291" s="62">
        <v>0</v>
      </c>
      <c r="CJ291" s="62">
        <v>0</v>
      </c>
      <c r="CK291" s="62">
        <v>0</v>
      </c>
      <c r="CL291" s="62">
        <v>0</v>
      </c>
      <c r="CM291" s="62">
        <v>0</v>
      </c>
      <c r="CN291" s="62">
        <v>0</v>
      </c>
      <c r="CO291" s="62">
        <v>0</v>
      </c>
      <c r="CP291" s="62">
        <v>0</v>
      </c>
      <c r="CQ291" s="62">
        <v>0</v>
      </c>
      <c r="CR291" s="62">
        <v>0</v>
      </c>
      <c r="CS291" s="62">
        <v>0</v>
      </c>
      <c r="CT291" s="62">
        <v>0</v>
      </c>
      <c r="CU291" s="62">
        <v>0</v>
      </c>
      <c r="CV291" s="62">
        <v>0</v>
      </c>
      <c r="CW291" s="62">
        <v>0</v>
      </c>
      <c r="CX291" s="62">
        <v>0</v>
      </c>
      <c r="CY291" s="62">
        <v>0</v>
      </c>
      <c r="CZ291" s="62">
        <v>0</v>
      </c>
      <c r="DA291" s="62">
        <v>0</v>
      </c>
      <c r="DB291" s="62">
        <v>0</v>
      </c>
      <c r="DC291" s="62">
        <v>0</v>
      </c>
      <c r="DD291" s="62">
        <v>0</v>
      </c>
      <c r="DE291" s="62">
        <v>0</v>
      </c>
      <c r="DF291" s="62">
        <v>0</v>
      </c>
      <c r="DG291" s="62">
        <v>0</v>
      </c>
      <c r="DH291" s="62">
        <v>0</v>
      </c>
      <c r="DI291" s="62">
        <v>0</v>
      </c>
      <c r="DJ291" s="62">
        <v>0</v>
      </c>
      <c r="DK291" s="62">
        <v>0</v>
      </c>
      <c r="DL291" s="62">
        <v>0</v>
      </c>
      <c r="DM291" s="62">
        <v>0</v>
      </c>
      <c r="DN291" s="62">
        <v>0</v>
      </c>
      <c r="DO291" s="62">
        <v>0</v>
      </c>
      <c r="DP291" s="62">
        <v>0</v>
      </c>
      <c r="DQ291" s="62">
        <v>0</v>
      </c>
      <c r="DR291" s="62">
        <v>0</v>
      </c>
      <c r="DS291" s="62">
        <v>0</v>
      </c>
      <c r="DT291" s="62">
        <v>0</v>
      </c>
      <c r="DU291" s="62">
        <v>0</v>
      </c>
      <c r="DV291" s="62">
        <v>0</v>
      </c>
      <c r="DW291" s="62">
        <v>0</v>
      </c>
      <c r="DX291" s="62">
        <v>0</v>
      </c>
      <c r="DY291" s="62">
        <v>0</v>
      </c>
      <c r="DZ291" s="62">
        <v>0</v>
      </c>
      <c r="EA291" s="62">
        <v>0</v>
      </c>
      <c r="EB291" s="62">
        <v>0</v>
      </c>
      <c r="EC291" s="62">
        <v>0</v>
      </c>
      <c r="ED291" s="62">
        <v>0</v>
      </c>
      <c r="EE291" s="62">
        <v>0</v>
      </c>
      <c r="EF291" s="62">
        <v>0</v>
      </c>
      <c r="EG291" s="62">
        <v>0</v>
      </c>
      <c r="EH291" s="62">
        <v>0</v>
      </c>
      <c r="EI291" s="62">
        <v>0</v>
      </c>
      <c r="EJ291" s="30">
        <v>0</v>
      </c>
      <c r="EK291" s="30">
        <v>0</v>
      </c>
      <c r="EL291" s="76">
        <v>0</v>
      </c>
      <c r="EM291" s="45"/>
      <c r="EN291" s="48">
        <v>0</v>
      </c>
      <c r="EO291" s="76">
        <v>0</v>
      </c>
      <c r="EP291" s="78"/>
      <c r="EQ291" s="53">
        <v>0</v>
      </c>
      <c r="ER291" s="78"/>
      <c r="ES291" s="62"/>
      <c r="ET291" s="62"/>
      <c r="EU291" s="78"/>
      <c r="EV291" s="62"/>
    </row>
    <row r="292" spans="1:152" x14ac:dyDescent="0.25">
      <c r="A292" s="615">
        <v>143</v>
      </c>
      <c r="B292" s="642" t="s">
        <v>311</v>
      </c>
      <c r="C292" s="631" t="s">
        <v>169</v>
      </c>
      <c r="D292" s="63">
        <v>0</v>
      </c>
      <c r="E292" s="62">
        <v>0</v>
      </c>
      <c r="F292" s="62">
        <v>0</v>
      </c>
      <c r="G292" s="62">
        <v>0</v>
      </c>
      <c r="H292" s="62">
        <v>0</v>
      </c>
      <c r="I292" s="62">
        <v>0</v>
      </c>
      <c r="J292" s="62">
        <v>0</v>
      </c>
      <c r="K292" s="62">
        <v>0</v>
      </c>
      <c r="L292" s="62">
        <v>0</v>
      </c>
      <c r="M292" s="36">
        <v>1239600</v>
      </c>
      <c r="N292" s="62">
        <v>0</v>
      </c>
      <c r="O292" s="62">
        <v>0</v>
      </c>
      <c r="P292" s="62">
        <v>0</v>
      </c>
      <c r="Q292" s="62">
        <v>0</v>
      </c>
      <c r="R292" s="62">
        <v>0</v>
      </c>
      <c r="S292" s="62">
        <v>0</v>
      </c>
      <c r="T292" s="62">
        <v>0</v>
      </c>
      <c r="U292" s="62">
        <v>0</v>
      </c>
      <c r="V292" s="62">
        <v>0</v>
      </c>
      <c r="W292" s="62">
        <v>0</v>
      </c>
      <c r="X292" s="62">
        <v>0</v>
      </c>
      <c r="Y292" s="62">
        <v>0</v>
      </c>
      <c r="Z292" s="62">
        <v>0</v>
      </c>
      <c r="AA292" s="62">
        <v>0</v>
      </c>
      <c r="AB292" s="62">
        <v>0</v>
      </c>
      <c r="AC292" s="62">
        <v>0</v>
      </c>
      <c r="AD292" s="62">
        <v>0</v>
      </c>
      <c r="AE292" s="62">
        <v>0</v>
      </c>
      <c r="AF292" s="62">
        <v>0</v>
      </c>
      <c r="AG292" s="62">
        <v>0</v>
      </c>
      <c r="AH292" s="62">
        <v>0</v>
      </c>
      <c r="AI292" s="62">
        <v>0</v>
      </c>
      <c r="AJ292" s="62">
        <v>0</v>
      </c>
      <c r="AK292" s="62">
        <v>0</v>
      </c>
      <c r="AL292" s="62">
        <v>0</v>
      </c>
      <c r="AM292" s="62">
        <v>0</v>
      </c>
      <c r="AN292" s="62">
        <v>0</v>
      </c>
      <c r="AO292" s="62">
        <v>0</v>
      </c>
      <c r="AP292" s="62">
        <v>0</v>
      </c>
      <c r="AQ292" s="62">
        <v>0</v>
      </c>
      <c r="AR292" s="62">
        <v>0</v>
      </c>
      <c r="AS292" s="62">
        <v>0</v>
      </c>
      <c r="AT292" s="62">
        <v>0</v>
      </c>
      <c r="AU292" s="62">
        <v>0</v>
      </c>
      <c r="AV292" s="62">
        <v>0</v>
      </c>
      <c r="AW292" s="62">
        <v>0</v>
      </c>
      <c r="AX292" s="62">
        <v>0</v>
      </c>
      <c r="AY292" s="62">
        <v>0</v>
      </c>
      <c r="AZ292" s="62">
        <v>0</v>
      </c>
      <c r="BA292" s="62">
        <v>0</v>
      </c>
      <c r="BB292" s="62">
        <v>0</v>
      </c>
      <c r="BC292" s="62">
        <v>0</v>
      </c>
      <c r="BD292" s="62">
        <v>0</v>
      </c>
      <c r="BE292" s="62">
        <v>0</v>
      </c>
      <c r="BF292" s="62">
        <v>0</v>
      </c>
      <c r="BG292" s="62">
        <v>0</v>
      </c>
      <c r="BH292" s="62">
        <v>0</v>
      </c>
      <c r="BI292" s="62">
        <v>0</v>
      </c>
      <c r="BJ292" s="62">
        <v>0</v>
      </c>
      <c r="BK292" s="62">
        <v>0</v>
      </c>
      <c r="BL292" s="62">
        <v>0</v>
      </c>
      <c r="BM292" s="62">
        <v>0</v>
      </c>
      <c r="BN292" s="62">
        <v>0</v>
      </c>
      <c r="BO292" s="62">
        <v>0</v>
      </c>
      <c r="BP292" s="62">
        <v>0</v>
      </c>
      <c r="BQ292" s="62">
        <v>0</v>
      </c>
      <c r="BR292" s="62">
        <v>0</v>
      </c>
      <c r="BS292" s="62">
        <v>0</v>
      </c>
      <c r="BT292" s="62">
        <v>0</v>
      </c>
      <c r="BU292" s="62">
        <v>0</v>
      </c>
      <c r="BV292" s="62">
        <v>0</v>
      </c>
      <c r="BW292" s="62">
        <v>0</v>
      </c>
      <c r="BX292" s="62">
        <v>0</v>
      </c>
      <c r="BY292" s="62">
        <v>0</v>
      </c>
      <c r="BZ292" s="62">
        <v>0</v>
      </c>
      <c r="CA292" s="62">
        <v>0</v>
      </c>
      <c r="CB292" s="62">
        <v>0</v>
      </c>
      <c r="CC292" s="62">
        <v>0</v>
      </c>
      <c r="CD292" s="62">
        <v>0</v>
      </c>
      <c r="CE292" s="62">
        <v>0</v>
      </c>
      <c r="CF292" s="62">
        <v>0</v>
      </c>
      <c r="CG292" s="62">
        <v>0</v>
      </c>
      <c r="CH292" s="62">
        <v>0</v>
      </c>
      <c r="CI292" s="62">
        <v>0</v>
      </c>
      <c r="CJ292" s="62">
        <v>0</v>
      </c>
      <c r="CK292" s="62">
        <v>0</v>
      </c>
      <c r="CL292" s="62">
        <v>0</v>
      </c>
      <c r="CM292" s="62">
        <v>0</v>
      </c>
      <c r="CN292" s="62">
        <v>0</v>
      </c>
      <c r="CO292" s="62">
        <v>0</v>
      </c>
      <c r="CP292" s="62">
        <v>0</v>
      </c>
      <c r="CQ292" s="62">
        <v>0</v>
      </c>
      <c r="CR292" s="62">
        <v>0</v>
      </c>
      <c r="CS292" s="62">
        <v>0</v>
      </c>
      <c r="CT292" s="62">
        <v>0</v>
      </c>
      <c r="CU292" s="62">
        <v>0</v>
      </c>
      <c r="CV292" s="62">
        <v>0</v>
      </c>
      <c r="CW292" s="62">
        <v>0</v>
      </c>
      <c r="CX292" s="62">
        <v>0</v>
      </c>
      <c r="CY292" s="62">
        <v>0</v>
      </c>
      <c r="CZ292" s="62">
        <v>0</v>
      </c>
      <c r="DA292" s="62">
        <v>0</v>
      </c>
      <c r="DB292" s="62">
        <v>0</v>
      </c>
      <c r="DC292" s="62">
        <v>0</v>
      </c>
      <c r="DD292" s="62">
        <v>0</v>
      </c>
      <c r="DE292" s="62">
        <v>0</v>
      </c>
      <c r="DF292" s="62">
        <v>0</v>
      </c>
      <c r="DG292" s="62">
        <v>0</v>
      </c>
      <c r="DH292" s="62">
        <v>0</v>
      </c>
      <c r="DI292" s="62">
        <v>0</v>
      </c>
      <c r="DJ292" s="62">
        <v>0</v>
      </c>
      <c r="DK292" s="62">
        <v>0</v>
      </c>
      <c r="DL292" s="62">
        <v>0</v>
      </c>
      <c r="DM292" s="62">
        <v>0</v>
      </c>
      <c r="DN292" s="62">
        <v>0</v>
      </c>
      <c r="DO292" s="62">
        <v>0</v>
      </c>
      <c r="DP292" s="62">
        <v>0</v>
      </c>
      <c r="DQ292" s="62">
        <v>0</v>
      </c>
      <c r="DR292" s="62">
        <v>0</v>
      </c>
      <c r="DS292" s="62">
        <v>0</v>
      </c>
      <c r="DT292" s="62">
        <v>0</v>
      </c>
      <c r="DU292" s="62">
        <v>0</v>
      </c>
      <c r="DV292" s="62">
        <v>0</v>
      </c>
      <c r="DW292" s="62">
        <v>0</v>
      </c>
      <c r="DX292" s="62">
        <v>0</v>
      </c>
      <c r="DY292" s="62">
        <v>0</v>
      </c>
      <c r="DZ292" s="62">
        <v>0</v>
      </c>
      <c r="EA292" s="62">
        <v>0</v>
      </c>
      <c r="EB292" s="62">
        <v>0</v>
      </c>
      <c r="EC292" s="62">
        <v>0</v>
      </c>
      <c r="ED292" s="62">
        <v>0</v>
      </c>
      <c r="EE292" s="62">
        <v>0</v>
      </c>
      <c r="EF292" s="62">
        <v>0</v>
      </c>
      <c r="EG292" s="62">
        <v>0</v>
      </c>
      <c r="EH292" s="62">
        <v>0</v>
      </c>
      <c r="EI292" s="62">
        <v>0</v>
      </c>
      <c r="EJ292" s="30">
        <v>0</v>
      </c>
      <c r="EK292" s="30">
        <v>0</v>
      </c>
      <c r="EL292" s="76">
        <v>0</v>
      </c>
      <c r="EM292" s="45"/>
      <c r="EN292" s="48">
        <v>0</v>
      </c>
      <c r="EO292" s="76">
        <v>0</v>
      </c>
      <c r="EP292" s="78"/>
      <c r="EQ292" s="53">
        <v>0</v>
      </c>
      <c r="ER292" s="78"/>
      <c r="ES292" s="62"/>
      <c r="ET292" s="62"/>
      <c r="EU292" s="78"/>
      <c r="EV292" s="62"/>
    </row>
    <row r="293" spans="1:152" x14ac:dyDescent="0.25">
      <c r="A293" s="615">
        <v>144</v>
      </c>
      <c r="B293" s="642" t="s">
        <v>312</v>
      </c>
      <c r="C293" s="631" t="s">
        <v>169</v>
      </c>
      <c r="D293" s="63">
        <v>0</v>
      </c>
      <c r="E293" s="62">
        <v>0</v>
      </c>
      <c r="F293" s="62">
        <v>0</v>
      </c>
      <c r="G293" s="62">
        <v>0</v>
      </c>
      <c r="H293" s="62">
        <v>0</v>
      </c>
      <c r="I293" s="62">
        <v>0</v>
      </c>
      <c r="J293" s="62">
        <v>0</v>
      </c>
      <c r="K293" s="62">
        <v>0</v>
      </c>
      <c r="L293" s="62">
        <v>0</v>
      </c>
      <c r="M293" s="36">
        <v>1008400</v>
      </c>
      <c r="N293" s="62">
        <v>0</v>
      </c>
      <c r="O293" s="62">
        <v>0</v>
      </c>
      <c r="P293" s="62">
        <v>0</v>
      </c>
      <c r="Q293" s="62">
        <v>0</v>
      </c>
      <c r="R293" s="62">
        <v>0</v>
      </c>
      <c r="S293" s="62">
        <v>0</v>
      </c>
      <c r="T293" s="62">
        <v>0</v>
      </c>
      <c r="U293" s="62">
        <v>0</v>
      </c>
      <c r="V293" s="62">
        <v>0</v>
      </c>
      <c r="W293" s="62">
        <v>0</v>
      </c>
      <c r="X293" s="62">
        <v>0</v>
      </c>
      <c r="Y293" s="62">
        <v>0</v>
      </c>
      <c r="Z293" s="62">
        <v>0</v>
      </c>
      <c r="AA293" s="62">
        <v>0</v>
      </c>
      <c r="AB293" s="62">
        <v>0</v>
      </c>
      <c r="AC293" s="62">
        <v>0</v>
      </c>
      <c r="AD293" s="62">
        <v>0</v>
      </c>
      <c r="AE293" s="62">
        <v>0</v>
      </c>
      <c r="AF293" s="62">
        <v>0</v>
      </c>
      <c r="AG293" s="62">
        <v>0</v>
      </c>
      <c r="AH293" s="62">
        <v>0</v>
      </c>
      <c r="AI293" s="62">
        <v>0</v>
      </c>
      <c r="AJ293" s="62">
        <v>0</v>
      </c>
      <c r="AK293" s="62">
        <v>0</v>
      </c>
      <c r="AL293" s="62">
        <v>0</v>
      </c>
      <c r="AM293" s="62">
        <v>0</v>
      </c>
      <c r="AN293" s="62">
        <v>0</v>
      </c>
      <c r="AO293" s="62">
        <v>0</v>
      </c>
      <c r="AP293" s="62">
        <v>0</v>
      </c>
      <c r="AQ293" s="62">
        <v>0</v>
      </c>
      <c r="AR293" s="62">
        <v>0</v>
      </c>
      <c r="AS293" s="62">
        <v>0</v>
      </c>
      <c r="AT293" s="62">
        <v>0</v>
      </c>
      <c r="AU293" s="62">
        <v>0</v>
      </c>
      <c r="AV293" s="62">
        <v>0</v>
      </c>
      <c r="AW293" s="62">
        <v>0</v>
      </c>
      <c r="AX293" s="62">
        <v>0</v>
      </c>
      <c r="AY293" s="62">
        <v>0</v>
      </c>
      <c r="AZ293" s="62">
        <v>0</v>
      </c>
      <c r="BA293" s="62">
        <v>0</v>
      </c>
      <c r="BB293" s="62">
        <v>0</v>
      </c>
      <c r="BC293" s="62">
        <v>0</v>
      </c>
      <c r="BD293" s="62">
        <v>0</v>
      </c>
      <c r="BE293" s="62">
        <v>0</v>
      </c>
      <c r="BF293" s="62">
        <v>0</v>
      </c>
      <c r="BG293" s="62">
        <v>0</v>
      </c>
      <c r="BH293" s="62">
        <v>0</v>
      </c>
      <c r="BI293" s="62">
        <v>0</v>
      </c>
      <c r="BJ293" s="62">
        <v>0</v>
      </c>
      <c r="BK293" s="62">
        <v>0</v>
      </c>
      <c r="BL293" s="62">
        <v>0</v>
      </c>
      <c r="BM293" s="62">
        <v>0</v>
      </c>
      <c r="BN293" s="62">
        <v>0</v>
      </c>
      <c r="BO293" s="62">
        <v>0</v>
      </c>
      <c r="BP293" s="62">
        <v>0</v>
      </c>
      <c r="BQ293" s="62">
        <v>0</v>
      </c>
      <c r="BR293" s="62">
        <v>0</v>
      </c>
      <c r="BS293" s="62">
        <v>0</v>
      </c>
      <c r="BT293" s="62">
        <v>0</v>
      </c>
      <c r="BU293" s="62">
        <v>0</v>
      </c>
      <c r="BV293" s="62">
        <v>0</v>
      </c>
      <c r="BW293" s="62">
        <v>0</v>
      </c>
      <c r="BX293" s="62">
        <v>0</v>
      </c>
      <c r="BY293" s="62">
        <v>0</v>
      </c>
      <c r="BZ293" s="62">
        <v>0</v>
      </c>
      <c r="CA293" s="62">
        <v>0</v>
      </c>
      <c r="CB293" s="62">
        <v>0</v>
      </c>
      <c r="CC293" s="62">
        <v>0</v>
      </c>
      <c r="CD293" s="62">
        <v>0</v>
      </c>
      <c r="CE293" s="62">
        <v>0</v>
      </c>
      <c r="CF293" s="62">
        <v>0</v>
      </c>
      <c r="CG293" s="62">
        <v>0</v>
      </c>
      <c r="CH293" s="62">
        <v>0</v>
      </c>
      <c r="CI293" s="62">
        <v>0</v>
      </c>
      <c r="CJ293" s="62">
        <v>0</v>
      </c>
      <c r="CK293" s="62">
        <v>0</v>
      </c>
      <c r="CL293" s="62">
        <v>0</v>
      </c>
      <c r="CM293" s="62">
        <v>0</v>
      </c>
      <c r="CN293" s="62">
        <v>0</v>
      </c>
      <c r="CO293" s="62">
        <v>0</v>
      </c>
      <c r="CP293" s="62">
        <v>0</v>
      </c>
      <c r="CQ293" s="62">
        <v>0</v>
      </c>
      <c r="CR293" s="62">
        <v>0</v>
      </c>
      <c r="CS293" s="62">
        <v>0</v>
      </c>
      <c r="CT293" s="62">
        <v>0</v>
      </c>
      <c r="CU293" s="62">
        <v>0</v>
      </c>
      <c r="CV293" s="62">
        <v>0</v>
      </c>
      <c r="CW293" s="62">
        <v>0</v>
      </c>
      <c r="CX293" s="62">
        <v>0</v>
      </c>
      <c r="CY293" s="62">
        <v>0</v>
      </c>
      <c r="CZ293" s="62">
        <v>0</v>
      </c>
      <c r="DA293" s="62">
        <v>0</v>
      </c>
      <c r="DB293" s="62">
        <v>0</v>
      </c>
      <c r="DC293" s="62">
        <v>0</v>
      </c>
      <c r="DD293" s="62">
        <v>0</v>
      </c>
      <c r="DE293" s="62">
        <v>0</v>
      </c>
      <c r="DF293" s="62">
        <v>0</v>
      </c>
      <c r="DG293" s="62">
        <v>0</v>
      </c>
      <c r="DH293" s="62">
        <v>0</v>
      </c>
      <c r="DI293" s="62">
        <v>0</v>
      </c>
      <c r="DJ293" s="62">
        <v>0</v>
      </c>
      <c r="DK293" s="62">
        <v>0</v>
      </c>
      <c r="DL293" s="62">
        <v>0</v>
      </c>
      <c r="DM293" s="62">
        <v>0</v>
      </c>
      <c r="DN293" s="62">
        <v>0</v>
      </c>
      <c r="DO293" s="62">
        <v>0</v>
      </c>
      <c r="DP293" s="62">
        <v>0</v>
      </c>
      <c r="DQ293" s="62">
        <v>0</v>
      </c>
      <c r="DR293" s="62">
        <v>0</v>
      </c>
      <c r="DS293" s="62">
        <v>0</v>
      </c>
      <c r="DT293" s="62">
        <v>0</v>
      </c>
      <c r="DU293" s="62">
        <v>0</v>
      </c>
      <c r="DV293" s="62">
        <v>0</v>
      </c>
      <c r="DW293" s="62">
        <v>0</v>
      </c>
      <c r="DX293" s="62">
        <v>0</v>
      </c>
      <c r="DY293" s="62">
        <v>0</v>
      </c>
      <c r="DZ293" s="62">
        <v>0</v>
      </c>
      <c r="EA293" s="62">
        <v>0</v>
      </c>
      <c r="EB293" s="62">
        <v>0</v>
      </c>
      <c r="EC293" s="62">
        <v>0</v>
      </c>
      <c r="ED293" s="62">
        <v>0</v>
      </c>
      <c r="EE293" s="62">
        <v>0</v>
      </c>
      <c r="EF293" s="62">
        <v>0</v>
      </c>
      <c r="EG293" s="62">
        <v>0</v>
      </c>
      <c r="EH293" s="62">
        <v>0</v>
      </c>
      <c r="EI293" s="62">
        <v>0</v>
      </c>
      <c r="EJ293" s="30">
        <v>0</v>
      </c>
      <c r="EK293" s="30">
        <v>0</v>
      </c>
      <c r="EL293" s="76">
        <v>0</v>
      </c>
      <c r="EM293" s="45"/>
      <c r="EN293" s="48">
        <v>0</v>
      </c>
      <c r="EO293" s="76">
        <v>0</v>
      </c>
      <c r="EP293" s="78"/>
      <c r="EQ293" s="53">
        <v>0</v>
      </c>
      <c r="ER293" s="78"/>
      <c r="ES293" s="62"/>
      <c r="ET293" s="62"/>
      <c r="EU293" s="78"/>
      <c r="EV293" s="62"/>
    </row>
    <row r="294" spans="1:152" x14ac:dyDescent="0.25">
      <c r="A294" s="615">
        <v>145</v>
      </c>
      <c r="B294" s="642" t="s">
        <v>313</v>
      </c>
      <c r="C294" s="631" t="s">
        <v>169</v>
      </c>
      <c r="D294" s="63">
        <v>0</v>
      </c>
      <c r="E294" s="62">
        <v>0</v>
      </c>
      <c r="F294" s="62">
        <v>0</v>
      </c>
      <c r="G294" s="62">
        <v>0</v>
      </c>
      <c r="H294" s="62">
        <v>0</v>
      </c>
      <c r="I294" s="62">
        <v>0</v>
      </c>
      <c r="J294" s="62">
        <v>0</v>
      </c>
      <c r="K294" s="62">
        <v>0</v>
      </c>
      <c r="L294" s="62">
        <v>0</v>
      </c>
      <c r="M294" s="36">
        <v>102300</v>
      </c>
      <c r="N294" s="62">
        <v>0</v>
      </c>
      <c r="O294" s="62">
        <v>0</v>
      </c>
      <c r="P294" s="62">
        <v>0</v>
      </c>
      <c r="Q294" s="62">
        <v>0</v>
      </c>
      <c r="R294" s="62">
        <v>0</v>
      </c>
      <c r="S294" s="62">
        <v>0</v>
      </c>
      <c r="T294" s="62">
        <v>0</v>
      </c>
      <c r="U294" s="62">
        <v>0</v>
      </c>
      <c r="V294" s="62">
        <v>0</v>
      </c>
      <c r="W294" s="62">
        <v>0</v>
      </c>
      <c r="X294" s="62">
        <v>0</v>
      </c>
      <c r="Y294" s="62">
        <v>0</v>
      </c>
      <c r="Z294" s="62">
        <v>0</v>
      </c>
      <c r="AA294" s="62">
        <v>0</v>
      </c>
      <c r="AB294" s="62">
        <v>0</v>
      </c>
      <c r="AC294" s="62">
        <v>0</v>
      </c>
      <c r="AD294" s="62">
        <v>0</v>
      </c>
      <c r="AE294" s="62">
        <v>0</v>
      </c>
      <c r="AF294" s="62">
        <v>0</v>
      </c>
      <c r="AG294" s="62">
        <v>0</v>
      </c>
      <c r="AH294" s="62">
        <v>0</v>
      </c>
      <c r="AI294" s="62">
        <v>0</v>
      </c>
      <c r="AJ294" s="62">
        <v>0</v>
      </c>
      <c r="AK294" s="62">
        <v>0</v>
      </c>
      <c r="AL294" s="62">
        <v>0</v>
      </c>
      <c r="AM294" s="62">
        <v>0</v>
      </c>
      <c r="AN294" s="62">
        <v>0</v>
      </c>
      <c r="AO294" s="62">
        <v>0</v>
      </c>
      <c r="AP294" s="62">
        <v>0</v>
      </c>
      <c r="AQ294" s="62">
        <v>0</v>
      </c>
      <c r="AR294" s="62">
        <v>0</v>
      </c>
      <c r="AS294" s="62">
        <v>0</v>
      </c>
      <c r="AT294" s="62">
        <v>0</v>
      </c>
      <c r="AU294" s="62">
        <v>0</v>
      </c>
      <c r="AV294" s="62">
        <v>0</v>
      </c>
      <c r="AW294" s="62">
        <v>0</v>
      </c>
      <c r="AX294" s="62">
        <v>0</v>
      </c>
      <c r="AY294" s="62">
        <v>0</v>
      </c>
      <c r="AZ294" s="62">
        <v>0</v>
      </c>
      <c r="BA294" s="62">
        <v>0</v>
      </c>
      <c r="BB294" s="62">
        <v>0</v>
      </c>
      <c r="BC294" s="62">
        <v>0</v>
      </c>
      <c r="BD294" s="62">
        <v>0</v>
      </c>
      <c r="BE294" s="62">
        <v>0</v>
      </c>
      <c r="BF294" s="62">
        <v>0</v>
      </c>
      <c r="BG294" s="62">
        <v>0</v>
      </c>
      <c r="BH294" s="62">
        <v>0</v>
      </c>
      <c r="BI294" s="62">
        <v>0</v>
      </c>
      <c r="BJ294" s="62">
        <v>0</v>
      </c>
      <c r="BK294" s="62">
        <v>0</v>
      </c>
      <c r="BL294" s="62">
        <v>0</v>
      </c>
      <c r="BM294" s="62">
        <v>0</v>
      </c>
      <c r="BN294" s="62">
        <v>0</v>
      </c>
      <c r="BO294" s="62">
        <v>0</v>
      </c>
      <c r="BP294" s="62">
        <v>0</v>
      </c>
      <c r="BQ294" s="62">
        <v>0</v>
      </c>
      <c r="BR294" s="62">
        <v>0</v>
      </c>
      <c r="BS294" s="62">
        <v>0</v>
      </c>
      <c r="BT294" s="62">
        <v>0</v>
      </c>
      <c r="BU294" s="62">
        <v>0</v>
      </c>
      <c r="BV294" s="62">
        <v>0</v>
      </c>
      <c r="BW294" s="62">
        <v>0</v>
      </c>
      <c r="BX294" s="62">
        <v>0</v>
      </c>
      <c r="BY294" s="62">
        <v>0</v>
      </c>
      <c r="BZ294" s="62">
        <v>0</v>
      </c>
      <c r="CA294" s="62">
        <v>0</v>
      </c>
      <c r="CB294" s="62">
        <v>0</v>
      </c>
      <c r="CC294" s="62">
        <v>0</v>
      </c>
      <c r="CD294" s="62">
        <v>0</v>
      </c>
      <c r="CE294" s="62">
        <v>0</v>
      </c>
      <c r="CF294" s="62">
        <v>0</v>
      </c>
      <c r="CG294" s="62">
        <v>0</v>
      </c>
      <c r="CH294" s="62">
        <v>0</v>
      </c>
      <c r="CI294" s="62">
        <v>0</v>
      </c>
      <c r="CJ294" s="62">
        <v>0</v>
      </c>
      <c r="CK294" s="62">
        <v>0</v>
      </c>
      <c r="CL294" s="62">
        <v>0</v>
      </c>
      <c r="CM294" s="62">
        <v>0</v>
      </c>
      <c r="CN294" s="62">
        <v>0</v>
      </c>
      <c r="CO294" s="62">
        <v>0</v>
      </c>
      <c r="CP294" s="62">
        <v>0</v>
      </c>
      <c r="CQ294" s="62">
        <v>0</v>
      </c>
      <c r="CR294" s="62">
        <v>0</v>
      </c>
      <c r="CS294" s="62">
        <v>0</v>
      </c>
      <c r="CT294" s="62">
        <v>0</v>
      </c>
      <c r="CU294" s="62">
        <v>0</v>
      </c>
      <c r="CV294" s="62">
        <v>0</v>
      </c>
      <c r="CW294" s="62">
        <v>0</v>
      </c>
      <c r="CX294" s="62">
        <v>0</v>
      </c>
      <c r="CY294" s="62">
        <v>0</v>
      </c>
      <c r="CZ294" s="62">
        <v>0</v>
      </c>
      <c r="DA294" s="62">
        <v>0</v>
      </c>
      <c r="DB294" s="62">
        <v>0</v>
      </c>
      <c r="DC294" s="62">
        <v>0</v>
      </c>
      <c r="DD294" s="62">
        <v>0</v>
      </c>
      <c r="DE294" s="62">
        <v>0</v>
      </c>
      <c r="DF294" s="62">
        <v>0</v>
      </c>
      <c r="DG294" s="62">
        <v>0</v>
      </c>
      <c r="DH294" s="62">
        <v>0</v>
      </c>
      <c r="DI294" s="62">
        <v>0</v>
      </c>
      <c r="DJ294" s="62">
        <v>0</v>
      </c>
      <c r="DK294" s="62">
        <v>0</v>
      </c>
      <c r="DL294" s="62">
        <v>0</v>
      </c>
      <c r="DM294" s="62">
        <v>0</v>
      </c>
      <c r="DN294" s="62">
        <v>0</v>
      </c>
      <c r="DO294" s="62">
        <v>0</v>
      </c>
      <c r="DP294" s="62">
        <v>0</v>
      </c>
      <c r="DQ294" s="62">
        <v>0</v>
      </c>
      <c r="DR294" s="62">
        <v>0</v>
      </c>
      <c r="DS294" s="62">
        <v>0</v>
      </c>
      <c r="DT294" s="62">
        <v>0</v>
      </c>
      <c r="DU294" s="62">
        <v>0</v>
      </c>
      <c r="DV294" s="62">
        <v>0</v>
      </c>
      <c r="DW294" s="62">
        <v>0</v>
      </c>
      <c r="DX294" s="62">
        <v>0</v>
      </c>
      <c r="DY294" s="62">
        <v>0</v>
      </c>
      <c r="DZ294" s="62">
        <v>0</v>
      </c>
      <c r="EA294" s="62">
        <v>0</v>
      </c>
      <c r="EB294" s="62">
        <v>0</v>
      </c>
      <c r="EC294" s="62">
        <v>0</v>
      </c>
      <c r="ED294" s="62">
        <v>0</v>
      </c>
      <c r="EE294" s="62">
        <v>0</v>
      </c>
      <c r="EF294" s="62">
        <v>0</v>
      </c>
      <c r="EG294" s="62">
        <v>0</v>
      </c>
      <c r="EH294" s="62">
        <v>0</v>
      </c>
      <c r="EI294" s="62">
        <v>0</v>
      </c>
      <c r="EJ294" s="30">
        <v>0</v>
      </c>
      <c r="EK294" s="30">
        <v>0</v>
      </c>
      <c r="EL294" s="76">
        <v>0</v>
      </c>
      <c r="EM294" s="45"/>
      <c r="EN294" s="48">
        <v>0</v>
      </c>
      <c r="EO294" s="76">
        <v>0</v>
      </c>
      <c r="EP294" s="78"/>
      <c r="EQ294" s="53">
        <v>0</v>
      </c>
      <c r="ER294" s="78"/>
      <c r="ES294" s="62"/>
      <c r="ET294" s="62"/>
      <c r="EU294" s="78"/>
      <c r="EV294" s="62"/>
    </row>
    <row r="295" spans="1:152" x14ac:dyDescent="0.25">
      <c r="A295" s="615">
        <v>146</v>
      </c>
      <c r="B295" s="642" t="s">
        <v>314</v>
      </c>
      <c r="C295" s="631" t="s">
        <v>169</v>
      </c>
      <c r="D295" s="63">
        <v>0</v>
      </c>
      <c r="E295" s="62">
        <v>0</v>
      </c>
      <c r="F295" s="62">
        <v>0</v>
      </c>
      <c r="G295" s="62">
        <v>0</v>
      </c>
      <c r="H295" s="62">
        <v>0</v>
      </c>
      <c r="I295" s="62">
        <v>0</v>
      </c>
      <c r="J295" s="62">
        <v>0</v>
      </c>
      <c r="K295" s="62">
        <v>0</v>
      </c>
      <c r="L295" s="62">
        <v>0</v>
      </c>
      <c r="M295" s="36">
        <v>589700</v>
      </c>
      <c r="N295" s="62">
        <v>0</v>
      </c>
      <c r="O295" s="62">
        <v>0</v>
      </c>
      <c r="P295" s="62">
        <v>0</v>
      </c>
      <c r="Q295" s="62">
        <v>0</v>
      </c>
      <c r="R295" s="62">
        <v>0</v>
      </c>
      <c r="S295" s="62">
        <v>0</v>
      </c>
      <c r="T295" s="62">
        <v>0</v>
      </c>
      <c r="U295" s="62">
        <v>0</v>
      </c>
      <c r="V295" s="62">
        <v>0</v>
      </c>
      <c r="W295" s="62">
        <v>0</v>
      </c>
      <c r="X295" s="62">
        <v>0</v>
      </c>
      <c r="Y295" s="62">
        <v>0</v>
      </c>
      <c r="Z295" s="62">
        <v>0</v>
      </c>
      <c r="AA295" s="62">
        <v>0</v>
      </c>
      <c r="AB295" s="62">
        <v>0</v>
      </c>
      <c r="AC295" s="62">
        <v>0</v>
      </c>
      <c r="AD295" s="62">
        <v>0</v>
      </c>
      <c r="AE295" s="62">
        <v>0</v>
      </c>
      <c r="AF295" s="62">
        <v>0</v>
      </c>
      <c r="AG295" s="62">
        <v>0</v>
      </c>
      <c r="AH295" s="62">
        <v>0</v>
      </c>
      <c r="AI295" s="62">
        <v>0</v>
      </c>
      <c r="AJ295" s="62">
        <v>0</v>
      </c>
      <c r="AK295" s="62">
        <v>0</v>
      </c>
      <c r="AL295" s="62">
        <v>0</v>
      </c>
      <c r="AM295" s="62">
        <v>0</v>
      </c>
      <c r="AN295" s="62">
        <v>0</v>
      </c>
      <c r="AO295" s="62">
        <v>0</v>
      </c>
      <c r="AP295" s="62">
        <v>0</v>
      </c>
      <c r="AQ295" s="62">
        <v>0</v>
      </c>
      <c r="AR295" s="62">
        <v>0</v>
      </c>
      <c r="AS295" s="62">
        <v>0</v>
      </c>
      <c r="AT295" s="62">
        <v>0</v>
      </c>
      <c r="AU295" s="62">
        <v>0</v>
      </c>
      <c r="AV295" s="62">
        <v>0</v>
      </c>
      <c r="AW295" s="62">
        <v>0</v>
      </c>
      <c r="AX295" s="62">
        <v>0</v>
      </c>
      <c r="AY295" s="62">
        <v>0</v>
      </c>
      <c r="AZ295" s="62">
        <v>0</v>
      </c>
      <c r="BA295" s="62">
        <v>0</v>
      </c>
      <c r="BB295" s="62">
        <v>0</v>
      </c>
      <c r="BC295" s="62">
        <v>0</v>
      </c>
      <c r="BD295" s="62">
        <v>0</v>
      </c>
      <c r="BE295" s="62">
        <v>0</v>
      </c>
      <c r="BF295" s="62">
        <v>0</v>
      </c>
      <c r="BG295" s="62">
        <v>0</v>
      </c>
      <c r="BH295" s="62">
        <v>0</v>
      </c>
      <c r="BI295" s="62">
        <v>0</v>
      </c>
      <c r="BJ295" s="62">
        <v>0</v>
      </c>
      <c r="BK295" s="62">
        <v>0</v>
      </c>
      <c r="BL295" s="62">
        <v>0</v>
      </c>
      <c r="BM295" s="62">
        <v>0</v>
      </c>
      <c r="BN295" s="62">
        <v>0</v>
      </c>
      <c r="BO295" s="62">
        <v>0</v>
      </c>
      <c r="BP295" s="62">
        <v>0</v>
      </c>
      <c r="BQ295" s="62">
        <v>0</v>
      </c>
      <c r="BR295" s="62">
        <v>0</v>
      </c>
      <c r="BS295" s="62">
        <v>0</v>
      </c>
      <c r="BT295" s="62">
        <v>0</v>
      </c>
      <c r="BU295" s="62">
        <v>0</v>
      </c>
      <c r="BV295" s="62">
        <v>0</v>
      </c>
      <c r="BW295" s="62">
        <v>0</v>
      </c>
      <c r="BX295" s="62">
        <v>0</v>
      </c>
      <c r="BY295" s="62">
        <v>0</v>
      </c>
      <c r="BZ295" s="62">
        <v>0</v>
      </c>
      <c r="CA295" s="62">
        <v>0</v>
      </c>
      <c r="CB295" s="62">
        <v>0</v>
      </c>
      <c r="CC295" s="62">
        <v>0</v>
      </c>
      <c r="CD295" s="62">
        <v>0</v>
      </c>
      <c r="CE295" s="62">
        <v>0</v>
      </c>
      <c r="CF295" s="62">
        <v>0</v>
      </c>
      <c r="CG295" s="62">
        <v>0</v>
      </c>
      <c r="CH295" s="62">
        <v>0</v>
      </c>
      <c r="CI295" s="62">
        <v>0</v>
      </c>
      <c r="CJ295" s="62">
        <v>0</v>
      </c>
      <c r="CK295" s="62">
        <v>0</v>
      </c>
      <c r="CL295" s="62">
        <v>0</v>
      </c>
      <c r="CM295" s="62">
        <v>0</v>
      </c>
      <c r="CN295" s="62">
        <v>0</v>
      </c>
      <c r="CO295" s="62">
        <v>0</v>
      </c>
      <c r="CP295" s="62">
        <v>0</v>
      </c>
      <c r="CQ295" s="62">
        <v>0</v>
      </c>
      <c r="CR295" s="62">
        <v>0</v>
      </c>
      <c r="CS295" s="62">
        <v>0</v>
      </c>
      <c r="CT295" s="62">
        <v>0</v>
      </c>
      <c r="CU295" s="62">
        <v>0</v>
      </c>
      <c r="CV295" s="62">
        <v>0</v>
      </c>
      <c r="CW295" s="62">
        <v>0</v>
      </c>
      <c r="CX295" s="62">
        <v>0</v>
      </c>
      <c r="CY295" s="62">
        <v>0</v>
      </c>
      <c r="CZ295" s="62">
        <v>0</v>
      </c>
      <c r="DA295" s="62">
        <v>0</v>
      </c>
      <c r="DB295" s="62">
        <v>0</v>
      </c>
      <c r="DC295" s="62">
        <v>0</v>
      </c>
      <c r="DD295" s="62">
        <v>0</v>
      </c>
      <c r="DE295" s="62">
        <v>0</v>
      </c>
      <c r="DF295" s="62">
        <v>0</v>
      </c>
      <c r="DG295" s="62">
        <v>0</v>
      </c>
      <c r="DH295" s="62">
        <v>0</v>
      </c>
      <c r="DI295" s="62">
        <v>0</v>
      </c>
      <c r="DJ295" s="62">
        <v>0</v>
      </c>
      <c r="DK295" s="62">
        <v>0</v>
      </c>
      <c r="DL295" s="62">
        <v>0</v>
      </c>
      <c r="DM295" s="62">
        <v>0</v>
      </c>
      <c r="DN295" s="62">
        <v>0</v>
      </c>
      <c r="DO295" s="62">
        <v>0</v>
      </c>
      <c r="DP295" s="62">
        <v>0</v>
      </c>
      <c r="DQ295" s="62">
        <v>0</v>
      </c>
      <c r="DR295" s="62">
        <v>0</v>
      </c>
      <c r="DS295" s="62">
        <v>0</v>
      </c>
      <c r="DT295" s="62">
        <v>0</v>
      </c>
      <c r="DU295" s="62">
        <v>0</v>
      </c>
      <c r="DV295" s="62">
        <v>0</v>
      </c>
      <c r="DW295" s="62">
        <v>0</v>
      </c>
      <c r="DX295" s="62">
        <v>0</v>
      </c>
      <c r="DY295" s="62">
        <v>0</v>
      </c>
      <c r="DZ295" s="62">
        <v>0</v>
      </c>
      <c r="EA295" s="62">
        <v>0</v>
      </c>
      <c r="EB295" s="62">
        <v>0</v>
      </c>
      <c r="EC295" s="62">
        <v>0</v>
      </c>
      <c r="ED295" s="62">
        <v>0</v>
      </c>
      <c r="EE295" s="62">
        <v>0</v>
      </c>
      <c r="EF295" s="62">
        <v>0</v>
      </c>
      <c r="EG295" s="62">
        <v>0</v>
      </c>
      <c r="EH295" s="62">
        <v>0</v>
      </c>
      <c r="EI295" s="62">
        <v>0</v>
      </c>
      <c r="EJ295" s="30">
        <v>0</v>
      </c>
      <c r="EK295" s="30">
        <v>0</v>
      </c>
      <c r="EL295" s="76">
        <v>0</v>
      </c>
      <c r="EM295" s="45"/>
      <c r="EN295" s="48">
        <v>0</v>
      </c>
      <c r="EO295" s="76">
        <v>0</v>
      </c>
      <c r="EP295" s="78"/>
      <c r="EQ295" s="53">
        <v>0</v>
      </c>
      <c r="ER295" s="78"/>
      <c r="ES295" s="62"/>
      <c r="ET295" s="62"/>
      <c r="EU295" s="78"/>
      <c r="EV295" s="62"/>
    </row>
    <row r="296" spans="1:152" x14ac:dyDescent="0.25">
      <c r="A296" s="615">
        <v>147</v>
      </c>
      <c r="B296" s="642" t="s">
        <v>315</v>
      </c>
      <c r="C296" s="631" t="s">
        <v>169</v>
      </c>
      <c r="D296" s="63">
        <v>0</v>
      </c>
      <c r="E296" s="62">
        <v>0</v>
      </c>
      <c r="F296" s="62">
        <v>0</v>
      </c>
      <c r="G296" s="62">
        <v>0</v>
      </c>
      <c r="H296" s="62">
        <v>0</v>
      </c>
      <c r="I296" s="62">
        <v>0</v>
      </c>
      <c r="J296" s="62">
        <v>0</v>
      </c>
      <c r="K296" s="62">
        <v>0</v>
      </c>
      <c r="L296" s="62">
        <v>0</v>
      </c>
      <c r="M296" s="36">
        <v>2300</v>
      </c>
      <c r="N296" s="62">
        <v>0</v>
      </c>
      <c r="O296" s="62">
        <v>0</v>
      </c>
      <c r="P296" s="62">
        <v>0</v>
      </c>
      <c r="Q296" s="62">
        <v>0</v>
      </c>
      <c r="R296" s="62">
        <v>0</v>
      </c>
      <c r="S296" s="62">
        <v>0</v>
      </c>
      <c r="T296" s="62">
        <v>0</v>
      </c>
      <c r="U296" s="62">
        <v>0</v>
      </c>
      <c r="V296" s="62">
        <v>0</v>
      </c>
      <c r="W296" s="62">
        <v>0</v>
      </c>
      <c r="X296" s="62">
        <v>0</v>
      </c>
      <c r="Y296" s="62">
        <v>0</v>
      </c>
      <c r="Z296" s="62">
        <v>0</v>
      </c>
      <c r="AA296" s="62">
        <v>0</v>
      </c>
      <c r="AB296" s="62">
        <v>0</v>
      </c>
      <c r="AC296" s="62">
        <v>0</v>
      </c>
      <c r="AD296" s="62">
        <v>0</v>
      </c>
      <c r="AE296" s="62">
        <v>0</v>
      </c>
      <c r="AF296" s="62">
        <v>0</v>
      </c>
      <c r="AG296" s="62">
        <v>0</v>
      </c>
      <c r="AH296" s="62">
        <v>0</v>
      </c>
      <c r="AI296" s="62">
        <v>0</v>
      </c>
      <c r="AJ296" s="62">
        <v>0</v>
      </c>
      <c r="AK296" s="62">
        <v>0</v>
      </c>
      <c r="AL296" s="62">
        <v>0</v>
      </c>
      <c r="AM296" s="62">
        <v>0</v>
      </c>
      <c r="AN296" s="62">
        <v>0</v>
      </c>
      <c r="AO296" s="62">
        <v>0</v>
      </c>
      <c r="AP296" s="62">
        <v>0</v>
      </c>
      <c r="AQ296" s="62">
        <v>0</v>
      </c>
      <c r="AR296" s="62">
        <v>0</v>
      </c>
      <c r="AS296" s="62">
        <v>0</v>
      </c>
      <c r="AT296" s="62">
        <v>0</v>
      </c>
      <c r="AU296" s="62">
        <v>0</v>
      </c>
      <c r="AV296" s="62">
        <v>0</v>
      </c>
      <c r="AW296" s="62">
        <v>0</v>
      </c>
      <c r="AX296" s="62">
        <v>0</v>
      </c>
      <c r="AY296" s="62">
        <v>0</v>
      </c>
      <c r="AZ296" s="62">
        <v>0</v>
      </c>
      <c r="BA296" s="62">
        <v>0</v>
      </c>
      <c r="BB296" s="62">
        <v>0</v>
      </c>
      <c r="BC296" s="62">
        <v>0</v>
      </c>
      <c r="BD296" s="62">
        <v>0</v>
      </c>
      <c r="BE296" s="62">
        <v>0</v>
      </c>
      <c r="BF296" s="62">
        <v>0</v>
      </c>
      <c r="BG296" s="62">
        <v>0</v>
      </c>
      <c r="BH296" s="62">
        <v>0</v>
      </c>
      <c r="BI296" s="62">
        <v>0</v>
      </c>
      <c r="BJ296" s="62">
        <v>0</v>
      </c>
      <c r="BK296" s="62">
        <v>0</v>
      </c>
      <c r="BL296" s="62">
        <v>0</v>
      </c>
      <c r="BM296" s="62">
        <v>0</v>
      </c>
      <c r="BN296" s="62">
        <v>0</v>
      </c>
      <c r="BO296" s="62">
        <v>0</v>
      </c>
      <c r="BP296" s="62">
        <v>0</v>
      </c>
      <c r="BQ296" s="62">
        <v>0</v>
      </c>
      <c r="BR296" s="62">
        <v>0</v>
      </c>
      <c r="BS296" s="62">
        <v>0</v>
      </c>
      <c r="BT296" s="62">
        <v>0</v>
      </c>
      <c r="BU296" s="62">
        <v>0</v>
      </c>
      <c r="BV296" s="62">
        <v>0</v>
      </c>
      <c r="BW296" s="62">
        <v>0</v>
      </c>
      <c r="BX296" s="62">
        <v>0</v>
      </c>
      <c r="BY296" s="62">
        <v>0</v>
      </c>
      <c r="BZ296" s="62">
        <v>0</v>
      </c>
      <c r="CA296" s="62">
        <v>0</v>
      </c>
      <c r="CB296" s="62">
        <v>0</v>
      </c>
      <c r="CC296" s="62">
        <v>0</v>
      </c>
      <c r="CD296" s="62">
        <v>0</v>
      </c>
      <c r="CE296" s="62">
        <v>0</v>
      </c>
      <c r="CF296" s="62">
        <v>0</v>
      </c>
      <c r="CG296" s="62">
        <v>0</v>
      </c>
      <c r="CH296" s="62">
        <v>0</v>
      </c>
      <c r="CI296" s="62">
        <v>0</v>
      </c>
      <c r="CJ296" s="62">
        <v>0</v>
      </c>
      <c r="CK296" s="62">
        <v>0</v>
      </c>
      <c r="CL296" s="62">
        <v>0</v>
      </c>
      <c r="CM296" s="62">
        <v>0</v>
      </c>
      <c r="CN296" s="62">
        <v>0</v>
      </c>
      <c r="CO296" s="62">
        <v>0</v>
      </c>
      <c r="CP296" s="62">
        <v>0</v>
      </c>
      <c r="CQ296" s="62">
        <v>0</v>
      </c>
      <c r="CR296" s="62">
        <v>0</v>
      </c>
      <c r="CS296" s="62">
        <v>0</v>
      </c>
      <c r="CT296" s="62">
        <v>0</v>
      </c>
      <c r="CU296" s="62">
        <v>0</v>
      </c>
      <c r="CV296" s="62">
        <v>0</v>
      </c>
      <c r="CW296" s="62">
        <v>0</v>
      </c>
      <c r="CX296" s="62">
        <v>0</v>
      </c>
      <c r="CY296" s="62">
        <v>0</v>
      </c>
      <c r="CZ296" s="62">
        <v>0</v>
      </c>
      <c r="DA296" s="62">
        <v>0</v>
      </c>
      <c r="DB296" s="62">
        <v>0</v>
      </c>
      <c r="DC296" s="62">
        <v>0</v>
      </c>
      <c r="DD296" s="62">
        <v>0</v>
      </c>
      <c r="DE296" s="62">
        <v>0</v>
      </c>
      <c r="DF296" s="62">
        <v>0</v>
      </c>
      <c r="DG296" s="62">
        <v>0</v>
      </c>
      <c r="DH296" s="62">
        <v>0</v>
      </c>
      <c r="DI296" s="62">
        <v>0</v>
      </c>
      <c r="DJ296" s="62">
        <v>0</v>
      </c>
      <c r="DK296" s="62">
        <v>0</v>
      </c>
      <c r="DL296" s="62">
        <v>0</v>
      </c>
      <c r="DM296" s="62">
        <v>0</v>
      </c>
      <c r="DN296" s="62">
        <v>0</v>
      </c>
      <c r="DO296" s="62">
        <v>0</v>
      </c>
      <c r="DP296" s="62">
        <v>0</v>
      </c>
      <c r="DQ296" s="62">
        <v>0</v>
      </c>
      <c r="DR296" s="62">
        <v>0</v>
      </c>
      <c r="DS296" s="62">
        <v>0</v>
      </c>
      <c r="DT296" s="62">
        <v>0</v>
      </c>
      <c r="DU296" s="62">
        <v>0</v>
      </c>
      <c r="DV296" s="62">
        <v>0</v>
      </c>
      <c r="DW296" s="62">
        <v>0</v>
      </c>
      <c r="DX296" s="62">
        <v>0</v>
      </c>
      <c r="DY296" s="62">
        <v>0</v>
      </c>
      <c r="DZ296" s="62">
        <v>0</v>
      </c>
      <c r="EA296" s="62">
        <v>0</v>
      </c>
      <c r="EB296" s="62">
        <v>0</v>
      </c>
      <c r="EC296" s="62">
        <v>0</v>
      </c>
      <c r="ED296" s="62">
        <v>0</v>
      </c>
      <c r="EE296" s="62">
        <v>0</v>
      </c>
      <c r="EF296" s="62">
        <v>0</v>
      </c>
      <c r="EG296" s="62">
        <v>0</v>
      </c>
      <c r="EH296" s="62">
        <v>0</v>
      </c>
      <c r="EI296" s="62">
        <v>0</v>
      </c>
      <c r="EJ296" s="30">
        <v>0</v>
      </c>
      <c r="EK296" s="30">
        <v>0</v>
      </c>
      <c r="EL296" s="76">
        <v>0</v>
      </c>
      <c r="EM296" s="45"/>
      <c r="EN296" s="48">
        <v>0</v>
      </c>
      <c r="EO296" s="76">
        <v>0</v>
      </c>
      <c r="EP296" s="78"/>
      <c r="EQ296" s="53">
        <v>0</v>
      </c>
      <c r="ER296" s="78"/>
      <c r="ES296" s="62"/>
      <c r="ET296" s="62"/>
      <c r="EU296" s="78"/>
      <c r="EV296" s="62"/>
    </row>
    <row r="297" spans="1:152" x14ac:dyDescent="0.25">
      <c r="A297" s="615">
        <v>148</v>
      </c>
      <c r="B297" s="642" t="s">
        <v>316</v>
      </c>
      <c r="C297" s="631" t="s">
        <v>169</v>
      </c>
      <c r="D297" s="63">
        <v>0</v>
      </c>
      <c r="E297" s="62">
        <v>0</v>
      </c>
      <c r="F297" s="62">
        <v>0</v>
      </c>
      <c r="G297" s="62">
        <v>0</v>
      </c>
      <c r="H297" s="62">
        <v>0</v>
      </c>
      <c r="I297" s="62">
        <v>0</v>
      </c>
      <c r="J297" s="62">
        <v>0</v>
      </c>
      <c r="K297" s="62">
        <v>0</v>
      </c>
      <c r="L297" s="62">
        <v>0</v>
      </c>
      <c r="M297" s="36">
        <v>18819300</v>
      </c>
      <c r="N297" s="62">
        <v>0</v>
      </c>
      <c r="O297" s="62">
        <v>0</v>
      </c>
      <c r="P297" s="62">
        <v>0</v>
      </c>
      <c r="Q297" s="62">
        <v>0</v>
      </c>
      <c r="R297" s="62">
        <v>0</v>
      </c>
      <c r="S297" s="62">
        <v>0</v>
      </c>
      <c r="T297" s="62">
        <v>0</v>
      </c>
      <c r="U297" s="62">
        <v>0</v>
      </c>
      <c r="V297" s="62">
        <v>0</v>
      </c>
      <c r="W297" s="62">
        <v>0</v>
      </c>
      <c r="X297" s="62">
        <v>0</v>
      </c>
      <c r="Y297" s="62">
        <v>0</v>
      </c>
      <c r="Z297" s="62">
        <v>0</v>
      </c>
      <c r="AA297" s="62">
        <v>0</v>
      </c>
      <c r="AB297" s="62">
        <v>0</v>
      </c>
      <c r="AC297" s="62">
        <v>0</v>
      </c>
      <c r="AD297" s="62">
        <v>0</v>
      </c>
      <c r="AE297" s="62">
        <v>0</v>
      </c>
      <c r="AF297" s="62">
        <v>0</v>
      </c>
      <c r="AG297" s="62">
        <v>0</v>
      </c>
      <c r="AH297" s="62">
        <v>0</v>
      </c>
      <c r="AI297" s="62">
        <v>0</v>
      </c>
      <c r="AJ297" s="62">
        <v>0</v>
      </c>
      <c r="AK297" s="62">
        <v>0</v>
      </c>
      <c r="AL297" s="62">
        <v>0</v>
      </c>
      <c r="AM297" s="62">
        <v>0</v>
      </c>
      <c r="AN297" s="62">
        <v>0</v>
      </c>
      <c r="AO297" s="62">
        <v>0</v>
      </c>
      <c r="AP297" s="62">
        <v>0</v>
      </c>
      <c r="AQ297" s="62">
        <v>0</v>
      </c>
      <c r="AR297" s="62">
        <v>0</v>
      </c>
      <c r="AS297" s="62">
        <v>0</v>
      </c>
      <c r="AT297" s="62">
        <v>0</v>
      </c>
      <c r="AU297" s="62">
        <v>0</v>
      </c>
      <c r="AV297" s="62">
        <v>0</v>
      </c>
      <c r="AW297" s="62">
        <v>0</v>
      </c>
      <c r="AX297" s="62">
        <v>0</v>
      </c>
      <c r="AY297" s="62">
        <v>0</v>
      </c>
      <c r="AZ297" s="62">
        <v>0</v>
      </c>
      <c r="BA297" s="62">
        <v>0</v>
      </c>
      <c r="BB297" s="62">
        <v>0</v>
      </c>
      <c r="BC297" s="62">
        <v>0</v>
      </c>
      <c r="BD297" s="62">
        <v>0</v>
      </c>
      <c r="BE297" s="62">
        <v>0</v>
      </c>
      <c r="BF297" s="62">
        <v>0</v>
      </c>
      <c r="BG297" s="62">
        <v>0</v>
      </c>
      <c r="BH297" s="62">
        <v>0</v>
      </c>
      <c r="BI297" s="62">
        <v>0</v>
      </c>
      <c r="BJ297" s="62">
        <v>0</v>
      </c>
      <c r="BK297" s="62">
        <v>0</v>
      </c>
      <c r="BL297" s="62">
        <v>0</v>
      </c>
      <c r="BM297" s="62">
        <v>0</v>
      </c>
      <c r="BN297" s="62">
        <v>0</v>
      </c>
      <c r="BO297" s="62">
        <v>0</v>
      </c>
      <c r="BP297" s="62">
        <v>0</v>
      </c>
      <c r="BQ297" s="62">
        <v>0</v>
      </c>
      <c r="BR297" s="62">
        <v>0</v>
      </c>
      <c r="BS297" s="62">
        <v>0</v>
      </c>
      <c r="BT297" s="62">
        <v>0</v>
      </c>
      <c r="BU297" s="62">
        <v>0</v>
      </c>
      <c r="BV297" s="62">
        <v>0</v>
      </c>
      <c r="BW297" s="62">
        <v>0</v>
      </c>
      <c r="BX297" s="62">
        <v>0</v>
      </c>
      <c r="BY297" s="62">
        <v>0</v>
      </c>
      <c r="BZ297" s="62">
        <v>0</v>
      </c>
      <c r="CA297" s="62">
        <v>0</v>
      </c>
      <c r="CB297" s="62">
        <v>0</v>
      </c>
      <c r="CC297" s="62">
        <v>0</v>
      </c>
      <c r="CD297" s="62">
        <v>0</v>
      </c>
      <c r="CE297" s="62">
        <v>0</v>
      </c>
      <c r="CF297" s="62">
        <v>0</v>
      </c>
      <c r="CG297" s="62">
        <v>0</v>
      </c>
      <c r="CH297" s="62">
        <v>0</v>
      </c>
      <c r="CI297" s="62">
        <v>0</v>
      </c>
      <c r="CJ297" s="62">
        <v>0</v>
      </c>
      <c r="CK297" s="62">
        <v>0</v>
      </c>
      <c r="CL297" s="62">
        <v>0</v>
      </c>
      <c r="CM297" s="62">
        <v>0</v>
      </c>
      <c r="CN297" s="62">
        <v>0</v>
      </c>
      <c r="CO297" s="62">
        <v>0</v>
      </c>
      <c r="CP297" s="62">
        <v>0</v>
      </c>
      <c r="CQ297" s="62">
        <v>0</v>
      </c>
      <c r="CR297" s="62">
        <v>0</v>
      </c>
      <c r="CS297" s="62">
        <v>0</v>
      </c>
      <c r="CT297" s="62">
        <v>0</v>
      </c>
      <c r="CU297" s="62">
        <v>0</v>
      </c>
      <c r="CV297" s="62">
        <v>0</v>
      </c>
      <c r="CW297" s="62">
        <v>0</v>
      </c>
      <c r="CX297" s="62">
        <v>0</v>
      </c>
      <c r="CY297" s="62">
        <v>0</v>
      </c>
      <c r="CZ297" s="62">
        <v>0</v>
      </c>
      <c r="DA297" s="62">
        <v>0</v>
      </c>
      <c r="DB297" s="62">
        <v>0</v>
      </c>
      <c r="DC297" s="62">
        <v>0</v>
      </c>
      <c r="DD297" s="62">
        <v>0</v>
      </c>
      <c r="DE297" s="62">
        <v>0</v>
      </c>
      <c r="DF297" s="62">
        <v>0</v>
      </c>
      <c r="DG297" s="62">
        <v>0</v>
      </c>
      <c r="DH297" s="62">
        <v>0</v>
      </c>
      <c r="DI297" s="62">
        <v>0</v>
      </c>
      <c r="DJ297" s="62">
        <v>0</v>
      </c>
      <c r="DK297" s="62">
        <v>0</v>
      </c>
      <c r="DL297" s="62">
        <v>0</v>
      </c>
      <c r="DM297" s="62">
        <v>0</v>
      </c>
      <c r="DN297" s="62">
        <v>0</v>
      </c>
      <c r="DO297" s="62">
        <v>0</v>
      </c>
      <c r="DP297" s="62">
        <v>0</v>
      </c>
      <c r="DQ297" s="62">
        <v>0</v>
      </c>
      <c r="DR297" s="62">
        <v>0</v>
      </c>
      <c r="DS297" s="62">
        <v>0</v>
      </c>
      <c r="DT297" s="62">
        <v>0</v>
      </c>
      <c r="DU297" s="62">
        <v>0</v>
      </c>
      <c r="DV297" s="62">
        <v>0</v>
      </c>
      <c r="DW297" s="62">
        <v>0</v>
      </c>
      <c r="DX297" s="62">
        <v>0</v>
      </c>
      <c r="DY297" s="62">
        <v>0</v>
      </c>
      <c r="DZ297" s="62">
        <v>0</v>
      </c>
      <c r="EA297" s="62">
        <v>0</v>
      </c>
      <c r="EB297" s="62">
        <v>0</v>
      </c>
      <c r="EC297" s="62">
        <v>0</v>
      </c>
      <c r="ED297" s="62">
        <v>0</v>
      </c>
      <c r="EE297" s="62">
        <v>0</v>
      </c>
      <c r="EF297" s="62">
        <v>0</v>
      </c>
      <c r="EG297" s="62">
        <v>0</v>
      </c>
      <c r="EH297" s="62">
        <v>0</v>
      </c>
      <c r="EI297" s="62">
        <v>0</v>
      </c>
      <c r="EJ297" s="30">
        <v>0</v>
      </c>
      <c r="EK297" s="30">
        <v>0</v>
      </c>
      <c r="EL297" s="76">
        <v>0</v>
      </c>
      <c r="EM297" s="45"/>
      <c r="EN297" s="48">
        <v>0</v>
      </c>
      <c r="EO297" s="76">
        <v>0</v>
      </c>
      <c r="EP297" s="78"/>
      <c r="EQ297" s="53">
        <v>0</v>
      </c>
      <c r="ER297" s="78"/>
      <c r="ES297" s="62"/>
      <c r="ET297" s="62"/>
      <c r="EU297" s="78"/>
      <c r="EV297" s="62"/>
    </row>
    <row r="298" spans="1:152" x14ac:dyDescent="0.25">
      <c r="A298" s="615">
        <v>149</v>
      </c>
      <c r="B298" s="642" t="s">
        <v>317</v>
      </c>
      <c r="C298" s="631" t="s">
        <v>169</v>
      </c>
      <c r="D298" s="63">
        <v>0</v>
      </c>
      <c r="E298" s="62">
        <v>0</v>
      </c>
      <c r="F298" s="62">
        <v>0</v>
      </c>
      <c r="G298" s="62">
        <v>0</v>
      </c>
      <c r="H298" s="62">
        <v>0</v>
      </c>
      <c r="I298" s="62">
        <v>0</v>
      </c>
      <c r="J298" s="62">
        <v>0</v>
      </c>
      <c r="K298" s="62">
        <v>0</v>
      </c>
      <c r="L298" s="62">
        <v>0</v>
      </c>
      <c r="M298" s="36">
        <v>7044500</v>
      </c>
      <c r="N298" s="62">
        <v>0</v>
      </c>
      <c r="O298" s="62">
        <v>0</v>
      </c>
      <c r="P298" s="62">
        <v>0</v>
      </c>
      <c r="Q298" s="62">
        <v>0</v>
      </c>
      <c r="R298" s="62">
        <v>0</v>
      </c>
      <c r="S298" s="62">
        <v>0</v>
      </c>
      <c r="T298" s="62">
        <v>0</v>
      </c>
      <c r="U298" s="62">
        <v>0</v>
      </c>
      <c r="V298" s="62">
        <v>0</v>
      </c>
      <c r="W298" s="62">
        <v>0</v>
      </c>
      <c r="X298" s="62">
        <v>0</v>
      </c>
      <c r="Y298" s="62">
        <v>0</v>
      </c>
      <c r="Z298" s="62">
        <v>0</v>
      </c>
      <c r="AA298" s="62">
        <v>0</v>
      </c>
      <c r="AB298" s="62">
        <v>0</v>
      </c>
      <c r="AC298" s="62">
        <v>0</v>
      </c>
      <c r="AD298" s="62">
        <v>0</v>
      </c>
      <c r="AE298" s="62">
        <v>0</v>
      </c>
      <c r="AF298" s="62">
        <v>0</v>
      </c>
      <c r="AG298" s="62">
        <v>0</v>
      </c>
      <c r="AH298" s="62">
        <v>0</v>
      </c>
      <c r="AI298" s="62">
        <v>0</v>
      </c>
      <c r="AJ298" s="62">
        <v>0</v>
      </c>
      <c r="AK298" s="62">
        <v>0</v>
      </c>
      <c r="AL298" s="62">
        <v>0</v>
      </c>
      <c r="AM298" s="62">
        <v>0</v>
      </c>
      <c r="AN298" s="62">
        <v>0</v>
      </c>
      <c r="AO298" s="62">
        <v>0</v>
      </c>
      <c r="AP298" s="62">
        <v>0</v>
      </c>
      <c r="AQ298" s="62">
        <v>0</v>
      </c>
      <c r="AR298" s="62">
        <v>0</v>
      </c>
      <c r="AS298" s="62">
        <v>0</v>
      </c>
      <c r="AT298" s="62">
        <v>0</v>
      </c>
      <c r="AU298" s="62">
        <v>0</v>
      </c>
      <c r="AV298" s="62">
        <v>0</v>
      </c>
      <c r="AW298" s="62">
        <v>0</v>
      </c>
      <c r="AX298" s="62">
        <v>0</v>
      </c>
      <c r="AY298" s="62">
        <v>0</v>
      </c>
      <c r="AZ298" s="62">
        <v>0</v>
      </c>
      <c r="BA298" s="62">
        <v>0</v>
      </c>
      <c r="BB298" s="62">
        <v>0</v>
      </c>
      <c r="BC298" s="62">
        <v>0</v>
      </c>
      <c r="BD298" s="62">
        <v>0</v>
      </c>
      <c r="BE298" s="62">
        <v>0</v>
      </c>
      <c r="BF298" s="62">
        <v>0</v>
      </c>
      <c r="BG298" s="62">
        <v>0</v>
      </c>
      <c r="BH298" s="62">
        <v>0</v>
      </c>
      <c r="BI298" s="62">
        <v>0</v>
      </c>
      <c r="BJ298" s="62">
        <v>0</v>
      </c>
      <c r="BK298" s="62">
        <v>0</v>
      </c>
      <c r="BL298" s="62">
        <v>0</v>
      </c>
      <c r="BM298" s="62">
        <v>0</v>
      </c>
      <c r="BN298" s="62">
        <v>0</v>
      </c>
      <c r="BO298" s="62">
        <v>0</v>
      </c>
      <c r="BP298" s="62">
        <v>0</v>
      </c>
      <c r="BQ298" s="62">
        <v>0</v>
      </c>
      <c r="BR298" s="62">
        <v>0</v>
      </c>
      <c r="BS298" s="62">
        <v>0</v>
      </c>
      <c r="BT298" s="62">
        <v>0</v>
      </c>
      <c r="BU298" s="62">
        <v>0</v>
      </c>
      <c r="BV298" s="62">
        <v>0</v>
      </c>
      <c r="BW298" s="62">
        <v>0</v>
      </c>
      <c r="BX298" s="62">
        <v>0</v>
      </c>
      <c r="BY298" s="62">
        <v>0</v>
      </c>
      <c r="BZ298" s="62">
        <v>0</v>
      </c>
      <c r="CA298" s="62">
        <v>0</v>
      </c>
      <c r="CB298" s="62">
        <v>0</v>
      </c>
      <c r="CC298" s="62">
        <v>0</v>
      </c>
      <c r="CD298" s="62">
        <v>0</v>
      </c>
      <c r="CE298" s="62">
        <v>0</v>
      </c>
      <c r="CF298" s="62">
        <v>0</v>
      </c>
      <c r="CG298" s="62">
        <v>0</v>
      </c>
      <c r="CH298" s="62">
        <v>0</v>
      </c>
      <c r="CI298" s="62">
        <v>0</v>
      </c>
      <c r="CJ298" s="62">
        <v>0</v>
      </c>
      <c r="CK298" s="62">
        <v>0</v>
      </c>
      <c r="CL298" s="62">
        <v>0</v>
      </c>
      <c r="CM298" s="62">
        <v>0</v>
      </c>
      <c r="CN298" s="62">
        <v>0</v>
      </c>
      <c r="CO298" s="62">
        <v>0</v>
      </c>
      <c r="CP298" s="62">
        <v>0</v>
      </c>
      <c r="CQ298" s="62">
        <v>0</v>
      </c>
      <c r="CR298" s="62">
        <v>0</v>
      </c>
      <c r="CS298" s="62">
        <v>0</v>
      </c>
      <c r="CT298" s="62">
        <v>0</v>
      </c>
      <c r="CU298" s="62">
        <v>0</v>
      </c>
      <c r="CV298" s="62">
        <v>0</v>
      </c>
      <c r="CW298" s="62">
        <v>0</v>
      </c>
      <c r="CX298" s="62">
        <v>0</v>
      </c>
      <c r="CY298" s="62">
        <v>0</v>
      </c>
      <c r="CZ298" s="62">
        <v>0</v>
      </c>
      <c r="DA298" s="62">
        <v>0</v>
      </c>
      <c r="DB298" s="62">
        <v>0</v>
      </c>
      <c r="DC298" s="62">
        <v>0</v>
      </c>
      <c r="DD298" s="62">
        <v>0</v>
      </c>
      <c r="DE298" s="62">
        <v>0</v>
      </c>
      <c r="DF298" s="62">
        <v>0</v>
      </c>
      <c r="DG298" s="62">
        <v>0</v>
      </c>
      <c r="DH298" s="62">
        <v>0</v>
      </c>
      <c r="DI298" s="62">
        <v>0</v>
      </c>
      <c r="DJ298" s="62">
        <v>0</v>
      </c>
      <c r="DK298" s="62">
        <v>0</v>
      </c>
      <c r="DL298" s="62">
        <v>0</v>
      </c>
      <c r="DM298" s="62">
        <v>0</v>
      </c>
      <c r="DN298" s="62">
        <v>0</v>
      </c>
      <c r="DO298" s="62">
        <v>0</v>
      </c>
      <c r="DP298" s="62">
        <v>0</v>
      </c>
      <c r="DQ298" s="62">
        <v>0</v>
      </c>
      <c r="DR298" s="62">
        <v>0</v>
      </c>
      <c r="DS298" s="62">
        <v>0</v>
      </c>
      <c r="DT298" s="62">
        <v>0</v>
      </c>
      <c r="DU298" s="62">
        <v>0</v>
      </c>
      <c r="DV298" s="62">
        <v>0</v>
      </c>
      <c r="DW298" s="62">
        <v>0</v>
      </c>
      <c r="DX298" s="62">
        <v>0</v>
      </c>
      <c r="DY298" s="62">
        <v>0</v>
      </c>
      <c r="DZ298" s="62">
        <v>0</v>
      </c>
      <c r="EA298" s="62">
        <v>0</v>
      </c>
      <c r="EB298" s="62">
        <v>0</v>
      </c>
      <c r="EC298" s="62">
        <v>0</v>
      </c>
      <c r="ED298" s="62">
        <v>0</v>
      </c>
      <c r="EE298" s="62">
        <v>0</v>
      </c>
      <c r="EF298" s="62">
        <v>0</v>
      </c>
      <c r="EG298" s="62">
        <v>0</v>
      </c>
      <c r="EH298" s="62">
        <v>0</v>
      </c>
      <c r="EI298" s="62">
        <v>0</v>
      </c>
      <c r="EJ298" s="30">
        <v>0</v>
      </c>
      <c r="EK298" s="30">
        <v>0</v>
      </c>
      <c r="EL298" s="76">
        <v>0</v>
      </c>
      <c r="EM298" s="45"/>
      <c r="EN298" s="48">
        <v>0</v>
      </c>
      <c r="EO298" s="76">
        <v>0</v>
      </c>
      <c r="EP298" s="78"/>
      <c r="EQ298" s="53">
        <v>0</v>
      </c>
      <c r="ER298" s="78"/>
      <c r="ES298" s="62"/>
      <c r="ET298" s="62"/>
      <c r="EU298" s="78"/>
      <c r="EV298" s="62"/>
    </row>
    <row r="299" spans="1:152" x14ac:dyDescent="0.25">
      <c r="A299" s="615">
        <v>150</v>
      </c>
      <c r="B299" s="642" t="s">
        <v>318</v>
      </c>
      <c r="C299" s="631" t="s">
        <v>169</v>
      </c>
      <c r="D299" s="63">
        <v>0</v>
      </c>
      <c r="E299" s="62">
        <v>0</v>
      </c>
      <c r="F299" s="62">
        <v>0</v>
      </c>
      <c r="G299" s="62">
        <v>0</v>
      </c>
      <c r="H299" s="62">
        <v>0</v>
      </c>
      <c r="I299" s="62">
        <v>0</v>
      </c>
      <c r="J299" s="62">
        <v>0</v>
      </c>
      <c r="K299" s="62">
        <v>0</v>
      </c>
      <c r="L299" s="62">
        <v>0</v>
      </c>
      <c r="M299" s="36">
        <v>5000</v>
      </c>
      <c r="N299" s="62">
        <v>0</v>
      </c>
      <c r="O299" s="62">
        <v>0</v>
      </c>
      <c r="P299" s="62">
        <v>0</v>
      </c>
      <c r="Q299" s="62">
        <v>0</v>
      </c>
      <c r="R299" s="62">
        <v>0</v>
      </c>
      <c r="S299" s="62">
        <v>0</v>
      </c>
      <c r="T299" s="62">
        <v>0</v>
      </c>
      <c r="U299" s="62">
        <v>0</v>
      </c>
      <c r="V299" s="62">
        <v>0</v>
      </c>
      <c r="W299" s="62">
        <v>0</v>
      </c>
      <c r="X299" s="62">
        <v>0</v>
      </c>
      <c r="Y299" s="62">
        <v>0</v>
      </c>
      <c r="Z299" s="62">
        <v>0</v>
      </c>
      <c r="AA299" s="62">
        <v>0</v>
      </c>
      <c r="AB299" s="62">
        <v>0</v>
      </c>
      <c r="AC299" s="62">
        <v>0</v>
      </c>
      <c r="AD299" s="62">
        <v>0</v>
      </c>
      <c r="AE299" s="62">
        <v>0</v>
      </c>
      <c r="AF299" s="62">
        <v>0</v>
      </c>
      <c r="AG299" s="62">
        <v>0</v>
      </c>
      <c r="AH299" s="62">
        <v>0</v>
      </c>
      <c r="AI299" s="62">
        <v>0</v>
      </c>
      <c r="AJ299" s="62">
        <v>0</v>
      </c>
      <c r="AK299" s="62">
        <v>0</v>
      </c>
      <c r="AL299" s="62">
        <v>0</v>
      </c>
      <c r="AM299" s="62">
        <v>0</v>
      </c>
      <c r="AN299" s="62">
        <v>0</v>
      </c>
      <c r="AO299" s="62">
        <v>0</v>
      </c>
      <c r="AP299" s="62">
        <v>0</v>
      </c>
      <c r="AQ299" s="62">
        <v>0</v>
      </c>
      <c r="AR299" s="62">
        <v>0</v>
      </c>
      <c r="AS299" s="62">
        <v>0</v>
      </c>
      <c r="AT299" s="62">
        <v>0</v>
      </c>
      <c r="AU299" s="62">
        <v>0</v>
      </c>
      <c r="AV299" s="62">
        <v>0</v>
      </c>
      <c r="AW299" s="62">
        <v>0</v>
      </c>
      <c r="AX299" s="62">
        <v>0</v>
      </c>
      <c r="AY299" s="62">
        <v>0</v>
      </c>
      <c r="AZ299" s="62">
        <v>0</v>
      </c>
      <c r="BA299" s="62">
        <v>0</v>
      </c>
      <c r="BB299" s="62">
        <v>0</v>
      </c>
      <c r="BC299" s="62">
        <v>0</v>
      </c>
      <c r="BD299" s="62">
        <v>0</v>
      </c>
      <c r="BE299" s="62">
        <v>0</v>
      </c>
      <c r="BF299" s="62">
        <v>0</v>
      </c>
      <c r="BG299" s="62">
        <v>0</v>
      </c>
      <c r="BH299" s="62">
        <v>0</v>
      </c>
      <c r="BI299" s="62">
        <v>0</v>
      </c>
      <c r="BJ299" s="62">
        <v>0</v>
      </c>
      <c r="BK299" s="62">
        <v>0</v>
      </c>
      <c r="BL299" s="62">
        <v>0</v>
      </c>
      <c r="BM299" s="62">
        <v>0</v>
      </c>
      <c r="BN299" s="62">
        <v>0</v>
      </c>
      <c r="BO299" s="62">
        <v>0</v>
      </c>
      <c r="BP299" s="62">
        <v>0</v>
      </c>
      <c r="BQ299" s="62">
        <v>0</v>
      </c>
      <c r="BR299" s="62">
        <v>0</v>
      </c>
      <c r="BS299" s="62">
        <v>0</v>
      </c>
      <c r="BT299" s="62">
        <v>0</v>
      </c>
      <c r="BU299" s="62">
        <v>0</v>
      </c>
      <c r="BV299" s="62">
        <v>0</v>
      </c>
      <c r="BW299" s="62">
        <v>0</v>
      </c>
      <c r="BX299" s="62">
        <v>0</v>
      </c>
      <c r="BY299" s="62">
        <v>0</v>
      </c>
      <c r="BZ299" s="62">
        <v>0</v>
      </c>
      <c r="CA299" s="62">
        <v>0</v>
      </c>
      <c r="CB299" s="62">
        <v>0</v>
      </c>
      <c r="CC299" s="62">
        <v>0</v>
      </c>
      <c r="CD299" s="62">
        <v>0</v>
      </c>
      <c r="CE299" s="62">
        <v>0</v>
      </c>
      <c r="CF299" s="62">
        <v>0</v>
      </c>
      <c r="CG299" s="62">
        <v>0</v>
      </c>
      <c r="CH299" s="62">
        <v>0</v>
      </c>
      <c r="CI299" s="62">
        <v>0</v>
      </c>
      <c r="CJ299" s="62">
        <v>0</v>
      </c>
      <c r="CK299" s="62">
        <v>0</v>
      </c>
      <c r="CL299" s="62">
        <v>0</v>
      </c>
      <c r="CM299" s="62">
        <v>0</v>
      </c>
      <c r="CN299" s="62">
        <v>0</v>
      </c>
      <c r="CO299" s="62">
        <v>0</v>
      </c>
      <c r="CP299" s="62">
        <v>0</v>
      </c>
      <c r="CQ299" s="62">
        <v>0</v>
      </c>
      <c r="CR299" s="62">
        <v>0</v>
      </c>
      <c r="CS299" s="62">
        <v>0</v>
      </c>
      <c r="CT299" s="62">
        <v>0</v>
      </c>
      <c r="CU299" s="62">
        <v>0</v>
      </c>
      <c r="CV299" s="62">
        <v>0</v>
      </c>
      <c r="CW299" s="62">
        <v>0</v>
      </c>
      <c r="CX299" s="62">
        <v>0</v>
      </c>
      <c r="CY299" s="62">
        <v>0</v>
      </c>
      <c r="CZ299" s="62">
        <v>0</v>
      </c>
      <c r="DA299" s="62">
        <v>0</v>
      </c>
      <c r="DB299" s="62">
        <v>0</v>
      </c>
      <c r="DC299" s="62">
        <v>0</v>
      </c>
      <c r="DD299" s="62">
        <v>0</v>
      </c>
      <c r="DE299" s="62">
        <v>0</v>
      </c>
      <c r="DF299" s="62">
        <v>0</v>
      </c>
      <c r="DG299" s="62">
        <v>0</v>
      </c>
      <c r="DH299" s="62">
        <v>0</v>
      </c>
      <c r="DI299" s="62">
        <v>0</v>
      </c>
      <c r="DJ299" s="62">
        <v>0</v>
      </c>
      <c r="DK299" s="62">
        <v>0</v>
      </c>
      <c r="DL299" s="62">
        <v>0</v>
      </c>
      <c r="DM299" s="62">
        <v>0</v>
      </c>
      <c r="DN299" s="62">
        <v>0</v>
      </c>
      <c r="DO299" s="62">
        <v>0</v>
      </c>
      <c r="DP299" s="62">
        <v>0</v>
      </c>
      <c r="DQ299" s="62">
        <v>0</v>
      </c>
      <c r="DR299" s="62">
        <v>0</v>
      </c>
      <c r="DS299" s="62">
        <v>0</v>
      </c>
      <c r="DT299" s="62">
        <v>0</v>
      </c>
      <c r="DU299" s="62">
        <v>0</v>
      </c>
      <c r="DV299" s="62">
        <v>0</v>
      </c>
      <c r="DW299" s="62">
        <v>0</v>
      </c>
      <c r="DX299" s="62">
        <v>0</v>
      </c>
      <c r="DY299" s="62">
        <v>0</v>
      </c>
      <c r="DZ299" s="62">
        <v>0</v>
      </c>
      <c r="EA299" s="62">
        <v>0</v>
      </c>
      <c r="EB299" s="62">
        <v>0</v>
      </c>
      <c r="EC299" s="62">
        <v>0</v>
      </c>
      <c r="ED299" s="62">
        <v>0</v>
      </c>
      <c r="EE299" s="62">
        <v>0</v>
      </c>
      <c r="EF299" s="62">
        <v>0</v>
      </c>
      <c r="EG299" s="62">
        <v>0</v>
      </c>
      <c r="EH299" s="62">
        <v>0</v>
      </c>
      <c r="EI299" s="62">
        <v>0</v>
      </c>
      <c r="EJ299" s="30">
        <v>0</v>
      </c>
      <c r="EK299" s="30">
        <v>0</v>
      </c>
      <c r="EL299" s="76">
        <v>0</v>
      </c>
      <c r="EM299" s="45"/>
      <c r="EN299" s="48">
        <v>0</v>
      </c>
      <c r="EO299" s="76">
        <v>0</v>
      </c>
      <c r="EP299" s="78"/>
      <c r="EQ299" s="53">
        <v>0</v>
      </c>
      <c r="ER299" s="78"/>
      <c r="ES299" s="62"/>
      <c r="ET299" s="62"/>
      <c r="EU299" s="78"/>
      <c r="EV299" s="62"/>
    </row>
    <row r="300" spans="1:152" x14ac:dyDescent="0.25">
      <c r="A300" s="615">
        <v>151</v>
      </c>
      <c r="B300" s="642" t="s">
        <v>319</v>
      </c>
      <c r="C300" s="631" t="s">
        <v>169</v>
      </c>
      <c r="D300" s="63">
        <v>0</v>
      </c>
      <c r="E300" s="62">
        <v>0</v>
      </c>
      <c r="F300" s="62">
        <v>0</v>
      </c>
      <c r="G300" s="62">
        <v>0</v>
      </c>
      <c r="H300" s="62">
        <v>0</v>
      </c>
      <c r="I300" s="62">
        <v>0</v>
      </c>
      <c r="J300" s="62">
        <v>0</v>
      </c>
      <c r="K300" s="62">
        <v>0</v>
      </c>
      <c r="L300" s="62">
        <v>0</v>
      </c>
      <c r="M300" s="36">
        <v>94400</v>
      </c>
      <c r="N300" s="62">
        <v>0</v>
      </c>
      <c r="O300" s="62">
        <v>0</v>
      </c>
      <c r="P300" s="62">
        <v>0</v>
      </c>
      <c r="Q300" s="62">
        <v>0</v>
      </c>
      <c r="R300" s="62">
        <v>0</v>
      </c>
      <c r="S300" s="62">
        <v>0</v>
      </c>
      <c r="T300" s="62">
        <v>0</v>
      </c>
      <c r="U300" s="62">
        <v>0</v>
      </c>
      <c r="V300" s="62">
        <v>0</v>
      </c>
      <c r="W300" s="62">
        <v>0</v>
      </c>
      <c r="X300" s="62">
        <v>0</v>
      </c>
      <c r="Y300" s="62">
        <v>0</v>
      </c>
      <c r="Z300" s="62">
        <v>0</v>
      </c>
      <c r="AA300" s="62">
        <v>0</v>
      </c>
      <c r="AB300" s="62">
        <v>0</v>
      </c>
      <c r="AC300" s="62">
        <v>0</v>
      </c>
      <c r="AD300" s="62">
        <v>0</v>
      </c>
      <c r="AE300" s="62">
        <v>0</v>
      </c>
      <c r="AF300" s="62">
        <v>0</v>
      </c>
      <c r="AG300" s="62">
        <v>0</v>
      </c>
      <c r="AH300" s="62">
        <v>0</v>
      </c>
      <c r="AI300" s="62">
        <v>0</v>
      </c>
      <c r="AJ300" s="62">
        <v>0</v>
      </c>
      <c r="AK300" s="62">
        <v>0</v>
      </c>
      <c r="AL300" s="62">
        <v>0</v>
      </c>
      <c r="AM300" s="62">
        <v>0</v>
      </c>
      <c r="AN300" s="62">
        <v>0</v>
      </c>
      <c r="AO300" s="62">
        <v>0</v>
      </c>
      <c r="AP300" s="62">
        <v>0</v>
      </c>
      <c r="AQ300" s="62">
        <v>0</v>
      </c>
      <c r="AR300" s="62">
        <v>0</v>
      </c>
      <c r="AS300" s="62">
        <v>0</v>
      </c>
      <c r="AT300" s="62">
        <v>0</v>
      </c>
      <c r="AU300" s="62">
        <v>0</v>
      </c>
      <c r="AV300" s="62">
        <v>0</v>
      </c>
      <c r="AW300" s="62">
        <v>0</v>
      </c>
      <c r="AX300" s="62">
        <v>0</v>
      </c>
      <c r="AY300" s="62">
        <v>0</v>
      </c>
      <c r="AZ300" s="62">
        <v>0</v>
      </c>
      <c r="BA300" s="62">
        <v>0</v>
      </c>
      <c r="BB300" s="62">
        <v>0</v>
      </c>
      <c r="BC300" s="62">
        <v>0</v>
      </c>
      <c r="BD300" s="62">
        <v>0</v>
      </c>
      <c r="BE300" s="62">
        <v>0</v>
      </c>
      <c r="BF300" s="62">
        <v>0</v>
      </c>
      <c r="BG300" s="62">
        <v>0</v>
      </c>
      <c r="BH300" s="62">
        <v>0</v>
      </c>
      <c r="BI300" s="62">
        <v>0</v>
      </c>
      <c r="BJ300" s="62">
        <v>0</v>
      </c>
      <c r="BK300" s="62">
        <v>0</v>
      </c>
      <c r="BL300" s="62">
        <v>0</v>
      </c>
      <c r="BM300" s="62">
        <v>0</v>
      </c>
      <c r="BN300" s="62">
        <v>0</v>
      </c>
      <c r="BO300" s="62">
        <v>0</v>
      </c>
      <c r="BP300" s="62">
        <v>0</v>
      </c>
      <c r="BQ300" s="62">
        <v>0</v>
      </c>
      <c r="BR300" s="62">
        <v>0</v>
      </c>
      <c r="BS300" s="62">
        <v>0</v>
      </c>
      <c r="BT300" s="62">
        <v>0</v>
      </c>
      <c r="BU300" s="62">
        <v>0</v>
      </c>
      <c r="BV300" s="62">
        <v>0</v>
      </c>
      <c r="BW300" s="62">
        <v>0</v>
      </c>
      <c r="BX300" s="62">
        <v>0</v>
      </c>
      <c r="BY300" s="62">
        <v>0</v>
      </c>
      <c r="BZ300" s="62">
        <v>0</v>
      </c>
      <c r="CA300" s="62">
        <v>0</v>
      </c>
      <c r="CB300" s="62">
        <v>0</v>
      </c>
      <c r="CC300" s="62">
        <v>0</v>
      </c>
      <c r="CD300" s="62">
        <v>0</v>
      </c>
      <c r="CE300" s="62">
        <v>0</v>
      </c>
      <c r="CF300" s="62">
        <v>0</v>
      </c>
      <c r="CG300" s="62">
        <v>0</v>
      </c>
      <c r="CH300" s="62">
        <v>0</v>
      </c>
      <c r="CI300" s="62">
        <v>0</v>
      </c>
      <c r="CJ300" s="62">
        <v>0</v>
      </c>
      <c r="CK300" s="62">
        <v>0</v>
      </c>
      <c r="CL300" s="62">
        <v>0</v>
      </c>
      <c r="CM300" s="62">
        <v>0</v>
      </c>
      <c r="CN300" s="62">
        <v>0</v>
      </c>
      <c r="CO300" s="62">
        <v>0</v>
      </c>
      <c r="CP300" s="62">
        <v>0</v>
      </c>
      <c r="CQ300" s="62">
        <v>0</v>
      </c>
      <c r="CR300" s="62">
        <v>0</v>
      </c>
      <c r="CS300" s="62">
        <v>0</v>
      </c>
      <c r="CT300" s="62">
        <v>0</v>
      </c>
      <c r="CU300" s="62">
        <v>0</v>
      </c>
      <c r="CV300" s="62">
        <v>0</v>
      </c>
      <c r="CW300" s="62">
        <v>0</v>
      </c>
      <c r="CX300" s="62">
        <v>0</v>
      </c>
      <c r="CY300" s="62">
        <v>0</v>
      </c>
      <c r="CZ300" s="62">
        <v>0</v>
      </c>
      <c r="DA300" s="62">
        <v>0</v>
      </c>
      <c r="DB300" s="62">
        <v>0</v>
      </c>
      <c r="DC300" s="62">
        <v>0</v>
      </c>
      <c r="DD300" s="62">
        <v>0</v>
      </c>
      <c r="DE300" s="62">
        <v>0</v>
      </c>
      <c r="DF300" s="62">
        <v>0</v>
      </c>
      <c r="DG300" s="62">
        <v>0</v>
      </c>
      <c r="DH300" s="62">
        <v>0</v>
      </c>
      <c r="DI300" s="62">
        <v>0</v>
      </c>
      <c r="DJ300" s="62">
        <v>0</v>
      </c>
      <c r="DK300" s="62">
        <v>0</v>
      </c>
      <c r="DL300" s="62">
        <v>0</v>
      </c>
      <c r="DM300" s="62">
        <v>0</v>
      </c>
      <c r="DN300" s="62">
        <v>0</v>
      </c>
      <c r="DO300" s="62">
        <v>0</v>
      </c>
      <c r="DP300" s="62">
        <v>0</v>
      </c>
      <c r="DQ300" s="62">
        <v>0</v>
      </c>
      <c r="DR300" s="62">
        <v>0</v>
      </c>
      <c r="DS300" s="62">
        <v>0</v>
      </c>
      <c r="DT300" s="62">
        <v>0</v>
      </c>
      <c r="DU300" s="62">
        <v>0</v>
      </c>
      <c r="DV300" s="62">
        <v>0</v>
      </c>
      <c r="DW300" s="62">
        <v>0</v>
      </c>
      <c r="DX300" s="62">
        <v>0</v>
      </c>
      <c r="DY300" s="62">
        <v>0</v>
      </c>
      <c r="DZ300" s="62">
        <v>0</v>
      </c>
      <c r="EA300" s="62">
        <v>0</v>
      </c>
      <c r="EB300" s="62">
        <v>0</v>
      </c>
      <c r="EC300" s="62">
        <v>0</v>
      </c>
      <c r="ED300" s="62">
        <v>0</v>
      </c>
      <c r="EE300" s="62">
        <v>0</v>
      </c>
      <c r="EF300" s="62">
        <v>0</v>
      </c>
      <c r="EG300" s="62">
        <v>0</v>
      </c>
      <c r="EH300" s="62">
        <v>0</v>
      </c>
      <c r="EI300" s="62">
        <v>0</v>
      </c>
      <c r="EJ300" s="30">
        <v>0</v>
      </c>
      <c r="EK300" s="30">
        <v>0</v>
      </c>
      <c r="EL300" s="76">
        <v>0</v>
      </c>
      <c r="EM300" s="45"/>
      <c r="EN300" s="48">
        <v>0</v>
      </c>
      <c r="EO300" s="76">
        <v>0</v>
      </c>
      <c r="EP300" s="78"/>
      <c r="EQ300" s="53">
        <v>0</v>
      </c>
      <c r="ER300" s="78"/>
      <c r="ES300" s="62"/>
      <c r="ET300" s="62"/>
      <c r="EU300" s="78"/>
      <c r="EV300" s="62"/>
    </row>
    <row r="301" spans="1:152" x14ac:dyDescent="0.25">
      <c r="A301" s="615">
        <v>152</v>
      </c>
      <c r="B301" s="642" t="s">
        <v>320</v>
      </c>
      <c r="C301" s="631" t="s">
        <v>169</v>
      </c>
      <c r="D301" s="63">
        <v>0</v>
      </c>
      <c r="E301" s="62">
        <v>0</v>
      </c>
      <c r="F301" s="62">
        <v>0</v>
      </c>
      <c r="G301" s="62">
        <v>0</v>
      </c>
      <c r="H301" s="62">
        <v>0</v>
      </c>
      <c r="I301" s="62">
        <v>0</v>
      </c>
      <c r="J301" s="62">
        <v>0</v>
      </c>
      <c r="K301" s="62">
        <v>0</v>
      </c>
      <c r="L301" s="62">
        <v>0</v>
      </c>
      <c r="M301" s="36">
        <v>73900</v>
      </c>
      <c r="N301" s="62">
        <v>0</v>
      </c>
      <c r="O301" s="62">
        <v>0</v>
      </c>
      <c r="P301" s="62">
        <v>0</v>
      </c>
      <c r="Q301" s="62">
        <v>0</v>
      </c>
      <c r="R301" s="62">
        <v>0</v>
      </c>
      <c r="S301" s="62">
        <v>0</v>
      </c>
      <c r="T301" s="62">
        <v>0</v>
      </c>
      <c r="U301" s="62">
        <v>0</v>
      </c>
      <c r="V301" s="62">
        <v>0</v>
      </c>
      <c r="W301" s="62">
        <v>0</v>
      </c>
      <c r="X301" s="62">
        <v>0</v>
      </c>
      <c r="Y301" s="62">
        <v>0</v>
      </c>
      <c r="Z301" s="62">
        <v>0</v>
      </c>
      <c r="AA301" s="62">
        <v>0</v>
      </c>
      <c r="AB301" s="62">
        <v>0</v>
      </c>
      <c r="AC301" s="62">
        <v>0</v>
      </c>
      <c r="AD301" s="62">
        <v>0</v>
      </c>
      <c r="AE301" s="62">
        <v>0</v>
      </c>
      <c r="AF301" s="62">
        <v>0</v>
      </c>
      <c r="AG301" s="62">
        <v>0</v>
      </c>
      <c r="AH301" s="62">
        <v>0</v>
      </c>
      <c r="AI301" s="62">
        <v>0</v>
      </c>
      <c r="AJ301" s="62">
        <v>0</v>
      </c>
      <c r="AK301" s="62">
        <v>0</v>
      </c>
      <c r="AL301" s="62">
        <v>0</v>
      </c>
      <c r="AM301" s="62">
        <v>0</v>
      </c>
      <c r="AN301" s="62">
        <v>0</v>
      </c>
      <c r="AO301" s="62">
        <v>0</v>
      </c>
      <c r="AP301" s="62">
        <v>0</v>
      </c>
      <c r="AQ301" s="62">
        <v>0</v>
      </c>
      <c r="AR301" s="62">
        <v>0</v>
      </c>
      <c r="AS301" s="62">
        <v>0</v>
      </c>
      <c r="AT301" s="62">
        <v>0</v>
      </c>
      <c r="AU301" s="62">
        <v>0</v>
      </c>
      <c r="AV301" s="62">
        <v>0</v>
      </c>
      <c r="AW301" s="62">
        <v>0</v>
      </c>
      <c r="AX301" s="62">
        <v>0</v>
      </c>
      <c r="AY301" s="62">
        <v>0</v>
      </c>
      <c r="AZ301" s="62">
        <v>0</v>
      </c>
      <c r="BA301" s="62">
        <v>0</v>
      </c>
      <c r="BB301" s="62">
        <v>0</v>
      </c>
      <c r="BC301" s="62">
        <v>0</v>
      </c>
      <c r="BD301" s="62">
        <v>0</v>
      </c>
      <c r="BE301" s="62">
        <v>0</v>
      </c>
      <c r="BF301" s="62">
        <v>0</v>
      </c>
      <c r="BG301" s="62">
        <v>0</v>
      </c>
      <c r="BH301" s="62">
        <v>0</v>
      </c>
      <c r="BI301" s="62">
        <v>0</v>
      </c>
      <c r="BJ301" s="62">
        <v>0</v>
      </c>
      <c r="BK301" s="62">
        <v>0</v>
      </c>
      <c r="BL301" s="62">
        <v>0</v>
      </c>
      <c r="BM301" s="62">
        <v>0</v>
      </c>
      <c r="BN301" s="62">
        <v>0</v>
      </c>
      <c r="BO301" s="62">
        <v>0</v>
      </c>
      <c r="BP301" s="62">
        <v>0</v>
      </c>
      <c r="BQ301" s="62">
        <v>0</v>
      </c>
      <c r="BR301" s="62">
        <v>0</v>
      </c>
      <c r="BS301" s="62">
        <v>0</v>
      </c>
      <c r="BT301" s="62">
        <v>0</v>
      </c>
      <c r="BU301" s="62">
        <v>0</v>
      </c>
      <c r="BV301" s="62">
        <v>0</v>
      </c>
      <c r="BW301" s="62">
        <v>0</v>
      </c>
      <c r="BX301" s="62">
        <v>0</v>
      </c>
      <c r="BY301" s="62">
        <v>0</v>
      </c>
      <c r="BZ301" s="62">
        <v>0</v>
      </c>
      <c r="CA301" s="62">
        <v>0</v>
      </c>
      <c r="CB301" s="62">
        <v>0</v>
      </c>
      <c r="CC301" s="62">
        <v>0</v>
      </c>
      <c r="CD301" s="62">
        <v>0</v>
      </c>
      <c r="CE301" s="62">
        <v>0</v>
      </c>
      <c r="CF301" s="62">
        <v>0</v>
      </c>
      <c r="CG301" s="62">
        <v>0</v>
      </c>
      <c r="CH301" s="62">
        <v>0</v>
      </c>
      <c r="CI301" s="62">
        <v>0</v>
      </c>
      <c r="CJ301" s="62">
        <v>0</v>
      </c>
      <c r="CK301" s="62">
        <v>0</v>
      </c>
      <c r="CL301" s="62">
        <v>0</v>
      </c>
      <c r="CM301" s="62">
        <v>0</v>
      </c>
      <c r="CN301" s="62">
        <v>0</v>
      </c>
      <c r="CO301" s="62">
        <v>0</v>
      </c>
      <c r="CP301" s="62">
        <v>0</v>
      </c>
      <c r="CQ301" s="62">
        <v>0</v>
      </c>
      <c r="CR301" s="62">
        <v>0</v>
      </c>
      <c r="CS301" s="62">
        <v>0</v>
      </c>
      <c r="CT301" s="62">
        <v>0</v>
      </c>
      <c r="CU301" s="62">
        <v>0</v>
      </c>
      <c r="CV301" s="62">
        <v>0</v>
      </c>
      <c r="CW301" s="62">
        <v>0</v>
      </c>
      <c r="CX301" s="62">
        <v>0</v>
      </c>
      <c r="CY301" s="62">
        <v>0</v>
      </c>
      <c r="CZ301" s="62">
        <v>0</v>
      </c>
      <c r="DA301" s="62">
        <v>0</v>
      </c>
      <c r="DB301" s="62">
        <v>0</v>
      </c>
      <c r="DC301" s="62">
        <v>0</v>
      </c>
      <c r="DD301" s="62">
        <v>0</v>
      </c>
      <c r="DE301" s="62">
        <v>0</v>
      </c>
      <c r="DF301" s="62">
        <v>0</v>
      </c>
      <c r="DG301" s="62">
        <v>0</v>
      </c>
      <c r="DH301" s="62">
        <v>0</v>
      </c>
      <c r="DI301" s="62">
        <v>0</v>
      </c>
      <c r="DJ301" s="62">
        <v>0</v>
      </c>
      <c r="DK301" s="62">
        <v>0</v>
      </c>
      <c r="DL301" s="62">
        <v>0</v>
      </c>
      <c r="DM301" s="62">
        <v>0</v>
      </c>
      <c r="DN301" s="62">
        <v>0</v>
      </c>
      <c r="DO301" s="62">
        <v>0</v>
      </c>
      <c r="DP301" s="62">
        <v>0</v>
      </c>
      <c r="DQ301" s="62">
        <v>0</v>
      </c>
      <c r="DR301" s="62">
        <v>0</v>
      </c>
      <c r="DS301" s="62">
        <v>0</v>
      </c>
      <c r="DT301" s="62">
        <v>0</v>
      </c>
      <c r="DU301" s="62">
        <v>0</v>
      </c>
      <c r="DV301" s="62">
        <v>0</v>
      </c>
      <c r="DW301" s="62">
        <v>0</v>
      </c>
      <c r="DX301" s="62">
        <v>0</v>
      </c>
      <c r="DY301" s="62">
        <v>0</v>
      </c>
      <c r="DZ301" s="62">
        <v>0</v>
      </c>
      <c r="EA301" s="62">
        <v>0</v>
      </c>
      <c r="EB301" s="62">
        <v>0</v>
      </c>
      <c r="EC301" s="62">
        <v>0</v>
      </c>
      <c r="ED301" s="62">
        <v>0</v>
      </c>
      <c r="EE301" s="62">
        <v>0</v>
      </c>
      <c r="EF301" s="62">
        <v>0</v>
      </c>
      <c r="EG301" s="62">
        <v>0</v>
      </c>
      <c r="EH301" s="62">
        <v>0</v>
      </c>
      <c r="EI301" s="62">
        <v>0</v>
      </c>
      <c r="EJ301" s="30">
        <v>0</v>
      </c>
      <c r="EK301" s="30">
        <v>0</v>
      </c>
      <c r="EL301" s="76">
        <v>0</v>
      </c>
      <c r="EM301" s="45"/>
      <c r="EN301" s="48">
        <v>0</v>
      </c>
      <c r="EO301" s="76">
        <v>0</v>
      </c>
      <c r="EP301" s="78"/>
      <c r="EQ301" s="53">
        <v>0</v>
      </c>
      <c r="ER301" s="78"/>
      <c r="ES301" s="62"/>
      <c r="ET301" s="62"/>
      <c r="EU301" s="78"/>
      <c r="EV301" s="62"/>
    </row>
    <row r="302" spans="1:152" x14ac:dyDescent="0.25">
      <c r="A302" s="615">
        <v>153</v>
      </c>
      <c r="B302" s="642" t="s">
        <v>321</v>
      </c>
      <c r="C302" s="631" t="s">
        <v>169</v>
      </c>
      <c r="D302" s="63">
        <v>0</v>
      </c>
      <c r="E302" s="62">
        <v>0</v>
      </c>
      <c r="F302" s="62">
        <v>0</v>
      </c>
      <c r="G302" s="62">
        <v>0</v>
      </c>
      <c r="H302" s="62">
        <v>0</v>
      </c>
      <c r="I302" s="62">
        <v>0</v>
      </c>
      <c r="J302" s="62">
        <v>0</v>
      </c>
      <c r="K302" s="62">
        <v>0</v>
      </c>
      <c r="L302" s="62">
        <v>0</v>
      </c>
      <c r="M302" s="36">
        <v>600</v>
      </c>
      <c r="N302" s="62">
        <v>0</v>
      </c>
      <c r="O302" s="62">
        <v>0</v>
      </c>
      <c r="P302" s="62">
        <v>0</v>
      </c>
      <c r="Q302" s="62">
        <v>0</v>
      </c>
      <c r="R302" s="62">
        <v>0</v>
      </c>
      <c r="S302" s="62">
        <v>0</v>
      </c>
      <c r="T302" s="62">
        <v>0</v>
      </c>
      <c r="U302" s="62">
        <v>0</v>
      </c>
      <c r="V302" s="62">
        <v>0</v>
      </c>
      <c r="W302" s="62">
        <v>0</v>
      </c>
      <c r="X302" s="62">
        <v>0</v>
      </c>
      <c r="Y302" s="62">
        <v>0</v>
      </c>
      <c r="Z302" s="62">
        <v>0</v>
      </c>
      <c r="AA302" s="62">
        <v>0</v>
      </c>
      <c r="AB302" s="62">
        <v>0</v>
      </c>
      <c r="AC302" s="62">
        <v>0</v>
      </c>
      <c r="AD302" s="62">
        <v>0</v>
      </c>
      <c r="AE302" s="62">
        <v>0</v>
      </c>
      <c r="AF302" s="62">
        <v>0</v>
      </c>
      <c r="AG302" s="62">
        <v>0</v>
      </c>
      <c r="AH302" s="62">
        <v>0</v>
      </c>
      <c r="AI302" s="62">
        <v>0</v>
      </c>
      <c r="AJ302" s="62">
        <v>0</v>
      </c>
      <c r="AK302" s="62">
        <v>0</v>
      </c>
      <c r="AL302" s="62">
        <v>0</v>
      </c>
      <c r="AM302" s="62">
        <v>0</v>
      </c>
      <c r="AN302" s="62">
        <v>0</v>
      </c>
      <c r="AO302" s="62">
        <v>0</v>
      </c>
      <c r="AP302" s="62">
        <v>0</v>
      </c>
      <c r="AQ302" s="62">
        <v>0</v>
      </c>
      <c r="AR302" s="62">
        <v>0</v>
      </c>
      <c r="AS302" s="62">
        <v>0</v>
      </c>
      <c r="AT302" s="62">
        <v>0</v>
      </c>
      <c r="AU302" s="62">
        <v>0</v>
      </c>
      <c r="AV302" s="62">
        <v>0</v>
      </c>
      <c r="AW302" s="62">
        <v>0</v>
      </c>
      <c r="AX302" s="62">
        <v>0</v>
      </c>
      <c r="AY302" s="62">
        <v>0</v>
      </c>
      <c r="AZ302" s="62">
        <v>0</v>
      </c>
      <c r="BA302" s="62">
        <v>0</v>
      </c>
      <c r="BB302" s="62">
        <v>0</v>
      </c>
      <c r="BC302" s="62">
        <v>0</v>
      </c>
      <c r="BD302" s="62">
        <v>0</v>
      </c>
      <c r="BE302" s="62">
        <v>0</v>
      </c>
      <c r="BF302" s="62">
        <v>0</v>
      </c>
      <c r="BG302" s="62">
        <v>0</v>
      </c>
      <c r="BH302" s="62">
        <v>0</v>
      </c>
      <c r="BI302" s="62">
        <v>0</v>
      </c>
      <c r="BJ302" s="62">
        <v>0</v>
      </c>
      <c r="BK302" s="62">
        <v>0</v>
      </c>
      <c r="BL302" s="62">
        <v>0</v>
      </c>
      <c r="BM302" s="62">
        <v>0</v>
      </c>
      <c r="BN302" s="62">
        <v>0</v>
      </c>
      <c r="BO302" s="62">
        <v>0</v>
      </c>
      <c r="BP302" s="62">
        <v>0</v>
      </c>
      <c r="BQ302" s="62">
        <v>0</v>
      </c>
      <c r="BR302" s="62">
        <v>0</v>
      </c>
      <c r="BS302" s="62">
        <v>0</v>
      </c>
      <c r="BT302" s="62">
        <v>0</v>
      </c>
      <c r="BU302" s="62">
        <v>0</v>
      </c>
      <c r="BV302" s="62">
        <v>0</v>
      </c>
      <c r="BW302" s="62">
        <v>0</v>
      </c>
      <c r="BX302" s="62">
        <v>0</v>
      </c>
      <c r="BY302" s="62">
        <v>0</v>
      </c>
      <c r="BZ302" s="62">
        <v>0</v>
      </c>
      <c r="CA302" s="62">
        <v>0</v>
      </c>
      <c r="CB302" s="62">
        <v>0</v>
      </c>
      <c r="CC302" s="62">
        <v>0</v>
      </c>
      <c r="CD302" s="62">
        <v>0</v>
      </c>
      <c r="CE302" s="62">
        <v>0</v>
      </c>
      <c r="CF302" s="62">
        <v>0</v>
      </c>
      <c r="CG302" s="62">
        <v>0</v>
      </c>
      <c r="CH302" s="62">
        <v>0</v>
      </c>
      <c r="CI302" s="62">
        <v>0</v>
      </c>
      <c r="CJ302" s="62">
        <v>0</v>
      </c>
      <c r="CK302" s="62">
        <v>0</v>
      </c>
      <c r="CL302" s="62">
        <v>0</v>
      </c>
      <c r="CM302" s="62">
        <v>0</v>
      </c>
      <c r="CN302" s="62">
        <v>0</v>
      </c>
      <c r="CO302" s="62">
        <v>0</v>
      </c>
      <c r="CP302" s="62">
        <v>0</v>
      </c>
      <c r="CQ302" s="62">
        <v>0</v>
      </c>
      <c r="CR302" s="62">
        <v>0</v>
      </c>
      <c r="CS302" s="62">
        <v>0</v>
      </c>
      <c r="CT302" s="62">
        <v>0</v>
      </c>
      <c r="CU302" s="62">
        <v>0</v>
      </c>
      <c r="CV302" s="62">
        <v>0</v>
      </c>
      <c r="CW302" s="62">
        <v>0</v>
      </c>
      <c r="CX302" s="62">
        <v>0</v>
      </c>
      <c r="CY302" s="62">
        <v>0</v>
      </c>
      <c r="CZ302" s="62">
        <v>0</v>
      </c>
      <c r="DA302" s="62">
        <v>0</v>
      </c>
      <c r="DB302" s="62">
        <v>0</v>
      </c>
      <c r="DC302" s="62">
        <v>0</v>
      </c>
      <c r="DD302" s="62">
        <v>0</v>
      </c>
      <c r="DE302" s="62">
        <v>0</v>
      </c>
      <c r="DF302" s="62">
        <v>0</v>
      </c>
      <c r="DG302" s="62">
        <v>0</v>
      </c>
      <c r="DH302" s="62">
        <v>0</v>
      </c>
      <c r="DI302" s="62">
        <v>0</v>
      </c>
      <c r="DJ302" s="62">
        <v>0</v>
      </c>
      <c r="DK302" s="62">
        <v>0</v>
      </c>
      <c r="DL302" s="62">
        <v>0</v>
      </c>
      <c r="DM302" s="62">
        <v>0</v>
      </c>
      <c r="DN302" s="62">
        <v>0</v>
      </c>
      <c r="DO302" s="62">
        <v>0</v>
      </c>
      <c r="DP302" s="62">
        <v>0</v>
      </c>
      <c r="DQ302" s="62">
        <v>0</v>
      </c>
      <c r="DR302" s="62">
        <v>0</v>
      </c>
      <c r="DS302" s="62">
        <v>0</v>
      </c>
      <c r="DT302" s="62">
        <v>0</v>
      </c>
      <c r="DU302" s="62">
        <v>0</v>
      </c>
      <c r="DV302" s="62">
        <v>0</v>
      </c>
      <c r="DW302" s="62">
        <v>0</v>
      </c>
      <c r="DX302" s="62">
        <v>0</v>
      </c>
      <c r="DY302" s="62">
        <v>0</v>
      </c>
      <c r="DZ302" s="62">
        <v>0</v>
      </c>
      <c r="EA302" s="62">
        <v>0</v>
      </c>
      <c r="EB302" s="62">
        <v>0</v>
      </c>
      <c r="EC302" s="62">
        <v>0</v>
      </c>
      <c r="ED302" s="62">
        <v>0</v>
      </c>
      <c r="EE302" s="62">
        <v>0</v>
      </c>
      <c r="EF302" s="62">
        <v>0</v>
      </c>
      <c r="EG302" s="62">
        <v>0</v>
      </c>
      <c r="EH302" s="62">
        <v>0</v>
      </c>
      <c r="EI302" s="62">
        <v>0</v>
      </c>
      <c r="EJ302" s="30">
        <v>0</v>
      </c>
      <c r="EK302" s="30">
        <v>0</v>
      </c>
      <c r="EL302" s="76">
        <v>0</v>
      </c>
      <c r="EM302" s="45"/>
      <c r="EN302" s="48">
        <v>0</v>
      </c>
      <c r="EO302" s="76">
        <v>0</v>
      </c>
      <c r="EP302" s="78"/>
      <c r="EQ302" s="53">
        <v>0</v>
      </c>
      <c r="ER302" s="78"/>
      <c r="ES302" s="62"/>
      <c r="ET302" s="62"/>
      <c r="EU302" s="78"/>
      <c r="EV302" s="62"/>
    </row>
    <row r="303" spans="1:152" x14ac:dyDescent="0.25">
      <c r="A303" s="615">
        <v>154</v>
      </c>
      <c r="B303" s="645" t="s">
        <v>322</v>
      </c>
      <c r="C303" s="631" t="s">
        <v>169</v>
      </c>
      <c r="D303" s="63">
        <v>0</v>
      </c>
      <c r="E303" s="62">
        <v>0</v>
      </c>
      <c r="F303" s="62">
        <v>0</v>
      </c>
      <c r="G303" s="62">
        <v>0</v>
      </c>
      <c r="H303" s="62">
        <v>0</v>
      </c>
      <c r="I303" s="62">
        <v>0</v>
      </c>
      <c r="J303" s="62">
        <v>0</v>
      </c>
      <c r="K303" s="62">
        <v>0</v>
      </c>
      <c r="L303" s="62">
        <v>0</v>
      </c>
      <c r="M303" s="36">
        <v>0</v>
      </c>
      <c r="N303" s="62">
        <v>0</v>
      </c>
      <c r="O303" s="62">
        <v>0</v>
      </c>
      <c r="P303" s="62">
        <v>0</v>
      </c>
      <c r="Q303" s="62">
        <v>0</v>
      </c>
      <c r="R303" s="62">
        <v>0</v>
      </c>
      <c r="S303" s="62">
        <v>0</v>
      </c>
      <c r="T303" s="62">
        <v>0</v>
      </c>
      <c r="U303" s="62">
        <v>0</v>
      </c>
      <c r="V303" s="62">
        <v>0</v>
      </c>
      <c r="W303" s="62">
        <v>0</v>
      </c>
      <c r="X303" s="62">
        <v>0</v>
      </c>
      <c r="Y303" s="62">
        <v>0</v>
      </c>
      <c r="Z303" s="62">
        <v>0</v>
      </c>
      <c r="AA303" s="62">
        <v>0</v>
      </c>
      <c r="AB303" s="62">
        <v>0</v>
      </c>
      <c r="AC303" s="62">
        <v>0</v>
      </c>
      <c r="AD303" s="62">
        <v>0</v>
      </c>
      <c r="AE303" s="62">
        <v>0</v>
      </c>
      <c r="AF303" s="62">
        <v>0</v>
      </c>
      <c r="AG303" s="62">
        <v>0</v>
      </c>
      <c r="AH303" s="62">
        <v>0</v>
      </c>
      <c r="AI303" s="62">
        <v>0</v>
      </c>
      <c r="AJ303" s="62">
        <v>0</v>
      </c>
      <c r="AK303" s="62">
        <v>0</v>
      </c>
      <c r="AL303" s="62">
        <v>0</v>
      </c>
      <c r="AM303" s="62">
        <v>0</v>
      </c>
      <c r="AN303" s="62">
        <v>0</v>
      </c>
      <c r="AO303" s="62">
        <v>0</v>
      </c>
      <c r="AP303" s="62">
        <v>0</v>
      </c>
      <c r="AQ303" s="62">
        <v>0</v>
      </c>
      <c r="AR303" s="62">
        <v>0</v>
      </c>
      <c r="AS303" s="62">
        <v>0</v>
      </c>
      <c r="AT303" s="62">
        <v>0</v>
      </c>
      <c r="AU303" s="62">
        <v>0</v>
      </c>
      <c r="AV303" s="62">
        <v>0</v>
      </c>
      <c r="AW303" s="62">
        <v>0</v>
      </c>
      <c r="AX303" s="62">
        <v>0</v>
      </c>
      <c r="AY303" s="62">
        <v>0</v>
      </c>
      <c r="AZ303" s="62">
        <v>0</v>
      </c>
      <c r="BA303" s="62">
        <v>0</v>
      </c>
      <c r="BB303" s="62">
        <v>0</v>
      </c>
      <c r="BC303" s="62">
        <v>0</v>
      </c>
      <c r="BD303" s="62">
        <v>0</v>
      </c>
      <c r="BE303" s="62">
        <v>0</v>
      </c>
      <c r="BF303" s="62">
        <v>0</v>
      </c>
      <c r="BG303" s="62">
        <v>0</v>
      </c>
      <c r="BH303" s="62">
        <v>0</v>
      </c>
      <c r="BI303" s="62">
        <v>0</v>
      </c>
      <c r="BJ303" s="62">
        <v>0</v>
      </c>
      <c r="BK303" s="62">
        <v>0</v>
      </c>
      <c r="BL303" s="62">
        <v>0</v>
      </c>
      <c r="BM303" s="62">
        <v>0</v>
      </c>
      <c r="BN303" s="62">
        <v>0</v>
      </c>
      <c r="BO303" s="62">
        <v>0</v>
      </c>
      <c r="BP303" s="62">
        <v>0</v>
      </c>
      <c r="BQ303" s="62">
        <v>0</v>
      </c>
      <c r="BR303" s="62">
        <v>0</v>
      </c>
      <c r="BS303" s="62">
        <v>0</v>
      </c>
      <c r="BT303" s="62">
        <v>0</v>
      </c>
      <c r="BU303" s="62">
        <v>0</v>
      </c>
      <c r="BV303" s="62">
        <v>0</v>
      </c>
      <c r="BW303" s="62">
        <v>0</v>
      </c>
      <c r="BX303" s="62">
        <v>0</v>
      </c>
      <c r="BY303" s="62">
        <v>0</v>
      </c>
      <c r="BZ303" s="62">
        <v>0</v>
      </c>
      <c r="CA303" s="62">
        <v>0</v>
      </c>
      <c r="CB303" s="62">
        <v>0</v>
      </c>
      <c r="CC303" s="62">
        <v>0</v>
      </c>
      <c r="CD303" s="62">
        <v>0</v>
      </c>
      <c r="CE303" s="62">
        <v>0</v>
      </c>
      <c r="CF303" s="62">
        <v>0</v>
      </c>
      <c r="CG303" s="62">
        <v>0</v>
      </c>
      <c r="CH303" s="62">
        <v>0</v>
      </c>
      <c r="CI303" s="62">
        <v>0</v>
      </c>
      <c r="CJ303" s="62">
        <v>0</v>
      </c>
      <c r="CK303" s="62">
        <v>0</v>
      </c>
      <c r="CL303" s="62">
        <v>0</v>
      </c>
      <c r="CM303" s="62">
        <v>0</v>
      </c>
      <c r="CN303" s="62">
        <v>0</v>
      </c>
      <c r="CO303" s="62">
        <v>0</v>
      </c>
      <c r="CP303" s="62">
        <v>0</v>
      </c>
      <c r="CQ303" s="62">
        <v>0</v>
      </c>
      <c r="CR303" s="62">
        <v>0</v>
      </c>
      <c r="CS303" s="62">
        <v>0</v>
      </c>
      <c r="CT303" s="62">
        <v>0</v>
      </c>
      <c r="CU303" s="62">
        <v>0</v>
      </c>
      <c r="CV303" s="62">
        <v>0</v>
      </c>
      <c r="CW303" s="62">
        <v>0</v>
      </c>
      <c r="CX303" s="62">
        <v>0</v>
      </c>
      <c r="CY303" s="62">
        <v>0</v>
      </c>
      <c r="CZ303" s="62">
        <v>0</v>
      </c>
      <c r="DA303" s="62">
        <v>0</v>
      </c>
      <c r="DB303" s="62">
        <v>0</v>
      </c>
      <c r="DC303" s="62">
        <v>0</v>
      </c>
      <c r="DD303" s="62">
        <v>0</v>
      </c>
      <c r="DE303" s="62">
        <v>0</v>
      </c>
      <c r="DF303" s="62">
        <v>0</v>
      </c>
      <c r="DG303" s="62">
        <v>0</v>
      </c>
      <c r="DH303" s="62">
        <v>0</v>
      </c>
      <c r="DI303" s="62">
        <v>0</v>
      </c>
      <c r="DJ303" s="62">
        <v>0</v>
      </c>
      <c r="DK303" s="62">
        <v>0</v>
      </c>
      <c r="DL303" s="62">
        <v>0</v>
      </c>
      <c r="DM303" s="62">
        <v>0</v>
      </c>
      <c r="DN303" s="62">
        <v>0</v>
      </c>
      <c r="DO303" s="62">
        <v>0</v>
      </c>
      <c r="DP303" s="62">
        <v>0</v>
      </c>
      <c r="DQ303" s="62">
        <v>0</v>
      </c>
      <c r="DR303" s="62">
        <v>0</v>
      </c>
      <c r="DS303" s="62">
        <v>0</v>
      </c>
      <c r="DT303" s="62">
        <v>0</v>
      </c>
      <c r="DU303" s="62">
        <v>0</v>
      </c>
      <c r="DV303" s="62">
        <v>0</v>
      </c>
      <c r="DW303" s="62">
        <v>0</v>
      </c>
      <c r="DX303" s="62">
        <v>0</v>
      </c>
      <c r="DY303" s="62">
        <v>0</v>
      </c>
      <c r="DZ303" s="62">
        <v>0</v>
      </c>
      <c r="EA303" s="62">
        <v>0</v>
      </c>
      <c r="EB303" s="62">
        <v>0</v>
      </c>
      <c r="EC303" s="62">
        <v>0</v>
      </c>
      <c r="ED303" s="62">
        <v>0</v>
      </c>
      <c r="EE303" s="62">
        <v>0</v>
      </c>
      <c r="EF303" s="62">
        <v>0</v>
      </c>
      <c r="EG303" s="62">
        <v>0</v>
      </c>
      <c r="EH303" s="62">
        <v>0</v>
      </c>
      <c r="EI303" s="62">
        <v>0</v>
      </c>
      <c r="EJ303" s="30">
        <v>0</v>
      </c>
      <c r="EK303" s="30">
        <v>0</v>
      </c>
      <c r="EL303" s="76">
        <v>0</v>
      </c>
      <c r="EM303" s="45"/>
      <c r="EN303" s="48">
        <v>0</v>
      </c>
      <c r="EO303" s="76">
        <v>0</v>
      </c>
      <c r="EP303" s="78"/>
      <c r="EQ303" s="53">
        <v>0</v>
      </c>
      <c r="ER303" s="78"/>
      <c r="ES303" s="62"/>
      <c r="ET303" s="62"/>
      <c r="EU303" s="78"/>
      <c r="EV303" s="62"/>
    </row>
    <row r="304" spans="1:152" x14ac:dyDescent="0.25">
      <c r="A304" s="615">
        <v>155</v>
      </c>
      <c r="B304" s="642" t="s">
        <v>323</v>
      </c>
      <c r="C304" s="631" t="s">
        <v>169</v>
      </c>
      <c r="D304" s="63">
        <v>0</v>
      </c>
      <c r="E304" s="62">
        <v>0</v>
      </c>
      <c r="F304" s="62">
        <v>0</v>
      </c>
      <c r="G304" s="62">
        <v>0</v>
      </c>
      <c r="H304" s="62">
        <v>0</v>
      </c>
      <c r="I304" s="62">
        <v>0</v>
      </c>
      <c r="J304" s="62">
        <v>0</v>
      </c>
      <c r="K304" s="62">
        <v>0</v>
      </c>
      <c r="L304" s="62">
        <v>0</v>
      </c>
      <c r="M304" s="36">
        <v>59162900</v>
      </c>
      <c r="N304" s="62">
        <v>0</v>
      </c>
      <c r="O304" s="62">
        <v>0</v>
      </c>
      <c r="P304" s="62">
        <v>0</v>
      </c>
      <c r="Q304" s="62">
        <v>0</v>
      </c>
      <c r="R304" s="62">
        <v>0</v>
      </c>
      <c r="S304" s="62">
        <v>0</v>
      </c>
      <c r="T304" s="62">
        <v>0</v>
      </c>
      <c r="U304" s="62">
        <v>0</v>
      </c>
      <c r="V304" s="62">
        <v>0</v>
      </c>
      <c r="W304" s="62">
        <v>0</v>
      </c>
      <c r="X304" s="62">
        <v>0</v>
      </c>
      <c r="Y304" s="62">
        <v>0</v>
      </c>
      <c r="Z304" s="62">
        <v>0</v>
      </c>
      <c r="AA304" s="62">
        <v>0</v>
      </c>
      <c r="AB304" s="62">
        <v>0</v>
      </c>
      <c r="AC304" s="62">
        <v>0</v>
      </c>
      <c r="AD304" s="62">
        <v>0</v>
      </c>
      <c r="AE304" s="62">
        <v>0</v>
      </c>
      <c r="AF304" s="62">
        <v>0</v>
      </c>
      <c r="AG304" s="62">
        <v>0</v>
      </c>
      <c r="AH304" s="62">
        <v>0</v>
      </c>
      <c r="AI304" s="62">
        <v>0</v>
      </c>
      <c r="AJ304" s="62">
        <v>0</v>
      </c>
      <c r="AK304" s="62">
        <v>0</v>
      </c>
      <c r="AL304" s="62">
        <v>0</v>
      </c>
      <c r="AM304" s="62">
        <v>0</v>
      </c>
      <c r="AN304" s="62">
        <v>0</v>
      </c>
      <c r="AO304" s="62">
        <v>0</v>
      </c>
      <c r="AP304" s="62">
        <v>0</v>
      </c>
      <c r="AQ304" s="62">
        <v>0</v>
      </c>
      <c r="AR304" s="62">
        <v>0</v>
      </c>
      <c r="AS304" s="62">
        <v>0</v>
      </c>
      <c r="AT304" s="62">
        <v>0</v>
      </c>
      <c r="AU304" s="62">
        <v>0</v>
      </c>
      <c r="AV304" s="62">
        <v>0</v>
      </c>
      <c r="AW304" s="62">
        <v>0</v>
      </c>
      <c r="AX304" s="62">
        <v>0</v>
      </c>
      <c r="AY304" s="62">
        <v>0</v>
      </c>
      <c r="AZ304" s="62">
        <v>0</v>
      </c>
      <c r="BA304" s="62">
        <v>0</v>
      </c>
      <c r="BB304" s="62">
        <v>0</v>
      </c>
      <c r="BC304" s="62">
        <v>0</v>
      </c>
      <c r="BD304" s="62">
        <v>0</v>
      </c>
      <c r="BE304" s="62">
        <v>0</v>
      </c>
      <c r="BF304" s="62">
        <v>0</v>
      </c>
      <c r="BG304" s="62">
        <v>0</v>
      </c>
      <c r="BH304" s="62">
        <v>0</v>
      </c>
      <c r="BI304" s="62">
        <v>0</v>
      </c>
      <c r="BJ304" s="62">
        <v>0</v>
      </c>
      <c r="BK304" s="62">
        <v>0</v>
      </c>
      <c r="BL304" s="62">
        <v>0</v>
      </c>
      <c r="BM304" s="62">
        <v>0</v>
      </c>
      <c r="BN304" s="62">
        <v>0</v>
      </c>
      <c r="BO304" s="62">
        <v>0</v>
      </c>
      <c r="BP304" s="62">
        <v>0</v>
      </c>
      <c r="BQ304" s="62">
        <v>0</v>
      </c>
      <c r="BR304" s="62">
        <v>0</v>
      </c>
      <c r="BS304" s="62">
        <v>0</v>
      </c>
      <c r="BT304" s="62">
        <v>0</v>
      </c>
      <c r="BU304" s="62">
        <v>0</v>
      </c>
      <c r="BV304" s="62">
        <v>0</v>
      </c>
      <c r="BW304" s="62">
        <v>0</v>
      </c>
      <c r="BX304" s="62">
        <v>0</v>
      </c>
      <c r="BY304" s="62">
        <v>0</v>
      </c>
      <c r="BZ304" s="62">
        <v>0</v>
      </c>
      <c r="CA304" s="62">
        <v>0</v>
      </c>
      <c r="CB304" s="62">
        <v>0</v>
      </c>
      <c r="CC304" s="62">
        <v>0</v>
      </c>
      <c r="CD304" s="62">
        <v>0</v>
      </c>
      <c r="CE304" s="62">
        <v>0</v>
      </c>
      <c r="CF304" s="62">
        <v>0</v>
      </c>
      <c r="CG304" s="62">
        <v>0</v>
      </c>
      <c r="CH304" s="62">
        <v>0</v>
      </c>
      <c r="CI304" s="62">
        <v>0</v>
      </c>
      <c r="CJ304" s="62">
        <v>0</v>
      </c>
      <c r="CK304" s="62">
        <v>0</v>
      </c>
      <c r="CL304" s="62">
        <v>0</v>
      </c>
      <c r="CM304" s="62">
        <v>0</v>
      </c>
      <c r="CN304" s="62">
        <v>0</v>
      </c>
      <c r="CO304" s="62">
        <v>0</v>
      </c>
      <c r="CP304" s="62">
        <v>0</v>
      </c>
      <c r="CQ304" s="62">
        <v>0</v>
      </c>
      <c r="CR304" s="62">
        <v>0</v>
      </c>
      <c r="CS304" s="62">
        <v>0</v>
      </c>
      <c r="CT304" s="62">
        <v>0</v>
      </c>
      <c r="CU304" s="62">
        <v>0</v>
      </c>
      <c r="CV304" s="62">
        <v>0</v>
      </c>
      <c r="CW304" s="62">
        <v>0</v>
      </c>
      <c r="CX304" s="62">
        <v>0</v>
      </c>
      <c r="CY304" s="62">
        <v>0</v>
      </c>
      <c r="CZ304" s="62">
        <v>0</v>
      </c>
      <c r="DA304" s="62">
        <v>0</v>
      </c>
      <c r="DB304" s="62">
        <v>0</v>
      </c>
      <c r="DC304" s="62">
        <v>0</v>
      </c>
      <c r="DD304" s="62">
        <v>0</v>
      </c>
      <c r="DE304" s="62">
        <v>0</v>
      </c>
      <c r="DF304" s="62">
        <v>0</v>
      </c>
      <c r="DG304" s="62">
        <v>0</v>
      </c>
      <c r="DH304" s="62">
        <v>0</v>
      </c>
      <c r="DI304" s="62">
        <v>0</v>
      </c>
      <c r="DJ304" s="62">
        <v>0</v>
      </c>
      <c r="DK304" s="62">
        <v>0</v>
      </c>
      <c r="DL304" s="62">
        <v>0</v>
      </c>
      <c r="DM304" s="62">
        <v>0</v>
      </c>
      <c r="DN304" s="62">
        <v>0</v>
      </c>
      <c r="DO304" s="62">
        <v>0</v>
      </c>
      <c r="DP304" s="62">
        <v>0</v>
      </c>
      <c r="DQ304" s="62">
        <v>0</v>
      </c>
      <c r="DR304" s="62">
        <v>0</v>
      </c>
      <c r="DS304" s="62">
        <v>0</v>
      </c>
      <c r="DT304" s="62">
        <v>0</v>
      </c>
      <c r="DU304" s="62">
        <v>0</v>
      </c>
      <c r="DV304" s="62">
        <v>0</v>
      </c>
      <c r="DW304" s="62">
        <v>0</v>
      </c>
      <c r="DX304" s="62">
        <v>0</v>
      </c>
      <c r="DY304" s="62">
        <v>0</v>
      </c>
      <c r="DZ304" s="62">
        <v>0</v>
      </c>
      <c r="EA304" s="62">
        <v>0</v>
      </c>
      <c r="EB304" s="62">
        <v>0</v>
      </c>
      <c r="EC304" s="62">
        <v>0</v>
      </c>
      <c r="ED304" s="62">
        <v>0</v>
      </c>
      <c r="EE304" s="62">
        <v>0</v>
      </c>
      <c r="EF304" s="62">
        <v>0</v>
      </c>
      <c r="EG304" s="62">
        <v>0</v>
      </c>
      <c r="EH304" s="62">
        <v>0</v>
      </c>
      <c r="EI304" s="62">
        <v>0</v>
      </c>
      <c r="EJ304" s="30">
        <v>0</v>
      </c>
      <c r="EK304" s="30">
        <v>0</v>
      </c>
      <c r="EL304" s="76">
        <v>0</v>
      </c>
      <c r="EM304" s="45"/>
      <c r="EN304" s="48">
        <v>0</v>
      </c>
      <c r="EO304" s="76">
        <v>0</v>
      </c>
      <c r="EP304" s="78"/>
      <c r="EQ304" s="53">
        <v>0</v>
      </c>
      <c r="ER304" s="78"/>
      <c r="ES304" s="62"/>
      <c r="ET304" s="62"/>
      <c r="EU304" s="78"/>
      <c r="EV304" s="62"/>
    </row>
    <row r="305" spans="1:152" x14ac:dyDescent="0.25">
      <c r="A305" s="615">
        <v>156</v>
      </c>
      <c r="B305" s="642" t="s">
        <v>324</v>
      </c>
      <c r="C305" s="631" t="s">
        <v>169</v>
      </c>
      <c r="D305" s="63">
        <v>0</v>
      </c>
      <c r="E305" s="62">
        <v>0</v>
      </c>
      <c r="F305" s="62">
        <v>0</v>
      </c>
      <c r="G305" s="62">
        <v>0</v>
      </c>
      <c r="H305" s="62">
        <v>0</v>
      </c>
      <c r="I305" s="62">
        <v>0</v>
      </c>
      <c r="J305" s="62">
        <v>0</v>
      </c>
      <c r="K305" s="62">
        <v>0</v>
      </c>
      <c r="L305" s="62">
        <v>0</v>
      </c>
      <c r="M305" s="36">
        <v>5929400</v>
      </c>
      <c r="N305" s="62">
        <v>0</v>
      </c>
      <c r="O305" s="62">
        <v>0</v>
      </c>
      <c r="P305" s="62">
        <v>0</v>
      </c>
      <c r="Q305" s="62">
        <v>0</v>
      </c>
      <c r="R305" s="62">
        <v>0</v>
      </c>
      <c r="S305" s="62">
        <v>0</v>
      </c>
      <c r="T305" s="62">
        <v>0</v>
      </c>
      <c r="U305" s="62">
        <v>0</v>
      </c>
      <c r="V305" s="62">
        <v>0</v>
      </c>
      <c r="W305" s="62">
        <v>0</v>
      </c>
      <c r="X305" s="62">
        <v>0</v>
      </c>
      <c r="Y305" s="62">
        <v>0</v>
      </c>
      <c r="Z305" s="62">
        <v>0</v>
      </c>
      <c r="AA305" s="62">
        <v>0</v>
      </c>
      <c r="AB305" s="62">
        <v>0</v>
      </c>
      <c r="AC305" s="62">
        <v>0</v>
      </c>
      <c r="AD305" s="62">
        <v>0</v>
      </c>
      <c r="AE305" s="62">
        <v>0</v>
      </c>
      <c r="AF305" s="62">
        <v>0</v>
      </c>
      <c r="AG305" s="62">
        <v>0</v>
      </c>
      <c r="AH305" s="62">
        <v>0</v>
      </c>
      <c r="AI305" s="62">
        <v>0</v>
      </c>
      <c r="AJ305" s="62">
        <v>0</v>
      </c>
      <c r="AK305" s="62">
        <v>0</v>
      </c>
      <c r="AL305" s="62">
        <v>0</v>
      </c>
      <c r="AM305" s="62">
        <v>0</v>
      </c>
      <c r="AN305" s="62">
        <v>0</v>
      </c>
      <c r="AO305" s="62">
        <v>0</v>
      </c>
      <c r="AP305" s="62">
        <v>0</v>
      </c>
      <c r="AQ305" s="62">
        <v>0</v>
      </c>
      <c r="AR305" s="62">
        <v>0</v>
      </c>
      <c r="AS305" s="62">
        <v>0</v>
      </c>
      <c r="AT305" s="62">
        <v>0</v>
      </c>
      <c r="AU305" s="62">
        <v>0</v>
      </c>
      <c r="AV305" s="62">
        <v>0</v>
      </c>
      <c r="AW305" s="62">
        <v>0</v>
      </c>
      <c r="AX305" s="62">
        <v>0</v>
      </c>
      <c r="AY305" s="62">
        <v>0</v>
      </c>
      <c r="AZ305" s="62">
        <v>0</v>
      </c>
      <c r="BA305" s="62">
        <v>0</v>
      </c>
      <c r="BB305" s="62">
        <v>0</v>
      </c>
      <c r="BC305" s="62">
        <v>0</v>
      </c>
      <c r="BD305" s="62">
        <v>0</v>
      </c>
      <c r="BE305" s="62">
        <v>0</v>
      </c>
      <c r="BF305" s="62">
        <v>0</v>
      </c>
      <c r="BG305" s="62">
        <v>0</v>
      </c>
      <c r="BH305" s="62">
        <v>0</v>
      </c>
      <c r="BI305" s="62">
        <v>0</v>
      </c>
      <c r="BJ305" s="62">
        <v>0</v>
      </c>
      <c r="BK305" s="62">
        <v>0</v>
      </c>
      <c r="BL305" s="62">
        <v>0</v>
      </c>
      <c r="BM305" s="62">
        <v>0</v>
      </c>
      <c r="BN305" s="62">
        <v>0</v>
      </c>
      <c r="BO305" s="62">
        <v>0</v>
      </c>
      <c r="BP305" s="62">
        <v>0</v>
      </c>
      <c r="BQ305" s="62">
        <v>0</v>
      </c>
      <c r="BR305" s="62">
        <v>0</v>
      </c>
      <c r="BS305" s="62">
        <v>0</v>
      </c>
      <c r="BT305" s="62">
        <v>0</v>
      </c>
      <c r="BU305" s="62">
        <v>0</v>
      </c>
      <c r="BV305" s="62">
        <v>0</v>
      </c>
      <c r="BW305" s="62">
        <v>0</v>
      </c>
      <c r="BX305" s="62">
        <v>0</v>
      </c>
      <c r="BY305" s="62">
        <v>0</v>
      </c>
      <c r="BZ305" s="62">
        <v>0</v>
      </c>
      <c r="CA305" s="62">
        <v>0</v>
      </c>
      <c r="CB305" s="62">
        <v>0</v>
      </c>
      <c r="CC305" s="62">
        <v>0</v>
      </c>
      <c r="CD305" s="62">
        <v>0</v>
      </c>
      <c r="CE305" s="62">
        <v>0</v>
      </c>
      <c r="CF305" s="62">
        <v>0</v>
      </c>
      <c r="CG305" s="62">
        <v>0</v>
      </c>
      <c r="CH305" s="62">
        <v>0</v>
      </c>
      <c r="CI305" s="62">
        <v>0</v>
      </c>
      <c r="CJ305" s="62">
        <v>0</v>
      </c>
      <c r="CK305" s="62">
        <v>0</v>
      </c>
      <c r="CL305" s="62">
        <v>0</v>
      </c>
      <c r="CM305" s="62">
        <v>0</v>
      </c>
      <c r="CN305" s="62">
        <v>0</v>
      </c>
      <c r="CO305" s="62">
        <v>0</v>
      </c>
      <c r="CP305" s="62">
        <v>0</v>
      </c>
      <c r="CQ305" s="62">
        <v>0</v>
      </c>
      <c r="CR305" s="62">
        <v>0</v>
      </c>
      <c r="CS305" s="62">
        <v>0</v>
      </c>
      <c r="CT305" s="62">
        <v>0</v>
      </c>
      <c r="CU305" s="62">
        <v>0</v>
      </c>
      <c r="CV305" s="62">
        <v>0</v>
      </c>
      <c r="CW305" s="62">
        <v>0</v>
      </c>
      <c r="CX305" s="62">
        <v>0</v>
      </c>
      <c r="CY305" s="62">
        <v>0</v>
      </c>
      <c r="CZ305" s="62">
        <v>0</v>
      </c>
      <c r="DA305" s="62">
        <v>0</v>
      </c>
      <c r="DB305" s="62">
        <v>0</v>
      </c>
      <c r="DC305" s="62">
        <v>0</v>
      </c>
      <c r="DD305" s="62">
        <v>0</v>
      </c>
      <c r="DE305" s="62">
        <v>0</v>
      </c>
      <c r="DF305" s="62">
        <v>0</v>
      </c>
      <c r="DG305" s="62">
        <v>0</v>
      </c>
      <c r="DH305" s="62">
        <v>0</v>
      </c>
      <c r="DI305" s="62">
        <v>0</v>
      </c>
      <c r="DJ305" s="62">
        <v>0</v>
      </c>
      <c r="DK305" s="62">
        <v>0</v>
      </c>
      <c r="DL305" s="62">
        <v>0</v>
      </c>
      <c r="DM305" s="62">
        <v>0</v>
      </c>
      <c r="DN305" s="62">
        <v>0</v>
      </c>
      <c r="DO305" s="62">
        <v>0</v>
      </c>
      <c r="DP305" s="62">
        <v>0</v>
      </c>
      <c r="DQ305" s="62">
        <v>0</v>
      </c>
      <c r="DR305" s="62">
        <v>0</v>
      </c>
      <c r="DS305" s="62">
        <v>0</v>
      </c>
      <c r="DT305" s="62">
        <v>0</v>
      </c>
      <c r="DU305" s="62">
        <v>0</v>
      </c>
      <c r="DV305" s="62">
        <v>0</v>
      </c>
      <c r="DW305" s="62">
        <v>0</v>
      </c>
      <c r="DX305" s="62">
        <v>0</v>
      </c>
      <c r="DY305" s="62">
        <v>0</v>
      </c>
      <c r="DZ305" s="62">
        <v>0</v>
      </c>
      <c r="EA305" s="62">
        <v>0</v>
      </c>
      <c r="EB305" s="62">
        <v>0</v>
      </c>
      <c r="EC305" s="62">
        <v>0</v>
      </c>
      <c r="ED305" s="62">
        <v>0</v>
      </c>
      <c r="EE305" s="62">
        <v>0</v>
      </c>
      <c r="EF305" s="62">
        <v>0</v>
      </c>
      <c r="EG305" s="62">
        <v>0</v>
      </c>
      <c r="EH305" s="62">
        <v>0</v>
      </c>
      <c r="EI305" s="62">
        <v>0</v>
      </c>
      <c r="EJ305" s="30">
        <v>0</v>
      </c>
      <c r="EK305" s="30">
        <v>0</v>
      </c>
      <c r="EL305" s="76">
        <v>0</v>
      </c>
      <c r="EM305" s="45"/>
      <c r="EN305" s="48">
        <v>0</v>
      </c>
      <c r="EO305" s="76">
        <v>0</v>
      </c>
      <c r="EP305" s="78"/>
      <c r="EQ305" s="53">
        <v>0</v>
      </c>
      <c r="ER305" s="78"/>
      <c r="ES305" s="62"/>
      <c r="ET305" s="62"/>
      <c r="EU305" s="78"/>
      <c r="EV305" s="62"/>
    </row>
    <row r="306" spans="1:152" x14ac:dyDescent="0.25">
      <c r="A306" s="615">
        <v>157</v>
      </c>
      <c r="B306" s="642" t="s">
        <v>325</v>
      </c>
      <c r="C306" s="631" t="s">
        <v>169</v>
      </c>
      <c r="D306" s="63">
        <v>0</v>
      </c>
      <c r="E306" s="62">
        <v>0</v>
      </c>
      <c r="F306" s="62">
        <v>0</v>
      </c>
      <c r="G306" s="62">
        <v>0</v>
      </c>
      <c r="H306" s="62">
        <v>0</v>
      </c>
      <c r="I306" s="62">
        <v>0</v>
      </c>
      <c r="J306" s="62">
        <v>0</v>
      </c>
      <c r="K306" s="62">
        <v>0</v>
      </c>
      <c r="L306" s="62">
        <v>0</v>
      </c>
      <c r="M306" s="36">
        <v>7737500</v>
      </c>
      <c r="N306" s="62">
        <v>0</v>
      </c>
      <c r="O306" s="62">
        <v>0</v>
      </c>
      <c r="P306" s="62">
        <v>0</v>
      </c>
      <c r="Q306" s="62">
        <v>0</v>
      </c>
      <c r="R306" s="62">
        <v>0</v>
      </c>
      <c r="S306" s="62">
        <v>0</v>
      </c>
      <c r="T306" s="62">
        <v>0</v>
      </c>
      <c r="U306" s="62">
        <v>0</v>
      </c>
      <c r="V306" s="62">
        <v>0</v>
      </c>
      <c r="W306" s="62">
        <v>0</v>
      </c>
      <c r="X306" s="62">
        <v>0</v>
      </c>
      <c r="Y306" s="62">
        <v>0</v>
      </c>
      <c r="Z306" s="62">
        <v>0</v>
      </c>
      <c r="AA306" s="62">
        <v>0</v>
      </c>
      <c r="AB306" s="62">
        <v>0</v>
      </c>
      <c r="AC306" s="62">
        <v>0</v>
      </c>
      <c r="AD306" s="62">
        <v>0</v>
      </c>
      <c r="AE306" s="62">
        <v>0</v>
      </c>
      <c r="AF306" s="62">
        <v>0</v>
      </c>
      <c r="AG306" s="62">
        <v>0</v>
      </c>
      <c r="AH306" s="62">
        <v>0</v>
      </c>
      <c r="AI306" s="62">
        <v>0</v>
      </c>
      <c r="AJ306" s="62">
        <v>0</v>
      </c>
      <c r="AK306" s="62">
        <v>0</v>
      </c>
      <c r="AL306" s="62">
        <v>0</v>
      </c>
      <c r="AM306" s="62">
        <v>0</v>
      </c>
      <c r="AN306" s="62">
        <v>0</v>
      </c>
      <c r="AO306" s="62">
        <v>0</v>
      </c>
      <c r="AP306" s="62">
        <v>0</v>
      </c>
      <c r="AQ306" s="62">
        <v>0</v>
      </c>
      <c r="AR306" s="62">
        <v>0</v>
      </c>
      <c r="AS306" s="62">
        <v>0</v>
      </c>
      <c r="AT306" s="62">
        <v>0</v>
      </c>
      <c r="AU306" s="62">
        <v>0</v>
      </c>
      <c r="AV306" s="62">
        <v>0</v>
      </c>
      <c r="AW306" s="62">
        <v>0</v>
      </c>
      <c r="AX306" s="62">
        <v>0</v>
      </c>
      <c r="AY306" s="62">
        <v>0</v>
      </c>
      <c r="AZ306" s="62">
        <v>0</v>
      </c>
      <c r="BA306" s="62">
        <v>0</v>
      </c>
      <c r="BB306" s="62">
        <v>0</v>
      </c>
      <c r="BC306" s="62">
        <v>0</v>
      </c>
      <c r="BD306" s="62">
        <v>0</v>
      </c>
      <c r="BE306" s="62">
        <v>0</v>
      </c>
      <c r="BF306" s="62">
        <v>0</v>
      </c>
      <c r="BG306" s="62">
        <v>0</v>
      </c>
      <c r="BH306" s="62">
        <v>0</v>
      </c>
      <c r="BI306" s="62">
        <v>0</v>
      </c>
      <c r="BJ306" s="62">
        <v>0</v>
      </c>
      <c r="BK306" s="62">
        <v>0</v>
      </c>
      <c r="BL306" s="62">
        <v>0</v>
      </c>
      <c r="BM306" s="62">
        <v>0</v>
      </c>
      <c r="BN306" s="62">
        <v>0</v>
      </c>
      <c r="BO306" s="62">
        <v>0</v>
      </c>
      <c r="BP306" s="62">
        <v>0</v>
      </c>
      <c r="BQ306" s="62">
        <v>0</v>
      </c>
      <c r="BR306" s="62">
        <v>0</v>
      </c>
      <c r="BS306" s="62">
        <v>0</v>
      </c>
      <c r="BT306" s="62">
        <v>0</v>
      </c>
      <c r="BU306" s="62">
        <v>0</v>
      </c>
      <c r="BV306" s="62">
        <v>0</v>
      </c>
      <c r="BW306" s="62">
        <v>0</v>
      </c>
      <c r="BX306" s="62">
        <v>0</v>
      </c>
      <c r="BY306" s="62">
        <v>0</v>
      </c>
      <c r="BZ306" s="62">
        <v>0</v>
      </c>
      <c r="CA306" s="62">
        <v>0</v>
      </c>
      <c r="CB306" s="62">
        <v>0</v>
      </c>
      <c r="CC306" s="62">
        <v>0</v>
      </c>
      <c r="CD306" s="62">
        <v>0</v>
      </c>
      <c r="CE306" s="62">
        <v>0</v>
      </c>
      <c r="CF306" s="62">
        <v>0</v>
      </c>
      <c r="CG306" s="62">
        <v>0</v>
      </c>
      <c r="CH306" s="62">
        <v>0</v>
      </c>
      <c r="CI306" s="62">
        <v>0</v>
      </c>
      <c r="CJ306" s="62">
        <v>0</v>
      </c>
      <c r="CK306" s="62">
        <v>0</v>
      </c>
      <c r="CL306" s="62">
        <v>0</v>
      </c>
      <c r="CM306" s="62">
        <v>0</v>
      </c>
      <c r="CN306" s="62">
        <v>0</v>
      </c>
      <c r="CO306" s="62">
        <v>0</v>
      </c>
      <c r="CP306" s="62">
        <v>0</v>
      </c>
      <c r="CQ306" s="62">
        <v>0</v>
      </c>
      <c r="CR306" s="62">
        <v>0</v>
      </c>
      <c r="CS306" s="62">
        <v>0</v>
      </c>
      <c r="CT306" s="62">
        <v>0</v>
      </c>
      <c r="CU306" s="62">
        <v>0</v>
      </c>
      <c r="CV306" s="62">
        <v>0</v>
      </c>
      <c r="CW306" s="62">
        <v>0</v>
      </c>
      <c r="CX306" s="62">
        <v>0</v>
      </c>
      <c r="CY306" s="62">
        <v>0</v>
      </c>
      <c r="CZ306" s="62">
        <v>0</v>
      </c>
      <c r="DA306" s="62">
        <v>0</v>
      </c>
      <c r="DB306" s="62">
        <v>0</v>
      </c>
      <c r="DC306" s="62">
        <v>0</v>
      </c>
      <c r="DD306" s="62">
        <v>0</v>
      </c>
      <c r="DE306" s="62">
        <v>0</v>
      </c>
      <c r="DF306" s="62">
        <v>0</v>
      </c>
      <c r="DG306" s="62">
        <v>0</v>
      </c>
      <c r="DH306" s="62">
        <v>0</v>
      </c>
      <c r="DI306" s="62">
        <v>0</v>
      </c>
      <c r="DJ306" s="62">
        <v>0</v>
      </c>
      <c r="DK306" s="62">
        <v>0</v>
      </c>
      <c r="DL306" s="62">
        <v>0</v>
      </c>
      <c r="DM306" s="62">
        <v>0</v>
      </c>
      <c r="DN306" s="62">
        <v>0</v>
      </c>
      <c r="DO306" s="62">
        <v>0</v>
      </c>
      <c r="DP306" s="62">
        <v>0</v>
      </c>
      <c r="DQ306" s="62">
        <v>0</v>
      </c>
      <c r="DR306" s="62">
        <v>0</v>
      </c>
      <c r="DS306" s="62">
        <v>0</v>
      </c>
      <c r="DT306" s="62">
        <v>0</v>
      </c>
      <c r="DU306" s="62">
        <v>0</v>
      </c>
      <c r="DV306" s="62">
        <v>0</v>
      </c>
      <c r="DW306" s="62">
        <v>0</v>
      </c>
      <c r="DX306" s="62">
        <v>0</v>
      </c>
      <c r="DY306" s="62">
        <v>0</v>
      </c>
      <c r="DZ306" s="62">
        <v>0</v>
      </c>
      <c r="EA306" s="62">
        <v>0</v>
      </c>
      <c r="EB306" s="62">
        <v>0</v>
      </c>
      <c r="EC306" s="62">
        <v>0</v>
      </c>
      <c r="ED306" s="62">
        <v>0</v>
      </c>
      <c r="EE306" s="62">
        <v>0</v>
      </c>
      <c r="EF306" s="62">
        <v>0</v>
      </c>
      <c r="EG306" s="62">
        <v>0</v>
      </c>
      <c r="EH306" s="62">
        <v>0</v>
      </c>
      <c r="EI306" s="62">
        <v>0</v>
      </c>
      <c r="EJ306" s="30">
        <v>0</v>
      </c>
      <c r="EK306" s="30">
        <v>0</v>
      </c>
      <c r="EL306" s="76">
        <v>0</v>
      </c>
      <c r="EM306" s="45"/>
      <c r="EN306" s="48">
        <v>0</v>
      </c>
      <c r="EO306" s="76">
        <v>0</v>
      </c>
      <c r="EP306" s="78"/>
      <c r="EQ306" s="53">
        <v>0</v>
      </c>
      <c r="ER306" s="78"/>
      <c r="ES306" s="62"/>
      <c r="ET306" s="62"/>
      <c r="EU306" s="78"/>
      <c r="EV306" s="62"/>
    </row>
    <row r="307" spans="1:152" x14ac:dyDescent="0.25">
      <c r="A307" s="615">
        <v>158</v>
      </c>
      <c r="B307" s="642" t="s">
        <v>326</v>
      </c>
      <c r="C307" s="631" t="s">
        <v>169</v>
      </c>
      <c r="D307" s="63">
        <v>0</v>
      </c>
      <c r="E307" s="62">
        <v>0</v>
      </c>
      <c r="F307" s="62">
        <v>0</v>
      </c>
      <c r="G307" s="62">
        <v>0</v>
      </c>
      <c r="H307" s="62">
        <v>0</v>
      </c>
      <c r="I307" s="62">
        <v>0</v>
      </c>
      <c r="J307" s="62">
        <v>0</v>
      </c>
      <c r="K307" s="62">
        <v>0</v>
      </c>
      <c r="L307" s="62">
        <v>0</v>
      </c>
      <c r="M307" s="36">
        <v>295000</v>
      </c>
      <c r="N307" s="62">
        <v>0</v>
      </c>
      <c r="O307" s="62">
        <v>0</v>
      </c>
      <c r="P307" s="62">
        <v>0</v>
      </c>
      <c r="Q307" s="62">
        <v>0</v>
      </c>
      <c r="R307" s="62">
        <v>0</v>
      </c>
      <c r="S307" s="62">
        <v>0</v>
      </c>
      <c r="T307" s="62">
        <v>0</v>
      </c>
      <c r="U307" s="62">
        <v>0</v>
      </c>
      <c r="V307" s="62">
        <v>0</v>
      </c>
      <c r="W307" s="62">
        <v>0</v>
      </c>
      <c r="X307" s="62">
        <v>0</v>
      </c>
      <c r="Y307" s="62">
        <v>0</v>
      </c>
      <c r="Z307" s="62">
        <v>0</v>
      </c>
      <c r="AA307" s="62">
        <v>0</v>
      </c>
      <c r="AB307" s="62">
        <v>0</v>
      </c>
      <c r="AC307" s="62">
        <v>0</v>
      </c>
      <c r="AD307" s="62">
        <v>0</v>
      </c>
      <c r="AE307" s="62">
        <v>0</v>
      </c>
      <c r="AF307" s="62">
        <v>0</v>
      </c>
      <c r="AG307" s="62">
        <v>0</v>
      </c>
      <c r="AH307" s="62">
        <v>0</v>
      </c>
      <c r="AI307" s="62">
        <v>0</v>
      </c>
      <c r="AJ307" s="62">
        <v>0</v>
      </c>
      <c r="AK307" s="62">
        <v>0</v>
      </c>
      <c r="AL307" s="62">
        <v>0</v>
      </c>
      <c r="AM307" s="62">
        <v>0</v>
      </c>
      <c r="AN307" s="62">
        <v>0</v>
      </c>
      <c r="AO307" s="62">
        <v>0</v>
      </c>
      <c r="AP307" s="62">
        <v>0</v>
      </c>
      <c r="AQ307" s="62">
        <v>0</v>
      </c>
      <c r="AR307" s="62">
        <v>0</v>
      </c>
      <c r="AS307" s="62">
        <v>0</v>
      </c>
      <c r="AT307" s="62">
        <v>0</v>
      </c>
      <c r="AU307" s="62">
        <v>0</v>
      </c>
      <c r="AV307" s="62">
        <v>0</v>
      </c>
      <c r="AW307" s="62">
        <v>0</v>
      </c>
      <c r="AX307" s="62">
        <v>0</v>
      </c>
      <c r="AY307" s="62">
        <v>0</v>
      </c>
      <c r="AZ307" s="62">
        <v>0</v>
      </c>
      <c r="BA307" s="62">
        <v>0</v>
      </c>
      <c r="BB307" s="62">
        <v>0</v>
      </c>
      <c r="BC307" s="62">
        <v>0</v>
      </c>
      <c r="BD307" s="62">
        <v>0</v>
      </c>
      <c r="BE307" s="62">
        <v>0</v>
      </c>
      <c r="BF307" s="62">
        <v>0</v>
      </c>
      <c r="BG307" s="62">
        <v>0</v>
      </c>
      <c r="BH307" s="62">
        <v>0</v>
      </c>
      <c r="BI307" s="62">
        <v>0</v>
      </c>
      <c r="BJ307" s="62">
        <v>0</v>
      </c>
      <c r="BK307" s="62">
        <v>0</v>
      </c>
      <c r="BL307" s="62">
        <v>0</v>
      </c>
      <c r="BM307" s="62">
        <v>0</v>
      </c>
      <c r="BN307" s="62">
        <v>0</v>
      </c>
      <c r="BO307" s="62">
        <v>0</v>
      </c>
      <c r="BP307" s="62">
        <v>0</v>
      </c>
      <c r="BQ307" s="62">
        <v>0</v>
      </c>
      <c r="BR307" s="62">
        <v>0</v>
      </c>
      <c r="BS307" s="62">
        <v>0</v>
      </c>
      <c r="BT307" s="62">
        <v>0</v>
      </c>
      <c r="BU307" s="62">
        <v>0</v>
      </c>
      <c r="BV307" s="62">
        <v>0</v>
      </c>
      <c r="BW307" s="62">
        <v>0</v>
      </c>
      <c r="BX307" s="62">
        <v>0</v>
      </c>
      <c r="BY307" s="62">
        <v>0</v>
      </c>
      <c r="BZ307" s="62">
        <v>0</v>
      </c>
      <c r="CA307" s="62">
        <v>0</v>
      </c>
      <c r="CB307" s="62">
        <v>0</v>
      </c>
      <c r="CC307" s="62">
        <v>0</v>
      </c>
      <c r="CD307" s="62">
        <v>0</v>
      </c>
      <c r="CE307" s="62">
        <v>0</v>
      </c>
      <c r="CF307" s="62">
        <v>0</v>
      </c>
      <c r="CG307" s="62">
        <v>0</v>
      </c>
      <c r="CH307" s="62">
        <v>0</v>
      </c>
      <c r="CI307" s="62">
        <v>0</v>
      </c>
      <c r="CJ307" s="62">
        <v>0</v>
      </c>
      <c r="CK307" s="62">
        <v>0</v>
      </c>
      <c r="CL307" s="62">
        <v>0</v>
      </c>
      <c r="CM307" s="62">
        <v>0</v>
      </c>
      <c r="CN307" s="62">
        <v>0</v>
      </c>
      <c r="CO307" s="62">
        <v>0</v>
      </c>
      <c r="CP307" s="62">
        <v>0</v>
      </c>
      <c r="CQ307" s="62">
        <v>0</v>
      </c>
      <c r="CR307" s="62">
        <v>0</v>
      </c>
      <c r="CS307" s="62">
        <v>0</v>
      </c>
      <c r="CT307" s="62">
        <v>0</v>
      </c>
      <c r="CU307" s="62">
        <v>0</v>
      </c>
      <c r="CV307" s="62">
        <v>0</v>
      </c>
      <c r="CW307" s="62">
        <v>0</v>
      </c>
      <c r="CX307" s="62">
        <v>0</v>
      </c>
      <c r="CY307" s="62">
        <v>0</v>
      </c>
      <c r="CZ307" s="62">
        <v>0</v>
      </c>
      <c r="DA307" s="62">
        <v>0</v>
      </c>
      <c r="DB307" s="62">
        <v>0</v>
      </c>
      <c r="DC307" s="62">
        <v>0</v>
      </c>
      <c r="DD307" s="62">
        <v>0</v>
      </c>
      <c r="DE307" s="62">
        <v>0</v>
      </c>
      <c r="DF307" s="62">
        <v>0</v>
      </c>
      <c r="DG307" s="62">
        <v>0</v>
      </c>
      <c r="DH307" s="62">
        <v>0</v>
      </c>
      <c r="DI307" s="62">
        <v>0</v>
      </c>
      <c r="DJ307" s="62">
        <v>0</v>
      </c>
      <c r="DK307" s="62">
        <v>0</v>
      </c>
      <c r="DL307" s="62">
        <v>0</v>
      </c>
      <c r="DM307" s="62">
        <v>0</v>
      </c>
      <c r="DN307" s="62">
        <v>0</v>
      </c>
      <c r="DO307" s="62">
        <v>0</v>
      </c>
      <c r="DP307" s="62">
        <v>0</v>
      </c>
      <c r="DQ307" s="62">
        <v>0</v>
      </c>
      <c r="DR307" s="62">
        <v>0</v>
      </c>
      <c r="DS307" s="62">
        <v>0</v>
      </c>
      <c r="DT307" s="62">
        <v>0</v>
      </c>
      <c r="DU307" s="62">
        <v>0</v>
      </c>
      <c r="DV307" s="62">
        <v>0</v>
      </c>
      <c r="DW307" s="62">
        <v>0</v>
      </c>
      <c r="DX307" s="62">
        <v>0</v>
      </c>
      <c r="DY307" s="62">
        <v>0</v>
      </c>
      <c r="DZ307" s="62">
        <v>0</v>
      </c>
      <c r="EA307" s="62">
        <v>0</v>
      </c>
      <c r="EB307" s="62">
        <v>0</v>
      </c>
      <c r="EC307" s="62">
        <v>0</v>
      </c>
      <c r="ED307" s="62">
        <v>0</v>
      </c>
      <c r="EE307" s="62">
        <v>0</v>
      </c>
      <c r="EF307" s="62">
        <v>0</v>
      </c>
      <c r="EG307" s="62">
        <v>0</v>
      </c>
      <c r="EH307" s="62">
        <v>0</v>
      </c>
      <c r="EI307" s="62">
        <v>0</v>
      </c>
      <c r="EJ307" s="30">
        <v>0</v>
      </c>
      <c r="EK307" s="30">
        <v>0</v>
      </c>
      <c r="EL307" s="76">
        <v>0</v>
      </c>
      <c r="EM307" s="45"/>
      <c r="EN307" s="48">
        <v>0</v>
      </c>
      <c r="EO307" s="76">
        <v>0</v>
      </c>
      <c r="EP307" s="78"/>
      <c r="EQ307" s="53">
        <v>0</v>
      </c>
      <c r="ER307" s="78"/>
      <c r="ES307" s="62"/>
      <c r="ET307" s="62"/>
      <c r="EU307" s="78"/>
      <c r="EV307" s="62"/>
    </row>
    <row r="308" spans="1:152" x14ac:dyDescent="0.25">
      <c r="A308" s="615">
        <v>159</v>
      </c>
      <c r="B308" s="642" t="s">
        <v>736</v>
      </c>
      <c r="C308" s="631" t="s">
        <v>169</v>
      </c>
      <c r="D308" s="63">
        <v>0</v>
      </c>
      <c r="E308" s="62">
        <v>0</v>
      </c>
      <c r="F308" s="62">
        <v>0</v>
      </c>
      <c r="G308" s="62">
        <v>0</v>
      </c>
      <c r="H308" s="62">
        <v>0</v>
      </c>
      <c r="I308" s="62">
        <v>0</v>
      </c>
      <c r="J308" s="62">
        <v>0</v>
      </c>
      <c r="K308" s="62">
        <v>0</v>
      </c>
      <c r="L308" s="62">
        <v>0</v>
      </c>
      <c r="M308" s="36">
        <v>177500</v>
      </c>
      <c r="N308" s="62">
        <v>0</v>
      </c>
      <c r="O308" s="62">
        <v>0</v>
      </c>
      <c r="P308" s="62">
        <v>0</v>
      </c>
      <c r="Q308" s="62">
        <v>0</v>
      </c>
      <c r="R308" s="62">
        <v>0</v>
      </c>
      <c r="S308" s="62">
        <v>0</v>
      </c>
      <c r="T308" s="62">
        <v>0</v>
      </c>
      <c r="U308" s="62">
        <v>0</v>
      </c>
      <c r="V308" s="62">
        <v>0</v>
      </c>
      <c r="W308" s="62">
        <v>0</v>
      </c>
      <c r="X308" s="62">
        <v>0</v>
      </c>
      <c r="Y308" s="62">
        <v>0</v>
      </c>
      <c r="Z308" s="62">
        <v>0</v>
      </c>
      <c r="AA308" s="62">
        <v>0</v>
      </c>
      <c r="AB308" s="62">
        <v>0</v>
      </c>
      <c r="AC308" s="62">
        <v>0</v>
      </c>
      <c r="AD308" s="62">
        <v>0</v>
      </c>
      <c r="AE308" s="62">
        <v>0</v>
      </c>
      <c r="AF308" s="62">
        <v>0</v>
      </c>
      <c r="AG308" s="62">
        <v>0</v>
      </c>
      <c r="AH308" s="62">
        <v>0</v>
      </c>
      <c r="AI308" s="62">
        <v>0</v>
      </c>
      <c r="AJ308" s="62">
        <v>0</v>
      </c>
      <c r="AK308" s="62">
        <v>0</v>
      </c>
      <c r="AL308" s="62">
        <v>0</v>
      </c>
      <c r="AM308" s="62">
        <v>0</v>
      </c>
      <c r="AN308" s="62">
        <v>0</v>
      </c>
      <c r="AO308" s="62">
        <v>0</v>
      </c>
      <c r="AP308" s="62">
        <v>0</v>
      </c>
      <c r="AQ308" s="62">
        <v>0</v>
      </c>
      <c r="AR308" s="62">
        <v>0</v>
      </c>
      <c r="AS308" s="62">
        <v>0</v>
      </c>
      <c r="AT308" s="62">
        <v>0</v>
      </c>
      <c r="AU308" s="62">
        <v>0</v>
      </c>
      <c r="AV308" s="62">
        <v>0</v>
      </c>
      <c r="AW308" s="62">
        <v>0</v>
      </c>
      <c r="AX308" s="62">
        <v>0</v>
      </c>
      <c r="AY308" s="62">
        <v>0</v>
      </c>
      <c r="AZ308" s="62">
        <v>0</v>
      </c>
      <c r="BA308" s="62">
        <v>0</v>
      </c>
      <c r="BB308" s="62">
        <v>0</v>
      </c>
      <c r="BC308" s="62">
        <v>0</v>
      </c>
      <c r="BD308" s="62">
        <v>0</v>
      </c>
      <c r="BE308" s="62">
        <v>0</v>
      </c>
      <c r="BF308" s="62">
        <v>0</v>
      </c>
      <c r="BG308" s="62">
        <v>0</v>
      </c>
      <c r="BH308" s="62">
        <v>0</v>
      </c>
      <c r="BI308" s="62">
        <v>0</v>
      </c>
      <c r="BJ308" s="62">
        <v>0</v>
      </c>
      <c r="BK308" s="62">
        <v>0</v>
      </c>
      <c r="BL308" s="62">
        <v>0</v>
      </c>
      <c r="BM308" s="62">
        <v>0</v>
      </c>
      <c r="BN308" s="62">
        <v>0</v>
      </c>
      <c r="BO308" s="62">
        <v>0</v>
      </c>
      <c r="BP308" s="62">
        <v>0</v>
      </c>
      <c r="BQ308" s="62">
        <v>0</v>
      </c>
      <c r="BR308" s="62">
        <v>0</v>
      </c>
      <c r="BS308" s="62">
        <v>0</v>
      </c>
      <c r="BT308" s="62">
        <v>0</v>
      </c>
      <c r="BU308" s="62">
        <v>0</v>
      </c>
      <c r="BV308" s="62">
        <v>0</v>
      </c>
      <c r="BW308" s="62">
        <v>0</v>
      </c>
      <c r="BX308" s="62">
        <v>0</v>
      </c>
      <c r="BY308" s="62">
        <v>0</v>
      </c>
      <c r="BZ308" s="62">
        <v>0</v>
      </c>
      <c r="CA308" s="62">
        <v>0</v>
      </c>
      <c r="CB308" s="62">
        <v>0</v>
      </c>
      <c r="CC308" s="62">
        <v>0</v>
      </c>
      <c r="CD308" s="62">
        <v>0</v>
      </c>
      <c r="CE308" s="62">
        <v>0</v>
      </c>
      <c r="CF308" s="62">
        <v>0</v>
      </c>
      <c r="CG308" s="62">
        <v>0</v>
      </c>
      <c r="CH308" s="62">
        <v>0</v>
      </c>
      <c r="CI308" s="62">
        <v>0</v>
      </c>
      <c r="CJ308" s="62">
        <v>0</v>
      </c>
      <c r="CK308" s="62">
        <v>0</v>
      </c>
      <c r="CL308" s="62">
        <v>0</v>
      </c>
      <c r="CM308" s="62">
        <v>0</v>
      </c>
      <c r="CN308" s="62">
        <v>0</v>
      </c>
      <c r="CO308" s="62">
        <v>0</v>
      </c>
      <c r="CP308" s="62">
        <v>0</v>
      </c>
      <c r="CQ308" s="62">
        <v>0</v>
      </c>
      <c r="CR308" s="62">
        <v>0</v>
      </c>
      <c r="CS308" s="62">
        <v>0</v>
      </c>
      <c r="CT308" s="62">
        <v>0</v>
      </c>
      <c r="CU308" s="62">
        <v>0</v>
      </c>
      <c r="CV308" s="62">
        <v>0</v>
      </c>
      <c r="CW308" s="62">
        <v>0</v>
      </c>
      <c r="CX308" s="62">
        <v>0</v>
      </c>
      <c r="CY308" s="62">
        <v>0</v>
      </c>
      <c r="CZ308" s="62">
        <v>0</v>
      </c>
      <c r="DA308" s="62">
        <v>0</v>
      </c>
      <c r="DB308" s="62">
        <v>0</v>
      </c>
      <c r="DC308" s="62">
        <v>0</v>
      </c>
      <c r="DD308" s="62">
        <v>0</v>
      </c>
      <c r="DE308" s="62">
        <v>0</v>
      </c>
      <c r="DF308" s="62">
        <v>0</v>
      </c>
      <c r="DG308" s="62">
        <v>0</v>
      </c>
      <c r="DH308" s="62">
        <v>0</v>
      </c>
      <c r="DI308" s="62">
        <v>0</v>
      </c>
      <c r="DJ308" s="62">
        <v>0</v>
      </c>
      <c r="DK308" s="62">
        <v>0</v>
      </c>
      <c r="DL308" s="62">
        <v>0</v>
      </c>
      <c r="DM308" s="62">
        <v>0</v>
      </c>
      <c r="DN308" s="62">
        <v>0</v>
      </c>
      <c r="DO308" s="62">
        <v>0</v>
      </c>
      <c r="DP308" s="62">
        <v>0</v>
      </c>
      <c r="DQ308" s="62">
        <v>0</v>
      </c>
      <c r="DR308" s="62">
        <v>0</v>
      </c>
      <c r="DS308" s="62">
        <v>0</v>
      </c>
      <c r="DT308" s="62">
        <v>0</v>
      </c>
      <c r="DU308" s="62">
        <v>0</v>
      </c>
      <c r="DV308" s="62">
        <v>0</v>
      </c>
      <c r="DW308" s="62">
        <v>0</v>
      </c>
      <c r="DX308" s="62">
        <v>0</v>
      </c>
      <c r="DY308" s="62">
        <v>0</v>
      </c>
      <c r="DZ308" s="62">
        <v>0</v>
      </c>
      <c r="EA308" s="62">
        <v>0</v>
      </c>
      <c r="EB308" s="62">
        <v>0</v>
      </c>
      <c r="EC308" s="62">
        <v>0</v>
      </c>
      <c r="ED308" s="62">
        <v>0</v>
      </c>
      <c r="EE308" s="62">
        <v>0</v>
      </c>
      <c r="EF308" s="62">
        <v>0</v>
      </c>
      <c r="EG308" s="62">
        <v>0</v>
      </c>
      <c r="EH308" s="62">
        <v>0</v>
      </c>
      <c r="EI308" s="62">
        <v>0</v>
      </c>
      <c r="EJ308" s="30">
        <v>0</v>
      </c>
      <c r="EK308" s="30">
        <v>0</v>
      </c>
      <c r="EL308" s="76">
        <v>0</v>
      </c>
      <c r="EM308" s="45"/>
      <c r="EN308" s="48">
        <v>0</v>
      </c>
      <c r="EO308" s="76">
        <v>0</v>
      </c>
      <c r="EP308" s="78"/>
      <c r="EQ308" s="53">
        <v>0</v>
      </c>
      <c r="ER308" s="78"/>
      <c r="ES308" s="62"/>
      <c r="ET308" s="62"/>
      <c r="EU308" s="78"/>
      <c r="EV308" s="62"/>
    </row>
    <row r="309" spans="1:152" x14ac:dyDescent="0.25">
      <c r="A309" s="615">
        <v>160</v>
      </c>
      <c r="B309" s="642" t="s">
        <v>737</v>
      </c>
      <c r="C309" s="631" t="s">
        <v>169</v>
      </c>
      <c r="D309" s="63">
        <v>0</v>
      </c>
      <c r="E309" s="62">
        <v>0</v>
      </c>
      <c r="F309" s="62">
        <v>0</v>
      </c>
      <c r="G309" s="62">
        <v>0</v>
      </c>
      <c r="H309" s="62">
        <v>0</v>
      </c>
      <c r="I309" s="62">
        <v>0</v>
      </c>
      <c r="J309" s="62">
        <v>0</v>
      </c>
      <c r="K309" s="62">
        <v>0</v>
      </c>
      <c r="L309" s="62">
        <v>0</v>
      </c>
      <c r="M309" s="36">
        <v>1035448200</v>
      </c>
      <c r="N309" s="62">
        <v>0</v>
      </c>
      <c r="O309" s="62">
        <v>0</v>
      </c>
      <c r="P309" s="62">
        <v>0</v>
      </c>
      <c r="Q309" s="62">
        <v>0</v>
      </c>
      <c r="R309" s="62">
        <v>0</v>
      </c>
      <c r="S309" s="62">
        <v>0</v>
      </c>
      <c r="T309" s="62">
        <v>0</v>
      </c>
      <c r="U309" s="62">
        <v>0</v>
      </c>
      <c r="V309" s="62">
        <v>0</v>
      </c>
      <c r="W309" s="62">
        <v>0</v>
      </c>
      <c r="X309" s="62">
        <v>0</v>
      </c>
      <c r="Y309" s="62">
        <v>0</v>
      </c>
      <c r="Z309" s="62">
        <v>0</v>
      </c>
      <c r="AA309" s="62">
        <v>0</v>
      </c>
      <c r="AB309" s="62">
        <v>0</v>
      </c>
      <c r="AC309" s="62">
        <v>0</v>
      </c>
      <c r="AD309" s="62">
        <v>0</v>
      </c>
      <c r="AE309" s="62">
        <v>0</v>
      </c>
      <c r="AF309" s="62">
        <v>0</v>
      </c>
      <c r="AG309" s="62">
        <v>0</v>
      </c>
      <c r="AH309" s="62">
        <v>0</v>
      </c>
      <c r="AI309" s="62">
        <v>0</v>
      </c>
      <c r="AJ309" s="62">
        <v>0</v>
      </c>
      <c r="AK309" s="62">
        <v>0</v>
      </c>
      <c r="AL309" s="62">
        <v>0</v>
      </c>
      <c r="AM309" s="62">
        <v>0</v>
      </c>
      <c r="AN309" s="62">
        <v>0</v>
      </c>
      <c r="AO309" s="62">
        <v>0</v>
      </c>
      <c r="AP309" s="62">
        <v>0</v>
      </c>
      <c r="AQ309" s="62">
        <v>0</v>
      </c>
      <c r="AR309" s="62">
        <v>0</v>
      </c>
      <c r="AS309" s="62">
        <v>0</v>
      </c>
      <c r="AT309" s="62">
        <v>0</v>
      </c>
      <c r="AU309" s="62">
        <v>0</v>
      </c>
      <c r="AV309" s="62">
        <v>0</v>
      </c>
      <c r="AW309" s="62">
        <v>0</v>
      </c>
      <c r="AX309" s="62">
        <v>0</v>
      </c>
      <c r="AY309" s="62">
        <v>0</v>
      </c>
      <c r="AZ309" s="62">
        <v>0</v>
      </c>
      <c r="BA309" s="62">
        <v>0</v>
      </c>
      <c r="BB309" s="62">
        <v>0</v>
      </c>
      <c r="BC309" s="62">
        <v>0</v>
      </c>
      <c r="BD309" s="62">
        <v>0</v>
      </c>
      <c r="BE309" s="62">
        <v>0</v>
      </c>
      <c r="BF309" s="62">
        <v>0</v>
      </c>
      <c r="BG309" s="62">
        <v>0</v>
      </c>
      <c r="BH309" s="62">
        <v>0</v>
      </c>
      <c r="BI309" s="62">
        <v>0</v>
      </c>
      <c r="BJ309" s="62">
        <v>0</v>
      </c>
      <c r="BK309" s="62">
        <v>0</v>
      </c>
      <c r="BL309" s="62">
        <v>0</v>
      </c>
      <c r="BM309" s="62">
        <v>0</v>
      </c>
      <c r="BN309" s="62">
        <v>0</v>
      </c>
      <c r="BO309" s="62">
        <v>0</v>
      </c>
      <c r="BP309" s="62">
        <v>0</v>
      </c>
      <c r="BQ309" s="62">
        <v>0</v>
      </c>
      <c r="BR309" s="62">
        <v>0</v>
      </c>
      <c r="BS309" s="62">
        <v>0</v>
      </c>
      <c r="BT309" s="62">
        <v>0</v>
      </c>
      <c r="BU309" s="62">
        <v>0</v>
      </c>
      <c r="BV309" s="62">
        <v>0</v>
      </c>
      <c r="BW309" s="62">
        <v>0</v>
      </c>
      <c r="BX309" s="62">
        <v>0</v>
      </c>
      <c r="BY309" s="62">
        <v>0</v>
      </c>
      <c r="BZ309" s="62">
        <v>0</v>
      </c>
      <c r="CA309" s="62">
        <v>0</v>
      </c>
      <c r="CB309" s="62">
        <v>0</v>
      </c>
      <c r="CC309" s="62">
        <v>0</v>
      </c>
      <c r="CD309" s="62">
        <v>0</v>
      </c>
      <c r="CE309" s="62">
        <v>0</v>
      </c>
      <c r="CF309" s="62">
        <v>0</v>
      </c>
      <c r="CG309" s="62">
        <v>0</v>
      </c>
      <c r="CH309" s="62">
        <v>0</v>
      </c>
      <c r="CI309" s="62">
        <v>0</v>
      </c>
      <c r="CJ309" s="62">
        <v>0</v>
      </c>
      <c r="CK309" s="62">
        <v>0</v>
      </c>
      <c r="CL309" s="62">
        <v>0</v>
      </c>
      <c r="CM309" s="62">
        <v>0</v>
      </c>
      <c r="CN309" s="62">
        <v>0</v>
      </c>
      <c r="CO309" s="62">
        <v>0</v>
      </c>
      <c r="CP309" s="62">
        <v>0</v>
      </c>
      <c r="CQ309" s="62">
        <v>0</v>
      </c>
      <c r="CR309" s="62">
        <v>0</v>
      </c>
      <c r="CS309" s="62">
        <v>0</v>
      </c>
      <c r="CT309" s="62">
        <v>0</v>
      </c>
      <c r="CU309" s="62">
        <v>0</v>
      </c>
      <c r="CV309" s="62">
        <v>0</v>
      </c>
      <c r="CW309" s="62">
        <v>0</v>
      </c>
      <c r="CX309" s="62">
        <v>0</v>
      </c>
      <c r="CY309" s="62">
        <v>0</v>
      </c>
      <c r="CZ309" s="62">
        <v>0</v>
      </c>
      <c r="DA309" s="62">
        <v>0</v>
      </c>
      <c r="DB309" s="62">
        <v>0</v>
      </c>
      <c r="DC309" s="62">
        <v>0</v>
      </c>
      <c r="DD309" s="62">
        <v>0</v>
      </c>
      <c r="DE309" s="62">
        <v>0</v>
      </c>
      <c r="DF309" s="62">
        <v>0</v>
      </c>
      <c r="DG309" s="62">
        <v>0</v>
      </c>
      <c r="DH309" s="62">
        <v>0</v>
      </c>
      <c r="DI309" s="62">
        <v>0</v>
      </c>
      <c r="DJ309" s="62">
        <v>0</v>
      </c>
      <c r="DK309" s="62">
        <v>0</v>
      </c>
      <c r="DL309" s="62">
        <v>0</v>
      </c>
      <c r="DM309" s="62">
        <v>0</v>
      </c>
      <c r="DN309" s="62">
        <v>0</v>
      </c>
      <c r="DO309" s="62">
        <v>0</v>
      </c>
      <c r="DP309" s="62">
        <v>0</v>
      </c>
      <c r="DQ309" s="62">
        <v>0</v>
      </c>
      <c r="DR309" s="62">
        <v>0</v>
      </c>
      <c r="DS309" s="62">
        <v>0</v>
      </c>
      <c r="DT309" s="62">
        <v>0</v>
      </c>
      <c r="DU309" s="62">
        <v>0</v>
      </c>
      <c r="DV309" s="62">
        <v>0</v>
      </c>
      <c r="DW309" s="62">
        <v>0</v>
      </c>
      <c r="DX309" s="62">
        <v>0</v>
      </c>
      <c r="DY309" s="62">
        <v>0</v>
      </c>
      <c r="DZ309" s="62">
        <v>0</v>
      </c>
      <c r="EA309" s="62">
        <v>0</v>
      </c>
      <c r="EB309" s="62">
        <v>0</v>
      </c>
      <c r="EC309" s="62">
        <v>0</v>
      </c>
      <c r="ED309" s="62">
        <v>0</v>
      </c>
      <c r="EE309" s="62">
        <v>0</v>
      </c>
      <c r="EF309" s="62">
        <v>0</v>
      </c>
      <c r="EG309" s="62">
        <v>0</v>
      </c>
      <c r="EH309" s="62">
        <v>0</v>
      </c>
      <c r="EI309" s="62">
        <v>0</v>
      </c>
      <c r="EJ309" s="30">
        <v>0</v>
      </c>
      <c r="EK309" s="30">
        <v>0</v>
      </c>
      <c r="EL309" s="76">
        <v>0</v>
      </c>
      <c r="EM309" s="45"/>
      <c r="EN309" s="48">
        <v>0</v>
      </c>
      <c r="EO309" s="76">
        <v>0</v>
      </c>
      <c r="EP309" s="78"/>
      <c r="EQ309" s="53">
        <v>0</v>
      </c>
      <c r="ER309" s="78"/>
      <c r="ES309" s="62"/>
      <c r="ET309" s="62"/>
      <c r="EU309" s="78"/>
      <c r="EV309" s="62"/>
    </row>
    <row r="310" spans="1:152" x14ac:dyDescent="0.25">
      <c r="A310" s="615">
        <v>161</v>
      </c>
      <c r="B310" s="642" t="s">
        <v>738</v>
      </c>
      <c r="C310" s="631" t="s">
        <v>169</v>
      </c>
      <c r="D310" s="63">
        <v>0</v>
      </c>
      <c r="E310" s="62">
        <v>0</v>
      </c>
      <c r="F310" s="62">
        <v>0</v>
      </c>
      <c r="G310" s="62">
        <v>0</v>
      </c>
      <c r="H310" s="62">
        <v>0</v>
      </c>
      <c r="I310" s="62">
        <v>0</v>
      </c>
      <c r="J310" s="62">
        <v>0</v>
      </c>
      <c r="K310" s="62">
        <v>0</v>
      </c>
      <c r="L310" s="62">
        <v>0</v>
      </c>
      <c r="M310" s="36">
        <v>765344700</v>
      </c>
      <c r="N310" s="62">
        <v>0</v>
      </c>
      <c r="O310" s="62">
        <v>0</v>
      </c>
      <c r="P310" s="62">
        <v>0</v>
      </c>
      <c r="Q310" s="62">
        <v>0</v>
      </c>
      <c r="R310" s="62">
        <v>0</v>
      </c>
      <c r="S310" s="62">
        <v>0</v>
      </c>
      <c r="T310" s="62">
        <v>0</v>
      </c>
      <c r="U310" s="62">
        <v>0</v>
      </c>
      <c r="V310" s="62">
        <v>0</v>
      </c>
      <c r="W310" s="62">
        <v>0</v>
      </c>
      <c r="X310" s="62">
        <v>0</v>
      </c>
      <c r="Y310" s="62">
        <v>0</v>
      </c>
      <c r="Z310" s="62">
        <v>0</v>
      </c>
      <c r="AA310" s="62">
        <v>0</v>
      </c>
      <c r="AB310" s="62">
        <v>0</v>
      </c>
      <c r="AC310" s="62">
        <v>0</v>
      </c>
      <c r="AD310" s="62">
        <v>0</v>
      </c>
      <c r="AE310" s="62">
        <v>0</v>
      </c>
      <c r="AF310" s="62">
        <v>0</v>
      </c>
      <c r="AG310" s="62">
        <v>0</v>
      </c>
      <c r="AH310" s="62">
        <v>0</v>
      </c>
      <c r="AI310" s="62">
        <v>0</v>
      </c>
      <c r="AJ310" s="62">
        <v>0</v>
      </c>
      <c r="AK310" s="62">
        <v>0</v>
      </c>
      <c r="AL310" s="62">
        <v>0</v>
      </c>
      <c r="AM310" s="62">
        <v>0</v>
      </c>
      <c r="AN310" s="62">
        <v>0</v>
      </c>
      <c r="AO310" s="62">
        <v>0</v>
      </c>
      <c r="AP310" s="62">
        <v>0</v>
      </c>
      <c r="AQ310" s="62">
        <v>0</v>
      </c>
      <c r="AR310" s="62">
        <v>0</v>
      </c>
      <c r="AS310" s="62">
        <v>0</v>
      </c>
      <c r="AT310" s="62">
        <v>0</v>
      </c>
      <c r="AU310" s="62">
        <v>0</v>
      </c>
      <c r="AV310" s="62">
        <v>0</v>
      </c>
      <c r="AW310" s="62">
        <v>0</v>
      </c>
      <c r="AX310" s="62">
        <v>0</v>
      </c>
      <c r="AY310" s="62">
        <v>0</v>
      </c>
      <c r="AZ310" s="62">
        <v>0</v>
      </c>
      <c r="BA310" s="62">
        <v>0</v>
      </c>
      <c r="BB310" s="62">
        <v>0</v>
      </c>
      <c r="BC310" s="62">
        <v>0</v>
      </c>
      <c r="BD310" s="62">
        <v>0</v>
      </c>
      <c r="BE310" s="62">
        <v>0</v>
      </c>
      <c r="BF310" s="62">
        <v>0</v>
      </c>
      <c r="BG310" s="62">
        <v>0</v>
      </c>
      <c r="BH310" s="62">
        <v>0</v>
      </c>
      <c r="BI310" s="62">
        <v>0</v>
      </c>
      <c r="BJ310" s="62">
        <v>0</v>
      </c>
      <c r="BK310" s="62">
        <v>0</v>
      </c>
      <c r="BL310" s="62">
        <v>0</v>
      </c>
      <c r="BM310" s="62">
        <v>0</v>
      </c>
      <c r="BN310" s="62">
        <v>0</v>
      </c>
      <c r="BO310" s="62">
        <v>0</v>
      </c>
      <c r="BP310" s="62">
        <v>0</v>
      </c>
      <c r="BQ310" s="62">
        <v>0</v>
      </c>
      <c r="BR310" s="62">
        <v>0</v>
      </c>
      <c r="BS310" s="62">
        <v>0</v>
      </c>
      <c r="BT310" s="62">
        <v>0</v>
      </c>
      <c r="BU310" s="62">
        <v>0</v>
      </c>
      <c r="BV310" s="62">
        <v>0</v>
      </c>
      <c r="BW310" s="62">
        <v>0</v>
      </c>
      <c r="BX310" s="62">
        <v>0</v>
      </c>
      <c r="BY310" s="62">
        <v>0</v>
      </c>
      <c r="BZ310" s="62">
        <v>0</v>
      </c>
      <c r="CA310" s="62">
        <v>0</v>
      </c>
      <c r="CB310" s="62">
        <v>0</v>
      </c>
      <c r="CC310" s="62">
        <v>0</v>
      </c>
      <c r="CD310" s="62">
        <v>0</v>
      </c>
      <c r="CE310" s="62">
        <v>0</v>
      </c>
      <c r="CF310" s="62">
        <v>0</v>
      </c>
      <c r="CG310" s="62">
        <v>0</v>
      </c>
      <c r="CH310" s="62">
        <v>0</v>
      </c>
      <c r="CI310" s="62">
        <v>0</v>
      </c>
      <c r="CJ310" s="62">
        <v>0</v>
      </c>
      <c r="CK310" s="62">
        <v>0</v>
      </c>
      <c r="CL310" s="62">
        <v>0</v>
      </c>
      <c r="CM310" s="62">
        <v>0</v>
      </c>
      <c r="CN310" s="62">
        <v>0</v>
      </c>
      <c r="CO310" s="62">
        <v>0</v>
      </c>
      <c r="CP310" s="62">
        <v>0</v>
      </c>
      <c r="CQ310" s="62">
        <v>0</v>
      </c>
      <c r="CR310" s="62">
        <v>0</v>
      </c>
      <c r="CS310" s="62">
        <v>0</v>
      </c>
      <c r="CT310" s="62">
        <v>0</v>
      </c>
      <c r="CU310" s="62">
        <v>0</v>
      </c>
      <c r="CV310" s="62">
        <v>0</v>
      </c>
      <c r="CW310" s="62">
        <v>0</v>
      </c>
      <c r="CX310" s="62">
        <v>0</v>
      </c>
      <c r="CY310" s="62">
        <v>0</v>
      </c>
      <c r="CZ310" s="62">
        <v>0</v>
      </c>
      <c r="DA310" s="62">
        <v>0</v>
      </c>
      <c r="DB310" s="62">
        <v>0</v>
      </c>
      <c r="DC310" s="62">
        <v>0</v>
      </c>
      <c r="DD310" s="62">
        <v>0</v>
      </c>
      <c r="DE310" s="62">
        <v>0</v>
      </c>
      <c r="DF310" s="62">
        <v>0</v>
      </c>
      <c r="DG310" s="62">
        <v>0</v>
      </c>
      <c r="DH310" s="62">
        <v>0</v>
      </c>
      <c r="DI310" s="62">
        <v>0</v>
      </c>
      <c r="DJ310" s="62">
        <v>0</v>
      </c>
      <c r="DK310" s="62">
        <v>0</v>
      </c>
      <c r="DL310" s="62">
        <v>0</v>
      </c>
      <c r="DM310" s="62">
        <v>0</v>
      </c>
      <c r="DN310" s="62">
        <v>0</v>
      </c>
      <c r="DO310" s="62">
        <v>0</v>
      </c>
      <c r="DP310" s="62">
        <v>0</v>
      </c>
      <c r="DQ310" s="62">
        <v>0</v>
      </c>
      <c r="DR310" s="62">
        <v>0</v>
      </c>
      <c r="DS310" s="62">
        <v>0</v>
      </c>
      <c r="DT310" s="62">
        <v>0</v>
      </c>
      <c r="DU310" s="62">
        <v>0</v>
      </c>
      <c r="DV310" s="62">
        <v>0</v>
      </c>
      <c r="DW310" s="62">
        <v>0</v>
      </c>
      <c r="DX310" s="62">
        <v>0</v>
      </c>
      <c r="DY310" s="62">
        <v>0</v>
      </c>
      <c r="DZ310" s="62">
        <v>0</v>
      </c>
      <c r="EA310" s="62">
        <v>0</v>
      </c>
      <c r="EB310" s="62">
        <v>0</v>
      </c>
      <c r="EC310" s="62">
        <v>0</v>
      </c>
      <c r="ED310" s="62">
        <v>0</v>
      </c>
      <c r="EE310" s="62">
        <v>0</v>
      </c>
      <c r="EF310" s="62">
        <v>0</v>
      </c>
      <c r="EG310" s="62">
        <v>0</v>
      </c>
      <c r="EH310" s="62">
        <v>0</v>
      </c>
      <c r="EI310" s="62">
        <v>0</v>
      </c>
      <c r="EJ310" s="30">
        <v>0</v>
      </c>
      <c r="EK310" s="30">
        <v>0</v>
      </c>
      <c r="EL310" s="76">
        <v>0</v>
      </c>
      <c r="EM310" s="45"/>
      <c r="EN310" s="48">
        <v>0</v>
      </c>
      <c r="EO310" s="76">
        <v>0</v>
      </c>
      <c r="EP310" s="78"/>
      <c r="EQ310" s="53">
        <v>0</v>
      </c>
      <c r="ER310" s="78"/>
      <c r="ES310" s="62"/>
      <c r="ET310" s="62"/>
      <c r="EU310" s="78"/>
      <c r="EV310" s="62"/>
    </row>
    <row r="311" spans="1:152" x14ac:dyDescent="0.25">
      <c r="A311" s="615">
        <v>162</v>
      </c>
      <c r="B311" s="642" t="s">
        <v>330</v>
      </c>
      <c r="C311" s="631" t="s">
        <v>169</v>
      </c>
      <c r="D311" s="63">
        <v>0</v>
      </c>
      <c r="E311" s="62">
        <v>0</v>
      </c>
      <c r="F311" s="62">
        <v>0</v>
      </c>
      <c r="G311" s="62">
        <v>0</v>
      </c>
      <c r="H311" s="62">
        <v>0</v>
      </c>
      <c r="I311" s="62">
        <v>0</v>
      </c>
      <c r="J311" s="62">
        <v>0</v>
      </c>
      <c r="K311" s="62">
        <v>0</v>
      </c>
      <c r="L311" s="62">
        <v>0</v>
      </c>
      <c r="M311" s="36">
        <v>4191600</v>
      </c>
      <c r="N311" s="62">
        <v>0</v>
      </c>
      <c r="O311" s="62">
        <v>0</v>
      </c>
      <c r="P311" s="62">
        <v>0</v>
      </c>
      <c r="Q311" s="62">
        <v>0</v>
      </c>
      <c r="R311" s="62">
        <v>0</v>
      </c>
      <c r="S311" s="62">
        <v>0</v>
      </c>
      <c r="T311" s="62">
        <v>0</v>
      </c>
      <c r="U311" s="62">
        <v>0</v>
      </c>
      <c r="V311" s="62">
        <v>0</v>
      </c>
      <c r="W311" s="62">
        <v>0</v>
      </c>
      <c r="X311" s="62">
        <v>0</v>
      </c>
      <c r="Y311" s="62">
        <v>0</v>
      </c>
      <c r="Z311" s="62">
        <v>0</v>
      </c>
      <c r="AA311" s="62">
        <v>0</v>
      </c>
      <c r="AB311" s="62">
        <v>0</v>
      </c>
      <c r="AC311" s="62">
        <v>0</v>
      </c>
      <c r="AD311" s="62">
        <v>0</v>
      </c>
      <c r="AE311" s="62">
        <v>0</v>
      </c>
      <c r="AF311" s="62">
        <v>0</v>
      </c>
      <c r="AG311" s="62">
        <v>0</v>
      </c>
      <c r="AH311" s="62">
        <v>0</v>
      </c>
      <c r="AI311" s="62">
        <v>0</v>
      </c>
      <c r="AJ311" s="62">
        <v>0</v>
      </c>
      <c r="AK311" s="62">
        <v>0</v>
      </c>
      <c r="AL311" s="62">
        <v>0</v>
      </c>
      <c r="AM311" s="62">
        <v>0</v>
      </c>
      <c r="AN311" s="62">
        <v>0</v>
      </c>
      <c r="AO311" s="62">
        <v>0</v>
      </c>
      <c r="AP311" s="62">
        <v>0</v>
      </c>
      <c r="AQ311" s="62">
        <v>0</v>
      </c>
      <c r="AR311" s="62">
        <v>0</v>
      </c>
      <c r="AS311" s="62">
        <v>0</v>
      </c>
      <c r="AT311" s="62">
        <v>0</v>
      </c>
      <c r="AU311" s="62">
        <v>0</v>
      </c>
      <c r="AV311" s="62">
        <v>0</v>
      </c>
      <c r="AW311" s="62">
        <v>0</v>
      </c>
      <c r="AX311" s="62">
        <v>0</v>
      </c>
      <c r="AY311" s="62">
        <v>0</v>
      </c>
      <c r="AZ311" s="62">
        <v>0</v>
      </c>
      <c r="BA311" s="62">
        <v>0</v>
      </c>
      <c r="BB311" s="62">
        <v>0</v>
      </c>
      <c r="BC311" s="62">
        <v>0</v>
      </c>
      <c r="BD311" s="62">
        <v>0</v>
      </c>
      <c r="BE311" s="62">
        <v>0</v>
      </c>
      <c r="BF311" s="62">
        <v>0</v>
      </c>
      <c r="BG311" s="62">
        <v>0</v>
      </c>
      <c r="BH311" s="62">
        <v>0</v>
      </c>
      <c r="BI311" s="62">
        <v>0</v>
      </c>
      <c r="BJ311" s="62">
        <v>0</v>
      </c>
      <c r="BK311" s="62">
        <v>0</v>
      </c>
      <c r="BL311" s="62">
        <v>0</v>
      </c>
      <c r="BM311" s="62">
        <v>0</v>
      </c>
      <c r="BN311" s="62">
        <v>0</v>
      </c>
      <c r="BO311" s="62">
        <v>0</v>
      </c>
      <c r="BP311" s="62">
        <v>0</v>
      </c>
      <c r="BQ311" s="62">
        <v>0</v>
      </c>
      <c r="BR311" s="62">
        <v>0</v>
      </c>
      <c r="BS311" s="62">
        <v>0</v>
      </c>
      <c r="BT311" s="62">
        <v>0</v>
      </c>
      <c r="BU311" s="62">
        <v>0</v>
      </c>
      <c r="BV311" s="62">
        <v>0</v>
      </c>
      <c r="BW311" s="62">
        <v>0</v>
      </c>
      <c r="BX311" s="62">
        <v>0</v>
      </c>
      <c r="BY311" s="62">
        <v>0</v>
      </c>
      <c r="BZ311" s="62">
        <v>0</v>
      </c>
      <c r="CA311" s="62">
        <v>0</v>
      </c>
      <c r="CB311" s="62">
        <v>0</v>
      </c>
      <c r="CC311" s="62">
        <v>0</v>
      </c>
      <c r="CD311" s="62">
        <v>0</v>
      </c>
      <c r="CE311" s="62">
        <v>0</v>
      </c>
      <c r="CF311" s="62">
        <v>0</v>
      </c>
      <c r="CG311" s="62">
        <v>0</v>
      </c>
      <c r="CH311" s="62">
        <v>0</v>
      </c>
      <c r="CI311" s="62">
        <v>0</v>
      </c>
      <c r="CJ311" s="62">
        <v>0</v>
      </c>
      <c r="CK311" s="62">
        <v>0</v>
      </c>
      <c r="CL311" s="62">
        <v>0</v>
      </c>
      <c r="CM311" s="62">
        <v>0</v>
      </c>
      <c r="CN311" s="62">
        <v>0</v>
      </c>
      <c r="CO311" s="62">
        <v>0</v>
      </c>
      <c r="CP311" s="62">
        <v>0</v>
      </c>
      <c r="CQ311" s="62">
        <v>0</v>
      </c>
      <c r="CR311" s="62">
        <v>0</v>
      </c>
      <c r="CS311" s="62">
        <v>0</v>
      </c>
      <c r="CT311" s="62">
        <v>0</v>
      </c>
      <c r="CU311" s="62">
        <v>0</v>
      </c>
      <c r="CV311" s="62">
        <v>0</v>
      </c>
      <c r="CW311" s="62">
        <v>0</v>
      </c>
      <c r="CX311" s="62">
        <v>0</v>
      </c>
      <c r="CY311" s="62">
        <v>0</v>
      </c>
      <c r="CZ311" s="62">
        <v>0</v>
      </c>
      <c r="DA311" s="62">
        <v>0</v>
      </c>
      <c r="DB311" s="62">
        <v>0</v>
      </c>
      <c r="DC311" s="62">
        <v>0</v>
      </c>
      <c r="DD311" s="62">
        <v>0</v>
      </c>
      <c r="DE311" s="62">
        <v>0</v>
      </c>
      <c r="DF311" s="62">
        <v>0</v>
      </c>
      <c r="DG311" s="62">
        <v>0</v>
      </c>
      <c r="DH311" s="62">
        <v>0</v>
      </c>
      <c r="DI311" s="62">
        <v>0</v>
      </c>
      <c r="DJ311" s="62">
        <v>0</v>
      </c>
      <c r="DK311" s="62">
        <v>0</v>
      </c>
      <c r="DL311" s="62">
        <v>0</v>
      </c>
      <c r="DM311" s="62">
        <v>0</v>
      </c>
      <c r="DN311" s="62">
        <v>0</v>
      </c>
      <c r="DO311" s="62">
        <v>0</v>
      </c>
      <c r="DP311" s="62">
        <v>0</v>
      </c>
      <c r="DQ311" s="62">
        <v>0</v>
      </c>
      <c r="DR311" s="62">
        <v>0</v>
      </c>
      <c r="DS311" s="62">
        <v>0</v>
      </c>
      <c r="DT311" s="62">
        <v>0</v>
      </c>
      <c r="DU311" s="62">
        <v>0</v>
      </c>
      <c r="DV311" s="62">
        <v>0</v>
      </c>
      <c r="DW311" s="62">
        <v>0</v>
      </c>
      <c r="DX311" s="62">
        <v>0</v>
      </c>
      <c r="DY311" s="62">
        <v>0</v>
      </c>
      <c r="DZ311" s="62">
        <v>0</v>
      </c>
      <c r="EA311" s="62">
        <v>0</v>
      </c>
      <c r="EB311" s="62">
        <v>0</v>
      </c>
      <c r="EC311" s="62">
        <v>0</v>
      </c>
      <c r="ED311" s="62">
        <v>0</v>
      </c>
      <c r="EE311" s="62">
        <v>0</v>
      </c>
      <c r="EF311" s="62">
        <v>0</v>
      </c>
      <c r="EG311" s="62">
        <v>0</v>
      </c>
      <c r="EH311" s="62">
        <v>0</v>
      </c>
      <c r="EI311" s="62">
        <v>0</v>
      </c>
      <c r="EJ311" s="30">
        <v>0</v>
      </c>
      <c r="EK311" s="30">
        <v>0</v>
      </c>
      <c r="EL311" s="76">
        <v>0</v>
      </c>
      <c r="EM311" s="45"/>
      <c r="EN311" s="48">
        <v>0</v>
      </c>
      <c r="EO311" s="76">
        <v>0</v>
      </c>
      <c r="EP311" s="78"/>
      <c r="EQ311" s="53">
        <v>0</v>
      </c>
      <c r="ER311" s="78"/>
      <c r="ES311" s="62"/>
      <c r="ET311" s="62"/>
      <c r="EU311" s="78"/>
      <c r="EV311" s="62"/>
    </row>
    <row r="312" spans="1:152" x14ac:dyDescent="0.25">
      <c r="A312" s="615">
        <v>163</v>
      </c>
      <c r="B312" s="642" t="s">
        <v>331</v>
      </c>
      <c r="C312" s="631" t="s">
        <v>169</v>
      </c>
      <c r="D312" s="63">
        <v>0</v>
      </c>
      <c r="E312" s="62">
        <v>0</v>
      </c>
      <c r="F312" s="62">
        <v>0</v>
      </c>
      <c r="G312" s="62">
        <v>0</v>
      </c>
      <c r="H312" s="62">
        <v>0</v>
      </c>
      <c r="I312" s="62">
        <v>0</v>
      </c>
      <c r="J312" s="62">
        <v>0</v>
      </c>
      <c r="K312" s="62">
        <v>0</v>
      </c>
      <c r="L312" s="62">
        <v>0</v>
      </c>
      <c r="M312" s="36">
        <v>51012800</v>
      </c>
      <c r="N312" s="62">
        <v>0</v>
      </c>
      <c r="O312" s="62">
        <v>0</v>
      </c>
      <c r="P312" s="62">
        <v>0</v>
      </c>
      <c r="Q312" s="62">
        <v>0</v>
      </c>
      <c r="R312" s="62">
        <v>0</v>
      </c>
      <c r="S312" s="62">
        <v>0</v>
      </c>
      <c r="T312" s="62">
        <v>0</v>
      </c>
      <c r="U312" s="62">
        <v>0</v>
      </c>
      <c r="V312" s="62">
        <v>0</v>
      </c>
      <c r="W312" s="62">
        <v>0</v>
      </c>
      <c r="X312" s="62">
        <v>0</v>
      </c>
      <c r="Y312" s="62">
        <v>0</v>
      </c>
      <c r="Z312" s="62">
        <v>0</v>
      </c>
      <c r="AA312" s="62">
        <v>0</v>
      </c>
      <c r="AB312" s="62">
        <v>0</v>
      </c>
      <c r="AC312" s="62">
        <v>0</v>
      </c>
      <c r="AD312" s="62">
        <v>0</v>
      </c>
      <c r="AE312" s="62">
        <v>0</v>
      </c>
      <c r="AF312" s="62">
        <v>0</v>
      </c>
      <c r="AG312" s="62">
        <v>0</v>
      </c>
      <c r="AH312" s="62">
        <v>0</v>
      </c>
      <c r="AI312" s="62">
        <v>0</v>
      </c>
      <c r="AJ312" s="62">
        <v>0</v>
      </c>
      <c r="AK312" s="62">
        <v>0</v>
      </c>
      <c r="AL312" s="62">
        <v>0</v>
      </c>
      <c r="AM312" s="62">
        <v>0</v>
      </c>
      <c r="AN312" s="62">
        <v>0</v>
      </c>
      <c r="AO312" s="62">
        <v>0</v>
      </c>
      <c r="AP312" s="62">
        <v>0</v>
      </c>
      <c r="AQ312" s="62">
        <v>0</v>
      </c>
      <c r="AR312" s="62">
        <v>0</v>
      </c>
      <c r="AS312" s="62">
        <v>0</v>
      </c>
      <c r="AT312" s="62">
        <v>0</v>
      </c>
      <c r="AU312" s="62">
        <v>0</v>
      </c>
      <c r="AV312" s="62">
        <v>0</v>
      </c>
      <c r="AW312" s="62">
        <v>0</v>
      </c>
      <c r="AX312" s="62">
        <v>0</v>
      </c>
      <c r="AY312" s="62">
        <v>0</v>
      </c>
      <c r="AZ312" s="62">
        <v>0</v>
      </c>
      <c r="BA312" s="62">
        <v>0</v>
      </c>
      <c r="BB312" s="62">
        <v>0</v>
      </c>
      <c r="BC312" s="62">
        <v>0</v>
      </c>
      <c r="BD312" s="62">
        <v>0</v>
      </c>
      <c r="BE312" s="62">
        <v>0</v>
      </c>
      <c r="BF312" s="62">
        <v>0</v>
      </c>
      <c r="BG312" s="62">
        <v>0</v>
      </c>
      <c r="BH312" s="62">
        <v>0</v>
      </c>
      <c r="BI312" s="62">
        <v>0</v>
      </c>
      <c r="BJ312" s="62">
        <v>0</v>
      </c>
      <c r="BK312" s="62">
        <v>0</v>
      </c>
      <c r="BL312" s="62">
        <v>0</v>
      </c>
      <c r="BM312" s="62">
        <v>0</v>
      </c>
      <c r="BN312" s="62">
        <v>0</v>
      </c>
      <c r="BO312" s="62">
        <v>0</v>
      </c>
      <c r="BP312" s="62">
        <v>0</v>
      </c>
      <c r="BQ312" s="62">
        <v>0</v>
      </c>
      <c r="BR312" s="62">
        <v>0</v>
      </c>
      <c r="BS312" s="62">
        <v>0</v>
      </c>
      <c r="BT312" s="62">
        <v>0</v>
      </c>
      <c r="BU312" s="62">
        <v>0</v>
      </c>
      <c r="BV312" s="62">
        <v>0</v>
      </c>
      <c r="BW312" s="62">
        <v>0</v>
      </c>
      <c r="BX312" s="62">
        <v>0</v>
      </c>
      <c r="BY312" s="62">
        <v>0</v>
      </c>
      <c r="BZ312" s="62">
        <v>0</v>
      </c>
      <c r="CA312" s="62">
        <v>0</v>
      </c>
      <c r="CB312" s="62">
        <v>0</v>
      </c>
      <c r="CC312" s="62">
        <v>0</v>
      </c>
      <c r="CD312" s="62">
        <v>0</v>
      </c>
      <c r="CE312" s="62">
        <v>0</v>
      </c>
      <c r="CF312" s="62">
        <v>0</v>
      </c>
      <c r="CG312" s="62">
        <v>0</v>
      </c>
      <c r="CH312" s="62">
        <v>0</v>
      </c>
      <c r="CI312" s="62">
        <v>0</v>
      </c>
      <c r="CJ312" s="62">
        <v>0</v>
      </c>
      <c r="CK312" s="62">
        <v>0</v>
      </c>
      <c r="CL312" s="62">
        <v>0</v>
      </c>
      <c r="CM312" s="62">
        <v>0</v>
      </c>
      <c r="CN312" s="62">
        <v>0</v>
      </c>
      <c r="CO312" s="62">
        <v>0</v>
      </c>
      <c r="CP312" s="62">
        <v>0</v>
      </c>
      <c r="CQ312" s="62">
        <v>0</v>
      </c>
      <c r="CR312" s="62">
        <v>0</v>
      </c>
      <c r="CS312" s="62">
        <v>0</v>
      </c>
      <c r="CT312" s="62">
        <v>0</v>
      </c>
      <c r="CU312" s="62">
        <v>0</v>
      </c>
      <c r="CV312" s="62">
        <v>0</v>
      </c>
      <c r="CW312" s="62">
        <v>0</v>
      </c>
      <c r="CX312" s="62">
        <v>0</v>
      </c>
      <c r="CY312" s="62">
        <v>0</v>
      </c>
      <c r="CZ312" s="62">
        <v>0</v>
      </c>
      <c r="DA312" s="62">
        <v>0</v>
      </c>
      <c r="DB312" s="62">
        <v>0</v>
      </c>
      <c r="DC312" s="62">
        <v>0</v>
      </c>
      <c r="DD312" s="62">
        <v>0</v>
      </c>
      <c r="DE312" s="62">
        <v>0</v>
      </c>
      <c r="DF312" s="62">
        <v>0</v>
      </c>
      <c r="DG312" s="62">
        <v>0</v>
      </c>
      <c r="DH312" s="62">
        <v>0</v>
      </c>
      <c r="DI312" s="62">
        <v>0</v>
      </c>
      <c r="DJ312" s="62">
        <v>0</v>
      </c>
      <c r="DK312" s="62">
        <v>0</v>
      </c>
      <c r="DL312" s="62">
        <v>0</v>
      </c>
      <c r="DM312" s="62">
        <v>0</v>
      </c>
      <c r="DN312" s="62">
        <v>0</v>
      </c>
      <c r="DO312" s="62">
        <v>0</v>
      </c>
      <c r="DP312" s="62">
        <v>0</v>
      </c>
      <c r="DQ312" s="62">
        <v>0</v>
      </c>
      <c r="DR312" s="62">
        <v>0</v>
      </c>
      <c r="DS312" s="62">
        <v>0</v>
      </c>
      <c r="DT312" s="62">
        <v>0</v>
      </c>
      <c r="DU312" s="62">
        <v>0</v>
      </c>
      <c r="DV312" s="62">
        <v>0</v>
      </c>
      <c r="DW312" s="62">
        <v>0</v>
      </c>
      <c r="DX312" s="62">
        <v>0</v>
      </c>
      <c r="DY312" s="62">
        <v>0</v>
      </c>
      <c r="DZ312" s="62">
        <v>0</v>
      </c>
      <c r="EA312" s="62">
        <v>0</v>
      </c>
      <c r="EB312" s="62">
        <v>0</v>
      </c>
      <c r="EC312" s="62">
        <v>0</v>
      </c>
      <c r="ED312" s="62">
        <v>0</v>
      </c>
      <c r="EE312" s="62">
        <v>0</v>
      </c>
      <c r="EF312" s="62">
        <v>0</v>
      </c>
      <c r="EG312" s="62">
        <v>0</v>
      </c>
      <c r="EH312" s="62">
        <v>0</v>
      </c>
      <c r="EI312" s="62">
        <v>0</v>
      </c>
      <c r="EJ312" s="30">
        <v>0</v>
      </c>
      <c r="EK312" s="30">
        <v>0</v>
      </c>
      <c r="EL312" s="76">
        <v>0</v>
      </c>
      <c r="EM312" s="45"/>
      <c r="EN312" s="48">
        <v>0</v>
      </c>
      <c r="EO312" s="76">
        <v>0</v>
      </c>
      <c r="EP312" s="78"/>
      <c r="EQ312" s="53">
        <v>0</v>
      </c>
      <c r="ER312" s="78"/>
      <c r="ES312" s="62"/>
      <c r="ET312" s="62"/>
      <c r="EU312" s="78"/>
      <c r="EV312" s="62"/>
    </row>
    <row r="313" spans="1:152" x14ac:dyDescent="0.25">
      <c r="A313" s="615">
        <v>164</v>
      </c>
      <c r="B313" s="642" t="s">
        <v>332</v>
      </c>
      <c r="C313" s="631" t="s">
        <v>169</v>
      </c>
      <c r="D313" s="63">
        <v>0</v>
      </c>
      <c r="E313" s="62">
        <v>0</v>
      </c>
      <c r="F313" s="62">
        <v>0</v>
      </c>
      <c r="G313" s="62">
        <v>0</v>
      </c>
      <c r="H313" s="62">
        <v>0</v>
      </c>
      <c r="I313" s="62">
        <v>0</v>
      </c>
      <c r="J313" s="62">
        <v>0</v>
      </c>
      <c r="K313" s="62">
        <v>0</v>
      </c>
      <c r="L313" s="62">
        <v>0</v>
      </c>
      <c r="M313" s="36">
        <v>841600</v>
      </c>
      <c r="N313" s="62">
        <v>0</v>
      </c>
      <c r="O313" s="62">
        <v>0</v>
      </c>
      <c r="P313" s="62">
        <v>0</v>
      </c>
      <c r="Q313" s="62">
        <v>0</v>
      </c>
      <c r="R313" s="62">
        <v>0</v>
      </c>
      <c r="S313" s="62">
        <v>0</v>
      </c>
      <c r="T313" s="62">
        <v>0</v>
      </c>
      <c r="U313" s="62">
        <v>0</v>
      </c>
      <c r="V313" s="62">
        <v>0</v>
      </c>
      <c r="W313" s="62">
        <v>0</v>
      </c>
      <c r="X313" s="62">
        <v>0</v>
      </c>
      <c r="Y313" s="62">
        <v>0</v>
      </c>
      <c r="Z313" s="62">
        <v>0</v>
      </c>
      <c r="AA313" s="62">
        <v>0</v>
      </c>
      <c r="AB313" s="62">
        <v>0</v>
      </c>
      <c r="AC313" s="62">
        <v>0</v>
      </c>
      <c r="AD313" s="62">
        <v>0</v>
      </c>
      <c r="AE313" s="62">
        <v>0</v>
      </c>
      <c r="AF313" s="62">
        <v>0</v>
      </c>
      <c r="AG313" s="62">
        <v>0</v>
      </c>
      <c r="AH313" s="62">
        <v>0</v>
      </c>
      <c r="AI313" s="62">
        <v>0</v>
      </c>
      <c r="AJ313" s="62">
        <v>0</v>
      </c>
      <c r="AK313" s="62">
        <v>0</v>
      </c>
      <c r="AL313" s="62">
        <v>0</v>
      </c>
      <c r="AM313" s="62">
        <v>0</v>
      </c>
      <c r="AN313" s="62">
        <v>0</v>
      </c>
      <c r="AO313" s="62">
        <v>0</v>
      </c>
      <c r="AP313" s="62">
        <v>0</v>
      </c>
      <c r="AQ313" s="62">
        <v>0</v>
      </c>
      <c r="AR313" s="62">
        <v>0</v>
      </c>
      <c r="AS313" s="62">
        <v>0</v>
      </c>
      <c r="AT313" s="62">
        <v>0</v>
      </c>
      <c r="AU313" s="62">
        <v>0</v>
      </c>
      <c r="AV313" s="62">
        <v>0</v>
      </c>
      <c r="AW313" s="62">
        <v>0</v>
      </c>
      <c r="AX313" s="62">
        <v>0</v>
      </c>
      <c r="AY313" s="62">
        <v>0</v>
      </c>
      <c r="AZ313" s="62">
        <v>0</v>
      </c>
      <c r="BA313" s="62">
        <v>0</v>
      </c>
      <c r="BB313" s="62">
        <v>0</v>
      </c>
      <c r="BC313" s="62">
        <v>0</v>
      </c>
      <c r="BD313" s="62">
        <v>0</v>
      </c>
      <c r="BE313" s="62">
        <v>0</v>
      </c>
      <c r="BF313" s="62">
        <v>0</v>
      </c>
      <c r="BG313" s="62">
        <v>0</v>
      </c>
      <c r="BH313" s="62">
        <v>0</v>
      </c>
      <c r="BI313" s="62">
        <v>0</v>
      </c>
      <c r="BJ313" s="62">
        <v>0</v>
      </c>
      <c r="BK313" s="62">
        <v>0</v>
      </c>
      <c r="BL313" s="62">
        <v>0</v>
      </c>
      <c r="BM313" s="62">
        <v>0</v>
      </c>
      <c r="BN313" s="62">
        <v>0</v>
      </c>
      <c r="BO313" s="62">
        <v>0</v>
      </c>
      <c r="BP313" s="62">
        <v>0</v>
      </c>
      <c r="BQ313" s="62">
        <v>0</v>
      </c>
      <c r="BR313" s="62">
        <v>0</v>
      </c>
      <c r="BS313" s="62">
        <v>0</v>
      </c>
      <c r="BT313" s="62">
        <v>0</v>
      </c>
      <c r="BU313" s="62">
        <v>0</v>
      </c>
      <c r="BV313" s="62">
        <v>0</v>
      </c>
      <c r="BW313" s="62">
        <v>0</v>
      </c>
      <c r="BX313" s="62">
        <v>0</v>
      </c>
      <c r="BY313" s="62">
        <v>0</v>
      </c>
      <c r="BZ313" s="62">
        <v>0</v>
      </c>
      <c r="CA313" s="62">
        <v>0</v>
      </c>
      <c r="CB313" s="62">
        <v>0</v>
      </c>
      <c r="CC313" s="62">
        <v>0</v>
      </c>
      <c r="CD313" s="62">
        <v>0</v>
      </c>
      <c r="CE313" s="62">
        <v>0</v>
      </c>
      <c r="CF313" s="62">
        <v>0</v>
      </c>
      <c r="CG313" s="62">
        <v>0</v>
      </c>
      <c r="CH313" s="62">
        <v>0</v>
      </c>
      <c r="CI313" s="62">
        <v>0</v>
      </c>
      <c r="CJ313" s="62">
        <v>0</v>
      </c>
      <c r="CK313" s="62">
        <v>0</v>
      </c>
      <c r="CL313" s="62">
        <v>0</v>
      </c>
      <c r="CM313" s="62">
        <v>0</v>
      </c>
      <c r="CN313" s="62">
        <v>0</v>
      </c>
      <c r="CO313" s="62">
        <v>0</v>
      </c>
      <c r="CP313" s="62">
        <v>0</v>
      </c>
      <c r="CQ313" s="62">
        <v>0</v>
      </c>
      <c r="CR313" s="62">
        <v>0</v>
      </c>
      <c r="CS313" s="62">
        <v>0</v>
      </c>
      <c r="CT313" s="62">
        <v>0</v>
      </c>
      <c r="CU313" s="62">
        <v>0</v>
      </c>
      <c r="CV313" s="62">
        <v>0</v>
      </c>
      <c r="CW313" s="62">
        <v>0</v>
      </c>
      <c r="CX313" s="62">
        <v>0</v>
      </c>
      <c r="CY313" s="62">
        <v>0</v>
      </c>
      <c r="CZ313" s="62">
        <v>0</v>
      </c>
      <c r="DA313" s="62">
        <v>0</v>
      </c>
      <c r="DB313" s="62">
        <v>0</v>
      </c>
      <c r="DC313" s="62">
        <v>0</v>
      </c>
      <c r="DD313" s="62">
        <v>0</v>
      </c>
      <c r="DE313" s="62">
        <v>0</v>
      </c>
      <c r="DF313" s="62">
        <v>0</v>
      </c>
      <c r="DG313" s="62">
        <v>0</v>
      </c>
      <c r="DH313" s="62">
        <v>0</v>
      </c>
      <c r="DI313" s="62">
        <v>0</v>
      </c>
      <c r="DJ313" s="62">
        <v>0</v>
      </c>
      <c r="DK313" s="62">
        <v>0</v>
      </c>
      <c r="DL313" s="62">
        <v>0</v>
      </c>
      <c r="DM313" s="62">
        <v>0</v>
      </c>
      <c r="DN313" s="62">
        <v>0</v>
      </c>
      <c r="DO313" s="62">
        <v>0</v>
      </c>
      <c r="DP313" s="62">
        <v>0</v>
      </c>
      <c r="DQ313" s="62">
        <v>0</v>
      </c>
      <c r="DR313" s="62">
        <v>0</v>
      </c>
      <c r="DS313" s="62">
        <v>0</v>
      </c>
      <c r="DT313" s="62">
        <v>0</v>
      </c>
      <c r="DU313" s="62">
        <v>0</v>
      </c>
      <c r="DV313" s="62">
        <v>0</v>
      </c>
      <c r="DW313" s="62">
        <v>0</v>
      </c>
      <c r="DX313" s="62">
        <v>0</v>
      </c>
      <c r="DY313" s="62">
        <v>0</v>
      </c>
      <c r="DZ313" s="62">
        <v>0</v>
      </c>
      <c r="EA313" s="62">
        <v>0</v>
      </c>
      <c r="EB313" s="62">
        <v>0</v>
      </c>
      <c r="EC313" s="62">
        <v>0</v>
      </c>
      <c r="ED313" s="62">
        <v>0</v>
      </c>
      <c r="EE313" s="62">
        <v>0</v>
      </c>
      <c r="EF313" s="62">
        <v>0</v>
      </c>
      <c r="EG313" s="62">
        <v>0</v>
      </c>
      <c r="EH313" s="62">
        <v>0</v>
      </c>
      <c r="EI313" s="62">
        <v>0</v>
      </c>
      <c r="EJ313" s="30">
        <v>0</v>
      </c>
      <c r="EK313" s="30">
        <v>0</v>
      </c>
      <c r="EL313" s="76">
        <v>0</v>
      </c>
      <c r="EM313" s="45"/>
      <c r="EN313" s="48">
        <v>0</v>
      </c>
      <c r="EO313" s="76">
        <v>0</v>
      </c>
      <c r="EP313" s="78"/>
      <c r="EQ313" s="53">
        <v>0</v>
      </c>
      <c r="ER313" s="78"/>
      <c r="ES313" s="62"/>
      <c r="ET313" s="62"/>
      <c r="EU313" s="78"/>
      <c r="EV313" s="62"/>
    </row>
    <row r="314" spans="1:152" x14ac:dyDescent="0.25">
      <c r="A314" s="615">
        <v>165</v>
      </c>
      <c r="B314" s="642" t="s">
        <v>333</v>
      </c>
      <c r="C314" s="631" t="s">
        <v>169</v>
      </c>
      <c r="D314" s="63">
        <v>0</v>
      </c>
      <c r="E314" s="62">
        <v>0</v>
      </c>
      <c r="F314" s="62">
        <v>0</v>
      </c>
      <c r="G314" s="62">
        <v>0</v>
      </c>
      <c r="H314" s="62">
        <v>0</v>
      </c>
      <c r="I314" s="62">
        <v>0</v>
      </c>
      <c r="J314" s="62">
        <v>0</v>
      </c>
      <c r="K314" s="62">
        <v>0</v>
      </c>
      <c r="L314" s="62">
        <v>0</v>
      </c>
      <c r="M314" s="36">
        <v>0</v>
      </c>
      <c r="N314" s="62">
        <v>0</v>
      </c>
      <c r="O314" s="62">
        <v>0</v>
      </c>
      <c r="P314" s="62">
        <v>0</v>
      </c>
      <c r="Q314" s="62">
        <v>0</v>
      </c>
      <c r="R314" s="62">
        <v>0</v>
      </c>
      <c r="S314" s="62">
        <v>0</v>
      </c>
      <c r="T314" s="62">
        <v>0</v>
      </c>
      <c r="U314" s="62">
        <v>0</v>
      </c>
      <c r="V314" s="62">
        <v>0</v>
      </c>
      <c r="W314" s="62">
        <v>0</v>
      </c>
      <c r="X314" s="62">
        <v>0</v>
      </c>
      <c r="Y314" s="62">
        <v>0</v>
      </c>
      <c r="Z314" s="62">
        <v>0</v>
      </c>
      <c r="AA314" s="62">
        <v>0</v>
      </c>
      <c r="AB314" s="62">
        <v>0</v>
      </c>
      <c r="AC314" s="62">
        <v>0</v>
      </c>
      <c r="AD314" s="62">
        <v>0</v>
      </c>
      <c r="AE314" s="62">
        <v>0</v>
      </c>
      <c r="AF314" s="62">
        <v>0</v>
      </c>
      <c r="AG314" s="62">
        <v>0</v>
      </c>
      <c r="AH314" s="62">
        <v>0</v>
      </c>
      <c r="AI314" s="62">
        <v>0</v>
      </c>
      <c r="AJ314" s="62">
        <v>0</v>
      </c>
      <c r="AK314" s="62">
        <v>0</v>
      </c>
      <c r="AL314" s="62">
        <v>0</v>
      </c>
      <c r="AM314" s="62">
        <v>0</v>
      </c>
      <c r="AN314" s="62">
        <v>0</v>
      </c>
      <c r="AO314" s="62">
        <v>0</v>
      </c>
      <c r="AP314" s="62">
        <v>0</v>
      </c>
      <c r="AQ314" s="62">
        <v>0</v>
      </c>
      <c r="AR314" s="62">
        <v>0</v>
      </c>
      <c r="AS314" s="62">
        <v>0</v>
      </c>
      <c r="AT314" s="62">
        <v>0</v>
      </c>
      <c r="AU314" s="62">
        <v>0</v>
      </c>
      <c r="AV314" s="62">
        <v>0</v>
      </c>
      <c r="AW314" s="62">
        <v>0</v>
      </c>
      <c r="AX314" s="62">
        <v>0</v>
      </c>
      <c r="AY314" s="62">
        <v>0</v>
      </c>
      <c r="AZ314" s="62">
        <v>0</v>
      </c>
      <c r="BA314" s="62">
        <v>0</v>
      </c>
      <c r="BB314" s="62">
        <v>0</v>
      </c>
      <c r="BC314" s="62">
        <v>0</v>
      </c>
      <c r="BD314" s="62">
        <v>0</v>
      </c>
      <c r="BE314" s="62">
        <v>0</v>
      </c>
      <c r="BF314" s="62">
        <v>0</v>
      </c>
      <c r="BG314" s="62">
        <v>0</v>
      </c>
      <c r="BH314" s="62">
        <v>0</v>
      </c>
      <c r="BI314" s="62">
        <v>0</v>
      </c>
      <c r="BJ314" s="62">
        <v>0</v>
      </c>
      <c r="BK314" s="62">
        <v>0</v>
      </c>
      <c r="BL314" s="62">
        <v>0</v>
      </c>
      <c r="BM314" s="62">
        <v>0</v>
      </c>
      <c r="BN314" s="62">
        <v>0</v>
      </c>
      <c r="BO314" s="62">
        <v>0</v>
      </c>
      <c r="BP314" s="62">
        <v>0</v>
      </c>
      <c r="BQ314" s="62">
        <v>0</v>
      </c>
      <c r="BR314" s="62">
        <v>0</v>
      </c>
      <c r="BS314" s="62">
        <v>0</v>
      </c>
      <c r="BT314" s="62">
        <v>0</v>
      </c>
      <c r="BU314" s="62">
        <v>0</v>
      </c>
      <c r="BV314" s="62">
        <v>0</v>
      </c>
      <c r="BW314" s="62">
        <v>0</v>
      </c>
      <c r="BX314" s="62">
        <v>0</v>
      </c>
      <c r="BY314" s="62">
        <v>0</v>
      </c>
      <c r="BZ314" s="62">
        <v>0</v>
      </c>
      <c r="CA314" s="62">
        <v>0</v>
      </c>
      <c r="CB314" s="62">
        <v>0</v>
      </c>
      <c r="CC314" s="62">
        <v>0</v>
      </c>
      <c r="CD314" s="62">
        <v>0</v>
      </c>
      <c r="CE314" s="62">
        <v>0</v>
      </c>
      <c r="CF314" s="62">
        <v>0</v>
      </c>
      <c r="CG314" s="62">
        <v>0</v>
      </c>
      <c r="CH314" s="62">
        <v>0</v>
      </c>
      <c r="CI314" s="62">
        <v>0</v>
      </c>
      <c r="CJ314" s="62">
        <v>0</v>
      </c>
      <c r="CK314" s="62">
        <v>0</v>
      </c>
      <c r="CL314" s="62">
        <v>0</v>
      </c>
      <c r="CM314" s="62">
        <v>0</v>
      </c>
      <c r="CN314" s="62">
        <v>0</v>
      </c>
      <c r="CO314" s="62">
        <v>0</v>
      </c>
      <c r="CP314" s="62">
        <v>0</v>
      </c>
      <c r="CQ314" s="62">
        <v>0</v>
      </c>
      <c r="CR314" s="62">
        <v>0</v>
      </c>
      <c r="CS314" s="62">
        <v>0</v>
      </c>
      <c r="CT314" s="62">
        <v>0</v>
      </c>
      <c r="CU314" s="62">
        <v>0</v>
      </c>
      <c r="CV314" s="62">
        <v>0</v>
      </c>
      <c r="CW314" s="62">
        <v>0</v>
      </c>
      <c r="CX314" s="62">
        <v>0</v>
      </c>
      <c r="CY314" s="62">
        <v>0</v>
      </c>
      <c r="CZ314" s="62">
        <v>0</v>
      </c>
      <c r="DA314" s="62">
        <v>0</v>
      </c>
      <c r="DB314" s="62">
        <v>0</v>
      </c>
      <c r="DC314" s="62">
        <v>0</v>
      </c>
      <c r="DD314" s="62">
        <v>0</v>
      </c>
      <c r="DE314" s="62">
        <v>0</v>
      </c>
      <c r="DF314" s="62">
        <v>0</v>
      </c>
      <c r="DG314" s="62">
        <v>0</v>
      </c>
      <c r="DH314" s="62">
        <v>0</v>
      </c>
      <c r="DI314" s="62">
        <v>0</v>
      </c>
      <c r="DJ314" s="62">
        <v>0</v>
      </c>
      <c r="DK314" s="62">
        <v>0</v>
      </c>
      <c r="DL314" s="62">
        <v>0</v>
      </c>
      <c r="DM314" s="62">
        <v>0</v>
      </c>
      <c r="DN314" s="62">
        <v>0</v>
      </c>
      <c r="DO314" s="62">
        <v>0</v>
      </c>
      <c r="DP314" s="62">
        <v>0</v>
      </c>
      <c r="DQ314" s="62">
        <v>0</v>
      </c>
      <c r="DR314" s="62">
        <v>0</v>
      </c>
      <c r="DS314" s="62">
        <v>0</v>
      </c>
      <c r="DT314" s="62">
        <v>0</v>
      </c>
      <c r="DU314" s="62">
        <v>0</v>
      </c>
      <c r="DV314" s="62">
        <v>0</v>
      </c>
      <c r="DW314" s="62">
        <v>0</v>
      </c>
      <c r="DX314" s="62">
        <v>0</v>
      </c>
      <c r="DY314" s="62">
        <v>0</v>
      </c>
      <c r="DZ314" s="62">
        <v>0</v>
      </c>
      <c r="EA314" s="62">
        <v>0</v>
      </c>
      <c r="EB314" s="62">
        <v>0</v>
      </c>
      <c r="EC314" s="62">
        <v>0</v>
      </c>
      <c r="ED314" s="62">
        <v>0</v>
      </c>
      <c r="EE314" s="62">
        <v>0</v>
      </c>
      <c r="EF314" s="62">
        <v>0</v>
      </c>
      <c r="EG314" s="62">
        <v>0</v>
      </c>
      <c r="EH314" s="62">
        <v>0</v>
      </c>
      <c r="EI314" s="62">
        <v>0</v>
      </c>
      <c r="EJ314" s="30">
        <v>0</v>
      </c>
      <c r="EK314" s="30">
        <v>0</v>
      </c>
      <c r="EL314" s="76">
        <v>0</v>
      </c>
      <c r="EM314" s="45"/>
      <c r="EN314" s="48">
        <v>0</v>
      </c>
      <c r="EO314" s="76">
        <v>0</v>
      </c>
      <c r="EP314" s="78"/>
      <c r="EQ314" s="53">
        <v>0</v>
      </c>
      <c r="ER314" s="78"/>
      <c r="ES314" s="62"/>
      <c r="ET314" s="62"/>
      <c r="EU314" s="78"/>
      <c r="EV314" s="62"/>
    </row>
    <row r="315" spans="1:152" x14ac:dyDescent="0.25">
      <c r="A315" s="615">
        <v>166</v>
      </c>
      <c r="B315" s="642" t="s">
        <v>334</v>
      </c>
      <c r="C315" s="631" t="s">
        <v>169</v>
      </c>
      <c r="D315" s="63">
        <v>0</v>
      </c>
      <c r="E315" s="62">
        <v>0</v>
      </c>
      <c r="F315" s="62">
        <v>0</v>
      </c>
      <c r="G315" s="62">
        <v>0</v>
      </c>
      <c r="H315" s="62">
        <v>0</v>
      </c>
      <c r="I315" s="62">
        <v>0</v>
      </c>
      <c r="J315" s="62">
        <v>0</v>
      </c>
      <c r="K315" s="62">
        <v>0</v>
      </c>
      <c r="L315" s="62">
        <v>0</v>
      </c>
      <c r="M315" s="36">
        <v>20079600</v>
      </c>
      <c r="N315" s="62">
        <v>0</v>
      </c>
      <c r="O315" s="62">
        <v>0</v>
      </c>
      <c r="P315" s="62">
        <v>0</v>
      </c>
      <c r="Q315" s="62">
        <v>0</v>
      </c>
      <c r="R315" s="62">
        <v>0</v>
      </c>
      <c r="S315" s="62">
        <v>0</v>
      </c>
      <c r="T315" s="62">
        <v>0</v>
      </c>
      <c r="U315" s="62">
        <v>0</v>
      </c>
      <c r="V315" s="62">
        <v>0</v>
      </c>
      <c r="W315" s="62">
        <v>0</v>
      </c>
      <c r="X315" s="62">
        <v>0</v>
      </c>
      <c r="Y315" s="62">
        <v>0</v>
      </c>
      <c r="Z315" s="62">
        <v>0</v>
      </c>
      <c r="AA315" s="62">
        <v>0</v>
      </c>
      <c r="AB315" s="62">
        <v>0</v>
      </c>
      <c r="AC315" s="62">
        <v>0</v>
      </c>
      <c r="AD315" s="62">
        <v>0</v>
      </c>
      <c r="AE315" s="62">
        <v>0</v>
      </c>
      <c r="AF315" s="62">
        <v>0</v>
      </c>
      <c r="AG315" s="62">
        <v>0</v>
      </c>
      <c r="AH315" s="62">
        <v>0</v>
      </c>
      <c r="AI315" s="62">
        <v>0</v>
      </c>
      <c r="AJ315" s="62">
        <v>0</v>
      </c>
      <c r="AK315" s="62">
        <v>0</v>
      </c>
      <c r="AL315" s="62">
        <v>0</v>
      </c>
      <c r="AM315" s="62">
        <v>0</v>
      </c>
      <c r="AN315" s="62">
        <v>0</v>
      </c>
      <c r="AO315" s="62">
        <v>0</v>
      </c>
      <c r="AP315" s="62">
        <v>0</v>
      </c>
      <c r="AQ315" s="62">
        <v>0</v>
      </c>
      <c r="AR315" s="62">
        <v>0</v>
      </c>
      <c r="AS315" s="62">
        <v>0</v>
      </c>
      <c r="AT315" s="62">
        <v>0</v>
      </c>
      <c r="AU315" s="62">
        <v>0</v>
      </c>
      <c r="AV315" s="62">
        <v>0</v>
      </c>
      <c r="AW315" s="62">
        <v>0</v>
      </c>
      <c r="AX315" s="62">
        <v>0</v>
      </c>
      <c r="AY315" s="62">
        <v>0</v>
      </c>
      <c r="AZ315" s="62">
        <v>0</v>
      </c>
      <c r="BA315" s="62">
        <v>0</v>
      </c>
      <c r="BB315" s="62">
        <v>0</v>
      </c>
      <c r="BC315" s="62">
        <v>0</v>
      </c>
      <c r="BD315" s="62">
        <v>0</v>
      </c>
      <c r="BE315" s="62">
        <v>0</v>
      </c>
      <c r="BF315" s="62">
        <v>0</v>
      </c>
      <c r="BG315" s="62">
        <v>0</v>
      </c>
      <c r="BH315" s="62">
        <v>0</v>
      </c>
      <c r="BI315" s="62">
        <v>0</v>
      </c>
      <c r="BJ315" s="62">
        <v>0</v>
      </c>
      <c r="BK315" s="62">
        <v>0</v>
      </c>
      <c r="BL315" s="62">
        <v>0</v>
      </c>
      <c r="BM315" s="62">
        <v>0</v>
      </c>
      <c r="BN315" s="62">
        <v>0</v>
      </c>
      <c r="BO315" s="62">
        <v>0</v>
      </c>
      <c r="BP315" s="62">
        <v>0</v>
      </c>
      <c r="BQ315" s="62">
        <v>0</v>
      </c>
      <c r="BR315" s="62">
        <v>0</v>
      </c>
      <c r="BS315" s="62">
        <v>0</v>
      </c>
      <c r="BT315" s="62">
        <v>0</v>
      </c>
      <c r="BU315" s="62">
        <v>0</v>
      </c>
      <c r="BV315" s="62">
        <v>0</v>
      </c>
      <c r="BW315" s="62">
        <v>0</v>
      </c>
      <c r="BX315" s="62">
        <v>0</v>
      </c>
      <c r="BY315" s="62">
        <v>0</v>
      </c>
      <c r="BZ315" s="62">
        <v>0</v>
      </c>
      <c r="CA315" s="62">
        <v>0</v>
      </c>
      <c r="CB315" s="62">
        <v>0</v>
      </c>
      <c r="CC315" s="62">
        <v>0</v>
      </c>
      <c r="CD315" s="62">
        <v>0</v>
      </c>
      <c r="CE315" s="62">
        <v>0</v>
      </c>
      <c r="CF315" s="62">
        <v>0</v>
      </c>
      <c r="CG315" s="62">
        <v>0</v>
      </c>
      <c r="CH315" s="62">
        <v>0</v>
      </c>
      <c r="CI315" s="62">
        <v>0</v>
      </c>
      <c r="CJ315" s="62">
        <v>0</v>
      </c>
      <c r="CK315" s="62">
        <v>0</v>
      </c>
      <c r="CL315" s="62">
        <v>0</v>
      </c>
      <c r="CM315" s="62">
        <v>0</v>
      </c>
      <c r="CN315" s="62">
        <v>0</v>
      </c>
      <c r="CO315" s="62">
        <v>0</v>
      </c>
      <c r="CP315" s="62">
        <v>0</v>
      </c>
      <c r="CQ315" s="62">
        <v>0</v>
      </c>
      <c r="CR315" s="62">
        <v>0</v>
      </c>
      <c r="CS315" s="62">
        <v>0</v>
      </c>
      <c r="CT315" s="62">
        <v>0</v>
      </c>
      <c r="CU315" s="62">
        <v>0</v>
      </c>
      <c r="CV315" s="62">
        <v>0</v>
      </c>
      <c r="CW315" s="62">
        <v>0</v>
      </c>
      <c r="CX315" s="62">
        <v>0</v>
      </c>
      <c r="CY315" s="62">
        <v>0</v>
      </c>
      <c r="CZ315" s="62">
        <v>0</v>
      </c>
      <c r="DA315" s="62">
        <v>0</v>
      </c>
      <c r="DB315" s="62">
        <v>0</v>
      </c>
      <c r="DC315" s="62">
        <v>0</v>
      </c>
      <c r="DD315" s="62">
        <v>0</v>
      </c>
      <c r="DE315" s="62">
        <v>0</v>
      </c>
      <c r="DF315" s="62">
        <v>0</v>
      </c>
      <c r="DG315" s="62">
        <v>0</v>
      </c>
      <c r="DH315" s="62">
        <v>0</v>
      </c>
      <c r="DI315" s="62">
        <v>0</v>
      </c>
      <c r="DJ315" s="62">
        <v>0</v>
      </c>
      <c r="DK315" s="62">
        <v>0</v>
      </c>
      <c r="DL315" s="62">
        <v>0</v>
      </c>
      <c r="DM315" s="62">
        <v>0</v>
      </c>
      <c r="DN315" s="62">
        <v>0</v>
      </c>
      <c r="DO315" s="62">
        <v>0</v>
      </c>
      <c r="DP315" s="62">
        <v>0</v>
      </c>
      <c r="DQ315" s="62">
        <v>0</v>
      </c>
      <c r="DR315" s="62">
        <v>0</v>
      </c>
      <c r="DS315" s="62">
        <v>0</v>
      </c>
      <c r="DT315" s="62">
        <v>0</v>
      </c>
      <c r="DU315" s="62">
        <v>0</v>
      </c>
      <c r="DV315" s="62">
        <v>0</v>
      </c>
      <c r="DW315" s="62">
        <v>0</v>
      </c>
      <c r="DX315" s="62">
        <v>0</v>
      </c>
      <c r="DY315" s="62">
        <v>0</v>
      </c>
      <c r="DZ315" s="62">
        <v>0</v>
      </c>
      <c r="EA315" s="62">
        <v>0</v>
      </c>
      <c r="EB315" s="62">
        <v>0</v>
      </c>
      <c r="EC315" s="62">
        <v>0</v>
      </c>
      <c r="ED315" s="62">
        <v>0</v>
      </c>
      <c r="EE315" s="62">
        <v>0</v>
      </c>
      <c r="EF315" s="62">
        <v>0</v>
      </c>
      <c r="EG315" s="62">
        <v>0</v>
      </c>
      <c r="EH315" s="62">
        <v>0</v>
      </c>
      <c r="EI315" s="62">
        <v>0</v>
      </c>
      <c r="EJ315" s="30">
        <v>0</v>
      </c>
      <c r="EK315" s="30">
        <v>0</v>
      </c>
      <c r="EL315" s="76">
        <v>0</v>
      </c>
      <c r="EM315" s="45"/>
      <c r="EN315" s="48">
        <v>0</v>
      </c>
      <c r="EO315" s="76">
        <v>0</v>
      </c>
      <c r="EP315" s="78"/>
      <c r="EQ315" s="53">
        <v>0</v>
      </c>
      <c r="ER315" s="78"/>
      <c r="ES315" s="62"/>
      <c r="ET315" s="62"/>
      <c r="EU315" s="78"/>
      <c r="EV315" s="62"/>
    </row>
    <row r="316" spans="1:152" x14ac:dyDescent="0.25">
      <c r="A316" s="615">
        <v>167</v>
      </c>
      <c r="B316" s="642" t="s">
        <v>335</v>
      </c>
      <c r="C316" s="631" t="s">
        <v>169</v>
      </c>
      <c r="D316" s="63">
        <v>0</v>
      </c>
      <c r="E316" s="62">
        <v>0</v>
      </c>
      <c r="F316" s="62">
        <v>0</v>
      </c>
      <c r="G316" s="62">
        <v>0</v>
      </c>
      <c r="H316" s="62">
        <v>0</v>
      </c>
      <c r="I316" s="62">
        <v>0</v>
      </c>
      <c r="J316" s="62">
        <v>0</v>
      </c>
      <c r="K316" s="62">
        <v>0</v>
      </c>
      <c r="L316" s="62">
        <v>0</v>
      </c>
      <c r="M316" s="36">
        <v>353000</v>
      </c>
      <c r="N316" s="62">
        <v>0</v>
      </c>
      <c r="O316" s="62">
        <v>0</v>
      </c>
      <c r="P316" s="62">
        <v>0</v>
      </c>
      <c r="Q316" s="62">
        <v>0</v>
      </c>
      <c r="R316" s="62">
        <v>0</v>
      </c>
      <c r="S316" s="62">
        <v>0</v>
      </c>
      <c r="T316" s="62">
        <v>0</v>
      </c>
      <c r="U316" s="62">
        <v>0</v>
      </c>
      <c r="V316" s="62">
        <v>0</v>
      </c>
      <c r="W316" s="62">
        <v>0</v>
      </c>
      <c r="X316" s="62">
        <v>0</v>
      </c>
      <c r="Y316" s="62">
        <v>0</v>
      </c>
      <c r="Z316" s="62">
        <v>0</v>
      </c>
      <c r="AA316" s="62">
        <v>0</v>
      </c>
      <c r="AB316" s="62">
        <v>0</v>
      </c>
      <c r="AC316" s="62">
        <v>0</v>
      </c>
      <c r="AD316" s="62">
        <v>0</v>
      </c>
      <c r="AE316" s="62">
        <v>0</v>
      </c>
      <c r="AF316" s="62">
        <v>0</v>
      </c>
      <c r="AG316" s="62">
        <v>0</v>
      </c>
      <c r="AH316" s="62">
        <v>0</v>
      </c>
      <c r="AI316" s="62">
        <v>0</v>
      </c>
      <c r="AJ316" s="62">
        <v>0</v>
      </c>
      <c r="AK316" s="62">
        <v>0</v>
      </c>
      <c r="AL316" s="62">
        <v>0</v>
      </c>
      <c r="AM316" s="62">
        <v>0</v>
      </c>
      <c r="AN316" s="62">
        <v>0</v>
      </c>
      <c r="AO316" s="62">
        <v>0</v>
      </c>
      <c r="AP316" s="62">
        <v>0</v>
      </c>
      <c r="AQ316" s="62">
        <v>0</v>
      </c>
      <c r="AR316" s="62">
        <v>0</v>
      </c>
      <c r="AS316" s="62">
        <v>0</v>
      </c>
      <c r="AT316" s="62">
        <v>0</v>
      </c>
      <c r="AU316" s="62">
        <v>0</v>
      </c>
      <c r="AV316" s="62">
        <v>0</v>
      </c>
      <c r="AW316" s="62">
        <v>0</v>
      </c>
      <c r="AX316" s="62">
        <v>0</v>
      </c>
      <c r="AY316" s="62">
        <v>0</v>
      </c>
      <c r="AZ316" s="62">
        <v>0</v>
      </c>
      <c r="BA316" s="62">
        <v>0</v>
      </c>
      <c r="BB316" s="62">
        <v>0</v>
      </c>
      <c r="BC316" s="62">
        <v>0</v>
      </c>
      <c r="BD316" s="62">
        <v>0</v>
      </c>
      <c r="BE316" s="62">
        <v>0</v>
      </c>
      <c r="BF316" s="62">
        <v>0</v>
      </c>
      <c r="BG316" s="62">
        <v>0</v>
      </c>
      <c r="BH316" s="62">
        <v>0</v>
      </c>
      <c r="BI316" s="62">
        <v>0</v>
      </c>
      <c r="BJ316" s="62">
        <v>0</v>
      </c>
      <c r="BK316" s="62">
        <v>0</v>
      </c>
      <c r="BL316" s="62">
        <v>0</v>
      </c>
      <c r="BM316" s="62">
        <v>0</v>
      </c>
      <c r="BN316" s="62">
        <v>0</v>
      </c>
      <c r="BO316" s="62">
        <v>0</v>
      </c>
      <c r="BP316" s="62">
        <v>0</v>
      </c>
      <c r="BQ316" s="62">
        <v>0</v>
      </c>
      <c r="BR316" s="62">
        <v>0</v>
      </c>
      <c r="BS316" s="62">
        <v>0</v>
      </c>
      <c r="BT316" s="62">
        <v>0</v>
      </c>
      <c r="BU316" s="62">
        <v>0</v>
      </c>
      <c r="BV316" s="62">
        <v>0</v>
      </c>
      <c r="BW316" s="62">
        <v>0</v>
      </c>
      <c r="BX316" s="62">
        <v>0</v>
      </c>
      <c r="BY316" s="62">
        <v>0</v>
      </c>
      <c r="BZ316" s="62">
        <v>0</v>
      </c>
      <c r="CA316" s="62">
        <v>0</v>
      </c>
      <c r="CB316" s="62">
        <v>0</v>
      </c>
      <c r="CC316" s="62">
        <v>0</v>
      </c>
      <c r="CD316" s="62">
        <v>0</v>
      </c>
      <c r="CE316" s="62">
        <v>0</v>
      </c>
      <c r="CF316" s="62">
        <v>0</v>
      </c>
      <c r="CG316" s="62">
        <v>0</v>
      </c>
      <c r="CH316" s="62">
        <v>0</v>
      </c>
      <c r="CI316" s="62">
        <v>0</v>
      </c>
      <c r="CJ316" s="62">
        <v>0</v>
      </c>
      <c r="CK316" s="62">
        <v>0</v>
      </c>
      <c r="CL316" s="62">
        <v>0</v>
      </c>
      <c r="CM316" s="62">
        <v>0</v>
      </c>
      <c r="CN316" s="62">
        <v>0</v>
      </c>
      <c r="CO316" s="62">
        <v>0</v>
      </c>
      <c r="CP316" s="62">
        <v>0</v>
      </c>
      <c r="CQ316" s="62">
        <v>0</v>
      </c>
      <c r="CR316" s="62">
        <v>0</v>
      </c>
      <c r="CS316" s="62">
        <v>0</v>
      </c>
      <c r="CT316" s="62">
        <v>0</v>
      </c>
      <c r="CU316" s="62">
        <v>0</v>
      </c>
      <c r="CV316" s="62">
        <v>0</v>
      </c>
      <c r="CW316" s="62">
        <v>0</v>
      </c>
      <c r="CX316" s="62">
        <v>0</v>
      </c>
      <c r="CY316" s="62">
        <v>0</v>
      </c>
      <c r="CZ316" s="62">
        <v>0</v>
      </c>
      <c r="DA316" s="62">
        <v>0</v>
      </c>
      <c r="DB316" s="62">
        <v>0</v>
      </c>
      <c r="DC316" s="62">
        <v>0</v>
      </c>
      <c r="DD316" s="62">
        <v>0</v>
      </c>
      <c r="DE316" s="62">
        <v>0</v>
      </c>
      <c r="DF316" s="62">
        <v>0</v>
      </c>
      <c r="DG316" s="62">
        <v>0</v>
      </c>
      <c r="DH316" s="62">
        <v>0</v>
      </c>
      <c r="DI316" s="62">
        <v>0</v>
      </c>
      <c r="DJ316" s="62">
        <v>0</v>
      </c>
      <c r="DK316" s="62">
        <v>0</v>
      </c>
      <c r="DL316" s="62">
        <v>0</v>
      </c>
      <c r="DM316" s="62">
        <v>0</v>
      </c>
      <c r="DN316" s="62">
        <v>0</v>
      </c>
      <c r="DO316" s="62">
        <v>0</v>
      </c>
      <c r="DP316" s="62">
        <v>0</v>
      </c>
      <c r="DQ316" s="62">
        <v>0</v>
      </c>
      <c r="DR316" s="62">
        <v>0</v>
      </c>
      <c r="DS316" s="62">
        <v>0</v>
      </c>
      <c r="DT316" s="62">
        <v>0</v>
      </c>
      <c r="DU316" s="62">
        <v>0</v>
      </c>
      <c r="DV316" s="62">
        <v>0</v>
      </c>
      <c r="DW316" s="62">
        <v>0</v>
      </c>
      <c r="DX316" s="62">
        <v>0</v>
      </c>
      <c r="DY316" s="62">
        <v>0</v>
      </c>
      <c r="DZ316" s="62">
        <v>0</v>
      </c>
      <c r="EA316" s="62">
        <v>0</v>
      </c>
      <c r="EB316" s="62">
        <v>0</v>
      </c>
      <c r="EC316" s="62">
        <v>0</v>
      </c>
      <c r="ED316" s="62">
        <v>0</v>
      </c>
      <c r="EE316" s="62">
        <v>0</v>
      </c>
      <c r="EF316" s="62">
        <v>0</v>
      </c>
      <c r="EG316" s="62">
        <v>0</v>
      </c>
      <c r="EH316" s="62">
        <v>0</v>
      </c>
      <c r="EI316" s="62">
        <v>0</v>
      </c>
      <c r="EJ316" s="30">
        <v>0</v>
      </c>
      <c r="EK316" s="30">
        <v>0</v>
      </c>
      <c r="EL316" s="76">
        <v>0</v>
      </c>
      <c r="EM316" s="45"/>
      <c r="EN316" s="48">
        <v>0</v>
      </c>
      <c r="EO316" s="76">
        <v>0</v>
      </c>
      <c r="EP316" s="78"/>
      <c r="EQ316" s="53">
        <v>0</v>
      </c>
      <c r="ER316" s="78"/>
      <c r="ES316" s="62"/>
      <c r="ET316" s="62"/>
      <c r="EU316" s="78"/>
      <c r="EV316" s="62"/>
    </row>
    <row r="317" spans="1:152" x14ac:dyDescent="0.25">
      <c r="A317" s="615">
        <v>168</v>
      </c>
      <c r="B317" s="642" t="s">
        <v>739</v>
      </c>
      <c r="C317" s="631" t="s">
        <v>169</v>
      </c>
      <c r="D317" s="63">
        <v>0</v>
      </c>
      <c r="E317" s="62">
        <v>0</v>
      </c>
      <c r="F317" s="62">
        <v>0</v>
      </c>
      <c r="G317" s="62">
        <v>0</v>
      </c>
      <c r="H317" s="62">
        <v>0</v>
      </c>
      <c r="I317" s="62">
        <v>0</v>
      </c>
      <c r="J317" s="62">
        <v>0</v>
      </c>
      <c r="K317" s="62">
        <v>0</v>
      </c>
      <c r="L317" s="62">
        <v>0</v>
      </c>
      <c r="M317" s="36">
        <v>1642100</v>
      </c>
      <c r="N317" s="62">
        <v>0</v>
      </c>
      <c r="O317" s="62">
        <v>0</v>
      </c>
      <c r="P317" s="62">
        <v>0</v>
      </c>
      <c r="Q317" s="62">
        <v>0</v>
      </c>
      <c r="R317" s="62">
        <v>0</v>
      </c>
      <c r="S317" s="62">
        <v>0</v>
      </c>
      <c r="T317" s="62">
        <v>0</v>
      </c>
      <c r="U317" s="62">
        <v>0</v>
      </c>
      <c r="V317" s="62">
        <v>0</v>
      </c>
      <c r="W317" s="62">
        <v>0</v>
      </c>
      <c r="X317" s="62">
        <v>0</v>
      </c>
      <c r="Y317" s="62">
        <v>0</v>
      </c>
      <c r="Z317" s="62">
        <v>0</v>
      </c>
      <c r="AA317" s="62">
        <v>0</v>
      </c>
      <c r="AB317" s="62">
        <v>0</v>
      </c>
      <c r="AC317" s="62">
        <v>0</v>
      </c>
      <c r="AD317" s="62">
        <v>0</v>
      </c>
      <c r="AE317" s="62">
        <v>0</v>
      </c>
      <c r="AF317" s="62">
        <v>0</v>
      </c>
      <c r="AG317" s="62">
        <v>0</v>
      </c>
      <c r="AH317" s="62">
        <v>0</v>
      </c>
      <c r="AI317" s="62">
        <v>0</v>
      </c>
      <c r="AJ317" s="62">
        <v>0</v>
      </c>
      <c r="AK317" s="62">
        <v>0</v>
      </c>
      <c r="AL317" s="62">
        <v>0</v>
      </c>
      <c r="AM317" s="62">
        <v>0</v>
      </c>
      <c r="AN317" s="62">
        <v>0</v>
      </c>
      <c r="AO317" s="62">
        <v>0</v>
      </c>
      <c r="AP317" s="62">
        <v>0</v>
      </c>
      <c r="AQ317" s="62">
        <v>0</v>
      </c>
      <c r="AR317" s="62">
        <v>0</v>
      </c>
      <c r="AS317" s="62">
        <v>0</v>
      </c>
      <c r="AT317" s="62">
        <v>0</v>
      </c>
      <c r="AU317" s="62">
        <v>0</v>
      </c>
      <c r="AV317" s="62">
        <v>0</v>
      </c>
      <c r="AW317" s="62">
        <v>0</v>
      </c>
      <c r="AX317" s="62">
        <v>0</v>
      </c>
      <c r="AY317" s="62">
        <v>0</v>
      </c>
      <c r="AZ317" s="62">
        <v>0</v>
      </c>
      <c r="BA317" s="62">
        <v>0</v>
      </c>
      <c r="BB317" s="62">
        <v>0</v>
      </c>
      <c r="BC317" s="62">
        <v>0</v>
      </c>
      <c r="BD317" s="62">
        <v>0</v>
      </c>
      <c r="BE317" s="62">
        <v>0</v>
      </c>
      <c r="BF317" s="62">
        <v>0</v>
      </c>
      <c r="BG317" s="62">
        <v>0</v>
      </c>
      <c r="BH317" s="62">
        <v>0</v>
      </c>
      <c r="BI317" s="62">
        <v>0</v>
      </c>
      <c r="BJ317" s="62">
        <v>0</v>
      </c>
      <c r="BK317" s="62">
        <v>0</v>
      </c>
      <c r="BL317" s="62">
        <v>0</v>
      </c>
      <c r="BM317" s="62">
        <v>0</v>
      </c>
      <c r="BN317" s="62">
        <v>0</v>
      </c>
      <c r="BO317" s="62">
        <v>0</v>
      </c>
      <c r="BP317" s="62">
        <v>0</v>
      </c>
      <c r="BQ317" s="62">
        <v>0</v>
      </c>
      <c r="BR317" s="62">
        <v>0</v>
      </c>
      <c r="BS317" s="62">
        <v>0</v>
      </c>
      <c r="BT317" s="62">
        <v>0</v>
      </c>
      <c r="BU317" s="62">
        <v>0</v>
      </c>
      <c r="BV317" s="62">
        <v>0</v>
      </c>
      <c r="BW317" s="62">
        <v>0</v>
      </c>
      <c r="BX317" s="62">
        <v>0</v>
      </c>
      <c r="BY317" s="62">
        <v>0</v>
      </c>
      <c r="BZ317" s="62">
        <v>0</v>
      </c>
      <c r="CA317" s="62">
        <v>0</v>
      </c>
      <c r="CB317" s="62">
        <v>0</v>
      </c>
      <c r="CC317" s="62">
        <v>0</v>
      </c>
      <c r="CD317" s="62">
        <v>0</v>
      </c>
      <c r="CE317" s="62">
        <v>0</v>
      </c>
      <c r="CF317" s="62">
        <v>0</v>
      </c>
      <c r="CG317" s="62">
        <v>0</v>
      </c>
      <c r="CH317" s="62">
        <v>0</v>
      </c>
      <c r="CI317" s="62">
        <v>0</v>
      </c>
      <c r="CJ317" s="62">
        <v>0</v>
      </c>
      <c r="CK317" s="62">
        <v>0</v>
      </c>
      <c r="CL317" s="62">
        <v>0</v>
      </c>
      <c r="CM317" s="62">
        <v>0</v>
      </c>
      <c r="CN317" s="62">
        <v>0</v>
      </c>
      <c r="CO317" s="62">
        <v>0</v>
      </c>
      <c r="CP317" s="62">
        <v>0</v>
      </c>
      <c r="CQ317" s="62">
        <v>0</v>
      </c>
      <c r="CR317" s="62">
        <v>0</v>
      </c>
      <c r="CS317" s="62">
        <v>0</v>
      </c>
      <c r="CT317" s="62">
        <v>0</v>
      </c>
      <c r="CU317" s="62">
        <v>0</v>
      </c>
      <c r="CV317" s="62">
        <v>0</v>
      </c>
      <c r="CW317" s="62">
        <v>0</v>
      </c>
      <c r="CX317" s="62">
        <v>0</v>
      </c>
      <c r="CY317" s="62">
        <v>0</v>
      </c>
      <c r="CZ317" s="62">
        <v>0</v>
      </c>
      <c r="DA317" s="62">
        <v>0</v>
      </c>
      <c r="DB317" s="62">
        <v>0</v>
      </c>
      <c r="DC317" s="62">
        <v>0</v>
      </c>
      <c r="DD317" s="62">
        <v>0</v>
      </c>
      <c r="DE317" s="62">
        <v>0</v>
      </c>
      <c r="DF317" s="62">
        <v>0</v>
      </c>
      <c r="DG317" s="62">
        <v>0</v>
      </c>
      <c r="DH317" s="62">
        <v>0</v>
      </c>
      <c r="DI317" s="62">
        <v>0</v>
      </c>
      <c r="DJ317" s="62">
        <v>0</v>
      </c>
      <c r="DK317" s="62">
        <v>0</v>
      </c>
      <c r="DL317" s="62">
        <v>0</v>
      </c>
      <c r="DM317" s="62">
        <v>0</v>
      </c>
      <c r="DN317" s="62">
        <v>0</v>
      </c>
      <c r="DO317" s="62">
        <v>0</v>
      </c>
      <c r="DP317" s="62">
        <v>0</v>
      </c>
      <c r="DQ317" s="62">
        <v>0</v>
      </c>
      <c r="DR317" s="62">
        <v>0</v>
      </c>
      <c r="DS317" s="62">
        <v>0</v>
      </c>
      <c r="DT317" s="62">
        <v>0</v>
      </c>
      <c r="DU317" s="62">
        <v>0</v>
      </c>
      <c r="DV317" s="62">
        <v>0</v>
      </c>
      <c r="DW317" s="62">
        <v>0</v>
      </c>
      <c r="DX317" s="62">
        <v>0</v>
      </c>
      <c r="DY317" s="62">
        <v>0</v>
      </c>
      <c r="DZ317" s="62">
        <v>0</v>
      </c>
      <c r="EA317" s="62">
        <v>0</v>
      </c>
      <c r="EB317" s="62">
        <v>0</v>
      </c>
      <c r="EC317" s="62">
        <v>0</v>
      </c>
      <c r="ED317" s="62">
        <v>0</v>
      </c>
      <c r="EE317" s="62">
        <v>0</v>
      </c>
      <c r="EF317" s="62">
        <v>0</v>
      </c>
      <c r="EG317" s="62">
        <v>0</v>
      </c>
      <c r="EH317" s="62">
        <v>0</v>
      </c>
      <c r="EI317" s="62">
        <v>0</v>
      </c>
      <c r="EJ317" s="30">
        <v>0</v>
      </c>
      <c r="EK317" s="30">
        <v>0</v>
      </c>
      <c r="EL317" s="76">
        <v>0</v>
      </c>
      <c r="EM317" s="45"/>
      <c r="EN317" s="48">
        <v>0</v>
      </c>
      <c r="EO317" s="76">
        <v>0</v>
      </c>
      <c r="EP317" s="78"/>
      <c r="EQ317" s="53">
        <v>0</v>
      </c>
      <c r="ER317" s="78"/>
      <c r="ES317" s="62"/>
      <c r="ET317" s="62"/>
      <c r="EU317" s="78"/>
      <c r="EV317" s="62"/>
    </row>
    <row r="318" spans="1:152" x14ac:dyDescent="0.25">
      <c r="A318" s="615">
        <v>169</v>
      </c>
      <c r="B318" s="642" t="s">
        <v>337</v>
      </c>
      <c r="C318" s="631" t="s">
        <v>169</v>
      </c>
      <c r="D318" s="63">
        <v>0</v>
      </c>
      <c r="E318" s="62">
        <v>0</v>
      </c>
      <c r="F318" s="62">
        <v>0</v>
      </c>
      <c r="G318" s="62">
        <v>0</v>
      </c>
      <c r="H318" s="62">
        <v>0</v>
      </c>
      <c r="I318" s="62">
        <v>0</v>
      </c>
      <c r="J318" s="62">
        <v>0</v>
      </c>
      <c r="K318" s="62">
        <v>0</v>
      </c>
      <c r="L318" s="62">
        <v>0</v>
      </c>
      <c r="M318" s="36">
        <v>81575700</v>
      </c>
      <c r="N318" s="62">
        <v>0</v>
      </c>
      <c r="O318" s="62">
        <v>0</v>
      </c>
      <c r="P318" s="62">
        <v>0</v>
      </c>
      <c r="Q318" s="62">
        <v>0</v>
      </c>
      <c r="R318" s="62">
        <v>0</v>
      </c>
      <c r="S318" s="62">
        <v>0</v>
      </c>
      <c r="T318" s="62">
        <v>0</v>
      </c>
      <c r="U318" s="62">
        <v>0</v>
      </c>
      <c r="V318" s="62">
        <v>0</v>
      </c>
      <c r="W318" s="62">
        <v>0</v>
      </c>
      <c r="X318" s="62">
        <v>0</v>
      </c>
      <c r="Y318" s="62">
        <v>0</v>
      </c>
      <c r="Z318" s="62">
        <v>0</v>
      </c>
      <c r="AA318" s="62">
        <v>0</v>
      </c>
      <c r="AB318" s="62">
        <v>0</v>
      </c>
      <c r="AC318" s="62">
        <v>0</v>
      </c>
      <c r="AD318" s="62">
        <v>0</v>
      </c>
      <c r="AE318" s="62">
        <v>0</v>
      </c>
      <c r="AF318" s="62">
        <v>0</v>
      </c>
      <c r="AG318" s="62">
        <v>0</v>
      </c>
      <c r="AH318" s="62">
        <v>0</v>
      </c>
      <c r="AI318" s="62">
        <v>0</v>
      </c>
      <c r="AJ318" s="62">
        <v>0</v>
      </c>
      <c r="AK318" s="62">
        <v>0</v>
      </c>
      <c r="AL318" s="62">
        <v>0</v>
      </c>
      <c r="AM318" s="62">
        <v>0</v>
      </c>
      <c r="AN318" s="62">
        <v>0</v>
      </c>
      <c r="AO318" s="62">
        <v>0</v>
      </c>
      <c r="AP318" s="62">
        <v>0</v>
      </c>
      <c r="AQ318" s="62">
        <v>0</v>
      </c>
      <c r="AR318" s="62">
        <v>0</v>
      </c>
      <c r="AS318" s="62">
        <v>0</v>
      </c>
      <c r="AT318" s="62">
        <v>0</v>
      </c>
      <c r="AU318" s="62">
        <v>0</v>
      </c>
      <c r="AV318" s="62">
        <v>0</v>
      </c>
      <c r="AW318" s="62">
        <v>0</v>
      </c>
      <c r="AX318" s="62">
        <v>0</v>
      </c>
      <c r="AY318" s="62">
        <v>0</v>
      </c>
      <c r="AZ318" s="62">
        <v>0</v>
      </c>
      <c r="BA318" s="62">
        <v>0</v>
      </c>
      <c r="BB318" s="62">
        <v>0</v>
      </c>
      <c r="BC318" s="62">
        <v>0</v>
      </c>
      <c r="BD318" s="62">
        <v>0</v>
      </c>
      <c r="BE318" s="62">
        <v>0</v>
      </c>
      <c r="BF318" s="62">
        <v>0</v>
      </c>
      <c r="BG318" s="62">
        <v>0</v>
      </c>
      <c r="BH318" s="62">
        <v>0</v>
      </c>
      <c r="BI318" s="62">
        <v>0</v>
      </c>
      <c r="BJ318" s="62">
        <v>0</v>
      </c>
      <c r="BK318" s="62">
        <v>0</v>
      </c>
      <c r="BL318" s="62">
        <v>0</v>
      </c>
      <c r="BM318" s="62">
        <v>0</v>
      </c>
      <c r="BN318" s="62">
        <v>0</v>
      </c>
      <c r="BO318" s="62">
        <v>0</v>
      </c>
      <c r="BP318" s="62">
        <v>0</v>
      </c>
      <c r="BQ318" s="62">
        <v>0</v>
      </c>
      <c r="BR318" s="62">
        <v>0</v>
      </c>
      <c r="BS318" s="62">
        <v>0</v>
      </c>
      <c r="BT318" s="62">
        <v>0</v>
      </c>
      <c r="BU318" s="62">
        <v>0</v>
      </c>
      <c r="BV318" s="62">
        <v>0</v>
      </c>
      <c r="BW318" s="62">
        <v>0</v>
      </c>
      <c r="BX318" s="62">
        <v>0</v>
      </c>
      <c r="BY318" s="62">
        <v>0</v>
      </c>
      <c r="BZ318" s="62">
        <v>0</v>
      </c>
      <c r="CA318" s="62">
        <v>0</v>
      </c>
      <c r="CB318" s="62">
        <v>0</v>
      </c>
      <c r="CC318" s="62">
        <v>0</v>
      </c>
      <c r="CD318" s="62">
        <v>0</v>
      </c>
      <c r="CE318" s="62">
        <v>0</v>
      </c>
      <c r="CF318" s="62">
        <v>0</v>
      </c>
      <c r="CG318" s="62">
        <v>0</v>
      </c>
      <c r="CH318" s="62">
        <v>0</v>
      </c>
      <c r="CI318" s="62">
        <v>0</v>
      </c>
      <c r="CJ318" s="62">
        <v>0</v>
      </c>
      <c r="CK318" s="62">
        <v>0</v>
      </c>
      <c r="CL318" s="62">
        <v>0</v>
      </c>
      <c r="CM318" s="62">
        <v>0</v>
      </c>
      <c r="CN318" s="62">
        <v>0</v>
      </c>
      <c r="CO318" s="62">
        <v>0</v>
      </c>
      <c r="CP318" s="62">
        <v>0</v>
      </c>
      <c r="CQ318" s="62">
        <v>0</v>
      </c>
      <c r="CR318" s="62">
        <v>0</v>
      </c>
      <c r="CS318" s="62">
        <v>0</v>
      </c>
      <c r="CT318" s="62">
        <v>0</v>
      </c>
      <c r="CU318" s="62">
        <v>0</v>
      </c>
      <c r="CV318" s="62">
        <v>0</v>
      </c>
      <c r="CW318" s="62">
        <v>0</v>
      </c>
      <c r="CX318" s="62">
        <v>0</v>
      </c>
      <c r="CY318" s="62">
        <v>0</v>
      </c>
      <c r="CZ318" s="62">
        <v>0</v>
      </c>
      <c r="DA318" s="62">
        <v>0</v>
      </c>
      <c r="DB318" s="62">
        <v>0</v>
      </c>
      <c r="DC318" s="62">
        <v>0</v>
      </c>
      <c r="DD318" s="62">
        <v>0</v>
      </c>
      <c r="DE318" s="62">
        <v>0</v>
      </c>
      <c r="DF318" s="62">
        <v>0</v>
      </c>
      <c r="DG318" s="62">
        <v>0</v>
      </c>
      <c r="DH318" s="62">
        <v>0</v>
      </c>
      <c r="DI318" s="62">
        <v>0</v>
      </c>
      <c r="DJ318" s="62">
        <v>0</v>
      </c>
      <c r="DK318" s="62">
        <v>0</v>
      </c>
      <c r="DL318" s="62">
        <v>0</v>
      </c>
      <c r="DM318" s="62">
        <v>0</v>
      </c>
      <c r="DN318" s="62">
        <v>0</v>
      </c>
      <c r="DO318" s="62">
        <v>0</v>
      </c>
      <c r="DP318" s="62">
        <v>0</v>
      </c>
      <c r="DQ318" s="62">
        <v>0</v>
      </c>
      <c r="DR318" s="62">
        <v>0</v>
      </c>
      <c r="DS318" s="62">
        <v>0</v>
      </c>
      <c r="DT318" s="62">
        <v>0</v>
      </c>
      <c r="DU318" s="62">
        <v>0</v>
      </c>
      <c r="DV318" s="62">
        <v>0</v>
      </c>
      <c r="DW318" s="62">
        <v>0</v>
      </c>
      <c r="DX318" s="62">
        <v>0</v>
      </c>
      <c r="DY318" s="62">
        <v>0</v>
      </c>
      <c r="DZ318" s="62">
        <v>0</v>
      </c>
      <c r="EA318" s="62">
        <v>0</v>
      </c>
      <c r="EB318" s="62">
        <v>0</v>
      </c>
      <c r="EC318" s="62">
        <v>0</v>
      </c>
      <c r="ED318" s="62">
        <v>0</v>
      </c>
      <c r="EE318" s="62">
        <v>0</v>
      </c>
      <c r="EF318" s="62">
        <v>0</v>
      </c>
      <c r="EG318" s="62">
        <v>0</v>
      </c>
      <c r="EH318" s="62">
        <v>0</v>
      </c>
      <c r="EI318" s="62">
        <v>0</v>
      </c>
      <c r="EJ318" s="30">
        <v>0</v>
      </c>
      <c r="EK318" s="30">
        <v>0</v>
      </c>
      <c r="EL318" s="76">
        <v>0</v>
      </c>
      <c r="EM318" s="45"/>
      <c r="EN318" s="48">
        <v>0</v>
      </c>
      <c r="EO318" s="76">
        <v>0</v>
      </c>
      <c r="EP318" s="78"/>
      <c r="EQ318" s="53">
        <v>0</v>
      </c>
      <c r="ER318" s="78"/>
      <c r="ES318" s="62"/>
      <c r="ET318" s="62"/>
      <c r="EU318" s="78"/>
      <c r="EV318" s="62"/>
    </row>
    <row r="319" spans="1:152" x14ac:dyDescent="0.25">
      <c r="A319" s="615">
        <v>170</v>
      </c>
      <c r="B319" s="642" t="s">
        <v>338</v>
      </c>
      <c r="C319" s="631" t="s">
        <v>169</v>
      </c>
      <c r="D319" s="63">
        <v>0</v>
      </c>
      <c r="E319" s="62">
        <v>0</v>
      </c>
      <c r="F319" s="62">
        <v>0</v>
      </c>
      <c r="G319" s="62">
        <v>0</v>
      </c>
      <c r="H319" s="62">
        <v>0</v>
      </c>
      <c r="I319" s="62">
        <v>0</v>
      </c>
      <c r="J319" s="62">
        <v>0</v>
      </c>
      <c r="K319" s="62">
        <v>0</v>
      </c>
      <c r="L319" s="62">
        <v>0</v>
      </c>
      <c r="M319" s="36">
        <v>4430000</v>
      </c>
      <c r="N319" s="62">
        <v>0</v>
      </c>
      <c r="O319" s="62">
        <v>0</v>
      </c>
      <c r="P319" s="62">
        <v>0</v>
      </c>
      <c r="Q319" s="62">
        <v>0</v>
      </c>
      <c r="R319" s="62">
        <v>0</v>
      </c>
      <c r="S319" s="62">
        <v>0</v>
      </c>
      <c r="T319" s="62">
        <v>0</v>
      </c>
      <c r="U319" s="62">
        <v>0</v>
      </c>
      <c r="V319" s="62">
        <v>0</v>
      </c>
      <c r="W319" s="62">
        <v>0</v>
      </c>
      <c r="X319" s="62">
        <v>0</v>
      </c>
      <c r="Y319" s="62">
        <v>0</v>
      </c>
      <c r="Z319" s="62">
        <v>0</v>
      </c>
      <c r="AA319" s="62">
        <v>0</v>
      </c>
      <c r="AB319" s="62">
        <v>0</v>
      </c>
      <c r="AC319" s="62">
        <v>0</v>
      </c>
      <c r="AD319" s="62">
        <v>0</v>
      </c>
      <c r="AE319" s="62">
        <v>0</v>
      </c>
      <c r="AF319" s="62">
        <v>0</v>
      </c>
      <c r="AG319" s="62">
        <v>0</v>
      </c>
      <c r="AH319" s="62">
        <v>0</v>
      </c>
      <c r="AI319" s="62">
        <v>0</v>
      </c>
      <c r="AJ319" s="62">
        <v>0</v>
      </c>
      <c r="AK319" s="62">
        <v>0</v>
      </c>
      <c r="AL319" s="62">
        <v>0</v>
      </c>
      <c r="AM319" s="62">
        <v>0</v>
      </c>
      <c r="AN319" s="62">
        <v>0</v>
      </c>
      <c r="AO319" s="62">
        <v>0</v>
      </c>
      <c r="AP319" s="62">
        <v>0</v>
      </c>
      <c r="AQ319" s="62">
        <v>0</v>
      </c>
      <c r="AR319" s="62">
        <v>0</v>
      </c>
      <c r="AS319" s="62">
        <v>0</v>
      </c>
      <c r="AT319" s="62">
        <v>0</v>
      </c>
      <c r="AU319" s="62">
        <v>0</v>
      </c>
      <c r="AV319" s="62">
        <v>0</v>
      </c>
      <c r="AW319" s="62">
        <v>0</v>
      </c>
      <c r="AX319" s="62">
        <v>0</v>
      </c>
      <c r="AY319" s="62">
        <v>0</v>
      </c>
      <c r="AZ319" s="62">
        <v>0</v>
      </c>
      <c r="BA319" s="62">
        <v>0</v>
      </c>
      <c r="BB319" s="62">
        <v>0</v>
      </c>
      <c r="BC319" s="62">
        <v>0</v>
      </c>
      <c r="BD319" s="62">
        <v>0</v>
      </c>
      <c r="BE319" s="62">
        <v>0</v>
      </c>
      <c r="BF319" s="62">
        <v>0</v>
      </c>
      <c r="BG319" s="62">
        <v>0</v>
      </c>
      <c r="BH319" s="62">
        <v>0</v>
      </c>
      <c r="BI319" s="62">
        <v>0</v>
      </c>
      <c r="BJ319" s="62">
        <v>0</v>
      </c>
      <c r="BK319" s="62">
        <v>0</v>
      </c>
      <c r="BL319" s="62">
        <v>0</v>
      </c>
      <c r="BM319" s="62">
        <v>0</v>
      </c>
      <c r="BN319" s="62">
        <v>0</v>
      </c>
      <c r="BO319" s="62">
        <v>0</v>
      </c>
      <c r="BP319" s="62">
        <v>0</v>
      </c>
      <c r="BQ319" s="62">
        <v>0</v>
      </c>
      <c r="BR319" s="62">
        <v>0</v>
      </c>
      <c r="BS319" s="62">
        <v>0</v>
      </c>
      <c r="BT319" s="62">
        <v>0</v>
      </c>
      <c r="BU319" s="62">
        <v>0</v>
      </c>
      <c r="BV319" s="62">
        <v>0</v>
      </c>
      <c r="BW319" s="62">
        <v>0</v>
      </c>
      <c r="BX319" s="62">
        <v>0</v>
      </c>
      <c r="BY319" s="62">
        <v>0</v>
      </c>
      <c r="BZ319" s="62">
        <v>0</v>
      </c>
      <c r="CA319" s="62">
        <v>0</v>
      </c>
      <c r="CB319" s="62">
        <v>0</v>
      </c>
      <c r="CC319" s="62">
        <v>0</v>
      </c>
      <c r="CD319" s="62">
        <v>0</v>
      </c>
      <c r="CE319" s="62">
        <v>0</v>
      </c>
      <c r="CF319" s="62">
        <v>0</v>
      </c>
      <c r="CG319" s="62">
        <v>0</v>
      </c>
      <c r="CH319" s="62">
        <v>0</v>
      </c>
      <c r="CI319" s="62">
        <v>0</v>
      </c>
      <c r="CJ319" s="62">
        <v>0</v>
      </c>
      <c r="CK319" s="62">
        <v>0</v>
      </c>
      <c r="CL319" s="62">
        <v>0</v>
      </c>
      <c r="CM319" s="62">
        <v>0</v>
      </c>
      <c r="CN319" s="62">
        <v>0</v>
      </c>
      <c r="CO319" s="62">
        <v>0</v>
      </c>
      <c r="CP319" s="62">
        <v>0</v>
      </c>
      <c r="CQ319" s="62">
        <v>0</v>
      </c>
      <c r="CR319" s="62">
        <v>0</v>
      </c>
      <c r="CS319" s="62">
        <v>0</v>
      </c>
      <c r="CT319" s="62">
        <v>0</v>
      </c>
      <c r="CU319" s="62">
        <v>0</v>
      </c>
      <c r="CV319" s="62">
        <v>0</v>
      </c>
      <c r="CW319" s="62">
        <v>0</v>
      </c>
      <c r="CX319" s="62">
        <v>0</v>
      </c>
      <c r="CY319" s="62">
        <v>0</v>
      </c>
      <c r="CZ319" s="62">
        <v>0</v>
      </c>
      <c r="DA319" s="62">
        <v>0</v>
      </c>
      <c r="DB319" s="62">
        <v>0</v>
      </c>
      <c r="DC319" s="62">
        <v>0</v>
      </c>
      <c r="DD319" s="62">
        <v>0</v>
      </c>
      <c r="DE319" s="62">
        <v>0</v>
      </c>
      <c r="DF319" s="62">
        <v>0</v>
      </c>
      <c r="DG319" s="62">
        <v>0</v>
      </c>
      <c r="DH319" s="62">
        <v>0</v>
      </c>
      <c r="DI319" s="62">
        <v>0</v>
      </c>
      <c r="DJ319" s="62">
        <v>0</v>
      </c>
      <c r="DK319" s="62">
        <v>0</v>
      </c>
      <c r="DL319" s="62">
        <v>0</v>
      </c>
      <c r="DM319" s="62">
        <v>0</v>
      </c>
      <c r="DN319" s="62">
        <v>0</v>
      </c>
      <c r="DO319" s="62">
        <v>0</v>
      </c>
      <c r="DP319" s="62">
        <v>0</v>
      </c>
      <c r="DQ319" s="62">
        <v>0</v>
      </c>
      <c r="DR319" s="62">
        <v>0</v>
      </c>
      <c r="DS319" s="62">
        <v>0</v>
      </c>
      <c r="DT319" s="62">
        <v>0</v>
      </c>
      <c r="DU319" s="62">
        <v>0</v>
      </c>
      <c r="DV319" s="62">
        <v>0</v>
      </c>
      <c r="DW319" s="62">
        <v>0</v>
      </c>
      <c r="DX319" s="62">
        <v>0</v>
      </c>
      <c r="DY319" s="62">
        <v>0</v>
      </c>
      <c r="DZ319" s="62">
        <v>0</v>
      </c>
      <c r="EA319" s="62">
        <v>0</v>
      </c>
      <c r="EB319" s="62">
        <v>0</v>
      </c>
      <c r="EC319" s="62">
        <v>0</v>
      </c>
      <c r="ED319" s="62">
        <v>0</v>
      </c>
      <c r="EE319" s="62">
        <v>0</v>
      </c>
      <c r="EF319" s="62">
        <v>0</v>
      </c>
      <c r="EG319" s="62">
        <v>0</v>
      </c>
      <c r="EH319" s="62">
        <v>0</v>
      </c>
      <c r="EI319" s="62">
        <v>0</v>
      </c>
      <c r="EJ319" s="30">
        <v>0</v>
      </c>
      <c r="EK319" s="30">
        <v>0</v>
      </c>
      <c r="EL319" s="76">
        <v>0</v>
      </c>
      <c r="EM319" s="45"/>
      <c r="EN319" s="48">
        <v>0</v>
      </c>
      <c r="EO319" s="76">
        <v>0</v>
      </c>
      <c r="EP319" s="78"/>
      <c r="EQ319" s="53">
        <v>0</v>
      </c>
      <c r="ER319" s="78"/>
      <c r="ES319" s="62"/>
      <c r="ET319" s="62"/>
      <c r="EU319" s="78"/>
      <c r="EV319" s="62"/>
    </row>
    <row r="320" spans="1:152" x14ac:dyDescent="0.25">
      <c r="A320" s="615">
        <v>171</v>
      </c>
      <c r="B320" s="642" t="s">
        <v>339</v>
      </c>
      <c r="C320" s="631" t="s">
        <v>169</v>
      </c>
      <c r="D320" s="63">
        <v>0</v>
      </c>
      <c r="E320" s="62">
        <v>0</v>
      </c>
      <c r="F320" s="62">
        <v>0</v>
      </c>
      <c r="G320" s="62">
        <v>0</v>
      </c>
      <c r="H320" s="62">
        <v>0</v>
      </c>
      <c r="I320" s="62">
        <v>0</v>
      </c>
      <c r="J320" s="62">
        <v>0</v>
      </c>
      <c r="K320" s="62">
        <v>0</v>
      </c>
      <c r="L320" s="62">
        <v>0</v>
      </c>
      <c r="M320" s="36">
        <v>156700</v>
      </c>
      <c r="N320" s="62">
        <v>0</v>
      </c>
      <c r="O320" s="62">
        <v>0</v>
      </c>
      <c r="P320" s="62">
        <v>0</v>
      </c>
      <c r="Q320" s="62">
        <v>0</v>
      </c>
      <c r="R320" s="62">
        <v>0</v>
      </c>
      <c r="S320" s="62">
        <v>0</v>
      </c>
      <c r="T320" s="62">
        <v>0</v>
      </c>
      <c r="U320" s="62">
        <v>0</v>
      </c>
      <c r="V320" s="62">
        <v>0</v>
      </c>
      <c r="W320" s="62">
        <v>0</v>
      </c>
      <c r="X320" s="62">
        <v>0</v>
      </c>
      <c r="Y320" s="62">
        <v>0</v>
      </c>
      <c r="Z320" s="62">
        <v>0</v>
      </c>
      <c r="AA320" s="62">
        <v>0</v>
      </c>
      <c r="AB320" s="62">
        <v>0</v>
      </c>
      <c r="AC320" s="62">
        <v>0</v>
      </c>
      <c r="AD320" s="62">
        <v>0</v>
      </c>
      <c r="AE320" s="62">
        <v>0</v>
      </c>
      <c r="AF320" s="62">
        <v>0</v>
      </c>
      <c r="AG320" s="62">
        <v>0</v>
      </c>
      <c r="AH320" s="62">
        <v>0</v>
      </c>
      <c r="AI320" s="62">
        <v>0</v>
      </c>
      <c r="AJ320" s="62">
        <v>0</v>
      </c>
      <c r="AK320" s="62">
        <v>0</v>
      </c>
      <c r="AL320" s="62">
        <v>0</v>
      </c>
      <c r="AM320" s="62">
        <v>0</v>
      </c>
      <c r="AN320" s="62">
        <v>0</v>
      </c>
      <c r="AO320" s="62">
        <v>0</v>
      </c>
      <c r="AP320" s="62">
        <v>0</v>
      </c>
      <c r="AQ320" s="62">
        <v>0</v>
      </c>
      <c r="AR320" s="62">
        <v>0</v>
      </c>
      <c r="AS320" s="62">
        <v>0</v>
      </c>
      <c r="AT320" s="62">
        <v>0</v>
      </c>
      <c r="AU320" s="62">
        <v>0</v>
      </c>
      <c r="AV320" s="62">
        <v>0</v>
      </c>
      <c r="AW320" s="62">
        <v>0</v>
      </c>
      <c r="AX320" s="62">
        <v>0</v>
      </c>
      <c r="AY320" s="62">
        <v>0</v>
      </c>
      <c r="AZ320" s="62">
        <v>0</v>
      </c>
      <c r="BA320" s="62">
        <v>0</v>
      </c>
      <c r="BB320" s="62">
        <v>0</v>
      </c>
      <c r="BC320" s="62">
        <v>0</v>
      </c>
      <c r="BD320" s="62">
        <v>0</v>
      </c>
      <c r="BE320" s="62">
        <v>0</v>
      </c>
      <c r="BF320" s="62">
        <v>0</v>
      </c>
      <c r="BG320" s="62">
        <v>0</v>
      </c>
      <c r="BH320" s="62">
        <v>0</v>
      </c>
      <c r="BI320" s="62">
        <v>0</v>
      </c>
      <c r="BJ320" s="62">
        <v>0</v>
      </c>
      <c r="BK320" s="62">
        <v>0</v>
      </c>
      <c r="BL320" s="62">
        <v>0</v>
      </c>
      <c r="BM320" s="62">
        <v>0</v>
      </c>
      <c r="BN320" s="62">
        <v>0</v>
      </c>
      <c r="BO320" s="62">
        <v>0</v>
      </c>
      <c r="BP320" s="62">
        <v>0</v>
      </c>
      <c r="BQ320" s="62">
        <v>0</v>
      </c>
      <c r="BR320" s="62">
        <v>0</v>
      </c>
      <c r="BS320" s="62">
        <v>0</v>
      </c>
      <c r="BT320" s="62">
        <v>0</v>
      </c>
      <c r="BU320" s="62">
        <v>0</v>
      </c>
      <c r="BV320" s="62">
        <v>0</v>
      </c>
      <c r="BW320" s="62">
        <v>0</v>
      </c>
      <c r="BX320" s="62">
        <v>0</v>
      </c>
      <c r="BY320" s="62">
        <v>0</v>
      </c>
      <c r="BZ320" s="62">
        <v>0</v>
      </c>
      <c r="CA320" s="62">
        <v>0</v>
      </c>
      <c r="CB320" s="62">
        <v>0</v>
      </c>
      <c r="CC320" s="62">
        <v>0</v>
      </c>
      <c r="CD320" s="62">
        <v>0</v>
      </c>
      <c r="CE320" s="62">
        <v>0</v>
      </c>
      <c r="CF320" s="62">
        <v>0</v>
      </c>
      <c r="CG320" s="62">
        <v>0</v>
      </c>
      <c r="CH320" s="62">
        <v>0</v>
      </c>
      <c r="CI320" s="62">
        <v>0</v>
      </c>
      <c r="CJ320" s="62">
        <v>0</v>
      </c>
      <c r="CK320" s="62">
        <v>0</v>
      </c>
      <c r="CL320" s="62">
        <v>0</v>
      </c>
      <c r="CM320" s="62">
        <v>0</v>
      </c>
      <c r="CN320" s="62">
        <v>0</v>
      </c>
      <c r="CO320" s="62">
        <v>0</v>
      </c>
      <c r="CP320" s="62">
        <v>0</v>
      </c>
      <c r="CQ320" s="62">
        <v>0</v>
      </c>
      <c r="CR320" s="62">
        <v>0</v>
      </c>
      <c r="CS320" s="62">
        <v>0</v>
      </c>
      <c r="CT320" s="62">
        <v>0</v>
      </c>
      <c r="CU320" s="62">
        <v>0</v>
      </c>
      <c r="CV320" s="62">
        <v>0</v>
      </c>
      <c r="CW320" s="62">
        <v>0</v>
      </c>
      <c r="CX320" s="62">
        <v>0</v>
      </c>
      <c r="CY320" s="62">
        <v>0</v>
      </c>
      <c r="CZ320" s="62">
        <v>0</v>
      </c>
      <c r="DA320" s="62">
        <v>0</v>
      </c>
      <c r="DB320" s="62">
        <v>0</v>
      </c>
      <c r="DC320" s="62">
        <v>0</v>
      </c>
      <c r="DD320" s="62">
        <v>0</v>
      </c>
      <c r="DE320" s="62">
        <v>0</v>
      </c>
      <c r="DF320" s="62">
        <v>0</v>
      </c>
      <c r="DG320" s="62">
        <v>0</v>
      </c>
      <c r="DH320" s="62">
        <v>0</v>
      </c>
      <c r="DI320" s="62">
        <v>0</v>
      </c>
      <c r="DJ320" s="62">
        <v>0</v>
      </c>
      <c r="DK320" s="62">
        <v>0</v>
      </c>
      <c r="DL320" s="62">
        <v>0</v>
      </c>
      <c r="DM320" s="62">
        <v>0</v>
      </c>
      <c r="DN320" s="62">
        <v>0</v>
      </c>
      <c r="DO320" s="62">
        <v>0</v>
      </c>
      <c r="DP320" s="62">
        <v>0</v>
      </c>
      <c r="DQ320" s="62">
        <v>0</v>
      </c>
      <c r="DR320" s="62">
        <v>0</v>
      </c>
      <c r="DS320" s="62">
        <v>0</v>
      </c>
      <c r="DT320" s="62">
        <v>0</v>
      </c>
      <c r="DU320" s="62">
        <v>0</v>
      </c>
      <c r="DV320" s="62">
        <v>0</v>
      </c>
      <c r="DW320" s="62">
        <v>0</v>
      </c>
      <c r="DX320" s="62">
        <v>0</v>
      </c>
      <c r="DY320" s="62">
        <v>0</v>
      </c>
      <c r="DZ320" s="62">
        <v>0</v>
      </c>
      <c r="EA320" s="62">
        <v>0</v>
      </c>
      <c r="EB320" s="62">
        <v>0</v>
      </c>
      <c r="EC320" s="62">
        <v>0</v>
      </c>
      <c r="ED320" s="62">
        <v>0</v>
      </c>
      <c r="EE320" s="62">
        <v>0</v>
      </c>
      <c r="EF320" s="62">
        <v>0</v>
      </c>
      <c r="EG320" s="62">
        <v>0</v>
      </c>
      <c r="EH320" s="62">
        <v>0</v>
      </c>
      <c r="EI320" s="62">
        <v>0</v>
      </c>
      <c r="EJ320" s="30">
        <v>0</v>
      </c>
      <c r="EK320" s="30">
        <v>0</v>
      </c>
      <c r="EL320" s="76">
        <v>0</v>
      </c>
      <c r="EM320" s="45"/>
      <c r="EN320" s="48">
        <v>0</v>
      </c>
      <c r="EO320" s="76">
        <v>0</v>
      </c>
      <c r="EP320" s="78"/>
      <c r="EQ320" s="53">
        <v>0</v>
      </c>
      <c r="ER320" s="78"/>
      <c r="ES320" s="62"/>
      <c r="ET320" s="62"/>
      <c r="EU320" s="78"/>
      <c r="EV320" s="62"/>
    </row>
    <row r="321" spans="1:152" x14ac:dyDescent="0.25">
      <c r="A321" s="615">
        <v>172</v>
      </c>
      <c r="B321" s="642" t="s">
        <v>740</v>
      </c>
      <c r="C321" s="631" t="s">
        <v>169</v>
      </c>
      <c r="D321" s="63">
        <v>0</v>
      </c>
      <c r="E321" s="62">
        <v>0</v>
      </c>
      <c r="F321" s="62">
        <v>0</v>
      </c>
      <c r="G321" s="62">
        <v>0</v>
      </c>
      <c r="H321" s="62">
        <v>0</v>
      </c>
      <c r="I321" s="62">
        <v>0</v>
      </c>
      <c r="J321" s="62">
        <v>0</v>
      </c>
      <c r="K321" s="62">
        <v>0</v>
      </c>
      <c r="L321" s="62">
        <v>0</v>
      </c>
      <c r="M321" s="36">
        <v>9393300</v>
      </c>
      <c r="N321" s="62">
        <v>0</v>
      </c>
      <c r="O321" s="62">
        <v>0</v>
      </c>
      <c r="P321" s="62">
        <v>0</v>
      </c>
      <c r="Q321" s="62">
        <v>0</v>
      </c>
      <c r="R321" s="62">
        <v>0</v>
      </c>
      <c r="S321" s="62">
        <v>0</v>
      </c>
      <c r="T321" s="62">
        <v>0</v>
      </c>
      <c r="U321" s="62">
        <v>0</v>
      </c>
      <c r="V321" s="62">
        <v>0</v>
      </c>
      <c r="W321" s="62">
        <v>0</v>
      </c>
      <c r="X321" s="62">
        <v>0</v>
      </c>
      <c r="Y321" s="62">
        <v>0</v>
      </c>
      <c r="Z321" s="62">
        <v>0</v>
      </c>
      <c r="AA321" s="62">
        <v>0</v>
      </c>
      <c r="AB321" s="62">
        <v>0</v>
      </c>
      <c r="AC321" s="62">
        <v>0</v>
      </c>
      <c r="AD321" s="62">
        <v>0</v>
      </c>
      <c r="AE321" s="62">
        <v>0</v>
      </c>
      <c r="AF321" s="62">
        <v>0</v>
      </c>
      <c r="AG321" s="62">
        <v>0</v>
      </c>
      <c r="AH321" s="62">
        <v>0</v>
      </c>
      <c r="AI321" s="62">
        <v>0</v>
      </c>
      <c r="AJ321" s="62">
        <v>0</v>
      </c>
      <c r="AK321" s="62">
        <v>0</v>
      </c>
      <c r="AL321" s="62">
        <v>0</v>
      </c>
      <c r="AM321" s="62">
        <v>0</v>
      </c>
      <c r="AN321" s="62">
        <v>0</v>
      </c>
      <c r="AO321" s="62">
        <v>0</v>
      </c>
      <c r="AP321" s="62">
        <v>0</v>
      </c>
      <c r="AQ321" s="62">
        <v>0</v>
      </c>
      <c r="AR321" s="62">
        <v>0</v>
      </c>
      <c r="AS321" s="62">
        <v>0</v>
      </c>
      <c r="AT321" s="62">
        <v>0</v>
      </c>
      <c r="AU321" s="62">
        <v>0</v>
      </c>
      <c r="AV321" s="62">
        <v>0</v>
      </c>
      <c r="AW321" s="62">
        <v>0</v>
      </c>
      <c r="AX321" s="62">
        <v>0</v>
      </c>
      <c r="AY321" s="62">
        <v>0</v>
      </c>
      <c r="AZ321" s="62">
        <v>0</v>
      </c>
      <c r="BA321" s="62">
        <v>0</v>
      </c>
      <c r="BB321" s="62">
        <v>0</v>
      </c>
      <c r="BC321" s="62">
        <v>0</v>
      </c>
      <c r="BD321" s="62">
        <v>0</v>
      </c>
      <c r="BE321" s="62">
        <v>0</v>
      </c>
      <c r="BF321" s="62">
        <v>0</v>
      </c>
      <c r="BG321" s="62">
        <v>0</v>
      </c>
      <c r="BH321" s="62">
        <v>0</v>
      </c>
      <c r="BI321" s="62">
        <v>0</v>
      </c>
      <c r="BJ321" s="62">
        <v>0</v>
      </c>
      <c r="BK321" s="62">
        <v>0</v>
      </c>
      <c r="BL321" s="62">
        <v>0</v>
      </c>
      <c r="BM321" s="62">
        <v>0</v>
      </c>
      <c r="BN321" s="62">
        <v>0</v>
      </c>
      <c r="BO321" s="62">
        <v>0</v>
      </c>
      <c r="BP321" s="62">
        <v>0</v>
      </c>
      <c r="BQ321" s="62">
        <v>0</v>
      </c>
      <c r="BR321" s="62">
        <v>0</v>
      </c>
      <c r="BS321" s="62">
        <v>0</v>
      </c>
      <c r="BT321" s="62">
        <v>0</v>
      </c>
      <c r="BU321" s="62">
        <v>0</v>
      </c>
      <c r="BV321" s="62">
        <v>0</v>
      </c>
      <c r="BW321" s="62">
        <v>0</v>
      </c>
      <c r="BX321" s="62">
        <v>0</v>
      </c>
      <c r="BY321" s="62">
        <v>0</v>
      </c>
      <c r="BZ321" s="62">
        <v>0</v>
      </c>
      <c r="CA321" s="62">
        <v>0</v>
      </c>
      <c r="CB321" s="62">
        <v>0</v>
      </c>
      <c r="CC321" s="62">
        <v>0</v>
      </c>
      <c r="CD321" s="62">
        <v>0</v>
      </c>
      <c r="CE321" s="62">
        <v>0</v>
      </c>
      <c r="CF321" s="62">
        <v>0</v>
      </c>
      <c r="CG321" s="62">
        <v>0</v>
      </c>
      <c r="CH321" s="62">
        <v>0</v>
      </c>
      <c r="CI321" s="62">
        <v>0</v>
      </c>
      <c r="CJ321" s="62">
        <v>0</v>
      </c>
      <c r="CK321" s="62">
        <v>0</v>
      </c>
      <c r="CL321" s="62">
        <v>0</v>
      </c>
      <c r="CM321" s="62">
        <v>0</v>
      </c>
      <c r="CN321" s="62">
        <v>0</v>
      </c>
      <c r="CO321" s="62">
        <v>0</v>
      </c>
      <c r="CP321" s="62">
        <v>0</v>
      </c>
      <c r="CQ321" s="62">
        <v>0</v>
      </c>
      <c r="CR321" s="62">
        <v>0</v>
      </c>
      <c r="CS321" s="62">
        <v>0</v>
      </c>
      <c r="CT321" s="62">
        <v>0</v>
      </c>
      <c r="CU321" s="62">
        <v>0</v>
      </c>
      <c r="CV321" s="62">
        <v>0</v>
      </c>
      <c r="CW321" s="62">
        <v>0</v>
      </c>
      <c r="CX321" s="62">
        <v>0</v>
      </c>
      <c r="CY321" s="62">
        <v>0</v>
      </c>
      <c r="CZ321" s="62">
        <v>0</v>
      </c>
      <c r="DA321" s="62">
        <v>0</v>
      </c>
      <c r="DB321" s="62">
        <v>0</v>
      </c>
      <c r="DC321" s="62">
        <v>0</v>
      </c>
      <c r="DD321" s="62">
        <v>0</v>
      </c>
      <c r="DE321" s="62">
        <v>0</v>
      </c>
      <c r="DF321" s="62">
        <v>0</v>
      </c>
      <c r="DG321" s="62">
        <v>0</v>
      </c>
      <c r="DH321" s="62">
        <v>0</v>
      </c>
      <c r="DI321" s="62">
        <v>0</v>
      </c>
      <c r="DJ321" s="62">
        <v>0</v>
      </c>
      <c r="DK321" s="62">
        <v>0</v>
      </c>
      <c r="DL321" s="62">
        <v>0</v>
      </c>
      <c r="DM321" s="62">
        <v>0</v>
      </c>
      <c r="DN321" s="62">
        <v>0</v>
      </c>
      <c r="DO321" s="62">
        <v>0</v>
      </c>
      <c r="DP321" s="62">
        <v>0</v>
      </c>
      <c r="DQ321" s="62">
        <v>0</v>
      </c>
      <c r="DR321" s="62">
        <v>0</v>
      </c>
      <c r="DS321" s="62">
        <v>0</v>
      </c>
      <c r="DT321" s="62">
        <v>0</v>
      </c>
      <c r="DU321" s="62">
        <v>0</v>
      </c>
      <c r="DV321" s="62">
        <v>0</v>
      </c>
      <c r="DW321" s="62">
        <v>0</v>
      </c>
      <c r="DX321" s="62">
        <v>0</v>
      </c>
      <c r="DY321" s="62">
        <v>0</v>
      </c>
      <c r="DZ321" s="62">
        <v>0</v>
      </c>
      <c r="EA321" s="62">
        <v>0</v>
      </c>
      <c r="EB321" s="62">
        <v>0</v>
      </c>
      <c r="EC321" s="62">
        <v>0</v>
      </c>
      <c r="ED321" s="62">
        <v>0</v>
      </c>
      <c r="EE321" s="62">
        <v>0</v>
      </c>
      <c r="EF321" s="62">
        <v>0</v>
      </c>
      <c r="EG321" s="62">
        <v>0</v>
      </c>
      <c r="EH321" s="62">
        <v>0</v>
      </c>
      <c r="EI321" s="62">
        <v>0</v>
      </c>
      <c r="EJ321" s="30">
        <v>0</v>
      </c>
      <c r="EK321" s="30">
        <v>0</v>
      </c>
      <c r="EL321" s="76">
        <v>0</v>
      </c>
      <c r="EM321" s="45"/>
      <c r="EN321" s="48">
        <v>0</v>
      </c>
      <c r="EO321" s="76">
        <v>0</v>
      </c>
      <c r="EP321" s="78"/>
      <c r="EQ321" s="53">
        <v>0</v>
      </c>
      <c r="ER321" s="78"/>
      <c r="ES321" s="62"/>
      <c r="ET321" s="62"/>
      <c r="EU321" s="78"/>
      <c r="EV321" s="62"/>
    </row>
    <row r="322" spans="1:152" x14ac:dyDescent="0.25">
      <c r="A322" s="615">
        <v>173</v>
      </c>
      <c r="B322" s="642" t="s">
        <v>741</v>
      </c>
      <c r="C322" s="631" t="s">
        <v>169</v>
      </c>
      <c r="D322" s="63">
        <v>0</v>
      </c>
      <c r="E322" s="62">
        <v>0</v>
      </c>
      <c r="F322" s="62">
        <v>0</v>
      </c>
      <c r="G322" s="62">
        <v>0</v>
      </c>
      <c r="H322" s="62">
        <v>0</v>
      </c>
      <c r="I322" s="62">
        <v>0</v>
      </c>
      <c r="J322" s="62">
        <v>0</v>
      </c>
      <c r="K322" s="62">
        <v>0</v>
      </c>
      <c r="L322" s="62">
        <v>0</v>
      </c>
      <c r="M322" s="36">
        <v>279000</v>
      </c>
      <c r="N322" s="62">
        <v>0</v>
      </c>
      <c r="O322" s="62">
        <v>0</v>
      </c>
      <c r="P322" s="62">
        <v>0</v>
      </c>
      <c r="Q322" s="62">
        <v>0</v>
      </c>
      <c r="R322" s="62">
        <v>0</v>
      </c>
      <c r="S322" s="62">
        <v>0</v>
      </c>
      <c r="T322" s="62">
        <v>0</v>
      </c>
      <c r="U322" s="62">
        <v>0</v>
      </c>
      <c r="V322" s="62">
        <v>0</v>
      </c>
      <c r="W322" s="62">
        <v>0</v>
      </c>
      <c r="X322" s="62">
        <v>0</v>
      </c>
      <c r="Y322" s="62">
        <v>0</v>
      </c>
      <c r="Z322" s="62">
        <v>0</v>
      </c>
      <c r="AA322" s="62">
        <v>0</v>
      </c>
      <c r="AB322" s="62">
        <v>0</v>
      </c>
      <c r="AC322" s="62">
        <v>0</v>
      </c>
      <c r="AD322" s="62">
        <v>0</v>
      </c>
      <c r="AE322" s="62">
        <v>0</v>
      </c>
      <c r="AF322" s="62">
        <v>0</v>
      </c>
      <c r="AG322" s="62">
        <v>0</v>
      </c>
      <c r="AH322" s="62">
        <v>0</v>
      </c>
      <c r="AI322" s="62">
        <v>0</v>
      </c>
      <c r="AJ322" s="62">
        <v>0</v>
      </c>
      <c r="AK322" s="62">
        <v>0</v>
      </c>
      <c r="AL322" s="62">
        <v>0</v>
      </c>
      <c r="AM322" s="62">
        <v>0</v>
      </c>
      <c r="AN322" s="62">
        <v>0</v>
      </c>
      <c r="AO322" s="62">
        <v>0</v>
      </c>
      <c r="AP322" s="62">
        <v>0</v>
      </c>
      <c r="AQ322" s="62">
        <v>0</v>
      </c>
      <c r="AR322" s="62">
        <v>0</v>
      </c>
      <c r="AS322" s="62">
        <v>0</v>
      </c>
      <c r="AT322" s="62">
        <v>0</v>
      </c>
      <c r="AU322" s="62">
        <v>0</v>
      </c>
      <c r="AV322" s="62">
        <v>0</v>
      </c>
      <c r="AW322" s="62">
        <v>0</v>
      </c>
      <c r="AX322" s="62">
        <v>0</v>
      </c>
      <c r="AY322" s="62">
        <v>0</v>
      </c>
      <c r="AZ322" s="62">
        <v>0</v>
      </c>
      <c r="BA322" s="62">
        <v>0</v>
      </c>
      <c r="BB322" s="62">
        <v>0</v>
      </c>
      <c r="BC322" s="62">
        <v>0</v>
      </c>
      <c r="BD322" s="62">
        <v>0</v>
      </c>
      <c r="BE322" s="62">
        <v>0</v>
      </c>
      <c r="BF322" s="62">
        <v>0</v>
      </c>
      <c r="BG322" s="62">
        <v>0</v>
      </c>
      <c r="BH322" s="62">
        <v>0</v>
      </c>
      <c r="BI322" s="62">
        <v>0</v>
      </c>
      <c r="BJ322" s="62">
        <v>0</v>
      </c>
      <c r="BK322" s="62">
        <v>0</v>
      </c>
      <c r="BL322" s="62">
        <v>0</v>
      </c>
      <c r="BM322" s="62">
        <v>0</v>
      </c>
      <c r="BN322" s="62">
        <v>0</v>
      </c>
      <c r="BO322" s="62">
        <v>0</v>
      </c>
      <c r="BP322" s="62">
        <v>0</v>
      </c>
      <c r="BQ322" s="62">
        <v>0</v>
      </c>
      <c r="BR322" s="62">
        <v>0</v>
      </c>
      <c r="BS322" s="62">
        <v>0</v>
      </c>
      <c r="BT322" s="62">
        <v>0</v>
      </c>
      <c r="BU322" s="62">
        <v>0</v>
      </c>
      <c r="BV322" s="62">
        <v>0</v>
      </c>
      <c r="BW322" s="62">
        <v>0</v>
      </c>
      <c r="BX322" s="62">
        <v>0</v>
      </c>
      <c r="BY322" s="62">
        <v>0</v>
      </c>
      <c r="BZ322" s="62">
        <v>0</v>
      </c>
      <c r="CA322" s="62">
        <v>0</v>
      </c>
      <c r="CB322" s="62">
        <v>0</v>
      </c>
      <c r="CC322" s="62">
        <v>0</v>
      </c>
      <c r="CD322" s="62">
        <v>0</v>
      </c>
      <c r="CE322" s="62">
        <v>0</v>
      </c>
      <c r="CF322" s="62">
        <v>0</v>
      </c>
      <c r="CG322" s="62">
        <v>0</v>
      </c>
      <c r="CH322" s="62">
        <v>0</v>
      </c>
      <c r="CI322" s="62">
        <v>0</v>
      </c>
      <c r="CJ322" s="62">
        <v>0</v>
      </c>
      <c r="CK322" s="62">
        <v>0</v>
      </c>
      <c r="CL322" s="62">
        <v>0</v>
      </c>
      <c r="CM322" s="62">
        <v>0</v>
      </c>
      <c r="CN322" s="62">
        <v>0</v>
      </c>
      <c r="CO322" s="62">
        <v>0</v>
      </c>
      <c r="CP322" s="62">
        <v>0</v>
      </c>
      <c r="CQ322" s="62">
        <v>0</v>
      </c>
      <c r="CR322" s="62">
        <v>0</v>
      </c>
      <c r="CS322" s="62">
        <v>0</v>
      </c>
      <c r="CT322" s="62">
        <v>0</v>
      </c>
      <c r="CU322" s="62">
        <v>0</v>
      </c>
      <c r="CV322" s="62">
        <v>0</v>
      </c>
      <c r="CW322" s="62">
        <v>0</v>
      </c>
      <c r="CX322" s="62">
        <v>0</v>
      </c>
      <c r="CY322" s="62">
        <v>0</v>
      </c>
      <c r="CZ322" s="62">
        <v>0</v>
      </c>
      <c r="DA322" s="62">
        <v>0</v>
      </c>
      <c r="DB322" s="62">
        <v>0</v>
      </c>
      <c r="DC322" s="62">
        <v>0</v>
      </c>
      <c r="DD322" s="62">
        <v>0</v>
      </c>
      <c r="DE322" s="62">
        <v>0</v>
      </c>
      <c r="DF322" s="62">
        <v>0</v>
      </c>
      <c r="DG322" s="62">
        <v>0</v>
      </c>
      <c r="DH322" s="62">
        <v>0</v>
      </c>
      <c r="DI322" s="62">
        <v>0</v>
      </c>
      <c r="DJ322" s="62">
        <v>0</v>
      </c>
      <c r="DK322" s="62">
        <v>0</v>
      </c>
      <c r="DL322" s="62">
        <v>0</v>
      </c>
      <c r="DM322" s="62">
        <v>0</v>
      </c>
      <c r="DN322" s="62">
        <v>0</v>
      </c>
      <c r="DO322" s="62">
        <v>0</v>
      </c>
      <c r="DP322" s="62">
        <v>0</v>
      </c>
      <c r="DQ322" s="62">
        <v>0</v>
      </c>
      <c r="DR322" s="62">
        <v>0</v>
      </c>
      <c r="DS322" s="62">
        <v>0</v>
      </c>
      <c r="DT322" s="62">
        <v>0</v>
      </c>
      <c r="DU322" s="62">
        <v>0</v>
      </c>
      <c r="DV322" s="62">
        <v>0</v>
      </c>
      <c r="DW322" s="62">
        <v>0</v>
      </c>
      <c r="DX322" s="62">
        <v>0</v>
      </c>
      <c r="DY322" s="62">
        <v>0</v>
      </c>
      <c r="DZ322" s="62">
        <v>0</v>
      </c>
      <c r="EA322" s="62">
        <v>0</v>
      </c>
      <c r="EB322" s="62">
        <v>0</v>
      </c>
      <c r="EC322" s="62">
        <v>0</v>
      </c>
      <c r="ED322" s="62">
        <v>0</v>
      </c>
      <c r="EE322" s="62">
        <v>0</v>
      </c>
      <c r="EF322" s="62">
        <v>0</v>
      </c>
      <c r="EG322" s="62">
        <v>0</v>
      </c>
      <c r="EH322" s="62">
        <v>0</v>
      </c>
      <c r="EI322" s="62">
        <v>0</v>
      </c>
      <c r="EJ322" s="30">
        <v>0</v>
      </c>
      <c r="EK322" s="30">
        <v>0</v>
      </c>
      <c r="EL322" s="76">
        <v>0</v>
      </c>
      <c r="EM322" s="45"/>
      <c r="EN322" s="48">
        <v>0</v>
      </c>
      <c r="EO322" s="76">
        <v>0</v>
      </c>
      <c r="EP322" s="78"/>
      <c r="EQ322" s="53">
        <v>0</v>
      </c>
      <c r="ER322" s="78"/>
      <c r="ES322" s="62"/>
      <c r="ET322" s="62"/>
      <c r="EU322" s="78"/>
      <c r="EV322" s="62"/>
    </row>
    <row r="323" spans="1:152" x14ac:dyDescent="0.25">
      <c r="A323" s="615">
        <v>174</v>
      </c>
      <c r="B323" s="642" t="s">
        <v>342</v>
      </c>
      <c r="C323" s="631" t="s">
        <v>169</v>
      </c>
      <c r="D323" s="63">
        <v>0</v>
      </c>
      <c r="E323" s="62">
        <v>0</v>
      </c>
      <c r="F323" s="62">
        <v>0</v>
      </c>
      <c r="G323" s="62">
        <v>0</v>
      </c>
      <c r="H323" s="62">
        <v>0</v>
      </c>
      <c r="I323" s="62">
        <v>0</v>
      </c>
      <c r="J323" s="62">
        <v>0</v>
      </c>
      <c r="K323" s="62">
        <v>0</v>
      </c>
      <c r="L323" s="62">
        <v>0</v>
      </c>
      <c r="M323" s="36">
        <v>1070200</v>
      </c>
      <c r="N323" s="62">
        <v>0</v>
      </c>
      <c r="O323" s="62">
        <v>0</v>
      </c>
      <c r="P323" s="62">
        <v>0</v>
      </c>
      <c r="Q323" s="62">
        <v>0</v>
      </c>
      <c r="R323" s="62">
        <v>0</v>
      </c>
      <c r="S323" s="62">
        <v>0</v>
      </c>
      <c r="T323" s="62">
        <v>0</v>
      </c>
      <c r="U323" s="62">
        <v>0</v>
      </c>
      <c r="V323" s="62">
        <v>0</v>
      </c>
      <c r="W323" s="62">
        <v>0</v>
      </c>
      <c r="X323" s="62">
        <v>0</v>
      </c>
      <c r="Y323" s="62">
        <v>0</v>
      </c>
      <c r="Z323" s="62">
        <v>0</v>
      </c>
      <c r="AA323" s="62">
        <v>0</v>
      </c>
      <c r="AB323" s="62">
        <v>0</v>
      </c>
      <c r="AC323" s="62">
        <v>0</v>
      </c>
      <c r="AD323" s="62">
        <v>0</v>
      </c>
      <c r="AE323" s="62">
        <v>0</v>
      </c>
      <c r="AF323" s="62">
        <v>0</v>
      </c>
      <c r="AG323" s="62">
        <v>0</v>
      </c>
      <c r="AH323" s="62">
        <v>0</v>
      </c>
      <c r="AI323" s="62">
        <v>0</v>
      </c>
      <c r="AJ323" s="62">
        <v>0</v>
      </c>
      <c r="AK323" s="62">
        <v>0</v>
      </c>
      <c r="AL323" s="62">
        <v>0</v>
      </c>
      <c r="AM323" s="62">
        <v>0</v>
      </c>
      <c r="AN323" s="62">
        <v>0</v>
      </c>
      <c r="AO323" s="62">
        <v>0</v>
      </c>
      <c r="AP323" s="62">
        <v>0</v>
      </c>
      <c r="AQ323" s="62">
        <v>0</v>
      </c>
      <c r="AR323" s="62">
        <v>0</v>
      </c>
      <c r="AS323" s="62">
        <v>0</v>
      </c>
      <c r="AT323" s="62">
        <v>0</v>
      </c>
      <c r="AU323" s="62">
        <v>0</v>
      </c>
      <c r="AV323" s="62">
        <v>0</v>
      </c>
      <c r="AW323" s="62">
        <v>0</v>
      </c>
      <c r="AX323" s="62">
        <v>0</v>
      </c>
      <c r="AY323" s="62">
        <v>0</v>
      </c>
      <c r="AZ323" s="62">
        <v>0</v>
      </c>
      <c r="BA323" s="62">
        <v>0</v>
      </c>
      <c r="BB323" s="62">
        <v>0</v>
      </c>
      <c r="BC323" s="62">
        <v>0</v>
      </c>
      <c r="BD323" s="62">
        <v>0</v>
      </c>
      <c r="BE323" s="62">
        <v>0</v>
      </c>
      <c r="BF323" s="62">
        <v>0</v>
      </c>
      <c r="BG323" s="62">
        <v>0</v>
      </c>
      <c r="BH323" s="62">
        <v>0</v>
      </c>
      <c r="BI323" s="62">
        <v>0</v>
      </c>
      <c r="BJ323" s="62">
        <v>0</v>
      </c>
      <c r="BK323" s="62">
        <v>0</v>
      </c>
      <c r="BL323" s="62">
        <v>0</v>
      </c>
      <c r="BM323" s="62">
        <v>0</v>
      </c>
      <c r="BN323" s="62">
        <v>0</v>
      </c>
      <c r="BO323" s="62">
        <v>0</v>
      </c>
      <c r="BP323" s="62">
        <v>0</v>
      </c>
      <c r="BQ323" s="62">
        <v>0</v>
      </c>
      <c r="BR323" s="62">
        <v>0</v>
      </c>
      <c r="BS323" s="62">
        <v>0</v>
      </c>
      <c r="BT323" s="62">
        <v>0</v>
      </c>
      <c r="BU323" s="62">
        <v>0</v>
      </c>
      <c r="BV323" s="62">
        <v>0</v>
      </c>
      <c r="BW323" s="62">
        <v>0</v>
      </c>
      <c r="BX323" s="62">
        <v>0</v>
      </c>
      <c r="BY323" s="62">
        <v>0</v>
      </c>
      <c r="BZ323" s="62">
        <v>0</v>
      </c>
      <c r="CA323" s="62">
        <v>0</v>
      </c>
      <c r="CB323" s="62">
        <v>0</v>
      </c>
      <c r="CC323" s="62">
        <v>0</v>
      </c>
      <c r="CD323" s="62">
        <v>0</v>
      </c>
      <c r="CE323" s="62">
        <v>0</v>
      </c>
      <c r="CF323" s="62">
        <v>0</v>
      </c>
      <c r="CG323" s="62">
        <v>0</v>
      </c>
      <c r="CH323" s="62">
        <v>0</v>
      </c>
      <c r="CI323" s="62">
        <v>0</v>
      </c>
      <c r="CJ323" s="62">
        <v>0</v>
      </c>
      <c r="CK323" s="62">
        <v>0</v>
      </c>
      <c r="CL323" s="62">
        <v>0</v>
      </c>
      <c r="CM323" s="62">
        <v>0</v>
      </c>
      <c r="CN323" s="62">
        <v>0</v>
      </c>
      <c r="CO323" s="62">
        <v>0</v>
      </c>
      <c r="CP323" s="62">
        <v>0</v>
      </c>
      <c r="CQ323" s="62">
        <v>0</v>
      </c>
      <c r="CR323" s="62">
        <v>0</v>
      </c>
      <c r="CS323" s="62">
        <v>0</v>
      </c>
      <c r="CT323" s="62">
        <v>0</v>
      </c>
      <c r="CU323" s="62">
        <v>0</v>
      </c>
      <c r="CV323" s="62">
        <v>0</v>
      </c>
      <c r="CW323" s="62">
        <v>0</v>
      </c>
      <c r="CX323" s="62">
        <v>0</v>
      </c>
      <c r="CY323" s="62">
        <v>0</v>
      </c>
      <c r="CZ323" s="62">
        <v>0</v>
      </c>
      <c r="DA323" s="62">
        <v>0</v>
      </c>
      <c r="DB323" s="62">
        <v>0</v>
      </c>
      <c r="DC323" s="62">
        <v>0</v>
      </c>
      <c r="DD323" s="62">
        <v>0</v>
      </c>
      <c r="DE323" s="62">
        <v>0</v>
      </c>
      <c r="DF323" s="62">
        <v>0</v>
      </c>
      <c r="DG323" s="62">
        <v>0</v>
      </c>
      <c r="DH323" s="62">
        <v>0</v>
      </c>
      <c r="DI323" s="62">
        <v>0</v>
      </c>
      <c r="DJ323" s="62">
        <v>0</v>
      </c>
      <c r="DK323" s="62">
        <v>0</v>
      </c>
      <c r="DL323" s="62">
        <v>0</v>
      </c>
      <c r="DM323" s="62">
        <v>0</v>
      </c>
      <c r="DN323" s="62">
        <v>0</v>
      </c>
      <c r="DO323" s="62">
        <v>0</v>
      </c>
      <c r="DP323" s="62">
        <v>0</v>
      </c>
      <c r="DQ323" s="62">
        <v>0</v>
      </c>
      <c r="DR323" s="62">
        <v>0</v>
      </c>
      <c r="DS323" s="62">
        <v>0</v>
      </c>
      <c r="DT323" s="62">
        <v>0</v>
      </c>
      <c r="DU323" s="62">
        <v>0</v>
      </c>
      <c r="DV323" s="62">
        <v>0</v>
      </c>
      <c r="DW323" s="62">
        <v>0</v>
      </c>
      <c r="DX323" s="62">
        <v>0</v>
      </c>
      <c r="DY323" s="62">
        <v>0</v>
      </c>
      <c r="DZ323" s="62">
        <v>0</v>
      </c>
      <c r="EA323" s="62">
        <v>0</v>
      </c>
      <c r="EB323" s="62">
        <v>0</v>
      </c>
      <c r="EC323" s="62">
        <v>0</v>
      </c>
      <c r="ED323" s="62">
        <v>0</v>
      </c>
      <c r="EE323" s="62">
        <v>0</v>
      </c>
      <c r="EF323" s="62">
        <v>0</v>
      </c>
      <c r="EG323" s="62">
        <v>0</v>
      </c>
      <c r="EH323" s="62">
        <v>0</v>
      </c>
      <c r="EI323" s="62">
        <v>0</v>
      </c>
      <c r="EJ323" s="30">
        <v>0</v>
      </c>
      <c r="EK323" s="30">
        <v>0</v>
      </c>
      <c r="EL323" s="76">
        <v>0</v>
      </c>
      <c r="EM323" s="45"/>
      <c r="EN323" s="48">
        <v>0</v>
      </c>
      <c r="EO323" s="76">
        <v>0</v>
      </c>
      <c r="EP323" s="78"/>
      <c r="EQ323" s="53">
        <v>0</v>
      </c>
      <c r="ER323" s="78"/>
      <c r="ES323" s="62"/>
      <c r="ET323" s="62"/>
      <c r="EU323" s="78"/>
      <c r="EV323" s="62"/>
    </row>
    <row r="324" spans="1:152" x14ac:dyDescent="0.25">
      <c r="A324" s="615">
        <v>175</v>
      </c>
      <c r="B324" s="645" t="s">
        <v>343</v>
      </c>
      <c r="C324" s="631" t="s">
        <v>169</v>
      </c>
      <c r="D324" s="63">
        <v>0</v>
      </c>
      <c r="E324" s="62">
        <v>0</v>
      </c>
      <c r="F324" s="62">
        <v>0</v>
      </c>
      <c r="G324" s="62">
        <v>0</v>
      </c>
      <c r="H324" s="62">
        <v>0</v>
      </c>
      <c r="I324" s="62">
        <v>0</v>
      </c>
      <c r="J324" s="62">
        <v>0</v>
      </c>
      <c r="K324" s="62">
        <v>0</v>
      </c>
      <c r="L324" s="62">
        <v>0</v>
      </c>
      <c r="M324" s="36">
        <v>33000</v>
      </c>
      <c r="N324" s="62">
        <v>0</v>
      </c>
      <c r="O324" s="62">
        <v>0</v>
      </c>
      <c r="P324" s="62">
        <v>0</v>
      </c>
      <c r="Q324" s="62">
        <v>0</v>
      </c>
      <c r="R324" s="62">
        <v>0</v>
      </c>
      <c r="S324" s="62">
        <v>0</v>
      </c>
      <c r="T324" s="62">
        <v>0</v>
      </c>
      <c r="U324" s="62">
        <v>0</v>
      </c>
      <c r="V324" s="62">
        <v>0</v>
      </c>
      <c r="W324" s="62">
        <v>0</v>
      </c>
      <c r="X324" s="62">
        <v>0</v>
      </c>
      <c r="Y324" s="62">
        <v>0</v>
      </c>
      <c r="Z324" s="62">
        <v>0</v>
      </c>
      <c r="AA324" s="62">
        <v>0</v>
      </c>
      <c r="AB324" s="62">
        <v>0</v>
      </c>
      <c r="AC324" s="62">
        <v>0</v>
      </c>
      <c r="AD324" s="62">
        <v>0</v>
      </c>
      <c r="AE324" s="62">
        <v>0</v>
      </c>
      <c r="AF324" s="62">
        <v>0</v>
      </c>
      <c r="AG324" s="62">
        <v>0</v>
      </c>
      <c r="AH324" s="62">
        <v>0</v>
      </c>
      <c r="AI324" s="62">
        <v>0</v>
      </c>
      <c r="AJ324" s="62">
        <v>0</v>
      </c>
      <c r="AK324" s="62">
        <v>0</v>
      </c>
      <c r="AL324" s="62">
        <v>0</v>
      </c>
      <c r="AM324" s="62">
        <v>0</v>
      </c>
      <c r="AN324" s="62">
        <v>0</v>
      </c>
      <c r="AO324" s="62">
        <v>0</v>
      </c>
      <c r="AP324" s="62">
        <v>0</v>
      </c>
      <c r="AQ324" s="62">
        <v>0</v>
      </c>
      <c r="AR324" s="62">
        <v>0</v>
      </c>
      <c r="AS324" s="62">
        <v>0</v>
      </c>
      <c r="AT324" s="62">
        <v>0</v>
      </c>
      <c r="AU324" s="62">
        <v>0</v>
      </c>
      <c r="AV324" s="62">
        <v>0</v>
      </c>
      <c r="AW324" s="62">
        <v>0</v>
      </c>
      <c r="AX324" s="62">
        <v>0</v>
      </c>
      <c r="AY324" s="62">
        <v>0</v>
      </c>
      <c r="AZ324" s="62">
        <v>0</v>
      </c>
      <c r="BA324" s="62">
        <v>0</v>
      </c>
      <c r="BB324" s="62">
        <v>0</v>
      </c>
      <c r="BC324" s="62">
        <v>0</v>
      </c>
      <c r="BD324" s="62">
        <v>0</v>
      </c>
      <c r="BE324" s="62">
        <v>0</v>
      </c>
      <c r="BF324" s="62">
        <v>0</v>
      </c>
      <c r="BG324" s="62">
        <v>0</v>
      </c>
      <c r="BH324" s="62">
        <v>0</v>
      </c>
      <c r="BI324" s="62">
        <v>0</v>
      </c>
      <c r="BJ324" s="62">
        <v>0</v>
      </c>
      <c r="BK324" s="62">
        <v>0</v>
      </c>
      <c r="BL324" s="62">
        <v>0</v>
      </c>
      <c r="BM324" s="62">
        <v>0</v>
      </c>
      <c r="BN324" s="62">
        <v>0</v>
      </c>
      <c r="BO324" s="62">
        <v>0</v>
      </c>
      <c r="BP324" s="62">
        <v>0</v>
      </c>
      <c r="BQ324" s="62">
        <v>0</v>
      </c>
      <c r="BR324" s="62">
        <v>0</v>
      </c>
      <c r="BS324" s="62">
        <v>0</v>
      </c>
      <c r="BT324" s="62">
        <v>0</v>
      </c>
      <c r="BU324" s="62">
        <v>0</v>
      </c>
      <c r="BV324" s="62">
        <v>0</v>
      </c>
      <c r="BW324" s="62">
        <v>0</v>
      </c>
      <c r="BX324" s="62">
        <v>0</v>
      </c>
      <c r="BY324" s="62">
        <v>0</v>
      </c>
      <c r="BZ324" s="62">
        <v>0</v>
      </c>
      <c r="CA324" s="62">
        <v>0</v>
      </c>
      <c r="CB324" s="62">
        <v>0</v>
      </c>
      <c r="CC324" s="62">
        <v>0</v>
      </c>
      <c r="CD324" s="62">
        <v>0</v>
      </c>
      <c r="CE324" s="62">
        <v>0</v>
      </c>
      <c r="CF324" s="62">
        <v>0</v>
      </c>
      <c r="CG324" s="62">
        <v>0</v>
      </c>
      <c r="CH324" s="62">
        <v>0</v>
      </c>
      <c r="CI324" s="62">
        <v>0</v>
      </c>
      <c r="CJ324" s="62">
        <v>0</v>
      </c>
      <c r="CK324" s="62">
        <v>0</v>
      </c>
      <c r="CL324" s="62">
        <v>0</v>
      </c>
      <c r="CM324" s="62">
        <v>0</v>
      </c>
      <c r="CN324" s="62">
        <v>0</v>
      </c>
      <c r="CO324" s="62">
        <v>0</v>
      </c>
      <c r="CP324" s="62">
        <v>0</v>
      </c>
      <c r="CQ324" s="62">
        <v>0</v>
      </c>
      <c r="CR324" s="62">
        <v>0</v>
      </c>
      <c r="CS324" s="62">
        <v>0</v>
      </c>
      <c r="CT324" s="62">
        <v>0</v>
      </c>
      <c r="CU324" s="62">
        <v>0</v>
      </c>
      <c r="CV324" s="62">
        <v>0</v>
      </c>
      <c r="CW324" s="62">
        <v>0</v>
      </c>
      <c r="CX324" s="62">
        <v>0</v>
      </c>
      <c r="CY324" s="62">
        <v>0</v>
      </c>
      <c r="CZ324" s="62">
        <v>0</v>
      </c>
      <c r="DA324" s="62">
        <v>0</v>
      </c>
      <c r="DB324" s="62">
        <v>0</v>
      </c>
      <c r="DC324" s="62">
        <v>0</v>
      </c>
      <c r="DD324" s="62">
        <v>0</v>
      </c>
      <c r="DE324" s="62">
        <v>0</v>
      </c>
      <c r="DF324" s="62">
        <v>0</v>
      </c>
      <c r="DG324" s="62">
        <v>0</v>
      </c>
      <c r="DH324" s="62">
        <v>0</v>
      </c>
      <c r="DI324" s="62">
        <v>0</v>
      </c>
      <c r="DJ324" s="62">
        <v>0</v>
      </c>
      <c r="DK324" s="62">
        <v>0</v>
      </c>
      <c r="DL324" s="62">
        <v>0</v>
      </c>
      <c r="DM324" s="62">
        <v>0</v>
      </c>
      <c r="DN324" s="62">
        <v>0</v>
      </c>
      <c r="DO324" s="62">
        <v>0</v>
      </c>
      <c r="DP324" s="62">
        <v>0</v>
      </c>
      <c r="DQ324" s="62">
        <v>0</v>
      </c>
      <c r="DR324" s="62">
        <v>0</v>
      </c>
      <c r="DS324" s="62">
        <v>0</v>
      </c>
      <c r="DT324" s="62">
        <v>0</v>
      </c>
      <c r="DU324" s="62">
        <v>0</v>
      </c>
      <c r="DV324" s="62">
        <v>0</v>
      </c>
      <c r="DW324" s="62">
        <v>0</v>
      </c>
      <c r="DX324" s="62">
        <v>0</v>
      </c>
      <c r="DY324" s="62">
        <v>0</v>
      </c>
      <c r="DZ324" s="62">
        <v>0</v>
      </c>
      <c r="EA324" s="62">
        <v>0</v>
      </c>
      <c r="EB324" s="62">
        <v>0</v>
      </c>
      <c r="EC324" s="62">
        <v>0</v>
      </c>
      <c r="ED324" s="62">
        <v>0</v>
      </c>
      <c r="EE324" s="62">
        <v>0</v>
      </c>
      <c r="EF324" s="62">
        <v>0</v>
      </c>
      <c r="EG324" s="62">
        <v>0</v>
      </c>
      <c r="EH324" s="62">
        <v>0</v>
      </c>
      <c r="EI324" s="62">
        <v>0</v>
      </c>
      <c r="EJ324" s="30">
        <v>0</v>
      </c>
      <c r="EK324" s="30">
        <v>0</v>
      </c>
      <c r="EL324" s="76">
        <v>0</v>
      </c>
      <c r="EM324" s="45"/>
      <c r="EN324" s="48">
        <v>0</v>
      </c>
      <c r="EO324" s="76">
        <v>0</v>
      </c>
      <c r="EP324" s="78"/>
      <c r="EQ324" s="53">
        <v>0</v>
      </c>
      <c r="ER324" s="78"/>
      <c r="ES324" s="62"/>
      <c r="ET324" s="62"/>
      <c r="EU324" s="78"/>
      <c r="EV324" s="62"/>
    </row>
    <row r="325" spans="1:152" x14ac:dyDescent="0.25">
      <c r="A325" s="615">
        <v>176</v>
      </c>
      <c r="B325" s="642" t="s">
        <v>742</v>
      </c>
      <c r="C325" s="631" t="s">
        <v>169</v>
      </c>
      <c r="D325" s="63">
        <v>0</v>
      </c>
      <c r="E325" s="62">
        <v>0</v>
      </c>
      <c r="F325" s="62">
        <v>0</v>
      </c>
      <c r="G325" s="62">
        <v>0</v>
      </c>
      <c r="H325" s="62">
        <v>0</v>
      </c>
      <c r="I325" s="62">
        <v>0</v>
      </c>
      <c r="J325" s="62">
        <v>0</v>
      </c>
      <c r="K325" s="62">
        <v>0</v>
      </c>
      <c r="L325" s="62">
        <v>0</v>
      </c>
      <c r="M325" s="36">
        <v>4265700</v>
      </c>
      <c r="N325" s="62">
        <v>0</v>
      </c>
      <c r="O325" s="62">
        <v>0</v>
      </c>
      <c r="P325" s="62">
        <v>0</v>
      </c>
      <c r="Q325" s="62">
        <v>0</v>
      </c>
      <c r="R325" s="62">
        <v>0</v>
      </c>
      <c r="S325" s="62">
        <v>0</v>
      </c>
      <c r="T325" s="62">
        <v>0</v>
      </c>
      <c r="U325" s="62">
        <v>0</v>
      </c>
      <c r="V325" s="62">
        <v>0</v>
      </c>
      <c r="W325" s="62">
        <v>0</v>
      </c>
      <c r="X325" s="62">
        <v>0</v>
      </c>
      <c r="Y325" s="62">
        <v>0</v>
      </c>
      <c r="Z325" s="62">
        <v>0</v>
      </c>
      <c r="AA325" s="62">
        <v>0</v>
      </c>
      <c r="AB325" s="62">
        <v>0</v>
      </c>
      <c r="AC325" s="62">
        <v>0</v>
      </c>
      <c r="AD325" s="62">
        <v>0</v>
      </c>
      <c r="AE325" s="62">
        <v>0</v>
      </c>
      <c r="AF325" s="62">
        <v>0</v>
      </c>
      <c r="AG325" s="62">
        <v>0</v>
      </c>
      <c r="AH325" s="62">
        <v>0</v>
      </c>
      <c r="AI325" s="62">
        <v>0</v>
      </c>
      <c r="AJ325" s="62">
        <v>0</v>
      </c>
      <c r="AK325" s="62">
        <v>0</v>
      </c>
      <c r="AL325" s="62">
        <v>0</v>
      </c>
      <c r="AM325" s="62">
        <v>0</v>
      </c>
      <c r="AN325" s="62">
        <v>0</v>
      </c>
      <c r="AO325" s="62">
        <v>0</v>
      </c>
      <c r="AP325" s="62">
        <v>0</v>
      </c>
      <c r="AQ325" s="62">
        <v>0</v>
      </c>
      <c r="AR325" s="62">
        <v>0</v>
      </c>
      <c r="AS325" s="62">
        <v>0</v>
      </c>
      <c r="AT325" s="62">
        <v>0</v>
      </c>
      <c r="AU325" s="62">
        <v>0</v>
      </c>
      <c r="AV325" s="62">
        <v>0</v>
      </c>
      <c r="AW325" s="62">
        <v>0</v>
      </c>
      <c r="AX325" s="62">
        <v>0</v>
      </c>
      <c r="AY325" s="62">
        <v>0</v>
      </c>
      <c r="AZ325" s="62">
        <v>0</v>
      </c>
      <c r="BA325" s="62">
        <v>0</v>
      </c>
      <c r="BB325" s="62">
        <v>0</v>
      </c>
      <c r="BC325" s="62">
        <v>0</v>
      </c>
      <c r="BD325" s="62">
        <v>0</v>
      </c>
      <c r="BE325" s="62">
        <v>0</v>
      </c>
      <c r="BF325" s="62">
        <v>0</v>
      </c>
      <c r="BG325" s="62">
        <v>0</v>
      </c>
      <c r="BH325" s="62">
        <v>0</v>
      </c>
      <c r="BI325" s="62">
        <v>0</v>
      </c>
      <c r="BJ325" s="62">
        <v>0</v>
      </c>
      <c r="BK325" s="62">
        <v>0</v>
      </c>
      <c r="BL325" s="62">
        <v>0</v>
      </c>
      <c r="BM325" s="62">
        <v>0</v>
      </c>
      <c r="BN325" s="62">
        <v>0</v>
      </c>
      <c r="BO325" s="62">
        <v>0</v>
      </c>
      <c r="BP325" s="62">
        <v>0</v>
      </c>
      <c r="BQ325" s="62">
        <v>0</v>
      </c>
      <c r="BR325" s="62">
        <v>0</v>
      </c>
      <c r="BS325" s="62">
        <v>0</v>
      </c>
      <c r="BT325" s="62">
        <v>0</v>
      </c>
      <c r="BU325" s="62">
        <v>0</v>
      </c>
      <c r="BV325" s="62">
        <v>0</v>
      </c>
      <c r="BW325" s="62">
        <v>0</v>
      </c>
      <c r="BX325" s="62">
        <v>0</v>
      </c>
      <c r="BY325" s="62">
        <v>0</v>
      </c>
      <c r="BZ325" s="62">
        <v>0</v>
      </c>
      <c r="CA325" s="62">
        <v>0</v>
      </c>
      <c r="CB325" s="62">
        <v>0</v>
      </c>
      <c r="CC325" s="62">
        <v>0</v>
      </c>
      <c r="CD325" s="62">
        <v>0</v>
      </c>
      <c r="CE325" s="62">
        <v>0</v>
      </c>
      <c r="CF325" s="62">
        <v>0</v>
      </c>
      <c r="CG325" s="62">
        <v>0</v>
      </c>
      <c r="CH325" s="62">
        <v>0</v>
      </c>
      <c r="CI325" s="62">
        <v>0</v>
      </c>
      <c r="CJ325" s="62">
        <v>0</v>
      </c>
      <c r="CK325" s="62">
        <v>0</v>
      </c>
      <c r="CL325" s="62">
        <v>0</v>
      </c>
      <c r="CM325" s="62">
        <v>0</v>
      </c>
      <c r="CN325" s="62">
        <v>0</v>
      </c>
      <c r="CO325" s="62">
        <v>0</v>
      </c>
      <c r="CP325" s="62">
        <v>0</v>
      </c>
      <c r="CQ325" s="62">
        <v>0</v>
      </c>
      <c r="CR325" s="62">
        <v>0</v>
      </c>
      <c r="CS325" s="62">
        <v>0</v>
      </c>
      <c r="CT325" s="62">
        <v>0</v>
      </c>
      <c r="CU325" s="62">
        <v>0</v>
      </c>
      <c r="CV325" s="62">
        <v>0</v>
      </c>
      <c r="CW325" s="62">
        <v>0</v>
      </c>
      <c r="CX325" s="62">
        <v>0</v>
      </c>
      <c r="CY325" s="62">
        <v>0</v>
      </c>
      <c r="CZ325" s="62">
        <v>0</v>
      </c>
      <c r="DA325" s="62">
        <v>0</v>
      </c>
      <c r="DB325" s="62">
        <v>0</v>
      </c>
      <c r="DC325" s="62">
        <v>0</v>
      </c>
      <c r="DD325" s="62">
        <v>0</v>
      </c>
      <c r="DE325" s="62">
        <v>0</v>
      </c>
      <c r="DF325" s="62">
        <v>0</v>
      </c>
      <c r="DG325" s="62">
        <v>0</v>
      </c>
      <c r="DH325" s="62">
        <v>0</v>
      </c>
      <c r="DI325" s="62">
        <v>0</v>
      </c>
      <c r="DJ325" s="62">
        <v>0</v>
      </c>
      <c r="DK325" s="62">
        <v>0</v>
      </c>
      <c r="DL325" s="62">
        <v>0</v>
      </c>
      <c r="DM325" s="62">
        <v>0</v>
      </c>
      <c r="DN325" s="62">
        <v>0</v>
      </c>
      <c r="DO325" s="62">
        <v>0</v>
      </c>
      <c r="DP325" s="62">
        <v>0</v>
      </c>
      <c r="DQ325" s="62">
        <v>0</v>
      </c>
      <c r="DR325" s="62">
        <v>0</v>
      </c>
      <c r="DS325" s="62">
        <v>0</v>
      </c>
      <c r="DT325" s="62">
        <v>0</v>
      </c>
      <c r="DU325" s="62">
        <v>0</v>
      </c>
      <c r="DV325" s="62">
        <v>0</v>
      </c>
      <c r="DW325" s="62">
        <v>0</v>
      </c>
      <c r="DX325" s="62">
        <v>0</v>
      </c>
      <c r="DY325" s="62">
        <v>0</v>
      </c>
      <c r="DZ325" s="62">
        <v>0</v>
      </c>
      <c r="EA325" s="62">
        <v>0</v>
      </c>
      <c r="EB325" s="62">
        <v>0</v>
      </c>
      <c r="EC325" s="62">
        <v>0</v>
      </c>
      <c r="ED325" s="62">
        <v>0</v>
      </c>
      <c r="EE325" s="62">
        <v>0</v>
      </c>
      <c r="EF325" s="62">
        <v>0</v>
      </c>
      <c r="EG325" s="62">
        <v>0</v>
      </c>
      <c r="EH325" s="62">
        <v>0</v>
      </c>
      <c r="EI325" s="62">
        <v>0</v>
      </c>
      <c r="EJ325" s="30">
        <v>0</v>
      </c>
      <c r="EK325" s="30">
        <v>0</v>
      </c>
      <c r="EL325" s="76">
        <v>0</v>
      </c>
      <c r="EM325" s="45"/>
      <c r="EN325" s="48">
        <v>0</v>
      </c>
      <c r="EO325" s="76">
        <v>0</v>
      </c>
      <c r="EP325" s="78"/>
      <c r="EQ325" s="53">
        <v>0</v>
      </c>
      <c r="ER325" s="78"/>
      <c r="ES325" s="62"/>
      <c r="ET325" s="62"/>
      <c r="EU325" s="78"/>
      <c r="EV325" s="62"/>
    </row>
    <row r="326" spans="1:152" x14ac:dyDescent="0.25">
      <c r="A326" s="615">
        <v>177</v>
      </c>
      <c r="B326" s="642" t="s">
        <v>345</v>
      </c>
      <c r="C326" s="631" t="s">
        <v>169</v>
      </c>
      <c r="D326" s="63">
        <v>0</v>
      </c>
      <c r="E326" s="62">
        <v>0</v>
      </c>
      <c r="F326" s="62">
        <v>0</v>
      </c>
      <c r="G326" s="62">
        <v>0</v>
      </c>
      <c r="H326" s="62">
        <v>0</v>
      </c>
      <c r="I326" s="62">
        <v>0</v>
      </c>
      <c r="J326" s="62">
        <v>0</v>
      </c>
      <c r="K326" s="62">
        <v>0</v>
      </c>
      <c r="L326" s="62">
        <v>0</v>
      </c>
      <c r="M326" s="36">
        <v>16436800</v>
      </c>
      <c r="N326" s="62">
        <v>0</v>
      </c>
      <c r="O326" s="62">
        <v>0</v>
      </c>
      <c r="P326" s="62">
        <v>0</v>
      </c>
      <c r="Q326" s="62">
        <v>0</v>
      </c>
      <c r="R326" s="62">
        <v>0</v>
      </c>
      <c r="S326" s="62">
        <v>0</v>
      </c>
      <c r="T326" s="62">
        <v>0</v>
      </c>
      <c r="U326" s="62">
        <v>0</v>
      </c>
      <c r="V326" s="62">
        <v>0</v>
      </c>
      <c r="W326" s="62">
        <v>0</v>
      </c>
      <c r="X326" s="62">
        <v>0</v>
      </c>
      <c r="Y326" s="62">
        <v>0</v>
      </c>
      <c r="Z326" s="62">
        <v>0</v>
      </c>
      <c r="AA326" s="62">
        <v>0</v>
      </c>
      <c r="AB326" s="62">
        <v>0</v>
      </c>
      <c r="AC326" s="62">
        <v>0</v>
      </c>
      <c r="AD326" s="62">
        <v>0</v>
      </c>
      <c r="AE326" s="62">
        <v>0</v>
      </c>
      <c r="AF326" s="62">
        <v>0</v>
      </c>
      <c r="AG326" s="62">
        <v>0</v>
      </c>
      <c r="AH326" s="62">
        <v>0</v>
      </c>
      <c r="AI326" s="62">
        <v>0</v>
      </c>
      <c r="AJ326" s="62">
        <v>0</v>
      </c>
      <c r="AK326" s="62">
        <v>0</v>
      </c>
      <c r="AL326" s="62">
        <v>0</v>
      </c>
      <c r="AM326" s="62">
        <v>0</v>
      </c>
      <c r="AN326" s="62">
        <v>0</v>
      </c>
      <c r="AO326" s="62">
        <v>0</v>
      </c>
      <c r="AP326" s="62">
        <v>0</v>
      </c>
      <c r="AQ326" s="62">
        <v>0</v>
      </c>
      <c r="AR326" s="62">
        <v>0</v>
      </c>
      <c r="AS326" s="62">
        <v>0</v>
      </c>
      <c r="AT326" s="62">
        <v>0</v>
      </c>
      <c r="AU326" s="62">
        <v>0</v>
      </c>
      <c r="AV326" s="62">
        <v>0</v>
      </c>
      <c r="AW326" s="62">
        <v>0</v>
      </c>
      <c r="AX326" s="62">
        <v>0</v>
      </c>
      <c r="AY326" s="62">
        <v>0</v>
      </c>
      <c r="AZ326" s="62">
        <v>0</v>
      </c>
      <c r="BA326" s="62">
        <v>0</v>
      </c>
      <c r="BB326" s="62">
        <v>0</v>
      </c>
      <c r="BC326" s="62">
        <v>0</v>
      </c>
      <c r="BD326" s="62">
        <v>0</v>
      </c>
      <c r="BE326" s="62">
        <v>0</v>
      </c>
      <c r="BF326" s="62">
        <v>0</v>
      </c>
      <c r="BG326" s="62">
        <v>0</v>
      </c>
      <c r="BH326" s="62">
        <v>0</v>
      </c>
      <c r="BI326" s="62">
        <v>0</v>
      </c>
      <c r="BJ326" s="62">
        <v>0</v>
      </c>
      <c r="BK326" s="62">
        <v>0</v>
      </c>
      <c r="BL326" s="62">
        <v>0</v>
      </c>
      <c r="BM326" s="62">
        <v>0</v>
      </c>
      <c r="BN326" s="62">
        <v>0</v>
      </c>
      <c r="BO326" s="62">
        <v>0</v>
      </c>
      <c r="BP326" s="62">
        <v>0</v>
      </c>
      <c r="BQ326" s="62">
        <v>0</v>
      </c>
      <c r="BR326" s="62">
        <v>0</v>
      </c>
      <c r="BS326" s="62">
        <v>0</v>
      </c>
      <c r="BT326" s="62">
        <v>0</v>
      </c>
      <c r="BU326" s="62">
        <v>0</v>
      </c>
      <c r="BV326" s="62">
        <v>0</v>
      </c>
      <c r="BW326" s="62">
        <v>0</v>
      </c>
      <c r="BX326" s="62">
        <v>0</v>
      </c>
      <c r="BY326" s="62">
        <v>0</v>
      </c>
      <c r="BZ326" s="62">
        <v>0</v>
      </c>
      <c r="CA326" s="62">
        <v>0</v>
      </c>
      <c r="CB326" s="62">
        <v>0</v>
      </c>
      <c r="CC326" s="62">
        <v>0</v>
      </c>
      <c r="CD326" s="62">
        <v>0</v>
      </c>
      <c r="CE326" s="62">
        <v>0</v>
      </c>
      <c r="CF326" s="62">
        <v>0</v>
      </c>
      <c r="CG326" s="62">
        <v>0</v>
      </c>
      <c r="CH326" s="62">
        <v>0</v>
      </c>
      <c r="CI326" s="62">
        <v>0</v>
      </c>
      <c r="CJ326" s="62">
        <v>0</v>
      </c>
      <c r="CK326" s="62">
        <v>0</v>
      </c>
      <c r="CL326" s="62">
        <v>0</v>
      </c>
      <c r="CM326" s="62">
        <v>0</v>
      </c>
      <c r="CN326" s="62">
        <v>0</v>
      </c>
      <c r="CO326" s="62">
        <v>0</v>
      </c>
      <c r="CP326" s="62">
        <v>0</v>
      </c>
      <c r="CQ326" s="62">
        <v>0</v>
      </c>
      <c r="CR326" s="62">
        <v>0</v>
      </c>
      <c r="CS326" s="62">
        <v>0</v>
      </c>
      <c r="CT326" s="62">
        <v>0</v>
      </c>
      <c r="CU326" s="62">
        <v>0</v>
      </c>
      <c r="CV326" s="62">
        <v>0</v>
      </c>
      <c r="CW326" s="62">
        <v>0</v>
      </c>
      <c r="CX326" s="62">
        <v>0</v>
      </c>
      <c r="CY326" s="62">
        <v>0</v>
      </c>
      <c r="CZ326" s="62">
        <v>0</v>
      </c>
      <c r="DA326" s="62">
        <v>0</v>
      </c>
      <c r="DB326" s="62">
        <v>0</v>
      </c>
      <c r="DC326" s="62">
        <v>0</v>
      </c>
      <c r="DD326" s="62">
        <v>0</v>
      </c>
      <c r="DE326" s="62">
        <v>0</v>
      </c>
      <c r="DF326" s="62">
        <v>0</v>
      </c>
      <c r="DG326" s="62">
        <v>0</v>
      </c>
      <c r="DH326" s="62">
        <v>0</v>
      </c>
      <c r="DI326" s="62">
        <v>0</v>
      </c>
      <c r="DJ326" s="62">
        <v>0</v>
      </c>
      <c r="DK326" s="62">
        <v>0</v>
      </c>
      <c r="DL326" s="62">
        <v>0</v>
      </c>
      <c r="DM326" s="62">
        <v>0</v>
      </c>
      <c r="DN326" s="62">
        <v>0</v>
      </c>
      <c r="DO326" s="62">
        <v>0</v>
      </c>
      <c r="DP326" s="62">
        <v>0</v>
      </c>
      <c r="DQ326" s="62">
        <v>0</v>
      </c>
      <c r="DR326" s="62">
        <v>0</v>
      </c>
      <c r="DS326" s="62">
        <v>0</v>
      </c>
      <c r="DT326" s="62">
        <v>0</v>
      </c>
      <c r="DU326" s="62">
        <v>0</v>
      </c>
      <c r="DV326" s="62">
        <v>0</v>
      </c>
      <c r="DW326" s="62">
        <v>0</v>
      </c>
      <c r="DX326" s="62">
        <v>0</v>
      </c>
      <c r="DY326" s="62">
        <v>0</v>
      </c>
      <c r="DZ326" s="62">
        <v>0</v>
      </c>
      <c r="EA326" s="62">
        <v>0</v>
      </c>
      <c r="EB326" s="62">
        <v>0</v>
      </c>
      <c r="EC326" s="62">
        <v>0</v>
      </c>
      <c r="ED326" s="62">
        <v>0</v>
      </c>
      <c r="EE326" s="62">
        <v>0</v>
      </c>
      <c r="EF326" s="62">
        <v>0</v>
      </c>
      <c r="EG326" s="62">
        <v>0</v>
      </c>
      <c r="EH326" s="62">
        <v>0</v>
      </c>
      <c r="EI326" s="62">
        <v>0</v>
      </c>
      <c r="EJ326" s="30">
        <v>0</v>
      </c>
      <c r="EK326" s="30">
        <v>0</v>
      </c>
      <c r="EL326" s="76">
        <v>0</v>
      </c>
      <c r="EM326" s="45"/>
      <c r="EN326" s="48">
        <v>0</v>
      </c>
      <c r="EO326" s="76">
        <v>0</v>
      </c>
      <c r="EP326" s="78"/>
      <c r="EQ326" s="53">
        <v>0</v>
      </c>
      <c r="ER326" s="78"/>
      <c r="ES326" s="62"/>
      <c r="ET326" s="62"/>
      <c r="EU326" s="78"/>
      <c r="EV326" s="62"/>
    </row>
    <row r="327" spans="1:152" x14ac:dyDescent="0.25">
      <c r="A327" s="615">
        <v>178</v>
      </c>
      <c r="B327" s="642" t="s">
        <v>743</v>
      </c>
      <c r="C327" s="631" t="s">
        <v>169</v>
      </c>
      <c r="D327" s="63">
        <v>0</v>
      </c>
      <c r="E327" s="62">
        <v>0</v>
      </c>
      <c r="F327" s="62">
        <v>0</v>
      </c>
      <c r="G327" s="62">
        <v>0</v>
      </c>
      <c r="H327" s="62">
        <v>0</v>
      </c>
      <c r="I327" s="62">
        <v>0</v>
      </c>
      <c r="J327" s="62">
        <v>0</v>
      </c>
      <c r="K327" s="62">
        <v>0</v>
      </c>
      <c r="L327" s="62">
        <v>0</v>
      </c>
      <c r="M327" s="36">
        <v>5359000</v>
      </c>
      <c r="N327" s="62">
        <v>0</v>
      </c>
      <c r="O327" s="62">
        <v>0</v>
      </c>
      <c r="P327" s="62">
        <v>0</v>
      </c>
      <c r="Q327" s="62">
        <v>0</v>
      </c>
      <c r="R327" s="62">
        <v>0</v>
      </c>
      <c r="S327" s="62">
        <v>0</v>
      </c>
      <c r="T327" s="62">
        <v>0</v>
      </c>
      <c r="U327" s="62">
        <v>0</v>
      </c>
      <c r="V327" s="62">
        <v>0</v>
      </c>
      <c r="W327" s="62">
        <v>0</v>
      </c>
      <c r="X327" s="62">
        <v>0</v>
      </c>
      <c r="Y327" s="62">
        <v>0</v>
      </c>
      <c r="Z327" s="62">
        <v>0</v>
      </c>
      <c r="AA327" s="62">
        <v>0</v>
      </c>
      <c r="AB327" s="62">
        <v>0</v>
      </c>
      <c r="AC327" s="62">
        <v>0</v>
      </c>
      <c r="AD327" s="62">
        <v>0</v>
      </c>
      <c r="AE327" s="62">
        <v>0</v>
      </c>
      <c r="AF327" s="62">
        <v>0</v>
      </c>
      <c r="AG327" s="62">
        <v>0</v>
      </c>
      <c r="AH327" s="62">
        <v>0</v>
      </c>
      <c r="AI327" s="62">
        <v>0</v>
      </c>
      <c r="AJ327" s="62">
        <v>0</v>
      </c>
      <c r="AK327" s="62">
        <v>0</v>
      </c>
      <c r="AL327" s="62">
        <v>0</v>
      </c>
      <c r="AM327" s="62">
        <v>0</v>
      </c>
      <c r="AN327" s="62">
        <v>0</v>
      </c>
      <c r="AO327" s="62">
        <v>0</v>
      </c>
      <c r="AP327" s="62">
        <v>0</v>
      </c>
      <c r="AQ327" s="62">
        <v>0</v>
      </c>
      <c r="AR327" s="62">
        <v>0</v>
      </c>
      <c r="AS327" s="62">
        <v>0</v>
      </c>
      <c r="AT327" s="62">
        <v>0</v>
      </c>
      <c r="AU327" s="62">
        <v>0</v>
      </c>
      <c r="AV327" s="62">
        <v>0</v>
      </c>
      <c r="AW327" s="62">
        <v>0</v>
      </c>
      <c r="AX327" s="62">
        <v>0</v>
      </c>
      <c r="AY327" s="62">
        <v>0</v>
      </c>
      <c r="AZ327" s="62">
        <v>0</v>
      </c>
      <c r="BA327" s="62">
        <v>0</v>
      </c>
      <c r="BB327" s="62">
        <v>0</v>
      </c>
      <c r="BC327" s="62">
        <v>0</v>
      </c>
      <c r="BD327" s="62">
        <v>0</v>
      </c>
      <c r="BE327" s="62">
        <v>0</v>
      </c>
      <c r="BF327" s="62">
        <v>0</v>
      </c>
      <c r="BG327" s="62">
        <v>0</v>
      </c>
      <c r="BH327" s="62">
        <v>0</v>
      </c>
      <c r="BI327" s="62">
        <v>0</v>
      </c>
      <c r="BJ327" s="62">
        <v>0</v>
      </c>
      <c r="BK327" s="62">
        <v>0</v>
      </c>
      <c r="BL327" s="62">
        <v>0</v>
      </c>
      <c r="BM327" s="62">
        <v>0</v>
      </c>
      <c r="BN327" s="62">
        <v>0</v>
      </c>
      <c r="BO327" s="62">
        <v>0</v>
      </c>
      <c r="BP327" s="62">
        <v>0</v>
      </c>
      <c r="BQ327" s="62">
        <v>0</v>
      </c>
      <c r="BR327" s="62">
        <v>0</v>
      </c>
      <c r="BS327" s="62">
        <v>0</v>
      </c>
      <c r="BT327" s="62">
        <v>0</v>
      </c>
      <c r="BU327" s="62">
        <v>0</v>
      </c>
      <c r="BV327" s="62">
        <v>0</v>
      </c>
      <c r="BW327" s="62">
        <v>0</v>
      </c>
      <c r="BX327" s="62">
        <v>0</v>
      </c>
      <c r="BY327" s="62">
        <v>0</v>
      </c>
      <c r="BZ327" s="62">
        <v>0</v>
      </c>
      <c r="CA327" s="62">
        <v>0</v>
      </c>
      <c r="CB327" s="62">
        <v>0</v>
      </c>
      <c r="CC327" s="62">
        <v>0</v>
      </c>
      <c r="CD327" s="62">
        <v>0</v>
      </c>
      <c r="CE327" s="62">
        <v>0</v>
      </c>
      <c r="CF327" s="62">
        <v>0</v>
      </c>
      <c r="CG327" s="62">
        <v>0</v>
      </c>
      <c r="CH327" s="62">
        <v>0</v>
      </c>
      <c r="CI327" s="62">
        <v>0</v>
      </c>
      <c r="CJ327" s="62">
        <v>0</v>
      </c>
      <c r="CK327" s="62">
        <v>0</v>
      </c>
      <c r="CL327" s="62">
        <v>0</v>
      </c>
      <c r="CM327" s="62">
        <v>0</v>
      </c>
      <c r="CN327" s="62">
        <v>0</v>
      </c>
      <c r="CO327" s="62">
        <v>0</v>
      </c>
      <c r="CP327" s="62">
        <v>0</v>
      </c>
      <c r="CQ327" s="62">
        <v>0</v>
      </c>
      <c r="CR327" s="62">
        <v>0</v>
      </c>
      <c r="CS327" s="62">
        <v>0</v>
      </c>
      <c r="CT327" s="62">
        <v>0</v>
      </c>
      <c r="CU327" s="62">
        <v>0</v>
      </c>
      <c r="CV327" s="62">
        <v>0</v>
      </c>
      <c r="CW327" s="62">
        <v>0</v>
      </c>
      <c r="CX327" s="62">
        <v>0</v>
      </c>
      <c r="CY327" s="62">
        <v>0</v>
      </c>
      <c r="CZ327" s="62">
        <v>0</v>
      </c>
      <c r="DA327" s="62">
        <v>0</v>
      </c>
      <c r="DB327" s="62">
        <v>0</v>
      </c>
      <c r="DC327" s="62">
        <v>0</v>
      </c>
      <c r="DD327" s="62">
        <v>0</v>
      </c>
      <c r="DE327" s="62">
        <v>0</v>
      </c>
      <c r="DF327" s="62">
        <v>0</v>
      </c>
      <c r="DG327" s="62">
        <v>0</v>
      </c>
      <c r="DH327" s="62">
        <v>0</v>
      </c>
      <c r="DI327" s="62">
        <v>0</v>
      </c>
      <c r="DJ327" s="62">
        <v>0</v>
      </c>
      <c r="DK327" s="62">
        <v>0</v>
      </c>
      <c r="DL327" s="62">
        <v>0</v>
      </c>
      <c r="DM327" s="62">
        <v>0</v>
      </c>
      <c r="DN327" s="62">
        <v>0</v>
      </c>
      <c r="DO327" s="62">
        <v>0</v>
      </c>
      <c r="DP327" s="62">
        <v>0</v>
      </c>
      <c r="DQ327" s="62">
        <v>0</v>
      </c>
      <c r="DR327" s="62">
        <v>0</v>
      </c>
      <c r="DS327" s="62">
        <v>0</v>
      </c>
      <c r="DT327" s="62">
        <v>0</v>
      </c>
      <c r="DU327" s="62">
        <v>0</v>
      </c>
      <c r="DV327" s="62">
        <v>0</v>
      </c>
      <c r="DW327" s="62">
        <v>0</v>
      </c>
      <c r="DX327" s="62">
        <v>0</v>
      </c>
      <c r="DY327" s="62">
        <v>0</v>
      </c>
      <c r="DZ327" s="62">
        <v>0</v>
      </c>
      <c r="EA327" s="62">
        <v>0</v>
      </c>
      <c r="EB327" s="62">
        <v>0</v>
      </c>
      <c r="EC327" s="62">
        <v>0</v>
      </c>
      <c r="ED327" s="62">
        <v>0</v>
      </c>
      <c r="EE327" s="62">
        <v>0</v>
      </c>
      <c r="EF327" s="62">
        <v>0</v>
      </c>
      <c r="EG327" s="62">
        <v>0</v>
      </c>
      <c r="EH327" s="62">
        <v>0</v>
      </c>
      <c r="EI327" s="62">
        <v>0</v>
      </c>
      <c r="EJ327" s="30">
        <v>0</v>
      </c>
      <c r="EK327" s="30">
        <v>0</v>
      </c>
      <c r="EL327" s="76">
        <v>0</v>
      </c>
      <c r="EM327" s="45"/>
      <c r="EN327" s="48">
        <v>0</v>
      </c>
      <c r="EO327" s="76">
        <v>0</v>
      </c>
      <c r="EP327" s="78"/>
      <c r="EQ327" s="53">
        <v>0</v>
      </c>
      <c r="ER327" s="78"/>
      <c r="ES327" s="62"/>
      <c r="ET327" s="62"/>
      <c r="EU327" s="78"/>
      <c r="EV327" s="62"/>
    </row>
    <row r="328" spans="1:152" x14ac:dyDescent="0.25">
      <c r="A328" s="615">
        <v>179</v>
      </c>
      <c r="B328" s="644" t="s">
        <v>347</v>
      </c>
      <c r="C328" s="631" t="s">
        <v>169</v>
      </c>
      <c r="D328" s="63">
        <v>0</v>
      </c>
      <c r="E328" s="62">
        <v>0</v>
      </c>
      <c r="F328" s="62">
        <v>0</v>
      </c>
      <c r="G328" s="62">
        <v>0</v>
      </c>
      <c r="H328" s="62">
        <v>0</v>
      </c>
      <c r="I328" s="62">
        <v>0</v>
      </c>
      <c r="J328" s="62">
        <v>0</v>
      </c>
      <c r="K328" s="62">
        <v>0</v>
      </c>
      <c r="L328" s="62">
        <v>0</v>
      </c>
      <c r="M328" s="36">
        <v>111256000</v>
      </c>
      <c r="N328" s="62">
        <v>0</v>
      </c>
      <c r="O328" s="62">
        <v>0</v>
      </c>
      <c r="P328" s="62">
        <v>0</v>
      </c>
      <c r="Q328" s="62">
        <v>0</v>
      </c>
      <c r="R328" s="62">
        <v>0</v>
      </c>
      <c r="S328" s="62">
        <v>0</v>
      </c>
      <c r="T328" s="62">
        <v>0</v>
      </c>
      <c r="U328" s="62">
        <v>0</v>
      </c>
      <c r="V328" s="62">
        <v>0</v>
      </c>
      <c r="W328" s="62">
        <v>0</v>
      </c>
      <c r="X328" s="62">
        <v>0</v>
      </c>
      <c r="Y328" s="62">
        <v>0</v>
      </c>
      <c r="Z328" s="62">
        <v>0</v>
      </c>
      <c r="AA328" s="62">
        <v>0</v>
      </c>
      <c r="AB328" s="62">
        <v>0</v>
      </c>
      <c r="AC328" s="62">
        <v>0</v>
      </c>
      <c r="AD328" s="62">
        <v>0</v>
      </c>
      <c r="AE328" s="62">
        <v>0</v>
      </c>
      <c r="AF328" s="62">
        <v>0</v>
      </c>
      <c r="AG328" s="62">
        <v>0</v>
      </c>
      <c r="AH328" s="62">
        <v>0</v>
      </c>
      <c r="AI328" s="62">
        <v>0</v>
      </c>
      <c r="AJ328" s="62">
        <v>0</v>
      </c>
      <c r="AK328" s="62">
        <v>0</v>
      </c>
      <c r="AL328" s="62">
        <v>0</v>
      </c>
      <c r="AM328" s="62">
        <v>0</v>
      </c>
      <c r="AN328" s="62">
        <v>0</v>
      </c>
      <c r="AO328" s="62">
        <v>0</v>
      </c>
      <c r="AP328" s="62">
        <v>0</v>
      </c>
      <c r="AQ328" s="62">
        <v>0</v>
      </c>
      <c r="AR328" s="62">
        <v>0</v>
      </c>
      <c r="AS328" s="62">
        <v>0</v>
      </c>
      <c r="AT328" s="62">
        <v>0</v>
      </c>
      <c r="AU328" s="62">
        <v>0</v>
      </c>
      <c r="AV328" s="62">
        <v>0</v>
      </c>
      <c r="AW328" s="62">
        <v>0</v>
      </c>
      <c r="AX328" s="62">
        <v>0</v>
      </c>
      <c r="AY328" s="62">
        <v>0</v>
      </c>
      <c r="AZ328" s="62">
        <v>0</v>
      </c>
      <c r="BA328" s="62">
        <v>0</v>
      </c>
      <c r="BB328" s="62">
        <v>0</v>
      </c>
      <c r="BC328" s="62">
        <v>0</v>
      </c>
      <c r="BD328" s="62">
        <v>0</v>
      </c>
      <c r="BE328" s="62">
        <v>0</v>
      </c>
      <c r="BF328" s="62">
        <v>0</v>
      </c>
      <c r="BG328" s="62">
        <v>0</v>
      </c>
      <c r="BH328" s="62">
        <v>0</v>
      </c>
      <c r="BI328" s="62">
        <v>0</v>
      </c>
      <c r="BJ328" s="62">
        <v>0</v>
      </c>
      <c r="BK328" s="62">
        <v>0</v>
      </c>
      <c r="BL328" s="62">
        <v>0</v>
      </c>
      <c r="BM328" s="62">
        <v>0</v>
      </c>
      <c r="BN328" s="62">
        <v>0</v>
      </c>
      <c r="BO328" s="62">
        <v>0</v>
      </c>
      <c r="BP328" s="62">
        <v>0</v>
      </c>
      <c r="BQ328" s="62">
        <v>0</v>
      </c>
      <c r="BR328" s="62">
        <v>0</v>
      </c>
      <c r="BS328" s="62">
        <v>0</v>
      </c>
      <c r="BT328" s="62">
        <v>0</v>
      </c>
      <c r="BU328" s="62">
        <v>0</v>
      </c>
      <c r="BV328" s="62">
        <v>0</v>
      </c>
      <c r="BW328" s="62">
        <v>0</v>
      </c>
      <c r="BX328" s="62">
        <v>0</v>
      </c>
      <c r="BY328" s="62">
        <v>0</v>
      </c>
      <c r="BZ328" s="62">
        <v>0</v>
      </c>
      <c r="CA328" s="62">
        <v>0</v>
      </c>
      <c r="CB328" s="62">
        <v>0</v>
      </c>
      <c r="CC328" s="62">
        <v>0</v>
      </c>
      <c r="CD328" s="62">
        <v>0</v>
      </c>
      <c r="CE328" s="62">
        <v>0</v>
      </c>
      <c r="CF328" s="62">
        <v>0</v>
      </c>
      <c r="CG328" s="62">
        <v>0</v>
      </c>
      <c r="CH328" s="62">
        <v>0</v>
      </c>
      <c r="CI328" s="62">
        <v>0</v>
      </c>
      <c r="CJ328" s="62">
        <v>0</v>
      </c>
      <c r="CK328" s="62">
        <v>0</v>
      </c>
      <c r="CL328" s="62">
        <v>0</v>
      </c>
      <c r="CM328" s="62">
        <v>0</v>
      </c>
      <c r="CN328" s="62">
        <v>0</v>
      </c>
      <c r="CO328" s="62">
        <v>0</v>
      </c>
      <c r="CP328" s="62">
        <v>0</v>
      </c>
      <c r="CQ328" s="62">
        <v>0</v>
      </c>
      <c r="CR328" s="62">
        <v>0</v>
      </c>
      <c r="CS328" s="62">
        <v>0</v>
      </c>
      <c r="CT328" s="62">
        <v>0</v>
      </c>
      <c r="CU328" s="62">
        <v>0</v>
      </c>
      <c r="CV328" s="62">
        <v>0</v>
      </c>
      <c r="CW328" s="62">
        <v>0</v>
      </c>
      <c r="CX328" s="62">
        <v>0</v>
      </c>
      <c r="CY328" s="62">
        <v>0</v>
      </c>
      <c r="CZ328" s="62">
        <v>0</v>
      </c>
      <c r="DA328" s="62">
        <v>0</v>
      </c>
      <c r="DB328" s="62">
        <v>0</v>
      </c>
      <c r="DC328" s="62">
        <v>0</v>
      </c>
      <c r="DD328" s="62">
        <v>0</v>
      </c>
      <c r="DE328" s="62">
        <v>0</v>
      </c>
      <c r="DF328" s="62">
        <v>0</v>
      </c>
      <c r="DG328" s="62">
        <v>0</v>
      </c>
      <c r="DH328" s="62">
        <v>0</v>
      </c>
      <c r="DI328" s="62">
        <v>0</v>
      </c>
      <c r="DJ328" s="62">
        <v>0</v>
      </c>
      <c r="DK328" s="62">
        <v>0</v>
      </c>
      <c r="DL328" s="62">
        <v>0</v>
      </c>
      <c r="DM328" s="62">
        <v>0</v>
      </c>
      <c r="DN328" s="62">
        <v>0</v>
      </c>
      <c r="DO328" s="62">
        <v>0</v>
      </c>
      <c r="DP328" s="62">
        <v>0</v>
      </c>
      <c r="DQ328" s="62">
        <v>0</v>
      </c>
      <c r="DR328" s="62">
        <v>0</v>
      </c>
      <c r="DS328" s="62">
        <v>0</v>
      </c>
      <c r="DT328" s="62">
        <v>0</v>
      </c>
      <c r="DU328" s="62">
        <v>0</v>
      </c>
      <c r="DV328" s="62">
        <v>0</v>
      </c>
      <c r="DW328" s="62">
        <v>0</v>
      </c>
      <c r="DX328" s="62">
        <v>0</v>
      </c>
      <c r="DY328" s="62">
        <v>0</v>
      </c>
      <c r="DZ328" s="62">
        <v>0</v>
      </c>
      <c r="EA328" s="62">
        <v>0</v>
      </c>
      <c r="EB328" s="62">
        <v>0</v>
      </c>
      <c r="EC328" s="62">
        <v>0</v>
      </c>
      <c r="ED328" s="62">
        <v>0</v>
      </c>
      <c r="EE328" s="62">
        <v>0</v>
      </c>
      <c r="EF328" s="62">
        <v>0</v>
      </c>
      <c r="EG328" s="62">
        <v>0</v>
      </c>
      <c r="EH328" s="62">
        <v>0</v>
      </c>
      <c r="EI328" s="62">
        <v>0</v>
      </c>
      <c r="EJ328" s="30">
        <v>0</v>
      </c>
      <c r="EK328" s="30">
        <v>0</v>
      </c>
      <c r="EL328" s="76">
        <v>0</v>
      </c>
      <c r="EM328" s="45"/>
      <c r="EN328" s="48">
        <v>0</v>
      </c>
      <c r="EO328" s="76">
        <v>0</v>
      </c>
      <c r="EP328" s="78"/>
      <c r="EQ328" s="53">
        <v>0</v>
      </c>
      <c r="ER328" s="78"/>
      <c r="ES328" s="62"/>
      <c r="ET328" s="62"/>
      <c r="EU328" s="78"/>
      <c r="EV328" s="62"/>
    </row>
    <row r="329" spans="1:152" x14ac:dyDescent="0.25">
      <c r="A329" s="615">
        <v>180</v>
      </c>
      <c r="B329" s="642" t="s">
        <v>744</v>
      </c>
      <c r="C329" s="631" t="s">
        <v>169</v>
      </c>
      <c r="D329" s="63">
        <v>0</v>
      </c>
      <c r="E329" s="62">
        <v>0</v>
      </c>
      <c r="F329" s="62">
        <v>0</v>
      </c>
      <c r="G329" s="62">
        <v>0</v>
      </c>
      <c r="H329" s="62">
        <v>0</v>
      </c>
      <c r="I329" s="62">
        <v>0</v>
      </c>
      <c r="J329" s="62">
        <v>0</v>
      </c>
      <c r="K329" s="62">
        <v>0</v>
      </c>
      <c r="L329" s="62">
        <v>0</v>
      </c>
      <c r="M329" s="36">
        <v>1047900</v>
      </c>
      <c r="N329" s="62">
        <v>0</v>
      </c>
      <c r="O329" s="62">
        <v>0</v>
      </c>
      <c r="P329" s="62">
        <v>0</v>
      </c>
      <c r="Q329" s="62">
        <v>0</v>
      </c>
      <c r="R329" s="62">
        <v>0</v>
      </c>
      <c r="S329" s="62">
        <v>0</v>
      </c>
      <c r="T329" s="62">
        <v>0</v>
      </c>
      <c r="U329" s="62">
        <v>0</v>
      </c>
      <c r="V329" s="62">
        <v>0</v>
      </c>
      <c r="W329" s="62">
        <v>0</v>
      </c>
      <c r="X329" s="62">
        <v>0</v>
      </c>
      <c r="Y329" s="62">
        <v>0</v>
      </c>
      <c r="Z329" s="62">
        <v>0</v>
      </c>
      <c r="AA329" s="62">
        <v>0</v>
      </c>
      <c r="AB329" s="62">
        <v>0</v>
      </c>
      <c r="AC329" s="62">
        <v>0</v>
      </c>
      <c r="AD329" s="62">
        <v>0</v>
      </c>
      <c r="AE329" s="62">
        <v>0</v>
      </c>
      <c r="AF329" s="62">
        <v>0</v>
      </c>
      <c r="AG329" s="62">
        <v>0</v>
      </c>
      <c r="AH329" s="62">
        <v>0</v>
      </c>
      <c r="AI329" s="62">
        <v>0</v>
      </c>
      <c r="AJ329" s="62">
        <v>0</v>
      </c>
      <c r="AK329" s="62">
        <v>0</v>
      </c>
      <c r="AL329" s="62">
        <v>0</v>
      </c>
      <c r="AM329" s="62">
        <v>0</v>
      </c>
      <c r="AN329" s="62">
        <v>0</v>
      </c>
      <c r="AO329" s="62">
        <v>0</v>
      </c>
      <c r="AP329" s="62">
        <v>0</v>
      </c>
      <c r="AQ329" s="62">
        <v>0</v>
      </c>
      <c r="AR329" s="62">
        <v>0</v>
      </c>
      <c r="AS329" s="62">
        <v>0</v>
      </c>
      <c r="AT329" s="62">
        <v>0</v>
      </c>
      <c r="AU329" s="62">
        <v>0</v>
      </c>
      <c r="AV329" s="62">
        <v>0</v>
      </c>
      <c r="AW329" s="62">
        <v>0</v>
      </c>
      <c r="AX329" s="62">
        <v>0</v>
      </c>
      <c r="AY329" s="62">
        <v>0</v>
      </c>
      <c r="AZ329" s="62">
        <v>0</v>
      </c>
      <c r="BA329" s="62">
        <v>0</v>
      </c>
      <c r="BB329" s="62">
        <v>0</v>
      </c>
      <c r="BC329" s="62">
        <v>0</v>
      </c>
      <c r="BD329" s="62">
        <v>0</v>
      </c>
      <c r="BE329" s="62">
        <v>0</v>
      </c>
      <c r="BF329" s="62">
        <v>0</v>
      </c>
      <c r="BG329" s="62">
        <v>0</v>
      </c>
      <c r="BH329" s="62">
        <v>0</v>
      </c>
      <c r="BI329" s="62">
        <v>0</v>
      </c>
      <c r="BJ329" s="62">
        <v>0</v>
      </c>
      <c r="BK329" s="62">
        <v>0</v>
      </c>
      <c r="BL329" s="62">
        <v>0</v>
      </c>
      <c r="BM329" s="62">
        <v>0</v>
      </c>
      <c r="BN329" s="62">
        <v>0</v>
      </c>
      <c r="BO329" s="62">
        <v>0</v>
      </c>
      <c r="BP329" s="62">
        <v>0</v>
      </c>
      <c r="BQ329" s="62">
        <v>0</v>
      </c>
      <c r="BR329" s="62">
        <v>0</v>
      </c>
      <c r="BS329" s="62">
        <v>0</v>
      </c>
      <c r="BT329" s="62">
        <v>0</v>
      </c>
      <c r="BU329" s="62">
        <v>0</v>
      </c>
      <c r="BV329" s="62">
        <v>0</v>
      </c>
      <c r="BW329" s="62">
        <v>0</v>
      </c>
      <c r="BX329" s="62">
        <v>0</v>
      </c>
      <c r="BY329" s="62">
        <v>0</v>
      </c>
      <c r="BZ329" s="62">
        <v>0</v>
      </c>
      <c r="CA329" s="62">
        <v>0</v>
      </c>
      <c r="CB329" s="62">
        <v>0</v>
      </c>
      <c r="CC329" s="62">
        <v>0</v>
      </c>
      <c r="CD329" s="62">
        <v>0</v>
      </c>
      <c r="CE329" s="62">
        <v>0</v>
      </c>
      <c r="CF329" s="62">
        <v>0</v>
      </c>
      <c r="CG329" s="62">
        <v>0</v>
      </c>
      <c r="CH329" s="62">
        <v>0</v>
      </c>
      <c r="CI329" s="62">
        <v>0</v>
      </c>
      <c r="CJ329" s="62">
        <v>0</v>
      </c>
      <c r="CK329" s="62">
        <v>0</v>
      </c>
      <c r="CL329" s="62">
        <v>0</v>
      </c>
      <c r="CM329" s="62">
        <v>0</v>
      </c>
      <c r="CN329" s="62">
        <v>0</v>
      </c>
      <c r="CO329" s="62">
        <v>0</v>
      </c>
      <c r="CP329" s="62">
        <v>0</v>
      </c>
      <c r="CQ329" s="62">
        <v>0</v>
      </c>
      <c r="CR329" s="62">
        <v>0</v>
      </c>
      <c r="CS329" s="62">
        <v>0</v>
      </c>
      <c r="CT329" s="62">
        <v>0</v>
      </c>
      <c r="CU329" s="62">
        <v>0</v>
      </c>
      <c r="CV329" s="62">
        <v>0</v>
      </c>
      <c r="CW329" s="62">
        <v>0</v>
      </c>
      <c r="CX329" s="62">
        <v>0</v>
      </c>
      <c r="CY329" s="62">
        <v>0</v>
      </c>
      <c r="CZ329" s="62">
        <v>0</v>
      </c>
      <c r="DA329" s="62">
        <v>0</v>
      </c>
      <c r="DB329" s="62">
        <v>0</v>
      </c>
      <c r="DC329" s="62">
        <v>0</v>
      </c>
      <c r="DD329" s="62">
        <v>0</v>
      </c>
      <c r="DE329" s="62">
        <v>0</v>
      </c>
      <c r="DF329" s="62">
        <v>0</v>
      </c>
      <c r="DG329" s="62">
        <v>0</v>
      </c>
      <c r="DH329" s="62">
        <v>0</v>
      </c>
      <c r="DI329" s="62">
        <v>0</v>
      </c>
      <c r="DJ329" s="62">
        <v>0</v>
      </c>
      <c r="DK329" s="62">
        <v>0</v>
      </c>
      <c r="DL329" s="62">
        <v>0</v>
      </c>
      <c r="DM329" s="62">
        <v>0</v>
      </c>
      <c r="DN329" s="62">
        <v>0</v>
      </c>
      <c r="DO329" s="62">
        <v>0</v>
      </c>
      <c r="DP329" s="62">
        <v>0</v>
      </c>
      <c r="DQ329" s="62">
        <v>0</v>
      </c>
      <c r="DR329" s="62">
        <v>0</v>
      </c>
      <c r="DS329" s="62">
        <v>0</v>
      </c>
      <c r="DT329" s="62">
        <v>0</v>
      </c>
      <c r="DU329" s="62">
        <v>0</v>
      </c>
      <c r="DV329" s="62">
        <v>0</v>
      </c>
      <c r="DW329" s="62">
        <v>0</v>
      </c>
      <c r="DX329" s="62">
        <v>0</v>
      </c>
      <c r="DY329" s="62">
        <v>0</v>
      </c>
      <c r="DZ329" s="62">
        <v>0</v>
      </c>
      <c r="EA329" s="62">
        <v>0</v>
      </c>
      <c r="EB329" s="62">
        <v>0</v>
      </c>
      <c r="EC329" s="62">
        <v>0</v>
      </c>
      <c r="ED329" s="62">
        <v>0</v>
      </c>
      <c r="EE329" s="62">
        <v>0</v>
      </c>
      <c r="EF329" s="62">
        <v>0</v>
      </c>
      <c r="EG329" s="62">
        <v>0</v>
      </c>
      <c r="EH329" s="62">
        <v>0</v>
      </c>
      <c r="EI329" s="62">
        <v>0</v>
      </c>
      <c r="EJ329" s="30">
        <v>0</v>
      </c>
      <c r="EK329" s="30">
        <v>0</v>
      </c>
      <c r="EL329" s="76">
        <v>0</v>
      </c>
      <c r="EM329" s="45"/>
      <c r="EN329" s="48">
        <v>0</v>
      </c>
      <c r="EO329" s="76">
        <v>0</v>
      </c>
      <c r="EP329" s="78"/>
      <c r="EQ329" s="53">
        <v>0</v>
      </c>
      <c r="ER329" s="78"/>
      <c r="ES329" s="62"/>
      <c r="ET329" s="62"/>
      <c r="EU329" s="78"/>
      <c r="EV329" s="62"/>
    </row>
    <row r="330" spans="1:152" x14ac:dyDescent="0.25">
      <c r="A330" s="615">
        <v>181</v>
      </c>
      <c r="B330" s="642" t="s">
        <v>349</v>
      </c>
      <c r="C330" s="631" t="s">
        <v>169</v>
      </c>
      <c r="D330" s="63">
        <v>0</v>
      </c>
      <c r="E330" s="62">
        <v>0</v>
      </c>
      <c r="F330" s="62">
        <v>0</v>
      </c>
      <c r="G330" s="62">
        <v>0</v>
      </c>
      <c r="H330" s="62">
        <v>0</v>
      </c>
      <c r="I330" s="62">
        <v>0</v>
      </c>
      <c r="J330" s="62">
        <v>0</v>
      </c>
      <c r="K330" s="62">
        <v>0</v>
      </c>
      <c r="L330" s="62">
        <v>0</v>
      </c>
      <c r="M330" s="36">
        <v>1714400</v>
      </c>
      <c r="N330" s="62">
        <v>0</v>
      </c>
      <c r="O330" s="62">
        <v>0</v>
      </c>
      <c r="P330" s="62">
        <v>0</v>
      </c>
      <c r="Q330" s="62">
        <v>0</v>
      </c>
      <c r="R330" s="62">
        <v>0</v>
      </c>
      <c r="S330" s="62">
        <v>0</v>
      </c>
      <c r="T330" s="62">
        <v>0</v>
      </c>
      <c r="U330" s="62">
        <v>0</v>
      </c>
      <c r="V330" s="62">
        <v>0</v>
      </c>
      <c r="W330" s="62">
        <v>0</v>
      </c>
      <c r="X330" s="62">
        <v>0</v>
      </c>
      <c r="Y330" s="62">
        <v>0</v>
      </c>
      <c r="Z330" s="62">
        <v>0</v>
      </c>
      <c r="AA330" s="62">
        <v>0</v>
      </c>
      <c r="AB330" s="62">
        <v>0</v>
      </c>
      <c r="AC330" s="62">
        <v>0</v>
      </c>
      <c r="AD330" s="62">
        <v>0</v>
      </c>
      <c r="AE330" s="62">
        <v>0</v>
      </c>
      <c r="AF330" s="62">
        <v>0</v>
      </c>
      <c r="AG330" s="62">
        <v>0</v>
      </c>
      <c r="AH330" s="62">
        <v>0</v>
      </c>
      <c r="AI330" s="62">
        <v>0</v>
      </c>
      <c r="AJ330" s="62">
        <v>0</v>
      </c>
      <c r="AK330" s="62">
        <v>0</v>
      </c>
      <c r="AL330" s="62">
        <v>0</v>
      </c>
      <c r="AM330" s="62">
        <v>0</v>
      </c>
      <c r="AN330" s="62">
        <v>0</v>
      </c>
      <c r="AO330" s="62">
        <v>0</v>
      </c>
      <c r="AP330" s="62">
        <v>0</v>
      </c>
      <c r="AQ330" s="62">
        <v>0</v>
      </c>
      <c r="AR330" s="62">
        <v>0</v>
      </c>
      <c r="AS330" s="62">
        <v>0</v>
      </c>
      <c r="AT330" s="62">
        <v>0</v>
      </c>
      <c r="AU330" s="62">
        <v>0</v>
      </c>
      <c r="AV330" s="62">
        <v>0</v>
      </c>
      <c r="AW330" s="62">
        <v>0</v>
      </c>
      <c r="AX330" s="62">
        <v>0</v>
      </c>
      <c r="AY330" s="62">
        <v>0</v>
      </c>
      <c r="AZ330" s="62">
        <v>0</v>
      </c>
      <c r="BA330" s="62">
        <v>0</v>
      </c>
      <c r="BB330" s="62">
        <v>0</v>
      </c>
      <c r="BC330" s="62">
        <v>0</v>
      </c>
      <c r="BD330" s="62">
        <v>0</v>
      </c>
      <c r="BE330" s="62">
        <v>0</v>
      </c>
      <c r="BF330" s="62">
        <v>0</v>
      </c>
      <c r="BG330" s="62">
        <v>0</v>
      </c>
      <c r="BH330" s="62">
        <v>0</v>
      </c>
      <c r="BI330" s="62">
        <v>0</v>
      </c>
      <c r="BJ330" s="62">
        <v>0</v>
      </c>
      <c r="BK330" s="62">
        <v>0</v>
      </c>
      <c r="BL330" s="62">
        <v>0</v>
      </c>
      <c r="BM330" s="62">
        <v>0</v>
      </c>
      <c r="BN330" s="62">
        <v>0</v>
      </c>
      <c r="BO330" s="62">
        <v>0</v>
      </c>
      <c r="BP330" s="62">
        <v>0</v>
      </c>
      <c r="BQ330" s="62">
        <v>0</v>
      </c>
      <c r="BR330" s="62">
        <v>0</v>
      </c>
      <c r="BS330" s="62">
        <v>0</v>
      </c>
      <c r="BT330" s="62">
        <v>0</v>
      </c>
      <c r="BU330" s="62">
        <v>0</v>
      </c>
      <c r="BV330" s="62">
        <v>0</v>
      </c>
      <c r="BW330" s="62">
        <v>0</v>
      </c>
      <c r="BX330" s="62">
        <v>0</v>
      </c>
      <c r="BY330" s="62">
        <v>0</v>
      </c>
      <c r="BZ330" s="62">
        <v>0</v>
      </c>
      <c r="CA330" s="62">
        <v>0</v>
      </c>
      <c r="CB330" s="62">
        <v>0</v>
      </c>
      <c r="CC330" s="62">
        <v>0</v>
      </c>
      <c r="CD330" s="62">
        <v>0</v>
      </c>
      <c r="CE330" s="62">
        <v>0</v>
      </c>
      <c r="CF330" s="62">
        <v>0</v>
      </c>
      <c r="CG330" s="62">
        <v>0</v>
      </c>
      <c r="CH330" s="62">
        <v>0</v>
      </c>
      <c r="CI330" s="62">
        <v>0</v>
      </c>
      <c r="CJ330" s="62">
        <v>0</v>
      </c>
      <c r="CK330" s="62">
        <v>0</v>
      </c>
      <c r="CL330" s="62">
        <v>0</v>
      </c>
      <c r="CM330" s="62">
        <v>0</v>
      </c>
      <c r="CN330" s="62">
        <v>0</v>
      </c>
      <c r="CO330" s="62">
        <v>0</v>
      </c>
      <c r="CP330" s="62">
        <v>0</v>
      </c>
      <c r="CQ330" s="62">
        <v>0</v>
      </c>
      <c r="CR330" s="62">
        <v>0</v>
      </c>
      <c r="CS330" s="62">
        <v>0</v>
      </c>
      <c r="CT330" s="62">
        <v>0</v>
      </c>
      <c r="CU330" s="62">
        <v>0</v>
      </c>
      <c r="CV330" s="62">
        <v>0</v>
      </c>
      <c r="CW330" s="62">
        <v>0</v>
      </c>
      <c r="CX330" s="62">
        <v>0</v>
      </c>
      <c r="CY330" s="62">
        <v>0</v>
      </c>
      <c r="CZ330" s="62">
        <v>0</v>
      </c>
      <c r="DA330" s="62">
        <v>0</v>
      </c>
      <c r="DB330" s="62">
        <v>0</v>
      </c>
      <c r="DC330" s="62">
        <v>0</v>
      </c>
      <c r="DD330" s="62">
        <v>0</v>
      </c>
      <c r="DE330" s="62">
        <v>0</v>
      </c>
      <c r="DF330" s="62">
        <v>0</v>
      </c>
      <c r="DG330" s="62">
        <v>0</v>
      </c>
      <c r="DH330" s="62">
        <v>0</v>
      </c>
      <c r="DI330" s="62">
        <v>0</v>
      </c>
      <c r="DJ330" s="62">
        <v>0</v>
      </c>
      <c r="DK330" s="62">
        <v>0</v>
      </c>
      <c r="DL330" s="62">
        <v>0</v>
      </c>
      <c r="DM330" s="62">
        <v>0</v>
      </c>
      <c r="DN330" s="62">
        <v>0</v>
      </c>
      <c r="DO330" s="62">
        <v>0</v>
      </c>
      <c r="DP330" s="62">
        <v>0</v>
      </c>
      <c r="DQ330" s="62">
        <v>0</v>
      </c>
      <c r="DR330" s="62">
        <v>0</v>
      </c>
      <c r="DS330" s="62">
        <v>0</v>
      </c>
      <c r="DT330" s="62">
        <v>0</v>
      </c>
      <c r="DU330" s="62">
        <v>0</v>
      </c>
      <c r="DV330" s="62">
        <v>0</v>
      </c>
      <c r="DW330" s="62">
        <v>0</v>
      </c>
      <c r="DX330" s="62">
        <v>0</v>
      </c>
      <c r="DY330" s="62">
        <v>0</v>
      </c>
      <c r="DZ330" s="62">
        <v>0</v>
      </c>
      <c r="EA330" s="62">
        <v>0</v>
      </c>
      <c r="EB330" s="62">
        <v>0</v>
      </c>
      <c r="EC330" s="62">
        <v>0</v>
      </c>
      <c r="ED330" s="62">
        <v>0</v>
      </c>
      <c r="EE330" s="62">
        <v>0</v>
      </c>
      <c r="EF330" s="62">
        <v>0</v>
      </c>
      <c r="EG330" s="62">
        <v>0</v>
      </c>
      <c r="EH330" s="62">
        <v>0</v>
      </c>
      <c r="EI330" s="62">
        <v>0</v>
      </c>
      <c r="EJ330" s="30">
        <v>0</v>
      </c>
      <c r="EK330" s="30">
        <v>0</v>
      </c>
      <c r="EL330" s="76">
        <v>0</v>
      </c>
      <c r="EM330" s="45"/>
      <c r="EN330" s="48">
        <v>0</v>
      </c>
      <c r="EO330" s="76">
        <v>0</v>
      </c>
      <c r="EP330" s="78"/>
      <c r="EQ330" s="53">
        <v>0</v>
      </c>
      <c r="ER330" s="78"/>
      <c r="ES330" s="62"/>
      <c r="ET330" s="62"/>
      <c r="EU330" s="78"/>
      <c r="EV330" s="62"/>
    </row>
    <row r="331" spans="1:152" x14ac:dyDescent="0.25">
      <c r="A331" s="615">
        <v>182</v>
      </c>
      <c r="B331" s="642" t="s">
        <v>745</v>
      </c>
      <c r="C331" s="631" t="s">
        <v>169</v>
      </c>
      <c r="D331" s="63">
        <v>0</v>
      </c>
      <c r="E331" s="62">
        <v>0</v>
      </c>
      <c r="F331" s="62">
        <v>0</v>
      </c>
      <c r="G331" s="62">
        <v>0</v>
      </c>
      <c r="H331" s="62">
        <v>0</v>
      </c>
      <c r="I331" s="62">
        <v>0</v>
      </c>
      <c r="J331" s="62">
        <v>0</v>
      </c>
      <c r="K331" s="62">
        <v>0</v>
      </c>
      <c r="L331" s="62">
        <v>0</v>
      </c>
      <c r="M331" s="36">
        <v>4663400</v>
      </c>
      <c r="N331" s="62">
        <v>0</v>
      </c>
      <c r="O331" s="62">
        <v>0</v>
      </c>
      <c r="P331" s="62">
        <v>0</v>
      </c>
      <c r="Q331" s="62">
        <v>0</v>
      </c>
      <c r="R331" s="62">
        <v>0</v>
      </c>
      <c r="S331" s="62">
        <v>0</v>
      </c>
      <c r="T331" s="62">
        <v>0</v>
      </c>
      <c r="U331" s="62">
        <v>0</v>
      </c>
      <c r="V331" s="62">
        <v>0</v>
      </c>
      <c r="W331" s="62">
        <v>0</v>
      </c>
      <c r="X331" s="62">
        <v>0</v>
      </c>
      <c r="Y331" s="62">
        <v>0</v>
      </c>
      <c r="Z331" s="62">
        <v>0</v>
      </c>
      <c r="AA331" s="62">
        <v>0</v>
      </c>
      <c r="AB331" s="62">
        <v>0</v>
      </c>
      <c r="AC331" s="62">
        <v>0</v>
      </c>
      <c r="AD331" s="62">
        <v>0</v>
      </c>
      <c r="AE331" s="62">
        <v>0</v>
      </c>
      <c r="AF331" s="62">
        <v>0</v>
      </c>
      <c r="AG331" s="62">
        <v>0</v>
      </c>
      <c r="AH331" s="62">
        <v>0</v>
      </c>
      <c r="AI331" s="62">
        <v>0</v>
      </c>
      <c r="AJ331" s="62">
        <v>0</v>
      </c>
      <c r="AK331" s="62">
        <v>0</v>
      </c>
      <c r="AL331" s="62">
        <v>0</v>
      </c>
      <c r="AM331" s="62">
        <v>0</v>
      </c>
      <c r="AN331" s="62">
        <v>0</v>
      </c>
      <c r="AO331" s="62">
        <v>0</v>
      </c>
      <c r="AP331" s="62">
        <v>0</v>
      </c>
      <c r="AQ331" s="62">
        <v>0</v>
      </c>
      <c r="AR331" s="62">
        <v>0</v>
      </c>
      <c r="AS331" s="62">
        <v>0</v>
      </c>
      <c r="AT331" s="62">
        <v>0</v>
      </c>
      <c r="AU331" s="62">
        <v>0</v>
      </c>
      <c r="AV331" s="62">
        <v>0</v>
      </c>
      <c r="AW331" s="62">
        <v>0</v>
      </c>
      <c r="AX331" s="62">
        <v>0</v>
      </c>
      <c r="AY331" s="62">
        <v>0</v>
      </c>
      <c r="AZ331" s="62">
        <v>0</v>
      </c>
      <c r="BA331" s="62">
        <v>0</v>
      </c>
      <c r="BB331" s="62">
        <v>0</v>
      </c>
      <c r="BC331" s="62">
        <v>0</v>
      </c>
      <c r="BD331" s="62">
        <v>0</v>
      </c>
      <c r="BE331" s="62">
        <v>0</v>
      </c>
      <c r="BF331" s="62">
        <v>0</v>
      </c>
      <c r="BG331" s="62">
        <v>0</v>
      </c>
      <c r="BH331" s="62">
        <v>0</v>
      </c>
      <c r="BI331" s="62">
        <v>0</v>
      </c>
      <c r="BJ331" s="62">
        <v>0</v>
      </c>
      <c r="BK331" s="62">
        <v>0</v>
      </c>
      <c r="BL331" s="62">
        <v>0</v>
      </c>
      <c r="BM331" s="62">
        <v>0</v>
      </c>
      <c r="BN331" s="62">
        <v>0</v>
      </c>
      <c r="BO331" s="62">
        <v>0</v>
      </c>
      <c r="BP331" s="62">
        <v>0</v>
      </c>
      <c r="BQ331" s="62">
        <v>0</v>
      </c>
      <c r="BR331" s="62">
        <v>0</v>
      </c>
      <c r="BS331" s="62">
        <v>0</v>
      </c>
      <c r="BT331" s="62">
        <v>0</v>
      </c>
      <c r="BU331" s="62">
        <v>0</v>
      </c>
      <c r="BV331" s="62">
        <v>0</v>
      </c>
      <c r="BW331" s="62">
        <v>0</v>
      </c>
      <c r="BX331" s="62">
        <v>0</v>
      </c>
      <c r="BY331" s="62">
        <v>0</v>
      </c>
      <c r="BZ331" s="62">
        <v>0</v>
      </c>
      <c r="CA331" s="62">
        <v>0</v>
      </c>
      <c r="CB331" s="62">
        <v>0</v>
      </c>
      <c r="CC331" s="62">
        <v>0</v>
      </c>
      <c r="CD331" s="62">
        <v>0</v>
      </c>
      <c r="CE331" s="62">
        <v>0</v>
      </c>
      <c r="CF331" s="62">
        <v>0</v>
      </c>
      <c r="CG331" s="62">
        <v>0</v>
      </c>
      <c r="CH331" s="62">
        <v>0</v>
      </c>
      <c r="CI331" s="62">
        <v>0</v>
      </c>
      <c r="CJ331" s="62">
        <v>0</v>
      </c>
      <c r="CK331" s="62">
        <v>0</v>
      </c>
      <c r="CL331" s="62">
        <v>0</v>
      </c>
      <c r="CM331" s="62">
        <v>0</v>
      </c>
      <c r="CN331" s="62">
        <v>0</v>
      </c>
      <c r="CO331" s="62">
        <v>0</v>
      </c>
      <c r="CP331" s="62">
        <v>0</v>
      </c>
      <c r="CQ331" s="62">
        <v>0</v>
      </c>
      <c r="CR331" s="62">
        <v>0</v>
      </c>
      <c r="CS331" s="62">
        <v>0</v>
      </c>
      <c r="CT331" s="62">
        <v>0</v>
      </c>
      <c r="CU331" s="62">
        <v>0</v>
      </c>
      <c r="CV331" s="62">
        <v>0</v>
      </c>
      <c r="CW331" s="62">
        <v>0</v>
      </c>
      <c r="CX331" s="62">
        <v>0</v>
      </c>
      <c r="CY331" s="62">
        <v>0</v>
      </c>
      <c r="CZ331" s="62">
        <v>0</v>
      </c>
      <c r="DA331" s="62">
        <v>0</v>
      </c>
      <c r="DB331" s="62">
        <v>0</v>
      </c>
      <c r="DC331" s="62">
        <v>0</v>
      </c>
      <c r="DD331" s="62">
        <v>0</v>
      </c>
      <c r="DE331" s="62">
        <v>0</v>
      </c>
      <c r="DF331" s="62">
        <v>0</v>
      </c>
      <c r="DG331" s="62">
        <v>0</v>
      </c>
      <c r="DH331" s="62">
        <v>0</v>
      </c>
      <c r="DI331" s="62">
        <v>0</v>
      </c>
      <c r="DJ331" s="62">
        <v>0</v>
      </c>
      <c r="DK331" s="62">
        <v>0</v>
      </c>
      <c r="DL331" s="62">
        <v>0</v>
      </c>
      <c r="DM331" s="62">
        <v>0</v>
      </c>
      <c r="DN331" s="62">
        <v>0</v>
      </c>
      <c r="DO331" s="62">
        <v>0</v>
      </c>
      <c r="DP331" s="62">
        <v>0</v>
      </c>
      <c r="DQ331" s="62">
        <v>0</v>
      </c>
      <c r="DR331" s="62">
        <v>0</v>
      </c>
      <c r="DS331" s="62">
        <v>0</v>
      </c>
      <c r="DT331" s="62">
        <v>0</v>
      </c>
      <c r="DU331" s="62">
        <v>0</v>
      </c>
      <c r="DV331" s="62">
        <v>0</v>
      </c>
      <c r="DW331" s="62">
        <v>0</v>
      </c>
      <c r="DX331" s="62">
        <v>0</v>
      </c>
      <c r="DY331" s="62">
        <v>0</v>
      </c>
      <c r="DZ331" s="62">
        <v>0</v>
      </c>
      <c r="EA331" s="62">
        <v>0</v>
      </c>
      <c r="EB331" s="62">
        <v>0</v>
      </c>
      <c r="EC331" s="62">
        <v>0</v>
      </c>
      <c r="ED331" s="62">
        <v>0</v>
      </c>
      <c r="EE331" s="62">
        <v>0</v>
      </c>
      <c r="EF331" s="62">
        <v>0</v>
      </c>
      <c r="EG331" s="62">
        <v>0</v>
      </c>
      <c r="EH331" s="62">
        <v>0</v>
      </c>
      <c r="EI331" s="62">
        <v>0</v>
      </c>
      <c r="EJ331" s="30">
        <v>0</v>
      </c>
      <c r="EK331" s="30">
        <v>0</v>
      </c>
      <c r="EL331" s="76">
        <v>0</v>
      </c>
      <c r="EM331" s="45"/>
      <c r="EN331" s="48">
        <v>0</v>
      </c>
      <c r="EO331" s="76">
        <v>0</v>
      </c>
      <c r="EP331" s="78"/>
      <c r="EQ331" s="53">
        <v>0</v>
      </c>
      <c r="ER331" s="78"/>
      <c r="ES331" s="62"/>
      <c r="ET331" s="62"/>
      <c r="EU331" s="78"/>
      <c r="EV331" s="62"/>
    </row>
    <row r="332" spans="1:152" x14ac:dyDescent="0.25">
      <c r="A332" s="615">
        <v>183</v>
      </c>
      <c r="B332" s="642" t="s">
        <v>351</v>
      </c>
      <c r="C332" s="631" t="s">
        <v>169</v>
      </c>
      <c r="D332" s="63">
        <v>0</v>
      </c>
      <c r="E332" s="62">
        <v>0</v>
      </c>
      <c r="F332" s="62">
        <v>0</v>
      </c>
      <c r="G332" s="62">
        <v>0</v>
      </c>
      <c r="H332" s="62">
        <v>0</v>
      </c>
      <c r="I332" s="62">
        <v>0</v>
      </c>
      <c r="J332" s="62">
        <v>0</v>
      </c>
      <c r="K332" s="62">
        <v>0</v>
      </c>
      <c r="L332" s="62">
        <v>0</v>
      </c>
      <c r="M332" s="36">
        <v>201065900</v>
      </c>
      <c r="N332" s="62">
        <v>0</v>
      </c>
      <c r="O332" s="62">
        <v>0</v>
      </c>
      <c r="P332" s="62">
        <v>0</v>
      </c>
      <c r="Q332" s="62">
        <v>0</v>
      </c>
      <c r="R332" s="62">
        <v>0</v>
      </c>
      <c r="S332" s="62">
        <v>0</v>
      </c>
      <c r="T332" s="62">
        <v>0</v>
      </c>
      <c r="U332" s="62">
        <v>0</v>
      </c>
      <c r="V332" s="62">
        <v>0</v>
      </c>
      <c r="W332" s="62">
        <v>0</v>
      </c>
      <c r="X332" s="62">
        <v>0</v>
      </c>
      <c r="Y332" s="62">
        <v>0</v>
      </c>
      <c r="Z332" s="62">
        <v>0</v>
      </c>
      <c r="AA332" s="62">
        <v>0</v>
      </c>
      <c r="AB332" s="62">
        <v>0</v>
      </c>
      <c r="AC332" s="62">
        <v>0</v>
      </c>
      <c r="AD332" s="62">
        <v>0</v>
      </c>
      <c r="AE332" s="62">
        <v>0</v>
      </c>
      <c r="AF332" s="62">
        <v>0</v>
      </c>
      <c r="AG332" s="62">
        <v>0</v>
      </c>
      <c r="AH332" s="62">
        <v>0</v>
      </c>
      <c r="AI332" s="62">
        <v>0</v>
      </c>
      <c r="AJ332" s="62">
        <v>0</v>
      </c>
      <c r="AK332" s="62">
        <v>0</v>
      </c>
      <c r="AL332" s="62">
        <v>0</v>
      </c>
      <c r="AM332" s="62">
        <v>0</v>
      </c>
      <c r="AN332" s="62">
        <v>0</v>
      </c>
      <c r="AO332" s="62">
        <v>0</v>
      </c>
      <c r="AP332" s="62">
        <v>0</v>
      </c>
      <c r="AQ332" s="62">
        <v>0</v>
      </c>
      <c r="AR332" s="62">
        <v>0</v>
      </c>
      <c r="AS332" s="62">
        <v>0</v>
      </c>
      <c r="AT332" s="62">
        <v>0</v>
      </c>
      <c r="AU332" s="62">
        <v>0</v>
      </c>
      <c r="AV332" s="62">
        <v>0</v>
      </c>
      <c r="AW332" s="62">
        <v>0</v>
      </c>
      <c r="AX332" s="62">
        <v>0</v>
      </c>
      <c r="AY332" s="62">
        <v>0</v>
      </c>
      <c r="AZ332" s="62">
        <v>0</v>
      </c>
      <c r="BA332" s="62">
        <v>0</v>
      </c>
      <c r="BB332" s="62">
        <v>0</v>
      </c>
      <c r="BC332" s="62">
        <v>0</v>
      </c>
      <c r="BD332" s="62">
        <v>0</v>
      </c>
      <c r="BE332" s="62">
        <v>0</v>
      </c>
      <c r="BF332" s="62">
        <v>0</v>
      </c>
      <c r="BG332" s="62">
        <v>0</v>
      </c>
      <c r="BH332" s="62">
        <v>0</v>
      </c>
      <c r="BI332" s="62">
        <v>0</v>
      </c>
      <c r="BJ332" s="62">
        <v>0</v>
      </c>
      <c r="BK332" s="62">
        <v>0</v>
      </c>
      <c r="BL332" s="62">
        <v>0</v>
      </c>
      <c r="BM332" s="62">
        <v>0</v>
      </c>
      <c r="BN332" s="62">
        <v>0</v>
      </c>
      <c r="BO332" s="62">
        <v>0</v>
      </c>
      <c r="BP332" s="62">
        <v>0</v>
      </c>
      <c r="BQ332" s="62">
        <v>0</v>
      </c>
      <c r="BR332" s="62">
        <v>0</v>
      </c>
      <c r="BS332" s="62">
        <v>0</v>
      </c>
      <c r="BT332" s="62">
        <v>0</v>
      </c>
      <c r="BU332" s="62">
        <v>0</v>
      </c>
      <c r="BV332" s="62">
        <v>0</v>
      </c>
      <c r="BW332" s="62">
        <v>0</v>
      </c>
      <c r="BX332" s="62">
        <v>0</v>
      </c>
      <c r="BY332" s="62">
        <v>0</v>
      </c>
      <c r="BZ332" s="62">
        <v>0</v>
      </c>
      <c r="CA332" s="62">
        <v>0</v>
      </c>
      <c r="CB332" s="62">
        <v>0</v>
      </c>
      <c r="CC332" s="62">
        <v>0</v>
      </c>
      <c r="CD332" s="62">
        <v>0</v>
      </c>
      <c r="CE332" s="62">
        <v>0</v>
      </c>
      <c r="CF332" s="62">
        <v>0</v>
      </c>
      <c r="CG332" s="62">
        <v>0</v>
      </c>
      <c r="CH332" s="62">
        <v>0</v>
      </c>
      <c r="CI332" s="62">
        <v>0</v>
      </c>
      <c r="CJ332" s="62">
        <v>0</v>
      </c>
      <c r="CK332" s="62">
        <v>0</v>
      </c>
      <c r="CL332" s="62">
        <v>0</v>
      </c>
      <c r="CM332" s="62">
        <v>0</v>
      </c>
      <c r="CN332" s="62">
        <v>0</v>
      </c>
      <c r="CO332" s="62">
        <v>0</v>
      </c>
      <c r="CP332" s="62">
        <v>0</v>
      </c>
      <c r="CQ332" s="62">
        <v>0</v>
      </c>
      <c r="CR332" s="62">
        <v>0</v>
      </c>
      <c r="CS332" s="62">
        <v>0</v>
      </c>
      <c r="CT332" s="62">
        <v>0</v>
      </c>
      <c r="CU332" s="62">
        <v>0</v>
      </c>
      <c r="CV332" s="62">
        <v>0</v>
      </c>
      <c r="CW332" s="62">
        <v>0</v>
      </c>
      <c r="CX332" s="62">
        <v>0</v>
      </c>
      <c r="CY332" s="62">
        <v>0</v>
      </c>
      <c r="CZ332" s="62">
        <v>0</v>
      </c>
      <c r="DA332" s="62">
        <v>0</v>
      </c>
      <c r="DB332" s="62">
        <v>0</v>
      </c>
      <c r="DC332" s="62">
        <v>0</v>
      </c>
      <c r="DD332" s="62">
        <v>0</v>
      </c>
      <c r="DE332" s="62">
        <v>0</v>
      </c>
      <c r="DF332" s="62">
        <v>0</v>
      </c>
      <c r="DG332" s="62">
        <v>0</v>
      </c>
      <c r="DH332" s="62">
        <v>0</v>
      </c>
      <c r="DI332" s="62">
        <v>0</v>
      </c>
      <c r="DJ332" s="62">
        <v>0</v>
      </c>
      <c r="DK332" s="62">
        <v>0</v>
      </c>
      <c r="DL332" s="62">
        <v>0</v>
      </c>
      <c r="DM332" s="62">
        <v>0</v>
      </c>
      <c r="DN332" s="62">
        <v>0</v>
      </c>
      <c r="DO332" s="62">
        <v>0</v>
      </c>
      <c r="DP332" s="62">
        <v>0</v>
      </c>
      <c r="DQ332" s="62">
        <v>0</v>
      </c>
      <c r="DR332" s="62">
        <v>0</v>
      </c>
      <c r="DS332" s="62">
        <v>0</v>
      </c>
      <c r="DT332" s="62">
        <v>0</v>
      </c>
      <c r="DU332" s="62">
        <v>0</v>
      </c>
      <c r="DV332" s="62">
        <v>0</v>
      </c>
      <c r="DW332" s="62">
        <v>0</v>
      </c>
      <c r="DX332" s="62">
        <v>0</v>
      </c>
      <c r="DY332" s="62">
        <v>0</v>
      </c>
      <c r="DZ332" s="62">
        <v>0</v>
      </c>
      <c r="EA332" s="62">
        <v>0</v>
      </c>
      <c r="EB332" s="62">
        <v>0</v>
      </c>
      <c r="EC332" s="62">
        <v>0</v>
      </c>
      <c r="ED332" s="62">
        <v>0</v>
      </c>
      <c r="EE332" s="62">
        <v>0</v>
      </c>
      <c r="EF332" s="62">
        <v>0</v>
      </c>
      <c r="EG332" s="62">
        <v>0</v>
      </c>
      <c r="EH332" s="62">
        <v>0</v>
      </c>
      <c r="EI332" s="62">
        <v>0</v>
      </c>
      <c r="EJ332" s="30">
        <v>0</v>
      </c>
      <c r="EK332" s="30">
        <v>0</v>
      </c>
      <c r="EL332" s="76">
        <v>0</v>
      </c>
      <c r="EM332" s="45"/>
      <c r="EN332" s="48">
        <v>0</v>
      </c>
      <c r="EO332" s="76">
        <v>0</v>
      </c>
      <c r="EP332" s="78"/>
      <c r="EQ332" s="53">
        <v>0</v>
      </c>
      <c r="ER332" s="78"/>
      <c r="ES332" s="62"/>
      <c r="ET332" s="62"/>
      <c r="EU332" s="78"/>
      <c r="EV332" s="62"/>
    </row>
    <row r="333" spans="1:152" x14ac:dyDescent="0.25">
      <c r="A333" s="615">
        <v>184</v>
      </c>
      <c r="B333" s="642" t="s">
        <v>352</v>
      </c>
      <c r="C333" s="631" t="s">
        <v>169</v>
      </c>
      <c r="D333" s="63">
        <v>0</v>
      </c>
      <c r="E333" s="62">
        <v>0</v>
      </c>
      <c r="F333" s="62">
        <v>0</v>
      </c>
      <c r="G333" s="62">
        <v>0</v>
      </c>
      <c r="H333" s="62">
        <v>0</v>
      </c>
      <c r="I333" s="62">
        <v>0</v>
      </c>
      <c r="J333" s="62">
        <v>0</v>
      </c>
      <c r="K333" s="62">
        <v>0</v>
      </c>
      <c r="L333" s="62">
        <v>0</v>
      </c>
      <c r="M333" s="36">
        <v>2550700</v>
      </c>
      <c r="N333" s="62">
        <v>0</v>
      </c>
      <c r="O333" s="62">
        <v>0</v>
      </c>
      <c r="P333" s="62">
        <v>0</v>
      </c>
      <c r="Q333" s="62">
        <v>0</v>
      </c>
      <c r="R333" s="62">
        <v>0</v>
      </c>
      <c r="S333" s="62">
        <v>0</v>
      </c>
      <c r="T333" s="62">
        <v>0</v>
      </c>
      <c r="U333" s="62">
        <v>0</v>
      </c>
      <c r="V333" s="62">
        <v>0</v>
      </c>
      <c r="W333" s="62">
        <v>0</v>
      </c>
      <c r="X333" s="62">
        <v>0</v>
      </c>
      <c r="Y333" s="62">
        <v>0</v>
      </c>
      <c r="Z333" s="62">
        <v>0</v>
      </c>
      <c r="AA333" s="62">
        <v>0</v>
      </c>
      <c r="AB333" s="62">
        <v>0</v>
      </c>
      <c r="AC333" s="62">
        <v>0</v>
      </c>
      <c r="AD333" s="62">
        <v>0</v>
      </c>
      <c r="AE333" s="62">
        <v>0</v>
      </c>
      <c r="AF333" s="62">
        <v>0</v>
      </c>
      <c r="AG333" s="62">
        <v>0</v>
      </c>
      <c r="AH333" s="62">
        <v>0</v>
      </c>
      <c r="AI333" s="62">
        <v>0</v>
      </c>
      <c r="AJ333" s="62">
        <v>0</v>
      </c>
      <c r="AK333" s="62">
        <v>0</v>
      </c>
      <c r="AL333" s="62">
        <v>0</v>
      </c>
      <c r="AM333" s="62">
        <v>0</v>
      </c>
      <c r="AN333" s="62">
        <v>0</v>
      </c>
      <c r="AO333" s="62">
        <v>0</v>
      </c>
      <c r="AP333" s="62">
        <v>0</v>
      </c>
      <c r="AQ333" s="62">
        <v>0</v>
      </c>
      <c r="AR333" s="62">
        <v>0</v>
      </c>
      <c r="AS333" s="62">
        <v>0</v>
      </c>
      <c r="AT333" s="62">
        <v>0</v>
      </c>
      <c r="AU333" s="62">
        <v>0</v>
      </c>
      <c r="AV333" s="62">
        <v>0</v>
      </c>
      <c r="AW333" s="62">
        <v>0</v>
      </c>
      <c r="AX333" s="62">
        <v>0</v>
      </c>
      <c r="AY333" s="62">
        <v>0</v>
      </c>
      <c r="AZ333" s="62">
        <v>0</v>
      </c>
      <c r="BA333" s="62">
        <v>0</v>
      </c>
      <c r="BB333" s="62">
        <v>0</v>
      </c>
      <c r="BC333" s="62">
        <v>0</v>
      </c>
      <c r="BD333" s="62">
        <v>0</v>
      </c>
      <c r="BE333" s="62">
        <v>0</v>
      </c>
      <c r="BF333" s="62">
        <v>0</v>
      </c>
      <c r="BG333" s="62">
        <v>0</v>
      </c>
      <c r="BH333" s="62">
        <v>0</v>
      </c>
      <c r="BI333" s="62">
        <v>0</v>
      </c>
      <c r="BJ333" s="62">
        <v>0</v>
      </c>
      <c r="BK333" s="62">
        <v>0</v>
      </c>
      <c r="BL333" s="62">
        <v>0</v>
      </c>
      <c r="BM333" s="62">
        <v>0</v>
      </c>
      <c r="BN333" s="62">
        <v>0</v>
      </c>
      <c r="BO333" s="62">
        <v>0</v>
      </c>
      <c r="BP333" s="62">
        <v>0</v>
      </c>
      <c r="BQ333" s="62">
        <v>0</v>
      </c>
      <c r="BR333" s="62">
        <v>0</v>
      </c>
      <c r="BS333" s="62">
        <v>0</v>
      </c>
      <c r="BT333" s="62">
        <v>0</v>
      </c>
      <c r="BU333" s="62">
        <v>0</v>
      </c>
      <c r="BV333" s="62">
        <v>0</v>
      </c>
      <c r="BW333" s="62">
        <v>0</v>
      </c>
      <c r="BX333" s="62">
        <v>0</v>
      </c>
      <c r="BY333" s="62">
        <v>0</v>
      </c>
      <c r="BZ333" s="62">
        <v>0</v>
      </c>
      <c r="CA333" s="62">
        <v>0</v>
      </c>
      <c r="CB333" s="62">
        <v>0</v>
      </c>
      <c r="CC333" s="62">
        <v>0</v>
      </c>
      <c r="CD333" s="62">
        <v>0</v>
      </c>
      <c r="CE333" s="62">
        <v>0</v>
      </c>
      <c r="CF333" s="62">
        <v>0</v>
      </c>
      <c r="CG333" s="62">
        <v>0</v>
      </c>
      <c r="CH333" s="62">
        <v>0</v>
      </c>
      <c r="CI333" s="62">
        <v>0</v>
      </c>
      <c r="CJ333" s="62">
        <v>0</v>
      </c>
      <c r="CK333" s="62">
        <v>0</v>
      </c>
      <c r="CL333" s="62">
        <v>0</v>
      </c>
      <c r="CM333" s="62">
        <v>0</v>
      </c>
      <c r="CN333" s="62">
        <v>0</v>
      </c>
      <c r="CO333" s="62">
        <v>0</v>
      </c>
      <c r="CP333" s="62">
        <v>0</v>
      </c>
      <c r="CQ333" s="62">
        <v>0</v>
      </c>
      <c r="CR333" s="62">
        <v>0</v>
      </c>
      <c r="CS333" s="62">
        <v>0</v>
      </c>
      <c r="CT333" s="62">
        <v>0</v>
      </c>
      <c r="CU333" s="62">
        <v>0</v>
      </c>
      <c r="CV333" s="62">
        <v>0</v>
      </c>
      <c r="CW333" s="62">
        <v>0</v>
      </c>
      <c r="CX333" s="62">
        <v>0</v>
      </c>
      <c r="CY333" s="62">
        <v>0</v>
      </c>
      <c r="CZ333" s="62">
        <v>0</v>
      </c>
      <c r="DA333" s="62">
        <v>0</v>
      </c>
      <c r="DB333" s="62">
        <v>0</v>
      </c>
      <c r="DC333" s="62">
        <v>0</v>
      </c>
      <c r="DD333" s="62">
        <v>0</v>
      </c>
      <c r="DE333" s="62">
        <v>0</v>
      </c>
      <c r="DF333" s="62">
        <v>0</v>
      </c>
      <c r="DG333" s="62">
        <v>0</v>
      </c>
      <c r="DH333" s="62">
        <v>0</v>
      </c>
      <c r="DI333" s="62">
        <v>0</v>
      </c>
      <c r="DJ333" s="62">
        <v>0</v>
      </c>
      <c r="DK333" s="62">
        <v>0</v>
      </c>
      <c r="DL333" s="62">
        <v>0</v>
      </c>
      <c r="DM333" s="62">
        <v>0</v>
      </c>
      <c r="DN333" s="62">
        <v>0</v>
      </c>
      <c r="DO333" s="62">
        <v>0</v>
      </c>
      <c r="DP333" s="62">
        <v>0</v>
      </c>
      <c r="DQ333" s="62">
        <v>0</v>
      </c>
      <c r="DR333" s="62">
        <v>0</v>
      </c>
      <c r="DS333" s="62">
        <v>0</v>
      </c>
      <c r="DT333" s="62">
        <v>0</v>
      </c>
      <c r="DU333" s="62">
        <v>0</v>
      </c>
      <c r="DV333" s="62">
        <v>0</v>
      </c>
      <c r="DW333" s="62">
        <v>0</v>
      </c>
      <c r="DX333" s="62">
        <v>0</v>
      </c>
      <c r="DY333" s="62">
        <v>0</v>
      </c>
      <c r="DZ333" s="62">
        <v>0</v>
      </c>
      <c r="EA333" s="62">
        <v>0</v>
      </c>
      <c r="EB333" s="62">
        <v>0</v>
      </c>
      <c r="EC333" s="62">
        <v>0</v>
      </c>
      <c r="ED333" s="62">
        <v>0</v>
      </c>
      <c r="EE333" s="62">
        <v>0</v>
      </c>
      <c r="EF333" s="62">
        <v>0</v>
      </c>
      <c r="EG333" s="62">
        <v>0</v>
      </c>
      <c r="EH333" s="62">
        <v>0</v>
      </c>
      <c r="EI333" s="62">
        <v>0</v>
      </c>
      <c r="EJ333" s="30">
        <v>0</v>
      </c>
      <c r="EK333" s="30">
        <v>0</v>
      </c>
      <c r="EL333" s="76">
        <v>0</v>
      </c>
      <c r="EM333" s="45"/>
      <c r="EN333" s="48">
        <v>0</v>
      </c>
      <c r="EO333" s="76">
        <v>0</v>
      </c>
      <c r="EP333" s="78"/>
      <c r="EQ333" s="53">
        <v>0</v>
      </c>
      <c r="ER333" s="78"/>
      <c r="ES333" s="62"/>
      <c r="ET333" s="62"/>
      <c r="EU333" s="78"/>
      <c r="EV333" s="62"/>
    </row>
    <row r="334" spans="1:152" x14ac:dyDescent="0.25">
      <c r="A334" s="615">
        <v>185</v>
      </c>
      <c r="B334" s="642" t="s">
        <v>353</v>
      </c>
      <c r="C334" s="631" t="s">
        <v>169</v>
      </c>
      <c r="D334" s="63">
        <v>0</v>
      </c>
      <c r="E334" s="62">
        <v>0</v>
      </c>
      <c r="F334" s="62">
        <v>0</v>
      </c>
      <c r="G334" s="62">
        <v>0</v>
      </c>
      <c r="H334" s="62">
        <v>0</v>
      </c>
      <c r="I334" s="62">
        <v>0</v>
      </c>
      <c r="J334" s="62">
        <v>0</v>
      </c>
      <c r="K334" s="62">
        <v>0</v>
      </c>
      <c r="L334" s="62">
        <v>0</v>
      </c>
      <c r="M334" s="36">
        <v>86000</v>
      </c>
      <c r="N334" s="62">
        <v>0</v>
      </c>
      <c r="O334" s="62">
        <v>0</v>
      </c>
      <c r="P334" s="62">
        <v>0</v>
      </c>
      <c r="Q334" s="62">
        <v>0</v>
      </c>
      <c r="R334" s="62">
        <v>0</v>
      </c>
      <c r="S334" s="62">
        <v>0</v>
      </c>
      <c r="T334" s="62">
        <v>0</v>
      </c>
      <c r="U334" s="62">
        <v>0</v>
      </c>
      <c r="V334" s="62">
        <v>0</v>
      </c>
      <c r="W334" s="62">
        <v>0</v>
      </c>
      <c r="X334" s="62">
        <v>0</v>
      </c>
      <c r="Y334" s="62">
        <v>0</v>
      </c>
      <c r="Z334" s="62">
        <v>0</v>
      </c>
      <c r="AA334" s="62">
        <v>0</v>
      </c>
      <c r="AB334" s="62">
        <v>0</v>
      </c>
      <c r="AC334" s="62">
        <v>0</v>
      </c>
      <c r="AD334" s="62">
        <v>0</v>
      </c>
      <c r="AE334" s="62">
        <v>0</v>
      </c>
      <c r="AF334" s="62">
        <v>0</v>
      </c>
      <c r="AG334" s="62">
        <v>0</v>
      </c>
      <c r="AH334" s="62">
        <v>0</v>
      </c>
      <c r="AI334" s="62">
        <v>0</v>
      </c>
      <c r="AJ334" s="62">
        <v>0</v>
      </c>
      <c r="AK334" s="62">
        <v>0</v>
      </c>
      <c r="AL334" s="62">
        <v>0</v>
      </c>
      <c r="AM334" s="62">
        <v>0</v>
      </c>
      <c r="AN334" s="62">
        <v>0</v>
      </c>
      <c r="AO334" s="62">
        <v>0</v>
      </c>
      <c r="AP334" s="62">
        <v>0</v>
      </c>
      <c r="AQ334" s="62">
        <v>0</v>
      </c>
      <c r="AR334" s="62">
        <v>0</v>
      </c>
      <c r="AS334" s="62">
        <v>0</v>
      </c>
      <c r="AT334" s="62">
        <v>0</v>
      </c>
      <c r="AU334" s="62">
        <v>0</v>
      </c>
      <c r="AV334" s="62">
        <v>0</v>
      </c>
      <c r="AW334" s="62">
        <v>0</v>
      </c>
      <c r="AX334" s="62">
        <v>0</v>
      </c>
      <c r="AY334" s="62">
        <v>0</v>
      </c>
      <c r="AZ334" s="62">
        <v>0</v>
      </c>
      <c r="BA334" s="62">
        <v>0</v>
      </c>
      <c r="BB334" s="62">
        <v>0</v>
      </c>
      <c r="BC334" s="62">
        <v>0</v>
      </c>
      <c r="BD334" s="62">
        <v>0</v>
      </c>
      <c r="BE334" s="62">
        <v>0</v>
      </c>
      <c r="BF334" s="62">
        <v>0</v>
      </c>
      <c r="BG334" s="62">
        <v>0</v>
      </c>
      <c r="BH334" s="62">
        <v>0</v>
      </c>
      <c r="BI334" s="62">
        <v>0</v>
      </c>
      <c r="BJ334" s="62">
        <v>0</v>
      </c>
      <c r="BK334" s="62">
        <v>0</v>
      </c>
      <c r="BL334" s="62">
        <v>0</v>
      </c>
      <c r="BM334" s="62">
        <v>0</v>
      </c>
      <c r="BN334" s="62">
        <v>0</v>
      </c>
      <c r="BO334" s="62">
        <v>0</v>
      </c>
      <c r="BP334" s="62">
        <v>0</v>
      </c>
      <c r="BQ334" s="62">
        <v>0</v>
      </c>
      <c r="BR334" s="62">
        <v>0</v>
      </c>
      <c r="BS334" s="62">
        <v>0</v>
      </c>
      <c r="BT334" s="62">
        <v>0</v>
      </c>
      <c r="BU334" s="62">
        <v>0</v>
      </c>
      <c r="BV334" s="62">
        <v>0</v>
      </c>
      <c r="BW334" s="62">
        <v>0</v>
      </c>
      <c r="BX334" s="62">
        <v>0</v>
      </c>
      <c r="BY334" s="62">
        <v>0</v>
      </c>
      <c r="BZ334" s="62">
        <v>0</v>
      </c>
      <c r="CA334" s="62">
        <v>0</v>
      </c>
      <c r="CB334" s="62">
        <v>0</v>
      </c>
      <c r="CC334" s="62">
        <v>0</v>
      </c>
      <c r="CD334" s="62">
        <v>0</v>
      </c>
      <c r="CE334" s="62">
        <v>0</v>
      </c>
      <c r="CF334" s="62">
        <v>0</v>
      </c>
      <c r="CG334" s="62">
        <v>0</v>
      </c>
      <c r="CH334" s="62">
        <v>0</v>
      </c>
      <c r="CI334" s="62">
        <v>0</v>
      </c>
      <c r="CJ334" s="62">
        <v>0</v>
      </c>
      <c r="CK334" s="62">
        <v>0</v>
      </c>
      <c r="CL334" s="62">
        <v>0</v>
      </c>
      <c r="CM334" s="62">
        <v>0</v>
      </c>
      <c r="CN334" s="62">
        <v>0</v>
      </c>
      <c r="CO334" s="62">
        <v>0</v>
      </c>
      <c r="CP334" s="62">
        <v>0</v>
      </c>
      <c r="CQ334" s="62">
        <v>0</v>
      </c>
      <c r="CR334" s="62">
        <v>0</v>
      </c>
      <c r="CS334" s="62">
        <v>0</v>
      </c>
      <c r="CT334" s="62">
        <v>0</v>
      </c>
      <c r="CU334" s="62">
        <v>0</v>
      </c>
      <c r="CV334" s="62">
        <v>0</v>
      </c>
      <c r="CW334" s="62">
        <v>0</v>
      </c>
      <c r="CX334" s="62">
        <v>0</v>
      </c>
      <c r="CY334" s="62">
        <v>0</v>
      </c>
      <c r="CZ334" s="62">
        <v>0</v>
      </c>
      <c r="DA334" s="62">
        <v>0</v>
      </c>
      <c r="DB334" s="62">
        <v>0</v>
      </c>
      <c r="DC334" s="62">
        <v>0</v>
      </c>
      <c r="DD334" s="62">
        <v>0</v>
      </c>
      <c r="DE334" s="62">
        <v>0</v>
      </c>
      <c r="DF334" s="62">
        <v>0</v>
      </c>
      <c r="DG334" s="62">
        <v>0</v>
      </c>
      <c r="DH334" s="62">
        <v>0</v>
      </c>
      <c r="DI334" s="62">
        <v>0</v>
      </c>
      <c r="DJ334" s="62">
        <v>0</v>
      </c>
      <c r="DK334" s="62">
        <v>0</v>
      </c>
      <c r="DL334" s="62">
        <v>0</v>
      </c>
      <c r="DM334" s="62">
        <v>0</v>
      </c>
      <c r="DN334" s="62">
        <v>0</v>
      </c>
      <c r="DO334" s="62">
        <v>0</v>
      </c>
      <c r="DP334" s="62">
        <v>0</v>
      </c>
      <c r="DQ334" s="62">
        <v>0</v>
      </c>
      <c r="DR334" s="62">
        <v>0</v>
      </c>
      <c r="DS334" s="62">
        <v>0</v>
      </c>
      <c r="DT334" s="62">
        <v>0</v>
      </c>
      <c r="DU334" s="62">
        <v>0</v>
      </c>
      <c r="DV334" s="62">
        <v>0</v>
      </c>
      <c r="DW334" s="62">
        <v>0</v>
      </c>
      <c r="DX334" s="62">
        <v>0</v>
      </c>
      <c r="DY334" s="62">
        <v>0</v>
      </c>
      <c r="DZ334" s="62">
        <v>0</v>
      </c>
      <c r="EA334" s="62">
        <v>0</v>
      </c>
      <c r="EB334" s="62">
        <v>0</v>
      </c>
      <c r="EC334" s="62">
        <v>0</v>
      </c>
      <c r="ED334" s="62">
        <v>0</v>
      </c>
      <c r="EE334" s="62">
        <v>0</v>
      </c>
      <c r="EF334" s="62">
        <v>0</v>
      </c>
      <c r="EG334" s="62">
        <v>0</v>
      </c>
      <c r="EH334" s="62">
        <v>0</v>
      </c>
      <c r="EI334" s="62">
        <v>0</v>
      </c>
      <c r="EJ334" s="30">
        <v>0</v>
      </c>
      <c r="EK334" s="30">
        <v>0</v>
      </c>
      <c r="EL334" s="76">
        <v>0</v>
      </c>
      <c r="EM334" s="45"/>
      <c r="EN334" s="48">
        <v>0</v>
      </c>
      <c r="EO334" s="76">
        <v>0</v>
      </c>
      <c r="EP334" s="78"/>
      <c r="EQ334" s="53">
        <v>0</v>
      </c>
      <c r="ER334" s="78"/>
      <c r="ES334" s="62"/>
      <c r="ET334" s="62"/>
      <c r="EU334" s="78"/>
      <c r="EV334" s="62"/>
    </row>
    <row r="335" spans="1:152" x14ac:dyDescent="0.25">
      <c r="A335" s="615">
        <v>186</v>
      </c>
      <c r="B335" s="642" t="s">
        <v>354</v>
      </c>
      <c r="C335" s="631" t="s">
        <v>169</v>
      </c>
      <c r="D335" s="63">
        <v>0</v>
      </c>
      <c r="E335" s="62">
        <v>0</v>
      </c>
      <c r="F335" s="62">
        <v>0</v>
      </c>
      <c r="G335" s="62">
        <v>0</v>
      </c>
      <c r="H335" s="62">
        <v>0</v>
      </c>
      <c r="I335" s="62">
        <v>0</v>
      </c>
      <c r="J335" s="62">
        <v>0</v>
      </c>
      <c r="K335" s="62">
        <v>0</v>
      </c>
      <c r="L335" s="62">
        <v>0</v>
      </c>
      <c r="M335" s="36">
        <v>715200</v>
      </c>
      <c r="N335" s="62">
        <v>0</v>
      </c>
      <c r="O335" s="62">
        <v>0</v>
      </c>
      <c r="P335" s="62">
        <v>0</v>
      </c>
      <c r="Q335" s="62">
        <v>0</v>
      </c>
      <c r="R335" s="62">
        <v>0</v>
      </c>
      <c r="S335" s="62">
        <v>0</v>
      </c>
      <c r="T335" s="62">
        <v>0</v>
      </c>
      <c r="U335" s="62">
        <v>0</v>
      </c>
      <c r="V335" s="62">
        <v>0</v>
      </c>
      <c r="W335" s="62">
        <v>0</v>
      </c>
      <c r="X335" s="62">
        <v>0</v>
      </c>
      <c r="Y335" s="62">
        <v>0</v>
      </c>
      <c r="Z335" s="62">
        <v>0</v>
      </c>
      <c r="AA335" s="62">
        <v>0</v>
      </c>
      <c r="AB335" s="62">
        <v>0</v>
      </c>
      <c r="AC335" s="62">
        <v>0</v>
      </c>
      <c r="AD335" s="62">
        <v>0</v>
      </c>
      <c r="AE335" s="62">
        <v>0</v>
      </c>
      <c r="AF335" s="62">
        <v>0</v>
      </c>
      <c r="AG335" s="62">
        <v>0</v>
      </c>
      <c r="AH335" s="62">
        <v>0</v>
      </c>
      <c r="AI335" s="62">
        <v>0</v>
      </c>
      <c r="AJ335" s="62">
        <v>0</v>
      </c>
      <c r="AK335" s="62">
        <v>0</v>
      </c>
      <c r="AL335" s="62">
        <v>0</v>
      </c>
      <c r="AM335" s="62">
        <v>0</v>
      </c>
      <c r="AN335" s="62">
        <v>0</v>
      </c>
      <c r="AO335" s="62">
        <v>0</v>
      </c>
      <c r="AP335" s="62">
        <v>0</v>
      </c>
      <c r="AQ335" s="62">
        <v>0</v>
      </c>
      <c r="AR335" s="62">
        <v>0</v>
      </c>
      <c r="AS335" s="62">
        <v>0</v>
      </c>
      <c r="AT335" s="62">
        <v>0</v>
      </c>
      <c r="AU335" s="62">
        <v>0</v>
      </c>
      <c r="AV335" s="62">
        <v>0</v>
      </c>
      <c r="AW335" s="62">
        <v>0</v>
      </c>
      <c r="AX335" s="62">
        <v>0</v>
      </c>
      <c r="AY335" s="62">
        <v>0</v>
      </c>
      <c r="AZ335" s="62">
        <v>0</v>
      </c>
      <c r="BA335" s="62">
        <v>0</v>
      </c>
      <c r="BB335" s="62">
        <v>0</v>
      </c>
      <c r="BC335" s="62">
        <v>0</v>
      </c>
      <c r="BD335" s="62">
        <v>0</v>
      </c>
      <c r="BE335" s="62">
        <v>0</v>
      </c>
      <c r="BF335" s="62">
        <v>0</v>
      </c>
      <c r="BG335" s="62">
        <v>0</v>
      </c>
      <c r="BH335" s="62">
        <v>0</v>
      </c>
      <c r="BI335" s="62">
        <v>0</v>
      </c>
      <c r="BJ335" s="62">
        <v>0</v>
      </c>
      <c r="BK335" s="62">
        <v>0</v>
      </c>
      <c r="BL335" s="62">
        <v>0</v>
      </c>
      <c r="BM335" s="62">
        <v>0</v>
      </c>
      <c r="BN335" s="62">
        <v>0</v>
      </c>
      <c r="BO335" s="62">
        <v>0</v>
      </c>
      <c r="BP335" s="62">
        <v>0</v>
      </c>
      <c r="BQ335" s="62">
        <v>0</v>
      </c>
      <c r="BR335" s="62">
        <v>0</v>
      </c>
      <c r="BS335" s="62">
        <v>0</v>
      </c>
      <c r="BT335" s="62">
        <v>0</v>
      </c>
      <c r="BU335" s="62">
        <v>0</v>
      </c>
      <c r="BV335" s="62">
        <v>0</v>
      </c>
      <c r="BW335" s="62">
        <v>0</v>
      </c>
      <c r="BX335" s="62">
        <v>0</v>
      </c>
      <c r="BY335" s="62">
        <v>0</v>
      </c>
      <c r="BZ335" s="62">
        <v>0</v>
      </c>
      <c r="CA335" s="62">
        <v>0</v>
      </c>
      <c r="CB335" s="62">
        <v>0</v>
      </c>
      <c r="CC335" s="62">
        <v>0</v>
      </c>
      <c r="CD335" s="62">
        <v>0</v>
      </c>
      <c r="CE335" s="62">
        <v>0</v>
      </c>
      <c r="CF335" s="62">
        <v>0</v>
      </c>
      <c r="CG335" s="62">
        <v>0</v>
      </c>
      <c r="CH335" s="62">
        <v>0</v>
      </c>
      <c r="CI335" s="62">
        <v>0</v>
      </c>
      <c r="CJ335" s="62">
        <v>0</v>
      </c>
      <c r="CK335" s="62">
        <v>0</v>
      </c>
      <c r="CL335" s="62">
        <v>0</v>
      </c>
      <c r="CM335" s="62">
        <v>0</v>
      </c>
      <c r="CN335" s="62">
        <v>0</v>
      </c>
      <c r="CO335" s="62">
        <v>0</v>
      </c>
      <c r="CP335" s="62">
        <v>0</v>
      </c>
      <c r="CQ335" s="62">
        <v>0</v>
      </c>
      <c r="CR335" s="62">
        <v>0</v>
      </c>
      <c r="CS335" s="62">
        <v>0</v>
      </c>
      <c r="CT335" s="62">
        <v>0</v>
      </c>
      <c r="CU335" s="62">
        <v>0</v>
      </c>
      <c r="CV335" s="62">
        <v>0</v>
      </c>
      <c r="CW335" s="62">
        <v>0</v>
      </c>
      <c r="CX335" s="62">
        <v>0</v>
      </c>
      <c r="CY335" s="62">
        <v>0</v>
      </c>
      <c r="CZ335" s="62">
        <v>0</v>
      </c>
      <c r="DA335" s="62">
        <v>0</v>
      </c>
      <c r="DB335" s="62">
        <v>0</v>
      </c>
      <c r="DC335" s="62">
        <v>0</v>
      </c>
      <c r="DD335" s="62">
        <v>0</v>
      </c>
      <c r="DE335" s="62">
        <v>0</v>
      </c>
      <c r="DF335" s="62">
        <v>0</v>
      </c>
      <c r="DG335" s="62">
        <v>0</v>
      </c>
      <c r="DH335" s="62">
        <v>0</v>
      </c>
      <c r="DI335" s="62">
        <v>0</v>
      </c>
      <c r="DJ335" s="62">
        <v>0</v>
      </c>
      <c r="DK335" s="62">
        <v>0</v>
      </c>
      <c r="DL335" s="62">
        <v>0</v>
      </c>
      <c r="DM335" s="62">
        <v>0</v>
      </c>
      <c r="DN335" s="62">
        <v>0</v>
      </c>
      <c r="DO335" s="62">
        <v>0</v>
      </c>
      <c r="DP335" s="62">
        <v>0</v>
      </c>
      <c r="DQ335" s="62">
        <v>0</v>
      </c>
      <c r="DR335" s="62">
        <v>0</v>
      </c>
      <c r="DS335" s="62">
        <v>0</v>
      </c>
      <c r="DT335" s="62">
        <v>0</v>
      </c>
      <c r="DU335" s="62">
        <v>0</v>
      </c>
      <c r="DV335" s="62">
        <v>0</v>
      </c>
      <c r="DW335" s="62">
        <v>0</v>
      </c>
      <c r="DX335" s="62">
        <v>0</v>
      </c>
      <c r="DY335" s="62">
        <v>0</v>
      </c>
      <c r="DZ335" s="62">
        <v>0</v>
      </c>
      <c r="EA335" s="62">
        <v>0</v>
      </c>
      <c r="EB335" s="62">
        <v>0</v>
      </c>
      <c r="EC335" s="62">
        <v>0</v>
      </c>
      <c r="ED335" s="62">
        <v>0</v>
      </c>
      <c r="EE335" s="62">
        <v>0</v>
      </c>
      <c r="EF335" s="62">
        <v>0</v>
      </c>
      <c r="EG335" s="62">
        <v>0</v>
      </c>
      <c r="EH335" s="62">
        <v>0</v>
      </c>
      <c r="EI335" s="62">
        <v>0</v>
      </c>
      <c r="EJ335" s="30">
        <v>0</v>
      </c>
      <c r="EK335" s="30">
        <v>0</v>
      </c>
      <c r="EL335" s="76">
        <v>0</v>
      </c>
      <c r="EM335" s="45"/>
      <c r="EN335" s="48">
        <v>0</v>
      </c>
      <c r="EO335" s="76">
        <v>0</v>
      </c>
      <c r="EP335" s="78"/>
      <c r="EQ335" s="53">
        <v>0</v>
      </c>
      <c r="ER335" s="78"/>
      <c r="ES335" s="62"/>
      <c r="ET335" s="62"/>
      <c r="EU335" s="78"/>
      <c r="EV335" s="62"/>
    </row>
    <row r="336" spans="1:152" x14ac:dyDescent="0.25">
      <c r="A336" s="615">
        <v>187</v>
      </c>
      <c r="B336" s="642" t="s">
        <v>355</v>
      </c>
      <c r="C336" s="631" t="s">
        <v>169</v>
      </c>
      <c r="D336" s="63">
        <v>0</v>
      </c>
      <c r="E336" s="62">
        <v>0</v>
      </c>
      <c r="F336" s="62">
        <v>0</v>
      </c>
      <c r="G336" s="62">
        <v>0</v>
      </c>
      <c r="H336" s="62">
        <v>0</v>
      </c>
      <c r="I336" s="62">
        <v>0</v>
      </c>
      <c r="J336" s="62">
        <v>0</v>
      </c>
      <c r="K336" s="62">
        <v>0</v>
      </c>
      <c r="L336" s="62">
        <v>0</v>
      </c>
      <c r="M336" s="36">
        <v>649600</v>
      </c>
      <c r="N336" s="62">
        <v>0</v>
      </c>
      <c r="O336" s="62">
        <v>0</v>
      </c>
      <c r="P336" s="62">
        <v>0</v>
      </c>
      <c r="Q336" s="62">
        <v>0</v>
      </c>
      <c r="R336" s="62">
        <v>0</v>
      </c>
      <c r="S336" s="62">
        <v>0</v>
      </c>
      <c r="T336" s="62">
        <v>0</v>
      </c>
      <c r="U336" s="62">
        <v>0</v>
      </c>
      <c r="V336" s="62">
        <v>0</v>
      </c>
      <c r="W336" s="62">
        <v>0</v>
      </c>
      <c r="X336" s="62">
        <v>0</v>
      </c>
      <c r="Y336" s="62">
        <v>0</v>
      </c>
      <c r="Z336" s="62">
        <v>0</v>
      </c>
      <c r="AA336" s="62">
        <v>0</v>
      </c>
      <c r="AB336" s="62">
        <v>0</v>
      </c>
      <c r="AC336" s="62">
        <v>0</v>
      </c>
      <c r="AD336" s="62">
        <v>0</v>
      </c>
      <c r="AE336" s="62">
        <v>0</v>
      </c>
      <c r="AF336" s="62">
        <v>0</v>
      </c>
      <c r="AG336" s="62">
        <v>0</v>
      </c>
      <c r="AH336" s="62">
        <v>0</v>
      </c>
      <c r="AI336" s="62">
        <v>0</v>
      </c>
      <c r="AJ336" s="62">
        <v>0</v>
      </c>
      <c r="AK336" s="62">
        <v>0</v>
      </c>
      <c r="AL336" s="62">
        <v>0</v>
      </c>
      <c r="AM336" s="62">
        <v>0</v>
      </c>
      <c r="AN336" s="62">
        <v>0</v>
      </c>
      <c r="AO336" s="62">
        <v>0</v>
      </c>
      <c r="AP336" s="62">
        <v>0</v>
      </c>
      <c r="AQ336" s="62">
        <v>0</v>
      </c>
      <c r="AR336" s="62">
        <v>0</v>
      </c>
      <c r="AS336" s="62">
        <v>0</v>
      </c>
      <c r="AT336" s="62">
        <v>0</v>
      </c>
      <c r="AU336" s="62">
        <v>0</v>
      </c>
      <c r="AV336" s="62">
        <v>0</v>
      </c>
      <c r="AW336" s="62">
        <v>0</v>
      </c>
      <c r="AX336" s="62">
        <v>0</v>
      </c>
      <c r="AY336" s="62">
        <v>0</v>
      </c>
      <c r="AZ336" s="62">
        <v>0</v>
      </c>
      <c r="BA336" s="62">
        <v>0</v>
      </c>
      <c r="BB336" s="62">
        <v>0</v>
      </c>
      <c r="BC336" s="62">
        <v>0</v>
      </c>
      <c r="BD336" s="62">
        <v>0</v>
      </c>
      <c r="BE336" s="62">
        <v>0</v>
      </c>
      <c r="BF336" s="62">
        <v>0</v>
      </c>
      <c r="BG336" s="62">
        <v>0</v>
      </c>
      <c r="BH336" s="62">
        <v>0</v>
      </c>
      <c r="BI336" s="62">
        <v>0</v>
      </c>
      <c r="BJ336" s="62">
        <v>0</v>
      </c>
      <c r="BK336" s="62">
        <v>0</v>
      </c>
      <c r="BL336" s="62">
        <v>0</v>
      </c>
      <c r="BM336" s="62">
        <v>0</v>
      </c>
      <c r="BN336" s="62">
        <v>0</v>
      </c>
      <c r="BO336" s="62">
        <v>0</v>
      </c>
      <c r="BP336" s="62">
        <v>0</v>
      </c>
      <c r="BQ336" s="62">
        <v>0</v>
      </c>
      <c r="BR336" s="62">
        <v>0</v>
      </c>
      <c r="BS336" s="62">
        <v>0</v>
      </c>
      <c r="BT336" s="62">
        <v>0</v>
      </c>
      <c r="BU336" s="62">
        <v>0</v>
      </c>
      <c r="BV336" s="62">
        <v>0</v>
      </c>
      <c r="BW336" s="62">
        <v>0</v>
      </c>
      <c r="BX336" s="62">
        <v>0</v>
      </c>
      <c r="BY336" s="62">
        <v>0</v>
      </c>
      <c r="BZ336" s="62">
        <v>0</v>
      </c>
      <c r="CA336" s="62">
        <v>0</v>
      </c>
      <c r="CB336" s="62">
        <v>0</v>
      </c>
      <c r="CC336" s="62">
        <v>0</v>
      </c>
      <c r="CD336" s="62">
        <v>0</v>
      </c>
      <c r="CE336" s="62">
        <v>0</v>
      </c>
      <c r="CF336" s="62">
        <v>0</v>
      </c>
      <c r="CG336" s="62">
        <v>0</v>
      </c>
      <c r="CH336" s="62">
        <v>0</v>
      </c>
      <c r="CI336" s="62">
        <v>0</v>
      </c>
      <c r="CJ336" s="62">
        <v>0</v>
      </c>
      <c r="CK336" s="62">
        <v>0</v>
      </c>
      <c r="CL336" s="62">
        <v>0</v>
      </c>
      <c r="CM336" s="62">
        <v>0</v>
      </c>
      <c r="CN336" s="62">
        <v>0</v>
      </c>
      <c r="CO336" s="62">
        <v>0</v>
      </c>
      <c r="CP336" s="62">
        <v>0</v>
      </c>
      <c r="CQ336" s="62">
        <v>0</v>
      </c>
      <c r="CR336" s="62">
        <v>0</v>
      </c>
      <c r="CS336" s="62">
        <v>0</v>
      </c>
      <c r="CT336" s="62">
        <v>0</v>
      </c>
      <c r="CU336" s="62">
        <v>0</v>
      </c>
      <c r="CV336" s="62">
        <v>0</v>
      </c>
      <c r="CW336" s="62">
        <v>0</v>
      </c>
      <c r="CX336" s="62">
        <v>0</v>
      </c>
      <c r="CY336" s="62">
        <v>0</v>
      </c>
      <c r="CZ336" s="62">
        <v>0</v>
      </c>
      <c r="DA336" s="62">
        <v>0</v>
      </c>
      <c r="DB336" s="62">
        <v>0</v>
      </c>
      <c r="DC336" s="62">
        <v>0</v>
      </c>
      <c r="DD336" s="62">
        <v>0</v>
      </c>
      <c r="DE336" s="62">
        <v>0</v>
      </c>
      <c r="DF336" s="62">
        <v>0</v>
      </c>
      <c r="DG336" s="62">
        <v>0</v>
      </c>
      <c r="DH336" s="62">
        <v>0</v>
      </c>
      <c r="DI336" s="62">
        <v>0</v>
      </c>
      <c r="DJ336" s="62">
        <v>0</v>
      </c>
      <c r="DK336" s="62">
        <v>0</v>
      </c>
      <c r="DL336" s="62">
        <v>0</v>
      </c>
      <c r="DM336" s="62">
        <v>0</v>
      </c>
      <c r="DN336" s="62">
        <v>0</v>
      </c>
      <c r="DO336" s="62">
        <v>0</v>
      </c>
      <c r="DP336" s="62">
        <v>0</v>
      </c>
      <c r="DQ336" s="62">
        <v>0</v>
      </c>
      <c r="DR336" s="62">
        <v>0</v>
      </c>
      <c r="DS336" s="62">
        <v>0</v>
      </c>
      <c r="DT336" s="62">
        <v>0</v>
      </c>
      <c r="DU336" s="62">
        <v>0</v>
      </c>
      <c r="DV336" s="62">
        <v>0</v>
      </c>
      <c r="DW336" s="62">
        <v>0</v>
      </c>
      <c r="DX336" s="62">
        <v>0</v>
      </c>
      <c r="DY336" s="62">
        <v>0</v>
      </c>
      <c r="DZ336" s="62">
        <v>0</v>
      </c>
      <c r="EA336" s="62">
        <v>0</v>
      </c>
      <c r="EB336" s="62">
        <v>0</v>
      </c>
      <c r="EC336" s="62">
        <v>0</v>
      </c>
      <c r="ED336" s="62">
        <v>0</v>
      </c>
      <c r="EE336" s="62">
        <v>0</v>
      </c>
      <c r="EF336" s="62">
        <v>0</v>
      </c>
      <c r="EG336" s="62">
        <v>0</v>
      </c>
      <c r="EH336" s="62">
        <v>0</v>
      </c>
      <c r="EI336" s="62">
        <v>0</v>
      </c>
      <c r="EJ336" s="30">
        <v>0</v>
      </c>
      <c r="EK336" s="30">
        <v>0</v>
      </c>
      <c r="EL336" s="76">
        <v>0</v>
      </c>
      <c r="EM336" s="45"/>
      <c r="EN336" s="48">
        <v>0</v>
      </c>
      <c r="EO336" s="76">
        <v>0</v>
      </c>
      <c r="EP336" s="78"/>
      <c r="EQ336" s="53">
        <v>0</v>
      </c>
      <c r="ER336" s="78"/>
      <c r="ES336" s="62"/>
      <c r="ET336" s="62"/>
      <c r="EU336" s="78"/>
      <c r="EV336" s="62"/>
    </row>
    <row r="337" spans="1:152" x14ac:dyDescent="0.25">
      <c r="A337" s="615">
        <v>188</v>
      </c>
      <c r="B337" s="642" t="s">
        <v>746</v>
      </c>
      <c r="C337" s="631" t="s">
        <v>169</v>
      </c>
      <c r="D337" s="63">
        <v>0</v>
      </c>
      <c r="E337" s="62">
        <v>0</v>
      </c>
      <c r="F337" s="62">
        <v>0</v>
      </c>
      <c r="G337" s="62">
        <v>0</v>
      </c>
      <c r="H337" s="62">
        <v>0</v>
      </c>
      <c r="I337" s="62">
        <v>0</v>
      </c>
      <c r="J337" s="62">
        <v>0</v>
      </c>
      <c r="K337" s="62">
        <v>0</v>
      </c>
      <c r="L337" s="62">
        <v>0</v>
      </c>
      <c r="M337" s="36">
        <v>1431700</v>
      </c>
      <c r="N337" s="62">
        <v>0</v>
      </c>
      <c r="O337" s="62">
        <v>0</v>
      </c>
      <c r="P337" s="62">
        <v>0</v>
      </c>
      <c r="Q337" s="62">
        <v>0</v>
      </c>
      <c r="R337" s="62">
        <v>0</v>
      </c>
      <c r="S337" s="62">
        <v>0</v>
      </c>
      <c r="T337" s="62">
        <v>0</v>
      </c>
      <c r="U337" s="62">
        <v>0</v>
      </c>
      <c r="V337" s="62">
        <v>0</v>
      </c>
      <c r="W337" s="62">
        <v>0</v>
      </c>
      <c r="X337" s="62">
        <v>0</v>
      </c>
      <c r="Y337" s="62">
        <v>0</v>
      </c>
      <c r="Z337" s="62">
        <v>0</v>
      </c>
      <c r="AA337" s="62">
        <v>0</v>
      </c>
      <c r="AB337" s="62">
        <v>0</v>
      </c>
      <c r="AC337" s="62">
        <v>0</v>
      </c>
      <c r="AD337" s="62">
        <v>0</v>
      </c>
      <c r="AE337" s="62">
        <v>0</v>
      </c>
      <c r="AF337" s="62">
        <v>0</v>
      </c>
      <c r="AG337" s="62">
        <v>0</v>
      </c>
      <c r="AH337" s="62">
        <v>0</v>
      </c>
      <c r="AI337" s="62">
        <v>0</v>
      </c>
      <c r="AJ337" s="62">
        <v>0</v>
      </c>
      <c r="AK337" s="62">
        <v>0</v>
      </c>
      <c r="AL337" s="62">
        <v>0</v>
      </c>
      <c r="AM337" s="62">
        <v>0</v>
      </c>
      <c r="AN337" s="62">
        <v>0</v>
      </c>
      <c r="AO337" s="62">
        <v>0</v>
      </c>
      <c r="AP337" s="62">
        <v>0</v>
      </c>
      <c r="AQ337" s="62">
        <v>0</v>
      </c>
      <c r="AR337" s="62">
        <v>0</v>
      </c>
      <c r="AS337" s="62">
        <v>0</v>
      </c>
      <c r="AT337" s="62">
        <v>0</v>
      </c>
      <c r="AU337" s="62">
        <v>0</v>
      </c>
      <c r="AV337" s="62">
        <v>0</v>
      </c>
      <c r="AW337" s="62">
        <v>0</v>
      </c>
      <c r="AX337" s="62">
        <v>0</v>
      </c>
      <c r="AY337" s="62">
        <v>0</v>
      </c>
      <c r="AZ337" s="62">
        <v>0</v>
      </c>
      <c r="BA337" s="62">
        <v>0</v>
      </c>
      <c r="BB337" s="62">
        <v>0</v>
      </c>
      <c r="BC337" s="62">
        <v>0</v>
      </c>
      <c r="BD337" s="62">
        <v>0</v>
      </c>
      <c r="BE337" s="62">
        <v>0</v>
      </c>
      <c r="BF337" s="62">
        <v>0</v>
      </c>
      <c r="BG337" s="62">
        <v>0</v>
      </c>
      <c r="BH337" s="62">
        <v>0</v>
      </c>
      <c r="BI337" s="62">
        <v>0</v>
      </c>
      <c r="BJ337" s="62">
        <v>0</v>
      </c>
      <c r="BK337" s="62">
        <v>0</v>
      </c>
      <c r="BL337" s="62">
        <v>0</v>
      </c>
      <c r="BM337" s="62">
        <v>0</v>
      </c>
      <c r="BN337" s="62">
        <v>0</v>
      </c>
      <c r="BO337" s="62">
        <v>0</v>
      </c>
      <c r="BP337" s="62">
        <v>0</v>
      </c>
      <c r="BQ337" s="62">
        <v>0</v>
      </c>
      <c r="BR337" s="62">
        <v>0</v>
      </c>
      <c r="BS337" s="62">
        <v>0</v>
      </c>
      <c r="BT337" s="62">
        <v>0</v>
      </c>
      <c r="BU337" s="62">
        <v>0</v>
      </c>
      <c r="BV337" s="62">
        <v>0</v>
      </c>
      <c r="BW337" s="62">
        <v>0</v>
      </c>
      <c r="BX337" s="62">
        <v>0</v>
      </c>
      <c r="BY337" s="62">
        <v>0</v>
      </c>
      <c r="BZ337" s="62">
        <v>0</v>
      </c>
      <c r="CA337" s="62">
        <v>0</v>
      </c>
      <c r="CB337" s="62">
        <v>0</v>
      </c>
      <c r="CC337" s="62">
        <v>0</v>
      </c>
      <c r="CD337" s="62">
        <v>0</v>
      </c>
      <c r="CE337" s="62">
        <v>0</v>
      </c>
      <c r="CF337" s="62">
        <v>0</v>
      </c>
      <c r="CG337" s="62">
        <v>0</v>
      </c>
      <c r="CH337" s="62">
        <v>0</v>
      </c>
      <c r="CI337" s="62">
        <v>0</v>
      </c>
      <c r="CJ337" s="62">
        <v>0</v>
      </c>
      <c r="CK337" s="62">
        <v>0</v>
      </c>
      <c r="CL337" s="62">
        <v>0</v>
      </c>
      <c r="CM337" s="62">
        <v>0</v>
      </c>
      <c r="CN337" s="62">
        <v>0</v>
      </c>
      <c r="CO337" s="62">
        <v>0</v>
      </c>
      <c r="CP337" s="62">
        <v>0</v>
      </c>
      <c r="CQ337" s="62">
        <v>0</v>
      </c>
      <c r="CR337" s="62">
        <v>0</v>
      </c>
      <c r="CS337" s="62">
        <v>0</v>
      </c>
      <c r="CT337" s="62">
        <v>0</v>
      </c>
      <c r="CU337" s="62">
        <v>0</v>
      </c>
      <c r="CV337" s="62">
        <v>0</v>
      </c>
      <c r="CW337" s="62">
        <v>0</v>
      </c>
      <c r="CX337" s="62">
        <v>0</v>
      </c>
      <c r="CY337" s="62">
        <v>0</v>
      </c>
      <c r="CZ337" s="62">
        <v>0</v>
      </c>
      <c r="DA337" s="62">
        <v>0</v>
      </c>
      <c r="DB337" s="62">
        <v>0</v>
      </c>
      <c r="DC337" s="62">
        <v>0</v>
      </c>
      <c r="DD337" s="62">
        <v>0</v>
      </c>
      <c r="DE337" s="62">
        <v>0</v>
      </c>
      <c r="DF337" s="62">
        <v>0</v>
      </c>
      <c r="DG337" s="62">
        <v>0</v>
      </c>
      <c r="DH337" s="62">
        <v>0</v>
      </c>
      <c r="DI337" s="62">
        <v>0</v>
      </c>
      <c r="DJ337" s="62">
        <v>0</v>
      </c>
      <c r="DK337" s="62">
        <v>0</v>
      </c>
      <c r="DL337" s="62">
        <v>0</v>
      </c>
      <c r="DM337" s="62">
        <v>0</v>
      </c>
      <c r="DN337" s="62">
        <v>0</v>
      </c>
      <c r="DO337" s="62">
        <v>0</v>
      </c>
      <c r="DP337" s="62">
        <v>0</v>
      </c>
      <c r="DQ337" s="62">
        <v>0</v>
      </c>
      <c r="DR337" s="62">
        <v>0</v>
      </c>
      <c r="DS337" s="62">
        <v>0</v>
      </c>
      <c r="DT337" s="62">
        <v>0</v>
      </c>
      <c r="DU337" s="62">
        <v>0</v>
      </c>
      <c r="DV337" s="62">
        <v>0</v>
      </c>
      <c r="DW337" s="62">
        <v>0</v>
      </c>
      <c r="DX337" s="62">
        <v>0</v>
      </c>
      <c r="DY337" s="62">
        <v>0</v>
      </c>
      <c r="DZ337" s="62">
        <v>0</v>
      </c>
      <c r="EA337" s="62">
        <v>0</v>
      </c>
      <c r="EB337" s="62">
        <v>0</v>
      </c>
      <c r="EC337" s="62">
        <v>0</v>
      </c>
      <c r="ED337" s="62">
        <v>0</v>
      </c>
      <c r="EE337" s="62">
        <v>0</v>
      </c>
      <c r="EF337" s="62">
        <v>0</v>
      </c>
      <c r="EG337" s="62">
        <v>0</v>
      </c>
      <c r="EH337" s="62">
        <v>0</v>
      </c>
      <c r="EI337" s="62">
        <v>0</v>
      </c>
      <c r="EJ337" s="30">
        <v>0</v>
      </c>
      <c r="EK337" s="30">
        <v>0</v>
      </c>
      <c r="EL337" s="76">
        <v>0</v>
      </c>
      <c r="EM337" s="45"/>
      <c r="EN337" s="48">
        <v>0</v>
      </c>
      <c r="EO337" s="76">
        <v>0</v>
      </c>
      <c r="EP337" s="78"/>
      <c r="EQ337" s="53">
        <v>0</v>
      </c>
      <c r="ER337" s="78"/>
      <c r="ES337" s="62"/>
      <c r="ET337" s="62"/>
      <c r="EU337" s="78"/>
      <c r="EV337" s="62"/>
    </row>
    <row r="338" spans="1:152" x14ac:dyDescent="0.25">
      <c r="A338" s="615">
        <v>189</v>
      </c>
      <c r="B338" s="645" t="s">
        <v>357</v>
      </c>
      <c r="C338" s="631" t="s">
        <v>169</v>
      </c>
      <c r="D338" s="63">
        <v>0</v>
      </c>
      <c r="E338" s="62">
        <v>0</v>
      </c>
      <c r="F338" s="62">
        <v>0</v>
      </c>
      <c r="G338" s="62">
        <v>0</v>
      </c>
      <c r="H338" s="62">
        <v>0</v>
      </c>
      <c r="I338" s="62">
        <v>0</v>
      </c>
      <c r="J338" s="62">
        <v>0</v>
      </c>
      <c r="K338" s="62">
        <v>0</v>
      </c>
      <c r="L338" s="62">
        <v>0</v>
      </c>
      <c r="M338" s="36">
        <v>186700</v>
      </c>
      <c r="N338" s="62">
        <v>0</v>
      </c>
      <c r="O338" s="62">
        <v>0</v>
      </c>
      <c r="P338" s="62">
        <v>0</v>
      </c>
      <c r="Q338" s="62">
        <v>0</v>
      </c>
      <c r="R338" s="62">
        <v>0</v>
      </c>
      <c r="S338" s="62">
        <v>0</v>
      </c>
      <c r="T338" s="62">
        <v>0</v>
      </c>
      <c r="U338" s="62">
        <v>0</v>
      </c>
      <c r="V338" s="62">
        <v>0</v>
      </c>
      <c r="W338" s="62">
        <v>0</v>
      </c>
      <c r="X338" s="62">
        <v>0</v>
      </c>
      <c r="Y338" s="62">
        <v>0</v>
      </c>
      <c r="Z338" s="62">
        <v>0</v>
      </c>
      <c r="AA338" s="62">
        <v>0</v>
      </c>
      <c r="AB338" s="62">
        <v>0</v>
      </c>
      <c r="AC338" s="62">
        <v>0</v>
      </c>
      <c r="AD338" s="62">
        <v>0</v>
      </c>
      <c r="AE338" s="62">
        <v>0</v>
      </c>
      <c r="AF338" s="62">
        <v>0</v>
      </c>
      <c r="AG338" s="62">
        <v>0</v>
      </c>
      <c r="AH338" s="62">
        <v>0</v>
      </c>
      <c r="AI338" s="62">
        <v>0</v>
      </c>
      <c r="AJ338" s="62">
        <v>0</v>
      </c>
      <c r="AK338" s="62">
        <v>0</v>
      </c>
      <c r="AL338" s="62">
        <v>0</v>
      </c>
      <c r="AM338" s="62">
        <v>0</v>
      </c>
      <c r="AN338" s="62">
        <v>0</v>
      </c>
      <c r="AO338" s="62">
        <v>0</v>
      </c>
      <c r="AP338" s="62">
        <v>0</v>
      </c>
      <c r="AQ338" s="62">
        <v>0</v>
      </c>
      <c r="AR338" s="62">
        <v>0</v>
      </c>
      <c r="AS338" s="62">
        <v>0</v>
      </c>
      <c r="AT338" s="62">
        <v>0</v>
      </c>
      <c r="AU338" s="62">
        <v>0</v>
      </c>
      <c r="AV338" s="62">
        <v>0</v>
      </c>
      <c r="AW338" s="62">
        <v>0</v>
      </c>
      <c r="AX338" s="62">
        <v>0</v>
      </c>
      <c r="AY338" s="62">
        <v>0</v>
      </c>
      <c r="AZ338" s="62">
        <v>0</v>
      </c>
      <c r="BA338" s="62">
        <v>0</v>
      </c>
      <c r="BB338" s="62">
        <v>0</v>
      </c>
      <c r="BC338" s="62">
        <v>0</v>
      </c>
      <c r="BD338" s="62">
        <v>0</v>
      </c>
      <c r="BE338" s="62">
        <v>0</v>
      </c>
      <c r="BF338" s="62">
        <v>0</v>
      </c>
      <c r="BG338" s="62">
        <v>0</v>
      </c>
      <c r="BH338" s="62">
        <v>0</v>
      </c>
      <c r="BI338" s="62">
        <v>0</v>
      </c>
      <c r="BJ338" s="62">
        <v>0</v>
      </c>
      <c r="BK338" s="62">
        <v>0</v>
      </c>
      <c r="BL338" s="62">
        <v>0</v>
      </c>
      <c r="BM338" s="62">
        <v>0</v>
      </c>
      <c r="BN338" s="62">
        <v>0</v>
      </c>
      <c r="BO338" s="62">
        <v>0</v>
      </c>
      <c r="BP338" s="62">
        <v>0</v>
      </c>
      <c r="BQ338" s="62">
        <v>0</v>
      </c>
      <c r="BR338" s="62">
        <v>0</v>
      </c>
      <c r="BS338" s="62">
        <v>0</v>
      </c>
      <c r="BT338" s="62">
        <v>0</v>
      </c>
      <c r="BU338" s="62">
        <v>0</v>
      </c>
      <c r="BV338" s="62">
        <v>0</v>
      </c>
      <c r="BW338" s="62">
        <v>0</v>
      </c>
      <c r="BX338" s="62">
        <v>0</v>
      </c>
      <c r="BY338" s="62">
        <v>0</v>
      </c>
      <c r="BZ338" s="62">
        <v>0</v>
      </c>
      <c r="CA338" s="62">
        <v>0</v>
      </c>
      <c r="CB338" s="62">
        <v>0</v>
      </c>
      <c r="CC338" s="62">
        <v>0</v>
      </c>
      <c r="CD338" s="62">
        <v>0</v>
      </c>
      <c r="CE338" s="62">
        <v>0</v>
      </c>
      <c r="CF338" s="62">
        <v>0</v>
      </c>
      <c r="CG338" s="62">
        <v>0</v>
      </c>
      <c r="CH338" s="62">
        <v>0</v>
      </c>
      <c r="CI338" s="62">
        <v>0</v>
      </c>
      <c r="CJ338" s="62">
        <v>0</v>
      </c>
      <c r="CK338" s="62">
        <v>0</v>
      </c>
      <c r="CL338" s="62">
        <v>0</v>
      </c>
      <c r="CM338" s="62">
        <v>0</v>
      </c>
      <c r="CN338" s="62">
        <v>0</v>
      </c>
      <c r="CO338" s="62">
        <v>0</v>
      </c>
      <c r="CP338" s="62">
        <v>0</v>
      </c>
      <c r="CQ338" s="62">
        <v>0</v>
      </c>
      <c r="CR338" s="62">
        <v>0</v>
      </c>
      <c r="CS338" s="62">
        <v>0</v>
      </c>
      <c r="CT338" s="62">
        <v>0</v>
      </c>
      <c r="CU338" s="62">
        <v>0</v>
      </c>
      <c r="CV338" s="62">
        <v>0</v>
      </c>
      <c r="CW338" s="62">
        <v>0</v>
      </c>
      <c r="CX338" s="62">
        <v>0</v>
      </c>
      <c r="CY338" s="62">
        <v>0</v>
      </c>
      <c r="CZ338" s="62">
        <v>0</v>
      </c>
      <c r="DA338" s="62">
        <v>0</v>
      </c>
      <c r="DB338" s="62">
        <v>0</v>
      </c>
      <c r="DC338" s="62">
        <v>0</v>
      </c>
      <c r="DD338" s="62">
        <v>0</v>
      </c>
      <c r="DE338" s="62">
        <v>0</v>
      </c>
      <c r="DF338" s="62">
        <v>0</v>
      </c>
      <c r="DG338" s="62">
        <v>0</v>
      </c>
      <c r="DH338" s="62">
        <v>0</v>
      </c>
      <c r="DI338" s="62">
        <v>0</v>
      </c>
      <c r="DJ338" s="62">
        <v>0</v>
      </c>
      <c r="DK338" s="62">
        <v>0</v>
      </c>
      <c r="DL338" s="62">
        <v>0</v>
      </c>
      <c r="DM338" s="62">
        <v>0</v>
      </c>
      <c r="DN338" s="62">
        <v>0</v>
      </c>
      <c r="DO338" s="62">
        <v>0</v>
      </c>
      <c r="DP338" s="62">
        <v>0</v>
      </c>
      <c r="DQ338" s="62">
        <v>0</v>
      </c>
      <c r="DR338" s="62">
        <v>0</v>
      </c>
      <c r="DS338" s="62">
        <v>0</v>
      </c>
      <c r="DT338" s="62">
        <v>0</v>
      </c>
      <c r="DU338" s="62">
        <v>0</v>
      </c>
      <c r="DV338" s="62">
        <v>0</v>
      </c>
      <c r="DW338" s="62">
        <v>0</v>
      </c>
      <c r="DX338" s="62">
        <v>0</v>
      </c>
      <c r="DY338" s="62">
        <v>0</v>
      </c>
      <c r="DZ338" s="62">
        <v>0</v>
      </c>
      <c r="EA338" s="62">
        <v>0</v>
      </c>
      <c r="EB338" s="62">
        <v>0</v>
      </c>
      <c r="EC338" s="62">
        <v>0</v>
      </c>
      <c r="ED338" s="62">
        <v>0</v>
      </c>
      <c r="EE338" s="62">
        <v>0</v>
      </c>
      <c r="EF338" s="62">
        <v>0</v>
      </c>
      <c r="EG338" s="62">
        <v>0</v>
      </c>
      <c r="EH338" s="62">
        <v>0</v>
      </c>
      <c r="EI338" s="62">
        <v>0</v>
      </c>
      <c r="EJ338" s="30">
        <v>0</v>
      </c>
      <c r="EK338" s="30">
        <v>0</v>
      </c>
      <c r="EL338" s="76">
        <v>0</v>
      </c>
      <c r="EM338" s="45"/>
      <c r="EN338" s="48">
        <v>0</v>
      </c>
      <c r="EO338" s="76">
        <v>0</v>
      </c>
      <c r="EP338" s="78"/>
      <c r="EQ338" s="53">
        <v>0</v>
      </c>
      <c r="ER338" s="78"/>
      <c r="ES338" s="62"/>
      <c r="ET338" s="62"/>
      <c r="EU338" s="78"/>
      <c r="EV338" s="62"/>
    </row>
    <row r="339" spans="1:152" x14ac:dyDescent="0.25">
      <c r="A339" s="615">
        <v>190</v>
      </c>
      <c r="B339" s="642" t="s">
        <v>358</v>
      </c>
      <c r="C339" s="631" t="s">
        <v>169</v>
      </c>
      <c r="D339" s="63">
        <v>0</v>
      </c>
      <c r="E339" s="62">
        <v>0</v>
      </c>
      <c r="F339" s="62">
        <v>0</v>
      </c>
      <c r="G339" s="62">
        <v>0</v>
      </c>
      <c r="H339" s="62">
        <v>0</v>
      </c>
      <c r="I339" s="62">
        <v>0</v>
      </c>
      <c r="J339" s="62">
        <v>0</v>
      </c>
      <c r="K339" s="62">
        <v>0</v>
      </c>
      <c r="L339" s="62">
        <v>0</v>
      </c>
      <c r="M339" s="36">
        <v>337000</v>
      </c>
      <c r="N339" s="62">
        <v>0</v>
      </c>
      <c r="O339" s="62">
        <v>0</v>
      </c>
      <c r="P339" s="62">
        <v>0</v>
      </c>
      <c r="Q339" s="62">
        <v>0</v>
      </c>
      <c r="R339" s="62">
        <v>0</v>
      </c>
      <c r="S339" s="62">
        <v>0</v>
      </c>
      <c r="T339" s="62">
        <v>0</v>
      </c>
      <c r="U339" s="62">
        <v>0</v>
      </c>
      <c r="V339" s="62">
        <v>0</v>
      </c>
      <c r="W339" s="62">
        <v>0</v>
      </c>
      <c r="X339" s="62">
        <v>0</v>
      </c>
      <c r="Y339" s="62">
        <v>0</v>
      </c>
      <c r="Z339" s="62">
        <v>0</v>
      </c>
      <c r="AA339" s="62">
        <v>0</v>
      </c>
      <c r="AB339" s="62">
        <v>0</v>
      </c>
      <c r="AC339" s="62">
        <v>0</v>
      </c>
      <c r="AD339" s="62">
        <v>0</v>
      </c>
      <c r="AE339" s="62">
        <v>0</v>
      </c>
      <c r="AF339" s="62">
        <v>0</v>
      </c>
      <c r="AG339" s="62">
        <v>0</v>
      </c>
      <c r="AH339" s="62">
        <v>0</v>
      </c>
      <c r="AI339" s="62">
        <v>0</v>
      </c>
      <c r="AJ339" s="62">
        <v>0</v>
      </c>
      <c r="AK339" s="62">
        <v>0</v>
      </c>
      <c r="AL339" s="62">
        <v>0</v>
      </c>
      <c r="AM339" s="62">
        <v>0</v>
      </c>
      <c r="AN339" s="62">
        <v>0</v>
      </c>
      <c r="AO339" s="62">
        <v>0</v>
      </c>
      <c r="AP339" s="62">
        <v>0</v>
      </c>
      <c r="AQ339" s="62">
        <v>0</v>
      </c>
      <c r="AR339" s="62">
        <v>0</v>
      </c>
      <c r="AS339" s="62">
        <v>0</v>
      </c>
      <c r="AT339" s="62">
        <v>0</v>
      </c>
      <c r="AU339" s="62">
        <v>0</v>
      </c>
      <c r="AV339" s="62">
        <v>0</v>
      </c>
      <c r="AW339" s="62">
        <v>0</v>
      </c>
      <c r="AX339" s="62">
        <v>0</v>
      </c>
      <c r="AY339" s="62">
        <v>0</v>
      </c>
      <c r="AZ339" s="62">
        <v>0</v>
      </c>
      <c r="BA339" s="62">
        <v>0</v>
      </c>
      <c r="BB339" s="62">
        <v>0</v>
      </c>
      <c r="BC339" s="62">
        <v>0</v>
      </c>
      <c r="BD339" s="62">
        <v>0</v>
      </c>
      <c r="BE339" s="62">
        <v>0</v>
      </c>
      <c r="BF339" s="62">
        <v>0</v>
      </c>
      <c r="BG339" s="62">
        <v>0</v>
      </c>
      <c r="BH339" s="62">
        <v>0</v>
      </c>
      <c r="BI339" s="62">
        <v>0</v>
      </c>
      <c r="BJ339" s="62">
        <v>0</v>
      </c>
      <c r="BK339" s="62">
        <v>0</v>
      </c>
      <c r="BL339" s="62">
        <v>0</v>
      </c>
      <c r="BM339" s="62">
        <v>0</v>
      </c>
      <c r="BN339" s="62">
        <v>0</v>
      </c>
      <c r="BO339" s="62">
        <v>0</v>
      </c>
      <c r="BP339" s="62">
        <v>0</v>
      </c>
      <c r="BQ339" s="62">
        <v>0</v>
      </c>
      <c r="BR339" s="62">
        <v>0</v>
      </c>
      <c r="BS339" s="62">
        <v>0</v>
      </c>
      <c r="BT339" s="62">
        <v>0</v>
      </c>
      <c r="BU339" s="62">
        <v>0</v>
      </c>
      <c r="BV339" s="62">
        <v>0</v>
      </c>
      <c r="BW339" s="62">
        <v>0</v>
      </c>
      <c r="BX339" s="62">
        <v>0</v>
      </c>
      <c r="BY339" s="62">
        <v>0</v>
      </c>
      <c r="BZ339" s="62">
        <v>0</v>
      </c>
      <c r="CA339" s="62">
        <v>0</v>
      </c>
      <c r="CB339" s="62">
        <v>0</v>
      </c>
      <c r="CC339" s="62">
        <v>0</v>
      </c>
      <c r="CD339" s="62">
        <v>0</v>
      </c>
      <c r="CE339" s="62">
        <v>0</v>
      </c>
      <c r="CF339" s="62">
        <v>0</v>
      </c>
      <c r="CG339" s="62">
        <v>0</v>
      </c>
      <c r="CH339" s="62">
        <v>0</v>
      </c>
      <c r="CI339" s="62">
        <v>0</v>
      </c>
      <c r="CJ339" s="62">
        <v>0</v>
      </c>
      <c r="CK339" s="62">
        <v>0</v>
      </c>
      <c r="CL339" s="62">
        <v>0</v>
      </c>
      <c r="CM339" s="62">
        <v>0</v>
      </c>
      <c r="CN339" s="62">
        <v>0</v>
      </c>
      <c r="CO339" s="62">
        <v>0</v>
      </c>
      <c r="CP339" s="62">
        <v>0</v>
      </c>
      <c r="CQ339" s="62">
        <v>0</v>
      </c>
      <c r="CR339" s="62">
        <v>0</v>
      </c>
      <c r="CS339" s="62">
        <v>0</v>
      </c>
      <c r="CT339" s="62">
        <v>0</v>
      </c>
      <c r="CU339" s="62">
        <v>0</v>
      </c>
      <c r="CV339" s="62">
        <v>0</v>
      </c>
      <c r="CW339" s="62">
        <v>0</v>
      </c>
      <c r="CX339" s="62">
        <v>0</v>
      </c>
      <c r="CY339" s="62">
        <v>0</v>
      </c>
      <c r="CZ339" s="62">
        <v>0</v>
      </c>
      <c r="DA339" s="62">
        <v>0</v>
      </c>
      <c r="DB339" s="62">
        <v>0</v>
      </c>
      <c r="DC339" s="62">
        <v>0</v>
      </c>
      <c r="DD339" s="62">
        <v>0</v>
      </c>
      <c r="DE339" s="62">
        <v>0</v>
      </c>
      <c r="DF339" s="62">
        <v>0</v>
      </c>
      <c r="DG339" s="62">
        <v>0</v>
      </c>
      <c r="DH339" s="62">
        <v>0</v>
      </c>
      <c r="DI339" s="62">
        <v>0</v>
      </c>
      <c r="DJ339" s="62">
        <v>0</v>
      </c>
      <c r="DK339" s="62">
        <v>0</v>
      </c>
      <c r="DL339" s="62">
        <v>0</v>
      </c>
      <c r="DM339" s="62">
        <v>0</v>
      </c>
      <c r="DN339" s="62">
        <v>0</v>
      </c>
      <c r="DO339" s="62">
        <v>0</v>
      </c>
      <c r="DP339" s="62">
        <v>0</v>
      </c>
      <c r="DQ339" s="62">
        <v>0</v>
      </c>
      <c r="DR339" s="62">
        <v>0</v>
      </c>
      <c r="DS339" s="62">
        <v>0</v>
      </c>
      <c r="DT339" s="62">
        <v>0</v>
      </c>
      <c r="DU339" s="62">
        <v>0</v>
      </c>
      <c r="DV339" s="62">
        <v>0</v>
      </c>
      <c r="DW339" s="62">
        <v>0</v>
      </c>
      <c r="DX339" s="62">
        <v>0</v>
      </c>
      <c r="DY339" s="62">
        <v>0</v>
      </c>
      <c r="DZ339" s="62">
        <v>0</v>
      </c>
      <c r="EA339" s="62">
        <v>0</v>
      </c>
      <c r="EB339" s="62">
        <v>0</v>
      </c>
      <c r="EC339" s="62">
        <v>0</v>
      </c>
      <c r="ED339" s="62">
        <v>0</v>
      </c>
      <c r="EE339" s="62">
        <v>0</v>
      </c>
      <c r="EF339" s="62">
        <v>0</v>
      </c>
      <c r="EG339" s="62">
        <v>0</v>
      </c>
      <c r="EH339" s="62">
        <v>0</v>
      </c>
      <c r="EI339" s="62">
        <v>0</v>
      </c>
      <c r="EJ339" s="30">
        <v>0</v>
      </c>
      <c r="EK339" s="30">
        <v>0</v>
      </c>
      <c r="EL339" s="76">
        <v>0</v>
      </c>
      <c r="EM339" s="45"/>
      <c r="EN339" s="48">
        <v>0</v>
      </c>
      <c r="EO339" s="76">
        <v>0</v>
      </c>
      <c r="EP339" s="78"/>
      <c r="EQ339" s="53">
        <v>0</v>
      </c>
      <c r="ER339" s="78"/>
      <c r="ES339" s="62"/>
      <c r="ET339" s="62"/>
      <c r="EU339" s="78"/>
      <c r="EV339" s="62"/>
    </row>
    <row r="340" spans="1:152" x14ac:dyDescent="0.25">
      <c r="A340" s="615">
        <v>191</v>
      </c>
      <c r="B340" s="645" t="s">
        <v>359</v>
      </c>
      <c r="C340" s="631" t="s">
        <v>169</v>
      </c>
      <c r="D340" s="63">
        <v>0</v>
      </c>
      <c r="E340" s="62">
        <v>0</v>
      </c>
      <c r="F340" s="62">
        <v>0</v>
      </c>
      <c r="G340" s="62">
        <v>0</v>
      </c>
      <c r="H340" s="62">
        <v>0</v>
      </c>
      <c r="I340" s="62">
        <v>0</v>
      </c>
      <c r="J340" s="62">
        <v>0</v>
      </c>
      <c r="K340" s="62">
        <v>0</v>
      </c>
      <c r="L340" s="62">
        <v>0</v>
      </c>
      <c r="M340" s="36">
        <v>0</v>
      </c>
      <c r="N340" s="62">
        <v>0</v>
      </c>
      <c r="O340" s="62">
        <v>0</v>
      </c>
      <c r="P340" s="62">
        <v>0</v>
      </c>
      <c r="Q340" s="62">
        <v>0</v>
      </c>
      <c r="R340" s="62">
        <v>0</v>
      </c>
      <c r="S340" s="62">
        <v>0</v>
      </c>
      <c r="T340" s="62">
        <v>0</v>
      </c>
      <c r="U340" s="62">
        <v>0</v>
      </c>
      <c r="V340" s="62">
        <v>0</v>
      </c>
      <c r="W340" s="62">
        <v>0</v>
      </c>
      <c r="X340" s="62">
        <v>0</v>
      </c>
      <c r="Y340" s="62">
        <v>0</v>
      </c>
      <c r="Z340" s="62">
        <v>0</v>
      </c>
      <c r="AA340" s="62">
        <v>0</v>
      </c>
      <c r="AB340" s="62">
        <v>0</v>
      </c>
      <c r="AC340" s="62">
        <v>0</v>
      </c>
      <c r="AD340" s="62">
        <v>0</v>
      </c>
      <c r="AE340" s="62">
        <v>0</v>
      </c>
      <c r="AF340" s="62">
        <v>0</v>
      </c>
      <c r="AG340" s="62">
        <v>0</v>
      </c>
      <c r="AH340" s="62">
        <v>0</v>
      </c>
      <c r="AI340" s="62">
        <v>0</v>
      </c>
      <c r="AJ340" s="62">
        <v>0</v>
      </c>
      <c r="AK340" s="62">
        <v>0</v>
      </c>
      <c r="AL340" s="62">
        <v>0</v>
      </c>
      <c r="AM340" s="62">
        <v>0</v>
      </c>
      <c r="AN340" s="62">
        <v>0</v>
      </c>
      <c r="AO340" s="62">
        <v>0</v>
      </c>
      <c r="AP340" s="62">
        <v>0</v>
      </c>
      <c r="AQ340" s="62">
        <v>0</v>
      </c>
      <c r="AR340" s="62">
        <v>0</v>
      </c>
      <c r="AS340" s="62">
        <v>0</v>
      </c>
      <c r="AT340" s="62">
        <v>0</v>
      </c>
      <c r="AU340" s="62">
        <v>0</v>
      </c>
      <c r="AV340" s="62">
        <v>0</v>
      </c>
      <c r="AW340" s="62">
        <v>0</v>
      </c>
      <c r="AX340" s="62">
        <v>0</v>
      </c>
      <c r="AY340" s="62">
        <v>0</v>
      </c>
      <c r="AZ340" s="62">
        <v>0</v>
      </c>
      <c r="BA340" s="62">
        <v>0</v>
      </c>
      <c r="BB340" s="62">
        <v>0</v>
      </c>
      <c r="BC340" s="62">
        <v>0</v>
      </c>
      <c r="BD340" s="62">
        <v>0</v>
      </c>
      <c r="BE340" s="62">
        <v>0</v>
      </c>
      <c r="BF340" s="62">
        <v>0</v>
      </c>
      <c r="BG340" s="62">
        <v>0</v>
      </c>
      <c r="BH340" s="62">
        <v>0</v>
      </c>
      <c r="BI340" s="62">
        <v>0</v>
      </c>
      <c r="BJ340" s="62">
        <v>0</v>
      </c>
      <c r="BK340" s="62">
        <v>0</v>
      </c>
      <c r="BL340" s="62">
        <v>0</v>
      </c>
      <c r="BM340" s="62">
        <v>0</v>
      </c>
      <c r="BN340" s="62">
        <v>0</v>
      </c>
      <c r="BO340" s="62">
        <v>0</v>
      </c>
      <c r="BP340" s="62">
        <v>0</v>
      </c>
      <c r="BQ340" s="62">
        <v>0</v>
      </c>
      <c r="BR340" s="62">
        <v>0</v>
      </c>
      <c r="BS340" s="62">
        <v>0</v>
      </c>
      <c r="BT340" s="62">
        <v>0</v>
      </c>
      <c r="BU340" s="62">
        <v>0</v>
      </c>
      <c r="BV340" s="62">
        <v>0</v>
      </c>
      <c r="BW340" s="62">
        <v>0</v>
      </c>
      <c r="BX340" s="62">
        <v>0</v>
      </c>
      <c r="BY340" s="62">
        <v>0</v>
      </c>
      <c r="BZ340" s="62">
        <v>0</v>
      </c>
      <c r="CA340" s="62">
        <v>0</v>
      </c>
      <c r="CB340" s="62">
        <v>0</v>
      </c>
      <c r="CC340" s="62">
        <v>0</v>
      </c>
      <c r="CD340" s="62">
        <v>0</v>
      </c>
      <c r="CE340" s="62">
        <v>0</v>
      </c>
      <c r="CF340" s="62">
        <v>0</v>
      </c>
      <c r="CG340" s="62">
        <v>0</v>
      </c>
      <c r="CH340" s="62">
        <v>0</v>
      </c>
      <c r="CI340" s="62">
        <v>0</v>
      </c>
      <c r="CJ340" s="62">
        <v>0</v>
      </c>
      <c r="CK340" s="62">
        <v>0</v>
      </c>
      <c r="CL340" s="62">
        <v>0</v>
      </c>
      <c r="CM340" s="62">
        <v>0</v>
      </c>
      <c r="CN340" s="62">
        <v>0</v>
      </c>
      <c r="CO340" s="62">
        <v>0</v>
      </c>
      <c r="CP340" s="62">
        <v>0</v>
      </c>
      <c r="CQ340" s="62">
        <v>0</v>
      </c>
      <c r="CR340" s="62">
        <v>0</v>
      </c>
      <c r="CS340" s="62">
        <v>0</v>
      </c>
      <c r="CT340" s="62">
        <v>0</v>
      </c>
      <c r="CU340" s="62">
        <v>0</v>
      </c>
      <c r="CV340" s="62">
        <v>0</v>
      </c>
      <c r="CW340" s="62">
        <v>0</v>
      </c>
      <c r="CX340" s="62">
        <v>0</v>
      </c>
      <c r="CY340" s="62">
        <v>0</v>
      </c>
      <c r="CZ340" s="62">
        <v>0</v>
      </c>
      <c r="DA340" s="62">
        <v>0</v>
      </c>
      <c r="DB340" s="62">
        <v>0</v>
      </c>
      <c r="DC340" s="62">
        <v>0</v>
      </c>
      <c r="DD340" s="62">
        <v>0</v>
      </c>
      <c r="DE340" s="62">
        <v>0</v>
      </c>
      <c r="DF340" s="62">
        <v>0</v>
      </c>
      <c r="DG340" s="62">
        <v>0</v>
      </c>
      <c r="DH340" s="62">
        <v>0</v>
      </c>
      <c r="DI340" s="62">
        <v>0</v>
      </c>
      <c r="DJ340" s="62">
        <v>0</v>
      </c>
      <c r="DK340" s="62">
        <v>0</v>
      </c>
      <c r="DL340" s="62">
        <v>0</v>
      </c>
      <c r="DM340" s="62">
        <v>0</v>
      </c>
      <c r="DN340" s="62">
        <v>0</v>
      </c>
      <c r="DO340" s="62">
        <v>0</v>
      </c>
      <c r="DP340" s="62">
        <v>0</v>
      </c>
      <c r="DQ340" s="62">
        <v>0</v>
      </c>
      <c r="DR340" s="62">
        <v>0</v>
      </c>
      <c r="DS340" s="62">
        <v>0</v>
      </c>
      <c r="DT340" s="62">
        <v>0</v>
      </c>
      <c r="DU340" s="62">
        <v>0</v>
      </c>
      <c r="DV340" s="62">
        <v>0</v>
      </c>
      <c r="DW340" s="62">
        <v>0</v>
      </c>
      <c r="DX340" s="62">
        <v>0</v>
      </c>
      <c r="DY340" s="62">
        <v>0</v>
      </c>
      <c r="DZ340" s="62">
        <v>0</v>
      </c>
      <c r="EA340" s="62">
        <v>0</v>
      </c>
      <c r="EB340" s="62">
        <v>0</v>
      </c>
      <c r="EC340" s="62">
        <v>0</v>
      </c>
      <c r="ED340" s="62">
        <v>0</v>
      </c>
      <c r="EE340" s="62">
        <v>0</v>
      </c>
      <c r="EF340" s="62">
        <v>0</v>
      </c>
      <c r="EG340" s="62">
        <v>0</v>
      </c>
      <c r="EH340" s="62">
        <v>0</v>
      </c>
      <c r="EI340" s="62">
        <v>0</v>
      </c>
      <c r="EJ340" s="30">
        <v>0</v>
      </c>
      <c r="EK340" s="30">
        <v>0</v>
      </c>
      <c r="EL340" s="76">
        <v>0</v>
      </c>
      <c r="EM340" s="45"/>
      <c r="EN340" s="48">
        <v>0</v>
      </c>
      <c r="EO340" s="76">
        <v>0</v>
      </c>
      <c r="EP340" s="78"/>
      <c r="EQ340" s="53">
        <v>0</v>
      </c>
      <c r="ER340" s="78"/>
      <c r="ES340" s="62"/>
      <c r="ET340" s="62"/>
      <c r="EU340" s="78"/>
      <c r="EV340" s="62"/>
    </row>
    <row r="341" spans="1:152" x14ac:dyDescent="0.25">
      <c r="A341" s="615">
        <v>192</v>
      </c>
      <c r="B341" s="642" t="s">
        <v>360</v>
      </c>
      <c r="C341" s="631" t="s">
        <v>169</v>
      </c>
      <c r="D341" s="63">
        <v>0</v>
      </c>
      <c r="E341" s="62">
        <v>0</v>
      </c>
      <c r="F341" s="62">
        <v>0</v>
      </c>
      <c r="G341" s="62">
        <v>0</v>
      </c>
      <c r="H341" s="62">
        <v>0</v>
      </c>
      <c r="I341" s="62">
        <v>0</v>
      </c>
      <c r="J341" s="62">
        <v>0</v>
      </c>
      <c r="K341" s="62">
        <v>0</v>
      </c>
      <c r="L341" s="62">
        <v>0</v>
      </c>
      <c r="M341" s="36">
        <v>176800</v>
      </c>
      <c r="N341" s="62">
        <v>0</v>
      </c>
      <c r="O341" s="62">
        <v>0</v>
      </c>
      <c r="P341" s="62">
        <v>0</v>
      </c>
      <c r="Q341" s="62">
        <v>0</v>
      </c>
      <c r="R341" s="62">
        <v>0</v>
      </c>
      <c r="S341" s="62">
        <v>0</v>
      </c>
      <c r="T341" s="62">
        <v>0</v>
      </c>
      <c r="U341" s="62">
        <v>0</v>
      </c>
      <c r="V341" s="62">
        <v>0</v>
      </c>
      <c r="W341" s="62">
        <v>0</v>
      </c>
      <c r="X341" s="62">
        <v>0</v>
      </c>
      <c r="Y341" s="62">
        <v>0</v>
      </c>
      <c r="Z341" s="62">
        <v>0</v>
      </c>
      <c r="AA341" s="62">
        <v>0</v>
      </c>
      <c r="AB341" s="62">
        <v>0</v>
      </c>
      <c r="AC341" s="62">
        <v>0</v>
      </c>
      <c r="AD341" s="62">
        <v>0</v>
      </c>
      <c r="AE341" s="62">
        <v>0</v>
      </c>
      <c r="AF341" s="62">
        <v>0</v>
      </c>
      <c r="AG341" s="62">
        <v>0</v>
      </c>
      <c r="AH341" s="62">
        <v>0</v>
      </c>
      <c r="AI341" s="62">
        <v>0</v>
      </c>
      <c r="AJ341" s="62">
        <v>0</v>
      </c>
      <c r="AK341" s="62">
        <v>0</v>
      </c>
      <c r="AL341" s="62">
        <v>0</v>
      </c>
      <c r="AM341" s="62">
        <v>0</v>
      </c>
      <c r="AN341" s="62">
        <v>0</v>
      </c>
      <c r="AO341" s="62">
        <v>0</v>
      </c>
      <c r="AP341" s="62">
        <v>0</v>
      </c>
      <c r="AQ341" s="62">
        <v>0</v>
      </c>
      <c r="AR341" s="62">
        <v>0</v>
      </c>
      <c r="AS341" s="62">
        <v>0</v>
      </c>
      <c r="AT341" s="62">
        <v>0</v>
      </c>
      <c r="AU341" s="62">
        <v>0</v>
      </c>
      <c r="AV341" s="62">
        <v>0</v>
      </c>
      <c r="AW341" s="62">
        <v>0</v>
      </c>
      <c r="AX341" s="62">
        <v>0</v>
      </c>
      <c r="AY341" s="62">
        <v>0</v>
      </c>
      <c r="AZ341" s="62">
        <v>0</v>
      </c>
      <c r="BA341" s="62">
        <v>0</v>
      </c>
      <c r="BB341" s="62">
        <v>0</v>
      </c>
      <c r="BC341" s="62">
        <v>0</v>
      </c>
      <c r="BD341" s="62">
        <v>0</v>
      </c>
      <c r="BE341" s="62">
        <v>0</v>
      </c>
      <c r="BF341" s="62">
        <v>0</v>
      </c>
      <c r="BG341" s="62">
        <v>0</v>
      </c>
      <c r="BH341" s="62">
        <v>0</v>
      </c>
      <c r="BI341" s="62">
        <v>0</v>
      </c>
      <c r="BJ341" s="62">
        <v>0</v>
      </c>
      <c r="BK341" s="62">
        <v>0</v>
      </c>
      <c r="BL341" s="62">
        <v>0</v>
      </c>
      <c r="BM341" s="62">
        <v>0</v>
      </c>
      <c r="BN341" s="62">
        <v>0</v>
      </c>
      <c r="BO341" s="62">
        <v>0</v>
      </c>
      <c r="BP341" s="62">
        <v>0</v>
      </c>
      <c r="BQ341" s="62">
        <v>0</v>
      </c>
      <c r="BR341" s="62">
        <v>0</v>
      </c>
      <c r="BS341" s="62">
        <v>0</v>
      </c>
      <c r="BT341" s="62">
        <v>0</v>
      </c>
      <c r="BU341" s="62">
        <v>0</v>
      </c>
      <c r="BV341" s="62">
        <v>0</v>
      </c>
      <c r="BW341" s="62">
        <v>0</v>
      </c>
      <c r="BX341" s="62">
        <v>0</v>
      </c>
      <c r="BY341" s="62">
        <v>0</v>
      </c>
      <c r="BZ341" s="62">
        <v>0</v>
      </c>
      <c r="CA341" s="62">
        <v>0</v>
      </c>
      <c r="CB341" s="62">
        <v>0</v>
      </c>
      <c r="CC341" s="62">
        <v>0</v>
      </c>
      <c r="CD341" s="62">
        <v>0</v>
      </c>
      <c r="CE341" s="62">
        <v>0</v>
      </c>
      <c r="CF341" s="62">
        <v>0</v>
      </c>
      <c r="CG341" s="62">
        <v>0</v>
      </c>
      <c r="CH341" s="62">
        <v>0</v>
      </c>
      <c r="CI341" s="62">
        <v>0</v>
      </c>
      <c r="CJ341" s="62">
        <v>0</v>
      </c>
      <c r="CK341" s="62">
        <v>0</v>
      </c>
      <c r="CL341" s="62">
        <v>0</v>
      </c>
      <c r="CM341" s="62">
        <v>0</v>
      </c>
      <c r="CN341" s="62">
        <v>0</v>
      </c>
      <c r="CO341" s="62">
        <v>0</v>
      </c>
      <c r="CP341" s="62">
        <v>0</v>
      </c>
      <c r="CQ341" s="62">
        <v>0</v>
      </c>
      <c r="CR341" s="62">
        <v>0</v>
      </c>
      <c r="CS341" s="62">
        <v>0</v>
      </c>
      <c r="CT341" s="62">
        <v>0</v>
      </c>
      <c r="CU341" s="62">
        <v>0</v>
      </c>
      <c r="CV341" s="62">
        <v>0</v>
      </c>
      <c r="CW341" s="62">
        <v>0</v>
      </c>
      <c r="CX341" s="62">
        <v>0</v>
      </c>
      <c r="CY341" s="62">
        <v>0</v>
      </c>
      <c r="CZ341" s="62">
        <v>0</v>
      </c>
      <c r="DA341" s="62">
        <v>0</v>
      </c>
      <c r="DB341" s="62">
        <v>0</v>
      </c>
      <c r="DC341" s="62">
        <v>0</v>
      </c>
      <c r="DD341" s="62">
        <v>0</v>
      </c>
      <c r="DE341" s="62">
        <v>0</v>
      </c>
      <c r="DF341" s="62">
        <v>0</v>
      </c>
      <c r="DG341" s="62">
        <v>0</v>
      </c>
      <c r="DH341" s="62">
        <v>0</v>
      </c>
      <c r="DI341" s="62">
        <v>0</v>
      </c>
      <c r="DJ341" s="62">
        <v>0</v>
      </c>
      <c r="DK341" s="62">
        <v>0</v>
      </c>
      <c r="DL341" s="62">
        <v>0</v>
      </c>
      <c r="DM341" s="62">
        <v>0</v>
      </c>
      <c r="DN341" s="62">
        <v>0</v>
      </c>
      <c r="DO341" s="62">
        <v>0</v>
      </c>
      <c r="DP341" s="62">
        <v>0</v>
      </c>
      <c r="DQ341" s="62">
        <v>0</v>
      </c>
      <c r="DR341" s="62">
        <v>0</v>
      </c>
      <c r="DS341" s="62">
        <v>0</v>
      </c>
      <c r="DT341" s="62">
        <v>0</v>
      </c>
      <c r="DU341" s="62">
        <v>0</v>
      </c>
      <c r="DV341" s="62">
        <v>0</v>
      </c>
      <c r="DW341" s="62">
        <v>0</v>
      </c>
      <c r="DX341" s="62">
        <v>0</v>
      </c>
      <c r="DY341" s="62">
        <v>0</v>
      </c>
      <c r="DZ341" s="62">
        <v>0</v>
      </c>
      <c r="EA341" s="62">
        <v>0</v>
      </c>
      <c r="EB341" s="62">
        <v>0</v>
      </c>
      <c r="EC341" s="62">
        <v>0</v>
      </c>
      <c r="ED341" s="62">
        <v>0</v>
      </c>
      <c r="EE341" s="62">
        <v>0</v>
      </c>
      <c r="EF341" s="62">
        <v>0</v>
      </c>
      <c r="EG341" s="62">
        <v>0</v>
      </c>
      <c r="EH341" s="62">
        <v>0</v>
      </c>
      <c r="EI341" s="62">
        <v>0</v>
      </c>
      <c r="EJ341" s="30">
        <v>0</v>
      </c>
      <c r="EK341" s="30">
        <v>0</v>
      </c>
      <c r="EL341" s="76">
        <v>0</v>
      </c>
      <c r="EM341" s="45"/>
      <c r="EN341" s="48">
        <v>0</v>
      </c>
      <c r="EO341" s="76">
        <v>0</v>
      </c>
      <c r="EP341" s="78"/>
      <c r="EQ341" s="53">
        <v>0</v>
      </c>
      <c r="ER341" s="78"/>
      <c r="ES341" s="62"/>
      <c r="ET341" s="62"/>
      <c r="EU341" s="78"/>
      <c r="EV341" s="62"/>
    </row>
    <row r="342" spans="1:152" x14ac:dyDescent="0.25">
      <c r="A342" s="615">
        <v>193</v>
      </c>
      <c r="B342" s="642" t="s">
        <v>361</v>
      </c>
      <c r="C342" s="631" t="s">
        <v>169</v>
      </c>
      <c r="D342" s="63">
        <v>0</v>
      </c>
      <c r="E342" s="62">
        <v>0</v>
      </c>
      <c r="F342" s="62">
        <v>0</v>
      </c>
      <c r="G342" s="62">
        <v>0</v>
      </c>
      <c r="H342" s="62">
        <v>0</v>
      </c>
      <c r="I342" s="62">
        <v>0</v>
      </c>
      <c r="J342" s="62">
        <v>0</v>
      </c>
      <c r="K342" s="62">
        <v>0</v>
      </c>
      <c r="L342" s="62">
        <v>0</v>
      </c>
      <c r="M342" s="36">
        <v>8300</v>
      </c>
      <c r="N342" s="62">
        <v>0</v>
      </c>
      <c r="O342" s="62">
        <v>0</v>
      </c>
      <c r="P342" s="62">
        <v>0</v>
      </c>
      <c r="Q342" s="62">
        <v>0</v>
      </c>
      <c r="R342" s="62">
        <v>0</v>
      </c>
      <c r="S342" s="62">
        <v>0</v>
      </c>
      <c r="T342" s="62">
        <v>0</v>
      </c>
      <c r="U342" s="62">
        <v>0</v>
      </c>
      <c r="V342" s="62">
        <v>0</v>
      </c>
      <c r="W342" s="62">
        <v>0</v>
      </c>
      <c r="X342" s="62">
        <v>0</v>
      </c>
      <c r="Y342" s="62">
        <v>0</v>
      </c>
      <c r="Z342" s="62">
        <v>0</v>
      </c>
      <c r="AA342" s="62">
        <v>0</v>
      </c>
      <c r="AB342" s="62">
        <v>0</v>
      </c>
      <c r="AC342" s="62">
        <v>0</v>
      </c>
      <c r="AD342" s="62">
        <v>0</v>
      </c>
      <c r="AE342" s="62">
        <v>0</v>
      </c>
      <c r="AF342" s="62">
        <v>0</v>
      </c>
      <c r="AG342" s="62">
        <v>0</v>
      </c>
      <c r="AH342" s="62">
        <v>0</v>
      </c>
      <c r="AI342" s="62">
        <v>0</v>
      </c>
      <c r="AJ342" s="62">
        <v>0</v>
      </c>
      <c r="AK342" s="62">
        <v>0</v>
      </c>
      <c r="AL342" s="62">
        <v>0</v>
      </c>
      <c r="AM342" s="62">
        <v>0</v>
      </c>
      <c r="AN342" s="62">
        <v>0</v>
      </c>
      <c r="AO342" s="62">
        <v>0</v>
      </c>
      <c r="AP342" s="62">
        <v>0</v>
      </c>
      <c r="AQ342" s="62">
        <v>0</v>
      </c>
      <c r="AR342" s="62">
        <v>0</v>
      </c>
      <c r="AS342" s="62">
        <v>0</v>
      </c>
      <c r="AT342" s="62">
        <v>0</v>
      </c>
      <c r="AU342" s="62">
        <v>0</v>
      </c>
      <c r="AV342" s="62">
        <v>0</v>
      </c>
      <c r="AW342" s="62">
        <v>0</v>
      </c>
      <c r="AX342" s="62">
        <v>0</v>
      </c>
      <c r="AY342" s="62">
        <v>0</v>
      </c>
      <c r="AZ342" s="62">
        <v>0</v>
      </c>
      <c r="BA342" s="62">
        <v>0</v>
      </c>
      <c r="BB342" s="62">
        <v>0</v>
      </c>
      <c r="BC342" s="62">
        <v>0</v>
      </c>
      <c r="BD342" s="62">
        <v>0</v>
      </c>
      <c r="BE342" s="62">
        <v>0</v>
      </c>
      <c r="BF342" s="62">
        <v>0</v>
      </c>
      <c r="BG342" s="62">
        <v>0</v>
      </c>
      <c r="BH342" s="62">
        <v>0</v>
      </c>
      <c r="BI342" s="62">
        <v>0</v>
      </c>
      <c r="BJ342" s="62">
        <v>0</v>
      </c>
      <c r="BK342" s="62">
        <v>0</v>
      </c>
      <c r="BL342" s="62">
        <v>0</v>
      </c>
      <c r="BM342" s="62">
        <v>0</v>
      </c>
      <c r="BN342" s="62">
        <v>0</v>
      </c>
      <c r="BO342" s="62">
        <v>0</v>
      </c>
      <c r="BP342" s="62">
        <v>0</v>
      </c>
      <c r="BQ342" s="62">
        <v>0</v>
      </c>
      <c r="BR342" s="62">
        <v>0</v>
      </c>
      <c r="BS342" s="62">
        <v>0</v>
      </c>
      <c r="BT342" s="62">
        <v>0</v>
      </c>
      <c r="BU342" s="62">
        <v>0</v>
      </c>
      <c r="BV342" s="62">
        <v>0</v>
      </c>
      <c r="BW342" s="62">
        <v>0</v>
      </c>
      <c r="BX342" s="62">
        <v>0</v>
      </c>
      <c r="BY342" s="62">
        <v>0</v>
      </c>
      <c r="BZ342" s="62">
        <v>0</v>
      </c>
      <c r="CA342" s="62">
        <v>0</v>
      </c>
      <c r="CB342" s="62">
        <v>0</v>
      </c>
      <c r="CC342" s="62">
        <v>0</v>
      </c>
      <c r="CD342" s="62">
        <v>0</v>
      </c>
      <c r="CE342" s="62">
        <v>0</v>
      </c>
      <c r="CF342" s="62">
        <v>0</v>
      </c>
      <c r="CG342" s="62">
        <v>0</v>
      </c>
      <c r="CH342" s="62">
        <v>0</v>
      </c>
      <c r="CI342" s="62">
        <v>0</v>
      </c>
      <c r="CJ342" s="62">
        <v>0</v>
      </c>
      <c r="CK342" s="62">
        <v>0</v>
      </c>
      <c r="CL342" s="62">
        <v>0</v>
      </c>
      <c r="CM342" s="62">
        <v>0</v>
      </c>
      <c r="CN342" s="62">
        <v>0</v>
      </c>
      <c r="CO342" s="62">
        <v>0</v>
      </c>
      <c r="CP342" s="62">
        <v>0</v>
      </c>
      <c r="CQ342" s="62">
        <v>0</v>
      </c>
      <c r="CR342" s="62">
        <v>0</v>
      </c>
      <c r="CS342" s="62">
        <v>0</v>
      </c>
      <c r="CT342" s="62">
        <v>0</v>
      </c>
      <c r="CU342" s="62">
        <v>0</v>
      </c>
      <c r="CV342" s="62">
        <v>0</v>
      </c>
      <c r="CW342" s="62">
        <v>0</v>
      </c>
      <c r="CX342" s="62">
        <v>0</v>
      </c>
      <c r="CY342" s="62">
        <v>0</v>
      </c>
      <c r="CZ342" s="62">
        <v>0</v>
      </c>
      <c r="DA342" s="62">
        <v>0</v>
      </c>
      <c r="DB342" s="62">
        <v>0</v>
      </c>
      <c r="DC342" s="62">
        <v>0</v>
      </c>
      <c r="DD342" s="62">
        <v>0</v>
      </c>
      <c r="DE342" s="62">
        <v>0</v>
      </c>
      <c r="DF342" s="62">
        <v>0</v>
      </c>
      <c r="DG342" s="62">
        <v>0</v>
      </c>
      <c r="DH342" s="62">
        <v>0</v>
      </c>
      <c r="DI342" s="62">
        <v>0</v>
      </c>
      <c r="DJ342" s="62">
        <v>0</v>
      </c>
      <c r="DK342" s="62">
        <v>0</v>
      </c>
      <c r="DL342" s="62">
        <v>0</v>
      </c>
      <c r="DM342" s="62">
        <v>0</v>
      </c>
      <c r="DN342" s="62">
        <v>0</v>
      </c>
      <c r="DO342" s="62">
        <v>0</v>
      </c>
      <c r="DP342" s="62">
        <v>0</v>
      </c>
      <c r="DQ342" s="62">
        <v>0</v>
      </c>
      <c r="DR342" s="62">
        <v>0</v>
      </c>
      <c r="DS342" s="62">
        <v>0</v>
      </c>
      <c r="DT342" s="62">
        <v>0</v>
      </c>
      <c r="DU342" s="62">
        <v>0</v>
      </c>
      <c r="DV342" s="62">
        <v>0</v>
      </c>
      <c r="DW342" s="62">
        <v>0</v>
      </c>
      <c r="DX342" s="62">
        <v>0</v>
      </c>
      <c r="DY342" s="62">
        <v>0</v>
      </c>
      <c r="DZ342" s="62">
        <v>0</v>
      </c>
      <c r="EA342" s="62">
        <v>0</v>
      </c>
      <c r="EB342" s="62">
        <v>0</v>
      </c>
      <c r="EC342" s="62">
        <v>0</v>
      </c>
      <c r="ED342" s="62">
        <v>0</v>
      </c>
      <c r="EE342" s="62">
        <v>0</v>
      </c>
      <c r="EF342" s="62">
        <v>0</v>
      </c>
      <c r="EG342" s="62">
        <v>0</v>
      </c>
      <c r="EH342" s="62">
        <v>0</v>
      </c>
      <c r="EI342" s="62">
        <v>0</v>
      </c>
      <c r="EJ342" s="30">
        <v>0</v>
      </c>
      <c r="EK342" s="30">
        <v>0</v>
      </c>
      <c r="EL342" s="76">
        <v>0</v>
      </c>
      <c r="EM342" s="45"/>
      <c r="EN342" s="48">
        <v>0</v>
      </c>
      <c r="EO342" s="76">
        <v>0</v>
      </c>
      <c r="EP342" s="78"/>
      <c r="EQ342" s="53">
        <v>0</v>
      </c>
      <c r="ER342" s="78"/>
      <c r="ES342" s="62"/>
      <c r="ET342" s="62"/>
      <c r="EU342" s="78"/>
      <c r="EV342" s="62"/>
    </row>
    <row r="343" spans="1:152" x14ac:dyDescent="0.25">
      <c r="A343" s="615">
        <v>194</v>
      </c>
      <c r="B343" s="642" t="s">
        <v>362</v>
      </c>
      <c r="C343" s="631" t="s">
        <v>169</v>
      </c>
      <c r="D343" s="63">
        <v>0</v>
      </c>
      <c r="E343" s="62">
        <v>0</v>
      </c>
      <c r="F343" s="62">
        <v>0</v>
      </c>
      <c r="G343" s="62">
        <v>0</v>
      </c>
      <c r="H343" s="62">
        <v>0</v>
      </c>
      <c r="I343" s="62">
        <v>0</v>
      </c>
      <c r="J343" s="62">
        <v>0</v>
      </c>
      <c r="K343" s="62">
        <v>0</v>
      </c>
      <c r="L343" s="62">
        <v>0</v>
      </c>
      <c r="M343" s="36">
        <v>308200</v>
      </c>
      <c r="N343" s="62">
        <v>0</v>
      </c>
      <c r="O343" s="62">
        <v>0</v>
      </c>
      <c r="P343" s="62">
        <v>0</v>
      </c>
      <c r="Q343" s="62">
        <v>0</v>
      </c>
      <c r="R343" s="62">
        <v>0</v>
      </c>
      <c r="S343" s="62">
        <v>0</v>
      </c>
      <c r="T343" s="62">
        <v>0</v>
      </c>
      <c r="U343" s="62">
        <v>0</v>
      </c>
      <c r="V343" s="62">
        <v>0</v>
      </c>
      <c r="W343" s="62">
        <v>0</v>
      </c>
      <c r="X343" s="62">
        <v>0</v>
      </c>
      <c r="Y343" s="62">
        <v>0</v>
      </c>
      <c r="Z343" s="62">
        <v>0</v>
      </c>
      <c r="AA343" s="62">
        <v>0</v>
      </c>
      <c r="AB343" s="62">
        <v>0</v>
      </c>
      <c r="AC343" s="62">
        <v>0</v>
      </c>
      <c r="AD343" s="62">
        <v>0</v>
      </c>
      <c r="AE343" s="62">
        <v>0</v>
      </c>
      <c r="AF343" s="62">
        <v>0</v>
      </c>
      <c r="AG343" s="62">
        <v>0</v>
      </c>
      <c r="AH343" s="62">
        <v>0</v>
      </c>
      <c r="AI343" s="62">
        <v>0</v>
      </c>
      <c r="AJ343" s="62">
        <v>0</v>
      </c>
      <c r="AK343" s="62">
        <v>0</v>
      </c>
      <c r="AL343" s="62">
        <v>0</v>
      </c>
      <c r="AM343" s="62">
        <v>0</v>
      </c>
      <c r="AN343" s="62">
        <v>0</v>
      </c>
      <c r="AO343" s="62">
        <v>0</v>
      </c>
      <c r="AP343" s="62">
        <v>0</v>
      </c>
      <c r="AQ343" s="62">
        <v>0</v>
      </c>
      <c r="AR343" s="62">
        <v>0</v>
      </c>
      <c r="AS343" s="62">
        <v>0</v>
      </c>
      <c r="AT343" s="62">
        <v>0</v>
      </c>
      <c r="AU343" s="62">
        <v>0</v>
      </c>
      <c r="AV343" s="62">
        <v>0</v>
      </c>
      <c r="AW343" s="62">
        <v>0</v>
      </c>
      <c r="AX343" s="62">
        <v>0</v>
      </c>
      <c r="AY343" s="62">
        <v>0</v>
      </c>
      <c r="AZ343" s="62">
        <v>0</v>
      </c>
      <c r="BA343" s="62">
        <v>0</v>
      </c>
      <c r="BB343" s="62">
        <v>0</v>
      </c>
      <c r="BC343" s="62">
        <v>0</v>
      </c>
      <c r="BD343" s="62">
        <v>0</v>
      </c>
      <c r="BE343" s="62">
        <v>0</v>
      </c>
      <c r="BF343" s="62">
        <v>0</v>
      </c>
      <c r="BG343" s="62">
        <v>0</v>
      </c>
      <c r="BH343" s="62">
        <v>0</v>
      </c>
      <c r="BI343" s="62">
        <v>0</v>
      </c>
      <c r="BJ343" s="62">
        <v>0</v>
      </c>
      <c r="BK343" s="62">
        <v>0</v>
      </c>
      <c r="BL343" s="62">
        <v>0</v>
      </c>
      <c r="BM343" s="62">
        <v>0</v>
      </c>
      <c r="BN343" s="62">
        <v>0</v>
      </c>
      <c r="BO343" s="62">
        <v>0</v>
      </c>
      <c r="BP343" s="62">
        <v>0</v>
      </c>
      <c r="BQ343" s="62">
        <v>0</v>
      </c>
      <c r="BR343" s="62">
        <v>0</v>
      </c>
      <c r="BS343" s="62">
        <v>0</v>
      </c>
      <c r="BT343" s="62">
        <v>0</v>
      </c>
      <c r="BU343" s="62">
        <v>0</v>
      </c>
      <c r="BV343" s="62">
        <v>0</v>
      </c>
      <c r="BW343" s="62">
        <v>0</v>
      </c>
      <c r="BX343" s="62">
        <v>0</v>
      </c>
      <c r="BY343" s="62">
        <v>0</v>
      </c>
      <c r="BZ343" s="62">
        <v>0</v>
      </c>
      <c r="CA343" s="62">
        <v>0</v>
      </c>
      <c r="CB343" s="62">
        <v>0</v>
      </c>
      <c r="CC343" s="62">
        <v>0</v>
      </c>
      <c r="CD343" s="62">
        <v>0</v>
      </c>
      <c r="CE343" s="62">
        <v>0</v>
      </c>
      <c r="CF343" s="62">
        <v>0</v>
      </c>
      <c r="CG343" s="62">
        <v>0</v>
      </c>
      <c r="CH343" s="62">
        <v>0</v>
      </c>
      <c r="CI343" s="62">
        <v>0</v>
      </c>
      <c r="CJ343" s="62">
        <v>0</v>
      </c>
      <c r="CK343" s="62">
        <v>0</v>
      </c>
      <c r="CL343" s="62">
        <v>0</v>
      </c>
      <c r="CM343" s="62">
        <v>0</v>
      </c>
      <c r="CN343" s="62">
        <v>0</v>
      </c>
      <c r="CO343" s="62">
        <v>0</v>
      </c>
      <c r="CP343" s="62">
        <v>0</v>
      </c>
      <c r="CQ343" s="62">
        <v>0</v>
      </c>
      <c r="CR343" s="62">
        <v>0</v>
      </c>
      <c r="CS343" s="62">
        <v>0</v>
      </c>
      <c r="CT343" s="62">
        <v>0</v>
      </c>
      <c r="CU343" s="62">
        <v>0</v>
      </c>
      <c r="CV343" s="62">
        <v>0</v>
      </c>
      <c r="CW343" s="62">
        <v>0</v>
      </c>
      <c r="CX343" s="62">
        <v>0</v>
      </c>
      <c r="CY343" s="62">
        <v>0</v>
      </c>
      <c r="CZ343" s="62">
        <v>0</v>
      </c>
      <c r="DA343" s="62">
        <v>0</v>
      </c>
      <c r="DB343" s="62">
        <v>0</v>
      </c>
      <c r="DC343" s="62">
        <v>0</v>
      </c>
      <c r="DD343" s="62">
        <v>0</v>
      </c>
      <c r="DE343" s="62">
        <v>0</v>
      </c>
      <c r="DF343" s="62">
        <v>0</v>
      </c>
      <c r="DG343" s="62">
        <v>0</v>
      </c>
      <c r="DH343" s="62">
        <v>0</v>
      </c>
      <c r="DI343" s="62">
        <v>0</v>
      </c>
      <c r="DJ343" s="62">
        <v>0</v>
      </c>
      <c r="DK343" s="62">
        <v>0</v>
      </c>
      <c r="DL343" s="62">
        <v>0</v>
      </c>
      <c r="DM343" s="62">
        <v>0</v>
      </c>
      <c r="DN343" s="62">
        <v>0</v>
      </c>
      <c r="DO343" s="62">
        <v>0</v>
      </c>
      <c r="DP343" s="62">
        <v>0</v>
      </c>
      <c r="DQ343" s="62">
        <v>0</v>
      </c>
      <c r="DR343" s="62">
        <v>0</v>
      </c>
      <c r="DS343" s="62">
        <v>0</v>
      </c>
      <c r="DT343" s="62">
        <v>0</v>
      </c>
      <c r="DU343" s="62">
        <v>0</v>
      </c>
      <c r="DV343" s="62">
        <v>0</v>
      </c>
      <c r="DW343" s="62">
        <v>0</v>
      </c>
      <c r="DX343" s="62">
        <v>0</v>
      </c>
      <c r="DY343" s="62">
        <v>0</v>
      </c>
      <c r="DZ343" s="62">
        <v>0</v>
      </c>
      <c r="EA343" s="62">
        <v>0</v>
      </c>
      <c r="EB343" s="62">
        <v>0</v>
      </c>
      <c r="EC343" s="62">
        <v>0</v>
      </c>
      <c r="ED343" s="62">
        <v>0</v>
      </c>
      <c r="EE343" s="62">
        <v>0</v>
      </c>
      <c r="EF343" s="62">
        <v>0</v>
      </c>
      <c r="EG343" s="62">
        <v>0</v>
      </c>
      <c r="EH343" s="62">
        <v>0</v>
      </c>
      <c r="EI343" s="62">
        <v>0</v>
      </c>
      <c r="EJ343" s="30">
        <v>0</v>
      </c>
      <c r="EK343" s="30">
        <v>0</v>
      </c>
      <c r="EL343" s="76">
        <v>0</v>
      </c>
      <c r="EM343" s="45"/>
      <c r="EN343" s="48">
        <v>0</v>
      </c>
      <c r="EO343" s="76">
        <v>0</v>
      </c>
      <c r="EP343" s="78"/>
      <c r="EQ343" s="53">
        <v>0</v>
      </c>
      <c r="ER343" s="78"/>
      <c r="ES343" s="62"/>
      <c r="ET343" s="62"/>
      <c r="EU343" s="78"/>
      <c r="EV343" s="62"/>
    </row>
    <row r="344" spans="1:152" x14ac:dyDescent="0.25">
      <c r="A344" s="615">
        <v>195</v>
      </c>
      <c r="B344" s="642" t="s">
        <v>363</v>
      </c>
      <c r="C344" s="631" t="s">
        <v>169</v>
      </c>
      <c r="D344" s="63">
        <v>0</v>
      </c>
      <c r="E344" s="62">
        <v>0</v>
      </c>
      <c r="F344" s="62">
        <v>0</v>
      </c>
      <c r="G344" s="62">
        <v>0</v>
      </c>
      <c r="H344" s="62">
        <v>0</v>
      </c>
      <c r="I344" s="62">
        <v>0</v>
      </c>
      <c r="J344" s="62">
        <v>0</v>
      </c>
      <c r="K344" s="62">
        <v>0</v>
      </c>
      <c r="L344" s="62">
        <v>0</v>
      </c>
      <c r="M344" s="36">
        <v>142106600</v>
      </c>
      <c r="N344" s="62">
        <v>0</v>
      </c>
      <c r="O344" s="62">
        <v>0</v>
      </c>
      <c r="P344" s="62">
        <v>0</v>
      </c>
      <c r="Q344" s="62">
        <v>0</v>
      </c>
      <c r="R344" s="62">
        <v>0</v>
      </c>
      <c r="S344" s="62">
        <v>0</v>
      </c>
      <c r="T344" s="62">
        <v>0</v>
      </c>
      <c r="U344" s="62">
        <v>0</v>
      </c>
      <c r="V344" s="62">
        <v>0</v>
      </c>
      <c r="W344" s="62">
        <v>0</v>
      </c>
      <c r="X344" s="62">
        <v>0</v>
      </c>
      <c r="Y344" s="62">
        <v>0</v>
      </c>
      <c r="Z344" s="62">
        <v>0</v>
      </c>
      <c r="AA344" s="62">
        <v>0</v>
      </c>
      <c r="AB344" s="62">
        <v>0</v>
      </c>
      <c r="AC344" s="62">
        <v>0</v>
      </c>
      <c r="AD344" s="62">
        <v>0</v>
      </c>
      <c r="AE344" s="62">
        <v>0</v>
      </c>
      <c r="AF344" s="62">
        <v>0</v>
      </c>
      <c r="AG344" s="62">
        <v>0</v>
      </c>
      <c r="AH344" s="62">
        <v>0</v>
      </c>
      <c r="AI344" s="62">
        <v>0</v>
      </c>
      <c r="AJ344" s="62">
        <v>0</v>
      </c>
      <c r="AK344" s="62">
        <v>0</v>
      </c>
      <c r="AL344" s="62">
        <v>0</v>
      </c>
      <c r="AM344" s="62">
        <v>0</v>
      </c>
      <c r="AN344" s="62">
        <v>0</v>
      </c>
      <c r="AO344" s="62">
        <v>0</v>
      </c>
      <c r="AP344" s="62">
        <v>0</v>
      </c>
      <c r="AQ344" s="62">
        <v>0</v>
      </c>
      <c r="AR344" s="62">
        <v>0</v>
      </c>
      <c r="AS344" s="62">
        <v>0</v>
      </c>
      <c r="AT344" s="62">
        <v>0</v>
      </c>
      <c r="AU344" s="62">
        <v>0</v>
      </c>
      <c r="AV344" s="62">
        <v>0</v>
      </c>
      <c r="AW344" s="62">
        <v>0</v>
      </c>
      <c r="AX344" s="62">
        <v>0</v>
      </c>
      <c r="AY344" s="62">
        <v>0</v>
      </c>
      <c r="AZ344" s="62">
        <v>0</v>
      </c>
      <c r="BA344" s="62">
        <v>0</v>
      </c>
      <c r="BB344" s="62">
        <v>0</v>
      </c>
      <c r="BC344" s="62">
        <v>0</v>
      </c>
      <c r="BD344" s="62">
        <v>0</v>
      </c>
      <c r="BE344" s="62">
        <v>0</v>
      </c>
      <c r="BF344" s="62">
        <v>0</v>
      </c>
      <c r="BG344" s="62">
        <v>0</v>
      </c>
      <c r="BH344" s="62">
        <v>0</v>
      </c>
      <c r="BI344" s="62">
        <v>0</v>
      </c>
      <c r="BJ344" s="62">
        <v>0</v>
      </c>
      <c r="BK344" s="62">
        <v>0</v>
      </c>
      <c r="BL344" s="62">
        <v>0</v>
      </c>
      <c r="BM344" s="62">
        <v>0</v>
      </c>
      <c r="BN344" s="62">
        <v>0</v>
      </c>
      <c r="BO344" s="62">
        <v>0</v>
      </c>
      <c r="BP344" s="62">
        <v>0</v>
      </c>
      <c r="BQ344" s="62">
        <v>0</v>
      </c>
      <c r="BR344" s="62">
        <v>0</v>
      </c>
      <c r="BS344" s="62">
        <v>0</v>
      </c>
      <c r="BT344" s="62">
        <v>0</v>
      </c>
      <c r="BU344" s="62">
        <v>0</v>
      </c>
      <c r="BV344" s="62">
        <v>0</v>
      </c>
      <c r="BW344" s="62">
        <v>0</v>
      </c>
      <c r="BX344" s="62">
        <v>0</v>
      </c>
      <c r="BY344" s="62">
        <v>0</v>
      </c>
      <c r="BZ344" s="62">
        <v>0</v>
      </c>
      <c r="CA344" s="62">
        <v>0</v>
      </c>
      <c r="CB344" s="62">
        <v>0</v>
      </c>
      <c r="CC344" s="62">
        <v>0</v>
      </c>
      <c r="CD344" s="62">
        <v>0</v>
      </c>
      <c r="CE344" s="62">
        <v>0</v>
      </c>
      <c r="CF344" s="62">
        <v>0</v>
      </c>
      <c r="CG344" s="62">
        <v>0</v>
      </c>
      <c r="CH344" s="62">
        <v>0</v>
      </c>
      <c r="CI344" s="62">
        <v>0</v>
      </c>
      <c r="CJ344" s="62">
        <v>0</v>
      </c>
      <c r="CK344" s="62">
        <v>0</v>
      </c>
      <c r="CL344" s="62">
        <v>0</v>
      </c>
      <c r="CM344" s="62">
        <v>0</v>
      </c>
      <c r="CN344" s="62">
        <v>0</v>
      </c>
      <c r="CO344" s="62">
        <v>0</v>
      </c>
      <c r="CP344" s="62">
        <v>0</v>
      </c>
      <c r="CQ344" s="62">
        <v>0</v>
      </c>
      <c r="CR344" s="62">
        <v>0</v>
      </c>
      <c r="CS344" s="62">
        <v>0</v>
      </c>
      <c r="CT344" s="62">
        <v>0</v>
      </c>
      <c r="CU344" s="62">
        <v>0</v>
      </c>
      <c r="CV344" s="62">
        <v>0</v>
      </c>
      <c r="CW344" s="62">
        <v>0</v>
      </c>
      <c r="CX344" s="62">
        <v>0</v>
      </c>
      <c r="CY344" s="62">
        <v>0</v>
      </c>
      <c r="CZ344" s="62">
        <v>0</v>
      </c>
      <c r="DA344" s="62">
        <v>0</v>
      </c>
      <c r="DB344" s="62">
        <v>0</v>
      </c>
      <c r="DC344" s="62">
        <v>0</v>
      </c>
      <c r="DD344" s="62">
        <v>0</v>
      </c>
      <c r="DE344" s="62">
        <v>0</v>
      </c>
      <c r="DF344" s="62">
        <v>0</v>
      </c>
      <c r="DG344" s="62">
        <v>0</v>
      </c>
      <c r="DH344" s="62">
        <v>0</v>
      </c>
      <c r="DI344" s="62">
        <v>0</v>
      </c>
      <c r="DJ344" s="62">
        <v>0</v>
      </c>
      <c r="DK344" s="62">
        <v>0</v>
      </c>
      <c r="DL344" s="62">
        <v>0</v>
      </c>
      <c r="DM344" s="62">
        <v>0</v>
      </c>
      <c r="DN344" s="62">
        <v>0</v>
      </c>
      <c r="DO344" s="62">
        <v>0</v>
      </c>
      <c r="DP344" s="62">
        <v>0</v>
      </c>
      <c r="DQ344" s="62">
        <v>0</v>
      </c>
      <c r="DR344" s="62">
        <v>0</v>
      </c>
      <c r="DS344" s="62">
        <v>0</v>
      </c>
      <c r="DT344" s="62">
        <v>0</v>
      </c>
      <c r="DU344" s="62">
        <v>0</v>
      </c>
      <c r="DV344" s="62">
        <v>0</v>
      </c>
      <c r="DW344" s="62">
        <v>0</v>
      </c>
      <c r="DX344" s="62">
        <v>0</v>
      </c>
      <c r="DY344" s="62">
        <v>0</v>
      </c>
      <c r="DZ344" s="62">
        <v>0</v>
      </c>
      <c r="EA344" s="62">
        <v>0</v>
      </c>
      <c r="EB344" s="62">
        <v>0</v>
      </c>
      <c r="EC344" s="62">
        <v>0</v>
      </c>
      <c r="ED344" s="62">
        <v>0</v>
      </c>
      <c r="EE344" s="62">
        <v>0</v>
      </c>
      <c r="EF344" s="62">
        <v>0</v>
      </c>
      <c r="EG344" s="62">
        <v>0</v>
      </c>
      <c r="EH344" s="62">
        <v>0</v>
      </c>
      <c r="EI344" s="62">
        <v>0</v>
      </c>
      <c r="EJ344" s="30">
        <v>0</v>
      </c>
      <c r="EK344" s="30">
        <v>0</v>
      </c>
      <c r="EL344" s="76">
        <v>0</v>
      </c>
      <c r="EM344" s="45"/>
      <c r="EN344" s="48">
        <v>0</v>
      </c>
      <c r="EO344" s="76">
        <v>0</v>
      </c>
      <c r="EP344" s="78"/>
      <c r="EQ344" s="53">
        <v>0</v>
      </c>
      <c r="ER344" s="78"/>
      <c r="ES344" s="62"/>
      <c r="ET344" s="62"/>
      <c r="EU344" s="78"/>
      <c r="EV344" s="62"/>
    </row>
    <row r="345" spans="1:152" x14ac:dyDescent="0.25">
      <c r="A345" s="615">
        <v>196</v>
      </c>
      <c r="B345" s="642" t="s">
        <v>364</v>
      </c>
      <c r="C345" s="631" t="s">
        <v>169</v>
      </c>
      <c r="D345" s="63">
        <v>0</v>
      </c>
      <c r="E345" s="62">
        <v>0</v>
      </c>
      <c r="F345" s="62">
        <v>0</v>
      </c>
      <c r="G345" s="62">
        <v>0</v>
      </c>
      <c r="H345" s="62">
        <v>0</v>
      </c>
      <c r="I345" s="62">
        <v>0</v>
      </c>
      <c r="J345" s="62">
        <v>0</v>
      </c>
      <c r="K345" s="62">
        <v>0</v>
      </c>
      <c r="L345" s="62">
        <v>0</v>
      </c>
      <c r="M345" s="36">
        <v>7033600</v>
      </c>
      <c r="N345" s="62">
        <v>0</v>
      </c>
      <c r="O345" s="62">
        <v>0</v>
      </c>
      <c r="P345" s="62">
        <v>0</v>
      </c>
      <c r="Q345" s="62">
        <v>0</v>
      </c>
      <c r="R345" s="62">
        <v>0</v>
      </c>
      <c r="S345" s="62">
        <v>0</v>
      </c>
      <c r="T345" s="62">
        <v>0</v>
      </c>
      <c r="U345" s="62">
        <v>0</v>
      </c>
      <c r="V345" s="62">
        <v>0</v>
      </c>
      <c r="W345" s="62">
        <v>0</v>
      </c>
      <c r="X345" s="62">
        <v>0</v>
      </c>
      <c r="Y345" s="62">
        <v>0</v>
      </c>
      <c r="Z345" s="62">
        <v>0</v>
      </c>
      <c r="AA345" s="62">
        <v>0</v>
      </c>
      <c r="AB345" s="62">
        <v>0</v>
      </c>
      <c r="AC345" s="62">
        <v>0</v>
      </c>
      <c r="AD345" s="62">
        <v>0</v>
      </c>
      <c r="AE345" s="62">
        <v>0</v>
      </c>
      <c r="AF345" s="62">
        <v>0</v>
      </c>
      <c r="AG345" s="62">
        <v>0</v>
      </c>
      <c r="AH345" s="62">
        <v>0</v>
      </c>
      <c r="AI345" s="62">
        <v>0</v>
      </c>
      <c r="AJ345" s="62">
        <v>0</v>
      </c>
      <c r="AK345" s="62">
        <v>0</v>
      </c>
      <c r="AL345" s="62">
        <v>0</v>
      </c>
      <c r="AM345" s="62">
        <v>0</v>
      </c>
      <c r="AN345" s="62">
        <v>0</v>
      </c>
      <c r="AO345" s="62">
        <v>0</v>
      </c>
      <c r="AP345" s="62">
        <v>0</v>
      </c>
      <c r="AQ345" s="62">
        <v>0</v>
      </c>
      <c r="AR345" s="62">
        <v>0</v>
      </c>
      <c r="AS345" s="62">
        <v>0</v>
      </c>
      <c r="AT345" s="62">
        <v>0</v>
      </c>
      <c r="AU345" s="62">
        <v>0</v>
      </c>
      <c r="AV345" s="62">
        <v>0</v>
      </c>
      <c r="AW345" s="62">
        <v>0</v>
      </c>
      <c r="AX345" s="62">
        <v>0</v>
      </c>
      <c r="AY345" s="62">
        <v>0</v>
      </c>
      <c r="AZ345" s="62">
        <v>0</v>
      </c>
      <c r="BA345" s="62">
        <v>0</v>
      </c>
      <c r="BB345" s="62">
        <v>0</v>
      </c>
      <c r="BC345" s="62">
        <v>0</v>
      </c>
      <c r="BD345" s="62">
        <v>0</v>
      </c>
      <c r="BE345" s="62">
        <v>0</v>
      </c>
      <c r="BF345" s="62">
        <v>0</v>
      </c>
      <c r="BG345" s="62">
        <v>0</v>
      </c>
      <c r="BH345" s="62">
        <v>0</v>
      </c>
      <c r="BI345" s="62">
        <v>0</v>
      </c>
      <c r="BJ345" s="62">
        <v>0</v>
      </c>
      <c r="BK345" s="62">
        <v>0</v>
      </c>
      <c r="BL345" s="62">
        <v>0</v>
      </c>
      <c r="BM345" s="62">
        <v>0</v>
      </c>
      <c r="BN345" s="62">
        <v>0</v>
      </c>
      <c r="BO345" s="62">
        <v>0</v>
      </c>
      <c r="BP345" s="62">
        <v>0</v>
      </c>
      <c r="BQ345" s="62">
        <v>0</v>
      </c>
      <c r="BR345" s="62">
        <v>0</v>
      </c>
      <c r="BS345" s="62">
        <v>0</v>
      </c>
      <c r="BT345" s="62">
        <v>0</v>
      </c>
      <c r="BU345" s="62">
        <v>0</v>
      </c>
      <c r="BV345" s="62">
        <v>0</v>
      </c>
      <c r="BW345" s="62">
        <v>0</v>
      </c>
      <c r="BX345" s="62">
        <v>0</v>
      </c>
      <c r="BY345" s="62">
        <v>0</v>
      </c>
      <c r="BZ345" s="62">
        <v>0</v>
      </c>
      <c r="CA345" s="62">
        <v>0</v>
      </c>
      <c r="CB345" s="62">
        <v>0</v>
      </c>
      <c r="CC345" s="62">
        <v>0</v>
      </c>
      <c r="CD345" s="62">
        <v>0</v>
      </c>
      <c r="CE345" s="62">
        <v>0</v>
      </c>
      <c r="CF345" s="62">
        <v>0</v>
      </c>
      <c r="CG345" s="62">
        <v>0</v>
      </c>
      <c r="CH345" s="62">
        <v>0</v>
      </c>
      <c r="CI345" s="62">
        <v>0</v>
      </c>
      <c r="CJ345" s="62">
        <v>0</v>
      </c>
      <c r="CK345" s="62">
        <v>0</v>
      </c>
      <c r="CL345" s="62">
        <v>0</v>
      </c>
      <c r="CM345" s="62">
        <v>0</v>
      </c>
      <c r="CN345" s="62">
        <v>0</v>
      </c>
      <c r="CO345" s="62">
        <v>0</v>
      </c>
      <c r="CP345" s="62">
        <v>0</v>
      </c>
      <c r="CQ345" s="62">
        <v>0</v>
      </c>
      <c r="CR345" s="62">
        <v>0</v>
      </c>
      <c r="CS345" s="62">
        <v>0</v>
      </c>
      <c r="CT345" s="62">
        <v>0</v>
      </c>
      <c r="CU345" s="62">
        <v>0</v>
      </c>
      <c r="CV345" s="62">
        <v>0</v>
      </c>
      <c r="CW345" s="62">
        <v>0</v>
      </c>
      <c r="CX345" s="62">
        <v>0</v>
      </c>
      <c r="CY345" s="62">
        <v>0</v>
      </c>
      <c r="CZ345" s="62">
        <v>0</v>
      </c>
      <c r="DA345" s="62">
        <v>0</v>
      </c>
      <c r="DB345" s="62">
        <v>0</v>
      </c>
      <c r="DC345" s="62">
        <v>0</v>
      </c>
      <c r="DD345" s="62">
        <v>0</v>
      </c>
      <c r="DE345" s="62">
        <v>0</v>
      </c>
      <c r="DF345" s="62">
        <v>0</v>
      </c>
      <c r="DG345" s="62">
        <v>0</v>
      </c>
      <c r="DH345" s="62">
        <v>0</v>
      </c>
      <c r="DI345" s="62">
        <v>0</v>
      </c>
      <c r="DJ345" s="62">
        <v>0</v>
      </c>
      <c r="DK345" s="62">
        <v>0</v>
      </c>
      <c r="DL345" s="62">
        <v>0</v>
      </c>
      <c r="DM345" s="62">
        <v>0</v>
      </c>
      <c r="DN345" s="62">
        <v>0</v>
      </c>
      <c r="DO345" s="62">
        <v>0</v>
      </c>
      <c r="DP345" s="62">
        <v>0</v>
      </c>
      <c r="DQ345" s="62">
        <v>0</v>
      </c>
      <c r="DR345" s="62">
        <v>0</v>
      </c>
      <c r="DS345" s="62">
        <v>0</v>
      </c>
      <c r="DT345" s="62">
        <v>0</v>
      </c>
      <c r="DU345" s="62">
        <v>0</v>
      </c>
      <c r="DV345" s="62">
        <v>0</v>
      </c>
      <c r="DW345" s="62">
        <v>0</v>
      </c>
      <c r="DX345" s="62">
        <v>0</v>
      </c>
      <c r="DY345" s="62">
        <v>0</v>
      </c>
      <c r="DZ345" s="62">
        <v>0</v>
      </c>
      <c r="EA345" s="62">
        <v>0</v>
      </c>
      <c r="EB345" s="62">
        <v>0</v>
      </c>
      <c r="EC345" s="62">
        <v>0</v>
      </c>
      <c r="ED345" s="62">
        <v>0</v>
      </c>
      <c r="EE345" s="62">
        <v>0</v>
      </c>
      <c r="EF345" s="62">
        <v>0</v>
      </c>
      <c r="EG345" s="62">
        <v>0</v>
      </c>
      <c r="EH345" s="62">
        <v>0</v>
      </c>
      <c r="EI345" s="62">
        <v>0</v>
      </c>
      <c r="EJ345" s="30">
        <v>0</v>
      </c>
      <c r="EK345" s="30">
        <v>0</v>
      </c>
      <c r="EL345" s="76">
        <v>0</v>
      </c>
      <c r="EM345" s="45"/>
      <c r="EN345" s="48">
        <v>0</v>
      </c>
      <c r="EO345" s="76">
        <v>0</v>
      </c>
      <c r="EP345" s="78"/>
      <c r="EQ345" s="53">
        <v>0</v>
      </c>
      <c r="ER345" s="78"/>
      <c r="ES345" s="62"/>
      <c r="ET345" s="62"/>
      <c r="EU345" s="78"/>
      <c r="EV345" s="62"/>
    </row>
    <row r="346" spans="1:152" x14ac:dyDescent="0.25">
      <c r="A346" s="615">
        <v>197</v>
      </c>
      <c r="B346" s="645" t="s">
        <v>365</v>
      </c>
      <c r="C346" s="631" t="s">
        <v>169</v>
      </c>
      <c r="D346" s="63">
        <v>0</v>
      </c>
      <c r="E346" s="62">
        <v>0</v>
      </c>
      <c r="F346" s="62">
        <v>0</v>
      </c>
      <c r="G346" s="62">
        <v>0</v>
      </c>
      <c r="H346" s="62">
        <v>0</v>
      </c>
      <c r="I346" s="62">
        <v>0</v>
      </c>
      <c r="J346" s="62">
        <v>0</v>
      </c>
      <c r="K346" s="62">
        <v>0</v>
      </c>
      <c r="L346" s="62">
        <v>0</v>
      </c>
      <c r="M346" s="36">
        <v>19509800</v>
      </c>
      <c r="N346" s="62">
        <v>0</v>
      </c>
      <c r="O346" s="62">
        <v>0</v>
      </c>
      <c r="P346" s="62">
        <v>0</v>
      </c>
      <c r="Q346" s="62">
        <v>0</v>
      </c>
      <c r="R346" s="62">
        <v>0</v>
      </c>
      <c r="S346" s="62">
        <v>0</v>
      </c>
      <c r="T346" s="62">
        <v>0</v>
      </c>
      <c r="U346" s="62">
        <v>0</v>
      </c>
      <c r="V346" s="62">
        <v>0</v>
      </c>
      <c r="W346" s="62">
        <v>0</v>
      </c>
      <c r="X346" s="62">
        <v>0</v>
      </c>
      <c r="Y346" s="62">
        <v>0</v>
      </c>
      <c r="Z346" s="62">
        <v>0</v>
      </c>
      <c r="AA346" s="62">
        <v>0</v>
      </c>
      <c r="AB346" s="62">
        <v>0</v>
      </c>
      <c r="AC346" s="62">
        <v>0</v>
      </c>
      <c r="AD346" s="62">
        <v>0</v>
      </c>
      <c r="AE346" s="62">
        <v>0</v>
      </c>
      <c r="AF346" s="62">
        <v>0</v>
      </c>
      <c r="AG346" s="62">
        <v>0</v>
      </c>
      <c r="AH346" s="62">
        <v>0</v>
      </c>
      <c r="AI346" s="62">
        <v>0</v>
      </c>
      <c r="AJ346" s="62">
        <v>0</v>
      </c>
      <c r="AK346" s="62">
        <v>0</v>
      </c>
      <c r="AL346" s="62">
        <v>0</v>
      </c>
      <c r="AM346" s="62">
        <v>0</v>
      </c>
      <c r="AN346" s="62">
        <v>0</v>
      </c>
      <c r="AO346" s="62">
        <v>0</v>
      </c>
      <c r="AP346" s="62">
        <v>0</v>
      </c>
      <c r="AQ346" s="62">
        <v>0</v>
      </c>
      <c r="AR346" s="62">
        <v>0</v>
      </c>
      <c r="AS346" s="62">
        <v>0</v>
      </c>
      <c r="AT346" s="62">
        <v>0</v>
      </c>
      <c r="AU346" s="62">
        <v>0</v>
      </c>
      <c r="AV346" s="62">
        <v>0</v>
      </c>
      <c r="AW346" s="62">
        <v>0</v>
      </c>
      <c r="AX346" s="62">
        <v>0</v>
      </c>
      <c r="AY346" s="62">
        <v>0</v>
      </c>
      <c r="AZ346" s="62">
        <v>0</v>
      </c>
      <c r="BA346" s="62">
        <v>0</v>
      </c>
      <c r="BB346" s="62">
        <v>0</v>
      </c>
      <c r="BC346" s="62">
        <v>0</v>
      </c>
      <c r="BD346" s="62">
        <v>0</v>
      </c>
      <c r="BE346" s="62">
        <v>0</v>
      </c>
      <c r="BF346" s="62">
        <v>0</v>
      </c>
      <c r="BG346" s="62">
        <v>0</v>
      </c>
      <c r="BH346" s="62">
        <v>0</v>
      </c>
      <c r="BI346" s="62">
        <v>0</v>
      </c>
      <c r="BJ346" s="62">
        <v>0</v>
      </c>
      <c r="BK346" s="62">
        <v>0</v>
      </c>
      <c r="BL346" s="62">
        <v>0</v>
      </c>
      <c r="BM346" s="62">
        <v>0</v>
      </c>
      <c r="BN346" s="62">
        <v>0</v>
      </c>
      <c r="BO346" s="62">
        <v>0</v>
      </c>
      <c r="BP346" s="62">
        <v>0</v>
      </c>
      <c r="BQ346" s="62">
        <v>0</v>
      </c>
      <c r="BR346" s="62">
        <v>0</v>
      </c>
      <c r="BS346" s="62">
        <v>0</v>
      </c>
      <c r="BT346" s="62">
        <v>0</v>
      </c>
      <c r="BU346" s="62">
        <v>0</v>
      </c>
      <c r="BV346" s="62">
        <v>0</v>
      </c>
      <c r="BW346" s="62">
        <v>0</v>
      </c>
      <c r="BX346" s="62">
        <v>0</v>
      </c>
      <c r="BY346" s="62">
        <v>0</v>
      </c>
      <c r="BZ346" s="62">
        <v>0</v>
      </c>
      <c r="CA346" s="62">
        <v>0</v>
      </c>
      <c r="CB346" s="62">
        <v>0</v>
      </c>
      <c r="CC346" s="62">
        <v>0</v>
      </c>
      <c r="CD346" s="62">
        <v>0</v>
      </c>
      <c r="CE346" s="62">
        <v>0</v>
      </c>
      <c r="CF346" s="62">
        <v>0</v>
      </c>
      <c r="CG346" s="62">
        <v>0</v>
      </c>
      <c r="CH346" s="62">
        <v>0</v>
      </c>
      <c r="CI346" s="62">
        <v>0</v>
      </c>
      <c r="CJ346" s="62">
        <v>0</v>
      </c>
      <c r="CK346" s="62">
        <v>0</v>
      </c>
      <c r="CL346" s="62">
        <v>0</v>
      </c>
      <c r="CM346" s="62">
        <v>0</v>
      </c>
      <c r="CN346" s="62">
        <v>0</v>
      </c>
      <c r="CO346" s="62">
        <v>0</v>
      </c>
      <c r="CP346" s="62">
        <v>0</v>
      </c>
      <c r="CQ346" s="62">
        <v>0</v>
      </c>
      <c r="CR346" s="62">
        <v>0</v>
      </c>
      <c r="CS346" s="62">
        <v>0</v>
      </c>
      <c r="CT346" s="62">
        <v>0</v>
      </c>
      <c r="CU346" s="62">
        <v>0</v>
      </c>
      <c r="CV346" s="62">
        <v>0</v>
      </c>
      <c r="CW346" s="62">
        <v>0</v>
      </c>
      <c r="CX346" s="62">
        <v>0</v>
      </c>
      <c r="CY346" s="62">
        <v>0</v>
      </c>
      <c r="CZ346" s="62">
        <v>0</v>
      </c>
      <c r="DA346" s="62">
        <v>0</v>
      </c>
      <c r="DB346" s="62">
        <v>0</v>
      </c>
      <c r="DC346" s="62">
        <v>0</v>
      </c>
      <c r="DD346" s="62">
        <v>0</v>
      </c>
      <c r="DE346" s="62">
        <v>0</v>
      </c>
      <c r="DF346" s="62">
        <v>0</v>
      </c>
      <c r="DG346" s="62">
        <v>0</v>
      </c>
      <c r="DH346" s="62">
        <v>0</v>
      </c>
      <c r="DI346" s="62">
        <v>0</v>
      </c>
      <c r="DJ346" s="62">
        <v>0</v>
      </c>
      <c r="DK346" s="62">
        <v>0</v>
      </c>
      <c r="DL346" s="62">
        <v>0</v>
      </c>
      <c r="DM346" s="62">
        <v>0</v>
      </c>
      <c r="DN346" s="62">
        <v>0</v>
      </c>
      <c r="DO346" s="62">
        <v>0</v>
      </c>
      <c r="DP346" s="62">
        <v>0</v>
      </c>
      <c r="DQ346" s="62">
        <v>0</v>
      </c>
      <c r="DR346" s="62">
        <v>0</v>
      </c>
      <c r="DS346" s="62">
        <v>0</v>
      </c>
      <c r="DT346" s="62">
        <v>0</v>
      </c>
      <c r="DU346" s="62">
        <v>0</v>
      </c>
      <c r="DV346" s="62">
        <v>0</v>
      </c>
      <c r="DW346" s="62">
        <v>0</v>
      </c>
      <c r="DX346" s="62">
        <v>0</v>
      </c>
      <c r="DY346" s="62">
        <v>0</v>
      </c>
      <c r="DZ346" s="62">
        <v>0</v>
      </c>
      <c r="EA346" s="62">
        <v>0</v>
      </c>
      <c r="EB346" s="62">
        <v>0</v>
      </c>
      <c r="EC346" s="62">
        <v>0</v>
      </c>
      <c r="ED346" s="62">
        <v>0</v>
      </c>
      <c r="EE346" s="62">
        <v>0</v>
      </c>
      <c r="EF346" s="62">
        <v>0</v>
      </c>
      <c r="EG346" s="62">
        <v>0</v>
      </c>
      <c r="EH346" s="62">
        <v>0</v>
      </c>
      <c r="EI346" s="62">
        <v>0</v>
      </c>
      <c r="EJ346" s="30">
        <v>0</v>
      </c>
      <c r="EK346" s="30">
        <v>0</v>
      </c>
      <c r="EL346" s="76">
        <v>0</v>
      </c>
      <c r="EM346" s="45"/>
      <c r="EN346" s="48">
        <v>0</v>
      </c>
      <c r="EO346" s="76">
        <v>0</v>
      </c>
      <c r="EP346" s="78"/>
      <c r="EQ346" s="53">
        <v>0</v>
      </c>
      <c r="ER346" s="78"/>
      <c r="ES346" s="62"/>
      <c r="ET346" s="62"/>
      <c r="EU346" s="78"/>
      <c r="EV346" s="62"/>
    </row>
    <row r="347" spans="1:152" x14ac:dyDescent="0.25">
      <c r="A347" s="615">
        <v>198</v>
      </c>
      <c r="B347" s="642" t="s">
        <v>366</v>
      </c>
      <c r="C347" s="631" t="s">
        <v>169</v>
      </c>
      <c r="D347" s="63">
        <v>0</v>
      </c>
      <c r="E347" s="62">
        <v>0</v>
      </c>
      <c r="F347" s="62">
        <v>0</v>
      </c>
      <c r="G347" s="62">
        <v>0</v>
      </c>
      <c r="H347" s="62">
        <v>0</v>
      </c>
      <c r="I347" s="62">
        <v>0</v>
      </c>
      <c r="J347" s="62">
        <v>0</v>
      </c>
      <c r="K347" s="62">
        <v>0</v>
      </c>
      <c r="L347" s="62">
        <v>0</v>
      </c>
      <c r="M347" s="36">
        <v>8686400</v>
      </c>
      <c r="N347" s="62">
        <v>0</v>
      </c>
      <c r="O347" s="62">
        <v>0</v>
      </c>
      <c r="P347" s="62">
        <v>0</v>
      </c>
      <c r="Q347" s="62">
        <v>0</v>
      </c>
      <c r="R347" s="62">
        <v>0</v>
      </c>
      <c r="S347" s="62">
        <v>0</v>
      </c>
      <c r="T347" s="62">
        <v>0</v>
      </c>
      <c r="U347" s="62">
        <v>0</v>
      </c>
      <c r="V347" s="62">
        <v>0</v>
      </c>
      <c r="W347" s="62">
        <v>0</v>
      </c>
      <c r="X347" s="62">
        <v>0</v>
      </c>
      <c r="Y347" s="62">
        <v>0</v>
      </c>
      <c r="Z347" s="62">
        <v>0</v>
      </c>
      <c r="AA347" s="62">
        <v>0</v>
      </c>
      <c r="AB347" s="62">
        <v>0</v>
      </c>
      <c r="AC347" s="62">
        <v>0</v>
      </c>
      <c r="AD347" s="62">
        <v>0</v>
      </c>
      <c r="AE347" s="62">
        <v>0</v>
      </c>
      <c r="AF347" s="62">
        <v>0</v>
      </c>
      <c r="AG347" s="62">
        <v>0</v>
      </c>
      <c r="AH347" s="62">
        <v>0</v>
      </c>
      <c r="AI347" s="62">
        <v>0</v>
      </c>
      <c r="AJ347" s="62">
        <v>0</v>
      </c>
      <c r="AK347" s="62">
        <v>0</v>
      </c>
      <c r="AL347" s="62">
        <v>0</v>
      </c>
      <c r="AM347" s="62">
        <v>0</v>
      </c>
      <c r="AN347" s="62">
        <v>0</v>
      </c>
      <c r="AO347" s="62">
        <v>0</v>
      </c>
      <c r="AP347" s="62">
        <v>0</v>
      </c>
      <c r="AQ347" s="62">
        <v>0</v>
      </c>
      <c r="AR347" s="62">
        <v>0</v>
      </c>
      <c r="AS347" s="62">
        <v>0</v>
      </c>
      <c r="AT347" s="62">
        <v>0</v>
      </c>
      <c r="AU347" s="62">
        <v>0</v>
      </c>
      <c r="AV347" s="62">
        <v>0</v>
      </c>
      <c r="AW347" s="62">
        <v>0</v>
      </c>
      <c r="AX347" s="62">
        <v>0</v>
      </c>
      <c r="AY347" s="62">
        <v>0</v>
      </c>
      <c r="AZ347" s="62">
        <v>0</v>
      </c>
      <c r="BA347" s="62">
        <v>0</v>
      </c>
      <c r="BB347" s="62">
        <v>0</v>
      </c>
      <c r="BC347" s="62">
        <v>0</v>
      </c>
      <c r="BD347" s="62">
        <v>0</v>
      </c>
      <c r="BE347" s="62">
        <v>0</v>
      </c>
      <c r="BF347" s="62">
        <v>0</v>
      </c>
      <c r="BG347" s="62">
        <v>0</v>
      </c>
      <c r="BH347" s="62">
        <v>0</v>
      </c>
      <c r="BI347" s="62">
        <v>0</v>
      </c>
      <c r="BJ347" s="62">
        <v>0</v>
      </c>
      <c r="BK347" s="62">
        <v>0</v>
      </c>
      <c r="BL347" s="62">
        <v>0</v>
      </c>
      <c r="BM347" s="62">
        <v>0</v>
      </c>
      <c r="BN347" s="62">
        <v>0</v>
      </c>
      <c r="BO347" s="62">
        <v>0</v>
      </c>
      <c r="BP347" s="62">
        <v>0</v>
      </c>
      <c r="BQ347" s="62">
        <v>0</v>
      </c>
      <c r="BR347" s="62">
        <v>0</v>
      </c>
      <c r="BS347" s="62">
        <v>0</v>
      </c>
      <c r="BT347" s="62">
        <v>0</v>
      </c>
      <c r="BU347" s="62">
        <v>0</v>
      </c>
      <c r="BV347" s="62">
        <v>0</v>
      </c>
      <c r="BW347" s="62">
        <v>0</v>
      </c>
      <c r="BX347" s="62">
        <v>0</v>
      </c>
      <c r="BY347" s="62">
        <v>0</v>
      </c>
      <c r="BZ347" s="62">
        <v>0</v>
      </c>
      <c r="CA347" s="62">
        <v>0</v>
      </c>
      <c r="CB347" s="62">
        <v>0</v>
      </c>
      <c r="CC347" s="62">
        <v>0</v>
      </c>
      <c r="CD347" s="62">
        <v>0</v>
      </c>
      <c r="CE347" s="62">
        <v>0</v>
      </c>
      <c r="CF347" s="62">
        <v>0</v>
      </c>
      <c r="CG347" s="62">
        <v>0</v>
      </c>
      <c r="CH347" s="62">
        <v>0</v>
      </c>
      <c r="CI347" s="62">
        <v>0</v>
      </c>
      <c r="CJ347" s="62">
        <v>0</v>
      </c>
      <c r="CK347" s="62">
        <v>0</v>
      </c>
      <c r="CL347" s="62">
        <v>0</v>
      </c>
      <c r="CM347" s="62">
        <v>0</v>
      </c>
      <c r="CN347" s="62">
        <v>0</v>
      </c>
      <c r="CO347" s="62">
        <v>0</v>
      </c>
      <c r="CP347" s="62">
        <v>0</v>
      </c>
      <c r="CQ347" s="62">
        <v>0</v>
      </c>
      <c r="CR347" s="62">
        <v>0</v>
      </c>
      <c r="CS347" s="62">
        <v>0</v>
      </c>
      <c r="CT347" s="62">
        <v>0</v>
      </c>
      <c r="CU347" s="62">
        <v>0</v>
      </c>
      <c r="CV347" s="62">
        <v>0</v>
      </c>
      <c r="CW347" s="62">
        <v>0</v>
      </c>
      <c r="CX347" s="62">
        <v>0</v>
      </c>
      <c r="CY347" s="62">
        <v>0</v>
      </c>
      <c r="CZ347" s="62">
        <v>0</v>
      </c>
      <c r="DA347" s="62">
        <v>0</v>
      </c>
      <c r="DB347" s="62">
        <v>0</v>
      </c>
      <c r="DC347" s="62">
        <v>0</v>
      </c>
      <c r="DD347" s="62">
        <v>0</v>
      </c>
      <c r="DE347" s="62">
        <v>0</v>
      </c>
      <c r="DF347" s="62">
        <v>0</v>
      </c>
      <c r="DG347" s="62">
        <v>0</v>
      </c>
      <c r="DH347" s="62">
        <v>0</v>
      </c>
      <c r="DI347" s="62">
        <v>0</v>
      </c>
      <c r="DJ347" s="62">
        <v>0</v>
      </c>
      <c r="DK347" s="62">
        <v>0</v>
      </c>
      <c r="DL347" s="62">
        <v>0</v>
      </c>
      <c r="DM347" s="62">
        <v>0</v>
      </c>
      <c r="DN347" s="62">
        <v>0</v>
      </c>
      <c r="DO347" s="62">
        <v>0</v>
      </c>
      <c r="DP347" s="62">
        <v>0</v>
      </c>
      <c r="DQ347" s="62">
        <v>0</v>
      </c>
      <c r="DR347" s="62">
        <v>0</v>
      </c>
      <c r="DS347" s="62">
        <v>0</v>
      </c>
      <c r="DT347" s="62">
        <v>0</v>
      </c>
      <c r="DU347" s="62">
        <v>0</v>
      </c>
      <c r="DV347" s="62">
        <v>0</v>
      </c>
      <c r="DW347" s="62">
        <v>0</v>
      </c>
      <c r="DX347" s="62">
        <v>0</v>
      </c>
      <c r="DY347" s="62">
        <v>0</v>
      </c>
      <c r="DZ347" s="62">
        <v>0</v>
      </c>
      <c r="EA347" s="62">
        <v>0</v>
      </c>
      <c r="EB347" s="62">
        <v>0</v>
      </c>
      <c r="EC347" s="62">
        <v>0</v>
      </c>
      <c r="ED347" s="62">
        <v>0</v>
      </c>
      <c r="EE347" s="62">
        <v>0</v>
      </c>
      <c r="EF347" s="62">
        <v>0</v>
      </c>
      <c r="EG347" s="62">
        <v>0</v>
      </c>
      <c r="EH347" s="62">
        <v>0</v>
      </c>
      <c r="EI347" s="62">
        <v>0</v>
      </c>
      <c r="EJ347" s="30">
        <v>0</v>
      </c>
      <c r="EK347" s="30">
        <v>0</v>
      </c>
      <c r="EL347" s="76">
        <v>0</v>
      </c>
      <c r="EM347" s="45"/>
      <c r="EN347" s="48">
        <v>0</v>
      </c>
      <c r="EO347" s="76">
        <v>0</v>
      </c>
      <c r="EP347" s="78"/>
      <c r="EQ347" s="53">
        <v>0</v>
      </c>
      <c r="ER347" s="78"/>
      <c r="ES347" s="62"/>
      <c r="ET347" s="62"/>
      <c r="EU347" s="78"/>
      <c r="EV347" s="62"/>
    </row>
    <row r="348" spans="1:152" x14ac:dyDescent="0.25">
      <c r="A348" s="615">
        <v>199</v>
      </c>
      <c r="B348" s="642" t="s">
        <v>367</v>
      </c>
      <c r="C348" s="631" t="s">
        <v>169</v>
      </c>
      <c r="D348" s="63">
        <v>0</v>
      </c>
      <c r="E348" s="62">
        <v>0</v>
      </c>
      <c r="F348" s="62">
        <v>0</v>
      </c>
      <c r="G348" s="62">
        <v>0</v>
      </c>
      <c r="H348" s="62">
        <v>0</v>
      </c>
      <c r="I348" s="62">
        <v>0</v>
      </c>
      <c r="J348" s="62">
        <v>0</v>
      </c>
      <c r="K348" s="62">
        <v>0</v>
      </c>
      <c r="L348" s="62">
        <v>0</v>
      </c>
      <c r="M348" s="36">
        <v>9316600</v>
      </c>
      <c r="N348" s="62">
        <v>0</v>
      </c>
      <c r="O348" s="62">
        <v>0</v>
      </c>
      <c r="P348" s="62">
        <v>0</v>
      </c>
      <c r="Q348" s="62">
        <v>0</v>
      </c>
      <c r="R348" s="62">
        <v>0</v>
      </c>
      <c r="S348" s="62">
        <v>0</v>
      </c>
      <c r="T348" s="62">
        <v>0</v>
      </c>
      <c r="U348" s="62">
        <v>0</v>
      </c>
      <c r="V348" s="62">
        <v>0</v>
      </c>
      <c r="W348" s="62">
        <v>0</v>
      </c>
      <c r="X348" s="62">
        <v>0</v>
      </c>
      <c r="Y348" s="62">
        <v>0</v>
      </c>
      <c r="Z348" s="62">
        <v>0</v>
      </c>
      <c r="AA348" s="62">
        <v>0</v>
      </c>
      <c r="AB348" s="62">
        <v>0</v>
      </c>
      <c r="AC348" s="62">
        <v>0</v>
      </c>
      <c r="AD348" s="62">
        <v>0</v>
      </c>
      <c r="AE348" s="62">
        <v>0</v>
      </c>
      <c r="AF348" s="62">
        <v>0</v>
      </c>
      <c r="AG348" s="62">
        <v>0</v>
      </c>
      <c r="AH348" s="62">
        <v>0</v>
      </c>
      <c r="AI348" s="62">
        <v>0</v>
      </c>
      <c r="AJ348" s="62">
        <v>0</v>
      </c>
      <c r="AK348" s="62">
        <v>0</v>
      </c>
      <c r="AL348" s="62">
        <v>0</v>
      </c>
      <c r="AM348" s="62">
        <v>0</v>
      </c>
      <c r="AN348" s="62">
        <v>0</v>
      </c>
      <c r="AO348" s="62">
        <v>0</v>
      </c>
      <c r="AP348" s="62">
        <v>0</v>
      </c>
      <c r="AQ348" s="62">
        <v>0</v>
      </c>
      <c r="AR348" s="62">
        <v>0</v>
      </c>
      <c r="AS348" s="62">
        <v>0</v>
      </c>
      <c r="AT348" s="62">
        <v>0</v>
      </c>
      <c r="AU348" s="62">
        <v>0</v>
      </c>
      <c r="AV348" s="62">
        <v>0</v>
      </c>
      <c r="AW348" s="62">
        <v>0</v>
      </c>
      <c r="AX348" s="62">
        <v>0</v>
      </c>
      <c r="AY348" s="62">
        <v>0</v>
      </c>
      <c r="AZ348" s="62">
        <v>0</v>
      </c>
      <c r="BA348" s="62">
        <v>0</v>
      </c>
      <c r="BB348" s="62">
        <v>0</v>
      </c>
      <c r="BC348" s="62">
        <v>0</v>
      </c>
      <c r="BD348" s="62">
        <v>0</v>
      </c>
      <c r="BE348" s="62">
        <v>0</v>
      </c>
      <c r="BF348" s="62">
        <v>0</v>
      </c>
      <c r="BG348" s="62">
        <v>0</v>
      </c>
      <c r="BH348" s="62">
        <v>0</v>
      </c>
      <c r="BI348" s="62">
        <v>0</v>
      </c>
      <c r="BJ348" s="62">
        <v>0</v>
      </c>
      <c r="BK348" s="62">
        <v>0</v>
      </c>
      <c r="BL348" s="62">
        <v>0</v>
      </c>
      <c r="BM348" s="62">
        <v>0</v>
      </c>
      <c r="BN348" s="62">
        <v>0</v>
      </c>
      <c r="BO348" s="62">
        <v>0</v>
      </c>
      <c r="BP348" s="62">
        <v>0</v>
      </c>
      <c r="BQ348" s="62">
        <v>0</v>
      </c>
      <c r="BR348" s="62">
        <v>0</v>
      </c>
      <c r="BS348" s="62">
        <v>0</v>
      </c>
      <c r="BT348" s="62">
        <v>0</v>
      </c>
      <c r="BU348" s="62">
        <v>0</v>
      </c>
      <c r="BV348" s="62">
        <v>0</v>
      </c>
      <c r="BW348" s="62">
        <v>0</v>
      </c>
      <c r="BX348" s="62">
        <v>0</v>
      </c>
      <c r="BY348" s="62">
        <v>0</v>
      </c>
      <c r="BZ348" s="62">
        <v>0</v>
      </c>
      <c r="CA348" s="62">
        <v>0</v>
      </c>
      <c r="CB348" s="62">
        <v>0</v>
      </c>
      <c r="CC348" s="62">
        <v>0</v>
      </c>
      <c r="CD348" s="62">
        <v>0</v>
      </c>
      <c r="CE348" s="62">
        <v>0</v>
      </c>
      <c r="CF348" s="62">
        <v>0</v>
      </c>
      <c r="CG348" s="62">
        <v>0</v>
      </c>
      <c r="CH348" s="62">
        <v>0</v>
      </c>
      <c r="CI348" s="62">
        <v>0</v>
      </c>
      <c r="CJ348" s="62">
        <v>0</v>
      </c>
      <c r="CK348" s="62">
        <v>0</v>
      </c>
      <c r="CL348" s="62">
        <v>0</v>
      </c>
      <c r="CM348" s="62">
        <v>0</v>
      </c>
      <c r="CN348" s="62">
        <v>0</v>
      </c>
      <c r="CO348" s="62">
        <v>0</v>
      </c>
      <c r="CP348" s="62">
        <v>0</v>
      </c>
      <c r="CQ348" s="62">
        <v>0</v>
      </c>
      <c r="CR348" s="62">
        <v>0</v>
      </c>
      <c r="CS348" s="62">
        <v>0</v>
      </c>
      <c r="CT348" s="62">
        <v>0</v>
      </c>
      <c r="CU348" s="62">
        <v>0</v>
      </c>
      <c r="CV348" s="62">
        <v>0</v>
      </c>
      <c r="CW348" s="62">
        <v>0</v>
      </c>
      <c r="CX348" s="62">
        <v>0</v>
      </c>
      <c r="CY348" s="62">
        <v>0</v>
      </c>
      <c r="CZ348" s="62">
        <v>0</v>
      </c>
      <c r="DA348" s="62">
        <v>0</v>
      </c>
      <c r="DB348" s="62">
        <v>0</v>
      </c>
      <c r="DC348" s="62">
        <v>0</v>
      </c>
      <c r="DD348" s="62">
        <v>0</v>
      </c>
      <c r="DE348" s="62">
        <v>0</v>
      </c>
      <c r="DF348" s="62">
        <v>0</v>
      </c>
      <c r="DG348" s="62">
        <v>0</v>
      </c>
      <c r="DH348" s="62">
        <v>0</v>
      </c>
      <c r="DI348" s="62">
        <v>0</v>
      </c>
      <c r="DJ348" s="62">
        <v>0</v>
      </c>
      <c r="DK348" s="62">
        <v>0</v>
      </c>
      <c r="DL348" s="62">
        <v>0</v>
      </c>
      <c r="DM348" s="62">
        <v>0</v>
      </c>
      <c r="DN348" s="62">
        <v>0</v>
      </c>
      <c r="DO348" s="62">
        <v>0</v>
      </c>
      <c r="DP348" s="62">
        <v>0</v>
      </c>
      <c r="DQ348" s="62">
        <v>0</v>
      </c>
      <c r="DR348" s="62">
        <v>0</v>
      </c>
      <c r="DS348" s="62">
        <v>0</v>
      </c>
      <c r="DT348" s="62">
        <v>0</v>
      </c>
      <c r="DU348" s="62">
        <v>0</v>
      </c>
      <c r="DV348" s="62">
        <v>0</v>
      </c>
      <c r="DW348" s="62">
        <v>0</v>
      </c>
      <c r="DX348" s="62">
        <v>0</v>
      </c>
      <c r="DY348" s="62">
        <v>0</v>
      </c>
      <c r="DZ348" s="62">
        <v>0</v>
      </c>
      <c r="EA348" s="62">
        <v>0</v>
      </c>
      <c r="EB348" s="62">
        <v>0</v>
      </c>
      <c r="EC348" s="62">
        <v>0</v>
      </c>
      <c r="ED348" s="62">
        <v>0</v>
      </c>
      <c r="EE348" s="62">
        <v>0</v>
      </c>
      <c r="EF348" s="62">
        <v>0</v>
      </c>
      <c r="EG348" s="62">
        <v>0</v>
      </c>
      <c r="EH348" s="62">
        <v>0</v>
      </c>
      <c r="EI348" s="62">
        <v>0</v>
      </c>
      <c r="EJ348" s="30">
        <v>0</v>
      </c>
      <c r="EK348" s="30">
        <v>0</v>
      </c>
      <c r="EL348" s="76">
        <v>0</v>
      </c>
      <c r="EM348" s="45"/>
      <c r="EN348" s="48">
        <v>0</v>
      </c>
      <c r="EO348" s="76">
        <v>0</v>
      </c>
      <c r="EP348" s="78"/>
      <c r="EQ348" s="53">
        <v>0</v>
      </c>
      <c r="ER348" s="78"/>
      <c r="ES348" s="62"/>
      <c r="ET348" s="62"/>
      <c r="EU348" s="78"/>
      <c r="EV348" s="62"/>
    </row>
    <row r="349" spans="1:152" x14ac:dyDescent="0.25">
      <c r="A349" s="615">
        <v>200</v>
      </c>
      <c r="B349" s="642" t="s">
        <v>368</v>
      </c>
      <c r="C349" s="631" t="s">
        <v>169</v>
      </c>
      <c r="D349" s="63">
        <v>0</v>
      </c>
      <c r="E349" s="62">
        <v>0</v>
      </c>
      <c r="F349" s="62">
        <v>0</v>
      </c>
      <c r="G349" s="62">
        <v>0</v>
      </c>
      <c r="H349" s="62">
        <v>0</v>
      </c>
      <c r="I349" s="62">
        <v>0</v>
      </c>
      <c r="J349" s="62">
        <v>0</v>
      </c>
      <c r="K349" s="62">
        <v>0</v>
      </c>
      <c r="L349" s="62">
        <v>0</v>
      </c>
      <c r="M349" s="36">
        <v>1507300</v>
      </c>
      <c r="N349" s="62">
        <v>0</v>
      </c>
      <c r="O349" s="62">
        <v>0</v>
      </c>
      <c r="P349" s="62">
        <v>0</v>
      </c>
      <c r="Q349" s="62">
        <v>0</v>
      </c>
      <c r="R349" s="62">
        <v>0</v>
      </c>
      <c r="S349" s="62">
        <v>0</v>
      </c>
      <c r="T349" s="62">
        <v>0</v>
      </c>
      <c r="U349" s="62">
        <v>0</v>
      </c>
      <c r="V349" s="62">
        <v>0</v>
      </c>
      <c r="W349" s="62">
        <v>0</v>
      </c>
      <c r="X349" s="62">
        <v>0</v>
      </c>
      <c r="Y349" s="62">
        <v>0</v>
      </c>
      <c r="Z349" s="62">
        <v>0</v>
      </c>
      <c r="AA349" s="62">
        <v>0</v>
      </c>
      <c r="AB349" s="62">
        <v>0</v>
      </c>
      <c r="AC349" s="62">
        <v>0</v>
      </c>
      <c r="AD349" s="62">
        <v>0</v>
      </c>
      <c r="AE349" s="62">
        <v>0</v>
      </c>
      <c r="AF349" s="62">
        <v>0</v>
      </c>
      <c r="AG349" s="62">
        <v>0</v>
      </c>
      <c r="AH349" s="62">
        <v>0</v>
      </c>
      <c r="AI349" s="62">
        <v>0</v>
      </c>
      <c r="AJ349" s="62">
        <v>0</v>
      </c>
      <c r="AK349" s="62">
        <v>0</v>
      </c>
      <c r="AL349" s="62">
        <v>0</v>
      </c>
      <c r="AM349" s="62">
        <v>0</v>
      </c>
      <c r="AN349" s="62">
        <v>0</v>
      </c>
      <c r="AO349" s="62">
        <v>0</v>
      </c>
      <c r="AP349" s="62">
        <v>0</v>
      </c>
      <c r="AQ349" s="62">
        <v>0</v>
      </c>
      <c r="AR349" s="62">
        <v>0</v>
      </c>
      <c r="AS349" s="62">
        <v>0</v>
      </c>
      <c r="AT349" s="62">
        <v>0</v>
      </c>
      <c r="AU349" s="62">
        <v>0</v>
      </c>
      <c r="AV349" s="62">
        <v>0</v>
      </c>
      <c r="AW349" s="62">
        <v>0</v>
      </c>
      <c r="AX349" s="62">
        <v>0</v>
      </c>
      <c r="AY349" s="62">
        <v>0</v>
      </c>
      <c r="AZ349" s="62">
        <v>0</v>
      </c>
      <c r="BA349" s="62">
        <v>0</v>
      </c>
      <c r="BB349" s="62">
        <v>0</v>
      </c>
      <c r="BC349" s="62">
        <v>0</v>
      </c>
      <c r="BD349" s="62">
        <v>0</v>
      </c>
      <c r="BE349" s="62">
        <v>0</v>
      </c>
      <c r="BF349" s="62">
        <v>0</v>
      </c>
      <c r="BG349" s="62">
        <v>0</v>
      </c>
      <c r="BH349" s="62">
        <v>0</v>
      </c>
      <c r="BI349" s="62">
        <v>0</v>
      </c>
      <c r="BJ349" s="62">
        <v>0</v>
      </c>
      <c r="BK349" s="62">
        <v>0</v>
      </c>
      <c r="BL349" s="62">
        <v>0</v>
      </c>
      <c r="BM349" s="62">
        <v>0</v>
      </c>
      <c r="BN349" s="62">
        <v>0</v>
      </c>
      <c r="BO349" s="62">
        <v>0</v>
      </c>
      <c r="BP349" s="62">
        <v>0</v>
      </c>
      <c r="BQ349" s="62">
        <v>0</v>
      </c>
      <c r="BR349" s="62">
        <v>0</v>
      </c>
      <c r="BS349" s="62">
        <v>0</v>
      </c>
      <c r="BT349" s="62">
        <v>0</v>
      </c>
      <c r="BU349" s="62">
        <v>0</v>
      </c>
      <c r="BV349" s="62">
        <v>0</v>
      </c>
      <c r="BW349" s="62">
        <v>0</v>
      </c>
      <c r="BX349" s="62">
        <v>0</v>
      </c>
      <c r="BY349" s="62">
        <v>0</v>
      </c>
      <c r="BZ349" s="62">
        <v>0</v>
      </c>
      <c r="CA349" s="62">
        <v>0</v>
      </c>
      <c r="CB349" s="62">
        <v>0</v>
      </c>
      <c r="CC349" s="62">
        <v>0</v>
      </c>
      <c r="CD349" s="62">
        <v>0</v>
      </c>
      <c r="CE349" s="62">
        <v>0</v>
      </c>
      <c r="CF349" s="62">
        <v>0</v>
      </c>
      <c r="CG349" s="62">
        <v>0</v>
      </c>
      <c r="CH349" s="62">
        <v>0</v>
      </c>
      <c r="CI349" s="62">
        <v>0</v>
      </c>
      <c r="CJ349" s="62">
        <v>0</v>
      </c>
      <c r="CK349" s="62">
        <v>0</v>
      </c>
      <c r="CL349" s="62">
        <v>0</v>
      </c>
      <c r="CM349" s="62">
        <v>0</v>
      </c>
      <c r="CN349" s="62">
        <v>0</v>
      </c>
      <c r="CO349" s="62">
        <v>0</v>
      </c>
      <c r="CP349" s="62">
        <v>0</v>
      </c>
      <c r="CQ349" s="62">
        <v>0</v>
      </c>
      <c r="CR349" s="62">
        <v>0</v>
      </c>
      <c r="CS349" s="62">
        <v>0</v>
      </c>
      <c r="CT349" s="62">
        <v>0</v>
      </c>
      <c r="CU349" s="62">
        <v>0</v>
      </c>
      <c r="CV349" s="62">
        <v>0</v>
      </c>
      <c r="CW349" s="62">
        <v>0</v>
      </c>
      <c r="CX349" s="62">
        <v>0</v>
      </c>
      <c r="CY349" s="62">
        <v>0</v>
      </c>
      <c r="CZ349" s="62">
        <v>0</v>
      </c>
      <c r="DA349" s="62">
        <v>0</v>
      </c>
      <c r="DB349" s="62">
        <v>0</v>
      </c>
      <c r="DC349" s="62">
        <v>0</v>
      </c>
      <c r="DD349" s="62">
        <v>0</v>
      </c>
      <c r="DE349" s="62">
        <v>0</v>
      </c>
      <c r="DF349" s="62">
        <v>0</v>
      </c>
      <c r="DG349" s="62">
        <v>0</v>
      </c>
      <c r="DH349" s="62">
        <v>0</v>
      </c>
      <c r="DI349" s="62">
        <v>0</v>
      </c>
      <c r="DJ349" s="62">
        <v>0</v>
      </c>
      <c r="DK349" s="62">
        <v>0</v>
      </c>
      <c r="DL349" s="62">
        <v>0</v>
      </c>
      <c r="DM349" s="62">
        <v>0</v>
      </c>
      <c r="DN349" s="62">
        <v>0</v>
      </c>
      <c r="DO349" s="62">
        <v>0</v>
      </c>
      <c r="DP349" s="62">
        <v>0</v>
      </c>
      <c r="DQ349" s="62">
        <v>0</v>
      </c>
      <c r="DR349" s="62">
        <v>0</v>
      </c>
      <c r="DS349" s="62">
        <v>0</v>
      </c>
      <c r="DT349" s="62">
        <v>0</v>
      </c>
      <c r="DU349" s="62">
        <v>0</v>
      </c>
      <c r="DV349" s="62">
        <v>0</v>
      </c>
      <c r="DW349" s="62">
        <v>0</v>
      </c>
      <c r="DX349" s="62">
        <v>0</v>
      </c>
      <c r="DY349" s="62">
        <v>0</v>
      </c>
      <c r="DZ349" s="62">
        <v>0</v>
      </c>
      <c r="EA349" s="62">
        <v>0</v>
      </c>
      <c r="EB349" s="62">
        <v>0</v>
      </c>
      <c r="EC349" s="62">
        <v>0</v>
      </c>
      <c r="ED349" s="62">
        <v>0</v>
      </c>
      <c r="EE349" s="62">
        <v>0</v>
      </c>
      <c r="EF349" s="62">
        <v>0</v>
      </c>
      <c r="EG349" s="62">
        <v>0</v>
      </c>
      <c r="EH349" s="62">
        <v>0</v>
      </c>
      <c r="EI349" s="62">
        <v>0</v>
      </c>
      <c r="EJ349" s="30">
        <v>0</v>
      </c>
      <c r="EK349" s="30">
        <v>0</v>
      </c>
      <c r="EL349" s="76">
        <v>0</v>
      </c>
      <c r="EM349" s="45"/>
      <c r="EN349" s="48">
        <v>0</v>
      </c>
      <c r="EO349" s="76">
        <v>0</v>
      </c>
      <c r="EP349" s="78"/>
      <c r="EQ349" s="53">
        <v>0</v>
      </c>
      <c r="ER349" s="78"/>
      <c r="ES349" s="62"/>
      <c r="ET349" s="62"/>
      <c r="EU349" s="78"/>
      <c r="EV349" s="62"/>
    </row>
    <row r="350" spans="1:152" x14ac:dyDescent="0.25">
      <c r="A350" s="615">
        <v>201</v>
      </c>
      <c r="B350" s="642" t="s">
        <v>369</v>
      </c>
      <c r="C350" s="631" t="s">
        <v>169</v>
      </c>
      <c r="D350" s="63">
        <v>0</v>
      </c>
      <c r="E350" s="62">
        <v>0</v>
      </c>
      <c r="F350" s="62">
        <v>0</v>
      </c>
      <c r="G350" s="62">
        <v>0</v>
      </c>
      <c r="H350" s="62">
        <v>0</v>
      </c>
      <c r="I350" s="62">
        <v>0</v>
      </c>
      <c r="J350" s="62">
        <v>0</v>
      </c>
      <c r="K350" s="62">
        <v>0</v>
      </c>
      <c r="L350" s="62">
        <v>0</v>
      </c>
      <c r="M350" s="36">
        <v>284000</v>
      </c>
      <c r="N350" s="62">
        <v>0</v>
      </c>
      <c r="O350" s="62">
        <v>0</v>
      </c>
      <c r="P350" s="62">
        <v>0</v>
      </c>
      <c r="Q350" s="62">
        <v>0</v>
      </c>
      <c r="R350" s="62">
        <v>0</v>
      </c>
      <c r="S350" s="62">
        <v>0</v>
      </c>
      <c r="T350" s="62">
        <v>0</v>
      </c>
      <c r="U350" s="62">
        <v>0</v>
      </c>
      <c r="V350" s="62">
        <v>0</v>
      </c>
      <c r="W350" s="62">
        <v>0</v>
      </c>
      <c r="X350" s="62">
        <v>0</v>
      </c>
      <c r="Y350" s="62">
        <v>0</v>
      </c>
      <c r="Z350" s="62">
        <v>0</v>
      </c>
      <c r="AA350" s="62">
        <v>0</v>
      </c>
      <c r="AB350" s="62">
        <v>0</v>
      </c>
      <c r="AC350" s="62">
        <v>0</v>
      </c>
      <c r="AD350" s="62">
        <v>0</v>
      </c>
      <c r="AE350" s="62">
        <v>0</v>
      </c>
      <c r="AF350" s="62">
        <v>0</v>
      </c>
      <c r="AG350" s="62">
        <v>0</v>
      </c>
      <c r="AH350" s="62">
        <v>0</v>
      </c>
      <c r="AI350" s="62">
        <v>0</v>
      </c>
      <c r="AJ350" s="62">
        <v>0</v>
      </c>
      <c r="AK350" s="62">
        <v>0</v>
      </c>
      <c r="AL350" s="62">
        <v>0</v>
      </c>
      <c r="AM350" s="62">
        <v>0</v>
      </c>
      <c r="AN350" s="62">
        <v>0</v>
      </c>
      <c r="AO350" s="62">
        <v>0</v>
      </c>
      <c r="AP350" s="62">
        <v>0</v>
      </c>
      <c r="AQ350" s="62">
        <v>0</v>
      </c>
      <c r="AR350" s="62">
        <v>0</v>
      </c>
      <c r="AS350" s="62">
        <v>0</v>
      </c>
      <c r="AT350" s="62">
        <v>0</v>
      </c>
      <c r="AU350" s="62">
        <v>0</v>
      </c>
      <c r="AV350" s="62">
        <v>0</v>
      </c>
      <c r="AW350" s="62">
        <v>0</v>
      </c>
      <c r="AX350" s="62">
        <v>0</v>
      </c>
      <c r="AY350" s="62">
        <v>0</v>
      </c>
      <c r="AZ350" s="62">
        <v>0</v>
      </c>
      <c r="BA350" s="62">
        <v>0</v>
      </c>
      <c r="BB350" s="62">
        <v>0</v>
      </c>
      <c r="BC350" s="62">
        <v>0</v>
      </c>
      <c r="BD350" s="62">
        <v>0</v>
      </c>
      <c r="BE350" s="62">
        <v>0</v>
      </c>
      <c r="BF350" s="62">
        <v>0</v>
      </c>
      <c r="BG350" s="62">
        <v>0</v>
      </c>
      <c r="BH350" s="62">
        <v>0</v>
      </c>
      <c r="BI350" s="62">
        <v>0</v>
      </c>
      <c r="BJ350" s="62">
        <v>0</v>
      </c>
      <c r="BK350" s="62">
        <v>0</v>
      </c>
      <c r="BL350" s="62">
        <v>0</v>
      </c>
      <c r="BM350" s="62">
        <v>0</v>
      </c>
      <c r="BN350" s="62">
        <v>0</v>
      </c>
      <c r="BO350" s="62">
        <v>0</v>
      </c>
      <c r="BP350" s="62">
        <v>0</v>
      </c>
      <c r="BQ350" s="62">
        <v>0</v>
      </c>
      <c r="BR350" s="62">
        <v>0</v>
      </c>
      <c r="BS350" s="62">
        <v>0</v>
      </c>
      <c r="BT350" s="62">
        <v>0</v>
      </c>
      <c r="BU350" s="62">
        <v>0</v>
      </c>
      <c r="BV350" s="62">
        <v>0</v>
      </c>
      <c r="BW350" s="62">
        <v>0</v>
      </c>
      <c r="BX350" s="62">
        <v>0</v>
      </c>
      <c r="BY350" s="62">
        <v>0</v>
      </c>
      <c r="BZ350" s="62">
        <v>0</v>
      </c>
      <c r="CA350" s="62">
        <v>0</v>
      </c>
      <c r="CB350" s="62">
        <v>0</v>
      </c>
      <c r="CC350" s="62">
        <v>0</v>
      </c>
      <c r="CD350" s="62">
        <v>0</v>
      </c>
      <c r="CE350" s="62">
        <v>0</v>
      </c>
      <c r="CF350" s="62">
        <v>0</v>
      </c>
      <c r="CG350" s="62">
        <v>0</v>
      </c>
      <c r="CH350" s="62">
        <v>0</v>
      </c>
      <c r="CI350" s="62">
        <v>0</v>
      </c>
      <c r="CJ350" s="62">
        <v>0</v>
      </c>
      <c r="CK350" s="62">
        <v>0</v>
      </c>
      <c r="CL350" s="62">
        <v>0</v>
      </c>
      <c r="CM350" s="62">
        <v>0</v>
      </c>
      <c r="CN350" s="62">
        <v>0</v>
      </c>
      <c r="CO350" s="62">
        <v>0</v>
      </c>
      <c r="CP350" s="62">
        <v>0</v>
      </c>
      <c r="CQ350" s="62">
        <v>0</v>
      </c>
      <c r="CR350" s="62">
        <v>0</v>
      </c>
      <c r="CS350" s="62">
        <v>0</v>
      </c>
      <c r="CT350" s="62">
        <v>0</v>
      </c>
      <c r="CU350" s="62">
        <v>0</v>
      </c>
      <c r="CV350" s="62">
        <v>0</v>
      </c>
      <c r="CW350" s="62">
        <v>0</v>
      </c>
      <c r="CX350" s="62">
        <v>0</v>
      </c>
      <c r="CY350" s="62">
        <v>0</v>
      </c>
      <c r="CZ350" s="62">
        <v>0</v>
      </c>
      <c r="DA350" s="62">
        <v>0</v>
      </c>
      <c r="DB350" s="62">
        <v>0</v>
      </c>
      <c r="DC350" s="62">
        <v>0</v>
      </c>
      <c r="DD350" s="62">
        <v>0</v>
      </c>
      <c r="DE350" s="62">
        <v>0</v>
      </c>
      <c r="DF350" s="62">
        <v>0</v>
      </c>
      <c r="DG350" s="62">
        <v>0</v>
      </c>
      <c r="DH350" s="62">
        <v>0</v>
      </c>
      <c r="DI350" s="62">
        <v>0</v>
      </c>
      <c r="DJ350" s="62">
        <v>0</v>
      </c>
      <c r="DK350" s="62">
        <v>0</v>
      </c>
      <c r="DL350" s="62">
        <v>0</v>
      </c>
      <c r="DM350" s="62">
        <v>0</v>
      </c>
      <c r="DN350" s="62">
        <v>0</v>
      </c>
      <c r="DO350" s="62">
        <v>0</v>
      </c>
      <c r="DP350" s="62">
        <v>0</v>
      </c>
      <c r="DQ350" s="62">
        <v>0</v>
      </c>
      <c r="DR350" s="62">
        <v>0</v>
      </c>
      <c r="DS350" s="62">
        <v>0</v>
      </c>
      <c r="DT350" s="62">
        <v>0</v>
      </c>
      <c r="DU350" s="62">
        <v>0</v>
      </c>
      <c r="DV350" s="62">
        <v>0</v>
      </c>
      <c r="DW350" s="62">
        <v>0</v>
      </c>
      <c r="DX350" s="62">
        <v>0</v>
      </c>
      <c r="DY350" s="62">
        <v>0</v>
      </c>
      <c r="DZ350" s="62">
        <v>0</v>
      </c>
      <c r="EA350" s="62">
        <v>0</v>
      </c>
      <c r="EB350" s="62">
        <v>0</v>
      </c>
      <c r="EC350" s="62">
        <v>0</v>
      </c>
      <c r="ED350" s="62">
        <v>0</v>
      </c>
      <c r="EE350" s="62">
        <v>0</v>
      </c>
      <c r="EF350" s="62">
        <v>0</v>
      </c>
      <c r="EG350" s="62">
        <v>0</v>
      </c>
      <c r="EH350" s="62">
        <v>0</v>
      </c>
      <c r="EI350" s="62">
        <v>0</v>
      </c>
      <c r="EJ350" s="30">
        <v>0</v>
      </c>
      <c r="EK350" s="30">
        <v>0</v>
      </c>
      <c r="EL350" s="76">
        <v>0</v>
      </c>
      <c r="EM350" s="45"/>
      <c r="EN350" s="48">
        <v>0</v>
      </c>
      <c r="EO350" s="76">
        <v>0</v>
      </c>
      <c r="EP350" s="78"/>
      <c r="EQ350" s="53">
        <v>0</v>
      </c>
      <c r="ER350" s="78"/>
      <c r="ES350" s="62"/>
      <c r="ET350" s="62"/>
      <c r="EU350" s="78"/>
      <c r="EV350" s="62"/>
    </row>
    <row r="351" spans="1:152" x14ac:dyDescent="0.25">
      <c r="A351" s="615">
        <v>202</v>
      </c>
      <c r="B351" s="642" t="s">
        <v>370</v>
      </c>
      <c r="C351" s="631" t="s">
        <v>169</v>
      </c>
      <c r="D351" s="63">
        <v>0</v>
      </c>
      <c r="E351" s="62">
        <v>0</v>
      </c>
      <c r="F351" s="62">
        <v>0</v>
      </c>
      <c r="G351" s="62">
        <v>0</v>
      </c>
      <c r="H351" s="62">
        <v>0</v>
      </c>
      <c r="I351" s="62">
        <v>0</v>
      </c>
      <c r="J351" s="62">
        <v>0</v>
      </c>
      <c r="K351" s="62">
        <v>0</v>
      </c>
      <c r="L351" s="62">
        <v>0</v>
      </c>
      <c r="M351" s="36">
        <v>0</v>
      </c>
      <c r="N351" s="62">
        <v>0</v>
      </c>
      <c r="O351" s="62">
        <v>0</v>
      </c>
      <c r="P351" s="62">
        <v>0</v>
      </c>
      <c r="Q351" s="62">
        <v>0</v>
      </c>
      <c r="R351" s="62">
        <v>0</v>
      </c>
      <c r="S351" s="62">
        <v>0</v>
      </c>
      <c r="T351" s="62">
        <v>0</v>
      </c>
      <c r="U351" s="62">
        <v>0</v>
      </c>
      <c r="V351" s="62">
        <v>0</v>
      </c>
      <c r="W351" s="62">
        <v>0</v>
      </c>
      <c r="X351" s="62">
        <v>0</v>
      </c>
      <c r="Y351" s="62">
        <v>0</v>
      </c>
      <c r="Z351" s="62">
        <v>0</v>
      </c>
      <c r="AA351" s="62">
        <v>0</v>
      </c>
      <c r="AB351" s="62">
        <v>0</v>
      </c>
      <c r="AC351" s="62">
        <v>0</v>
      </c>
      <c r="AD351" s="62">
        <v>0</v>
      </c>
      <c r="AE351" s="62">
        <v>0</v>
      </c>
      <c r="AF351" s="62">
        <v>0</v>
      </c>
      <c r="AG351" s="62">
        <v>0</v>
      </c>
      <c r="AH351" s="62">
        <v>0</v>
      </c>
      <c r="AI351" s="62">
        <v>0</v>
      </c>
      <c r="AJ351" s="62">
        <v>0</v>
      </c>
      <c r="AK351" s="62">
        <v>0</v>
      </c>
      <c r="AL351" s="62">
        <v>0</v>
      </c>
      <c r="AM351" s="62">
        <v>0</v>
      </c>
      <c r="AN351" s="62">
        <v>0</v>
      </c>
      <c r="AO351" s="62">
        <v>0</v>
      </c>
      <c r="AP351" s="62">
        <v>0</v>
      </c>
      <c r="AQ351" s="62">
        <v>0</v>
      </c>
      <c r="AR351" s="62">
        <v>0</v>
      </c>
      <c r="AS351" s="62">
        <v>0</v>
      </c>
      <c r="AT351" s="62">
        <v>0</v>
      </c>
      <c r="AU351" s="62">
        <v>0</v>
      </c>
      <c r="AV351" s="62">
        <v>0</v>
      </c>
      <c r="AW351" s="62">
        <v>0</v>
      </c>
      <c r="AX351" s="62">
        <v>0</v>
      </c>
      <c r="AY351" s="62">
        <v>0</v>
      </c>
      <c r="AZ351" s="62">
        <v>0</v>
      </c>
      <c r="BA351" s="62">
        <v>0</v>
      </c>
      <c r="BB351" s="62">
        <v>0</v>
      </c>
      <c r="BC351" s="62">
        <v>0</v>
      </c>
      <c r="BD351" s="62">
        <v>0</v>
      </c>
      <c r="BE351" s="62">
        <v>0</v>
      </c>
      <c r="BF351" s="62">
        <v>0</v>
      </c>
      <c r="BG351" s="62">
        <v>0</v>
      </c>
      <c r="BH351" s="62">
        <v>0</v>
      </c>
      <c r="BI351" s="62">
        <v>0</v>
      </c>
      <c r="BJ351" s="62">
        <v>0</v>
      </c>
      <c r="BK351" s="62">
        <v>0</v>
      </c>
      <c r="BL351" s="62">
        <v>0</v>
      </c>
      <c r="BM351" s="62">
        <v>0</v>
      </c>
      <c r="BN351" s="62">
        <v>0</v>
      </c>
      <c r="BO351" s="62">
        <v>0</v>
      </c>
      <c r="BP351" s="62">
        <v>0</v>
      </c>
      <c r="BQ351" s="62">
        <v>0</v>
      </c>
      <c r="BR351" s="62">
        <v>0</v>
      </c>
      <c r="BS351" s="62">
        <v>0</v>
      </c>
      <c r="BT351" s="62">
        <v>0</v>
      </c>
      <c r="BU351" s="62">
        <v>0</v>
      </c>
      <c r="BV351" s="62">
        <v>0</v>
      </c>
      <c r="BW351" s="62">
        <v>0</v>
      </c>
      <c r="BX351" s="62">
        <v>0</v>
      </c>
      <c r="BY351" s="62">
        <v>0</v>
      </c>
      <c r="BZ351" s="62">
        <v>0</v>
      </c>
      <c r="CA351" s="62">
        <v>0</v>
      </c>
      <c r="CB351" s="62">
        <v>0</v>
      </c>
      <c r="CC351" s="62">
        <v>0</v>
      </c>
      <c r="CD351" s="62">
        <v>0</v>
      </c>
      <c r="CE351" s="62">
        <v>0</v>
      </c>
      <c r="CF351" s="62">
        <v>0</v>
      </c>
      <c r="CG351" s="62">
        <v>0</v>
      </c>
      <c r="CH351" s="62">
        <v>0</v>
      </c>
      <c r="CI351" s="62">
        <v>0</v>
      </c>
      <c r="CJ351" s="62">
        <v>0</v>
      </c>
      <c r="CK351" s="62">
        <v>0</v>
      </c>
      <c r="CL351" s="62">
        <v>0</v>
      </c>
      <c r="CM351" s="62">
        <v>0</v>
      </c>
      <c r="CN351" s="62">
        <v>0</v>
      </c>
      <c r="CO351" s="62">
        <v>0</v>
      </c>
      <c r="CP351" s="62">
        <v>0</v>
      </c>
      <c r="CQ351" s="62">
        <v>0</v>
      </c>
      <c r="CR351" s="62">
        <v>0</v>
      </c>
      <c r="CS351" s="62">
        <v>0</v>
      </c>
      <c r="CT351" s="62">
        <v>0</v>
      </c>
      <c r="CU351" s="62">
        <v>0</v>
      </c>
      <c r="CV351" s="62">
        <v>0</v>
      </c>
      <c r="CW351" s="62">
        <v>0</v>
      </c>
      <c r="CX351" s="62">
        <v>0</v>
      </c>
      <c r="CY351" s="62">
        <v>0</v>
      </c>
      <c r="CZ351" s="62">
        <v>0</v>
      </c>
      <c r="DA351" s="62">
        <v>0</v>
      </c>
      <c r="DB351" s="62">
        <v>0</v>
      </c>
      <c r="DC351" s="62">
        <v>0</v>
      </c>
      <c r="DD351" s="62">
        <v>0</v>
      </c>
      <c r="DE351" s="62">
        <v>0</v>
      </c>
      <c r="DF351" s="62">
        <v>0</v>
      </c>
      <c r="DG351" s="62">
        <v>0</v>
      </c>
      <c r="DH351" s="62">
        <v>0</v>
      </c>
      <c r="DI351" s="62">
        <v>0</v>
      </c>
      <c r="DJ351" s="62">
        <v>0</v>
      </c>
      <c r="DK351" s="62">
        <v>0</v>
      </c>
      <c r="DL351" s="62">
        <v>0</v>
      </c>
      <c r="DM351" s="62">
        <v>0</v>
      </c>
      <c r="DN351" s="62">
        <v>0</v>
      </c>
      <c r="DO351" s="62">
        <v>0</v>
      </c>
      <c r="DP351" s="62">
        <v>0</v>
      </c>
      <c r="DQ351" s="62">
        <v>0</v>
      </c>
      <c r="DR351" s="62">
        <v>0</v>
      </c>
      <c r="DS351" s="62">
        <v>0</v>
      </c>
      <c r="DT351" s="62">
        <v>0</v>
      </c>
      <c r="DU351" s="62">
        <v>0</v>
      </c>
      <c r="DV351" s="62">
        <v>0</v>
      </c>
      <c r="DW351" s="62">
        <v>0</v>
      </c>
      <c r="DX351" s="62">
        <v>0</v>
      </c>
      <c r="DY351" s="62">
        <v>0</v>
      </c>
      <c r="DZ351" s="62">
        <v>0</v>
      </c>
      <c r="EA351" s="62">
        <v>0</v>
      </c>
      <c r="EB351" s="62">
        <v>0</v>
      </c>
      <c r="EC351" s="62">
        <v>0</v>
      </c>
      <c r="ED351" s="62">
        <v>0</v>
      </c>
      <c r="EE351" s="62">
        <v>0</v>
      </c>
      <c r="EF351" s="62">
        <v>0</v>
      </c>
      <c r="EG351" s="62">
        <v>0</v>
      </c>
      <c r="EH351" s="62">
        <v>0</v>
      </c>
      <c r="EI351" s="62">
        <v>0</v>
      </c>
      <c r="EJ351" s="30">
        <v>0</v>
      </c>
      <c r="EK351" s="30">
        <v>0</v>
      </c>
      <c r="EL351" s="76">
        <v>0</v>
      </c>
      <c r="EM351" s="45"/>
      <c r="EN351" s="48">
        <v>0</v>
      </c>
      <c r="EO351" s="76">
        <v>0</v>
      </c>
      <c r="EP351" s="78"/>
      <c r="EQ351" s="53">
        <v>0</v>
      </c>
      <c r="ER351" s="78"/>
      <c r="ES351" s="62"/>
      <c r="ET351" s="62"/>
      <c r="EU351" s="78"/>
      <c r="EV351" s="62"/>
    </row>
    <row r="352" spans="1:152" x14ac:dyDescent="0.25">
      <c r="A352" s="615">
        <v>203</v>
      </c>
      <c r="B352" s="642" t="s">
        <v>371</v>
      </c>
      <c r="C352" s="631" t="s">
        <v>169</v>
      </c>
      <c r="D352" s="63">
        <v>0</v>
      </c>
      <c r="E352" s="62">
        <v>0</v>
      </c>
      <c r="F352" s="62">
        <v>0</v>
      </c>
      <c r="G352" s="62">
        <v>0</v>
      </c>
      <c r="H352" s="62">
        <v>0</v>
      </c>
      <c r="I352" s="62">
        <v>0</v>
      </c>
      <c r="J352" s="62">
        <v>0</v>
      </c>
      <c r="K352" s="62">
        <v>0</v>
      </c>
      <c r="L352" s="62">
        <v>0</v>
      </c>
      <c r="M352" s="36">
        <v>140800</v>
      </c>
      <c r="N352" s="62">
        <v>0</v>
      </c>
      <c r="O352" s="62">
        <v>0</v>
      </c>
      <c r="P352" s="62">
        <v>0</v>
      </c>
      <c r="Q352" s="62">
        <v>0</v>
      </c>
      <c r="R352" s="62">
        <v>0</v>
      </c>
      <c r="S352" s="62">
        <v>0</v>
      </c>
      <c r="T352" s="62">
        <v>0</v>
      </c>
      <c r="U352" s="62">
        <v>0</v>
      </c>
      <c r="V352" s="62">
        <v>0</v>
      </c>
      <c r="W352" s="62">
        <v>0</v>
      </c>
      <c r="X352" s="62">
        <v>0</v>
      </c>
      <c r="Y352" s="62">
        <v>0</v>
      </c>
      <c r="Z352" s="62">
        <v>0</v>
      </c>
      <c r="AA352" s="62">
        <v>0</v>
      </c>
      <c r="AB352" s="62">
        <v>0</v>
      </c>
      <c r="AC352" s="62">
        <v>0</v>
      </c>
      <c r="AD352" s="62">
        <v>0</v>
      </c>
      <c r="AE352" s="62">
        <v>0</v>
      </c>
      <c r="AF352" s="62">
        <v>0</v>
      </c>
      <c r="AG352" s="62">
        <v>0</v>
      </c>
      <c r="AH352" s="62">
        <v>0</v>
      </c>
      <c r="AI352" s="62">
        <v>0</v>
      </c>
      <c r="AJ352" s="62">
        <v>0</v>
      </c>
      <c r="AK352" s="62">
        <v>0</v>
      </c>
      <c r="AL352" s="62">
        <v>0</v>
      </c>
      <c r="AM352" s="62">
        <v>0</v>
      </c>
      <c r="AN352" s="62">
        <v>0</v>
      </c>
      <c r="AO352" s="62">
        <v>0</v>
      </c>
      <c r="AP352" s="62">
        <v>0</v>
      </c>
      <c r="AQ352" s="62">
        <v>0</v>
      </c>
      <c r="AR352" s="62">
        <v>0</v>
      </c>
      <c r="AS352" s="62">
        <v>0</v>
      </c>
      <c r="AT352" s="62">
        <v>0</v>
      </c>
      <c r="AU352" s="62">
        <v>0</v>
      </c>
      <c r="AV352" s="62">
        <v>0</v>
      </c>
      <c r="AW352" s="62">
        <v>0</v>
      </c>
      <c r="AX352" s="62">
        <v>0</v>
      </c>
      <c r="AY352" s="62">
        <v>0</v>
      </c>
      <c r="AZ352" s="62">
        <v>0</v>
      </c>
      <c r="BA352" s="62">
        <v>0</v>
      </c>
      <c r="BB352" s="62">
        <v>0</v>
      </c>
      <c r="BC352" s="62">
        <v>0</v>
      </c>
      <c r="BD352" s="62">
        <v>0</v>
      </c>
      <c r="BE352" s="62">
        <v>0</v>
      </c>
      <c r="BF352" s="62">
        <v>0</v>
      </c>
      <c r="BG352" s="62">
        <v>0</v>
      </c>
      <c r="BH352" s="62">
        <v>0</v>
      </c>
      <c r="BI352" s="62">
        <v>0</v>
      </c>
      <c r="BJ352" s="62">
        <v>0</v>
      </c>
      <c r="BK352" s="62">
        <v>0</v>
      </c>
      <c r="BL352" s="62">
        <v>0</v>
      </c>
      <c r="BM352" s="62">
        <v>0</v>
      </c>
      <c r="BN352" s="62">
        <v>0</v>
      </c>
      <c r="BO352" s="62">
        <v>0</v>
      </c>
      <c r="BP352" s="62">
        <v>0</v>
      </c>
      <c r="BQ352" s="62">
        <v>0</v>
      </c>
      <c r="BR352" s="62">
        <v>0</v>
      </c>
      <c r="BS352" s="62">
        <v>0</v>
      </c>
      <c r="BT352" s="62">
        <v>0</v>
      </c>
      <c r="BU352" s="62">
        <v>0</v>
      </c>
      <c r="BV352" s="62">
        <v>0</v>
      </c>
      <c r="BW352" s="62">
        <v>0</v>
      </c>
      <c r="BX352" s="62">
        <v>0</v>
      </c>
      <c r="BY352" s="62">
        <v>0</v>
      </c>
      <c r="BZ352" s="62">
        <v>0</v>
      </c>
      <c r="CA352" s="62">
        <v>0</v>
      </c>
      <c r="CB352" s="62">
        <v>0</v>
      </c>
      <c r="CC352" s="62">
        <v>0</v>
      </c>
      <c r="CD352" s="62">
        <v>0</v>
      </c>
      <c r="CE352" s="62">
        <v>0</v>
      </c>
      <c r="CF352" s="62">
        <v>0</v>
      </c>
      <c r="CG352" s="62">
        <v>0</v>
      </c>
      <c r="CH352" s="62">
        <v>0</v>
      </c>
      <c r="CI352" s="62">
        <v>0</v>
      </c>
      <c r="CJ352" s="62">
        <v>0</v>
      </c>
      <c r="CK352" s="62">
        <v>0</v>
      </c>
      <c r="CL352" s="62">
        <v>0</v>
      </c>
      <c r="CM352" s="62">
        <v>0</v>
      </c>
      <c r="CN352" s="62">
        <v>0</v>
      </c>
      <c r="CO352" s="62">
        <v>0</v>
      </c>
      <c r="CP352" s="62">
        <v>0</v>
      </c>
      <c r="CQ352" s="62">
        <v>0</v>
      </c>
      <c r="CR352" s="62">
        <v>0</v>
      </c>
      <c r="CS352" s="62">
        <v>0</v>
      </c>
      <c r="CT352" s="62">
        <v>0</v>
      </c>
      <c r="CU352" s="62">
        <v>0</v>
      </c>
      <c r="CV352" s="62">
        <v>0</v>
      </c>
      <c r="CW352" s="62">
        <v>0</v>
      </c>
      <c r="CX352" s="62">
        <v>0</v>
      </c>
      <c r="CY352" s="62">
        <v>0</v>
      </c>
      <c r="CZ352" s="62">
        <v>0</v>
      </c>
      <c r="DA352" s="62">
        <v>0</v>
      </c>
      <c r="DB352" s="62">
        <v>0</v>
      </c>
      <c r="DC352" s="62">
        <v>0</v>
      </c>
      <c r="DD352" s="62">
        <v>0</v>
      </c>
      <c r="DE352" s="62">
        <v>0</v>
      </c>
      <c r="DF352" s="62">
        <v>0</v>
      </c>
      <c r="DG352" s="62">
        <v>0</v>
      </c>
      <c r="DH352" s="62">
        <v>0</v>
      </c>
      <c r="DI352" s="62">
        <v>0</v>
      </c>
      <c r="DJ352" s="62">
        <v>0</v>
      </c>
      <c r="DK352" s="62">
        <v>0</v>
      </c>
      <c r="DL352" s="62">
        <v>0</v>
      </c>
      <c r="DM352" s="62">
        <v>0</v>
      </c>
      <c r="DN352" s="62">
        <v>0</v>
      </c>
      <c r="DO352" s="62">
        <v>0</v>
      </c>
      <c r="DP352" s="62">
        <v>0</v>
      </c>
      <c r="DQ352" s="62">
        <v>0</v>
      </c>
      <c r="DR352" s="62">
        <v>0</v>
      </c>
      <c r="DS352" s="62">
        <v>0</v>
      </c>
      <c r="DT352" s="62">
        <v>0</v>
      </c>
      <c r="DU352" s="62">
        <v>0</v>
      </c>
      <c r="DV352" s="62">
        <v>0</v>
      </c>
      <c r="DW352" s="62">
        <v>0</v>
      </c>
      <c r="DX352" s="62">
        <v>0</v>
      </c>
      <c r="DY352" s="62">
        <v>0</v>
      </c>
      <c r="DZ352" s="62">
        <v>0</v>
      </c>
      <c r="EA352" s="62">
        <v>0</v>
      </c>
      <c r="EB352" s="62">
        <v>0</v>
      </c>
      <c r="EC352" s="62">
        <v>0</v>
      </c>
      <c r="ED352" s="62">
        <v>0</v>
      </c>
      <c r="EE352" s="62">
        <v>0</v>
      </c>
      <c r="EF352" s="62">
        <v>0</v>
      </c>
      <c r="EG352" s="62">
        <v>0</v>
      </c>
      <c r="EH352" s="62">
        <v>0</v>
      </c>
      <c r="EI352" s="62">
        <v>0</v>
      </c>
      <c r="EJ352" s="30">
        <v>0</v>
      </c>
      <c r="EK352" s="30">
        <v>0</v>
      </c>
      <c r="EL352" s="76">
        <v>0</v>
      </c>
      <c r="EM352" s="45"/>
      <c r="EN352" s="48">
        <v>0</v>
      </c>
      <c r="EO352" s="76">
        <v>0</v>
      </c>
      <c r="EP352" s="78"/>
      <c r="EQ352" s="53">
        <v>0</v>
      </c>
      <c r="ER352" s="78"/>
      <c r="ES352" s="62"/>
      <c r="ET352" s="62"/>
      <c r="EU352" s="78"/>
      <c r="EV352" s="62"/>
    </row>
    <row r="353" spans="1:152" x14ac:dyDescent="0.25">
      <c r="A353" s="615">
        <v>204</v>
      </c>
      <c r="B353" s="642" t="s">
        <v>372</v>
      </c>
      <c r="C353" s="631" t="s">
        <v>169</v>
      </c>
      <c r="D353" s="63">
        <v>0</v>
      </c>
      <c r="E353" s="62">
        <v>0</v>
      </c>
      <c r="F353" s="62">
        <v>0</v>
      </c>
      <c r="G353" s="62">
        <v>0</v>
      </c>
      <c r="H353" s="62">
        <v>0</v>
      </c>
      <c r="I353" s="62">
        <v>0</v>
      </c>
      <c r="J353" s="62">
        <v>0</v>
      </c>
      <c r="K353" s="62">
        <v>0</v>
      </c>
      <c r="L353" s="62">
        <v>0</v>
      </c>
      <c r="M353" s="36">
        <v>15300</v>
      </c>
      <c r="N353" s="62">
        <v>0</v>
      </c>
      <c r="O353" s="62">
        <v>0</v>
      </c>
      <c r="P353" s="62">
        <v>0</v>
      </c>
      <c r="Q353" s="62">
        <v>0</v>
      </c>
      <c r="R353" s="62">
        <v>0</v>
      </c>
      <c r="S353" s="62">
        <v>0</v>
      </c>
      <c r="T353" s="62">
        <v>0</v>
      </c>
      <c r="U353" s="62">
        <v>0</v>
      </c>
      <c r="V353" s="62">
        <v>0</v>
      </c>
      <c r="W353" s="62">
        <v>0</v>
      </c>
      <c r="X353" s="62">
        <v>0</v>
      </c>
      <c r="Y353" s="62">
        <v>0</v>
      </c>
      <c r="Z353" s="62">
        <v>0</v>
      </c>
      <c r="AA353" s="62">
        <v>0</v>
      </c>
      <c r="AB353" s="62">
        <v>0</v>
      </c>
      <c r="AC353" s="62">
        <v>0</v>
      </c>
      <c r="AD353" s="62">
        <v>0</v>
      </c>
      <c r="AE353" s="62">
        <v>0</v>
      </c>
      <c r="AF353" s="62">
        <v>0</v>
      </c>
      <c r="AG353" s="62">
        <v>0</v>
      </c>
      <c r="AH353" s="62">
        <v>0</v>
      </c>
      <c r="AI353" s="62">
        <v>0</v>
      </c>
      <c r="AJ353" s="62">
        <v>0</v>
      </c>
      <c r="AK353" s="62">
        <v>0</v>
      </c>
      <c r="AL353" s="62">
        <v>0</v>
      </c>
      <c r="AM353" s="62">
        <v>0</v>
      </c>
      <c r="AN353" s="62">
        <v>0</v>
      </c>
      <c r="AO353" s="62">
        <v>0</v>
      </c>
      <c r="AP353" s="62">
        <v>0</v>
      </c>
      <c r="AQ353" s="62">
        <v>0</v>
      </c>
      <c r="AR353" s="62">
        <v>0</v>
      </c>
      <c r="AS353" s="62">
        <v>0</v>
      </c>
      <c r="AT353" s="62">
        <v>0</v>
      </c>
      <c r="AU353" s="62">
        <v>0</v>
      </c>
      <c r="AV353" s="62">
        <v>0</v>
      </c>
      <c r="AW353" s="62">
        <v>0</v>
      </c>
      <c r="AX353" s="62">
        <v>0</v>
      </c>
      <c r="AY353" s="62">
        <v>0</v>
      </c>
      <c r="AZ353" s="62">
        <v>0</v>
      </c>
      <c r="BA353" s="62">
        <v>0</v>
      </c>
      <c r="BB353" s="62">
        <v>0</v>
      </c>
      <c r="BC353" s="62">
        <v>0</v>
      </c>
      <c r="BD353" s="62">
        <v>0</v>
      </c>
      <c r="BE353" s="62">
        <v>0</v>
      </c>
      <c r="BF353" s="62">
        <v>0</v>
      </c>
      <c r="BG353" s="62">
        <v>0</v>
      </c>
      <c r="BH353" s="62">
        <v>0</v>
      </c>
      <c r="BI353" s="62">
        <v>0</v>
      </c>
      <c r="BJ353" s="62">
        <v>0</v>
      </c>
      <c r="BK353" s="62">
        <v>0</v>
      </c>
      <c r="BL353" s="62">
        <v>0</v>
      </c>
      <c r="BM353" s="62">
        <v>0</v>
      </c>
      <c r="BN353" s="62">
        <v>0</v>
      </c>
      <c r="BO353" s="62">
        <v>0</v>
      </c>
      <c r="BP353" s="62">
        <v>0</v>
      </c>
      <c r="BQ353" s="62">
        <v>0</v>
      </c>
      <c r="BR353" s="62">
        <v>0</v>
      </c>
      <c r="BS353" s="62">
        <v>0</v>
      </c>
      <c r="BT353" s="62">
        <v>0</v>
      </c>
      <c r="BU353" s="62">
        <v>0</v>
      </c>
      <c r="BV353" s="62">
        <v>0</v>
      </c>
      <c r="BW353" s="62">
        <v>0</v>
      </c>
      <c r="BX353" s="62">
        <v>0</v>
      </c>
      <c r="BY353" s="62">
        <v>0</v>
      </c>
      <c r="BZ353" s="62">
        <v>0</v>
      </c>
      <c r="CA353" s="62">
        <v>0</v>
      </c>
      <c r="CB353" s="62">
        <v>0</v>
      </c>
      <c r="CC353" s="62">
        <v>0</v>
      </c>
      <c r="CD353" s="62">
        <v>0</v>
      </c>
      <c r="CE353" s="62">
        <v>0</v>
      </c>
      <c r="CF353" s="62">
        <v>0</v>
      </c>
      <c r="CG353" s="62">
        <v>0</v>
      </c>
      <c r="CH353" s="62">
        <v>0</v>
      </c>
      <c r="CI353" s="62">
        <v>0</v>
      </c>
      <c r="CJ353" s="62">
        <v>0</v>
      </c>
      <c r="CK353" s="62">
        <v>0</v>
      </c>
      <c r="CL353" s="62">
        <v>0</v>
      </c>
      <c r="CM353" s="62">
        <v>0</v>
      </c>
      <c r="CN353" s="62">
        <v>0</v>
      </c>
      <c r="CO353" s="62">
        <v>0</v>
      </c>
      <c r="CP353" s="62">
        <v>0</v>
      </c>
      <c r="CQ353" s="62">
        <v>0</v>
      </c>
      <c r="CR353" s="62">
        <v>0</v>
      </c>
      <c r="CS353" s="62">
        <v>0</v>
      </c>
      <c r="CT353" s="62">
        <v>0</v>
      </c>
      <c r="CU353" s="62">
        <v>0</v>
      </c>
      <c r="CV353" s="62">
        <v>0</v>
      </c>
      <c r="CW353" s="62">
        <v>0</v>
      </c>
      <c r="CX353" s="62">
        <v>0</v>
      </c>
      <c r="CY353" s="62">
        <v>0</v>
      </c>
      <c r="CZ353" s="62">
        <v>0</v>
      </c>
      <c r="DA353" s="62">
        <v>0</v>
      </c>
      <c r="DB353" s="62">
        <v>0</v>
      </c>
      <c r="DC353" s="62">
        <v>0</v>
      </c>
      <c r="DD353" s="62">
        <v>0</v>
      </c>
      <c r="DE353" s="62">
        <v>0</v>
      </c>
      <c r="DF353" s="62">
        <v>0</v>
      </c>
      <c r="DG353" s="62">
        <v>0</v>
      </c>
      <c r="DH353" s="62">
        <v>0</v>
      </c>
      <c r="DI353" s="62">
        <v>0</v>
      </c>
      <c r="DJ353" s="62">
        <v>0</v>
      </c>
      <c r="DK353" s="62">
        <v>0</v>
      </c>
      <c r="DL353" s="62">
        <v>0</v>
      </c>
      <c r="DM353" s="62">
        <v>0</v>
      </c>
      <c r="DN353" s="62">
        <v>0</v>
      </c>
      <c r="DO353" s="62">
        <v>0</v>
      </c>
      <c r="DP353" s="62">
        <v>0</v>
      </c>
      <c r="DQ353" s="62">
        <v>0</v>
      </c>
      <c r="DR353" s="62">
        <v>0</v>
      </c>
      <c r="DS353" s="62">
        <v>0</v>
      </c>
      <c r="DT353" s="62">
        <v>0</v>
      </c>
      <c r="DU353" s="62">
        <v>0</v>
      </c>
      <c r="DV353" s="62">
        <v>0</v>
      </c>
      <c r="DW353" s="62">
        <v>0</v>
      </c>
      <c r="DX353" s="62">
        <v>0</v>
      </c>
      <c r="DY353" s="62">
        <v>0</v>
      </c>
      <c r="DZ353" s="62">
        <v>0</v>
      </c>
      <c r="EA353" s="62">
        <v>0</v>
      </c>
      <c r="EB353" s="62">
        <v>0</v>
      </c>
      <c r="EC353" s="62">
        <v>0</v>
      </c>
      <c r="ED353" s="62">
        <v>0</v>
      </c>
      <c r="EE353" s="62">
        <v>0</v>
      </c>
      <c r="EF353" s="62">
        <v>0</v>
      </c>
      <c r="EG353" s="62">
        <v>0</v>
      </c>
      <c r="EH353" s="62">
        <v>0</v>
      </c>
      <c r="EI353" s="62">
        <v>0</v>
      </c>
      <c r="EJ353" s="30">
        <v>0</v>
      </c>
      <c r="EK353" s="30">
        <v>0</v>
      </c>
      <c r="EL353" s="76">
        <v>0</v>
      </c>
      <c r="EM353" s="45"/>
      <c r="EN353" s="48">
        <v>0</v>
      </c>
      <c r="EO353" s="76">
        <v>0</v>
      </c>
      <c r="EP353" s="78"/>
      <c r="EQ353" s="53">
        <v>0</v>
      </c>
      <c r="ER353" s="78"/>
      <c r="ES353" s="62"/>
      <c r="ET353" s="62"/>
      <c r="EU353" s="78"/>
      <c r="EV353" s="62"/>
    </row>
    <row r="354" spans="1:152" x14ac:dyDescent="0.25">
      <c r="A354" s="615">
        <v>205</v>
      </c>
      <c r="B354" s="642" t="s">
        <v>373</v>
      </c>
      <c r="C354" s="631" t="s">
        <v>169</v>
      </c>
      <c r="D354" s="63">
        <v>0</v>
      </c>
      <c r="E354" s="62">
        <v>0</v>
      </c>
      <c r="F354" s="62">
        <v>0</v>
      </c>
      <c r="G354" s="62">
        <v>0</v>
      </c>
      <c r="H354" s="62">
        <v>0</v>
      </c>
      <c r="I354" s="62">
        <v>0</v>
      </c>
      <c r="J354" s="62">
        <v>0</v>
      </c>
      <c r="K354" s="62">
        <v>0</v>
      </c>
      <c r="L354" s="62">
        <v>0</v>
      </c>
      <c r="M354" s="36">
        <v>3181500</v>
      </c>
      <c r="N354" s="62">
        <v>0</v>
      </c>
      <c r="O354" s="62">
        <v>0</v>
      </c>
      <c r="P354" s="62">
        <v>0</v>
      </c>
      <c r="Q354" s="62">
        <v>0</v>
      </c>
      <c r="R354" s="62">
        <v>0</v>
      </c>
      <c r="S354" s="62">
        <v>0</v>
      </c>
      <c r="T354" s="62">
        <v>0</v>
      </c>
      <c r="U354" s="62">
        <v>0</v>
      </c>
      <c r="V354" s="62">
        <v>0</v>
      </c>
      <c r="W354" s="62">
        <v>0</v>
      </c>
      <c r="X354" s="62">
        <v>0</v>
      </c>
      <c r="Y354" s="62">
        <v>0</v>
      </c>
      <c r="Z354" s="62">
        <v>0</v>
      </c>
      <c r="AA354" s="62">
        <v>0</v>
      </c>
      <c r="AB354" s="62">
        <v>0</v>
      </c>
      <c r="AC354" s="62">
        <v>0</v>
      </c>
      <c r="AD354" s="62">
        <v>0</v>
      </c>
      <c r="AE354" s="62">
        <v>0</v>
      </c>
      <c r="AF354" s="62">
        <v>0</v>
      </c>
      <c r="AG354" s="62">
        <v>0</v>
      </c>
      <c r="AH354" s="62">
        <v>0</v>
      </c>
      <c r="AI354" s="62">
        <v>0</v>
      </c>
      <c r="AJ354" s="62">
        <v>0</v>
      </c>
      <c r="AK354" s="62">
        <v>0</v>
      </c>
      <c r="AL354" s="62">
        <v>0</v>
      </c>
      <c r="AM354" s="62">
        <v>0</v>
      </c>
      <c r="AN354" s="62">
        <v>0</v>
      </c>
      <c r="AO354" s="62">
        <v>0</v>
      </c>
      <c r="AP354" s="62">
        <v>0</v>
      </c>
      <c r="AQ354" s="62">
        <v>0</v>
      </c>
      <c r="AR354" s="62">
        <v>0</v>
      </c>
      <c r="AS354" s="62">
        <v>0</v>
      </c>
      <c r="AT354" s="62">
        <v>0</v>
      </c>
      <c r="AU354" s="62">
        <v>0</v>
      </c>
      <c r="AV354" s="62">
        <v>0</v>
      </c>
      <c r="AW354" s="62">
        <v>0</v>
      </c>
      <c r="AX354" s="62">
        <v>0</v>
      </c>
      <c r="AY354" s="62">
        <v>0</v>
      </c>
      <c r="AZ354" s="62">
        <v>0</v>
      </c>
      <c r="BA354" s="62">
        <v>0</v>
      </c>
      <c r="BB354" s="62">
        <v>0</v>
      </c>
      <c r="BC354" s="62">
        <v>0</v>
      </c>
      <c r="BD354" s="62">
        <v>0</v>
      </c>
      <c r="BE354" s="62">
        <v>0</v>
      </c>
      <c r="BF354" s="62">
        <v>0</v>
      </c>
      <c r="BG354" s="62">
        <v>0</v>
      </c>
      <c r="BH354" s="62">
        <v>0</v>
      </c>
      <c r="BI354" s="62">
        <v>0</v>
      </c>
      <c r="BJ354" s="62">
        <v>0</v>
      </c>
      <c r="BK354" s="62">
        <v>0</v>
      </c>
      <c r="BL354" s="62">
        <v>0</v>
      </c>
      <c r="BM354" s="62">
        <v>0</v>
      </c>
      <c r="BN354" s="62">
        <v>0</v>
      </c>
      <c r="BO354" s="62">
        <v>0</v>
      </c>
      <c r="BP354" s="62">
        <v>0</v>
      </c>
      <c r="BQ354" s="62">
        <v>0</v>
      </c>
      <c r="BR354" s="62">
        <v>0</v>
      </c>
      <c r="BS354" s="62">
        <v>0</v>
      </c>
      <c r="BT354" s="62">
        <v>0</v>
      </c>
      <c r="BU354" s="62">
        <v>0</v>
      </c>
      <c r="BV354" s="62">
        <v>0</v>
      </c>
      <c r="BW354" s="62">
        <v>0</v>
      </c>
      <c r="BX354" s="62">
        <v>0</v>
      </c>
      <c r="BY354" s="62">
        <v>0</v>
      </c>
      <c r="BZ354" s="62">
        <v>0</v>
      </c>
      <c r="CA354" s="62">
        <v>0</v>
      </c>
      <c r="CB354" s="62">
        <v>0</v>
      </c>
      <c r="CC354" s="62">
        <v>0</v>
      </c>
      <c r="CD354" s="62">
        <v>0</v>
      </c>
      <c r="CE354" s="62">
        <v>0</v>
      </c>
      <c r="CF354" s="62">
        <v>0</v>
      </c>
      <c r="CG354" s="62">
        <v>0</v>
      </c>
      <c r="CH354" s="62">
        <v>0</v>
      </c>
      <c r="CI354" s="62">
        <v>0</v>
      </c>
      <c r="CJ354" s="62">
        <v>0</v>
      </c>
      <c r="CK354" s="62">
        <v>0</v>
      </c>
      <c r="CL354" s="62">
        <v>0</v>
      </c>
      <c r="CM354" s="62">
        <v>0</v>
      </c>
      <c r="CN354" s="62">
        <v>0</v>
      </c>
      <c r="CO354" s="62">
        <v>0</v>
      </c>
      <c r="CP354" s="62">
        <v>0</v>
      </c>
      <c r="CQ354" s="62">
        <v>0</v>
      </c>
      <c r="CR354" s="62">
        <v>0</v>
      </c>
      <c r="CS354" s="62">
        <v>0</v>
      </c>
      <c r="CT354" s="62">
        <v>0</v>
      </c>
      <c r="CU354" s="62">
        <v>0</v>
      </c>
      <c r="CV354" s="62">
        <v>0</v>
      </c>
      <c r="CW354" s="62">
        <v>0</v>
      </c>
      <c r="CX354" s="62">
        <v>0</v>
      </c>
      <c r="CY354" s="62">
        <v>0</v>
      </c>
      <c r="CZ354" s="62">
        <v>0</v>
      </c>
      <c r="DA354" s="62">
        <v>0</v>
      </c>
      <c r="DB354" s="62">
        <v>0</v>
      </c>
      <c r="DC354" s="62">
        <v>0</v>
      </c>
      <c r="DD354" s="62">
        <v>0</v>
      </c>
      <c r="DE354" s="62">
        <v>0</v>
      </c>
      <c r="DF354" s="62">
        <v>0</v>
      </c>
      <c r="DG354" s="62">
        <v>0</v>
      </c>
      <c r="DH354" s="62">
        <v>0</v>
      </c>
      <c r="DI354" s="62">
        <v>0</v>
      </c>
      <c r="DJ354" s="62">
        <v>0</v>
      </c>
      <c r="DK354" s="62">
        <v>0</v>
      </c>
      <c r="DL354" s="62">
        <v>0</v>
      </c>
      <c r="DM354" s="62">
        <v>0</v>
      </c>
      <c r="DN354" s="62">
        <v>0</v>
      </c>
      <c r="DO354" s="62">
        <v>0</v>
      </c>
      <c r="DP354" s="62">
        <v>0</v>
      </c>
      <c r="DQ354" s="62">
        <v>0</v>
      </c>
      <c r="DR354" s="62">
        <v>0</v>
      </c>
      <c r="DS354" s="62">
        <v>0</v>
      </c>
      <c r="DT354" s="62">
        <v>0</v>
      </c>
      <c r="DU354" s="62">
        <v>0</v>
      </c>
      <c r="DV354" s="62">
        <v>0</v>
      </c>
      <c r="DW354" s="62">
        <v>0</v>
      </c>
      <c r="DX354" s="62">
        <v>0</v>
      </c>
      <c r="DY354" s="62">
        <v>0</v>
      </c>
      <c r="DZ354" s="62">
        <v>0</v>
      </c>
      <c r="EA354" s="62">
        <v>0</v>
      </c>
      <c r="EB354" s="62">
        <v>0</v>
      </c>
      <c r="EC354" s="62">
        <v>0</v>
      </c>
      <c r="ED354" s="62">
        <v>0</v>
      </c>
      <c r="EE354" s="62">
        <v>0</v>
      </c>
      <c r="EF354" s="62">
        <v>0</v>
      </c>
      <c r="EG354" s="62">
        <v>0</v>
      </c>
      <c r="EH354" s="62">
        <v>0</v>
      </c>
      <c r="EI354" s="62">
        <v>0</v>
      </c>
      <c r="EJ354" s="30">
        <v>0</v>
      </c>
      <c r="EK354" s="30">
        <v>0</v>
      </c>
      <c r="EL354" s="76">
        <v>0</v>
      </c>
      <c r="EM354" s="45"/>
      <c r="EN354" s="48">
        <v>0</v>
      </c>
      <c r="EO354" s="76">
        <v>0</v>
      </c>
      <c r="EP354" s="78"/>
      <c r="EQ354" s="53">
        <v>0</v>
      </c>
      <c r="ER354" s="78"/>
      <c r="ES354" s="62"/>
      <c r="ET354" s="62"/>
      <c r="EU354" s="78"/>
      <c r="EV354" s="62"/>
    </row>
    <row r="355" spans="1:152" x14ac:dyDescent="0.25">
      <c r="A355" s="615">
        <v>206</v>
      </c>
      <c r="B355" s="642" t="s">
        <v>374</v>
      </c>
      <c r="C355" s="631" t="s">
        <v>169</v>
      </c>
      <c r="D355" s="63">
        <v>0</v>
      </c>
      <c r="E355" s="62">
        <v>0</v>
      </c>
      <c r="F355" s="62">
        <v>0</v>
      </c>
      <c r="G355" s="62">
        <v>0</v>
      </c>
      <c r="H355" s="62">
        <v>0</v>
      </c>
      <c r="I355" s="62">
        <v>0</v>
      </c>
      <c r="J355" s="62">
        <v>0</v>
      </c>
      <c r="K355" s="62">
        <v>0</v>
      </c>
      <c r="L355" s="62">
        <v>0</v>
      </c>
      <c r="M355" s="36">
        <v>346881100</v>
      </c>
      <c r="N355" s="62">
        <v>0</v>
      </c>
      <c r="O355" s="62">
        <v>0</v>
      </c>
      <c r="P355" s="62">
        <v>0</v>
      </c>
      <c r="Q355" s="62">
        <v>0</v>
      </c>
      <c r="R355" s="62">
        <v>0</v>
      </c>
      <c r="S355" s="62">
        <v>0</v>
      </c>
      <c r="T355" s="62">
        <v>0</v>
      </c>
      <c r="U355" s="62">
        <v>0</v>
      </c>
      <c r="V355" s="62">
        <v>0</v>
      </c>
      <c r="W355" s="62">
        <v>0</v>
      </c>
      <c r="X355" s="62">
        <v>0</v>
      </c>
      <c r="Y355" s="62">
        <v>0</v>
      </c>
      <c r="Z355" s="62">
        <v>0</v>
      </c>
      <c r="AA355" s="62">
        <v>0</v>
      </c>
      <c r="AB355" s="62">
        <v>0</v>
      </c>
      <c r="AC355" s="62">
        <v>0</v>
      </c>
      <c r="AD355" s="62">
        <v>0</v>
      </c>
      <c r="AE355" s="62">
        <v>0</v>
      </c>
      <c r="AF355" s="62">
        <v>0</v>
      </c>
      <c r="AG355" s="62">
        <v>0</v>
      </c>
      <c r="AH355" s="62">
        <v>0</v>
      </c>
      <c r="AI355" s="62">
        <v>0</v>
      </c>
      <c r="AJ355" s="62">
        <v>0</v>
      </c>
      <c r="AK355" s="62">
        <v>0</v>
      </c>
      <c r="AL355" s="62">
        <v>0</v>
      </c>
      <c r="AM355" s="62">
        <v>0</v>
      </c>
      <c r="AN355" s="62">
        <v>0</v>
      </c>
      <c r="AO355" s="62">
        <v>0</v>
      </c>
      <c r="AP355" s="62">
        <v>0</v>
      </c>
      <c r="AQ355" s="62">
        <v>0</v>
      </c>
      <c r="AR355" s="62">
        <v>0</v>
      </c>
      <c r="AS355" s="62">
        <v>0</v>
      </c>
      <c r="AT355" s="62">
        <v>0</v>
      </c>
      <c r="AU355" s="62">
        <v>0</v>
      </c>
      <c r="AV355" s="62">
        <v>0</v>
      </c>
      <c r="AW355" s="62">
        <v>0</v>
      </c>
      <c r="AX355" s="62">
        <v>0</v>
      </c>
      <c r="AY355" s="62">
        <v>0</v>
      </c>
      <c r="AZ355" s="62">
        <v>0</v>
      </c>
      <c r="BA355" s="62">
        <v>0</v>
      </c>
      <c r="BB355" s="62">
        <v>0</v>
      </c>
      <c r="BC355" s="62">
        <v>0</v>
      </c>
      <c r="BD355" s="62">
        <v>0</v>
      </c>
      <c r="BE355" s="62">
        <v>0</v>
      </c>
      <c r="BF355" s="62">
        <v>0</v>
      </c>
      <c r="BG355" s="62">
        <v>0</v>
      </c>
      <c r="BH355" s="62">
        <v>0</v>
      </c>
      <c r="BI355" s="62">
        <v>0</v>
      </c>
      <c r="BJ355" s="62">
        <v>0</v>
      </c>
      <c r="BK355" s="62">
        <v>0</v>
      </c>
      <c r="BL355" s="62">
        <v>0</v>
      </c>
      <c r="BM355" s="62">
        <v>0</v>
      </c>
      <c r="BN355" s="62">
        <v>0</v>
      </c>
      <c r="BO355" s="62">
        <v>0</v>
      </c>
      <c r="BP355" s="62">
        <v>0</v>
      </c>
      <c r="BQ355" s="62">
        <v>0</v>
      </c>
      <c r="BR355" s="62">
        <v>0</v>
      </c>
      <c r="BS355" s="62">
        <v>0</v>
      </c>
      <c r="BT355" s="62">
        <v>0</v>
      </c>
      <c r="BU355" s="62">
        <v>0</v>
      </c>
      <c r="BV355" s="62">
        <v>0</v>
      </c>
      <c r="BW355" s="62">
        <v>0</v>
      </c>
      <c r="BX355" s="62">
        <v>0</v>
      </c>
      <c r="BY355" s="62">
        <v>0</v>
      </c>
      <c r="BZ355" s="62">
        <v>0</v>
      </c>
      <c r="CA355" s="62">
        <v>0</v>
      </c>
      <c r="CB355" s="62">
        <v>0</v>
      </c>
      <c r="CC355" s="62">
        <v>0</v>
      </c>
      <c r="CD355" s="62">
        <v>0</v>
      </c>
      <c r="CE355" s="62">
        <v>0</v>
      </c>
      <c r="CF355" s="62">
        <v>0</v>
      </c>
      <c r="CG355" s="62">
        <v>0</v>
      </c>
      <c r="CH355" s="62">
        <v>0</v>
      </c>
      <c r="CI355" s="62">
        <v>0</v>
      </c>
      <c r="CJ355" s="62">
        <v>0</v>
      </c>
      <c r="CK355" s="62">
        <v>0</v>
      </c>
      <c r="CL355" s="62">
        <v>0</v>
      </c>
      <c r="CM355" s="62">
        <v>0</v>
      </c>
      <c r="CN355" s="62">
        <v>0</v>
      </c>
      <c r="CO355" s="62">
        <v>0</v>
      </c>
      <c r="CP355" s="62">
        <v>0</v>
      </c>
      <c r="CQ355" s="62">
        <v>0</v>
      </c>
      <c r="CR355" s="62">
        <v>0</v>
      </c>
      <c r="CS355" s="62">
        <v>0</v>
      </c>
      <c r="CT355" s="62">
        <v>0</v>
      </c>
      <c r="CU355" s="62">
        <v>0</v>
      </c>
      <c r="CV355" s="62">
        <v>0</v>
      </c>
      <c r="CW355" s="62">
        <v>0</v>
      </c>
      <c r="CX355" s="62">
        <v>0</v>
      </c>
      <c r="CY355" s="62">
        <v>0</v>
      </c>
      <c r="CZ355" s="62">
        <v>0</v>
      </c>
      <c r="DA355" s="62">
        <v>0</v>
      </c>
      <c r="DB355" s="62">
        <v>0</v>
      </c>
      <c r="DC355" s="62">
        <v>0</v>
      </c>
      <c r="DD355" s="62">
        <v>0</v>
      </c>
      <c r="DE355" s="62">
        <v>0</v>
      </c>
      <c r="DF355" s="62">
        <v>0</v>
      </c>
      <c r="DG355" s="62">
        <v>0</v>
      </c>
      <c r="DH355" s="62">
        <v>0</v>
      </c>
      <c r="DI355" s="62">
        <v>0</v>
      </c>
      <c r="DJ355" s="62">
        <v>0</v>
      </c>
      <c r="DK355" s="62">
        <v>0</v>
      </c>
      <c r="DL355" s="62">
        <v>0</v>
      </c>
      <c r="DM355" s="62">
        <v>0</v>
      </c>
      <c r="DN355" s="62">
        <v>0</v>
      </c>
      <c r="DO355" s="62">
        <v>0</v>
      </c>
      <c r="DP355" s="62">
        <v>0</v>
      </c>
      <c r="DQ355" s="62">
        <v>0</v>
      </c>
      <c r="DR355" s="62">
        <v>0</v>
      </c>
      <c r="DS355" s="62">
        <v>0</v>
      </c>
      <c r="DT355" s="62">
        <v>0</v>
      </c>
      <c r="DU355" s="62">
        <v>0</v>
      </c>
      <c r="DV355" s="62">
        <v>0</v>
      </c>
      <c r="DW355" s="62">
        <v>0</v>
      </c>
      <c r="DX355" s="62">
        <v>0</v>
      </c>
      <c r="DY355" s="62">
        <v>0</v>
      </c>
      <c r="DZ355" s="62">
        <v>0</v>
      </c>
      <c r="EA355" s="62">
        <v>0</v>
      </c>
      <c r="EB355" s="62">
        <v>0</v>
      </c>
      <c r="EC355" s="62">
        <v>0</v>
      </c>
      <c r="ED355" s="62">
        <v>0</v>
      </c>
      <c r="EE355" s="62">
        <v>0</v>
      </c>
      <c r="EF355" s="62">
        <v>0</v>
      </c>
      <c r="EG355" s="62">
        <v>0</v>
      </c>
      <c r="EH355" s="62">
        <v>0</v>
      </c>
      <c r="EI355" s="62">
        <v>0</v>
      </c>
      <c r="EJ355" s="30">
        <v>0</v>
      </c>
      <c r="EK355" s="30">
        <v>0</v>
      </c>
      <c r="EL355" s="76">
        <v>0</v>
      </c>
      <c r="EM355" s="45"/>
      <c r="EN355" s="48">
        <v>0</v>
      </c>
      <c r="EO355" s="76">
        <v>0</v>
      </c>
      <c r="EP355" s="78"/>
      <c r="EQ355" s="53">
        <v>0</v>
      </c>
      <c r="ER355" s="78"/>
      <c r="ES355" s="62"/>
      <c r="ET355" s="62"/>
      <c r="EU355" s="78"/>
      <c r="EV355" s="62"/>
    </row>
    <row r="356" spans="1:152" x14ac:dyDescent="0.25">
      <c r="A356" s="615">
        <v>207</v>
      </c>
      <c r="B356" s="642" t="s">
        <v>375</v>
      </c>
      <c r="C356" s="631" t="s">
        <v>169</v>
      </c>
      <c r="D356" s="63">
        <v>0</v>
      </c>
      <c r="E356" s="62">
        <v>0</v>
      </c>
      <c r="F356" s="62">
        <v>0</v>
      </c>
      <c r="G356" s="62">
        <v>0</v>
      </c>
      <c r="H356" s="62">
        <v>0</v>
      </c>
      <c r="I356" s="62">
        <v>0</v>
      </c>
      <c r="J356" s="62">
        <v>0</v>
      </c>
      <c r="K356" s="62">
        <v>0</v>
      </c>
      <c r="L356" s="62">
        <v>0</v>
      </c>
      <c r="M356" s="36">
        <v>2571300</v>
      </c>
      <c r="N356" s="62">
        <v>0</v>
      </c>
      <c r="O356" s="62">
        <v>0</v>
      </c>
      <c r="P356" s="62">
        <v>0</v>
      </c>
      <c r="Q356" s="62">
        <v>0</v>
      </c>
      <c r="R356" s="62">
        <v>0</v>
      </c>
      <c r="S356" s="62">
        <v>0</v>
      </c>
      <c r="T356" s="62">
        <v>0</v>
      </c>
      <c r="U356" s="62">
        <v>0</v>
      </c>
      <c r="V356" s="62">
        <v>0</v>
      </c>
      <c r="W356" s="62">
        <v>0</v>
      </c>
      <c r="X356" s="62">
        <v>0</v>
      </c>
      <c r="Y356" s="62">
        <v>0</v>
      </c>
      <c r="Z356" s="62">
        <v>0</v>
      </c>
      <c r="AA356" s="62">
        <v>0</v>
      </c>
      <c r="AB356" s="62">
        <v>0</v>
      </c>
      <c r="AC356" s="62">
        <v>0</v>
      </c>
      <c r="AD356" s="62">
        <v>0</v>
      </c>
      <c r="AE356" s="62">
        <v>0</v>
      </c>
      <c r="AF356" s="62">
        <v>0</v>
      </c>
      <c r="AG356" s="62">
        <v>0</v>
      </c>
      <c r="AH356" s="62">
        <v>0</v>
      </c>
      <c r="AI356" s="62">
        <v>0</v>
      </c>
      <c r="AJ356" s="62">
        <v>0</v>
      </c>
      <c r="AK356" s="62">
        <v>0</v>
      </c>
      <c r="AL356" s="62">
        <v>0</v>
      </c>
      <c r="AM356" s="62">
        <v>0</v>
      </c>
      <c r="AN356" s="62">
        <v>0</v>
      </c>
      <c r="AO356" s="62">
        <v>0</v>
      </c>
      <c r="AP356" s="62">
        <v>0</v>
      </c>
      <c r="AQ356" s="62">
        <v>0</v>
      </c>
      <c r="AR356" s="62">
        <v>0</v>
      </c>
      <c r="AS356" s="62">
        <v>0</v>
      </c>
      <c r="AT356" s="62">
        <v>0</v>
      </c>
      <c r="AU356" s="62">
        <v>0</v>
      </c>
      <c r="AV356" s="62">
        <v>0</v>
      </c>
      <c r="AW356" s="62">
        <v>0</v>
      </c>
      <c r="AX356" s="62">
        <v>0</v>
      </c>
      <c r="AY356" s="62">
        <v>0</v>
      </c>
      <c r="AZ356" s="62">
        <v>0</v>
      </c>
      <c r="BA356" s="62">
        <v>0</v>
      </c>
      <c r="BB356" s="62">
        <v>0</v>
      </c>
      <c r="BC356" s="62">
        <v>0</v>
      </c>
      <c r="BD356" s="62">
        <v>0</v>
      </c>
      <c r="BE356" s="62">
        <v>0</v>
      </c>
      <c r="BF356" s="62">
        <v>0</v>
      </c>
      <c r="BG356" s="62">
        <v>0</v>
      </c>
      <c r="BH356" s="62">
        <v>0</v>
      </c>
      <c r="BI356" s="62">
        <v>0</v>
      </c>
      <c r="BJ356" s="62">
        <v>0</v>
      </c>
      <c r="BK356" s="62">
        <v>0</v>
      </c>
      <c r="BL356" s="62">
        <v>0</v>
      </c>
      <c r="BM356" s="62">
        <v>0</v>
      </c>
      <c r="BN356" s="62">
        <v>0</v>
      </c>
      <c r="BO356" s="62">
        <v>0</v>
      </c>
      <c r="BP356" s="62">
        <v>0</v>
      </c>
      <c r="BQ356" s="62">
        <v>0</v>
      </c>
      <c r="BR356" s="62">
        <v>0</v>
      </c>
      <c r="BS356" s="62">
        <v>0</v>
      </c>
      <c r="BT356" s="62">
        <v>0</v>
      </c>
      <c r="BU356" s="62">
        <v>0</v>
      </c>
      <c r="BV356" s="62">
        <v>0</v>
      </c>
      <c r="BW356" s="62">
        <v>0</v>
      </c>
      <c r="BX356" s="62">
        <v>0</v>
      </c>
      <c r="BY356" s="62">
        <v>0</v>
      </c>
      <c r="BZ356" s="62">
        <v>0</v>
      </c>
      <c r="CA356" s="62">
        <v>0</v>
      </c>
      <c r="CB356" s="62">
        <v>0</v>
      </c>
      <c r="CC356" s="62">
        <v>0</v>
      </c>
      <c r="CD356" s="62">
        <v>0</v>
      </c>
      <c r="CE356" s="62">
        <v>0</v>
      </c>
      <c r="CF356" s="62">
        <v>0</v>
      </c>
      <c r="CG356" s="62">
        <v>0</v>
      </c>
      <c r="CH356" s="62">
        <v>0</v>
      </c>
      <c r="CI356" s="62">
        <v>0</v>
      </c>
      <c r="CJ356" s="62">
        <v>0</v>
      </c>
      <c r="CK356" s="62">
        <v>0</v>
      </c>
      <c r="CL356" s="62">
        <v>0</v>
      </c>
      <c r="CM356" s="62">
        <v>0</v>
      </c>
      <c r="CN356" s="62">
        <v>0</v>
      </c>
      <c r="CO356" s="62">
        <v>0</v>
      </c>
      <c r="CP356" s="62">
        <v>0</v>
      </c>
      <c r="CQ356" s="62">
        <v>0</v>
      </c>
      <c r="CR356" s="62">
        <v>0</v>
      </c>
      <c r="CS356" s="62">
        <v>0</v>
      </c>
      <c r="CT356" s="62">
        <v>0</v>
      </c>
      <c r="CU356" s="62">
        <v>0</v>
      </c>
      <c r="CV356" s="62">
        <v>0</v>
      </c>
      <c r="CW356" s="62">
        <v>0</v>
      </c>
      <c r="CX356" s="62">
        <v>0</v>
      </c>
      <c r="CY356" s="62">
        <v>0</v>
      </c>
      <c r="CZ356" s="62">
        <v>0</v>
      </c>
      <c r="DA356" s="62">
        <v>0</v>
      </c>
      <c r="DB356" s="62">
        <v>0</v>
      </c>
      <c r="DC356" s="62">
        <v>0</v>
      </c>
      <c r="DD356" s="62">
        <v>0</v>
      </c>
      <c r="DE356" s="62">
        <v>0</v>
      </c>
      <c r="DF356" s="62">
        <v>0</v>
      </c>
      <c r="DG356" s="62">
        <v>0</v>
      </c>
      <c r="DH356" s="62">
        <v>0</v>
      </c>
      <c r="DI356" s="62">
        <v>0</v>
      </c>
      <c r="DJ356" s="62">
        <v>0</v>
      </c>
      <c r="DK356" s="62">
        <v>0</v>
      </c>
      <c r="DL356" s="62">
        <v>0</v>
      </c>
      <c r="DM356" s="62">
        <v>0</v>
      </c>
      <c r="DN356" s="62">
        <v>0</v>
      </c>
      <c r="DO356" s="62">
        <v>0</v>
      </c>
      <c r="DP356" s="62">
        <v>0</v>
      </c>
      <c r="DQ356" s="62">
        <v>0</v>
      </c>
      <c r="DR356" s="62">
        <v>0</v>
      </c>
      <c r="DS356" s="62">
        <v>0</v>
      </c>
      <c r="DT356" s="62">
        <v>0</v>
      </c>
      <c r="DU356" s="62">
        <v>0</v>
      </c>
      <c r="DV356" s="62">
        <v>0</v>
      </c>
      <c r="DW356" s="62">
        <v>0</v>
      </c>
      <c r="DX356" s="62">
        <v>0</v>
      </c>
      <c r="DY356" s="62">
        <v>0</v>
      </c>
      <c r="DZ356" s="62">
        <v>0</v>
      </c>
      <c r="EA356" s="62">
        <v>0</v>
      </c>
      <c r="EB356" s="62">
        <v>0</v>
      </c>
      <c r="EC356" s="62">
        <v>0</v>
      </c>
      <c r="ED356" s="62">
        <v>0</v>
      </c>
      <c r="EE356" s="62">
        <v>0</v>
      </c>
      <c r="EF356" s="62">
        <v>0</v>
      </c>
      <c r="EG356" s="62">
        <v>0</v>
      </c>
      <c r="EH356" s="62">
        <v>0</v>
      </c>
      <c r="EI356" s="62">
        <v>0</v>
      </c>
      <c r="EJ356" s="30">
        <v>0</v>
      </c>
      <c r="EK356" s="30">
        <v>0</v>
      </c>
      <c r="EL356" s="76">
        <v>0</v>
      </c>
      <c r="EM356" s="45"/>
      <c r="EN356" s="48">
        <v>0</v>
      </c>
      <c r="EO356" s="76">
        <v>0</v>
      </c>
      <c r="EP356" s="78"/>
      <c r="EQ356" s="53">
        <v>0</v>
      </c>
      <c r="ER356" s="78"/>
      <c r="ES356" s="62"/>
      <c r="ET356" s="62"/>
      <c r="EU356" s="78"/>
      <c r="EV356" s="62"/>
    </row>
    <row r="357" spans="1:152" x14ac:dyDescent="0.25">
      <c r="A357" s="615">
        <v>208</v>
      </c>
      <c r="B357" s="645" t="s">
        <v>376</v>
      </c>
      <c r="C357" s="631" t="s">
        <v>169</v>
      </c>
      <c r="D357" s="63">
        <v>0</v>
      </c>
      <c r="E357" s="62">
        <v>0</v>
      </c>
      <c r="F357" s="62">
        <v>0</v>
      </c>
      <c r="G357" s="62">
        <v>0</v>
      </c>
      <c r="H357" s="62">
        <v>0</v>
      </c>
      <c r="I357" s="62">
        <v>0</v>
      </c>
      <c r="J357" s="62">
        <v>0</v>
      </c>
      <c r="K357" s="62">
        <v>0</v>
      </c>
      <c r="L357" s="62">
        <v>0</v>
      </c>
      <c r="M357" s="36">
        <v>7799100</v>
      </c>
      <c r="N357" s="62">
        <v>0</v>
      </c>
      <c r="O357" s="62">
        <v>0</v>
      </c>
      <c r="P357" s="62">
        <v>0</v>
      </c>
      <c r="Q357" s="62">
        <v>0</v>
      </c>
      <c r="R357" s="62">
        <v>0</v>
      </c>
      <c r="S357" s="62">
        <v>0</v>
      </c>
      <c r="T357" s="62">
        <v>0</v>
      </c>
      <c r="U357" s="62">
        <v>0</v>
      </c>
      <c r="V357" s="62">
        <v>0</v>
      </c>
      <c r="W357" s="62">
        <v>0</v>
      </c>
      <c r="X357" s="62">
        <v>0</v>
      </c>
      <c r="Y357" s="62">
        <v>0</v>
      </c>
      <c r="Z357" s="62">
        <v>0</v>
      </c>
      <c r="AA357" s="62">
        <v>0</v>
      </c>
      <c r="AB357" s="62">
        <v>0</v>
      </c>
      <c r="AC357" s="62">
        <v>0</v>
      </c>
      <c r="AD357" s="62">
        <v>0</v>
      </c>
      <c r="AE357" s="62">
        <v>0</v>
      </c>
      <c r="AF357" s="62">
        <v>0</v>
      </c>
      <c r="AG357" s="62">
        <v>0</v>
      </c>
      <c r="AH357" s="62">
        <v>0</v>
      </c>
      <c r="AI357" s="62">
        <v>0</v>
      </c>
      <c r="AJ357" s="62">
        <v>0</v>
      </c>
      <c r="AK357" s="62">
        <v>0</v>
      </c>
      <c r="AL357" s="62">
        <v>0</v>
      </c>
      <c r="AM357" s="62">
        <v>0</v>
      </c>
      <c r="AN357" s="62">
        <v>0</v>
      </c>
      <c r="AO357" s="62">
        <v>0</v>
      </c>
      <c r="AP357" s="62">
        <v>0</v>
      </c>
      <c r="AQ357" s="62">
        <v>0</v>
      </c>
      <c r="AR357" s="62">
        <v>0</v>
      </c>
      <c r="AS357" s="62">
        <v>0</v>
      </c>
      <c r="AT357" s="62">
        <v>0</v>
      </c>
      <c r="AU357" s="62">
        <v>0</v>
      </c>
      <c r="AV357" s="62">
        <v>0</v>
      </c>
      <c r="AW357" s="62">
        <v>0</v>
      </c>
      <c r="AX357" s="62">
        <v>0</v>
      </c>
      <c r="AY357" s="62">
        <v>0</v>
      </c>
      <c r="AZ357" s="62">
        <v>0</v>
      </c>
      <c r="BA357" s="62">
        <v>0</v>
      </c>
      <c r="BB357" s="62">
        <v>0</v>
      </c>
      <c r="BC357" s="62">
        <v>0</v>
      </c>
      <c r="BD357" s="62">
        <v>0</v>
      </c>
      <c r="BE357" s="62">
        <v>0</v>
      </c>
      <c r="BF357" s="62">
        <v>0</v>
      </c>
      <c r="BG357" s="62">
        <v>0</v>
      </c>
      <c r="BH357" s="62">
        <v>0</v>
      </c>
      <c r="BI357" s="62">
        <v>0</v>
      </c>
      <c r="BJ357" s="62">
        <v>0</v>
      </c>
      <c r="BK357" s="62">
        <v>0</v>
      </c>
      <c r="BL357" s="62">
        <v>0</v>
      </c>
      <c r="BM357" s="62">
        <v>0</v>
      </c>
      <c r="BN357" s="62">
        <v>0</v>
      </c>
      <c r="BO357" s="62">
        <v>0</v>
      </c>
      <c r="BP357" s="62">
        <v>0</v>
      </c>
      <c r="BQ357" s="62">
        <v>0</v>
      </c>
      <c r="BR357" s="62">
        <v>0</v>
      </c>
      <c r="BS357" s="62">
        <v>0</v>
      </c>
      <c r="BT357" s="62">
        <v>0</v>
      </c>
      <c r="BU357" s="62">
        <v>0</v>
      </c>
      <c r="BV357" s="62">
        <v>0</v>
      </c>
      <c r="BW357" s="62">
        <v>0</v>
      </c>
      <c r="BX357" s="62">
        <v>0</v>
      </c>
      <c r="BY357" s="62">
        <v>0</v>
      </c>
      <c r="BZ357" s="62">
        <v>0</v>
      </c>
      <c r="CA357" s="62">
        <v>0</v>
      </c>
      <c r="CB357" s="62">
        <v>0</v>
      </c>
      <c r="CC357" s="62">
        <v>0</v>
      </c>
      <c r="CD357" s="62">
        <v>0</v>
      </c>
      <c r="CE357" s="62">
        <v>0</v>
      </c>
      <c r="CF357" s="62">
        <v>0</v>
      </c>
      <c r="CG357" s="62">
        <v>0</v>
      </c>
      <c r="CH357" s="62">
        <v>0</v>
      </c>
      <c r="CI357" s="62">
        <v>0</v>
      </c>
      <c r="CJ357" s="62">
        <v>0</v>
      </c>
      <c r="CK357" s="62">
        <v>0</v>
      </c>
      <c r="CL357" s="62">
        <v>0</v>
      </c>
      <c r="CM357" s="62">
        <v>0</v>
      </c>
      <c r="CN357" s="62">
        <v>0</v>
      </c>
      <c r="CO357" s="62">
        <v>0</v>
      </c>
      <c r="CP357" s="62">
        <v>0</v>
      </c>
      <c r="CQ357" s="62">
        <v>0</v>
      </c>
      <c r="CR357" s="62">
        <v>0</v>
      </c>
      <c r="CS357" s="62">
        <v>0</v>
      </c>
      <c r="CT357" s="62">
        <v>0</v>
      </c>
      <c r="CU357" s="62">
        <v>0</v>
      </c>
      <c r="CV357" s="62">
        <v>0</v>
      </c>
      <c r="CW357" s="62">
        <v>0</v>
      </c>
      <c r="CX357" s="62">
        <v>0</v>
      </c>
      <c r="CY357" s="62">
        <v>0</v>
      </c>
      <c r="CZ357" s="62">
        <v>0</v>
      </c>
      <c r="DA357" s="62">
        <v>0</v>
      </c>
      <c r="DB357" s="62">
        <v>0</v>
      </c>
      <c r="DC357" s="62">
        <v>0</v>
      </c>
      <c r="DD357" s="62">
        <v>0</v>
      </c>
      <c r="DE357" s="62">
        <v>0</v>
      </c>
      <c r="DF357" s="62">
        <v>0</v>
      </c>
      <c r="DG357" s="62">
        <v>0</v>
      </c>
      <c r="DH357" s="62">
        <v>0</v>
      </c>
      <c r="DI357" s="62">
        <v>0</v>
      </c>
      <c r="DJ357" s="62">
        <v>0</v>
      </c>
      <c r="DK357" s="62">
        <v>0</v>
      </c>
      <c r="DL357" s="62">
        <v>0</v>
      </c>
      <c r="DM357" s="62">
        <v>0</v>
      </c>
      <c r="DN357" s="62">
        <v>0</v>
      </c>
      <c r="DO357" s="62">
        <v>0</v>
      </c>
      <c r="DP357" s="62">
        <v>0</v>
      </c>
      <c r="DQ357" s="62">
        <v>0</v>
      </c>
      <c r="DR357" s="62">
        <v>0</v>
      </c>
      <c r="DS357" s="62">
        <v>0</v>
      </c>
      <c r="DT357" s="62">
        <v>0</v>
      </c>
      <c r="DU357" s="62">
        <v>0</v>
      </c>
      <c r="DV357" s="62">
        <v>0</v>
      </c>
      <c r="DW357" s="62">
        <v>0</v>
      </c>
      <c r="DX357" s="62">
        <v>0</v>
      </c>
      <c r="DY357" s="62">
        <v>0</v>
      </c>
      <c r="DZ357" s="62">
        <v>0</v>
      </c>
      <c r="EA357" s="62">
        <v>0</v>
      </c>
      <c r="EB357" s="62">
        <v>0</v>
      </c>
      <c r="EC357" s="62">
        <v>0</v>
      </c>
      <c r="ED357" s="62">
        <v>0</v>
      </c>
      <c r="EE357" s="62">
        <v>0</v>
      </c>
      <c r="EF357" s="62">
        <v>0</v>
      </c>
      <c r="EG357" s="62">
        <v>0</v>
      </c>
      <c r="EH357" s="62">
        <v>0</v>
      </c>
      <c r="EI357" s="62">
        <v>0</v>
      </c>
      <c r="EJ357" s="30">
        <v>0</v>
      </c>
      <c r="EK357" s="30">
        <v>0</v>
      </c>
      <c r="EL357" s="76">
        <v>0</v>
      </c>
      <c r="EM357" s="45"/>
      <c r="EN357" s="48">
        <v>0</v>
      </c>
      <c r="EO357" s="76">
        <v>0</v>
      </c>
      <c r="EP357" s="78"/>
      <c r="EQ357" s="53">
        <v>0</v>
      </c>
      <c r="ER357" s="78"/>
      <c r="ES357" s="62"/>
      <c r="ET357" s="62"/>
      <c r="EU357" s="78"/>
      <c r="EV357" s="62"/>
    </row>
    <row r="358" spans="1:152" x14ac:dyDescent="0.25">
      <c r="A358" s="615">
        <v>209</v>
      </c>
      <c r="B358" s="642" t="s">
        <v>377</v>
      </c>
      <c r="C358" s="631" t="s">
        <v>169</v>
      </c>
      <c r="D358" s="63">
        <v>0</v>
      </c>
      <c r="E358" s="62">
        <v>0</v>
      </c>
      <c r="F358" s="62">
        <v>0</v>
      </c>
      <c r="G358" s="62">
        <v>0</v>
      </c>
      <c r="H358" s="62">
        <v>0</v>
      </c>
      <c r="I358" s="62">
        <v>0</v>
      </c>
      <c r="J358" s="62">
        <v>0</v>
      </c>
      <c r="K358" s="62">
        <v>0</v>
      </c>
      <c r="L358" s="62">
        <v>0</v>
      </c>
      <c r="M358" s="36">
        <v>239100</v>
      </c>
      <c r="N358" s="62">
        <v>0</v>
      </c>
      <c r="O358" s="62">
        <v>0</v>
      </c>
      <c r="P358" s="62">
        <v>0</v>
      </c>
      <c r="Q358" s="62">
        <v>0</v>
      </c>
      <c r="R358" s="62">
        <v>0</v>
      </c>
      <c r="S358" s="62">
        <v>0</v>
      </c>
      <c r="T358" s="62">
        <v>0</v>
      </c>
      <c r="U358" s="62">
        <v>0</v>
      </c>
      <c r="V358" s="62">
        <v>0</v>
      </c>
      <c r="W358" s="62">
        <v>0</v>
      </c>
      <c r="X358" s="62">
        <v>0</v>
      </c>
      <c r="Y358" s="62">
        <v>0</v>
      </c>
      <c r="Z358" s="62">
        <v>0</v>
      </c>
      <c r="AA358" s="62">
        <v>0</v>
      </c>
      <c r="AB358" s="62">
        <v>0</v>
      </c>
      <c r="AC358" s="62">
        <v>0</v>
      </c>
      <c r="AD358" s="62">
        <v>0</v>
      </c>
      <c r="AE358" s="62">
        <v>0</v>
      </c>
      <c r="AF358" s="62">
        <v>0</v>
      </c>
      <c r="AG358" s="62">
        <v>0</v>
      </c>
      <c r="AH358" s="62">
        <v>0</v>
      </c>
      <c r="AI358" s="62">
        <v>0</v>
      </c>
      <c r="AJ358" s="62">
        <v>0</v>
      </c>
      <c r="AK358" s="62">
        <v>0</v>
      </c>
      <c r="AL358" s="62">
        <v>0</v>
      </c>
      <c r="AM358" s="62">
        <v>0</v>
      </c>
      <c r="AN358" s="62">
        <v>0</v>
      </c>
      <c r="AO358" s="62">
        <v>0</v>
      </c>
      <c r="AP358" s="62">
        <v>0</v>
      </c>
      <c r="AQ358" s="62">
        <v>0</v>
      </c>
      <c r="AR358" s="62">
        <v>0</v>
      </c>
      <c r="AS358" s="62">
        <v>0</v>
      </c>
      <c r="AT358" s="62">
        <v>0</v>
      </c>
      <c r="AU358" s="62">
        <v>0</v>
      </c>
      <c r="AV358" s="62">
        <v>0</v>
      </c>
      <c r="AW358" s="62">
        <v>0</v>
      </c>
      <c r="AX358" s="62">
        <v>0</v>
      </c>
      <c r="AY358" s="62">
        <v>0</v>
      </c>
      <c r="AZ358" s="62">
        <v>0</v>
      </c>
      <c r="BA358" s="62">
        <v>0</v>
      </c>
      <c r="BB358" s="62">
        <v>0</v>
      </c>
      <c r="BC358" s="62">
        <v>0</v>
      </c>
      <c r="BD358" s="62">
        <v>0</v>
      </c>
      <c r="BE358" s="62">
        <v>0</v>
      </c>
      <c r="BF358" s="62">
        <v>0</v>
      </c>
      <c r="BG358" s="62">
        <v>0</v>
      </c>
      <c r="BH358" s="62">
        <v>0</v>
      </c>
      <c r="BI358" s="62">
        <v>0</v>
      </c>
      <c r="BJ358" s="62">
        <v>0</v>
      </c>
      <c r="BK358" s="62">
        <v>0</v>
      </c>
      <c r="BL358" s="62">
        <v>0</v>
      </c>
      <c r="BM358" s="62">
        <v>0</v>
      </c>
      <c r="BN358" s="62">
        <v>0</v>
      </c>
      <c r="BO358" s="62">
        <v>0</v>
      </c>
      <c r="BP358" s="62">
        <v>0</v>
      </c>
      <c r="BQ358" s="62">
        <v>0</v>
      </c>
      <c r="BR358" s="62">
        <v>0</v>
      </c>
      <c r="BS358" s="62">
        <v>0</v>
      </c>
      <c r="BT358" s="62">
        <v>0</v>
      </c>
      <c r="BU358" s="62">
        <v>0</v>
      </c>
      <c r="BV358" s="62">
        <v>0</v>
      </c>
      <c r="BW358" s="62">
        <v>0</v>
      </c>
      <c r="BX358" s="62">
        <v>0</v>
      </c>
      <c r="BY358" s="62">
        <v>0</v>
      </c>
      <c r="BZ358" s="62">
        <v>0</v>
      </c>
      <c r="CA358" s="62">
        <v>0</v>
      </c>
      <c r="CB358" s="62">
        <v>0</v>
      </c>
      <c r="CC358" s="62">
        <v>0</v>
      </c>
      <c r="CD358" s="62">
        <v>0</v>
      </c>
      <c r="CE358" s="62">
        <v>0</v>
      </c>
      <c r="CF358" s="62">
        <v>0</v>
      </c>
      <c r="CG358" s="62">
        <v>0</v>
      </c>
      <c r="CH358" s="62">
        <v>0</v>
      </c>
      <c r="CI358" s="62">
        <v>0</v>
      </c>
      <c r="CJ358" s="62">
        <v>0</v>
      </c>
      <c r="CK358" s="62">
        <v>0</v>
      </c>
      <c r="CL358" s="62">
        <v>0</v>
      </c>
      <c r="CM358" s="62">
        <v>0</v>
      </c>
      <c r="CN358" s="62">
        <v>0</v>
      </c>
      <c r="CO358" s="62">
        <v>0</v>
      </c>
      <c r="CP358" s="62">
        <v>0</v>
      </c>
      <c r="CQ358" s="62">
        <v>0</v>
      </c>
      <c r="CR358" s="62">
        <v>0</v>
      </c>
      <c r="CS358" s="62">
        <v>0</v>
      </c>
      <c r="CT358" s="62">
        <v>0</v>
      </c>
      <c r="CU358" s="62">
        <v>0</v>
      </c>
      <c r="CV358" s="62">
        <v>0</v>
      </c>
      <c r="CW358" s="62">
        <v>0</v>
      </c>
      <c r="CX358" s="62">
        <v>0</v>
      </c>
      <c r="CY358" s="62">
        <v>0</v>
      </c>
      <c r="CZ358" s="62">
        <v>0</v>
      </c>
      <c r="DA358" s="62">
        <v>0</v>
      </c>
      <c r="DB358" s="62">
        <v>0</v>
      </c>
      <c r="DC358" s="62">
        <v>0</v>
      </c>
      <c r="DD358" s="62">
        <v>0</v>
      </c>
      <c r="DE358" s="62">
        <v>0</v>
      </c>
      <c r="DF358" s="62">
        <v>0</v>
      </c>
      <c r="DG358" s="62">
        <v>0</v>
      </c>
      <c r="DH358" s="62">
        <v>0</v>
      </c>
      <c r="DI358" s="62">
        <v>0</v>
      </c>
      <c r="DJ358" s="62">
        <v>0</v>
      </c>
      <c r="DK358" s="62">
        <v>0</v>
      </c>
      <c r="DL358" s="62">
        <v>0</v>
      </c>
      <c r="DM358" s="62">
        <v>0</v>
      </c>
      <c r="DN358" s="62">
        <v>0</v>
      </c>
      <c r="DO358" s="62">
        <v>0</v>
      </c>
      <c r="DP358" s="62">
        <v>0</v>
      </c>
      <c r="DQ358" s="62">
        <v>0</v>
      </c>
      <c r="DR358" s="62">
        <v>0</v>
      </c>
      <c r="DS358" s="62">
        <v>0</v>
      </c>
      <c r="DT358" s="62">
        <v>0</v>
      </c>
      <c r="DU358" s="62">
        <v>0</v>
      </c>
      <c r="DV358" s="62">
        <v>0</v>
      </c>
      <c r="DW358" s="62">
        <v>0</v>
      </c>
      <c r="DX358" s="62">
        <v>0</v>
      </c>
      <c r="DY358" s="62">
        <v>0</v>
      </c>
      <c r="DZ358" s="62">
        <v>0</v>
      </c>
      <c r="EA358" s="62">
        <v>0</v>
      </c>
      <c r="EB358" s="62">
        <v>0</v>
      </c>
      <c r="EC358" s="62">
        <v>0</v>
      </c>
      <c r="ED358" s="62">
        <v>0</v>
      </c>
      <c r="EE358" s="62">
        <v>0</v>
      </c>
      <c r="EF358" s="62">
        <v>0</v>
      </c>
      <c r="EG358" s="62">
        <v>0</v>
      </c>
      <c r="EH358" s="62">
        <v>0</v>
      </c>
      <c r="EI358" s="62">
        <v>0</v>
      </c>
      <c r="EJ358" s="30">
        <v>0</v>
      </c>
      <c r="EK358" s="30">
        <v>0</v>
      </c>
      <c r="EL358" s="76">
        <v>0</v>
      </c>
      <c r="EM358" s="45"/>
      <c r="EN358" s="48">
        <v>0</v>
      </c>
      <c r="EO358" s="76">
        <v>0</v>
      </c>
      <c r="EP358" s="78"/>
      <c r="EQ358" s="53">
        <v>0</v>
      </c>
      <c r="ER358" s="78"/>
      <c r="ES358" s="62"/>
      <c r="ET358" s="62"/>
      <c r="EU358" s="78"/>
      <c r="EV358" s="62"/>
    </row>
    <row r="359" spans="1:152" x14ac:dyDescent="0.25">
      <c r="A359" s="615">
        <v>210</v>
      </c>
      <c r="B359" s="642" t="s">
        <v>378</v>
      </c>
      <c r="C359" s="631" t="s">
        <v>169</v>
      </c>
      <c r="D359" s="63">
        <v>0</v>
      </c>
      <c r="E359" s="62">
        <v>0</v>
      </c>
      <c r="F359" s="62">
        <v>0</v>
      </c>
      <c r="G359" s="62">
        <v>0</v>
      </c>
      <c r="H359" s="62">
        <v>0</v>
      </c>
      <c r="I359" s="62">
        <v>0</v>
      </c>
      <c r="J359" s="62">
        <v>0</v>
      </c>
      <c r="K359" s="62">
        <v>0</v>
      </c>
      <c r="L359" s="62">
        <v>0</v>
      </c>
      <c r="M359" s="36">
        <v>655000</v>
      </c>
      <c r="N359" s="62">
        <v>0</v>
      </c>
      <c r="O359" s="62">
        <v>0</v>
      </c>
      <c r="P359" s="62">
        <v>0</v>
      </c>
      <c r="Q359" s="62">
        <v>0</v>
      </c>
      <c r="R359" s="62">
        <v>0</v>
      </c>
      <c r="S359" s="62">
        <v>0</v>
      </c>
      <c r="T359" s="62">
        <v>0</v>
      </c>
      <c r="U359" s="62">
        <v>0</v>
      </c>
      <c r="V359" s="62">
        <v>0</v>
      </c>
      <c r="W359" s="62">
        <v>0</v>
      </c>
      <c r="X359" s="62">
        <v>0</v>
      </c>
      <c r="Y359" s="62">
        <v>0</v>
      </c>
      <c r="Z359" s="62">
        <v>0</v>
      </c>
      <c r="AA359" s="62">
        <v>0</v>
      </c>
      <c r="AB359" s="62">
        <v>0</v>
      </c>
      <c r="AC359" s="62">
        <v>0</v>
      </c>
      <c r="AD359" s="62">
        <v>0</v>
      </c>
      <c r="AE359" s="62">
        <v>0</v>
      </c>
      <c r="AF359" s="62">
        <v>0</v>
      </c>
      <c r="AG359" s="62">
        <v>0</v>
      </c>
      <c r="AH359" s="62">
        <v>0</v>
      </c>
      <c r="AI359" s="62">
        <v>0</v>
      </c>
      <c r="AJ359" s="62">
        <v>0</v>
      </c>
      <c r="AK359" s="62">
        <v>0</v>
      </c>
      <c r="AL359" s="62">
        <v>0</v>
      </c>
      <c r="AM359" s="62">
        <v>0</v>
      </c>
      <c r="AN359" s="62">
        <v>0</v>
      </c>
      <c r="AO359" s="62">
        <v>0</v>
      </c>
      <c r="AP359" s="62">
        <v>0</v>
      </c>
      <c r="AQ359" s="62">
        <v>0</v>
      </c>
      <c r="AR359" s="62">
        <v>0</v>
      </c>
      <c r="AS359" s="62">
        <v>0</v>
      </c>
      <c r="AT359" s="62">
        <v>0</v>
      </c>
      <c r="AU359" s="62">
        <v>0</v>
      </c>
      <c r="AV359" s="62">
        <v>0</v>
      </c>
      <c r="AW359" s="62">
        <v>0</v>
      </c>
      <c r="AX359" s="62">
        <v>0</v>
      </c>
      <c r="AY359" s="62">
        <v>0</v>
      </c>
      <c r="AZ359" s="62">
        <v>0</v>
      </c>
      <c r="BA359" s="62">
        <v>0</v>
      </c>
      <c r="BB359" s="62">
        <v>0</v>
      </c>
      <c r="BC359" s="62">
        <v>0</v>
      </c>
      <c r="BD359" s="62">
        <v>0</v>
      </c>
      <c r="BE359" s="62">
        <v>0</v>
      </c>
      <c r="BF359" s="62">
        <v>0</v>
      </c>
      <c r="BG359" s="62">
        <v>0</v>
      </c>
      <c r="BH359" s="62">
        <v>0</v>
      </c>
      <c r="BI359" s="62">
        <v>0</v>
      </c>
      <c r="BJ359" s="62">
        <v>0</v>
      </c>
      <c r="BK359" s="62">
        <v>0</v>
      </c>
      <c r="BL359" s="62">
        <v>0</v>
      </c>
      <c r="BM359" s="62">
        <v>0</v>
      </c>
      <c r="BN359" s="62">
        <v>0</v>
      </c>
      <c r="BO359" s="62">
        <v>0</v>
      </c>
      <c r="BP359" s="62">
        <v>0</v>
      </c>
      <c r="BQ359" s="62">
        <v>0</v>
      </c>
      <c r="BR359" s="62">
        <v>0</v>
      </c>
      <c r="BS359" s="62">
        <v>0</v>
      </c>
      <c r="BT359" s="62">
        <v>0</v>
      </c>
      <c r="BU359" s="62">
        <v>0</v>
      </c>
      <c r="BV359" s="62">
        <v>0</v>
      </c>
      <c r="BW359" s="62">
        <v>0</v>
      </c>
      <c r="BX359" s="62">
        <v>0</v>
      </c>
      <c r="BY359" s="62">
        <v>0</v>
      </c>
      <c r="BZ359" s="62">
        <v>0</v>
      </c>
      <c r="CA359" s="62">
        <v>0</v>
      </c>
      <c r="CB359" s="62">
        <v>0</v>
      </c>
      <c r="CC359" s="62">
        <v>0</v>
      </c>
      <c r="CD359" s="62">
        <v>0</v>
      </c>
      <c r="CE359" s="62">
        <v>0</v>
      </c>
      <c r="CF359" s="62">
        <v>0</v>
      </c>
      <c r="CG359" s="62">
        <v>0</v>
      </c>
      <c r="CH359" s="62">
        <v>0</v>
      </c>
      <c r="CI359" s="62">
        <v>0</v>
      </c>
      <c r="CJ359" s="62">
        <v>0</v>
      </c>
      <c r="CK359" s="62">
        <v>0</v>
      </c>
      <c r="CL359" s="62">
        <v>0</v>
      </c>
      <c r="CM359" s="62">
        <v>0</v>
      </c>
      <c r="CN359" s="62">
        <v>0</v>
      </c>
      <c r="CO359" s="62">
        <v>0</v>
      </c>
      <c r="CP359" s="62">
        <v>0</v>
      </c>
      <c r="CQ359" s="62">
        <v>0</v>
      </c>
      <c r="CR359" s="62">
        <v>0</v>
      </c>
      <c r="CS359" s="62">
        <v>0</v>
      </c>
      <c r="CT359" s="62">
        <v>0</v>
      </c>
      <c r="CU359" s="62">
        <v>0</v>
      </c>
      <c r="CV359" s="62">
        <v>0</v>
      </c>
      <c r="CW359" s="62">
        <v>0</v>
      </c>
      <c r="CX359" s="62">
        <v>0</v>
      </c>
      <c r="CY359" s="62">
        <v>0</v>
      </c>
      <c r="CZ359" s="62">
        <v>0</v>
      </c>
      <c r="DA359" s="62">
        <v>0</v>
      </c>
      <c r="DB359" s="62">
        <v>0</v>
      </c>
      <c r="DC359" s="62">
        <v>0</v>
      </c>
      <c r="DD359" s="62">
        <v>0</v>
      </c>
      <c r="DE359" s="62">
        <v>0</v>
      </c>
      <c r="DF359" s="62">
        <v>0</v>
      </c>
      <c r="DG359" s="62">
        <v>0</v>
      </c>
      <c r="DH359" s="62">
        <v>0</v>
      </c>
      <c r="DI359" s="62">
        <v>0</v>
      </c>
      <c r="DJ359" s="62">
        <v>0</v>
      </c>
      <c r="DK359" s="62">
        <v>0</v>
      </c>
      <c r="DL359" s="62">
        <v>0</v>
      </c>
      <c r="DM359" s="62">
        <v>0</v>
      </c>
      <c r="DN359" s="62">
        <v>0</v>
      </c>
      <c r="DO359" s="62">
        <v>0</v>
      </c>
      <c r="DP359" s="62">
        <v>0</v>
      </c>
      <c r="DQ359" s="62">
        <v>0</v>
      </c>
      <c r="DR359" s="62">
        <v>0</v>
      </c>
      <c r="DS359" s="62">
        <v>0</v>
      </c>
      <c r="DT359" s="62">
        <v>0</v>
      </c>
      <c r="DU359" s="62">
        <v>0</v>
      </c>
      <c r="DV359" s="62">
        <v>0</v>
      </c>
      <c r="DW359" s="62">
        <v>0</v>
      </c>
      <c r="DX359" s="62">
        <v>0</v>
      </c>
      <c r="DY359" s="62">
        <v>0</v>
      </c>
      <c r="DZ359" s="62">
        <v>0</v>
      </c>
      <c r="EA359" s="62">
        <v>0</v>
      </c>
      <c r="EB359" s="62">
        <v>0</v>
      </c>
      <c r="EC359" s="62">
        <v>0</v>
      </c>
      <c r="ED359" s="62">
        <v>0</v>
      </c>
      <c r="EE359" s="62">
        <v>0</v>
      </c>
      <c r="EF359" s="62">
        <v>0</v>
      </c>
      <c r="EG359" s="62">
        <v>0</v>
      </c>
      <c r="EH359" s="62">
        <v>0</v>
      </c>
      <c r="EI359" s="62">
        <v>0</v>
      </c>
      <c r="EJ359" s="30">
        <v>0</v>
      </c>
      <c r="EK359" s="30">
        <v>0</v>
      </c>
      <c r="EL359" s="76">
        <v>0</v>
      </c>
      <c r="EM359" s="45"/>
      <c r="EN359" s="48">
        <v>0</v>
      </c>
      <c r="EO359" s="76">
        <v>0</v>
      </c>
      <c r="EP359" s="78"/>
      <c r="EQ359" s="53">
        <v>0</v>
      </c>
      <c r="ER359" s="78"/>
      <c r="ES359" s="62"/>
      <c r="ET359" s="62"/>
      <c r="EU359" s="78"/>
      <c r="EV359" s="62"/>
    </row>
    <row r="360" spans="1:152" x14ac:dyDescent="0.25">
      <c r="A360" s="615">
        <v>211</v>
      </c>
      <c r="B360" s="642" t="s">
        <v>379</v>
      </c>
      <c r="C360" s="631" t="s">
        <v>169</v>
      </c>
      <c r="D360" s="63">
        <v>0</v>
      </c>
      <c r="E360" s="62">
        <v>0</v>
      </c>
      <c r="F360" s="62">
        <v>0</v>
      </c>
      <c r="G360" s="62">
        <v>0</v>
      </c>
      <c r="H360" s="62">
        <v>0</v>
      </c>
      <c r="I360" s="62">
        <v>0</v>
      </c>
      <c r="J360" s="62">
        <v>0</v>
      </c>
      <c r="K360" s="62">
        <v>0</v>
      </c>
      <c r="L360" s="62">
        <v>0</v>
      </c>
      <c r="M360" s="36">
        <v>3221800</v>
      </c>
      <c r="N360" s="62">
        <v>0</v>
      </c>
      <c r="O360" s="62">
        <v>0</v>
      </c>
      <c r="P360" s="62">
        <v>0</v>
      </c>
      <c r="Q360" s="62">
        <v>0</v>
      </c>
      <c r="R360" s="62">
        <v>0</v>
      </c>
      <c r="S360" s="62">
        <v>0</v>
      </c>
      <c r="T360" s="62">
        <v>0</v>
      </c>
      <c r="U360" s="62">
        <v>0</v>
      </c>
      <c r="V360" s="62">
        <v>0</v>
      </c>
      <c r="W360" s="62">
        <v>0</v>
      </c>
      <c r="X360" s="62">
        <v>0</v>
      </c>
      <c r="Y360" s="62">
        <v>0</v>
      </c>
      <c r="Z360" s="62">
        <v>0</v>
      </c>
      <c r="AA360" s="62">
        <v>0</v>
      </c>
      <c r="AB360" s="62">
        <v>0</v>
      </c>
      <c r="AC360" s="62">
        <v>0</v>
      </c>
      <c r="AD360" s="62">
        <v>0</v>
      </c>
      <c r="AE360" s="62">
        <v>0</v>
      </c>
      <c r="AF360" s="62">
        <v>0</v>
      </c>
      <c r="AG360" s="62">
        <v>0</v>
      </c>
      <c r="AH360" s="62">
        <v>0</v>
      </c>
      <c r="AI360" s="62">
        <v>0</v>
      </c>
      <c r="AJ360" s="62">
        <v>0</v>
      </c>
      <c r="AK360" s="62">
        <v>0</v>
      </c>
      <c r="AL360" s="62">
        <v>0</v>
      </c>
      <c r="AM360" s="62">
        <v>0</v>
      </c>
      <c r="AN360" s="62">
        <v>0</v>
      </c>
      <c r="AO360" s="62">
        <v>0</v>
      </c>
      <c r="AP360" s="62">
        <v>0</v>
      </c>
      <c r="AQ360" s="62">
        <v>0</v>
      </c>
      <c r="AR360" s="62">
        <v>0</v>
      </c>
      <c r="AS360" s="62">
        <v>0</v>
      </c>
      <c r="AT360" s="62">
        <v>0</v>
      </c>
      <c r="AU360" s="62">
        <v>0</v>
      </c>
      <c r="AV360" s="62">
        <v>0</v>
      </c>
      <c r="AW360" s="62">
        <v>0</v>
      </c>
      <c r="AX360" s="62">
        <v>0</v>
      </c>
      <c r="AY360" s="62">
        <v>0</v>
      </c>
      <c r="AZ360" s="62">
        <v>0</v>
      </c>
      <c r="BA360" s="62">
        <v>0</v>
      </c>
      <c r="BB360" s="62">
        <v>0</v>
      </c>
      <c r="BC360" s="62">
        <v>0</v>
      </c>
      <c r="BD360" s="62">
        <v>0</v>
      </c>
      <c r="BE360" s="62">
        <v>0</v>
      </c>
      <c r="BF360" s="62">
        <v>0</v>
      </c>
      <c r="BG360" s="62">
        <v>0</v>
      </c>
      <c r="BH360" s="62">
        <v>0</v>
      </c>
      <c r="BI360" s="62">
        <v>0</v>
      </c>
      <c r="BJ360" s="62">
        <v>0</v>
      </c>
      <c r="BK360" s="62">
        <v>0</v>
      </c>
      <c r="BL360" s="62">
        <v>0</v>
      </c>
      <c r="BM360" s="62">
        <v>0</v>
      </c>
      <c r="BN360" s="62">
        <v>0</v>
      </c>
      <c r="BO360" s="62">
        <v>0</v>
      </c>
      <c r="BP360" s="62">
        <v>0</v>
      </c>
      <c r="BQ360" s="62">
        <v>0</v>
      </c>
      <c r="BR360" s="62">
        <v>0</v>
      </c>
      <c r="BS360" s="62">
        <v>0</v>
      </c>
      <c r="BT360" s="62">
        <v>0</v>
      </c>
      <c r="BU360" s="62">
        <v>0</v>
      </c>
      <c r="BV360" s="62">
        <v>0</v>
      </c>
      <c r="BW360" s="62">
        <v>0</v>
      </c>
      <c r="BX360" s="62">
        <v>0</v>
      </c>
      <c r="BY360" s="62">
        <v>0</v>
      </c>
      <c r="BZ360" s="62">
        <v>0</v>
      </c>
      <c r="CA360" s="62">
        <v>0</v>
      </c>
      <c r="CB360" s="62">
        <v>0</v>
      </c>
      <c r="CC360" s="62">
        <v>0</v>
      </c>
      <c r="CD360" s="62">
        <v>0</v>
      </c>
      <c r="CE360" s="62">
        <v>0</v>
      </c>
      <c r="CF360" s="62">
        <v>0</v>
      </c>
      <c r="CG360" s="62">
        <v>0</v>
      </c>
      <c r="CH360" s="62">
        <v>0</v>
      </c>
      <c r="CI360" s="62">
        <v>0</v>
      </c>
      <c r="CJ360" s="62">
        <v>0</v>
      </c>
      <c r="CK360" s="62">
        <v>0</v>
      </c>
      <c r="CL360" s="62">
        <v>0</v>
      </c>
      <c r="CM360" s="62">
        <v>0</v>
      </c>
      <c r="CN360" s="62">
        <v>0</v>
      </c>
      <c r="CO360" s="62">
        <v>0</v>
      </c>
      <c r="CP360" s="62">
        <v>0</v>
      </c>
      <c r="CQ360" s="62">
        <v>0</v>
      </c>
      <c r="CR360" s="62">
        <v>0</v>
      </c>
      <c r="CS360" s="62">
        <v>0</v>
      </c>
      <c r="CT360" s="62">
        <v>0</v>
      </c>
      <c r="CU360" s="62">
        <v>0</v>
      </c>
      <c r="CV360" s="62">
        <v>0</v>
      </c>
      <c r="CW360" s="62">
        <v>0</v>
      </c>
      <c r="CX360" s="62">
        <v>0</v>
      </c>
      <c r="CY360" s="62">
        <v>0</v>
      </c>
      <c r="CZ360" s="62">
        <v>0</v>
      </c>
      <c r="DA360" s="62">
        <v>0</v>
      </c>
      <c r="DB360" s="62">
        <v>0</v>
      </c>
      <c r="DC360" s="62">
        <v>0</v>
      </c>
      <c r="DD360" s="62">
        <v>0</v>
      </c>
      <c r="DE360" s="62">
        <v>0</v>
      </c>
      <c r="DF360" s="62">
        <v>0</v>
      </c>
      <c r="DG360" s="62">
        <v>0</v>
      </c>
      <c r="DH360" s="62">
        <v>0</v>
      </c>
      <c r="DI360" s="62">
        <v>0</v>
      </c>
      <c r="DJ360" s="62">
        <v>0</v>
      </c>
      <c r="DK360" s="62">
        <v>0</v>
      </c>
      <c r="DL360" s="62">
        <v>0</v>
      </c>
      <c r="DM360" s="62">
        <v>0</v>
      </c>
      <c r="DN360" s="62">
        <v>0</v>
      </c>
      <c r="DO360" s="62">
        <v>0</v>
      </c>
      <c r="DP360" s="62">
        <v>0</v>
      </c>
      <c r="DQ360" s="62">
        <v>0</v>
      </c>
      <c r="DR360" s="62">
        <v>0</v>
      </c>
      <c r="DS360" s="62">
        <v>0</v>
      </c>
      <c r="DT360" s="62">
        <v>0</v>
      </c>
      <c r="DU360" s="62">
        <v>0</v>
      </c>
      <c r="DV360" s="62">
        <v>0</v>
      </c>
      <c r="DW360" s="62">
        <v>0</v>
      </c>
      <c r="DX360" s="62">
        <v>0</v>
      </c>
      <c r="DY360" s="62">
        <v>0</v>
      </c>
      <c r="DZ360" s="62">
        <v>0</v>
      </c>
      <c r="EA360" s="62">
        <v>0</v>
      </c>
      <c r="EB360" s="62">
        <v>0</v>
      </c>
      <c r="EC360" s="62">
        <v>0</v>
      </c>
      <c r="ED360" s="62">
        <v>0</v>
      </c>
      <c r="EE360" s="62">
        <v>0</v>
      </c>
      <c r="EF360" s="62">
        <v>0</v>
      </c>
      <c r="EG360" s="62">
        <v>0</v>
      </c>
      <c r="EH360" s="62">
        <v>0</v>
      </c>
      <c r="EI360" s="62">
        <v>0</v>
      </c>
      <c r="EJ360" s="30">
        <v>0</v>
      </c>
      <c r="EK360" s="30">
        <v>0</v>
      </c>
      <c r="EL360" s="76">
        <v>0</v>
      </c>
      <c r="EM360" s="45"/>
      <c r="EN360" s="48">
        <v>0</v>
      </c>
      <c r="EO360" s="76">
        <v>0</v>
      </c>
      <c r="EP360" s="78"/>
      <c r="EQ360" s="53">
        <v>0</v>
      </c>
      <c r="ER360" s="78"/>
      <c r="ES360" s="62"/>
      <c r="ET360" s="62"/>
      <c r="EU360" s="78"/>
      <c r="EV360" s="62"/>
    </row>
    <row r="361" spans="1:152" x14ac:dyDescent="0.25">
      <c r="A361" s="615">
        <v>212</v>
      </c>
      <c r="B361" s="642" t="s">
        <v>380</v>
      </c>
      <c r="C361" s="631" t="s">
        <v>169</v>
      </c>
      <c r="D361" s="63">
        <v>0</v>
      </c>
      <c r="E361" s="62">
        <v>0</v>
      </c>
      <c r="F361" s="62">
        <v>0</v>
      </c>
      <c r="G361" s="62">
        <v>0</v>
      </c>
      <c r="H361" s="62">
        <v>0</v>
      </c>
      <c r="I361" s="62">
        <v>0</v>
      </c>
      <c r="J361" s="62">
        <v>0</v>
      </c>
      <c r="K361" s="62">
        <v>0</v>
      </c>
      <c r="L361" s="62">
        <v>0</v>
      </c>
      <c r="M361" s="36">
        <v>0</v>
      </c>
      <c r="N361" s="62">
        <v>0</v>
      </c>
      <c r="O361" s="62">
        <v>0</v>
      </c>
      <c r="P361" s="62">
        <v>0</v>
      </c>
      <c r="Q361" s="62">
        <v>0</v>
      </c>
      <c r="R361" s="62">
        <v>0</v>
      </c>
      <c r="S361" s="62">
        <v>0</v>
      </c>
      <c r="T361" s="62">
        <v>0</v>
      </c>
      <c r="U361" s="62">
        <v>0</v>
      </c>
      <c r="V361" s="62">
        <v>0</v>
      </c>
      <c r="W361" s="62">
        <v>0</v>
      </c>
      <c r="X361" s="62">
        <v>0</v>
      </c>
      <c r="Y361" s="62">
        <v>0</v>
      </c>
      <c r="Z361" s="62">
        <v>0</v>
      </c>
      <c r="AA361" s="62">
        <v>0</v>
      </c>
      <c r="AB361" s="62">
        <v>0</v>
      </c>
      <c r="AC361" s="62">
        <v>0</v>
      </c>
      <c r="AD361" s="62">
        <v>0</v>
      </c>
      <c r="AE361" s="62">
        <v>0</v>
      </c>
      <c r="AF361" s="62">
        <v>0</v>
      </c>
      <c r="AG361" s="62">
        <v>0</v>
      </c>
      <c r="AH361" s="62">
        <v>0</v>
      </c>
      <c r="AI361" s="62">
        <v>0</v>
      </c>
      <c r="AJ361" s="62">
        <v>0</v>
      </c>
      <c r="AK361" s="62">
        <v>0</v>
      </c>
      <c r="AL361" s="62">
        <v>0</v>
      </c>
      <c r="AM361" s="62">
        <v>0</v>
      </c>
      <c r="AN361" s="62">
        <v>0</v>
      </c>
      <c r="AO361" s="62">
        <v>0</v>
      </c>
      <c r="AP361" s="62">
        <v>0</v>
      </c>
      <c r="AQ361" s="62">
        <v>0</v>
      </c>
      <c r="AR361" s="62">
        <v>0</v>
      </c>
      <c r="AS361" s="62">
        <v>0</v>
      </c>
      <c r="AT361" s="62">
        <v>0</v>
      </c>
      <c r="AU361" s="62">
        <v>0</v>
      </c>
      <c r="AV361" s="62">
        <v>0</v>
      </c>
      <c r="AW361" s="62">
        <v>0</v>
      </c>
      <c r="AX361" s="62">
        <v>0</v>
      </c>
      <c r="AY361" s="62">
        <v>0</v>
      </c>
      <c r="AZ361" s="62">
        <v>0</v>
      </c>
      <c r="BA361" s="62">
        <v>0</v>
      </c>
      <c r="BB361" s="62">
        <v>0</v>
      </c>
      <c r="BC361" s="62">
        <v>0</v>
      </c>
      <c r="BD361" s="62">
        <v>0</v>
      </c>
      <c r="BE361" s="62">
        <v>0</v>
      </c>
      <c r="BF361" s="62">
        <v>0</v>
      </c>
      <c r="BG361" s="62">
        <v>0</v>
      </c>
      <c r="BH361" s="62">
        <v>0</v>
      </c>
      <c r="BI361" s="62">
        <v>0</v>
      </c>
      <c r="BJ361" s="62">
        <v>0</v>
      </c>
      <c r="BK361" s="62">
        <v>0</v>
      </c>
      <c r="BL361" s="62">
        <v>0</v>
      </c>
      <c r="BM361" s="62">
        <v>0</v>
      </c>
      <c r="BN361" s="62">
        <v>0</v>
      </c>
      <c r="BO361" s="62">
        <v>0</v>
      </c>
      <c r="BP361" s="62">
        <v>0</v>
      </c>
      <c r="BQ361" s="62">
        <v>0</v>
      </c>
      <c r="BR361" s="62">
        <v>0</v>
      </c>
      <c r="BS361" s="62">
        <v>0</v>
      </c>
      <c r="BT361" s="62">
        <v>0</v>
      </c>
      <c r="BU361" s="62">
        <v>0</v>
      </c>
      <c r="BV361" s="62">
        <v>0</v>
      </c>
      <c r="BW361" s="62">
        <v>0</v>
      </c>
      <c r="BX361" s="62">
        <v>0</v>
      </c>
      <c r="BY361" s="62">
        <v>0</v>
      </c>
      <c r="BZ361" s="62">
        <v>0</v>
      </c>
      <c r="CA361" s="62">
        <v>0</v>
      </c>
      <c r="CB361" s="62">
        <v>0</v>
      </c>
      <c r="CC361" s="62">
        <v>0</v>
      </c>
      <c r="CD361" s="62">
        <v>0</v>
      </c>
      <c r="CE361" s="62">
        <v>0</v>
      </c>
      <c r="CF361" s="62">
        <v>0</v>
      </c>
      <c r="CG361" s="62">
        <v>0</v>
      </c>
      <c r="CH361" s="62">
        <v>0</v>
      </c>
      <c r="CI361" s="62">
        <v>0</v>
      </c>
      <c r="CJ361" s="62">
        <v>0</v>
      </c>
      <c r="CK361" s="62">
        <v>0</v>
      </c>
      <c r="CL361" s="62">
        <v>0</v>
      </c>
      <c r="CM361" s="62">
        <v>0</v>
      </c>
      <c r="CN361" s="62">
        <v>0</v>
      </c>
      <c r="CO361" s="62">
        <v>0</v>
      </c>
      <c r="CP361" s="62">
        <v>0</v>
      </c>
      <c r="CQ361" s="62">
        <v>0</v>
      </c>
      <c r="CR361" s="62">
        <v>0</v>
      </c>
      <c r="CS361" s="62">
        <v>0</v>
      </c>
      <c r="CT361" s="62">
        <v>0</v>
      </c>
      <c r="CU361" s="62">
        <v>0</v>
      </c>
      <c r="CV361" s="62">
        <v>0</v>
      </c>
      <c r="CW361" s="62">
        <v>0</v>
      </c>
      <c r="CX361" s="62">
        <v>0</v>
      </c>
      <c r="CY361" s="62">
        <v>0</v>
      </c>
      <c r="CZ361" s="62">
        <v>0</v>
      </c>
      <c r="DA361" s="62">
        <v>0</v>
      </c>
      <c r="DB361" s="62">
        <v>0</v>
      </c>
      <c r="DC361" s="62">
        <v>0</v>
      </c>
      <c r="DD361" s="62">
        <v>0</v>
      </c>
      <c r="DE361" s="62">
        <v>0</v>
      </c>
      <c r="DF361" s="62">
        <v>0</v>
      </c>
      <c r="DG361" s="62">
        <v>0</v>
      </c>
      <c r="DH361" s="62">
        <v>0</v>
      </c>
      <c r="DI361" s="62">
        <v>0</v>
      </c>
      <c r="DJ361" s="62">
        <v>0</v>
      </c>
      <c r="DK361" s="62">
        <v>0</v>
      </c>
      <c r="DL361" s="62">
        <v>0</v>
      </c>
      <c r="DM361" s="62">
        <v>0</v>
      </c>
      <c r="DN361" s="62">
        <v>0</v>
      </c>
      <c r="DO361" s="62">
        <v>0</v>
      </c>
      <c r="DP361" s="62">
        <v>0</v>
      </c>
      <c r="DQ361" s="62">
        <v>0</v>
      </c>
      <c r="DR361" s="62">
        <v>0</v>
      </c>
      <c r="DS361" s="62">
        <v>0</v>
      </c>
      <c r="DT361" s="62">
        <v>0</v>
      </c>
      <c r="DU361" s="62">
        <v>0</v>
      </c>
      <c r="DV361" s="62">
        <v>0</v>
      </c>
      <c r="DW361" s="62">
        <v>0</v>
      </c>
      <c r="DX361" s="62">
        <v>0</v>
      </c>
      <c r="DY361" s="62">
        <v>0</v>
      </c>
      <c r="DZ361" s="62">
        <v>0</v>
      </c>
      <c r="EA361" s="62">
        <v>0</v>
      </c>
      <c r="EB361" s="62">
        <v>0</v>
      </c>
      <c r="EC361" s="62">
        <v>0</v>
      </c>
      <c r="ED361" s="62">
        <v>0</v>
      </c>
      <c r="EE361" s="62">
        <v>0</v>
      </c>
      <c r="EF361" s="62">
        <v>0</v>
      </c>
      <c r="EG361" s="62">
        <v>0</v>
      </c>
      <c r="EH361" s="62">
        <v>0</v>
      </c>
      <c r="EI361" s="62">
        <v>0</v>
      </c>
      <c r="EJ361" s="30">
        <v>0</v>
      </c>
      <c r="EK361" s="30">
        <v>0</v>
      </c>
      <c r="EL361" s="76">
        <v>0</v>
      </c>
      <c r="EM361" s="45"/>
      <c r="EN361" s="48">
        <v>0</v>
      </c>
      <c r="EO361" s="76">
        <v>0</v>
      </c>
      <c r="EP361" s="78"/>
      <c r="EQ361" s="53">
        <v>0</v>
      </c>
      <c r="ER361" s="78"/>
      <c r="ES361" s="62"/>
      <c r="ET361" s="62"/>
      <c r="EU361" s="78"/>
      <c r="EV361" s="62"/>
    </row>
    <row r="362" spans="1:152" x14ac:dyDescent="0.25">
      <c r="A362" s="615">
        <v>213</v>
      </c>
      <c r="B362" s="645" t="s">
        <v>381</v>
      </c>
      <c r="C362" s="631" t="s">
        <v>169</v>
      </c>
      <c r="D362" s="63">
        <v>0</v>
      </c>
      <c r="E362" s="62">
        <v>0</v>
      </c>
      <c r="F362" s="62">
        <v>0</v>
      </c>
      <c r="G362" s="62">
        <v>0</v>
      </c>
      <c r="H362" s="62">
        <v>0</v>
      </c>
      <c r="I362" s="62">
        <v>0</v>
      </c>
      <c r="J362" s="62">
        <v>0</v>
      </c>
      <c r="K362" s="62">
        <v>0</v>
      </c>
      <c r="L362" s="62">
        <v>0</v>
      </c>
      <c r="M362" s="36">
        <v>84000</v>
      </c>
      <c r="N362" s="62">
        <v>0</v>
      </c>
      <c r="O362" s="62">
        <v>0</v>
      </c>
      <c r="P362" s="62">
        <v>0</v>
      </c>
      <c r="Q362" s="62">
        <v>0</v>
      </c>
      <c r="R362" s="62">
        <v>0</v>
      </c>
      <c r="S362" s="62">
        <v>0</v>
      </c>
      <c r="T362" s="62">
        <v>0</v>
      </c>
      <c r="U362" s="62">
        <v>0</v>
      </c>
      <c r="V362" s="62">
        <v>0</v>
      </c>
      <c r="W362" s="62">
        <v>0</v>
      </c>
      <c r="X362" s="62">
        <v>0</v>
      </c>
      <c r="Y362" s="62">
        <v>0</v>
      </c>
      <c r="Z362" s="62">
        <v>0</v>
      </c>
      <c r="AA362" s="62">
        <v>0</v>
      </c>
      <c r="AB362" s="62">
        <v>0</v>
      </c>
      <c r="AC362" s="62">
        <v>0</v>
      </c>
      <c r="AD362" s="62">
        <v>0</v>
      </c>
      <c r="AE362" s="62">
        <v>0</v>
      </c>
      <c r="AF362" s="62">
        <v>0</v>
      </c>
      <c r="AG362" s="62">
        <v>0</v>
      </c>
      <c r="AH362" s="62">
        <v>0</v>
      </c>
      <c r="AI362" s="62">
        <v>0</v>
      </c>
      <c r="AJ362" s="62">
        <v>0</v>
      </c>
      <c r="AK362" s="62">
        <v>0</v>
      </c>
      <c r="AL362" s="62">
        <v>0</v>
      </c>
      <c r="AM362" s="62">
        <v>0</v>
      </c>
      <c r="AN362" s="62">
        <v>0</v>
      </c>
      <c r="AO362" s="62">
        <v>0</v>
      </c>
      <c r="AP362" s="62">
        <v>0</v>
      </c>
      <c r="AQ362" s="62">
        <v>0</v>
      </c>
      <c r="AR362" s="62">
        <v>0</v>
      </c>
      <c r="AS362" s="62">
        <v>0</v>
      </c>
      <c r="AT362" s="62">
        <v>0</v>
      </c>
      <c r="AU362" s="62">
        <v>0</v>
      </c>
      <c r="AV362" s="62">
        <v>0</v>
      </c>
      <c r="AW362" s="62">
        <v>0</v>
      </c>
      <c r="AX362" s="62">
        <v>0</v>
      </c>
      <c r="AY362" s="62">
        <v>0</v>
      </c>
      <c r="AZ362" s="62">
        <v>0</v>
      </c>
      <c r="BA362" s="62">
        <v>0</v>
      </c>
      <c r="BB362" s="62">
        <v>0</v>
      </c>
      <c r="BC362" s="62">
        <v>0</v>
      </c>
      <c r="BD362" s="62">
        <v>0</v>
      </c>
      <c r="BE362" s="62">
        <v>0</v>
      </c>
      <c r="BF362" s="62">
        <v>0</v>
      </c>
      <c r="BG362" s="62">
        <v>0</v>
      </c>
      <c r="BH362" s="62">
        <v>0</v>
      </c>
      <c r="BI362" s="62">
        <v>0</v>
      </c>
      <c r="BJ362" s="62">
        <v>0</v>
      </c>
      <c r="BK362" s="62">
        <v>0</v>
      </c>
      <c r="BL362" s="62">
        <v>0</v>
      </c>
      <c r="BM362" s="62">
        <v>0</v>
      </c>
      <c r="BN362" s="62">
        <v>0</v>
      </c>
      <c r="BO362" s="62">
        <v>0</v>
      </c>
      <c r="BP362" s="62">
        <v>0</v>
      </c>
      <c r="BQ362" s="62">
        <v>0</v>
      </c>
      <c r="BR362" s="62">
        <v>0</v>
      </c>
      <c r="BS362" s="62">
        <v>0</v>
      </c>
      <c r="BT362" s="62">
        <v>0</v>
      </c>
      <c r="BU362" s="62">
        <v>0</v>
      </c>
      <c r="BV362" s="62">
        <v>0</v>
      </c>
      <c r="BW362" s="62">
        <v>0</v>
      </c>
      <c r="BX362" s="62">
        <v>0</v>
      </c>
      <c r="BY362" s="62">
        <v>0</v>
      </c>
      <c r="BZ362" s="62">
        <v>0</v>
      </c>
      <c r="CA362" s="62">
        <v>0</v>
      </c>
      <c r="CB362" s="62">
        <v>0</v>
      </c>
      <c r="CC362" s="62">
        <v>0</v>
      </c>
      <c r="CD362" s="62">
        <v>0</v>
      </c>
      <c r="CE362" s="62">
        <v>0</v>
      </c>
      <c r="CF362" s="62">
        <v>0</v>
      </c>
      <c r="CG362" s="62">
        <v>0</v>
      </c>
      <c r="CH362" s="62">
        <v>0</v>
      </c>
      <c r="CI362" s="62">
        <v>0</v>
      </c>
      <c r="CJ362" s="62">
        <v>0</v>
      </c>
      <c r="CK362" s="62">
        <v>0</v>
      </c>
      <c r="CL362" s="62">
        <v>0</v>
      </c>
      <c r="CM362" s="62">
        <v>0</v>
      </c>
      <c r="CN362" s="62">
        <v>0</v>
      </c>
      <c r="CO362" s="62">
        <v>0</v>
      </c>
      <c r="CP362" s="62">
        <v>0</v>
      </c>
      <c r="CQ362" s="62">
        <v>0</v>
      </c>
      <c r="CR362" s="62">
        <v>0</v>
      </c>
      <c r="CS362" s="62">
        <v>0</v>
      </c>
      <c r="CT362" s="62">
        <v>0</v>
      </c>
      <c r="CU362" s="62">
        <v>0</v>
      </c>
      <c r="CV362" s="62">
        <v>0</v>
      </c>
      <c r="CW362" s="62">
        <v>0</v>
      </c>
      <c r="CX362" s="62">
        <v>0</v>
      </c>
      <c r="CY362" s="62">
        <v>0</v>
      </c>
      <c r="CZ362" s="62">
        <v>0</v>
      </c>
      <c r="DA362" s="62">
        <v>0</v>
      </c>
      <c r="DB362" s="62">
        <v>0</v>
      </c>
      <c r="DC362" s="62">
        <v>0</v>
      </c>
      <c r="DD362" s="62">
        <v>0</v>
      </c>
      <c r="DE362" s="62">
        <v>0</v>
      </c>
      <c r="DF362" s="62">
        <v>0</v>
      </c>
      <c r="DG362" s="62">
        <v>0</v>
      </c>
      <c r="DH362" s="62">
        <v>0</v>
      </c>
      <c r="DI362" s="62">
        <v>0</v>
      </c>
      <c r="DJ362" s="62">
        <v>0</v>
      </c>
      <c r="DK362" s="62">
        <v>0</v>
      </c>
      <c r="DL362" s="62">
        <v>0</v>
      </c>
      <c r="DM362" s="62">
        <v>0</v>
      </c>
      <c r="DN362" s="62">
        <v>0</v>
      </c>
      <c r="DO362" s="62">
        <v>0</v>
      </c>
      <c r="DP362" s="62">
        <v>0</v>
      </c>
      <c r="DQ362" s="62">
        <v>0</v>
      </c>
      <c r="DR362" s="62">
        <v>0</v>
      </c>
      <c r="DS362" s="62">
        <v>0</v>
      </c>
      <c r="DT362" s="62">
        <v>0</v>
      </c>
      <c r="DU362" s="62">
        <v>0</v>
      </c>
      <c r="DV362" s="62">
        <v>0</v>
      </c>
      <c r="DW362" s="62">
        <v>0</v>
      </c>
      <c r="DX362" s="62">
        <v>0</v>
      </c>
      <c r="DY362" s="62">
        <v>0</v>
      </c>
      <c r="DZ362" s="62">
        <v>0</v>
      </c>
      <c r="EA362" s="62">
        <v>0</v>
      </c>
      <c r="EB362" s="62">
        <v>0</v>
      </c>
      <c r="EC362" s="62">
        <v>0</v>
      </c>
      <c r="ED362" s="62">
        <v>0</v>
      </c>
      <c r="EE362" s="62">
        <v>0</v>
      </c>
      <c r="EF362" s="62">
        <v>0</v>
      </c>
      <c r="EG362" s="62">
        <v>0</v>
      </c>
      <c r="EH362" s="62">
        <v>0</v>
      </c>
      <c r="EI362" s="62">
        <v>0</v>
      </c>
      <c r="EJ362" s="30">
        <v>0</v>
      </c>
      <c r="EK362" s="30">
        <v>0</v>
      </c>
      <c r="EL362" s="76">
        <v>0</v>
      </c>
      <c r="EM362" s="45"/>
      <c r="EN362" s="48">
        <v>0</v>
      </c>
      <c r="EO362" s="76">
        <v>0</v>
      </c>
      <c r="EP362" s="78"/>
      <c r="EQ362" s="53">
        <v>0</v>
      </c>
      <c r="ER362" s="78"/>
      <c r="ES362" s="62"/>
      <c r="ET362" s="62"/>
      <c r="EU362" s="78"/>
      <c r="EV362" s="62"/>
    </row>
    <row r="363" spans="1:152" x14ac:dyDescent="0.25">
      <c r="A363" s="615">
        <v>214</v>
      </c>
      <c r="B363" s="642" t="s">
        <v>382</v>
      </c>
      <c r="C363" s="631" t="s">
        <v>169</v>
      </c>
      <c r="D363" s="63">
        <v>0</v>
      </c>
      <c r="E363" s="62">
        <v>0</v>
      </c>
      <c r="F363" s="62">
        <v>0</v>
      </c>
      <c r="G363" s="62">
        <v>0</v>
      </c>
      <c r="H363" s="62">
        <v>0</v>
      </c>
      <c r="I363" s="62">
        <v>0</v>
      </c>
      <c r="J363" s="62">
        <v>0</v>
      </c>
      <c r="K363" s="62">
        <v>0</v>
      </c>
      <c r="L363" s="62">
        <v>0</v>
      </c>
      <c r="M363" s="36">
        <v>0</v>
      </c>
      <c r="N363" s="62">
        <v>0</v>
      </c>
      <c r="O363" s="62">
        <v>0</v>
      </c>
      <c r="P363" s="62">
        <v>0</v>
      </c>
      <c r="Q363" s="62">
        <v>0</v>
      </c>
      <c r="R363" s="62">
        <v>0</v>
      </c>
      <c r="S363" s="62">
        <v>0</v>
      </c>
      <c r="T363" s="62">
        <v>0</v>
      </c>
      <c r="U363" s="62">
        <v>0</v>
      </c>
      <c r="V363" s="62">
        <v>0</v>
      </c>
      <c r="W363" s="62">
        <v>0</v>
      </c>
      <c r="X363" s="62">
        <v>0</v>
      </c>
      <c r="Y363" s="62">
        <v>0</v>
      </c>
      <c r="Z363" s="62">
        <v>0</v>
      </c>
      <c r="AA363" s="62">
        <v>0</v>
      </c>
      <c r="AB363" s="62">
        <v>0</v>
      </c>
      <c r="AC363" s="62">
        <v>0</v>
      </c>
      <c r="AD363" s="62">
        <v>0</v>
      </c>
      <c r="AE363" s="62">
        <v>0</v>
      </c>
      <c r="AF363" s="62">
        <v>0</v>
      </c>
      <c r="AG363" s="62">
        <v>0</v>
      </c>
      <c r="AH363" s="62">
        <v>0</v>
      </c>
      <c r="AI363" s="62">
        <v>0</v>
      </c>
      <c r="AJ363" s="62">
        <v>0</v>
      </c>
      <c r="AK363" s="62">
        <v>0</v>
      </c>
      <c r="AL363" s="62">
        <v>0</v>
      </c>
      <c r="AM363" s="62">
        <v>0</v>
      </c>
      <c r="AN363" s="62">
        <v>0</v>
      </c>
      <c r="AO363" s="62">
        <v>0</v>
      </c>
      <c r="AP363" s="62">
        <v>0</v>
      </c>
      <c r="AQ363" s="62">
        <v>0</v>
      </c>
      <c r="AR363" s="62">
        <v>0</v>
      </c>
      <c r="AS363" s="62">
        <v>0</v>
      </c>
      <c r="AT363" s="62">
        <v>0</v>
      </c>
      <c r="AU363" s="62">
        <v>0</v>
      </c>
      <c r="AV363" s="62">
        <v>0</v>
      </c>
      <c r="AW363" s="62">
        <v>0</v>
      </c>
      <c r="AX363" s="62">
        <v>0</v>
      </c>
      <c r="AY363" s="62">
        <v>0</v>
      </c>
      <c r="AZ363" s="62">
        <v>0</v>
      </c>
      <c r="BA363" s="62">
        <v>0</v>
      </c>
      <c r="BB363" s="62">
        <v>0</v>
      </c>
      <c r="BC363" s="62">
        <v>0</v>
      </c>
      <c r="BD363" s="62">
        <v>0</v>
      </c>
      <c r="BE363" s="62">
        <v>0</v>
      </c>
      <c r="BF363" s="62">
        <v>0</v>
      </c>
      <c r="BG363" s="62">
        <v>0</v>
      </c>
      <c r="BH363" s="62">
        <v>0</v>
      </c>
      <c r="BI363" s="62">
        <v>0</v>
      </c>
      <c r="BJ363" s="62">
        <v>0</v>
      </c>
      <c r="BK363" s="62">
        <v>0</v>
      </c>
      <c r="BL363" s="62">
        <v>0</v>
      </c>
      <c r="BM363" s="62">
        <v>0</v>
      </c>
      <c r="BN363" s="62">
        <v>0</v>
      </c>
      <c r="BO363" s="62">
        <v>0</v>
      </c>
      <c r="BP363" s="62">
        <v>0</v>
      </c>
      <c r="BQ363" s="62">
        <v>0</v>
      </c>
      <c r="BR363" s="62">
        <v>0</v>
      </c>
      <c r="BS363" s="62">
        <v>0</v>
      </c>
      <c r="BT363" s="62">
        <v>0</v>
      </c>
      <c r="BU363" s="62">
        <v>0</v>
      </c>
      <c r="BV363" s="62">
        <v>0</v>
      </c>
      <c r="BW363" s="62">
        <v>0</v>
      </c>
      <c r="BX363" s="62">
        <v>0</v>
      </c>
      <c r="BY363" s="62">
        <v>0</v>
      </c>
      <c r="BZ363" s="62">
        <v>0</v>
      </c>
      <c r="CA363" s="62">
        <v>0</v>
      </c>
      <c r="CB363" s="62">
        <v>0</v>
      </c>
      <c r="CC363" s="62">
        <v>0</v>
      </c>
      <c r="CD363" s="62">
        <v>0</v>
      </c>
      <c r="CE363" s="62">
        <v>0</v>
      </c>
      <c r="CF363" s="62">
        <v>0</v>
      </c>
      <c r="CG363" s="62">
        <v>0</v>
      </c>
      <c r="CH363" s="62">
        <v>0</v>
      </c>
      <c r="CI363" s="62">
        <v>0</v>
      </c>
      <c r="CJ363" s="62">
        <v>0</v>
      </c>
      <c r="CK363" s="62">
        <v>0</v>
      </c>
      <c r="CL363" s="62">
        <v>0</v>
      </c>
      <c r="CM363" s="62">
        <v>0</v>
      </c>
      <c r="CN363" s="62">
        <v>0</v>
      </c>
      <c r="CO363" s="62">
        <v>0</v>
      </c>
      <c r="CP363" s="62">
        <v>0</v>
      </c>
      <c r="CQ363" s="62">
        <v>0</v>
      </c>
      <c r="CR363" s="62">
        <v>0</v>
      </c>
      <c r="CS363" s="62">
        <v>0</v>
      </c>
      <c r="CT363" s="62">
        <v>0</v>
      </c>
      <c r="CU363" s="62">
        <v>0</v>
      </c>
      <c r="CV363" s="62">
        <v>0</v>
      </c>
      <c r="CW363" s="62">
        <v>0</v>
      </c>
      <c r="CX363" s="62">
        <v>0</v>
      </c>
      <c r="CY363" s="62">
        <v>0</v>
      </c>
      <c r="CZ363" s="62">
        <v>0</v>
      </c>
      <c r="DA363" s="62">
        <v>0</v>
      </c>
      <c r="DB363" s="62">
        <v>0</v>
      </c>
      <c r="DC363" s="62">
        <v>0</v>
      </c>
      <c r="DD363" s="62">
        <v>0</v>
      </c>
      <c r="DE363" s="62">
        <v>0</v>
      </c>
      <c r="DF363" s="62">
        <v>0</v>
      </c>
      <c r="DG363" s="62">
        <v>0</v>
      </c>
      <c r="DH363" s="62">
        <v>0</v>
      </c>
      <c r="DI363" s="62">
        <v>0</v>
      </c>
      <c r="DJ363" s="62">
        <v>0</v>
      </c>
      <c r="DK363" s="62">
        <v>0</v>
      </c>
      <c r="DL363" s="62">
        <v>0</v>
      </c>
      <c r="DM363" s="62">
        <v>0</v>
      </c>
      <c r="DN363" s="62">
        <v>0</v>
      </c>
      <c r="DO363" s="62">
        <v>0</v>
      </c>
      <c r="DP363" s="62">
        <v>0</v>
      </c>
      <c r="DQ363" s="62">
        <v>0</v>
      </c>
      <c r="DR363" s="62">
        <v>0</v>
      </c>
      <c r="DS363" s="62">
        <v>0</v>
      </c>
      <c r="DT363" s="62">
        <v>0</v>
      </c>
      <c r="DU363" s="62">
        <v>0</v>
      </c>
      <c r="DV363" s="62">
        <v>0</v>
      </c>
      <c r="DW363" s="62">
        <v>0</v>
      </c>
      <c r="DX363" s="62">
        <v>0</v>
      </c>
      <c r="DY363" s="62">
        <v>0</v>
      </c>
      <c r="DZ363" s="62">
        <v>0</v>
      </c>
      <c r="EA363" s="62">
        <v>0</v>
      </c>
      <c r="EB363" s="62">
        <v>0</v>
      </c>
      <c r="EC363" s="62">
        <v>0</v>
      </c>
      <c r="ED363" s="62">
        <v>0</v>
      </c>
      <c r="EE363" s="62">
        <v>0</v>
      </c>
      <c r="EF363" s="62">
        <v>0</v>
      </c>
      <c r="EG363" s="62">
        <v>0</v>
      </c>
      <c r="EH363" s="62">
        <v>0</v>
      </c>
      <c r="EI363" s="62">
        <v>0</v>
      </c>
      <c r="EJ363" s="30">
        <v>0</v>
      </c>
      <c r="EK363" s="30">
        <v>0</v>
      </c>
      <c r="EL363" s="76">
        <v>0</v>
      </c>
      <c r="EM363" s="45"/>
      <c r="EN363" s="48">
        <v>0</v>
      </c>
      <c r="EO363" s="76">
        <v>0</v>
      </c>
      <c r="EP363" s="78"/>
      <c r="EQ363" s="53">
        <v>0</v>
      </c>
      <c r="ER363" s="78"/>
      <c r="ES363" s="62"/>
      <c r="ET363" s="62"/>
      <c r="EU363" s="78"/>
      <c r="EV363" s="62"/>
    </row>
    <row r="364" spans="1:152" x14ac:dyDescent="0.25">
      <c r="A364" s="615">
        <v>215</v>
      </c>
      <c r="B364" s="642" t="s">
        <v>747</v>
      </c>
      <c r="C364" s="631" t="s">
        <v>169</v>
      </c>
      <c r="D364" s="63">
        <v>0</v>
      </c>
      <c r="E364" s="62">
        <v>0</v>
      </c>
      <c r="F364" s="62">
        <v>0</v>
      </c>
      <c r="G364" s="62">
        <v>0</v>
      </c>
      <c r="H364" s="62">
        <v>0</v>
      </c>
      <c r="I364" s="62">
        <v>0</v>
      </c>
      <c r="J364" s="62">
        <v>0</v>
      </c>
      <c r="K364" s="62">
        <v>0</v>
      </c>
      <c r="L364" s="62">
        <v>0</v>
      </c>
      <c r="M364" s="36">
        <v>216200</v>
      </c>
      <c r="N364" s="62">
        <v>0</v>
      </c>
      <c r="O364" s="62">
        <v>0</v>
      </c>
      <c r="P364" s="62">
        <v>0</v>
      </c>
      <c r="Q364" s="62">
        <v>0</v>
      </c>
      <c r="R364" s="62">
        <v>0</v>
      </c>
      <c r="S364" s="62">
        <v>0</v>
      </c>
      <c r="T364" s="62">
        <v>0</v>
      </c>
      <c r="U364" s="62">
        <v>0</v>
      </c>
      <c r="V364" s="62">
        <v>0</v>
      </c>
      <c r="W364" s="62">
        <v>0</v>
      </c>
      <c r="X364" s="62">
        <v>0</v>
      </c>
      <c r="Y364" s="62">
        <v>0</v>
      </c>
      <c r="Z364" s="62">
        <v>0</v>
      </c>
      <c r="AA364" s="62">
        <v>0</v>
      </c>
      <c r="AB364" s="62">
        <v>0</v>
      </c>
      <c r="AC364" s="62">
        <v>0</v>
      </c>
      <c r="AD364" s="62">
        <v>0</v>
      </c>
      <c r="AE364" s="62">
        <v>0</v>
      </c>
      <c r="AF364" s="62">
        <v>0</v>
      </c>
      <c r="AG364" s="62">
        <v>0</v>
      </c>
      <c r="AH364" s="62">
        <v>0</v>
      </c>
      <c r="AI364" s="62">
        <v>0</v>
      </c>
      <c r="AJ364" s="62">
        <v>0</v>
      </c>
      <c r="AK364" s="62">
        <v>0</v>
      </c>
      <c r="AL364" s="62">
        <v>0</v>
      </c>
      <c r="AM364" s="62">
        <v>0</v>
      </c>
      <c r="AN364" s="62">
        <v>0</v>
      </c>
      <c r="AO364" s="62">
        <v>0</v>
      </c>
      <c r="AP364" s="62">
        <v>0</v>
      </c>
      <c r="AQ364" s="62">
        <v>0</v>
      </c>
      <c r="AR364" s="62">
        <v>0</v>
      </c>
      <c r="AS364" s="62">
        <v>0</v>
      </c>
      <c r="AT364" s="62">
        <v>0</v>
      </c>
      <c r="AU364" s="62">
        <v>0</v>
      </c>
      <c r="AV364" s="62">
        <v>0</v>
      </c>
      <c r="AW364" s="62">
        <v>0</v>
      </c>
      <c r="AX364" s="62">
        <v>0</v>
      </c>
      <c r="AY364" s="62">
        <v>0</v>
      </c>
      <c r="AZ364" s="62">
        <v>0</v>
      </c>
      <c r="BA364" s="62">
        <v>0</v>
      </c>
      <c r="BB364" s="62">
        <v>0</v>
      </c>
      <c r="BC364" s="62">
        <v>0</v>
      </c>
      <c r="BD364" s="62">
        <v>0</v>
      </c>
      <c r="BE364" s="62">
        <v>0</v>
      </c>
      <c r="BF364" s="62">
        <v>0</v>
      </c>
      <c r="BG364" s="62">
        <v>0</v>
      </c>
      <c r="BH364" s="62">
        <v>0</v>
      </c>
      <c r="BI364" s="62">
        <v>0</v>
      </c>
      <c r="BJ364" s="62">
        <v>0</v>
      </c>
      <c r="BK364" s="62">
        <v>0</v>
      </c>
      <c r="BL364" s="62">
        <v>0</v>
      </c>
      <c r="BM364" s="62">
        <v>0</v>
      </c>
      <c r="BN364" s="62">
        <v>0</v>
      </c>
      <c r="BO364" s="62">
        <v>0</v>
      </c>
      <c r="BP364" s="62">
        <v>0</v>
      </c>
      <c r="BQ364" s="62">
        <v>0</v>
      </c>
      <c r="BR364" s="62">
        <v>0</v>
      </c>
      <c r="BS364" s="62">
        <v>0</v>
      </c>
      <c r="BT364" s="62">
        <v>0</v>
      </c>
      <c r="BU364" s="62">
        <v>0</v>
      </c>
      <c r="BV364" s="62">
        <v>0</v>
      </c>
      <c r="BW364" s="62">
        <v>0</v>
      </c>
      <c r="BX364" s="62">
        <v>0</v>
      </c>
      <c r="BY364" s="62">
        <v>0</v>
      </c>
      <c r="BZ364" s="62">
        <v>0</v>
      </c>
      <c r="CA364" s="62">
        <v>0</v>
      </c>
      <c r="CB364" s="62">
        <v>0</v>
      </c>
      <c r="CC364" s="62">
        <v>0</v>
      </c>
      <c r="CD364" s="62">
        <v>0</v>
      </c>
      <c r="CE364" s="62">
        <v>0</v>
      </c>
      <c r="CF364" s="62">
        <v>0</v>
      </c>
      <c r="CG364" s="62">
        <v>0</v>
      </c>
      <c r="CH364" s="62">
        <v>0</v>
      </c>
      <c r="CI364" s="62">
        <v>0</v>
      </c>
      <c r="CJ364" s="62">
        <v>0</v>
      </c>
      <c r="CK364" s="62">
        <v>0</v>
      </c>
      <c r="CL364" s="62">
        <v>0</v>
      </c>
      <c r="CM364" s="62">
        <v>0</v>
      </c>
      <c r="CN364" s="62">
        <v>0</v>
      </c>
      <c r="CO364" s="62">
        <v>0</v>
      </c>
      <c r="CP364" s="62">
        <v>0</v>
      </c>
      <c r="CQ364" s="62">
        <v>0</v>
      </c>
      <c r="CR364" s="62">
        <v>0</v>
      </c>
      <c r="CS364" s="62">
        <v>0</v>
      </c>
      <c r="CT364" s="62">
        <v>0</v>
      </c>
      <c r="CU364" s="62">
        <v>0</v>
      </c>
      <c r="CV364" s="62">
        <v>0</v>
      </c>
      <c r="CW364" s="62">
        <v>0</v>
      </c>
      <c r="CX364" s="62">
        <v>0</v>
      </c>
      <c r="CY364" s="62">
        <v>0</v>
      </c>
      <c r="CZ364" s="62">
        <v>0</v>
      </c>
      <c r="DA364" s="62">
        <v>0</v>
      </c>
      <c r="DB364" s="62">
        <v>0</v>
      </c>
      <c r="DC364" s="62">
        <v>0</v>
      </c>
      <c r="DD364" s="62">
        <v>0</v>
      </c>
      <c r="DE364" s="62">
        <v>0</v>
      </c>
      <c r="DF364" s="62">
        <v>0</v>
      </c>
      <c r="DG364" s="62">
        <v>0</v>
      </c>
      <c r="DH364" s="62">
        <v>0</v>
      </c>
      <c r="DI364" s="62">
        <v>0</v>
      </c>
      <c r="DJ364" s="62">
        <v>0</v>
      </c>
      <c r="DK364" s="62">
        <v>0</v>
      </c>
      <c r="DL364" s="62">
        <v>0</v>
      </c>
      <c r="DM364" s="62">
        <v>0</v>
      </c>
      <c r="DN364" s="62">
        <v>0</v>
      </c>
      <c r="DO364" s="62">
        <v>0</v>
      </c>
      <c r="DP364" s="62">
        <v>0</v>
      </c>
      <c r="DQ364" s="62">
        <v>0</v>
      </c>
      <c r="DR364" s="62">
        <v>0</v>
      </c>
      <c r="DS364" s="62">
        <v>0</v>
      </c>
      <c r="DT364" s="62">
        <v>0</v>
      </c>
      <c r="DU364" s="62">
        <v>0</v>
      </c>
      <c r="DV364" s="62">
        <v>0</v>
      </c>
      <c r="DW364" s="62">
        <v>0</v>
      </c>
      <c r="DX364" s="62">
        <v>0</v>
      </c>
      <c r="DY364" s="62">
        <v>0</v>
      </c>
      <c r="DZ364" s="62">
        <v>0</v>
      </c>
      <c r="EA364" s="62">
        <v>0</v>
      </c>
      <c r="EB364" s="62">
        <v>0</v>
      </c>
      <c r="EC364" s="62">
        <v>0</v>
      </c>
      <c r="ED364" s="62">
        <v>0</v>
      </c>
      <c r="EE364" s="62">
        <v>0</v>
      </c>
      <c r="EF364" s="62">
        <v>0</v>
      </c>
      <c r="EG364" s="62">
        <v>0</v>
      </c>
      <c r="EH364" s="62">
        <v>0</v>
      </c>
      <c r="EI364" s="62">
        <v>0</v>
      </c>
      <c r="EJ364" s="30">
        <v>0</v>
      </c>
      <c r="EK364" s="30">
        <v>0</v>
      </c>
      <c r="EL364" s="76">
        <v>0</v>
      </c>
      <c r="EM364" s="45"/>
      <c r="EN364" s="48">
        <v>0</v>
      </c>
      <c r="EO364" s="76">
        <v>0</v>
      </c>
      <c r="EP364" s="78"/>
      <c r="EQ364" s="53">
        <v>0</v>
      </c>
      <c r="ER364" s="78"/>
      <c r="ES364" s="62"/>
      <c r="ET364" s="62"/>
      <c r="EU364" s="78"/>
      <c r="EV364" s="62"/>
    </row>
    <row r="365" spans="1:152" x14ac:dyDescent="0.25">
      <c r="A365" s="615">
        <v>216</v>
      </c>
      <c r="B365" s="642" t="s">
        <v>384</v>
      </c>
      <c r="C365" s="631" t="s">
        <v>169</v>
      </c>
      <c r="D365" s="63">
        <v>0</v>
      </c>
      <c r="E365" s="62">
        <v>0</v>
      </c>
      <c r="F365" s="62">
        <v>0</v>
      </c>
      <c r="G365" s="62">
        <v>0</v>
      </c>
      <c r="H365" s="62">
        <v>0</v>
      </c>
      <c r="I365" s="62">
        <v>0</v>
      </c>
      <c r="J365" s="62">
        <v>0</v>
      </c>
      <c r="K365" s="62">
        <v>0</v>
      </c>
      <c r="L365" s="62">
        <v>0</v>
      </c>
      <c r="M365" s="36">
        <v>1039000</v>
      </c>
      <c r="N365" s="62">
        <v>0</v>
      </c>
      <c r="O365" s="62">
        <v>0</v>
      </c>
      <c r="P365" s="62">
        <v>0</v>
      </c>
      <c r="Q365" s="62">
        <v>0</v>
      </c>
      <c r="R365" s="62">
        <v>0</v>
      </c>
      <c r="S365" s="62">
        <v>0</v>
      </c>
      <c r="T365" s="62">
        <v>0</v>
      </c>
      <c r="U365" s="62">
        <v>0</v>
      </c>
      <c r="V365" s="62">
        <v>0</v>
      </c>
      <c r="W365" s="62">
        <v>0</v>
      </c>
      <c r="X365" s="62">
        <v>0</v>
      </c>
      <c r="Y365" s="62">
        <v>0</v>
      </c>
      <c r="Z365" s="62">
        <v>0</v>
      </c>
      <c r="AA365" s="62">
        <v>0</v>
      </c>
      <c r="AB365" s="62">
        <v>0</v>
      </c>
      <c r="AC365" s="62">
        <v>0</v>
      </c>
      <c r="AD365" s="62">
        <v>0</v>
      </c>
      <c r="AE365" s="62">
        <v>0</v>
      </c>
      <c r="AF365" s="62">
        <v>0</v>
      </c>
      <c r="AG365" s="62">
        <v>0</v>
      </c>
      <c r="AH365" s="62">
        <v>0</v>
      </c>
      <c r="AI365" s="62">
        <v>0</v>
      </c>
      <c r="AJ365" s="62">
        <v>0</v>
      </c>
      <c r="AK365" s="62">
        <v>0</v>
      </c>
      <c r="AL365" s="62">
        <v>0</v>
      </c>
      <c r="AM365" s="62">
        <v>0</v>
      </c>
      <c r="AN365" s="62">
        <v>0</v>
      </c>
      <c r="AO365" s="62">
        <v>0</v>
      </c>
      <c r="AP365" s="62">
        <v>0</v>
      </c>
      <c r="AQ365" s="62">
        <v>0</v>
      </c>
      <c r="AR365" s="62">
        <v>0</v>
      </c>
      <c r="AS365" s="62">
        <v>0</v>
      </c>
      <c r="AT365" s="62">
        <v>0</v>
      </c>
      <c r="AU365" s="62">
        <v>0</v>
      </c>
      <c r="AV365" s="62">
        <v>0</v>
      </c>
      <c r="AW365" s="62">
        <v>0</v>
      </c>
      <c r="AX365" s="62">
        <v>0</v>
      </c>
      <c r="AY365" s="62">
        <v>0</v>
      </c>
      <c r="AZ365" s="62">
        <v>0</v>
      </c>
      <c r="BA365" s="62">
        <v>0</v>
      </c>
      <c r="BB365" s="62">
        <v>0</v>
      </c>
      <c r="BC365" s="62">
        <v>0</v>
      </c>
      <c r="BD365" s="62">
        <v>0</v>
      </c>
      <c r="BE365" s="62">
        <v>0</v>
      </c>
      <c r="BF365" s="62">
        <v>0</v>
      </c>
      <c r="BG365" s="62">
        <v>0</v>
      </c>
      <c r="BH365" s="62">
        <v>0</v>
      </c>
      <c r="BI365" s="62">
        <v>0</v>
      </c>
      <c r="BJ365" s="62">
        <v>0</v>
      </c>
      <c r="BK365" s="62">
        <v>0</v>
      </c>
      <c r="BL365" s="62">
        <v>0</v>
      </c>
      <c r="BM365" s="62">
        <v>0</v>
      </c>
      <c r="BN365" s="62">
        <v>0</v>
      </c>
      <c r="BO365" s="62">
        <v>0</v>
      </c>
      <c r="BP365" s="62">
        <v>0</v>
      </c>
      <c r="BQ365" s="62">
        <v>0</v>
      </c>
      <c r="BR365" s="62">
        <v>0</v>
      </c>
      <c r="BS365" s="62">
        <v>0</v>
      </c>
      <c r="BT365" s="62">
        <v>0</v>
      </c>
      <c r="BU365" s="62">
        <v>0</v>
      </c>
      <c r="BV365" s="62">
        <v>0</v>
      </c>
      <c r="BW365" s="62">
        <v>0</v>
      </c>
      <c r="BX365" s="62">
        <v>0</v>
      </c>
      <c r="BY365" s="62">
        <v>0</v>
      </c>
      <c r="BZ365" s="62">
        <v>0</v>
      </c>
      <c r="CA365" s="62">
        <v>0</v>
      </c>
      <c r="CB365" s="62">
        <v>0</v>
      </c>
      <c r="CC365" s="62">
        <v>0</v>
      </c>
      <c r="CD365" s="62">
        <v>0</v>
      </c>
      <c r="CE365" s="62">
        <v>0</v>
      </c>
      <c r="CF365" s="62">
        <v>0</v>
      </c>
      <c r="CG365" s="62">
        <v>0</v>
      </c>
      <c r="CH365" s="62">
        <v>0</v>
      </c>
      <c r="CI365" s="62">
        <v>0</v>
      </c>
      <c r="CJ365" s="62">
        <v>0</v>
      </c>
      <c r="CK365" s="62">
        <v>0</v>
      </c>
      <c r="CL365" s="62">
        <v>0</v>
      </c>
      <c r="CM365" s="62">
        <v>0</v>
      </c>
      <c r="CN365" s="62">
        <v>0</v>
      </c>
      <c r="CO365" s="62">
        <v>0</v>
      </c>
      <c r="CP365" s="62">
        <v>0</v>
      </c>
      <c r="CQ365" s="62">
        <v>0</v>
      </c>
      <c r="CR365" s="62">
        <v>0</v>
      </c>
      <c r="CS365" s="62">
        <v>0</v>
      </c>
      <c r="CT365" s="62">
        <v>0</v>
      </c>
      <c r="CU365" s="62">
        <v>0</v>
      </c>
      <c r="CV365" s="62">
        <v>0</v>
      </c>
      <c r="CW365" s="62">
        <v>0</v>
      </c>
      <c r="CX365" s="62">
        <v>0</v>
      </c>
      <c r="CY365" s="62">
        <v>0</v>
      </c>
      <c r="CZ365" s="62">
        <v>0</v>
      </c>
      <c r="DA365" s="62">
        <v>0</v>
      </c>
      <c r="DB365" s="62">
        <v>0</v>
      </c>
      <c r="DC365" s="62">
        <v>0</v>
      </c>
      <c r="DD365" s="62">
        <v>0</v>
      </c>
      <c r="DE365" s="62">
        <v>0</v>
      </c>
      <c r="DF365" s="62">
        <v>0</v>
      </c>
      <c r="DG365" s="62">
        <v>0</v>
      </c>
      <c r="DH365" s="62">
        <v>0</v>
      </c>
      <c r="DI365" s="62">
        <v>0</v>
      </c>
      <c r="DJ365" s="62">
        <v>0</v>
      </c>
      <c r="DK365" s="62">
        <v>0</v>
      </c>
      <c r="DL365" s="62">
        <v>0</v>
      </c>
      <c r="DM365" s="62">
        <v>0</v>
      </c>
      <c r="DN365" s="62">
        <v>0</v>
      </c>
      <c r="DO365" s="62">
        <v>0</v>
      </c>
      <c r="DP365" s="62">
        <v>0</v>
      </c>
      <c r="DQ365" s="62">
        <v>0</v>
      </c>
      <c r="DR365" s="62">
        <v>0</v>
      </c>
      <c r="DS365" s="62">
        <v>0</v>
      </c>
      <c r="DT365" s="62">
        <v>0</v>
      </c>
      <c r="DU365" s="62">
        <v>0</v>
      </c>
      <c r="DV365" s="62">
        <v>0</v>
      </c>
      <c r="DW365" s="62">
        <v>0</v>
      </c>
      <c r="DX365" s="62">
        <v>0</v>
      </c>
      <c r="DY365" s="62">
        <v>0</v>
      </c>
      <c r="DZ365" s="62">
        <v>0</v>
      </c>
      <c r="EA365" s="62">
        <v>0</v>
      </c>
      <c r="EB365" s="62">
        <v>0</v>
      </c>
      <c r="EC365" s="62">
        <v>0</v>
      </c>
      <c r="ED365" s="62">
        <v>0</v>
      </c>
      <c r="EE365" s="62">
        <v>0</v>
      </c>
      <c r="EF365" s="62">
        <v>0</v>
      </c>
      <c r="EG365" s="62">
        <v>0</v>
      </c>
      <c r="EH365" s="62">
        <v>0</v>
      </c>
      <c r="EI365" s="62">
        <v>0</v>
      </c>
      <c r="EJ365" s="30">
        <v>0</v>
      </c>
      <c r="EK365" s="30">
        <v>0</v>
      </c>
      <c r="EL365" s="76">
        <v>0</v>
      </c>
      <c r="EM365" s="45"/>
      <c r="EN365" s="48">
        <v>0</v>
      </c>
      <c r="EO365" s="76">
        <v>0</v>
      </c>
      <c r="EP365" s="78"/>
      <c r="EQ365" s="53">
        <v>0</v>
      </c>
      <c r="ER365" s="78"/>
      <c r="ES365" s="62"/>
      <c r="ET365" s="62"/>
      <c r="EU365" s="78"/>
      <c r="EV365" s="62"/>
    </row>
    <row r="366" spans="1:152" x14ac:dyDescent="0.25">
      <c r="A366" s="615">
        <v>217</v>
      </c>
      <c r="B366" s="642" t="s">
        <v>385</v>
      </c>
      <c r="C366" s="631" t="s">
        <v>169</v>
      </c>
      <c r="D366" s="63">
        <v>0</v>
      </c>
      <c r="E366" s="62">
        <v>0</v>
      </c>
      <c r="F366" s="62">
        <v>0</v>
      </c>
      <c r="G366" s="62">
        <v>0</v>
      </c>
      <c r="H366" s="62">
        <v>0</v>
      </c>
      <c r="I366" s="62">
        <v>0</v>
      </c>
      <c r="J366" s="62">
        <v>0</v>
      </c>
      <c r="K366" s="62">
        <v>0</v>
      </c>
      <c r="L366" s="62">
        <v>0</v>
      </c>
      <c r="M366" s="36">
        <v>35000</v>
      </c>
      <c r="N366" s="62">
        <v>0</v>
      </c>
      <c r="O366" s="62">
        <v>0</v>
      </c>
      <c r="P366" s="62">
        <v>0</v>
      </c>
      <c r="Q366" s="62">
        <v>0</v>
      </c>
      <c r="R366" s="62">
        <v>0</v>
      </c>
      <c r="S366" s="62">
        <v>0</v>
      </c>
      <c r="T366" s="62">
        <v>0</v>
      </c>
      <c r="U366" s="62">
        <v>0</v>
      </c>
      <c r="V366" s="62">
        <v>0</v>
      </c>
      <c r="W366" s="62">
        <v>0</v>
      </c>
      <c r="X366" s="62">
        <v>0</v>
      </c>
      <c r="Y366" s="62">
        <v>0</v>
      </c>
      <c r="Z366" s="62">
        <v>0</v>
      </c>
      <c r="AA366" s="62">
        <v>0</v>
      </c>
      <c r="AB366" s="62">
        <v>0</v>
      </c>
      <c r="AC366" s="62">
        <v>0</v>
      </c>
      <c r="AD366" s="62">
        <v>0</v>
      </c>
      <c r="AE366" s="62">
        <v>0</v>
      </c>
      <c r="AF366" s="62">
        <v>0</v>
      </c>
      <c r="AG366" s="62">
        <v>0</v>
      </c>
      <c r="AH366" s="62">
        <v>0</v>
      </c>
      <c r="AI366" s="62">
        <v>0</v>
      </c>
      <c r="AJ366" s="62">
        <v>0</v>
      </c>
      <c r="AK366" s="62">
        <v>0</v>
      </c>
      <c r="AL366" s="62">
        <v>0</v>
      </c>
      <c r="AM366" s="62">
        <v>0</v>
      </c>
      <c r="AN366" s="62">
        <v>0</v>
      </c>
      <c r="AO366" s="62">
        <v>0</v>
      </c>
      <c r="AP366" s="62">
        <v>0</v>
      </c>
      <c r="AQ366" s="62">
        <v>0</v>
      </c>
      <c r="AR366" s="62">
        <v>0</v>
      </c>
      <c r="AS366" s="62">
        <v>0</v>
      </c>
      <c r="AT366" s="62">
        <v>0</v>
      </c>
      <c r="AU366" s="62">
        <v>0</v>
      </c>
      <c r="AV366" s="62">
        <v>0</v>
      </c>
      <c r="AW366" s="62">
        <v>0</v>
      </c>
      <c r="AX366" s="62">
        <v>0</v>
      </c>
      <c r="AY366" s="62">
        <v>0</v>
      </c>
      <c r="AZ366" s="62">
        <v>0</v>
      </c>
      <c r="BA366" s="62">
        <v>0</v>
      </c>
      <c r="BB366" s="62">
        <v>0</v>
      </c>
      <c r="BC366" s="62">
        <v>0</v>
      </c>
      <c r="BD366" s="62">
        <v>0</v>
      </c>
      <c r="BE366" s="62">
        <v>0</v>
      </c>
      <c r="BF366" s="62">
        <v>0</v>
      </c>
      <c r="BG366" s="62">
        <v>0</v>
      </c>
      <c r="BH366" s="62">
        <v>0</v>
      </c>
      <c r="BI366" s="62">
        <v>0</v>
      </c>
      <c r="BJ366" s="62">
        <v>0</v>
      </c>
      <c r="BK366" s="62">
        <v>0</v>
      </c>
      <c r="BL366" s="62">
        <v>0</v>
      </c>
      <c r="BM366" s="62">
        <v>0</v>
      </c>
      <c r="BN366" s="62">
        <v>0</v>
      </c>
      <c r="BO366" s="62">
        <v>0</v>
      </c>
      <c r="BP366" s="62">
        <v>0</v>
      </c>
      <c r="BQ366" s="62">
        <v>0</v>
      </c>
      <c r="BR366" s="62">
        <v>0</v>
      </c>
      <c r="BS366" s="62">
        <v>0</v>
      </c>
      <c r="BT366" s="62">
        <v>0</v>
      </c>
      <c r="BU366" s="62">
        <v>0</v>
      </c>
      <c r="BV366" s="62">
        <v>0</v>
      </c>
      <c r="BW366" s="62">
        <v>0</v>
      </c>
      <c r="BX366" s="62">
        <v>0</v>
      </c>
      <c r="BY366" s="62">
        <v>0</v>
      </c>
      <c r="BZ366" s="62">
        <v>0</v>
      </c>
      <c r="CA366" s="62">
        <v>0</v>
      </c>
      <c r="CB366" s="62">
        <v>0</v>
      </c>
      <c r="CC366" s="62">
        <v>0</v>
      </c>
      <c r="CD366" s="62">
        <v>0</v>
      </c>
      <c r="CE366" s="62">
        <v>0</v>
      </c>
      <c r="CF366" s="62">
        <v>0</v>
      </c>
      <c r="CG366" s="62">
        <v>0</v>
      </c>
      <c r="CH366" s="62">
        <v>0</v>
      </c>
      <c r="CI366" s="62">
        <v>0</v>
      </c>
      <c r="CJ366" s="62">
        <v>0</v>
      </c>
      <c r="CK366" s="62">
        <v>0</v>
      </c>
      <c r="CL366" s="62">
        <v>0</v>
      </c>
      <c r="CM366" s="62">
        <v>0</v>
      </c>
      <c r="CN366" s="62">
        <v>0</v>
      </c>
      <c r="CO366" s="62">
        <v>0</v>
      </c>
      <c r="CP366" s="62">
        <v>0</v>
      </c>
      <c r="CQ366" s="62">
        <v>0</v>
      </c>
      <c r="CR366" s="62">
        <v>0</v>
      </c>
      <c r="CS366" s="62">
        <v>0</v>
      </c>
      <c r="CT366" s="62">
        <v>0</v>
      </c>
      <c r="CU366" s="62">
        <v>0</v>
      </c>
      <c r="CV366" s="62">
        <v>0</v>
      </c>
      <c r="CW366" s="62">
        <v>0</v>
      </c>
      <c r="CX366" s="62">
        <v>0</v>
      </c>
      <c r="CY366" s="62">
        <v>0</v>
      </c>
      <c r="CZ366" s="62">
        <v>0</v>
      </c>
      <c r="DA366" s="62">
        <v>0</v>
      </c>
      <c r="DB366" s="62">
        <v>0</v>
      </c>
      <c r="DC366" s="62">
        <v>0</v>
      </c>
      <c r="DD366" s="62">
        <v>0</v>
      </c>
      <c r="DE366" s="62">
        <v>0</v>
      </c>
      <c r="DF366" s="62">
        <v>0</v>
      </c>
      <c r="DG366" s="62">
        <v>0</v>
      </c>
      <c r="DH366" s="62">
        <v>0</v>
      </c>
      <c r="DI366" s="62">
        <v>0</v>
      </c>
      <c r="DJ366" s="62">
        <v>0</v>
      </c>
      <c r="DK366" s="62">
        <v>0</v>
      </c>
      <c r="DL366" s="62">
        <v>0</v>
      </c>
      <c r="DM366" s="62">
        <v>0</v>
      </c>
      <c r="DN366" s="62">
        <v>0</v>
      </c>
      <c r="DO366" s="62">
        <v>0</v>
      </c>
      <c r="DP366" s="62">
        <v>0</v>
      </c>
      <c r="DQ366" s="62">
        <v>0</v>
      </c>
      <c r="DR366" s="62">
        <v>0</v>
      </c>
      <c r="DS366" s="62">
        <v>0</v>
      </c>
      <c r="DT366" s="62">
        <v>0</v>
      </c>
      <c r="DU366" s="62">
        <v>0</v>
      </c>
      <c r="DV366" s="62">
        <v>0</v>
      </c>
      <c r="DW366" s="62">
        <v>0</v>
      </c>
      <c r="DX366" s="62">
        <v>0</v>
      </c>
      <c r="DY366" s="62">
        <v>0</v>
      </c>
      <c r="DZ366" s="62">
        <v>0</v>
      </c>
      <c r="EA366" s="62">
        <v>0</v>
      </c>
      <c r="EB366" s="62">
        <v>0</v>
      </c>
      <c r="EC366" s="62">
        <v>0</v>
      </c>
      <c r="ED366" s="62">
        <v>0</v>
      </c>
      <c r="EE366" s="62">
        <v>0</v>
      </c>
      <c r="EF366" s="62">
        <v>0</v>
      </c>
      <c r="EG366" s="62">
        <v>0</v>
      </c>
      <c r="EH366" s="62">
        <v>0</v>
      </c>
      <c r="EI366" s="62">
        <v>0</v>
      </c>
      <c r="EJ366" s="30">
        <v>0</v>
      </c>
      <c r="EK366" s="30">
        <v>0</v>
      </c>
      <c r="EL366" s="76">
        <v>0</v>
      </c>
      <c r="EM366" s="45"/>
      <c r="EN366" s="48">
        <v>0</v>
      </c>
      <c r="EO366" s="76">
        <v>0</v>
      </c>
      <c r="EP366" s="78"/>
      <c r="EQ366" s="53">
        <v>0</v>
      </c>
      <c r="ER366" s="78"/>
      <c r="ES366" s="62"/>
      <c r="ET366" s="62"/>
      <c r="EU366" s="78"/>
      <c r="EV366" s="62"/>
    </row>
    <row r="367" spans="1:152" x14ac:dyDescent="0.25">
      <c r="A367" s="615">
        <v>218</v>
      </c>
      <c r="B367" s="642" t="s">
        <v>386</v>
      </c>
      <c r="C367" s="631" t="s">
        <v>169</v>
      </c>
      <c r="D367" s="63">
        <v>0</v>
      </c>
      <c r="E367" s="62">
        <v>0</v>
      </c>
      <c r="F367" s="62">
        <v>0</v>
      </c>
      <c r="G367" s="62">
        <v>0</v>
      </c>
      <c r="H367" s="62">
        <v>0</v>
      </c>
      <c r="I367" s="62">
        <v>0</v>
      </c>
      <c r="J367" s="62">
        <v>0</v>
      </c>
      <c r="K367" s="62">
        <v>0</v>
      </c>
      <c r="L367" s="62">
        <v>0</v>
      </c>
      <c r="M367" s="36">
        <v>136600</v>
      </c>
      <c r="N367" s="62">
        <v>0</v>
      </c>
      <c r="O367" s="62">
        <v>0</v>
      </c>
      <c r="P367" s="62">
        <v>0</v>
      </c>
      <c r="Q367" s="62">
        <v>0</v>
      </c>
      <c r="R367" s="62">
        <v>0</v>
      </c>
      <c r="S367" s="62">
        <v>0</v>
      </c>
      <c r="T367" s="62">
        <v>0</v>
      </c>
      <c r="U367" s="62">
        <v>0</v>
      </c>
      <c r="V367" s="62">
        <v>0</v>
      </c>
      <c r="W367" s="62">
        <v>0</v>
      </c>
      <c r="X367" s="62">
        <v>0</v>
      </c>
      <c r="Y367" s="62">
        <v>0</v>
      </c>
      <c r="Z367" s="62">
        <v>0</v>
      </c>
      <c r="AA367" s="62">
        <v>0</v>
      </c>
      <c r="AB367" s="62">
        <v>0</v>
      </c>
      <c r="AC367" s="62">
        <v>0</v>
      </c>
      <c r="AD367" s="62">
        <v>0</v>
      </c>
      <c r="AE367" s="62">
        <v>0</v>
      </c>
      <c r="AF367" s="62">
        <v>0</v>
      </c>
      <c r="AG367" s="62">
        <v>0</v>
      </c>
      <c r="AH367" s="62">
        <v>0</v>
      </c>
      <c r="AI367" s="62">
        <v>0</v>
      </c>
      <c r="AJ367" s="62">
        <v>0</v>
      </c>
      <c r="AK367" s="62">
        <v>0</v>
      </c>
      <c r="AL367" s="62">
        <v>0</v>
      </c>
      <c r="AM367" s="62">
        <v>0</v>
      </c>
      <c r="AN367" s="62">
        <v>0</v>
      </c>
      <c r="AO367" s="62">
        <v>0</v>
      </c>
      <c r="AP367" s="62">
        <v>0</v>
      </c>
      <c r="AQ367" s="62">
        <v>0</v>
      </c>
      <c r="AR367" s="62">
        <v>0</v>
      </c>
      <c r="AS367" s="62">
        <v>0</v>
      </c>
      <c r="AT367" s="62">
        <v>0</v>
      </c>
      <c r="AU367" s="62">
        <v>0</v>
      </c>
      <c r="AV367" s="62">
        <v>0</v>
      </c>
      <c r="AW367" s="62">
        <v>0</v>
      </c>
      <c r="AX367" s="62">
        <v>0</v>
      </c>
      <c r="AY367" s="62">
        <v>0</v>
      </c>
      <c r="AZ367" s="62">
        <v>0</v>
      </c>
      <c r="BA367" s="62">
        <v>0</v>
      </c>
      <c r="BB367" s="62">
        <v>0</v>
      </c>
      <c r="BC367" s="62">
        <v>0</v>
      </c>
      <c r="BD367" s="62">
        <v>0</v>
      </c>
      <c r="BE367" s="62">
        <v>0</v>
      </c>
      <c r="BF367" s="62">
        <v>0</v>
      </c>
      <c r="BG367" s="62">
        <v>0</v>
      </c>
      <c r="BH367" s="62">
        <v>0</v>
      </c>
      <c r="BI367" s="62">
        <v>0</v>
      </c>
      <c r="BJ367" s="62">
        <v>0</v>
      </c>
      <c r="BK367" s="62">
        <v>0</v>
      </c>
      <c r="BL367" s="62">
        <v>0</v>
      </c>
      <c r="BM367" s="62">
        <v>0</v>
      </c>
      <c r="BN367" s="62">
        <v>0</v>
      </c>
      <c r="BO367" s="62">
        <v>0</v>
      </c>
      <c r="BP367" s="62">
        <v>0</v>
      </c>
      <c r="BQ367" s="62">
        <v>0</v>
      </c>
      <c r="BR367" s="62">
        <v>0</v>
      </c>
      <c r="BS367" s="62">
        <v>0</v>
      </c>
      <c r="BT367" s="62">
        <v>0</v>
      </c>
      <c r="BU367" s="62">
        <v>0</v>
      </c>
      <c r="BV367" s="62">
        <v>0</v>
      </c>
      <c r="BW367" s="62">
        <v>0</v>
      </c>
      <c r="BX367" s="62">
        <v>0</v>
      </c>
      <c r="BY367" s="62">
        <v>0</v>
      </c>
      <c r="BZ367" s="62">
        <v>0</v>
      </c>
      <c r="CA367" s="62">
        <v>0</v>
      </c>
      <c r="CB367" s="62">
        <v>0</v>
      </c>
      <c r="CC367" s="62">
        <v>0</v>
      </c>
      <c r="CD367" s="62">
        <v>0</v>
      </c>
      <c r="CE367" s="62">
        <v>0</v>
      </c>
      <c r="CF367" s="62">
        <v>0</v>
      </c>
      <c r="CG367" s="62">
        <v>0</v>
      </c>
      <c r="CH367" s="62">
        <v>0</v>
      </c>
      <c r="CI367" s="62">
        <v>0</v>
      </c>
      <c r="CJ367" s="62">
        <v>0</v>
      </c>
      <c r="CK367" s="62">
        <v>0</v>
      </c>
      <c r="CL367" s="62">
        <v>0</v>
      </c>
      <c r="CM367" s="62">
        <v>0</v>
      </c>
      <c r="CN367" s="62">
        <v>0</v>
      </c>
      <c r="CO367" s="62">
        <v>0</v>
      </c>
      <c r="CP367" s="62">
        <v>0</v>
      </c>
      <c r="CQ367" s="62">
        <v>0</v>
      </c>
      <c r="CR367" s="62">
        <v>0</v>
      </c>
      <c r="CS367" s="62">
        <v>0</v>
      </c>
      <c r="CT367" s="62">
        <v>0</v>
      </c>
      <c r="CU367" s="62">
        <v>0</v>
      </c>
      <c r="CV367" s="62">
        <v>0</v>
      </c>
      <c r="CW367" s="62">
        <v>0</v>
      </c>
      <c r="CX367" s="62">
        <v>0</v>
      </c>
      <c r="CY367" s="62">
        <v>0</v>
      </c>
      <c r="CZ367" s="62">
        <v>0</v>
      </c>
      <c r="DA367" s="62">
        <v>0</v>
      </c>
      <c r="DB367" s="62">
        <v>0</v>
      </c>
      <c r="DC367" s="62">
        <v>0</v>
      </c>
      <c r="DD367" s="62">
        <v>0</v>
      </c>
      <c r="DE367" s="62">
        <v>0</v>
      </c>
      <c r="DF367" s="62">
        <v>0</v>
      </c>
      <c r="DG367" s="62">
        <v>0</v>
      </c>
      <c r="DH367" s="62">
        <v>0</v>
      </c>
      <c r="DI367" s="62">
        <v>0</v>
      </c>
      <c r="DJ367" s="62">
        <v>0</v>
      </c>
      <c r="DK367" s="62">
        <v>0</v>
      </c>
      <c r="DL367" s="62">
        <v>0</v>
      </c>
      <c r="DM367" s="62">
        <v>0</v>
      </c>
      <c r="DN367" s="62">
        <v>0</v>
      </c>
      <c r="DO367" s="62">
        <v>0</v>
      </c>
      <c r="DP367" s="62">
        <v>0</v>
      </c>
      <c r="DQ367" s="62">
        <v>0</v>
      </c>
      <c r="DR367" s="62">
        <v>0</v>
      </c>
      <c r="DS367" s="62">
        <v>0</v>
      </c>
      <c r="DT367" s="62">
        <v>0</v>
      </c>
      <c r="DU367" s="62">
        <v>0</v>
      </c>
      <c r="DV367" s="62">
        <v>0</v>
      </c>
      <c r="DW367" s="62">
        <v>0</v>
      </c>
      <c r="DX367" s="62">
        <v>0</v>
      </c>
      <c r="DY367" s="62">
        <v>0</v>
      </c>
      <c r="DZ367" s="62">
        <v>0</v>
      </c>
      <c r="EA367" s="62">
        <v>0</v>
      </c>
      <c r="EB367" s="62">
        <v>0</v>
      </c>
      <c r="EC367" s="62">
        <v>0</v>
      </c>
      <c r="ED367" s="62">
        <v>0</v>
      </c>
      <c r="EE367" s="62">
        <v>0</v>
      </c>
      <c r="EF367" s="62">
        <v>0</v>
      </c>
      <c r="EG367" s="62">
        <v>0</v>
      </c>
      <c r="EH367" s="62">
        <v>0</v>
      </c>
      <c r="EI367" s="62">
        <v>0</v>
      </c>
      <c r="EJ367" s="30">
        <v>0</v>
      </c>
      <c r="EK367" s="30">
        <v>0</v>
      </c>
      <c r="EL367" s="76">
        <v>0</v>
      </c>
      <c r="EM367" s="45"/>
      <c r="EN367" s="48">
        <v>0</v>
      </c>
      <c r="EO367" s="76">
        <v>0</v>
      </c>
      <c r="EP367" s="78"/>
      <c r="EQ367" s="53">
        <v>0</v>
      </c>
      <c r="ER367" s="78"/>
      <c r="ES367" s="62"/>
      <c r="ET367" s="62"/>
      <c r="EU367" s="78"/>
      <c r="EV367" s="62"/>
    </row>
    <row r="368" spans="1:152" x14ac:dyDescent="0.25">
      <c r="A368" s="615">
        <v>219</v>
      </c>
      <c r="B368" s="642" t="s">
        <v>387</v>
      </c>
      <c r="C368" s="631" t="s">
        <v>169</v>
      </c>
      <c r="D368" s="63">
        <v>0</v>
      </c>
      <c r="E368" s="62">
        <v>0</v>
      </c>
      <c r="F368" s="62">
        <v>0</v>
      </c>
      <c r="G368" s="62">
        <v>0</v>
      </c>
      <c r="H368" s="62">
        <v>0</v>
      </c>
      <c r="I368" s="62">
        <v>0</v>
      </c>
      <c r="J368" s="62">
        <v>0</v>
      </c>
      <c r="K368" s="62">
        <v>0</v>
      </c>
      <c r="L368" s="62">
        <v>0</v>
      </c>
      <c r="M368" s="36">
        <v>42100</v>
      </c>
      <c r="N368" s="62">
        <v>0</v>
      </c>
      <c r="O368" s="62">
        <v>0</v>
      </c>
      <c r="P368" s="62">
        <v>0</v>
      </c>
      <c r="Q368" s="62">
        <v>0</v>
      </c>
      <c r="R368" s="62">
        <v>0</v>
      </c>
      <c r="S368" s="62">
        <v>0</v>
      </c>
      <c r="T368" s="62">
        <v>0</v>
      </c>
      <c r="U368" s="62">
        <v>0</v>
      </c>
      <c r="V368" s="62">
        <v>0</v>
      </c>
      <c r="W368" s="62">
        <v>0</v>
      </c>
      <c r="X368" s="62">
        <v>0</v>
      </c>
      <c r="Y368" s="62">
        <v>0</v>
      </c>
      <c r="Z368" s="62">
        <v>0</v>
      </c>
      <c r="AA368" s="62">
        <v>0</v>
      </c>
      <c r="AB368" s="62">
        <v>0</v>
      </c>
      <c r="AC368" s="62">
        <v>0</v>
      </c>
      <c r="AD368" s="62">
        <v>0</v>
      </c>
      <c r="AE368" s="62">
        <v>0</v>
      </c>
      <c r="AF368" s="62">
        <v>0</v>
      </c>
      <c r="AG368" s="62">
        <v>0</v>
      </c>
      <c r="AH368" s="62">
        <v>0</v>
      </c>
      <c r="AI368" s="62">
        <v>0</v>
      </c>
      <c r="AJ368" s="62">
        <v>0</v>
      </c>
      <c r="AK368" s="62">
        <v>0</v>
      </c>
      <c r="AL368" s="62">
        <v>0</v>
      </c>
      <c r="AM368" s="62">
        <v>0</v>
      </c>
      <c r="AN368" s="62">
        <v>0</v>
      </c>
      <c r="AO368" s="62">
        <v>0</v>
      </c>
      <c r="AP368" s="62">
        <v>0</v>
      </c>
      <c r="AQ368" s="62">
        <v>0</v>
      </c>
      <c r="AR368" s="62">
        <v>0</v>
      </c>
      <c r="AS368" s="62">
        <v>0</v>
      </c>
      <c r="AT368" s="62">
        <v>0</v>
      </c>
      <c r="AU368" s="62">
        <v>0</v>
      </c>
      <c r="AV368" s="62">
        <v>0</v>
      </c>
      <c r="AW368" s="62">
        <v>0</v>
      </c>
      <c r="AX368" s="62">
        <v>0</v>
      </c>
      <c r="AY368" s="62">
        <v>0</v>
      </c>
      <c r="AZ368" s="62">
        <v>0</v>
      </c>
      <c r="BA368" s="62">
        <v>0</v>
      </c>
      <c r="BB368" s="62">
        <v>0</v>
      </c>
      <c r="BC368" s="62">
        <v>0</v>
      </c>
      <c r="BD368" s="62">
        <v>0</v>
      </c>
      <c r="BE368" s="62">
        <v>0</v>
      </c>
      <c r="BF368" s="62">
        <v>0</v>
      </c>
      <c r="BG368" s="62">
        <v>0</v>
      </c>
      <c r="BH368" s="62">
        <v>0</v>
      </c>
      <c r="BI368" s="62">
        <v>0</v>
      </c>
      <c r="BJ368" s="62">
        <v>0</v>
      </c>
      <c r="BK368" s="62">
        <v>0</v>
      </c>
      <c r="BL368" s="62">
        <v>0</v>
      </c>
      <c r="BM368" s="62">
        <v>0</v>
      </c>
      <c r="BN368" s="62">
        <v>0</v>
      </c>
      <c r="BO368" s="62">
        <v>0</v>
      </c>
      <c r="BP368" s="62">
        <v>0</v>
      </c>
      <c r="BQ368" s="62">
        <v>0</v>
      </c>
      <c r="BR368" s="62">
        <v>0</v>
      </c>
      <c r="BS368" s="62">
        <v>0</v>
      </c>
      <c r="BT368" s="62">
        <v>0</v>
      </c>
      <c r="BU368" s="62">
        <v>0</v>
      </c>
      <c r="BV368" s="62">
        <v>0</v>
      </c>
      <c r="BW368" s="62">
        <v>0</v>
      </c>
      <c r="BX368" s="62">
        <v>0</v>
      </c>
      <c r="BY368" s="62">
        <v>0</v>
      </c>
      <c r="BZ368" s="62">
        <v>0</v>
      </c>
      <c r="CA368" s="62">
        <v>0</v>
      </c>
      <c r="CB368" s="62">
        <v>0</v>
      </c>
      <c r="CC368" s="62">
        <v>0</v>
      </c>
      <c r="CD368" s="62">
        <v>0</v>
      </c>
      <c r="CE368" s="62">
        <v>0</v>
      </c>
      <c r="CF368" s="62">
        <v>0</v>
      </c>
      <c r="CG368" s="62">
        <v>0</v>
      </c>
      <c r="CH368" s="62">
        <v>0</v>
      </c>
      <c r="CI368" s="62">
        <v>0</v>
      </c>
      <c r="CJ368" s="62">
        <v>0</v>
      </c>
      <c r="CK368" s="62">
        <v>0</v>
      </c>
      <c r="CL368" s="62">
        <v>0</v>
      </c>
      <c r="CM368" s="62">
        <v>0</v>
      </c>
      <c r="CN368" s="62">
        <v>0</v>
      </c>
      <c r="CO368" s="62">
        <v>0</v>
      </c>
      <c r="CP368" s="62">
        <v>0</v>
      </c>
      <c r="CQ368" s="62">
        <v>0</v>
      </c>
      <c r="CR368" s="62">
        <v>0</v>
      </c>
      <c r="CS368" s="62">
        <v>0</v>
      </c>
      <c r="CT368" s="62">
        <v>0</v>
      </c>
      <c r="CU368" s="62">
        <v>0</v>
      </c>
      <c r="CV368" s="62">
        <v>0</v>
      </c>
      <c r="CW368" s="62">
        <v>0</v>
      </c>
      <c r="CX368" s="62">
        <v>0</v>
      </c>
      <c r="CY368" s="62">
        <v>0</v>
      </c>
      <c r="CZ368" s="62">
        <v>0</v>
      </c>
      <c r="DA368" s="62">
        <v>0</v>
      </c>
      <c r="DB368" s="62">
        <v>0</v>
      </c>
      <c r="DC368" s="62">
        <v>0</v>
      </c>
      <c r="DD368" s="62">
        <v>0</v>
      </c>
      <c r="DE368" s="62">
        <v>0</v>
      </c>
      <c r="DF368" s="62">
        <v>0</v>
      </c>
      <c r="DG368" s="62">
        <v>0</v>
      </c>
      <c r="DH368" s="62">
        <v>0</v>
      </c>
      <c r="DI368" s="62">
        <v>0</v>
      </c>
      <c r="DJ368" s="62">
        <v>0</v>
      </c>
      <c r="DK368" s="62">
        <v>0</v>
      </c>
      <c r="DL368" s="62">
        <v>0</v>
      </c>
      <c r="DM368" s="62">
        <v>0</v>
      </c>
      <c r="DN368" s="62">
        <v>0</v>
      </c>
      <c r="DO368" s="62">
        <v>0</v>
      </c>
      <c r="DP368" s="62">
        <v>0</v>
      </c>
      <c r="DQ368" s="62">
        <v>0</v>
      </c>
      <c r="DR368" s="62">
        <v>0</v>
      </c>
      <c r="DS368" s="62">
        <v>0</v>
      </c>
      <c r="DT368" s="62">
        <v>0</v>
      </c>
      <c r="DU368" s="62">
        <v>0</v>
      </c>
      <c r="DV368" s="62">
        <v>0</v>
      </c>
      <c r="DW368" s="62">
        <v>0</v>
      </c>
      <c r="DX368" s="62">
        <v>0</v>
      </c>
      <c r="DY368" s="62">
        <v>0</v>
      </c>
      <c r="DZ368" s="62">
        <v>0</v>
      </c>
      <c r="EA368" s="62">
        <v>0</v>
      </c>
      <c r="EB368" s="62">
        <v>0</v>
      </c>
      <c r="EC368" s="62">
        <v>0</v>
      </c>
      <c r="ED368" s="62">
        <v>0</v>
      </c>
      <c r="EE368" s="62">
        <v>0</v>
      </c>
      <c r="EF368" s="62">
        <v>0</v>
      </c>
      <c r="EG368" s="62">
        <v>0</v>
      </c>
      <c r="EH368" s="62">
        <v>0</v>
      </c>
      <c r="EI368" s="62">
        <v>0</v>
      </c>
      <c r="EJ368" s="30">
        <v>0</v>
      </c>
      <c r="EK368" s="30">
        <v>0</v>
      </c>
      <c r="EL368" s="76">
        <v>0</v>
      </c>
      <c r="EM368" s="45"/>
      <c r="EN368" s="48">
        <v>0</v>
      </c>
      <c r="EO368" s="76">
        <v>0</v>
      </c>
      <c r="EP368" s="78"/>
      <c r="EQ368" s="53">
        <v>0</v>
      </c>
      <c r="ER368" s="78"/>
      <c r="ES368" s="62"/>
      <c r="ET368" s="62"/>
      <c r="EU368" s="78"/>
      <c r="EV368" s="62"/>
    </row>
    <row r="369" spans="1:152" x14ac:dyDescent="0.25">
      <c r="A369" s="615">
        <v>220</v>
      </c>
      <c r="B369" s="642" t="s">
        <v>388</v>
      </c>
      <c r="C369" s="631" t="s">
        <v>169</v>
      </c>
      <c r="D369" s="63">
        <v>0</v>
      </c>
      <c r="E369" s="62">
        <v>0</v>
      </c>
      <c r="F369" s="62">
        <v>0</v>
      </c>
      <c r="G369" s="62">
        <v>0</v>
      </c>
      <c r="H369" s="62">
        <v>0</v>
      </c>
      <c r="I369" s="62">
        <v>0</v>
      </c>
      <c r="J369" s="62">
        <v>0</v>
      </c>
      <c r="K369" s="62">
        <v>0</v>
      </c>
      <c r="L369" s="62">
        <v>0</v>
      </c>
      <c r="M369" s="36">
        <v>0</v>
      </c>
      <c r="N369" s="62">
        <v>0</v>
      </c>
      <c r="O369" s="62">
        <v>0</v>
      </c>
      <c r="P369" s="62">
        <v>0</v>
      </c>
      <c r="Q369" s="62">
        <v>0</v>
      </c>
      <c r="R369" s="62">
        <v>0</v>
      </c>
      <c r="S369" s="62">
        <v>0</v>
      </c>
      <c r="T369" s="62">
        <v>0</v>
      </c>
      <c r="U369" s="62">
        <v>0</v>
      </c>
      <c r="V369" s="62">
        <v>0</v>
      </c>
      <c r="W369" s="62">
        <v>0</v>
      </c>
      <c r="X369" s="62">
        <v>0</v>
      </c>
      <c r="Y369" s="62">
        <v>0</v>
      </c>
      <c r="Z369" s="62">
        <v>0</v>
      </c>
      <c r="AA369" s="62">
        <v>0</v>
      </c>
      <c r="AB369" s="62">
        <v>0</v>
      </c>
      <c r="AC369" s="62">
        <v>0</v>
      </c>
      <c r="AD369" s="62">
        <v>0</v>
      </c>
      <c r="AE369" s="62">
        <v>0</v>
      </c>
      <c r="AF369" s="62">
        <v>0</v>
      </c>
      <c r="AG369" s="62">
        <v>0</v>
      </c>
      <c r="AH369" s="62">
        <v>0</v>
      </c>
      <c r="AI369" s="62">
        <v>0</v>
      </c>
      <c r="AJ369" s="62">
        <v>0</v>
      </c>
      <c r="AK369" s="62">
        <v>0</v>
      </c>
      <c r="AL369" s="62">
        <v>0</v>
      </c>
      <c r="AM369" s="62">
        <v>0</v>
      </c>
      <c r="AN369" s="62">
        <v>0</v>
      </c>
      <c r="AO369" s="62">
        <v>0</v>
      </c>
      <c r="AP369" s="62">
        <v>0</v>
      </c>
      <c r="AQ369" s="62">
        <v>0</v>
      </c>
      <c r="AR369" s="62">
        <v>0</v>
      </c>
      <c r="AS369" s="62">
        <v>0</v>
      </c>
      <c r="AT369" s="62">
        <v>0</v>
      </c>
      <c r="AU369" s="62">
        <v>0</v>
      </c>
      <c r="AV369" s="62">
        <v>0</v>
      </c>
      <c r="AW369" s="62">
        <v>0</v>
      </c>
      <c r="AX369" s="62">
        <v>0</v>
      </c>
      <c r="AY369" s="62">
        <v>0</v>
      </c>
      <c r="AZ369" s="62">
        <v>0</v>
      </c>
      <c r="BA369" s="62">
        <v>0</v>
      </c>
      <c r="BB369" s="62">
        <v>0</v>
      </c>
      <c r="BC369" s="62">
        <v>0</v>
      </c>
      <c r="BD369" s="62">
        <v>0</v>
      </c>
      <c r="BE369" s="62">
        <v>0</v>
      </c>
      <c r="BF369" s="62">
        <v>0</v>
      </c>
      <c r="BG369" s="62">
        <v>0</v>
      </c>
      <c r="BH369" s="62">
        <v>0</v>
      </c>
      <c r="BI369" s="62">
        <v>0</v>
      </c>
      <c r="BJ369" s="62">
        <v>0</v>
      </c>
      <c r="BK369" s="62">
        <v>0</v>
      </c>
      <c r="BL369" s="62">
        <v>0</v>
      </c>
      <c r="BM369" s="62">
        <v>0</v>
      </c>
      <c r="BN369" s="62">
        <v>0</v>
      </c>
      <c r="BO369" s="62">
        <v>0</v>
      </c>
      <c r="BP369" s="62">
        <v>0</v>
      </c>
      <c r="BQ369" s="62">
        <v>0</v>
      </c>
      <c r="BR369" s="62">
        <v>0</v>
      </c>
      <c r="BS369" s="62">
        <v>0</v>
      </c>
      <c r="BT369" s="62">
        <v>0</v>
      </c>
      <c r="BU369" s="62">
        <v>0</v>
      </c>
      <c r="BV369" s="62">
        <v>0</v>
      </c>
      <c r="BW369" s="62">
        <v>0</v>
      </c>
      <c r="BX369" s="62">
        <v>0</v>
      </c>
      <c r="BY369" s="62">
        <v>0</v>
      </c>
      <c r="BZ369" s="62">
        <v>0</v>
      </c>
      <c r="CA369" s="62">
        <v>0</v>
      </c>
      <c r="CB369" s="62">
        <v>0</v>
      </c>
      <c r="CC369" s="62">
        <v>0</v>
      </c>
      <c r="CD369" s="62">
        <v>0</v>
      </c>
      <c r="CE369" s="62">
        <v>0</v>
      </c>
      <c r="CF369" s="62">
        <v>0</v>
      </c>
      <c r="CG369" s="62">
        <v>0</v>
      </c>
      <c r="CH369" s="62">
        <v>0</v>
      </c>
      <c r="CI369" s="62">
        <v>0</v>
      </c>
      <c r="CJ369" s="62">
        <v>0</v>
      </c>
      <c r="CK369" s="62">
        <v>0</v>
      </c>
      <c r="CL369" s="62">
        <v>0</v>
      </c>
      <c r="CM369" s="62">
        <v>0</v>
      </c>
      <c r="CN369" s="62">
        <v>0</v>
      </c>
      <c r="CO369" s="62">
        <v>0</v>
      </c>
      <c r="CP369" s="62">
        <v>0</v>
      </c>
      <c r="CQ369" s="62">
        <v>0</v>
      </c>
      <c r="CR369" s="62">
        <v>0</v>
      </c>
      <c r="CS369" s="62">
        <v>0</v>
      </c>
      <c r="CT369" s="62">
        <v>0</v>
      </c>
      <c r="CU369" s="62">
        <v>0</v>
      </c>
      <c r="CV369" s="62">
        <v>0</v>
      </c>
      <c r="CW369" s="62">
        <v>0</v>
      </c>
      <c r="CX369" s="62">
        <v>0</v>
      </c>
      <c r="CY369" s="62">
        <v>0</v>
      </c>
      <c r="CZ369" s="62">
        <v>0</v>
      </c>
      <c r="DA369" s="62">
        <v>0</v>
      </c>
      <c r="DB369" s="62">
        <v>0</v>
      </c>
      <c r="DC369" s="62">
        <v>0</v>
      </c>
      <c r="DD369" s="62">
        <v>0</v>
      </c>
      <c r="DE369" s="62">
        <v>0</v>
      </c>
      <c r="DF369" s="62">
        <v>0</v>
      </c>
      <c r="DG369" s="62">
        <v>0</v>
      </c>
      <c r="DH369" s="62">
        <v>0</v>
      </c>
      <c r="DI369" s="62">
        <v>0</v>
      </c>
      <c r="DJ369" s="62">
        <v>0</v>
      </c>
      <c r="DK369" s="62">
        <v>0</v>
      </c>
      <c r="DL369" s="62">
        <v>0</v>
      </c>
      <c r="DM369" s="62">
        <v>0</v>
      </c>
      <c r="DN369" s="62">
        <v>0</v>
      </c>
      <c r="DO369" s="62">
        <v>0</v>
      </c>
      <c r="DP369" s="62">
        <v>0</v>
      </c>
      <c r="DQ369" s="62">
        <v>0</v>
      </c>
      <c r="DR369" s="62">
        <v>0</v>
      </c>
      <c r="DS369" s="62">
        <v>0</v>
      </c>
      <c r="DT369" s="62">
        <v>0</v>
      </c>
      <c r="DU369" s="62">
        <v>0</v>
      </c>
      <c r="DV369" s="62">
        <v>0</v>
      </c>
      <c r="DW369" s="62">
        <v>0</v>
      </c>
      <c r="DX369" s="62">
        <v>0</v>
      </c>
      <c r="DY369" s="62">
        <v>0</v>
      </c>
      <c r="DZ369" s="62">
        <v>0</v>
      </c>
      <c r="EA369" s="62">
        <v>0</v>
      </c>
      <c r="EB369" s="62">
        <v>0</v>
      </c>
      <c r="EC369" s="62">
        <v>0</v>
      </c>
      <c r="ED369" s="62">
        <v>0</v>
      </c>
      <c r="EE369" s="62">
        <v>0</v>
      </c>
      <c r="EF369" s="62">
        <v>0</v>
      </c>
      <c r="EG369" s="62">
        <v>0</v>
      </c>
      <c r="EH369" s="62">
        <v>0</v>
      </c>
      <c r="EI369" s="62">
        <v>0</v>
      </c>
      <c r="EJ369" s="30">
        <v>0</v>
      </c>
      <c r="EK369" s="30">
        <v>0</v>
      </c>
      <c r="EL369" s="76">
        <v>0</v>
      </c>
      <c r="EM369" s="45"/>
      <c r="EN369" s="48">
        <v>0</v>
      </c>
      <c r="EO369" s="76">
        <v>0</v>
      </c>
      <c r="EP369" s="78"/>
      <c r="EQ369" s="53">
        <v>0</v>
      </c>
      <c r="ER369" s="78"/>
      <c r="ES369" s="62"/>
      <c r="ET369" s="62"/>
      <c r="EU369" s="78"/>
      <c r="EV369" s="62"/>
    </row>
    <row r="370" spans="1:152" x14ac:dyDescent="0.25">
      <c r="A370" s="615">
        <v>221</v>
      </c>
      <c r="B370" s="645" t="s">
        <v>389</v>
      </c>
      <c r="C370" s="631" t="s">
        <v>169</v>
      </c>
      <c r="D370" s="63">
        <v>0</v>
      </c>
      <c r="E370" s="62">
        <v>0</v>
      </c>
      <c r="F370" s="62">
        <v>0</v>
      </c>
      <c r="G370" s="62">
        <v>0</v>
      </c>
      <c r="H370" s="62">
        <v>0</v>
      </c>
      <c r="I370" s="62">
        <v>0</v>
      </c>
      <c r="J370" s="62">
        <v>0</v>
      </c>
      <c r="K370" s="62">
        <v>0</v>
      </c>
      <c r="L370" s="62">
        <v>0</v>
      </c>
      <c r="M370" s="36">
        <v>213600</v>
      </c>
      <c r="N370" s="62">
        <v>0</v>
      </c>
      <c r="O370" s="62">
        <v>0</v>
      </c>
      <c r="P370" s="62">
        <v>0</v>
      </c>
      <c r="Q370" s="62">
        <v>0</v>
      </c>
      <c r="R370" s="62">
        <v>0</v>
      </c>
      <c r="S370" s="62">
        <v>0</v>
      </c>
      <c r="T370" s="62">
        <v>0</v>
      </c>
      <c r="U370" s="62">
        <v>0</v>
      </c>
      <c r="V370" s="62">
        <v>0</v>
      </c>
      <c r="W370" s="62">
        <v>0</v>
      </c>
      <c r="X370" s="62">
        <v>0</v>
      </c>
      <c r="Y370" s="62">
        <v>0</v>
      </c>
      <c r="Z370" s="62">
        <v>0</v>
      </c>
      <c r="AA370" s="62">
        <v>0</v>
      </c>
      <c r="AB370" s="62">
        <v>0</v>
      </c>
      <c r="AC370" s="62">
        <v>0</v>
      </c>
      <c r="AD370" s="62">
        <v>0</v>
      </c>
      <c r="AE370" s="62">
        <v>0</v>
      </c>
      <c r="AF370" s="62">
        <v>0</v>
      </c>
      <c r="AG370" s="62">
        <v>0</v>
      </c>
      <c r="AH370" s="62">
        <v>0</v>
      </c>
      <c r="AI370" s="62">
        <v>0</v>
      </c>
      <c r="AJ370" s="62">
        <v>0</v>
      </c>
      <c r="AK370" s="62">
        <v>0</v>
      </c>
      <c r="AL370" s="62">
        <v>0</v>
      </c>
      <c r="AM370" s="62">
        <v>0</v>
      </c>
      <c r="AN370" s="62">
        <v>0</v>
      </c>
      <c r="AO370" s="62">
        <v>0</v>
      </c>
      <c r="AP370" s="62">
        <v>0</v>
      </c>
      <c r="AQ370" s="62">
        <v>0</v>
      </c>
      <c r="AR370" s="62">
        <v>0</v>
      </c>
      <c r="AS370" s="62">
        <v>0</v>
      </c>
      <c r="AT370" s="62">
        <v>0</v>
      </c>
      <c r="AU370" s="62">
        <v>0</v>
      </c>
      <c r="AV370" s="62">
        <v>0</v>
      </c>
      <c r="AW370" s="62">
        <v>0</v>
      </c>
      <c r="AX370" s="62">
        <v>0</v>
      </c>
      <c r="AY370" s="62">
        <v>0</v>
      </c>
      <c r="AZ370" s="62">
        <v>0</v>
      </c>
      <c r="BA370" s="62">
        <v>0</v>
      </c>
      <c r="BB370" s="62">
        <v>0</v>
      </c>
      <c r="BC370" s="62">
        <v>0</v>
      </c>
      <c r="BD370" s="62">
        <v>0</v>
      </c>
      <c r="BE370" s="62">
        <v>0</v>
      </c>
      <c r="BF370" s="62">
        <v>0</v>
      </c>
      <c r="BG370" s="62">
        <v>0</v>
      </c>
      <c r="BH370" s="62">
        <v>0</v>
      </c>
      <c r="BI370" s="62">
        <v>0</v>
      </c>
      <c r="BJ370" s="62">
        <v>0</v>
      </c>
      <c r="BK370" s="62">
        <v>0</v>
      </c>
      <c r="BL370" s="62">
        <v>0</v>
      </c>
      <c r="BM370" s="62">
        <v>0</v>
      </c>
      <c r="BN370" s="62">
        <v>0</v>
      </c>
      <c r="BO370" s="62">
        <v>0</v>
      </c>
      <c r="BP370" s="62">
        <v>0</v>
      </c>
      <c r="BQ370" s="62">
        <v>0</v>
      </c>
      <c r="BR370" s="62">
        <v>0</v>
      </c>
      <c r="BS370" s="62">
        <v>0</v>
      </c>
      <c r="BT370" s="62">
        <v>0</v>
      </c>
      <c r="BU370" s="62">
        <v>0</v>
      </c>
      <c r="BV370" s="62">
        <v>0</v>
      </c>
      <c r="BW370" s="62">
        <v>0</v>
      </c>
      <c r="BX370" s="62">
        <v>0</v>
      </c>
      <c r="BY370" s="62">
        <v>0</v>
      </c>
      <c r="BZ370" s="62">
        <v>0</v>
      </c>
      <c r="CA370" s="62">
        <v>0</v>
      </c>
      <c r="CB370" s="62">
        <v>0</v>
      </c>
      <c r="CC370" s="62">
        <v>0</v>
      </c>
      <c r="CD370" s="62">
        <v>0</v>
      </c>
      <c r="CE370" s="62">
        <v>0</v>
      </c>
      <c r="CF370" s="62">
        <v>0</v>
      </c>
      <c r="CG370" s="62">
        <v>0</v>
      </c>
      <c r="CH370" s="62">
        <v>0</v>
      </c>
      <c r="CI370" s="62">
        <v>0</v>
      </c>
      <c r="CJ370" s="62">
        <v>0</v>
      </c>
      <c r="CK370" s="62">
        <v>0</v>
      </c>
      <c r="CL370" s="62">
        <v>0</v>
      </c>
      <c r="CM370" s="62">
        <v>0</v>
      </c>
      <c r="CN370" s="62">
        <v>0</v>
      </c>
      <c r="CO370" s="62">
        <v>0</v>
      </c>
      <c r="CP370" s="62">
        <v>0</v>
      </c>
      <c r="CQ370" s="62">
        <v>0</v>
      </c>
      <c r="CR370" s="62">
        <v>0</v>
      </c>
      <c r="CS370" s="62">
        <v>0</v>
      </c>
      <c r="CT370" s="62">
        <v>0</v>
      </c>
      <c r="CU370" s="62">
        <v>0</v>
      </c>
      <c r="CV370" s="62">
        <v>0</v>
      </c>
      <c r="CW370" s="62">
        <v>0</v>
      </c>
      <c r="CX370" s="62">
        <v>0</v>
      </c>
      <c r="CY370" s="62">
        <v>0</v>
      </c>
      <c r="CZ370" s="62">
        <v>0</v>
      </c>
      <c r="DA370" s="62">
        <v>0</v>
      </c>
      <c r="DB370" s="62">
        <v>0</v>
      </c>
      <c r="DC370" s="62">
        <v>0</v>
      </c>
      <c r="DD370" s="62">
        <v>0</v>
      </c>
      <c r="DE370" s="62">
        <v>0</v>
      </c>
      <c r="DF370" s="62">
        <v>0</v>
      </c>
      <c r="DG370" s="62">
        <v>0</v>
      </c>
      <c r="DH370" s="62">
        <v>0</v>
      </c>
      <c r="DI370" s="62">
        <v>0</v>
      </c>
      <c r="DJ370" s="62">
        <v>0</v>
      </c>
      <c r="DK370" s="62">
        <v>0</v>
      </c>
      <c r="DL370" s="62">
        <v>0</v>
      </c>
      <c r="DM370" s="62">
        <v>0</v>
      </c>
      <c r="DN370" s="62">
        <v>0</v>
      </c>
      <c r="DO370" s="62">
        <v>0</v>
      </c>
      <c r="DP370" s="62">
        <v>0</v>
      </c>
      <c r="DQ370" s="62">
        <v>0</v>
      </c>
      <c r="DR370" s="62">
        <v>0</v>
      </c>
      <c r="DS370" s="62">
        <v>0</v>
      </c>
      <c r="DT370" s="62">
        <v>0</v>
      </c>
      <c r="DU370" s="62">
        <v>0</v>
      </c>
      <c r="DV370" s="62">
        <v>0</v>
      </c>
      <c r="DW370" s="62">
        <v>0</v>
      </c>
      <c r="DX370" s="62">
        <v>0</v>
      </c>
      <c r="DY370" s="62">
        <v>0</v>
      </c>
      <c r="DZ370" s="62">
        <v>0</v>
      </c>
      <c r="EA370" s="62">
        <v>0</v>
      </c>
      <c r="EB370" s="62">
        <v>0</v>
      </c>
      <c r="EC370" s="62">
        <v>0</v>
      </c>
      <c r="ED370" s="62">
        <v>0</v>
      </c>
      <c r="EE370" s="62">
        <v>0</v>
      </c>
      <c r="EF370" s="62">
        <v>0</v>
      </c>
      <c r="EG370" s="62">
        <v>0</v>
      </c>
      <c r="EH370" s="62">
        <v>0</v>
      </c>
      <c r="EI370" s="62">
        <v>0</v>
      </c>
      <c r="EJ370" s="30">
        <v>0</v>
      </c>
      <c r="EK370" s="30">
        <v>0</v>
      </c>
      <c r="EL370" s="76">
        <v>0</v>
      </c>
      <c r="EM370" s="45"/>
      <c r="EN370" s="48">
        <v>0</v>
      </c>
      <c r="EO370" s="76">
        <v>0</v>
      </c>
      <c r="EP370" s="78"/>
      <c r="EQ370" s="53">
        <v>0</v>
      </c>
      <c r="ER370" s="78"/>
      <c r="ES370" s="62"/>
      <c r="ET370" s="62"/>
      <c r="EU370" s="78"/>
      <c r="EV370" s="62"/>
    </row>
    <row r="371" spans="1:152" x14ac:dyDescent="0.25">
      <c r="A371" s="615">
        <v>222</v>
      </c>
      <c r="B371" s="645" t="s">
        <v>390</v>
      </c>
      <c r="C371" s="631" t="s">
        <v>169</v>
      </c>
      <c r="D371" s="63">
        <v>0</v>
      </c>
      <c r="E371" s="62">
        <v>0</v>
      </c>
      <c r="F371" s="62">
        <v>0</v>
      </c>
      <c r="G371" s="62">
        <v>0</v>
      </c>
      <c r="H371" s="62">
        <v>0</v>
      </c>
      <c r="I371" s="62">
        <v>0</v>
      </c>
      <c r="J371" s="62">
        <v>0</v>
      </c>
      <c r="K371" s="62">
        <v>0</v>
      </c>
      <c r="L371" s="62">
        <v>0</v>
      </c>
      <c r="M371" s="36">
        <v>226500</v>
      </c>
      <c r="N371" s="62">
        <v>0</v>
      </c>
      <c r="O371" s="62">
        <v>0</v>
      </c>
      <c r="P371" s="62">
        <v>0</v>
      </c>
      <c r="Q371" s="62">
        <v>0</v>
      </c>
      <c r="R371" s="62">
        <v>0</v>
      </c>
      <c r="S371" s="62">
        <v>0</v>
      </c>
      <c r="T371" s="62">
        <v>0</v>
      </c>
      <c r="U371" s="62">
        <v>0</v>
      </c>
      <c r="V371" s="62">
        <v>0</v>
      </c>
      <c r="W371" s="62">
        <v>0</v>
      </c>
      <c r="X371" s="62">
        <v>0</v>
      </c>
      <c r="Y371" s="62">
        <v>0</v>
      </c>
      <c r="Z371" s="62">
        <v>0</v>
      </c>
      <c r="AA371" s="62">
        <v>0</v>
      </c>
      <c r="AB371" s="62">
        <v>0</v>
      </c>
      <c r="AC371" s="62">
        <v>0</v>
      </c>
      <c r="AD371" s="62">
        <v>0</v>
      </c>
      <c r="AE371" s="62">
        <v>0</v>
      </c>
      <c r="AF371" s="62">
        <v>0</v>
      </c>
      <c r="AG371" s="62">
        <v>0</v>
      </c>
      <c r="AH371" s="62">
        <v>0</v>
      </c>
      <c r="AI371" s="62">
        <v>0</v>
      </c>
      <c r="AJ371" s="62">
        <v>0</v>
      </c>
      <c r="AK371" s="62">
        <v>0</v>
      </c>
      <c r="AL371" s="62">
        <v>0</v>
      </c>
      <c r="AM371" s="62">
        <v>0</v>
      </c>
      <c r="AN371" s="62">
        <v>0</v>
      </c>
      <c r="AO371" s="62">
        <v>0</v>
      </c>
      <c r="AP371" s="62">
        <v>0</v>
      </c>
      <c r="AQ371" s="62">
        <v>0</v>
      </c>
      <c r="AR371" s="62">
        <v>0</v>
      </c>
      <c r="AS371" s="62">
        <v>0</v>
      </c>
      <c r="AT371" s="62">
        <v>0</v>
      </c>
      <c r="AU371" s="62">
        <v>0</v>
      </c>
      <c r="AV371" s="62">
        <v>0</v>
      </c>
      <c r="AW371" s="62">
        <v>0</v>
      </c>
      <c r="AX371" s="62">
        <v>0</v>
      </c>
      <c r="AY371" s="62">
        <v>0</v>
      </c>
      <c r="AZ371" s="62">
        <v>0</v>
      </c>
      <c r="BA371" s="62">
        <v>0</v>
      </c>
      <c r="BB371" s="62">
        <v>0</v>
      </c>
      <c r="BC371" s="62">
        <v>0</v>
      </c>
      <c r="BD371" s="62">
        <v>0</v>
      </c>
      <c r="BE371" s="62">
        <v>0</v>
      </c>
      <c r="BF371" s="62">
        <v>0</v>
      </c>
      <c r="BG371" s="62">
        <v>0</v>
      </c>
      <c r="BH371" s="62">
        <v>0</v>
      </c>
      <c r="BI371" s="62">
        <v>0</v>
      </c>
      <c r="BJ371" s="62">
        <v>0</v>
      </c>
      <c r="BK371" s="62">
        <v>0</v>
      </c>
      <c r="BL371" s="62">
        <v>0</v>
      </c>
      <c r="BM371" s="62">
        <v>0</v>
      </c>
      <c r="BN371" s="62">
        <v>0</v>
      </c>
      <c r="BO371" s="62">
        <v>0</v>
      </c>
      <c r="BP371" s="62">
        <v>0</v>
      </c>
      <c r="BQ371" s="62">
        <v>0</v>
      </c>
      <c r="BR371" s="62">
        <v>0</v>
      </c>
      <c r="BS371" s="62">
        <v>0</v>
      </c>
      <c r="BT371" s="62">
        <v>0</v>
      </c>
      <c r="BU371" s="62">
        <v>0</v>
      </c>
      <c r="BV371" s="62">
        <v>0</v>
      </c>
      <c r="BW371" s="62">
        <v>0</v>
      </c>
      <c r="BX371" s="62">
        <v>0</v>
      </c>
      <c r="BY371" s="62">
        <v>0</v>
      </c>
      <c r="BZ371" s="62">
        <v>0</v>
      </c>
      <c r="CA371" s="62">
        <v>0</v>
      </c>
      <c r="CB371" s="62">
        <v>0</v>
      </c>
      <c r="CC371" s="62">
        <v>0</v>
      </c>
      <c r="CD371" s="62">
        <v>0</v>
      </c>
      <c r="CE371" s="62">
        <v>0</v>
      </c>
      <c r="CF371" s="62">
        <v>0</v>
      </c>
      <c r="CG371" s="62">
        <v>0</v>
      </c>
      <c r="CH371" s="62">
        <v>0</v>
      </c>
      <c r="CI371" s="62">
        <v>0</v>
      </c>
      <c r="CJ371" s="62">
        <v>0</v>
      </c>
      <c r="CK371" s="62">
        <v>0</v>
      </c>
      <c r="CL371" s="62">
        <v>0</v>
      </c>
      <c r="CM371" s="62">
        <v>0</v>
      </c>
      <c r="CN371" s="62">
        <v>0</v>
      </c>
      <c r="CO371" s="62">
        <v>0</v>
      </c>
      <c r="CP371" s="62">
        <v>0</v>
      </c>
      <c r="CQ371" s="62">
        <v>0</v>
      </c>
      <c r="CR371" s="62">
        <v>0</v>
      </c>
      <c r="CS371" s="62">
        <v>0</v>
      </c>
      <c r="CT371" s="62">
        <v>0</v>
      </c>
      <c r="CU371" s="62">
        <v>0</v>
      </c>
      <c r="CV371" s="62">
        <v>0</v>
      </c>
      <c r="CW371" s="62">
        <v>0</v>
      </c>
      <c r="CX371" s="62">
        <v>0</v>
      </c>
      <c r="CY371" s="62">
        <v>0</v>
      </c>
      <c r="CZ371" s="62">
        <v>0</v>
      </c>
      <c r="DA371" s="62">
        <v>0</v>
      </c>
      <c r="DB371" s="62">
        <v>0</v>
      </c>
      <c r="DC371" s="62">
        <v>0</v>
      </c>
      <c r="DD371" s="62">
        <v>0</v>
      </c>
      <c r="DE371" s="62">
        <v>0</v>
      </c>
      <c r="DF371" s="62">
        <v>0</v>
      </c>
      <c r="DG371" s="62">
        <v>0</v>
      </c>
      <c r="DH371" s="62">
        <v>0</v>
      </c>
      <c r="DI371" s="62">
        <v>0</v>
      </c>
      <c r="DJ371" s="62">
        <v>0</v>
      </c>
      <c r="DK371" s="62">
        <v>0</v>
      </c>
      <c r="DL371" s="62">
        <v>0</v>
      </c>
      <c r="DM371" s="62">
        <v>0</v>
      </c>
      <c r="DN371" s="62">
        <v>0</v>
      </c>
      <c r="DO371" s="62">
        <v>0</v>
      </c>
      <c r="DP371" s="62">
        <v>0</v>
      </c>
      <c r="DQ371" s="62">
        <v>0</v>
      </c>
      <c r="DR371" s="62">
        <v>0</v>
      </c>
      <c r="DS371" s="62">
        <v>0</v>
      </c>
      <c r="DT371" s="62">
        <v>0</v>
      </c>
      <c r="DU371" s="62">
        <v>0</v>
      </c>
      <c r="DV371" s="62">
        <v>0</v>
      </c>
      <c r="DW371" s="62">
        <v>0</v>
      </c>
      <c r="DX371" s="62">
        <v>0</v>
      </c>
      <c r="DY371" s="62">
        <v>0</v>
      </c>
      <c r="DZ371" s="62">
        <v>0</v>
      </c>
      <c r="EA371" s="62">
        <v>0</v>
      </c>
      <c r="EB371" s="62">
        <v>0</v>
      </c>
      <c r="EC371" s="62">
        <v>0</v>
      </c>
      <c r="ED371" s="62">
        <v>0</v>
      </c>
      <c r="EE371" s="62">
        <v>0</v>
      </c>
      <c r="EF371" s="62">
        <v>0</v>
      </c>
      <c r="EG371" s="62">
        <v>0</v>
      </c>
      <c r="EH371" s="62">
        <v>0</v>
      </c>
      <c r="EI371" s="62">
        <v>0</v>
      </c>
      <c r="EJ371" s="30">
        <v>0</v>
      </c>
      <c r="EK371" s="30">
        <v>0</v>
      </c>
      <c r="EL371" s="76">
        <v>0</v>
      </c>
      <c r="EM371" s="45"/>
      <c r="EN371" s="48">
        <v>0</v>
      </c>
      <c r="EO371" s="76">
        <v>0</v>
      </c>
      <c r="EP371" s="78"/>
      <c r="EQ371" s="53">
        <v>0</v>
      </c>
      <c r="ER371" s="78"/>
      <c r="ES371" s="62"/>
      <c r="ET371" s="62"/>
      <c r="EU371" s="78"/>
      <c r="EV371" s="62"/>
    </row>
    <row r="372" spans="1:152" x14ac:dyDescent="0.25">
      <c r="A372" s="615">
        <v>223</v>
      </c>
      <c r="B372" s="642" t="s">
        <v>391</v>
      </c>
      <c r="C372" s="631" t="s">
        <v>169</v>
      </c>
      <c r="D372" s="63">
        <v>0</v>
      </c>
      <c r="E372" s="62">
        <v>0</v>
      </c>
      <c r="F372" s="62">
        <v>0</v>
      </c>
      <c r="G372" s="62">
        <v>0</v>
      </c>
      <c r="H372" s="62">
        <v>0</v>
      </c>
      <c r="I372" s="62">
        <v>0</v>
      </c>
      <c r="J372" s="62">
        <v>0</v>
      </c>
      <c r="K372" s="62">
        <v>0</v>
      </c>
      <c r="L372" s="62">
        <v>0</v>
      </c>
      <c r="M372" s="36">
        <v>57932100</v>
      </c>
      <c r="N372" s="62">
        <v>0</v>
      </c>
      <c r="O372" s="62">
        <v>0</v>
      </c>
      <c r="P372" s="62">
        <v>0</v>
      </c>
      <c r="Q372" s="62">
        <v>0</v>
      </c>
      <c r="R372" s="62">
        <v>0</v>
      </c>
      <c r="S372" s="62">
        <v>0</v>
      </c>
      <c r="T372" s="62">
        <v>0</v>
      </c>
      <c r="U372" s="62">
        <v>0</v>
      </c>
      <c r="V372" s="62">
        <v>0</v>
      </c>
      <c r="W372" s="62">
        <v>0</v>
      </c>
      <c r="X372" s="62">
        <v>0</v>
      </c>
      <c r="Y372" s="62">
        <v>0</v>
      </c>
      <c r="Z372" s="62">
        <v>0</v>
      </c>
      <c r="AA372" s="62">
        <v>0</v>
      </c>
      <c r="AB372" s="62">
        <v>0</v>
      </c>
      <c r="AC372" s="62">
        <v>0</v>
      </c>
      <c r="AD372" s="62">
        <v>0</v>
      </c>
      <c r="AE372" s="62">
        <v>0</v>
      </c>
      <c r="AF372" s="62">
        <v>0</v>
      </c>
      <c r="AG372" s="62">
        <v>0</v>
      </c>
      <c r="AH372" s="62">
        <v>0</v>
      </c>
      <c r="AI372" s="62">
        <v>0</v>
      </c>
      <c r="AJ372" s="62">
        <v>0</v>
      </c>
      <c r="AK372" s="62">
        <v>0</v>
      </c>
      <c r="AL372" s="62">
        <v>0</v>
      </c>
      <c r="AM372" s="62">
        <v>0</v>
      </c>
      <c r="AN372" s="62">
        <v>0</v>
      </c>
      <c r="AO372" s="62">
        <v>0</v>
      </c>
      <c r="AP372" s="62">
        <v>0</v>
      </c>
      <c r="AQ372" s="62">
        <v>0</v>
      </c>
      <c r="AR372" s="62">
        <v>0</v>
      </c>
      <c r="AS372" s="62">
        <v>0</v>
      </c>
      <c r="AT372" s="62">
        <v>0</v>
      </c>
      <c r="AU372" s="62">
        <v>0</v>
      </c>
      <c r="AV372" s="62">
        <v>0</v>
      </c>
      <c r="AW372" s="62">
        <v>0</v>
      </c>
      <c r="AX372" s="62">
        <v>0</v>
      </c>
      <c r="AY372" s="62">
        <v>0</v>
      </c>
      <c r="AZ372" s="62">
        <v>0</v>
      </c>
      <c r="BA372" s="62">
        <v>0</v>
      </c>
      <c r="BB372" s="62">
        <v>0</v>
      </c>
      <c r="BC372" s="62">
        <v>0</v>
      </c>
      <c r="BD372" s="62">
        <v>0</v>
      </c>
      <c r="BE372" s="62">
        <v>0</v>
      </c>
      <c r="BF372" s="62">
        <v>0</v>
      </c>
      <c r="BG372" s="62">
        <v>0</v>
      </c>
      <c r="BH372" s="62">
        <v>0</v>
      </c>
      <c r="BI372" s="62">
        <v>0</v>
      </c>
      <c r="BJ372" s="62">
        <v>0</v>
      </c>
      <c r="BK372" s="62">
        <v>0</v>
      </c>
      <c r="BL372" s="62">
        <v>0</v>
      </c>
      <c r="BM372" s="62">
        <v>0</v>
      </c>
      <c r="BN372" s="62">
        <v>0</v>
      </c>
      <c r="BO372" s="62">
        <v>0</v>
      </c>
      <c r="BP372" s="62">
        <v>0</v>
      </c>
      <c r="BQ372" s="62">
        <v>0</v>
      </c>
      <c r="BR372" s="62">
        <v>0</v>
      </c>
      <c r="BS372" s="62">
        <v>0</v>
      </c>
      <c r="BT372" s="62">
        <v>0</v>
      </c>
      <c r="BU372" s="62">
        <v>0</v>
      </c>
      <c r="BV372" s="62">
        <v>0</v>
      </c>
      <c r="BW372" s="62">
        <v>0</v>
      </c>
      <c r="BX372" s="62">
        <v>0</v>
      </c>
      <c r="BY372" s="62">
        <v>0</v>
      </c>
      <c r="BZ372" s="62">
        <v>0</v>
      </c>
      <c r="CA372" s="62">
        <v>0</v>
      </c>
      <c r="CB372" s="62">
        <v>0</v>
      </c>
      <c r="CC372" s="62">
        <v>0</v>
      </c>
      <c r="CD372" s="62">
        <v>0</v>
      </c>
      <c r="CE372" s="62">
        <v>0</v>
      </c>
      <c r="CF372" s="62">
        <v>0</v>
      </c>
      <c r="CG372" s="62">
        <v>0</v>
      </c>
      <c r="CH372" s="62">
        <v>0</v>
      </c>
      <c r="CI372" s="62">
        <v>0</v>
      </c>
      <c r="CJ372" s="62">
        <v>0</v>
      </c>
      <c r="CK372" s="62">
        <v>0</v>
      </c>
      <c r="CL372" s="62">
        <v>0</v>
      </c>
      <c r="CM372" s="62">
        <v>0</v>
      </c>
      <c r="CN372" s="62">
        <v>0</v>
      </c>
      <c r="CO372" s="62">
        <v>0</v>
      </c>
      <c r="CP372" s="62">
        <v>0</v>
      </c>
      <c r="CQ372" s="62">
        <v>0</v>
      </c>
      <c r="CR372" s="62">
        <v>0</v>
      </c>
      <c r="CS372" s="62">
        <v>0</v>
      </c>
      <c r="CT372" s="62">
        <v>0</v>
      </c>
      <c r="CU372" s="62">
        <v>0</v>
      </c>
      <c r="CV372" s="62">
        <v>0</v>
      </c>
      <c r="CW372" s="62">
        <v>0</v>
      </c>
      <c r="CX372" s="62">
        <v>0</v>
      </c>
      <c r="CY372" s="62">
        <v>0</v>
      </c>
      <c r="CZ372" s="62">
        <v>0</v>
      </c>
      <c r="DA372" s="62">
        <v>0</v>
      </c>
      <c r="DB372" s="62">
        <v>0</v>
      </c>
      <c r="DC372" s="62">
        <v>0</v>
      </c>
      <c r="DD372" s="62">
        <v>0</v>
      </c>
      <c r="DE372" s="62">
        <v>0</v>
      </c>
      <c r="DF372" s="62">
        <v>0</v>
      </c>
      <c r="DG372" s="62">
        <v>0</v>
      </c>
      <c r="DH372" s="62">
        <v>0</v>
      </c>
      <c r="DI372" s="62">
        <v>0</v>
      </c>
      <c r="DJ372" s="62">
        <v>0</v>
      </c>
      <c r="DK372" s="62">
        <v>0</v>
      </c>
      <c r="DL372" s="62">
        <v>0</v>
      </c>
      <c r="DM372" s="62">
        <v>0</v>
      </c>
      <c r="DN372" s="62">
        <v>0</v>
      </c>
      <c r="DO372" s="62">
        <v>0</v>
      </c>
      <c r="DP372" s="62">
        <v>0</v>
      </c>
      <c r="DQ372" s="62">
        <v>0</v>
      </c>
      <c r="DR372" s="62">
        <v>0</v>
      </c>
      <c r="DS372" s="62">
        <v>0</v>
      </c>
      <c r="DT372" s="62">
        <v>0</v>
      </c>
      <c r="DU372" s="62">
        <v>0</v>
      </c>
      <c r="DV372" s="62">
        <v>0</v>
      </c>
      <c r="DW372" s="62">
        <v>0</v>
      </c>
      <c r="DX372" s="62">
        <v>0</v>
      </c>
      <c r="DY372" s="62">
        <v>0</v>
      </c>
      <c r="DZ372" s="62">
        <v>0</v>
      </c>
      <c r="EA372" s="62">
        <v>0</v>
      </c>
      <c r="EB372" s="62">
        <v>0</v>
      </c>
      <c r="EC372" s="62">
        <v>0</v>
      </c>
      <c r="ED372" s="62">
        <v>0</v>
      </c>
      <c r="EE372" s="62">
        <v>0</v>
      </c>
      <c r="EF372" s="62">
        <v>0</v>
      </c>
      <c r="EG372" s="62">
        <v>0</v>
      </c>
      <c r="EH372" s="62">
        <v>0</v>
      </c>
      <c r="EI372" s="62">
        <v>0</v>
      </c>
      <c r="EJ372" s="30">
        <v>0</v>
      </c>
      <c r="EK372" s="30">
        <v>0</v>
      </c>
      <c r="EL372" s="76">
        <v>0</v>
      </c>
      <c r="EM372" s="45"/>
      <c r="EN372" s="48">
        <v>0</v>
      </c>
      <c r="EO372" s="76">
        <v>0</v>
      </c>
      <c r="EP372" s="78"/>
      <c r="EQ372" s="53">
        <v>0</v>
      </c>
      <c r="ER372" s="78"/>
      <c r="ES372" s="62"/>
      <c r="ET372" s="62"/>
      <c r="EU372" s="78"/>
      <c r="EV372" s="62"/>
    </row>
    <row r="373" spans="1:152" x14ac:dyDescent="0.25">
      <c r="A373" s="615">
        <v>224</v>
      </c>
      <c r="B373" s="645" t="s">
        <v>392</v>
      </c>
      <c r="C373" s="631" t="s">
        <v>169</v>
      </c>
      <c r="D373" s="63">
        <v>0</v>
      </c>
      <c r="E373" s="62">
        <v>0</v>
      </c>
      <c r="F373" s="62">
        <v>0</v>
      </c>
      <c r="G373" s="62">
        <v>0</v>
      </c>
      <c r="H373" s="62">
        <v>0</v>
      </c>
      <c r="I373" s="62">
        <v>0</v>
      </c>
      <c r="J373" s="62">
        <v>0</v>
      </c>
      <c r="K373" s="62">
        <v>0</v>
      </c>
      <c r="L373" s="62">
        <v>0</v>
      </c>
      <c r="M373" s="36">
        <v>1381000</v>
      </c>
      <c r="N373" s="62">
        <v>0</v>
      </c>
      <c r="O373" s="62">
        <v>0</v>
      </c>
      <c r="P373" s="62">
        <v>0</v>
      </c>
      <c r="Q373" s="62">
        <v>0</v>
      </c>
      <c r="R373" s="62">
        <v>0</v>
      </c>
      <c r="S373" s="62">
        <v>0</v>
      </c>
      <c r="T373" s="62">
        <v>0</v>
      </c>
      <c r="U373" s="62">
        <v>0</v>
      </c>
      <c r="V373" s="62">
        <v>0</v>
      </c>
      <c r="W373" s="62">
        <v>0</v>
      </c>
      <c r="X373" s="62">
        <v>0</v>
      </c>
      <c r="Y373" s="62">
        <v>0</v>
      </c>
      <c r="Z373" s="62">
        <v>0</v>
      </c>
      <c r="AA373" s="62">
        <v>0</v>
      </c>
      <c r="AB373" s="62">
        <v>0</v>
      </c>
      <c r="AC373" s="62">
        <v>0</v>
      </c>
      <c r="AD373" s="62">
        <v>0</v>
      </c>
      <c r="AE373" s="62">
        <v>0</v>
      </c>
      <c r="AF373" s="62">
        <v>0</v>
      </c>
      <c r="AG373" s="62">
        <v>0</v>
      </c>
      <c r="AH373" s="62">
        <v>0</v>
      </c>
      <c r="AI373" s="62">
        <v>0</v>
      </c>
      <c r="AJ373" s="62">
        <v>0</v>
      </c>
      <c r="AK373" s="62">
        <v>0</v>
      </c>
      <c r="AL373" s="62">
        <v>0</v>
      </c>
      <c r="AM373" s="62">
        <v>0</v>
      </c>
      <c r="AN373" s="62">
        <v>0</v>
      </c>
      <c r="AO373" s="62">
        <v>0</v>
      </c>
      <c r="AP373" s="62">
        <v>0</v>
      </c>
      <c r="AQ373" s="62">
        <v>0</v>
      </c>
      <c r="AR373" s="62">
        <v>0</v>
      </c>
      <c r="AS373" s="62">
        <v>0</v>
      </c>
      <c r="AT373" s="62">
        <v>0</v>
      </c>
      <c r="AU373" s="62">
        <v>0</v>
      </c>
      <c r="AV373" s="62">
        <v>0</v>
      </c>
      <c r="AW373" s="62">
        <v>0</v>
      </c>
      <c r="AX373" s="62">
        <v>0</v>
      </c>
      <c r="AY373" s="62">
        <v>0</v>
      </c>
      <c r="AZ373" s="62">
        <v>0</v>
      </c>
      <c r="BA373" s="62">
        <v>0</v>
      </c>
      <c r="BB373" s="62">
        <v>0</v>
      </c>
      <c r="BC373" s="62">
        <v>0</v>
      </c>
      <c r="BD373" s="62">
        <v>0</v>
      </c>
      <c r="BE373" s="62">
        <v>0</v>
      </c>
      <c r="BF373" s="62">
        <v>0</v>
      </c>
      <c r="BG373" s="62">
        <v>0</v>
      </c>
      <c r="BH373" s="62">
        <v>0</v>
      </c>
      <c r="BI373" s="62">
        <v>0</v>
      </c>
      <c r="BJ373" s="62">
        <v>0</v>
      </c>
      <c r="BK373" s="62">
        <v>0</v>
      </c>
      <c r="BL373" s="62">
        <v>0</v>
      </c>
      <c r="BM373" s="62">
        <v>0</v>
      </c>
      <c r="BN373" s="62">
        <v>0</v>
      </c>
      <c r="BO373" s="62">
        <v>0</v>
      </c>
      <c r="BP373" s="62">
        <v>0</v>
      </c>
      <c r="BQ373" s="62">
        <v>0</v>
      </c>
      <c r="BR373" s="62">
        <v>0</v>
      </c>
      <c r="BS373" s="62">
        <v>0</v>
      </c>
      <c r="BT373" s="62">
        <v>0</v>
      </c>
      <c r="BU373" s="62">
        <v>0</v>
      </c>
      <c r="BV373" s="62">
        <v>0</v>
      </c>
      <c r="BW373" s="62">
        <v>0</v>
      </c>
      <c r="BX373" s="62">
        <v>0</v>
      </c>
      <c r="BY373" s="62">
        <v>0</v>
      </c>
      <c r="BZ373" s="62">
        <v>0</v>
      </c>
      <c r="CA373" s="62">
        <v>0</v>
      </c>
      <c r="CB373" s="62">
        <v>0</v>
      </c>
      <c r="CC373" s="62">
        <v>0</v>
      </c>
      <c r="CD373" s="62">
        <v>0</v>
      </c>
      <c r="CE373" s="62">
        <v>0</v>
      </c>
      <c r="CF373" s="62">
        <v>0</v>
      </c>
      <c r="CG373" s="62">
        <v>0</v>
      </c>
      <c r="CH373" s="62">
        <v>0</v>
      </c>
      <c r="CI373" s="62">
        <v>0</v>
      </c>
      <c r="CJ373" s="62">
        <v>0</v>
      </c>
      <c r="CK373" s="62">
        <v>0</v>
      </c>
      <c r="CL373" s="62">
        <v>0</v>
      </c>
      <c r="CM373" s="62">
        <v>0</v>
      </c>
      <c r="CN373" s="62">
        <v>0</v>
      </c>
      <c r="CO373" s="62">
        <v>0</v>
      </c>
      <c r="CP373" s="62">
        <v>0</v>
      </c>
      <c r="CQ373" s="62">
        <v>0</v>
      </c>
      <c r="CR373" s="62">
        <v>0</v>
      </c>
      <c r="CS373" s="62">
        <v>0</v>
      </c>
      <c r="CT373" s="62">
        <v>0</v>
      </c>
      <c r="CU373" s="62">
        <v>0</v>
      </c>
      <c r="CV373" s="62">
        <v>0</v>
      </c>
      <c r="CW373" s="62">
        <v>0</v>
      </c>
      <c r="CX373" s="62">
        <v>0</v>
      </c>
      <c r="CY373" s="62">
        <v>0</v>
      </c>
      <c r="CZ373" s="62">
        <v>0</v>
      </c>
      <c r="DA373" s="62">
        <v>0</v>
      </c>
      <c r="DB373" s="62">
        <v>0</v>
      </c>
      <c r="DC373" s="62">
        <v>0</v>
      </c>
      <c r="DD373" s="62">
        <v>0</v>
      </c>
      <c r="DE373" s="62">
        <v>0</v>
      </c>
      <c r="DF373" s="62">
        <v>0</v>
      </c>
      <c r="DG373" s="62">
        <v>0</v>
      </c>
      <c r="DH373" s="62">
        <v>0</v>
      </c>
      <c r="DI373" s="62">
        <v>0</v>
      </c>
      <c r="DJ373" s="62">
        <v>0</v>
      </c>
      <c r="DK373" s="62">
        <v>0</v>
      </c>
      <c r="DL373" s="62">
        <v>0</v>
      </c>
      <c r="DM373" s="62">
        <v>0</v>
      </c>
      <c r="DN373" s="62">
        <v>0</v>
      </c>
      <c r="DO373" s="62">
        <v>0</v>
      </c>
      <c r="DP373" s="62">
        <v>0</v>
      </c>
      <c r="DQ373" s="62">
        <v>0</v>
      </c>
      <c r="DR373" s="62">
        <v>0</v>
      </c>
      <c r="DS373" s="62">
        <v>0</v>
      </c>
      <c r="DT373" s="62">
        <v>0</v>
      </c>
      <c r="DU373" s="62">
        <v>0</v>
      </c>
      <c r="DV373" s="62">
        <v>0</v>
      </c>
      <c r="DW373" s="62">
        <v>0</v>
      </c>
      <c r="DX373" s="62">
        <v>0</v>
      </c>
      <c r="DY373" s="62">
        <v>0</v>
      </c>
      <c r="DZ373" s="62">
        <v>0</v>
      </c>
      <c r="EA373" s="62">
        <v>0</v>
      </c>
      <c r="EB373" s="62">
        <v>0</v>
      </c>
      <c r="EC373" s="62">
        <v>0</v>
      </c>
      <c r="ED373" s="62">
        <v>0</v>
      </c>
      <c r="EE373" s="62">
        <v>0</v>
      </c>
      <c r="EF373" s="62">
        <v>0</v>
      </c>
      <c r="EG373" s="62">
        <v>0</v>
      </c>
      <c r="EH373" s="62">
        <v>0</v>
      </c>
      <c r="EI373" s="62">
        <v>0</v>
      </c>
      <c r="EJ373" s="30">
        <v>0</v>
      </c>
      <c r="EK373" s="30">
        <v>0</v>
      </c>
      <c r="EL373" s="76">
        <v>0</v>
      </c>
      <c r="EM373" s="45"/>
      <c r="EN373" s="48">
        <v>0</v>
      </c>
      <c r="EO373" s="76">
        <v>0</v>
      </c>
      <c r="EP373" s="78"/>
      <c r="EQ373" s="53">
        <v>0</v>
      </c>
      <c r="ER373" s="78"/>
      <c r="ES373" s="62"/>
      <c r="ET373" s="62"/>
      <c r="EU373" s="78"/>
      <c r="EV373" s="62"/>
    </row>
    <row r="374" spans="1:152" x14ac:dyDescent="0.25">
      <c r="A374" s="615">
        <v>225</v>
      </c>
      <c r="B374" s="642" t="s">
        <v>748</v>
      </c>
      <c r="C374" s="631" t="s">
        <v>169</v>
      </c>
      <c r="D374" s="63">
        <v>0</v>
      </c>
      <c r="E374" s="62">
        <v>0</v>
      </c>
      <c r="F374" s="62">
        <v>0</v>
      </c>
      <c r="G374" s="62">
        <v>0</v>
      </c>
      <c r="H374" s="62">
        <v>0</v>
      </c>
      <c r="I374" s="62">
        <v>0</v>
      </c>
      <c r="J374" s="62">
        <v>0</v>
      </c>
      <c r="K374" s="62">
        <v>0</v>
      </c>
      <c r="L374" s="62">
        <v>0</v>
      </c>
      <c r="M374" s="36">
        <v>56000</v>
      </c>
      <c r="N374" s="62">
        <v>0</v>
      </c>
      <c r="O374" s="62">
        <v>0</v>
      </c>
      <c r="P374" s="62">
        <v>0</v>
      </c>
      <c r="Q374" s="62">
        <v>0</v>
      </c>
      <c r="R374" s="62">
        <v>0</v>
      </c>
      <c r="S374" s="62">
        <v>0</v>
      </c>
      <c r="T374" s="62">
        <v>0</v>
      </c>
      <c r="U374" s="62">
        <v>0</v>
      </c>
      <c r="V374" s="62">
        <v>0</v>
      </c>
      <c r="W374" s="62">
        <v>0</v>
      </c>
      <c r="X374" s="62">
        <v>0</v>
      </c>
      <c r="Y374" s="62">
        <v>0</v>
      </c>
      <c r="Z374" s="62">
        <v>0</v>
      </c>
      <c r="AA374" s="62">
        <v>0</v>
      </c>
      <c r="AB374" s="62">
        <v>0</v>
      </c>
      <c r="AC374" s="62">
        <v>0</v>
      </c>
      <c r="AD374" s="62">
        <v>0</v>
      </c>
      <c r="AE374" s="62">
        <v>0</v>
      </c>
      <c r="AF374" s="62">
        <v>0</v>
      </c>
      <c r="AG374" s="62">
        <v>0</v>
      </c>
      <c r="AH374" s="62">
        <v>0</v>
      </c>
      <c r="AI374" s="62">
        <v>0</v>
      </c>
      <c r="AJ374" s="62">
        <v>0</v>
      </c>
      <c r="AK374" s="62">
        <v>0</v>
      </c>
      <c r="AL374" s="62">
        <v>0</v>
      </c>
      <c r="AM374" s="62">
        <v>0</v>
      </c>
      <c r="AN374" s="62">
        <v>0</v>
      </c>
      <c r="AO374" s="62">
        <v>0</v>
      </c>
      <c r="AP374" s="62">
        <v>0</v>
      </c>
      <c r="AQ374" s="62">
        <v>0</v>
      </c>
      <c r="AR374" s="62">
        <v>0</v>
      </c>
      <c r="AS374" s="62">
        <v>0</v>
      </c>
      <c r="AT374" s="62">
        <v>0</v>
      </c>
      <c r="AU374" s="62">
        <v>0</v>
      </c>
      <c r="AV374" s="62">
        <v>0</v>
      </c>
      <c r="AW374" s="62">
        <v>0</v>
      </c>
      <c r="AX374" s="62">
        <v>0</v>
      </c>
      <c r="AY374" s="62">
        <v>0</v>
      </c>
      <c r="AZ374" s="62">
        <v>0</v>
      </c>
      <c r="BA374" s="62">
        <v>0</v>
      </c>
      <c r="BB374" s="62">
        <v>0</v>
      </c>
      <c r="BC374" s="62">
        <v>0</v>
      </c>
      <c r="BD374" s="62">
        <v>0</v>
      </c>
      <c r="BE374" s="62">
        <v>0</v>
      </c>
      <c r="BF374" s="62">
        <v>0</v>
      </c>
      <c r="BG374" s="62">
        <v>0</v>
      </c>
      <c r="BH374" s="62">
        <v>0</v>
      </c>
      <c r="BI374" s="62">
        <v>0</v>
      </c>
      <c r="BJ374" s="62">
        <v>0</v>
      </c>
      <c r="BK374" s="62">
        <v>0</v>
      </c>
      <c r="BL374" s="62">
        <v>0</v>
      </c>
      <c r="BM374" s="62">
        <v>0</v>
      </c>
      <c r="BN374" s="62">
        <v>0</v>
      </c>
      <c r="BO374" s="62">
        <v>0</v>
      </c>
      <c r="BP374" s="62">
        <v>0</v>
      </c>
      <c r="BQ374" s="62">
        <v>0</v>
      </c>
      <c r="BR374" s="62">
        <v>0</v>
      </c>
      <c r="BS374" s="62">
        <v>0</v>
      </c>
      <c r="BT374" s="62">
        <v>0</v>
      </c>
      <c r="BU374" s="62">
        <v>0</v>
      </c>
      <c r="BV374" s="62">
        <v>0</v>
      </c>
      <c r="BW374" s="62">
        <v>0</v>
      </c>
      <c r="BX374" s="62">
        <v>0</v>
      </c>
      <c r="BY374" s="62">
        <v>0</v>
      </c>
      <c r="BZ374" s="62">
        <v>0</v>
      </c>
      <c r="CA374" s="62">
        <v>0</v>
      </c>
      <c r="CB374" s="62">
        <v>0</v>
      </c>
      <c r="CC374" s="62">
        <v>0</v>
      </c>
      <c r="CD374" s="62">
        <v>0</v>
      </c>
      <c r="CE374" s="62">
        <v>0</v>
      </c>
      <c r="CF374" s="62">
        <v>0</v>
      </c>
      <c r="CG374" s="62">
        <v>0</v>
      </c>
      <c r="CH374" s="62">
        <v>0</v>
      </c>
      <c r="CI374" s="62">
        <v>0</v>
      </c>
      <c r="CJ374" s="62">
        <v>0</v>
      </c>
      <c r="CK374" s="62">
        <v>0</v>
      </c>
      <c r="CL374" s="62">
        <v>0</v>
      </c>
      <c r="CM374" s="62">
        <v>0</v>
      </c>
      <c r="CN374" s="62">
        <v>0</v>
      </c>
      <c r="CO374" s="62">
        <v>0</v>
      </c>
      <c r="CP374" s="62">
        <v>0</v>
      </c>
      <c r="CQ374" s="62">
        <v>0</v>
      </c>
      <c r="CR374" s="62">
        <v>0</v>
      </c>
      <c r="CS374" s="62">
        <v>0</v>
      </c>
      <c r="CT374" s="62">
        <v>0</v>
      </c>
      <c r="CU374" s="62">
        <v>0</v>
      </c>
      <c r="CV374" s="62">
        <v>0</v>
      </c>
      <c r="CW374" s="62">
        <v>0</v>
      </c>
      <c r="CX374" s="62">
        <v>0</v>
      </c>
      <c r="CY374" s="62">
        <v>0</v>
      </c>
      <c r="CZ374" s="62">
        <v>0</v>
      </c>
      <c r="DA374" s="62">
        <v>0</v>
      </c>
      <c r="DB374" s="62">
        <v>0</v>
      </c>
      <c r="DC374" s="62">
        <v>0</v>
      </c>
      <c r="DD374" s="62">
        <v>0</v>
      </c>
      <c r="DE374" s="62">
        <v>0</v>
      </c>
      <c r="DF374" s="62">
        <v>0</v>
      </c>
      <c r="DG374" s="62">
        <v>0</v>
      </c>
      <c r="DH374" s="62">
        <v>0</v>
      </c>
      <c r="DI374" s="62">
        <v>0</v>
      </c>
      <c r="DJ374" s="62">
        <v>0</v>
      </c>
      <c r="DK374" s="62">
        <v>0</v>
      </c>
      <c r="DL374" s="62">
        <v>0</v>
      </c>
      <c r="DM374" s="62">
        <v>0</v>
      </c>
      <c r="DN374" s="62">
        <v>0</v>
      </c>
      <c r="DO374" s="62">
        <v>0</v>
      </c>
      <c r="DP374" s="62">
        <v>0</v>
      </c>
      <c r="DQ374" s="62">
        <v>0</v>
      </c>
      <c r="DR374" s="62">
        <v>0</v>
      </c>
      <c r="DS374" s="62">
        <v>0</v>
      </c>
      <c r="DT374" s="62">
        <v>0</v>
      </c>
      <c r="DU374" s="62">
        <v>0</v>
      </c>
      <c r="DV374" s="62">
        <v>0</v>
      </c>
      <c r="DW374" s="62">
        <v>0</v>
      </c>
      <c r="DX374" s="62">
        <v>0</v>
      </c>
      <c r="DY374" s="62">
        <v>0</v>
      </c>
      <c r="DZ374" s="62">
        <v>0</v>
      </c>
      <c r="EA374" s="62">
        <v>0</v>
      </c>
      <c r="EB374" s="62">
        <v>0</v>
      </c>
      <c r="EC374" s="62">
        <v>0</v>
      </c>
      <c r="ED374" s="62">
        <v>0</v>
      </c>
      <c r="EE374" s="62">
        <v>0</v>
      </c>
      <c r="EF374" s="62">
        <v>0</v>
      </c>
      <c r="EG374" s="62">
        <v>0</v>
      </c>
      <c r="EH374" s="62">
        <v>0</v>
      </c>
      <c r="EI374" s="62">
        <v>0</v>
      </c>
      <c r="EJ374" s="30">
        <v>0</v>
      </c>
      <c r="EK374" s="30">
        <v>0</v>
      </c>
      <c r="EL374" s="76">
        <v>0</v>
      </c>
      <c r="EM374" s="45"/>
      <c r="EN374" s="48">
        <v>0</v>
      </c>
      <c r="EO374" s="76">
        <v>0</v>
      </c>
      <c r="EP374" s="78"/>
      <c r="EQ374" s="53">
        <v>0</v>
      </c>
      <c r="ER374" s="78"/>
      <c r="ES374" s="62"/>
      <c r="ET374" s="62"/>
      <c r="EU374" s="78"/>
      <c r="EV374" s="62"/>
    </row>
    <row r="375" spans="1:152" x14ac:dyDescent="0.25">
      <c r="A375" s="615">
        <v>226</v>
      </c>
      <c r="B375" s="642" t="s">
        <v>394</v>
      </c>
      <c r="C375" s="631" t="s">
        <v>169</v>
      </c>
      <c r="D375" s="63">
        <v>0</v>
      </c>
      <c r="E375" s="62">
        <v>0</v>
      </c>
      <c r="F375" s="62">
        <v>0</v>
      </c>
      <c r="G375" s="62">
        <v>0</v>
      </c>
      <c r="H375" s="62">
        <v>0</v>
      </c>
      <c r="I375" s="62">
        <v>0</v>
      </c>
      <c r="J375" s="62">
        <v>0</v>
      </c>
      <c r="K375" s="62">
        <v>0</v>
      </c>
      <c r="L375" s="62">
        <v>0</v>
      </c>
      <c r="M375" s="36">
        <v>0</v>
      </c>
      <c r="N375" s="62">
        <v>0</v>
      </c>
      <c r="O375" s="62">
        <v>0</v>
      </c>
      <c r="P375" s="62">
        <v>0</v>
      </c>
      <c r="Q375" s="62">
        <v>0</v>
      </c>
      <c r="R375" s="62">
        <v>0</v>
      </c>
      <c r="S375" s="62">
        <v>0</v>
      </c>
      <c r="T375" s="62">
        <v>0</v>
      </c>
      <c r="U375" s="62">
        <v>0</v>
      </c>
      <c r="V375" s="62">
        <v>0</v>
      </c>
      <c r="W375" s="62">
        <v>0</v>
      </c>
      <c r="X375" s="62">
        <v>0</v>
      </c>
      <c r="Y375" s="62">
        <v>0</v>
      </c>
      <c r="Z375" s="62">
        <v>0</v>
      </c>
      <c r="AA375" s="62">
        <v>0</v>
      </c>
      <c r="AB375" s="62">
        <v>0</v>
      </c>
      <c r="AC375" s="62">
        <v>0</v>
      </c>
      <c r="AD375" s="62">
        <v>0</v>
      </c>
      <c r="AE375" s="62">
        <v>0</v>
      </c>
      <c r="AF375" s="62">
        <v>0</v>
      </c>
      <c r="AG375" s="62">
        <v>0</v>
      </c>
      <c r="AH375" s="62">
        <v>0</v>
      </c>
      <c r="AI375" s="62">
        <v>0</v>
      </c>
      <c r="AJ375" s="62">
        <v>0</v>
      </c>
      <c r="AK375" s="62">
        <v>0</v>
      </c>
      <c r="AL375" s="62">
        <v>0</v>
      </c>
      <c r="AM375" s="62">
        <v>0</v>
      </c>
      <c r="AN375" s="62">
        <v>0</v>
      </c>
      <c r="AO375" s="62">
        <v>0</v>
      </c>
      <c r="AP375" s="62">
        <v>0</v>
      </c>
      <c r="AQ375" s="62">
        <v>0</v>
      </c>
      <c r="AR375" s="62">
        <v>0</v>
      </c>
      <c r="AS375" s="62">
        <v>0</v>
      </c>
      <c r="AT375" s="62">
        <v>0</v>
      </c>
      <c r="AU375" s="62">
        <v>0</v>
      </c>
      <c r="AV375" s="62">
        <v>0</v>
      </c>
      <c r="AW375" s="62">
        <v>0</v>
      </c>
      <c r="AX375" s="62">
        <v>0</v>
      </c>
      <c r="AY375" s="62">
        <v>0</v>
      </c>
      <c r="AZ375" s="62">
        <v>0</v>
      </c>
      <c r="BA375" s="62">
        <v>0</v>
      </c>
      <c r="BB375" s="62">
        <v>0</v>
      </c>
      <c r="BC375" s="62">
        <v>0</v>
      </c>
      <c r="BD375" s="62">
        <v>0</v>
      </c>
      <c r="BE375" s="62">
        <v>0</v>
      </c>
      <c r="BF375" s="62">
        <v>0</v>
      </c>
      <c r="BG375" s="62">
        <v>0</v>
      </c>
      <c r="BH375" s="62">
        <v>0</v>
      </c>
      <c r="BI375" s="62">
        <v>0</v>
      </c>
      <c r="BJ375" s="62">
        <v>0</v>
      </c>
      <c r="BK375" s="62">
        <v>0</v>
      </c>
      <c r="BL375" s="62">
        <v>0</v>
      </c>
      <c r="BM375" s="62">
        <v>0</v>
      </c>
      <c r="BN375" s="62">
        <v>0</v>
      </c>
      <c r="BO375" s="62">
        <v>0</v>
      </c>
      <c r="BP375" s="62">
        <v>0</v>
      </c>
      <c r="BQ375" s="62">
        <v>0</v>
      </c>
      <c r="BR375" s="62">
        <v>0</v>
      </c>
      <c r="BS375" s="62">
        <v>0</v>
      </c>
      <c r="BT375" s="62">
        <v>0</v>
      </c>
      <c r="BU375" s="62">
        <v>0</v>
      </c>
      <c r="BV375" s="62">
        <v>0</v>
      </c>
      <c r="BW375" s="62">
        <v>0</v>
      </c>
      <c r="BX375" s="62">
        <v>0</v>
      </c>
      <c r="BY375" s="62">
        <v>0</v>
      </c>
      <c r="BZ375" s="62">
        <v>0</v>
      </c>
      <c r="CA375" s="62">
        <v>0</v>
      </c>
      <c r="CB375" s="62">
        <v>0</v>
      </c>
      <c r="CC375" s="62">
        <v>0</v>
      </c>
      <c r="CD375" s="62">
        <v>0</v>
      </c>
      <c r="CE375" s="62">
        <v>0</v>
      </c>
      <c r="CF375" s="62">
        <v>0</v>
      </c>
      <c r="CG375" s="62">
        <v>0</v>
      </c>
      <c r="CH375" s="62">
        <v>0</v>
      </c>
      <c r="CI375" s="62">
        <v>0</v>
      </c>
      <c r="CJ375" s="62">
        <v>0</v>
      </c>
      <c r="CK375" s="62">
        <v>0</v>
      </c>
      <c r="CL375" s="62">
        <v>0</v>
      </c>
      <c r="CM375" s="62">
        <v>0</v>
      </c>
      <c r="CN375" s="62">
        <v>0</v>
      </c>
      <c r="CO375" s="62">
        <v>0</v>
      </c>
      <c r="CP375" s="62">
        <v>0</v>
      </c>
      <c r="CQ375" s="62">
        <v>0</v>
      </c>
      <c r="CR375" s="62">
        <v>0</v>
      </c>
      <c r="CS375" s="62">
        <v>0</v>
      </c>
      <c r="CT375" s="62">
        <v>0</v>
      </c>
      <c r="CU375" s="62">
        <v>0</v>
      </c>
      <c r="CV375" s="62">
        <v>0</v>
      </c>
      <c r="CW375" s="62">
        <v>0</v>
      </c>
      <c r="CX375" s="62">
        <v>0</v>
      </c>
      <c r="CY375" s="62">
        <v>0</v>
      </c>
      <c r="CZ375" s="62">
        <v>0</v>
      </c>
      <c r="DA375" s="62">
        <v>0</v>
      </c>
      <c r="DB375" s="62">
        <v>0</v>
      </c>
      <c r="DC375" s="62">
        <v>0</v>
      </c>
      <c r="DD375" s="62">
        <v>0</v>
      </c>
      <c r="DE375" s="62">
        <v>0</v>
      </c>
      <c r="DF375" s="62">
        <v>0</v>
      </c>
      <c r="DG375" s="62">
        <v>0</v>
      </c>
      <c r="DH375" s="62">
        <v>0</v>
      </c>
      <c r="DI375" s="62">
        <v>0</v>
      </c>
      <c r="DJ375" s="62">
        <v>0</v>
      </c>
      <c r="DK375" s="62">
        <v>0</v>
      </c>
      <c r="DL375" s="62">
        <v>0</v>
      </c>
      <c r="DM375" s="62">
        <v>0</v>
      </c>
      <c r="DN375" s="62">
        <v>0</v>
      </c>
      <c r="DO375" s="62">
        <v>0</v>
      </c>
      <c r="DP375" s="62">
        <v>0</v>
      </c>
      <c r="DQ375" s="62">
        <v>0</v>
      </c>
      <c r="DR375" s="62">
        <v>0</v>
      </c>
      <c r="DS375" s="62">
        <v>0</v>
      </c>
      <c r="DT375" s="62">
        <v>0</v>
      </c>
      <c r="DU375" s="62">
        <v>0</v>
      </c>
      <c r="DV375" s="62">
        <v>0</v>
      </c>
      <c r="DW375" s="62">
        <v>0</v>
      </c>
      <c r="DX375" s="62">
        <v>0</v>
      </c>
      <c r="DY375" s="62">
        <v>0</v>
      </c>
      <c r="DZ375" s="62">
        <v>0</v>
      </c>
      <c r="EA375" s="62">
        <v>0</v>
      </c>
      <c r="EB375" s="62">
        <v>0</v>
      </c>
      <c r="EC375" s="62">
        <v>0</v>
      </c>
      <c r="ED375" s="62">
        <v>0</v>
      </c>
      <c r="EE375" s="62">
        <v>0</v>
      </c>
      <c r="EF375" s="62">
        <v>0</v>
      </c>
      <c r="EG375" s="62">
        <v>0</v>
      </c>
      <c r="EH375" s="62">
        <v>0</v>
      </c>
      <c r="EI375" s="62">
        <v>0</v>
      </c>
      <c r="EJ375" s="30">
        <v>0</v>
      </c>
      <c r="EK375" s="30">
        <v>0</v>
      </c>
      <c r="EL375" s="76">
        <v>0</v>
      </c>
      <c r="EM375" s="45"/>
      <c r="EN375" s="48">
        <v>0</v>
      </c>
      <c r="EO375" s="76">
        <v>0</v>
      </c>
      <c r="EP375" s="78"/>
      <c r="EQ375" s="53">
        <v>0</v>
      </c>
      <c r="ER375" s="78"/>
      <c r="ES375" s="62"/>
      <c r="ET375" s="62"/>
      <c r="EU375" s="78"/>
      <c r="EV375" s="62"/>
    </row>
    <row r="376" spans="1:152" x14ac:dyDescent="0.25">
      <c r="A376" s="615">
        <v>227</v>
      </c>
      <c r="B376" s="642" t="s">
        <v>395</v>
      </c>
      <c r="C376" s="631" t="s">
        <v>169</v>
      </c>
      <c r="D376" s="63">
        <v>0</v>
      </c>
      <c r="E376" s="62">
        <v>0</v>
      </c>
      <c r="F376" s="62">
        <v>0</v>
      </c>
      <c r="G376" s="62">
        <v>0</v>
      </c>
      <c r="H376" s="62">
        <v>0</v>
      </c>
      <c r="I376" s="62">
        <v>0</v>
      </c>
      <c r="J376" s="62">
        <v>0</v>
      </c>
      <c r="K376" s="62">
        <v>0</v>
      </c>
      <c r="L376" s="62">
        <v>0</v>
      </c>
      <c r="M376" s="36">
        <v>3302100</v>
      </c>
      <c r="N376" s="62">
        <v>0</v>
      </c>
      <c r="O376" s="62">
        <v>0</v>
      </c>
      <c r="P376" s="62">
        <v>0</v>
      </c>
      <c r="Q376" s="62">
        <v>0</v>
      </c>
      <c r="R376" s="62">
        <v>0</v>
      </c>
      <c r="S376" s="62">
        <v>0</v>
      </c>
      <c r="T376" s="62">
        <v>0</v>
      </c>
      <c r="U376" s="62">
        <v>0</v>
      </c>
      <c r="V376" s="62">
        <v>0</v>
      </c>
      <c r="W376" s="62">
        <v>0</v>
      </c>
      <c r="X376" s="62">
        <v>0</v>
      </c>
      <c r="Y376" s="62">
        <v>0</v>
      </c>
      <c r="Z376" s="62">
        <v>0</v>
      </c>
      <c r="AA376" s="62">
        <v>0</v>
      </c>
      <c r="AB376" s="62">
        <v>0</v>
      </c>
      <c r="AC376" s="62">
        <v>0</v>
      </c>
      <c r="AD376" s="62">
        <v>0</v>
      </c>
      <c r="AE376" s="62">
        <v>0</v>
      </c>
      <c r="AF376" s="62">
        <v>0</v>
      </c>
      <c r="AG376" s="62">
        <v>0</v>
      </c>
      <c r="AH376" s="62">
        <v>0</v>
      </c>
      <c r="AI376" s="62">
        <v>0</v>
      </c>
      <c r="AJ376" s="62">
        <v>0</v>
      </c>
      <c r="AK376" s="62">
        <v>0</v>
      </c>
      <c r="AL376" s="62">
        <v>0</v>
      </c>
      <c r="AM376" s="62">
        <v>0</v>
      </c>
      <c r="AN376" s="62">
        <v>0</v>
      </c>
      <c r="AO376" s="62">
        <v>0</v>
      </c>
      <c r="AP376" s="62">
        <v>0</v>
      </c>
      <c r="AQ376" s="62">
        <v>0</v>
      </c>
      <c r="AR376" s="62">
        <v>0</v>
      </c>
      <c r="AS376" s="62">
        <v>0</v>
      </c>
      <c r="AT376" s="62">
        <v>0</v>
      </c>
      <c r="AU376" s="62">
        <v>0</v>
      </c>
      <c r="AV376" s="62">
        <v>0</v>
      </c>
      <c r="AW376" s="62">
        <v>0</v>
      </c>
      <c r="AX376" s="62">
        <v>0</v>
      </c>
      <c r="AY376" s="62">
        <v>0</v>
      </c>
      <c r="AZ376" s="62">
        <v>0</v>
      </c>
      <c r="BA376" s="62">
        <v>0</v>
      </c>
      <c r="BB376" s="62">
        <v>0</v>
      </c>
      <c r="BC376" s="62">
        <v>0</v>
      </c>
      <c r="BD376" s="62">
        <v>0</v>
      </c>
      <c r="BE376" s="62">
        <v>0</v>
      </c>
      <c r="BF376" s="62">
        <v>0</v>
      </c>
      <c r="BG376" s="62">
        <v>0</v>
      </c>
      <c r="BH376" s="62">
        <v>0</v>
      </c>
      <c r="BI376" s="62">
        <v>0</v>
      </c>
      <c r="BJ376" s="62">
        <v>0</v>
      </c>
      <c r="BK376" s="62">
        <v>0</v>
      </c>
      <c r="BL376" s="62">
        <v>0</v>
      </c>
      <c r="BM376" s="62">
        <v>0</v>
      </c>
      <c r="BN376" s="62">
        <v>0</v>
      </c>
      <c r="BO376" s="62">
        <v>0</v>
      </c>
      <c r="BP376" s="62">
        <v>0</v>
      </c>
      <c r="BQ376" s="62">
        <v>0</v>
      </c>
      <c r="BR376" s="62">
        <v>0</v>
      </c>
      <c r="BS376" s="62">
        <v>0</v>
      </c>
      <c r="BT376" s="62">
        <v>0</v>
      </c>
      <c r="BU376" s="62">
        <v>0</v>
      </c>
      <c r="BV376" s="62">
        <v>0</v>
      </c>
      <c r="BW376" s="62">
        <v>0</v>
      </c>
      <c r="BX376" s="62">
        <v>0</v>
      </c>
      <c r="BY376" s="62">
        <v>0</v>
      </c>
      <c r="BZ376" s="62">
        <v>0</v>
      </c>
      <c r="CA376" s="62">
        <v>0</v>
      </c>
      <c r="CB376" s="62">
        <v>0</v>
      </c>
      <c r="CC376" s="62">
        <v>0</v>
      </c>
      <c r="CD376" s="62">
        <v>0</v>
      </c>
      <c r="CE376" s="62">
        <v>0</v>
      </c>
      <c r="CF376" s="62">
        <v>0</v>
      </c>
      <c r="CG376" s="62">
        <v>0</v>
      </c>
      <c r="CH376" s="62">
        <v>0</v>
      </c>
      <c r="CI376" s="62">
        <v>0</v>
      </c>
      <c r="CJ376" s="62">
        <v>0</v>
      </c>
      <c r="CK376" s="62">
        <v>0</v>
      </c>
      <c r="CL376" s="62">
        <v>0</v>
      </c>
      <c r="CM376" s="62">
        <v>0</v>
      </c>
      <c r="CN376" s="62">
        <v>0</v>
      </c>
      <c r="CO376" s="62">
        <v>0</v>
      </c>
      <c r="CP376" s="62">
        <v>0</v>
      </c>
      <c r="CQ376" s="62">
        <v>0</v>
      </c>
      <c r="CR376" s="62">
        <v>0</v>
      </c>
      <c r="CS376" s="62">
        <v>0</v>
      </c>
      <c r="CT376" s="62">
        <v>0</v>
      </c>
      <c r="CU376" s="62">
        <v>0</v>
      </c>
      <c r="CV376" s="62">
        <v>0</v>
      </c>
      <c r="CW376" s="62">
        <v>0</v>
      </c>
      <c r="CX376" s="62">
        <v>0</v>
      </c>
      <c r="CY376" s="62">
        <v>0</v>
      </c>
      <c r="CZ376" s="62">
        <v>0</v>
      </c>
      <c r="DA376" s="62">
        <v>0</v>
      </c>
      <c r="DB376" s="62">
        <v>0</v>
      </c>
      <c r="DC376" s="62">
        <v>0</v>
      </c>
      <c r="DD376" s="62">
        <v>0</v>
      </c>
      <c r="DE376" s="62">
        <v>0</v>
      </c>
      <c r="DF376" s="62">
        <v>0</v>
      </c>
      <c r="DG376" s="62">
        <v>0</v>
      </c>
      <c r="DH376" s="62">
        <v>0</v>
      </c>
      <c r="DI376" s="62">
        <v>0</v>
      </c>
      <c r="DJ376" s="62">
        <v>0</v>
      </c>
      <c r="DK376" s="62">
        <v>0</v>
      </c>
      <c r="DL376" s="62">
        <v>0</v>
      </c>
      <c r="DM376" s="62">
        <v>0</v>
      </c>
      <c r="DN376" s="62">
        <v>0</v>
      </c>
      <c r="DO376" s="62">
        <v>0</v>
      </c>
      <c r="DP376" s="62">
        <v>0</v>
      </c>
      <c r="DQ376" s="62">
        <v>0</v>
      </c>
      <c r="DR376" s="62">
        <v>0</v>
      </c>
      <c r="DS376" s="62">
        <v>0</v>
      </c>
      <c r="DT376" s="62">
        <v>0</v>
      </c>
      <c r="DU376" s="62">
        <v>0</v>
      </c>
      <c r="DV376" s="62">
        <v>0</v>
      </c>
      <c r="DW376" s="62">
        <v>0</v>
      </c>
      <c r="DX376" s="62">
        <v>0</v>
      </c>
      <c r="DY376" s="62">
        <v>0</v>
      </c>
      <c r="DZ376" s="62">
        <v>0</v>
      </c>
      <c r="EA376" s="62">
        <v>0</v>
      </c>
      <c r="EB376" s="62">
        <v>0</v>
      </c>
      <c r="EC376" s="62">
        <v>0</v>
      </c>
      <c r="ED376" s="62">
        <v>0</v>
      </c>
      <c r="EE376" s="62">
        <v>0</v>
      </c>
      <c r="EF376" s="62">
        <v>0</v>
      </c>
      <c r="EG376" s="62">
        <v>0</v>
      </c>
      <c r="EH376" s="62">
        <v>0</v>
      </c>
      <c r="EI376" s="62">
        <v>0</v>
      </c>
      <c r="EJ376" s="30">
        <v>0</v>
      </c>
      <c r="EK376" s="30">
        <v>0</v>
      </c>
      <c r="EL376" s="76">
        <v>0</v>
      </c>
      <c r="EM376" s="45"/>
      <c r="EN376" s="48">
        <v>0</v>
      </c>
      <c r="EO376" s="76">
        <v>0</v>
      </c>
      <c r="EP376" s="78"/>
      <c r="EQ376" s="53">
        <v>0</v>
      </c>
      <c r="ER376" s="78"/>
      <c r="ES376" s="62"/>
      <c r="ET376" s="62"/>
      <c r="EU376" s="78"/>
      <c r="EV376" s="62"/>
    </row>
    <row r="377" spans="1:152" x14ac:dyDescent="0.25">
      <c r="A377" s="615">
        <v>228</v>
      </c>
      <c r="B377" s="642" t="s">
        <v>396</v>
      </c>
      <c r="C377" s="631" t="s">
        <v>169</v>
      </c>
      <c r="D377" s="63">
        <v>0</v>
      </c>
      <c r="E377" s="62">
        <v>0</v>
      </c>
      <c r="F377" s="62">
        <v>0</v>
      </c>
      <c r="G377" s="62">
        <v>0</v>
      </c>
      <c r="H377" s="62">
        <v>0</v>
      </c>
      <c r="I377" s="62">
        <v>0</v>
      </c>
      <c r="J377" s="62">
        <v>0</v>
      </c>
      <c r="K377" s="62">
        <v>0</v>
      </c>
      <c r="L377" s="62">
        <v>0</v>
      </c>
      <c r="M377" s="36">
        <v>5213500</v>
      </c>
      <c r="N377" s="62">
        <v>0</v>
      </c>
      <c r="O377" s="62">
        <v>0</v>
      </c>
      <c r="P377" s="62">
        <v>0</v>
      </c>
      <c r="Q377" s="62">
        <v>0</v>
      </c>
      <c r="R377" s="62">
        <v>0</v>
      </c>
      <c r="S377" s="62">
        <v>0</v>
      </c>
      <c r="T377" s="62">
        <v>0</v>
      </c>
      <c r="U377" s="62">
        <v>0</v>
      </c>
      <c r="V377" s="62">
        <v>0</v>
      </c>
      <c r="W377" s="62">
        <v>0</v>
      </c>
      <c r="X377" s="62">
        <v>0</v>
      </c>
      <c r="Y377" s="62">
        <v>0</v>
      </c>
      <c r="Z377" s="62">
        <v>0</v>
      </c>
      <c r="AA377" s="62">
        <v>0</v>
      </c>
      <c r="AB377" s="62">
        <v>0</v>
      </c>
      <c r="AC377" s="62">
        <v>0</v>
      </c>
      <c r="AD377" s="62">
        <v>0</v>
      </c>
      <c r="AE377" s="62">
        <v>0</v>
      </c>
      <c r="AF377" s="62">
        <v>0</v>
      </c>
      <c r="AG377" s="62">
        <v>0</v>
      </c>
      <c r="AH377" s="62">
        <v>0</v>
      </c>
      <c r="AI377" s="62">
        <v>0</v>
      </c>
      <c r="AJ377" s="62">
        <v>0</v>
      </c>
      <c r="AK377" s="62">
        <v>0</v>
      </c>
      <c r="AL377" s="62">
        <v>0</v>
      </c>
      <c r="AM377" s="62">
        <v>0</v>
      </c>
      <c r="AN377" s="62">
        <v>0</v>
      </c>
      <c r="AO377" s="62">
        <v>0</v>
      </c>
      <c r="AP377" s="62">
        <v>0</v>
      </c>
      <c r="AQ377" s="62">
        <v>0</v>
      </c>
      <c r="AR377" s="62">
        <v>0</v>
      </c>
      <c r="AS377" s="62">
        <v>0</v>
      </c>
      <c r="AT377" s="62">
        <v>0</v>
      </c>
      <c r="AU377" s="62">
        <v>0</v>
      </c>
      <c r="AV377" s="62">
        <v>0</v>
      </c>
      <c r="AW377" s="62">
        <v>0</v>
      </c>
      <c r="AX377" s="62">
        <v>0</v>
      </c>
      <c r="AY377" s="62">
        <v>0</v>
      </c>
      <c r="AZ377" s="62">
        <v>0</v>
      </c>
      <c r="BA377" s="62">
        <v>0</v>
      </c>
      <c r="BB377" s="62">
        <v>0</v>
      </c>
      <c r="BC377" s="62">
        <v>0</v>
      </c>
      <c r="BD377" s="62">
        <v>0</v>
      </c>
      <c r="BE377" s="62">
        <v>0</v>
      </c>
      <c r="BF377" s="62">
        <v>0</v>
      </c>
      <c r="BG377" s="62">
        <v>0</v>
      </c>
      <c r="BH377" s="62">
        <v>0</v>
      </c>
      <c r="BI377" s="62">
        <v>0</v>
      </c>
      <c r="BJ377" s="62">
        <v>0</v>
      </c>
      <c r="BK377" s="62">
        <v>0</v>
      </c>
      <c r="BL377" s="62">
        <v>0</v>
      </c>
      <c r="BM377" s="62">
        <v>0</v>
      </c>
      <c r="BN377" s="62">
        <v>0</v>
      </c>
      <c r="BO377" s="62">
        <v>0</v>
      </c>
      <c r="BP377" s="62">
        <v>0</v>
      </c>
      <c r="BQ377" s="62">
        <v>0</v>
      </c>
      <c r="BR377" s="62">
        <v>0</v>
      </c>
      <c r="BS377" s="62">
        <v>0</v>
      </c>
      <c r="BT377" s="62">
        <v>0</v>
      </c>
      <c r="BU377" s="62">
        <v>0</v>
      </c>
      <c r="BV377" s="62">
        <v>0</v>
      </c>
      <c r="BW377" s="62">
        <v>0</v>
      </c>
      <c r="BX377" s="62">
        <v>0</v>
      </c>
      <c r="BY377" s="62">
        <v>0</v>
      </c>
      <c r="BZ377" s="62">
        <v>0</v>
      </c>
      <c r="CA377" s="62">
        <v>0</v>
      </c>
      <c r="CB377" s="62">
        <v>0</v>
      </c>
      <c r="CC377" s="62">
        <v>0</v>
      </c>
      <c r="CD377" s="62">
        <v>0</v>
      </c>
      <c r="CE377" s="62">
        <v>0</v>
      </c>
      <c r="CF377" s="62">
        <v>0</v>
      </c>
      <c r="CG377" s="62">
        <v>0</v>
      </c>
      <c r="CH377" s="62">
        <v>0</v>
      </c>
      <c r="CI377" s="62">
        <v>0</v>
      </c>
      <c r="CJ377" s="62">
        <v>0</v>
      </c>
      <c r="CK377" s="62">
        <v>0</v>
      </c>
      <c r="CL377" s="62">
        <v>0</v>
      </c>
      <c r="CM377" s="62">
        <v>0</v>
      </c>
      <c r="CN377" s="62">
        <v>0</v>
      </c>
      <c r="CO377" s="62">
        <v>0</v>
      </c>
      <c r="CP377" s="62">
        <v>0</v>
      </c>
      <c r="CQ377" s="62">
        <v>0</v>
      </c>
      <c r="CR377" s="62">
        <v>0</v>
      </c>
      <c r="CS377" s="62">
        <v>0</v>
      </c>
      <c r="CT377" s="62">
        <v>0</v>
      </c>
      <c r="CU377" s="62">
        <v>0</v>
      </c>
      <c r="CV377" s="62">
        <v>0</v>
      </c>
      <c r="CW377" s="62">
        <v>0</v>
      </c>
      <c r="CX377" s="62">
        <v>0</v>
      </c>
      <c r="CY377" s="62">
        <v>0</v>
      </c>
      <c r="CZ377" s="62">
        <v>0</v>
      </c>
      <c r="DA377" s="62">
        <v>0</v>
      </c>
      <c r="DB377" s="62">
        <v>0</v>
      </c>
      <c r="DC377" s="62">
        <v>0</v>
      </c>
      <c r="DD377" s="62">
        <v>0</v>
      </c>
      <c r="DE377" s="62">
        <v>0</v>
      </c>
      <c r="DF377" s="62">
        <v>0</v>
      </c>
      <c r="DG377" s="62">
        <v>0</v>
      </c>
      <c r="DH377" s="62">
        <v>0</v>
      </c>
      <c r="DI377" s="62">
        <v>0</v>
      </c>
      <c r="DJ377" s="62">
        <v>0</v>
      </c>
      <c r="DK377" s="62">
        <v>0</v>
      </c>
      <c r="DL377" s="62">
        <v>0</v>
      </c>
      <c r="DM377" s="62">
        <v>0</v>
      </c>
      <c r="DN377" s="62">
        <v>0</v>
      </c>
      <c r="DO377" s="62">
        <v>0</v>
      </c>
      <c r="DP377" s="62">
        <v>0</v>
      </c>
      <c r="DQ377" s="62">
        <v>0</v>
      </c>
      <c r="DR377" s="62">
        <v>0</v>
      </c>
      <c r="DS377" s="62">
        <v>0</v>
      </c>
      <c r="DT377" s="62">
        <v>0</v>
      </c>
      <c r="DU377" s="62">
        <v>0</v>
      </c>
      <c r="DV377" s="62">
        <v>0</v>
      </c>
      <c r="DW377" s="62">
        <v>0</v>
      </c>
      <c r="DX377" s="62">
        <v>0</v>
      </c>
      <c r="DY377" s="62">
        <v>0</v>
      </c>
      <c r="DZ377" s="62">
        <v>0</v>
      </c>
      <c r="EA377" s="62">
        <v>0</v>
      </c>
      <c r="EB377" s="62">
        <v>0</v>
      </c>
      <c r="EC377" s="62">
        <v>0</v>
      </c>
      <c r="ED377" s="62">
        <v>0</v>
      </c>
      <c r="EE377" s="62">
        <v>0</v>
      </c>
      <c r="EF377" s="62">
        <v>0</v>
      </c>
      <c r="EG377" s="62">
        <v>0</v>
      </c>
      <c r="EH377" s="62">
        <v>0</v>
      </c>
      <c r="EI377" s="62">
        <v>0</v>
      </c>
      <c r="EJ377" s="30">
        <v>0</v>
      </c>
      <c r="EK377" s="30">
        <v>0</v>
      </c>
      <c r="EL377" s="76">
        <v>0</v>
      </c>
      <c r="EM377" s="45"/>
      <c r="EN377" s="48">
        <v>0</v>
      </c>
      <c r="EO377" s="76">
        <v>0</v>
      </c>
      <c r="EP377" s="78"/>
      <c r="EQ377" s="53">
        <v>0</v>
      </c>
      <c r="ER377" s="78"/>
      <c r="ES377" s="62"/>
      <c r="ET377" s="62"/>
      <c r="EU377" s="78"/>
      <c r="EV377" s="62"/>
    </row>
    <row r="378" spans="1:152" x14ac:dyDescent="0.25">
      <c r="A378" s="615">
        <v>229</v>
      </c>
      <c r="B378" s="642" t="s">
        <v>397</v>
      </c>
      <c r="C378" s="631" t="s">
        <v>169</v>
      </c>
      <c r="D378" s="63">
        <v>0</v>
      </c>
      <c r="E378" s="62">
        <v>0</v>
      </c>
      <c r="F378" s="62">
        <v>0</v>
      </c>
      <c r="G378" s="62">
        <v>0</v>
      </c>
      <c r="H378" s="62">
        <v>0</v>
      </c>
      <c r="I378" s="62">
        <v>0</v>
      </c>
      <c r="J378" s="62">
        <v>0</v>
      </c>
      <c r="K378" s="62">
        <v>0</v>
      </c>
      <c r="L378" s="62">
        <v>0</v>
      </c>
      <c r="M378" s="36">
        <v>0</v>
      </c>
      <c r="N378" s="62">
        <v>0</v>
      </c>
      <c r="O378" s="62">
        <v>0</v>
      </c>
      <c r="P378" s="62">
        <v>0</v>
      </c>
      <c r="Q378" s="62">
        <v>0</v>
      </c>
      <c r="R378" s="62">
        <v>0</v>
      </c>
      <c r="S378" s="62">
        <v>0</v>
      </c>
      <c r="T378" s="62">
        <v>0</v>
      </c>
      <c r="U378" s="62">
        <v>0</v>
      </c>
      <c r="V378" s="62">
        <v>0</v>
      </c>
      <c r="W378" s="62">
        <v>0</v>
      </c>
      <c r="X378" s="62">
        <v>0</v>
      </c>
      <c r="Y378" s="62">
        <v>0</v>
      </c>
      <c r="Z378" s="62">
        <v>0</v>
      </c>
      <c r="AA378" s="62">
        <v>0</v>
      </c>
      <c r="AB378" s="62">
        <v>0</v>
      </c>
      <c r="AC378" s="62">
        <v>0</v>
      </c>
      <c r="AD378" s="62">
        <v>0</v>
      </c>
      <c r="AE378" s="62">
        <v>0</v>
      </c>
      <c r="AF378" s="62">
        <v>0</v>
      </c>
      <c r="AG378" s="62">
        <v>0</v>
      </c>
      <c r="AH378" s="62">
        <v>0</v>
      </c>
      <c r="AI378" s="62">
        <v>0</v>
      </c>
      <c r="AJ378" s="62">
        <v>0</v>
      </c>
      <c r="AK378" s="62">
        <v>0</v>
      </c>
      <c r="AL378" s="62">
        <v>0</v>
      </c>
      <c r="AM378" s="62">
        <v>0</v>
      </c>
      <c r="AN378" s="62">
        <v>0</v>
      </c>
      <c r="AO378" s="62">
        <v>0</v>
      </c>
      <c r="AP378" s="62">
        <v>0</v>
      </c>
      <c r="AQ378" s="62">
        <v>0</v>
      </c>
      <c r="AR378" s="62">
        <v>0</v>
      </c>
      <c r="AS378" s="62">
        <v>0</v>
      </c>
      <c r="AT378" s="62">
        <v>0</v>
      </c>
      <c r="AU378" s="62">
        <v>0</v>
      </c>
      <c r="AV378" s="62">
        <v>0</v>
      </c>
      <c r="AW378" s="62">
        <v>0</v>
      </c>
      <c r="AX378" s="62">
        <v>0</v>
      </c>
      <c r="AY378" s="62">
        <v>0</v>
      </c>
      <c r="AZ378" s="62">
        <v>0</v>
      </c>
      <c r="BA378" s="62">
        <v>0</v>
      </c>
      <c r="BB378" s="62">
        <v>0</v>
      </c>
      <c r="BC378" s="62">
        <v>0</v>
      </c>
      <c r="BD378" s="62">
        <v>0</v>
      </c>
      <c r="BE378" s="62">
        <v>0</v>
      </c>
      <c r="BF378" s="62">
        <v>0</v>
      </c>
      <c r="BG378" s="62">
        <v>0</v>
      </c>
      <c r="BH378" s="62">
        <v>0</v>
      </c>
      <c r="BI378" s="62">
        <v>0</v>
      </c>
      <c r="BJ378" s="62">
        <v>0</v>
      </c>
      <c r="BK378" s="62">
        <v>0</v>
      </c>
      <c r="BL378" s="62">
        <v>0</v>
      </c>
      <c r="BM378" s="62">
        <v>0</v>
      </c>
      <c r="BN378" s="62">
        <v>0</v>
      </c>
      <c r="BO378" s="62">
        <v>0</v>
      </c>
      <c r="BP378" s="62">
        <v>0</v>
      </c>
      <c r="BQ378" s="62">
        <v>0</v>
      </c>
      <c r="BR378" s="62">
        <v>0</v>
      </c>
      <c r="BS378" s="62">
        <v>0</v>
      </c>
      <c r="BT378" s="62">
        <v>0</v>
      </c>
      <c r="BU378" s="62">
        <v>0</v>
      </c>
      <c r="BV378" s="62">
        <v>0</v>
      </c>
      <c r="BW378" s="62">
        <v>0</v>
      </c>
      <c r="BX378" s="62">
        <v>0</v>
      </c>
      <c r="BY378" s="62">
        <v>0</v>
      </c>
      <c r="BZ378" s="62">
        <v>0</v>
      </c>
      <c r="CA378" s="62">
        <v>0</v>
      </c>
      <c r="CB378" s="62">
        <v>0</v>
      </c>
      <c r="CC378" s="62">
        <v>0</v>
      </c>
      <c r="CD378" s="62">
        <v>0</v>
      </c>
      <c r="CE378" s="62">
        <v>0</v>
      </c>
      <c r="CF378" s="62">
        <v>0</v>
      </c>
      <c r="CG378" s="62">
        <v>0</v>
      </c>
      <c r="CH378" s="62">
        <v>0</v>
      </c>
      <c r="CI378" s="62">
        <v>0</v>
      </c>
      <c r="CJ378" s="62">
        <v>0</v>
      </c>
      <c r="CK378" s="62">
        <v>0</v>
      </c>
      <c r="CL378" s="62">
        <v>0</v>
      </c>
      <c r="CM378" s="62">
        <v>0</v>
      </c>
      <c r="CN378" s="62">
        <v>0</v>
      </c>
      <c r="CO378" s="62">
        <v>0</v>
      </c>
      <c r="CP378" s="62">
        <v>0</v>
      </c>
      <c r="CQ378" s="62">
        <v>0</v>
      </c>
      <c r="CR378" s="62">
        <v>0</v>
      </c>
      <c r="CS378" s="62">
        <v>0</v>
      </c>
      <c r="CT378" s="62">
        <v>0</v>
      </c>
      <c r="CU378" s="62">
        <v>0</v>
      </c>
      <c r="CV378" s="62">
        <v>0</v>
      </c>
      <c r="CW378" s="62">
        <v>0</v>
      </c>
      <c r="CX378" s="62">
        <v>0</v>
      </c>
      <c r="CY378" s="62">
        <v>0</v>
      </c>
      <c r="CZ378" s="62">
        <v>0</v>
      </c>
      <c r="DA378" s="62">
        <v>0</v>
      </c>
      <c r="DB378" s="62">
        <v>0</v>
      </c>
      <c r="DC378" s="62">
        <v>0</v>
      </c>
      <c r="DD378" s="62">
        <v>0</v>
      </c>
      <c r="DE378" s="62">
        <v>0</v>
      </c>
      <c r="DF378" s="62">
        <v>0</v>
      </c>
      <c r="DG378" s="62">
        <v>0</v>
      </c>
      <c r="DH378" s="62">
        <v>0</v>
      </c>
      <c r="DI378" s="62">
        <v>0</v>
      </c>
      <c r="DJ378" s="62">
        <v>0</v>
      </c>
      <c r="DK378" s="62">
        <v>0</v>
      </c>
      <c r="DL378" s="62">
        <v>0</v>
      </c>
      <c r="DM378" s="62">
        <v>0</v>
      </c>
      <c r="DN378" s="62">
        <v>0</v>
      </c>
      <c r="DO378" s="62">
        <v>0</v>
      </c>
      <c r="DP378" s="62">
        <v>0</v>
      </c>
      <c r="DQ378" s="62">
        <v>0</v>
      </c>
      <c r="DR378" s="62">
        <v>0</v>
      </c>
      <c r="DS378" s="62">
        <v>0</v>
      </c>
      <c r="DT378" s="62">
        <v>0</v>
      </c>
      <c r="DU378" s="62">
        <v>0</v>
      </c>
      <c r="DV378" s="62">
        <v>0</v>
      </c>
      <c r="DW378" s="62">
        <v>0</v>
      </c>
      <c r="DX378" s="62">
        <v>0</v>
      </c>
      <c r="DY378" s="62">
        <v>0</v>
      </c>
      <c r="DZ378" s="62">
        <v>0</v>
      </c>
      <c r="EA378" s="62">
        <v>0</v>
      </c>
      <c r="EB378" s="62">
        <v>0</v>
      </c>
      <c r="EC378" s="62">
        <v>0</v>
      </c>
      <c r="ED378" s="62">
        <v>0</v>
      </c>
      <c r="EE378" s="62">
        <v>0</v>
      </c>
      <c r="EF378" s="62">
        <v>0</v>
      </c>
      <c r="EG378" s="62">
        <v>0</v>
      </c>
      <c r="EH378" s="62">
        <v>0</v>
      </c>
      <c r="EI378" s="62">
        <v>0</v>
      </c>
      <c r="EJ378" s="30">
        <v>0</v>
      </c>
      <c r="EK378" s="30">
        <v>0</v>
      </c>
      <c r="EL378" s="76">
        <v>0</v>
      </c>
      <c r="EM378" s="45"/>
      <c r="EN378" s="48">
        <v>0</v>
      </c>
      <c r="EO378" s="76">
        <v>0</v>
      </c>
      <c r="EP378" s="78"/>
      <c r="EQ378" s="53">
        <v>0</v>
      </c>
      <c r="ER378" s="78"/>
      <c r="ES378" s="62"/>
      <c r="ET378" s="62"/>
      <c r="EU378" s="78"/>
      <c r="EV378" s="62"/>
    </row>
    <row r="379" spans="1:152" x14ac:dyDescent="0.25">
      <c r="A379" s="615">
        <v>230</v>
      </c>
      <c r="B379" s="642" t="s">
        <v>398</v>
      </c>
      <c r="C379" s="631" t="s">
        <v>169</v>
      </c>
      <c r="D379" s="63">
        <v>0</v>
      </c>
      <c r="E379" s="62">
        <v>0</v>
      </c>
      <c r="F379" s="62">
        <v>0</v>
      </c>
      <c r="G379" s="62">
        <v>0</v>
      </c>
      <c r="H379" s="62">
        <v>0</v>
      </c>
      <c r="I379" s="62">
        <v>0</v>
      </c>
      <c r="J379" s="62">
        <v>0</v>
      </c>
      <c r="K379" s="62">
        <v>0</v>
      </c>
      <c r="L379" s="62">
        <v>0</v>
      </c>
      <c r="M379" s="36">
        <v>56890800</v>
      </c>
      <c r="N379" s="62">
        <v>0</v>
      </c>
      <c r="O379" s="62">
        <v>0</v>
      </c>
      <c r="P379" s="62">
        <v>0</v>
      </c>
      <c r="Q379" s="62">
        <v>0</v>
      </c>
      <c r="R379" s="62">
        <v>0</v>
      </c>
      <c r="S379" s="62">
        <v>0</v>
      </c>
      <c r="T379" s="62">
        <v>0</v>
      </c>
      <c r="U379" s="62">
        <v>0</v>
      </c>
      <c r="V379" s="62">
        <v>0</v>
      </c>
      <c r="W379" s="62">
        <v>0</v>
      </c>
      <c r="X379" s="62">
        <v>0</v>
      </c>
      <c r="Y379" s="62">
        <v>0</v>
      </c>
      <c r="Z379" s="62">
        <v>0</v>
      </c>
      <c r="AA379" s="62">
        <v>0</v>
      </c>
      <c r="AB379" s="62">
        <v>0</v>
      </c>
      <c r="AC379" s="62">
        <v>0</v>
      </c>
      <c r="AD379" s="62">
        <v>0</v>
      </c>
      <c r="AE379" s="62">
        <v>0</v>
      </c>
      <c r="AF379" s="62">
        <v>0</v>
      </c>
      <c r="AG379" s="62">
        <v>0</v>
      </c>
      <c r="AH379" s="62">
        <v>0</v>
      </c>
      <c r="AI379" s="62">
        <v>0</v>
      </c>
      <c r="AJ379" s="62">
        <v>0</v>
      </c>
      <c r="AK379" s="62">
        <v>0</v>
      </c>
      <c r="AL379" s="62">
        <v>0</v>
      </c>
      <c r="AM379" s="62">
        <v>0</v>
      </c>
      <c r="AN379" s="62">
        <v>0</v>
      </c>
      <c r="AO379" s="62">
        <v>0</v>
      </c>
      <c r="AP379" s="62">
        <v>0</v>
      </c>
      <c r="AQ379" s="62">
        <v>0</v>
      </c>
      <c r="AR379" s="62">
        <v>0</v>
      </c>
      <c r="AS379" s="62">
        <v>0</v>
      </c>
      <c r="AT379" s="62">
        <v>0</v>
      </c>
      <c r="AU379" s="62">
        <v>0</v>
      </c>
      <c r="AV379" s="62">
        <v>0</v>
      </c>
      <c r="AW379" s="62">
        <v>0</v>
      </c>
      <c r="AX379" s="62">
        <v>0</v>
      </c>
      <c r="AY379" s="62">
        <v>0</v>
      </c>
      <c r="AZ379" s="62">
        <v>0</v>
      </c>
      <c r="BA379" s="62">
        <v>0</v>
      </c>
      <c r="BB379" s="62">
        <v>0</v>
      </c>
      <c r="BC379" s="62">
        <v>0</v>
      </c>
      <c r="BD379" s="62">
        <v>0</v>
      </c>
      <c r="BE379" s="62">
        <v>0</v>
      </c>
      <c r="BF379" s="62">
        <v>0</v>
      </c>
      <c r="BG379" s="62">
        <v>0</v>
      </c>
      <c r="BH379" s="62">
        <v>0</v>
      </c>
      <c r="BI379" s="62">
        <v>0</v>
      </c>
      <c r="BJ379" s="62">
        <v>0</v>
      </c>
      <c r="BK379" s="62">
        <v>0</v>
      </c>
      <c r="BL379" s="62">
        <v>0</v>
      </c>
      <c r="BM379" s="62">
        <v>0</v>
      </c>
      <c r="BN379" s="62">
        <v>0</v>
      </c>
      <c r="BO379" s="62">
        <v>0</v>
      </c>
      <c r="BP379" s="62">
        <v>0</v>
      </c>
      <c r="BQ379" s="62">
        <v>0</v>
      </c>
      <c r="BR379" s="62">
        <v>0</v>
      </c>
      <c r="BS379" s="62">
        <v>0</v>
      </c>
      <c r="BT379" s="62">
        <v>0</v>
      </c>
      <c r="BU379" s="62">
        <v>0</v>
      </c>
      <c r="BV379" s="62">
        <v>0</v>
      </c>
      <c r="BW379" s="62">
        <v>0</v>
      </c>
      <c r="BX379" s="62">
        <v>0</v>
      </c>
      <c r="BY379" s="62">
        <v>0</v>
      </c>
      <c r="BZ379" s="62">
        <v>0</v>
      </c>
      <c r="CA379" s="62">
        <v>0</v>
      </c>
      <c r="CB379" s="62">
        <v>0</v>
      </c>
      <c r="CC379" s="62">
        <v>0</v>
      </c>
      <c r="CD379" s="62">
        <v>0</v>
      </c>
      <c r="CE379" s="62">
        <v>0</v>
      </c>
      <c r="CF379" s="62">
        <v>0</v>
      </c>
      <c r="CG379" s="62">
        <v>0</v>
      </c>
      <c r="CH379" s="62">
        <v>0</v>
      </c>
      <c r="CI379" s="62">
        <v>0</v>
      </c>
      <c r="CJ379" s="62">
        <v>0</v>
      </c>
      <c r="CK379" s="62">
        <v>0</v>
      </c>
      <c r="CL379" s="62">
        <v>0</v>
      </c>
      <c r="CM379" s="62">
        <v>0</v>
      </c>
      <c r="CN379" s="62">
        <v>0</v>
      </c>
      <c r="CO379" s="62">
        <v>0</v>
      </c>
      <c r="CP379" s="62">
        <v>0</v>
      </c>
      <c r="CQ379" s="62">
        <v>0</v>
      </c>
      <c r="CR379" s="62">
        <v>0</v>
      </c>
      <c r="CS379" s="62">
        <v>0</v>
      </c>
      <c r="CT379" s="62">
        <v>0</v>
      </c>
      <c r="CU379" s="62">
        <v>0</v>
      </c>
      <c r="CV379" s="62">
        <v>0</v>
      </c>
      <c r="CW379" s="62">
        <v>0</v>
      </c>
      <c r="CX379" s="62">
        <v>0</v>
      </c>
      <c r="CY379" s="62">
        <v>0</v>
      </c>
      <c r="CZ379" s="62">
        <v>0</v>
      </c>
      <c r="DA379" s="62">
        <v>0</v>
      </c>
      <c r="DB379" s="62">
        <v>0</v>
      </c>
      <c r="DC379" s="62">
        <v>0</v>
      </c>
      <c r="DD379" s="62">
        <v>0</v>
      </c>
      <c r="DE379" s="62">
        <v>0</v>
      </c>
      <c r="DF379" s="62">
        <v>0</v>
      </c>
      <c r="DG379" s="62">
        <v>0</v>
      </c>
      <c r="DH379" s="62">
        <v>0</v>
      </c>
      <c r="DI379" s="62">
        <v>0</v>
      </c>
      <c r="DJ379" s="62">
        <v>0</v>
      </c>
      <c r="DK379" s="62">
        <v>0</v>
      </c>
      <c r="DL379" s="62">
        <v>0</v>
      </c>
      <c r="DM379" s="62">
        <v>0</v>
      </c>
      <c r="DN379" s="62">
        <v>0</v>
      </c>
      <c r="DO379" s="62">
        <v>0</v>
      </c>
      <c r="DP379" s="62">
        <v>0</v>
      </c>
      <c r="DQ379" s="62">
        <v>0</v>
      </c>
      <c r="DR379" s="62">
        <v>0</v>
      </c>
      <c r="DS379" s="62">
        <v>0</v>
      </c>
      <c r="DT379" s="62">
        <v>0</v>
      </c>
      <c r="DU379" s="62">
        <v>0</v>
      </c>
      <c r="DV379" s="62">
        <v>0</v>
      </c>
      <c r="DW379" s="62">
        <v>0</v>
      </c>
      <c r="DX379" s="62">
        <v>0</v>
      </c>
      <c r="DY379" s="62">
        <v>0</v>
      </c>
      <c r="DZ379" s="62">
        <v>0</v>
      </c>
      <c r="EA379" s="62">
        <v>0</v>
      </c>
      <c r="EB379" s="62">
        <v>0</v>
      </c>
      <c r="EC379" s="62">
        <v>0</v>
      </c>
      <c r="ED379" s="62">
        <v>0</v>
      </c>
      <c r="EE379" s="62">
        <v>0</v>
      </c>
      <c r="EF379" s="62">
        <v>0</v>
      </c>
      <c r="EG379" s="62">
        <v>0</v>
      </c>
      <c r="EH379" s="62">
        <v>0</v>
      </c>
      <c r="EI379" s="62">
        <v>0</v>
      </c>
      <c r="EJ379" s="30">
        <v>0</v>
      </c>
      <c r="EK379" s="30">
        <v>0</v>
      </c>
      <c r="EL379" s="76">
        <v>0</v>
      </c>
      <c r="EM379" s="45"/>
      <c r="EN379" s="48">
        <v>0</v>
      </c>
      <c r="EO379" s="76">
        <v>0</v>
      </c>
      <c r="EP379" s="78"/>
      <c r="EQ379" s="53">
        <v>0</v>
      </c>
      <c r="ER379" s="78"/>
      <c r="ES379" s="62"/>
      <c r="ET379" s="62"/>
      <c r="EU379" s="78"/>
      <c r="EV379" s="62"/>
    </row>
    <row r="380" spans="1:152" x14ac:dyDescent="0.25">
      <c r="A380" s="615">
        <v>231</v>
      </c>
      <c r="B380" s="642" t="s">
        <v>399</v>
      </c>
      <c r="C380" s="631" t="s">
        <v>169</v>
      </c>
      <c r="D380" s="63">
        <v>0</v>
      </c>
      <c r="E380" s="62">
        <v>0</v>
      </c>
      <c r="F380" s="62">
        <v>0</v>
      </c>
      <c r="G380" s="62">
        <v>0</v>
      </c>
      <c r="H380" s="62">
        <v>0</v>
      </c>
      <c r="I380" s="62">
        <v>0</v>
      </c>
      <c r="J380" s="62">
        <v>0</v>
      </c>
      <c r="K380" s="62">
        <v>0</v>
      </c>
      <c r="L380" s="62">
        <v>0</v>
      </c>
      <c r="M380" s="36">
        <v>17266000</v>
      </c>
      <c r="N380" s="62">
        <v>0</v>
      </c>
      <c r="O380" s="62">
        <v>0</v>
      </c>
      <c r="P380" s="62">
        <v>0</v>
      </c>
      <c r="Q380" s="62">
        <v>0</v>
      </c>
      <c r="R380" s="62">
        <v>0</v>
      </c>
      <c r="S380" s="62">
        <v>0</v>
      </c>
      <c r="T380" s="62">
        <v>0</v>
      </c>
      <c r="U380" s="62">
        <v>0</v>
      </c>
      <c r="V380" s="62">
        <v>0</v>
      </c>
      <c r="W380" s="62">
        <v>0</v>
      </c>
      <c r="X380" s="62">
        <v>0</v>
      </c>
      <c r="Y380" s="62">
        <v>0</v>
      </c>
      <c r="Z380" s="62">
        <v>0</v>
      </c>
      <c r="AA380" s="62">
        <v>0</v>
      </c>
      <c r="AB380" s="62">
        <v>0</v>
      </c>
      <c r="AC380" s="62">
        <v>0</v>
      </c>
      <c r="AD380" s="62">
        <v>0</v>
      </c>
      <c r="AE380" s="62">
        <v>0</v>
      </c>
      <c r="AF380" s="62">
        <v>0</v>
      </c>
      <c r="AG380" s="62">
        <v>0</v>
      </c>
      <c r="AH380" s="62">
        <v>0</v>
      </c>
      <c r="AI380" s="62">
        <v>0</v>
      </c>
      <c r="AJ380" s="62">
        <v>0</v>
      </c>
      <c r="AK380" s="62">
        <v>0</v>
      </c>
      <c r="AL380" s="62">
        <v>0</v>
      </c>
      <c r="AM380" s="62">
        <v>0</v>
      </c>
      <c r="AN380" s="62">
        <v>0</v>
      </c>
      <c r="AO380" s="62">
        <v>0</v>
      </c>
      <c r="AP380" s="62">
        <v>0</v>
      </c>
      <c r="AQ380" s="62">
        <v>0</v>
      </c>
      <c r="AR380" s="62">
        <v>0</v>
      </c>
      <c r="AS380" s="62">
        <v>0</v>
      </c>
      <c r="AT380" s="62">
        <v>0</v>
      </c>
      <c r="AU380" s="62">
        <v>0</v>
      </c>
      <c r="AV380" s="62">
        <v>0</v>
      </c>
      <c r="AW380" s="62">
        <v>0</v>
      </c>
      <c r="AX380" s="62">
        <v>0</v>
      </c>
      <c r="AY380" s="62">
        <v>0</v>
      </c>
      <c r="AZ380" s="62">
        <v>0</v>
      </c>
      <c r="BA380" s="62">
        <v>0</v>
      </c>
      <c r="BB380" s="62">
        <v>0</v>
      </c>
      <c r="BC380" s="62">
        <v>0</v>
      </c>
      <c r="BD380" s="62">
        <v>0</v>
      </c>
      <c r="BE380" s="62">
        <v>0</v>
      </c>
      <c r="BF380" s="62">
        <v>0</v>
      </c>
      <c r="BG380" s="62">
        <v>0</v>
      </c>
      <c r="BH380" s="62">
        <v>0</v>
      </c>
      <c r="BI380" s="62">
        <v>0</v>
      </c>
      <c r="BJ380" s="62">
        <v>0</v>
      </c>
      <c r="BK380" s="62">
        <v>0</v>
      </c>
      <c r="BL380" s="62">
        <v>0</v>
      </c>
      <c r="BM380" s="62">
        <v>0</v>
      </c>
      <c r="BN380" s="62">
        <v>0</v>
      </c>
      <c r="BO380" s="62">
        <v>0</v>
      </c>
      <c r="BP380" s="62">
        <v>0</v>
      </c>
      <c r="BQ380" s="62">
        <v>0</v>
      </c>
      <c r="BR380" s="62">
        <v>0</v>
      </c>
      <c r="BS380" s="62">
        <v>0</v>
      </c>
      <c r="BT380" s="62">
        <v>0</v>
      </c>
      <c r="BU380" s="62">
        <v>0</v>
      </c>
      <c r="BV380" s="62">
        <v>0</v>
      </c>
      <c r="BW380" s="62">
        <v>0</v>
      </c>
      <c r="BX380" s="62">
        <v>0</v>
      </c>
      <c r="BY380" s="62">
        <v>0</v>
      </c>
      <c r="BZ380" s="62">
        <v>0</v>
      </c>
      <c r="CA380" s="62">
        <v>0</v>
      </c>
      <c r="CB380" s="62">
        <v>0</v>
      </c>
      <c r="CC380" s="62">
        <v>0</v>
      </c>
      <c r="CD380" s="62">
        <v>0</v>
      </c>
      <c r="CE380" s="62">
        <v>0</v>
      </c>
      <c r="CF380" s="62">
        <v>0</v>
      </c>
      <c r="CG380" s="62">
        <v>0</v>
      </c>
      <c r="CH380" s="62">
        <v>0</v>
      </c>
      <c r="CI380" s="62">
        <v>0</v>
      </c>
      <c r="CJ380" s="62">
        <v>0</v>
      </c>
      <c r="CK380" s="62">
        <v>0</v>
      </c>
      <c r="CL380" s="62">
        <v>0</v>
      </c>
      <c r="CM380" s="62">
        <v>0</v>
      </c>
      <c r="CN380" s="62">
        <v>0</v>
      </c>
      <c r="CO380" s="62">
        <v>0</v>
      </c>
      <c r="CP380" s="62">
        <v>0</v>
      </c>
      <c r="CQ380" s="62">
        <v>0</v>
      </c>
      <c r="CR380" s="62">
        <v>0</v>
      </c>
      <c r="CS380" s="62">
        <v>0</v>
      </c>
      <c r="CT380" s="62">
        <v>0</v>
      </c>
      <c r="CU380" s="62">
        <v>0</v>
      </c>
      <c r="CV380" s="62">
        <v>0</v>
      </c>
      <c r="CW380" s="62">
        <v>0</v>
      </c>
      <c r="CX380" s="62">
        <v>0</v>
      </c>
      <c r="CY380" s="62">
        <v>0</v>
      </c>
      <c r="CZ380" s="62">
        <v>0</v>
      </c>
      <c r="DA380" s="62">
        <v>0</v>
      </c>
      <c r="DB380" s="62">
        <v>0</v>
      </c>
      <c r="DC380" s="62">
        <v>0</v>
      </c>
      <c r="DD380" s="62">
        <v>0</v>
      </c>
      <c r="DE380" s="62">
        <v>0</v>
      </c>
      <c r="DF380" s="62">
        <v>0</v>
      </c>
      <c r="DG380" s="62">
        <v>0</v>
      </c>
      <c r="DH380" s="62">
        <v>0</v>
      </c>
      <c r="DI380" s="62">
        <v>0</v>
      </c>
      <c r="DJ380" s="62">
        <v>0</v>
      </c>
      <c r="DK380" s="62">
        <v>0</v>
      </c>
      <c r="DL380" s="62">
        <v>0</v>
      </c>
      <c r="DM380" s="62">
        <v>0</v>
      </c>
      <c r="DN380" s="62">
        <v>0</v>
      </c>
      <c r="DO380" s="62">
        <v>0</v>
      </c>
      <c r="DP380" s="62">
        <v>0</v>
      </c>
      <c r="DQ380" s="62">
        <v>0</v>
      </c>
      <c r="DR380" s="62">
        <v>0</v>
      </c>
      <c r="DS380" s="62">
        <v>0</v>
      </c>
      <c r="DT380" s="62">
        <v>0</v>
      </c>
      <c r="DU380" s="62">
        <v>0</v>
      </c>
      <c r="DV380" s="62">
        <v>0</v>
      </c>
      <c r="DW380" s="62">
        <v>0</v>
      </c>
      <c r="DX380" s="62">
        <v>0</v>
      </c>
      <c r="DY380" s="62">
        <v>0</v>
      </c>
      <c r="DZ380" s="62">
        <v>0</v>
      </c>
      <c r="EA380" s="62">
        <v>0</v>
      </c>
      <c r="EB380" s="62">
        <v>0</v>
      </c>
      <c r="EC380" s="62">
        <v>0</v>
      </c>
      <c r="ED380" s="62">
        <v>0</v>
      </c>
      <c r="EE380" s="62">
        <v>0</v>
      </c>
      <c r="EF380" s="62">
        <v>0</v>
      </c>
      <c r="EG380" s="62">
        <v>0</v>
      </c>
      <c r="EH380" s="62">
        <v>0</v>
      </c>
      <c r="EI380" s="62">
        <v>0</v>
      </c>
      <c r="EJ380" s="30">
        <v>0</v>
      </c>
      <c r="EK380" s="30">
        <v>0</v>
      </c>
      <c r="EL380" s="76">
        <v>0</v>
      </c>
      <c r="EM380" s="45"/>
      <c r="EN380" s="48">
        <v>0</v>
      </c>
      <c r="EO380" s="76">
        <v>0</v>
      </c>
      <c r="EP380" s="78"/>
      <c r="EQ380" s="53">
        <v>0</v>
      </c>
      <c r="ER380" s="78"/>
      <c r="ES380" s="62"/>
      <c r="ET380" s="62"/>
      <c r="EU380" s="78"/>
      <c r="EV380" s="62"/>
    </row>
    <row r="381" spans="1:152" x14ac:dyDescent="0.25">
      <c r="A381" s="615">
        <v>232</v>
      </c>
      <c r="B381" s="645" t="s">
        <v>400</v>
      </c>
      <c r="C381" s="631" t="s">
        <v>169</v>
      </c>
      <c r="D381" s="63">
        <v>0</v>
      </c>
      <c r="E381" s="62">
        <v>0</v>
      </c>
      <c r="F381" s="62">
        <v>0</v>
      </c>
      <c r="G381" s="62">
        <v>0</v>
      </c>
      <c r="H381" s="62">
        <v>0</v>
      </c>
      <c r="I381" s="62">
        <v>0</v>
      </c>
      <c r="J381" s="62">
        <v>0</v>
      </c>
      <c r="K381" s="62">
        <v>0</v>
      </c>
      <c r="L381" s="62">
        <v>0</v>
      </c>
      <c r="M381" s="36">
        <v>347900</v>
      </c>
      <c r="N381" s="62">
        <v>0</v>
      </c>
      <c r="O381" s="62">
        <v>0</v>
      </c>
      <c r="P381" s="62">
        <v>0</v>
      </c>
      <c r="Q381" s="62">
        <v>0</v>
      </c>
      <c r="R381" s="62">
        <v>0</v>
      </c>
      <c r="S381" s="62">
        <v>0</v>
      </c>
      <c r="T381" s="62">
        <v>0</v>
      </c>
      <c r="U381" s="62">
        <v>0</v>
      </c>
      <c r="V381" s="62">
        <v>0</v>
      </c>
      <c r="W381" s="62">
        <v>0</v>
      </c>
      <c r="X381" s="62">
        <v>0</v>
      </c>
      <c r="Y381" s="62">
        <v>0</v>
      </c>
      <c r="Z381" s="62">
        <v>0</v>
      </c>
      <c r="AA381" s="62">
        <v>0</v>
      </c>
      <c r="AB381" s="62">
        <v>0</v>
      </c>
      <c r="AC381" s="62">
        <v>0</v>
      </c>
      <c r="AD381" s="62">
        <v>0</v>
      </c>
      <c r="AE381" s="62">
        <v>0</v>
      </c>
      <c r="AF381" s="62">
        <v>0</v>
      </c>
      <c r="AG381" s="62">
        <v>0</v>
      </c>
      <c r="AH381" s="62">
        <v>0</v>
      </c>
      <c r="AI381" s="62">
        <v>0</v>
      </c>
      <c r="AJ381" s="62">
        <v>0</v>
      </c>
      <c r="AK381" s="62">
        <v>0</v>
      </c>
      <c r="AL381" s="62">
        <v>0</v>
      </c>
      <c r="AM381" s="62">
        <v>0</v>
      </c>
      <c r="AN381" s="62">
        <v>0</v>
      </c>
      <c r="AO381" s="62">
        <v>0</v>
      </c>
      <c r="AP381" s="62">
        <v>0</v>
      </c>
      <c r="AQ381" s="62">
        <v>0</v>
      </c>
      <c r="AR381" s="62">
        <v>0</v>
      </c>
      <c r="AS381" s="62">
        <v>0</v>
      </c>
      <c r="AT381" s="62">
        <v>0</v>
      </c>
      <c r="AU381" s="62">
        <v>0</v>
      </c>
      <c r="AV381" s="62">
        <v>0</v>
      </c>
      <c r="AW381" s="62">
        <v>0</v>
      </c>
      <c r="AX381" s="62">
        <v>0</v>
      </c>
      <c r="AY381" s="62">
        <v>0</v>
      </c>
      <c r="AZ381" s="62">
        <v>0</v>
      </c>
      <c r="BA381" s="62">
        <v>0</v>
      </c>
      <c r="BB381" s="62">
        <v>0</v>
      </c>
      <c r="BC381" s="62">
        <v>0</v>
      </c>
      <c r="BD381" s="62">
        <v>0</v>
      </c>
      <c r="BE381" s="62">
        <v>0</v>
      </c>
      <c r="BF381" s="62">
        <v>0</v>
      </c>
      <c r="BG381" s="62">
        <v>0</v>
      </c>
      <c r="BH381" s="62">
        <v>0</v>
      </c>
      <c r="BI381" s="62">
        <v>0</v>
      </c>
      <c r="BJ381" s="62">
        <v>0</v>
      </c>
      <c r="BK381" s="62">
        <v>0</v>
      </c>
      <c r="BL381" s="62">
        <v>0</v>
      </c>
      <c r="BM381" s="62">
        <v>0</v>
      </c>
      <c r="BN381" s="62">
        <v>0</v>
      </c>
      <c r="BO381" s="62">
        <v>0</v>
      </c>
      <c r="BP381" s="62">
        <v>0</v>
      </c>
      <c r="BQ381" s="62">
        <v>0</v>
      </c>
      <c r="BR381" s="62">
        <v>0</v>
      </c>
      <c r="BS381" s="62">
        <v>0</v>
      </c>
      <c r="BT381" s="62">
        <v>0</v>
      </c>
      <c r="BU381" s="62">
        <v>0</v>
      </c>
      <c r="BV381" s="62">
        <v>0</v>
      </c>
      <c r="BW381" s="62">
        <v>0</v>
      </c>
      <c r="BX381" s="62">
        <v>0</v>
      </c>
      <c r="BY381" s="62">
        <v>0</v>
      </c>
      <c r="BZ381" s="62">
        <v>0</v>
      </c>
      <c r="CA381" s="62">
        <v>0</v>
      </c>
      <c r="CB381" s="62">
        <v>0</v>
      </c>
      <c r="CC381" s="62">
        <v>0</v>
      </c>
      <c r="CD381" s="62">
        <v>0</v>
      </c>
      <c r="CE381" s="62">
        <v>0</v>
      </c>
      <c r="CF381" s="62">
        <v>0</v>
      </c>
      <c r="CG381" s="62">
        <v>0</v>
      </c>
      <c r="CH381" s="62">
        <v>0</v>
      </c>
      <c r="CI381" s="62">
        <v>0</v>
      </c>
      <c r="CJ381" s="62">
        <v>0</v>
      </c>
      <c r="CK381" s="62">
        <v>0</v>
      </c>
      <c r="CL381" s="62">
        <v>0</v>
      </c>
      <c r="CM381" s="62">
        <v>0</v>
      </c>
      <c r="CN381" s="62">
        <v>0</v>
      </c>
      <c r="CO381" s="62">
        <v>0</v>
      </c>
      <c r="CP381" s="62">
        <v>0</v>
      </c>
      <c r="CQ381" s="62">
        <v>0</v>
      </c>
      <c r="CR381" s="62">
        <v>0</v>
      </c>
      <c r="CS381" s="62">
        <v>0</v>
      </c>
      <c r="CT381" s="62">
        <v>0</v>
      </c>
      <c r="CU381" s="62">
        <v>0</v>
      </c>
      <c r="CV381" s="62">
        <v>0</v>
      </c>
      <c r="CW381" s="62">
        <v>0</v>
      </c>
      <c r="CX381" s="62">
        <v>0</v>
      </c>
      <c r="CY381" s="62">
        <v>0</v>
      </c>
      <c r="CZ381" s="62">
        <v>0</v>
      </c>
      <c r="DA381" s="62">
        <v>0</v>
      </c>
      <c r="DB381" s="62">
        <v>0</v>
      </c>
      <c r="DC381" s="62">
        <v>0</v>
      </c>
      <c r="DD381" s="62">
        <v>0</v>
      </c>
      <c r="DE381" s="62">
        <v>0</v>
      </c>
      <c r="DF381" s="62">
        <v>0</v>
      </c>
      <c r="DG381" s="62">
        <v>0</v>
      </c>
      <c r="DH381" s="62">
        <v>0</v>
      </c>
      <c r="DI381" s="62">
        <v>0</v>
      </c>
      <c r="DJ381" s="62">
        <v>0</v>
      </c>
      <c r="DK381" s="62">
        <v>0</v>
      </c>
      <c r="DL381" s="62">
        <v>0</v>
      </c>
      <c r="DM381" s="62">
        <v>0</v>
      </c>
      <c r="DN381" s="62">
        <v>0</v>
      </c>
      <c r="DO381" s="62">
        <v>0</v>
      </c>
      <c r="DP381" s="62">
        <v>0</v>
      </c>
      <c r="DQ381" s="62">
        <v>0</v>
      </c>
      <c r="DR381" s="62">
        <v>0</v>
      </c>
      <c r="DS381" s="62">
        <v>0</v>
      </c>
      <c r="DT381" s="62">
        <v>0</v>
      </c>
      <c r="DU381" s="62">
        <v>0</v>
      </c>
      <c r="DV381" s="62">
        <v>0</v>
      </c>
      <c r="DW381" s="62">
        <v>0</v>
      </c>
      <c r="DX381" s="62">
        <v>0</v>
      </c>
      <c r="DY381" s="62">
        <v>0</v>
      </c>
      <c r="DZ381" s="62">
        <v>0</v>
      </c>
      <c r="EA381" s="62">
        <v>0</v>
      </c>
      <c r="EB381" s="62">
        <v>0</v>
      </c>
      <c r="EC381" s="62">
        <v>0</v>
      </c>
      <c r="ED381" s="62">
        <v>0</v>
      </c>
      <c r="EE381" s="62">
        <v>0</v>
      </c>
      <c r="EF381" s="62">
        <v>0</v>
      </c>
      <c r="EG381" s="62">
        <v>0</v>
      </c>
      <c r="EH381" s="62">
        <v>0</v>
      </c>
      <c r="EI381" s="62">
        <v>0</v>
      </c>
      <c r="EJ381" s="30">
        <v>0</v>
      </c>
      <c r="EK381" s="30">
        <v>0</v>
      </c>
      <c r="EL381" s="76">
        <v>0</v>
      </c>
      <c r="EM381" s="45"/>
      <c r="EN381" s="48">
        <v>0</v>
      </c>
      <c r="EO381" s="76">
        <v>0</v>
      </c>
      <c r="EP381" s="78"/>
      <c r="EQ381" s="53">
        <v>0</v>
      </c>
      <c r="ER381" s="78"/>
      <c r="ES381" s="62"/>
      <c r="ET381" s="62"/>
      <c r="EU381" s="78"/>
      <c r="EV381" s="62"/>
    </row>
    <row r="382" spans="1:152" x14ac:dyDescent="0.25">
      <c r="A382" s="615">
        <v>233</v>
      </c>
      <c r="B382" s="645" t="s">
        <v>401</v>
      </c>
      <c r="C382" s="631" t="s">
        <v>169</v>
      </c>
      <c r="D382" s="63">
        <v>0</v>
      </c>
      <c r="E382" s="62">
        <v>0</v>
      </c>
      <c r="F382" s="62">
        <v>0</v>
      </c>
      <c r="G382" s="62">
        <v>0</v>
      </c>
      <c r="H382" s="62">
        <v>0</v>
      </c>
      <c r="I382" s="62">
        <v>0</v>
      </c>
      <c r="J382" s="62">
        <v>0</v>
      </c>
      <c r="K382" s="62">
        <v>0</v>
      </c>
      <c r="L382" s="62">
        <v>0</v>
      </c>
      <c r="M382" s="36">
        <v>0</v>
      </c>
      <c r="N382" s="62">
        <v>0</v>
      </c>
      <c r="O382" s="62">
        <v>0</v>
      </c>
      <c r="P382" s="62">
        <v>0</v>
      </c>
      <c r="Q382" s="62">
        <v>0</v>
      </c>
      <c r="R382" s="62">
        <v>0</v>
      </c>
      <c r="S382" s="62">
        <v>0</v>
      </c>
      <c r="T382" s="62">
        <v>0</v>
      </c>
      <c r="U382" s="62">
        <v>0</v>
      </c>
      <c r="V382" s="62">
        <v>0</v>
      </c>
      <c r="W382" s="62">
        <v>0</v>
      </c>
      <c r="X382" s="62">
        <v>0</v>
      </c>
      <c r="Y382" s="62">
        <v>0</v>
      </c>
      <c r="Z382" s="62">
        <v>0</v>
      </c>
      <c r="AA382" s="62">
        <v>0</v>
      </c>
      <c r="AB382" s="62">
        <v>0</v>
      </c>
      <c r="AC382" s="62">
        <v>0</v>
      </c>
      <c r="AD382" s="62">
        <v>0</v>
      </c>
      <c r="AE382" s="62">
        <v>0</v>
      </c>
      <c r="AF382" s="62">
        <v>0</v>
      </c>
      <c r="AG382" s="62">
        <v>0</v>
      </c>
      <c r="AH382" s="62">
        <v>0</v>
      </c>
      <c r="AI382" s="62">
        <v>0</v>
      </c>
      <c r="AJ382" s="62">
        <v>0</v>
      </c>
      <c r="AK382" s="62">
        <v>0</v>
      </c>
      <c r="AL382" s="62">
        <v>0</v>
      </c>
      <c r="AM382" s="62">
        <v>0</v>
      </c>
      <c r="AN382" s="62">
        <v>0</v>
      </c>
      <c r="AO382" s="62">
        <v>0</v>
      </c>
      <c r="AP382" s="62">
        <v>0</v>
      </c>
      <c r="AQ382" s="62">
        <v>0</v>
      </c>
      <c r="AR382" s="62">
        <v>0</v>
      </c>
      <c r="AS382" s="62">
        <v>0</v>
      </c>
      <c r="AT382" s="62">
        <v>0</v>
      </c>
      <c r="AU382" s="62">
        <v>0</v>
      </c>
      <c r="AV382" s="62">
        <v>0</v>
      </c>
      <c r="AW382" s="62">
        <v>0</v>
      </c>
      <c r="AX382" s="62">
        <v>0</v>
      </c>
      <c r="AY382" s="62">
        <v>0</v>
      </c>
      <c r="AZ382" s="62">
        <v>0</v>
      </c>
      <c r="BA382" s="62">
        <v>0</v>
      </c>
      <c r="BB382" s="62">
        <v>0</v>
      </c>
      <c r="BC382" s="62">
        <v>0</v>
      </c>
      <c r="BD382" s="62">
        <v>0</v>
      </c>
      <c r="BE382" s="62">
        <v>0</v>
      </c>
      <c r="BF382" s="62">
        <v>0</v>
      </c>
      <c r="BG382" s="62">
        <v>0</v>
      </c>
      <c r="BH382" s="62">
        <v>0</v>
      </c>
      <c r="BI382" s="62">
        <v>0</v>
      </c>
      <c r="BJ382" s="62">
        <v>0</v>
      </c>
      <c r="BK382" s="62">
        <v>0</v>
      </c>
      <c r="BL382" s="62">
        <v>0</v>
      </c>
      <c r="BM382" s="62">
        <v>0</v>
      </c>
      <c r="BN382" s="62">
        <v>0</v>
      </c>
      <c r="BO382" s="62">
        <v>0</v>
      </c>
      <c r="BP382" s="62">
        <v>0</v>
      </c>
      <c r="BQ382" s="62">
        <v>0</v>
      </c>
      <c r="BR382" s="62">
        <v>0</v>
      </c>
      <c r="BS382" s="62">
        <v>0</v>
      </c>
      <c r="BT382" s="62">
        <v>0</v>
      </c>
      <c r="BU382" s="62">
        <v>0</v>
      </c>
      <c r="BV382" s="62">
        <v>0</v>
      </c>
      <c r="BW382" s="62">
        <v>0</v>
      </c>
      <c r="BX382" s="62">
        <v>0</v>
      </c>
      <c r="BY382" s="62">
        <v>0</v>
      </c>
      <c r="BZ382" s="62">
        <v>0</v>
      </c>
      <c r="CA382" s="62">
        <v>0</v>
      </c>
      <c r="CB382" s="62">
        <v>0</v>
      </c>
      <c r="CC382" s="62">
        <v>0</v>
      </c>
      <c r="CD382" s="62">
        <v>0</v>
      </c>
      <c r="CE382" s="62">
        <v>0</v>
      </c>
      <c r="CF382" s="62">
        <v>0</v>
      </c>
      <c r="CG382" s="62">
        <v>0</v>
      </c>
      <c r="CH382" s="62">
        <v>0</v>
      </c>
      <c r="CI382" s="62">
        <v>0</v>
      </c>
      <c r="CJ382" s="62">
        <v>0</v>
      </c>
      <c r="CK382" s="62">
        <v>0</v>
      </c>
      <c r="CL382" s="62">
        <v>0</v>
      </c>
      <c r="CM382" s="62">
        <v>0</v>
      </c>
      <c r="CN382" s="62">
        <v>0</v>
      </c>
      <c r="CO382" s="62">
        <v>0</v>
      </c>
      <c r="CP382" s="62">
        <v>0</v>
      </c>
      <c r="CQ382" s="62">
        <v>0</v>
      </c>
      <c r="CR382" s="62">
        <v>0</v>
      </c>
      <c r="CS382" s="62">
        <v>0</v>
      </c>
      <c r="CT382" s="62">
        <v>0</v>
      </c>
      <c r="CU382" s="62">
        <v>0</v>
      </c>
      <c r="CV382" s="62">
        <v>0</v>
      </c>
      <c r="CW382" s="62">
        <v>0</v>
      </c>
      <c r="CX382" s="62">
        <v>0</v>
      </c>
      <c r="CY382" s="62">
        <v>0</v>
      </c>
      <c r="CZ382" s="62">
        <v>0</v>
      </c>
      <c r="DA382" s="62">
        <v>0</v>
      </c>
      <c r="DB382" s="62">
        <v>0</v>
      </c>
      <c r="DC382" s="62">
        <v>0</v>
      </c>
      <c r="DD382" s="62">
        <v>0</v>
      </c>
      <c r="DE382" s="62">
        <v>0</v>
      </c>
      <c r="DF382" s="62">
        <v>0</v>
      </c>
      <c r="DG382" s="62">
        <v>0</v>
      </c>
      <c r="DH382" s="62">
        <v>0</v>
      </c>
      <c r="DI382" s="62">
        <v>0</v>
      </c>
      <c r="DJ382" s="62">
        <v>0</v>
      </c>
      <c r="DK382" s="62">
        <v>0</v>
      </c>
      <c r="DL382" s="62">
        <v>0</v>
      </c>
      <c r="DM382" s="62">
        <v>0</v>
      </c>
      <c r="DN382" s="62">
        <v>0</v>
      </c>
      <c r="DO382" s="62">
        <v>0</v>
      </c>
      <c r="DP382" s="62">
        <v>0</v>
      </c>
      <c r="DQ382" s="62">
        <v>0</v>
      </c>
      <c r="DR382" s="62">
        <v>0</v>
      </c>
      <c r="DS382" s="62">
        <v>0</v>
      </c>
      <c r="DT382" s="62">
        <v>0</v>
      </c>
      <c r="DU382" s="62">
        <v>0</v>
      </c>
      <c r="DV382" s="62">
        <v>0</v>
      </c>
      <c r="DW382" s="62">
        <v>0</v>
      </c>
      <c r="DX382" s="62">
        <v>0</v>
      </c>
      <c r="DY382" s="62">
        <v>0</v>
      </c>
      <c r="DZ382" s="62">
        <v>0</v>
      </c>
      <c r="EA382" s="62">
        <v>0</v>
      </c>
      <c r="EB382" s="62">
        <v>0</v>
      </c>
      <c r="EC382" s="62">
        <v>0</v>
      </c>
      <c r="ED382" s="62">
        <v>0</v>
      </c>
      <c r="EE382" s="62">
        <v>0</v>
      </c>
      <c r="EF382" s="62">
        <v>0</v>
      </c>
      <c r="EG382" s="62">
        <v>0</v>
      </c>
      <c r="EH382" s="62">
        <v>0</v>
      </c>
      <c r="EI382" s="62">
        <v>0</v>
      </c>
      <c r="EJ382" s="30">
        <v>0</v>
      </c>
      <c r="EK382" s="30">
        <v>0</v>
      </c>
      <c r="EL382" s="76">
        <v>0</v>
      </c>
      <c r="EM382" s="45"/>
      <c r="EN382" s="48">
        <v>0</v>
      </c>
      <c r="EO382" s="76">
        <v>0</v>
      </c>
      <c r="EP382" s="78"/>
      <c r="EQ382" s="53">
        <v>0</v>
      </c>
      <c r="ER382" s="78"/>
      <c r="ES382" s="62"/>
      <c r="ET382" s="62"/>
      <c r="EU382" s="78"/>
      <c r="EV382" s="62"/>
    </row>
    <row r="383" spans="1:152" x14ac:dyDescent="0.25">
      <c r="A383" s="615">
        <v>234</v>
      </c>
      <c r="B383" s="642" t="s">
        <v>402</v>
      </c>
      <c r="C383" s="631" t="s">
        <v>169</v>
      </c>
      <c r="D383" s="63">
        <v>0</v>
      </c>
      <c r="E383" s="62">
        <v>0</v>
      </c>
      <c r="F383" s="62">
        <v>0</v>
      </c>
      <c r="G383" s="62">
        <v>0</v>
      </c>
      <c r="H383" s="62">
        <v>0</v>
      </c>
      <c r="I383" s="62">
        <v>0</v>
      </c>
      <c r="J383" s="62">
        <v>0</v>
      </c>
      <c r="K383" s="62">
        <v>0</v>
      </c>
      <c r="L383" s="62">
        <v>0</v>
      </c>
      <c r="M383" s="36">
        <v>290702900</v>
      </c>
      <c r="N383" s="62">
        <v>0</v>
      </c>
      <c r="O383" s="62">
        <v>0</v>
      </c>
      <c r="P383" s="62">
        <v>0</v>
      </c>
      <c r="Q383" s="62">
        <v>0</v>
      </c>
      <c r="R383" s="62">
        <v>0</v>
      </c>
      <c r="S383" s="62">
        <v>0</v>
      </c>
      <c r="T383" s="62">
        <v>0</v>
      </c>
      <c r="U383" s="62">
        <v>0</v>
      </c>
      <c r="V383" s="62">
        <v>0</v>
      </c>
      <c r="W383" s="62">
        <v>0</v>
      </c>
      <c r="X383" s="62">
        <v>0</v>
      </c>
      <c r="Y383" s="62">
        <v>0</v>
      </c>
      <c r="Z383" s="62">
        <v>0</v>
      </c>
      <c r="AA383" s="62">
        <v>0</v>
      </c>
      <c r="AB383" s="62">
        <v>0</v>
      </c>
      <c r="AC383" s="62">
        <v>0</v>
      </c>
      <c r="AD383" s="62">
        <v>0</v>
      </c>
      <c r="AE383" s="62">
        <v>0</v>
      </c>
      <c r="AF383" s="62">
        <v>0</v>
      </c>
      <c r="AG383" s="62">
        <v>0</v>
      </c>
      <c r="AH383" s="62">
        <v>0</v>
      </c>
      <c r="AI383" s="62">
        <v>0</v>
      </c>
      <c r="AJ383" s="62">
        <v>0</v>
      </c>
      <c r="AK383" s="62">
        <v>0</v>
      </c>
      <c r="AL383" s="62">
        <v>0</v>
      </c>
      <c r="AM383" s="62">
        <v>0</v>
      </c>
      <c r="AN383" s="62">
        <v>0</v>
      </c>
      <c r="AO383" s="62">
        <v>0</v>
      </c>
      <c r="AP383" s="62">
        <v>0</v>
      </c>
      <c r="AQ383" s="62">
        <v>0</v>
      </c>
      <c r="AR383" s="62">
        <v>0</v>
      </c>
      <c r="AS383" s="62">
        <v>0</v>
      </c>
      <c r="AT383" s="62">
        <v>0</v>
      </c>
      <c r="AU383" s="62">
        <v>0</v>
      </c>
      <c r="AV383" s="62">
        <v>0</v>
      </c>
      <c r="AW383" s="62">
        <v>0</v>
      </c>
      <c r="AX383" s="62">
        <v>0</v>
      </c>
      <c r="AY383" s="62">
        <v>0</v>
      </c>
      <c r="AZ383" s="62">
        <v>0</v>
      </c>
      <c r="BA383" s="62">
        <v>0</v>
      </c>
      <c r="BB383" s="62">
        <v>0</v>
      </c>
      <c r="BC383" s="62">
        <v>0</v>
      </c>
      <c r="BD383" s="62">
        <v>0</v>
      </c>
      <c r="BE383" s="62">
        <v>0</v>
      </c>
      <c r="BF383" s="62">
        <v>0</v>
      </c>
      <c r="BG383" s="62">
        <v>0</v>
      </c>
      <c r="BH383" s="62">
        <v>0</v>
      </c>
      <c r="BI383" s="62">
        <v>0</v>
      </c>
      <c r="BJ383" s="62">
        <v>0</v>
      </c>
      <c r="BK383" s="62">
        <v>0</v>
      </c>
      <c r="BL383" s="62">
        <v>0</v>
      </c>
      <c r="BM383" s="62">
        <v>0</v>
      </c>
      <c r="BN383" s="62">
        <v>0</v>
      </c>
      <c r="BO383" s="62">
        <v>0</v>
      </c>
      <c r="BP383" s="62">
        <v>0</v>
      </c>
      <c r="BQ383" s="62">
        <v>0</v>
      </c>
      <c r="BR383" s="62">
        <v>0</v>
      </c>
      <c r="BS383" s="62">
        <v>0</v>
      </c>
      <c r="BT383" s="62">
        <v>0</v>
      </c>
      <c r="BU383" s="62">
        <v>0</v>
      </c>
      <c r="BV383" s="62">
        <v>0</v>
      </c>
      <c r="BW383" s="62">
        <v>0</v>
      </c>
      <c r="BX383" s="62">
        <v>0</v>
      </c>
      <c r="BY383" s="62">
        <v>0</v>
      </c>
      <c r="BZ383" s="62">
        <v>0</v>
      </c>
      <c r="CA383" s="62">
        <v>0</v>
      </c>
      <c r="CB383" s="62">
        <v>0</v>
      </c>
      <c r="CC383" s="62">
        <v>0</v>
      </c>
      <c r="CD383" s="62">
        <v>0</v>
      </c>
      <c r="CE383" s="62">
        <v>0</v>
      </c>
      <c r="CF383" s="62">
        <v>0</v>
      </c>
      <c r="CG383" s="62">
        <v>0</v>
      </c>
      <c r="CH383" s="62">
        <v>0</v>
      </c>
      <c r="CI383" s="62">
        <v>0</v>
      </c>
      <c r="CJ383" s="62">
        <v>0</v>
      </c>
      <c r="CK383" s="62">
        <v>0</v>
      </c>
      <c r="CL383" s="62">
        <v>0</v>
      </c>
      <c r="CM383" s="62">
        <v>0</v>
      </c>
      <c r="CN383" s="62">
        <v>0</v>
      </c>
      <c r="CO383" s="62">
        <v>0</v>
      </c>
      <c r="CP383" s="62">
        <v>0</v>
      </c>
      <c r="CQ383" s="62">
        <v>0</v>
      </c>
      <c r="CR383" s="62">
        <v>0</v>
      </c>
      <c r="CS383" s="62">
        <v>0</v>
      </c>
      <c r="CT383" s="62">
        <v>0</v>
      </c>
      <c r="CU383" s="62">
        <v>0</v>
      </c>
      <c r="CV383" s="62">
        <v>0</v>
      </c>
      <c r="CW383" s="62">
        <v>0</v>
      </c>
      <c r="CX383" s="62">
        <v>0</v>
      </c>
      <c r="CY383" s="62">
        <v>0</v>
      </c>
      <c r="CZ383" s="62">
        <v>0</v>
      </c>
      <c r="DA383" s="62">
        <v>0</v>
      </c>
      <c r="DB383" s="62">
        <v>0</v>
      </c>
      <c r="DC383" s="62">
        <v>0</v>
      </c>
      <c r="DD383" s="62">
        <v>0</v>
      </c>
      <c r="DE383" s="62">
        <v>0</v>
      </c>
      <c r="DF383" s="62">
        <v>0</v>
      </c>
      <c r="DG383" s="62">
        <v>0</v>
      </c>
      <c r="DH383" s="62">
        <v>0</v>
      </c>
      <c r="DI383" s="62">
        <v>0</v>
      </c>
      <c r="DJ383" s="62">
        <v>0</v>
      </c>
      <c r="DK383" s="62">
        <v>0</v>
      </c>
      <c r="DL383" s="62">
        <v>0</v>
      </c>
      <c r="DM383" s="62">
        <v>0</v>
      </c>
      <c r="DN383" s="62">
        <v>0</v>
      </c>
      <c r="DO383" s="62">
        <v>0</v>
      </c>
      <c r="DP383" s="62">
        <v>0</v>
      </c>
      <c r="DQ383" s="62">
        <v>0</v>
      </c>
      <c r="DR383" s="62">
        <v>0</v>
      </c>
      <c r="DS383" s="62">
        <v>0</v>
      </c>
      <c r="DT383" s="62">
        <v>0</v>
      </c>
      <c r="DU383" s="62">
        <v>0</v>
      </c>
      <c r="DV383" s="62">
        <v>0</v>
      </c>
      <c r="DW383" s="62">
        <v>0</v>
      </c>
      <c r="DX383" s="62">
        <v>0</v>
      </c>
      <c r="DY383" s="62">
        <v>0</v>
      </c>
      <c r="DZ383" s="62">
        <v>0</v>
      </c>
      <c r="EA383" s="62">
        <v>0</v>
      </c>
      <c r="EB383" s="62">
        <v>0</v>
      </c>
      <c r="EC383" s="62">
        <v>0</v>
      </c>
      <c r="ED383" s="62">
        <v>0</v>
      </c>
      <c r="EE383" s="62">
        <v>0</v>
      </c>
      <c r="EF383" s="62">
        <v>0</v>
      </c>
      <c r="EG383" s="62">
        <v>0</v>
      </c>
      <c r="EH383" s="62">
        <v>0</v>
      </c>
      <c r="EI383" s="62">
        <v>0</v>
      </c>
      <c r="EJ383" s="30">
        <v>0</v>
      </c>
      <c r="EK383" s="30">
        <v>0</v>
      </c>
      <c r="EL383" s="76">
        <v>0</v>
      </c>
      <c r="EM383" s="45"/>
      <c r="EN383" s="48">
        <v>0</v>
      </c>
      <c r="EO383" s="76">
        <v>0</v>
      </c>
      <c r="EP383" s="78"/>
      <c r="EQ383" s="53">
        <v>0</v>
      </c>
      <c r="ER383" s="78"/>
      <c r="ES383" s="62"/>
      <c r="ET383" s="62"/>
      <c r="EU383" s="78"/>
      <c r="EV383" s="62"/>
    </row>
    <row r="384" spans="1:152" x14ac:dyDescent="0.25">
      <c r="A384" s="615">
        <v>235</v>
      </c>
      <c r="B384" s="642" t="s">
        <v>403</v>
      </c>
      <c r="C384" s="631" t="s">
        <v>169</v>
      </c>
      <c r="D384" s="63">
        <v>0</v>
      </c>
      <c r="E384" s="62">
        <v>0</v>
      </c>
      <c r="F384" s="62">
        <v>0</v>
      </c>
      <c r="G384" s="62">
        <v>0</v>
      </c>
      <c r="H384" s="62">
        <v>0</v>
      </c>
      <c r="I384" s="62">
        <v>0</v>
      </c>
      <c r="J384" s="62">
        <v>0</v>
      </c>
      <c r="K384" s="62">
        <v>0</v>
      </c>
      <c r="L384" s="62">
        <v>0</v>
      </c>
      <c r="M384" s="36">
        <v>38688900</v>
      </c>
      <c r="N384" s="62">
        <v>0</v>
      </c>
      <c r="O384" s="62">
        <v>0</v>
      </c>
      <c r="P384" s="62">
        <v>0</v>
      </c>
      <c r="Q384" s="62">
        <v>0</v>
      </c>
      <c r="R384" s="62">
        <v>0</v>
      </c>
      <c r="S384" s="62">
        <v>0</v>
      </c>
      <c r="T384" s="62">
        <v>0</v>
      </c>
      <c r="U384" s="62">
        <v>0</v>
      </c>
      <c r="V384" s="62">
        <v>0</v>
      </c>
      <c r="W384" s="62">
        <v>0</v>
      </c>
      <c r="X384" s="62">
        <v>0</v>
      </c>
      <c r="Y384" s="62">
        <v>0</v>
      </c>
      <c r="Z384" s="62">
        <v>0</v>
      </c>
      <c r="AA384" s="62">
        <v>0</v>
      </c>
      <c r="AB384" s="62">
        <v>0</v>
      </c>
      <c r="AC384" s="62">
        <v>0</v>
      </c>
      <c r="AD384" s="62">
        <v>0</v>
      </c>
      <c r="AE384" s="62">
        <v>0</v>
      </c>
      <c r="AF384" s="62">
        <v>0</v>
      </c>
      <c r="AG384" s="62">
        <v>0</v>
      </c>
      <c r="AH384" s="62">
        <v>0</v>
      </c>
      <c r="AI384" s="62">
        <v>0</v>
      </c>
      <c r="AJ384" s="62">
        <v>0</v>
      </c>
      <c r="AK384" s="62">
        <v>0</v>
      </c>
      <c r="AL384" s="62">
        <v>0</v>
      </c>
      <c r="AM384" s="62">
        <v>0</v>
      </c>
      <c r="AN384" s="62">
        <v>0</v>
      </c>
      <c r="AO384" s="62">
        <v>0</v>
      </c>
      <c r="AP384" s="62">
        <v>0</v>
      </c>
      <c r="AQ384" s="62">
        <v>0</v>
      </c>
      <c r="AR384" s="62">
        <v>0</v>
      </c>
      <c r="AS384" s="62">
        <v>0</v>
      </c>
      <c r="AT384" s="62">
        <v>0</v>
      </c>
      <c r="AU384" s="62">
        <v>0</v>
      </c>
      <c r="AV384" s="62">
        <v>0</v>
      </c>
      <c r="AW384" s="62">
        <v>0</v>
      </c>
      <c r="AX384" s="62">
        <v>0</v>
      </c>
      <c r="AY384" s="62">
        <v>0</v>
      </c>
      <c r="AZ384" s="62">
        <v>0</v>
      </c>
      <c r="BA384" s="62">
        <v>0</v>
      </c>
      <c r="BB384" s="62">
        <v>0</v>
      </c>
      <c r="BC384" s="62">
        <v>0</v>
      </c>
      <c r="BD384" s="62">
        <v>0</v>
      </c>
      <c r="BE384" s="62">
        <v>0</v>
      </c>
      <c r="BF384" s="62">
        <v>0</v>
      </c>
      <c r="BG384" s="62">
        <v>0</v>
      </c>
      <c r="BH384" s="62">
        <v>0</v>
      </c>
      <c r="BI384" s="62">
        <v>0</v>
      </c>
      <c r="BJ384" s="62">
        <v>0</v>
      </c>
      <c r="BK384" s="62">
        <v>0</v>
      </c>
      <c r="BL384" s="62">
        <v>0</v>
      </c>
      <c r="BM384" s="62">
        <v>0</v>
      </c>
      <c r="BN384" s="62">
        <v>0</v>
      </c>
      <c r="BO384" s="62">
        <v>0</v>
      </c>
      <c r="BP384" s="62">
        <v>0</v>
      </c>
      <c r="BQ384" s="62">
        <v>0</v>
      </c>
      <c r="BR384" s="62">
        <v>0</v>
      </c>
      <c r="BS384" s="62">
        <v>0</v>
      </c>
      <c r="BT384" s="62">
        <v>0</v>
      </c>
      <c r="BU384" s="62">
        <v>0</v>
      </c>
      <c r="BV384" s="62">
        <v>0</v>
      </c>
      <c r="BW384" s="62">
        <v>0</v>
      </c>
      <c r="BX384" s="62">
        <v>0</v>
      </c>
      <c r="BY384" s="62">
        <v>0</v>
      </c>
      <c r="BZ384" s="62">
        <v>0</v>
      </c>
      <c r="CA384" s="62">
        <v>0</v>
      </c>
      <c r="CB384" s="62">
        <v>0</v>
      </c>
      <c r="CC384" s="62">
        <v>0</v>
      </c>
      <c r="CD384" s="62">
        <v>0</v>
      </c>
      <c r="CE384" s="62">
        <v>0</v>
      </c>
      <c r="CF384" s="62">
        <v>0</v>
      </c>
      <c r="CG384" s="62">
        <v>0</v>
      </c>
      <c r="CH384" s="62">
        <v>0</v>
      </c>
      <c r="CI384" s="62">
        <v>0</v>
      </c>
      <c r="CJ384" s="62">
        <v>0</v>
      </c>
      <c r="CK384" s="62">
        <v>0</v>
      </c>
      <c r="CL384" s="62">
        <v>0</v>
      </c>
      <c r="CM384" s="62">
        <v>0</v>
      </c>
      <c r="CN384" s="62">
        <v>0</v>
      </c>
      <c r="CO384" s="62">
        <v>0</v>
      </c>
      <c r="CP384" s="62">
        <v>0</v>
      </c>
      <c r="CQ384" s="62">
        <v>0</v>
      </c>
      <c r="CR384" s="62">
        <v>0</v>
      </c>
      <c r="CS384" s="62">
        <v>0</v>
      </c>
      <c r="CT384" s="62">
        <v>0</v>
      </c>
      <c r="CU384" s="62">
        <v>0</v>
      </c>
      <c r="CV384" s="62">
        <v>0</v>
      </c>
      <c r="CW384" s="62">
        <v>0</v>
      </c>
      <c r="CX384" s="62">
        <v>0</v>
      </c>
      <c r="CY384" s="62">
        <v>0</v>
      </c>
      <c r="CZ384" s="62">
        <v>0</v>
      </c>
      <c r="DA384" s="62">
        <v>0</v>
      </c>
      <c r="DB384" s="62">
        <v>0</v>
      </c>
      <c r="DC384" s="62">
        <v>0</v>
      </c>
      <c r="DD384" s="62">
        <v>0</v>
      </c>
      <c r="DE384" s="62">
        <v>0</v>
      </c>
      <c r="DF384" s="62">
        <v>0</v>
      </c>
      <c r="DG384" s="62">
        <v>0</v>
      </c>
      <c r="DH384" s="62">
        <v>0</v>
      </c>
      <c r="DI384" s="62">
        <v>0</v>
      </c>
      <c r="DJ384" s="62">
        <v>0</v>
      </c>
      <c r="DK384" s="62">
        <v>0</v>
      </c>
      <c r="DL384" s="62">
        <v>0</v>
      </c>
      <c r="DM384" s="62">
        <v>0</v>
      </c>
      <c r="DN384" s="62">
        <v>0</v>
      </c>
      <c r="DO384" s="62">
        <v>0</v>
      </c>
      <c r="DP384" s="62">
        <v>0</v>
      </c>
      <c r="DQ384" s="62">
        <v>0</v>
      </c>
      <c r="DR384" s="62">
        <v>0</v>
      </c>
      <c r="DS384" s="62">
        <v>0</v>
      </c>
      <c r="DT384" s="62">
        <v>0</v>
      </c>
      <c r="DU384" s="62">
        <v>0</v>
      </c>
      <c r="DV384" s="62">
        <v>0</v>
      </c>
      <c r="DW384" s="62">
        <v>0</v>
      </c>
      <c r="DX384" s="62">
        <v>0</v>
      </c>
      <c r="DY384" s="62">
        <v>0</v>
      </c>
      <c r="DZ384" s="62">
        <v>0</v>
      </c>
      <c r="EA384" s="62">
        <v>0</v>
      </c>
      <c r="EB384" s="62">
        <v>0</v>
      </c>
      <c r="EC384" s="62">
        <v>0</v>
      </c>
      <c r="ED384" s="62">
        <v>0</v>
      </c>
      <c r="EE384" s="62">
        <v>0</v>
      </c>
      <c r="EF384" s="62">
        <v>0</v>
      </c>
      <c r="EG384" s="62">
        <v>0</v>
      </c>
      <c r="EH384" s="62">
        <v>0</v>
      </c>
      <c r="EI384" s="62">
        <v>0</v>
      </c>
      <c r="EJ384" s="30">
        <v>0</v>
      </c>
      <c r="EK384" s="30">
        <v>0</v>
      </c>
      <c r="EL384" s="76">
        <v>0</v>
      </c>
      <c r="EM384" s="45"/>
      <c r="EN384" s="48">
        <v>0</v>
      </c>
      <c r="EO384" s="76">
        <v>0</v>
      </c>
      <c r="EP384" s="78"/>
      <c r="EQ384" s="53">
        <v>0</v>
      </c>
      <c r="ER384" s="78"/>
      <c r="ES384" s="62"/>
      <c r="ET384" s="62"/>
      <c r="EU384" s="78"/>
      <c r="EV384" s="62"/>
    </row>
    <row r="385" spans="1:152" x14ac:dyDescent="0.25">
      <c r="A385" s="615">
        <v>236</v>
      </c>
      <c r="B385" s="642" t="s">
        <v>404</v>
      </c>
      <c r="C385" s="631" t="s">
        <v>169</v>
      </c>
      <c r="D385" s="63">
        <v>0</v>
      </c>
      <c r="E385" s="62">
        <v>0</v>
      </c>
      <c r="F385" s="62">
        <v>0</v>
      </c>
      <c r="G385" s="62">
        <v>0</v>
      </c>
      <c r="H385" s="62">
        <v>0</v>
      </c>
      <c r="I385" s="62">
        <v>0</v>
      </c>
      <c r="J385" s="62">
        <v>0</v>
      </c>
      <c r="K385" s="62">
        <v>0</v>
      </c>
      <c r="L385" s="62">
        <v>0</v>
      </c>
      <c r="M385" s="36">
        <v>24200</v>
      </c>
      <c r="N385" s="62">
        <v>0</v>
      </c>
      <c r="O385" s="62">
        <v>0</v>
      </c>
      <c r="P385" s="62">
        <v>0</v>
      </c>
      <c r="Q385" s="62">
        <v>0</v>
      </c>
      <c r="R385" s="62">
        <v>0</v>
      </c>
      <c r="S385" s="62">
        <v>0</v>
      </c>
      <c r="T385" s="62">
        <v>0</v>
      </c>
      <c r="U385" s="62">
        <v>0</v>
      </c>
      <c r="V385" s="62">
        <v>0</v>
      </c>
      <c r="W385" s="62">
        <v>0</v>
      </c>
      <c r="X385" s="62">
        <v>0</v>
      </c>
      <c r="Y385" s="62">
        <v>0</v>
      </c>
      <c r="Z385" s="62">
        <v>0</v>
      </c>
      <c r="AA385" s="62">
        <v>0</v>
      </c>
      <c r="AB385" s="62">
        <v>0</v>
      </c>
      <c r="AC385" s="62">
        <v>0</v>
      </c>
      <c r="AD385" s="62">
        <v>0</v>
      </c>
      <c r="AE385" s="62">
        <v>0</v>
      </c>
      <c r="AF385" s="62">
        <v>0</v>
      </c>
      <c r="AG385" s="62">
        <v>0</v>
      </c>
      <c r="AH385" s="62">
        <v>0</v>
      </c>
      <c r="AI385" s="62">
        <v>0</v>
      </c>
      <c r="AJ385" s="62">
        <v>0</v>
      </c>
      <c r="AK385" s="62">
        <v>0</v>
      </c>
      <c r="AL385" s="62">
        <v>0</v>
      </c>
      <c r="AM385" s="62">
        <v>0</v>
      </c>
      <c r="AN385" s="62">
        <v>0</v>
      </c>
      <c r="AO385" s="62">
        <v>0</v>
      </c>
      <c r="AP385" s="62">
        <v>0</v>
      </c>
      <c r="AQ385" s="62">
        <v>0</v>
      </c>
      <c r="AR385" s="62">
        <v>0</v>
      </c>
      <c r="AS385" s="62">
        <v>0</v>
      </c>
      <c r="AT385" s="62">
        <v>0</v>
      </c>
      <c r="AU385" s="62">
        <v>0</v>
      </c>
      <c r="AV385" s="62">
        <v>0</v>
      </c>
      <c r="AW385" s="62">
        <v>0</v>
      </c>
      <c r="AX385" s="62">
        <v>0</v>
      </c>
      <c r="AY385" s="62">
        <v>0</v>
      </c>
      <c r="AZ385" s="62">
        <v>0</v>
      </c>
      <c r="BA385" s="62">
        <v>0</v>
      </c>
      <c r="BB385" s="62">
        <v>0</v>
      </c>
      <c r="BC385" s="62">
        <v>0</v>
      </c>
      <c r="BD385" s="62">
        <v>0</v>
      </c>
      <c r="BE385" s="62">
        <v>0</v>
      </c>
      <c r="BF385" s="62">
        <v>0</v>
      </c>
      <c r="BG385" s="62">
        <v>0</v>
      </c>
      <c r="BH385" s="62">
        <v>0</v>
      </c>
      <c r="BI385" s="62">
        <v>0</v>
      </c>
      <c r="BJ385" s="62">
        <v>0</v>
      </c>
      <c r="BK385" s="62">
        <v>0</v>
      </c>
      <c r="BL385" s="62">
        <v>0</v>
      </c>
      <c r="BM385" s="62">
        <v>0</v>
      </c>
      <c r="BN385" s="62">
        <v>0</v>
      </c>
      <c r="BO385" s="62">
        <v>0</v>
      </c>
      <c r="BP385" s="62">
        <v>0</v>
      </c>
      <c r="BQ385" s="62">
        <v>0</v>
      </c>
      <c r="BR385" s="62">
        <v>0</v>
      </c>
      <c r="BS385" s="62">
        <v>0</v>
      </c>
      <c r="BT385" s="62">
        <v>0</v>
      </c>
      <c r="BU385" s="62">
        <v>0</v>
      </c>
      <c r="BV385" s="62">
        <v>0</v>
      </c>
      <c r="BW385" s="62">
        <v>0</v>
      </c>
      <c r="BX385" s="62">
        <v>0</v>
      </c>
      <c r="BY385" s="62">
        <v>0</v>
      </c>
      <c r="BZ385" s="62">
        <v>0</v>
      </c>
      <c r="CA385" s="62">
        <v>0</v>
      </c>
      <c r="CB385" s="62">
        <v>0</v>
      </c>
      <c r="CC385" s="62">
        <v>0</v>
      </c>
      <c r="CD385" s="62">
        <v>0</v>
      </c>
      <c r="CE385" s="62">
        <v>0</v>
      </c>
      <c r="CF385" s="62">
        <v>0</v>
      </c>
      <c r="CG385" s="62">
        <v>0</v>
      </c>
      <c r="CH385" s="62">
        <v>0</v>
      </c>
      <c r="CI385" s="62">
        <v>0</v>
      </c>
      <c r="CJ385" s="62">
        <v>0</v>
      </c>
      <c r="CK385" s="62">
        <v>0</v>
      </c>
      <c r="CL385" s="62">
        <v>0</v>
      </c>
      <c r="CM385" s="62">
        <v>0</v>
      </c>
      <c r="CN385" s="62">
        <v>0</v>
      </c>
      <c r="CO385" s="62">
        <v>0</v>
      </c>
      <c r="CP385" s="62">
        <v>0</v>
      </c>
      <c r="CQ385" s="62">
        <v>0</v>
      </c>
      <c r="CR385" s="62">
        <v>0</v>
      </c>
      <c r="CS385" s="62">
        <v>0</v>
      </c>
      <c r="CT385" s="62">
        <v>0</v>
      </c>
      <c r="CU385" s="62">
        <v>0</v>
      </c>
      <c r="CV385" s="62">
        <v>0</v>
      </c>
      <c r="CW385" s="62">
        <v>0</v>
      </c>
      <c r="CX385" s="62">
        <v>0</v>
      </c>
      <c r="CY385" s="62">
        <v>0</v>
      </c>
      <c r="CZ385" s="62">
        <v>0</v>
      </c>
      <c r="DA385" s="62">
        <v>0</v>
      </c>
      <c r="DB385" s="62">
        <v>0</v>
      </c>
      <c r="DC385" s="62">
        <v>0</v>
      </c>
      <c r="DD385" s="62">
        <v>0</v>
      </c>
      <c r="DE385" s="62">
        <v>0</v>
      </c>
      <c r="DF385" s="62">
        <v>0</v>
      </c>
      <c r="DG385" s="62">
        <v>0</v>
      </c>
      <c r="DH385" s="62">
        <v>0</v>
      </c>
      <c r="DI385" s="62">
        <v>0</v>
      </c>
      <c r="DJ385" s="62">
        <v>0</v>
      </c>
      <c r="DK385" s="62">
        <v>0</v>
      </c>
      <c r="DL385" s="62">
        <v>0</v>
      </c>
      <c r="DM385" s="62">
        <v>0</v>
      </c>
      <c r="DN385" s="62">
        <v>0</v>
      </c>
      <c r="DO385" s="62">
        <v>0</v>
      </c>
      <c r="DP385" s="62">
        <v>0</v>
      </c>
      <c r="DQ385" s="62">
        <v>0</v>
      </c>
      <c r="DR385" s="62">
        <v>0</v>
      </c>
      <c r="DS385" s="62">
        <v>0</v>
      </c>
      <c r="DT385" s="62">
        <v>0</v>
      </c>
      <c r="DU385" s="62">
        <v>0</v>
      </c>
      <c r="DV385" s="62">
        <v>0</v>
      </c>
      <c r="DW385" s="62">
        <v>0</v>
      </c>
      <c r="DX385" s="62">
        <v>0</v>
      </c>
      <c r="DY385" s="62">
        <v>0</v>
      </c>
      <c r="DZ385" s="62">
        <v>0</v>
      </c>
      <c r="EA385" s="62">
        <v>0</v>
      </c>
      <c r="EB385" s="62">
        <v>0</v>
      </c>
      <c r="EC385" s="62">
        <v>0</v>
      </c>
      <c r="ED385" s="62">
        <v>0</v>
      </c>
      <c r="EE385" s="62">
        <v>0</v>
      </c>
      <c r="EF385" s="62">
        <v>0</v>
      </c>
      <c r="EG385" s="62">
        <v>0</v>
      </c>
      <c r="EH385" s="62">
        <v>0</v>
      </c>
      <c r="EI385" s="62">
        <v>0</v>
      </c>
      <c r="EJ385" s="30">
        <v>0</v>
      </c>
      <c r="EK385" s="30">
        <v>0</v>
      </c>
      <c r="EL385" s="76">
        <v>0</v>
      </c>
      <c r="EM385" s="45"/>
      <c r="EN385" s="48">
        <v>0</v>
      </c>
      <c r="EO385" s="76">
        <v>0</v>
      </c>
      <c r="EP385" s="78"/>
      <c r="EQ385" s="53">
        <v>0</v>
      </c>
      <c r="ER385" s="78"/>
      <c r="ES385" s="62"/>
      <c r="ET385" s="62"/>
      <c r="EU385" s="78"/>
      <c r="EV385" s="62"/>
    </row>
    <row r="386" spans="1:152" x14ac:dyDescent="0.25">
      <c r="A386" s="615">
        <v>237</v>
      </c>
      <c r="B386" s="642" t="s">
        <v>405</v>
      </c>
      <c r="C386" s="631" t="s">
        <v>169</v>
      </c>
      <c r="D386" s="63">
        <v>0</v>
      </c>
      <c r="E386" s="62">
        <v>0</v>
      </c>
      <c r="F386" s="62">
        <v>0</v>
      </c>
      <c r="G386" s="62">
        <v>0</v>
      </c>
      <c r="H386" s="62">
        <v>0</v>
      </c>
      <c r="I386" s="62">
        <v>0</v>
      </c>
      <c r="J386" s="62">
        <v>0</v>
      </c>
      <c r="K386" s="62">
        <v>0</v>
      </c>
      <c r="L386" s="62">
        <v>0</v>
      </c>
      <c r="M386" s="36">
        <v>594700</v>
      </c>
      <c r="N386" s="62">
        <v>0</v>
      </c>
      <c r="O386" s="62">
        <v>0</v>
      </c>
      <c r="P386" s="62">
        <v>0</v>
      </c>
      <c r="Q386" s="62">
        <v>0</v>
      </c>
      <c r="R386" s="62">
        <v>0</v>
      </c>
      <c r="S386" s="62">
        <v>0</v>
      </c>
      <c r="T386" s="62">
        <v>0</v>
      </c>
      <c r="U386" s="62">
        <v>0</v>
      </c>
      <c r="V386" s="62">
        <v>0</v>
      </c>
      <c r="W386" s="62">
        <v>0</v>
      </c>
      <c r="X386" s="62">
        <v>0</v>
      </c>
      <c r="Y386" s="62">
        <v>0</v>
      </c>
      <c r="Z386" s="62">
        <v>0</v>
      </c>
      <c r="AA386" s="62">
        <v>0</v>
      </c>
      <c r="AB386" s="62">
        <v>0</v>
      </c>
      <c r="AC386" s="62">
        <v>0</v>
      </c>
      <c r="AD386" s="62">
        <v>0</v>
      </c>
      <c r="AE386" s="62">
        <v>0</v>
      </c>
      <c r="AF386" s="62">
        <v>0</v>
      </c>
      <c r="AG386" s="62">
        <v>0</v>
      </c>
      <c r="AH386" s="62">
        <v>0</v>
      </c>
      <c r="AI386" s="62">
        <v>0</v>
      </c>
      <c r="AJ386" s="62">
        <v>0</v>
      </c>
      <c r="AK386" s="62">
        <v>0</v>
      </c>
      <c r="AL386" s="62">
        <v>0</v>
      </c>
      <c r="AM386" s="62">
        <v>0</v>
      </c>
      <c r="AN386" s="62">
        <v>0</v>
      </c>
      <c r="AO386" s="62">
        <v>0</v>
      </c>
      <c r="AP386" s="62">
        <v>0</v>
      </c>
      <c r="AQ386" s="62">
        <v>0</v>
      </c>
      <c r="AR386" s="62">
        <v>0</v>
      </c>
      <c r="AS386" s="62">
        <v>0</v>
      </c>
      <c r="AT386" s="62">
        <v>0</v>
      </c>
      <c r="AU386" s="62">
        <v>0</v>
      </c>
      <c r="AV386" s="62">
        <v>0</v>
      </c>
      <c r="AW386" s="62">
        <v>0</v>
      </c>
      <c r="AX386" s="62">
        <v>0</v>
      </c>
      <c r="AY386" s="62">
        <v>0</v>
      </c>
      <c r="AZ386" s="62">
        <v>0</v>
      </c>
      <c r="BA386" s="62">
        <v>0</v>
      </c>
      <c r="BB386" s="62">
        <v>0</v>
      </c>
      <c r="BC386" s="62">
        <v>0</v>
      </c>
      <c r="BD386" s="62">
        <v>0</v>
      </c>
      <c r="BE386" s="62">
        <v>0</v>
      </c>
      <c r="BF386" s="62">
        <v>0</v>
      </c>
      <c r="BG386" s="62">
        <v>0</v>
      </c>
      <c r="BH386" s="62">
        <v>0</v>
      </c>
      <c r="BI386" s="62">
        <v>0</v>
      </c>
      <c r="BJ386" s="62">
        <v>0</v>
      </c>
      <c r="BK386" s="62">
        <v>0</v>
      </c>
      <c r="BL386" s="62">
        <v>0</v>
      </c>
      <c r="BM386" s="62">
        <v>0</v>
      </c>
      <c r="BN386" s="62">
        <v>0</v>
      </c>
      <c r="BO386" s="62">
        <v>0</v>
      </c>
      <c r="BP386" s="62">
        <v>0</v>
      </c>
      <c r="BQ386" s="62">
        <v>0</v>
      </c>
      <c r="BR386" s="62">
        <v>0</v>
      </c>
      <c r="BS386" s="62">
        <v>0</v>
      </c>
      <c r="BT386" s="62">
        <v>0</v>
      </c>
      <c r="BU386" s="62">
        <v>0</v>
      </c>
      <c r="BV386" s="62">
        <v>0</v>
      </c>
      <c r="BW386" s="62">
        <v>0</v>
      </c>
      <c r="BX386" s="62">
        <v>0</v>
      </c>
      <c r="BY386" s="62">
        <v>0</v>
      </c>
      <c r="BZ386" s="62">
        <v>0</v>
      </c>
      <c r="CA386" s="62">
        <v>0</v>
      </c>
      <c r="CB386" s="62">
        <v>0</v>
      </c>
      <c r="CC386" s="62">
        <v>0</v>
      </c>
      <c r="CD386" s="62">
        <v>0</v>
      </c>
      <c r="CE386" s="62">
        <v>0</v>
      </c>
      <c r="CF386" s="62">
        <v>0</v>
      </c>
      <c r="CG386" s="62">
        <v>0</v>
      </c>
      <c r="CH386" s="62">
        <v>0</v>
      </c>
      <c r="CI386" s="62">
        <v>0</v>
      </c>
      <c r="CJ386" s="62">
        <v>0</v>
      </c>
      <c r="CK386" s="62">
        <v>0</v>
      </c>
      <c r="CL386" s="62">
        <v>0</v>
      </c>
      <c r="CM386" s="62">
        <v>0</v>
      </c>
      <c r="CN386" s="62">
        <v>0</v>
      </c>
      <c r="CO386" s="62">
        <v>0</v>
      </c>
      <c r="CP386" s="62">
        <v>0</v>
      </c>
      <c r="CQ386" s="62">
        <v>0</v>
      </c>
      <c r="CR386" s="62">
        <v>0</v>
      </c>
      <c r="CS386" s="62">
        <v>0</v>
      </c>
      <c r="CT386" s="62">
        <v>0</v>
      </c>
      <c r="CU386" s="62">
        <v>0</v>
      </c>
      <c r="CV386" s="62">
        <v>0</v>
      </c>
      <c r="CW386" s="62">
        <v>0</v>
      </c>
      <c r="CX386" s="62">
        <v>0</v>
      </c>
      <c r="CY386" s="62">
        <v>0</v>
      </c>
      <c r="CZ386" s="62">
        <v>0</v>
      </c>
      <c r="DA386" s="62">
        <v>0</v>
      </c>
      <c r="DB386" s="62">
        <v>0</v>
      </c>
      <c r="DC386" s="62">
        <v>0</v>
      </c>
      <c r="DD386" s="62">
        <v>0</v>
      </c>
      <c r="DE386" s="62">
        <v>0</v>
      </c>
      <c r="DF386" s="62">
        <v>0</v>
      </c>
      <c r="DG386" s="62">
        <v>0</v>
      </c>
      <c r="DH386" s="62">
        <v>0</v>
      </c>
      <c r="DI386" s="62">
        <v>0</v>
      </c>
      <c r="DJ386" s="62">
        <v>0</v>
      </c>
      <c r="DK386" s="62">
        <v>0</v>
      </c>
      <c r="DL386" s="62">
        <v>0</v>
      </c>
      <c r="DM386" s="62">
        <v>0</v>
      </c>
      <c r="DN386" s="62">
        <v>0</v>
      </c>
      <c r="DO386" s="62">
        <v>0</v>
      </c>
      <c r="DP386" s="62">
        <v>0</v>
      </c>
      <c r="DQ386" s="62">
        <v>0</v>
      </c>
      <c r="DR386" s="62">
        <v>0</v>
      </c>
      <c r="DS386" s="62">
        <v>0</v>
      </c>
      <c r="DT386" s="62">
        <v>0</v>
      </c>
      <c r="DU386" s="62">
        <v>0</v>
      </c>
      <c r="DV386" s="62">
        <v>0</v>
      </c>
      <c r="DW386" s="62">
        <v>0</v>
      </c>
      <c r="DX386" s="62">
        <v>0</v>
      </c>
      <c r="DY386" s="62">
        <v>0</v>
      </c>
      <c r="DZ386" s="62">
        <v>0</v>
      </c>
      <c r="EA386" s="62">
        <v>0</v>
      </c>
      <c r="EB386" s="62">
        <v>0</v>
      </c>
      <c r="EC386" s="62">
        <v>0</v>
      </c>
      <c r="ED386" s="62">
        <v>0</v>
      </c>
      <c r="EE386" s="62">
        <v>0</v>
      </c>
      <c r="EF386" s="62">
        <v>0</v>
      </c>
      <c r="EG386" s="62">
        <v>0</v>
      </c>
      <c r="EH386" s="62">
        <v>0</v>
      </c>
      <c r="EI386" s="62">
        <v>0</v>
      </c>
      <c r="EJ386" s="30">
        <v>0</v>
      </c>
      <c r="EK386" s="30">
        <v>0</v>
      </c>
      <c r="EL386" s="76">
        <v>0</v>
      </c>
      <c r="EM386" s="45"/>
      <c r="EN386" s="48">
        <v>0</v>
      </c>
      <c r="EO386" s="76">
        <v>0</v>
      </c>
      <c r="EP386" s="78"/>
      <c r="EQ386" s="53">
        <v>0</v>
      </c>
      <c r="ER386" s="78"/>
      <c r="ES386" s="62"/>
      <c r="ET386" s="62"/>
      <c r="EU386" s="78"/>
      <c r="EV386" s="62"/>
    </row>
    <row r="387" spans="1:152" x14ac:dyDescent="0.25">
      <c r="A387" s="615">
        <v>238</v>
      </c>
      <c r="B387" s="642" t="s">
        <v>406</v>
      </c>
      <c r="C387" s="631" t="s">
        <v>169</v>
      </c>
      <c r="D387" s="63">
        <v>0</v>
      </c>
      <c r="E387" s="62">
        <v>0</v>
      </c>
      <c r="F387" s="62">
        <v>0</v>
      </c>
      <c r="G387" s="62">
        <v>0</v>
      </c>
      <c r="H387" s="62">
        <v>0</v>
      </c>
      <c r="I387" s="62">
        <v>0</v>
      </c>
      <c r="J387" s="62">
        <v>0</v>
      </c>
      <c r="K387" s="62">
        <v>0</v>
      </c>
      <c r="L387" s="62">
        <v>0</v>
      </c>
      <c r="M387" s="36">
        <v>82000</v>
      </c>
      <c r="N387" s="62">
        <v>0</v>
      </c>
      <c r="O387" s="62">
        <v>0</v>
      </c>
      <c r="P387" s="62">
        <v>0</v>
      </c>
      <c r="Q387" s="62">
        <v>0</v>
      </c>
      <c r="R387" s="62">
        <v>0</v>
      </c>
      <c r="S387" s="62">
        <v>0</v>
      </c>
      <c r="T387" s="62">
        <v>0</v>
      </c>
      <c r="U387" s="62">
        <v>0</v>
      </c>
      <c r="V387" s="62">
        <v>0</v>
      </c>
      <c r="W387" s="62">
        <v>0</v>
      </c>
      <c r="X387" s="62">
        <v>0</v>
      </c>
      <c r="Y387" s="62">
        <v>0</v>
      </c>
      <c r="Z387" s="62">
        <v>0</v>
      </c>
      <c r="AA387" s="62">
        <v>0</v>
      </c>
      <c r="AB387" s="62">
        <v>0</v>
      </c>
      <c r="AC387" s="62">
        <v>0</v>
      </c>
      <c r="AD387" s="62">
        <v>0</v>
      </c>
      <c r="AE387" s="62">
        <v>0</v>
      </c>
      <c r="AF387" s="62">
        <v>0</v>
      </c>
      <c r="AG387" s="62">
        <v>0</v>
      </c>
      <c r="AH387" s="62">
        <v>0</v>
      </c>
      <c r="AI387" s="62">
        <v>0</v>
      </c>
      <c r="AJ387" s="62">
        <v>0</v>
      </c>
      <c r="AK387" s="62">
        <v>0</v>
      </c>
      <c r="AL387" s="62">
        <v>0</v>
      </c>
      <c r="AM387" s="62">
        <v>0</v>
      </c>
      <c r="AN387" s="62">
        <v>0</v>
      </c>
      <c r="AO387" s="62">
        <v>0</v>
      </c>
      <c r="AP387" s="62">
        <v>0</v>
      </c>
      <c r="AQ387" s="62">
        <v>0</v>
      </c>
      <c r="AR387" s="62">
        <v>0</v>
      </c>
      <c r="AS387" s="62">
        <v>0</v>
      </c>
      <c r="AT387" s="62">
        <v>0</v>
      </c>
      <c r="AU387" s="62">
        <v>0</v>
      </c>
      <c r="AV387" s="62">
        <v>0</v>
      </c>
      <c r="AW387" s="62">
        <v>0</v>
      </c>
      <c r="AX387" s="62">
        <v>0</v>
      </c>
      <c r="AY387" s="62">
        <v>0</v>
      </c>
      <c r="AZ387" s="62">
        <v>0</v>
      </c>
      <c r="BA387" s="62">
        <v>0</v>
      </c>
      <c r="BB387" s="62">
        <v>0</v>
      </c>
      <c r="BC387" s="62">
        <v>0</v>
      </c>
      <c r="BD387" s="62">
        <v>0</v>
      </c>
      <c r="BE387" s="62">
        <v>0</v>
      </c>
      <c r="BF387" s="62">
        <v>0</v>
      </c>
      <c r="BG387" s="62">
        <v>0</v>
      </c>
      <c r="BH387" s="62">
        <v>0</v>
      </c>
      <c r="BI387" s="62">
        <v>0</v>
      </c>
      <c r="BJ387" s="62">
        <v>0</v>
      </c>
      <c r="BK387" s="62">
        <v>0</v>
      </c>
      <c r="BL387" s="62">
        <v>0</v>
      </c>
      <c r="BM387" s="62">
        <v>0</v>
      </c>
      <c r="BN387" s="62">
        <v>0</v>
      </c>
      <c r="BO387" s="62">
        <v>0</v>
      </c>
      <c r="BP387" s="62">
        <v>0</v>
      </c>
      <c r="BQ387" s="62">
        <v>0</v>
      </c>
      <c r="BR387" s="62">
        <v>0</v>
      </c>
      <c r="BS387" s="62">
        <v>0</v>
      </c>
      <c r="BT387" s="62">
        <v>0</v>
      </c>
      <c r="BU387" s="62">
        <v>0</v>
      </c>
      <c r="BV387" s="62">
        <v>0</v>
      </c>
      <c r="BW387" s="62">
        <v>0</v>
      </c>
      <c r="BX387" s="62">
        <v>0</v>
      </c>
      <c r="BY387" s="62">
        <v>0</v>
      </c>
      <c r="BZ387" s="62">
        <v>0</v>
      </c>
      <c r="CA387" s="62">
        <v>0</v>
      </c>
      <c r="CB387" s="62">
        <v>0</v>
      </c>
      <c r="CC387" s="62">
        <v>0</v>
      </c>
      <c r="CD387" s="62">
        <v>0</v>
      </c>
      <c r="CE387" s="62">
        <v>0</v>
      </c>
      <c r="CF387" s="62">
        <v>0</v>
      </c>
      <c r="CG387" s="62">
        <v>0</v>
      </c>
      <c r="CH387" s="62">
        <v>0</v>
      </c>
      <c r="CI387" s="62">
        <v>0</v>
      </c>
      <c r="CJ387" s="62">
        <v>0</v>
      </c>
      <c r="CK387" s="62">
        <v>0</v>
      </c>
      <c r="CL387" s="62">
        <v>0</v>
      </c>
      <c r="CM387" s="62">
        <v>0</v>
      </c>
      <c r="CN387" s="62">
        <v>0</v>
      </c>
      <c r="CO387" s="62">
        <v>0</v>
      </c>
      <c r="CP387" s="62">
        <v>0</v>
      </c>
      <c r="CQ387" s="62">
        <v>0</v>
      </c>
      <c r="CR387" s="62">
        <v>0</v>
      </c>
      <c r="CS387" s="62">
        <v>0</v>
      </c>
      <c r="CT387" s="62">
        <v>0</v>
      </c>
      <c r="CU387" s="62">
        <v>0</v>
      </c>
      <c r="CV387" s="62">
        <v>0</v>
      </c>
      <c r="CW387" s="62">
        <v>0</v>
      </c>
      <c r="CX387" s="62">
        <v>0</v>
      </c>
      <c r="CY387" s="62">
        <v>0</v>
      </c>
      <c r="CZ387" s="62">
        <v>0</v>
      </c>
      <c r="DA387" s="62">
        <v>0</v>
      </c>
      <c r="DB387" s="62">
        <v>0</v>
      </c>
      <c r="DC387" s="62">
        <v>0</v>
      </c>
      <c r="DD387" s="62">
        <v>0</v>
      </c>
      <c r="DE387" s="62">
        <v>0</v>
      </c>
      <c r="DF387" s="62">
        <v>0</v>
      </c>
      <c r="DG387" s="62">
        <v>0</v>
      </c>
      <c r="DH387" s="62">
        <v>0</v>
      </c>
      <c r="DI387" s="62">
        <v>0</v>
      </c>
      <c r="DJ387" s="62">
        <v>0</v>
      </c>
      <c r="DK387" s="62">
        <v>0</v>
      </c>
      <c r="DL387" s="62">
        <v>0</v>
      </c>
      <c r="DM387" s="62">
        <v>0</v>
      </c>
      <c r="DN387" s="62">
        <v>0</v>
      </c>
      <c r="DO387" s="62">
        <v>0</v>
      </c>
      <c r="DP387" s="62">
        <v>0</v>
      </c>
      <c r="DQ387" s="62">
        <v>0</v>
      </c>
      <c r="DR387" s="62">
        <v>0</v>
      </c>
      <c r="DS387" s="62">
        <v>0</v>
      </c>
      <c r="DT387" s="62">
        <v>0</v>
      </c>
      <c r="DU387" s="62">
        <v>0</v>
      </c>
      <c r="DV387" s="62">
        <v>0</v>
      </c>
      <c r="DW387" s="62">
        <v>0</v>
      </c>
      <c r="DX387" s="62">
        <v>0</v>
      </c>
      <c r="DY387" s="62">
        <v>0</v>
      </c>
      <c r="DZ387" s="62">
        <v>0</v>
      </c>
      <c r="EA387" s="62">
        <v>0</v>
      </c>
      <c r="EB387" s="62">
        <v>0</v>
      </c>
      <c r="EC387" s="62">
        <v>0</v>
      </c>
      <c r="ED387" s="62">
        <v>0</v>
      </c>
      <c r="EE387" s="62">
        <v>0</v>
      </c>
      <c r="EF387" s="62">
        <v>0</v>
      </c>
      <c r="EG387" s="62">
        <v>0</v>
      </c>
      <c r="EH387" s="62">
        <v>0</v>
      </c>
      <c r="EI387" s="62">
        <v>0</v>
      </c>
      <c r="EJ387" s="30">
        <v>0</v>
      </c>
      <c r="EK387" s="30">
        <v>0</v>
      </c>
      <c r="EL387" s="76">
        <v>0</v>
      </c>
      <c r="EM387" s="45"/>
      <c r="EN387" s="48">
        <v>0</v>
      </c>
      <c r="EO387" s="76">
        <v>0</v>
      </c>
      <c r="EP387" s="78"/>
      <c r="EQ387" s="53">
        <v>0</v>
      </c>
      <c r="ER387" s="78"/>
      <c r="ES387" s="62"/>
      <c r="ET387" s="62"/>
      <c r="EU387" s="78"/>
      <c r="EV387" s="62"/>
    </row>
    <row r="388" spans="1:152" x14ac:dyDescent="0.25">
      <c r="A388" s="615">
        <v>239</v>
      </c>
      <c r="B388" s="642" t="s">
        <v>407</v>
      </c>
      <c r="C388" s="631" t="s">
        <v>169</v>
      </c>
      <c r="D388" s="63">
        <v>0</v>
      </c>
      <c r="E388" s="62">
        <v>0</v>
      </c>
      <c r="F388" s="62">
        <v>0</v>
      </c>
      <c r="G388" s="62">
        <v>0</v>
      </c>
      <c r="H388" s="62">
        <v>0</v>
      </c>
      <c r="I388" s="62">
        <v>0</v>
      </c>
      <c r="J388" s="62">
        <v>0</v>
      </c>
      <c r="K388" s="62">
        <v>0</v>
      </c>
      <c r="L388" s="62">
        <v>0</v>
      </c>
      <c r="M388" s="36">
        <v>0</v>
      </c>
      <c r="N388" s="62">
        <v>0</v>
      </c>
      <c r="O388" s="62">
        <v>0</v>
      </c>
      <c r="P388" s="62">
        <v>0</v>
      </c>
      <c r="Q388" s="62">
        <v>0</v>
      </c>
      <c r="R388" s="62">
        <v>0</v>
      </c>
      <c r="S388" s="62">
        <v>0</v>
      </c>
      <c r="T388" s="62">
        <v>0</v>
      </c>
      <c r="U388" s="62">
        <v>0</v>
      </c>
      <c r="V388" s="62">
        <v>0</v>
      </c>
      <c r="W388" s="62">
        <v>0</v>
      </c>
      <c r="X388" s="62">
        <v>0</v>
      </c>
      <c r="Y388" s="62">
        <v>0</v>
      </c>
      <c r="Z388" s="62">
        <v>0</v>
      </c>
      <c r="AA388" s="62">
        <v>0</v>
      </c>
      <c r="AB388" s="62">
        <v>0</v>
      </c>
      <c r="AC388" s="62">
        <v>0</v>
      </c>
      <c r="AD388" s="62">
        <v>0</v>
      </c>
      <c r="AE388" s="62">
        <v>0</v>
      </c>
      <c r="AF388" s="62">
        <v>0</v>
      </c>
      <c r="AG388" s="62">
        <v>0</v>
      </c>
      <c r="AH388" s="62">
        <v>0</v>
      </c>
      <c r="AI388" s="62">
        <v>0</v>
      </c>
      <c r="AJ388" s="62">
        <v>0</v>
      </c>
      <c r="AK388" s="62">
        <v>0</v>
      </c>
      <c r="AL388" s="62">
        <v>0</v>
      </c>
      <c r="AM388" s="62">
        <v>0</v>
      </c>
      <c r="AN388" s="62">
        <v>0</v>
      </c>
      <c r="AO388" s="62">
        <v>0</v>
      </c>
      <c r="AP388" s="62">
        <v>0</v>
      </c>
      <c r="AQ388" s="62">
        <v>0</v>
      </c>
      <c r="AR388" s="62">
        <v>0</v>
      </c>
      <c r="AS388" s="62">
        <v>0</v>
      </c>
      <c r="AT388" s="62">
        <v>0</v>
      </c>
      <c r="AU388" s="62">
        <v>0</v>
      </c>
      <c r="AV388" s="62">
        <v>0</v>
      </c>
      <c r="AW388" s="62">
        <v>0</v>
      </c>
      <c r="AX388" s="62">
        <v>0</v>
      </c>
      <c r="AY388" s="62">
        <v>0</v>
      </c>
      <c r="AZ388" s="62">
        <v>0</v>
      </c>
      <c r="BA388" s="62">
        <v>0</v>
      </c>
      <c r="BB388" s="62">
        <v>0</v>
      </c>
      <c r="BC388" s="62">
        <v>0</v>
      </c>
      <c r="BD388" s="62">
        <v>0</v>
      </c>
      <c r="BE388" s="62">
        <v>0</v>
      </c>
      <c r="BF388" s="62">
        <v>0</v>
      </c>
      <c r="BG388" s="62">
        <v>0</v>
      </c>
      <c r="BH388" s="62">
        <v>0</v>
      </c>
      <c r="BI388" s="62">
        <v>0</v>
      </c>
      <c r="BJ388" s="62">
        <v>0</v>
      </c>
      <c r="BK388" s="62">
        <v>0</v>
      </c>
      <c r="BL388" s="62">
        <v>0</v>
      </c>
      <c r="BM388" s="62">
        <v>0</v>
      </c>
      <c r="BN388" s="62">
        <v>0</v>
      </c>
      <c r="BO388" s="62">
        <v>0</v>
      </c>
      <c r="BP388" s="62">
        <v>0</v>
      </c>
      <c r="BQ388" s="62">
        <v>0</v>
      </c>
      <c r="BR388" s="62">
        <v>0</v>
      </c>
      <c r="BS388" s="62">
        <v>0</v>
      </c>
      <c r="BT388" s="62">
        <v>0</v>
      </c>
      <c r="BU388" s="62">
        <v>0</v>
      </c>
      <c r="BV388" s="62">
        <v>0</v>
      </c>
      <c r="BW388" s="62">
        <v>0</v>
      </c>
      <c r="BX388" s="62">
        <v>0</v>
      </c>
      <c r="BY388" s="62">
        <v>0</v>
      </c>
      <c r="BZ388" s="62">
        <v>0</v>
      </c>
      <c r="CA388" s="62">
        <v>0</v>
      </c>
      <c r="CB388" s="62">
        <v>0</v>
      </c>
      <c r="CC388" s="62">
        <v>0</v>
      </c>
      <c r="CD388" s="62">
        <v>0</v>
      </c>
      <c r="CE388" s="62">
        <v>0</v>
      </c>
      <c r="CF388" s="62">
        <v>0</v>
      </c>
      <c r="CG388" s="62">
        <v>0</v>
      </c>
      <c r="CH388" s="62">
        <v>0</v>
      </c>
      <c r="CI388" s="62">
        <v>0</v>
      </c>
      <c r="CJ388" s="62">
        <v>0</v>
      </c>
      <c r="CK388" s="62">
        <v>0</v>
      </c>
      <c r="CL388" s="62">
        <v>0</v>
      </c>
      <c r="CM388" s="62">
        <v>0</v>
      </c>
      <c r="CN388" s="62">
        <v>0</v>
      </c>
      <c r="CO388" s="62">
        <v>0</v>
      </c>
      <c r="CP388" s="62">
        <v>0</v>
      </c>
      <c r="CQ388" s="62">
        <v>0</v>
      </c>
      <c r="CR388" s="62">
        <v>0</v>
      </c>
      <c r="CS388" s="62">
        <v>0</v>
      </c>
      <c r="CT388" s="62">
        <v>0</v>
      </c>
      <c r="CU388" s="62">
        <v>0</v>
      </c>
      <c r="CV388" s="62">
        <v>0</v>
      </c>
      <c r="CW388" s="62">
        <v>0</v>
      </c>
      <c r="CX388" s="62">
        <v>0</v>
      </c>
      <c r="CY388" s="62">
        <v>0</v>
      </c>
      <c r="CZ388" s="62">
        <v>0</v>
      </c>
      <c r="DA388" s="62">
        <v>0</v>
      </c>
      <c r="DB388" s="62">
        <v>0</v>
      </c>
      <c r="DC388" s="62">
        <v>0</v>
      </c>
      <c r="DD388" s="62">
        <v>0</v>
      </c>
      <c r="DE388" s="62">
        <v>0</v>
      </c>
      <c r="DF388" s="62">
        <v>0</v>
      </c>
      <c r="DG388" s="62">
        <v>0</v>
      </c>
      <c r="DH388" s="62">
        <v>0</v>
      </c>
      <c r="DI388" s="62">
        <v>0</v>
      </c>
      <c r="DJ388" s="62">
        <v>0</v>
      </c>
      <c r="DK388" s="62">
        <v>0</v>
      </c>
      <c r="DL388" s="62">
        <v>0</v>
      </c>
      <c r="DM388" s="62">
        <v>0</v>
      </c>
      <c r="DN388" s="62">
        <v>0</v>
      </c>
      <c r="DO388" s="62">
        <v>0</v>
      </c>
      <c r="DP388" s="62">
        <v>0</v>
      </c>
      <c r="DQ388" s="62">
        <v>0</v>
      </c>
      <c r="DR388" s="62">
        <v>0</v>
      </c>
      <c r="DS388" s="62">
        <v>0</v>
      </c>
      <c r="DT388" s="62">
        <v>0</v>
      </c>
      <c r="DU388" s="62">
        <v>0</v>
      </c>
      <c r="DV388" s="62">
        <v>0</v>
      </c>
      <c r="DW388" s="62">
        <v>0</v>
      </c>
      <c r="DX388" s="62">
        <v>0</v>
      </c>
      <c r="DY388" s="62">
        <v>0</v>
      </c>
      <c r="DZ388" s="62">
        <v>0</v>
      </c>
      <c r="EA388" s="62">
        <v>0</v>
      </c>
      <c r="EB388" s="62">
        <v>0</v>
      </c>
      <c r="EC388" s="62">
        <v>0</v>
      </c>
      <c r="ED388" s="62">
        <v>0</v>
      </c>
      <c r="EE388" s="62">
        <v>0</v>
      </c>
      <c r="EF388" s="62">
        <v>0</v>
      </c>
      <c r="EG388" s="62">
        <v>0</v>
      </c>
      <c r="EH388" s="62">
        <v>0</v>
      </c>
      <c r="EI388" s="62">
        <v>0</v>
      </c>
      <c r="EJ388" s="30">
        <v>0</v>
      </c>
      <c r="EK388" s="30">
        <v>0</v>
      </c>
      <c r="EL388" s="76">
        <v>0</v>
      </c>
      <c r="EM388" s="45"/>
      <c r="EN388" s="48">
        <v>0</v>
      </c>
      <c r="EO388" s="76">
        <v>0</v>
      </c>
      <c r="EP388" s="78"/>
      <c r="EQ388" s="53">
        <v>0</v>
      </c>
      <c r="ER388" s="78"/>
      <c r="ES388" s="62"/>
      <c r="ET388" s="62"/>
      <c r="EU388" s="78"/>
      <c r="EV388" s="62"/>
    </row>
    <row r="389" spans="1:152" x14ac:dyDescent="0.25">
      <c r="A389" s="615">
        <v>240</v>
      </c>
      <c r="B389" s="642" t="s">
        <v>408</v>
      </c>
      <c r="C389" s="631" t="s">
        <v>169</v>
      </c>
      <c r="D389" s="63">
        <v>0</v>
      </c>
      <c r="E389" s="62">
        <v>0</v>
      </c>
      <c r="F389" s="62">
        <v>0</v>
      </c>
      <c r="G389" s="62">
        <v>0</v>
      </c>
      <c r="H389" s="62">
        <v>0</v>
      </c>
      <c r="I389" s="62">
        <v>0</v>
      </c>
      <c r="J389" s="62">
        <v>0</v>
      </c>
      <c r="K389" s="62">
        <v>0</v>
      </c>
      <c r="L389" s="62">
        <v>0</v>
      </c>
      <c r="M389" s="36">
        <v>114900</v>
      </c>
      <c r="N389" s="62">
        <v>0</v>
      </c>
      <c r="O389" s="62">
        <v>0</v>
      </c>
      <c r="P389" s="62">
        <v>0</v>
      </c>
      <c r="Q389" s="62">
        <v>0</v>
      </c>
      <c r="R389" s="62">
        <v>0</v>
      </c>
      <c r="S389" s="62">
        <v>0</v>
      </c>
      <c r="T389" s="62">
        <v>0</v>
      </c>
      <c r="U389" s="62">
        <v>0</v>
      </c>
      <c r="V389" s="62">
        <v>0</v>
      </c>
      <c r="W389" s="62">
        <v>0</v>
      </c>
      <c r="X389" s="62">
        <v>0</v>
      </c>
      <c r="Y389" s="62">
        <v>0</v>
      </c>
      <c r="Z389" s="62">
        <v>0</v>
      </c>
      <c r="AA389" s="62">
        <v>0</v>
      </c>
      <c r="AB389" s="62">
        <v>0</v>
      </c>
      <c r="AC389" s="62">
        <v>0</v>
      </c>
      <c r="AD389" s="62">
        <v>0</v>
      </c>
      <c r="AE389" s="62">
        <v>0</v>
      </c>
      <c r="AF389" s="62">
        <v>0</v>
      </c>
      <c r="AG389" s="62">
        <v>0</v>
      </c>
      <c r="AH389" s="62">
        <v>0</v>
      </c>
      <c r="AI389" s="62">
        <v>0</v>
      </c>
      <c r="AJ389" s="62">
        <v>0</v>
      </c>
      <c r="AK389" s="62">
        <v>0</v>
      </c>
      <c r="AL389" s="62">
        <v>0</v>
      </c>
      <c r="AM389" s="62">
        <v>0</v>
      </c>
      <c r="AN389" s="62">
        <v>0</v>
      </c>
      <c r="AO389" s="62">
        <v>0</v>
      </c>
      <c r="AP389" s="62">
        <v>0</v>
      </c>
      <c r="AQ389" s="62">
        <v>0</v>
      </c>
      <c r="AR389" s="62">
        <v>0</v>
      </c>
      <c r="AS389" s="62">
        <v>0</v>
      </c>
      <c r="AT389" s="62">
        <v>0</v>
      </c>
      <c r="AU389" s="62">
        <v>0</v>
      </c>
      <c r="AV389" s="62">
        <v>0</v>
      </c>
      <c r="AW389" s="62">
        <v>0</v>
      </c>
      <c r="AX389" s="62">
        <v>0</v>
      </c>
      <c r="AY389" s="62">
        <v>0</v>
      </c>
      <c r="AZ389" s="62">
        <v>0</v>
      </c>
      <c r="BA389" s="62">
        <v>0</v>
      </c>
      <c r="BB389" s="62">
        <v>0</v>
      </c>
      <c r="BC389" s="62">
        <v>0</v>
      </c>
      <c r="BD389" s="62">
        <v>0</v>
      </c>
      <c r="BE389" s="62">
        <v>0</v>
      </c>
      <c r="BF389" s="62">
        <v>0</v>
      </c>
      <c r="BG389" s="62">
        <v>0</v>
      </c>
      <c r="BH389" s="62">
        <v>0</v>
      </c>
      <c r="BI389" s="62">
        <v>0</v>
      </c>
      <c r="BJ389" s="62">
        <v>0</v>
      </c>
      <c r="BK389" s="62">
        <v>0</v>
      </c>
      <c r="BL389" s="62">
        <v>0</v>
      </c>
      <c r="BM389" s="62">
        <v>0</v>
      </c>
      <c r="BN389" s="62">
        <v>0</v>
      </c>
      <c r="BO389" s="62">
        <v>0</v>
      </c>
      <c r="BP389" s="62">
        <v>0</v>
      </c>
      <c r="BQ389" s="62">
        <v>0</v>
      </c>
      <c r="BR389" s="62">
        <v>0</v>
      </c>
      <c r="BS389" s="62">
        <v>0</v>
      </c>
      <c r="BT389" s="62">
        <v>0</v>
      </c>
      <c r="BU389" s="62">
        <v>0</v>
      </c>
      <c r="BV389" s="62">
        <v>0</v>
      </c>
      <c r="BW389" s="62">
        <v>0</v>
      </c>
      <c r="BX389" s="62">
        <v>0</v>
      </c>
      <c r="BY389" s="62">
        <v>0</v>
      </c>
      <c r="BZ389" s="62">
        <v>0</v>
      </c>
      <c r="CA389" s="62">
        <v>0</v>
      </c>
      <c r="CB389" s="62">
        <v>0</v>
      </c>
      <c r="CC389" s="62">
        <v>0</v>
      </c>
      <c r="CD389" s="62">
        <v>0</v>
      </c>
      <c r="CE389" s="62">
        <v>0</v>
      </c>
      <c r="CF389" s="62">
        <v>0</v>
      </c>
      <c r="CG389" s="62">
        <v>0</v>
      </c>
      <c r="CH389" s="62">
        <v>0</v>
      </c>
      <c r="CI389" s="62">
        <v>0</v>
      </c>
      <c r="CJ389" s="62">
        <v>0</v>
      </c>
      <c r="CK389" s="62">
        <v>0</v>
      </c>
      <c r="CL389" s="62">
        <v>0</v>
      </c>
      <c r="CM389" s="62">
        <v>0</v>
      </c>
      <c r="CN389" s="62">
        <v>0</v>
      </c>
      <c r="CO389" s="62">
        <v>0</v>
      </c>
      <c r="CP389" s="62">
        <v>0</v>
      </c>
      <c r="CQ389" s="62">
        <v>0</v>
      </c>
      <c r="CR389" s="62">
        <v>0</v>
      </c>
      <c r="CS389" s="62">
        <v>0</v>
      </c>
      <c r="CT389" s="62">
        <v>0</v>
      </c>
      <c r="CU389" s="62">
        <v>0</v>
      </c>
      <c r="CV389" s="62">
        <v>0</v>
      </c>
      <c r="CW389" s="62">
        <v>0</v>
      </c>
      <c r="CX389" s="62">
        <v>0</v>
      </c>
      <c r="CY389" s="62">
        <v>0</v>
      </c>
      <c r="CZ389" s="62">
        <v>0</v>
      </c>
      <c r="DA389" s="62">
        <v>0</v>
      </c>
      <c r="DB389" s="62">
        <v>0</v>
      </c>
      <c r="DC389" s="62">
        <v>0</v>
      </c>
      <c r="DD389" s="62">
        <v>0</v>
      </c>
      <c r="DE389" s="62">
        <v>0</v>
      </c>
      <c r="DF389" s="62">
        <v>0</v>
      </c>
      <c r="DG389" s="62">
        <v>0</v>
      </c>
      <c r="DH389" s="62">
        <v>0</v>
      </c>
      <c r="DI389" s="62">
        <v>0</v>
      </c>
      <c r="DJ389" s="62">
        <v>0</v>
      </c>
      <c r="DK389" s="62">
        <v>0</v>
      </c>
      <c r="DL389" s="62">
        <v>0</v>
      </c>
      <c r="DM389" s="62">
        <v>0</v>
      </c>
      <c r="DN389" s="62">
        <v>0</v>
      </c>
      <c r="DO389" s="62">
        <v>0</v>
      </c>
      <c r="DP389" s="62">
        <v>0</v>
      </c>
      <c r="DQ389" s="62">
        <v>0</v>
      </c>
      <c r="DR389" s="62">
        <v>0</v>
      </c>
      <c r="DS389" s="62">
        <v>0</v>
      </c>
      <c r="DT389" s="62">
        <v>0</v>
      </c>
      <c r="DU389" s="62">
        <v>0</v>
      </c>
      <c r="DV389" s="62">
        <v>0</v>
      </c>
      <c r="DW389" s="62">
        <v>0</v>
      </c>
      <c r="DX389" s="62">
        <v>0</v>
      </c>
      <c r="DY389" s="62">
        <v>0</v>
      </c>
      <c r="DZ389" s="62">
        <v>0</v>
      </c>
      <c r="EA389" s="62">
        <v>0</v>
      </c>
      <c r="EB389" s="62">
        <v>0</v>
      </c>
      <c r="EC389" s="62">
        <v>0</v>
      </c>
      <c r="ED389" s="62">
        <v>0</v>
      </c>
      <c r="EE389" s="62">
        <v>0</v>
      </c>
      <c r="EF389" s="62">
        <v>0</v>
      </c>
      <c r="EG389" s="62">
        <v>0</v>
      </c>
      <c r="EH389" s="62">
        <v>0</v>
      </c>
      <c r="EI389" s="62">
        <v>0</v>
      </c>
      <c r="EJ389" s="30">
        <v>0</v>
      </c>
      <c r="EK389" s="30">
        <v>0</v>
      </c>
      <c r="EL389" s="76">
        <v>0</v>
      </c>
      <c r="EM389" s="45"/>
      <c r="EN389" s="48">
        <v>0</v>
      </c>
      <c r="EO389" s="76">
        <v>0</v>
      </c>
      <c r="EP389" s="78"/>
      <c r="EQ389" s="53">
        <v>0</v>
      </c>
      <c r="ER389" s="78"/>
      <c r="ES389" s="62"/>
      <c r="ET389" s="62"/>
      <c r="EU389" s="78"/>
      <c r="EV389" s="62"/>
    </row>
    <row r="390" spans="1:152" x14ac:dyDescent="0.25">
      <c r="A390" s="615">
        <v>241</v>
      </c>
      <c r="B390" s="642" t="s">
        <v>409</v>
      </c>
      <c r="C390" s="631" t="s">
        <v>169</v>
      </c>
      <c r="D390" s="63">
        <v>0</v>
      </c>
      <c r="E390" s="62">
        <v>0</v>
      </c>
      <c r="F390" s="62">
        <v>0</v>
      </c>
      <c r="G390" s="62">
        <v>0</v>
      </c>
      <c r="H390" s="62">
        <v>0</v>
      </c>
      <c r="I390" s="62">
        <v>0</v>
      </c>
      <c r="J390" s="62">
        <v>0</v>
      </c>
      <c r="K390" s="62">
        <v>0</v>
      </c>
      <c r="L390" s="62">
        <v>0</v>
      </c>
      <c r="M390" s="36">
        <v>323300</v>
      </c>
      <c r="N390" s="62">
        <v>0</v>
      </c>
      <c r="O390" s="62">
        <v>0</v>
      </c>
      <c r="P390" s="62">
        <v>0</v>
      </c>
      <c r="Q390" s="62">
        <v>0</v>
      </c>
      <c r="R390" s="62">
        <v>0</v>
      </c>
      <c r="S390" s="62">
        <v>0</v>
      </c>
      <c r="T390" s="62">
        <v>0</v>
      </c>
      <c r="U390" s="62">
        <v>0</v>
      </c>
      <c r="V390" s="62">
        <v>0</v>
      </c>
      <c r="W390" s="62">
        <v>0</v>
      </c>
      <c r="X390" s="62">
        <v>0</v>
      </c>
      <c r="Y390" s="62">
        <v>0</v>
      </c>
      <c r="Z390" s="62">
        <v>0</v>
      </c>
      <c r="AA390" s="62">
        <v>0</v>
      </c>
      <c r="AB390" s="62">
        <v>0</v>
      </c>
      <c r="AC390" s="62">
        <v>0</v>
      </c>
      <c r="AD390" s="62">
        <v>0</v>
      </c>
      <c r="AE390" s="62">
        <v>0</v>
      </c>
      <c r="AF390" s="62">
        <v>0</v>
      </c>
      <c r="AG390" s="62">
        <v>0</v>
      </c>
      <c r="AH390" s="62">
        <v>0</v>
      </c>
      <c r="AI390" s="62">
        <v>0</v>
      </c>
      <c r="AJ390" s="62">
        <v>0</v>
      </c>
      <c r="AK390" s="62">
        <v>0</v>
      </c>
      <c r="AL390" s="62">
        <v>0</v>
      </c>
      <c r="AM390" s="62">
        <v>0</v>
      </c>
      <c r="AN390" s="62">
        <v>0</v>
      </c>
      <c r="AO390" s="62">
        <v>0</v>
      </c>
      <c r="AP390" s="62">
        <v>0</v>
      </c>
      <c r="AQ390" s="62">
        <v>0</v>
      </c>
      <c r="AR390" s="62">
        <v>0</v>
      </c>
      <c r="AS390" s="62">
        <v>0</v>
      </c>
      <c r="AT390" s="62">
        <v>0</v>
      </c>
      <c r="AU390" s="62">
        <v>0</v>
      </c>
      <c r="AV390" s="62">
        <v>0</v>
      </c>
      <c r="AW390" s="62">
        <v>0</v>
      </c>
      <c r="AX390" s="62">
        <v>0</v>
      </c>
      <c r="AY390" s="62">
        <v>0</v>
      </c>
      <c r="AZ390" s="62">
        <v>0</v>
      </c>
      <c r="BA390" s="62">
        <v>0</v>
      </c>
      <c r="BB390" s="62">
        <v>0</v>
      </c>
      <c r="BC390" s="62">
        <v>0</v>
      </c>
      <c r="BD390" s="62">
        <v>0</v>
      </c>
      <c r="BE390" s="62">
        <v>0</v>
      </c>
      <c r="BF390" s="62">
        <v>0</v>
      </c>
      <c r="BG390" s="62">
        <v>0</v>
      </c>
      <c r="BH390" s="62">
        <v>0</v>
      </c>
      <c r="BI390" s="62">
        <v>0</v>
      </c>
      <c r="BJ390" s="62">
        <v>0</v>
      </c>
      <c r="BK390" s="62">
        <v>0</v>
      </c>
      <c r="BL390" s="62">
        <v>0</v>
      </c>
      <c r="BM390" s="62">
        <v>0</v>
      </c>
      <c r="BN390" s="62">
        <v>0</v>
      </c>
      <c r="BO390" s="62">
        <v>0</v>
      </c>
      <c r="BP390" s="62">
        <v>0</v>
      </c>
      <c r="BQ390" s="62">
        <v>0</v>
      </c>
      <c r="BR390" s="62">
        <v>0</v>
      </c>
      <c r="BS390" s="62">
        <v>0</v>
      </c>
      <c r="BT390" s="62">
        <v>0</v>
      </c>
      <c r="BU390" s="62">
        <v>0</v>
      </c>
      <c r="BV390" s="62">
        <v>0</v>
      </c>
      <c r="BW390" s="62">
        <v>0</v>
      </c>
      <c r="BX390" s="62">
        <v>0</v>
      </c>
      <c r="BY390" s="62">
        <v>0</v>
      </c>
      <c r="BZ390" s="62">
        <v>0</v>
      </c>
      <c r="CA390" s="62">
        <v>0</v>
      </c>
      <c r="CB390" s="62">
        <v>0</v>
      </c>
      <c r="CC390" s="62">
        <v>0</v>
      </c>
      <c r="CD390" s="62">
        <v>0</v>
      </c>
      <c r="CE390" s="62">
        <v>0</v>
      </c>
      <c r="CF390" s="62">
        <v>0</v>
      </c>
      <c r="CG390" s="62">
        <v>0</v>
      </c>
      <c r="CH390" s="62">
        <v>0</v>
      </c>
      <c r="CI390" s="62">
        <v>0</v>
      </c>
      <c r="CJ390" s="62">
        <v>0</v>
      </c>
      <c r="CK390" s="62">
        <v>0</v>
      </c>
      <c r="CL390" s="62">
        <v>0</v>
      </c>
      <c r="CM390" s="62">
        <v>0</v>
      </c>
      <c r="CN390" s="62">
        <v>0</v>
      </c>
      <c r="CO390" s="62">
        <v>0</v>
      </c>
      <c r="CP390" s="62">
        <v>0</v>
      </c>
      <c r="CQ390" s="62">
        <v>0</v>
      </c>
      <c r="CR390" s="62">
        <v>0</v>
      </c>
      <c r="CS390" s="62">
        <v>0</v>
      </c>
      <c r="CT390" s="62">
        <v>0</v>
      </c>
      <c r="CU390" s="62">
        <v>0</v>
      </c>
      <c r="CV390" s="62">
        <v>0</v>
      </c>
      <c r="CW390" s="62">
        <v>0</v>
      </c>
      <c r="CX390" s="62">
        <v>0</v>
      </c>
      <c r="CY390" s="62">
        <v>0</v>
      </c>
      <c r="CZ390" s="62">
        <v>0</v>
      </c>
      <c r="DA390" s="62">
        <v>0</v>
      </c>
      <c r="DB390" s="62">
        <v>0</v>
      </c>
      <c r="DC390" s="62">
        <v>0</v>
      </c>
      <c r="DD390" s="62">
        <v>0</v>
      </c>
      <c r="DE390" s="62">
        <v>0</v>
      </c>
      <c r="DF390" s="62">
        <v>0</v>
      </c>
      <c r="DG390" s="62">
        <v>0</v>
      </c>
      <c r="DH390" s="62">
        <v>0</v>
      </c>
      <c r="DI390" s="62">
        <v>0</v>
      </c>
      <c r="DJ390" s="62">
        <v>0</v>
      </c>
      <c r="DK390" s="62">
        <v>0</v>
      </c>
      <c r="DL390" s="62">
        <v>0</v>
      </c>
      <c r="DM390" s="62">
        <v>0</v>
      </c>
      <c r="DN390" s="62">
        <v>0</v>
      </c>
      <c r="DO390" s="62">
        <v>0</v>
      </c>
      <c r="DP390" s="62">
        <v>0</v>
      </c>
      <c r="DQ390" s="62">
        <v>0</v>
      </c>
      <c r="DR390" s="62">
        <v>0</v>
      </c>
      <c r="DS390" s="62">
        <v>0</v>
      </c>
      <c r="DT390" s="62">
        <v>0</v>
      </c>
      <c r="DU390" s="62">
        <v>0</v>
      </c>
      <c r="DV390" s="62">
        <v>0</v>
      </c>
      <c r="DW390" s="62">
        <v>0</v>
      </c>
      <c r="DX390" s="62">
        <v>0</v>
      </c>
      <c r="DY390" s="62">
        <v>0</v>
      </c>
      <c r="DZ390" s="62">
        <v>0</v>
      </c>
      <c r="EA390" s="62">
        <v>0</v>
      </c>
      <c r="EB390" s="62">
        <v>0</v>
      </c>
      <c r="EC390" s="62">
        <v>0</v>
      </c>
      <c r="ED390" s="62">
        <v>0</v>
      </c>
      <c r="EE390" s="62">
        <v>0</v>
      </c>
      <c r="EF390" s="62">
        <v>0</v>
      </c>
      <c r="EG390" s="62">
        <v>0</v>
      </c>
      <c r="EH390" s="62">
        <v>0</v>
      </c>
      <c r="EI390" s="62">
        <v>0</v>
      </c>
      <c r="EJ390" s="30">
        <v>0</v>
      </c>
      <c r="EK390" s="30">
        <v>0</v>
      </c>
      <c r="EL390" s="76">
        <v>0</v>
      </c>
      <c r="EM390" s="45"/>
      <c r="EN390" s="48">
        <v>0</v>
      </c>
      <c r="EO390" s="76">
        <v>0</v>
      </c>
      <c r="EP390" s="78"/>
      <c r="EQ390" s="53">
        <v>0</v>
      </c>
      <c r="ER390" s="78"/>
      <c r="ES390" s="62"/>
      <c r="ET390" s="62"/>
      <c r="EU390" s="78"/>
      <c r="EV390" s="62"/>
    </row>
    <row r="391" spans="1:152" x14ac:dyDescent="0.25">
      <c r="A391" s="615">
        <v>242</v>
      </c>
      <c r="B391" s="642" t="s">
        <v>410</v>
      </c>
      <c r="C391" s="631" t="s">
        <v>169</v>
      </c>
      <c r="D391" s="63">
        <v>0</v>
      </c>
      <c r="E391" s="62">
        <v>0</v>
      </c>
      <c r="F391" s="62">
        <v>0</v>
      </c>
      <c r="G391" s="62">
        <v>0</v>
      </c>
      <c r="H391" s="62">
        <v>0</v>
      </c>
      <c r="I391" s="62">
        <v>0</v>
      </c>
      <c r="J391" s="62">
        <v>0</v>
      </c>
      <c r="K391" s="62">
        <v>0</v>
      </c>
      <c r="L391" s="62">
        <v>0</v>
      </c>
      <c r="M391" s="36">
        <v>624400</v>
      </c>
      <c r="N391" s="62">
        <v>0</v>
      </c>
      <c r="O391" s="62">
        <v>0</v>
      </c>
      <c r="P391" s="62">
        <v>0</v>
      </c>
      <c r="Q391" s="62">
        <v>0</v>
      </c>
      <c r="R391" s="62">
        <v>0</v>
      </c>
      <c r="S391" s="62">
        <v>0</v>
      </c>
      <c r="T391" s="62">
        <v>0</v>
      </c>
      <c r="U391" s="62">
        <v>0</v>
      </c>
      <c r="V391" s="62">
        <v>0</v>
      </c>
      <c r="W391" s="62">
        <v>0</v>
      </c>
      <c r="X391" s="62">
        <v>0</v>
      </c>
      <c r="Y391" s="62">
        <v>0</v>
      </c>
      <c r="Z391" s="62">
        <v>0</v>
      </c>
      <c r="AA391" s="62">
        <v>0</v>
      </c>
      <c r="AB391" s="62">
        <v>0</v>
      </c>
      <c r="AC391" s="62">
        <v>0</v>
      </c>
      <c r="AD391" s="62">
        <v>0</v>
      </c>
      <c r="AE391" s="62">
        <v>0</v>
      </c>
      <c r="AF391" s="62">
        <v>0</v>
      </c>
      <c r="AG391" s="62">
        <v>0</v>
      </c>
      <c r="AH391" s="62">
        <v>0</v>
      </c>
      <c r="AI391" s="62">
        <v>0</v>
      </c>
      <c r="AJ391" s="62">
        <v>0</v>
      </c>
      <c r="AK391" s="62">
        <v>0</v>
      </c>
      <c r="AL391" s="62">
        <v>0</v>
      </c>
      <c r="AM391" s="62">
        <v>0</v>
      </c>
      <c r="AN391" s="62">
        <v>0</v>
      </c>
      <c r="AO391" s="62">
        <v>0</v>
      </c>
      <c r="AP391" s="62">
        <v>0</v>
      </c>
      <c r="AQ391" s="62">
        <v>0</v>
      </c>
      <c r="AR391" s="62">
        <v>0</v>
      </c>
      <c r="AS391" s="62">
        <v>0</v>
      </c>
      <c r="AT391" s="62">
        <v>0</v>
      </c>
      <c r="AU391" s="62">
        <v>0</v>
      </c>
      <c r="AV391" s="62">
        <v>0</v>
      </c>
      <c r="AW391" s="62">
        <v>0</v>
      </c>
      <c r="AX391" s="62">
        <v>0</v>
      </c>
      <c r="AY391" s="62">
        <v>0</v>
      </c>
      <c r="AZ391" s="62">
        <v>0</v>
      </c>
      <c r="BA391" s="62">
        <v>0</v>
      </c>
      <c r="BB391" s="62">
        <v>0</v>
      </c>
      <c r="BC391" s="62">
        <v>0</v>
      </c>
      <c r="BD391" s="62">
        <v>0</v>
      </c>
      <c r="BE391" s="62">
        <v>0</v>
      </c>
      <c r="BF391" s="62">
        <v>0</v>
      </c>
      <c r="BG391" s="62">
        <v>0</v>
      </c>
      <c r="BH391" s="62">
        <v>0</v>
      </c>
      <c r="BI391" s="62">
        <v>0</v>
      </c>
      <c r="BJ391" s="62">
        <v>0</v>
      </c>
      <c r="BK391" s="62">
        <v>0</v>
      </c>
      <c r="BL391" s="62">
        <v>0</v>
      </c>
      <c r="BM391" s="62">
        <v>0</v>
      </c>
      <c r="BN391" s="62">
        <v>0</v>
      </c>
      <c r="BO391" s="62">
        <v>0</v>
      </c>
      <c r="BP391" s="62">
        <v>0</v>
      </c>
      <c r="BQ391" s="62">
        <v>0</v>
      </c>
      <c r="BR391" s="62">
        <v>0</v>
      </c>
      <c r="BS391" s="62">
        <v>0</v>
      </c>
      <c r="BT391" s="62">
        <v>0</v>
      </c>
      <c r="BU391" s="62">
        <v>0</v>
      </c>
      <c r="BV391" s="62">
        <v>0</v>
      </c>
      <c r="BW391" s="62">
        <v>0</v>
      </c>
      <c r="BX391" s="62">
        <v>0</v>
      </c>
      <c r="BY391" s="62">
        <v>0</v>
      </c>
      <c r="BZ391" s="62">
        <v>0</v>
      </c>
      <c r="CA391" s="62">
        <v>0</v>
      </c>
      <c r="CB391" s="62">
        <v>0</v>
      </c>
      <c r="CC391" s="62">
        <v>0</v>
      </c>
      <c r="CD391" s="62">
        <v>0</v>
      </c>
      <c r="CE391" s="62">
        <v>0</v>
      </c>
      <c r="CF391" s="62">
        <v>0</v>
      </c>
      <c r="CG391" s="62">
        <v>0</v>
      </c>
      <c r="CH391" s="62">
        <v>0</v>
      </c>
      <c r="CI391" s="62">
        <v>0</v>
      </c>
      <c r="CJ391" s="62">
        <v>0</v>
      </c>
      <c r="CK391" s="62">
        <v>0</v>
      </c>
      <c r="CL391" s="62">
        <v>0</v>
      </c>
      <c r="CM391" s="62">
        <v>0</v>
      </c>
      <c r="CN391" s="62">
        <v>0</v>
      </c>
      <c r="CO391" s="62">
        <v>0</v>
      </c>
      <c r="CP391" s="62">
        <v>0</v>
      </c>
      <c r="CQ391" s="62">
        <v>0</v>
      </c>
      <c r="CR391" s="62">
        <v>0</v>
      </c>
      <c r="CS391" s="62">
        <v>0</v>
      </c>
      <c r="CT391" s="62">
        <v>0</v>
      </c>
      <c r="CU391" s="62">
        <v>0</v>
      </c>
      <c r="CV391" s="62">
        <v>0</v>
      </c>
      <c r="CW391" s="62">
        <v>0</v>
      </c>
      <c r="CX391" s="62">
        <v>0</v>
      </c>
      <c r="CY391" s="62">
        <v>0</v>
      </c>
      <c r="CZ391" s="62">
        <v>0</v>
      </c>
      <c r="DA391" s="62">
        <v>0</v>
      </c>
      <c r="DB391" s="62">
        <v>0</v>
      </c>
      <c r="DC391" s="62">
        <v>0</v>
      </c>
      <c r="DD391" s="62">
        <v>0</v>
      </c>
      <c r="DE391" s="62">
        <v>0</v>
      </c>
      <c r="DF391" s="62">
        <v>0</v>
      </c>
      <c r="DG391" s="62">
        <v>0</v>
      </c>
      <c r="DH391" s="62">
        <v>0</v>
      </c>
      <c r="DI391" s="62">
        <v>0</v>
      </c>
      <c r="DJ391" s="62">
        <v>0</v>
      </c>
      <c r="DK391" s="62">
        <v>0</v>
      </c>
      <c r="DL391" s="62">
        <v>0</v>
      </c>
      <c r="DM391" s="62">
        <v>0</v>
      </c>
      <c r="DN391" s="62">
        <v>0</v>
      </c>
      <c r="DO391" s="62">
        <v>0</v>
      </c>
      <c r="DP391" s="62">
        <v>0</v>
      </c>
      <c r="DQ391" s="62">
        <v>0</v>
      </c>
      <c r="DR391" s="62">
        <v>0</v>
      </c>
      <c r="DS391" s="62">
        <v>0</v>
      </c>
      <c r="DT391" s="62">
        <v>0</v>
      </c>
      <c r="DU391" s="62">
        <v>0</v>
      </c>
      <c r="DV391" s="62">
        <v>0</v>
      </c>
      <c r="DW391" s="62">
        <v>0</v>
      </c>
      <c r="DX391" s="62">
        <v>0</v>
      </c>
      <c r="DY391" s="62">
        <v>0</v>
      </c>
      <c r="DZ391" s="62">
        <v>0</v>
      </c>
      <c r="EA391" s="62">
        <v>0</v>
      </c>
      <c r="EB391" s="62">
        <v>0</v>
      </c>
      <c r="EC391" s="62">
        <v>0</v>
      </c>
      <c r="ED391" s="62">
        <v>0</v>
      </c>
      <c r="EE391" s="62">
        <v>0</v>
      </c>
      <c r="EF391" s="62">
        <v>0</v>
      </c>
      <c r="EG391" s="62">
        <v>0</v>
      </c>
      <c r="EH391" s="62">
        <v>0</v>
      </c>
      <c r="EI391" s="62">
        <v>0</v>
      </c>
      <c r="EJ391" s="30">
        <v>0</v>
      </c>
      <c r="EK391" s="30">
        <v>0</v>
      </c>
      <c r="EL391" s="76">
        <v>0</v>
      </c>
      <c r="EM391" s="45"/>
      <c r="EN391" s="48">
        <v>0</v>
      </c>
      <c r="EO391" s="76">
        <v>0</v>
      </c>
      <c r="EP391" s="78"/>
      <c r="EQ391" s="53">
        <v>0</v>
      </c>
      <c r="ER391" s="78"/>
      <c r="ES391" s="62"/>
      <c r="ET391" s="62"/>
      <c r="EU391" s="78"/>
      <c r="EV391" s="62"/>
    </row>
    <row r="392" spans="1:152" x14ac:dyDescent="0.25">
      <c r="A392" s="615">
        <v>243</v>
      </c>
      <c r="B392" s="642" t="s">
        <v>411</v>
      </c>
      <c r="C392" s="631" t="s">
        <v>169</v>
      </c>
      <c r="D392" s="63">
        <v>0</v>
      </c>
      <c r="E392" s="62">
        <v>0</v>
      </c>
      <c r="F392" s="62">
        <v>0</v>
      </c>
      <c r="G392" s="62">
        <v>0</v>
      </c>
      <c r="H392" s="62">
        <v>0</v>
      </c>
      <c r="I392" s="62">
        <v>0</v>
      </c>
      <c r="J392" s="62">
        <v>0</v>
      </c>
      <c r="K392" s="62">
        <v>0</v>
      </c>
      <c r="L392" s="62">
        <v>0</v>
      </c>
      <c r="M392" s="36">
        <v>420100</v>
      </c>
      <c r="N392" s="62">
        <v>0</v>
      </c>
      <c r="O392" s="62">
        <v>0</v>
      </c>
      <c r="P392" s="62">
        <v>0</v>
      </c>
      <c r="Q392" s="62">
        <v>0</v>
      </c>
      <c r="R392" s="62">
        <v>0</v>
      </c>
      <c r="S392" s="62">
        <v>0</v>
      </c>
      <c r="T392" s="62">
        <v>0</v>
      </c>
      <c r="U392" s="62">
        <v>0</v>
      </c>
      <c r="V392" s="62">
        <v>0</v>
      </c>
      <c r="W392" s="62">
        <v>0</v>
      </c>
      <c r="X392" s="62">
        <v>0</v>
      </c>
      <c r="Y392" s="62">
        <v>0</v>
      </c>
      <c r="Z392" s="62">
        <v>0</v>
      </c>
      <c r="AA392" s="62">
        <v>0</v>
      </c>
      <c r="AB392" s="62">
        <v>0</v>
      </c>
      <c r="AC392" s="62">
        <v>0</v>
      </c>
      <c r="AD392" s="62">
        <v>0</v>
      </c>
      <c r="AE392" s="62">
        <v>0</v>
      </c>
      <c r="AF392" s="62">
        <v>0</v>
      </c>
      <c r="AG392" s="62">
        <v>0</v>
      </c>
      <c r="AH392" s="62">
        <v>0</v>
      </c>
      <c r="AI392" s="62">
        <v>0</v>
      </c>
      <c r="AJ392" s="62">
        <v>0</v>
      </c>
      <c r="AK392" s="62">
        <v>0</v>
      </c>
      <c r="AL392" s="62">
        <v>0</v>
      </c>
      <c r="AM392" s="62">
        <v>0</v>
      </c>
      <c r="AN392" s="62">
        <v>0</v>
      </c>
      <c r="AO392" s="62">
        <v>0</v>
      </c>
      <c r="AP392" s="62">
        <v>0</v>
      </c>
      <c r="AQ392" s="62">
        <v>0</v>
      </c>
      <c r="AR392" s="62">
        <v>0</v>
      </c>
      <c r="AS392" s="62">
        <v>0</v>
      </c>
      <c r="AT392" s="62">
        <v>0</v>
      </c>
      <c r="AU392" s="62">
        <v>0</v>
      </c>
      <c r="AV392" s="62">
        <v>0</v>
      </c>
      <c r="AW392" s="62">
        <v>0</v>
      </c>
      <c r="AX392" s="62">
        <v>0</v>
      </c>
      <c r="AY392" s="62">
        <v>0</v>
      </c>
      <c r="AZ392" s="62">
        <v>0</v>
      </c>
      <c r="BA392" s="62">
        <v>0</v>
      </c>
      <c r="BB392" s="62">
        <v>0</v>
      </c>
      <c r="BC392" s="62">
        <v>0</v>
      </c>
      <c r="BD392" s="62">
        <v>0</v>
      </c>
      <c r="BE392" s="62">
        <v>0</v>
      </c>
      <c r="BF392" s="62">
        <v>0</v>
      </c>
      <c r="BG392" s="62">
        <v>0</v>
      </c>
      <c r="BH392" s="62">
        <v>0</v>
      </c>
      <c r="BI392" s="62">
        <v>0</v>
      </c>
      <c r="BJ392" s="62">
        <v>0</v>
      </c>
      <c r="BK392" s="62">
        <v>0</v>
      </c>
      <c r="BL392" s="62">
        <v>0</v>
      </c>
      <c r="BM392" s="62">
        <v>0</v>
      </c>
      <c r="BN392" s="62">
        <v>0</v>
      </c>
      <c r="BO392" s="62">
        <v>0</v>
      </c>
      <c r="BP392" s="62">
        <v>0</v>
      </c>
      <c r="BQ392" s="62">
        <v>0</v>
      </c>
      <c r="BR392" s="62">
        <v>0</v>
      </c>
      <c r="BS392" s="62">
        <v>0</v>
      </c>
      <c r="BT392" s="62">
        <v>0</v>
      </c>
      <c r="BU392" s="62">
        <v>0</v>
      </c>
      <c r="BV392" s="62">
        <v>0</v>
      </c>
      <c r="BW392" s="62">
        <v>0</v>
      </c>
      <c r="BX392" s="62">
        <v>0</v>
      </c>
      <c r="BY392" s="62">
        <v>0</v>
      </c>
      <c r="BZ392" s="62">
        <v>0</v>
      </c>
      <c r="CA392" s="62">
        <v>0</v>
      </c>
      <c r="CB392" s="62">
        <v>0</v>
      </c>
      <c r="CC392" s="62">
        <v>0</v>
      </c>
      <c r="CD392" s="62">
        <v>0</v>
      </c>
      <c r="CE392" s="62">
        <v>0</v>
      </c>
      <c r="CF392" s="62">
        <v>0</v>
      </c>
      <c r="CG392" s="62">
        <v>0</v>
      </c>
      <c r="CH392" s="62">
        <v>0</v>
      </c>
      <c r="CI392" s="62">
        <v>0</v>
      </c>
      <c r="CJ392" s="62">
        <v>0</v>
      </c>
      <c r="CK392" s="62">
        <v>0</v>
      </c>
      <c r="CL392" s="62">
        <v>0</v>
      </c>
      <c r="CM392" s="62">
        <v>0</v>
      </c>
      <c r="CN392" s="62">
        <v>0</v>
      </c>
      <c r="CO392" s="62">
        <v>0</v>
      </c>
      <c r="CP392" s="62">
        <v>0</v>
      </c>
      <c r="CQ392" s="62">
        <v>0</v>
      </c>
      <c r="CR392" s="62">
        <v>0</v>
      </c>
      <c r="CS392" s="62">
        <v>0</v>
      </c>
      <c r="CT392" s="62">
        <v>0</v>
      </c>
      <c r="CU392" s="62">
        <v>0</v>
      </c>
      <c r="CV392" s="62">
        <v>0</v>
      </c>
      <c r="CW392" s="62">
        <v>0</v>
      </c>
      <c r="CX392" s="62">
        <v>0</v>
      </c>
      <c r="CY392" s="62">
        <v>0</v>
      </c>
      <c r="CZ392" s="62">
        <v>0</v>
      </c>
      <c r="DA392" s="62">
        <v>0</v>
      </c>
      <c r="DB392" s="62">
        <v>0</v>
      </c>
      <c r="DC392" s="62">
        <v>0</v>
      </c>
      <c r="DD392" s="62">
        <v>0</v>
      </c>
      <c r="DE392" s="62">
        <v>0</v>
      </c>
      <c r="DF392" s="62">
        <v>0</v>
      </c>
      <c r="DG392" s="62">
        <v>0</v>
      </c>
      <c r="DH392" s="62">
        <v>0</v>
      </c>
      <c r="DI392" s="62">
        <v>0</v>
      </c>
      <c r="DJ392" s="62">
        <v>0</v>
      </c>
      <c r="DK392" s="62">
        <v>0</v>
      </c>
      <c r="DL392" s="62">
        <v>0</v>
      </c>
      <c r="DM392" s="62">
        <v>0</v>
      </c>
      <c r="DN392" s="62">
        <v>0</v>
      </c>
      <c r="DO392" s="62">
        <v>0</v>
      </c>
      <c r="DP392" s="62">
        <v>0</v>
      </c>
      <c r="DQ392" s="62">
        <v>0</v>
      </c>
      <c r="DR392" s="62">
        <v>0</v>
      </c>
      <c r="DS392" s="62">
        <v>0</v>
      </c>
      <c r="DT392" s="62">
        <v>0</v>
      </c>
      <c r="DU392" s="62">
        <v>0</v>
      </c>
      <c r="DV392" s="62">
        <v>0</v>
      </c>
      <c r="DW392" s="62">
        <v>0</v>
      </c>
      <c r="DX392" s="62">
        <v>0</v>
      </c>
      <c r="DY392" s="62">
        <v>0</v>
      </c>
      <c r="DZ392" s="62">
        <v>0</v>
      </c>
      <c r="EA392" s="62">
        <v>0</v>
      </c>
      <c r="EB392" s="62">
        <v>0</v>
      </c>
      <c r="EC392" s="62">
        <v>0</v>
      </c>
      <c r="ED392" s="62">
        <v>0</v>
      </c>
      <c r="EE392" s="62">
        <v>0</v>
      </c>
      <c r="EF392" s="62">
        <v>0</v>
      </c>
      <c r="EG392" s="62">
        <v>0</v>
      </c>
      <c r="EH392" s="62">
        <v>0</v>
      </c>
      <c r="EI392" s="62">
        <v>0</v>
      </c>
      <c r="EJ392" s="30">
        <v>0</v>
      </c>
      <c r="EK392" s="30">
        <v>0</v>
      </c>
      <c r="EL392" s="76">
        <v>0</v>
      </c>
      <c r="EM392" s="45"/>
      <c r="EN392" s="48">
        <v>0</v>
      </c>
      <c r="EO392" s="76">
        <v>0</v>
      </c>
      <c r="EP392" s="78"/>
      <c r="EQ392" s="53">
        <v>0</v>
      </c>
      <c r="ER392" s="78"/>
      <c r="ES392" s="62"/>
      <c r="ET392" s="62"/>
      <c r="EU392" s="78"/>
      <c r="EV392" s="62"/>
    </row>
    <row r="393" spans="1:152" x14ac:dyDescent="0.25">
      <c r="A393" s="615">
        <v>244</v>
      </c>
      <c r="B393" s="642" t="s">
        <v>749</v>
      </c>
      <c r="C393" s="631" t="s">
        <v>169</v>
      </c>
      <c r="D393" s="63">
        <v>0</v>
      </c>
      <c r="E393" s="62">
        <v>0</v>
      </c>
      <c r="F393" s="62">
        <v>0</v>
      </c>
      <c r="G393" s="62">
        <v>0</v>
      </c>
      <c r="H393" s="62">
        <v>0</v>
      </c>
      <c r="I393" s="62">
        <v>0</v>
      </c>
      <c r="J393" s="62">
        <v>0</v>
      </c>
      <c r="K393" s="62">
        <v>0</v>
      </c>
      <c r="L393" s="62">
        <v>0</v>
      </c>
      <c r="M393" s="36">
        <v>3886034</v>
      </c>
      <c r="N393" s="62">
        <v>0</v>
      </c>
      <c r="O393" s="62">
        <v>0</v>
      </c>
      <c r="P393" s="62">
        <v>0</v>
      </c>
      <c r="Q393" s="62">
        <v>0</v>
      </c>
      <c r="R393" s="62">
        <v>0</v>
      </c>
      <c r="S393" s="62">
        <v>0</v>
      </c>
      <c r="T393" s="62">
        <v>0</v>
      </c>
      <c r="U393" s="62">
        <v>0</v>
      </c>
      <c r="V393" s="62">
        <v>0</v>
      </c>
      <c r="W393" s="62">
        <v>0</v>
      </c>
      <c r="X393" s="62">
        <v>0</v>
      </c>
      <c r="Y393" s="62">
        <v>0</v>
      </c>
      <c r="Z393" s="62">
        <v>0</v>
      </c>
      <c r="AA393" s="62">
        <v>0</v>
      </c>
      <c r="AB393" s="62">
        <v>0</v>
      </c>
      <c r="AC393" s="62">
        <v>0</v>
      </c>
      <c r="AD393" s="62">
        <v>0</v>
      </c>
      <c r="AE393" s="62">
        <v>0</v>
      </c>
      <c r="AF393" s="62">
        <v>0</v>
      </c>
      <c r="AG393" s="62">
        <v>0</v>
      </c>
      <c r="AH393" s="62">
        <v>0</v>
      </c>
      <c r="AI393" s="62">
        <v>0</v>
      </c>
      <c r="AJ393" s="62">
        <v>0</v>
      </c>
      <c r="AK393" s="62">
        <v>0</v>
      </c>
      <c r="AL393" s="62">
        <v>0</v>
      </c>
      <c r="AM393" s="62">
        <v>0</v>
      </c>
      <c r="AN393" s="62">
        <v>0</v>
      </c>
      <c r="AO393" s="62">
        <v>0</v>
      </c>
      <c r="AP393" s="62">
        <v>0</v>
      </c>
      <c r="AQ393" s="62">
        <v>0</v>
      </c>
      <c r="AR393" s="62">
        <v>0</v>
      </c>
      <c r="AS393" s="62">
        <v>0</v>
      </c>
      <c r="AT393" s="62">
        <v>0</v>
      </c>
      <c r="AU393" s="62">
        <v>0</v>
      </c>
      <c r="AV393" s="62">
        <v>0</v>
      </c>
      <c r="AW393" s="62">
        <v>0</v>
      </c>
      <c r="AX393" s="62">
        <v>0</v>
      </c>
      <c r="AY393" s="62">
        <v>0</v>
      </c>
      <c r="AZ393" s="62">
        <v>0</v>
      </c>
      <c r="BA393" s="62">
        <v>0</v>
      </c>
      <c r="BB393" s="62">
        <v>0</v>
      </c>
      <c r="BC393" s="62">
        <v>0</v>
      </c>
      <c r="BD393" s="62">
        <v>0</v>
      </c>
      <c r="BE393" s="62">
        <v>0</v>
      </c>
      <c r="BF393" s="62">
        <v>0</v>
      </c>
      <c r="BG393" s="62">
        <v>0</v>
      </c>
      <c r="BH393" s="62">
        <v>0</v>
      </c>
      <c r="BI393" s="62">
        <v>0</v>
      </c>
      <c r="BJ393" s="62">
        <v>0</v>
      </c>
      <c r="BK393" s="62">
        <v>0</v>
      </c>
      <c r="BL393" s="62">
        <v>0</v>
      </c>
      <c r="BM393" s="62">
        <v>0</v>
      </c>
      <c r="BN393" s="62">
        <v>0</v>
      </c>
      <c r="BO393" s="62">
        <v>0</v>
      </c>
      <c r="BP393" s="62">
        <v>0</v>
      </c>
      <c r="BQ393" s="62">
        <v>0</v>
      </c>
      <c r="BR393" s="62">
        <v>0</v>
      </c>
      <c r="BS393" s="62">
        <v>0</v>
      </c>
      <c r="BT393" s="62">
        <v>0</v>
      </c>
      <c r="BU393" s="62">
        <v>0</v>
      </c>
      <c r="BV393" s="62">
        <v>0</v>
      </c>
      <c r="BW393" s="62">
        <v>0</v>
      </c>
      <c r="BX393" s="62">
        <v>0</v>
      </c>
      <c r="BY393" s="62">
        <v>0</v>
      </c>
      <c r="BZ393" s="62">
        <v>0</v>
      </c>
      <c r="CA393" s="62">
        <v>0</v>
      </c>
      <c r="CB393" s="62">
        <v>0</v>
      </c>
      <c r="CC393" s="62">
        <v>0</v>
      </c>
      <c r="CD393" s="62">
        <v>0</v>
      </c>
      <c r="CE393" s="62">
        <v>0</v>
      </c>
      <c r="CF393" s="62">
        <v>0</v>
      </c>
      <c r="CG393" s="62">
        <v>0</v>
      </c>
      <c r="CH393" s="62">
        <v>0</v>
      </c>
      <c r="CI393" s="62">
        <v>0</v>
      </c>
      <c r="CJ393" s="62">
        <v>0</v>
      </c>
      <c r="CK393" s="62">
        <v>0</v>
      </c>
      <c r="CL393" s="62">
        <v>0</v>
      </c>
      <c r="CM393" s="62">
        <v>0</v>
      </c>
      <c r="CN393" s="62">
        <v>0</v>
      </c>
      <c r="CO393" s="62">
        <v>0</v>
      </c>
      <c r="CP393" s="62">
        <v>0</v>
      </c>
      <c r="CQ393" s="62">
        <v>0</v>
      </c>
      <c r="CR393" s="62">
        <v>0</v>
      </c>
      <c r="CS393" s="62">
        <v>0</v>
      </c>
      <c r="CT393" s="62">
        <v>0</v>
      </c>
      <c r="CU393" s="62">
        <v>0</v>
      </c>
      <c r="CV393" s="62">
        <v>0</v>
      </c>
      <c r="CW393" s="62">
        <v>0</v>
      </c>
      <c r="CX393" s="62">
        <v>0</v>
      </c>
      <c r="CY393" s="62">
        <v>0</v>
      </c>
      <c r="CZ393" s="62">
        <v>0</v>
      </c>
      <c r="DA393" s="62">
        <v>0</v>
      </c>
      <c r="DB393" s="62">
        <v>0</v>
      </c>
      <c r="DC393" s="62">
        <v>0</v>
      </c>
      <c r="DD393" s="62">
        <v>0</v>
      </c>
      <c r="DE393" s="62">
        <v>0</v>
      </c>
      <c r="DF393" s="62">
        <v>0</v>
      </c>
      <c r="DG393" s="62">
        <v>0</v>
      </c>
      <c r="DH393" s="62">
        <v>0</v>
      </c>
      <c r="DI393" s="62">
        <v>0</v>
      </c>
      <c r="DJ393" s="62">
        <v>0</v>
      </c>
      <c r="DK393" s="62">
        <v>0</v>
      </c>
      <c r="DL393" s="62">
        <v>0</v>
      </c>
      <c r="DM393" s="62">
        <v>0</v>
      </c>
      <c r="DN393" s="62">
        <v>0</v>
      </c>
      <c r="DO393" s="62">
        <v>0</v>
      </c>
      <c r="DP393" s="62">
        <v>0</v>
      </c>
      <c r="DQ393" s="62">
        <v>0</v>
      </c>
      <c r="DR393" s="62">
        <v>0</v>
      </c>
      <c r="DS393" s="62">
        <v>0</v>
      </c>
      <c r="DT393" s="62">
        <v>0</v>
      </c>
      <c r="DU393" s="62">
        <v>0</v>
      </c>
      <c r="DV393" s="62">
        <v>0</v>
      </c>
      <c r="DW393" s="62">
        <v>0</v>
      </c>
      <c r="DX393" s="62">
        <v>0</v>
      </c>
      <c r="DY393" s="62">
        <v>0</v>
      </c>
      <c r="DZ393" s="62">
        <v>0</v>
      </c>
      <c r="EA393" s="62">
        <v>0</v>
      </c>
      <c r="EB393" s="62">
        <v>0</v>
      </c>
      <c r="EC393" s="62">
        <v>0</v>
      </c>
      <c r="ED393" s="62">
        <v>0</v>
      </c>
      <c r="EE393" s="62">
        <v>0</v>
      </c>
      <c r="EF393" s="62">
        <v>0</v>
      </c>
      <c r="EG393" s="62">
        <v>0</v>
      </c>
      <c r="EH393" s="62">
        <v>0</v>
      </c>
      <c r="EI393" s="62">
        <v>0</v>
      </c>
      <c r="EJ393" s="30">
        <v>0</v>
      </c>
      <c r="EK393" s="30">
        <v>0</v>
      </c>
      <c r="EL393" s="76">
        <v>0</v>
      </c>
      <c r="EM393" s="45"/>
      <c r="EN393" s="48">
        <v>0</v>
      </c>
      <c r="EO393" s="76">
        <v>0</v>
      </c>
      <c r="EP393" s="78"/>
      <c r="EQ393" s="53">
        <v>0</v>
      </c>
      <c r="ER393" s="78"/>
      <c r="ES393" s="62"/>
      <c r="ET393" s="62"/>
      <c r="EU393" s="78"/>
      <c r="EV393" s="62"/>
    </row>
    <row r="394" spans="1:152" x14ac:dyDescent="0.25">
      <c r="A394" s="615">
        <v>245</v>
      </c>
      <c r="B394" s="642" t="s">
        <v>413</v>
      </c>
      <c r="C394" s="631" t="s">
        <v>169</v>
      </c>
      <c r="D394" s="63">
        <v>0</v>
      </c>
      <c r="E394" s="62">
        <v>0</v>
      </c>
      <c r="F394" s="62">
        <v>0</v>
      </c>
      <c r="G394" s="62">
        <v>0</v>
      </c>
      <c r="H394" s="62">
        <v>0</v>
      </c>
      <c r="I394" s="62">
        <v>0</v>
      </c>
      <c r="J394" s="62">
        <v>0</v>
      </c>
      <c r="K394" s="62">
        <v>0</v>
      </c>
      <c r="L394" s="62">
        <v>0</v>
      </c>
      <c r="M394" s="36">
        <v>272000</v>
      </c>
      <c r="N394" s="62">
        <v>0</v>
      </c>
      <c r="O394" s="62">
        <v>0</v>
      </c>
      <c r="P394" s="62">
        <v>0</v>
      </c>
      <c r="Q394" s="62">
        <v>0</v>
      </c>
      <c r="R394" s="62">
        <v>0</v>
      </c>
      <c r="S394" s="62">
        <v>0</v>
      </c>
      <c r="T394" s="62">
        <v>0</v>
      </c>
      <c r="U394" s="62">
        <v>0</v>
      </c>
      <c r="V394" s="62">
        <v>0</v>
      </c>
      <c r="W394" s="62">
        <v>0</v>
      </c>
      <c r="X394" s="62">
        <v>0</v>
      </c>
      <c r="Y394" s="62">
        <v>0</v>
      </c>
      <c r="Z394" s="62">
        <v>0</v>
      </c>
      <c r="AA394" s="62">
        <v>0</v>
      </c>
      <c r="AB394" s="62">
        <v>0</v>
      </c>
      <c r="AC394" s="62">
        <v>0</v>
      </c>
      <c r="AD394" s="62">
        <v>0</v>
      </c>
      <c r="AE394" s="62">
        <v>0</v>
      </c>
      <c r="AF394" s="62">
        <v>0</v>
      </c>
      <c r="AG394" s="62">
        <v>0</v>
      </c>
      <c r="AH394" s="62">
        <v>0</v>
      </c>
      <c r="AI394" s="62">
        <v>0</v>
      </c>
      <c r="AJ394" s="62">
        <v>0</v>
      </c>
      <c r="AK394" s="62">
        <v>0</v>
      </c>
      <c r="AL394" s="62">
        <v>0</v>
      </c>
      <c r="AM394" s="62">
        <v>0</v>
      </c>
      <c r="AN394" s="62">
        <v>0</v>
      </c>
      <c r="AO394" s="62">
        <v>0</v>
      </c>
      <c r="AP394" s="62">
        <v>0</v>
      </c>
      <c r="AQ394" s="62">
        <v>0</v>
      </c>
      <c r="AR394" s="62">
        <v>0</v>
      </c>
      <c r="AS394" s="62">
        <v>0</v>
      </c>
      <c r="AT394" s="62">
        <v>0</v>
      </c>
      <c r="AU394" s="62">
        <v>0</v>
      </c>
      <c r="AV394" s="62">
        <v>0</v>
      </c>
      <c r="AW394" s="62">
        <v>0</v>
      </c>
      <c r="AX394" s="62">
        <v>0</v>
      </c>
      <c r="AY394" s="62">
        <v>0</v>
      </c>
      <c r="AZ394" s="62">
        <v>0</v>
      </c>
      <c r="BA394" s="62">
        <v>0</v>
      </c>
      <c r="BB394" s="62">
        <v>0</v>
      </c>
      <c r="BC394" s="62">
        <v>0</v>
      </c>
      <c r="BD394" s="62">
        <v>0</v>
      </c>
      <c r="BE394" s="62">
        <v>0</v>
      </c>
      <c r="BF394" s="62">
        <v>0</v>
      </c>
      <c r="BG394" s="62">
        <v>0</v>
      </c>
      <c r="BH394" s="62">
        <v>0</v>
      </c>
      <c r="BI394" s="62">
        <v>0</v>
      </c>
      <c r="BJ394" s="62">
        <v>0</v>
      </c>
      <c r="BK394" s="62">
        <v>0</v>
      </c>
      <c r="BL394" s="62">
        <v>0</v>
      </c>
      <c r="BM394" s="62">
        <v>0</v>
      </c>
      <c r="BN394" s="62">
        <v>0</v>
      </c>
      <c r="BO394" s="62">
        <v>0</v>
      </c>
      <c r="BP394" s="62">
        <v>0</v>
      </c>
      <c r="BQ394" s="62">
        <v>0</v>
      </c>
      <c r="BR394" s="62">
        <v>0</v>
      </c>
      <c r="BS394" s="62">
        <v>0</v>
      </c>
      <c r="BT394" s="62">
        <v>0</v>
      </c>
      <c r="BU394" s="62">
        <v>0</v>
      </c>
      <c r="BV394" s="62">
        <v>0</v>
      </c>
      <c r="BW394" s="62">
        <v>0</v>
      </c>
      <c r="BX394" s="62">
        <v>0</v>
      </c>
      <c r="BY394" s="62">
        <v>0</v>
      </c>
      <c r="BZ394" s="62">
        <v>0</v>
      </c>
      <c r="CA394" s="62">
        <v>0</v>
      </c>
      <c r="CB394" s="62">
        <v>0</v>
      </c>
      <c r="CC394" s="62">
        <v>0</v>
      </c>
      <c r="CD394" s="62">
        <v>0</v>
      </c>
      <c r="CE394" s="62">
        <v>0</v>
      </c>
      <c r="CF394" s="62">
        <v>0</v>
      </c>
      <c r="CG394" s="62">
        <v>0</v>
      </c>
      <c r="CH394" s="62">
        <v>0</v>
      </c>
      <c r="CI394" s="62">
        <v>0</v>
      </c>
      <c r="CJ394" s="62">
        <v>0</v>
      </c>
      <c r="CK394" s="62">
        <v>0</v>
      </c>
      <c r="CL394" s="62">
        <v>0</v>
      </c>
      <c r="CM394" s="62">
        <v>0</v>
      </c>
      <c r="CN394" s="62">
        <v>0</v>
      </c>
      <c r="CO394" s="62">
        <v>0</v>
      </c>
      <c r="CP394" s="62">
        <v>0</v>
      </c>
      <c r="CQ394" s="62">
        <v>0</v>
      </c>
      <c r="CR394" s="62">
        <v>0</v>
      </c>
      <c r="CS394" s="62">
        <v>0</v>
      </c>
      <c r="CT394" s="62">
        <v>0</v>
      </c>
      <c r="CU394" s="62">
        <v>0</v>
      </c>
      <c r="CV394" s="62">
        <v>0</v>
      </c>
      <c r="CW394" s="62">
        <v>0</v>
      </c>
      <c r="CX394" s="62">
        <v>0</v>
      </c>
      <c r="CY394" s="62">
        <v>0</v>
      </c>
      <c r="CZ394" s="62">
        <v>0</v>
      </c>
      <c r="DA394" s="62">
        <v>0</v>
      </c>
      <c r="DB394" s="62">
        <v>0</v>
      </c>
      <c r="DC394" s="62">
        <v>0</v>
      </c>
      <c r="DD394" s="62">
        <v>0</v>
      </c>
      <c r="DE394" s="62">
        <v>0</v>
      </c>
      <c r="DF394" s="62">
        <v>0</v>
      </c>
      <c r="DG394" s="62">
        <v>0</v>
      </c>
      <c r="DH394" s="62">
        <v>0</v>
      </c>
      <c r="DI394" s="62">
        <v>0</v>
      </c>
      <c r="DJ394" s="62">
        <v>0</v>
      </c>
      <c r="DK394" s="62">
        <v>0</v>
      </c>
      <c r="DL394" s="62">
        <v>0</v>
      </c>
      <c r="DM394" s="62">
        <v>0</v>
      </c>
      <c r="DN394" s="62">
        <v>0</v>
      </c>
      <c r="DO394" s="62">
        <v>0</v>
      </c>
      <c r="DP394" s="62">
        <v>0</v>
      </c>
      <c r="DQ394" s="62">
        <v>0</v>
      </c>
      <c r="DR394" s="62">
        <v>0</v>
      </c>
      <c r="DS394" s="62">
        <v>0</v>
      </c>
      <c r="DT394" s="62">
        <v>0</v>
      </c>
      <c r="DU394" s="62">
        <v>0</v>
      </c>
      <c r="DV394" s="62">
        <v>0</v>
      </c>
      <c r="DW394" s="62">
        <v>0</v>
      </c>
      <c r="DX394" s="62">
        <v>0</v>
      </c>
      <c r="DY394" s="62">
        <v>0</v>
      </c>
      <c r="DZ394" s="62">
        <v>0</v>
      </c>
      <c r="EA394" s="62">
        <v>0</v>
      </c>
      <c r="EB394" s="62">
        <v>0</v>
      </c>
      <c r="EC394" s="62">
        <v>0</v>
      </c>
      <c r="ED394" s="62">
        <v>0</v>
      </c>
      <c r="EE394" s="62">
        <v>0</v>
      </c>
      <c r="EF394" s="62">
        <v>0</v>
      </c>
      <c r="EG394" s="62">
        <v>0</v>
      </c>
      <c r="EH394" s="62">
        <v>0</v>
      </c>
      <c r="EI394" s="62">
        <v>0</v>
      </c>
      <c r="EJ394" s="30">
        <v>0</v>
      </c>
      <c r="EK394" s="30">
        <v>0</v>
      </c>
      <c r="EL394" s="76">
        <v>0</v>
      </c>
      <c r="EM394" s="45"/>
      <c r="EN394" s="48">
        <v>0</v>
      </c>
      <c r="EO394" s="76">
        <v>0</v>
      </c>
      <c r="EP394" s="78"/>
      <c r="EQ394" s="53">
        <v>0</v>
      </c>
      <c r="ER394" s="78"/>
      <c r="ES394" s="62"/>
      <c r="ET394" s="62"/>
      <c r="EU394" s="78"/>
      <c r="EV394" s="62"/>
    </row>
    <row r="395" spans="1:152" x14ac:dyDescent="0.25">
      <c r="A395" s="615">
        <v>246</v>
      </c>
      <c r="B395" s="642" t="s">
        <v>414</v>
      </c>
      <c r="C395" s="631" t="s">
        <v>169</v>
      </c>
      <c r="D395" s="63">
        <v>0</v>
      </c>
      <c r="E395" s="62">
        <v>0</v>
      </c>
      <c r="F395" s="62">
        <v>0</v>
      </c>
      <c r="G395" s="62">
        <v>0</v>
      </c>
      <c r="H395" s="62">
        <v>0</v>
      </c>
      <c r="I395" s="62">
        <v>0</v>
      </c>
      <c r="J395" s="62">
        <v>0</v>
      </c>
      <c r="K395" s="62">
        <v>0</v>
      </c>
      <c r="L395" s="62">
        <v>0</v>
      </c>
      <c r="M395" s="36">
        <v>38000</v>
      </c>
      <c r="N395" s="62">
        <v>0</v>
      </c>
      <c r="O395" s="62">
        <v>0</v>
      </c>
      <c r="P395" s="62">
        <v>0</v>
      </c>
      <c r="Q395" s="62">
        <v>0</v>
      </c>
      <c r="R395" s="62">
        <v>0</v>
      </c>
      <c r="S395" s="62">
        <v>0</v>
      </c>
      <c r="T395" s="62">
        <v>0</v>
      </c>
      <c r="U395" s="62">
        <v>0</v>
      </c>
      <c r="V395" s="62">
        <v>0</v>
      </c>
      <c r="W395" s="62">
        <v>0</v>
      </c>
      <c r="X395" s="62">
        <v>0</v>
      </c>
      <c r="Y395" s="62">
        <v>0</v>
      </c>
      <c r="Z395" s="62">
        <v>0</v>
      </c>
      <c r="AA395" s="62">
        <v>0</v>
      </c>
      <c r="AB395" s="62">
        <v>0</v>
      </c>
      <c r="AC395" s="62">
        <v>0</v>
      </c>
      <c r="AD395" s="62">
        <v>0</v>
      </c>
      <c r="AE395" s="62">
        <v>0</v>
      </c>
      <c r="AF395" s="62">
        <v>0</v>
      </c>
      <c r="AG395" s="62">
        <v>0</v>
      </c>
      <c r="AH395" s="62">
        <v>0</v>
      </c>
      <c r="AI395" s="62">
        <v>0</v>
      </c>
      <c r="AJ395" s="62">
        <v>0</v>
      </c>
      <c r="AK395" s="62">
        <v>0</v>
      </c>
      <c r="AL395" s="62">
        <v>0</v>
      </c>
      <c r="AM395" s="62">
        <v>0</v>
      </c>
      <c r="AN395" s="62">
        <v>0</v>
      </c>
      <c r="AO395" s="62">
        <v>0</v>
      </c>
      <c r="AP395" s="62">
        <v>0</v>
      </c>
      <c r="AQ395" s="62">
        <v>0</v>
      </c>
      <c r="AR395" s="62">
        <v>0</v>
      </c>
      <c r="AS395" s="62">
        <v>0</v>
      </c>
      <c r="AT395" s="62">
        <v>0</v>
      </c>
      <c r="AU395" s="62">
        <v>0</v>
      </c>
      <c r="AV395" s="62">
        <v>0</v>
      </c>
      <c r="AW395" s="62">
        <v>0</v>
      </c>
      <c r="AX395" s="62">
        <v>0</v>
      </c>
      <c r="AY395" s="62">
        <v>0</v>
      </c>
      <c r="AZ395" s="62">
        <v>0</v>
      </c>
      <c r="BA395" s="62">
        <v>0</v>
      </c>
      <c r="BB395" s="62">
        <v>0</v>
      </c>
      <c r="BC395" s="62">
        <v>0</v>
      </c>
      <c r="BD395" s="62">
        <v>0</v>
      </c>
      <c r="BE395" s="62">
        <v>0</v>
      </c>
      <c r="BF395" s="62">
        <v>0</v>
      </c>
      <c r="BG395" s="62">
        <v>0</v>
      </c>
      <c r="BH395" s="62">
        <v>0</v>
      </c>
      <c r="BI395" s="62">
        <v>0</v>
      </c>
      <c r="BJ395" s="62">
        <v>0</v>
      </c>
      <c r="BK395" s="62">
        <v>0</v>
      </c>
      <c r="BL395" s="62">
        <v>0</v>
      </c>
      <c r="BM395" s="62">
        <v>0</v>
      </c>
      <c r="BN395" s="62">
        <v>0</v>
      </c>
      <c r="BO395" s="62">
        <v>0</v>
      </c>
      <c r="BP395" s="62">
        <v>0</v>
      </c>
      <c r="BQ395" s="62">
        <v>0</v>
      </c>
      <c r="BR395" s="62">
        <v>0</v>
      </c>
      <c r="BS395" s="62">
        <v>0</v>
      </c>
      <c r="BT395" s="62">
        <v>0</v>
      </c>
      <c r="BU395" s="62">
        <v>0</v>
      </c>
      <c r="BV395" s="62">
        <v>0</v>
      </c>
      <c r="BW395" s="62">
        <v>0</v>
      </c>
      <c r="BX395" s="62">
        <v>0</v>
      </c>
      <c r="BY395" s="62">
        <v>0</v>
      </c>
      <c r="BZ395" s="62">
        <v>0</v>
      </c>
      <c r="CA395" s="62">
        <v>0</v>
      </c>
      <c r="CB395" s="62">
        <v>0</v>
      </c>
      <c r="CC395" s="62">
        <v>0</v>
      </c>
      <c r="CD395" s="62">
        <v>0</v>
      </c>
      <c r="CE395" s="62">
        <v>0</v>
      </c>
      <c r="CF395" s="62">
        <v>0</v>
      </c>
      <c r="CG395" s="62">
        <v>0</v>
      </c>
      <c r="CH395" s="62">
        <v>0</v>
      </c>
      <c r="CI395" s="62">
        <v>0</v>
      </c>
      <c r="CJ395" s="62">
        <v>0</v>
      </c>
      <c r="CK395" s="62">
        <v>0</v>
      </c>
      <c r="CL395" s="62">
        <v>0</v>
      </c>
      <c r="CM395" s="62">
        <v>0</v>
      </c>
      <c r="CN395" s="62">
        <v>0</v>
      </c>
      <c r="CO395" s="62">
        <v>0</v>
      </c>
      <c r="CP395" s="62">
        <v>0</v>
      </c>
      <c r="CQ395" s="62">
        <v>0</v>
      </c>
      <c r="CR395" s="62">
        <v>0</v>
      </c>
      <c r="CS395" s="62">
        <v>0</v>
      </c>
      <c r="CT395" s="62">
        <v>0</v>
      </c>
      <c r="CU395" s="62">
        <v>0</v>
      </c>
      <c r="CV395" s="62">
        <v>0</v>
      </c>
      <c r="CW395" s="62">
        <v>0</v>
      </c>
      <c r="CX395" s="62">
        <v>0</v>
      </c>
      <c r="CY395" s="62">
        <v>0</v>
      </c>
      <c r="CZ395" s="62">
        <v>0</v>
      </c>
      <c r="DA395" s="62">
        <v>0</v>
      </c>
      <c r="DB395" s="62">
        <v>0</v>
      </c>
      <c r="DC395" s="62">
        <v>0</v>
      </c>
      <c r="DD395" s="62">
        <v>0</v>
      </c>
      <c r="DE395" s="62">
        <v>0</v>
      </c>
      <c r="DF395" s="62">
        <v>0</v>
      </c>
      <c r="DG395" s="62">
        <v>0</v>
      </c>
      <c r="DH395" s="62">
        <v>0</v>
      </c>
      <c r="DI395" s="62">
        <v>0</v>
      </c>
      <c r="DJ395" s="62">
        <v>0</v>
      </c>
      <c r="DK395" s="62">
        <v>0</v>
      </c>
      <c r="DL395" s="62">
        <v>0</v>
      </c>
      <c r="DM395" s="62">
        <v>0</v>
      </c>
      <c r="DN395" s="62">
        <v>0</v>
      </c>
      <c r="DO395" s="62">
        <v>0</v>
      </c>
      <c r="DP395" s="62">
        <v>0</v>
      </c>
      <c r="DQ395" s="62">
        <v>0</v>
      </c>
      <c r="DR395" s="62">
        <v>0</v>
      </c>
      <c r="DS395" s="62">
        <v>0</v>
      </c>
      <c r="DT395" s="62">
        <v>0</v>
      </c>
      <c r="DU395" s="62">
        <v>0</v>
      </c>
      <c r="DV395" s="62">
        <v>0</v>
      </c>
      <c r="DW395" s="62">
        <v>0</v>
      </c>
      <c r="DX395" s="62">
        <v>0</v>
      </c>
      <c r="DY395" s="62">
        <v>0</v>
      </c>
      <c r="DZ395" s="62">
        <v>0</v>
      </c>
      <c r="EA395" s="62">
        <v>0</v>
      </c>
      <c r="EB395" s="62">
        <v>0</v>
      </c>
      <c r="EC395" s="62">
        <v>0</v>
      </c>
      <c r="ED395" s="62">
        <v>0</v>
      </c>
      <c r="EE395" s="62">
        <v>0</v>
      </c>
      <c r="EF395" s="62">
        <v>0</v>
      </c>
      <c r="EG395" s="62">
        <v>0</v>
      </c>
      <c r="EH395" s="62">
        <v>0</v>
      </c>
      <c r="EI395" s="62">
        <v>0</v>
      </c>
      <c r="EJ395" s="30">
        <v>0</v>
      </c>
      <c r="EK395" s="30">
        <v>0</v>
      </c>
      <c r="EL395" s="76">
        <v>0</v>
      </c>
      <c r="EM395" s="45"/>
      <c r="EN395" s="48">
        <v>0</v>
      </c>
      <c r="EO395" s="76">
        <v>0</v>
      </c>
      <c r="EP395" s="78"/>
      <c r="EQ395" s="53">
        <v>0</v>
      </c>
      <c r="ER395" s="78"/>
      <c r="ES395" s="62"/>
      <c r="ET395" s="62"/>
      <c r="EU395" s="78"/>
      <c r="EV395" s="62"/>
    </row>
    <row r="396" spans="1:152" x14ac:dyDescent="0.25">
      <c r="A396" s="615">
        <v>247</v>
      </c>
      <c r="B396" s="642" t="s">
        <v>750</v>
      </c>
      <c r="C396" s="631" t="s">
        <v>169</v>
      </c>
      <c r="D396" s="63">
        <v>0</v>
      </c>
      <c r="E396" s="62">
        <v>0</v>
      </c>
      <c r="F396" s="62">
        <v>0</v>
      </c>
      <c r="G396" s="62">
        <v>0</v>
      </c>
      <c r="H396" s="62">
        <v>0</v>
      </c>
      <c r="I396" s="62">
        <v>0</v>
      </c>
      <c r="J396" s="62">
        <v>0</v>
      </c>
      <c r="K396" s="62">
        <v>0</v>
      </c>
      <c r="L396" s="62">
        <v>0</v>
      </c>
      <c r="M396" s="36">
        <v>9106600</v>
      </c>
      <c r="N396" s="62">
        <v>0</v>
      </c>
      <c r="O396" s="62">
        <v>0</v>
      </c>
      <c r="P396" s="62">
        <v>0</v>
      </c>
      <c r="Q396" s="62">
        <v>0</v>
      </c>
      <c r="R396" s="62">
        <v>0</v>
      </c>
      <c r="S396" s="62">
        <v>0</v>
      </c>
      <c r="T396" s="62">
        <v>0</v>
      </c>
      <c r="U396" s="62">
        <v>0</v>
      </c>
      <c r="V396" s="62">
        <v>0</v>
      </c>
      <c r="W396" s="62">
        <v>0</v>
      </c>
      <c r="X396" s="62">
        <v>0</v>
      </c>
      <c r="Y396" s="62">
        <v>0</v>
      </c>
      <c r="Z396" s="62">
        <v>0</v>
      </c>
      <c r="AA396" s="62">
        <v>0</v>
      </c>
      <c r="AB396" s="62">
        <v>0</v>
      </c>
      <c r="AC396" s="62">
        <v>0</v>
      </c>
      <c r="AD396" s="62">
        <v>0</v>
      </c>
      <c r="AE396" s="62">
        <v>0</v>
      </c>
      <c r="AF396" s="62">
        <v>0</v>
      </c>
      <c r="AG396" s="62">
        <v>0</v>
      </c>
      <c r="AH396" s="62">
        <v>0</v>
      </c>
      <c r="AI396" s="62">
        <v>0</v>
      </c>
      <c r="AJ396" s="62">
        <v>0</v>
      </c>
      <c r="AK396" s="62">
        <v>0</v>
      </c>
      <c r="AL396" s="62">
        <v>0</v>
      </c>
      <c r="AM396" s="62">
        <v>0</v>
      </c>
      <c r="AN396" s="62">
        <v>0</v>
      </c>
      <c r="AO396" s="62">
        <v>0</v>
      </c>
      <c r="AP396" s="62">
        <v>0</v>
      </c>
      <c r="AQ396" s="62">
        <v>0</v>
      </c>
      <c r="AR396" s="62">
        <v>0</v>
      </c>
      <c r="AS396" s="62">
        <v>0</v>
      </c>
      <c r="AT396" s="62">
        <v>0</v>
      </c>
      <c r="AU396" s="62">
        <v>0</v>
      </c>
      <c r="AV396" s="62">
        <v>0</v>
      </c>
      <c r="AW396" s="62">
        <v>0</v>
      </c>
      <c r="AX396" s="62">
        <v>0</v>
      </c>
      <c r="AY396" s="62">
        <v>0</v>
      </c>
      <c r="AZ396" s="62">
        <v>0</v>
      </c>
      <c r="BA396" s="62">
        <v>0</v>
      </c>
      <c r="BB396" s="62">
        <v>0</v>
      </c>
      <c r="BC396" s="62">
        <v>0</v>
      </c>
      <c r="BD396" s="62">
        <v>0</v>
      </c>
      <c r="BE396" s="62">
        <v>0</v>
      </c>
      <c r="BF396" s="62">
        <v>0</v>
      </c>
      <c r="BG396" s="62">
        <v>0</v>
      </c>
      <c r="BH396" s="62">
        <v>0</v>
      </c>
      <c r="BI396" s="62">
        <v>0</v>
      </c>
      <c r="BJ396" s="62">
        <v>0</v>
      </c>
      <c r="BK396" s="62">
        <v>0</v>
      </c>
      <c r="BL396" s="62">
        <v>0</v>
      </c>
      <c r="BM396" s="62">
        <v>0</v>
      </c>
      <c r="BN396" s="62">
        <v>0</v>
      </c>
      <c r="BO396" s="62">
        <v>0</v>
      </c>
      <c r="BP396" s="62">
        <v>0</v>
      </c>
      <c r="BQ396" s="62">
        <v>0</v>
      </c>
      <c r="BR396" s="62">
        <v>0</v>
      </c>
      <c r="BS396" s="62">
        <v>0</v>
      </c>
      <c r="BT396" s="62">
        <v>0</v>
      </c>
      <c r="BU396" s="62">
        <v>0</v>
      </c>
      <c r="BV396" s="62">
        <v>0</v>
      </c>
      <c r="BW396" s="62">
        <v>0</v>
      </c>
      <c r="BX396" s="62">
        <v>0</v>
      </c>
      <c r="BY396" s="62">
        <v>0</v>
      </c>
      <c r="BZ396" s="62">
        <v>0</v>
      </c>
      <c r="CA396" s="62">
        <v>0</v>
      </c>
      <c r="CB396" s="62">
        <v>0</v>
      </c>
      <c r="CC396" s="62">
        <v>0</v>
      </c>
      <c r="CD396" s="62">
        <v>0</v>
      </c>
      <c r="CE396" s="62">
        <v>0</v>
      </c>
      <c r="CF396" s="62">
        <v>0</v>
      </c>
      <c r="CG396" s="62">
        <v>0</v>
      </c>
      <c r="CH396" s="62">
        <v>0</v>
      </c>
      <c r="CI396" s="62">
        <v>0</v>
      </c>
      <c r="CJ396" s="62">
        <v>0</v>
      </c>
      <c r="CK396" s="62">
        <v>0</v>
      </c>
      <c r="CL396" s="62">
        <v>0</v>
      </c>
      <c r="CM396" s="62">
        <v>0</v>
      </c>
      <c r="CN396" s="62">
        <v>0</v>
      </c>
      <c r="CO396" s="62">
        <v>0</v>
      </c>
      <c r="CP396" s="62">
        <v>0</v>
      </c>
      <c r="CQ396" s="62">
        <v>0</v>
      </c>
      <c r="CR396" s="62">
        <v>0</v>
      </c>
      <c r="CS396" s="62">
        <v>0</v>
      </c>
      <c r="CT396" s="62">
        <v>0</v>
      </c>
      <c r="CU396" s="62">
        <v>0</v>
      </c>
      <c r="CV396" s="62">
        <v>0</v>
      </c>
      <c r="CW396" s="62">
        <v>0</v>
      </c>
      <c r="CX396" s="62">
        <v>0</v>
      </c>
      <c r="CY396" s="62">
        <v>0</v>
      </c>
      <c r="CZ396" s="62">
        <v>0</v>
      </c>
      <c r="DA396" s="62">
        <v>0</v>
      </c>
      <c r="DB396" s="62">
        <v>0</v>
      </c>
      <c r="DC396" s="62">
        <v>0</v>
      </c>
      <c r="DD396" s="62">
        <v>0</v>
      </c>
      <c r="DE396" s="62">
        <v>0</v>
      </c>
      <c r="DF396" s="62">
        <v>0</v>
      </c>
      <c r="DG396" s="62">
        <v>0</v>
      </c>
      <c r="DH396" s="62">
        <v>0</v>
      </c>
      <c r="DI396" s="62">
        <v>0</v>
      </c>
      <c r="DJ396" s="62">
        <v>0</v>
      </c>
      <c r="DK396" s="62">
        <v>0</v>
      </c>
      <c r="DL396" s="62">
        <v>0</v>
      </c>
      <c r="DM396" s="62">
        <v>0</v>
      </c>
      <c r="DN396" s="62">
        <v>0</v>
      </c>
      <c r="DO396" s="62">
        <v>0</v>
      </c>
      <c r="DP396" s="62">
        <v>0</v>
      </c>
      <c r="DQ396" s="62">
        <v>0</v>
      </c>
      <c r="DR396" s="62">
        <v>0</v>
      </c>
      <c r="DS396" s="62">
        <v>0</v>
      </c>
      <c r="DT396" s="62">
        <v>0</v>
      </c>
      <c r="DU396" s="62">
        <v>0</v>
      </c>
      <c r="DV396" s="62">
        <v>0</v>
      </c>
      <c r="DW396" s="62">
        <v>0</v>
      </c>
      <c r="DX396" s="62">
        <v>0</v>
      </c>
      <c r="DY396" s="62">
        <v>0</v>
      </c>
      <c r="DZ396" s="62">
        <v>0</v>
      </c>
      <c r="EA396" s="62">
        <v>0</v>
      </c>
      <c r="EB396" s="62">
        <v>0</v>
      </c>
      <c r="EC396" s="62">
        <v>0</v>
      </c>
      <c r="ED396" s="62">
        <v>0</v>
      </c>
      <c r="EE396" s="62">
        <v>0</v>
      </c>
      <c r="EF396" s="62">
        <v>0</v>
      </c>
      <c r="EG396" s="62">
        <v>0</v>
      </c>
      <c r="EH396" s="62">
        <v>0</v>
      </c>
      <c r="EI396" s="62">
        <v>0</v>
      </c>
      <c r="EJ396" s="30">
        <v>0</v>
      </c>
      <c r="EK396" s="30">
        <v>0</v>
      </c>
      <c r="EL396" s="76">
        <v>0</v>
      </c>
      <c r="EM396" s="45"/>
      <c r="EN396" s="48">
        <v>0</v>
      </c>
      <c r="EO396" s="76">
        <v>0</v>
      </c>
      <c r="EP396" s="78"/>
      <c r="EQ396" s="53">
        <v>0</v>
      </c>
      <c r="ER396" s="78"/>
      <c r="ES396" s="62"/>
      <c r="ET396" s="62"/>
      <c r="EU396" s="78"/>
      <c r="EV396" s="62"/>
    </row>
    <row r="397" spans="1:152" x14ac:dyDescent="0.25">
      <c r="A397" s="615">
        <v>248</v>
      </c>
      <c r="B397" s="642" t="s">
        <v>751</v>
      </c>
      <c r="C397" s="631" t="s">
        <v>169</v>
      </c>
      <c r="D397" s="63">
        <v>0</v>
      </c>
      <c r="E397" s="62">
        <v>0</v>
      </c>
      <c r="F397" s="62">
        <v>0</v>
      </c>
      <c r="G397" s="62">
        <v>0</v>
      </c>
      <c r="H397" s="62">
        <v>0</v>
      </c>
      <c r="I397" s="62">
        <v>0</v>
      </c>
      <c r="J397" s="62">
        <v>0</v>
      </c>
      <c r="K397" s="62">
        <v>0</v>
      </c>
      <c r="L397" s="62">
        <v>0</v>
      </c>
      <c r="M397" s="36">
        <v>16761900</v>
      </c>
      <c r="N397" s="62">
        <v>0</v>
      </c>
      <c r="O397" s="62">
        <v>0</v>
      </c>
      <c r="P397" s="62">
        <v>0</v>
      </c>
      <c r="Q397" s="62">
        <v>0</v>
      </c>
      <c r="R397" s="62">
        <v>0</v>
      </c>
      <c r="S397" s="62">
        <v>0</v>
      </c>
      <c r="T397" s="62">
        <v>0</v>
      </c>
      <c r="U397" s="62">
        <v>0</v>
      </c>
      <c r="V397" s="62">
        <v>0</v>
      </c>
      <c r="W397" s="62">
        <v>0</v>
      </c>
      <c r="X397" s="62">
        <v>0</v>
      </c>
      <c r="Y397" s="62">
        <v>0</v>
      </c>
      <c r="Z397" s="62">
        <v>0</v>
      </c>
      <c r="AA397" s="62">
        <v>0</v>
      </c>
      <c r="AB397" s="62">
        <v>0</v>
      </c>
      <c r="AC397" s="62">
        <v>0</v>
      </c>
      <c r="AD397" s="62">
        <v>0</v>
      </c>
      <c r="AE397" s="62">
        <v>0</v>
      </c>
      <c r="AF397" s="62">
        <v>0</v>
      </c>
      <c r="AG397" s="62">
        <v>0</v>
      </c>
      <c r="AH397" s="62">
        <v>0</v>
      </c>
      <c r="AI397" s="62">
        <v>0</v>
      </c>
      <c r="AJ397" s="62">
        <v>0</v>
      </c>
      <c r="AK397" s="62">
        <v>0</v>
      </c>
      <c r="AL397" s="62">
        <v>0</v>
      </c>
      <c r="AM397" s="62">
        <v>0</v>
      </c>
      <c r="AN397" s="62">
        <v>0</v>
      </c>
      <c r="AO397" s="62">
        <v>0</v>
      </c>
      <c r="AP397" s="62">
        <v>0</v>
      </c>
      <c r="AQ397" s="62">
        <v>0</v>
      </c>
      <c r="AR397" s="62">
        <v>0</v>
      </c>
      <c r="AS397" s="62">
        <v>0</v>
      </c>
      <c r="AT397" s="62">
        <v>0</v>
      </c>
      <c r="AU397" s="62">
        <v>0</v>
      </c>
      <c r="AV397" s="62">
        <v>0</v>
      </c>
      <c r="AW397" s="62">
        <v>0</v>
      </c>
      <c r="AX397" s="62">
        <v>0</v>
      </c>
      <c r="AY397" s="62">
        <v>0</v>
      </c>
      <c r="AZ397" s="62">
        <v>0</v>
      </c>
      <c r="BA397" s="62">
        <v>0</v>
      </c>
      <c r="BB397" s="62">
        <v>0</v>
      </c>
      <c r="BC397" s="62">
        <v>0</v>
      </c>
      <c r="BD397" s="62">
        <v>0</v>
      </c>
      <c r="BE397" s="62">
        <v>0</v>
      </c>
      <c r="BF397" s="62">
        <v>0</v>
      </c>
      <c r="BG397" s="62">
        <v>0</v>
      </c>
      <c r="BH397" s="62">
        <v>0</v>
      </c>
      <c r="BI397" s="62">
        <v>0</v>
      </c>
      <c r="BJ397" s="62">
        <v>0</v>
      </c>
      <c r="BK397" s="62">
        <v>0</v>
      </c>
      <c r="BL397" s="62">
        <v>0</v>
      </c>
      <c r="BM397" s="62">
        <v>0</v>
      </c>
      <c r="BN397" s="62">
        <v>0</v>
      </c>
      <c r="BO397" s="62">
        <v>0</v>
      </c>
      <c r="BP397" s="62">
        <v>0</v>
      </c>
      <c r="BQ397" s="62">
        <v>0</v>
      </c>
      <c r="BR397" s="62">
        <v>0</v>
      </c>
      <c r="BS397" s="62">
        <v>0</v>
      </c>
      <c r="BT397" s="62">
        <v>0</v>
      </c>
      <c r="BU397" s="62">
        <v>0</v>
      </c>
      <c r="BV397" s="62">
        <v>0</v>
      </c>
      <c r="BW397" s="62">
        <v>0</v>
      </c>
      <c r="BX397" s="62">
        <v>0</v>
      </c>
      <c r="BY397" s="62">
        <v>0</v>
      </c>
      <c r="BZ397" s="62">
        <v>0</v>
      </c>
      <c r="CA397" s="62">
        <v>0</v>
      </c>
      <c r="CB397" s="62">
        <v>0</v>
      </c>
      <c r="CC397" s="62">
        <v>0</v>
      </c>
      <c r="CD397" s="62">
        <v>0</v>
      </c>
      <c r="CE397" s="62">
        <v>0</v>
      </c>
      <c r="CF397" s="62">
        <v>0</v>
      </c>
      <c r="CG397" s="62">
        <v>0</v>
      </c>
      <c r="CH397" s="62">
        <v>0</v>
      </c>
      <c r="CI397" s="62">
        <v>0</v>
      </c>
      <c r="CJ397" s="62">
        <v>0</v>
      </c>
      <c r="CK397" s="62">
        <v>0</v>
      </c>
      <c r="CL397" s="62">
        <v>0</v>
      </c>
      <c r="CM397" s="62">
        <v>0</v>
      </c>
      <c r="CN397" s="62">
        <v>0</v>
      </c>
      <c r="CO397" s="62">
        <v>0</v>
      </c>
      <c r="CP397" s="62">
        <v>0</v>
      </c>
      <c r="CQ397" s="62">
        <v>0</v>
      </c>
      <c r="CR397" s="62">
        <v>0</v>
      </c>
      <c r="CS397" s="62">
        <v>0</v>
      </c>
      <c r="CT397" s="62">
        <v>0</v>
      </c>
      <c r="CU397" s="62">
        <v>0</v>
      </c>
      <c r="CV397" s="62">
        <v>0</v>
      </c>
      <c r="CW397" s="62">
        <v>0</v>
      </c>
      <c r="CX397" s="62">
        <v>0</v>
      </c>
      <c r="CY397" s="62">
        <v>0</v>
      </c>
      <c r="CZ397" s="62">
        <v>0</v>
      </c>
      <c r="DA397" s="62">
        <v>0</v>
      </c>
      <c r="DB397" s="62">
        <v>0</v>
      </c>
      <c r="DC397" s="62">
        <v>0</v>
      </c>
      <c r="DD397" s="62">
        <v>0</v>
      </c>
      <c r="DE397" s="62">
        <v>0</v>
      </c>
      <c r="DF397" s="62">
        <v>0</v>
      </c>
      <c r="DG397" s="62">
        <v>0</v>
      </c>
      <c r="DH397" s="62">
        <v>0</v>
      </c>
      <c r="DI397" s="62">
        <v>0</v>
      </c>
      <c r="DJ397" s="62">
        <v>0</v>
      </c>
      <c r="DK397" s="62">
        <v>0</v>
      </c>
      <c r="DL397" s="62">
        <v>0</v>
      </c>
      <c r="DM397" s="62">
        <v>0</v>
      </c>
      <c r="DN397" s="62">
        <v>0</v>
      </c>
      <c r="DO397" s="62">
        <v>0</v>
      </c>
      <c r="DP397" s="62">
        <v>0</v>
      </c>
      <c r="DQ397" s="62">
        <v>0</v>
      </c>
      <c r="DR397" s="62">
        <v>0</v>
      </c>
      <c r="DS397" s="62">
        <v>0</v>
      </c>
      <c r="DT397" s="62">
        <v>0</v>
      </c>
      <c r="DU397" s="62">
        <v>0</v>
      </c>
      <c r="DV397" s="62">
        <v>0</v>
      </c>
      <c r="DW397" s="62">
        <v>0</v>
      </c>
      <c r="DX397" s="62">
        <v>0</v>
      </c>
      <c r="DY397" s="62">
        <v>0</v>
      </c>
      <c r="DZ397" s="62">
        <v>0</v>
      </c>
      <c r="EA397" s="62">
        <v>0</v>
      </c>
      <c r="EB397" s="62">
        <v>0</v>
      </c>
      <c r="EC397" s="62">
        <v>0</v>
      </c>
      <c r="ED397" s="62">
        <v>0</v>
      </c>
      <c r="EE397" s="62">
        <v>0</v>
      </c>
      <c r="EF397" s="62">
        <v>0</v>
      </c>
      <c r="EG397" s="62">
        <v>0</v>
      </c>
      <c r="EH397" s="62">
        <v>0</v>
      </c>
      <c r="EI397" s="62">
        <v>0</v>
      </c>
      <c r="EJ397" s="30">
        <v>0</v>
      </c>
      <c r="EK397" s="30">
        <v>0</v>
      </c>
      <c r="EL397" s="76">
        <v>0</v>
      </c>
      <c r="EM397" s="45"/>
      <c r="EN397" s="48">
        <v>0</v>
      </c>
      <c r="EO397" s="76">
        <v>0</v>
      </c>
      <c r="EP397" s="78"/>
      <c r="EQ397" s="53">
        <v>0</v>
      </c>
      <c r="ER397" s="78"/>
      <c r="ES397" s="62"/>
      <c r="ET397" s="62"/>
      <c r="EU397" s="78"/>
      <c r="EV397" s="62"/>
    </row>
    <row r="398" spans="1:152" x14ac:dyDescent="0.25">
      <c r="A398" s="615">
        <v>249</v>
      </c>
      <c r="B398" s="642" t="s">
        <v>417</v>
      </c>
      <c r="C398" s="631" t="s">
        <v>169</v>
      </c>
      <c r="D398" s="63">
        <v>0</v>
      </c>
      <c r="E398" s="62">
        <v>0</v>
      </c>
      <c r="F398" s="62">
        <v>0</v>
      </c>
      <c r="G398" s="62">
        <v>0</v>
      </c>
      <c r="H398" s="62">
        <v>0</v>
      </c>
      <c r="I398" s="62">
        <v>0</v>
      </c>
      <c r="J398" s="62">
        <v>0</v>
      </c>
      <c r="K398" s="62">
        <v>0</v>
      </c>
      <c r="L398" s="62">
        <v>0</v>
      </c>
      <c r="M398" s="36">
        <v>24494000</v>
      </c>
      <c r="N398" s="62">
        <v>0</v>
      </c>
      <c r="O398" s="62">
        <v>0</v>
      </c>
      <c r="P398" s="62">
        <v>0</v>
      </c>
      <c r="Q398" s="62">
        <v>0</v>
      </c>
      <c r="R398" s="62">
        <v>0</v>
      </c>
      <c r="S398" s="62">
        <v>0</v>
      </c>
      <c r="T398" s="62">
        <v>0</v>
      </c>
      <c r="U398" s="62">
        <v>0</v>
      </c>
      <c r="V398" s="62">
        <v>0</v>
      </c>
      <c r="W398" s="62">
        <v>0</v>
      </c>
      <c r="X398" s="62">
        <v>0</v>
      </c>
      <c r="Y398" s="62">
        <v>0</v>
      </c>
      <c r="Z398" s="62">
        <v>0</v>
      </c>
      <c r="AA398" s="62">
        <v>0</v>
      </c>
      <c r="AB398" s="62">
        <v>0</v>
      </c>
      <c r="AC398" s="62">
        <v>0</v>
      </c>
      <c r="AD398" s="62">
        <v>0</v>
      </c>
      <c r="AE398" s="62">
        <v>0</v>
      </c>
      <c r="AF398" s="62">
        <v>0</v>
      </c>
      <c r="AG398" s="62">
        <v>0</v>
      </c>
      <c r="AH398" s="62">
        <v>0</v>
      </c>
      <c r="AI398" s="62">
        <v>0</v>
      </c>
      <c r="AJ398" s="62">
        <v>0</v>
      </c>
      <c r="AK398" s="62">
        <v>0</v>
      </c>
      <c r="AL398" s="62">
        <v>0</v>
      </c>
      <c r="AM398" s="62">
        <v>0</v>
      </c>
      <c r="AN398" s="62">
        <v>0</v>
      </c>
      <c r="AO398" s="62">
        <v>0</v>
      </c>
      <c r="AP398" s="62">
        <v>0</v>
      </c>
      <c r="AQ398" s="62">
        <v>0</v>
      </c>
      <c r="AR398" s="62">
        <v>0</v>
      </c>
      <c r="AS398" s="62">
        <v>0</v>
      </c>
      <c r="AT398" s="62">
        <v>0</v>
      </c>
      <c r="AU398" s="62">
        <v>0</v>
      </c>
      <c r="AV398" s="62">
        <v>0</v>
      </c>
      <c r="AW398" s="62">
        <v>0</v>
      </c>
      <c r="AX398" s="62">
        <v>0</v>
      </c>
      <c r="AY398" s="62">
        <v>0</v>
      </c>
      <c r="AZ398" s="62">
        <v>0</v>
      </c>
      <c r="BA398" s="62">
        <v>0</v>
      </c>
      <c r="BB398" s="62">
        <v>0</v>
      </c>
      <c r="BC398" s="62">
        <v>0</v>
      </c>
      <c r="BD398" s="62">
        <v>0</v>
      </c>
      <c r="BE398" s="62">
        <v>0</v>
      </c>
      <c r="BF398" s="62">
        <v>0</v>
      </c>
      <c r="BG398" s="62">
        <v>0</v>
      </c>
      <c r="BH398" s="62">
        <v>0</v>
      </c>
      <c r="BI398" s="62">
        <v>0</v>
      </c>
      <c r="BJ398" s="62">
        <v>0</v>
      </c>
      <c r="BK398" s="62">
        <v>0</v>
      </c>
      <c r="BL398" s="62">
        <v>0</v>
      </c>
      <c r="BM398" s="62">
        <v>0</v>
      </c>
      <c r="BN398" s="62">
        <v>0</v>
      </c>
      <c r="BO398" s="62">
        <v>0</v>
      </c>
      <c r="BP398" s="62">
        <v>0</v>
      </c>
      <c r="BQ398" s="62">
        <v>0</v>
      </c>
      <c r="BR398" s="62">
        <v>0</v>
      </c>
      <c r="BS398" s="62">
        <v>0</v>
      </c>
      <c r="BT398" s="62">
        <v>0</v>
      </c>
      <c r="BU398" s="62">
        <v>0</v>
      </c>
      <c r="BV398" s="62">
        <v>0</v>
      </c>
      <c r="BW398" s="62">
        <v>0</v>
      </c>
      <c r="BX398" s="62">
        <v>0</v>
      </c>
      <c r="BY398" s="62">
        <v>0</v>
      </c>
      <c r="BZ398" s="62">
        <v>0</v>
      </c>
      <c r="CA398" s="62">
        <v>0</v>
      </c>
      <c r="CB398" s="62">
        <v>0</v>
      </c>
      <c r="CC398" s="62">
        <v>0</v>
      </c>
      <c r="CD398" s="62">
        <v>0</v>
      </c>
      <c r="CE398" s="62">
        <v>0</v>
      </c>
      <c r="CF398" s="62">
        <v>0</v>
      </c>
      <c r="CG398" s="62">
        <v>0</v>
      </c>
      <c r="CH398" s="62">
        <v>0</v>
      </c>
      <c r="CI398" s="62">
        <v>0</v>
      </c>
      <c r="CJ398" s="62">
        <v>0</v>
      </c>
      <c r="CK398" s="62">
        <v>0</v>
      </c>
      <c r="CL398" s="62">
        <v>0</v>
      </c>
      <c r="CM398" s="62">
        <v>0</v>
      </c>
      <c r="CN398" s="62">
        <v>0</v>
      </c>
      <c r="CO398" s="62">
        <v>0</v>
      </c>
      <c r="CP398" s="62">
        <v>0</v>
      </c>
      <c r="CQ398" s="62">
        <v>0</v>
      </c>
      <c r="CR398" s="62">
        <v>0</v>
      </c>
      <c r="CS398" s="62">
        <v>0</v>
      </c>
      <c r="CT398" s="62">
        <v>0</v>
      </c>
      <c r="CU398" s="62">
        <v>0</v>
      </c>
      <c r="CV398" s="62">
        <v>0</v>
      </c>
      <c r="CW398" s="62">
        <v>0</v>
      </c>
      <c r="CX398" s="62">
        <v>0</v>
      </c>
      <c r="CY398" s="62">
        <v>0</v>
      </c>
      <c r="CZ398" s="62">
        <v>0</v>
      </c>
      <c r="DA398" s="62">
        <v>0</v>
      </c>
      <c r="DB398" s="62">
        <v>0</v>
      </c>
      <c r="DC398" s="62">
        <v>0</v>
      </c>
      <c r="DD398" s="62">
        <v>0</v>
      </c>
      <c r="DE398" s="62">
        <v>0</v>
      </c>
      <c r="DF398" s="62">
        <v>0</v>
      </c>
      <c r="DG398" s="62">
        <v>0</v>
      </c>
      <c r="DH398" s="62">
        <v>0</v>
      </c>
      <c r="DI398" s="62">
        <v>0</v>
      </c>
      <c r="DJ398" s="62">
        <v>0</v>
      </c>
      <c r="DK398" s="62">
        <v>0</v>
      </c>
      <c r="DL398" s="62">
        <v>0</v>
      </c>
      <c r="DM398" s="62">
        <v>0</v>
      </c>
      <c r="DN398" s="62">
        <v>0</v>
      </c>
      <c r="DO398" s="62">
        <v>0</v>
      </c>
      <c r="DP398" s="62">
        <v>0</v>
      </c>
      <c r="DQ398" s="62">
        <v>0</v>
      </c>
      <c r="DR398" s="62">
        <v>0</v>
      </c>
      <c r="DS398" s="62">
        <v>0</v>
      </c>
      <c r="DT398" s="62">
        <v>0</v>
      </c>
      <c r="DU398" s="62">
        <v>0</v>
      </c>
      <c r="DV398" s="62">
        <v>0</v>
      </c>
      <c r="DW398" s="62">
        <v>0</v>
      </c>
      <c r="DX398" s="62">
        <v>0</v>
      </c>
      <c r="DY398" s="62">
        <v>0</v>
      </c>
      <c r="DZ398" s="62">
        <v>0</v>
      </c>
      <c r="EA398" s="62">
        <v>0</v>
      </c>
      <c r="EB398" s="62">
        <v>0</v>
      </c>
      <c r="EC398" s="62">
        <v>0</v>
      </c>
      <c r="ED398" s="62">
        <v>0</v>
      </c>
      <c r="EE398" s="62">
        <v>0</v>
      </c>
      <c r="EF398" s="62">
        <v>0</v>
      </c>
      <c r="EG398" s="62">
        <v>0</v>
      </c>
      <c r="EH398" s="62">
        <v>0</v>
      </c>
      <c r="EI398" s="62">
        <v>0</v>
      </c>
      <c r="EJ398" s="30">
        <v>0</v>
      </c>
      <c r="EK398" s="30">
        <v>0</v>
      </c>
      <c r="EL398" s="76">
        <v>0</v>
      </c>
      <c r="EM398" s="45"/>
      <c r="EN398" s="48">
        <v>0</v>
      </c>
      <c r="EO398" s="76">
        <v>0</v>
      </c>
      <c r="EP398" s="78"/>
      <c r="EQ398" s="53">
        <v>0</v>
      </c>
      <c r="ER398" s="78"/>
      <c r="ES398" s="62"/>
      <c r="ET398" s="62"/>
      <c r="EU398" s="78"/>
      <c r="EV398" s="62"/>
    </row>
    <row r="399" spans="1:152" x14ac:dyDescent="0.25">
      <c r="A399" s="615">
        <v>250</v>
      </c>
      <c r="B399" s="642" t="s">
        <v>752</v>
      </c>
      <c r="C399" s="631" t="s">
        <v>169</v>
      </c>
      <c r="D399" s="63">
        <v>0</v>
      </c>
      <c r="E399" s="62">
        <v>0</v>
      </c>
      <c r="F399" s="62">
        <v>0</v>
      </c>
      <c r="G399" s="62">
        <v>0</v>
      </c>
      <c r="H399" s="62">
        <v>0</v>
      </c>
      <c r="I399" s="62">
        <v>0</v>
      </c>
      <c r="J399" s="62">
        <v>0</v>
      </c>
      <c r="K399" s="62">
        <v>0</v>
      </c>
      <c r="L399" s="62">
        <v>0</v>
      </c>
      <c r="M399" s="36">
        <v>389900</v>
      </c>
      <c r="N399" s="62">
        <v>0</v>
      </c>
      <c r="O399" s="62">
        <v>0</v>
      </c>
      <c r="P399" s="62">
        <v>0</v>
      </c>
      <c r="Q399" s="62">
        <v>0</v>
      </c>
      <c r="R399" s="62">
        <v>0</v>
      </c>
      <c r="S399" s="62">
        <v>0</v>
      </c>
      <c r="T399" s="62">
        <v>0</v>
      </c>
      <c r="U399" s="62">
        <v>0</v>
      </c>
      <c r="V399" s="62">
        <v>0</v>
      </c>
      <c r="W399" s="62">
        <v>0</v>
      </c>
      <c r="X399" s="62">
        <v>0</v>
      </c>
      <c r="Y399" s="62">
        <v>0</v>
      </c>
      <c r="Z399" s="62">
        <v>0</v>
      </c>
      <c r="AA399" s="62">
        <v>0</v>
      </c>
      <c r="AB399" s="62">
        <v>0</v>
      </c>
      <c r="AC399" s="62">
        <v>0</v>
      </c>
      <c r="AD399" s="62">
        <v>0</v>
      </c>
      <c r="AE399" s="62">
        <v>0</v>
      </c>
      <c r="AF399" s="62">
        <v>0</v>
      </c>
      <c r="AG399" s="62">
        <v>0</v>
      </c>
      <c r="AH399" s="62">
        <v>0</v>
      </c>
      <c r="AI399" s="62">
        <v>0</v>
      </c>
      <c r="AJ399" s="62">
        <v>0</v>
      </c>
      <c r="AK399" s="62">
        <v>0</v>
      </c>
      <c r="AL399" s="62">
        <v>0</v>
      </c>
      <c r="AM399" s="62">
        <v>0</v>
      </c>
      <c r="AN399" s="62">
        <v>0</v>
      </c>
      <c r="AO399" s="62">
        <v>0</v>
      </c>
      <c r="AP399" s="62">
        <v>0</v>
      </c>
      <c r="AQ399" s="62">
        <v>0</v>
      </c>
      <c r="AR399" s="62">
        <v>0</v>
      </c>
      <c r="AS399" s="62">
        <v>0</v>
      </c>
      <c r="AT399" s="62">
        <v>0</v>
      </c>
      <c r="AU399" s="62">
        <v>0</v>
      </c>
      <c r="AV399" s="62">
        <v>0</v>
      </c>
      <c r="AW399" s="62">
        <v>0</v>
      </c>
      <c r="AX399" s="62">
        <v>0</v>
      </c>
      <c r="AY399" s="62">
        <v>0</v>
      </c>
      <c r="AZ399" s="62">
        <v>0</v>
      </c>
      <c r="BA399" s="62">
        <v>0</v>
      </c>
      <c r="BB399" s="62">
        <v>0</v>
      </c>
      <c r="BC399" s="62">
        <v>0</v>
      </c>
      <c r="BD399" s="62">
        <v>0</v>
      </c>
      <c r="BE399" s="62">
        <v>0</v>
      </c>
      <c r="BF399" s="62">
        <v>0</v>
      </c>
      <c r="BG399" s="62">
        <v>0</v>
      </c>
      <c r="BH399" s="62">
        <v>0</v>
      </c>
      <c r="BI399" s="62">
        <v>0</v>
      </c>
      <c r="BJ399" s="62">
        <v>0</v>
      </c>
      <c r="BK399" s="62">
        <v>0</v>
      </c>
      <c r="BL399" s="62">
        <v>0</v>
      </c>
      <c r="BM399" s="62">
        <v>0</v>
      </c>
      <c r="BN399" s="62">
        <v>0</v>
      </c>
      <c r="BO399" s="62">
        <v>0</v>
      </c>
      <c r="BP399" s="62">
        <v>0</v>
      </c>
      <c r="BQ399" s="62">
        <v>0</v>
      </c>
      <c r="BR399" s="62">
        <v>0</v>
      </c>
      <c r="BS399" s="62">
        <v>0</v>
      </c>
      <c r="BT399" s="62">
        <v>0</v>
      </c>
      <c r="BU399" s="62">
        <v>0</v>
      </c>
      <c r="BV399" s="62">
        <v>0</v>
      </c>
      <c r="BW399" s="62">
        <v>0</v>
      </c>
      <c r="BX399" s="62">
        <v>0</v>
      </c>
      <c r="BY399" s="62">
        <v>0</v>
      </c>
      <c r="BZ399" s="62">
        <v>0</v>
      </c>
      <c r="CA399" s="62">
        <v>0</v>
      </c>
      <c r="CB399" s="62">
        <v>0</v>
      </c>
      <c r="CC399" s="62">
        <v>0</v>
      </c>
      <c r="CD399" s="62">
        <v>0</v>
      </c>
      <c r="CE399" s="62">
        <v>0</v>
      </c>
      <c r="CF399" s="62">
        <v>0</v>
      </c>
      <c r="CG399" s="62">
        <v>0</v>
      </c>
      <c r="CH399" s="62">
        <v>0</v>
      </c>
      <c r="CI399" s="62">
        <v>0</v>
      </c>
      <c r="CJ399" s="62">
        <v>0</v>
      </c>
      <c r="CK399" s="62">
        <v>0</v>
      </c>
      <c r="CL399" s="62">
        <v>0</v>
      </c>
      <c r="CM399" s="62">
        <v>0</v>
      </c>
      <c r="CN399" s="62">
        <v>0</v>
      </c>
      <c r="CO399" s="62">
        <v>0</v>
      </c>
      <c r="CP399" s="62">
        <v>0</v>
      </c>
      <c r="CQ399" s="62">
        <v>0</v>
      </c>
      <c r="CR399" s="62">
        <v>0</v>
      </c>
      <c r="CS399" s="62">
        <v>0</v>
      </c>
      <c r="CT399" s="62">
        <v>0</v>
      </c>
      <c r="CU399" s="62">
        <v>0</v>
      </c>
      <c r="CV399" s="62">
        <v>0</v>
      </c>
      <c r="CW399" s="62">
        <v>0</v>
      </c>
      <c r="CX399" s="62">
        <v>0</v>
      </c>
      <c r="CY399" s="62">
        <v>0</v>
      </c>
      <c r="CZ399" s="62">
        <v>0</v>
      </c>
      <c r="DA399" s="62">
        <v>0</v>
      </c>
      <c r="DB399" s="62">
        <v>0</v>
      </c>
      <c r="DC399" s="62">
        <v>0</v>
      </c>
      <c r="DD399" s="62">
        <v>0</v>
      </c>
      <c r="DE399" s="62">
        <v>0</v>
      </c>
      <c r="DF399" s="62">
        <v>0</v>
      </c>
      <c r="DG399" s="62">
        <v>0</v>
      </c>
      <c r="DH399" s="62">
        <v>0</v>
      </c>
      <c r="DI399" s="62">
        <v>0</v>
      </c>
      <c r="DJ399" s="62">
        <v>0</v>
      </c>
      <c r="DK399" s="62">
        <v>0</v>
      </c>
      <c r="DL399" s="62">
        <v>0</v>
      </c>
      <c r="DM399" s="62">
        <v>0</v>
      </c>
      <c r="DN399" s="62">
        <v>0</v>
      </c>
      <c r="DO399" s="62">
        <v>0</v>
      </c>
      <c r="DP399" s="62">
        <v>0</v>
      </c>
      <c r="DQ399" s="62">
        <v>0</v>
      </c>
      <c r="DR399" s="62">
        <v>0</v>
      </c>
      <c r="DS399" s="62">
        <v>0</v>
      </c>
      <c r="DT399" s="62">
        <v>0</v>
      </c>
      <c r="DU399" s="62">
        <v>0</v>
      </c>
      <c r="DV399" s="62">
        <v>0</v>
      </c>
      <c r="DW399" s="62">
        <v>0</v>
      </c>
      <c r="DX399" s="62">
        <v>0</v>
      </c>
      <c r="DY399" s="62">
        <v>0</v>
      </c>
      <c r="DZ399" s="62">
        <v>0</v>
      </c>
      <c r="EA399" s="62">
        <v>0</v>
      </c>
      <c r="EB399" s="62">
        <v>0</v>
      </c>
      <c r="EC399" s="62">
        <v>0</v>
      </c>
      <c r="ED399" s="62">
        <v>0</v>
      </c>
      <c r="EE399" s="62">
        <v>0</v>
      </c>
      <c r="EF399" s="62">
        <v>0</v>
      </c>
      <c r="EG399" s="62">
        <v>0</v>
      </c>
      <c r="EH399" s="62">
        <v>0</v>
      </c>
      <c r="EI399" s="62">
        <v>0</v>
      </c>
      <c r="EJ399" s="30">
        <v>0</v>
      </c>
      <c r="EK399" s="30">
        <v>0</v>
      </c>
      <c r="EL399" s="76">
        <v>0</v>
      </c>
      <c r="EM399" s="45"/>
      <c r="EN399" s="48">
        <v>0</v>
      </c>
      <c r="EO399" s="76">
        <v>0</v>
      </c>
      <c r="EP399" s="78"/>
      <c r="EQ399" s="53">
        <v>0</v>
      </c>
      <c r="ER399" s="78"/>
      <c r="ES399" s="62"/>
      <c r="ET399" s="62"/>
      <c r="EU399" s="78"/>
      <c r="EV399" s="62"/>
    </row>
    <row r="400" spans="1:152" x14ac:dyDescent="0.25">
      <c r="A400" s="615">
        <v>251</v>
      </c>
      <c r="B400" s="645" t="s">
        <v>419</v>
      </c>
      <c r="C400" s="631" t="s">
        <v>169</v>
      </c>
      <c r="D400" s="63">
        <v>0</v>
      </c>
      <c r="E400" s="62">
        <v>0</v>
      </c>
      <c r="F400" s="62">
        <v>0</v>
      </c>
      <c r="G400" s="62">
        <v>0</v>
      </c>
      <c r="H400" s="62">
        <v>0</v>
      </c>
      <c r="I400" s="62">
        <v>0</v>
      </c>
      <c r="J400" s="62">
        <v>0</v>
      </c>
      <c r="K400" s="62">
        <v>0</v>
      </c>
      <c r="L400" s="62">
        <v>0</v>
      </c>
      <c r="M400" s="36">
        <v>1949600</v>
      </c>
      <c r="N400" s="62">
        <v>0</v>
      </c>
      <c r="O400" s="62">
        <v>0</v>
      </c>
      <c r="P400" s="62">
        <v>0</v>
      </c>
      <c r="Q400" s="62">
        <v>0</v>
      </c>
      <c r="R400" s="62">
        <v>0</v>
      </c>
      <c r="S400" s="62">
        <v>0</v>
      </c>
      <c r="T400" s="62">
        <v>0</v>
      </c>
      <c r="U400" s="62">
        <v>0</v>
      </c>
      <c r="V400" s="62">
        <v>0</v>
      </c>
      <c r="W400" s="62">
        <v>0</v>
      </c>
      <c r="X400" s="62">
        <v>0</v>
      </c>
      <c r="Y400" s="62">
        <v>0</v>
      </c>
      <c r="Z400" s="62">
        <v>0</v>
      </c>
      <c r="AA400" s="62">
        <v>0</v>
      </c>
      <c r="AB400" s="62">
        <v>0</v>
      </c>
      <c r="AC400" s="62">
        <v>0</v>
      </c>
      <c r="AD400" s="62">
        <v>0</v>
      </c>
      <c r="AE400" s="62">
        <v>0</v>
      </c>
      <c r="AF400" s="62">
        <v>0</v>
      </c>
      <c r="AG400" s="62">
        <v>0</v>
      </c>
      <c r="AH400" s="62">
        <v>0</v>
      </c>
      <c r="AI400" s="62">
        <v>0</v>
      </c>
      <c r="AJ400" s="62">
        <v>0</v>
      </c>
      <c r="AK400" s="62">
        <v>0</v>
      </c>
      <c r="AL400" s="62">
        <v>0</v>
      </c>
      <c r="AM400" s="62">
        <v>0</v>
      </c>
      <c r="AN400" s="62">
        <v>0</v>
      </c>
      <c r="AO400" s="62">
        <v>0</v>
      </c>
      <c r="AP400" s="62">
        <v>0</v>
      </c>
      <c r="AQ400" s="62">
        <v>0</v>
      </c>
      <c r="AR400" s="62">
        <v>0</v>
      </c>
      <c r="AS400" s="62">
        <v>0</v>
      </c>
      <c r="AT400" s="62">
        <v>0</v>
      </c>
      <c r="AU400" s="62">
        <v>0</v>
      </c>
      <c r="AV400" s="62">
        <v>0</v>
      </c>
      <c r="AW400" s="62">
        <v>0</v>
      </c>
      <c r="AX400" s="62">
        <v>0</v>
      </c>
      <c r="AY400" s="62">
        <v>0</v>
      </c>
      <c r="AZ400" s="62">
        <v>0</v>
      </c>
      <c r="BA400" s="62">
        <v>0</v>
      </c>
      <c r="BB400" s="62">
        <v>0</v>
      </c>
      <c r="BC400" s="62">
        <v>0</v>
      </c>
      <c r="BD400" s="62">
        <v>0</v>
      </c>
      <c r="BE400" s="62">
        <v>0</v>
      </c>
      <c r="BF400" s="62">
        <v>0</v>
      </c>
      <c r="BG400" s="62">
        <v>0</v>
      </c>
      <c r="BH400" s="62">
        <v>0</v>
      </c>
      <c r="BI400" s="62">
        <v>0</v>
      </c>
      <c r="BJ400" s="62">
        <v>0</v>
      </c>
      <c r="BK400" s="62">
        <v>0</v>
      </c>
      <c r="BL400" s="62">
        <v>0</v>
      </c>
      <c r="BM400" s="62">
        <v>0</v>
      </c>
      <c r="BN400" s="62">
        <v>0</v>
      </c>
      <c r="BO400" s="62">
        <v>0</v>
      </c>
      <c r="BP400" s="62">
        <v>0</v>
      </c>
      <c r="BQ400" s="62">
        <v>0</v>
      </c>
      <c r="BR400" s="62">
        <v>0</v>
      </c>
      <c r="BS400" s="62">
        <v>0</v>
      </c>
      <c r="BT400" s="62">
        <v>0</v>
      </c>
      <c r="BU400" s="62">
        <v>0</v>
      </c>
      <c r="BV400" s="62">
        <v>0</v>
      </c>
      <c r="BW400" s="62">
        <v>0</v>
      </c>
      <c r="BX400" s="62">
        <v>0</v>
      </c>
      <c r="BY400" s="62">
        <v>0</v>
      </c>
      <c r="BZ400" s="62">
        <v>0</v>
      </c>
      <c r="CA400" s="62">
        <v>0</v>
      </c>
      <c r="CB400" s="62">
        <v>0</v>
      </c>
      <c r="CC400" s="62">
        <v>0</v>
      </c>
      <c r="CD400" s="62">
        <v>0</v>
      </c>
      <c r="CE400" s="62">
        <v>0</v>
      </c>
      <c r="CF400" s="62">
        <v>0</v>
      </c>
      <c r="CG400" s="62">
        <v>0</v>
      </c>
      <c r="CH400" s="62">
        <v>0</v>
      </c>
      <c r="CI400" s="62">
        <v>0</v>
      </c>
      <c r="CJ400" s="62">
        <v>0</v>
      </c>
      <c r="CK400" s="62">
        <v>0</v>
      </c>
      <c r="CL400" s="62">
        <v>0</v>
      </c>
      <c r="CM400" s="62">
        <v>0</v>
      </c>
      <c r="CN400" s="62">
        <v>0</v>
      </c>
      <c r="CO400" s="62">
        <v>0</v>
      </c>
      <c r="CP400" s="62">
        <v>0</v>
      </c>
      <c r="CQ400" s="62">
        <v>0</v>
      </c>
      <c r="CR400" s="62">
        <v>0</v>
      </c>
      <c r="CS400" s="62">
        <v>0</v>
      </c>
      <c r="CT400" s="62">
        <v>0</v>
      </c>
      <c r="CU400" s="62">
        <v>0</v>
      </c>
      <c r="CV400" s="62">
        <v>0</v>
      </c>
      <c r="CW400" s="62">
        <v>0</v>
      </c>
      <c r="CX400" s="62">
        <v>0</v>
      </c>
      <c r="CY400" s="62">
        <v>0</v>
      </c>
      <c r="CZ400" s="62">
        <v>0</v>
      </c>
      <c r="DA400" s="62">
        <v>0</v>
      </c>
      <c r="DB400" s="62">
        <v>0</v>
      </c>
      <c r="DC400" s="62">
        <v>0</v>
      </c>
      <c r="DD400" s="62">
        <v>0</v>
      </c>
      <c r="DE400" s="62">
        <v>0</v>
      </c>
      <c r="DF400" s="62">
        <v>0</v>
      </c>
      <c r="DG400" s="62">
        <v>0</v>
      </c>
      <c r="DH400" s="62">
        <v>0</v>
      </c>
      <c r="DI400" s="62">
        <v>0</v>
      </c>
      <c r="DJ400" s="62">
        <v>0</v>
      </c>
      <c r="DK400" s="62">
        <v>0</v>
      </c>
      <c r="DL400" s="62">
        <v>0</v>
      </c>
      <c r="DM400" s="62">
        <v>0</v>
      </c>
      <c r="DN400" s="62">
        <v>0</v>
      </c>
      <c r="DO400" s="62">
        <v>0</v>
      </c>
      <c r="DP400" s="62">
        <v>0</v>
      </c>
      <c r="DQ400" s="62">
        <v>0</v>
      </c>
      <c r="DR400" s="62">
        <v>0</v>
      </c>
      <c r="DS400" s="62">
        <v>0</v>
      </c>
      <c r="DT400" s="62">
        <v>0</v>
      </c>
      <c r="DU400" s="62">
        <v>0</v>
      </c>
      <c r="DV400" s="62">
        <v>0</v>
      </c>
      <c r="DW400" s="62">
        <v>0</v>
      </c>
      <c r="DX400" s="62">
        <v>0</v>
      </c>
      <c r="DY400" s="62">
        <v>0</v>
      </c>
      <c r="DZ400" s="62">
        <v>0</v>
      </c>
      <c r="EA400" s="62">
        <v>0</v>
      </c>
      <c r="EB400" s="62">
        <v>0</v>
      </c>
      <c r="EC400" s="62">
        <v>0</v>
      </c>
      <c r="ED400" s="62">
        <v>0</v>
      </c>
      <c r="EE400" s="62">
        <v>0</v>
      </c>
      <c r="EF400" s="62">
        <v>0</v>
      </c>
      <c r="EG400" s="62">
        <v>0</v>
      </c>
      <c r="EH400" s="62">
        <v>0</v>
      </c>
      <c r="EI400" s="62">
        <v>0</v>
      </c>
      <c r="EJ400" s="30">
        <v>0</v>
      </c>
      <c r="EK400" s="30">
        <v>0</v>
      </c>
      <c r="EL400" s="76">
        <v>0</v>
      </c>
      <c r="EM400" s="45"/>
      <c r="EN400" s="48">
        <v>0</v>
      </c>
      <c r="EO400" s="76">
        <v>0</v>
      </c>
      <c r="EP400" s="78"/>
      <c r="EQ400" s="53">
        <v>0</v>
      </c>
      <c r="ER400" s="78"/>
      <c r="ES400" s="62"/>
      <c r="ET400" s="62"/>
      <c r="EU400" s="78"/>
      <c r="EV400" s="62"/>
    </row>
    <row r="401" spans="1:156" x14ac:dyDescent="0.25">
      <c r="A401" s="615">
        <v>252</v>
      </c>
      <c r="B401" s="645" t="s">
        <v>753</v>
      </c>
      <c r="C401" s="631" t="s">
        <v>169</v>
      </c>
      <c r="D401" s="63">
        <v>0</v>
      </c>
      <c r="E401" s="62">
        <v>0</v>
      </c>
      <c r="F401" s="62">
        <v>0</v>
      </c>
      <c r="G401" s="62">
        <v>0</v>
      </c>
      <c r="H401" s="62">
        <v>0</v>
      </c>
      <c r="I401" s="62">
        <v>0</v>
      </c>
      <c r="J401" s="62">
        <v>0</v>
      </c>
      <c r="K401" s="62">
        <v>0</v>
      </c>
      <c r="L401" s="62">
        <v>0</v>
      </c>
      <c r="M401" s="36">
        <v>894500</v>
      </c>
      <c r="N401" s="62">
        <v>0</v>
      </c>
      <c r="O401" s="62">
        <v>0</v>
      </c>
      <c r="P401" s="62">
        <v>0</v>
      </c>
      <c r="Q401" s="62">
        <v>0</v>
      </c>
      <c r="R401" s="62">
        <v>0</v>
      </c>
      <c r="S401" s="62">
        <v>0</v>
      </c>
      <c r="T401" s="62">
        <v>0</v>
      </c>
      <c r="U401" s="62">
        <v>0</v>
      </c>
      <c r="V401" s="62">
        <v>0</v>
      </c>
      <c r="W401" s="62">
        <v>0</v>
      </c>
      <c r="X401" s="62">
        <v>0</v>
      </c>
      <c r="Y401" s="62">
        <v>0</v>
      </c>
      <c r="Z401" s="62">
        <v>0</v>
      </c>
      <c r="AA401" s="62">
        <v>0</v>
      </c>
      <c r="AB401" s="62">
        <v>0</v>
      </c>
      <c r="AC401" s="62">
        <v>0</v>
      </c>
      <c r="AD401" s="62">
        <v>0</v>
      </c>
      <c r="AE401" s="62">
        <v>0</v>
      </c>
      <c r="AF401" s="62">
        <v>0</v>
      </c>
      <c r="AG401" s="62">
        <v>0</v>
      </c>
      <c r="AH401" s="62">
        <v>0</v>
      </c>
      <c r="AI401" s="62">
        <v>0</v>
      </c>
      <c r="AJ401" s="62">
        <v>0</v>
      </c>
      <c r="AK401" s="62">
        <v>0</v>
      </c>
      <c r="AL401" s="62">
        <v>0</v>
      </c>
      <c r="AM401" s="62">
        <v>0</v>
      </c>
      <c r="AN401" s="62">
        <v>0</v>
      </c>
      <c r="AO401" s="62">
        <v>0</v>
      </c>
      <c r="AP401" s="62">
        <v>0</v>
      </c>
      <c r="AQ401" s="62">
        <v>0</v>
      </c>
      <c r="AR401" s="62">
        <v>0</v>
      </c>
      <c r="AS401" s="62">
        <v>0</v>
      </c>
      <c r="AT401" s="62">
        <v>0</v>
      </c>
      <c r="AU401" s="62">
        <v>0</v>
      </c>
      <c r="AV401" s="62">
        <v>0</v>
      </c>
      <c r="AW401" s="62">
        <v>0</v>
      </c>
      <c r="AX401" s="62">
        <v>0</v>
      </c>
      <c r="AY401" s="62">
        <v>0</v>
      </c>
      <c r="AZ401" s="62">
        <v>0</v>
      </c>
      <c r="BA401" s="62">
        <v>0</v>
      </c>
      <c r="BB401" s="62">
        <v>0</v>
      </c>
      <c r="BC401" s="62">
        <v>0</v>
      </c>
      <c r="BD401" s="62">
        <v>0</v>
      </c>
      <c r="BE401" s="62">
        <v>0</v>
      </c>
      <c r="BF401" s="62">
        <v>0</v>
      </c>
      <c r="BG401" s="62">
        <v>0</v>
      </c>
      <c r="BH401" s="62">
        <v>0</v>
      </c>
      <c r="BI401" s="62">
        <v>0</v>
      </c>
      <c r="BJ401" s="62">
        <v>0</v>
      </c>
      <c r="BK401" s="62">
        <v>0</v>
      </c>
      <c r="BL401" s="62">
        <v>0</v>
      </c>
      <c r="BM401" s="62">
        <v>0</v>
      </c>
      <c r="BN401" s="62">
        <v>0</v>
      </c>
      <c r="BO401" s="62">
        <v>0</v>
      </c>
      <c r="BP401" s="62">
        <v>0</v>
      </c>
      <c r="BQ401" s="62">
        <v>0</v>
      </c>
      <c r="BR401" s="62">
        <v>0</v>
      </c>
      <c r="BS401" s="62">
        <v>0</v>
      </c>
      <c r="BT401" s="62">
        <v>0</v>
      </c>
      <c r="BU401" s="62">
        <v>0</v>
      </c>
      <c r="BV401" s="62">
        <v>0</v>
      </c>
      <c r="BW401" s="62">
        <v>0</v>
      </c>
      <c r="BX401" s="62">
        <v>0</v>
      </c>
      <c r="BY401" s="62">
        <v>0</v>
      </c>
      <c r="BZ401" s="62">
        <v>0</v>
      </c>
      <c r="CA401" s="62">
        <v>0</v>
      </c>
      <c r="CB401" s="62">
        <v>0</v>
      </c>
      <c r="CC401" s="62">
        <v>0</v>
      </c>
      <c r="CD401" s="62">
        <v>0</v>
      </c>
      <c r="CE401" s="62">
        <v>0</v>
      </c>
      <c r="CF401" s="62">
        <v>0</v>
      </c>
      <c r="CG401" s="62">
        <v>0</v>
      </c>
      <c r="CH401" s="62">
        <v>0</v>
      </c>
      <c r="CI401" s="62">
        <v>0</v>
      </c>
      <c r="CJ401" s="62">
        <v>0</v>
      </c>
      <c r="CK401" s="62">
        <v>0</v>
      </c>
      <c r="CL401" s="62">
        <v>0</v>
      </c>
      <c r="CM401" s="62">
        <v>0</v>
      </c>
      <c r="CN401" s="62">
        <v>0</v>
      </c>
      <c r="CO401" s="62">
        <v>0</v>
      </c>
      <c r="CP401" s="62">
        <v>0</v>
      </c>
      <c r="CQ401" s="62">
        <v>0</v>
      </c>
      <c r="CR401" s="62">
        <v>0</v>
      </c>
      <c r="CS401" s="62">
        <v>0</v>
      </c>
      <c r="CT401" s="62">
        <v>0</v>
      </c>
      <c r="CU401" s="62">
        <v>0</v>
      </c>
      <c r="CV401" s="62">
        <v>0</v>
      </c>
      <c r="CW401" s="62">
        <v>0</v>
      </c>
      <c r="CX401" s="62">
        <v>0</v>
      </c>
      <c r="CY401" s="62">
        <v>0</v>
      </c>
      <c r="CZ401" s="62">
        <v>0</v>
      </c>
      <c r="DA401" s="62">
        <v>0</v>
      </c>
      <c r="DB401" s="62">
        <v>0</v>
      </c>
      <c r="DC401" s="62">
        <v>0</v>
      </c>
      <c r="DD401" s="62">
        <v>0</v>
      </c>
      <c r="DE401" s="62">
        <v>0</v>
      </c>
      <c r="DF401" s="62">
        <v>0</v>
      </c>
      <c r="DG401" s="62">
        <v>0</v>
      </c>
      <c r="DH401" s="62">
        <v>0</v>
      </c>
      <c r="DI401" s="62">
        <v>0</v>
      </c>
      <c r="DJ401" s="62">
        <v>0</v>
      </c>
      <c r="DK401" s="62">
        <v>0</v>
      </c>
      <c r="DL401" s="62">
        <v>0</v>
      </c>
      <c r="DM401" s="62">
        <v>0</v>
      </c>
      <c r="DN401" s="62">
        <v>0</v>
      </c>
      <c r="DO401" s="62">
        <v>0</v>
      </c>
      <c r="DP401" s="62">
        <v>0</v>
      </c>
      <c r="DQ401" s="62">
        <v>0</v>
      </c>
      <c r="DR401" s="62">
        <v>0</v>
      </c>
      <c r="DS401" s="62">
        <v>0</v>
      </c>
      <c r="DT401" s="62">
        <v>0</v>
      </c>
      <c r="DU401" s="62">
        <v>0</v>
      </c>
      <c r="DV401" s="62">
        <v>0</v>
      </c>
      <c r="DW401" s="62">
        <v>0</v>
      </c>
      <c r="DX401" s="62">
        <v>0</v>
      </c>
      <c r="DY401" s="62">
        <v>0</v>
      </c>
      <c r="DZ401" s="62">
        <v>0</v>
      </c>
      <c r="EA401" s="62">
        <v>0</v>
      </c>
      <c r="EB401" s="62">
        <v>0</v>
      </c>
      <c r="EC401" s="62">
        <v>0</v>
      </c>
      <c r="ED401" s="62">
        <v>0</v>
      </c>
      <c r="EE401" s="62">
        <v>0</v>
      </c>
      <c r="EF401" s="62">
        <v>0</v>
      </c>
      <c r="EG401" s="62">
        <v>0</v>
      </c>
      <c r="EH401" s="62">
        <v>0</v>
      </c>
      <c r="EI401" s="62">
        <v>0</v>
      </c>
      <c r="EJ401" s="30">
        <v>0</v>
      </c>
      <c r="EK401" s="30">
        <v>0</v>
      </c>
      <c r="EL401" s="76">
        <v>0</v>
      </c>
      <c r="EM401" s="45"/>
      <c r="EN401" s="48">
        <v>0</v>
      </c>
      <c r="EO401" s="76">
        <v>0</v>
      </c>
      <c r="EP401" s="78"/>
      <c r="EQ401" s="53">
        <v>0</v>
      </c>
      <c r="ER401" s="78"/>
      <c r="ES401" s="62"/>
      <c r="ET401" s="62"/>
      <c r="EU401" s="78"/>
      <c r="EV401" s="62"/>
    </row>
    <row r="402" spans="1:156" x14ac:dyDescent="0.25">
      <c r="A402" s="615">
        <v>253</v>
      </c>
      <c r="B402" s="645" t="s">
        <v>754</v>
      </c>
      <c r="C402" s="631" t="s">
        <v>169</v>
      </c>
      <c r="D402" s="63">
        <v>0</v>
      </c>
      <c r="E402" s="30">
        <v>0</v>
      </c>
      <c r="F402" s="30">
        <v>0</v>
      </c>
      <c r="G402" s="30">
        <v>0</v>
      </c>
      <c r="H402" s="30">
        <v>0</v>
      </c>
      <c r="I402" s="30">
        <v>0</v>
      </c>
      <c r="J402" s="30">
        <v>0</v>
      </c>
      <c r="K402" s="30">
        <v>0</v>
      </c>
      <c r="L402" s="30">
        <v>0</v>
      </c>
      <c r="M402" s="36">
        <v>9617700</v>
      </c>
      <c r="N402" s="30">
        <v>0</v>
      </c>
      <c r="O402" s="30">
        <v>0</v>
      </c>
      <c r="P402" s="30">
        <v>0</v>
      </c>
      <c r="Q402" s="30">
        <v>0</v>
      </c>
      <c r="R402" s="30">
        <v>0</v>
      </c>
      <c r="S402" s="30">
        <v>0</v>
      </c>
      <c r="T402" s="30">
        <v>0</v>
      </c>
      <c r="U402" s="30">
        <v>0</v>
      </c>
      <c r="V402" s="30">
        <v>0</v>
      </c>
      <c r="W402" s="30">
        <v>0</v>
      </c>
      <c r="X402" s="30">
        <v>0</v>
      </c>
      <c r="Y402" s="30">
        <v>0</v>
      </c>
      <c r="Z402" s="30">
        <v>0</v>
      </c>
      <c r="AA402" s="30">
        <v>0</v>
      </c>
      <c r="AB402" s="30">
        <v>0</v>
      </c>
      <c r="AC402" s="30">
        <v>0</v>
      </c>
      <c r="AD402" s="30">
        <v>0</v>
      </c>
      <c r="AE402" s="30">
        <v>0</v>
      </c>
      <c r="AF402" s="30">
        <v>0</v>
      </c>
      <c r="AG402" s="30">
        <v>0</v>
      </c>
      <c r="AH402" s="30">
        <v>0</v>
      </c>
      <c r="AI402" s="30">
        <v>0</v>
      </c>
      <c r="AJ402" s="30">
        <v>0</v>
      </c>
      <c r="AK402" s="30">
        <v>0</v>
      </c>
      <c r="AL402" s="30">
        <v>0</v>
      </c>
      <c r="AM402" s="30">
        <v>0</v>
      </c>
      <c r="AN402" s="30">
        <v>0</v>
      </c>
      <c r="AO402" s="30">
        <v>0</v>
      </c>
      <c r="AP402" s="30">
        <v>0</v>
      </c>
      <c r="AQ402" s="30">
        <v>0</v>
      </c>
      <c r="AR402" s="30">
        <v>0</v>
      </c>
      <c r="AS402" s="30">
        <v>0</v>
      </c>
      <c r="AT402" s="30">
        <v>0</v>
      </c>
      <c r="AU402" s="30">
        <v>0</v>
      </c>
      <c r="AV402" s="30">
        <v>0</v>
      </c>
      <c r="AW402" s="30">
        <v>0</v>
      </c>
      <c r="AX402" s="30">
        <v>0</v>
      </c>
      <c r="AY402" s="30">
        <v>0</v>
      </c>
      <c r="AZ402" s="30">
        <v>0</v>
      </c>
      <c r="BA402" s="30">
        <v>0</v>
      </c>
      <c r="BB402" s="30">
        <v>0</v>
      </c>
      <c r="BC402" s="30">
        <v>0</v>
      </c>
      <c r="BD402" s="30">
        <v>0</v>
      </c>
      <c r="BE402" s="30">
        <v>0</v>
      </c>
      <c r="BF402" s="30">
        <v>0</v>
      </c>
      <c r="BG402" s="30">
        <v>0</v>
      </c>
      <c r="BH402" s="30">
        <v>0</v>
      </c>
      <c r="BI402" s="30">
        <v>0</v>
      </c>
      <c r="BJ402" s="30">
        <v>0</v>
      </c>
      <c r="BK402" s="30">
        <v>0</v>
      </c>
      <c r="BL402" s="30">
        <v>0</v>
      </c>
      <c r="BM402" s="30">
        <v>0</v>
      </c>
      <c r="BN402" s="30">
        <v>0</v>
      </c>
      <c r="BO402" s="30">
        <v>0</v>
      </c>
      <c r="BP402" s="30">
        <v>0</v>
      </c>
      <c r="BQ402" s="30">
        <v>0</v>
      </c>
      <c r="BR402" s="30">
        <v>0</v>
      </c>
      <c r="BS402" s="30">
        <v>0</v>
      </c>
      <c r="BT402" s="30">
        <v>0</v>
      </c>
      <c r="BU402" s="30">
        <v>0</v>
      </c>
      <c r="BV402" s="30">
        <v>0</v>
      </c>
      <c r="BW402" s="30">
        <v>0</v>
      </c>
      <c r="BX402" s="30">
        <v>0</v>
      </c>
      <c r="BY402" s="30">
        <v>0</v>
      </c>
      <c r="BZ402" s="30">
        <v>0</v>
      </c>
      <c r="CA402" s="30">
        <v>0</v>
      </c>
      <c r="CB402" s="30">
        <v>0</v>
      </c>
      <c r="CC402" s="30">
        <v>0</v>
      </c>
      <c r="CD402" s="30">
        <v>0</v>
      </c>
      <c r="CE402" s="30">
        <v>0</v>
      </c>
      <c r="CF402" s="30">
        <v>0</v>
      </c>
      <c r="CG402" s="30">
        <v>0</v>
      </c>
      <c r="CH402" s="30">
        <v>0</v>
      </c>
      <c r="CI402" s="30">
        <v>0</v>
      </c>
      <c r="CJ402" s="30">
        <v>0</v>
      </c>
      <c r="CK402" s="30">
        <v>0</v>
      </c>
      <c r="CL402" s="30">
        <v>0</v>
      </c>
      <c r="CM402" s="30">
        <v>0</v>
      </c>
      <c r="CN402" s="30">
        <v>0</v>
      </c>
      <c r="CO402" s="30">
        <v>0</v>
      </c>
      <c r="CP402" s="30">
        <v>0</v>
      </c>
      <c r="CQ402" s="30">
        <v>0</v>
      </c>
      <c r="CR402" s="30">
        <v>0</v>
      </c>
      <c r="CS402" s="30">
        <v>0</v>
      </c>
      <c r="CT402" s="30">
        <v>0</v>
      </c>
      <c r="CU402" s="30">
        <v>0</v>
      </c>
      <c r="CV402" s="30">
        <v>0</v>
      </c>
      <c r="CW402" s="30">
        <v>0</v>
      </c>
      <c r="CX402" s="30">
        <v>0</v>
      </c>
      <c r="CY402" s="30">
        <v>0</v>
      </c>
      <c r="CZ402" s="30">
        <v>0</v>
      </c>
      <c r="DA402" s="30">
        <v>0</v>
      </c>
      <c r="DB402" s="30">
        <v>0</v>
      </c>
      <c r="DC402" s="30">
        <v>0</v>
      </c>
      <c r="DD402" s="30">
        <v>0</v>
      </c>
      <c r="DE402" s="30">
        <v>0</v>
      </c>
      <c r="DF402" s="30">
        <v>0</v>
      </c>
      <c r="DG402" s="30">
        <v>0</v>
      </c>
      <c r="DH402" s="30">
        <v>0</v>
      </c>
      <c r="DI402" s="30">
        <v>0</v>
      </c>
      <c r="DJ402" s="30">
        <v>0</v>
      </c>
      <c r="DK402" s="30">
        <v>0</v>
      </c>
      <c r="DL402" s="30">
        <v>0</v>
      </c>
      <c r="DM402" s="30">
        <v>0</v>
      </c>
      <c r="DN402" s="30">
        <v>0</v>
      </c>
      <c r="DO402" s="30">
        <v>0</v>
      </c>
      <c r="DP402" s="30">
        <v>0</v>
      </c>
      <c r="DQ402" s="30">
        <v>0</v>
      </c>
      <c r="DR402" s="30">
        <v>0</v>
      </c>
      <c r="DS402" s="30">
        <v>0</v>
      </c>
      <c r="DT402" s="30">
        <v>0</v>
      </c>
      <c r="DU402" s="30">
        <v>0</v>
      </c>
      <c r="DV402" s="30">
        <v>0</v>
      </c>
      <c r="DW402" s="30">
        <v>0</v>
      </c>
      <c r="DX402" s="30">
        <v>0</v>
      </c>
      <c r="DY402" s="30">
        <v>0</v>
      </c>
      <c r="DZ402" s="30">
        <v>0</v>
      </c>
      <c r="EA402" s="30">
        <v>0</v>
      </c>
      <c r="EB402" s="30">
        <v>0</v>
      </c>
      <c r="EC402" s="30">
        <v>0</v>
      </c>
      <c r="ED402" s="30">
        <v>0</v>
      </c>
      <c r="EE402" s="30">
        <v>0</v>
      </c>
      <c r="EF402" s="30">
        <v>0</v>
      </c>
      <c r="EG402" s="30">
        <v>0</v>
      </c>
      <c r="EH402" s="30">
        <v>0</v>
      </c>
      <c r="EI402" s="30">
        <v>0</v>
      </c>
      <c r="EJ402" s="30">
        <v>0</v>
      </c>
      <c r="EK402" s="30">
        <v>0</v>
      </c>
      <c r="EL402" s="47">
        <v>0</v>
      </c>
      <c r="EM402" s="45"/>
      <c r="EN402" s="48">
        <v>0</v>
      </c>
      <c r="EO402" s="47">
        <v>0</v>
      </c>
      <c r="EP402" s="40"/>
      <c r="EQ402" s="53">
        <v>0</v>
      </c>
      <c r="ER402" s="40"/>
      <c r="ES402" s="30"/>
      <c r="ET402" s="30"/>
      <c r="EU402" s="40"/>
      <c r="EV402" s="30"/>
    </row>
    <row r="403" spans="1:156" x14ac:dyDescent="0.25">
      <c r="A403" s="615">
        <v>254</v>
      </c>
      <c r="B403" s="648" t="s">
        <v>422</v>
      </c>
      <c r="C403" s="631" t="s">
        <v>169</v>
      </c>
      <c r="D403" s="63">
        <v>0</v>
      </c>
      <c r="E403" s="30">
        <v>0</v>
      </c>
      <c r="F403" s="30">
        <v>0</v>
      </c>
      <c r="G403" s="30">
        <v>0</v>
      </c>
      <c r="H403" s="30">
        <v>0</v>
      </c>
      <c r="I403" s="30">
        <v>0</v>
      </c>
      <c r="J403" s="30">
        <v>0</v>
      </c>
      <c r="K403" s="30">
        <v>0</v>
      </c>
      <c r="L403" s="30">
        <v>0</v>
      </c>
      <c r="M403" s="36">
        <v>57198800</v>
      </c>
      <c r="N403" s="30">
        <v>0</v>
      </c>
      <c r="O403" s="30">
        <v>0</v>
      </c>
      <c r="P403" s="30">
        <v>0</v>
      </c>
      <c r="Q403" s="30">
        <v>0</v>
      </c>
      <c r="R403" s="30">
        <v>0</v>
      </c>
      <c r="S403" s="30">
        <v>0</v>
      </c>
      <c r="T403" s="30">
        <v>0</v>
      </c>
      <c r="U403" s="30">
        <v>0</v>
      </c>
      <c r="V403" s="30">
        <v>0</v>
      </c>
      <c r="W403" s="30">
        <v>0</v>
      </c>
      <c r="X403" s="30">
        <v>0</v>
      </c>
      <c r="Y403" s="30">
        <v>0</v>
      </c>
      <c r="Z403" s="30">
        <v>0</v>
      </c>
      <c r="AA403" s="30">
        <v>0</v>
      </c>
      <c r="AB403" s="30">
        <v>0</v>
      </c>
      <c r="AC403" s="30">
        <v>0</v>
      </c>
      <c r="AD403" s="30">
        <v>0</v>
      </c>
      <c r="AE403" s="30">
        <v>0</v>
      </c>
      <c r="AF403" s="30">
        <v>0</v>
      </c>
      <c r="AG403" s="30">
        <v>0</v>
      </c>
      <c r="AH403" s="30">
        <v>0</v>
      </c>
      <c r="AI403" s="30">
        <v>0</v>
      </c>
      <c r="AJ403" s="30">
        <v>0</v>
      </c>
      <c r="AK403" s="30">
        <v>0</v>
      </c>
      <c r="AL403" s="30">
        <v>0</v>
      </c>
      <c r="AM403" s="30">
        <v>0</v>
      </c>
      <c r="AN403" s="30">
        <v>0</v>
      </c>
      <c r="AO403" s="30">
        <v>0</v>
      </c>
      <c r="AP403" s="30">
        <v>0</v>
      </c>
      <c r="AQ403" s="30">
        <v>0</v>
      </c>
      <c r="AR403" s="30">
        <v>0</v>
      </c>
      <c r="AS403" s="30">
        <v>0</v>
      </c>
      <c r="AT403" s="30">
        <v>0</v>
      </c>
      <c r="AU403" s="30">
        <v>0</v>
      </c>
      <c r="AV403" s="30">
        <v>0</v>
      </c>
      <c r="AW403" s="30">
        <v>0</v>
      </c>
      <c r="AX403" s="30">
        <v>0</v>
      </c>
      <c r="AY403" s="30">
        <v>0</v>
      </c>
      <c r="AZ403" s="30">
        <v>0</v>
      </c>
      <c r="BA403" s="30">
        <v>0</v>
      </c>
      <c r="BB403" s="30">
        <v>0</v>
      </c>
      <c r="BC403" s="30">
        <v>0</v>
      </c>
      <c r="BD403" s="30">
        <v>0</v>
      </c>
      <c r="BE403" s="30">
        <v>0</v>
      </c>
      <c r="BF403" s="30">
        <v>0</v>
      </c>
      <c r="BG403" s="30">
        <v>0</v>
      </c>
      <c r="BH403" s="30">
        <v>0</v>
      </c>
      <c r="BI403" s="30">
        <v>0</v>
      </c>
      <c r="BJ403" s="30">
        <v>0</v>
      </c>
      <c r="BK403" s="30">
        <v>0</v>
      </c>
      <c r="BL403" s="30">
        <v>0</v>
      </c>
      <c r="BM403" s="30">
        <v>0</v>
      </c>
      <c r="BN403" s="30">
        <v>0</v>
      </c>
      <c r="BO403" s="30">
        <v>0</v>
      </c>
      <c r="BP403" s="30">
        <v>0</v>
      </c>
      <c r="BQ403" s="30">
        <v>0</v>
      </c>
      <c r="BR403" s="30">
        <v>0</v>
      </c>
      <c r="BS403" s="30">
        <v>0</v>
      </c>
      <c r="BT403" s="30">
        <v>0</v>
      </c>
      <c r="BU403" s="30">
        <v>0</v>
      </c>
      <c r="BV403" s="30">
        <v>0</v>
      </c>
      <c r="BW403" s="30">
        <v>0</v>
      </c>
      <c r="BX403" s="30">
        <v>0</v>
      </c>
      <c r="BY403" s="30">
        <v>0</v>
      </c>
      <c r="BZ403" s="30">
        <v>0</v>
      </c>
      <c r="CA403" s="30">
        <v>0</v>
      </c>
      <c r="CB403" s="30">
        <v>0</v>
      </c>
      <c r="CC403" s="30">
        <v>0</v>
      </c>
      <c r="CD403" s="30">
        <v>0</v>
      </c>
      <c r="CE403" s="30">
        <v>0</v>
      </c>
      <c r="CF403" s="30">
        <v>0</v>
      </c>
      <c r="CG403" s="30">
        <v>0</v>
      </c>
      <c r="CH403" s="30">
        <v>0</v>
      </c>
      <c r="CI403" s="30">
        <v>0</v>
      </c>
      <c r="CJ403" s="30">
        <v>0</v>
      </c>
      <c r="CK403" s="30">
        <v>0</v>
      </c>
      <c r="CL403" s="30">
        <v>0</v>
      </c>
      <c r="CM403" s="30">
        <v>0</v>
      </c>
      <c r="CN403" s="30">
        <v>0</v>
      </c>
      <c r="CO403" s="30">
        <v>0</v>
      </c>
      <c r="CP403" s="30">
        <v>0</v>
      </c>
      <c r="CQ403" s="30">
        <v>0</v>
      </c>
      <c r="CR403" s="30">
        <v>0</v>
      </c>
      <c r="CS403" s="30">
        <v>0</v>
      </c>
      <c r="CT403" s="30">
        <v>0</v>
      </c>
      <c r="CU403" s="30">
        <v>0</v>
      </c>
      <c r="CV403" s="30">
        <v>0</v>
      </c>
      <c r="CW403" s="30">
        <v>0</v>
      </c>
      <c r="CX403" s="30">
        <v>0</v>
      </c>
      <c r="CY403" s="30">
        <v>0</v>
      </c>
      <c r="CZ403" s="30">
        <v>0</v>
      </c>
      <c r="DA403" s="30">
        <v>0</v>
      </c>
      <c r="DB403" s="30">
        <v>0</v>
      </c>
      <c r="DC403" s="30">
        <v>0</v>
      </c>
      <c r="DD403" s="30">
        <v>0</v>
      </c>
      <c r="DE403" s="30">
        <v>0</v>
      </c>
      <c r="DF403" s="30">
        <v>0</v>
      </c>
      <c r="DG403" s="30">
        <v>0</v>
      </c>
      <c r="DH403" s="30">
        <v>0</v>
      </c>
      <c r="DI403" s="30">
        <v>0</v>
      </c>
      <c r="DJ403" s="30">
        <v>0</v>
      </c>
      <c r="DK403" s="30">
        <v>0</v>
      </c>
      <c r="DL403" s="30">
        <v>0</v>
      </c>
      <c r="DM403" s="30">
        <v>0</v>
      </c>
      <c r="DN403" s="30">
        <v>0</v>
      </c>
      <c r="DO403" s="30">
        <v>0</v>
      </c>
      <c r="DP403" s="30">
        <v>0</v>
      </c>
      <c r="DQ403" s="30">
        <v>0</v>
      </c>
      <c r="DR403" s="30">
        <v>0</v>
      </c>
      <c r="DS403" s="30">
        <v>0</v>
      </c>
      <c r="DT403" s="30">
        <v>0</v>
      </c>
      <c r="DU403" s="30">
        <v>0</v>
      </c>
      <c r="DV403" s="30">
        <v>0</v>
      </c>
      <c r="DW403" s="30">
        <v>0</v>
      </c>
      <c r="DX403" s="30">
        <v>0</v>
      </c>
      <c r="DY403" s="30">
        <v>0</v>
      </c>
      <c r="DZ403" s="30">
        <v>0</v>
      </c>
      <c r="EA403" s="30">
        <v>0</v>
      </c>
      <c r="EB403" s="30">
        <v>0</v>
      </c>
      <c r="EC403" s="30">
        <v>0</v>
      </c>
      <c r="ED403" s="30">
        <v>0</v>
      </c>
      <c r="EE403" s="30">
        <v>0</v>
      </c>
      <c r="EF403" s="30">
        <v>0</v>
      </c>
      <c r="EG403" s="30">
        <v>0</v>
      </c>
      <c r="EH403" s="30">
        <v>0</v>
      </c>
      <c r="EI403" s="30">
        <v>0</v>
      </c>
      <c r="EJ403" s="30">
        <v>0</v>
      </c>
      <c r="EK403" s="30">
        <v>0</v>
      </c>
      <c r="EL403" s="47">
        <v>0</v>
      </c>
      <c r="EM403" s="45"/>
      <c r="EN403" s="48">
        <v>0</v>
      </c>
      <c r="EO403" s="47">
        <v>0</v>
      </c>
      <c r="EP403" s="40"/>
      <c r="EQ403" s="53">
        <v>0</v>
      </c>
      <c r="ER403" s="40"/>
      <c r="ES403" s="30"/>
      <c r="ET403" s="30"/>
      <c r="EU403" s="40"/>
      <c r="EV403" s="30"/>
    </row>
    <row r="404" spans="1:156" s="81" customFormat="1" x14ac:dyDescent="0.25">
      <c r="A404" s="649">
        <v>255</v>
      </c>
      <c r="B404" s="650" t="s">
        <v>423</v>
      </c>
      <c r="C404" s="651" t="s">
        <v>169</v>
      </c>
      <c r="D404" s="79">
        <v>0</v>
      </c>
      <c r="E404" s="74">
        <v>0</v>
      </c>
      <c r="F404" s="74">
        <v>0</v>
      </c>
      <c r="G404" s="74">
        <v>0</v>
      </c>
      <c r="H404" s="74">
        <v>0</v>
      </c>
      <c r="I404" s="74">
        <v>0</v>
      </c>
      <c r="J404" s="74">
        <v>0</v>
      </c>
      <c r="K404" s="74">
        <v>0</v>
      </c>
      <c r="L404" s="74">
        <v>0</v>
      </c>
      <c r="M404" s="85">
        <v>74807700</v>
      </c>
      <c r="N404" s="74">
        <v>0</v>
      </c>
      <c r="O404" s="74">
        <v>0</v>
      </c>
      <c r="P404" s="74">
        <v>0</v>
      </c>
      <c r="Q404" s="74">
        <v>0</v>
      </c>
      <c r="R404" s="74">
        <v>0</v>
      </c>
      <c r="S404" s="74">
        <v>0</v>
      </c>
      <c r="T404" s="74">
        <v>0</v>
      </c>
      <c r="U404" s="74">
        <v>0</v>
      </c>
      <c r="V404" s="74">
        <v>0</v>
      </c>
      <c r="W404" s="74">
        <v>0</v>
      </c>
      <c r="X404" s="74">
        <v>0</v>
      </c>
      <c r="Y404" s="74">
        <v>0</v>
      </c>
      <c r="Z404" s="74">
        <v>0</v>
      </c>
      <c r="AA404" s="74">
        <v>0</v>
      </c>
      <c r="AB404" s="74">
        <v>0</v>
      </c>
      <c r="AC404" s="74">
        <v>0</v>
      </c>
      <c r="AD404" s="74">
        <v>0</v>
      </c>
      <c r="AE404" s="74">
        <v>0</v>
      </c>
      <c r="AF404" s="74">
        <v>0</v>
      </c>
      <c r="AG404" s="74">
        <v>0</v>
      </c>
      <c r="AH404" s="74">
        <v>0</v>
      </c>
      <c r="AI404" s="74">
        <v>0</v>
      </c>
      <c r="AJ404" s="74">
        <v>0</v>
      </c>
      <c r="AK404" s="74">
        <v>0</v>
      </c>
      <c r="AL404" s="74">
        <v>0</v>
      </c>
      <c r="AM404" s="74">
        <v>0</v>
      </c>
      <c r="AN404" s="74">
        <v>0</v>
      </c>
      <c r="AO404" s="74">
        <v>0</v>
      </c>
      <c r="AP404" s="74">
        <v>0</v>
      </c>
      <c r="AQ404" s="74">
        <v>0</v>
      </c>
      <c r="AR404" s="74">
        <v>0</v>
      </c>
      <c r="AS404" s="74">
        <v>0</v>
      </c>
      <c r="AT404" s="74">
        <v>0</v>
      </c>
      <c r="AU404" s="74">
        <v>0</v>
      </c>
      <c r="AV404" s="74">
        <v>0</v>
      </c>
      <c r="AW404" s="74">
        <v>0</v>
      </c>
      <c r="AX404" s="74">
        <v>0</v>
      </c>
      <c r="AY404" s="74">
        <v>0</v>
      </c>
      <c r="AZ404" s="74">
        <v>0</v>
      </c>
      <c r="BA404" s="74">
        <v>0</v>
      </c>
      <c r="BB404" s="74">
        <v>0</v>
      </c>
      <c r="BC404" s="74">
        <v>0</v>
      </c>
      <c r="BD404" s="74">
        <v>0</v>
      </c>
      <c r="BE404" s="74">
        <v>0</v>
      </c>
      <c r="BF404" s="74">
        <v>0</v>
      </c>
      <c r="BG404" s="74">
        <v>0</v>
      </c>
      <c r="BH404" s="74">
        <v>0</v>
      </c>
      <c r="BI404" s="74">
        <v>0</v>
      </c>
      <c r="BJ404" s="74">
        <v>0</v>
      </c>
      <c r="BK404" s="74">
        <v>0</v>
      </c>
      <c r="BL404" s="74">
        <v>0</v>
      </c>
      <c r="BM404" s="74">
        <v>0</v>
      </c>
      <c r="BN404" s="74">
        <v>0</v>
      </c>
      <c r="BO404" s="74">
        <v>0</v>
      </c>
      <c r="BP404" s="74">
        <v>0</v>
      </c>
      <c r="BQ404" s="74">
        <v>0</v>
      </c>
      <c r="BR404" s="74">
        <v>0</v>
      </c>
      <c r="BS404" s="74">
        <v>0</v>
      </c>
      <c r="BT404" s="74">
        <v>0</v>
      </c>
      <c r="BU404" s="74">
        <v>0</v>
      </c>
      <c r="BV404" s="74">
        <v>0</v>
      </c>
      <c r="BW404" s="74">
        <v>0</v>
      </c>
      <c r="BX404" s="74">
        <v>0</v>
      </c>
      <c r="BY404" s="74">
        <v>0</v>
      </c>
      <c r="BZ404" s="74">
        <v>0</v>
      </c>
      <c r="CA404" s="74">
        <v>0</v>
      </c>
      <c r="CB404" s="74">
        <v>0</v>
      </c>
      <c r="CC404" s="74">
        <v>0</v>
      </c>
      <c r="CD404" s="74">
        <v>0</v>
      </c>
      <c r="CE404" s="74">
        <v>0</v>
      </c>
      <c r="CF404" s="74">
        <v>0</v>
      </c>
      <c r="CG404" s="74">
        <v>0</v>
      </c>
      <c r="CH404" s="74">
        <v>0</v>
      </c>
      <c r="CI404" s="74">
        <v>0</v>
      </c>
      <c r="CJ404" s="74">
        <v>0</v>
      </c>
      <c r="CK404" s="74">
        <v>0</v>
      </c>
      <c r="CL404" s="74">
        <v>0</v>
      </c>
      <c r="CM404" s="74">
        <v>0</v>
      </c>
      <c r="CN404" s="74">
        <v>0</v>
      </c>
      <c r="CO404" s="74">
        <v>0</v>
      </c>
      <c r="CP404" s="74">
        <v>0</v>
      </c>
      <c r="CQ404" s="74">
        <v>0</v>
      </c>
      <c r="CR404" s="74">
        <v>0</v>
      </c>
      <c r="CS404" s="74">
        <v>0</v>
      </c>
      <c r="CT404" s="74">
        <v>0</v>
      </c>
      <c r="CU404" s="74">
        <v>0</v>
      </c>
      <c r="CV404" s="74">
        <v>0</v>
      </c>
      <c r="CW404" s="74">
        <v>0</v>
      </c>
      <c r="CX404" s="74">
        <v>0</v>
      </c>
      <c r="CY404" s="74">
        <v>0</v>
      </c>
      <c r="CZ404" s="74">
        <v>0</v>
      </c>
      <c r="DA404" s="74">
        <v>0</v>
      </c>
      <c r="DB404" s="74">
        <v>0</v>
      </c>
      <c r="DC404" s="74">
        <v>0</v>
      </c>
      <c r="DD404" s="74">
        <v>0</v>
      </c>
      <c r="DE404" s="74">
        <v>0</v>
      </c>
      <c r="DF404" s="74">
        <v>0</v>
      </c>
      <c r="DG404" s="74">
        <v>0</v>
      </c>
      <c r="DH404" s="74">
        <v>0</v>
      </c>
      <c r="DI404" s="74">
        <v>0</v>
      </c>
      <c r="DJ404" s="74">
        <v>0</v>
      </c>
      <c r="DK404" s="74">
        <v>0</v>
      </c>
      <c r="DL404" s="74">
        <v>0</v>
      </c>
      <c r="DM404" s="74">
        <v>0</v>
      </c>
      <c r="DN404" s="74">
        <v>0</v>
      </c>
      <c r="DO404" s="74">
        <v>0</v>
      </c>
      <c r="DP404" s="74">
        <v>0</v>
      </c>
      <c r="DQ404" s="74">
        <v>0</v>
      </c>
      <c r="DR404" s="74">
        <v>0</v>
      </c>
      <c r="DS404" s="74">
        <v>0</v>
      </c>
      <c r="DT404" s="74">
        <v>0</v>
      </c>
      <c r="DU404" s="74">
        <v>0</v>
      </c>
      <c r="DV404" s="74">
        <v>0</v>
      </c>
      <c r="DW404" s="74">
        <v>0</v>
      </c>
      <c r="DX404" s="74">
        <v>0</v>
      </c>
      <c r="DY404" s="74">
        <v>0</v>
      </c>
      <c r="DZ404" s="74">
        <v>0</v>
      </c>
      <c r="EA404" s="74">
        <v>0</v>
      </c>
      <c r="EB404" s="74">
        <v>0</v>
      </c>
      <c r="EC404" s="74">
        <v>0</v>
      </c>
      <c r="ED404" s="74">
        <v>0</v>
      </c>
      <c r="EE404" s="74">
        <v>0</v>
      </c>
      <c r="EF404" s="74">
        <v>0</v>
      </c>
      <c r="EG404" s="74">
        <v>0</v>
      </c>
      <c r="EH404" s="74">
        <v>0</v>
      </c>
      <c r="EI404" s="74">
        <v>0</v>
      </c>
      <c r="EJ404" s="74">
        <v>0</v>
      </c>
      <c r="EK404" s="74">
        <v>0</v>
      </c>
      <c r="EL404" s="86">
        <v>0</v>
      </c>
      <c r="EM404" s="45"/>
      <c r="EN404" s="48">
        <v>0</v>
      </c>
      <c r="EO404" s="47">
        <v>0</v>
      </c>
      <c r="EP404" s="40"/>
      <c r="EQ404" s="53">
        <v>0</v>
      </c>
      <c r="ER404" s="40"/>
      <c r="ES404" s="30"/>
      <c r="ET404" s="30"/>
      <c r="EU404" s="40"/>
      <c r="EV404" s="30"/>
      <c r="EW404" s="665"/>
      <c r="EZ404" s="665"/>
    </row>
    <row r="405" spans="1:156" x14ac:dyDescent="0.25">
      <c r="A405" s="628">
        <v>256</v>
      </c>
      <c r="B405" s="652" t="s">
        <v>424</v>
      </c>
      <c r="C405" s="636" t="s">
        <v>169</v>
      </c>
      <c r="D405" s="80">
        <v>21176571710</v>
      </c>
      <c r="E405" s="80">
        <v>297747119120</v>
      </c>
      <c r="F405" s="80">
        <v>7186418900</v>
      </c>
      <c r="G405" s="80">
        <v>64139890270</v>
      </c>
      <c r="H405" s="80">
        <v>392030247.37493098</v>
      </c>
      <c r="I405" s="80">
        <v>977509999.99999905</v>
      </c>
      <c r="J405" s="80">
        <v>317050000.00000101</v>
      </c>
      <c r="K405" s="80">
        <v>801960000</v>
      </c>
      <c r="L405" s="80">
        <v>698900000</v>
      </c>
      <c r="M405" s="80">
        <v>101935032.66298699</v>
      </c>
      <c r="N405" s="80">
        <v>29194967.337013401</v>
      </c>
      <c r="O405" s="80">
        <v>350298774.74999201</v>
      </c>
      <c r="P405" s="80">
        <v>332738216.78208101</v>
      </c>
      <c r="Q405" s="80">
        <v>290382276.81313097</v>
      </c>
      <c r="R405" s="80">
        <v>45670032.083280101</v>
      </c>
      <c r="S405" s="80">
        <v>427071118.206388</v>
      </c>
      <c r="T405" s="80">
        <v>151388090.51673201</v>
      </c>
      <c r="U405" s="80">
        <v>287011490.84839499</v>
      </c>
      <c r="V405" s="80">
        <v>98396890.8378876</v>
      </c>
      <c r="W405" s="80">
        <v>131762962.48728999</v>
      </c>
      <c r="X405" s="80">
        <v>101560208.807918</v>
      </c>
      <c r="Y405" s="80">
        <v>384359937.86690497</v>
      </c>
      <c r="Z405" s="80">
        <v>457871452.86199099</v>
      </c>
      <c r="AA405" s="80">
        <v>555498547.13800895</v>
      </c>
      <c r="AB405" s="80">
        <v>39210000</v>
      </c>
      <c r="AC405" s="80">
        <v>1995763967.15223</v>
      </c>
      <c r="AD405" s="80">
        <v>196660846.45520899</v>
      </c>
      <c r="AE405" s="80">
        <v>150821523.05004901</v>
      </c>
      <c r="AF405" s="80">
        <v>238271069.544395</v>
      </c>
      <c r="AG405" s="80">
        <v>319962593.79811502</v>
      </c>
      <c r="AH405" s="80">
        <v>146353691.32484701</v>
      </c>
      <c r="AI405" s="80">
        <v>322530000</v>
      </c>
      <c r="AJ405" s="80">
        <v>49176308.675152801</v>
      </c>
      <c r="AK405" s="80">
        <v>68649999.999999896</v>
      </c>
      <c r="AL405" s="80">
        <v>10800000</v>
      </c>
      <c r="AM405" s="80">
        <v>4078440000.00001</v>
      </c>
      <c r="AN405" s="80">
        <v>21100000</v>
      </c>
      <c r="AO405" s="80">
        <v>28800000.000000101</v>
      </c>
      <c r="AP405" s="80">
        <v>1526302648.5664301</v>
      </c>
      <c r="AQ405" s="80">
        <v>221177351.43357399</v>
      </c>
      <c r="AR405" s="80">
        <v>1454169692.9111099</v>
      </c>
      <c r="AS405" s="80">
        <v>427104389.73180503</v>
      </c>
      <c r="AT405" s="80">
        <v>136046286.77184001</v>
      </c>
      <c r="AU405" s="80">
        <v>351631080.90930599</v>
      </c>
      <c r="AV405" s="80">
        <v>1006138002.1251301</v>
      </c>
      <c r="AW405" s="80">
        <v>1092967135.6647201</v>
      </c>
      <c r="AX405" s="80">
        <v>225923411.88610199</v>
      </c>
      <c r="AY405" s="80">
        <v>725849999.99999905</v>
      </c>
      <c r="AZ405" s="80">
        <v>446080000</v>
      </c>
      <c r="BA405" s="80">
        <v>48862869</v>
      </c>
      <c r="BB405" s="80">
        <v>132097131</v>
      </c>
      <c r="BC405" s="80">
        <v>179488552.98290399</v>
      </c>
      <c r="BD405" s="80">
        <v>148613221.04001999</v>
      </c>
      <c r="BE405" s="80">
        <v>196049397.58418801</v>
      </c>
      <c r="BF405" s="80">
        <v>107295171.634537</v>
      </c>
      <c r="BG405" s="80">
        <v>38593280.997218199</v>
      </c>
      <c r="BH405" s="80">
        <v>56603520.871710002</v>
      </c>
      <c r="BI405" s="80">
        <v>65786854.889422797</v>
      </c>
      <c r="BJ405" s="80">
        <v>723712978.85100496</v>
      </c>
      <c r="BK405" s="80">
        <v>2300834352.2874699</v>
      </c>
      <c r="BL405" s="80">
        <v>122252668.86152101</v>
      </c>
      <c r="BM405" s="80">
        <v>408132887.393996</v>
      </c>
      <c r="BN405" s="80">
        <v>289107112.60600501</v>
      </c>
      <c r="BO405" s="80">
        <v>594900000</v>
      </c>
      <c r="BP405" s="80">
        <v>14933449.5150069</v>
      </c>
      <c r="BQ405" s="80">
        <v>15484698.1344309</v>
      </c>
      <c r="BR405" s="80">
        <v>19413393.830666099</v>
      </c>
      <c r="BS405" s="80">
        <v>23452375.039310101</v>
      </c>
      <c r="BT405" s="80">
        <v>6859601.4520284701</v>
      </c>
      <c r="BU405" s="80">
        <v>54716482.028557502</v>
      </c>
      <c r="BV405" s="80">
        <v>43821460.021855898</v>
      </c>
      <c r="BW405" s="80">
        <v>16429943.734771499</v>
      </c>
      <c r="BX405" s="80">
        <v>10716346.372532001</v>
      </c>
      <c r="BY405" s="80">
        <v>40332249.870840698</v>
      </c>
      <c r="BZ405" s="80">
        <v>157472905.99025401</v>
      </c>
      <c r="CA405" s="80">
        <v>135497206.323192</v>
      </c>
      <c r="CB405" s="80">
        <v>19167840.786924399</v>
      </c>
      <c r="CC405" s="80">
        <v>34517110.764407001</v>
      </c>
      <c r="CD405" s="80">
        <v>33204936.1352235</v>
      </c>
      <c r="CE405" s="80">
        <v>14482435.0554814</v>
      </c>
      <c r="CF405" s="80">
        <v>36052478.780056499</v>
      </c>
      <c r="CG405" s="80">
        <v>37010917.7600642</v>
      </c>
      <c r="CH405" s="80">
        <v>10100070.5967688</v>
      </c>
      <c r="CI405" s="80">
        <v>28115175.215457398</v>
      </c>
      <c r="CJ405" s="80">
        <v>10168922.592171799</v>
      </c>
      <c r="CK405" s="80">
        <v>177748559.21361101</v>
      </c>
      <c r="CL405" s="80">
        <v>115061883.80282401</v>
      </c>
      <c r="CM405" s="80">
        <v>22008571.1480592</v>
      </c>
      <c r="CN405" s="80">
        <v>45851563.905204199</v>
      </c>
      <c r="CO405" s="80">
        <v>229454395.31327301</v>
      </c>
      <c r="CP405" s="80">
        <v>19605026.617028501</v>
      </c>
      <c r="CQ405" s="80">
        <v>36830000</v>
      </c>
      <c r="CR405" s="80">
        <v>70119999.999999896</v>
      </c>
      <c r="CS405" s="80">
        <v>35020000</v>
      </c>
      <c r="CT405" s="80">
        <v>15840000</v>
      </c>
      <c r="CU405" s="80">
        <v>18401810000</v>
      </c>
      <c r="CV405" s="80">
        <v>38290000</v>
      </c>
      <c r="CW405" s="80">
        <v>20000</v>
      </c>
      <c r="CX405" s="80">
        <v>55805241098.862999</v>
      </c>
      <c r="CY405" s="80">
        <v>20816071582.249802</v>
      </c>
      <c r="CZ405" s="80">
        <v>6731220521.9450903</v>
      </c>
      <c r="DA405" s="80">
        <v>7515036796.9421997</v>
      </c>
      <c r="DB405" s="80">
        <v>9013189895.8989296</v>
      </c>
      <c r="DC405" s="80">
        <v>189790300.80398601</v>
      </c>
      <c r="DD405" s="80">
        <v>1213108062.4052801</v>
      </c>
      <c r="DE405" s="80">
        <v>217240371.20742199</v>
      </c>
      <c r="DF405" s="80">
        <v>190215009.475398</v>
      </c>
      <c r="DG405" s="80">
        <v>33575745.740844801</v>
      </c>
      <c r="DH405" s="80">
        <v>228261890.36707199</v>
      </c>
      <c r="DI405" s="80">
        <v>535779755.02452201</v>
      </c>
      <c r="DJ405" s="80">
        <v>276433849.240924</v>
      </c>
      <c r="DK405" s="80">
        <v>608592935.83189797</v>
      </c>
      <c r="DL405" s="80">
        <v>2306204450.97469</v>
      </c>
      <c r="DM405" s="80">
        <v>1849571227.2432599</v>
      </c>
      <c r="DN405" s="80">
        <v>1283900657.6889999</v>
      </c>
      <c r="DO405" s="80">
        <v>6205327245.9539204</v>
      </c>
      <c r="DP405" s="80">
        <v>428852980.43866098</v>
      </c>
      <c r="DQ405" s="80">
        <v>737479633.92701101</v>
      </c>
      <c r="DR405" s="80">
        <v>5234950103.85396</v>
      </c>
      <c r="DS405" s="80">
        <v>217689140.13900301</v>
      </c>
      <c r="DT405" s="80">
        <v>4079990486.4383202</v>
      </c>
      <c r="DU405" s="80">
        <v>634033592.00829697</v>
      </c>
      <c r="DV405" s="80">
        <v>1900431635.80883</v>
      </c>
      <c r="DW405" s="80">
        <v>580084431.86399996</v>
      </c>
      <c r="DX405" s="80">
        <v>133752832.815584</v>
      </c>
      <c r="DY405" s="80">
        <v>91342102.026174903</v>
      </c>
      <c r="DZ405" s="80">
        <v>544674283.20329499</v>
      </c>
      <c r="EA405" s="80">
        <v>1027952164.55472</v>
      </c>
      <c r="EB405" s="80">
        <v>935996984.57127798</v>
      </c>
      <c r="EC405" s="80">
        <v>2751880361.6155</v>
      </c>
      <c r="ED405" s="80">
        <v>2539747187.91819</v>
      </c>
      <c r="EE405" s="80">
        <v>54686084.1503556</v>
      </c>
      <c r="EF405" s="80">
        <v>210382989.79878199</v>
      </c>
      <c r="EG405" s="80">
        <v>213146599.418522</v>
      </c>
      <c r="EH405" s="80">
        <v>156443636.084629</v>
      </c>
      <c r="EI405" s="34">
        <v>54528036.342051901</v>
      </c>
      <c r="EJ405" s="87">
        <v>240351377.43755201</v>
      </c>
      <c r="EK405" s="87">
        <v>53967304.160963498</v>
      </c>
      <c r="EL405" s="88">
        <v>4147914406.1922898</v>
      </c>
      <c r="EM405" s="45"/>
      <c r="EN405" s="48">
        <v>3411564103.0419402</v>
      </c>
      <c r="EO405" s="47">
        <v>29874935896.958099</v>
      </c>
      <c r="EP405" s="40"/>
      <c r="EQ405" s="53">
        <v>0</v>
      </c>
      <c r="ER405" s="40"/>
      <c r="ES405" s="30"/>
      <c r="ET405" s="30"/>
      <c r="EU405" s="40"/>
      <c r="EV405" s="30"/>
    </row>
    <row r="406" spans="1:156" x14ac:dyDescent="0.25">
      <c r="A406" s="615">
        <v>257</v>
      </c>
      <c r="B406" s="653" t="s">
        <v>425</v>
      </c>
      <c r="C406" s="634" t="s">
        <v>169</v>
      </c>
      <c r="D406" s="81">
        <v>48636182.457999997</v>
      </c>
      <c r="E406" s="81">
        <v>3965005.5129999998</v>
      </c>
      <c r="F406" s="81">
        <v>17882393.839000002</v>
      </c>
      <c r="G406" s="81">
        <v>16285439.149</v>
      </c>
      <c r="H406" s="81">
        <v>1177853.1009163801</v>
      </c>
      <c r="I406" s="81">
        <v>156236948.71000001</v>
      </c>
      <c r="J406" s="81">
        <v>42022685.1120001</v>
      </c>
      <c r="K406" s="81">
        <v>11919106.463</v>
      </c>
      <c r="L406" s="81">
        <v>3919020.6949999998</v>
      </c>
      <c r="M406" s="81">
        <v>8236125.5736445095</v>
      </c>
      <c r="N406" s="81">
        <v>2358888.9003554801</v>
      </c>
      <c r="O406" s="81">
        <v>4978205.1674869005</v>
      </c>
      <c r="P406" s="81">
        <v>4728646.59999777</v>
      </c>
      <c r="Q406" s="81">
        <v>4126713.1237026299</v>
      </c>
      <c r="R406" s="81">
        <v>649031.07319898799</v>
      </c>
      <c r="S406" s="81">
        <v>6069240.8903137399</v>
      </c>
      <c r="T406" s="81">
        <v>2151423.38149554</v>
      </c>
      <c r="U406" s="81">
        <v>4078809.8328044</v>
      </c>
      <c r="V406" s="81">
        <v>2476433.4727347</v>
      </c>
      <c r="W406" s="81">
        <v>3316184.1598004</v>
      </c>
      <c r="X406" s="81">
        <v>2556047.2332832101</v>
      </c>
      <c r="Y406" s="81">
        <v>9673494.8391817193</v>
      </c>
      <c r="Z406" s="81">
        <v>6523497.7671510801</v>
      </c>
      <c r="AA406" s="81">
        <v>7914434.3008489199</v>
      </c>
      <c r="AB406" s="81">
        <v>1556070.405</v>
      </c>
      <c r="AC406" s="81">
        <v>17810331.4648702</v>
      </c>
      <c r="AD406" s="81">
        <v>1755014.5804701899</v>
      </c>
      <c r="AE406" s="81">
        <v>1345941.3847374199</v>
      </c>
      <c r="AF406" s="81">
        <v>2126347.0014092601</v>
      </c>
      <c r="AG406" s="81">
        <v>2855367.64151297</v>
      </c>
      <c r="AH406" s="81">
        <v>3955944.3176479298</v>
      </c>
      <c r="AI406" s="81">
        <v>2260358.6439999999</v>
      </c>
      <c r="AJ406" s="81">
        <v>1329236.9813520601</v>
      </c>
      <c r="AK406" s="81">
        <v>8365685.2009999799</v>
      </c>
      <c r="AL406" s="81">
        <v>1197231.101</v>
      </c>
      <c r="AM406" s="81">
        <v>38039788.493000098</v>
      </c>
      <c r="AN406" s="81">
        <v>1284877.787</v>
      </c>
      <c r="AO406" s="81">
        <v>1503379.0560000101</v>
      </c>
      <c r="AP406" s="81">
        <v>367653319.42486101</v>
      </c>
      <c r="AQ406" s="81">
        <v>53276843.562139302</v>
      </c>
      <c r="AR406" s="81">
        <v>182680055.17763099</v>
      </c>
      <c r="AS406" s="81">
        <v>53654985.290347598</v>
      </c>
      <c r="AT406" s="81">
        <v>17090813.606793299</v>
      </c>
      <c r="AU406" s="81">
        <v>44173651.5179931</v>
      </c>
      <c r="AV406" s="81">
        <v>126396077.872162</v>
      </c>
      <c r="AW406" s="81">
        <v>137303987.027031</v>
      </c>
      <c r="AX406" s="81">
        <v>28381626.677042</v>
      </c>
      <c r="AY406" s="81">
        <v>14399967.488</v>
      </c>
      <c r="AZ406" s="81">
        <v>6401294.1399999997</v>
      </c>
      <c r="BA406" s="81">
        <v>4063747.6129999999</v>
      </c>
      <c r="BB406" s="81">
        <v>10986039.297</v>
      </c>
      <c r="BC406" s="81">
        <v>356334836.81784302</v>
      </c>
      <c r="BD406" s="81">
        <v>295038691.81737602</v>
      </c>
      <c r="BE406" s="81">
        <v>389212732.15151399</v>
      </c>
      <c r="BF406" s="81">
        <v>213010840.19200301</v>
      </c>
      <c r="BG406" s="81">
        <v>76618426.400254905</v>
      </c>
      <c r="BH406" s="81">
        <v>112373775.585885</v>
      </c>
      <c r="BI406" s="81">
        <v>130605254.83212499</v>
      </c>
      <c r="BJ406" s="81">
        <v>693073634.02606595</v>
      </c>
      <c r="BK406" s="81">
        <v>2203425491.08849</v>
      </c>
      <c r="BL406" s="81">
        <v>117076940.65644699</v>
      </c>
      <c r="BM406" s="81">
        <v>57514575.483626403</v>
      </c>
      <c r="BN406" s="81">
        <v>40741320.693373702</v>
      </c>
      <c r="BO406" s="81">
        <v>13652367.605</v>
      </c>
      <c r="BP406" s="81">
        <v>3925857.6385405902</v>
      </c>
      <c r="BQ406" s="81">
        <v>4070775.5023687501</v>
      </c>
      <c r="BR406" s="81">
        <v>5103591.1283275802</v>
      </c>
      <c r="BS406" s="81">
        <v>6165399.7355045499</v>
      </c>
      <c r="BT406" s="81">
        <v>1803322.04764397</v>
      </c>
      <c r="BU406" s="81">
        <v>14384427.302614501</v>
      </c>
      <c r="BV406" s="81">
        <v>4966662.0212997403</v>
      </c>
      <c r="BW406" s="81">
        <v>1862146.4807170299</v>
      </c>
      <c r="BX406" s="81">
        <v>1214575.47304454</v>
      </c>
      <c r="BY406" s="81">
        <v>4571199.89993871</v>
      </c>
      <c r="BZ406" s="81">
        <v>7321387.2457042402</v>
      </c>
      <c r="CA406" s="81">
        <v>6299671.12097729</v>
      </c>
      <c r="CB406" s="81">
        <v>891170.35202083294</v>
      </c>
      <c r="CC406" s="81">
        <v>1604803.9052808899</v>
      </c>
      <c r="CD406" s="81">
        <v>1543796.9750167399</v>
      </c>
      <c r="CE406" s="81">
        <v>744148.64356451097</v>
      </c>
      <c r="CF406" s="81">
        <v>1852478.74950168</v>
      </c>
      <c r="CG406" s="81">
        <v>1901726.0662809201</v>
      </c>
      <c r="CH406" s="81">
        <v>518970.31167052302</v>
      </c>
      <c r="CI406" s="81">
        <v>1444637.55024695</v>
      </c>
      <c r="CJ406" s="81">
        <v>522508.12273541902</v>
      </c>
      <c r="CK406" s="81">
        <v>1355156.7703956601</v>
      </c>
      <c r="CL406" s="81">
        <v>877232.93814431701</v>
      </c>
      <c r="CM406" s="81">
        <v>167793.56372832501</v>
      </c>
      <c r="CN406" s="81">
        <v>349572.775915973</v>
      </c>
      <c r="CO406" s="81">
        <v>1749362.57532271</v>
      </c>
      <c r="CP406" s="81">
        <v>149468.91649301699</v>
      </c>
      <c r="CQ406" s="81">
        <v>1051058.628</v>
      </c>
      <c r="CR406" s="81">
        <v>2169427.6775981402</v>
      </c>
      <c r="CS406" s="81">
        <v>1160084.4779999999</v>
      </c>
      <c r="CT406" s="81">
        <v>814059.21140186104</v>
      </c>
      <c r="CU406" s="81">
        <v>3706852741.0289998</v>
      </c>
      <c r="CV406" s="81">
        <v>2642031.3250000002</v>
      </c>
      <c r="CW406" s="81">
        <v>804607.56599999894</v>
      </c>
      <c r="CX406" s="81">
        <v>27001601.343834501</v>
      </c>
      <c r="CY406" s="81">
        <v>10071944.056524901</v>
      </c>
      <c r="CZ406" s="81">
        <v>3256929.4480604301</v>
      </c>
      <c r="DA406" s="81">
        <v>3636182.25958018</v>
      </c>
      <c r="DB406" s="81">
        <v>27080088.179725599</v>
      </c>
      <c r="DC406" s="81">
        <v>54168875.119608</v>
      </c>
      <c r="DD406" s="81">
        <v>346238447.70069999</v>
      </c>
      <c r="DE406" s="81">
        <v>62003519.089343399</v>
      </c>
      <c r="DF406" s="81">
        <v>54290093.068504497</v>
      </c>
      <c r="DG406" s="81">
        <v>9582999.6073505301</v>
      </c>
      <c r="DH406" s="81">
        <v>65149218.803492904</v>
      </c>
      <c r="DI406" s="81">
        <v>1609747.8449419499</v>
      </c>
      <c r="DJ406" s="81">
        <v>830544.24679450295</v>
      </c>
      <c r="DK406" s="81">
        <v>1828514.7165694099</v>
      </c>
      <c r="DL406" s="81">
        <v>6928980.81746691</v>
      </c>
      <c r="DM406" s="81">
        <v>5557028.3669736497</v>
      </c>
      <c r="DN406" s="81">
        <v>3857473.7052911199</v>
      </c>
      <c r="DO406" s="81">
        <v>18643877.5777869</v>
      </c>
      <c r="DP406" s="81">
        <v>1288486.83546557</v>
      </c>
      <c r="DQ406" s="81">
        <v>2215754.2166710799</v>
      </c>
      <c r="DR406" s="81">
        <v>15728383.8536823</v>
      </c>
      <c r="DS406" s="81">
        <v>654046.03462478204</v>
      </c>
      <c r="DT406" s="81">
        <v>12258312.919321001</v>
      </c>
      <c r="DU406" s="81">
        <v>1904951.05271278</v>
      </c>
      <c r="DV406" s="81">
        <v>5709838.2339264499</v>
      </c>
      <c r="DW406" s="81">
        <v>1742861.0456449799</v>
      </c>
      <c r="DX406" s="81">
        <v>401859.77980805299</v>
      </c>
      <c r="DY406" s="81">
        <v>274436.93142599799</v>
      </c>
      <c r="DZ406" s="81">
        <v>1636471.4145305399</v>
      </c>
      <c r="EA406" s="81">
        <v>3088477.61804592</v>
      </c>
      <c r="EB406" s="81">
        <v>2812198.6966768</v>
      </c>
      <c r="EC406" s="81">
        <v>8268012.0704558203</v>
      </c>
      <c r="ED406" s="81">
        <v>7630658.9118164098</v>
      </c>
      <c r="EE406" s="81">
        <v>164304.09190306201</v>
      </c>
      <c r="EF406" s="81">
        <v>632094.73905099696</v>
      </c>
      <c r="EG406" s="81">
        <v>640397.99162431306</v>
      </c>
      <c r="EH406" s="81">
        <v>470034.19535810599</v>
      </c>
      <c r="EI406" s="30">
        <v>163829.23797954401</v>
      </c>
      <c r="EJ406" s="89">
        <v>722134.62384598504</v>
      </c>
      <c r="EK406" s="89">
        <v>162144.520683618</v>
      </c>
      <c r="EL406" s="90">
        <v>12462390.028279601</v>
      </c>
      <c r="EM406" s="91"/>
      <c r="EN406" s="48">
        <v>176285168.47022301</v>
      </c>
      <c r="EO406" s="47">
        <v>113438403.781267</v>
      </c>
      <c r="EP406" s="40"/>
      <c r="EQ406" s="53">
        <v>0</v>
      </c>
      <c r="ER406" s="40"/>
      <c r="ES406" s="30"/>
      <c r="ET406" s="30"/>
      <c r="EU406" s="40"/>
      <c r="EV406" s="30"/>
    </row>
    <row r="407" spans="1:156" x14ac:dyDescent="0.25">
      <c r="A407" s="615">
        <v>258</v>
      </c>
      <c r="B407" s="653" t="s">
        <v>426</v>
      </c>
      <c r="C407" s="634" t="s">
        <v>169</v>
      </c>
      <c r="D407" s="81">
        <v>69107.384000000005</v>
      </c>
      <c r="E407" s="81">
        <v>5662.1769999999997</v>
      </c>
      <c r="F407" s="81">
        <v>41810.584000000003</v>
      </c>
      <c r="G407" s="81">
        <v>9019.2530000000006</v>
      </c>
      <c r="H407" s="81">
        <v>147.20825875150601</v>
      </c>
      <c r="I407" s="81">
        <v>1855.57</v>
      </c>
      <c r="J407" s="81">
        <v>1134.2950000000001</v>
      </c>
      <c r="K407" s="81">
        <v>934.62</v>
      </c>
      <c r="L407" s="81">
        <v>316.904</v>
      </c>
      <c r="M407" s="81">
        <v>733.06936713220102</v>
      </c>
      <c r="N407" s="81">
        <v>209.95663286779899</v>
      </c>
      <c r="O407" s="81">
        <v>480.91878918029101</v>
      </c>
      <c r="P407" s="81">
        <v>456.810219913141</v>
      </c>
      <c r="Q407" s="81">
        <v>398.66052361746199</v>
      </c>
      <c r="R407" s="81">
        <v>62.699552823133601</v>
      </c>
      <c r="S407" s="81">
        <v>586.31813716240799</v>
      </c>
      <c r="T407" s="81">
        <v>207.83794416519001</v>
      </c>
      <c r="U407" s="81">
        <v>394.03283313837397</v>
      </c>
      <c r="V407" s="81">
        <v>233.74867921258601</v>
      </c>
      <c r="W407" s="81">
        <v>313.01211032455097</v>
      </c>
      <c r="X407" s="81">
        <v>241.26336175110501</v>
      </c>
      <c r="Y407" s="81">
        <v>913.07384871175998</v>
      </c>
      <c r="Z407" s="81">
        <v>627.27715814678504</v>
      </c>
      <c r="AA407" s="81">
        <v>761.02484185321498</v>
      </c>
      <c r="AB407" s="81">
        <v>136.94900000000001</v>
      </c>
      <c r="AC407" s="81">
        <v>1749.0792371662801</v>
      </c>
      <c r="AD407" s="81">
        <v>172.352747599293</v>
      </c>
      <c r="AE407" s="81">
        <v>132.17935528771599</v>
      </c>
      <c r="AF407" s="81">
        <v>208.819773989694</v>
      </c>
      <c r="AG407" s="81">
        <v>280.41388595701699</v>
      </c>
      <c r="AH407" s="81">
        <v>343.54083323341899</v>
      </c>
      <c r="AI407" s="81">
        <v>192.749</v>
      </c>
      <c r="AJ407" s="81">
        <v>115.433166766581</v>
      </c>
      <c r="AK407" s="81">
        <v>820.63699999999903</v>
      </c>
      <c r="AL407" s="81">
        <v>83.802999999999997</v>
      </c>
      <c r="AM407" s="81">
        <v>3859.0720000000101</v>
      </c>
      <c r="AN407" s="81">
        <v>89.322000000000003</v>
      </c>
      <c r="AO407" s="81">
        <v>98.797000000000395</v>
      </c>
      <c r="AP407" s="81">
        <v>4348.1859904066796</v>
      </c>
      <c r="AQ407" s="81">
        <v>630.09800959332097</v>
      </c>
      <c r="AR407" s="81">
        <v>25055.3278854155</v>
      </c>
      <c r="AS407" s="81">
        <v>7359.0039582023101</v>
      </c>
      <c r="AT407" s="81">
        <v>2344.0760313453202</v>
      </c>
      <c r="AU407" s="81">
        <v>6058.5996736381703</v>
      </c>
      <c r="AV407" s="81">
        <v>17335.746759207799</v>
      </c>
      <c r="AW407" s="81">
        <v>18831.811779299002</v>
      </c>
      <c r="AX407" s="81">
        <v>3892.6579128919402</v>
      </c>
      <c r="AY407" s="81">
        <v>1359.9</v>
      </c>
      <c r="AZ407" s="81">
        <v>632.15800000000002</v>
      </c>
      <c r="BA407" s="81">
        <v>367.36</v>
      </c>
      <c r="BB407" s="81">
        <v>993.13000000000102</v>
      </c>
      <c r="BC407" s="81">
        <v>11473.7840616756</v>
      </c>
      <c r="BD407" s="81">
        <v>9500.0821979197008</v>
      </c>
      <c r="BE407" s="81">
        <v>12532.434051751499</v>
      </c>
      <c r="BF407" s="81">
        <v>6858.8308821697001</v>
      </c>
      <c r="BG407" s="81">
        <v>2467.0708244877601</v>
      </c>
      <c r="BH407" s="81">
        <v>3618.3732322718402</v>
      </c>
      <c r="BI407" s="81">
        <v>4205.4167497239596</v>
      </c>
      <c r="BJ407" s="81">
        <v>28030.833710082901</v>
      </c>
      <c r="BK407" s="81">
        <v>89115.860856620406</v>
      </c>
      <c r="BL407" s="81">
        <v>4735.0874332967096</v>
      </c>
      <c r="BM407" s="81">
        <v>7388.6627956641696</v>
      </c>
      <c r="BN407" s="81">
        <v>5233.8712043358501</v>
      </c>
      <c r="BO407" s="81">
        <v>1101.3219999999999</v>
      </c>
      <c r="BP407" s="81">
        <v>344.99977934454301</v>
      </c>
      <c r="BQ407" s="81">
        <v>357.734991786526</v>
      </c>
      <c r="BR407" s="81">
        <v>448.49762147573102</v>
      </c>
      <c r="BS407" s="81">
        <v>541.80812045713799</v>
      </c>
      <c r="BT407" s="81">
        <v>158.47383318657401</v>
      </c>
      <c r="BU407" s="81">
        <v>1264.0866537494901</v>
      </c>
      <c r="BV407" s="81">
        <v>411.216171138427</v>
      </c>
      <c r="BW407" s="81">
        <v>154.17693867942401</v>
      </c>
      <c r="BX407" s="81">
        <v>100.561115985363</v>
      </c>
      <c r="BY407" s="81">
        <v>378.47377419678702</v>
      </c>
      <c r="BZ407" s="81">
        <v>572.27302307995399</v>
      </c>
      <c r="CA407" s="81">
        <v>492.41103029025498</v>
      </c>
      <c r="CB407" s="81">
        <v>69.6579397202932</v>
      </c>
      <c r="CC407" s="81">
        <v>125.438793428727</v>
      </c>
      <c r="CD407" s="81">
        <v>120.67021348077</v>
      </c>
      <c r="CE407" s="81">
        <v>50.966494246158199</v>
      </c>
      <c r="CF407" s="81">
        <v>126.87565628737499</v>
      </c>
      <c r="CG407" s="81">
        <v>130.24858871018401</v>
      </c>
      <c r="CH407" s="81">
        <v>35.5441048403788</v>
      </c>
      <c r="CI407" s="81">
        <v>98.942747566887903</v>
      </c>
      <c r="CJ407" s="81">
        <v>35.786408349015602</v>
      </c>
      <c r="CK407" s="81">
        <v>83.094018783018896</v>
      </c>
      <c r="CL407" s="81">
        <v>53.789208622677997</v>
      </c>
      <c r="CM407" s="81">
        <v>10.288581986009101</v>
      </c>
      <c r="CN407" s="81">
        <v>21.434720648233998</v>
      </c>
      <c r="CO407" s="81">
        <v>107.265498625473</v>
      </c>
      <c r="CP407" s="81">
        <v>9.16497133458736</v>
      </c>
      <c r="CQ407" s="81">
        <v>74.471999999999994</v>
      </c>
      <c r="CR407" s="81">
        <v>207.47411133203201</v>
      </c>
      <c r="CS407" s="81">
        <v>96.953000000000003</v>
      </c>
      <c r="CT407" s="81">
        <v>77.852888667967804</v>
      </c>
      <c r="CU407" s="81">
        <v>39523.523000000001</v>
      </c>
      <c r="CV407" s="81">
        <v>38.863999999999997</v>
      </c>
      <c r="CW407" s="81">
        <v>71.1189999999999</v>
      </c>
      <c r="CX407" s="81">
        <v>1709.4172991471</v>
      </c>
      <c r="CY407" s="81">
        <v>637.634604963784</v>
      </c>
      <c r="CZ407" s="81">
        <v>206.18968000160399</v>
      </c>
      <c r="DA407" s="81">
        <v>230.199415887512</v>
      </c>
      <c r="DB407" s="81">
        <v>3384.4735176849699</v>
      </c>
      <c r="DC407" s="81">
        <v>7252.03067309772</v>
      </c>
      <c r="DD407" s="81">
        <v>46353.774882475103</v>
      </c>
      <c r="DE407" s="81">
        <v>8300.9185862372397</v>
      </c>
      <c r="DF407" s="81">
        <v>7268.25911205988</v>
      </c>
      <c r="DG407" s="81">
        <v>1282.9545922697801</v>
      </c>
      <c r="DH407" s="81">
        <v>8722.0591538601602</v>
      </c>
      <c r="DI407" s="81">
        <v>201.186529201756</v>
      </c>
      <c r="DJ407" s="81">
        <v>103.80154561853</v>
      </c>
      <c r="DK407" s="81">
        <v>228.528045915289</v>
      </c>
      <c r="DL407" s="81">
        <v>865.98507086181701</v>
      </c>
      <c r="DM407" s="81">
        <v>694.51824603464399</v>
      </c>
      <c r="DN407" s="81">
        <v>482.10764728965597</v>
      </c>
      <c r="DO407" s="81">
        <v>2330.11464032906</v>
      </c>
      <c r="DP407" s="81">
        <v>161.035279633389</v>
      </c>
      <c r="DQ407" s="81">
        <v>276.92529722397899</v>
      </c>
      <c r="DR407" s="81">
        <v>1965.7357936015001</v>
      </c>
      <c r="DS407" s="81">
        <v>81.742772358907303</v>
      </c>
      <c r="DT407" s="81">
        <v>1532.0458032333399</v>
      </c>
      <c r="DU407" s="81">
        <v>238.08107077064301</v>
      </c>
      <c r="DV407" s="81">
        <v>713.61644632521404</v>
      </c>
      <c r="DW407" s="81">
        <v>217.82303716449499</v>
      </c>
      <c r="DX407" s="81">
        <v>50.224496078315703</v>
      </c>
      <c r="DY407" s="81">
        <v>34.299169209552701</v>
      </c>
      <c r="DZ407" s="81">
        <v>204.52644497198199</v>
      </c>
      <c r="EA407" s="81">
        <v>385.99839996330201</v>
      </c>
      <c r="EB407" s="81">
        <v>351.46901857197997</v>
      </c>
      <c r="EC407" s="81">
        <v>1033.33739944421</v>
      </c>
      <c r="ED407" s="81">
        <v>953.68090525143805</v>
      </c>
      <c r="EE407" s="81">
        <v>20.5347502638311</v>
      </c>
      <c r="EF407" s="81">
        <v>78.999296117054698</v>
      </c>
      <c r="EG407" s="81">
        <v>80.037037879878</v>
      </c>
      <c r="EH407" s="81">
        <v>58.744944847959999</v>
      </c>
      <c r="EI407" s="30">
        <v>20.475402948628599</v>
      </c>
      <c r="EJ407" s="89">
        <v>90.2524945409872</v>
      </c>
      <c r="EK407" s="89">
        <v>20.2648467261007</v>
      </c>
      <c r="EL407" s="90">
        <v>1557.5513911860901</v>
      </c>
      <c r="EM407" s="45"/>
      <c r="EN407" s="48">
        <v>309874.39600413601</v>
      </c>
      <c r="EO407" s="47">
        <v>199402.236503697</v>
      </c>
      <c r="EP407" s="40"/>
      <c r="EQ407" s="53">
        <v>0</v>
      </c>
      <c r="ER407" s="40"/>
      <c r="ES407" s="30"/>
      <c r="ET407" s="30"/>
      <c r="EU407" s="40"/>
      <c r="EV407" s="30"/>
    </row>
    <row r="408" spans="1:156" x14ac:dyDescent="0.25">
      <c r="A408" s="615">
        <v>259</v>
      </c>
      <c r="B408" s="653" t="s">
        <v>427</v>
      </c>
      <c r="C408" s="634" t="s">
        <v>169</v>
      </c>
      <c r="D408" s="81">
        <v>551.298</v>
      </c>
      <c r="E408" s="81">
        <v>44.86</v>
      </c>
      <c r="F408" s="81">
        <v>243.16</v>
      </c>
      <c r="G408" s="81">
        <v>149.244</v>
      </c>
      <c r="H408" s="81">
        <v>12.049710786685999</v>
      </c>
      <c r="I408" s="81">
        <v>2363.886</v>
      </c>
      <c r="J408" s="81">
        <v>223.02600000000101</v>
      </c>
      <c r="K408" s="81">
        <v>147.511</v>
      </c>
      <c r="L408" s="81">
        <v>50.341000000000001</v>
      </c>
      <c r="M408" s="81">
        <v>113.492800264857</v>
      </c>
      <c r="N408" s="81">
        <v>32.505199735142902</v>
      </c>
      <c r="O408" s="81">
        <v>73.127675991115893</v>
      </c>
      <c r="P408" s="81">
        <v>69.4617688116886</v>
      </c>
      <c r="Q408" s="81">
        <v>60.6196269670329</v>
      </c>
      <c r="R408" s="81">
        <v>9.5339851276201308</v>
      </c>
      <c r="S408" s="81">
        <v>89.1545178245334</v>
      </c>
      <c r="T408" s="81">
        <v>31.603476889470901</v>
      </c>
      <c r="U408" s="81">
        <v>59.915948388537899</v>
      </c>
      <c r="V408" s="81">
        <v>35.2661228351053</v>
      </c>
      <c r="W408" s="81">
        <v>47.224752536641297</v>
      </c>
      <c r="X408" s="81">
        <v>36.399877765242003</v>
      </c>
      <c r="Y408" s="81">
        <v>137.757246863012</v>
      </c>
      <c r="Z408" s="81">
        <v>94.538750347433506</v>
      </c>
      <c r="AA408" s="81">
        <v>114.696249652567</v>
      </c>
      <c r="AB408" s="81">
        <v>20.724</v>
      </c>
      <c r="AC408" s="81">
        <v>264.03626845438299</v>
      </c>
      <c r="AD408" s="81">
        <v>26.017904373334598</v>
      </c>
      <c r="AE408" s="81">
        <v>19.9534377833088</v>
      </c>
      <c r="AF408" s="81">
        <v>31.522867993706999</v>
      </c>
      <c r="AG408" s="81">
        <v>42.330521395266601</v>
      </c>
      <c r="AH408" s="81">
        <v>53.4307364677179</v>
      </c>
      <c r="AI408" s="81">
        <v>30.198</v>
      </c>
      <c r="AJ408" s="81">
        <v>17.953263532282101</v>
      </c>
      <c r="AK408" s="81">
        <v>124.45699999999999</v>
      </c>
      <c r="AL408" s="81">
        <v>13.288</v>
      </c>
      <c r="AM408" s="81">
        <v>580.93200000000104</v>
      </c>
      <c r="AN408" s="81">
        <v>14.05</v>
      </c>
      <c r="AO408" s="81">
        <v>15.847000000000101</v>
      </c>
      <c r="AP408" s="81">
        <v>1133.8178372038899</v>
      </c>
      <c r="AQ408" s="81">
        <v>164.30216279611301</v>
      </c>
      <c r="AR408" s="81">
        <v>3328.3524093300498</v>
      </c>
      <c r="AS408" s="81">
        <v>977.57086502984498</v>
      </c>
      <c r="AT408" s="81">
        <v>311.38730821090002</v>
      </c>
      <c r="AU408" s="81">
        <v>804.82502217254205</v>
      </c>
      <c r="AV408" s="81">
        <v>2302.88243512196</v>
      </c>
      <c r="AW408" s="81">
        <v>2501.6198708045899</v>
      </c>
      <c r="AX408" s="81">
        <v>517.10108933011497</v>
      </c>
      <c r="AY408" s="81">
        <v>204.98699999999999</v>
      </c>
      <c r="AZ408" s="81">
        <v>95.302999999999997</v>
      </c>
      <c r="BA408" s="81">
        <v>56.043999999999997</v>
      </c>
      <c r="BB408" s="81">
        <v>151.512</v>
      </c>
      <c r="BC408" s="81">
        <v>1725.5716862976001</v>
      </c>
      <c r="BD408" s="81">
        <v>1428.7416226513999</v>
      </c>
      <c r="BE408" s="81">
        <v>1884.7847618404901</v>
      </c>
      <c r="BF408" s="81">
        <v>1031.5170921603799</v>
      </c>
      <c r="BG408" s="81">
        <v>371.02908159536003</v>
      </c>
      <c r="BH408" s="81">
        <v>544.17639084917903</v>
      </c>
      <c r="BI408" s="81">
        <v>632.46336460559405</v>
      </c>
      <c r="BJ408" s="81">
        <v>4198.2056800730097</v>
      </c>
      <c r="BK408" s="81">
        <v>13346.9705932537</v>
      </c>
      <c r="BL408" s="81">
        <v>709.17872667333495</v>
      </c>
      <c r="BM408" s="81">
        <v>401.43935350702702</v>
      </c>
      <c r="BN408" s="81">
        <v>284.36564649297401</v>
      </c>
      <c r="BO408" s="81">
        <v>168.22300000000001</v>
      </c>
      <c r="BP408" s="81">
        <v>52.2486916280507</v>
      </c>
      <c r="BQ408" s="81">
        <v>54.177383260732597</v>
      </c>
      <c r="BR408" s="81">
        <v>67.922982341960505</v>
      </c>
      <c r="BS408" s="81">
        <v>82.054444965506704</v>
      </c>
      <c r="BT408" s="81">
        <v>24.000161556658199</v>
      </c>
      <c r="BU408" s="81">
        <v>191.44033624709101</v>
      </c>
      <c r="BV408" s="81">
        <v>62.685555193169101</v>
      </c>
      <c r="BW408" s="81">
        <v>23.502643323453999</v>
      </c>
      <c r="BX408" s="81">
        <v>15.329478334802999</v>
      </c>
      <c r="BY408" s="81">
        <v>57.694323148574</v>
      </c>
      <c r="BZ408" s="81">
        <v>87.2041557744584</v>
      </c>
      <c r="CA408" s="81">
        <v>75.034618894648801</v>
      </c>
      <c r="CB408" s="81">
        <v>10.61462200962</v>
      </c>
      <c r="CC408" s="81">
        <v>19.1146247353172</v>
      </c>
      <c r="CD408" s="81">
        <v>18.387978585955501</v>
      </c>
      <c r="CE408" s="81">
        <v>7.9824394852260303</v>
      </c>
      <c r="CF408" s="81">
        <v>19.871432466412099</v>
      </c>
      <c r="CG408" s="81">
        <v>20.3997055868427</v>
      </c>
      <c r="CH408" s="81">
        <v>5.5669645350629597</v>
      </c>
      <c r="CI408" s="81">
        <v>15.4965434965975</v>
      </c>
      <c r="CJ408" s="81">
        <v>5.6049144298587397</v>
      </c>
      <c r="CK408" s="81">
        <v>12.7956923713169</v>
      </c>
      <c r="CL408" s="81">
        <v>8.2830289894827906</v>
      </c>
      <c r="CM408" s="81">
        <v>1.58434423991236</v>
      </c>
      <c r="CN408" s="81">
        <v>3.3007440908125401</v>
      </c>
      <c r="CO408" s="81">
        <v>16.517871473415301</v>
      </c>
      <c r="CP408" s="81">
        <v>1.41131883506016</v>
      </c>
      <c r="CQ408" s="81">
        <v>11.795</v>
      </c>
      <c r="CR408" s="81">
        <v>31.3399509980148</v>
      </c>
      <c r="CS408" s="81">
        <v>14.819000000000001</v>
      </c>
      <c r="CT408" s="81">
        <v>11.760049001985101</v>
      </c>
      <c r="CU408" s="81">
        <v>56779.094000000099</v>
      </c>
      <c r="CV408" s="81">
        <v>24.943999999999999</v>
      </c>
      <c r="CW408" s="81">
        <v>10.974</v>
      </c>
      <c r="CX408" s="81">
        <v>291.516639256931</v>
      </c>
      <c r="CY408" s="81">
        <v>108.739450107183</v>
      </c>
      <c r="CZ408" s="81">
        <v>35.162697015830901</v>
      </c>
      <c r="DA408" s="81">
        <v>39.257213620055403</v>
      </c>
      <c r="DB408" s="81">
        <v>277.03559161136099</v>
      </c>
      <c r="DC408" s="81">
        <v>436.50210575274798</v>
      </c>
      <c r="DD408" s="81">
        <v>2790.0489197940001</v>
      </c>
      <c r="DE408" s="81">
        <v>499.63501340610702</v>
      </c>
      <c r="DF408" s="81">
        <v>437.47890081876199</v>
      </c>
      <c r="DG408" s="81">
        <v>77.221457872255101</v>
      </c>
      <c r="DH408" s="81">
        <v>524.98360235612995</v>
      </c>
      <c r="DI408" s="81">
        <v>16.468094328528998</v>
      </c>
      <c r="DJ408" s="81">
        <v>8.4966605441998393</v>
      </c>
      <c r="DK408" s="81">
        <v>18.7061302353565</v>
      </c>
      <c r="DL408" s="81">
        <v>70.885083065123396</v>
      </c>
      <c r="DM408" s="81">
        <v>56.849690851385503</v>
      </c>
      <c r="DN408" s="81">
        <v>39.4628519293626</v>
      </c>
      <c r="DO408" s="81">
        <v>190.73119778682801</v>
      </c>
      <c r="DP408" s="81">
        <v>13.1815195865537</v>
      </c>
      <c r="DQ408" s="81">
        <v>22.6676802603772</v>
      </c>
      <c r="DR408" s="81">
        <v>160.90501984619399</v>
      </c>
      <c r="DS408" s="81">
        <v>6.6910428408057401</v>
      </c>
      <c r="DT408" s="81">
        <v>125.405388240345</v>
      </c>
      <c r="DU408" s="81">
        <v>19.488091706956801</v>
      </c>
      <c r="DV408" s="81">
        <v>58.412971281432803</v>
      </c>
      <c r="DW408" s="81">
        <v>17.829873288157899</v>
      </c>
      <c r="DX408" s="81">
        <v>4.1111188820753402</v>
      </c>
      <c r="DY408" s="81">
        <v>2.8075535483126299</v>
      </c>
      <c r="DZ408" s="81">
        <v>16.741482652149202</v>
      </c>
      <c r="EA408" s="81">
        <v>31.595843352326501</v>
      </c>
      <c r="EB408" s="81">
        <v>28.769445819081099</v>
      </c>
      <c r="EC408" s="81">
        <v>84.583683782221996</v>
      </c>
      <c r="ED408" s="81">
        <v>78.063412939779496</v>
      </c>
      <c r="EE408" s="81">
        <v>1.6808690208996699</v>
      </c>
      <c r="EF408" s="81">
        <v>6.4664759887497603</v>
      </c>
      <c r="EG408" s="81">
        <v>6.5514201910610801</v>
      </c>
      <c r="EH408" s="81">
        <v>4.8085589871192997</v>
      </c>
      <c r="EI408" s="30">
        <v>1.6760111549740599</v>
      </c>
      <c r="EJ408" s="89">
        <v>7.3876049225718203</v>
      </c>
      <c r="EK408" s="89">
        <v>1.65877610574981</v>
      </c>
      <c r="EL408" s="90">
        <v>127.49314446327401</v>
      </c>
      <c r="EM408" s="45"/>
      <c r="EN408" s="48">
        <v>1712.7791290535299</v>
      </c>
      <c r="EO408" s="47">
        <v>1102.1626613047699</v>
      </c>
      <c r="EP408" s="40"/>
      <c r="EQ408" s="53">
        <v>0</v>
      </c>
      <c r="ER408" s="40"/>
      <c r="ES408" s="30"/>
      <c r="ET408" s="30"/>
      <c r="EU408" s="40"/>
      <c r="EV408" s="30"/>
    </row>
    <row r="409" spans="1:156" x14ac:dyDescent="0.25">
      <c r="A409" s="615">
        <v>260</v>
      </c>
      <c r="B409" s="654" t="s">
        <v>428</v>
      </c>
      <c r="C409" s="634" t="s">
        <v>169</v>
      </c>
      <c r="D409" s="81">
        <v>678113.50600000005</v>
      </c>
      <c r="E409" s="81">
        <v>40145.387000000002</v>
      </c>
      <c r="F409" s="81">
        <v>195980.94399999999</v>
      </c>
      <c r="G409" s="81">
        <v>169975.826</v>
      </c>
      <c r="H409" s="81">
        <v>32632.000282090401</v>
      </c>
      <c r="I409" s="81">
        <v>124866</v>
      </c>
      <c r="J409" s="81">
        <v>22106.000000000098</v>
      </c>
      <c r="K409" s="81">
        <v>24317</v>
      </c>
      <c r="L409" s="81">
        <v>24486</v>
      </c>
      <c r="M409" s="81">
        <v>30467.792802509699</v>
      </c>
      <c r="N409" s="81">
        <v>8726.2071974903101</v>
      </c>
      <c r="O409" s="81">
        <v>44195.907307146503</v>
      </c>
      <c r="P409" s="81">
        <v>41980.356331367402</v>
      </c>
      <c r="Q409" s="81">
        <v>36636.463255775598</v>
      </c>
      <c r="R409" s="81">
        <v>5762.0198817640903</v>
      </c>
      <c r="S409" s="81">
        <v>53881.991358034</v>
      </c>
      <c r="T409" s="81">
        <v>19100.078270780599</v>
      </c>
      <c r="U409" s="81">
        <v>36211.183595131602</v>
      </c>
      <c r="V409" s="81">
        <v>20215.279008639602</v>
      </c>
      <c r="W409" s="81">
        <v>27070.215603396598</v>
      </c>
      <c r="X409" s="81">
        <v>20865.171040925099</v>
      </c>
      <c r="Y409" s="81">
        <v>78965.334347038995</v>
      </c>
      <c r="Z409" s="81">
        <v>58095.007543775901</v>
      </c>
      <c r="AA409" s="81">
        <v>70481.992456224107</v>
      </c>
      <c r="AB409" s="81">
        <v>11003</v>
      </c>
      <c r="AC409" s="81">
        <v>185584.28557890301</v>
      </c>
      <c r="AD409" s="81">
        <v>18287.314177142001</v>
      </c>
      <c r="AE409" s="81">
        <v>14024.756968182301</v>
      </c>
      <c r="AF409" s="81">
        <v>22156.611174123202</v>
      </c>
      <c r="AG409" s="81">
        <v>29753.0321016495</v>
      </c>
      <c r="AH409" s="81">
        <v>12488.6786669824</v>
      </c>
      <c r="AI409" s="81">
        <v>26680</v>
      </c>
      <c r="AJ409" s="81">
        <v>4196.3213330175704</v>
      </c>
      <c r="AK409" s="81">
        <v>42636.999999999898</v>
      </c>
      <c r="AL409" s="81">
        <v>3000</v>
      </c>
      <c r="AM409" s="81">
        <v>496904.00000000099</v>
      </c>
      <c r="AN409" s="81">
        <v>4704</v>
      </c>
      <c r="AO409" s="81">
        <v>2000.00000000001</v>
      </c>
      <c r="AP409" s="81">
        <v>700535.95210551901</v>
      </c>
      <c r="AQ409" s="81">
        <v>101515.04789448201</v>
      </c>
      <c r="AR409" s="81">
        <v>390816.43069994298</v>
      </c>
      <c r="AS409" s="81">
        <v>114786.750091803</v>
      </c>
      <c r="AT409" s="81">
        <v>36563.218491861102</v>
      </c>
      <c r="AU409" s="81">
        <v>94502.866229477004</v>
      </c>
      <c r="AV409" s="81">
        <v>270405.34863227297</v>
      </c>
      <c r="AW409" s="81">
        <v>293741.17540416803</v>
      </c>
      <c r="AX409" s="81">
        <v>60718.210450475199</v>
      </c>
      <c r="AY409" s="81">
        <v>107604</v>
      </c>
      <c r="AZ409" s="81">
        <v>101466</v>
      </c>
      <c r="BA409" s="81">
        <v>23800.127</v>
      </c>
      <c r="BB409" s="81">
        <v>64341.873</v>
      </c>
      <c r="BC409" s="81">
        <v>452523.025344664</v>
      </c>
      <c r="BD409" s="81">
        <v>374680.74299786001</v>
      </c>
      <c r="BE409" s="81">
        <v>494275.90248747199</v>
      </c>
      <c r="BF409" s="81">
        <v>270510.485855665</v>
      </c>
      <c r="BG409" s="81">
        <v>97300.624383000701</v>
      </c>
      <c r="BH409" s="81">
        <v>142707.68850905899</v>
      </c>
      <c r="BI409" s="81">
        <v>165860.53042227999</v>
      </c>
      <c r="BJ409" s="81">
        <v>553376.40743430203</v>
      </c>
      <c r="BK409" s="81">
        <v>1759298.9005001599</v>
      </c>
      <c r="BL409" s="81">
        <v>93478.692065534604</v>
      </c>
      <c r="BM409" s="81">
        <v>669835.135823188</v>
      </c>
      <c r="BN409" s="81">
        <v>474487.86417681398</v>
      </c>
      <c r="BO409" s="81">
        <v>76030.999999999898</v>
      </c>
      <c r="BP409" s="81">
        <v>2526.15144435602</v>
      </c>
      <c r="BQ409" s="81">
        <v>2619.4009976328898</v>
      </c>
      <c r="BR409" s="81">
        <v>3283.9815620568402</v>
      </c>
      <c r="BS409" s="81">
        <v>3967.2180911447499</v>
      </c>
      <c r="BT409" s="81">
        <v>1160.3743728690899</v>
      </c>
      <c r="BU409" s="81">
        <v>9255.8735319404004</v>
      </c>
      <c r="BV409" s="81">
        <v>7664.6214038227199</v>
      </c>
      <c r="BW409" s="81">
        <v>2873.69015889305</v>
      </c>
      <c r="BX409" s="81">
        <v>1874.34963912022</v>
      </c>
      <c r="BY409" s="81">
        <v>7054.3387981640299</v>
      </c>
      <c r="BZ409" s="81">
        <v>12876.496427534499</v>
      </c>
      <c r="CA409" s="81">
        <v>11079.552270848901</v>
      </c>
      <c r="CB409" s="81">
        <v>1567.34666109266</v>
      </c>
      <c r="CC409" s="81">
        <v>2822.4503170990502</v>
      </c>
      <c r="CD409" s="81">
        <v>2715.1543234248802</v>
      </c>
      <c r="CE409" s="81">
        <v>1146.8324206371001</v>
      </c>
      <c r="CF409" s="81">
        <v>2854.9171013648802</v>
      </c>
      <c r="CG409" s="81">
        <v>2930.8137921675202</v>
      </c>
      <c r="CH409" s="81">
        <v>799.802544718744</v>
      </c>
      <c r="CI409" s="81">
        <v>2226.37935716313</v>
      </c>
      <c r="CJ409" s="81">
        <v>805.25478394863296</v>
      </c>
      <c r="CK409" s="81">
        <v>2189.0245373116099</v>
      </c>
      <c r="CL409" s="81">
        <v>1417.0201326413401</v>
      </c>
      <c r="CM409" s="81">
        <v>271.04187222340499</v>
      </c>
      <c r="CN409" s="81">
        <v>564.67517321466596</v>
      </c>
      <c r="CO409" s="81">
        <v>2825.7967533291298</v>
      </c>
      <c r="CP409" s="81">
        <v>241.441531279857</v>
      </c>
      <c r="CQ409" s="81">
        <v>979.99999999999898</v>
      </c>
      <c r="CR409" s="81">
        <v>45229.875451937798</v>
      </c>
      <c r="CS409" s="81">
        <v>4309</v>
      </c>
      <c r="CT409" s="81">
        <v>16972.124548062198</v>
      </c>
      <c r="CU409" s="81">
        <v>7970337.0000000102</v>
      </c>
      <c r="CV409" s="81">
        <v>16561</v>
      </c>
      <c r="CW409" s="81">
        <v>0</v>
      </c>
      <c r="CX409" s="81">
        <v>477767.12465408602</v>
      </c>
      <c r="CY409" s="81">
        <v>178213.27299395399</v>
      </c>
      <c r="CZ409" s="81">
        <v>57628.2050011213</v>
      </c>
      <c r="DA409" s="81">
        <v>64338.715350839702</v>
      </c>
      <c r="DB409" s="81">
        <v>750244.18956177495</v>
      </c>
      <c r="DC409" s="81">
        <v>388310.67852691398</v>
      </c>
      <c r="DD409" s="81">
        <v>2482017.3256670898</v>
      </c>
      <c r="DE409" s="81">
        <v>444473.48252066801</v>
      </c>
      <c r="DF409" s="81">
        <v>389179.63184893999</v>
      </c>
      <c r="DG409" s="81">
        <v>68695.926796280095</v>
      </c>
      <c r="DH409" s="81">
        <v>467023.49464010302</v>
      </c>
      <c r="DI409" s="81">
        <v>44597.490204314498</v>
      </c>
      <c r="DJ409" s="81">
        <v>23009.932286633</v>
      </c>
      <c r="DK409" s="81">
        <v>50658.348397161499</v>
      </c>
      <c r="DL409" s="81">
        <v>191964.943518224</v>
      </c>
      <c r="DM409" s="81">
        <v>153955.48994826799</v>
      </c>
      <c r="DN409" s="81">
        <v>106869.933900316</v>
      </c>
      <c r="DO409" s="81">
        <v>516521.98215912399</v>
      </c>
      <c r="DP409" s="81">
        <v>35697.068459275601</v>
      </c>
      <c r="DQ409" s="81">
        <v>61386.680705089399</v>
      </c>
      <c r="DR409" s="81">
        <v>435749.26784237497</v>
      </c>
      <c r="DS409" s="81">
        <v>18120.112236212601</v>
      </c>
      <c r="DT409" s="81">
        <v>339612.18961007899</v>
      </c>
      <c r="DU409" s="81">
        <v>52775.989842136099</v>
      </c>
      <c r="DV409" s="81">
        <v>158189.03283882901</v>
      </c>
      <c r="DW409" s="81">
        <v>48285.3439778553</v>
      </c>
      <c r="DX409" s="81">
        <v>11133.381945384101</v>
      </c>
      <c r="DY409" s="81">
        <v>7603.1773544100897</v>
      </c>
      <c r="DZ409" s="81">
        <v>45337.857173399898</v>
      </c>
      <c r="EA409" s="81">
        <v>85565.171433427196</v>
      </c>
      <c r="EB409" s="81">
        <v>77910.962404271806</v>
      </c>
      <c r="EC409" s="81">
        <v>229062.32704700701</v>
      </c>
      <c r="ED409" s="81">
        <v>211404.684989325</v>
      </c>
      <c r="EE409" s="81">
        <v>4551.9862953690399</v>
      </c>
      <c r="EF409" s="81">
        <v>17511.9594174964</v>
      </c>
      <c r="EG409" s="81">
        <v>17741.998070112601</v>
      </c>
      <c r="EH409" s="81">
        <v>13022.129825514399</v>
      </c>
      <c r="EI409" s="30">
        <v>4538.8306366929901</v>
      </c>
      <c r="EJ409" s="89">
        <v>20006.482328497299</v>
      </c>
      <c r="EK409" s="89">
        <v>4492.1561445741299</v>
      </c>
      <c r="EL409" s="90">
        <v>345266.07316476398</v>
      </c>
      <c r="EM409" s="45"/>
      <c r="EN409" s="48">
        <v>468544.87594486598</v>
      </c>
      <c r="EO409" s="47">
        <v>1588455.1240551299</v>
      </c>
      <c r="EP409" s="40"/>
      <c r="EQ409" s="53">
        <v>0</v>
      </c>
      <c r="ER409" s="40"/>
      <c r="ES409" s="30"/>
      <c r="ET409" s="30"/>
      <c r="EU409" s="40"/>
      <c r="EV409" s="30"/>
    </row>
    <row r="410" spans="1:156" x14ac:dyDescent="0.25">
      <c r="A410" s="615">
        <v>261</v>
      </c>
      <c r="B410" s="654" t="s">
        <v>429</v>
      </c>
      <c r="C410" s="634" t="s">
        <v>169</v>
      </c>
      <c r="D410" s="81">
        <v>102014.037</v>
      </c>
      <c r="E410" s="81">
        <v>8257.3100000000104</v>
      </c>
      <c r="F410" s="81">
        <v>35282.858</v>
      </c>
      <c r="G410" s="81">
        <v>35886.021999999997</v>
      </c>
      <c r="H410" s="81">
        <v>3363.5285986091199</v>
      </c>
      <c r="I410" s="81">
        <v>45495</v>
      </c>
      <c r="J410" s="81">
        <v>29758.000000000098</v>
      </c>
      <c r="K410" s="81">
        <v>6841</v>
      </c>
      <c r="L410" s="81">
        <v>5481</v>
      </c>
      <c r="M410" s="81">
        <v>8550.9445534420192</v>
      </c>
      <c r="N410" s="81">
        <v>2449.0554465579798</v>
      </c>
      <c r="O410" s="81">
        <v>17066.042686951299</v>
      </c>
      <c r="P410" s="81">
        <v>16210.518050586399</v>
      </c>
      <c r="Q410" s="81">
        <v>14146.9987588848</v>
      </c>
      <c r="R410" s="81">
        <v>2224.9770002876999</v>
      </c>
      <c r="S410" s="81">
        <v>20806.278694168999</v>
      </c>
      <c r="T410" s="81">
        <v>7375.4058000874102</v>
      </c>
      <c r="U410" s="81">
        <v>13982.7790090332</v>
      </c>
      <c r="V410" s="81">
        <v>6391.2358767900596</v>
      </c>
      <c r="W410" s="81">
        <v>8558.4835649771703</v>
      </c>
      <c r="X410" s="81">
        <v>6596.7048822392399</v>
      </c>
      <c r="Y410" s="81">
        <v>24965.575675993601</v>
      </c>
      <c r="Z410" s="81">
        <v>18337.991835022502</v>
      </c>
      <c r="AA410" s="81">
        <v>22248.008164977498</v>
      </c>
      <c r="AB410" s="81">
        <v>3632</v>
      </c>
      <c r="AC410" s="81">
        <v>52850.450258537603</v>
      </c>
      <c r="AD410" s="81">
        <v>5207.8374268945399</v>
      </c>
      <c r="AE410" s="81">
        <v>3993.95195677741</v>
      </c>
      <c r="AF410" s="81">
        <v>6309.7307678990101</v>
      </c>
      <c r="AG410" s="81">
        <v>8473.0295898914101</v>
      </c>
      <c r="AH410" s="81">
        <v>3583.0569241141702</v>
      </c>
      <c r="AI410" s="81">
        <v>5911</v>
      </c>
      <c r="AJ410" s="81">
        <v>1203.94307588583</v>
      </c>
      <c r="AK410" s="81">
        <v>14475</v>
      </c>
      <c r="AL410" s="81">
        <v>867</v>
      </c>
      <c r="AM410" s="81">
        <v>207417</v>
      </c>
      <c r="AN410" s="81">
        <v>1539</v>
      </c>
      <c r="AO410" s="81">
        <v>702.00000000000296</v>
      </c>
      <c r="AP410" s="81">
        <v>328478.93753874901</v>
      </c>
      <c r="AQ410" s="81">
        <v>47600.062461251102</v>
      </c>
      <c r="AR410" s="81">
        <v>155476.61979413999</v>
      </c>
      <c r="AS410" s="81">
        <v>45665.060369814302</v>
      </c>
      <c r="AT410" s="81">
        <v>14545.7692495885</v>
      </c>
      <c r="AU410" s="81">
        <v>37595.620470465001</v>
      </c>
      <c r="AV410" s="81">
        <v>107574.058501855</v>
      </c>
      <c r="AW410" s="81">
        <v>116857.63816123101</v>
      </c>
      <c r="AX410" s="81">
        <v>24155.233452907301</v>
      </c>
      <c r="AY410" s="81">
        <v>30702</v>
      </c>
      <c r="AZ410" s="81">
        <v>48920</v>
      </c>
      <c r="BA410" s="81">
        <v>7457.42</v>
      </c>
      <c r="BB410" s="81">
        <v>20160.580000000002</v>
      </c>
      <c r="BC410" s="81">
        <v>621108.80900052097</v>
      </c>
      <c r="BD410" s="81">
        <v>514266.67153916002</v>
      </c>
      <c r="BE410" s="81">
        <v>678416.56648924295</v>
      </c>
      <c r="BF410" s="81">
        <v>371288.16940087097</v>
      </c>
      <c r="BG410" s="81">
        <v>133549.613037929</v>
      </c>
      <c r="BH410" s="81">
        <v>195872.91138957799</v>
      </c>
      <c r="BI410" s="81">
        <v>227651.25914270099</v>
      </c>
      <c r="BJ410" s="81">
        <v>223460.756206894</v>
      </c>
      <c r="BK410" s="81">
        <v>710428.30416726298</v>
      </c>
      <c r="BL410" s="81">
        <v>37747.9396258427</v>
      </c>
      <c r="BM410" s="81">
        <v>134658.565506051</v>
      </c>
      <c r="BN410" s="81">
        <v>95387.434493948997</v>
      </c>
      <c r="BO410" s="81">
        <v>23909</v>
      </c>
      <c r="BP410" s="81">
        <v>947.20990027709502</v>
      </c>
      <c r="BQ410" s="81">
        <v>982.17490613912003</v>
      </c>
      <c r="BR410" s="81">
        <v>1231.36712759541</v>
      </c>
      <c r="BS410" s="81">
        <v>1487.5546202451301</v>
      </c>
      <c r="BT410" s="81">
        <v>435.09588329120197</v>
      </c>
      <c r="BU410" s="81">
        <v>3470.5975624520302</v>
      </c>
      <c r="BV410" s="81">
        <v>3915.1895638574601</v>
      </c>
      <c r="BW410" s="81">
        <v>1467.9187825567601</v>
      </c>
      <c r="BX410" s="81">
        <v>957.44248273547601</v>
      </c>
      <c r="BY410" s="81">
        <v>3603.4491708503101</v>
      </c>
      <c r="BZ410" s="81">
        <v>6661.9006983187901</v>
      </c>
      <c r="CA410" s="81">
        <v>5732.21741066101</v>
      </c>
      <c r="CB410" s="81">
        <v>810.89664993912197</v>
      </c>
      <c r="CC410" s="81">
        <v>1460.24843359138</v>
      </c>
      <c r="CD410" s="81">
        <v>1404.7368074897099</v>
      </c>
      <c r="CE410" s="81">
        <v>502.99106817426201</v>
      </c>
      <c r="CF410" s="81">
        <v>1252.142664023</v>
      </c>
      <c r="CG410" s="81">
        <v>1285.43031520093</v>
      </c>
      <c r="CH410" s="81">
        <v>350.78667908000699</v>
      </c>
      <c r="CI410" s="81">
        <v>976.47128810545496</v>
      </c>
      <c r="CJ410" s="81">
        <v>353.17798541634102</v>
      </c>
      <c r="CK410" s="81">
        <v>1467.2207346236901</v>
      </c>
      <c r="CL410" s="81">
        <v>949.77524671512299</v>
      </c>
      <c r="CM410" s="81">
        <v>181.66916272478301</v>
      </c>
      <c r="CN410" s="81">
        <v>378.48050962703599</v>
      </c>
      <c r="CO410" s="81">
        <v>1894.0251777208</v>
      </c>
      <c r="CP410" s="81">
        <v>161.82916858856299</v>
      </c>
      <c r="CQ410" s="81">
        <v>0</v>
      </c>
      <c r="CR410" s="81">
        <v>9612.1302144491401</v>
      </c>
      <c r="CS410" s="81">
        <v>1000</v>
      </c>
      <c r="CT410" s="81">
        <v>3606.8697855508499</v>
      </c>
      <c r="CU410" s="81">
        <v>10187321</v>
      </c>
      <c r="CV410" s="81">
        <v>11632</v>
      </c>
      <c r="CW410" s="81">
        <v>0</v>
      </c>
      <c r="CX410" s="81">
        <v>97401.953363940396</v>
      </c>
      <c r="CY410" s="81">
        <v>36332.179443196597</v>
      </c>
      <c r="CZ410" s="81">
        <v>11748.610246112799</v>
      </c>
      <c r="DA410" s="81">
        <v>13116.6759467504</v>
      </c>
      <c r="DB410" s="81">
        <v>77331.078870954894</v>
      </c>
      <c r="DC410" s="81">
        <v>427735.2759293</v>
      </c>
      <c r="DD410" s="81">
        <v>2734012.8004796398</v>
      </c>
      <c r="DE410" s="81">
        <v>489600.20468779898</v>
      </c>
      <c r="DF410" s="81">
        <v>428692.452771248</v>
      </c>
      <c r="DG410" s="81">
        <v>75670.5206122456</v>
      </c>
      <c r="DH410" s="81">
        <v>514439.68551976199</v>
      </c>
      <c r="DI410" s="81">
        <v>4596.86603431204</v>
      </c>
      <c r="DJ410" s="81">
        <v>2371.7383129782102</v>
      </c>
      <c r="DK410" s="81">
        <v>5221.5862380239696</v>
      </c>
      <c r="DL410" s="81">
        <v>19786.6993096437</v>
      </c>
      <c r="DM410" s="81">
        <v>15868.892157312301</v>
      </c>
      <c r="DN410" s="81">
        <v>11015.5698669341</v>
      </c>
      <c r="DO410" s="81">
        <v>53240.268564106198</v>
      </c>
      <c r="DP410" s="81">
        <v>3679.4591079719598</v>
      </c>
      <c r="DQ410" s="81">
        <v>6327.4042148919698</v>
      </c>
      <c r="DR410" s="81">
        <v>44914.657745183198</v>
      </c>
      <c r="DS410" s="81">
        <v>1867.7223335879401</v>
      </c>
      <c r="DT410" s="81">
        <v>35005.372098402899</v>
      </c>
      <c r="DU410" s="81">
        <v>5439.8611675470902</v>
      </c>
      <c r="DV410" s="81">
        <v>16305.2626667124</v>
      </c>
      <c r="DW410" s="81">
        <v>4976.9898859779996</v>
      </c>
      <c r="DX410" s="81">
        <v>1147.56828416339</v>
      </c>
      <c r="DY410" s="81">
        <v>783.69405034270096</v>
      </c>
      <c r="DZ410" s="81">
        <v>4673.1790231713503</v>
      </c>
      <c r="EA410" s="81">
        <v>8819.5911581669097</v>
      </c>
      <c r="EB410" s="81">
        <v>8030.6370411425096</v>
      </c>
      <c r="EC410" s="81">
        <v>23610.495256995298</v>
      </c>
      <c r="ED410" s="81">
        <v>21790.441826877701</v>
      </c>
      <c r="EE410" s="81">
        <v>469.19391862574901</v>
      </c>
      <c r="EF410" s="81">
        <v>1805.03725818974</v>
      </c>
      <c r="EG410" s="81">
        <v>1828.74838776107</v>
      </c>
      <c r="EH410" s="81">
        <v>1342.25011351687</v>
      </c>
      <c r="EI410" s="30">
        <v>467.83790508664902</v>
      </c>
      <c r="EJ410" s="89">
        <v>2062.15907353988</v>
      </c>
      <c r="EK410" s="89">
        <v>463.02695302394397</v>
      </c>
      <c r="EL410" s="90">
        <v>35588.143576246599</v>
      </c>
      <c r="EM410" s="45"/>
      <c r="EN410" s="48">
        <v>89517.810523253502</v>
      </c>
      <c r="EO410" s="47">
        <v>303482.18947674602</v>
      </c>
      <c r="EP410" s="40"/>
      <c r="EQ410" s="53">
        <v>0</v>
      </c>
      <c r="ER410" s="40"/>
      <c r="ES410" s="30"/>
      <c r="ET410" s="30"/>
      <c r="EU410" s="40"/>
      <c r="EV410" s="30"/>
    </row>
    <row r="411" spans="1:156" x14ac:dyDescent="0.25">
      <c r="A411" s="615">
        <v>262</v>
      </c>
      <c r="B411" s="654" t="s">
        <v>755</v>
      </c>
      <c r="C411" s="634" t="s">
        <v>169</v>
      </c>
      <c r="D411" s="81">
        <v>3202795.969</v>
      </c>
      <c r="E411" s="81">
        <v>123719.492</v>
      </c>
      <c r="F411" s="81">
        <v>1238190.7150000001</v>
      </c>
      <c r="G411" s="81">
        <v>230139.35200000001</v>
      </c>
      <c r="H411" s="81">
        <v>30086.622776188</v>
      </c>
      <c r="I411" s="81">
        <v>333033</v>
      </c>
      <c r="J411" s="81">
        <v>6916.00000000002</v>
      </c>
      <c r="K411" s="81">
        <v>103008</v>
      </c>
      <c r="L411" s="81">
        <v>21747</v>
      </c>
      <c r="M411" s="81">
        <v>29999.0455692619</v>
      </c>
      <c r="N411" s="81">
        <v>8591.9544307380893</v>
      </c>
      <c r="O411" s="81">
        <v>33858.472543092299</v>
      </c>
      <c r="P411" s="81">
        <v>32161.139544362199</v>
      </c>
      <c r="Q411" s="81">
        <v>28067.184515546898</v>
      </c>
      <c r="R411" s="81">
        <v>4414.2818610698496</v>
      </c>
      <c r="S411" s="81">
        <v>41278.978894684398</v>
      </c>
      <c r="T411" s="81">
        <v>14632.564757813399</v>
      </c>
      <c r="U411" s="81">
        <v>27741.377883430901</v>
      </c>
      <c r="V411" s="81">
        <v>7993.0297496775302</v>
      </c>
      <c r="W411" s="81">
        <v>10703.440628034799</v>
      </c>
      <c r="X411" s="81">
        <v>8249.9941153890195</v>
      </c>
      <c r="Y411" s="81">
        <v>31222.535506898701</v>
      </c>
      <c r="Z411" s="81">
        <v>29839.788517433499</v>
      </c>
      <c r="AA411" s="81">
        <v>36202.211482566498</v>
      </c>
      <c r="AB411" s="81">
        <v>6568</v>
      </c>
      <c r="AC411" s="81">
        <v>63346.941062797203</v>
      </c>
      <c r="AD411" s="81">
        <v>6242.1525064079296</v>
      </c>
      <c r="AE411" s="81">
        <v>4787.1803925218401</v>
      </c>
      <c r="AF411" s="81">
        <v>7562.8900249841699</v>
      </c>
      <c r="AG411" s="81">
        <v>10155.836013288899</v>
      </c>
      <c r="AH411" s="81">
        <v>6084.5351443751897</v>
      </c>
      <c r="AI411" s="81">
        <v>10451</v>
      </c>
      <c r="AJ411" s="81">
        <v>2044.4648556248001</v>
      </c>
      <c r="AK411" s="81">
        <v>156598</v>
      </c>
      <c r="AL411" s="81">
        <v>2590</v>
      </c>
      <c r="AM411" s="81">
        <v>167286</v>
      </c>
      <c r="AN411" s="81">
        <v>2086</v>
      </c>
      <c r="AO411" s="81">
        <v>2052.00000000001</v>
      </c>
      <c r="AP411" s="81">
        <v>385829.26956401998</v>
      </c>
      <c r="AQ411" s="81">
        <v>55910.730435980302</v>
      </c>
      <c r="AR411" s="81">
        <v>180507.71430615801</v>
      </c>
      <c r="AS411" s="81">
        <v>53016.946740429397</v>
      </c>
      <c r="AT411" s="81">
        <v>16887.578103669199</v>
      </c>
      <c r="AU411" s="81">
        <v>43648.360300287699</v>
      </c>
      <c r="AV411" s="81">
        <v>124893.038223479</v>
      </c>
      <c r="AW411" s="81">
        <v>135671.23591720199</v>
      </c>
      <c r="AX411" s="81">
        <v>28044.126408775301</v>
      </c>
      <c r="AY411" s="81">
        <v>44392</v>
      </c>
      <c r="AZ411" s="81">
        <v>21856</v>
      </c>
      <c r="BA411" s="81">
        <v>8861.2549999999901</v>
      </c>
      <c r="BB411" s="81">
        <v>23955.744999999999</v>
      </c>
      <c r="BC411" s="81">
        <v>577931.93983193801</v>
      </c>
      <c r="BD411" s="81">
        <v>478517.017898697</v>
      </c>
      <c r="BE411" s="81">
        <v>631255.90331938502</v>
      </c>
      <c r="BF411" s="81">
        <v>345477.77920553501</v>
      </c>
      <c r="BG411" s="81">
        <v>124265.806261894</v>
      </c>
      <c r="BH411" s="81">
        <v>182256.65132985299</v>
      </c>
      <c r="BI411" s="81">
        <v>211825.9021527</v>
      </c>
      <c r="BJ411" s="81">
        <v>416908.39831278502</v>
      </c>
      <c r="BK411" s="81">
        <v>1325438.6650880999</v>
      </c>
      <c r="BL411" s="81">
        <v>70425.936599118504</v>
      </c>
      <c r="BM411" s="81">
        <v>186971.152296129</v>
      </c>
      <c r="BN411" s="81">
        <v>132443.847703871</v>
      </c>
      <c r="BO411" s="81">
        <v>82395.999999999898</v>
      </c>
      <c r="BP411" s="81">
        <v>3548.4383042295399</v>
      </c>
      <c r="BQ411" s="81">
        <v>3679.42423044518</v>
      </c>
      <c r="BR411" s="81">
        <v>4612.9482819493796</v>
      </c>
      <c r="BS411" s="81">
        <v>5572.6780226508399</v>
      </c>
      <c r="BT411" s="81">
        <v>1629.95646248148</v>
      </c>
      <c r="BU411" s="81">
        <v>13001.554698243601</v>
      </c>
      <c r="BV411" s="81">
        <v>8465.4556327935607</v>
      </c>
      <c r="BW411" s="81">
        <v>3173.9462735069301</v>
      </c>
      <c r="BX411" s="81">
        <v>2070.1901469524801</v>
      </c>
      <c r="BY411" s="81">
        <v>7791.4079467470501</v>
      </c>
      <c r="BZ411" s="81">
        <v>30457.778855393899</v>
      </c>
      <c r="CA411" s="81">
        <v>26207.327030409098</v>
      </c>
      <c r="CB411" s="81">
        <v>3707.3670048336799</v>
      </c>
      <c r="CC411" s="81">
        <v>6676.1613356809003</v>
      </c>
      <c r="CD411" s="81">
        <v>6422.3657736824198</v>
      </c>
      <c r="CE411" s="81">
        <v>716.184274574749</v>
      </c>
      <c r="CF411" s="81">
        <v>1782.86443286647</v>
      </c>
      <c r="CG411" s="81">
        <v>1830.2610842577201</v>
      </c>
      <c r="CH411" s="81">
        <v>499.46792136746501</v>
      </c>
      <c r="CI411" s="81">
        <v>1390.34950193706</v>
      </c>
      <c r="CJ411" s="81">
        <v>502.87278499653598</v>
      </c>
      <c r="CK411" s="81">
        <v>3739.0369843599201</v>
      </c>
      <c r="CL411" s="81">
        <v>2420.3888961589801</v>
      </c>
      <c r="CM411" s="81">
        <v>462.96218579536401</v>
      </c>
      <c r="CN411" s="81">
        <v>964.51242131459696</v>
      </c>
      <c r="CO411" s="81">
        <v>4826.6971844718801</v>
      </c>
      <c r="CP411" s="81">
        <v>412.40232789924698</v>
      </c>
      <c r="CQ411" s="81">
        <v>949</v>
      </c>
      <c r="CR411" s="81">
        <v>18196.804494787</v>
      </c>
      <c r="CS411" s="81">
        <v>4204</v>
      </c>
      <c r="CT411" s="81">
        <v>6828.1955052129497</v>
      </c>
      <c r="CU411" s="81">
        <v>2227883</v>
      </c>
      <c r="CV411" s="81">
        <v>7476.99999999999</v>
      </c>
      <c r="CW411" s="81">
        <v>0</v>
      </c>
      <c r="CX411" s="81">
        <v>1211084.9197145</v>
      </c>
      <c r="CY411" s="81">
        <v>451750.22783789999</v>
      </c>
      <c r="CZ411" s="81">
        <v>146080.89679172699</v>
      </c>
      <c r="DA411" s="81">
        <v>163091.271655875</v>
      </c>
      <c r="DB411" s="81">
        <v>691723.26937495696</v>
      </c>
      <c r="DC411" s="81">
        <v>106861.856267749</v>
      </c>
      <c r="DD411" s="81">
        <v>683043.22640747798</v>
      </c>
      <c r="DE411" s="81">
        <v>122317.68022485</v>
      </c>
      <c r="DF411" s="81">
        <v>107100.989441614</v>
      </c>
      <c r="DG411" s="81">
        <v>18904.8992506012</v>
      </c>
      <c r="DH411" s="81">
        <v>128523.371407706</v>
      </c>
      <c r="DI411" s="81">
        <v>41118.774605992403</v>
      </c>
      <c r="DJ411" s="81">
        <v>21215.1001112093</v>
      </c>
      <c r="DK411" s="81">
        <v>46706.870725501103</v>
      </c>
      <c r="DL411" s="81">
        <v>176991.19857678199</v>
      </c>
      <c r="DM411" s="81">
        <v>141946.57729697801</v>
      </c>
      <c r="DN411" s="81">
        <v>98533.812195988998</v>
      </c>
      <c r="DO411" s="81">
        <v>476231.97776691703</v>
      </c>
      <c r="DP411" s="81">
        <v>32912.607981909001</v>
      </c>
      <c r="DQ411" s="81">
        <v>56598.3663241748</v>
      </c>
      <c r="DR411" s="81">
        <v>401759.736860784</v>
      </c>
      <c r="DS411" s="81">
        <v>16706.698234871299</v>
      </c>
      <c r="DT411" s="81">
        <v>313121.59079017799</v>
      </c>
      <c r="DU411" s="81">
        <v>48659.3308499005</v>
      </c>
      <c r="DV411" s="81">
        <v>145849.89327068601</v>
      </c>
      <c r="DW411" s="81">
        <v>44518.9665764233</v>
      </c>
      <c r="DX411" s="81">
        <v>10264.950352977199</v>
      </c>
      <c r="DY411" s="81">
        <v>7010.1105352141303</v>
      </c>
      <c r="DZ411" s="81">
        <v>41801.391102752103</v>
      </c>
      <c r="EA411" s="81">
        <v>78890.874400681307</v>
      </c>
      <c r="EB411" s="81">
        <v>71833.712788780802</v>
      </c>
      <c r="EC411" s="81">
        <v>211194.89355611301</v>
      </c>
      <c r="ED411" s="81">
        <v>194914.591671034</v>
      </c>
      <c r="EE411" s="81">
        <v>4196.9199977701401</v>
      </c>
      <c r="EF411" s="81">
        <v>16145.9828546059</v>
      </c>
      <c r="EG411" s="81">
        <v>16358.077917899</v>
      </c>
      <c r="EH411" s="81">
        <v>12006.3711821499</v>
      </c>
      <c r="EI411" s="30">
        <v>4184.7905133212298</v>
      </c>
      <c r="EJ411" s="89">
        <v>18445.926749587899</v>
      </c>
      <c r="EK411" s="89">
        <v>4141.7567481364204</v>
      </c>
      <c r="EL411" s="90">
        <v>318334.45730954001</v>
      </c>
      <c r="EM411" s="45"/>
      <c r="EN411" s="48">
        <v>325043.04228163598</v>
      </c>
      <c r="EO411" s="47">
        <v>1101956.95771836</v>
      </c>
      <c r="EP411" s="40"/>
      <c r="EQ411" s="53">
        <v>0</v>
      </c>
      <c r="ER411" s="40"/>
      <c r="ES411" s="30"/>
      <c r="ET411" s="30"/>
      <c r="EU411" s="40"/>
      <c r="EV411" s="30"/>
    </row>
    <row r="412" spans="1:156" x14ac:dyDescent="0.25">
      <c r="A412" s="615">
        <v>263</v>
      </c>
      <c r="B412" s="654" t="s">
        <v>431</v>
      </c>
      <c r="C412" s="634" t="s">
        <v>169</v>
      </c>
      <c r="D412" s="81">
        <v>6.3719999999999999</v>
      </c>
      <c r="E412" s="81">
        <v>2.9609999999999999</v>
      </c>
      <c r="F412" s="81">
        <v>5.2370000000000001</v>
      </c>
      <c r="G412" s="81">
        <v>0.39</v>
      </c>
      <c r="H412" s="81">
        <v>0.119255235856234</v>
      </c>
      <c r="I412" s="81">
        <v>14.15</v>
      </c>
      <c r="J412" s="81">
        <v>0.23400000000000101</v>
      </c>
      <c r="K412" s="81">
        <v>0.35899999999999999</v>
      </c>
      <c r="L412" s="81">
        <v>58.674999999999997</v>
      </c>
      <c r="M412" s="81">
        <v>0.42210571750172898</v>
      </c>
      <c r="N412" s="81">
        <v>0.120894282498271</v>
      </c>
      <c r="O412" s="81">
        <v>0.33551029864994197</v>
      </c>
      <c r="P412" s="81">
        <v>0.31869109038271898</v>
      </c>
      <c r="Q412" s="81">
        <v>0.27812328057886299</v>
      </c>
      <c r="R412" s="81">
        <v>4.3741991717069502E-2</v>
      </c>
      <c r="S412" s="81">
        <v>0.40904156320973101</v>
      </c>
      <c r="T412" s="81">
        <v>0.144996977216274</v>
      </c>
      <c r="U412" s="81">
        <v>0.27489479824540097</v>
      </c>
      <c r="V412" s="81">
        <v>0.15829686382142599</v>
      </c>
      <c r="W412" s="81">
        <v>0.21197482513875299</v>
      </c>
      <c r="X412" s="81">
        <v>0.16338587943626601</v>
      </c>
      <c r="Y412" s="81">
        <v>0.61834243160355695</v>
      </c>
      <c r="Z412" s="81">
        <v>0.42923895538538898</v>
      </c>
      <c r="AA412" s="81">
        <v>0.52076104461461104</v>
      </c>
      <c r="AB412" s="81">
        <v>9.09999999999999E-2</v>
      </c>
      <c r="AC412" s="81">
        <v>1.1940962015854899</v>
      </c>
      <c r="AD412" s="81">
        <v>0.11766520170611</v>
      </c>
      <c r="AE412" s="81">
        <v>9.0238831222302099E-2</v>
      </c>
      <c r="AF412" s="81">
        <v>0.142561236585836</v>
      </c>
      <c r="AG412" s="81">
        <v>0.19143852890026</v>
      </c>
      <c r="AH412" s="81">
        <v>0.22305221712680601</v>
      </c>
      <c r="AI412" s="81">
        <v>0.124</v>
      </c>
      <c r="AJ412" s="81">
        <v>7.4947782873193605E-2</v>
      </c>
      <c r="AK412" s="81">
        <v>0.56099999999999905</v>
      </c>
      <c r="AL412" s="81">
        <v>4.4999999999999998E-2</v>
      </c>
      <c r="AM412" s="81">
        <v>2.6709999999999998</v>
      </c>
      <c r="AN412" s="81">
        <v>5.2999999999999999E-2</v>
      </c>
      <c r="AO412" s="81">
        <v>5.0000000000000197E-2</v>
      </c>
      <c r="AP412" s="81">
        <v>1.54247858480115</v>
      </c>
      <c r="AQ412" s="81">
        <v>0.22352141519885299</v>
      </c>
      <c r="AR412" s="81">
        <v>5.3170048529037803</v>
      </c>
      <c r="AS412" s="81">
        <v>1.5616582603605</v>
      </c>
      <c r="AT412" s="81">
        <v>0.49743765841888699</v>
      </c>
      <c r="AU412" s="81">
        <v>1.2856987549257599</v>
      </c>
      <c r="AV412" s="81">
        <v>3.6788283142394098</v>
      </c>
      <c r="AW412" s="81">
        <v>3.9963090915201098</v>
      </c>
      <c r="AX412" s="81">
        <v>0.82606306763155501</v>
      </c>
      <c r="AY412" s="81">
        <v>0.91599999999999904</v>
      </c>
      <c r="AZ412" s="81">
        <v>0.42899999999999999</v>
      </c>
      <c r="BA412" s="81">
        <v>0.245</v>
      </c>
      <c r="BB412" s="81">
        <v>0.66200000000000103</v>
      </c>
      <c r="BC412" s="81">
        <v>28.729085969350699</v>
      </c>
      <c r="BD412" s="81">
        <v>23.787154849075701</v>
      </c>
      <c r="BE412" s="81">
        <v>31.379828428234202</v>
      </c>
      <c r="BF412" s="81">
        <v>17.173753750627501</v>
      </c>
      <c r="BG412" s="81">
        <v>6.1772724175563303</v>
      </c>
      <c r="BH412" s="81">
        <v>9.0600062804349708</v>
      </c>
      <c r="BI412" s="81">
        <v>10.5298983047206</v>
      </c>
      <c r="BJ412" s="81">
        <v>10.5201483384967</v>
      </c>
      <c r="BK412" s="81">
        <v>33.445743541593302</v>
      </c>
      <c r="BL412" s="81">
        <v>1.7771081199099299</v>
      </c>
      <c r="BM412" s="81">
        <v>419.71881797771101</v>
      </c>
      <c r="BN412" s="81">
        <v>297.31418202229003</v>
      </c>
      <c r="BO412" s="81">
        <v>0.51</v>
      </c>
      <c r="BP412" s="81">
        <v>4.5843453204900297E-2</v>
      </c>
      <c r="BQ412" s="81">
        <v>4.7535703897778302E-2</v>
      </c>
      <c r="BR412" s="81">
        <v>5.9596211225684002E-2</v>
      </c>
      <c r="BS412" s="81">
        <v>7.1995278557573594E-2</v>
      </c>
      <c r="BT412" s="81">
        <v>2.10579489925833E-2</v>
      </c>
      <c r="BU412" s="81">
        <v>0.16797140412148001</v>
      </c>
      <c r="BV412" s="81">
        <v>0.227966085827984</v>
      </c>
      <c r="BW412" s="81">
        <v>8.5471135870913498E-2</v>
      </c>
      <c r="BX412" s="81">
        <v>5.5748109161689499E-2</v>
      </c>
      <c r="BY412" s="81">
        <v>0.20981466913941399</v>
      </c>
      <c r="BZ412" s="81">
        <v>0.22054332118889799</v>
      </c>
      <c r="CA412" s="81">
        <v>0.18976600264291599</v>
      </c>
      <c r="CB412" s="81">
        <v>2.6844867315968499E-2</v>
      </c>
      <c r="CC412" s="81">
        <v>4.8341765194188702E-2</v>
      </c>
      <c r="CD412" s="81">
        <v>4.6504043658029001E-2</v>
      </c>
      <c r="CE412" s="81">
        <v>0.45866904225591998</v>
      </c>
      <c r="CF412" s="81">
        <v>1.1418077035837799</v>
      </c>
      <c r="CG412" s="81">
        <v>1.17216214932006</v>
      </c>
      <c r="CH412" s="81">
        <v>0.31987643580585201</v>
      </c>
      <c r="CI412" s="81">
        <v>0.89042764145180797</v>
      </c>
      <c r="CJ412" s="81">
        <v>0.32205702758257798</v>
      </c>
      <c r="CK412" s="81">
        <v>4.6934738381564603E-2</v>
      </c>
      <c r="CL412" s="81">
        <v>3.0382240159176399E-2</v>
      </c>
      <c r="CM412" s="81">
        <v>5.8113918535048796E-3</v>
      </c>
      <c r="CN412" s="81">
        <v>1.21071651201973E-2</v>
      </c>
      <c r="CO412" s="81">
        <v>6.0587731693433101E-2</v>
      </c>
      <c r="CP412" s="81">
        <v>5.1767327921237102E-3</v>
      </c>
      <c r="CQ412" s="81">
        <v>3.7999999999999999E-2</v>
      </c>
      <c r="CR412" s="81">
        <v>0.137430411569021</v>
      </c>
      <c r="CS412" s="81">
        <v>2.9000000000000001E-2</v>
      </c>
      <c r="CT412" s="81">
        <v>5.1569588430978898E-2</v>
      </c>
      <c r="CU412" s="81">
        <v>264.76400000000001</v>
      </c>
      <c r="CV412" s="81">
        <v>0.104</v>
      </c>
      <c r="CW412" s="81">
        <v>4.6999999999999903E-2</v>
      </c>
      <c r="CX412" s="81">
        <v>0.97709379251905903</v>
      </c>
      <c r="CY412" s="81">
        <v>0.36446853247379002</v>
      </c>
      <c r="CZ412" s="81">
        <v>0.117856919145242</v>
      </c>
      <c r="DA412" s="81">
        <v>0.13158075586191001</v>
      </c>
      <c r="DB412" s="81">
        <v>2.7418039655099999</v>
      </c>
      <c r="DC412" s="81">
        <v>0.96315177377811301</v>
      </c>
      <c r="DD412" s="81">
        <v>6.1563060764464099</v>
      </c>
      <c r="DE412" s="81">
        <v>1.1024559631250199</v>
      </c>
      <c r="DF412" s="81">
        <v>0.965307094194784</v>
      </c>
      <c r="DG412" s="81">
        <v>0.17039089420916501</v>
      </c>
      <c r="DH412" s="81">
        <v>1.1583881982465001</v>
      </c>
      <c r="DI412" s="81">
        <v>0.16298370210025401</v>
      </c>
      <c r="DJ412" s="81">
        <v>8.4090919286502905E-2</v>
      </c>
      <c r="DK412" s="81">
        <v>0.18513340383569599</v>
      </c>
      <c r="DL412" s="81">
        <v>0.70154524446847699</v>
      </c>
      <c r="DM412" s="81">
        <v>0.56263784341836398</v>
      </c>
      <c r="DN412" s="81">
        <v>0.39056138339815899</v>
      </c>
      <c r="DO412" s="81">
        <v>1.88765476448966</v>
      </c>
      <c r="DP412" s="81">
        <v>0.13045667693327001</v>
      </c>
      <c r="DQ412" s="81">
        <v>0.22434061726625601</v>
      </c>
      <c r="DR412" s="81">
        <v>1.59246694231136</v>
      </c>
      <c r="DS412" s="81">
        <v>6.6220833531218298E-2</v>
      </c>
      <c r="DT412" s="81">
        <v>1.24112930318373</v>
      </c>
      <c r="DU412" s="81">
        <v>0.19287242773237101</v>
      </c>
      <c r="DV412" s="81">
        <v>0.57810953229912299</v>
      </c>
      <c r="DW412" s="81">
        <v>0.17646114350026201</v>
      </c>
      <c r="DX412" s="81">
        <v>4.0687487077003398E-2</v>
      </c>
      <c r="DY412" s="81">
        <v>2.7786182300157499E-2</v>
      </c>
      <c r="DZ412" s="81">
        <v>0.16568940928201401</v>
      </c>
      <c r="EA412" s="81">
        <v>0.31270209034574198</v>
      </c>
      <c r="EB412" s="81">
        <v>0.284729410302409</v>
      </c>
      <c r="EC412" s="81">
        <v>0.83711944108928105</v>
      </c>
      <c r="ED412" s="81">
        <v>0.77258872737114104</v>
      </c>
      <c r="EE412" s="81">
        <v>1.6635455827895301E-2</v>
      </c>
      <c r="EF412" s="81">
        <v>6.3998309407484202E-2</v>
      </c>
      <c r="EG412" s="81">
        <v>6.4838996877962796E-2</v>
      </c>
      <c r="EH412" s="81">
        <v>4.7590008282285302E-2</v>
      </c>
      <c r="EI412" s="30">
        <v>1.65873778319191E-2</v>
      </c>
      <c r="EJ412" s="89">
        <v>7.3114664994900297E-2</v>
      </c>
      <c r="EK412" s="89">
        <v>1.6416803625067401E-2</v>
      </c>
      <c r="EL412" s="90">
        <v>1.26179169626381</v>
      </c>
      <c r="EM412" s="45"/>
      <c r="EN412" s="48">
        <v>7.8051185194719803</v>
      </c>
      <c r="EO412" s="47">
        <v>5.0225449699250397</v>
      </c>
      <c r="EP412" s="40"/>
      <c r="EQ412" s="53">
        <v>0</v>
      </c>
      <c r="ER412" s="40"/>
      <c r="ES412" s="30"/>
      <c r="ET412" s="30"/>
      <c r="EU412" s="40"/>
      <c r="EV412" s="30"/>
    </row>
    <row r="413" spans="1:156" x14ac:dyDescent="0.25">
      <c r="A413" s="615">
        <v>264</v>
      </c>
      <c r="B413" s="654" t="s">
        <v>432</v>
      </c>
      <c r="C413" s="634" t="s">
        <v>169</v>
      </c>
      <c r="D413" s="81">
        <v>10.744</v>
      </c>
      <c r="E413" s="81">
        <v>0.88200000000000101</v>
      </c>
      <c r="F413" s="81">
        <v>6.9939999999999998</v>
      </c>
      <c r="G413" s="81">
        <v>0.98</v>
      </c>
      <c r="H413" s="81">
        <v>0.203962927654915</v>
      </c>
      <c r="I413" s="81">
        <v>80.772000000000006</v>
      </c>
      <c r="J413" s="81">
        <v>1.371</v>
      </c>
      <c r="K413" s="81">
        <v>2.1219999999999999</v>
      </c>
      <c r="L413" s="81">
        <v>1.097</v>
      </c>
      <c r="M413" s="81">
        <v>2.8591249152326998</v>
      </c>
      <c r="N413" s="81">
        <v>0.81887508476729498</v>
      </c>
      <c r="O413" s="81">
        <v>2.3950416609997198</v>
      </c>
      <c r="P413" s="81">
        <v>2.27497767289824</v>
      </c>
      <c r="Q413" s="81">
        <v>1.9853841940491099</v>
      </c>
      <c r="R413" s="81">
        <v>0.31225238962572899</v>
      </c>
      <c r="S413" s="81">
        <v>2.9199448985913499</v>
      </c>
      <c r="T413" s="81">
        <v>1.0350615243388901</v>
      </c>
      <c r="U413" s="81">
        <v>1.9623376594969499</v>
      </c>
      <c r="V413" s="81">
        <v>1.1407817391019801</v>
      </c>
      <c r="W413" s="81">
        <v>1.52761718602598</v>
      </c>
      <c r="X413" s="81">
        <v>1.1774562248957301</v>
      </c>
      <c r="Y413" s="81">
        <v>4.4561448499763303</v>
      </c>
      <c r="Z413" s="81">
        <v>3.1040753931553899</v>
      </c>
      <c r="AA413" s="81">
        <v>3.7659246068446102</v>
      </c>
      <c r="AB413" s="81">
        <v>0.64800000000000002</v>
      </c>
      <c r="AC413" s="81">
        <v>8.6427527493788698</v>
      </c>
      <c r="AD413" s="81">
        <v>0.851649342993817</v>
      </c>
      <c r="AE413" s="81">
        <v>0.65313992759690398</v>
      </c>
      <c r="AF413" s="81">
        <v>1.03184443415958</v>
      </c>
      <c r="AG413" s="81">
        <v>1.3856135458708401</v>
      </c>
      <c r="AH413" s="81">
        <v>1.5119646932756701</v>
      </c>
      <c r="AI413" s="81">
        <v>0.83299999999999996</v>
      </c>
      <c r="AJ413" s="81">
        <v>0.50803530672433295</v>
      </c>
      <c r="AK413" s="81">
        <v>4.0199999999999898</v>
      </c>
      <c r="AL413" s="81">
        <v>0.27200000000000002</v>
      </c>
      <c r="AM413" s="81">
        <v>19.452999999999999</v>
      </c>
      <c r="AN413" s="81">
        <v>0.33600000000000002</v>
      </c>
      <c r="AO413" s="81">
        <v>0.28800000000000098</v>
      </c>
      <c r="AP413" s="81">
        <v>10.9711627993699</v>
      </c>
      <c r="AQ413" s="81">
        <v>1.58983720063012</v>
      </c>
      <c r="AR413" s="81">
        <v>38.809209691934299</v>
      </c>
      <c r="AS413" s="81">
        <v>11.3986585625124</v>
      </c>
      <c r="AT413" s="81">
        <v>3.6308340745072298</v>
      </c>
      <c r="AU413" s="81">
        <v>9.3844098248889907</v>
      </c>
      <c r="AV413" s="81">
        <v>26.852038585214</v>
      </c>
      <c r="AW413" s="81">
        <v>29.1693541415307</v>
      </c>
      <c r="AX413" s="81">
        <v>6.0294951194124202</v>
      </c>
      <c r="AY413" s="81">
        <v>6.6079999999999899</v>
      </c>
      <c r="AZ413" s="81">
        <v>3.1219999999999999</v>
      </c>
      <c r="BA413" s="81">
        <v>1.73</v>
      </c>
      <c r="BB413" s="81">
        <v>4.6769999999999996</v>
      </c>
      <c r="BC413" s="81">
        <v>63.515794518582098</v>
      </c>
      <c r="BD413" s="81">
        <v>52.589909793420802</v>
      </c>
      <c r="BE413" s="81">
        <v>69.376197231001797</v>
      </c>
      <c r="BF413" s="81">
        <v>37.968650151323899</v>
      </c>
      <c r="BG413" s="81">
        <v>13.6570431087641</v>
      </c>
      <c r="BH413" s="81">
        <v>20.030344782256101</v>
      </c>
      <c r="BI413" s="81">
        <v>23.280060414651299</v>
      </c>
      <c r="BJ413" s="81">
        <v>28.2105011836789</v>
      </c>
      <c r="BK413" s="81">
        <v>89.687061190618493</v>
      </c>
      <c r="BL413" s="81">
        <v>4.7654376257025399</v>
      </c>
      <c r="BM413" s="81">
        <v>8.1820915323178092</v>
      </c>
      <c r="BN413" s="81">
        <v>5.7959084676822004</v>
      </c>
      <c r="BO413" s="81">
        <v>3.4660000000000002</v>
      </c>
      <c r="BP413" s="81">
        <v>0.29554632029922501</v>
      </c>
      <c r="BQ413" s="81">
        <v>0.30645602343760903</v>
      </c>
      <c r="BR413" s="81">
        <v>0.38420842454432502</v>
      </c>
      <c r="BS413" s="81">
        <v>0.464143474565614</v>
      </c>
      <c r="BT413" s="81">
        <v>0.13575764700774101</v>
      </c>
      <c r="BU413" s="81">
        <v>1.0828881101454799</v>
      </c>
      <c r="BV413" s="81">
        <v>1.57095800078351</v>
      </c>
      <c r="BW413" s="81">
        <v>0.58899798294463701</v>
      </c>
      <c r="BX413" s="81">
        <v>0.38417090769454398</v>
      </c>
      <c r="BY413" s="81">
        <v>1.44587310857731</v>
      </c>
      <c r="BZ413" s="81">
        <v>1.46793966227423</v>
      </c>
      <c r="CA413" s="81">
        <v>1.2630853672153499</v>
      </c>
      <c r="CB413" s="81">
        <v>0.17867984053730099</v>
      </c>
      <c r="CC413" s="81">
        <v>0.321763516076357</v>
      </c>
      <c r="CD413" s="81">
        <v>0.30953161389676798</v>
      </c>
      <c r="CE413" s="81">
        <v>0.17100204711283401</v>
      </c>
      <c r="CF413" s="81">
        <v>0.42569137380998101</v>
      </c>
      <c r="CG413" s="81">
        <v>0.43700818807403102</v>
      </c>
      <c r="CH413" s="81">
        <v>0.11925706840148501</v>
      </c>
      <c r="CI413" s="81">
        <v>0.331971280959385</v>
      </c>
      <c r="CJ413" s="81">
        <v>0.12007004164228501</v>
      </c>
      <c r="CK413" s="81">
        <v>0.30055723771051601</v>
      </c>
      <c r="CL413" s="81">
        <v>0.19455956275845299</v>
      </c>
      <c r="CM413" s="81">
        <v>3.7214565223375899E-2</v>
      </c>
      <c r="CN413" s="81">
        <v>7.7530976639275703E-2</v>
      </c>
      <c r="CO413" s="81">
        <v>0.387987275626891</v>
      </c>
      <c r="CP413" s="81">
        <v>3.3150382041487902E-2</v>
      </c>
      <c r="CQ413" s="81">
        <v>0.23100000000000001</v>
      </c>
      <c r="CR413" s="81">
        <v>0.99109868237341503</v>
      </c>
      <c r="CS413" s="81">
        <v>0.19700000000000001</v>
      </c>
      <c r="CT413" s="81">
        <v>0.37190131762658302</v>
      </c>
      <c r="CU413" s="81">
        <v>1940.9929999999999</v>
      </c>
      <c r="CV413" s="81">
        <v>0.73799999999999899</v>
      </c>
      <c r="CW413" s="81">
        <v>0.32299999999999901</v>
      </c>
      <c r="CX413" s="81">
        <v>5.0248783220559003</v>
      </c>
      <c r="CY413" s="81">
        <v>1.8743441437464201</v>
      </c>
      <c r="CZ413" s="81">
        <v>0.60610013353008896</v>
      </c>
      <c r="DA413" s="81">
        <v>0.67667740066759896</v>
      </c>
      <c r="DB413" s="81">
        <v>4.68932336468177</v>
      </c>
      <c r="DC413" s="81">
        <v>0.58818568763817403</v>
      </c>
      <c r="DD413" s="81">
        <v>3.7595851676434799</v>
      </c>
      <c r="DE413" s="81">
        <v>0.67325715055047997</v>
      </c>
      <c r="DF413" s="81">
        <v>0.58950191697593202</v>
      </c>
      <c r="DG413" s="81">
        <v>0.10405575528825201</v>
      </c>
      <c r="DH413" s="81">
        <v>0.70741432190367404</v>
      </c>
      <c r="DI413" s="81">
        <v>0.27875197933010898</v>
      </c>
      <c r="DJ413" s="81">
        <v>0.14382119127704199</v>
      </c>
      <c r="DK413" s="81">
        <v>0.31663474380755402</v>
      </c>
      <c r="DL413" s="81">
        <v>1.1998569364004401</v>
      </c>
      <c r="DM413" s="81">
        <v>0.96228279562836305</v>
      </c>
      <c r="DN413" s="81">
        <v>0.66797941922545501</v>
      </c>
      <c r="DO413" s="81">
        <v>3.2284669884951902</v>
      </c>
      <c r="DP413" s="81">
        <v>0.22312081786931601</v>
      </c>
      <c r="DQ413" s="81">
        <v>0.38369107034174799</v>
      </c>
      <c r="DR413" s="81">
        <v>2.7236055290608401</v>
      </c>
      <c r="DS413" s="81">
        <v>0.11325787905076699</v>
      </c>
      <c r="DT413" s="81">
        <v>2.1227107091619102</v>
      </c>
      <c r="DU413" s="81">
        <v>0.32987084165955899</v>
      </c>
      <c r="DV413" s="81">
        <v>0.98874411564696396</v>
      </c>
      <c r="DW413" s="81">
        <v>0.30180252621391201</v>
      </c>
      <c r="DX413" s="81">
        <v>6.9588047212882795E-2</v>
      </c>
      <c r="DY413" s="81">
        <v>4.7522870166685702E-2</v>
      </c>
      <c r="DZ413" s="81">
        <v>0.28337956615433801</v>
      </c>
      <c r="EA413" s="81">
        <v>0.53481621475821195</v>
      </c>
      <c r="EB413" s="81">
        <v>0.486974376410164</v>
      </c>
      <c r="EC413" s="81">
        <v>1.43173027813428</v>
      </c>
      <c r="ED413" s="81">
        <v>1.3213630208888201</v>
      </c>
      <c r="EE413" s="81">
        <v>2.8451717437563199E-2</v>
      </c>
      <c r="EF413" s="81">
        <v>0.109456683037814</v>
      </c>
      <c r="EG413" s="81">
        <v>0.110894515737489</v>
      </c>
      <c r="EH413" s="81">
        <v>8.1393469617368694E-2</v>
      </c>
      <c r="EI413" s="30">
        <v>2.83694893597378E-2</v>
      </c>
      <c r="EJ413" s="89">
        <v>0.12504843933935</v>
      </c>
      <c r="EK413" s="89">
        <v>2.8077755295718598E-2</v>
      </c>
      <c r="EL413" s="90">
        <v>2.1580497209437399</v>
      </c>
      <c r="EM413" s="45"/>
      <c r="EN413" s="48">
        <v>55.531702862187998</v>
      </c>
      <c r="EO413" s="47">
        <v>35.734303609360602</v>
      </c>
      <c r="EP413" s="40"/>
      <c r="EQ413" s="53">
        <v>0</v>
      </c>
      <c r="ER413" s="40"/>
      <c r="ES413" s="30"/>
      <c r="ET413" s="30"/>
      <c r="EU413" s="40"/>
      <c r="EV413" s="30"/>
    </row>
    <row r="414" spans="1:156" x14ac:dyDescent="0.25">
      <c r="A414" s="628">
        <v>265</v>
      </c>
      <c r="B414" s="652" t="s">
        <v>433</v>
      </c>
      <c r="C414" s="636" t="s">
        <v>169</v>
      </c>
      <c r="D414" s="80">
        <v>11.462</v>
      </c>
      <c r="E414" s="80">
        <v>0.94100000000000095</v>
      </c>
      <c r="F414" s="80">
        <v>7.4610000000000003</v>
      </c>
      <c r="G414" s="80">
        <v>1.0449999999999999</v>
      </c>
      <c r="H414" s="80">
        <v>0.21759323021055699</v>
      </c>
      <c r="I414" s="80">
        <v>86.171999999999997</v>
      </c>
      <c r="J414" s="80">
        <v>1.4630000000000101</v>
      </c>
      <c r="K414" s="80">
        <v>2.2639999999999998</v>
      </c>
      <c r="L414" s="80">
        <v>1.171</v>
      </c>
      <c r="M414" s="80">
        <v>3.0503551297914999</v>
      </c>
      <c r="N414" s="80">
        <v>0.87364487020850101</v>
      </c>
      <c r="O414" s="80">
        <v>2.5550828616299701</v>
      </c>
      <c r="P414" s="80">
        <v>2.4269959714132101</v>
      </c>
      <c r="Q414" s="80">
        <v>2.1180513101590299</v>
      </c>
      <c r="R414" s="80">
        <v>0.33311768318162699</v>
      </c>
      <c r="S414" s="80">
        <v>3.1150611234797601</v>
      </c>
      <c r="T414" s="80">
        <v>1.1042262874320801</v>
      </c>
      <c r="U414" s="80">
        <v>2.0934647627043099</v>
      </c>
      <c r="V414" s="80">
        <v>1.21704455109928</v>
      </c>
      <c r="W414" s="80">
        <v>1.62974047417877</v>
      </c>
      <c r="X414" s="80">
        <v>1.2561707761866401</v>
      </c>
      <c r="Y414" s="80">
        <v>4.7540441985353299</v>
      </c>
      <c r="Z414" s="80">
        <v>3.3114655831784399</v>
      </c>
      <c r="AA414" s="80">
        <v>4.0175344168215599</v>
      </c>
      <c r="AB414" s="80">
        <v>0.69099999999999995</v>
      </c>
      <c r="AC414" s="80">
        <v>9.2205412340170092</v>
      </c>
      <c r="AD414" s="80">
        <v>0.90858411801290195</v>
      </c>
      <c r="AE414" s="80">
        <v>0.696803878188341</v>
      </c>
      <c r="AF414" s="80">
        <v>1.1008256776688501</v>
      </c>
      <c r="AG414" s="80">
        <v>1.4782450921129</v>
      </c>
      <c r="AH414" s="80">
        <v>1.6130118386183501</v>
      </c>
      <c r="AI414" s="80">
        <v>0.88900000000000001</v>
      </c>
      <c r="AJ414" s="80">
        <v>0.54198816138165196</v>
      </c>
      <c r="AK414" s="80">
        <v>4.2889999999999899</v>
      </c>
      <c r="AL414" s="80">
        <v>0.29099999999999998</v>
      </c>
      <c r="AM414" s="80">
        <v>20.754000000000001</v>
      </c>
      <c r="AN414" s="80">
        <v>0.35799999999999998</v>
      </c>
      <c r="AO414" s="80">
        <v>0.30700000000000099</v>
      </c>
      <c r="AP414" s="80">
        <v>11.703971141752801</v>
      </c>
      <c r="AQ414" s="80">
        <v>1.69602885824724</v>
      </c>
      <c r="AR414" s="80">
        <v>41.403739531884703</v>
      </c>
      <c r="AS414" s="80">
        <v>12.160698295106901</v>
      </c>
      <c r="AT414" s="80">
        <v>3.8735678849866502</v>
      </c>
      <c r="AU414" s="80">
        <v>10.0117900656688</v>
      </c>
      <c r="AV414" s="80">
        <v>28.647190198088001</v>
      </c>
      <c r="AW414" s="80">
        <v>31.119426310818099</v>
      </c>
      <c r="AX414" s="80">
        <v>6.4325877134469298</v>
      </c>
      <c r="AY414" s="80">
        <v>7.0499999999999901</v>
      </c>
      <c r="AZ414" s="80">
        <v>3.331</v>
      </c>
      <c r="BA414" s="80">
        <v>1.8460000000000001</v>
      </c>
      <c r="BB414" s="80">
        <v>4.9889999999999999</v>
      </c>
      <c r="BC414" s="80">
        <v>67.762064728910502</v>
      </c>
      <c r="BD414" s="80">
        <v>56.105743437827599</v>
      </c>
      <c r="BE414" s="80">
        <v>74.014257446428701</v>
      </c>
      <c r="BF414" s="80">
        <v>40.506997491319503</v>
      </c>
      <c r="BG414" s="80">
        <v>14.570067904461901</v>
      </c>
      <c r="BH414" s="80">
        <v>21.3694488113589</v>
      </c>
      <c r="BI414" s="80">
        <v>24.836420179693</v>
      </c>
      <c r="BJ414" s="80">
        <v>30.096368231657301</v>
      </c>
      <c r="BK414" s="80">
        <v>95.682625474576</v>
      </c>
      <c r="BL414" s="80">
        <v>5.0840062937667598</v>
      </c>
      <c r="BM414" s="80">
        <v>8.7293984133249101</v>
      </c>
      <c r="BN414" s="80">
        <v>6.1836015866751097</v>
      </c>
      <c r="BO414" s="80">
        <v>3.698</v>
      </c>
      <c r="BP414" s="80">
        <v>0.31536752349651298</v>
      </c>
      <c r="BQ414" s="80">
        <v>0.32700890024365398</v>
      </c>
      <c r="BR414" s="80">
        <v>0.40997586852837697</v>
      </c>
      <c r="BS414" s="80">
        <v>0.49527186795161798</v>
      </c>
      <c r="BT414" s="80">
        <v>0.14486241239342301</v>
      </c>
      <c r="BU414" s="80">
        <v>1.1555134273864101</v>
      </c>
      <c r="BV414" s="80">
        <v>1.6760822579787999</v>
      </c>
      <c r="BW414" s="80">
        <v>0.62841213368303805</v>
      </c>
      <c r="BX414" s="80">
        <v>0.40987858497635998</v>
      </c>
      <c r="BY414" s="80">
        <v>1.54262702336181</v>
      </c>
      <c r="BZ414" s="80">
        <v>1.5661892245331901</v>
      </c>
      <c r="CA414" s="80">
        <v>1.34762398117469</v>
      </c>
      <c r="CB414" s="80">
        <v>0.19063892616490399</v>
      </c>
      <c r="CC414" s="80">
        <v>0.34329922726249001</v>
      </c>
      <c r="CD414" s="80">
        <v>0.330248640864724</v>
      </c>
      <c r="CE414" s="80">
        <v>0.18240218358702301</v>
      </c>
      <c r="CF414" s="80">
        <v>0.45407079873064599</v>
      </c>
      <c r="CG414" s="80">
        <v>0.46614206727896601</v>
      </c>
      <c r="CH414" s="80">
        <v>0.12720753962825099</v>
      </c>
      <c r="CI414" s="80">
        <v>0.35410269969001001</v>
      </c>
      <c r="CJ414" s="80">
        <v>0.12807471108510399</v>
      </c>
      <c r="CK414" s="80">
        <v>0.32038060547415897</v>
      </c>
      <c r="CL414" s="80">
        <v>0.20739181326046499</v>
      </c>
      <c r="CM414" s="80">
        <v>3.9669066130446302E-2</v>
      </c>
      <c r="CN414" s="80">
        <v>8.2644561907433495E-2</v>
      </c>
      <c r="CO414" s="80">
        <v>0.41357712503778299</v>
      </c>
      <c r="CP414" s="80">
        <v>3.5336828189714002E-2</v>
      </c>
      <c r="CQ414" s="80">
        <v>0.246</v>
      </c>
      <c r="CR414" s="80">
        <v>1.05726888053628</v>
      </c>
      <c r="CS414" s="80">
        <v>0.21</v>
      </c>
      <c r="CT414" s="80">
        <v>0.39673111946372103</v>
      </c>
      <c r="CU414" s="80">
        <v>2070.752</v>
      </c>
      <c r="CV414" s="80">
        <v>0.78700000000000003</v>
      </c>
      <c r="CW414" s="80">
        <v>0.34499999999999897</v>
      </c>
      <c r="CX414" s="80">
        <v>5.3608118886856504</v>
      </c>
      <c r="CY414" s="80">
        <v>1.9996516781670099</v>
      </c>
      <c r="CZ414" s="80">
        <v>0.64662039422930195</v>
      </c>
      <c r="DA414" s="80">
        <v>0.72191603891804901</v>
      </c>
      <c r="DB414" s="80">
        <v>5.0026984322822798</v>
      </c>
      <c r="DC414" s="80">
        <v>0.62756903327573499</v>
      </c>
      <c r="DD414" s="80">
        <v>4.0113169680306999</v>
      </c>
      <c r="DE414" s="80">
        <v>0.71833665455806395</v>
      </c>
      <c r="DF414" s="80">
        <v>0.62897339382109796</v>
      </c>
      <c r="DG414" s="80">
        <v>0.111023051266756</v>
      </c>
      <c r="DH414" s="80">
        <v>0.754780899047645</v>
      </c>
      <c r="DI414" s="80">
        <v>0.29738023623904097</v>
      </c>
      <c r="DJ414" s="80">
        <v>0.15343238078857799</v>
      </c>
      <c r="DK414" s="80">
        <v>0.33779460558904101</v>
      </c>
      <c r="DL414" s="80">
        <v>1.2800401993819099</v>
      </c>
      <c r="DM414" s="80">
        <v>1.02658960765204</v>
      </c>
      <c r="DN414" s="80">
        <v>0.71261871563911505</v>
      </c>
      <c r="DO414" s="80">
        <v>3.4442168914312101</v>
      </c>
      <c r="DP414" s="80">
        <v>0.238031391516144</v>
      </c>
      <c r="DQ414" s="80">
        <v>0.40933212892424098</v>
      </c>
      <c r="DR414" s="80">
        <v>2.9056168770550701</v>
      </c>
      <c r="DS414" s="80">
        <v>0.120826603308756</v>
      </c>
      <c r="DT414" s="80">
        <v>2.2645658469393601</v>
      </c>
      <c r="DU414" s="80">
        <v>0.35191523682391701</v>
      </c>
      <c r="DV414" s="80">
        <v>1.0548192676431201</v>
      </c>
      <c r="DW414" s="80">
        <v>0.32197119015519898</v>
      </c>
      <c r="DX414" s="80">
        <v>7.4238432205261107E-2</v>
      </c>
      <c r="DY414" s="80">
        <v>5.0698697784635899E-2</v>
      </c>
      <c r="DZ414" s="80">
        <v>0.30231707244129202</v>
      </c>
      <c r="EA414" s="80">
        <v>0.57055656670663901</v>
      </c>
      <c r="EB414" s="80">
        <v>0.51951758494140399</v>
      </c>
      <c r="EC414" s="80">
        <v>1.5274090227641</v>
      </c>
      <c r="ED414" s="80">
        <v>1.4096662138642899</v>
      </c>
      <c r="EE414" s="80">
        <v>3.03530704008712E-2</v>
      </c>
      <c r="EF414" s="80">
        <v>0.11677138342820401</v>
      </c>
      <c r="EG414" s="80">
        <v>0.118305302681187</v>
      </c>
      <c r="EH414" s="80">
        <v>8.6832779739526203E-2</v>
      </c>
      <c r="EI414" s="34">
        <v>3.0265347238266301E-2</v>
      </c>
      <c r="EJ414" s="87">
        <v>0.13340509553125399</v>
      </c>
      <c r="EK414" s="87">
        <v>2.9954117358982599E-2</v>
      </c>
      <c r="EL414" s="88">
        <v>2.30226647133453</v>
      </c>
      <c r="EM414" s="45"/>
      <c r="EN414" s="48">
        <v>59.244104921622103</v>
      </c>
      <c r="EO414" s="47">
        <v>38.123211124785598</v>
      </c>
      <c r="EP414" s="40"/>
      <c r="EQ414" s="53">
        <v>0</v>
      </c>
      <c r="ER414" s="40"/>
      <c r="ES414" s="30"/>
      <c r="ET414" s="30"/>
      <c r="EU414" s="40"/>
      <c r="EV414" s="30"/>
    </row>
    <row r="415" spans="1:156" x14ac:dyDescent="0.25">
      <c r="A415" s="615">
        <v>266</v>
      </c>
      <c r="B415" s="654" t="s">
        <v>448</v>
      </c>
      <c r="C415" s="634" t="s">
        <v>169</v>
      </c>
      <c r="D415" s="81">
        <v>0</v>
      </c>
      <c r="E415" s="81">
        <v>0</v>
      </c>
      <c r="F415" s="81">
        <v>10990000</v>
      </c>
      <c r="G415" s="81">
        <v>548000</v>
      </c>
      <c r="H415" s="81">
        <v>59276.835241014996</v>
      </c>
      <c r="I415" s="81">
        <v>122356</v>
      </c>
      <c r="J415" s="81">
        <v>13033</v>
      </c>
      <c r="K415" s="81">
        <v>9486</v>
      </c>
      <c r="L415" s="81">
        <v>44738</v>
      </c>
      <c r="M415" s="81">
        <v>6031.52534455969</v>
      </c>
      <c r="N415" s="81">
        <v>1727.47465544031</v>
      </c>
      <c r="O415" s="81">
        <v>94850.899028579297</v>
      </c>
      <c r="P415" s="81">
        <v>90096.0016930446</v>
      </c>
      <c r="Q415" s="81">
        <v>78627.223396224304</v>
      </c>
      <c r="R415" s="81">
        <v>12366.1397470054</v>
      </c>
      <c r="S415" s="81">
        <v>115638.656001373</v>
      </c>
      <c r="T415" s="81">
        <v>40991.569262496698</v>
      </c>
      <c r="U415" s="81">
        <v>77714.510871276696</v>
      </c>
      <c r="V415" s="81">
        <v>15430.2341398432</v>
      </c>
      <c r="W415" s="81">
        <v>20662.577291064299</v>
      </c>
      <c r="X415" s="81">
        <v>15926.2938884866</v>
      </c>
      <c r="Y415" s="81">
        <v>60273.894680606099</v>
      </c>
      <c r="Z415" s="81">
        <v>105455.878389562</v>
      </c>
      <c r="AA415" s="81">
        <v>127941.121610438</v>
      </c>
      <c r="AB415" s="81">
        <v>2473</v>
      </c>
      <c r="AC415" s="81">
        <v>190833.21882446701</v>
      </c>
      <c r="AD415" s="81">
        <v>18804.539496392801</v>
      </c>
      <c r="AE415" s="81">
        <v>14421.4231669481</v>
      </c>
      <c r="AF415" s="81">
        <v>22783.272923193799</v>
      </c>
      <c r="AG415" s="81">
        <v>30594.545588998601</v>
      </c>
      <c r="AH415" s="81">
        <v>11924.3116478092</v>
      </c>
      <c r="AI415" s="81">
        <v>62115</v>
      </c>
      <c r="AJ415" s="81">
        <v>4006.6883521907598</v>
      </c>
      <c r="AK415" s="81">
        <v>15864</v>
      </c>
      <c r="AL415" s="81">
        <v>556</v>
      </c>
      <c r="AM415" s="81">
        <v>623221.00000000105</v>
      </c>
      <c r="AN415" s="81">
        <v>2203</v>
      </c>
      <c r="AO415" s="81">
        <v>1803.00000000001</v>
      </c>
      <c r="AP415" s="81">
        <v>70239.548602796596</v>
      </c>
      <c r="AQ415" s="81">
        <v>10178.4513972035</v>
      </c>
      <c r="AR415" s="81">
        <v>100702.76458075301</v>
      </c>
      <c r="AS415" s="81">
        <v>29577.423474192401</v>
      </c>
      <c r="AT415" s="81">
        <v>9421.3469415963791</v>
      </c>
      <c r="AU415" s="81">
        <v>24350.8182935636</v>
      </c>
      <c r="AV415" s="81">
        <v>69676.103729628099</v>
      </c>
      <c r="AW415" s="81">
        <v>75689.111589862106</v>
      </c>
      <c r="AX415" s="81">
        <v>15645.431390404699</v>
      </c>
      <c r="AY415" s="81">
        <v>96451.999999999898</v>
      </c>
      <c r="AZ415" s="81">
        <v>146941</v>
      </c>
      <c r="BA415" s="81">
        <v>3616</v>
      </c>
      <c r="BB415" s="81">
        <v>9776.0000000000091</v>
      </c>
      <c r="BC415" s="81">
        <v>7327.8569288175804</v>
      </c>
      <c r="BD415" s="81">
        <v>6067.3307763294497</v>
      </c>
      <c r="BE415" s="81">
        <v>8003.9752541469197</v>
      </c>
      <c r="BF415" s="81">
        <v>4380.4669090273501</v>
      </c>
      <c r="BG415" s="81">
        <v>1575.6216029453699</v>
      </c>
      <c r="BH415" s="81">
        <v>2310.91340211951</v>
      </c>
      <c r="BI415" s="81">
        <v>2685.8351266138402</v>
      </c>
      <c r="BJ415" s="81">
        <v>17357.566306349901</v>
      </c>
      <c r="BK415" s="81">
        <v>55183.319902819501</v>
      </c>
      <c r="BL415" s="81">
        <v>2932.11379083055</v>
      </c>
      <c r="BM415" s="81">
        <v>16268.184852352</v>
      </c>
      <c r="BN415" s="81">
        <v>11523.815147648</v>
      </c>
      <c r="BO415" s="81">
        <v>32422</v>
      </c>
      <c r="BP415" s="81">
        <v>1176.0949673653299</v>
      </c>
      <c r="BQ415" s="81">
        <v>1219.5089640055601</v>
      </c>
      <c r="BR415" s="81">
        <v>1528.9163271207501</v>
      </c>
      <c r="BS415" s="81">
        <v>1847.00930811592</v>
      </c>
      <c r="BT415" s="81">
        <v>540.23303442083898</v>
      </c>
      <c r="BU415" s="81">
        <v>4309.2373989715998</v>
      </c>
      <c r="BV415" s="81">
        <v>2608.42023939618</v>
      </c>
      <c r="BW415" s="81">
        <v>977.97284135544396</v>
      </c>
      <c r="BX415" s="81">
        <v>637.87776026976405</v>
      </c>
      <c r="BY415" s="81">
        <v>2400.72915897861</v>
      </c>
      <c r="BZ415" s="81">
        <v>13313.8520738772</v>
      </c>
      <c r="CA415" s="81">
        <v>11455.8739490223</v>
      </c>
      <c r="CB415" s="81">
        <v>1620.58225323241</v>
      </c>
      <c r="CC415" s="81">
        <v>2918.3160356702301</v>
      </c>
      <c r="CD415" s="81">
        <v>2807.3756881978502</v>
      </c>
      <c r="CE415" s="81">
        <v>820.38365281546703</v>
      </c>
      <c r="CF415" s="81">
        <v>2042.25768120676</v>
      </c>
      <c r="CG415" s="81">
        <v>2096.5501857757199</v>
      </c>
      <c r="CH415" s="81">
        <v>572.13671444949205</v>
      </c>
      <c r="CI415" s="81">
        <v>1592.6348058487599</v>
      </c>
      <c r="CJ415" s="81">
        <v>576.03695990379799</v>
      </c>
      <c r="CK415" s="81">
        <v>9765.3407845071506</v>
      </c>
      <c r="CL415" s="81">
        <v>6321.3930487707503</v>
      </c>
      <c r="CM415" s="81">
        <v>1209.13046154476</v>
      </c>
      <c r="CN415" s="81">
        <v>2519.0423428345798</v>
      </c>
      <c r="CO415" s="81">
        <v>12606.0114053827</v>
      </c>
      <c r="CP415" s="81">
        <v>1077.0819569600001</v>
      </c>
      <c r="CQ415" s="81">
        <v>1815</v>
      </c>
      <c r="CR415" s="81">
        <v>5807.99999999999</v>
      </c>
      <c r="CS415" s="81">
        <v>3311</v>
      </c>
      <c r="CT415" s="81">
        <v>1013</v>
      </c>
      <c r="CU415" s="81">
        <v>30906</v>
      </c>
      <c r="CV415" s="81">
        <v>1003</v>
      </c>
      <c r="CW415" s="81">
        <v>9.9999999999999805</v>
      </c>
      <c r="CX415" s="81">
        <v>0</v>
      </c>
      <c r="CY415" s="81">
        <v>0</v>
      </c>
      <c r="CZ415" s="81">
        <v>0</v>
      </c>
      <c r="DA415" s="81">
        <v>0</v>
      </c>
      <c r="DB415" s="81">
        <v>1362837.1178824101</v>
      </c>
      <c r="DC415" s="81">
        <v>0</v>
      </c>
      <c r="DD415" s="81">
        <v>0</v>
      </c>
      <c r="DE415" s="81">
        <v>0</v>
      </c>
      <c r="DF415" s="81">
        <v>0</v>
      </c>
      <c r="DG415" s="81">
        <v>0</v>
      </c>
      <c r="DH415" s="81">
        <v>0</v>
      </c>
      <c r="DI415" s="81">
        <v>81012.443495682295</v>
      </c>
      <c r="DJ415" s="81">
        <v>41798.110850417201</v>
      </c>
      <c r="DK415" s="81">
        <v>92022.142239578403</v>
      </c>
      <c r="DL415" s="81">
        <v>348709.06565987499</v>
      </c>
      <c r="DM415" s="81">
        <v>279663.95358000399</v>
      </c>
      <c r="DN415" s="81">
        <v>194131.87696936901</v>
      </c>
      <c r="DO415" s="81">
        <v>938274.95005303202</v>
      </c>
      <c r="DP415" s="81">
        <v>64844.607359514303</v>
      </c>
      <c r="DQ415" s="81">
        <v>111510.423102855</v>
      </c>
      <c r="DR415" s="81">
        <v>791549.31763290404</v>
      </c>
      <c r="DS415" s="81">
        <v>32915.631842654198</v>
      </c>
      <c r="DT415" s="81">
        <v>616913.93832224503</v>
      </c>
      <c r="DU415" s="81">
        <v>95868.890276725098</v>
      </c>
      <c r="DV415" s="81">
        <v>287354.28890239302</v>
      </c>
      <c r="DW415" s="81">
        <v>87711.521046472495</v>
      </c>
      <c r="DX415" s="81">
        <v>20224.0635433565</v>
      </c>
      <c r="DY415" s="81">
        <v>13811.359630103299</v>
      </c>
      <c r="DZ415" s="81">
        <v>82357.3383983846</v>
      </c>
      <c r="EA415" s="81">
        <v>155431.24925174101</v>
      </c>
      <c r="EB415" s="81">
        <v>141527.18932285701</v>
      </c>
      <c r="EC415" s="81">
        <v>416097.37996175198</v>
      </c>
      <c r="ED415" s="81">
        <v>384021.83663158998</v>
      </c>
      <c r="EE415" s="81">
        <v>8268.7956397830694</v>
      </c>
      <c r="EF415" s="81">
        <v>31810.907212696799</v>
      </c>
      <c r="EG415" s="81">
        <v>32228.7781121919</v>
      </c>
      <c r="EH415" s="81">
        <v>23655.0207612548</v>
      </c>
      <c r="EI415" s="30">
        <v>8244.8980605637207</v>
      </c>
      <c r="EJ415" s="89">
        <v>36342.269750147403</v>
      </c>
      <c r="EK415" s="89">
        <v>8160.11269174261</v>
      </c>
      <c r="EL415" s="90">
        <v>627184.35757469002</v>
      </c>
      <c r="EM415" s="45"/>
      <c r="EN415" s="48">
        <v>2079182.12329837</v>
      </c>
      <c r="EO415" s="47">
        <v>7048817.8767016297</v>
      </c>
      <c r="EP415" s="40"/>
      <c r="EQ415" s="53">
        <v>0</v>
      </c>
      <c r="ER415" s="40"/>
      <c r="ES415" s="30"/>
      <c r="ET415" s="30"/>
      <c r="EU415" s="40"/>
      <c r="EV415" s="30"/>
    </row>
    <row r="416" spans="1:156" x14ac:dyDescent="0.25">
      <c r="A416" s="615">
        <v>267</v>
      </c>
      <c r="B416" s="654" t="s">
        <v>449</v>
      </c>
      <c r="C416" s="634" t="s">
        <v>169</v>
      </c>
      <c r="D416" s="81">
        <v>151566</v>
      </c>
      <c r="E416" s="81">
        <v>0</v>
      </c>
      <c r="F416" s="81">
        <v>631250</v>
      </c>
      <c r="G416" s="81">
        <v>23400</v>
      </c>
      <c r="H416" s="81">
        <v>11835.145743466001</v>
      </c>
      <c r="I416" s="81">
        <v>3678</v>
      </c>
      <c r="J416" s="81">
        <v>862.00000000000296</v>
      </c>
      <c r="K416" s="81">
        <v>161</v>
      </c>
      <c r="L416" s="81">
        <v>1208</v>
      </c>
      <c r="M416" s="81">
        <v>317.16230707312201</v>
      </c>
      <c r="N416" s="81">
        <v>90.837692926877807</v>
      </c>
      <c r="O416" s="81">
        <v>3605.1092755211198</v>
      </c>
      <c r="P416" s="81">
        <v>3424.38432020655</v>
      </c>
      <c r="Q416" s="81">
        <v>2988.4770231728799</v>
      </c>
      <c r="R416" s="81">
        <v>470.01436529227902</v>
      </c>
      <c r="S416" s="81">
        <v>4395.2139160403003</v>
      </c>
      <c r="T416" s="81">
        <v>1558.01461114107</v>
      </c>
      <c r="U416" s="81">
        <v>2953.7864886257898</v>
      </c>
      <c r="V416" s="81">
        <v>1263.6267011300599</v>
      </c>
      <c r="W416" s="81">
        <v>1692.1184826180299</v>
      </c>
      <c r="X416" s="81">
        <v>1304.25047508325</v>
      </c>
      <c r="Y416" s="81">
        <v>4936.0043411686702</v>
      </c>
      <c r="Z416" s="81">
        <v>4789.85491162159</v>
      </c>
      <c r="AA416" s="81">
        <v>5811.14508837842</v>
      </c>
      <c r="AB416" s="81">
        <v>175</v>
      </c>
      <c r="AC416" s="81">
        <v>13300.8284850568</v>
      </c>
      <c r="AD416" s="81">
        <v>1310.6520768381599</v>
      </c>
      <c r="AE416" s="81">
        <v>1005.1545387935799</v>
      </c>
      <c r="AF416" s="81">
        <v>1587.96464968911</v>
      </c>
      <c r="AG416" s="81">
        <v>2132.4002496223102</v>
      </c>
      <c r="AH416" s="81">
        <v>1092.0576670738601</v>
      </c>
      <c r="AI416" s="81">
        <v>6051</v>
      </c>
      <c r="AJ416" s="81">
        <v>366.94233292613899</v>
      </c>
      <c r="AK416" s="81">
        <v>495.99999999999898</v>
      </c>
      <c r="AL416" s="81">
        <v>46</v>
      </c>
      <c r="AM416" s="81">
        <v>20699</v>
      </c>
      <c r="AN416" s="81">
        <v>115</v>
      </c>
      <c r="AO416" s="81">
        <v>149.00000000000099</v>
      </c>
      <c r="AP416" s="81">
        <v>12945.1161411879</v>
      </c>
      <c r="AQ416" s="81">
        <v>1875.88385881212</v>
      </c>
      <c r="AR416" s="81">
        <v>26052.1775391798</v>
      </c>
      <c r="AS416" s="81">
        <v>7651.7888134368104</v>
      </c>
      <c r="AT416" s="81">
        <v>2437.3372886288098</v>
      </c>
      <c r="AU416" s="81">
        <v>6299.6467281641799</v>
      </c>
      <c r="AV416" s="81">
        <v>18025.4656578666</v>
      </c>
      <c r="AW416" s="81">
        <v>19581.0530240275</v>
      </c>
      <c r="AX416" s="81">
        <v>4047.5309486963602</v>
      </c>
      <c r="AY416" s="81">
        <v>7364.99999999999</v>
      </c>
      <c r="AZ416" s="81">
        <v>3741</v>
      </c>
      <c r="BA416" s="81">
        <v>294</v>
      </c>
      <c r="BB416" s="81">
        <v>796.00000000000102</v>
      </c>
      <c r="BC416" s="81">
        <v>415.861316806042</v>
      </c>
      <c r="BD416" s="81">
        <v>344.32552254391902</v>
      </c>
      <c r="BE416" s="81">
        <v>454.23153333993997</v>
      </c>
      <c r="BF416" s="81">
        <v>248.59474669183399</v>
      </c>
      <c r="BG416" s="81">
        <v>89.417694825905798</v>
      </c>
      <c r="BH416" s="81">
        <v>131.14604989773201</v>
      </c>
      <c r="BI416" s="81">
        <v>152.42313589462799</v>
      </c>
      <c r="BJ416" s="81">
        <v>1493.05474091163</v>
      </c>
      <c r="BK416" s="81">
        <v>4746.73211359167</v>
      </c>
      <c r="BL416" s="81">
        <v>252.21314549669299</v>
      </c>
      <c r="BM416" s="81">
        <v>9047.8315077290408</v>
      </c>
      <c r="BN416" s="81">
        <v>6409.1684922709801</v>
      </c>
      <c r="BO416" s="81">
        <v>2735</v>
      </c>
      <c r="BP416" s="81">
        <v>73.969629808872995</v>
      </c>
      <c r="BQ416" s="81">
        <v>76.700121265014303</v>
      </c>
      <c r="BR416" s="81">
        <v>96.160070286852502</v>
      </c>
      <c r="BS416" s="81">
        <v>116.16629487067399</v>
      </c>
      <c r="BT416" s="81">
        <v>33.977560210255199</v>
      </c>
      <c r="BU416" s="81">
        <v>271.02632355832998</v>
      </c>
      <c r="BV416" s="81">
        <v>237.80918107098799</v>
      </c>
      <c r="BW416" s="81">
        <v>89.161599423198197</v>
      </c>
      <c r="BX416" s="81">
        <v>58.155195049500001</v>
      </c>
      <c r="BY416" s="81">
        <v>218.874024456314</v>
      </c>
      <c r="BZ416" s="81">
        <v>893.780827976061</v>
      </c>
      <c r="CA416" s="81">
        <v>769.05169492129005</v>
      </c>
      <c r="CB416" s="81">
        <v>108.79235701734601</v>
      </c>
      <c r="CC416" s="81">
        <v>195.911364208028</v>
      </c>
      <c r="CD416" s="81">
        <v>188.46375587727499</v>
      </c>
      <c r="CE416" s="81">
        <v>64.778345572961499</v>
      </c>
      <c r="CF416" s="81">
        <v>161.25878833424801</v>
      </c>
      <c r="CG416" s="81">
        <v>165.54578090281001</v>
      </c>
      <c r="CH416" s="81">
        <v>45.176509400687102</v>
      </c>
      <c r="CI416" s="81">
        <v>125.756098955331</v>
      </c>
      <c r="CJ416" s="81">
        <v>45.484476833962198</v>
      </c>
      <c r="CK416" s="81">
        <v>857.65217589169595</v>
      </c>
      <c r="CL416" s="81">
        <v>555.18354377824198</v>
      </c>
      <c r="CM416" s="81">
        <v>106.19325983236899</v>
      </c>
      <c r="CN416" s="81">
        <v>221.23776263118199</v>
      </c>
      <c r="CO416" s="81">
        <v>1107.1373083358999</v>
      </c>
      <c r="CP416" s="81">
        <v>94.595949530608394</v>
      </c>
      <c r="CQ416" s="81">
        <v>140</v>
      </c>
      <c r="CR416" s="81">
        <v>431</v>
      </c>
      <c r="CS416" s="81">
        <v>182</v>
      </c>
      <c r="CT416" s="81">
        <v>56</v>
      </c>
      <c r="CU416" s="81">
        <v>2023</v>
      </c>
      <c r="CV416" s="81">
        <v>157</v>
      </c>
      <c r="CW416" s="81">
        <v>0</v>
      </c>
      <c r="CX416" s="81">
        <v>0</v>
      </c>
      <c r="CY416" s="81">
        <v>0</v>
      </c>
      <c r="CZ416" s="81">
        <v>0</v>
      </c>
      <c r="DA416" s="81">
        <v>0</v>
      </c>
      <c r="DB416" s="81">
        <v>272102.51439981197</v>
      </c>
      <c r="DC416" s="81">
        <v>0</v>
      </c>
      <c r="DD416" s="81">
        <v>0</v>
      </c>
      <c r="DE416" s="81">
        <v>0</v>
      </c>
      <c r="DF416" s="81">
        <v>0</v>
      </c>
      <c r="DG416" s="81">
        <v>0</v>
      </c>
      <c r="DH416" s="81">
        <v>0</v>
      </c>
      <c r="DI416" s="81">
        <v>16174.8526537782</v>
      </c>
      <c r="DJ416" s="81">
        <v>8345.3634409610204</v>
      </c>
      <c r="DK416" s="81">
        <v>18373.0366272625</v>
      </c>
      <c r="DL416" s="81">
        <v>69622.856844032503</v>
      </c>
      <c r="DM416" s="81">
        <v>55837.388017690602</v>
      </c>
      <c r="DN416" s="81">
        <v>38760.150538457798</v>
      </c>
      <c r="DO416" s="81">
        <v>187334.913143902</v>
      </c>
      <c r="DP416" s="81">
        <v>12946.800814471801</v>
      </c>
      <c r="DQ416" s="81">
        <v>22264.044697593599</v>
      </c>
      <c r="DR416" s="81">
        <v>158039.83966479599</v>
      </c>
      <c r="DS416" s="81">
        <v>6571.8977491318201</v>
      </c>
      <c r="DT416" s="81">
        <v>123172.337752733</v>
      </c>
      <c r="DU416" s="81">
        <v>19141.0739806893</v>
      </c>
      <c r="DV416" s="81">
        <v>57372.831652401001</v>
      </c>
      <c r="DW416" s="81">
        <v>17512.382885242499</v>
      </c>
      <c r="DX416" s="81">
        <v>4037.9136063446199</v>
      </c>
      <c r="DY416" s="81">
        <v>2757.5604107925601</v>
      </c>
      <c r="DZ416" s="81">
        <v>16443.372845829799</v>
      </c>
      <c r="EA416" s="81">
        <v>31033.2270692907</v>
      </c>
      <c r="EB416" s="81">
        <v>28257.158221904501</v>
      </c>
      <c r="EC416" s="81">
        <v>83077.531303733893</v>
      </c>
      <c r="ED416" s="81">
        <v>76673.364674901197</v>
      </c>
      <c r="EE416" s="81">
        <v>1650.9383660896899</v>
      </c>
      <c r="EF416" s="81">
        <v>6351.32968154214</v>
      </c>
      <c r="EG416" s="81">
        <v>6434.7613117458995</v>
      </c>
      <c r="EH416" s="81">
        <v>4722.9346360322397</v>
      </c>
      <c r="EI416" s="30">
        <v>1646.1670025068199</v>
      </c>
      <c r="EJ416" s="89">
        <v>7256.05639019918</v>
      </c>
      <c r="EK416" s="89">
        <v>1629.2388518585699</v>
      </c>
      <c r="EL416" s="90">
        <v>125222.91802080801</v>
      </c>
      <c r="EM416" s="45"/>
      <c r="EN416" s="48">
        <v>329370.87536036799</v>
      </c>
      <c r="EO416" s="47">
        <v>1116629.1246396301</v>
      </c>
      <c r="EP416" s="40"/>
      <c r="EQ416" s="53">
        <v>0</v>
      </c>
      <c r="ER416" s="40"/>
      <c r="ES416" s="30"/>
      <c r="ET416" s="30"/>
      <c r="EU416" s="40"/>
      <c r="EV416" s="30"/>
    </row>
    <row r="417" spans="1:152" x14ac:dyDescent="0.25">
      <c r="A417" s="615">
        <v>268</v>
      </c>
      <c r="B417" s="654" t="s">
        <v>450</v>
      </c>
      <c r="C417" s="634" t="s">
        <v>169</v>
      </c>
      <c r="D417" s="81">
        <v>108716</v>
      </c>
      <c r="E417" s="81">
        <v>0</v>
      </c>
      <c r="F417" s="81">
        <v>363301</v>
      </c>
      <c r="G417" s="81">
        <v>16513</v>
      </c>
      <c r="H417" s="81">
        <v>3042.9996327373201</v>
      </c>
      <c r="I417" s="81">
        <v>0</v>
      </c>
      <c r="J417" s="81">
        <v>0</v>
      </c>
      <c r="K417" s="81">
        <v>0</v>
      </c>
      <c r="L417" s="81">
        <v>0</v>
      </c>
      <c r="M417" s="81">
        <v>0</v>
      </c>
      <c r="N417" s="81">
        <v>0</v>
      </c>
      <c r="O417" s="81">
        <v>0</v>
      </c>
      <c r="P417" s="81">
        <v>0</v>
      </c>
      <c r="Q417" s="81">
        <v>0</v>
      </c>
      <c r="R417" s="81">
        <v>0</v>
      </c>
      <c r="S417" s="81">
        <v>0</v>
      </c>
      <c r="T417" s="81">
        <v>0</v>
      </c>
      <c r="U417" s="81">
        <v>0</v>
      </c>
      <c r="V417" s="81">
        <v>0</v>
      </c>
      <c r="W417" s="81">
        <v>0</v>
      </c>
      <c r="X417" s="81">
        <v>0</v>
      </c>
      <c r="Y417" s="81">
        <v>0</v>
      </c>
      <c r="Z417" s="81">
        <v>0</v>
      </c>
      <c r="AA417" s="81">
        <v>0</v>
      </c>
      <c r="AB417" s="81">
        <v>0</v>
      </c>
      <c r="AC417" s="81">
        <v>0</v>
      </c>
      <c r="AD417" s="81">
        <v>0</v>
      </c>
      <c r="AE417" s="81">
        <v>0</v>
      </c>
      <c r="AF417" s="81">
        <v>0</v>
      </c>
      <c r="AG417" s="81">
        <v>0</v>
      </c>
      <c r="AH417" s="81">
        <v>0</v>
      </c>
      <c r="AI417" s="81">
        <v>0</v>
      </c>
      <c r="AJ417" s="81">
        <v>0</v>
      </c>
      <c r="AK417" s="81">
        <v>0</v>
      </c>
      <c r="AL417" s="81">
        <v>0</v>
      </c>
      <c r="AM417" s="81">
        <v>0</v>
      </c>
      <c r="AN417" s="81">
        <v>0</v>
      </c>
      <c r="AO417" s="81">
        <v>0</v>
      </c>
      <c r="AP417" s="81">
        <v>0</v>
      </c>
      <c r="AQ417" s="81">
        <v>0</v>
      </c>
      <c r="AR417" s="81">
        <v>0</v>
      </c>
      <c r="AS417" s="81">
        <v>0</v>
      </c>
      <c r="AT417" s="81">
        <v>0</v>
      </c>
      <c r="AU417" s="81">
        <v>0</v>
      </c>
      <c r="AV417" s="81">
        <v>0</v>
      </c>
      <c r="AW417" s="81">
        <v>0</v>
      </c>
      <c r="AX417" s="81">
        <v>0</v>
      </c>
      <c r="AY417" s="81">
        <v>0</v>
      </c>
      <c r="AZ417" s="81">
        <v>0</v>
      </c>
      <c r="BA417" s="81">
        <v>0</v>
      </c>
      <c r="BB417" s="81">
        <v>0</v>
      </c>
      <c r="BC417" s="81">
        <v>0</v>
      </c>
      <c r="BD417" s="81">
        <v>0</v>
      </c>
      <c r="BE417" s="81">
        <v>0</v>
      </c>
      <c r="BF417" s="81">
        <v>0</v>
      </c>
      <c r="BG417" s="81">
        <v>0</v>
      </c>
      <c r="BH417" s="81">
        <v>0</v>
      </c>
      <c r="BI417" s="81">
        <v>0</v>
      </c>
      <c r="BJ417" s="81">
        <v>0</v>
      </c>
      <c r="BK417" s="81">
        <v>0</v>
      </c>
      <c r="BL417" s="81">
        <v>0</v>
      </c>
      <c r="BM417" s="81">
        <v>0</v>
      </c>
      <c r="BN417" s="81">
        <v>0</v>
      </c>
      <c r="BO417" s="81">
        <v>0</v>
      </c>
      <c r="BP417" s="81">
        <v>0</v>
      </c>
      <c r="BQ417" s="81">
        <v>0</v>
      </c>
      <c r="BR417" s="81">
        <v>0</v>
      </c>
      <c r="BS417" s="81">
        <v>0</v>
      </c>
      <c r="BT417" s="81">
        <v>0</v>
      </c>
      <c r="BU417" s="81">
        <v>0</v>
      </c>
      <c r="BV417" s="81">
        <v>0</v>
      </c>
      <c r="BW417" s="81">
        <v>0</v>
      </c>
      <c r="BX417" s="81">
        <v>0</v>
      </c>
      <c r="BY417" s="81">
        <v>0</v>
      </c>
      <c r="BZ417" s="81">
        <v>0</v>
      </c>
      <c r="CA417" s="81">
        <v>0</v>
      </c>
      <c r="CB417" s="81">
        <v>0</v>
      </c>
      <c r="CC417" s="81">
        <v>0</v>
      </c>
      <c r="CD417" s="81">
        <v>0</v>
      </c>
      <c r="CE417" s="81">
        <v>0</v>
      </c>
      <c r="CF417" s="81">
        <v>0</v>
      </c>
      <c r="CG417" s="81">
        <v>0</v>
      </c>
      <c r="CH417" s="81">
        <v>0</v>
      </c>
      <c r="CI417" s="81">
        <v>0</v>
      </c>
      <c r="CJ417" s="81">
        <v>0</v>
      </c>
      <c r="CK417" s="81">
        <v>0</v>
      </c>
      <c r="CL417" s="81">
        <v>0</v>
      </c>
      <c r="CM417" s="81">
        <v>0</v>
      </c>
      <c r="CN417" s="81">
        <v>0</v>
      </c>
      <c r="CO417" s="81">
        <v>0</v>
      </c>
      <c r="CP417" s="81">
        <v>0</v>
      </c>
      <c r="CQ417" s="81">
        <v>0</v>
      </c>
      <c r="CR417" s="81">
        <v>0</v>
      </c>
      <c r="CS417" s="81">
        <v>0</v>
      </c>
      <c r="CT417" s="81">
        <v>0</v>
      </c>
      <c r="CU417" s="81">
        <v>0</v>
      </c>
      <c r="CV417" s="81">
        <v>0</v>
      </c>
      <c r="CW417" s="81">
        <v>0</v>
      </c>
      <c r="CX417" s="81">
        <v>0</v>
      </c>
      <c r="CY417" s="81">
        <v>0</v>
      </c>
      <c r="CZ417" s="81">
        <v>0</v>
      </c>
      <c r="DA417" s="81">
        <v>0</v>
      </c>
      <c r="DB417" s="81">
        <v>69961.779037884495</v>
      </c>
      <c r="DC417" s="81">
        <v>0</v>
      </c>
      <c r="DD417" s="81">
        <v>0</v>
      </c>
      <c r="DE417" s="81">
        <v>0</v>
      </c>
      <c r="DF417" s="81">
        <v>0</v>
      </c>
      <c r="DG417" s="81">
        <v>0</v>
      </c>
      <c r="DH417" s="81">
        <v>0</v>
      </c>
      <c r="DI417" s="81">
        <v>4158.8056245273501</v>
      </c>
      <c r="DJ417" s="81">
        <v>2145.7224470534202</v>
      </c>
      <c r="DK417" s="81">
        <v>4723.9928363278104</v>
      </c>
      <c r="DL417" s="81">
        <v>17901.116927392199</v>
      </c>
      <c r="DM417" s="81">
        <v>14356.6589642252</v>
      </c>
      <c r="DN417" s="81">
        <v>9965.8361975378903</v>
      </c>
      <c r="DO417" s="81">
        <v>48166.713300551703</v>
      </c>
      <c r="DP417" s="81">
        <v>3328.8234025602301</v>
      </c>
      <c r="DQ417" s="81">
        <v>5724.43139328706</v>
      </c>
      <c r="DR417" s="81">
        <v>40634.495297478003</v>
      </c>
      <c r="DS417" s="81">
        <v>1689.7368963991</v>
      </c>
      <c r="DT417" s="81">
        <v>31669.5194693222</v>
      </c>
      <c r="DU417" s="81">
        <v>4921.46715857656</v>
      </c>
      <c r="DV417" s="81">
        <v>14751.445350281499</v>
      </c>
      <c r="DW417" s="81">
        <v>4502.7054033169597</v>
      </c>
      <c r="DX417" s="81">
        <v>1038.21025000181</v>
      </c>
      <c r="DY417" s="81">
        <v>709.01157443924103</v>
      </c>
      <c r="DZ417" s="81">
        <v>4227.8463328977195</v>
      </c>
      <c r="EA417" s="81">
        <v>7979.1242644088898</v>
      </c>
      <c r="EB417" s="81">
        <v>7265.35388370078</v>
      </c>
      <c r="EC417" s="81">
        <v>21360.522525508801</v>
      </c>
      <c r="ED417" s="81">
        <v>19713.911903051001</v>
      </c>
      <c r="EE417" s="81">
        <v>424.481873783129</v>
      </c>
      <c r="EF417" s="81">
        <v>1633.02542336638</v>
      </c>
      <c r="EG417" s="81">
        <v>1654.47699021412</v>
      </c>
      <c r="EH417" s="81">
        <v>1214.3397871397499</v>
      </c>
      <c r="EI417" s="30">
        <v>423.255082162218</v>
      </c>
      <c r="EJ417" s="89">
        <v>1865.6447000399201</v>
      </c>
      <c r="EK417" s="89">
        <v>418.90259193335999</v>
      </c>
      <c r="EL417" s="90">
        <v>32196.755477894101</v>
      </c>
      <c r="EM417" s="45"/>
      <c r="EN417" s="48">
        <v>0</v>
      </c>
      <c r="EO417" s="47">
        <v>0</v>
      </c>
      <c r="EP417" s="40"/>
      <c r="EQ417" s="53">
        <v>0</v>
      </c>
      <c r="ER417" s="40"/>
      <c r="ES417" s="30"/>
      <c r="ET417" s="30"/>
      <c r="EU417" s="40"/>
      <c r="EV417" s="30"/>
    </row>
    <row r="418" spans="1:152" x14ac:dyDescent="0.25">
      <c r="A418" s="615">
        <v>269</v>
      </c>
      <c r="B418" s="654" t="s">
        <v>451</v>
      </c>
      <c r="C418" s="634" t="s">
        <v>169</v>
      </c>
      <c r="D418" s="81">
        <v>0</v>
      </c>
      <c r="E418" s="81">
        <v>0</v>
      </c>
      <c r="F418" s="81">
        <v>0</v>
      </c>
      <c r="G418" s="81">
        <v>0</v>
      </c>
      <c r="H418" s="81">
        <v>15969.408252616</v>
      </c>
      <c r="I418" s="81">
        <v>2539</v>
      </c>
      <c r="J418" s="81">
        <v>843.00000000000296</v>
      </c>
      <c r="K418" s="81">
        <v>127</v>
      </c>
      <c r="L418" s="81">
        <v>38</v>
      </c>
      <c r="M418" s="81">
        <v>10.105661744976899</v>
      </c>
      <c r="N418" s="81">
        <v>2.8943382550230701</v>
      </c>
      <c r="O418" s="81">
        <v>31.041673060687199</v>
      </c>
      <c r="P418" s="81">
        <v>29.485546866434301</v>
      </c>
      <c r="Q418" s="81">
        <v>25.732181638044398</v>
      </c>
      <c r="R418" s="81">
        <v>4.0470430009698699</v>
      </c>
      <c r="S418" s="81">
        <v>37.8448426903186</v>
      </c>
      <c r="T418" s="81">
        <v>13.415232795079101</v>
      </c>
      <c r="U418" s="81">
        <v>25.433479948466498</v>
      </c>
      <c r="V418" s="81">
        <v>6.4582921871588601</v>
      </c>
      <c r="W418" s="81">
        <v>8.6482784561817798</v>
      </c>
      <c r="X418" s="81">
        <v>6.6659169561671003</v>
      </c>
      <c r="Y418" s="81">
        <v>25.227512400492301</v>
      </c>
      <c r="Z418" s="81">
        <v>15.362236298003401</v>
      </c>
      <c r="AA418" s="81">
        <v>18.637763701996601</v>
      </c>
      <c r="AB418" s="81">
        <v>8</v>
      </c>
      <c r="AC418" s="81">
        <v>59.842378766093198</v>
      </c>
      <c r="AD418" s="81">
        <v>5.8968159841195504</v>
      </c>
      <c r="AE418" s="81">
        <v>4.5223377398273499</v>
      </c>
      <c r="AF418" s="81">
        <v>7.1444859348892198</v>
      </c>
      <c r="AG418" s="81">
        <v>9.5939815750706501</v>
      </c>
      <c r="AH418" s="81">
        <v>6.7364763561787102</v>
      </c>
      <c r="AI418" s="81">
        <v>332</v>
      </c>
      <c r="AJ418" s="81">
        <v>2.26352364382128</v>
      </c>
      <c r="AK418" s="81">
        <v>2.9999999999999898</v>
      </c>
      <c r="AL418" s="81">
        <v>3</v>
      </c>
      <c r="AM418" s="81">
        <v>72.000000000000099</v>
      </c>
      <c r="AN418" s="81">
        <v>35</v>
      </c>
      <c r="AO418" s="81">
        <v>28.000000000000099</v>
      </c>
      <c r="AP418" s="81">
        <v>1657.7714348542399</v>
      </c>
      <c r="AQ418" s="81">
        <v>240.228565145766</v>
      </c>
      <c r="AR418" s="81">
        <v>719.34307920774802</v>
      </c>
      <c r="AS418" s="81">
        <v>211.27835929365901</v>
      </c>
      <c r="AT418" s="81">
        <v>67.298854678590899</v>
      </c>
      <c r="AU418" s="81">
        <v>173.94351272724001</v>
      </c>
      <c r="AV418" s="81">
        <v>497.712482996208</v>
      </c>
      <c r="AW418" s="81">
        <v>540.66478532364397</v>
      </c>
      <c r="AX418" s="81">
        <v>111.758925772911</v>
      </c>
      <c r="AY418" s="81">
        <v>363</v>
      </c>
      <c r="AZ418" s="81">
        <v>119</v>
      </c>
      <c r="BA418" s="81">
        <v>154.18199999999999</v>
      </c>
      <c r="BB418" s="81">
        <v>416.81799999999998</v>
      </c>
      <c r="BC418" s="81">
        <v>44.394781096941301</v>
      </c>
      <c r="BD418" s="81">
        <v>36.758062319503303</v>
      </c>
      <c r="BE418" s="81">
        <v>48.4909480036102</v>
      </c>
      <c r="BF418" s="81">
        <v>26.5384370106751</v>
      </c>
      <c r="BG418" s="81">
        <v>9.5456798398025793</v>
      </c>
      <c r="BH418" s="81">
        <v>14.000340838755699</v>
      </c>
      <c r="BI418" s="81">
        <v>16.2717508907119</v>
      </c>
      <c r="BJ418" s="81">
        <v>607.61716350716802</v>
      </c>
      <c r="BK418" s="81">
        <v>1931.7415656360399</v>
      </c>
      <c r="BL418" s="81">
        <v>102.641270856787</v>
      </c>
      <c r="BM418" s="81">
        <v>225.94701183822301</v>
      </c>
      <c r="BN418" s="81">
        <v>160.05298816177799</v>
      </c>
      <c r="BO418" s="81">
        <v>1203</v>
      </c>
      <c r="BP418" s="81">
        <v>63.228530869560601</v>
      </c>
      <c r="BQ418" s="81">
        <v>65.562528805873001</v>
      </c>
      <c r="BR418" s="81">
        <v>82.196706787115005</v>
      </c>
      <c r="BS418" s="81">
        <v>99.297835884962694</v>
      </c>
      <c r="BT418" s="81">
        <v>29.043692934215098</v>
      </c>
      <c r="BU418" s="81">
        <v>231.67070471827299</v>
      </c>
      <c r="BV418" s="81">
        <v>109.45521910220999</v>
      </c>
      <c r="BW418" s="81">
        <v>41.037954701405802</v>
      </c>
      <c r="BX418" s="81">
        <v>26.766795072451998</v>
      </c>
      <c r="BY418" s="81">
        <v>100.74003112393299</v>
      </c>
      <c r="BZ418" s="81">
        <v>730.86066777448798</v>
      </c>
      <c r="CA418" s="81">
        <v>628.86741101402299</v>
      </c>
      <c r="CB418" s="81">
        <v>88.961468191827805</v>
      </c>
      <c r="CC418" s="81">
        <v>160.20024819051599</v>
      </c>
      <c r="CD418" s="81">
        <v>154.110204829145</v>
      </c>
      <c r="CE418" s="81">
        <v>12.1459397949303</v>
      </c>
      <c r="CF418" s="81">
        <v>30.2360228126715</v>
      </c>
      <c r="CG418" s="81">
        <v>31.039833919277001</v>
      </c>
      <c r="CH418" s="81">
        <v>8.4705955126288401</v>
      </c>
      <c r="CI418" s="81">
        <v>23.5792685541245</v>
      </c>
      <c r="CJ418" s="81">
        <v>8.5283394063679108</v>
      </c>
      <c r="CK418" s="81">
        <v>48.100818838249502</v>
      </c>
      <c r="CL418" s="81">
        <v>31.137078424000698</v>
      </c>
      <c r="CM418" s="81">
        <v>5.95577425980313</v>
      </c>
      <c r="CN418" s="81">
        <v>12.407964253618299</v>
      </c>
      <c r="CO418" s="81">
        <v>62.093016952897301</v>
      </c>
      <c r="CP418" s="81">
        <v>5.3053472714311303</v>
      </c>
      <c r="CQ418" s="81">
        <v>21</v>
      </c>
      <c r="CR418" s="81">
        <v>55</v>
      </c>
      <c r="CS418" s="81">
        <v>9</v>
      </c>
      <c r="CT418" s="81">
        <v>60</v>
      </c>
      <c r="CU418" s="81">
        <v>195</v>
      </c>
      <c r="CV418" s="81">
        <v>13</v>
      </c>
      <c r="CW418" s="81">
        <v>0</v>
      </c>
      <c r="CX418" s="81">
        <v>0</v>
      </c>
      <c r="CY418" s="81">
        <v>0</v>
      </c>
      <c r="CZ418" s="81">
        <v>0</v>
      </c>
      <c r="DA418" s="81">
        <v>0</v>
      </c>
      <c r="DB418" s="81">
        <v>367153.58080088597</v>
      </c>
      <c r="DC418" s="81">
        <v>0</v>
      </c>
      <c r="DD418" s="81">
        <v>0</v>
      </c>
      <c r="DE418" s="81">
        <v>0</v>
      </c>
      <c r="DF418" s="81">
        <v>0</v>
      </c>
      <c r="DG418" s="81">
        <v>0</v>
      </c>
      <c r="DH418" s="81">
        <v>0</v>
      </c>
      <c r="DI418" s="81">
        <v>21825.0650269092</v>
      </c>
      <c r="DJ418" s="81">
        <v>11260.5724250366</v>
      </c>
      <c r="DK418" s="81">
        <v>24791.120371542998</v>
      </c>
      <c r="DL418" s="81">
        <v>93943.568482848495</v>
      </c>
      <c r="DM418" s="81">
        <v>75342.5487393355</v>
      </c>
      <c r="DN418" s="81">
        <v>52299.877103179002</v>
      </c>
      <c r="DO418" s="81">
        <v>252774.89376207799</v>
      </c>
      <c r="DP418" s="81">
        <v>17469.3875557676</v>
      </c>
      <c r="DQ418" s="81">
        <v>30041.338470770501</v>
      </c>
      <c r="DR418" s="81">
        <v>213246.441952642</v>
      </c>
      <c r="DS418" s="81">
        <v>8867.5982894654808</v>
      </c>
      <c r="DT418" s="81">
        <v>166198.996585102</v>
      </c>
      <c r="DU418" s="81">
        <v>25827.4491431512</v>
      </c>
      <c r="DV418" s="81">
        <v>77414.354763786701</v>
      </c>
      <c r="DW418" s="81">
        <v>23629.822380933401</v>
      </c>
      <c r="DX418" s="81">
        <v>5448.4407937359001</v>
      </c>
      <c r="DY418" s="81">
        <v>3720.83360321182</v>
      </c>
      <c r="DZ418" s="81">
        <v>22187.384905674498</v>
      </c>
      <c r="EA418" s="81">
        <v>41873.7785919737</v>
      </c>
      <c r="EB418" s="81">
        <v>38127.971170400197</v>
      </c>
      <c r="EC418" s="81">
        <v>112098.24050888899</v>
      </c>
      <c r="ED418" s="81">
        <v>103456.965307857</v>
      </c>
      <c r="EE418" s="81">
        <v>2227.64546710786</v>
      </c>
      <c r="EF418" s="81">
        <v>8569.9812093568707</v>
      </c>
      <c r="EG418" s="81">
        <v>8682.55724287472</v>
      </c>
      <c r="EH418" s="81">
        <v>6372.7539134749104</v>
      </c>
      <c r="EI418" s="30">
        <v>2221.2073670093801</v>
      </c>
      <c r="EJ418" s="89">
        <v>9790.7477703065997</v>
      </c>
      <c r="EK418" s="89">
        <v>2198.36586133439</v>
      </c>
      <c r="EL418" s="90">
        <v>168965.887180744</v>
      </c>
      <c r="EM418" s="45"/>
      <c r="EN418" s="48">
        <v>0</v>
      </c>
      <c r="EO418" s="47">
        <v>0</v>
      </c>
      <c r="EP418" s="40"/>
      <c r="EQ418" s="53">
        <v>0</v>
      </c>
      <c r="ER418" s="40"/>
      <c r="ES418" s="30"/>
      <c r="ET418" s="30"/>
      <c r="EU418" s="40"/>
      <c r="EV418" s="30"/>
    </row>
    <row r="419" spans="1:152" x14ac:dyDescent="0.25">
      <c r="A419" s="615">
        <v>270</v>
      </c>
      <c r="B419" s="654" t="s">
        <v>452</v>
      </c>
      <c r="C419" s="634" t="s">
        <v>169</v>
      </c>
      <c r="D419" s="81">
        <v>0</v>
      </c>
      <c r="E419" s="81">
        <v>0</v>
      </c>
      <c r="F419" s="81">
        <v>0</v>
      </c>
      <c r="G419" s="81">
        <v>0</v>
      </c>
      <c r="H419" s="81">
        <v>1.58584090234354E-3</v>
      </c>
      <c r="I419" s="81">
        <v>0.2</v>
      </c>
      <c r="J419" s="81">
        <v>4.0000000000000098</v>
      </c>
      <c r="K419" s="81">
        <v>0</v>
      </c>
      <c r="L419" s="81">
        <v>0.1</v>
      </c>
      <c r="M419" s="81">
        <v>0</v>
      </c>
      <c r="N419" s="81">
        <v>0</v>
      </c>
      <c r="O419" s="81">
        <v>0.57622267358161805</v>
      </c>
      <c r="P419" s="81">
        <v>0.54733649871824197</v>
      </c>
      <c r="Q419" s="81">
        <v>0.47766325196369802</v>
      </c>
      <c r="R419" s="81">
        <v>7.5124750317404704E-2</v>
      </c>
      <c r="S419" s="81">
        <v>0.70250905592807</v>
      </c>
      <c r="T419" s="81">
        <v>0.249025279429612</v>
      </c>
      <c r="U419" s="81">
        <v>0.47211849006135398</v>
      </c>
      <c r="V419" s="81">
        <v>2.7482094413442001E-2</v>
      </c>
      <c r="W419" s="81">
        <v>3.68011849199225E-2</v>
      </c>
      <c r="X419" s="81">
        <v>2.83656040687962E-2</v>
      </c>
      <c r="Y419" s="81">
        <v>0.10735111659784</v>
      </c>
      <c r="Z419" s="81">
        <v>4.5183047935304102E-2</v>
      </c>
      <c r="AA419" s="81">
        <v>5.4816952064695897E-2</v>
      </c>
      <c r="AB419" s="81">
        <v>0</v>
      </c>
      <c r="AC419" s="81">
        <v>1.3069025247767501</v>
      </c>
      <c r="AD419" s="81">
        <v>0.12878103873364499</v>
      </c>
      <c r="AE419" s="81">
        <v>9.8763697766344402E-2</v>
      </c>
      <c r="AF419" s="81">
        <v>0.156029003175742</v>
      </c>
      <c r="AG419" s="81">
        <v>0.20952373554751999</v>
      </c>
      <c r="AH419" s="81">
        <v>7.4849737290874602E-2</v>
      </c>
      <c r="AI419" s="81">
        <v>1</v>
      </c>
      <c r="AJ419" s="81">
        <v>2.51502627091254E-2</v>
      </c>
      <c r="AK419" s="81">
        <v>0.2</v>
      </c>
      <c r="AL419" s="81">
        <v>0</v>
      </c>
      <c r="AM419" s="81">
        <v>59.900000000000098</v>
      </c>
      <c r="AN419" s="81">
        <v>0</v>
      </c>
      <c r="AO419" s="81">
        <v>0.20000000000000101</v>
      </c>
      <c r="AP419" s="81">
        <v>1078.59954947392</v>
      </c>
      <c r="AQ419" s="81">
        <v>156.30045052608301</v>
      </c>
      <c r="AR419" s="81">
        <v>28.2222887665055</v>
      </c>
      <c r="AS419" s="81">
        <v>8.2891724942516607</v>
      </c>
      <c r="AT419" s="81">
        <v>2.6403641951850298</v>
      </c>
      <c r="AU419" s="81">
        <v>6.8243987982134096</v>
      </c>
      <c r="AV419" s="81">
        <v>19.526962618843498</v>
      </c>
      <c r="AW419" s="81">
        <v>21.212128313085302</v>
      </c>
      <c r="AX419" s="81">
        <v>4.38468481391567</v>
      </c>
      <c r="AY419" s="81">
        <v>3.3</v>
      </c>
      <c r="AZ419" s="81">
        <v>0.5</v>
      </c>
      <c r="BA419" s="81">
        <v>5.3999999999999999E-2</v>
      </c>
      <c r="BB419" s="81">
        <v>0.14599999999999999</v>
      </c>
      <c r="BC419" s="81">
        <v>3.3296085822706001</v>
      </c>
      <c r="BD419" s="81">
        <v>2.7568546739627502</v>
      </c>
      <c r="BE419" s="81">
        <v>3.63682110027076</v>
      </c>
      <c r="BF419" s="81">
        <v>1.9903827758006301</v>
      </c>
      <c r="BG419" s="81">
        <v>0.71592598798519402</v>
      </c>
      <c r="BH419" s="81">
        <v>1.0500255629066799</v>
      </c>
      <c r="BI419" s="81">
        <v>1.2203813168033999</v>
      </c>
      <c r="BJ419" s="81">
        <v>11.0392217442635</v>
      </c>
      <c r="BK419" s="81">
        <v>35.095986052433801</v>
      </c>
      <c r="BL419" s="81">
        <v>1.86479220330272</v>
      </c>
      <c r="BM419" s="81">
        <v>3.6877362035772099</v>
      </c>
      <c r="BN419" s="81">
        <v>2.6122637964228002</v>
      </c>
      <c r="BO419" s="81">
        <v>3.2</v>
      </c>
      <c r="BP419" s="81">
        <v>2.2146595751159601E-2</v>
      </c>
      <c r="BQ419" s="81">
        <v>2.2964108163177899E-2</v>
      </c>
      <c r="BR419" s="81">
        <v>2.8790440205644498E-2</v>
      </c>
      <c r="BS419" s="81">
        <v>3.4780327805591101E-2</v>
      </c>
      <c r="BT419" s="81">
        <v>1.01729222186393E-2</v>
      </c>
      <c r="BU419" s="81">
        <v>8.1145605855787506E-2</v>
      </c>
      <c r="BV419" s="81">
        <v>0</v>
      </c>
      <c r="BW419" s="81">
        <v>0</v>
      </c>
      <c r="BX419" s="81">
        <v>0</v>
      </c>
      <c r="BY419" s="81">
        <v>0</v>
      </c>
      <c r="BZ419" s="81">
        <v>1.61676494856523</v>
      </c>
      <c r="CA419" s="81">
        <v>1.3911417486980699</v>
      </c>
      <c r="CB419" s="81">
        <v>0.196795079947889</v>
      </c>
      <c r="CC419" s="81">
        <v>0.35438512078446599</v>
      </c>
      <c r="CD419" s="81">
        <v>0.34091310200434799</v>
      </c>
      <c r="CE419" s="81">
        <v>2.1308666306895201E-2</v>
      </c>
      <c r="CF419" s="81">
        <v>5.3045654057318502E-2</v>
      </c>
      <c r="CG419" s="81">
        <v>5.4455848981187598E-2</v>
      </c>
      <c r="CH419" s="81">
        <v>1.4860693881805E-2</v>
      </c>
      <c r="CI419" s="81">
        <v>4.13671378142536E-2</v>
      </c>
      <c r="CJ419" s="81">
        <v>1.4961998958540199E-2</v>
      </c>
      <c r="CK419" s="81">
        <v>0.58304022834241798</v>
      </c>
      <c r="CL419" s="81">
        <v>0.37741913241212899</v>
      </c>
      <c r="CM419" s="81">
        <v>7.2191203149128899E-2</v>
      </c>
      <c r="CN419" s="81">
        <v>0.15039956671052501</v>
      </c>
      <c r="CO419" s="81">
        <v>0.75264262973208795</v>
      </c>
      <c r="CP419" s="81">
        <v>6.4307239653710699E-2</v>
      </c>
      <c r="CQ419" s="81">
        <v>0</v>
      </c>
      <c r="CR419" s="81">
        <v>0</v>
      </c>
      <c r="CS419" s="81">
        <v>0.1</v>
      </c>
      <c r="CT419" s="81">
        <v>0.2</v>
      </c>
      <c r="CU419" s="81">
        <v>0.70000000000000095</v>
      </c>
      <c r="CV419" s="81">
        <v>0.89999999999999902</v>
      </c>
      <c r="CW419" s="81">
        <v>0</v>
      </c>
      <c r="CX419" s="81">
        <v>0</v>
      </c>
      <c r="CY419" s="81">
        <v>0</v>
      </c>
      <c r="CZ419" s="81">
        <v>0</v>
      </c>
      <c r="DA419" s="81">
        <v>0</v>
      </c>
      <c r="DB419" s="81">
        <v>3.6460159115824502E-2</v>
      </c>
      <c r="DC419" s="81">
        <v>0</v>
      </c>
      <c r="DD419" s="81">
        <v>0</v>
      </c>
      <c r="DE419" s="81">
        <v>0</v>
      </c>
      <c r="DF419" s="81">
        <v>0</v>
      </c>
      <c r="DG419" s="81">
        <v>0</v>
      </c>
      <c r="DH419" s="81">
        <v>0</v>
      </c>
      <c r="DI419" s="81">
        <v>2.16733646409913E-3</v>
      </c>
      <c r="DJ419" s="81">
        <v>1.1182303096609399E-3</v>
      </c>
      <c r="DK419" s="81">
        <v>2.46188037015554E-3</v>
      </c>
      <c r="DL419" s="81">
        <v>9.3290591019744296E-3</v>
      </c>
      <c r="DM419" s="81">
        <v>7.48188621566974E-3</v>
      </c>
      <c r="DN419" s="81">
        <v>5.1936354175287098E-3</v>
      </c>
      <c r="DO419" s="81">
        <v>2.5101792080979599E-2</v>
      </c>
      <c r="DP419" s="81">
        <v>1.7347962358147701E-3</v>
      </c>
      <c r="DQ419" s="81">
        <v>2.9832528891789302E-3</v>
      </c>
      <c r="DR419" s="81">
        <v>2.11764221052042E-2</v>
      </c>
      <c r="DS419" s="81">
        <v>8.8059619057471105E-4</v>
      </c>
      <c r="DT419" s="81">
        <v>1.6504379031698501E-2</v>
      </c>
      <c r="DU419" s="81">
        <v>2.5647929219730099E-3</v>
      </c>
      <c r="DV419" s="81">
        <v>7.6876267592968497E-3</v>
      </c>
      <c r="DW419" s="81">
        <v>2.346557759312E-3</v>
      </c>
      <c r="DX419" s="81">
        <v>5.4105700900270403E-4</v>
      </c>
      <c r="DY419" s="81">
        <v>3.69497105055287E-4</v>
      </c>
      <c r="DZ419" s="81">
        <v>2.20331661279274E-3</v>
      </c>
      <c r="EA419" s="81">
        <v>4.1582724780018796E-3</v>
      </c>
      <c r="EB419" s="81">
        <v>3.7862953497660801E-3</v>
      </c>
      <c r="EC419" s="81">
        <v>1.11319074612936E-2</v>
      </c>
      <c r="ED419" s="81">
        <v>1.02737862682333E-2</v>
      </c>
      <c r="EE419" s="81">
        <v>2.2121616792413899E-4</v>
      </c>
      <c r="EF419" s="81">
        <v>8.5104134850377995E-4</v>
      </c>
      <c r="EG419" s="81">
        <v>8.6222070316439902E-4</v>
      </c>
      <c r="EH419" s="81">
        <v>6.3284585481762396E-4</v>
      </c>
      <c r="EI419" s="30">
        <v>2.2057683287126501E-4</v>
      </c>
      <c r="EJ419" s="89">
        <v>9.7226948131516405E-4</v>
      </c>
      <c r="EK419" s="89">
        <v>2.18308558843981E-4</v>
      </c>
      <c r="EL419" s="90">
        <v>1.6779144897125099E-2</v>
      </c>
      <c r="EM419" s="45"/>
      <c r="EN419" s="48">
        <v>0</v>
      </c>
      <c r="EO419" s="47">
        <v>0</v>
      </c>
      <c r="EP419" s="40"/>
      <c r="EQ419" s="53">
        <v>0</v>
      </c>
      <c r="ER419" s="40"/>
      <c r="ES419" s="30"/>
      <c r="ET419" s="30"/>
      <c r="EU419" s="40"/>
      <c r="EV419" s="30"/>
    </row>
    <row r="420" spans="1:152" x14ac:dyDescent="0.25">
      <c r="A420" s="615">
        <v>271</v>
      </c>
      <c r="B420" s="654" t="s">
        <v>453</v>
      </c>
      <c r="C420" s="634" t="s">
        <v>169</v>
      </c>
      <c r="D420" s="81">
        <v>0</v>
      </c>
      <c r="E420" s="81">
        <v>0</v>
      </c>
      <c r="F420" s="81">
        <v>0</v>
      </c>
      <c r="G420" s="81">
        <v>0</v>
      </c>
      <c r="H420" s="81">
        <v>0</v>
      </c>
      <c r="I420" s="81">
        <v>1.5</v>
      </c>
      <c r="J420" s="81">
        <v>0</v>
      </c>
      <c r="K420" s="81">
        <v>0</v>
      </c>
      <c r="L420" s="81">
        <v>3</v>
      </c>
      <c r="M420" s="81">
        <v>0</v>
      </c>
      <c r="N420" s="81">
        <v>0</v>
      </c>
      <c r="O420" s="81">
        <v>0.14870262544041801</v>
      </c>
      <c r="P420" s="81">
        <v>0.14124812870148201</v>
      </c>
      <c r="Q420" s="81">
        <v>0.123267935990632</v>
      </c>
      <c r="R420" s="81">
        <v>1.93870323399754E-2</v>
      </c>
      <c r="S420" s="81">
        <v>0.18129265959434099</v>
      </c>
      <c r="T420" s="81">
        <v>6.4264588239899903E-2</v>
      </c>
      <c r="U420" s="81">
        <v>0.121837029693253</v>
      </c>
      <c r="V420" s="81">
        <v>2.7482094413442001E-2</v>
      </c>
      <c r="W420" s="81">
        <v>3.68011849199225E-2</v>
      </c>
      <c r="X420" s="81">
        <v>2.83656040687962E-2</v>
      </c>
      <c r="Y420" s="81">
        <v>0.10735111659784</v>
      </c>
      <c r="Z420" s="81">
        <v>0</v>
      </c>
      <c r="AA420" s="81">
        <v>0</v>
      </c>
      <c r="AB420" s="81">
        <v>0</v>
      </c>
      <c r="AC420" s="81">
        <v>6.8784343409302603E-2</v>
      </c>
      <c r="AD420" s="81">
        <v>6.7779494070339596E-3</v>
      </c>
      <c r="AE420" s="81">
        <v>5.1980893561233898E-3</v>
      </c>
      <c r="AF420" s="81">
        <v>8.2120527987232499E-3</v>
      </c>
      <c r="AG420" s="81">
        <v>1.1027565028816799E-2</v>
      </c>
      <c r="AH420" s="81">
        <v>0</v>
      </c>
      <c r="AI420" s="81">
        <v>0</v>
      </c>
      <c r="AJ420" s="81">
        <v>0</v>
      </c>
      <c r="AK420" s="81">
        <v>0</v>
      </c>
      <c r="AL420" s="81">
        <v>0</v>
      </c>
      <c r="AM420" s="81">
        <v>0</v>
      </c>
      <c r="AN420" s="81">
        <v>0</v>
      </c>
      <c r="AO420" s="81">
        <v>0.40000000000000202</v>
      </c>
      <c r="AP420" s="81">
        <v>32.928336719707403</v>
      </c>
      <c r="AQ420" s="81">
        <v>4.7716632802926098</v>
      </c>
      <c r="AR420" s="81">
        <v>16.7598882795604</v>
      </c>
      <c r="AS420" s="81">
        <v>4.92254919801334</v>
      </c>
      <c r="AT420" s="81">
        <v>1.5679879578431399</v>
      </c>
      <c r="AU420" s="81">
        <v>4.0526890777535201</v>
      </c>
      <c r="AV420" s="81">
        <v>11.5961435530124</v>
      </c>
      <c r="AW420" s="81">
        <v>12.5968841025018</v>
      </c>
      <c r="AX420" s="81">
        <v>2.6038578313154499</v>
      </c>
      <c r="AY420" s="81">
        <v>9.9999999999999895E-2</v>
      </c>
      <c r="AZ420" s="81">
        <v>0.2</v>
      </c>
      <c r="BA420" s="81">
        <v>5.3999999999999999E-2</v>
      </c>
      <c r="BB420" s="81">
        <v>0.14599999999999999</v>
      </c>
      <c r="BC420" s="81">
        <v>2.2650398518847599E-2</v>
      </c>
      <c r="BD420" s="81">
        <v>1.8754113428317998E-2</v>
      </c>
      <c r="BE420" s="81">
        <v>2.47402795936787E-2</v>
      </c>
      <c r="BF420" s="81">
        <v>1.3540018882997501E-2</v>
      </c>
      <c r="BG420" s="81">
        <v>4.8702448162258102E-3</v>
      </c>
      <c r="BH420" s="81">
        <v>7.1430310401814703E-3</v>
      </c>
      <c r="BI420" s="81">
        <v>8.3019137197509908E-3</v>
      </c>
      <c r="BJ420" s="81">
        <v>7.1294973765034797</v>
      </c>
      <c r="BK420" s="81">
        <v>22.666157658863501</v>
      </c>
      <c r="BL420" s="81">
        <v>1.20434496463301</v>
      </c>
      <c r="BM420" s="81">
        <v>1.3463163917821599</v>
      </c>
      <c r="BN420" s="81">
        <v>0.95368360821784703</v>
      </c>
      <c r="BO420" s="81">
        <v>33</v>
      </c>
      <c r="BP420" s="81">
        <v>5.5366489377899002E-2</v>
      </c>
      <c r="BQ420" s="81">
        <v>5.7410270407944802E-2</v>
      </c>
      <c r="BR420" s="81">
        <v>7.1976100514111199E-2</v>
      </c>
      <c r="BS420" s="81">
        <v>8.6950819513977803E-2</v>
      </c>
      <c r="BT420" s="81">
        <v>2.54323055465982E-2</v>
      </c>
      <c r="BU420" s="81">
        <v>0.20286401463946899</v>
      </c>
      <c r="BV420" s="81">
        <v>7.8744761944035804E-2</v>
      </c>
      <c r="BW420" s="81">
        <v>2.9523708418277599E-2</v>
      </c>
      <c r="BX420" s="81">
        <v>1.9256687102483398E-2</v>
      </c>
      <c r="BY420" s="81">
        <v>7.2474842535203393E-2</v>
      </c>
      <c r="BZ420" s="81">
        <v>0.248733069010036</v>
      </c>
      <c r="CA420" s="81">
        <v>0.21402180749201</v>
      </c>
      <c r="CB420" s="81">
        <v>3.0276166145829099E-2</v>
      </c>
      <c r="CC420" s="81">
        <v>5.4520787812994798E-2</v>
      </c>
      <c r="CD420" s="81">
        <v>5.2448169539130403E-2</v>
      </c>
      <c r="CE420" s="81">
        <v>4.2617332613790498E-2</v>
      </c>
      <c r="CF420" s="81">
        <v>0.106091308114637</v>
      </c>
      <c r="CG420" s="81">
        <v>0.108911697962375</v>
      </c>
      <c r="CH420" s="81">
        <v>2.972138776361E-2</v>
      </c>
      <c r="CI420" s="81">
        <v>8.2734275628507103E-2</v>
      </c>
      <c r="CJ420" s="81">
        <v>2.9923997917080399E-2</v>
      </c>
      <c r="CK420" s="81">
        <v>1.13692844526771</v>
      </c>
      <c r="CL420" s="81">
        <v>0.73596730820365197</v>
      </c>
      <c r="CM420" s="81">
        <v>0.14077284614080099</v>
      </c>
      <c r="CN420" s="81">
        <v>0.29327915508552399</v>
      </c>
      <c r="CO420" s="81">
        <v>1.46765312797757</v>
      </c>
      <c r="CP420" s="81">
        <v>0.12539911732473599</v>
      </c>
      <c r="CQ420" s="81">
        <v>0.2</v>
      </c>
      <c r="CR420" s="81">
        <v>0.2</v>
      </c>
      <c r="CS420" s="81">
        <v>0.1</v>
      </c>
      <c r="CT420" s="81">
        <v>0</v>
      </c>
      <c r="CU420" s="81">
        <v>0.2</v>
      </c>
      <c r="CV420" s="81">
        <v>0.69999999999999896</v>
      </c>
      <c r="CW420" s="81">
        <v>0</v>
      </c>
      <c r="CX420" s="81">
        <v>0</v>
      </c>
      <c r="CY420" s="81">
        <v>0</v>
      </c>
      <c r="CZ420" s="81">
        <v>0</v>
      </c>
      <c r="DA420" s="81">
        <v>0</v>
      </c>
      <c r="DB420" s="81">
        <v>0</v>
      </c>
      <c r="DC420" s="81">
        <v>0</v>
      </c>
      <c r="DD420" s="81">
        <v>0</v>
      </c>
      <c r="DE420" s="81">
        <v>0</v>
      </c>
      <c r="DF420" s="81">
        <v>0</v>
      </c>
      <c r="DG420" s="81">
        <v>0</v>
      </c>
      <c r="DH420" s="81">
        <v>0</v>
      </c>
      <c r="DI420" s="81">
        <v>0</v>
      </c>
      <c r="DJ420" s="81">
        <v>0</v>
      </c>
      <c r="DK420" s="81">
        <v>0</v>
      </c>
      <c r="DL420" s="81">
        <v>0</v>
      </c>
      <c r="DM420" s="81">
        <v>0</v>
      </c>
      <c r="DN420" s="81">
        <v>0</v>
      </c>
      <c r="DO420" s="81">
        <v>0</v>
      </c>
      <c r="DP420" s="81">
        <v>0</v>
      </c>
      <c r="DQ420" s="81">
        <v>0</v>
      </c>
      <c r="DR420" s="81">
        <v>0</v>
      </c>
      <c r="DS420" s="81">
        <v>0</v>
      </c>
      <c r="DT420" s="81">
        <v>0</v>
      </c>
      <c r="DU420" s="81">
        <v>0</v>
      </c>
      <c r="DV420" s="81">
        <v>0</v>
      </c>
      <c r="DW420" s="81">
        <v>0</v>
      </c>
      <c r="DX420" s="81">
        <v>0</v>
      </c>
      <c r="DY420" s="81">
        <v>0</v>
      </c>
      <c r="DZ420" s="81">
        <v>0</v>
      </c>
      <c r="EA420" s="81">
        <v>0</v>
      </c>
      <c r="EB420" s="81">
        <v>0</v>
      </c>
      <c r="EC420" s="81">
        <v>0</v>
      </c>
      <c r="ED420" s="81">
        <v>0</v>
      </c>
      <c r="EE420" s="81">
        <v>0</v>
      </c>
      <c r="EF420" s="81">
        <v>0</v>
      </c>
      <c r="EG420" s="81">
        <v>0</v>
      </c>
      <c r="EH420" s="81">
        <v>0</v>
      </c>
      <c r="EI420" s="30">
        <v>0</v>
      </c>
      <c r="EJ420" s="89">
        <v>0</v>
      </c>
      <c r="EK420" s="89">
        <v>0</v>
      </c>
      <c r="EL420" s="90">
        <v>0</v>
      </c>
      <c r="EM420" s="45"/>
      <c r="EN420" s="48">
        <v>0</v>
      </c>
      <c r="EO420" s="47">
        <v>0</v>
      </c>
      <c r="EP420" s="40"/>
      <c r="EQ420" s="53">
        <v>0</v>
      </c>
      <c r="ER420" s="40"/>
      <c r="ES420" s="30"/>
      <c r="ET420" s="30"/>
      <c r="EU420" s="40"/>
      <c r="EV420" s="30"/>
    </row>
    <row r="421" spans="1:152" x14ac:dyDescent="0.25">
      <c r="A421" s="615">
        <v>272</v>
      </c>
      <c r="B421" s="654" t="s">
        <v>454</v>
      </c>
      <c r="C421" s="634" t="s">
        <v>169</v>
      </c>
      <c r="D421" s="81">
        <v>0</v>
      </c>
      <c r="E421" s="81">
        <v>0</v>
      </c>
      <c r="F421" s="81">
        <v>0</v>
      </c>
      <c r="G421" s="81">
        <v>0</v>
      </c>
      <c r="H421" s="81">
        <v>0</v>
      </c>
      <c r="I421" s="81">
        <v>0</v>
      </c>
      <c r="J421" s="81">
        <v>0</v>
      </c>
      <c r="K421" s="81">
        <v>0</v>
      </c>
      <c r="L421" s="81">
        <v>0.29799999999999999</v>
      </c>
      <c r="M421" s="81">
        <v>5.0528308724884702E-2</v>
      </c>
      <c r="N421" s="81">
        <v>1.44716912751153E-2</v>
      </c>
      <c r="O421" s="81">
        <v>0</v>
      </c>
      <c r="P421" s="81">
        <v>0</v>
      </c>
      <c r="Q421" s="81">
        <v>0</v>
      </c>
      <c r="R421" s="81">
        <v>0</v>
      </c>
      <c r="S421" s="81">
        <v>0</v>
      </c>
      <c r="T421" s="81">
        <v>0</v>
      </c>
      <c r="U421" s="81">
        <v>0</v>
      </c>
      <c r="V421" s="81">
        <v>0</v>
      </c>
      <c r="W421" s="81">
        <v>0</v>
      </c>
      <c r="X421" s="81">
        <v>0</v>
      </c>
      <c r="Y421" s="81">
        <v>0</v>
      </c>
      <c r="Z421" s="81">
        <v>0</v>
      </c>
      <c r="AA421" s="81">
        <v>0</v>
      </c>
      <c r="AB421" s="81">
        <v>0</v>
      </c>
      <c r="AC421" s="81">
        <v>2.7513737363721001E-3</v>
      </c>
      <c r="AD421" s="81">
        <v>2.7111797628135797E-4</v>
      </c>
      <c r="AE421" s="81">
        <v>2.0792357424493599E-4</v>
      </c>
      <c r="AF421" s="81">
        <v>3.2848211194893E-4</v>
      </c>
      <c r="AG421" s="81">
        <v>4.4110260115267302E-4</v>
      </c>
      <c r="AH421" s="81">
        <v>0</v>
      </c>
      <c r="AI421" s="81">
        <v>0</v>
      </c>
      <c r="AJ421" s="81">
        <v>0</v>
      </c>
      <c r="AK421" s="81">
        <v>0</v>
      </c>
      <c r="AL421" s="81">
        <v>0</v>
      </c>
      <c r="AM421" s="81">
        <v>0</v>
      </c>
      <c r="AN421" s="81">
        <v>0</v>
      </c>
      <c r="AO421" s="81">
        <v>0</v>
      </c>
      <c r="AP421" s="81">
        <v>4.3671534111017797E-3</v>
      </c>
      <c r="AQ421" s="81">
        <v>6.3284658889822397E-4</v>
      </c>
      <c r="AR421" s="81">
        <v>0.14250551956742599</v>
      </c>
      <c r="AS421" s="81">
        <v>4.1855316655935997E-2</v>
      </c>
      <c r="AT421" s="81">
        <v>1.3332245112899099E-2</v>
      </c>
      <c r="AU421" s="81">
        <v>3.4459093821933802E-2</v>
      </c>
      <c r="AV421" s="81">
        <v>9.8599372169791505E-2</v>
      </c>
      <c r="AW421" s="81">
        <v>0.107108441536984</v>
      </c>
      <c r="AX421" s="81">
        <v>2.21400111350297E-2</v>
      </c>
      <c r="AY421" s="81">
        <v>0</v>
      </c>
      <c r="AZ421" s="81">
        <v>0</v>
      </c>
      <c r="BA421" s="81">
        <v>0</v>
      </c>
      <c r="BB421" s="81">
        <v>0</v>
      </c>
      <c r="BC421" s="81">
        <v>3.6240637630156202E-3</v>
      </c>
      <c r="BD421" s="81">
        <v>3.0006581485308801E-3</v>
      </c>
      <c r="BE421" s="81">
        <v>3.9584447349885902E-3</v>
      </c>
      <c r="BF421" s="81">
        <v>2.1664030212795999E-3</v>
      </c>
      <c r="BG421" s="81">
        <v>7.7923917059612895E-4</v>
      </c>
      <c r="BH421" s="81">
        <v>1.1428849664290399E-3</v>
      </c>
      <c r="BI421" s="81">
        <v>1.32830619516016E-3</v>
      </c>
      <c r="BJ421" s="81">
        <v>1.6098865043717499E-3</v>
      </c>
      <c r="BK421" s="81">
        <v>5.1181646326465997E-3</v>
      </c>
      <c r="BL421" s="81">
        <v>2.7194886298164702E-4</v>
      </c>
      <c r="BM421" s="81">
        <v>0.10419318162488</v>
      </c>
      <c r="BN421" s="81">
        <v>7.3806818375120306E-2</v>
      </c>
      <c r="BO421" s="81">
        <v>0.02</v>
      </c>
      <c r="BP421" s="81">
        <v>0</v>
      </c>
      <c r="BQ421" s="81">
        <v>0</v>
      </c>
      <c r="BR421" s="81">
        <v>0</v>
      </c>
      <c r="BS421" s="81">
        <v>0</v>
      </c>
      <c r="BT421" s="81">
        <v>0</v>
      </c>
      <c r="BU421" s="81">
        <v>0</v>
      </c>
      <c r="BV421" s="81">
        <v>3.9372380972017899E-4</v>
      </c>
      <c r="BW421" s="81">
        <v>1.47618542091388E-4</v>
      </c>
      <c r="BX421" s="82">
        <v>9.6283435512417199E-5</v>
      </c>
      <c r="BY421" s="81">
        <v>3.6237421267601699E-4</v>
      </c>
      <c r="BZ421" s="81">
        <v>0</v>
      </c>
      <c r="CA421" s="81">
        <v>0</v>
      </c>
      <c r="CB421" s="81">
        <v>0</v>
      </c>
      <c r="CC421" s="81">
        <v>0</v>
      </c>
      <c r="CD421" s="81">
        <v>0</v>
      </c>
      <c r="CE421" s="81">
        <v>6.3925998920685704E-4</v>
      </c>
      <c r="CF421" s="81">
        <v>1.59136962171955E-3</v>
      </c>
      <c r="CG421" s="81">
        <v>1.6336754694356299E-3</v>
      </c>
      <c r="CH421" s="81">
        <v>4.4582081645414999E-4</v>
      </c>
      <c r="CI421" s="81">
        <v>1.24101413442761E-3</v>
      </c>
      <c r="CJ421" s="81">
        <v>4.4885996875620603E-4</v>
      </c>
      <c r="CK421" s="81">
        <v>2.9152011417120901E-3</v>
      </c>
      <c r="CL421" s="81">
        <v>1.8870956620606501E-3</v>
      </c>
      <c r="CM421" s="81">
        <v>3.6095601574564503E-4</v>
      </c>
      <c r="CN421" s="81">
        <v>7.5199783355262505E-4</v>
      </c>
      <c r="CO421" s="81">
        <v>3.7632131486604399E-3</v>
      </c>
      <c r="CP421" s="81">
        <v>3.2153619826855298E-4</v>
      </c>
      <c r="CQ421" s="81">
        <v>0</v>
      </c>
      <c r="CR421" s="81">
        <v>7.9999999999999898E-3</v>
      </c>
      <c r="CS421" s="81">
        <v>1E-3</v>
      </c>
      <c r="CT421" s="81">
        <v>0</v>
      </c>
      <c r="CU421" s="81">
        <v>2E-3</v>
      </c>
      <c r="CV421" s="81">
        <v>0</v>
      </c>
      <c r="CW421" s="81">
        <v>0</v>
      </c>
      <c r="CX421" s="81">
        <v>0</v>
      </c>
      <c r="CY421" s="81">
        <v>0</v>
      </c>
      <c r="CZ421" s="81">
        <v>0</v>
      </c>
      <c r="DA421" s="81">
        <v>0</v>
      </c>
      <c r="DB421" s="81">
        <v>0</v>
      </c>
      <c r="DC421" s="81">
        <v>0</v>
      </c>
      <c r="DD421" s="81">
        <v>0</v>
      </c>
      <c r="DE421" s="81">
        <v>0</v>
      </c>
      <c r="DF421" s="81">
        <v>0</v>
      </c>
      <c r="DG421" s="81">
        <v>0</v>
      </c>
      <c r="DH421" s="81">
        <v>0</v>
      </c>
      <c r="DI421" s="81">
        <v>0</v>
      </c>
      <c r="DJ421" s="81">
        <v>0</v>
      </c>
      <c r="DK421" s="81">
        <v>0</v>
      </c>
      <c r="DL421" s="81">
        <v>0</v>
      </c>
      <c r="DM421" s="81">
        <v>0</v>
      </c>
      <c r="DN421" s="81">
        <v>0</v>
      </c>
      <c r="DO421" s="81">
        <v>0</v>
      </c>
      <c r="DP421" s="81">
        <v>0</v>
      </c>
      <c r="DQ421" s="81">
        <v>0</v>
      </c>
      <c r="DR421" s="81">
        <v>0</v>
      </c>
      <c r="DS421" s="81">
        <v>0</v>
      </c>
      <c r="DT421" s="81">
        <v>0</v>
      </c>
      <c r="DU421" s="81">
        <v>0</v>
      </c>
      <c r="DV421" s="81">
        <v>0</v>
      </c>
      <c r="DW421" s="81">
        <v>0</v>
      </c>
      <c r="DX421" s="81">
        <v>0</v>
      </c>
      <c r="DY421" s="81">
        <v>0</v>
      </c>
      <c r="DZ421" s="81">
        <v>0</v>
      </c>
      <c r="EA421" s="81">
        <v>0</v>
      </c>
      <c r="EB421" s="81">
        <v>0</v>
      </c>
      <c r="EC421" s="81">
        <v>0</v>
      </c>
      <c r="ED421" s="81">
        <v>0</v>
      </c>
      <c r="EE421" s="81">
        <v>0</v>
      </c>
      <c r="EF421" s="81">
        <v>0</v>
      </c>
      <c r="EG421" s="81">
        <v>0</v>
      </c>
      <c r="EH421" s="81">
        <v>0</v>
      </c>
      <c r="EI421" s="30">
        <v>0</v>
      </c>
      <c r="EJ421" s="89">
        <v>0</v>
      </c>
      <c r="EK421" s="89">
        <v>0</v>
      </c>
      <c r="EL421" s="90">
        <v>0</v>
      </c>
      <c r="EM421" s="45"/>
      <c r="EN421" s="48">
        <v>0</v>
      </c>
      <c r="EO421" s="47">
        <v>0</v>
      </c>
      <c r="EP421" s="40"/>
      <c r="EQ421" s="53">
        <v>0</v>
      </c>
      <c r="ER421" s="40"/>
      <c r="ES421" s="30"/>
      <c r="ET421" s="30"/>
      <c r="EU421" s="40"/>
      <c r="EV421" s="30"/>
    </row>
    <row r="422" spans="1:152" x14ac:dyDescent="0.25">
      <c r="A422" s="615">
        <v>273</v>
      </c>
      <c r="B422" s="654" t="s">
        <v>455</v>
      </c>
      <c r="C422" s="634" t="s">
        <v>169</v>
      </c>
      <c r="D422" s="81">
        <v>0</v>
      </c>
      <c r="E422" s="81">
        <v>0</v>
      </c>
      <c r="F422" s="81">
        <v>0</v>
      </c>
      <c r="G422" s="81">
        <v>0</v>
      </c>
      <c r="H422" s="82">
        <v>7.9292045117177005E-6</v>
      </c>
      <c r="I422" s="81">
        <v>2E-3</v>
      </c>
      <c r="J422" s="81">
        <v>0</v>
      </c>
      <c r="K422" s="81">
        <v>0.34300000000000003</v>
      </c>
      <c r="L422" s="81">
        <v>2.6019999999999999</v>
      </c>
      <c r="M422" s="81">
        <v>0.18034719421805001</v>
      </c>
      <c r="N422" s="81">
        <v>5.1652805781950098E-2</v>
      </c>
      <c r="O422" s="81">
        <v>0</v>
      </c>
      <c r="P422" s="81">
        <v>0</v>
      </c>
      <c r="Q422" s="81">
        <v>0</v>
      </c>
      <c r="R422" s="81">
        <v>0</v>
      </c>
      <c r="S422" s="81">
        <v>0</v>
      </c>
      <c r="T422" s="81">
        <v>0</v>
      </c>
      <c r="U422" s="81">
        <v>0</v>
      </c>
      <c r="V422" s="81">
        <v>2.7482094413442001E-4</v>
      </c>
      <c r="W422" s="81">
        <v>3.68011849199225E-4</v>
      </c>
      <c r="X422" s="81">
        <v>2.8365604068796197E-4</v>
      </c>
      <c r="Y422" s="81">
        <v>1.0735111659783999E-3</v>
      </c>
      <c r="Z422" s="81">
        <v>0</v>
      </c>
      <c r="AA422" s="81">
        <v>0</v>
      </c>
      <c r="AB422" s="81">
        <v>0</v>
      </c>
      <c r="AC422" s="81">
        <v>2.0635303022790799E-3</v>
      </c>
      <c r="AD422" s="81">
        <v>2.0333848221101901E-4</v>
      </c>
      <c r="AE422" s="81">
        <v>1.5594268068370201E-4</v>
      </c>
      <c r="AF422" s="81">
        <v>2.4636158396169699E-4</v>
      </c>
      <c r="AG422" s="81">
        <v>3.3082695086450502E-4</v>
      </c>
      <c r="AH422" s="81">
        <v>0</v>
      </c>
      <c r="AI422" s="81">
        <v>0.75</v>
      </c>
      <c r="AJ422" s="81">
        <v>0</v>
      </c>
      <c r="AK422" s="81">
        <v>0</v>
      </c>
      <c r="AL422" s="81">
        <v>0</v>
      </c>
      <c r="AM422" s="81">
        <v>2E-3</v>
      </c>
      <c r="AN422" s="81">
        <v>0</v>
      </c>
      <c r="AO422" s="81">
        <v>1E-3</v>
      </c>
      <c r="AP422" s="81">
        <v>8.7343068222035594E-3</v>
      </c>
      <c r="AQ422" s="81">
        <v>1.2656931777964499E-3</v>
      </c>
      <c r="AR422" s="81">
        <v>0.50589459446436402</v>
      </c>
      <c r="AS422" s="81">
        <v>0.14858637412857301</v>
      </c>
      <c r="AT422" s="81">
        <v>4.7329470150791898E-2</v>
      </c>
      <c r="AU422" s="81">
        <v>0.122329783067865</v>
      </c>
      <c r="AV422" s="81">
        <v>0.35002777120276002</v>
      </c>
      <c r="AW422" s="81">
        <v>0.38023496745629198</v>
      </c>
      <c r="AX422" s="81">
        <v>7.8597039529355497E-2</v>
      </c>
      <c r="AY422" s="81">
        <v>0</v>
      </c>
      <c r="AZ422" s="81">
        <v>0</v>
      </c>
      <c r="BA422" s="81">
        <v>0</v>
      </c>
      <c r="BB422" s="81">
        <v>0</v>
      </c>
      <c r="BC422" s="81">
        <v>6.7951195556542805E-4</v>
      </c>
      <c r="BD422" s="81">
        <v>5.6262340284954099E-4</v>
      </c>
      <c r="BE422" s="81">
        <v>7.4220838781035995E-4</v>
      </c>
      <c r="BF422" s="81">
        <v>4.0620056648992502E-4</v>
      </c>
      <c r="BG422" s="81">
        <v>1.4610734448677399E-4</v>
      </c>
      <c r="BH422" s="81">
        <v>2.1429093120544401E-4</v>
      </c>
      <c r="BI422" s="81">
        <v>2.4905741159252998E-4</v>
      </c>
      <c r="BJ422" s="81">
        <v>3.7947324745905599E-2</v>
      </c>
      <c r="BK422" s="81">
        <v>0.120642452055241</v>
      </c>
      <c r="BL422" s="81">
        <v>6.4102231988531098E-3</v>
      </c>
      <c r="BM422" s="81">
        <v>11.961728463508001</v>
      </c>
      <c r="BN422" s="81">
        <v>8.4732715364920406</v>
      </c>
      <c r="BO422" s="81">
        <v>0.34699999999999998</v>
      </c>
      <c r="BP422" s="81">
        <v>5.5366489377898999E-4</v>
      </c>
      <c r="BQ422" s="81">
        <v>5.7410270407944801E-4</v>
      </c>
      <c r="BR422" s="81">
        <v>7.1976100514111201E-4</v>
      </c>
      <c r="BS422" s="81">
        <v>8.6950819513977799E-4</v>
      </c>
      <c r="BT422" s="81">
        <v>2.54323055465982E-4</v>
      </c>
      <c r="BU422" s="81">
        <v>2.0286401463946902E-3</v>
      </c>
      <c r="BV422" s="81">
        <v>5.11840952636232E-3</v>
      </c>
      <c r="BW422" s="81">
        <v>1.91904104718804E-3</v>
      </c>
      <c r="BX422" s="81">
        <v>1.25168466166142E-3</v>
      </c>
      <c r="BY422" s="81">
        <v>4.7108647647882201E-3</v>
      </c>
      <c r="BZ422" s="81">
        <v>9.1202125303679708E-3</v>
      </c>
      <c r="CA422" s="81">
        <v>7.8474662747070392E-3</v>
      </c>
      <c r="CB422" s="81">
        <v>1.1101260920137301E-3</v>
      </c>
      <c r="CC422" s="81">
        <v>1.99909555314314E-3</v>
      </c>
      <c r="CD422" s="81">
        <v>1.9230995497681101E-3</v>
      </c>
      <c r="CE422" s="81">
        <v>4.7944499190514297E-3</v>
      </c>
      <c r="CF422" s="81">
        <v>1.19352721628967E-2</v>
      </c>
      <c r="CG422" s="81">
        <v>1.22525660207672E-2</v>
      </c>
      <c r="CH422" s="81">
        <v>3.3436561234061199E-3</v>
      </c>
      <c r="CI422" s="81">
        <v>9.3076060082070491E-3</v>
      </c>
      <c r="CJ422" s="81">
        <v>3.3664497656715402E-3</v>
      </c>
      <c r="CK422" s="81">
        <v>9.3286436534786802E-3</v>
      </c>
      <c r="CL422" s="81">
        <v>6.0387061185940699E-3</v>
      </c>
      <c r="CM422" s="81">
        <v>1.1550592503860599E-3</v>
      </c>
      <c r="CN422" s="81">
        <v>2.4063930673684001E-3</v>
      </c>
      <c r="CO422" s="81">
        <v>1.20422820757134E-2</v>
      </c>
      <c r="CP422" s="81">
        <v>1.0289158344593699E-3</v>
      </c>
      <c r="CQ422" s="81">
        <v>5.0000000000000001E-3</v>
      </c>
      <c r="CR422" s="81">
        <v>9.9999999999999894E-4</v>
      </c>
      <c r="CS422" s="81">
        <v>7.0000000000000001E-3</v>
      </c>
      <c r="CT422" s="81">
        <v>1E-3</v>
      </c>
      <c r="CU422" s="81">
        <v>1E-3</v>
      </c>
      <c r="CV422" s="81">
        <v>0</v>
      </c>
      <c r="CW422" s="81">
        <v>0</v>
      </c>
      <c r="CX422" s="81">
        <v>0</v>
      </c>
      <c r="CY422" s="81">
        <v>0</v>
      </c>
      <c r="CZ422" s="81">
        <v>0</v>
      </c>
      <c r="DA422" s="81">
        <v>0</v>
      </c>
      <c r="DB422" s="81">
        <v>1.8230079557912299E-4</v>
      </c>
      <c r="DC422" s="81">
        <v>0</v>
      </c>
      <c r="DD422" s="81">
        <v>0</v>
      </c>
      <c r="DE422" s="81">
        <v>0</v>
      </c>
      <c r="DF422" s="81">
        <v>0</v>
      </c>
      <c r="DG422" s="81">
        <v>0</v>
      </c>
      <c r="DH422" s="81">
        <v>0</v>
      </c>
      <c r="DI422" s="82">
        <v>1.08366823204956E-5</v>
      </c>
      <c r="DJ422" s="82">
        <v>5.59115154830472E-6</v>
      </c>
      <c r="DK422" s="82">
        <v>1.2309401850777701E-5</v>
      </c>
      <c r="DL422" s="82">
        <v>4.6645295509872199E-5</v>
      </c>
      <c r="DM422" s="82">
        <v>3.7409431078348697E-5</v>
      </c>
      <c r="DN422" s="82">
        <v>2.59681770876436E-5</v>
      </c>
      <c r="DO422" s="81">
        <v>1.25508960404898E-4</v>
      </c>
      <c r="DP422" s="82">
        <v>8.6739811790738307E-6</v>
      </c>
      <c r="DQ422" s="82">
        <v>1.4916264445894699E-5</v>
      </c>
      <c r="DR422" s="81">
        <v>1.0588211052602099E-4</v>
      </c>
      <c r="DS422" s="82">
        <v>4.4029809528735599E-6</v>
      </c>
      <c r="DT422" s="82">
        <v>8.2521895158492705E-5</v>
      </c>
      <c r="DU422" s="82">
        <v>1.28239646098651E-5</v>
      </c>
      <c r="DV422" s="82">
        <v>3.84381337964842E-5</v>
      </c>
      <c r="DW422" s="82">
        <v>1.173278879656E-5</v>
      </c>
      <c r="DX422" s="82">
        <v>2.7052850450135199E-6</v>
      </c>
      <c r="DY422" s="82">
        <v>1.8474855252764301E-6</v>
      </c>
      <c r="DZ422" s="82">
        <v>1.10165830639637E-5</v>
      </c>
      <c r="EA422" s="82">
        <v>2.07913623900094E-5</v>
      </c>
      <c r="EB422" s="82">
        <v>1.8931476748830401E-5</v>
      </c>
      <c r="EC422" s="82">
        <v>5.5659537306468202E-5</v>
      </c>
      <c r="ED422" s="82">
        <v>5.1368931341166298E-5</v>
      </c>
      <c r="EE422" s="82">
        <v>1.1060808396207E-6</v>
      </c>
      <c r="EF422" s="82">
        <v>4.2552067425188996E-6</v>
      </c>
      <c r="EG422" s="82">
        <v>4.3111035158219898E-6</v>
      </c>
      <c r="EH422" s="82">
        <v>3.16422927408812E-6</v>
      </c>
      <c r="EI422" s="92">
        <v>1.10288416435633E-6</v>
      </c>
      <c r="EJ422" s="89">
        <v>4.8613474065758204E-6</v>
      </c>
      <c r="EK422" s="89">
        <v>1.0915427942199E-6</v>
      </c>
      <c r="EL422" s="93">
        <v>8.3895724485625296E-5</v>
      </c>
      <c r="EM422" s="45"/>
      <c r="EN422" s="48">
        <v>0</v>
      </c>
      <c r="EO422" s="47">
        <v>0</v>
      </c>
      <c r="EP422" s="40"/>
      <c r="EQ422" s="53">
        <v>0</v>
      </c>
      <c r="ER422" s="40"/>
      <c r="ES422" s="30"/>
      <c r="ET422" s="30"/>
      <c r="EU422" s="40"/>
      <c r="EV422" s="30"/>
    </row>
    <row r="423" spans="1:152" x14ac:dyDescent="0.25">
      <c r="A423" s="615">
        <v>274</v>
      </c>
      <c r="B423" s="654" t="s">
        <v>456</v>
      </c>
      <c r="C423" s="634" t="s">
        <v>169</v>
      </c>
      <c r="D423" s="81">
        <v>0</v>
      </c>
      <c r="E423" s="81">
        <v>0</v>
      </c>
      <c r="F423" s="81">
        <v>0</v>
      </c>
      <c r="G423" s="81">
        <v>0</v>
      </c>
      <c r="H423" s="81">
        <v>1.3479647669920099E-4</v>
      </c>
      <c r="I423" s="81">
        <v>3.0000000000000001E-3</v>
      </c>
      <c r="J423" s="81">
        <v>0</v>
      </c>
      <c r="K423" s="81">
        <v>0.126</v>
      </c>
      <c r="L423" s="81">
        <v>0.4</v>
      </c>
      <c r="M423" s="81">
        <v>3.0316985234930802E-2</v>
      </c>
      <c r="N423" s="81">
        <v>8.6830147650692E-3</v>
      </c>
      <c r="O423" s="81">
        <v>1.8587828180052199E-4</v>
      </c>
      <c r="P423" s="81">
        <v>1.7656016087685199E-4</v>
      </c>
      <c r="Q423" s="81">
        <v>1.5408491998829E-4</v>
      </c>
      <c r="R423" s="82">
        <v>2.4233790424969299E-5</v>
      </c>
      <c r="S423" s="81">
        <v>2.26615824492926E-4</v>
      </c>
      <c r="T423" s="82">
        <v>8.03307352998749E-5</v>
      </c>
      <c r="U423" s="81">
        <v>1.5229628711656599E-4</v>
      </c>
      <c r="V423" s="81">
        <v>1.3741047206721E-4</v>
      </c>
      <c r="W423" s="81">
        <v>1.8400592459961201E-4</v>
      </c>
      <c r="X423" s="81">
        <v>1.4182802034398099E-4</v>
      </c>
      <c r="Y423" s="81">
        <v>5.36755582989199E-4</v>
      </c>
      <c r="Z423" s="81">
        <v>0</v>
      </c>
      <c r="AA423" s="81">
        <v>0</v>
      </c>
      <c r="AB423" s="81">
        <v>0</v>
      </c>
      <c r="AC423" s="81">
        <v>0.415457434192187</v>
      </c>
      <c r="AD423" s="81">
        <v>4.0938814418485098E-2</v>
      </c>
      <c r="AE423" s="81">
        <v>3.13964597109853E-2</v>
      </c>
      <c r="AF423" s="81">
        <v>4.9600798904288403E-2</v>
      </c>
      <c r="AG423" s="81">
        <v>6.6606492774053699E-2</v>
      </c>
      <c r="AH423" s="81">
        <v>1.57184448310837E-2</v>
      </c>
      <c r="AI423" s="81">
        <v>2.6659999999999999</v>
      </c>
      <c r="AJ423" s="81">
        <v>5.28155516891633E-3</v>
      </c>
      <c r="AK423" s="81">
        <v>0</v>
      </c>
      <c r="AL423" s="81">
        <v>2.1000000000000001E-2</v>
      </c>
      <c r="AM423" s="81">
        <v>0</v>
      </c>
      <c r="AN423" s="81">
        <v>5.5E-2</v>
      </c>
      <c r="AO423" s="81">
        <v>0.20600000000000099</v>
      </c>
      <c r="AP423" s="81">
        <v>6.1140147755424902E-2</v>
      </c>
      <c r="AQ423" s="81">
        <v>8.8598522445751393E-3</v>
      </c>
      <c r="AR423" s="81">
        <v>0.24473774012666699</v>
      </c>
      <c r="AS423" s="81">
        <v>7.1881956865629107E-2</v>
      </c>
      <c r="AT423" s="81">
        <v>2.28966818243268E-2</v>
      </c>
      <c r="AU423" s="81">
        <v>5.9179748085494997E-2</v>
      </c>
      <c r="AV423" s="81">
        <v>0.16933370437855499</v>
      </c>
      <c r="AW423" s="81">
        <v>0.183947106117863</v>
      </c>
      <c r="AX423" s="81">
        <v>3.8023062601464097E-2</v>
      </c>
      <c r="AY423" s="81">
        <v>4.0000000000000001E-3</v>
      </c>
      <c r="AZ423" s="81">
        <v>0</v>
      </c>
      <c r="BA423" s="81">
        <v>3.3000000000000002E-2</v>
      </c>
      <c r="BB423" s="81">
        <v>9.0999999999999998E-2</v>
      </c>
      <c r="BC423" s="81">
        <v>2.7633486192994099E-2</v>
      </c>
      <c r="BD423" s="81">
        <v>2.2880018382547999E-2</v>
      </c>
      <c r="BE423" s="81">
        <v>3.0183141104287999E-2</v>
      </c>
      <c r="BF423" s="81">
        <v>1.6518823037257001E-2</v>
      </c>
      <c r="BG423" s="81">
        <v>5.9416986757954799E-3</v>
      </c>
      <c r="BH423" s="81">
        <v>8.7144978690213894E-3</v>
      </c>
      <c r="BI423" s="81">
        <v>1.01283347380962E-2</v>
      </c>
      <c r="BJ423" s="81">
        <v>0.898316669439439</v>
      </c>
      <c r="BK423" s="81">
        <v>2.8559358650168001</v>
      </c>
      <c r="BL423" s="81">
        <v>0.15174746554375901</v>
      </c>
      <c r="BM423" s="81">
        <v>1.3849498186767699</v>
      </c>
      <c r="BN423" s="81">
        <v>0.98105018132322896</v>
      </c>
      <c r="BO423" s="81">
        <v>44.746000000000002</v>
      </c>
      <c r="BP423" s="81">
        <v>0.12125261173759901</v>
      </c>
      <c r="BQ423" s="81">
        <v>0.12572849219339899</v>
      </c>
      <c r="BR423" s="81">
        <v>0.15762766012590301</v>
      </c>
      <c r="BS423" s="81">
        <v>0.19042229473561101</v>
      </c>
      <c r="BT423" s="81">
        <v>5.5696749147050098E-2</v>
      </c>
      <c r="BU423" s="81">
        <v>0.444272192060437</v>
      </c>
      <c r="BV423" s="81">
        <v>0.26261378108335898</v>
      </c>
      <c r="BW423" s="81">
        <v>9.8461567574955694E-2</v>
      </c>
      <c r="BX423" s="81">
        <v>6.4221051486782199E-2</v>
      </c>
      <c r="BY423" s="81">
        <v>0.241703599854903</v>
      </c>
      <c r="BZ423" s="81">
        <v>4.4987521081615096</v>
      </c>
      <c r="CA423" s="81">
        <v>3.87094109150549</v>
      </c>
      <c r="CB423" s="81">
        <v>0.54759492502422902</v>
      </c>
      <c r="CC423" s="81">
        <v>0.98609931557769903</v>
      </c>
      <c r="CD423" s="81">
        <v>0.94861255973107195</v>
      </c>
      <c r="CE423" s="81">
        <v>2.8127439525101699E-2</v>
      </c>
      <c r="CF423" s="81">
        <v>7.0020263355660403E-2</v>
      </c>
      <c r="CG423" s="81">
        <v>7.1881720655167694E-2</v>
      </c>
      <c r="CH423" s="81">
        <v>1.9616115923982599E-2</v>
      </c>
      <c r="CI423" s="81">
        <v>5.4604621914814702E-2</v>
      </c>
      <c r="CJ423" s="81">
        <v>1.9749838625273099E-2</v>
      </c>
      <c r="CK423" s="81">
        <v>0.16033606279416501</v>
      </c>
      <c r="CL423" s="81">
        <v>0.103790261413336</v>
      </c>
      <c r="CM423" s="81">
        <v>1.9852580866010501E-2</v>
      </c>
      <c r="CN423" s="81">
        <v>4.1359880845394402E-2</v>
      </c>
      <c r="CO423" s="81">
        <v>0.20697672317632401</v>
      </c>
      <c r="CP423" s="81">
        <v>1.7684490904770402E-2</v>
      </c>
      <c r="CQ423" s="81">
        <v>0.27600000000000002</v>
      </c>
      <c r="CR423" s="81">
        <v>6.2999999999999903E-2</v>
      </c>
      <c r="CS423" s="81">
        <v>1E-3</v>
      </c>
      <c r="CT423" s="81">
        <v>1.7000000000000001E-2</v>
      </c>
      <c r="CU423" s="81">
        <v>2.1000000000000001E-2</v>
      </c>
      <c r="CV423" s="81">
        <v>0</v>
      </c>
      <c r="CW423" s="81">
        <v>0.29999999999999899</v>
      </c>
      <c r="CX423" s="81">
        <v>0</v>
      </c>
      <c r="CY423" s="81">
        <v>0</v>
      </c>
      <c r="CZ423" s="81">
        <v>0</v>
      </c>
      <c r="DA423" s="81">
        <v>0</v>
      </c>
      <c r="DB423" s="81">
        <v>3.0991135248450799E-3</v>
      </c>
      <c r="DC423" s="81">
        <v>0</v>
      </c>
      <c r="DD423" s="81">
        <v>0</v>
      </c>
      <c r="DE423" s="81">
        <v>0</v>
      </c>
      <c r="DF423" s="81">
        <v>0</v>
      </c>
      <c r="DG423" s="81">
        <v>0</v>
      </c>
      <c r="DH423" s="81">
        <v>0</v>
      </c>
      <c r="DI423" s="81">
        <v>1.84223599448426E-4</v>
      </c>
      <c r="DJ423" s="82">
        <v>9.5049576321180196E-5</v>
      </c>
      <c r="DK423" s="81">
        <v>2.09259831463221E-4</v>
      </c>
      <c r="DL423" s="81">
        <v>7.9297002366782697E-4</v>
      </c>
      <c r="DM423" s="81">
        <v>6.3596032833192803E-4</v>
      </c>
      <c r="DN423" s="81">
        <v>4.41459010489941E-4</v>
      </c>
      <c r="DO423" s="81">
        <v>2.1336523268832698E-3</v>
      </c>
      <c r="DP423" s="81">
        <v>1.4745768004425499E-4</v>
      </c>
      <c r="DQ423" s="81">
        <v>2.5357649558020902E-4</v>
      </c>
      <c r="DR423" s="81">
        <v>1.7999958789423601E-3</v>
      </c>
      <c r="DS423" s="82">
        <v>7.4850676198850497E-5</v>
      </c>
      <c r="DT423" s="81">
        <v>1.40287221769438E-3</v>
      </c>
      <c r="DU423" s="81">
        <v>2.18007398367706E-4</v>
      </c>
      <c r="DV423" s="81">
        <v>6.5344827454023196E-4</v>
      </c>
      <c r="DW423" s="81">
        <v>1.9945740954152E-4</v>
      </c>
      <c r="DX423" s="82">
        <v>4.5989845765229901E-5</v>
      </c>
      <c r="DY423" s="82">
        <v>3.1407253929699397E-5</v>
      </c>
      <c r="DZ423" s="81">
        <v>1.8728191208738299E-4</v>
      </c>
      <c r="EA423" s="81">
        <v>3.5345316063015999E-4</v>
      </c>
      <c r="EB423" s="81">
        <v>3.2183510473011702E-4</v>
      </c>
      <c r="EC423" s="81">
        <v>9.46212134209959E-4</v>
      </c>
      <c r="ED423" s="81">
        <v>8.7327183279982705E-4</v>
      </c>
      <c r="EE423" s="82">
        <v>1.8803374273551902E-5</v>
      </c>
      <c r="EF423" s="82">
        <v>7.2338514622821297E-5</v>
      </c>
      <c r="EG423" s="82">
        <v>7.3288759768973897E-5</v>
      </c>
      <c r="EH423" s="82">
        <v>5.3791897659498099E-5</v>
      </c>
      <c r="EI423" s="92">
        <v>1.8749030794057499E-5</v>
      </c>
      <c r="EJ423" s="89">
        <v>8.2642905911788902E-5</v>
      </c>
      <c r="EK423" s="89">
        <v>1.8556227501738398E-5</v>
      </c>
      <c r="EL423" s="90">
        <v>1.4262273162556299E-3</v>
      </c>
      <c r="EM423" s="45"/>
      <c r="EN423" s="48">
        <v>0</v>
      </c>
      <c r="EO423" s="47">
        <v>0</v>
      </c>
      <c r="EP423" s="40"/>
      <c r="EQ423" s="53">
        <v>0</v>
      </c>
      <c r="ER423" s="40"/>
      <c r="ES423" s="30"/>
      <c r="ET423" s="30"/>
      <c r="EU423" s="40"/>
      <c r="EV423" s="30"/>
    </row>
    <row r="424" spans="1:152" x14ac:dyDescent="0.25">
      <c r="A424" s="615">
        <v>275</v>
      </c>
      <c r="B424" s="654" t="s">
        <v>457</v>
      </c>
      <c r="C424" s="634" t="s">
        <v>169</v>
      </c>
      <c r="D424" s="81">
        <v>0</v>
      </c>
      <c r="E424" s="81">
        <v>0</v>
      </c>
      <c r="F424" s="81">
        <v>0</v>
      </c>
      <c r="G424" s="81">
        <v>0</v>
      </c>
      <c r="H424" s="82">
        <v>7.9292045117177005E-6</v>
      </c>
      <c r="I424" s="81">
        <v>4.5999999999999999E-2</v>
      </c>
      <c r="J424" s="81">
        <v>0</v>
      </c>
      <c r="K424" s="81">
        <v>1.413</v>
      </c>
      <c r="L424" s="81">
        <v>26.036999999999999</v>
      </c>
      <c r="M424" s="81">
        <v>0.32493589303079701</v>
      </c>
      <c r="N424" s="81">
        <v>9.3064106969203197E-2</v>
      </c>
      <c r="O424" s="81">
        <v>0</v>
      </c>
      <c r="P424" s="81">
        <v>0</v>
      </c>
      <c r="Q424" s="81">
        <v>0</v>
      </c>
      <c r="R424" s="81">
        <v>0</v>
      </c>
      <c r="S424" s="81">
        <v>0</v>
      </c>
      <c r="T424" s="81">
        <v>0</v>
      </c>
      <c r="U424" s="81">
        <v>0</v>
      </c>
      <c r="V424" s="81">
        <v>0</v>
      </c>
      <c r="W424" s="81">
        <v>0</v>
      </c>
      <c r="X424" s="81">
        <v>0</v>
      </c>
      <c r="Y424" s="81">
        <v>0</v>
      </c>
      <c r="Z424" s="81">
        <v>0</v>
      </c>
      <c r="AA424" s="81">
        <v>0</v>
      </c>
      <c r="AB424" s="81">
        <v>0</v>
      </c>
      <c r="AC424" s="81">
        <v>4.1270606045581502E-3</v>
      </c>
      <c r="AD424" s="81">
        <v>4.0667696442203802E-4</v>
      </c>
      <c r="AE424" s="81">
        <v>3.1188536136740402E-4</v>
      </c>
      <c r="AF424" s="81">
        <v>4.9272316792339495E-4</v>
      </c>
      <c r="AG424" s="81">
        <v>6.6165390172901004E-4</v>
      </c>
      <c r="AH424" s="81">
        <v>0</v>
      </c>
      <c r="AI424" s="81">
        <v>3.0000000000000001E-3</v>
      </c>
      <c r="AJ424" s="81">
        <v>0</v>
      </c>
      <c r="AK424" s="81">
        <v>9.9999999999999807E-4</v>
      </c>
      <c r="AL424" s="81">
        <v>0</v>
      </c>
      <c r="AM424" s="81">
        <v>0</v>
      </c>
      <c r="AN424" s="81">
        <v>6.0000000000000001E-3</v>
      </c>
      <c r="AO424" s="81">
        <v>3.00000000000001E-3</v>
      </c>
      <c r="AP424" s="81">
        <v>5.2405840933221403E-3</v>
      </c>
      <c r="AQ424" s="81">
        <v>7.5941590667786901E-4</v>
      </c>
      <c r="AR424" s="81">
        <v>2.6419284149369799</v>
      </c>
      <c r="AS424" s="81">
        <v>0.77596117487352601</v>
      </c>
      <c r="AT424" s="81">
        <v>0.24716823113653</v>
      </c>
      <c r="AU424" s="81">
        <v>0.63884163502924196</v>
      </c>
      <c r="AV424" s="81">
        <v>1.8279466214434399</v>
      </c>
      <c r="AW424" s="81">
        <v>1.98569736832043</v>
      </c>
      <c r="AX424" s="81">
        <v>0.410456554259855</v>
      </c>
      <c r="AY424" s="81">
        <v>0</v>
      </c>
      <c r="AZ424" s="81">
        <v>0</v>
      </c>
      <c r="BA424" s="81">
        <v>9.9999999999999894E-4</v>
      </c>
      <c r="BB424" s="81">
        <v>1E-3</v>
      </c>
      <c r="BC424" s="81">
        <v>3.4655109733836897E-2</v>
      </c>
      <c r="BD424" s="81">
        <v>2.8693793545326599E-2</v>
      </c>
      <c r="BE424" s="81">
        <v>3.7852627778328297E-2</v>
      </c>
      <c r="BF424" s="81">
        <v>2.0716228890986201E-2</v>
      </c>
      <c r="BG424" s="81">
        <v>7.4514745688254802E-3</v>
      </c>
      <c r="BH424" s="81">
        <v>1.09288374914776E-2</v>
      </c>
      <c r="BI424" s="81">
        <v>1.2701927991218999E-2</v>
      </c>
      <c r="BJ424" s="81">
        <v>0.27598054360658603</v>
      </c>
      <c r="BK424" s="81">
        <v>0.87739965131084496</v>
      </c>
      <c r="BL424" s="81">
        <v>4.6619805082568098E-2</v>
      </c>
      <c r="BM424" s="81">
        <v>30.114170909402102</v>
      </c>
      <c r="BN424" s="81">
        <v>21.331829090597999</v>
      </c>
      <c r="BO424" s="81">
        <v>1.63</v>
      </c>
      <c r="BP424" s="81">
        <v>9.0801042579754295E-3</v>
      </c>
      <c r="BQ424" s="81">
        <v>9.4152843469029503E-3</v>
      </c>
      <c r="BR424" s="81">
        <v>1.18040804843142E-2</v>
      </c>
      <c r="BS424" s="81">
        <v>1.42599344002924E-2</v>
      </c>
      <c r="BT424" s="81">
        <v>4.1708981096421098E-3</v>
      </c>
      <c r="BU424" s="81">
        <v>3.3269698400872898E-2</v>
      </c>
      <c r="BV424" s="81">
        <v>6.5358152413549697E-2</v>
      </c>
      <c r="BW424" s="81">
        <v>2.45046779871704E-2</v>
      </c>
      <c r="BX424" s="81">
        <v>1.59830502950613E-2</v>
      </c>
      <c r="BY424" s="81">
        <v>6.0154119304218899E-2</v>
      </c>
      <c r="BZ424" s="81">
        <v>2.61169722460537E-2</v>
      </c>
      <c r="CA424" s="81">
        <v>2.24722897866611E-2</v>
      </c>
      <c r="CB424" s="81">
        <v>3.1789974453120501E-3</v>
      </c>
      <c r="CC424" s="81">
        <v>5.7246827203644504E-3</v>
      </c>
      <c r="CD424" s="81">
        <v>5.5070578016086901E-3</v>
      </c>
      <c r="CE424" s="81">
        <v>0.31366356803749801</v>
      </c>
      <c r="CF424" s="81">
        <v>0.78083202772372795</v>
      </c>
      <c r="CG424" s="81">
        <v>0.80159009700308204</v>
      </c>
      <c r="CH424" s="81">
        <v>0.218749413940169</v>
      </c>
      <c r="CI424" s="81">
        <v>0.60892426862581195</v>
      </c>
      <c r="CJ424" s="81">
        <v>0.220240624669712</v>
      </c>
      <c r="CK424" s="81">
        <v>0.77923326517964098</v>
      </c>
      <c r="CL424" s="81">
        <v>0.50442067046881101</v>
      </c>
      <c r="CM424" s="81">
        <v>9.6483543008810804E-2</v>
      </c>
      <c r="CN424" s="81">
        <v>0.201009020908617</v>
      </c>
      <c r="CO424" s="81">
        <v>1.00590687463694</v>
      </c>
      <c r="CP424" s="81">
        <v>8.5946625797184303E-2</v>
      </c>
      <c r="CQ424" s="81">
        <v>3.5999999999999997E-2</v>
      </c>
      <c r="CR424" s="81">
        <v>0.13700000000000001</v>
      </c>
      <c r="CS424" s="81">
        <v>0.11600000000000001</v>
      </c>
      <c r="CT424" s="81">
        <v>1E-3</v>
      </c>
      <c r="CU424" s="81">
        <v>2.3E-2</v>
      </c>
      <c r="CV424" s="81">
        <v>0</v>
      </c>
      <c r="CW424" s="81">
        <v>0</v>
      </c>
      <c r="CX424" s="81">
        <v>0</v>
      </c>
      <c r="CY424" s="81">
        <v>0</v>
      </c>
      <c r="CZ424" s="81">
        <v>0</v>
      </c>
      <c r="DA424" s="81">
        <v>0</v>
      </c>
      <c r="DB424" s="81">
        <v>1.8230079557912299E-4</v>
      </c>
      <c r="DC424" s="81">
        <v>0</v>
      </c>
      <c r="DD424" s="81">
        <v>0</v>
      </c>
      <c r="DE424" s="81">
        <v>0</v>
      </c>
      <c r="DF424" s="81">
        <v>0</v>
      </c>
      <c r="DG424" s="81">
        <v>0</v>
      </c>
      <c r="DH424" s="81">
        <v>0</v>
      </c>
      <c r="DI424" s="82">
        <v>1.08366823204956E-5</v>
      </c>
      <c r="DJ424" s="82">
        <v>5.59115154830472E-6</v>
      </c>
      <c r="DK424" s="82">
        <v>1.2309401850777701E-5</v>
      </c>
      <c r="DL424" s="82">
        <v>4.6645295509872199E-5</v>
      </c>
      <c r="DM424" s="82">
        <v>3.7409431078348697E-5</v>
      </c>
      <c r="DN424" s="82">
        <v>2.59681770876436E-5</v>
      </c>
      <c r="DO424" s="81">
        <v>1.25508960404898E-4</v>
      </c>
      <c r="DP424" s="82">
        <v>8.6739811790738307E-6</v>
      </c>
      <c r="DQ424" s="82">
        <v>1.4916264445894699E-5</v>
      </c>
      <c r="DR424" s="81">
        <v>1.0588211052602099E-4</v>
      </c>
      <c r="DS424" s="82">
        <v>4.4029809528735599E-6</v>
      </c>
      <c r="DT424" s="82">
        <v>8.2521895158492705E-5</v>
      </c>
      <c r="DU424" s="82">
        <v>1.28239646098651E-5</v>
      </c>
      <c r="DV424" s="82">
        <v>3.84381337964842E-5</v>
      </c>
      <c r="DW424" s="82">
        <v>1.173278879656E-5</v>
      </c>
      <c r="DX424" s="82">
        <v>2.7052850450135199E-6</v>
      </c>
      <c r="DY424" s="82">
        <v>1.8474855252764301E-6</v>
      </c>
      <c r="DZ424" s="82">
        <v>1.10165830639637E-5</v>
      </c>
      <c r="EA424" s="82">
        <v>2.07913623900094E-5</v>
      </c>
      <c r="EB424" s="82">
        <v>1.8931476748830401E-5</v>
      </c>
      <c r="EC424" s="82">
        <v>5.5659537306468202E-5</v>
      </c>
      <c r="ED424" s="82">
        <v>5.1368931341166298E-5</v>
      </c>
      <c r="EE424" s="82">
        <v>1.1060808396207E-6</v>
      </c>
      <c r="EF424" s="82">
        <v>4.2552067425188996E-6</v>
      </c>
      <c r="EG424" s="82">
        <v>4.3111035158219898E-6</v>
      </c>
      <c r="EH424" s="82">
        <v>3.16422927408812E-6</v>
      </c>
      <c r="EI424" s="92">
        <v>1.10288416435633E-6</v>
      </c>
      <c r="EJ424" s="89">
        <v>4.8613474065758204E-6</v>
      </c>
      <c r="EK424" s="89">
        <v>1.0915427942199E-6</v>
      </c>
      <c r="EL424" s="93">
        <v>8.3895724485625296E-5</v>
      </c>
      <c r="EM424" s="45"/>
      <c r="EN424" s="48">
        <v>0</v>
      </c>
      <c r="EO424" s="47">
        <v>0</v>
      </c>
      <c r="EP424" s="40"/>
      <c r="EQ424" s="53">
        <v>0</v>
      </c>
      <c r="ER424" s="40"/>
      <c r="ES424" s="30"/>
      <c r="ET424" s="30"/>
      <c r="EU424" s="40"/>
      <c r="EV424" s="30"/>
    </row>
    <row r="425" spans="1:152" x14ac:dyDescent="0.25">
      <c r="A425" s="615">
        <v>276</v>
      </c>
      <c r="B425" s="654" t="s">
        <v>458</v>
      </c>
      <c r="C425" s="634" t="s">
        <v>169</v>
      </c>
      <c r="D425" s="81">
        <v>0</v>
      </c>
      <c r="E425" s="81">
        <v>0</v>
      </c>
      <c r="F425" s="81">
        <v>0</v>
      </c>
      <c r="G425" s="81">
        <v>0</v>
      </c>
      <c r="H425" s="81">
        <v>0</v>
      </c>
      <c r="I425" s="81">
        <v>2.4E-2</v>
      </c>
      <c r="J425" s="81">
        <v>0</v>
      </c>
      <c r="K425" s="81">
        <v>0.17199999999999999</v>
      </c>
      <c r="L425" s="81">
        <v>30.623000000000001</v>
      </c>
      <c r="M425" s="81">
        <v>1.2515473391856</v>
      </c>
      <c r="N425" s="81">
        <v>0.35845266081439497</v>
      </c>
      <c r="O425" s="81">
        <v>1.8587828180052199E-4</v>
      </c>
      <c r="P425" s="81">
        <v>1.7656016087685199E-4</v>
      </c>
      <c r="Q425" s="81">
        <v>1.5408491998829E-4</v>
      </c>
      <c r="R425" s="82">
        <v>2.4233790424969299E-5</v>
      </c>
      <c r="S425" s="81">
        <v>2.26615824492926E-4</v>
      </c>
      <c r="T425" s="82">
        <v>8.03307352998749E-5</v>
      </c>
      <c r="U425" s="81">
        <v>1.5229628711656599E-4</v>
      </c>
      <c r="V425" s="81">
        <v>0</v>
      </c>
      <c r="W425" s="81">
        <v>0</v>
      </c>
      <c r="X425" s="81">
        <v>0</v>
      </c>
      <c r="Y425" s="81">
        <v>0</v>
      </c>
      <c r="Z425" s="81">
        <v>0</v>
      </c>
      <c r="AA425" s="81">
        <v>0</v>
      </c>
      <c r="AB425" s="81">
        <v>0</v>
      </c>
      <c r="AC425" s="81">
        <v>1.3756868681860501E-3</v>
      </c>
      <c r="AD425" s="81">
        <v>1.3555898814067899E-4</v>
      </c>
      <c r="AE425" s="81">
        <v>1.03961787122468E-4</v>
      </c>
      <c r="AF425" s="81">
        <v>1.64241055974465E-4</v>
      </c>
      <c r="AG425" s="81">
        <v>2.20551300576337E-4</v>
      </c>
      <c r="AH425" s="81">
        <v>0</v>
      </c>
      <c r="AI425" s="81">
        <v>1E-3</v>
      </c>
      <c r="AJ425" s="81">
        <v>0</v>
      </c>
      <c r="AK425" s="81">
        <v>0</v>
      </c>
      <c r="AL425" s="81">
        <v>0</v>
      </c>
      <c r="AM425" s="81">
        <v>0.66600000000000104</v>
      </c>
      <c r="AN425" s="81">
        <v>1E-3</v>
      </c>
      <c r="AO425" s="81">
        <v>0</v>
      </c>
      <c r="AP425" s="81">
        <v>5.7646425026543498E-2</v>
      </c>
      <c r="AQ425" s="81">
        <v>8.3535749734565592E-3</v>
      </c>
      <c r="AR425" s="81">
        <v>13.633750892701901</v>
      </c>
      <c r="AS425" s="81">
        <v>4.0043709363284501</v>
      </c>
      <c r="AT425" s="81">
        <v>1.2755190764643001</v>
      </c>
      <c r="AU425" s="81">
        <v>3.2967614348032299</v>
      </c>
      <c r="AV425" s="81">
        <v>9.4331734126529394</v>
      </c>
      <c r="AW425" s="81">
        <v>10.2472508773937</v>
      </c>
      <c r="AX425" s="81">
        <v>2.1181733696554899</v>
      </c>
      <c r="AY425" s="81">
        <v>6.9999999999999897E-3</v>
      </c>
      <c r="AZ425" s="81">
        <v>0</v>
      </c>
      <c r="BA425" s="81">
        <v>0</v>
      </c>
      <c r="BB425" s="81">
        <v>0</v>
      </c>
      <c r="BC425" s="81">
        <v>7.4293307141820197E-2</v>
      </c>
      <c r="BD425" s="81">
        <v>6.15134920448831E-2</v>
      </c>
      <c r="BE425" s="81">
        <v>8.1148117067266004E-2</v>
      </c>
      <c r="BF425" s="81">
        <v>4.4411261936231801E-2</v>
      </c>
      <c r="BG425" s="81">
        <v>1.59744029972206E-2</v>
      </c>
      <c r="BH425" s="81">
        <v>2.3429141811795201E-2</v>
      </c>
      <c r="BI425" s="81">
        <v>2.7230277000783201E-2</v>
      </c>
      <c r="BJ425" s="81">
        <v>1.0057190976596699</v>
      </c>
      <c r="BK425" s="81">
        <v>3.1973905626519401</v>
      </c>
      <c r="BL425" s="81">
        <v>0.16989033968839201</v>
      </c>
      <c r="BM425" s="81">
        <v>21.055803012519998</v>
      </c>
      <c r="BN425" s="81">
        <v>14.915196987480099</v>
      </c>
      <c r="BO425" s="81">
        <v>0.29399999999999998</v>
      </c>
      <c r="BP425" s="81">
        <v>4.4293191502319201E-4</v>
      </c>
      <c r="BQ425" s="81">
        <v>4.5928216326355799E-4</v>
      </c>
      <c r="BR425" s="81">
        <v>5.7580880411288904E-4</v>
      </c>
      <c r="BS425" s="81">
        <v>6.9560655611182302E-4</v>
      </c>
      <c r="BT425" s="81">
        <v>2.0345844437278599E-4</v>
      </c>
      <c r="BU425" s="81">
        <v>1.62291211711575E-3</v>
      </c>
      <c r="BV425" s="81">
        <v>1.61426761985273E-2</v>
      </c>
      <c r="BW425" s="81">
        <v>6.0523602257469E-3</v>
      </c>
      <c r="BX425" s="81">
        <v>3.9476208560091002E-3</v>
      </c>
      <c r="BY425" s="81">
        <v>1.48573427197167E-2</v>
      </c>
      <c r="BZ425" s="81">
        <v>4.5601062651839802E-3</v>
      </c>
      <c r="CA425" s="81">
        <v>3.9237331373535196E-3</v>
      </c>
      <c r="CB425" s="81">
        <v>5.5506304600686602E-4</v>
      </c>
      <c r="CC425" s="81">
        <v>9.9954777657157001E-4</v>
      </c>
      <c r="CD425" s="81">
        <v>9.61549774884057E-4</v>
      </c>
      <c r="CE425" s="81">
        <v>7.1384032128099101E-3</v>
      </c>
      <c r="CF425" s="81">
        <v>1.7770294109201699E-2</v>
      </c>
      <c r="CG425" s="81">
        <v>1.8242709408697901E-2</v>
      </c>
      <c r="CH425" s="81">
        <v>4.9783324504046704E-3</v>
      </c>
      <c r="CI425" s="81">
        <v>1.38579911677749E-2</v>
      </c>
      <c r="CJ425" s="81">
        <v>5.0122696511109696E-3</v>
      </c>
      <c r="CK425" s="81">
        <v>1.74912068502725E-2</v>
      </c>
      <c r="CL425" s="81">
        <v>1.13225739723639E-2</v>
      </c>
      <c r="CM425" s="81">
        <v>2.1657360944738698E-3</v>
      </c>
      <c r="CN425" s="81">
        <v>4.5119870013157499E-3</v>
      </c>
      <c r="CO425" s="81">
        <v>2.2579278891962599E-2</v>
      </c>
      <c r="CP425" s="81">
        <v>1.9292171896113199E-3</v>
      </c>
      <c r="CQ425" s="81">
        <v>0.34100000000000003</v>
      </c>
      <c r="CR425" s="81">
        <v>4.0000000000000001E-3</v>
      </c>
      <c r="CS425" s="81">
        <v>3.0000000000000001E-3</v>
      </c>
      <c r="CT425" s="81">
        <v>0</v>
      </c>
      <c r="CU425" s="81">
        <v>9.0130000000000106</v>
      </c>
      <c r="CV425" s="81">
        <v>0</v>
      </c>
      <c r="CW425" s="81">
        <v>0</v>
      </c>
      <c r="CX425" s="81">
        <v>0</v>
      </c>
      <c r="CY425" s="81">
        <v>0</v>
      </c>
      <c r="CZ425" s="81">
        <v>0</v>
      </c>
      <c r="DA425" s="81">
        <v>0</v>
      </c>
      <c r="DB425" s="81">
        <v>0</v>
      </c>
      <c r="DC425" s="81">
        <v>0</v>
      </c>
      <c r="DD425" s="81">
        <v>0</v>
      </c>
      <c r="DE425" s="81">
        <v>0</v>
      </c>
      <c r="DF425" s="81">
        <v>0</v>
      </c>
      <c r="DG425" s="81">
        <v>0</v>
      </c>
      <c r="DH425" s="81">
        <v>0</v>
      </c>
      <c r="DI425" s="81">
        <v>0</v>
      </c>
      <c r="DJ425" s="81">
        <v>0</v>
      </c>
      <c r="DK425" s="81">
        <v>0</v>
      </c>
      <c r="DL425" s="81">
        <v>0</v>
      </c>
      <c r="DM425" s="81">
        <v>0</v>
      </c>
      <c r="DN425" s="81">
        <v>0</v>
      </c>
      <c r="DO425" s="81">
        <v>0</v>
      </c>
      <c r="DP425" s="81">
        <v>0</v>
      </c>
      <c r="DQ425" s="81">
        <v>0</v>
      </c>
      <c r="DR425" s="81">
        <v>0</v>
      </c>
      <c r="DS425" s="81">
        <v>0</v>
      </c>
      <c r="DT425" s="81">
        <v>0</v>
      </c>
      <c r="DU425" s="81">
        <v>0</v>
      </c>
      <c r="DV425" s="81">
        <v>0</v>
      </c>
      <c r="DW425" s="81">
        <v>0</v>
      </c>
      <c r="DX425" s="81">
        <v>0</v>
      </c>
      <c r="DY425" s="81">
        <v>0</v>
      </c>
      <c r="DZ425" s="81">
        <v>0</v>
      </c>
      <c r="EA425" s="81">
        <v>0</v>
      </c>
      <c r="EB425" s="81">
        <v>0</v>
      </c>
      <c r="EC425" s="81">
        <v>0</v>
      </c>
      <c r="ED425" s="81">
        <v>0</v>
      </c>
      <c r="EE425" s="81">
        <v>0</v>
      </c>
      <c r="EF425" s="81">
        <v>0</v>
      </c>
      <c r="EG425" s="81">
        <v>0</v>
      </c>
      <c r="EH425" s="81">
        <v>0</v>
      </c>
      <c r="EI425" s="30">
        <v>0</v>
      </c>
      <c r="EJ425" s="89">
        <v>0</v>
      </c>
      <c r="EK425" s="89">
        <v>0</v>
      </c>
      <c r="EL425" s="90">
        <v>0</v>
      </c>
      <c r="EM425" s="45"/>
      <c r="EN425" s="48">
        <v>0</v>
      </c>
      <c r="EO425" s="47">
        <v>0</v>
      </c>
      <c r="EP425" s="40"/>
      <c r="EQ425" s="53">
        <v>0</v>
      </c>
      <c r="ER425" s="40"/>
      <c r="ES425" s="30"/>
      <c r="ET425" s="30"/>
      <c r="EU425" s="40"/>
      <c r="EV425" s="30"/>
    </row>
    <row r="426" spans="1:152" x14ac:dyDescent="0.25">
      <c r="A426" s="615">
        <v>277</v>
      </c>
      <c r="B426" s="654" t="s">
        <v>459</v>
      </c>
      <c r="C426" s="634" t="s">
        <v>169</v>
      </c>
      <c r="D426" s="81">
        <v>0</v>
      </c>
      <c r="E426" s="81">
        <v>0</v>
      </c>
      <c r="F426" s="81">
        <v>649.37300000000005</v>
      </c>
      <c r="G426" s="81">
        <v>17.408999999999999</v>
      </c>
      <c r="H426" s="81">
        <v>0</v>
      </c>
      <c r="I426" s="81">
        <v>0</v>
      </c>
      <c r="J426" s="81">
        <v>0</v>
      </c>
      <c r="K426" s="81">
        <v>0</v>
      </c>
      <c r="L426" s="81">
        <v>0</v>
      </c>
      <c r="M426" s="81">
        <v>0</v>
      </c>
      <c r="N426" s="81">
        <v>0</v>
      </c>
      <c r="O426" s="81">
        <v>0</v>
      </c>
      <c r="P426" s="81">
        <v>0</v>
      </c>
      <c r="Q426" s="81">
        <v>0</v>
      </c>
      <c r="R426" s="81">
        <v>0</v>
      </c>
      <c r="S426" s="81">
        <v>0</v>
      </c>
      <c r="T426" s="81">
        <v>0</v>
      </c>
      <c r="U426" s="81">
        <v>0</v>
      </c>
      <c r="V426" s="81">
        <v>0</v>
      </c>
      <c r="W426" s="81">
        <v>0</v>
      </c>
      <c r="X426" s="81">
        <v>0</v>
      </c>
      <c r="Y426" s="81">
        <v>0</v>
      </c>
      <c r="Z426" s="81">
        <v>0</v>
      </c>
      <c r="AA426" s="81">
        <v>0</v>
      </c>
      <c r="AB426" s="81">
        <v>0</v>
      </c>
      <c r="AC426" s="81">
        <v>0</v>
      </c>
      <c r="AD426" s="81">
        <v>0</v>
      </c>
      <c r="AE426" s="81">
        <v>0</v>
      </c>
      <c r="AF426" s="81">
        <v>0</v>
      </c>
      <c r="AG426" s="81">
        <v>0</v>
      </c>
      <c r="AH426" s="81">
        <v>0</v>
      </c>
      <c r="AI426" s="81">
        <v>0</v>
      </c>
      <c r="AJ426" s="81">
        <v>0</v>
      </c>
      <c r="AK426" s="81">
        <v>0</v>
      </c>
      <c r="AL426" s="81">
        <v>0</v>
      </c>
      <c r="AM426" s="81">
        <v>0</v>
      </c>
      <c r="AN426" s="81">
        <v>0</v>
      </c>
      <c r="AO426" s="81">
        <v>0</v>
      </c>
      <c r="AP426" s="81">
        <v>0</v>
      </c>
      <c r="AQ426" s="81">
        <v>0</v>
      </c>
      <c r="AR426" s="81">
        <v>0</v>
      </c>
      <c r="AS426" s="81">
        <v>0</v>
      </c>
      <c r="AT426" s="81">
        <v>0</v>
      </c>
      <c r="AU426" s="81">
        <v>0</v>
      </c>
      <c r="AV426" s="81">
        <v>0</v>
      </c>
      <c r="AW426" s="81">
        <v>0</v>
      </c>
      <c r="AX426" s="81">
        <v>0</v>
      </c>
      <c r="AY426" s="81">
        <v>0</v>
      </c>
      <c r="AZ426" s="81">
        <v>0</v>
      </c>
      <c r="BA426" s="81">
        <v>0</v>
      </c>
      <c r="BB426" s="81">
        <v>0</v>
      </c>
      <c r="BC426" s="81">
        <v>0</v>
      </c>
      <c r="BD426" s="81">
        <v>0</v>
      </c>
      <c r="BE426" s="81">
        <v>0</v>
      </c>
      <c r="BF426" s="81">
        <v>0</v>
      </c>
      <c r="BG426" s="81">
        <v>0</v>
      </c>
      <c r="BH426" s="81">
        <v>0</v>
      </c>
      <c r="BI426" s="81">
        <v>0</v>
      </c>
      <c r="BJ426" s="81">
        <v>0</v>
      </c>
      <c r="BK426" s="81">
        <v>0</v>
      </c>
      <c r="BL426" s="81">
        <v>0</v>
      </c>
      <c r="BM426" s="81">
        <v>0</v>
      </c>
      <c r="BN426" s="81">
        <v>0</v>
      </c>
      <c r="BO426" s="81">
        <v>0</v>
      </c>
      <c r="BP426" s="81">
        <v>0</v>
      </c>
      <c r="BQ426" s="81">
        <v>0</v>
      </c>
      <c r="BR426" s="81">
        <v>0</v>
      </c>
      <c r="BS426" s="81">
        <v>0</v>
      </c>
      <c r="BT426" s="81">
        <v>0</v>
      </c>
      <c r="BU426" s="81">
        <v>0</v>
      </c>
      <c r="BV426" s="81">
        <v>0</v>
      </c>
      <c r="BW426" s="81">
        <v>0</v>
      </c>
      <c r="BX426" s="81">
        <v>0</v>
      </c>
      <c r="BY426" s="81">
        <v>0</v>
      </c>
      <c r="BZ426" s="81">
        <v>0</v>
      </c>
      <c r="CA426" s="81">
        <v>0</v>
      </c>
      <c r="CB426" s="81">
        <v>0</v>
      </c>
      <c r="CC426" s="81">
        <v>0</v>
      </c>
      <c r="CD426" s="81">
        <v>0</v>
      </c>
      <c r="CE426" s="81">
        <v>0</v>
      </c>
      <c r="CF426" s="81">
        <v>0</v>
      </c>
      <c r="CG426" s="81">
        <v>0</v>
      </c>
      <c r="CH426" s="81">
        <v>0</v>
      </c>
      <c r="CI426" s="81">
        <v>0</v>
      </c>
      <c r="CJ426" s="81">
        <v>0</v>
      </c>
      <c r="CK426" s="81">
        <v>0</v>
      </c>
      <c r="CL426" s="81">
        <v>0</v>
      </c>
      <c r="CM426" s="81">
        <v>0</v>
      </c>
      <c r="CN426" s="81">
        <v>0</v>
      </c>
      <c r="CO426" s="81">
        <v>0</v>
      </c>
      <c r="CP426" s="81">
        <v>0</v>
      </c>
      <c r="CQ426" s="81">
        <v>0</v>
      </c>
      <c r="CR426" s="81">
        <v>0</v>
      </c>
      <c r="CS426" s="81">
        <v>0</v>
      </c>
      <c r="CT426" s="81">
        <v>0</v>
      </c>
      <c r="CU426" s="81">
        <v>0</v>
      </c>
      <c r="CV426" s="81">
        <v>0</v>
      </c>
      <c r="CW426" s="81">
        <v>0</v>
      </c>
      <c r="CX426" s="81">
        <v>0</v>
      </c>
      <c r="CY426" s="81">
        <v>0</v>
      </c>
      <c r="CZ426" s="81">
        <v>0</v>
      </c>
      <c r="DA426" s="81">
        <v>0</v>
      </c>
      <c r="DB426" s="81">
        <v>0</v>
      </c>
      <c r="DC426" s="81">
        <v>0</v>
      </c>
      <c r="DD426" s="81">
        <v>0</v>
      </c>
      <c r="DE426" s="81">
        <v>0</v>
      </c>
      <c r="DF426" s="81">
        <v>0</v>
      </c>
      <c r="DG426" s="81">
        <v>0</v>
      </c>
      <c r="DH426" s="81">
        <v>0</v>
      </c>
      <c r="DI426" s="81">
        <v>0</v>
      </c>
      <c r="DJ426" s="81">
        <v>0</v>
      </c>
      <c r="DK426" s="81">
        <v>0</v>
      </c>
      <c r="DL426" s="81">
        <v>0</v>
      </c>
      <c r="DM426" s="81">
        <v>0</v>
      </c>
      <c r="DN426" s="81">
        <v>0</v>
      </c>
      <c r="DO426" s="81">
        <v>0</v>
      </c>
      <c r="DP426" s="81">
        <v>0</v>
      </c>
      <c r="DQ426" s="81">
        <v>0</v>
      </c>
      <c r="DR426" s="81">
        <v>0</v>
      </c>
      <c r="DS426" s="81">
        <v>0</v>
      </c>
      <c r="DT426" s="81">
        <v>0</v>
      </c>
      <c r="DU426" s="81">
        <v>0</v>
      </c>
      <c r="DV426" s="81">
        <v>0</v>
      </c>
      <c r="DW426" s="81">
        <v>0</v>
      </c>
      <c r="DX426" s="81">
        <v>0</v>
      </c>
      <c r="DY426" s="81">
        <v>0</v>
      </c>
      <c r="DZ426" s="81">
        <v>0</v>
      </c>
      <c r="EA426" s="81">
        <v>0</v>
      </c>
      <c r="EB426" s="81">
        <v>0</v>
      </c>
      <c r="EC426" s="81">
        <v>0</v>
      </c>
      <c r="ED426" s="81">
        <v>0</v>
      </c>
      <c r="EE426" s="81">
        <v>0</v>
      </c>
      <c r="EF426" s="81">
        <v>0</v>
      </c>
      <c r="EG426" s="81">
        <v>0</v>
      </c>
      <c r="EH426" s="81">
        <v>0</v>
      </c>
      <c r="EI426" s="30">
        <v>0</v>
      </c>
      <c r="EJ426" s="94">
        <v>0</v>
      </c>
      <c r="EK426" s="94">
        <v>0</v>
      </c>
      <c r="EL426" s="90">
        <v>0</v>
      </c>
      <c r="EM426" s="45"/>
      <c r="EN426" s="48">
        <v>0</v>
      </c>
      <c r="EO426" s="47">
        <v>0</v>
      </c>
      <c r="EP426" s="40"/>
      <c r="EQ426" s="53">
        <v>0</v>
      </c>
      <c r="ER426" s="40"/>
      <c r="ES426" s="30"/>
      <c r="ET426" s="30"/>
      <c r="EU426" s="40"/>
      <c r="EV426" s="30"/>
    </row>
    <row r="427" spans="1:152" x14ac:dyDescent="0.25">
      <c r="A427" s="628">
        <v>278</v>
      </c>
      <c r="B427" s="652" t="s">
        <v>460</v>
      </c>
      <c r="C427" s="636" t="s">
        <v>169</v>
      </c>
      <c r="D427" s="80">
        <v>0</v>
      </c>
      <c r="E427" s="80">
        <v>0</v>
      </c>
      <c r="F427" s="80">
        <v>1288.3720000000001</v>
      </c>
      <c r="G427" s="80">
        <v>33.656999999999996</v>
      </c>
      <c r="H427" s="80">
        <v>0</v>
      </c>
      <c r="I427" s="80">
        <v>0</v>
      </c>
      <c r="J427" s="80">
        <v>0</v>
      </c>
      <c r="K427" s="80">
        <v>0</v>
      </c>
      <c r="L427" s="80">
        <v>0</v>
      </c>
      <c r="M427" s="80">
        <v>0</v>
      </c>
      <c r="N427" s="80">
        <v>0</v>
      </c>
      <c r="O427" s="80">
        <v>0</v>
      </c>
      <c r="P427" s="80">
        <v>0</v>
      </c>
      <c r="Q427" s="80">
        <v>0</v>
      </c>
      <c r="R427" s="80">
        <v>0</v>
      </c>
      <c r="S427" s="80">
        <v>0</v>
      </c>
      <c r="T427" s="80">
        <v>0</v>
      </c>
      <c r="U427" s="80">
        <v>0</v>
      </c>
      <c r="V427" s="80">
        <v>0</v>
      </c>
      <c r="W427" s="80">
        <v>0</v>
      </c>
      <c r="X427" s="80">
        <v>0</v>
      </c>
      <c r="Y427" s="80">
        <v>0</v>
      </c>
      <c r="Z427" s="80">
        <v>0</v>
      </c>
      <c r="AA427" s="80">
        <v>0</v>
      </c>
      <c r="AB427" s="80">
        <v>0</v>
      </c>
      <c r="AC427" s="80">
        <v>0</v>
      </c>
      <c r="AD427" s="80">
        <v>0</v>
      </c>
      <c r="AE427" s="80">
        <v>0</v>
      </c>
      <c r="AF427" s="80">
        <v>0</v>
      </c>
      <c r="AG427" s="80">
        <v>0</v>
      </c>
      <c r="AH427" s="80">
        <v>0</v>
      </c>
      <c r="AI427" s="80">
        <v>0</v>
      </c>
      <c r="AJ427" s="80">
        <v>0</v>
      </c>
      <c r="AK427" s="80">
        <v>0</v>
      </c>
      <c r="AL427" s="80">
        <v>0</v>
      </c>
      <c r="AM427" s="80">
        <v>0</v>
      </c>
      <c r="AN427" s="80">
        <v>0</v>
      </c>
      <c r="AO427" s="80">
        <v>0</v>
      </c>
      <c r="AP427" s="80">
        <v>0</v>
      </c>
      <c r="AQ427" s="80">
        <v>0</v>
      </c>
      <c r="AR427" s="80">
        <v>0</v>
      </c>
      <c r="AS427" s="80">
        <v>0</v>
      </c>
      <c r="AT427" s="80">
        <v>0</v>
      </c>
      <c r="AU427" s="80">
        <v>0</v>
      </c>
      <c r="AV427" s="80">
        <v>0</v>
      </c>
      <c r="AW427" s="80">
        <v>0</v>
      </c>
      <c r="AX427" s="80">
        <v>0</v>
      </c>
      <c r="AY427" s="80">
        <v>0</v>
      </c>
      <c r="AZ427" s="80">
        <v>0</v>
      </c>
      <c r="BA427" s="80">
        <v>0</v>
      </c>
      <c r="BB427" s="80">
        <v>0</v>
      </c>
      <c r="BC427" s="80">
        <v>0</v>
      </c>
      <c r="BD427" s="80">
        <v>0</v>
      </c>
      <c r="BE427" s="80">
        <v>0</v>
      </c>
      <c r="BF427" s="80">
        <v>0</v>
      </c>
      <c r="BG427" s="80">
        <v>0</v>
      </c>
      <c r="BH427" s="80">
        <v>0</v>
      </c>
      <c r="BI427" s="80">
        <v>0</v>
      </c>
      <c r="BJ427" s="80">
        <v>0</v>
      </c>
      <c r="BK427" s="80">
        <v>0</v>
      </c>
      <c r="BL427" s="80">
        <v>0</v>
      </c>
      <c r="BM427" s="80">
        <v>0</v>
      </c>
      <c r="BN427" s="80">
        <v>0</v>
      </c>
      <c r="BO427" s="80">
        <v>0</v>
      </c>
      <c r="BP427" s="80">
        <v>0</v>
      </c>
      <c r="BQ427" s="80">
        <v>0</v>
      </c>
      <c r="BR427" s="80">
        <v>0</v>
      </c>
      <c r="BS427" s="80">
        <v>0</v>
      </c>
      <c r="BT427" s="80">
        <v>0</v>
      </c>
      <c r="BU427" s="80">
        <v>0</v>
      </c>
      <c r="BV427" s="80">
        <v>0</v>
      </c>
      <c r="BW427" s="80">
        <v>0</v>
      </c>
      <c r="BX427" s="80">
        <v>0</v>
      </c>
      <c r="BY427" s="80">
        <v>0</v>
      </c>
      <c r="BZ427" s="80">
        <v>0</v>
      </c>
      <c r="CA427" s="80">
        <v>0</v>
      </c>
      <c r="CB427" s="80">
        <v>0</v>
      </c>
      <c r="CC427" s="80">
        <v>0</v>
      </c>
      <c r="CD427" s="80">
        <v>0</v>
      </c>
      <c r="CE427" s="80">
        <v>0</v>
      </c>
      <c r="CF427" s="80">
        <v>0</v>
      </c>
      <c r="CG427" s="80">
        <v>0</v>
      </c>
      <c r="CH427" s="80">
        <v>0</v>
      </c>
      <c r="CI427" s="80">
        <v>0</v>
      </c>
      <c r="CJ427" s="80">
        <v>0</v>
      </c>
      <c r="CK427" s="80">
        <v>0</v>
      </c>
      <c r="CL427" s="80">
        <v>0</v>
      </c>
      <c r="CM427" s="80">
        <v>0</v>
      </c>
      <c r="CN427" s="80">
        <v>0</v>
      </c>
      <c r="CO427" s="80">
        <v>0</v>
      </c>
      <c r="CP427" s="80">
        <v>0</v>
      </c>
      <c r="CQ427" s="80">
        <v>0</v>
      </c>
      <c r="CR427" s="80">
        <v>0</v>
      </c>
      <c r="CS427" s="80">
        <v>0</v>
      </c>
      <c r="CT427" s="80">
        <v>0</v>
      </c>
      <c r="CU427" s="80">
        <v>0</v>
      </c>
      <c r="CV427" s="80">
        <v>0</v>
      </c>
      <c r="CW427" s="80">
        <v>0</v>
      </c>
      <c r="CX427" s="80">
        <v>0</v>
      </c>
      <c r="CY427" s="80">
        <v>0</v>
      </c>
      <c r="CZ427" s="80">
        <v>0</v>
      </c>
      <c r="DA427" s="80">
        <v>0</v>
      </c>
      <c r="DB427" s="80">
        <v>0</v>
      </c>
      <c r="DC427" s="80">
        <v>0</v>
      </c>
      <c r="DD427" s="80">
        <v>0</v>
      </c>
      <c r="DE427" s="80">
        <v>0</v>
      </c>
      <c r="DF427" s="80">
        <v>0</v>
      </c>
      <c r="DG427" s="80">
        <v>0</v>
      </c>
      <c r="DH427" s="80">
        <v>0</v>
      </c>
      <c r="DI427" s="80">
        <v>0</v>
      </c>
      <c r="DJ427" s="80">
        <v>0</v>
      </c>
      <c r="DK427" s="80">
        <v>0</v>
      </c>
      <c r="DL427" s="80">
        <v>0</v>
      </c>
      <c r="DM427" s="80">
        <v>0</v>
      </c>
      <c r="DN427" s="80">
        <v>0</v>
      </c>
      <c r="DO427" s="80">
        <v>0</v>
      </c>
      <c r="DP427" s="80">
        <v>0</v>
      </c>
      <c r="DQ427" s="80">
        <v>0</v>
      </c>
      <c r="DR427" s="80">
        <v>0</v>
      </c>
      <c r="DS427" s="80">
        <v>0</v>
      </c>
      <c r="DT427" s="80">
        <v>0</v>
      </c>
      <c r="DU427" s="80">
        <v>0</v>
      </c>
      <c r="DV427" s="80">
        <v>0</v>
      </c>
      <c r="DW427" s="80">
        <v>0</v>
      </c>
      <c r="DX427" s="80">
        <v>0</v>
      </c>
      <c r="DY427" s="80">
        <v>0</v>
      </c>
      <c r="DZ427" s="80">
        <v>0</v>
      </c>
      <c r="EA427" s="80">
        <v>0</v>
      </c>
      <c r="EB427" s="80">
        <v>0</v>
      </c>
      <c r="EC427" s="80">
        <v>0</v>
      </c>
      <c r="ED427" s="80">
        <v>0</v>
      </c>
      <c r="EE427" s="80">
        <v>0</v>
      </c>
      <c r="EF427" s="80">
        <v>0</v>
      </c>
      <c r="EG427" s="80">
        <v>0</v>
      </c>
      <c r="EH427" s="80">
        <v>0</v>
      </c>
      <c r="EI427" s="34">
        <v>0</v>
      </c>
      <c r="EJ427" s="95">
        <v>0</v>
      </c>
      <c r="EK427" s="95">
        <v>0</v>
      </c>
      <c r="EL427" s="88">
        <v>0</v>
      </c>
      <c r="EM427" s="45"/>
      <c r="EN427" s="48">
        <v>0</v>
      </c>
      <c r="EO427" s="47">
        <v>0</v>
      </c>
      <c r="EP427" s="40"/>
      <c r="EQ427" s="53">
        <v>0</v>
      </c>
      <c r="ER427" s="40"/>
      <c r="ES427" s="30"/>
      <c r="ET427" s="30"/>
      <c r="EU427" s="40"/>
      <c r="EV427" s="30"/>
    </row>
    <row r="428" spans="1:152" x14ac:dyDescent="0.25">
      <c r="A428" s="615">
        <v>279</v>
      </c>
      <c r="B428" s="655" t="s">
        <v>461</v>
      </c>
      <c r="C428" s="656" t="s">
        <v>169</v>
      </c>
      <c r="D428" s="81">
        <v>0</v>
      </c>
      <c r="E428" s="81">
        <v>0</v>
      </c>
      <c r="F428" s="81">
        <v>0</v>
      </c>
      <c r="G428" s="81">
        <v>0</v>
      </c>
      <c r="H428" s="81">
        <v>0</v>
      </c>
      <c r="I428" s="81">
        <v>180000</v>
      </c>
      <c r="J428" s="81">
        <v>0</v>
      </c>
      <c r="K428" s="81">
        <v>270000</v>
      </c>
      <c r="L428" s="81">
        <v>170000</v>
      </c>
      <c r="M428" s="81">
        <v>171018.89106883999</v>
      </c>
      <c r="N428" s="81">
        <v>48981.108931159601</v>
      </c>
      <c r="O428" s="81">
        <v>7435.1312720208698</v>
      </c>
      <c r="P428" s="81">
        <v>7062.40643507409</v>
      </c>
      <c r="Q428" s="81">
        <v>6163.3967995315797</v>
      </c>
      <c r="R428" s="81">
        <v>969.35161699877006</v>
      </c>
      <c r="S428" s="81">
        <v>9064.6329797170292</v>
      </c>
      <c r="T428" s="81">
        <v>3213.2294119949902</v>
      </c>
      <c r="U428" s="81">
        <v>6091.8514846626304</v>
      </c>
      <c r="V428" s="81">
        <v>0</v>
      </c>
      <c r="W428" s="81">
        <v>0</v>
      </c>
      <c r="X428" s="81">
        <v>0</v>
      </c>
      <c r="Y428" s="81">
        <v>0</v>
      </c>
      <c r="Z428" s="81">
        <v>4518.3047935304103</v>
      </c>
      <c r="AA428" s="81">
        <v>5481.6952064695897</v>
      </c>
      <c r="AB428" s="81">
        <v>0</v>
      </c>
      <c r="AC428" s="81">
        <v>0</v>
      </c>
      <c r="AD428" s="81">
        <v>0</v>
      </c>
      <c r="AE428" s="81">
        <v>0</v>
      </c>
      <c r="AF428" s="81">
        <v>0</v>
      </c>
      <c r="AG428" s="81">
        <v>0</v>
      </c>
      <c r="AH428" s="81">
        <v>0</v>
      </c>
      <c r="AI428" s="81">
        <v>0</v>
      </c>
      <c r="AJ428" s="81">
        <v>0</v>
      </c>
      <c r="AK428" s="81">
        <v>0</v>
      </c>
      <c r="AL428" s="81">
        <v>0</v>
      </c>
      <c r="AM428" s="81">
        <v>0</v>
      </c>
      <c r="AN428" s="81">
        <v>0</v>
      </c>
      <c r="AO428" s="81">
        <v>0</v>
      </c>
      <c r="AP428" s="81">
        <v>8734.3068222035599</v>
      </c>
      <c r="AQ428" s="81">
        <v>1265.6931777964501</v>
      </c>
      <c r="AR428" s="81">
        <v>12391.784310211</v>
      </c>
      <c r="AS428" s="81">
        <v>3639.59275269008</v>
      </c>
      <c r="AT428" s="81">
        <v>1159.3256619912299</v>
      </c>
      <c r="AU428" s="81">
        <v>2996.4429410377202</v>
      </c>
      <c r="AV428" s="81">
        <v>8573.8584495470805</v>
      </c>
      <c r="AW428" s="81">
        <v>9313.7775249551105</v>
      </c>
      <c r="AX428" s="81">
        <v>1925.2183595678</v>
      </c>
      <c r="AY428" s="81">
        <v>9999.9999999999909</v>
      </c>
      <c r="AZ428" s="81">
        <v>0</v>
      </c>
      <c r="BA428" s="81">
        <v>0</v>
      </c>
      <c r="BB428" s="81">
        <v>0</v>
      </c>
      <c r="BC428" s="81">
        <v>9060.1594075390403</v>
      </c>
      <c r="BD428" s="81">
        <v>7501.6453713272103</v>
      </c>
      <c r="BE428" s="81">
        <v>9896.1118374714606</v>
      </c>
      <c r="BF428" s="81">
        <v>5416.0075531989996</v>
      </c>
      <c r="BG428" s="81">
        <v>1948.0979264903201</v>
      </c>
      <c r="BH428" s="81">
        <v>2857.2124160725898</v>
      </c>
      <c r="BI428" s="81">
        <v>3320.7654879003999</v>
      </c>
      <c r="BJ428" s="81">
        <v>29897.8922240469</v>
      </c>
      <c r="BK428" s="81">
        <v>95051.628892008201</v>
      </c>
      <c r="BL428" s="81">
        <v>5050.4788839448802</v>
      </c>
      <c r="BM428" s="81">
        <v>5853.54952948763</v>
      </c>
      <c r="BN428" s="81">
        <v>4146.45047051238</v>
      </c>
      <c r="BO428" s="81">
        <v>0</v>
      </c>
      <c r="BP428" s="81">
        <v>0</v>
      </c>
      <c r="BQ428" s="81">
        <v>0</v>
      </c>
      <c r="BR428" s="81">
        <v>0</v>
      </c>
      <c r="BS428" s="81">
        <v>0</v>
      </c>
      <c r="BT428" s="81">
        <v>0</v>
      </c>
      <c r="BU428" s="81">
        <v>0</v>
      </c>
      <c r="BV428" s="81">
        <v>0</v>
      </c>
      <c r="BW428" s="81">
        <v>0</v>
      </c>
      <c r="BX428" s="81">
        <v>0</v>
      </c>
      <c r="BY428" s="81">
        <v>0</v>
      </c>
      <c r="BZ428" s="81">
        <v>0</v>
      </c>
      <c r="CA428" s="81">
        <v>0</v>
      </c>
      <c r="CB428" s="81">
        <v>0</v>
      </c>
      <c r="CC428" s="81">
        <v>0</v>
      </c>
      <c r="CD428" s="81">
        <v>0</v>
      </c>
      <c r="CE428" s="81">
        <v>0</v>
      </c>
      <c r="CF428" s="81">
        <v>0</v>
      </c>
      <c r="CG428" s="81">
        <v>0</v>
      </c>
      <c r="CH428" s="81">
        <v>0</v>
      </c>
      <c r="CI428" s="81">
        <v>0</v>
      </c>
      <c r="CJ428" s="81">
        <v>0</v>
      </c>
      <c r="CK428" s="81">
        <v>0</v>
      </c>
      <c r="CL428" s="81">
        <v>0</v>
      </c>
      <c r="CM428" s="81">
        <v>0</v>
      </c>
      <c r="CN428" s="81">
        <v>0</v>
      </c>
      <c r="CO428" s="81">
        <v>0</v>
      </c>
      <c r="CP428" s="81">
        <v>0</v>
      </c>
      <c r="CQ428" s="81">
        <v>0</v>
      </c>
      <c r="CR428" s="81">
        <v>0</v>
      </c>
      <c r="CS428" s="81">
        <v>0</v>
      </c>
      <c r="CT428" s="81">
        <v>0</v>
      </c>
      <c r="CU428" s="81">
        <v>160000</v>
      </c>
      <c r="CV428" s="81">
        <v>0</v>
      </c>
      <c r="CW428" s="81">
        <v>0</v>
      </c>
      <c r="CX428" s="81">
        <v>0</v>
      </c>
      <c r="CY428" s="81">
        <v>0</v>
      </c>
      <c r="CZ428" s="81">
        <v>0</v>
      </c>
      <c r="DA428" s="81">
        <v>0</v>
      </c>
      <c r="DB428" s="81">
        <v>0</v>
      </c>
      <c r="DC428" s="81">
        <v>0</v>
      </c>
      <c r="DD428" s="81">
        <v>0</v>
      </c>
      <c r="DE428" s="81">
        <v>0</v>
      </c>
      <c r="DF428" s="81">
        <v>0</v>
      </c>
      <c r="DG428" s="81">
        <v>0</v>
      </c>
      <c r="DH428" s="81">
        <v>0</v>
      </c>
      <c r="DI428" s="81">
        <v>0</v>
      </c>
      <c r="DJ428" s="81">
        <v>0</v>
      </c>
      <c r="DK428" s="81">
        <v>0</v>
      </c>
      <c r="DL428" s="81">
        <v>0</v>
      </c>
      <c r="DM428" s="81">
        <v>0</v>
      </c>
      <c r="DN428" s="81">
        <v>0</v>
      </c>
      <c r="DO428" s="81">
        <v>0</v>
      </c>
      <c r="DP428" s="81">
        <v>0</v>
      </c>
      <c r="DQ428" s="81">
        <v>0</v>
      </c>
      <c r="DR428" s="81">
        <v>0</v>
      </c>
      <c r="DS428" s="81">
        <v>0</v>
      </c>
      <c r="DT428" s="81">
        <v>0</v>
      </c>
      <c r="DU428" s="81">
        <v>0</v>
      </c>
      <c r="DV428" s="81">
        <v>0</v>
      </c>
      <c r="DW428" s="81">
        <v>0</v>
      </c>
      <c r="DX428" s="81">
        <v>0</v>
      </c>
      <c r="DY428" s="81">
        <v>0</v>
      </c>
      <c r="DZ428" s="81">
        <v>0</v>
      </c>
      <c r="EA428" s="81">
        <v>0</v>
      </c>
      <c r="EB428" s="81">
        <v>0</v>
      </c>
      <c r="EC428" s="81">
        <v>0</v>
      </c>
      <c r="ED428" s="81">
        <v>0</v>
      </c>
      <c r="EE428" s="81">
        <v>0</v>
      </c>
      <c r="EF428" s="81">
        <v>0</v>
      </c>
      <c r="EG428" s="81">
        <v>0</v>
      </c>
      <c r="EH428" s="81">
        <v>0</v>
      </c>
      <c r="EI428" s="30">
        <v>0</v>
      </c>
      <c r="EJ428" s="94">
        <v>0</v>
      </c>
      <c r="EK428" s="94">
        <v>0</v>
      </c>
      <c r="EL428" s="90">
        <v>0</v>
      </c>
      <c r="EM428" s="45"/>
      <c r="EN428" s="48">
        <v>0</v>
      </c>
      <c r="EO428" s="47">
        <v>0</v>
      </c>
      <c r="EP428" s="40"/>
      <c r="EQ428" s="53">
        <v>0</v>
      </c>
      <c r="ER428" s="40"/>
      <c r="ES428" s="30"/>
      <c r="ET428" s="30"/>
      <c r="EU428" s="40"/>
      <c r="EV428" s="30"/>
    </row>
    <row r="429" spans="1:152" x14ac:dyDescent="0.25">
      <c r="A429" s="615">
        <v>280</v>
      </c>
      <c r="B429" s="657" t="s">
        <v>462</v>
      </c>
      <c r="C429" s="656" t="s">
        <v>169</v>
      </c>
      <c r="D429" s="81">
        <v>150200</v>
      </c>
      <c r="E429" s="81">
        <v>0</v>
      </c>
      <c r="F429" s="81">
        <v>0</v>
      </c>
      <c r="G429" s="81">
        <v>0</v>
      </c>
      <c r="H429" s="81">
        <v>0</v>
      </c>
      <c r="I429" s="81">
        <v>0</v>
      </c>
      <c r="J429" s="81">
        <v>0</v>
      </c>
      <c r="K429" s="81">
        <v>0</v>
      </c>
      <c r="L429" s="81">
        <v>0</v>
      </c>
      <c r="M429" s="81">
        <v>0</v>
      </c>
      <c r="N429" s="81">
        <v>0</v>
      </c>
      <c r="O429" s="81">
        <v>0</v>
      </c>
      <c r="P429" s="81">
        <v>0</v>
      </c>
      <c r="Q429" s="81">
        <v>0</v>
      </c>
      <c r="R429" s="81">
        <v>0</v>
      </c>
      <c r="S429" s="81">
        <v>0</v>
      </c>
      <c r="T429" s="81">
        <v>0</v>
      </c>
      <c r="U429" s="81">
        <v>0</v>
      </c>
      <c r="V429" s="81">
        <v>0</v>
      </c>
      <c r="W429" s="81">
        <v>0</v>
      </c>
      <c r="X429" s="81">
        <v>0</v>
      </c>
      <c r="Y429" s="81">
        <v>0</v>
      </c>
      <c r="Z429" s="81">
        <v>0</v>
      </c>
      <c r="AA429" s="81">
        <v>0</v>
      </c>
      <c r="AB429" s="81">
        <v>0</v>
      </c>
      <c r="AC429" s="81">
        <v>0</v>
      </c>
      <c r="AD429" s="81">
        <v>0</v>
      </c>
      <c r="AE429" s="81">
        <v>0</v>
      </c>
      <c r="AF429" s="81">
        <v>0</v>
      </c>
      <c r="AG429" s="81">
        <v>0</v>
      </c>
      <c r="AH429" s="81">
        <v>0</v>
      </c>
      <c r="AI429" s="81">
        <v>0</v>
      </c>
      <c r="AJ429" s="81">
        <v>0</v>
      </c>
      <c r="AK429" s="81">
        <v>0</v>
      </c>
      <c r="AL429" s="81">
        <v>0</v>
      </c>
      <c r="AM429" s="81">
        <v>0</v>
      </c>
      <c r="AN429" s="81">
        <v>0</v>
      </c>
      <c r="AO429" s="81">
        <v>0</v>
      </c>
      <c r="AP429" s="81">
        <v>0</v>
      </c>
      <c r="AQ429" s="81">
        <v>0</v>
      </c>
      <c r="AR429" s="81">
        <v>0</v>
      </c>
      <c r="AS429" s="81">
        <v>0</v>
      </c>
      <c r="AT429" s="81">
        <v>0</v>
      </c>
      <c r="AU429" s="81">
        <v>0</v>
      </c>
      <c r="AV429" s="81">
        <v>0</v>
      </c>
      <c r="AW429" s="81">
        <v>0</v>
      </c>
      <c r="AX429" s="81">
        <v>0</v>
      </c>
      <c r="AY429" s="81">
        <v>0</v>
      </c>
      <c r="AZ429" s="81">
        <v>0</v>
      </c>
      <c r="BA429" s="81">
        <v>0</v>
      </c>
      <c r="BB429" s="81">
        <v>0</v>
      </c>
      <c r="BC429" s="81">
        <v>0</v>
      </c>
      <c r="BD429" s="81">
        <v>0</v>
      </c>
      <c r="BE429" s="81">
        <v>0</v>
      </c>
      <c r="BF429" s="81">
        <v>0</v>
      </c>
      <c r="BG429" s="81">
        <v>0</v>
      </c>
      <c r="BH429" s="81">
        <v>0</v>
      </c>
      <c r="BI429" s="81">
        <v>0</v>
      </c>
      <c r="BJ429" s="81">
        <v>0</v>
      </c>
      <c r="BK429" s="81">
        <v>0</v>
      </c>
      <c r="BL429" s="81">
        <v>0</v>
      </c>
      <c r="BM429" s="81">
        <v>0</v>
      </c>
      <c r="BN429" s="81">
        <v>0</v>
      </c>
      <c r="BO429" s="81">
        <v>0</v>
      </c>
      <c r="BP429" s="81">
        <v>0</v>
      </c>
      <c r="BQ429" s="81">
        <v>0</v>
      </c>
      <c r="BR429" s="81">
        <v>0</v>
      </c>
      <c r="BS429" s="81">
        <v>0</v>
      </c>
      <c r="BT429" s="81">
        <v>0</v>
      </c>
      <c r="BU429" s="81">
        <v>0</v>
      </c>
      <c r="BV429" s="81">
        <v>0</v>
      </c>
      <c r="BW429" s="81">
        <v>0</v>
      </c>
      <c r="BX429" s="81">
        <v>0</v>
      </c>
      <c r="BY429" s="81">
        <v>0</v>
      </c>
      <c r="BZ429" s="81">
        <v>0</v>
      </c>
      <c r="CA429" s="81">
        <v>0</v>
      </c>
      <c r="CB429" s="81">
        <v>0</v>
      </c>
      <c r="CC429" s="81">
        <v>0</v>
      </c>
      <c r="CD429" s="81">
        <v>0</v>
      </c>
      <c r="CE429" s="81">
        <v>0</v>
      </c>
      <c r="CF429" s="81">
        <v>0</v>
      </c>
      <c r="CG429" s="81">
        <v>0</v>
      </c>
      <c r="CH429" s="81">
        <v>0</v>
      </c>
      <c r="CI429" s="81">
        <v>0</v>
      </c>
      <c r="CJ429" s="81">
        <v>0</v>
      </c>
      <c r="CK429" s="81">
        <v>0</v>
      </c>
      <c r="CL429" s="81">
        <v>0</v>
      </c>
      <c r="CM429" s="81">
        <v>0</v>
      </c>
      <c r="CN429" s="81">
        <v>0</v>
      </c>
      <c r="CO429" s="81">
        <v>0</v>
      </c>
      <c r="CP429" s="81">
        <v>0</v>
      </c>
      <c r="CQ429" s="81">
        <v>0</v>
      </c>
      <c r="CR429" s="81">
        <v>0</v>
      </c>
      <c r="CS429" s="81">
        <v>0</v>
      </c>
      <c r="CT429" s="81">
        <v>0</v>
      </c>
      <c r="CU429" s="81">
        <v>0</v>
      </c>
      <c r="CV429" s="81">
        <v>0</v>
      </c>
      <c r="CW429" s="81">
        <v>0</v>
      </c>
      <c r="CX429" s="81">
        <v>0</v>
      </c>
      <c r="CY429" s="81">
        <v>0</v>
      </c>
      <c r="CZ429" s="81">
        <v>0</v>
      </c>
      <c r="DA429" s="81">
        <v>0</v>
      </c>
      <c r="DB429" s="81">
        <v>0</v>
      </c>
      <c r="DC429" s="81">
        <v>0</v>
      </c>
      <c r="DD429" s="81">
        <v>0</v>
      </c>
      <c r="DE429" s="81">
        <v>0</v>
      </c>
      <c r="DF429" s="81">
        <v>0</v>
      </c>
      <c r="DG429" s="81">
        <v>0</v>
      </c>
      <c r="DH429" s="81">
        <v>0</v>
      </c>
      <c r="DI429" s="81">
        <v>0</v>
      </c>
      <c r="DJ429" s="81">
        <v>0</v>
      </c>
      <c r="DK429" s="81">
        <v>0</v>
      </c>
      <c r="DL429" s="81">
        <v>0</v>
      </c>
      <c r="DM429" s="81">
        <v>0</v>
      </c>
      <c r="DN429" s="81">
        <v>0</v>
      </c>
      <c r="DO429" s="81">
        <v>0</v>
      </c>
      <c r="DP429" s="81">
        <v>0</v>
      </c>
      <c r="DQ429" s="81">
        <v>0</v>
      </c>
      <c r="DR429" s="81">
        <v>0</v>
      </c>
      <c r="DS429" s="81">
        <v>0</v>
      </c>
      <c r="DT429" s="81">
        <v>0</v>
      </c>
      <c r="DU429" s="81">
        <v>0</v>
      </c>
      <c r="DV429" s="81">
        <v>0</v>
      </c>
      <c r="DW429" s="81">
        <v>0</v>
      </c>
      <c r="DX429" s="81">
        <v>0</v>
      </c>
      <c r="DY429" s="81">
        <v>0</v>
      </c>
      <c r="DZ429" s="81">
        <v>0</v>
      </c>
      <c r="EA429" s="81">
        <v>0</v>
      </c>
      <c r="EB429" s="81">
        <v>0</v>
      </c>
      <c r="EC429" s="81">
        <v>0</v>
      </c>
      <c r="ED429" s="81">
        <v>0</v>
      </c>
      <c r="EE429" s="81">
        <v>0</v>
      </c>
      <c r="EF429" s="81">
        <v>0</v>
      </c>
      <c r="EG429" s="81">
        <v>0</v>
      </c>
      <c r="EH429" s="81">
        <v>0</v>
      </c>
      <c r="EI429" s="30">
        <v>0</v>
      </c>
      <c r="EJ429" s="94">
        <v>0</v>
      </c>
      <c r="EK429" s="94">
        <v>0</v>
      </c>
      <c r="EL429" s="90">
        <v>0</v>
      </c>
      <c r="EM429" s="45"/>
      <c r="EN429" s="48">
        <v>0</v>
      </c>
      <c r="EO429" s="47">
        <v>0</v>
      </c>
      <c r="EP429" s="40"/>
      <c r="EQ429" s="53">
        <v>0</v>
      </c>
      <c r="ER429" s="40"/>
      <c r="ES429" s="30"/>
      <c r="ET429" s="30"/>
      <c r="EU429" s="40"/>
      <c r="EV429" s="30"/>
    </row>
    <row r="430" spans="1:152" x14ac:dyDescent="0.25">
      <c r="A430" s="615">
        <v>281</v>
      </c>
      <c r="B430" s="657" t="s">
        <v>463</v>
      </c>
      <c r="C430" s="656" t="s">
        <v>169</v>
      </c>
      <c r="D430" s="81">
        <v>250382160</v>
      </c>
      <c r="E430" s="81">
        <v>0</v>
      </c>
      <c r="F430" s="81">
        <v>0</v>
      </c>
      <c r="G430" s="81">
        <v>0</v>
      </c>
      <c r="H430" s="81">
        <v>0</v>
      </c>
      <c r="I430" s="81">
        <v>0</v>
      </c>
      <c r="J430" s="81">
        <v>0</v>
      </c>
      <c r="K430" s="81">
        <v>0</v>
      </c>
      <c r="L430" s="81">
        <v>0</v>
      </c>
      <c r="M430" s="81">
        <v>0</v>
      </c>
      <c r="N430" s="81">
        <v>0</v>
      </c>
      <c r="O430" s="81">
        <v>0</v>
      </c>
      <c r="P430" s="81">
        <v>0</v>
      </c>
      <c r="Q430" s="81">
        <v>0</v>
      </c>
      <c r="R430" s="81">
        <v>0</v>
      </c>
      <c r="S430" s="81">
        <v>0</v>
      </c>
      <c r="T430" s="81">
        <v>0</v>
      </c>
      <c r="U430" s="81">
        <v>0</v>
      </c>
      <c r="V430" s="81">
        <v>0</v>
      </c>
      <c r="W430" s="81">
        <v>0</v>
      </c>
      <c r="X430" s="81">
        <v>0</v>
      </c>
      <c r="Y430" s="81">
        <v>0</v>
      </c>
      <c r="Z430" s="81">
        <v>0</v>
      </c>
      <c r="AA430" s="81">
        <v>0</v>
      </c>
      <c r="AB430" s="81">
        <v>0</v>
      </c>
      <c r="AC430" s="81">
        <v>0</v>
      </c>
      <c r="AD430" s="81">
        <v>0</v>
      </c>
      <c r="AE430" s="81">
        <v>0</v>
      </c>
      <c r="AF430" s="81">
        <v>0</v>
      </c>
      <c r="AG430" s="81">
        <v>0</v>
      </c>
      <c r="AH430" s="81">
        <v>0</v>
      </c>
      <c r="AI430" s="81">
        <v>0</v>
      </c>
      <c r="AJ430" s="81">
        <v>0</v>
      </c>
      <c r="AK430" s="81">
        <v>0</v>
      </c>
      <c r="AL430" s="81">
        <v>0</v>
      </c>
      <c r="AM430" s="81">
        <v>0</v>
      </c>
      <c r="AN430" s="81">
        <v>0</v>
      </c>
      <c r="AO430" s="81">
        <v>0</v>
      </c>
      <c r="AP430" s="81">
        <v>0</v>
      </c>
      <c r="AQ430" s="81">
        <v>0</v>
      </c>
      <c r="AR430" s="81">
        <v>0</v>
      </c>
      <c r="AS430" s="81">
        <v>0</v>
      </c>
      <c r="AT430" s="81">
        <v>0</v>
      </c>
      <c r="AU430" s="81">
        <v>0</v>
      </c>
      <c r="AV430" s="81">
        <v>0</v>
      </c>
      <c r="AW430" s="81">
        <v>0</v>
      </c>
      <c r="AX430" s="81">
        <v>0</v>
      </c>
      <c r="AY430" s="81">
        <v>0</v>
      </c>
      <c r="AZ430" s="81">
        <v>0</v>
      </c>
      <c r="BA430" s="81">
        <v>0</v>
      </c>
      <c r="BB430" s="81">
        <v>0</v>
      </c>
      <c r="BC430" s="81">
        <v>0</v>
      </c>
      <c r="BD430" s="81">
        <v>0</v>
      </c>
      <c r="BE430" s="81">
        <v>0</v>
      </c>
      <c r="BF430" s="81">
        <v>0</v>
      </c>
      <c r="BG430" s="81">
        <v>0</v>
      </c>
      <c r="BH430" s="81">
        <v>0</v>
      </c>
      <c r="BI430" s="81">
        <v>0</v>
      </c>
      <c r="BJ430" s="81">
        <v>0</v>
      </c>
      <c r="BK430" s="81">
        <v>0</v>
      </c>
      <c r="BL430" s="81">
        <v>0</v>
      </c>
      <c r="BM430" s="81">
        <v>0</v>
      </c>
      <c r="BN430" s="81">
        <v>0</v>
      </c>
      <c r="BO430" s="81">
        <v>0</v>
      </c>
      <c r="BP430" s="81">
        <v>0</v>
      </c>
      <c r="BQ430" s="81">
        <v>0</v>
      </c>
      <c r="BR430" s="81">
        <v>0</v>
      </c>
      <c r="BS430" s="81">
        <v>0</v>
      </c>
      <c r="BT430" s="81">
        <v>0</v>
      </c>
      <c r="BU430" s="81">
        <v>0</v>
      </c>
      <c r="BV430" s="81">
        <v>0</v>
      </c>
      <c r="BW430" s="81">
        <v>0</v>
      </c>
      <c r="BX430" s="81">
        <v>0</v>
      </c>
      <c r="BY430" s="81">
        <v>0</v>
      </c>
      <c r="BZ430" s="81">
        <v>0</v>
      </c>
      <c r="CA430" s="81">
        <v>0</v>
      </c>
      <c r="CB430" s="81">
        <v>0</v>
      </c>
      <c r="CC430" s="81">
        <v>0</v>
      </c>
      <c r="CD430" s="81">
        <v>0</v>
      </c>
      <c r="CE430" s="81">
        <v>0</v>
      </c>
      <c r="CF430" s="81">
        <v>0</v>
      </c>
      <c r="CG430" s="81">
        <v>0</v>
      </c>
      <c r="CH430" s="81">
        <v>0</v>
      </c>
      <c r="CI430" s="81">
        <v>0</v>
      </c>
      <c r="CJ430" s="81">
        <v>0</v>
      </c>
      <c r="CK430" s="81">
        <v>0</v>
      </c>
      <c r="CL430" s="81">
        <v>0</v>
      </c>
      <c r="CM430" s="81">
        <v>0</v>
      </c>
      <c r="CN430" s="81">
        <v>0</v>
      </c>
      <c r="CO430" s="81">
        <v>0</v>
      </c>
      <c r="CP430" s="81">
        <v>0</v>
      </c>
      <c r="CQ430" s="81">
        <v>0</v>
      </c>
      <c r="CR430" s="81">
        <v>0</v>
      </c>
      <c r="CS430" s="81">
        <v>0</v>
      </c>
      <c r="CT430" s="81">
        <v>0</v>
      </c>
      <c r="CU430" s="81">
        <v>0</v>
      </c>
      <c r="CV430" s="81">
        <v>0</v>
      </c>
      <c r="CW430" s="81">
        <v>0</v>
      </c>
      <c r="CX430" s="81">
        <v>0</v>
      </c>
      <c r="CY430" s="81">
        <v>0</v>
      </c>
      <c r="CZ430" s="81">
        <v>0</v>
      </c>
      <c r="DA430" s="81">
        <v>0</v>
      </c>
      <c r="DB430" s="81">
        <v>0</v>
      </c>
      <c r="DC430" s="81">
        <v>0</v>
      </c>
      <c r="DD430" s="81">
        <v>0</v>
      </c>
      <c r="DE430" s="81">
        <v>0</v>
      </c>
      <c r="DF430" s="81">
        <v>0</v>
      </c>
      <c r="DG430" s="81">
        <v>0</v>
      </c>
      <c r="DH430" s="81">
        <v>0</v>
      </c>
      <c r="DI430" s="81">
        <v>0</v>
      </c>
      <c r="DJ430" s="81">
        <v>0</v>
      </c>
      <c r="DK430" s="81">
        <v>0</v>
      </c>
      <c r="DL430" s="81">
        <v>0</v>
      </c>
      <c r="DM430" s="81">
        <v>0</v>
      </c>
      <c r="DN430" s="81">
        <v>0</v>
      </c>
      <c r="DO430" s="81">
        <v>0</v>
      </c>
      <c r="DP430" s="81">
        <v>0</v>
      </c>
      <c r="DQ430" s="81">
        <v>0</v>
      </c>
      <c r="DR430" s="81">
        <v>0</v>
      </c>
      <c r="DS430" s="81">
        <v>0</v>
      </c>
      <c r="DT430" s="81">
        <v>0</v>
      </c>
      <c r="DU430" s="81">
        <v>0</v>
      </c>
      <c r="DV430" s="81">
        <v>0</v>
      </c>
      <c r="DW430" s="81">
        <v>0</v>
      </c>
      <c r="DX430" s="81">
        <v>0</v>
      </c>
      <c r="DY430" s="81">
        <v>0</v>
      </c>
      <c r="DZ430" s="81">
        <v>0</v>
      </c>
      <c r="EA430" s="81">
        <v>0</v>
      </c>
      <c r="EB430" s="81">
        <v>0</v>
      </c>
      <c r="EC430" s="81">
        <v>0</v>
      </c>
      <c r="ED430" s="81">
        <v>0</v>
      </c>
      <c r="EE430" s="81">
        <v>0</v>
      </c>
      <c r="EF430" s="81">
        <v>0</v>
      </c>
      <c r="EG430" s="81">
        <v>0</v>
      </c>
      <c r="EH430" s="81">
        <v>0</v>
      </c>
      <c r="EI430" s="30">
        <v>0</v>
      </c>
      <c r="EJ430" s="94">
        <v>0</v>
      </c>
      <c r="EK430" s="94">
        <v>0</v>
      </c>
      <c r="EL430" s="90">
        <v>0</v>
      </c>
      <c r="EM430" s="45"/>
      <c r="EN430" s="48">
        <v>0</v>
      </c>
      <c r="EO430" s="47">
        <v>0</v>
      </c>
      <c r="EP430" s="40"/>
      <c r="EQ430" s="53">
        <v>0</v>
      </c>
      <c r="ER430" s="40"/>
      <c r="ES430" s="30"/>
      <c r="ET430" s="30"/>
      <c r="EU430" s="40"/>
      <c r="EV430" s="30"/>
    </row>
    <row r="431" spans="1:152" x14ac:dyDescent="0.25">
      <c r="A431" s="615">
        <v>282</v>
      </c>
      <c r="B431" s="657" t="s">
        <v>464</v>
      </c>
      <c r="C431" s="656" t="s">
        <v>169</v>
      </c>
      <c r="D431" s="81">
        <v>0</v>
      </c>
      <c r="E431" s="81">
        <v>0</v>
      </c>
      <c r="F431" s="81">
        <v>1294834000</v>
      </c>
      <c r="G431" s="81">
        <v>0</v>
      </c>
      <c r="H431" s="81">
        <v>0</v>
      </c>
      <c r="I431" s="81">
        <v>0</v>
      </c>
      <c r="J431" s="81">
        <v>0</v>
      </c>
      <c r="K431" s="81">
        <v>0</v>
      </c>
      <c r="L431" s="81">
        <v>0</v>
      </c>
      <c r="M431" s="81">
        <v>0</v>
      </c>
      <c r="N431" s="81">
        <v>0</v>
      </c>
      <c r="O431" s="81">
        <v>0</v>
      </c>
      <c r="P431" s="81">
        <v>0</v>
      </c>
      <c r="Q431" s="81">
        <v>0</v>
      </c>
      <c r="R431" s="81">
        <v>0</v>
      </c>
      <c r="S431" s="81">
        <v>0</v>
      </c>
      <c r="T431" s="81">
        <v>0</v>
      </c>
      <c r="U431" s="81">
        <v>0</v>
      </c>
      <c r="V431" s="81">
        <v>0</v>
      </c>
      <c r="W431" s="81">
        <v>0</v>
      </c>
      <c r="X431" s="81">
        <v>0</v>
      </c>
      <c r="Y431" s="81">
        <v>0</v>
      </c>
      <c r="Z431" s="81">
        <v>0</v>
      </c>
      <c r="AA431" s="81">
        <v>0</v>
      </c>
      <c r="AB431" s="81">
        <v>0</v>
      </c>
      <c r="AC431" s="81">
        <v>0</v>
      </c>
      <c r="AD431" s="81">
        <v>0</v>
      </c>
      <c r="AE431" s="81">
        <v>0</v>
      </c>
      <c r="AF431" s="81">
        <v>0</v>
      </c>
      <c r="AG431" s="81">
        <v>0</v>
      </c>
      <c r="AH431" s="81">
        <v>0</v>
      </c>
      <c r="AI431" s="81">
        <v>0</v>
      </c>
      <c r="AJ431" s="81">
        <v>0</v>
      </c>
      <c r="AK431" s="81">
        <v>0</v>
      </c>
      <c r="AL431" s="81">
        <v>0</v>
      </c>
      <c r="AM431" s="81">
        <v>0</v>
      </c>
      <c r="AN431" s="81">
        <v>0</v>
      </c>
      <c r="AO431" s="81">
        <v>0</v>
      </c>
      <c r="AP431" s="81">
        <v>0</v>
      </c>
      <c r="AQ431" s="81">
        <v>0</v>
      </c>
      <c r="AR431" s="81">
        <v>0</v>
      </c>
      <c r="AS431" s="81">
        <v>0</v>
      </c>
      <c r="AT431" s="81">
        <v>0</v>
      </c>
      <c r="AU431" s="81">
        <v>0</v>
      </c>
      <c r="AV431" s="81">
        <v>0</v>
      </c>
      <c r="AW431" s="81">
        <v>0</v>
      </c>
      <c r="AX431" s="81">
        <v>0</v>
      </c>
      <c r="AY431" s="81">
        <v>0</v>
      </c>
      <c r="AZ431" s="81">
        <v>0</v>
      </c>
      <c r="BA431" s="81">
        <v>0</v>
      </c>
      <c r="BB431" s="81">
        <v>0</v>
      </c>
      <c r="BC431" s="81">
        <v>0</v>
      </c>
      <c r="BD431" s="81">
        <v>0</v>
      </c>
      <c r="BE431" s="81">
        <v>0</v>
      </c>
      <c r="BF431" s="81">
        <v>0</v>
      </c>
      <c r="BG431" s="81">
        <v>0</v>
      </c>
      <c r="BH431" s="81">
        <v>0</v>
      </c>
      <c r="BI431" s="81">
        <v>0</v>
      </c>
      <c r="BJ431" s="81">
        <v>0</v>
      </c>
      <c r="BK431" s="81">
        <v>0</v>
      </c>
      <c r="BL431" s="81">
        <v>0</v>
      </c>
      <c r="BM431" s="81">
        <v>0</v>
      </c>
      <c r="BN431" s="81">
        <v>0</v>
      </c>
      <c r="BO431" s="81">
        <v>0</v>
      </c>
      <c r="BP431" s="81">
        <v>0</v>
      </c>
      <c r="BQ431" s="81">
        <v>0</v>
      </c>
      <c r="BR431" s="81">
        <v>0</v>
      </c>
      <c r="BS431" s="81">
        <v>0</v>
      </c>
      <c r="BT431" s="81">
        <v>0</v>
      </c>
      <c r="BU431" s="81">
        <v>0</v>
      </c>
      <c r="BV431" s="81">
        <v>0</v>
      </c>
      <c r="BW431" s="81">
        <v>0</v>
      </c>
      <c r="BX431" s="81">
        <v>0</v>
      </c>
      <c r="BY431" s="81">
        <v>0</v>
      </c>
      <c r="BZ431" s="81">
        <v>0</v>
      </c>
      <c r="CA431" s="81">
        <v>0</v>
      </c>
      <c r="CB431" s="81">
        <v>0</v>
      </c>
      <c r="CC431" s="81">
        <v>0</v>
      </c>
      <c r="CD431" s="81">
        <v>0</v>
      </c>
      <c r="CE431" s="81">
        <v>0</v>
      </c>
      <c r="CF431" s="81">
        <v>0</v>
      </c>
      <c r="CG431" s="81">
        <v>0</v>
      </c>
      <c r="CH431" s="81">
        <v>0</v>
      </c>
      <c r="CI431" s="81">
        <v>0</v>
      </c>
      <c r="CJ431" s="81">
        <v>0</v>
      </c>
      <c r="CK431" s="81">
        <v>0</v>
      </c>
      <c r="CL431" s="81">
        <v>0</v>
      </c>
      <c r="CM431" s="81">
        <v>0</v>
      </c>
      <c r="CN431" s="81">
        <v>0</v>
      </c>
      <c r="CO431" s="81">
        <v>0</v>
      </c>
      <c r="CP431" s="81">
        <v>0</v>
      </c>
      <c r="CQ431" s="81">
        <v>0</v>
      </c>
      <c r="CR431" s="81">
        <v>0</v>
      </c>
      <c r="CS431" s="81">
        <v>0</v>
      </c>
      <c r="CT431" s="81">
        <v>0</v>
      </c>
      <c r="CU431" s="81">
        <v>0</v>
      </c>
      <c r="CV431" s="81">
        <v>0</v>
      </c>
      <c r="CW431" s="81">
        <v>0</v>
      </c>
      <c r="CX431" s="81">
        <v>0</v>
      </c>
      <c r="CY431" s="81">
        <v>0</v>
      </c>
      <c r="CZ431" s="81">
        <v>0</v>
      </c>
      <c r="DA431" s="81">
        <v>0</v>
      </c>
      <c r="DB431" s="81">
        <v>0</v>
      </c>
      <c r="DC431" s="81">
        <v>0</v>
      </c>
      <c r="DD431" s="81">
        <v>0</v>
      </c>
      <c r="DE431" s="81">
        <v>0</v>
      </c>
      <c r="DF431" s="81">
        <v>0</v>
      </c>
      <c r="DG431" s="81">
        <v>0</v>
      </c>
      <c r="DH431" s="81">
        <v>0</v>
      </c>
      <c r="DI431" s="81">
        <v>0</v>
      </c>
      <c r="DJ431" s="81">
        <v>0</v>
      </c>
      <c r="DK431" s="81">
        <v>0</v>
      </c>
      <c r="DL431" s="81">
        <v>0</v>
      </c>
      <c r="DM431" s="81">
        <v>0</v>
      </c>
      <c r="DN431" s="81">
        <v>0</v>
      </c>
      <c r="DO431" s="81">
        <v>0</v>
      </c>
      <c r="DP431" s="81">
        <v>0</v>
      </c>
      <c r="DQ431" s="81">
        <v>0</v>
      </c>
      <c r="DR431" s="81">
        <v>0</v>
      </c>
      <c r="DS431" s="81">
        <v>0</v>
      </c>
      <c r="DT431" s="81">
        <v>0</v>
      </c>
      <c r="DU431" s="81">
        <v>0</v>
      </c>
      <c r="DV431" s="81">
        <v>0</v>
      </c>
      <c r="DW431" s="81">
        <v>0</v>
      </c>
      <c r="DX431" s="81">
        <v>0</v>
      </c>
      <c r="DY431" s="81">
        <v>0</v>
      </c>
      <c r="DZ431" s="81">
        <v>0</v>
      </c>
      <c r="EA431" s="81">
        <v>0</v>
      </c>
      <c r="EB431" s="81">
        <v>0</v>
      </c>
      <c r="EC431" s="81">
        <v>0</v>
      </c>
      <c r="ED431" s="81">
        <v>0</v>
      </c>
      <c r="EE431" s="81">
        <v>0</v>
      </c>
      <c r="EF431" s="81">
        <v>0</v>
      </c>
      <c r="EG431" s="81">
        <v>0</v>
      </c>
      <c r="EH431" s="81">
        <v>0</v>
      </c>
      <c r="EI431" s="30">
        <v>0</v>
      </c>
      <c r="EJ431" s="94">
        <v>0</v>
      </c>
      <c r="EK431" s="94">
        <v>0</v>
      </c>
      <c r="EL431" s="90">
        <v>0</v>
      </c>
      <c r="EM431" s="45"/>
      <c r="EN431" s="48">
        <v>0</v>
      </c>
      <c r="EO431" s="47">
        <v>0</v>
      </c>
      <c r="EP431" s="40"/>
      <c r="EQ431" s="53">
        <v>0</v>
      </c>
      <c r="ER431" s="40"/>
      <c r="ES431" s="30"/>
      <c r="ET431" s="30"/>
      <c r="EU431" s="40"/>
      <c r="EV431" s="30"/>
    </row>
    <row r="432" spans="1:152" x14ac:dyDescent="0.25">
      <c r="A432" s="615">
        <v>283</v>
      </c>
      <c r="B432" s="658" t="s">
        <v>465</v>
      </c>
      <c r="C432" s="656" t="s">
        <v>169</v>
      </c>
      <c r="D432" s="81">
        <v>0</v>
      </c>
      <c r="E432" s="81">
        <v>0</v>
      </c>
      <c r="F432" s="81">
        <v>0</v>
      </c>
      <c r="G432" s="81">
        <v>0</v>
      </c>
      <c r="H432" s="81">
        <v>0</v>
      </c>
      <c r="I432" s="81">
        <v>0</v>
      </c>
      <c r="J432" s="81">
        <v>0</v>
      </c>
      <c r="K432" s="81">
        <v>0</v>
      </c>
      <c r="L432" s="81">
        <v>0</v>
      </c>
      <c r="M432" s="81">
        <v>0</v>
      </c>
      <c r="N432" s="81">
        <v>0</v>
      </c>
      <c r="O432" s="81">
        <v>0</v>
      </c>
      <c r="P432" s="81">
        <v>0</v>
      </c>
      <c r="Q432" s="81">
        <v>0</v>
      </c>
      <c r="R432" s="81">
        <v>0</v>
      </c>
      <c r="S432" s="81">
        <v>0</v>
      </c>
      <c r="T432" s="81">
        <v>0</v>
      </c>
      <c r="U432" s="81">
        <v>0</v>
      </c>
      <c r="V432" s="81">
        <v>0</v>
      </c>
      <c r="W432" s="81">
        <v>0</v>
      </c>
      <c r="X432" s="81">
        <v>0</v>
      </c>
      <c r="Y432" s="81">
        <v>0</v>
      </c>
      <c r="Z432" s="81">
        <v>0</v>
      </c>
      <c r="AA432" s="81">
        <v>0</v>
      </c>
      <c r="AB432" s="81">
        <v>0</v>
      </c>
      <c r="AC432" s="81">
        <v>0</v>
      </c>
      <c r="AD432" s="81">
        <v>0</v>
      </c>
      <c r="AE432" s="81">
        <v>0</v>
      </c>
      <c r="AF432" s="81">
        <v>0</v>
      </c>
      <c r="AG432" s="81">
        <v>0</v>
      </c>
      <c r="AH432" s="81">
        <v>0</v>
      </c>
      <c r="AI432" s="81">
        <v>0</v>
      </c>
      <c r="AJ432" s="81">
        <v>0</v>
      </c>
      <c r="AK432" s="81">
        <v>0</v>
      </c>
      <c r="AL432" s="81">
        <v>0</v>
      </c>
      <c r="AM432" s="81">
        <v>0</v>
      </c>
      <c r="AN432" s="81">
        <v>0</v>
      </c>
      <c r="AO432" s="81">
        <v>0</v>
      </c>
      <c r="AP432" s="81">
        <v>0</v>
      </c>
      <c r="AQ432" s="81">
        <v>0</v>
      </c>
      <c r="AR432" s="81">
        <v>0</v>
      </c>
      <c r="AS432" s="81">
        <v>0</v>
      </c>
      <c r="AT432" s="81">
        <v>0</v>
      </c>
      <c r="AU432" s="81">
        <v>0</v>
      </c>
      <c r="AV432" s="81">
        <v>0</v>
      </c>
      <c r="AW432" s="81">
        <v>0</v>
      </c>
      <c r="AX432" s="81">
        <v>0</v>
      </c>
      <c r="AY432" s="81">
        <v>0</v>
      </c>
      <c r="AZ432" s="81">
        <v>0</v>
      </c>
      <c r="BA432" s="81">
        <v>0</v>
      </c>
      <c r="BB432" s="81">
        <v>0</v>
      </c>
      <c r="BC432" s="81">
        <v>0</v>
      </c>
      <c r="BD432" s="81">
        <v>0</v>
      </c>
      <c r="BE432" s="81">
        <v>0</v>
      </c>
      <c r="BF432" s="81">
        <v>0</v>
      </c>
      <c r="BG432" s="81">
        <v>0</v>
      </c>
      <c r="BH432" s="81">
        <v>0</v>
      </c>
      <c r="BI432" s="81">
        <v>0</v>
      </c>
      <c r="BJ432" s="81">
        <v>0</v>
      </c>
      <c r="BK432" s="81">
        <v>0</v>
      </c>
      <c r="BL432" s="81">
        <v>0</v>
      </c>
      <c r="BM432" s="81">
        <v>0</v>
      </c>
      <c r="BN432" s="81">
        <v>0</v>
      </c>
      <c r="BO432" s="81">
        <v>0</v>
      </c>
      <c r="BP432" s="81">
        <v>0</v>
      </c>
      <c r="BQ432" s="81">
        <v>0</v>
      </c>
      <c r="BR432" s="81">
        <v>0</v>
      </c>
      <c r="BS432" s="81">
        <v>0</v>
      </c>
      <c r="BT432" s="81">
        <v>0</v>
      </c>
      <c r="BU432" s="81">
        <v>0</v>
      </c>
      <c r="BV432" s="81">
        <v>0</v>
      </c>
      <c r="BW432" s="81">
        <v>0</v>
      </c>
      <c r="BX432" s="81">
        <v>0</v>
      </c>
      <c r="BY432" s="81">
        <v>0</v>
      </c>
      <c r="BZ432" s="81">
        <v>0</v>
      </c>
      <c r="CA432" s="81">
        <v>0</v>
      </c>
      <c r="CB432" s="81">
        <v>0</v>
      </c>
      <c r="CC432" s="81">
        <v>0</v>
      </c>
      <c r="CD432" s="81">
        <v>0</v>
      </c>
      <c r="CE432" s="81">
        <v>0</v>
      </c>
      <c r="CF432" s="81">
        <v>0</v>
      </c>
      <c r="CG432" s="81">
        <v>0</v>
      </c>
      <c r="CH432" s="81">
        <v>0</v>
      </c>
      <c r="CI432" s="81">
        <v>0</v>
      </c>
      <c r="CJ432" s="81">
        <v>0</v>
      </c>
      <c r="CK432" s="81">
        <v>0</v>
      </c>
      <c r="CL432" s="81">
        <v>0</v>
      </c>
      <c r="CM432" s="81">
        <v>0</v>
      </c>
      <c r="CN432" s="81">
        <v>0</v>
      </c>
      <c r="CO432" s="81">
        <v>0</v>
      </c>
      <c r="CP432" s="81">
        <v>0</v>
      </c>
      <c r="CQ432" s="81">
        <v>0</v>
      </c>
      <c r="CR432" s="81">
        <v>0</v>
      </c>
      <c r="CS432" s="81">
        <v>0</v>
      </c>
      <c r="CT432" s="81">
        <v>0</v>
      </c>
      <c r="CU432" s="81">
        <v>0</v>
      </c>
      <c r="CV432" s="81">
        <v>0</v>
      </c>
      <c r="CW432" s="81">
        <v>99.999999999999801</v>
      </c>
      <c r="CX432" s="81">
        <v>0</v>
      </c>
      <c r="CY432" s="81">
        <v>0</v>
      </c>
      <c r="CZ432" s="81">
        <v>0</v>
      </c>
      <c r="DA432" s="81">
        <v>0</v>
      </c>
      <c r="DB432" s="81">
        <v>0</v>
      </c>
      <c r="DC432" s="81">
        <v>0</v>
      </c>
      <c r="DD432" s="81">
        <v>0</v>
      </c>
      <c r="DE432" s="81">
        <v>0</v>
      </c>
      <c r="DF432" s="81">
        <v>0</v>
      </c>
      <c r="DG432" s="81">
        <v>0</v>
      </c>
      <c r="DH432" s="81">
        <v>0</v>
      </c>
      <c r="DI432" s="81">
        <v>0</v>
      </c>
      <c r="DJ432" s="81">
        <v>0</v>
      </c>
      <c r="DK432" s="81">
        <v>0</v>
      </c>
      <c r="DL432" s="81">
        <v>0</v>
      </c>
      <c r="DM432" s="81">
        <v>0</v>
      </c>
      <c r="DN432" s="81">
        <v>0</v>
      </c>
      <c r="DO432" s="81">
        <v>0</v>
      </c>
      <c r="DP432" s="81">
        <v>0</v>
      </c>
      <c r="DQ432" s="81">
        <v>0</v>
      </c>
      <c r="DR432" s="81">
        <v>0</v>
      </c>
      <c r="DS432" s="81">
        <v>0</v>
      </c>
      <c r="DT432" s="81">
        <v>0</v>
      </c>
      <c r="DU432" s="81">
        <v>0</v>
      </c>
      <c r="DV432" s="81">
        <v>0</v>
      </c>
      <c r="DW432" s="81">
        <v>0</v>
      </c>
      <c r="DX432" s="81">
        <v>0</v>
      </c>
      <c r="DY432" s="81">
        <v>0</v>
      </c>
      <c r="DZ432" s="81">
        <v>0</v>
      </c>
      <c r="EA432" s="81">
        <v>0</v>
      </c>
      <c r="EB432" s="81">
        <v>0</v>
      </c>
      <c r="EC432" s="81">
        <v>0</v>
      </c>
      <c r="ED432" s="81">
        <v>0</v>
      </c>
      <c r="EE432" s="81">
        <v>0</v>
      </c>
      <c r="EF432" s="81">
        <v>0</v>
      </c>
      <c r="EG432" s="81">
        <v>0</v>
      </c>
      <c r="EH432" s="81">
        <v>0</v>
      </c>
      <c r="EI432" s="30">
        <v>0</v>
      </c>
      <c r="EJ432" s="94">
        <v>0</v>
      </c>
      <c r="EK432" s="94">
        <v>0</v>
      </c>
      <c r="EL432" s="90">
        <v>0</v>
      </c>
      <c r="EM432" s="45"/>
      <c r="EN432" s="48">
        <v>0</v>
      </c>
      <c r="EO432" s="47">
        <v>0</v>
      </c>
      <c r="EP432" s="40"/>
      <c r="EQ432" s="53">
        <v>0</v>
      </c>
      <c r="ER432" s="40"/>
      <c r="ES432" s="30"/>
      <c r="ET432" s="30"/>
      <c r="EU432" s="40"/>
      <c r="EV432" s="30"/>
    </row>
    <row r="433" spans="1:152" x14ac:dyDescent="0.25">
      <c r="A433" s="615">
        <v>284</v>
      </c>
      <c r="B433" s="658" t="s">
        <v>466</v>
      </c>
      <c r="C433" s="656" t="s">
        <v>169</v>
      </c>
      <c r="D433" s="81">
        <v>0</v>
      </c>
      <c r="E433" s="81">
        <v>0</v>
      </c>
      <c r="F433" s="81">
        <v>0</v>
      </c>
      <c r="G433" s="81">
        <v>0</v>
      </c>
      <c r="H433" s="81">
        <v>0</v>
      </c>
      <c r="I433" s="81">
        <v>0</v>
      </c>
      <c r="J433" s="81">
        <v>0</v>
      </c>
      <c r="K433" s="81">
        <v>0</v>
      </c>
      <c r="L433" s="81">
        <v>0</v>
      </c>
      <c r="M433" s="81">
        <v>0</v>
      </c>
      <c r="N433" s="81">
        <v>0</v>
      </c>
      <c r="O433" s="81">
        <v>0</v>
      </c>
      <c r="P433" s="81">
        <v>0</v>
      </c>
      <c r="Q433" s="81">
        <v>0</v>
      </c>
      <c r="R433" s="81">
        <v>0</v>
      </c>
      <c r="S433" s="81">
        <v>0</v>
      </c>
      <c r="T433" s="81">
        <v>0</v>
      </c>
      <c r="U433" s="81">
        <v>0</v>
      </c>
      <c r="V433" s="81">
        <v>0</v>
      </c>
      <c r="W433" s="81">
        <v>0</v>
      </c>
      <c r="X433" s="81">
        <v>0</v>
      </c>
      <c r="Y433" s="81">
        <v>0</v>
      </c>
      <c r="Z433" s="81">
        <v>0</v>
      </c>
      <c r="AA433" s="81">
        <v>0</v>
      </c>
      <c r="AB433" s="81">
        <v>0</v>
      </c>
      <c r="AC433" s="81">
        <v>0</v>
      </c>
      <c r="AD433" s="81">
        <v>0</v>
      </c>
      <c r="AE433" s="81">
        <v>0</v>
      </c>
      <c r="AF433" s="81">
        <v>0</v>
      </c>
      <c r="AG433" s="81">
        <v>0</v>
      </c>
      <c r="AH433" s="81">
        <v>0</v>
      </c>
      <c r="AI433" s="81">
        <v>0</v>
      </c>
      <c r="AJ433" s="81">
        <v>0</v>
      </c>
      <c r="AK433" s="81">
        <v>0</v>
      </c>
      <c r="AL433" s="81">
        <v>0</v>
      </c>
      <c r="AM433" s="81">
        <v>0</v>
      </c>
      <c r="AN433" s="81">
        <v>0</v>
      </c>
      <c r="AO433" s="81">
        <v>0</v>
      </c>
      <c r="AP433" s="81">
        <v>0</v>
      </c>
      <c r="AQ433" s="81">
        <v>0</v>
      </c>
      <c r="AR433" s="81">
        <v>0</v>
      </c>
      <c r="AS433" s="81">
        <v>0</v>
      </c>
      <c r="AT433" s="81">
        <v>0</v>
      </c>
      <c r="AU433" s="81">
        <v>0</v>
      </c>
      <c r="AV433" s="81">
        <v>0</v>
      </c>
      <c r="AW433" s="81">
        <v>0</v>
      </c>
      <c r="AX433" s="81">
        <v>0</v>
      </c>
      <c r="AY433" s="81">
        <v>0</v>
      </c>
      <c r="AZ433" s="81">
        <v>0</v>
      </c>
      <c r="BA433" s="81">
        <v>0</v>
      </c>
      <c r="BB433" s="81">
        <v>0</v>
      </c>
      <c r="BC433" s="81">
        <v>0</v>
      </c>
      <c r="BD433" s="81">
        <v>0</v>
      </c>
      <c r="BE433" s="81">
        <v>0</v>
      </c>
      <c r="BF433" s="81">
        <v>0</v>
      </c>
      <c r="BG433" s="81">
        <v>0</v>
      </c>
      <c r="BH433" s="81">
        <v>0</v>
      </c>
      <c r="BI433" s="81">
        <v>0</v>
      </c>
      <c r="BJ433" s="81">
        <v>0</v>
      </c>
      <c r="BK433" s="81">
        <v>0</v>
      </c>
      <c r="BL433" s="81">
        <v>0</v>
      </c>
      <c r="BM433" s="81">
        <v>0</v>
      </c>
      <c r="BN433" s="81">
        <v>0</v>
      </c>
      <c r="BO433" s="81">
        <v>0</v>
      </c>
      <c r="BP433" s="81">
        <v>0</v>
      </c>
      <c r="BQ433" s="81">
        <v>0</v>
      </c>
      <c r="BR433" s="81">
        <v>0</v>
      </c>
      <c r="BS433" s="81">
        <v>0</v>
      </c>
      <c r="BT433" s="81">
        <v>0</v>
      </c>
      <c r="BU433" s="81">
        <v>0</v>
      </c>
      <c r="BV433" s="81">
        <v>0</v>
      </c>
      <c r="BW433" s="81">
        <v>0</v>
      </c>
      <c r="BX433" s="81">
        <v>0</v>
      </c>
      <c r="BY433" s="81">
        <v>0</v>
      </c>
      <c r="BZ433" s="81">
        <v>0</v>
      </c>
      <c r="CA433" s="81">
        <v>0</v>
      </c>
      <c r="CB433" s="81">
        <v>0</v>
      </c>
      <c r="CC433" s="81">
        <v>0</v>
      </c>
      <c r="CD433" s="81">
        <v>0</v>
      </c>
      <c r="CE433" s="81">
        <v>0</v>
      </c>
      <c r="CF433" s="81">
        <v>0</v>
      </c>
      <c r="CG433" s="81">
        <v>0</v>
      </c>
      <c r="CH433" s="81">
        <v>0</v>
      </c>
      <c r="CI433" s="81">
        <v>0</v>
      </c>
      <c r="CJ433" s="81">
        <v>0</v>
      </c>
      <c r="CK433" s="81">
        <v>0</v>
      </c>
      <c r="CL433" s="81">
        <v>0</v>
      </c>
      <c r="CM433" s="81">
        <v>0</v>
      </c>
      <c r="CN433" s="81">
        <v>0</v>
      </c>
      <c r="CO433" s="81">
        <v>0</v>
      </c>
      <c r="CP433" s="81">
        <v>0</v>
      </c>
      <c r="CQ433" s="81">
        <v>0</v>
      </c>
      <c r="CR433" s="81">
        <v>0</v>
      </c>
      <c r="CS433" s="81">
        <v>0</v>
      </c>
      <c r="CT433" s="81">
        <v>0</v>
      </c>
      <c r="CU433" s="81">
        <v>0</v>
      </c>
      <c r="CV433" s="81">
        <v>0</v>
      </c>
      <c r="CW433" s="81">
        <v>0</v>
      </c>
      <c r="CX433" s="81">
        <v>0</v>
      </c>
      <c r="CY433" s="81">
        <v>0</v>
      </c>
      <c r="CZ433" s="81">
        <v>0</v>
      </c>
      <c r="DA433" s="81">
        <v>0</v>
      </c>
      <c r="DB433" s="81">
        <v>0</v>
      </c>
      <c r="DC433" s="81">
        <v>0</v>
      </c>
      <c r="DD433" s="81">
        <v>0</v>
      </c>
      <c r="DE433" s="81">
        <v>0</v>
      </c>
      <c r="DF433" s="81">
        <v>0</v>
      </c>
      <c r="DG433" s="81">
        <v>0</v>
      </c>
      <c r="DH433" s="81">
        <v>0</v>
      </c>
      <c r="DI433" s="81">
        <v>0</v>
      </c>
      <c r="DJ433" s="81">
        <v>0</v>
      </c>
      <c r="DK433" s="81">
        <v>0</v>
      </c>
      <c r="DL433" s="81">
        <v>0</v>
      </c>
      <c r="DM433" s="81">
        <v>0</v>
      </c>
      <c r="DN433" s="81">
        <v>0</v>
      </c>
      <c r="DO433" s="81">
        <v>0</v>
      </c>
      <c r="DP433" s="81">
        <v>0</v>
      </c>
      <c r="DQ433" s="81">
        <v>0</v>
      </c>
      <c r="DR433" s="81">
        <v>0</v>
      </c>
      <c r="DS433" s="81">
        <v>0</v>
      </c>
      <c r="DT433" s="81">
        <v>0</v>
      </c>
      <c r="DU433" s="81">
        <v>0</v>
      </c>
      <c r="DV433" s="81">
        <v>0</v>
      </c>
      <c r="DW433" s="81">
        <v>0</v>
      </c>
      <c r="DX433" s="81">
        <v>0</v>
      </c>
      <c r="DY433" s="81">
        <v>0</v>
      </c>
      <c r="DZ433" s="81">
        <v>0</v>
      </c>
      <c r="EA433" s="81">
        <v>0</v>
      </c>
      <c r="EB433" s="81">
        <v>0</v>
      </c>
      <c r="EC433" s="81">
        <v>0</v>
      </c>
      <c r="ED433" s="81">
        <v>0</v>
      </c>
      <c r="EE433" s="81">
        <v>0</v>
      </c>
      <c r="EF433" s="81">
        <v>0</v>
      </c>
      <c r="EG433" s="81">
        <v>0</v>
      </c>
      <c r="EH433" s="81">
        <v>0</v>
      </c>
      <c r="EI433" s="30">
        <v>0</v>
      </c>
      <c r="EJ433" s="94">
        <v>0</v>
      </c>
      <c r="EK433" s="94">
        <v>0</v>
      </c>
      <c r="EL433" s="90">
        <v>0</v>
      </c>
      <c r="EM433" s="45"/>
      <c r="EN433" s="48">
        <v>0</v>
      </c>
      <c r="EO433" s="47">
        <v>0</v>
      </c>
      <c r="EP433" s="40"/>
      <c r="EQ433" s="53">
        <v>0</v>
      </c>
      <c r="ER433" s="40"/>
      <c r="ES433" s="30"/>
      <c r="ET433" s="30"/>
      <c r="EU433" s="40"/>
      <c r="EV433" s="30"/>
    </row>
    <row r="434" spans="1:152" x14ac:dyDescent="0.25">
      <c r="A434" s="659">
        <v>285</v>
      </c>
      <c r="B434" s="660" t="s">
        <v>467</v>
      </c>
      <c r="C434" s="661" t="s">
        <v>169</v>
      </c>
      <c r="D434" s="83">
        <v>0</v>
      </c>
      <c r="E434" s="83">
        <v>0</v>
      </c>
      <c r="F434" s="83">
        <v>0</v>
      </c>
      <c r="G434" s="83">
        <v>0</v>
      </c>
      <c r="H434" s="83">
        <v>0</v>
      </c>
      <c r="I434" s="83">
        <v>0</v>
      </c>
      <c r="J434" s="83">
        <v>0</v>
      </c>
      <c r="K434" s="83">
        <v>0</v>
      </c>
      <c r="L434" s="83">
        <v>0</v>
      </c>
      <c r="M434" s="83">
        <v>0</v>
      </c>
      <c r="N434" s="83">
        <v>0</v>
      </c>
      <c r="O434" s="83">
        <v>0</v>
      </c>
      <c r="P434" s="83">
        <v>0</v>
      </c>
      <c r="Q434" s="83">
        <v>0</v>
      </c>
      <c r="R434" s="83">
        <v>0</v>
      </c>
      <c r="S434" s="83">
        <v>0</v>
      </c>
      <c r="T434" s="83">
        <v>0</v>
      </c>
      <c r="U434" s="83">
        <v>0</v>
      </c>
      <c r="V434" s="83">
        <v>0</v>
      </c>
      <c r="W434" s="83">
        <v>0</v>
      </c>
      <c r="X434" s="83">
        <v>0</v>
      </c>
      <c r="Y434" s="83">
        <v>0</v>
      </c>
      <c r="Z434" s="83">
        <v>0</v>
      </c>
      <c r="AA434" s="83">
        <v>0</v>
      </c>
      <c r="AB434" s="83">
        <v>0</v>
      </c>
      <c r="AC434" s="83">
        <v>0</v>
      </c>
      <c r="AD434" s="83">
        <v>0</v>
      </c>
      <c r="AE434" s="83">
        <v>0</v>
      </c>
      <c r="AF434" s="83">
        <v>0</v>
      </c>
      <c r="AG434" s="83">
        <v>0</v>
      </c>
      <c r="AH434" s="83">
        <v>0</v>
      </c>
      <c r="AI434" s="83">
        <v>0</v>
      </c>
      <c r="AJ434" s="83">
        <v>0</v>
      </c>
      <c r="AK434" s="83">
        <v>0</v>
      </c>
      <c r="AL434" s="83">
        <v>0</v>
      </c>
      <c r="AM434" s="83">
        <v>0</v>
      </c>
      <c r="AN434" s="83">
        <v>0</v>
      </c>
      <c r="AO434" s="83">
        <v>0</v>
      </c>
      <c r="AP434" s="83">
        <v>0</v>
      </c>
      <c r="AQ434" s="83">
        <v>0</v>
      </c>
      <c r="AR434" s="83">
        <v>0</v>
      </c>
      <c r="AS434" s="83">
        <v>0</v>
      </c>
      <c r="AT434" s="83">
        <v>0</v>
      </c>
      <c r="AU434" s="83">
        <v>0</v>
      </c>
      <c r="AV434" s="83">
        <v>0</v>
      </c>
      <c r="AW434" s="83">
        <v>0</v>
      </c>
      <c r="AX434" s="83">
        <v>0</v>
      </c>
      <c r="AY434" s="83">
        <v>0</v>
      </c>
      <c r="AZ434" s="83">
        <v>0</v>
      </c>
      <c r="BA434" s="83">
        <v>0</v>
      </c>
      <c r="BB434" s="83">
        <v>0</v>
      </c>
      <c r="BC434" s="83">
        <v>0</v>
      </c>
      <c r="BD434" s="83">
        <v>0</v>
      </c>
      <c r="BE434" s="83">
        <v>0</v>
      </c>
      <c r="BF434" s="83">
        <v>0</v>
      </c>
      <c r="BG434" s="83">
        <v>0</v>
      </c>
      <c r="BH434" s="83">
        <v>0</v>
      </c>
      <c r="BI434" s="83">
        <v>0</v>
      </c>
      <c r="BJ434" s="83">
        <v>0</v>
      </c>
      <c r="BK434" s="83">
        <v>0</v>
      </c>
      <c r="BL434" s="83">
        <v>0</v>
      </c>
      <c r="BM434" s="83">
        <v>0</v>
      </c>
      <c r="BN434" s="83">
        <v>0</v>
      </c>
      <c r="BO434" s="83">
        <v>0</v>
      </c>
      <c r="BP434" s="83">
        <v>0</v>
      </c>
      <c r="BQ434" s="83">
        <v>0</v>
      </c>
      <c r="BR434" s="83">
        <v>0</v>
      </c>
      <c r="BS434" s="83">
        <v>0</v>
      </c>
      <c r="BT434" s="83">
        <v>0</v>
      </c>
      <c r="BU434" s="83">
        <v>0</v>
      </c>
      <c r="BV434" s="83">
        <v>0</v>
      </c>
      <c r="BW434" s="83">
        <v>0</v>
      </c>
      <c r="BX434" s="83">
        <v>0</v>
      </c>
      <c r="BY434" s="83">
        <v>0</v>
      </c>
      <c r="BZ434" s="83">
        <v>0</v>
      </c>
      <c r="CA434" s="83">
        <v>0</v>
      </c>
      <c r="CB434" s="83">
        <v>0</v>
      </c>
      <c r="CC434" s="83">
        <v>0</v>
      </c>
      <c r="CD434" s="83">
        <v>0</v>
      </c>
      <c r="CE434" s="83">
        <v>0</v>
      </c>
      <c r="CF434" s="83">
        <v>0</v>
      </c>
      <c r="CG434" s="83">
        <v>0</v>
      </c>
      <c r="CH434" s="83">
        <v>0</v>
      </c>
      <c r="CI434" s="83">
        <v>0</v>
      </c>
      <c r="CJ434" s="83">
        <v>0</v>
      </c>
      <c r="CK434" s="83">
        <v>0</v>
      </c>
      <c r="CL434" s="83">
        <v>0</v>
      </c>
      <c r="CM434" s="83">
        <v>0</v>
      </c>
      <c r="CN434" s="83">
        <v>0</v>
      </c>
      <c r="CO434" s="83">
        <v>0</v>
      </c>
      <c r="CP434" s="83">
        <v>0</v>
      </c>
      <c r="CQ434" s="83">
        <v>0</v>
      </c>
      <c r="CR434" s="83">
        <v>0</v>
      </c>
      <c r="CS434" s="83">
        <v>0</v>
      </c>
      <c r="CT434" s="83">
        <v>0</v>
      </c>
      <c r="CU434" s="83">
        <v>0</v>
      </c>
      <c r="CV434" s="83">
        <v>0</v>
      </c>
      <c r="CW434" s="83">
        <v>0</v>
      </c>
      <c r="CX434" s="83">
        <v>0</v>
      </c>
      <c r="CY434" s="83">
        <v>0</v>
      </c>
      <c r="CZ434" s="83">
        <v>0</v>
      </c>
      <c r="DA434" s="83">
        <v>0</v>
      </c>
      <c r="DB434" s="83">
        <v>0</v>
      </c>
      <c r="DC434" s="83">
        <v>0</v>
      </c>
      <c r="DD434" s="83">
        <v>0</v>
      </c>
      <c r="DE434" s="83">
        <v>0</v>
      </c>
      <c r="DF434" s="83">
        <v>0</v>
      </c>
      <c r="DG434" s="83">
        <v>0</v>
      </c>
      <c r="DH434" s="83">
        <v>0</v>
      </c>
      <c r="DI434" s="83">
        <v>0</v>
      </c>
      <c r="DJ434" s="83">
        <v>0</v>
      </c>
      <c r="DK434" s="83">
        <v>0</v>
      </c>
      <c r="DL434" s="83">
        <v>0</v>
      </c>
      <c r="DM434" s="83">
        <v>0</v>
      </c>
      <c r="DN434" s="83">
        <v>0</v>
      </c>
      <c r="DO434" s="83">
        <v>0</v>
      </c>
      <c r="DP434" s="83">
        <v>0</v>
      </c>
      <c r="DQ434" s="83">
        <v>0</v>
      </c>
      <c r="DR434" s="83">
        <v>0</v>
      </c>
      <c r="DS434" s="83">
        <v>0</v>
      </c>
      <c r="DT434" s="83">
        <v>0</v>
      </c>
      <c r="DU434" s="83">
        <v>0</v>
      </c>
      <c r="DV434" s="83">
        <v>0</v>
      </c>
      <c r="DW434" s="83">
        <v>0</v>
      </c>
      <c r="DX434" s="83">
        <v>0</v>
      </c>
      <c r="DY434" s="83">
        <v>0</v>
      </c>
      <c r="DZ434" s="83">
        <v>0</v>
      </c>
      <c r="EA434" s="83">
        <v>0</v>
      </c>
      <c r="EB434" s="83">
        <v>0</v>
      </c>
      <c r="EC434" s="83">
        <v>0</v>
      </c>
      <c r="ED434" s="83">
        <v>0</v>
      </c>
      <c r="EE434" s="83">
        <v>0</v>
      </c>
      <c r="EF434" s="83">
        <v>0</v>
      </c>
      <c r="EG434" s="83">
        <v>0</v>
      </c>
      <c r="EH434" s="96">
        <v>0</v>
      </c>
      <c r="EI434" s="83">
        <v>0</v>
      </c>
      <c r="EJ434" s="97">
        <v>0</v>
      </c>
      <c r="EK434" s="97">
        <v>0</v>
      </c>
      <c r="EL434" s="98">
        <v>0</v>
      </c>
      <c r="EM434" s="45"/>
      <c r="EN434" s="99">
        <v>201592858</v>
      </c>
      <c r="EO434" s="98">
        <v>170810000</v>
      </c>
      <c r="EP434" s="40"/>
      <c r="EQ434" s="100">
        <v>0</v>
      </c>
      <c r="ER434" s="40"/>
      <c r="ES434" s="30"/>
      <c r="ET434" s="30"/>
      <c r="EU434" s="40"/>
      <c r="EV434" s="30"/>
    </row>
    <row r="435" spans="1:152" x14ac:dyDescent="0.25">
      <c r="A435" s="662"/>
      <c r="B435" s="84"/>
      <c r="C435" s="663"/>
      <c r="D435" s="84"/>
      <c r="E435" s="84"/>
      <c r="F435" s="84"/>
      <c r="G435" s="84"/>
      <c r="H435" s="84"/>
      <c r="I435" s="84"/>
      <c r="J435" s="84"/>
      <c r="K435" s="84"/>
      <c r="L435" s="84"/>
      <c r="M435" s="84"/>
      <c r="N435" s="84"/>
      <c r="O435" s="84"/>
      <c r="P435" s="84"/>
      <c r="Q435" s="84"/>
      <c r="R435" s="84"/>
      <c r="S435" s="84"/>
      <c r="T435" s="84"/>
      <c r="U435" s="84"/>
      <c r="V435" s="84"/>
      <c r="W435" s="84"/>
      <c r="X435" s="84"/>
      <c r="Y435" s="84"/>
      <c r="Z435" s="84"/>
      <c r="AA435" s="84"/>
      <c r="AB435" s="84"/>
      <c r="AC435" s="84"/>
      <c r="AD435" s="84"/>
      <c r="AE435" s="84"/>
      <c r="AF435" s="84"/>
      <c r="AG435" s="84"/>
      <c r="AH435" s="84"/>
      <c r="AI435" s="84"/>
      <c r="AJ435" s="84"/>
      <c r="AK435" s="84"/>
      <c r="AL435" s="84"/>
      <c r="AM435" s="84"/>
      <c r="AN435" s="84"/>
      <c r="AO435" s="84"/>
      <c r="AP435" s="84"/>
      <c r="AQ435" s="84"/>
      <c r="AR435" s="84"/>
      <c r="AS435" s="84"/>
      <c r="AT435" s="84"/>
      <c r="AU435" s="84"/>
      <c r="AV435" s="84"/>
      <c r="AW435" s="84"/>
      <c r="AX435" s="84"/>
      <c r="AY435" s="84"/>
      <c r="AZ435" s="84"/>
      <c r="BA435" s="84"/>
      <c r="BB435" s="84"/>
      <c r="BC435" s="84"/>
      <c r="BD435" s="84"/>
      <c r="BE435" s="84"/>
      <c r="BF435" s="84"/>
      <c r="BG435" s="84"/>
      <c r="BH435" s="84"/>
      <c r="BI435" s="84"/>
      <c r="BJ435" s="84"/>
      <c r="BK435" s="84"/>
      <c r="BL435" s="84"/>
      <c r="BM435" s="84"/>
      <c r="BN435" s="84"/>
      <c r="BO435" s="84"/>
      <c r="BP435" s="84"/>
      <c r="BQ435" s="84"/>
      <c r="BR435" s="84"/>
      <c r="BS435" s="84"/>
      <c r="BT435" s="84"/>
      <c r="BU435" s="84"/>
      <c r="BV435" s="84"/>
      <c r="BW435" s="84"/>
      <c r="BX435" s="84"/>
      <c r="BY435" s="84"/>
      <c r="BZ435" s="84"/>
      <c r="CA435" s="84"/>
      <c r="CB435" s="84"/>
      <c r="CC435" s="84"/>
      <c r="CD435" s="84"/>
      <c r="CE435" s="84"/>
      <c r="CF435" s="84"/>
      <c r="CG435" s="84"/>
      <c r="CH435" s="84"/>
      <c r="CI435" s="84"/>
      <c r="CJ435" s="84"/>
      <c r="CK435" s="84"/>
      <c r="CL435" s="84"/>
      <c r="CM435" s="84"/>
      <c r="CN435" s="84"/>
      <c r="CO435" s="84"/>
      <c r="CP435" s="84"/>
      <c r="CQ435" s="84"/>
      <c r="CR435" s="84"/>
      <c r="CS435" s="84"/>
      <c r="CT435" s="84"/>
      <c r="CU435" s="84"/>
      <c r="CV435" s="84"/>
      <c r="CW435" s="84"/>
      <c r="CX435" s="84"/>
      <c r="CY435" s="84"/>
      <c r="CZ435" s="84"/>
      <c r="DA435" s="84"/>
      <c r="DB435" s="84"/>
      <c r="DC435" s="84"/>
      <c r="DD435" s="84"/>
      <c r="DE435" s="84"/>
      <c r="DF435" s="84"/>
      <c r="DG435" s="84"/>
      <c r="DH435" s="84"/>
      <c r="DI435" s="84"/>
      <c r="DJ435" s="84"/>
      <c r="DK435" s="84"/>
      <c r="DL435" s="84"/>
      <c r="DM435" s="84"/>
      <c r="DN435" s="84"/>
      <c r="DO435" s="84"/>
      <c r="DP435" s="84"/>
      <c r="DQ435" s="84"/>
      <c r="DR435" s="84"/>
      <c r="DS435" s="84"/>
      <c r="DT435" s="84"/>
      <c r="DU435" s="84"/>
      <c r="DV435" s="84"/>
      <c r="DW435" s="84"/>
      <c r="DX435" s="84"/>
      <c r="DY435" s="84"/>
      <c r="DZ435" s="84"/>
      <c r="EA435" s="84"/>
      <c r="EB435" s="84"/>
      <c r="EC435" s="84"/>
      <c r="ED435" s="84"/>
      <c r="EE435" s="84"/>
      <c r="EF435" s="84"/>
      <c r="EG435" s="84"/>
      <c r="EH435" s="30"/>
      <c r="EI435" s="30"/>
      <c r="EJ435" s="30"/>
      <c r="EK435" s="30"/>
      <c r="EL435" s="30"/>
      <c r="EM435" s="40"/>
      <c r="EN435" s="30"/>
      <c r="EO435" s="30"/>
      <c r="EP435" s="40"/>
      <c r="EQ435" s="30"/>
      <c r="ER435" s="40"/>
      <c r="ES435" s="30"/>
      <c r="ET435" s="30"/>
      <c r="EU435" s="40"/>
      <c r="EV435" s="30"/>
    </row>
    <row r="436" spans="1:152" x14ac:dyDescent="0.25">
      <c r="A436" s="664"/>
      <c r="B436" s="84"/>
      <c r="C436" s="663"/>
      <c r="D436" s="84"/>
      <c r="E436" s="84"/>
      <c r="F436" s="84"/>
      <c r="G436" s="84"/>
      <c r="H436" s="84"/>
      <c r="I436" s="84"/>
      <c r="J436" s="84"/>
      <c r="K436" s="84"/>
      <c r="L436" s="84"/>
      <c r="M436" s="84"/>
      <c r="N436" s="84"/>
      <c r="O436" s="84"/>
      <c r="P436" s="84"/>
      <c r="Q436" s="84"/>
      <c r="R436" s="84"/>
      <c r="S436" s="84"/>
      <c r="T436" s="84"/>
      <c r="U436" s="84"/>
      <c r="V436" s="84"/>
      <c r="W436" s="84"/>
      <c r="X436" s="84"/>
      <c r="Y436" s="84"/>
      <c r="Z436" s="84"/>
      <c r="AA436" s="84"/>
      <c r="AB436" s="84"/>
      <c r="AC436" s="84"/>
      <c r="AD436" s="84"/>
      <c r="AE436" s="84"/>
      <c r="AF436" s="84"/>
      <c r="AG436" s="84"/>
      <c r="AH436" s="84"/>
      <c r="AI436" s="84"/>
      <c r="AJ436" s="84"/>
      <c r="AK436" s="84"/>
      <c r="AL436" s="84"/>
      <c r="AM436" s="84"/>
      <c r="AN436" s="84"/>
      <c r="AO436" s="84"/>
      <c r="AP436" s="84"/>
      <c r="AQ436" s="84"/>
      <c r="AR436" s="84"/>
      <c r="AS436" s="84"/>
      <c r="AT436" s="84"/>
      <c r="AU436" s="84"/>
      <c r="AV436" s="84"/>
      <c r="AW436" s="84"/>
      <c r="AX436" s="84"/>
      <c r="AY436" s="84"/>
      <c r="AZ436" s="84"/>
      <c r="BA436" s="84"/>
      <c r="BB436" s="84"/>
      <c r="BC436" s="84"/>
      <c r="BD436" s="84"/>
      <c r="BE436" s="84"/>
      <c r="BF436" s="84"/>
      <c r="BG436" s="84"/>
      <c r="BH436" s="84"/>
      <c r="BI436" s="84"/>
      <c r="BJ436" s="84"/>
      <c r="BK436" s="84"/>
      <c r="BL436" s="84"/>
      <c r="BM436" s="84"/>
      <c r="BN436" s="84"/>
      <c r="BO436" s="84"/>
      <c r="BP436" s="84"/>
      <c r="BQ436" s="84"/>
      <c r="BR436" s="84"/>
      <c r="BS436" s="84"/>
      <c r="BT436" s="84"/>
      <c r="BU436" s="84"/>
      <c r="BV436" s="84"/>
      <c r="BW436" s="84"/>
      <c r="BX436" s="84"/>
      <c r="BY436" s="84"/>
      <c r="BZ436" s="84"/>
      <c r="CA436" s="84"/>
      <c r="CB436" s="84"/>
      <c r="CC436" s="84"/>
      <c r="CD436" s="84"/>
      <c r="CE436" s="84"/>
      <c r="CF436" s="84"/>
      <c r="CG436" s="84"/>
      <c r="CH436" s="84"/>
      <c r="CI436" s="84"/>
      <c r="CJ436" s="84"/>
      <c r="CK436" s="84"/>
      <c r="CL436" s="84"/>
      <c r="CM436" s="84"/>
      <c r="CN436" s="84"/>
      <c r="CO436" s="84"/>
      <c r="CP436" s="84"/>
      <c r="CQ436" s="84"/>
      <c r="CR436" s="84"/>
      <c r="CS436" s="84"/>
      <c r="CT436" s="84"/>
      <c r="CU436" s="84"/>
      <c r="CV436" s="84"/>
      <c r="CW436" s="84"/>
      <c r="CX436" s="84"/>
      <c r="CY436" s="84"/>
      <c r="CZ436" s="84"/>
      <c r="DA436" s="84"/>
      <c r="DB436" s="84"/>
      <c r="DC436" s="84"/>
      <c r="DD436" s="84"/>
      <c r="DE436" s="84"/>
      <c r="DF436" s="84"/>
      <c r="DG436" s="84"/>
      <c r="DH436" s="84"/>
      <c r="DI436" s="84"/>
      <c r="DJ436" s="84"/>
      <c r="DK436" s="84"/>
      <c r="DL436" s="84"/>
      <c r="DM436" s="84"/>
      <c r="DN436" s="84"/>
      <c r="DO436" s="84"/>
      <c r="DP436" s="84"/>
      <c r="DQ436" s="84"/>
      <c r="DR436" s="84"/>
      <c r="DS436" s="84"/>
      <c r="DT436" s="84"/>
      <c r="DU436" s="84"/>
      <c r="DV436" s="84"/>
      <c r="DW436" s="84"/>
      <c r="DX436" s="84"/>
      <c r="DY436" s="84"/>
      <c r="DZ436" s="84"/>
      <c r="EA436" s="84"/>
      <c r="EB436" s="84"/>
      <c r="EC436" s="84"/>
      <c r="ED436" s="84"/>
      <c r="EE436" s="84"/>
      <c r="EF436" s="84"/>
      <c r="EG436" s="84"/>
      <c r="EH436" s="30"/>
      <c r="EI436" s="30"/>
      <c r="EJ436" s="30"/>
      <c r="EK436" s="30"/>
      <c r="EL436" s="30"/>
      <c r="EM436" s="40"/>
      <c r="EN436" s="30"/>
      <c r="EO436" s="30"/>
      <c r="EP436" s="40"/>
      <c r="EQ436" s="30"/>
      <c r="ER436" s="40"/>
      <c r="ES436" s="30"/>
      <c r="ET436" s="30"/>
      <c r="EU436" s="40"/>
      <c r="EV436" s="30"/>
    </row>
  </sheetData>
  <mergeCells count="18">
    <mergeCell ref="A1:B1"/>
    <mergeCell ref="A2:B2"/>
    <mergeCell ref="A3:B3"/>
    <mergeCell ref="A144:A148"/>
    <mergeCell ref="EM2:EM3"/>
    <mergeCell ref="EN2:EN3"/>
    <mergeCell ref="EO2:EO3"/>
    <mergeCell ref="EP2:EP3"/>
    <mergeCell ref="EQ2:EQ3"/>
    <mergeCell ref="ER2:ER3"/>
    <mergeCell ref="EX2:EX3"/>
    <mergeCell ref="EY2:EY3"/>
    <mergeCell ref="EZ2:EZ3"/>
    <mergeCell ref="ES2:ES3"/>
    <mergeCell ref="ET2:ET3"/>
    <mergeCell ref="EU2:EU3"/>
    <mergeCell ref="EV2:EV3"/>
    <mergeCell ref="EW2:EW3"/>
  </mergeCells>
  <phoneticPr fontId="32" type="noConversion"/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5"/>
  <dimension ref="A1:AS230"/>
  <sheetViews>
    <sheetView zoomScale="85" zoomScaleNormal="85" workbookViewId="0">
      <pane xSplit="1" ySplit="2" topLeftCell="AM3" activePane="bottomRight" state="frozen"/>
      <selection pane="topRight" activeCell="B1" sqref="B1"/>
      <selection pane="bottomLeft" activeCell="A3" sqref="A3"/>
      <selection pane="bottomRight" activeCell="E113" sqref="E113"/>
    </sheetView>
  </sheetViews>
  <sheetFormatPr defaultColWidth="12.77734375" defaultRowHeight="14.4" customHeight="1" x14ac:dyDescent="0.25"/>
  <cols>
    <col min="1" max="1" width="30.77734375" style="304" customWidth="1"/>
    <col min="2" max="2" width="16.44140625" style="298" customWidth="1"/>
    <col min="3" max="4" width="25.44140625" style="298" customWidth="1"/>
    <col min="5" max="6" width="12.77734375" style="298" customWidth="1"/>
    <col min="7" max="7" width="15.21875" style="298" customWidth="1"/>
    <col min="8" max="8" width="12.77734375" style="298" customWidth="1"/>
    <col min="9" max="16384" width="12.77734375" style="298"/>
  </cols>
  <sheetData>
    <row r="1" spans="1:45" ht="14.4" customHeight="1" x14ac:dyDescent="0.25">
      <c r="A1" s="304" t="s">
        <v>790</v>
      </c>
    </row>
    <row r="2" spans="1:45" s="268" customFormat="1" ht="14.4" customHeight="1" x14ac:dyDescent="0.25">
      <c r="A2" s="330" t="s">
        <v>782</v>
      </c>
      <c r="B2" s="333" t="s">
        <v>597</v>
      </c>
      <c r="C2" s="333" t="s">
        <v>598</v>
      </c>
      <c r="D2" s="333" t="s">
        <v>599</v>
      </c>
      <c r="E2" s="333" t="s">
        <v>600</v>
      </c>
      <c r="F2" s="334" t="s">
        <v>601</v>
      </c>
      <c r="G2" s="333" t="s">
        <v>602</v>
      </c>
      <c r="H2" s="333" t="s">
        <v>603</v>
      </c>
      <c r="I2" s="335" t="s">
        <v>604</v>
      </c>
      <c r="J2" s="334" t="s">
        <v>605</v>
      </c>
      <c r="K2" s="336" t="s">
        <v>606</v>
      </c>
      <c r="L2" s="333" t="s">
        <v>607</v>
      </c>
      <c r="M2" s="333" t="s">
        <v>608</v>
      </c>
      <c r="N2" s="333" t="s">
        <v>609</v>
      </c>
      <c r="O2" s="333" t="s">
        <v>610</v>
      </c>
      <c r="P2" s="333" t="s">
        <v>611</v>
      </c>
      <c r="Q2" s="333" t="s">
        <v>612</v>
      </c>
      <c r="R2" s="333" t="s">
        <v>613</v>
      </c>
      <c r="S2" s="333" t="s">
        <v>614</v>
      </c>
      <c r="T2" s="333" t="s">
        <v>615</v>
      </c>
      <c r="U2" s="333" t="s">
        <v>616</v>
      </c>
      <c r="V2" s="335" t="s">
        <v>617</v>
      </c>
      <c r="W2" s="336" t="s">
        <v>618</v>
      </c>
      <c r="X2" s="333" t="s">
        <v>619</v>
      </c>
      <c r="Y2" s="333" t="s">
        <v>620</v>
      </c>
      <c r="Z2" s="333" t="s">
        <v>621</v>
      </c>
      <c r="AA2" s="333" t="s">
        <v>622</v>
      </c>
      <c r="AB2" s="333" t="s">
        <v>623</v>
      </c>
      <c r="AC2" s="333" t="s">
        <v>624</v>
      </c>
      <c r="AE2" s="336" t="s">
        <v>625</v>
      </c>
      <c r="AG2" s="342"/>
      <c r="AH2" s="1550" t="s">
        <v>794</v>
      </c>
      <c r="AI2" s="1551"/>
      <c r="AJ2" s="1551"/>
      <c r="AK2" s="1550" t="s">
        <v>795</v>
      </c>
      <c r="AL2" s="1551"/>
      <c r="AM2" s="1551"/>
      <c r="AN2" s="1550" t="s">
        <v>796</v>
      </c>
      <c r="AO2" s="1551"/>
      <c r="AP2" s="1551"/>
      <c r="AQ2" s="1550" t="s">
        <v>797</v>
      </c>
      <c r="AR2" s="1551"/>
      <c r="AS2" s="1551"/>
    </row>
    <row r="3" spans="1:45" s="268" customFormat="1" ht="14.4" customHeight="1" x14ac:dyDescent="0.25">
      <c r="A3" s="332" t="s">
        <v>848</v>
      </c>
      <c r="B3" s="324">
        <v>1766.59</v>
      </c>
      <c r="C3" s="324">
        <v>0</v>
      </c>
      <c r="D3" s="324">
        <v>48.35</v>
      </c>
      <c r="E3" s="324">
        <v>0</v>
      </c>
      <c r="F3" s="324">
        <v>0</v>
      </c>
      <c r="G3" s="324">
        <v>16.690000000000001</v>
      </c>
      <c r="H3" s="324">
        <v>100.03</v>
      </c>
      <c r="I3" s="324">
        <v>0</v>
      </c>
      <c r="J3" s="324">
        <v>357.43</v>
      </c>
      <c r="K3" s="324">
        <v>7.22</v>
      </c>
      <c r="L3" s="324">
        <v>2139.37</v>
      </c>
      <c r="M3" s="324">
        <v>1.83</v>
      </c>
      <c r="N3" s="324">
        <v>0</v>
      </c>
      <c r="O3" s="324">
        <v>0</v>
      </c>
      <c r="P3" s="324">
        <v>0</v>
      </c>
      <c r="Q3" s="324">
        <v>0</v>
      </c>
      <c r="R3" s="324">
        <v>0</v>
      </c>
      <c r="S3" s="324">
        <v>0</v>
      </c>
      <c r="T3" s="324">
        <v>13.01</v>
      </c>
      <c r="U3" s="324">
        <v>0</v>
      </c>
      <c r="V3" s="324">
        <v>2.33</v>
      </c>
      <c r="W3" s="324">
        <v>15527.07</v>
      </c>
      <c r="X3" s="324">
        <v>0</v>
      </c>
      <c r="Y3" s="324">
        <v>0</v>
      </c>
      <c r="Z3" s="324">
        <v>0</v>
      </c>
      <c r="AA3" s="324">
        <v>0</v>
      </c>
      <c r="AB3" s="324">
        <v>0</v>
      </c>
      <c r="AC3" s="337">
        <v>0</v>
      </c>
      <c r="AD3" s="315"/>
      <c r="AE3" s="340">
        <v>1814.94</v>
      </c>
      <c r="AG3" s="342"/>
      <c r="AH3" s="343" t="s">
        <v>626</v>
      </c>
      <c r="AI3" s="342" t="s">
        <v>627</v>
      </c>
      <c r="AJ3" s="342" t="s">
        <v>628</v>
      </c>
      <c r="AK3" s="343" t="s">
        <v>626</v>
      </c>
      <c r="AL3" s="342" t="s">
        <v>627</v>
      </c>
      <c r="AM3" s="342" t="s">
        <v>628</v>
      </c>
      <c r="AN3" s="343" t="s">
        <v>626</v>
      </c>
      <c r="AO3" s="342" t="s">
        <v>627</v>
      </c>
      <c r="AP3" s="342" t="s">
        <v>628</v>
      </c>
      <c r="AQ3" s="343" t="s">
        <v>626</v>
      </c>
      <c r="AR3" s="342" t="s">
        <v>627</v>
      </c>
      <c r="AS3" s="342" t="s">
        <v>628</v>
      </c>
    </row>
    <row r="4" spans="1:45" s="268" customFormat="1" ht="14.4" customHeight="1" x14ac:dyDescent="0.25">
      <c r="A4" s="331" t="s">
        <v>471</v>
      </c>
      <c r="B4" s="324">
        <v>1458.85</v>
      </c>
      <c r="C4" s="324">
        <v>3.5</v>
      </c>
      <c r="D4" s="324">
        <v>516.48</v>
      </c>
      <c r="E4" s="324">
        <v>0</v>
      </c>
      <c r="F4" s="324">
        <v>0.31</v>
      </c>
      <c r="G4" s="324">
        <v>162.74</v>
      </c>
      <c r="H4" s="324">
        <v>32.76</v>
      </c>
      <c r="I4" s="324">
        <v>103.83</v>
      </c>
      <c r="J4" s="324">
        <v>9.0500000000000007</v>
      </c>
      <c r="K4" s="324">
        <v>0.99</v>
      </c>
      <c r="L4" s="324">
        <v>237.61</v>
      </c>
      <c r="M4" s="324">
        <v>0.32</v>
      </c>
      <c r="N4" s="324">
        <v>123.4</v>
      </c>
      <c r="O4" s="324">
        <v>1.1399999999999999</v>
      </c>
      <c r="P4" s="324">
        <v>0</v>
      </c>
      <c r="Q4" s="324">
        <v>0</v>
      </c>
      <c r="R4" s="324">
        <v>4.26</v>
      </c>
      <c r="S4" s="324">
        <v>14.88</v>
      </c>
      <c r="T4" s="324">
        <v>26.38</v>
      </c>
      <c r="U4" s="324">
        <v>0.75</v>
      </c>
      <c r="V4" s="324">
        <v>29.49</v>
      </c>
      <c r="W4" s="324">
        <v>1113.81</v>
      </c>
      <c r="X4" s="324">
        <v>53.19</v>
      </c>
      <c r="Y4" s="324">
        <v>23.16</v>
      </c>
      <c r="Z4" s="324">
        <v>1.25</v>
      </c>
      <c r="AA4" s="324">
        <v>2.56</v>
      </c>
      <c r="AB4" s="324">
        <v>11.45</v>
      </c>
      <c r="AC4" s="337">
        <v>0</v>
      </c>
      <c r="AD4" s="324"/>
      <c r="AE4" s="340">
        <v>1978.83</v>
      </c>
      <c r="AF4" s="298"/>
      <c r="AG4" s="342"/>
      <c r="AH4" s="343" t="s">
        <v>629</v>
      </c>
      <c r="AI4" s="342" t="s">
        <v>629</v>
      </c>
      <c r="AJ4" s="342" t="s">
        <v>629</v>
      </c>
      <c r="AK4" s="343" t="s">
        <v>629</v>
      </c>
      <c r="AL4" s="342" t="s">
        <v>629</v>
      </c>
      <c r="AM4" s="342" t="s">
        <v>629</v>
      </c>
      <c r="AN4" s="343" t="s">
        <v>629</v>
      </c>
      <c r="AO4" s="342" t="s">
        <v>629</v>
      </c>
      <c r="AP4" s="342" t="s">
        <v>629</v>
      </c>
      <c r="AQ4" s="343" t="s">
        <v>629</v>
      </c>
      <c r="AR4" s="342" t="s">
        <v>629</v>
      </c>
      <c r="AS4" s="342" t="s">
        <v>629</v>
      </c>
    </row>
    <row r="5" spans="1:45" ht="14.4" customHeight="1" x14ac:dyDescent="0.25">
      <c r="A5" s="331" t="s">
        <v>472</v>
      </c>
      <c r="B5" s="324">
        <v>87.6</v>
      </c>
      <c r="C5" s="324">
        <v>0.18000000000000682</v>
      </c>
      <c r="D5" s="324">
        <v>0</v>
      </c>
      <c r="E5" s="324">
        <v>0</v>
      </c>
      <c r="F5" s="324">
        <v>397.49</v>
      </c>
      <c r="G5" s="324">
        <v>1621.35</v>
      </c>
      <c r="H5" s="324">
        <v>0</v>
      </c>
      <c r="I5" s="324">
        <v>0</v>
      </c>
      <c r="J5" s="324">
        <v>11.44</v>
      </c>
      <c r="K5" s="324">
        <v>0</v>
      </c>
      <c r="L5" s="324">
        <v>59.47</v>
      </c>
      <c r="M5" s="324">
        <v>24.52</v>
      </c>
      <c r="N5" s="324">
        <v>0</v>
      </c>
      <c r="O5" s="324">
        <v>0.01</v>
      </c>
      <c r="P5" s="324">
        <v>0</v>
      </c>
      <c r="Q5" s="324">
        <v>0</v>
      </c>
      <c r="R5" s="324">
        <v>0</v>
      </c>
      <c r="S5" s="324">
        <v>0</v>
      </c>
      <c r="T5" s="324">
        <v>0.31</v>
      </c>
      <c r="U5" s="324">
        <v>16.79</v>
      </c>
      <c r="V5" s="324">
        <v>94.9</v>
      </c>
      <c r="W5" s="324">
        <v>512.9</v>
      </c>
      <c r="X5" s="324">
        <v>0</v>
      </c>
      <c r="Y5" s="324">
        <v>0</v>
      </c>
      <c r="Z5" s="324">
        <v>0</v>
      </c>
      <c r="AA5" s="324">
        <v>0</v>
      </c>
      <c r="AB5" s="324">
        <v>6.21</v>
      </c>
      <c r="AC5" s="337">
        <v>17.46</v>
      </c>
      <c r="AD5" s="324"/>
      <c r="AE5" s="340">
        <v>87.78</v>
      </c>
      <c r="AG5" s="333" t="s">
        <v>597</v>
      </c>
      <c r="AH5" s="325">
        <v>66178.259999999995</v>
      </c>
      <c r="AI5" s="325">
        <v>0.7429</v>
      </c>
      <c r="AJ5" s="344">
        <v>1.11435</v>
      </c>
      <c r="AK5" s="325">
        <v>66178.259999999995</v>
      </c>
      <c r="AL5" s="325">
        <v>7.4290000000000003</v>
      </c>
      <c r="AM5" s="344">
        <v>1.11435</v>
      </c>
      <c r="AN5" s="325">
        <v>66178.259999999995</v>
      </c>
      <c r="AO5" s="325">
        <v>7.4290000000000003</v>
      </c>
      <c r="AP5" s="344">
        <v>1.11435</v>
      </c>
      <c r="AQ5" s="325">
        <v>66178.259999999995</v>
      </c>
      <c r="AR5" s="325">
        <v>222.87</v>
      </c>
      <c r="AS5" s="344">
        <v>1.11435</v>
      </c>
    </row>
    <row r="6" spans="1:45" ht="14.4" customHeight="1" x14ac:dyDescent="0.25">
      <c r="A6" s="331" t="s">
        <v>473</v>
      </c>
      <c r="B6" s="324">
        <v>146.54</v>
      </c>
      <c r="C6" s="324">
        <v>5.3300000000000054</v>
      </c>
      <c r="D6" s="324">
        <v>3.07</v>
      </c>
      <c r="E6" s="324">
        <v>0</v>
      </c>
      <c r="F6" s="324">
        <v>0</v>
      </c>
      <c r="G6" s="324">
        <v>0.16</v>
      </c>
      <c r="H6" s="324">
        <v>124.32</v>
      </c>
      <c r="I6" s="324">
        <v>0</v>
      </c>
      <c r="J6" s="324">
        <v>1.72</v>
      </c>
      <c r="K6" s="324">
        <v>0.01</v>
      </c>
      <c r="L6" s="324">
        <v>73.069999999999993</v>
      </c>
      <c r="M6" s="324">
        <v>7.0000000000000007E-2</v>
      </c>
      <c r="N6" s="324">
        <v>0</v>
      </c>
      <c r="O6" s="324">
        <v>0.28000000000000003</v>
      </c>
      <c r="P6" s="324">
        <v>0</v>
      </c>
      <c r="Q6" s="324">
        <v>0</v>
      </c>
      <c r="R6" s="324">
        <v>0</v>
      </c>
      <c r="S6" s="324">
        <v>0</v>
      </c>
      <c r="T6" s="324">
        <v>0</v>
      </c>
      <c r="U6" s="324">
        <v>0</v>
      </c>
      <c r="V6" s="324">
        <v>7.28</v>
      </c>
      <c r="W6" s="324">
        <v>477.17</v>
      </c>
      <c r="X6" s="324">
        <v>15.93</v>
      </c>
      <c r="Y6" s="324">
        <v>18.399999999999999</v>
      </c>
      <c r="Z6" s="324">
        <v>1.9</v>
      </c>
      <c r="AA6" s="324">
        <v>0</v>
      </c>
      <c r="AB6" s="324">
        <v>0</v>
      </c>
      <c r="AC6" s="337">
        <v>0</v>
      </c>
      <c r="AD6" s="324"/>
      <c r="AE6" s="340">
        <v>154.94</v>
      </c>
      <c r="AG6" s="333" t="s">
        <v>598</v>
      </c>
      <c r="AH6" s="325">
        <v>66179.259999999995</v>
      </c>
      <c r="AI6" s="325">
        <v>0.7429</v>
      </c>
      <c r="AJ6" s="344">
        <v>1.11435</v>
      </c>
      <c r="AK6" s="325">
        <v>66179.259999999995</v>
      </c>
      <c r="AL6" s="325">
        <v>7.4290000000000003</v>
      </c>
      <c r="AM6" s="344">
        <v>1.11435</v>
      </c>
      <c r="AN6" s="325">
        <v>66179.259999999995</v>
      </c>
      <c r="AO6" s="325">
        <v>7.4290000000000003</v>
      </c>
      <c r="AP6" s="344">
        <v>1.11435</v>
      </c>
      <c r="AQ6" s="325">
        <v>66179.259999999995</v>
      </c>
      <c r="AR6" s="325">
        <v>222.87</v>
      </c>
      <c r="AS6" s="344">
        <v>1.11435</v>
      </c>
    </row>
    <row r="7" spans="1:45" ht="14.4" customHeight="1" x14ac:dyDescent="0.25">
      <c r="A7" s="331" t="s">
        <v>474</v>
      </c>
      <c r="B7" s="324">
        <v>64.02</v>
      </c>
      <c r="C7" s="324">
        <v>2.0000000000009122E-2</v>
      </c>
      <c r="D7" s="324">
        <v>0.72</v>
      </c>
      <c r="E7" s="324">
        <v>0</v>
      </c>
      <c r="F7" s="324">
        <v>0</v>
      </c>
      <c r="G7" s="324">
        <v>6.35</v>
      </c>
      <c r="H7" s="324">
        <v>3.56</v>
      </c>
      <c r="I7" s="324">
        <v>0</v>
      </c>
      <c r="J7" s="324">
        <v>2.79</v>
      </c>
      <c r="K7" s="324">
        <v>0.57999999999999996</v>
      </c>
      <c r="L7" s="324">
        <v>35.46</v>
      </c>
      <c r="M7" s="324">
        <v>2.27</v>
      </c>
      <c r="N7" s="324">
        <v>0</v>
      </c>
      <c r="O7" s="324">
        <v>0.03</v>
      </c>
      <c r="P7" s="324">
        <v>0</v>
      </c>
      <c r="Q7" s="324">
        <v>0</v>
      </c>
      <c r="R7" s="324">
        <v>0.06</v>
      </c>
      <c r="S7" s="324">
        <v>0</v>
      </c>
      <c r="T7" s="324">
        <v>0</v>
      </c>
      <c r="U7" s="324">
        <v>0</v>
      </c>
      <c r="V7" s="324">
        <v>0</v>
      </c>
      <c r="W7" s="324">
        <v>466.38</v>
      </c>
      <c r="X7" s="324">
        <v>0</v>
      </c>
      <c r="Y7" s="324">
        <v>0</v>
      </c>
      <c r="Z7" s="324">
        <v>0</v>
      </c>
      <c r="AA7" s="324">
        <v>0</v>
      </c>
      <c r="AB7" s="324">
        <v>0</v>
      </c>
      <c r="AC7" s="337">
        <v>0</v>
      </c>
      <c r="AD7" s="324"/>
      <c r="AE7" s="340">
        <v>64.760000000000005</v>
      </c>
      <c r="AG7" s="333" t="s">
        <v>599</v>
      </c>
      <c r="AH7" s="325">
        <v>66180.259999999995</v>
      </c>
      <c r="AI7" s="325">
        <v>0.7429</v>
      </c>
      <c r="AJ7" s="344">
        <v>1.11435</v>
      </c>
      <c r="AK7" s="325">
        <v>66180.259999999995</v>
      </c>
      <c r="AL7" s="325">
        <v>7.4290000000000003</v>
      </c>
      <c r="AM7" s="344">
        <v>1.11435</v>
      </c>
      <c r="AN7" s="325">
        <v>66180.259999999995</v>
      </c>
      <c r="AO7" s="325">
        <v>7.4290000000000003</v>
      </c>
      <c r="AP7" s="344">
        <v>1.11435</v>
      </c>
      <c r="AQ7" s="325">
        <v>66180.259999999995</v>
      </c>
      <c r="AR7" s="325">
        <v>222.87</v>
      </c>
      <c r="AS7" s="344">
        <v>1.11435</v>
      </c>
    </row>
    <row r="8" spans="1:45" ht="14.4" customHeight="1" x14ac:dyDescent="0.25">
      <c r="A8" s="331" t="s">
        <v>758</v>
      </c>
      <c r="B8" s="324">
        <v>218.31</v>
      </c>
      <c r="C8" s="324">
        <v>4.2300000000000182</v>
      </c>
      <c r="D8" s="324">
        <v>137.44999999999999</v>
      </c>
      <c r="E8" s="324">
        <v>0</v>
      </c>
      <c r="F8" s="324">
        <v>0</v>
      </c>
      <c r="G8" s="324">
        <v>6.13</v>
      </c>
      <c r="H8" s="324">
        <v>8.3000000000000007</v>
      </c>
      <c r="I8" s="324">
        <v>0</v>
      </c>
      <c r="J8" s="324">
        <v>2.21</v>
      </c>
      <c r="K8" s="324">
        <v>0.02</v>
      </c>
      <c r="L8" s="324">
        <v>76.13</v>
      </c>
      <c r="M8" s="324">
        <v>0.04</v>
      </c>
      <c r="N8" s="324">
        <v>0</v>
      </c>
      <c r="O8" s="324">
        <v>0.08</v>
      </c>
      <c r="P8" s="324">
        <v>0</v>
      </c>
      <c r="Q8" s="324">
        <v>0</v>
      </c>
      <c r="R8" s="324">
        <v>0.76</v>
      </c>
      <c r="S8" s="324">
        <v>1.66</v>
      </c>
      <c r="T8" s="324">
        <v>0.01</v>
      </c>
      <c r="U8" s="324">
        <v>0</v>
      </c>
      <c r="V8" s="324">
        <v>76.150000000000006</v>
      </c>
      <c r="W8" s="324">
        <v>308.18</v>
      </c>
      <c r="X8" s="324">
        <v>5.59</v>
      </c>
      <c r="Y8" s="324">
        <v>0</v>
      </c>
      <c r="Z8" s="324">
        <v>4.43</v>
      </c>
      <c r="AA8" s="324">
        <v>0</v>
      </c>
      <c r="AB8" s="324">
        <v>6.66</v>
      </c>
      <c r="AC8" s="337">
        <v>0</v>
      </c>
      <c r="AD8" s="324"/>
      <c r="AE8" s="340">
        <v>359.99</v>
      </c>
      <c r="AG8" s="333" t="s">
        <v>600</v>
      </c>
      <c r="AH8" s="325">
        <v>66181.259999999995</v>
      </c>
      <c r="AI8" s="325">
        <v>0.7429</v>
      </c>
      <c r="AJ8" s="344">
        <v>1.11435</v>
      </c>
      <c r="AK8" s="325">
        <v>66181.259999999995</v>
      </c>
      <c r="AL8" s="325">
        <v>7.4290000000000003</v>
      </c>
      <c r="AM8" s="344">
        <v>1.11435</v>
      </c>
      <c r="AN8" s="325">
        <v>66181.259999999995</v>
      </c>
      <c r="AO8" s="325">
        <v>7.4290000000000003</v>
      </c>
      <c r="AP8" s="344">
        <v>1.11435</v>
      </c>
      <c r="AQ8" s="325">
        <v>66181.259999999995</v>
      </c>
      <c r="AR8" s="325">
        <v>222.87</v>
      </c>
      <c r="AS8" s="344">
        <v>1.11435</v>
      </c>
    </row>
    <row r="9" spans="1:45" ht="14.4" customHeight="1" x14ac:dyDescent="0.25">
      <c r="A9" s="300" t="s">
        <v>759</v>
      </c>
      <c r="B9" s="324">
        <v>9.11</v>
      </c>
      <c r="C9" s="324">
        <v>0</v>
      </c>
      <c r="D9" s="324">
        <v>0</v>
      </c>
      <c r="E9" s="324">
        <v>0</v>
      </c>
      <c r="F9" s="324">
        <v>0.18</v>
      </c>
      <c r="G9" s="324">
        <v>24.55</v>
      </c>
      <c r="H9" s="324">
        <v>0</v>
      </c>
      <c r="I9" s="324">
        <v>0</v>
      </c>
      <c r="J9" s="324">
        <v>5.65</v>
      </c>
      <c r="K9" s="324">
        <v>0</v>
      </c>
      <c r="L9" s="324">
        <v>199.03</v>
      </c>
      <c r="M9" s="324">
        <v>0.85</v>
      </c>
      <c r="N9" s="324">
        <v>0</v>
      </c>
      <c r="O9" s="324">
        <v>0.31</v>
      </c>
      <c r="P9" s="324">
        <v>0</v>
      </c>
      <c r="Q9" s="324">
        <v>0</v>
      </c>
      <c r="R9" s="324">
        <v>0</v>
      </c>
      <c r="S9" s="324">
        <v>0</v>
      </c>
      <c r="T9" s="324">
        <v>0.12</v>
      </c>
      <c r="U9" s="324">
        <v>0.32</v>
      </c>
      <c r="V9" s="324">
        <v>21.25</v>
      </c>
      <c r="W9" s="324">
        <v>288.74</v>
      </c>
      <c r="X9" s="324">
        <v>0</v>
      </c>
      <c r="Y9" s="324">
        <v>0</v>
      </c>
      <c r="Z9" s="324">
        <v>0</v>
      </c>
      <c r="AA9" s="324">
        <v>0</v>
      </c>
      <c r="AB9" s="324">
        <v>0.28999999999999998</v>
      </c>
      <c r="AC9" s="337">
        <v>0</v>
      </c>
      <c r="AD9" s="324"/>
      <c r="AE9" s="340">
        <v>9.11</v>
      </c>
      <c r="AG9" s="334" t="s">
        <v>601</v>
      </c>
      <c r="AH9" s="325">
        <v>73300</v>
      </c>
      <c r="AI9" s="325">
        <v>3</v>
      </c>
      <c r="AJ9" s="344">
        <v>0.6</v>
      </c>
      <c r="AK9" s="325">
        <v>73300</v>
      </c>
      <c r="AL9" s="325">
        <v>3</v>
      </c>
      <c r="AM9" s="344">
        <v>0.6</v>
      </c>
      <c r="AN9" s="325">
        <v>73300</v>
      </c>
      <c r="AO9" s="325">
        <v>10</v>
      </c>
      <c r="AP9" s="344">
        <v>0.6</v>
      </c>
      <c r="AQ9" s="325">
        <v>73300</v>
      </c>
      <c r="AR9" s="325">
        <v>10</v>
      </c>
      <c r="AS9" s="344">
        <v>0.6</v>
      </c>
    </row>
    <row r="10" spans="1:45" ht="14.4" customHeight="1" x14ac:dyDescent="0.25">
      <c r="A10" s="331" t="s">
        <v>561</v>
      </c>
      <c r="B10" s="324">
        <v>787.35</v>
      </c>
      <c r="C10" s="324">
        <v>6.1900000000000137</v>
      </c>
      <c r="D10" s="324">
        <v>12.42</v>
      </c>
      <c r="E10" s="324">
        <v>0</v>
      </c>
      <c r="F10" s="324">
        <v>0.08</v>
      </c>
      <c r="G10" s="324">
        <v>45.65</v>
      </c>
      <c r="H10" s="324">
        <v>133.18</v>
      </c>
      <c r="I10" s="324">
        <v>0.05</v>
      </c>
      <c r="J10" s="324">
        <v>14.57</v>
      </c>
      <c r="K10" s="324">
        <v>0.2</v>
      </c>
      <c r="L10" s="324">
        <v>37.24</v>
      </c>
      <c r="M10" s="324">
        <v>2.2400000000000002</v>
      </c>
      <c r="N10" s="324">
        <v>0</v>
      </c>
      <c r="O10" s="324">
        <v>0.03</v>
      </c>
      <c r="P10" s="324">
        <v>0.02</v>
      </c>
      <c r="Q10" s="324">
        <v>1.91</v>
      </c>
      <c r="R10" s="324">
        <v>0</v>
      </c>
      <c r="S10" s="324">
        <v>0</v>
      </c>
      <c r="T10" s="324">
        <v>1.57</v>
      </c>
      <c r="U10" s="324">
        <v>0.17</v>
      </c>
      <c r="V10" s="324">
        <v>238.11</v>
      </c>
      <c r="W10" s="324">
        <v>938.78</v>
      </c>
      <c r="X10" s="324">
        <v>0.56000000000000005</v>
      </c>
      <c r="Y10" s="324">
        <v>38.119999999999997</v>
      </c>
      <c r="Z10" s="324">
        <v>7.03</v>
      </c>
      <c r="AA10" s="324">
        <v>0.2</v>
      </c>
      <c r="AB10" s="324">
        <v>226.91</v>
      </c>
      <c r="AC10" s="337">
        <v>0</v>
      </c>
      <c r="AD10" s="324"/>
      <c r="AE10" s="340">
        <v>805.96</v>
      </c>
      <c r="AG10" s="333" t="s">
        <v>602</v>
      </c>
      <c r="AH10" s="325">
        <v>63529.75</v>
      </c>
      <c r="AI10" s="325">
        <v>1</v>
      </c>
      <c r="AJ10" s="344">
        <v>0.1</v>
      </c>
      <c r="AK10" s="325">
        <v>63529.75</v>
      </c>
      <c r="AL10" s="325">
        <v>1</v>
      </c>
      <c r="AM10" s="344">
        <v>0.1</v>
      </c>
      <c r="AN10" s="325">
        <v>63529.75</v>
      </c>
      <c r="AO10" s="325">
        <v>5</v>
      </c>
      <c r="AP10" s="344">
        <v>0.1</v>
      </c>
      <c r="AQ10" s="325">
        <v>63529.75</v>
      </c>
      <c r="AR10" s="325">
        <v>5</v>
      </c>
      <c r="AS10" s="344">
        <v>0.1</v>
      </c>
    </row>
    <row r="11" spans="1:45" ht="14.4" customHeight="1" x14ac:dyDescent="0.25">
      <c r="A11" s="331" t="s">
        <v>562</v>
      </c>
      <c r="B11" s="324">
        <v>534.5</v>
      </c>
      <c r="C11" s="324">
        <v>2.6699999999999502</v>
      </c>
      <c r="D11" s="324">
        <v>2.2599999999999998</v>
      </c>
      <c r="E11" s="324">
        <v>0</v>
      </c>
      <c r="F11" s="324">
        <v>0</v>
      </c>
      <c r="G11" s="324">
        <v>151.54</v>
      </c>
      <c r="H11" s="324">
        <v>1.0900000000000001</v>
      </c>
      <c r="I11" s="324">
        <v>0</v>
      </c>
      <c r="J11" s="324">
        <v>7.07</v>
      </c>
      <c r="K11" s="324">
        <v>0.01</v>
      </c>
      <c r="L11" s="324">
        <v>13.87</v>
      </c>
      <c r="M11" s="324">
        <v>3.03</v>
      </c>
      <c r="N11" s="324">
        <v>0</v>
      </c>
      <c r="O11" s="324">
        <v>0</v>
      </c>
      <c r="P11" s="324">
        <v>0.63</v>
      </c>
      <c r="Q11" s="324">
        <v>0</v>
      </c>
      <c r="R11" s="324">
        <v>0</v>
      </c>
      <c r="S11" s="324">
        <v>0</v>
      </c>
      <c r="T11" s="324">
        <v>1.96</v>
      </c>
      <c r="U11" s="324">
        <v>0.05</v>
      </c>
      <c r="V11" s="324">
        <v>231.39</v>
      </c>
      <c r="W11" s="324">
        <v>340.9</v>
      </c>
      <c r="X11" s="324">
        <v>0.02</v>
      </c>
      <c r="Y11" s="324">
        <v>0</v>
      </c>
      <c r="Z11" s="324">
        <v>0.03</v>
      </c>
      <c r="AA11" s="324">
        <v>0.01</v>
      </c>
      <c r="AB11" s="324">
        <v>99.49</v>
      </c>
      <c r="AC11" s="337">
        <v>0</v>
      </c>
      <c r="AD11" s="324"/>
      <c r="AE11" s="340">
        <v>539.42999999999995</v>
      </c>
      <c r="AG11" s="333" t="s">
        <v>603</v>
      </c>
      <c r="AH11" s="325">
        <v>107000</v>
      </c>
      <c r="AI11" s="325">
        <v>1</v>
      </c>
      <c r="AJ11" s="344">
        <v>1.5</v>
      </c>
      <c r="AK11" s="325">
        <v>107000</v>
      </c>
      <c r="AL11" s="325">
        <v>10</v>
      </c>
      <c r="AM11" s="344">
        <v>1.5</v>
      </c>
      <c r="AN11" s="325">
        <v>107000</v>
      </c>
      <c r="AO11" s="325">
        <v>10</v>
      </c>
      <c r="AP11" s="344">
        <v>1.5</v>
      </c>
      <c r="AQ11" s="325">
        <v>107000</v>
      </c>
      <c r="AR11" s="325">
        <v>300</v>
      </c>
      <c r="AS11" s="344">
        <v>1.5</v>
      </c>
    </row>
    <row r="12" spans="1:45" ht="14.4" customHeight="1" x14ac:dyDescent="0.25">
      <c r="A12" s="331" t="s">
        <v>563</v>
      </c>
      <c r="B12" s="324">
        <v>393.79</v>
      </c>
      <c r="C12" s="324">
        <v>0.3999999999999706</v>
      </c>
      <c r="D12" s="324">
        <v>3.32</v>
      </c>
      <c r="E12" s="324">
        <v>0</v>
      </c>
      <c r="F12" s="324">
        <v>0</v>
      </c>
      <c r="G12" s="324">
        <v>117.22</v>
      </c>
      <c r="H12" s="324">
        <v>0.14000000000000001</v>
      </c>
      <c r="I12" s="324">
        <v>0.01</v>
      </c>
      <c r="J12" s="324">
        <v>6.11</v>
      </c>
      <c r="K12" s="324">
        <v>0.09</v>
      </c>
      <c r="L12" s="324">
        <v>8.94</v>
      </c>
      <c r="M12" s="324">
        <v>0.84</v>
      </c>
      <c r="N12" s="324">
        <v>0</v>
      </c>
      <c r="O12" s="324">
        <v>0.03</v>
      </c>
      <c r="P12" s="324">
        <v>0</v>
      </c>
      <c r="Q12" s="324">
        <v>0</v>
      </c>
      <c r="R12" s="324">
        <v>0</v>
      </c>
      <c r="S12" s="324">
        <v>0</v>
      </c>
      <c r="T12" s="324">
        <v>1.3</v>
      </c>
      <c r="U12" s="324">
        <v>0.05</v>
      </c>
      <c r="V12" s="324">
        <v>182.23</v>
      </c>
      <c r="W12" s="324">
        <v>207.99</v>
      </c>
      <c r="X12" s="324">
        <v>0.45</v>
      </c>
      <c r="Y12" s="324">
        <v>0</v>
      </c>
      <c r="Z12" s="324">
        <v>0</v>
      </c>
      <c r="AA12" s="324">
        <v>0.01</v>
      </c>
      <c r="AB12" s="324">
        <v>75.569999999999993</v>
      </c>
      <c r="AC12" s="337">
        <v>0</v>
      </c>
      <c r="AD12" s="324"/>
      <c r="AE12" s="340">
        <v>397.51</v>
      </c>
      <c r="AG12" s="335" t="s">
        <v>604</v>
      </c>
      <c r="AH12" s="325">
        <v>80700</v>
      </c>
      <c r="AI12" s="325">
        <v>1</v>
      </c>
      <c r="AJ12" s="344">
        <v>1.5</v>
      </c>
      <c r="AK12" s="325">
        <v>80700</v>
      </c>
      <c r="AL12" s="325">
        <v>10</v>
      </c>
      <c r="AM12" s="344">
        <v>1.5</v>
      </c>
      <c r="AN12" s="325">
        <v>80700</v>
      </c>
      <c r="AO12" s="325">
        <v>10</v>
      </c>
      <c r="AP12" s="344">
        <v>1.5</v>
      </c>
      <c r="AQ12" s="325">
        <v>80700</v>
      </c>
      <c r="AR12" s="325">
        <v>300</v>
      </c>
      <c r="AS12" s="344">
        <v>1.5</v>
      </c>
    </row>
    <row r="13" spans="1:45" ht="14.4" customHeight="1" x14ac:dyDescent="0.25">
      <c r="A13" s="331" t="s">
        <v>483</v>
      </c>
      <c r="B13" s="324">
        <v>8.98</v>
      </c>
      <c r="C13" s="324">
        <v>0.30000000000000004</v>
      </c>
      <c r="D13" s="324">
        <v>0.53</v>
      </c>
      <c r="E13" s="324">
        <v>0</v>
      </c>
      <c r="F13" s="324">
        <v>0</v>
      </c>
      <c r="G13" s="324">
        <v>13.75</v>
      </c>
      <c r="H13" s="324">
        <v>0</v>
      </c>
      <c r="I13" s="324">
        <v>0</v>
      </c>
      <c r="J13" s="324">
        <v>0.64</v>
      </c>
      <c r="K13" s="324">
        <v>0</v>
      </c>
      <c r="L13" s="324">
        <v>2.42</v>
      </c>
      <c r="M13" s="324">
        <v>0</v>
      </c>
      <c r="N13" s="324">
        <v>0</v>
      </c>
      <c r="O13" s="324">
        <v>0</v>
      </c>
      <c r="P13" s="324">
        <v>0</v>
      </c>
      <c r="Q13" s="324">
        <v>0</v>
      </c>
      <c r="R13" s="324">
        <v>0</v>
      </c>
      <c r="S13" s="324">
        <v>0</v>
      </c>
      <c r="T13" s="324">
        <v>0.12</v>
      </c>
      <c r="U13" s="324">
        <v>0</v>
      </c>
      <c r="V13" s="324">
        <v>8.74</v>
      </c>
      <c r="W13" s="324">
        <v>64.900000000000006</v>
      </c>
      <c r="X13" s="324">
        <v>0</v>
      </c>
      <c r="Y13" s="324">
        <v>0</v>
      </c>
      <c r="Z13" s="324">
        <v>0</v>
      </c>
      <c r="AA13" s="324">
        <v>0</v>
      </c>
      <c r="AB13" s="324">
        <v>0</v>
      </c>
      <c r="AC13" s="337">
        <v>0</v>
      </c>
      <c r="AD13" s="324"/>
      <c r="AE13" s="340">
        <v>9.81</v>
      </c>
      <c r="AG13" s="334" t="s">
        <v>605</v>
      </c>
      <c r="AH13" s="325">
        <v>69300</v>
      </c>
      <c r="AI13" s="325">
        <v>3</v>
      </c>
      <c r="AJ13" s="344">
        <v>0.6</v>
      </c>
      <c r="AK13" s="325">
        <v>69300</v>
      </c>
      <c r="AL13" s="325">
        <v>3</v>
      </c>
      <c r="AM13" s="344">
        <v>0.6</v>
      </c>
      <c r="AN13" s="325">
        <v>69300</v>
      </c>
      <c r="AO13" s="325">
        <v>10</v>
      </c>
      <c r="AP13" s="344">
        <v>0.6</v>
      </c>
      <c r="AQ13" s="325">
        <v>69300</v>
      </c>
      <c r="AR13" s="325">
        <v>10</v>
      </c>
      <c r="AS13" s="344">
        <v>0.6</v>
      </c>
    </row>
    <row r="14" spans="1:45" ht="14.4" customHeight="1" x14ac:dyDescent="0.25">
      <c r="A14" s="331" t="s">
        <v>564</v>
      </c>
      <c r="B14" s="324">
        <v>421.36</v>
      </c>
      <c r="C14" s="324">
        <v>20.839999999999979</v>
      </c>
      <c r="D14" s="324">
        <v>3.81</v>
      </c>
      <c r="E14" s="324">
        <v>0</v>
      </c>
      <c r="F14" s="324">
        <v>0.01</v>
      </c>
      <c r="G14" s="324">
        <v>156.80000000000001</v>
      </c>
      <c r="H14" s="324">
        <v>1.99</v>
      </c>
      <c r="I14" s="324">
        <v>0</v>
      </c>
      <c r="J14" s="324">
        <v>10.32</v>
      </c>
      <c r="K14" s="324">
        <v>0.03</v>
      </c>
      <c r="L14" s="324">
        <v>10.37</v>
      </c>
      <c r="M14" s="324">
        <v>6.94</v>
      </c>
      <c r="N14" s="324">
        <v>0</v>
      </c>
      <c r="O14" s="324">
        <v>0.13</v>
      </c>
      <c r="P14" s="324">
        <v>0</v>
      </c>
      <c r="Q14" s="324">
        <v>0</v>
      </c>
      <c r="R14" s="324">
        <v>0</v>
      </c>
      <c r="S14" s="324">
        <v>0</v>
      </c>
      <c r="T14" s="324">
        <v>3.05</v>
      </c>
      <c r="U14" s="324">
        <v>1.5</v>
      </c>
      <c r="V14" s="324">
        <v>1056.3399999999999</v>
      </c>
      <c r="W14" s="324">
        <v>2148.81</v>
      </c>
      <c r="X14" s="324">
        <v>0</v>
      </c>
      <c r="Y14" s="324">
        <v>0</v>
      </c>
      <c r="Z14" s="324">
        <v>0</v>
      </c>
      <c r="AA14" s="324">
        <v>0</v>
      </c>
      <c r="AB14" s="324">
        <v>322.97000000000003</v>
      </c>
      <c r="AC14" s="337">
        <v>0</v>
      </c>
      <c r="AD14" s="324"/>
      <c r="AE14" s="340">
        <v>446.01</v>
      </c>
      <c r="AG14" s="336" t="s">
        <v>606</v>
      </c>
      <c r="AH14" s="325">
        <v>71900</v>
      </c>
      <c r="AI14" s="325">
        <v>3</v>
      </c>
      <c r="AJ14" s="344">
        <v>0.6</v>
      </c>
      <c r="AK14" s="325">
        <v>71900</v>
      </c>
      <c r="AL14" s="325">
        <v>3</v>
      </c>
      <c r="AM14" s="344">
        <v>0.6</v>
      </c>
      <c r="AN14" s="325">
        <v>71900</v>
      </c>
      <c r="AO14" s="325">
        <v>10</v>
      </c>
      <c r="AP14" s="344">
        <v>0.6</v>
      </c>
      <c r="AQ14" s="325">
        <v>71900</v>
      </c>
      <c r="AR14" s="325">
        <v>10</v>
      </c>
      <c r="AS14" s="344">
        <v>0.6</v>
      </c>
    </row>
    <row r="15" spans="1:45" ht="14.4" customHeight="1" x14ac:dyDescent="0.25">
      <c r="A15" s="331" t="s">
        <v>488</v>
      </c>
      <c r="B15" s="324">
        <v>39.42</v>
      </c>
      <c r="C15" s="324">
        <v>0.16999999999999998</v>
      </c>
      <c r="D15" s="324">
        <v>0.33</v>
      </c>
      <c r="E15" s="324">
        <v>0</v>
      </c>
      <c r="F15" s="324">
        <v>0</v>
      </c>
      <c r="G15" s="324">
        <v>16.329999999999998</v>
      </c>
      <c r="H15" s="324">
        <v>0.08</v>
      </c>
      <c r="I15" s="324">
        <v>0</v>
      </c>
      <c r="J15" s="324">
        <v>8.48</v>
      </c>
      <c r="K15" s="324">
        <v>0.01</v>
      </c>
      <c r="L15" s="324">
        <v>7.94</v>
      </c>
      <c r="M15" s="324">
        <v>0.75</v>
      </c>
      <c r="N15" s="324">
        <v>0</v>
      </c>
      <c r="O15" s="324">
        <v>0.02</v>
      </c>
      <c r="P15" s="324">
        <v>0</v>
      </c>
      <c r="Q15" s="324">
        <v>0</v>
      </c>
      <c r="R15" s="324">
        <v>0</v>
      </c>
      <c r="S15" s="324">
        <v>0</v>
      </c>
      <c r="T15" s="324">
        <v>0.71</v>
      </c>
      <c r="U15" s="324">
        <v>0.43</v>
      </c>
      <c r="V15" s="324">
        <v>22.92</v>
      </c>
      <c r="W15" s="324">
        <v>286.58</v>
      </c>
      <c r="X15" s="324">
        <v>0</v>
      </c>
      <c r="Y15" s="324">
        <v>0</v>
      </c>
      <c r="Z15" s="324">
        <v>0</v>
      </c>
      <c r="AA15" s="324">
        <v>0</v>
      </c>
      <c r="AB15" s="324">
        <v>61.19</v>
      </c>
      <c r="AC15" s="337">
        <v>0</v>
      </c>
      <c r="AD15" s="324"/>
      <c r="AE15" s="340">
        <v>39.92</v>
      </c>
      <c r="AG15" s="333" t="s">
        <v>607</v>
      </c>
      <c r="AH15" s="325">
        <v>74100</v>
      </c>
      <c r="AI15" s="325">
        <v>3</v>
      </c>
      <c r="AJ15" s="344">
        <v>0.6</v>
      </c>
      <c r="AK15" s="325">
        <v>74100</v>
      </c>
      <c r="AL15" s="325">
        <v>3</v>
      </c>
      <c r="AM15" s="344">
        <v>0.6</v>
      </c>
      <c r="AN15" s="325">
        <v>74100</v>
      </c>
      <c r="AO15" s="325">
        <v>10</v>
      </c>
      <c r="AP15" s="344">
        <v>0.6</v>
      </c>
      <c r="AQ15" s="325">
        <v>74100</v>
      </c>
      <c r="AR15" s="325">
        <v>10</v>
      </c>
      <c r="AS15" s="344">
        <v>0.6</v>
      </c>
    </row>
    <row r="16" spans="1:45" ht="14.4" customHeight="1" x14ac:dyDescent="0.25">
      <c r="A16" s="331" t="s">
        <v>489</v>
      </c>
      <c r="B16" s="324">
        <v>24.53</v>
      </c>
      <c r="C16" s="324">
        <v>6.0000000000000567E-2</v>
      </c>
      <c r="D16" s="324">
        <v>0.08</v>
      </c>
      <c r="E16" s="324">
        <v>0</v>
      </c>
      <c r="F16" s="324">
        <v>0.01</v>
      </c>
      <c r="G16" s="324">
        <v>1.41</v>
      </c>
      <c r="H16" s="324">
        <v>0</v>
      </c>
      <c r="I16" s="324">
        <v>0</v>
      </c>
      <c r="J16" s="324">
        <v>5.29</v>
      </c>
      <c r="K16" s="324">
        <v>0.02</v>
      </c>
      <c r="L16" s="324">
        <v>3.2</v>
      </c>
      <c r="M16" s="324">
        <v>0.53</v>
      </c>
      <c r="N16" s="324">
        <v>0.02</v>
      </c>
      <c r="O16" s="324">
        <v>0.1</v>
      </c>
      <c r="P16" s="324">
        <v>0.06</v>
      </c>
      <c r="Q16" s="324">
        <v>0.24</v>
      </c>
      <c r="R16" s="324">
        <v>0</v>
      </c>
      <c r="S16" s="324">
        <v>0</v>
      </c>
      <c r="T16" s="324">
        <v>0.35</v>
      </c>
      <c r="U16" s="324">
        <v>0.11</v>
      </c>
      <c r="V16" s="324">
        <v>8.4</v>
      </c>
      <c r="W16" s="324">
        <v>193.76</v>
      </c>
      <c r="X16" s="324">
        <v>0</v>
      </c>
      <c r="Y16" s="324">
        <v>0</v>
      </c>
      <c r="Z16" s="324">
        <v>0</v>
      </c>
      <c r="AA16" s="324">
        <v>0</v>
      </c>
      <c r="AB16" s="324">
        <v>21.99</v>
      </c>
      <c r="AC16" s="337">
        <v>0</v>
      </c>
      <c r="AD16" s="324"/>
      <c r="AE16" s="340">
        <v>24.67</v>
      </c>
      <c r="AG16" s="333" t="s">
        <v>608</v>
      </c>
      <c r="AH16" s="325">
        <v>77400</v>
      </c>
      <c r="AI16" s="325">
        <v>3</v>
      </c>
      <c r="AJ16" s="344">
        <v>0.6</v>
      </c>
      <c r="AK16" s="325">
        <v>77400</v>
      </c>
      <c r="AL16" s="325">
        <v>3</v>
      </c>
      <c r="AM16" s="344">
        <v>0.6</v>
      </c>
      <c r="AN16" s="325">
        <v>77400</v>
      </c>
      <c r="AO16" s="325">
        <v>10</v>
      </c>
      <c r="AP16" s="344">
        <v>0.6</v>
      </c>
      <c r="AQ16" s="325">
        <v>77400</v>
      </c>
      <c r="AR16" s="325">
        <v>10</v>
      </c>
      <c r="AS16" s="344">
        <v>0.6</v>
      </c>
    </row>
    <row r="17" spans="1:45" ht="14.4" customHeight="1" x14ac:dyDescent="0.25">
      <c r="A17" s="331" t="s">
        <v>490</v>
      </c>
      <c r="B17" s="324">
        <v>46.25</v>
      </c>
      <c r="C17" s="324">
        <v>9.9999999999977329E-3</v>
      </c>
      <c r="D17" s="324">
        <v>0.18</v>
      </c>
      <c r="E17" s="324">
        <v>0</v>
      </c>
      <c r="F17" s="324">
        <v>0</v>
      </c>
      <c r="G17" s="324">
        <v>34.840000000000003</v>
      </c>
      <c r="H17" s="324">
        <v>0.05</v>
      </c>
      <c r="I17" s="324">
        <v>0</v>
      </c>
      <c r="J17" s="324">
        <v>3.15</v>
      </c>
      <c r="K17" s="324">
        <v>0.01</v>
      </c>
      <c r="L17" s="324">
        <v>8.36</v>
      </c>
      <c r="M17" s="324">
        <v>0.41</v>
      </c>
      <c r="N17" s="324">
        <v>0</v>
      </c>
      <c r="O17" s="324">
        <v>0.04</v>
      </c>
      <c r="P17" s="324">
        <v>2.54</v>
      </c>
      <c r="Q17" s="324">
        <v>0</v>
      </c>
      <c r="R17" s="324">
        <v>0</v>
      </c>
      <c r="S17" s="324">
        <v>0</v>
      </c>
      <c r="T17" s="324">
        <v>0.35</v>
      </c>
      <c r="U17" s="324">
        <v>0</v>
      </c>
      <c r="V17" s="324">
        <v>33.200000000000003</v>
      </c>
      <c r="W17" s="324">
        <v>331.65</v>
      </c>
      <c r="X17" s="324">
        <v>0</v>
      </c>
      <c r="Y17" s="324">
        <v>0</v>
      </c>
      <c r="Z17" s="324">
        <v>0</v>
      </c>
      <c r="AA17" s="324">
        <v>0</v>
      </c>
      <c r="AB17" s="324">
        <v>4.62</v>
      </c>
      <c r="AC17" s="337">
        <v>0</v>
      </c>
      <c r="AD17" s="324"/>
      <c r="AE17" s="340">
        <v>46.44</v>
      </c>
      <c r="AG17" s="333" t="s">
        <v>609</v>
      </c>
      <c r="AH17" s="326">
        <v>73300</v>
      </c>
      <c r="AI17" s="326">
        <v>3</v>
      </c>
      <c r="AJ17" s="345">
        <v>0.6</v>
      </c>
      <c r="AK17" s="326">
        <v>73300</v>
      </c>
      <c r="AL17" s="326">
        <v>3</v>
      </c>
      <c r="AM17" s="345">
        <v>0.6</v>
      </c>
      <c r="AN17" s="326">
        <v>73300</v>
      </c>
      <c r="AO17" s="325">
        <v>10</v>
      </c>
      <c r="AP17" s="345">
        <v>0.6</v>
      </c>
      <c r="AQ17" s="326">
        <v>73300</v>
      </c>
      <c r="AR17" s="325">
        <v>10</v>
      </c>
      <c r="AS17" s="345">
        <v>0.6</v>
      </c>
    </row>
    <row r="18" spans="1:45" ht="14.4" customHeight="1" x14ac:dyDescent="0.25">
      <c r="A18" s="331" t="s">
        <v>491</v>
      </c>
      <c r="B18" s="324">
        <v>3.22</v>
      </c>
      <c r="C18" s="324">
        <v>5.9999999999999887E-2</v>
      </c>
      <c r="D18" s="324">
        <v>0.3</v>
      </c>
      <c r="E18" s="324">
        <v>0</v>
      </c>
      <c r="F18" s="324">
        <v>0</v>
      </c>
      <c r="G18" s="324">
        <v>16.82</v>
      </c>
      <c r="H18" s="324">
        <v>0.79</v>
      </c>
      <c r="I18" s="324">
        <v>0</v>
      </c>
      <c r="J18" s="324">
        <v>4.68</v>
      </c>
      <c r="K18" s="324">
        <v>0.01</v>
      </c>
      <c r="L18" s="324">
        <v>5.58</v>
      </c>
      <c r="M18" s="324">
        <v>0.23</v>
      </c>
      <c r="N18" s="324">
        <v>0</v>
      </c>
      <c r="O18" s="324">
        <v>0.02</v>
      </c>
      <c r="P18" s="324">
        <v>0</v>
      </c>
      <c r="Q18" s="324">
        <v>0</v>
      </c>
      <c r="R18" s="324">
        <v>0</v>
      </c>
      <c r="S18" s="324">
        <v>0</v>
      </c>
      <c r="T18" s="324">
        <v>0.73</v>
      </c>
      <c r="U18" s="324">
        <v>0</v>
      </c>
      <c r="V18" s="324">
        <v>3.18</v>
      </c>
      <c r="W18" s="324">
        <v>133.76</v>
      </c>
      <c r="X18" s="324">
        <v>0</v>
      </c>
      <c r="Y18" s="324">
        <v>0</v>
      </c>
      <c r="Z18" s="324">
        <v>0</v>
      </c>
      <c r="AA18" s="324">
        <v>0</v>
      </c>
      <c r="AB18" s="324">
        <v>3.43</v>
      </c>
      <c r="AC18" s="337">
        <v>0</v>
      </c>
      <c r="AD18" s="324"/>
      <c r="AE18" s="340">
        <v>3.58</v>
      </c>
      <c r="AG18" s="333" t="s">
        <v>610</v>
      </c>
      <c r="AH18" s="326">
        <v>73300</v>
      </c>
      <c r="AI18" s="326">
        <v>3</v>
      </c>
      <c r="AJ18" s="345">
        <v>0.6</v>
      </c>
      <c r="AK18" s="326">
        <v>73300</v>
      </c>
      <c r="AL18" s="326">
        <v>3</v>
      </c>
      <c r="AM18" s="345">
        <v>0.6</v>
      </c>
      <c r="AN18" s="326">
        <v>73300</v>
      </c>
      <c r="AO18" s="325">
        <v>10</v>
      </c>
      <c r="AP18" s="345">
        <v>0.6</v>
      </c>
      <c r="AQ18" s="326">
        <v>73300</v>
      </c>
      <c r="AR18" s="325">
        <v>10</v>
      </c>
      <c r="AS18" s="345">
        <v>0.6</v>
      </c>
    </row>
    <row r="19" spans="1:45" ht="14.4" customHeight="1" x14ac:dyDescent="0.25">
      <c r="A19" s="331" t="s">
        <v>492</v>
      </c>
      <c r="B19" s="324">
        <v>643.46</v>
      </c>
      <c r="C19" s="324">
        <v>8.7200000000000166</v>
      </c>
      <c r="D19" s="324">
        <v>24.51</v>
      </c>
      <c r="E19" s="324">
        <v>0</v>
      </c>
      <c r="F19" s="324">
        <v>0.05</v>
      </c>
      <c r="G19" s="324">
        <v>52.66</v>
      </c>
      <c r="H19" s="324">
        <v>0.03</v>
      </c>
      <c r="I19" s="324">
        <v>0.05</v>
      </c>
      <c r="J19" s="324">
        <v>4.5599999999999996</v>
      </c>
      <c r="K19" s="324">
        <v>0</v>
      </c>
      <c r="L19" s="324">
        <v>21.27</v>
      </c>
      <c r="M19" s="324">
        <v>3.06</v>
      </c>
      <c r="N19" s="324">
        <v>0</v>
      </c>
      <c r="O19" s="324">
        <v>0.15</v>
      </c>
      <c r="P19" s="324">
        <v>0</v>
      </c>
      <c r="Q19" s="324">
        <v>0.44</v>
      </c>
      <c r="R19" s="324">
        <v>0</v>
      </c>
      <c r="S19" s="324">
        <v>0</v>
      </c>
      <c r="T19" s="324">
        <v>3.31</v>
      </c>
      <c r="U19" s="324">
        <v>0.15</v>
      </c>
      <c r="V19" s="324">
        <v>777.94</v>
      </c>
      <c r="W19" s="324">
        <v>895</v>
      </c>
      <c r="X19" s="324">
        <v>0.64</v>
      </c>
      <c r="Y19" s="324">
        <v>0</v>
      </c>
      <c r="Z19" s="324">
        <v>0</v>
      </c>
      <c r="AA19" s="324">
        <v>0</v>
      </c>
      <c r="AB19" s="324">
        <v>263.88</v>
      </c>
      <c r="AC19" s="337">
        <v>0</v>
      </c>
      <c r="AD19" s="324"/>
      <c r="AE19" s="340">
        <v>676.69</v>
      </c>
      <c r="AG19" s="333" t="s">
        <v>611</v>
      </c>
      <c r="AH19" s="326">
        <v>73300</v>
      </c>
      <c r="AI19" s="326">
        <v>3</v>
      </c>
      <c r="AJ19" s="345">
        <v>0.6</v>
      </c>
      <c r="AK19" s="326">
        <v>73300</v>
      </c>
      <c r="AL19" s="326">
        <v>3</v>
      </c>
      <c r="AM19" s="345">
        <v>0.6</v>
      </c>
      <c r="AN19" s="326">
        <v>73300</v>
      </c>
      <c r="AO19" s="325">
        <v>10</v>
      </c>
      <c r="AP19" s="345">
        <v>0.6</v>
      </c>
      <c r="AQ19" s="326">
        <v>73300</v>
      </c>
      <c r="AR19" s="325">
        <v>10</v>
      </c>
      <c r="AS19" s="345">
        <v>0.6</v>
      </c>
    </row>
    <row r="20" spans="1:45" ht="14.4" customHeight="1" x14ac:dyDescent="0.25">
      <c r="A20" s="331" t="s">
        <v>493</v>
      </c>
      <c r="B20" s="324">
        <v>47.77</v>
      </c>
      <c r="C20" s="324">
        <v>0.20999999999999375</v>
      </c>
      <c r="D20" s="324">
        <v>0.25</v>
      </c>
      <c r="E20" s="324">
        <v>0</v>
      </c>
      <c r="F20" s="324">
        <v>0</v>
      </c>
      <c r="G20" s="324">
        <v>42.4</v>
      </c>
      <c r="H20" s="324">
        <v>0.16</v>
      </c>
      <c r="I20" s="324">
        <v>0</v>
      </c>
      <c r="J20" s="324">
        <v>6.02</v>
      </c>
      <c r="K20" s="324">
        <v>0.02</v>
      </c>
      <c r="L20" s="324">
        <v>6.38</v>
      </c>
      <c r="M20" s="324">
        <v>0.44</v>
      </c>
      <c r="N20" s="324">
        <v>0</v>
      </c>
      <c r="O20" s="324">
        <v>0.02</v>
      </c>
      <c r="P20" s="324">
        <v>0</v>
      </c>
      <c r="Q20" s="324">
        <v>7.0000000000000007E-2</v>
      </c>
      <c r="R20" s="324">
        <v>0</v>
      </c>
      <c r="S20" s="324">
        <v>0</v>
      </c>
      <c r="T20" s="324">
        <v>0.63</v>
      </c>
      <c r="U20" s="324">
        <v>0.86</v>
      </c>
      <c r="V20" s="324">
        <v>15.16</v>
      </c>
      <c r="W20" s="324">
        <v>155.18</v>
      </c>
      <c r="X20" s="324">
        <v>0.11</v>
      </c>
      <c r="Y20" s="324">
        <v>0</v>
      </c>
      <c r="Z20" s="324">
        <v>0</v>
      </c>
      <c r="AA20" s="324">
        <v>0</v>
      </c>
      <c r="AB20" s="324">
        <v>14.02</v>
      </c>
      <c r="AC20" s="337">
        <v>0</v>
      </c>
      <c r="AD20" s="324"/>
      <c r="AE20" s="340">
        <v>48.23</v>
      </c>
      <c r="AG20" s="333" t="s">
        <v>612</v>
      </c>
      <c r="AH20" s="326">
        <v>73300</v>
      </c>
      <c r="AI20" s="326">
        <v>3</v>
      </c>
      <c r="AJ20" s="345">
        <v>0.6</v>
      </c>
      <c r="AK20" s="326">
        <v>73300</v>
      </c>
      <c r="AL20" s="326">
        <v>3</v>
      </c>
      <c r="AM20" s="345">
        <v>0.6</v>
      </c>
      <c r="AN20" s="326">
        <v>73300</v>
      </c>
      <c r="AO20" s="325">
        <v>10</v>
      </c>
      <c r="AP20" s="345">
        <v>0.6</v>
      </c>
      <c r="AQ20" s="326">
        <v>73300</v>
      </c>
      <c r="AR20" s="325">
        <v>10</v>
      </c>
      <c r="AS20" s="345">
        <v>0.6</v>
      </c>
    </row>
    <row r="21" spans="1:45" ht="14.4" customHeight="1" x14ac:dyDescent="0.25">
      <c r="A21" s="331" t="s">
        <v>494</v>
      </c>
      <c r="B21" s="324">
        <v>19.53</v>
      </c>
      <c r="C21" s="324">
        <v>0.22000000000000014</v>
      </c>
      <c r="D21" s="324">
        <v>0.44</v>
      </c>
      <c r="E21" s="324">
        <v>0</v>
      </c>
      <c r="F21" s="324">
        <v>0</v>
      </c>
      <c r="G21" s="324">
        <v>37.450000000000003</v>
      </c>
      <c r="H21" s="324">
        <v>1.61</v>
      </c>
      <c r="I21" s="324">
        <v>0</v>
      </c>
      <c r="J21" s="324">
        <v>6.09</v>
      </c>
      <c r="K21" s="324">
        <v>0.15</v>
      </c>
      <c r="L21" s="324">
        <v>6.43</v>
      </c>
      <c r="M21" s="324">
        <v>0.62</v>
      </c>
      <c r="N21" s="324">
        <v>0.01</v>
      </c>
      <c r="O21" s="324">
        <v>0.02</v>
      </c>
      <c r="P21" s="324">
        <v>0.4</v>
      </c>
      <c r="Q21" s="324">
        <v>0.09</v>
      </c>
      <c r="R21" s="324">
        <v>0</v>
      </c>
      <c r="S21" s="324">
        <v>10.36</v>
      </c>
      <c r="T21" s="324">
        <v>1.71</v>
      </c>
      <c r="U21" s="324">
        <v>0.27</v>
      </c>
      <c r="V21" s="324">
        <v>3.66</v>
      </c>
      <c r="W21" s="324">
        <v>108.67</v>
      </c>
      <c r="X21" s="324">
        <v>0</v>
      </c>
      <c r="Y21" s="324">
        <v>0</v>
      </c>
      <c r="Z21" s="324">
        <v>0</v>
      </c>
      <c r="AA21" s="324">
        <v>0</v>
      </c>
      <c r="AB21" s="324">
        <v>95.62</v>
      </c>
      <c r="AC21" s="337">
        <v>0</v>
      </c>
      <c r="AD21" s="324"/>
      <c r="AE21" s="340">
        <v>20.190000000000001</v>
      </c>
      <c r="AG21" s="333" t="s">
        <v>613</v>
      </c>
      <c r="AH21" s="326">
        <v>80700</v>
      </c>
      <c r="AI21" s="326">
        <v>3</v>
      </c>
      <c r="AJ21" s="345">
        <v>0.6</v>
      </c>
      <c r="AK21" s="326">
        <v>80700</v>
      </c>
      <c r="AL21" s="326">
        <v>3</v>
      </c>
      <c r="AM21" s="345">
        <v>0.6</v>
      </c>
      <c r="AN21" s="326">
        <v>80700</v>
      </c>
      <c r="AO21" s="325">
        <v>10</v>
      </c>
      <c r="AP21" s="345">
        <v>0.6</v>
      </c>
      <c r="AQ21" s="326">
        <v>80700</v>
      </c>
      <c r="AR21" s="325">
        <v>10</v>
      </c>
      <c r="AS21" s="345">
        <v>0.6</v>
      </c>
    </row>
    <row r="22" spans="1:45" ht="14.4" customHeight="1" x14ac:dyDescent="0.25">
      <c r="A22" s="331" t="s">
        <v>565</v>
      </c>
      <c r="B22" s="324">
        <v>1035.06</v>
      </c>
      <c r="C22" s="324">
        <v>62.610000000000127</v>
      </c>
      <c r="D22" s="324">
        <v>536.54999999999995</v>
      </c>
      <c r="E22" s="324">
        <v>0</v>
      </c>
      <c r="F22" s="324">
        <v>95.41</v>
      </c>
      <c r="G22" s="324">
        <v>367.73</v>
      </c>
      <c r="H22" s="324">
        <v>33.99</v>
      </c>
      <c r="I22" s="324">
        <v>120.78</v>
      </c>
      <c r="J22" s="324">
        <v>2.72</v>
      </c>
      <c r="K22" s="324">
        <v>0.1</v>
      </c>
      <c r="L22" s="324">
        <v>28.52</v>
      </c>
      <c r="M22" s="324">
        <v>53.18</v>
      </c>
      <c r="N22" s="324">
        <v>2099.35</v>
      </c>
      <c r="O22" s="324">
        <v>306.11</v>
      </c>
      <c r="P22" s="324">
        <v>1.63</v>
      </c>
      <c r="Q22" s="324">
        <v>15.14</v>
      </c>
      <c r="R22" s="324">
        <v>3.82</v>
      </c>
      <c r="S22" s="324">
        <v>195.42</v>
      </c>
      <c r="T22" s="324">
        <v>1230.28</v>
      </c>
      <c r="U22" s="324">
        <v>4041.35</v>
      </c>
      <c r="V22" s="324">
        <v>1903.14</v>
      </c>
      <c r="W22" s="324">
        <v>1369.63</v>
      </c>
      <c r="X22" s="324">
        <v>796.55</v>
      </c>
      <c r="Y22" s="324">
        <v>127.81</v>
      </c>
      <c r="Z22" s="324">
        <v>0</v>
      </c>
      <c r="AA22" s="324">
        <v>28.45</v>
      </c>
      <c r="AB22" s="324">
        <v>1815.97</v>
      </c>
      <c r="AC22" s="337">
        <v>2522.4299999999998</v>
      </c>
      <c r="AD22" s="324"/>
      <c r="AE22" s="340">
        <v>1634.22</v>
      </c>
      <c r="AG22" s="333" t="s">
        <v>614</v>
      </c>
      <c r="AH22" s="326">
        <v>97500</v>
      </c>
      <c r="AI22" s="326">
        <v>3</v>
      </c>
      <c r="AJ22" s="345">
        <v>0.6</v>
      </c>
      <c r="AK22" s="326">
        <v>97500</v>
      </c>
      <c r="AL22" s="326">
        <v>3</v>
      </c>
      <c r="AM22" s="345">
        <v>0.6</v>
      </c>
      <c r="AN22" s="326">
        <v>97500</v>
      </c>
      <c r="AO22" s="325">
        <v>10</v>
      </c>
      <c r="AP22" s="345">
        <v>0.6</v>
      </c>
      <c r="AQ22" s="326">
        <v>97500</v>
      </c>
      <c r="AR22" s="325">
        <v>10</v>
      </c>
      <c r="AS22" s="345">
        <v>0.6</v>
      </c>
    </row>
    <row r="23" spans="1:45" ht="14.4" customHeight="1" x14ac:dyDescent="0.25">
      <c r="A23" s="331" t="s">
        <v>566</v>
      </c>
      <c r="B23" s="324">
        <v>10281.61</v>
      </c>
      <c r="C23" s="324">
        <v>202.75999999999937</v>
      </c>
      <c r="D23" s="324">
        <v>101.21</v>
      </c>
      <c r="E23" s="324">
        <v>0</v>
      </c>
      <c r="F23" s="324">
        <v>2.4300000000000002</v>
      </c>
      <c r="G23" s="324">
        <v>2357.48</v>
      </c>
      <c r="H23" s="324">
        <v>3637.24</v>
      </c>
      <c r="I23" s="324">
        <v>724.37</v>
      </c>
      <c r="J23" s="324">
        <v>27.6</v>
      </c>
      <c r="K23" s="324">
        <v>2.82</v>
      </c>
      <c r="L23" s="324">
        <v>57.65</v>
      </c>
      <c r="M23" s="324">
        <v>66.22</v>
      </c>
      <c r="N23" s="324">
        <v>5794.73</v>
      </c>
      <c r="O23" s="324">
        <v>7.22</v>
      </c>
      <c r="P23" s="324">
        <v>266.3</v>
      </c>
      <c r="Q23" s="324">
        <v>138.94999999999999</v>
      </c>
      <c r="R23" s="324">
        <v>2.75</v>
      </c>
      <c r="S23" s="324">
        <v>60.71</v>
      </c>
      <c r="T23" s="324">
        <v>1434.74</v>
      </c>
      <c r="U23" s="324">
        <v>1702.11</v>
      </c>
      <c r="V23" s="324">
        <v>4621.29</v>
      </c>
      <c r="W23" s="324">
        <v>6697.03</v>
      </c>
      <c r="X23" s="324">
        <v>416.07</v>
      </c>
      <c r="Y23" s="324">
        <v>9.2100000000000009</v>
      </c>
      <c r="Z23" s="324">
        <v>5.27</v>
      </c>
      <c r="AA23" s="324">
        <v>0</v>
      </c>
      <c r="AB23" s="324">
        <v>1664.7</v>
      </c>
      <c r="AC23" s="337">
        <v>106.6</v>
      </c>
      <c r="AD23" s="324"/>
      <c r="AE23" s="340">
        <v>10585.58</v>
      </c>
      <c r="AG23" s="333" t="s">
        <v>615</v>
      </c>
      <c r="AH23" s="326">
        <v>63100</v>
      </c>
      <c r="AI23" s="326">
        <v>1</v>
      </c>
      <c r="AJ23" s="345">
        <v>0.1</v>
      </c>
      <c r="AK23" s="326">
        <v>63100</v>
      </c>
      <c r="AL23" s="326">
        <v>1</v>
      </c>
      <c r="AM23" s="345">
        <v>0.1</v>
      </c>
      <c r="AN23" s="326">
        <v>63100</v>
      </c>
      <c r="AO23" s="326">
        <v>5</v>
      </c>
      <c r="AP23" s="345">
        <v>0.1</v>
      </c>
      <c r="AQ23" s="326">
        <v>63100</v>
      </c>
      <c r="AR23" s="326">
        <v>5</v>
      </c>
      <c r="AS23" s="345">
        <v>0.1</v>
      </c>
    </row>
    <row r="24" spans="1:45" ht="14.4" customHeight="1" x14ac:dyDescent="0.25">
      <c r="A24" s="331" t="s">
        <v>502</v>
      </c>
      <c r="B24" s="324">
        <v>472.49</v>
      </c>
      <c r="C24" s="324">
        <v>2.6500000000000137</v>
      </c>
      <c r="D24" s="324">
        <v>1.46</v>
      </c>
      <c r="E24" s="324">
        <v>0</v>
      </c>
      <c r="F24" s="324">
        <v>0</v>
      </c>
      <c r="G24" s="324">
        <v>85.11</v>
      </c>
      <c r="H24" s="324">
        <v>1.69</v>
      </c>
      <c r="I24" s="324">
        <v>0.32</v>
      </c>
      <c r="J24" s="324">
        <v>8.56</v>
      </c>
      <c r="K24" s="324">
        <v>0.04</v>
      </c>
      <c r="L24" s="324">
        <v>14.49</v>
      </c>
      <c r="M24" s="324">
        <v>3.07</v>
      </c>
      <c r="N24" s="324">
        <v>0.04</v>
      </c>
      <c r="O24" s="324">
        <v>0.01</v>
      </c>
      <c r="P24" s="324">
        <v>0.04</v>
      </c>
      <c r="Q24" s="324">
        <v>0.37</v>
      </c>
      <c r="R24" s="324">
        <v>0</v>
      </c>
      <c r="S24" s="324">
        <v>0</v>
      </c>
      <c r="T24" s="324">
        <v>0.35</v>
      </c>
      <c r="U24" s="324">
        <v>1.04</v>
      </c>
      <c r="V24" s="324">
        <v>334.2</v>
      </c>
      <c r="W24" s="324">
        <v>474.08</v>
      </c>
      <c r="X24" s="324">
        <v>1.66</v>
      </c>
      <c r="Y24" s="324">
        <v>0</v>
      </c>
      <c r="Z24" s="324">
        <v>0</v>
      </c>
      <c r="AA24" s="324">
        <v>0</v>
      </c>
      <c r="AB24" s="324">
        <v>60.94</v>
      </c>
      <c r="AC24" s="337">
        <v>0</v>
      </c>
      <c r="AD24" s="324"/>
      <c r="AE24" s="340">
        <v>476.6</v>
      </c>
      <c r="AG24" s="333" t="s">
        <v>616</v>
      </c>
      <c r="AH24" s="325">
        <v>73300</v>
      </c>
      <c r="AI24" s="325">
        <v>3</v>
      </c>
      <c r="AJ24" s="344">
        <v>0.6</v>
      </c>
      <c r="AK24" s="325">
        <v>73300</v>
      </c>
      <c r="AL24" s="325">
        <v>3</v>
      </c>
      <c r="AM24" s="344">
        <v>0.6</v>
      </c>
      <c r="AN24" s="325">
        <v>73300</v>
      </c>
      <c r="AO24" s="325">
        <v>10</v>
      </c>
      <c r="AP24" s="344">
        <v>0.6</v>
      </c>
      <c r="AQ24" s="325">
        <v>73300</v>
      </c>
      <c r="AR24" s="325">
        <v>10</v>
      </c>
      <c r="AS24" s="344">
        <v>0.6</v>
      </c>
    </row>
    <row r="25" spans="1:45" ht="14.4" customHeight="1" x14ac:dyDescent="0.25">
      <c r="A25" s="331" t="s">
        <v>503</v>
      </c>
      <c r="B25" s="324">
        <v>379.29</v>
      </c>
      <c r="C25" s="324">
        <v>61.749999999999986</v>
      </c>
      <c r="D25" s="324">
        <v>2.64</v>
      </c>
      <c r="E25" s="324">
        <v>0</v>
      </c>
      <c r="F25" s="324">
        <v>0</v>
      </c>
      <c r="G25" s="324">
        <v>19.13</v>
      </c>
      <c r="H25" s="324">
        <v>17.04</v>
      </c>
      <c r="I25" s="324">
        <v>0</v>
      </c>
      <c r="J25" s="324">
        <v>1.18</v>
      </c>
      <c r="K25" s="324">
        <v>0.03</v>
      </c>
      <c r="L25" s="324">
        <v>2.9</v>
      </c>
      <c r="M25" s="324">
        <v>2.04</v>
      </c>
      <c r="N25" s="324">
        <v>0</v>
      </c>
      <c r="O25" s="324">
        <v>7.0000000000000007E-2</v>
      </c>
      <c r="P25" s="324">
        <v>0</v>
      </c>
      <c r="Q25" s="324">
        <v>0.03</v>
      </c>
      <c r="R25" s="324">
        <v>0</v>
      </c>
      <c r="S25" s="324">
        <v>0</v>
      </c>
      <c r="T25" s="324">
        <v>0.16</v>
      </c>
      <c r="U25" s="324">
        <v>0.1</v>
      </c>
      <c r="V25" s="324">
        <v>388.06</v>
      </c>
      <c r="W25" s="324">
        <v>537.91</v>
      </c>
      <c r="X25" s="324">
        <v>0</v>
      </c>
      <c r="Y25" s="324">
        <v>0</v>
      </c>
      <c r="Z25" s="324">
        <v>0</v>
      </c>
      <c r="AA25" s="324">
        <v>0</v>
      </c>
      <c r="AB25" s="324">
        <v>121.05</v>
      </c>
      <c r="AC25" s="337">
        <v>0</v>
      </c>
      <c r="AD25" s="324"/>
      <c r="AE25" s="340">
        <v>443.68</v>
      </c>
      <c r="AG25" s="335" t="s">
        <v>617</v>
      </c>
      <c r="AH25" s="325">
        <v>0</v>
      </c>
      <c r="AI25" s="325">
        <v>0</v>
      </c>
      <c r="AJ25" s="344">
        <v>0</v>
      </c>
      <c r="AK25" s="325">
        <v>0</v>
      </c>
      <c r="AL25" s="325">
        <v>0</v>
      </c>
      <c r="AM25" s="344">
        <v>0</v>
      </c>
      <c r="AN25" s="325">
        <v>0</v>
      </c>
      <c r="AO25" s="325">
        <v>0</v>
      </c>
      <c r="AP25" s="344">
        <v>0</v>
      </c>
      <c r="AQ25" s="325">
        <v>0</v>
      </c>
      <c r="AR25" s="325">
        <v>0</v>
      </c>
      <c r="AS25" s="344">
        <v>0</v>
      </c>
    </row>
    <row r="26" spans="1:45" ht="14.4" customHeight="1" x14ac:dyDescent="0.25">
      <c r="A26" s="331" t="s">
        <v>760</v>
      </c>
      <c r="B26" s="324">
        <v>241.53</v>
      </c>
      <c r="C26" s="324">
        <v>6.989999999999994</v>
      </c>
      <c r="D26" s="324">
        <v>1.86</v>
      </c>
      <c r="E26" s="324">
        <v>0</v>
      </c>
      <c r="F26" s="324">
        <v>0</v>
      </c>
      <c r="G26" s="324">
        <v>94.51</v>
      </c>
      <c r="H26" s="324">
        <v>0.19</v>
      </c>
      <c r="I26" s="324">
        <v>0</v>
      </c>
      <c r="J26" s="324">
        <v>18.63</v>
      </c>
      <c r="K26" s="324">
        <v>7.0000000000000007E-2</v>
      </c>
      <c r="L26" s="324">
        <v>24.08</v>
      </c>
      <c r="M26" s="324">
        <v>6.01</v>
      </c>
      <c r="N26" s="324">
        <v>0</v>
      </c>
      <c r="O26" s="324">
        <v>0.56999999999999995</v>
      </c>
      <c r="P26" s="324">
        <v>0.63</v>
      </c>
      <c r="Q26" s="324">
        <v>0.48</v>
      </c>
      <c r="R26" s="324">
        <v>1.72</v>
      </c>
      <c r="S26" s="324">
        <v>7.0000000000000007E-2</v>
      </c>
      <c r="T26" s="324">
        <v>4.32</v>
      </c>
      <c r="U26" s="324">
        <v>3.44</v>
      </c>
      <c r="V26" s="324">
        <v>112.19</v>
      </c>
      <c r="W26" s="324">
        <v>1691.31</v>
      </c>
      <c r="X26" s="324">
        <v>2.89</v>
      </c>
      <c r="Y26" s="324">
        <v>0</v>
      </c>
      <c r="Z26" s="324">
        <v>0</v>
      </c>
      <c r="AA26" s="324">
        <v>0</v>
      </c>
      <c r="AB26" s="324">
        <v>115.86</v>
      </c>
      <c r="AC26" s="337">
        <v>0</v>
      </c>
      <c r="AD26" s="324"/>
      <c r="AE26" s="340">
        <v>250.38</v>
      </c>
      <c r="AG26" s="336" t="s">
        <v>618</v>
      </c>
      <c r="AH26" s="325">
        <v>0</v>
      </c>
      <c r="AI26" s="325">
        <v>0</v>
      </c>
      <c r="AJ26" s="344">
        <v>0</v>
      </c>
      <c r="AK26" s="325">
        <v>0</v>
      </c>
      <c r="AL26" s="325">
        <v>0</v>
      </c>
      <c r="AM26" s="344">
        <v>0</v>
      </c>
      <c r="AN26" s="325">
        <v>0</v>
      </c>
      <c r="AO26" s="325">
        <v>0</v>
      </c>
      <c r="AP26" s="344">
        <v>0</v>
      </c>
      <c r="AQ26" s="325">
        <v>0</v>
      </c>
      <c r="AR26" s="325">
        <v>0</v>
      </c>
      <c r="AS26" s="344">
        <v>0</v>
      </c>
    </row>
    <row r="27" spans="1:45" ht="14.4" customHeight="1" x14ac:dyDescent="0.25">
      <c r="A27" s="331" t="s">
        <v>567</v>
      </c>
      <c r="B27" s="324">
        <v>12115.56</v>
      </c>
      <c r="C27" s="324">
        <v>59.179999999999382</v>
      </c>
      <c r="D27" s="324">
        <v>4362.95</v>
      </c>
      <c r="E27" s="324">
        <v>0</v>
      </c>
      <c r="F27" s="324">
        <v>0.66</v>
      </c>
      <c r="G27" s="324">
        <v>457.84</v>
      </c>
      <c r="H27" s="324">
        <v>938.33</v>
      </c>
      <c r="I27" s="324">
        <v>58.12</v>
      </c>
      <c r="J27" s="324">
        <v>25.14</v>
      </c>
      <c r="K27" s="324">
        <v>1.21</v>
      </c>
      <c r="L27" s="324">
        <v>412.56</v>
      </c>
      <c r="M27" s="324">
        <v>210.41</v>
      </c>
      <c r="N27" s="324">
        <v>0</v>
      </c>
      <c r="O27" s="324">
        <v>0.67</v>
      </c>
      <c r="P27" s="324">
        <v>1.23</v>
      </c>
      <c r="Q27" s="324">
        <v>0.06</v>
      </c>
      <c r="R27" s="324">
        <v>189.41</v>
      </c>
      <c r="S27" s="324">
        <v>2471.5</v>
      </c>
      <c r="T27" s="324">
        <v>108.36</v>
      </c>
      <c r="U27" s="324">
        <v>17.05</v>
      </c>
      <c r="V27" s="324">
        <v>60.77</v>
      </c>
      <c r="W27" s="324">
        <v>4309.3599999999997</v>
      </c>
      <c r="X27" s="324">
        <v>184.84</v>
      </c>
      <c r="Y27" s="324">
        <v>48.03</v>
      </c>
      <c r="Z27" s="324">
        <v>12.06</v>
      </c>
      <c r="AA27" s="324">
        <v>15.11</v>
      </c>
      <c r="AB27" s="324">
        <v>1304.1199999999999</v>
      </c>
      <c r="AC27" s="337">
        <v>0.22</v>
      </c>
      <c r="AD27" s="324"/>
      <c r="AE27" s="340">
        <v>16537.689999999999</v>
      </c>
      <c r="AG27" s="333" t="s">
        <v>619</v>
      </c>
      <c r="AH27" s="325">
        <v>44400</v>
      </c>
      <c r="AI27" s="325">
        <v>1</v>
      </c>
      <c r="AJ27" s="344">
        <v>0.1</v>
      </c>
      <c r="AK27" s="325">
        <v>44400</v>
      </c>
      <c r="AL27" s="325">
        <v>1</v>
      </c>
      <c r="AM27" s="344">
        <v>0.1</v>
      </c>
      <c r="AN27" s="325">
        <v>44400</v>
      </c>
      <c r="AO27" s="325">
        <v>5</v>
      </c>
      <c r="AP27" s="344">
        <v>0.1</v>
      </c>
      <c r="AQ27" s="325">
        <v>44400</v>
      </c>
      <c r="AR27" s="325">
        <v>5</v>
      </c>
      <c r="AS27" s="344">
        <v>0.1</v>
      </c>
    </row>
    <row r="28" spans="1:45" ht="14.4" customHeight="1" x14ac:dyDescent="0.25">
      <c r="A28" s="331" t="s">
        <v>511</v>
      </c>
      <c r="B28" s="324">
        <v>7985.89</v>
      </c>
      <c r="C28" s="324">
        <v>74.579999999999018</v>
      </c>
      <c r="D28" s="324">
        <v>335.75</v>
      </c>
      <c r="E28" s="324">
        <v>0</v>
      </c>
      <c r="F28" s="324">
        <v>0</v>
      </c>
      <c r="G28" s="324">
        <v>590.61</v>
      </c>
      <c r="H28" s="324">
        <v>36089.18</v>
      </c>
      <c r="I28" s="324">
        <v>247.22</v>
      </c>
      <c r="J28" s="324">
        <v>5.13</v>
      </c>
      <c r="K28" s="324">
        <v>0.04</v>
      </c>
      <c r="L28" s="324">
        <v>74.03</v>
      </c>
      <c r="M28" s="324">
        <v>1.26</v>
      </c>
      <c r="N28" s="324">
        <v>0</v>
      </c>
      <c r="O28" s="324">
        <v>1.21</v>
      </c>
      <c r="P28" s="324">
        <v>0.03</v>
      </c>
      <c r="Q28" s="324">
        <v>0</v>
      </c>
      <c r="R28" s="324">
        <v>0</v>
      </c>
      <c r="S28" s="324">
        <v>20.28</v>
      </c>
      <c r="T28" s="324">
        <v>16.55</v>
      </c>
      <c r="U28" s="324">
        <v>1.67</v>
      </c>
      <c r="V28" s="324">
        <v>627.97</v>
      </c>
      <c r="W28" s="324">
        <v>7548.97</v>
      </c>
      <c r="X28" s="324">
        <v>2103.89</v>
      </c>
      <c r="Y28" s="324">
        <v>9777.02</v>
      </c>
      <c r="Z28" s="324">
        <v>1391.41</v>
      </c>
      <c r="AA28" s="324">
        <v>0.24</v>
      </c>
      <c r="AB28" s="324">
        <v>821.03</v>
      </c>
      <c r="AC28" s="337">
        <v>0.57999999999999996</v>
      </c>
      <c r="AD28" s="324"/>
      <c r="AE28" s="340">
        <v>8396.2199999999993</v>
      </c>
      <c r="AG28" s="333" t="s">
        <v>620</v>
      </c>
      <c r="AH28" s="326">
        <v>260000</v>
      </c>
      <c r="AI28" s="326">
        <v>1</v>
      </c>
      <c r="AJ28" s="345">
        <v>0.1</v>
      </c>
      <c r="AK28" s="326">
        <v>260000</v>
      </c>
      <c r="AL28" s="326">
        <v>1</v>
      </c>
      <c r="AM28" s="345">
        <v>0.1</v>
      </c>
      <c r="AN28" s="326">
        <v>260000</v>
      </c>
      <c r="AO28" s="326">
        <v>5</v>
      </c>
      <c r="AP28" s="345">
        <v>0.1</v>
      </c>
      <c r="AQ28" s="326">
        <v>260000</v>
      </c>
      <c r="AR28" s="326">
        <v>5</v>
      </c>
      <c r="AS28" s="345">
        <v>0.1</v>
      </c>
    </row>
    <row r="29" spans="1:45" ht="14.4" customHeight="1" x14ac:dyDescent="0.25">
      <c r="A29" s="331" t="s">
        <v>568</v>
      </c>
      <c r="B29" s="324">
        <v>1588.99</v>
      </c>
      <c r="C29" s="324">
        <v>5.3000000000000398</v>
      </c>
      <c r="D29" s="324">
        <v>116.91</v>
      </c>
      <c r="E29" s="324">
        <v>0</v>
      </c>
      <c r="F29" s="324">
        <v>0.52</v>
      </c>
      <c r="G29" s="324">
        <v>260.29000000000002</v>
      </c>
      <c r="H29" s="324">
        <v>391.04</v>
      </c>
      <c r="I29" s="324">
        <v>26.01</v>
      </c>
      <c r="J29" s="324">
        <v>6.3</v>
      </c>
      <c r="K29" s="324">
        <v>1.23</v>
      </c>
      <c r="L29" s="324">
        <v>52.93</v>
      </c>
      <c r="M29" s="324">
        <v>29.65</v>
      </c>
      <c r="N29" s="324">
        <v>0</v>
      </c>
      <c r="O29" s="324">
        <v>0.51</v>
      </c>
      <c r="P29" s="324">
        <v>0.01</v>
      </c>
      <c r="Q29" s="324">
        <v>0.14000000000000001</v>
      </c>
      <c r="R29" s="324">
        <v>15.28</v>
      </c>
      <c r="S29" s="324">
        <v>264.01</v>
      </c>
      <c r="T29" s="324">
        <v>6.27</v>
      </c>
      <c r="U29" s="324">
        <v>13.27</v>
      </c>
      <c r="V29" s="324">
        <v>800.92</v>
      </c>
      <c r="W29" s="324">
        <v>8231.94</v>
      </c>
      <c r="X29" s="324">
        <v>107.31</v>
      </c>
      <c r="Y29" s="324">
        <v>0.01</v>
      </c>
      <c r="Z29" s="324">
        <v>0</v>
      </c>
      <c r="AA29" s="324">
        <v>164.11</v>
      </c>
      <c r="AB29" s="324">
        <v>454.06</v>
      </c>
      <c r="AC29" s="337">
        <v>0</v>
      </c>
      <c r="AD29" s="324"/>
      <c r="AE29" s="340">
        <v>1711.2</v>
      </c>
      <c r="AG29" s="333" t="s">
        <v>621</v>
      </c>
      <c r="AH29" s="326">
        <v>260000</v>
      </c>
      <c r="AI29" s="326">
        <v>1</v>
      </c>
      <c r="AJ29" s="345">
        <v>0.1</v>
      </c>
      <c r="AK29" s="326">
        <v>260000</v>
      </c>
      <c r="AL29" s="326">
        <v>1</v>
      </c>
      <c r="AM29" s="345">
        <v>0.1</v>
      </c>
      <c r="AN29" s="326">
        <v>260000</v>
      </c>
      <c r="AO29" s="326">
        <v>5</v>
      </c>
      <c r="AP29" s="345">
        <v>0.1</v>
      </c>
      <c r="AQ29" s="326">
        <v>260000</v>
      </c>
      <c r="AR29" s="326">
        <v>5</v>
      </c>
      <c r="AS29" s="345">
        <v>0.1</v>
      </c>
    </row>
    <row r="30" spans="1:45" ht="14.4" customHeight="1" x14ac:dyDescent="0.25">
      <c r="A30" s="331" t="s">
        <v>513</v>
      </c>
      <c r="B30" s="324">
        <v>200.28</v>
      </c>
      <c r="C30" s="324">
        <v>0.73999999999999844</v>
      </c>
      <c r="D30" s="324">
        <v>19.010000000000002</v>
      </c>
      <c r="E30" s="324">
        <v>0</v>
      </c>
      <c r="F30" s="324">
        <v>0.01</v>
      </c>
      <c r="G30" s="324">
        <v>139.99</v>
      </c>
      <c r="H30" s="324">
        <v>437.05</v>
      </c>
      <c r="I30" s="324">
        <v>2.71</v>
      </c>
      <c r="J30" s="324">
        <v>19.260000000000002</v>
      </c>
      <c r="K30" s="324">
        <v>0.82</v>
      </c>
      <c r="L30" s="324">
        <v>34.44</v>
      </c>
      <c r="M30" s="324">
        <v>3.89</v>
      </c>
      <c r="N30" s="324">
        <v>0.04</v>
      </c>
      <c r="O30" s="324">
        <v>0.64</v>
      </c>
      <c r="P30" s="324">
        <v>0.02</v>
      </c>
      <c r="Q30" s="324">
        <v>0.02</v>
      </c>
      <c r="R30" s="324">
        <v>0.4</v>
      </c>
      <c r="S30" s="324">
        <v>0</v>
      </c>
      <c r="T30" s="324">
        <v>7.99</v>
      </c>
      <c r="U30" s="324">
        <v>1.53</v>
      </c>
      <c r="V30" s="324">
        <v>25.16</v>
      </c>
      <c r="W30" s="324">
        <v>1994.88</v>
      </c>
      <c r="X30" s="324">
        <v>19.309999999999999</v>
      </c>
      <c r="Y30" s="324">
        <v>67.16</v>
      </c>
      <c r="Z30" s="324">
        <v>6.72</v>
      </c>
      <c r="AA30" s="324">
        <v>4.83</v>
      </c>
      <c r="AB30" s="324">
        <v>503.14</v>
      </c>
      <c r="AC30" s="337">
        <v>0.01</v>
      </c>
      <c r="AD30" s="324"/>
      <c r="AE30" s="340">
        <v>220.03</v>
      </c>
      <c r="AG30" s="333" t="s">
        <v>622</v>
      </c>
      <c r="AH30" s="325">
        <v>260000</v>
      </c>
      <c r="AI30" s="325">
        <v>1</v>
      </c>
      <c r="AJ30" s="344">
        <v>0.1</v>
      </c>
      <c r="AK30" s="325">
        <v>260000</v>
      </c>
      <c r="AL30" s="325">
        <v>1</v>
      </c>
      <c r="AM30" s="344">
        <v>0.1</v>
      </c>
      <c r="AN30" s="325">
        <v>260000</v>
      </c>
      <c r="AO30" s="325">
        <v>5</v>
      </c>
      <c r="AP30" s="344">
        <v>0.1</v>
      </c>
      <c r="AQ30" s="325">
        <v>260000</v>
      </c>
      <c r="AR30" s="325">
        <v>5</v>
      </c>
      <c r="AS30" s="344">
        <v>0.1</v>
      </c>
    </row>
    <row r="31" spans="1:45" ht="14.4" customHeight="1" x14ac:dyDescent="0.25">
      <c r="A31" s="331" t="s">
        <v>569</v>
      </c>
      <c r="B31" s="324">
        <v>70.09</v>
      </c>
      <c r="C31" s="324">
        <v>0.51999999999999658</v>
      </c>
      <c r="D31" s="324">
        <v>0.89</v>
      </c>
      <c r="E31" s="324">
        <v>0</v>
      </c>
      <c r="F31" s="324">
        <v>0.02</v>
      </c>
      <c r="G31" s="324">
        <v>132.35</v>
      </c>
      <c r="H31" s="324">
        <v>318.64999999999998</v>
      </c>
      <c r="I31" s="324">
        <v>0</v>
      </c>
      <c r="J31" s="324">
        <v>25.6</v>
      </c>
      <c r="K31" s="324">
        <v>2.87</v>
      </c>
      <c r="L31" s="324">
        <v>36.53</v>
      </c>
      <c r="M31" s="324">
        <v>1.1000000000000001</v>
      </c>
      <c r="N31" s="324">
        <v>0</v>
      </c>
      <c r="O31" s="324">
        <v>3.2</v>
      </c>
      <c r="P31" s="324">
        <v>0.08</v>
      </c>
      <c r="Q31" s="324">
        <v>0.06</v>
      </c>
      <c r="R31" s="324">
        <v>0</v>
      </c>
      <c r="S31" s="324">
        <v>0</v>
      </c>
      <c r="T31" s="324">
        <v>5.13</v>
      </c>
      <c r="U31" s="324">
        <v>2.62</v>
      </c>
      <c r="V31" s="324">
        <v>13.68</v>
      </c>
      <c r="W31" s="324">
        <v>1221.08</v>
      </c>
      <c r="X31" s="324">
        <v>0.68</v>
      </c>
      <c r="Y31" s="324">
        <v>0.04</v>
      </c>
      <c r="Z31" s="324">
        <v>0.14000000000000001</v>
      </c>
      <c r="AA31" s="324">
        <v>0</v>
      </c>
      <c r="AB31" s="324">
        <v>115.51</v>
      </c>
      <c r="AC31" s="337">
        <v>0.01</v>
      </c>
      <c r="AD31" s="324"/>
      <c r="AE31" s="340">
        <v>71.5</v>
      </c>
      <c r="AG31" s="333" t="s">
        <v>623</v>
      </c>
      <c r="AH31" s="325">
        <v>64200</v>
      </c>
      <c r="AI31" s="325">
        <v>3</v>
      </c>
      <c r="AJ31" s="344">
        <v>0.6</v>
      </c>
      <c r="AK31" s="325">
        <v>64200</v>
      </c>
      <c r="AL31" s="325">
        <v>3</v>
      </c>
      <c r="AM31" s="344">
        <v>0.6</v>
      </c>
      <c r="AN31" s="325">
        <v>64200</v>
      </c>
      <c r="AO31" s="325">
        <v>10</v>
      </c>
      <c r="AP31" s="344">
        <v>0.6</v>
      </c>
      <c r="AQ31" s="325">
        <v>64200</v>
      </c>
      <c r="AR31" s="325">
        <v>10</v>
      </c>
      <c r="AS31" s="344">
        <v>0.6</v>
      </c>
    </row>
    <row r="32" spans="1:45" ht="14.4" customHeight="1" x14ac:dyDescent="0.25">
      <c r="A32" s="331" t="s">
        <v>570</v>
      </c>
      <c r="B32" s="324">
        <v>22.49</v>
      </c>
      <c r="C32" s="324">
        <v>1.0899999999999999</v>
      </c>
      <c r="D32" s="324">
        <v>0.91</v>
      </c>
      <c r="E32" s="324">
        <v>0</v>
      </c>
      <c r="F32" s="324">
        <v>0</v>
      </c>
      <c r="G32" s="324">
        <v>59.88</v>
      </c>
      <c r="H32" s="324">
        <v>19.86</v>
      </c>
      <c r="I32" s="324">
        <v>0</v>
      </c>
      <c r="J32" s="324">
        <v>20.67</v>
      </c>
      <c r="K32" s="324">
        <v>1.1499999999999999</v>
      </c>
      <c r="L32" s="324">
        <v>24.42</v>
      </c>
      <c r="M32" s="324">
        <v>1.3</v>
      </c>
      <c r="N32" s="324">
        <v>0</v>
      </c>
      <c r="O32" s="324">
        <v>1.61</v>
      </c>
      <c r="P32" s="324">
        <v>0.05</v>
      </c>
      <c r="Q32" s="324">
        <v>7.0000000000000007E-2</v>
      </c>
      <c r="R32" s="324">
        <v>0</v>
      </c>
      <c r="S32" s="324">
        <v>0</v>
      </c>
      <c r="T32" s="324">
        <v>5.26</v>
      </c>
      <c r="U32" s="324">
        <v>3.52</v>
      </c>
      <c r="V32" s="324">
        <v>31.7</v>
      </c>
      <c r="W32" s="324">
        <v>554.07000000000005</v>
      </c>
      <c r="X32" s="324">
        <v>7.51</v>
      </c>
      <c r="Y32" s="324">
        <v>2.36</v>
      </c>
      <c r="Z32" s="324">
        <v>0.01</v>
      </c>
      <c r="AA32" s="324">
        <v>7.06</v>
      </c>
      <c r="AB32" s="324">
        <v>129.85</v>
      </c>
      <c r="AC32" s="337">
        <v>0</v>
      </c>
      <c r="AD32" s="324"/>
      <c r="AE32" s="340">
        <v>24.49</v>
      </c>
      <c r="AG32" s="333" t="s">
        <v>624</v>
      </c>
      <c r="AH32" s="346">
        <v>57600</v>
      </c>
      <c r="AI32" s="346">
        <v>1</v>
      </c>
      <c r="AJ32" s="347">
        <v>0.1</v>
      </c>
      <c r="AK32" s="346">
        <v>57600</v>
      </c>
      <c r="AL32" s="346">
        <v>1</v>
      </c>
      <c r="AM32" s="347">
        <v>0.1</v>
      </c>
      <c r="AN32" s="346">
        <v>57600</v>
      </c>
      <c r="AO32" s="346">
        <v>5</v>
      </c>
      <c r="AP32" s="347">
        <v>0.1</v>
      </c>
      <c r="AQ32" s="346">
        <v>57600</v>
      </c>
      <c r="AR32" s="346">
        <v>5</v>
      </c>
      <c r="AS32" s="347">
        <v>0.1</v>
      </c>
    </row>
    <row r="33" spans="1:42" ht="14.4" customHeight="1" x14ac:dyDescent="0.25">
      <c r="A33" s="300" t="s">
        <v>761</v>
      </c>
      <c r="B33" s="324">
        <v>27.75</v>
      </c>
      <c r="C33" s="324">
        <v>0.42000000000000015</v>
      </c>
      <c r="D33" s="324">
        <v>0.24</v>
      </c>
      <c r="E33" s="324">
        <v>0</v>
      </c>
      <c r="F33" s="324">
        <v>0.03</v>
      </c>
      <c r="G33" s="324">
        <v>101.47</v>
      </c>
      <c r="H33" s="324">
        <v>30.22</v>
      </c>
      <c r="I33" s="324">
        <v>0</v>
      </c>
      <c r="J33" s="324">
        <v>40.86</v>
      </c>
      <c r="K33" s="324">
        <v>0.59</v>
      </c>
      <c r="L33" s="324">
        <v>43.71</v>
      </c>
      <c r="M33" s="324">
        <v>0.77</v>
      </c>
      <c r="N33" s="324">
        <v>0.01</v>
      </c>
      <c r="O33" s="324">
        <v>13.01</v>
      </c>
      <c r="P33" s="324">
        <v>0.04</v>
      </c>
      <c r="Q33" s="324">
        <v>0.17</v>
      </c>
      <c r="R33" s="324">
        <v>0</v>
      </c>
      <c r="S33" s="324">
        <v>0</v>
      </c>
      <c r="T33" s="324">
        <v>4.3600000000000003</v>
      </c>
      <c r="U33" s="324">
        <v>2.5</v>
      </c>
      <c r="V33" s="324">
        <v>139.65</v>
      </c>
      <c r="W33" s="324">
        <v>1236.6099999999999</v>
      </c>
      <c r="X33" s="324">
        <v>0.54</v>
      </c>
      <c r="Y33" s="324">
        <v>0</v>
      </c>
      <c r="Z33" s="324">
        <v>0.03</v>
      </c>
      <c r="AA33" s="324">
        <v>0.38</v>
      </c>
      <c r="AB33" s="324">
        <v>205.97</v>
      </c>
      <c r="AC33" s="337">
        <v>0</v>
      </c>
      <c r="AD33" s="324"/>
      <c r="AE33" s="340">
        <v>28.41</v>
      </c>
    </row>
    <row r="34" spans="1:42" ht="14.4" customHeight="1" x14ac:dyDescent="0.25">
      <c r="A34" s="331" t="s">
        <v>762</v>
      </c>
      <c r="B34" s="324">
        <v>20</v>
      </c>
      <c r="C34" s="324">
        <v>2.0000000000003126E-2</v>
      </c>
      <c r="D34" s="324">
        <v>20.54</v>
      </c>
      <c r="E34" s="324">
        <v>0</v>
      </c>
      <c r="F34" s="324">
        <v>0.01</v>
      </c>
      <c r="G34" s="324">
        <v>89</v>
      </c>
      <c r="H34" s="324">
        <v>0.56000000000000005</v>
      </c>
      <c r="I34" s="324">
        <v>0</v>
      </c>
      <c r="J34" s="324">
        <v>11.01</v>
      </c>
      <c r="K34" s="324">
        <v>19.22</v>
      </c>
      <c r="L34" s="324">
        <v>24.75</v>
      </c>
      <c r="M34" s="324">
        <v>6.12</v>
      </c>
      <c r="N34" s="324">
        <v>0</v>
      </c>
      <c r="O34" s="324">
        <v>0.37</v>
      </c>
      <c r="P34" s="324">
        <v>0.01</v>
      </c>
      <c r="Q34" s="324">
        <v>0</v>
      </c>
      <c r="R34" s="324">
        <v>0</v>
      </c>
      <c r="S34" s="324">
        <v>0</v>
      </c>
      <c r="T34" s="324">
        <v>3.18</v>
      </c>
      <c r="U34" s="324">
        <v>0.6</v>
      </c>
      <c r="V34" s="324">
        <v>33.78</v>
      </c>
      <c r="W34" s="324">
        <v>205.04</v>
      </c>
      <c r="X34" s="324">
        <v>0.92</v>
      </c>
      <c r="Y34" s="324">
        <v>0</v>
      </c>
      <c r="Z34" s="324">
        <v>0</v>
      </c>
      <c r="AA34" s="324">
        <v>0.02</v>
      </c>
      <c r="AB34" s="324">
        <v>1090.26</v>
      </c>
      <c r="AC34" s="337">
        <v>0</v>
      </c>
      <c r="AD34" s="324"/>
      <c r="AE34" s="340">
        <v>40.56</v>
      </c>
      <c r="AG34" s="1552"/>
      <c r="AH34" s="1552"/>
      <c r="AI34" s="1552"/>
      <c r="AJ34" s="1552"/>
      <c r="AK34" s="1552"/>
      <c r="AL34" s="1552"/>
      <c r="AM34" s="1552"/>
      <c r="AN34" s="1552"/>
      <c r="AO34" s="1552"/>
      <c r="AP34" s="1552"/>
    </row>
    <row r="35" spans="1:42" ht="14.4" customHeight="1" x14ac:dyDescent="0.25">
      <c r="A35" s="331" t="s">
        <v>572</v>
      </c>
      <c r="B35" s="324">
        <v>19.07</v>
      </c>
      <c r="C35" s="324">
        <v>6.999999999999873E-2</v>
      </c>
      <c r="D35" s="324">
        <v>0.74</v>
      </c>
      <c r="E35" s="324">
        <v>0</v>
      </c>
      <c r="F35" s="324">
        <v>0.01</v>
      </c>
      <c r="G35" s="324">
        <v>38.97</v>
      </c>
      <c r="H35" s="324">
        <v>1.7</v>
      </c>
      <c r="I35" s="324">
        <v>0</v>
      </c>
      <c r="J35" s="324">
        <v>25.68</v>
      </c>
      <c r="K35" s="324">
        <v>0.65</v>
      </c>
      <c r="L35" s="324">
        <v>19.59</v>
      </c>
      <c r="M35" s="324">
        <v>2.91</v>
      </c>
      <c r="N35" s="324">
        <v>0</v>
      </c>
      <c r="O35" s="324">
        <v>2.64</v>
      </c>
      <c r="P35" s="324">
        <v>0.39</v>
      </c>
      <c r="Q35" s="324">
        <v>0.04</v>
      </c>
      <c r="R35" s="324">
        <v>0.04</v>
      </c>
      <c r="S35" s="324">
        <v>0.46</v>
      </c>
      <c r="T35" s="324">
        <v>6.21</v>
      </c>
      <c r="U35" s="324">
        <v>2.3199999999999998</v>
      </c>
      <c r="V35" s="324">
        <v>44.33</v>
      </c>
      <c r="W35" s="324">
        <v>985.7</v>
      </c>
      <c r="X35" s="324">
        <v>0.24</v>
      </c>
      <c r="Y35" s="324">
        <v>0</v>
      </c>
      <c r="Z35" s="324">
        <v>0</v>
      </c>
      <c r="AA35" s="324">
        <v>0</v>
      </c>
      <c r="AB35" s="324">
        <v>120.14</v>
      </c>
      <c r="AC35" s="337">
        <v>0</v>
      </c>
      <c r="AD35" s="324"/>
      <c r="AE35" s="340">
        <v>19.88</v>
      </c>
      <c r="AG35" s="1552"/>
      <c r="AH35" s="1552"/>
      <c r="AI35" s="1552"/>
      <c r="AJ35" s="1552"/>
      <c r="AK35" s="1552"/>
      <c r="AL35" s="1552"/>
      <c r="AM35" s="1552"/>
      <c r="AN35" s="1552"/>
      <c r="AO35" s="1552"/>
      <c r="AP35" s="1552"/>
    </row>
    <row r="36" spans="1:42" ht="14.4" customHeight="1" x14ac:dyDescent="0.25">
      <c r="A36" s="331" t="s">
        <v>573</v>
      </c>
      <c r="B36" s="324">
        <v>22.94</v>
      </c>
      <c r="C36" s="324">
        <v>4.9999999999997602E-2</v>
      </c>
      <c r="D36" s="324">
        <v>0.73</v>
      </c>
      <c r="E36" s="324">
        <v>0</v>
      </c>
      <c r="F36" s="324">
        <v>0.01</v>
      </c>
      <c r="G36" s="324">
        <v>142.9</v>
      </c>
      <c r="H36" s="324">
        <v>0.05</v>
      </c>
      <c r="I36" s="324">
        <v>0.01</v>
      </c>
      <c r="J36" s="324">
        <v>16.09</v>
      </c>
      <c r="K36" s="324">
        <v>0.36</v>
      </c>
      <c r="L36" s="324">
        <v>12.34</v>
      </c>
      <c r="M36" s="324">
        <v>1.06</v>
      </c>
      <c r="N36" s="324">
        <v>0</v>
      </c>
      <c r="O36" s="324">
        <v>0.15</v>
      </c>
      <c r="P36" s="324">
        <v>0.06</v>
      </c>
      <c r="Q36" s="324">
        <v>0.03</v>
      </c>
      <c r="R36" s="324">
        <v>0</v>
      </c>
      <c r="S36" s="324">
        <v>0</v>
      </c>
      <c r="T36" s="324">
        <v>3.34</v>
      </c>
      <c r="U36" s="324">
        <v>0.17</v>
      </c>
      <c r="V36" s="324">
        <v>63.54</v>
      </c>
      <c r="W36" s="324">
        <v>1709.79</v>
      </c>
      <c r="X36" s="324">
        <v>0.1</v>
      </c>
      <c r="Y36" s="324">
        <v>0.01</v>
      </c>
      <c r="Z36" s="324">
        <v>0</v>
      </c>
      <c r="AA36" s="324">
        <v>0</v>
      </c>
      <c r="AB36" s="324">
        <v>190.21</v>
      </c>
      <c r="AC36" s="337">
        <v>0</v>
      </c>
      <c r="AD36" s="324"/>
      <c r="AE36" s="340">
        <v>23.72</v>
      </c>
    </row>
    <row r="37" spans="1:42" ht="14.4" customHeight="1" x14ac:dyDescent="0.25">
      <c r="A37" s="331" t="s">
        <v>528</v>
      </c>
      <c r="B37" s="324">
        <v>2.71</v>
      </c>
      <c r="C37" s="324">
        <v>0</v>
      </c>
      <c r="D37" s="324">
        <v>0</v>
      </c>
      <c r="E37" s="324">
        <v>0</v>
      </c>
      <c r="F37" s="324">
        <v>0</v>
      </c>
      <c r="G37" s="324">
        <v>7.98</v>
      </c>
      <c r="H37" s="324">
        <v>0.06</v>
      </c>
      <c r="I37" s="324">
        <v>0</v>
      </c>
      <c r="J37" s="324">
        <v>6.16</v>
      </c>
      <c r="K37" s="324">
        <v>0.23</v>
      </c>
      <c r="L37" s="324">
        <v>2.15</v>
      </c>
      <c r="M37" s="324">
        <v>0.17</v>
      </c>
      <c r="N37" s="324">
        <v>0</v>
      </c>
      <c r="O37" s="324">
        <v>0.12</v>
      </c>
      <c r="P37" s="324">
        <v>0.06</v>
      </c>
      <c r="Q37" s="324">
        <v>0</v>
      </c>
      <c r="R37" s="324">
        <v>0</v>
      </c>
      <c r="S37" s="324">
        <v>0</v>
      </c>
      <c r="T37" s="324">
        <v>0.27</v>
      </c>
      <c r="U37" s="324">
        <v>0.22</v>
      </c>
      <c r="V37" s="324">
        <v>2.94</v>
      </c>
      <c r="W37" s="324">
        <v>102.46</v>
      </c>
      <c r="X37" s="324">
        <v>0</v>
      </c>
      <c r="Y37" s="324">
        <v>0</v>
      </c>
      <c r="Z37" s="324">
        <v>0</v>
      </c>
      <c r="AA37" s="324">
        <v>0</v>
      </c>
      <c r="AB37" s="324">
        <v>4.13</v>
      </c>
      <c r="AC37" s="337">
        <v>0</v>
      </c>
      <c r="AD37" s="324"/>
      <c r="AE37" s="340">
        <v>2.71</v>
      </c>
    </row>
    <row r="38" spans="1:42" ht="14.4" customHeight="1" x14ac:dyDescent="0.25">
      <c r="A38" s="331" t="s">
        <v>529</v>
      </c>
      <c r="B38" s="324">
        <v>2.09</v>
      </c>
      <c r="C38" s="324">
        <v>0.27999999999999992</v>
      </c>
      <c r="D38" s="324">
        <v>0.39</v>
      </c>
      <c r="E38" s="324">
        <v>0</v>
      </c>
      <c r="F38" s="324">
        <v>0</v>
      </c>
      <c r="G38" s="324">
        <v>0.41</v>
      </c>
      <c r="H38" s="324">
        <v>0</v>
      </c>
      <c r="I38" s="324">
        <v>0</v>
      </c>
      <c r="J38" s="324">
        <v>1.3</v>
      </c>
      <c r="K38" s="324">
        <v>0.12</v>
      </c>
      <c r="L38" s="324">
        <v>1.86</v>
      </c>
      <c r="M38" s="324">
        <v>0.04</v>
      </c>
      <c r="N38" s="324">
        <v>0</v>
      </c>
      <c r="O38" s="324">
        <v>0.11</v>
      </c>
      <c r="P38" s="324">
        <v>0</v>
      </c>
      <c r="Q38" s="324">
        <v>0</v>
      </c>
      <c r="R38" s="324">
        <v>0</v>
      </c>
      <c r="S38" s="324">
        <v>0</v>
      </c>
      <c r="T38" s="324">
        <v>4.99</v>
      </c>
      <c r="U38" s="324">
        <v>0</v>
      </c>
      <c r="V38" s="324">
        <v>5.61</v>
      </c>
      <c r="W38" s="324">
        <v>637.87</v>
      </c>
      <c r="X38" s="324">
        <v>0</v>
      </c>
      <c r="Y38" s="324">
        <v>0</v>
      </c>
      <c r="Z38" s="324">
        <v>0</v>
      </c>
      <c r="AA38" s="324">
        <v>0</v>
      </c>
      <c r="AB38" s="324">
        <v>46.94</v>
      </c>
      <c r="AC38" s="337">
        <v>0</v>
      </c>
      <c r="AD38" s="324"/>
      <c r="AE38" s="340">
        <v>2.76</v>
      </c>
    </row>
    <row r="39" spans="1:42" ht="14.4" customHeight="1" x14ac:dyDescent="0.25">
      <c r="A39" s="331" t="s">
        <v>530</v>
      </c>
      <c r="B39" s="324">
        <v>38.700000000000003</v>
      </c>
      <c r="C39" s="324">
        <v>3.0699999999999941</v>
      </c>
      <c r="D39" s="324">
        <v>2.46</v>
      </c>
      <c r="E39" s="324">
        <v>0</v>
      </c>
      <c r="F39" s="324">
        <v>0</v>
      </c>
      <c r="G39" s="324">
        <v>20.63</v>
      </c>
      <c r="H39" s="324">
        <v>30.14</v>
      </c>
      <c r="I39" s="324">
        <v>1.45</v>
      </c>
      <c r="J39" s="324">
        <v>0.65</v>
      </c>
      <c r="K39" s="324">
        <v>0.13</v>
      </c>
      <c r="L39" s="324">
        <v>7.39</v>
      </c>
      <c r="M39" s="324">
        <v>1.34</v>
      </c>
      <c r="N39" s="324">
        <v>0</v>
      </c>
      <c r="O39" s="324">
        <v>0.02</v>
      </c>
      <c r="P39" s="324">
        <v>0</v>
      </c>
      <c r="Q39" s="324">
        <v>0</v>
      </c>
      <c r="R39" s="324">
        <v>0</v>
      </c>
      <c r="S39" s="324">
        <v>0</v>
      </c>
      <c r="T39" s="324">
        <v>0.41</v>
      </c>
      <c r="U39" s="324">
        <v>0.01</v>
      </c>
      <c r="V39" s="324">
        <v>0.54</v>
      </c>
      <c r="W39" s="324">
        <v>58.67</v>
      </c>
      <c r="X39" s="324">
        <v>3.69</v>
      </c>
      <c r="Y39" s="324">
        <v>16.13</v>
      </c>
      <c r="Z39" s="324">
        <v>10.93</v>
      </c>
      <c r="AA39" s="324">
        <v>0</v>
      </c>
      <c r="AB39" s="324">
        <v>113.02</v>
      </c>
      <c r="AC39" s="337">
        <v>0</v>
      </c>
      <c r="AD39" s="324"/>
      <c r="AE39" s="340">
        <v>44.23</v>
      </c>
    </row>
    <row r="40" spans="1:42" ht="14.4" customHeight="1" x14ac:dyDescent="0.25">
      <c r="A40" s="300" t="s">
        <v>763</v>
      </c>
      <c r="B40" s="324">
        <v>0.31</v>
      </c>
      <c r="C40" s="324">
        <v>0</v>
      </c>
      <c r="D40" s="324">
        <v>0</v>
      </c>
      <c r="E40" s="324">
        <v>0</v>
      </c>
      <c r="F40" s="324">
        <v>0</v>
      </c>
      <c r="G40" s="324">
        <v>6.3</v>
      </c>
      <c r="H40" s="324">
        <v>0</v>
      </c>
      <c r="I40" s="324">
        <v>0</v>
      </c>
      <c r="J40" s="324">
        <v>0.78</v>
      </c>
      <c r="K40" s="324">
        <v>0.98</v>
      </c>
      <c r="L40" s="324">
        <v>6.89</v>
      </c>
      <c r="M40" s="324">
        <v>0.48</v>
      </c>
      <c r="N40" s="324">
        <v>0</v>
      </c>
      <c r="O40" s="324">
        <v>0.04</v>
      </c>
      <c r="P40" s="324">
        <v>0</v>
      </c>
      <c r="Q40" s="324">
        <v>0.01</v>
      </c>
      <c r="R40" s="324">
        <v>0</v>
      </c>
      <c r="S40" s="324">
        <v>0</v>
      </c>
      <c r="T40" s="324">
        <v>0.02</v>
      </c>
      <c r="U40" s="324">
        <v>0</v>
      </c>
      <c r="V40" s="324">
        <v>0.48</v>
      </c>
      <c r="W40" s="324">
        <v>21.75</v>
      </c>
      <c r="X40" s="324">
        <v>0.09</v>
      </c>
      <c r="Y40" s="324">
        <v>0</v>
      </c>
      <c r="Z40" s="324">
        <v>0</v>
      </c>
      <c r="AA40" s="324">
        <v>0</v>
      </c>
      <c r="AB40" s="324">
        <v>2.35</v>
      </c>
      <c r="AC40" s="337">
        <v>0</v>
      </c>
      <c r="AD40" s="324"/>
      <c r="AE40" s="340">
        <v>0.31</v>
      </c>
    </row>
    <row r="41" spans="1:42" ht="14.4" customHeight="1" x14ac:dyDescent="0.25">
      <c r="A41" s="331" t="s">
        <v>531</v>
      </c>
      <c r="B41" s="324">
        <v>584.01</v>
      </c>
      <c r="C41" s="324">
        <v>0.31000000000004535</v>
      </c>
      <c r="D41" s="324">
        <v>2.14</v>
      </c>
      <c r="E41" s="324">
        <v>0</v>
      </c>
      <c r="F41" s="324">
        <v>0.3</v>
      </c>
      <c r="G41" s="324">
        <v>20.32</v>
      </c>
      <c r="H41" s="324">
        <v>37.82</v>
      </c>
      <c r="I41" s="324">
        <v>0.32</v>
      </c>
      <c r="J41" s="324">
        <v>27.97</v>
      </c>
      <c r="K41" s="324">
        <v>1.9</v>
      </c>
      <c r="L41" s="324">
        <v>34.42</v>
      </c>
      <c r="M41" s="324">
        <v>1.55</v>
      </c>
      <c r="N41" s="324">
        <v>0</v>
      </c>
      <c r="O41" s="324">
        <v>0.2</v>
      </c>
      <c r="P41" s="324">
        <v>0</v>
      </c>
      <c r="Q41" s="324">
        <v>0</v>
      </c>
      <c r="R41" s="324">
        <v>0</v>
      </c>
      <c r="S41" s="324">
        <v>0.01</v>
      </c>
      <c r="T41" s="324">
        <v>0.06</v>
      </c>
      <c r="U41" s="324">
        <v>0.33</v>
      </c>
      <c r="V41" s="324">
        <v>268.98</v>
      </c>
      <c r="W41" s="324">
        <v>6802.8</v>
      </c>
      <c r="X41" s="324">
        <v>0</v>
      </c>
      <c r="Y41" s="324">
        <v>0</v>
      </c>
      <c r="Z41" s="324">
        <v>0.51</v>
      </c>
      <c r="AA41" s="324">
        <v>0</v>
      </c>
      <c r="AB41" s="324">
        <v>0</v>
      </c>
      <c r="AC41" s="337">
        <v>2.04</v>
      </c>
      <c r="AD41" s="324"/>
      <c r="AE41" s="340">
        <v>586.46</v>
      </c>
    </row>
    <row r="42" spans="1:42" ht="14.4" customHeight="1" x14ac:dyDescent="0.25">
      <c r="A42" s="331" t="s">
        <v>532</v>
      </c>
      <c r="B42" s="324">
        <v>74.5</v>
      </c>
      <c r="C42" s="324">
        <v>0</v>
      </c>
      <c r="D42" s="324">
        <v>0</v>
      </c>
      <c r="E42" s="324">
        <v>0</v>
      </c>
      <c r="F42" s="324">
        <v>0</v>
      </c>
      <c r="G42" s="324">
        <v>51.65</v>
      </c>
      <c r="H42" s="324">
        <v>0</v>
      </c>
      <c r="I42" s="324">
        <v>0</v>
      </c>
      <c r="J42" s="324">
        <v>3.85</v>
      </c>
      <c r="K42" s="324">
        <v>0</v>
      </c>
      <c r="L42" s="324">
        <v>2.2999999999999998</v>
      </c>
      <c r="M42" s="324">
        <v>0.16</v>
      </c>
      <c r="N42" s="324">
        <v>0</v>
      </c>
      <c r="O42" s="324">
        <v>0.02</v>
      </c>
      <c r="P42" s="324">
        <v>0</v>
      </c>
      <c r="Q42" s="324">
        <v>0</v>
      </c>
      <c r="R42" s="324">
        <v>0</v>
      </c>
      <c r="S42" s="324">
        <v>0</v>
      </c>
      <c r="T42" s="324">
        <v>0.16</v>
      </c>
      <c r="U42" s="324">
        <v>0</v>
      </c>
      <c r="V42" s="324">
        <v>54.46</v>
      </c>
      <c r="W42" s="324">
        <v>213.38</v>
      </c>
      <c r="X42" s="324">
        <v>4.74</v>
      </c>
      <c r="Y42" s="324">
        <v>0</v>
      </c>
      <c r="Z42" s="324">
        <v>0</v>
      </c>
      <c r="AA42" s="324">
        <v>0</v>
      </c>
      <c r="AB42" s="324">
        <v>103.46</v>
      </c>
      <c r="AC42" s="337">
        <v>0</v>
      </c>
      <c r="AD42" s="324"/>
      <c r="AE42" s="340">
        <v>74.5</v>
      </c>
    </row>
    <row r="43" spans="1:42" ht="14.4" customHeight="1" x14ac:dyDescent="0.25">
      <c r="A43" s="331" t="s">
        <v>533</v>
      </c>
      <c r="B43" s="324">
        <v>10.39</v>
      </c>
      <c r="C43" s="324">
        <v>2.9999999999999361E-2</v>
      </c>
      <c r="D43" s="324">
        <v>0</v>
      </c>
      <c r="E43" s="324">
        <v>0</v>
      </c>
      <c r="F43" s="324">
        <v>0</v>
      </c>
      <c r="G43" s="324">
        <v>6.18</v>
      </c>
      <c r="H43" s="324">
        <v>0</v>
      </c>
      <c r="I43" s="324">
        <v>0</v>
      </c>
      <c r="J43" s="324">
        <v>4.8899999999999997</v>
      </c>
      <c r="K43" s="324">
        <v>0</v>
      </c>
      <c r="L43" s="324">
        <v>3.04</v>
      </c>
      <c r="M43" s="324">
        <v>0.14000000000000001</v>
      </c>
      <c r="N43" s="324">
        <v>0</v>
      </c>
      <c r="O43" s="324">
        <v>0.01</v>
      </c>
      <c r="P43" s="324">
        <v>0</v>
      </c>
      <c r="Q43" s="324">
        <v>0</v>
      </c>
      <c r="R43" s="324">
        <v>0</v>
      </c>
      <c r="S43" s="324">
        <v>0</v>
      </c>
      <c r="T43" s="324">
        <v>0.38</v>
      </c>
      <c r="U43" s="324">
        <v>0.01</v>
      </c>
      <c r="V43" s="324">
        <v>5.03</v>
      </c>
      <c r="W43" s="324">
        <v>640.9</v>
      </c>
      <c r="X43" s="324">
        <v>0</v>
      </c>
      <c r="Y43" s="324">
        <v>0</v>
      </c>
      <c r="Z43" s="324">
        <v>0</v>
      </c>
      <c r="AA43" s="324">
        <v>0</v>
      </c>
      <c r="AB43" s="324">
        <v>6.54</v>
      </c>
      <c r="AC43" s="337">
        <v>0</v>
      </c>
      <c r="AD43" s="324"/>
      <c r="AE43" s="340">
        <v>10.42</v>
      </c>
    </row>
    <row r="44" spans="1:42" ht="14.4" customHeight="1" x14ac:dyDescent="0.25">
      <c r="A44" s="331" t="s">
        <v>534</v>
      </c>
      <c r="B44" s="324">
        <v>519.09</v>
      </c>
      <c r="C44" s="324">
        <v>0</v>
      </c>
      <c r="D44" s="324">
        <v>22.68</v>
      </c>
      <c r="E44" s="324">
        <v>0</v>
      </c>
      <c r="F44" s="324">
        <v>0</v>
      </c>
      <c r="G44" s="324">
        <v>31.92</v>
      </c>
      <c r="H44" s="324">
        <v>10.34</v>
      </c>
      <c r="I44" s="324">
        <v>0</v>
      </c>
      <c r="J44" s="324">
        <v>743.05</v>
      </c>
      <c r="K44" s="324">
        <v>25.41</v>
      </c>
      <c r="L44" s="324">
        <v>791.74</v>
      </c>
      <c r="M44" s="324">
        <v>45.47</v>
      </c>
      <c r="N44" s="324">
        <v>0</v>
      </c>
      <c r="O44" s="324">
        <v>0</v>
      </c>
      <c r="P44" s="324">
        <v>0</v>
      </c>
      <c r="Q44" s="324">
        <v>0</v>
      </c>
      <c r="R44" s="324">
        <v>3586.45</v>
      </c>
      <c r="S44" s="324">
        <v>0</v>
      </c>
      <c r="T44" s="324">
        <v>29.12</v>
      </c>
      <c r="U44" s="324">
        <v>111.01</v>
      </c>
      <c r="V44" s="324">
        <v>78.53</v>
      </c>
      <c r="W44" s="324">
        <v>1091.1400000000001</v>
      </c>
      <c r="X44" s="324">
        <v>0</v>
      </c>
      <c r="Y44" s="324">
        <v>0</v>
      </c>
      <c r="Z44" s="324">
        <v>0</v>
      </c>
      <c r="AA44" s="324">
        <v>0</v>
      </c>
      <c r="AB44" s="324">
        <v>0</v>
      </c>
      <c r="AC44" s="337">
        <v>0</v>
      </c>
      <c r="AD44" s="324"/>
      <c r="AE44" s="340">
        <v>541.77</v>
      </c>
    </row>
    <row r="45" spans="1:42" ht="14.4" customHeight="1" x14ac:dyDescent="0.25">
      <c r="A45" s="331" t="s">
        <v>574</v>
      </c>
      <c r="B45" s="324">
        <v>227.82</v>
      </c>
      <c r="C45" s="324">
        <v>0</v>
      </c>
      <c r="D45" s="324">
        <v>11.72</v>
      </c>
      <c r="E45" s="324">
        <v>0</v>
      </c>
      <c r="F45" s="324">
        <v>0</v>
      </c>
      <c r="G45" s="324">
        <v>2832.65</v>
      </c>
      <c r="H45" s="324">
        <v>0.35</v>
      </c>
      <c r="I45" s="324">
        <v>0</v>
      </c>
      <c r="J45" s="324">
        <v>8927.89</v>
      </c>
      <c r="K45" s="324">
        <v>5094.76</v>
      </c>
      <c r="L45" s="324">
        <v>16271.33</v>
      </c>
      <c r="M45" s="324">
        <v>2565.33</v>
      </c>
      <c r="N45" s="324">
        <v>0</v>
      </c>
      <c r="O45" s="324">
        <v>0</v>
      </c>
      <c r="P45" s="324">
        <v>0</v>
      </c>
      <c r="Q45" s="324">
        <v>0</v>
      </c>
      <c r="R45" s="324">
        <v>146.52000000000001</v>
      </c>
      <c r="S45" s="324">
        <v>0</v>
      </c>
      <c r="T45" s="324">
        <v>213.61</v>
      </c>
      <c r="U45" s="324">
        <v>0</v>
      </c>
      <c r="V45" s="324">
        <v>130.22999999999999</v>
      </c>
      <c r="W45" s="324">
        <v>1976.84</v>
      </c>
      <c r="X45" s="324">
        <v>0</v>
      </c>
      <c r="Y45" s="324">
        <v>0</v>
      </c>
      <c r="Z45" s="324">
        <v>0</v>
      </c>
      <c r="AA45" s="324">
        <v>0</v>
      </c>
      <c r="AB45" s="324">
        <v>676.58</v>
      </c>
      <c r="AC45" s="337">
        <v>0</v>
      </c>
      <c r="AD45" s="324"/>
      <c r="AE45" s="340">
        <v>239.54</v>
      </c>
    </row>
    <row r="46" spans="1:42" ht="14.4" customHeight="1" x14ac:dyDescent="0.25">
      <c r="A46" s="300" t="s">
        <v>764</v>
      </c>
      <c r="B46" s="324">
        <v>2128.48</v>
      </c>
      <c r="C46" s="324">
        <v>0</v>
      </c>
      <c r="D46" s="324">
        <v>44.64</v>
      </c>
      <c r="E46" s="324">
        <v>17.12</v>
      </c>
      <c r="F46" s="324">
        <v>0</v>
      </c>
      <c r="G46" s="324">
        <v>778.79</v>
      </c>
      <c r="H46" s="324">
        <v>18.48</v>
      </c>
      <c r="I46" s="324">
        <v>0</v>
      </c>
      <c r="J46" s="324">
        <v>405.37</v>
      </c>
      <c r="K46" s="324">
        <v>22.76</v>
      </c>
      <c r="L46" s="324">
        <v>308.57</v>
      </c>
      <c r="M46" s="324">
        <v>14.36</v>
      </c>
      <c r="N46" s="324">
        <v>0</v>
      </c>
      <c r="O46" s="324">
        <v>0</v>
      </c>
      <c r="P46" s="324">
        <v>0</v>
      </c>
      <c r="Q46" s="324">
        <v>0</v>
      </c>
      <c r="R46" s="324">
        <v>0</v>
      </c>
      <c r="S46" s="324">
        <v>0</v>
      </c>
      <c r="T46" s="324">
        <v>147.79</v>
      </c>
      <c r="U46" s="324">
        <v>0</v>
      </c>
      <c r="V46" s="324">
        <v>305.61</v>
      </c>
      <c r="W46" s="324">
        <v>3564.59</v>
      </c>
      <c r="X46" s="324">
        <v>6.08</v>
      </c>
      <c r="Y46" s="324">
        <v>0</v>
      </c>
      <c r="Z46" s="324">
        <v>0</v>
      </c>
      <c r="AA46" s="324">
        <v>14.13</v>
      </c>
      <c r="AB46" s="324">
        <v>0</v>
      </c>
      <c r="AC46" s="337">
        <v>0</v>
      </c>
      <c r="AD46" s="324"/>
      <c r="AE46" s="340">
        <v>2190.2399999999998</v>
      </c>
    </row>
    <row r="47" spans="1:42" ht="14.4" customHeight="1" x14ac:dyDescent="0.25">
      <c r="A47" s="331" t="s">
        <v>557</v>
      </c>
      <c r="B47" s="324">
        <v>2348.4699999999998</v>
      </c>
      <c r="C47" s="324">
        <v>2.1760371282653068E-13</v>
      </c>
      <c r="D47" s="324">
        <v>50.21</v>
      </c>
      <c r="E47" s="324">
        <v>5.55</v>
      </c>
      <c r="F47" s="324">
        <v>0</v>
      </c>
      <c r="G47" s="324">
        <v>741.38</v>
      </c>
      <c r="H47" s="324">
        <v>6.14</v>
      </c>
      <c r="I47" s="324">
        <v>0</v>
      </c>
      <c r="J47" s="324">
        <v>3183.47</v>
      </c>
      <c r="K47" s="324">
        <v>152.74</v>
      </c>
      <c r="L47" s="324">
        <v>1613.66</v>
      </c>
      <c r="M47" s="324">
        <v>12.92</v>
      </c>
      <c r="N47" s="324">
        <v>0</v>
      </c>
      <c r="O47" s="324">
        <v>0</v>
      </c>
      <c r="P47" s="324">
        <v>0</v>
      </c>
      <c r="Q47" s="324">
        <v>0</v>
      </c>
      <c r="R47" s="324">
        <v>0</v>
      </c>
      <c r="S47" s="324">
        <v>0</v>
      </c>
      <c r="T47" s="324">
        <v>127.49</v>
      </c>
      <c r="U47" s="324">
        <v>0</v>
      </c>
      <c r="V47" s="324">
        <v>652.36</v>
      </c>
      <c r="W47" s="324">
        <v>7025.56</v>
      </c>
      <c r="X47" s="324">
        <v>9.26</v>
      </c>
      <c r="Y47" s="324">
        <v>0</v>
      </c>
      <c r="Z47" s="324">
        <v>0</v>
      </c>
      <c r="AA47" s="324">
        <v>0</v>
      </c>
      <c r="AB47" s="324">
        <v>0</v>
      </c>
      <c r="AC47" s="337">
        <v>0</v>
      </c>
      <c r="AD47" s="324"/>
      <c r="AE47" s="340">
        <v>2404.23</v>
      </c>
    </row>
    <row r="48" spans="1:42" ht="14.4" customHeight="1" x14ac:dyDescent="0.25">
      <c r="A48" s="300" t="s">
        <v>998</v>
      </c>
      <c r="B48" s="324">
        <v>599.66999999999996</v>
      </c>
      <c r="C48" s="324">
        <v>1.0000000000019327E-2</v>
      </c>
      <c r="D48" s="324">
        <v>48.31</v>
      </c>
      <c r="E48" s="324">
        <v>77.900000000000006</v>
      </c>
      <c r="F48" s="324">
        <v>0</v>
      </c>
      <c r="G48" s="324">
        <v>5945.85</v>
      </c>
      <c r="H48" s="324">
        <v>4.8</v>
      </c>
      <c r="I48" s="324">
        <v>0</v>
      </c>
      <c r="J48" s="324">
        <v>3503.78</v>
      </c>
      <c r="K48" s="324">
        <v>0.62</v>
      </c>
      <c r="L48" s="324">
        <v>433.15</v>
      </c>
      <c r="M48" s="324">
        <v>0</v>
      </c>
      <c r="N48" s="324">
        <v>0</v>
      </c>
      <c r="O48" s="324">
        <v>0</v>
      </c>
      <c r="P48" s="324">
        <v>0</v>
      </c>
      <c r="Q48" s="324">
        <v>0</v>
      </c>
      <c r="R48" s="324">
        <v>0</v>
      </c>
      <c r="S48" s="324">
        <v>0</v>
      </c>
      <c r="T48" s="324">
        <v>4043.65</v>
      </c>
      <c r="U48" s="324">
        <v>0</v>
      </c>
      <c r="V48" s="324">
        <v>4149.4399999999996</v>
      </c>
      <c r="W48" s="324">
        <v>6797.18</v>
      </c>
      <c r="X48" s="324">
        <v>30.23</v>
      </c>
      <c r="Y48" s="324">
        <v>0</v>
      </c>
      <c r="Z48" s="324">
        <v>0</v>
      </c>
      <c r="AA48" s="324">
        <v>73.84</v>
      </c>
      <c r="AB48" s="324">
        <v>0</v>
      </c>
      <c r="AC48" s="337">
        <v>0</v>
      </c>
      <c r="AD48" s="324"/>
      <c r="AE48" s="340">
        <v>725.89</v>
      </c>
    </row>
    <row r="49" spans="1:45" ht="14.4" customHeight="1" x14ac:dyDescent="0.25">
      <c r="A49" s="300" t="s">
        <v>999</v>
      </c>
      <c r="B49" s="338">
        <v>4611.4799999999996</v>
      </c>
      <c r="C49" s="338">
        <v>0</v>
      </c>
      <c r="D49" s="338">
        <v>229.91</v>
      </c>
      <c r="E49" s="338">
        <v>199.95</v>
      </c>
      <c r="F49" s="338">
        <v>0</v>
      </c>
      <c r="G49" s="338">
        <v>54.97</v>
      </c>
      <c r="H49" s="338">
        <v>11.11</v>
      </c>
      <c r="I49" s="338">
        <v>0</v>
      </c>
      <c r="J49" s="338">
        <v>1652.31</v>
      </c>
      <c r="K49" s="338">
        <v>35.56</v>
      </c>
      <c r="L49" s="338">
        <v>517.38</v>
      </c>
      <c r="M49" s="338">
        <v>0</v>
      </c>
      <c r="N49" s="338">
        <v>0</v>
      </c>
      <c r="O49" s="338">
        <v>0</v>
      </c>
      <c r="P49" s="338">
        <v>0</v>
      </c>
      <c r="Q49" s="338">
        <v>0</v>
      </c>
      <c r="R49" s="338">
        <v>0</v>
      </c>
      <c r="S49" s="338">
        <v>0</v>
      </c>
      <c r="T49" s="338">
        <v>1351.73</v>
      </c>
      <c r="U49" s="338">
        <v>0</v>
      </c>
      <c r="V49" s="338">
        <v>0</v>
      </c>
      <c r="W49" s="338">
        <v>5563.35</v>
      </c>
      <c r="X49" s="338">
        <v>3.66</v>
      </c>
      <c r="Y49" s="338">
        <v>0</v>
      </c>
      <c r="Z49" s="338">
        <v>0</v>
      </c>
      <c r="AA49" s="338">
        <v>7.0000000000000007E-2</v>
      </c>
      <c r="AB49" s="338">
        <v>0</v>
      </c>
      <c r="AC49" s="339">
        <v>0</v>
      </c>
      <c r="AD49" s="324"/>
      <c r="AE49" s="341">
        <v>5041.33</v>
      </c>
    </row>
    <row r="52" spans="1:45" ht="14.4" customHeight="1" x14ac:dyDescent="0.25">
      <c r="A52" s="304" t="s">
        <v>791</v>
      </c>
    </row>
    <row r="53" spans="1:45" ht="14.4" customHeight="1" x14ac:dyDescent="0.25">
      <c r="A53" s="330" t="s">
        <v>782</v>
      </c>
      <c r="B53" s="348" t="s">
        <v>597</v>
      </c>
      <c r="C53" s="333" t="s">
        <v>598</v>
      </c>
      <c r="D53" s="333" t="s">
        <v>599</v>
      </c>
      <c r="E53" s="333" t="s">
        <v>600</v>
      </c>
      <c r="F53" s="334" t="s">
        <v>601</v>
      </c>
      <c r="G53" s="333" t="s">
        <v>602</v>
      </c>
      <c r="H53" s="333" t="s">
        <v>603</v>
      </c>
      <c r="I53" s="335" t="s">
        <v>604</v>
      </c>
      <c r="J53" s="334" t="s">
        <v>605</v>
      </c>
      <c r="K53" s="336" t="s">
        <v>606</v>
      </c>
      <c r="L53" s="333" t="s">
        <v>607</v>
      </c>
      <c r="M53" s="333" t="s">
        <v>608</v>
      </c>
      <c r="N53" s="333" t="s">
        <v>609</v>
      </c>
      <c r="O53" s="333" t="s">
        <v>610</v>
      </c>
      <c r="P53" s="333" t="s">
        <v>611</v>
      </c>
      <c r="Q53" s="333" t="s">
        <v>612</v>
      </c>
      <c r="R53" s="333" t="s">
        <v>613</v>
      </c>
      <c r="S53" s="333" t="s">
        <v>614</v>
      </c>
      <c r="T53" s="333" t="s">
        <v>615</v>
      </c>
      <c r="U53" s="333" t="s">
        <v>616</v>
      </c>
      <c r="V53" s="335" t="s">
        <v>617</v>
      </c>
      <c r="W53" s="336" t="s">
        <v>618</v>
      </c>
      <c r="X53" s="333" t="s">
        <v>619</v>
      </c>
      <c r="Y53" s="333" t="s">
        <v>620</v>
      </c>
      <c r="Z53" s="333" t="s">
        <v>621</v>
      </c>
      <c r="AA53" s="333" t="s">
        <v>622</v>
      </c>
      <c r="AB53" s="333" t="s">
        <v>623</v>
      </c>
      <c r="AC53" s="333" t="s">
        <v>624</v>
      </c>
    </row>
    <row r="54" spans="1:45" ht="14.4" customHeight="1" x14ac:dyDescent="0.25">
      <c r="A54" s="300" t="s">
        <v>848</v>
      </c>
      <c r="B54" s="298">
        <f t="shared" ref="B54:AC54" si="0">B3*10000</f>
        <v>17665900</v>
      </c>
      <c r="C54" s="298">
        <f t="shared" si="0"/>
        <v>0</v>
      </c>
      <c r="D54" s="298">
        <f t="shared" si="0"/>
        <v>483500</v>
      </c>
      <c r="E54" s="298">
        <f t="shared" si="0"/>
        <v>0</v>
      </c>
      <c r="F54" s="298">
        <f t="shared" si="0"/>
        <v>0</v>
      </c>
      <c r="G54" s="298">
        <f t="shared" si="0"/>
        <v>166900</v>
      </c>
      <c r="H54" s="298">
        <f t="shared" si="0"/>
        <v>1000300</v>
      </c>
      <c r="I54" s="298">
        <f t="shared" si="0"/>
        <v>0</v>
      </c>
      <c r="J54" s="298">
        <f t="shared" si="0"/>
        <v>3574300</v>
      </c>
      <c r="K54" s="298">
        <f t="shared" si="0"/>
        <v>72200</v>
      </c>
      <c r="L54" s="298">
        <f t="shared" si="0"/>
        <v>21393700</v>
      </c>
      <c r="M54" s="298">
        <f t="shared" si="0"/>
        <v>18300</v>
      </c>
      <c r="N54" s="298">
        <f t="shared" si="0"/>
        <v>0</v>
      </c>
      <c r="O54" s="298">
        <f t="shared" si="0"/>
        <v>0</v>
      </c>
      <c r="P54" s="298">
        <f t="shared" si="0"/>
        <v>0</v>
      </c>
      <c r="Q54" s="298">
        <f t="shared" si="0"/>
        <v>0</v>
      </c>
      <c r="R54" s="298">
        <f t="shared" si="0"/>
        <v>0</v>
      </c>
      <c r="S54" s="298">
        <f t="shared" si="0"/>
        <v>0</v>
      </c>
      <c r="T54" s="298">
        <f t="shared" si="0"/>
        <v>130100</v>
      </c>
      <c r="U54" s="298">
        <f t="shared" si="0"/>
        <v>0</v>
      </c>
      <c r="V54" s="298">
        <f t="shared" si="0"/>
        <v>23300</v>
      </c>
      <c r="W54" s="298">
        <f t="shared" si="0"/>
        <v>155270700</v>
      </c>
      <c r="X54" s="298">
        <f t="shared" si="0"/>
        <v>0</v>
      </c>
      <c r="Y54" s="298">
        <f t="shared" si="0"/>
        <v>0</v>
      </c>
      <c r="Z54" s="298">
        <f t="shared" si="0"/>
        <v>0</v>
      </c>
      <c r="AA54" s="298">
        <f t="shared" si="0"/>
        <v>0</v>
      </c>
      <c r="AB54" s="298">
        <f t="shared" si="0"/>
        <v>0</v>
      </c>
      <c r="AC54" s="349">
        <f t="shared" si="0"/>
        <v>0</v>
      </c>
    </row>
    <row r="55" spans="1:45" ht="14.4" customHeight="1" x14ac:dyDescent="0.25">
      <c r="A55" s="331" t="s">
        <v>471</v>
      </c>
      <c r="B55" s="298">
        <f t="shared" ref="B55:AC55" si="1">B4*10000</f>
        <v>14588500</v>
      </c>
      <c r="C55" s="298">
        <f t="shared" si="1"/>
        <v>35000</v>
      </c>
      <c r="D55" s="298">
        <f t="shared" si="1"/>
        <v>5164800</v>
      </c>
      <c r="E55" s="298">
        <f t="shared" si="1"/>
        <v>0</v>
      </c>
      <c r="F55" s="298">
        <f t="shared" si="1"/>
        <v>3100</v>
      </c>
      <c r="G55" s="298">
        <f t="shared" si="1"/>
        <v>1627400</v>
      </c>
      <c r="H55" s="298">
        <f t="shared" si="1"/>
        <v>327600</v>
      </c>
      <c r="I55" s="298">
        <f t="shared" si="1"/>
        <v>1038300</v>
      </c>
      <c r="J55" s="298">
        <f t="shared" si="1"/>
        <v>90500</v>
      </c>
      <c r="K55" s="298">
        <f t="shared" si="1"/>
        <v>9900</v>
      </c>
      <c r="L55" s="298">
        <f t="shared" si="1"/>
        <v>2376100</v>
      </c>
      <c r="M55" s="298">
        <f t="shared" si="1"/>
        <v>3200</v>
      </c>
      <c r="N55" s="298">
        <f t="shared" si="1"/>
        <v>1234000</v>
      </c>
      <c r="O55" s="298">
        <f t="shared" si="1"/>
        <v>11399.999999999998</v>
      </c>
      <c r="P55" s="298">
        <f t="shared" si="1"/>
        <v>0</v>
      </c>
      <c r="Q55" s="298">
        <f t="shared" si="1"/>
        <v>0</v>
      </c>
      <c r="R55" s="298">
        <f t="shared" si="1"/>
        <v>42600</v>
      </c>
      <c r="S55" s="298">
        <f t="shared" si="1"/>
        <v>148800</v>
      </c>
      <c r="T55" s="298">
        <f t="shared" si="1"/>
        <v>263800</v>
      </c>
      <c r="U55" s="298">
        <f t="shared" si="1"/>
        <v>7500</v>
      </c>
      <c r="V55" s="298">
        <f t="shared" si="1"/>
        <v>294900</v>
      </c>
      <c r="W55" s="298">
        <f t="shared" si="1"/>
        <v>11138100</v>
      </c>
      <c r="X55" s="298">
        <f t="shared" si="1"/>
        <v>531900</v>
      </c>
      <c r="Y55" s="298">
        <f t="shared" si="1"/>
        <v>231600</v>
      </c>
      <c r="Z55" s="298">
        <f t="shared" si="1"/>
        <v>12500</v>
      </c>
      <c r="AA55" s="298">
        <f t="shared" si="1"/>
        <v>25600</v>
      </c>
      <c r="AB55" s="298">
        <f t="shared" si="1"/>
        <v>114500</v>
      </c>
      <c r="AC55" s="349">
        <f t="shared" si="1"/>
        <v>0</v>
      </c>
    </row>
    <row r="56" spans="1:45" ht="14.4" customHeight="1" x14ac:dyDescent="0.25">
      <c r="A56" s="331" t="s">
        <v>472</v>
      </c>
      <c r="B56" s="298">
        <f t="shared" ref="B56:AC56" si="2">B5*10000</f>
        <v>876000</v>
      </c>
      <c r="C56" s="298">
        <f t="shared" si="2"/>
        <v>1800.0000000000682</v>
      </c>
      <c r="D56" s="298">
        <f t="shared" si="2"/>
        <v>0</v>
      </c>
      <c r="E56" s="298">
        <f t="shared" si="2"/>
        <v>0</v>
      </c>
      <c r="F56" s="298">
        <f t="shared" si="2"/>
        <v>3974900</v>
      </c>
      <c r="G56" s="298">
        <f t="shared" si="2"/>
        <v>16213500</v>
      </c>
      <c r="H56" s="298">
        <f t="shared" si="2"/>
        <v>0</v>
      </c>
      <c r="I56" s="298">
        <f t="shared" si="2"/>
        <v>0</v>
      </c>
      <c r="J56" s="298">
        <f t="shared" si="2"/>
        <v>114400</v>
      </c>
      <c r="K56" s="298">
        <f t="shared" si="2"/>
        <v>0</v>
      </c>
      <c r="L56" s="298">
        <f t="shared" si="2"/>
        <v>594700</v>
      </c>
      <c r="M56" s="298">
        <f t="shared" si="2"/>
        <v>245200</v>
      </c>
      <c r="N56" s="298">
        <f t="shared" si="2"/>
        <v>0</v>
      </c>
      <c r="O56" s="298">
        <f t="shared" si="2"/>
        <v>100</v>
      </c>
      <c r="P56" s="298">
        <f t="shared" si="2"/>
        <v>0</v>
      </c>
      <c r="Q56" s="298">
        <f t="shared" si="2"/>
        <v>0</v>
      </c>
      <c r="R56" s="298">
        <f t="shared" si="2"/>
        <v>0</v>
      </c>
      <c r="S56" s="298">
        <f t="shared" si="2"/>
        <v>0</v>
      </c>
      <c r="T56" s="298">
        <f t="shared" si="2"/>
        <v>3100</v>
      </c>
      <c r="U56" s="298">
        <f t="shared" si="2"/>
        <v>167900</v>
      </c>
      <c r="V56" s="298">
        <f t="shared" si="2"/>
        <v>949000</v>
      </c>
      <c r="W56" s="298">
        <f t="shared" si="2"/>
        <v>5129000</v>
      </c>
      <c r="X56" s="298">
        <f t="shared" si="2"/>
        <v>0</v>
      </c>
      <c r="Y56" s="298">
        <f t="shared" si="2"/>
        <v>0</v>
      </c>
      <c r="Z56" s="298">
        <f t="shared" si="2"/>
        <v>0</v>
      </c>
      <c r="AA56" s="298">
        <f t="shared" si="2"/>
        <v>0</v>
      </c>
      <c r="AB56" s="298">
        <f t="shared" si="2"/>
        <v>62100</v>
      </c>
      <c r="AC56" s="349">
        <f t="shared" si="2"/>
        <v>174600</v>
      </c>
    </row>
    <row r="57" spans="1:45" ht="14.4" customHeight="1" x14ac:dyDescent="0.25">
      <c r="A57" s="331" t="s">
        <v>473</v>
      </c>
      <c r="B57" s="298">
        <f t="shared" ref="B57:AC57" si="3">B6*10000</f>
        <v>1465400</v>
      </c>
      <c r="C57" s="298">
        <f t="shared" si="3"/>
        <v>53300.000000000051</v>
      </c>
      <c r="D57" s="298">
        <f t="shared" si="3"/>
        <v>30700</v>
      </c>
      <c r="E57" s="298">
        <f t="shared" si="3"/>
        <v>0</v>
      </c>
      <c r="F57" s="298">
        <f t="shared" si="3"/>
        <v>0</v>
      </c>
      <c r="G57" s="298">
        <f t="shared" si="3"/>
        <v>1600</v>
      </c>
      <c r="H57" s="298">
        <f t="shared" si="3"/>
        <v>1243200</v>
      </c>
      <c r="I57" s="298">
        <f t="shared" si="3"/>
        <v>0</v>
      </c>
      <c r="J57" s="298">
        <f t="shared" si="3"/>
        <v>17200</v>
      </c>
      <c r="K57" s="298">
        <f t="shared" si="3"/>
        <v>100</v>
      </c>
      <c r="L57" s="298">
        <f t="shared" si="3"/>
        <v>730699.99999999988</v>
      </c>
      <c r="M57" s="298">
        <f t="shared" si="3"/>
        <v>700.00000000000011</v>
      </c>
      <c r="N57" s="298">
        <f t="shared" si="3"/>
        <v>0</v>
      </c>
      <c r="O57" s="298">
        <f t="shared" si="3"/>
        <v>2800.0000000000005</v>
      </c>
      <c r="P57" s="298">
        <f t="shared" si="3"/>
        <v>0</v>
      </c>
      <c r="Q57" s="298">
        <f t="shared" si="3"/>
        <v>0</v>
      </c>
      <c r="R57" s="298">
        <f t="shared" si="3"/>
        <v>0</v>
      </c>
      <c r="S57" s="298">
        <f t="shared" si="3"/>
        <v>0</v>
      </c>
      <c r="T57" s="298">
        <f t="shared" si="3"/>
        <v>0</v>
      </c>
      <c r="U57" s="298">
        <f t="shared" si="3"/>
        <v>0</v>
      </c>
      <c r="V57" s="298">
        <f t="shared" si="3"/>
        <v>72800</v>
      </c>
      <c r="W57" s="298">
        <f t="shared" si="3"/>
        <v>4771700</v>
      </c>
      <c r="X57" s="298">
        <f t="shared" si="3"/>
        <v>159300</v>
      </c>
      <c r="Y57" s="298">
        <f t="shared" si="3"/>
        <v>184000</v>
      </c>
      <c r="Z57" s="298">
        <f t="shared" si="3"/>
        <v>19000</v>
      </c>
      <c r="AA57" s="298">
        <f t="shared" si="3"/>
        <v>0</v>
      </c>
      <c r="AB57" s="298">
        <f t="shared" si="3"/>
        <v>0</v>
      </c>
      <c r="AC57" s="349">
        <f t="shared" si="3"/>
        <v>0</v>
      </c>
      <c r="AD57" s="268"/>
      <c r="AE57" s="268"/>
      <c r="AG57" s="268"/>
      <c r="AH57" s="268"/>
      <c r="AI57" s="268"/>
      <c r="AJ57" s="268"/>
      <c r="AK57" s="268"/>
      <c r="AL57" s="268"/>
      <c r="AM57" s="268"/>
      <c r="AN57" s="268"/>
      <c r="AO57" s="268"/>
      <c r="AP57" s="268"/>
      <c r="AQ57" s="268"/>
      <c r="AR57" s="268"/>
      <c r="AS57" s="268"/>
    </row>
    <row r="58" spans="1:45" s="268" customFormat="1" ht="14.4" customHeight="1" x14ac:dyDescent="0.25">
      <c r="A58" s="331" t="s">
        <v>474</v>
      </c>
      <c r="B58" s="298">
        <f t="shared" ref="B58:AC58" si="4">B7*10000</f>
        <v>640200</v>
      </c>
      <c r="C58" s="298">
        <f t="shared" si="4"/>
        <v>200.00000000009121</v>
      </c>
      <c r="D58" s="298">
        <f t="shared" si="4"/>
        <v>7200</v>
      </c>
      <c r="E58" s="298">
        <f t="shared" si="4"/>
        <v>0</v>
      </c>
      <c r="F58" s="298">
        <f t="shared" si="4"/>
        <v>0</v>
      </c>
      <c r="G58" s="298">
        <f t="shared" si="4"/>
        <v>63500</v>
      </c>
      <c r="H58" s="298">
        <f t="shared" si="4"/>
        <v>35600</v>
      </c>
      <c r="I58" s="298">
        <f t="shared" si="4"/>
        <v>0</v>
      </c>
      <c r="J58" s="298">
        <f t="shared" si="4"/>
        <v>27900</v>
      </c>
      <c r="K58" s="298">
        <f t="shared" si="4"/>
        <v>5800</v>
      </c>
      <c r="L58" s="298">
        <f t="shared" si="4"/>
        <v>354600</v>
      </c>
      <c r="M58" s="298">
        <f t="shared" si="4"/>
        <v>22700</v>
      </c>
      <c r="N58" s="298">
        <f t="shared" si="4"/>
        <v>0</v>
      </c>
      <c r="O58" s="298">
        <f t="shared" si="4"/>
        <v>300</v>
      </c>
      <c r="P58" s="298">
        <f t="shared" si="4"/>
        <v>0</v>
      </c>
      <c r="Q58" s="298">
        <f t="shared" si="4"/>
        <v>0</v>
      </c>
      <c r="R58" s="298">
        <f t="shared" si="4"/>
        <v>600</v>
      </c>
      <c r="S58" s="298">
        <f t="shared" si="4"/>
        <v>0</v>
      </c>
      <c r="T58" s="298">
        <f t="shared" si="4"/>
        <v>0</v>
      </c>
      <c r="U58" s="298">
        <f t="shared" si="4"/>
        <v>0</v>
      </c>
      <c r="V58" s="298">
        <f t="shared" si="4"/>
        <v>0</v>
      </c>
      <c r="W58" s="298">
        <f t="shared" si="4"/>
        <v>4663800</v>
      </c>
      <c r="X58" s="298">
        <f t="shared" si="4"/>
        <v>0</v>
      </c>
      <c r="Y58" s="298">
        <f t="shared" si="4"/>
        <v>0</v>
      </c>
      <c r="Z58" s="298">
        <f t="shared" si="4"/>
        <v>0</v>
      </c>
      <c r="AA58" s="298">
        <f t="shared" si="4"/>
        <v>0</v>
      </c>
      <c r="AB58" s="298">
        <f t="shared" si="4"/>
        <v>0</v>
      </c>
      <c r="AC58" s="349">
        <f t="shared" si="4"/>
        <v>0</v>
      </c>
    </row>
    <row r="59" spans="1:45" s="268" customFormat="1" ht="14.4" customHeight="1" x14ac:dyDescent="0.25">
      <c r="A59" s="331" t="s">
        <v>758</v>
      </c>
      <c r="B59" s="298">
        <f t="shared" ref="B59:AC59" si="5">B8*10000</f>
        <v>2183100</v>
      </c>
      <c r="C59" s="298">
        <f t="shared" si="5"/>
        <v>42300.000000000182</v>
      </c>
      <c r="D59" s="298">
        <f t="shared" si="5"/>
        <v>1374500</v>
      </c>
      <c r="E59" s="298">
        <f t="shared" si="5"/>
        <v>0</v>
      </c>
      <c r="F59" s="298">
        <f t="shared" si="5"/>
        <v>0</v>
      </c>
      <c r="G59" s="298">
        <f t="shared" si="5"/>
        <v>61300</v>
      </c>
      <c r="H59" s="298">
        <f t="shared" si="5"/>
        <v>83000</v>
      </c>
      <c r="I59" s="298">
        <f t="shared" si="5"/>
        <v>0</v>
      </c>
      <c r="J59" s="298">
        <f t="shared" si="5"/>
        <v>22100</v>
      </c>
      <c r="K59" s="298">
        <f t="shared" si="5"/>
        <v>200</v>
      </c>
      <c r="L59" s="298">
        <f t="shared" si="5"/>
        <v>761300</v>
      </c>
      <c r="M59" s="298">
        <f t="shared" si="5"/>
        <v>400</v>
      </c>
      <c r="N59" s="298">
        <f t="shared" si="5"/>
        <v>0</v>
      </c>
      <c r="O59" s="298">
        <f t="shared" si="5"/>
        <v>800</v>
      </c>
      <c r="P59" s="298">
        <f t="shared" si="5"/>
        <v>0</v>
      </c>
      <c r="Q59" s="298">
        <f t="shared" si="5"/>
        <v>0</v>
      </c>
      <c r="R59" s="298">
        <f t="shared" si="5"/>
        <v>7600</v>
      </c>
      <c r="S59" s="298">
        <f t="shared" si="5"/>
        <v>16600</v>
      </c>
      <c r="T59" s="298">
        <f t="shared" si="5"/>
        <v>100</v>
      </c>
      <c r="U59" s="298">
        <f t="shared" si="5"/>
        <v>0</v>
      </c>
      <c r="V59" s="298">
        <f t="shared" si="5"/>
        <v>761500</v>
      </c>
      <c r="W59" s="298">
        <f t="shared" si="5"/>
        <v>3081800</v>
      </c>
      <c r="X59" s="298">
        <f t="shared" si="5"/>
        <v>55900</v>
      </c>
      <c r="Y59" s="298">
        <f t="shared" si="5"/>
        <v>0</v>
      </c>
      <c r="Z59" s="298">
        <f t="shared" si="5"/>
        <v>44300</v>
      </c>
      <c r="AA59" s="298">
        <f t="shared" si="5"/>
        <v>0</v>
      </c>
      <c r="AB59" s="298">
        <f t="shared" si="5"/>
        <v>66600</v>
      </c>
      <c r="AC59" s="349">
        <f t="shared" si="5"/>
        <v>0</v>
      </c>
      <c r="AD59" s="298"/>
      <c r="AE59" s="298"/>
      <c r="AG59" s="298"/>
      <c r="AH59" s="298"/>
      <c r="AI59" s="298"/>
      <c r="AJ59" s="298"/>
      <c r="AK59" s="298"/>
      <c r="AL59" s="298"/>
      <c r="AM59" s="298"/>
      <c r="AN59" s="298"/>
      <c r="AO59" s="298"/>
      <c r="AP59" s="298"/>
      <c r="AQ59" s="298"/>
      <c r="AR59" s="298"/>
      <c r="AS59" s="298"/>
    </row>
    <row r="60" spans="1:45" ht="14.4" customHeight="1" x14ac:dyDescent="0.25">
      <c r="A60" s="300" t="s">
        <v>759</v>
      </c>
      <c r="B60" s="298">
        <f t="shared" ref="B60:AC60" si="6">B9*10000</f>
        <v>91100</v>
      </c>
      <c r="C60" s="298">
        <f t="shared" si="6"/>
        <v>0</v>
      </c>
      <c r="D60" s="298">
        <f t="shared" si="6"/>
        <v>0</v>
      </c>
      <c r="E60" s="298">
        <f t="shared" si="6"/>
        <v>0</v>
      </c>
      <c r="F60" s="298">
        <f t="shared" si="6"/>
        <v>1800</v>
      </c>
      <c r="G60" s="298">
        <f t="shared" si="6"/>
        <v>245500</v>
      </c>
      <c r="H60" s="298">
        <f t="shared" si="6"/>
        <v>0</v>
      </c>
      <c r="I60" s="298">
        <f t="shared" si="6"/>
        <v>0</v>
      </c>
      <c r="J60" s="298">
        <f t="shared" si="6"/>
        <v>56500</v>
      </c>
      <c r="K60" s="298">
        <f t="shared" si="6"/>
        <v>0</v>
      </c>
      <c r="L60" s="298">
        <f t="shared" si="6"/>
        <v>1990300</v>
      </c>
      <c r="M60" s="298">
        <f t="shared" si="6"/>
        <v>8500</v>
      </c>
      <c r="N60" s="298">
        <f t="shared" si="6"/>
        <v>0</v>
      </c>
      <c r="O60" s="298">
        <f t="shared" si="6"/>
        <v>3100</v>
      </c>
      <c r="P60" s="298">
        <f t="shared" si="6"/>
        <v>0</v>
      </c>
      <c r="Q60" s="298">
        <f t="shared" si="6"/>
        <v>0</v>
      </c>
      <c r="R60" s="298">
        <f t="shared" si="6"/>
        <v>0</v>
      </c>
      <c r="S60" s="298">
        <f t="shared" si="6"/>
        <v>0</v>
      </c>
      <c r="T60" s="298">
        <f t="shared" si="6"/>
        <v>1200</v>
      </c>
      <c r="U60" s="298">
        <f t="shared" si="6"/>
        <v>3200</v>
      </c>
      <c r="V60" s="298">
        <f t="shared" si="6"/>
        <v>212500</v>
      </c>
      <c r="W60" s="298">
        <f t="shared" si="6"/>
        <v>2887400</v>
      </c>
      <c r="X60" s="298">
        <f t="shared" si="6"/>
        <v>0</v>
      </c>
      <c r="Y60" s="298">
        <f t="shared" si="6"/>
        <v>0</v>
      </c>
      <c r="Z60" s="298">
        <f t="shared" si="6"/>
        <v>0</v>
      </c>
      <c r="AA60" s="298">
        <f t="shared" si="6"/>
        <v>0</v>
      </c>
      <c r="AB60" s="298">
        <f t="shared" si="6"/>
        <v>2900</v>
      </c>
      <c r="AC60" s="349">
        <f t="shared" si="6"/>
        <v>0</v>
      </c>
    </row>
    <row r="61" spans="1:45" ht="14.4" customHeight="1" x14ac:dyDescent="0.25">
      <c r="A61" s="331" t="s">
        <v>561</v>
      </c>
      <c r="B61" s="298">
        <f t="shared" ref="B61:AC61" si="7">B10*10000</f>
        <v>7873500</v>
      </c>
      <c r="C61" s="298">
        <f t="shared" si="7"/>
        <v>61900.000000000138</v>
      </c>
      <c r="D61" s="298">
        <f t="shared" si="7"/>
        <v>124200</v>
      </c>
      <c r="E61" s="298">
        <f t="shared" si="7"/>
        <v>0</v>
      </c>
      <c r="F61" s="298">
        <f t="shared" si="7"/>
        <v>800</v>
      </c>
      <c r="G61" s="298">
        <f t="shared" si="7"/>
        <v>456500</v>
      </c>
      <c r="H61" s="298">
        <f t="shared" si="7"/>
        <v>1331800</v>
      </c>
      <c r="I61" s="298">
        <f t="shared" si="7"/>
        <v>500</v>
      </c>
      <c r="J61" s="298">
        <f t="shared" si="7"/>
        <v>145700</v>
      </c>
      <c r="K61" s="298">
        <f t="shared" si="7"/>
        <v>2000</v>
      </c>
      <c r="L61" s="298">
        <f t="shared" si="7"/>
        <v>372400</v>
      </c>
      <c r="M61" s="298">
        <f t="shared" si="7"/>
        <v>22400.000000000004</v>
      </c>
      <c r="N61" s="298">
        <f t="shared" si="7"/>
        <v>0</v>
      </c>
      <c r="O61" s="298">
        <f t="shared" si="7"/>
        <v>300</v>
      </c>
      <c r="P61" s="298">
        <f t="shared" si="7"/>
        <v>200</v>
      </c>
      <c r="Q61" s="298">
        <f t="shared" si="7"/>
        <v>19100</v>
      </c>
      <c r="R61" s="298">
        <f t="shared" si="7"/>
        <v>0</v>
      </c>
      <c r="S61" s="298">
        <f t="shared" si="7"/>
        <v>0</v>
      </c>
      <c r="T61" s="298">
        <f t="shared" si="7"/>
        <v>15700</v>
      </c>
      <c r="U61" s="298">
        <f t="shared" si="7"/>
        <v>1700.0000000000002</v>
      </c>
      <c r="V61" s="298">
        <f t="shared" si="7"/>
        <v>2381100</v>
      </c>
      <c r="W61" s="298">
        <f t="shared" si="7"/>
        <v>9387800</v>
      </c>
      <c r="X61" s="298">
        <f t="shared" si="7"/>
        <v>5600.0000000000009</v>
      </c>
      <c r="Y61" s="298">
        <f t="shared" si="7"/>
        <v>381200</v>
      </c>
      <c r="Z61" s="298">
        <f t="shared" si="7"/>
        <v>70300</v>
      </c>
      <c r="AA61" s="298">
        <f t="shared" si="7"/>
        <v>2000</v>
      </c>
      <c r="AB61" s="298">
        <f t="shared" si="7"/>
        <v>2269100</v>
      </c>
      <c r="AC61" s="349">
        <f t="shared" si="7"/>
        <v>0</v>
      </c>
    </row>
    <row r="62" spans="1:45" ht="14.4" customHeight="1" x14ac:dyDescent="0.25">
      <c r="A62" s="331" t="s">
        <v>562</v>
      </c>
      <c r="B62" s="298">
        <f t="shared" ref="B62:AC62" si="8">B11*10000</f>
        <v>5345000</v>
      </c>
      <c r="C62" s="298">
        <f t="shared" si="8"/>
        <v>26699.999999999502</v>
      </c>
      <c r="D62" s="298">
        <f t="shared" si="8"/>
        <v>22599.999999999996</v>
      </c>
      <c r="E62" s="298">
        <f t="shared" si="8"/>
        <v>0</v>
      </c>
      <c r="F62" s="298">
        <f t="shared" si="8"/>
        <v>0</v>
      </c>
      <c r="G62" s="298">
        <f t="shared" si="8"/>
        <v>1515400</v>
      </c>
      <c r="H62" s="298">
        <f t="shared" si="8"/>
        <v>10900</v>
      </c>
      <c r="I62" s="298">
        <f t="shared" si="8"/>
        <v>0</v>
      </c>
      <c r="J62" s="298">
        <f t="shared" si="8"/>
        <v>70700</v>
      </c>
      <c r="K62" s="298">
        <f t="shared" si="8"/>
        <v>100</v>
      </c>
      <c r="L62" s="298">
        <f t="shared" si="8"/>
        <v>138700</v>
      </c>
      <c r="M62" s="298">
        <f t="shared" si="8"/>
        <v>30299.999999999996</v>
      </c>
      <c r="N62" s="298">
        <f t="shared" si="8"/>
        <v>0</v>
      </c>
      <c r="O62" s="298">
        <f t="shared" si="8"/>
        <v>0</v>
      </c>
      <c r="P62" s="298">
        <f t="shared" si="8"/>
        <v>6300</v>
      </c>
      <c r="Q62" s="298">
        <f t="shared" si="8"/>
        <v>0</v>
      </c>
      <c r="R62" s="298">
        <f t="shared" si="8"/>
        <v>0</v>
      </c>
      <c r="S62" s="298">
        <f t="shared" si="8"/>
        <v>0</v>
      </c>
      <c r="T62" s="298">
        <f t="shared" si="8"/>
        <v>19600</v>
      </c>
      <c r="U62" s="298">
        <f t="shared" si="8"/>
        <v>500</v>
      </c>
      <c r="V62" s="298">
        <f t="shared" si="8"/>
        <v>2313900</v>
      </c>
      <c r="W62" s="298">
        <f t="shared" si="8"/>
        <v>3409000</v>
      </c>
      <c r="X62" s="298">
        <f t="shared" si="8"/>
        <v>200</v>
      </c>
      <c r="Y62" s="298">
        <f t="shared" si="8"/>
        <v>0</v>
      </c>
      <c r="Z62" s="298">
        <f t="shared" si="8"/>
        <v>300</v>
      </c>
      <c r="AA62" s="298">
        <f t="shared" si="8"/>
        <v>100</v>
      </c>
      <c r="AB62" s="298">
        <f t="shared" si="8"/>
        <v>994900</v>
      </c>
      <c r="AC62" s="349">
        <f t="shared" si="8"/>
        <v>0</v>
      </c>
    </row>
    <row r="63" spans="1:45" ht="14.4" customHeight="1" x14ac:dyDescent="0.25">
      <c r="A63" s="331" t="s">
        <v>563</v>
      </c>
      <c r="B63" s="298">
        <f t="shared" ref="B63:AC63" si="9">B12*10000</f>
        <v>3937900</v>
      </c>
      <c r="C63" s="298">
        <f t="shared" si="9"/>
        <v>3999.9999999997062</v>
      </c>
      <c r="D63" s="298">
        <f t="shared" si="9"/>
        <v>33200</v>
      </c>
      <c r="E63" s="298">
        <f t="shared" si="9"/>
        <v>0</v>
      </c>
      <c r="F63" s="298">
        <f t="shared" si="9"/>
        <v>0</v>
      </c>
      <c r="G63" s="298">
        <f t="shared" si="9"/>
        <v>1172200</v>
      </c>
      <c r="H63" s="298">
        <f t="shared" si="9"/>
        <v>1400.0000000000002</v>
      </c>
      <c r="I63" s="298">
        <f t="shared" si="9"/>
        <v>100</v>
      </c>
      <c r="J63" s="298">
        <f t="shared" si="9"/>
        <v>61100</v>
      </c>
      <c r="K63" s="298">
        <f t="shared" si="9"/>
        <v>900</v>
      </c>
      <c r="L63" s="298">
        <f t="shared" si="9"/>
        <v>89400</v>
      </c>
      <c r="M63" s="298">
        <f t="shared" si="9"/>
        <v>8400</v>
      </c>
      <c r="N63" s="298">
        <f t="shared" si="9"/>
        <v>0</v>
      </c>
      <c r="O63" s="298">
        <f t="shared" si="9"/>
        <v>300</v>
      </c>
      <c r="P63" s="298">
        <f t="shared" si="9"/>
        <v>0</v>
      </c>
      <c r="Q63" s="298">
        <f t="shared" si="9"/>
        <v>0</v>
      </c>
      <c r="R63" s="298">
        <f t="shared" si="9"/>
        <v>0</v>
      </c>
      <c r="S63" s="298">
        <f t="shared" si="9"/>
        <v>0</v>
      </c>
      <c r="T63" s="298">
        <f t="shared" si="9"/>
        <v>13000</v>
      </c>
      <c r="U63" s="298">
        <f t="shared" si="9"/>
        <v>500</v>
      </c>
      <c r="V63" s="298">
        <f t="shared" si="9"/>
        <v>1822300</v>
      </c>
      <c r="W63" s="298">
        <f t="shared" si="9"/>
        <v>2079900</v>
      </c>
      <c r="X63" s="298">
        <f t="shared" si="9"/>
        <v>4500</v>
      </c>
      <c r="Y63" s="298">
        <f t="shared" si="9"/>
        <v>0</v>
      </c>
      <c r="Z63" s="298">
        <f t="shared" si="9"/>
        <v>0</v>
      </c>
      <c r="AA63" s="298">
        <f t="shared" si="9"/>
        <v>100</v>
      </c>
      <c r="AB63" s="298">
        <f t="shared" si="9"/>
        <v>755699.99999999988</v>
      </c>
      <c r="AC63" s="349">
        <f t="shared" si="9"/>
        <v>0</v>
      </c>
    </row>
    <row r="64" spans="1:45" ht="14.4" customHeight="1" x14ac:dyDescent="0.25">
      <c r="A64" s="331" t="s">
        <v>483</v>
      </c>
      <c r="B64" s="298">
        <f t="shared" ref="B64:AC64" si="10">B13*10000</f>
        <v>89800</v>
      </c>
      <c r="C64" s="298">
        <f t="shared" si="10"/>
        <v>3000.0000000000005</v>
      </c>
      <c r="D64" s="298">
        <f t="shared" si="10"/>
        <v>5300</v>
      </c>
      <c r="E64" s="298">
        <f t="shared" si="10"/>
        <v>0</v>
      </c>
      <c r="F64" s="298">
        <f t="shared" si="10"/>
        <v>0</v>
      </c>
      <c r="G64" s="298">
        <f t="shared" si="10"/>
        <v>137500</v>
      </c>
      <c r="H64" s="298">
        <f t="shared" si="10"/>
        <v>0</v>
      </c>
      <c r="I64" s="298">
        <f t="shared" si="10"/>
        <v>0</v>
      </c>
      <c r="J64" s="298">
        <f t="shared" si="10"/>
        <v>6400</v>
      </c>
      <c r="K64" s="298">
        <f t="shared" si="10"/>
        <v>0</v>
      </c>
      <c r="L64" s="298">
        <f t="shared" si="10"/>
        <v>24200</v>
      </c>
      <c r="M64" s="298">
        <f t="shared" si="10"/>
        <v>0</v>
      </c>
      <c r="N64" s="298">
        <f t="shared" si="10"/>
        <v>0</v>
      </c>
      <c r="O64" s="298">
        <f t="shared" si="10"/>
        <v>0</v>
      </c>
      <c r="P64" s="298">
        <f t="shared" si="10"/>
        <v>0</v>
      </c>
      <c r="Q64" s="298">
        <f t="shared" si="10"/>
        <v>0</v>
      </c>
      <c r="R64" s="298">
        <f t="shared" si="10"/>
        <v>0</v>
      </c>
      <c r="S64" s="298">
        <f t="shared" si="10"/>
        <v>0</v>
      </c>
      <c r="T64" s="298">
        <f t="shared" si="10"/>
        <v>1200</v>
      </c>
      <c r="U64" s="298">
        <f t="shared" si="10"/>
        <v>0</v>
      </c>
      <c r="V64" s="298">
        <f t="shared" si="10"/>
        <v>87400</v>
      </c>
      <c r="W64" s="298">
        <f t="shared" si="10"/>
        <v>649000</v>
      </c>
      <c r="X64" s="298">
        <f t="shared" si="10"/>
        <v>0</v>
      </c>
      <c r="Y64" s="298">
        <f t="shared" si="10"/>
        <v>0</v>
      </c>
      <c r="Z64" s="298">
        <f t="shared" si="10"/>
        <v>0</v>
      </c>
      <c r="AA64" s="298">
        <f t="shared" si="10"/>
        <v>0</v>
      </c>
      <c r="AB64" s="298">
        <f t="shared" si="10"/>
        <v>0</v>
      </c>
      <c r="AC64" s="349">
        <f t="shared" si="10"/>
        <v>0</v>
      </c>
    </row>
    <row r="65" spans="1:29" ht="14.4" customHeight="1" x14ac:dyDescent="0.25">
      <c r="A65" s="331" t="s">
        <v>564</v>
      </c>
      <c r="B65" s="298">
        <f t="shared" ref="B65:AC65" si="11">B14*10000</f>
        <v>4213600</v>
      </c>
      <c r="C65" s="298">
        <f t="shared" si="11"/>
        <v>208399.9999999998</v>
      </c>
      <c r="D65" s="298">
        <f t="shared" si="11"/>
        <v>38100</v>
      </c>
      <c r="E65" s="298">
        <f t="shared" si="11"/>
        <v>0</v>
      </c>
      <c r="F65" s="298">
        <f t="shared" si="11"/>
        <v>100</v>
      </c>
      <c r="G65" s="298">
        <f t="shared" si="11"/>
        <v>1568000</v>
      </c>
      <c r="H65" s="298">
        <f t="shared" si="11"/>
        <v>19900</v>
      </c>
      <c r="I65" s="298">
        <f t="shared" si="11"/>
        <v>0</v>
      </c>
      <c r="J65" s="298">
        <f t="shared" si="11"/>
        <v>103200</v>
      </c>
      <c r="K65" s="298">
        <f t="shared" si="11"/>
        <v>300</v>
      </c>
      <c r="L65" s="298">
        <f t="shared" si="11"/>
        <v>103699.99999999999</v>
      </c>
      <c r="M65" s="298">
        <f t="shared" si="11"/>
        <v>69400</v>
      </c>
      <c r="N65" s="298">
        <f t="shared" si="11"/>
        <v>0</v>
      </c>
      <c r="O65" s="298">
        <f t="shared" si="11"/>
        <v>1300</v>
      </c>
      <c r="P65" s="298">
        <f t="shared" si="11"/>
        <v>0</v>
      </c>
      <c r="Q65" s="298">
        <f t="shared" si="11"/>
        <v>0</v>
      </c>
      <c r="R65" s="298">
        <f t="shared" si="11"/>
        <v>0</v>
      </c>
      <c r="S65" s="298">
        <f t="shared" si="11"/>
        <v>0</v>
      </c>
      <c r="T65" s="298">
        <f t="shared" si="11"/>
        <v>30500</v>
      </c>
      <c r="U65" s="298">
        <f t="shared" si="11"/>
        <v>15000</v>
      </c>
      <c r="V65" s="298">
        <f t="shared" si="11"/>
        <v>10563400</v>
      </c>
      <c r="W65" s="298">
        <f t="shared" si="11"/>
        <v>21488100</v>
      </c>
      <c r="X65" s="298">
        <f t="shared" si="11"/>
        <v>0</v>
      </c>
      <c r="Y65" s="298">
        <f t="shared" si="11"/>
        <v>0</v>
      </c>
      <c r="Z65" s="298">
        <f t="shared" si="11"/>
        <v>0</v>
      </c>
      <c r="AA65" s="298">
        <f t="shared" si="11"/>
        <v>0</v>
      </c>
      <c r="AB65" s="298">
        <f t="shared" si="11"/>
        <v>3229700.0000000005</v>
      </c>
      <c r="AC65" s="349">
        <f t="shared" si="11"/>
        <v>0</v>
      </c>
    </row>
    <row r="66" spans="1:29" ht="14.4" customHeight="1" x14ac:dyDescent="0.25">
      <c r="A66" s="331" t="s">
        <v>488</v>
      </c>
      <c r="B66" s="298">
        <f t="shared" ref="B66:AC66" si="12">B15*10000</f>
        <v>394200</v>
      </c>
      <c r="C66" s="298">
        <f t="shared" si="12"/>
        <v>1699.9999999999998</v>
      </c>
      <c r="D66" s="298">
        <f t="shared" si="12"/>
        <v>3300</v>
      </c>
      <c r="E66" s="298">
        <f t="shared" si="12"/>
        <v>0</v>
      </c>
      <c r="F66" s="298">
        <f t="shared" si="12"/>
        <v>0</v>
      </c>
      <c r="G66" s="298">
        <f t="shared" si="12"/>
        <v>163299.99999999997</v>
      </c>
      <c r="H66" s="298">
        <f t="shared" si="12"/>
        <v>800</v>
      </c>
      <c r="I66" s="298">
        <f t="shared" si="12"/>
        <v>0</v>
      </c>
      <c r="J66" s="298">
        <f t="shared" si="12"/>
        <v>84800</v>
      </c>
      <c r="K66" s="298">
        <f t="shared" si="12"/>
        <v>100</v>
      </c>
      <c r="L66" s="298">
        <f t="shared" si="12"/>
        <v>79400</v>
      </c>
      <c r="M66" s="298">
        <f t="shared" si="12"/>
        <v>7500</v>
      </c>
      <c r="N66" s="298">
        <f t="shared" si="12"/>
        <v>0</v>
      </c>
      <c r="O66" s="298">
        <f t="shared" si="12"/>
        <v>200</v>
      </c>
      <c r="P66" s="298">
        <f t="shared" si="12"/>
        <v>0</v>
      </c>
      <c r="Q66" s="298">
        <f t="shared" si="12"/>
        <v>0</v>
      </c>
      <c r="R66" s="298">
        <f t="shared" si="12"/>
        <v>0</v>
      </c>
      <c r="S66" s="298">
        <f t="shared" si="12"/>
        <v>0</v>
      </c>
      <c r="T66" s="298">
        <f t="shared" si="12"/>
        <v>7100</v>
      </c>
      <c r="U66" s="298">
        <f t="shared" si="12"/>
        <v>4300</v>
      </c>
      <c r="V66" s="298">
        <f t="shared" si="12"/>
        <v>229200.00000000003</v>
      </c>
      <c r="W66" s="298">
        <f t="shared" si="12"/>
        <v>2865800</v>
      </c>
      <c r="X66" s="298">
        <f t="shared" si="12"/>
        <v>0</v>
      </c>
      <c r="Y66" s="298">
        <f t="shared" si="12"/>
        <v>0</v>
      </c>
      <c r="Z66" s="298">
        <f t="shared" si="12"/>
        <v>0</v>
      </c>
      <c r="AA66" s="298">
        <f t="shared" si="12"/>
        <v>0</v>
      </c>
      <c r="AB66" s="298">
        <f t="shared" si="12"/>
        <v>611900</v>
      </c>
      <c r="AC66" s="349">
        <f t="shared" si="12"/>
        <v>0</v>
      </c>
    </row>
    <row r="67" spans="1:29" ht="14.4" customHeight="1" x14ac:dyDescent="0.25">
      <c r="A67" s="331" t="s">
        <v>489</v>
      </c>
      <c r="B67" s="298">
        <f t="shared" ref="B67:AC67" si="13">B16*10000</f>
        <v>245300</v>
      </c>
      <c r="C67" s="298">
        <f t="shared" si="13"/>
        <v>600.00000000000568</v>
      </c>
      <c r="D67" s="298">
        <f t="shared" si="13"/>
        <v>800</v>
      </c>
      <c r="E67" s="298">
        <f t="shared" si="13"/>
        <v>0</v>
      </c>
      <c r="F67" s="298">
        <f t="shared" si="13"/>
        <v>100</v>
      </c>
      <c r="G67" s="298">
        <f t="shared" si="13"/>
        <v>14100</v>
      </c>
      <c r="H67" s="298">
        <f t="shared" si="13"/>
        <v>0</v>
      </c>
      <c r="I67" s="298">
        <f t="shared" si="13"/>
        <v>0</v>
      </c>
      <c r="J67" s="298">
        <f t="shared" si="13"/>
        <v>52900</v>
      </c>
      <c r="K67" s="298">
        <f t="shared" si="13"/>
        <v>200</v>
      </c>
      <c r="L67" s="298">
        <f t="shared" si="13"/>
        <v>32000</v>
      </c>
      <c r="M67" s="298">
        <f t="shared" si="13"/>
        <v>5300</v>
      </c>
      <c r="N67" s="298">
        <f t="shared" si="13"/>
        <v>200</v>
      </c>
      <c r="O67" s="298">
        <f t="shared" si="13"/>
        <v>1000</v>
      </c>
      <c r="P67" s="298">
        <f t="shared" si="13"/>
        <v>600</v>
      </c>
      <c r="Q67" s="298">
        <f t="shared" si="13"/>
        <v>2400</v>
      </c>
      <c r="R67" s="298">
        <f t="shared" si="13"/>
        <v>0</v>
      </c>
      <c r="S67" s="298">
        <f t="shared" si="13"/>
        <v>0</v>
      </c>
      <c r="T67" s="298">
        <f t="shared" si="13"/>
        <v>3500</v>
      </c>
      <c r="U67" s="298">
        <f t="shared" si="13"/>
        <v>1100</v>
      </c>
      <c r="V67" s="298">
        <f t="shared" si="13"/>
        <v>84000</v>
      </c>
      <c r="W67" s="298">
        <f t="shared" si="13"/>
        <v>1937600</v>
      </c>
      <c r="X67" s="298">
        <f t="shared" si="13"/>
        <v>0</v>
      </c>
      <c r="Y67" s="298">
        <f t="shared" si="13"/>
        <v>0</v>
      </c>
      <c r="Z67" s="298">
        <f t="shared" si="13"/>
        <v>0</v>
      </c>
      <c r="AA67" s="298">
        <f t="shared" si="13"/>
        <v>0</v>
      </c>
      <c r="AB67" s="298">
        <f t="shared" si="13"/>
        <v>219899.99999999997</v>
      </c>
      <c r="AC67" s="349">
        <f t="shared" si="13"/>
        <v>0</v>
      </c>
    </row>
    <row r="68" spans="1:29" ht="14.4" customHeight="1" x14ac:dyDescent="0.25">
      <c r="A68" s="331" t="s">
        <v>490</v>
      </c>
      <c r="B68" s="298">
        <f t="shared" ref="B68:AC68" si="14">B17*10000</f>
        <v>462500</v>
      </c>
      <c r="C68" s="298">
        <f t="shared" si="14"/>
        <v>99.999999999977334</v>
      </c>
      <c r="D68" s="298">
        <f t="shared" si="14"/>
        <v>1800</v>
      </c>
      <c r="E68" s="298">
        <f t="shared" si="14"/>
        <v>0</v>
      </c>
      <c r="F68" s="298">
        <f t="shared" si="14"/>
        <v>0</v>
      </c>
      <c r="G68" s="298">
        <f t="shared" si="14"/>
        <v>348400.00000000006</v>
      </c>
      <c r="H68" s="298">
        <f t="shared" si="14"/>
        <v>500</v>
      </c>
      <c r="I68" s="298">
        <f t="shared" si="14"/>
        <v>0</v>
      </c>
      <c r="J68" s="298">
        <f t="shared" si="14"/>
        <v>31500</v>
      </c>
      <c r="K68" s="298">
        <f t="shared" si="14"/>
        <v>100</v>
      </c>
      <c r="L68" s="298">
        <f t="shared" si="14"/>
        <v>83600</v>
      </c>
      <c r="M68" s="298">
        <f t="shared" si="14"/>
        <v>4100</v>
      </c>
      <c r="N68" s="298">
        <f t="shared" si="14"/>
        <v>0</v>
      </c>
      <c r="O68" s="298">
        <f t="shared" si="14"/>
        <v>400</v>
      </c>
      <c r="P68" s="298">
        <f t="shared" si="14"/>
        <v>25400</v>
      </c>
      <c r="Q68" s="298">
        <f t="shared" si="14"/>
        <v>0</v>
      </c>
      <c r="R68" s="298">
        <f t="shared" si="14"/>
        <v>0</v>
      </c>
      <c r="S68" s="298">
        <f t="shared" si="14"/>
        <v>0</v>
      </c>
      <c r="T68" s="298">
        <f t="shared" si="14"/>
        <v>3500</v>
      </c>
      <c r="U68" s="298">
        <f t="shared" si="14"/>
        <v>0</v>
      </c>
      <c r="V68" s="298">
        <f t="shared" si="14"/>
        <v>332000</v>
      </c>
      <c r="W68" s="298">
        <f t="shared" si="14"/>
        <v>3316500</v>
      </c>
      <c r="X68" s="298">
        <f t="shared" si="14"/>
        <v>0</v>
      </c>
      <c r="Y68" s="298">
        <f t="shared" si="14"/>
        <v>0</v>
      </c>
      <c r="Z68" s="298">
        <f t="shared" si="14"/>
        <v>0</v>
      </c>
      <c r="AA68" s="298">
        <f t="shared" si="14"/>
        <v>0</v>
      </c>
      <c r="AB68" s="298">
        <f t="shared" si="14"/>
        <v>46200</v>
      </c>
      <c r="AC68" s="349">
        <f t="shared" si="14"/>
        <v>0</v>
      </c>
    </row>
    <row r="69" spans="1:29" ht="14.4" customHeight="1" x14ac:dyDescent="0.25">
      <c r="A69" s="331" t="s">
        <v>491</v>
      </c>
      <c r="B69" s="298">
        <f t="shared" ref="B69:AC69" si="15">B18*10000</f>
        <v>32200.000000000004</v>
      </c>
      <c r="C69" s="298">
        <f t="shared" si="15"/>
        <v>599.99999999999886</v>
      </c>
      <c r="D69" s="298">
        <f t="shared" si="15"/>
        <v>3000</v>
      </c>
      <c r="E69" s="298">
        <f t="shared" si="15"/>
        <v>0</v>
      </c>
      <c r="F69" s="298">
        <f t="shared" si="15"/>
        <v>0</v>
      </c>
      <c r="G69" s="298">
        <f t="shared" si="15"/>
        <v>168200</v>
      </c>
      <c r="H69" s="298">
        <f t="shared" si="15"/>
        <v>7900</v>
      </c>
      <c r="I69" s="298">
        <f t="shared" si="15"/>
        <v>0</v>
      </c>
      <c r="J69" s="298">
        <f t="shared" si="15"/>
        <v>46800</v>
      </c>
      <c r="K69" s="298">
        <f t="shared" si="15"/>
        <v>100</v>
      </c>
      <c r="L69" s="298">
        <f t="shared" si="15"/>
        <v>55800</v>
      </c>
      <c r="M69" s="298">
        <f t="shared" si="15"/>
        <v>2300</v>
      </c>
      <c r="N69" s="298">
        <f t="shared" si="15"/>
        <v>0</v>
      </c>
      <c r="O69" s="298">
        <f t="shared" si="15"/>
        <v>200</v>
      </c>
      <c r="P69" s="298">
        <f t="shared" si="15"/>
        <v>0</v>
      </c>
      <c r="Q69" s="298">
        <f t="shared" si="15"/>
        <v>0</v>
      </c>
      <c r="R69" s="298">
        <f t="shared" si="15"/>
        <v>0</v>
      </c>
      <c r="S69" s="298">
        <f t="shared" si="15"/>
        <v>0</v>
      </c>
      <c r="T69" s="298">
        <f t="shared" si="15"/>
        <v>7300</v>
      </c>
      <c r="U69" s="298">
        <f t="shared" si="15"/>
        <v>0</v>
      </c>
      <c r="V69" s="298">
        <f t="shared" si="15"/>
        <v>31800</v>
      </c>
      <c r="W69" s="298">
        <f t="shared" si="15"/>
        <v>1337600</v>
      </c>
      <c r="X69" s="298">
        <f t="shared" si="15"/>
        <v>0</v>
      </c>
      <c r="Y69" s="298">
        <f t="shared" si="15"/>
        <v>0</v>
      </c>
      <c r="Z69" s="298">
        <f t="shared" si="15"/>
        <v>0</v>
      </c>
      <c r="AA69" s="298">
        <f t="shared" si="15"/>
        <v>0</v>
      </c>
      <c r="AB69" s="298">
        <f t="shared" si="15"/>
        <v>34300</v>
      </c>
      <c r="AC69" s="349">
        <f t="shared" si="15"/>
        <v>0</v>
      </c>
    </row>
    <row r="70" spans="1:29" ht="14.4" customHeight="1" x14ac:dyDescent="0.25">
      <c r="A70" s="331" t="s">
        <v>492</v>
      </c>
      <c r="B70" s="298">
        <f t="shared" ref="B70:AC70" si="16">B19*10000</f>
        <v>6434600</v>
      </c>
      <c r="C70" s="298">
        <f t="shared" si="16"/>
        <v>87200.00000000016</v>
      </c>
      <c r="D70" s="298">
        <f t="shared" si="16"/>
        <v>245100.00000000003</v>
      </c>
      <c r="E70" s="298">
        <f t="shared" si="16"/>
        <v>0</v>
      </c>
      <c r="F70" s="298">
        <f t="shared" si="16"/>
        <v>500</v>
      </c>
      <c r="G70" s="298">
        <f t="shared" si="16"/>
        <v>526600</v>
      </c>
      <c r="H70" s="298">
        <f t="shared" si="16"/>
        <v>300</v>
      </c>
      <c r="I70" s="298">
        <f t="shared" si="16"/>
        <v>500</v>
      </c>
      <c r="J70" s="298">
        <f t="shared" si="16"/>
        <v>45599.999999999993</v>
      </c>
      <c r="K70" s="298">
        <f t="shared" si="16"/>
        <v>0</v>
      </c>
      <c r="L70" s="298">
        <f t="shared" si="16"/>
        <v>212700</v>
      </c>
      <c r="M70" s="298">
        <f t="shared" si="16"/>
        <v>30600</v>
      </c>
      <c r="N70" s="298">
        <f t="shared" si="16"/>
        <v>0</v>
      </c>
      <c r="O70" s="298">
        <f t="shared" si="16"/>
        <v>1500</v>
      </c>
      <c r="P70" s="298">
        <f t="shared" si="16"/>
        <v>0</v>
      </c>
      <c r="Q70" s="298">
        <f t="shared" si="16"/>
        <v>4400</v>
      </c>
      <c r="R70" s="298">
        <f t="shared" si="16"/>
        <v>0</v>
      </c>
      <c r="S70" s="298">
        <f t="shared" si="16"/>
        <v>0</v>
      </c>
      <c r="T70" s="298">
        <f t="shared" si="16"/>
        <v>33100</v>
      </c>
      <c r="U70" s="298">
        <f t="shared" si="16"/>
        <v>1500</v>
      </c>
      <c r="V70" s="298">
        <f t="shared" si="16"/>
        <v>7779400.0000000009</v>
      </c>
      <c r="W70" s="298">
        <f t="shared" si="16"/>
        <v>8950000</v>
      </c>
      <c r="X70" s="298">
        <f t="shared" si="16"/>
        <v>6400</v>
      </c>
      <c r="Y70" s="298">
        <f t="shared" si="16"/>
        <v>0</v>
      </c>
      <c r="Z70" s="298">
        <f t="shared" si="16"/>
        <v>0</v>
      </c>
      <c r="AA70" s="298">
        <f t="shared" si="16"/>
        <v>0</v>
      </c>
      <c r="AB70" s="298">
        <f t="shared" si="16"/>
        <v>2638800</v>
      </c>
      <c r="AC70" s="349">
        <f t="shared" si="16"/>
        <v>0</v>
      </c>
    </row>
    <row r="71" spans="1:29" ht="14.4" customHeight="1" x14ac:dyDescent="0.25">
      <c r="A71" s="331" t="s">
        <v>493</v>
      </c>
      <c r="B71" s="298">
        <f t="shared" ref="B71:AC71" si="17">B20*10000</f>
        <v>477700.00000000006</v>
      </c>
      <c r="C71" s="298">
        <f t="shared" si="17"/>
        <v>2099.9999999999372</v>
      </c>
      <c r="D71" s="298">
        <f t="shared" si="17"/>
        <v>2500</v>
      </c>
      <c r="E71" s="298">
        <f t="shared" si="17"/>
        <v>0</v>
      </c>
      <c r="F71" s="298">
        <f t="shared" si="17"/>
        <v>0</v>
      </c>
      <c r="G71" s="298">
        <f t="shared" si="17"/>
        <v>424000</v>
      </c>
      <c r="H71" s="298">
        <f t="shared" si="17"/>
        <v>1600</v>
      </c>
      <c r="I71" s="298">
        <f t="shared" si="17"/>
        <v>0</v>
      </c>
      <c r="J71" s="298">
        <f t="shared" si="17"/>
        <v>60199.999999999993</v>
      </c>
      <c r="K71" s="298">
        <f t="shared" si="17"/>
        <v>200</v>
      </c>
      <c r="L71" s="298">
        <f t="shared" si="17"/>
        <v>63800</v>
      </c>
      <c r="M71" s="298">
        <f t="shared" si="17"/>
        <v>4400</v>
      </c>
      <c r="N71" s="298">
        <f t="shared" si="17"/>
        <v>0</v>
      </c>
      <c r="O71" s="298">
        <f t="shared" si="17"/>
        <v>200</v>
      </c>
      <c r="P71" s="298">
        <f t="shared" si="17"/>
        <v>0</v>
      </c>
      <c r="Q71" s="298">
        <f t="shared" si="17"/>
        <v>700.00000000000011</v>
      </c>
      <c r="R71" s="298">
        <f t="shared" si="17"/>
        <v>0</v>
      </c>
      <c r="S71" s="298">
        <f t="shared" si="17"/>
        <v>0</v>
      </c>
      <c r="T71" s="298">
        <f t="shared" si="17"/>
        <v>6300</v>
      </c>
      <c r="U71" s="298">
        <f t="shared" si="17"/>
        <v>8600</v>
      </c>
      <c r="V71" s="298">
        <f t="shared" si="17"/>
        <v>151600</v>
      </c>
      <c r="W71" s="298">
        <f t="shared" si="17"/>
        <v>1551800</v>
      </c>
      <c r="X71" s="298">
        <f t="shared" si="17"/>
        <v>1100</v>
      </c>
      <c r="Y71" s="298">
        <f t="shared" si="17"/>
        <v>0</v>
      </c>
      <c r="Z71" s="298">
        <f t="shared" si="17"/>
        <v>0</v>
      </c>
      <c r="AA71" s="298">
        <f t="shared" si="17"/>
        <v>0</v>
      </c>
      <c r="AB71" s="298">
        <f t="shared" si="17"/>
        <v>140200</v>
      </c>
      <c r="AC71" s="349">
        <f t="shared" si="17"/>
        <v>0</v>
      </c>
    </row>
    <row r="72" spans="1:29" ht="14.4" customHeight="1" x14ac:dyDescent="0.25">
      <c r="A72" s="331" t="s">
        <v>494</v>
      </c>
      <c r="B72" s="298">
        <f t="shared" ref="B72:AC72" si="18">B21*10000</f>
        <v>195300</v>
      </c>
      <c r="C72" s="298">
        <f t="shared" si="18"/>
        <v>2200.0000000000014</v>
      </c>
      <c r="D72" s="298">
        <f t="shared" si="18"/>
        <v>4400</v>
      </c>
      <c r="E72" s="298">
        <f t="shared" si="18"/>
        <v>0</v>
      </c>
      <c r="F72" s="298">
        <f t="shared" si="18"/>
        <v>0</v>
      </c>
      <c r="G72" s="298">
        <f t="shared" si="18"/>
        <v>374500</v>
      </c>
      <c r="H72" s="298">
        <f t="shared" si="18"/>
        <v>16100.000000000002</v>
      </c>
      <c r="I72" s="298">
        <f t="shared" si="18"/>
        <v>0</v>
      </c>
      <c r="J72" s="298">
        <f t="shared" si="18"/>
        <v>60900</v>
      </c>
      <c r="K72" s="298">
        <f t="shared" si="18"/>
        <v>1500</v>
      </c>
      <c r="L72" s="298">
        <f t="shared" si="18"/>
        <v>64300</v>
      </c>
      <c r="M72" s="298">
        <f t="shared" si="18"/>
        <v>6200</v>
      </c>
      <c r="N72" s="298">
        <f t="shared" si="18"/>
        <v>100</v>
      </c>
      <c r="O72" s="298">
        <f t="shared" si="18"/>
        <v>200</v>
      </c>
      <c r="P72" s="298">
        <f t="shared" si="18"/>
        <v>4000</v>
      </c>
      <c r="Q72" s="298">
        <f t="shared" si="18"/>
        <v>900</v>
      </c>
      <c r="R72" s="298">
        <f t="shared" si="18"/>
        <v>0</v>
      </c>
      <c r="S72" s="298">
        <f t="shared" si="18"/>
        <v>103600</v>
      </c>
      <c r="T72" s="298">
        <f t="shared" si="18"/>
        <v>17100</v>
      </c>
      <c r="U72" s="298">
        <f t="shared" si="18"/>
        <v>2700</v>
      </c>
      <c r="V72" s="298">
        <f t="shared" si="18"/>
        <v>36600</v>
      </c>
      <c r="W72" s="298">
        <f t="shared" si="18"/>
        <v>1086700</v>
      </c>
      <c r="X72" s="298">
        <f t="shared" si="18"/>
        <v>0</v>
      </c>
      <c r="Y72" s="298">
        <f t="shared" si="18"/>
        <v>0</v>
      </c>
      <c r="Z72" s="298">
        <f t="shared" si="18"/>
        <v>0</v>
      </c>
      <c r="AA72" s="298">
        <f t="shared" si="18"/>
        <v>0</v>
      </c>
      <c r="AB72" s="298">
        <f t="shared" si="18"/>
        <v>956200</v>
      </c>
      <c r="AC72" s="349">
        <f t="shared" si="18"/>
        <v>0</v>
      </c>
    </row>
    <row r="73" spans="1:29" ht="14.4" customHeight="1" x14ac:dyDescent="0.25">
      <c r="A73" s="331" t="s">
        <v>565</v>
      </c>
      <c r="B73" s="298">
        <f t="shared" ref="B73:AC73" si="19">B22*10000</f>
        <v>10350600</v>
      </c>
      <c r="C73" s="298">
        <f t="shared" si="19"/>
        <v>626100.00000000128</v>
      </c>
      <c r="D73" s="298">
        <f t="shared" si="19"/>
        <v>5365500</v>
      </c>
      <c r="E73" s="298">
        <f t="shared" si="19"/>
        <v>0</v>
      </c>
      <c r="F73" s="298">
        <f t="shared" si="19"/>
        <v>954100</v>
      </c>
      <c r="G73" s="298">
        <f t="shared" si="19"/>
        <v>3677300</v>
      </c>
      <c r="H73" s="298">
        <f t="shared" si="19"/>
        <v>339900</v>
      </c>
      <c r="I73" s="298">
        <f t="shared" si="19"/>
        <v>1207800</v>
      </c>
      <c r="J73" s="298">
        <f t="shared" si="19"/>
        <v>27200.000000000004</v>
      </c>
      <c r="K73" s="298">
        <f t="shared" si="19"/>
        <v>1000</v>
      </c>
      <c r="L73" s="298">
        <f t="shared" si="19"/>
        <v>285200</v>
      </c>
      <c r="M73" s="298">
        <f t="shared" si="19"/>
        <v>531800</v>
      </c>
      <c r="N73" s="298">
        <f t="shared" si="19"/>
        <v>20993500</v>
      </c>
      <c r="O73" s="298">
        <f t="shared" si="19"/>
        <v>3061100</v>
      </c>
      <c r="P73" s="298">
        <f t="shared" si="19"/>
        <v>16299.999999999998</v>
      </c>
      <c r="Q73" s="298">
        <f t="shared" si="19"/>
        <v>151400</v>
      </c>
      <c r="R73" s="298">
        <f t="shared" si="19"/>
        <v>38200</v>
      </c>
      <c r="S73" s="298">
        <f t="shared" si="19"/>
        <v>1954199.9999999998</v>
      </c>
      <c r="T73" s="298">
        <f t="shared" si="19"/>
        <v>12302800</v>
      </c>
      <c r="U73" s="298">
        <f t="shared" si="19"/>
        <v>40413500</v>
      </c>
      <c r="V73" s="298">
        <f t="shared" si="19"/>
        <v>19031400</v>
      </c>
      <c r="W73" s="298">
        <f t="shared" si="19"/>
        <v>13696300.000000002</v>
      </c>
      <c r="X73" s="298">
        <f t="shared" si="19"/>
        <v>7965500</v>
      </c>
      <c r="Y73" s="298">
        <f t="shared" si="19"/>
        <v>1278100</v>
      </c>
      <c r="Z73" s="298">
        <f t="shared" si="19"/>
        <v>0</v>
      </c>
      <c r="AA73" s="298">
        <f t="shared" si="19"/>
        <v>284500</v>
      </c>
      <c r="AB73" s="298">
        <f t="shared" si="19"/>
        <v>18159700</v>
      </c>
      <c r="AC73" s="349">
        <f t="shared" si="19"/>
        <v>25224300</v>
      </c>
    </row>
    <row r="74" spans="1:29" ht="14.4" customHeight="1" x14ac:dyDescent="0.25">
      <c r="A74" s="331" t="s">
        <v>566</v>
      </c>
      <c r="B74" s="298">
        <f t="shared" ref="B74:AC74" si="20">B23*10000</f>
        <v>102816100</v>
      </c>
      <c r="C74" s="298">
        <f t="shared" si="20"/>
        <v>2027599.9999999937</v>
      </c>
      <c r="D74" s="298">
        <f t="shared" si="20"/>
        <v>1012099.9999999999</v>
      </c>
      <c r="E74" s="298">
        <f t="shared" si="20"/>
        <v>0</v>
      </c>
      <c r="F74" s="298">
        <f t="shared" si="20"/>
        <v>24300</v>
      </c>
      <c r="G74" s="298">
        <f t="shared" si="20"/>
        <v>23574800</v>
      </c>
      <c r="H74" s="298">
        <f t="shared" si="20"/>
        <v>36372400</v>
      </c>
      <c r="I74" s="298">
        <f t="shared" si="20"/>
        <v>7243700</v>
      </c>
      <c r="J74" s="298">
        <f t="shared" si="20"/>
        <v>276000</v>
      </c>
      <c r="K74" s="298">
        <f t="shared" si="20"/>
        <v>28200</v>
      </c>
      <c r="L74" s="298">
        <f t="shared" si="20"/>
        <v>576500</v>
      </c>
      <c r="M74" s="298">
        <f t="shared" si="20"/>
        <v>662200</v>
      </c>
      <c r="N74" s="298">
        <f t="shared" si="20"/>
        <v>57947299.999999993</v>
      </c>
      <c r="O74" s="298">
        <f t="shared" si="20"/>
        <v>72200</v>
      </c>
      <c r="P74" s="298">
        <f t="shared" si="20"/>
        <v>2663000</v>
      </c>
      <c r="Q74" s="298">
        <f t="shared" si="20"/>
        <v>1389500</v>
      </c>
      <c r="R74" s="298">
        <f t="shared" si="20"/>
        <v>27500</v>
      </c>
      <c r="S74" s="298">
        <f t="shared" si="20"/>
        <v>607100</v>
      </c>
      <c r="T74" s="298">
        <f t="shared" si="20"/>
        <v>14347400</v>
      </c>
      <c r="U74" s="298">
        <f t="shared" si="20"/>
        <v>17021100</v>
      </c>
      <c r="V74" s="298">
        <f t="shared" si="20"/>
        <v>46212900</v>
      </c>
      <c r="W74" s="298">
        <f t="shared" si="20"/>
        <v>66970300</v>
      </c>
      <c r="X74" s="298">
        <f t="shared" si="20"/>
        <v>4160700</v>
      </c>
      <c r="Y74" s="298">
        <f t="shared" si="20"/>
        <v>92100.000000000015</v>
      </c>
      <c r="Z74" s="298">
        <f t="shared" si="20"/>
        <v>52699.999999999993</v>
      </c>
      <c r="AA74" s="298">
        <f t="shared" si="20"/>
        <v>0</v>
      </c>
      <c r="AB74" s="298">
        <f t="shared" si="20"/>
        <v>16647000</v>
      </c>
      <c r="AC74" s="349">
        <f t="shared" si="20"/>
        <v>1066000</v>
      </c>
    </row>
    <row r="75" spans="1:29" ht="14.4" customHeight="1" x14ac:dyDescent="0.25">
      <c r="A75" s="331" t="s">
        <v>502</v>
      </c>
      <c r="B75" s="298">
        <f t="shared" ref="B75:AC75" si="21">B24*10000</f>
        <v>4724900</v>
      </c>
      <c r="C75" s="298">
        <f t="shared" si="21"/>
        <v>26500.000000000138</v>
      </c>
      <c r="D75" s="298">
        <f t="shared" si="21"/>
        <v>14600</v>
      </c>
      <c r="E75" s="298">
        <f t="shared" si="21"/>
        <v>0</v>
      </c>
      <c r="F75" s="298">
        <f t="shared" si="21"/>
        <v>0</v>
      </c>
      <c r="G75" s="298">
        <f t="shared" si="21"/>
        <v>851100</v>
      </c>
      <c r="H75" s="298">
        <f t="shared" si="21"/>
        <v>16900</v>
      </c>
      <c r="I75" s="298">
        <f t="shared" si="21"/>
        <v>3200</v>
      </c>
      <c r="J75" s="298">
        <f t="shared" si="21"/>
        <v>85600</v>
      </c>
      <c r="K75" s="298">
        <f t="shared" si="21"/>
        <v>400</v>
      </c>
      <c r="L75" s="298">
        <f t="shared" si="21"/>
        <v>144900</v>
      </c>
      <c r="M75" s="298">
        <f t="shared" si="21"/>
        <v>30700</v>
      </c>
      <c r="N75" s="298">
        <f t="shared" si="21"/>
        <v>400</v>
      </c>
      <c r="O75" s="298">
        <f t="shared" si="21"/>
        <v>100</v>
      </c>
      <c r="P75" s="298">
        <f t="shared" si="21"/>
        <v>400</v>
      </c>
      <c r="Q75" s="298">
        <f t="shared" si="21"/>
        <v>3700</v>
      </c>
      <c r="R75" s="298">
        <f t="shared" si="21"/>
        <v>0</v>
      </c>
      <c r="S75" s="298">
        <f t="shared" si="21"/>
        <v>0</v>
      </c>
      <c r="T75" s="298">
        <f t="shared" si="21"/>
        <v>3500</v>
      </c>
      <c r="U75" s="298">
        <f t="shared" si="21"/>
        <v>10400</v>
      </c>
      <c r="V75" s="298">
        <f t="shared" si="21"/>
        <v>3342000</v>
      </c>
      <c r="W75" s="298">
        <f t="shared" si="21"/>
        <v>4740800</v>
      </c>
      <c r="X75" s="298">
        <f t="shared" si="21"/>
        <v>16600</v>
      </c>
      <c r="Y75" s="298">
        <f t="shared" si="21"/>
        <v>0</v>
      </c>
      <c r="Z75" s="298">
        <f t="shared" si="21"/>
        <v>0</v>
      </c>
      <c r="AA75" s="298">
        <f t="shared" si="21"/>
        <v>0</v>
      </c>
      <c r="AB75" s="298">
        <f t="shared" si="21"/>
        <v>609400</v>
      </c>
      <c r="AC75" s="349">
        <f t="shared" si="21"/>
        <v>0</v>
      </c>
    </row>
    <row r="76" spans="1:29" ht="14.4" customHeight="1" x14ac:dyDescent="0.25">
      <c r="A76" s="331" t="s">
        <v>503</v>
      </c>
      <c r="B76" s="298">
        <f t="shared" ref="B76:AC76" si="22">B25*10000</f>
        <v>3792900</v>
      </c>
      <c r="C76" s="298">
        <f t="shared" si="22"/>
        <v>617499.99999999988</v>
      </c>
      <c r="D76" s="298">
        <f t="shared" si="22"/>
        <v>26400</v>
      </c>
      <c r="E76" s="298">
        <f t="shared" si="22"/>
        <v>0</v>
      </c>
      <c r="F76" s="298">
        <f t="shared" si="22"/>
        <v>0</v>
      </c>
      <c r="G76" s="298">
        <f t="shared" si="22"/>
        <v>191300</v>
      </c>
      <c r="H76" s="298">
        <f t="shared" si="22"/>
        <v>170400</v>
      </c>
      <c r="I76" s="298">
        <f t="shared" si="22"/>
        <v>0</v>
      </c>
      <c r="J76" s="298">
        <f t="shared" si="22"/>
        <v>11800</v>
      </c>
      <c r="K76" s="298">
        <f t="shared" si="22"/>
        <v>300</v>
      </c>
      <c r="L76" s="298">
        <f t="shared" si="22"/>
        <v>29000</v>
      </c>
      <c r="M76" s="298">
        <f t="shared" si="22"/>
        <v>20400</v>
      </c>
      <c r="N76" s="298">
        <f t="shared" si="22"/>
        <v>0</v>
      </c>
      <c r="O76" s="298">
        <f t="shared" si="22"/>
        <v>700.00000000000011</v>
      </c>
      <c r="P76" s="298">
        <f t="shared" si="22"/>
        <v>0</v>
      </c>
      <c r="Q76" s="298">
        <f t="shared" si="22"/>
        <v>300</v>
      </c>
      <c r="R76" s="298">
        <f t="shared" si="22"/>
        <v>0</v>
      </c>
      <c r="S76" s="298">
        <f t="shared" si="22"/>
        <v>0</v>
      </c>
      <c r="T76" s="298">
        <f t="shared" si="22"/>
        <v>1600</v>
      </c>
      <c r="U76" s="298">
        <f t="shared" si="22"/>
        <v>1000</v>
      </c>
      <c r="V76" s="298">
        <f t="shared" si="22"/>
        <v>3880600</v>
      </c>
      <c r="W76" s="298">
        <f t="shared" si="22"/>
        <v>5379100</v>
      </c>
      <c r="X76" s="298">
        <f t="shared" si="22"/>
        <v>0</v>
      </c>
      <c r="Y76" s="298">
        <f t="shared" si="22"/>
        <v>0</v>
      </c>
      <c r="Z76" s="298">
        <f t="shared" si="22"/>
        <v>0</v>
      </c>
      <c r="AA76" s="298">
        <f t="shared" si="22"/>
        <v>0</v>
      </c>
      <c r="AB76" s="298">
        <f t="shared" si="22"/>
        <v>1210500</v>
      </c>
      <c r="AC76" s="349">
        <f t="shared" si="22"/>
        <v>0</v>
      </c>
    </row>
    <row r="77" spans="1:29" ht="14.4" customHeight="1" x14ac:dyDescent="0.25">
      <c r="A77" s="331" t="s">
        <v>760</v>
      </c>
      <c r="B77" s="298">
        <f t="shared" ref="B77:AC77" si="23">B26*10000</f>
        <v>2415300</v>
      </c>
      <c r="C77" s="298">
        <f t="shared" si="23"/>
        <v>69899.999999999942</v>
      </c>
      <c r="D77" s="298">
        <f t="shared" si="23"/>
        <v>18600</v>
      </c>
      <c r="E77" s="298">
        <f t="shared" si="23"/>
        <v>0</v>
      </c>
      <c r="F77" s="298">
        <f t="shared" si="23"/>
        <v>0</v>
      </c>
      <c r="G77" s="298">
        <f t="shared" si="23"/>
        <v>945100</v>
      </c>
      <c r="H77" s="298">
        <f t="shared" si="23"/>
        <v>1900</v>
      </c>
      <c r="I77" s="298">
        <f t="shared" si="23"/>
        <v>0</v>
      </c>
      <c r="J77" s="298">
        <f t="shared" si="23"/>
        <v>186300</v>
      </c>
      <c r="K77" s="298">
        <f t="shared" si="23"/>
        <v>700.00000000000011</v>
      </c>
      <c r="L77" s="298">
        <f t="shared" si="23"/>
        <v>240799.99999999997</v>
      </c>
      <c r="M77" s="298">
        <f t="shared" si="23"/>
        <v>60100</v>
      </c>
      <c r="N77" s="298">
        <f t="shared" si="23"/>
        <v>0</v>
      </c>
      <c r="O77" s="298">
        <f t="shared" si="23"/>
        <v>5699.9999999999991</v>
      </c>
      <c r="P77" s="298">
        <f t="shared" si="23"/>
        <v>6300</v>
      </c>
      <c r="Q77" s="298">
        <f t="shared" si="23"/>
        <v>4800</v>
      </c>
      <c r="R77" s="298">
        <f t="shared" si="23"/>
        <v>17200</v>
      </c>
      <c r="S77" s="298">
        <f t="shared" si="23"/>
        <v>700.00000000000011</v>
      </c>
      <c r="T77" s="298">
        <f t="shared" si="23"/>
        <v>43200</v>
      </c>
      <c r="U77" s="298">
        <f t="shared" si="23"/>
        <v>34400</v>
      </c>
      <c r="V77" s="298">
        <f t="shared" si="23"/>
        <v>1121900</v>
      </c>
      <c r="W77" s="298">
        <f t="shared" si="23"/>
        <v>16913100</v>
      </c>
      <c r="X77" s="298">
        <f t="shared" si="23"/>
        <v>28900</v>
      </c>
      <c r="Y77" s="298">
        <f t="shared" si="23"/>
        <v>0</v>
      </c>
      <c r="Z77" s="298">
        <f t="shared" si="23"/>
        <v>0</v>
      </c>
      <c r="AA77" s="298">
        <f t="shared" si="23"/>
        <v>0</v>
      </c>
      <c r="AB77" s="298">
        <f t="shared" si="23"/>
        <v>1158600</v>
      </c>
      <c r="AC77" s="349">
        <f t="shared" si="23"/>
        <v>0</v>
      </c>
    </row>
    <row r="78" spans="1:29" ht="14.4" customHeight="1" x14ac:dyDescent="0.25">
      <c r="A78" s="331" t="s">
        <v>567</v>
      </c>
      <c r="B78" s="298">
        <f t="shared" ref="B78:AC78" si="24">B27*10000</f>
        <v>121155600</v>
      </c>
      <c r="C78" s="298">
        <f t="shared" si="24"/>
        <v>591799.99999999383</v>
      </c>
      <c r="D78" s="298">
        <f t="shared" si="24"/>
        <v>43629500</v>
      </c>
      <c r="E78" s="298">
        <f t="shared" si="24"/>
        <v>0</v>
      </c>
      <c r="F78" s="298">
        <f t="shared" si="24"/>
        <v>6600</v>
      </c>
      <c r="G78" s="298">
        <f t="shared" si="24"/>
        <v>4578400</v>
      </c>
      <c r="H78" s="298">
        <f t="shared" si="24"/>
        <v>9383300</v>
      </c>
      <c r="I78" s="298">
        <f t="shared" si="24"/>
        <v>581200</v>
      </c>
      <c r="J78" s="298">
        <f t="shared" si="24"/>
        <v>251400</v>
      </c>
      <c r="K78" s="298">
        <f t="shared" si="24"/>
        <v>12100</v>
      </c>
      <c r="L78" s="298">
        <f t="shared" si="24"/>
        <v>4125600</v>
      </c>
      <c r="M78" s="298">
        <f t="shared" si="24"/>
        <v>2104100</v>
      </c>
      <c r="N78" s="298">
        <f t="shared" si="24"/>
        <v>0</v>
      </c>
      <c r="O78" s="298">
        <f t="shared" si="24"/>
        <v>6700</v>
      </c>
      <c r="P78" s="298">
        <f t="shared" si="24"/>
        <v>12300</v>
      </c>
      <c r="Q78" s="298">
        <f t="shared" si="24"/>
        <v>600</v>
      </c>
      <c r="R78" s="298">
        <f t="shared" si="24"/>
        <v>1894100</v>
      </c>
      <c r="S78" s="298">
        <f t="shared" si="24"/>
        <v>24715000</v>
      </c>
      <c r="T78" s="298">
        <f t="shared" si="24"/>
        <v>1083600</v>
      </c>
      <c r="U78" s="298">
        <f t="shared" si="24"/>
        <v>170500</v>
      </c>
      <c r="V78" s="298">
        <f t="shared" si="24"/>
        <v>607700</v>
      </c>
      <c r="W78" s="298">
        <f t="shared" si="24"/>
        <v>43093600</v>
      </c>
      <c r="X78" s="298">
        <f t="shared" si="24"/>
        <v>1848400</v>
      </c>
      <c r="Y78" s="298">
        <f t="shared" si="24"/>
        <v>480300</v>
      </c>
      <c r="Z78" s="298">
        <f t="shared" si="24"/>
        <v>120600</v>
      </c>
      <c r="AA78" s="298">
        <f t="shared" si="24"/>
        <v>151100</v>
      </c>
      <c r="AB78" s="298">
        <f t="shared" si="24"/>
        <v>13041199.999999998</v>
      </c>
      <c r="AC78" s="349">
        <f t="shared" si="24"/>
        <v>2200</v>
      </c>
    </row>
    <row r="79" spans="1:29" ht="14.4" customHeight="1" x14ac:dyDescent="0.25">
      <c r="A79" s="331" t="s">
        <v>511</v>
      </c>
      <c r="B79" s="298">
        <f t="shared" ref="B79:AC79" si="25">B28*10000</f>
        <v>79858900</v>
      </c>
      <c r="C79" s="298">
        <f t="shared" si="25"/>
        <v>745799.99999999022</v>
      </c>
      <c r="D79" s="298">
        <f t="shared" si="25"/>
        <v>3357500</v>
      </c>
      <c r="E79" s="298">
        <f t="shared" si="25"/>
        <v>0</v>
      </c>
      <c r="F79" s="298">
        <f t="shared" si="25"/>
        <v>0</v>
      </c>
      <c r="G79" s="298">
        <f t="shared" si="25"/>
        <v>5906100</v>
      </c>
      <c r="H79" s="298">
        <f t="shared" si="25"/>
        <v>360891800</v>
      </c>
      <c r="I79" s="298">
        <f t="shared" si="25"/>
        <v>2472200</v>
      </c>
      <c r="J79" s="298">
        <f t="shared" si="25"/>
        <v>51300</v>
      </c>
      <c r="K79" s="298">
        <f t="shared" si="25"/>
        <v>400</v>
      </c>
      <c r="L79" s="298">
        <f t="shared" si="25"/>
        <v>740300</v>
      </c>
      <c r="M79" s="298">
        <f t="shared" si="25"/>
        <v>12600</v>
      </c>
      <c r="N79" s="298">
        <f t="shared" si="25"/>
        <v>0</v>
      </c>
      <c r="O79" s="298">
        <f t="shared" si="25"/>
        <v>12100</v>
      </c>
      <c r="P79" s="298">
        <f t="shared" si="25"/>
        <v>300</v>
      </c>
      <c r="Q79" s="298">
        <f t="shared" si="25"/>
        <v>0</v>
      </c>
      <c r="R79" s="298">
        <f t="shared" si="25"/>
        <v>0</v>
      </c>
      <c r="S79" s="298">
        <f t="shared" si="25"/>
        <v>202800</v>
      </c>
      <c r="T79" s="298">
        <f t="shared" si="25"/>
        <v>165500</v>
      </c>
      <c r="U79" s="298">
        <f t="shared" si="25"/>
        <v>16700</v>
      </c>
      <c r="V79" s="298">
        <f t="shared" si="25"/>
        <v>6279700</v>
      </c>
      <c r="W79" s="298">
        <f t="shared" si="25"/>
        <v>75489700</v>
      </c>
      <c r="X79" s="298">
        <f t="shared" si="25"/>
        <v>21038900</v>
      </c>
      <c r="Y79" s="298">
        <f t="shared" si="25"/>
        <v>97770200</v>
      </c>
      <c r="Z79" s="298">
        <f t="shared" si="25"/>
        <v>13914100</v>
      </c>
      <c r="AA79" s="298">
        <f t="shared" si="25"/>
        <v>2400</v>
      </c>
      <c r="AB79" s="298">
        <f t="shared" si="25"/>
        <v>8210300</v>
      </c>
      <c r="AC79" s="349">
        <f t="shared" si="25"/>
        <v>5800</v>
      </c>
    </row>
    <row r="80" spans="1:29" ht="14.4" customHeight="1" x14ac:dyDescent="0.25">
      <c r="A80" s="331" t="s">
        <v>568</v>
      </c>
      <c r="B80" s="298">
        <f t="shared" ref="B80:AC80" si="26">B29*10000</f>
        <v>15889900</v>
      </c>
      <c r="C80" s="298">
        <f t="shared" si="26"/>
        <v>53000.0000000004</v>
      </c>
      <c r="D80" s="298">
        <f t="shared" si="26"/>
        <v>1169100</v>
      </c>
      <c r="E80" s="298">
        <f t="shared" si="26"/>
        <v>0</v>
      </c>
      <c r="F80" s="298">
        <f t="shared" si="26"/>
        <v>5200</v>
      </c>
      <c r="G80" s="298">
        <f t="shared" si="26"/>
        <v>2602900</v>
      </c>
      <c r="H80" s="298">
        <f t="shared" si="26"/>
        <v>3910400</v>
      </c>
      <c r="I80" s="298">
        <f t="shared" si="26"/>
        <v>260100.00000000003</v>
      </c>
      <c r="J80" s="298">
        <f t="shared" si="26"/>
        <v>63000</v>
      </c>
      <c r="K80" s="298">
        <f t="shared" si="26"/>
        <v>12300</v>
      </c>
      <c r="L80" s="298">
        <f t="shared" si="26"/>
        <v>529300</v>
      </c>
      <c r="M80" s="298">
        <f t="shared" si="26"/>
        <v>296500</v>
      </c>
      <c r="N80" s="298">
        <f t="shared" si="26"/>
        <v>0</v>
      </c>
      <c r="O80" s="298">
        <f t="shared" si="26"/>
        <v>5100</v>
      </c>
      <c r="P80" s="298">
        <f t="shared" si="26"/>
        <v>100</v>
      </c>
      <c r="Q80" s="298">
        <f t="shared" si="26"/>
        <v>1400.0000000000002</v>
      </c>
      <c r="R80" s="298">
        <f t="shared" si="26"/>
        <v>152800</v>
      </c>
      <c r="S80" s="298">
        <f t="shared" si="26"/>
        <v>2640100</v>
      </c>
      <c r="T80" s="298">
        <f t="shared" si="26"/>
        <v>62699.999999999993</v>
      </c>
      <c r="U80" s="298">
        <f t="shared" si="26"/>
        <v>132700</v>
      </c>
      <c r="V80" s="298">
        <f t="shared" si="26"/>
        <v>8009200</v>
      </c>
      <c r="W80" s="298">
        <f t="shared" si="26"/>
        <v>82319400</v>
      </c>
      <c r="X80" s="298">
        <f t="shared" si="26"/>
        <v>1073100</v>
      </c>
      <c r="Y80" s="298">
        <f t="shared" si="26"/>
        <v>100</v>
      </c>
      <c r="Z80" s="298">
        <f t="shared" si="26"/>
        <v>0</v>
      </c>
      <c r="AA80" s="298">
        <f t="shared" si="26"/>
        <v>1641100.0000000002</v>
      </c>
      <c r="AB80" s="298">
        <f t="shared" si="26"/>
        <v>4540600</v>
      </c>
      <c r="AC80" s="349">
        <f t="shared" si="26"/>
        <v>0</v>
      </c>
    </row>
    <row r="81" spans="1:29" ht="14.4" customHeight="1" x14ac:dyDescent="0.25">
      <c r="A81" s="331" t="s">
        <v>513</v>
      </c>
      <c r="B81" s="298">
        <f t="shared" ref="B81:AC81" si="27">B30*10000</f>
        <v>2002800</v>
      </c>
      <c r="C81" s="298">
        <f t="shared" si="27"/>
        <v>7399.9999999999845</v>
      </c>
      <c r="D81" s="298">
        <f t="shared" si="27"/>
        <v>190100.00000000003</v>
      </c>
      <c r="E81" s="298">
        <f t="shared" si="27"/>
        <v>0</v>
      </c>
      <c r="F81" s="298">
        <f t="shared" si="27"/>
        <v>100</v>
      </c>
      <c r="G81" s="298">
        <f t="shared" si="27"/>
        <v>1399900</v>
      </c>
      <c r="H81" s="298">
        <f t="shared" si="27"/>
        <v>4370500</v>
      </c>
      <c r="I81" s="298">
        <f t="shared" si="27"/>
        <v>27100</v>
      </c>
      <c r="J81" s="298">
        <f t="shared" si="27"/>
        <v>192600.00000000003</v>
      </c>
      <c r="K81" s="298">
        <f t="shared" si="27"/>
        <v>8200</v>
      </c>
      <c r="L81" s="298">
        <f t="shared" si="27"/>
        <v>344400</v>
      </c>
      <c r="M81" s="298">
        <f t="shared" si="27"/>
        <v>38900</v>
      </c>
      <c r="N81" s="298">
        <f t="shared" si="27"/>
        <v>400</v>
      </c>
      <c r="O81" s="298">
        <f t="shared" si="27"/>
        <v>6400</v>
      </c>
      <c r="P81" s="298">
        <f t="shared" si="27"/>
        <v>200</v>
      </c>
      <c r="Q81" s="298">
        <f t="shared" si="27"/>
        <v>200</v>
      </c>
      <c r="R81" s="298">
        <f t="shared" si="27"/>
        <v>4000</v>
      </c>
      <c r="S81" s="298">
        <f t="shared" si="27"/>
        <v>0</v>
      </c>
      <c r="T81" s="298">
        <f t="shared" si="27"/>
        <v>79900</v>
      </c>
      <c r="U81" s="298">
        <f t="shared" si="27"/>
        <v>15300</v>
      </c>
      <c r="V81" s="298">
        <f t="shared" si="27"/>
        <v>251600</v>
      </c>
      <c r="W81" s="298">
        <f t="shared" si="27"/>
        <v>19948800</v>
      </c>
      <c r="X81" s="298">
        <f t="shared" si="27"/>
        <v>193100</v>
      </c>
      <c r="Y81" s="298">
        <f t="shared" si="27"/>
        <v>671600</v>
      </c>
      <c r="Z81" s="298">
        <f t="shared" si="27"/>
        <v>67200</v>
      </c>
      <c r="AA81" s="298">
        <f t="shared" si="27"/>
        <v>48300</v>
      </c>
      <c r="AB81" s="298">
        <f t="shared" si="27"/>
        <v>5031400</v>
      </c>
      <c r="AC81" s="349">
        <f t="shared" si="27"/>
        <v>100</v>
      </c>
    </row>
    <row r="82" spans="1:29" ht="14.4" customHeight="1" x14ac:dyDescent="0.25">
      <c r="A82" s="331" t="s">
        <v>569</v>
      </c>
      <c r="B82" s="298">
        <f t="shared" ref="B82:AC82" si="28">B31*10000</f>
        <v>700900</v>
      </c>
      <c r="C82" s="298">
        <f t="shared" si="28"/>
        <v>5199.9999999999654</v>
      </c>
      <c r="D82" s="298">
        <f t="shared" si="28"/>
        <v>8900</v>
      </c>
      <c r="E82" s="298">
        <f t="shared" si="28"/>
        <v>0</v>
      </c>
      <c r="F82" s="298">
        <f t="shared" si="28"/>
        <v>200</v>
      </c>
      <c r="G82" s="298">
        <f t="shared" si="28"/>
        <v>1323500</v>
      </c>
      <c r="H82" s="298">
        <f t="shared" si="28"/>
        <v>3186500</v>
      </c>
      <c r="I82" s="298">
        <f t="shared" si="28"/>
        <v>0</v>
      </c>
      <c r="J82" s="298">
        <f t="shared" si="28"/>
        <v>256000</v>
      </c>
      <c r="K82" s="298">
        <f t="shared" si="28"/>
        <v>28700</v>
      </c>
      <c r="L82" s="298">
        <f t="shared" si="28"/>
        <v>365300</v>
      </c>
      <c r="M82" s="298">
        <f t="shared" si="28"/>
        <v>11000</v>
      </c>
      <c r="N82" s="298">
        <f t="shared" si="28"/>
        <v>0</v>
      </c>
      <c r="O82" s="298">
        <f t="shared" si="28"/>
        <v>32000</v>
      </c>
      <c r="P82" s="298">
        <f t="shared" si="28"/>
        <v>800</v>
      </c>
      <c r="Q82" s="298">
        <f t="shared" si="28"/>
        <v>600</v>
      </c>
      <c r="R82" s="298">
        <f t="shared" si="28"/>
        <v>0</v>
      </c>
      <c r="S82" s="298">
        <f t="shared" si="28"/>
        <v>0</v>
      </c>
      <c r="T82" s="298">
        <f t="shared" si="28"/>
        <v>51300</v>
      </c>
      <c r="U82" s="298">
        <f t="shared" si="28"/>
        <v>26200</v>
      </c>
      <c r="V82" s="298">
        <f t="shared" si="28"/>
        <v>136800</v>
      </c>
      <c r="W82" s="298">
        <f t="shared" si="28"/>
        <v>12210800</v>
      </c>
      <c r="X82" s="298">
        <f t="shared" si="28"/>
        <v>6800.0000000000009</v>
      </c>
      <c r="Y82" s="298">
        <f t="shared" si="28"/>
        <v>400</v>
      </c>
      <c r="Z82" s="298">
        <f t="shared" si="28"/>
        <v>1400.0000000000002</v>
      </c>
      <c r="AA82" s="298">
        <f t="shared" si="28"/>
        <v>0</v>
      </c>
      <c r="AB82" s="298">
        <f t="shared" si="28"/>
        <v>1155100</v>
      </c>
      <c r="AC82" s="349">
        <f t="shared" si="28"/>
        <v>100</v>
      </c>
    </row>
    <row r="83" spans="1:29" ht="14.4" customHeight="1" x14ac:dyDescent="0.25">
      <c r="A83" s="331" t="s">
        <v>570</v>
      </c>
      <c r="B83" s="298">
        <f t="shared" ref="B83:AC83" si="29">B32*10000</f>
        <v>224899.99999999997</v>
      </c>
      <c r="C83" s="298">
        <f t="shared" si="29"/>
        <v>10899.999999999998</v>
      </c>
      <c r="D83" s="298">
        <f t="shared" si="29"/>
        <v>9100</v>
      </c>
      <c r="E83" s="298">
        <f t="shared" si="29"/>
        <v>0</v>
      </c>
      <c r="F83" s="298">
        <f t="shared" si="29"/>
        <v>0</v>
      </c>
      <c r="G83" s="298">
        <f t="shared" si="29"/>
        <v>598800</v>
      </c>
      <c r="H83" s="298">
        <f t="shared" si="29"/>
        <v>198600</v>
      </c>
      <c r="I83" s="298">
        <f t="shared" si="29"/>
        <v>0</v>
      </c>
      <c r="J83" s="298">
        <f t="shared" si="29"/>
        <v>206700.00000000003</v>
      </c>
      <c r="K83" s="298">
        <f t="shared" si="29"/>
        <v>11500</v>
      </c>
      <c r="L83" s="298">
        <f t="shared" si="29"/>
        <v>244200.00000000003</v>
      </c>
      <c r="M83" s="298">
        <f t="shared" si="29"/>
        <v>13000</v>
      </c>
      <c r="N83" s="298">
        <f t="shared" si="29"/>
        <v>0</v>
      </c>
      <c r="O83" s="298">
        <f t="shared" si="29"/>
        <v>16100.000000000002</v>
      </c>
      <c r="P83" s="298">
        <f t="shared" si="29"/>
        <v>500</v>
      </c>
      <c r="Q83" s="298">
        <f t="shared" si="29"/>
        <v>700.00000000000011</v>
      </c>
      <c r="R83" s="298">
        <f t="shared" si="29"/>
        <v>0</v>
      </c>
      <c r="S83" s="298">
        <f t="shared" si="29"/>
        <v>0</v>
      </c>
      <c r="T83" s="298">
        <f t="shared" si="29"/>
        <v>52600</v>
      </c>
      <c r="U83" s="298">
        <f t="shared" si="29"/>
        <v>35200</v>
      </c>
      <c r="V83" s="298">
        <f t="shared" si="29"/>
        <v>317000</v>
      </c>
      <c r="W83" s="298">
        <f t="shared" si="29"/>
        <v>5540700.0000000009</v>
      </c>
      <c r="X83" s="298">
        <f t="shared" si="29"/>
        <v>75100</v>
      </c>
      <c r="Y83" s="298">
        <f t="shared" si="29"/>
        <v>23600</v>
      </c>
      <c r="Z83" s="298">
        <f t="shared" si="29"/>
        <v>100</v>
      </c>
      <c r="AA83" s="298">
        <f t="shared" si="29"/>
        <v>70600</v>
      </c>
      <c r="AB83" s="298">
        <f t="shared" si="29"/>
        <v>1298500</v>
      </c>
      <c r="AC83" s="349">
        <f t="shared" si="29"/>
        <v>0</v>
      </c>
    </row>
    <row r="84" spans="1:29" ht="14.4" customHeight="1" x14ac:dyDescent="0.25">
      <c r="A84" s="300" t="s">
        <v>761</v>
      </c>
      <c r="B84" s="298">
        <f t="shared" ref="B84:AC84" si="30">B33*10000</f>
        <v>277500</v>
      </c>
      <c r="C84" s="298">
        <f t="shared" si="30"/>
        <v>4200.0000000000018</v>
      </c>
      <c r="D84" s="298">
        <f t="shared" si="30"/>
        <v>2400</v>
      </c>
      <c r="E84" s="298">
        <f t="shared" si="30"/>
        <v>0</v>
      </c>
      <c r="F84" s="298">
        <f t="shared" si="30"/>
        <v>300</v>
      </c>
      <c r="G84" s="298">
        <f t="shared" si="30"/>
        <v>1014700</v>
      </c>
      <c r="H84" s="298">
        <f t="shared" si="30"/>
        <v>302200</v>
      </c>
      <c r="I84" s="298">
        <f t="shared" si="30"/>
        <v>0</v>
      </c>
      <c r="J84" s="298">
        <f t="shared" si="30"/>
        <v>408600</v>
      </c>
      <c r="K84" s="298">
        <f t="shared" si="30"/>
        <v>5900</v>
      </c>
      <c r="L84" s="298">
        <f t="shared" si="30"/>
        <v>437100</v>
      </c>
      <c r="M84" s="298">
        <f t="shared" si="30"/>
        <v>7700</v>
      </c>
      <c r="N84" s="298">
        <f t="shared" si="30"/>
        <v>100</v>
      </c>
      <c r="O84" s="298">
        <f t="shared" si="30"/>
        <v>130100</v>
      </c>
      <c r="P84" s="298">
        <f t="shared" si="30"/>
        <v>400</v>
      </c>
      <c r="Q84" s="298">
        <f t="shared" si="30"/>
        <v>1700.0000000000002</v>
      </c>
      <c r="R84" s="298">
        <f t="shared" si="30"/>
        <v>0</v>
      </c>
      <c r="S84" s="298">
        <f t="shared" si="30"/>
        <v>0</v>
      </c>
      <c r="T84" s="298">
        <f t="shared" si="30"/>
        <v>43600</v>
      </c>
      <c r="U84" s="298">
        <f t="shared" si="30"/>
        <v>25000</v>
      </c>
      <c r="V84" s="298">
        <f t="shared" si="30"/>
        <v>1396500</v>
      </c>
      <c r="W84" s="298">
        <f t="shared" si="30"/>
        <v>12366099.999999998</v>
      </c>
      <c r="X84" s="298">
        <f t="shared" si="30"/>
        <v>5400</v>
      </c>
      <c r="Y84" s="298">
        <f t="shared" si="30"/>
        <v>0</v>
      </c>
      <c r="Z84" s="298">
        <f t="shared" si="30"/>
        <v>300</v>
      </c>
      <c r="AA84" s="298">
        <f t="shared" si="30"/>
        <v>3800</v>
      </c>
      <c r="AB84" s="298">
        <f t="shared" si="30"/>
        <v>2059700</v>
      </c>
      <c r="AC84" s="349">
        <f t="shared" si="30"/>
        <v>0</v>
      </c>
    </row>
    <row r="85" spans="1:29" ht="14.4" customHeight="1" x14ac:dyDescent="0.25">
      <c r="A85" s="331" t="s">
        <v>762</v>
      </c>
      <c r="B85" s="298">
        <f t="shared" ref="B85:AC85" si="31">B34*10000</f>
        <v>200000</v>
      </c>
      <c r="C85" s="298">
        <f t="shared" si="31"/>
        <v>200.00000000003126</v>
      </c>
      <c r="D85" s="298">
        <f t="shared" si="31"/>
        <v>205400</v>
      </c>
      <c r="E85" s="298">
        <f t="shared" si="31"/>
        <v>0</v>
      </c>
      <c r="F85" s="298">
        <f t="shared" si="31"/>
        <v>100</v>
      </c>
      <c r="G85" s="298">
        <f t="shared" si="31"/>
        <v>890000</v>
      </c>
      <c r="H85" s="298">
        <f t="shared" si="31"/>
        <v>5600.0000000000009</v>
      </c>
      <c r="I85" s="298">
        <f t="shared" si="31"/>
        <v>0</v>
      </c>
      <c r="J85" s="298">
        <f t="shared" si="31"/>
        <v>110100</v>
      </c>
      <c r="K85" s="298">
        <f t="shared" si="31"/>
        <v>192200</v>
      </c>
      <c r="L85" s="298">
        <f t="shared" si="31"/>
        <v>247500</v>
      </c>
      <c r="M85" s="298">
        <f t="shared" si="31"/>
        <v>61200</v>
      </c>
      <c r="N85" s="298">
        <f t="shared" si="31"/>
        <v>0</v>
      </c>
      <c r="O85" s="298">
        <f t="shared" si="31"/>
        <v>3700</v>
      </c>
      <c r="P85" s="298">
        <f t="shared" si="31"/>
        <v>100</v>
      </c>
      <c r="Q85" s="298">
        <f t="shared" si="31"/>
        <v>0</v>
      </c>
      <c r="R85" s="298">
        <f t="shared" si="31"/>
        <v>0</v>
      </c>
      <c r="S85" s="298">
        <f t="shared" si="31"/>
        <v>0</v>
      </c>
      <c r="T85" s="298">
        <f t="shared" si="31"/>
        <v>31800</v>
      </c>
      <c r="U85" s="298">
        <f t="shared" si="31"/>
        <v>6000</v>
      </c>
      <c r="V85" s="298">
        <f t="shared" si="31"/>
        <v>337800</v>
      </c>
      <c r="W85" s="298">
        <f t="shared" si="31"/>
        <v>2050400</v>
      </c>
      <c r="X85" s="298">
        <f t="shared" si="31"/>
        <v>9200</v>
      </c>
      <c r="Y85" s="298">
        <f t="shared" si="31"/>
        <v>0</v>
      </c>
      <c r="Z85" s="298">
        <f t="shared" si="31"/>
        <v>0</v>
      </c>
      <c r="AA85" s="298">
        <f t="shared" si="31"/>
        <v>200</v>
      </c>
      <c r="AB85" s="298">
        <f t="shared" si="31"/>
        <v>10902600</v>
      </c>
      <c r="AC85" s="349">
        <f t="shared" si="31"/>
        <v>0</v>
      </c>
    </row>
    <row r="86" spans="1:29" ht="14.4" customHeight="1" x14ac:dyDescent="0.25">
      <c r="A86" s="331" t="s">
        <v>572</v>
      </c>
      <c r="B86" s="298">
        <f t="shared" ref="B86:AC86" si="32">B35*10000</f>
        <v>190700</v>
      </c>
      <c r="C86" s="298">
        <f t="shared" si="32"/>
        <v>699.99999999998727</v>
      </c>
      <c r="D86" s="298">
        <f t="shared" si="32"/>
        <v>7400</v>
      </c>
      <c r="E86" s="298">
        <f t="shared" si="32"/>
        <v>0</v>
      </c>
      <c r="F86" s="298">
        <f t="shared" si="32"/>
        <v>100</v>
      </c>
      <c r="G86" s="298">
        <f t="shared" si="32"/>
        <v>389700</v>
      </c>
      <c r="H86" s="298">
        <f t="shared" si="32"/>
        <v>17000</v>
      </c>
      <c r="I86" s="298">
        <f t="shared" si="32"/>
        <v>0</v>
      </c>
      <c r="J86" s="298">
        <f t="shared" si="32"/>
        <v>256800</v>
      </c>
      <c r="K86" s="298">
        <f t="shared" si="32"/>
        <v>6500</v>
      </c>
      <c r="L86" s="298">
        <f t="shared" si="32"/>
        <v>195900</v>
      </c>
      <c r="M86" s="298">
        <f t="shared" si="32"/>
        <v>29100</v>
      </c>
      <c r="N86" s="298">
        <f t="shared" si="32"/>
        <v>0</v>
      </c>
      <c r="O86" s="298">
        <f t="shared" si="32"/>
        <v>26400</v>
      </c>
      <c r="P86" s="298">
        <f t="shared" si="32"/>
        <v>3900</v>
      </c>
      <c r="Q86" s="298">
        <f t="shared" si="32"/>
        <v>400</v>
      </c>
      <c r="R86" s="298">
        <f t="shared" si="32"/>
        <v>400</v>
      </c>
      <c r="S86" s="298">
        <f t="shared" si="32"/>
        <v>4600</v>
      </c>
      <c r="T86" s="298">
        <f t="shared" si="32"/>
        <v>62100</v>
      </c>
      <c r="U86" s="298">
        <f t="shared" si="32"/>
        <v>23200</v>
      </c>
      <c r="V86" s="298">
        <f t="shared" si="32"/>
        <v>443300</v>
      </c>
      <c r="W86" s="298">
        <f t="shared" si="32"/>
        <v>9857000</v>
      </c>
      <c r="X86" s="298">
        <f t="shared" si="32"/>
        <v>2400</v>
      </c>
      <c r="Y86" s="298">
        <f t="shared" si="32"/>
        <v>0</v>
      </c>
      <c r="Z86" s="298">
        <f t="shared" si="32"/>
        <v>0</v>
      </c>
      <c r="AA86" s="298">
        <f t="shared" si="32"/>
        <v>0</v>
      </c>
      <c r="AB86" s="298">
        <f t="shared" si="32"/>
        <v>1201400</v>
      </c>
      <c r="AC86" s="349">
        <f t="shared" si="32"/>
        <v>0</v>
      </c>
    </row>
    <row r="87" spans="1:29" ht="14.4" customHeight="1" x14ac:dyDescent="0.25">
      <c r="A87" s="331" t="s">
        <v>573</v>
      </c>
      <c r="B87" s="298">
        <f t="shared" ref="B87:AC87" si="33">B36*10000</f>
        <v>229400</v>
      </c>
      <c r="C87" s="298">
        <f t="shared" si="33"/>
        <v>499.99999999997601</v>
      </c>
      <c r="D87" s="298">
        <f t="shared" si="33"/>
        <v>7300</v>
      </c>
      <c r="E87" s="298">
        <f t="shared" si="33"/>
        <v>0</v>
      </c>
      <c r="F87" s="298">
        <f t="shared" si="33"/>
        <v>100</v>
      </c>
      <c r="G87" s="298">
        <f t="shared" si="33"/>
        <v>1429000</v>
      </c>
      <c r="H87" s="298">
        <f t="shared" si="33"/>
        <v>500</v>
      </c>
      <c r="I87" s="298">
        <f t="shared" si="33"/>
        <v>100</v>
      </c>
      <c r="J87" s="298">
        <f t="shared" si="33"/>
        <v>160900</v>
      </c>
      <c r="K87" s="298">
        <f t="shared" si="33"/>
        <v>3600</v>
      </c>
      <c r="L87" s="298">
        <f t="shared" si="33"/>
        <v>123400</v>
      </c>
      <c r="M87" s="298">
        <f t="shared" si="33"/>
        <v>10600</v>
      </c>
      <c r="N87" s="298">
        <f t="shared" si="33"/>
        <v>0</v>
      </c>
      <c r="O87" s="298">
        <f t="shared" si="33"/>
        <v>1500</v>
      </c>
      <c r="P87" s="298">
        <f t="shared" si="33"/>
        <v>600</v>
      </c>
      <c r="Q87" s="298">
        <f t="shared" si="33"/>
        <v>300</v>
      </c>
      <c r="R87" s="298">
        <f t="shared" si="33"/>
        <v>0</v>
      </c>
      <c r="S87" s="298">
        <f t="shared" si="33"/>
        <v>0</v>
      </c>
      <c r="T87" s="298">
        <f t="shared" si="33"/>
        <v>33400</v>
      </c>
      <c r="U87" s="298">
        <f t="shared" si="33"/>
        <v>1700.0000000000002</v>
      </c>
      <c r="V87" s="298">
        <f t="shared" si="33"/>
        <v>635400</v>
      </c>
      <c r="W87" s="298">
        <f t="shared" si="33"/>
        <v>17097900</v>
      </c>
      <c r="X87" s="298">
        <f t="shared" si="33"/>
        <v>1000</v>
      </c>
      <c r="Y87" s="298">
        <f t="shared" si="33"/>
        <v>100</v>
      </c>
      <c r="Z87" s="298">
        <f t="shared" si="33"/>
        <v>0</v>
      </c>
      <c r="AA87" s="298">
        <f t="shared" si="33"/>
        <v>0</v>
      </c>
      <c r="AB87" s="298">
        <f t="shared" si="33"/>
        <v>1902100</v>
      </c>
      <c r="AC87" s="349">
        <f t="shared" si="33"/>
        <v>0</v>
      </c>
    </row>
    <row r="88" spans="1:29" ht="14.4" customHeight="1" x14ac:dyDescent="0.25">
      <c r="A88" s="331" t="s">
        <v>528</v>
      </c>
      <c r="B88" s="298">
        <f t="shared" ref="B88:AC88" si="34">B37*10000</f>
        <v>27100</v>
      </c>
      <c r="C88" s="298">
        <f t="shared" si="34"/>
        <v>0</v>
      </c>
      <c r="D88" s="298">
        <f t="shared" si="34"/>
        <v>0</v>
      </c>
      <c r="E88" s="298">
        <f t="shared" si="34"/>
        <v>0</v>
      </c>
      <c r="F88" s="298">
        <f t="shared" si="34"/>
        <v>0</v>
      </c>
      <c r="G88" s="298">
        <f t="shared" si="34"/>
        <v>79800</v>
      </c>
      <c r="H88" s="298">
        <f t="shared" si="34"/>
        <v>600</v>
      </c>
      <c r="I88" s="298">
        <f t="shared" si="34"/>
        <v>0</v>
      </c>
      <c r="J88" s="298">
        <f t="shared" si="34"/>
        <v>61600</v>
      </c>
      <c r="K88" s="298">
        <f t="shared" si="34"/>
        <v>2300</v>
      </c>
      <c r="L88" s="298">
        <f t="shared" si="34"/>
        <v>21500</v>
      </c>
      <c r="M88" s="298">
        <f t="shared" si="34"/>
        <v>1700.0000000000002</v>
      </c>
      <c r="N88" s="298">
        <f t="shared" si="34"/>
        <v>0</v>
      </c>
      <c r="O88" s="298">
        <f t="shared" si="34"/>
        <v>1200</v>
      </c>
      <c r="P88" s="298">
        <f t="shared" si="34"/>
        <v>600</v>
      </c>
      <c r="Q88" s="298">
        <f t="shared" si="34"/>
        <v>0</v>
      </c>
      <c r="R88" s="298">
        <f t="shared" si="34"/>
        <v>0</v>
      </c>
      <c r="S88" s="298">
        <f t="shared" si="34"/>
        <v>0</v>
      </c>
      <c r="T88" s="298">
        <f t="shared" si="34"/>
        <v>2700</v>
      </c>
      <c r="U88" s="298">
        <f t="shared" si="34"/>
        <v>2200</v>
      </c>
      <c r="V88" s="298">
        <f t="shared" si="34"/>
        <v>29400</v>
      </c>
      <c r="W88" s="298">
        <f t="shared" si="34"/>
        <v>1024599.9999999999</v>
      </c>
      <c r="X88" s="298">
        <f t="shared" si="34"/>
        <v>0</v>
      </c>
      <c r="Y88" s="298">
        <f t="shared" si="34"/>
        <v>0</v>
      </c>
      <c r="Z88" s="298">
        <f t="shared" si="34"/>
        <v>0</v>
      </c>
      <c r="AA88" s="298">
        <f t="shared" si="34"/>
        <v>0</v>
      </c>
      <c r="AB88" s="298">
        <f t="shared" si="34"/>
        <v>41300</v>
      </c>
      <c r="AC88" s="349">
        <f t="shared" si="34"/>
        <v>0</v>
      </c>
    </row>
    <row r="89" spans="1:29" ht="14.4" customHeight="1" x14ac:dyDescent="0.25">
      <c r="A89" s="331" t="s">
        <v>529</v>
      </c>
      <c r="B89" s="298">
        <f t="shared" ref="B89:AC89" si="35">B38*10000</f>
        <v>20900</v>
      </c>
      <c r="C89" s="298">
        <f t="shared" si="35"/>
        <v>2799.9999999999991</v>
      </c>
      <c r="D89" s="298">
        <f t="shared" si="35"/>
        <v>3900</v>
      </c>
      <c r="E89" s="298">
        <f t="shared" si="35"/>
        <v>0</v>
      </c>
      <c r="F89" s="298">
        <f t="shared" si="35"/>
        <v>0</v>
      </c>
      <c r="G89" s="298">
        <f t="shared" si="35"/>
        <v>4100</v>
      </c>
      <c r="H89" s="298">
        <f t="shared" si="35"/>
        <v>0</v>
      </c>
      <c r="I89" s="298">
        <f t="shared" si="35"/>
        <v>0</v>
      </c>
      <c r="J89" s="298">
        <f t="shared" si="35"/>
        <v>13000</v>
      </c>
      <c r="K89" s="298">
        <f t="shared" si="35"/>
        <v>1200</v>
      </c>
      <c r="L89" s="298">
        <f t="shared" si="35"/>
        <v>18600</v>
      </c>
      <c r="M89" s="298">
        <f t="shared" si="35"/>
        <v>400</v>
      </c>
      <c r="N89" s="298">
        <f t="shared" si="35"/>
        <v>0</v>
      </c>
      <c r="O89" s="298">
        <f t="shared" si="35"/>
        <v>1100</v>
      </c>
      <c r="P89" s="298">
        <f t="shared" si="35"/>
        <v>0</v>
      </c>
      <c r="Q89" s="298">
        <f t="shared" si="35"/>
        <v>0</v>
      </c>
      <c r="R89" s="298">
        <f t="shared" si="35"/>
        <v>0</v>
      </c>
      <c r="S89" s="298">
        <f t="shared" si="35"/>
        <v>0</v>
      </c>
      <c r="T89" s="298">
        <f t="shared" si="35"/>
        <v>49900</v>
      </c>
      <c r="U89" s="298">
        <f t="shared" si="35"/>
        <v>0</v>
      </c>
      <c r="V89" s="298">
        <f t="shared" si="35"/>
        <v>56100</v>
      </c>
      <c r="W89" s="298">
        <f t="shared" si="35"/>
        <v>6378700</v>
      </c>
      <c r="X89" s="298">
        <f t="shared" si="35"/>
        <v>0</v>
      </c>
      <c r="Y89" s="298">
        <f t="shared" si="35"/>
        <v>0</v>
      </c>
      <c r="Z89" s="298">
        <f t="shared" si="35"/>
        <v>0</v>
      </c>
      <c r="AA89" s="298">
        <f t="shared" si="35"/>
        <v>0</v>
      </c>
      <c r="AB89" s="298">
        <f t="shared" si="35"/>
        <v>469400</v>
      </c>
      <c r="AC89" s="349">
        <f t="shared" si="35"/>
        <v>0</v>
      </c>
    </row>
    <row r="90" spans="1:29" ht="14.4" customHeight="1" x14ac:dyDescent="0.25">
      <c r="A90" s="331" t="s">
        <v>530</v>
      </c>
      <c r="B90" s="298">
        <f t="shared" ref="B90:AC90" si="36">B39*10000</f>
        <v>387000</v>
      </c>
      <c r="C90" s="298">
        <f t="shared" si="36"/>
        <v>30699.999999999942</v>
      </c>
      <c r="D90" s="298">
        <f t="shared" si="36"/>
        <v>24600</v>
      </c>
      <c r="E90" s="298">
        <f t="shared" si="36"/>
        <v>0</v>
      </c>
      <c r="F90" s="298">
        <f t="shared" si="36"/>
        <v>0</v>
      </c>
      <c r="G90" s="298">
        <f t="shared" si="36"/>
        <v>206300</v>
      </c>
      <c r="H90" s="298">
        <f t="shared" si="36"/>
        <v>301400</v>
      </c>
      <c r="I90" s="298">
        <f t="shared" si="36"/>
        <v>14500</v>
      </c>
      <c r="J90" s="298">
        <f t="shared" si="36"/>
        <v>6500</v>
      </c>
      <c r="K90" s="298">
        <f t="shared" si="36"/>
        <v>1300</v>
      </c>
      <c r="L90" s="298">
        <f t="shared" si="36"/>
        <v>73900</v>
      </c>
      <c r="M90" s="298">
        <f t="shared" si="36"/>
        <v>13400</v>
      </c>
      <c r="N90" s="298">
        <f t="shared" si="36"/>
        <v>0</v>
      </c>
      <c r="O90" s="298">
        <f t="shared" si="36"/>
        <v>200</v>
      </c>
      <c r="P90" s="298">
        <f t="shared" si="36"/>
        <v>0</v>
      </c>
      <c r="Q90" s="298">
        <f t="shared" si="36"/>
        <v>0</v>
      </c>
      <c r="R90" s="298">
        <f t="shared" si="36"/>
        <v>0</v>
      </c>
      <c r="S90" s="298">
        <f t="shared" si="36"/>
        <v>0</v>
      </c>
      <c r="T90" s="298">
        <f t="shared" si="36"/>
        <v>4100</v>
      </c>
      <c r="U90" s="298">
        <f t="shared" si="36"/>
        <v>100</v>
      </c>
      <c r="V90" s="298">
        <f t="shared" si="36"/>
        <v>5400</v>
      </c>
      <c r="W90" s="298">
        <f t="shared" si="36"/>
        <v>586700</v>
      </c>
      <c r="X90" s="298">
        <f t="shared" si="36"/>
        <v>36900</v>
      </c>
      <c r="Y90" s="298">
        <f t="shared" si="36"/>
        <v>161300</v>
      </c>
      <c r="Z90" s="298">
        <f t="shared" si="36"/>
        <v>109300</v>
      </c>
      <c r="AA90" s="298">
        <f t="shared" si="36"/>
        <v>0</v>
      </c>
      <c r="AB90" s="298">
        <f t="shared" si="36"/>
        <v>1130200</v>
      </c>
      <c r="AC90" s="349">
        <f t="shared" si="36"/>
        <v>0</v>
      </c>
    </row>
    <row r="91" spans="1:29" ht="14.4" customHeight="1" x14ac:dyDescent="0.25">
      <c r="A91" s="300" t="s">
        <v>763</v>
      </c>
      <c r="B91" s="298">
        <f t="shared" ref="B91:AC91" si="37">B40*10000</f>
        <v>3100</v>
      </c>
      <c r="C91" s="298">
        <f t="shared" si="37"/>
        <v>0</v>
      </c>
      <c r="D91" s="298">
        <f t="shared" si="37"/>
        <v>0</v>
      </c>
      <c r="E91" s="298">
        <f t="shared" si="37"/>
        <v>0</v>
      </c>
      <c r="F91" s="298">
        <f t="shared" si="37"/>
        <v>0</v>
      </c>
      <c r="G91" s="298">
        <f t="shared" si="37"/>
        <v>63000</v>
      </c>
      <c r="H91" s="298">
        <f t="shared" si="37"/>
        <v>0</v>
      </c>
      <c r="I91" s="298">
        <f t="shared" si="37"/>
        <v>0</v>
      </c>
      <c r="J91" s="298">
        <f t="shared" si="37"/>
        <v>7800</v>
      </c>
      <c r="K91" s="298">
        <f t="shared" si="37"/>
        <v>9800</v>
      </c>
      <c r="L91" s="298">
        <f t="shared" si="37"/>
        <v>68900</v>
      </c>
      <c r="M91" s="298">
        <f t="shared" si="37"/>
        <v>4800</v>
      </c>
      <c r="N91" s="298">
        <f t="shared" si="37"/>
        <v>0</v>
      </c>
      <c r="O91" s="298">
        <f t="shared" si="37"/>
        <v>400</v>
      </c>
      <c r="P91" s="298">
        <f t="shared" si="37"/>
        <v>0</v>
      </c>
      <c r="Q91" s="298">
        <f t="shared" si="37"/>
        <v>100</v>
      </c>
      <c r="R91" s="298">
        <f t="shared" si="37"/>
        <v>0</v>
      </c>
      <c r="S91" s="298">
        <f t="shared" si="37"/>
        <v>0</v>
      </c>
      <c r="T91" s="298">
        <f t="shared" si="37"/>
        <v>200</v>
      </c>
      <c r="U91" s="298">
        <f t="shared" si="37"/>
        <v>0</v>
      </c>
      <c r="V91" s="298">
        <f t="shared" si="37"/>
        <v>4800</v>
      </c>
      <c r="W91" s="298">
        <f t="shared" si="37"/>
        <v>217500</v>
      </c>
      <c r="X91" s="298">
        <f t="shared" si="37"/>
        <v>900</v>
      </c>
      <c r="Y91" s="298">
        <f t="shared" si="37"/>
        <v>0</v>
      </c>
      <c r="Z91" s="298">
        <f t="shared" si="37"/>
        <v>0</v>
      </c>
      <c r="AA91" s="298">
        <f t="shared" si="37"/>
        <v>0</v>
      </c>
      <c r="AB91" s="298">
        <f t="shared" si="37"/>
        <v>23500</v>
      </c>
      <c r="AC91" s="349">
        <f t="shared" si="37"/>
        <v>0</v>
      </c>
    </row>
    <row r="92" spans="1:29" ht="14.4" customHeight="1" x14ac:dyDescent="0.25">
      <c r="A92" s="331" t="s">
        <v>531</v>
      </c>
      <c r="B92" s="298">
        <f t="shared" ref="B92:AC92" si="38">B41*10000</f>
        <v>5840100</v>
      </c>
      <c r="C92" s="298">
        <f t="shared" si="38"/>
        <v>3100.0000000004534</v>
      </c>
      <c r="D92" s="298">
        <f t="shared" si="38"/>
        <v>21400</v>
      </c>
      <c r="E92" s="298">
        <f t="shared" si="38"/>
        <v>0</v>
      </c>
      <c r="F92" s="298">
        <f t="shared" si="38"/>
        <v>3000</v>
      </c>
      <c r="G92" s="298">
        <f t="shared" si="38"/>
        <v>203200</v>
      </c>
      <c r="H92" s="298">
        <f t="shared" si="38"/>
        <v>378200</v>
      </c>
      <c r="I92" s="298">
        <f t="shared" si="38"/>
        <v>3200</v>
      </c>
      <c r="J92" s="298">
        <f t="shared" si="38"/>
        <v>279700</v>
      </c>
      <c r="K92" s="298">
        <f t="shared" si="38"/>
        <v>19000</v>
      </c>
      <c r="L92" s="298">
        <f t="shared" si="38"/>
        <v>344200</v>
      </c>
      <c r="M92" s="298">
        <f t="shared" si="38"/>
        <v>15500</v>
      </c>
      <c r="N92" s="298">
        <f t="shared" si="38"/>
        <v>0</v>
      </c>
      <c r="O92" s="298">
        <f t="shared" si="38"/>
        <v>2000</v>
      </c>
      <c r="P92" s="298">
        <f t="shared" si="38"/>
        <v>0</v>
      </c>
      <c r="Q92" s="298">
        <f t="shared" si="38"/>
        <v>0</v>
      </c>
      <c r="R92" s="298">
        <f t="shared" si="38"/>
        <v>0</v>
      </c>
      <c r="S92" s="298">
        <f t="shared" si="38"/>
        <v>100</v>
      </c>
      <c r="T92" s="298">
        <f t="shared" si="38"/>
        <v>600</v>
      </c>
      <c r="U92" s="298">
        <f t="shared" si="38"/>
        <v>3300</v>
      </c>
      <c r="V92" s="298">
        <f t="shared" si="38"/>
        <v>2689800</v>
      </c>
      <c r="W92" s="298">
        <f t="shared" si="38"/>
        <v>68028000</v>
      </c>
      <c r="X92" s="298">
        <f t="shared" si="38"/>
        <v>0</v>
      </c>
      <c r="Y92" s="298">
        <f t="shared" si="38"/>
        <v>0</v>
      </c>
      <c r="Z92" s="298">
        <f t="shared" si="38"/>
        <v>5100</v>
      </c>
      <c r="AA92" s="298">
        <f t="shared" si="38"/>
        <v>0</v>
      </c>
      <c r="AB92" s="298">
        <f t="shared" si="38"/>
        <v>0</v>
      </c>
      <c r="AC92" s="349">
        <f t="shared" si="38"/>
        <v>20400</v>
      </c>
    </row>
    <row r="93" spans="1:29" ht="14.4" customHeight="1" x14ac:dyDescent="0.25">
      <c r="A93" s="331" t="s">
        <v>532</v>
      </c>
      <c r="B93" s="298">
        <f t="shared" ref="B93:AC93" si="39">B42*10000</f>
        <v>745000</v>
      </c>
      <c r="C93" s="298">
        <f t="shared" si="39"/>
        <v>0</v>
      </c>
      <c r="D93" s="298">
        <f t="shared" si="39"/>
        <v>0</v>
      </c>
      <c r="E93" s="298">
        <f t="shared" si="39"/>
        <v>0</v>
      </c>
      <c r="F93" s="298">
        <f t="shared" si="39"/>
        <v>0</v>
      </c>
      <c r="G93" s="298">
        <f t="shared" si="39"/>
        <v>516500</v>
      </c>
      <c r="H93" s="298">
        <f t="shared" si="39"/>
        <v>0</v>
      </c>
      <c r="I93" s="298">
        <f t="shared" si="39"/>
        <v>0</v>
      </c>
      <c r="J93" s="298">
        <f t="shared" si="39"/>
        <v>38500</v>
      </c>
      <c r="K93" s="298">
        <f t="shared" si="39"/>
        <v>0</v>
      </c>
      <c r="L93" s="298">
        <f t="shared" si="39"/>
        <v>23000</v>
      </c>
      <c r="M93" s="298">
        <f t="shared" si="39"/>
        <v>1600</v>
      </c>
      <c r="N93" s="298">
        <f t="shared" si="39"/>
        <v>0</v>
      </c>
      <c r="O93" s="298">
        <f t="shared" si="39"/>
        <v>200</v>
      </c>
      <c r="P93" s="298">
        <f t="shared" si="39"/>
        <v>0</v>
      </c>
      <c r="Q93" s="298">
        <f t="shared" si="39"/>
        <v>0</v>
      </c>
      <c r="R93" s="298">
        <f t="shared" si="39"/>
        <v>0</v>
      </c>
      <c r="S93" s="298">
        <f t="shared" si="39"/>
        <v>0</v>
      </c>
      <c r="T93" s="298">
        <f t="shared" si="39"/>
        <v>1600</v>
      </c>
      <c r="U93" s="298">
        <f t="shared" si="39"/>
        <v>0</v>
      </c>
      <c r="V93" s="298">
        <f t="shared" si="39"/>
        <v>544600</v>
      </c>
      <c r="W93" s="298">
        <f t="shared" si="39"/>
        <v>2133800</v>
      </c>
      <c r="X93" s="298">
        <f t="shared" si="39"/>
        <v>47400</v>
      </c>
      <c r="Y93" s="298">
        <f t="shared" si="39"/>
        <v>0</v>
      </c>
      <c r="Z93" s="298">
        <f t="shared" si="39"/>
        <v>0</v>
      </c>
      <c r="AA93" s="298">
        <f t="shared" si="39"/>
        <v>0</v>
      </c>
      <c r="AB93" s="298">
        <f t="shared" si="39"/>
        <v>1034599.9999999999</v>
      </c>
      <c r="AC93" s="349">
        <f t="shared" si="39"/>
        <v>0</v>
      </c>
    </row>
    <row r="94" spans="1:29" ht="14.4" customHeight="1" x14ac:dyDescent="0.25">
      <c r="A94" s="331" t="s">
        <v>533</v>
      </c>
      <c r="B94" s="298">
        <f t="shared" ref="B94:AC94" si="40">B43*10000</f>
        <v>103900</v>
      </c>
      <c r="C94" s="298">
        <f t="shared" si="40"/>
        <v>299.99999999999363</v>
      </c>
      <c r="D94" s="298">
        <f t="shared" si="40"/>
        <v>0</v>
      </c>
      <c r="E94" s="298">
        <f t="shared" si="40"/>
        <v>0</v>
      </c>
      <c r="F94" s="298">
        <f t="shared" si="40"/>
        <v>0</v>
      </c>
      <c r="G94" s="298">
        <f t="shared" si="40"/>
        <v>61800</v>
      </c>
      <c r="H94" s="298">
        <f t="shared" si="40"/>
        <v>0</v>
      </c>
      <c r="I94" s="298">
        <f t="shared" si="40"/>
        <v>0</v>
      </c>
      <c r="J94" s="298">
        <f t="shared" si="40"/>
        <v>48900</v>
      </c>
      <c r="K94" s="298">
        <f t="shared" si="40"/>
        <v>0</v>
      </c>
      <c r="L94" s="298">
        <f t="shared" si="40"/>
        <v>30400</v>
      </c>
      <c r="M94" s="298">
        <f t="shared" si="40"/>
        <v>1400.0000000000002</v>
      </c>
      <c r="N94" s="298">
        <f t="shared" si="40"/>
        <v>0</v>
      </c>
      <c r="O94" s="298">
        <f t="shared" si="40"/>
        <v>100</v>
      </c>
      <c r="P94" s="298">
        <f t="shared" si="40"/>
        <v>0</v>
      </c>
      <c r="Q94" s="298">
        <f t="shared" si="40"/>
        <v>0</v>
      </c>
      <c r="R94" s="298">
        <f t="shared" si="40"/>
        <v>0</v>
      </c>
      <c r="S94" s="298">
        <f t="shared" si="40"/>
        <v>0</v>
      </c>
      <c r="T94" s="298">
        <f t="shared" si="40"/>
        <v>3800</v>
      </c>
      <c r="U94" s="298">
        <f t="shared" si="40"/>
        <v>100</v>
      </c>
      <c r="V94" s="298">
        <f t="shared" si="40"/>
        <v>50300</v>
      </c>
      <c r="W94" s="298">
        <f t="shared" si="40"/>
        <v>6409000</v>
      </c>
      <c r="X94" s="298">
        <f t="shared" si="40"/>
        <v>0</v>
      </c>
      <c r="Y94" s="298">
        <f t="shared" si="40"/>
        <v>0</v>
      </c>
      <c r="Z94" s="298">
        <f t="shared" si="40"/>
        <v>0</v>
      </c>
      <c r="AA94" s="298">
        <f t="shared" si="40"/>
        <v>0</v>
      </c>
      <c r="AB94" s="298">
        <f t="shared" si="40"/>
        <v>65400</v>
      </c>
      <c r="AC94" s="349">
        <f t="shared" si="40"/>
        <v>0</v>
      </c>
    </row>
    <row r="95" spans="1:29" ht="14.4" customHeight="1" x14ac:dyDescent="0.25">
      <c r="A95" s="331" t="s">
        <v>534</v>
      </c>
      <c r="B95" s="298">
        <f t="shared" ref="B95:AC95" si="41">B44*10000</f>
        <v>5190900</v>
      </c>
      <c r="C95" s="298">
        <f t="shared" si="41"/>
        <v>0</v>
      </c>
      <c r="D95" s="298">
        <f t="shared" si="41"/>
        <v>226800</v>
      </c>
      <c r="E95" s="298">
        <f t="shared" si="41"/>
        <v>0</v>
      </c>
      <c r="F95" s="298">
        <f t="shared" si="41"/>
        <v>0</v>
      </c>
      <c r="G95" s="298">
        <f t="shared" si="41"/>
        <v>319200</v>
      </c>
      <c r="H95" s="298">
        <f t="shared" si="41"/>
        <v>103400</v>
      </c>
      <c r="I95" s="298">
        <f t="shared" si="41"/>
        <v>0</v>
      </c>
      <c r="J95" s="298">
        <f t="shared" si="41"/>
        <v>7430500</v>
      </c>
      <c r="K95" s="298">
        <f t="shared" si="41"/>
        <v>254100</v>
      </c>
      <c r="L95" s="298">
        <f t="shared" si="41"/>
        <v>7917400</v>
      </c>
      <c r="M95" s="298">
        <f t="shared" si="41"/>
        <v>454700</v>
      </c>
      <c r="N95" s="298">
        <f t="shared" si="41"/>
        <v>0</v>
      </c>
      <c r="O95" s="298">
        <f t="shared" si="41"/>
        <v>0</v>
      </c>
      <c r="P95" s="298">
        <f t="shared" si="41"/>
        <v>0</v>
      </c>
      <c r="Q95" s="298">
        <f t="shared" si="41"/>
        <v>0</v>
      </c>
      <c r="R95" s="298">
        <f t="shared" si="41"/>
        <v>35864500</v>
      </c>
      <c r="S95" s="298">
        <f t="shared" si="41"/>
        <v>0</v>
      </c>
      <c r="T95" s="298">
        <f t="shared" si="41"/>
        <v>291200</v>
      </c>
      <c r="U95" s="298">
        <f t="shared" si="41"/>
        <v>1110100</v>
      </c>
      <c r="V95" s="298">
        <f t="shared" si="41"/>
        <v>785300</v>
      </c>
      <c r="W95" s="298">
        <f t="shared" si="41"/>
        <v>10911400.000000002</v>
      </c>
      <c r="X95" s="298">
        <f t="shared" si="41"/>
        <v>0</v>
      </c>
      <c r="Y95" s="298">
        <f t="shared" si="41"/>
        <v>0</v>
      </c>
      <c r="Z95" s="298">
        <f t="shared" si="41"/>
        <v>0</v>
      </c>
      <c r="AA95" s="298">
        <f t="shared" si="41"/>
        <v>0</v>
      </c>
      <c r="AB95" s="298">
        <f t="shared" si="41"/>
        <v>0</v>
      </c>
      <c r="AC95" s="349">
        <f t="shared" si="41"/>
        <v>0</v>
      </c>
    </row>
    <row r="96" spans="1:29" ht="14.4" customHeight="1" x14ac:dyDescent="0.25">
      <c r="A96" s="331" t="s">
        <v>574</v>
      </c>
      <c r="B96" s="298">
        <f t="shared" ref="B96:AC96" si="42">B45*10000</f>
        <v>2278200</v>
      </c>
      <c r="C96" s="298">
        <f t="shared" si="42"/>
        <v>0</v>
      </c>
      <c r="D96" s="298">
        <f t="shared" si="42"/>
        <v>117200</v>
      </c>
      <c r="E96" s="298">
        <f t="shared" si="42"/>
        <v>0</v>
      </c>
      <c r="F96" s="298">
        <f t="shared" si="42"/>
        <v>0</v>
      </c>
      <c r="G96" s="298">
        <f t="shared" si="42"/>
        <v>28326500</v>
      </c>
      <c r="H96" s="298">
        <f t="shared" si="42"/>
        <v>3500</v>
      </c>
      <c r="I96" s="298">
        <f t="shared" si="42"/>
        <v>0</v>
      </c>
      <c r="J96" s="298">
        <f t="shared" si="42"/>
        <v>89278900</v>
      </c>
      <c r="K96" s="298">
        <f t="shared" si="42"/>
        <v>50947600</v>
      </c>
      <c r="L96" s="298">
        <f t="shared" si="42"/>
        <v>162713300</v>
      </c>
      <c r="M96" s="298">
        <f t="shared" si="42"/>
        <v>25653300</v>
      </c>
      <c r="N96" s="298">
        <f t="shared" si="42"/>
        <v>0</v>
      </c>
      <c r="O96" s="298">
        <f t="shared" si="42"/>
        <v>0</v>
      </c>
      <c r="P96" s="298">
        <f t="shared" si="42"/>
        <v>0</v>
      </c>
      <c r="Q96" s="298">
        <f t="shared" si="42"/>
        <v>0</v>
      </c>
      <c r="R96" s="298">
        <f t="shared" si="42"/>
        <v>1465200</v>
      </c>
      <c r="S96" s="298">
        <f t="shared" si="42"/>
        <v>0</v>
      </c>
      <c r="T96" s="298">
        <f t="shared" si="42"/>
        <v>2136100</v>
      </c>
      <c r="U96" s="298">
        <f t="shared" si="42"/>
        <v>0</v>
      </c>
      <c r="V96" s="298">
        <f t="shared" si="42"/>
        <v>1302300</v>
      </c>
      <c r="W96" s="298">
        <f t="shared" si="42"/>
        <v>19768400</v>
      </c>
      <c r="X96" s="298">
        <f t="shared" si="42"/>
        <v>0</v>
      </c>
      <c r="Y96" s="298">
        <f t="shared" si="42"/>
        <v>0</v>
      </c>
      <c r="Z96" s="298">
        <f t="shared" si="42"/>
        <v>0</v>
      </c>
      <c r="AA96" s="298">
        <f t="shared" si="42"/>
        <v>0</v>
      </c>
      <c r="AB96" s="298">
        <f t="shared" si="42"/>
        <v>6765800</v>
      </c>
      <c r="AC96" s="349">
        <f t="shared" si="42"/>
        <v>0</v>
      </c>
    </row>
    <row r="97" spans="1:29" ht="14.4" customHeight="1" x14ac:dyDescent="0.25">
      <c r="A97" s="300" t="s">
        <v>764</v>
      </c>
      <c r="B97" s="298">
        <f t="shared" ref="B97:AC97" si="43">B46*10000</f>
        <v>21284800</v>
      </c>
      <c r="C97" s="298">
        <f t="shared" si="43"/>
        <v>0</v>
      </c>
      <c r="D97" s="298">
        <f t="shared" si="43"/>
        <v>446400</v>
      </c>
      <c r="E97" s="298">
        <f t="shared" si="43"/>
        <v>171200</v>
      </c>
      <c r="F97" s="298">
        <f t="shared" si="43"/>
        <v>0</v>
      </c>
      <c r="G97" s="298">
        <f t="shared" si="43"/>
        <v>7787900</v>
      </c>
      <c r="H97" s="298">
        <f t="shared" si="43"/>
        <v>184800</v>
      </c>
      <c r="I97" s="298">
        <f t="shared" si="43"/>
        <v>0</v>
      </c>
      <c r="J97" s="298">
        <f t="shared" si="43"/>
        <v>4053700</v>
      </c>
      <c r="K97" s="298">
        <f t="shared" si="43"/>
        <v>227600.00000000003</v>
      </c>
      <c r="L97" s="298">
        <f t="shared" si="43"/>
        <v>3085700</v>
      </c>
      <c r="M97" s="298">
        <f t="shared" si="43"/>
        <v>143600</v>
      </c>
      <c r="N97" s="298">
        <f t="shared" si="43"/>
        <v>0</v>
      </c>
      <c r="O97" s="298">
        <f t="shared" si="43"/>
        <v>0</v>
      </c>
      <c r="P97" s="298">
        <f t="shared" si="43"/>
        <v>0</v>
      </c>
      <c r="Q97" s="298">
        <f t="shared" si="43"/>
        <v>0</v>
      </c>
      <c r="R97" s="298">
        <f t="shared" si="43"/>
        <v>0</v>
      </c>
      <c r="S97" s="298">
        <f t="shared" si="43"/>
        <v>0</v>
      </c>
      <c r="T97" s="298">
        <f t="shared" si="43"/>
        <v>1477900</v>
      </c>
      <c r="U97" s="298">
        <f t="shared" si="43"/>
        <v>0</v>
      </c>
      <c r="V97" s="298">
        <f t="shared" si="43"/>
        <v>3056100</v>
      </c>
      <c r="W97" s="298">
        <f t="shared" si="43"/>
        <v>35645900</v>
      </c>
      <c r="X97" s="298">
        <f t="shared" si="43"/>
        <v>60800</v>
      </c>
      <c r="Y97" s="298">
        <f t="shared" si="43"/>
        <v>0</v>
      </c>
      <c r="Z97" s="298">
        <f t="shared" si="43"/>
        <v>0</v>
      </c>
      <c r="AA97" s="298">
        <f t="shared" si="43"/>
        <v>141300</v>
      </c>
      <c r="AB97" s="298">
        <f t="shared" si="43"/>
        <v>0</v>
      </c>
      <c r="AC97" s="349">
        <f t="shared" si="43"/>
        <v>0</v>
      </c>
    </row>
    <row r="98" spans="1:29" ht="14.4" customHeight="1" x14ac:dyDescent="0.25">
      <c r="A98" s="331" t="s">
        <v>557</v>
      </c>
      <c r="B98" s="298">
        <f t="shared" ref="B98:AC98" si="44">B47*10000</f>
        <v>23484699.999999996</v>
      </c>
      <c r="C98" s="298">
        <f t="shared" si="44"/>
        <v>2.1760371282653068E-9</v>
      </c>
      <c r="D98" s="298">
        <f t="shared" si="44"/>
        <v>502100</v>
      </c>
      <c r="E98" s="298">
        <f t="shared" si="44"/>
        <v>55500</v>
      </c>
      <c r="F98" s="298">
        <f t="shared" si="44"/>
        <v>0</v>
      </c>
      <c r="G98" s="298">
        <f t="shared" si="44"/>
        <v>7413800</v>
      </c>
      <c r="H98" s="298">
        <f t="shared" si="44"/>
        <v>61400</v>
      </c>
      <c r="I98" s="298">
        <f t="shared" si="44"/>
        <v>0</v>
      </c>
      <c r="J98" s="298">
        <f t="shared" si="44"/>
        <v>31834699.999999996</v>
      </c>
      <c r="K98" s="298">
        <f t="shared" si="44"/>
        <v>1527400</v>
      </c>
      <c r="L98" s="298">
        <f t="shared" si="44"/>
        <v>16136600</v>
      </c>
      <c r="M98" s="298">
        <f t="shared" si="44"/>
        <v>129200</v>
      </c>
      <c r="N98" s="298">
        <f t="shared" si="44"/>
        <v>0</v>
      </c>
      <c r="O98" s="298">
        <f t="shared" si="44"/>
        <v>0</v>
      </c>
      <c r="P98" s="298">
        <f t="shared" si="44"/>
        <v>0</v>
      </c>
      <c r="Q98" s="298">
        <f t="shared" si="44"/>
        <v>0</v>
      </c>
      <c r="R98" s="298">
        <f t="shared" si="44"/>
        <v>0</v>
      </c>
      <c r="S98" s="298">
        <f t="shared" si="44"/>
        <v>0</v>
      </c>
      <c r="T98" s="298">
        <f t="shared" si="44"/>
        <v>1274900</v>
      </c>
      <c r="U98" s="298">
        <f t="shared" si="44"/>
        <v>0</v>
      </c>
      <c r="V98" s="298">
        <f t="shared" si="44"/>
        <v>6523600</v>
      </c>
      <c r="W98" s="298">
        <f t="shared" si="44"/>
        <v>70255600</v>
      </c>
      <c r="X98" s="298">
        <f t="shared" si="44"/>
        <v>92600</v>
      </c>
      <c r="Y98" s="298">
        <f t="shared" si="44"/>
        <v>0</v>
      </c>
      <c r="Z98" s="298">
        <f t="shared" si="44"/>
        <v>0</v>
      </c>
      <c r="AA98" s="298">
        <f t="shared" si="44"/>
        <v>0</v>
      </c>
      <c r="AB98" s="298">
        <f t="shared" si="44"/>
        <v>0</v>
      </c>
      <c r="AC98" s="349">
        <f t="shared" si="44"/>
        <v>0</v>
      </c>
    </row>
    <row r="99" spans="1:29" ht="14.4" customHeight="1" x14ac:dyDescent="0.25">
      <c r="A99" s="300" t="s">
        <v>998</v>
      </c>
      <c r="B99" s="298">
        <f t="shared" ref="B99:AC99" si="45">B48*10000</f>
        <v>5996700</v>
      </c>
      <c r="C99" s="298">
        <f t="shared" si="45"/>
        <v>100.00000000019327</v>
      </c>
      <c r="D99" s="298">
        <f t="shared" si="45"/>
        <v>483100</v>
      </c>
      <c r="E99" s="298">
        <f t="shared" si="45"/>
        <v>779000</v>
      </c>
      <c r="F99" s="298">
        <f t="shared" si="45"/>
        <v>0</v>
      </c>
      <c r="G99" s="298">
        <f t="shared" si="45"/>
        <v>59458500</v>
      </c>
      <c r="H99" s="298">
        <f t="shared" si="45"/>
        <v>48000</v>
      </c>
      <c r="I99" s="298">
        <f t="shared" si="45"/>
        <v>0</v>
      </c>
      <c r="J99" s="298">
        <f t="shared" si="45"/>
        <v>35037800</v>
      </c>
      <c r="K99" s="298">
        <f t="shared" si="45"/>
        <v>6200</v>
      </c>
      <c r="L99" s="298">
        <f t="shared" si="45"/>
        <v>4331500</v>
      </c>
      <c r="M99" s="298">
        <f t="shared" si="45"/>
        <v>0</v>
      </c>
      <c r="N99" s="298">
        <f t="shared" si="45"/>
        <v>0</v>
      </c>
      <c r="O99" s="298">
        <f t="shared" si="45"/>
        <v>0</v>
      </c>
      <c r="P99" s="298">
        <f t="shared" si="45"/>
        <v>0</v>
      </c>
      <c r="Q99" s="298">
        <f t="shared" si="45"/>
        <v>0</v>
      </c>
      <c r="R99" s="298">
        <f t="shared" si="45"/>
        <v>0</v>
      </c>
      <c r="S99" s="298">
        <f t="shared" si="45"/>
        <v>0</v>
      </c>
      <c r="T99" s="298">
        <f t="shared" si="45"/>
        <v>40436500</v>
      </c>
      <c r="U99" s="298">
        <f t="shared" si="45"/>
        <v>0</v>
      </c>
      <c r="V99" s="298">
        <f t="shared" si="45"/>
        <v>41494399.999999993</v>
      </c>
      <c r="W99" s="298">
        <f t="shared" si="45"/>
        <v>67971800</v>
      </c>
      <c r="X99" s="298">
        <f t="shared" si="45"/>
        <v>302300</v>
      </c>
      <c r="Y99" s="298">
        <f t="shared" si="45"/>
        <v>0</v>
      </c>
      <c r="Z99" s="298">
        <f t="shared" si="45"/>
        <v>0</v>
      </c>
      <c r="AA99" s="298">
        <f t="shared" si="45"/>
        <v>738400</v>
      </c>
      <c r="AB99" s="298">
        <f t="shared" si="45"/>
        <v>0</v>
      </c>
      <c r="AC99" s="349">
        <f t="shared" si="45"/>
        <v>0</v>
      </c>
    </row>
    <row r="100" spans="1:29" ht="14.4" customHeight="1" x14ac:dyDescent="0.25">
      <c r="A100" s="300" t="s">
        <v>999</v>
      </c>
      <c r="B100" s="350">
        <f t="shared" ref="B100:AC100" si="46">B49*10000</f>
        <v>46114799.999999993</v>
      </c>
      <c r="C100" s="350">
        <f t="shared" si="46"/>
        <v>0</v>
      </c>
      <c r="D100" s="350">
        <f t="shared" si="46"/>
        <v>2299100</v>
      </c>
      <c r="E100" s="350">
        <f t="shared" si="46"/>
        <v>1999500</v>
      </c>
      <c r="F100" s="350">
        <f t="shared" si="46"/>
        <v>0</v>
      </c>
      <c r="G100" s="350">
        <f t="shared" si="46"/>
        <v>549700</v>
      </c>
      <c r="H100" s="350">
        <f t="shared" si="46"/>
        <v>111100</v>
      </c>
      <c r="I100" s="350">
        <f t="shared" si="46"/>
        <v>0</v>
      </c>
      <c r="J100" s="350">
        <f t="shared" si="46"/>
        <v>16523100</v>
      </c>
      <c r="K100" s="350">
        <f t="shared" si="46"/>
        <v>355600</v>
      </c>
      <c r="L100" s="350">
        <f t="shared" si="46"/>
        <v>5173800</v>
      </c>
      <c r="M100" s="350">
        <f t="shared" si="46"/>
        <v>0</v>
      </c>
      <c r="N100" s="350">
        <f t="shared" si="46"/>
        <v>0</v>
      </c>
      <c r="O100" s="350">
        <f t="shared" si="46"/>
        <v>0</v>
      </c>
      <c r="P100" s="350">
        <f t="shared" si="46"/>
        <v>0</v>
      </c>
      <c r="Q100" s="350">
        <f t="shared" si="46"/>
        <v>0</v>
      </c>
      <c r="R100" s="350">
        <f t="shared" si="46"/>
        <v>0</v>
      </c>
      <c r="S100" s="350">
        <f t="shared" si="46"/>
        <v>0</v>
      </c>
      <c r="T100" s="350">
        <f t="shared" si="46"/>
        <v>13517300</v>
      </c>
      <c r="U100" s="350">
        <f t="shared" si="46"/>
        <v>0</v>
      </c>
      <c r="V100" s="350">
        <f t="shared" si="46"/>
        <v>0</v>
      </c>
      <c r="W100" s="350">
        <f t="shared" si="46"/>
        <v>55633500</v>
      </c>
      <c r="X100" s="350">
        <f t="shared" si="46"/>
        <v>36600</v>
      </c>
      <c r="Y100" s="350">
        <f t="shared" si="46"/>
        <v>0</v>
      </c>
      <c r="Z100" s="350">
        <f t="shared" si="46"/>
        <v>0</v>
      </c>
      <c r="AA100" s="350">
        <f t="shared" si="46"/>
        <v>700.00000000000011</v>
      </c>
      <c r="AB100" s="350">
        <f t="shared" si="46"/>
        <v>0</v>
      </c>
      <c r="AC100" s="351">
        <f t="shared" si="46"/>
        <v>0</v>
      </c>
    </row>
    <row r="102" spans="1:29" ht="14.4" customHeight="1" x14ac:dyDescent="0.25">
      <c r="A102" s="331" t="s">
        <v>793</v>
      </c>
      <c r="B102" s="352">
        <v>1</v>
      </c>
      <c r="C102" s="353" t="s">
        <v>630</v>
      </c>
      <c r="D102" s="327"/>
    </row>
    <row r="103" spans="1:29" ht="14.4" customHeight="1" x14ac:dyDescent="0.25">
      <c r="A103" s="331" t="s">
        <v>1000</v>
      </c>
      <c r="B103" s="355">
        <v>29.306999999999999</v>
      </c>
      <c r="C103" s="354" t="s">
        <v>631</v>
      </c>
      <c r="D103" s="328"/>
    </row>
    <row r="105" spans="1:29" ht="14.4" customHeight="1" x14ac:dyDescent="0.25">
      <c r="A105" s="304" t="s">
        <v>1001</v>
      </c>
    </row>
    <row r="106" spans="1:29" ht="14.4" customHeight="1" x14ac:dyDescent="0.25">
      <c r="A106" s="330" t="s">
        <v>782</v>
      </c>
      <c r="B106" s="348" t="s">
        <v>597</v>
      </c>
      <c r="C106" s="333" t="s">
        <v>598</v>
      </c>
      <c r="D106" s="333" t="s">
        <v>599</v>
      </c>
      <c r="E106" s="333" t="s">
        <v>600</v>
      </c>
      <c r="F106" s="334" t="s">
        <v>601</v>
      </c>
      <c r="G106" s="333" t="s">
        <v>602</v>
      </c>
      <c r="H106" s="333" t="s">
        <v>603</v>
      </c>
      <c r="I106" s="335" t="s">
        <v>604</v>
      </c>
      <c r="J106" s="334" t="s">
        <v>605</v>
      </c>
      <c r="K106" s="336" t="s">
        <v>606</v>
      </c>
      <c r="L106" s="333" t="s">
        <v>607</v>
      </c>
      <c r="M106" s="333" t="s">
        <v>608</v>
      </c>
      <c r="N106" s="333" t="s">
        <v>609</v>
      </c>
      <c r="O106" s="333" t="s">
        <v>610</v>
      </c>
      <c r="P106" s="333" t="s">
        <v>611</v>
      </c>
      <c r="Q106" s="333" t="s">
        <v>612</v>
      </c>
      <c r="R106" s="333" t="s">
        <v>613</v>
      </c>
      <c r="S106" s="333" t="s">
        <v>614</v>
      </c>
      <c r="T106" s="333" t="s">
        <v>615</v>
      </c>
      <c r="U106" s="333" t="s">
        <v>616</v>
      </c>
      <c r="V106" s="335" t="s">
        <v>617</v>
      </c>
      <c r="W106" s="336" t="s">
        <v>618</v>
      </c>
      <c r="X106" s="333" t="s">
        <v>619</v>
      </c>
      <c r="Y106" s="333" t="s">
        <v>620</v>
      </c>
      <c r="Z106" s="333" t="s">
        <v>621</v>
      </c>
      <c r="AA106" s="333" t="s">
        <v>622</v>
      </c>
      <c r="AB106" s="333" t="s">
        <v>623</v>
      </c>
      <c r="AC106" s="333" t="s">
        <v>624</v>
      </c>
    </row>
    <row r="107" spans="1:29" ht="14.4" customHeight="1" x14ac:dyDescent="0.25">
      <c r="A107" s="300" t="s">
        <v>848</v>
      </c>
      <c r="B107" s="298">
        <f t="shared" ref="B107:AC107" si="47">B54*29.307</f>
        <v>517734531.29999995</v>
      </c>
      <c r="C107" s="298">
        <f t="shared" si="47"/>
        <v>0</v>
      </c>
      <c r="D107" s="298">
        <f t="shared" si="47"/>
        <v>14169934.5</v>
      </c>
      <c r="E107" s="298">
        <f t="shared" si="47"/>
        <v>0</v>
      </c>
      <c r="F107" s="298">
        <f t="shared" si="47"/>
        <v>0</v>
      </c>
      <c r="G107" s="298">
        <f t="shared" si="47"/>
        <v>4891338.3</v>
      </c>
      <c r="H107" s="298">
        <f t="shared" si="47"/>
        <v>29315792.099999998</v>
      </c>
      <c r="I107" s="298">
        <f t="shared" si="47"/>
        <v>0</v>
      </c>
      <c r="J107" s="298">
        <f t="shared" si="47"/>
        <v>104752010.09999999</v>
      </c>
      <c r="K107" s="298">
        <f t="shared" si="47"/>
        <v>2115965.4</v>
      </c>
      <c r="L107" s="298">
        <f t="shared" si="47"/>
        <v>626985165.89999998</v>
      </c>
      <c r="M107" s="298">
        <f t="shared" si="47"/>
        <v>536318.1</v>
      </c>
      <c r="N107" s="298">
        <f t="shared" si="47"/>
        <v>0</v>
      </c>
      <c r="O107" s="298">
        <f t="shared" si="47"/>
        <v>0</v>
      </c>
      <c r="P107" s="298">
        <f t="shared" si="47"/>
        <v>0</v>
      </c>
      <c r="Q107" s="298">
        <f t="shared" si="47"/>
        <v>0</v>
      </c>
      <c r="R107" s="298">
        <f t="shared" si="47"/>
        <v>0</v>
      </c>
      <c r="S107" s="298">
        <f t="shared" si="47"/>
        <v>0</v>
      </c>
      <c r="T107" s="298">
        <f t="shared" si="47"/>
        <v>3812840.6999999997</v>
      </c>
      <c r="U107" s="298">
        <f t="shared" si="47"/>
        <v>0</v>
      </c>
      <c r="V107" s="298">
        <f t="shared" si="47"/>
        <v>682853.1</v>
      </c>
      <c r="W107" s="298">
        <f t="shared" si="47"/>
        <v>4550518404.8999996</v>
      </c>
      <c r="X107" s="298">
        <f t="shared" si="47"/>
        <v>0</v>
      </c>
      <c r="Y107" s="298">
        <f t="shared" si="47"/>
        <v>0</v>
      </c>
      <c r="Z107" s="298">
        <f t="shared" si="47"/>
        <v>0</v>
      </c>
      <c r="AA107" s="298">
        <f t="shared" si="47"/>
        <v>0</v>
      </c>
      <c r="AB107" s="298">
        <f t="shared" si="47"/>
        <v>0</v>
      </c>
      <c r="AC107" s="349">
        <f t="shared" si="47"/>
        <v>0</v>
      </c>
    </row>
    <row r="108" spans="1:29" ht="14.4" customHeight="1" x14ac:dyDescent="0.25">
      <c r="A108" s="331" t="s">
        <v>471</v>
      </c>
      <c r="B108" s="298">
        <f t="shared" ref="B108:AC108" si="48">B55*29.307</f>
        <v>427545169.5</v>
      </c>
      <c r="C108" s="298">
        <f t="shared" si="48"/>
        <v>1025745</v>
      </c>
      <c r="D108" s="298">
        <f t="shared" si="48"/>
        <v>151364793.59999999</v>
      </c>
      <c r="E108" s="298">
        <f t="shared" si="48"/>
        <v>0</v>
      </c>
      <c r="F108" s="298">
        <f t="shared" si="48"/>
        <v>90851.7</v>
      </c>
      <c r="G108" s="298">
        <f t="shared" si="48"/>
        <v>47694211.799999997</v>
      </c>
      <c r="H108" s="298">
        <f t="shared" si="48"/>
        <v>9600973.1999999993</v>
      </c>
      <c r="I108" s="298">
        <f t="shared" si="48"/>
        <v>30429458.099999998</v>
      </c>
      <c r="J108" s="298">
        <f t="shared" si="48"/>
        <v>2652283.5</v>
      </c>
      <c r="K108" s="298">
        <f t="shared" si="48"/>
        <v>290139.3</v>
      </c>
      <c r="L108" s="298">
        <f t="shared" si="48"/>
        <v>69636362.700000003</v>
      </c>
      <c r="M108" s="298">
        <f t="shared" si="48"/>
        <v>93782.399999999994</v>
      </c>
      <c r="N108" s="298">
        <f t="shared" si="48"/>
        <v>36164838</v>
      </c>
      <c r="O108" s="298">
        <f t="shared" si="48"/>
        <v>334099.79999999993</v>
      </c>
      <c r="P108" s="298">
        <f t="shared" si="48"/>
        <v>0</v>
      </c>
      <c r="Q108" s="298">
        <f t="shared" si="48"/>
        <v>0</v>
      </c>
      <c r="R108" s="298">
        <f t="shared" si="48"/>
        <v>1248478.2</v>
      </c>
      <c r="S108" s="298">
        <f t="shared" si="48"/>
        <v>4360881.5999999996</v>
      </c>
      <c r="T108" s="298">
        <f t="shared" si="48"/>
        <v>7731186.5999999996</v>
      </c>
      <c r="U108" s="298">
        <f t="shared" si="48"/>
        <v>219802.5</v>
      </c>
      <c r="V108" s="298">
        <f t="shared" si="48"/>
        <v>8642634.2999999989</v>
      </c>
      <c r="W108" s="298">
        <f t="shared" si="48"/>
        <v>326424296.69999999</v>
      </c>
      <c r="X108" s="298">
        <f t="shared" si="48"/>
        <v>15588393.299999999</v>
      </c>
      <c r="Y108" s="298">
        <f t="shared" si="48"/>
        <v>6787501.1999999993</v>
      </c>
      <c r="Z108" s="298">
        <f t="shared" si="48"/>
        <v>366337.5</v>
      </c>
      <c r="AA108" s="298">
        <f t="shared" si="48"/>
        <v>750259.19999999995</v>
      </c>
      <c r="AB108" s="298">
        <f t="shared" si="48"/>
        <v>3355651.5</v>
      </c>
      <c r="AC108" s="349">
        <f t="shared" si="48"/>
        <v>0</v>
      </c>
    </row>
    <row r="109" spans="1:29" ht="14.4" customHeight="1" x14ac:dyDescent="0.25">
      <c r="A109" s="331" t="s">
        <v>472</v>
      </c>
      <c r="B109" s="298">
        <f t="shared" ref="B109:AC109" si="49">B56*29.307</f>
        <v>25672932</v>
      </c>
      <c r="C109" s="298">
        <f t="shared" si="49"/>
        <v>52752.600000001999</v>
      </c>
      <c r="D109" s="298">
        <f t="shared" si="49"/>
        <v>0</v>
      </c>
      <c r="E109" s="298">
        <f t="shared" si="49"/>
        <v>0</v>
      </c>
      <c r="F109" s="298">
        <f t="shared" si="49"/>
        <v>116492394.3</v>
      </c>
      <c r="G109" s="298">
        <f t="shared" si="49"/>
        <v>475169044.5</v>
      </c>
      <c r="H109" s="298">
        <f t="shared" si="49"/>
        <v>0</v>
      </c>
      <c r="I109" s="298">
        <f t="shared" si="49"/>
        <v>0</v>
      </c>
      <c r="J109" s="298">
        <f t="shared" si="49"/>
        <v>3352720.8</v>
      </c>
      <c r="K109" s="298">
        <f t="shared" si="49"/>
        <v>0</v>
      </c>
      <c r="L109" s="298">
        <f t="shared" si="49"/>
        <v>17428872.899999999</v>
      </c>
      <c r="M109" s="298">
        <f t="shared" si="49"/>
        <v>7186076.3999999994</v>
      </c>
      <c r="N109" s="298">
        <f t="shared" si="49"/>
        <v>0</v>
      </c>
      <c r="O109" s="298">
        <f t="shared" si="49"/>
        <v>2930.7</v>
      </c>
      <c r="P109" s="298">
        <f t="shared" si="49"/>
        <v>0</v>
      </c>
      <c r="Q109" s="298">
        <f t="shared" si="49"/>
        <v>0</v>
      </c>
      <c r="R109" s="298">
        <f t="shared" si="49"/>
        <v>0</v>
      </c>
      <c r="S109" s="298">
        <f t="shared" si="49"/>
        <v>0</v>
      </c>
      <c r="T109" s="298">
        <f t="shared" si="49"/>
        <v>90851.7</v>
      </c>
      <c r="U109" s="298">
        <f t="shared" si="49"/>
        <v>4920645.3</v>
      </c>
      <c r="V109" s="298">
        <f t="shared" si="49"/>
        <v>27812343</v>
      </c>
      <c r="W109" s="298">
        <f t="shared" si="49"/>
        <v>150315603</v>
      </c>
      <c r="X109" s="298">
        <f t="shared" si="49"/>
        <v>0</v>
      </c>
      <c r="Y109" s="298">
        <f t="shared" si="49"/>
        <v>0</v>
      </c>
      <c r="Z109" s="298">
        <f t="shared" si="49"/>
        <v>0</v>
      </c>
      <c r="AA109" s="298">
        <f t="shared" si="49"/>
        <v>0</v>
      </c>
      <c r="AB109" s="298">
        <f t="shared" si="49"/>
        <v>1819964.7</v>
      </c>
      <c r="AC109" s="349">
        <f t="shared" si="49"/>
        <v>5117002.2</v>
      </c>
    </row>
    <row r="110" spans="1:29" ht="14.4" customHeight="1" x14ac:dyDescent="0.25">
      <c r="A110" s="331" t="s">
        <v>473</v>
      </c>
      <c r="B110" s="298">
        <f t="shared" ref="B110:AC110" si="50">B57*29.307</f>
        <v>42946477.799999997</v>
      </c>
      <c r="C110" s="298">
        <f t="shared" si="50"/>
        <v>1562063.1000000015</v>
      </c>
      <c r="D110" s="298">
        <f t="shared" si="50"/>
        <v>899724.89999999991</v>
      </c>
      <c r="E110" s="298">
        <f t="shared" si="50"/>
        <v>0</v>
      </c>
      <c r="F110" s="298">
        <f t="shared" si="50"/>
        <v>0</v>
      </c>
      <c r="G110" s="298">
        <f t="shared" si="50"/>
        <v>46891.199999999997</v>
      </c>
      <c r="H110" s="298">
        <f t="shared" si="50"/>
        <v>36434462.399999999</v>
      </c>
      <c r="I110" s="298">
        <f t="shared" si="50"/>
        <v>0</v>
      </c>
      <c r="J110" s="298">
        <f t="shared" si="50"/>
        <v>504080.39999999997</v>
      </c>
      <c r="K110" s="298">
        <f t="shared" si="50"/>
        <v>2930.7</v>
      </c>
      <c r="L110" s="298">
        <f t="shared" si="50"/>
        <v>21414624.899999995</v>
      </c>
      <c r="M110" s="298">
        <f t="shared" si="50"/>
        <v>20514.900000000001</v>
      </c>
      <c r="N110" s="298">
        <f t="shared" si="50"/>
        <v>0</v>
      </c>
      <c r="O110" s="298">
        <f t="shared" si="50"/>
        <v>82059.600000000006</v>
      </c>
      <c r="P110" s="298">
        <f t="shared" si="50"/>
        <v>0</v>
      </c>
      <c r="Q110" s="298">
        <f t="shared" si="50"/>
        <v>0</v>
      </c>
      <c r="R110" s="298">
        <f t="shared" si="50"/>
        <v>0</v>
      </c>
      <c r="S110" s="298">
        <f t="shared" si="50"/>
        <v>0</v>
      </c>
      <c r="T110" s="298">
        <f t="shared" si="50"/>
        <v>0</v>
      </c>
      <c r="U110" s="298">
        <f t="shared" si="50"/>
        <v>0</v>
      </c>
      <c r="V110" s="298">
        <f t="shared" si="50"/>
        <v>2133549.6</v>
      </c>
      <c r="W110" s="298">
        <f t="shared" si="50"/>
        <v>139844211.90000001</v>
      </c>
      <c r="X110" s="298">
        <f t="shared" si="50"/>
        <v>4668605.0999999996</v>
      </c>
      <c r="Y110" s="298">
        <f t="shared" si="50"/>
        <v>5392488</v>
      </c>
      <c r="Z110" s="298">
        <f t="shared" si="50"/>
        <v>556833</v>
      </c>
      <c r="AA110" s="298">
        <f t="shared" si="50"/>
        <v>0</v>
      </c>
      <c r="AB110" s="298">
        <f t="shared" si="50"/>
        <v>0</v>
      </c>
      <c r="AC110" s="349">
        <f t="shared" si="50"/>
        <v>0</v>
      </c>
    </row>
    <row r="111" spans="1:29" ht="14.4" customHeight="1" x14ac:dyDescent="0.25">
      <c r="A111" s="331" t="s">
        <v>474</v>
      </c>
      <c r="B111" s="298">
        <f t="shared" ref="B111:AC111" si="51">B58*29.307</f>
        <v>18762341.399999999</v>
      </c>
      <c r="C111" s="298">
        <f t="shared" si="51"/>
        <v>5861.4000000026726</v>
      </c>
      <c r="D111" s="298">
        <f t="shared" si="51"/>
        <v>211010.4</v>
      </c>
      <c r="E111" s="298">
        <f t="shared" si="51"/>
        <v>0</v>
      </c>
      <c r="F111" s="298">
        <f t="shared" si="51"/>
        <v>0</v>
      </c>
      <c r="G111" s="298">
        <f t="shared" si="51"/>
        <v>1860994.5</v>
      </c>
      <c r="H111" s="298">
        <f t="shared" si="51"/>
        <v>1043329.2</v>
      </c>
      <c r="I111" s="298">
        <f t="shared" si="51"/>
        <v>0</v>
      </c>
      <c r="J111" s="298">
        <f t="shared" si="51"/>
        <v>817665.29999999993</v>
      </c>
      <c r="K111" s="298">
        <f t="shared" si="51"/>
        <v>169980.6</v>
      </c>
      <c r="L111" s="298">
        <f t="shared" si="51"/>
        <v>10392262.199999999</v>
      </c>
      <c r="M111" s="298">
        <f t="shared" si="51"/>
        <v>665268.9</v>
      </c>
      <c r="N111" s="298">
        <f t="shared" si="51"/>
        <v>0</v>
      </c>
      <c r="O111" s="298">
        <f t="shared" si="51"/>
        <v>8792.1</v>
      </c>
      <c r="P111" s="298">
        <f t="shared" si="51"/>
        <v>0</v>
      </c>
      <c r="Q111" s="298">
        <f t="shared" si="51"/>
        <v>0</v>
      </c>
      <c r="R111" s="298">
        <f t="shared" si="51"/>
        <v>17584.2</v>
      </c>
      <c r="S111" s="298">
        <f t="shared" si="51"/>
        <v>0</v>
      </c>
      <c r="T111" s="298">
        <f t="shared" si="51"/>
        <v>0</v>
      </c>
      <c r="U111" s="298">
        <f t="shared" si="51"/>
        <v>0</v>
      </c>
      <c r="V111" s="298">
        <f t="shared" si="51"/>
        <v>0</v>
      </c>
      <c r="W111" s="298">
        <f t="shared" si="51"/>
        <v>136681986.59999999</v>
      </c>
      <c r="X111" s="298">
        <f t="shared" si="51"/>
        <v>0</v>
      </c>
      <c r="Y111" s="298">
        <f t="shared" si="51"/>
        <v>0</v>
      </c>
      <c r="Z111" s="298">
        <f t="shared" si="51"/>
        <v>0</v>
      </c>
      <c r="AA111" s="298">
        <f t="shared" si="51"/>
        <v>0</v>
      </c>
      <c r="AB111" s="298">
        <f t="shared" si="51"/>
        <v>0</v>
      </c>
      <c r="AC111" s="349">
        <f t="shared" si="51"/>
        <v>0</v>
      </c>
    </row>
    <row r="112" spans="1:29" ht="14.4" customHeight="1" x14ac:dyDescent="0.25">
      <c r="A112" s="331" t="s">
        <v>758</v>
      </c>
      <c r="B112" s="298">
        <f t="shared" ref="B112:AC112" si="52">B59*29.307</f>
        <v>63980111.699999996</v>
      </c>
      <c r="C112" s="298">
        <f t="shared" si="52"/>
        <v>1239686.1000000052</v>
      </c>
      <c r="D112" s="298">
        <f t="shared" si="52"/>
        <v>40282471.5</v>
      </c>
      <c r="E112" s="298">
        <f t="shared" si="52"/>
        <v>0</v>
      </c>
      <c r="F112" s="298">
        <f t="shared" si="52"/>
        <v>0</v>
      </c>
      <c r="G112" s="298">
        <f t="shared" si="52"/>
        <v>1796519.0999999999</v>
      </c>
      <c r="H112" s="298">
        <f t="shared" si="52"/>
        <v>2432481</v>
      </c>
      <c r="I112" s="298">
        <f t="shared" si="52"/>
        <v>0</v>
      </c>
      <c r="J112" s="298">
        <f t="shared" si="52"/>
        <v>647684.69999999995</v>
      </c>
      <c r="K112" s="298">
        <f t="shared" si="52"/>
        <v>5861.4</v>
      </c>
      <c r="L112" s="298">
        <f t="shared" si="52"/>
        <v>22311419.099999998</v>
      </c>
      <c r="M112" s="298">
        <f t="shared" si="52"/>
        <v>11722.8</v>
      </c>
      <c r="N112" s="298">
        <f t="shared" si="52"/>
        <v>0</v>
      </c>
      <c r="O112" s="298">
        <f t="shared" si="52"/>
        <v>23445.599999999999</v>
      </c>
      <c r="P112" s="298">
        <f t="shared" si="52"/>
        <v>0</v>
      </c>
      <c r="Q112" s="298">
        <f t="shared" si="52"/>
        <v>0</v>
      </c>
      <c r="R112" s="298">
        <f t="shared" si="52"/>
        <v>222733.19999999998</v>
      </c>
      <c r="S112" s="298">
        <f t="shared" si="52"/>
        <v>486496.19999999995</v>
      </c>
      <c r="T112" s="298">
        <f t="shared" si="52"/>
        <v>2930.7</v>
      </c>
      <c r="U112" s="298">
        <f t="shared" si="52"/>
        <v>0</v>
      </c>
      <c r="V112" s="298">
        <f t="shared" si="52"/>
        <v>22317280.5</v>
      </c>
      <c r="W112" s="298">
        <f t="shared" si="52"/>
        <v>90318312.599999994</v>
      </c>
      <c r="X112" s="298">
        <f t="shared" si="52"/>
        <v>1638261.2999999998</v>
      </c>
      <c r="Y112" s="298">
        <f t="shared" si="52"/>
        <v>0</v>
      </c>
      <c r="Z112" s="298">
        <f t="shared" si="52"/>
        <v>1298300.0999999999</v>
      </c>
      <c r="AA112" s="298">
        <f t="shared" si="52"/>
        <v>0</v>
      </c>
      <c r="AB112" s="298">
        <f t="shared" si="52"/>
        <v>1951846.2</v>
      </c>
      <c r="AC112" s="349">
        <f t="shared" si="52"/>
        <v>0</v>
      </c>
    </row>
    <row r="113" spans="1:29" ht="14.4" customHeight="1" x14ac:dyDescent="0.25">
      <c r="A113" s="300" t="s">
        <v>759</v>
      </c>
      <c r="B113" s="298">
        <f t="shared" ref="B113:AC113" si="53">B60*29.307</f>
        <v>2669867.6999999997</v>
      </c>
      <c r="C113" s="298">
        <f t="shared" si="53"/>
        <v>0</v>
      </c>
      <c r="D113" s="298">
        <f t="shared" si="53"/>
        <v>0</v>
      </c>
      <c r="E113" s="298">
        <f t="shared" si="53"/>
        <v>0</v>
      </c>
      <c r="F113" s="298">
        <f t="shared" si="53"/>
        <v>52752.6</v>
      </c>
      <c r="G113" s="298">
        <f t="shared" si="53"/>
        <v>7194868.5</v>
      </c>
      <c r="H113" s="298">
        <f t="shared" si="53"/>
        <v>0</v>
      </c>
      <c r="I113" s="298">
        <f t="shared" si="53"/>
        <v>0</v>
      </c>
      <c r="J113" s="298">
        <f t="shared" si="53"/>
        <v>1655845.5</v>
      </c>
      <c r="K113" s="298">
        <f t="shared" si="53"/>
        <v>0</v>
      </c>
      <c r="L113" s="298">
        <f t="shared" si="53"/>
        <v>58329722.099999994</v>
      </c>
      <c r="M113" s="298">
        <f t="shared" si="53"/>
        <v>249109.5</v>
      </c>
      <c r="N113" s="298">
        <f t="shared" si="53"/>
        <v>0</v>
      </c>
      <c r="O113" s="298">
        <f t="shared" si="53"/>
        <v>90851.7</v>
      </c>
      <c r="P113" s="298">
        <f t="shared" si="53"/>
        <v>0</v>
      </c>
      <c r="Q113" s="298">
        <f t="shared" si="53"/>
        <v>0</v>
      </c>
      <c r="R113" s="298">
        <f t="shared" si="53"/>
        <v>0</v>
      </c>
      <c r="S113" s="298">
        <f t="shared" si="53"/>
        <v>0</v>
      </c>
      <c r="T113" s="298">
        <f t="shared" si="53"/>
        <v>35168.400000000001</v>
      </c>
      <c r="U113" s="298">
        <f t="shared" si="53"/>
        <v>93782.399999999994</v>
      </c>
      <c r="V113" s="298">
        <f t="shared" si="53"/>
        <v>6227737.5</v>
      </c>
      <c r="W113" s="298">
        <f t="shared" si="53"/>
        <v>84621031.799999997</v>
      </c>
      <c r="X113" s="298">
        <f t="shared" si="53"/>
        <v>0</v>
      </c>
      <c r="Y113" s="298">
        <f t="shared" si="53"/>
        <v>0</v>
      </c>
      <c r="Z113" s="298">
        <f t="shared" si="53"/>
        <v>0</v>
      </c>
      <c r="AA113" s="298">
        <f t="shared" si="53"/>
        <v>0</v>
      </c>
      <c r="AB113" s="298">
        <f t="shared" si="53"/>
        <v>84990.3</v>
      </c>
      <c r="AC113" s="349">
        <f t="shared" si="53"/>
        <v>0</v>
      </c>
    </row>
    <row r="114" spans="1:29" ht="14.4" customHeight="1" x14ac:dyDescent="0.25">
      <c r="A114" s="331" t="s">
        <v>561</v>
      </c>
      <c r="B114" s="298">
        <f t="shared" ref="B114:AC114" si="54">B61*29.307</f>
        <v>230748664.5</v>
      </c>
      <c r="C114" s="298">
        <f t="shared" si="54"/>
        <v>1814103.300000004</v>
      </c>
      <c r="D114" s="298">
        <f t="shared" si="54"/>
        <v>3639929.4</v>
      </c>
      <c r="E114" s="298">
        <f t="shared" si="54"/>
        <v>0</v>
      </c>
      <c r="F114" s="298">
        <f t="shared" si="54"/>
        <v>23445.599999999999</v>
      </c>
      <c r="G114" s="298">
        <f t="shared" si="54"/>
        <v>13378645.5</v>
      </c>
      <c r="H114" s="298">
        <f t="shared" si="54"/>
        <v>39031062.600000001</v>
      </c>
      <c r="I114" s="298">
        <f t="shared" si="54"/>
        <v>14653.5</v>
      </c>
      <c r="J114" s="298">
        <f t="shared" si="54"/>
        <v>4270029.8999999994</v>
      </c>
      <c r="K114" s="298">
        <f t="shared" si="54"/>
        <v>58614</v>
      </c>
      <c r="L114" s="298">
        <f t="shared" si="54"/>
        <v>10913926.799999999</v>
      </c>
      <c r="M114" s="298">
        <f t="shared" si="54"/>
        <v>656476.80000000005</v>
      </c>
      <c r="N114" s="298">
        <f t="shared" si="54"/>
        <v>0</v>
      </c>
      <c r="O114" s="298">
        <f t="shared" si="54"/>
        <v>8792.1</v>
      </c>
      <c r="P114" s="298">
        <f t="shared" si="54"/>
        <v>5861.4</v>
      </c>
      <c r="Q114" s="298">
        <f t="shared" si="54"/>
        <v>559763.69999999995</v>
      </c>
      <c r="R114" s="298">
        <f t="shared" si="54"/>
        <v>0</v>
      </c>
      <c r="S114" s="298">
        <f t="shared" si="54"/>
        <v>0</v>
      </c>
      <c r="T114" s="298">
        <f t="shared" si="54"/>
        <v>460119.89999999997</v>
      </c>
      <c r="U114" s="298">
        <f t="shared" si="54"/>
        <v>49821.9</v>
      </c>
      <c r="V114" s="298">
        <f t="shared" si="54"/>
        <v>69782897.700000003</v>
      </c>
      <c r="W114" s="298">
        <f t="shared" si="54"/>
        <v>275128254.59999996</v>
      </c>
      <c r="X114" s="298">
        <f t="shared" si="54"/>
        <v>164119.20000000001</v>
      </c>
      <c r="Y114" s="298">
        <f t="shared" si="54"/>
        <v>11171828.4</v>
      </c>
      <c r="Z114" s="298">
        <f t="shared" si="54"/>
        <v>2060282.0999999999</v>
      </c>
      <c r="AA114" s="298">
        <f t="shared" si="54"/>
        <v>58614</v>
      </c>
      <c r="AB114" s="298">
        <f t="shared" si="54"/>
        <v>66500513.699999996</v>
      </c>
      <c r="AC114" s="349">
        <f t="shared" si="54"/>
        <v>0</v>
      </c>
    </row>
    <row r="115" spans="1:29" ht="14.4" customHeight="1" x14ac:dyDescent="0.25">
      <c r="A115" s="331" t="s">
        <v>562</v>
      </c>
      <c r="B115" s="298">
        <f t="shared" ref="B115:AC115" si="55">B62*29.307</f>
        <v>156645915</v>
      </c>
      <c r="C115" s="298">
        <f t="shared" si="55"/>
        <v>782496.89999998535</v>
      </c>
      <c r="D115" s="298">
        <f t="shared" si="55"/>
        <v>662338.19999999984</v>
      </c>
      <c r="E115" s="298">
        <f t="shared" si="55"/>
        <v>0</v>
      </c>
      <c r="F115" s="298">
        <f t="shared" si="55"/>
        <v>0</v>
      </c>
      <c r="G115" s="298">
        <f t="shared" si="55"/>
        <v>44411827.799999997</v>
      </c>
      <c r="H115" s="298">
        <f t="shared" si="55"/>
        <v>319446.3</v>
      </c>
      <c r="I115" s="298">
        <f t="shared" si="55"/>
        <v>0</v>
      </c>
      <c r="J115" s="298">
        <f t="shared" si="55"/>
        <v>2072004.9</v>
      </c>
      <c r="K115" s="298">
        <f t="shared" si="55"/>
        <v>2930.7</v>
      </c>
      <c r="L115" s="298">
        <f t="shared" si="55"/>
        <v>4064880.9</v>
      </c>
      <c r="M115" s="298">
        <f t="shared" si="55"/>
        <v>888002.09999999986</v>
      </c>
      <c r="N115" s="298">
        <f t="shared" si="55"/>
        <v>0</v>
      </c>
      <c r="O115" s="298">
        <f t="shared" si="55"/>
        <v>0</v>
      </c>
      <c r="P115" s="298">
        <f t="shared" si="55"/>
        <v>184634.09999999998</v>
      </c>
      <c r="Q115" s="298">
        <f t="shared" si="55"/>
        <v>0</v>
      </c>
      <c r="R115" s="298">
        <f t="shared" si="55"/>
        <v>0</v>
      </c>
      <c r="S115" s="298">
        <f t="shared" si="55"/>
        <v>0</v>
      </c>
      <c r="T115" s="298">
        <f t="shared" si="55"/>
        <v>574417.19999999995</v>
      </c>
      <c r="U115" s="298">
        <f t="shared" si="55"/>
        <v>14653.5</v>
      </c>
      <c r="V115" s="298">
        <f t="shared" si="55"/>
        <v>67813467.299999997</v>
      </c>
      <c r="W115" s="298">
        <f t="shared" si="55"/>
        <v>99907563</v>
      </c>
      <c r="X115" s="298">
        <f t="shared" si="55"/>
        <v>5861.4</v>
      </c>
      <c r="Y115" s="298">
        <f t="shared" si="55"/>
        <v>0</v>
      </c>
      <c r="Z115" s="298">
        <f t="shared" si="55"/>
        <v>8792.1</v>
      </c>
      <c r="AA115" s="298">
        <f t="shared" si="55"/>
        <v>2930.7</v>
      </c>
      <c r="AB115" s="298">
        <f t="shared" si="55"/>
        <v>29157534.299999997</v>
      </c>
      <c r="AC115" s="349">
        <f t="shared" si="55"/>
        <v>0</v>
      </c>
    </row>
    <row r="116" spans="1:29" ht="14.4" customHeight="1" x14ac:dyDescent="0.25">
      <c r="A116" s="331" t="s">
        <v>563</v>
      </c>
      <c r="B116" s="298">
        <f t="shared" ref="B116:AC116" si="56">B63*29.307</f>
        <v>115408035.3</v>
      </c>
      <c r="C116" s="298">
        <f t="shared" si="56"/>
        <v>117227.99999999139</v>
      </c>
      <c r="D116" s="298">
        <f t="shared" si="56"/>
        <v>972992.39999999991</v>
      </c>
      <c r="E116" s="298">
        <f t="shared" si="56"/>
        <v>0</v>
      </c>
      <c r="F116" s="298">
        <f t="shared" si="56"/>
        <v>0</v>
      </c>
      <c r="G116" s="298">
        <f t="shared" si="56"/>
        <v>34353665.399999999</v>
      </c>
      <c r="H116" s="298">
        <f t="shared" si="56"/>
        <v>41029.800000000003</v>
      </c>
      <c r="I116" s="298">
        <f t="shared" si="56"/>
        <v>2930.7</v>
      </c>
      <c r="J116" s="298">
        <f t="shared" si="56"/>
        <v>1790657.7</v>
      </c>
      <c r="K116" s="298">
        <f t="shared" si="56"/>
        <v>26376.3</v>
      </c>
      <c r="L116" s="298">
        <f t="shared" si="56"/>
        <v>2620045.7999999998</v>
      </c>
      <c r="M116" s="298">
        <f t="shared" si="56"/>
        <v>246178.8</v>
      </c>
      <c r="N116" s="298">
        <f t="shared" si="56"/>
        <v>0</v>
      </c>
      <c r="O116" s="298">
        <f t="shared" si="56"/>
        <v>8792.1</v>
      </c>
      <c r="P116" s="298">
        <f t="shared" si="56"/>
        <v>0</v>
      </c>
      <c r="Q116" s="298">
        <f t="shared" si="56"/>
        <v>0</v>
      </c>
      <c r="R116" s="298">
        <f t="shared" si="56"/>
        <v>0</v>
      </c>
      <c r="S116" s="298">
        <f t="shared" si="56"/>
        <v>0</v>
      </c>
      <c r="T116" s="298">
        <f t="shared" si="56"/>
        <v>380991</v>
      </c>
      <c r="U116" s="298">
        <f t="shared" si="56"/>
        <v>14653.5</v>
      </c>
      <c r="V116" s="298">
        <f t="shared" si="56"/>
        <v>53406146.099999994</v>
      </c>
      <c r="W116" s="298">
        <f t="shared" si="56"/>
        <v>60955629.299999997</v>
      </c>
      <c r="X116" s="298">
        <f t="shared" si="56"/>
        <v>131881.5</v>
      </c>
      <c r="Y116" s="298">
        <f t="shared" si="56"/>
        <v>0</v>
      </c>
      <c r="Z116" s="298">
        <f t="shared" si="56"/>
        <v>0</v>
      </c>
      <c r="AA116" s="298">
        <f t="shared" si="56"/>
        <v>2930.7</v>
      </c>
      <c r="AB116" s="298">
        <f t="shared" si="56"/>
        <v>22147299.899999995</v>
      </c>
      <c r="AC116" s="349">
        <f t="shared" si="56"/>
        <v>0</v>
      </c>
    </row>
    <row r="117" spans="1:29" ht="14.4" customHeight="1" x14ac:dyDescent="0.25">
      <c r="A117" s="331" t="s">
        <v>483</v>
      </c>
      <c r="B117" s="298">
        <f t="shared" ref="B117:AC117" si="57">B64*29.307</f>
        <v>2631768.6</v>
      </c>
      <c r="C117" s="298">
        <f t="shared" si="57"/>
        <v>87921.000000000015</v>
      </c>
      <c r="D117" s="298">
        <f t="shared" si="57"/>
        <v>155327.1</v>
      </c>
      <c r="E117" s="298">
        <f t="shared" si="57"/>
        <v>0</v>
      </c>
      <c r="F117" s="298">
        <f t="shared" si="57"/>
        <v>0</v>
      </c>
      <c r="G117" s="298">
        <f t="shared" si="57"/>
        <v>4029712.5</v>
      </c>
      <c r="H117" s="298">
        <f t="shared" si="57"/>
        <v>0</v>
      </c>
      <c r="I117" s="298">
        <f t="shared" si="57"/>
        <v>0</v>
      </c>
      <c r="J117" s="298">
        <f t="shared" si="57"/>
        <v>187564.79999999999</v>
      </c>
      <c r="K117" s="298">
        <f t="shared" si="57"/>
        <v>0</v>
      </c>
      <c r="L117" s="298">
        <f t="shared" si="57"/>
        <v>709229.4</v>
      </c>
      <c r="M117" s="298">
        <f t="shared" si="57"/>
        <v>0</v>
      </c>
      <c r="N117" s="298">
        <f t="shared" si="57"/>
        <v>0</v>
      </c>
      <c r="O117" s="298">
        <f t="shared" si="57"/>
        <v>0</v>
      </c>
      <c r="P117" s="298">
        <f t="shared" si="57"/>
        <v>0</v>
      </c>
      <c r="Q117" s="298">
        <f t="shared" si="57"/>
        <v>0</v>
      </c>
      <c r="R117" s="298">
        <f t="shared" si="57"/>
        <v>0</v>
      </c>
      <c r="S117" s="298">
        <f t="shared" si="57"/>
        <v>0</v>
      </c>
      <c r="T117" s="298">
        <f t="shared" si="57"/>
        <v>35168.400000000001</v>
      </c>
      <c r="U117" s="298">
        <f t="shared" si="57"/>
        <v>0</v>
      </c>
      <c r="V117" s="298">
        <f t="shared" si="57"/>
        <v>2561431.7999999998</v>
      </c>
      <c r="W117" s="298">
        <f t="shared" si="57"/>
        <v>19020243</v>
      </c>
      <c r="X117" s="298">
        <f t="shared" si="57"/>
        <v>0</v>
      </c>
      <c r="Y117" s="298">
        <f t="shared" si="57"/>
        <v>0</v>
      </c>
      <c r="Z117" s="298">
        <f t="shared" si="57"/>
        <v>0</v>
      </c>
      <c r="AA117" s="298">
        <f t="shared" si="57"/>
        <v>0</v>
      </c>
      <c r="AB117" s="298">
        <f t="shared" si="57"/>
        <v>0</v>
      </c>
      <c r="AC117" s="349">
        <f t="shared" si="57"/>
        <v>0</v>
      </c>
    </row>
    <row r="118" spans="1:29" ht="14.4" customHeight="1" x14ac:dyDescent="0.25">
      <c r="A118" s="331" t="s">
        <v>564</v>
      </c>
      <c r="B118" s="298">
        <f t="shared" ref="B118:AC118" si="58">B65*29.307</f>
        <v>123487975.19999999</v>
      </c>
      <c r="C118" s="298">
        <f t="shared" si="58"/>
        <v>6107578.7999999933</v>
      </c>
      <c r="D118" s="298">
        <f t="shared" si="58"/>
        <v>1116596.7</v>
      </c>
      <c r="E118" s="298">
        <f t="shared" si="58"/>
        <v>0</v>
      </c>
      <c r="F118" s="298">
        <f t="shared" si="58"/>
        <v>2930.7</v>
      </c>
      <c r="G118" s="298">
        <f t="shared" si="58"/>
        <v>45953376</v>
      </c>
      <c r="H118" s="298">
        <f t="shared" si="58"/>
        <v>583209.29999999993</v>
      </c>
      <c r="I118" s="298">
        <f t="shared" si="58"/>
        <v>0</v>
      </c>
      <c r="J118" s="298">
        <f t="shared" si="58"/>
        <v>3024482.4</v>
      </c>
      <c r="K118" s="298">
        <f t="shared" si="58"/>
        <v>8792.1</v>
      </c>
      <c r="L118" s="298">
        <f t="shared" si="58"/>
        <v>3039135.8999999994</v>
      </c>
      <c r="M118" s="298">
        <f t="shared" si="58"/>
        <v>2033905.7999999998</v>
      </c>
      <c r="N118" s="298">
        <f t="shared" si="58"/>
        <v>0</v>
      </c>
      <c r="O118" s="298">
        <f t="shared" si="58"/>
        <v>38099.1</v>
      </c>
      <c r="P118" s="298">
        <f t="shared" si="58"/>
        <v>0</v>
      </c>
      <c r="Q118" s="298">
        <f t="shared" si="58"/>
        <v>0</v>
      </c>
      <c r="R118" s="298">
        <f t="shared" si="58"/>
        <v>0</v>
      </c>
      <c r="S118" s="298">
        <f t="shared" si="58"/>
        <v>0</v>
      </c>
      <c r="T118" s="298">
        <f t="shared" si="58"/>
        <v>893863.5</v>
      </c>
      <c r="U118" s="298">
        <f t="shared" si="58"/>
        <v>439605</v>
      </c>
      <c r="V118" s="298">
        <f t="shared" si="58"/>
        <v>309581563.80000001</v>
      </c>
      <c r="W118" s="298">
        <f t="shared" si="58"/>
        <v>629751746.69999993</v>
      </c>
      <c r="X118" s="298">
        <f t="shared" si="58"/>
        <v>0</v>
      </c>
      <c r="Y118" s="298">
        <f t="shared" si="58"/>
        <v>0</v>
      </c>
      <c r="Z118" s="298">
        <f t="shared" si="58"/>
        <v>0</v>
      </c>
      <c r="AA118" s="298">
        <f t="shared" si="58"/>
        <v>0</v>
      </c>
      <c r="AB118" s="298">
        <f t="shared" si="58"/>
        <v>94652817.900000006</v>
      </c>
      <c r="AC118" s="349">
        <f t="shared" si="58"/>
        <v>0</v>
      </c>
    </row>
    <row r="119" spans="1:29" ht="14.4" customHeight="1" x14ac:dyDescent="0.25">
      <c r="A119" s="331" t="s">
        <v>488</v>
      </c>
      <c r="B119" s="298">
        <f t="shared" ref="B119:AC119" si="59">B66*29.307</f>
        <v>11552819.4</v>
      </c>
      <c r="C119" s="298">
        <f t="shared" si="59"/>
        <v>49821.899999999994</v>
      </c>
      <c r="D119" s="298">
        <f t="shared" si="59"/>
        <v>96713.099999999991</v>
      </c>
      <c r="E119" s="298">
        <f t="shared" si="59"/>
        <v>0</v>
      </c>
      <c r="F119" s="298">
        <f t="shared" si="59"/>
        <v>0</v>
      </c>
      <c r="G119" s="298">
        <f t="shared" si="59"/>
        <v>4785833.0999999987</v>
      </c>
      <c r="H119" s="298">
        <f t="shared" si="59"/>
        <v>23445.599999999999</v>
      </c>
      <c r="I119" s="298">
        <f t="shared" si="59"/>
        <v>0</v>
      </c>
      <c r="J119" s="298">
        <f t="shared" si="59"/>
        <v>2485233.6</v>
      </c>
      <c r="K119" s="298">
        <f t="shared" si="59"/>
        <v>2930.7</v>
      </c>
      <c r="L119" s="298">
        <f t="shared" si="59"/>
        <v>2326975.7999999998</v>
      </c>
      <c r="M119" s="298">
        <f t="shared" si="59"/>
        <v>219802.5</v>
      </c>
      <c r="N119" s="298">
        <f t="shared" si="59"/>
        <v>0</v>
      </c>
      <c r="O119" s="298">
        <f t="shared" si="59"/>
        <v>5861.4</v>
      </c>
      <c r="P119" s="298">
        <f t="shared" si="59"/>
        <v>0</v>
      </c>
      <c r="Q119" s="298">
        <f t="shared" si="59"/>
        <v>0</v>
      </c>
      <c r="R119" s="298">
        <f t="shared" si="59"/>
        <v>0</v>
      </c>
      <c r="S119" s="298">
        <f t="shared" si="59"/>
        <v>0</v>
      </c>
      <c r="T119" s="298">
        <f t="shared" si="59"/>
        <v>208079.69999999998</v>
      </c>
      <c r="U119" s="298">
        <f t="shared" si="59"/>
        <v>126020.09999999999</v>
      </c>
      <c r="V119" s="298">
        <f t="shared" si="59"/>
        <v>6717164.4000000004</v>
      </c>
      <c r="W119" s="298">
        <f t="shared" si="59"/>
        <v>83988000.599999994</v>
      </c>
      <c r="X119" s="298">
        <f t="shared" si="59"/>
        <v>0</v>
      </c>
      <c r="Y119" s="298">
        <f t="shared" si="59"/>
        <v>0</v>
      </c>
      <c r="Z119" s="298">
        <f t="shared" si="59"/>
        <v>0</v>
      </c>
      <c r="AA119" s="298">
        <f t="shared" si="59"/>
        <v>0</v>
      </c>
      <c r="AB119" s="298">
        <f t="shared" si="59"/>
        <v>17932953.300000001</v>
      </c>
      <c r="AC119" s="349">
        <f t="shared" si="59"/>
        <v>0</v>
      </c>
    </row>
    <row r="120" spans="1:29" ht="14.4" customHeight="1" x14ac:dyDescent="0.25">
      <c r="A120" s="331" t="s">
        <v>489</v>
      </c>
      <c r="B120" s="298">
        <f t="shared" ref="B120:AC120" si="60">B67*29.307</f>
        <v>7189007.0999999996</v>
      </c>
      <c r="C120" s="298">
        <f t="shared" si="60"/>
        <v>17584.200000000164</v>
      </c>
      <c r="D120" s="298">
        <f t="shared" si="60"/>
        <v>23445.599999999999</v>
      </c>
      <c r="E120" s="298">
        <f t="shared" si="60"/>
        <v>0</v>
      </c>
      <c r="F120" s="298">
        <f t="shared" si="60"/>
        <v>2930.7</v>
      </c>
      <c r="G120" s="298">
        <f t="shared" si="60"/>
        <v>413228.69999999995</v>
      </c>
      <c r="H120" s="298">
        <f t="shared" si="60"/>
        <v>0</v>
      </c>
      <c r="I120" s="298">
        <f t="shared" si="60"/>
        <v>0</v>
      </c>
      <c r="J120" s="298">
        <f t="shared" si="60"/>
        <v>1550340.2999999998</v>
      </c>
      <c r="K120" s="298">
        <f t="shared" si="60"/>
        <v>5861.4</v>
      </c>
      <c r="L120" s="298">
        <f t="shared" si="60"/>
        <v>937824</v>
      </c>
      <c r="M120" s="298">
        <f t="shared" si="60"/>
        <v>155327.1</v>
      </c>
      <c r="N120" s="298">
        <f t="shared" si="60"/>
        <v>5861.4</v>
      </c>
      <c r="O120" s="298">
        <f t="shared" si="60"/>
        <v>29307</v>
      </c>
      <c r="P120" s="298">
        <f t="shared" si="60"/>
        <v>17584.2</v>
      </c>
      <c r="Q120" s="298">
        <f t="shared" si="60"/>
        <v>70336.800000000003</v>
      </c>
      <c r="R120" s="298">
        <f t="shared" si="60"/>
        <v>0</v>
      </c>
      <c r="S120" s="298">
        <f t="shared" si="60"/>
        <v>0</v>
      </c>
      <c r="T120" s="298">
        <f t="shared" si="60"/>
        <v>102574.5</v>
      </c>
      <c r="U120" s="298">
        <f t="shared" si="60"/>
        <v>32237.699999999997</v>
      </c>
      <c r="V120" s="298">
        <f t="shared" si="60"/>
        <v>2461788</v>
      </c>
      <c r="W120" s="298">
        <f t="shared" si="60"/>
        <v>56785243.199999996</v>
      </c>
      <c r="X120" s="298">
        <f t="shared" si="60"/>
        <v>0</v>
      </c>
      <c r="Y120" s="298">
        <f t="shared" si="60"/>
        <v>0</v>
      </c>
      <c r="Z120" s="298">
        <f t="shared" si="60"/>
        <v>0</v>
      </c>
      <c r="AA120" s="298">
        <f t="shared" si="60"/>
        <v>0</v>
      </c>
      <c r="AB120" s="298">
        <f t="shared" si="60"/>
        <v>6444609.2999999989</v>
      </c>
      <c r="AC120" s="349">
        <f t="shared" si="60"/>
        <v>0</v>
      </c>
    </row>
    <row r="121" spans="1:29" ht="14.4" customHeight="1" x14ac:dyDescent="0.25">
      <c r="A121" s="331" t="s">
        <v>490</v>
      </c>
      <c r="B121" s="298">
        <f t="shared" ref="B121:AC121" si="61">B68*29.307</f>
        <v>13554487.5</v>
      </c>
      <c r="C121" s="298">
        <f t="shared" si="61"/>
        <v>2930.6999999993354</v>
      </c>
      <c r="D121" s="298">
        <f t="shared" si="61"/>
        <v>52752.6</v>
      </c>
      <c r="E121" s="298">
        <f t="shared" si="61"/>
        <v>0</v>
      </c>
      <c r="F121" s="298">
        <f t="shared" si="61"/>
        <v>0</v>
      </c>
      <c r="G121" s="298">
        <f t="shared" si="61"/>
        <v>10210558.800000001</v>
      </c>
      <c r="H121" s="298">
        <f t="shared" si="61"/>
        <v>14653.5</v>
      </c>
      <c r="I121" s="298">
        <f t="shared" si="61"/>
        <v>0</v>
      </c>
      <c r="J121" s="298">
        <f t="shared" si="61"/>
        <v>923170.5</v>
      </c>
      <c r="K121" s="298">
        <f t="shared" si="61"/>
        <v>2930.7</v>
      </c>
      <c r="L121" s="298">
        <f t="shared" si="61"/>
        <v>2450065.1999999997</v>
      </c>
      <c r="M121" s="298">
        <f t="shared" si="61"/>
        <v>120158.7</v>
      </c>
      <c r="N121" s="298">
        <f t="shared" si="61"/>
        <v>0</v>
      </c>
      <c r="O121" s="298">
        <f t="shared" si="61"/>
        <v>11722.8</v>
      </c>
      <c r="P121" s="298">
        <f t="shared" si="61"/>
        <v>744397.79999999993</v>
      </c>
      <c r="Q121" s="298">
        <f t="shared" si="61"/>
        <v>0</v>
      </c>
      <c r="R121" s="298">
        <f t="shared" si="61"/>
        <v>0</v>
      </c>
      <c r="S121" s="298">
        <f t="shared" si="61"/>
        <v>0</v>
      </c>
      <c r="T121" s="298">
        <f t="shared" si="61"/>
        <v>102574.5</v>
      </c>
      <c r="U121" s="298">
        <f t="shared" si="61"/>
        <v>0</v>
      </c>
      <c r="V121" s="298">
        <f t="shared" si="61"/>
        <v>9729924</v>
      </c>
      <c r="W121" s="298">
        <f t="shared" si="61"/>
        <v>97196665.5</v>
      </c>
      <c r="X121" s="298">
        <f t="shared" si="61"/>
        <v>0</v>
      </c>
      <c r="Y121" s="298">
        <f t="shared" si="61"/>
        <v>0</v>
      </c>
      <c r="Z121" s="298">
        <f t="shared" si="61"/>
        <v>0</v>
      </c>
      <c r="AA121" s="298">
        <f t="shared" si="61"/>
        <v>0</v>
      </c>
      <c r="AB121" s="298">
        <f t="shared" si="61"/>
        <v>1353983.4</v>
      </c>
      <c r="AC121" s="349">
        <f t="shared" si="61"/>
        <v>0</v>
      </c>
    </row>
    <row r="122" spans="1:29" ht="14.4" customHeight="1" x14ac:dyDescent="0.25">
      <c r="A122" s="331" t="s">
        <v>491</v>
      </c>
      <c r="B122" s="298">
        <f t="shared" ref="B122:AC122" si="62">B69*29.307</f>
        <v>943685.4</v>
      </c>
      <c r="C122" s="298">
        <f t="shared" si="62"/>
        <v>17584.199999999964</v>
      </c>
      <c r="D122" s="298">
        <f t="shared" si="62"/>
        <v>87921</v>
      </c>
      <c r="E122" s="298">
        <f t="shared" si="62"/>
        <v>0</v>
      </c>
      <c r="F122" s="298">
        <f t="shared" si="62"/>
        <v>0</v>
      </c>
      <c r="G122" s="298">
        <f t="shared" si="62"/>
        <v>4929437.3999999994</v>
      </c>
      <c r="H122" s="298">
        <f t="shared" si="62"/>
        <v>231525.3</v>
      </c>
      <c r="I122" s="298">
        <f t="shared" si="62"/>
        <v>0</v>
      </c>
      <c r="J122" s="298">
        <f t="shared" si="62"/>
        <v>1371567.5999999999</v>
      </c>
      <c r="K122" s="298">
        <f t="shared" si="62"/>
        <v>2930.7</v>
      </c>
      <c r="L122" s="298">
        <f t="shared" si="62"/>
        <v>1635330.5999999999</v>
      </c>
      <c r="M122" s="298">
        <f t="shared" si="62"/>
        <v>67406.099999999991</v>
      </c>
      <c r="N122" s="298">
        <f t="shared" si="62"/>
        <v>0</v>
      </c>
      <c r="O122" s="298">
        <f t="shared" si="62"/>
        <v>5861.4</v>
      </c>
      <c r="P122" s="298">
        <f t="shared" si="62"/>
        <v>0</v>
      </c>
      <c r="Q122" s="298">
        <f t="shared" si="62"/>
        <v>0</v>
      </c>
      <c r="R122" s="298">
        <f t="shared" si="62"/>
        <v>0</v>
      </c>
      <c r="S122" s="298">
        <f t="shared" si="62"/>
        <v>0</v>
      </c>
      <c r="T122" s="298">
        <f t="shared" si="62"/>
        <v>213941.09999999998</v>
      </c>
      <c r="U122" s="298">
        <f t="shared" si="62"/>
        <v>0</v>
      </c>
      <c r="V122" s="298">
        <f t="shared" si="62"/>
        <v>931962.6</v>
      </c>
      <c r="W122" s="298">
        <f t="shared" si="62"/>
        <v>39201043.199999996</v>
      </c>
      <c r="X122" s="298">
        <f t="shared" si="62"/>
        <v>0</v>
      </c>
      <c r="Y122" s="298">
        <f t="shared" si="62"/>
        <v>0</v>
      </c>
      <c r="Z122" s="298">
        <f t="shared" si="62"/>
        <v>0</v>
      </c>
      <c r="AA122" s="298">
        <f t="shared" si="62"/>
        <v>0</v>
      </c>
      <c r="AB122" s="298">
        <f t="shared" si="62"/>
        <v>1005230.1</v>
      </c>
      <c r="AC122" s="349">
        <f t="shared" si="62"/>
        <v>0</v>
      </c>
    </row>
    <row r="123" spans="1:29" ht="14.4" customHeight="1" x14ac:dyDescent="0.25">
      <c r="A123" s="331" t="s">
        <v>492</v>
      </c>
      <c r="B123" s="298">
        <f t="shared" ref="B123:AC123" si="63">B70*29.307</f>
        <v>188578822.19999999</v>
      </c>
      <c r="C123" s="298">
        <f t="shared" si="63"/>
        <v>2555570.4000000046</v>
      </c>
      <c r="D123" s="298">
        <f t="shared" si="63"/>
        <v>7183145.7000000002</v>
      </c>
      <c r="E123" s="298">
        <f t="shared" si="63"/>
        <v>0</v>
      </c>
      <c r="F123" s="298">
        <f t="shared" si="63"/>
        <v>14653.5</v>
      </c>
      <c r="G123" s="298">
        <f t="shared" si="63"/>
        <v>15433066.199999999</v>
      </c>
      <c r="H123" s="298">
        <f t="shared" si="63"/>
        <v>8792.1</v>
      </c>
      <c r="I123" s="298">
        <f t="shared" si="63"/>
        <v>14653.5</v>
      </c>
      <c r="J123" s="298">
        <f t="shared" si="63"/>
        <v>1336399.1999999997</v>
      </c>
      <c r="K123" s="298">
        <f t="shared" si="63"/>
        <v>0</v>
      </c>
      <c r="L123" s="298">
        <f t="shared" si="63"/>
        <v>6233598.8999999994</v>
      </c>
      <c r="M123" s="298">
        <f t="shared" si="63"/>
        <v>896794.2</v>
      </c>
      <c r="N123" s="298">
        <f t="shared" si="63"/>
        <v>0</v>
      </c>
      <c r="O123" s="298">
        <f t="shared" si="63"/>
        <v>43960.5</v>
      </c>
      <c r="P123" s="298">
        <f t="shared" si="63"/>
        <v>0</v>
      </c>
      <c r="Q123" s="298">
        <f t="shared" si="63"/>
        <v>128950.79999999999</v>
      </c>
      <c r="R123" s="298">
        <f t="shared" si="63"/>
        <v>0</v>
      </c>
      <c r="S123" s="298">
        <f t="shared" si="63"/>
        <v>0</v>
      </c>
      <c r="T123" s="298">
        <f t="shared" si="63"/>
        <v>970061.7</v>
      </c>
      <c r="U123" s="298">
        <f t="shared" si="63"/>
        <v>43960.5</v>
      </c>
      <c r="V123" s="298">
        <f t="shared" si="63"/>
        <v>227990875.80000001</v>
      </c>
      <c r="W123" s="298">
        <f t="shared" si="63"/>
        <v>262297650</v>
      </c>
      <c r="X123" s="298">
        <f t="shared" si="63"/>
        <v>187564.79999999999</v>
      </c>
      <c r="Y123" s="298">
        <f t="shared" si="63"/>
        <v>0</v>
      </c>
      <c r="Z123" s="298">
        <f t="shared" si="63"/>
        <v>0</v>
      </c>
      <c r="AA123" s="298">
        <f t="shared" si="63"/>
        <v>0</v>
      </c>
      <c r="AB123" s="298">
        <f t="shared" si="63"/>
        <v>77335311.599999994</v>
      </c>
      <c r="AC123" s="349">
        <f t="shared" si="63"/>
        <v>0</v>
      </c>
    </row>
    <row r="124" spans="1:29" ht="14.4" customHeight="1" x14ac:dyDescent="0.25">
      <c r="A124" s="331" t="s">
        <v>493</v>
      </c>
      <c r="B124" s="298">
        <f t="shared" ref="B124:AC124" si="64">B71*29.307</f>
        <v>13999953.9</v>
      </c>
      <c r="C124" s="298">
        <f t="shared" si="64"/>
        <v>61544.699999998156</v>
      </c>
      <c r="D124" s="298">
        <f t="shared" si="64"/>
        <v>73267.5</v>
      </c>
      <c r="E124" s="298">
        <f t="shared" si="64"/>
        <v>0</v>
      </c>
      <c r="F124" s="298">
        <f t="shared" si="64"/>
        <v>0</v>
      </c>
      <c r="G124" s="298">
        <f t="shared" si="64"/>
        <v>12426168</v>
      </c>
      <c r="H124" s="298">
        <f t="shared" si="64"/>
        <v>46891.199999999997</v>
      </c>
      <c r="I124" s="298">
        <f t="shared" si="64"/>
        <v>0</v>
      </c>
      <c r="J124" s="298">
        <f t="shared" si="64"/>
        <v>1764281.3999999997</v>
      </c>
      <c r="K124" s="298">
        <f t="shared" si="64"/>
        <v>5861.4</v>
      </c>
      <c r="L124" s="298">
        <f t="shared" si="64"/>
        <v>1869786.5999999999</v>
      </c>
      <c r="M124" s="298">
        <f t="shared" si="64"/>
        <v>128950.79999999999</v>
      </c>
      <c r="N124" s="298">
        <f t="shared" si="64"/>
        <v>0</v>
      </c>
      <c r="O124" s="298">
        <f t="shared" si="64"/>
        <v>5861.4</v>
      </c>
      <c r="P124" s="298">
        <f t="shared" si="64"/>
        <v>0</v>
      </c>
      <c r="Q124" s="298">
        <f t="shared" si="64"/>
        <v>20514.900000000001</v>
      </c>
      <c r="R124" s="298">
        <f t="shared" si="64"/>
        <v>0</v>
      </c>
      <c r="S124" s="298">
        <f t="shared" si="64"/>
        <v>0</v>
      </c>
      <c r="T124" s="298">
        <f t="shared" si="64"/>
        <v>184634.09999999998</v>
      </c>
      <c r="U124" s="298">
        <f t="shared" si="64"/>
        <v>252040.19999999998</v>
      </c>
      <c r="V124" s="298">
        <f t="shared" si="64"/>
        <v>4442941.2</v>
      </c>
      <c r="W124" s="298">
        <f t="shared" si="64"/>
        <v>45478602.600000001</v>
      </c>
      <c r="X124" s="298">
        <f t="shared" si="64"/>
        <v>32237.699999999997</v>
      </c>
      <c r="Y124" s="298">
        <f t="shared" si="64"/>
        <v>0</v>
      </c>
      <c r="Z124" s="298">
        <f t="shared" si="64"/>
        <v>0</v>
      </c>
      <c r="AA124" s="298">
        <f t="shared" si="64"/>
        <v>0</v>
      </c>
      <c r="AB124" s="298">
        <f t="shared" si="64"/>
        <v>4108841.4</v>
      </c>
      <c r="AC124" s="349">
        <f t="shared" si="64"/>
        <v>0</v>
      </c>
    </row>
    <row r="125" spans="1:29" ht="14.4" customHeight="1" x14ac:dyDescent="0.25">
      <c r="A125" s="331" t="s">
        <v>494</v>
      </c>
      <c r="B125" s="298">
        <f t="shared" ref="B125:AC125" si="65">B72*29.307</f>
        <v>5723657.0999999996</v>
      </c>
      <c r="C125" s="298">
        <f t="shared" si="65"/>
        <v>64475.400000000038</v>
      </c>
      <c r="D125" s="298">
        <f t="shared" si="65"/>
        <v>128950.79999999999</v>
      </c>
      <c r="E125" s="298">
        <f t="shared" si="65"/>
        <v>0</v>
      </c>
      <c r="F125" s="298">
        <f t="shared" si="65"/>
        <v>0</v>
      </c>
      <c r="G125" s="298">
        <f t="shared" si="65"/>
        <v>10975471.5</v>
      </c>
      <c r="H125" s="298">
        <f t="shared" si="65"/>
        <v>471842.7</v>
      </c>
      <c r="I125" s="298">
        <f t="shared" si="65"/>
        <v>0</v>
      </c>
      <c r="J125" s="298">
        <f t="shared" si="65"/>
        <v>1784796.2999999998</v>
      </c>
      <c r="K125" s="298">
        <f t="shared" si="65"/>
        <v>43960.5</v>
      </c>
      <c r="L125" s="298">
        <f t="shared" si="65"/>
        <v>1884440.0999999999</v>
      </c>
      <c r="M125" s="298">
        <f t="shared" si="65"/>
        <v>181703.4</v>
      </c>
      <c r="N125" s="298">
        <f t="shared" si="65"/>
        <v>2930.7</v>
      </c>
      <c r="O125" s="298">
        <f t="shared" si="65"/>
        <v>5861.4</v>
      </c>
      <c r="P125" s="298">
        <f t="shared" si="65"/>
        <v>117228</v>
      </c>
      <c r="Q125" s="298">
        <f t="shared" si="65"/>
        <v>26376.3</v>
      </c>
      <c r="R125" s="298">
        <f t="shared" si="65"/>
        <v>0</v>
      </c>
      <c r="S125" s="298">
        <f t="shared" si="65"/>
        <v>3036205.1999999997</v>
      </c>
      <c r="T125" s="298">
        <f t="shared" si="65"/>
        <v>501149.69999999995</v>
      </c>
      <c r="U125" s="298">
        <f t="shared" si="65"/>
        <v>79128.899999999994</v>
      </c>
      <c r="V125" s="298">
        <f t="shared" si="65"/>
        <v>1072636.2</v>
      </c>
      <c r="W125" s="298">
        <f t="shared" si="65"/>
        <v>31847916.899999999</v>
      </c>
      <c r="X125" s="298">
        <f t="shared" si="65"/>
        <v>0</v>
      </c>
      <c r="Y125" s="298">
        <f t="shared" si="65"/>
        <v>0</v>
      </c>
      <c r="Z125" s="298">
        <f t="shared" si="65"/>
        <v>0</v>
      </c>
      <c r="AA125" s="298">
        <f t="shared" si="65"/>
        <v>0</v>
      </c>
      <c r="AB125" s="298">
        <f t="shared" si="65"/>
        <v>28023353.399999999</v>
      </c>
      <c r="AC125" s="349">
        <f t="shared" si="65"/>
        <v>0</v>
      </c>
    </row>
    <row r="126" spans="1:29" ht="14.4" customHeight="1" x14ac:dyDescent="0.25">
      <c r="A126" s="331" t="s">
        <v>565</v>
      </c>
      <c r="B126" s="298">
        <f t="shared" ref="B126:AC126" si="66">B73*29.307</f>
        <v>303345034.19999999</v>
      </c>
      <c r="C126" s="298">
        <f t="shared" si="66"/>
        <v>18349112.700000037</v>
      </c>
      <c r="D126" s="298">
        <f t="shared" si="66"/>
        <v>157246708.5</v>
      </c>
      <c r="E126" s="298">
        <f t="shared" si="66"/>
        <v>0</v>
      </c>
      <c r="F126" s="298">
        <f t="shared" si="66"/>
        <v>27961808.699999999</v>
      </c>
      <c r="G126" s="298">
        <f t="shared" si="66"/>
        <v>107770631.09999999</v>
      </c>
      <c r="H126" s="298">
        <f t="shared" si="66"/>
        <v>9961449.2999999989</v>
      </c>
      <c r="I126" s="298">
        <f t="shared" si="66"/>
        <v>35396994.600000001</v>
      </c>
      <c r="J126" s="298">
        <f t="shared" si="66"/>
        <v>797150.4</v>
      </c>
      <c r="K126" s="298">
        <f t="shared" si="66"/>
        <v>29307</v>
      </c>
      <c r="L126" s="298">
        <f t="shared" si="66"/>
        <v>8358356.3999999994</v>
      </c>
      <c r="M126" s="298">
        <f t="shared" si="66"/>
        <v>15585462.6</v>
      </c>
      <c r="N126" s="298">
        <f t="shared" si="66"/>
        <v>615256504.5</v>
      </c>
      <c r="O126" s="298">
        <f t="shared" si="66"/>
        <v>89711657.700000003</v>
      </c>
      <c r="P126" s="298">
        <f t="shared" si="66"/>
        <v>477704.09999999992</v>
      </c>
      <c r="Q126" s="298">
        <f t="shared" si="66"/>
        <v>4437079.8</v>
      </c>
      <c r="R126" s="298">
        <f t="shared" si="66"/>
        <v>1119527.3999999999</v>
      </c>
      <c r="S126" s="298">
        <f t="shared" si="66"/>
        <v>57271739.399999991</v>
      </c>
      <c r="T126" s="298">
        <f t="shared" si="66"/>
        <v>360558159.59999996</v>
      </c>
      <c r="U126" s="298">
        <f t="shared" si="66"/>
        <v>1184398444.5</v>
      </c>
      <c r="V126" s="298">
        <f t="shared" si="66"/>
        <v>557753239.79999995</v>
      </c>
      <c r="W126" s="298">
        <f t="shared" si="66"/>
        <v>401397464.10000002</v>
      </c>
      <c r="X126" s="298">
        <f t="shared" si="66"/>
        <v>233444908.5</v>
      </c>
      <c r="Y126" s="298">
        <f t="shared" si="66"/>
        <v>37457276.699999996</v>
      </c>
      <c r="Z126" s="298">
        <f t="shared" si="66"/>
        <v>0</v>
      </c>
      <c r="AA126" s="298">
        <f t="shared" si="66"/>
        <v>8337841.5</v>
      </c>
      <c r="AB126" s="298">
        <f t="shared" si="66"/>
        <v>532206327.89999998</v>
      </c>
      <c r="AC126" s="349">
        <f t="shared" si="66"/>
        <v>739248560.10000002</v>
      </c>
    </row>
    <row r="127" spans="1:29" ht="14.4" customHeight="1" x14ac:dyDescent="0.25">
      <c r="A127" s="331" t="s">
        <v>566</v>
      </c>
      <c r="B127" s="298">
        <f t="shared" ref="B127:AC127" si="67">B74*29.307</f>
        <v>3013231442.6999998</v>
      </c>
      <c r="C127" s="298">
        <f t="shared" si="67"/>
        <v>59422873.199999809</v>
      </c>
      <c r="D127" s="298">
        <f t="shared" si="67"/>
        <v>29661614.699999996</v>
      </c>
      <c r="E127" s="298">
        <f t="shared" si="67"/>
        <v>0</v>
      </c>
      <c r="F127" s="298">
        <f t="shared" si="67"/>
        <v>712160.1</v>
      </c>
      <c r="G127" s="298">
        <f t="shared" si="67"/>
        <v>690906663.60000002</v>
      </c>
      <c r="H127" s="298">
        <f t="shared" si="67"/>
        <v>1065965926.8</v>
      </c>
      <c r="I127" s="298">
        <f t="shared" si="67"/>
        <v>212291115.89999998</v>
      </c>
      <c r="J127" s="298">
        <f t="shared" si="67"/>
        <v>8088732</v>
      </c>
      <c r="K127" s="298">
        <f t="shared" si="67"/>
        <v>826457.39999999991</v>
      </c>
      <c r="L127" s="298">
        <f t="shared" si="67"/>
        <v>16895485.5</v>
      </c>
      <c r="M127" s="298">
        <f t="shared" si="67"/>
        <v>19407095.399999999</v>
      </c>
      <c r="N127" s="298">
        <f t="shared" si="67"/>
        <v>1698261521.0999997</v>
      </c>
      <c r="O127" s="298">
        <f t="shared" si="67"/>
        <v>2115965.4</v>
      </c>
      <c r="P127" s="298">
        <f t="shared" si="67"/>
        <v>78044541</v>
      </c>
      <c r="Q127" s="298">
        <f t="shared" si="67"/>
        <v>40722076.5</v>
      </c>
      <c r="R127" s="298">
        <f t="shared" si="67"/>
        <v>805942.5</v>
      </c>
      <c r="S127" s="298">
        <f t="shared" si="67"/>
        <v>17792279.699999999</v>
      </c>
      <c r="T127" s="298">
        <f t="shared" si="67"/>
        <v>420479251.79999995</v>
      </c>
      <c r="U127" s="298">
        <f t="shared" si="67"/>
        <v>498837377.69999999</v>
      </c>
      <c r="V127" s="298">
        <f t="shared" si="67"/>
        <v>1354361460.3</v>
      </c>
      <c r="W127" s="298">
        <f t="shared" si="67"/>
        <v>1962698582.0999999</v>
      </c>
      <c r="X127" s="298">
        <f t="shared" si="67"/>
        <v>121937634.89999999</v>
      </c>
      <c r="Y127" s="298">
        <f t="shared" si="67"/>
        <v>2699174.7</v>
      </c>
      <c r="Z127" s="298">
        <f t="shared" si="67"/>
        <v>1544478.8999999997</v>
      </c>
      <c r="AA127" s="298">
        <f t="shared" si="67"/>
        <v>0</v>
      </c>
      <c r="AB127" s="298">
        <f t="shared" si="67"/>
        <v>487873629</v>
      </c>
      <c r="AC127" s="349">
        <f t="shared" si="67"/>
        <v>31241262</v>
      </c>
    </row>
    <row r="128" spans="1:29" ht="14.4" customHeight="1" x14ac:dyDescent="0.25">
      <c r="A128" s="331" t="s">
        <v>502</v>
      </c>
      <c r="B128" s="298">
        <f t="shared" ref="B128:AC128" si="68">B75*29.307</f>
        <v>138472644.29999998</v>
      </c>
      <c r="C128" s="298">
        <f t="shared" si="68"/>
        <v>776635.50000000396</v>
      </c>
      <c r="D128" s="298">
        <f t="shared" si="68"/>
        <v>427882.19999999995</v>
      </c>
      <c r="E128" s="298">
        <f t="shared" si="68"/>
        <v>0</v>
      </c>
      <c r="F128" s="298">
        <f t="shared" si="68"/>
        <v>0</v>
      </c>
      <c r="G128" s="298">
        <f t="shared" si="68"/>
        <v>24943187.699999999</v>
      </c>
      <c r="H128" s="298">
        <f t="shared" si="68"/>
        <v>495288.3</v>
      </c>
      <c r="I128" s="298">
        <f t="shared" si="68"/>
        <v>93782.399999999994</v>
      </c>
      <c r="J128" s="298">
        <f t="shared" si="68"/>
        <v>2508679.1999999997</v>
      </c>
      <c r="K128" s="298">
        <f t="shared" si="68"/>
        <v>11722.8</v>
      </c>
      <c r="L128" s="298">
        <f t="shared" si="68"/>
        <v>4246584.3</v>
      </c>
      <c r="M128" s="298">
        <f t="shared" si="68"/>
        <v>899724.89999999991</v>
      </c>
      <c r="N128" s="298">
        <f t="shared" si="68"/>
        <v>11722.8</v>
      </c>
      <c r="O128" s="298">
        <f t="shared" si="68"/>
        <v>2930.7</v>
      </c>
      <c r="P128" s="298">
        <f t="shared" si="68"/>
        <v>11722.8</v>
      </c>
      <c r="Q128" s="298">
        <f t="shared" si="68"/>
        <v>108435.9</v>
      </c>
      <c r="R128" s="298">
        <f t="shared" si="68"/>
        <v>0</v>
      </c>
      <c r="S128" s="298">
        <f t="shared" si="68"/>
        <v>0</v>
      </c>
      <c r="T128" s="298">
        <f t="shared" si="68"/>
        <v>102574.5</v>
      </c>
      <c r="U128" s="298">
        <f t="shared" si="68"/>
        <v>304792.8</v>
      </c>
      <c r="V128" s="298">
        <f t="shared" si="68"/>
        <v>97943994</v>
      </c>
      <c r="W128" s="298">
        <f t="shared" si="68"/>
        <v>138938625.59999999</v>
      </c>
      <c r="X128" s="298">
        <f t="shared" si="68"/>
        <v>486496.19999999995</v>
      </c>
      <c r="Y128" s="298">
        <f t="shared" si="68"/>
        <v>0</v>
      </c>
      <c r="Z128" s="298">
        <f t="shared" si="68"/>
        <v>0</v>
      </c>
      <c r="AA128" s="298">
        <f t="shared" si="68"/>
        <v>0</v>
      </c>
      <c r="AB128" s="298">
        <f t="shared" si="68"/>
        <v>17859685.800000001</v>
      </c>
      <c r="AC128" s="349">
        <f t="shared" si="68"/>
        <v>0</v>
      </c>
    </row>
    <row r="129" spans="1:29" ht="14.4" customHeight="1" x14ac:dyDescent="0.25">
      <c r="A129" s="331" t="s">
        <v>503</v>
      </c>
      <c r="B129" s="298">
        <f t="shared" ref="B129:AC129" si="69">B76*29.307</f>
        <v>111158520.3</v>
      </c>
      <c r="C129" s="298">
        <f t="shared" si="69"/>
        <v>18097072.499999996</v>
      </c>
      <c r="D129" s="298">
        <f t="shared" si="69"/>
        <v>773704.79999999993</v>
      </c>
      <c r="E129" s="298">
        <f t="shared" si="69"/>
        <v>0</v>
      </c>
      <c r="F129" s="298">
        <f t="shared" si="69"/>
        <v>0</v>
      </c>
      <c r="G129" s="298">
        <f t="shared" si="69"/>
        <v>5606429.0999999996</v>
      </c>
      <c r="H129" s="298">
        <f t="shared" si="69"/>
        <v>4993912.8</v>
      </c>
      <c r="I129" s="298">
        <f t="shared" si="69"/>
        <v>0</v>
      </c>
      <c r="J129" s="298">
        <f t="shared" si="69"/>
        <v>345822.6</v>
      </c>
      <c r="K129" s="298">
        <f t="shared" si="69"/>
        <v>8792.1</v>
      </c>
      <c r="L129" s="298">
        <f t="shared" si="69"/>
        <v>849903</v>
      </c>
      <c r="M129" s="298">
        <f t="shared" si="69"/>
        <v>597862.79999999993</v>
      </c>
      <c r="N129" s="298">
        <f t="shared" si="69"/>
        <v>0</v>
      </c>
      <c r="O129" s="298">
        <f t="shared" si="69"/>
        <v>20514.900000000001</v>
      </c>
      <c r="P129" s="298">
        <f t="shared" si="69"/>
        <v>0</v>
      </c>
      <c r="Q129" s="298">
        <f t="shared" si="69"/>
        <v>8792.1</v>
      </c>
      <c r="R129" s="298">
        <f t="shared" si="69"/>
        <v>0</v>
      </c>
      <c r="S129" s="298">
        <f t="shared" si="69"/>
        <v>0</v>
      </c>
      <c r="T129" s="298">
        <f t="shared" si="69"/>
        <v>46891.199999999997</v>
      </c>
      <c r="U129" s="298">
        <f t="shared" si="69"/>
        <v>29307</v>
      </c>
      <c r="V129" s="298">
        <f t="shared" si="69"/>
        <v>113728744.19999999</v>
      </c>
      <c r="W129" s="298">
        <f t="shared" si="69"/>
        <v>157645283.69999999</v>
      </c>
      <c r="X129" s="298">
        <f t="shared" si="69"/>
        <v>0</v>
      </c>
      <c r="Y129" s="298">
        <f t="shared" si="69"/>
        <v>0</v>
      </c>
      <c r="Z129" s="298">
        <f t="shared" si="69"/>
        <v>0</v>
      </c>
      <c r="AA129" s="298">
        <f t="shared" si="69"/>
        <v>0</v>
      </c>
      <c r="AB129" s="298">
        <f t="shared" si="69"/>
        <v>35476123.5</v>
      </c>
      <c r="AC129" s="349">
        <f t="shared" si="69"/>
        <v>0</v>
      </c>
    </row>
    <row r="130" spans="1:29" ht="14.4" customHeight="1" x14ac:dyDescent="0.25">
      <c r="A130" s="331" t="s">
        <v>760</v>
      </c>
      <c r="B130" s="298">
        <f t="shared" ref="B130:AC130" si="70">B77*29.307</f>
        <v>70785197.099999994</v>
      </c>
      <c r="C130" s="298">
        <f t="shared" si="70"/>
        <v>2048559.2999999982</v>
      </c>
      <c r="D130" s="298">
        <f t="shared" si="70"/>
        <v>545110.19999999995</v>
      </c>
      <c r="E130" s="298">
        <f t="shared" si="70"/>
        <v>0</v>
      </c>
      <c r="F130" s="298">
        <f t="shared" si="70"/>
        <v>0</v>
      </c>
      <c r="G130" s="298">
        <f t="shared" si="70"/>
        <v>27698045.699999999</v>
      </c>
      <c r="H130" s="298">
        <f t="shared" si="70"/>
        <v>55683.299999999996</v>
      </c>
      <c r="I130" s="298">
        <f t="shared" si="70"/>
        <v>0</v>
      </c>
      <c r="J130" s="298">
        <f t="shared" si="70"/>
        <v>5459894.0999999996</v>
      </c>
      <c r="K130" s="298">
        <f t="shared" si="70"/>
        <v>20514.900000000001</v>
      </c>
      <c r="L130" s="298">
        <f t="shared" si="70"/>
        <v>7057125.5999999987</v>
      </c>
      <c r="M130" s="298">
        <f t="shared" si="70"/>
        <v>1761350.7</v>
      </c>
      <c r="N130" s="298">
        <f t="shared" si="70"/>
        <v>0</v>
      </c>
      <c r="O130" s="298">
        <f t="shared" si="70"/>
        <v>167049.89999999997</v>
      </c>
      <c r="P130" s="298">
        <f t="shared" si="70"/>
        <v>184634.09999999998</v>
      </c>
      <c r="Q130" s="298">
        <f t="shared" si="70"/>
        <v>140673.60000000001</v>
      </c>
      <c r="R130" s="298">
        <f t="shared" si="70"/>
        <v>504080.39999999997</v>
      </c>
      <c r="S130" s="298">
        <f t="shared" si="70"/>
        <v>20514.900000000001</v>
      </c>
      <c r="T130" s="298">
        <f t="shared" si="70"/>
        <v>1266062.3999999999</v>
      </c>
      <c r="U130" s="298">
        <f t="shared" si="70"/>
        <v>1008160.7999999999</v>
      </c>
      <c r="V130" s="298">
        <f t="shared" si="70"/>
        <v>32879523.299999997</v>
      </c>
      <c r="W130" s="298">
        <f t="shared" si="70"/>
        <v>495672221.69999999</v>
      </c>
      <c r="X130" s="298">
        <f t="shared" si="70"/>
        <v>846972.29999999993</v>
      </c>
      <c r="Y130" s="298">
        <f t="shared" si="70"/>
        <v>0</v>
      </c>
      <c r="Z130" s="298">
        <f t="shared" si="70"/>
        <v>0</v>
      </c>
      <c r="AA130" s="298">
        <f t="shared" si="70"/>
        <v>0</v>
      </c>
      <c r="AB130" s="298">
        <f t="shared" si="70"/>
        <v>33955090.199999996</v>
      </c>
      <c r="AC130" s="349">
        <f t="shared" si="70"/>
        <v>0</v>
      </c>
    </row>
    <row r="131" spans="1:29" ht="14.4" customHeight="1" x14ac:dyDescent="0.25">
      <c r="A131" s="331" t="s">
        <v>567</v>
      </c>
      <c r="B131" s="298">
        <f t="shared" ref="B131:AC131" si="71">B78*29.307</f>
        <v>3550707169.1999998</v>
      </c>
      <c r="C131" s="298">
        <f t="shared" si="71"/>
        <v>17343882.599999819</v>
      </c>
      <c r="D131" s="298">
        <f t="shared" si="71"/>
        <v>1278649756.5</v>
      </c>
      <c r="E131" s="298">
        <f t="shared" si="71"/>
        <v>0</v>
      </c>
      <c r="F131" s="298">
        <f t="shared" si="71"/>
        <v>193426.19999999998</v>
      </c>
      <c r="G131" s="298">
        <f t="shared" si="71"/>
        <v>134179168.8</v>
      </c>
      <c r="H131" s="298">
        <f t="shared" si="71"/>
        <v>274996373.09999996</v>
      </c>
      <c r="I131" s="298">
        <f t="shared" si="71"/>
        <v>17033228.399999999</v>
      </c>
      <c r="J131" s="298">
        <f t="shared" si="71"/>
        <v>7367779.7999999998</v>
      </c>
      <c r="K131" s="298">
        <f t="shared" si="71"/>
        <v>354614.7</v>
      </c>
      <c r="L131" s="298">
        <f t="shared" si="71"/>
        <v>120908959.19999999</v>
      </c>
      <c r="M131" s="298">
        <f t="shared" si="71"/>
        <v>61664858.699999996</v>
      </c>
      <c r="N131" s="298">
        <f t="shared" si="71"/>
        <v>0</v>
      </c>
      <c r="O131" s="298">
        <f t="shared" si="71"/>
        <v>196356.9</v>
      </c>
      <c r="P131" s="298">
        <f t="shared" si="71"/>
        <v>360476.1</v>
      </c>
      <c r="Q131" s="298">
        <f t="shared" si="71"/>
        <v>17584.2</v>
      </c>
      <c r="R131" s="298">
        <f t="shared" si="71"/>
        <v>55510388.699999996</v>
      </c>
      <c r="S131" s="298">
        <f t="shared" si="71"/>
        <v>724322505</v>
      </c>
      <c r="T131" s="298">
        <f t="shared" si="71"/>
        <v>31757065.199999999</v>
      </c>
      <c r="U131" s="298">
        <f t="shared" si="71"/>
        <v>4996843.5</v>
      </c>
      <c r="V131" s="298">
        <f t="shared" si="71"/>
        <v>17809863.899999999</v>
      </c>
      <c r="W131" s="298">
        <f t="shared" si="71"/>
        <v>1262944135.2</v>
      </c>
      <c r="X131" s="298">
        <f t="shared" si="71"/>
        <v>54171058.799999997</v>
      </c>
      <c r="Y131" s="298">
        <f t="shared" si="71"/>
        <v>14076152.1</v>
      </c>
      <c r="Z131" s="298">
        <f t="shared" si="71"/>
        <v>3534424.1999999997</v>
      </c>
      <c r="AA131" s="298">
        <f t="shared" si="71"/>
        <v>4428287.7</v>
      </c>
      <c r="AB131" s="298">
        <f t="shared" si="71"/>
        <v>382198448.39999992</v>
      </c>
      <c r="AC131" s="349">
        <f t="shared" si="71"/>
        <v>64475.399999999994</v>
      </c>
    </row>
    <row r="132" spans="1:29" ht="14.4" customHeight="1" x14ac:dyDescent="0.25">
      <c r="A132" s="331" t="s">
        <v>511</v>
      </c>
      <c r="B132" s="298">
        <f t="shared" ref="B132:AC132" si="72">B79*29.307</f>
        <v>2340424782.2999997</v>
      </c>
      <c r="C132" s="298">
        <f t="shared" si="72"/>
        <v>21857160.599999711</v>
      </c>
      <c r="D132" s="298">
        <f t="shared" si="72"/>
        <v>98398252.5</v>
      </c>
      <c r="E132" s="298">
        <f t="shared" si="72"/>
        <v>0</v>
      </c>
      <c r="F132" s="298">
        <f t="shared" si="72"/>
        <v>0</v>
      </c>
      <c r="G132" s="298">
        <f t="shared" si="72"/>
        <v>173090072.69999999</v>
      </c>
      <c r="H132" s="298">
        <f t="shared" si="72"/>
        <v>10576655982.6</v>
      </c>
      <c r="I132" s="298">
        <f t="shared" si="72"/>
        <v>72452765.399999991</v>
      </c>
      <c r="J132" s="298">
        <f t="shared" si="72"/>
        <v>1503449.0999999999</v>
      </c>
      <c r="K132" s="298">
        <f t="shared" si="72"/>
        <v>11722.8</v>
      </c>
      <c r="L132" s="298">
        <f t="shared" si="72"/>
        <v>21695972.099999998</v>
      </c>
      <c r="M132" s="298">
        <f t="shared" si="72"/>
        <v>369268.19999999995</v>
      </c>
      <c r="N132" s="298">
        <f t="shared" si="72"/>
        <v>0</v>
      </c>
      <c r="O132" s="298">
        <f t="shared" si="72"/>
        <v>354614.7</v>
      </c>
      <c r="P132" s="298">
        <f t="shared" si="72"/>
        <v>8792.1</v>
      </c>
      <c r="Q132" s="298">
        <f t="shared" si="72"/>
        <v>0</v>
      </c>
      <c r="R132" s="298">
        <f t="shared" si="72"/>
        <v>0</v>
      </c>
      <c r="S132" s="298">
        <f t="shared" si="72"/>
        <v>5943459.5999999996</v>
      </c>
      <c r="T132" s="298">
        <f t="shared" si="72"/>
        <v>4850308.5</v>
      </c>
      <c r="U132" s="298">
        <f t="shared" si="72"/>
        <v>489426.89999999997</v>
      </c>
      <c r="V132" s="298">
        <f t="shared" si="72"/>
        <v>184039167.90000001</v>
      </c>
      <c r="W132" s="298">
        <f t="shared" si="72"/>
        <v>2212376637.9000001</v>
      </c>
      <c r="X132" s="298">
        <f t="shared" si="72"/>
        <v>616587042.29999995</v>
      </c>
      <c r="Y132" s="298">
        <f t="shared" si="72"/>
        <v>2865351251.4000001</v>
      </c>
      <c r="Z132" s="298">
        <f t="shared" si="72"/>
        <v>407780528.69999999</v>
      </c>
      <c r="AA132" s="298">
        <f t="shared" si="72"/>
        <v>70336.800000000003</v>
      </c>
      <c r="AB132" s="298">
        <f t="shared" si="72"/>
        <v>240619262.09999999</v>
      </c>
      <c r="AC132" s="349">
        <f t="shared" si="72"/>
        <v>169980.6</v>
      </c>
    </row>
    <row r="133" spans="1:29" ht="14.4" customHeight="1" x14ac:dyDescent="0.25">
      <c r="A133" s="331" t="s">
        <v>568</v>
      </c>
      <c r="B133" s="298">
        <f t="shared" ref="B133:AC133" si="73">B80*29.307</f>
        <v>465685299.29999995</v>
      </c>
      <c r="C133" s="298">
        <f t="shared" si="73"/>
        <v>1553271.0000000116</v>
      </c>
      <c r="D133" s="298">
        <f t="shared" si="73"/>
        <v>34262813.699999996</v>
      </c>
      <c r="E133" s="298">
        <f t="shared" si="73"/>
        <v>0</v>
      </c>
      <c r="F133" s="298">
        <f t="shared" si="73"/>
        <v>152396.4</v>
      </c>
      <c r="G133" s="298">
        <f t="shared" si="73"/>
        <v>76283190.299999997</v>
      </c>
      <c r="H133" s="298">
        <f t="shared" si="73"/>
        <v>114602092.8</v>
      </c>
      <c r="I133" s="298">
        <f t="shared" si="73"/>
        <v>7622750.7000000002</v>
      </c>
      <c r="J133" s="298">
        <f t="shared" si="73"/>
        <v>1846341</v>
      </c>
      <c r="K133" s="298">
        <f t="shared" si="73"/>
        <v>360476.1</v>
      </c>
      <c r="L133" s="298">
        <f t="shared" si="73"/>
        <v>15512195.1</v>
      </c>
      <c r="M133" s="298">
        <f t="shared" si="73"/>
        <v>8689525.5</v>
      </c>
      <c r="N133" s="298">
        <f t="shared" si="73"/>
        <v>0</v>
      </c>
      <c r="O133" s="298">
        <f t="shared" si="73"/>
        <v>149465.69999999998</v>
      </c>
      <c r="P133" s="298">
        <f t="shared" si="73"/>
        <v>2930.7</v>
      </c>
      <c r="Q133" s="298">
        <f t="shared" si="73"/>
        <v>41029.800000000003</v>
      </c>
      <c r="R133" s="298">
        <f t="shared" si="73"/>
        <v>4478109.5999999996</v>
      </c>
      <c r="S133" s="298">
        <f t="shared" si="73"/>
        <v>77373410.700000003</v>
      </c>
      <c r="T133" s="298">
        <f t="shared" si="73"/>
        <v>1837548.8999999997</v>
      </c>
      <c r="U133" s="298">
        <f t="shared" si="73"/>
        <v>3889038.9</v>
      </c>
      <c r="V133" s="298">
        <f t="shared" si="73"/>
        <v>234725624.39999998</v>
      </c>
      <c r="W133" s="298">
        <f t="shared" si="73"/>
        <v>2412534655.7999997</v>
      </c>
      <c r="X133" s="298">
        <f t="shared" si="73"/>
        <v>31449341.699999999</v>
      </c>
      <c r="Y133" s="298">
        <f t="shared" si="73"/>
        <v>2930.7</v>
      </c>
      <c r="Z133" s="298">
        <f t="shared" si="73"/>
        <v>0</v>
      </c>
      <c r="AA133" s="298">
        <f t="shared" si="73"/>
        <v>48095717.700000003</v>
      </c>
      <c r="AB133" s="298">
        <f t="shared" si="73"/>
        <v>133071364.19999999</v>
      </c>
      <c r="AC133" s="349">
        <f t="shared" si="73"/>
        <v>0</v>
      </c>
    </row>
    <row r="134" spans="1:29" ht="14.4" customHeight="1" x14ac:dyDescent="0.25">
      <c r="A134" s="331" t="s">
        <v>513</v>
      </c>
      <c r="B134" s="298">
        <f t="shared" ref="B134:AC134" si="74">B81*29.307</f>
        <v>58696059.599999994</v>
      </c>
      <c r="C134" s="298">
        <f t="shared" si="74"/>
        <v>216871.79999999952</v>
      </c>
      <c r="D134" s="298">
        <f t="shared" si="74"/>
        <v>5571260.7000000002</v>
      </c>
      <c r="E134" s="298">
        <f t="shared" si="74"/>
        <v>0</v>
      </c>
      <c r="F134" s="298">
        <f t="shared" si="74"/>
        <v>2930.7</v>
      </c>
      <c r="G134" s="298">
        <f t="shared" si="74"/>
        <v>41026869.299999997</v>
      </c>
      <c r="H134" s="298">
        <f t="shared" si="74"/>
        <v>128086243.5</v>
      </c>
      <c r="I134" s="298">
        <f t="shared" si="74"/>
        <v>794219.7</v>
      </c>
      <c r="J134" s="298">
        <f t="shared" si="74"/>
        <v>5644528.2000000002</v>
      </c>
      <c r="K134" s="298">
        <f t="shared" si="74"/>
        <v>240317.4</v>
      </c>
      <c r="L134" s="298">
        <f t="shared" si="74"/>
        <v>10093330.799999999</v>
      </c>
      <c r="M134" s="298">
        <f t="shared" si="74"/>
        <v>1140042.3</v>
      </c>
      <c r="N134" s="298">
        <f t="shared" si="74"/>
        <v>11722.8</v>
      </c>
      <c r="O134" s="298">
        <f t="shared" si="74"/>
        <v>187564.79999999999</v>
      </c>
      <c r="P134" s="298">
        <f t="shared" si="74"/>
        <v>5861.4</v>
      </c>
      <c r="Q134" s="298">
        <f t="shared" si="74"/>
        <v>5861.4</v>
      </c>
      <c r="R134" s="298">
        <f t="shared" si="74"/>
        <v>117228</v>
      </c>
      <c r="S134" s="298">
        <f t="shared" si="74"/>
        <v>0</v>
      </c>
      <c r="T134" s="298">
        <f t="shared" si="74"/>
        <v>2341629.2999999998</v>
      </c>
      <c r="U134" s="298">
        <f t="shared" si="74"/>
        <v>448397.1</v>
      </c>
      <c r="V134" s="298">
        <f t="shared" si="74"/>
        <v>7373641.1999999993</v>
      </c>
      <c r="W134" s="298">
        <f t="shared" si="74"/>
        <v>584639481.60000002</v>
      </c>
      <c r="X134" s="298">
        <f t="shared" si="74"/>
        <v>5659181.7000000002</v>
      </c>
      <c r="Y134" s="298">
        <f t="shared" si="74"/>
        <v>19682581.199999999</v>
      </c>
      <c r="Z134" s="298">
        <f t="shared" si="74"/>
        <v>1969430.4</v>
      </c>
      <c r="AA134" s="298">
        <f t="shared" si="74"/>
        <v>1415528.0999999999</v>
      </c>
      <c r="AB134" s="298">
        <f t="shared" si="74"/>
        <v>147455239.79999998</v>
      </c>
      <c r="AC134" s="349">
        <f t="shared" si="74"/>
        <v>2930.7</v>
      </c>
    </row>
    <row r="135" spans="1:29" ht="14.4" customHeight="1" x14ac:dyDescent="0.25">
      <c r="A135" s="331" t="s">
        <v>569</v>
      </c>
      <c r="B135" s="298">
        <f t="shared" ref="B135:AC135" si="75">B82*29.307</f>
        <v>20541276.300000001</v>
      </c>
      <c r="C135" s="298">
        <f t="shared" si="75"/>
        <v>152396.39999999898</v>
      </c>
      <c r="D135" s="298">
        <f t="shared" si="75"/>
        <v>260832.3</v>
      </c>
      <c r="E135" s="298">
        <f t="shared" si="75"/>
        <v>0</v>
      </c>
      <c r="F135" s="298">
        <f t="shared" si="75"/>
        <v>5861.4</v>
      </c>
      <c r="G135" s="298">
        <f t="shared" si="75"/>
        <v>38787814.5</v>
      </c>
      <c r="H135" s="298">
        <f t="shared" si="75"/>
        <v>93386755.5</v>
      </c>
      <c r="I135" s="298">
        <f t="shared" si="75"/>
        <v>0</v>
      </c>
      <c r="J135" s="298">
        <f t="shared" si="75"/>
        <v>7502592</v>
      </c>
      <c r="K135" s="298">
        <f t="shared" si="75"/>
        <v>841110.89999999991</v>
      </c>
      <c r="L135" s="298">
        <f t="shared" si="75"/>
        <v>10705847.1</v>
      </c>
      <c r="M135" s="298">
        <f t="shared" si="75"/>
        <v>322377</v>
      </c>
      <c r="N135" s="298">
        <f t="shared" si="75"/>
        <v>0</v>
      </c>
      <c r="O135" s="298">
        <f t="shared" si="75"/>
        <v>937824</v>
      </c>
      <c r="P135" s="298">
        <f t="shared" si="75"/>
        <v>23445.599999999999</v>
      </c>
      <c r="Q135" s="298">
        <f t="shared" si="75"/>
        <v>17584.2</v>
      </c>
      <c r="R135" s="298">
        <f t="shared" si="75"/>
        <v>0</v>
      </c>
      <c r="S135" s="298">
        <f t="shared" si="75"/>
        <v>0</v>
      </c>
      <c r="T135" s="298">
        <f t="shared" si="75"/>
        <v>1503449.0999999999</v>
      </c>
      <c r="U135" s="298">
        <f t="shared" si="75"/>
        <v>767843.39999999991</v>
      </c>
      <c r="V135" s="298">
        <f t="shared" si="75"/>
        <v>4009197.5999999996</v>
      </c>
      <c r="W135" s="298">
        <f t="shared" si="75"/>
        <v>357861915.59999996</v>
      </c>
      <c r="X135" s="298">
        <f t="shared" si="75"/>
        <v>199287.6</v>
      </c>
      <c r="Y135" s="298">
        <f t="shared" si="75"/>
        <v>11722.8</v>
      </c>
      <c r="Z135" s="298">
        <f t="shared" si="75"/>
        <v>41029.800000000003</v>
      </c>
      <c r="AA135" s="298">
        <f t="shared" si="75"/>
        <v>0</v>
      </c>
      <c r="AB135" s="298">
        <f t="shared" si="75"/>
        <v>33852515.699999996</v>
      </c>
      <c r="AC135" s="349">
        <f t="shared" si="75"/>
        <v>2930.7</v>
      </c>
    </row>
    <row r="136" spans="1:29" ht="14.4" customHeight="1" x14ac:dyDescent="0.25">
      <c r="A136" s="331" t="s">
        <v>570</v>
      </c>
      <c r="B136" s="298">
        <f t="shared" ref="B136:AC136" si="76">B83*29.307</f>
        <v>6591144.2999999989</v>
      </c>
      <c r="C136" s="298">
        <f t="shared" si="76"/>
        <v>319446.29999999993</v>
      </c>
      <c r="D136" s="298">
        <f t="shared" si="76"/>
        <v>266693.7</v>
      </c>
      <c r="E136" s="298">
        <f t="shared" si="76"/>
        <v>0</v>
      </c>
      <c r="F136" s="298">
        <f t="shared" si="76"/>
        <v>0</v>
      </c>
      <c r="G136" s="298">
        <f t="shared" si="76"/>
        <v>17549031.599999998</v>
      </c>
      <c r="H136" s="298">
        <f t="shared" si="76"/>
        <v>5820370.2000000002</v>
      </c>
      <c r="I136" s="298">
        <f t="shared" si="76"/>
        <v>0</v>
      </c>
      <c r="J136" s="298">
        <f t="shared" si="76"/>
        <v>6057756.9000000004</v>
      </c>
      <c r="K136" s="298">
        <f t="shared" si="76"/>
        <v>337030.5</v>
      </c>
      <c r="L136" s="298">
        <f t="shared" si="76"/>
        <v>7156769.4000000004</v>
      </c>
      <c r="M136" s="298">
        <f t="shared" si="76"/>
        <v>380991</v>
      </c>
      <c r="N136" s="298">
        <f t="shared" si="76"/>
        <v>0</v>
      </c>
      <c r="O136" s="298">
        <f t="shared" si="76"/>
        <v>471842.7</v>
      </c>
      <c r="P136" s="298">
        <f t="shared" si="76"/>
        <v>14653.5</v>
      </c>
      <c r="Q136" s="298">
        <f t="shared" si="76"/>
        <v>20514.900000000001</v>
      </c>
      <c r="R136" s="298">
        <f t="shared" si="76"/>
        <v>0</v>
      </c>
      <c r="S136" s="298">
        <f t="shared" si="76"/>
        <v>0</v>
      </c>
      <c r="T136" s="298">
        <f t="shared" si="76"/>
        <v>1541548.2</v>
      </c>
      <c r="U136" s="298">
        <f t="shared" si="76"/>
        <v>1031606.3999999999</v>
      </c>
      <c r="V136" s="298">
        <f t="shared" si="76"/>
        <v>9290319</v>
      </c>
      <c r="W136" s="298">
        <f t="shared" si="76"/>
        <v>162381294.90000001</v>
      </c>
      <c r="X136" s="298">
        <f t="shared" si="76"/>
        <v>2200955.6999999997</v>
      </c>
      <c r="Y136" s="298">
        <f t="shared" si="76"/>
        <v>691645.2</v>
      </c>
      <c r="Z136" s="298">
        <f t="shared" si="76"/>
        <v>2930.7</v>
      </c>
      <c r="AA136" s="298">
        <f t="shared" si="76"/>
        <v>2069074.2</v>
      </c>
      <c r="AB136" s="298">
        <f t="shared" si="76"/>
        <v>38055139.5</v>
      </c>
      <c r="AC136" s="349">
        <f t="shared" si="76"/>
        <v>0</v>
      </c>
    </row>
    <row r="137" spans="1:29" ht="14.4" customHeight="1" x14ac:dyDescent="0.25">
      <c r="A137" s="300" t="s">
        <v>761</v>
      </c>
      <c r="B137" s="298">
        <f t="shared" ref="B137:AC137" si="77">B84*29.307</f>
        <v>8132692.5</v>
      </c>
      <c r="C137" s="298">
        <f t="shared" si="77"/>
        <v>123089.40000000005</v>
      </c>
      <c r="D137" s="298">
        <f t="shared" si="77"/>
        <v>70336.800000000003</v>
      </c>
      <c r="E137" s="298">
        <f t="shared" si="77"/>
        <v>0</v>
      </c>
      <c r="F137" s="298">
        <f t="shared" si="77"/>
        <v>8792.1</v>
      </c>
      <c r="G137" s="298">
        <f t="shared" si="77"/>
        <v>29737812.899999999</v>
      </c>
      <c r="H137" s="298">
        <f t="shared" si="77"/>
        <v>8856575.4000000004</v>
      </c>
      <c r="I137" s="298">
        <f t="shared" si="77"/>
        <v>0</v>
      </c>
      <c r="J137" s="298">
        <f t="shared" si="77"/>
        <v>11974840.199999999</v>
      </c>
      <c r="K137" s="298">
        <f t="shared" si="77"/>
        <v>172911.3</v>
      </c>
      <c r="L137" s="298">
        <f t="shared" si="77"/>
        <v>12810089.699999999</v>
      </c>
      <c r="M137" s="298">
        <f t="shared" si="77"/>
        <v>225663.9</v>
      </c>
      <c r="N137" s="298">
        <f t="shared" si="77"/>
        <v>2930.7</v>
      </c>
      <c r="O137" s="298">
        <f t="shared" si="77"/>
        <v>3812840.6999999997</v>
      </c>
      <c r="P137" s="298">
        <f t="shared" si="77"/>
        <v>11722.8</v>
      </c>
      <c r="Q137" s="298">
        <f t="shared" si="77"/>
        <v>49821.9</v>
      </c>
      <c r="R137" s="298">
        <f t="shared" si="77"/>
        <v>0</v>
      </c>
      <c r="S137" s="298">
        <f t="shared" si="77"/>
        <v>0</v>
      </c>
      <c r="T137" s="298">
        <f t="shared" si="77"/>
        <v>1277785.2</v>
      </c>
      <c r="U137" s="298">
        <f t="shared" si="77"/>
        <v>732675</v>
      </c>
      <c r="V137" s="298">
        <f t="shared" si="77"/>
        <v>40927225.5</v>
      </c>
      <c r="W137" s="298">
        <f t="shared" si="77"/>
        <v>362413292.69999993</v>
      </c>
      <c r="X137" s="298">
        <f t="shared" si="77"/>
        <v>158257.79999999999</v>
      </c>
      <c r="Y137" s="298">
        <f t="shared" si="77"/>
        <v>0</v>
      </c>
      <c r="Z137" s="298">
        <f t="shared" si="77"/>
        <v>8792.1</v>
      </c>
      <c r="AA137" s="298">
        <f t="shared" si="77"/>
        <v>111366.59999999999</v>
      </c>
      <c r="AB137" s="298">
        <f t="shared" si="77"/>
        <v>60363627.899999999</v>
      </c>
      <c r="AC137" s="349">
        <f t="shared" si="77"/>
        <v>0</v>
      </c>
    </row>
    <row r="138" spans="1:29" ht="14.4" customHeight="1" x14ac:dyDescent="0.25">
      <c r="A138" s="331" t="s">
        <v>762</v>
      </c>
      <c r="B138" s="298">
        <f t="shared" ref="B138:AC138" si="78">B85*29.307</f>
        <v>5861400</v>
      </c>
      <c r="C138" s="298">
        <f t="shared" si="78"/>
        <v>5861.4000000009164</v>
      </c>
      <c r="D138" s="298">
        <f t="shared" si="78"/>
        <v>6019657.7999999998</v>
      </c>
      <c r="E138" s="298">
        <f t="shared" si="78"/>
        <v>0</v>
      </c>
      <c r="F138" s="298">
        <f t="shared" si="78"/>
        <v>2930.7</v>
      </c>
      <c r="G138" s="298">
        <f t="shared" si="78"/>
        <v>26083230</v>
      </c>
      <c r="H138" s="298">
        <f t="shared" si="78"/>
        <v>164119.20000000001</v>
      </c>
      <c r="I138" s="298">
        <f t="shared" si="78"/>
        <v>0</v>
      </c>
      <c r="J138" s="298">
        <f t="shared" si="78"/>
        <v>3226700.6999999997</v>
      </c>
      <c r="K138" s="298">
        <f t="shared" si="78"/>
        <v>5632805.3999999994</v>
      </c>
      <c r="L138" s="298">
        <f t="shared" si="78"/>
        <v>7253482.5</v>
      </c>
      <c r="M138" s="298">
        <f t="shared" si="78"/>
        <v>1793588.4</v>
      </c>
      <c r="N138" s="298">
        <f t="shared" si="78"/>
        <v>0</v>
      </c>
      <c r="O138" s="298">
        <f t="shared" si="78"/>
        <v>108435.9</v>
      </c>
      <c r="P138" s="298">
        <f t="shared" si="78"/>
        <v>2930.7</v>
      </c>
      <c r="Q138" s="298">
        <f t="shared" si="78"/>
        <v>0</v>
      </c>
      <c r="R138" s="298">
        <f t="shared" si="78"/>
        <v>0</v>
      </c>
      <c r="S138" s="298">
        <f t="shared" si="78"/>
        <v>0</v>
      </c>
      <c r="T138" s="298">
        <f t="shared" si="78"/>
        <v>931962.6</v>
      </c>
      <c r="U138" s="298">
        <f t="shared" si="78"/>
        <v>175842</v>
      </c>
      <c r="V138" s="298">
        <f t="shared" si="78"/>
        <v>9899904.5999999996</v>
      </c>
      <c r="W138" s="298">
        <f t="shared" si="78"/>
        <v>60091072.799999997</v>
      </c>
      <c r="X138" s="298">
        <f t="shared" si="78"/>
        <v>269624.39999999997</v>
      </c>
      <c r="Y138" s="298">
        <f t="shared" si="78"/>
        <v>0</v>
      </c>
      <c r="Z138" s="298">
        <f t="shared" si="78"/>
        <v>0</v>
      </c>
      <c r="AA138" s="298">
        <f t="shared" si="78"/>
        <v>5861.4</v>
      </c>
      <c r="AB138" s="298">
        <f t="shared" si="78"/>
        <v>319522498.19999999</v>
      </c>
      <c r="AC138" s="349">
        <f t="shared" si="78"/>
        <v>0</v>
      </c>
    </row>
    <row r="139" spans="1:29" ht="14.4" customHeight="1" x14ac:dyDescent="0.25">
      <c r="A139" s="331" t="s">
        <v>572</v>
      </c>
      <c r="B139" s="298">
        <f t="shared" ref="B139:AC139" si="79">B86*29.307</f>
        <v>5588844.8999999994</v>
      </c>
      <c r="C139" s="298">
        <f t="shared" si="79"/>
        <v>20514.899999999627</v>
      </c>
      <c r="D139" s="298">
        <f t="shared" si="79"/>
        <v>216871.8</v>
      </c>
      <c r="E139" s="298">
        <f t="shared" si="79"/>
        <v>0</v>
      </c>
      <c r="F139" s="298">
        <f t="shared" si="79"/>
        <v>2930.7</v>
      </c>
      <c r="G139" s="298">
        <f t="shared" si="79"/>
        <v>11420937.9</v>
      </c>
      <c r="H139" s="298">
        <f t="shared" si="79"/>
        <v>498219</v>
      </c>
      <c r="I139" s="298">
        <f t="shared" si="79"/>
        <v>0</v>
      </c>
      <c r="J139" s="298">
        <f t="shared" si="79"/>
        <v>7526037.5999999996</v>
      </c>
      <c r="K139" s="298">
        <f t="shared" si="79"/>
        <v>190495.5</v>
      </c>
      <c r="L139" s="298">
        <f t="shared" si="79"/>
        <v>5741241.2999999998</v>
      </c>
      <c r="M139" s="298">
        <f t="shared" si="79"/>
        <v>852833.7</v>
      </c>
      <c r="N139" s="298">
        <f t="shared" si="79"/>
        <v>0</v>
      </c>
      <c r="O139" s="298">
        <f t="shared" si="79"/>
        <v>773704.79999999993</v>
      </c>
      <c r="P139" s="298">
        <f t="shared" si="79"/>
        <v>114297.29999999999</v>
      </c>
      <c r="Q139" s="298">
        <f t="shared" si="79"/>
        <v>11722.8</v>
      </c>
      <c r="R139" s="298">
        <f t="shared" si="79"/>
        <v>11722.8</v>
      </c>
      <c r="S139" s="298">
        <f t="shared" si="79"/>
        <v>134812.19999999998</v>
      </c>
      <c r="T139" s="298">
        <f t="shared" si="79"/>
        <v>1819964.7</v>
      </c>
      <c r="U139" s="298">
        <f t="shared" si="79"/>
        <v>679922.4</v>
      </c>
      <c r="V139" s="298">
        <f t="shared" si="79"/>
        <v>12991793.1</v>
      </c>
      <c r="W139" s="298">
        <f t="shared" si="79"/>
        <v>288879099</v>
      </c>
      <c r="X139" s="298">
        <f t="shared" si="79"/>
        <v>70336.800000000003</v>
      </c>
      <c r="Y139" s="298">
        <f t="shared" si="79"/>
        <v>0</v>
      </c>
      <c r="Z139" s="298">
        <f t="shared" si="79"/>
        <v>0</v>
      </c>
      <c r="AA139" s="298">
        <f t="shared" si="79"/>
        <v>0</v>
      </c>
      <c r="AB139" s="298">
        <f t="shared" si="79"/>
        <v>35209429.799999997</v>
      </c>
      <c r="AC139" s="349">
        <f t="shared" si="79"/>
        <v>0</v>
      </c>
    </row>
    <row r="140" spans="1:29" ht="14.4" customHeight="1" x14ac:dyDescent="0.25">
      <c r="A140" s="331" t="s">
        <v>573</v>
      </c>
      <c r="B140" s="298">
        <f t="shared" ref="B140:AC140" si="80">B87*29.307</f>
        <v>6723025.7999999998</v>
      </c>
      <c r="C140" s="298">
        <f t="shared" si="80"/>
        <v>14653.499999999296</v>
      </c>
      <c r="D140" s="298">
        <f t="shared" si="80"/>
        <v>213941.09999999998</v>
      </c>
      <c r="E140" s="298">
        <f t="shared" si="80"/>
        <v>0</v>
      </c>
      <c r="F140" s="298">
        <f t="shared" si="80"/>
        <v>2930.7</v>
      </c>
      <c r="G140" s="298">
        <f t="shared" si="80"/>
        <v>41879703</v>
      </c>
      <c r="H140" s="298">
        <f t="shared" si="80"/>
        <v>14653.5</v>
      </c>
      <c r="I140" s="298">
        <f t="shared" si="80"/>
        <v>2930.7</v>
      </c>
      <c r="J140" s="298">
        <f t="shared" si="80"/>
        <v>4715496.3</v>
      </c>
      <c r="K140" s="298">
        <f t="shared" si="80"/>
        <v>105505.2</v>
      </c>
      <c r="L140" s="298">
        <f t="shared" si="80"/>
        <v>3616483.8</v>
      </c>
      <c r="M140" s="298">
        <f t="shared" si="80"/>
        <v>310654.2</v>
      </c>
      <c r="N140" s="298">
        <f t="shared" si="80"/>
        <v>0</v>
      </c>
      <c r="O140" s="298">
        <f t="shared" si="80"/>
        <v>43960.5</v>
      </c>
      <c r="P140" s="298">
        <f t="shared" si="80"/>
        <v>17584.2</v>
      </c>
      <c r="Q140" s="298">
        <f t="shared" si="80"/>
        <v>8792.1</v>
      </c>
      <c r="R140" s="298">
        <f t="shared" si="80"/>
        <v>0</v>
      </c>
      <c r="S140" s="298">
        <f t="shared" si="80"/>
        <v>0</v>
      </c>
      <c r="T140" s="298">
        <f t="shared" si="80"/>
        <v>978853.79999999993</v>
      </c>
      <c r="U140" s="298">
        <f t="shared" si="80"/>
        <v>49821.9</v>
      </c>
      <c r="V140" s="298">
        <f t="shared" si="80"/>
        <v>18621667.800000001</v>
      </c>
      <c r="W140" s="298">
        <f t="shared" si="80"/>
        <v>501088155.29999995</v>
      </c>
      <c r="X140" s="298">
        <f t="shared" si="80"/>
        <v>29307</v>
      </c>
      <c r="Y140" s="298">
        <f t="shared" si="80"/>
        <v>2930.7</v>
      </c>
      <c r="Z140" s="298">
        <f t="shared" si="80"/>
        <v>0</v>
      </c>
      <c r="AA140" s="298">
        <f t="shared" si="80"/>
        <v>0</v>
      </c>
      <c r="AB140" s="298">
        <f t="shared" si="80"/>
        <v>55744844.699999996</v>
      </c>
      <c r="AC140" s="349">
        <f t="shared" si="80"/>
        <v>0</v>
      </c>
    </row>
    <row r="141" spans="1:29" ht="14.4" customHeight="1" x14ac:dyDescent="0.25">
      <c r="A141" s="331" t="s">
        <v>528</v>
      </c>
      <c r="B141" s="298">
        <f t="shared" ref="B141:AC141" si="81">B88*29.307</f>
        <v>794219.7</v>
      </c>
      <c r="C141" s="298">
        <f t="shared" si="81"/>
        <v>0</v>
      </c>
      <c r="D141" s="298">
        <f t="shared" si="81"/>
        <v>0</v>
      </c>
      <c r="E141" s="298">
        <f t="shared" si="81"/>
        <v>0</v>
      </c>
      <c r="F141" s="298">
        <f t="shared" si="81"/>
        <v>0</v>
      </c>
      <c r="G141" s="298">
        <f t="shared" si="81"/>
        <v>2338698.6</v>
      </c>
      <c r="H141" s="298">
        <f t="shared" si="81"/>
        <v>17584.2</v>
      </c>
      <c r="I141" s="298">
        <f t="shared" si="81"/>
        <v>0</v>
      </c>
      <c r="J141" s="298">
        <f t="shared" si="81"/>
        <v>1805311.2</v>
      </c>
      <c r="K141" s="298">
        <f t="shared" si="81"/>
        <v>67406.099999999991</v>
      </c>
      <c r="L141" s="298">
        <f t="shared" si="81"/>
        <v>630100.5</v>
      </c>
      <c r="M141" s="298">
        <f t="shared" si="81"/>
        <v>49821.9</v>
      </c>
      <c r="N141" s="298">
        <f t="shared" si="81"/>
        <v>0</v>
      </c>
      <c r="O141" s="298">
        <f t="shared" si="81"/>
        <v>35168.400000000001</v>
      </c>
      <c r="P141" s="298">
        <f t="shared" si="81"/>
        <v>17584.2</v>
      </c>
      <c r="Q141" s="298">
        <f t="shared" si="81"/>
        <v>0</v>
      </c>
      <c r="R141" s="298">
        <f t="shared" si="81"/>
        <v>0</v>
      </c>
      <c r="S141" s="298">
        <f t="shared" si="81"/>
        <v>0</v>
      </c>
      <c r="T141" s="298">
        <f t="shared" si="81"/>
        <v>79128.899999999994</v>
      </c>
      <c r="U141" s="298">
        <f t="shared" si="81"/>
        <v>64475.399999999994</v>
      </c>
      <c r="V141" s="298">
        <f t="shared" si="81"/>
        <v>861625.79999999993</v>
      </c>
      <c r="W141" s="298">
        <f t="shared" si="81"/>
        <v>30027952.199999996</v>
      </c>
      <c r="X141" s="298">
        <f t="shared" si="81"/>
        <v>0</v>
      </c>
      <c r="Y141" s="298">
        <f t="shared" si="81"/>
        <v>0</v>
      </c>
      <c r="Z141" s="298">
        <f t="shared" si="81"/>
        <v>0</v>
      </c>
      <c r="AA141" s="298">
        <f t="shared" si="81"/>
        <v>0</v>
      </c>
      <c r="AB141" s="298">
        <f t="shared" si="81"/>
        <v>1210379.0999999999</v>
      </c>
      <c r="AC141" s="349">
        <f t="shared" si="81"/>
        <v>0</v>
      </c>
    </row>
    <row r="142" spans="1:29" ht="14.4" customHeight="1" x14ac:dyDescent="0.25">
      <c r="A142" s="331" t="s">
        <v>529</v>
      </c>
      <c r="B142" s="298">
        <f t="shared" ref="B142:AC142" si="82">B89*29.307</f>
        <v>612516.29999999993</v>
      </c>
      <c r="C142" s="298">
        <f t="shared" si="82"/>
        <v>82059.599999999977</v>
      </c>
      <c r="D142" s="298">
        <f t="shared" si="82"/>
        <v>114297.29999999999</v>
      </c>
      <c r="E142" s="298">
        <f t="shared" si="82"/>
        <v>0</v>
      </c>
      <c r="F142" s="298">
        <f t="shared" si="82"/>
        <v>0</v>
      </c>
      <c r="G142" s="298">
        <f t="shared" si="82"/>
        <v>120158.7</v>
      </c>
      <c r="H142" s="298">
        <f t="shared" si="82"/>
        <v>0</v>
      </c>
      <c r="I142" s="298">
        <f t="shared" si="82"/>
        <v>0</v>
      </c>
      <c r="J142" s="298">
        <f t="shared" si="82"/>
        <v>380991</v>
      </c>
      <c r="K142" s="298">
        <f t="shared" si="82"/>
        <v>35168.400000000001</v>
      </c>
      <c r="L142" s="298">
        <f t="shared" si="82"/>
        <v>545110.19999999995</v>
      </c>
      <c r="M142" s="298">
        <f t="shared" si="82"/>
        <v>11722.8</v>
      </c>
      <c r="N142" s="298">
        <f t="shared" si="82"/>
        <v>0</v>
      </c>
      <c r="O142" s="298">
        <f t="shared" si="82"/>
        <v>32237.699999999997</v>
      </c>
      <c r="P142" s="298">
        <f t="shared" si="82"/>
        <v>0</v>
      </c>
      <c r="Q142" s="298">
        <f t="shared" si="82"/>
        <v>0</v>
      </c>
      <c r="R142" s="298">
        <f t="shared" si="82"/>
        <v>0</v>
      </c>
      <c r="S142" s="298">
        <f t="shared" si="82"/>
        <v>0</v>
      </c>
      <c r="T142" s="298">
        <f t="shared" si="82"/>
        <v>1462419.3</v>
      </c>
      <c r="U142" s="298">
        <f t="shared" si="82"/>
        <v>0</v>
      </c>
      <c r="V142" s="298">
        <f t="shared" si="82"/>
        <v>1644122.7</v>
      </c>
      <c r="W142" s="298">
        <f t="shared" si="82"/>
        <v>186940560.90000001</v>
      </c>
      <c r="X142" s="298">
        <f t="shared" si="82"/>
        <v>0</v>
      </c>
      <c r="Y142" s="298">
        <f t="shared" si="82"/>
        <v>0</v>
      </c>
      <c r="Z142" s="298">
        <f t="shared" si="82"/>
        <v>0</v>
      </c>
      <c r="AA142" s="298">
        <f t="shared" si="82"/>
        <v>0</v>
      </c>
      <c r="AB142" s="298">
        <f t="shared" si="82"/>
        <v>13756705.799999999</v>
      </c>
      <c r="AC142" s="349">
        <f t="shared" si="82"/>
        <v>0</v>
      </c>
    </row>
    <row r="143" spans="1:29" ht="14.4" customHeight="1" x14ac:dyDescent="0.25">
      <c r="A143" s="331" t="s">
        <v>530</v>
      </c>
      <c r="B143" s="298">
        <f t="shared" ref="B143:AC143" si="83">B90*29.307</f>
        <v>11341809</v>
      </c>
      <c r="C143" s="298">
        <f t="shared" si="83"/>
        <v>899724.89999999828</v>
      </c>
      <c r="D143" s="298">
        <f t="shared" si="83"/>
        <v>720952.2</v>
      </c>
      <c r="E143" s="298">
        <f t="shared" si="83"/>
        <v>0</v>
      </c>
      <c r="F143" s="298">
        <f t="shared" si="83"/>
        <v>0</v>
      </c>
      <c r="G143" s="298">
        <f t="shared" si="83"/>
        <v>6046034.0999999996</v>
      </c>
      <c r="H143" s="298">
        <f t="shared" si="83"/>
        <v>8833129.7999999989</v>
      </c>
      <c r="I143" s="298">
        <f t="shared" si="83"/>
        <v>424951.5</v>
      </c>
      <c r="J143" s="298">
        <f t="shared" si="83"/>
        <v>190495.5</v>
      </c>
      <c r="K143" s="298">
        <f t="shared" si="83"/>
        <v>38099.1</v>
      </c>
      <c r="L143" s="298">
        <f t="shared" si="83"/>
        <v>2165787.2999999998</v>
      </c>
      <c r="M143" s="298">
        <f t="shared" si="83"/>
        <v>392713.8</v>
      </c>
      <c r="N143" s="298">
        <f t="shared" si="83"/>
        <v>0</v>
      </c>
      <c r="O143" s="298">
        <f t="shared" si="83"/>
        <v>5861.4</v>
      </c>
      <c r="P143" s="298">
        <f t="shared" si="83"/>
        <v>0</v>
      </c>
      <c r="Q143" s="298">
        <f t="shared" si="83"/>
        <v>0</v>
      </c>
      <c r="R143" s="298">
        <f t="shared" si="83"/>
        <v>0</v>
      </c>
      <c r="S143" s="298">
        <f t="shared" si="83"/>
        <v>0</v>
      </c>
      <c r="T143" s="298">
        <f t="shared" si="83"/>
        <v>120158.7</v>
      </c>
      <c r="U143" s="298">
        <f t="shared" si="83"/>
        <v>2930.7</v>
      </c>
      <c r="V143" s="298">
        <f t="shared" si="83"/>
        <v>158257.79999999999</v>
      </c>
      <c r="W143" s="298">
        <f t="shared" si="83"/>
        <v>17194416.899999999</v>
      </c>
      <c r="X143" s="298">
        <f t="shared" si="83"/>
        <v>1081428.3</v>
      </c>
      <c r="Y143" s="298">
        <f t="shared" si="83"/>
        <v>4727219.0999999996</v>
      </c>
      <c r="Z143" s="298">
        <f t="shared" si="83"/>
        <v>3203255.0999999996</v>
      </c>
      <c r="AA143" s="298">
        <f t="shared" si="83"/>
        <v>0</v>
      </c>
      <c r="AB143" s="298">
        <f t="shared" si="83"/>
        <v>33122771.399999999</v>
      </c>
      <c r="AC143" s="349">
        <f t="shared" si="83"/>
        <v>0</v>
      </c>
    </row>
    <row r="144" spans="1:29" ht="14.4" customHeight="1" x14ac:dyDescent="0.25">
      <c r="A144" s="300" t="s">
        <v>763</v>
      </c>
      <c r="B144" s="298">
        <f t="shared" ref="B144:AC144" si="84">B91*29.307</f>
        <v>90851.7</v>
      </c>
      <c r="C144" s="298">
        <f t="shared" si="84"/>
        <v>0</v>
      </c>
      <c r="D144" s="298">
        <f t="shared" si="84"/>
        <v>0</v>
      </c>
      <c r="E144" s="298">
        <f t="shared" si="84"/>
        <v>0</v>
      </c>
      <c r="F144" s="298">
        <f t="shared" si="84"/>
        <v>0</v>
      </c>
      <c r="G144" s="298">
        <f t="shared" si="84"/>
        <v>1846341</v>
      </c>
      <c r="H144" s="298">
        <f t="shared" si="84"/>
        <v>0</v>
      </c>
      <c r="I144" s="298">
        <f t="shared" si="84"/>
        <v>0</v>
      </c>
      <c r="J144" s="298">
        <f t="shared" si="84"/>
        <v>228594.59999999998</v>
      </c>
      <c r="K144" s="298">
        <f t="shared" si="84"/>
        <v>287208.59999999998</v>
      </c>
      <c r="L144" s="298">
        <f t="shared" si="84"/>
        <v>2019252.2999999998</v>
      </c>
      <c r="M144" s="298">
        <f t="shared" si="84"/>
        <v>140673.60000000001</v>
      </c>
      <c r="N144" s="298">
        <f t="shared" si="84"/>
        <v>0</v>
      </c>
      <c r="O144" s="298">
        <f t="shared" si="84"/>
        <v>11722.8</v>
      </c>
      <c r="P144" s="298">
        <f t="shared" si="84"/>
        <v>0</v>
      </c>
      <c r="Q144" s="298">
        <f t="shared" si="84"/>
        <v>2930.7</v>
      </c>
      <c r="R144" s="298">
        <f t="shared" si="84"/>
        <v>0</v>
      </c>
      <c r="S144" s="298">
        <f t="shared" si="84"/>
        <v>0</v>
      </c>
      <c r="T144" s="298">
        <f t="shared" si="84"/>
        <v>5861.4</v>
      </c>
      <c r="U144" s="298">
        <f t="shared" si="84"/>
        <v>0</v>
      </c>
      <c r="V144" s="298">
        <f t="shared" si="84"/>
        <v>140673.60000000001</v>
      </c>
      <c r="W144" s="298">
        <f t="shared" si="84"/>
        <v>6374272.5</v>
      </c>
      <c r="X144" s="298">
        <f t="shared" si="84"/>
        <v>26376.3</v>
      </c>
      <c r="Y144" s="298">
        <f t="shared" si="84"/>
        <v>0</v>
      </c>
      <c r="Z144" s="298">
        <f t="shared" si="84"/>
        <v>0</v>
      </c>
      <c r="AA144" s="298">
        <f t="shared" si="84"/>
        <v>0</v>
      </c>
      <c r="AB144" s="298">
        <f t="shared" si="84"/>
        <v>688714.5</v>
      </c>
      <c r="AC144" s="349">
        <f t="shared" si="84"/>
        <v>0</v>
      </c>
    </row>
    <row r="145" spans="1:38" ht="14.4" customHeight="1" x14ac:dyDescent="0.25">
      <c r="A145" s="331" t="s">
        <v>531</v>
      </c>
      <c r="B145" s="298">
        <f t="shared" ref="B145:AC145" si="85">B92*29.307</f>
        <v>171155810.69999999</v>
      </c>
      <c r="C145" s="298">
        <f t="shared" si="85"/>
        <v>90851.700000013283</v>
      </c>
      <c r="D145" s="298">
        <f t="shared" si="85"/>
        <v>627169.79999999993</v>
      </c>
      <c r="E145" s="298">
        <f t="shared" si="85"/>
        <v>0</v>
      </c>
      <c r="F145" s="298">
        <f t="shared" si="85"/>
        <v>87921</v>
      </c>
      <c r="G145" s="298">
        <f t="shared" si="85"/>
        <v>5955182.3999999994</v>
      </c>
      <c r="H145" s="298">
        <f t="shared" si="85"/>
        <v>11083907.4</v>
      </c>
      <c r="I145" s="298">
        <f t="shared" si="85"/>
        <v>93782.399999999994</v>
      </c>
      <c r="J145" s="298">
        <f t="shared" si="85"/>
        <v>8197167.8999999994</v>
      </c>
      <c r="K145" s="298">
        <f t="shared" si="85"/>
        <v>556833</v>
      </c>
      <c r="L145" s="298">
        <f t="shared" si="85"/>
        <v>10087469.4</v>
      </c>
      <c r="M145" s="298">
        <f t="shared" si="85"/>
        <v>454258.5</v>
      </c>
      <c r="N145" s="298">
        <f t="shared" si="85"/>
        <v>0</v>
      </c>
      <c r="O145" s="298">
        <f t="shared" si="85"/>
        <v>58614</v>
      </c>
      <c r="P145" s="298">
        <f t="shared" si="85"/>
        <v>0</v>
      </c>
      <c r="Q145" s="298">
        <f t="shared" si="85"/>
        <v>0</v>
      </c>
      <c r="R145" s="298">
        <f t="shared" si="85"/>
        <v>0</v>
      </c>
      <c r="S145" s="298">
        <f t="shared" si="85"/>
        <v>2930.7</v>
      </c>
      <c r="T145" s="298">
        <f t="shared" si="85"/>
        <v>17584.2</v>
      </c>
      <c r="U145" s="298">
        <f t="shared" si="85"/>
        <v>96713.099999999991</v>
      </c>
      <c r="V145" s="298">
        <f t="shared" si="85"/>
        <v>78829968.599999994</v>
      </c>
      <c r="W145" s="298">
        <f t="shared" si="85"/>
        <v>1993696596</v>
      </c>
      <c r="X145" s="298">
        <f t="shared" si="85"/>
        <v>0</v>
      </c>
      <c r="Y145" s="298">
        <f t="shared" si="85"/>
        <v>0</v>
      </c>
      <c r="Z145" s="298">
        <f t="shared" si="85"/>
        <v>149465.69999999998</v>
      </c>
      <c r="AA145" s="298">
        <f t="shared" si="85"/>
        <v>0</v>
      </c>
      <c r="AB145" s="298">
        <f t="shared" si="85"/>
        <v>0</v>
      </c>
      <c r="AC145" s="349">
        <f t="shared" si="85"/>
        <v>597862.79999999993</v>
      </c>
    </row>
    <row r="146" spans="1:38" ht="14.4" customHeight="1" x14ac:dyDescent="0.25">
      <c r="A146" s="331" t="s">
        <v>532</v>
      </c>
      <c r="B146" s="298">
        <f t="shared" ref="B146:AC146" si="86">B93*29.307</f>
        <v>21833715</v>
      </c>
      <c r="C146" s="298">
        <f t="shared" si="86"/>
        <v>0</v>
      </c>
      <c r="D146" s="298">
        <f t="shared" si="86"/>
        <v>0</v>
      </c>
      <c r="E146" s="298">
        <f t="shared" si="86"/>
        <v>0</v>
      </c>
      <c r="F146" s="298">
        <f t="shared" si="86"/>
        <v>0</v>
      </c>
      <c r="G146" s="298">
        <f t="shared" si="86"/>
        <v>15137065.5</v>
      </c>
      <c r="H146" s="298">
        <f t="shared" si="86"/>
        <v>0</v>
      </c>
      <c r="I146" s="298">
        <f t="shared" si="86"/>
        <v>0</v>
      </c>
      <c r="J146" s="298">
        <f t="shared" si="86"/>
        <v>1128319.5</v>
      </c>
      <c r="K146" s="298">
        <f t="shared" si="86"/>
        <v>0</v>
      </c>
      <c r="L146" s="298">
        <f t="shared" si="86"/>
        <v>674061</v>
      </c>
      <c r="M146" s="298">
        <f t="shared" si="86"/>
        <v>46891.199999999997</v>
      </c>
      <c r="N146" s="298">
        <f t="shared" si="86"/>
        <v>0</v>
      </c>
      <c r="O146" s="298">
        <f t="shared" si="86"/>
        <v>5861.4</v>
      </c>
      <c r="P146" s="298">
        <f t="shared" si="86"/>
        <v>0</v>
      </c>
      <c r="Q146" s="298">
        <f t="shared" si="86"/>
        <v>0</v>
      </c>
      <c r="R146" s="298">
        <f t="shared" si="86"/>
        <v>0</v>
      </c>
      <c r="S146" s="298">
        <f t="shared" si="86"/>
        <v>0</v>
      </c>
      <c r="T146" s="298">
        <f t="shared" si="86"/>
        <v>46891.199999999997</v>
      </c>
      <c r="U146" s="298">
        <f t="shared" si="86"/>
        <v>0</v>
      </c>
      <c r="V146" s="298">
        <f t="shared" si="86"/>
        <v>15960592.199999999</v>
      </c>
      <c r="W146" s="298">
        <f t="shared" si="86"/>
        <v>62535276.599999994</v>
      </c>
      <c r="X146" s="298">
        <f t="shared" si="86"/>
        <v>1389151.8</v>
      </c>
      <c r="Y146" s="298">
        <f t="shared" si="86"/>
        <v>0</v>
      </c>
      <c r="Z146" s="298">
        <f t="shared" si="86"/>
        <v>0</v>
      </c>
      <c r="AA146" s="298">
        <f t="shared" si="86"/>
        <v>0</v>
      </c>
      <c r="AB146" s="298">
        <f t="shared" si="86"/>
        <v>30321022.199999996</v>
      </c>
      <c r="AC146" s="349">
        <f t="shared" si="86"/>
        <v>0</v>
      </c>
    </row>
    <row r="147" spans="1:38" ht="14.4" customHeight="1" x14ac:dyDescent="0.25">
      <c r="A147" s="331" t="s">
        <v>533</v>
      </c>
      <c r="B147" s="298">
        <f t="shared" ref="B147:AC147" si="87">B94*29.307</f>
        <v>3044997.3</v>
      </c>
      <c r="C147" s="298">
        <f t="shared" si="87"/>
        <v>8792.099999999813</v>
      </c>
      <c r="D147" s="298">
        <f t="shared" si="87"/>
        <v>0</v>
      </c>
      <c r="E147" s="298">
        <f t="shared" si="87"/>
        <v>0</v>
      </c>
      <c r="F147" s="298">
        <f t="shared" si="87"/>
        <v>0</v>
      </c>
      <c r="G147" s="298">
        <f t="shared" si="87"/>
        <v>1811172.5999999999</v>
      </c>
      <c r="H147" s="298">
        <f t="shared" si="87"/>
        <v>0</v>
      </c>
      <c r="I147" s="298">
        <f t="shared" si="87"/>
        <v>0</v>
      </c>
      <c r="J147" s="298">
        <f t="shared" si="87"/>
        <v>1433112.3</v>
      </c>
      <c r="K147" s="298">
        <f t="shared" si="87"/>
        <v>0</v>
      </c>
      <c r="L147" s="298">
        <f t="shared" si="87"/>
        <v>890932.79999999993</v>
      </c>
      <c r="M147" s="298">
        <f t="shared" si="87"/>
        <v>41029.800000000003</v>
      </c>
      <c r="N147" s="298">
        <f t="shared" si="87"/>
        <v>0</v>
      </c>
      <c r="O147" s="298">
        <f t="shared" si="87"/>
        <v>2930.7</v>
      </c>
      <c r="P147" s="298">
        <f t="shared" si="87"/>
        <v>0</v>
      </c>
      <c r="Q147" s="298">
        <f t="shared" si="87"/>
        <v>0</v>
      </c>
      <c r="R147" s="298">
        <f t="shared" si="87"/>
        <v>0</v>
      </c>
      <c r="S147" s="298">
        <f t="shared" si="87"/>
        <v>0</v>
      </c>
      <c r="T147" s="298">
        <f t="shared" si="87"/>
        <v>111366.59999999999</v>
      </c>
      <c r="U147" s="298">
        <f t="shared" si="87"/>
        <v>2930.7</v>
      </c>
      <c r="V147" s="298">
        <f t="shared" si="87"/>
        <v>1474142.0999999999</v>
      </c>
      <c r="W147" s="298">
        <f t="shared" si="87"/>
        <v>187828563</v>
      </c>
      <c r="X147" s="298">
        <f t="shared" si="87"/>
        <v>0</v>
      </c>
      <c r="Y147" s="298">
        <f t="shared" si="87"/>
        <v>0</v>
      </c>
      <c r="Z147" s="298">
        <f t="shared" si="87"/>
        <v>0</v>
      </c>
      <c r="AA147" s="298">
        <f t="shared" si="87"/>
        <v>0</v>
      </c>
      <c r="AB147" s="298">
        <f t="shared" si="87"/>
        <v>1916677.7999999998</v>
      </c>
      <c r="AC147" s="349">
        <f t="shared" si="87"/>
        <v>0</v>
      </c>
    </row>
    <row r="148" spans="1:38" ht="14.4" customHeight="1" x14ac:dyDescent="0.25">
      <c r="A148" s="331" t="s">
        <v>534</v>
      </c>
      <c r="B148" s="298">
        <f t="shared" ref="B148:AC148" si="88">B95*29.307</f>
        <v>152129706.29999998</v>
      </c>
      <c r="C148" s="298">
        <f t="shared" si="88"/>
        <v>0</v>
      </c>
      <c r="D148" s="298">
        <f t="shared" si="88"/>
        <v>6646827.5999999996</v>
      </c>
      <c r="E148" s="298">
        <f t="shared" si="88"/>
        <v>0</v>
      </c>
      <c r="F148" s="298">
        <f t="shared" si="88"/>
        <v>0</v>
      </c>
      <c r="G148" s="298">
        <f t="shared" si="88"/>
        <v>9354794.4000000004</v>
      </c>
      <c r="H148" s="298">
        <f t="shared" si="88"/>
        <v>3030343.8</v>
      </c>
      <c r="I148" s="298">
        <f t="shared" si="88"/>
        <v>0</v>
      </c>
      <c r="J148" s="298">
        <f t="shared" si="88"/>
        <v>217765663.5</v>
      </c>
      <c r="K148" s="298">
        <f t="shared" si="88"/>
        <v>7446908.6999999993</v>
      </c>
      <c r="L148" s="298">
        <f t="shared" si="88"/>
        <v>232035241.79999998</v>
      </c>
      <c r="M148" s="298">
        <f t="shared" si="88"/>
        <v>13325892.899999999</v>
      </c>
      <c r="N148" s="298">
        <f t="shared" si="88"/>
        <v>0</v>
      </c>
      <c r="O148" s="298">
        <f t="shared" si="88"/>
        <v>0</v>
      </c>
      <c r="P148" s="298">
        <f t="shared" si="88"/>
        <v>0</v>
      </c>
      <c r="Q148" s="298">
        <f t="shared" si="88"/>
        <v>0</v>
      </c>
      <c r="R148" s="298">
        <f t="shared" si="88"/>
        <v>1051080901.5</v>
      </c>
      <c r="S148" s="298">
        <f t="shared" si="88"/>
        <v>0</v>
      </c>
      <c r="T148" s="298">
        <f t="shared" si="88"/>
        <v>8534198.4000000004</v>
      </c>
      <c r="U148" s="298">
        <f t="shared" si="88"/>
        <v>32533700.699999999</v>
      </c>
      <c r="V148" s="298">
        <f t="shared" si="88"/>
        <v>23014787.099999998</v>
      </c>
      <c r="W148" s="298">
        <f t="shared" si="88"/>
        <v>319780399.80000001</v>
      </c>
      <c r="X148" s="298">
        <f t="shared" si="88"/>
        <v>0</v>
      </c>
      <c r="Y148" s="298">
        <f t="shared" si="88"/>
        <v>0</v>
      </c>
      <c r="Z148" s="298">
        <f t="shared" si="88"/>
        <v>0</v>
      </c>
      <c r="AA148" s="298">
        <f t="shared" si="88"/>
        <v>0</v>
      </c>
      <c r="AB148" s="298">
        <f t="shared" si="88"/>
        <v>0</v>
      </c>
      <c r="AC148" s="349">
        <f t="shared" si="88"/>
        <v>0</v>
      </c>
    </row>
    <row r="149" spans="1:38" ht="14.4" customHeight="1" x14ac:dyDescent="0.25">
      <c r="A149" s="331" t="s">
        <v>574</v>
      </c>
      <c r="B149" s="298">
        <f t="shared" ref="B149:AC149" si="89">B96*29.307</f>
        <v>66767207.399999999</v>
      </c>
      <c r="C149" s="298">
        <f t="shared" si="89"/>
        <v>0</v>
      </c>
      <c r="D149" s="298">
        <f t="shared" si="89"/>
        <v>3434780.4</v>
      </c>
      <c r="E149" s="298">
        <f t="shared" si="89"/>
        <v>0</v>
      </c>
      <c r="F149" s="298">
        <f t="shared" si="89"/>
        <v>0</v>
      </c>
      <c r="G149" s="298">
        <f t="shared" si="89"/>
        <v>830164735.5</v>
      </c>
      <c r="H149" s="298">
        <f t="shared" si="89"/>
        <v>102574.5</v>
      </c>
      <c r="I149" s="298">
        <f t="shared" si="89"/>
        <v>0</v>
      </c>
      <c r="J149" s="298">
        <f t="shared" si="89"/>
        <v>2616496722.2999997</v>
      </c>
      <c r="K149" s="298">
        <f t="shared" si="89"/>
        <v>1493121313.2</v>
      </c>
      <c r="L149" s="298">
        <f t="shared" si="89"/>
        <v>4768638683.0999994</v>
      </c>
      <c r="M149" s="298">
        <f t="shared" si="89"/>
        <v>751821263.10000002</v>
      </c>
      <c r="N149" s="298">
        <f t="shared" si="89"/>
        <v>0</v>
      </c>
      <c r="O149" s="298">
        <f t="shared" si="89"/>
        <v>0</v>
      </c>
      <c r="P149" s="298">
        <f t="shared" si="89"/>
        <v>0</v>
      </c>
      <c r="Q149" s="298">
        <f t="shared" si="89"/>
        <v>0</v>
      </c>
      <c r="R149" s="298">
        <f t="shared" si="89"/>
        <v>42940616.399999999</v>
      </c>
      <c r="S149" s="298">
        <f t="shared" si="89"/>
        <v>0</v>
      </c>
      <c r="T149" s="298">
        <f t="shared" si="89"/>
        <v>62602682.699999996</v>
      </c>
      <c r="U149" s="298">
        <f t="shared" si="89"/>
        <v>0</v>
      </c>
      <c r="V149" s="298">
        <f t="shared" si="89"/>
        <v>38166506.100000001</v>
      </c>
      <c r="W149" s="298">
        <f t="shared" si="89"/>
        <v>579352498.79999995</v>
      </c>
      <c r="X149" s="298">
        <f t="shared" si="89"/>
        <v>0</v>
      </c>
      <c r="Y149" s="298">
        <f t="shared" si="89"/>
        <v>0</v>
      </c>
      <c r="Z149" s="298">
        <f t="shared" si="89"/>
        <v>0</v>
      </c>
      <c r="AA149" s="298">
        <f t="shared" si="89"/>
        <v>0</v>
      </c>
      <c r="AB149" s="298">
        <f t="shared" si="89"/>
        <v>198285300.59999999</v>
      </c>
      <c r="AC149" s="349">
        <f t="shared" si="89"/>
        <v>0</v>
      </c>
    </row>
    <row r="150" spans="1:38" ht="14.4" customHeight="1" x14ac:dyDescent="0.25">
      <c r="A150" s="300" t="s">
        <v>764</v>
      </c>
      <c r="B150" s="298">
        <f t="shared" ref="B150:AC150" si="90">B97*29.307</f>
        <v>623793633.60000002</v>
      </c>
      <c r="C150" s="298">
        <f t="shared" si="90"/>
        <v>0</v>
      </c>
      <c r="D150" s="298">
        <f t="shared" si="90"/>
        <v>13082644.799999999</v>
      </c>
      <c r="E150" s="298">
        <f t="shared" si="90"/>
        <v>5017358.3999999994</v>
      </c>
      <c r="F150" s="298">
        <f t="shared" si="90"/>
        <v>0</v>
      </c>
      <c r="G150" s="298">
        <f t="shared" si="90"/>
        <v>228239985.29999998</v>
      </c>
      <c r="H150" s="298">
        <f t="shared" si="90"/>
        <v>5415933.5999999996</v>
      </c>
      <c r="I150" s="298">
        <f t="shared" si="90"/>
        <v>0</v>
      </c>
      <c r="J150" s="298">
        <f t="shared" si="90"/>
        <v>118801785.89999999</v>
      </c>
      <c r="K150" s="298">
        <f t="shared" si="90"/>
        <v>6670273.2000000002</v>
      </c>
      <c r="L150" s="298">
        <f t="shared" si="90"/>
        <v>90432609.899999991</v>
      </c>
      <c r="M150" s="298">
        <f t="shared" si="90"/>
        <v>4208485.2</v>
      </c>
      <c r="N150" s="298">
        <f t="shared" si="90"/>
        <v>0</v>
      </c>
      <c r="O150" s="298">
        <f t="shared" si="90"/>
        <v>0</v>
      </c>
      <c r="P150" s="298">
        <f t="shared" si="90"/>
        <v>0</v>
      </c>
      <c r="Q150" s="298">
        <f t="shared" si="90"/>
        <v>0</v>
      </c>
      <c r="R150" s="298">
        <f t="shared" si="90"/>
        <v>0</v>
      </c>
      <c r="S150" s="298">
        <f t="shared" si="90"/>
        <v>0</v>
      </c>
      <c r="T150" s="298">
        <f t="shared" si="90"/>
        <v>43312815.299999997</v>
      </c>
      <c r="U150" s="298">
        <f t="shared" si="90"/>
        <v>0</v>
      </c>
      <c r="V150" s="298">
        <f t="shared" si="90"/>
        <v>89565122.700000003</v>
      </c>
      <c r="W150" s="298">
        <f t="shared" si="90"/>
        <v>1044674391.3</v>
      </c>
      <c r="X150" s="298">
        <f t="shared" si="90"/>
        <v>1781865.5999999999</v>
      </c>
      <c r="Y150" s="298">
        <f t="shared" si="90"/>
        <v>0</v>
      </c>
      <c r="Z150" s="298">
        <f t="shared" si="90"/>
        <v>0</v>
      </c>
      <c r="AA150" s="298">
        <f t="shared" si="90"/>
        <v>4141079.0999999996</v>
      </c>
      <c r="AB150" s="298">
        <f t="shared" si="90"/>
        <v>0</v>
      </c>
      <c r="AC150" s="349">
        <f t="shared" si="90"/>
        <v>0</v>
      </c>
    </row>
    <row r="151" spans="1:38" ht="14.4" customHeight="1" x14ac:dyDescent="0.25">
      <c r="A151" s="331" t="s">
        <v>557</v>
      </c>
      <c r="B151" s="298">
        <f t="shared" ref="B151:AC151" si="91">B98*29.307</f>
        <v>688266102.89999986</v>
      </c>
      <c r="C151" s="298">
        <f t="shared" si="91"/>
        <v>6.3773120118071347E-8</v>
      </c>
      <c r="D151" s="298">
        <f t="shared" si="91"/>
        <v>14715044.699999999</v>
      </c>
      <c r="E151" s="298">
        <f t="shared" si="91"/>
        <v>1626538.5</v>
      </c>
      <c r="F151" s="298">
        <f t="shared" si="91"/>
        <v>0</v>
      </c>
      <c r="G151" s="298">
        <f t="shared" si="91"/>
        <v>217276236.59999999</v>
      </c>
      <c r="H151" s="298">
        <f t="shared" si="91"/>
        <v>1799449.7999999998</v>
      </c>
      <c r="I151" s="298">
        <f t="shared" si="91"/>
        <v>0</v>
      </c>
      <c r="J151" s="298">
        <f t="shared" si="91"/>
        <v>932979552.89999986</v>
      </c>
      <c r="K151" s="298">
        <f t="shared" si="91"/>
        <v>44763511.799999997</v>
      </c>
      <c r="L151" s="298">
        <f t="shared" si="91"/>
        <v>472915336.19999999</v>
      </c>
      <c r="M151" s="298">
        <f t="shared" si="91"/>
        <v>3786464.4</v>
      </c>
      <c r="N151" s="298">
        <f t="shared" si="91"/>
        <v>0</v>
      </c>
      <c r="O151" s="298">
        <f t="shared" si="91"/>
        <v>0</v>
      </c>
      <c r="P151" s="298">
        <f t="shared" si="91"/>
        <v>0</v>
      </c>
      <c r="Q151" s="298">
        <f t="shared" si="91"/>
        <v>0</v>
      </c>
      <c r="R151" s="298">
        <f t="shared" si="91"/>
        <v>0</v>
      </c>
      <c r="S151" s="298">
        <f t="shared" si="91"/>
        <v>0</v>
      </c>
      <c r="T151" s="298">
        <f t="shared" si="91"/>
        <v>37363494.299999997</v>
      </c>
      <c r="U151" s="298">
        <f t="shared" si="91"/>
        <v>0</v>
      </c>
      <c r="V151" s="298">
        <f t="shared" si="91"/>
        <v>191187145.19999999</v>
      </c>
      <c r="W151" s="298">
        <f t="shared" si="91"/>
        <v>2058980869.1999998</v>
      </c>
      <c r="X151" s="298">
        <f t="shared" si="91"/>
        <v>2713828.1999999997</v>
      </c>
      <c r="Y151" s="298">
        <f t="shared" si="91"/>
        <v>0</v>
      </c>
      <c r="Z151" s="298">
        <f t="shared" si="91"/>
        <v>0</v>
      </c>
      <c r="AA151" s="298">
        <f t="shared" si="91"/>
        <v>0</v>
      </c>
      <c r="AB151" s="298">
        <f t="shared" si="91"/>
        <v>0</v>
      </c>
      <c r="AC151" s="349">
        <f t="shared" si="91"/>
        <v>0</v>
      </c>
    </row>
    <row r="152" spans="1:38" ht="14.4" customHeight="1" x14ac:dyDescent="0.25">
      <c r="A152" s="300" t="s">
        <v>998</v>
      </c>
      <c r="B152" s="298">
        <f t="shared" ref="B152:AC152" si="92">B99*29.307</f>
        <v>175745286.90000001</v>
      </c>
      <c r="C152" s="298">
        <f t="shared" si="92"/>
        <v>2930.7000000056642</v>
      </c>
      <c r="D152" s="298">
        <f t="shared" si="92"/>
        <v>14158211.699999999</v>
      </c>
      <c r="E152" s="298">
        <f t="shared" si="92"/>
        <v>22830153</v>
      </c>
      <c r="F152" s="298">
        <f t="shared" si="92"/>
        <v>0</v>
      </c>
      <c r="G152" s="298">
        <f t="shared" si="92"/>
        <v>1742550259.5</v>
      </c>
      <c r="H152" s="298">
        <f t="shared" si="92"/>
        <v>1406736</v>
      </c>
      <c r="I152" s="298">
        <f t="shared" si="92"/>
        <v>0</v>
      </c>
      <c r="J152" s="298">
        <f t="shared" si="92"/>
        <v>1026852804.5999999</v>
      </c>
      <c r="K152" s="298">
        <f t="shared" si="92"/>
        <v>181703.4</v>
      </c>
      <c r="L152" s="298">
        <f t="shared" si="92"/>
        <v>126943270.5</v>
      </c>
      <c r="M152" s="298">
        <f t="shared" si="92"/>
        <v>0</v>
      </c>
      <c r="N152" s="298">
        <f t="shared" si="92"/>
        <v>0</v>
      </c>
      <c r="O152" s="298">
        <f t="shared" si="92"/>
        <v>0</v>
      </c>
      <c r="P152" s="298">
        <f t="shared" si="92"/>
        <v>0</v>
      </c>
      <c r="Q152" s="298">
        <f t="shared" si="92"/>
        <v>0</v>
      </c>
      <c r="R152" s="298">
        <f t="shared" si="92"/>
        <v>0</v>
      </c>
      <c r="S152" s="298">
        <f t="shared" si="92"/>
        <v>0</v>
      </c>
      <c r="T152" s="298">
        <f t="shared" si="92"/>
        <v>1185072505.5</v>
      </c>
      <c r="U152" s="298">
        <f t="shared" si="92"/>
        <v>0</v>
      </c>
      <c r="V152" s="298">
        <f t="shared" si="92"/>
        <v>1216076380.7999997</v>
      </c>
      <c r="W152" s="298">
        <f t="shared" si="92"/>
        <v>1992049542.5999999</v>
      </c>
      <c r="X152" s="298">
        <f t="shared" si="92"/>
        <v>8859506.0999999996</v>
      </c>
      <c r="Y152" s="298">
        <f t="shared" si="92"/>
        <v>0</v>
      </c>
      <c r="Z152" s="298">
        <f t="shared" si="92"/>
        <v>0</v>
      </c>
      <c r="AA152" s="298">
        <f t="shared" si="92"/>
        <v>21640288.800000001</v>
      </c>
      <c r="AB152" s="298">
        <f t="shared" si="92"/>
        <v>0</v>
      </c>
      <c r="AC152" s="349">
        <f t="shared" si="92"/>
        <v>0</v>
      </c>
    </row>
    <row r="153" spans="1:38" ht="14.4" customHeight="1" x14ac:dyDescent="0.25">
      <c r="A153" s="300" t="s">
        <v>999</v>
      </c>
      <c r="B153" s="350">
        <f t="shared" ref="B153:AC153" si="93">B100*29.307</f>
        <v>1351486443.5999997</v>
      </c>
      <c r="C153" s="350">
        <f t="shared" si="93"/>
        <v>0</v>
      </c>
      <c r="D153" s="350">
        <f t="shared" si="93"/>
        <v>67379723.700000003</v>
      </c>
      <c r="E153" s="350">
        <f t="shared" si="93"/>
        <v>58599346.5</v>
      </c>
      <c r="F153" s="350">
        <f t="shared" si="93"/>
        <v>0</v>
      </c>
      <c r="G153" s="350">
        <f t="shared" si="93"/>
        <v>16110057.899999999</v>
      </c>
      <c r="H153" s="350">
        <f t="shared" si="93"/>
        <v>3256007.6999999997</v>
      </c>
      <c r="I153" s="350">
        <f t="shared" si="93"/>
        <v>0</v>
      </c>
      <c r="J153" s="350">
        <f t="shared" si="93"/>
        <v>484242491.69999999</v>
      </c>
      <c r="K153" s="350">
        <f t="shared" si="93"/>
        <v>10421569.199999999</v>
      </c>
      <c r="L153" s="350">
        <f t="shared" si="93"/>
        <v>151628556.59999999</v>
      </c>
      <c r="M153" s="350">
        <f t="shared" si="93"/>
        <v>0</v>
      </c>
      <c r="N153" s="350">
        <f t="shared" si="93"/>
        <v>0</v>
      </c>
      <c r="O153" s="350">
        <f t="shared" si="93"/>
        <v>0</v>
      </c>
      <c r="P153" s="350">
        <f t="shared" si="93"/>
        <v>0</v>
      </c>
      <c r="Q153" s="350">
        <f t="shared" si="93"/>
        <v>0</v>
      </c>
      <c r="R153" s="350">
        <f t="shared" si="93"/>
        <v>0</v>
      </c>
      <c r="S153" s="350">
        <f t="shared" si="93"/>
        <v>0</v>
      </c>
      <c r="T153" s="350">
        <f t="shared" si="93"/>
        <v>396151511.09999996</v>
      </c>
      <c r="U153" s="350">
        <f t="shared" si="93"/>
        <v>0</v>
      </c>
      <c r="V153" s="350">
        <f t="shared" si="93"/>
        <v>0</v>
      </c>
      <c r="W153" s="350">
        <f t="shared" si="93"/>
        <v>1630450984.5</v>
      </c>
      <c r="X153" s="350">
        <f t="shared" si="93"/>
        <v>1072636.2</v>
      </c>
      <c r="Y153" s="350">
        <f t="shared" si="93"/>
        <v>0</v>
      </c>
      <c r="Z153" s="350">
        <f t="shared" si="93"/>
        <v>0</v>
      </c>
      <c r="AA153" s="350">
        <f t="shared" si="93"/>
        <v>20514.900000000001</v>
      </c>
      <c r="AB153" s="350">
        <f t="shared" si="93"/>
        <v>0</v>
      </c>
      <c r="AC153" s="351">
        <f t="shared" si="93"/>
        <v>0</v>
      </c>
    </row>
    <row r="155" spans="1:38" ht="14.4" customHeight="1" x14ac:dyDescent="0.25">
      <c r="A155" s="304" t="s">
        <v>1001</v>
      </c>
    </row>
    <row r="156" spans="1:38" ht="14.4" customHeight="1" x14ac:dyDescent="0.25">
      <c r="A156" s="330" t="s">
        <v>782</v>
      </c>
      <c r="B156" s="348" t="s">
        <v>597</v>
      </c>
      <c r="C156" s="333" t="s">
        <v>598</v>
      </c>
      <c r="D156" s="333" t="s">
        <v>599</v>
      </c>
      <c r="E156" s="333" t="s">
        <v>600</v>
      </c>
      <c r="F156" s="334" t="s">
        <v>601</v>
      </c>
      <c r="G156" s="333" t="s">
        <v>602</v>
      </c>
      <c r="H156" s="333" t="s">
        <v>603</v>
      </c>
      <c r="I156" s="335" t="s">
        <v>604</v>
      </c>
      <c r="J156" s="334" t="s">
        <v>605</v>
      </c>
      <c r="K156" s="336" t="s">
        <v>606</v>
      </c>
      <c r="L156" s="333" t="s">
        <v>607</v>
      </c>
      <c r="M156" s="333" t="s">
        <v>608</v>
      </c>
      <c r="N156" s="333" t="s">
        <v>609</v>
      </c>
      <c r="O156" s="333" t="s">
        <v>610</v>
      </c>
      <c r="P156" s="333" t="s">
        <v>611</v>
      </c>
      <c r="Q156" s="333" t="s">
        <v>612</v>
      </c>
      <c r="R156" s="333" t="s">
        <v>613</v>
      </c>
      <c r="S156" s="333" t="s">
        <v>614</v>
      </c>
      <c r="T156" s="333" t="s">
        <v>615</v>
      </c>
      <c r="U156" s="333" t="s">
        <v>616</v>
      </c>
      <c r="V156" s="335" t="s">
        <v>617</v>
      </c>
      <c r="W156" s="336" t="s">
        <v>618</v>
      </c>
      <c r="X156" s="333" t="s">
        <v>619</v>
      </c>
      <c r="Y156" s="333" t="s">
        <v>620</v>
      </c>
      <c r="Z156" s="333" t="s">
        <v>621</v>
      </c>
      <c r="AA156" s="333" t="s">
        <v>622</v>
      </c>
      <c r="AB156" s="333" t="s">
        <v>623</v>
      </c>
      <c r="AC156" s="333" t="s">
        <v>624</v>
      </c>
      <c r="AG156" s="1554" t="s">
        <v>799</v>
      </c>
      <c r="AH156" s="1554"/>
      <c r="AI156" s="1554"/>
      <c r="AJ156" s="1554"/>
      <c r="AK156" s="1554"/>
      <c r="AL156" s="1554"/>
    </row>
    <row r="157" spans="1:38" ht="14.4" customHeight="1" x14ac:dyDescent="0.25">
      <c r="A157" s="555" t="s">
        <v>468</v>
      </c>
      <c r="B157" s="298">
        <f>B107*AG159/SUM(AG159:AG163)</f>
        <v>276590586.22594804</v>
      </c>
      <c r="C157" s="298">
        <v>0</v>
      </c>
      <c r="D157" s="298">
        <f>D107*AG159/SUM(AG159:AG163)</f>
        <v>7570038.8001882667</v>
      </c>
      <c r="E157" s="298">
        <v>0</v>
      </c>
      <c r="F157" s="298">
        <v>0</v>
      </c>
      <c r="G157" s="298">
        <f>G107*'49-S 2018CEEIOT(RMB)'!BM7/SUM('49-S 2018CEEIOT(RMB)'!BM7:BM11)</f>
        <v>2644756.4382114848</v>
      </c>
      <c r="H157" s="298">
        <f>H$107*'153DIOT'!FM7/SUM('153DIOT'!FM$7:FM$11)</f>
        <v>15851107.640161462</v>
      </c>
      <c r="I157" s="298">
        <v>0</v>
      </c>
      <c r="J157" s="298">
        <f>J107*AI159/SUM(AI159:AI163)</f>
        <v>45188118.620774448</v>
      </c>
      <c r="K157" s="298">
        <f>K107*AI159/SUM(AI159:AI163)</f>
        <v>912789.1235822161</v>
      </c>
      <c r="L157" s="298">
        <f>L107*AI159/SUM(AI159:AI163)</f>
        <v>270470037.02466565</v>
      </c>
      <c r="M157" s="298">
        <f>M107*AI159/SUM(AI159:AI163)</f>
        <v>231357.90805477227</v>
      </c>
      <c r="N157" s="298">
        <f>N107*AI159/SUM(AI159:AI163)</f>
        <v>0</v>
      </c>
      <c r="O157" s="298">
        <f>O107*AI159/SUM(AI159:AI163)</f>
        <v>0</v>
      </c>
      <c r="P157" s="298">
        <f>P107*AI159/SUM(AI159:AI163)</f>
        <v>0</v>
      </c>
      <c r="Q157" s="298">
        <f>Q107*AI159/SUM(AI159:AI163)</f>
        <v>0</v>
      </c>
      <c r="R157" s="298">
        <f>R107*AI159/SUM(AI159:AI163)</f>
        <v>0</v>
      </c>
      <c r="S157" s="298">
        <f>S107*AI159/SUM(AI159:AI163)</f>
        <v>0</v>
      </c>
      <c r="T157" s="298">
        <f>T107*AI159/SUM(AI159:AI163)</f>
        <v>1644790.3736571514</v>
      </c>
      <c r="U157" s="298">
        <v>0</v>
      </c>
      <c r="V157" s="298">
        <f>V$107*$AK159/SUM($AK$159:$AK$163)</f>
        <v>542518.36443945114</v>
      </c>
      <c r="W157" s="1141">
        <f>W$107*$AK159/SUM($AK$159:$AK$163)</f>
        <v>3615330738.5995145</v>
      </c>
      <c r="X157" s="298">
        <f>X$107*$AL159/SUM($AL$159:$AL$163)</f>
        <v>0</v>
      </c>
      <c r="Y157" s="1141">
        <f t="shared" ref="Y157:AA157" si="94">Y$107*$AL159/SUM($AL$159:$AL$163)</f>
        <v>0</v>
      </c>
      <c r="Z157" s="1141">
        <f t="shared" si="94"/>
        <v>0</v>
      </c>
      <c r="AA157" s="1141">
        <f t="shared" si="94"/>
        <v>0</v>
      </c>
      <c r="AB157" s="298">
        <f>AB107*'49-S 2018CEEIOT(RMB)'!BM7/SUM('49-S 2018CEEIOT(RMB)'!BM7:BM11)</f>
        <v>0</v>
      </c>
      <c r="AC157" s="1141">
        <f t="shared" ref="AC157" si="95">AC$107*$AL159/SUM($AL$159:$AL$163)</f>
        <v>0</v>
      </c>
      <c r="AG157" s="1555" t="s">
        <v>471</v>
      </c>
      <c r="AH157" s="1555" t="s">
        <v>472</v>
      </c>
      <c r="AI157" s="1555" t="s">
        <v>1374</v>
      </c>
      <c r="AJ157" s="1555" t="s">
        <v>1373</v>
      </c>
      <c r="AK157" s="1555" t="s">
        <v>531</v>
      </c>
      <c r="AL157" s="1553" t="s">
        <v>532</v>
      </c>
    </row>
    <row r="158" spans="1:38" ht="14.4" customHeight="1" x14ac:dyDescent="0.25">
      <c r="A158" s="555" t="s">
        <v>469</v>
      </c>
      <c r="B158" s="298">
        <f>B107*AG160/SUM(AG159:AG163)</f>
        <v>29959216.847396985</v>
      </c>
      <c r="C158" s="298">
        <v>0</v>
      </c>
      <c r="D158" s="298">
        <f>D107*AG160/SUM(AG159:AG163)</f>
        <v>819957.16865353263</v>
      </c>
      <c r="E158" s="298">
        <v>0</v>
      </c>
      <c r="F158" s="298">
        <v>0</v>
      </c>
      <c r="G158" s="298">
        <f>G107*'49-S 2018CEEIOT(RMB)'!BM8/SUM('49-S 2018CEEIOT(RMB)'!BM7:BM11)</f>
        <v>243281.57808295739</v>
      </c>
      <c r="H158" s="1141">
        <f>H$107*'153DIOT'!FM8/SUM('153DIOT'!FM$7:FM$11)</f>
        <v>1458086.0548614869</v>
      </c>
      <c r="I158" s="298">
        <v>0</v>
      </c>
      <c r="J158" s="298">
        <f>J107*AI160/SUM(AI159:AI163)</f>
        <v>4398163.6174485721</v>
      </c>
      <c r="K158" s="298">
        <f>K107*AI160/SUM(AI159:AI163)</f>
        <v>88841.846845476568</v>
      </c>
      <c r="L158" s="298">
        <f>L107*AI160/SUM(AI159:AI163)</f>
        <v>26324872.83736942</v>
      </c>
      <c r="M158" s="298">
        <f>M107*AI160/SUM(AI159:AI163)</f>
        <v>22518.085834795307</v>
      </c>
      <c r="N158" s="298">
        <f>N107*AI160/SUM(AI159:AI163)</f>
        <v>0</v>
      </c>
      <c r="O158" s="298">
        <f>O107*AI160/SUM(AI159:AI163)</f>
        <v>0</v>
      </c>
      <c r="P158" s="298">
        <f>P107*AI160/SUM(AI159:AI163)</f>
        <v>0</v>
      </c>
      <c r="Q158" s="298">
        <f>Q107*AI160/SUM(AI159:AI163)</f>
        <v>0</v>
      </c>
      <c r="R158" s="298">
        <f>R107*AI160/SUM(AI159:AI163)</f>
        <v>0</v>
      </c>
      <c r="S158" s="298">
        <f>S107*AI160/SUM(AI159:AI163)</f>
        <v>0</v>
      </c>
      <c r="T158" s="298">
        <f>T107*AI160/SUM(AI159:AI163)</f>
        <v>160087.59383097649</v>
      </c>
      <c r="U158" s="298">
        <v>0</v>
      </c>
      <c r="V158" s="1141">
        <f t="shared" ref="V158:W161" si="96">V$107*$AK160/SUM($AK$159:$AK$163)</f>
        <v>10427.078963472833</v>
      </c>
      <c r="W158" s="1141">
        <f t="shared" si="96"/>
        <v>69485830.455523655</v>
      </c>
      <c r="X158" s="1141">
        <f t="shared" ref="X158:AA161" si="97">X$107*$AL160/SUM($AL$159:$AL$163)</f>
        <v>0</v>
      </c>
      <c r="Y158" s="1141">
        <f t="shared" si="97"/>
        <v>0</v>
      </c>
      <c r="Z158" s="1141">
        <f t="shared" si="97"/>
        <v>0</v>
      </c>
      <c r="AA158" s="1141">
        <f t="shared" si="97"/>
        <v>0</v>
      </c>
      <c r="AB158" s="298">
        <f>AB107*'49-S 2018CEEIOT(RMB)'!BM8/SUM('49-S 2018CEEIOT(RMB)'!BM7:BM11)</f>
        <v>0</v>
      </c>
      <c r="AC158" s="1141">
        <f t="shared" ref="AC158" si="98">AC$107*$AL160/SUM($AL$159:$AL$163)</f>
        <v>0</v>
      </c>
      <c r="AG158" s="1555"/>
      <c r="AH158" s="1555"/>
      <c r="AI158" s="1555"/>
      <c r="AJ158" s="1555"/>
      <c r="AK158" s="1555"/>
      <c r="AL158" s="1553"/>
    </row>
    <row r="159" spans="1:38" ht="14.4" customHeight="1" x14ac:dyDescent="0.25">
      <c r="A159" s="555" t="s">
        <v>470</v>
      </c>
      <c r="B159" s="298">
        <f>B107*AG161/SUM(AG159:AG163)</f>
        <v>86185837.836423799</v>
      </c>
      <c r="C159" s="298">
        <v>0</v>
      </c>
      <c r="D159" s="298">
        <f>D107*AG161/SUM(AG159:AG163)</f>
        <v>2358829.8696308094</v>
      </c>
      <c r="E159" s="298">
        <v>0</v>
      </c>
      <c r="F159" s="298">
        <v>0</v>
      </c>
      <c r="G159" s="298">
        <f>G107*'49-S 2018CEEIOT(RMB)'!BM9/SUM('49-S 2018CEEIOT(RMB)'!BM7:BM11)</f>
        <v>1210084.8048795357</v>
      </c>
      <c r="H159" s="1141">
        <f>H$107*'153DIOT'!FM9/SUM('153DIOT'!FM$7:FM$11)</f>
        <v>7252533.4351168256</v>
      </c>
      <c r="I159" s="298">
        <v>0</v>
      </c>
      <c r="J159" s="298">
        <f>J107*AI161/SUM(AI159:AI163)</f>
        <v>14668169.317889938</v>
      </c>
      <c r="K159" s="298">
        <f>K107*AI161/SUM(AI159:AI163)</f>
        <v>296293.49096372817</v>
      </c>
      <c r="L159" s="298">
        <f>L107*AI161/SUM(AI159:AI163)</f>
        <v>87795208.554441974</v>
      </c>
      <c r="M159" s="298">
        <f>M107*AI161/SUM(AI159:AI163)</f>
        <v>75099.319731803669</v>
      </c>
      <c r="N159" s="298">
        <f>N107*AI161/SUM(AI159:AI163)</f>
        <v>0</v>
      </c>
      <c r="O159" s="298">
        <f>O107*AI161/SUM(AI159:AI163)</f>
        <v>0</v>
      </c>
      <c r="P159" s="298">
        <f>P107*AI161/SUM(AI159:AI163)</f>
        <v>0</v>
      </c>
      <c r="Q159" s="298">
        <f>Q107*AI161/SUM(AI159:AI163)</f>
        <v>0</v>
      </c>
      <c r="R159" s="298">
        <f>R107*AI161/SUM(AI159:AI163)</f>
        <v>0</v>
      </c>
      <c r="S159" s="298">
        <f>S107*AI161/SUM(AI159:AI163)</f>
        <v>0</v>
      </c>
      <c r="T159" s="298">
        <f>T107*AI161/SUM(AI159:AI163)</f>
        <v>533902.81404959876</v>
      </c>
      <c r="U159" s="298">
        <v>0</v>
      </c>
      <c r="V159" s="1141">
        <f t="shared" si="96"/>
        <v>34443.945255212602</v>
      </c>
      <c r="W159" s="1141">
        <f t="shared" si="96"/>
        <v>229533712.04028064</v>
      </c>
      <c r="X159" s="1141">
        <f t="shared" si="97"/>
        <v>0</v>
      </c>
      <c r="Y159" s="1141">
        <f t="shared" si="97"/>
        <v>0</v>
      </c>
      <c r="Z159" s="1141">
        <f t="shared" si="97"/>
        <v>0</v>
      </c>
      <c r="AA159" s="1141">
        <f t="shared" si="97"/>
        <v>0</v>
      </c>
      <c r="AB159" s="298">
        <f>AB107*'49-S 2018CEEIOT(RMB)'!BM9/SUM('49-S 2018CEEIOT(RMB)'!BM7:BM11)</f>
        <v>0</v>
      </c>
      <c r="AC159" s="1141">
        <f t="shared" ref="AC159" si="99">AC$107*$AL161/SUM($AL$159:$AL$163)</f>
        <v>0</v>
      </c>
      <c r="AG159" s="356">
        <v>336215.35706417612</v>
      </c>
      <c r="AH159" s="356">
        <v>0</v>
      </c>
      <c r="AI159" s="356">
        <v>2379919.6738603199</v>
      </c>
      <c r="AJ159" s="356">
        <v>0</v>
      </c>
      <c r="AK159" s="356">
        <v>7542350.0986742815</v>
      </c>
      <c r="AL159" s="975">
        <v>83782.498772080391</v>
      </c>
    </row>
    <row r="160" spans="1:38" ht="14.4" customHeight="1" x14ac:dyDescent="0.25">
      <c r="A160" s="555" t="s">
        <v>227</v>
      </c>
      <c r="B160" s="298">
        <f>B107*AG162/SUM(AG159:AG163)</f>
        <v>44542943.904819459</v>
      </c>
      <c r="C160" s="298">
        <v>0</v>
      </c>
      <c r="D160" s="298">
        <f>D107*AG162/SUM(AG159:AG163)</f>
        <v>1219100.8314311872</v>
      </c>
      <c r="E160" s="298">
        <v>0</v>
      </c>
      <c r="F160" s="298">
        <v>0</v>
      </c>
      <c r="G160" s="298">
        <f>G107*'49-S 2018CEEIOT(RMB)'!BM10/SUM('49-S 2018CEEIOT(RMB)'!BM7:BM11)</f>
        <v>535370.14464902948</v>
      </c>
      <c r="H160" s="1141">
        <f>H$107*'153DIOT'!FM10/SUM('153DIOT'!FM$7:FM$11)</f>
        <v>3208692.3648437695</v>
      </c>
      <c r="I160" s="298">
        <v>0</v>
      </c>
      <c r="J160" s="298">
        <f>J107*AI162/SUM(AI159:AI163)</f>
        <v>17129768.804533608</v>
      </c>
      <c r="K160" s="298">
        <f>K107*AI162/SUM(AI159:AI163)</f>
        <v>346017.20831696462</v>
      </c>
      <c r="L160" s="298">
        <f>L107*AI162/SUM(AI159:AI163)</f>
        <v>102528924.50928873</v>
      </c>
      <c r="M160" s="298">
        <f>M107*AI162/SUM(AI159:AI163)</f>
        <v>87702.422606654465</v>
      </c>
      <c r="N160" s="298">
        <f>N107*AI162/SUM(AI159:AI163)</f>
        <v>0</v>
      </c>
      <c r="O160" s="298">
        <f>O107*AI162/SUM(AI159:AI163)</f>
        <v>0</v>
      </c>
      <c r="P160" s="298">
        <f>P107*AI162/SUM(AI159:AI163)</f>
        <v>0</v>
      </c>
      <c r="Q160" s="298">
        <f>Q107*AI162/SUM(AI159:AI163)</f>
        <v>0</v>
      </c>
      <c r="R160" s="298">
        <f>R107*AI162/SUM(AI159:AI163)</f>
        <v>0</v>
      </c>
      <c r="S160" s="298">
        <f>S107*AI162/SUM(AI159:AI163)</f>
        <v>0</v>
      </c>
      <c r="T160" s="298">
        <f>T107*AI162/SUM(AI159:AI163)</f>
        <v>623501.92246588785</v>
      </c>
      <c r="U160" s="298">
        <v>0</v>
      </c>
      <c r="V160" s="1141">
        <f t="shared" si="96"/>
        <v>50013.228911296042</v>
      </c>
      <c r="W160" s="1141">
        <f t="shared" si="96"/>
        <v>333287084.21962118</v>
      </c>
      <c r="X160" s="1141">
        <f t="shared" si="97"/>
        <v>0</v>
      </c>
      <c r="Y160" s="1141">
        <f t="shared" si="97"/>
        <v>0</v>
      </c>
      <c r="Z160" s="1141">
        <f t="shared" si="97"/>
        <v>0</v>
      </c>
      <c r="AA160" s="1141">
        <f t="shared" si="97"/>
        <v>0</v>
      </c>
      <c r="AB160" s="298">
        <f>AB107*'49-S 2018CEEIOT(RMB)'!BM10/SUM('49-S 2018CEEIOT(RMB)'!BM7:BM11)</f>
        <v>0</v>
      </c>
      <c r="AC160" s="1141">
        <f t="shared" ref="AC160" si="100">AC$107*$AL162/SUM($AL$159:$AL$163)</f>
        <v>0</v>
      </c>
      <c r="AG160" s="356">
        <v>36417.540188740139</v>
      </c>
      <c r="AH160" s="356">
        <v>0</v>
      </c>
      <c r="AI160" s="356">
        <v>231637.79421456999</v>
      </c>
      <c r="AJ160" s="356">
        <v>0</v>
      </c>
      <c r="AK160" s="356">
        <v>144962.24497449459</v>
      </c>
      <c r="AL160" s="975">
        <v>9074.9944999178224</v>
      </c>
    </row>
    <row r="161" spans="1:38" ht="14.4" customHeight="1" x14ac:dyDescent="0.25">
      <c r="A161" s="555" t="s">
        <v>654</v>
      </c>
      <c r="B161" s="298">
        <f>B107*AG163/SUM(AG159:AG163)</f>
        <v>80455946.485411733</v>
      </c>
      <c r="C161" s="298">
        <v>0</v>
      </c>
      <c r="D161" s="298">
        <f>D107*AG163/SUM(AG159:AG163)</f>
        <v>2202007.8300962066</v>
      </c>
      <c r="E161" s="298">
        <v>0</v>
      </c>
      <c r="F161" s="298">
        <v>0</v>
      </c>
      <c r="G161" s="298">
        <f>G107*'49-S 2018CEEIOT(RMB)'!BM11/SUM('49-S 2018CEEIOT(RMB)'!BM7:BM11)</f>
        <v>257845.33417699253</v>
      </c>
      <c r="H161" s="1141">
        <f>H$107*'153DIOT'!FM11/SUM('153DIOT'!FM$7:FM$11)</f>
        <v>1545372.6050164499</v>
      </c>
      <c r="I161" s="298">
        <v>0</v>
      </c>
      <c r="J161" s="298">
        <f>J107*AI163/SUM(AI159:AI163)</f>
        <v>23367789.739353426</v>
      </c>
      <c r="K161" s="298">
        <f>K107*AI163/SUM(AI159:AI163)</f>
        <v>472023.73029161437</v>
      </c>
      <c r="L161" s="298">
        <f>L107*AI163/SUM(AI159:AI163)</f>
        <v>139866122.97423422</v>
      </c>
      <c r="M161" s="298">
        <f>M107*AI163/SUM(AI159:AI163)</f>
        <v>119640.36377197428</v>
      </c>
      <c r="N161" s="298">
        <f>N107*AI163/SUM(AI159:AI163)</f>
        <v>0</v>
      </c>
      <c r="O161" s="298">
        <f>O107*AI163/SUM(AI159:AI163)</f>
        <v>0</v>
      </c>
      <c r="P161" s="298">
        <f>P107*AI163/SUM(AI159:AI163)</f>
        <v>0</v>
      </c>
      <c r="Q161" s="298">
        <f>Q107*AI163/SUM(AI159:AI163)</f>
        <v>0</v>
      </c>
      <c r="R161" s="298">
        <f>R107*AI163/SUM(AI159:AI163)</f>
        <v>0</v>
      </c>
      <c r="S161" s="298">
        <f>S107*AI163/SUM(AI159:AI163)</f>
        <v>0</v>
      </c>
      <c r="T161" s="298">
        <f>T107*AI163/SUM(AI159:AI163)</f>
        <v>850557.99599638546</v>
      </c>
      <c r="U161" s="298">
        <v>0</v>
      </c>
      <c r="V161" s="1141">
        <f t="shared" si="96"/>
        <v>45450.482430567376</v>
      </c>
      <c r="W161" s="1141">
        <f t="shared" si="96"/>
        <v>302881039.58505994</v>
      </c>
      <c r="X161" s="1141">
        <f t="shared" si="97"/>
        <v>0</v>
      </c>
      <c r="Y161" s="1141">
        <f t="shared" si="97"/>
        <v>0</v>
      </c>
      <c r="Z161" s="1141">
        <f t="shared" si="97"/>
        <v>0</v>
      </c>
      <c r="AA161" s="1141">
        <f t="shared" si="97"/>
        <v>0</v>
      </c>
      <c r="AB161" s="298">
        <f>AB107*'49-S 2018CEEIOT(RMB)'!BM11/SUM('49-S 2018CEEIOT(RMB)'!BM7:BM11)</f>
        <v>0</v>
      </c>
      <c r="AC161" s="1141">
        <f t="shared" ref="AC161" si="101">AC$107*$AL163/SUM($AL$159:$AL$163)</f>
        <v>0</v>
      </c>
      <c r="AG161" s="356">
        <v>104764.96195129711</v>
      </c>
      <c r="AH161" s="356">
        <v>0</v>
      </c>
      <c r="AI161" s="356">
        <v>772527.50954565604</v>
      </c>
      <c r="AJ161" s="356">
        <v>0</v>
      </c>
      <c r="AK161" s="356">
        <v>478856.22113973345</v>
      </c>
      <c r="AL161" s="975">
        <v>26106.690582745148</v>
      </c>
    </row>
    <row r="162" spans="1:38" ht="14.4" customHeight="1" x14ac:dyDescent="0.25">
      <c r="A162" s="555" t="s">
        <v>471</v>
      </c>
      <c r="B162" s="298">
        <f t="shared" ref="B162:AC162" si="102">B108</f>
        <v>427545169.5</v>
      </c>
      <c r="C162" s="298">
        <f t="shared" si="102"/>
        <v>1025745</v>
      </c>
      <c r="D162" s="298">
        <f t="shared" si="102"/>
        <v>151364793.59999999</v>
      </c>
      <c r="E162" s="298">
        <f t="shared" si="102"/>
        <v>0</v>
      </c>
      <c r="F162" s="298">
        <f t="shared" si="102"/>
        <v>90851.7</v>
      </c>
      <c r="G162" s="298">
        <f t="shared" si="102"/>
        <v>47694211.799999997</v>
      </c>
      <c r="H162" s="298">
        <f t="shared" si="102"/>
        <v>9600973.1999999993</v>
      </c>
      <c r="I162" s="298">
        <f t="shared" si="102"/>
        <v>30429458.099999998</v>
      </c>
      <c r="J162" s="298">
        <f t="shared" si="102"/>
        <v>2652283.5</v>
      </c>
      <c r="K162" s="298">
        <f t="shared" si="102"/>
        <v>290139.3</v>
      </c>
      <c r="L162" s="298">
        <f t="shared" si="102"/>
        <v>69636362.700000003</v>
      </c>
      <c r="M162" s="298">
        <f t="shared" si="102"/>
        <v>93782.399999999994</v>
      </c>
      <c r="N162" s="298">
        <f t="shared" si="102"/>
        <v>36164838</v>
      </c>
      <c r="O162" s="298">
        <f t="shared" si="102"/>
        <v>334099.79999999993</v>
      </c>
      <c r="P162" s="298">
        <f t="shared" si="102"/>
        <v>0</v>
      </c>
      <c r="Q162" s="298">
        <f t="shared" si="102"/>
        <v>0</v>
      </c>
      <c r="R162" s="298">
        <f t="shared" si="102"/>
        <v>1248478.2</v>
      </c>
      <c r="S162" s="298">
        <f t="shared" si="102"/>
        <v>4360881.5999999996</v>
      </c>
      <c r="T162" s="298">
        <f t="shared" si="102"/>
        <v>7731186.5999999996</v>
      </c>
      <c r="U162" s="298">
        <f t="shared" si="102"/>
        <v>219802.5</v>
      </c>
      <c r="V162" s="298">
        <f t="shared" si="102"/>
        <v>8642634.2999999989</v>
      </c>
      <c r="W162" s="298">
        <f t="shared" si="102"/>
        <v>326424296.69999999</v>
      </c>
      <c r="X162" s="298">
        <f t="shared" si="102"/>
        <v>15588393.299999999</v>
      </c>
      <c r="Y162" s="298">
        <f t="shared" si="102"/>
        <v>6787501.1999999993</v>
      </c>
      <c r="Z162" s="298">
        <f t="shared" si="102"/>
        <v>366337.5</v>
      </c>
      <c r="AA162" s="298">
        <f t="shared" si="102"/>
        <v>750259.19999999995</v>
      </c>
      <c r="AB162" s="298">
        <f t="shared" si="102"/>
        <v>3355651.5</v>
      </c>
      <c r="AC162" s="349">
        <f t="shared" si="102"/>
        <v>0</v>
      </c>
      <c r="AG162" s="356">
        <v>54145.088572951157</v>
      </c>
      <c r="AH162" s="356">
        <v>0</v>
      </c>
      <c r="AI162" s="356">
        <v>902172.40794455598</v>
      </c>
      <c r="AJ162" s="356">
        <v>0</v>
      </c>
      <c r="AK162" s="356">
        <v>695307.85820289631</v>
      </c>
      <c r="AL162" s="975">
        <v>13492.574689298172</v>
      </c>
    </row>
    <row r="163" spans="1:38" ht="14.4" customHeight="1" x14ac:dyDescent="0.25">
      <c r="A163" s="555" t="s">
        <v>472</v>
      </c>
      <c r="B163" s="298">
        <f t="shared" ref="B163:AC163" si="103">B109</f>
        <v>25672932</v>
      </c>
      <c r="C163" s="298">
        <f t="shared" si="103"/>
        <v>52752.600000001999</v>
      </c>
      <c r="D163" s="298">
        <f t="shared" si="103"/>
        <v>0</v>
      </c>
      <c r="E163" s="298">
        <f t="shared" si="103"/>
        <v>0</v>
      </c>
      <c r="F163" s="298">
        <f t="shared" si="103"/>
        <v>116492394.3</v>
      </c>
      <c r="G163" s="298">
        <f t="shared" si="103"/>
        <v>475169044.5</v>
      </c>
      <c r="H163" s="298">
        <f t="shared" si="103"/>
        <v>0</v>
      </c>
      <c r="I163" s="298">
        <f t="shared" si="103"/>
        <v>0</v>
      </c>
      <c r="J163" s="298">
        <f t="shared" si="103"/>
        <v>3352720.8</v>
      </c>
      <c r="K163" s="298">
        <f t="shared" si="103"/>
        <v>0</v>
      </c>
      <c r="L163" s="298">
        <f t="shared" si="103"/>
        <v>17428872.899999999</v>
      </c>
      <c r="M163" s="298">
        <f t="shared" si="103"/>
        <v>7186076.3999999994</v>
      </c>
      <c r="N163" s="298">
        <f t="shared" si="103"/>
        <v>0</v>
      </c>
      <c r="O163" s="298">
        <f t="shared" si="103"/>
        <v>2930.7</v>
      </c>
      <c r="P163" s="298">
        <f t="shared" si="103"/>
        <v>0</v>
      </c>
      <c r="Q163" s="298">
        <f t="shared" si="103"/>
        <v>0</v>
      </c>
      <c r="R163" s="298">
        <f t="shared" si="103"/>
        <v>0</v>
      </c>
      <c r="S163" s="298">
        <f t="shared" si="103"/>
        <v>0</v>
      </c>
      <c r="T163" s="298">
        <f t="shared" si="103"/>
        <v>90851.7</v>
      </c>
      <c r="U163" s="298">
        <f t="shared" si="103"/>
        <v>4920645.3</v>
      </c>
      <c r="V163" s="298">
        <f t="shared" si="103"/>
        <v>27812343</v>
      </c>
      <c r="W163" s="298">
        <f t="shared" si="103"/>
        <v>150315603</v>
      </c>
      <c r="X163" s="298">
        <f t="shared" si="103"/>
        <v>0</v>
      </c>
      <c r="Y163" s="298">
        <f t="shared" si="103"/>
        <v>0</v>
      </c>
      <c r="Z163" s="298">
        <f t="shared" si="103"/>
        <v>0</v>
      </c>
      <c r="AA163" s="298">
        <f t="shared" si="103"/>
        <v>0</v>
      </c>
      <c r="AB163" s="298">
        <f t="shared" si="103"/>
        <v>1819964.7</v>
      </c>
      <c r="AC163" s="349">
        <f t="shared" si="103"/>
        <v>5117002.2</v>
      </c>
      <c r="AG163" s="356">
        <v>97799.8750594905</v>
      </c>
      <c r="AH163" s="356">
        <v>0</v>
      </c>
      <c r="AI163" s="356">
        <v>1230709.8465867799</v>
      </c>
      <c r="AJ163" s="356">
        <v>0</v>
      </c>
      <c r="AK163" s="356">
        <v>631874.37166146433</v>
      </c>
      <c r="AL163" s="975">
        <v>24374.021796337598</v>
      </c>
    </row>
    <row r="164" spans="1:38" ht="14.4" customHeight="1" x14ac:dyDescent="0.25">
      <c r="A164" s="287" t="s">
        <v>473</v>
      </c>
      <c r="B164" s="298">
        <f t="shared" ref="B164:AC164" si="104">B110</f>
        <v>42946477.799999997</v>
      </c>
      <c r="C164" s="298">
        <f t="shared" si="104"/>
        <v>1562063.1000000015</v>
      </c>
      <c r="D164" s="298">
        <f t="shared" si="104"/>
        <v>899724.89999999991</v>
      </c>
      <c r="E164" s="298">
        <f t="shared" si="104"/>
        <v>0</v>
      </c>
      <c r="F164" s="298">
        <f t="shared" si="104"/>
        <v>0</v>
      </c>
      <c r="G164" s="298">
        <f t="shared" si="104"/>
        <v>46891.199999999997</v>
      </c>
      <c r="H164" s="298">
        <f t="shared" si="104"/>
        <v>36434462.399999999</v>
      </c>
      <c r="I164" s="298">
        <f t="shared" si="104"/>
        <v>0</v>
      </c>
      <c r="J164" s="298">
        <f t="shared" si="104"/>
        <v>504080.39999999997</v>
      </c>
      <c r="K164" s="298">
        <f t="shared" si="104"/>
        <v>2930.7</v>
      </c>
      <c r="L164" s="298">
        <f t="shared" si="104"/>
        <v>21414624.899999995</v>
      </c>
      <c r="M164" s="298">
        <f t="shared" si="104"/>
        <v>20514.900000000001</v>
      </c>
      <c r="N164" s="298">
        <f t="shared" si="104"/>
        <v>0</v>
      </c>
      <c r="O164" s="298">
        <f t="shared" si="104"/>
        <v>82059.600000000006</v>
      </c>
      <c r="P164" s="298">
        <f t="shared" si="104"/>
        <v>0</v>
      </c>
      <c r="Q164" s="298">
        <f t="shared" si="104"/>
        <v>0</v>
      </c>
      <c r="R164" s="298">
        <f t="shared" si="104"/>
        <v>0</v>
      </c>
      <c r="S164" s="298">
        <f t="shared" si="104"/>
        <v>0</v>
      </c>
      <c r="T164" s="298">
        <f t="shared" si="104"/>
        <v>0</v>
      </c>
      <c r="U164" s="298">
        <f t="shared" si="104"/>
        <v>0</v>
      </c>
      <c r="V164" s="298">
        <f t="shared" si="104"/>
        <v>2133549.6</v>
      </c>
      <c r="W164" s="298">
        <f t="shared" si="104"/>
        <v>139844211.90000001</v>
      </c>
      <c r="X164" s="298">
        <f t="shared" si="104"/>
        <v>4668605.0999999996</v>
      </c>
      <c r="Y164" s="298">
        <f t="shared" si="104"/>
        <v>5392488</v>
      </c>
      <c r="Z164" s="298">
        <f t="shared" si="104"/>
        <v>556833</v>
      </c>
      <c r="AA164" s="298">
        <f t="shared" si="104"/>
        <v>0</v>
      </c>
      <c r="AB164" s="298">
        <f t="shared" si="104"/>
        <v>0</v>
      </c>
      <c r="AC164" s="349">
        <f t="shared" si="104"/>
        <v>0</v>
      </c>
    </row>
    <row r="165" spans="1:38" ht="14.4" customHeight="1" x14ac:dyDescent="0.25">
      <c r="A165" s="287" t="s">
        <v>474</v>
      </c>
      <c r="B165" s="298">
        <f t="shared" ref="B165:AC165" si="105">B111</f>
        <v>18762341.399999999</v>
      </c>
      <c r="C165" s="298">
        <f t="shared" si="105"/>
        <v>5861.4000000026726</v>
      </c>
      <c r="D165" s="298">
        <f t="shared" si="105"/>
        <v>211010.4</v>
      </c>
      <c r="E165" s="298">
        <f t="shared" si="105"/>
        <v>0</v>
      </c>
      <c r="F165" s="298">
        <f t="shared" si="105"/>
        <v>0</v>
      </c>
      <c r="G165" s="298">
        <f t="shared" si="105"/>
        <v>1860994.5</v>
      </c>
      <c r="H165" s="298">
        <f t="shared" si="105"/>
        <v>1043329.2</v>
      </c>
      <c r="I165" s="298">
        <f t="shared" si="105"/>
        <v>0</v>
      </c>
      <c r="J165" s="298">
        <f t="shared" si="105"/>
        <v>817665.29999999993</v>
      </c>
      <c r="K165" s="298">
        <f t="shared" si="105"/>
        <v>169980.6</v>
      </c>
      <c r="L165" s="298">
        <f t="shared" si="105"/>
        <v>10392262.199999999</v>
      </c>
      <c r="M165" s="298">
        <f t="shared" si="105"/>
        <v>665268.9</v>
      </c>
      <c r="N165" s="298">
        <f t="shared" si="105"/>
        <v>0</v>
      </c>
      <c r="O165" s="298">
        <f t="shared" si="105"/>
        <v>8792.1</v>
      </c>
      <c r="P165" s="298">
        <f t="shared" si="105"/>
        <v>0</v>
      </c>
      <c r="Q165" s="298">
        <f t="shared" si="105"/>
        <v>0</v>
      </c>
      <c r="R165" s="298">
        <f t="shared" si="105"/>
        <v>17584.2</v>
      </c>
      <c r="S165" s="298">
        <f t="shared" si="105"/>
        <v>0</v>
      </c>
      <c r="T165" s="298">
        <f t="shared" si="105"/>
        <v>0</v>
      </c>
      <c r="U165" s="298">
        <f t="shared" si="105"/>
        <v>0</v>
      </c>
      <c r="V165" s="298">
        <f t="shared" si="105"/>
        <v>0</v>
      </c>
      <c r="W165" s="298">
        <f t="shared" si="105"/>
        <v>136681986.59999999</v>
      </c>
      <c r="X165" s="298">
        <f t="shared" si="105"/>
        <v>0</v>
      </c>
      <c r="Y165" s="298">
        <f t="shared" si="105"/>
        <v>0</v>
      </c>
      <c r="Z165" s="298">
        <f t="shared" si="105"/>
        <v>0</v>
      </c>
      <c r="AA165" s="298">
        <f t="shared" si="105"/>
        <v>0</v>
      </c>
      <c r="AB165" s="298">
        <f t="shared" si="105"/>
        <v>0</v>
      </c>
      <c r="AC165" s="349">
        <f t="shared" si="105"/>
        <v>0</v>
      </c>
    </row>
    <row r="166" spans="1:38" ht="14.4" customHeight="1" x14ac:dyDescent="0.25">
      <c r="A166" s="287" t="s">
        <v>758</v>
      </c>
      <c r="B166" s="298">
        <f t="shared" ref="B166:AC166" si="106">B112</f>
        <v>63980111.699999996</v>
      </c>
      <c r="C166" s="298">
        <f t="shared" si="106"/>
        <v>1239686.1000000052</v>
      </c>
      <c r="D166" s="298">
        <f t="shared" si="106"/>
        <v>40282471.5</v>
      </c>
      <c r="E166" s="298">
        <f t="shared" si="106"/>
        <v>0</v>
      </c>
      <c r="F166" s="298">
        <f t="shared" si="106"/>
        <v>0</v>
      </c>
      <c r="G166" s="298">
        <f t="shared" si="106"/>
        <v>1796519.0999999999</v>
      </c>
      <c r="H166" s="298">
        <f t="shared" si="106"/>
        <v>2432481</v>
      </c>
      <c r="I166" s="298">
        <f t="shared" si="106"/>
        <v>0</v>
      </c>
      <c r="J166" s="298">
        <f t="shared" si="106"/>
        <v>647684.69999999995</v>
      </c>
      <c r="K166" s="298">
        <f t="shared" si="106"/>
        <v>5861.4</v>
      </c>
      <c r="L166" s="298">
        <f t="shared" si="106"/>
        <v>22311419.099999998</v>
      </c>
      <c r="M166" s="298">
        <f t="shared" si="106"/>
        <v>11722.8</v>
      </c>
      <c r="N166" s="298">
        <f t="shared" si="106"/>
        <v>0</v>
      </c>
      <c r="O166" s="298">
        <f t="shared" si="106"/>
        <v>23445.599999999999</v>
      </c>
      <c r="P166" s="298">
        <f t="shared" si="106"/>
        <v>0</v>
      </c>
      <c r="Q166" s="298">
        <f t="shared" si="106"/>
        <v>0</v>
      </c>
      <c r="R166" s="298">
        <f t="shared" si="106"/>
        <v>222733.19999999998</v>
      </c>
      <c r="S166" s="298">
        <f t="shared" si="106"/>
        <v>486496.19999999995</v>
      </c>
      <c r="T166" s="298">
        <f t="shared" si="106"/>
        <v>2930.7</v>
      </c>
      <c r="U166" s="298">
        <f t="shared" si="106"/>
        <v>0</v>
      </c>
      <c r="V166" s="298">
        <f t="shared" si="106"/>
        <v>22317280.5</v>
      </c>
      <c r="W166" s="298">
        <f t="shared" si="106"/>
        <v>90318312.599999994</v>
      </c>
      <c r="X166" s="298">
        <f t="shared" si="106"/>
        <v>1638261.2999999998</v>
      </c>
      <c r="Y166" s="298">
        <f t="shared" si="106"/>
        <v>0</v>
      </c>
      <c r="Z166" s="298">
        <f t="shared" si="106"/>
        <v>1298300.0999999999</v>
      </c>
      <c r="AA166" s="298">
        <f t="shared" si="106"/>
        <v>0</v>
      </c>
      <c r="AB166" s="298">
        <f t="shared" si="106"/>
        <v>1951846.2</v>
      </c>
      <c r="AC166" s="349">
        <f t="shared" si="106"/>
        <v>0</v>
      </c>
    </row>
    <row r="167" spans="1:38" ht="14.4" customHeight="1" x14ac:dyDescent="0.25">
      <c r="A167" s="555" t="s">
        <v>656</v>
      </c>
      <c r="B167" s="298">
        <f t="shared" ref="B167:AC167" si="107">B113</f>
        <v>2669867.6999999997</v>
      </c>
      <c r="C167" s="298">
        <f t="shared" si="107"/>
        <v>0</v>
      </c>
      <c r="D167" s="298">
        <f t="shared" si="107"/>
        <v>0</v>
      </c>
      <c r="E167" s="298">
        <f t="shared" si="107"/>
        <v>0</v>
      </c>
      <c r="F167" s="298">
        <f t="shared" si="107"/>
        <v>52752.6</v>
      </c>
      <c r="G167" s="298">
        <f t="shared" si="107"/>
        <v>7194868.5</v>
      </c>
      <c r="H167" s="298">
        <f t="shared" si="107"/>
        <v>0</v>
      </c>
      <c r="I167" s="298">
        <f t="shared" si="107"/>
        <v>0</v>
      </c>
      <c r="J167" s="298">
        <f t="shared" si="107"/>
        <v>1655845.5</v>
      </c>
      <c r="K167" s="298">
        <f t="shared" si="107"/>
        <v>0</v>
      </c>
      <c r="L167" s="298">
        <f t="shared" si="107"/>
        <v>58329722.099999994</v>
      </c>
      <c r="M167" s="298">
        <f t="shared" si="107"/>
        <v>249109.5</v>
      </c>
      <c r="N167" s="298">
        <f t="shared" si="107"/>
        <v>0</v>
      </c>
      <c r="O167" s="298">
        <f t="shared" si="107"/>
        <v>90851.7</v>
      </c>
      <c r="P167" s="298">
        <f t="shared" si="107"/>
        <v>0</v>
      </c>
      <c r="Q167" s="298">
        <f t="shared" si="107"/>
        <v>0</v>
      </c>
      <c r="R167" s="298">
        <f t="shared" si="107"/>
        <v>0</v>
      </c>
      <c r="S167" s="298">
        <f t="shared" si="107"/>
        <v>0</v>
      </c>
      <c r="T167" s="298">
        <f t="shared" si="107"/>
        <v>35168.400000000001</v>
      </c>
      <c r="U167" s="298">
        <f t="shared" si="107"/>
        <v>93782.399999999994</v>
      </c>
      <c r="V167" s="298">
        <f t="shared" si="107"/>
        <v>6227737.5</v>
      </c>
      <c r="W167" s="298">
        <f t="shared" si="107"/>
        <v>84621031.799999997</v>
      </c>
      <c r="X167" s="298">
        <f t="shared" si="107"/>
        <v>0</v>
      </c>
      <c r="Y167" s="298">
        <f t="shared" si="107"/>
        <v>0</v>
      </c>
      <c r="Z167" s="298">
        <f t="shared" si="107"/>
        <v>0</v>
      </c>
      <c r="AA167" s="298">
        <f t="shared" si="107"/>
        <v>0</v>
      </c>
      <c r="AB167" s="298">
        <f t="shared" si="107"/>
        <v>84990.3</v>
      </c>
      <c r="AC167" s="349">
        <f t="shared" si="107"/>
        <v>0</v>
      </c>
    </row>
    <row r="168" spans="1:38" ht="14.4" customHeight="1" x14ac:dyDescent="0.25">
      <c r="A168" s="555" t="s">
        <v>561</v>
      </c>
      <c r="B168" s="298">
        <f t="shared" ref="B168:AC168" si="108">B114</f>
        <v>230748664.5</v>
      </c>
      <c r="C168" s="298">
        <f t="shared" si="108"/>
        <v>1814103.300000004</v>
      </c>
      <c r="D168" s="298">
        <f t="shared" si="108"/>
        <v>3639929.4</v>
      </c>
      <c r="E168" s="298">
        <f t="shared" si="108"/>
        <v>0</v>
      </c>
      <c r="F168" s="298">
        <f t="shared" si="108"/>
        <v>23445.599999999999</v>
      </c>
      <c r="G168" s="298">
        <f t="shared" si="108"/>
        <v>13378645.5</v>
      </c>
      <c r="H168" s="298">
        <f t="shared" si="108"/>
        <v>39031062.600000001</v>
      </c>
      <c r="I168" s="298">
        <f t="shared" si="108"/>
        <v>14653.5</v>
      </c>
      <c r="J168" s="298">
        <f t="shared" si="108"/>
        <v>4270029.8999999994</v>
      </c>
      <c r="K168" s="298">
        <f t="shared" si="108"/>
        <v>58614</v>
      </c>
      <c r="L168" s="298">
        <f t="shared" si="108"/>
        <v>10913926.799999999</v>
      </c>
      <c r="M168" s="298">
        <f t="shared" si="108"/>
        <v>656476.80000000005</v>
      </c>
      <c r="N168" s="298">
        <f t="shared" si="108"/>
        <v>0</v>
      </c>
      <c r="O168" s="298">
        <f t="shared" si="108"/>
        <v>8792.1</v>
      </c>
      <c r="P168" s="298">
        <f t="shared" si="108"/>
        <v>5861.4</v>
      </c>
      <c r="Q168" s="298">
        <f t="shared" si="108"/>
        <v>559763.69999999995</v>
      </c>
      <c r="R168" s="298">
        <f t="shared" si="108"/>
        <v>0</v>
      </c>
      <c r="S168" s="298">
        <f t="shared" si="108"/>
        <v>0</v>
      </c>
      <c r="T168" s="298">
        <f t="shared" si="108"/>
        <v>460119.89999999997</v>
      </c>
      <c r="U168" s="298">
        <f t="shared" si="108"/>
        <v>49821.9</v>
      </c>
      <c r="V168" s="298">
        <f t="shared" si="108"/>
        <v>69782897.700000003</v>
      </c>
      <c r="W168" s="298">
        <f t="shared" si="108"/>
        <v>275128254.59999996</v>
      </c>
      <c r="X168" s="298">
        <f t="shared" si="108"/>
        <v>164119.20000000001</v>
      </c>
      <c r="Y168" s="298">
        <f t="shared" si="108"/>
        <v>11171828.4</v>
      </c>
      <c r="Z168" s="298">
        <f t="shared" si="108"/>
        <v>2060282.0999999999</v>
      </c>
      <c r="AA168" s="298">
        <f t="shared" si="108"/>
        <v>58614</v>
      </c>
      <c r="AB168" s="298">
        <f t="shared" si="108"/>
        <v>66500513.699999996</v>
      </c>
      <c r="AC168" s="349">
        <f t="shared" si="108"/>
        <v>0</v>
      </c>
    </row>
    <row r="169" spans="1:38" ht="14.4" customHeight="1" x14ac:dyDescent="0.25">
      <c r="A169" s="555" t="s">
        <v>562</v>
      </c>
      <c r="B169" s="298">
        <f t="shared" ref="B169:AC169" si="109">B115</f>
        <v>156645915</v>
      </c>
      <c r="C169" s="298">
        <f t="shared" si="109"/>
        <v>782496.89999998535</v>
      </c>
      <c r="D169" s="298">
        <f t="shared" si="109"/>
        <v>662338.19999999984</v>
      </c>
      <c r="E169" s="298">
        <f t="shared" si="109"/>
        <v>0</v>
      </c>
      <c r="F169" s="298">
        <f t="shared" si="109"/>
        <v>0</v>
      </c>
      <c r="G169" s="298">
        <f t="shared" si="109"/>
        <v>44411827.799999997</v>
      </c>
      <c r="H169" s="298">
        <f t="shared" si="109"/>
        <v>319446.3</v>
      </c>
      <c r="I169" s="298">
        <f t="shared" si="109"/>
        <v>0</v>
      </c>
      <c r="J169" s="298">
        <f t="shared" si="109"/>
        <v>2072004.9</v>
      </c>
      <c r="K169" s="298">
        <f t="shared" si="109"/>
        <v>2930.7</v>
      </c>
      <c r="L169" s="298">
        <f t="shared" si="109"/>
        <v>4064880.9</v>
      </c>
      <c r="M169" s="298">
        <f t="shared" si="109"/>
        <v>888002.09999999986</v>
      </c>
      <c r="N169" s="298">
        <f t="shared" si="109"/>
        <v>0</v>
      </c>
      <c r="O169" s="298">
        <f t="shared" si="109"/>
        <v>0</v>
      </c>
      <c r="P169" s="298">
        <f t="shared" si="109"/>
        <v>184634.09999999998</v>
      </c>
      <c r="Q169" s="298">
        <f t="shared" si="109"/>
        <v>0</v>
      </c>
      <c r="R169" s="298">
        <f t="shared" si="109"/>
        <v>0</v>
      </c>
      <c r="S169" s="298">
        <f t="shared" si="109"/>
        <v>0</v>
      </c>
      <c r="T169" s="298">
        <f t="shared" si="109"/>
        <v>574417.19999999995</v>
      </c>
      <c r="U169" s="298">
        <f t="shared" si="109"/>
        <v>14653.5</v>
      </c>
      <c r="V169" s="298">
        <f t="shared" si="109"/>
        <v>67813467.299999997</v>
      </c>
      <c r="W169" s="298">
        <f t="shared" si="109"/>
        <v>99907563</v>
      </c>
      <c r="X169" s="298">
        <f t="shared" si="109"/>
        <v>5861.4</v>
      </c>
      <c r="Y169" s="298">
        <f t="shared" si="109"/>
        <v>0</v>
      </c>
      <c r="Z169" s="298">
        <f t="shared" si="109"/>
        <v>8792.1</v>
      </c>
      <c r="AA169" s="298">
        <f t="shared" si="109"/>
        <v>2930.7</v>
      </c>
      <c r="AB169" s="298">
        <f t="shared" si="109"/>
        <v>29157534.299999997</v>
      </c>
      <c r="AC169" s="349">
        <f t="shared" si="109"/>
        <v>0</v>
      </c>
    </row>
    <row r="170" spans="1:38" ht="14.4" customHeight="1" x14ac:dyDescent="0.25">
      <c r="A170" s="555" t="s">
        <v>563</v>
      </c>
      <c r="B170" s="298">
        <f t="shared" ref="B170:AC170" si="110">B116</f>
        <v>115408035.3</v>
      </c>
      <c r="C170" s="298">
        <f t="shared" si="110"/>
        <v>117227.99999999139</v>
      </c>
      <c r="D170" s="298">
        <f t="shared" si="110"/>
        <v>972992.39999999991</v>
      </c>
      <c r="E170" s="298">
        <f t="shared" si="110"/>
        <v>0</v>
      </c>
      <c r="F170" s="298">
        <f t="shared" si="110"/>
        <v>0</v>
      </c>
      <c r="G170" s="298">
        <f t="shared" si="110"/>
        <v>34353665.399999999</v>
      </c>
      <c r="H170" s="298">
        <f t="shared" si="110"/>
        <v>41029.800000000003</v>
      </c>
      <c r="I170" s="298">
        <f t="shared" si="110"/>
        <v>2930.7</v>
      </c>
      <c r="J170" s="298">
        <f t="shared" si="110"/>
        <v>1790657.7</v>
      </c>
      <c r="K170" s="298">
        <f t="shared" si="110"/>
        <v>26376.3</v>
      </c>
      <c r="L170" s="298">
        <f t="shared" si="110"/>
        <v>2620045.7999999998</v>
      </c>
      <c r="M170" s="298">
        <f t="shared" si="110"/>
        <v>246178.8</v>
      </c>
      <c r="N170" s="298">
        <f t="shared" si="110"/>
        <v>0</v>
      </c>
      <c r="O170" s="298">
        <f t="shared" si="110"/>
        <v>8792.1</v>
      </c>
      <c r="P170" s="298">
        <f t="shared" si="110"/>
        <v>0</v>
      </c>
      <c r="Q170" s="298">
        <f t="shared" si="110"/>
        <v>0</v>
      </c>
      <c r="R170" s="298">
        <f t="shared" si="110"/>
        <v>0</v>
      </c>
      <c r="S170" s="298">
        <f t="shared" si="110"/>
        <v>0</v>
      </c>
      <c r="T170" s="298">
        <f t="shared" si="110"/>
        <v>380991</v>
      </c>
      <c r="U170" s="298">
        <f t="shared" si="110"/>
        <v>14653.5</v>
      </c>
      <c r="V170" s="298">
        <f t="shared" si="110"/>
        <v>53406146.099999994</v>
      </c>
      <c r="W170" s="298">
        <f t="shared" si="110"/>
        <v>60955629.299999997</v>
      </c>
      <c r="X170" s="298">
        <f t="shared" si="110"/>
        <v>131881.5</v>
      </c>
      <c r="Y170" s="298">
        <f t="shared" si="110"/>
        <v>0</v>
      </c>
      <c r="Z170" s="298">
        <f t="shared" si="110"/>
        <v>0</v>
      </c>
      <c r="AA170" s="298">
        <f t="shared" si="110"/>
        <v>2930.7</v>
      </c>
      <c r="AB170" s="298">
        <f t="shared" si="110"/>
        <v>22147299.899999995</v>
      </c>
      <c r="AC170" s="349">
        <f t="shared" si="110"/>
        <v>0</v>
      </c>
    </row>
    <row r="171" spans="1:38" ht="14.4" customHeight="1" x14ac:dyDescent="0.25">
      <c r="A171" s="555" t="s">
        <v>483</v>
      </c>
      <c r="B171" s="298">
        <f t="shared" ref="B171:AC171" si="111">B117</f>
        <v>2631768.6</v>
      </c>
      <c r="C171" s="298">
        <f t="shared" si="111"/>
        <v>87921.000000000015</v>
      </c>
      <c r="D171" s="298">
        <f t="shared" si="111"/>
        <v>155327.1</v>
      </c>
      <c r="E171" s="298">
        <f t="shared" si="111"/>
        <v>0</v>
      </c>
      <c r="F171" s="298">
        <f t="shared" si="111"/>
        <v>0</v>
      </c>
      <c r="G171" s="298">
        <f t="shared" si="111"/>
        <v>4029712.5</v>
      </c>
      <c r="H171" s="298">
        <f t="shared" si="111"/>
        <v>0</v>
      </c>
      <c r="I171" s="298">
        <f t="shared" si="111"/>
        <v>0</v>
      </c>
      <c r="J171" s="298">
        <f t="shared" si="111"/>
        <v>187564.79999999999</v>
      </c>
      <c r="K171" s="298">
        <f t="shared" si="111"/>
        <v>0</v>
      </c>
      <c r="L171" s="298">
        <f t="shared" si="111"/>
        <v>709229.4</v>
      </c>
      <c r="M171" s="298">
        <f t="shared" si="111"/>
        <v>0</v>
      </c>
      <c r="N171" s="298">
        <f t="shared" si="111"/>
        <v>0</v>
      </c>
      <c r="O171" s="298">
        <f t="shared" si="111"/>
        <v>0</v>
      </c>
      <c r="P171" s="298">
        <f t="shared" si="111"/>
        <v>0</v>
      </c>
      <c r="Q171" s="298">
        <f t="shared" si="111"/>
        <v>0</v>
      </c>
      <c r="R171" s="298">
        <f t="shared" si="111"/>
        <v>0</v>
      </c>
      <c r="S171" s="298">
        <f t="shared" si="111"/>
        <v>0</v>
      </c>
      <c r="T171" s="298">
        <f t="shared" si="111"/>
        <v>35168.400000000001</v>
      </c>
      <c r="U171" s="298">
        <f t="shared" si="111"/>
        <v>0</v>
      </c>
      <c r="V171" s="298">
        <f t="shared" si="111"/>
        <v>2561431.7999999998</v>
      </c>
      <c r="W171" s="298">
        <f t="shared" si="111"/>
        <v>19020243</v>
      </c>
      <c r="X171" s="298">
        <f t="shared" si="111"/>
        <v>0</v>
      </c>
      <c r="Y171" s="298">
        <f t="shared" si="111"/>
        <v>0</v>
      </c>
      <c r="Z171" s="298">
        <f t="shared" si="111"/>
        <v>0</v>
      </c>
      <c r="AA171" s="298">
        <f t="shared" si="111"/>
        <v>0</v>
      </c>
      <c r="AB171" s="298">
        <f t="shared" si="111"/>
        <v>0</v>
      </c>
      <c r="AC171" s="349">
        <f t="shared" si="111"/>
        <v>0</v>
      </c>
    </row>
    <row r="172" spans="1:38" ht="14.4" customHeight="1" x14ac:dyDescent="0.25">
      <c r="A172" s="555" t="s">
        <v>564</v>
      </c>
      <c r="B172" s="298">
        <f t="shared" ref="B172:AC172" si="112">B118</f>
        <v>123487975.19999999</v>
      </c>
      <c r="C172" s="298">
        <f t="shared" si="112"/>
        <v>6107578.7999999933</v>
      </c>
      <c r="D172" s="298">
        <f t="shared" si="112"/>
        <v>1116596.7</v>
      </c>
      <c r="E172" s="298">
        <f t="shared" si="112"/>
        <v>0</v>
      </c>
      <c r="F172" s="298">
        <f t="shared" si="112"/>
        <v>2930.7</v>
      </c>
      <c r="G172" s="298">
        <f t="shared" si="112"/>
        <v>45953376</v>
      </c>
      <c r="H172" s="298">
        <f t="shared" si="112"/>
        <v>583209.29999999993</v>
      </c>
      <c r="I172" s="298">
        <f t="shared" si="112"/>
        <v>0</v>
      </c>
      <c r="J172" s="298">
        <f t="shared" si="112"/>
        <v>3024482.4</v>
      </c>
      <c r="K172" s="298">
        <f t="shared" si="112"/>
        <v>8792.1</v>
      </c>
      <c r="L172" s="298">
        <f t="shared" si="112"/>
        <v>3039135.8999999994</v>
      </c>
      <c r="M172" s="298">
        <f t="shared" si="112"/>
        <v>2033905.7999999998</v>
      </c>
      <c r="N172" s="298">
        <f t="shared" si="112"/>
        <v>0</v>
      </c>
      <c r="O172" s="298">
        <f t="shared" si="112"/>
        <v>38099.1</v>
      </c>
      <c r="P172" s="298">
        <f t="shared" si="112"/>
        <v>0</v>
      </c>
      <c r="Q172" s="298">
        <f t="shared" si="112"/>
        <v>0</v>
      </c>
      <c r="R172" s="298">
        <f t="shared" si="112"/>
        <v>0</v>
      </c>
      <c r="S172" s="298">
        <f t="shared" si="112"/>
        <v>0</v>
      </c>
      <c r="T172" s="298">
        <f t="shared" si="112"/>
        <v>893863.5</v>
      </c>
      <c r="U172" s="298">
        <f t="shared" si="112"/>
        <v>439605</v>
      </c>
      <c r="V172" s="298">
        <f t="shared" si="112"/>
        <v>309581563.80000001</v>
      </c>
      <c r="W172" s="298">
        <f t="shared" si="112"/>
        <v>629751746.69999993</v>
      </c>
      <c r="X172" s="298">
        <f t="shared" si="112"/>
        <v>0</v>
      </c>
      <c r="Y172" s="298">
        <f t="shared" si="112"/>
        <v>0</v>
      </c>
      <c r="Z172" s="298">
        <f t="shared" si="112"/>
        <v>0</v>
      </c>
      <c r="AA172" s="298">
        <f t="shared" si="112"/>
        <v>0</v>
      </c>
      <c r="AB172" s="298">
        <f t="shared" si="112"/>
        <v>94652817.900000006</v>
      </c>
      <c r="AC172" s="349">
        <f t="shared" si="112"/>
        <v>0</v>
      </c>
    </row>
    <row r="173" spans="1:38" ht="14.4" customHeight="1" x14ac:dyDescent="0.25">
      <c r="A173" s="555" t="s">
        <v>488</v>
      </c>
      <c r="B173" s="298">
        <f t="shared" ref="B173:AC173" si="113">B119</f>
        <v>11552819.4</v>
      </c>
      <c r="C173" s="298">
        <f t="shared" si="113"/>
        <v>49821.899999999994</v>
      </c>
      <c r="D173" s="298">
        <f t="shared" si="113"/>
        <v>96713.099999999991</v>
      </c>
      <c r="E173" s="298">
        <f t="shared" si="113"/>
        <v>0</v>
      </c>
      <c r="F173" s="298">
        <f t="shared" si="113"/>
        <v>0</v>
      </c>
      <c r="G173" s="298">
        <f t="shared" si="113"/>
        <v>4785833.0999999987</v>
      </c>
      <c r="H173" s="298">
        <f t="shared" si="113"/>
        <v>23445.599999999999</v>
      </c>
      <c r="I173" s="298">
        <f t="shared" si="113"/>
        <v>0</v>
      </c>
      <c r="J173" s="298">
        <f t="shared" si="113"/>
        <v>2485233.6</v>
      </c>
      <c r="K173" s="298">
        <f t="shared" si="113"/>
        <v>2930.7</v>
      </c>
      <c r="L173" s="298">
        <f t="shared" si="113"/>
        <v>2326975.7999999998</v>
      </c>
      <c r="M173" s="298">
        <f t="shared" si="113"/>
        <v>219802.5</v>
      </c>
      <c r="N173" s="298">
        <f t="shared" si="113"/>
        <v>0</v>
      </c>
      <c r="O173" s="298">
        <f t="shared" si="113"/>
        <v>5861.4</v>
      </c>
      <c r="P173" s="298">
        <f t="shared" si="113"/>
        <v>0</v>
      </c>
      <c r="Q173" s="298">
        <f t="shared" si="113"/>
        <v>0</v>
      </c>
      <c r="R173" s="298">
        <f t="shared" si="113"/>
        <v>0</v>
      </c>
      <c r="S173" s="298">
        <f t="shared" si="113"/>
        <v>0</v>
      </c>
      <c r="T173" s="298">
        <f t="shared" si="113"/>
        <v>208079.69999999998</v>
      </c>
      <c r="U173" s="298">
        <f t="shared" si="113"/>
        <v>126020.09999999999</v>
      </c>
      <c r="V173" s="298">
        <f t="shared" si="113"/>
        <v>6717164.4000000004</v>
      </c>
      <c r="W173" s="298">
        <f t="shared" si="113"/>
        <v>83988000.599999994</v>
      </c>
      <c r="X173" s="298">
        <f t="shared" si="113"/>
        <v>0</v>
      </c>
      <c r="Y173" s="298">
        <f t="shared" si="113"/>
        <v>0</v>
      </c>
      <c r="Z173" s="298">
        <f t="shared" si="113"/>
        <v>0</v>
      </c>
      <c r="AA173" s="298">
        <f t="shared" si="113"/>
        <v>0</v>
      </c>
      <c r="AB173" s="298">
        <f t="shared" si="113"/>
        <v>17932953.300000001</v>
      </c>
      <c r="AC173" s="349">
        <f t="shared" si="113"/>
        <v>0</v>
      </c>
    </row>
    <row r="174" spans="1:38" ht="14.4" customHeight="1" x14ac:dyDescent="0.25">
      <c r="A174" s="555" t="s">
        <v>489</v>
      </c>
      <c r="B174" s="298">
        <f t="shared" ref="B174:AC174" si="114">B120</f>
        <v>7189007.0999999996</v>
      </c>
      <c r="C174" s="298">
        <f t="shared" si="114"/>
        <v>17584.200000000164</v>
      </c>
      <c r="D174" s="298">
        <f t="shared" si="114"/>
        <v>23445.599999999999</v>
      </c>
      <c r="E174" s="298">
        <f t="shared" si="114"/>
        <v>0</v>
      </c>
      <c r="F174" s="298">
        <f t="shared" si="114"/>
        <v>2930.7</v>
      </c>
      <c r="G174" s="298">
        <f t="shared" si="114"/>
        <v>413228.69999999995</v>
      </c>
      <c r="H174" s="298">
        <f t="shared" si="114"/>
        <v>0</v>
      </c>
      <c r="I174" s="298">
        <f t="shared" si="114"/>
        <v>0</v>
      </c>
      <c r="J174" s="298">
        <f t="shared" si="114"/>
        <v>1550340.2999999998</v>
      </c>
      <c r="K174" s="298">
        <f t="shared" si="114"/>
        <v>5861.4</v>
      </c>
      <c r="L174" s="298">
        <f t="shared" si="114"/>
        <v>937824</v>
      </c>
      <c r="M174" s="298">
        <f t="shared" si="114"/>
        <v>155327.1</v>
      </c>
      <c r="N174" s="298">
        <f t="shared" si="114"/>
        <v>5861.4</v>
      </c>
      <c r="O174" s="298">
        <f t="shared" si="114"/>
        <v>29307</v>
      </c>
      <c r="P174" s="298">
        <f t="shared" si="114"/>
        <v>17584.2</v>
      </c>
      <c r="Q174" s="298">
        <f t="shared" si="114"/>
        <v>70336.800000000003</v>
      </c>
      <c r="R174" s="298">
        <f t="shared" si="114"/>
        <v>0</v>
      </c>
      <c r="S174" s="298">
        <f t="shared" si="114"/>
        <v>0</v>
      </c>
      <c r="T174" s="298">
        <f t="shared" si="114"/>
        <v>102574.5</v>
      </c>
      <c r="U174" s="298">
        <f t="shared" si="114"/>
        <v>32237.699999999997</v>
      </c>
      <c r="V174" s="298">
        <f t="shared" si="114"/>
        <v>2461788</v>
      </c>
      <c r="W174" s="298">
        <f t="shared" si="114"/>
        <v>56785243.199999996</v>
      </c>
      <c r="X174" s="298">
        <f t="shared" si="114"/>
        <v>0</v>
      </c>
      <c r="Y174" s="298">
        <f t="shared" si="114"/>
        <v>0</v>
      </c>
      <c r="Z174" s="298">
        <f t="shared" si="114"/>
        <v>0</v>
      </c>
      <c r="AA174" s="298">
        <f t="shared" si="114"/>
        <v>0</v>
      </c>
      <c r="AB174" s="298">
        <f t="shared" si="114"/>
        <v>6444609.2999999989</v>
      </c>
      <c r="AC174" s="349">
        <f t="shared" si="114"/>
        <v>0</v>
      </c>
    </row>
    <row r="175" spans="1:38" ht="14.4" customHeight="1" x14ac:dyDescent="0.25">
      <c r="A175" s="555" t="s">
        <v>490</v>
      </c>
      <c r="B175" s="298">
        <f t="shared" ref="B175:AC175" si="115">B121</f>
        <v>13554487.5</v>
      </c>
      <c r="C175" s="298">
        <f t="shared" si="115"/>
        <v>2930.6999999993354</v>
      </c>
      <c r="D175" s="298">
        <f t="shared" si="115"/>
        <v>52752.6</v>
      </c>
      <c r="E175" s="298">
        <f t="shared" si="115"/>
        <v>0</v>
      </c>
      <c r="F175" s="298">
        <f t="shared" si="115"/>
        <v>0</v>
      </c>
      <c r="G175" s="298">
        <f t="shared" si="115"/>
        <v>10210558.800000001</v>
      </c>
      <c r="H175" s="298">
        <f t="shared" si="115"/>
        <v>14653.5</v>
      </c>
      <c r="I175" s="298">
        <f t="shared" si="115"/>
        <v>0</v>
      </c>
      <c r="J175" s="298">
        <f t="shared" si="115"/>
        <v>923170.5</v>
      </c>
      <c r="K175" s="298">
        <f t="shared" si="115"/>
        <v>2930.7</v>
      </c>
      <c r="L175" s="298">
        <f t="shared" si="115"/>
        <v>2450065.1999999997</v>
      </c>
      <c r="M175" s="298">
        <f t="shared" si="115"/>
        <v>120158.7</v>
      </c>
      <c r="N175" s="298">
        <f t="shared" si="115"/>
        <v>0</v>
      </c>
      <c r="O175" s="298">
        <f t="shared" si="115"/>
        <v>11722.8</v>
      </c>
      <c r="P175" s="298">
        <f t="shared" si="115"/>
        <v>744397.79999999993</v>
      </c>
      <c r="Q175" s="298">
        <f t="shared" si="115"/>
        <v>0</v>
      </c>
      <c r="R175" s="298">
        <f t="shared" si="115"/>
        <v>0</v>
      </c>
      <c r="S175" s="298">
        <f t="shared" si="115"/>
        <v>0</v>
      </c>
      <c r="T175" s="298">
        <f t="shared" si="115"/>
        <v>102574.5</v>
      </c>
      <c r="U175" s="298">
        <f t="shared" si="115"/>
        <v>0</v>
      </c>
      <c r="V175" s="298">
        <f t="shared" si="115"/>
        <v>9729924</v>
      </c>
      <c r="W175" s="298">
        <f t="shared" si="115"/>
        <v>97196665.5</v>
      </c>
      <c r="X175" s="298">
        <f t="shared" si="115"/>
        <v>0</v>
      </c>
      <c r="Y175" s="298">
        <f t="shared" si="115"/>
        <v>0</v>
      </c>
      <c r="Z175" s="298">
        <f t="shared" si="115"/>
        <v>0</v>
      </c>
      <c r="AA175" s="298">
        <f t="shared" si="115"/>
        <v>0</v>
      </c>
      <c r="AB175" s="298">
        <f t="shared" si="115"/>
        <v>1353983.4</v>
      </c>
      <c r="AC175" s="349">
        <f t="shared" si="115"/>
        <v>0</v>
      </c>
    </row>
    <row r="176" spans="1:38" ht="14.4" customHeight="1" x14ac:dyDescent="0.25">
      <c r="A176" s="555" t="s">
        <v>491</v>
      </c>
      <c r="B176" s="298">
        <f t="shared" ref="B176:AC176" si="116">B122</f>
        <v>943685.4</v>
      </c>
      <c r="C176" s="298">
        <f t="shared" si="116"/>
        <v>17584.199999999964</v>
      </c>
      <c r="D176" s="298">
        <f t="shared" si="116"/>
        <v>87921</v>
      </c>
      <c r="E176" s="298">
        <f t="shared" si="116"/>
        <v>0</v>
      </c>
      <c r="F176" s="298">
        <f t="shared" si="116"/>
        <v>0</v>
      </c>
      <c r="G176" s="298">
        <f t="shared" si="116"/>
        <v>4929437.3999999994</v>
      </c>
      <c r="H176" s="298">
        <f t="shared" si="116"/>
        <v>231525.3</v>
      </c>
      <c r="I176" s="298">
        <f t="shared" si="116"/>
        <v>0</v>
      </c>
      <c r="J176" s="298">
        <f t="shared" si="116"/>
        <v>1371567.5999999999</v>
      </c>
      <c r="K176" s="298">
        <f t="shared" si="116"/>
        <v>2930.7</v>
      </c>
      <c r="L176" s="298">
        <f t="shared" si="116"/>
        <v>1635330.5999999999</v>
      </c>
      <c r="M176" s="298">
        <f t="shared" si="116"/>
        <v>67406.099999999991</v>
      </c>
      <c r="N176" s="298">
        <f t="shared" si="116"/>
        <v>0</v>
      </c>
      <c r="O176" s="298">
        <f t="shared" si="116"/>
        <v>5861.4</v>
      </c>
      <c r="P176" s="298">
        <f t="shared" si="116"/>
        <v>0</v>
      </c>
      <c r="Q176" s="298">
        <f t="shared" si="116"/>
        <v>0</v>
      </c>
      <c r="R176" s="298">
        <f t="shared" si="116"/>
        <v>0</v>
      </c>
      <c r="S176" s="298">
        <f t="shared" si="116"/>
        <v>0</v>
      </c>
      <c r="T176" s="298">
        <f t="shared" si="116"/>
        <v>213941.09999999998</v>
      </c>
      <c r="U176" s="298">
        <f t="shared" si="116"/>
        <v>0</v>
      </c>
      <c r="V176" s="298">
        <f t="shared" si="116"/>
        <v>931962.6</v>
      </c>
      <c r="W176" s="298">
        <f t="shared" si="116"/>
        <v>39201043.199999996</v>
      </c>
      <c r="X176" s="298">
        <f t="shared" si="116"/>
        <v>0</v>
      </c>
      <c r="Y176" s="298">
        <f t="shared" si="116"/>
        <v>0</v>
      </c>
      <c r="Z176" s="298">
        <f t="shared" si="116"/>
        <v>0</v>
      </c>
      <c r="AA176" s="298">
        <f t="shared" si="116"/>
        <v>0</v>
      </c>
      <c r="AB176" s="298">
        <f t="shared" si="116"/>
        <v>1005230.1</v>
      </c>
      <c r="AC176" s="349">
        <f t="shared" si="116"/>
        <v>0</v>
      </c>
    </row>
    <row r="177" spans="1:29" ht="14.4" customHeight="1" x14ac:dyDescent="0.25">
      <c r="A177" s="555" t="s">
        <v>492</v>
      </c>
      <c r="B177" s="298">
        <f t="shared" ref="B177:AC177" si="117">B123</f>
        <v>188578822.19999999</v>
      </c>
      <c r="C177" s="298">
        <f t="shared" si="117"/>
        <v>2555570.4000000046</v>
      </c>
      <c r="D177" s="298">
        <f t="shared" si="117"/>
        <v>7183145.7000000002</v>
      </c>
      <c r="E177" s="298">
        <f t="shared" si="117"/>
        <v>0</v>
      </c>
      <c r="F177" s="298">
        <f t="shared" si="117"/>
        <v>14653.5</v>
      </c>
      <c r="G177" s="298">
        <f t="shared" si="117"/>
        <v>15433066.199999999</v>
      </c>
      <c r="H177" s="298">
        <f t="shared" si="117"/>
        <v>8792.1</v>
      </c>
      <c r="I177" s="298">
        <f t="shared" si="117"/>
        <v>14653.5</v>
      </c>
      <c r="J177" s="298">
        <f t="shared" si="117"/>
        <v>1336399.1999999997</v>
      </c>
      <c r="K177" s="298">
        <f t="shared" si="117"/>
        <v>0</v>
      </c>
      <c r="L177" s="298">
        <f t="shared" si="117"/>
        <v>6233598.8999999994</v>
      </c>
      <c r="M177" s="298">
        <f t="shared" si="117"/>
        <v>896794.2</v>
      </c>
      <c r="N177" s="298">
        <f t="shared" si="117"/>
        <v>0</v>
      </c>
      <c r="O177" s="298">
        <f t="shared" si="117"/>
        <v>43960.5</v>
      </c>
      <c r="P177" s="298">
        <f t="shared" si="117"/>
        <v>0</v>
      </c>
      <c r="Q177" s="298">
        <f t="shared" si="117"/>
        <v>128950.79999999999</v>
      </c>
      <c r="R177" s="298">
        <f t="shared" si="117"/>
        <v>0</v>
      </c>
      <c r="S177" s="298">
        <f t="shared" si="117"/>
        <v>0</v>
      </c>
      <c r="T177" s="298">
        <f t="shared" si="117"/>
        <v>970061.7</v>
      </c>
      <c r="U177" s="298">
        <f t="shared" si="117"/>
        <v>43960.5</v>
      </c>
      <c r="V177" s="298">
        <f t="shared" si="117"/>
        <v>227990875.80000001</v>
      </c>
      <c r="W177" s="298">
        <f t="shared" si="117"/>
        <v>262297650</v>
      </c>
      <c r="X177" s="298">
        <f t="shared" si="117"/>
        <v>187564.79999999999</v>
      </c>
      <c r="Y177" s="298">
        <f t="shared" si="117"/>
        <v>0</v>
      </c>
      <c r="Z177" s="298">
        <f t="shared" si="117"/>
        <v>0</v>
      </c>
      <c r="AA177" s="298">
        <f t="shared" si="117"/>
        <v>0</v>
      </c>
      <c r="AB177" s="298">
        <f t="shared" si="117"/>
        <v>77335311.599999994</v>
      </c>
      <c r="AC177" s="349">
        <f t="shared" si="117"/>
        <v>0</v>
      </c>
    </row>
    <row r="178" spans="1:29" ht="14.4" customHeight="1" x14ac:dyDescent="0.25">
      <c r="A178" s="555" t="s">
        <v>493</v>
      </c>
      <c r="B178" s="298">
        <f t="shared" ref="B178:AC178" si="118">B124</f>
        <v>13999953.9</v>
      </c>
      <c r="C178" s="298">
        <f t="shared" si="118"/>
        <v>61544.699999998156</v>
      </c>
      <c r="D178" s="298">
        <f t="shared" si="118"/>
        <v>73267.5</v>
      </c>
      <c r="E178" s="298">
        <f t="shared" si="118"/>
        <v>0</v>
      </c>
      <c r="F178" s="298">
        <f t="shared" si="118"/>
        <v>0</v>
      </c>
      <c r="G178" s="298">
        <f t="shared" si="118"/>
        <v>12426168</v>
      </c>
      <c r="H178" s="298">
        <f t="shared" si="118"/>
        <v>46891.199999999997</v>
      </c>
      <c r="I178" s="298">
        <f t="shared" si="118"/>
        <v>0</v>
      </c>
      <c r="J178" s="298">
        <f t="shared" si="118"/>
        <v>1764281.3999999997</v>
      </c>
      <c r="K178" s="298">
        <f t="shared" si="118"/>
        <v>5861.4</v>
      </c>
      <c r="L178" s="298">
        <f t="shared" si="118"/>
        <v>1869786.5999999999</v>
      </c>
      <c r="M178" s="298">
        <f t="shared" si="118"/>
        <v>128950.79999999999</v>
      </c>
      <c r="N178" s="298">
        <f t="shared" si="118"/>
        <v>0</v>
      </c>
      <c r="O178" s="298">
        <f t="shared" si="118"/>
        <v>5861.4</v>
      </c>
      <c r="P178" s="298">
        <f t="shared" si="118"/>
        <v>0</v>
      </c>
      <c r="Q178" s="298">
        <f t="shared" si="118"/>
        <v>20514.900000000001</v>
      </c>
      <c r="R178" s="298">
        <f t="shared" si="118"/>
        <v>0</v>
      </c>
      <c r="S178" s="298">
        <f t="shared" si="118"/>
        <v>0</v>
      </c>
      <c r="T178" s="298">
        <f t="shared" si="118"/>
        <v>184634.09999999998</v>
      </c>
      <c r="U178" s="298">
        <f t="shared" si="118"/>
        <v>252040.19999999998</v>
      </c>
      <c r="V178" s="298">
        <f t="shared" si="118"/>
        <v>4442941.2</v>
      </c>
      <c r="W178" s="298">
        <f t="shared" si="118"/>
        <v>45478602.600000001</v>
      </c>
      <c r="X178" s="298">
        <f t="shared" si="118"/>
        <v>32237.699999999997</v>
      </c>
      <c r="Y178" s="298">
        <f t="shared" si="118"/>
        <v>0</v>
      </c>
      <c r="Z178" s="298">
        <f t="shared" si="118"/>
        <v>0</v>
      </c>
      <c r="AA178" s="298">
        <f t="shared" si="118"/>
        <v>0</v>
      </c>
      <c r="AB178" s="298">
        <f t="shared" si="118"/>
        <v>4108841.4</v>
      </c>
      <c r="AC178" s="349">
        <f t="shared" si="118"/>
        <v>0</v>
      </c>
    </row>
    <row r="179" spans="1:29" ht="14.4" customHeight="1" x14ac:dyDescent="0.25">
      <c r="A179" s="555" t="s">
        <v>494</v>
      </c>
      <c r="B179" s="298">
        <f t="shared" ref="B179:AC179" si="119">B125</f>
        <v>5723657.0999999996</v>
      </c>
      <c r="C179" s="298">
        <f t="shared" si="119"/>
        <v>64475.400000000038</v>
      </c>
      <c r="D179" s="298">
        <f t="shared" si="119"/>
        <v>128950.79999999999</v>
      </c>
      <c r="E179" s="298">
        <f t="shared" si="119"/>
        <v>0</v>
      </c>
      <c r="F179" s="298">
        <f t="shared" si="119"/>
        <v>0</v>
      </c>
      <c r="G179" s="298">
        <f t="shared" si="119"/>
        <v>10975471.5</v>
      </c>
      <c r="H179" s="298">
        <f t="shared" si="119"/>
        <v>471842.7</v>
      </c>
      <c r="I179" s="298">
        <f t="shared" si="119"/>
        <v>0</v>
      </c>
      <c r="J179" s="298">
        <f t="shared" si="119"/>
        <v>1784796.2999999998</v>
      </c>
      <c r="K179" s="298">
        <f t="shared" si="119"/>
        <v>43960.5</v>
      </c>
      <c r="L179" s="298">
        <f t="shared" si="119"/>
        <v>1884440.0999999999</v>
      </c>
      <c r="M179" s="298">
        <f t="shared" si="119"/>
        <v>181703.4</v>
      </c>
      <c r="N179" s="298">
        <f t="shared" si="119"/>
        <v>2930.7</v>
      </c>
      <c r="O179" s="298">
        <f t="shared" si="119"/>
        <v>5861.4</v>
      </c>
      <c r="P179" s="298">
        <f t="shared" si="119"/>
        <v>117228</v>
      </c>
      <c r="Q179" s="298">
        <f t="shared" si="119"/>
        <v>26376.3</v>
      </c>
      <c r="R179" s="298">
        <f t="shared" si="119"/>
        <v>0</v>
      </c>
      <c r="S179" s="298">
        <f t="shared" si="119"/>
        <v>3036205.1999999997</v>
      </c>
      <c r="T179" s="298">
        <f t="shared" si="119"/>
        <v>501149.69999999995</v>
      </c>
      <c r="U179" s="298">
        <f t="shared" si="119"/>
        <v>79128.899999999994</v>
      </c>
      <c r="V179" s="298">
        <f t="shared" si="119"/>
        <v>1072636.2</v>
      </c>
      <c r="W179" s="298">
        <f t="shared" si="119"/>
        <v>31847916.899999999</v>
      </c>
      <c r="X179" s="298">
        <f t="shared" si="119"/>
        <v>0</v>
      </c>
      <c r="Y179" s="298">
        <f t="shared" si="119"/>
        <v>0</v>
      </c>
      <c r="Z179" s="298">
        <f t="shared" si="119"/>
        <v>0</v>
      </c>
      <c r="AA179" s="298">
        <f t="shared" si="119"/>
        <v>0</v>
      </c>
      <c r="AB179" s="298">
        <f t="shared" si="119"/>
        <v>28023353.399999999</v>
      </c>
      <c r="AC179" s="349">
        <f t="shared" si="119"/>
        <v>0</v>
      </c>
    </row>
    <row r="180" spans="1:29" ht="14.4" customHeight="1" x14ac:dyDescent="0.25">
      <c r="A180" s="555" t="s">
        <v>565</v>
      </c>
      <c r="B180" s="298">
        <f t="shared" ref="B180:AC180" si="120">B126</f>
        <v>303345034.19999999</v>
      </c>
      <c r="C180" s="298">
        <f t="shared" si="120"/>
        <v>18349112.700000037</v>
      </c>
      <c r="D180" s="298">
        <f t="shared" si="120"/>
        <v>157246708.5</v>
      </c>
      <c r="E180" s="298">
        <f t="shared" si="120"/>
        <v>0</v>
      </c>
      <c r="F180" s="298">
        <f t="shared" si="120"/>
        <v>27961808.699999999</v>
      </c>
      <c r="G180" s="298">
        <f t="shared" si="120"/>
        <v>107770631.09999999</v>
      </c>
      <c r="H180" s="298">
        <f t="shared" si="120"/>
        <v>9961449.2999999989</v>
      </c>
      <c r="I180" s="298">
        <f t="shared" si="120"/>
        <v>35396994.600000001</v>
      </c>
      <c r="J180" s="298">
        <f t="shared" si="120"/>
        <v>797150.4</v>
      </c>
      <c r="K180" s="298">
        <f t="shared" si="120"/>
        <v>29307</v>
      </c>
      <c r="L180" s="298">
        <f t="shared" si="120"/>
        <v>8358356.3999999994</v>
      </c>
      <c r="M180" s="298">
        <f t="shared" si="120"/>
        <v>15585462.6</v>
      </c>
      <c r="N180" s="298">
        <f t="shared" si="120"/>
        <v>615256504.5</v>
      </c>
      <c r="O180" s="298">
        <f t="shared" si="120"/>
        <v>89711657.700000003</v>
      </c>
      <c r="P180" s="298">
        <f t="shared" si="120"/>
        <v>477704.09999999992</v>
      </c>
      <c r="Q180" s="298">
        <f t="shared" si="120"/>
        <v>4437079.8</v>
      </c>
      <c r="R180" s="298">
        <f t="shared" si="120"/>
        <v>1119527.3999999999</v>
      </c>
      <c r="S180" s="298">
        <f t="shared" si="120"/>
        <v>57271739.399999991</v>
      </c>
      <c r="T180" s="298">
        <f t="shared" si="120"/>
        <v>360558159.59999996</v>
      </c>
      <c r="U180" s="298">
        <f t="shared" si="120"/>
        <v>1184398444.5</v>
      </c>
      <c r="V180" s="298">
        <f t="shared" si="120"/>
        <v>557753239.79999995</v>
      </c>
      <c r="W180" s="298">
        <f t="shared" si="120"/>
        <v>401397464.10000002</v>
      </c>
      <c r="X180" s="298">
        <f t="shared" si="120"/>
        <v>233444908.5</v>
      </c>
      <c r="Y180" s="298">
        <f t="shared" si="120"/>
        <v>37457276.699999996</v>
      </c>
      <c r="Z180" s="298">
        <f t="shared" si="120"/>
        <v>0</v>
      </c>
      <c r="AA180" s="298">
        <f t="shared" si="120"/>
        <v>8337841.5</v>
      </c>
      <c r="AB180" s="298">
        <f t="shared" si="120"/>
        <v>532206327.89999998</v>
      </c>
      <c r="AC180" s="349">
        <f t="shared" si="120"/>
        <v>739248560.10000002</v>
      </c>
    </row>
    <row r="181" spans="1:29" ht="14.4" customHeight="1" x14ac:dyDescent="0.25">
      <c r="A181" s="555" t="s">
        <v>566</v>
      </c>
      <c r="B181" s="298">
        <f t="shared" ref="B181:AC181" si="121">B127</f>
        <v>3013231442.6999998</v>
      </c>
      <c r="C181" s="298">
        <f t="shared" si="121"/>
        <v>59422873.199999809</v>
      </c>
      <c r="D181" s="298">
        <f t="shared" si="121"/>
        <v>29661614.699999996</v>
      </c>
      <c r="E181" s="298">
        <f t="shared" si="121"/>
        <v>0</v>
      </c>
      <c r="F181" s="298">
        <f t="shared" si="121"/>
        <v>712160.1</v>
      </c>
      <c r="G181" s="298">
        <f t="shared" si="121"/>
        <v>690906663.60000002</v>
      </c>
      <c r="H181" s="298">
        <f t="shared" si="121"/>
        <v>1065965926.8</v>
      </c>
      <c r="I181" s="298">
        <f t="shared" si="121"/>
        <v>212291115.89999998</v>
      </c>
      <c r="J181" s="298">
        <f t="shared" si="121"/>
        <v>8088732</v>
      </c>
      <c r="K181" s="298">
        <f t="shared" si="121"/>
        <v>826457.39999999991</v>
      </c>
      <c r="L181" s="298">
        <f t="shared" si="121"/>
        <v>16895485.5</v>
      </c>
      <c r="M181" s="298">
        <f t="shared" si="121"/>
        <v>19407095.399999999</v>
      </c>
      <c r="N181" s="298">
        <f t="shared" si="121"/>
        <v>1698261521.0999997</v>
      </c>
      <c r="O181" s="298">
        <f t="shared" si="121"/>
        <v>2115965.4</v>
      </c>
      <c r="P181" s="298">
        <f t="shared" si="121"/>
        <v>78044541</v>
      </c>
      <c r="Q181" s="298">
        <f t="shared" si="121"/>
        <v>40722076.5</v>
      </c>
      <c r="R181" s="298">
        <f t="shared" si="121"/>
        <v>805942.5</v>
      </c>
      <c r="S181" s="298">
        <f t="shared" si="121"/>
        <v>17792279.699999999</v>
      </c>
      <c r="T181" s="298">
        <f t="shared" si="121"/>
        <v>420479251.79999995</v>
      </c>
      <c r="U181" s="298">
        <f t="shared" si="121"/>
        <v>498837377.69999999</v>
      </c>
      <c r="V181" s="298">
        <f t="shared" si="121"/>
        <v>1354361460.3</v>
      </c>
      <c r="W181" s="298">
        <f t="shared" si="121"/>
        <v>1962698582.0999999</v>
      </c>
      <c r="X181" s="298">
        <f t="shared" si="121"/>
        <v>121937634.89999999</v>
      </c>
      <c r="Y181" s="298">
        <f t="shared" si="121"/>
        <v>2699174.7</v>
      </c>
      <c r="Z181" s="298">
        <f t="shared" si="121"/>
        <v>1544478.8999999997</v>
      </c>
      <c r="AA181" s="298">
        <f t="shared" si="121"/>
        <v>0</v>
      </c>
      <c r="AB181" s="298">
        <f t="shared" si="121"/>
        <v>487873629</v>
      </c>
      <c r="AC181" s="349">
        <f t="shared" si="121"/>
        <v>31241262</v>
      </c>
    </row>
    <row r="182" spans="1:29" ht="14.4" customHeight="1" x14ac:dyDescent="0.25">
      <c r="A182" s="555" t="s">
        <v>502</v>
      </c>
      <c r="B182" s="298">
        <f t="shared" ref="B182:AC182" si="122">B128</f>
        <v>138472644.29999998</v>
      </c>
      <c r="C182" s="298">
        <f t="shared" si="122"/>
        <v>776635.50000000396</v>
      </c>
      <c r="D182" s="298">
        <f t="shared" si="122"/>
        <v>427882.19999999995</v>
      </c>
      <c r="E182" s="298">
        <f t="shared" si="122"/>
        <v>0</v>
      </c>
      <c r="F182" s="298">
        <f t="shared" si="122"/>
        <v>0</v>
      </c>
      <c r="G182" s="298">
        <f t="shared" si="122"/>
        <v>24943187.699999999</v>
      </c>
      <c r="H182" s="298">
        <f t="shared" si="122"/>
        <v>495288.3</v>
      </c>
      <c r="I182" s="298">
        <f t="shared" si="122"/>
        <v>93782.399999999994</v>
      </c>
      <c r="J182" s="298">
        <f t="shared" si="122"/>
        <v>2508679.1999999997</v>
      </c>
      <c r="K182" s="298">
        <f t="shared" si="122"/>
        <v>11722.8</v>
      </c>
      <c r="L182" s="298">
        <f t="shared" si="122"/>
        <v>4246584.3</v>
      </c>
      <c r="M182" s="298">
        <f t="shared" si="122"/>
        <v>899724.89999999991</v>
      </c>
      <c r="N182" s="298">
        <f t="shared" si="122"/>
        <v>11722.8</v>
      </c>
      <c r="O182" s="298">
        <f t="shared" si="122"/>
        <v>2930.7</v>
      </c>
      <c r="P182" s="298">
        <f t="shared" si="122"/>
        <v>11722.8</v>
      </c>
      <c r="Q182" s="298">
        <f t="shared" si="122"/>
        <v>108435.9</v>
      </c>
      <c r="R182" s="298">
        <f t="shared" si="122"/>
        <v>0</v>
      </c>
      <c r="S182" s="298">
        <f t="shared" si="122"/>
        <v>0</v>
      </c>
      <c r="T182" s="298">
        <f t="shared" si="122"/>
        <v>102574.5</v>
      </c>
      <c r="U182" s="298">
        <f t="shared" si="122"/>
        <v>304792.8</v>
      </c>
      <c r="V182" s="298">
        <f t="shared" si="122"/>
        <v>97943994</v>
      </c>
      <c r="W182" s="298">
        <f t="shared" si="122"/>
        <v>138938625.59999999</v>
      </c>
      <c r="X182" s="298">
        <f t="shared" si="122"/>
        <v>486496.19999999995</v>
      </c>
      <c r="Y182" s="298">
        <f t="shared" si="122"/>
        <v>0</v>
      </c>
      <c r="Z182" s="298">
        <f t="shared" si="122"/>
        <v>0</v>
      </c>
      <c r="AA182" s="298">
        <f t="shared" si="122"/>
        <v>0</v>
      </c>
      <c r="AB182" s="298">
        <f t="shared" si="122"/>
        <v>17859685.800000001</v>
      </c>
      <c r="AC182" s="349">
        <f t="shared" si="122"/>
        <v>0</v>
      </c>
    </row>
    <row r="183" spans="1:29" ht="14.4" customHeight="1" x14ac:dyDescent="0.25">
      <c r="A183" s="555" t="s">
        <v>503</v>
      </c>
      <c r="B183" s="298">
        <f t="shared" ref="B183:AC183" si="123">B129</f>
        <v>111158520.3</v>
      </c>
      <c r="C183" s="298">
        <f t="shared" si="123"/>
        <v>18097072.499999996</v>
      </c>
      <c r="D183" s="298">
        <f t="shared" si="123"/>
        <v>773704.79999999993</v>
      </c>
      <c r="E183" s="298">
        <f t="shared" si="123"/>
        <v>0</v>
      </c>
      <c r="F183" s="298">
        <f t="shared" si="123"/>
        <v>0</v>
      </c>
      <c r="G183" s="298">
        <f t="shared" si="123"/>
        <v>5606429.0999999996</v>
      </c>
      <c r="H183" s="298">
        <f t="shared" si="123"/>
        <v>4993912.8</v>
      </c>
      <c r="I183" s="298">
        <f t="shared" si="123"/>
        <v>0</v>
      </c>
      <c r="J183" s="298">
        <f t="shared" si="123"/>
        <v>345822.6</v>
      </c>
      <c r="K183" s="298">
        <f t="shared" si="123"/>
        <v>8792.1</v>
      </c>
      <c r="L183" s="298">
        <f t="shared" si="123"/>
        <v>849903</v>
      </c>
      <c r="M183" s="298">
        <f t="shared" si="123"/>
        <v>597862.79999999993</v>
      </c>
      <c r="N183" s="298">
        <f t="shared" si="123"/>
        <v>0</v>
      </c>
      <c r="O183" s="298">
        <f t="shared" si="123"/>
        <v>20514.900000000001</v>
      </c>
      <c r="P183" s="298">
        <f t="shared" si="123"/>
        <v>0</v>
      </c>
      <c r="Q183" s="298">
        <f t="shared" si="123"/>
        <v>8792.1</v>
      </c>
      <c r="R183" s="298">
        <f t="shared" si="123"/>
        <v>0</v>
      </c>
      <c r="S183" s="298">
        <f t="shared" si="123"/>
        <v>0</v>
      </c>
      <c r="T183" s="298">
        <f t="shared" si="123"/>
        <v>46891.199999999997</v>
      </c>
      <c r="U183" s="298">
        <f t="shared" si="123"/>
        <v>29307</v>
      </c>
      <c r="V183" s="298">
        <f t="shared" si="123"/>
        <v>113728744.19999999</v>
      </c>
      <c r="W183" s="298">
        <f t="shared" si="123"/>
        <v>157645283.69999999</v>
      </c>
      <c r="X183" s="298">
        <f t="shared" si="123"/>
        <v>0</v>
      </c>
      <c r="Y183" s="298">
        <f t="shared" si="123"/>
        <v>0</v>
      </c>
      <c r="Z183" s="298">
        <f t="shared" si="123"/>
        <v>0</v>
      </c>
      <c r="AA183" s="298">
        <f t="shared" si="123"/>
        <v>0</v>
      </c>
      <c r="AB183" s="298">
        <f t="shared" si="123"/>
        <v>35476123.5</v>
      </c>
      <c r="AC183" s="349">
        <f t="shared" si="123"/>
        <v>0</v>
      </c>
    </row>
    <row r="184" spans="1:29" ht="14.4" customHeight="1" x14ac:dyDescent="0.25">
      <c r="A184" s="555" t="s">
        <v>1036</v>
      </c>
      <c r="B184" s="298">
        <f t="shared" ref="B184:AC184" si="124">B130</f>
        <v>70785197.099999994</v>
      </c>
      <c r="C184" s="298">
        <f t="shared" si="124"/>
        <v>2048559.2999999982</v>
      </c>
      <c r="D184" s="298">
        <f t="shared" si="124"/>
        <v>545110.19999999995</v>
      </c>
      <c r="E184" s="298">
        <f t="shared" si="124"/>
        <v>0</v>
      </c>
      <c r="F184" s="298">
        <f t="shared" si="124"/>
        <v>0</v>
      </c>
      <c r="G184" s="298">
        <f t="shared" si="124"/>
        <v>27698045.699999999</v>
      </c>
      <c r="H184" s="298">
        <f t="shared" si="124"/>
        <v>55683.299999999996</v>
      </c>
      <c r="I184" s="298">
        <f t="shared" si="124"/>
        <v>0</v>
      </c>
      <c r="J184" s="298">
        <f t="shared" si="124"/>
        <v>5459894.0999999996</v>
      </c>
      <c r="K184" s="298">
        <f t="shared" si="124"/>
        <v>20514.900000000001</v>
      </c>
      <c r="L184" s="298">
        <f t="shared" si="124"/>
        <v>7057125.5999999987</v>
      </c>
      <c r="M184" s="298">
        <f t="shared" si="124"/>
        <v>1761350.7</v>
      </c>
      <c r="N184" s="298">
        <f t="shared" si="124"/>
        <v>0</v>
      </c>
      <c r="O184" s="298">
        <f t="shared" si="124"/>
        <v>167049.89999999997</v>
      </c>
      <c r="P184" s="298">
        <f t="shared" si="124"/>
        <v>184634.09999999998</v>
      </c>
      <c r="Q184" s="298">
        <f t="shared" si="124"/>
        <v>140673.60000000001</v>
      </c>
      <c r="R184" s="298">
        <f t="shared" si="124"/>
        <v>504080.39999999997</v>
      </c>
      <c r="S184" s="298">
        <f t="shared" si="124"/>
        <v>20514.900000000001</v>
      </c>
      <c r="T184" s="298">
        <f t="shared" si="124"/>
        <v>1266062.3999999999</v>
      </c>
      <c r="U184" s="298">
        <f t="shared" si="124"/>
        <v>1008160.7999999999</v>
      </c>
      <c r="V184" s="298">
        <f t="shared" si="124"/>
        <v>32879523.299999997</v>
      </c>
      <c r="W184" s="298">
        <f t="shared" si="124"/>
        <v>495672221.69999999</v>
      </c>
      <c r="X184" s="298">
        <f t="shared" si="124"/>
        <v>846972.29999999993</v>
      </c>
      <c r="Y184" s="298">
        <f t="shared" si="124"/>
        <v>0</v>
      </c>
      <c r="Z184" s="298">
        <f t="shared" si="124"/>
        <v>0</v>
      </c>
      <c r="AA184" s="298">
        <f t="shared" si="124"/>
        <v>0</v>
      </c>
      <c r="AB184" s="298">
        <f t="shared" si="124"/>
        <v>33955090.199999996</v>
      </c>
      <c r="AC184" s="349">
        <f t="shared" si="124"/>
        <v>0</v>
      </c>
    </row>
    <row r="185" spans="1:29" ht="14.4" customHeight="1" x14ac:dyDescent="0.25">
      <c r="A185" s="555" t="s">
        <v>567</v>
      </c>
      <c r="B185" s="298">
        <f t="shared" ref="B185:AC185" si="125">B131</f>
        <v>3550707169.1999998</v>
      </c>
      <c r="C185" s="298">
        <f t="shared" si="125"/>
        <v>17343882.599999819</v>
      </c>
      <c r="D185" s="298">
        <f t="shared" si="125"/>
        <v>1278649756.5</v>
      </c>
      <c r="E185" s="298">
        <f t="shared" si="125"/>
        <v>0</v>
      </c>
      <c r="F185" s="298">
        <f t="shared" si="125"/>
        <v>193426.19999999998</v>
      </c>
      <c r="G185" s="298">
        <f t="shared" si="125"/>
        <v>134179168.8</v>
      </c>
      <c r="H185" s="298">
        <f t="shared" si="125"/>
        <v>274996373.09999996</v>
      </c>
      <c r="I185" s="298">
        <f t="shared" si="125"/>
        <v>17033228.399999999</v>
      </c>
      <c r="J185" s="298">
        <f t="shared" si="125"/>
        <v>7367779.7999999998</v>
      </c>
      <c r="K185" s="298">
        <f t="shared" si="125"/>
        <v>354614.7</v>
      </c>
      <c r="L185" s="298">
        <f t="shared" si="125"/>
        <v>120908959.19999999</v>
      </c>
      <c r="M185" s="298">
        <f t="shared" si="125"/>
        <v>61664858.699999996</v>
      </c>
      <c r="N185" s="298">
        <f t="shared" si="125"/>
        <v>0</v>
      </c>
      <c r="O185" s="298">
        <f t="shared" si="125"/>
        <v>196356.9</v>
      </c>
      <c r="P185" s="298">
        <f t="shared" si="125"/>
        <v>360476.1</v>
      </c>
      <c r="Q185" s="298">
        <f t="shared" si="125"/>
        <v>17584.2</v>
      </c>
      <c r="R185" s="298">
        <f t="shared" si="125"/>
        <v>55510388.699999996</v>
      </c>
      <c r="S185" s="298">
        <f t="shared" si="125"/>
        <v>724322505</v>
      </c>
      <c r="T185" s="298">
        <f t="shared" si="125"/>
        <v>31757065.199999999</v>
      </c>
      <c r="U185" s="298">
        <f t="shared" si="125"/>
        <v>4996843.5</v>
      </c>
      <c r="V185" s="298">
        <f t="shared" si="125"/>
        <v>17809863.899999999</v>
      </c>
      <c r="W185" s="298">
        <f t="shared" si="125"/>
        <v>1262944135.2</v>
      </c>
      <c r="X185" s="298">
        <f t="shared" si="125"/>
        <v>54171058.799999997</v>
      </c>
      <c r="Y185" s="298">
        <f t="shared" si="125"/>
        <v>14076152.1</v>
      </c>
      <c r="Z185" s="298">
        <f t="shared" si="125"/>
        <v>3534424.1999999997</v>
      </c>
      <c r="AA185" s="298">
        <f t="shared" si="125"/>
        <v>4428287.7</v>
      </c>
      <c r="AB185" s="298">
        <f t="shared" si="125"/>
        <v>382198448.39999992</v>
      </c>
      <c r="AC185" s="349">
        <f t="shared" si="125"/>
        <v>64475.399999999994</v>
      </c>
    </row>
    <row r="186" spans="1:29" ht="14.4" customHeight="1" x14ac:dyDescent="0.25">
      <c r="A186" s="555" t="s">
        <v>511</v>
      </c>
      <c r="B186" s="298">
        <f t="shared" ref="B186:AC186" si="126">B132</f>
        <v>2340424782.2999997</v>
      </c>
      <c r="C186" s="298">
        <f t="shared" si="126"/>
        <v>21857160.599999711</v>
      </c>
      <c r="D186" s="298">
        <f t="shared" si="126"/>
        <v>98398252.5</v>
      </c>
      <c r="E186" s="298">
        <f t="shared" si="126"/>
        <v>0</v>
      </c>
      <c r="F186" s="298">
        <f t="shared" si="126"/>
        <v>0</v>
      </c>
      <c r="G186" s="298">
        <f t="shared" si="126"/>
        <v>173090072.69999999</v>
      </c>
      <c r="H186" s="298">
        <f t="shared" si="126"/>
        <v>10576655982.6</v>
      </c>
      <c r="I186" s="298">
        <f t="shared" si="126"/>
        <v>72452765.399999991</v>
      </c>
      <c r="J186" s="298">
        <f t="shared" si="126"/>
        <v>1503449.0999999999</v>
      </c>
      <c r="K186" s="298">
        <f t="shared" si="126"/>
        <v>11722.8</v>
      </c>
      <c r="L186" s="298">
        <f t="shared" si="126"/>
        <v>21695972.099999998</v>
      </c>
      <c r="M186" s="298">
        <f t="shared" si="126"/>
        <v>369268.19999999995</v>
      </c>
      <c r="N186" s="298">
        <f t="shared" si="126"/>
        <v>0</v>
      </c>
      <c r="O186" s="298">
        <f t="shared" si="126"/>
        <v>354614.7</v>
      </c>
      <c r="P186" s="298">
        <f t="shared" si="126"/>
        <v>8792.1</v>
      </c>
      <c r="Q186" s="298">
        <f t="shared" si="126"/>
        <v>0</v>
      </c>
      <c r="R186" s="298">
        <f t="shared" si="126"/>
        <v>0</v>
      </c>
      <c r="S186" s="298">
        <f t="shared" si="126"/>
        <v>5943459.5999999996</v>
      </c>
      <c r="T186" s="298">
        <f t="shared" si="126"/>
        <v>4850308.5</v>
      </c>
      <c r="U186" s="298">
        <f t="shared" si="126"/>
        <v>489426.89999999997</v>
      </c>
      <c r="V186" s="298">
        <f t="shared" si="126"/>
        <v>184039167.90000001</v>
      </c>
      <c r="W186" s="298">
        <f t="shared" si="126"/>
        <v>2212376637.9000001</v>
      </c>
      <c r="X186" s="298">
        <f t="shared" si="126"/>
        <v>616587042.29999995</v>
      </c>
      <c r="Y186" s="298">
        <f t="shared" si="126"/>
        <v>2865351251.4000001</v>
      </c>
      <c r="Z186" s="298">
        <f t="shared" si="126"/>
        <v>407780528.69999999</v>
      </c>
      <c r="AA186" s="298">
        <f t="shared" si="126"/>
        <v>70336.800000000003</v>
      </c>
      <c r="AB186" s="298">
        <f t="shared" si="126"/>
        <v>240619262.09999999</v>
      </c>
      <c r="AC186" s="349">
        <f t="shared" si="126"/>
        <v>169980.6</v>
      </c>
    </row>
    <row r="187" spans="1:29" ht="14.4" customHeight="1" x14ac:dyDescent="0.25">
      <c r="A187" s="555" t="s">
        <v>568</v>
      </c>
      <c r="B187" s="298">
        <f t="shared" ref="B187:AC187" si="127">B133</f>
        <v>465685299.29999995</v>
      </c>
      <c r="C187" s="298">
        <f t="shared" si="127"/>
        <v>1553271.0000000116</v>
      </c>
      <c r="D187" s="298">
        <f t="shared" si="127"/>
        <v>34262813.699999996</v>
      </c>
      <c r="E187" s="298">
        <f t="shared" si="127"/>
        <v>0</v>
      </c>
      <c r="F187" s="298">
        <f t="shared" si="127"/>
        <v>152396.4</v>
      </c>
      <c r="G187" s="298">
        <f t="shared" si="127"/>
        <v>76283190.299999997</v>
      </c>
      <c r="H187" s="298">
        <f t="shared" si="127"/>
        <v>114602092.8</v>
      </c>
      <c r="I187" s="298">
        <f t="shared" si="127"/>
        <v>7622750.7000000002</v>
      </c>
      <c r="J187" s="298">
        <f t="shared" si="127"/>
        <v>1846341</v>
      </c>
      <c r="K187" s="298">
        <f t="shared" si="127"/>
        <v>360476.1</v>
      </c>
      <c r="L187" s="298">
        <f t="shared" si="127"/>
        <v>15512195.1</v>
      </c>
      <c r="M187" s="298">
        <f t="shared" si="127"/>
        <v>8689525.5</v>
      </c>
      <c r="N187" s="298">
        <f t="shared" si="127"/>
        <v>0</v>
      </c>
      <c r="O187" s="298">
        <f t="shared" si="127"/>
        <v>149465.69999999998</v>
      </c>
      <c r="P187" s="298">
        <f t="shared" si="127"/>
        <v>2930.7</v>
      </c>
      <c r="Q187" s="298">
        <f t="shared" si="127"/>
        <v>41029.800000000003</v>
      </c>
      <c r="R187" s="298">
        <f t="shared" si="127"/>
        <v>4478109.5999999996</v>
      </c>
      <c r="S187" s="298">
        <f t="shared" si="127"/>
        <v>77373410.700000003</v>
      </c>
      <c r="T187" s="298">
        <f t="shared" si="127"/>
        <v>1837548.8999999997</v>
      </c>
      <c r="U187" s="298">
        <f t="shared" si="127"/>
        <v>3889038.9</v>
      </c>
      <c r="V187" s="298">
        <f t="shared" si="127"/>
        <v>234725624.39999998</v>
      </c>
      <c r="W187" s="298">
        <f t="shared" si="127"/>
        <v>2412534655.7999997</v>
      </c>
      <c r="X187" s="298">
        <f t="shared" si="127"/>
        <v>31449341.699999999</v>
      </c>
      <c r="Y187" s="298">
        <f t="shared" si="127"/>
        <v>2930.7</v>
      </c>
      <c r="Z187" s="298">
        <f t="shared" si="127"/>
        <v>0</v>
      </c>
      <c r="AA187" s="298">
        <f t="shared" si="127"/>
        <v>48095717.700000003</v>
      </c>
      <c r="AB187" s="298">
        <f t="shared" si="127"/>
        <v>133071364.19999999</v>
      </c>
      <c r="AC187" s="349">
        <f t="shared" si="127"/>
        <v>0</v>
      </c>
    </row>
    <row r="188" spans="1:29" ht="14.4" customHeight="1" x14ac:dyDescent="0.25">
      <c r="A188" s="555" t="s">
        <v>513</v>
      </c>
      <c r="B188" s="298">
        <f t="shared" ref="B188:AC188" si="128">B134</f>
        <v>58696059.599999994</v>
      </c>
      <c r="C188" s="298">
        <f t="shared" si="128"/>
        <v>216871.79999999952</v>
      </c>
      <c r="D188" s="298">
        <f t="shared" si="128"/>
        <v>5571260.7000000002</v>
      </c>
      <c r="E188" s="298">
        <f t="shared" si="128"/>
        <v>0</v>
      </c>
      <c r="F188" s="298">
        <f t="shared" si="128"/>
        <v>2930.7</v>
      </c>
      <c r="G188" s="298">
        <f t="shared" si="128"/>
        <v>41026869.299999997</v>
      </c>
      <c r="H188" s="298">
        <f t="shared" si="128"/>
        <v>128086243.5</v>
      </c>
      <c r="I188" s="298">
        <f t="shared" si="128"/>
        <v>794219.7</v>
      </c>
      <c r="J188" s="298">
        <f t="shared" si="128"/>
        <v>5644528.2000000002</v>
      </c>
      <c r="K188" s="298">
        <f t="shared" si="128"/>
        <v>240317.4</v>
      </c>
      <c r="L188" s="298">
        <f t="shared" si="128"/>
        <v>10093330.799999999</v>
      </c>
      <c r="M188" s="298">
        <f t="shared" si="128"/>
        <v>1140042.3</v>
      </c>
      <c r="N188" s="298">
        <f t="shared" si="128"/>
        <v>11722.8</v>
      </c>
      <c r="O188" s="298">
        <f t="shared" si="128"/>
        <v>187564.79999999999</v>
      </c>
      <c r="P188" s="298">
        <f t="shared" si="128"/>
        <v>5861.4</v>
      </c>
      <c r="Q188" s="298">
        <f t="shared" si="128"/>
        <v>5861.4</v>
      </c>
      <c r="R188" s="298">
        <f t="shared" si="128"/>
        <v>117228</v>
      </c>
      <c r="S188" s="298">
        <f t="shared" si="128"/>
        <v>0</v>
      </c>
      <c r="T188" s="298">
        <f t="shared" si="128"/>
        <v>2341629.2999999998</v>
      </c>
      <c r="U188" s="298">
        <f t="shared" si="128"/>
        <v>448397.1</v>
      </c>
      <c r="V188" s="298">
        <f t="shared" si="128"/>
        <v>7373641.1999999993</v>
      </c>
      <c r="W188" s="298">
        <f t="shared" si="128"/>
        <v>584639481.60000002</v>
      </c>
      <c r="X188" s="298">
        <f t="shared" si="128"/>
        <v>5659181.7000000002</v>
      </c>
      <c r="Y188" s="298">
        <f t="shared" si="128"/>
        <v>19682581.199999999</v>
      </c>
      <c r="Z188" s="298">
        <f t="shared" si="128"/>
        <v>1969430.4</v>
      </c>
      <c r="AA188" s="298">
        <f t="shared" si="128"/>
        <v>1415528.0999999999</v>
      </c>
      <c r="AB188" s="298">
        <f t="shared" si="128"/>
        <v>147455239.79999998</v>
      </c>
      <c r="AC188" s="349">
        <f t="shared" si="128"/>
        <v>2930.7</v>
      </c>
    </row>
    <row r="189" spans="1:29" ht="14.4" customHeight="1" x14ac:dyDescent="0.25">
      <c r="A189" s="555" t="s">
        <v>569</v>
      </c>
      <c r="B189" s="298">
        <f t="shared" ref="B189:AC189" si="129">B135</f>
        <v>20541276.300000001</v>
      </c>
      <c r="C189" s="298">
        <f t="shared" si="129"/>
        <v>152396.39999999898</v>
      </c>
      <c r="D189" s="298">
        <f t="shared" si="129"/>
        <v>260832.3</v>
      </c>
      <c r="E189" s="298">
        <f t="shared" si="129"/>
        <v>0</v>
      </c>
      <c r="F189" s="298">
        <f t="shared" si="129"/>
        <v>5861.4</v>
      </c>
      <c r="G189" s="298">
        <f t="shared" si="129"/>
        <v>38787814.5</v>
      </c>
      <c r="H189" s="298">
        <f t="shared" si="129"/>
        <v>93386755.5</v>
      </c>
      <c r="I189" s="298">
        <f t="shared" si="129"/>
        <v>0</v>
      </c>
      <c r="J189" s="298">
        <f t="shared" si="129"/>
        <v>7502592</v>
      </c>
      <c r="K189" s="298">
        <f t="shared" si="129"/>
        <v>841110.89999999991</v>
      </c>
      <c r="L189" s="298">
        <f t="shared" si="129"/>
        <v>10705847.1</v>
      </c>
      <c r="M189" s="298">
        <f t="shared" si="129"/>
        <v>322377</v>
      </c>
      <c r="N189" s="298">
        <f t="shared" si="129"/>
        <v>0</v>
      </c>
      <c r="O189" s="298">
        <f t="shared" si="129"/>
        <v>937824</v>
      </c>
      <c r="P189" s="298">
        <f t="shared" si="129"/>
        <v>23445.599999999999</v>
      </c>
      <c r="Q189" s="298">
        <f t="shared" si="129"/>
        <v>17584.2</v>
      </c>
      <c r="R189" s="298">
        <f t="shared" si="129"/>
        <v>0</v>
      </c>
      <c r="S189" s="298">
        <f t="shared" si="129"/>
        <v>0</v>
      </c>
      <c r="T189" s="298">
        <f t="shared" si="129"/>
        <v>1503449.0999999999</v>
      </c>
      <c r="U189" s="298">
        <f t="shared" si="129"/>
        <v>767843.39999999991</v>
      </c>
      <c r="V189" s="298">
        <f t="shared" si="129"/>
        <v>4009197.5999999996</v>
      </c>
      <c r="W189" s="298">
        <f t="shared" si="129"/>
        <v>357861915.59999996</v>
      </c>
      <c r="X189" s="298">
        <f t="shared" si="129"/>
        <v>199287.6</v>
      </c>
      <c r="Y189" s="298">
        <f t="shared" si="129"/>
        <v>11722.8</v>
      </c>
      <c r="Z189" s="298">
        <f t="shared" si="129"/>
        <v>41029.800000000003</v>
      </c>
      <c r="AA189" s="298">
        <f t="shared" si="129"/>
        <v>0</v>
      </c>
      <c r="AB189" s="298">
        <f t="shared" si="129"/>
        <v>33852515.699999996</v>
      </c>
      <c r="AC189" s="349">
        <f t="shared" si="129"/>
        <v>2930.7</v>
      </c>
    </row>
    <row r="190" spans="1:29" ht="14.4" customHeight="1" x14ac:dyDescent="0.25">
      <c r="A190" s="555" t="s">
        <v>570</v>
      </c>
      <c r="B190" s="298">
        <f t="shared" ref="B190:AC190" si="130">B136</f>
        <v>6591144.2999999989</v>
      </c>
      <c r="C190" s="298">
        <f t="shared" si="130"/>
        <v>319446.29999999993</v>
      </c>
      <c r="D190" s="298">
        <f t="shared" si="130"/>
        <v>266693.7</v>
      </c>
      <c r="E190" s="298">
        <f t="shared" si="130"/>
        <v>0</v>
      </c>
      <c r="F190" s="298">
        <f t="shared" si="130"/>
        <v>0</v>
      </c>
      <c r="G190" s="298">
        <f t="shared" si="130"/>
        <v>17549031.599999998</v>
      </c>
      <c r="H190" s="298">
        <f t="shared" si="130"/>
        <v>5820370.2000000002</v>
      </c>
      <c r="I190" s="298">
        <f t="shared" si="130"/>
        <v>0</v>
      </c>
      <c r="J190" s="298">
        <f t="shared" si="130"/>
        <v>6057756.9000000004</v>
      </c>
      <c r="K190" s="298">
        <f t="shared" si="130"/>
        <v>337030.5</v>
      </c>
      <c r="L190" s="298">
        <f t="shared" si="130"/>
        <v>7156769.4000000004</v>
      </c>
      <c r="M190" s="298">
        <f t="shared" si="130"/>
        <v>380991</v>
      </c>
      <c r="N190" s="298">
        <f t="shared" si="130"/>
        <v>0</v>
      </c>
      <c r="O190" s="298">
        <f t="shared" si="130"/>
        <v>471842.7</v>
      </c>
      <c r="P190" s="298">
        <f t="shared" si="130"/>
        <v>14653.5</v>
      </c>
      <c r="Q190" s="298">
        <f t="shared" si="130"/>
        <v>20514.900000000001</v>
      </c>
      <c r="R190" s="298">
        <f t="shared" si="130"/>
        <v>0</v>
      </c>
      <c r="S190" s="298">
        <f t="shared" si="130"/>
        <v>0</v>
      </c>
      <c r="T190" s="298">
        <f t="shared" si="130"/>
        <v>1541548.2</v>
      </c>
      <c r="U190" s="298">
        <f t="shared" si="130"/>
        <v>1031606.3999999999</v>
      </c>
      <c r="V190" s="298">
        <f t="shared" si="130"/>
        <v>9290319</v>
      </c>
      <c r="W190" s="298">
        <f t="shared" si="130"/>
        <v>162381294.90000001</v>
      </c>
      <c r="X190" s="298">
        <f t="shared" si="130"/>
        <v>2200955.6999999997</v>
      </c>
      <c r="Y190" s="298">
        <f t="shared" si="130"/>
        <v>691645.2</v>
      </c>
      <c r="Z190" s="298">
        <f t="shared" si="130"/>
        <v>2930.7</v>
      </c>
      <c r="AA190" s="298">
        <f t="shared" si="130"/>
        <v>2069074.2</v>
      </c>
      <c r="AB190" s="298">
        <f t="shared" si="130"/>
        <v>38055139.5</v>
      </c>
      <c r="AC190" s="349">
        <f t="shared" si="130"/>
        <v>0</v>
      </c>
    </row>
    <row r="191" spans="1:29" ht="14.4" customHeight="1" x14ac:dyDescent="0.25">
      <c r="A191" s="555" t="s">
        <v>761</v>
      </c>
      <c r="B191" s="298">
        <f t="shared" ref="B191:AC191" si="131">B137</f>
        <v>8132692.5</v>
      </c>
      <c r="C191" s="298">
        <f t="shared" si="131"/>
        <v>123089.40000000005</v>
      </c>
      <c r="D191" s="298">
        <f t="shared" si="131"/>
        <v>70336.800000000003</v>
      </c>
      <c r="E191" s="298">
        <f t="shared" si="131"/>
        <v>0</v>
      </c>
      <c r="F191" s="298">
        <f t="shared" si="131"/>
        <v>8792.1</v>
      </c>
      <c r="G191" s="298">
        <f t="shared" si="131"/>
        <v>29737812.899999999</v>
      </c>
      <c r="H191" s="298">
        <f t="shared" si="131"/>
        <v>8856575.4000000004</v>
      </c>
      <c r="I191" s="298">
        <f t="shared" si="131"/>
        <v>0</v>
      </c>
      <c r="J191" s="298">
        <f t="shared" si="131"/>
        <v>11974840.199999999</v>
      </c>
      <c r="K191" s="298">
        <f t="shared" si="131"/>
        <v>172911.3</v>
      </c>
      <c r="L191" s="298">
        <f t="shared" si="131"/>
        <v>12810089.699999999</v>
      </c>
      <c r="M191" s="298">
        <f t="shared" si="131"/>
        <v>225663.9</v>
      </c>
      <c r="N191" s="298">
        <f t="shared" si="131"/>
        <v>2930.7</v>
      </c>
      <c r="O191" s="298">
        <f t="shared" si="131"/>
        <v>3812840.6999999997</v>
      </c>
      <c r="P191" s="298">
        <f t="shared" si="131"/>
        <v>11722.8</v>
      </c>
      <c r="Q191" s="298">
        <f t="shared" si="131"/>
        <v>49821.9</v>
      </c>
      <c r="R191" s="298">
        <f t="shared" si="131"/>
        <v>0</v>
      </c>
      <c r="S191" s="298">
        <f t="shared" si="131"/>
        <v>0</v>
      </c>
      <c r="T191" s="298">
        <f t="shared" si="131"/>
        <v>1277785.2</v>
      </c>
      <c r="U191" s="298">
        <f t="shared" si="131"/>
        <v>732675</v>
      </c>
      <c r="V191" s="298">
        <f t="shared" si="131"/>
        <v>40927225.5</v>
      </c>
      <c r="W191" s="298">
        <f t="shared" si="131"/>
        <v>362413292.69999993</v>
      </c>
      <c r="X191" s="298">
        <f t="shared" si="131"/>
        <v>158257.79999999999</v>
      </c>
      <c r="Y191" s="298">
        <f t="shared" si="131"/>
        <v>0</v>
      </c>
      <c r="Z191" s="298">
        <f t="shared" si="131"/>
        <v>8792.1</v>
      </c>
      <c r="AA191" s="298">
        <f t="shared" si="131"/>
        <v>111366.59999999999</v>
      </c>
      <c r="AB191" s="298">
        <f t="shared" si="131"/>
        <v>60363627.899999999</v>
      </c>
      <c r="AC191" s="349">
        <f t="shared" si="131"/>
        <v>0</v>
      </c>
    </row>
    <row r="192" spans="1:29" ht="14.4" customHeight="1" x14ac:dyDescent="0.25">
      <c r="A192" s="555" t="s">
        <v>1048</v>
      </c>
      <c r="B192" s="298">
        <f t="shared" ref="B192:AC192" si="132">B138</f>
        <v>5861400</v>
      </c>
      <c r="C192" s="298">
        <f t="shared" si="132"/>
        <v>5861.4000000009164</v>
      </c>
      <c r="D192" s="298">
        <f t="shared" si="132"/>
        <v>6019657.7999999998</v>
      </c>
      <c r="E192" s="298">
        <f t="shared" si="132"/>
        <v>0</v>
      </c>
      <c r="F192" s="298">
        <f t="shared" si="132"/>
        <v>2930.7</v>
      </c>
      <c r="G192" s="298">
        <f t="shared" si="132"/>
        <v>26083230</v>
      </c>
      <c r="H192" s="298">
        <f t="shared" si="132"/>
        <v>164119.20000000001</v>
      </c>
      <c r="I192" s="298">
        <f t="shared" si="132"/>
        <v>0</v>
      </c>
      <c r="J192" s="298">
        <f t="shared" si="132"/>
        <v>3226700.6999999997</v>
      </c>
      <c r="K192" s="298">
        <f t="shared" si="132"/>
        <v>5632805.3999999994</v>
      </c>
      <c r="L192" s="298">
        <f t="shared" si="132"/>
        <v>7253482.5</v>
      </c>
      <c r="M192" s="298">
        <f t="shared" si="132"/>
        <v>1793588.4</v>
      </c>
      <c r="N192" s="298">
        <f t="shared" si="132"/>
        <v>0</v>
      </c>
      <c r="O192" s="298">
        <f t="shared" si="132"/>
        <v>108435.9</v>
      </c>
      <c r="P192" s="298">
        <f t="shared" si="132"/>
        <v>2930.7</v>
      </c>
      <c r="Q192" s="298">
        <f t="shared" si="132"/>
        <v>0</v>
      </c>
      <c r="R192" s="298">
        <f t="shared" si="132"/>
        <v>0</v>
      </c>
      <c r="S192" s="298">
        <f t="shared" si="132"/>
        <v>0</v>
      </c>
      <c r="T192" s="298">
        <f t="shared" si="132"/>
        <v>931962.6</v>
      </c>
      <c r="U192" s="298">
        <f t="shared" si="132"/>
        <v>175842</v>
      </c>
      <c r="V192" s="298">
        <f t="shared" si="132"/>
        <v>9899904.5999999996</v>
      </c>
      <c r="W192" s="298">
        <f t="shared" si="132"/>
        <v>60091072.799999997</v>
      </c>
      <c r="X192" s="298">
        <f t="shared" si="132"/>
        <v>269624.39999999997</v>
      </c>
      <c r="Y192" s="298">
        <f t="shared" si="132"/>
        <v>0</v>
      </c>
      <c r="Z192" s="298">
        <f t="shared" si="132"/>
        <v>0</v>
      </c>
      <c r="AA192" s="298">
        <f t="shared" si="132"/>
        <v>5861.4</v>
      </c>
      <c r="AB192" s="298">
        <f t="shared" si="132"/>
        <v>319522498.19999999</v>
      </c>
      <c r="AC192" s="349">
        <f t="shared" si="132"/>
        <v>0</v>
      </c>
    </row>
    <row r="193" spans="1:29" ht="14.4" customHeight="1" x14ac:dyDescent="0.25">
      <c r="A193" s="555" t="s">
        <v>572</v>
      </c>
      <c r="B193" s="298">
        <f t="shared" ref="B193:AC193" si="133">B139</f>
        <v>5588844.8999999994</v>
      </c>
      <c r="C193" s="298">
        <f t="shared" si="133"/>
        <v>20514.899999999627</v>
      </c>
      <c r="D193" s="298">
        <f t="shared" si="133"/>
        <v>216871.8</v>
      </c>
      <c r="E193" s="298">
        <f t="shared" si="133"/>
        <v>0</v>
      </c>
      <c r="F193" s="298">
        <f t="shared" si="133"/>
        <v>2930.7</v>
      </c>
      <c r="G193" s="298">
        <f t="shared" si="133"/>
        <v>11420937.9</v>
      </c>
      <c r="H193" s="298">
        <f t="shared" si="133"/>
        <v>498219</v>
      </c>
      <c r="I193" s="298">
        <f t="shared" si="133"/>
        <v>0</v>
      </c>
      <c r="J193" s="298">
        <f t="shared" si="133"/>
        <v>7526037.5999999996</v>
      </c>
      <c r="K193" s="298">
        <f t="shared" si="133"/>
        <v>190495.5</v>
      </c>
      <c r="L193" s="298">
        <f t="shared" si="133"/>
        <v>5741241.2999999998</v>
      </c>
      <c r="M193" s="298">
        <f t="shared" si="133"/>
        <v>852833.7</v>
      </c>
      <c r="N193" s="298">
        <f t="shared" si="133"/>
        <v>0</v>
      </c>
      <c r="O193" s="298">
        <f t="shared" si="133"/>
        <v>773704.79999999993</v>
      </c>
      <c r="P193" s="298">
        <f t="shared" si="133"/>
        <v>114297.29999999999</v>
      </c>
      <c r="Q193" s="298">
        <f t="shared" si="133"/>
        <v>11722.8</v>
      </c>
      <c r="R193" s="298">
        <f t="shared" si="133"/>
        <v>11722.8</v>
      </c>
      <c r="S193" s="298">
        <f t="shared" si="133"/>
        <v>134812.19999999998</v>
      </c>
      <c r="T193" s="298">
        <f t="shared" si="133"/>
        <v>1819964.7</v>
      </c>
      <c r="U193" s="298">
        <f t="shared" si="133"/>
        <v>679922.4</v>
      </c>
      <c r="V193" s="298">
        <f t="shared" si="133"/>
        <v>12991793.1</v>
      </c>
      <c r="W193" s="298">
        <f t="shared" si="133"/>
        <v>288879099</v>
      </c>
      <c r="X193" s="298">
        <f t="shared" si="133"/>
        <v>70336.800000000003</v>
      </c>
      <c r="Y193" s="298">
        <f t="shared" si="133"/>
        <v>0</v>
      </c>
      <c r="Z193" s="298">
        <f t="shared" si="133"/>
        <v>0</v>
      </c>
      <c r="AA193" s="298">
        <f t="shared" si="133"/>
        <v>0</v>
      </c>
      <c r="AB193" s="298">
        <f t="shared" si="133"/>
        <v>35209429.799999997</v>
      </c>
      <c r="AC193" s="349">
        <f t="shared" si="133"/>
        <v>0</v>
      </c>
    </row>
    <row r="194" spans="1:29" ht="14.4" customHeight="1" x14ac:dyDescent="0.25">
      <c r="A194" s="555" t="s">
        <v>573</v>
      </c>
      <c r="B194" s="298">
        <f t="shared" ref="B194:AC194" si="134">B140</f>
        <v>6723025.7999999998</v>
      </c>
      <c r="C194" s="298">
        <f t="shared" si="134"/>
        <v>14653.499999999296</v>
      </c>
      <c r="D194" s="298">
        <f t="shared" si="134"/>
        <v>213941.09999999998</v>
      </c>
      <c r="E194" s="298">
        <f t="shared" si="134"/>
        <v>0</v>
      </c>
      <c r="F194" s="298">
        <f t="shared" si="134"/>
        <v>2930.7</v>
      </c>
      <c r="G194" s="298">
        <f t="shared" si="134"/>
        <v>41879703</v>
      </c>
      <c r="H194" s="298">
        <f t="shared" si="134"/>
        <v>14653.5</v>
      </c>
      <c r="I194" s="298">
        <f t="shared" si="134"/>
        <v>2930.7</v>
      </c>
      <c r="J194" s="298">
        <f t="shared" si="134"/>
        <v>4715496.3</v>
      </c>
      <c r="K194" s="298">
        <f t="shared" si="134"/>
        <v>105505.2</v>
      </c>
      <c r="L194" s="298">
        <f t="shared" si="134"/>
        <v>3616483.8</v>
      </c>
      <c r="M194" s="298">
        <f t="shared" si="134"/>
        <v>310654.2</v>
      </c>
      <c r="N194" s="298">
        <f t="shared" si="134"/>
        <v>0</v>
      </c>
      <c r="O194" s="298">
        <f t="shared" si="134"/>
        <v>43960.5</v>
      </c>
      <c r="P194" s="298">
        <f t="shared" si="134"/>
        <v>17584.2</v>
      </c>
      <c r="Q194" s="298">
        <f t="shared" si="134"/>
        <v>8792.1</v>
      </c>
      <c r="R194" s="298">
        <f t="shared" si="134"/>
        <v>0</v>
      </c>
      <c r="S194" s="298">
        <f t="shared" si="134"/>
        <v>0</v>
      </c>
      <c r="T194" s="298">
        <f t="shared" si="134"/>
        <v>978853.79999999993</v>
      </c>
      <c r="U194" s="298">
        <f t="shared" si="134"/>
        <v>49821.9</v>
      </c>
      <c r="V194" s="298">
        <f t="shared" si="134"/>
        <v>18621667.800000001</v>
      </c>
      <c r="W194" s="298">
        <f t="shared" si="134"/>
        <v>501088155.29999995</v>
      </c>
      <c r="X194" s="298">
        <f t="shared" si="134"/>
        <v>29307</v>
      </c>
      <c r="Y194" s="298">
        <f t="shared" si="134"/>
        <v>2930.7</v>
      </c>
      <c r="Z194" s="298">
        <f t="shared" si="134"/>
        <v>0</v>
      </c>
      <c r="AA194" s="298">
        <f t="shared" si="134"/>
        <v>0</v>
      </c>
      <c r="AB194" s="298">
        <f t="shared" si="134"/>
        <v>55744844.699999996</v>
      </c>
      <c r="AC194" s="349">
        <f t="shared" si="134"/>
        <v>0</v>
      </c>
    </row>
    <row r="195" spans="1:29" ht="14.4" customHeight="1" x14ac:dyDescent="0.25">
      <c r="A195" s="555" t="s">
        <v>528</v>
      </c>
      <c r="B195" s="298">
        <f t="shared" ref="B195:AC195" si="135">B141</f>
        <v>794219.7</v>
      </c>
      <c r="C195" s="298">
        <f t="shared" si="135"/>
        <v>0</v>
      </c>
      <c r="D195" s="298">
        <f t="shared" si="135"/>
        <v>0</v>
      </c>
      <c r="E195" s="298">
        <f t="shared" si="135"/>
        <v>0</v>
      </c>
      <c r="F195" s="298">
        <f t="shared" si="135"/>
        <v>0</v>
      </c>
      <c r="G195" s="298">
        <f t="shared" si="135"/>
        <v>2338698.6</v>
      </c>
      <c r="H195" s="298">
        <f t="shared" si="135"/>
        <v>17584.2</v>
      </c>
      <c r="I195" s="298">
        <f t="shared" si="135"/>
        <v>0</v>
      </c>
      <c r="J195" s="298">
        <f t="shared" si="135"/>
        <v>1805311.2</v>
      </c>
      <c r="K195" s="298">
        <f t="shared" si="135"/>
        <v>67406.099999999991</v>
      </c>
      <c r="L195" s="298">
        <f t="shared" si="135"/>
        <v>630100.5</v>
      </c>
      <c r="M195" s="298">
        <f t="shared" si="135"/>
        <v>49821.9</v>
      </c>
      <c r="N195" s="298">
        <f t="shared" si="135"/>
        <v>0</v>
      </c>
      <c r="O195" s="298">
        <f t="shared" si="135"/>
        <v>35168.400000000001</v>
      </c>
      <c r="P195" s="298">
        <f t="shared" si="135"/>
        <v>17584.2</v>
      </c>
      <c r="Q195" s="298">
        <f t="shared" si="135"/>
        <v>0</v>
      </c>
      <c r="R195" s="298">
        <f t="shared" si="135"/>
        <v>0</v>
      </c>
      <c r="S195" s="298">
        <f t="shared" si="135"/>
        <v>0</v>
      </c>
      <c r="T195" s="298">
        <f t="shared" si="135"/>
        <v>79128.899999999994</v>
      </c>
      <c r="U195" s="298">
        <f t="shared" si="135"/>
        <v>64475.399999999994</v>
      </c>
      <c r="V195" s="298">
        <f t="shared" si="135"/>
        <v>861625.79999999993</v>
      </c>
      <c r="W195" s="298">
        <f t="shared" si="135"/>
        <v>30027952.199999996</v>
      </c>
      <c r="X195" s="298">
        <f t="shared" si="135"/>
        <v>0</v>
      </c>
      <c r="Y195" s="298">
        <f t="shared" si="135"/>
        <v>0</v>
      </c>
      <c r="Z195" s="298">
        <f t="shared" si="135"/>
        <v>0</v>
      </c>
      <c r="AA195" s="298">
        <f t="shared" si="135"/>
        <v>0</v>
      </c>
      <c r="AB195" s="298">
        <f t="shared" si="135"/>
        <v>1210379.0999999999</v>
      </c>
      <c r="AC195" s="349">
        <f t="shared" si="135"/>
        <v>0</v>
      </c>
    </row>
    <row r="196" spans="1:29" ht="14.4" customHeight="1" x14ac:dyDescent="0.25">
      <c r="A196" s="555" t="s">
        <v>1049</v>
      </c>
      <c r="B196" s="298">
        <f t="shared" ref="B196:AC196" si="136">B142</f>
        <v>612516.29999999993</v>
      </c>
      <c r="C196" s="298">
        <f t="shared" si="136"/>
        <v>82059.599999999977</v>
      </c>
      <c r="D196" s="298">
        <f t="shared" si="136"/>
        <v>114297.29999999999</v>
      </c>
      <c r="E196" s="298">
        <f t="shared" si="136"/>
        <v>0</v>
      </c>
      <c r="F196" s="298">
        <f t="shared" si="136"/>
        <v>0</v>
      </c>
      <c r="G196" s="298">
        <f t="shared" si="136"/>
        <v>120158.7</v>
      </c>
      <c r="H196" s="298">
        <f t="shared" si="136"/>
        <v>0</v>
      </c>
      <c r="I196" s="298">
        <f t="shared" si="136"/>
        <v>0</v>
      </c>
      <c r="J196" s="298">
        <f t="shared" si="136"/>
        <v>380991</v>
      </c>
      <c r="K196" s="298">
        <f t="shared" si="136"/>
        <v>35168.400000000001</v>
      </c>
      <c r="L196" s="298">
        <f t="shared" si="136"/>
        <v>545110.19999999995</v>
      </c>
      <c r="M196" s="298">
        <f t="shared" si="136"/>
        <v>11722.8</v>
      </c>
      <c r="N196" s="298">
        <f t="shared" si="136"/>
        <v>0</v>
      </c>
      <c r="O196" s="298">
        <f t="shared" si="136"/>
        <v>32237.699999999997</v>
      </c>
      <c r="P196" s="298">
        <f t="shared" si="136"/>
        <v>0</v>
      </c>
      <c r="Q196" s="298">
        <f t="shared" si="136"/>
        <v>0</v>
      </c>
      <c r="R196" s="298">
        <f t="shared" si="136"/>
        <v>0</v>
      </c>
      <c r="S196" s="298">
        <f t="shared" si="136"/>
        <v>0</v>
      </c>
      <c r="T196" s="298">
        <f t="shared" si="136"/>
        <v>1462419.3</v>
      </c>
      <c r="U196" s="298">
        <f t="shared" si="136"/>
        <v>0</v>
      </c>
      <c r="V196" s="298">
        <f t="shared" si="136"/>
        <v>1644122.7</v>
      </c>
      <c r="W196" s="298">
        <f t="shared" si="136"/>
        <v>186940560.90000001</v>
      </c>
      <c r="X196" s="298">
        <f t="shared" si="136"/>
        <v>0</v>
      </c>
      <c r="Y196" s="298">
        <f t="shared" si="136"/>
        <v>0</v>
      </c>
      <c r="Z196" s="298">
        <f t="shared" si="136"/>
        <v>0</v>
      </c>
      <c r="AA196" s="298">
        <f t="shared" si="136"/>
        <v>0</v>
      </c>
      <c r="AB196" s="298">
        <f t="shared" si="136"/>
        <v>13756705.799999999</v>
      </c>
      <c r="AC196" s="349">
        <f t="shared" si="136"/>
        <v>0</v>
      </c>
    </row>
    <row r="197" spans="1:29" ht="14.4" customHeight="1" x14ac:dyDescent="0.25">
      <c r="A197" s="555" t="s">
        <v>530</v>
      </c>
      <c r="B197" s="298">
        <f t="shared" ref="B197:AC197" si="137">B143</f>
        <v>11341809</v>
      </c>
      <c r="C197" s="298">
        <f t="shared" si="137"/>
        <v>899724.89999999828</v>
      </c>
      <c r="D197" s="298">
        <f t="shared" si="137"/>
        <v>720952.2</v>
      </c>
      <c r="E197" s="298">
        <f t="shared" si="137"/>
        <v>0</v>
      </c>
      <c r="F197" s="298">
        <f t="shared" si="137"/>
        <v>0</v>
      </c>
      <c r="G197" s="298">
        <f t="shared" si="137"/>
        <v>6046034.0999999996</v>
      </c>
      <c r="H197" s="298">
        <f t="shared" si="137"/>
        <v>8833129.7999999989</v>
      </c>
      <c r="I197" s="298">
        <f t="shared" si="137"/>
        <v>424951.5</v>
      </c>
      <c r="J197" s="298">
        <f t="shared" si="137"/>
        <v>190495.5</v>
      </c>
      <c r="K197" s="298">
        <f t="shared" si="137"/>
        <v>38099.1</v>
      </c>
      <c r="L197" s="298">
        <f t="shared" si="137"/>
        <v>2165787.2999999998</v>
      </c>
      <c r="M197" s="298">
        <f t="shared" si="137"/>
        <v>392713.8</v>
      </c>
      <c r="N197" s="298">
        <f t="shared" si="137"/>
        <v>0</v>
      </c>
      <c r="O197" s="298">
        <f t="shared" si="137"/>
        <v>5861.4</v>
      </c>
      <c r="P197" s="298">
        <f t="shared" si="137"/>
        <v>0</v>
      </c>
      <c r="Q197" s="298">
        <f t="shared" si="137"/>
        <v>0</v>
      </c>
      <c r="R197" s="298">
        <f t="shared" si="137"/>
        <v>0</v>
      </c>
      <c r="S197" s="298">
        <f t="shared" si="137"/>
        <v>0</v>
      </c>
      <c r="T197" s="298">
        <f t="shared" si="137"/>
        <v>120158.7</v>
      </c>
      <c r="U197" s="298">
        <f t="shared" si="137"/>
        <v>2930.7</v>
      </c>
      <c r="V197" s="298">
        <f t="shared" si="137"/>
        <v>158257.79999999999</v>
      </c>
      <c r="W197" s="298">
        <f t="shared" si="137"/>
        <v>17194416.899999999</v>
      </c>
      <c r="X197" s="298">
        <f t="shared" si="137"/>
        <v>1081428.3</v>
      </c>
      <c r="Y197" s="298">
        <f t="shared" si="137"/>
        <v>4727219.0999999996</v>
      </c>
      <c r="Z197" s="298">
        <f t="shared" si="137"/>
        <v>3203255.0999999996</v>
      </c>
      <c r="AA197" s="298">
        <f t="shared" si="137"/>
        <v>0</v>
      </c>
      <c r="AB197" s="298">
        <f t="shared" si="137"/>
        <v>33122771.399999999</v>
      </c>
      <c r="AC197" s="349">
        <f t="shared" si="137"/>
        <v>0</v>
      </c>
    </row>
    <row r="198" spans="1:29" ht="14.4" customHeight="1" x14ac:dyDescent="0.25">
      <c r="A198" s="555" t="s">
        <v>698</v>
      </c>
      <c r="B198" s="298">
        <f t="shared" ref="B198:AC198" si="138">B144</f>
        <v>90851.7</v>
      </c>
      <c r="C198" s="298">
        <f t="shared" si="138"/>
        <v>0</v>
      </c>
      <c r="D198" s="298">
        <f t="shared" si="138"/>
        <v>0</v>
      </c>
      <c r="E198" s="298">
        <f t="shared" si="138"/>
        <v>0</v>
      </c>
      <c r="F198" s="298">
        <f t="shared" si="138"/>
        <v>0</v>
      </c>
      <c r="G198" s="298">
        <f t="shared" si="138"/>
        <v>1846341</v>
      </c>
      <c r="H198" s="298">
        <f t="shared" si="138"/>
        <v>0</v>
      </c>
      <c r="I198" s="298">
        <f t="shared" si="138"/>
        <v>0</v>
      </c>
      <c r="J198" s="298">
        <f t="shared" si="138"/>
        <v>228594.59999999998</v>
      </c>
      <c r="K198" s="298">
        <f t="shared" si="138"/>
        <v>287208.59999999998</v>
      </c>
      <c r="L198" s="298">
        <f t="shared" si="138"/>
        <v>2019252.2999999998</v>
      </c>
      <c r="M198" s="298">
        <f t="shared" si="138"/>
        <v>140673.60000000001</v>
      </c>
      <c r="N198" s="298">
        <f t="shared" si="138"/>
        <v>0</v>
      </c>
      <c r="O198" s="298">
        <f t="shared" si="138"/>
        <v>11722.8</v>
      </c>
      <c r="P198" s="298">
        <f t="shared" si="138"/>
        <v>0</v>
      </c>
      <c r="Q198" s="298">
        <f t="shared" si="138"/>
        <v>2930.7</v>
      </c>
      <c r="R198" s="298">
        <f t="shared" si="138"/>
        <v>0</v>
      </c>
      <c r="S198" s="298">
        <f t="shared" si="138"/>
        <v>0</v>
      </c>
      <c r="T198" s="298">
        <f t="shared" si="138"/>
        <v>5861.4</v>
      </c>
      <c r="U198" s="298">
        <f t="shared" si="138"/>
        <v>0</v>
      </c>
      <c r="V198" s="298">
        <f t="shared" si="138"/>
        <v>140673.60000000001</v>
      </c>
      <c r="W198" s="298">
        <f t="shared" si="138"/>
        <v>6374272.5</v>
      </c>
      <c r="X198" s="298">
        <f t="shared" si="138"/>
        <v>26376.3</v>
      </c>
      <c r="Y198" s="298">
        <f t="shared" si="138"/>
        <v>0</v>
      </c>
      <c r="Z198" s="298">
        <f t="shared" si="138"/>
        <v>0</v>
      </c>
      <c r="AA198" s="298">
        <f t="shared" si="138"/>
        <v>0</v>
      </c>
      <c r="AB198" s="298">
        <f t="shared" si="138"/>
        <v>688714.5</v>
      </c>
      <c r="AC198" s="349">
        <f t="shared" si="138"/>
        <v>0</v>
      </c>
    </row>
    <row r="199" spans="1:29" ht="14.4" customHeight="1" x14ac:dyDescent="0.25">
      <c r="A199" s="555" t="s">
        <v>531</v>
      </c>
      <c r="B199" s="298">
        <f t="shared" ref="B199:AC199" si="139">B145</f>
        <v>171155810.69999999</v>
      </c>
      <c r="C199" s="298">
        <f t="shared" si="139"/>
        <v>90851.700000013283</v>
      </c>
      <c r="D199" s="298">
        <f t="shared" si="139"/>
        <v>627169.79999999993</v>
      </c>
      <c r="E199" s="298">
        <f t="shared" si="139"/>
        <v>0</v>
      </c>
      <c r="F199" s="298">
        <f t="shared" si="139"/>
        <v>87921</v>
      </c>
      <c r="G199" s="298">
        <f t="shared" si="139"/>
        <v>5955182.3999999994</v>
      </c>
      <c r="H199" s="298">
        <f t="shared" si="139"/>
        <v>11083907.4</v>
      </c>
      <c r="I199" s="298">
        <f t="shared" si="139"/>
        <v>93782.399999999994</v>
      </c>
      <c r="J199" s="298">
        <f t="shared" si="139"/>
        <v>8197167.8999999994</v>
      </c>
      <c r="K199" s="298">
        <f t="shared" si="139"/>
        <v>556833</v>
      </c>
      <c r="L199" s="298">
        <f t="shared" si="139"/>
        <v>10087469.4</v>
      </c>
      <c r="M199" s="298">
        <f t="shared" si="139"/>
        <v>454258.5</v>
      </c>
      <c r="N199" s="298">
        <f t="shared" si="139"/>
        <v>0</v>
      </c>
      <c r="O199" s="298">
        <f t="shared" si="139"/>
        <v>58614</v>
      </c>
      <c r="P199" s="298">
        <f t="shared" si="139"/>
        <v>0</v>
      </c>
      <c r="Q199" s="298">
        <f t="shared" si="139"/>
        <v>0</v>
      </c>
      <c r="R199" s="298">
        <f t="shared" si="139"/>
        <v>0</v>
      </c>
      <c r="S199" s="298">
        <f t="shared" si="139"/>
        <v>2930.7</v>
      </c>
      <c r="T199" s="298">
        <f t="shared" si="139"/>
        <v>17584.2</v>
      </c>
      <c r="U199" s="298">
        <f t="shared" si="139"/>
        <v>96713.099999999991</v>
      </c>
      <c r="V199" s="298">
        <f t="shared" si="139"/>
        <v>78829968.599999994</v>
      </c>
      <c r="W199" s="298">
        <f t="shared" si="139"/>
        <v>1993696596</v>
      </c>
      <c r="X199" s="298">
        <f t="shared" si="139"/>
        <v>0</v>
      </c>
      <c r="Y199" s="298">
        <f t="shared" si="139"/>
        <v>0</v>
      </c>
      <c r="Z199" s="298">
        <f t="shared" si="139"/>
        <v>149465.69999999998</v>
      </c>
      <c r="AA199" s="298">
        <f t="shared" si="139"/>
        <v>0</v>
      </c>
      <c r="AB199" s="298">
        <f t="shared" si="139"/>
        <v>0</v>
      </c>
      <c r="AC199" s="349">
        <f t="shared" si="139"/>
        <v>597862.79999999993</v>
      </c>
    </row>
    <row r="200" spans="1:29" ht="14.4" customHeight="1" x14ac:dyDescent="0.25">
      <c r="A200" s="555" t="s">
        <v>532</v>
      </c>
      <c r="B200" s="298">
        <f t="shared" ref="B200:AC200" si="140">B146</f>
        <v>21833715</v>
      </c>
      <c r="C200" s="298">
        <f t="shared" si="140"/>
        <v>0</v>
      </c>
      <c r="D200" s="298">
        <f t="shared" si="140"/>
        <v>0</v>
      </c>
      <c r="E200" s="298">
        <f t="shared" si="140"/>
        <v>0</v>
      </c>
      <c r="F200" s="298">
        <f t="shared" si="140"/>
        <v>0</v>
      </c>
      <c r="G200" s="298">
        <f t="shared" si="140"/>
        <v>15137065.5</v>
      </c>
      <c r="H200" s="298">
        <f t="shared" si="140"/>
        <v>0</v>
      </c>
      <c r="I200" s="298">
        <f t="shared" si="140"/>
        <v>0</v>
      </c>
      <c r="J200" s="298">
        <f t="shared" si="140"/>
        <v>1128319.5</v>
      </c>
      <c r="K200" s="298">
        <f t="shared" si="140"/>
        <v>0</v>
      </c>
      <c r="L200" s="298">
        <f t="shared" si="140"/>
        <v>674061</v>
      </c>
      <c r="M200" s="298">
        <f t="shared" si="140"/>
        <v>46891.199999999997</v>
      </c>
      <c r="N200" s="298">
        <f t="shared" si="140"/>
        <v>0</v>
      </c>
      <c r="O200" s="298">
        <f t="shared" si="140"/>
        <v>5861.4</v>
      </c>
      <c r="P200" s="298">
        <f t="shared" si="140"/>
        <v>0</v>
      </c>
      <c r="Q200" s="298">
        <f t="shared" si="140"/>
        <v>0</v>
      </c>
      <c r="R200" s="298">
        <f t="shared" si="140"/>
        <v>0</v>
      </c>
      <c r="S200" s="298">
        <f t="shared" si="140"/>
        <v>0</v>
      </c>
      <c r="T200" s="298">
        <f t="shared" si="140"/>
        <v>46891.199999999997</v>
      </c>
      <c r="U200" s="298">
        <f t="shared" si="140"/>
        <v>0</v>
      </c>
      <c r="V200" s="298">
        <f t="shared" si="140"/>
        <v>15960592.199999999</v>
      </c>
      <c r="W200" s="298">
        <f t="shared" si="140"/>
        <v>62535276.599999994</v>
      </c>
      <c r="X200" s="298">
        <f t="shared" si="140"/>
        <v>1389151.8</v>
      </c>
      <c r="Y200" s="298">
        <f t="shared" si="140"/>
        <v>0</v>
      </c>
      <c r="Z200" s="298">
        <f t="shared" si="140"/>
        <v>0</v>
      </c>
      <c r="AA200" s="298">
        <f t="shared" si="140"/>
        <v>0</v>
      </c>
      <c r="AB200" s="298">
        <f t="shared" si="140"/>
        <v>30321022.199999996</v>
      </c>
      <c r="AC200" s="349">
        <f t="shared" si="140"/>
        <v>0</v>
      </c>
    </row>
    <row r="201" spans="1:29" ht="14.4" customHeight="1" x14ac:dyDescent="0.25">
      <c r="A201" s="555" t="s">
        <v>533</v>
      </c>
      <c r="B201" s="298">
        <f t="shared" ref="B201:AC201" si="141">B147</f>
        <v>3044997.3</v>
      </c>
      <c r="C201" s="298">
        <f t="shared" si="141"/>
        <v>8792.099999999813</v>
      </c>
      <c r="D201" s="298">
        <f t="shared" si="141"/>
        <v>0</v>
      </c>
      <c r="E201" s="298">
        <f t="shared" si="141"/>
        <v>0</v>
      </c>
      <c r="F201" s="298">
        <f t="shared" si="141"/>
        <v>0</v>
      </c>
      <c r="G201" s="298">
        <f t="shared" si="141"/>
        <v>1811172.5999999999</v>
      </c>
      <c r="H201" s="298">
        <f t="shared" si="141"/>
        <v>0</v>
      </c>
      <c r="I201" s="298">
        <f t="shared" si="141"/>
        <v>0</v>
      </c>
      <c r="J201" s="298">
        <f t="shared" si="141"/>
        <v>1433112.3</v>
      </c>
      <c r="K201" s="298">
        <f t="shared" si="141"/>
        <v>0</v>
      </c>
      <c r="L201" s="298">
        <f t="shared" si="141"/>
        <v>890932.79999999993</v>
      </c>
      <c r="M201" s="298">
        <f t="shared" si="141"/>
        <v>41029.800000000003</v>
      </c>
      <c r="N201" s="298">
        <f t="shared" si="141"/>
        <v>0</v>
      </c>
      <c r="O201" s="298">
        <f t="shared" si="141"/>
        <v>2930.7</v>
      </c>
      <c r="P201" s="298">
        <f t="shared" si="141"/>
        <v>0</v>
      </c>
      <c r="Q201" s="298">
        <f t="shared" si="141"/>
        <v>0</v>
      </c>
      <c r="R201" s="298">
        <f t="shared" si="141"/>
        <v>0</v>
      </c>
      <c r="S201" s="298">
        <f t="shared" si="141"/>
        <v>0</v>
      </c>
      <c r="T201" s="298">
        <f t="shared" si="141"/>
        <v>111366.59999999999</v>
      </c>
      <c r="U201" s="298">
        <f t="shared" si="141"/>
        <v>2930.7</v>
      </c>
      <c r="V201" s="298">
        <f t="shared" si="141"/>
        <v>1474142.0999999999</v>
      </c>
      <c r="W201" s="298">
        <f t="shared" si="141"/>
        <v>187828563</v>
      </c>
      <c r="X201" s="298">
        <f t="shared" si="141"/>
        <v>0</v>
      </c>
      <c r="Y201" s="298">
        <f t="shared" si="141"/>
        <v>0</v>
      </c>
      <c r="Z201" s="298">
        <f t="shared" si="141"/>
        <v>0</v>
      </c>
      <c r="AA201" s="298">
        <f t="shared" si="141"/>
        <v>0</v>
      </c>
      <c r="AB201" s="298">
        <f t="shared" si="141"/>
        <v>1916677.7999999998</v>
      </c>
      <c r="AC201" s="349">
        <f t="shared" si="141"/>
        <v>0</v>
      </c>
    </row>
    <row r="202" spans="1:29" ht="14.4" customHeight="1" x14ac:dyDescent="0.25">
      <c r="A202" s="555" t="s">
        <v>534</v>
      </c>
      <c r="B202" s="298">
        <f t="shared" ref="B202:AC202" si="142">B148</f>
        <v>152129706.29999998</v>
      </c>
      <c r="C202" s="298">
        <f t="shared" si="142"/>
        <v>0</v>
      </c>
      <c r="D202" s="298">
        <f t="shared" si="142"/>
        <v>6646827.5999999996</v>
      </c>
      <c r="E202" s="298">
        <f t="shared" si="142"/>
        <v>0</v>
      </c>
      <c r="F202" s="298">
        <f t="shared" si="142"/>
        <v>0</v>
      </c>
      <c r="G202" s="298">
        <f t="shared" si="142"/>
        <v>9354794.4000000004</v>
      </c>
      <c r="H202" s="298">
        <f t="shared" si="142"/>
        <v>3030343.8</v>
      </c>
      <c r="I202" s="298">
        <f t="shared" si="142"/>
        <v>0</v>
      </c>
      <c r="J202" s="298">
        <f t="shared" si="142"/>
        <v>217765663.5</v>
      </c>
      <c r="K202" s="298">
        <f t="shared" si="142"/>
        <v>7446908.6999999993</v>
      </c>
      <c r="L202" s="298">
        <f t="shared" si="142"/>
        <v>232035241.79999998</v>
      </c>
      <c r="M202" s="298">
        <f t="shared" si="142"/>
        <v>13325892.899999999</v>
      </c>
      <c r="N202" s="298">
        <f t="shared" si="142"/>
        <v>0</v>
      </c>
      <c r="O202" s="298">
        <f t="shared" si="142"/>
        <v>0</v>
      </c>
      <c r="P202" s="298">
        <f t="shared" si="142"/>
        <v>0</v>
      </c>
      <c r="Q202" s="298">
        <f t="shared" si="142"/>
        <v>0</v>
      </c>
      <c r="R202" s="298">
        <f t="shared" si="142"/>
        <v>1051080901.5</v>
      </c>
      <c r="S202" s="298">
        <f t="shared" si="142"/>
        <v>0</v>
      </c>
      <c r="T202" s="298">
        <f t="shared" si="142"/>
        <v>8534198.4000000004</v>
      </c>
      <c r="U202" s="298">
        <f t="shared" si="142"/>
        <v>32533700.699999999</v>
      </c>
      <c r="V202" s="298">
        <f t="shared" si="142"/>
        <v>23014787.099999998</v>
      </c>
      <c r="W202" s="298">
        <f t="shared" si="142"/>
        <v>319780399.80000001</v>
      </c>
      <c r="X202" s="298">
        <f t="shared" si="142"/>
        <v>0</v>
      </c>
      <c r="Y202" s="298">
        <f t="shared" si="142"/>
        <v>0</v>
      </c>
      <c r="Z202" s="298">
        <f t="shared" si="142"/>
        <v>0</v>
      </c>
      <c r="AA202" s="298">
        <f t="shared" si="142"/>
        <v>0</v>
      </c>
      <c r="AB202" s="298">
        <f t="shared" si="142"/>
        <v>0</v>
      </c>
      <c r="AC202" s="349">
        <f t="shared" si="142"/>
        <v>0</v>
      </c>
    </row>
    <row r="203" spans="1:29" ht="14.4" customHeight="1" x14ac:dyDescent="0.25">
      <c r="A203" s="555" t="s">
        <v>574</v>
      </c>
      <c r="B203" s="298">
        <f t="shared" ref="B203:AC203" si="143">B149</f>
        <v>66767207.399999999</v>
      </c>
      <c r="C203" s="298">
        <f t="shared" si="143"/>
        <v>0</v>
      </c>
      <c r="D203" s="298">
        <f t="shared" si="143"/>
        <v>3434780.4</v>
      </c>
      <c r="E203" s="298">
        <f t="shared" si="143"/>
        <v>0</v>
      </c>
      <c r="F203" s="298">
        <f t="shared" si="143"/>
        <v>0</v>
      </c>
      <c r="G203" s="298">
        <f t="shared" si="143"/>
        <v>830164735.5</v>
      </c>
      <c r="H203" s="298">
        <f t="shared" si="143"/>
        <v>102574.5</v>
      </c>
      <c r="I203" s="298">
        <f t="shared" si="143"/>
        <v>0</v>
      </c>
      <c r="J203" s="298">
        <f t="shared" si="143"/>
        <v>2616496722.2999997</v>
      </c>
      <c r="K203" s="298">
        <f t="shared" si="143"/>
        <v>1493121313.2</v>
      </c>
      <c r="L203" s="298">
        <f t="shared" si="143"/>
        <v>4768638683.0999994</v>
      </c>
      <c r="M203" s="298">
        <f t="shared" si="143"/>
        <v>751821263.10000002</v>
      </c>
      <c r="N203" s="298">
        <f t="shared" si="143"/>
        <v>0</v>
      </c>
      <c r="O203" s="298">
        <f t="shared" si="143"/>
        <v>0</v>
      </c>
      <c r="P203" s="298">
        <f t="shared" si="143"/>
        <v>0</v>
      </c>
      <c r="Q203" s="298">
        <f t="shared" si="143"/>
        <v>0</v>
      </c>
      <c r="R203" s="298">
        <f t="shared" si="143"/>
        <v>42940616.399999999</v>
      </c>
      <c r="S203" s="298">
        <f t="shared" si="143"/>
        <v>0</v>
      </c>
      <c r="T203" s="298">
        <f t="shared" si="143"/>
        <v>62602682.699999996</v>
      </c>
      <c r="U203" s="298">
        <f t="shared" si="143"/>
        <v>0</v>
      </c>
      <c r="V203" s="298">
        <f t="shared" si="143"/>
        <v>38166506.100000001</v>
      </c>
      <c r="W203" s="298">
        <f t="shared" si="143"/>
        <v>579352498.79999995</v>
      </c>
      <c r="X203" s="298">
        <f t="shared" si="143"/>
        <v>0</v>
      </c>
      <c r="Y203" s="298">
        <f t="shared" si="143"/>
        <v>0</v>
      </c>
      <c r="Z203" s="298">
        <f t="shared" si="143"/>
        <v>0</v>
      </c>
      <c r="AA203" s="298">
        <f t="shared" si="143"/>
        <v>0</v>
      </c>
      <c r="AB203" s="298">
        <f t="shared" si="143"/>
        <v>198285300.59999999</v>
      </c>
      <c r="AC203" s="349">
        <f t="shared" si="143"/>
        <v>0</v>
      </c>
    </row>
    <row r="204" spans="1:29" ht="14.4" customHeight="1" x14ac:dyDescent="0.25">
      <c r="A204" s="555" t="s">
        <v>1021</v>
      </c>
      <c r="B204" s="298">
        <f t="shared" ref="B204:AC204" si="144">B150</f>
        <v>623793633.60000002</v>
      </c>
      <c r="C204" s="298">
        <f t="shared" si="144"/>
        <v>0</v>
      </c>
      <c r="D204" s="298">
        <f t="shared" si="144"/>
        <v>13082644.799999999</v>
      </c>
      <c r="E204" s="298">
        <f t="shared" si="144"/>
        <v>5017358.3999999994</v>
      </c>
      <c r="F204" s="298">
        <f t="shared" si="144"/>
        <v>0</v>
      </c>
      <c r="G204" s="298">
        <f t="shared" si="144"/>
        <v>228239985.29999998</v>
      </c>
      <c r="H204" s="298">
        <f t="shared" si="144"/>
        <v>5415933.5999999996</v>
      </c>
      <c r="I204" s="298">
        <f t="shared" si="144"/>
        <v>0</v>
      </c>
      <c r="J204" s="298">
        <f t="shared" si="144"/>
        <v>118801785.89999999</v>
      </c>
      <c r="K204" s="298">
        <f t="shared" si="144"/>
        <v>6670273.2000000002</v>
      </c>
      <c r="L204" s="298">
        <f t="shared" si="144"/>
        <v>90432609.899999991</v>
      </c>
      <c r="M204" s="298">
        <f t="shared" si="144"/>
        <v>4208485.2</v>
      </c>
      <c r="N204" s="298">
        <f t="shared" si="144"/>
        <v>0</v>
      </c>
      <c r="O204" s="298">
        <f t="shared" si="144"/>
        <v>0</v>
      </c>
      <c r="P204" s="298">
        <f t="shared" si="144"/>
        <v>0</v>
      </c>
      <c r="Q204" s="298">
        <f t="shared" si="144"/>
        <v>0</v>
      </c>
      <c r="R204" s="298">
        <f t="shared" si="144"/>
        <v>0</v>
      </c>
      <c r="S204" s="298">
        <f t="shared" si="144"/>
        <v>0</v>
      </c>
      <c r="T204" s="298">
        <f t="shared" si="144"/>
        <v>43312815.299999997</v>
      </c>
      <c r="U204" s="298">
        <f t="shared" si="144"/>
        <v>0</v>
      </c>
      <c r="V204" s="298">
        <f t="shared" si="144"/>
        <v>89565122.700000003</v>
      </c>
      <c r="W204" s="298">
        <f t="shared" si="144"/>
        <v>1044674391.3</v>
      </c>
      <c r="X204" s="298">
        <f t="shared" si="144"/>
        <v>1781865.5999999999</v>
      </c>
      <c r="Y204" s="298">
        <f t="shared" si="144"/>
        <v>0</v>
      </c>
      <c r="Z204" s="298">
        <f t="shared" si="144"/>
        <v>0</v>
      </c>
      <c r="AA204" s="298">
        <f t="shared" si="144"/>
        <v>4141079.0999999996</v>
      </c>
      <c r="AB204" s="298">
        <f t="shared" si="144"/>
        <v>0</v>
      </c>
      <c r="AC204" s="349">
        <f t="shared" si="144"/>
        <v>0</v>
      </c>
    </row>
    <row r="205" spans="1:29" ht="14.4" customHeight="1" x14ac:dyDescent="0.25">
      <c r="A205" s="555" t="s">
        <v>557</v>
      </c>
      <c r="B205" s="298">
        <f t="shared" ref="B205:AC205" si="145">B151</f>
        <v>688266102.89999986</v>
      </c>
      <c r="C205" s="298">
        <f t="shared" si="145"/>
        <v>6.3773120118071347E-8</v>
      </c>
      <c r="D205" s="298">
        <f t="shared" si="145"/>
        <v>14715044.699999999</v>
      </c>
      <c r="E205" s="298">
        <f t="shared" si="145"/>
        <v>1626538.5</v>
      </c>
      <c r="F205" s="298">
        <f t="shared" si="145"/>
        <v>0</v>
      </c>
      <c r="G205" s="298">
        <f t="shared" si="145"/>
        <v>217276236.59999999</v>
      </c>
      <c r="H205" s="298">
        <f t="shared" si="145"/>
        <v>1799449.7999999998</v>
      </c>
      <c r="I205" s="298">
        <f t="shared" si="145"/>
        <v>0</v>
      </c>
      <c r="J205" s="298">
        <f t="shared" si="145"/>
        <v>932979552.89999986</v>
      </c>
      <c r="K205" s="298">
        <f t="shared" si="145"/>
        <v>44763511.799999997</v>
      </c>
      <c r="L205" s="298">
        <f t="shared" si="145"/>
        <v>472915336.19999999</v>
      </c>
      <c r="M205" s="298">
        <f t="shared" si="145"/>
        <v>3786464.4</v>
      </c>
      <c r="N205" s="298">
        <f t="shared" si="145"/>
        <v>0</v>
      </c>
      <c r="O205" s="298">
        <f t="shared" si="145"/>
        <v>0</v>
      </c>
      <c r="P205" s="298">
        <f t="shared" si="145"/>
        <v>0</v>
      </c>
      <c r="Q205" s="298">
        <f t="shared" si="145"/>
        <v>0</v>
      </c>
      <c r="R205" s="298">
        <f t="shared" si="145"/>
        <v>0</v>
      </c>
      <c r="S205" s="298">
        <f t="shared" si="145"/>
        <v>0</v>
      </c>
      <c r="T205" s="298">
        <f t="shared" si="145"/>
        <v>37363494.299999997</v>
      </c>
      <c r="U205" s="298">
        <f t="shared" si="145"/>
        <v>0</v>
      </c>
      <c r="V205" s="298">
        <f t="shared" si="145"/>
        <v>191187145.19999999</v>
      </c>
      <c r="W205" s="298">
        <f t="shared" si="145"/>
        <v>2058980869.1999998</v>
      </c>
      <c r="X205" s="298">
        <f t="shared" si="145"/>
        <v>2713828.1999999997</v>
      </c>
      <c r="Y205" s="298">
        <f t="shared" si="145"/>
        <v>0</v>
      </c>
      <c r="Z205" s="298">
        <f t="shared" si="145"/>
        <v>0</v>
      </c>
      <c r="AA205" s="298">
        <f t="shared" si="145"/>
        <v>0</v>
      </c>
      <c r="AB205" s="298">
        <f t="shared" si="145"/>
        <v>0</v>
      </c>
      <c r="AC205" s="349">
        <f t="shared" si="145"/>
        <v>0</v>
      </c>
    </row>
    <row r="206" spans="1:29" ht="14.4" customHeight="1" x14ac:dyDescent="0.25">
      <c r="A206" s="300" t="s">
        <v>998</v>
      </c>
      <c r="B206" s="298">
        <f t="shared" ref="B206:AC206" si="146">B152</f>
        <v>175745286.90000001</v>
      </c>
      <c r="C206" s="298">
        <f t="shared" si="146"/>
        <v>2930.7000000056642</v>
      </c>
      <c r="D206" s="298">
        <f t="shared" si="146"/>
        <v>14158211.699999999</v>
      </c>
      <c r="E206" s="298">
        <f t="shared" si="146"/>
        <v>22830153</v>
      </c>
      <c r="F206" s="298">
        <f t="shared" si="146"/>
        <v>0</v>
      </c>
      <c r="G206" s="298">
        <f t="shared" si="146"/>
        <v>1742550259.5</v>
      </c>
      <c r="H206" s="298">
        <f t="shared" si="146"/>
        <v>1406736</v>
      </c>
      <c r="I206" s="298">
        <f t="shared" si="146"/>
        <v>0</v>
      </c>
      <c r="J206" s="298">
        <f t="shared" si="146"/>
        <v>1026852804.5999999</v>
      </c>
      <c r="K206" s="298">
        <f t="shared" si="146"/>
        <v>181703.4</v>
      </c>
      <c r="L206" s="298">
        <f t="shared" si="146"/>
        <v>126943270.5</v>
      </c>
      <c r="M206" s="298">
        <f t="shared" si="146"/>
        <v>0</v>
      </c>
      <c r="N206" s="298">
        <f t="shared" si="146"/>
        <v>0</v>
      </c>
      <c r="O206" s="298">
        <f t="shared" si="146"/>
        <v>0</v>
      </c>
      <c r="P206" s="298">
        <f t="shared" si="146"/>
        <v>0</v>
      </c>
      <c r="Q206" s="298">
        <f t="shared" si="146"/>
        <v>0</v>
      </c>
      <c r="R206" s="298">
        <f t="shared" si="146"/>
        <v>0</v>
      </c>
      <c r="S206" s="298">
        <f t="shared" si="146"/>
        <v>0</v>
      </c>
      <c r="T206" s="298">
        <f t="shared" si="146"/>
        <v>1185072505.5</v>
      </c>
      <c r="U206" s="298">
        <f t="shared" si="146"/>
        <v>0</v>
      </c>
      <c r="V206" s="298">
        <f t="shared" si="146"/>
        <v>1216076380.7999997</v>
      </c>
      <c r="W206" s="298">
        <f t="shared" si="146"/>
        <v>1992049542.5999999</v>
      </c>
      <c r="X206" s="298">
        <f t="shared" si="146"/>
        <v>8859506.0999999996</v>
      </c>
      <c r="Y206" s="298">
        <f t="shared" si="146"/>
        <v>0</v>
      </c>
      <c r="Z206" s="298">
        <f t="shared" si="146"/>
        <v>0</v>
      </c>
      <c r="AA206" s="298">
        <f t="shared" si="146"/>
        <v>21640288.800000001</v>
      </c>
      <c r="AB206" s="298">
        <f t="shared" si="146"/>
        <v>0</v>
      </c>
      <c r="AC206" s="349">
        <f t="shared" si="146"/>
        <v>0</v>
      </c>
    </row>
    <row r="207" spans="1:29" ht="14.4" customHeight="1" x14ac:dyDescent="0.25">
      <c r="A207" s="300" t="s">
        <v>999</v>
      </c>
      <c r="B207" s="350">
        <f t="shared" ref="B207:AC207" si="147">B153</f>
        <v>1351486443.5999997</v>
      </c>
      <c r="C207" s="350">
        <f t="shared" si="147"/>
        <v>0</v>
      </c>
      <c r="D207" s="350">
        <f t="shared" si="147"/>
        <v>67379723.700000003</v>
      </c>
      <c r="E207" s="350">
        <f t="shared" si="147"/>
        <v>58599346.5</v>
      </c>
      <c r="F207" s="350">
        <f t="shared" si="147"/>
        <v>0</v>
      </c>
      <c r="G207" s="350">
        <f t="shared" si="147"/>
        <v>16110057.899999999</v>
      </c>
      <c r="H207" s="350">
        <f t="shared" si="147"/>
        <v>3256007.6999999997</v>
      </c>
      <c r="I207" s="350">
        <f t="shared" si="147"/>
        <v>0</v>
      </c>
      <c r="J207" s="350">
        <f t="shared" si="147"/>
        <v>484242491.69999999</v>
      </c>
      <c r="K207" s="350">
        <f t="shared" si="147"/>
        <v>10421569.199999999</v>
      </c>
      <c r="L207" s="350">
        <f t="shared" si="147"/>
        <v>151628556.59999999</v>
      </c>
      <c r="M207" s="350">
        <f t="shared" si="147"/>
        <v>0</v>
      </c>
      <c r="N207" s="350">
        <f t="shared" si="147"/>
        <v>0</v>
      </c>
      <c r="O207" s="350">
        <f t="shared" si="147"/>
        <v>0</v>
      </c>
      <c r="P207" s="350">
        <f t="shared" si="147"/>
        <v>0</v>
      </c>
      <c r="Q207" s="350">
        <f t="shared" si="147"/>
        <v>0</v>
      </c>
      <c r="R207" s="350">
        <f t="shared" si="147"/>
        <v>0</v>
      </c>
      <c r="S207" s="350">
        <f t="shared" si="147"/>
        <v>0</v>
      </c>
      <c r="T207" s="350">
        <f t="shared" si="147"/>
        <v>396151511.09999996</v>
      </c>
      <c r="U207" s="350">
        <f t="shared" si="147"/>
        <v>0</v>
      </c>
      <c r="V207" s="350">
        <f t="shared" si="147"/>
        <v>0</v>
      </c>
      <c r="W207" s="350">
        <f t="shared" si="147"/>
        <v>1630450984.5</v>
      </c>
      <c r="X207" s="350">
        <f t="shared" si="147"/>
        <v>1072636.2</v>
      </c>
      <c r="Y207" s="350">
        <f t="shared" si="147"/>
        <v>0</v>
      </c>
      <c r="Z207" s="350">
        <f t="shared" si="147"/>
        <v>0</v>
      </c>
      <c r="AA207" s="350">
        <f t="shared" si="147"/>
        <v>20514.900000000001</v>
      </c>
      <c r="AB207" s="350">
        <f t="shared" si="147"/>
        <v>0</v>
      </c>
      <c r="AC207" s="351">
        <f t="shared" si="147"/>
        <v>0</v>
      </c>
    </row>
    <row r="210" spans="1:22" ht="14.4" customHeight="1" x14ac:dyDescent="0.25">
      <c r="L210" s="315"/>
      <c r="M210" s="315"/>
      <c r="N210" s="315"/>
      <c r="O210" s="315"/>
      <c r="P210" s="315"/>
      <c r="Q210" s="315"/>
      <c r="R210" s="315"/>
      <c r="S210" s="315"/>
      <c r="T210" s="315"/>
      <c r="U210" s="315"/>
      <c r="V210" s="315"/>
    </row>
    <row r="211" spans="1:22" ht="14.4" customHeight="1" x14ac:dyDescent="0.25">
      <c r="L211" s="315"/>
      <c r="M211" s="315"/>
      <c r="N211" s="315"/>
      <c r="O211" s="315"/>
      <c r="P211" s="315"/>
      <c r="Q211" s="315"/>
      <c r="R211" s="315"/>
      <c r="S211" s="315"/>
      <c r="T211" s="315"/>
      <c r="U211" s="315"/>
      <c r="V211" s="315"/>
    </row>
    <row r="212" spans="1:22" ht="14.4" customHeight="1" x14ac:dyDescent="0.25">
      <c r="A212" s="317"/>
      <c r="B212" s="315"/>
      <c r="C212" s="315"/>
      <c r="D212" s="315"/>
      <c r="E212" s="315"/>
      <c r="F212" s="315"/>
      <c r="G212" s="316"/>
      <c r="H212" s="315"/>
      <c r="I212" s="315"/>
      <c r="J212" s="315"/>
      <c r="K212" s="315"/>
      <c r="L212" s="315"/>
      <c r="M212" s="315"/>
      <c r="N212" s="315"/>
      <c r="O212" s="315"/>
      <c r="P212" s="315"/>
      <c r="Q212" s="315"/>
      <c r="R212" s="315"/>
      <c r="S212" s="315"/>
      <c r="T212" s="315"/>
      <c r="U212" s="315"/>
      <c r="V212" s="315"/>
    </row>
    <row r="213" spans="1:22" ht="14.4" customHeight="1" x14ac:dyDescent="0.25">
      <c r="A213" s="318"/>
      <c r="B213" s="315"/>
      <c r="C213" s="315"/>
      <c r="D213" s="315"/>
      <c r="E213" s="315"/>
      <c r="F213" s="315"/>
      <c r="G213" s="316"/>
      <c r="H213" s="315"/>
      <c r="I213" s="315"/>
      <c r="J213" s="315"/>
      <c r="K213" s="315"/>
      <c r="L213" s="315"/>
      <c r="M213" s="315"/>
      <c r="N213" s="315"/>
      <c r="O213" s="315"/>
      <c r="P213" s="315"/>
      <c r="Q213" s="315"/>
      <c r="R213" s="315"/>
      <c r="S213" s="315"/>
      <c r="T213" s="315"/>
      <c r="U213" s="315"/>
      <c r="V213" s="315"/>
    </row>
    <row r="214" spans="1:22" ht="14.4" customHeight="1" x14ac:dyDescent="0.25">
      <c r="A214" s="318"/>
      <c r="B214" s="329"/>
      <c r="C214" s="329"/>
      <c r="D214" s="329"/>
      <c r="E214" s="315"/>
      <c r="F214" s="315"/>
      <c r="G214" s="315"/>
      <c r="H214" s="315"/>
      <c r="I214" s="315"/>
      <c r="J214" s="315"/>
      <c r="K214" s="315"/>
      <c r="L214" s="315"/>
      <c r="M214" s="315"/>
      <c r="N214" s="315"/>
      <c r="O214" s="315"/>
      <c r="P214" s="315"/>
      <c r="Q214" s="315"/>
      <c r="R214" s="315"/>
      <c r="S214" s="315"/>
      <c r="T214" s="315"/>
      <c r="U214" s="315"/>
      <c r="V214" s="315"/>
    </row>
    <row r="215" spans="1:22" ht="14.4" customHeight="1" x14ac:dyDescent="0.25">
      <c r="A215" s="318"/>
      <c r="B215" s="329"/>
      <c r="C215" s="329"/>
      <c r="D215" s="329"/>
      <c r="E215" s="315"/>
      <c r="F215" s="315"/>
      <c r="G215" s="315"/>
      <c r="H215" s="315"/>
      <c r="I215" s="315"/>
      <c r="J215" s="315"/>
      <c r="K215" s="315"/>
      <c r="L215" s="315"/>
      <c r="M215" s="315"/>
      <c r="N215" s="315"/>
      <c r="O215" s="315"/>
      <c r="P215" s="315"/>
      <c r="Q215" s="315"/>
      <c r="R215" s="315"/>
      <c r="S215" s="315"/>
      <c r="T215" s="315"/>
      <c r="U215" s="315"/>
      <c r="V215" s="315"/>
    </row>
    <row r="216" spans="1:22" ht="14.4" customHeight="1" x14ac:dyDescent="0.25">
      <c r="A216" s="318"/>
      <c r="B216" s="329"/>
      <c r="C216" s="329"/>
      <c r="D216" s="329"/>
      <c r="E216" s="315"/>
      <c r="F216" s="315"/>
      <c r="G216" s="315"/>
      <c r="H216" s="315"/>
      <c r="I216" s="315"/>
      <c r="J216" s="315"/>
      <c r="K216" s="315"/>
      <c r="L216" s="315"/>
      <c r="M216" s="315"/>
      <c r="N216" s="315"/>
      <c r="O216" s="315"/>
      <c r="P216" s="315"/>
      <c r="Q216" s="315"/>
      <c r="R216" s="315"/>
      <c r="S216" s="315"/>
      <c r="T216" s="315"/>
      <c r="U216" s="315"/>
      <c r="V216" s="315"/>
    </row>
    <row r="217" spans="1:22" ht="14.4" customHeight="1" x14ac:dyDescent="0.25">
      <c r="A217" s="318"/>
      <c r="B217" s="329"/>
      <c r="C217" s="329"/>
      <c r="D217" s="329"/>
      <c r="E217" s="315"/>
      <c r="F217" s="315"/>
      <c r="G217" s="315"/>
      <c r="H217" s="315"/>
      <c r="I217" s="315"/>
      <c r="J217" s="315"/>
      <c r="K217" s="315"/>
      <c r="L217" s="315"/>
      <c r="M217" s="315"/>
      <c r="N217" s="315"/>
      <c r="O217" s="315"/>
      <c r="P217" s="315"/>
      <c r="Q217" s="315"/>
      <c r="R217" s="315"/>
      <c r="S217" s="315"/>
      <c r="T217" s="315"/>
      <c r="U217" s="315"/>
      <c r="V217" s="315"/>
    </row>
    <row r="218" spans="1:22" ht="14.4" customHeight="1" x14ac:dyDescent="0.25">
      <c r="A218" s="318"/>
      <c r="B218" s="329"/>
      <c r="C218" s="329"/>
      <c r="D218" s="329"/>
      <c r="E218" s="315"/>
      <c r="F218" s="315"/>
      <c r="G218" s="315"/>
      <c r="H218" s="315"/>
      <c r="I218" s="315"/>
      <c r="J218" s="315"/>
      <c r="K218" s="315"/>
    </row>
    <row r="219" spans="1:22" ht="14.4" customHeight="1" x14ac:dyDescent="0.25">
      <c r="A219" s="318"/>
      <c r="B219" s="329"/>
      <c r="C219" s="329"/>
      <c r="D219" s="329"/>
      <c r="E219" s="315"/>
      <c r="F219" s="315"/>
      <c r="G219" s="315"/>
      <c r="H219" s="315"/>
      <c r="I219" s="315"/>
      <c r="J219" s="315"/>
      <c r="K219" s="315"/>
    </row>
    <row r="220" spans="1:22" ht="14.4" customHeight="1" x14ac:dyDescent="0.25">
      <c r="A220" s="318"/>
      <c r="B220" s="329"/>
      <c r="C220" s="329"/>
      <c r="D220" s="329"/>
      <c r="E220" s="315"/>
      <c r="F220" s="315"/>
      <c r="G220" s="315"/>
      <c r="H220" s="315"/>
      <c r="I220" s="315"/>
      <c r="J220" s="315"/>
      <c r="K220" s="315"/>
    </row>
    <row r="221" spans="1:22" ht="14.4" customHeight="1" x14ac:dyDescent="0.25">
      <c r="A221" s="318"/>
      <c r="B221" s="329"/>
      <c r="C221" s="329"/>
      <c r="D221" s="329"/>
      <c r="E221" s="315"/>
      <c r="F221" s="315"/>
      <c r="G221" s="315"/>
      <c r="H221" s="315"/>
      <c r="I221" s="315"/>
      <c r="J221" s="315"/>
      <c r="K221" s="315"/>
    </row>
    <row r="226" spans="33:37" ht="14.4" customHeight="1" x14ac:dyDescent="0.25">
      <c r="AG226" s="297"/>
      <c r="AH226" s="297"/>
      <c r="AI226" s="297"/>
      <c r="AJ226" s="297"/>
      <c r="AK226" s="297"/>
    </row>
    <row r="227" spans="33:37" ht="14.4" customHeight="1" x14ac:dyDescent="0.25">
      <c r="AG227" s="297"/>
      <c r="AH227" s="297"/>
      <c r="AI227" s="297"/>
      <c r="AJ227" s="297"/>
      <c r="AK227" s="297"/>
    </row>
    <row r="228" spans="33:37" ht="14.4" customHeight="1" x14ac:dyDescent="0.25">
      <c r="AG228" s="297"/>
      <c r="AH228" s="297"/>
      <c r="AI228" s="297"/>
      <c r="AJ228" s="297"/>
      <c r="AK228" s="297"/>
    </row>
    <row r="229" spans="33:37" ht="14.4" customHeight="1" x14ac:dyDescent="0.25">
      <c r="AG229" s="297"/>
      <c r="AH229" s="297"/>
      <c r="AI229" s="297"/>
      <c r="AJ229" s="297"/>
      <c r="AK229" s="297"/>
    </row>
    <row r="230" spans="33:37" ht="14.4" customHeight="1" x14ac:dyDescent="0.25">
      <c r="AG230" s="297"/>
      <c r="AH230" s="297"/>
      <c r="AI230" s="297"/>
      <c r="AJ230" s="297"/>
      <c r="AK230" s="297"/>
    </row>
  </sheetData>
  <mergeCells count="13">
    <mergeCell ref="AL157:AL158"/>
    <mergeCell ref="AG156:AL156"/>
    <mergeCell ref="AG157:AG158"/>
    <mergeCell ref="AH157:AH158"/>
    <mergeCell ref="AI157:AI158"/>
    <mergeCell ref="AJ157:AJ158"/>
    <mergeCell ref="AK157:AK158"/>
    <mergeCell ref="AQ2:AS2"/>
    <mergeCell ref="AG34:AP34"/>
    <mergeCell ref="AG35:AP35"/>
    <mergeCell ref="AH2:AJ2"/>
    <mergeCell ref="AK2:AM2"/>
    <mergeCell ref="AN2:AP2"/>
  </mergeCells>
  <phoneticPr fontId="32" type="noConversion"/>
  <pageMargins left="0.75" right="0.75" top="1" bottom="1" header="0.5" footer="0.5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16"/>
  <dimension ref="A1:AT102"/>
  <sheetViews>
    <sheetView workbookViewId="0">
      <pane xSplit="1" ySplit="2" topLeftCell="AC3" activePane="bottomRight" state="frozen"/>
      <selection pane="topRight"/>
      <selection pane="bottomLeft"/>
      <selection pane="bottomRight" activeCell="B49" sqref="B49"/>
    </sheetView>
  </sheetViews>
  <sheetFormatPr defaultColWidth="8.88671875" defaultRowHeight="13.8" x14ac:dyDescent="0.25"/>
  <cols>
    <col min="1" max="1" width="12.88671875" style="304"/>
    <col min="2" max="2" width="13" style="304" bestFit="1" customWidth="1"/>
    <col min="3" max="3" width="14.21875" style="304" bestFit="1" customWidth="1"/>
    <col min="4" max="4" width="13" style="304" bestFit="1" customWidth="1"/>
    <col min="5" max="5" width="9.77734375" style="304" bestFit="1" customWidth="1"/>
    <col min="6" max="6" width="9" style="304" bestFit="1" customWidth="1"/>
    <col min="7" max="8" width="13" style="304" bestFit="1" customWidth="1"/>
    <col min="9" max="9" width="12.77734375" style="304" customWidth="1"/>
    <col min="10" max="13" width="13" style="304" bestFit="1" customWidth="1"/>
    <col min="14" max="14" width="9.77734375" style="304" bestFit="1" customWidth="1"/>
    <col min="15" max="15" width="13" style="304" bestFit="1" customWidth="1"/>
    <col min="16" max="17" width="9" style="304" bestFit="1" customWidth="1"/>
    <col min="18" max="19" width="9.77734375" style="304" bestFit="1" customWidth="1"/>
    <col min="20" max="23" width="13" style="304" bestFit="1" customWidth="1"/>
    <col min="24" max="29" width="13.6640625" style="304" customWidth="1"/>
    <col min="30" max="30" width="9.6640625" style="304"/>
    <col min="31" max="31" width="10.88671875" style="304" bestFit="1" customWidth="1"/>
    <col min="32" max="32" width="10.77734375" style="304"/>
    <col min="33" max="34" width="9" style="304" bestFit="1" customWidth="1"/>
    <col min="35" max="36" width="9.109375" style="304" bestFit="1" customWidth="1"/>
    <col min="37" max="37" width="9" style="304" bestFit="1" customWidth="1"/>
    <col min="38" max="40" width="8.88671875" style="304"/>
    <col min="41" max="41" width="12.88671875" style="304" bestFit="1" customWidth="1"/>
    <col min="42" max="16384" width="8.88671875" style="304"/>
  </cols>
  <sheetData>
    <row r="1" spans="1:31" ht="13.8" customHeight="1" x14ac:dyDescent="0.25">
      <c r="A1" s="304" t="s">
        <v>1002</v>
      </c>
    </row>
    <row r="2" spans="1:31" ht="13.8" customHeight="1" x14ac:dyDescent="0.25">
      <c r="A2" s="330" t="s">
        <v>782</v>
      </c>
      <c r="B2" s="366" t="s">
        <v>597</v>
      </c>
      <c r="C2" s="367" t="s">
        <v>598</v>
      </c>
      <c r="D2" s="367" t="s">
        <v>599</v>
      </c>
      <c r="E2" s="367" t="s">
        <v>600</v>
      </c>
      <c r="F2" s="330" t="s">
        <v>601</v>
      </c>
      <c r="G2" s="367" t="s">
        <v>602</v>
      </c>
      <c r="H2" s="367" t="s">
        <v>603</v>
      </c>
      <c r="I2" s="368" t="s">
        <v>604</v>
      </c>
      <c r="J2" s="330" t="s">
        <v>605</v>
      </c>
      <c r="K2" s="299" t="s">
        <v>606</v>
      </c>
      <c r="L2" s="367" t="s">
        <v>607</v>
      </c>
      <c r="M2" s="367" t="s">
        <v>608</v>
      </c>
      <c r="N2" s="367" t="s">
        <v>609</v>
      </c>
      <c r="O2" s="367" t="s">
        <v>610</v>
      </c>
      <c r="P2" s="367" t="s">
        <v>611</v>
      </c>
      <c r="Q2" s="367" t="s">
        <v>612</v>
      </c>
      <c r="R2" s="367" t="s">
        <v>613</v>
      </c>
      <c r="S2" s="367" t="s">
        <v>614</v>
      </c>
      <c r="T2" s="367" t="s">
        <v>615</v>
      </c>
      <c r="U2" s="367" t="s">
        <v>616</v>
      </c>
      <c r="V2" s="368" t="s">
        <v>617</v>
      </c>
      <c r="W2" s="299" t="s">
        <v>618</v>
      </c>
      <c r="X2" s="367" t="s">
        <v>619</v>
      </c>
      <c r="Y2" s="367" t="s">
        <v>620</v>
      </c>
      <c r="Z2" s="367" t="s">
        <v>621</v>
      </c>
      <c r="AA2" s="367" t="s">
        <v>622</v>
      </c>
      <c r="AB2" s="367" t="s">
        <v>623</v>
      </c>
      <c r="AC2" s="367" t="s">
        <v>624</v>
      </c>
      <c r="AD2" s="307"/>
      <c r="AE2" s="373" t="s">
        <v>1003</v>
      </c>
    </row>
    <row r="3" spans="1:31" ht="13.8" customHeight="1" x14ac:dyDescent="0.25">
      <c r="A3" s="300" t="s">
        <v>848</v>
      </c>
      <c r="B3" s="369">
        <v>2273.21</v>
      </c>
      <c r="C3" s="369">
        <v>0</v>
      </c>
      <c r="D3" s="369">
        <v>89.53</v>
      </c>
      <c r="E3" s="369">
        <v>0</v>
      </c>
      <c r="F3" s="369">
        <v>0</v>
      </c>
      <c r="G3" s="369">
        <v>1.3</v>
      </c>
      <c r="H3" s="369">
        <v>102.97</v>
      </c>
      <c r="I3" s="369">
        <v>0</v>
      </c>
      <c r="J3" s="369">
        <v>242.92</v>
      </c>
      <c r="K3" s="369">
        <v>4.91</v>
      </c>
      <c r="L3" s="369">
        <v>1468.24</v>
      </c>
      <c r="M3" s="369">
        <v>1.28</v>
      </c>
      <c r="N3" s="369">
        <v>0</v>
      </c>
      <c r="O3" s="369">
        <v>0</v>
      </c>
      <c r="P3" s="369">
        <v>0</v>
      </c>
      <c r="Q3" s="369">
        <v>0</v>
      </c>
      <c r="R3" s="369">
        <v>0</v>
      </c>
      <c r="S3" s="369">
        <v>0</v>
      </c>
      <c r="T3" s="369">
        <v>7.59</v>
      </c>
      <c r="U3" s="369">
        <v>0</v>
      </c>
      <c r="V3" s="369">
        <v>68.39</v>
      </c>
      <c r="W3" s="369">
        <v>1242.53</v>
      </c>
      <c r="X3" s="369">
        <v>0</v>
      </c>
      <c r="Y3" s="369">
        <v>0</v>
      </c>
      <c r="Z3" s="369">
        <v>0</v>
      </c>
      <c r="AA3" s="369">
        <v>0</v>
      </c>
      <c r="AB3" s="369">
        <v>0</v>
      </c>
      <c r="AC3" s="370">
        <v>0</v>
      </c>
      <c r="AD3" s="318"/>
      <c r="AE3" s="374">
        <v>2362.7399999999998</v>
      </c>
    </row>
    <row r="4" spans="1:31" ht="13.8" customHeight="1" x14ac:dyDescent="0.25">
      <c r="A4" s="331" t="s">
        <v>471</v>
      </c>
      <c r="B4" s="369">
        <v>2118.4499999999998</v>
      </c>
      <c r="C4" s="369">
        <v>7.4100000000003092</v>
      </c>
      <c r="D4" s="369">
        <v>956.44</v>
      </c>
      <c r="E4" s="369">
        <v>0</v>
      </c>
      <c r="F4" s="369">
        <v>0.22</v>
      </c>
      <c r="G4" s="369">
        <v>12.7</v>
      </c>
      <c r="H4" s="369">
        <v>33.729999999999997</v>
      </c>
      <c r="I4" s="369">
        <v>89.97</v>
      </c>
      <c r="J4" s="369">
        <v>6.15</v>
      </c>
      <c r="K4" s="369">
        <v>0.67</v>
      </c>
      <c r="L4" s="369">
        <v>163.07</v>
      </c>
      <c r="M4" s="369">
        <v>0.22</v>
      </c>
      <c r="N4" s="369">
        <v>82.26</v>
      </c>
      <c r="O4" s="369">
        <v>0.81</v>
      </c>
      <c r="P4" s="369">
        <v>0</v>
      </c>
      <c r="Q4" s="369">
        <v>0</v>
      </c>
      <c r="R4" s="369">
        <v>3.25</v>
      </c>
      <c r="S4" s="369">
        <v>14.17</v>
      </c>
      <c r="T4" s="369">
        <v>15.39</v>
      </c>
      <c r="U4" s="369">
        <v>0.56000000000000005</v>
      </c>
      <c r="V4" s="369">
        <v>864.74</v>
      </c>
      <c r="W4" s="369">
        <v>906.28</v>
      </c>
      <c r="X4" s="369">
        <v>9.31</v>
      </c>
      <c r="Y4" s="369">
        <v>18.010000000000002</v>
      </c>
      <c r="Z4" s="369">
        <v>0.46</v>
      </c>
      <c r="AA4" s="369">
        <v>1.43</v>
      </c>
      <c r="AB4" s="369">
        <v>6.48</v>
      </c>
      <c r="AC4" s="370">
        <v>0</v>
      </c>
      <c r="AD4" s="369"/>
      <c r="AE4" s="374">
        <v>3082.3</v>
      </c>
    </row>
    <row r="5" spans="1:31" ht="13.8" customHeight="1" x14ac:dyDescent="0.25">
      <c r="A5" s="331" t="s">
        <v>472</v>
      </c>
      <c r="B5" s="369">
        <v>117.05</v>
      </c>
      <c r="C5" s="369">
        <v>0.29999999999999716</v>
      </c>
      <c r="D5" s="369">
        <v>0</v>
      </c>
      <c r="E5" s="369">
        <v>0</v>
      </c>
      <c r="F5" s="369">
        <v>278.23</v>
      </c>
      <c r="G5" s="369">
        <v>126.55</v>
      </c>
      <c r="H5" s="369">
        <v>0</v>
      </c>
      <c r="I5" s="369">
        <v>0</v>
      </c>
      <c r="J5" s="369">
        <v>7.77</v>
      </c>
      <c r="K5" s="369">
        <v>0</v>
      </c>
      <c r="L5" s="369">
        <v>40.81</v>
      </c>
      <c r="M5" s="369">
        <v>17.170000000000002</v>
      </c>
      <c r="N5" s="369">
        <v>0</v>
      </c>
      <c r="O5" s="369">
        <v>0.01</v>
      </c>
      <c r="P5" s="369">
        <v>0</v>
      </c>
      <c r="Q5" s="369">
        <v>0</v>
      </c>
      <c r="R5" s="369">
        <v>0</v>
      </c>
      <c r="S5" s="369">
        <v>0</v>
      </c>
      <c r="T5" s="369">
        <v>0.18</v>
      </c>
      <c r="U5" s="369">
        <v>12.63</v>
      </c>
      <c r="V5" s="369">
        <v>2782.92</v>
      </c>
      <c r="W5" s="369">
        <v>417.33</v>
      </c>
      <c r="X5" s="369">
        <v>0</v>
      </c>
      <c r="Y5" s="369">
        <v>0</v>
      </c>
      <c r="Z5" s="369">
        <v>0</v>
      </c>
      <c r="AA5" s="369">
        <v>0</v>
      </c>
      <c r="AB5" s="369">
        <v>3.51</v>
      </c>
      <c r="AC5" s="370">
        <v>11.11</v>
      </c>
      <c r="AD5" s="369"/>
      <c r="AE5" s="374">
        <v>117.35</v>
      </c>
    </row>
    <row r="6" spans="1:31" ht="13.8" customHeight="1" x14ac:dyDescent="0.25">
      <c r="A6" s="331" t="s">
        <v>473</v>
      </c>
      <c r="B6" s="369">
        <v>179.7</v>
      </c>
      <c r="C6" s="369">
        <v>8.7800000000000082</v>
      </c>
      <c r="D6" s="369">
        <v>5.68</v>
      </c>
      <c r="E6" s="369">
        <v>0</v>
      </c>
      <c r="F6" s="369">
        <v>0</v>
      </c>
      <c r="G6" s="369">
        <v>0.01</v>
      </c>
      <c r="H6" s="369">
        <v>127.98</v>
      </c>
      <c r="I6" s="369">
        <v>0</v>
      </c>
      <c r="J6" s="369">
        <v>1.17</v>
      </c>
      <c r="K6" s="369">
        <v>0</v>
      </c>
      <c r="L6" s="369">
        <v>50.15</v>
      </c>
      <c r="M6" s="369">
        <v>0.05</v>
      </c>
      <c r="N6" s="369">
        <v>0</v>
      </c>
      <c r="O6" s="369">
        <v>0.2</v>
      </c>
      <c r="P6" s="369">
        <v>0</v>
      </c>
      <c r="Q6" s="369">
        <v>0</v>
      </c>
      <c r="R6" s="369">
        <v>0</v>
      </c>
      <c r="S6" s="369">
        <v>0</v>
      </c>
      <c r="T6" s="369">
        <v>0</v>
      </c>
      <c r="U6" s="369">
        <v>0</v>
      </c>
      <c r="V6" s="369">
        <v>213.51</v>
      </c>
      <c r="W6" s="369">
        <v>388.26</v>
      </c>
      <c r="X6" s="369">
        <v>2.79</v>
      </c>
      <c r="Y6" s="369">
        <v>14.31</v>
      </c>
      <c r="Z6" s="369">
        <v>0.7</v>
      </c>
      <c r="AA6" s="369">
        <v>0</v>
      </c>
      <c r="AB6" s="369">
        <v>0</v>
      </c>
      <c r="AC6" s="370">
        <v>0</v>
      </c>
      <c r="AD6" s="369"/>
      <c r="AE6" s="374">
        <v>194.16</v>
      </c>
    </row>
    <row r="7" spans="1:31" ht="13.8" customHeight="1" x14ac:dyDescent="0.25">
      <c r="A7" s="331" t="s">
        <v>474</v>
      </c>
      <c r="B7" s="369">
        <v>93.51</v>
      </c>
      <c r="C7" s="369">
        <v>2.9999999999990257E-2</v>
      </c>
      <c r="D7" s="369">
        <v>1.34</v>
      </c>
      <c r="E7" s="369">
        <v>0</v>
      </c>
      <c r="F7" s="369">
        <v>0</v>
      </c>
      <c r="G7" s="369">
        <v>0.5</v>
      </c>
      <c r="H7" s="369">
        <v>3.66</v>
      </c>
      <c r="I7" s="369">
        <v>0</v>
      </c>
      <c r="J7" s="369">
        <v>1.89</v>
      </c>
      <c r="K7" s="369">
        <v>0.39</v>
      </c>
      <c r="L7" s="369">
        <v>24.33</v>
      </c>
      <c r="M7" s="369">
        <v>1.59</v>
      </c>
      <c r="N7" s="369">
        <v>0</v>
      </c>
      <c r="O7" s="369">
        <v>0.02</v>
      </c>
      <c r="P7" s="369">
        <v>0</v>
      </c>
      <c r="Q7" s="369">
        <v>0</v>
      </c>
      <c r="R7" s="369">
        <v>0.05</v>
      </c>
      <c r="S7" s="369">
        <v>0</v>
      </c>
      <c r="T7" s="369">
        <v>0</v>
      </c>
      <c r="U7" s="369">
        <v>0</v>
      </c>
      <c r="V7" s="369">
        <v>0.06</v>
      </c>
      <c r="W7" s="369">
        <v>379.48</v>
      </c>
      <c r="X7" s="369">
        <v>0</v>
      </c>
      <c r="Y7" s="369">
        <v>0</v>
      </c>
      <c r="Z7" s="369">
        <v>0</v>
      </c>
      <c r="AA7" s="369">
        <v>0</v>
      </c>
      <c r="AB7" s="369">
        <v>0</v>
      </c>
      <c r="AC7" s="370">
        <v>0</v>
      </c>
      <c r="AD7" s="369"/>
      <c r="AE7" s="374">
        <v>94.88</v>
      </c>
    </row>
    <row r="8" spans="1:31" ht="13.8" customHeight="1" x14ac:dyDescent="0.25">
      <c r="A8" s="331" t="s">
        <v>758</v>
      </c>
      <c r="B8" s="369">
        <v>281.07</v>
      </c>
      <c r="C8" s="369">
        <v>6.9600000000000648</v>
      </c>
      <c r="D8" s="369">
        <v>254.54</v>
      </c>
      <c r="E8" s="369">
        <v>0</v>
      </c>
      <c r="F8" s="369">
        <v>0</v>
      </c>
      <c r="G8" s="369">
        <v>0.48</v>
      </c>
      <c r="H8" s="369">
        <v>8.5399999999999991</v>
      </c>
      <c r="I8" s="369">
        <v>0</v>
      </c>
      <c r="J8" s="369">
        <v>1.5</v>
      </c>
      <c r="K8" s="369">
        <v>0.02</v>
      </c>
      <c r="L8" s="369">
        <v>52.25</v>
      </c>
      <c r="M8" s="369">
        <v>0.03</v>
      </c>
      <c r="N8" s="369">
        <v>0</v>
      </c>
      <c r="O8" s="369">
        <v>0.06</v>
      </c>
      <c r="P8" s="369">
        <v>0</v>
      </c>
      <c r="Q8" s="369">
        <v>0</v>
      </c>
      <c r="R8" s="369">
        <v>0.57999999999999996</v>
      </c>
      <c r="S8" s="369">
        <v>1.58</v>
      </c>
      <c r="T8" s="369">
        <v>0.01</v>
      </c>
      <c r="U8" s="369">
        <v>0</v>
      </c>
      <c r="V8" s="369">
        <v>2233.0500000000002</v>
      </c>
      <c r="W8" s="369">
        <v>250.76</v>
      </c>
      <c r="X8" s="369">
        <v>0.98</v>
      </c>
      <c r="Y8" s="369">
        <v>0</v>
      </c>
      <c r="Z8" s="369">
        <v>1.63</v>
      </c>
      <c r="AA8" s="369">
        <v>0</v>
      </c>
      <c r="AB8" s="369">
        <v>3.77</v>
      </c>
      <c r="AC8" s="370">
        <v>0</v>
      </c>
      <c r="AD8" s="369"/>
      <c r="AE8" s="374">
        <v>542.57000000000005</v>
      </c>
    </row>
    <row r="9" spans="1:31" ht="13.8" customHeight="1" x14ac:dyDescent="0.25">
      <c r="A9" s="300" t="s">
        <v>759</v>
      </c>
      <c r="B9" s="369">
        <v>12.12</v>
      </c>
      <c r="C9" s="369">
        <v>0</v>
      </c>
      <c r="D9" s="369">
        <v>0</v>
      </c>
      <c r="E9" s="369">
        <v>0</v>
      </c>
      <c r="F9" s="369">
        <v>0.12</v>
      </c>
      <c r="G9" s="369">
        <v>1.92</v>
      </c>
      <c r="H9" s="369">
        <v>0</v>
      </c>
      <c r="I9" s="369">
        <v>0</v>
      </c>
      <c r="J9" s="369">
        <v>3.84</v>
      </c>
      <c r="K9" s="369">
        <v>0</v>
      </c>
      <c r="L9" s="369">
        <v>136.59</v>
      </c>
      <c r="M9" s="369">
        <v>0.6</v>
      </c>
      <c r="N9" s="369">
        <v>0</v>
      </c>
      <c r="O9" s="369">
        <v>0.22</v>
      </c>
      <c r="P9" s="369">
        <v>0</v>
      </c>
      <c r="Q9" s="369">
        <v>0</v>
      </c>
      <c r="R9" s="369">
        <v>0</v>
      </c>
      <c r="S9" s="369">
        <v>0</v>
      </c>
      <c r="T9" s="369">
        <v>7.0000000000000007E-2</v>
      </c>
      <c r="U9" s="369">
        <v>0.24</v>
      </c>
      <c r="V9" s="369">
        <v>623.04999999999995</v>
      </c>
      <c r="W9" s="369">
        <v>234.94</v>
      </c>
      <c r="X9" s="369">
        <v>0</v>
      </c>
      <c r="Y9" s="369">
        <v>0</v>
      </c>
      <c r="Z9" s="369">
        <v>0</v>
      </c>
      <c r="AA9" s="369">
        <v>0</v>
      </c>
      <c r="AB9" s="369">
        <v>0.16</v>
      </c>
      <c r="AC9" s="370">
        <v>0</v>
      </c>
      <c r="AD9" s="369"/>
      <c r="AE9" s="374">
        <v>12.12</v>
      </c>
    </row>
    <row r="10" spans="1:31" ht="13.8" customHeight="1" x14ac:dyDescent="0.25">
      <c r="A10" s="331" t="s">
        <v>561</v>
      </c>
      <c r="B10" s="369">
        <v>1103.19</v>
      </c>
      <c r="C10" s="369">
        <v>10.200000000000045</v>
      </c>
      <c r="D10" s="369">
        <v>23</v>
      </c>
      <c r="E10" s="369">
        <v>0</v>
      </c>
      <c r="F10" s="369">
        <v>0.06</v>
      </c>
      <c r="G10" s="369">
        <v>3.56</v>
      </c>
      <c r="H10" s="369">
        <v>137.1</v>
      </c>
      <c r="I10" s="369">
        <v>0.04</v>
      </c>
      <c r="J10" s="369">
        <v>9.9</v>
      </c>
      <c r="K10" s="369">
        <v>0.14000000000000001</v>
      </c>
      <c r="L10" s="369">
        <v>25.56</v>
      </c>
      <c r="M10" s="369">
        <v>1.57</v>
      </c>
      <c r="N10" s="369">
        <v>0</v>
      </c>
      <c r="O10" s="369">
        <v>0.02</v>
      </c>
      <c r="P10" s="369">
        <v>0.02</v>
      </c>
      <c r="Q10" s="369">
        <v>1.31</v>
      </c>
      <c r="R10" s="369">
        <v>0</v>
      </c>
      <c r="S10" s="369">
        <v>0</v>
      </c>
      <c r="T10" s="369">
        <v>0.92</v>
      </c>
      <c r="U10" s="369">
        <v>0.13</v>
      </c>
      <c r="V10" s="369">
        <v>6982.67</v>
      </c>
      <c r="W10" s="369">
        <v>763.86</v>
      </c>
      <c r="X10" s="369">
        <v>0.01</v>
      </c>
      <c r="Y10" s="369">
        <v>29.65</v>
      </c>
      <c r="Z10" s="369">
        <v>2.59</v>
      </c>
      <c r="AA10" s="369">
        <v>0.11</v>
      </c>
      <c r="AB10" s="369">
        <v>128.34</v>
      </c>
      <c r="AC10" s="370">
        <v>0</v>
      </c>
      <c r="AD10" s="369"/>
      <c r="AE10" s="374">
        <v>1136.3900000000001</v>
      </c>
    </row>
    <row r="11" spans="1:31" ht="13.8" customHeight="1" x14ac:dyDescent="0.25">
      <c r="A11" s="331" t="s">
        <v>562</v>
      </c>
      <c r="B11" s="369">
        <v>944.31</v>
      </c>
      <c r="C11" s="369">
        <v>4.3900000000000503</v>
      </c>
      <c r="D11" s="369">
        <v>4.18</v>
      </c>
      <c r="E11" s="369">
        <v>0</v>
      </c>
      <c r="F11" s="369">
        <v>0</v>
      </c>
      <c r="G11" s="369">
        <v>11.83</v>
      </c>
      <c r="H11" s="369">
        <v>1.1200000000000001</v>
      </c>
      <c r="I11" s="369">
        <v>0</v>
      </c>
      <c r="J11" s="369">
        <v>4.8</v>
      </c>
      <c r="K11" s="369">
        <v>0</v>
      </c>
      <c r="L11" s="369">
        <v>9.52</v>
      </c>
      <c r="M11" s="369">
        <v>2.12</v>
      </c>
      <c r="N11" s="369">
        <v>0</v>
      </c>
      <c r="O11" s="369">
        <v>0</v>
      </c>
      <c r="P11" s="369">
        <v>0.46</v>
      </c>
      <c r="Q11" s="369">
        <v>0</v>
      </c>
      <c r="R11" s="369">
        <v>0</v>
      </c>
      <c r="S11" s="369">
        <v>0</v>
      </c>
      <c r="T11" s="369">
        <v>1.1399999999999999</v>
      </c>
      <c r="U11" s="369">
        <v>0.04</v>
      </c>
      <c r="V11" s="369">
        <v>6785.53</v>
      </c>
      <c r="W11" s="369">
        <v>277.38</v>
      </c>
      <c r="X11" s="369">
        <v>0</v>
      </c>
      <c r="Y11" s="369">
        <v>0</v>
      </c>
      <c r="Z11" s="369">
        <v>0</v>
      </c>
      <c r="AA11" s="369">
        <v>0.01</v>
      </c>
      <c r="AB11" s="369">
        <v>56.27</v>
      </c>
      <c r="AC11" s="370">
        <v>0</v>
      </c>
      <c r="AD11" s="369"/>
      <c r="AE11" s="374">
        <v>952.88</v>
      </c>
    </row>
    <row r="12" spans="1:31" ht="13.8" customHeight="1" x14ac:dyDescent="0.25">
      <c r="A12" s="331" t="s">
        <v>563</v>
      </c>
      <c r="B12" s="369">
        <v>600.72</v>
      </c>
      <c r="C12" s="369">
        <v>0.64999999999995417</v>
      </c>
      <c r="D12" s="369">
        <v>6.15</v>
      </c>
      <c r="E12" s="369">
        <v>0</v>
      </c>
      <c r="F12" s="369">
        <v>0</v>
      </c>
      <c r="G12" s="369">
        <v>9.15</v>
      </c>
      <c r="H12" s="369">
        <v>0.15</v>
      </c>
      <c r="I12" s="369">
        <v>0.01</v>
      </c>
      <c r="J12" s="369">
        <v>4.1500000000000004</v>
      </c>
      <c r="K12" s="369">
        <v>0.06</v>
      </c>
      <c r="L12" s="369">
        <v>6.13</v>
      </c>
      <c r="M12" s="369">
        <v>0.59</v>
      </c>
      <c r="N12" s="369">
        <v>0</v>
      </c>
      <c r="O12" s="369">
        <v>0.02</v>
      </c>
      <c r="P12" s="369">
        <v>0</v>
      </c>
      <c r="Q12" s="369">
        <v>0</v>
      </c>
      <c r="R12" s="369">
        <v>0</v>
      </c>
      <c r="S12" s="369">
        <v>0</v>
      </c>
      <c r="T12" s="369">
        <v>0.76</v>
      </c>
      <c r="U12" s="369">
        <v>0.04</v>
      </c>
      <c r="V12" s="369">
        <v>5343.88</v>
      </c>
      <c r="W12" s="369">
        <v>169.23</v>
      </c>
      <c r="X12" s="369">
        <v>0.08</v>
      </c>
      <c r="Y12" s="369">
        <v>0</v>
      </c>
      <c r="Z12" s="369">
        <v>0</v>
      </c>
      <c r="AA12" s="369">
        <v>0</v>
      </c>
      <c r="AB12" s="369">
        <v>42.75</v>
      </c>
      <c r="AC12" s="370">
        <v>0</v>
      </c>
      <c r="AD12" s="369"/>
      <c r="AE12" s="374">
        <v>607.52</v>
      </c>
    </row>
    <row r="13" spans="1:31" ht="13.8" customHeight="1" x14ac:dyDescent="0.25">
      <c r="A13" s="331" t="s">
        <v>483</v>
      </c>
      <c r="B13" s="369">
        <v>11.9</v>
      </c>
      <c r="C13" s="369">
        <v>0.47999999999999909</v>
      </c>
      <c r="D13" s="369">
        <v>0.98</v>
      </c>
      <c r="E13" s="369">
        <v>0</v>
      </c>
      <c r="F13" s="369">
        <v>0</v>
      </c>
      <c r="G13" s="369">
        <v>1.07</v>
      </c>
      <c r="H13" s="369">
        <v>0</v>
      </c>
      <c r="I13" s="369">
        <v>0</v>
      </c>
      <c r="J13" s="369">
        <v>0.44</v>
      </c>
      <c r="K13" s="369">
        <v>0</v>
      </c>
      <c r="L13" s="369">
        <v>1.66</v>
      </c>
      <c r="M13" s="369">
        <v>0</v>
      </c>
      <c r="N13" s="369">
        <v>0</v>
      </c>
      <c r="O13" s="369">
        <v>0</v>
      </c>
      <c r="P13" s="369">
        <v>0</v>
      </c>
      <c r="Q13" s="369">
        <v>0</v>
      </c>
      <c r="R13" s="369">
        <v>0</v>
      </c>
      <c r="S13" s="369">
        <v>0</v>
      </c>
      <c r="T13" s="369">
        <v>7.0000000000000007E-2</v>
      </c>
      <c r="U13" s="369">
        <v>0</v>
      </c>
      <c r="V13" s="369">
        <v>256.22000000000003</v>
      </c>
      <c r="W13" s="369">
        <v>52.81</v>
      </c>
      <c r="X13" s="369">
        <v>0</v>
      </c>
      <c r="Y13" s="369">
        <v>0</v>
      </c>
      <c r="Z13" s="369">
        <v>0</v>
      </c>
      <c r="AA13" s="369">
        <v>0</v>
      </c>
      <c r="AB13" s="369">
        <v>0</v>
      </c>
      <c r="AC13" s="370">
        <v>0</v>
      </c>
      <c r="AD13" s="369"/>
      <c r="AE13" s="374">
        <v>13.36</v>
      </c>
    </row>
    <row r="14" spans="1:31" ht="13.8" customHeight="1" x14ac:dyDescent="0.25">
      <c r="A14" s="331" t="s">
        <v>564</v>
      </c>
      <c r="B14" s="369">
        <v>557.39</v>
      </c>
      <c r="C14" s="369">
        <v>34.33</v>
      </c>
      <c r="D14" s="369">
        <v>7.05</v>
      </c>
      <c r="E14" s="369">
        <v>0</v>
      </c>
      <c r="F14" s="369">
        <v>7.0000000000000007E-2</v>
      </c>
      <c r="G14" s="369">
        <v>12.24</v>
      </c>
      <c r="H14" s="369">
        <v>2.0499999999999998</v>
      </c>
      <c r="I14" s="369">
        <v>0</v>
      </c>
      <c r="J14" s="369">
        <v>7.01</v>
      </c>
      <c r="K14" s="369">
        <v>0.02</v>
      </c>
      <c r="L14" s="369">
        <v>7.12</v>
      </c>
      <c r="M14" s="369">
        <v>4.8499999999999996</v>
      </c>
      <c r="N14" s="369">
        <v>0</v>
      </c>
      <c r="O14" s="369">
        <v>0.09</v>
      </c>
      <c r="P14" s="369">
        <v>0</v>
      </c>
      <c r="Q14" s="369">
        <v>0</v>
      </c>
      <c r="R14" s="369">
        <v>0</v>
      </c>
      <c r="S14" s="369">
        <v>0</v>
      </c>
      <c r="T14" s="369">
        <v>1.78</v>
      </c>
      <c r="U14" s="369">
        <v>1.1299999999999999</v>
      </c>
      <c r="V14" s="369">
        <v>30977.84</v>
      </c>
      <c r="W14" s="369">
        <v>1748.42</v>
      </c>
      <c r="X14" s="369">
        <v>0</v>
      </c>
      <c r="Y14" s="369">
        <v>0</v>
      </c>
      <c r="Z14" s="369">
        <v>0</v>
      </c>
      <c r="AA14" s="369">
        <v>0</v>
      </c>
      <c r="AB14" s="369">
        <v>182.67</v>
      </c>
      <c r="AC14" s="370">
        <v>0</v>
      </c>
      <c r="AD14" s="369"/>
      <c r="AE14" s="374">
        <v>598.77</v>
      </c>
    </row>
    <row r="15" spans="1:31" ht="13.8" customHeight="1" x14ac:dyDescent="0.25">
      <c r="A15" s="331" t="s">
        <v>488</v>
      </c>
      <c r="B15" s="369">
        <v>51.33</v>
      </c>
      <c r="C15" s="369">
        <v>0.27000000000000057</v>
      </c>
      <c r="D15" s="369">
        <v>0.62</v>
      </c>
      <c r="E15" s="369">
        <v>0</v>
      </c>
      <c r="F15" s="369">
        <v>0</v>
      </c>
      <c r="G15" s="369">
        <v>1.28</v>
      </c>
      <c r="H15" s="369">
        <v>0.08</v>
      </c>
      <c r="I15" s="369">
        <v>0</v>
      </c>
      <c r="J15" s="369">
        <v>5.76</v>
      </c>
      <c r="K15" s="369">
        <v>0</v>
      </c>
      <c r="L15" s="369">
        <v>5.45</v>
      </c>
      <c r="M15" s="369">
        <v>0.52</v>
      </c>
      <c r="N15" s="369">
        <v>0</v>
      </c>
      <c r="O15" s="369">
        <v>0.01</v>
      </c>
      <c r="P15" s="369">
        <v>0</v>
      </c>
      <c r="Q15" s="369">
        <v>0</v>
      </c>
      <c r="R15" s="369">
        <v>0</v>
      </c>
      <c r="S15" s="369">
        <v>0</v>
      </c>
      <c r="T15" s="369">
        <v>0.42</v>
      </c>
      <c r="U15" s="369">
        <v>0.32</v>
      </c>
      <c r="V15" s="369">
        <v>672.28</v>
      </c>
      <c r="W15" s="369">
        <v>233.18</v>
      </c>
      <c r="X15" s="369">
        <v>0</v>
      </c>
      <c r="Y15" s="369">
        <v>0</v>
      </c>
      <c r="Z15" s="369">
        <v>0</v>
      </c>
      <c r="AA15" s="369">
        <v>0</v>
      </c>
      <c r="AB15" s="369">
        <v>34.61</v>
      </c>
      <c r="AC15" s="370">
        <v>0</v>
      </c>
      <c r="AD15" s="369"/>
      <c r="AE15" s="374">
        <v>52.22</v>
      </c>
    </row>
    <row r="16" spans="1:31" ht="13.8" customHeight="1" x14ac:dyDescent="0.25">
      <c r="A16" s="331" t="s">
        <v>489</v>
      </c>
      <c r="B16" s="369">
        <v>32.44</v>
      </c>
      <c r="C16" s="369">
        <v>9.0000000000001995E-2</v>
      </c>
      <c r="D16" s="369">
        <v>0.15</v>
      </c>
      <c r="E16" s="369">
        <v>0</v>
      </c>
      <c r="F16" s="369">
        <v>0</v>
      </c>
      <c r="G16" s="369">
        <v>0.11</v>
      </c>
      <c r="H16" s="369">
        <v>0</v>
      </c>
      <c r="I16" s="369">
        <v>0</v>
      </c>
      <c r="J16" s="369">
        <v>3.59</v>
      </c>
      <c r="K16" s="369">
        <v>0.01</v>
      </c>
      <c r="L16" s="369">
        <v>2.2000000000000002</v>
      </c>
      <c r="M16" s="369">
        <v>0.37</v>
      </c>
      <c r="N16" s="369">
        <v>0.01</v>
      </c>
      <c r="O16" s="369">
        <v>7.0000000000000007E-2</v>
      </c>
      <c r="P16" s="369">
        <v>0.04</v>
      </c>
      <c r="Q16" s="369">
        <v>0.16</v>
      </c>
      <c r="R16" s="369">
        <v>0</v>
      </c>
      <c r="S16" s="369">
        <v>0</v>
      </c>
      <c r="T16" s="369">
        <v>0.21</v>
      </c>
      <c r="U16" s="369">
        <v>0.08</v>
      </c>
      <c r="V16" s="369">
        <v>246.19</v>
      </c>
      <c r="W16" s="369">
        <v>157.66</v>
      </c>
      <c r="X16" s="369">
        <v>0</v>
      </c>
      <c r="Y16" s="369">
        <v>0</v>
      </c>
      <c r="Z16" s="369">
        <v>0</v>
      </c>
      <c r="AA16" s="369">
        <v>0</v>
      </c>
      <c r="AB16" s="369">
        <v>12.44</v>
      </c>
      <c r="AC16" s="370">
        <v>0</v>
      </c>
      <c r="AD16" s="369"/>
      <c r="AE16" s="374">
        <v>32.68</v>
      </c>
    </row>
    <row r="17" spans="1:31" ht="13.8" customHeight="1" x14ac:dyDescent="0.25">
      <c r="A17" s="331" t="s">
        <v>490</v>
      </c>
      <c r="B17" s="369">
        <v>61.41</v>
      </c>
      <c r="C17" s="369">
        <v>0</v>
      </c>
      <c r="D17" s="369">
        <v>0.34</v>
      </c>
      <c r="E17" s="369">
        <v>0</v>
      </c>
      <c r="F17" s="369">
        <v>0</v>
      </c>
      <c r="G17" s="369">
        <v>2.72</v>
      </c>
      <c r="H17" s="369">
        <v>0.05</v>
      </c>
      <c r="I17" s="369">
        <v>0</v>
      </c>
      <c r="J17" s="369">
        <v>2.14</v>
      </c>
      <c r="K17" s="369">
        <v>0.01</v>
      </c>
      <c r="L17" s="369">
        <v>5.74</v>
      </c>
      <c r="M17" s="369">
        <v>0.28999999999999998</v>
      </c>
      <c r="N17" s="369">
        <v>0</v>
      </c>
      <c r="O17" s="369">
        <v>0.03</v>
      </c>
      <c r="P17" s="369">
        <v>1.86</v>
      </c>
      <c r="Q17" s="369">
        <v>0</v>
      </c>
      <c r="R17" s="369">
        <v>0</v>
      </c>
      <c r="S17" s="369">
        <v>0</v>
      </c>
      <c r="T17" s="369">
        <v>0.21</v>
      </c>
      <c r="U17" s="369">
        <v>0</v>
      </c>
      <c r="V17" s="369">
        <v>973.75</v>
      </c>
      <c r="W17" s="369">
        <v>269.86</v>
      </c>
      <c r="X17" s="369">
        <v>0</v>
      </c>
      <c r="Y17" s="369">
        <v>0</v>
      </c>
      <c r="Z17" s="369">
        <v>0</v>
      </c>
      <c r="AA17" s="369">
        <v>0</v>
      </c>
      <c r="AB17" s="369">
        <v>2.61</v>
      </c>
      <c r="AC17" s="370">
        <v>0</v>
      </c>
      <c r="AD17" s="369"/>
      <c r="AE17" s="374">
        <v>61.74</v>
      </c>
    </row>
    <row r="18" spans="1:31" ht="13.8" customHeight="1" x14ac:dyDescent="0.25">
      <c r="A18" s="331" t="s">
        <v>491</v>
      </c>
      <c r="B18" s="369">
        <v>4.2</v>
      </c>
      <c r="C18" s="369">
        <v>0.10000000000000009</v>
      </c>
      <c r="D18" s="369">
        <v>0.56000000000000005</v>
      </c>
      <c r="E18" s="369">
        <v>0</v>
      </c>
      <c r="F18" s="369">
        <v>0</v>
      </c>
      <c r="G18" s="369">
        <v>1.31</v>
      </c>
      <c r="H18" s="369">
        <v>0.82</v>
      </c>
      <c r="I18" s="369">
        <v>0</v>
      </c>
      <c r="J18" s="369">
        <v>3.18</v>
      </c>
      <c r="K18" s="369">
        <v>0.01</v>
      </c>
      <c r="L18" s="369">
        <v>3.83</v>
      </c>
      <c r="M18" s="369">
        <v>0.16</v>
      </c>
      <c r="N18" s="369">
        <v>0</v>
      </c>
      <c r="O18" s="369">
        <v>0.01</v>
      </c>
      <c r="P18" s="369">
        <v>0</v>
      </c>
      <c r="Q18" s="369">
        <v>0</v>
      </c>
      <c r="R18" s="369">
        <v>0</v>
      </c>
      <c r="S18" s="369">
        <v>0</v>
      </c>
      <c r="T18" s="369">
        <v>0.42</v>
      </c>
      <c r="U18" s="369">
        <v>0</v>
      </c>
      <c r="V18" s="369">
        <v>93.33</v>
      </c>
      <c r="W18" s="369">
        <v>108.84</v>
      </c>
      <c r="X18" s="369">
        <v>0</v>
      </c>
      <c r="Y18" s="369">
        <v>0</v>
      </c>
      <c r="Z18" s="369">
        <v>0</v>
      </c>
      <c r="AA18" s="369">
        <v>0</v>
      </c>
      <c r="AB18" s="369">
        <v>1.94</v>
      </c>
      <c r="AC18" s="370">
        <v>0</v>
      </c>
      <c r="AD18" s="369"/>
      <c r="AE18" s="374">
        <v>4.8600000000000003</v>
      </c>
    </row>
    <row r="19" spans="1:31" ht="13.8" customHeight="1" x14ac:dyDescent="0.25">
      <c r="A19" s="331" t="s">
        <v>492</v>
      </c>
      <c r="B19" s="369">
        <v>947.91</v>
      </c>
      <c r="C19" s="369">
        <v>14.36</v>
      </c>
      <c r="D19" s="369">
        <v>45.39</v>
      </c>
      <c r="E19" s="369">
        <v>0</v>
      </c>
      <c r="F19" s="369">
        <v>0.03</v>
      </c>
      <c r="G19" s="369">
        <v>4.1100000000000003</v>
      </c>
      <c r="H19" s="369">
        <v>0.03</v>
      </c>
      <c r="I19" s="369">
        <v>0.04</v>
      </c>
      <c r="J19" s="369">
        <v>3.1</v>
      </c>
      <c r="K19" s="369">
        <v>0</v>
      </c>
      <c r="L19" s="369">
        <v>14.6</v>
      </c>
      <c r="M19" s="369">
        <v>2.14</v>
      </c>
      <c r="N19" s="369">
        <v>0</v>
      </c>
      <c r="O19" s="369">
        <v>0.11</v>
      </c>
      <c r="P19" s="369">
        <v>0</v>
      </c>
      <c r="Q19" s="369">
        <v>0.3</v>
      </c>
      <c r="R19" s="369">
        <v>0</v>
      </c>
      <c r="S19" s="369">
        <v>0</v>
      </c>
      <c r="T19" s="369">
        <v>1.93</v>
      </c>
      <c r="U19" s="369">
        <v>0.11</v>
      </c>
      <c r="V19" s="369">
        <v>22813.48</v>
      </c>
      <c r="W19" s="369">
        <v>728.24</v>
      </c>
      <c r="X19" s="369">
        <v>0.11</v>
      </c>
      <c r="Y19" s="369">
        <v>0</v>
      </c>
      <c r="Z19" s="369">
        <v>0</v>
      </c>
      <c r="AA19" s="369">
        <v>0</v>
      </c>
      <c r="AB19" s="369">
        <v>149.25</v>
      </c>
      <c r="AC19" s="370">
        <v>0</v>
      </c>
      <c r="AD19" s="369"/>
      <c r="AE19" s="374">
        <v>1007.66</v>
      </c>
    </row>
    <row r="20" spans="1:31" ht="13.8" customHeight="1" x14ac:dyDescent="0.25">
      <c r="A20" s="331" t="s">
        <v>493</v>
      </c>
      <c r="B20" s="369">
        <v>64.98</v>
      </c>
      <c r="C20" s="369">
        <v>0.34999999999999321</v>
      </c>
      <c r="D20" s="369">
        <v>0.47</v>
      </c>
      <c r="E20" s="369">
        <v>0</v>
      </c>
      <c r="F20" s="369">
        <v>0</v>
      </c>
      <c r="G20" s="369">
        <v>3.31</v>
      </c>
      <c r="H20" s="369">
        <v>0.16</v>
      </c>
      <c r="I20" s="369">
        <v>0</v>
      </c>
      <c r="J20" s="369">
        <v>4.09</v>
      </c>
      <c r="K20" s="369">
        <v>0.01</v>
      </c>
      <c r="L20" s="369">
        <v>4.38</v>
      </c>
      <c r="M20" s="369">
        <v>0.31</v>
      </c>
      <c r="N20" s="369">
        <v>0</v>
      </c>
      <c r="O20" s="369">
        <v>0.01</v>
      </c>
      <c r="P20" s="369">
        <v>0</v>
      </c>
      <c r="Q20" s="369">
        <v>0.05</v>
      </c>
      <c r="R20" s="369">
        <v>0</v>
      </c>
      <c r="S20" s="369">
        <v>0</v>
      </c>
      <c r="T20" s="369">
        <v>0.37</v>
      </c>
      <c r="U20" s="369">
        <v>0.65</v>
      </c>
      <c r="V20" s="369">
        <v>444.46</v>
      </c>
      <c r="W20" s="369">
        <v>126.27</v>
      </c>
      <c r="X20" s="369">
        <v>0.02</v>
      </c>
      <c r="Y20" s="369">
        <v>0</v>
      </c>
      <c r="Z20" s="369">
        <v>0</v>
      </c>
      <c r="AA20" s="369">
        <v>0</v>
      </c>
      <c r="AB20" s="369">
        <v>7.93</v>
      </c>
      <c r="AC20" s="370">
        <v>0</v>
      </c>
      <c r="AD20" s="369"/>
      <c r="AE20" s="374">
        <v>65.8</v>
      </c>
    </row>
    <row r="21" spans="1:31" ht="13.8" customHeight="1" x14ac:dyDescent="0.25">
      <c r="A21" s="331" t="s">
        <v>494</v>
      </c>
      <c r="B21" s="369">
        <v>25.58</v>
      </c>
      <c r="C21" s="369">
        <v>0.36000000000000332</v>
      </c>
      <c r="D21" s="369">
        <v>0.82</v>
      </c>
      <c r="E21" s="369">
        <v>0</v>
      </c>
      <c r="F21" s="369">
        <v>0</v>
      </c>
      <c r="G21" s="369">
        <v>2.92</v>
      </c>
      <c r="H21" s="369">
        <v>1.65</v>
      </c>
      <c r="I21" s="369">
        <v>0</v>
      </c>
      <c r="J21" s="369">
        <v>4.1399999999999997</v>
      </c>
      <c r="K21" s="369">
        <v>0.1</v>
      </c>
      <c r="L21" s="369">
        <v>4.42</v>
      </c>
      <c r="M21" s="369">
        <v>0.44</v>
      </c>
      <c r="N21" s="369">
        <v>0.01</v>
      </c>
      <c r="O21" s="369">
        <v>0.02</v>
      </c>
      <c r="P21" s="369">
        <v>0.3</v>
      </c>
      <c r="Q21" s="369">
        <v>0.06</v>
      </c>
      <c r="R21" s="369">
        <v>0</v>
      </c>
      <c r="S21" s="369">
        <v>9.8699999999999992</v>
      </c>
      <c r="T21" s="369">
        <v>1</v>
      </c>
      <c r="U21" s="369">
        <v>0.21</v>
      </c>
      <c r="V21" s="369">
        <v>107.34</v>
      </c>
      <c r="W21" s="369">
        <v>88.42</v>
      </c>
      <c r="X21" s="369">
        <v>0</v>
      </c>
      <c r="Y21" s="369">
        <v>0</v>
      </c>
      <c r="Z21" s="369">
        <v>0</v>
      </c>
      <c r="AA21" s="369">
        <v>0</v>
      </c>
      <c r="AB21" s="369">
        <v>54.08</v>
      </c>
      <c r="AC21" s="370">
        <v>0</v>
      </c>
      <c r="AD21" s="369"/>
      <c r="AE21" s="374">
        <v>26.76</v>
      </c>
    </row>
    <row r="22" spans="1:31" ht="13.8" customHeight="1" x14ac:dyDescent="0.25">
      <c r="A22" s="331" t="s">
        <v>565</v>
      </c>
      <c r="B22" s="369">
        <v>1271.76</v>
      </c>
      <c r="C22" s="369">
        <v>103.12</v>
      </c>
      <c r="D22" s="369">
        <v>993.62</v>
      </c>
      <c r="E22" s="369">
        <v>0</v>
      </c>
      <c r="F22" s="369">
        <v>66.78</v>
      </c>
      <c r="G22" s="369">
        <v>28.7</v>
      </c>
      <c r="H22" s="369">
        <v>34.99</v>
      </c>
      <c r="I22" s="369">
        <v>104.66</v>
      </c>
      <c r="J22" s="369">
        <v>1.85</v>
      </c>
      <c r="K22" s="369">
        <v>7.0000000000000007E-2</v>
      </c>
      <c r="L22" s="369">
        <v>19.57</v>
      </c>
      <c r="M22" s="369">
        <v>37.22</v>
      </c>
      <c r="N22" s="369">
        <v>1399.57</v>
      </c>
      <c r="O22" s="369">
        <v>216.44</v>
      </c>
      <c r="P22" s="369">
        <v>1.19</v>
      </c>
      <c r="Q22" s="369">
        <v>10.32</v>
      </c>
      <c r="R22" s="369">
        <v>2.91</v>
      </c>
      <c r="S22" s="369">
        <v>186.12</v>
      </c>
      <c r="T22" s="369">
        <v>717.66</v>
      </c>
      <c r="U22" s="369">
        <v>3038.61</v>
      </c>
      <c r="V22" s="369">
        <v>55810.69</v>
      </c>
      <c r="W22" s="369">
        <v>1114.43</v>
      </c>
      <c r="X22" s="369">
        <v>139.4</v>
      </c>
      <c r="Y22" s="369">
        <v>99.38</v>
      </c>
      <c r="Z22" s="369">
        <v>0</v>
      </c>
      <c r="AA22" s="369">
        <v>0</v>
      </c>
      <c r="AB22" s="369">
        <v>1027.1199999999999</v>
      </c>
      <c r="AC22" s="370">
        <v>1605.21</v>
      </c>
      <c r="AD22" s="369"/>
      <c r="AE22" s="374">
        <v>2368.5</v>
      </c>
    </row>
    <row r="23" spans="1:31" ht="13.8" customHeight="1" x14ac:dyDescent="0.25">
      <c r="A23" s="331" t="s">
        <v>566</v>
      </c>
      <c r="B23" s="369">
        <v>13425.69</v>
      </c>
      <c r="C23" s="369">
        <v>333.92000000000036</v>
      </c>
      <c r="D23" s="369">
        <v>187.43</v>
      </c>
      <c r="E23" s="369">
        <v>0</v>
      </c>
      <c r="F23" s="369">
        <v>1.7</v>
      </c>
      <c r="G23" s="369">
        <v>184.01</v>
      </c>
      <c r="H23" s="369">
        <v>3744.32</v>
      </c>
      <c r="I23" s="369">
        <v>627.70000000000005</v>
      </c>
      <c r="J23" s="369">
        <v>18.760000000000002</v>
      </c>
      <c r="K23" s="369">
        <v>1.92</v>
      </c>
      <c r="L23" s="369">
        <v>39.57</v>
      </c>
      <c r="M23" s="369">
        <v>46.36</v>
      </c>
      <c r="N23" s="369">
        <v>3863.15</v>
      </c>
      <c r="O23" s="369">
        <v>5.0999999999999996</v>
      </c>
      <c r="P23" s="369">
        <v>195.12</v>
      </c>
      <c r="Q23" s="369">
        <v>94.71</v>
      </c>
      <c r="R23" s="369">
        <v>2.1</v>
      </c>
      <c r="S23" s="369">
        <v>57.82</v>
      </c>
      <c r="T23" s="369">
        <v>836.92</v>
      </c>
      <c r="U23" s="369">
        <v>1279.78</v>
      </c>
      <c r="V23" s="369">
        <v>135521.84</v>
      </c>
      <c r="W23" s="369">
        <v>5449.17</v>
      </c>
      <c r="X23" s="369">
        <v>72.819999999999993</v>
      </c>
      <c r="Y23" s="369">
        <v>7.16</v>
      </c>
      <c r="Z23" s="369">
        <v>1.94</v>
      </c>
      <c r="AA23" s="369">
        <v>15.93</v>
      </c>
      <c r="AB23" s="369">
        <v>941.56</v>
      </c>
      <c r="AC23" s="370">
        <v>67.84</v>
      </c>
      <c r="AD23" s="369"/>
      <c r="AE23" s="374">
        <v>13947.04</v>
      </c>
    </row>
    <row r="24" spans="1:31" ht="13.8" customHeight="1" x14ac:dyDescent="0.25">
      <c r="A24" s="331" t="s">
        <v>502</v>
      </c>
      <c r="B24" s="369">
        <v>629.73</v>
      </c>
      <c r="C24" s="369">
        <v>4.3599999999999453</v>
      </c>
      <c r="D24" s="369">
        <v>2.7</v>
      </c>
      <c r="E24" s="369">
        <v>0</v>
      </c>
      <c r="F24" s="369">
        <v>0</v>
      </c>
      <c r="G24" s="369">
        <v>6.64</v>
      </c>
      <c r="H24" s="369">
        <v>1.74</v>
      </c>
      <c r="I24" s="369">
        <v>0.28000000000000003</v>
      </c>
      <c r="J24" s="369">
        <v>5.82</v>
      </c>
      <c r="K24" s="369">
        <v>0.02</v>
      </c>
      <c r="L24" s="369">
        <v>9.94</v>
      </c>
      <c r="M24" s="369">
        <v>2.15</v>
      </c>
      <c r="N24" s="369">
        <v>0.03</v>
      </c>
      <c r="O24" s="369">
        <v>0.01</v>
      </c>
      <c r="P24" s="369">
        <v>0.03</v>
      </c>
      <c r="Q24" s="369">
        <v>0.25</v>
      </c>
      <c r="R24" s="369">
        <v>0</v>
      </c>
      <c r="S24" s="369">
        <v>0</v>
      </c>
      <c r="T24" s="369">
        <v>0.21</v>
      </c>
      <c r="U24" s="369">
        <v>0.78</v>
      </c>
      <c r="V24" s="369">
        <v>9800.59</v>
      </c>
      <c r="W24" s="369">
        <v>385.74</v>
      </c>
      <c r="X24" s="369">
        <v>0.28999999999999998</v>
      </c>
      <c r="Y24" s="369">
        <v>0</v>
      </c>
      <c r="Z24" s="369">
        <v>0</v>
      </c>
      <c r="AA24" s="369">
        <v>0</v>
      </c>
      <c r="AB24" s="369">
        <v>34.47</v>
      </c>
      <c r="AC24" s="370">
        <v>0</v>
      </c>
      <c r="AD24" s="369"/>
      <c r="AE24" s="374">
        <v>636.79</v>
      </c>
    </row>
    <row r="25" spans="1:31" ht="13.8" customHeight="1" x14ac:dyDescent="0.25">
      <c r="A25" s="331" t="s">
        <v>503</v>
      </c>
      <c r="B25" s="369">
        <v>509.21</v>
      </c>
      <c r="C25" s="369">
        <v>101.69</v>
      </c>
      <c r="D25" s="369">
        <v>4.88</v>
      </c>
      <c r="E25" s="369">
        <v>0</v>
      </c>
      <c r="F25" s="369">
        <v>0</v>
      </c>
      <c r="G25" s="369">
        <v>1.49</v>
      </c>
      <c r="H25" s="369">
        <v>17.54</v>
      </c>
      <c r="I25" s="369">
        <v>0</v>
      </c>
      <c r="J25" s="369">
        <v>0.8</v>
      </c>
      <c r="K25" s="369">
        <v>0.02</v>
      </c>
      <c r="L25" s="369">
        <v>1.99</v>
      </c>
      <c r="M25" s="369">
        <v>1.43</v>
      </c>
      <c r="N25" s="369">
        <v>0</v>
      </c>
      <c r="O25" s="369">
        <v>0.05</v>
      </c>
      <c r="P25" s="369">
        <v>0</v>
      </c>
      <c r="Q25" s="369">
        <v>0.02</v>
      </c>
      <c r="R25" s="369">
        <v>0</v>
      </c>
      <c r="S25" s="369">
        <v>0</v>
      </c>
      <c r="T25" s="369">
        <v>0.1</v>
      </c>
      <c r="U25" s="369">
        <v>7.0000000000000007E-2</v>
      </c>
      <c r="V25" s="369">
        <v>11379.95</v>
      </c>
      <c r="W25" s="369">
        <v>437.68</v>
      </c>
      <c r="X25" s="369">
        <v>0</v>
      </c>
      <c r="Y25" s="369">
        <v>0</v>
      </c>
      <c r="Z25" s="369">
        <v>0</v>
      </c>
      <c r="AA25" s="369">
        <v>0</v>
      </c>
      <c r="AB25" s="369">
        <v>68.47</v>
      </c>
      <c r="AC25" s="370">
        <v>0</v>
      </c>
      <c r="AD25" s="369"/>
      <c r="AE25" s="374">
        <v>615.78</v>
      </c>
    </row>
    <row r="26" spans="1:31" ht="13.8" customHeight="1" x14ac:dyDescent="0.25">
      <c r="A26" s="331" t="s">
        <v>760</v>
      </c>
      <c r="B26" s="369">
        <v>328.71</v>
      </c>
      <c r="C26" s="369">
        <v>11.520000000000037</v>
      </c>
      <c r="D26" s="369">
        <v>3.44</v>
      </c>
      <c r="E26" s="369">
        <v>0</v>
      </c>
      <c r="F26" s="369">
        <v>0</v>
      </c>
      <c r="G26" s="369">
        <v>7.38</v>
      </c>
      <c r="H26" s="369">
        <v>0.2</v>
      </c>
      <c r="I26" s="369">
        <v>0</v>
      </c>
      <c r="J26" s="369">
        <v>12.66</v>
      </c>
      <c r="K26" s="369">
        <v>0.04</v>
      </c>
      <c r="L26" s="369">
        <v>16.53</v>
      </c>
      <c r="M26" s="369">
        <v>4.21</v>
      </c>
      <c r="N26" s="369">
        <v>0</v>
      </c>
      <c r="O26" s="369">
        <v>0.4</v>
      </c>
      <c r="P26" s="369">
        <v>0.46</v>
      </c>
      <c r="Q26" s="369">
        <v>0.32</v>
      </c>
      <c r="R26" s="369">
        <v>1.31</v>
      </c>
      <c r="S26" s="369">
        <v>7.0000000000000007E-2</v>
      </c>
      <c r="T26" s="369">
        <v>2.52</v>
      </c>
      <c r="U26" s="369">
        <v>2.59</v>
      </c>
      <c r="V26" s="369">
        <v>3289.89</v>
      </c>
      <c r="W26" s="369">
        <v>1376.17</v>
      </c>
      <c r="X26" s="369">
        <v>0.51</v>
      </c>
      <c r="Y26" s="369">
        <v>0</v>
      </c>
      <c r="Z26" s="369">
        <v>0</v>
      </c>
      <c r="AA26" s="369">
        <v>0</v>
      </c>
      <c r="AB26" s="369">
        <v>65.53</v>
      </c>
      <c r="AC26" s="370">
        <v>0</v>
      </c>
      <c r="AD26" s="369"/>
      <c r="AE26" s="374">
        <v>343.67</v>
      </c>
    </row>
    <row r="27" spans="1:31" ht="13.8" customHeight="1" x14ac:dyDescent="0.25">
      <c r="A27" s="331" t="s">
        <v>567</v>
      </c>
      <c r="B27" s="369">
        <v>15803.33</v>
      </c>
      <c r="C27" s="369">
        <v>97.460000000000036</v>
      </c>
      <c r="D27" s="369">
        <v>8079.53</v>
      </c>
      <c r="E27" s="369">
        <v>0</v>
      </c>
      <c r="F27" s="369">
        <v>0.46</v>
      </c>
      <c r="G27" s="369">
        <v>35.74</v>
      </c>
      <c r="H27" s="369">
        <v>965.96</v>
      </c>
      <c r="I27" s="369">
        <v>50.37</v>
      </c>
      <c r="J27" s="369">
        <v>17.079999999999998</v>
      </c>
      <c r="K27" s="369">
        <v>0.82</v>
      </c>
      <c r="L27" s="369">
        <v>283.14</v>
      </c>
      <c r="M27" s="369">
        <v>147.28</v>
      </c>
      <c r="N27" s="369">
        <v>0</v>
      </c>
      <c r="O27" s="369">
        <v>0.48</v>
      </c>
      <c r="P27" s="369">
        <v>0.9</v>
      </c>
      <c r="Q27" s="369">
        <v>0.04</v>
      </c>
      <c r="R27" s="369">
        <v>144.59</v>
      </c>
      <c r="S27" s="369">
        <v>2353.81</v>
      </c>
      <c r="T27" s="369">
        <v>63.21</v>
      </c>
      <c r="U27" s="369">
        <v>12.82</v>
      </c>
      <c r="V27" s="369">
        <v>1782.07</v>
      </c>
      <c r="W27" s="369">
        <v>3506.4</v>
      </c>
      <c r="X27" s="369">
        <v>32.35</v>
      </c>
      <c r="Y27" s="369">
        <v>37.35</v>
      </c>
      <c r="Z27" s="369">
        <v>4.4400000000000004</v>
      </c>
      <c r="AA27" s="369">
        <v>8.4600000000000009</v>
      </c>
      <c r="AB27" s="369">
        <v>737.62</v>
      </c>
      <c r="AC27" s="370">
        <v>0.14000000000000001</v>
      </c>
      <c r="AD27" s="369"/>
      <c r="AE27" s="374">
        <v>23980.32</v>
      </c>
    </row>
    <row r="28" spans="1:31" ht="13.8" customHeight="1" x14ac:dyDescent="0.25">
      <c r="A28" s="331" t="s">
        <v>511</v>
      </c>
      <c r="B28" s="369">
        <v>9183.6200000000008</v>
      </c>
      <c r="C28" s="369">
        <v>122.82999999999993</v>
      </c>
      <c r="D28" s="369">
        <v>621.75</v>
      </c>
      <c r="E28" s="369">
        <v>0</v>
      </c>
      <c r="F28" s="369">
        <v>0</v>
      </c>
      <c r="G28" s="369">
        <v>46.1</v>
      </c>
      <c r="H28" s="369">
        <v>37151.72</v>
      </c>
      <c r="I28" s="369">
        <v>214.23</v>
      </c>
      <c r="J28" s="369">
        <v>3.49</v>
      </c>
      <c r="K28" s="369">
        <v>0.02</v>
      </c>
      <c r="L28" s="369">
        <v>50.81</v>
      </c>
      <c r="M28" s="369">
        <v>0.88</v>
      </c>
      <c r="N28" s="369">
        <v>0</v>
      </c>
      <c r="O28" s="369">
        <v>0.86</v>
      </c>
      <c r="P28" s="369">
        <v>0.02</v>
      </c>
      <c r="Q28" s="369">
        <v>0</v>
      </c>
      <c r="R28" s="369">
        <v>0</v>
      </c>
      <c r="S28" s="369">
        <v>19.309999999999999</v>
      </c>
      <c r="T28" s="369">
        <v>9.65</v>
      </c>
      <c r="U28" s="369">
        <v>1.25</v>
      </c>
      <c r="V28" s="369">
        <v>18415.54</v>
      </c>
      <c r="W28" s="369">
        <v>6142.36</v>
      </c>
      <c r="X28" s="369">
        <v>368.2</v>
      </c>
      <c r="Y28" s="369">
        <v>7602.66</v>
      </c>
      <c r="Z28" s="369">
        <v>512.67999999999995</v>
      </c>
      <c r="AA28" s="369">
        <v>0.14000000000000001</v>
      </c>
      <c r="AB28" s="369">
        <v>464.38</v>
      </c>
      <c r="AC28" s="370">
        <v>0.37</v>
      </c>
      <c r="AD28" s="369"/>
      <c r="AE28" s="374">
        <v>9928.2000000000007</v>
      </c>
    </row>
    <row r="29" spans="1:31" ht="13.8" customHeight="1" x14ac:dyDescent="0.25">
      <c r="A29" s="331" t="s">
        <v>568</v>
      </c>
      <c r="B29" s="369">
        <v>2121.5500000000002</v>
      </c>
      <c r="C29" s="369">
        <v>8.7299999999997908</v>
      </c>
      <c r="D29" s="369">
        <v>216.49</v>
      </c>
      <c r="E29" s="369">
        <v>0</v>
      </c>
      <c r="F29" s="369">
        <v>0.36</v>
      </c>
      <c r="G29" s="369">
        <v>20.32</v>
      </c>
      <c r="H29" s="369">
        <v>402.56</v>
      </c>
      <c r="I29" s="369">
        <v>22.54</v>
      </c>
      <c r="J29" s="369">
        <v>4.28</v>
      </c>
      <c r="K29" s="369">
        <v>0.84</v>
      </c>
      <c r="L29" s="369">
        <v>36.33</v>
      </c>
      <c r="M29" s="369">
        <v>20.76</v>
      </c>
      <c r="N29" s="369">
        <v>0</v>
      </c>
      <c r="O29" s="369">
        <v>0.36</v>
      </c>
      <c r="P29" s="369">
        <v>0.01</v>
      </c>
      <c r="Q29" s="369">
        <v>0.1</v>
      </c>
      <c r="R29" s="369">
        <v>11.66</v>
      </c>
      <c r="S29" s="369">
        <v>251.44</v>
      </c>
      <c r="T29" s="369">
        <v>3.66</v>
      </c>
      <c r="U29" s="369">
        <v>9.98</v>
      </c>
      <c r="V29" s="369">
        <v>23487.279999999999</v>
      </c>
      <c r="W29" s="369">
        <v>6698.08</v>
      </c>
      <c r="X29" s="369">
        <v>18.78</v>
      </c>
      <c r="Y29" s="369">
        <v>0</v>
      </c>
      <c r="Z29" s="369">
        <v>0</v>
      </c>
      <c r="AA29" s="369">
        <v>91.88</v>
      </c>
      <c r="AB29" s="369">
        <v>256.82</v>
      </c>
      <c r="AC29" s="370">
        <v>0</v>
      </c>
      <c r="AD29" s="369"/>
      <c r="AE29" s="374">
        <v>2346.77</v>
      </c>
    </row>
    <row r="30" spans="1:31" ht="13.8" customHeight="1" x14ac:dyDescent="0.25">
      <c r="A30" s="331" t="s">
        <v>513</v>
      </c>
      <c r="B30" s="369">
        <v>242.86</v>
      </c>
      <c r="C30" s="369">
        <v>1.2099999999999653</v>
      </c>
      <c r="D30" s="369">
        <v>35.200000000000003</v>
      </c>
      <c r="E30" s="369">
        <v>0</v>
      </c>
      <c r="F30" s="369">
        <v>0.01</v>
      </c>
      <c r="G30" s="369">
        <v>10.93</v>
      </c>
      <c r="H30" s="369">
        <v>449.91</v>
      </c>
      <c r="I30" s="369">
        <v>2.35</v>
      </c>
      <c r="J30" s="369">
        <v>13.09</v>
      </c>
      <c r="K30" s="369">
        <v>0.56000000000000005</v>
      </c>
      <c r="L30" s="369">
        <v>23.64</v>
      </c>
      <c r="M30" s="369">
        <v>2.72</v>
      </c>
      <c r="N30" s="369">
        <v>0.03</v>
      </c>
      <c r="O30" s="369">
        <v>0.45</v>
      </c>
      <c r="P30" s="369">
        <v>0.01</v>
      </c>
      <c r="Q30" s="369">
        <v>0.02</v>
      </c>
      <c r="R30" s="369">
        <v>0.3</v>
      </c>
      <c r="S30" s="369">
        <v>0</v>
      </c>
      <c r="T30" s="369">
        <v>4.66</v>
      </c>
      <c r="U30" s="369">
        <v>1.1499999999999999</v>
      </c>
      <c r="V30" s="369">
        <v>737.87</v>
      </c>
      <c r="W30" s="369">
        <v>1623.17</v>
      </c>
      <c r="X30" s="369">
        <v>3.38</v>
      </c>
      <c r="Y30" s="369">
        <v>52.23</v>
      </c>
      <c r="Z30" s="369">
        <v>2.48</v>
      </c>
      <c r="AA30" s="369">
        <v>2.7</v>
      </c>
      <c r="AB30" s="369">
        <v>284.58</v>
      </c>
      <c r="AC30" s="370">
        <v>0</v>
      </c>
      <c r="AD30" s="369"/>
      <c r="AE30" s="374">
        <v>279.27</v>
      </c>
    </row>
    <row r="31" spans="1:31" ht="13.8" customHeight="1" x14ac:dyDescent="0.25">
      <c r="A31" s="331" t="s">
        <v>569</v>
      </c>
      <c r="B31" s="369">
        <v>93.34</v>
      </c>
      <c r="C31" s="369">
        <v>0.8599999999999961</v>
      </c>
      <c r="D31" s="369">
        <v>1.66</v>
      </c>
      <c r="E31" s="369">
        <v>0</v>
      </c>
      <c r="F31" s="369">
        <v>0.01</v>
      </c>
      <c r="G31" s="369">
        <v>10.33</v>
      </c>
      <c r="H31" s="369">
        <v>328.03</v>
      </c>
      <c r="I31" s="369">
        <v>0</v>
      </c>
      <c r="J31" s="369">
        <v>17.399999999999999</v>
      </c>
      <c r="K31" s="369">
        <v>1.95</v>
      </c>
      <c r="L31" s="369">
        <v>25.07</v>
      </c>
      <c r="M31" s="369">
        <v>0.77</v>
      </c>
      <c r="N31" s="369">
        <v>0</v>
      </c>
      <c r="O31" s="369">
        <v>2.2599999999999998</v>
      </c>
      <c r="P31" s="369">
        <v>0.06</v>
      </c>
      <c r="Q31" s="369">
        <v>0.04</v>
      </c>
      <c r="R31" s="369">
        <v>0</v>
      </c>
      <c r="S31" s="369">
        <v>0</v>
      </c>
      <c r="T31" s="369">
        <v>2.99</v>
      </c>
      <c r="U31" s="369">
        <v>1.97</v>
      </c>
      <c r="V31" s="369">
        <v>401.13</v>
      </c>
      <c r="W31" s="369">
        <v>993.56</v>
      </c>
      <c r="X31" s="369">
        <v>0.12</v>
      </c>
      <c r="Y31" s="369">
        <v>0.03</v>
      </c>
      <c r="Z31" s="369">
        <v>0.05</v>
      </c>
      <c r="AA31" s="369">
        <v>0</v>
      </c>
      <c r="AB31" s="369">
        <v>65.33</v>
      </c>
      <c r="AC31" s="370">
        <v>0.01</v>
      </c>
      <c r="AD31" s="369"/>
      <c r="AE31" s="374">
        <v>95.86</v>
      </c>
    </row>
    <row r="32" spans="1:31" ht="13.8" customHeight="1" x14ac:dyDescent="0.25">
      <c r="A32" s="331" t="s">
        <v>570</v>
      </c>
      <c r="B32" s="369">
        <v>30.31</v>
      </c>
      <c r="C32" s="369">
        <v>1.7999999999999985</v>
      </c>
      <c r="D32" s="369">
        <v>1.69</v>
      </c>
      <c r="E32" s="369">
        <v>0</v>
      </c>
      <c r="F32" s="369">
        <v>0</v>
      </c>
      <c r="G32" s="369">
        <v>4.67</v>
      </c>
      <c r="H32" s="369">
        <v>20.440000000000001</v>
      </c>
      <c r="I32" s="369">
        <v>0</v>
      </c>
      <c r="J32" s="369">
        <v>14.05</v>
      </c>
      <c r="K32" s="369">
        <v>0.78</v>
      </c>
      <c r="L32" s="369">
        <v>16.760000000000002</v>
      </c>
      <c r="M32" s="369">
        <v>0.91</v>
      </c>
      <c r="N32" s="369">
        <v>0</v>
      </c>
      <c r="O32" s="369">
        <v>1.1399999999999999</v>
      </c>
      <c r="P32" s="369">
        <v>0.04</v>
      </c>
      <c r="Q32" s="369">
        <v>0.05</v>
      </c>
      <c r="R32" s="369">
        <v>0</v>
      </c>
      <c r="S32" s="369">
        <v>0</v>
      </c>
      <c r="T32" s="369">
        <v>3.07</v>
      </c>
      <c r="U32" s="369">
        <v>2.64</v>
      </c>
      <c r="V32" s="369">
        <v>929.6</v>
      </c>
      <c r="W32" s="369">
        <v>450.83</v>
      </c>
      <c r="X32" s="369">
        <v>1.31</v>
      </c>
      <c r="Y32" s="369">
        <v>1.84</v>
      </c>
      <c r="Z32" s="369">
        <v>0</v>
      </c>
      <c r="AA32" s="369">
        <v>3.95</v>
      </c>
      <c r="AB32" s="369">
        <v>73.44</v>
      </c>
      <c r="AC32" s="370">
        <v>0</v>
      </c>
      <c r="AD32" s="369"/>
      <c r="AE32" s="374">
        <v>33.799999999999997</v>
      </c>
    </row>
    <row r="33" spans="1:31" ht="13.8" customHeight="1" x14ac:dyDescent="0.25">
      <c r="A33" s="300" t="s">
        <v>761</v>
      </c>
      <c r="B33" s="369">
        <v>37.32</v>
      </c>
      <c r="C33" s="369">
        <v>0.69000000000000261</v>
      </c>
      <c r="D33" s="369">
        <v>0.44</v>
      </c>
      <c r="E33" s="369">
        <v>0</v>
      </c>
      <c r="F33" s="369">
        <v>0.02</v>
      </c>
      <c r="G33" s="369">
        <v>7.92</v>
      </c>
      <c r="H33" s="369">
        <v>31.11</v>
      </c>
      <c r="I33" s="369">
        <v>0</v>
      </c>
      <c r="J33" s="369">
        <v>27.77</v>
      </c>
      <c r="K33" s="369">
        <v>0.4</v>
      </c>
      <c r="L33" s="369">
        <v>30</v>
      </c>
      <c r="M33" s="369">
        <v>0.54</v>
      </c>
      <c r="N33" s="369">
        <v>0.01</v>
      </c>
      <c r="O33" s="369">
        <v>9.1999999999999993</v>
      </c>
      <c r="P33" s="369">
        <v>0.03</v>
      </c>
      <c r="Q33" s="369">
        <v>0.11</v>
      </c>
      <c r="R33" s="369">
        <v>0</v>
      </c>
      <c r="S33" s="369">
        <v>0</v>
      </c>
      <c r="T33" s="369">
        <v>2.54</v>
      </c>
      <c r="U33" s="369">
        <v>1.88</v>
      </c>
      <c r="V33" s="369">
        <v>4095.38</v>
      </c>
      <c r="W33" s="369">
        <v>1006.19</v>
      </c>
      <c r="X33" s="369">
        <v>0.09</v>
      </c>
      <c r="Y33" s="369">
        <v>0</v>
      </c>
      <c r="Z33" s="369">
        <v>0.01</v>
      </c>
      <c r="AA33" s="369">
        <v>0.21</v>
      </c>
      <c r="AB33" s="369">
        <v>116.49</v>
      </c>
      <c r="AC33" s="370">
        <v>0</v>
      </c>
      <c r="AD33" s="369"/>
      <c r="AE33" s="374">
        <v>38.450000000000003</v>
      </c>
    </row>
    <row r="34" spans="1:31" ht="13.8" customHeight="1" x14ac:dyDescent="0.25">
      <c r="A34" s="331" t="s">
        <v>762</v>
      </c>
      <c r="B34" s="369">
        <v>26.27</v>
      </c>
      <c r="C34" s="369">
        <v>10.030000000000008</v>
      </c>
      <c r="D34" s="369">
        <v>38.04</v>
      </c>
      <c r="E34" s="369">
        <v>0</v>
      </c>
      <c r="F34" s="369">
        <v>0.01</v>
      </c>
      <c r="G34" s="369">
        <v>6.95</v>
      </c>
      <c r="H34" s="369">
        <v>0.57999999999999996</v>
      </c>
      <c r="I34" s="369">
        <v>0</v>
      </c>
      <c r="J34" s="369">
        <v>7.48</v>
      </c>
      <c r="K34" s="369">
        <v>13.06</v>
      </c>
      <c r="L34" s="369">
        <v>16.98</v>
      </c>
      <c r="M34" s="369">
        <v>4.28</v>
      </c>
      <c r="N34" s="369">
        <v>0</v>
      </c>
      <c r="O34" s="369">
        <v>0.26</v>
      </c>
      <c r="P34" s="369">
        <v>0</v>
      </c>
      <c r="Q34" s="369">
        <v>0</v>
      </c>
      <c r="R34" s="369">
        <v>0</v>
      </c>
      <c r="S34" s="369">
        <v>0.44</v>
      </c>
      <c r="T34" s="369">
        <v>1.85</v>
      </c>
      <c r="U34" s="369">
        <v>0.45</v>
      </c>
      <c r="V34" s="369">
        <v>990.54</v>
      </c>
      <c r="W34" s="369">
        <v>166.83</v>
      </c>
      <c r="X34" s="369">
        <v>0.16</v>
      </c>
      <c r="Y34" s="369">
        <v>0</v>
      </c>
      <c r="Z34" s="369">
        <v>0</v>
      </c>
      <c r="AA34" s="369">
        <v>0.01</v>
      </c>
      <c r="AB34" s="369">
        <v>616.66</v>
      </c>
      <c r="AC34" s="370">
        <v>0</v>
      </c>
      <c r="AD34" s="369"/>
      <c r="AE34" s="374">
        <v>74.34</v>
      </c>
    </row>
    <row r="35" spans="1:31" ht="13.8" customHeight="1" x14ac:dyDescent="0.25">
      <c r="A35" s="331" t="s">
        <v>572</v>
      </c>
      <c r="B35" s="369">
        <v>24.73</v>
      </c>
      <c r="C35" s="369">
        <v>0.11999999999999833</v>
      </c>
      <c r="D35" s="369">
        <v>1.37</v>
      </c>
      <c r="E35" s="369">
        <v>0</v>
      </c>
      <c r="F35" s="369">
        <v>0.01</v>
      </c>
      <c r="G35" s="369">
        <v>3.04</v>
      </c>
      <c r="H35" s="369">
        <v>1.75</v>
      </c>
      <c r="I35" s="369">
        <v>0</v>
      </c>
      <c r="J35" s="369">
        <v>17.45</v>
      </c>
      <c r="K35" s="369">
        <v>0.44</v>
      </c>
      <c r="L35" s="369">
        <v>13.45</v>
      </c>
      <c r="M35" s="369">
        <v>2.04</v>
      </c>
      <c r="N35" s="369">
        <v>0</v>
      </c>
      <c r="O35" s="369">
        <v>1.87</v>
      </c>
      <c r="P35" s="369">
        <v>0.28000000000000003</v>
      </c>
      <c r="Q35" s="369">
        <v>0.03</v>
      </c>
      <c r="R35" s="369">
        <v>0.03</v>
      </c>
      <c r="S35" s="369">
        <v>0</v>
      </c>
      <c r="T35" s="369">
        <v>3.62</v>
      </c>
      <c r="U35" s="369">
        <v>1.75</v>
      </c>
      <c r="V35" s="369">
        <v>1299.9100000000001</v>
      </c>
      <c r="W35" s="369">
        <v>802.04</v>
      </c>
      <c r="X35" s="369">
        <v>0.04</v>
      </c>
      <c r="Y35" s="369">
        <v>0</v>
      </c>
      <c r="Z35" s="369">
        <v>0</v>
      </c>
      <c r="AA35" s="369">
        <v>0</v>
      </c>
      <c r="AB35" s="369">
        <v>67.95</v>
      </c>
      <c r="AC35" s="370">
        <v>0</v>
      </c>
      <c r="AD35" s="369"/>
      <c r="AE35" s="374">
        <v>26.22</v>
      </c>
    </row>
    <row r="36" spans="1:31" ht="13.8" customHeight="1" x14ac:dyDescent="0.25">
      <c r="A36" s="331" t="s">
        <v>573</v>
      </c>
      <c r="B36" s="369">
        <v>30.58</v>
      </c>
      <c r="C36" s="369">
        <v>6.9999999999999618E-2</v>
      </c>
      <c r="D36" s="369">
        <v>1.36</v>
      </c>
      <c r="E36" s="369">
        <v>0</v>
      </c>
      <c r="F36" s="369">
        <v>0</v>
      </c>
      <c r="G36" s="369">
        <v>11.15</v>
      </c>
      <c r="H36" s="369">
        <v>0.05</v>
      </c>
      <c r="I36" s="369">
        <v>0.01</v>
      </c>
      <c r="J36" s="369">
        <v>10.94</v>
      </c>
      <c r="K36" s="369">
        <v>0.25</v>
      </c>
      <c r="L36" s="369">
        <v>8.4700000000000006</v>
      </c>
      <c r="M36" s="369">
        <v>0.74</v>
      </c>
      <c r="N36" s="369">
        <v>0</v>
      </c>
      <c r="O36" s="369">
        <v>0.11</v>
      </c>
      <c r="P36" s="369">
        <v>0.04</v>
      </c>
      <c r="Q36" s="369">
        <v>0.02</v>
      </c>
      <c r="R36" s="369">
        <v>0</v>
      </c>
      <c r="S36" s="369">
        <v>0</v>
      </c>
      <c r="T36" s="369">
        <v>1.95</v>
      </c>
      <c r="U36" s="369">
        <v>0.12</v>
      </c>
      <c r="V36" s="369">
        <v>1863.24</v>
      </c>
      <c r="W36" s="369">
        <v>1391.21</v>
      </c>
      <c r="X36" s="369">
        <v>0.02</v>
      </c>
      <c r="Y36" s="369">
        <v>0.01</v>
      </c>
      <c r="Z36" s="369">
        <v>0</v>
      </c>
      <c r="AA36" s="369">
        <v>0</v>
      </c>
      <c r="AB36" s="369">
        <v>107.59</v>
      </c>
      <c r="AC36" s="370">
        <v>0</v>
      </c>
      <c r="AD36" s="369"/>
      <c r="AE36" s="374">
        <v>32.01</v>
      </c>
    </row>
    <row r="37" spans="1:31" ht="13.8" customHeight="1" x14ac:dyDescent="0.25">
      <c r="A37" s="331" t="s">
        <v>528</v>
      </c>
      <c r="B37" s="369">
        <v>3.63</v>
      </c>
      <c r="C37" s="369">
        <v>0</v>
      </c>
      <c r="D37" s="369">
        <v>0</v>
      </c>
      <c r="E37" s="369">
        <v>0</v>
      </c>
      <c r="F37" s="369">
        <v>0</v>
      </c>
      <c r="G37" s="369">
        <v>0.62</v>
      </c>
      <c r="H37" s="369">
        <v>7.0000000000000007E-2</v>
      </c>
      <c r="I37" s="369">
        <v>0</v>
      </c>
      <c r="J37" s="369">
        <v>4.18</v>
      </c>
      <c r="K37" s="369">
        <v>0.16</v>
      </c>
      <c r="L37" s="369">
        <v>1.48</v>
      </c>
      <c r="M37" s="369">
        <v>0.12</v>
      </c>
      <c r="N37" s="369">
        <v>0</v>
      </c>
      <c r="O37" s="369">
        <v>0.08</v>
      </c>
      <c r="P37" s="369">
        <v>0.04</v>
      </c>
      <c r="Q37" s="369">
        <v>0</v>
      </c>
      <c r="R37" s="369">
        <v>0</v>
      </c>
      <c r="S37" s="369">
        <v>0</v>
      </c>
      <c r="T37" s="369">
        <v>0.16</v>
      </c>
      <c r="U37" s="369">
        <v>0.16</v>
      </c>
      <c r="V37" s="369">
        <v>86.1</v>
      </c>
      <c r="W37" s="369">
        <v>83.37</v>
      </c>
      <c r="X37" s="369">
        <v>0</v>
      </c>
      <c r="Y37" s="369">
        <v>0</v>
      </c>
      <c r="Z37" s="369">
        <v>0</v>
      </c>
      <c r="AA37" s="369">
        <v>0</v>
      </c>
      <c r="AB37" s="369">
        <v>2.34</v>
      </c>
      <c r="AC37" s="370">
        <v>0</v>
      </c>
      <c r="AD37" s="369"/>
      <c r="AE37" s="374">
        <v>3.63</v>
      </c>
    </row>
    <row r="38" spans="1:31" ht="13.8" customHeight="1" x14ac:dyDescent="0.25">
      <c r="A38" s="331" t="s">
        <v>529</v>
      </c>
      <c r="B38" s="369">
        <v>2.72</v>
      </c>
      <c r="C38" s="369">
        <v>0.44999999999999973</v>
      </c>
      <c r="D38" s="369">
        <v>0.73</v>
      </c>
      <c r="E38" s="369">
        <v>0</v>
      </c>
      <c r="F38" s="369">
        <v>0</v>
      </c>
      <c r="G38" s="369">
        <v>0.03</v>
      </c>
      <c r="H38" s="369">
        <v>0</v>
      </c>
      <c r="I38" s="369">
        <v>0</v>
      </c>
      <c r="J38" s="369">
        <v>0.88</v>
      </c>
      <c r="K38" s="369">
        <v>0.08</v>
      </c>
      <c r="L38" s="369">
        <v>1.28</v>
      </c>
      <c r="M38" s="369">
        <v>0.03</v>
      </c>
      <c r="N38" s="369">
        <v>0</v>
      </c>
      <c r="O38" s="369">
        <v>0.08</v>
      </c>
      <c r="P38" s="369">
        <v>0</v>
      </c>
      <c r="Q38" s="369">
        <v>0.01</v>
      </c>
      <c r="R38" s="369">
        <v>0</v>
      </c>
      <c r="S38" s="369">
        <v>0</v>
      </c>
      <c r="T38" s="369">
        <v>2.91</v>
      </c>
      <c r="U38" s="369">
        <v>0</v>
      </c>
      <c r="V38" s="369">
        <v>164.57</v>
      </c>
      <c r="W38" s="369">
        <v>519.01</v>
      </c>
      <c r="X38" s="369">
        <v>0</v>
      </c>
      <c r="Y38" s="369">
        <v>0</v>
      </c>
      <c r="Z38" s="369">
        <v>0</v>
      </c>
      <c r="AA38" s="369">
        <v>0</v>
      </c>
      <c r="AB38" s="369">
        <v>26.55</v>
      </c>
      <c r="AC38" s="370">
        <v>0</v>
      </c>
      <c r="AD38" s="369"/>
      <c r="AE38" s="374">
        <v>3.9</v>
      </c>
    </row>
    <row r="39" spans="1:31" ht="13.8" customHeight="1" x14ac:dyDescent="0.25">
      <c r="A39" s="331" t="s">
        <v>530</v>
      </c>
      <c r="B39" s="369">
        <v>50.74</v>
      </c>
      <c r="C39" s="369">
        <v>5.0699999999999976</v>
      </c>
      <c r="D39" s="369">
        <v>4.55</v>
      </c>
      <c r="E39" s="369">
        <v>0</v>
      </c>
      <c r="F39" s="369">
        <v>0</v>
      </c>
      <c r="G39" s="369">
        <v>1.61</v>
      </c>
      <c r="H39" s="369">
        <v>31.03</v>
      </c>
      <c r="I39" s="369">
        <v>1.25</v>
      </c>
      <c r="J39" s="369">
        <v>0.44</v>
      </c>
      <c r="K39" s="369">
        <v>0.09</v>
      </c>
      <c r="L39" s="369">
        <v>5.07</v>
      </c>
      <c r="M39" s="369">
        <v>0.94</v>
      </c>
      <c r="N39" s="369">
        <v>0</v>
      </c>
      <c r="O39" s="369">
        <v>0.01</v>
      </c>
      <c r="P39" s="369">
        <v>0</v>
      </c>
      <c r="Q39" s="369">
        <v>0</v>
      </c>
      <c r="R39" s="369">
        <v>0</v>
      </c>
      <c r="S39" s="369">
        <v>0</v>
      </c>
      <c r="T39" s="369">
        <v>0.24</v>
      </c>
      <c r="U39" s="369">
        <v>0</v>
      </c>
      <c r="V39" s="369">
        <v>15.88</v>
      </c>
      <c r="W39" s="369">
        <v>47.74</v>
      </c>
      <c r="X39" s="369">
        <v>0.65</v>
      </c>
      <c r="Y39" s="369">
        <v>12.54</v>
      </c>
      <c r="Z39" s="369">
        <v>4.03</v>
      </c>
      <c r="AA39" s="369">
        <v>0</v>
      </c>
      <c r="AB39" s="369">
        <v>63.92</v>
      </c>
      <c r="AC39" s="370">
        <v>0</v>
      </c>
      <c r="AD39" s="369"/>
      <c r="AE39" s="374">
        <v>60.36</v>
      </c>
    </row>
    <row r="40" spans="1:31" ht="13.8" customHeight="1" x14ac:dyDescent="0.25">
      <c r="A40" s="300" t="s">
        <v>763</v>
      </c>
      <c r="B40" s="369">
        <v>0.36</v>
      </c>
      <c r="C40" s="369">
        <v>0</v>
      </c>
      <c r="D40" s="369">
        <v>0</v>
      </c>
      <c r="E40" s="369">
        <v>0</v>
      </c>
      <c r="F40" s="369">
        <v>0</v>
      </c>
      <c r="G40" s="369">
        <v>0.49</v>
      </c>
      <c r="H40" s="369">
        <v>0</v>
      </c>
      <c r="I40" s="369">
        <v>0</v>
      </c>
      <c r="J40" s="369">
        <v>0.53</v>
      </c>
      <c r="K40" s="369">
        <v>0.66</v>
      </c>
      <c r="L40" s="369">
        <v>4.7300000000000004</v>
      </c>
      <c r="M40" s="369">
        <v>0.34</v>
      </c>
      <c r="N40" s="369">
        <v>0</v>
      </c>
      <c r="O40" s="369">
        <v>0.03</v>
      </c>
      <c r="P40" s="369">
        <v>0</v>
      </c>
      <c r="Q40" s="369">
        <v>0.01</v>
      </c>
      <c r="R40" s="369">
        <v>0</v>
      </c>
      <c r="S40" s="369">
        <v>0</v>
      </c>
      <c r="T40" s="369">
        <v>0.01</v>
      </c>
      <c r="U40" s="369">
        <v>0</v>
      </c>
      <c r="V40" s="369">
        <v>14.13</v>
      </c>
      <c r="W40" s="369">
        <v>17.7</v>
      </c>
      <c r="X40" s="369">
        <v>0.02</v>
      </c>
      <c r="Y40" s="369">
        <v>0</v>
      </c>
      <c r="Z40" s="369">
        <v>0</v>
      </c>
      <c r="AA40" s="369">
        <v>0</v>
      </c>
      <c r="AB40" s="369">
        <v>1.33</v>
      </c>
      <c r="AC40" s="370">
        <v>0</v>
      </c>
      <c r="AD40" s="369"/>
      <c r="AE40" s="374">
        <v>0.36</v>
      </c>
    </row>
    <row r="41" spans="1:31" ht="13.8" customHeight="1" x14ac:dyDescent="0.25">
      <c r="A41" s="331" t="s">
        <v>809</v>
      </c>
      <c r="B41" s="369">
        <v>808.47</v>
      </c>
      <c r="C41" s="369">
        <v>0.51000000000002732</v>
      </c>
      <c r="D41" s="369">
        <v>3.96</v>
      </c>
      <c r="E41" s="369">
        <v>0</v>
      </c>
      <c r="F41" s="369">
        <v>0.21</v>
      </c>
      <c r="G41" s="369">
        <v>26.83</v>
      </c>
      <c r="H41" s="369">
        <v>38.93</v>
      </c>
      <c r="I41" s="369">
        <v>0.27</v>
      </c>
      <c r="J41" s="369">
        <v>19.010000000000002</v>
      </c>
      <c r="K41" s="369">
        <v>1.29</v>
      </c>
      <c r="L41" s="369">
        <v>23.62</v>
      </c>
      <c r="M41" s="369">
        <v>1.08</v>
      </c>
      <c r="N41" s="369">
        <v>0</v>
      </c>
      <c r="O41" s="369">
        <v>0.14000000000000001</v>
      </c>
      <c r="P41" s="369">
        <v>0</v>
      </c>
      <c r="Q41" s="369">
        <v>0</v>
      </c>
      <c r="R41" s="369">
        <v>0</v>
      </c>
      <c r="S41" s="369">
        <v>0.01</v>
      </c>
      <c r="T41" s="369">
        <v>0.03</v>
      </c>
      <c r="U41" s="369">
        <v>0.25</v>
      </c>
      <c r="V41" s="369">
        <v>7887.92</v>
      </c>
      <c r="W41" s="369">
        <v>5535.23</v>
      </c>
      <c r="X41" s="369">
        <v>0</v>
      </c>
      <c r="Y41" s="369">
        <v>3.27</v>
      </c>
      <c r="Z41" s="369">
        <v>0.19</v>
      </c>
      <c r="AA41" s="369">
        <v>0</v>
      </c>
      <c r="AB41" s="369">
        <v>0</v>
      </c>
      <c r="AC41" s="370">
        <v>1.3</v>
      </c>
      <c r="AD41" s="369"/>
      <c r="AE41" s="374">
        <v>812.94</v>
      </c>
    </row>
    <row r="42" spans="1:31" ht="13.8" customHeight="1" x14ac:dyDescent="0.25">
      <c r="A42" s="331" t="s">
        <v>532</v>
      </c>
      <c r="B42" s="369">
        <v>168.45</v>
      </c>
      <c r="C42" s="369">
        <v>0</v>
      </c>
      <c r="D42" s="369">
        <v>0</v>
      </c>
      <c r="E42" s="369">
        <v>0</v>
      </c>
      <c r="F42" s="369">
        <v>0</v>
      </c>
      <c r="G42" s="369">
        <v>37.19</v>
      </c>
      <c r="H42" s="369">
        <v>0</v>
      </c>
      <c r="I42" s="369">
        <v>0</v>
      </c>
      <c r="J42" s="369">
        <v>2.62</v>
      </c>
      <c r="K42" s="369">
        <v>0</v>
      </c>
      <c r="L42" s="369">
        <v>1.58</v>
      </c>
      <c r="M42" s="369">
        <v>0.11</v>
      </c>
      <c r="N42" s="369">
        <v>0</v>
      </c>
      <c r="O42" s="369">
        <v>0.01</v>
      </c>
      <c r="P42" s="369">
        <v>0</v>
      </c>
      <c r="Q42" s="369">
        <v>0</v>
      </c>
      <c r="R42" s="369">
        <v>0</v>
      </c>
      <c r="S42" s="369">
        <v>0</v>
      </c>
      <c r="T42" s="369">
        <v>0.09</v>
      </c>
      <c r="U42" s="369">
        <v>0</v>
      </c>
      <c r="V42" s="369">
        <v>1597.1</v>
      </c>
      <c r="W42" s="369">
        <v>173.62</v>
      </c>
      <c r="X42" s="369">
        <v>0.83</v>
      </c>
      <c r="Y42" s="369">
        <v>4.78</v>
      </c>
      <c r="Z42" s="369">
        <v>0</v>
      </c>
      <c r="AA42" s="369">
        <v>0</v>
      </c>
      <c r="AB42" s="369">
        <v>58.52</v>
      </c>
      <c r="AC42" s="370">
        <v>0</v>
      </c>
      <c r="AD42" s="369"/>
      <c r="AE42" s="374">
        <v>168.45</v>
      </c>
    </row>
    <row r="43" spans="1:31" ht="13.8" customHeight="1" x14ac:dyDescent="0.25">
      <c r="A43" s="331" t="s">
        <v>533</v>
      </c>
      <c r="B43" s="369">
        <v>13.89</v>
      </c>
      <c r="C43" s="369">
        <v>5.9999999999998721E-2</v>
      </c>
      <c r="D43" s="369">
        <v>0</v>
      </c>
      <c r="E43" s="369">
        <v>0</v>
      </c>
      <c r="F43" s="369">
        <v>0</v>
      </c>
      <c r="G43" s="369">
        <v>4.46</v>
      </c>
      <c r="H43" s="369">
        <v>0</v>
      </c>
      <c r="I43" s="369">
        <v>0</v>
      </c>
      <c r="J43" s="369">
        <v>3.32</v>
      </c>
      <c r="K43" s="369">
        <v>0</v>
      </c>
      <c r="L43" s="369">
        <v>2.08</v>
      </c>
      <c r="M43" s="369">
        <v>0.1</v>
      </c>
      <c r="N43" s="369">
        <v>0</v>
      </c>
      <c r="O43" s="369">
        <v>0.01</v>
      </c>
      <c r="P43" s="369">
        <v>0</v>
      </c>
      <c r="Q43" s="369">
        <v>0</v>
      </c>
      <c r="R43" s="369">
        <v>0</v>
      </c>
      <c r="S43" s="369">
        <v>0</v>
      </c>
      <c r="T43" s="369">
        <v>0.22</v>
      </c>
      <c r="U43" s="369">
        <v>0.01</v>
      </c>
      <c r="V43" s="369">
        <v>147.65</v>
      </c>
      <c r="W43" s="369">
        <v>521.48</v>
      </c>
      <c r="X43" s="369">
        <v>0</v>
      </c>
      <c r="Y43" s="369">
        <v>0</v>
      </c>
      <c r="Z43" s="369">
        <v>0</v>
      </c>
      <c r="AA43" s="369">
        <v>0</v>
      </c>
      <c r="AB43" s="369">
        <v>3.7</v>
      </c>
      <c r="AC43" s="370">
        <v>0</v>
      </c>
      <c r="AD43" s="369"/>
      <c r="AE43" s="374">
        <v>13.95</v>
      </c>
    </row>
    <row r="44" spans="1:31" ht="13.8" customHeight="1" x14ac:dyDescent="0.25">
      <c r="A44" s="331" t="s">
        <v>534</v>
      </c>
      <c r="B44" s="369">
        <v>608.26</v>
      </c>
      <c r="C44" s="369">
        <v>82.560000000000059</v>
      </c>
      <c r="D44" s="369">
        <v>42</v>
      </c>
      <c r="E44" s="369">
        <v>0</v>
      </c>
      <c r="F44" s="369">
        <v>0</v>
      </c>
      <c r="G44" s="369">
        <v>2.4900000000000002</v>
      </c>
      <c r="H44" s="369">
        <v>10.64</v>
      </c>
      <c r="I44" s="369">
        <v>0</v>
      </c>
      <c r="J44" s="369">
        <v>504.99</v>
      </c>
      <c r="K44" s="369">
        <v>17.27</v>
      </c>
      <c r="L44" s="369">
        <v>543.37</v>
      </c>
      <c r="M44" s="369">
        <v>31.83</v>
      </c>
      <c r="N44" s="369">
        <v>0</v>
      </c>
      <c r="O44" s="369">
        <v>0</v>
      </c>
      <c r="P44" s="369">
        <v>0</v>
      </c>
      <c r="Q44" s="369">
        <v>0</v>
      </c>
      <c r="R44" s="369">
        <v>2737.75</v>
      </c>
      <c r="S44" s="369">
        <v>0</v>
      </c>
      <c r="T44" s="369">
        <v>16.989999999999998</v>
      </c>
      <c r="U44" s="369">
        <v>83.47</v>
      </c>
      <c r="V44" s="369">
        <v>2302.85</v>
      </c>
      <c r="W44" s="369">
        <v>887.82</v>
      </c>
      <c r="X44" s="369">
        <v>0</v>
      </c>
      <c r="Y44" s="369">
        <v>0</v>
      </c>
      <c r="Z44" s="369">
        <v>0</v>
      </c>
      <c r="AA44" s="369">
        <v>0</v>
      </c>
      <c r="AB44" s="369">
        <v>0</v>
      </c>
      <c r="AC44" s="370">
        <v>0</v>
      </c>
      <c r="AD44" s="369"/>
      <c r="AE44" s="374">
        <v>732.82</v>
      </c>
    </row>
    <row r="45" spans="1:31" ht="13.8" customHeight="1" x14ac:dyDescent="0.25">
      <c r="A45" s="331" t="s">
        <v>574</v>
      </c>
      <c r="B45" s="369">
        <v>299.77999999999997</v>
      </c>
      <c r="C45" s="369">
        <v>31.210000000000015</v>
      </c>
      <c r="D45" s="369">
        <v>21.71</v>
      </c>
      <c r="E45" s="369">
        <v>0</v>
      </c>
      <c r="F45" s="369">
        <v>0</v>
      </c>
      <c r="G45" s="369">
        <v>221.1</v>
      </c>
      <c r="H45" s="369">
        <v>0.36</v>
      </c>
      <c r="I45" s="369">
        <v>0</v>
      </c>
      <c r="J45" s="369">
        <v>6067.62</v>
      </c>
      <c r="K45" s="369">
        <v>3462.53</v>
      </c>
      <c r="L45" s="369">
        <v>11166.92</v>
      </c>
      <c r="M45" s="369">
        <v>1795.7</v>
      </c>
      <c r="N45" s="369">
        <v>0</v>
      </c>
      <c r="O45" s="369">
        <v>0</v>
      </c>
      <c r="P45" s="369">
        <v>0</v>
      </c>
      <c r="Q45" s="369">
        <v>0</v>
      </c>
      <c r="R45" s="369">
        <v>111.85</v>
      </c>
      <c r="S45" s="369">
        <v>0</v>
      </c>
      <c r="T45" s="369">
        <v>124.6</v>
      </c>
      <c r="U45" s="369">
        <v>0</v>
      </c>
      <c r="V45" s="369">
        <v>3819</v>
      </c>
      <c r="W45" s="369">
        <v>1608.5</v>
      </c>
      <c r="X45" s="369">
        <v>0</v>
      </c>
      <c r="Y45" s="369">
        <v>0</v>
      </c>
      <c r="Z45" s="369">
        <v>0</v>
      </c>
      <c r="AA45" s="369">
        <v>0</v>
      </c>
      <c r="AB45" s="369">
        <v>382.68</v>
      </c>
      <c r="AC45" s="370">
        <v>0</v>
      </c>
      <c r="AD45" s="369"/>
      <c r="AE45" s="374">
        <v>352.7</v>
      </c>
    </row>
    <row r="46" spans="1:31" ht="13.8" customHeight="1" x14ac:dyDescent="0.25">
      <c r="A46" s="300" t="s">
        <v>764</v>
      </c>
      <c r="B46" s="369">
        <v>2575.4</v>
      </c>
      <c r="C46" s="369">
        <v>774.79000000000008</v>
      </c>
      <c r="D46" s="369">
        <v>82.67</v>
      </c>
      <c r="E46" s="369">
        <v>28.19</v>
      </c>
      <c r="F46" s="369">
        <v>0</v>
      </c>
      <c r="G46" s="369">
        <v>60.79</v>
      </c>
      <c r="H46" s="369">
        <v>19.02</v>
      </c>
      <c r="I46" s="369">
        <v>0</v>
      </c>
      <c r="J46" s="369">
        <v>275.5</v>
      </c>
      <c r="K46" s="369">
        <v>15.47</v>
      </c>
      <c r="L46" s="369">
        <v>211.77</v>
      </c>
      <c r="M46" s="369">
        <v>10.050000000000001</v>
      </c>
      <c r="N46" s="369">
        <v>0</v>
      </c>
      <c r="O46" s="369">
        <v>0</v>
      </c>
      <c r="P46" s="369">
        <v>0</v>
      </c>
      <c r="Q46" s="369">
        <v>0</v>
      </c>
      <c r="R46" s="369">
        <v>0</v>
      </c>
      <c r="S46" s="369">
        <v>0</v>
      </c>
      <c r="T46" s="369">
        <v>86.21</v>
      </c>
      <c r="U46" s="369">
        <v>0</v>
      </c>
      <c r="V46" s="369">
        <v>8962.17</v>
      </c>
      <c r="W46" s="369">
        <v>2900.4</v>
      </c>
      <c r="X46" s="369">
        <v>1.06</v>
      </c>
      <c r="Y46" s="369">
        <v>0</v>
      </c>
      <c r="Z46" s="369">
        <v>0</v>
      </c>
      <c r="AA46" s="369">
        <v>7.91</v>
      </c>
      <c r="AB46" s="369">
        <v>0</v>
      </c>
      <c r="AC46" s="370">
        <v>0</v>
      </c>
      <c r="AD46" s="369"/>
      <c r="AE46" s="374">
        <v>3461.05</v>
      </c>
    </row>
    <row r="47" spans="1:31" ht="13.8" customHeight="1" x14ac:dyDescent="0.25">
      <c r="A47" s="331" t="s">
        <v>557</v>
      </c>
      <c r="B47" s="369">
        <v>2919.17</v>
      </c>
      <c r="C47" s="369">
        <v>0</v>
      </c>
      <c r="D47" s="369">
        <v>92.98</v>
      </c>
      <c r="E47" s="369">
        <v>9.14</v>
      </c>
      <c r="F47" s="369">
        <v>0</v>
      </c>
      <c r="G47" s="369">
        <v>57.87</v>
      </c>
      <c r="H47" s="369">
        <v>6.32</v>
      </c>
      <c r="I47" s="369">
        <v>0</v>
      </c>
      <c r="J47" s="369">
        <v>2163.56</v>
      </c>
      <c r="K47" s="369">
        <v>103.81</v>
      </c>
      <c r="L47" s="369">
        <v>1107.45</v>
      </c>
      <c r="M47" s="369">
        <v>9.0399999999999991</v>
      </c>
      <c r="N47" s="369">
        <v>0</v>
      </c>
      <c r="O47" s="369">
        <v>0</v>
      </c>
      <c r="P47" s="369">
        <v>0</v>
      </c>
      <c r="Q47" s="369">
        <v>0</v>
      </c>
      <c r="R47" s="369">
        <v>0</v>
      </c>
      <c r="S47" s="369">
        <v>0</v>
      </c>
      <c r="T47" s="369">
        <v>74.37</v>
      </c>
      <c r="U47" s="369">
        <v>0</v>
      </c>
      <c r="V47" s="369">
        <v>19130.900000000001</v>
      </c>
      <c r="W47" s="369">
        <v>5716.49</v>
      </c>
      <c r="X47" s="369">
        <v>1.62</v>
      </c>
      <c r="Y47" s="369">
        <v>0</v>
      </c>
      <c r="Z47" s="369">
        <v>0</v>
      </c>
      <c r="AA47" s="369">
        <v>0</v>
      </c>
      <c r="AB47" s="369">
        <v>0</v>
      </c>
      <c r="AC47" s="370">
        <v>0</v>
      </c>
      <c r="AD47" s="369"/>
      <c r="AE47" s="374">
        <v>3579.96</v>
      </c>
    </row>
    <row r="48" spans="1:31" ht="13.8" customHeight="1" x14ac:dyDescent="0.25">
      <c r="A48" s="300" t="s">
        <v>998</v>
      </c>
      <c r="B48" s="369">
        <v>786.71</v>
      </c>
      <c r="C48" s="369">
        <v>239.44</v>
      </c>
      <c r="D48" s="369">
        <v>89.47</v>
      </c>
      <c r="E48" s="369">
        <v>128.30000000000001</v>
      </c>
      <c r="F48" s="369">
        <v>0</v>
      </c>
      <c r="G48" s="369">
        <v>464.09</v>
      </c>
      <c r="H48" s="369">
        <v>4.9400000000000004</v>
      </c>
      <c r="I48" s="369">
        <v>0</v>
      </c>
      <c r="J48" s="369">
        <v>2381.2600000000002</v>
      </c>
      <c r="K48" s="369">
        <v>0.42</v>
      </c>
      <c r="L48" s="369">
        <v>297.27</v>
      </c>
      <c r="M48" s="369">
        <v>0</v>
      </c>
      <c r="N48" s="369">
        <v>0</v>
      </c>
      <c r="O48" s="369">
        <v>0</v>
      </c>
      <c r="P48" s="369">
        <v>0</v>
      </c>
      <c r="Q48" s="369">
        <v>0</v>
      </c>
      <c r="R48" s="369">
        <v>0</v>
      </c>
      <c r="S48" s="369">
        <v>0</v>
      </c>
      <c r="T48" s="369">
        <v>2358.7800000000002</v>
      </c>
      <c r="U48" s="369">
        <v>0</v>
      </c>
      <c r="V48" s="369">
        <v>121684.32</v>
      </c>
      <c r="W48" s="369">
        <v>5530.66</v>
      </c>
      <c r="X48" s="369">
        <v>5.29</v>
      </c>
      <c r="Y48" s="369">
        <v>0</v>
      </c>
      <c r="Z48" s="369">
        <v>0</v>
      </c>
      <c r="AA48" s="369">
        <v>41.34</v>
      </c>
      <c r="AB48" s="369">
        <v>0</v>
      </c>
      <c r="AC48" s="370">
        <v>0</v>
      </c>
      <c r="AD48" s="369"/>
      <c r="AE48" s="374">
        <v>1243.92</v>
      </c>
    </row>
    <row r="49" spans="1:46" ht="13.8" customHeight="1" x14ac:dyDescent="0.25">
      <c r="A49" s="300" t="s">
        <v>999</v>
      </c>
      <c r="B49" s="371">
        <v>5954.9</v>
      </c>
      <c r="C49" s="371">
        <v>0</v>
      </c>
      <c r="D49" s="371">
        <v>425.75</v>
      </c>
      <c r="E49" s="371">
        <v>329.3</v>
      </c>
      <c r="F49" s="371"/>
      <c r="G49" s="371">
        <v>4.29</v>
      </c>
      <c r="H49" s="371">
        <v>11.43</v>
      </c>
      <c r="I49" s="371">
        <v>0</v>
      </c>
      <c r="J49" s="371">
        <v>1122.95</v>
      </c>
      <c r="K49" s="371">
        <v>24.17</v>
      </c>
      <c r="L49" s="371">
        <v>355.07</v>
      </c>
      <c r="M49" s="371">
        <v>0</v>
      </c>
      <c r="N49" s="371">
        <v>0</v>
      </c>
      <c r="O49" s="371">
        <v>0</v>
      </c>
      <c r="P49" s="371">
        <v>0</v>
      </c>
      <c r="Q49" s="371">
        <v>0</v>
      </c>
      <c r="R49" s="371">
        <v>0</v>
      </c>
      <c r="S49" s="371">
        <v>0</v>
      </c>
      <c r="T49" s="371">
        <v>788.5</v>
      </c>
      <c r="U49" s="371">
        <v>0</v>
      </c>
      <c r="V49" s="371">
        <v>0</v>
      </c>
      <c r="W49" s="371">
        <v>4526.8900000000003</v>
      </c>
      <c r="X49" s="371">
        <v>0.64</v>
      </c>
      <c r="Y49" s="371">
        <v>0</v>
      </c>
      <c r="Z49" s="371">
        <v>0</v>
      </c>
      <c r="AA49" s="371">
        <v>0.04</v>
      </c>
      <c r="AB49" s="371">
        <v>0</v>
      </c>
      <c r="AC49" s="372">
        <v>0</v>
      </c>
      <c r="AD49" s="369"/>
      <c r="AE49" s="375">
        <v>8038.6</v>
      </c>
    </row>
    <row r="50" spans="1:46" ht="13.8" customHeight="1" x14ac:dyDescent="0.25">
      <c r="AG50" s="1560" t="s">
        <v>799</v>
      </c>
      <c r="AH50" s="1560"/>
      <c r="AI50" s="1560"/>
      <c r="AJ50" s="1560"/>
      <c r="AK50" s="1560"/>
      <c r="AM50" s="1558" t="s">
        <v>799</v>
      </c>
      <c r="AN50" s="1558"/>
      <c r="AO50" s="1559"/>
    </row>
    <row r="51" spans="1:46" ht="13.8" customHeight="1" x14ac:dyDescent="0.25">
      <c r="A51" s="330" t="s">
        <v>782</v>
      </c>
      <c r="B51" s="367" t="s">
        <v>597</v>
      </c>
      <c r="C51" s="367" t="s">
        <v>598</v>
      </c>
      <c r="D51" s="367" t="s">
        <v>599</v>
      </c>
      <c r="E51" s="367" t="s">
        <v>600</v>
      </c>
      <c r="F51" s="330" t="s">
        <v>601</v>
      </c>
      <c r="G51" s="367" t="s">
        <v>602</v>
      </c>
      <c r="H51" s="367" t="s">
        <v>603</v>
      </c>
      <c r="I51" s="368" t="s">
        <v>604</v>
      </c>
      <c r="J51" s="330" t="s">
        <v>605</v>
      </c>
      <c r="K51" s="299" t="s">
        <v>606</v>
      </c>
      <c r="L51" s="367" t="s">
        <v>607</v>
      </c>
      <c r="M51" s="367" t="s">
        <v>608</v>
      </c>
      <c r="N51" s="367" t="s">
        <v>609</v>
      </c>
      <c r="O51" s="367" t="s">
        <v>610</v>
      </c>
      <c r="P51" s="367" t="s">
        <v>611</v>
      </c>
      <c r="Q51" s="367" t="s">
        <v>612</v>
      </c>
      <c r="R51" s="367" t="s">
        <v>613</v>
      </c>
      <c r="S51" s="367" t="s">
        <v>614</v>
      </c>
      <c r="T51" s="367" t="s">
        <v>615</v>
      </c>
      <c r="U51" s="367" t="s">
        <v>616</v>
      </c>
      <c r="V51" s="368" t="s">
        <v>617</v>
      </c>
      <c r="W51" s="299" t="s">
        <v>618</v>
      </c>
      <c r="X51" s="367" t="s">
        <v>619</v>
      </c>
      <c r="Y51" s="367" t="s">
        <v>620</v>
      </c>
      <c r="Z51" s="367" t="s">
        <v>621</v>
      </c>
      <c r="AA51" s="367" t="s">
        <v>622</v>
      </c>
      <c r="AB51" s="367" t="s">
        <v>623</v>
      </c>
      <c r="AC51" s="367" t="s">
        <v>624</v>
      </c>
      <c r="AD51" s="307"/>
      <c r="AE51" s="307"/>
      <c r="AG51" s="1555" t="s">
        <v>471</v>
      </c>
      <c r="AH51" s="1555" t="s">
        <v>472</v>
      </c>
      <c r="AI51" s="1555" t="s">
        <v>565</v>
      </c>
      <c r="AJ51" s="1555" t="s">
        <v>531</v>
      </c>
      <c r="AK51" s="1555" t="s">
        <v>532</v>
      </c>
      <c r="AM51" s="1556" t="s">
        <v>468</v>
      </c>
      <c r="AN51" s="1557"/>
      <c r="AO51" s="388">
        <v>586618225.35062099</v>
      </c>
    </row>
    <row r="52" spans="1:46" ht="13.8" customHeight="1" x14ac:dyDescent="0.25">
      <c r="A52" s="555" t="s">
        <v>468</v>
      </c>
      <c r="B52" s="377">
        <f t="shared" ref="B52:E56" si="0">B$3*$AG53/SUM($AG$53:$AG$57)</f>
        <v>1245.4047181731933</v>
      </c>
      <c r="C52" s="377">
        <f t="shared" si="0"/>
        <v>0</v>
      </c>
      <c r="D52" s="377">
        <f t="shared" si="0"/>
        <v>49.050058911427442</v>
      </c>
      <c r="E52" s="377">
        <f t="shared" si="0"/>
        <v>0</v>
      </c>
      <c r="F52" s="377">
        <f t="shared" ref="F52:G56" si="1">F$3*$AO51/SUM($AO$51:$AO$55)</f>
        <v>0</v>
      </c>
      <c r="G52" s="377">
        <f t="shared" si="1"/>
        <v>0.69249523973664173</v>
      </c>
      <c r="H52" s="377">
        <f t="shared" ref="H52:U56" si="2">H$3*$AI53/SUM($AI$53:$AI$57)</f>
        <v>44.419391760971521</v>
      </c>
      <c r="I52" s="377">
        <f t="shared" si="2"/>
        <v>0</v>
      </c>
      <c r="J52" s="377">
        <f t="shared" si="2"/>
        <v>104.79128529256289</v>
      </c>
      <c r="K52" s="377">
        <f t="shared" si="2"/>
        <v>2.1180850106474716</v>
      </c>
      <c r="L52" s="377">
        <f t="shared" si="2"/>
        <v>633.37212546497835</v>
      </c>
      <c r="M52" s="377">
        <f t="shared" si="2"/>
        <v>0.55216880114638778</v>
      </c>
      <c r="N52" s="377">
        <f t="shared" si="2"/>
        <v>0</v>
      </c>
      <c r="O52" s="377">
        <f t="shared" si="2"/>
        <v>0</v>
      </c>
      <c r="P52" s="377">
        <f t="shared" si="2"/>
        <v>0</v>
      </c>
      <c r="Q52" s="377">
        <f t="shared" si="2"/>
        <v>0</v>
      </c>
      <c r="R52" s="377">
        <f t="shared" si="2"/>
        <v>0</v>
      </c>
      <c r="S52" s="377">
        <f t="shared" si="2"/>
        <v>0</v>
      </c>
      <c r="T52" s="377">
        <f t="shared" si="2"/>
        <v>3.2741884380477209</v>
      </c>
      <c r="U52" s="377">
        <f t="shared" si="2"/>
        <v>0</v>
      </c>
      <c r="V52" s="377">
        <f t="shared" ref="V52:W56" si="3">V$3*$AJ53/SUM($AJ$53:$AJ$57)</f>
        <v>55.008464328222615</v>
      </c>
      <c r="W52" s="377">
        <f t="shared" si="3"/>
        <v>999.41025269405543</v>
      </c>
      <c r="X52" s="377">
        <f t="shared" ref="X52:AA56" si="4">X$3*$AG53/SUM($AG$53:$AG$57)</f>
        <v>0</v>
      </c>
      <c r="Y52" s="377">
        <f t="shared" si="4"/>
        <v>0</v>
      </c>
      <c r="Z52" s="377">
        <f t="shared" si="4"/>
        <v>0</v>
      </c>
      <c r="AA52" s="377">
        <f t="shared" si="4"/>
        <v>0</v>
      </c>
      <c r="AB52" s="377">
        <f>AB$3*$AO51/SUM($AO$51:$AO$55)</f>
        <v>0</v>
      </c>
      <c r="AC52" s="378">
        <v>0</v>
      </c>
      <c r="AG52" s="1555"/>
      <c r="AH52" s="1555"/>
      <c r="AI52" s="1555"/>
      <c r="AJ52" s="1555"/>
      <c r="AK52" s="1555"/>
      <c r="AM52" s="1556" t="s">
        <v>469</v>
      </c>
      <c r="AN52" s="1557"/>
      <c r="AO52" s="302">
        <v>50968485.763510197</v>
      </c>
      <c r="AT52" s="306"/>
    </row>
    <row r="53" spans="1:46" ht="13.8" customHeight="1" x14ac:dyDescent="0.25">
      <c r="A53" s="555" t="s">
        <v>469</v>
      </c>
      <c r="B53" s="379">
        <f t="shared" si="0"/>
        <v>117.37060390486744</v>
      </c>
      <c r="C53" s="379">
        <f t="shared" si="0"/>
        <v>0</v>
      </c>
      <c r="D53" s="379">
        <f t="shared" si="0"/>
        <v>4.6226218288687724</v>
      </c>
      <c r="E53" s="379">
        <f t="shared" si="0"/>
        <v>0</v>
      </c>
      <c r="F53" s="379">
        <f t="shared" si="1"/>
        <v>0</v>
      </c>
      <c r="G53" s="379">
        <f t="shared" si="1"/>
        <v>6.0167639262690087E-2</v>
      </c>
      <c r="H53" s="379">
        <f t="shared" si="2"/>
        <v>4.3233433635912588</v>
      </c>
      <c r="I53" s="379">
        <f t="shared" si="2"/>
        <v>0</v>
      </c>
      <c r="J53" s="379">
        <f t="shared" si="2"/>
        <v>10.199345147942006</v>
      </c>
      <c r="K53" s="379">
        <f t="shared" si="2"/>
        <v>0.20615340308083016</v>
      </c>
      <c r="L53" s="379">
        <f t="shared" si="2"/>
        <v>61.64616548663912</v>
      </c>
      <c r="M53" s="379">
        <f t="shared" si="2"/>
        <v>5.3742638685022923E-2</v>
      </c>
      <c r="N53" s="379">
        <f t="shared" si="2"/>
        <v>0</v>
      </c>
      <c r="O53" s="379">
        <f t="shared" si="2"/>
        <v>0</v>
      </c>
      <c r="P53" s="379">
        <f t="shared" si="2"/>
        <v>0</v>
      </c>
      <c r="Q53" s="379">
        <f t="shared" si="2"/>
        <v>0</v>
      </c>
      <c r="R53" s="379">
        <f t="shared" si="2"/>
        <v>0</v>
      </c>
      <c r="S53" s="379">
        <f t="shared" si="2"/>
        <v>0</v>
      </c>
      <c r="T53" s="379">
        <f t="shared" si="2"/>
        <v>0.3186770528275969</v>
      </c>
      <c r="U53" s="379">
        <f t="shared" si="2"/>
        <v>0</v>
      </c>
      <c r="V53" s="379">
        <f t="shared" si="3"/>
        <v>0.91988494326816928</v>
      </c>
      <c r="W53" s="379">
        <f t="shared" si="3"/>
        <v>16.71274511710774</v>
      </c>
      <c r="X53" s="379">
        <f t="shared" si="4"/>
        <v>0</v>
      </c>
      <c r="Y53" s="379">
        <f t="shared" si="4"/>
        <v>0</v>
      </c>
      <c r="Z53" s="379">
        <f t="shared" si="4"/>
        <v>0</v>
      </c>
      <c r="AA53" s="379">
        <f t="shared" si="4"/>
        <v>0</v>
      </c>
      <c r="AB53" s="379">
        <f>AB$3*$AO52/SUM($AO$51:$AO$55)</f>
        <v>0</v>
      </c>
      <c r="AC53" s="380">
        <v>0</v>
      </c>
      <c r="AG53" s="384">
        <v>337812.73797535698</v>
      </c>
      <c r="AH53" s="305">
        <v>0</v>
      </c>
      <c r="AI53" s="305">
        <v>2379919.6738603199</v>
      </c>
      <c r="AJ53" s="305">
        <v>7923349.8311732598</v>
      </c>
      <c r="AK53" s="308">
        <v>85596.812777888103</v>
      </c>
      <c r="AM53" s="1556" t="s">
        <v>470</v>
      </c>
      <c r="AN53" s="1557"/>
      <c r="AO53" s="302">
        <v>293940212.01173002</v>
      </c>
      <c r="AP53" s="306"/>
      <c r="AQ53" s="306"/>
      <c r="AT53" s="306"/>
    </row>
    <row r="54" spans="1:46" ht="13.8" customHeight="1" x14ac:dyDescent="0.25">
      <c r="A54" s="555" t="s">
        <v>470</v>
      </c>
      <c r="B54" s="379">
        <f t="shared" si="0"/>
        <v>396.52120427687908</v>
      </c>
      <c r="C54" s="379">
        <f t="shared" si="0"/>
        <v>0</v>
      </c>
      <c r="D54" s="379">
        <f t="shared" si="0"/>
        <v>15.61692207007227</v>
      </c>
      <c r="E54" s="379">
        <f t="shared" si="0"/>
        <v>0</v>
      </c>
      <c r="F54" s="379">
        <f t="shared" si="1"/>
        <v>0</v>
      </c>
      <c r="G54" s="379">
        <f t="shared" si="1"/>
        <v>0.34699262448526785</v>
      </c>
      <c r="H54" s="379">
        <f t="shared" si="2"/>
        <v>14.418638775726242</v>
      </c>
      <c r="I54" s="379">
        <f t="shared" si="2"/>
        <v>0</v>
      </c>
      <c r="J54" s="379">
        <f t="shared" si="2"/>
        <v>34.015497051562768</v>
      </c>
      <c r="K54" s="379">
        <f t="shared" si="2"/>
        <v>0.68753536358954892</v>
      </c>
      <c r="L54" s="379">
        <f t="shared" si="2"/>
        <v>205.59407784861898</v>
      </c>
      <c r="M54" s="379">
        <f t="shared" si="2"/>
        <v>0.1792352882677439</v>
      </c>
      <c r="N54" s="379">
        <f t="shared" si="2"/>
        <v>0</v>
      </c>
      <c r="O54" s="379">
        <f t="shared" si="2"/>
        <v>0</v>
      </c>
      <c r="P54" s="379">
        <f t="shared" si="2"/>
        <v>0</v>
      </c>
      <c r="Q54" s="379">
        <f t="shared" si="2"/>
        <v>0</v>
      </c>
      <c r="R54" s="379">
        <f t="shared" si="2"/>
        <v>0</v>
      </c>
      <c r="S54" s="379">
        <f t="shared" si="2"/>
        <v>0</v>
      </c>
      <c r="T54" s="379">
        <f t="shared" si="2"/>
        <v>1.0628092484001377</v>
      </c>
      <c r="U54" s="379">
        <f t="shared" si="2"/>
        <v>0</v>
      </c>
      <c r="V54" s="379">
        <f t="shared" si="3"/>
        <v>3.5684972313373744</v>
      </c>
      <c r="W54" s="379">
        <f t="shared" si="3"/>
        <v>64.833526317497117</v>
      </c>
      <c r="X54" s="379">
        <f t="shared" si="4"/>
        <v>0</v>
      </c>
      <c r="Y54" s="379">
        <f t="shared" si="4"/>
        <v>0</v>
      </c>
      <c r="Z54" s="379">
        <f t="shared" si="4"/>
        <v>0</v>
      </c>
      <c r="AA54" s="379">
        <f t="shared" si="4"/>
        <v>0</v>
      </c>
      <c r="AB54" s="379">
        <f>AB$3*$AO53/SUM($AO$51:$AO$55)</f>
        <v>0</v>
      </c>
      <c r="AC54" s="380">
        <v>0</v>
      </c>
      <c r="AG54" s="384">
        <v>31836.466077536199</v>
      </c>
      <c r="AH54" s="305">
        <v>0</v>
      </c>
      <c r="AI54" s="305">
        <v>231637.79421456999</v>
      </c>
      <c r="AJ54" s="305">
        <v>132499.06716998099</v>
      </c>
      <c r="AK54" s="308">
        <v>8066.8954127693096</v>
      </c>
      <c r="AM54" s="1556" t="s">
        <v>227</v>
      </c>
      <c r="AN54" s="1557"/>
      <c r="AO54" s="302">
        <v>116182089.970542</v>
      </c>
      <c r="AT54" s="306"/>
    </row>
    <row r="55" spans="1:46" ht="13.8" customHeight="1" x14ac:dyDescent="0.25">
      <c r="A55" s="555" t="s">
        <v>227</v>
      </c>
      <c r="B55" s="379">
        <f t="shared" si="0"/>
        <v>187.50509115141563</v>
      </c>
      <c r="C55" s="379">
        <f t="shared" si="0"/>
        <v>0</v>
      </c>
      <c r="D55" s="379">
        <f t="shared" si="0"/>
        <v>7.3848570131163607</v>
      </c>
      <c r="E55" s="379">
        <f t="shared" si="0"/>
        <v>0</v>
      </c>
      <c r="F55" s="379">
        <f t="shared" si="1"/>
        <v>0</v>
      </c>
      <c r="G55" s="379">
        <f t="shared" si="1"/>
        <v>0.1371514568937342</v>
      </c>
      <c r="H55" s="379">
        <f t="shared" si="2"/>
        <v>16.838362262633336</v>
      </c>
      <c r="I55" s="379">
        <f t="shared" si="2"/>
        <v>0</v>
      </c>
      <c r="J55" s="379">
        <f t="shared" si="2"/>
        <v>39.723948342613276</v>
      </c>
      <c r="K55" s="379">
        <f t="shared" si="2"/>
        <v>0.80291695357414472</v>
      </c>
      <c r="L55" s="379">
        <f t="shared" si="2"/>
        <v>240.09669814983752</v>
      </c>
      <c r="M55" s="379">
        <f t="shared" si="2"/>
        <v>0.20931439930242465</v>
      </c>
      <c r="N55" s="379">
        <f t="shared" si="2"/>
        <v>0</v>
      </c>
      <c r="O55" s="379">
        <f t="shared" si="2"/>
        <v>0</v>
      </c>
      <c r="P55" s="379">
        <f t="shared" si="2"/>
        <v>0</v>
      </c>
      <c r="Q55" s="379">
        <f t="shared" si="2"/>
        <v>0</v>
      </c>
      <c r="R55" s="379">
        <f t="shared" si="2"/>
        <v>0</v>
      </c>
      <c r="S55" s="379">
        <f t="shared" si="2"/>
        <v>0</v>
      </c>
      <c r="T55" s="379">
        <f t="shared" si="2"/>
        <v>1.2411689771135963</v>
      </c>
      <c r="U55" s="379">
        <f t="shared" si="2"/>
        <v>0</v>
      </c>
      <c r="V55" s="379">
        <f t="shared" si="3"/>
        <v>4.7409023125426568</v>
      </c>
      <c r="W55" s="379">
        <f t="shared" si="3"/>
        <v>86.134132920070584</v>
      </c>
      <c r="X55" s="379">
        <f t="shared" si="4"/>
        <v>0</v>
      </c>
      <c r="Y55" s="379">
        <f t="shared" si="4"/>
        <v>0</v>
      </c>
      <c r="Z55" s="379">
        <f t="shared" si="4"/>
        <v>0</v>
      </c>
      <c r="AA55" s="379">
        <f t="shared" si="4"/>
        <v>0</v>
      </c>
      <c r="AB55" s="379">
        <f>AB$3*$AO54/SUM($AO$51:$AO$55)</f>
        <v>0</v>
      </c>
      <c r="AC55" s="380">
        <v>0</v>
      </c>
      <c r="AG55" s="384">
        <v>107555.328583098</v>
      </c>
      <c r="AH55" s="305">
        <v>0</v>
      </c>
      <c r="AI55" s="305">
        <v>772527.50954565604</v>
      </c>
      <c r="AJ55" s="305">
        <v>514001.84100309003</v>
      </c>
      <c r="AK55" s="308">
        <v>27252.949013021898</v>
      </c>
      <c r="AM55" s="1556" t="s">
        <v>654</v>
      </c>
      <c r="AN55" s="1557"/>
      <c r="AO55" s="313">
        <v>53531326.470159203</v>
      </c>
      <c r="AT55" s="306"/>
    </row>
    <row r="56" spans="1:46" ht="13.8" customHeight="1" x14ac:dyDescent="0.25">
      <c r="A56" s="555" t="s">
        <v>654</v>
      </c>
      <c r="B56" s="379">
        <f t="shared" si="0"/>
        <v>326.40838249364447</v>
      </c>
      <c r="C56" s="379">
        <f t="shared" si="0"/>
        <v>0</v>
      </c>
      <c r="D56" s="379">
        <f t="shared" si="0"/>
        <v>12.855540176515145</v>
      </c>
      <c r="E56" s="379">
        <f t="shared" si="0"/>
        <v>0</v>
      </c>
      <c r="F56" s="379">
        <f t="shared" si="1"/>
        <v>0</v>
      </c>
      <c r="G56" s="379">
        <f t="shared" si="1"/>
        <v>6.3193039621666239E-2</v>
      </c>
      <c r="H56" s="379">
        <f t="shared" si="2"/>
        <v>22.970263837077646</v>
      </c>
      <c r="I56" s="379">
        <f t="shared" si="2"/>
        <v>0</v>
      </c>
      <c r="J56" s="379">
        <f t="shared" si="2"/>
        <v>54.189924165319042</v>
      </c>
      <c r="K56" s="379">
        <f t="shared" si="2"/>
        <v>1.0953092691080049</v>
      </c>
      <c r="L56" s="379">
        <f t="shared" si="2"/>
        <v>327.53093304992603</v>
      </c>
      <c r="M56" s="379">
        <f t="shared" si="2"/>
        <v>0.28553887259842076</v>
      </c>
      <c r="N56" s="379">
        <f t="shared" si="2"/>
        <v>0</v>
      </c>
      <c r="O56" s="379">
        <f t="shared" si="2"/>
        <v>0</v>
      </c>
      <c r="P56" s="379">
        <f t="shared" si="2"/>
        <v>0</v>
      </c>
      <c r="Q56" s="379">
        <f t="shared" si="2"/>
        <v>0</v>
      </c>
      <c r="R56" s="379">
        <f t="shared" si="2"/>
        <v>0</v>
      </c>
      <c r="S56" s="379">
        <f t="shared" si="2"/>
        <v>0</v>
      </c>
      <c r="T56" s="379">
        <f t="shared" si="2"/>
        <v>1.6931562836109482</v>
      </c>
      <c r="U56" s="379">
        <f t="shared" si="2"/>
        <v>0</v>
      </c>
      <c r="V56" s="379">
        <f t="shared" si="3"/>
        <v>4.1522511846291801</v>
      </c>
      <c r="W56" s="379">
        <f t="shared" si="3"/>
        <v>75.439342951269126</v>
      </c>
      <c r="X56" s="379">
        <f t="shared" si="4"/>
        <v>0</v>
      </c>
      <c r="Y56" s="379">
        <f t="shared" si="4"/>
        <v>0</v>
      </c>
      <c r="Z56" s="379">
        <f t="shared" si="4"/>
        <v>0</v>
      </c>
      <c r="AA56" s="379">
        <f t="shared" si="4"/>
        <v>0</v>
      </c>
      <c r="AB56" s="379">
        <f>AB$3*$AO55/SUM($AO$51:$AO$55)</f>
        <v>0</v>
      </c>
      <c r="AC56" s="380">
        <v>0</v>
      </c>
      <c r="AG56" s="384">
        <v>50860.260365072703</v>
      </c>
      <c r="AH56" s="305">
        <v>0</v>
      </c>
      <c r="AI56" s="305">
        <v>902172.40794455598</v>
      </c>
      <c r="AJ56" s="305">
        <v>682873.59039072995</v>
      </c>
      <c r="AK56" s="308">
        <v>12887.246971194199</v>
      </c>
    </row>
    <row r="57" spans="1:46" ht="13.8" customHeight="1" x14ac:dyDescent="0.25">
      <c r="A57" s="555" t="s">
        <v>471</v>
      </c>
      <c r="B57" s="379">
        <f>B4</f>
        <v>2118.4499999999998</v>
      </c>
      <c r="C57" s="379">
        <f t="shared" ref="C57:AC57" si="5">C4</f>
        <v>7.4100000000003092</v>
      </c>
      <c r="D57" s="379">
        <f t="shared" si="5"/>
        <v>956.44</v>
      </c>
      <c r="E57" s="379">
        <f t="shared" si="5"/>
        <v>0</v>
      </c>
      <c r="F57" s="379">
        <f t="shared" si="5"/>
        <v>0.22</v>
      </c>
      <c r="G57" s="379">
        <f t="shared" si="5"/>
        <v>12.7</v>
      </c>
      <c r="H57" s="379">
        <f t="shared" si="5"/>
        <v>33.729999999999997</v>
      </c>
      <c r="I57" s="379">
        <f t="shared" si="5"/>
        <v>89.97</v>
      </c>
      <c r="J57" s="379">
        <f t="shared" si="5"/>
        <v>6.15</v>
      </c>
      <c r="K57" s="379">
        <f t="shared" si="5"/>
        <v>0.67</v>
      </c>
      <c r="L57" s="379">
        <f t="shared" si="5"/>
        <v>163.07</v>
      </c>
      <c r="M57" s="379">
        <f t="shared" si="5"/>
        <v>0.22</v>
      </c>
      <c r="N57" s="379">
        <f t="shared" si="5"/>
        <v>82.26</v>
      </c>
      <c r="O57" s="379">
        <f t="shared" si="5"/>
        <v>0.81</v>
      </c>
      <c r="P57" s="379">
        <f t="shared" si="5"/>
        <v>0</v>
      </c>
      <c r="Q57" s="379">
        <f t="shared" si="5"/>
        <v>0</v>
      </c>
      <c r="R57" s="379">
        <f t="shared" si="5"/>
        <v>3.25</v>
      </c>
      <c r="S57" s="379">
        <f t="shared" si="5"/>
        <v>14.17</v>
      </c>
      <c r="T57" s="379">
        <f t="shared" si="5"/>
        <v>15.39</v>
      </c>
      <c r="U57" s="379">
        <f t="shared" si="5"/>
        <v>0.56000000000000005</v>
      </c>
      <c r="V57" s="379">
        <f t="shared" si="5"/>
        <v>864.74</v>
      </c>
      <c r="W57" s="379">
        <f t="shared" si="5"/>
        <v>906.28</v>
      </c>
      <c r="X57" s="379">
        <f t="shared" si="5"/>
        <v>9.31</v>
      </c>
      <c r="Y57" s="379">
        <f t="shared" si="5"/>
        <v>18.010000000000002</v>
      </c>
      <c r="Z57" s="379">
        <f t="shared" si="5"/>
        <v>0.46</v>
      </c>
      <c r="AA57" s="379">
        <f t="shared" si="5"/>
        <v>1.43</v>
      </c>
      <c r="AB57" s="379">
        <f t="shared" si="5"/>
        <v>6.48</v>
      </c>
      <c r="AC57" s="380">
        <f t="shared" si="5"/>
        <v>0</v>
      </c>
      <c r="AG57" s="385">
        <v>88537.410995219601</v>
      </c>
      <c r="AH57" s="386">
        <v>0</v>
      </c>
      <c r="AI57" s="386">
        <v>1230709.8465867799</v>
      </c>
      <c r="AJ57" s="386">
        <v>598085.024268548</v>
      </c>
      <c r="AK57" s="387">
        <v>22436.831344255101</v>
      </c>
    </row>
    <row r="58" spans="1:46" ht="13.8" customHeight="1" x14ac:dyDescent="0.25">
      <c r="A58" s="555" t="s">
        <v>472</v>
      </c>
      <c r="B58" s="379">
        <f t="shared" ref="B58:B102" si="6">B5</f>
        <v>117.05</v>
      </c>
      <c r="C58" s="379">
        <f t="shared" ref="C58:C102" si="7">C5</f>
        <v>0.29999999999999716</v>
      </c>
      <c r="D58" s="379">
        <f t="shared" ref="D58:D102" si="8">D5</f>
        <v>0</v>
      </c>
      <c r="E58" s="379">
        <f t="shared" ref="E58:E102" si="9">E5</f>
        <v>0</v>
      </c>
      <c r="F58" s="379">
        <f t="shared" ref="F58:F102" si="10">F5</f>
        <v>278.23</v>
      </c>
      <c r="G58" s="379">
        <f t="shared" ref="G58:G102" si="11">G5</f>
        <v>126.55</v>
      </c>
      <c r="H58" s="379">
        <f t="shared" ref="H58:H102" si="12">H5</f>
        <v>0</v>
      </c>
      <c r="I58" s="379">
        <f t="shared" ref="I58:I102" si="13">I5</f>
        <v>0</v>
      </c>
      <c r="J58" s="379">
        <f t="shared" ref="J58:J102" si="14">J5</f>
        <v>7.77</v>
      </c>
      <c r="K58" s="379">
        <f t="shared" ref="K58:K102" si="15">K5</f>
        <v>0</v>
      </c>
      <c r="L58" s="379">
        <f t="shared" ref="L58:L102" si="16">L5</f>
        <v>40.81</v>
      </c>
      <c r="M58" s="379">
        <f t="shared" ref="M58:M102" si="17">M5</f>
        <v>17.170000000000002</v>
      </c>
      <c r="N58" s="379">
        <f t="shared" ref="N58:N102" si="18">N5</f>
        <v>0</v>
      </c>
      <c r="O58" s="379">
        <f t="shared" ref="O58:O102" si="19">O5</f>
        <v>0.01</v>
      </c>
      <c r="P58" s="379">
        <f t="shared" ref="P58:P102" si="20">P5</f>
        <v>0</v>
      </c>
      <c r="Q58" s="379">
        <f t="shared" ref="Q58:Q102" si="21">Q5</f>
        <v>0</v>
      </c>
      <c r="R58" s="379">
        <f t="shared" ref="R58:R102" si="22">R5</f>
        <v>0</v>
      </c>
      <c r="S58" s="379">
        <f t="shared" ref="S58:S102" si="23">S5</f>
        <v>0</v>
      </c>
      <c r="T58" s="379">
        <f t="shared" ref="T58:T102" si="24">T5</f>
        <v>0.18</v>
      </c>
      <c r="U58" s="379">
        <f t="shared" ref="U58:U102" si="25">U5</f>
        <v>12.63</v>
      </c>
      <c r="V58" s="379">
        <f t="shared" ref="V58:V102" si="26">V5</f>
        <v>2782.92</v>
      </c>
      <c r="W58" s="379">
        <f t="shared" ref="W58:W102" si="27">W5</f>
        <v>417.33</v>
      </c>
      <c r="X58" s="379">
        <f t="shared" ref="X58:X102" si="28">X5</f>
        <v>0</v>
      </c>
      <c r="Y58" s="379">
        <f t="shared" ref="Y58:Y102" si="29">Y5</f>
        <v>0</v>
      </c>
      <c r="Z58" s="379">
        <f t="shared" ref="Z58:Z102" si="30">Z5</f>
        <v>0</v>
      </c>
      <c r="AA58" s="379">
        <f t="shared" ref="AA58:AA102" si="31">AA5</f>
        <v>0</v>
      </c>
      <c r="AB58" s="379">
        <f t="shared" ref="AB58:AB102" si="32">AB5</f>
        <v>3.51</v>
      </c>
      <c r="AC58" s="380">
        <f t="shared" ref="AC58:AC102" si="33">AC5</f>
        <v>11.11</v>
      </c>
    </row>
    <row r="59" spans="1:46" ht="13.8" customHeight="1" x14ac:dyDescent="0.25">
      <c r="A59" s="287" t="s">
        <v>473</v>
      </c>
      <c r="B59" s="379">
        <f t="shared" si="6"/>
        <v>179.7</v>
      </c>
      <c r="C59" s="379">
        <f t="shared" si="7"/>
        <v>8.7800000000000082</v>
      </c>
      <c r="D59" s="379">
        <f t="shared" si="8"/>
        <v>5.68</v>
      </c>
      <c r="E59" s="379">
        <f t="shared" si="9"/>
        <v>0</v>
      </c>
      <c r="F59" s="379">
        <f t="shared" si="10"/>
        <v>0</v>
      </c>
      <c r="G59" s="379">
        <f t="shared" si="11"/>
        <v>0.01</v>
      </c>
      <c r="H59" s="379">
        <f t="shared" si="12"/>
        <v>127.98</v>
      </c>
      <c r="I59" s="379">
        <f t="shared" si="13"/>
        <v>0</v>
      </c>
      <c r="J59" s="379">
        <f t="shared" si="14"/>
        <v>1.17</v>
      </c>
      <c r="K59" s="379">
        <f t="shared" si="15"/>
        <v>0</v>
      </c>
      <c r="L59" s="379">
        <f t="shared" si="16"/>
        <v>50.15</v>
      </c>
      <c r="M59" s="379">
        <f t="shared" si="17"/>
        <v>0.05</v>
      </c>
      <c r="N59" s="379">
        <f t="shared" si="18"/>
        <v>0</v>
      </c>
      <c r="O59" s="379">
        <f t="shared" si="19"/>
        <v>0.2</v>
      </c>
      <c r="P59" s="379">
        <f t="shared" si="20"/>
        <v>0</v>
      </c>
      <c r="Q59" s="379">
        <f t="shared" si="21"/>
        <v>0</v>
      </c>
      <c r="R59" s="379">
        <f t="shared" si="22"/>
        <v>0</v>
      </c>
      <c r="S59" s="379">
        <f t="shared" si="23"/>
        <v>0</v>
      </c>
      <c r="T59" s="379">
        <f t="shared" si="24"/>
        <v>0</v>
      </c>
      <c r="U59" s="379">
        <f t="shared" si="25"/>
        <v>0</v>
      </c>
      <c r="V59" s="379">
        <f t="shared" si="26"/>
        <v>213.51</v>
      </c>
      <c r="W59" s="379">
        <f t="shared" si="27"/>
        <v>388.26</v>
      </c>
      <c r="X59" s="379">
        <f t="shared" si="28"/>
        <v>2.79</v>
      </c>
      <c r="Y59" s="379">
        <f t="shared" si="29"/>
        <v>14.31</v>
      </c>
      <c r="Z59" s="379">
        <f t="shared" si="30"/>
        <v>0.7</v>
      </c>
      <c r="AA59" s="379">
        <f t="shared" si="31"/>
        <v>0</v>
      </c>
      <c r="AB59" s="379">
        <f t="shared" si="32"/>
        <v>0</v>
      </c>
      <c r="AC59" s="380">
        <f t="shared" si="33"/>
        <v>0</v>
      </c>
    </row>
    <row r="60" spans="1:46" ht="13.8" customHeight="1" x14ac:dyDescent="0.25">
      <c r="A60" s="287" t="s">
        <v>474</v>
      </c>
      <c r="B60" s="379">
        <f t="shared" si="6"/>
        <v>93.51</v>
      </c>
      <c r="C60" s="379">
        <f t="shared" si="7"/>
        <v>2.9999999999990257E-2</v>
      </c>
      <c r="D60" s="379">
        <f t="shared" si="8"/>
        <v>1.34</v>
      </c>
      <c r="E60" s="379">
        <f t="shared" si="9"/>
        <v>0</v>
      </c>
      <c r="F60" s="379">
        <f t="shared" si="10"/>
        <v>0</v>
      </c>
      <c r="G60" s="379">
        <f t="shared" si="11"/>
        <v>0.5</v>
      </c>
      <c r="H60" s="379">
        <f t="shared" si="12"/>
        <v>3.66</v>
      </c>
      <c r="I60" s="379">
        <f t="shared" si="13"/>
        <v>0</v>
      </c>
      <c r="J60" s="379">
        <f t="shared" si="14"/>
        <v>1.89</v>
      </c>
      <c r="K60" s="379">
        <f t="shared" si="15"/>
        <v>0.39</v>
      </c>
      <c r="L60" s="379">
        <f t="shared" si="16"/>
        <v>24.33</v>
      </c>
      <c r="M60" s="379">
        <f t="shared" si="17"/>
        <v>1.59</v>
      </c>
      <c r="N60" s="379">
        <f t="shared" si="18"/>
        <v>0</v>
      </c>
      <c r="O60" s="379">
        <f t="shared" si="19"/>
        <v>0.02</v>
      </c>
      <c r="P60" s="379">
        <f t="shared" si="20"/>
        <v>0</v>
      </c>
      <c r="Q60" s="379">
        <f t="shared" si="21"/>
        <v>0</v>
      </c>
      <c r="R60" s="379">
        <f t="shared" si="22"/>
        <v>0.05</v>
      </c>
      <c r="S60" s="379">
        <f t="shared" si="23"/>
        <v>0</v>
      </c>
      <c r="T60" s="379">
        <f t="shared" si="24"/>
        <v>0</v>
      </c>
      <c r="U60" s="379">
        <f t="shared" si="25"/>
        <v>0</v>
      </c>
      <c r="V60" s="379">
        <f t="shared" si="26"/>
        <v>0.06</v>
      </c>
      <c r="W60" s="379">
        <f t="shared" si="27"/>
        <v>379.48</v>
      </c>
      <c r="X60" s="379">
        <f t="shared" si="28"/>
        <v>0</v>
      </c>
      <c r="Y60" s="379">
        <f t="shared" si="29"/>
        <v>0</v>
      </c>
      <c r="Z60" s="379">
        <f t="shared" si="30"/>
        <v>0</v>
      </c>
      <c r="AA60" s="379">
        <f t="shared" si="31"/>
        <v>0</v>
      </c>
      <c r="AB60" s="379">
        <f t="shared" si="32"/>
        <v>0</v>
      </c>
      <c r="AC60" s="380">
        <f t="shared" si="33"/>
        <v>0</v>
      </c>
    </row>
    <row r="61" spans="1:46" ht="13.8" customHeight="1" x14ac:dyDescent="0.25">
      <c r="A61" s="287" t="s">
        <v>758</v>
      </c>
      <c r="B61" s="379">
        <f t="shared" si="6"/>
        <v>281.07</v>
      </c>
      <c r="C61" s="379">
        <f t="shared" si="7"/>
        <v>6.9600000000000648</v>
      </c>
      <c r="D61" s="379">
        <f t="shared" si="8"/>
        <v>254.54</v>
      </c>
      <c r="E61" s="379">
        <f t="shared" si="9"/>
        <v>0</v>
      </c>
      <c r="F61" s="379">
        <f t="shared" si="10"/>
        <v>0</v>
      </c>
      <c r="G61" s="379">
        <f t="shared" si="11"/>
        <v>0.48</v>
      </c>
      <c r="H61" s="379">
        <f t="shared" si="12"/>
        <v>8.5399999999999991</v>
      </c>
      <c r="I61" s="379">
        <f t="shared" si="13"/>
        <v>0</v>
      </c>
      <c r="J61" s="379">
        <f t="shared" si="14"/>
        <v>1.5</v>
      </c>
      <c r="K61" s="379">
        <f t="shared" si="15"/>
        <v>0.02</v>
      </c>
      <c r="L61" s="379">
        <f t="shared" si="16"/>
        <v>52.25</v>
      </c>
      <c r="M61" s="379">
        <f t="shared" si="17"/>
        <v>0.03</v>
      </c>
      <c r="N61" s="379">
        <f t="shared" si="18"/>
        <v>0</v>
      </c>
      <c r="O61" s="379">
        <f t="shared" si="19"/>
        <v>0.06</v>
      </c>
      <c r="P61" s="379">
        <f t="shared" si="20"/>
        <v>0</v>
      </c>
      <c r="Q61" s="379">
        <f t="shared" si="21"/>
        <v>0</v>
      </c>
      <c r="R61" s="379">
        <f t="shared" si="22"/>
        <v>0.57999999999999996</v>
      </c>
      <c r="S61" s="379">
        <f t="shared" si="23"/>
        <v>1.58</v>
      </c>
      <c r="T61" s="379">
        <f t="shared" si="24"/>
        <v>0.01</v>
      </c>
      <c r="U61" s="379">
        <f t="shared" si="25"/>
        <v>0</v>
      </c>
      <c r="V61" s="379">
        <f t="shared" si="26"/>
        <v>2233.0500000000002</v>
      </c>
      <c r="W61" s="379">
        <f t="shared" si="27"/>
        <v>250.76</v>
      </c>
      <c r="X61" s="379">
        <f t="shared" si="28"/>
        <v>0.98</v>
      </c>
      <c r="Y61" s="379">
        <f t="shared" si="29"/>
        <v>0</v>
      </c>
      <c r="Z61" s="379">
        <f t="shared" si="30"/>
        <v>1.63</v>
      </c>
      <c r="AA61" s="379">
        <f t="shared" si="31"/>
        <v>0</v>
      </c>
      <c r="AB61" s="379">
        <f t="shared" si="32"/>
        <v>3.77</v>
      </c>
      <c r="AC61" s="380">
        <f t="shared" si="33"/>
        <v>0</v>
      </c>
    </row>
    <row r="62" spans="1:46" ht="13.8" customHeight="1" x14ac:dyDescent="0.25">
      <c r="A62" s="555" t="s">
        <v>656</v>
      </c>
      <c r="B62" s="379">
        <f t="shared" si="6"/>
        <v>12.12</v>
      </c>
      <c r="C62" s="379">
        <f t="shared" si="7"/>
        <v>0</v>
      </c>
      <c r="D62" s="379">
        <f t="shared" si="8"/>
        <v>0</v>
      </c>
      <c r="E62" s="379">
        <f t="shared" si="9"/>
        <v>0</v>
      </c>
      <c r="F62" s="379">
        <f t="shared" si="10"/>
        <v>0.12</v>
      </c>
      <c r="G62" s="379">
        <f t="shared" si="11"/>
        <v>1.92</v>
      </c>
      <c r="H62" s="379">
        <f t="shared" si="12"/>
        <v>0</v>
      </c>
      <c r="I62" s="379">
        <f t="shared" si="13"/>
        <v>0</v>
      </c>
      <c r="J62" s="379">
        <f t="shared" si="14"/>
        <v>3.84</v>
      </c>
      <c r="K62" s="379">
        <f t="shared" si="15"/>
        <v>0</v>
      </c>
      <c r="L62" s="379">
        <f t="shared" si="16"/>
        <v>136.59</v>
      </c>
      <c r="M62" s="379">
        <f t="shared" si="17"/>
        <v>0.6</v>
      </c>
      <c r="N62" s="379">
        <f t="shared" si="18"/>
        <v>0</v>
      </c>
      <c r="O62" s="379">
        <f t="shared" si="19"/>
        <v>0.22</v>
      </c>
      <c r="P62" s="379">
        <f t="shared" si="20"/>
        <v>0</v>
      </c>
      <c r="Q62" s="379">
        <f t="shared" si="21"/>
        <v>0</v>
      </c>
      <c r="R62" s="379">
        <f t="shared" si="22"/>
        <v>0</v>
      </c>
      <c r="S62" s="379">
        <f t="shared" si="23"/>
        <v>0</v>
      </c>
      <c r="T62" s="379">
        <f t="shared" si="24"/>
        <v>7.0000000000000007E-2</v>
      </c>
      <c r="U62" s="379">
        <f t="shared" si="25"/>
        <v>0.24</v>
      </c>
      <c r="V62" s="379">
        <f t="shared" si="26"/>
        <v>623.04999999999995</v>
      </c>
      <c r="W62" s="379">
        <f t="shared" si="27"/>
        <v>234.94</v>
      </c>
      <c r="X62" s="379">
        <f t="shared" si="28"/>
        <v>0</v>
      </c>
      <c r="Y62" s="379">
        <f t="shared" si="29"/>
        <v>0</v>
      </c>
      <c r="Z62" s="379">
        <f t="shared" si="30"/>
        <v>0</v>
      </c>
      <c r="AA62" s="379">
        <f t="shared" si="31"/>
        <v>0</v>
      </c>
      <c r="AB62" s="379">
        <f t="shared" si="32"/>
        <v>0.16</v>
      </c>
      <c r="AC62" s="380">
        <f t="shared" si="33"/>
        <v>0</v>
      </c>
    </row>
    <row r="63" spans="1:46" ht="13.8" customHeight="1" x14ac:dyDescent="0.25">
      <c r="A63" s="555" t="s">
        <v>561</v>
      </c>
      <c r="B63" s="379">
        <f t="shared" si="6"/>
        <v>1103.19</v>
      </c>
      <c r="C63" s="379">
        <f t="shared" si="7"/>
        <v>10.200000000000045</v>
      </c>
      <c r="D63" s="379">
        <f t="shared" si="8"/>
        <v>23</v>
      </c>
      <c r="E63" s="379">
        <f t="shared" si="9"/>
        <v>0</v>
      </c>
      <c r="F63" s="379">
        <f t="shared" si="10"/>
        <v>0.06</v>
      </c>
      <c r="G63" s="379">
        <f t="shared" si="11"/>
        <v>3.56</v>
      </c>
      <c r="H63" s="379">
        <f t="shared" si="12"/>
        <v>137.1</v>
      </c>
      <c r="I63" s="379">
        <f t="shared" si="13"/>
        <v>0.04</v>
      </c>
      <c r="J63" s="379">
        <f t="shared" si="14"/>
        <v>9.9</v>
      </c>
      <c r="K63" s="379">
        <f t="shared" si="15"/>
        <v>0.14000000000000001</v>
      </c>
      <c r="L63" s="379">
        <f t="shared" si="16"/>
        <v>25.56</v>
      </c>
      <c r="M63" s="379">
        <f t="shared" si="17"/>
        <v>1.57</v>
      </c>
      <c r="N63" s="379">
        <f t="shared" si="18"/>
        <v>0</v>
      </c>
      <c r="O63" s="379">
        <f t="shared" si="19"/>
        <v>0.02</v>
      </c>
      <c r="P63" s="379">
        <f t="shared" si="20"/>
        <v>0.02</v>
      </c>
      <c r="Q63" s="379">
        <f t="shared" si="21"/>
        <v>1.31</v>
      </c>
      <c r="R63" s="379">
        <f t="shared" si="22"/>
        <v>0</v>
      </c>
      <c r="S63" s="379">
        <f t="shared" si="23"/>
        <v>0</v>
      </c>
      <c r="T63" s="379">
        <f t="shared" si="24"/>
        <v>0.92</v>
      </c>
      <c r="U63" s="379">
        <f t="shared" si="25"/>
        <v>0.13</v>
      </c>
      <c r="V63" s="379">
        <f t="shared" si="26"/>
        <v>6982.67</v>
      </c>
      <c r="W63" s="379">
        <f t="shared" si="27"/>
        <v>763.86</v>
      </c>
      <c r="X63" s="379">
        <f t="shared" si="28"/>
        <v>0.01</v>
      </c>
      <c r="Y63" s="379">
        <f t="shared" si="29"/>
        <v>29.65</v>
      </c>
      <c r="Z63" s="379">
        <f t="shared" si="30"/>
        <v>2.59</v>
      </c>
      <c r="AA63" s="379">
        <f t="shared" si="31"/>
        <v>0.11</v>
      </c>
      <c r="AB63" s="379">
        <f t="shared" si="32"/>
        <v>128.34</v>
      </c>
      <c r="AC63" s="380">
        <f t="shared" si="33"/>
        <v>0</v>
      </c>
    </row>
    <row r="64" spans="1:46" ht="13.8" customHeight="1" x14ac:dyDescent="0.25">
      <c r="A64" s="555" t="s">
        <v>562</v>
      </c>
      <c r="B64" s="379">
        <f t="shared" si="6"/>
        <v>944.31</v>
      </c>
      <c r="C64" s="379">
        <f t="shared" si="7"/>
        <v>4.3900000000000503</v>
      </c>
      <c r="D64" s="379">
        <f t="shared" si="8"/>
        <v>4.18</v>
      </c>
      <c r="E64" s="379">
        <f t="shared" si="9"/>
        <v>0</v>
      </c>
      <c r="F64" s="379">
        <f t="shared" si="10"/>
        <v>0</v>
      </c>
      <c r="G64" s="379">
        <f t="shared" si="11"/>
        <v>11.83</v>
      </c>
      <c r="H64" s="379">
        <f t="shared" si="12"/>
        <v>1.1200000000000001</v>
      </c>
      <c r="I64" s="379">
        <f t="shared" si="13"/>
        <v>0</v>
      </c>
      <c r="J64" s="379">
        <f t="shared" si="14"/>
        <v>4.8</v>
      </c>
      <c r="K64" s="379">
        <f t="shared" si="15"/>
        <v>0</v>
      </c>
      <c r="L64" s="379">
        <f t="shared" si="16"/>
        <v>9.52</v>
      </c>
      <c r="M64" s="379">
        <f t="shared" si="17"/>
        <v>2.12</v>
      </c>
      <c r="N64" s="379">
        <f t="shared" si="18"/>
        <v>0</v>
      </c>
      <c r="O64" s="379">
        <f t="shared" si="19"/>
        <v>0</v>
      </c>
      <c r="P64" s="379">
        <f t="shared" si="20"/>
        <v>0.46</v>
      </c>
      <c r="Q64" s="379">
        <f t="shared" si="21"/>
        <v>0</v>
      </c>
      <c r="R64" s="379">
        <f t="shared" si="22"/>
        <v>0</v>
      </c>
      <c r="S64" s="379">
        <f t="shared" si="23"/>
        <v>0</v>
      </c>
      <c r="T64" s="379">
        <f t="shared" si="24"/>
        <v>1.1399999999999999</v>
      </c>
      <c r="U64" s="379">
        <f t="shared" si="25"/>
        <v>0.04</v>
      </c>
      <c r="V64" s="379">
        <f t="shared" si="26"/>
        <v>6785.53</v>
      </c>
      <c r="W64" s="379">
        <f t="shared" si="27"/>
        <v>277.38</v>
      </c>
      <c r="X64" s="379">
        <f t="shared" si="28"/>
        <v>0</v>
      </c>
      <c r="Y64" s="379">
        <f t="shared" si="29"/>
        <v>0</v>
      </c>
      <c r="Z64" s="379">
        <f t="shared" si="30"/>
        <v>0</v>
      </c>
      <c r="AA64" s="379">
        <f t="shared" si="31"/>
        <v>0.01</v>
      </c>
      <c r="AB64" s="379">
        <f t="shared" si="32"/>
        <v>56.27</v>
      </c>
      <c r="AC64" s="380">
        <f t="shared" si="33"/>
        <v>0</v>
      </c>
    </row>
    <row r="65" spans="1:29" ht="13.8" customHeight="1" x14ac:dyDescent="0.25">
      <c r="A65" s="555" t="s">
        <v>563</v>
      </c>
      <c r="B65" s="379">
        <f t="shared" si="6"/>
        <v>600.72</v>
      </c>
      <c r="C65" s="379">
        <f t="shared" si="7"/>
        <v>0.64999999999995417</v>
      </c>
      <c r="D65" s="379">
        <f t="shared" si="8"/>
        <v>6.15</v>
      </c>
      <c r="E65" s="379">
        <f t="shared" si="9"/>
        <v>0</v>
      </c>
      <c r="F65" s="379">
        <f t="shared" si="10"/>
        <v>0</v>
      </c>
      <c r="G65" s="379">
        <f t="shared" si="11"/>
        <v>9.15</v>
      </c>
      <c r="H65" s="379">
        <f t="shared" si="12"/>
        <v>0.15</v>
      </c>
      <c r="I65" s="379">
        <f t="shared" si="13"/>
        <v>0.01</v>
      </c>
      <c r="J65" s="379">
        <f t="shared" si="14"/>
        <v>4.1500000000000004</v>
      </c>
      <c r="K65" s="379">
        <f t="shared" si="15"/>
        <v>0.06</v>
      </c>
      <c r="L65" s="379">
        <f t="shared" si="16"/>
        <v>6.13</v>
      </c>
      <c r="M65" s="379">
        <f t="shared" si="17"/>
        <v>0.59</v>
      </c>
      <c r="N65" s="379">
        <f t="shared" si="18"/>
        <v>0</v>
      </c>
      <c r="O65" s="379">
        <f t="shared" si="19"/>
        <v>0.02</v>
      </c>
      <c r="P65" s="379">
        <f t="shared" si="20"/>
        <v>0</v>
      </c>
      <c r="Q65" s="379">
        <f t="shared" si="21"/>
        <v>0</v>
      </c>
      <c r="R65" s="379">
        <f t="shared" si="22"/>
        <v>0</v>
      </c>
      <c r="S65" s="379">
        <f t="shared" si="23"/>
        <v>0</v>
      </c>
      <c r="T65" s="379">
        <f t="shared" si="24"/>
        <v>0.76</v>
      </c>
      <c r="U65" s="379">
        <f t="shared" si="25"/>
        <v>0.04</v>
      </c>
      <c r="V65" s="379">
        <f t="shared" si="26"/>
        <v>5343.88</v>
      </c>
      <c r="W65" s="379">
        <f t="shared" si="27"/>
        <v>169.23</v>
      </c>
      <c r="X65" s="379">
        <f t="shared" si="28"/>
        <v>0.08</v>
      </c>
      <c r="Y65" s="379">
        <f t="shared" si="29"/>
        <v>0</v>
      </c>
      <c r="Z65" s="379">
        <f t="shared" si="30"/>
        <v>0</v>
      </c>
      <c r="AA65" s="379">
        <f t="shared" si="31"/>
        <v>0</v>
      </c>
      <c r="AB65" s="379">
        <f t="shared" si="32"/>
        <v>42.75</v>
      </c>
      <c r="AC65" s="380">
        <f t="shared" si="33"/>
        <v>0</v>
      </c>
    </row>
    <row r="66" spans="1:29" ht="13.8" customHeight="1" x14ac:dyDescent="0.25">
      <c r="A66" s="555" t="s">
        <v>483</v>
      </c>
      <c r="B66" s="379">
        <f t="shared" si="6"/>
        <v>11.9</v>
      </c>
      <c r="C66" s="379">
        <f t="shared" si="7"/>
        <v>0.47999999999999909</v>
      </c>
      <c r="D66" s="379">
        <f t="shared" si="8"/>
        <v>0.98</v>
      </c>
      <c r="E66" s="379">
        <f t="shared" si="9"/>
        <v>0</v>
      </c>
      <c r="F66" s="379">
        <f t="shared" si="10"/>
        <v>0</v>
      </c>
      <c r="G66" s="379">
        <f t="shared" si="11"/>
        <v>1.07</v>
      </c>
      <c r="H66" s="379">
        <f t="shared" si="12"/>
        <v>0</v>
      </c>
      <c r="I66" s="379">
        <f t="shared" si="13"/>
        <v>0</v>
      </c>
      <c r="J66" s="379">
        <f t="shared" si="14"/>
        <v>0.44</v>
      </c>
      <c r="K66" s="379">
        <f t="shared" si="15"/>
        <v>0</v>
      </c>
      <c r="L66" s="379">
        <f t="shared" si="16"/>
        <v>1.66</v>
      </c>
      <c r="M66" s="379">
        <f t="shared" si="17"/>
        <v>0</v>
      </c>
      <c r="N66" s="379">
        <f t="shared" si="18"/>
        <v>0</v>
      </c>
      <c r="O66" s="379">
        <f t="shared" si="19"/>
        <v>0</v>
      </c>
      <c r="P66" s="379">
        <f t="shared" si="20"/>
        <v>0</v>
      </c>
      <c r="Q66" s="379">
        <f t="shared" si="21"/>
        <v>0</v>
      </c>
      <c r="R66" s="379">
        <f t="shared" si="22"/>
        <v>0</v>
      </c>
      <c r="S66" s="379">
        <f t="shared" si="23"/>
        <v>0</v>
      </c>
      <c r="T66" s="379">
        <f t="shared" si="24"/>
        <v>7.0000000000000007E-2</v>
      </c>
      <c r="U66" s="379">
        <f t="shared" si="25"/>
        <v>0</v>
      </c>
      <c r="V66" s="379">
        <f t="shared" si="26"/>
        <v>256.22000000000003</v>
      </c>
      <c r="W66" s="379">
        <f t="shared" si="27"/>
        <v>52.81</v>
      </c>
      <c r="X66" s="379">
        <f t="shared" si="28"/>
        <v>0</v>
      </c>
      <c r="Y66" s="379">
        <f t="shared" si="29"/>
        <v>0</v>
      </c>
      <c r="Z66" s="379">
        <f t="shared" si="30"/>
        <v>0</v>
      </c>
      <c r="AA66" s="379">
        <f t="shared" si="31"/>
        <v>0</v>
      </c>
      <c r="AB66" s="379">
        <f t="shared" si="32"/>
        <v>0</v>
      </c>
      <c r="AC66" s="380">
        <f t="shared" si="33"/>
        <v>0</v>
      </c>
    </row>
    <row r="67" spans="1:29" ht="13.8" customHeight="1" x14ac:dyDescent="0.25">
      <c r="A67" s="555" t="s">
        <v>564</v>
      </c>
      <c r="B67" s="379">
        <f t="shared" si="6"/>
        <v>557.39</v>
      </c>
      <c r="C67" s="379">
        <f t="shared" si="7"/>
        <v>34.33</v>
      </c>
      <c r="D67" s="379">
        <f t="shared" si="8"/>
        <v>7.05</v>
      </c>
      <c r="E67" s="379">
        <f t="shared" si="9"/>
        <v>0</v>
      </c>
      <c r="F67" s="379">
        <f t="shared" si="10"/>
        <v>7.0000000000000007E-2</v>
      </c>
      <c r="G67" s="379">
        <f t="shared" si="11"/>
        <v>12.24</v>
      </c>
      <c r="H67" s="379">
        <f t="shared" si="12"/>
        <v>2.0499999999999998</v>
      </c>
      <c r="I67" s="379">
        <f t="shared" si="13"/>
        <v>0</v>
      </c>
      <c r="J67" s="379">
        <f t="shared" si="14"/>
        <v>7.01</v>
      </c>
      <c r="K67" s="379">
        <f t="shared" si="15"/>
        <v>0.02</v>
      </c>
      <c r="L67" s="379">
        <f t="shared" si="16"/>
        <v>7.12</v>
      </c>
      <c r="M67" s="379">
        <f t="shared" si="17"/>
        <v>4.8499999999999996</v>
      </c>
      <c r="N67" s="379">
        <f t="shared" si="18"/>
        <v>0</v>
      </c>
      <c r="O67" s="379">
        <f t="shared" si="19"/>
        <v>0.09</v>
      </c>
      <c r="P67" s="379">
        <f t="shared" si="20"/>
        <v>0</v>
      </c>
      <c r="Q67" s="379">
        <f t="shared" si="21"/>
        <v>0</v>
      </c>
      <c r="R67" s="379">
        <f t="shared" si="22"/>
        <v>0</v>
      </c>
      <c r="S67" s="379">
        <f t="shared" si="23"/>
        <v>0</v>
      </c>
      <c r="T67" s="379">
        <f t="shared" si="24"/>
        <v>1.78</v>
      </c>
      <c r="U67" s="379">
        <f t="shared" si="25"/>
        <v>1.1299999999999999</v>
      </c>
      <c r="V67" s="379">
        <f t="shared" si="26"/>
        <v>30977.84</v>
      </c>
      <c r="W67" s="379">
        <f t="shared" si="27"/>
        <v>1748.42</v>
      </c>
      <c r="X67" s="379">
        <f t="shared" si="28"/>
        <v>0</v>
      </c>
      <c r="Y67" s="379">
        <f t="shared" si="29"/>
        <v>0</v>
      </c>
      <c r="Z67" s="379">
        <f t="shared" si="30"/>
        <v>0</v>
      </c>
      <c r="AA67" s="379">
        <f t="shared" si="31"/>
        <v>0</v>
      </c>
      <c r="AB67" s="379">
        <f t="shared" si="32"/>
        <v>182.67</v>
      </c>
      <c r="AC67" s="380">
        <f t="shared" si="33"/>
        <v>0</v>
      </c>
    </row>
    <row r="68" spans="1:29" ht="13.8" customHeight="1" x14ac:dyDescent="0.25">
      <c r="A68" s="555" t="s">
        <v>488</v>
      </c>
      <c r="B68" s="379">
        <f t="shared" si="6"/>
        <v>51.33</v>
      </c>
      <c r="C68" s="379">
        <f t="shared" si="7"/>
        <v>0.27000000000000057</v>
      </c>
      <c r="D68" s="379">
        <f t="shared" si="8"/>
        <v>0.62</v>
      </c>
      <c r="E68" s="379">
        <f t="shared" si="9"/>
        <v>0</v>
      </c>
      <c r="F68" s="379">
        <f t="shared" si="10"/>
        <v>0</v>
      </c>
      <c r="G68" s="379">
        <f t="shared" si="11"/>
        <v>1.28</v>
      </c>
      <c r="H68" s="379">
        <f t="shared" si="12"/>
        <v>0.08</v>
      </c>
      <c r="I68" s="379">
        <f t="shared" si="13"/>
        <v>0</v>
      </c>
      <c r="J68" s="379">
        <f t="shared" si="14"/>
        <v>5.76</v>
      </c>
      <c r="K68" s="379">
        <f t="shared" si="15"/>
        <v>0</v>
      </c>
      <c r="L68" s="379">
        <f t="shared" si="16"/>
        <v>5.45</v>
      </c>
      <c r="M68" s="379">
        <f t="shared" si="17"/>
        <v>0.52</v>
      </c>
      <c r="N68" s="379">
        <f t="shared" si="18"/>
        <v>0</v>
      </c>
      <c r="O68" s="379">
        <f t="shared" si="19"/>
        <v>0.01</v>
      </c>
      <c r="P68" s="379">
        <f t="shared" si="20"/>
        <v>0</v>
      </c>
      <c r="Q68" s="379">
        <f t="shared" si="21"/>
        <v>0</v>
      </c>
      <c r="R68" s="379">
        <f t="shared" si="22"/>
        <v>0</v>
      </c>
      <c r="S68" s="379">
        <f t="shared" si="23"/>
        <v>0</v>
      </c>
      <c r="T68" s="379">
        <f t="shared" si="24"/>
        <v>0.42</v>
      </c>
      <c r="U68" s="379">
        <f t="shared" si="25"/>
        <v>0.32</v>
      </c>
      <c r="V68" s="379">
        <f t="shared" si="26"/>
        <v>672.28</v>
      </c>
      <c r="W68" s="379">
        <f t="shared" si="27"/>
        <v>233.18</v>
      </c>
      <c r="X68" s="379">
        <f t="shared" si="28"/>
        <v>0</v>
      </c>
      <c r="Y68" s="379">
        <f t="shared" si="29"/>
        <v>0</v>
      </c>
      <c r="Z68" s="379">
        <f t="shared" si="30"/>
        <v>0</v>
      </c>
      <c r="AA68" s="379">
        <f t="shared" si="31"/>
        <v>0</v>
      </c>
      <c r="AB68" s="379">
        <f t="shared" si="32"/>
        <v>34.61</v>
      </c>
      <c r="AC68" s="380">
        <f t="shared" si="33"/>
        <v>0</v>
      </c>
    </row>
    <row r="69" spans="1:29" ht="13.8" customHeight="1" x14ac:dyDescent="0.25">
      <c r="A69" s="555" t="s">
        <v>489</v>
      </c>
      <c r="B69" s="379">
        <f t="shared" si="6"/>
        <v>32.44</v>
      </c>
      <c r="C69" s="379">
        <f t="shared" si="7"/>
        <v>9.0000000000001995E-2</v>
      </c>
      <c r="D69" s="379">
        <f t="shared" si="8"/>
        <v>0.15</v>
      </c>
      <c r="E69" s="379">
        <f t="shared" si="9"/>
        <v>0</v>
      </c>
      <c r="F69" s="379">
        <f t="shared" si="10"/>
        <v>0</v>
      </c>
      <c r="G69" s="379">
        <f t="shared" si="11"/>
        <v>0.11</v>
      </c>
      <c r="H69" s="379">
        <f t="shared" si="12"/>
        <v>0</v>
      </c>
      <c r="I69" s="379">
        <f t="shared" si="13"/>
        <v>0</v>
      </c>
      <c r="J69" s="379">
        <f t="shared" si="14"/>
        <v>3.59</v>
      </c>
      <c r="K69" s="379">
        <f t="shared" si="15"/>
        <v>0.01</v>
      </c>
      <c r="L69" s="379">
        <f t="shared" si="16"/>
        <v>2.2000000000000002</v>
      </c>
      <c r="M69" s="379">
        <f t="shared" si="17"/>
        <v>0.37</v>
      </c>
      <c r="N69" s="379">
        <f t="shared" si="18"/>
        <v>0.01</v>
      </c>
      <c r="O69" s="379">
        <f t="shared" si="19"/>
        <v>7.0000000000000007E-2</v>
      </c>
      <c r="P69" s="379">
        <f t="shared" si="20"/>
        <v>0.04</v>
      </c>
      <c r="Q69" s="379">
        <f t="shared" si="21"/>
        <v>0.16</v>
      </c>
      <c r="R69" s="379">
        <f t="shared" si="22"/>
        <v>0</v>
      </c>
      <c r="S69" s="379">
        <f t="shared" si="23"/>
        <v>0</v>
      </c>
      <c r="T69" s="379">
        <f t="shared" si="24"/>
        <v>0.21</v>
      </c>
      <c r="U69" s="379">
        <f t="shared" si="25"/>
        <v>0.08</v>
      </c>
      <c r="V69" s="379">
        <f t="shared" si="26"/>
        <v>246.19</v>
      </c>
      <c r="W69" s="379">
        <f t="shared" si="27"/>
        <v>157.66</v>
      </c>
      <c r="X69" s="379">
        <f t="shared" si="28"/>
        <v>0</v>
      </c>
      <c r="Y69" s="379">
        <f t="shared" si="29"/>
        <v>0</v>
      </c>
      <c r="Z69" s="379">
        <f t="shared" si="30"/>
        <v>0</v>
      </c>
      <c r="AA69" s="379">
        <f t="shared" si="31"/>
        <v>0</v>
      </c>
      <c r="AB69" s="379">
        <f t="shared" si="32"/>
        <v>12.44</v>
      </c>
      <c r="AC69" s="380">
        <f t="shared" si="33"/>
        <v>0</v>
      </c>
    </row>
    <row r="70" spans="1:29" ht="13.8" customHeight="1" x14ac:dyDescent="0.25">
      <c r="A70" s="555" t="s">
        <v>490</v>
      </c>
      <c r="B70" s="379">
        <f t="shared" si="6"/>
        <v>61.41</v>
      </c>
      <c r="C70" s="379">
        <f t="shared" si="7"/>
        <v>0</v>
      </c>
      <c r="D70" s="379">
        <f t="shared" si="8"/>
        <v>0.34</v>
      </c>
      <c r="E70" s="379">
        <f t="shared" si="9"/>
        <v>0</v>
      </c>
      <c r="F70" s="379">
        <f t="shared" si="10"/>
        <v>0</v>
      </c>
      <c r="G70" s="379">
        <f t="shared" si="11"/>
        <v>2.72</v>
      </c>
      <c r="H70" s="379">
        <f t="shared" si="12"/>
        <v>0.05</v>
      </c>
      <c r="I70" s="379">
        <f t="shared" si="13"/>
        <v>0</v>
      </c>
      <c r="J70" s="379">
        <f t="shared" si="14"/>
        <v>2.14</v>
      </c>
      <c r="K70" s="379">
        <f t="shared" si="15"/>
        <v>0.01</v>
      </c>
      <c r="L70" s="379">
        <f t="shared" si="16"/>
        <v>5.74</v>
      </c>
      <c r="M70" s="379">
        <f t="shared" si="17"/>
        <v>0.28999999999999998</v>
      </c>
      <c r="N70" s="379">
        <f t="shared" si="18"/>
        <v>0</v>
      </c>
      <c r="O70" s="379">
        <f t="shared" si="19"/>
        <v>0.03</v>
      </c>
      <c r="P70" s="379">
        <f t="shared" si="20"/>
        <v>1.86</v>
      </c>
      <c r="Q70" s="379">
        <f t="shared" si="21"/>
        <v>0</v>
      </c>
      <c r="R70" s="379">
        <f t="shared" si="22"/>
        <v>0</v>
      </c>
      <c r="S70" s="379">
        <f t="shared" si="23"/>
        <v>0</v>
      </c>
      <c r="T70" s="379">
        <f t="shared" si="24"/>
        <v>0.21</v>
      </c>
      <c r="U70" s="379">
        <f t="shared" si="25"/>
        <v>0</v>
      </c>
      <c r="V70" s="379">
        <f t="shared" si="26"/>
        <v>973.75</v>
      </c>
      <c r="W70" s="379">
        <f t="shared" si="27"/>
        <v>269.86</v>
      </c>
      <c r="X70" s="379">
        <f t="shared" si="28"/>
        <v>0</v>
      </c>
      <c r="Y70" s="379">
        <f t="shared" si="29"/>
        <v>0</v>
      </c>
      <c r="Z70" s="379">
        <f t="shared" si="30"/>
        <v>0</v>
      </c>
      <c r="AA70" s="379">
        <f t="shared" si="31"/>
        <v>0</v>
      </c>
      <c r="AB70" s="379">
        <f t="shared" si="32"/>
        <v>2.61</v>
      </c>
      <c r="AC70" s="380">
        <f t="shared" si="33"/>
        <v>0</v>
      </c>
    </row>
    <row r="71" spans="1:29" ht="13.8" customHeight="1" x14ac:dyDescent="0.25">
      <c r="A71" s="555" t="s">
        <v>491</v>
      </c>
      <c r="B71" s="379">
        <f t="shared" si="6"/>
        <v>4.2</v>
      </c>
      <c r="C71" s="379">
        <f t="shared" si="7"/>
        <v>0.10000000000000009</v>
      </c>
      <c r="D71" s="379">
        <f t="shared" si="8"/>
        <v>0.56000000000000005</v>
      </c>
      <c r="E71" s="379">
        <f t="shared" si="9"/>
        <v>0</v>
      </c>
      <c r="F71" s="379">
        <f t="shared" si="10"/>
        <v>0</v>
      </c>
      <c r="G71" s="379">
        <f t="shared" si="11"/>
        <v>1.31</v>
      </c>
      <c r="H71" s="379">
        <f t="shared" si="12"/>
        <v>0.82</v>
      </c>
      <c r="I71" s="379">
        <f t="shared" si="13"/>
        <v>0</v>
      </c>
      <c r="J71" s="379">
        <f t="shared" si="14"/>
        <v>3.18</v>
      </c>
      <c r="K71" s="379">
        <f t="shared" si="15"/>
        <v>0.01</v>
      </c>
      <c r="L71" s="379">
        <f t="shared" si="16"/>
        <v>3.83</v>
      </c>
      <c r="M71" s="379">
        <f t="shared" si="17"/>
        <v>0.16</v>
      </c>
      <c r="N71" s="379">
        <f t="shared" si="18"/>
        <v>0</v>
      </c>
      <c r="O71" s="379">
        <f t="shared" si="19"/>
        <v>0.01</v>
      </c>
      <c r="P71" s="379">
        <f t="shared" si="20"/>
        <v>0</v>
      </c>
      <c r="Q71" s="379">
        <f t="shared" si="21"/>
        <v>0</v>
      </c>
      <c r="R71" s="379">
        <f t="shared" si="22"/>
        <v>0</v>
      </c>
      <c r="S71" s="379">
        <f t="shared" si="23"/>
        <v>0</v>
      </c>
      <c r="T71" s="379">
        <f t="shared" si="24"/>
        <v>0.42</v>
      </c>
      <c r="U71" s="379">
        <f t="shared" si="25"/>
        <v>0</v>
      </c>
      <c r="V71" s="379">
        <f t="shared" si="26"/>
        <v>93.33</v>
      </c>
      <c r="W71" s="379">
        <f t="shared" si="27"/>
        <v>108.84</v>
      </c>
      <c r="X71" s="379">
        <f t="shared" si="28"/>
        <v>0</v>
      </c>
      <c r="Y71" s="379">
        <f t="shared" si="29"/>
        <v>0</v>
      </c>
      <c r="Z71" s="379">
        <f t="shared" si="30"/>
        <v>0</v>
      </c>
      <c r="AA71" s="379">
        <f t="shared" si="31"/>
        <v>0</v>
      </c>
      <c r="AB71" s="379">
        <f t="shared" si="32"/>
        <v>1.94</v>
      </c>
      <c r="AC71" s="380">
        <f t="shared" si="33"/>
        <v>0</v>
      </c>
    </row>
    <row r="72" spans="1:29" ht="13.8" customHeight="1" x14ac:dyDescent="0.25">
      <c r="A72" s="555" t="s">
        <v>492</v>
      </c>
      <c r="B72" s="379">
        <f t="shared" si="6"/>
        <v>947.91</v>
      </c>
      <c r="C72" s="379">
        <f t="shared" si="7"/>
        <v>14.36</v>
      </c>
      <c r="D72" s="379">
        <f t="shared" si="8"/>
        <v>45.39</v>
      </c>
      <c r="E72" s="379">
        <f t="shared" si="9"/>
        <v>0</v>
      </c>
      <c r="F72" s="379">
        <f t="shared" si="10"/>
        <v>0.03</v>
      </c>
      <c r="G72" s="379">
        <f t="shared" si="11"/>
        <v>4.1100000000000003</v>
      </c>
      <c r="H72" s="379">
        <f t="shared" si="12"/>
        <v>0.03</v>
      </c>
      <c r="I72" s="379">
        <f t="shared" si="13"/>
        <v>0.04</v>
      </c>
      <c r="J72" s="379">
        <f t="shared" si="14"/>
        <v>3.1</v>
      </c>
      <c r="K72" s="379">
        <f t="shared" si="15"/>
        <v>0</v>
      </c>
      <c r="L72" s="379">
        <f t="shared" si="16"/>
        <v>14.6</v>
      </c>
      <c r="M72" s="379">
        <f t="shared" si="17"/>
        <v>2.14</v>
      </c>
      <c r="N72" s="379">
        <f t="shared" si="18"/>
        <v>0</v>
      </c>
      <c r="O72" s="379">
        <f t="shared" si="19"/>
        <v>0.11</v>
      </c>
      <c r="P72" s="379">
        <f t="shared" si="20"/>
        <v>0</v>
      </c>
      <c r="Q72" s="379">
        <f t="shared" si="21"/>
        <v>0.3</v>
      </c>
      <c r="R72" s="379">
        <f t="shared" si="22"/>
        <v>0</v>
      </c>
      <c r="S72" s="379">
        <f t="shared" si="23"/>
        <v>0</v>
      </c>
      <c r="T72" s="379">
        <f t="shared" si="24"/>
        <v>1.93</v>
      </c>
      <c r="U72" s="379">
        <f t="shared" si="25"/>
        <v>0.11</v>
      </c>
      <c r="V72" s="379">
        <f t="shared" si="26"/>
        <v>22813.48</v>
      </c>
      <c r="W72" s="379">
        <f t="shared" si="27"/>
        <v>728.24</v>
      </c>
      <c r="X72" s="379">
        <f t="shared" si="28"/>
        <v>0.11</v>
      </c>
      <c r="Y72" s="379">
        <f t="shared" si="29"/>
        <v>0</v>
      </c>
      <c r="Z72" s="379">
        <f t="shared" si="30"/>
        <v>0</v>
      </c>
      <c r="AA72" s="379">
        <f t="shared" si="31"/>
        <v>0</v>
      </c>
      <c r="AB72" s="379">
        <f t="shared" si="32"/>
        <v>149.25</v>
      </c>
      <c r="AC72" s="380">
        <f t="shared" si="33"/>
        <v>0</v>
      </c>
    </row>
    <row r="73" spans="1:29" ht="13.8" customHeight="1" x14ac:dyDescent="0.25">
      <c r="A73" s="555" t="s">
        <v>493</v>
      </c>
      <c r="B73" s="379">
        <f t="shared" si="6"/>
        <v>64.98</v>
      </c>
      <c r="C73" s="379">
        <f t="shared" si="7"/>
        <v>0.34999999999999321</v>
      </c>
      <c r="D73" s="379">
        <f t="shared" si="8"/>
        <v>0.47</v>
      </c>
      <c r="E73" s="379">
        <f t="shared" si="9"/>
        <v>0</v>
      </c>
      <c r="F73" s="379">
        <f t="shared" si="10"/>
        <v>0</v>
      </c>
      <c r="G73" s="379">
        <f t="shared" si="11"/>
        <v>3.31</v>
      </c>
      <c r="H73" s="379">
        <f t="shared" si="12"/>
        <v>0.16</v>
      </c>
      <c r="I73" s="379">
        <f t="shared" si="13"/>
        <v>0</v>
      </c>
      <c r="J73" s="379">
        <f t="shared" si="14"/>
        <v>4.09</v>
      </c>
      <c r="K73" s="379">
        <f t="shared" si="15"/>
        <v>0.01</v>
      </c>
      <c r="L73" s="379">
        <f t="shared" si="16"/>
        <v>4.38</v>
      </c>
      <c r="M73" s="379">
        <f t="shared" si="17"/>
        <v>0.31</v>
      </c>
      <c r="N73" s="379">
        <f t="shared" si="18"/>
        <v>0</v>
      </c>
      <c r="O73" s="379">
        <f t="shared" si="19"/>
        <v>0.01</v>
      </c>
      <c r="P73" s="379">
        <f t="shared" si="20"/>
        <v>0</v>
      </c>
      <c r="Q73" s="379">
        <f t="shared" si="21"/>
        <v>0.05</v>
      </c>
      <c r="R73" s="379">
        <f t="shared" si="22"/>
        <v>0</v>
      </c>
      <c r="S73" s="379">
        <f t="shared" si="23"/>
        <v>0</v>
      </c>
      <c r="T73" s="379">
        <f t="shared" si="24"/>
        <v>0.37</v>
      </c>
      <c r="U73" s="379">
        <f t="shared" si="25"/>
        <v>0.65</v>
      </c>
      <c r="V73" s="379">
        <f t="shared" si="26"/>
        <v>444.46</v>
      </c>
      <c r="W73" s="379">
        <f t="shared" si="27"/>
        <v>126.27</v>
      </c>
      <c r="X73" s="379">
        <f t="shared" si="28"/>
        <v>0.02</v>
      </c>
      <c r="Y73" s="379">
        <f t="shared" si="29"/>
        <v>0</v>
      </c>
      <c r="Z73" s="379">
        <f t="shared" si="30"/>
        <v>0</v>
      </c>
      <c r="AA73" s="379">
        <f t="shared" si="31"/>
        <v>0</v>
      </c>
      <c r="AB73" s="379">
        <f t="shared" si="32"/>
        <v>7.93</v>
      </c>
      <c r="AC73" s="380">
        <f t="shared" si="33"/>
        <v>0</v>
      </c>
    </row>
    <row r="74" spans="1:29" ht="13.8" customHeight="1" x14ac:dyDescent="0.25">
      <c r="A74" s="555" t="s">
        <v>494</v>
      </c>
      <c r="B74" s="379">
        <f t="shared" si="6"/>
        <v>25.58</v>
      </c>
      <c r="C74" s="379">
        <f t="shared" si="7"/>
        <v>0.36000000000000332</v>
      </c>
      <c r="D74" s="379">
        <f t="shared" si="8"/>
        <v>0.82</v>
      </c>
      <c r="E74" s="379">
        <f t="shared" si="9"/>
        <v>0</v>
      </c>
      <c r="F74" s="379">
        <f t="shared" si="10"/>
        <v>0</v>
      </c>
      <c r="G74" s="379">
        <f t="shared" si="11"/>
        <v>2.92</v>
      </c>
      <c r="H74" s="379">
        <f t="shared" si="12"/>
        <v>1.65</v>
      </c>
      <c r="I74" s="379">
        <f t="shared" si="13"/>
        <v>0</v>
      </c>
      <c r="J74" s="379">
        <f t="shared" si="14"/>
        <v>4.1399999999999997</v>
      </c>
      <c r="K74" s="379">
        <f t="shared" si="15"/>
        <v>0.1</v>
      </c>
      <c r="L74" s="379">
        <f t="shared" si="16"/>
        <v>4.42</v>
      </c>
      <c r="M74" s="379">
        <f t="shared" si="17"/>
        <v>0.44</v>
      </c>
      <c r="N74" s="379">
        <f t="shared" si="18"/>
        <v>0.01</v>
      </c>
      <c r="O74" s="379">
        <f t="shared" si="19"/>
        <v>0.02</v>
      </c>
      <c r="P74" s="379">
        <f t="shared" si="20"/>
        <v>0.3</v>
      </c>
      <c r="Q74" s="379">
        <f t="shared" si="21"/>
        <v>0.06</v>
      </c>
      <c r="R74" s="379">
        <f t="shared" si="22"/>
        <v>0</v>
      </c>
      <c r="S74" s="379">
        <f t="shared" si="23"/>
        <v>9.8699999999999992</v>
      </c>
      <c r="T74" s="379">
        <f t="shared" si="24"/>
        <v>1</v>
      </c>
      <c r="U74" s="379">
        <f t="shared" si="25"/>
        <v>0.21</v>
      </c>
      <c r="V74" s="379">
        <f t="shared" si="26"/>
        <v>107.34</v>
      </c>
      <c r="W74" s="379">
        <f t="shared" si="27"/>
        <v>88.42</v>
      </c>
      <c r="X74" s="379">
        <f t="shared" si="28"/>
        <v>0</v>
      </c>
      <c r="Y74" s="379">
        <f t="shared" si="29"/>
        <v>0</v>
      </c>
      <c r="Z74" s="379">
        <f t="shared" si="30"/>
        <v>0</v>
      </c>
      <c r="AA74" s="379">
        <f t="shared" si="31"/>
        <v>0</v>
      </c>
      <c r="AB74" s="379">
        <f t="shared" si="32"/>
        <v>54.08</v>
      </c>
      <c r="AC74" s="380">
        <f t="shared" si="33"/>
        <v>0</v>
      </c>
    </row>
    <row r="75" spans="1:29" ht="13.8" customHeight="1" x14ac:dyDescent="0.25">
      <c r="A75" s="555" t="s">
        <v>565</v>
      </c>
      <c r="B75" s="379">
        <f t="shared" si="6"/>
        <v>1271.76</v>
      </c>
      <c r="C75" s="379">
        <f t="shared" si="7"/>
        <v>103.12</v>
      </c>
      <c r="D75" s="379">
        <f t="shared" si="8"/>
        <v>993.62</v>
      </c>
      <c r="E75" s="379">
        <f t="shared" si="9"/>
        <v>0</v>
      </c>
      <c r="F75" s="379">
        <f t="shared" si="10"/>
        <v>66.78</v>
      </c>
      <c r="G75" s="379">
        <f t="shared" si="11"/>
        <v>28.7</v>
      </c>
      <c r="H75" s="379">
        <f t="shared" si="12"/>
        <v>34.99</v>
      </c>
      <c r="I75" s="379">
        <f t="shared" si="13"/>
        <v>104.66</v>
      </c>
      <c r="J75" s="379">
        <f t="shared" si="14"/>
        <v>1.85</v>
      </c>
      <c r="K75" s="379">
        <f t="shared" si="15"/>
        <v>7.0000000000000007E-2</v>
      </c>
      <c r="L75" s="379">
        <f t="shared" si="16"/>
        <v>19.57</v>
      </c>
      <c r="M75" s="379">
        <f t="shared" si="17"/>
        <v>37.22</v>
      </c>
      <c r="N75" s="379">
        <f t="shared" si="18"/>
        <v>1399.57</v>
      </c>
      <c r="O75" s="379">
        <f t="shared" si="19"/>
        <v>216.44</v>
      </c>
      <c r="P75" s="379">
        <f t="shared" si="20"/>
        <v>1.19</v>
      </c>
      <c r="Q75" s="379">
        <f t="shared" si="21"/>
        <v>10.32</v>
      </c>
      <c r="R75" s="379">
        <f t="shared" si="22"/>
        <v>2.91</v>
      </c>
      <c r="S75" s="379">
        <f t="shared" si="23"/>
        <v>186.12</v>
      </c>
      <c r="T75" s="379">
        <f t="shared" si="24"/>
        <v>717.66</v>
      </c>
      <c r="U75" s="379">
        <f t="shared" si="25"/>
        <v>3038.61</v>
      </c>
      <c r="V75" s="379">
        <f t="shared" si="26"/>
        <v>55810.69</v>
      </c>
      <c r="W75" s="379">
        <f t="shared" si="27"/>
        <v>1114.43</v>
      </c>
      <c r="X75" s="379">
        <f t="shared" si="28"/>
        <v>139.4</v>
      </c>
      <c r="Y75" s="379">
        <f t="shared" si="29"/>
        <v>99.38</v>
      </c>
      <c r="Z75" s="379">
        <f t="shared" si="30"/>
        <v>0</v>
      </c>
      <c r="AA75" s="379">
        <f t="shared" si="31"/>
        <v>0</v>
      </c>
      <c r="AB75" s="379">
        <f t="shared" si="32"/>
        <v>1027.1199999999999</v>
      </c>
      <c r="AC75" s="380">
        <f t="shared" si="33"/>
        <v>1605.21</v>
      </c>
    </row>
    <row r="76" spans="1:29" ht="13.8" customHeight="1" x14ac:dyDescent="0.25">
      <c r="A76" s="555" t="s">
        <v>566</v>
      </c>
      <c r="B76" s="379">
        <f t="shared" si="6"/>
        <v>13425.69</v>
      </c>
      <c r="C76" s="379">
        <f t="shared" si="7"/>
        <v>333.92000000000036</v>
      </c>
      <c r="D76" s="379">
        <f t="shared" si="8"/>
        <v>187.43</v>
      </c>
      <c r="E76" s="379">
        <f t="shared" si="9"/>
        <v>0</v>
      </c>
      <c r="F76" s="379">
        <f t="shared" si="10"/>
        <v>1.7</v>
      </c>
      <c r="G76" s="379">
        <f t="shared" si="11"/>
        <v>184.01</v>
      </c>
      <c r="H76" s="379">
        <f t="shared" si="12"/>
        <v>3744.32</v>
      </c>
      <c r="I76" s="379">
        <f t="shared" si="13"/>
        <v>627.70000000000005</v>
      </c>
      <c r="J76" s="379">
        <f t="shared" si="14"/>
        <v>18.760000000000002</v>
      </c>
      <c r="K76" s="379">
        <f t="shared" si="15"/>
        <v>1.92</v>
      </c>
      <c r="L76" s="379">
        <f t="shared" si="16"/>
        <v>39.57</v>
      </c>
      <c r="M76" s="379">
        <f t="shared" si="17"/>
        <v>46.36</v>
      </c>
      <c r="N76" s="379">
        <f t="shared" si="18"/>
        <v>3863.15</v>
      </c>
      <c r="O76" s="379">
        <f t="shared" si="19"/>
        <v>5.0999999999999996</v>
      </c>
      <c r="P76" s="379">
        <f t="shared" si="20"/>
        <v>195.12</v>
      </c>
      <c r="Q76" s="379">
        <f t="shared" si="21"/>
        <v>94.71</v>
      </c>
      <c r="R76" s="379">
        <f t="shared" si="22"/>
        <v>2.1</v>
      </c>
      <c r="S76" s="379">
        <f t="shared" si="23"/>
        <v>57.82</v>
      </c>
      <c r="T76" s="379">
        <f t="shared" si="24"/>
        <v>836.92</v>
      </c>
      <c r="U76" s="379">
        <f t="shared" si="25"/>
        <v>1279.78</v>
      </c>
      <c r="V76" s="379">
        <f t="shared" si="26"/>
        <v>135521.84</v>
      </c>
      <c r="W76" s="379">
        <f t="shared" si="27"/>
        <v>5449.17</v>
      </c>
      <c r="X76" s="379">
        <f t="shared" si="28"/>
        <v>72.819999999999993</v>
      </c>
      <c r="Y76" s="379">
        <f t="shared" si="29"/>
        <v>7.16</v>
      </c>
      <c r="Z76" s="379">
        <f t="shared" si="30"/>
        <v>1.94</v>
      </c>
      <c r="AA76" s="379">
        <f t="shared" si="31"/>
        <v>15.93</v>
      </c>
      <c r="AB76" s="379">
        <f t="shared" si="32"/>
        <v>941.56</v>
      </c>
      <c r="AC76" s="380">
        <f t="shared" si="33"/>
        <v>67.84</v>
      </c>
    </row>
    <row r="77" spans="1:29" ht="13.8" customHeight="1" x14ac:dyDescent="0.25">
      <c r="A77" s="555" t="s">
        <v>502</v>
      </c>
      <c r="B77" s="379">
        <f t="shared" si="6"/>
        <v>629.73</v>
      </c>
      <c r="C77" s="379">
        <f t="shared" si="7"/>
        <v>4.3599999999999453</v>
      </c>
      <c r="D77" s="379">
        <f t="shared" si="8"/>
        <v>2.7</v>
      </c>
      <c r="E77" s="379">
        <f t="shared" si="9"/>
        <v>0</v>
      </c>
      <c r="F77" s="379">
        <f t="shared" si="10"/>
        <v>0</v>
      </c>
      <c r="G77" s="379">
        <f t="shared" si="11"/>
        <v>6.64</v>
      </c>
      <c r="H77" s="379">
        <f t="shared" si="12"/>
        <v>1.74</v>
      </c>
      <c r="I77" s="379">
        <f t="shared" si="13"/>
        <v>0.28000000000000003</v>
      </c>
      <c r="J77" s="379">
        <f t="shared" si="14"/>
        <v>5.82</v>
      </c>
      <c r="K77" s="379">
        <f t="shared" si="15"/>
        <v>0.02</v>
      </c>
      <c r="L77" s="379">
        <f t="shared" si="16"/>
        <v>9.94</v>
      </c>
      <c r="M77" s="379">
        <f t="shared" si="17"/>
        <v>2.15</v>
      </c>
      <c r="N77" s="379">
        <f t="shared" si="18"/>
        <v>0.03</v>
      </c>
      <c r="O77" s="379">
        <f t="shared" si="19"/>
        <v>0.01</v>
      </c>
      <c r="P77" s="379">
        <f t="shared" si="20"/>
        <v>0.03</v>
      </c>
      <c r="Q77" s="379">
        <f t="shared" si="21"/>
        <v>0.25</v>
      </c>
      <c r="R77" s="379">
        <f t="shared" si="22"/>
        <v>0</v>
      </c>
      <c r="S77" s="379">
        <f t="shared" si="23"/>
        <v>0</v>
      </c>
      <c r="T77" s="379">
        <f t="shared" si="24"/>
        <v>0.21</v>
      </c>
      <c r="U77" s="379">
        <f t="shared" si="25"/>
        <v>0.78</v>
      </c>
      <c r="V77" s="379">
        <f t="shared" si="26"/>
        <v>9800.59</v>
      </c>
      <c r="W77" s="379">
        <f t="shared" si="27"/>
        <v>385.74</v>
      </c>
      <c r="X77" s="379">
        <f t="shared" si="28"/>
        <v>0.28999999999999998</v>
      </c>
      <c r="Y77" s="379">
        <f t="shared" si="29"/>
        <v>0</v>
      </c>
      <c r="Z77" s="379">
        <f t="shared" si="30"/>
        <v>0</v>
      </c>
      <c r="AA77" s="379">
        <f t="shared" si="31"/>
        <v>0</v>
      </c>
      <c r="AB77" s="379">
        <f t="shared" si="32"/>
        <v>34.47</v>
      </c>
      <c r="AC77" s="380">
        <f t="shared" si="33"/>
        <v>0</v>
      </c>
    </row>
    <row r="78" spans="1:29" ht="13.8" customHeight="1" x14ac:dyDescent="0.25">
      <c r="A78" s="555" t="s">
        <v>503</v>
      </c>
      <c r="B78" s="379">
        <f t="shared" si="6"/>
        <v>509.21</v>
      </c>
      <c r="C78" s="379">
        <f t="shared" si="7"/>
        <v>101.69</v>
      </c>
      <c r="D78" s="379">
        <f t="shared" si="8"/>
        <v>4.88</v>
      </c>
      <c r="E78" s="379">
        <f t="shared" si="9"/>
        <v>0</v>
      </c>
      <c r="F78" s="379">
        <f t="shared" si="10"/>
        <v>0</v>
      </c>
      <c r="G78" s="379">
        <f t="shared" si="11"/>
        <v>1.49</v>
      </c>
      <c r="H78" s="379">
        <f t="shared" si="12"/>
        <v>17.54</v>
      </c>
      <c r="I78" s="379">
        <f t="shared" si="13"/>
        <v>0</v>
      </c>
      <c r="J78" s="379">
        <f t="shared" si="14"/>
        <v>0.8</v>
      </c>
      <c r="K78" s="379">
        <f t="shared" si="15"/>
        <v>0.02</v>
      </c>
      <c r="L78" s="379">
        <f t="shared" si="16"/>
        <v>1.99</v>
      </c>
      <c r="M78" s="379">
        <f t="shared" si="17"/>
        <v>1.43</v>
      </c>
      <c r="N78" s="379">
        <f t="shared" si="18"/>
        <v>0</v>
      </c>
      <c r="O78" s="379">
        <f t="shared" si="19"/>
        <v>0.05</v>
      </c>
      <c r="P78" s="379">
        <f t="shared" si="20"/>
        <v>0</v>
      </c>
      <c r="Q78" s="379">
        <f t="shared" si="21"/>
        <v>0.02</v>
      </c>
      <c r="R78" s="379">
        <f t="shared" si="22"/>
        <v>0</v>
      </c>
      <c r="S78" s="379">
        <f t="shared" si="23"/>
        <v>0</v>
      </c>
      <c r="T78" s="379">
        <f t="shared" si="24"/>
        <v>0.1</v>
      </c>
      <c r="U78" s="379">
        <f t="shared" si="25"/>
        <v>7.0000000000000007E-2</v>
      </c>
      <c r="V78" s="379">
        <f t="shared" si="26"/>
        <v>11379.95</v>
      </c>
      <c r="W78" s="379">
        <f t="shared" si="27"/>
        <v>437.68</v>
      </c>
      <c r="X78" s="379">
        <f t="shared" si="28"/>
        <v>0</v>
      </c>
      <c r="Y78" s="379">
        <f t="shared" si="29"/>
        <v>0</v>
      </c>
      <c r="Z78" s="379">
        <f t="shared" si="30"/>
        <v>0</v>
      </c>
      <c r="AA78" s="379">
        <f t="shared" si="31"/>
        <v>0</v>
      </c>
      <c r="AB78" s="379">
        <f t="shared" si="32"/>
        <v>68.47</v>
      </c>
      <c r="AC78" s="380">
        <f t="shared" si="33"/>
        <v>0</v>
      </c>
    </row>
    <row r="79" spans="1:29" ht="13.8" customHeight="1" x14ac:dyDescent="0.25">
      <c r="A79" s="555" t="s">
        <v>1036</v>
      </c>
      <c r="B79" s="379">
        <f t="shared" si="6"/>
        <v>328.71</v>
      </c>
      <c r="C79" s="379">
        <f t="shared" si="7"/>
        <v>11.520000000000037</v>
      </c>
      <c r="D79" s="379">
        <f t="shared" si="8"/>
        <v>3.44</v>
      </c>
      <c r="E79" s="379">
        <f t="shared" si="9"/>
        <v>0</v>
      </c>
      <c r="F79" s="379">
        <f t="shared" si="10"/>
        <v>0</v>
      </c>
      <c r="G79" s="379">
        <f t="shared" si="11"/>
        <v>7.38</v>
      </c>
      <c r="H79" s="379">
        <f t="shared" si="12"/>
        <v>0.2</v>
      </c>
      <c r="I79" s="379">
        <f t="shared" si="13"/>
        <v>0</v>
      </c>
      <c r="J79" s="379">
        <f t="shared" si="14"/>
        <v>12.66</v>
      </c>
      <c r="K79" s="379">
        <f t="shared" si="15"/>
        <v>0.04</v>
      </c>
      <c r="L79" s="379">
        <f t="shared" si="16"/>
        <v>16.53</v>
      </c>
      <c r="M79" s="379">
        <f t="shared" si="17"/>
        <v>4.21</v>
      </c>
      <c r="N79" s="379">
        <f t="shared" si="18"/>
        <v>0</v>
      </c>
      <c r="O79" s="379">
        <f t="shared" si="19"/>
        <v>0.4</v>
      </c>
      <c r="P79" s="379">
        <f t="shared" si="20"/>
        <v>0.46</v>
      </c>
      <c r="Q79" s="379">
        <f t="shared" si="21"/>
        <v>0.32</v>
      </c>
      <c r="R79" s="379">
        <f t="shared" si="22"/>
        <v>1.31</v>
      </c>
      <c r="S79" s="379">
        <f t="shared" si="23"/>
        <v>7.0000000000000007E-2</v>
      </c>
      <c r="T79" s="379">
        <f t="shared" si="24"/>
        <v>2.52</v>
      </c>
      <c r="U79" s="379">
        <f t="shared" si="25"/>
        <v>2.59</v>
      </c>
      <c r="V79" s="379">
        <f t="shared" si="26"/>
        <v>3289.89</v>
      </c>
      <c r="W79" s="379">
        <f t="shared" si="27"/>
        <v>1376.17</v>
      </c>
      <c r="X79" s="379">
        <f t="shared" si="28"/>
        <v>0.51</v>
      </c>
      <c r="Y79" s="379">
        <f t="shared" si="29"/>
        <v>0</v>
      </c>
      <c r="Z79" s="379">
        <f t="shared" si="30"/>
        <v>0</v>
      </c>
      <c r="AA79" s="379">
        <f t="shared" si="31"/>
        <v>0</v>
      </c>
      <c r="AB79" s="379">
        <f t="shared" si="32"/>
        <v>65.53</v>
      </c>
      <c r="AC79" s="380">
        <f t="shared" si="33"/>
        <v>0</v>
      </c>
    </row>
    <row r="80" spans="1:29" ht="13.8" customHeight="1" x14ac:dyDescent="0.25">
      <c r="A80" s="555" t="s">
        <v>567</v>
      </c>
      <c r="B80" s="379">
        <f t="shared" si="6"/>
        <v>15803.33</v>
      </c>
      <c r="C80" s="379">
        <f t="shared" si="7"/>
        <v>97.460000000000036</v>
      </c>
      <c r="D80" s="379">
        <f t="shared" si="8"/>
        <v>8079.53</v>
      </c>
      <c r="E80" s="379">
        <f t="shared" si="9"/>
        <v>0</v>
      </c>
      <c r="F80" s="379">
        <f t="shared" si="10"/>
        <v>0.46</v>
      </c>
      <c r="G80" s="379">
        <f t="shared" si="11"/>
        <v>35.74</v>
      </c>
      <c r="H80" s="379">
        <f t="shared" si="12"/>
        <v>965.96</v>
      </c>
      <c r="I80" s="379">
        <f t="shared" si="13"/>
        <v>50.37</v>
      </c>
      <c r="J80" s="379">
        <f t="shared" si="14"/>
        <v>17.079999999999998</v>
      </c>
      <c r="K80" s="379">
        <f t="shared" si="15"/>
        <v>0.82</v>
      </c>
      <c r="L80" s="379">
        <f t="shared" si="16"/>
        <v>283.14</v>
      </c>
      <c r="M80" s="379">
        <f t="shared" si="17"/>
        <v>147.28</v>
      </c>
      <c r="N80" s="379">
        <f t="shared" si="18"/>
        <v>0</v>
      </c>
      <c r="O80" s="379">
        <f t="shared" si="19"/>
        <v>0.48</v>
      </c>
      <c r="P80" s="379">
        <f t="shared" si="20"/>
        <v>0.9</v>
      </c>
      <c r="Q80" s="379">
        <f t="shared" si="21"/>
        <v>0.04</v>
      </c>
      <c r="R80" s="379">
        <f t="shared" si="22"/>
        <v>144.59</v>
      </c>
      <c r="S80" s="379">
        <f t="shared" si="23"/>
        <v>2353.81</v>
      </c>
      <c r="T80" s="379">
        <f t="shared" si="24"/>
        <v>63.21</v>
      </c>
      <c r="U80" s="379">
        <f t="shared" si="25"/>
        <v>12.82</v>
      </c>
      <c r="V80" s="379">
        <f t="shared" si="26"/>
        <v>1782.07</v>
      </c>
      <c r="W80" s="379">
        <f t="shared" si="27"/>
        <v>3506.4</v>
      </c>
      <c r="X80" s="379">
        <f t="shared" si="28"/>
        <v>32.35</v>
      </c>
      <c r="Y80" s="379">
        <f t="shared" si="29"/>
        <v>37.35</v>
      </c>
      <c r="Z80" s="379">
        <f t="shared" si="30"/>
        <v>4.4400000000000004</v>
      </c>
      <c r="AA80" s="379">
        <f t="shared" si="31"/>
        <v>8.4600000000000009</v>
      </c>
      <c r="AB80" s="379">
        <f t="shared" si="32"/>
        <v>737.62</v>
      </c>
      <c r="AC80" s="380">
        <f t="shared" si="33"/>
        <v>0.14000000000000001</v>
      </c>
    </row>
    <row r="81" spans="1:29" ht="13.8" customHeight="1" x14ac:dyDescent="0.25">
      <c r="A81" s="555" t="s">
        <v>511</v>
      </c>
      <c r="B81" s="379">
        <f t="shared" si="6"/>
        <v>9183.6200000000008</v>
      </c>
      <c r="C81" s="379">
        <f t="shared" si="7"/>
        <v>122.82999999999993</v>
      </c>
      <c r="D81" s="379">
        <f t="shared" si="8"/>
        <v>621.75</v>
      </c>
      <c r="E81" s="379">
        <f t="shared" si="9"/>
        <v>0</v>
      </c>
      <c r="F81" s="379">
        <f t="shared" si="10"/>
        <v>0</v>
      </c>
      <c r="G81" s="379">
        <f t="shared" si="11"/>
        <v>46.1</v>
      </c>
      <c r="H81" s="379">
        <f t="shared" si="12"/>
        <v>37151.72</v>
      </c>
      <c r="I81" s="379">
        <f t="shared" si="13"/>
        <v>214.23</v>
      </c>
      <c r="J81" s="379">
        <f t="shared" si="14"/>
        <v>3.49</v>
      </c>
      <c r="K81" s="379">
        <f t="shared" si="15"/>
        <v>0.02</v>
      </c>
      <c r="L81" s="379">
        <f t="shared" si="16"/>
        <v>50.81</v>
      </c>
      <c r="M81" s="379">
        <f t="shared" si="17"/>
        <v>0.88</v>
      </c>
      <c r="N81" s="379">
        <f t="shared" si="18"/>
        <v>0</v>
      </c>
      <c r="O81" s="379">
        <f t="shared" si="19"/>
        <v>0.86</v>
      </c>
      <c r="P81" s="379">
        <f t="shared" si="20"/>
        <v>0.02</v>
      </c>
      <c r="Q81" s="379">
        <f t="shared" si="21"/>
        <v>0</v>
      </c>
      <c r="R81" s="379">
        <f t="shared" si="22"/>
        <v>0</v>
      </c>
      <c r="S81" s="379">
        <f t="shared" si="23"/>
        <v>19.309999999999999</v>
      </c>
      <c r="T81" s="379">
        <f t="shared" si="24"/>
        <v>9.65</v>
      </c>
      <c r="U81" s="379">
        <f t="shared" si="25"/>
        <v>1.25</v>
      </c>
      <c r="V81" s="379">
        <f t="shared" si="26"/>
        <v>18415.54</v>
      </c>
      <c r="W81" s="379">
        <f t="shared" si="27"/>
        <v>6142.36</v>
      </c>
      <c r="X81" s="379">
        <f t="shared" si="28"/>
        <v>368.2</v>
      </c>
      <c r="Y81" s="379">
        <f t="shared" si="29"/>
        <v>7602.66</v>
      </c>
      <c r="Z81" s="379">
        <f t="shared" si="30"/>
        <v>512.67999999999995</v>
      </c>
      <c r="AA81" s="379">
        <f t="shared" si="31"/>
        <v>0.14000000000000001</v>
      </c>
      <c r="AB81" s="379">
        <f t="shared" si="32"/>
        <v>464.38</v>
      </c>
      <c r="AC81" s="380">
        <f t="shared" si="33"/>
        <v>0.37</v>
      </c>
    </row>
    <row r="82" spans="1:29" ht="13.8" customHeight="1" x14ac:dyDescent="0.25">
      <c r="A82" s="555" t="s">
        <v>568</v>
      </c>
      <c r="B82" s="379">
        <f t="shared" si="6"/>
        <v>2121.5500000000002</v>
      </c>
      <c r="C82" s="379">
        <f t="shared" si="7"/>
        <v>8.7299999999997908</v>
      </c>
      <c r="D82" s="379">
        <f t="shared" si="8"/>
        <v>216.49</v>
      </c>
      <c r="E82" s="379">
        <f t="shared" si="9"/>
        <v>0</v>
      </c>
      <c r="F82" s="379">
        <f t="shared" si="10"/>
        <v>0.36</v>
      </c>
      <c r="G82" s="379">
        <f t="shared" si="11"/>
        <v>20.32</v>
      </c>
      <c r="H82" s="379">
        <f t="shared" si="12"/>
        <v>402.56</v>
      </c>
      <c r="I82" s="379">
        <f t="shared" si="13"/>
        <v>22.54</v>
      </c>
      <c r="J82" s="379">
        <f t="shared" si="14"/>
        <v>4.28</v>
      </c>
      <c r="K82" s="379">
        <f t="shared" si="15"/>
        <v>0.84</v>
      </c>
      <c r="L82" s="379">
        <f t="shared" si="16"/>
        <v>36.33</v>
      </c>
      <c r="M82" s="379">
        <f t="shared" si="17"/>
        <v>20.76</v>
      </c>
      <c r="N82" s="379">
        <f t="shared" si="18"/>
        <v>0</v>
      </c>
      <c r="O82" s="379">
        <f t="shared" si="19"/>
        <v>0.36</v>
      </c>
      <c r="P82" s="379">
        <f t="shared" si="20"/>
        <v>0.01</v>
      </c>
      <c r="Q82" s="379">
        <f t="shared" si="21"/>
        <v>0.1</v>
      </c>
      <c r="R82" s="379">
        <f t="shared" si="22"/>
        <v>11.66</v>
      </c>
      <c r="S82" s="379">
        <f t="shared" si="23"/>
        <v>251.44</v>
      </c>
      <c r="T82" s="379">
        <f t="shared" si="24"/>
        <v>3.66</v>
      </c>
      <c r="U82" s="379">
        <f t="shared" si="25"/>
        <v>9.98</v>
      </c>
      <c r="V82" s="379">
        <f t="shared" si="26"/>
        <v>23487.279999999999</v>
      </c>
      <c r="W82" s="379">
        <f t="shared" si="27"/>
        <v>6698.08</v>
      </c>
      <c r="X82" s="379">
        <f t="shared" si="28"/>
        <v>18.78</v>
      </c>
      <c r="Y82" s="379">
        <f t="shared" si="29"/>
        <v>0</v>
      </c>
      <c r="Z82" s="379">
        <f t="shared" si="30"/>
        <v>0</v>
      </c>
      <c r="AA82" s="379">
        <f t="shared" si="31"/>
        <v>91.88</v>
      </c>
      <c r="AB82" s="379">
        <f t="shared" si="32"/>
        <v>256.82</v>
      </c>
      <c r="AC82" s="380">
        <f t="shared" si="33"/>
        <v>0</v>
      </c>
    </row>
    <row r="83" spans="1:29" ht="13.8" customHeight="1" x14ac:dyDescent="0.25">
      <c r="A83" s="555" t="s">
        <v>513</v>
      </c>
      <c r="B83" s="379">
        <f t="shared" si="6"/>
        <v>242.86</v>
      </c>
      <c r="C83" s="379">
        <f t="shared" si="7"/>
        <v>1.2099999999999653</v>
      </c>
      <c r="D83" s="379">
        <f t="shared" si="8"/>
        <v>35.200000000000003</v>
      </c>
      <c r="E83" s="379">
        <f t="shared" si="9"/>
        <v>0</v>
      </c>
      <c r="F83" s="379">
        <f t="shared" si="10"/>
        <v>0.01</v>
      </c>
      <c r="G83" s="379">
        <f t="shared" si="11"/>
        <v>10.93</v>
      </c>
      <c r="H83" s="379">
        <f t="shared" si="12"/>
        <v>449.91</v>
      </c>
      <c r="I83" s="379">
        <f t="shared" si="13"/>
        <v>2.35</v>
      </c>
      <c r="J83" s="379">
        <f t="shared" si="14"/>
        <v>13.09</v>
      </c>
      <c r="K83" s="379">
        <f t="shared" si="15"/>
        <v>0.56000000000000005</v>
      </c>
      <c r="L83" s="379">
        <f t="shared" si="16"/>
        <v>23.64</v>
      </c>
      <c r="M83" s="379">
        <f t="shared" si="17"/>
        <v>2.72</v>
      </c>
      <c r="N83" s="379">
        <f t="shared" si="18"/>
        <v>0.03</v>
      </c>
      <c r="O83" s="379">
        <f t="shared" si="19"/>
        <v>0.45</v>
      </c>
      <c r="P83" s="379">
        <f t="shared" si="20"/>
        <v>0.01</v>
      </c>
      <c r="Q83" s="379">
        <f t="shared" si="21"/>
        <v>0.02</v>
      </c>
      <c r="R83" s="379">
        <f t="shared" si="22"/>
        <v>0.3</v>
      </c>
      <c r="S83" s="379">
        <f t="shared" si="23"/>
        <v>0</v>
      </c>
      <c r="T83" s="379">
        <f t="shared" si="24"/>
        <v>4.66</v>
      </c>
      <c r="U83" s="379">
        <f t="shared" si="25"/>
        <v>1.1499999999999999</v>
      </c>
      <c r="V83" s="379">
        <f t="shared" si="26"/>
        <v>737.87</v>
      </c>
      <c r="W83" s="379">
        <f t="shared" si="27"/>
        <v>1623.17</v>
      </c>
      <c r="X83" s="379">
        <f t="shared" si="28"/>
        <v>3.38</v>
      </c>
      <c r="Y83" s="379">
        <f t="shared" si="29"/>
        <v>52.23</v>
      </c>
      <c r="Z83" s="379">
        <f t="shared" si="30"/>
        <v>2.48</v>
      </c>
      <c r="AA83" s="379">
        <f t="shared" si="31"/>
        <v>2.7</v>
      </c>
      <c r="AB83" s="379">
        <f t="shared" si="32"/>
        <v>284.58</v>
      </c>
      <c r="AC83" s="380">
        <f t="shared" si="33"/>
        <v>0</v>
      </c>
    </row>
    <row r="84" spans="1:29" ht="13.8" customHeight="1" x14ac:dyDescent="0.25">
      <c r="A84" s="555" t="s">
        <v>569</v>
      </c>
      <c r="B84" s="379">
        <f t="shared" si="6"/>
        <v>93.34</v>
      </c>
      <c r="C84" s="379">
        <f t="shared" si="7"/>
        <v>0.8599999999999961</v>
      </c>
      <c r="D84" s="379">
        <f t="shared" si="8"/>
        <v>1.66</v>
      </c>
      <c r="E84" s="379">
        <f t="shared" si="9"/>
        <v>0</v>
      </c>
      <c r="F84" s="379">
        <f t="shared" si="10"/>
        <v>0.01</v>
      </c>
      <c r="G84" s="379">
        <f t="shared" si="11"/>
        <v>10.33</v>
      </c>
      <c r="H84" s="379">
        <f t="shared" si="12"/>
        <v>328.03</v>
      </c>
      <c r="I84" s="379">
        <f t="shared" si="13"/>
        <v>0</v>
      </c>
      <c r="J84" s="379">
        <f t="shared" si="14"/>
        <v>17.399999999999999</v>
      </c>
      <c r="K84" s="379">
        <f t="shared" si="15"/>
        <v>1.95</v>
      </c>
      <c r="L84" s="379">
        <f t="shared" si="16"/>
        <v>25.07</v>
      </c>
      <c r="M84" s="379">
        <f t="shared" si="17"/>
        <v>0.77</v>
      </c>
      <c r="N84" s="379">
        <f t="shared" si="18"/>
        <v>0</v>
      </c>
      <c r="O84" s="379">
        <f t="shared" si="19"/>
        <v>2.2599999999999998</v>
      </c>
      <c r="P84" s="379">
        <f t="shared" si="20"/>
        <v>0.06</v>
      </c>
      <c r="Q84" s="379">
        <f t="shared" si="21"/>
        <v>0.04</v>
      </c>
      <c r="R84" s="379">
        <f t="shared" si="22"/>
        <v>0</v>
      </c>
      <c r="S84" s="379">
        <f t="shared" si="23"/>
        <v>0</v>
      </c>
      <c r="T84" s="379">
        <f t="shared" si="24"/>
        <v>2.99</v>
      </c>
      <c r="U84" s="379">
        <f t="shared" si="25"/>
        <v>1.97</v>
      </c>
      <c r="V84" s="379">
        <f t="shared" si="26"/>
        <v>401.13</v>
      </c>
      <c r="W84" s="379">
        <f t="shared" si="27"/>
        <v>993.56</v>
      </c>
      <c r="X84" s="379">
        <f t="shared" si="28"/>
        <v>0.12</v>
      </c>
      <c r="Y84" s="379">
        <f t="shared" si="29"/>
        <v>0.03</v>
      </c>
      <c r="Z84" s="379">
        <f t="shared" si="30"/>
        <v>0.05</v>
      </c>
      <c r="AA84" s="379">
        <f t="shared" si="31"/>
        <v>0</v>
      </c>
      <c r="AB84" s="379">
        <f t="shared" si="32"/>
        <v>65.33</v>
      </c>
      <c r="AC84" s="380">
        <f t="shared" si="33"/>
        <v>0.01</v>
      </c>
    </row>
    <row r="85" spans="1:29" ht="13.8" customHeight="1" x14ac:dyDescent="0.25">
      <c r="A85" s="555" t="s">
        <v>570</v>
      </c>
      <c r="B85" s="379">
        <f t="shared" si="6"/>
        <v>30.31</v>
      </c>
      <c r="C85" s="379">
        <f t="shared" si="7"/>
        <v>1.7999999999999985</v>
      </c>
      <c r="D85" s="379">
        <f t="shared" si="8"/>
        <v>1.69</v>
      </c>
      <c r="E85" s="379">
        <f t="shared" si="9"/>
        <v>0</v>
      </c>
      <c r="F85" s="379">
        <f t="shared" si="10"/>
        <v>0</v>
      </c>
      <c r="G85" s="379">
        <f t="shared" si="11"/>
        <v>4.67</v>
      </c>
      <c r="H85" s="379">
        <f t="shared" si="12"/>
        <v>20.440000000000001</v>
      </c>
      <c r="I85" s="379">
        <f t="shared" si="13"/>
        <v>0</v>
      </c>
      <c r="J85" s="379">
        <f t="shared" si="14"/>
        <v>14.05</v>
      </c>
      <c r="K85" s="379">
        <f t="shared" si="15"/>
        <v>0.78</v>
      </c>
      <c r="L85" s="379">
        <f t="shared" si="16"/>
        <v>16.760000000000002</v>
      </c>
      <c r="M85" s="379">
        <f t="shared" si="17"/>
        <v>0.91</v>
      </c>
      <c r="N85" s="379">
        <f t="shared" si="18"/>
        <v>0</v>
      </c>
      <c r="O85" s="379">
        <f t="shared" si="19"/>
        <v>1.1399999999999999</v>
      </c>
      <c r="P85" s="379">
        <f t="shared" si="20"/>
        <v>0.04</v>
      </c>
      <c r="Q85" s="379">
        <f t="shared" si="21"/>
        <v>0.05</v>
      </c>
      <c r="R85" s="379">
        <f t="shared" si="22"/>
        <v>0</v>
      </c>
      <c r="S85" s="379">
        <f t="shared" si="23"/>
        <v>0</v>
      </c>
      <c r="T85" s="379">
        <f t="shared" si="24"/>
        <v>3.07</v>
      </c>
      <c r="U85" s="379">
        <f t="shared" si="25"/>
        <v>2.64</v>
      </c>
      <c r="V85" s="379">
        <f t="shared" si="26"/>
        <v>929.6</v>
      </c>
      <c r="W85" s="379">
        <f t="shared" si="27"/>
        <v>450.83</v>
      </c>
      <c r="X85" s="379">
        <f t="shared" si="28"/>
        <v>1.31</v>
      </c>
      <c r="Y85" s="379">
        <f t="shared" si="29"/>
        <v>1.84</v>
      </c>
      <c r="Z85" s="379">
        <f t="shared" si="30"/>
        <v>0</v>
      </c>
      <c r="AA85" s="379">
        <f t="shared" si="31"/>
        <v>3.95</v>
      </c>
      <c r="AB85" s="379">
        <f t="shared" si="32"/>
        <v>73.44</v>
      </c>
      <c r="AC85" s="380">
        <f t="shared" si="33"/>
        <v>0</v>
      </c>
    </row>
    <row r="86" spans="1:29" ht="13.8" customHeight="1" x14ac:dyDescent="0.25">
      <c r="A86" s="555" t="s">
        <v>761</v>
      </c>
      <c r="B86" s="379">
        <f t="shared" si="6"/>
        <v>37.32</v>
      </c>
      <c r="C86" s="379">
        <f t="shared" si="7"/>
        <v>0.69000000000000261</v>
      </c>
      <c r="D86" s="379">
        <f t="shared" si="8"/>
        <v>0.44</v>
      </c>
      <c r="E86" s="379">
        <f t="shared" si="9"/>
        <v>0</v>
      </c>
      <c r="F86" s="379">
        <f t="shared" si="10"/>
        <v>0.02</v>
      </c>
      <c r="G86" s="379">
        <f t="shared" si="11"/>
        <v>7.92</v>
      </c>
      <c r="H86" s="379">
        <f t="shared" si="12"/>
        <v>31.11</v>
      </c>
      <c r="I86" s="379">
        <f t="shared" si="13"/>
        <v>0</v>
      </c>
      <c r="J86" s="379">
        <f t="shared" si="14"/>
        <v>27.77</v>
      </c>
      <c r="K86" s="379">
        <f t="shared" si="15"/>
        <v>0.4</v>
      </c>
      <c r="L86" s="379">
        <f t="shared" si="16"/>
        <v>30</v>
      </c>
      <c r="M86" s="379">
        <f t="shared" si="17"/>
        <v>0.54</v>
      </c>
      <c r="N86" s="379">
        <f t="shared" si="18"/>
        <v>0.01</v>
      </c>
      <c r="O86" s="379">
        <f t="shared" si="19"/>
        <v>9.1999999999999993</v>
      </c>
      <c r="P86" s="379">
        <f t="shared" si="20"/>
        <v>0.03</v>
      </c>
      <c r="Q86" s="379">
        <f t="shared" si="21"/>
        <v>0.11</v>
      </c>
      <c r="R86" s="379">
        <f t="shared" si="22"/>
        <v>0</v>
      </c>
      <c r="S86" s="379">
        <f t="shared" si="23"/>
        <v>0</v>
      </c>
      <c r="T86" s="379">
        <f t="shared" si="24"/>
        <v>2.54</v>
      </c>
      <c r="U86" s="379">
        <f t="shared" si="25"/>
        <v>1.88</v>
      </c>
      <c r="V86" s="379">
        <f t="shared" si="26"/>
        <v>4095.38</v>
      </c>
      <c r="W86" s="379">
        <f t="shared" si="27"/>
        <v>1006.19</v>
      </c>
      <c r="X86" s="379">
        <f t="shared" si="28"/>
        <v>0.09</v>
      </c>
      <c r="Y86" s="379">
        <f t="shared" si="29"/>
        <v>0</v>
      </c>
      <c r="Z86" s="379">
        <f t="shared" si="30"/>
        <v>0.01</v>
      </c>
      <c r="AA86" s="379">
        <f t="shared" si="31"/>
        <v>0.21</v>
      </c>
      <c r="AB86" s="379">
        <f t="shared" si="32"/>
        <v>116.49</v>
      </c>
      <c r="AC86" s="380">
        <f t="shared" si="33"/>
        <v>0</v>
      </c>
    </row>
    <row r="87" spans="1:29" ht="13.8" customHeight="1" x14ac:dyDescent="0.25">
      <c r="A87" s="555" t="s">
        <v>1048</v>
      </c>
      <c r="B87" s="379">
        <f t="shared" si="6"/>
        <v>26.27</v>
      </c>
      <c r="C87" s="379">
        <f t="shared" si="7"/>
        <v>10.030000000000008</v>
      </c>
      <c r="D87" s="379">
        <f t="shared" si="8"/>
        <v>38.04</v>
      </c>
      <c r="E87" s="379">
        <f t="shared" si="9"/>
        <v>0</v>
      </c>
      <c r="F87" s="379">
        <f t="shared" si="10"/>
        <v>0.01</v>
      </c>
      <c r="G87" s="379">
        <f t="shared" si="11"/>
        <v>6.95</v>
      </c>
      <c r="H87" s="379">
        <f t="shared" si="12"/>
        <v>0.57999999999999996</v>
      </c>
      <c r="I87" s="379">
        <f t="shared" si="13"/>
        <v>0</v>
      </c>
      <c r="J87" s="379">
        <f t="shared" si="14"/>
        <v>7.48</v>
      </c>
      <c r="K87" s="379">
        <f t="shared" si="15"/>
        <v>13.06</v>
      </c>
      <c r="L87" s="379">
        <f t="shared" si="16"/>
        <v>16.98</v>
      </c>
      <c r="M87" s="379">
        <f t="shared" si="17"/>
        <v>4.28</v>
      </c>
      <c r="N87" s="379">
        <f t="shared" si="18"/>
        <v>0</v>
      </c>
      <c r="O87" s="379">
        <f t="shared" si="19"/>
        <v>0.26</v>
      </c>
      <c r="P87" s="379">
        <f t="shared" si="20"/>
        <v>0</v>
      </c>
      <c r="Q87" s="379">
        <f t="shared" si="21"/>
        <v>0</v>
      </c>
      <c r="R87" s="379">
        <f t="shared" si="22"/>
        <v>0</v>
      </c>
      <c r="S87" s="379">
        <f t="shared" si="23"/>
        <v>0.44</v>
      </c>
      <c r="T87" s="379">
        <f t="shared" si="24"/>
        <v>1.85</v>
      </c>
      <c r="U87" s="379">
        <f t="shared" si="25"/>
        <v>0.45</v>
      </c>
      <c r="V87" s="379">
        <f t="shared" si="26"/>
        <v>990.54</v>
      </c>
      <c r="W87" s="379">
        <f t="shared" si="27"/>
        <v>166.83</v>
      </c>
      <c r="X87" s="379">
        <f t="shared" si="28"/>
        <v>0.16</v>
      </c>
      <c r="Y87" s="379">
        <f t="shared" si="29"/>
        <v>0</v>
      </c>
      <c r="Z87" s="379">
        <f t="shared" si="30"/>
        <v>0</v>
      </c>
      <c r="AA87" s="379">
        <f t="shared" si="31"/>
        <v>0.01</v>
      </c>
      <c r="AB87" s="379">
        <f t="shared" si="32"/>
        <v>616.66</v>
      </c>
      <c r="AC87" s="380">
        <f t="shared" si="33"/>
        <v>0</v>
      </c>
    </row>
    <row r="88" spans="1:29" ht="13.8" customHeight="1" x14ac:dyDescent="0.25">
      <c r="A88" s="555" t="s">
        <v>572</v>
      </c>
      <c r="B88" s="379">
        <f t="shared" si="6"/>
        <v>24.73</v>
      </c>
      <c r="C88" s="379">
        <f t="shared" si="7"/>
        <v>0.11999999999999833</v>
      </c>
      <c r="D88" s="379">
        <f t="shared" si="8"/>
        <v>1.37</v>
      </c>
      <c r="E88" s="379">
        <f t="shared" si="9"/>
        <v>0</v>
      </c>
      <c r="F88" s="379">
        <f t="shared" si="10"/>
        <v>0.01</v>
      </c>
      <c r="G88" s="379">
        <f t="shared" si="11"/>
        <v>3.04</v>
      </c>
      <c r="H88" s="379">
        <f t="shared" si="12"/>
        <v>1.75</v>
      </c>
      <c r="I88" s="379">
        <f t="shared" si="13"/>
        <v>0</v>
      </c>
      <c r="J88" s="379">
        <f t="shared" si="14"/>
        <v>17.45</v>
      </c>
      <c r="K88" s="379">
        <f t="shared" si="15"/>
        <v>0.44</v>
      </c>
      <c r="L88" s="379">
        <f t="shared" si="16"/>
        <v>13.45</v>
      </c>
      <c r="M88" s="379">
        <f t="shared" si="17"/>
        <v>2.04</v>
      </c>
      <c r="N88" s="379">
        <f t="shared" si="18"/>
        <v>0</v>
      </c>
      <c r="O88" s="379">
        <f t="shared" si="19"/>
        <v>1.87</v>
      </c>
      <c r="P88" s="379">
        <f t="shared" si="20"/>
        <v>0.28000000000000003</v>
      </c>
      <c r="Q88" s="379">
        <f t="shared" si="21"/>
        <v>0.03</v>
      </c>
      <c r="R88" s="379">
        <f t="shared" si="22"/>
        <v>0.03</v>
      </c>
      <c r="S88" s="379">
        <f t="shared" si="23"/>
        <v>0</v>
      </c>
      <c r="T88" s="379">
        <f t="shared" si="24"/>
        <v>3.62</v>
      </c>
      <c r="U88" s="379">
        <f t="shared" si="25"/>
        <v>1.75</v>
      </c>
      <c r="V88" s="379">
        <f t="shared" si="26"/>
        <v>1299.9100000000001</v>
      </c>
      <c r="W88" s="379">
        <f t="shared" si="27"/>
        <v>802.04</v>
      </c>
      <c r="X88" s="379">
        <f t="shared" si="28"/>
        <v>0.04</v>
      </c>
      <c r="Y88" s="379">
        <f t="shared" si="29"/>
        <v>0</v>
      </c>
      <c r="Z88" s="379">
        <f t="shared" si="30"/>
        <v>0</v>
      </c>
      <c r="AA88" s="379">
        <f t="shared" si="31"/>
        <v>0</v>
      </c>
      <c r="AB88" s="379">
        <f t="shared" si="32"/>
        <v>67.95</v>
      </c>
      <c r="AC88" s="380">
        <f t="shared" si="33"/>
        <v>0</v>
      </c>
    </row>
    <row r="89" spans="1:29" ht="13.8" customHeight="1" x14ac:dyDescent="0.25">
      <c r="A89" s="555" t="s">
        <v>573</v>
      </c>
      <c r="B89" s="379">
        <f t="shared" si="6"/>
        <v>30.58</v>
      </c>
      <c r="C89" s="379">
        <f t="shared" si="7"/>
        <v>6.9999999999999618E-2</v>
      </c>
      <c r="D89" s="379">
        <f t="shared" si="8"/>
        <v>1.36</v>
      </c>
      <c r="E89" s="379">
        <f t="shared" si="9"/>
        <v>0</v>
      </c>
      <c r="F89" s="379">
        <f t="shared" si="10"/>
        <v>0</v>
      </c>
      <c r="G89" s="379">
        <f t="shared" si="11"/>
        <v>11.15</v>
      </c>
      <c r="H89" s="379">
        <f t="shared" si="12"/>
        <v>0.05</v>
      </c>
      <c r="I89" s="379">
        <f t="shared" si="13"/>
        <v>0.01</v>
      </c>
      <c r="J89" s="379">
        <f t="shared" si="14"/>
        <v>10.94</v>
      </c>
      <c r="K89" s="379">
        <f t="shared" si="15"/>
        <v>0.25</v>
      </c>
      <c r="L89" s="379">
        <f t="shared" si="16"/>
        <v>8.4700000000000006</v>
      </c>
      <c r="M89" s="379">
        <f t="shared" si="17"/>
        <v>0.74</v>
      </c>
      <c r="N89" s="379">
        <f t="shared" si="18"/>
        <v>0</v>
      </c>
      <c r="O89" s="379">
        <f t="shared" si="19"/>
        <v>0.11</v>
      </c>
      <c r="P89" s="379">
        <f t="shared" si="20"/>
        <v>0.04</v>
      </c>
      <c r="Q89" s="379">
        <f t="shared" si="21"/>
        <v>0.02</v>
      </c>
      <c r="R89" s="379">
        <f t="shared" si="22"/>
        <v>0</v>
      </c>
      <c r="S89" s="379">
        <f t="shared" si="23"/>
        <v>0</v>
      </c>
      <c r="T89" s="379">
        <f t="shared" si="24"/>
        <v>1.95</v>
      </c>
      <c r="U89" s="379">
        <f t="shared" si="25"/>
        <v>0.12</v>
      </c>
      <c r="V89" s="379">
        <f t="shared" si="26"/>
        <v>1863.24</v>
      </c>
      <c r="W89" s="379">
        <f t="shared" si="27"/>
        <v>1391.21</v>
      </c>
      <c r="X89" s="379">
        <f t="shared" si="28"/>
        <v>0.02</v>
      </c>
      <c r="Y89" s="379">
        <f t="shared" si="29"/>
        <v>0.01</v>
      </c>
      <c r="Z89" s="379">
        <f t="shared" si="30"/>
        <v>0</v>
      </c>
      <c r="AA89" s="379">
        <f t="shared" si="31"/>
        <v>0</v>
      </c>
      <c r="AB89" s="379">
        <f t="shared" si="32"/>
        <v>107.59</v>
      </c>
      <c r="AC89" s="380">
        <f t="shared" si="33"/>
        <v>0</v>
      </c>
    </row>
    <row r="90" spans="1:29" ht="13.8" customHeight="1" x14ac:dyDescent="0.25">
      <c r="A90" s="555" t="s">
        <v>528</v>
      </c>
      <c r="B90" s="379">
        <f t="shared" si="6"/>
        <v>3.63</v>
      </c>
      <c r="C90" s="379">
        <f t="shared" si="7"/>
        <v>0</v>
      </c>
      <c r="D90" s="379">
        <f t="shared" si="8"/>
        <v>0</v>
      </c>
      <c r="E90" s="379">
        <f t="shared" si="9"/>
        <v>0</v>
      </c>
      <c r="F90" s="379">
        <f t="shared" si="10"/>
        <v>0</v>
      </c>
      <c r="G90" s="379">
        <f t="shared" si="11"/>
        <v>0.62</v>
      </c>
      <c r="H90" s="379">
        <f t="shared" si="12"/>
        <v>7.0000000000000007E-2</v>
      </c>
      <c r="I90" s="379">
        <f t="shared" si="13"/>
        <v>0</v>
      </c>
      <c r="J90" s="379">
        <f t="shared" si="14"/>
        <v>4.18</v>
      </c>
      <c r="K90" s="379">
        <f t="shared" si="15"/>
        <v>0.16</v>
      </c>
      <c r="L90" s="379">
        <f t="shared" si="16"/>
        <v>1.48</v>
      </c>
      <c r="M90" s="379">
        <f t="shared" si="17"/>
        <v>0.12</v>
      </c>
      <c r="N90" s="379">
        <f t="shared" si="18"/>
        <v>0</v>
      </c>
      <c r="O90" s="379">
        <f t="shared" si="19"/>
        <v>0.08</v>
      </c>
      <c r="P90" s="379">
        <f t="shared" si="20"/>
        <v>0.04</v>
      </c>
      <c r="Q90" s="379">
        <f t="shared" si="21"/>
        <v>0</v>
      </c>
      <c r="R90" s="379">
        <f t="shared" si="22"/>
        <v>0</v>
      </c>
      <c r="S90" s="379">
        <f t="shared" si="23"/>
        <v>0</v>
      </c>
      <c r="T90" s="379">
        <f t="shared" si="24"/>
        <v>0.16</v>
      </c>
      <c r="U90" s="379">
        <f t="shared" si="25"/>
        <v>0.16</v>
      </c>
      <c r="V90" s="379">
        <f t="shared" si="26"/>
        <v>86.1</v>
      </c>
      <c r="W90" s="379">
        <f t="shared" si="27"/>
        <v>83.37</v>
      </c>
      <c r="X90" s="379">
        <f t="shared" si="28"/>
        <v>0</v>
      </c>
      <c r="Y90" s="379">
        <f t="shared" si="29"/>
        <v>0</v>
      </c>
      <c r="Z90" s="379">
        <f t="shared" si="30"/>
        <v>0</v>
      </c>
      <c r="AA90" s="379">
        <f t="shared" si="31"/>
        <v>0</v>
      </c>
      <c r="AB90" s="379">
        <f t="shared" si="32"/>
        <v>2.34</v>
      </c>
      <c r="AC90" s="380">
        <f t="shared" si="33"/>
        <v>0</v>
      </c>
    </row>
    <row r="91" spans="1:29" ht="13.8" customHeight="1" x14ac:dyDescent="0.25">
      <c r="A91" s="555" t="s">
        <v>1049</v>
      </c>
      <c r="B91" s="379">
        <f t="shared" si="6"/>
        <v>2.72</v>
      </c>
      <c r="C91" s="379">
        <f t="shared" si="7"/>
        <v>0.44999999999999973</v>
      </c>
      <c r="D91" s="379">
        <f t="shared" si="8"/>
        <v>0.73</v>
      </c>
      <c r="E91" s="379">
        <f t="shared" si="9"/>
        <v>0</v>
      </c>
      <c r="F91" s="379">
        <f t="shared" si="10"/>
        <v>0</v>
      </c>
      <c r="G91" s="379">
        <f t="shared" si="11"/>
        <v>0.03</v>
      </c>
      <c r="H91" s="379">
        <f t="shared" si="12"/>
        <v>0</v>
      </c>
      <c r="I91" s="379">
        <f t="shared" si="13"/>
        <v>0</v>
      </c>
      <c r="J91" s="379">
        <f t="shared" si="14"/>
        <v>0.88</v>
      </c>
      <c r="K91" s="379">
        <f t="shared" si="15"/>
        <v>0.08</v>
      </c>
      <c r="L91" s="379">
        <f t="shared" si="16"/>
        <v>1.28</v>
      </c>
      <c r="M91" s="379">
        <f t="shared" si="17"/>
        <v>0.03</v>
      </c>
      <c r="N91" s="379">
        <f t="shared" si="18"/>
        <v>0</v>
      </c>
      <c r="O91" s="379">
        <f t="shared" si="19"/>
        <v>0.08</v>
      </c>
      <c r="P91" s="379">
        <f t="shared" si="20"/>
        <v>0</v>
      </c>
      <c r="Q91" s="379">
        <f t="shared" si="21"/>
        <v>0.01</v>
      </c>
      <c r="R91" s="379">
        <f t="shared" si="22"/>
        <v>0</v>
      </c>
      <c r="S91" s="379">
        <f t="shared" si="23"/>
        <v>0</v>
      </c>
      <c r="T91" s="379">
        <f t="shared" si="24"/>
        <v>2.91</v>
      </c>
      <c r="U91" s="379">
        <f t="shared" si="25"/>
        <v>0</v>
      </c>
      <c r="V91" s="379">
        <f t="shared" si="26"/>
        <v>164.57</v>
      </c>
      <c r="W91" s="379">
        <f t="shared" si="27"/>
        <v>519.01</v>
      </c>
      <c r="X91" s="379">
        <f t="shared" si="28"/>
        <v>0</v>
      </c>
      <c r="Y91" s="379">
        <f t="shared" si="29"/>
        <v>0</v>
      </c>
      <c r="Z91" s="379">
        <f t="shared" si="30"/>
        <v>0</v>
      </c>
      <c r="AA91" s="379">
        <f t="shared" si="31"/>
        <v>0</v>
      </c>
      <c r="AB91" s="379">
        <f t="shared" si="32"/>
        <v>26.55</v>
      </c>
      <c r="AC91" s="380">
        <f t="shared" si="33"/>
        <v>0</v>
      </c>
    </row>
    <row r="92" spans="1:29" ht="13.8" customHeight="1" x14ac:dyDescent="0.25">
      <c r="A92" s="555" t="s">
        <v>530</v>
      </c>
      <c r="B92" s="379">
        <f t="shared" si="6"/>
        <v>50.74</v>
      </c>
      <c r="C92" s="379">
        <f t="shared" si="7"/>
        <v>5.0699999999999976</v>
      </c>
      <c r="D92" s="379">
        <f t="shared" si="8"/>
        <v>4.55</v>
      </c>
      <c r="E92" s="379">
        <f t="shared" si="9"/>
        <v>0</v>
      </c>
      <c r="F92" s="379">
        <f t="shared" si="10"/>
        <v>0</v>
      </c>
      <c r="G92" s="379">
        <f t="shared" si="11"/>
        <v>1.61</v>
      </c>
      <c r="H92" s="379">
        <f t="shared" si="12"/>
        <v>31.03</v>
      </c>
      <c r="I92" s="379">
        <f t="shared" si="13"/>
        <v>1.25</v>
      </c>
      <c r="J92" s="379">
        <f t="shared" si="14"/>
        <v>0.44</v>
      </c>
      <c r="K92" s="379">
        <f t="shared" si="15"/>
        <v>0.09</v>
      </c>
      <c r="L92" s="379">
        <f t="shared" si="16"/>
        <v>5.07</v>
      </c>
      <c r="M92" s="379">
        <f t="shared" si="17"/>
        <v>0.94</v>
      </c>
      <c r="N92" s="379">
        <f t="shared" si="18"/>
        <v>0</v>
      </c>
      <c r="O92" s="379">
        <f t="shared" si="19"/>
        <v>0.01</v>
      </c>
      <c r="P92" s="379">
        <f t="shared" si="20"/>
        <v>0</v>
      </c>
      <c r="Q92" s="379">
        <f t="shared" si="21"/>
        <v>0</v>
      </c>
      <c r="R92" s="379">
        <f t="shared" si="22"/>
        <v>0</v>
      </c>
      <c r="S92" s="379">
        <f t="shared" si="23"/>
        <v>0</v>
      </c>
      <c r="T92" s="379">
        <f t="shared" si="24"/>
        <v>0.24</v>
      </c>
      <c r="U92" s="379">
        <f t="shared" si="25"/>
        <v>0</v>
      </c>
      <c r="V92" s="379">
        <f t="shared" si="26"/>
        <v>15.88</v>
      </c>
      <c r="W92" s="379">
        <f t="shared" si="27"/>
        <v>47.74</v>
      </c>
      <c r="X92" s="379">
        <f t="shared" si="28"/>
        <v>0.65</v>
      </c>
      <c r="Y92" s="379">
        <f t="shared" si="29"/>
        <v>12.54</v>
      </c>
      <c r="Z92" s="379">
        <f t="shared" si="30"/>
        <v>4.03</v>
      </c>
      <c r="AA92" s="379">
        <f t="shared" si="31"/>
        <v>0</v>
      </c>
      <c r="AB92" s="379">
        <f t="shared" si="32"/>
        <v>63.92</v>
      </c>
      <c r="AC92" s="380">
        <f t="shared" si="33"/>
        <v>0</v>
      </c>
    </row>
    <row r="93" spans="1:29" ht="13.8" customHeight="1" x14ac:dyDescent="0.25">
      <c r="A93" s="555" t="s">
        <v>698</v>
      </c>
      <c r="B93" s="379">
        <f t="shared" si="6"/>
        <v>0.36</v>
      </c>
      <c r="C93" s="379">
        <f t="shared" si="7"/>
        <v>0</v>
      </c>
      <c r="D93" s="379">
        <f t="shared" si="8"/>
        <v>0</v>
      </c>
      <c r="E93" s="379">
        <f t="shared" si="9"/>
        <v>0</v>
      </c>
      <c r="F93" s="379">
        <f t="shared" si="10"/>
        <v>0</v>
      </c>
      <c r="G93" s="379">
        <f t="shared" si="11"/>
        <v>0.49</v>
      </c>
      <c r="H93" s="379">
        <f t="shared" si="12"/>
        <v>0</v>
      </c>
      <c r="I93" s="379">
        <f t="shared" si="13"/>
        <v>0</v>
      </c>
      <c r="J93" s="379">
        <f t="shared" si="14"/>
        <v>0.53</v>
      </c>
      <c r="K93" s="379">
        <f t="shared" si="15"/>
        <v>0.66</v>
      </c>
      <c r="L93" s="379">
        <f t="shared" si="16"/>
        <v>4.7300000000000004</v>
      </c>
      <c r="M93" s="379">
        <f t="shared" si="17"/>
        <v>0.34</v>
      </c>
      <c r="N93" s="379">
        <f t="shared" si="18"/>
        <v>0</v>
      </c>
      <c r="O93" s="379">
        <f t="shared" si="19"/>
        <v>0.03</v>
      </c>
      <c r="P93" s="379">
        <f t="shared" si="20"/>
        <v>0</v>
      </c>
      <c r="Q93" s="379">
        <f t="shared" si="21"/>
        <v>0.01</v>
      </c>
      <c r="R93" s="379">
        <f t="shared" si="22"/>
        <v>0</v>
      </c>
      <c r="S93" s="379">
        <f t="shared" si="23"/>
        <v>0</v>
      </c>
      <c r="T93" s="379">
        <f t="shared" si="24"/>
        <v>0.01</v>
      </c>
      <c r="U93" s="379">
        <f t="shared" si="25"/>
        <v>0</v>
      </c>
      <c r="V93" s="379">
        <f t="shared" si="26"/>
        <v>14.13</v>
      </c>
      <c r="W93" s="379">
        <f t="shared" si="27"/>
        <v>17.7</v>
      </c>
      <c r="X93" s="379">
        <f t="shared" si="28"/>
        <v>0.02</v>
      </c>
      <c r="Y93" s="379">
        <f t="shared" si="29"/>
        <v>0</v>
      </c>
      <c r="Z93" s="379">
        <f t="shared" si="30"/>
        <v>0</v>
      </c>
      <c r="AA93" s="379">
        <f t="shared" si="31"/>
        <v>0</v>
      </c>
      <c r="AB93" s="379">
        <f t="shared" si="32"/>
        <v>1.33</v>
      </c>
      <c r="AC93" s="380">
        <f t="shared" si="33"/>
        <v>0</v>
      </c>
    </row>
    <row r="94" spans="1:29" ht="13.8" customHeight="1" x14ac:dyDescent="0.25">
      <c r="A94" s="555" t="s">
        <v>531</v>
      </c>
      <c r="B94" s="379">
        <f t="shared" si="6"/>
        <v>808.47</v>
      </c>
      <c r="C94" s="379">
        <f t="shared" si="7"/>
        <v>0.51000000000002732</v>
      </c>
      <c r="D94" s="379">
        <f t="shared" si="8"/>
        <v>3.96</v>
      </c>
      <c r="E94" s="379">
        <f t="shared" si="9"/>
        <v>0</v>
      </c>
      <c r="F94" s="379">
        <f t="shared" si="10"/>
        <v>0.21</v>
      </c>
      <c r="G94" s="379">
        <f t="shared" si="11"/>
        <v>26.83</v>
      </c>
      <c r="H94" s="379">
        <f t="shared" si="12"/>
        <v>38.93</v>
      </c>
      <c r="I94" s="379">
        <f t="shared" si="13"/>
        <v>0.27</v>
      </c>
      <c r="J94" s="379">
        <f t="shared" si="14"/>
        <v>19.010000000000002</v>
      </c>
      <c r="K94" s="379">
        <f t="shared" si="15"/>
        <v>1.29</v>
      </c>
      <c r="L94" s="379">
        <f t="shared" si="16"/>
        <v>23.62</v>
      </c>
      <c r="M94" s="379">
        <f t="shared" si="17"/>
        <v>1.08</v>
      </c>
      <c r="N94" s="379">
        <f t="shared" si="18"/>
        <v>0</v>
      </c>
      <c r="O94" s="379">
        <f t="shared" si="19"/>
        <v>0.14000000000000001</v>
      </c>
      <c r="P94" s="379">
        <f t="shared" si="20"/>
        <v>0</v>
      </c>
      <c r="Q94" s="379">
        <f t="shared" si="21"/>
        <v>0</v>
      </c>
      <c r="R94" s="379">
        <f t="shared" si="22"/>
        <v>0</v>
      </c>
      <c r="S94" s="379">
        <f t="shared" si="23"/>
        <v>0.01</v>
      </c>
      <c r="T94" s="379">
        <f t="shared" si="24"/>
        <v>0.03</v>
      </c>
      <c r="U94" s="379">
        <f t="shared" si="25"/>
        <v>0.25</v>
      </c>
      <c r="V94" s="379">
        <f t="shared" si="26"/>
        <v>7887.92</v>
      </c>
      <c r="W94" s="379">
        <f t="shared" si="27"/>
        <v>5535.23</v>
      </c>
      <c r="X94" s="379">
        <f t="shared" si="28"/>
        <v>0</v>
      </c>
      <c r="Y94" s="379">
        <f t="shared" si="29"/>
        <v>3.27</v>
      </c>
      <c r="Z94" s="379">
        <f t="shared" si="30"/>
        <v>0.19</v>
      </c>
      <c r="AA94" s="379">
        <f t="shared" si="31"/>
        <v>0</v>
      </c>
      <c r="AB94" s="379">
        <f t="shared" si="32"/>
        <v>0</v>
      </c>
      <c r="AC94" s="380">
        <f t="shared" si="33"/>
        <v>1.3</v>
      </c>
    </row>
    <row r="95" spans="1:29" ht="13.8" customHeight="1" x14ac:dyDescent="0.25">
      <c r="A95" s="555" t="s">
        <v>532</v>
      </c>
      <c r="B95" s="379">
        <f t="shared" si="6"/>
        <v>168.45</v>
      </c>
      <c r="C95" s="379">
        <f t="shared" si="7"/>
        <v>0</v>
      </c>
      <c r="D95" s="379">
        <f t="shared" si="8"/>
        <v>0</v>
      </c>
      <c r="E95" s="379">
        <f t="shared" si="9"/>
        <v>0</v>
      </c>
      <c r="F95" s="379">
        <f t="shared" si="10"/>
        <v>0</v>
      </c>
      <c r="G95" s="379">
        <f t="shared" si="11"/>
        <v>37.19</v>
      </c>
      <c r="H95" s="379">
        <f t="shared" si="12"/>
        <v>0</v>
      </c>
      <c r="I95" s="379">
        <f t="shared" si="13"/>
        <v>0</v>
      </c>
      <c r="J95" s="379">
        <f t="shared" si="14"/>
        <v>2.62</v>
      </c>
      <c r="K95" s="379">
        <f t="shared" si="15"/>
        <v>0</v>
      </c>
      <c r="L95" s="379">
        <f t="shared" si="16"/>
        <v>1.58</v>
      </c>
      <c r="M95" s="379">
        <f t="shared" si="17"/>
        <v>0.11</v>
      </c>
      <c r="N95" s="379">
        <f t="shared" si="18"/>
        <v>0</v>
      </c>
      <c r="O95" s="379">
        <f t="shared" si="19"/>
        <v>0.01</v>
      </c>
      <c r="P95" s="379">
        <f t="shared" si="20"/>
        <v>0</v>
      </c>
      <c r="Q95" s="379">
        <f t="shared" si="21"/>
        <v>0</v>
      </c>
      <c r="R95" s="379">
        <f t="shared" si="22"/>
        <v>0</v>
      </c>
      <c r="S95" s="379">
        <f t="shared" si="23"/>
        <v>0</v>
      </c>
      <c r="T95" s="379">
        <f t="shared" si="24"/>
        <v>0.09</v>
      </c>
      <c r="U95" s="379">
        <f t="shared" si="25"/>
        <v>0</v>
      </c>
      <c r="V95" s="379">
        <f t="shared" si="26"/>
        <v>1597.1</v>
      </c>
      <c r="W95" s="379">
        <f t="shared" si="27"/>
        <v>173.62</v>
      </c>
      <c r="X95" s="379">
        <f t="shared" si="28"/>
        <v>0.83</v>
      </c>
      <c r="Y95" s="379">
        <f t="shared" si="29"/>
        <v>4.78</v>
      </c>
      <c r="Z95" s="379">
        <f t="shared" si="30"/>
        <v>0</v>
      </c>
      <c r="AA95" s="379">
        <f t="shared" si="31"/>
        <v>0</v>
      </c>
      <c r="AB95" s="379">
        <f t="shared" si="32"/>
        <v>58.52</v>
      </c>
      <c r="AC95" s="380">
        <f t="shared" si="33"/>
        <v>0</v>
      </c>
    </row>
    <row r="96" spans="1:29" ht="13.8" customHeight="1" x14ac:dyDescent="0.25">
      <c r="A96" s="555" t="s">
        <v>533</v>
      </c>
      <c r="B96" s="379">
        <f t="shared" si="6"/>
        <v>13.89</v>
      </c>
      <c r="C96" s="379">
        <f t="shared" si="7"/>
        <v>5.9999999999998721E-2</v>
      </c>
      <c r="D96" s="379">
        <f t="shared" si="8"/>
        <v>0</v>
      </c>
      <c r="E96" s="379">
        <f t="shared" si="9"/>
        <v>0</v>
      </c>
      <c r="F96" s="379">
        <f t="shared" si="10"/>
        <v>0</v>
      </c>
      <c r="G96" s="379">
        <f t="shared" si="11"/>
        <v>4.46</v>
      </c>
      <c r="H96" s="379">
        <f t="shared" si="12"/>
        <v>0</v>
      </c>
      <c r="I96" s="379">
        <f t="shared" si="13"/>
        <v>0</v>
      </c>
      <c r="J96" s="379">
        <f t="shared" si="14"/>
        <v>3.32</v>
      </c>
      <c r="K96" s="379">
        <f t="shared" si="15"/>
        <v>0</v>
      </c>
      <c r="L96" s="379">
        <f t="shared" si="16"/>
        <v>2.08</v>
      </c>
      <c r="M96" s="379">
        <f t="shared" si="17"/>
        <v>0.1</v>
      </c>
      <c r="N96" s="379">
        <f t="shared" si="18"/>
        <v>0</v>
      </c>
      <c r="O96" s="379">
        <f t="shared" si="19"/>
        <v>0.01</v>
      </c>
      <c r="P96" s="379">
        <f t="shared" si="20"/>
        <v>0</v>
      </c>
      <c r="Q96" s="379">
        <f t="shared" si="21"/>
        <v>0</v>
      </c>
      <c r="R96" s="379">
        <f t="shared" si="22"/>
        <v>0</v>
      </c>
      <c r="S96" s="379">
        <f t="shared" si="23"/>
        <v>0</v>
      </c>
      <c r="T96" s="379">
        <f t="shared" si="24"/>
        <v>0.22</v>
      </c>
      <c r="U96" s="379">
        <f t="shared" si="25"/>
        <v>0.01</v>
      </c>
      <c r="V96" s="379">
        <f t="shared" si="26"/>
        <v>147.65</v>
      </c>
      <c r="W96" s="379">
        <f t="shared" si="27"/>
        <v>521.48</v>
      </c>
      <c r="X96" s="379">
        <f t="shared" si="28"/>
        <v>0</v>
      </c>
      <c r="Y96" s="379">
        <f t="shared" si="29"/>
        <v>0</v>
      </c>
      <c r="Z96" s="379">
        <f t="shared" si="30"/>
        <v>0</v>
      </c>
      <c r="AA96" s="379">
        <f t="shared" si="31"/>
        <v>0</v>
      </c>
      <c r="AB96" s="379">
        <f t="shared" si="32"/>
        <v>3.7</v>
      </c>
      <c r="AC96" s="380">
        <f t="shared" si="33"/>
        <v>0</v>
      </c>
    </row>
    <row r="97" spans="1:29" ht="13.8" customHeight="1" x14ac:dyDescent="0.25">
      <c r="A97" s="555" t="s">
        <v>534</v>
      </c>
      <c r="B97" s="379">
        <f t="shared" si="6"/>
        <v>608.26</v>
      </c>
      <c r="C97" s="379">
        <f t="shared" si="7"/>
        <v>82.560000000000059</v>
      </c>
      <c r="D97" s="379">
        <f t="shared" si="8"/>
        <v>42</v>
      </c>
      <c r="E97" s="379">
        <f t="shared" si="9"/>
        <v>0</v>
      </c>
      <c r="F97" s="379">
        <f t="shared" si="10"/>
        <v>0</v>
      </c>
      <c r="G97" s="379">
        <f t="shared" si="11"/>
        <v>2.4900000000000002</v>
      </c>
      <c r="H97" s="379">
        <f t="shared" si="12"/>
        <v>10.64</v>
      </c>
      <c r="I97" s="379">
        <f t="shared" si="13"/>
        <v>0</v>
      </c>
      <c r="J97" s="379">
        <f t="shared" si="14"/>
        <v>504.99</v>
      </c>
      <c r="K97" s="379">
        <f t="shared" si="15"/>
        <v>17.27</v>
      </c>
      <c r="L97" s="379">
        <f t="shared" si="16"/>
        <v>543.37</v>
      </c>
      <c r="M97" s="379">
        <f t="shared" si="17"/>
        <v>31.83</v>
      </c>
      <c r="N97" s="379">
        <f t="shared" si="18"/>
        <v>0</v>
      </c>
      <c r="O97" s="379">
        <f t="shared" si="19"/>
        <v>0</v>
      </c>
      <c r="P97" s="379">
        <f t="shared" si="20"/>
        <v>0</v>
      </c>
      <c r="Q97" s="379">
        <f t="shared" si="21"/>
        <v>0</v>
      </c>
      <c r="R97" s="379">
        <f t="shared" si="22"/>
        <v>2737.75</v>
      </c>
      <c r="S97" s="379">
        <f t="shared" si="23"/>
        <v>0</v>
      </c>
      <c r="T97" s="379">
        <f t="shared" si="24"/>
        <v>16.989999999999998</v>
      </c>
      <c r="U97" s="379">
        <f t="shared" si="25"/>
        <v>83.47</v>
      </c>
      <c r="V97" s="379">
        <f t="shared" si="26"/>
        <v>2302.85</v>
      </c>
      <c r="W97" s="379">
        <f t="shared" si="27"/>
        <v>887.82</v>
      </c>
      <c r="X97" s="379">
        <f t="shared" si="28"/>
        <v>0</v>
      </c>
      <c r="Y97" s="379">
        <f t="shared" si="29"/>
        <v>0</v>
      </c>
      <c r="Z97" s="379">
        <f t="shared" si="30"/>
        <v>0</v>
      </c>
      <c r="AA97" s="379">
        <f t="shared" si="31"/>
        <v>0</v>
      </c>
      <c r="AB97" s="379">
        <f t="shared" si="32"/>
        <v>0</v>
      </c>
      <c r="AC97" s="380">
        <f t="shared" si="33"/>
        <v>0</v>
      </c>
    </row>
    <row r="98" spans="1:29" ht="13.8" customHeight="1" x14ac:dyDescent="0.25">
      <c r="A98" s="555" t="s">
        <v>574</v>
      </c>
      <c r="B98" s="379">
        <f t="shared" si="6"/>
        <v>299.77999999999997</v>
      </c>
      <c r="C98" s="379">
        <f t="shared" si="7"/>
        <v>31.210000000000015</v>
      </c>
      <c r="D98" s="379">
        <f t="shared" si="8"/>
        <v>21.71</v>
      </c>
      <c r="E98" s="379">
        <f t="shared" si="9"/>
        <v>0</v>
      </c>
      <c r="F98" s="379">
        <f t="shared" si="10"/>
        <v>0</v>
      </c>
      <c r="G98" s="379">
        <f t="shared" si="11"/>
        <v>221.1</v>
      </c>
      <c r="H98" s="379">
        <f t="shared" si="12"/>
        <v>0.36</v>
      </c>
      <c r="I98" s="379">
        <f t="shared" si="13"/>
        <v>0</v>
      </c>
      <c r="J98" s="379">
        <f t="shared" si="14"/>
        <v>6067.62</v>
      </c>
      <c r="K98" s="379">
        <f t="shared" si="15"/>
        <v>3462.53</v>
      </c>
      <c r="L98" s="379">
        <f t="shared" si="16"/>
        <v>11166.92</v>
      </c>
      <c r="M98" s="379">
        <f t="shared" si="17"/>
        <v>1795.7</v>
      </c>
      <c r="N98" s="379">
        <f t="shared" si="18"/>
        <v>0</v>
      </c>
      <c r="O98" s="379">
        <f t="shared" si="19"/>
        <v>0</v>
      </c>
      <c r="P98" s="379">
        <f t="shared" si="20"/>
        <v>0</v>
      </c>
      <c r="Q98" s="379">
        <f t="shared" si="21"/>
        <v>0</v>
      </c>
      <c r="R98" s="379">
        <f t="shared" si="22"/>
        <v>111.85</v>
      </c>
      <c r="S98" s="379">
        <f t="shared" si="23"/>
        <v>0</v>
      </c>
      <c r="T98" s="379">
        <f t="shared" si="24"/>
        <v>124.6</v>
      </c>
      <c r="U98" s="379">
        <f t="shared" si="25"/>
        <v>0</v>
      </c>
      <c r="V98" s="379">
        <f t="shared" si="26"/>
        <v>3819</v>
      </c>
      <c r="W98" s="379">
        <f t="shared" si="27"/>
        <v>1608.5</v>
      </c>
      <c r="X98" s="379">
        <f t="shared" si="28"/>
        <v>0</v>
      </c>
      <c r="Y98" s="379">
        <f t="shared" si="29"/>
        <v>0</v>
      </c>
      <c r="Z98" s="379">
        <f t="shared" si="30"/>
        <v>0</v>
      </c>
      <c r="AA98" s="379">
        <f t="shared" si="31"/>
        <v>0</v>
      </c>
      <c r="AB98" s="379">
        <f t="shared" si="32"/>
        <v>382.68</v>
      </c>
      <c r="AC98" s="380">
        <f t="shared" si="33"/>
        <v>0</v>
      </c>
    </row>
    <row r="99" spans="1:29" ht="13.8" customHeight="1" x14ac:dyDescent="0.25">
      <c r="A99" s="555" t="s">
        <v>1021</v>
      </c>
      <c r="B99" s="379">
        <f t="shared" si="6"/>
        <v>2575.4</v>
      </c>
      <c r="C99" s="379">
        <f t="shared" si="7"/>
        <v>774.79000000000008</v>
      </c>
      <c r="D99" s="379">
        <f t="shared" si="8"/>
        <v>82.67</v>
      </c>
      <c r="E99" s="379">
        <f t="shared" si="9"/>
        <v>28.19</v>
      </c>
      <c r="F99" s="379">
        <f t="shared" si="10"/>
        <v>0</v>
      </c>
      <c r="G99" s="379">
        <f t="shared" si="11"/>
        <v>60.79</v>
      </c>
      <c r="H99" s="379">
        <f t="shared" si="12"/>
        <v>19.02</v>
      </c>
      <c r="I99" s="379">
        <f t="shared" si="13"/>
        <v>0</v>
      </c>
      <c r="J99" s="379">
        <f t="shared" si="14"/>
        <v>275.5</v>
      </c>
      <c r="K99" s="379">
        <f t="shared" si="15"/>
        <v>15.47</v>
      </c>
      <c r="L99" s="379">
        <f t="shared" si="16"/>
        <v>211.77</v>
      </c>
      <c r="M99" s="379">
        <f t="shared" si="17"/>
        <v>10.050000000000001</v>
      </c>
      <c r="N99" s="379">
        <f t="shared" si="18"/>
        <v>0</v>
      </c>
      <c r="O99" s="379">
        <f t="shared" si="19"/>
        <v>0</v>
      </c>
      <c r="P99" s="379">
        <f t="shared" si="20"/>
        <v>0</v>
      </c>
      <c r="Q99" s="379">
        <f t="shared" si="21"/>
        <v>0</v>
      </c>
      <c r="R99" s="379">
        <f t="shared" si="22"/>
        <v>0</v>
      </c>
      <c r="S99" s="379">
        <f t="shared" si="23"/>
        <v>0</v>
      </c>
      <c r="T99" s="379">
        <f t="shared" si="24"/>
        <v>86.21</v>
      </c>
      <c r="U99" s="379">
        <f t="shared" si="25"/>
        <v>0</v>
      </c>
      <c r="V99" s="379">
        <f t="shared" si="26"/>
        <v>8962.17</v>
      </c>
      <c r="W99" s="379">
        <f t="shared" si="27"/>
        <v>2900.4</v>
      </c>
      <c r="X99" s="379">
        <f t="shared" si="28"/>
        <v>1.06</v>
      </c>
      <c r="Y99" s="379">
        <f t="shared" si="29"/>
        <v>0</v>
      </c>
      <c r="Z99" s="379">
        <f t="shared" si="30"/>
        <v>0</v>
      </c>
      <c r="AA99" s="379">
        <f t="shared" si="31"/>
        <v>7.91</v>
      </c>
      <c r="AB99" s="379">
        <f t="shared" si="32"/>
        <v>0</v>
      </c>
      <c r="AC99" s="380">
        <f t="shared" si="33"/>
        <v>0</v>
      </c>
    </row>
    <row r="100" spans="1:29" ht="13.8" customHeight="1" x14ac:dyDescent="0.25">
      <c r="A100" s="555" t="s">
        <v>557</v>
      </c>
      <c r="B100" s="379">
        <f t="shared" si="6"/>
        <v>2919.17</v>
      </c>
      <c r="C100" s="379">
        <f t="shared" si="7"/>
        <v>0</v>
      </c>
      <c r="D100" s="379">
        <f t="shared" si="8"/>
        <v>92.98</v>
      </c>
      <c r="E100" s="379">
        <f t="shared" si="9"/>
        <v>9.14</v>
      </c>
      <c r="F100" s="379">
        <f t="shared" si="10"/>
        <v>0</v>
      </c>
      <c r="G100" s="379">
        <f t="shared" si="11"/>
        <v>57.87</v>
      </c>
      <c r="H100" s="379">
        <f t="shared" si="12"/>
        <v>6.32</v>
      </c>
      <c r="I100" s="379">
        <f t="shared" si="13"/>
        <v>0</v>
      </c>
      <c r="J100" s="379">
        <f t="shared" si="14"/>
        <v>2163.56</v>
      </c>
      <c r="K100" s="379">
        <f t="shared" si="15"/>
        <v>103.81</v>
      </c>
      <c r="L100" s="379">
        <f t="shared" si="16"/>
        <v>1107.45</v>
      </c>
      <c r="M100" s="379">
        <f t="shared" si="17"/>
        <v>9.0399999999999991</v>
      </c>
      <c r="N100" s="379">
        <f t="shared" si="18"/>
        <v>0</v>
      </c>
      <c r="O100" s="379">
        <f t="shared" si="19"/>
        <v>0</v>
      </c>
      <c r="P100" s="379">
        <f t="shared" si="20"/>
        <v>0</v>
      </c>
      <c r="Q100" s="379">
        <f t="shared" si="21"/>
        <v>0</v>
      </c>
      <c r="R100" s="379">
        <f t="shared" si="22"/>
        <v>0</v>
      </c>
      <c r="S100" s="379">
        <f t="shared" si="23"/>
        <v>0</v>
      </c>
      <c r="T100" s="379">
        <f t="shared" si="24"/>
        <v>74.37</v>
      </c>
      <c r="U100" s="379">
        <f t="shared" si="25"/>
        <v>0</v>
      </c>
      <c r="V100" s="379">
        <f t="shared" si="26"/>
        <v>19130.900000000001</v>
      </c>
      <c r="W100" s="379">
        <f t="shared" si="27"/>
        <v>5716.49</v>
      </c>
      <c r="X100" s="379">
        <f t="shared" si="28"/>
        <v>1.62</v>
      </c>
      <c r="Y100" s="379">
        <f t="shared" si="29"/>
        <v>0</v>
      </c>
      <c r="Z100" s="379">
        <f t="shared" si="30"/>
        <v>0</v>
      </c>
      <c r="AA100" s="379">
        <f t="shared" si="31"/>
        <v>0</v>
      </c>
      <c r="AB100" s="379">
        <f t="shared" si="32"/>
        <v>0</v>
      </c>
      <c r="AC100" s="380">
        <f t="shared" si="33"/>
        <v>0</v>
      </c>
    </row>
    <row r="101" spans="1:29" ht="13.8" customHeight="1" x14ac:dyDescent="0.25">
      <c r="A101" s="381" t="s">
        <v>998</v>
      </c>
      <c r="B101" s="379">
        <f t="shared" si="6"/>
        <v>786.71</v>
      </c>
      <c r="C101" s="379">
        <f t="shared" si="7"/>
        <v>239.44</v>
      </c>
      <c r="D101" s="379">
        <f t="shared" si="8"/>
        <v>89.47</v>
      </c>
      <c r="E101" s="379">
        <f t="shared" si="9"/>
        <v>128.30000000000001</v>
      </c>
      <c r="F101" s="379">
        <f t="shared" si="10"/>
        <v>0</v>
      </c>
      <c r="G101" s="379">
        <f t="shared" si="11"/>
        <v>464.09</v>
      </c>
      <c r="H101" s="379">
        <f t="shared" si="12"/>
        <v>4.9400000000000004</v>
      </c>
      <c r="I101" s="379">
        <f t="shared" si="13"/>
        <v>0</v>
      </c>
      <c r="J101" s="379">
        <f t="shared" si="14"/>
        <v>2381.2600000000002</v>
      </c>
      <c r="K101" s="379">
        <f t="shared" si="15"/>
        <v>0.42</v>
      </c>
      <c r="L101" s="379">
        <f t="shared" si="16"/>
        <v>297.27</v>
      </c>
      <c r="M101" s="379">
        <f t="shared" si="17"/>
        <v>0</v>
      </c>
      <c r="N101" s="379">
        <f t="shared" si="18"/>
        <v>0</v>
      </c>
      <c r="O101" s="379">
        <f t="shared" si="19"/>
        <v>0</v>
      </c>
      <c r="P101" s="379">
        <f t="shared" si="20"/>
        <v>0</v>
      </c>
      <c r="Q101" s="379">
        <f t="shared" si="21"/>
        <v>0</v>
      </c>
      <c r="R101" s="379">
        <f t="shared" si="22"/>
        <v>0</v>
      </c>
      <c r="S101" s="379">
        <f t="shared" si="23"/>
        <v>0</v>
      </c>
      <c r="T101" s="379">
        <f t="shared" si="24"/>
        <v>2358.7800000000002</v>
      </c>
      <c r="U101" s="379">
        <f t="shared" si="25"/>
        <v>0</v>
      </c>
      <c r="V101" s="379">
        <f t="shared" si="26"/>
        <v>121684.32</v>
      </c>
      <c r="W101" s="379">
        <f t="shared" si="27"/>
        <v>5530.66</v>
      </c>
      <c r="X101" s="379">
        <f t="shared" si="28"/>
        <v>5.29</v>
      </c>
      <c r="Y101" s="379">
        <f t="shared" si="29"/>
        <v>0</v>
      </c>
      <c r="Z101" s="379">
        <f t="shared" si="30"/>
        <v>0</v>
      </c>
      <c r="AA101" s="379">
        <f t="shared" si="31"/>
        <v>41.34</v>
      </c>
      <c r="AB101" s="379">
        <f t="shared" si="32"/>
        <v>0</v>
      </c>
      <c r="AC101" s="380">
        <f t="shared" si="33"/>
        <v>0</v>
      </c>
    </row>
    <row r="102" spans="1:29" ht="13.8" customHeight="1" x14ac:dyDescent="0.25">
      <c r="A102" s="381" t="s">
        <v>999</v>
      </c>
      <c r="B102" s="382">
        <f t="shared" si="6"/>
        <v>5954.9</v>
      </c>
      <c r="C102" s="382">
        <f t="shared" si="7"/>
        <v>0</v>
      </c>
      <c r="D102" s="382">
        <f t="shared" si="8"/>
        <v>425.75</v>
      </c>
      <c r="E102" s="382">
        <f t="shared" si="9"/>
        <v>329.3</v>
      </c>
      <c r="F102" s="382">
        <f t="shared" si="10"/>
        <v>0</v>
      </c>
      <c r="G102" s="382">
        <f t="shared" si="11"/>
        <v>4.29</v>
      </c>
      <c r="H102" s="382">
        <f t="shared" si="12"/>
        <v>11.43</v>
      </c>
      <c r="I102" s="382">
        <f t="shared" si="13"/>
        <v>0</v>
      </c>
      <c r="J102" s="382">
        <f t="shared" si="14"/>
        <v>1122.95</v>
      </c>
      <c r="K102" s="382">
        <f t="shared" si="15"/>
        <v>24.17</v>
      </c>
      <c r="L102" s="382">
        <f t="shared" si="16"/>
        <v>355.07</v>
      </c>
      <c r="M102" s="382">
        <f t="shared" si="17"/>
        <v>0</v>
      </c>
      <c r="N102" s="382">
        <f t="shared" si="18"/>
        <v>0</v>
      </c>
      <c r="O102" s="382">
        <f t="shared" si="19"/>
        <v>0</v>
      </c>
      <c r="P102" s="382">
        <f t="shared" si="20"/>
        <v>0</v>
      </c>
      <c r="Q102" s="382">
        <f t="shared" si="21"/>
        <v>0</v>
      </c>
      <c r="R102" s="382">
        <f t="shared" si="22"/>
        <v>0</v>
      </c>
      <c r="S102" s="382">
        <f t="shared" si="23"/>
        <v>0</v>
      </c>
      <c r="T102" s="382">
        <f t="shared" si="24"/>
        <v>788.5</v>
      </c>
      <c r="U102" s="382">
        <f t="shared" si="25"/>
        <v>0</v>
      </c>
      <c r="V102" s="382">
        <f t="shared" si="26"/>
        <v>0</v>
      </c>
      <c r="W102" s="382">
        <f t="shared" si="27"/>
        <v>4526.8900000000003</v>
      </c>
      <c r="X102" s="382">
        <f t="shared" si="28"/>
        <v>0.64</v>
      </c>
      <c r="Y102" s="382">
        <f t="shared" si="29"/>
        <v>0</v>
      </c>
      <c r="Z102" s="382">
        <f t="shared" si="30"/>
        <v>0</v>
      </c>
      <c r="AA102" s="382">
        <f t="shared" si="31"/>
        <v>0.04</v>
      </c>
      <c r="AB102" s="382">
        <f t="shared" si="32"/>
        <v>0</v>
      </c>
      <c r="AC102" s="383">
        <f t="shared" si="33"/>
        <v>0</v>
      </c>
    </row>
  </sheetData>
  <mergeCells count="12">
    <mergeCell ref="AG51:AG52"/>
    <mergeCell ref="AH51:AH52"/>
    <mergeCell ref="AI51:AI52"/>
    <mergeCell ref="AJ51:AJ52"/>
    <mergeCell ref="AG50:AK50"/>
    <mergeCell ref="AM55:AN55"/>
    <mergeCell ref="AM50:AO50"/>
    <mergeCell ref="AK51:AK52"/>
    <mergeCell ref="AM51:AN51"/>
    <mergeCell ref="AM52:AN52"/>
    <mergeCell ref="AM53:AN53"/>
    <mergeCell ref="AM54:AN54"/>
  </mergeCells>
  <phoneticPr fontId="32" type="noConversion"/>
  <pageMargins left="0.75" right="0.75" top="1" bottom="1" header="0.5" footer="0.5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17"/>
  <dimension ref="A1:AC44"/>
  <sheetViews>
    <sheetView workbookViewId="0">
      <pane xSplit="1" ySplit="3" topLeftCell="X4" activePane="bottomRight" state="frozen"/>
      <selection pane="topRight"/>
      <selection pane="bottomLeft"/>
      <selection pane="bottomRight" activeCell="B12" sqref="B12"/>
    </sheetView>
  </sheetViews>
  <sheetFormatPr defaultColWidth="10" defaultRowHeight="13.8" x14ac:dyDescent="0.25"/>
  <cols>
    <col min="1" max="1" width="27.5546875" style="268" customWidth="1"/>
    <col min="2" max="2" width="15.77734375" style="268" customWidth="1"/>
    <col min="3" max="3" width="17.21875" style="268" customWidth="1"/>
    <col min="4" max="5" width="12.44140625" style="268" customWidth="1"/>
    <col min="6" max="6" width="15.77734375" style="268" customWidth="1"/>
    <col min="7" max="7" width="16.44140625" style="268" customWidth="1"/>
    <col min="8" max="20" width="12.44140625" style="268" customWidth="1"/>
    <col min="21" max="21" width="16.109375" style="268" customWidth="1"/>
    <col min="22" max="29" width="12.44140625" style="268" customWidth="1"/>
    <col min="30" max="16384" width="10" style="268"/>
  </cols>
  <sheetData>
    <row r="1" spans="1:29" x14ac:dyDescent="0.25">
      <c r="A1" s="321" t="s">
        <v>819</v>
      </c>
    </row>
    <row r="2" spans="1:29" x14ac:dyDescent="0.25">
      <c r="A2" s="392" t="s">
        <v>807</v>
      </c>
      <c r="B2" s="359" t="s">
        <v>632</v>
      </c>
      <c r="D2" s="393"/>
    </row>
    <row r="3" spans="1:29" s="322" customFormat="1" ht="18" customHeight="1" x14ac:dyDescent="0.25">
      <c r="A3" s="549"/>
      <c r="B3" s="550" t="s">
        <v>597</v>
      </c>
      <c r="C3" s="551" t="s">
        <v>598</v>
      </c>
      <c r="D3" s="551" t="s">
        <v>599</v>
      </c>
      <c r="E3" s="551" t="s">
        <v>600</v>
      </c>
      <c r="F3" s="552" t="s">
        <v>601</v>
      </c>
      <c r="G3" s="551" t="s">
        <v>602</v>
      </c>
      <c r="H3" s="551" t="s">
        <v>603</v>
      </c>
      <c r="I3" s="553" t="s">
        <v>604</v>
      </c>
      <c r="J3" s="552" t="s">
        <v>605</v>
      </c>
      <c r="K3" s="549" t="s">
        <v>606</v>
      </c>
      <c r="L3" s="551" t="s">
        <v>607</v>
      </c>
      <c r="M3" s="551" t="s">
        <v>608</v>
      </c>
      <c r="N3" s="551" t="s">
        <v>609</v>
      </c>
      <c r="O3" s="551" t="s">
        <v>610</v>
      </c>
      <c r="P3" s="551" t="s">
        <v>611</v>
      </c>
      <c r="Q3" s="551" t="s">
        <v>612</v>
      </c>
      <c r="R3" s="551" t="s">
        <v>613</v>
      </c>
      <c r="S3" s="551" t="s">
        <v>614</v>
      </c>
      <c r="T3" s="551" t="s">
        <v>615</v>
      </c>
      <c r="U3" s="551" t="s">
        <v>616</v>
      </c>
      <c r="V3" s="553" t="s">
        <v>617</v>
      </c>
      <c r="W3" s="549" t="s">
        <v>618</v>
      </c>
      <c r="X3" s="551" t="s">
        <v>619</v>
      </c>
      <c r="Y3" s="551" t="s">
        <v>620</v>
      </c>
      <c r="Z3" s="551" t="s">
        <v>621</v>
      </c>
      <c r="AA3" s="551" t="s">
        <v>622</v>
      </c>
      <c r="AB3" s="551" t="s">
        <v>623</v>
      </c>
      <c r="AC3" s="551" t="s">
        <v>624</v>
      </c>
    </row>
    <row r="4" spans="1:29" ht="18" customHeight="1" x14ac:dyDescent="0.25">
      <c r="A4" s="418" t="s">
        <v>802</v>
      </c>
      <c r="B4" s="396">
        <v>-134370.74</v>
      </c>
      <c r="C4" s="396">
        <v>0</v>
      </c>
      <c r="D4" s="396">
        <v>-2182.0500000000002</v>
      </c>
      <c r="E4" s="396">
        <v>0</v>
      </c>
      <c r="F4" s="396">
        <v>-21.86</v>
      </c>
      <c r="G4" s="396">
        <v>-5056.1899999999996</v>
      </c>
      <c r="H4" s="396">
        <v>-6.13</v>
      </c>
      <c r="I4" s="396">
        <v>0</v>
      </c>
      <c r="J4" s="396">
        <v>0</v>
      </c>
      <c r="K4" s="396">
        <v>-38.4</v>
      </c>
      <c r="L4" s="396">
        <v>-38.4</v>
      </c>
      <c r="M4" s="396">
        <v>-21.62</v>
      </c>
      <c r="N4" s="396">
        <v>-8.6</v>
      </c>
      <c r="O4" s="396">
        <v>0</v>
      </c>
      <c r="P4" s="396">
        <v>0</v>
      </c>
      <c r="Q4" s="396">
        <v>0</v>
      </c>
      <c r="R4" s="396">
        <v>0</v>
      </c>
      <c r="S4" s="396">
        <v>-191.87</v>
      </c>
      <c r="T4" s="396">
        <v>-0.34</v>
      </c>
      <c r="U4" s="396">
        <v>-4.51</v>
      </c>
      <c r="V4" s="396">
        <v>-3316.52</v>
      </c>
      <c r="W4" s="396">
        <v>0</v>
      </c>
      <c r="X4" s="396">
        <v>-1059.96</v>
      </c>
      <c r="Y4" s="396">
        <v>-2958.66</v>
      </c>
      <c r="Z4" s="396">
        <v>-753.61</v>
      </c>
      <c r="AA4" s="396">
        <v>-2.2000000000000002</v>
      </c>
      <c r="AB4" s="396">
        <v>-323.62</v>
      </c>
      <c r="AC4" s="419">
        <v>-95.01</v>
      </c>
    </row>
    <row r="5" spans="1:29" ht="18" customHeight="1" x14ac:dyDescent="0.25">
      <c r="A5" s="418" t="s">
        <v>803</v>
      </c>
      <c r="B5" s="396">
        <v>-19537.349999999999</v>
      </c>
      <c r="C5" s="396">
        <v>0</v>
      </c>
      <c r="D5" s="396">
        <v>-648.35</v>
      </c>
      <c r="E5" s="396">
        <v>0</v>
      </c>
      <c r="F5" s="396">
        <v>0</v>
      </c>
      <c r="G5" s="396">
        <v>-1652.28</v>
      </c>
      <c r="H5" s="396">
        <v>-14.53</v>
      </c>
      <c r="I5" s="396">
        <v>0</v>
      </c>
      <c r="J5" s="396">
        <v>-0.01</v>
      </c>
      <c r="K5" s="396">
        <v>-7.56</v>
      </c>
      <c r="L5" s="396">
        <v>-7.56</v>
      </c>
      <c r="M5" s="396">
        <v>-85.04</v>
      </c>
      <c r="N5" s="396">
        <v>-206.33</v>
      </c>
      <c r="O5" s="396">
        <v>0</v>
      </c>
      <c r="P5" s="396">
        <v>0</v>
      </c>
      <c r="Q5" s="396">
        <v>0</v>
      </c>
      <c r="R5" s="396">
        <v>0</v>
      </c>
      <c r="S5" s="396">
        <v>-208.92</v>
      </c>
      <c r="T5" s="396">
        <v>-6.54</v>
      </c>
      <c r="U5" s="396">
        <v>-19.190000000000001</v>
      </c>
      <c r="V5" s="396">
        <v>0</v>
      </c>
      <c r="W5" s="396">
        <v>0</v>
      </c>
      <c r="X5" s="396">
        <v>-254.19</v>
      </c>
      <c r="Y5" s="396">
        <v>-2754.34</v>
      </c>
      <c r="Z5" s="396">
        <v>-112.39</v>
      </c>
      <c r="AA5" s="396">
        <v>-0.03</v>
      </c>
      <c r="AB5" s="396">
        <v>-43.35</v>
      </c>
      <c r="AC5" s="419">
        <v>-268.12</v>
      </c>
    </row>
    <row r="6" spans="1:29" ht="18" customHeight="1" x14ac:dyDescent="0.25">
      <c r="A6" s="418" t="s">
        <v>804</v>
      </c>
      <c r="B6" s="396">
        <v>-5666.03</v>
      </c>
      <c r="C6" s="396">
        <v>-48548.160000000003</v>
      </c>
      <c r="D6" s="396">
        <v>0</v>
      </c>
      <c r="E6" s="396">
        <v>0</v>
      </c>
      <c r="F6" s="396">
        <v>0</v>
      </c>
      <c r="G6" s="396">
        <v>0</v>
      </c>
      <c r="H6" s="396">
        <v>0</v>
      </c>
      <c r="I6" s="396">
        <v>0</v>
      </c>
      <c r="J6" s="396">
        <v>0</v>
      </c>
      <c r="K6" s="396">
        <v>0</v>
      </c>
      <c r="L6" s="396">
        <v>0</v>
      </c>
      <c r="M6" s="396">
        <v>0</v>
      </c>
      <c r="N6" s="396">
        <v>0</v>
      </c>
      <c r="O6" s="396">
        <v>0</v>
      </c>
      <c r="P6" s="396">
        <v>0</v>
      </c>
      <c r="Q6" s="396">
        <v>0</v>
      </c>
      <c r="R6" s="396">
        <v>0</v>
      </c>
      <c r="S6" s="396">
        <v>0</v>
      </c>
      <c r="T6" s="396">
        <v>0</v>
      </c>
      <c r="U6" s="396">
        <v>0</v>
      </c>
      <c r="V6" s="396">
        <v>0</v>
      </c>
      <c r="W6" s="396">
        <v>0</v>
      </c>
      <c r="X6" s="396">
        <v>0</v>
      </c>
      <c r="Y6" s="396">
        <v>0</v>
      </c>
      <c r="Z6" s="396">
        <v>0</v>
      </c>
      <c r="AA6" s="396">
        <v>0</v>
      </c>
      <c r="AB6" s="396">
        <v>0</v>
      </c>
      <c r="AC6" s="419">
        <v>0</v>
      </c>
    </row>
    <row r="7" spans="1:29" ht="18" customHeight="1" x14ac:dyDescent="0.25">
      <c r="A7" s="418" t="s">
        <v>805</v>
      </c>
      <c r="B7" s="396">
        <v>-1640.97</v>
      </c>
      <c r="C7" s="396">
        <v>0</v>
      </c>
      <c r="D7" s="396">
        <v>-108.02</v>
      </c>
      <c r="E7" s="396">
        <v>0</v>
      </c>
      <c r="F7" s="396">
        <v>-89448.12</v>
      </c>
      <c r="G7" s="396">
        <v>-263.5</v>
      </c>
      <c r="H7" s="396">
        <v>0</v>
      </c>
      <c r="I7" s="396">
        <v>-226.68</v>
      </c>
      <c r="J7" s="396">
        <v>0</v>
      </c>
      <c r="K7" s="396">
        <v>0</v>
      </c>
      <c r="L7" s="396">
        <v>0</v>
      </c>
      <c r="M7" s="396">
        <v>0</v>
      </c>
      <c r="N7" s="396">
        <v>0</v>
      </c>
      <c r="O7" s="396">
        <v>0</v>
      </c>
      <c r="P7" s="396">
        <v>0</v>
      </c>
      <c r="Q7" s="396">
        <v>0</v>
      </c>
      <c r="R7" s="396">
        <v>0</v>
      </c>
      <c r="S7" s="396">
        <v>0</v>
      </c>
      <c r="T7" s="396">
        <v>0</v>
      </c>
      <c r="U7" s="396">
        <v>0</v>
      </c>
      <c r="V7" s="396">
        <v>0</v>
      </c>
      <c r="W7" s="396">
        <v>0</v>
      </c>
      <c r="X7" s="396">
        <v>0</v>
      </c>
      <c r="Y7" s="396">
        <v>0</v>
      </c>
      <c r="Z7" s="396">
        <v>0</v>
      </c>
      <c r="AA7" s="396">
        <v>0</v>
      </c>
      <c r="AB7" s="396">
        <v>0</v>
      </c>
      <c r="AC7" s="419">
        <v>0</v>
      </c>
    </row>
    <row r="8" spans="1:29" ht="18" customHeight="1" x14ac:dyDescent="0.25">
      <c r="A8" s="418" t="s">
        <v>806</v>
      </c>
      <c r="B8" s="420">
        <v>-1251.07</v>
      </c>
      <c r="C8" s="421">
        <v>0</v>
      </c>
      <c r="D8" s="421">
        <v>-67.75</v>
      </c>
      <c r="E8" s="421">
        <v>0</v>
      </c>
      <c r="F8" s="421">
        <v>0</v>
      </c>
      <c r="G8" s="421">
        <v>0</v>
      </c>
      <c r="H8" s="421">
        <v>-1.52</v>
      </c>
      <c r="I8" s="421">
        <v>0</v>
      </c>
      <c r="J8" s="421">
        <v>0</v>
      </c>
      <c r="K8" s="421">
        <v>0</v>
      </c>
      <c r="L8" s="421">
        <v>0</v>
      </c>
      <c r="M8" s="421">
        <v>0</v>
      </c>
      <c r="N8" s="421">
        <v>0</v>
      </c>
      <c r="O8" s="421">
        <v>0</v>
      </c>
      <c r="P8" s="421">
        <v>0</v>
      </c>
      <c r="Q8" s="421">
        <v>0</v>
      </c>
      <c r="R8" s="421">
        <v>0</v>
      </c>
      <c r="S8" s="421">
        <v>0</v>
      </c>
      <c r="T8" s="421">
        <v>0</v>
      </c>
      <c r="U8" s="421">
        <v>0</v>
      </c>
      <c r="V8" s="421">
        <v>0</v>
      </c>
      <c r="W8" s="421">
        <v>0</v>
      </c>
      <c r="X8" s="421">
        <v>0</v>
      </c>
      <c r="Y8" s="421">
        <v>0</v>
      </c>
      <c r="Z8" s="421">
        <v>0</v>
      </c>
      <c r="AA8" s="421">
        <v>0</v>
      </c>
      <c r="AB8" s="421">
        <v>0</v>
      </c>
      <c r="AC8" s="422">
        <v>0</v>
      </c>
    </row>
    <row r="9" spans="1:29" ht="18" customHeight="1" x14ac:dyDescent="0.25">
      <c r="A9" s="394"/>
      <c r="B9" s="395"/>
      <c r="C9" s="396"/>
      <c r="D9" s="396"/>
      <c r="E9" s="396"/>
      <c r="F9" s="396"/>
      <c r="G9" s="396"/>
      <c r="H9" s="396"/>
      <c r="I9" s="396"/>
      <c r="J9" s="396"/>
      <c r="K9" s="396"/>
      <c r="L9" s="396"/>
      <c r="M9" s="396"/>
      <c r="N9" s="396"/>
      <c r="O9" s="396"/>
      <c r="P9" s="396"/>
      <c r="Q9" s="396"/>
      <c r="R9" s="396"/>
      <c r="S9" s="396"/>
      <c r="T9" s="396"/>
      <c r="U9" s="396"/>
      <c r="V9" s="396"/>
      <c r="W9" s="396"/>
      <c r="X9" s="396"/>
      <c r="Y9" s="396"/>
      <c r="Z9" s="396"/>
      <c r="AA9" s="396"/>
      <c r="AB9" s="396"/>
      <c r="AC9" s="396"/>
    </row>
    <row r="10" spans="1:29" s="272" customFormat="1" ht="16.5" customHeight="1" x14ac:dyDescent="0.25">
      <c r="B10" s="397"/>
      <c r="C10" s="397"/>
      <c r="D10" s="397"/>
      <c r="E10" s="397"/>
      <c r="F10" s="397"/>
      <c r="G10" s="397"/>
      <c r="H10" s="397"/>
      <c r="I10" s="397"/>
      <c r="J10" s="397"/>
      <c r="K10" s="397"/>
      <c r="L10" s="397"/>
      <c r="M10" s="397"/>
      <c r="N10" s="397"/>
      <c r="O10" s="397"/>
      <c r="P10" s="397"/>
      <c r="Q10" s="397"/>
      <c r="R10" s="397"/>
      <c r="S10" s="397"/>
      <c r="T10" s="397"/>
      <c r="U10" s="397"/>
      <c r="V10" s="397"/>
      <c r="W10" s="397"/>
      <c r="X10" s="397"/>
      <c r="Y10" s="397"/>
      <c r="Z10" s="397"/>
      <c r="AA10" s="397"/>
      <c r="AB10" s="397"/>
      <c r="AC10" s="397"/>
    </row>
    <row r="11" spans="1:29" s="272" customFormat="1" ht="16.5" customHeight="1" x14ac:dyDescent="0.25">
      <c r="A11" s="398" t="s">
        <v>808</v>
      </c>
      <c r="B11" s="397"/>
      <c r="C11" s="397"/>
      <c r="D11" s="397"/>
      <c r="E11" s="397"/>
      <c r="F11" s="397"/>
      <c r="G11" s="397"/>
      <c r="H11" s="397"/>
      <c r="I11" s="397"/>
      <c r="J11" s="397"/>
      <c r="K11" s="397"/>
      <c r="L11" s="397"/>
      <c r="M11" s="397"/>
      <c r="N11" s="397"/>
      <c r="O11" s="397"/>
      <c r="P11" s="397"/>
      <c r="Q11" s="397"/>
      <c r="R11" s="397"/>
      <c r="S11" s="397"/>
      <c r="T11" s="397"/>
      <c r="U11" s="397"/>
      <c r="V11" s="397"/>
      <c r="W11" s="397"/>
      <c r="X11" s="397"/>
      <c r="Y11" s="397"/>
      <c r="Z11" s="397"/>
      <c r="AA11" s="397"/>
      <c r="AB11" s="397"/>
      <c r="AC11" s="397"/>
    </row>
    <row r="12" spans="1:29" s="272" customFormat="1" ht="16.5" customHeight="1" x14ac:dyDescent="0.25">
      <c r="A12" s="423" t="s">
        <v>565</v>
      </c>
      <c r="B12" s="426">
        <f>'End-use energy consumption(SQ)'!B22</f>
        <v>1035.06</v>
      </c>
      <c r="C12" s="426">
        <f>'End-use energy consumption(SQ)'!C22</f>
        <v>62.610000000000127</v>
      </c>
      <c r="D12" s="426">
        <f>'End-use energy consumption(SQ)'!D22</f>
        <v>536.54999999999995</v>
      </c>
      <c r="E12" s="426">
        <f>'End-use energy consumption(SQ)'!E22</f>
        <v>0</v>
      </c>
      <c r="F12" s="426">
        <f>'End-use energy consumption(SQ)'!F22</f>
        <v>95.41</v>
      </c>
      <c r="G12" s="426">
        <f>'End-use energy consumption(SQ)'!G22</f>
        <v>367.73</v>
      </c>
      <c r="H12" s="426">
        <f>'End-use energy consumption(SQ)'!H22</f>
        <v>33.99</v>
      </c>
      <c r="I12" s="426">
        <f>'End-use energy consumption(SQ)'!I22</f>
        <v>120.78</v>
      </c>
      <c r="J12" s="426">
        <f>'End-use energy consumption(SQ)'!J22</f>
        <v>2.72</v>
      </c>
      <c r="K12" s="426">
        <f>'End-use energy consumption(SQ)'!K22</f>
        <v>0.1</v>
      </c>
      <c r="L12" s="426">
        <f>'End-use energy consumption(SQ)'!L22</f>
        <v>28.52</v>
      </c>
      <c r="M12" s="426">
        <f>'End-use energy consumption(SQ)'!M22</f>
        <v>53.18</v>
      </c>
      <c r="N12" s="426">
        <f>'End-use energy consumption(SQ)'!N22</f>
        <v>2099.35</v>
      </c>
      <c r="O12" s="426">
        <f>'End-use energy consumption(SQ)'!O22</f>
        <v>306.11</v>
      </c>
      <c r="P12" s="426">
        <f>'End-use energy consumption(SQ)'!P22</f>
        <v>1.63</v>
      </c>
      <c r="Q12" s="426">
        <f>'End-use energy consumption(SQ)'!Q22</f>
        <v>15.14</v>
      </c>
      <c r="R12" s="426">
        <f>'End-use energy consumption(SQ)'!R22</f>
        <v>3.82</v>
      </c>
      <c r="S12" s="426">
        <f>'End-use energy consumption(SQ)'!S22</f>
        <v>195.42</v>
      </c>
      <c r="T12" s="426">
        <f>'End-use energy consumption(SQ)'!T22</f>
        <v>1230.28</v>
      </c>
      <c r="U12" s="426">
        <f>'End-use energy consumption(SQ)'!U22</f>
        <v>4041.35</v>
      </c>
      <c r="V12" s="426">
        <f>'End-use energy consumption(SQ)'!V22</f>
        <v>1903.14</v>
      </c>
      <c r="W12" s="426">
        <f>'End-use energy consumption(SQ)'!W22</f>
        <v>1369.63</v>
      </c>
      <c r="X12" s="426">
        <f>'End-use energy consumption(SQ)'!X22</f>
        <v>796.55</v>
      </c>
      <c r="Y12" s="426">
        <f>'End-use energy consumption(SQ)'!Y22</f>
        <v>127.81</v>
      </c>
      <c r="Z12" s="426">
        <f>'End-use energy consumption(SQ)'!Z22</f>
        <v>0</v>
      </c>
      <c r="AA12" s="426">
        <f>'End-use energy consumption(SQ)'!AA22</f>
        <v>28.45</v>
      </c>
      <c r="AB12" s="426">
        <f>'End-use energy consumption(SQ)'!AB22</f>
        <v>1815.97</v>
      </c>
      <c r="AC12" s="427">
        <f>'End-use energy consumption(SQ)'!AC22</f>
        <v>2522.4299999999998</v>
      </c>
    </row>
    <row r="13" spans="1:29" s="272" customFormat="1" ht="16.5" customHeight="1" x14ac:dyDescent="0.25">
      <c r="A13" s="424" t="s">
        <v>531</v>
      </c>
      <c r="B13" s="273">
        <f>'End-use energy consumption(SQ)'!B41</f>
        <v>584.01</v>
      </c>
      <c r="C13" s="273">
        <f>'End-use energy consumption(SQ)'!C41</f>
        <v>0.31000000000004535</v>
      </c>
      <c r="D13" s="273">
        <f>'End-use energy consumption(SQ)'!D41</f>
        <v>2.14</v>
      </c>
      <c r="E13" s="273">
        <f>'End-use energy consumption(SQ)'!E41</f>
        <v>0</v>
      </c>
      <c r="F13" s="273">
        <f>'End-use energy consumption(SQ)'!F41</f>
        <v>0.3</v>
      </c>
      <c r="G13" s="273">
        <f>'End-use energy consumption(SQ)'!G41</f>
        <v>20.32</v>
      </c>
      <c r="H13" s="273">
        <f>'End-use energy consumption(SQ)'!H41</f>
        <v>37.82</v>
      </c>
      <c r="I13" s="273">
        <f>'End-use energy consumption(SQ)'!I41</f>
        <v>0.32</v>
      </c>
      <c r="J13" s="273">
        <f>'End-use energy consumption(SQ)'!J41</f>
        <v>27.97</v>
      </c>
      <c r="K13" s="273">
        <f>'End-use energy consumption(SQ)'!K41</f>
        <v>1.9</v>
      </c>
      <c r="L13" s="273">
        <f>'End-use energy consumption(SQ)'!L41</f>
        <v>34.42</v>
      </c>
      <c r="M13" s="273">
        <f>'End-use energy consumption(SQ)'!M41</f>
        <v>1.55</v>
      </c>
      <c r="N13" s="273">
        <f>'End-use energy consumption(SQ)'!N41</f>
        <v>0</v>
      </c>
      <c r="O13" s="273">
        <f>'End-use energy consumption(SQ)'!O41</f>
        <v>0.2</v>
      </c>
      <c r="P13" s="273">
        <f>'End-use energy consumption(SQ)'!P41</f>
        <v>0</v>
      </c>
      <c r="Q13" s="273">
        <f>'End-use energy consumption(SQ)'!Q41</f>
        <v>0</v>
      </c>
      <c r="R13" s="273">
        <f>'End-use energy consumption(SQ)'!R41</f>
        <v>0</v>
      </c>
      <c r="S13" s="273">
        <f>'End-use energy consumption(SQ)'!S41</f>
        <v>0.01</v>
      </c>
      <c r="T13" s="273">
        <f>'End-use energy consumption(SQ)'!T41</f>
        <v>0.06</v>
      </c>
      <c r="U13" s="273">
        <f>'End-use energy consumption(SQ)'!U41</f>
        <v>0.33</v>
      </c>
      <c r="V13" s="273">
        <f>'End-use energy consumption(SQ)'!V41</f>
        <v>268.98</v>
      </c>
      <c r="W13" s="273">
        <f>'End-use energy consumption(SQ)'!W41</f>
        <v>6802.8</v>
      </c>
      <c r="X13" s="273">
        <f>'End-use energy consumption(SQ)'!X41</f>
        <v>0</v>
      </c>
      <c r="Y13" s="273">
        <f>'End-use energy consumption(SQ)'!Y41</f>
        <v>0</v>
      </c>
      <c r="Z13" s="273">
        <f>'End-use energy consumption(SQ)'!Z41</f>
        <v>0.51</v>
      </c>
      <c r="AA13" s="273">
        <f>'End-use energy consumption(SQ)'!AA41</f>
        <v>0</v>
      </c>
      <c r="AB13" s="273">
        <f>'End-use energy consumption(SQ)'!AB41</f>
        <v>0</v>
      </c>
      <c r="AC13" s="389">
        <f>'End-use energy consumption(SQ)'!AC41</f>
        <v>2.04</v>
      </c>
    </row>
    <row r="14" spans="1:29" s="272" customFormat="1" ht="16.5" customHeight="1" x14ac:dyDescent="0.25">
      <c r="A14" s="425" t="s">
        <v>532</v>
      </c>
      <c r="B14" s="390">
        <f>'End-use energy consumption(SQ)'!B42</f>
        <v>74.5</v>
      </c>
      <c r="C14" s="390">
        <f>'End-use energy consumption(SQ)'!C42</f>
        <v>0</v>
      </c>
      <c r="D14" s="390">
        <f>'End-use energy consumption(SQ)'!D42</f>
        <v>0</v>
      </c>
      <c r="E14" s="390">
        <f>'End-use energy consumption(SQ)'!E42</f>
        <v>0</v>
      </c>
      <c r="F14" s="390">
        <f>'End-use energy consumption(SQ)'!F42</f>
        <v>0</v>
      </c>
      <c r="G14" s="390">
        <f>'End-use energy consumption(SQ)'!G42</f>
        <v>51.65</v>
      </c>
      <c r="H14" s="390">
        <f>'End-use energy consumption(SQ)'!H42</f>
        <v>0</v>
      </c>
      <c r="I14" s="390">
        <f>'End-use energy consumption(SQ)'!I42</f>
        <v>0</v>
      </c>
      <c r="J14" s="390">
        <f>'End-use energy consumption(SQ)'!J42</f>
        <v>3.85</v>
      </c>
      <c r="K14" s="390">
        <f>'End-use energy consumption(SQ)'!K42</f>
        <v>0</v>
      </c>
      <c r="L14" s="390">
        <f>'End-use energy consumption(SQ)'!L42</f>
        <v>2.2999999999999998</v>
      </c>
      <c r="M14" s="390">
        <f>'End-use energy consumption(SQ)'!M42</f>
        <v>0.16</v>
      </c>
      <c r="N14" s="390">
        <f>'End-use energy consumption(SQ)'!N42</f>
        <v>0</v>
      </c>
      <c r="O14" s="390">
        <f>'End-use energy consumption(SQ)'!O42</f>
        <v>0.02</v>
      </c>
      <c r="P14" s="390">
        <f>'End-use energy consumption(SQ)'!P42</f>
        <v>0</v>
      </c>
      <c r="Q14" s="390">
        <f>'End-use energy consumption(SQ)'!Q42</f>
        <v>0</v>
      </c>
      <c r="R14" s="390">
        <f>'End-use energy consumption(SQ)'!R42</f>
        <v>0</v>
      </c>
      <c r="S14" s="390">
        <f>'End-use energy consumption(SQ)'!S42</f>
        <v>0</v>
      </c>
      <c r="T14" s="390">
        <f>'End-use energy consumption(SQ)'!T42</f>
        <v>0.16</v>
      </c>
      <c r="U14" s="390">
        <f>'End-use energy consumption(SQ)'!U42</f>
        <v>0</v>
      </c>
      <c r="V14" s="390">
        <f>'End-use energy consumption(SQ)'!V42</f>
        <v>54.46</v>
      </c>
      <c r="W14" s="390">
        <f>'End-use energy consumption(SQ)'!W42</f>
        <v>213.38</v>
      </c>
      <c r="X14" s="390">
        <f>'End-use energy consumption(SQ)'!X42</f>
        <v>4.74</v>
      </c>
      <c r="Y14" s="390">
        <f>'End-use energy consumption(SQ)'!Y42</f>
        <v>0</v>
      </c>
      <c r="Z14" s="390">
        <f>'End-use energy consumption(SQ)'!Z42</f>
        <v>0</v>
      </c>
      <c r="AA14" s="390">
        <f>'End-use energy consumption(SQ)'!AA42</f>
        <v>0</v>
      </c>
      <c r="AB14" s="390">
        <f>'End-use energy consumption(SQ)'!AB42</f>
        <v>103.46</v>
      </c>
      <c r="AC14" s="391">
        <f>'End-use energy consumption(SQ)'!AC42</f>
        <v>0</v>
      </c>
    </row>
    <row r="15" spans="1:29" s="272" customFormat="1" ht="16.5" customHeight="1" x14ac:dyDescent="0.25"/>
    <row r="16" spans="1:29" s="272" customFormat="1" ht="16.5" customHeight="1" x14ac:dyDescent="0.25">
      <c r="A16" s="399" t="s">
        <v>633</v>
      </c>
    </row>
    <row r="17" spans="1:29" s="402" customFormat="1" ht="16.5" customHeight="1" x14ac:dyDescent="0.25">
      <c r="A17" s="423" t="s">
        <v>565</v>
      </c>
      <c r="B17" s="400">
        <f>B12-B7-B6</f>
        <v>8342.06</v>
      </c>
      <c r="C17" s="400">
        <f t="shared" ref="C17:AC17" si="0">C12-C6-C7</f>
        <v>48610.770000000004</v>
      </c>
      <c r="D17" s="400">
        <f t="shared" si="0"/>
        <v>644.56999999999994</v>
      </c>
      <c r="E17" s="400">
        <f t="shared" si="0"/>
        <v>0</v>
      </c>
      <c r="F17" s="400">
        <f t="shared" si="0"/>
        <v>89543.53</v>
      </c>
      <c r="G17" s="400">
        <f t="shared" si="0"/>
        <v>631.23</v>
      </c>
      <c r="H17" s="400">
        <f t="shared" si="0"/>
        <v>33.99</v>
      </c>
      <c r="I17" s="400">
        <f t="shared" si="0"/>
        <v>347.46000000000004</v>
      </c>
      <c r="J17" s="400">
        <f t="shared" si="0"/>
        <v>2.72</v>
      </c>
      <c r="K17" s="400">
        <f t="shared" si="0"/>
        <v>0.1</v>
      </c>
      <c r="L17" s="400">
        <f t="shared" si="0"/>
        <v>28.52</v>
      </c>
      <c r="M17" s="400">
        <f t="shared" si="0"/>
        <v>53.18</v>
      </c>
      <c r="N17" s="400">
        <f t="shared" si="0"/>
        <v>2099.35</v>
      </c>
      <c r="O17" s="400">
        <f t="shared" si="0"/>
        <v>306.11</v>
      </c>
      <c r="P17" s="400">
        <f t="shared" si="0"/>
        <v>1.63</v>
      </c>
      <c r="Q17" s="400">
        <f t="shared" si="0"/>
        <v>15.14</v>
      </c>
      <c r="R17" s="400">
        <f t="shared" si="0"/>
        <v>3.82</v>
      </c>
      <c r="S17" s="400">
        <f t="shared" si="0"/>
        <v>195.42</v>
      </c>
      <c r="T17" s="400">
        <f t="shared" si="0"/>
        <v>1230.28</v>
      </c>
      <c r="U17" s="400">
        <f t="shared" si="0"/>
        <v>4041.35</v>
      </c>
      <c r="V17" s="400">
        <f t="shared" si="0"/>
        <v>1903.14</v>
      </c>
      <c r="W17" s="400">
        <f t="shared" si="0"/>
        <v>1369.63</v>
      </c>
      <c r="X17" s="400">
        <f t="shared" si="0"/>
        <v>796.55</v>
      </c>
      <c r="Y17" s="400">
        <f t="shared" si="0"/>
        <v>127.81</v>
      </c>
      <c r="Z17" s="400">
        <f t="shared" si="0"/>
        <v>0</v>
      </c>
      <c r="AA17" s="400">
        <f t="shared" si="0"/>
        <v>28.45</v>
      </c>
      <c r="AB17" s="400">
        <f t="shared" si="0"/>
        <v>1815.97</v>
      </c>
      <c r="AC17" s="401">
        <f t="shared" si="0"/>
        <v>2522.4299999999998</v>
      </c>
    </row>
    <row r="18" spans="1:29" s="402" customFormat="1" ht="16.5" customHeight="1" x14ac:dyDescent="0.25">
      <c r="A18" s="424" t="s">
        <v>531</v>
      </c>
      <c r="B18" s="403">
        <f t="shared" ref="B18:AC18" si="1">B13-B4-B5</f>
        <v>154492.1</v>
      </c>
      <c r="C18" s="403">
        <f t="shared" si="1"/>
        <v>0.31000000000004535</v>
      </c>
      <c r="D18" s="403">
        <f t="shared" si="1"/>
        <v>2832.54</v>
      </c>
      <c r="E18" s="403">
        <f t="shared" si="1"/>
        <v>0</v>
      </c>
      <c r="F18" s="403">
        <f t="shared" si="1"/>
        <v>22.16</v>
      </c>
      <c r="G18" s="403">
        <f t="shared" si="1"/>
        <v>6728.7899999999991</v>
      </c>
      <c r="H18" s="403">
        <f t="shared" si="1"/>
        <v>58.480000000000004</v>
      </c>
      <c r="I18" s="403">
        <f t="shared" si="1"/>
        <v>0.32</v>
      </c>
      <c r="J18" s="403">
        <f t="shared" si="1"/>
        <v>27.98</v>
      </c>
      <c r="K18" s="403">
        <f t="shared" si="1"/>
        <v>47.86</v>
      </c>
      <c r="L18" s="403">
        <f t="shared" si="1"/>
        <v>80.38</v>
      </c>
      <c r="M18" s="403">
        <f t="shared" si="1"/>
        <v>108.21000000000001</v>
      </c>
      <c r="N18" s="403">
        <f t="shared" si="1"/>
        <v>214.93</v>
      </c>
      <c r="O18" s="403">
        <f t="shared" si="1"/>
        <v>0.2</v>
      </c>
      <c r="P18" s="403">
        <f t="shared" si="1"/>
        <v>0</v>
      </c>
      <c r="Q18" s="403">
        <f t="shared" si="1"/>
        <v>0</v>
      </c>
      <c r="R18" s="403">
        <f t="shared" si="1"/>
        <v>0</v>
      </c>
      <c r="S18" s="403">
        <f t="shared" si="1"/>
        <v>400.79999999999995</v>
      </c>
      <c r="T18" s="403">
        <f t="shared" si="1"/>
        <v>6.94</v>
      </c>
      <c r="U18" s="403">
        <f t="shared" si="1"/>
        <v>24.03</v>
      </c>
      <c r="V18" s="403">
        <f t="shared" si="1"/>
        <v>3585.5</v>
      </c>
      <c r="W18" s="403">
        <f t="shared" si="1"/>
        <v>6802.8</v>
      </c>
      <c r="X18" s="403">
        <f t="shared" si="1"/>
        <v>1314.15</v>
      </c>
      <c r="Y18" s="403">
        <f t="shared" si="1"/>
        <v>5713</v>
      </c>
      <c r="Z18" s="403">
        <f t="shared" si="1"/>
        <v>866.51</v>
      </c>
      <c r="AA18" s="403">
        <f t="shared" si="1"/>
        <v>2.23</v>
      </c>
      <c r="AB18" s="403">
        <f t="shared" si="1"/>
        <v>366.97</v>
      </c>
      <c r="AC18" s="404">
        <f t="shared" si="1"/>
        <v>365.17</v>
      </c>
    </row>
    <row r="19" spans="1:29" s="402" customFormat="1" ht="16.5" customHeight="1" x14ac:dyDescent="0.25">
      <c r="A19" s="425" t="s">
        <v>532</v>
      </c>
      <c r="B19" s="405">
        <f>B14-B7</f>
        <v>1715.47</v>
      </c>
      <c r="C19" s="405">
        <f t="shared" ref="C19:AC19" si="2">C14-C8</f>
        <v>0</v>
      </c>
      <c r="D19" s="405">
        <f t="shared" si="2"/>
        <v>67.75</v>
      </c>
      <c r="E19" s="405">
        <f t="shared" si="2"/>
        <v>0</v>
      </c>
      <c r="F19" s="405">
        <f t="shared" si="2"/>
        <v>0</v>
      </c>
      <c r="G19" s="405">
        <f t="shared" si="2"/>
        <v>51.65</v>
      </c>
      <c r="H19" s="405">
        <f t="shared" si="2"/>
        <v>1.52</v>
      </c>
      <c r="I19" s="405">
        <f t="shared" si="2"/>
        <v>0</v>
      </c>
      <c r="J19" s="405">
        <f t="shared" si="2"/>
        <v>3.85</v>
      </c>
      <c r="K19" s="405">
        <f t="shared" si="2"/>
        <v>0</v>
      </c>
      <c r="L19" s="405">
        <f t="shared" si="2"/>
        <v>2.2999999999999998</v>
      </c>
      <c r="M19" s="405">
        <f t="shared" si="2"/>
        <v>0.16</v>
      </c>
      <c r="N19" s="405">
        <f t="shared" si="2"/>
        <v>0</v>
      </c>
      <c r="O19" s="405">
        <f t="shared" si="2"/>
        <v>0.02</v>
      </c>
      <c r="P19" s="405">
        <f t="shared" si="2"/>
        <v>0</v>
      </c>
      <c r="Q19" s="405">
        <f t="shared" si="2"/>
        <v>0</v>
      </c>
      <c r="R19" s="405">
        <f t="shared" si="2"/>
        <v>0</v>
      </c>
      <c r="S19" s="405">
        <f t="shared" si="2"/>
        <v>0</v>
      </c>
      <c r="T19" s="405">
        <f t="shared" si="2"/>
        <v>0.16</v>
      </c>
      <c r="U19" s="405">
        <f t="shared" si="2"/>
        <v>0</v>
      </c>
      <c r="V19" s="405">
        <f t="shared" si="2"/>
        <v>54.46</v>
      </c>
      <c r="W19" s="405">
        <f t="shared" si="2"/>
        <v>213.38</v>
      </c>
      <c r="X19" s="405">
        <f t="shared" si="2"/>
        <v>4.74</v>
      </c>
      <c r="Y19" s="405">
        <f t="shared" si="2"/>
        <v>0</v>
      </c>
      <c r="Z19" s="405">
        <f t="shared" si="2"/>
        <v>0</v>
      </c>
      <c r="AA19" s="405">
        <f t="shared" si="2"/>
        <v>0</v>
      </c>
      <c r="AB19" s="405">
        <f t="shared" si="2"/>
        <v>103.46</v>
      </c>
      <c r="AC19" s="406">
        <f t="shared" si="2"/>
        <v>0</v>
      </c>
    </row>
    <row r="20" spans="1:29" s="402" customFormat="1" ht="16.5" customHeight="1" x14ac:dyDescent="0.25">
      <c r="A20" s="407"/>
      <c r="B20" s="403"/>
      <c r="C20" s="403"/>
      <c r="D20" s="403"/>
      <c r="E20" s="403"/>
      <c r="F20" s="403"/>
      <c r="G20" s="403"/>
      <c r="H20" s="403"/>
      <c r="I20" s="403"/>
      <c r="J20" s="403"/>
      <c r="K20" s="403"/>
      <c r="L20" s="403"/>
      <c r="M20" s="403"/>
      <c r="N20" s="403"/>
      <c r="O20" s="403"/>
      <c r="P20" s="403"/>
      <c r="Q20" s="403"/>
      <c r="R20" s="403"/>
      <c r="S20" s="403"/>
      <c r="T20" s="403"/>
      <c r="U20" s="403"/>
      <c r="V20" s="403"/>
      <c r="W20" s="403"/>
      <c r="X20" s="403"/>
      <c r="Y20" s="403"/>
      <c r="Z20" s="403"/>
      <c r="AA20" s="403"/>
      <c r="AB20" s="403"/>
      <c r="AC20" s="403"/>
    </row>
    <row r="21" spans="1:29" s="272" customFormat="1" x14ac:dyDescent="0.25">
      <c r="A21" s="408"/>
    </row>
    <row r="22" spans="1:29" s="272" customFormat="1" ht="16.5" customHeight="1" x14ac:dyDescent="0.25">
      <c r="A22" s="428" t="s">
        <v>792</v>
      </c>
      <c r="B22" s="429">
        <v>1</v>
      </c>
      <c r="C22" s="430" t="s">
        <v>1004</v>
      </c>
      <c r="D22" s="323"/>
    </row>
    <row r="23" spans="1:29" s="272" customFormat="1" ht="16.5" customHeight="1" x14ac:dyDescent="0.25">
      <c r="A23" s="428" t="s">
        <v>810</v>
      </c>
      <c r="B23" s="429">
        <v>293070</v>
      </c>
      <c r="C23" s="431" t="s">
        <v>631</v>
      </c>
      <c r="D23" s="314"/>
    </row>
    <row r="24" spans="1:29" s="272" customFormat="1" ht="16.5" customHeight="1" x14ac:dyDescent="0.25"/>
    <row r="25" spans="1:29" s="272" customFormat="1" ht="16.5" customHeight="1" x14ac:dyDescent="0.25">
      <c r="A25" s="398" t="s">
        <v>1006</v>
      </c>
    </row>
    <row r="26" spans="1:29" ht="18" customHeight="1" x14ac:dyDescent="0.25">
      <c r="A26" s="358"/>
      <c r="B26" s="417" t="s">
        <v>597</v>
      </c>
      <c r="C26" s="414" t="s">
        <v>598</v>
      </c>
      <c r="D26" s="414" t="s">
        <v>599</v>
      </c>
      <c r="E26" s="414" t="s">
        <v>600</v>
      </c>
      <c r="F26" s="357" t="s">
        <v>601</v>
      </c>
      <c r="G26" s="414" t="s">
        <v>602</v>
      </c>
      <c r="H26" s="414" t="s">
        <v>603</v>
      </c>
      <c r="I26" s="415" t="s">
        <v>604</v>
      </c>
      <c r="J26" s="357" t="s">
        <v>605</v>
      </c>
      <c r="K26" s="416" t="s">
        <v>606</v>
      </c>
      <c r="L26" s="414" t="s">
        <v>607</v>
      </c>
      <c r="M26" s="414" t="s">
        <v>608</v>
      </c>
      <c r="N26" s="414" t="s">
        <v>609</v>
      </c>
      <c r="O26" s="414" t="s">
        <v>610</v>
      </c>
      <c r="P26" s="414" t="s">
        <v>611</v>
      </c>
      <c r="Q26" s="414" t="s">
        <v>612</v>
      </c>
      <c r="R26" s="414" t="s">
        <v>613</v>
      </c>
      <c r="S26" s="414" t="s">
        <v>614</v>
      </c>
      <c r="T26" s="414" t="s">
        <v>615</v>
      </c>
      <c r="U26" s="414" t="s">
        <v>616</v>
      </c>
      <c r="V26" s="415" t="s">
        <v>617</v>
      </c>
      <c r="W26" s="416" t="s">
        <v>618</v>
      </c>
      <c r="X26" s="414" t="s">
        <v>619</v>
      </c>
      <c r="Y26" s="414" t="s">
        <v>620</v>
      </c>
      <c r="Z26" s="414" t="s">
        <v>621</v>
      </c>
      <c r="AA26" s="414" t="s">
        <v>622</v>
      </c>
      <c r="AB26" s="414" t="s">
        <v>623</v>
      </c>
      <c r="AC26" s="414" t="s">
        <v>624</v>
      </c>
    </row>
    <row r="27" spans="1:29" s="272" customFormat="1" ht="16.5" customHeight="1" x14ac:dyDescent="0.25">
      <c r="A27" s="423" t="s">
        <v>565</v>
      </c>
      <c r="B27" s="273">
        <f t="shared" ref="B27:AC27" si="3">B17*293070</f>
        <v>2444807524.1999998</v>
      </c>
      <c r="C27" s="273">
        <f t="shared" si="3"/>
        <v>14246358363.900002</v>
      </c>
      <c r="D27" s="273">
        <f t="shared" si="3"/>
        <v>188904129.89999998</v>
      </c>
      <c r="E27" s="273">
        <f t="shared" si="3"/>
        <v>0</v>
      </c>
      <c r="F27" s="273">
        <f t="shared" si="3"/>
        <v>26242522337.099998</v>
      </c>
      <c r="G27" s="273">
        <f t="shared" si="3"/>
        <v>184994576.09999999</v>
      </c>
      <c r="H27" s="273">
        <f t="shared" si="3"/>
        <v>9961449.3000000007</v>
      </c>
      <c r="I27" s="273">
        <f t="shared" si="3"/>
        <v>101830102.20000002</v>
      </c>
      <c r="J27" s="273">
        <f t="shared" si="3"/>
        <v>797150.4</v>
      </c>
      <c r="K27" s="273">
        <f t="shared" si="3"/>
        <v>29307</v>
      </c>
      <c r="L27" s="273">
        <f t="shared" si="3"/>
        <v>8358356.3999999994</v>
      </c>
      <c r="M27" s="273">
        <f t="shared" si="3"/>
        <v>15585462.6</v>
      </c>
      <c r="N27" s="273">
        <f t="shared" si="3"/>
        <v>615256504.5</v>
      </c>
      <c r="O27" s="273">
        <f t="shared" si="3"/>
        <v>89711657.700000003</v>
      </c>
      <c r="P27" s="273">
        <f t="shared" si="3"/>
        <v>477704.1</v>
      </c>
      <c r="Q27" s="273">
        <f t="shared" si="3"/>
        <v>4437079.8</v>
      </c>
      <c r="R27" s="273">
        <f t="shared" si="3"/>
        <v>1119527.3999999999</v>
      </c>
      <c r="S27" s="273">
        <f t="shared" si="3"/>
        <v>57271739.399999999</v>
      </c>
      <c r="T27" s="273">
        <f t="shared" si="3"/>
        <v>360558159.59999996</v>
      </c>
      <c r="U27" s="273">
        <f t="shared" si="3"/>
        <v>1184398444.5</v>
      </c>
      <c r="V27" s="273">
        <f t="shared" si="3"/>
        <v>557753239.80000007</v>
      </c>
      <c r="W27" s="273">
        <f t="shared" si="3"/>
        <v>401397464.10000002</v>
      </c>
      <c r="X27" s="273">
        <f t="shared" si="3"/>
        <v>233444908.5</v>
      </c>
      <c r="Y27" s="273">
        <f t="shared" si="3"/>
        <v>37457276.700000003</v>
      </c>
      <c r="Z27" s="273">
        <f t="shared" si="3"/>
        <v>0</v>
      </c>
      <c r="AA27" s="273">
        <f t="shared" si="3"/>
        <v>8337841.5</v>
      </c>
      <c r="AB27" s="273">
        <f t="shared" si="3"/>
        <v>532206327.90000004</v>
      </c>
      <c r="AC27" s="389">
        <f t="shared" si="3"/>
        <v>739248560.0999999</v>
      </c>
    </row>
    <row r="28" spans="1:29" x14ac:dyDescent="0.25">
      <c r="A28" s="424" t="s">
        <v>531</v>
      </c>
      <c r="B28" s="273">
        <f t="shared" ref="B28:AC28" si="4">B18*293070</f>
        <v>45276999747</v>
      </c>
      <c r="C28" s="273">
        <f t="shared" si="4"/>
        <v>90851.700000013298</v>
      </c>
      <c r="D28" s="273">
        <f t="shared" si="4"/>
        <v>830132497.79999995</v>
      </c>
      <c r="E28" s="273">
        <f t="shared" si="4"/>
        <v>0</v>
      </c>
      <c r="F28" s="273">
        <f t="shared" si="4"/>
        <v>6494431.2000000002</v>
      </c>
      <c r="G28" s="273">
        <f t="shared" si="4"/>
        <v>1972006485.2999997</v>
      </c>
      <c r="H28" s="273">
        <f t="shared" si="4"/>
        <v>17138733.600000001</v>
      </c>
      <c r="I28" s="273">
        <f t="shared" si="4"/>
        <v>93782.400000000009</v>
      </c>
      <c r="J28" s="273">
        <f t="shared" si="4"/>
        <v>8200098.6000000006</v>
      </c>
      <c r="K28" s="273">
        <f t="shared" si="4"/>
        <v>14026330.199999999</v>
      </c>
      <c r="L28" s="273">
        <f t="shared" si="4"/>
        <v>23556966.599999998</v>
      </c>
      <c r="M28" s="273">
        <f t="shared" si="4"/>
        <v>31713104.700000003</v>
      </c>
      <c r="N28" s="273">
        <f t="shared" si="4"/>
        <v>62989535.100000001</v>
      </c>
      <c r="O28" s="273">
        <f t="shared" si="4"/>
        <v>58614</v>
      </c>
      <c r="P28" s="273">
        <f t="shared" si="4"/>
        <v>0</v>
      </c>
      <c r="Q28" s="273">
        <f t="shared" si="4"/>
        <v>0</v>
      </c>
      <c r="R28" s="273">
        <f t="shared" si="4"/>
        <v>0</v>
      </c>
      <c r="S28" s="273">
        <f t="shared" si="4"/>
        <v>117462455.99999999</v>
      </c>
      <c r="T28" s="273">
        <f t="shared" si="4"/>
        <v>2033905.8</v>
      </c>
      <c r="U28" s="273">
        <f t="shared" si="4"/>
        <v>7042472.1000000006</v>
      </c>
      <c r="V28" s="273">
        <f t="shared" si="4"/>
        <v>1050802485</v>
      </c>
      <c r="W28" s="273">
        <f t="shared" si="4"/>
        <v>1993696596</v>
      </c>
      <c r="X28" s="273">
        <f t="shared" si="4"/>
        <v>385137940.5</v>
      </c>
      <c r="Y28" s="273">
        <f t="shared" si="4"/>
        <v>1674308910</v>
      </c>
      <c r="Z28" s="273">
        <f t="shared" si="4"/>
        <v>253948085.69999999</v>
      </c>
      <c r="AA28" s="273">
        <f t="shared" si="4"/>
        <v>653546.1</v>
      </c>
      <c r="AB28" s="273">
        <f t="shared" si="4"/>
        <v>107547897.90000001</v>
      </c>
      <c r="AC28" s="389">
        <f t="shared" si="4"/>
        <v>107020371.90000001</v>
      </c>
    </row>
    <row r="29" spans="1:29" x14ac:dyDescent="0.25">
      <c r="A29" s="425" t="s">
        <v>532</v>
      </c>
      <c r="B29" s="390">
        <f t="shared" ref="B29:AC29" si="5">B19*293070</f>
        <v>502752792.90000004</v>
      </c>
      <c r="C29" s="390">
        <f t="shared" si="5"/>
        <v>0</v>
      </c>
      <c r="D29" s="390">
        <f t="shared" si="5"/>
        <v>19855492.5</v>
      </c>
      <c r="E29" s="390">
        <f t="shared" si="5"/>
        <v>0</v>
      </c>
      <c r="F29" s="390">
        <f t="shared" si="5"/>
        <v>0</v>
      </c>
      <c r="G29" s="390">
        <f t="shared" si="5"/>
        <v>15137065.5</v>
      </c>
      <c r="H29" s="390">
        <f t="shared" si="5"/>
        <v>445466.4</v>
      </c>
      <c r="I29" s="390">
        <f t="shared" si="5"/>
        <v>0</v>
      </c>
      <c r="J29" s="390">
        <f t="shared" si="5"/>
        <v>1128319.5</v>
      </c>
      <c r="K29" s="390">
        <f t="shared" si="5"/>
        <v>0</v>
      </c>
      <c r="L29" s="390">
        <f t="shared" si="5"/>
        <v>674061</v>
      </c>
      <c r="M29" s="390">
        <f t="shared" si="5"/>
        <v>46891.200000000004</v>
      </c>
      <c r="N29" s="390">
        <f t="shared" si="5"/>
        <v>0</v>
      </c>
      <c r="O29" s="390">
        <f t="shared" si="5"/>
        <v>5861.4000000000005</v>
      </c>
      <c r="P29" s="390">
        <f t="shared" si="5"/>
        <v>0</v>
      </c>
      <c r="Q29" s="390">
        <f t="shared" si="5"/>
        <v>0</v>
      </c>
      <c r="R29" s="390">
        <f t="shared" si="5"/>
        <v>0</v>
      </c>
      <c r="S29" s="390">
        <f t="shared" si="5"/>
        <v>0</v>
      </c>
      <c r="T29" s="390">
        <f t="shared" si="5"/>
        <v>46891.200000000004</v>
      </c>
      <c r="U29" s="390">
        <f t="shared" si="5"/>
        <v>0</v>
      </c>
      <c r="V29" s="390">
        <f t="shared" si="5"/>
        <v>15960592.200000001</v>
      </c>
      <c r="W29" s="390">
        <f t="shared" si="5"/>
        <v>62535276.600000001</v>
      </c>
      <c r="X29" s="390">
        <f t="shared" si="5"/>
        <v>1389151.8</v>
      </c>
      <c r="Y29" s="390">
        <f t="shared" si="5"/>
        <v>0</v>
      </c>
      <c r="Z29" s="390">
        <f t="shared" si="5"/>
        <v>0</v>
      </c>
      <c r="AA29" s="390">
        <f t="shared" si="5"/>
        <v>0</v>
      </c>
      <c r="AB29" s="390">
        <f t="shared" si="5"/>
        <v>30321022.199999999</v>
      </c>
      <c r="AC29" s="391">
        <f t="shared" si="5"/>
        <v>0</v>
      </c>
    </row>
    <row r="33" spans="1:29" ht="14.4" x14ac:dyDescent="0.25">
      <c r="A33" s="268" t="s">
        <v>1005</v>
      </c>
    </row>
    <row r="34" spans="1:29" ht="18" customHeight="1" x14ac:dyDescent="0.25">
      <c r="A34" s="358"/>
      <c r="B34" s="414" t="s">
        <v>597</v>
      </c>
      <c r="C34" s="414" t="s">
        <v>598</v>
      </c>
      <c r="D34" s="414" t="s">
        <v>599</v>
      </c>
      <c r="E34" s="414" t="s">
        <v>600</v>
      </c>
      <c r="F34" s="357" t="s">
        <v>601</v>
      </c>
      <c r="G34" s="414" t="s">
        <v>602</v>
      </c>
      <c r="H34" s="414" t="s">
        <v>603</v>
      </c>
      <c r="I34" s="415" t="s">
        <v>604</v>
      </c>
      <c r="J34" s="357" t="s">
        <v>605</v>
      </c>
      <c r="K34" s="416" t="s">
        <v>606</v>
      </c>
      <c r="L34" s="414" t="s">
        <v>607</v>
      </c>
      <c r="M34" s="414" t="s">
        <v>608</v>
      </c>
      <c r="N34" s="414" t="s">
        <v>609</v>
      </c>
      <c r="O34" s="414" t="s">
        <v>610</v>
      </c>
      <c r="P34" s="414" t="s">
        <v>611</v>
      </c>
      <c r="Q34" s="414" t="s">
        <v>612</v>
      </c>
      <c r="R34" s="414" t="s">
        <v>613</v>
      </c>
      <c r="S34" s="414" t="s">
        <v>614</v>
      </c>
      <c r="T34" s="414" t="s">
        <v>615</v>
      </c>
      <c r="U34" s="414" t="s">
        <v>616</v>
      </c>
      <c r="V34" s="415" t="s">
        <v>617</v>
      </c>
      <c r="W34" s="416" t="s">
        <v>618</v>
      </c>
      <c r="X34" s="414" t="s">
        <v>619</v>
      </c>
      <c r="Y34" s="414" t="s">
        <v>620</v>
      </c>
      <c r="Z34" s="414" t="s">
        <v>621</v>
      </c>
      <c r="AA34" s="414" t="s">
        <v>622</v>
      </c>
      <c r="AB34" s="414" t="s">
        <v>623</v>
      </c>
      <c r="AC34" s="414" t="s">
        <v>624</v>
      </c>
    </row>
    <row r="35" spans="1:29" x14ac:dyDescent="0.25">
      <c r="A35" s="432" t="s">
        <v>811</v>
      </c>
      <c r="B35" s="329">
        <f t="shared" ref="B35:AC35" si="6">-B4*293070</f>
        <v>39380032771.799995</v>
      </c>
      <c r="C35" s="329">
        <f t="shared" si="6"/>
        <v>0</v>
      </c>
      <c r="D35" s="329">
        <f t="shared" si="6"/>
        <v>639493393.5</v>
      </c>
      <c r="E35" s="329">
        <f t="shared" si="6"/>
        <v>0</v>
      </c>
      <c r="F35" s="329">
        <f t="shared" si="6"/>
        <v>6406510.2000000002</v>
      </c>
      <c r="G35" s="329">
        <f t="shared" si="6"/>
        <v>1481817603.3</v>
      </c>
      <c r="H35" s="329">
        <f t="shared" si="6"/>
        <v>1796519.0999999999</v>
      </c>
      <c r="I35" s="329">
        <f t="shared" si="6"/>
        <v>0</v>
      </c>
      <c r="J35" s="329">
        <f t="shared" si="6"/>
        <v>0</v>
      </c>
      <c r="K35" s="329">
        <f t="shared" si="6"/>
        <v>11253888</v>
      </c>
      <c r="L35" s="329">
        <f t="shared" si="6"/>
        <v>11253888</v>
      </c>
      <c r="M35" s="329">
        <f t="shared" si="6"/>
        <v>6336173.4000000004</v>
      </c>
      <c r="N35" s="329">
        <f t="shared" si="6"/>
        <v>2520402</v>
      </c>
      <c r="O35" s="329">
        <f t="shared" si="6"/>
        <v>0</v>
      </c>
      <c r="P35" s="329">
        <f t="shared" si="6"/>
        <v>0</v>
      </c>
      <c r="Q35" s="329">
        <f t="shared" si="6"/>
        <v>0</v>
      </c>
      <c r="R35" s="329">
        <f t="shared" si="6"/>
        <v>0</v>
      </c>
      <c r="S35" s="329">
        <f t="shared" si="6"/>
        <v>56231340.899999999</v>
      </c>
      <c r="T35" s="329">
        <f t="shared" si="6"/>
        <v>99643.8</v>
      </c>
      <c r="U35" s="329">
        <f t="shared" si="6"/>
        <v>1321745.7</v>
      </c>
      <c r="V35" s="329">
        <f t="shared" si="6"/>
        <v>971972516.39999998</v>
      </c>
      <c r="W35" s="329">
        <f t="shared" si="6"/>
        <v>0</v>
      </c>
      <c r="X35" s="329">
        <f t="shared" si="6"/>
        <v>310642477.19999999</v>
      </c>
      <c r="Y35" s="329">
        <f t="shared" si="6"/>
        <v>867094486.19999993</v>
      </c>
      <c r="Z35" s="329">
        <f t="shared" si="6"/>
        <v>220860482.70000002</v>
      </c>
      <c r="AA35" s="329">
        <f t="shared" si="6"/>
        <v>644754</v>
      </c>
      <c r="AB35" s="329">
        <f t="shared" si="6"/>
        <v>94843313.400000006</v>
      </c>
      <c r="AC35" s="411">
        <f t="shared" si="6"/>
        <v>27844580.700000003</v>
      </c>
    </row>
    <row r="36" spans="1:29" x14ac:dyDescent="0.25">
      <c r="A36" s="418" t="s">
        <v>812</v>
      </c>
      <c r="B36" s="329">
        <f t="shared" ref="B36:AC36" si="7">-B5*293070</f>
        <v>5725811164.5</v>
      </c>
      <c r="C36" s="329">
        <f t="shared" si="7"/>
        <v>0</v>
      </c>
      <c r="D36" s="329">
        <f t="shared" si="7"/>
        <v>190011934.5</v>
      </c>
      <c r="E36" s="329">
        <f t="shared" si="7"/>
        <v>0</v>
      </c>
      <c r="F36" s="329">
        <f t="shared" si="7"/>
        <v>0</v>
      </c>
      <c r="G36" s="329">
        <f t="shared" si="7"/>
        <v>484233699.59999996</v>
      </c>
      <c r="H36" s="329">
        <f t="shared" si="7"/>
        <v>4258307.0999999996</v>
      </c>
      <c r="I36" s="329">
        <f t="shared" si="7"/>
        <v>0</v>
      </c>
      <c r="J36" s="329">
        <f t="shared" si="7"/>
        <v>2930.7000000000003</v>
      </c>
      <c r="K36" s="329">
        <f t="shared" si="7"/>
        <v>2215609.1999999997</v>
      </c>
      <c r="L36" s="329">
        <f t="shared" si="7"/>
        <v>2215609.1999999997</v>
      </c>
      <c r="M36" s="329">
        <f t="shared" si="7"/>
        <v>24922672.800000001</v>
      </c>
      <c r="N36" s="329">
        <f t="shared" si="7"/>
        <v>60469133.100000001</v>
      </c>
      <c r="O36" s="329">
        <f t="shared" si="7"/>
        <v>0</v>
      </c>
      <c r="P36" s="329">
        <f t="shared" si="7"/>
        <v>0</v>
      </c>
      <c r="Q36" s="329">
        <f t="shared" si="7"/>
        <v>0</v>
      </c>
      <c r="R36" s="329">
        <f t="shared" si="7"/>
        <v>0</v>
      </c>
      <c r="S36" s="329">
        <f t="shared" si="7"/>
        <v>61228184.399999999</v>
      </c>
      <c r="T36" s="329">
        <f t="shared" si="7"/>
        <v>1916677.8</v>
      </c>
      <c r="U36" s="329">
        <f t="shared" si="7"/>
        <v>5624013.3000000007</v>
      </c>
      <c r="V36" s="329">
        <f t="shared" si="7"/>
        <v>0</v>
      </c>
      <c r="W36" s="329">
        <f t="shared" si="7"/>
        <v>0</v>
      </c>
      <c r="X36" s="329">
        <f t="shared" si="7"/>
        <v>74495463.299999997</v>
      </c>
      <c r="Y36" s="329">
        <f t="shared" si="7"/>
        <v>807214423.80000007</v>
      </c>
      <c r="Z36" s="329">
        <f t="shared" si="7"/>
        <v>32938137.300000001</v>
      </c>
      <c r="AA36" s="329">
        <f t="shared" si="7"/>
        <v>8792.1</v>
      </c>
      <c r="AB36" s="329">
        <f t="shared" si="7"/>
        <v>12704584.5</v>
      </c>
      <c r="AC36" s="411">
        <f t="shared" si="7"/>
        <v>78577928.400000006</v>
      </c>
    </row>
    <row r="37" spans="1:29" x14ac:dyDescent="0.25">
      <c r="A37" s="418" t="s">
        <v>815</v>
      </c>
      <c r="B37" s="329">
        <f t="shared" ref="B37:AC37" si="8">-B6*293070</f>
        <v>1660543412.0999999</v>
      </c>
      <c r="C37" s="329">
        <f t="shared" si="8"/>
        <v>14228009251.200001</v>
      </c>
      <c r="D37" s="329">
        <f t="shared" si="8"/>
        <v>0</v>
      </c>
      <c r="E37" s="329">
        <f t="shared" si="8"/>
        <v>0</v>
      </c>
      <c r="F37" s="329">
        <f t="shared" si="8"/>
        <v>0</v>
      </c>
      <c r="G37" s="329">
        <f t="shared" si="8"/>
        <v>0</v>
      </c>
      <c r="H37" s="329">
        <f t="shared" si="8"/>
        <v>0</v>
      </c>
      <c r="I37" s="329">
        <f t="shared" si="8"/>
        <v>0</v>
      </c>
      <c r="J37" s="329">
        <f t="shared" si="8"/>
        <v>0</v>
      </c>
      <c r="K37" s="329">
        <f t="shared" si="8"/>
        <v>0</v>
      </c>
      <c r="L37" s="329">
        <f t="shared" si="8"/>
        <v>0</v>
      </c>
      <c r="M37" s="329">
        <f t="shared" si="8"/>
        <v>0</v>
      </c>
      <c r="N37" s="329">
        <f t="shared" si="8"/>
        <v>0</v>
      </c>
      <c r="O37" s="329">
        <f t="shared" si="8"/>
        <v>0</v>
      </c>
      <c r="P37" s="329">
        <f t="shared" si="8"/>
        <v>0</v>
      </c>
      <c r="Q37" s="329">
        <f t="shared" si="8"/>
        <v>0</v>
      </c>
      <c r="R37" s="329">
        <f t="shared" si="8"/>
        <v>0</v>
      </c>
      <c r="S37" s="329">
        <f t="shared" si="8"/>
        <v>0</v>
      </c>
      <c r="T37" s="329">
        <f t="shared" si="8"/>
        <v>0</v>
      </c>
      <c r="U37" s="329">
        <f t="shared" si="8"/>
        <v>0</v>
      </c>
      <c r="V37" s="329">
        <f t="shared" si="8"/>
        <v>0</v>
      </c>
      <c r="W37" s="329">
        <f t="shared" si="8"/>
        <v>0</v>
      </c>
      <c r="X37" s="329">
        <f t="shared" si="8"/>
        <v>0</v>
      </c>
      <c r="Y37" s="329">
        <f t="shared" si="8"/>
        <v>0</v>
      </c>
      <c r="Z37" s="329">
        <f t="shared" si="8"/>
        <v>0</v>
      </c>
      <c r="AA37" s="329">
        <f t="shared" si="8"/>
        <v>0</v>
      </c>
      <c r="AB37" s="329">
        <f t="shared" si="8"/>
        <v>0</v>
      </c>
      <c r="AC37" s="411">
        <f t="shared" si="8"/>
        <v>0</v>
      </c>
    </row>
    <row r="38" spans="1:29" x14ac:dyDescent="0.25">
      <c r="A38" s="418" t="s">
        <v>814</v>
      </c>
      <c r="B38" s="329">
        <f t="shared" ref="B38:AC38" si="9">-B7*293070</f>
        <v>480919077.90000004</v>
      </c>
      <c r="C38" s="329">
        <f t="shared" si="9"/>
        <v>0</v>
      </c>
      <c r="D38" s="329">
        <f t="shared" si="9"/>
        <v>31657421.399999999</v>
      </c>
      <c r="E38" s="329">
        <f t="shared" si="9"/>
        <v>0</v>
      </c>
      <c r="F38" s="329">
        <f t="shared" si="9"/>
        <v>26214560528.399998</v>
      </c>
      <c r="G38" s="329">
        <f t="shared" si="9"/>
        <v>77223945</v>
      </c>
      <c r="H38" s="329">
        <f t="shared" si="9"/>
        <v>0</v>
      </c>
      <c r="I38" s="329">
        <f t="shared" si="9"/>
        <v>66433107.600000001</v>
      </c>
      <c r="J38" s="329">
        <f t="shared" si="9"/>
        <v>0</v>
      </c>
      <c r="K38" s="329">
        <f t="shared" si="9"/>
        <v>0</v>
      </c>
      <c r="L38" s="329">
        <f t="shared" si="9"/>
        <v>0</v>
      </c>
      <c r="M38" s="329">
        <f t="shared" si="9"/>
        <v>0</v>
      </c>
      <c r="N38" s="329">
        <f t="shared" si="9"/>
        <v>0</v>
      </c>
      <c r="O38" s="329">
        <f t="shared" si="9"/>
        <v>0</v>
      </c>
      <c r="P38" s="329">
        <f t="shared" si="9"/>
        <v>0</v>
      </c>
      <c r="Q38" s="329">
        <f t="shared" si="9"/>
        <v>0</v>
      </c>
      <c r="R38" s="329">
        <f t="shared" si="9"/>
        <v>0</v>
      </c>
      <c r="S38" s="329">
        <f t="shared" si="9"/>
        <v>0</v>
      </c>
      <c r="T38" s="329">
        <f t="shared" si="9"/>
        <v>0</v>
      </c>
      <c r="U38" s="329">
        <f t="shared" si="9"/>
        <v>0</v>
      </c>
      <c r="V38" s="329">
        <f t="shared" si="9"/>
        <v>0</v>
      </c>
      <c r="W38" s="329">
        <f t="shared" si="9"/>
        <v>0</v>
      </c>
      <c r="X38" s="329">
        <f t="shared" si="9"/>
        <v>0</v>
      </c>
      <c r="Y38" s="329">
        <f t="shared" si="9"/>
        <v>0</v>
      </c>
      <c r="Z38" s="329">
        <f t="shared" si="9"/>
        <v>0</v>
      </c>
      <c r="AA38" s="329">
        <f t="shared" si="9"/>
        <v>0</v>
      </c>
      <c r="AB38" s="329">
        <f t="shared" si="9"/>
        <v>0</v>
      </c>
      <c r="AC38" s="411">
        <f t="shared" si="9"/>
        <v>0</v>
      </c>
    </row>
    <row r="39" spans="1:29" x14ac:dyDescent="0.25">
      <c r="A39" s="418" t="s">
        <v>817</v>
      </c>
      <c r="B39" s="412">
        <f t="shared" ref="B39:AC39" si="10">-B8*293070</f>
        <v>366651084.89999998</v>
      </c>
      <c r="C39" s="412">
        <f t="shared" si="10"/>
        <v>0</v>
      </c>
      <c r="D39" s="412">
        <f t="shared" si="10"/>
        <v>19855492.5</v>
      </c>
      <c r="E39" s="412">
        <f t="shared" si="10"/>
        <v>0</v>
      </c>
      <c r="F39" s="412">
        <f t="shared" si="10"/>
        <v>0</v>
      </c>
      <c r="G39" s="412">
        <f t="shared" si="10"/>
        <v>0</v>
      </c>
      <c r="H39" s="412">
        <f t="shared" si="10"/>
        <v>445466.4</v>
      </c>
      <c r="I39" s="412">
        <f t="shared" si="10"/>
        <v>0</v>
      </c>
      <c r="J39" s="412">
        <f t="shared" si="10"/>
        <v>0</v>
      </c>
      <c r="K39" s="412">
        <f t="shared" si="10"/>
        <v>0</v>
      </c>
      <c r="L39" s="412">
        <f t="shared" si="10"/>
        <v>0</v>
      </c>
      <c r="M39" s="412">
        <f t="shared" si="10"/>
        <v>0</v>
      </c>
      <c r="N39" s="412">
        <f t="shared" si="10"/>
        <v>0</v>
      </c>
      <c r="O39" s="412">
        <f t="shared" si="10"/>
        <v>0</v>
      </c>
      <c r="P39" s="412">
        <f t="shared" si="10"/>
        <v>0</v>
      </c>
      <c r="Q39" s="412">
        <f t="shared" si="10"/>
        <v>0</v>
      </c>
      <c r="R39" s="412">
        <f t="shared" si="10"/>
        <v>0</v>
      </c>
      <c r="S39" s="412">
        <f t="shared" si="10"/>
        <v>0</v>
      </c>
      <c r="T39" s="412">
        <f t="shared" si="10"/>
        <v>0</v>
      </c>
      <c r="U39" s="412">
        <f t="shared" si="10"/>
        <v>0</v>
      </c>
      <c r="V39" s="412">
        <f t="shared" si="10"/>
        <v>0</v>
      </c>
      <c r="W39" s="412">
        <f t="shared" si="10"/>
        <v>0</v>
      </c>
      <c r="X39" s="412">
        <f t="shared" si="10"/>
        <v>0</v>
      </c>
      <c r="Y39" s="412">
        <f t="shared" si="10"/>
        <v>0</v>
      </c>
      <c r="Z39" s="412">
        <f t="shared" si="10"/>
        <v>0</v>
      </c>
      <c r="AA39" s="412">
        <f t="shared" si="10"/>
        <v>0</v>
      </c>
      <c r="AB39" s="412">
        <f t="shared" si="10"/>
        <v>0</v>
      </c>
      <c r="AC39" s="413">
        <f t="shared" si="10"/>
        <v>0</v>
      </c>
    </row>
    <row r="41" spans="1:29" ht="14.4" x14ac:dyDescent="0.25">
      <c r="A41" s="268" t="s">
        <v>1007</v>
      </c>
    </row>
    <row r="42" spans="1:29" x14ac:dyDescent="0.25">
      <c r="A42" s="336" t="s">
        <v>813</v>
      </c>
      <c r="B42" s="409">
        <f>B35+B36</f>
        <v>45105843936.299995</v>
      </c>
      <c r="C42" s="409">
        <f t="shared" ref="C42:AC42" si="11">C35+C36</f>
        <v>0</v>
      </c>
      <c r="D42" s="409">
        <f t="shared" si="11"/>
        <v>829505328</v>
      </c>
      <c r="E42" s="409">
        <f t="shared" si="11"/>
        <v>0</v>
      </c>
      <c r="F42" s="409">
        <f t="shared" si="11"/>
        <v>6406510.2000000002</v>
      </c>
      <c r="G42" s="409">
        <f t="shared" si="11"/>
        <v>1966051302.8999999</v>
      </c>
      <c r="H42" s="409">
        <f t="shared" si="11"/>
        <v>6054826.1999999993</v>
      </c>
      <c r="I42" s="409">
        <f t="shared" si="11"/>
        <v>0</v>
      </c>
      <c r="J42" s="409">
        <f t="shared" si="11"/>
        <v>2930.7000000000003</v>
      </c>
      <c r="K42" s="409">
        <f t="shared" si="11"/>
        <v>13469497.199999999</v>
      </c>
      <c r="L42" s="409">
        <f t="shared" si="11"/>
        <v>13469497.199999999</v>
      </c>
      <c r="M42" s="409">
        <f t="shared" si="11"/>
        <v>31258846.200000003</v>
      </c>
      <c r="N42" s="409">
        <f t="shared" si="11"/>
        <v>62989535.100000001</v>
      </c>
      <c r="O42" s="409">
        <f t="shared" si="11"/>
        <v>0</v>
      </c>
      <c r="P42" s="409">
        <f t="shared" si="11"/>
        <v>0</v>
      </c>
      <c r="Q42" s="409">
        <f t="shared" si="11"/>
        <v>0</v>
      </c>
      <c r="R42" s="409">
        <f t="shared" si="11"/>
        <v>0</v>
      </c>
      <c r="S42" s="409">
        <f t="shared" si="11"/>
        <v>117459525.3</v>
      </c>
      <c r="T42" s="409">
        <f t="shared" si="11"/>
        <v>2016321.6</v>
      </c>
      <c r="U42" s="409">
        <f t="shared" si="11"/>
        <v>6945759.0000000009</v>
      </c>
      <c r="V42" s="409">
        <f t="shared" si="11"/>
        <v>971972516.39999998</v>
      </c>
      <c r="W42" s="409">
        <f t="shared" si="11"/>
        <v>0</v>
      </c>
      <c r="X42" s="409">
        <f t="shared" si="11"/>
        <v>385137940.5</v>
      </c>
      <c r="Y42" s="409">
        <f t="shared" si="11"/>
        <v>1674308910</v>
      </c>
      <c r="Z42" s="409">
        <f t="shared" si="11"/>
        <v>253798620.00000003</v>
      </c>
      <c r="AA42" s="409">
        <f t="shared" si="11"/>
        <v>653546.1</v>
      </c>
      <c r="AB42" s="409">
        <f t="shared" si="11"/>
        <v>107547897.90000001</v>
      </c>
      <c r="AC42" s="410">
        <f t="shared" si="11"/>
        <v>106422509.10000001</v>
      </c>
    </row>
    <row r="43" spans="1:29" x14ac:dyDescent="0.25">
      <c r="A43" s="336" t="s">
        <v>816</v>
      </c>
      <c r="B43" s="329">
        <f>B37+B38</f>
        <v>2141462490</v>
      </c>
      <c r="C43" s="329">
        <f t="shared" ref="C43:AC43" si="12">C37+C38</f>
        <v>14228009251.200001</v>
      </c>
      <c r="D43" s="329">
        <f t="shared" si="12"/>
        <v>31657421.399999999</v>
      </c>
      <c r="E43" s="329">
        <f t="shared" si="12"/>
        <v>0</v>
      </c>
      <c r="F43" s="329">
        <f t="shared" si="12"/>
        <v>26214560528.399998</v>
      </c>
      <c r="G43" s="329">
        <f t="shared" si="12"/>
        <v>77223945</v>
      </c>
      <c r="H43" s="329">
        <f t="shared" si="12"/>
        <v>0</v>
      </c>
      <c r="I43" s="329">
        <f t="shared" si="12"/>
        <v>66433107.600000001</v>
      </c>
      <c r="J43" s="329">
        <f t="shared" si="12"/>
        <v>0</v>
      </c>
      <c r="K43" s="329">
        <f t="shared" si="12"/>
        <v>0</v>
      </c>
      <c r="L43" s="329">
        <f t="shared" si="12"/>
        <v>0</v>
      </c>
      <c r="M43" s="329">
        <f t="shared" si="12"/>
        <v>0</v>
      </c>
      <c r="N43" s="329">
        <f t="shared" si="12"/>
        <v>0</v>
      </c>
      <c r="O43" s="329">
        <f t="shared" si="12"/>
        <v>0</v>
      </c>
      <c r="P43" s="329">
        <f t="shared" si="12"/>
        <v>0</v>
      </c>
      <c r="Q43" s="329">
        <f t="shared" si="12"/>
        <v>0</v>
      </c>
      <c r="R43" s="329">
        <f t="shared" si="12"/>
        <v>0</v>
      </c>
      <c r="S43" s="329">
        <f t="shared" si="12"/>
        <v>0</v>
      </c>
      <c r="T43" s="329">
        <f t="shared" si="12"/>
        <v>0</v>
      </c>
      <c r="U43" s="329">
        <f t="shared" si="12"/>
        <v>0</v>
      </c>
      <c r="V43" s="329">
        <f t="shared" si="12"/>
        <v>0</v>
      </c>
      <c r="W43" s="329">
        <f t="shared" si="12"/>
        <v>0</v>
      </c>
      <c r="X43" s="329">
        <f t="shared" si="12"/>
        <v>0</v>
      </c>
      <c r="Y43" s="329">
        <f t="shared" si="12"/>
        <v>0</v>
      </c>
      <c r="Z43" s="329">
        <f t="shared" si="12"/>
        <v>0</v>
      </c>
      <c r="AA43" s="329">
        <f t="shared" si="12"/>
        <v>0</v>
      </c>
      <c r="AB43" s="329">
        <f t="shared" si="12"/>
        <v>0</v>
      </c>
      <c r="AC43" s="411">
        <f t="shared" si="12"/>
        <v>0</v>
      </c>
    </row>
    <row r="44" spans="1:29" x14ac:dyDescent="0.25">
      <c r="A44" s="418" t="s">
        <v>817</v>
      </c>
      <c r="B44" s="412">
        <f>B39</f>
        <v>366651084.89999998</v>
      </c>
      <c r="C44" s="412">
        <f t="shared" ref="C44:AC44" si="13">C39</f>
        <v>0</v>
      </c>
      <c r="D44" s="412">
        <f t="shared" si="13"/>
        <v>19855492.5</v>
      </c>
      <c r="E44" s="412">
        <f t="shared" si="13"/>
        <v>0</v>
      </c>
      <c r="F44" s="412">
        <f t="shared" si="13"/>
        <v>0</v>
      </c>
      <c r="G44" s="412">
        <f t="shared" si="13"/>
        <v>0</v>
      </c>
      <c r="H44" s="412">
        <f t="shared" si="13"/>
        <v>445466.4</v>
      </c>
      <c r="I44" s="412">
        <f t="shared" si="13"/>
        <v>0</v>
      </c>
      <c r="J44" s="412">
        <f t="shared" si="13"/>
        <v>0</v>
      </c>
      <c r="K44" s="412">
        <f t="shared" si="13"/>
        <v>0</v>
      </c>
      <c r="L44" s="412">
        <f t="shared" si="13"/>
        <v>0</v>
      </c>
      <c r="M44" s="412">
        <f t="shared" si="13"/>
        <v>0</v>
      </c>
      <c r="N44" s="412">
        <f t="shared" si="13"/>
        <v>0</v>
      </c>
      <c r="O44" s="412">
        <f t="shared" si="13"/>
        <v>0</v>
      </c>
      <c r="P44" s="412">
        <f t="shared" si="13"/>
        <v>0</v>
      </c>
      <c r="Q44" s="412">
        <f t="shared" si="13"/>
        <v>0</v>
      </c>
      <c r="R44" s="412">
        <f t="shared" si="13"/>
        <v>0</v>
      </c>
      <c r="S44" s="412">
        <f t="shared" si="13"/>
        <v>0</v>
      </c>
      <c r="T44" s="412">
        <f t="shared" si="13"/>
        <v>0</v>
      </c>
      <c r="U44" s="412">
        <f t="shared" si="13"/>
        <v>0</v>
      </c>
      <c r="V44" s="412">
        <f t="shared" si="13"/>
        <v>0</v>
      </c>
      <c r="W44" s="412">
        <f t="shared" si="13"/>
        <v>0</v>
      </c>
      <c r="X44" s="412">
        <f t="shared" si="13"/>
        <v>0</v>
      </c>
      <c r="Y44" s="412">
        <f t="shared" si="13"/>
        <v>0</v>
      </c>
      <c r="Z44" s="412">
        <f t="shared" si="13"/>
        <v>0</v>
      </c>
      <c r="AA44" s="412">
        <f t="shared" si="13"/>
        <v>0</v>
      </c>
      <c r="AB44" s="412">
        <f t="shared" si="13"/>
        <v>0</v>
      </c>
      <c r="AC44" s="413">
        <f t="shared" si="13"/>
        <v>0</v>
      </c>
    </row>
  </sheetData>
  <phoneticPr fontId="32" type="noConversion"/>
  <pageMargins left="0.75" right="0.75" top="1" bottom="1" header="0.5" footer="0.5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8"/>
  <dimension ref="A1:AC14"/>
  <sheetViews>
    <sheetView workbookViewId="0">
      <selection activeCell="C17" sqref="C17"/>
    </sheetView>
  </sheetViews>
  <sheetFormatPr defaultColWidth="8.88671875" defaultRowHeight="13.8" x14ac:dyDescent="0.25"/>
  <cols>
    <col min="1" max="1" width="8.88671875" style="304"/>
    <col min="2" max="2" width="12.88671875" style="304"/>
    <col min="3" max="3" width="10.44140625" style="304"/>
    <col min="4" max="4" width="9.33203125" style="304"/>
    <col min="5" max="5" width="8.88671875" style="304"/>
    <col min="6" max="6" width="11.109375" style="304"/>
    <col min="7" max="8" width="8.88671875" style="304"/>
    <col min="9" max="9" width="12.88671875" style="304" customWidth="1"/>
    <col min="10" max="21" width="8.88671875" style="304"/>
    <col min="22" max="22" width="10.44140625" style="304"/>
    <col min="23" max="24" width="8.88671875" style="304"/>
    <col min="25" max="25" width="9.33203125" style="304"/>
    <col min="26" max="16384" width="8.88671875" style="304"/>
  </cols>
  <sheetData>
    <row r="1" spans="1:29" x14ac:dyDescent="0.25">
      <c r="A1" s="321" t="s">
        <v>818</v>
      </c>
    </row>
    <row r="2" spans="1:29" x14ac:dyDescent="0.25">
      <c r="A2" s="319" t="s">
        <v>1002</v>
      </c>
    </row>
    <row r="3" spans="1:29" s="307" customFormat="1" x14ac:dyDescent="0.25">
      <c r="A3" s="303"/>
      <c r="B3" s="437" t="s">
        <v>597</v>
      </c>
      <c r="C3" s="434" t="s">
        <v>598</v>
      </c>
      <c r="D3" s="434" t="s">
        <v>599</v>
      </c>
      <c r="E3" s="434" t="s">
        <v>600</v>
      </c>
      <c r="F3" s="435" t="s">
        <v>601</v>
      </c>
      <c r="G3" s="434" t="s">
        <v>602</v>
      </c>
      <c r="H3" s="434" t="s">
        <v>603</v>
      </c>
      <c r="I3" s="436" t="s">
        <v>604</v>
      </c>
      <c r="J3" s="435" t="s">
        <v>605</v>
      </c>
      <c r="K3" s="303" t="s">
        <v>606</v>
      </c>
      <c r="L3" s="434" t="s">
        <v>607</v>
      </c>
      <c r="M3" s="434" t="s">
        <v>608</v>
      </c>
      <c r="N3" s="434" t="s">
        <v>609</v>
      </c>
      <c r="O3" s="434" t="s">
        <v>610</v>
      </c>
      <c r="P3" s="434" t="s">
        <v>611</v>
      </c>
      <c r="Q3" s="434" t="s">
        <v>612</v>
      </c>
      <c r="R3" s="434" t="s">
        <v>613</v>
      </c>
      <c r="S3" s="434" t="s">
        <v>614</v>
      </c>
      <c r="T3" s="434" t="s">
        <v>615</v>
      </c>
      <c r="U3" s="434" t="s">
        <v>616</v>
      </c>
      <c r="V3" s="436" t="s">
        <v>617</v>
      </c>
      <c r="W3" s="303" t="s">
        <v>618</v>
      </c>
      <c r="X3" s="434" t="s">
        <v>619</v>
      </c>
      <c r="Y3" s="434" t="s">
        <v>620</v>
      </c>
      <c r="Z3" s="434" t="s">
        <v>621</v>
      </c>
      <c r="AA3" s="434" t="s">
        <v>622</v>
      </c>
      <c r="AB3" s="434" t="s">
        <v>623</v>
      </c>
      <c r="AC3" s="434" t="s">
        <v>624</v>
      </c>
    </row>
    <row r="4" spans="1:29" s="307" customFormat="1" ht="18" customHeight="1" x14ac:dyDescent="0.25">
      <c r="A4" s="438" t="s">
        <v>802</v>
      </c>
      <c r="B4" s="433">
        <v>201156.41</v>
      </c>
      <c r="C4" s="433">
        <v>0</v>
      </c>
      <c r="D4" s="433">
        <v>4040.83</v>
      </c>
      <c r="E4" s="433">
        <v>0</v>
      </c>
      <c r="F4" s="433">
        <v>15.3</v>
      </c>
      <c r="G4" s="433">
        <v>394.65</v>
      </c>
      <c r="H4" s="433">
        <v>6.31</v>
      </c>
      <c r="I4" s="433">
        <v>0</v>
      </c>
      <c r="J4" s="433">
        <v>0</v>
      </c>
      <c r="K4" s="433">
        <v>0</v>
      </c>
      <c r="L4" s="433">
        <v>26.35</v>
      </c>
      <c r="M4" s="433">
        <v>15.14</v>
      </c>
      <c r="N4" s="433">
        <v>5.74</v>
      </c>
      <c r="O4" s="433">
        <v>0</v>
      </c>
      <c r="P4" s="433">
        <v>0</v>
      </c>
      <c r="Q4" s="433">
        <v>0</v>
      </c>
      <c r="R4" s="433">
        <v>0</v>
      </c>
      <c r="S4" s="433">
        <v>182.73</v>
      </c>
      <c r="T4" s="433">
        <v>0.2</v>
      </c>
      <c r="U4" s="433">
        <v>3.39</v>
      </c>
      <c r="V4" s="433">
        <v>97258.79</v>
      </c>
      <c r="W4" s="433">
        <v>0</v>
      </c>
      <c r="X4" s="433">
        <v>185.5</v>
      </c>
      <c r="Y4" s="433">
        <v>2300.67</v>
      </c>
      <c r="Z4" s="433">
        <v>277.68</v>
      </c>
      <c r="AA4" s="433">
        <v>1.23</v>
      </c>
      <c r="AB4" s="433">
        <v>183.04</v>
      </c>
      <c r="AC4" s="439">
        <v>60.46</v>
      </c>
    </row>
    <row r="5" spans="1:29" s="307" customFormat="1" ht="18" customHeight="1" x14ac:dyDescent="0.25">
      <c r="A5" s="438" t="s">
        <v>803</v>
      </c>
      <c r="B5" s="433">
        <v>31187.41</v>
      </c>
      <c r="C5" s="433">
        <v>0</v>
      </c>
      <c r="D5" s="433">
        <v>1200.6400000000001</v>
      </c>
      <c r="E5" s="433">
        <v>0</v>
      </c>
      <c r="F5" s="433">
        <v>0</v>
      </c>
      <c r="G5" s="433">
        <v>128.97</v>
      </c>
      <c r="H5" s="433">
        <v>14.95</v>
      </c>
      <c r="I5" s="433">
        <v>0</v>
      </c>
      <c r="J5" s="433">
        <v>7.0000000000000007E-2</v>
      </c>
      <c r="K5" s="433">
        <v>0</v>
      </c>
      <c r="L5" s="433">
        <v>5.19</v>
      </c>
      <c r="M5" s="433">
        <v>59.53</v>
      </c>
      <c r="N5" s="433">
        <v>137.56</v>
      </c>
      <c r="O5" s="433">
        <v>0</v>
      </c>
      <c r="P5" s="433">
        <v>0</v>
      </c>
      <c r="Q5" s="433">
        <v>0</v>
      </c>
      <c r="R5" s="433">
        <v>0</v>
      </c>
      <c r="S5" s="433">
        <v>198.97</v>
      </c>
      <c r="T5" s="433">
        <v>3.81</v>
      </c>
      <c r="U5" s="433">
        <v>14.43</v>
      </c>
      <c r="V5" s="433">
        <v>0</v>
      </c>
      <c r="W5" s="433">
        <v>0</v>
      </c>
      <c r="X5" s="433">
        <v>44.49</v>
      </c>
      <c r="Y5" s="433">
        <v>586.58000000000004</v>
      </c>
      <c r="Z5" s="433">
        <v>41.41</v>
      </c>
      <c r="AA5" s="433">
        <v>0.02</v>
      </c>
      <c r="AB5" s="433">
        <v>24.52</v>
      </c>
      <c r="AC5" s="439">
        <v>170.62</v>
      </c>
    </row>
    <row r="6" spans="1:29" s="307" customFormat="1" ht="18" customHeight="1" x14ac:dyDescent="0.25">
      <c r="A6" s="438" t="s">
        <v>804</v>
      </c>
      <c r="B6" s="433">
        <v>7660.8</v>
      </c>
      <c r="C6" s="433">
        <v>53942.400000000001</v>
      </c>
      <c r="D6" s="433">
        <v>0</v>
      </c>
      <c r="E6" s="433">
        <v>0</v>
      </c>
      <c r="F6" s="433">
        <v>0</v>
      </c>
      <c r="G6" s="433">
        <v>0</v>
      </c>
      <c r="H6" s="433">
        <v>0</v>
      </c>
      <c r="I6" s="433">
        <v>0</v>
      </c>
      <c r="J6" s="433">
        <v>0</v>
      </c>
      <c r="K6" s="433">
        <v>0</v>
      </c>
      <c r="L6" s="433">
        <v>0</v>
      </c>
      <c r="M6" s="433">
        <v>0</v>
      </c>
      <c r="N6" s="433">
        <v>0</v>
      </c>
      <c r="O6" s="433">
        <v>0</v>
      </c>
      <c r="P6" s="433">
        <v>0</v>
      </c>
      <c r="Q6" s="433">
        <v>0</v>
      </c>
      <c r="R6" s="433">
        <v>0</v>
      </c>
      <c r="S6" s="433">
        <v>0</v>
      </c>
      <c r="T6" s="433">
        <v>0</v>
      </c>
      <c r="U6" s="433">
        <v>0</v>
      </c>
      <c r="V6" s="433">
        <v>0</v>
      </c>
      <c r="W6" s="433">
        <v>0</v>
      </c>
      <c r="X6" s="433">
        <v>0</v>
      </c>
      <c r="Y6" s="433">
        <v>0</v>
      </c>
      <c r="Z6" s="433">
        <v>0</v>
      </c>
      <c r="AA6" s="433">
        <v>0</v>
      </c>
      <c r="AB6" s="433">
        <v>0</v>
      </c>
      <c r="AC6" s="439">
        <v>0</v>
      </c>
    </row>
    <row r="7" spans="1:29" s="307" customFormat="1" ht="18" customHeight="1" x14ac:dyDescent="0.25">
      <c r="A7" s="438" t="s">
        <v>805</v>
      </c>
      <c r="B7" s="433">
        <v>2297.31</v>
      </c>
      <c r="C7" s="433">
        <v>0</v>
      </c>
      <c r="D7" s="433">
        <v>200.03</v>
      </c>
      <c r="E7" s="433">
        <v>0</v>
      </c>
      <c r="F7" s="433">
        <v>62612.43</v>
      </c>
      <c r="G7" s="433">
        <v>20.57</v>
      </c>
      <c r="H7" s="433">
        <v>0</v>
      </c>
      <c r="I7" s="433">
        <v>196.43</v>
      </c>
      <c r="J7" s="433">
        <v>0</v>
      </c>
      <c r="K7" s="433">
        <v>0</v>
      </c>
      <c r="L7" s="433">
        <v>0</v>
      </c>
      <c r="M7" s="433">
        <v>0</v>
      </c>
      <c r="N7" s="433">
        <v>0</v>
      </c>
      <c r="O7" s="433">
        <v>0</v>
      </c>
      <c r="P7" s="433">
        <v>0</v>
      </c>
      <c r="Q7" s="433">
        <v>0</v>
      </c>
      <c r="R7" s="433">
        <v>0</v>
      </c>
      <c r="S7" s="433">
        <v>0</v>
      </c>
      <c r="T7" s="433">
        <v>0</v>
      </c>
      <c r="U7" s="433">
        <v>0</v>
      </c>
      <c r="V7" s="433">
        <v>0</v>
      </c>
      <c r="W7" s="433">
        <v>0</v>
      </c>
      <c r="X7" s="433">
        <v>0</v>
      </c>
      <c r="Y7" s="433">
        <v>0</v>
      </c>
      <c r="Z7" s="433">
        <v>0</v>
      </c>
      <c r="AA7" s="433">
        <v>0</v>
      </c>
      <c r="AB7" s="433">
        <v>0</v>
      </c>
      <c r="AC7" s="439">
        <v>0</v>
      </c>
    </row>
    <row r="8" spans="1:29" s="307" customFormat="1" ht="18" customHeight="1" x14ac:dyDescent="0.25">
      <c r="A8" s="438" t="s">
        <v>806</v>
      </c>
      <c r="B8" s="440">
        <v>1884.84</v>
      </c>
      <c r="C8" s="441">
        <v>0</v>
      </c>
      <c r="D8" s="441">
        <v>125.46</v>
      </c>
      <c r="E8" s="441">
        <v>0</v>
      </c>
      <c r="F8" s="441">
        <v>0</v>
      </c>
      <c r="G8" s="441">
        <v>0</v>
      </c>
      <c r="H8" s="441">
        <v>1.57</v>
      </c>
      <c r="I8" s="441">
        <v>0</v>
      </c>
      <c r="J8" s="441">
        <v>0</v>
      </c>
      <c r="K8" s="441">
        <v>0</v>
      </c>
      <c r="L8" s="441">
        <v>0</v>
      </c>
      <c r="M8" s="441">
        <v>0</v>
      </c>
      <c r="N8" s="441">
        <v>0</v>
      </c>
      <c r="O8" s="441">
        <v>0</v>
      </c>
      <c r="P8" s="441">
        <v>0</v>
      </c>
      <c r="Q8" s="441">
        <v>0</v>
      </c>
      <c r="R8" s="441">
        <v>0</v>
      </c>
      <c r="S8" s="441">
        <v>0</v>
      </c>
      <c r="T8" s="441">
        <v>0</v>
      </c>
      <c r="U8" s="441">
        <v>0</v>
      </c>
      <c r="V8" s="441">
        <v>0</v>
      </c>
      <c r="W8" s="441">
        <v>0</v>
      </c>
      <c r="X8" s="441">
        <v>0</v>
      </c>
      <c r="Y8" s="441">
        <v>0</v>
      </c>
      <c r="Z8" s="441">
        <v>0</v>
      </c>
      <c r="AA8" s="441">
        <v>0</v>
      </c>
      <c r="AB8" s="441">
        <v>0</v>
      </c>
      <c r="AC8" s="442">
        <v>0</v>
      </c>
    </row>
    <row r="11" spans="1:29" x14ac:dyDescent="0.25">
      <c r="A11" s="301"/>
      <c r="B11" s="362" t="s">
        <v>597</v>
      </c>
      <c r="C11" s="363" t="s">
        <v>598</v>
      </c>
      <c r="D11" s="363" t="s">
        <v>599</v>
      </c>
      <c r="E11" s="363" t="s">
        <v>600</v>
      </c>
      <c r="F11" s="364" t="s">
        <v>601</v>
      </c>
      <c r="G11" s="363" t="s">
        <v>602</v>
      </c>
      <c r="H11" s="363" t="s">
        <v>603</v>
      </c>
      <c r="I11" s="365" t="s">
        <v>604</v>
      </c>
      <c r="J11" s="364" t="s">
        <v>605</v>
      </c>
      <c r="K11" s="301" t="s">
        <v>606</v>
      </c>
      <c r="L11" s="363" t="s">
        <v>607</v>
      </c>
      <c r="M11" s="363" t="s">
        <v>608</v>
      </c>
      <c r="N11" s="363" t="s">
        <v>609</v>
      </c>
      <c r="O11" s="363" t="s">
        <v>610</v>
      </c>
      <c r="P11" s="363" t="s">
        <v>611</v>
      </c>
      <c r="Q11" s="363" t="s">
        <v>612</v>
      </c>
      <c r="R11" s="363" t="s">
        <v>613</v>
      </c>
      <c r="S11" s="363" t="s">
        <v>614</v>
      </c>
      <c r="T11" s="363" t="s">
        <v>615</v>
      </c>
      <c r="U11" s="363" t="s">
        <v>616</v>
      </c>
      <c r="V11" s="365" t="s">
        <v>617</v>
      </c>
      <c r="W11" s="301" t="s">
        <v>618</v>
      </c>
      <c r="X11" s="363" t="s">
        <v>619</v>
      </c>
      <c r="Y11" s="363" t="s">
        <v>620</v>
      </c>
      <c r="Z11" s="363" t="s">
        <v>621</v>
      </c>
      <c r="AA11" s="363" t="s">
        <v>622</v>
      </c>
      <c r="AB11" s="363" t="s">
        <v>623</v>
      </c>
      <c r="AC11" s="363" t="s">
        <v>624</v>
      </c>
    </row>
    <row r="12" spans="1:29" x14ac:dyDescent="0.25">
      <c r="A12" s="423" t="s">
        <v>565</v>
      </c>
      <c r="B12" s="361">
        <f>B6+B7</f>
        <v>9958.11</v>
      </c>
      <c r="C12" s="361">
        <f t="shared" ref="C12:AC12" si="0">C6+C7</f>
        <v>53942.400000000001</v>
      </c>
      <c r="D12" s="361">
        <f t="shared" si="0"/>
        <v>200.03</v>
      </c>
      <c r="E12" s="361">
        <f t="shared" si="0"/>
        <v>0</v>
      </c>
      <c r="F12" s="361">
        <f t="shared" si="0"/>
        <v>62612.43</v>
      </c>
      <c r="G12" s="361">
        <f t="shared" si="0"/>
        <v>20.57</v>
      </c>
      <c r="H12" s="361">
        <f t="shared" si="0"/>
        <v>0</v>
      </c>
      <c r="I12" s="361">
        <f t="shared" si="0"/>
        <v>196.43</v>
      </c>
      <c r="J12" s="361">
        <f t="shared" si="0"/>
        <v>0</v>
      </c>
      <c r="K12" s="361">
        <f t="shared" si="0"/>
        <v>0</v>
      </c>
      <c r="L12" s="361">
        <f t="shared" si="0"/>
        <v>0</v>
      </c>
      <c r="M12" s="361">
        <f t="shared" si="0"/>
        <v>0</v>
      </c>
      <c r="N12" s="361">
        <f t="shared" si="0"/>
        <v>0</v>
      </c>
      <c r="O12" s="361">
        <f t="shared" si="0"/>
        <v>0</v>
      </c>
      <c r="P12" s="361">
        <f t="shared" si="0"/>
        <v>0</v>
      </c>
      <c r="Q12" s="361">
        <f t="shared" si="0"/>
        <v>0</v>
      </c>
      <c r="R12" s="361">
        <f t="shared" si="0"/>
        <v>0</v>
      </c>
      <c r="S12" s="361">
        <f t="shared" si="0"/>
        <v>0</v>
      </c>
      <c r="T12" s="361">
        <f t="shared" si="0"/>
        <v>0</v>
      </c>
      <c r="U12" s="361">
        <f t="shared" si="0"/>
        <v>0</v>
      </c>
      <c r="V12" s="361">
        <f t="shared" si="0"/>
        <v>0</v>
      </c>
      <c r="W12" s="361">
        <f t="shared" si="0"/>
        <v>0</v>
      </c>
      <c r="X12" s="361">
        <f t="shared" si="0"/>
        <v>0</v>
      </c>
      <c r="Y12" s="361">
        <f t="shared" si="0"/>
        <v>0</v>
      </c>
      <c r="Z12" s="361">
        <f t="shared" si="0"/>
        <v>0</v>
      </c>
      <c r="AA12" s="361">
        <f t="shared" si="0"/>
        <v>0</v>
      </c>
      <c r="AB12" s="361">
        <f t="shared" si="0"/>
        <v>0</v>
      </c>
      <c r="AC12" s="443">
        <f t="shared" si="0"/>
        <v>0</v>
      </c>
    </row>
    <row r="13" spans="1:29" x14ac:dyDescent="0.25">
      <c r="A13" s="424" t="s">
        <v>531</v>
      </c>
      <c r="B13" s="361">
        <f>B4+B5</f>
        <v>232343.82</v>
      </c>
      <c r="C13" s="361">
        <f t="shared" ref="C13:AC13" si="1">C4+C5</f>
        <v>0</v>
      </c>
      <c r="D13" s="361">
        <f t="shared" si="1"/>
        <v>5241.47</v>
      </c>
      <c r="E13" s="361">
        <f t="shared" si="1"/>
        <v>0</v>
      </c>
      <c r="F13" s="361">
        <f t="shared" si="1"/>
        <v>15.3</v>
      </c>
      <c r="G13" s="361">
        <f t="shared" si="1"/>
        <v>523.62</v>
      </c>
      <c r="H13" s="361">
        <f t="shared" si="1"/>
        <v>21.259999999999998</v>
      </c>
      <c r="I13" s="361">
        <f t="shared" si="1"/>
        <v>0</v>
      </c>
      <c r="J13" s="361">
        <f t="shared" si="1"/>
        <v>7.0000000000000007E-2</v>
      </c>
      <c r="K13" s="361">
        <f t="shared" si="1"/>
        <v>0</v>
      </c>
      <c r="L13" s="361">
        <f t="shared" si="1"/>
        <v>31.540000000000003</v>
      </c>
      <c r="M13" s="361">
        <f t="shared" si="1"/>
        <v>74.67</v>
      </c>
      <c r="N13" s="361">
        <f t="shared" si="1"/>
        <v>143.30000000000001</v>
      </c>
      <c r="O13" s="361">
        <f t="shared" si="1"/>
        <v>0</v>
      </c>
      <c r="P13" s="361">
        <f t="shared" si="1"/>
        <v>0</v>
      </c>
      <c r="Q13" s="361">
        <f t="shared" si="1"/>
        <v>0</v>
      </c>
      <c r="R13" s="361">
        <f t="shared" si="1"/>
        <v>0</v>
      </c>
      <c r="S13" s="361">
        <f t="shared" si="1"/>
        <v>381.7</v>
      </c>
      <c r="T13" s="361">
        <f t="shared" si="1"/>
        <v>4.01</v>
      </c>
      <c r="U13" s="361">
        <f t="shared" si="1"/>
        <v>17.82</v>
      </c>
      <c r="V13" s="361">
        <f t="shared" si="1"/>
        <v>97258.79</v>
      </c>
      <c r="W13" s="361">
        <f t="shared" si="1"/>
        <v>0</v>
      </c>
      <c r="X13" s="361">
        <f t="shared" si="1"/>
        <v>229.99</v>
      </c>
      <c r="Y13" s="361">
        <f t="shared" si="1"/>
        <v>2887.25</v>
      </c>
      <c r="Z13" s="361">
        <f t="shared" si="1"/>
        <v>319.09000000000003</v>
      </c>
      <c r="AA13" s="361">
        <f t="shared" si="1"/>
        <v>1.25</v>
      </c>
      <c r="AB13" s="361">
        <f t="shared" si="1"/>
        <v>207.56</v>
      </c>
      <c r="AC13" s="443">
        <f t="shared" si="1"/>
        <v>231.08</v>
      </c>
    </row>
    <row r="14" spans="1:29" x14ac:dyDescent="0.25">
      <c r="A14" s="423" t="s">
        <v>532</v>
      </c>
      <c r="B14" s="444">
        <f>B8</f>
        <v>1884.84</v>
      </c>
      <c r="C14" s="444">
        <f t="shared" ref="C14:AC14" si="2">C8</f>
        <v>0</v>
      </c>
      <c r="D14" s="444">
        <f t="shared" si="2"/>
        <v>125.46</v>
      </c>
      <c r="E14" s="444">
        <f t="shared" si="2"/>
        <v>0</v>
      </c>
      <c r="F14" s="444">
        <f t="shared" si="2"/>
        <v>0</v>
      </c>
      <c r="G14" s="444">
        <f t="shared" si="2"/>
        <v>0</v>
      </c>
      <c r="H14" s="444">
        <f t="shared" si="2"/>
        <v>1.57</v>
      </c>
      <c r="I14" s="444">
        <f t="shared" si="2"/>
        <v>0</v>
      </c>
      <c r="J14" s="444">
        <f t="shared" si="2"/>
        <v>0</v>
      </c>
      <c r="K14" s="444">
        <f t="shared" si="2"/>
        <v>0</v>
      </c>
      <c r="L14" s="444">
        <f t="shared" si="2"/>
        <v>0</v>
      </c>
      <c r="M14" s="444">
        <f t="shared" si="2"/>
        <v>0</v>
      </c>
      <c r="N14" s="444">
        <f t="shared" si="2"/>
        <v>0</v>
      </c>
      <c r="O14" s="444">
        <f t="shared" si="2"/>
        <v>0</v>
      </c>
      <c r="P14" s="444">
        <f t="shared" si="2"/>
        <v>0</v>
      </c>
      <c r="Q14" s="444">
        <f t="shared" si="2"/>
        <v>0</v>
      </c>
      <c r="R14" s="444">
        <f t="shared" si="2"/>
        <v>0</v>
      </c>
      <c r="S14" s="444">
        <f t="shared" si="2"/>
        <v>0</v>
      </c>
      <c r="T14" s="444">
        <f t="shared" si="2"/>
        <v>0</v>
      </c>
      <c r="U14" s="444">
        <f t="shared" si="2"/>
        <v>0</v>
      </c>
      <c r="V14" s="444">
        <f t="shared" si="2"/>
        <v>0</v>
      </c>
      <c r="W14" s="444">
        <f t="shared" si="2"/>
        <v>0</v>
      </c>
      <c r="X14" s="444">
        <f t="shared" si="2"/>
        <v>0</v>
      </c>
      <c r="Y14" s="444">
        <f t="shared" si="2"/>
        <v>0</v>
      </c>
      <c r="Z14" s="444">
        <f t="shared" si="2"/>
        <v>0</v>
      </c>
      <c r="AA14" s="444">
        <f t="shared" si="2"/>
        <v>0</v>
      </c>
      <c r="AB14" s="444">
        <f t="shared" si="2"/>
        <v>0</v>
      </c>
      <c r="AC14" s="445">
        <f t="shared" si="2"/>
        <v>0</v>
      </c>
    </row>
  </sheetData>
  <phoneticPr fontId="32" type="noConversion"/>
  <pageMargins left="0.75" right="0.75" top="1" bottom="1" header="0.5" footer="0.5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8B4422-9334-4EB4-9FC2-B6B5FA30BC46}">
  <sheetPr codeName="Sheet19"/>
  <dimension ref="A1:K39"/>
  <sheetViews>
    <sheetView topLeftCell="A10" workbookViewId="0">
      <selection activeCell="B3" sqref="B3:B24"/>
    </sheetView>
  </sheetViews>
  <sheetFormatPr defaultRowHeight="13.8" x14ac:dyDescent="0.25"/>
  <cols>
    <col min="1" max="1" width="20.77734375" style="920" customWidth="1"/>
    <col min="2" max="3" width="20.77734375" style="1040" customWidth="1"/>
    <col min="4" max="16384" width="8.88671875" style="920"/>
  </cols>
  <sheetData>
    <row r="1" spans="1:11" x14ac:dyDescent="0.25">
      <c r="A1" s="1565" t="s">
        <v>1103</v>
      </c>
      <c r="B1" s="1022" t="s">
        <v>1104</v>
      </c>
      <c r="C1" s="1563" t="s">
        <v>1105</v>
      </c>
    </row>
    <row r="2" spans="1:11" x14ac:dyDescent="0.25">
      <c r="A2" s="1565"/>
      <c r="B2" s="1022" t="s">
        <v>1106</v>
      </c>
      <c r="C2" s="1564"/>
    </row>
    <row r="3" spans="1:11" x14ac:dyDescent="0.25">
      <c r="A3" s="1023" t="s">
        <v>1107</v>
      </c>
      <c r="B3" s="1188">
        <v>189105600</v>
      </c>
      <c r="C3" s="1566" t="s">
        <v>1099</v>
      </c>
      <c r="I3" s="1025"/>
      <c r="K3" s="1026"/>
    </row>
    <row r="4" spans="1:11" x14ac:dyDescent="0.25">
      <c r="A4" s="1027" t="s">
        <v>1108</v>
      </c>
      <c r="B4" s="946">
        <v>160265000000</v>
      </c>
      <c r="C4" s="1566"/>
      <c r="I4" s="1025"/>
      <c r="K4" s="1026"/>
    </row>
    <row r="5" spans="1:11" ht="27.6" x14ac:dyDescent="0.25">
      <c r="A5" s="971" t="s">
        <v>1109</v>
      </c>
      <c r="B5" s="946">
        <v>50660000</v>
      </c>
      <c r="C5" s="667" t="s">
        <v>1100</v>
      </c>
      <c r="I5" s="1025"/>
      <c r="K5" s="1026"/>
    </row>
    <row r="6" spans="1:11" ht="27.6" x14ac:dyDescent="0.25">
      <c r="A6" s="277" t="s">
        <v>1110</v>
      </c>
      <c r="B6" s="946">
        <v>116605800</v>
      </c>
      <c r="C6" s="667" t="s">
        <v>1101</v>
      </c>
      <c r="I6" s="1025"/>
      <c r="K6" s="1026"/>
    </row>
    <row r="7" spans="1:11" ht="41.4" x14ac:dyDescent="0.25">
      <c r="A7" s="996" t="s">
        <v>1111</v>
      </c>
      <c r="B7" s="1022">
        <v>438199600</v>
      </c>
      <c r="C7" s="667" t="s">
        <v>565</v>
      </c>
      <c r="I7" s="1025"/>
      <c r="K7" s="1026"/>
    </row>
    <row r="8" spans="1:11" ht="27.6" customHeight="1" x14ac:dyDescent="0.25">
      <c r="A8" s="1030" t="s">
        <v>1112</v>
      </c>
      <c r="B8" s="1028">
        <v>91297600</v>
      </c>
      <c r="C8" s="1567" t="s">
        <v>566</v>
      </c>
      <c r="I8" s="1025"/>
      <c r="K8" s="1026"/>
    </row>
    <row r="9" spans="1:11" x14ac:dyDescent="0.25">
      <c r="A9" s="1031" t="s">
        <v>1113</v>
      </c>
      <c r="B9" s="1029">
        <v>34201800</v>
      </c>
      <c r="C9" s="1567"/>
      <c r="I9" s="1025"/>
      <c r="K9" s="1026"/>
    </row>
    <row r="10" spans="1:11" x14ac:dyDescent="0.25">
      <c r="A10" s="1032" t="s">
        <v>1114</v>
      </c>
      <c r="B10" s="1029">
        <v>26204900</v>
      </c>
      <c r="C10" s="1567"/>
      <c r="I10" s="1025"/>
      <c r="K10" s="1026"/>
    </row>
    <row r="11" spans="1:11" x14ac:dyDescent="0.25">
      <c r="A11" s="1032" t="s">
        <v>1115</v>
      </c>
      <c r="B11" s="1029">
        <v>18409700</v>
      </c>
      <c r="C11" s="1567"/>
      <c r="I11" s="1025"/>
      <c r="K11" s="1026"/>
    </row>
    <row r="12" spans="1:11" x14ac:dyDescent="0.25">
      <c r="A12" s="1032" t="s">
        <v>1116</v>
      </c>
      <c r="B12" s="1024">
        <v>46115500</v>
      </c>
      <c r="C12" s="1567"/>
      <c r="I12" s="1025"/>
      <c r="K12" s="1026"/>
    </row>
    <row r="13" spans="1:11" x14ac:dyDescent="0.25">
      <c r="A13" s="970" t="s">
        <v>1117</v>
      </c>
      <c r="B13" s="1028">
        <v>54180000</v>
      </c>
      <c r="C13" s="1567"/>
      <c r="I13" s="1025"/>
    </row>
    <row r="14" spans="1:11" x14ac:dyDescent="0.25">
      <c r="A14" s="1023" t="s">
        <v>1118</v>
      </c>
      <c r="B14" s="944">
        <v>85580200</v>
      </c>
      <c r="C14" s="1562" t="s">
        <v>1102</v>
      </c>
      <c r="I14" s="1025"/>
    </row>
    <row r="15" spans="1:11" x14ac:dyDescent="0.25">
      <c r="A15" s="1027" t="s">
        <v>1119</v>
      </c>
      <c r="B15" s="946">
        <v>5589600</v>
      </c>
      <c r="C15" s="1562"/>
      <c r="I15" s="1025"/>
    </row>
    <row r="16" spans="1:11" ht="14.4" customHeight="1" x14ac:dyDescent="0.25">
      <c r="A16" s="1033" t="s">
        <v>1120</v>
      </c>
      <c r="B16" s="1029">
        <v>2207706800</v>
      </c>
      <c r="C16" s="1561" t="s">
        <v>1129</v>
      </c>
      <c r="I16" s="1025"/>
    </row>
    <row r="17" spans="1:9" ht="14.4" customHeight="1" x14ac:dyDescent="0.25">
      <c r="A17" s="1032" t="s">
        <v>1121</v>
      </c>
      <c r="B17" s="1034">
        <f>B20/2.8596610153</f>
        <v>324517135.08520341</v>
      </c>
      <c r="C17" s="1561"/>
      <c r="I17" s="1025"/>
    </row>
    <row r="18" spans="1:9" ht="14.4" customHeight="1" x14ac:dyDescent="0.25">
      <c r="A18" s="1035" t="s">
        <v>1122</v>
      </c>
      <c r="B18" s="1029">
        <v>43431755</v>
      </c>
      <c r="C18" s="1561"/>
      <c r="I18" s="1025"/>
    </row>
    <row r="19" spans="1:9" x14ac:dyDescent="0.25">
      <c r="A19" s="1033" t="s">
        <v>1123</v>
      </c>
      <c r="B19" s="1045">
        <v>771054400</v>
      </c>
      <c r="C19" s="1561" t="s">
        <v>511</v>
      </c>
      <c r="I19" s="1025"/>
    </row>
    <row r="20" spans="1:9" x14ac:dyDescent="0.25">
      <c r="A20" s="1032" t="s">
        <v>1124</v>
      </c>
      <c r="B20" s="1029">
        <v>928009000</v>
      </c>
      <c r="C20" s="1561"/>
      <c r="I20" s="1025"/>
    </row>
    <row r="21" spans="1:9" x14ac:dyDescent="0.25">
      <c r="A21" s="1036" t="s">
        <v>1125</v>
      </c>
      <c r="B21" s="946">
        <v>1105516500</v>
      </c>
      <c r="C21" s="1561"/>
      <c r="I21" s="1025"/>
    </row>
    <row r="22" spans="1:9" x14ac:dyDescent="0.25">
      <c r="A22" s="1037" t="s">
        <v>1126</v>
      </c>
      <c r="B22" s="1028">
        <v>9028600</v>
      </c>
      <c r="C22" s="1562" t="s">
        <v>568</v>
      </c>
      <c r="I22" s="1025"/>
    </row>
    <row r="23" spans="1:9" x14ac:dyDescent="0.25">
      <c r="A23" s="1038" t="s">
        <v>1127</v>
      </c>
      <c r="B23" s="1029">
        <v>35801900</v>
      </c>
      <c r="C23" s="1562"/>
      <c r="I23" s="1025"/>
    </row>
    <row r="24" spans="1:9" x14ac:dyDescent="0.25">
      <c r="A24" s="1039" t="s">
        <v>1128</v>
      </c>
      <c r="B24" s="946">
        <v>72530600</v>
      </c>
      <c r="C24" s="1562"/>
      <c r="I24" s="1025"/>
    </row>
    <row r="25" spans="1:9" x14ac:dyDescent="0.25">
      <c r="I25" s="1025"/>
    </row>
    <row r="26" spans="1:9" x14ac:dyDescent="0.25">
      <c r="I26" s="1025"/>
    </row>
    <row r="27" spans="1:9" x14ac:dyDescent="0.25">
      <c r="I27" s="1025"/>
    </row>
    <row r="28" spans="1:9" x14ac:dyDescent="0.25">
      <c r="I28" s="1025"/>
    </row>
    <row r="29" spans="1:9" x14ac:dyDescent="0.25">
      <c r="I29" s="1025"/>
    </row>
    <row r="30" spans="1:9" x14ac:dyDescent="0.25">
      <c r="A30" s="1041"/>
      <c r="I30" s="1025"/>
    </row>
    <row r="31" spans="1:9" x14ac:dyDescent="0.25">
      <c r="A31" s="1041"/>
    </row>
    <row r="32" spans="1:9" x14ac:dyDescent="0.25">
      <c r="A32" s="1041"/>
    </row>
    <row r="33" spans="1:3" x14ac:dyDescent="0.25">
      <c r="A33" s="1041"/>
    </row>
    <row r="34" spans="1:3" x14ac:dyDescent="0.25">
      <c r="A34" s="1041"/>
    </row>
    <row r="37" spans="1:3" x14ac:dyDescent="0.25">
      <c r="B37" s="1042"/>
      <c r="C37" s="1043"/>
    </row>
    <row r="39" spans="1:3" x14ac:dyDescent="0.25">
      <c r="A39" s="1044"/>
    </row>
  </sheetData>
  <mergeCells count="8">
    <mergeCell ref="C19:C21"/>
    <mergeCell ref="C22:C24"/>
    <mergeCell ref="C1:C2"/>
    <mergeCell ref="A1:A2"/>
    <mergeCell ref="C3:C4"/>
    <mergeCell ref="C8:C13"/>
    <mergeCell ref="C14:C15"/>
    <mergeCell ref="C16:C18"/>
  </mergeCells>
  <phoneticPr fontId="6" type="noConversion"/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20"/>
  <dimension ref="A1:AE205"/>
  <sheetViews>
    <sheetView workbookViewId="0">
      <pane xSplit="1" ySplit="2" topLeftCell="E45" activePane="bottomRight" state="frozen"/>
      <selection pane="topRight" activeCell="B1" sqref="B1"/>
      <selection pane="bottomLeft" activeCell="A3" sqref="A3"/>
      <selection pane="bottomRight" activeCell="E85" sqref="E85"/>
    </sheetView>
  </sheetViews>
  <sheetFormatPr defaultColWidth="10" defaultRowHeight="13.8" x14ac:dyDescent="0.25"/>
  <cols>
    <col min="1" max="1" width="30.21875" style="318" customWidth="1"/>
    <col min="2" max="2" width="19.109375" style="318" customWidth="1"/>
    <col min="3" max="3" width="18" style="318" customWidth="1"/>
    <col min="4" max="5" width="16.88671875" style="318" customWidth="1"/>
    <col min="6" max="6" width="19.109375" style="318" customWidth="1"/>
    <col min="7" max="7" width="16.88671875" style="318" customWidth="1"/>
    <col min="8" max="8" width="19.109375" style="318" customWidth="1"/>
    <col min="9" max="9" width="15.77734375" style="318" customWidth="1"/>
    <col min="10" max="10" width="19.109375" style="318" customWidth="1"/>
    <col min="11" max="11" width="16.88671875" style="318" customWidth="1"/>
    <col min="12" max="12" width="19.109375" style="318" customWidth="1"/>
    <col min="13" max="20" width="16.88671875" style="318" customWidth="1"/>
    <col min="21" max="21" width="19.109375" style="318" customWidth="1"/>
    <col min="22" max="22" width="16.88671875" style="318" customWidth="1"/>
    <col min="23" max="23" width="19.109375" style="318" customWidth="1"/>
    <col min="24" max="29" width="16.88671875" style="318" customWidth="1"/>
    <col min="30" max="30" width="10" style="318"/>
    <col min="31" max="31" width="23.109375" style="318" customWidth="1"/>
    <col min="32" max="16384" width="10" style="318"/>
  </cols>
  <sheetData>
    <row r="1" spans="1:31" ht="14.4" x14ac:dyDescent="0.25">
      <c r="A1" s="446" t="s">
        <v>1006</v>
      </c>
      <c r="B1" s="446" t="s">
        <v>820</v>
      </c>
      <c r="AE1" s="447" t="s">
        <v>995</v>
      </c>
    </row>
    <row r="2" spans="1:31" s="307" customFormat="1" ht="18" customHeight="1" x14ac:dyDescent="0.25">
      <c r="A2" s="330" t="s">
        <v>847</v>
      </c>
      <c r="B2" s="366" t="s">
        <v>597</v>
      </c>
      <c r="C2" s="367" t="s">
        <v>598</v>
      </c>
      <c r="D2" s="367" t="s">
        <v>599</v>
      </c>
      <c r="E2" s="367" t="s">
        <v>600</v>
      </c>
      <c r="F2" s="330" t="s">
        <v>601</v>
      </c>
      <c r="G2" s="367" t="s">
        <v>602</v>
      </c>
      <c r="H2" s="367" t="s">
        <v>603</v>
      </c>
      <c r="I2" s="368" t="s">
        <v>604</v>
      </c>
      <c r="J2" s="330" t="s">
        <v>605</v>
      </c>
      <c r="K2" s="299" t="s">
        <v>606</v>
      </c>
      <c r="L2" s="367" t="s">
        <v>607</v>
      </c>
      <c r="M2" s="367" t="s">
        <v>608</v>
      </c>
      <c r="N2" s="367" t="s">
        <v>609</v>
      </c>
      <c r="O2" s="367" t="s">
        <v>610</v>
      </c>
      <c r="P2" s="367" t="s">
        <v>611</v>
      </c>
      <c r="Q2" s="367" t="s">
        <v>612</v>
      </c>
      <c r="R2" s="367" t="s">
        <v>613</v>
      </c>
      <c r="S2" s="367" t="s">
        <v>614</v>
      </c>
      <c r="T2" s="367" t="s">
        <v>615</v>
      </c>
      <c r="U2" s="367" t="s">
        <v>616</v>
      </c>
      <c r="V2" s="368" t="s">
        <v>617</v>
      </c>
      <c r="W2" s="299" t="s">
        <v>618</v>
      </c>
      <c r="X2" s="367" t="s">
        <v>619</v>
      </c>
      <c r="Y2" s="367" t="s">
        <v>620</v>
      </c>
      <c r="Z2" s="367" t="s">
        <v>621</v>
      </c>
      <c r="AA2" s="367" t="s">
        <v>622</v>
      </c>
      <c r="AB2" s="367" t="s">
        <v>623</v>
      </c>
      <c r="AC2" s="367" t="s">
        <v>624</v>
      </c>
      <c r="AE2" s="454" t="s">
        <v>631</v>
      </c>
    </row>
    <row r="3" spans="1:31" s="307" customFormat="1" ht="18" customHeight="1" x14ac:dyDescent="0.25">
      <c r="A3" s="555" t="s">
        <v>468</v>
      </c>
      <c r="B3" s="304">
        <f>'End-use energy consumption(SQ)'!B157</f>
        <v>276590586.22594804</v>
      </c>
      <c r="C3" s="304">
        <f>'End-use energy consumption(SQ)'!C157</f>
        <v>0</v>
      </c>
      <c r="D3" s="304">
        <f>'End-use energy consumption(SQ)'!D157</f>
        <v>7570038.8001882667</v>
      </c>
      <c r="E3" s="304">
        <f>'End-use energy consumption(SQ)'!E157</f>
        <v>0</v>
      </c>
      <c r="F3" s="304">
        <f>'End-use energy consumption(SQ)'!F157</f>
        <v>0</v>
      </c>
      <c r="G3" s="304">
        <f>'End-use energy consumption(SQ)'!G157</f>
        <v>2644756.4382114848</v>
      </c>
      <c r="H3" s="304">
        <f>'End-use energy consumption(SQ)'!H157</f>
        <v>15851107.640161462</v>
      </c>
      <c r="I3" s="304">
        <f>'End-use energy consumption(SQ)'!I157</f>
        <v>0</v>
      </c>
      <c r="J3" s="304">
        <f>'End-use energy consumption(SQ)'!J157</f>
        <v>45188118.620774448</v>
      </c>
      <c r="K3" s="304">
        <f>'End-use energy consumption(SQ)'!K157</f>
        <v>912789.1235822161</v>
      </c>
      <c r="L3" s="304">
        <f>'End-use energy consumption(SQ)'!L157</f>
        <v>270470037.02466565</v>
      </c>
      <c r="M3" s="304">
        <f>'End-use energy consumption(SQ)'!M157</f>
        <v>231357.90805477227</v>
      </c>
      <c r="N3" s="304">
        <f>'End-use energy consumption(SQ)'!N157</f>
        <v>0</v>
      </c>
      <c r="O3" s="304">
        <f>'End-use energy consumption(SQ)'!O157</f>
        <v>0</v>
      </c>
      <c r="P3" s="304">
        <f>'End-use energy consumption(SQ)'!P157</f>
        <v>0</v>
      </c>
      <c r="Q3" s="304">
        <f>'End-use energy consumption(SQ)'!Q157</f>
        <v>0</v>
      </c>
      <c r="R3" s="304">
        <f>'End-use energy consumption(SQ)'!R157</f>
        <v>0</v>
      </c>
      <c r="S3" s="304">
        <f>'End-use energy consumption(SQ)'!S157</f>
        <v>0</v>
      </c>
      <c r="T3" s="304">
        <f>'End-use energy consumption(SQ)'!T157</f>
        <v>1644790.3736571514</v>
      </c>
      <c r="U3" s="304">
        <f>'End-use energy consumption(SQ)'!U157</f>
        <v>0</v>
      </c>
      <c r="V3" s="304">
        <f>'End-use energy consumption(SQ)'!V157</f>
        <v>542518.36443945114</v>
      </c>
      <c r="W3" s="304">
        <f>'End-use energy consumption(SQ)'!W157</f>
        <v>3615330738.5995145</v>
      </c>
      <c r="X3" s="304">
        <f>'End-use energy consumption(SQ)'!X157</f>
        <v>0</v>
      </c>
      <c r="Y3" s="304">
        <f>'End-use energy consumption(SQ)'!Y157</f>
        <v>0</v>
      </c>
      <c r="Z3" s="304">
        <f>'End-use energy consumption(SQ)'!Z157</f>
        <v>0</v>
      </c>
      <c r="AA3" s="304">
        <f>'End-use energy consumption(SQ)'!AA157</f>
        <v>0</v>
      </c>
      <c r="AB3" s="304">
        <f>'End-use energy consumption(SQ)'!AB157</f>
        <v>0</v>
      </c>
      <c r="AC3" s="310">
        <f>'End-use energy consumption(SQ)'!AC157</f>
        <v>0</v>
      </c>
      <c r="AE3" s="455">
        <f>SUM(B3:AC3)</f>
        <v>4236976839.1191974</v>
      </c>
    </row>
    <row r="4" spans="1:31" x14ac:dyDescent="0.25">
      <c r="A4" s="555" t="s">
        <v>469</v>
      </c>
      <c r="B4" s="304">
        <f>'End-use energy consumption(SQ)'!B158</f>
        <v>29959216.847396985</v>
      </c>
      <c r="C4" s="304">
        <f>'End-use energy consumption(SQ)'!C158</f>
        <v>0</v>
      </c>
      <c r="D4" s="304">
        <f>'End-use energy consumption(SQ)'!D158</f>
        <v>819957.16865353263</v>
      </c>
      <c r="E4" s="304">
        <f>'End-use energy consumption(SQ)'!E158</f>
        <v>0</v>
      </c>
      <c r="F4" s="304">
        <f>'End-use energy consumption(SQ)'!F158</f>
        <v>0</v>
      </c>
      <c r="G4" s="304">
        <f>'End-use energy consumption(SQ)'!G158</f>
        <v>243281.57808295739</v>
      </c>
      <c r="H4" s="304">
        <f>'End-use energy consumption(SQ)'!H158</f>
        <v>1458086.0548614869</v>
      </c>
      <c r="I4" s="304">
        <f>'End-use energy consumption(SQ)'!I158</f>
        <v>0</v>
      </c>
      <c r="J4" s="304">
        <f>'End-use energy consumption(SQ)'!J158</f>
        <v>4398163.6174485721</v>
      </c>
      <c r="K4" s="304">
        <f>'End-use energy consumption(SQ)'!K158</f>
        <v>88841.846845476568</v>
      </c>
      <c r="L4" s="304">
        <f>'End-use energy consumption(SQ)'!L158</f>
        <v>26324872.83736942</v>
      </c>
      <c r="M4" s="304">
        <f>'End-use energy consumption(SQ)'!M158</f>
        <v>22518.085834795307</v>
      </c>
      <c r="N4" s="304">
        <f>'End-use energy consumption(SQ)'!N158</f>
        <v>0</v>
      </c>
      <c r="O4" s="304">
        <f>'End-use energy consumption(SQ)'!O158</f>
        <v>0</v>
      </c>
      <c r="P4" s="304">
        <f>'End-use energy consumption(SQ)'!P158</f>
        <v>0</v>
      </c>
      <c r="Q4" s="304">
        <f>'End-use energy consumption(SQ)'!Q158</f>
        <v>0</v>
      </c>
      <c r="R4" s="304">
        <f>'End-use energy consumption(SQ)'!R158</f>
        <v>0</v>
      </c>
      <c r="S4" s="304">
        <f>'End-use energy consumption(SQ)'!S158</f>
        <v>0</v>
      </c>
      <c r="T4" s="304">
        <f>'End-use energy consumption(SQ)'!T158</f>
        <v>160087.59383097649</v>
      </c>
      <c r="U4" s="304">
        <f>'End-use energy consumption(SQ)'!U158</f>
        <v>0</v>
      </c>
      <c r="V4" s="304">
        <f>'End-use energy consumption(SQ)'!V158</f>
        <v>10427.078963472833</v>
      </c>
      <c r="W4" s="304">
        <f>'End-use energy consumption(SQ)'!W158</f>
        <v>69485830.455523655</v>
      </c>
      <c r="X4" s="304">
        <f>'End-use energy consumption(SQ)'!X158</f>
        <v>0</v>
      </c>
      <c r="Y4" s="304">
        <f>'End-use energy consumption(SQ)'!Y158</f>
        <v>0</v>
      </c>
      <c r="Z4" s="304">
        <f>'End-use energy consumption(SQ)'!Z158</f>
        <v>0</v>
      </c>
      <c r="AA4" s="304">
        <f>'End-use energy consumption(SQ)'!AA158</f>
        <v>0</v>
      </c>
      <c r="AB4" s="304">
        <f>'End-use energy consumption(SQ)'!AB158</f>
        <v>0</v>
      </c>
      <c r="AC4" s="310">
        <f>'End-use energy consumption(SQ)'!AC158</f>
        <v>0</v>
      </c>
      <c r="AE4" s="455">
        <f t="shared" ref="AE4:AE51" si="0">SUM(B4:AC4)</f>
        <v>132971283.16481133</v>
      </c>
    </row>
    <row r="5" spans="1:31" x14ac:dyDescent="0.25">
      <c r="A5" s="555" t="s">
        <v>470</v>
      </c>
      <c r="B5" s="304">
        <f>'End-use energy consumption(SQ)'!B159</f>
        <v>86185837.836423799</v>
      </c>
      <c r="C5" s="304">
        <f>'End-use energy consumption(SQ)'!C159</f>
        <v>0</v>
      </c>
      <c r="D5" s="304">
        <f>'End-use energy consumption(SQ)'!D159</f>
        <v>2358829.8696308094</v>
      </c>
      <c r="E5" s="304">
        <f>'End-use energy consumption(SQ)'!E159</f>
        <v>0</v>
      </c>
      <c r="F5" s="304">
        <f>'End-use energy consumption(SQ)'!F159</f>
        <v>0</v>
      </c>
      <c r="G5" s="304">
        <f>'End-use energy consumption(SQ)'!G159</f>
        <v>1210084.8048795357</v>
      </c>
      <c r="H5" s="304">
        <f>'End-use energy consumption(SQ)'!H159</f>
        <v>7252533.4351168256</v>
      </c>
      <c r="I5" s="304">
        <f>'End-use energy consumption(SQ)'!I159</f>
        <v>0</v>
      </c>
      <c r="J5" s="304">
        <f>'End-use energy consumption(SQ)'!J159</f>
        <v>14668169.317889938</v>
      </c>
      <c r="K5" s="304">
        <f>'End-use energy consumption(SQ)'!K159</f>
        <v>296293.49096372817</v>
      </c>
      <c r="L5" s="304">
        <f>'End-use energy consumption(SQ)'!L159</f>
        <v>87795208.554441974</v>
      </c>
      <c r="M5" s="304">
        <f>'End-use energy consumption(SQ)'!M159</f>
        <v>75099.319731803669</v>
      </c>
      <c r="N5" s="304">
        <f>'End-use energy consumption(SQ)'!N159</f>
        <v>0</v>
      </c>
      <c r="O5" s="304">
        <f>'End-use energy consumption(SQ)'!O159</f>
        <v>0</v>
      </c>
      <c r="P5" s="304">
        <f>'End-use energy consumption(SQ)'!P159</f>
        <v>0</v>
      </c>
      <c r="Q5" s="304">
        <f>'End-use energy consumption(SQ)'!Q159</f>
        <v>0</v>
      </c>
      <c r="R5" s="304">
        <f>'End-use energy consumption(SQ)'!R159</f>
        <v>0</v>
      </c>
      <c r="S5" s="304">
        <f>'End-use energy consumption(SQ)'!S159</f>
        <v>0</v>
      </c>
      <c r="T5" s="304">
        <f>'End-use energy consumption(SQ)'!T159</f>
        <v>533902.81404959876</v>
      </c>
      <c r="U5" s="304">
        <f>'End-use energy consumption(SQ)'!U159</f>
        <v>0</v>
      </c>
      <c r="V5" s="304">
        <f>'End-use energy consumption(SQ)'!V159</f>
        <v>34443.945255212602</v>
      </c>
      <c r="W5" s="304">
        <f>'End-use energy consumption(SQ)'!W159</f>
        <v>229533712.04028064</v>
      </c>
      <c r="X5" s="304">
        <f>'End-use energy consumption(SQ)'!X159</f>
        <v>0</v>
      </c>
      <c r="Y5" s="304">
        <f>'End-use energy consumption(SQ)'!Y159</f>
        <v>0</v>
      </c>
      <c r="Z5" s="304">
        <f>'End-use energy consumption(SQ)'!Z159</f>
        <v>0</v>
      </c>
      <c r="AA5" s="304">
        <f>'End-use energy consumption(SQ)'!AA159</f>
        <v>0</v>
      </c>
      <c r="AB5" s="304">
        <f>'End-use energy consumption(SQ)'!AB159</f>
        <v>0</v>
      </c>
      <c r="AC5" s="310">
        <f>'End-use energy consumption(SQ)'!AC159</f>
        <v>0</v>
      </c>
      <c r="AE5" s="455">
        <f t="shared" si="0"/>
        <v>429944115.42866385</v>
      </c>
    </row>
    <row r="6" spans="1:31" x14ac:dyDescent="0.25">
      <c r="A6" s="555" t="s">
        <v>227</v>
      </c>
      <c r="B6" s="304">
        <f>'End-use energy consumption(SQ)'!B160</f>
        <v>44542943.904819459</v>
      </c>
      <c r="C6" s="304">
        <f>'End-use energy consumption(SQ)'!C160</f>
        <v>0</v>
      </c>
      <c r="D6" s="304">
        <f>'End-use energy consumption(SQ)'!D160</f>
        <v>1219100.8314311872</v>
      </c>
      <c r="E6" s="304">
        <f>'End-use energy consumption(SQ)'!E160</f>
        <v>0</v>
      </c>
      <c r="F6" s="304">
        <f>'End-use energy consumption(SQ)'!F160</f>
        <v>0</v>
      </c>
      <c r="G6" s="304">
        <f>'End-use energy consumption(SQ)'!G160</f>
        <v>535370.14464902948</v>
      </c>
      <c r="H6" s="304">
        <f>'End-use energy consumption(SQ)'!H160</f>
        <v>3208692.3648437695</v>
      </c>
      <c r="I6" s="304">
        <f>'End-use energy consumption(SQ)'!I160</f>
        <v>0</v>
      </c>
      <c r="J6" s="304">
        <f>'End-use energy consumption(SQ)'!J160</f>
        <v>17129768.804533608</v>
      </c>
      <c r="K6" s="304">
        <f>'End-use energy consumption(SQ)'!K160</f>
        <v>346017.20831696462</v>
      </c>
      <c r="L6" s="304">
        <f>'End-use energy consumption(SQ)'!L160</f>
        <v>102528924.50928873</v>
      </c>
      <c r="M6" s="304">
        <f>'End-use energy consumption(SQ)'!M160</f>
        <v>87702.422606654465</v>
      </c>
      <c r="N6" s="304">
        <f>'End-use energy consumption(SQ)'!N160</f>
        <v>0</v>
      </c>
      <c r="O6" s="304">
        <f>'End-use energy consumption(SQ)'!O160</f>
        <v>0</v>
      </c>
      <c r="P6" s="304">
        <f>'End-use energy consumption(SQ)'!P160</f>
        <v>0</v>
      </c>
      <c r="Q6" s="304">
        <f>'End-use energy consumption(SQ)'!Q160</f>
        <v>0</v>
      </c>
      <c r="R6" s="304">
        <f>'End-use energy consumption(SQ)'!R160</f>
        <v>0</v>
      </c>
      <c r="S6" s="304">
        <f>'End-use energy consumption(SQ)'!S160</f>
        <v>0</v>
      </c>
      <c r="T6" s="304">
        <f>'End-use energy consumption(SQ)'!T160</f>
        <v>623501.92246588785</v>
      </c>
      <c r="U6" s="304">
        <f>'End-use energy consumption(SQ)'!U160</f>
        <v>0</v>
      </c>
      <c r="V6" s="304">
        <f>'End-use energy consumption(SQ)'!V160</f>
        <v>50013.228911296042</v>
      </c>
      <c r="W6" s="304">
        <f>'End-use energy consumption(SQ)'!W160</f>
        <v>333287084.21962118</v>
      </c>
      <c r="X6" s="304">
        <f>'End-use energy consumption(SQ)'!X160</f>
        <v>0</v>
      </c>
      <c r="Y6" s="304">
        <f>'End-use energy consumption(SQ)'!Y160</f>
        <v>0</v>
      </c>
      <c r="Z6" s="304">
        <f>'End-use energy consumption(SQ)'!Z160</f>
        <v>0</v>
      </c>
      <c r="AA6" s="304">
        <f>'End-use energy consumption(SQ)'!AA160</f>
        <v>0</v>
      </c>
      <c r="AB6" s="304">
        <f>'End-use energy consumption(SQ)'!AB160</f>
        <v>0</v>
      </c>
      <c r="AC6" s="310">
        <f>'End-use energy consumption(SQ)'!AC160</f>
        <v>0</v>
      </c>
      <c r="AE6" s="455">
        <f t="shared" si="0"/>
        <v>503559119.56148779</v>
      </c>
    </row>
    <row r="7" spans="1:31" x14ac:dyDescent="0.25">
      <c r="A7" s="555" t="s">
        <v>654</v>
      </c>
      <c r="B7" s="304">
        <f>'End-use energy consumption(SQ)'!B161</f>
        <v>80455946.485411733</v>
      </c>
      <c r="C7" s="304">
        <f>'End-use energy consumption(SQ)'!C161</f>
        <v>0</v>
      </c>
      <c r="D7" s="304">
        <f>'End-use energy consumption(SQ)'!D161</f>
        <v>2202007.8300962066</v>
      </c>
      <c r="E7" s="304">
        <f>'End-use energy consumption(SQ)'!E161</f>
        <v>0</v>
      </c>
      <c r="F7" s="304">
        <f>'End-use energy consumption(SQ)'!F161</f>
        <v>0</v>
      </c>
      <c r="G7" s="304">
        <f>'End-use energy consumption(SQ)'!G161</f>
        <v>257845.33417699253</v>
      </c>
      <c r="H7" s="304">
        <f>'End-use energy consumption(SQ)'!H161</f>
        <v>1545372.6050164499</v>
      </c>
      <c r="I7" s="304">
        <f>'End-use energy consumption(SQ)'!I161</f>
        <v>0</v>
      </c>
      <c r="J7" s="304">
        <f>'End-use energy consumption(SQ)'!J161</f>
        <v>23367789.739353426</v>
      </c>
      <c r="K7" s="304">
        <f>'End-use energy consumption(SQ)'!K161</f>
        <v>472023.73029161437</v>
      </c>
      <c r="L7" s="304">
        <f>'End-use energy consumption(SQ)'!L161</f>
        <v>139866122.97423422</v>
      </c>
      <c r="M7" s="304">
        <f>'End-use energy consumption(SQ)'!M161</f>
        <v>119640.36377197428</v>
      </c>
      <c r="N7" s="304">
        <f>'End-use energy consumption(SQ)'!N161</f>
        <v>0</v>
      </c>
      <c r="O7" s="304">
        <f>'End-use energy consumption(SQ)'!O161</f>
        <v>0</v>
      </c>
      <c r="P7" s="304">
        <f>'End-use energy consumption(SQ)'!P161</f>
        <v>0</v>
      </c>
      <c r="Q7" s="304">
        <f>'End-use energy consumption(SQ)'!Q161</f>
        <v>0</v>
      </c>
      <c r="R7" s="304">
        <f>'End-use energy consumption(SQ)'!R161</f>
        <v>0</v>
      </c>
      <c r="S7" s="304">
        <f>'End-use energy consumption(SQ)'!S161</f>
        <v>0</v>
      </c>
      <c r="T7" s="304">
        <f>'End-use energy consumption(SQ)'!T161</f>
        <v>850557.99599638546</v>
      </c>
      <c r="U7" s="304">
        <f>'End-use energy consumption(SQ)'!U161</f>
        <v>0</v>
      </c>
      <c r="V7" s="304">
        <f>'End-use energy consumption(SQ)'!V161</f>
        <v>45450.482430567376</v>
      </c>
      <c r="W7" s="304">
        <f>'End-use energy consumption(SQ)'!W161</f>
        <v>302881039.58505994</v>
      </c>
      <c r="X7" s="304">
        <f>'End-use energy consumption(SQ)'!X161</f>
        <v>0</v>
      </c>
      <c r="Y7" s="304">
        <f>'End-use energy consumption(SQ)'!Y161</f>
        <v>0</v>
      </c>
      <c r="Z7" s="304">
        <f>'End-use energy consumption(SQ)'!Z161</f>
        <v>0</v>
      </c>
      <c r="AA7" s="304">
        <f>'End-use energy consumption(SQ)'!AA161</f>
        <v>0</v>
      </c>
      <c r="AB7" s="304">
        <f>'End-use energy consumption(SQ)'!AB161</f>
        <v>0</v>
      </c>
      <c r="AC7" s="310">
        <f>'End-use energy consumption(SQ)'!AC161</f>
        <v>0</v>
      </c>
      <c r="AE7" s="455">
        <f t="shared" si="0"/>
        <v>552063797.12583947</v>
      </c>
    </row>
    <row r="8" spans="1:31" x14ac:dyDescent="0.25">
      <c r="A8" s="555" t="s">
        <v>471</v>
      </c>
      <c r="B8" s="304">
        <f>'End-use energy consumption(SQ)'!B162</f>
        <v>427545169.5</v>
      </c>
      <c r="C8" s="304">
        <f>'End-use energy consumption(SQ)'!C162</f>
        <v>1025745</v>
      </c>
      <c r="D8" s="304">
        <f>'End-use energy consumption(SQ)'!D162</f>
        <v>151364793.59999999</v>
      </c>
      <c r="E8" s="304">
        <f>'End-use energy consumption(SQ)'!E162</f>
        <v>0</v>
      </c>
      <c r="F8" s="304">
        <f>'End-use energy consumption(SQ)'!F162</f>
        <v>90851.7</v>
      </c>
      <c r="G8" s="304">
        <f>'End-use energy consumption(SQ)'!G162</f>
        <v>47694211.799999997</v>
      </c>
      <c r="H8" s="304">
        <f>'End-use energy consumption(SQ)'!H162</f>
        <v>9600973.1999999993</v>
      </c>
      <c r="I8" s="304">
        <f>'End-use energy consumption(SQ)'!I162</f>
        <v>30429458.099999998</v>
      </c>
      <c r="J8" s="304">
        <f>'End-use energy consumption(SQ)'!J162</f>
        <v>2652283.5</v>
      </c>
      <c r="K8" s="304">
        <f>'End-use energy consumption(SQ)'!K162</f>
        <v>290139.3</v>
      </c>
      <c r="L8" s="304">
        <f>'End-use energy consumption(SQ)'!L162</f>
        <v>69636362.700000003</v>
      </c>
      <c r="M8" s="304">
        <f>'End-use energy consumption(SQ)'!M162</f>
        <v>93782.399999999994</v>
      </c>
      <c r="N8" s="304">
        <f>'End-use energy consumption(SQ)'!N162</f>
        <v>36164838</v>
      </c>
      <c r="O8" s="304">
        <f>'End-use energy consumption(SQ)'!O162</f>
        <v>334099.79999999993</v>
      </c>
      <c r="P8" s="304">
        <f>'End-use energy consumption(SQ)'!P162</f>
        <v>0</v>
      </c>
      <c r="Q8" s="304">
        <f>'End-use energy consumption(SQ)'!Q162</f>
        <v>0</v>
      </c>
      <c r="R8" s="304">
        <f>'End-use energy consumption(SQ)'!R162</f>
        <v>1248478.2</v>
      </c>
      <c r="S8" s="304">
        <f>'End-use energy consumption(SQ)'!S162</f>
        <v>4360881.5999999996</v>
      </c>
      <c r="T8" s="304">
        <f>'End-use energy consumption(SQ)'!T162</f>
        <v>7731186.5999999996</v>
      </c>
      <c r="U8" s="304">
        <f>'End-use energy consumption(SQ)'!U162</f>
        <v>219802.5</v>
      </c>
      <c r="V8" s="304">
        <f>'End-use energy consumption(SQ)'!V162</f>
        <v>8642634.2999999989</v>
      </c>
      <c r="W8" s="304">
        <f>'End-use energy consumption(SQ)'!W162</f>
        <v>326424296.69999999</v>
      </c>
      <c r="X8" s="304">
        <f>'End-use energy consumption(SQ)'!X162</f>
        <v>15588393.299999999</v>
      </c>
      <c r="Y8" s="304">
        <f>'End-use energy consumption(SQ)'!Y162</f>
        <v>6787501.1999999993</v>
      </c>
      <c r="Z8" s="304">
        <f>'End-use energy consumption(SQ)'!Z162</f>
        <v>366337.5</v>
      </c>
      <c r="AA8" s="304">
        <f>'End-use energy consumption(SQ)'!AA162</f>
        <v>750259.19999999995</v>
      </c>
      <c r="AB8" s="304">
        <f>'End-use energy consumption(SQ)'!AB162</f>
        <v>3355651.5</v>
      </c>
      <c r="AC8" s="310">
        <f>'End-use energy consumption(SQ)'!AC162</f>
        <v>0</v>
      </c>
      <c r="AE8" s="455">
        <f t="shared" si="0"/>
        <v>1152398131.2</v>
      </c>
    </row>
    <row r="9" spans="1:31" x14ac:dyDescent="0.25">
      <c r="A9" s="555" t="s">
        <v>472</v>
      </c>
      <c r="B9" s="304">
        <f>'End-use energy consumption(SQ)'!B163</f>
        <v>25672932</v>
      </c>
      <c r="C9" s="304">
        <f>'End-use energy consumption(SQ)'!C163</f>
        <v>52752.600000001999</v>
      </c>
      <c r="D9" s="304">
        <f>'End-use energy consumption(SQ)'!D163</f>
        <v>0</v>
      </c>
      <c r="E9" s="304">
        <f>'End-use energy consumption(SQ)'!E163</f>
        <v>0</v>
      </c>
      <c r="F9" s="304">
        <f>'End-use energy consumption(SQ)'!F163</f>
        <v>116492394.3</v>
      </c>
      <c r="G9" s="304">
        <f>'End-use energy consumption(SQ)'!G163</f>
        <v>475169044.5</v>
      </c>
      <c r="H9" s="304">
        <f>'End-use energy consumption(SQ)'!H163</f>
        <v>0</v>
      </c>
      <c r="I9" s="304">
        <f>'End-use energy consumption(SQ)'!I163</f>
        <v>0</v>
      </c>
      <c r="J9" s="304">
        <f>'End-use energy consumption(SQ)'!J163</f>
        <v>3352720.8</v>
      </c>
      <c r="K9" s="304">
        <f>'End-use energy consumption(SQ)'!K163</f>
        <v>0</v>
      </c>
      <c r="L9" s="304">
        <f>'End-use energy consumption(SQ)'!L163</f>
        <v>17428872.899999999</v>
      </c>
      <c r="M9" s="304">
        <f>'End-use energy consumption(SQ)'!M163</f>
        <v>7186076.3999999994</v>
      </c>
      <c r="N9" s="304">
        <f>'End-use energy consumption(SQ)'!N163</f>
        <v>0</v>
      </c>
      <c r="O9" s="304">
        <f>'End-use energy consumption(SQ)'!O163</f>
        <v>2930.7</v>
      </c>
      <c r="P9" s="304">
        <f>'End-use energy consumption(SQ)'!P163</f>
        <v>0</v>
      </c>
      <c r="Q9" s="304">
        <f>'End-use energy consumption(SQ)'!Q163</f>
        <v>0</v>
      </c>
      <c r="R9" s="304">
        <f>'End-use energy consumption(SQ)'!R163</f>
        <v>0</v>
      </c>
      <c r="S9" s="304">
        <f>'End-use energy consumption(SQ)'!S163</f>
        <v>0</v>
      </c>
      <c r="T9" s="304">
        <f>'End-use energy consumption(SQ)'!T163</f>
        <v>90851.7</v>
      </c>
      <c r="U9" s="304">
        <f>'End-use energy consumption(SQ)'!U163</f>
        <v>4920645.3</v>
      </c>
      <c r="V9" s="304">
        <f>'End-use energy consumption(SQ)'!V163</f>
        <v>27812343</v>
      </c>
      <c r="W9" s="304">
        <f>'End-use energy consumption(SQ)'!W163</f>
        <v>150315603</v>
      </c>
      <c r="X9" s="304">
        <f>'End-use energy consumption(SQ)'!X163</f>
        <v>0</v>
      </c>
      <c r="Y9" s="304">
        <f>'End-use energy consumption(SQ)'!Y163</f>
        <v>0</v>
      </c>
      <c r="Z9" s="304">
        <f>'End-use energy consumption(SQ)'!Z163</f>
        <v>0</v>
      </c>
      <c r="AA9" s="304">
        <f>'End-use energy consumption(SQ)'!AA163</f>
        <v>0</v>
      </c>
      <c r="AB9" s="304">
        <f>'End-use energy consumption(SQ)'!AB163</f>
        <v>1819964.7</v>
      </c>
      <c r="AC9" s="310">
        <f>'End-use energy consumption(SQ)'!AC163</f>
        <v>5117002.2</v>
      </c>
      <c r="AE9" s="455">
        <f t="shared" si="0"/>
        <v>835434134.10000002</v>
      </c>
    </row>
    <row r="10" spans="1:31" x14ac:dyDescent="0.25">
      <c r="A10" s="287" t="s">
        <v>473</v>
      </c>
      <c r="B10" s="304">
        <f>'End-use energy consumption(SQ)'!B164</f>
        <v>42946477.799999997</v>
      </c>
      <c r="C10" s="304">
        <f>'End-use energy consumption(SQ)'!C164</f>
        <v>1562063.1000000015</v>
      </c>
      <c r="D10" s="304">
        <f>'End-use energy consumption(SQ)'!D164</f>
        <v>899724.89999999991</v>
      </c>
      <c r="E10" s="304">
        <f>'End-use energy consumption(SQ)'!E164</f>
        <v>0</v>
      </c>
      <c r="F10" s="304">
        <f>'End-use energy consumption(SQ)'!F164</f>
        <v>0</v>
      </c>
      <c r="G10" s="304">
        <f>'End-use energy consumption(SQ)'!G164</f>
        <v>46891.199999999997</v>
      </c>
      <c r="H10" s="304">
        <f>'End-use energy consumption(SQ)'!H164</f>
        <v>36434462.399999999</v>
      </c>
      <c r="I10" s="304">
        <f>'End-use energy consumption(SQ)'!I164</f>
        <v>0</v>
      </c>
      <c r="J10" s="304">
        <f>'End-use energy consumption(SQ)'!J164</f>
        <v>504080.39999999997</v>
      </c>
      <c r="K10" s="304">
        <f>'End-use energy consumption(SQ)'!K164</f>
        <v>2930.7</v>
      </c>
      <c r="L10" s="304">
        <f>'End-use energy consumption(SQ)'!L164</f>
        <v>21414624.899999995</v>
      </c>
      <c r="M10" s="304">
        <f>'End-use energy consumption(SQ)'!M164</f>
        <v>20514.900000000001</v>
      </c>
      <c r="N10" s="304">
        <f>'End-use energy consumption(SQ)'!N164</f>
        <v>0</v>
      </c>
      <c r="O10" s="304">
        <f>'End-use energy consumption(SQ)'!O164</f>
        <v>82059.600000000006</v>
      </c>
      <c r="P10" s="304">
        <f>'End-use energy consumption(SQ)'!P164</f>
        <v>0</v>
      </c>
      <c r="Q10" s="304">
        <f>'End-use energy consumption(SQ)'!Q164</f>
        <v>0</v>
      </c>
      <c r="R10" s="304">
        <f>'End-use energy consumption(SQ)'!R164</f>
        <v>0</v>
      </c>
      <c r="S10" s="304">
        <f>'End-use energy consumption(SQ)'!S164</f>
        <v>0</v>
      </c>
      <c r="T10" s="304">
        <f>'End-use energy consumption(SQ)'!T164</f>
        <v>0</v>
      </c>
      <c r="U10" s="304">
        <f>'End-use energy consumption(SQ)'!U164</f>
        <v>0</v>
      </c>
      <c r="V10" s="304">
        <f>'End-use energy consumption(SQ)'!V164</f>
        <v>2133549.6</v>
      </c>
      <c r="W10" s="304">
        <f>'End-use energy consumption(SQ)'!W164</f>
        <v>139844211.90000001</v>
      </c>
      <c r="X10" s="304">
        <f>'End-use energy consumption(SQ)'!X164</f>
        <v>4668605.0999999996</v>
      </c>
      <c r="Y10" s="304">
        <f>'End-use energy consumption(SQ)'!Y164</f>
        <v>5392488</v>
      </c>
      <c r="Z10" s="304">
        <f>'End-use energy consumption(SQ)'!Z164</f>
        <v>556833</v>
      </c>
      <c r="AA10" s="304">
        <f>'End-use energy consumption(SQ)'!AA164</f>
        <v>0</v>
      </c>
      <c r="AB10" s="304">
        <f>'End-use energy consumption(SQ)'!AB164</f>
        <v>0</v>
      </c>
      <c r="AC10" s="310">
        <f>'End-use energy consumption(SQ)'!AC164</f>
        <v>0</v>
      </c>
      <c r="AE10" s="455">
        <f t="shared" si="0"/>
        <v>256509517.5</v>
      </c>
    </row>
    <row r="11" spans="1:31" x14ac:dyDescent="0.25">
      <c r="A11" s="287" t="s">
        <v>474</v>
      </c>
      <c r="B11" s="304">
        <f>'End-use energy consumption(SQ)'!B165</f>
        <v>18762341.399999999</v>
      </c>
      <c r="C11" s="304">
        <f>'End-use energy consumption(SQ)'!C165</f>
        <v>5861.4000000026726</v>
      </c>
      <c r="D11" s="304">
        <f>'End-use energy consumption(SQ)'!D165</f>
        <v>211010.4</v>
      </c>
      <c r="E11" s="304">
        <f>'End-use energy consumption(SQ)'!E165</f>
        <v>0</v>
      </c>
      <c r="F11" s="304">
        <f>'End-use energy consumption(SQ)'!F165</f>
        <v>0</v>
      </c>
      <c r="G11" s="304">
        <f>'End-use energy consumption(SQ)'!G165</f>
        <v>1860994.5</v>
      </c>
      <c r="H11" s="304">
        <f>'End-use energy consumption(SQ)'!H165</f>
        <v>1043329.2</v>
      </c>
      <c r="I11" s="304">
        <f>'End-use energy consumption(SQ)'!I165</f>
        <v>0</v>
      </c>
      <c r="J11" s="304">
        <f>'End-use energy consumption(SQ)'!J165</f>
        <v>817665.29999999993</v>
      </c>
      <c r="K11" s="304">
        <f>'End-use energy consumption(SQ)'!K165</f>
        <v>169980.6</v>
      </c>
      <c r="L11" s="304">
        <f>'End-use energy consumption(SQ)'!L165</f>
        <v>10392262.199999999</v>
      </c>
      <c r="M11" s="304">
        <f>'End-use energy consumption(SQ)'!M165</f>
        <v>665268.9</v>
      </c>
      <c r="N11" s="304">
        <f>'End-use energy consumption(SQ)'!N165</f>
        <v>0</v>
      </c>
      <c r="O11" s="304">
        <f>'End-use energy consumption(SQ)'!O165</f>
        <v>8792.1</v>
      </c>
      <c r="P11" s="304">
        <f>'End-use energy consumption(SQ)'!P165</f>
        <v>0</v>
      </c>
      <c r="Q11" s="304">
        <f>'End-use energy consumption(SQ)'!Q165</f>
        <v>0</v>
      </c>
      <c r="R11" s="304">
        <f>'End-use energy consumption(SQ)'!R165</f>
        <v>17584.2</v>
      </c>
      <c r="S11" s="304">
        <f>'End-use energy consumption(SQ)'!S165</f>
        <v>0</v>
      </c>
      <c r="T11" s="304">
        <f>'End-use energy consumption(SQ)'!T165</f>
        <v>0</v>
      </c>
      <c r="U11" s="304">
        <f>'End-use energy consumption(SQ)'!U165</f>
        <v>0</v>
      </c>
      <c r="V11" s="304">
        <f>'End-use energy consumption(SQ)'!V165</f>
        <v>0</v>
      </c>
      <c r="W11" s="304">
        <f>'End-use energy consumption(SQ)'!W165</f>
        <v>136681986.59999999</v>
      </c>
      <c r="X11" s="304">
        <f>'End-use energy consumption(SQ)'!X165</f>
        <v>0</v>
      </c>
      <c r="Y11" s="304">
        <f>'End-use energy consumption(SQ)'!Y165</f>
        <v>0</v>
      </c>
      <c r="Z11" s="304">
        <f>'End-use energy consumption(SQ)'!Z165</f>
        <v>0</v>
      </c>
      <c r="AA11" s="304">
        <f>'End-use energy consumption(SQ)'!AA165</f>
        <v>0</v>
      </c>
      <c r="AB11" s="304">
        <f>'End-use energy consumption(SQ)'!AB165</f>
        <v>0</v>
      </c>
      <c r="AC11" s="310">
        <f>'End-use energy consumption(SQ)'!AC165</f>
        <v>0</v>
      </c>
      <c r="AE11" s="455">
        <f t="shared" si="0"/>
        <v>170637076.80000001</v>
      </c>
    </row>
    <row r="12" spans="1:31" x14ac:dyDescent="0.25">
      <c r="A12" s="287" t="s">
        <v>758</v>
      </c>
      <c r="B12" s="304">
        <f>'End-use energy consumption(SQ)'!B166</f>
        <v>63980111.699999996</v>
      </c>
      <c r="C12" s="304">
        <f>'End-use energy consumption(SQ)'!C166</f>
        <v>1239686.1000000052</v>
      </c>
      <c r="D12" s="304">
        <f>'End-use energy consumption(SQ)'!D166</f>
        <v>40282471.5</v>
      </c>
      <c r="E12" s="304">
        <f>'End-use energy consumption(SQ)'!E166</f>
        <v>0</v>
      </c>
      <c r="F12" s="304">
        <f>'End-use energy consumption(SQ)'!F166</f>
        <v>0</v>
      </c>
      <c r="G12" s="304">
        <f>'End-use energy consumption(SQ)'!G166</f>
        <v>1796519.0999999999</v>
      </c>
      <c r="H12" s="304">
        <f>'End-use energy consumption(SQ)'!H166</f>
        <v>2432481</v>
      </c>
      <c r="I12" s="304">
        <f>'End-use energy consumption(SQ)'!I166</f>
        <v>0</v>
      </c>
      <c r="J12" s="304">
        <f>'End-use energy consumption(SQ)'!J166</f>
        <v>647684.69999999995</v>
      </c>
      <c r="K12" s="304">
        <f>'End-use energy consumption(SQ)'!K166</f>
        <v>5861.4</v>
      </c>
      <c r="L12" s="304">
        <f>'End-use energy consumption(SQ)'!L166</f>
        <v>22311419.099999998</v>
      </c>
      <c r="M12" s="304">
        <f>'End-use energy consumption(SQ)'!M166</f>
        <v>11722.8</v>
      </c>
      <c r="N12" s="304">
        <f>'End-use energy consumption(SQ)'!N166</f>
        <v>0</v>
      </c>
      <c r="O12" s="304">
        <f>'End-use energy consumption(SQ)'!O166</f>
        <v>23445.599999999999</v>
      </c>
      <c r="P12" s="304">
        <f>'End-use energy consumption(SQ)'!P166</f>
        <v>0</v>
      </c>
      <c r="Q12" s="304">
        <f>'End-use energy consumption(SQ)'!Q166</f>
        <v>0</v>
      </c>
      <c r="R12" s="304">
        <f>'End-use energy consumption(SQ)'!R166</f>
        <v>222733.19999999998</v>
      </c>
      <c r="S12" s="304">
        <f>'End-use energy consumption(SQ)'!S166</f>
        <v>486496.19999999995</v>
      </c>
      <c r="T12" s="304">
        <f>'End-use energy consumption(SQ)'!T166</f>
        <v>2930.7</v>
      </c>
      <c r="U12" s="304">
        <f>'End-use energy consumption(SQ)'!U166</f>
        <v>0</v>
      </c>
      <c r="V12" s="304">
        <f>'End-use energy consumption(SQ)'!V166</f>
        <v>22317280.5</v>
      </c>
      <c r="W12" s="304">
        <f>'End-use energy consumption(SQ)'!W166</f>
        <v>90318312.599999994</v>
      </c>
      <c r="X12" s="304">
        <f>'End-use energy consumption(SQ)'!X166</f>
        <v>1638261.2999999998</v>
      </c>
      <c r="Y12" s="304">
        <f>'End-use energy consumption(SQ)'!Y166</f>
        <v>0</v>
      </c>
      <c r="Z12" s="304">
        <f>'End-use energy consumption(SQ)'!Z166</f>
        <v>1298300.0999999999</v>
      </c>
      <c r="AA12" s="304">
        <f>'End-use energy consumption(SQ)'!AA166</f>
        <v>0</v>
      </c>
      <c r="AB12" s="304">
        <f>'End-use energy consumption(SQ)'!AB166</f>
        <v>1951846.2</v>
      </c>
      <c r="AC12" s="310">
        <f>'End-use energy consumption(SQ)'!AC166</f>
        <v>0</v>
      </c>
      <c r="AE12" s="455">
        <f t="shared" si="0"/>
        <v>250967563.79999998</v>
      </c>
    </row>
    <row r="13" spans="1:31" x14ac:dyDescent="0.25">
      <c r="A13" s="555" t="s">
        <v>656</v>
      </c>
      <c r="B13" s="304">
        <f>'End-use energy consumption(SQ)'!B167</f>
        <v>2669867.6999999997</v>
      </c>
      <c r="C13" s="304">
        <f>'End-use energy consumption(SQ)'!C167</f>
        <v>0</v>
      </c>
      <c r="D13" s="304">
        <f>'End-use energy consumption(SQ)'!D167</f>
        <v>0</v>
      </c>
      <c r="E13" s="304">
        <f>'End-use energy consumption(SQ)'!E167</f>
        <v>0</v>
      </c>
      <c r="F13" s="304">
        <f>'End-use energy consumption(SQ)'!F167</f>
        <v>52752.6</v>
      </c>
      <c r="G13" s="304">
        <f>'End-use energy consumption(SQ)'!G167</f>
        <v>7194868.5</v>
      </c>
      <c r="H13" s="304">
        <f>'End-use energy consumption(SQ)'!H167</f>
        <v>0</v>
      </c>
      <c r="I13" s="304">
        <f>'End-use energy consumption(SQ)'!I167</f>
        <v>0</v>
      </c>
      <c r="J13" s="304">
        <f>'End-use energy consumption(SQ)'!J167</f>
        <v>1655845.5</v>
      </c>
      <c r="K13" s="304">
        <f>'End-use energy consumption(SQ)'!K167</f>
        <v>0</v>
      </c>
      <c r="L13" s="304">
        <f>'End-use energy consumption(SQ)'!L167</f>
        <v>58329722.099999994</v>
      </c>
      <c r="M13" s="304">
        <f>'End-use energy consumption(SQ)'!M167</f>
        <v>249109.5</v>
      </c>
      <c r="N13" s="304">
        <f>'End-use energy consumption(SQ)'!N167</f>
        <v>0</v>
      </c>
      <c r="O13" s="304">
        <f>'End-use energy consumption(SQ)'!O167</f>
        <v>90851.7</v>
      </c>
      <c r="P13" s="304">
        <f>'End-use energy consumption(SQ)'!P167</f>
        <v>0</v>
      </c>
      <c r="Q13" s="304">
        <f>'End-use energy consumption(SQ)'!Q167</f>
        <v>0</v>
      </c>
      <c r="R13" s="304">
        <f>'End-use energy consumption(SQ)'!R167</f>
        <v>0</v>
      </c>
      <c r="S13" s="304">
        <f>'End-use energy consumption(SQ)'!S167</f>
        <v>0</v>
      </c>
      <c r="T13" s="304">
        <f>'End-use energy consumption(SQ)'!T167</f>
        <v>35168.400000000001</v>
      </c>
      <c r="U13" s="304">
        <f>'End-use energy consumption(SQ)'!U167</f>
        <v>93782.399999999994</v>
      </c>
      <c r="V13" s="304">
        <f>'End-use energy consumption(SQ)'!V167</f>
        <v>6227737.5</v>
      </c>
      <c r="W13" s="304">
        <f>'End-use energy consumption(SQ)'!W167</f>
        <v>84621031.799999997</v>
      </c>
      <c r="X13" s="304">
        <f>'End-use energy consumption(SQ)'!X167</f>
        <v>0</v>
      </c>
      <c r="Y13" s="304">
        <f>'End-use energy consumption(SQ)'!Y167</f>
        <v>0</v>
      </c>
      <c r="Z13" s="304">
        <f>'End-use energy consumption(SQ)'!Z167</f>
        <v>0</v>
      </c>
      <c r="AA13" s="304">
        <f>'End-use energy consumption(SQ)'!AA167</f>
        <v>0</v>
      </c>
      <c r="AB13" s="304">
        <f>'End-use energy consumption(SQ)'!AB167</f>
        <v>84990.3</v>
      </c>
      <c r="AC13" s="310">
        <f>'End-use energy consumption(SQ)'!AC167</f>
        <v>0</v>
      </c>
      <c r="AE13" s="455">
        <f t="shared" si="0"/>
        <v>161305728</v>
      </c>
    </row>
    <row r="14" spans="1:31" x14ac:dyDescent="0.25">
      <c r="A14" s="555" t="s">
        <v>561</v>
      </c>
      <c r="B14" s="304">
        <f>'End-use energy consumption(SQ)'!B168</f>
        <v>230748664.5</v>
      </c>
      <c r="C14" s="304">
        <f>'End-use energy consumption(SQ)'!C168</f>
        <v>1814103.300000004</v>
      </c>
      <c r="D14" s="304">
        <f>'End-use energy consumption(SQ)'!D168</f>
        <v>3639929.4</v>
      </c>
      <c r="E14" s="304">
        <f>'End-use energy consumption(SQ)'!E168</f>
        <v>0</v>
      </c>
      <c r="F14" s="304">
        <f>'End-use energy consumption(SQ)'!F168</f>
        <v>23445.599999999999</v>
      </c>
      <c r="G14" s="304">
        <f>'End-use energy consumption(SQ)'!G168</f>
        <v>13378645.5</v>
      </c>
      <c r="H14" s="304">
        <f>'End-use energy consumption(SQ)'!H168</f>
        <v>39031062.600000001</v>
      </c>
      <c r="I14" s="304">
        <f>'End-use energy consumption(SQ)'!I168</f>
        <v>14653.5</v>
      </c>
      <c r="J14" s="304">
        <f>'End-use energy consumption(SQ)'!J168</f>
        <v>4270029.8999999994</v>
      </c>
      <c r="K14" s="304">
        <f>'End-use energy consumption(SQ)'!K168</f>
        <v>58614</v>
      </c>
      <c r="L14" s="304">
        <f>'End-use energy consumption(SQ)'!L168</f>
        <v>10913926.799999999</v>
      </c>
      <c r="M14" s="304">
        <f>'End-use energy consumption(SQ)'!M168</f>
        <v>656476.80000000005</v>
      </c>
      <c r="N14" s="304">
        <f>'End-use energy consumption(SQ)'!N168</f>
        <v>0</v>
      </c>
      <c r="O14" s="304">
        <f>'End-use energy consumption(SQ)'!O168</f>
        <v>8792.1</v>
      </c>
      <c r="P14" s="304">
        <f>'End-use energy consumption(SQ)'!P168</f>
        <v>5861.4</v>
      </c>
      <c r="Q14" s="304">
        <f>'End-use energy consumption(SQ)'!Q168</f>
        <v>559763.69999999995</v>
      </c>
      <c r="R14" s="304">
        <f>'End-use energy consumption(SQ)'!R168</f>
        <v>0</v>
      </c>
      <c r="S14" s="304">
        <f>'End-use energy consumption(SQ)'!S168</f>
        <v>0</v>
      </c>
      <c r="T14" s="304">
        <f>'End-use energy consumption(SQ)'!T168</f>
        <v>460119.89999999997</v>
      </c>
      <c r="U14" s="304">
        <f>'End-use energy consumption(SQ)'!U168</f>
        <v>49821.9</v>
      </c>
      <c r="V14" s="304">
        <f>'End-use energy consumption(SQ)'!V168</f>
        <v>69782897.700000003</v>
      </c>
      <c r="W14" s="304">
        <f>'End-use energy consumption(SQ)'!W168</f>
        <v>275128254.59999996</v>
      </c>
      <c r="X14" s="304">
        <f>'End-use energy consumption(SQ)'!X168</f>
        <v>164119.20000000001</v>
      </c>
      <c r="Y14" s="304">
        <f>'End-use energy consumption(SQ)'!Y168</f>
        <v>11171828.4</v>
      </c>
      <c r="Z14" s="304">
        <f>'End-use energy consumption(SQ)'!Z168</f>
        <v>2060282.0999999999</v>
      </c>
      <c r="AA14" s="304">
        <f>'End-use energy consumption(SQ)'!AA168</f>
        <v>58614</v>
      </c>
      <c r="AB14" s="304">
        <f>'End-use energy consumption(SQ)'!AB168</f>
        <v>66500513.699999996</v>
      </c>
      <c r="AC14" s="310">
        <f>'End-use energy consumption(SQ)'!AC168</f>
        <v>0</v>
      </c>
      <c r="AE14" s="455">
        <f t="shared" si="0"/>
        <v>730500420.60000002</v>
      </c>
    </row>
    <row r="15" spans="1:31" x14ac:dyDescent="0.25">
      <c r="A15" s="555" t="s">
        <v>562</v>
      </c>
      <c r="B15" s="304">
        <f>'End-use energy consumption(SQ)'!B169</f>
        <v>156645915</v>
      </c>
      <c r="C15" s="304">
        <f>'End-use energy consumption(SQ)'!C169</f>
        <v>782496.89999998535</v>
      </c>
      <c r="D15" s="304">
        <f>'End-use energy consumption(SQ)'!D169</f>
        <v>662338.19999999984</v>
      </c>
      <c r="E15" s="304">
        <f>'End-use energy consumption(SQ)'!E169</f>
        <v>0</v>
      </c>
      <c r="F15" s="304">
        <f>'End-use energy consumption(SQ)'!F169</f>
        <v>0</v>
      </c>
      <c r="G15" s="304">
        <f>'End-use energy consumption(SQ)'!G169</f>
        <v>44411827.799999997</v>
      </c>
      <c r="H15" s="304">
        <f>'End-use energy consumption(SQ)'!H169</f>
        <v>319446.3</v>
      </c>
      <c r="I15" s="304">
        <f>'End-use energy consumption(SQ)'!I169</f>
        <v>0</v>
      </c>
      <c r="J15" s="304">
        <f>'End-use energy consumption(SQ)'!J169</f>
        <v>2072004.9</v>
      </c>
      <c r="K15" s="304">
        <f>'End-use energy consumption(SQ)'!K169</f>
        <v>2930.7</v>
      </c>
      <c r="L15" s="304">
        <f>'End-use energy consumption(SQ)'!L169</f>
        <v>4064880.9</v>
      </c>
      <c r="M15" s="304">
        <f>'End-use energy consumption(SQ)'!M169</f>
        <v>888002.09999999986</v>
      </c>
      <c r="N15" s="304">
        <f>'End-use energy consumption(SQ)'!N169</f>
        <v>0</v>
      </c>
      <c r="O15" s="304">
        <f>'End-use energy consumption(SQ)'!O169</f>
        <v>0</v>
      </c>
      <c r="P15" s="304">
        <f>'End-use energy consumption(SQ)'!P169</f>
        <v>184634.09999999998</v>
      </c>
      <c r="Q15" s="304">
        <f>'End-use energy consumption(SQ)'!Q169</f>
        <v>0</v>
      </c>
      <c r="R15" s="304">
        <f>'End-use energy consumption(SQ)'!R169</f>
        <v>0</v>
      </c>
      <c r="S15" s="304">
        <f>'End-use energy consumption(SQ)'!S169</f>
        <v>0</v>
      </c>
      <c r="T15" s="304">
        <f>'End-use energy consumption(SQ)'!T169</f>
        <v>574417.19999999995</v>
      </c>
      <c r="U15" s="304">
        <f>'End-use energy consumption(SQ)'!U169</f>
        <v>14653.5</v>
      </c>
      <c r="V15" s="304">
        <f>'End-use energy consumption(SQ)'!V169</f>
        <v>67813467.299999997</v>
      </c>
      <c r="W15" s="304">
        <f>'End-use energy consumption(SQ)'!W169</f>
        <v>99907563</v>
      </c>
      <c r="X15" s="304">
        <f>'End-use energy consumption(SQ)'!X169</f>
        <v>5861.4</v>
      </c>
      <c r="Y15" s="304">
        <f>'End-use energy consumption(SQ)'!Y169</f>
        <v>0</v>
      </c>
      <c r="Z15" s="304">
        <f>'End-use energy consumption(SQ)'!Z169</f>
        <v>8792.1</v>
      </c>
      <c r="AA15" s="304">
        <f>'End-use energy consumption(SQ)'!AA169</f>
        <v>2930.7</v>
      </c>
      <c r="AB15" s="304">
        <f>'End-use energy consumption(SQ)'!AB169</f>
        <v>29157534.299999997</v>
      </c>
      <c r="AC15" s="310">
        <f>'End-use energy consumption(SQ)'!AC169</f>
        <v>0</v>
      </c>
      <c r="AE15" s="455">
        <f t="shared" si="0"/>
        <v>407519696.39999998</v>
      </c>
    </row>
    <row r="16" spans="1:31" x14ac:dyDescent="0.25">
      <c r="A16" s="555" t="s">
        <v>563</v>
      </c>
      <c r="B16" s="304">
        <f>'End-use energy consumption(SQ)'!B170</f>
        <v>115408035.3</v>
      </c>
      <c r="C16" s="304">
        <f>'End-use energy consumption(SQ)'!C170</f>
        <v>117227.99999999139</v>
      </c>
      <c r="D16" s="304">
        <f>'End-use energy consumption(SQ)'!D170</f>
        <v>972992.39999999991</v>
      </c>
      <c r="E16" s="304">
        <f>'End-use energy consumption(SQ)'!E170</f>
        <v>0</v>
      </c>
      <c r="F16" s="304">
        <f>'End-use energy consumption(SQ)'!F170</f>
        <v>0</v>
      </c>
      <c r="G16" s="304">
        <f>'End-use energy consumption(SQ)'!G170</f>
        <v>34353665.399999999</v>
      </c>
      <c r="H16" s="304">
        <f>'End-use energy consumption(SQ)'!H170</f>
        <v>41029.800000000003</v>
      </c>
      <c r="I16" s="304">
        <f>'End-use energy consumption(SQ)'!I170</f>
        <v>2930.7</v>
      </c>
      <c r="J16" s="304">
        <f>'End-use energy consumption(SQ)'!J170</f>
        <v>1790657.7</v>
      </c>
      <c r="K16" s="304">
        <f>'End-use energy consumption(SQ)'!K170</f>
        <v>26376.3</v>
      </c>
      <c r="L16" s="304">
        <f>'End-use energy consumption(SQ)'!L170</f>
        <v>2620045.7999999998</v>
      </c>
      <c r="M16" s="304">
        <f>'End-use energy consumption(SQ)'!M170</f>
        <v>246178.8</v>
      </c>
      <c r="N16" s="304">
        <f>'End-use energy consumption(SQ)'!N170</f>
        <v>0</v>
      </c>
      <c r="O16" s="304">
        <f>'End-use energy consumption(SQ)'!O170</f>
        <v>8792.1</v>
      </c>
      <c r="P16" s="304">
        <f>'End-use energy consumption(SQ)'!P170</f>
        <v>0</v>
      </c>
      <c r="Q16" s="304">
        <f>'End-use energy consumption(SQ)'!Q170</f>
        <v>0</v>
      </c>
      <c r="R16" s="304">
        <f>'End-use energy consumption(SQ)'!R170</f>
        <v>0</v>
      </c>
      <c r="S16" s="304">
        <f>'End-use energy consumption(SQ)'!S170</f>
        <v>0</v>
      </c>
      <c r="T16" s="304">
        <f>'End-use energy consumption(SQ)'!T170</f>
        <v>380991</v>
      </c>
      <c r="U16" s="304">
        <f>'End-use energy consumption(SQ)'!U170</f>
        <v>14653.5</v>
      </c>
      <c r="V16" s="304">
        <f>'End-use energy consumption(SQ)'!V170</f>
        <v>53406146.099999994</v>
      </c>
      <c r="W16" s="304">
        <f>'End-use energy consumption(SQ)'!W170</f>
        <v>60955629.299999997</v>
      </c>
      <c r="X16" s="304">
        <f>'End-use energy consumption(SQ)'!X170</f>
        <v>131881.5</v>
      </c>
      <c r="Y16" s="304">
        <f>'End-use energy consumption(SQ)'!Y170</f>
        <v>0</v>
      </c>
      <c r="Z16" s="304">
        <f>'End-use energy consumption(SQ)'!Z170</f>
        <v>0</v>
      </c>
      <c r="AA16" s="304">
        <f>'End-use energy consumption(SQ)'!AA170</f>
        <v>2930.7</v>
      </c>
      <c r="AB16" s="304">
        <f>'End-use energy consumption(SQ)'!AB170</f>
        <v>22147299.899999995</v>
      </c>
      <c r="AC16" s="310">
        <f>'End-use energy consumption(SQ)'!AC170</f>
        <v>0</v>
      </c>
      <c r="AE16" s="455">
        <f t="shared" si="0"/>
        <v>292627464.29999995</v>
      </c>
    </row>
    <row r="17" spans="1:31" x14ac:dyDescent="0.25">
      <c r="A17" s="555" t="s">
        <v>483</v>
      </c>
      <c r="B17" s="304">
        <f>'End-use energy consumption(SQ)'!B171</f>
        <v>2631768.6</v>
      </c>
      <c r="C17" s="304">
        <f>'End-use energy consumption(SQ)'!C171</f>
        <v>87921.000000000015</v>
      </c>
      <c r="D17" s="304">
        <f>'End-use energy consumption(SQ)'!D171</f>
        <v>155327.1</v>
      </c>
      <c r="E17" s="304">
        <f>'End-use energy consumption(SQ)'!E171</f>
        <v>0</v>
      </c>
      <c r="F17" s="304">
        <f>'End-use energy consumption(SQ)'!F171</f>
        <v>0</v>
      </c>
      <c r="G17" s="304">
        <f>'End-use energy consumption(SQ)'!G171</f>
        <v>4029712.5</v>
      </c>
      <c r="H17" s="304">
        <f>'End-use energy consumption(SQ)'!H171</f>
        <v>0</v>
      </c>
      <c r="I17" s="304">
        <f>'End-use energy consumption(SQ)'!I171</f>
        <v>0</v>
      </c>
      <c r="J17" s="304">
        <f>'End-use energy consumption(SQ)'!J171</f>
        <v>187564.79999999999</v>
      </c>
      <c r="K17" s="304">
        <f>'End-use energy consumption(SQ)'!K171</f>
        <v>0</v>
      </c>
      <c r="L17" s="304">
        <f>'End-use energy consumption(SQ)'!L171</f>
        <v>709229.4</v>
      </c>
      <c r="M17" s="304">
        <f>'End-use energy consumption(SQ)'!M171</f>
        <v>0</v>
      </c>
      <c r="N17" s="304">
        <f>'End-use energy consumption(SQ)'!N171</f>
        <v>0</v>
      </c>
      <c r="O17" s="304">
        <f>'End-use energy consumption(SQ)'!O171</f>
        <v>0</v>
      </c>
      <c r="P17" s="304">
        <f>'End-use energy consumption(SQ)'!P171</f>
        <v>0</v>
      </c>
      <c r="Q17" s="304">
        <f>'End-use energy consumption(SQ)'!Q171</f>
        <v>0</v>
      </c>
      <c r="R17" s="304">
        <f>'End-use energy consumption(SQ)'!R171</f>
        <v>0</v>
      </c>
      <c r="S17" s="304">
        <f>'End-use energy consumption(SQ)'!S171</f>
        <v>0</v>
      </c>
      <c r="T17" s="304">
        <f>'End-use energy consumption(SQ)'!T171</f>
        <v>35168.400000000001</v>
      </c>
      <c r="U17" s="304">
        <f>'End-use energy consumption(SQ)'!U171</f>
        <v>0</v>
      </c>
      <c r="V17" s="304">
        <f>'End-use energy consumption(SQ)'!V171</f>
        <v>2561431.7999999998</v>
      </c>
      <c r="W17" s="304">
        <f>'End-use energy consumption(SQ)'!W171</f>
        <v>19020243</v>
      </c>
      <c r="X17" s="304">
        <f>'End-use energy consumption(SQ)'!X171</f>
        <v>0</v>
      </c>
      <c r="Y17" s="304">
        <f>'End-use energy consumption(SQ)'!Y171</f>
        <v>0</v>
      </c>
      <c r="Z17" s="304">
        <f>'End-use energy consumption(SQ)'!Z171</f>
        <v>0</v>
      </c>
      <c r="AA17" s="304">
        <f>'End-use energy consumption(SQ)'!AA171</f>
        <v>0</v>
      </c>
      <c r="AB17" s="304">
        <f>'End-use energy consumption(SQ)'!AB171</f>
        <v>0</v>
      </c>
      <c r="AC17" s="310">
        <f>'End-use energy consumption(SQ)'!AC171</f>
        <v>0</v>
      </c>
      <c r="AE17" s="455">
        <f t="shared" si="0"/>
        <v>29418366.600000001</v>
      </c>
    </row>
    <row r="18" spans="1:31" x14ac:dyDescent="0.25">
      <c r="A18" s="555" t="s">
        <v>564</v>
      </c>
      <c r="B18" s="304">
        <f>'End-use energy consumption(SQ)'!B172</f>
        <v>123487975.19999999</v>
      </c>
      <c r="C18" s="304">
        <f>'End-use energy consumption(SQ)'!C172</f>
        <v>6107578.7999999933</v>
      </c>
      <c r="D18" s="304">
        <f>'End-use energy consumption(SQ)'!D172</f>
        <v>1116596.7</v>
      </c>
      <c r="E18" s="304">
        <f>'End-use energy consumption(SQ)'!E172</f>
        <v>0</v>
      </c>
      <c r="F18" s="304">
        <f>'End-use energy consumption(SQ)'!F172</f>
        <v>2930.7</v>
      </c>
      <c r="G18" s="304">
        <f>'End-use energy consumption(SQ)'!G172</f>
        <v>45953376</v>
      </c>
      <c r="H18" s="304">
        <f>'End-use energy consumption(SQ)'!H172</f>
        <v>583209.29999999993</v>
      </c>
      <c r="I18" s="304">
        <f>'End-use energy consumption(SQ)'!I172</f>
        <v>0</v>
      </c>
      <c r="J18" s="304">
        <f>'End-use energy consumption(SQ)'!J172</f>
        <v>3024482.4</v>
      </c>
      <c r="K18" s="304">
        <f>'End-use energy consumption(SQ)'!K172</f>
        <v>8792.1</v>
      </c>
      <c r="L18" s="304">
        <f>'End-use energy consumption(SQ)'!L172</f>
        <v>3039135.8999999994</v>
      </c>
      <c r="M18" s="304">
        <f>'End-use energy consumption(SQ)'!M172</f>
        <v>2033905.7999999998</v>
      </c>
      <c r="N18" s="304">
        <f>'End-use energy consumption(SQ)'!N172</f>
        <v>0</v>
      </c>
      <c r="O18" s="304">
        <f>'End-use energy consumption(SQ)'!O172</f>
        <v>38099.1</v>
      </c>
      <c r="P18" s="304">
        <f>'End-use energy consumption(SQ)'!P172</f>
        <v>0</v>
      </c>
      <c r="Q18" s="304">
        <f>'End-use energy consumption(SQ)'!Q172</f>
        <v>0</v>
      </c>
      <c r="R18" s="304">
        <f>'End-use energy consumption(SQ)'!R172</f>
        <v>0</v>
      </c>
      <c r="S18" s="304">
        <f>'End-use energy consumption(SQ)'!S172</f>
        <v>0</v>
      </c>
      <c r="T18" s="304">
        <f>'End-use energy consumption(SQ)'!T172</f>
        <v>893863.5</v>
      </c>
      <c r="U18" s="304">
        <f>'End-use energy consumption(SQ)'!U172</f>
        <v>439605</v>
      </c>
      <c r="V18" s="304">
        <f>'End-use energy consumption(SQ)'!V172</f>
        <v>309581563.80000001</v>
      </c>
      <c r="W18" s="304">
        <f>'End-use energy consumption(SQ)'!W172</f>
        <v>629751746.69999993</v>
      </c>
      <c r="X18" s="304">
        <f>'End-use energy consumption(SQ)'!X172</f>
        <v>0</v>
      </c>
      <c r="Y18" s="304">
        <f>'End-use energy consumption(SQ)'!Y172</f>
        <v>0</v>
      </c>
      <c r="Z18" s="304">
        <f>'End-use energy consumption(SQ)'!Z172</f>
        <v>0</v>
      </c>
      <c r="AA18" s="304">
        <f>'End-use energy consumption(SQ)'!AA172</f>
        <v>0</v>
      </c>
      <c r="AB18" s="304">
        <f>'End-use energy consumption(SQ)'!AB172</f>
        <v>94652817.900000006</v>
      </c>
      <c r="AC18" s="310">
        <f>'End-use energy consumption(SQ)'!AC172</f>
        <v>0</v>
      </c>
      <c r="AE18" s="455">
        <f t="shared" si="0"/>
        <v>1220715678.9000001</v>
      </c>
    </row>
    <row r="19" spans="1:31" x14ac:dyDescent="0.25">
      <c r="A19" s="555" t="s">
        <v>488</v>
      </c>
      <c r="B19" s="304">
        <f>'End-use energy consumption(SQ)'!B173</f>
        <v>11552819.4</v>
      </c>
      <c r="C19" s="304">
        <f>'End-use energy consumption(SQ)'!C173</f>
        <v>49821.899999999994</v>
      </c>
      <c r="D19" s="304">
        <f>'End-use energy consumption(SQ)'!D173</f>
        <v>96713.099999999991</v>
      </c>
      <c r="E19" s="304">
        <f>'End-use energy consumption(SQ)'!E173</f>
        <v>0</v>
      </c>
      <c r="F19" s="304">
        <f>'End-use energy consumption(SQ)'!F173</f>
        <v>0</v>
      </c>
      <c r="G19" s="304">
        <f>'End-use energy consumption(SQ)'!G173</f>
        <v>4785833.0999999987</v>
      </c>
      <c r="H19" s="304">
        <f>'End-use energy consumption(SQ)'!H173</f>
        <v>23445.599999999999</v>
      </c>
      <c r="I19" s="304">
        <f>'End-use energy consumption(SQ)'!I173</f>
        <v>0</v>
      </c>
      <c r="J19" s="304">
        <f>'End-use energy consumption(SQ)'!J173</f>
        <v>2485233.6</v>
      </c>
      <c r="K19" s="304">
        <f>'End-use energy consumption(SQ)'!K173</f>
        <v>2930.7</v>
      </c>
      <c r="L19" s="304">
        <f>'End-use energy consumption(SQ)'!L173</f>
        <v>2326975.7999999998</v>
      </c>
      <c r="M19" s="304">
        <f>'End-use energy consumption(SQ)'!M173</f>
        <v>219802.5</v>
      </c>
      <c r="N19" s="304">
        <f>'End-use energy consumption(SQ)'!N173</f>
        <v>0</v>
      </c>
      <c r="O19" s="304">
        <f>'End-use energy consumption(SQ)'!O173</f>
        <v>5861.4</v>
      </c>
      <c r="P19" s="304">
        <f>'End-use energy consumption(SQ)'!P173</f>
        <v>0</v>
      </c>
      <c r="Q19" s="304">
        <f>'End-use energy consumption(SQ)'!Q173</f>
        <v>0</v>
      </c>
      <c r="R19" s="304">
        <f>'End-use energy consumption(SQ)'!R173</f>
        <v>0</v>
      </c>
      <c r="S19" s="304">
        <f>'End-use energy consumption(SQ)'!S173</f>
        <v>0</v>
      </c>
      <c r="T19" s="304">
        <f>'End-use energy consumption(SQ)'!T173</f>
        <v>208079.69999999998</v>
      </c>
      <c r="U19" s="304">
        <f>'End-use energy consumption(SQ)'!U173</f>
        <v>126020.09999999999</v>
      </c>
      <c r="V19" s="304">
        <f>'End-use energy consumption(SQ)'!V173</f>
        <v>6717164.4000000004</v>
      </c>
      <c r="W19" s="304">
        <f>'End-use energy consumption(SQ)'!W173</f>
        <v>83988000.599999994</v>
      </c>
      <c r="X19" s="304">
        <f>'End-use energy consumption(SQ)'!X173</f>
        <v>0</v>
      </c>
      <c r="Y19" s="304">
        <f>'End-use energy consumption(SQ)'!Y173</f>
        <v>0</v>
      </c>
      <c r="Z19" s="304">
        <f>'End-use energy consumption(SQ)'!Z173</f>
        <v>0</v>
      </c>
      <c r="AA19" s="304">
        <f>'End-use energy consumption(SQ)'!AA173</f>
        <v>0</v>
      </c>
      <c r="AB19" s="304">
        <f>'End-use energy consumption(SQ)'!AB173</f>
        <v>17932953.300000001</v>
      </c>
      <c r="AC19" s="310">
        <f>'End-use energy consumption(SQ)'!AC173</f>
        <v>0</v>
      </c>
      <c r="AE19" s="455">
        <f t="shared" si="0"/>
        <v>130521655.19999999</v>
      </c>
    </row>
    <row r="20" spans="1:31" x14ac:dyDescent="0.25">
      <c r="A20" s="555" t="s">
        <v>489</v>
      </c>
      <c r="B20" s="304">
        <f>'End-use energy consumption(SQ)'!B174</f>
        <v>7189007.0999999996</v>
      </c>
      <c r="C20" s="304">
        <f>'End-use energy consumption(SQ)'!C174</f>
        <v>17584.200000000164</v>
      </c>
      <c r="D20" s="304">
        <f>'End-use energy consumption(SQ)'!D174</f>
        <v>23445.599999999999</v>
      </c>
      <c r="E20" s="304">
        <f>'End-use energy consumption(SQ)'!E174</f>
        <v>0</v>
      </c>
      <c r="F20" s="304">
        <f>'End-use energy consumption(SQ)'!F174</f>
        <v>2930.7</v>
      </c>
      <c r="G20" s="304">
        <f>'End-use energy consumption(SQ)'!G174</f>
        <v>413228.69999999995</v>
      </c>
      <c r="H20" s="304">
        <f>'End-use energy consumption(SQ)'!H174</f>
        <v>0</v>
      </c>
      <c r="I20" s="304">
        <f>'End-use energy consumption(SQ)'!I174</f>
        <v>0</v>
      </c>
      <c r="J20" s="304">
        <f>'End-use energy consumption(SQ)'!J174</f>
        <v>1550340.2999999998</v>
      </c>
      <c r="K20" s="304">
        <f>'End-use energy consumption(SQ)'!K174</f>
        <v>5861.4</v>
      </c>
      <c r="L20" s="304">
        <f>'End-use energy consumption(SQ)'!L174</f>
        <v>937824</v>
      </c>
      <c r="M20" s="304">
        <f>'End-use energy consumption(SQ)'!M174</f>
        <v>155327.1</v>
      </c>
      <c r="N20" s="304">
        <f>'End-use energy consumption(SQ)'!N174</f>
        <v>5861.4</v>
      </c>
      <c r="O20" s="304">
        <f>'End-use energy consumption(SQ)'!O174</f>
        <v>29307</v>
      </c>
      <c r="P20" s="304">
        <f>'End-use energy consumption(SQ)'!P174</f>
        <v>17584.2</v>
      </c>
      <c r="Q20" s="304">
        <f>'End-use energy consumption(SQ)'!Q174</f>
        <v>70336.800000000003</v>
      </c>
      <c r="R20" s="304">
        <f>'End-use energy consumption(SQ)'!R174</f>
        <v>0</v>
      </c>
      <c r="S20" s="304">
        <f>'End-use energy consumption(SQ)'!S174</f>
        <v>0</v>
      </c>
      <c r="T20" s="304">
        <f>'End-use energy consumption(SQ)'!T174</f>
        <v>102574.5</v>
      </c>
      <c r="U20" s="304">
        <f>'End-use energy consumption(SQ)'!U174</f>
        <v>32237.699999999997</v>
      </c>
      <c r="V20" s="304">
        <f>'End-use energy consumption(SQ)'!V174</f>
        <v>2461788</v>
      </c>
      <c r="W20" s="304">
        <f>'End-use energy consumption(SQ)'!W174</f>
        <v>56785243.199999996</v>
      </c>
      <c r="X20" s="304">
        <f>'End-use energy consumption(SQ)'!X174</f>
        <v>0</v>
      </c>
      <c r="Y20" s="304">
        <f>'End-use energy consumption(SQ)'!Y174</f>
        <v>0</v>
      </c>
      <c r="Z20" s="304">
        <f>'End-use energy consumption(SQ)'!Z174</f>
        <v>0</v>
      </c>
      <c r="AA20" s="304">
        <f>'End-use energy consumption(SQ)'!AA174</f>
        <v>0</v>
      </c>
      <c r="AB20" s="304">
        <f>'End-use energy consumption(SQ)'!AB174</f>
        <v>6444609.2999999989</v>
      </c>
      <c r="AC20" s="310">
        <f>'End-use energy consumption(SQ)'!AC174</f>
        <v>0</v>
      </c>
      <c r="AE20" s="455">
        <f t="shared" si="0"/>
        <v>76245091.199999988</v>
      </c>
    </row>
    <row r="21" spans="1:31" x14ac:dyDescent="0.25">
      <c r="A21" s="555" t="s">
        <v>490</v>
      </c>
      <c r="B21" s="304">
        <f>'End-use energy consumption(SQ)'!B175</f>
        <v>13554487.5</v>
      </c>
      <c r="C21" s="304">
        <f>'End-use energy consumption(SQ)'!C175</f>
        <v>2930.6999999993354</v>
      </c>
      <c r="D21" s="304">
        <f>'End-use energy consumption(SQ)'!D175</f>
        <v>52752.6</v>
      </c>
      <c r="E21" s="304">
        <f>'End-use energy consumption(SQ)'!E175</f>
        <v>0</v>
      </c>
      <c r="F21" s="304">
        <f>'End-use energy consumption(SQ)'!F175</f>
        <v>0</v>
      </c>
      <c r="G21" s="304">
        <f>'End-use energy consumption(SQ)'!G175</f>
        <v>10210558.800000001</v>
      </c>
      <c r="H21" s="304">
        <f>'End-use energy consumption(SQ)'!H175</f>
        <v>14653.5</v>
      </c>
      <c r="I21" s="304">
        <f>'End-use energy consumption(SQ)'!I175</f>
        <v>0</v>
      </c>
      <c r="J21" s="304">
        <f>'End-use energy consumption(SQ)'!J175</f>
        <v>923170.5</v>
      </c>
      <c r="K21" s="304">
        <f>'End-use energy consumption(SQ)'!K175</f>
        <v>2930.7</v>
      </c>
      <c r="L21" s="304">
        <f>'End-use energy consumption(SQ)'!L175</f>
        <v>2450065.1999999997</v>
      </c>
      <c r="M21" s="304">
        <f>'End-use energy consumption(SQ)'!M175</f>
        <v>120158.7</v>
      </c>
      <c r="N21" s="304">
        <f>'End-use energy consumption(SQ)'!N175</f>
        <v>0</v>
      </c>
      <c r="O21" s="304">
        <f>'End-use energy consumption(SQ)'!O175</f>
        <v>11722.8</v>
      </c>
      <c r="P21" s="304">
        <f>'End-use energy consumption(SQ)'!P175</f>
        <v>744397.79999999993</v>
      </c>
      <c r="Q21" s="304">
        <f>'End-use energy consumption(SQ)'!Q175</f>
        <v>0</v>
      </c>
      <c r="R21" s="304">
        <f>'End-use energy consumption(SQ)'!R175</f>
        <v>0</v>
      </c>
      <c r="S21" s="304">
        <f>'End-use energy consumption(SQ)'!S175</f>
        <v>0</v>
      </c>
      <c r="T21" s="304">
        <f>'End-use energy consumption(SQ)'!T175</f>
        <v>102574.5</v>
      </c>
      <c r="U21" s="304">
        <f>'End-use energy consumption(SQ)'!U175</f>
        <v>0</v>
      </c>
      <c r="V21" s="304">
        <f>'End-use energy consumption(SQ)'!V175</f>
        <v>9729924</v>
      </c>
      <c r="W21" s="304">
        <f>'End-use energy consumption(SQ)'!W175</f>
        <v>97196665.5</v>
      </c>
      <c r="X21" s="304">
        <f>'End-use energy consumption(SQ)'!X175</f>
        <v>0</v>
      </c>
      <c r="Y21" s="304">
        <f>'End-use energy consumption(SQ)'!Y175</f>
        <v>0</v>
      </c>
      <c r="Z21" s="304">
        <f>'End-use energy consumption(SQ)'!Z175</f>
        <v>0</v>
      </c>
      <c r="AA21" s="304">
        <f>'End-use energy consumption(SQ)'!AA175</f>
        <v>0</v>
      </c>
      <c r="AB21" s="304">
        <f>'End-use energy consumption(SQ)'!AB175</f>
        <v>1353983.4</v>
      </c>
      <c r="AC21" s="310">
        <f>'End-use energy consumption(SQ)'!AC175</f>
        <v>0</v>
      </c>
      <c r="AE21" s="455">
        <f t="shared" si="0"/>
        <v>136470976.20000002</v>
      </c>
    </row>
    <row r="22" spans="1:31" x14ac:dyDescent="0.25">
      <c r="A22" s="555" t="s">
        <v>491</v>
      </c>
      <c r="B22" s="304">
        <f>'End-use energy consumption(SQ)'!B176</f>
        <v>943685.4</v>
      </c>
      <c r="C22" s="304">
        <f>'End-use energy consumption(SQ)'!C176</f>
        <v>17584.199999999964</v>
      </c>
      <c r="D22" s="304">
        <f>'End-use energy consumption(SQ)'!D176</f>
        <v>87921</v>
      </c>
      <c r="E22" s="304">
        <f>'End-use energy consumption(SQ)'!E176</f>
        <v>0</v>
      </c>
      <c r="F22" s="304">
        <f>'End-use energy consumption(SQ)'!F176</f>
        <v>0</v>
      </c>
      <c r="G22" s="304">
        <f>'End-use energy consumption(SQ)'!G176</f>
        <v>4929437.3999999994</v>
      </c>
      <c r="H22" s="304">
        <f>'End-use energy consumption(SQ)'!H176</f>
        <v>231525.3</v>
      </c>
      <c r="I22" s="304">
        <f>'End-use energy consumption(SQ)'!I176</f>
        <v>0</v>
      </c>
      <c r="J22" s="304">
        <f>'End-use energy consumption(SQ)'!J176</f>
        <v>1371567.5999999999</v>
      </c>
      <c r="K22" s="304">
        <f>'End-use energy consumption(SQ)'!K176</f>
        <v>2930.7</v>
      </c>
      <c r="L22" s="304">
        <f>'End-use energy consumption(SQ)'!L176</f>
        <v>1635330.5999999999</v>
      </c>
      <c r="M22" s="304">
        <f>'End-use energy consumption(SQ)'!M176</f>
        <v>67406.099999999991</v>
      </c>
      <c r="N22" s="304">
        <f>'End-use energy consumption(SQ)'!N176</f>
        <v>0</v>
      </c>
      <c r="O22" s="304">
        <f>'End-use energy consumption(SQ)'!O176</f>
        <v>5861.4</v>
      </c>
      <c r="P22" s="304">
        <f>'End-use energy consumption(SQ)'!P176</f>
        <v>0</v>
      </c>
      <c r="Q22" s="304">
        <f>'End-use energy consumption(SQ)'!Q176</f>
        <v>0</v>
      </c>
      <c r="R22" s="304">
        <f>'End-use energy consumption(SQ)'!R176</f>
        <v>0</v>
      </c>
      <c r="S22" s="304">
        <f>'End-use energy consumption(SQ)'!S176</f>
        <v>0</v>
      </c>
      <c r="T22" s="304">
        <f>'End-use energy consumption(SQ)'!T176</f>
        <v>213941.09999999998</v>
      </c>
      <c r="U22" s="304">
        <f>'End-use energy consumption(SQ)'!U176</f>
        <v>0</v>
      </c>
      <c r="V22" s="304">
        <f>'End-use energy consumption(SQ)'!V176</f>
        <v>931962.6</v>
      </c>
      <c r="W22" s="304">
        <f>'End-use energy consumption(SQ)'!W176</f>
        <v>39201043.199999996</v>
      </c>
      <c r="X22" s="304">
        <f>'End-use energy consumption(SQ)'!X176</f>
        <v>0</v>
      </c>
      <c r="Y22" s="304">
        <f>'End-use energy consumption(SQ)'!Y176</f>
        <v>0</v>
      </c>
      <c r="Z22" s="304">
        <f>'End-use energy consumption(SQ)'!Z176</f>
        <v>0</v>
      </c>
      <c r="AA22" s="304">
        <f>'End-use energy consumption(SQ)'!AA176</f>
        <v>0</v>
      </c>
      <c r="AB22" s="304">
        <f>'End-use energy consumption(SQ)'!AB176</f>
        <v>1005230.1</v>
      </c>
      <c r="AC22" s="310">
        <f>'End-use energy consumption(SQ)'!AC176</f>
        <v>0</v>
      </c>
      <c r="AE22" s="455">
        <f t="shared" si="0"/>
        <v>50645426.699999996</v>
      </c>
    </row>
    <row r="23" spans="1:31" x14ac:dyDescent="0.25">
      <c r="A23" s="555" t="s">
        <v>492</v>
      </c>
      <c r="B23" s="304">
        <f>'End-use energy consumption(SQ)'!B177</f>
        <v>188578822.19999999</v>
      </c>
      <c r="C23" s="304">
        <f>'End-use energy consumption(SQ)'!C177</f>
        <v>2555570.4000000046</v>
      </c>
      <c r="D23" s="304">
        <f>'End-use energy consumption(SQ)'!D177</f>
        <v>7183145.7000000002</v>
      </c>
      <c r="E23" s="304">
        <f>'End-use energy consumption(SQ)'!E177</f>
        <v>0</v>
      </c>
      <c r="F23" s="304">
        <f>'End-use energy consumption(SQ)'!F177</f>
        <v>14653.5</v>
      </c>
      <c r="G23" s="304">
        <f>'End-use energy consumption(SQ)'!G177</f>
        <v>15433066.199999999</v>
      </c>
      <c r="H23" s="304">
        <f>'End-use energy consumption(SQ)'!H177</f>
        <v>8792.1</v>
      </c>
      <c r="I23" s="304">
        <f>'End-use energy consumption(SQ)'!I177</f>
        <v>14653.5</v>
      </c>
      <c r="J23" s="304">
        <f>'End-use energy consumption(SQ)'!J177</f>
        <v>1336399.1999999997</v>
      </c>
      <c r="K23" s="304">
        <f>'End-use energy consumption(SQ)'!K177</f>
        <v>0</v>
      </c>
      <c r="L23" s="304">
        <f>'End-use energy consumption(SQ)'!L177</f>
        <v>6233598.8999999994</v>
      </c>
      <c r="M23" s="304">
        <f>'End-use energy consumption(SQ)'!M177</f>
        <v>896794.2</v>
      </c>
      <c r="N23" s="304">
        <f>'End-use energy consumption(SQ)'!N177</f>
        <v>0</v>
      </c>
      <c r="O23" s="304">
        <f>'End-use energy consumption(SQ)'!O177</f>
        <v>43960.5</v>
      </c>
      <c r="P23" s="304">
        <f>'End-use energy consumption(SQ)'!P177</f>
        <v>0</v>
      </c>
      <c r="Q23" s="304">
        <f>'End-use energy consumption(SQ)'!Q177</f>
        <v>128950.79999999999</v>
      </c>
      <c r="R23" s="304">
        <f>'End-use energy consumption(SQ)'!R177</f>
        <v>0</v>
      </c>
      <c r="S23" s="304">
        <f>'End-use energy consumption(SQ)'!S177</f>
        <v>0</v>
      </c>
      <c r="T23" s="304">
        <f>'End-use energy consumption(SQ)'!T177</f>
        <v>970061.7</v>
      </c>
      <c r="U23" s="304">
        <f>'End-use energy consumption(SQ)'!U177</f>
        <v>43960.5</v>
      </c>
      <c r="V23" s="304">
        <f>'End-use energy consumption(SQ)'!V177</f>
        <v>227990875.80000001</v>
      </c>
      <c r="W23" s="304">
        <f>'End-use energy consumption(SQ)'!W177</f>
        <v>262297650</v>
      </c>
      <c r="X23" s="304">
        <f>'End-use energy consumption(SQ)'!X177</f>
        <v>187564.79999999999</v>
      </c>
      <c r="Y23" s="304">
        <f>'End-use energy consumption(SQ)'!Y177</f>
        <v>0</v>
      </c>
      <c r="Z23" s="304">
        <f>'End-use energy consumption(SQ)'!Z177</f>
        <v>0</v>
      </c>
      <c r="AA23" s="304">
        <f>'End-use energy consumption(SQ)'!AA177</f>
        <v>0</v>
      </c>
      <c r="AB23" s="304">
        <f>'End-use energy consumption(SQ)'!AB177</f>
        <v>77335311.599999994</v>
      </c>
      <c r="AC23" s="310">
        <f>'End-use energy consumption(SQ)'!AC177</f>
        <v>0</v>
      </c>
      <c r="AE23" s="455">
        <f t="shared" si="0"/>
        <v>791253831.5999999</v>
      </c>
    </row>
    <row r="24" spans="1:31" x14ac:dyDescent="0.25">
      <c r="A24" s="555" t="s">
        <v>493</v>
      </c>
      <c r="B24" s="304">
        <f>'End-use energy consumption(SQ)'!B178</f>
        <v>13999953.9</v>
      </c>
      <c r="C24" s="304">
        <f>'End-use energy consumption(SQ)'!C178</f>
        <v>61544.699999998156</v>
      </c>
      <c r="D24" s="304">
        <f>'End-use energy consumption(SQ)'!D178</f>
        <v>73267.5</v>
      </c>
      <c r="E24" s="304">
        <f>'End-use energy consumption(SQ)'!E178</f>
        <v>0</v>
      </c>
      <c r="F24" s="304">
        <f>'End-use energy consumption(SQ)'!F178</f>
        <v>0</v>
      </c>
      <c r="G24" s="304">
        <f>'End-use energy consumption(SQ)'!G178</f>
        <v>12426168</v>
      </c>
      <c r="H24" s="304">
        <f>'End-use energy consumption(SQ)'!H178</f>
        <v>46891.199999999997</v>
      </c>
      <c r="I24" s="304">
        <f>'End-use energy consumption(SQ)'!I178</f>
        <v>0</v>
      </c>
      <c r="J24" s="304">
        <f>'End-use energy consumption(SQ)'!J178</f>
        <v>1764281.3999999997</v>
      </c>
      <c r="K24" s="304">
        <f>'End-use energy consumption(SQ)'!K178</f>
        <v>5861.4</v>
      </c>
      <c r="L24" s="304">
        <f>'End-use energy consumption(SQ)'!L178</f>
        <v>1869786.5999999999</v>
      </c>
      <c r="M24" s="304">
        <f>'End-use energy consumption(SQ)'!M178</f>
        <v>128950.79999999999</v>
      </c>
      <c r="N24" s="304">
        <f>'End-use energy consumption(SQ)'!N178</f>
        <v>0</v>
      </c>
      <c r="O24" s="304">
        <f>'End-use energy consumption(SQ)'!O178</f>
        <v>5861.4</v>
      </c>
      <c r="P24" s="304">
        <f>'End-use energy consumption(SQ)'!P178</f>
        <v>0</v>
      </c>
      <c r="Q24" s="304">
        <f>'End-use energy consumption(SQ)'!Q178</f>
        <v>20514.900000000001</v>
      </c>
      <c r="R24" s="304">
        <f>'End-use energy consumption(SQ)'!R178</f>
        <v>0</v>
      </c>
      <c r="S24" s="304">
        <f>'End-use energy consumption(SQ)'!S178</f>
        <v>0</v>
      </c>
      <c r="T24" s="304">
        <f>'End-use energy consumption(SQ)'!T178</f>
        <v>184634.09999999998</v>
      </c>
      <c r="U24" s="304">
        <f>'End-use energy consumption(SQ)'!U178</f>
        <v>252040.19999999998</v>
      </c>
      <c r="V24" s="304">
        <f>'End-use energy consumption(SQ)'!V178</f>
        <v>4442941.2</v>
      </c>
      <c r="W24" s="304">
        <f>'End-use energy consumption(SQ)'!W178</f>
        <v>45478602.600000001</v>
      </c>
      <c r="X24" s="304">
        <f>'End-use energy consumption(SQ)'!X178</f>
        <v>32237.699999999997</v>
      </c>
      <c r="Y24" s="304">
        <f>'End-use energy consumption(SQ)'!Y178</f>
        <v>0</v>
      </c>
      <c r="Z24" s="304">
        <f>'End-use energy consumption(SQ)'!Z178</f>
        <v>0</v>
      </c>
      <c r="AA24" s="304">
        <f>'End-use energy consumption(SQ)'!AA178</f>
        <v>0</v>
      </c>
      <c r="AB24" s="304">
        <f>'End-use energy consumption(SQ)'!AB178</f>
        <v>4108841.4</v>
      </c>
      <c r="AC24" s="310">
        <f>'End-use energy consumption(SQ)'!AC178</f>
        <v>0</v>
      </c>
      <c r="AE24" s="455">
        <f t="shared" si="0"/>
        <v>84902379.000000015</v>
      </c>
    </row>
    <row r="25" spans="1:31" x14ac:dyDescent="0.25">
      <c r="A25" s="555" t="s">
        <v>494</v>
      </c>
      <c r="B25" s="304">
        <f>'End-use energy consumption(SQ)'!B179</f>
        <v>5723657.0999999996</v>
      </c>
      <c r="C25" s="304">
        <f>'End-use energy consumption(SQ)'!C179</f>
        <v>64475.400000000038</v>
      </c>
      <c r="D25" s="304">
        <f>'End-use energy consumption(SQ)'!D179</f>
        <v>128950.79999999999</v>
      </c>
      <c r="E25" s="304">
        <f>'End-use energy consumption(SQ)'!E179</f>
        <v>0</v>
      </c>
      <c r="F25" s="304">
        <f>'End-use energy consumption(SQ)'!F179</f>
        <v>0</v>
      </c>
      <c r="G25" s="304">
        <f>'End-use energy consumption(SQ)'!G179</f>
        <v>10975471.5</v>
      </c>
      <c r="H25" s="304">
        <f>'End-use energy consumption(SQ)'!H179</f>
        <v>471842.7</v>
      </c>
      <c r="I25" s="304">
        <f>'End-use energy consumption(SQ)'!I179</f>
        <v>0</v>
      </c>
      <c r="J25" s="304">
        <f>'End-use energy consumption(SQ)'!J179</f>
        <v>1784796.2999999998</v>
      </c>
      <c r="K25" s="304">
        <f>'End-use energy consumption(SQ)'!K179</f>
        <v>43960.5</v>
      </c>
      <c r="L25" s="304">
        <f>'End-use energy consumption(SQ)'!L179</f>
        <v>1884440.0999999999</v>
      </c>
      <c r="M25" s="304">
        <f>'End-use energy consumption(SQ)'!M179</f>
        <v>181703.4</v>
      </c>
      <c r="N25" s="304">
        <f>'End-use energy consumption(SQ)'!N179</f>
        <v>2930.7</v>
      </c>
      <c r="O25" s="304">
        <f>'End-use energy consumption(SQ)'!O179</f>
        <v>5861.4</v>
      </c>
      <c r="P25" s="304">
        <f>'End-use energy consumption(SQ)'!P179</f>
        <v>117228</v>
      </c>
      <c r="Q25" s="304">
        <f>'End-use energy consumption(SQ)'!Q179</f>
        <v>26376.3</v>
      </c>
      <c r="R25" s="304">
        <f>'End-use energy consumption(SQ)'!R179</f>
        <v>0</v>
      </c>
      <c r="S25" s="304">
        <f>'End-use energy consumption(SQ)'!S179</f>
        <v>3036205.1999999997</v>
      </c>
      <c r="T25" s="304">
        <f>'End-use energy consumption(SQ)'!T179</f>
        <v>501149.69999999995</v>
      </c>
      <c r="U25" s="304">
        <f>'End-use energy consumption(SQ)'!U179</f>
        <v>79128.899999999994</v>
      </c>
      <c r="V25" s="304">
        <f>'End-use energy consumption(SQ)'!V179</f>
        <v>1072636.2</v>
      </c>
      <c r="W25" s="304">
        <f>'End-use energy consumption(SQ)'!W179</f>
        <v>31847916.899999999</v>
      </c>
      <c r="X25" s="304">
        <f>'End-use energy consumption(SQ)'!X179</f>
        <v>0</v>
      </c>
      <c r="Y25" s="304">
        <f>'End-use energy consumption(SQ)'!Y179</f>
        <v>0</v>
      </c>
      <c r="Z25" s="304">
        <f>'End-use energy consumption(SQ)'!Z179</f>
        <v>0</v>
      </c>
      <c r="AA25" s="304">
        <f>'End-use energy consumption(SQ)'!AA179</f>
        <v>0</v>
      </c>
      <c r="AB25" s="304">
        <f>'End-use energy consumption(SQ)'!AB179</f>
        <v>28023353.399999999</v>
      </c>
      <c r="AC25" s="310">
        <f>'End-use energy consumption(SQ)'!AC179</f>
        <v>0</v>
      </c>
      <c r="AE25" s="455">
        <f t="shared" si="0"/>
        <v>85972084.5</v>
      </c>
    </row>
    <row r="26" spans="1:31" x14ac:dyDescent="0.25">
      <c r="A26" s="555" t="s">
        <v>565</v>
      </c>
      <c r="B26" s="304">
        <f>'Intermediate energy conversion'!B27</f>
        <v>2444807524.1999998</v>
      </c>
      <c r="C26" s="304">
        <f>'Intermediate energy conversion'!C27</f>
        <v>14246358363.900002</v>
      </c>
      <c r="D26" s="304">
        <f>'Intermediate energy conversion'!D27</f>
        <v>188904129.89999998</v>
      </c>
      <c r="E26" s="304">
        <f>'Intermediate energy conversion'!E27</f>
        <v>0</v>
      </c>
      <c r="F26" s="304">
        <f>'Intermediate energy conversion'!F27</f>
        <v>26242522337.099998</v>
      </c>
      <c r="G26" s="304">
        <f>'Intermediate energy conversion'!G27</f>
        <v>184994576.09999999</v>
      </c>
      <c r="H26" s="304">
        <f>'Intermediate energy conversion'!H27</f>
        <v>9961449.3000000007</v>
      </c>
      <c r="I26" s="304">
        <f>'Intermediate energy conversion'!I27</f>
        <v>101830102.20000002</v>
      </c>
      <c r="J26" s="304">
        <f>'Intermediate energy conversion'!J27</f>
        <v>797150.4</v>
      </c>
      <c r="K26" s="304">
        <f>'Intermediate energy conversion'!K27</f>
        <v>29307</v>
      </c>
      <c r="L26" s="304">
        <f>'Intermediate energy conversion'!L27</f>
        <v>8358356.3999999994</v>
      </c>
      <c r="M26" s="304">
        <f>'Intermediate energy conversion'!M27</f>
        <v>15585462.6</v>
      </c>
      <c r="N26" s="304">
        <f>'Intermediate energy conversion'!N27</f>
        <v>615256504.5</v>
      </c>
      <c r="O26" s="304">
        <f>'Intermediate energy conversion'!O27</f>
        <v>89711657.700000003</v>
      </c>
      <c r="P26" s="304">
        <f>'Intermediate energy conversion'!P27</f>
        <v>477704.1</v>
      </c>
      <c r="Q26" s="304">
        <f>'Intermediate energy conversion'!Q27</f>
        <v>4437079.8</v>
      </c>
      <c r="R26" s="304">
        <f>'Intermediate energy conversion'!R27</f>
        <v>1119527.3999999999</v>
      </c>
      <c r="S26" s="304">
        <f>'Intermediate energy conversion'!S27</f>
        <v>57271739.399999999</v>
      </c>
      <c r="T26" s="304">
        <f>'Intermediate energy conversion'!T27</f>
        <v>360558159.59999996</v>
      </c>
      <c r="U26" s="304">
        <f>'Intermediate energy conversion'!U27</f>
        <v>1184398444.5</v>
      </c>
      <c r="V26" s="304">
        <f>'Intermediate energy conversion'!V27</f>
        <v>557753239.80000007</v>
      </c>
      <c r="W26" s="304">
        <f>'Intermediate energy conversion'!W27</f>
        <v>401397464.10000002</v>
      </c>
      <c r="X26" s="304">
        <f>'Intermediate energy conversion'!X27</f>
        <v>233444908.5</v>
      </c>
      <c r="Y26" s="304">
        <f>'Intermediate energy conversion'!Y27</f>
        <v>37457276.700000003</v>
      </c>
      <c r="Z26" s="304">
        <f>'Intermediate energy conversion'!Z27</f>
        <v>0</v>
      </c>
      <c r="AA26" s="304">
        <f>'Intermediate energy conversion'!AA27</f>
        <v>8337841.5</v>
      </c>
      <c r="AB26" s="304">
        <f>'Intermediate energy conversion'!AB27</f>
        <v>532206327.90000004</v>
      </c>
      <c r="AC26" s="310">
        <f>'Intermediate energy conversion'!AC27</f>
        <v>739248560.0999999</v>
      </c>
      <c r="AE26" s="455">
        <f t="shared" si="0"/>
        <v>48267225194.699997</v>
      </c>
    </row>
    <row r="27" spans="1:31" s="307" customFormat="1" ht="16.5" customHeight="1" x14ac:dyDescent="0.25">
      <c r="A27" s="555" t="s">
        <v>566</v>
      </c>
      <c r="B27" s="304">
        <f>'End-use energy consumption(SQ)'!B181</f>
        <v>3013231442.6999998</v>
      </c>
      <c r="C27" s="304">
        <f>'End-use energy consumption(SQ)'!C181</f>
        <v>59422873.199999809</v>
      </c>
      <c r="D27" s="304">
        <f>'End-use energy consumption(SQ)'!D181</f>
        <v>29661614.699999996</v>
      </c>
      <c r="E27" s="304">
        <f>'End-use energy consumption(SQ)'!E181</f>
        <v>0</v>
      </c>
      <c r="F27" s="304">
        <f>'End-use energy consumption(SQ)'!F181</f>
        <v>712160.1</v>
      </c>
      <c r="G27" s="304">
        <f>'End-use energy consumption(SQ)'!G181</f>
        <v>690906663.60000002</v>
      </c>
      <c r="H27" s="304">
        <f>'End-use energy consumption(SQ)'!H181</f>
        <v>1065965926.8</v>
      </c>
      <c r="I27" s="304">
        <f>'End-use energy consumption(SQ)'!I181</f>
        <v>212291115.89999998</v>
      </c>
      <c r="J27" s="304">
        <f>'End-use energy consumption(SQ)'!J181</f>
        <v>8088732</v>
      </c>
      <c r="K27" s="304">
        <f>'End-use energy consumption(SQ)'!K181</f>
        <v>826457.39999999991</v>
      </c>
      <c r="L27" s="304">
        <f>'End-use energy consumption(SQ)'!L181</f>
        <v>16895485.5</v>
      </c>
      <c r="M27" s="304">
        <f>'End-use energy consumption(SQ)'!M181</f>
        <v>19407095.399999999</v>
      </c>
      <c r="N27" s="304">
        <f>'End-use energy consumption(SQ)'!N181</f>
        <v>1698261521.0999997</v>
      </c>
      <c r="O27" s="304">
        <f>'End-use energy consumption(SQ)'!O181</f>
        <v>2115965.4</v>
      </c>
      <c r="P27" s="304">
        <f>'End-use energy consumption(SQ)'!P181</f>
        <v>78044541</v>
      </c>
      <c r="Q27" s="304">
        <f>'End-use energy consumption(SQ)'!Q181</f>
        <v>40722076.5</v>
      </c>
      <c r="R27" s="304">
        <f>'End-use energy consumption(SQ)'!R181</f>
        <v>805942.5</v>
      </c>
      <c r="S27" s="304">
        <f>'End-use energy consumption(SQ)'!S181</f>
        <v>17792279.699999999</v>
      </c>
      <c r="T27" s="304">
        <f>'End-use energy consumption(SQ)'!T181</f>
        <v>420479251.79999995</v>
      </c>
      <c r="U27" s="304">
        <f>'End-use energy consumption(SQ)'!U181</f>
        <v>498837377.69999999</v>
      </c>
      <c r="V27" s="304">
        <f>'End-use energy consumption(SQ)'!V181</f>
        <v>1354361460.3</v>
      </c>
      <c r="W27" s="304">
        <f>'End-use energy consumption(SQ)'!W181</f>
        <v>1962698582.0999999</v>
      </c>
      <c r="X27" s="304">
        <f>'End-use energy consumption(SQ)'!X181</f>
        <v>121937634.89999999</v>
      </c>
      <c r="Y27" s="304">
        <f>'End-use energy consumption(SQ)'!Y181</f>
        <v>2699174.7</v>
      </c>
      <c r="Z27" s="304">
        <f>'End-use energy consumption(SQ)'!Z181</f>
        <v>1544478.8999999997</v>
      </c>
      <c r="AA27" s="304">
        <f>'End-use energy consumption(SQ)'!AA181</f>
        <v>0</v>
      </c>
      <c r="AB27" s="304">
        <f>'End-use energy consumption(SQ)'!AB181</f>
        <v>487873629</v>
      </c>
      <c r="AC27" s="310">
        <f>'End-use energy consumption(SQ)'!AC181</f>
        <v>31241262</v>
      </c>
      <c r="AE27" s="455">
        <f t="shared" si="0"/>
        <v>11836824744.899998</v>
      </c>
    </row>
    <row r="28" spans="1:31" x14ac:dyDescent="0.25">
      <c r="A28" s="555" t="s">
        <v>502</v>
      </c>
      <c r="B28" s="304">
        <f>'End-use energy consumption(SQ)'!B182</f>
        <v>138472644.29999998</v>
      </c>
      <c r="C28" s="304">
        <f>'End-use energy consumption(SQ)'!C182</f>
        <v>776635.50000000396</v>
      </c>
      <c r="D28" s="304">
        <f>'End-use energy consumption(SQ)'!D182</f>
        <v>427882.19999999995</v>
      </c>
      <c r="E28" s="304">
        <f>'End-use energy consumption(SQ)'!E182</f>
        <v>0</v>
      </c>
      <c r="F28" s="304">
        <f>'End-use energy consumption(SQ)'!F182</f>
        <v>0</v>
      </c>
      <c r="G28" s="304">
        <f>'End-use energy consumption(SQ)'!G182</f>
        <v>24943187.699999999</v>
      </c>
      <c r="H28" s="304">
        <f>'End-use energy consumption(SQ)'!H182</f>
        <v>495288.3</v>
      </c>
      <c r="I28" s="304">
        <f>'End-use energy consumption(SQ)'!I182</f>
        <v>93782.399999999994</v>
      </c>
      <c r="J28" s="304">
        <f>'End-use energy consumption(SQ)'!J182</f>
        <v>2508679.1999999997</v>
      </c>
      <c r="K28" s="304">
        <f>'End-use energy consumption(SQ)'!K182</f>
        <v>11722.8</v>
      </c>
      <c r="L28" s="304">
        <f>'End-use energy consumption(SQ)'!L182</f>
        <v>4246584.3</v>
      </c>
      <c r="M28" s="304">
        <f>'End-use energy consumption(SQ)'!M182</f>
        <v>899724.89999999991</v>
      </c>
      <c r="N28" s="304">
        <f>'End-use energy consumption(SQ)'!N182</f>
        <v>11722.8</v>
      </c>
      <c r="O28" s="304">
        <f>'End-use energy consumption(SQ)'!O182</f>
        <v>2930.7</v>
      </c>
      <c r="P28" s="304">
        <f>'End-use energy consumption(SQ)'!P182</f>
        <v>11722.8</v>
      </c>
      <c r="Q28" s="304">
        <f>'End-use energy consumption(SQ)'!Q182</f>
        <v>108435.9</v>
      </c>
      <c r="R28" s="304">
        <f>'End-use energy consumption(SQ)'!R182</f>
        <v>0</v>
      </c>
      <c r="S28" s="304">
        <f>'End-use energy consumption(SQ)'!S182</f>
        <v>0</v>
      </c>
      <c r="T28" s="304">
        <f>'End-use energy consumption(SQ)'!T182</f>
        <v>102574.5</v>
      </c>
      <c r="U28" s="304">
        <f>'End-use energy consumption(SQ)'!U182</f>
        <v>304792.8</v>
      </c>
      <c r="V28" s="304">
        <f>'End-use energy consumption(SQ)'!V182</f>
        <v>97943994</v>
      </c>
      <c r="W28" s="304">
        <f>'End-use energy consumption(SQ)'!W182</f>
        <v>138938625.59999999</v>
      </c>
      <c r="X28" s="304">
        <f>'End-use energy consumption(SQ)'!X182</f>
        <v>486496.19999999995</v>
      </c>
      <c r="Y28" s="304">
        <f>'End-use energy consumption(SQ)'!Y182</f>
        <v>0</v>
      </c>
      <c r="Z28" s="304">
        <f>'End-use energy consumption(SQ)'!Z182</f>
        <v>0</v>
      </c>
      <c r="AA28" s="304">
        <f>'End-use energy consumption(SQ)'!AA182</f>
        <v>0</v>
      </c>
      <c r="AB28" s="304">
        <f>'End-use energy consumption(SQ)'!AB182</f>
        <v>17859685.800000001</v>
      </c>
      <c r="AC28" s="310">
        <f>'End-use energy consumption(SQ)'!AC182</f>
        <v>0</v>
      </c>
      <c r="AE28" s="455">
        <f t="shared" si="0"/>
        <v>428647112.70000005</v>
      </c>
    </row>
    <row r="29" spans="1:31" x14ac:dyDescent="0.25">
      <c r="A29" s="555" t="s">
        <v>503</v>
      </c>
      <c r="B29" s="304">
        <f>'End-use energy consumption(SQ)'!B183</f>
        <v>111158520.3</v>
      </c>
      <c r="C29" s="304">
        <f>'End-use energy consumption(SQ)'!C183</f>
        <v>18097072.499999996</v>
      </c>
      <c r="D29" s="304">
        <f>'End-use energy consumption(SQ)'!D183</f>
        <v>773704.79999999993</v>
      </c>
      <c r="E29" s="304">
        <f>'End-use energy consumption(SQ)'!E183</f>
        <v>0</v>
      </c>
      <c r="F29" s="304">
        <f>'End-use energy consumption(SQ)'!F183</f>
        <v>0</v>
      </c>
      <c r="G29" s="304">
        <f>'End-use energy consumption(SQ)'!G183</f>
        <v>5606429.0999999996</v>
      </c>
      <c r="H29" s="304">
        <f>'End-use energy consumption(SQ)'!H183</f>
        <v>4993912.8</v>
      </c>
      <c r="I29" s="304">
        <f>'End-use energy consumption(SQ)'!I183</f>
        <v>0</v>
      </c>
      <c r="J29" s="304">
        <f>'End-use energy consumption(SQ)'!J183</f>
        <v>345822.6</v>
      </c>
      <c r="K29" s="304">
        <f>'End-use energy consumption(SQ)'!K183</f>
        <v>8792.1</v>
      </c>
      <c r="L29" s="304">
        <f>'End-use energy consumption(SQ)'!L183</f>
        <v>849903</v>
      </c>
      <c r="M29" s="304">
        <f>'End-use energy consumption(SQ)'!M183</f>
        <v>597862.79999999993</v>
      </c>
      <c r="N29" s="304">
        <f>'End-use energy consumption(SQ)'!N183</f>
        <v>0</v>
      </c>
      <c r="O29" s="304">
        <f>'End-use energy consumption(SQ)'!O183</f>
        <v>20514.900000000001</v>
      </c>
      <c r="P29" s="304">
        <f>'End-use energy consumption(SQ)'!P183</f>
        <v>0</v>
      </c>
      <c r="Q29" s="304">
        <f>'End-use energy consumption(SQ)'!Q183</f>
        <v>8792.1</v>
      </c>
      <c r="R29" s="304">
        <f>'End-use energy consumption(SQ)'!R183</f>
        <v>0</v>
      </c>
      <c r="S29" s="304">
        <f>'End-use energy consumption(SQ)'!S183</f>
        <v>0</v>
      </c>
      <c r="T29" s="304">
        <f>'End-use energy consumption(SQ)'!T183</f>
        <v>46891.199999999997</v>
      </c>
      <c r="U29" s="304">
        <f>'End-use energy consumption(SQ)'!U183</f>
        <v>29307</v>
      </c>
      <c r="V29" s="304">
        <f>'End-use energy consumption(SQ)'!V183</f>
        <v>113728744.19999999</v>
      </c>
      <c r="W29" s="304">
        <f>'End-use energy consumption(SQ)'!W183</f>
        <v>157645283.69999999</v>
      </c>
      <c r="X29" s="304">
        <f>'End-use energy consumption(SQ)'!X183</f>
        <v>0</v>
      </c>
      <c r="Y29" s="304">
        <f>'End-use energy consumption(SQ)'!Y183</f>
        <v>0</v>
      </c>
      <c r="Z29" s="304">
        <f>'End-use energy consumption(SQ)'!Z183</f>
        <v>0</v>
      </c>
      <c r="AA29" s="304">
        <f>'End-use energy consumption(SQ)'!AA183</f>
        <v>0</v>
      </c>
      <c r="AB29" s="304">
        <f>'End-use energy consumption(SQ)'!AB183</f>
        <v>35476123.5</v>
      </c>
      <c r="AC29" s="310">
        <f>'End-use energy consumption(SQ)'!AC183</f>
        <v>0</v>
      </c>
      <c r="AE29" s="455">
        <f t="shared" si="0"/>
        <v>449387676.59999996</v>
      </c>
    </row>
    <row r="30" spans="1:31" x14ac:dyDescent="0.25">
      <c r="A30" s="555" t="s">
        <v>1036</v>
      </c>
      <c r="B30" s="304">
        <f>'End-use energy consumption(SQ)'!B184</f>
        <v>70785197.099999994</v>
      </c>
      <c r="C30" s="304">
        <f>'End-use energy consumption(SQ)'!C184</f>
        <v>2048559.2999999982</v>
      </c>
      <c r="D30" s="304">
        <f>'End-use energy consumption(SQ)'!D184</f>
        <v>545110.19999999995</v>
      </c>
      <c r="E30" s="304">
        <f>'End-use energy consumption(SQ)'!E184</f>
        <v>0</v>
      </c>
      <c r="F30" s="304">
        <f>'End-use energy consumption(SQ)'!F184</f>
        <v>0</v>
      </c>
      <c r="G30" s="304">
        <f>'End-use energy consumption(SQ)'!G184</f>
        <v>27698045.699999999</v>
      </c>
      <c r="H30" s="304">
        <f>'End-use energy consumption(SQ)'!H184</f>
        <v>55683.299999999996</v>
      </c>
      <c r="I30" s="304">
        <f>'End-use energy consumption(SQ)'!I184</f>
        <v>0</v>
      </c>
      <c r="J30" s="304">
        <f>'End-use energy consumption(SQ)'!J184</f>
        <v>5459894.0999999996</v>
      </c>
      <c r="K30" s="304">
        <f>'End-use energy consumption(SQ)'!K184</f>
        <v>20514.900000000001</v>
      </c>
      <c r="L30" s="304">
        <f>'End-use energy consumption(SQ)'!L184</f>
        <v>7057125.5999999987</v>
      </c>
      <c r="M30" s="304">
        <f>'End-use energy consumption(SQ)'!M184</f>
        <v>1761350.7</v>
      </c>
      <c r="N30" s="304">
        <f>'End-use energy consumption(SQ)'!N184</f>
        <v>0</v>
      </c>
      <c r="O30" s="304">
        <f>'End-use energy consumption(SQ)'!O184</f>
        <v>167049.89999999997</v>
      </c>
      <c r="P30" s="304">
        <f>'End-use energy consumption(SQ)'!P184</f>
        <v>184634.09999999998</v>
      </c>
      <c r="Q30" s="304">
        <f>'End-use energy consumption(SQ)'!Q184</f>
        <v>140673.60000000001</v>
      </c>
      <c r="R30" s="304">
        <f>'End-use energy consumption(SQ)'!R184</f>
        <v>504080.39999999997</v>
      </c>
      <c r="S30" s="304">
        <f>'End-use energy consumption(SQ)'!S184</f>
        <v>20514.900000000001</v>
      </c>
      <c r="T30" s="304">
        <f>'End-use energy consumption(SQ)'!T184</f>
        <v>1266062.3999999999</v>
      </c>
      <c r="U30" s="304">
        <f>'End-use energy consumption(SQ)'!U184</f>
        <v>1008160.7999999999</v>
      </c>
      <c r="V30" s="304">
        <f>'End-use energy consumption(SQ)'!V184</f>
        <v>32879523.299999997</v>
      </c>
      <c r="W30" s="304">
        <f>'End-use energy consumption(SQ)'!W184</f>
        <v>495672221.69999999</v>
      </c>
      <c r="X30" s="304">
        <f>'End-use energy consumption(SQ)'!X184</f>
        <v>846972.29999999993</v>
      </c>
      <c r="Y30" s="304">
        <f>'End-use energy consumption(SQ)'!Y184</f>
        <v>0</v>
      </c>
      <c r="Z30" s="304">
        <f>'End-use energy consumption(SQ)'!Z184</f>
        <v>0</v>
      </c>
      <c r="AA30" s="304">
        <f>'End-use energy consumption(SQ)'!AA184</f>
        <v>0</v>
      </c>
      <c r="AB30" s="304">
        <f>'End-use energy consumption(SQ)'!AB184</f>
        <v>33955090.199999996</v>
      </c>
      <c r="AC30" s="310">
        <f>'End-use energy consumption(SQ)'!AC184</f>
        <v>0</v>
      </c>
      <c r="AE30" s="455">
        <f t="shared" si="0"/>
        <v>682076464.5</v>
      </c>
    </row>
    <row r="31" spans="1:31" x14ac:dyDescent="0.25">
      <c r="A31" s="555" t="s">
        <v>567</v>
      </c>
      <c r="B31" s="304">
        <f>'End-use energy consumption(SQ)'!B185</f>
        <v>3550707169.1999998</v>
      </c>
      <c r="C31" s="304">
        <f>'End-use energy consumption(SQ)'!C185</f>
        <v>17343882.599999819</v>
      </c>
      <c r="D31" s="304">
        <f>'End-use energy consumption(SQ)'!D185</f>
        <v>1278649756.5</v>
      </c>
      <c r="E31" s="304">
        <f>'End-use energy consumption(SQ)'!E185</f>
        <v>0</v>
      </c>
      <c r="F31" s="304">
        <f>'End-use energy consumption(SQ)'!F185</f>
        <v>193426.19999999998</v>
      </c>
      <c r="G31" s="304">
        <f>'End-use energy consumption(SQ)'!G185</f>
        <v>134179168.8</v>
      </c>
      <c r="H31" s="304">
        <f>'End-use energy consumption(SQ)'!H185</f>
        <v>274996373.09999996</v>
      </c>
      <c r="I31" s="304">
        <f>'End-use energy consumption(SQ)'!I185</f>
        <v>17033228.399999999</v>
      </c>
      <c r="J31" s="304">
        <f>'End-use energy consumption(SQ)'!J185</f>
        <v>7367779.7999999998</v>
      </c>
      <c r="K31" s="304">
        <f>'End-use energy consumption(SQ)'!K185</f>
        <v>354614.7</v>
      </c>
      <c r="L31" s="304">
        <f>'End-use energy consumption(SQ)'!L185</f>
        <v>120908959.19999999</v>
      </c>
      <c r="M31" s="304">
        <f>'End-use energy consumption(SQ)'!M185</f>
        <v>61664858.699999996</v>
      </c>
      <c r="N31" s="304">
        <f>'End-use energy consumption(SQ)'!N185</f>
        <v>0</v>
      </c>
      <c r="O31" s="304">
        <f>'End-use energy consumption(SQ)'!O185</f>
        <v>196356.9</v>
      </c>
      <c r="P31" s="304">
        <f>'End-use energy consumption(SQ)'!P185</f>
        <v>360476.1</v>
      </c>
      <c r="Q31" s="304">
        <f>'End-use energy consumption(SQ)'!Q185</f>
        <v>17584.2</v>
      </c>
      <c r="R31" s="304">
        <f>'End-use energy consumption(SQ)'!R185</f>
        <v>55510388.699999996</v>
      </c>
      <c r="S31" s="304">
        <f>'End-use energy consumption(SQ)'!S185</f>
        <v>724322505</v>
      </c>
      <c r="T31" s="304">
        <f>'End-use energy consumption(SQ)'!T185</f>
        <v>31757065.199999999</v>
      </c>
      <c r="U31" s="304">
        <f>'End-use energy consumption(SQ)'!U185</f>
        <v>4996843.5</v>
      </c>
      <c r="V31" s="304">
        <f>'End-use energy consumption(SQ)'!V185</f>
        <v>17809863.899999999</v>
      </c>
      <c r="W31" s="304">
        <f>'End-use energy consumption(SQ)'!W185</f>
        <v>1262944135.2</v>
      </c>
      <c r="X31" s="304">
        <f>'End-use energy consumption(SQ)'!X185</f>
        <v>54171058.799999997</v>
      </c>
      <c r="Y31" s="304">
        <f>'End-use energy consumption(SQ)'!Y185</f>
        <v>14076152.1</v>
      </c>
      <c r="Z31" s="304">
        <f>'End-use energy consumption(SQ)'!Z185</f>
        <v>3534424.1999999997</v>
      </c>
      <c r="AA31" s="304">
        <f>'End-use energy consumption(SQ)'!AA185</f>
        <v>4428287.7</v>
      </c>
      <c r="AB31" s="304">
        <f>'End-use energy consumption(SQ)'!AB185</f>
        <v>382198448.39999992</v>
      </c>
      <c r="AC31" s="310">
        <f>'End-use energy consumption(SQ)'!AC185</f>
        <v>64475.399999999994</v>
      </c>
      <c r="AE31" s="455">
        <f t="shared" si="0"/>
        <v>8019787282.4999971</v>
      </c>
    </row>
    <row r="32" spans="1:31" x14ac:dyDescent="0.25">
      <c r="A32" s="555" t="s">
        <v>511</v>
      </c>
      <c r="B32" s="304">
        <f>'End-use energy consumption(SQ)'!B186</f>
        <v>2340424782.2999997</v>
      </c>
      <c r="C32" s="304">
        <f>'End-use energy consumption(SQ)'!C186</f>
        <v>21857160.599999711</v>
      </c>
      <c r="D32" s="304">
        <f>'End-use energy consumption(SQ)'!D186</f>
        <v>98398252.5</v>
      </c>
      <c r="E32" s="304">
        <f>'End-use energy consumption(SQ)'!E186</f>
        <v>0</v>
      </c>
      <c r="F32" s="304">
        <f>'End-use energy consumption(SQ)'!F186</f>
        <v>0</v>
      </c>
      <c r="G32" s="304">
        <f>'End-use energy consumption(SQ)'!G186</f>
        <v>173090072.69999999</v>
      </c>
      <c r="H32" s="304">
        <f>'End-use energy consumption(SQ)'!H186</f>
        <v>10576655982.6</v>
      </c>
      <c r="I32" s="304">
        <f>'End-use energy consumption(SQ)'!I186</f>
        <v>72452765.399999991</v>
      </c>
      <c r="J32" s="304">
        <f>'End-use energy consumption(SQ)'!J186</f>
        <v>1503449.0999999999</v>
      </c>
      <c r="K32" s="304">
        <f>'End-use energy consumption(SQ)'!K186</f>
        <v>11722.8</v>
      </c>
      <c r="L32" s="304">
        <f>'End-use energy consumption(SQ)'!L186</f>
        <v>21695972.099999998</v>
      </c>
      <c r="M32" s="304">
        <f>'End-use energy consumption(SQ)'!M186</f>
        <v>369268.19999999995</v>
      </c>
      <c r="N32" s="304">
        <f>'End-use energy consumption(SQ)'!N186</f>
        <v>0</v>
      </c>
      <c r="O32" s="304">
        <f>'End-use energy consumption(SQ)'!O186</f>
        <v>354614.7</v>
      </c>
      <c r="P32" s="304">
        <f>'End-use energy consumption(SQ)'!P186</f>
        <v>8792.1</v>
      </c>
      <c r="Q32" s="304">
        <f>'End-use energy consumption(SQ)'!Q186</f>
        <v>0</v>
      </c>
      <c r="R32" s="304">
        <f>'End-use energy consumption(SQ)'!R186</f>
        <v>0</v>
      </c>
      <c r="S32" s="304">
        <f>'End-use energy consumption(SQ)'!S186</f>
        <v>5943459.5999999996</v>
      </c>
      <c r="T32" s="304">
        <f>'End-use energy consumption(SQ)'!T186</f>
        <v>4850308.5</v>
      </c>
      <c r="U32" s="304">
        <f>'End-use energy consumption(SQ)'!U186</f>
        <v>489426.89999999997</v>
      </c>
      <c r="V32" s="304">
        <f>'End-use energy consumption(SQ)'!V186</f>
        <v>184039167.90000001</v>
      </c>
      <c r="W32" s="304">
        <f>'End-use energy consumption(SQ)'!W186</f>
        <v>2212376637.9000001</v>
      </c>
      <c r="X32" s="304">
        <f>'End-use energy consumption(SQ)'!X186</f>
        <v>616587042.29999995</v>
      </c>
      <c r="Y32" s="304">
        <f>'End-use energy consumption(SQ)'!Y186</f>
        <v>2865351251.4000001</v>
      </c>
      <c r="Z32" s="304">
        <f>'End-use energy consumption(SQ)'!Z186</f>
        <v>407780528.69999999</v>
      </c>
      <c r="AA32" s="304">
        <f>'End-use energy consumption(SQ)'!AA186</f>
        <v>70336.800000000003</v>
      </c>
      <c r="AB32" s="304">
        <f>'End-use energy consumption(SQ)'!AB186</f>
        <v>240619262.09999999</v>
      </c>
      <c r="AC32" s="310">
        <f>'End-use energy consumption(SQ)'!AC186</f>
        <v>169980.6</v>
      </c>
      <c r="AE32" s="455">
        <f t="shared" si="0"/>
        <v>19845100237.799999</v>
      </c>
    </row>
    <row r="33" spans="1:31" x14ac:dyDescent="0.25">
      <c r="A33" s="555" t="s">
        <v>568</v>
      </c>
      <c r="B33" s="304">
        <f>'End-use energy consumption(SQ)'!B187</f>
        <v>465685299.29999995</v>
      </c>
      <c r="C33" s="304">
        <f>'End-use energy consumption(SQ)'!C187</f>
        <v>1553271.0000000116</v>
      </c>
      <c r="D33" s="304">
        <f>'End-use energy consumption(SQ)'!D187</f>
        <v>34262813.699999996</v>
      </c>
      <c r="E33" s="304">
        <f>'End-use energy consumption(SQ)'!E187</f>
        <v>0</v>
      </c>
      <c r="F33" s="304">
        <f>'End-use energy consumption(SQ)'!F187</f>
        <v>152396.4</v>
      </c>
      <c r="G33" s="304">
        <f>'End-use energy consumption(SQ)'!G187</f>
        <v>76283190.299999997</v>
      </c>
      <c r="H33" s="304">
        <f>'End-use energy consumption(SQ)'!H187</f>
        <v>114602092.8</v>
      </c>
      <c r="I33" s="304">
        <f>'End-use energy consumption(SQ)'!I187</f>
        <v>7622750.7000000002</v>
      </c>
      <c r="J33" s="304">
        <f>'End-use energy consumption(SQ)'!J187</f>
        <v>1846341</v>
      </c>
      <c r="K33" s="304">
        <f>'End-use energy consumption(SQ)'!K187</f>
        <v>360476.1</v>
      </c>
      <c r="L33" s="304">
        <f>'End-use energy consumption(SQ)'!L187</f>
        <v>15512195.1</v>
      </c>
      <c r="M33" s="304">
        <f>'End-use energy consumption(SQ)'!M187</f>
        <v>8689525.5</v>
      </c>
      <c r="N33" s="304">
        <f>'End-use energy consumption(SQ)'!N187</f>
        <v>0</v>
      </c>
      <c r="O33" s="304">
        <f>'End-use energy consumption(SQ)'!O187</f>
        <v>149465.69999999998</v>
      </c>
      <c r="P33" s="304">
        <f>'End-use energy consumption(SQ)'!P187</f>
        <v>2930.7</v>
      </c>
      <c r="Q33" s="304">
        <f>'End-use energy consumption(SQ)'!Q187</f>
        <v>41029.800000000003</v>
      </c>
      <c r="R33" s="304">
        <f>'End-use energy consumption(SQ)'!R187</f>
        <v>4478109.5999999996</v>
      </c>
      <c r="S33" s="304">
        <f>'End-use energy consumption(SQ)'!S187</f>
        <v>77373410.700000003</v>
      </c>
      <c r="T33" s="304">
        <f>'End-use energy consumption(SQ)'!T187</f>
        <v>1837548.8999999997</v>
      </c>
      <c r="U33" s="304">
        <f>'End-use energy consumption(SQ)'!U187</f>
        <v>3889038.9</v>
      </c>
      <c r="V33" s="304">
        <f>'End-use energy consumption(SQ)'!V187</f>
        <v>234725624.39999998</v>
      </c>
      <c r="W33" s="304">
        <f>'End-use energy consumption(SQ)'!W187</f>
        <v>2412534655.7999997</v>
      </c>
      <c r="X33" s="304">
        <f>'End-use energy consumption(SQ)'!X187</f>
        <v>31449341.699999999</v>
      </c>
      <c r="Y33" s="304">
        <f>'End-use energy consumption(SQ)'!Y187</f>
        <v>2930.7</v>
      </c>
      <c r="Z33" s="304">
        <f>'End-use energy consumption(SQ)'!Z187</f>
        <v>0</v>
      </c>
      <c r="AA33" s="304">
        <f>'End-use energy consumption(SQ)'!AA187</f>
        <v>48095717.700000003</v>
      </c>
      <c r="AB33" s="304">
        <f>'End-use energy consumption(SQ)'!AB187</f>
        <v>133071364.19999999</v>
      </c>
      <c r="AC33" s="310">
        <f>'End-use energy consumption(SQ)'!AC187</f>
        <v>0</v>
      </c>
      <c r="AE33" s="455">
        <f t="shared" si="0"/>
        <v>3674221520.6999989</v>
      </c>
    </row>
    <row r="34" spans="1:31" x14ac:dyDescent="0.25">
      <c r="A34" s="555" t="s">
        <v>513</v>
      </c>
      <c r="B34" s="304">
        <f>'End-use energy consumption(SQ)'!B188</f>
        <v>58696059.599999994</v>
      </c>
      <c r="C34" s="304">
        <f>'End-use energy consumption(SQ)'!C188</f>
        <v>216871.79999999952</v>
      </c>
      <c r="D34" s="304">
        <f>'End-use energy consumption(SQ)'!D188</f>
        <v>5571260.7000000002</v>
      </c>
      <c r="E34" s="304">
        <f>'End-use energy consumption(SQ)'!E188</f>
        <v>0</v>
      </c>
      <c r="F34" s="304">
        <f>'End-use energy consumption(SQ)'!F188</f>
        <v>2930.7</v>
      </c>
      <c r="G34" s="304">
        <f>'End-use energy consumption(SQ)'!G188</f>
        <v>41026869.299999997</v>
      </c>
      <c r="H34" s="304">
        <f>'End-use energy consumption(SQ)'!H188</f>
        <v>128086243.5</v>
      </c>
      <c r="I34" s="304">
        <f>'End-use energy consumption(SQ)'!I188</f>
        <v>794219.7</v>
      </c>
      <c r="J34" s="304">
        <f>'End-use energy consumption(SQ)'!J188</f>
        <v>5644528.2000000002</v>
      </c>
      <c r="K34" s="304">
        <f>'End-use energy consumption(SQ)'!K188</f>
        <v>240317.4</v>
      </c>
      <c r="L34" s="304">
        <f>'End-use energy consumption(SQ)'!L188</f>
        <v>10093330.799999999</v>
      </c>
      <c r="M34" s="304">
        <f>'End-use energy consumption(SQ)'!M188</f>
        <v>1140042.3</v>
      </c>
      <c r="N34" s="304">
        <f>'End-use energy consumption(SQ)'!N188</f>
        <v>11722.8</v>
      </c>
      <c r="O34" s="304">
        <f>'End-use energy consumption(SQ)'!O188</f>
        <v>187564.79999999999</v>
      </c>
      <c r="P34" s="304">
        <f>'End-use energy consumption(SQ)'!P188</f>
        <v>5861.4</v>
      </c>
      <c r="Q34" s="304">
        <f>'End-use energy consumption(SQ)'!Q188</f>
        <v>5861.4</v>
      </c>
      <c r="R34" s="304">
        <f>'End-use energy consumption(SQ)'!R188</f>
        <v>117228</v>
      </c>
      <c r="S34" s="304">
        <f>'End-use energy consumption(SQ)'!S188</f>
        <v>0</v>
      </c>
      <c r="T34" s="304">
        <f>'End-use energy consumption(SQ)'!T188</f>
        <v>2341629.2999999998</v>
      </c>
      <c r="U34" s="304">
        <f>'End-use energy consumption(SQ)'!U188</f>
        <v>448397.1</v>
      </c>
      <c r="V34" s="304">
        <f>'End-use energy consumption(SQ)'!V188</f>
        <v>7373641.1999999993</v>
      </c>
      <c r="W34" s="304">
        <f>'End-use energy consumption(SQ)'!W188</f>
        <v>584639481.60000002</v>
      </c>
      <c r="X34" s="304">
        <f>'End-use energy consumption(SQ)'!X188</f>
        <v>5659181.7000000002</v>
      </c>
      <c r="Y34" s="304">
        <f>'End-use energy consumption(SQ)'!Y188</f>
        <v>19682581.199999999</v>
      </c>
      <c r="Z34" s="304">
        <f>'End-use energy consumption(SQ)'!Z188</f>
        <v>1969430.4</v>
      </c>
      <c r="AA34" s="304">
        <f>'End-use energy consumption(SQ)'!AA188</f>
        <v>1415528.0999999999</v>
      </c>
      <c r="AB34" s="304">
        <f>'End-use energy consumption(SQ)'!AB188</f>
        <v>147455239.79999998</v>
      </c>
      <c r="AC34" s="310">
        <f>'End-use energy consumption(SQ)'!AC188</f>
        <v>2930.7</v>
      </c>
      <c r="AE34" s="455">
        <f t="shared" si="0"/>
        <v>1022828953.5000001</v>
      </c>
    </row>
    <row r="35" spans="1:31" x14ac:dyDescent="0.25">
      <c r="A35" s="555" t="s">
        <v>569</v>
      </c>
      <c r="B35" s="304">
        <f>'End-use energy consumption(SQ)'!B189</f>
        <v>20541276.300000001</v>
      </c>
      <c r="C35" s="304">
        <f>'End-use energy consumption(SQ)'!C189</f>
        <v>152396.39999999898</v>
      </c>
      <c r="D35" s="304">
        <f>'End-use energy consumption(SQ)'!D189</f>
        <v>260832.3</v>
      </c>
      <c r="E35" s="304">
        <f>'End-use energy consumption(SQ)'!E189</f>
        <v>0</v>
      </c>
      <c r="F35" s="304">
        <f>'End-use energy consumption(SQ)'!F189</f>
        <v>5861.4</v>
      </c>
      <c r="G35" s="304">
        <f>'End-use energy consumption(SQ)'!G189</f>
        <v>38787814.5</v>
      </c>
      <c r="H35" s="304">
        <f>'End-use energy consumption(SQ)'!H189</f>
        <v>93386755.5</v>
      </c>
      <c r="I35" s="304">
        <f>'End-use energy consumption(SQ)'!I189</f>
        <v>0</v>
      </c>
      <c r="J35" s="304">
        <f>'End-use energy consumption(SQ)'!J189</f>
        <v>7502592</v>
      </c>
      <c r="K35" s="304">
        <f>'End-use energy consumption(SQ)'!K189</f>
        <v>841110.89999999991</v>
      </c>
      <c r="L35" s="304">
        <f>'End-use energy consumption(SQ)'!L189</f>
        <v>10705847.1</v>
      </c>
      <c r="M35" s="304">
        <f>'End-use energy consumption(SQ)'!M189</f>
        <v>322377</v>
      </c>
      <c r="N35" s="304">
        <f>'End-use energy consumption(SQ)'!N189</f>
        <v>0</v>
      </c>
      <c r="O35" s="304">
        <f>'End-use energy consumption(SQ)'!O189</f>
        <v>937824</v>
      </c>
      <c r="P35" s="304">
        <f>'End-use energy consumption(SQ)'!P189</f>
        <v>23445.599999999999</v>
      </c>
      <c r="Q35" s="304">
        <f>'End-use energy consumption(SQ)'!Q189</f>
        <v>17584.2</v>
      </c>
      <c r="R35" s="304">
        <f>'End-use energy consumption(SQ)'!R189</f>
        <v>0</v>
      </c>
      <c r="S35" s="304">
        <f>'End-use energy consumption(SQ)'!S189</f>
        <v>0</v>
      </c>
      <c r="T35" s="304">
        <f>'End-use energy consumption(SQ)'!T189</f>
        <v>1503449.0999999999</v>
      </c>
      <c r="U35" s="304">
        <f>'End-use energy consumption(SQ)'!U189</f>
        <v>767843.39999999991</v>
      </c>
      <c r="V35" s="304">
        <f>'End-use energy consumption(SQ)'!V189</f>
        <v>4009197.5999999996</v>
      </c>
      <c r="W35" s="304">
        <f>'End-use energy consumption(SQ)'!W189</f>
        <v>357861915.59999996</v>
      </c>
      <c r="X35" s="304">
        <f>'End-use energy consumption(SQ)'!X189</f>
        <v>199287.6</v>
      </c>
      <c r="Y35" s="304">
        <f>'End-use energy consumption(SQ)'!Y189</f>
        <v>11722.8</v>
      </c>
      <c r="Z35" s="304">
        <f>'End-use energy consumption(SQ)'!Z189</f>
        <v>41029.800000000003</v>
      </c>
      <c r="AA35" s="304">
        <f>'End-use energy consumption(SQ)'!AA189</f>
        <v>0</v>
      </c>
      <c r="AB35" s="304">
        <f>'End-use energy consumption(SQ)'!AB189</f>
        <v>33852515.699999996</v>
      </c>
      <c r="AC35" s="310">
        <f>'End-use energy consumption(SQ)'!AC189</f>
        <v>2930.7</v>
      </c>
      <c r="AE35" s="455">
        <f t="shared" si="0"/>
        <v>571735609.5</v>
      </c>
    </row>
    <row r="36" spans="1:31" x14ac:dyDescent="0.25">
      <c r="A36" s="555" t="s">
        <v>570</v>
      </c>
      <c r="B36" s="304">
        <f>'End-use energy consumption(SQ)'!B190</f>
        <v>6591144.2999999989</v>
      </c>
      <c r="C36" s="304">
        <f>'End-use energy consumption(SQ)'!C190</f>
        <v>319446.29999999993</v>
      </c>
      <c r="D36" s="304">
        <f>'End-use energy consumption(SQ)'!D190</f>
        <v>266693.7</v>
      </c>
      <c r="E36" s="304">
        <f>'End-use energy consumption(SQ)'!E190</f>
        <v>0</v>
      </c>
      <c r="F36" s="304">
        <f>'End-use energy consumption(SQ)'!F190</f>
        <v>0</v>
      </c>
      <c r="G36" s="304">
        <f>'End-use energy consumption(SQ)'!G190</f>
        <v>17549031.599999998</v>
      </c>
      <c r="H36" s="304">
        <f>'End-use energy consumption(SQ)'!H190</f>
        <v>5820370.2000000002</v>
      </c>
      <c r="I36" s="304">
        <f>'End-use energy consumption(SQ)'!I190</f>
        <v>0</v>
      </c>
      <c r="J36" s="304">
        <f>'End-use energy consumption(SQ)'!J190</f>
        <v>6057756.9000000004</v>
      </c>
      <c r="K36" s="304">
        <f>'End-use energy consumption(SQ)'!K190</f>
        <v>337030.5</v>
      </c>
      <c r="L36" s="304">
        <f>'End-use energy consumption(SQ)'!L190</f>
        <v>7156769.4000000004</v>
      </c>
      <c r="M36" s="304">
        <f>'End-use energy consumption(SQ)'!M190</f>
        <v>380991</v>
      </c>
      <c r="N36" s="304">
        <f>'End-use energy consumption(SQ)'!N190</f>
        <v>0</v>
      </c>
      <c r="O36" s="304">
        <f>'End-use energy consumption(SQ)'!O190</f>
        <v>471842.7</v>
      </c>
      <c r="P36" s="304">
        <f>'End-use energy consumption(SQ)'!P190</f>
        <v>14653.5</v>
      </c>
      <c r="Q36" s="304">
        <f>'End-use energy consumption(SQ)'!Q190</f>
        <v>20514.900000000001</v>
      </c>
      <c r="R36" s="304">
        <f>'End-use energy consumption(SQ)'!R190</f>
        <v>0</v>
      </c>
      <c r="S36" s="304">
        <f>'End-use energy consumption(SQ)'!S190</f>
        <v>0</v>
      </c>
      <c r="T36" s="304">
        <f>'End-use energy consumption(SQ)'!T190</f>
        <v>1541548.2</v>
      </c>
      <c r="U36" s="304">
        <f>'End-use energy consumption(SQ)'!U190</f>
        <v>1031606.3999999999</v>
      </c>
      <c r="V36" s="304">
        <f>'End-use energy consumption(SQ)'!V190</f>
        <v>9290319</v>
      </c>
      <c r="W36" s="304">
        <f>'End-use energy consumption(SQ)'!W190</f>
        <v>162381294.90000001</v>
      </c>
      <c r="X36" s="304">
        <f>'End-use energy consumption(SQ)'!X190</f>
        <v>2200955.6999999997</v>
      </c>
      <c r="Y36" s="304">
        <f>'End-use energy consumption(SQ)'!Y190</f>
        <v>691645.2</v>
      </c>
      <c r="Z36" s="304">
        <f>'End-use energy consumption(SQ)'!Z190</f>
        <v>2930.7</v>
      </c>
      <c r="AA36" s="304">
        <f>'End-use energy consumption(SQ)'!AA190</f>
        <v>2069074.2</v>
      </c>
      <c r="AB36" s="304">
        <f>'End-use energy consumption(SQ)'!AB190</f>
        <v>38055139.5</v>
      </c>
      <c r="AC36" s="310">
        <f>'End-use energy consumption(SQ)'!AC190</f>
        <v>0</v>
      </c>
      <c r="AE36" s="455">
        <f t="shared" si="0"/>
        <v>262250758.79999995</v>
      </c>
    </row>
    <row r="37" spans="1:31" x14ac:dyDescent="0.25">
      <c r="A37" s="555" t="s">
        <v>761</v>
      </c>
      <c r="B37" s="304">
        <f>'End-use energy consumption(SQ)'!B191</f>
        <v>8132692.5</v>
      </c>
      <c r="C37" s="304">
        <f>'End-use energy consumption(SQ)'!C191</f>
        <v>123089.40000000005</v>
      </c>
      <c r="D37" s="304">
        <f>'End-use energy consumption(SQ)'!D191</f>
        <v>70336.800000000003</v>
      </c>
      <c r="E37" s="304">
        <f>'End-use energy consumption(SQ)'!E191</f>
        <v>0</v>
      </c>
      <c r="F37" s="304">
        <f>'End-use energy consumption(SQ)'!F191</f>
        <v>8792.1</v>
      </c>
      <c r="G37" s="304">
        <f>'End-use energy consumption(SQ)'!G191</f>
        <v>29737812.899999999</v>
      </c>
      <c r="H37" s="304">
        <f>'End-use energy consumption(SQ)'!H191</f>
        <v>8856575.4000000004</v>
      </c>
      <c r="I37" s="304">
        <f>'End-use energy consumption(SQ)'!I191</f>
        <v>0</v>
      </c>
      <c r="J37" s="304">
        <f>'End-use energy consumption(SQ)'!J191</f>
        <v>11974840.199999999</v>
      </c>
      <c r="K37" s="304">
        <f>'End-use energy consumption(SQ)'!K191</f>
        <v>172911.3</v>
      </c>
      <c r="L37" s="304">
        <f>'End-use energy consumption(SQ)'!L191</f>
        <v>12810089.699999999</v>
      </c>
      <c r="M37" s="304">
        <f>'End-use energy consumption(SQ)'!M191</f>
        <v>225663.9</v>
      </c>
      <c r="N37" s="304">
        <f>'End-use energy consumption(SQ)'!N191</f>
        <v>2930.7</v>
      </c>
      <c r="O37" s="304">
        <f>'End-use energy consumption(SQ)'!O191</f>
        <v>3812840.6999999997</v>
      </c>
      <c r="P37" s="304">
        <f>'End-use energy consumption(SQ)'!P191</f>
        <v>11722.8</v>
      </c>
      <c r="Q37" s="304">
        <f>'End-use energy consumption(SQ)'!Q191</f>
        <v>49821.9</v>
      </c>
      <c r="R37" s="304">
        <f>'End-use energy consumption(SQ)'!R191</f>
        <v>0</v>
      </c>
      <c r="S37" s="304">
        <f>'End-use energy consumption(SQ)'!S191</f>
        <v>0</v>
      </c>
      <c r="T37" s="304">
        <f>'End-use energy consumption(SQ)'!T191</f>
        <v>1277785.2</v>
      </c>
      <c r="U37" s="304">
        <f>'End-use energy consumption(SQ)'!U191</f>
        <v>732675</v>
      </c>
      <c r="V37" s="304">
        <f>'End-use energy consumption(SQ)'!V191</f>
        <v>40927225.5</v>
      </c>
      <c r="W37" s="304">
        <f>'End-use energy consumption(SQ)'!W191</f>
        <v>362413292.69999993</v>
      </c>
      <c r="X37" s="304">
        <f>'End-use energy consumption(SQ)'!X191</f>
        <v>158257.79999999999</v>
      </c>
      <c r="Y37" s="304">
        <f>'End-use energy consumption(SQ)'!Y191</f>
        <v>0</v>
      </c>
      <c r="Z37" s="304">
        <f>'End-use energy consumption(SQ)'!Z191</f>
        <v>8792.1</v>
      </c>
      <c r="AA37" s="304">
        <f>'End-use energy consumption(SQ)'!AA191</f>
        <v>111366.59999999999</v>
      </c>
      <c r="AB37" s="304">
        <f>'End-use energy consumption(SQ)'!AB191</f>
        <v>60363627.899999999</v>
      </c>
      <c r="AC37" s="310">
        <f>'End-use energy consumption(SQ)'!AC191</f>
        <v>0</v>
      </c>
      <c r="AE37" s="455">
        <f t="shared" si="0"/>
        <v>541983143.10000002</v>
      </c>
    </row>
    <row r="38" spans="1:31" x14ac:dyDescent="0.25">
      <c r="A38" s="555" t="s">
        <v>1048</v>
      </c>
      <c r="B38" s="304">
        <f>'End-use energy consumption(SQ)'!B192</f>
        <v>5861400</v>
      </c>
      <c r="C38" s="304">
        <f>'End-use energy consumption(SQ)'!C192</f>
        <v>5861.4000000009164</v>
      </c>
      <c r="D38" s="304">
        <f>'End-use energy consumption(SQ)'!D192</f>
        <v>6019657.7999999998</v>
      </c>
      <c r="E38" s="304">
        <f>'End-use energy consumption(SQ)'!E192</f>
        <v>0</v>
      </c>
      <c r="F38" s="304">
        <f>'End-use energy consumption(SQ)'!F192</f>
        <v>2930.7</v>
      </c>
      <c r="G38" s="304">
        <f>'End-use energy consumption(SQ)'!G192</f>
        <v>26083230</v>
      </c>
      <c r="H38" s="304">
        <f>'End-use energy consumption(SQ)'!H192</f>
        <v>164119.20000000001</v>
      </c>
      <c r="I38" s="304">
        <f>'End-use energy consumption(SQ)'!I192</f>
        <v>0</v>
      </c>
      <c r="J38" s="304">
        <f>'End-use energy consumption(SQ)'!J192</f>
        <v>3226700.6999999997</v>
      </c>
      <c r="K38" s="304">
        <f>'End-use energy consumption(SQ)'!K192</f>
        <v>5632805.3999999994</v>
      </c>
      <c r="L38" s="304">
        <f>'End-use energy consumption(SQ)'!L192</f>
        <v>7253482.5</v>
      </c>
      <c r="M38" s="304">
        <f>'End-use energy consumption(SQ)'!M192</f>
        <v>1793588.4</v>
      </c>
      <c r="N38" s="304">
        <f>'End-use energy consumption(SQ)'!N192</f>
        <v>0</v>
      </c>
      <c r="O38" s="304">
        <f>'End-use energy consumption(SQ)'!O192</f>
        <v>108435.9</v>
      </c>
      <c r="P38" s="304">
        <f>'End-use energy consumption(SQ)'!P192</f>
        <v>2930.7</v>
      </c>
      <c r="Q38" s="304">
        <f>'End-use energy consumption(SQ)'!Q192</f>
        <v>0</v>
      </c>
      <c r="R38" s="304">
        <f>'End-use energy consumption(SQ)'!R192</f>
        <v>0</v>
      </c>
      <c r="S38" s="304">
        <f>'End-use energy consumption(SQ)'!S192</f>
        <v>0</v>
      </c>
      <c r="T38" s="304">
        <f>'End-use energy consumption(SQ)'!T192</f>
        <v>931962.6</v>
      </c>
      <c r="U38" s="304">
        <f>'End-use energy consumption(SQ)'!U192</f>
        <v>175842</v>
      </c>
      <c r="V38" s="304">
        <f>'End-use energy consumption(SQ)'!V192</f>
        <v>9899904.5999999996</v>
      </c>
      <c r="W38" s="304">
        <f>'End-use energy consumption(SQ)'!W192</f>
        <v>60091072.799999997</v>
      </c>
      <c r="X38" s="304">
        <f>'End-use energy consumption(SQ)'!X192</f>
        <v>269624.39999999997</v>
      </c>
      <c r="Y38" s="304">
        <f>'End-use energy consumption(SQ)'!Y192</f>
        <v>0</v>
      </c>
      <c r="Z38" s="304">
        <f>'End-use energy consumption(SQ)'!Z192</f>
        <v>0</v>
      </c>
      <c r="AA38" s="304">
        <f>'End-use energy consumption(SQ)'!AA192</f>
        <v>5861.4</v>
      </c>
      <c r="AB38" s="304">
        <f>'End-use energy consumption(SQ)'!AB192</f>
        <v>319522498.19999999</v>
      </c>
      <c r="AC38" s="310">
        <f>'End-use energy consumption(SQ)'!AC192</f>
        <v>0</v>
      </c>
      <c r="AE38" s="455">
        <f t="shared" si="0"/>
        <v>447051908.69999999</v>
      </c>
    </row>
    <row r="39" spans="1:31" x14ac:dyDescent="0.25">
      <c r="A39" s="555" t="s">
        <v>572</v>
      </c>
      <c r="B39" s="304">
        <f>'End-use energy consumption(SQ)'!B193</f>
        <v>5588844.8999999994</v>
      </c>
      <c r="C39" s="304">
        <f>'End-use energy consumption(SQ)'!C193</f>
        <v>20514.899999999627</v>
      </c>
      <c r="D39" s="304">
        <f>'End-use energy consumption(SQ)'!D193</f>
        <v>216871.8</v>
      </c>
      <c r="E39" s="304">
        <f>'End-use energy consumption(SQ)'!E193</f>
        <v>0</v>
      </c>
      <c r="F39" s="304">
        <f>'End-use energy consumption(SQ)'!F193</f>
        <v>2930.7</v>
      </c>
      <c r="G39" s="304">
        <f>'End-use energy consumption(SQ)'!G193</f>
        <v>11420937.9</v>
      </c>
      <c r="H39" s="304">
        <f>'End-use energy consumption(SQ)'!H193</f>
        <v>498219</v>
      </c>
      <c r="I39" s="304">
        <f>'End-use energy consumption(SQ)'!I193</f>
        <v>0</v>
      </c>
      <c r="J39" s="304">
        <f>'End-use energy consumption(SQ)'!J193</f>
        <v>7526037.5999999996</v>
      </c>
      <c r="K39" s="304">
        <f>'End-use energy consumption(SQ)'!K193</f>
        <v>190495.5</v>
      </c>
      <c r="L39" s="304">
        <f>'End-use energy consumption(SQ)'!L193</f>
        <v>5741241.2999999998</v>
      </c>
      <c r="M39" s="304">
        <f>'End-use energy consumption(SQ)'!M193</f>
        <v>852833.7</v>
      </c>
      <c r="N39" s="304">
        <f>'End-use energy consumption(SQ)'!N193</f>
        <v>0</v>
      </c>
      <c r="O39" s="304">
        <f>'End-use energy consumption(SQ)'!O193</f>
        <v>773704.79999999993</v>
      </c>
      <c r="P39" s="304">
        <f>'End-use energy consumption(SQ)'!P193</f>
        <v>114297.29999999999</v>
      </c>
      <c r="Q39" s="304">
        <f>'End-use energy consumption(SQ)'!Q193</f>
        <v>11722.8</v>
      </c>
      <c r="R39" s="304">
        <f>'End-use energy consumption(SQ)'!R193</f>
        <v>11722.8</v>
      </c>
      <c r="S39" s="304">
        <f>'End-use energy consumption(SQ)'!S193</f>
        <v>134812.19999999998</v>
      </c>
      <c r="T39" s="304">
        <f>'End-use energy consumption(SQ)'!T193</f>
        <v>1819964.7</v>
      </c>
      <c r="U39" s="304">
        <f>'End-use energy consumption(SQ)'!U193</f>
        <v>679922.4</v>
      </c>
      <c r="V39" s="304">
        <f>'End-use energy consumption(SQ)'!V193</f>
        <v>12991793.1</v>
      </c>
      <c r="W39" s="304">
        <f>'End-use energy consumption(SQ)'!W193</f>
        <v>288879099</v>
      </c>
      <c r="X39" s="304">
        <f>'End-use energy consumption(SQ)'!X193</f>
        <v>70336.800000000003</v>
      </c>
      <c r="Y39" s="304">
        <f>'End-use energy consumption(SQ)'!Y193</f>
        <v>0</v>
      </c>
      <c r="Z39" s="304">
        <f>'End-use energy consumption(SQ)'!Z193</f>
        <v>0</v>
      </c>
      <c r="AA39" s="304">
        <f>'End-use energy consumption(SQ)'!AA193</f>
        <v>0</v>
      </c>
      <c r="AB39" s="304">
        <f>'End-use energy consumption(SQ)'!AB193</f>
        <v>35209429.799999997</v>
      </c>
      <c r="AC39" s="310">
        <f>'End-use energy consumption(SQ)'!AC193</f>
        <v>0</v>
      </c>
      <c r="AE39" s="455">
        <f t="shared" si="0"/>
        <v>372755733</v>
      </c>
    </row>
    <row r="40" spans="1:31" x14ac:dyDescent="0.25">
      <c r="A40" s="555" t="s">
        <v>573</v>
      </c>
      <c r="B40" s="304">
        <f>'End-use energy consumption(SQ)'!B194</f>
        <v>6723025.7999999998</v>
      </c>
      <c r="C40" s="304">
        <f>'End-use energy consumption(SQ)'!C194</f>
        <v>14653.499999999296</v>
      </c>
      <c r="D40" s="304">
        <f>'End-use energy consumption(SQ)'!D194</f>
        <v>213941.09999999998</v>
      </c>
      <c r="E40" s="304">
        <f>'End-use energy consumption(SQ)'!E194</f>
        <v>0</v>
      </c>
      <c r="F40" s="304">
        <f>'End-use energy consumption(SQ)'!F194</f>
        <v>2930.7</v>
      </c>
      <c r="G40" s="304">
        <f>'End-use energy consumption(SQ)'!G194</f>
        <v>41879703</v>
      </c>
      <c r="H40" s="304">
        <f>'End-use energy consumption(SQ)'!H194</f>
        <v>14653.5</v>
      </c>
      <c r="I40" s="304">
        <f>'End-use energy consumption(SQ)'!I194</f>
        <v>2930.7</v>
      </c>
      <c r="J40" s="304">
        <f>'End-use energy consumption(SQ)'!J194</f>
        <v>4715496.3</v>
      </c>
      <c r="K40" s="304">
        <f>'End-use energy consumption(SQ)'!K194</f>
        <v>105505.2</v>
      </c>
      <c r="L40" s="304">
        <f>'End-use energy consumption(SQ)'!L194</f>
        <v>3616483.8</v>
      </c>
      <c r="M40" s="304">
        <f>'End-use energy consumption(SQ)'!M194</f>
        <v>310654.2</v>
      </c>
      <c r="N40" s="304">
        <f>'End-use energy consumption(SQ)'!N194</f>
        <v>0</v>
      </c>
      <c r="O40" s="304">
        <f>'End-use energy consumption(SQ)'!O194</f>
        <v>43960.5</v>
      </c>
      <c r="P40" s="304">
        <f>'End-use energy consumption(SQ)'!P194</f>
        <v>17584.2</v>
      </c>
      <c r="Q40" s="304">
        <f>'End-use energy consumption(SQ)'!Q194</f>
        <v>8792.1</v>
      </c>
      <c r="R40" s="304">
        <f>'End-use energy consumption(SQ)'!R194</f>
        <v>0</v>
      </c>
      <c r="S40" s="304">
        <f>'End-use energy consumption(SQ)'!S194</f>
        <v>0</v>
      </c>
      <c r="T40" s="304">
        <f>'End-use energy consumption(SQ)'!T194</f>
        <v>978853.79999999993</v>
      </c>
      <c r="U40" s="304">
        <f>'End-use energy consumption(SQ)'!U194</f>
        <v>49821.9</v>
      </c>
      <c r="V40" s="304">
        <f>'End-use energy consumption(SQ)'!V194</f>
        <v>18621667.800000001</v>
      </c>
      <c r="W40" s="304">
        <f>'End-use energy consumption(SQ)'!W194</f>
        <v>501088155.29999995</v>
      </c>
      <c r="X40" s="304">
        <f>'End-use energy consumption(SQ)'!X194</f>
        <v>29307</v>
      </c>
      <c r="Y40" s="304">
        <f>'End-use energy consumption(SQ)'!Y194</f>
        <v>2930.7</v>
      </c>
      <c r="Z40" s="304">
        <f>'End-use energy consumption(SQ)'!Z194</f>
        <v>0</v>
      </c>
      <c r="AA40" s="304">
        <f>'End-use energy consumption(SQ)'!AA194</f>
        <v>0</v>
      </c>
      <c r="AB40" s="304">
        <f>'End-use energy consumption(SQ)'!AB194</f>
        <v>55744844.699999996</v>
      </c>
      <c r="AC40" s="310">
        <f>'End-use energy consumption(SQ)'!AC194</f>
        <v>0</v>
      </c>
      <c r="AE40" s="455">
        <f t="shared" si="0"/>
        <v>634185895.80000007</v>
      </c>
    </row>
    <row r="41" spans="1:31" x14ac:dyDescent="0.25">
      <c r="A41" s="555" t="s">
        <v>528</v>
      </c>
      <c r="B41" s="304">
        <f>'End-use energy consumption(SQ)'!B195</f>
        <v>794219.7</v>
      </c>
      <c r="C41" s="304">
        <f>'End-use energy consumption(SQ)'!C195</f>
        <v>0</v>
      </c>
      <c r="D41" s="304">
        <f>'End-use energy consumption(SQ)'!D195</f>
        <v>0</v>
      </c>
      <c r="E41" s="304">
        <f>'End-use energy consumption(SQ)'!E195</f>
        <v>0</v>
      </c>
      <c r="F41" s="304">
        <f>'End-use energy consumption(SQ)'!F195</f>
        <v>0</v>
      </c>
      <c r="G41" s="304">
        <f>'End-use energy consumption(SQ)'!G195</f>
        <v>2338698.6</v>
      </c>
      <c r="H41" s="304">
        <f>'End-use energy consumption(SQ)'!H195</f>
        <v>17584.2</v>
      </c>
      <c r="I41" s="304">
        <f>'End-use energy consumption(SQ)'!I195</f>
        <v>0</v>
      </c>
      <c r="J41" s="304">
        <f>'End-use energy consumption(SQ)'!J195</f>
        <v>1805311.2</v>
      </c>
      <c r="K41" s="304">
        <f>'End-use energy consumption(SQ)'!K195</f>
        <v>67406.099999999991</v>
      </c>
      <c r="L41" s="304">
        <f>'End-use energy consumption(SQ)'!L195</f>
        <v>630100.5</v>
      </c>
      <c r="M41" s="304">
        <f>'End-use energy consumption(SQ)'!M195</f>
        <v>49821.9</v>
      </c>
      <c r="N41" s="304">
        <f>'End-use energy consumption(SQ)'!N195</f>
        <v>0</v>
      </c>
      <c r="O41" s="304">
        <f>'End-use energy consumption(SQ)'!O195</f>
        <v>35168.400000000001</v>
      </c>
      <c r="P41" s="304">
        <f>'End-use energy consumption(SQ)'!P195</f>
        <v>17584.2</v>
      </c>
      <c r="Q41" s="304">
        <f>'End-use energy consumption(SQ)'!Q195</f>
        <v>0</v>
      </c>
      <c r="R41" s="304">
        <f>'End-use energy consumption(SQ)'!R195</f>
        <v>0</v>
      </c>
      <c r="S41" s="304">
        <f>'End-use energy consumption(SQ)'!S195</f>
        <v>0</v>
      </c>
      <c r="T41" s="304">
        <f>'End-use energy consumption(SQ)'!T195</f>
        <v>79128.899999999994</v>
      </c>
      <c r="U41" s="304">
        <f>'End-use energy consumption(SQ)'!U195</f>
        <v>64475.399999999994</v>
      </c>
      <c r="V41" s="304">
        <f>'End-use energy consumption(SQ)'!V195</f>
        <v>861625.79999999993</v>
      </c>
      <c r="W41" s="304">
        <f>'End-use energy consumption(SQ)'!W195</f>
        <v>30027952.199999996</v>
      </c>
      <c r="X41" s="304">
        <f>'End-use energy consumption(SQ)'!X195</f>
        <v>0</v>
      </c>
      <c r="Y41" s="304">
        <f>'End-use energy consumption(SQ)'!Y195</f>
        <v>0</v>
      </c>
      <c r="Z41" s="304">
        <f>'End-use energy consumption(SQ)'!Z195</f>
        <v>0</v>
      </c>
      <c r="AA41" s="304">
        <f>'End-use energy consumption(SQ)'!AA195</f>
        <v>0</v>
      </c>
      <c r="AB41" s="304">
        <f>'End-use energy consumption(SQ)'!AB195</f>
        <v>1210379.0999999999</v>
      </c>
      <c r="AC41" s="310">
        <f>'End-use energy consumption(SQ)'!AC195</f>
        <v>0</v>
      </c>
      <c r="AE41" s="455">
        <f t="shared" si="0"/>
        <v>37999456.199999996</v>
      </c>
    </row>
    <row r="42" spans="1:31" x14ac:dyDescent="0.25">
      <c r="A42" s="555" t="s">
        <v>1049</v>
      </c>
      <c r="B42" s="304">
        <f>'End-use energy consumption(SQ)'!B196</f>
        <v>612516.29999999993</v>
      </c>
      <c r="C42" s="304">
        <f>'End-use energy consumption(SQ)'!C196</f>
        <v>82059.599999999977</v>
      </c>
      <c r="D42" s="304">
        <f>'End-use energy consumption(SQ)'!D196</f>
        <v>114297.29999999999</v>
      </c>
      <c r="E42" s="304">
        <f>'End-use energy consumption(SQ)'!E196</f>
        <v>0</v>
      </c>
      <c r="F42" s="304">
        <f>'End-use energy consumption(SQ)'!F196</f>
        <v>0</v>
      </c>
      <c r="G42" s="304">
        <f>'End-use energy consumption(SQ)'!G196</f>
        <v>120158.7</v>
      </c>
      <c r="H42" s="304">
        <f>'End-use energy consumption(SQ)'!H196</f>
        <v>0</v>
      </c>
      <c r="I42" s="304">
        <f>'End-use energy consumption(SQ)'!I196</f>
        <v>0</v>
      </c>
      <c r="J42" s="304">
        <f>'End-use energy consumption(SQ)'!J196</f>
        <v>380991</v>
      </c>
      <c r="K42" s="304">
        <f>'End-use energy consumption(SQ)'!K196</f>
        <v>35168.400000000001</v>
      </c>
      <c r="L42" s="304">
        <f>'End-use energy consumption(SQ)'!L196</f>
        <v>545110.19999999995</v>
      </c>
      <c r="M42" s="304">
        <f>'End-use energy consumption(SQ)'!M196</f>
        <v>11722.8</v>
      </c>
      <c r="N42" s="304">
        <f>'End-use energy consumption(SQ)'!N196</f>
        <v>0</v>
      </c>
      <c r="O42" s="304">
        <f>'End-use energy consumption(SQ)'!O196</f>
        <v>32237.699999999997</v>
      </c>
      <c r="P42" s="304">
        <f>'End-use energy consumption(SQ)'!P196</f>
        <v>0</v>
      </c>
      <c r="Q42" s="304">
        <f>'End-use energy consumption(SQ)'!Q196</f>
        <v>0</v>
      </c>
      <c r="R42" s="304">
        <f>'End-use energy consumption(SQ)'!R196</f>
        <v>0</v>
      </c>
      <c r="S42" s="304">
        <f>'End-use energy consumption(SQ)'!S196</f>
        <v>0</v>
      </c>
      <c r="T42" s="304">
        <f>'End-use energy consumption(SQ)'!T196</f>
        <v>1462419.3</v>
      </c>
      <c r="U42" s="304">
        <f>'End-use energy consumption(SQ)'!U196</f>
        <v>0</v>
      </c>
      <c r="V42" s="304">
        <f>'End-use energy consumption(SQ)'!V196</f>
        <v>1644122.7</v>
      </c>
      <c r="W42" s="304">
        <f>'End-use energy consumption(SQ)'!W196</f>
        <v>186940560.90000001</v>
      </c>
      <c r="X42" s="304">
        <f>'End-use energy consumption(SQ)'!X196</f>
        <v>0</v>
      </c>
      <c r="Y42" s="304">
        <f>'End-use energy consumption(SQ)'!Y196</f>
        <v>0</v>
      </c>
      <c r="Z42" s="304">
        <f>'End-use energy consumption(SQ)'!Z196</f>
        <v>0</v>
      </c>
      <c r="AA42" s="304">
        <f>'End-use energy consumption(SQ)'!AA196</f>
        <v>0</v>
      </c>
      <c r="AB42" s="304">
        <f>'End-use energy consumption(SQ)'!AB196</f>
        <v>13756705.799999999</v>
      </c>
      <c r="AC42" s="310">
        <f>'End-use energy consumption(SQ)'!AC196</f>
        <v>0</v>
      </c>
      <c r="AE42" s="455">
        <f t="shared" si="0"/>
        <v>205738070.70000002</v>
      </c>
    </row>
    <row r="43" spans="1:31" x14ac:dyDescent="0.25">
      <c r="A43" s="555" t="s">
        <v>530</v>
      </c>
      <c r="B43" s="304">
        <f>'End-use energy consumption(SQ)'!B197</f>
        <v>11341809</v>
      </c>
      <c r="C43" s="304">
        <f>'End-use energy consumption(SQ)'!C197</f>
        <v>899724.89999999828</v>
      </c>
      <c r="D43" s="304">
        <f>'End-use energy consumption(SQ)'!D197</f>
        <v>720952.2</v>
      </c>
      <c r="E43" s="304">
        <f>'End-use energy consumption(SQ)'!E197</f>
        <v>0</v>
      </c>
      <c r="F43" s="304">
        <f>'End-use energy consumption(SQ)'!F197</f>
        <v>0</v>
      </c>
      <c r="G43" s="304">
        <f>'End-use energy consumption(SQ)'!G197</f>
        <v>6046034.0999999996</v>
      </c>
      <c r="H43" s="304">
        <f>'End-use energy consumption(SQ)'!H197</f>
        <v>8833129.7999999989</v>
      </c>
      <c r="I43" s="304">
        <f>'End-use energy consumption(SQ)'!I197</f>
        <v>424951.5</v>
      </c>
      <c r="J43" s="304">
        <f>'End-use energy consumption(SQ)'!J197</f>
        <v>190495.5</v>
      </c>
      <c r="K43" s="304">
        <f>'End-use energy consumption(SQ)'!K197</f>
        <v>38099.1</v>
      </c>
      <c r="L43" s="304">
        <f>'End-use energy consumption(SQ)'!L197</f>
        <v>2165787.2999999998</v>
      </c>
      <c r="M43" s="304">
        <f>'End-use energy consumption(SQ)'!M197</f>
        <v>392713.8</v>
      </c>
      <c r="N43" s="304">
        <f>'End-use energy consumption(SQ)'!N197</f>
        <v>0</v>
      </c>
      <c r="O43" s="304">
        <f>'End-use energy consumption(SQ)'!O197</f>
        <v>5861.4</v>
      </c>
      <c r="P43" s="304">
        <f>'End-use energy consumption(SQ)'!P197</f>
        <v>0</v>
      </c>
      <c r="Q43" s="304">
        <f>'End-use energy consumption(SQ)'!Q197</f>
        <v>0</v>
      </c>
      <c r="R43" s="304">
        <f>'End-use energy consumption(SQ)'!R197</f>
        <v>0</v>
      </c>
      <c r="S43" s="304">
        <f>'End-use energy consumption(SQ)'!S197</f>
        <v>0</v>
      </c>
      <c r="T43" s="304">
        <f>'End-use energy consumption(SQ)'!T197</f>
        <v>120158.7</v>
      </c>
      <c r="U43" s="304">
        <f>'End-use energy consumption(SQ)'!U197</f>
        <v>2930.7</v>
      </c>
      <c r="V43" s="304">
        <f>'End-use energy consumption(SQ)'!V197</f>
        <v>158257.79999999999</v>
      </c>
      <c r="W43" s="304">
        <f>'End-use energy consumption(SQ)'!W197</f>
        <v>17194416.899999999</v>
      </c>
      <c r="X43" s="304">
        <f>'End-use energy consumption(SQ)'!X197</f>
        <v>1081428.3</v>
      </c>
      <c r="Y43" s="304">
        <f>'End-use energy consumption(SQ)'!Y197</f>
        <v>4727219.0999999996</v>
      </c>
      <c r="Z43" s="304">
        <f>'End-use energy consumption(SQ)'!Z197</f>
        <v>3203255.0999999996</v>
      </c>
      <c r="AA43" s="304">
        <f>'End-use energy consumption(SQ)'!AA197</f>
        <v>0</v>
      </c>
      <c r="AB43" s="304">
        <f>'End-use energy consumption(SQ)'!AB197</f>
        <v>33122771.399999999</v>
      </c>
      <c r="AC43" s="310">
        <f>'End-use energy consumption(SQ)'!AC197</f>
        <v>0</v>
      </c>
      <c r="AE43" s="455">
        <f t="shared" si="0"/>
        <v>90669996.599999994</v>
      </c>
    </row>
    <row r="44" spans="1:31" x14ac:dyDescent="0.25">
      <c r="A44" s="555" t="s">
        <v>698</v>
      </c>
      <c r="B44" s="304">
        <f>'End-use energy consumption(SQ)'!B198</f>
        <v>90851.7</v>
      </c>
      <c r="C44" s="304">
        <f>'End-use energy consumption(SQ)'!C198</f>
        <v>0</v>
      </c>
      <c r="D44" s="304">
        <f>'End-use energy consumption(SQ)'!D198</f>
        <v>0</v>
      </c>
      <c r="E44" s="304">
        <f>'End-use energy consumption(SQ)'!E198</f>
        <v>0</v>
      </c>
      <c r="F44" s="304">
        <f>'End-use energy consumption(SQ)'!F198</f>
        <v>0</v>
      </c>
      <c r="G44" s="304">
        <f>'End-use energy consumption(SQ)'!G198</f>
        <v>1846341</v>
      </c>
      <c r="H44" s="304">
        <f>'End-use energy consumption(SQ)'!H198</f>
        <v>0</v>
      </c>
      <c r="I44" s="304">
        <f>'End-use energy consumption(SQ)'!I198</f>
        <v>0</v>
      </c>
      <c r="J44" s="304">
        <f>'End-use energy consumption(SQ)'!J198</f>
        <v>228594.59999999998</v>
      </c>
      <c r="K44" s="304">
        <f>'End-use energy consumption(SQ)'!K198</f>
        <v>287208.59999999998</v>
      </c>
      <c r="L44" s="304">
        <f>'End-use energy consumption(SQ)'!L198</f>
        <v>2019252.2999999998</v>
      </c>
      <c r="M44" s="304">
        <f>'End-use energy consumption(SQ)'!M198</f>
        <v>140673.60000000001</v>
      </c>
      <c r="N44" s="304">
        <f>'End-use energy consumption(SQ)'!N198</f>
        <v>0</v>
      </c>
      <c r="O44" s="304">
        <f>'End-use energy consumption(SQ)'!O198</f>
        <v>11722.8</v>
      </c>
      <c r="P44" s="304">
        <f>'End-use energy consumption(SQ)'!P198</f>
        <v>0</v>
      </c>
      <c r="Q44" s="304">
        <f>'End-use energy consumption(SQ)'!Q198</f>
        <v>2930.7</v>
      </c>
      <c r="R44" s="304">
        <f>'End-use energy consumption(SQ)'!R198</f>
        <v>0</v>
      </c>
      <c r="S44" s="304">
        <f>'End-use energy consumption(SQ)'!S198</f>
        <v>0</v>
      </c>
      <c r="T44" s="304">
        <f>'End-use energy consumption(SQ)'!T198</f>
        <v>5861.4</v>
      </c>
      <c r="U44" s="304">
        <f>'End-use energy consumption(SQ)'!U198</f>
        <v>0</v>
      </c>
      <c r="V44" s="304">
        <f>'End-use energy consumption(SQ)'!V198</f>
        <v>140673.60000000001</v>
      </c>
      <c r="W44" s="304">
        <f>'End-use energy consumption(SQ)'!W198</f>
        <v>6374272.5</v>
      </c>
      <c r="X44" s="304">
        <f>'End-use energy consumption(SQ)'!X198</f>
        <v>26376.3</v>
      </c>
      <c r="Y44" s="304">
        <f>'End-use energy consumption(SQ)'!Y198</f>
        <v>0</v>
      </c>
      <c r="Z44" s="304">
        <f>'End-use energy consumption(SQ)'!Z198</f>
        <v>0</v>
      </c>
      <c r="AA44" s="304">
        <f>'End-use energy consumption(SQ)'!AA198</f>
        <v>0</v>
      </c>
      <c r="AB44" s="304">
        <f>'End-use energy consumption(SQ)'!AB198</f>
        <v>688714.5</v>
      </c>
      <c r="AC44" s="310">
        <f>'End-use energy consumption(SQ)'!AC198</f>
        <v>0</v>
      </c>
      <c r="AE44" s="455">
        <f t="shared" si="0"/>
        <v>11863473.6</v>
      </c>
    </row>
    <row r="45" spans="1:31" x14ac:dyDescent="0.25">
      <c r="A45" s="555" t="s">
        <v>531</v>
      </c>
      <c r="B45" s="304">
        <f>'Intermediate energy conversion'!B28</f>
        <v>45276999747</v>
      </c>
      <c r="C45" s="304">
        <f>'Intermediate energy conversion'!C28</f>
        <v>90851.700000013298</v>
      </c>
      <c r="D45" s="304">
        <f>'Intermediate energy conversion'!D28</f>
        <v>830132497.79999995</v>
      </c>
      <c r="E45" s="304">
        <f>'Intermediate energy conversion'!E28</f>
        <v>0</v>
      </c>
      <c r="F45" s="304">
        <f>'Intermediate energy conversion'!F28</f>
        <v>6494431.2000000002</v>
      </c>
      <c r="G45" s="304">
        <f>'Intermediate energy conversion'!G28</f>
        <v>1972006485.2999997</v>
      </c>
      <c r="H45" s="304">
        <f>'Intermediate energy conversion'!H28</f>
        <v>17138733.600000001</v>
      </c>
      <c r="I45" s="304">
        <f>'Intermediate energy conversion'!I28</f>
        <v>93782.400000000009</v>
      </c>
      <c r="J45" s="304">
        <f>'Intermediate energy conversion'!J28</f>
        <v>8200098.6000000006</v>
      </c>
      <c r="K45" s="304">
        <f>'Intermediate energy conversion'!K28</f>
        <v>14026330.199999999</v>
      </c>
      <c r="L45" s="304">
        <f>'Intermediate energy conversion'!L28</f>
        <v>23556966.599999998</v>
      </c>
      <c r="M45" s="304">
        <f>'Intermediate energy conversion'!M28</f>
        <v>31713104.700000003</v>
      </c>
      <c r="N45" s="304">
        <f>'Intermediate energy conversion'!N28</f>
        <v>62989535.100000001</v>
      </c>
      <c r="O45" s="304">
        <f>'Intermediate energy conversion'!O28</f>
        <v>58614</v>
      </c>
      <c r="P45" s="304">
        <f>'Intermediate energy conversion'!P28</f>
        <v>0</v>
      </c>
      <c r="Q45" s="304">
        <f>'Intermediate energy conversion'!Q28</f>
        <v>0</v>
      </c>
      <c r="R45" s="304">
        <f>'Intermediate energy conversion'!R28</f>
        <v>0</v>
      </c>
      <c r="S45" s="304">
        <f>'Intermediate energy conversion'!S28</f>
        <v>117462455.99999999</v>
      </c>
      <c r="T45" s="304">
        <f>'Intermediate energy conversion'!T28</f>
        <v>2033905.8</v>
      </c>
      <c r="U45" s="304">
        <f>'Intermediate energy conversion'!U28</f>
        <v>7042472.1000000006</v>
      </c>
      <c r="V45" s="304">
        <f>'Intermediate energy conversion'!V28</f>
        <v>1050802485</v>
      </c>
      <c r="W45" s="304">
        <f>'Intermediate energy conversion'!W28</f>
        <v>1993696596</v>
      </c>
      <c r="X45" s="304">
        <f>'Intermediate energy conversion'!X28</f>
        <v>385137940.5</v>
      </c>
      <c r="Y45" s="304">
        <f>'Intermediate energy conversion'!Y28</f>
        <v>1674308910</v>
      </c>
      <c r="Z45" s="304">
        <f>'Intermediate energy conversion'!Z28</f>
        <v>253948085.69999999</v>
      </c>
      <c r="AA45" s="304">
        <f>'Intermediate energy conversion'!AA28</f>
        <v>653546.1</v>
      </c>
      <c r="AB45" s="304">
        <f>'Intermediate energy conversion'!AB28</f>
        <v>107547897.90000001</v>
      </c>
      <c r="AC45" s="310">
        <f>'Intermediate energy conversion'!AC28</f>
        <v>107020371.90000001</v>
      </c>
      <c r="AE45" s="455">
        <f t="shared" si="0"/>
        <v>53943155845.199989</v>
      </c>
    </row>
    <row r="46" spans="1:31" s="307" customFormat="1" x14ac:dyDescent="0.25">
      <c r="A46" s="555" t="s">
        <v>532</v>
      </c>
      <c r="B46" s="304">
        <f>'Intermediate energy conversion'!B29</f>
        <v>502752792.90000004</v>
      </c>
      <c r="C46" s="304">
        <f>'Intermediate energy conversion'!C29</f>
        <v>0</v>
      </c>
      <c r="D46" s="304">
        <f>'Intermediate energy conversion'!D29</f>
        <v>19855492.5</v>
      </c>
      <c r="E46" s="304">
        <f>'Intermediate energy conversion'!E29</f>
        <v>0</v>
      </c>
      <c r="F46" s="304">
        <f>'Intermediate energy conversion'!F29</f>
        <v>0</v>
      </c>
      <c r="G46" s="304">
        <f>'Intermediate energy conversion'!G29</f>
        <v>15137065.5</v>
      </c>
      <c r="H46" s="304">
        <f>'Intermediate energy conversion'!H29</f>
        <v>445466.4</v>
      </c>
      <c r="I46" s="304">
        <f>'Intermediate energy conversion'!I29</f>
        <v>0</v>
      </c>
      <c r="J46" s="304">
        <f>'Intermediate energy conversion'!J29</f>
        <v>1128319.5</v>
      </c>
      <c r="K46" s="304">
        <f>'Intermediate energy conversion'!K29</f>
        <v>0</v>
      </c>
      <c r="L46" s="304">
        <f>'Intermediate energy conversion'!L29</f>
        <v>674061</v>
      </c>
      <c r="M46" s="304">
        <f>'Intermediate energy conversion'!M29</f>
        <v>46891.200000000004</v>
      </c>
      <c r="N46" s="304">
        <f>'Intermediate energy conversion'!N29</f>
        <v>0</v>
      </c>
      <c r="O46" s="304">
        <f>'Intermediate energy conversion'!O29</f>
        <v>5861.4000000000005</v>
      </c>
      <c r="P46" s="304">
        <f>'Intermediate energy conversion'!P29</f>
        <v>0</v>
      </c>
      <c r="Q46" s="304">
        <f>'Intermediate energy conversion'!Q29</f>
        <v>0</v>
      </c>
      <c r="R46" s="304">
        <f>'Intermediate energy conversion'!R29</f>
        <v>0</v>
      </c>
      <c r="S46" s="304">
        <f>'Intermediate energy conversion'!S29</f>
        <v>0</v>
      </c>
      <c r="T46" s="304">
        <f>'Intermediate energy conversion'!T29</f>
        <v>46891.200000000004</v>
      </c>
      <c r="U46" s="304">
        <f>'Intermediate energy conversion'!U29</f>
        <v>0</v>
      </c>
      <c r="V46" s="304">
        <f>'Intermediate energy conversion'!V29</f>
        <v>15960592.200000001</v>
      </c>
      <c r="W46" s="304">
        <f>'Intermediate energy conversion'!W29</f>
        <v>62535276.600000001</v>
      </c>
      <c r="X46" s="304">
        <f>'Intermediate energy conversion'!X29</f>
        <v>1389151.8</v>
      </c>
      <c r="Y46" s="304">
        <f>'Intermediate energy conversion'!Y29</f>
        <v>0</v>
      </c>
      <c r="Z46" s="304">
        <f>'Intermediate energy conversion'!Z29</f>
        <v>0</v>
      </c>
      <c r="AA46" s="304">
        <f>'Intermediate energy conversion'!AA29</f>
        <v>0</v>
      </c>
      <c r="AB46" s="304">
        <f>'Intermediate energy conversion'!AB29</f>
        <v>30321022.199999999</v>
      </c>
      <c r="AC46" s="310">
        <f>'Intermediate energy conversion'!AC29</f>
        <v>0</v>
      </c>
      <c r="AE46" s="455">
        <f t="shared" si="0"/>
        <v>650298884.40000021</v>
      </c>
    </row>
    <row r="47" spans="1:31" s="307" customFormat="1" x14ac:dyDescent="0.25">
      <c r="A47" s="555" t="s">
        <v>533</v>
      </c>
      <c r="B47" s="304">
        <f>'End-use energy consumption(SQ)'!B201</f>
        <v>3044997.3</v>
      </c>
      <c r="C47" s="304">
        <f>'End-use energy consumption(SQ)'!C201</f>
        <v>8792.099999999813</v>
      </c>
      <c r="D47" s="304">
        <f>'End-use energy consumption(SQ)'!D201</f>
        <v>0</v>
      </c>
      <c r="E47" s="304">
        <f>'End-use energy consumption(SQ)'!E201</f>
        <v>0</v>
      </c>
      <c r="F47" s="304">
        <f>'End-use energy consumption(SQ)'!F201</f>
        <v>0</v>
      </c>
      <c r="G47" s="304">
        <f>'End-use energy consumption(SQ)'!G201</f>
        <v>1811172.5999999999</v>
      </c>
      <c r="H47" s="304">
        <f>'End-use energy consumption(SQ)'!H201</f>
        <v>0</v>
      </c>
      <c r="I47" s="304">
        <f>'End-use energy consumption(SQ)'!I201</f>
        <v>0</v>
      </c>
      <c r="J47" s="304">
        <f>'End-use energy consumption(SQ)'!J201</f>
        <v>1433112.3</v>
      </c>
      <c r="K47" s="304">
        <f>'End-use energy consumption(SQ)'!K201</f>
        <v>0</v>
      </c>
      <c r="L47" s="304">
        <f>'End-use energy consumption(SQ)'!L201</f>
        <v>890932.79999999993</v>
      </c>
      <c r="M47" s="304">
        <f>'End-use energy consumption(SQ)'!M201</f>
        <v>41029.800000000003</v>
      </c>
      <c r="N47" s="304">
        <f>'End-use energy consumption(SQ)'!N201</f>
        <v>0</v>
      </c>
      <c r="O47" s="304">
        <f>'End-use energy consumption(SQ)'!O201</f>
        <v>2930.7</v>
      </c>
      <c r="P47" s="304">
        <f>'End-use energy consumption(SQ)'!P201</f>
        <v>0</v>
      </c>
      <c r="Q47" s="304">
        <f>'End-use energy consumption(SQ)'!Q201</f>
        <v>0</v>
      </c>
      <c r="R47" s="304">
        <f>'End-use energy consumption(SQ)'!R201</f>
        <v>0</v>
      </c>
      <c r="S47" s="304">
        <f>'End-use energy consumption(SQ)'!S201</f>
        <v>0</v>
      </c>
      <c r="T47" s="304">
        <f>'End-use energy consumption(SQ)'!T201</f>
        <v>111366.59999999999</v>
      </c>
      <c r="U47" s="304">
        <f>'End-use energy consumption(SQ)'!U201</f>
        <v>2930.7</v>
      </c>
      <c r="V47" s="304">
        <f>'End-use energy consumption(SQ)'!V201</f>
        <v>1474142.0999999999</v>
      </c>
      <c r="W47" s="304">
        <f>'End-use energy consumption(SQ)'!W201</f>
        <v>187828563</v>
      </c>
      <c r="X47" s="304">
        <f>'End-use energy consumption(SQ)'!X201</f>
        <v>0</v>
      </c>
      <c r="Y47" s="304">
        <f>'End-use energy consumption(SQ)'!Y201</f>
        <v>0</v>
      </c>
      <c r="Z47" s="304">
        <f>'End-use energy consumption(SQ)'!Z201</f>
        <v>0</v>
      </c>
      <c r="AA47" s="304">
        <f>'End-use energy consumption(SQ)'!AA201</f>
        <v>0</v>
      </c>
      <c r="AB47" s="304">
        <f>'End-use energy consumption(SQ)'!AB201</f>
        <v>1916677.7999999998</v>
      </c>
      <c r="AC47" s="310">
        <f>'End-use energy consumption(SQ)'!AC201</f>
        <v>0</v>
      </c>
      <c r="AE47" s="455">
        <f t="shared" si="0"/>
        <v>198566647.80000001</v>
      </c>
    </row>
    <row r="48" spans="1:31" x14ac:dyDescent="0.25">
      <c r="A48" s="555" t="s">
        <v>534</v>
      </c>
      <c r="B48" s="304">
        <f>'End-use energy consumption(SQ)'!B202</f>
        <v>152129706.29999998</v>
      </c>
      <c r="C48" s="304">
        <f>'End-use energy consumption(SQ)'!C202</f>
        <v>0</v>
      </c>
      <c r="D48" s="304">
        <f>'End-use energy consumption(SQ)'!D202</f>
        <v>6646827.5999999996</v>
      </c>
      <c r="E48" s="304">
        <f>'End-use energy consumption(SQ)'!E202</f>
        <v>0</v>
      </c>
      <c r="F48" s="304">
        <f>'End-use energy consumption(SQ)'!F202</f>
        <v>0</v>
      </c>
      <c r="G48" s="304">
        <f>'End-use energy consumption(SQ)'!G202</f>
        <v>9354794.4000000004</v>
      </c>
      <c r="H48" s="304">
        <f>'End-use energy consumption(SQ)'!H202</f>
        <v>3030343.8</v>
      </c>
      <c r="I48" s="304">
        <f>'End-use energy consumption(SQ)'!I202</f>
        <v>0</v>
      </c>
      <c r="J48" s="304">
        <f>'End-use energy consumption(SQ)'!J202</f>
        <v>217765663.5</v>
      </c>
      <c r="K48" s="304">
        <f>'End-use energy consumption(SQ)'!K202</f>
        <v>7446908.6999999993</v>
      </c>
      <c r="L48" s="304">
        <f>'End-use energy consumption(SQ)'!L202</f>
        <v>232035241.79999998</v>
      </c>
      <c r="M48" s="304">
        <f>'End-use energy consumption(SQ)'!M202</f>
        <v>13325892.899999999</v>
      </c>
      <c r="N48" s="304">
        <f>'End-use energy consumption(SQ)'!N202</f>
        <v>0</v>
      </c>
      <c r="O48" s="304">
        <f>'End-use energy consumption(SQ)'!O202</f>
        <v>0</v>
      </c>
      <c r="P48" s="304">
        <f>'End-use energy consumption(SQ)'!P202</f>
        <v>0</v>
      </c>
      <c r="Q48" s="304">
        <f>'End-use energy consumption(SQ)'!Q202</f>
        <v>0</v>
      </c>
      <c r="R48" s="304">
        <f>'End-use energy consumption(SQ)'!R202</f>
        <v>1051080901.5</v>
      </c>
      <c r="S48" s="304">
        <f>'End-use energy consumption(SQ)'!S202</f>
        <v>0</v>
      </c>
      <c r="T48" s="304">
        <f>'End-use energy consumption(SQ)'!T202</f>
        <v>8534198.4000000004</v>
      </c>
      <c r="U48" s="304">
        <f>'End-use energy consumption(SQ)'!U202</f>
        <v>32533700.699999999</v>
      </c>
      <c r="V48" s="304">
        <f>'End-use energy consumption(SQ)'!V202</f>
        <v>23014787.099999998</v>
      </c>
      <c r="W48" s="304">
        <f>'End-use energy consumption(SQ)'!W202</f>
        <v>319780399.80000001</v>
      </c>
      <c r="X48" s="304">
        <f>'End-use energy consumption(SQ)'!X202</f>
        <v>0</v>
      </c>
      <c r="Y48" s="304">
        <f>'End-use energy consumption(SQ)'!Y202</f>
        <v>0</v>
      </c>
      <c r="Z48" s="304">
        <f>'End-use energy consumption(SQ)'!Z202</f>
        <v>0</v>
      </c>
      <c r="AA48" s="304">
        <f>'End-use energy consumption(SQ)'!AA202</f>
        <v>0</v>
      </c>
      <c r="AB48" s="304">
        <f>'End-use energy consumption(SQ)'!AB202</f>
        <v>0</v>
      </c>
      <c r="AC48" s="310">
        <f>'End-use energy consumption(SQ)'!AC202</f>
        <v>0</v>
      </c>
      <c r="AE48" s="455">
        <f t="shared" si="0"/>
        <v>2076679366.5</v>
      </c>
    </row>
    <row r="49" spans="1:31" x14ac:dyDescent="0.25">
      <c r="A49" s="555" t="s">
        <v>574</v>
      </c>
      <c r="B49" s="304">
        <f>'End-use energy consumption(SQ)'!B203</f>
        <v>66767207.399999999</v>
      </c>
      <c r="C49" s="304">
        <f>'End-use energy consumption(SQ)'!C203</f>
        <v>0</v>
      </c>
      <c r="D49" s="304">
        <f>'End-use energy consumption(SQ)'!D203</f>
        <v>3434780.4</v>
      </c>
      <c r="E49" s="304">
        <f>'End-use energy consumption(SQ)'!E203</f>
        <v>0</v>
      </c>
      <c r="F49" s="304">
        <f>'End-use energy consumption(SQ)'!F203</f>
        <v>0</v>
      </c>
      <c r="G49" s="304">
        <f>'End-use energy consumption(SQ)'!G203</f>
        <v>830164735.5</v>
      </c>
      <c r="H49" s="304">
        <f>'End-use energy consumption(SQ)'!H203</f>
        <v>102574.5</v>
      </c>
      <c r="I49" s="304">
        <f>'End-use energy consumption(SQ)'!I203</f>
        <v>0</v>
      </c>
      <c r="J49" s="304">
        <f>'End-use energy consumption(SQ)'!J203</f>
        <v>2616496722.2999997</v>
      </c>
      <c r="K49" s="304">
        <f>'End-use energy consumption(SQ)'!K203</f>
        <v>1493121313.2</v>
      </c>
      <c r="L49" s="304">
        <f>'End-use energy consumption(SQ)'!L203</f>
        <v>4768638683.0999994</v>
      </c>
      <c r="M49" s="304">
        <f>'End-use energy consumption(SQ)'!M203</f>
        <v>751821263.10000002</v>
      </c>
      <c r="N49" s="304">
        <f>'End-use energy consumption(SQ)'!N203</f>
        <v>0</v>
      </c>
      <c r="O49" s="304">
        <f>'End-use energy consumption(SQ)'!O203</f>
        <v>0</v>
      </c>
      <c r="P49" s="304">
        <f>'End-use energy consumption(SQ)'!P203</f>
        <v>0</v>
      </c>
      <c r="Q49" s="304">
        <f>'End-use energy consumption(SQ)'!Q203</f>
        <v>0</v>
      </c>
      <c r="R49" s="304">
        <f>'End-use energy consumption(SQ)'!R203</f>
        <v>42940616.399999999</v>
      </c>
      <c r="S49" s="304">
        <f>'End-use energy consumption(SQ)'!S203</f>
        <v>0</v>
      </c>
      <c r="T49" s="304">
        <f>'End-use energy consumption(SQ)'!T203</f>
        <v>62602682.699999996</v>
      </c>
      <c r="U49" s="304">
        <f>'End-use energy consumption(SQ)'!U203</f>
        <v>0</v>
      </c>
      <c r="V49" s="304">
        <f>'End-use energy consumption(SQ)'!V203</f>
        <v>38166506.100000001</v>
      </c>
      <c r="W49" s="304">
        <f>'End-use energy consumption(SQ)'!W203</f>
        <v>579352498.79999995</v>
      </c>
      <c r="X49" s="304">
        <f>'End-use energy consumption(SQ)'!X203</f>
        <v>0</v>
      </c>
      <c r="Y49" s="304">
        <f>'End-use energy consumption(SQ)'!Y203</f>
        <v>0</v>
      </c>
      <c r="Z49" s="304">
        <f>'End-use energy consumption(SQ)'!Z203</f>
        <v>0</v>
      </c>
      <c r="AA49" s="304">
        <f>'End-use energy consumption(SQ)'!AA203</f>
        <v>0</v>
      </c>
      <c r="AB49" s="304">
        <f>'End-use energy consumption(SQ)'!AB203</f>
        <v>198285300.59999999</v>
      </c>
      <c r="AC49" s="310">
        <f>'End-use energy consumption(SQ)'!AC203</f>
        <v>0</v>
      </c>
      <c r="AE49" s="455">
        <f t="shared" si="0"/>
        <v>11451894884.099998</v>
      </c>
    </row>
    <row r="50" spans="1:31" x14ac:dyDescent="0.25">
      <c r="A50" s="555" t="s">
        <v>1021</v>
      </c>
      <c r="B50" s="304">
        <f>'End-use energy consumption(SQ)'!B204</f>
        <v>623793633.60000002</v>
      </c>
      <c r="C50" s="304">
        <f>'End-use energy consumption(SQ)'!C204</f>
        <v>0</v>
      </c>
      <c r="D50" s="304">
        <f>'End-use energy consumption(SQ)'!D204</f>
        <v>13082644.799999999</v>
      </c>
      <c r="E50" s="304">
        <f>'End-use energy consumption(SQ)'!E204</f>
        <v>5017358.3999999994</v>
      </c>
      <c r="F50" s="304">
        <f>'End-use energy consumption(SQ)'!F204</f>
        <v>0</v>
      </c>
      <c r="G50" s="304">
        <f>'End-use energy consumption(SQ)'!G204</f>
        <v>228239985.29999998</v>
      </c>
      <c r="H50" s="304">
        <f>'End-use energy consumption(SQ)'!H204</f>
        <v>5415933.5999999996</v>
      </c>
      <c r="I50" s="304">
        <f>'End-use energy consumption(SQ)'!I204</f>
        <v>0</v>
      </c>
      <c r="J50" s="304">
        <f>'End-use energy consumption(SQ)'!J204</f>
        <v>118801785.89999999</v>
      </c>
      <c r="K50" s="304">
        <f>'End-use energy consumption(SQ)'!K204</f>
        <v>6670273.2000000002</v>
      </c>
      <c r="L50" s="304">
        <f>'End-use energy consumption(SQ)'!L204</f>
        <v>90432609.899999991</v>
      </c>
      <c r="M50" s="304">
        <f>'End-use energy consumption(SQ)'!M204</f>
        <v>4208485.2</v>
      </c>
      <c r="N50" s="304">
        <f>'End-use energy consumption(SQ)'!N204</f>
        <v>0</v>
      </c>
      <c r="O50" s="304">
        <f>'End-use energy consumption(SQ)'!O204</f>
        <v>0</v>
      </c>
      <c r="P50" s="304">
        <f>'End-use energy consumption(SQ)'!P204</f>
        <v>0</v>
      </c>
      <c r="Q50" s="304">
        <f>'End-use energy consumption(SQ)'!Q204</f>
        <v>0</v>
      </c>
      <c r="R50" s="304">
        <f>'End-use energy consumption(SQ)'!R204</f>
        <v>0</v>
      </c>
      <c r="S50" s="304">
        <f>'End-use energy consumption(SQ)'!S204</f>
        <v>0</v>
      </c>
      <c r="T50" s="304">
        <f>'End-use energy consumption(SQ)'!T204</f>
        <v>43312815.299999997</v>
      </c>
      <c r="U50" s="304">
        <f>'End-use energy consumption(SQ)'!U204</f>
        <v>0</v>
      </c>
      <c r="V50" s="304">
        <f>'End-use energy consumption(SQ)'!V204</f>
        <v>89565122.700000003</v>
      </c>
      <c r="W50" s="304">
        <f>'End-use energy consumption(SQ)'!W204</f>
        <v>1044674391.3</v>
      </c>
      <c r="X50" s="304">
        <f>'End-use energy consumption(SQ)'!X204</f>
        <v>1781865.5999999999</v>
      </c>
      <c r="Y50" s="304">
        <f>'End-use energy consumption(SQ)'!Y204</f>
        <v>0</v>
      </c>
      <c r="Z50" s="304">
        <f>'End-use energy consumption(SQ)'!Z204</f>
        <v>0</v>
      </c>
      <c r="AA50" s="304">
        <f>'End-use energy consumption(SQ)'!AA204</f>
        <v>4141079.0999999996</v>
      </c>
      <c r="AB50" s="304">
        <f>'End-use energy consumption(SQ)'!AB204</f>
        <v>0</v>
      </c>
      <c r="AC50" s="310">
        <f>'End-use energy consumption(SQ)'!AC204</f>
        <v>0</v>
      </c>
      <c r="AE50" s="455">
        <f t="shared" si="0"/>
        <v>2279137983.8999996</v>
      </c>
    </row>
    <row r="51" spans="1:31" x14ac:dyDescent="0.25">
      <c r="A51" s="555" t="s">
        <v>557</v>
      </c>
      <c r="B51" s="309">
        <f>'End-use energy consumption(SQ)'!B205</f>
        <v>688266102.89999986</v>
      </c>
      <c r="C51" s="309">
        <f>'End-use energy consumption(SQ)'!C205</f>
        <v>6.3773120118071347E-8</v>
      </c>
      <c r="D51" s="309">
        <f>'End-use energy consumption(SQ)'!D205</f>
        <v>14715044.699999999</v>
      </c>
      <c r="E51" s="309">
        <f>'End-use energy consumption(SQ)'!E205</f>
        <v>1626538.5</v>
      </c>
      <c r="F51" s="309">
        <f>'End-use energy consumption(SQ)'!F205</f>
        <v>0</v>
      </c>
      <c r="G51" s="309">
        <f>'End-use energy consumption(SQ)'!G205</f>
        <v>217276236.59999999</v>
      </c>
      <c r="H51" s="309">
        <f>'End-use energy consumption(SQ)'!H205</f>
        <v>1799449.7999999998</v>
      </c>
      <c r="I51" s="309">
        <f>'End-use energy consumption(SQ)'!I205</f>
        <v>0</v>
      </c>
      <c r="J51" s="309">
        <f>'End-use energy consumption(SQ)'!J205</f>
        <v>932979552.89999986</v>
      </c>
      <c r="K51" s="309">
        <f>'End-use energy consumption(SQ)'!K205</f>
        <v>44763511.799999997</v>
      </c>
      <c r="L51" s="309">
        <f>'End-use energy consumption(SQ)'!L205</f>
        <v>472915336.19999999</v>
      </c>
      <c r="M51" s="309">
        <f>'End-use energy consumption(SQ)'!M205</f>
        <v>3786464.4</v>
      </c>
      <c r="N51" s="309">
        <f>'End-use energy consumption(SQ)'!N205</f>
        <v>0</v>
      </c>
      <c r="O51" s="309">
        <f>'End-use energy consumption(SQ)'!O205</f>
        <v>0</v>
      </c>
      <c r="P51" s="309">
        <f>'End-use energy consumption(SQ)'!P205</f>
        <v>0</v>
      </c>
      <c r="Q51" s="309">
        <f>'End-use energy consumption(SQ)'!Q205</f>
        <v>0</v>
      </c>
      <c r="R51" s="309">
        <f>'End-use energy consumption(SQ)'!R205</f>
        <v>0</v>
      </c>
      <c r="S51" s="309">
        <f>'End-use energy consumption(SQ)'!S205</f>
        <v>0</v>
      </c>
      <c r="T51" s="309">
        <f>'End-use energy consumption(SQ)'!T205</f>
        <v>37363494.299999997</v>
      </c>
      <c r="U51" s="309">
        <f>'End-use energy consumption(SQ)'!U205</f>
        <v>0</v>
      </c>
      <c r="V51" s="309">
        <f>'End-use energy consumption(SQ)'!V205</f>
        <v>191187145.19999999</v>
      </c>
      <c r="W51" s="309">
        <f>'End-use energy consumption(SQ)'!W205</f>
        <v>2058980869.1999998</v>
      </c>
      <c r="X51" s="309">
        <f>'End-use energy consumption(SQ)'!X205</f>
        <v>2713828.1999999997</v>
      </c>
      <c r="Y51" s="309">
        <f>'End-use energy consumption(SQ)'!Y205</f>
        <v>0</v>
      </c>
      <c r="Z51" s="309">
        <f>'End-use energy consumption(SQ)'!Z205</f>
        <v>0</v>
      </c>
      <c r="AA51" s="309">
        <f>'End-use energy consumption(SQ)'!AA205</f>
        <v>0</v>
      </c>
      <c r="AB51" s="309">
        <f>'End-use energy consumption(SQ)'!AB205</f>
        <v>0</v>
      </c>
      <c r="AC51" s="376">
        <f>'End-use energy consumption(SQ)'!AC205</f>
        <v>0</v>
      </c>
      <c r="AE51" s="456">
        <f t="shared" si="0"/>
        <v>4668373574.6999998</v>
      </c>
    </row>
    <row r="61" spans="1:31" x14ac:dyDescent="0.25">
      <c r="A61" s="446" t="s">
        <v>631</v>
      </c>
    </row>
    <row r="62" spans="1:31" x14ac:dyDescent="0.25">
      <c r="A62" s="448"/>
      <c r="B62" s="457" t="s">
        <v>471</v>
      </c>
      <c r="C62" s="331" t="s">
        <v>472</v>
      </c>
      <c r="D62" s="331" t="s">
        <v>565</v>
      </c>
      <c r="E62" s="331" t="s">
        <v>531</v>
      </c>
      <c r="F62" s="331" t="s">
        <v>532</v>
      </c>
    </row>
    <row r="63" spans="1:31" x14ac:dyDescent="0.25">
      <c r="A63" s="554" t="s">
        <v>468</v>
      </c>
      <c r="B63" s="449">
        <f>SUM(B3:E3)</f>
        <v>284160625.02613628</v>
      </c>
      <c r="C63" s="449">
        <f>SUM(F3:G3)</f>
        <v>2644756.4382114848</v>
      </c>
      <c r="D63" s="449">
        <f>SUM(H3:U3)</f>
        <v>334298200.69089574</v>
      </c>
      <c r="E63" s="449">
        <f>SUM(V3:W3)</f>
        <v>3615873256.963954</v>
      </c>
      <c r="F63" s="450">
        <f>SUM(X3:AC3)</f>
        <v>0</v>
      </c>
    </row>
    <row r="64" spans="1:31" x14ac:dyDescent="0.25">
      <c r="A64" s="554" t="s">
        <v>469</v>
      </c>
      <c r="B64" s="449">
        <f t="shared" ref="B64:B111" si="1">SUM(B4:E4)</f>
        <v>30779174.016050518</v>
      </c>
      <c r="C64" s="449">
        <f t="shared" ref="C64:C111" si="2">SUM(F4:G4)</f>
        <v>243281.57808295739</v>
      </c>
      <c r="D64" s="449">
        <f t="shared" ref="D64:D111" si="3">SUM(H4:U4)</f>
        <v>32452570.036190726</v>
      </c>
      <c r="E64" s="449">
        <f t="shared" ref="E64:E111" si="4">SUM(V4:W4)</f>
        <v>69496257.534487128</v>
      </c>
      <c r="F64" s="450">
        <f t="shared" ref="F64:F111" si="5">SUM(X4:AC4)</f>
        <v>0</v>
      </c>
    </row>
    <row r="65" spans="1:6" x14ac:dyDescent="0.25">
      <c r="A65" s="554" t="s">
        <v>470</v>
      </c>
      <c r="B65" s="449">
        <f t="shared" si="1"/>
        <v>88544667.706054613</v>
      </c>
      <c r="C65" s="449">
        <f t="shared" si="2"/>
        <v>1210084.8048795357</v>
      </c>
      <c r="D65" s="449">
        <f t="shared" si="3"/>
        <v>110621206.93219388</v>
      </c>
      <c r="E65" s="449">
        <f t="shared" si="4"/>
        <v>229568155.98553586</v>
      </c>
      <c r="F65" s="450">
        <f t="shared" si="5"/>
        <v>0</v>
      </c>
    </row>
    <row r="66" spans="1:6" x14ac:dyDescent="0.25">
      <c r="A66" s="554" t="s">
        <v>227</v>
      </c>
      <c r="B66" s="449">
        <f t="shared" si="1"/>
        <v>45762044.736250646</v>
      </c>
      <c r="C66" s="449">
        <f t="shared" si="2"/>
        <v>535370.14464902948</v>
      </c>
      <c r="D66" s="449">
        <f t="shared" si="3"/>
        <v>123924607.2320556</v>
      </c>
      <c r="E66" s="449">
        <f t="shared" si="4"/>
        <v>333337097.44853246</v>
      </c>
      <c r="F66" s="450">
        <f t="shared" si="5"/>
        <v>0</v>
      </c>
    </row>
    <row r="67" spans="1:6" x14ac:dyDescent="0.25">
      <c r="A67" s="554" t="s">
        <v>654</v>
      </c>
      <c r="B67" s="449">
        <f t="shared" si="1"/>
        <v>82657954.315507933</v>
      </c>
      <c r="C67" s="449">
        <f t="shared" si="2"/>
        <v>257845.33417699253</v>
      </c>
      <c r="D67" s="449">
        <f t="shared" si="3"/>
        <v>166221507.40866408</v>
      </c>
      <c r="E67" s="449">
        <f t="shared" si="4"/>
        <v>302926490.06749052</v>
      </c>
      <c r="F67" s="450">
        <f t="shared" si="5"/>
        <v>0</v>
      </c>
    </row>
    <row r="68" spans="1:6" x14ac:dyDescent="0.25">
      <c r="A68" s="331" t="s">
        <v>471</v>
      </c>
      <c r="B68" s="449">
        <f t="shared" si="1"/>
        <v>579935708.10000002</v>
      </c>
      <c r="C68" s="449">
        <f t="shared" si="2"/>
        <v>47785063.5</v>
      </c>
      <c r="D68" s="449">
        <f t="shared" si="3"/>
        <v>162762285.89999998</v>
      </c>
      <c r="E68" s="449">
        <f t="shared" si="4"/>
        <v>335066931</v>
      </c>
      <c r="F68" s="450">
        <f t="shared" si="5"/>
        <v>26848142.699999999</v>
      </c>
    </row>
    <row r="69" spans="1:6" x14ac:dyDescent="0.25">
      <c r="A69" s="331" t="s">
        <v>472</v>
      </c>
      <c r="B69" s="449">
        <f t="shared" si="1"/>
        <v>25725684.600000001</v>
      </c>
      <c r="C69" s="449">
        <f t="shared" si="2"/>
        <v>591661438.79999995</v>
      </c>
      <c r="D69" s="449">
        <f t="shared" si="3"/>
        <v>32982097.799999997</v>
      </c>
      <c r="E69" s="449">
        <f t="shared" si="4"/>
        <v>178127946</v>
      </c>
      <c r="F69" s="450">
        <f t="shared" si="5"/>
        <v>6936966.9000000004</v>
      </c>
    </row>
    <row r="70" spans="1:6" x14ac:dyDescent="0.25">
      <c r="A70" s="331" t="s">
        <v>473</v>
      </c>
      <c r="B70" s="449">
        <f t="shared" si="1"/>
        <v>45408265.799999997</v>
      </c>
      <c r="C70" s="449">
        <f t="shared" si="2"/>
        <v>46891.199999999997</v>
      </c>
      <c r="D70" s="449">
        <f t="shared" si="3"/>
        <v>58458672.899999991</v>
      </c>
      <c r="E70" s="449">
        <f t="shared" si="4"/>
        <v>141977761.5</v>
      </c>
      <c r="F70" s="450">
        <f t="shared" si="5"/>
        <v>10617926.1</v>
      </c>
    </row>
    <row r="71" spans="1:6" x14ac:dyDescent="0.25">
      <c r="A71" s="331" t="s">
        <v>474</v>
      </c>
      <c r="B71" s="449">
        <f t="shared" si="1"/>
        <v>18979213.199999999</v>
      </c>
      <c r="C71" s="449">
        <f t="shared" si="2"/>
        <v>1860994.5</v>
      </c>
      <c r="D71" s="449">
        <f t="shared" si="3"/>
        <v>13114882.499999998</v>
      </c>
      <c r="E71" s="449">
        <f t="shared" si="4"/>
        <v>136681986.59999999</v>
      </c>
      <c r="F71" s="450">
        <f t="shared" si="5"/>
        <v>0</v>
      </c>
    </row>
    <row r="72" spans="1:6" x14ac:dyDescent="0.25">
      <c r="A72" s="331" t="s">
        <v>758</v>
      </c>
      <c r="B72" s="449">
        <f t="shared" si="1"/>
        <v>105502269.3</v>
      </c>
      <c r="C72" s="449">
        <f t="shared" si="2"/>
        <v>1796519.0999999999</v>
      </c>
      <c r="D72" s="449">
        <f t="shared" si="3"/>
        <v>26144774.699999999</v>
      </c>
      <c r="E72" s="449">
        <f t="shared" si="4"/>
        <v>112635593.09999999</v>
      </c>
      <c r="F72" s="450">
        <f t="shared" si="5"/>
        <v>4888407.5999999996</v>
      </c>
    </row>
    <row r="73" spans="1:6" x14ac:dyDescent="0.25">
      <c r="A73" s="300" t="s">
        <v>759</v>
      </c>
      <c r="B73" s="449">
        <f t="shared" si="1"/>
        <v>2669867.6999999997</v>
      </c>
      <c r="C73" s="449">
        <f t="shared" si="2"/>
        <v>7247621.0999999996</v>
      </c>
      <c r="D73" s="449">
        <f t="shared" si="3"/>
        <v>60454479.599999994</v>
      </c>
      <c r="E73" s="449">
        <f t="shared" si="4"/>
        <v>90848769.299999997</v>
      </c>
      <c r="F73" s="450">
        <f t="shared" si="5"/>
        <v>84990.3</v>
      </c>
    </row>
    <row r="74" spans="1:6" x14ac:dyDescent="0.25">
      <c r="A74" s="331" t="s">
        <v>561</v>
      </c>
      <c r="B74" s="449">
        <f t="shared" si="1"/>
        <v>236202697.20000002</v>
      </c>
      <c r="C74" s="449">
        <f t="shared" si="2"/>
        <v>13402091.1</v>
      </c>
      <c r="D74" s="449">
        <f t="shared" si="3"/>
        <v>56029122.599999994</v>
      </c>
      <c r="E74" s="449">
        <f t="shared" si="4"/>
        <v>344911152.29999995</v>
      </c>
      <c r="F74" s="450">
        <f t="shared" si="5"/>
        <v>79955357.399999991</v>
      </c>
    </row>
    <row r="75" spans="1:6" x14ac:dyDescent="0.25">
      <c r="A75" s="331" t="s">
        <v>562</v>
      </c>
      <c r="B75" s="449">
        <f t="shared" si="1"/>
        <v>158090750.09999996</v>
      </c>
      <c r="C75" s="449">
        <f t="shared" si="2"/>
        <v>44411827.799999997</v>
      </c>
      <c r="D75" s="449">
        <f t="shared" si="3"/>
        <v>8120969.6999999993</v>
      </c>
      <c r="E75" s="449">
        <f t="shared" si="4"/>
        <v>167721030.30000001</v>
      </c>
      <c r="F75" s="450">
        <f t="shared" si="5"/>
        <v>29175118.499999996</v>
      </c>
    </row>
    <row r="76" spans="1:6" x14ac:dyDescent="0.25">
      <c r="A76" s="331" t="s">
        <v>563</v>
      </c>
      <c r="B76" s="449">
        <f t="shared" si="1"/>
        <v>116498255.69999999</v>
      </c>
      <c r="C76" s="449">
        <f t="shared" si="2"/>
        <v>34353665.399999999</v>
      </c>
      <c r="D76" s="449">
        <f t="shared" si="3"/>
        <v>5131655.6999999993</v>
      </c>
      <c r="E76" s="449">
        <f t="shared" si="4"/>
        <v>114361775.39999999</v>
      </c>
      <c r="F76" s="450">
        <f t="shared" si="5"/>
        <v>22282112.099999994</v>
      </c>
    </row>
    <row r="77" spans="1:6" x14ac:dyDescent="0.25">
      <c r="A77" s="331" t="s">
        <v>483</v>
      </c>
      <c r="B77" s="449">
        <f t="shared" si="1"/>
        <v>2875016.7</v>
      </c>
      <c r="C77" s="449">
        <f t="shared" si="2"/>
        <v>4029712.5</v>
      </c>
      <c r="D77" s="449">
        <f t="shared" si="3"/>
        <v>931962.6</v>
      </c>
      <c r="E77" s="449">
        <f t="shared" si="4"/>
        <v>21581674.800000001</v>
      </c>
      <c r="F77" s="450">
        <f t="shared" si="5"/>
        <v>0</v>
      </c>
    </row>
    <row r="78" spans="1:6" x14ac:dyDescent="0.25">
      <c r="A78" s="331" t="s">
        <v>564</v>
      </c>
      <c r="B78" s="449">
        <f t="shared" si="1"/>
        <v>130712150.69999999</v>
      </c>
      <c r="C78" s="449">
        <f t="shared" si="2"/>
        <v>45956306.700000003</v>
      </c>
      <c r="D78" s="449">
        <f t="shared" si="3"/>
        <v>10061093.1</v>
      </c>
      <c r="E78" s="449">
        <f t="shared" si="4"/>
        <v>939333310.5</v>
      </c>
      <c r="F78" s="450">
        <f t="shared" si="5"/>
        <v>94652817.900000006</v>
      </c>
    </row>
    <row r="79" spans="1:6" x14ac:dyDescent="0.25">
      <c r="A79" s="331" t="s">
        <v>488</v>
      </c>
      <c r="B79" s="449">
        <f t="shared" si="1"/>
        <v>11699354.4</v>
      </c>
      <c r="C79" s="449">
        <f t="shared" si="2"/>
        <v>4785833.0999999987</v>
      </c>
      <c r="D79" s="449">
        <f t="shared" si="3"/>
        <v>5398349.4000000004</v>
      </c>
      <c r="E79" s="449">
        <f t="shared" si="4"/>
        <v>90705165</v>
      </c>
      <c r="F79" s="450">
        <f t="shared" si="5"/>
        <v>17932953.300000001</v>
      </c>
    </row>
    <row r="80" spans="1:6" x14ac:dyDescent="0.25">
      <c r="A80" s="331" t="s">
        <v>489</v>
      </c>
      <c r="B80" s="449">
        <f t="shared" si="1"/>
        <v>7230036.8999999994</v>
      </c>
      <c r="C80" s="449">
        <f t="shared" si="2"/>
        <v>416159.39999999997</v>
      </c>
      <c r="D80" s="449">
        <f t="shared" si="3"/>
        <v>2907254.4</v>
      </c>
      <c r="E80" s="449">
        <f t="shared" si="4"/>
        <v>59247031.199999996</v>
      </c>
      <c r="F80" s="450">
        <f t="shared" si="5"/>
        <v>6444609.2999999989</v>
      </c>
    </row>
    <row r="81" spans="1:6" x14ac:dyDescent="0.25">
      <c r="A81" s="331" t="s">
        <v>490</v>
      </c>
      <c r="B81" s="449">
        <f t="shared" si="1"/>
        <v>13610170.799999999</v>
      </c>
      <c r="C81" s="449">
        <f t="shared" si="2"/>
        <v>10210558.800000001</v>
      </c>
      <c r="D81" s="449">
        <f t="shared" si="3"/>
        <v>4369673.6999999993</v>
      </c>
      <c r="E81" s="449">
        <f t="shared" si="4"/>
        <v>106926589.5</v>
      </c>
      <c r="F81" s="450">
        <f t="shared" si="5"/>
        <v>1353983.4</v>
      </c>
    </row>
    <row r="82" spans="1:6" x14ac:dyDescent="0.25">
      <c r="A82" s="331" t="s">
        <v>491</v>
      </c>
      <c r="B82" s="449">
        <f t="shared" si="1"/>
        <v>1049190.6000000001</v>
      </c>
      <c r="C82" s="449">
        <f t="shared" si="2"/>
        <v>4929437.3999999994</v>
      </c>
      <c r="D82" s="449">
        <f t="shared" si="3"/>
        <v>3528562.8</v>
      </c>
      <c r="E82" s="449">
        <f t="shared" si="4"/>
        <v>40133005.799999997</v>
      </c>
      <c r="F82" s="450">
        <f t="shared" si="5"/>
        <v>1005230.1</v>
      </c>
    </row>
    <row r="83" spans="1:6" x14ac:dyDescent="0.25">
      <c r="A83" s="331" t="s">
        <v>492</v>
      </c>
      <c r="B83" s="449">
        <f t="shared" si="1"/>
        <v>198317538.29999998</v>
      </c>
      <c r="C83" s="449">
        <f t="shared" si="2"/>
        <v>15447719.699999999</v>
      </c>
      <c r="D83" s="449">
        <f t="shared" si="3"/>
        <v>9677171.3999999985</v>
      </c>
      <c r="E83" s="449">
        <f t="shared" si="4"/>
        <v>490288525.80000001</v>
      </c>
      <c r="F83" s="450">
        <f t="shared" si="5"/>
        <v>77522876.399999991</v>
      </c>
    </row>
    <row r="84" spans="1:6" x14ac:dyDescent="0.25">
      <c r="A84" s="331" t="s">
        <v>493</v>
      </c>
      <c r="B84" s="449">
        <f t="shared" si="1"/>
        <v>14134766.099999998</v>
      </c>
      <c r="C84" s="449">
        <f t="shared" si="2"/>
        <v>12426168</v>
      </c>
      <c r="D84" s="449">
        <f t="shared" si="3"/>
        <v>4278821.9999999991</v>
      </c>
      <c r="E84" s="449">
        <f t="shared" si="4"/>
        <v>49921543.800000004</v>
      </c>
      <c r="F84" s="450">
        <f t="shared" si="5"/>
        <v>4141079.1</v>
      </c>
    </row>
    <row r="85" spans="1:6" x14ac:dyDescent="0.25">
      <c r="A85" s="331" t="s">
        <v>494</v>
      </c>
      <c r="B85" s="449">
        <f t="shared" si="1"/>
        <v>5917083.2999999998</v>
      </c>
      <c r="C85" s="449">
        <f t="shared" si="2"/>
        <v>10975471.5</v>
      </c>
      <c r="D85" s="449">
        <f t="shared" si="3"/>
        <v>8135623.2000000002</v>
      </c>
      <c r="E85" s="449">
        <f t="shared" si="4"/>
        <v>32920553.099999998</v>
      </c>
      <c r="F85" s="450">
        <f t="shared" si="5"/>
        <v>28023353.399999999</v>
      </c>
    </row>
    <row r="86" spans="1:6" x14ac:dyDescent="0.25">
      <c r="A86" s="331" t="s">
        <v>565</v>
      </c>
      <c r="B86" s="449">
        <f t="shared" si="1"/>
        <v>16880070018.000002</v>
      </c>
      <c r="C86" s="449">
        <f t="shared" si="2"/>
        <v>26427516913.199997</v>
      </c>
      <c r="D86" s="449">
        <f t="shared" si="3"/>
        <v>2449792644.9000001</v>
      </c>
      <c r="E86" s="449">
        <f t="shared" si="4"/>
        <v>959150703.9000001</v>
      </c>
      <c r="F86" s="450">
        <f t="shared" si="5"/>
        <v>1550694914.6999998</v>
      </c>
    </row>
    <row r="87" spans="1:6" x14ac:dyDescent="0.25">
      <c r="A87" s="331" t="s">
        <v>566</v>
      </c>
      <c r="B87" s="449">
        <f t="shared" si="1"/>
        <v>3102315930.5999994</v>
      </c>
      <c r="C87" s="449">
        <f t="shared" si="2"/>
        <v>691618823.70000005</v>
      </c>
      <c r="D87" s="449">
        <f t="shared" si="3"/>
        <v>4080533768.6999989</v>
      </c>
      <c r="E87" s="449">
        <f t="shared" si="4"/>
        <v>3317060042.3999996</v>
      </c>
      <c r="F87" s="450">
        <f t="shared" si="5"/>
        <v>645296179.5</v>
      </c>
    </row>
    <row r="88" spans="1:6" x14ac:dyDescent="0.25">
      <c r="A88" s="331" t="s">
        <v>502</v>
      </c>
      <c r="B88" s="449">
        <f t="shared" si="1"/>
        <v>139677161.99999997</v>
      </c>
      <c r="C88" s="449">
        <f t="shared" si="2"/>
        <v>24943187.699999999</v>
      </c>
      <c r="D88" s="449">
        <f t="shared" si="3"/>
        <v>8797961.3999999985</v>
      </c>
      <c r="E88" s="449">
        <f t="shared" si="4"/>
        <v>236882619.59999999</v>
      </c>
      <c r="F88" s="450">
        <f t="shared" si="5"/>
        <v>18346182</v>
      </c>
    </row>
    <row r="89" spans="1:6" x14ac:dyDescent="0.25">
      <c r="A89" s="331" t="s">
        <v>503</v>
      </c>
      <c r="B89" s="449">
        <f t="shared" si="1"/>
        <v>130029297.59999999</v>
      </c>
      <c r="C89" s="449">
        <f t="shared" si="2"/>
        <v>5606429.0999999996</v>
      </c>
      <c r="D89" s="449">
        <f t="shared" si="3"/>
        <v>6901798.4999999991</v>
      </c>
      <c r="E89" s="449">
        <f t="shared" si="4"/>
        <v>271374027.89999998</v>
      </c>
      <c r="F89" s="450">
        <f t="shared" si="5"/>
        <v>35476123.5</v>
      </c>
    </row>
    <row r="90" spans="1:6" x14ac:dyDescent="0.25">
      <c r="A90" s="331" t="s">
        <v>760</v>
      </c>
      <c r="B90" s="449">
        <f t="shared" si="1"/>
        <v>73378866.599999994</v>
      </c>
      <c r="C90" s="449">
        <f t="shared" si="2"/>
        <v>27698045.699999999</v>
      </c>
      <c r="D90" s="449">
        <f t="shared" si="3"/>
        <v>17645744.699999999</v>
      </c>
      <c r="E90" s="449">
        <f t="shared" si="4"/>
        <v>528551745</v>
      </c>
      <c r="F90" s="450">
        <f t="shared" si="5"/>
        <v>34802062.499999993</v>
      </c>
    </row>
    <row r="91" spans="1:6" x14ac:dyDescent="0.25">
      <c r="A91" s="331" t="s">
        <v>567</v>
      </c>
      <c r="B91" s="449">
        <f t="shared" si="1"/>
        <v>4846700808.2999992</v>
      </c>
      <c r="C91" s="449">
        <f t="shared" si="2"/>
        <v>134372595</v>
      </c>
      <c r="D91" s="449">
        <f t="shared" si="3"/>
        <v>1299487033.5</v>
      </c>
      <c r="E91" s="449">
        <f t="shared" si="4"/>
        <v>1280753999.1000001</v>
      </c>
      <c r="F91" s="450">
        <f t="shared" si="5"/>
        <v>458472846.5999999</v>
      </c>
    </row>
    <row r="92" spans="1:6" x14ac:dyDescent="0.25">
      <c r="A92" s="331" t="s">
        <v>511</v>
      </c>
      <c r="B92" s="449">
        <f t="shared" si="1"/>
        <v>2460680195.3999996</v>
      </c>
      <c r="C92" s="449">
        <f t="shared" si="2"/>
        <v>173090072.69999999</v>
      </c>
      <c r="D92" s="449">
        <f t="shared" si="3"/>
        <v>10684335762.000002</v>
      </c>
      <c r="E92" s="449">
        <f t="shared" si="4"/>
        <v>2396415805.8000002</v>
      </c>
      <c r="F92" s="450">
        <f t="shared" si="5"/>
        <v>4130578401.8999996</v>
      </c>
    </row>
    <row r="93" spans="1:6" x14ac:dyDescent="0.25">
      <c r="A93" s="331" t="s">
        <v>568</v>
      </c>
      <c r="B93" s="449">
        <f t="shared" si="1"/>
        <v>501501383.99999994</v>
      </c>
      <c r="C93" s="449">
        <f t="shared" si="2"/>
        <v>76435586.700000003</v>
      </c>
      <c r="D93" s="449">
        <f t="shared" si="3"/>
        <v>236404915.5</v>
      </c>
      <c r="E93" s="449">
        <f t="shared" si="4"/>
        <v>2647260280.1999998</v>
      </c>
      <c r="F93" s="450">
        <f t="shared" si="5"/>
        <v>212619354.29999998</v>
      </c>
    </row>
    <row r="94" spans="1:6" x14ac:dyDescent="0.25">
      <c r="A94" s="331" t="s">
        <v>513</v>
      </c>
      <c r="B94" s="449">
        <f t="shared" si="1"/>
        <v>64484192.099999994</v>
      </c>
      <c r="C94" s="449">
        <f t="shared" si="2"/>
        <v>41029800</v>
      </c>
      <c r="D94" s="449">
        <f t="shared" si="3"/>
        <v>149116946.70000008</v>
      </c>
      <c r="E94" s="449">
        <f t="shared" si="4"/>
        <v>592013122.80000007</v>
      </c>
      <c r="F94" s="450">
        <f t="shared" si="5"/>
        <v>176184891.89999998</v>
      </c>
    </row>
    <row r="95" spans="1:6" x14ac:dyDescent="0.25">
      <c r="A95" s="331" t="s">
        <v>569</v>
      </c>
      <c r="B95" s="449">
        <f t="shared" si="1"/>
        <v>20954505</v>
      </c>
      <c r="C95" s="449">
        <f t="shared" si="2"/>
        <v>38793675.899999999</v>
      </c>
      <c r="D95" s="449">
        <f t="shared" si="3"/>
        <v>116008828.8</v>
      </c>
      <c r="E95" s="449">
        <f t="shared" si="4"/>
        <v>361871113.19999999</v>
      </c>
      <c r="F95" s="450">
        <f t="shared" si="5"/>
        <v>34107486.600000001</v>
      </c>
    </row>
    <row r="96" spans="1:6" x14ac:dyDescent="0.25">
      <c r="A96" s="331" t="s">
        <v>570</v>
      </c>
      <c r="B96" s="449">
        <f t="shared" si="1"/>
        <v>7177284.2999999989</v>
      </c>
      <c r="C96" s="449">
        <f t="shared" si="2"/>
        <v>17549031.599999998</v>
      </c>
      <c r="D96" s="449">
        <f t="shared" si="3"/>
        <v>22833083.699999996</v>
      </c>
      <c r="E96" s="449">
        <f t="shared" si="4"/>
        <v>171671613.90000001</v>
      </c>
      <c r="F96" s="450">
        <f t="shared" si="5"/>
        <v>43019745.299999997</v>
      </c>
    </row>
    <row r="97" spans="1:6" x14ac:dyDescent="0.25">
      <c r="A97" s="300" t="s">
        <v>761</v>
      </c>
      <c r="B97" s="449">
        <f t="shared" si="1"/>
        <v>8326118.7000000002</v>
      </c>
      <c r="C97" s="449">
        <f t="shared" si="2"/>
        <v>29746605</v>
      </c>
      <c r="D97" s="449">
        <f t="shared" si="3"/>
        <v>39927856.800000004</v>
      </c>
      <c r="E97" s="449">
        <f t="shared" si="4"/>
        <v>403340518.19999993</v>
      </c>
      <c r="F97" s="450">
        <f t="shared" si="5"/>
        <v>60642044.399999999</v>
      </c>
    </row>
    <row r="98" spans="1:6" x14ac:dyDescent="0.25">
      <c r="A98" s="331" t="s">
        <v>762</v>
      </c>
      <c r="B98" s="449">
        <f t="shared" si="1"/>
        <v>11886919.200000001</v>
      </c>
      <c r="C98" s="449">
        <f t="shared" si="2"/>
        <v>26086160.699999999</v>
      </c>
      <c r="D98" s="449">
        <f t="shared" si="3"/>
        <v>19289867.399999999</v>
      </c>
      <c r="E98" s="449">
        <f t="shared" si="4"/>
        <v>69990977.399999991</v>
      </c>
      <c r="F98" s="450">
        <f t="shared" si="5"/>
        <v>319797984</v>
      </c>
    </row>
    <row r="99" spans="1:6" x14ac:dyDescent="0.25">
      <c r="A99" s="331" t="s">
        <v>572</v>
      </c>
      <c r="B99" s="449">
        <f t="shared" si="1"/>
        <v>5826231.5999999987</v>
      </c>
      <c r="C99" s="449">
        <f t="shared" si="2"/>
        <v>11423868.6</v>
      </c>
      <c r="D99" s="449">
        <f t="shared" si="3"/>
        <v>18354974.099999998</v>
      </c>
      <c r="E99" s="449">
        <f t="shared" si="4"/>
        <v>301870892.10000002</v>
      </c>
      <c r="F99" s="450">
        <f t="shared" si="5"/>
        <v>35279766.599999994</v>
      </c>
    </row>
    <row r="100" spans="1:6" x14ac:dyDescent="0.25">
      <c r="A100" s="331" t="s">
        <v>573</v>
      </c>
      <c r="B100" s="449">
        <f t="shared" si="1"/>
        <v>6951620.3999999985</v>
      </c>
      <c r="C100" s="449">
        <f t="shared" si="2"/>
        <v>41882633.700000003</v>
      </c>
      <c r="D100" s="449">
        <f t="shared" si="3"/>
        <v>9864736.1999999993</v>
      </c>
      <c r="E100" s="449">
        <f t="shared" si="4"/>
        <v>519709823.09999996</v>
      </c>
      <c r="F100" s="450">
        <f t="shared" si="5"/>
        <v>55777082.399999999</v>
      </c>
    </row>
    <row r="101" spans="1:6" x14ac:dyDescent="0.25">
      <c r="A101" s="331" t="s">
        <v>528</v>
      </c>
      <c r="B101" s="449">
        <f t="shared" si="1"/>
        <v>794219.7</v>
      </c>
      <c r="C101" s="449">
        <f t="shared" si="2"/>
        <v>2338698.6</v>
      </c>
      <c r="D101" s="449">
        <f t="shared" si="3"/>
        <v>2766580.8</v>
      </c>
      <c r="E101" s="449">
        <f t="shared" si="4"/>
        <v>30889577.999999996</v>
      </c>
      <c r="F101" s="450">
        <f t="shared" si="5"/>
        <v>1210379.0999999999</v>
      </c>
    </row>
    <row r="102" spans="1:6" x14ac:dyDescent="0.25">
      <c r="A102" s="331" t="s">
        <v>529</v>
      </c>
      <c r="B102" s="449">
        <f t="shared" si="1"/>
        <v>808873.2</v>
      </c>
      <c r="C102" s="449">
        <f t="shared" si="2"/>
        <v>120158.7</v>
      </c>
      <c r="D102" s="449">
        <f t="shared" si="3"/>
        <v>2467649.4</v>
      </c>
      <c r="E102" s="449">
        <f t="shared" si="4"/>
        <v>188584683.59999999</v>
      </c>
      <c r="F102" s="450">
        <f t="shared" si="5"/>
        <v>13756705.799999999</v>
      </c>
    </row>
    <row r="103" spans="1:6" x14ac:dyDescent="0.25">
      <c r="A103" s="331" t="s">
        <v>530</v>
      </c>
      <c r="B103" s="449">
        <f t="shared" si="1"/>
        <v>12962486.099999998</v>
      </c>
      <c r="C103" s="449">
        <f t="shared" si="2"/>
        <v>6046034.0999999996</v>
      </c>
      <c r="D103" s="449">
        <f t="shared" si="3"/>
        <v>12174127.799999999</v>
      </c>
      <c r="E103" s="449">
        <f t="shared" si="4"/>
        <v>17352674.699999999</v>
      </c>
      <c r="F103" s="450">
        <f t="shared" si="5"/>
        <v>42134673.899999999</v>
      </c>
    </row>
    <row r="104" spans="1:6" x14ac:dyDescent="0.25">
      <c r="A104" s="300" t="s">
        <v>763</v>
      </c>
      <c r="B104" s="449">
        <f t="shared" si="1"/>
        <v>90851.7</v>
      </c>
      <c r="C104" s="449">
        <f t="shared" si="2"/>
        <v>1846341</v>
      </c>
      <c r="D104" s="449">
        <f t="shared" si="3"/>
        <v>2696244</v>
      </c>
      <c r="E104" s="449">
        <f t="shared" si="4"/>
        <v>6514946.0999999996</v>
      </c>
      <c r="F104" s="450">
        <f t="shared" si="5"/>
        <v>715090.8</v>
      </c>
    </row>
    <row r="105" spans="1:6" x14ac:dyDescent="0.25">
      <c r="A105" s="331" t="s">
        <v>531</v>
      </c>
      <c r="B105" s="449">
        <f t="shared" si="1"/>
        <v>46107223096.5</v>
      </c>
      <c r="C105" s="449">
        <f t="shared" si="2"/>
        <v>1978500916.4999998</v>
      </c>
      <c r="D105" s="449">
        <f t="shared" si="3"/>
        <v>284315999.10000002</v>
      </c>
      <c r="E105" s="449">
        <f t="shared" si="4"/>
        <v>3044499081</v>
      </c>
      <c r="F105" s="450">
        <f t="shared" si="5"/>
        <v>2528616752.0999999</v>
      </c>
    </row>
    <row r="106" spans="1:6" x14ac:dyDescent="0.25">
      <c r="A106" s="331" t="s">
        <v>532</v>
      </c>
      <c r="B106" s="449">
        <f t="shared" si="1"/>
        <v>522608285.40000004</v>
      </c>
      <c r="C106" s="449">
        <f t="shared" si="2"/>
        <v>15137065.5</v>
      </c>
      <c r="D106" s="449">
        <f t="shared" si="3"/>
        <v>2347490.7000000002</v>
      </c>
      <c r="E106" s="449">
        <f t="shared" si="4"/>
        <v>78495868.799999997</v>
      </c>
      <c r="F106" s="450">
        <f t="shared" si="5"/>
        <v>31710174</v>
      </c>
    </row>
    <row r="107" spans="1:6" x14ac:dyDescent="0.25">
      <c r="A107" s="331" t="s">
        <v>533</v>
      </c>
      <c r="B107" s="449">
        <f t="shared" si="1"/>
        <v>3053789.3999999994</v>
      </c>
      <c r="C107" s="449">
        <f t="shared" si="2"/>
        <v>1811172.5999999999</v>
      </c>
      <c r="D107" s="449">
        <f t="shared" si="3"/>
        <v>2482302.9000000004</v>
      </c>
      <c r="E107" s="449">
        <f t="shared" si="4"/>
        <v>189302705.09999999</v>
      </c>
      <c r="F107" s="450">
        <f t="shared" si="5"/>
        <v>1916677.7999999998</v>
      </c>
    </row>
    <row r="108" spans="1:6" x14ac:dyDescent="0.25">
      <c r="A108" s="331" t="s">
        <v>534</v>
      </c>
      <c r="B108" s="449">
        <f t="shared" si="1"/>
        <v>158776533.89999998</v>
      </c>
      <c r="C108" s="449">
        <f t="shared" si="2"/>
        <v>9354794.4000000004</v>
      </c>
      <c r="D108" s="449">
        <f t="shared" si="3"/>
        <v>1565752851.3</v>
      </c>
      <c r="E108" s="449">
        <f t="shared" si="4"/>
        <v>342795186.90000004</v>
      </c>
      <c r="F108" s="450">
        <f t="shared" si="5"/>
        <v>0</v>
      </c>
    </row>
    <row r="109" spans="1:6" x14ac:dyDescent="0.25">
      <c r="A109" s="331" t="s">
        <v>574</v>
      </c>
      <c r="B109" s="449">
        <f t="shared" si="1"/>
        <v>70201987.799999997</v>
      </c>
      <c r="C109" s="449">
        <f t="shared" si="2"/>
        <v>830164735.5</v>
      </c>
      <c r="D109" s="449">
        <f t="shared" si="3"/>
        <v>9735723855.2999992</v>
      </c>
      <c r="E109" s="449">
        <f t="shared" si="4"/>
        <v>617519004.89999998</v>
      </c>
      <c r="F109" s="450">
        <f t="shared" si="5"/>
        <v>198285300.59999999</v>
      </c>
    </row>
    <row r="110" spans="1:6" x14ac:dyDescent="0.25">
      <c r="A110" s="300" t="s">
        <v>764</v>
      </c>
      <c r="B110" s="449">
        <f t="shared" si="1"/>
        <v>641893636.79999995</v>
      </c>
      <c r="C110" s="449">
        <f t="shared" si="2"/>
        <v>228239985.29999998</v>
      </c>
      <c r="D110" s="449">
        <f t="shared" si="3"/>
        <v>268841903.09999996</v>
      </c>
      <c r="E110" s="449">
        <f t="shared" si="4"/>
        <v>1134239514</v>
      </c>
      <c r="F110" s="450">
        <f t="shared" si="5"/>
        <v>5922944.6999999993</v>
      </c>
    </row>
    <row r="111" spans="1:6" x14ac:dyDescent="0.25">
      <c r="A111" s="331" t="s">
        <v>557</v>
      </c>
      <c r="B111" s="451">
        <f t="shared" si="1"/>
        <v>704607686.10000002</v>
      </c>
      <c r="C111" s="451">
        <f t="shared" si="2"/>
        <v>217276236.59999999</v>
      </c>
      <c r="D111" s="451">
        <f t="shared" si="3"/>
        <v>1493607809.3999999</v>
      </c>
      <c r="E111" s="451">
        <f t="shared" si="4"/>
        <v>2250168014.3999996</v>
      </c>
      <c r="F111" s="452">
        <f t="shared" si="5"/>
        <v>2713828.1999999997</v>
      </c>
    </row>
    <row r="112" spans="1:6" x14ac:dyDescent="0.25">
      <c r="B112" s="449"/>
      <c r="C112" s="449"/>
      <c r="D112" s="449"/>
      <c r="E112" s="449"/>
      <c r="F112" s="449"/>
    </row>
    <row r="113" spans="2:6" x14ac:dyDescent="0.25">
      <c r="B113" s="449"/>
      <c r="C113" s="449"/>
      <c r="D113" s="449"/>
      <c r="E113" s="449"/>
      <c r="F113" s="449"/>
    </row>
    <row r="114" spans="2:6" x14ac:dyDescent="0.25">
      <c r="B114" s="449"/>
      <c r="C114" s="449"/>
      <c r="D114" s="449"/>
      <c r="E114" s="449"/>
      <c r="F114" s="449"/>
    </row>
    <row r="115" spans="2:6" x14ac:dyDescent="0.25">
      <c r="B115" s="449"/>
      <c r="C115" s="449"/>
      <c r="D115" s="449"/>
      <c r="E115" s="449"/>
      <c r="F115" s="449"/>
    </row>
    <row r="116" spans="2:6" x14ac:dyDescent="0.25">
      <c r="B116" s="449"/>
      <c r="C116" s="449"/>
      <c r="D116" s="449"/>
      <c r="E116" s="449"/>
      <c r="F116" s="449"/>
    </row>
    <row r="117" spans="2:6" x14ac:dyDescent="0.25">
      <c r="B117" s="449"/>
      <c r="C117" s="449"/>
      <c r="D117" s="449"/>
      <c r="E117" s="449"/>
      <c r="F117" s="449"/>
    </row>
    <row r="118" spans="2:6" x14ac:dyDescent="0.25">
      <c r="B118" s="449"/>
      <c r="C118" s="449"/>
      <c r="D118" s="449"/>
      <c r="E118" s="449"/>
      <c r="F118" s="449"/>
    </row>
    <row r="119" spans="2:6" x14ac:dyDescent="0.25">
      <c r="B119" s="449"/>
      <c r="C119" s="449"/>
      <c r="D119" s="449"/>
      <c r="E119" s="449"/>
      <c r="F119" s="449"/>
    </row>
    <row r="120" spans="2:6" x14ac:dyDescent="0.25">
      <c r="B120" s="449"/>
      <c r="C120" s="449"/>
      <c r="D120" s="449"/>
      <c r="E120" s="449"/>
      <c r="F120" s="449"/>
    </row>
    <row r="121" spans="2:6" x14ac:dyDescent="0.25">
      <c r="B121" s="449"/>
      <c r="C121" s="449"/>
      <c r="D121" s="449"/>
      <c r="E121" s="449"/>
      <c r="F121" s="449"/>
    </row>
    <row r="122" spans="2:6" x14ac:dyDescent="0.25">
      <c r="B122" s="449"/>
      <c r="C122" s="449"/>
      <c r="D122" s="449"/>
      <c r="E122" s="449"/>
      <c r="F122" s="449"/>
    </row>
    <row r="123" spans="2:6" x14ac:dyDescent="0.25">
      <c r="B123" s="449"/>
      <c r="C123" s="449"/>
      <c r="D123" s="449"/>
      <c r="E123" s="449"/>
      <c r="F123" s="449"/>
    </row>
    <row r="124" spans="2:6" x14ac:dyDescent="0.25">
      <c r="B124" s="449"/>
      <c r="C124" s="449"/>
      <c r="D124" s="449"/>
      <c r="E124" s="449"/>
      <c r="F124" s="449"/>
    </row>
    <row r="125" spans="2:6" x14ac:dyDescent="0.25">
      <c r="B125" s="449"/>
      <c r="C125" s="449"/>
      <c r="D125" s="449"/>
      <c r="E125" s="449"/>
      <c r="F125" s="449"/>
    </row>
    <row r="126" spans="2:6" x14ac:dyDescent="0.25">
      <c r="B126" s="449"/>
      <c r="C126" s="449"/>
      <c r="D126" s="449"/>
      <c r="E126" s="449"/>
      <c r="F126" s="449"/>
    </row>
    <row r="127" spans="2:6" x14ac:dyDescent="0.25">
      <c r="B127" s="449"/>
      <c r="C127" s="449"/>
      <c r="D127" s="449"/>
      <c r="E127" s="449"/>
      <c r="F127" s="449"/>
    </row>
    <row r="128" spans="2:6" x14ac:dyDescent="0.25">
      <c r="B128" s="449"/>
      <c r="C128" s="449"/>
      <c r="D128" s="449"/>
      <c r="E128" s="449"/>
      <c r="F128" s="449"/>
    </row>
    <row r="129" spans="2:6" x14ac:dyDescent="0.25">
      <c r="B129" s="449"/>
      <c r="C129" s="449"/>
      <c r="D129" s="449"/>
      <c r="E129" s="449"/>
      <c r="F129" s="449"/>
    </row>
    <row r="130" spans="2:6" x14ac:dyDescent="0.25">
      <c r="B130" s="449"/>
      <c r="C130" s="449"/>
      <c r="D130" s="449"/>
      <c r="E130" s="449"/>
      <c r="F130" s="449"/>
    </row>
    <row r="131" spans="2:6" x14ac:dyDescent="0.25">
      <c r="B131" s="449"/>
      <c r="C131" s="449"/>
      <c r="D131" s="449"/>
      <c r="E131" s="449"/>
      <c r="F131" s="449"/>
    </row>
    <row r="132" spans="2:6" x14ac:dyDescent="0.25">
      <c r="B132" s="449"/>
      <c r="C132" s="449"/>
      <c r="D132" s="449"/>
      <c r="E132" s="449"/>
      <c r="F132" s="449"/>
    </row>
    <row r="133" spans="2:6" x14ac:dyDescent="0.25">
      <c r="B133" s="449"/>
      <c r="C133" s="449"/>
      <c r="D133" s="449"/>
      <c r="E133" s="449"/>
      <c r="F133" s="449"/>
    </row>
    <row r="134" spans="2:6" x14ac:dyDescent="0.25">
      <c r="B134" s="449"/>
      <c r="C134" s="449"/>
      <c r="D134" s="449"/>
      <c r="E134" s="449"/>
      <c r="F134" s="449"/>
    </row>
    <row r="135" spans="2:6" x14ac:dyDescent="0.25">
      <c r="B135" s="449"/>
      <c r="C135" s="449"/>
      <c r="D135" s="449"/>
      <c r="E135" s="449"/>
      <c r="F135" s="449"/>
    </row>
    <row r="136" spans="2:6" x14ac:dyDescent="0.25">
      <c r="B136" s="449"/>
      <c r="C136" s="449"/>
      <c r="D136" s="449"/>
      <c r="E136" s="449"/>
      <c r="F136" s="449"/>
    </row>
    <row r="137" spans="2:6" x14ac:dyDescent="0.25">
      <c r="B137" s="449"/>
      <c r="C137" s="449"/>
      <c r="D137" s="449"/>
      <c r="E137" s="449"/>
      <c r="F137" s="449"/>
    </row>
    <row r="138" spans="2:6" x14ac:dyDescent="0.25">
      <c r="B138" s="449"/>
      <c r="C138" s="449"/>
      <c r="D138" s="449"/>
      <c r="E138" s="449"/>
      <c r="F138" s="449"/>
    </row>
    <row r="139" spans="2:6" x14ac:dyDescent="0.25">
      <c r="B139" s="449"/>
      <c r="C139" s="449"/>
      <c r="D139" s="449"/>
      <c r="E139" s="449"/>
      <c r="F139" s="449"/>
    </row>
    <row r="140" spans="2:6" x14ac:dyDescent="0.25">
      <c r="B140" s="449"/>
      <c r="C140" s="449"/>
      <c r="D140" s="449"/>
      <c r="E140" s="449"/>
      <c r="F140" s="449"/>
    </row>
    <row r="141" spans="2:6" x14ac:dyDescent="0.25">
      <c r="B141" s="449"/>
      <c r="C141" s="449"/>
      <c r="D141" s="449"/>
      <c r="E141" s="449"/>
      <c r="F141" s="449"/>
    </row>
    <row r="142" spans="2:6" x14ac:dyDescent="0.25">
      <c r="B142" s="449"/>
      <c r="C142" s="449"/>
      <c r="D142" s="449"/>
      <c r="E142" s="449"/>
      <c r="F142" s="449"/>
    </row>
    <row r="143" spans="2:6" x14ac:dyDescent="0.25">
      <c r="B143" s="449"/>
      <c r="C143" s="449"/>
      <c r="D143" s="449"/>
      <c r="E143" s="449"/>
      <c r="F143" s="449"/>
    </row>
    <row r="144" spans="2:6" x14ac:dyDescent="0.25">
      <c r="B144" s="449"/>
      <c r="C144" s="449"/>
      <c r="D144" s="449"/>
      <c r="E144" s="449"/>
      <c r="F144" s="449"/>
    </row>
    <row r="145" spans="1:6" x14ac:dyDescent="0.25">
      <c r="B145" s="449"/>
      <c r="C145" s="449"/>
      <c r="D145" s="449"/>
      <c r="E145" s="449"/>
      <c r="F145" s="449"/>
    </row>
    <row r="146" spans="1:6" x14ac:dyDescent="0.25">
      <c r="B146" s="449"/>
      <c r="C146" s="449"/>
      <c r="D146" s="449"/>
      <c r="E146" s="449"/>
      <c r="F146" s="449"/>
    </row>
    <row r="147" spans="1:6" x14ac:dyDescent="0.25">
      <c r="B147" s="449"/>
      <c r="C147" s="449"/>
      <c r="D147" s="449"/>
      <c r="E147" s="449"/>
      <c r="F147" s="449"/>
    </row>
    <row r="148" spans="1:6" x14ac:dyDescent="0.25">
      <c r="B148" s="449"/>
      <c r="C148" s="449"/>
      <c r="D148" s="449"/>
      <c r="E148" s="449"/>
      <c r="F148" s="449"/>
    </row>
    <row r="149" spans="1:6" x14ac:dyDescent="0.25">
      <c r="B149" s="449"/>
      <c r="C149" s="449"/>
      <c r="D149" s="449"/>
      <c r="E149" s="449"/>
      <c r="F149" s="449"/>
    </row>
    <row r="150" spans="1:6" x14ac:dyDescent="0.25">
      <c r="B150" s="449"/>
      <c r="C150" s="449"/>
      <c r="D150" s="449"/>
      <c r="E150" s="449"/>
      <c r="F150" s="449"/>
    </row>
    <row r="151" spans="1:6" x14ac:dyDescent="0.25">
      <c r="B151" s="449"/>
      <c r="C151" s="449"/>
      <c r="D151" s="449"/>
      <c r="E151" s="449"/>
      <c r="F151" s="449"/>
    </row>
    <row r="152" spans="1:6" x14ac:dyDescent="0.25">
      <c r="B152" s="449"/>
      <c r="C152" s="449"/>
      <c r="D152" s="449"/>
      <c r="E152" s="449"/>
      <c r="F152" s="449"/>
    </row>
    <row r="153" spans="1:6" x14ac:dyDescent="0.25">
      <c r="B153" s="449"/>
      <c r="C153" s="449"/>
      <c r="D153" s="449"/>
      <c r="E153" s="449"/>
      <c r="F153" s="449"/>
    </row>
    <row r="154" spans="1:6" x14ac:dyDescent="0.25">
      <c r="B154" s="449"/>
      <c r="C154" s="449"/>
      <c r="D154" s="449"/>
      <c r="E154" s="449"/>
      <c r="F154" s="449"/>
    </row>
    <row r="155" spans="1:6" x14ac:dyDescent="0.25">
      <c r="B155" s="449"/>
      <c r="C155" s="449"/>
      <c r="D155" s="449"/>
      <c r="E155" s="449"/>
      <c r="F155" s="449"/>
    </row>
    <row r="156" spans="1:6" x14ac:dyDescent="0.25">
      <c r="B156" s="449"/>
      <c r="C156" s="449"/>
      <c r="D156" s="449"/>
      <c r="E156" s="449"/>
      <c r="F156" s="449"/>
    </row>
    <row r="158" spans="1:6" x14ac:dyDescent="0.25">
      <c r="A158" s="453"/>
    </row>
    <row r="159" spans="1:6" x14ac:dyDescent="0.25">
      <c r="A159" s="446"/>
    </row>
    <row r="161" spans="2:6" x14ac:dyDescent="0.25">
      <c r="B161" s="449"/>
      <c r="C161" s="449"/>
      <c r="D161" s="449"/>
      <c r="E161" s="449"/>
      <c r="F161" s="449"/>
    </row>
    <row r="162" spans="2:6" x14ac:dyDescent="0.25">
      <c r="B162" s="449"/>
      <c r="C162" s="449"/>
      <c r="D162" s="449"/>
      <c r="E162" s="449"/>
      <c r="F162" s="449"/>
    </row>
    <row r="163" spans="2:6" x14ac:dyDescent="0.25">
      <c r="B163" s="449"/>
      <c r="C163" s="449"/>
      <c r="D163" s="449"/>
      <c r="E163" s="449"/>
      <c r="F163" s="449"/>
    </row>
    <row r="164" spans="2:6" x14ac:dyDescent="0.25">
      <c r="B164" s="449"/>
      <c r="C164" s="449"/>
      <c r="D164" s="449"/>
      <c r="E164" s="449"/>
      <c r="F164" s="449"/>
    </row>
    <row r="165" spans="2:6" x14ac:dyDescent="0.25">
      <c r="B165" s="449"/>
      <c r="C165" s="449"/>
      <c r="D165" s="449"/>
      <c r="E165" s="449"/>
      <c r="F165" s="449"/>
    </row>
    <row r="166" spans="2:6" x14ac:dyDescent="0.25">
      <c r="B166" s="449"/>
      <c r="C166" s="449"/>
      <c r="D166" s="449"/>
      <c r="E166" s="449"/>
      <c r="F166" s="449"/>
    </row>
    <row r="167" spans="2:6" x14ac:dyDescent="0.25">
      <c r="B167" s="449"/>
      <c r="C167" s="449"/>
      <c r="D167" s="449"/>
      <c r="E167" s="449"/>
      <c r="F167" s="449"/>
    </row>
    <row r="168" spans="2:6" x14ac:dyDescent="0.25">
      <c r="B168" s="449"/>
      <c r="C168" s="449"/>
      <c r="D168" s="449"/>
      <c r="E168" s="449"/>
      <c r="F168" s="449"/>
    </row>
    <row r="169" spans="2:6" x14ac:dyDescent="0.25">
      <c r="B169" s="449"/>
      <c r="C169" s="449"/>
      <c r="D169" s="449"/>
      <c r="E169" s="449"/>
      <c r="F169" s="449"/>
    </row>
    <row r="170" spans="2:6" x14ac:dyDescent="0.25">
      <c r="B170" s="449"/>
      <c r="C170" s="449"/>
      <c r="D170" s="449"/>
      <c r="E170" s="449"/>
      <c r="F170" s="449"/>
    </row>
    <row r="171" spans="2:6" x14ac:dyDescent="0.25">
      <c r="B171" s="449"/>
      <c r="C171" s="449"/>
      <c r="D171" s="449"/>
      <c r="E171" s="449"/>
      <c r="F171" s="449"/>
    </row>
    <row r="172" spans="2:6" x14ac:dyDescent="0.25">
      <c r="B172" s="449"/>
      <c r="C172" s="449"/>
      <c r="D172" s="449"/>
      <c r="E172" s="449"/>
      <c r="F172" s="449"/>
    </row>
    <row r="173" spans="2:6" x14ac:dyDescent="0.25">
      <c r="B173" s="449"/>
      <c r="C173" s="449"/>
      <c r="D173" s="449"/>
      <c r="E173" s="449"/>
      <c r="F173" s="449"/>
    </row>
    <row r="174" spans="2:6" x14ac:dyDescent="0.25">
      <c r="B174" s="449"/>
      <c r="C174" s="449"/>
      <c r="D174" s="449"/>
      <c r="E174" s="449"/>
      <c r="F174" s="449"/>
    </row>
    <row r="175" spans="2:6" x14ac:dyDescent="0.25">
      <c r="B175" s="449"/>
      <c r="C175" s="449"/>
      <c r="D175" s="449"/>
      <c r="E175" s="449"/>
      <c r="F175" s="449"/>
    </row>
    <row r="176" spans="2:6" x14ac:dyDescent="0.25">
      <c r="B176" s="449"/>
      <c r="C176" s="449"/>
      <c r="D176" s="449"/>
      <c r="E176" s="449"/>
      <c r="F176" s="449"/>
    </row>
    <row r="177" spans="2:6" x14ac:dyDescent="0.25">
      <c r="B177" s="449"/>
      <c r="C177" s="449"/>
      <c r="D177" s="449"/>
      <c r="E177" s="449"/>
      <c r="F177" s="449"/>
    </row>
    <row r="178" spans="2:6" x14ac:dyDescent="0.25">
      <c r="B178" s="449"/>
      <c r="C178" s="449"/>
      <c r="D178" s="449"/>
      <c r="E178" s="449"/>
      <c r="F178" s="449"/>
    </row>
    <row r="179" spans="2:6" x14ac:dyDescent="0.25">
      <c r="B179" s="449"/>
      <c r="C179" s="449"/>
      <c r="D179" s="449"/>
      <c r="E179" s="449"/>
      <c r="F179" s="449"/>
    </row>
    <row r="180" spans="2:6" x14ac:dyDescent="0.25">
      <c r="B180" s="449"/>
      <c r="C180" s="449"/>
      <c r="D180" s="449"/>
      <c r="E180" s="449"/>
      <c r="F180" s="449"/>
    </row>
    <row r="181" spans="2:6" x14ac:dyDescent="0.25">
      <c r="B181" s="449"/>
      <c r="C181" s="449"/>
      <c r="D181" s="449"/>
      <c r="E181" s="449"/>
      <c r="F181" s="449"/>
    </row>
    <row r="182" spans="2:6" x14ac:dyDescent="0.25">
      <c r="B182" s="449"/>
      <c r="C182" s="449"/>
      <c r="D182" s="449"/>
      <c r="E182" s="449"/>
      <c r="F182" s="449"/>
    </row>
    <row r="183" spans="2:6" x14ac:dyDescent="0.25">
      <c r="B183" s="449"/>
      <c r="C183" s="449"/>
      <c r="D183" s="449"/>
      <c r="E183" s="449"/>
      <c r="F183" s="449"/>
    </row>
    <row r="184" spans="2:6" x14ac:dyDescent="0.25">
      <c r="B184" s="449"/>
      <c r="C184" s="449"/>
      <c r="D184" s="449"/>
      <c r="E184" s="449"/>
      <c r="F184" s="449"/>
    </row>
    <row r="185" spans="2:6" x14ac:dyDescent="0.25">
      <c r="B185" s="449"/>
      <c r="C185" s="449"/>
      <c r="D185" s="449"/>
      <c r="E185" s="449"/>
      <c r="F185" s="449"/>
    </row>
    <row r="186" spans="2:6" x14ac:dyDescent="0.25">
      <c r="B186" s="449"/>
      <c r="C186" s="449"/>
      <c r="D186" s="449"/>
      <c r="E186" s="449"/>
      <c r="F186" s="449"/>
    </row>
    <row r="187" spans="2:6" x14ac:dyDescent="0.25">
      <c r="B187" s="449"/>
      <c r="C187" s="449"/>
      <c r="D187" s="449"/>
      <c r="E187" s="449"/>
      <c r="F187" s="449"/>
    </row>
    <row r="188" spans="2:6" x14ac:dyDescent="0.25">
      <c r="B188" s="449"/>
      <c r="C188" s="449"/>
      <c r="D188" s="449"/>
      <c r="E188" s="449"/>
      <c r="F188" s="449"/>
    </row>
    <row r="189" spans="2:6" x14ac:dyDescent="0.25">
      <c r="B189" s="449"/>
      <c r="C189" s="449"/>
      <c r="D189" s="449"/>
      <c r="E189" s="449"/>
      <c r="F189" s="449"/>
    </row>
    <row r="190" spans="2:6" x14ac:dyDescent="0.25">
      <c r="B190" s="449"/>
      <c r="C190" s="449"/>
      <c r="D190" s="449"/>
      <c r="E190" s="449"/>
      <c r="F190" s="449"/>
    </row>
    <row r="191" spans="2:6" x14ac:dyDescent="0.25">
      <c r="B191" s="449"/>
      <c r="C191" s="449"/>
      <c r="D191" s="449"/>
      <c r="E191" s="449"/>
      <c r="F191" s="449"/>
    </row>
    <row r="192" spans="2:6" x14ac:dyDescent="0.25">
      <c r="B192" s="449"/>
      <c r="C192" s="449"/>
      <c r="D192" s="449"/>
      <c r="E192" s="449"/>
      <c r="F192" s="449"/>
    </row>
    <row r="193" spans="2:6" x14ac:dyDescent="0.25">
      <c r="B193" s="449"/>
      <c r="C193" s="449"/>
      <c r="D193" s="449"/>
      <c r="E193" s="449"/>
      <c r="F193" s="449"/>
    </row>
    <row r="194" spans="2:6" x14ac:dyDescent="0.25">
      <c r="B194" s="449"/>
      <c r="C194" s="449"/>
      <c r="D194" s="449"/>
      <c r="E194" s="449"/>
      <c r="F194" s="449"/>
    </row>
    <row r="195" spans="2:6" x14ac:dyDescent="0.25">
      <c r="B195" s="449"/>
      <c r="C195" s="449"/>
      <c r="D195" s="449"/>
      <c r="E195" s="449"/>
      <c r="F195" s="449"/>
    </row>
    <row r="196" spans="2:6" x14ac:dyDescent="0.25">
      <c r="B196" s="449"/>
      <c r="C196" s="449"/>
      <c r="D196" s="449"/>
      <c r="E196" s="449"/>
      <c r="F196" s="449"/>
    </row>
    <row r="197" spans="2:6" x14ac:dyDescent="0.25">
      <c r="B197" s="449"/>
      <c r="C197" s="449"/>
      <c r="D197" s="449"/>
      <c r="E197" s="449"/>
      <c r="F197" s="449"/>
    </row>
    <row r="198" spans="2:6" x14ac:dyDescent="0.25">
      <c r="B198" s="449"/>
      <c r="C198" s="449"/>
      <c r="D198" s="449"/>
      <c r="E198" s="449"/>
      <c r="F198" s="449"/>
    </row>
    <row r="199" spans="2:6" x14ac:dyDescent="0.25">
      <c r="B199" s="449"/>
      <c r="C199" s="449"/>
      <c r="D199" s="449"/>
      <c r="E199" s="449"/>
      <c r="F199" s="449"/>
    </row>
    <row r="200" spans="2:6" x14ac:dyDescent="0.25">
      <c r="B200" s="449"/>
      <c r="C200" s="449"/>
      <c r="D200" s="449"/>
      <c r="E200" s="449"/>
      <c r="F200" s="449"/>
    </row>
    <row r="201" spans="2:6" x14ac:dyDescent="0.25">
      <c r="B201" s="449"/>
      <c r="C201" s="449"/>
      <c r="D201" s="449"/>
      <c r="E201" s="449"/>
      <c r="F201" s="449"/>
    </row>
    <row r="202" spans="2:6" x14ac:dyDescent="0.25">
      <c r="B202" s="449"/>
      <c r="C202" s="449"/>
      <c r="D202" s="449"/>
      <c r="E202" s="449"/>
      <c r="F202" s="449"/>
    </row>
    <row r="203" spans="2:6" x14ac:dyDescent="0.25">
      <c r="B203" s="449"/>
      <c r="C203" s="449"/>
      <c r="D203" s="449"/>
      <c r="E203" s="449"/>
      <c r="F203" s="449"/>
    </row>
    <row r="204" spans="2:6" x14ac:dyDescent="0.25">
      <c r="B204" s="449"/>
      <c r="C204" s="449"/>
      <c r="D204" s="449"/>
      <c r="E204" s="449"/>
      <c r="F204" s="449"/>
    </row>
    <row r="205" spans="2:6" x14ac:dyDescent="0.25">
      <c r="B205" s="449"/>
      <c r="C205" s="449"/>
      <c r="D205" s="449"/>
      <c r="E205" s="449"/>
      <c r="F205" s="449"/>
    </row>
  </sheetData>
  <phoneticPr fontId="32" type="noConversion"/>
  <pageMargins left="0.75" right="0.75" top="1" bottom="1" header="0.5" footer="0.5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21"/>
  <dimension ref="A1:M12"/>
  <sheetViews>
    <sheetView topLeftCell="G1" workbookViewId="0">
      <selection activeCell="D14" sqref="D14"/>
    </sheetView>
  </sheetViews>
  <sheetFormatPr defaultColWidth="10" defaultRowHeight="13.8" x14ac:dyDescent="0.25"/>
  <cols>
    <col min="1" max="1" width="15.33203125" style="458" customWidth="1"/>
    <col min="2" max="2" width="16.44140625" style="474"/>
    <col min="3" max="3" width="11.6640625" style="474" customWidth="1"/>
    <col min="4" max="4" width="11.6640625" style="458" customWidth="1"/>
    <col min="5" max="5" width="12.109375" style="474" customWidth="1"/>
    <col min="6" max="6" width="16.44140625" style="474"/>
    <col min="7" max="8" width="10.21875" style="474"/>
    <col min="9" max="9" width="18.5546875" style="458" customWidth="1"/>
    <col min="10" max="10" width="26.33203125" style="458" customWidth="1"/>
    <col min="11" max="11" width="16.109375" style="458" bestFit="1" customWidth="1"/>
    <col min="12" max="16384" width="10" style="458"/>
  </cols>
  <sheetData>
    <row r="1" spans="1:13" ht="41.4" x14ac:dyDescent="0.25">
      <c r="A1" s="1565" t="s">
        <v>858</v>
      </c>
      <c r="B1" s="480" t="s">
        <v>857</v>
      </c>
      <c r="C1" s="481" t="s">
        <v>1008</v>
      </c>
      <c r="D1" s="482" t="s">
        <v>1009</v>
      </c>
      <c r="E1" s="481" t="s">
        <v>1010</v>
      </c>
      <c r="F1" s="483" t="s">
        <v>626</v>
      </c>
      <c r="G1" s="483" t="s">
        <v>627</v>
      </c>
      <c r="H1" s="483" t="s">
        <v>628</v>
      </c>
      <c r="J1" s="485"/>
      <c r="K1" s="483" t="s">
        <v>626</v>
      </c>
      <c r="L1" s="483" t="s">
        <v>627</v>
      </c>
      <c r="M1" s="483" t="s">
        <v>628</v>
      </c>
    </row>
    <row r="2" spans="1:13" x14ac:dyDescent="0.25">
      <c r="A2" s="1565"/>
      <c r="B2" s="484" t="s">
        <v>842</v>
      </c>
      <c r="C2" s="484" t="s">
        <v>1011</v>
      </c>
      <c r="D2" s="485" t="s">
        <v>1012</v>
      </c>
      <c r="E2" s="484" t="s">
        <v>1013</v>
      </c>
      <c r="F2" s="483" t="s">
        <v>826</v>
      </c>
      <c r="G2" s="483" t="s">
        <v>826</v>
      </c>
      <c r="H2" s="483" t="s">
        <v>826</v>
      </c>
      <c r="J2" s="485"/>
      <c r="K2" s="483" t="s">
        <v>826</v>
      </c>
      <c r="L2" s="483" t="s">
        <v>826</v>
      </c>
      <c r="M2" s="483" t="s">
        <v>826</v>
      </c>
    </row>
    <row r="3" spans="1:13" x14ac:dyDescent="0.25">
      <c r="A3" s="485" t="s">
        <v>821</v>
      </c>
      <c r="B3" s="475">
        <f>'Industria products production'!B16</f>
        <v>2207706800</v>
      </c>
      <c r="C3" s="491">
        <v>0.29060000000000002</v>
      </c>
      <c r="D3" s="468"/>
      <c r="E3" s="491"/>
      <c r="F3" s="460">
        <f t="shared" ref="F3:F12" si="0">B3*C3</f>
        <v>641559596.08000004</v>
      </c>
      <c r="G3" s="461">
        <f t="shared" ref="G3:G12" si="1">B3*D3</f>
        <v>0</v>
      </c>
      <c r="H3" s="462">
        <f t="shared" ref="H3:H12" si="2">B3*E3</f>
        <v>0</v>
      </c>
      <c r="I3" s="479"/>
      <c r="J3" s="1046" t="s">
        <v>565</v>
      </c>
      <c r="K3" s="486">
        <f>F9</f>
        <v>245391776.00000003</v>
      </c>
      <c r="L3" s="487">
        <f>G9</f>
        <v>43.819960000000002</v>
      </c>
      <c r="M3" s="488">
        <f>H9</f>
        <v>0</v>
      </c>
    </row>
    <row r="4" spans="1:13" x14ac:dyDescent="0.25">
      <c r="A4" s="485" t="s">
        <v>1084</v>
      </c>
      <c r="B4" s="475">
        <f>'Industria products production'!B17</f>
        <v>324517135.08520341</v>
      </c>
      <c r="C4" s="474">
        <v>0.75</v>
      </c>
      <c r="F4" s="465">
        <f t="shared" si="0"/>
        <v>243387851.31390256</v>
      </c>
      <c r="G4" s="466">
        <f t="shared" si="1"/>
        <v>0</v>
      </c>
      <c r="H4" s="467">
        <f t="shared" si="2"/>
        <v>0</v>
      </c>
      <c r="I4" s="479"/>
      <c r="J4" s="1046" t="s">
        <v>566</v>
      </c>
      <c r="K4" s="489">
        <f>SUM(F6:F8)</f>
        <v>132492069.2</v>
      </c>
      <c r="L4" s="463">
        <f>SUM(G6:G8)</f>
        <v>55229.1</v>
      </c>
      <c r="M4" s="464">
        <f>SUM(H6:H8)</f>
        <v>0</v>
      </c>
    </row>
    <row r="5" spans="1:13" x14ac:dyDescent="0.25">
      <c r="A5" s="485" t="s">
        <v>1083</v>
      </c>
      <c r="B5" s="475">
        <f>'Industria products production'!B18</f>
        <v>43431755</v>
      </c>
      <c r="C5" s="474">
        <v>0.2</v>
      </c>
      <c r="F5" s="465">
        <f t="shared" si="0"/>
        <v>8686351</v>
      </c>
      <c r="G5" s="466">
        <f t="shared" si="1"/>
        <v>0</v>
      </c>
      <c r="H5" s="467">
        <f t="shared" si="2"/>
        <v>0</v>
      </c>
      <c r="I5" s="479"/>
      <c r="J5" s="1046" t="s">
        <v>567</v>
      </c>
      <c r="K5" s="489">
        <f>SUM(F3:F5)</f>
        <v>893633798.39390254</v>
      </c>
      <c r="L5" s="463">
        <f>SUM(G3:G5)</f>
        <v>0</v>
      </c>
      <c r="M5" s="464">
        <f>SUM(H3:H5)</f>
        <v>0</v>
      </c>
    </row>
    <row r="6" spans="1:13" x14ac:dyDescent="0.25">
      <c r="A6" s="985" t="s">
        <v>1116</v>
      </c>
      <c r="B6" s="477">
        <f>'Industria products production'!B12</f>
        <v>46115500</v>
      </c>
      <c r="C6" s="474">
        <v>2.1040000000000001</v>
      </c>
      <c r="F6" s="465">
        <f t="shared" si="0"/>
        <v>97027012</v>
      </c>
      <c r="G6" s="466">
        <f t="shared" si="1"/>
        <v>0</v>
      </c>
      <c r="H6" s="467">
        <f t="shared" si="2"/>
        <v>0</v>
      </c>
      <c r="I6" s="479"/>
      <c r="J6" s="1046" t="s">
        <v>511</v>
      </c>
      <c r="K6" s="489">
        <f>F10+F11</f>
        <v>2024612980</v>
      </c>
      <c r="L6" s="463">
        <f>G10+G11</f>
        <v>0</v>
      </c>
      <c r="M6" s="464">
        <f>H10+H11</f>
        <v>0</v>
      </c>
    </row>
    <row r="7" spans="1:13" x14ac:dyDescent="0.25">
      <c r="A7" s="985" t="s">
        <v>1114</v>
      </c>
      <c r="B7" s="477">
        <f>'Industria products production'!B10</f>
        <v>26204900</v>
      </c>
      <c r="C7" s="474">
        <v>0.13800000000000001</v>
      </c>
      <c r="F7" s="465">
        <f t="shared" si="0"/>
        <v>3616276.2</v>
      </c>
      <c r="G7" s="466">
        <f t="shared" si="1"/>
        <v>0</v>
      </c>
      <c r="H7" s="467">
        <f t="shared" si="2"/>
        <v>0</v>
      </c>
      <c r="I7" s="479"/>
      <c r="J7" s="962" t="s">
        <v>568</v>
      </c>
      <c r="K7" s="490">
        <f>SUM(F12:F12)</f>
        <v>57283040</v>
      </c>
      <c r="L7" s="469">
        <f>SUM(G12:G12)</f>
        <v>14320.76</v>
      </c>
      <c r="M7" s="470">
        <f>SUM(H12:H12)</f>
        <v>0</v>
      </c>
    </row>
    <row r="8" spans="1:13" x14ac:dyDescent="0.25">
      <c r="A8" s="485" t="s">
        <v>1081</v>
      </c>
      <c r="B8" s="477">
        <f>'Industria products production'!B11</f>
        <v>18409700</v>
      </c>
      <c r="C8" s="474">
        <v>1.73</v>
      </c>
      <c r="D8" s="458">
        <v>3.0000000000000001E-3</v>
      </c>
      <c r="F8" s="465">
        <f t="shared" si="0"/>
        <v>31848781</v>
      </c>
      <c r="G8" s="466">
        <f t="shared" si="1"/>
        <v>55229.1</v>
      </c>
      <c r="H8" s="467">
        <f t="shared" si="2"/>
        <v>0</v>
      </c>
      <c r="I8" s="479"/>
    </row>
    <row r="9" spans="1:13" x14ac:dyDescent="0.25">
      <c r="A9" s="485" t="s">
        <v>1082</v>
      </c>
      <c r="B9" s="477">
        <f>'Industria products production'!B7</f>
        <v>438199600</v>
      </c>
      <c r="C9" s="474">
        <v>0.56000000000000005</v>
      </c>
      <c r="D9" s="458">
        <f>0.1/1000/1000</f>
        <v>1.0000000000000001E-7</v>
      </c>
      <c r="F9" s="465">
        <f t="shared" si="0"/>
        <v>245391776.00000003</v>
      </c>
      <c r="G9" s="466">
        <f t="shared" si="1"/>
        <v>43.819960000000002</v>
      </c>
      <c r="H9" s="467">
        <f t="shared" si="2"/>
        <v>0</v>
      </c>
      <c r="I9" s="479"/>
    </row>
    <row r="10" spans="1:13" x14ac:dyDescent="0.25">
      <c r="A10" s="485" t="s">
        <v>824</v>
      </c>
      <c r="B10" s="477">
        <f>'Industria products production'!B19</f>
        <v>771054400</v>
      </c>
      <c r="C10" s="474">
        <v>1.35</v>
      </c>
      <c r="F10" s="465">
        <f t="shared" si="0"/>
        <v>1040923440.0000001</v>
      </c>
      <c r="G10" s="466">
        <f t="shared" si="1"/>
        <v>0</v>
      </c>
      <c r="H10" s="467">
        <f t="shared" si="2"/>
        <v>0</v>
      </c>
      <c r="I10" s="479"/>
    </row>
    <row r="11" spans="1:13" x14ac:dyDescent="0.25">
      <c r="A11" s="485" t="s">
        <v>825</v>
      </c>
      <c r="B11" s="477">
        <f>'Industria products production'!B20</f>
        <v>928009000</v>
      </c>
      <c r="C11" s="474">
        <v>1.06</v>
      </c>
      <c r="F11" s="465">
        <f t="shared" si="0"/>
        <v>983689540</v>
      </c>
      <c r="G11" s="466">
        <f t="shared" si="1"/>
        <v>0</v>
      </c>
      <c r="H11" s="467">
        <f t="shared" si="2"/>
        <v>0</v>
      </c>
      <c r="I11" s="479"/>
    </row>
    <row r="12" spans="1:13" x14ac:dyDescent="0.25">
      <c r="A12" s="986" t="s">
        <v>1128</v>
      </c>
      <c r="B12" s="476">
        <f>'Industria products production'!B23</f>
        <v>35801900</v>
      </c>
      <c r="C12" s="492">
        <v>1.6</v>
      </c>
      <c r="D12" s="459">
        <f>0.4/1000</f>
        <v>4.0000000000000002E-4</v>
      </c>
      <c r="E12" s="492"/>
      <c r="F12" s="471">
        <f t="shared" si="0"/>
        <v>57283040</v>
      </c>
      <c r="G12" s="472">
        <f t="shared" si="1"/>
        <v>14320.76</v>
      </c>
      <c r="H12" s="473">
        <f t="shared" si="2"/>
        <v>0</v>
      </c>
      <c r="I12" s="320"/>
    </row>
  </sheetData>
  <mergeCells count="1">
    <mergeCell ref="A1:A2"/>
  </mergeCells>
  <phoneticPr fontId="32" type="noConversion"/>
  <pageMargins left="0.75" right="0.75" top="1" bottom="1" header="0.5" footer="0.5"/>
  <pageSetup paperSize="9" orientation="portrait" r:id="rId1"/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22"/>
  <dimension ref="A1:AC158"/>
  <sheetViews>
    <sheetView zoomScale="85" zoomScaleNormal="85" workbookViewId="0">
      <pane xSplit="1" ySplit="2" topLeftCell="Z3" activePane="bottomRight" state="frozen"/>
      <selection pane="topRight"/>
      <selection pane="bottomLeft"/>
      <selection pane="bottomRight" activeCell="C107" sqref="C107"/>
    </sheetView>
  </sheetViews>
  <sheetFormatPr defaultColWidth="8.88671875" defaultRowHeight="13.8" x14ac:dyDescent="0.25"/>
  <cols>
    <col min="1" max="1" width="32.109375" style="298" customWidth="1"/>
    <col min="2" max="2" width="14.21875" style="298" bestFit="1" customWidth="1"/>
    <col min="3" max="3" width="14.44140625" style="298" bestFit="1" customWidth="1"/>
    <col min="4" max="4" width="13.5546875" style="298" bestFit="1" customWidth="1"/>
    <col min="5" max="6" width="13.33203125" style="298" bestFit="1" customWidth="1"/>
    <col min="7" max="7" width="13.109375" style="298" bestFit="1" customWidth="1"/>
    <col min="8" max="8" width="32.109375" style="298" customWidth="1"/>
    <col min="9" max="22" width="13" style="298" bestFit="1" customWidth="1"/>
    <col min="23" max="23" width="14.21875" style="298" bestFit="1" customWidth="1"/>
    <col min="24" max="29" width="13" style="298" bestFit="1" customWidth="1"/>
    <col min="30" max="30" width="8.88671875" style="298"/>
    <col min="31" max="43" width="12.88671875" style="298" customWidth="1"/>
    <col min="44" max="16384" width="8.88671875" style="298"/>
  </cols>
  <sheetData>
    <row r="1" spans="1:29" ht="14.4" x14ac:dyDescent="0.25">
      <c r="A1" s="493" t="s">
        <v>1006</v>
      </c>
      <c r="B1" s="493" t="s">
        <v>820</v>
      </c>
      <c r="C1" s="315"/>
      <c r="D1" s="315"/>
      <c r="E1" s="315"/>
      <c r="F1" s="315"/>
      <c r="G1" s="315"/>
      <c r="H1" s="315"/>
      <c r="I1" s="315"/>
      <c r="J1" s="315"/>
      <c r="K1" s="315"/>
      <c r="L1" s="315"/>
      <c r="M1" s="315"/>
      <c r="N1" s="315"/>
      <c r="O1" s="315"/>
      <c r="P1" s="315"/>
      <c r="Q1" s="315"/>
      <c r="R1" s="315"/>
      <c r="S1" s="315"/>
      <c r="T1" s="315"/>
      <c r="U1" s="315"/>
      <c r="V1" s="315"/>
      <c r="W1" s="315"/>
      <c r="X1" s="315"/>
      <c r="Y1" s="315"/>
      <c r="Z1" s="315"/>
      <c r="AA1" s="315"/>
      <c r="AB1" s="315"/>
      <c r="AC1" s="315"/>
    </row>
    <row r="2" spans="1:29" x14ac:dyDescent="0.25">
      <c r="A2" s="330" t="s">
        <v>847</v>
      </c>
      <c r="B2" s="348" t="s">
        <v>597</v>
      </c>
      <c r="C2" s="333" t="s">
        <v>598</v>
      </c>
      <c r="D2" s="333" t="s">
        <v>599</v>
      </c>
      <c r="E2" s="333" t="s">
        <v>600</v>
      </c>
      <c r="F2" s="334" t="s">
        <v>601</v>
      </c>
      <c r="G2" s="333" t="s">
        <v>602</v>
      </c>
      <c r="H2" s="333" t="s">
        <v>603</v>
      </c>
      <c r="I2" s="335" t="s">
        <v>604</v>
      </c>
      <c r="J2" s="334" t="s">
        <v>605</v>
      </c>
      <c r="K2" s="336" t="s">
        <v>606</v>
      </c>
      <c r="L2" s="333" t="s">
        <v>607</v>
      </c>
      <c r="M2" s="333" t="s">
        <v>608</v>
      </c>
      <c r="N2" s="333" t="s">
        <v>609</v>
      </c>
      <c r="O2" s="333" t="s">
        <v>610</v>
      </c>
      <c r="P2" s="333" t="s">
        <v>611</v>
      </c>
      <c r="Q2" s="333" t="s">
        <v>612</v>
      </c>
      <c r="R2" s="333" t="s">
        <v>613</v>
      </c>
      <c r="S2" s="333" t="s">
        <v>614</v>
      </c>
      <c r="T2" s="333" t="s">
        <v>615</v>
      </c>
      <c r="U2" s="333" t="s">
        <v>616</v>
      </c>
      <c r="V2" s="335" t="s">
        <v>617</v>
      </c>
      <c r="W2" s="336" t="s">
        <v>618</v>
      </c>
      <c r="X2" s="333" t="s">
        <v>619</v>
      </c>
      <c r="Y2" s="333" t="s">
        <v>620</v>
      </c>
      <c r="Z2" s="333" t="s">
        <v>621</v>
      </c>
      <c r="AA2" s="333" t="s">
        <v>622</v>
      </c>
      <c r="AB2" s="333" t="s">
        <v>623</v>
      </c>
      <c r="AC2" s="333" t="s">
        <v>624</v>
      </c>
    </row>
    <row r="3" spans="1:29" x14ac:dyDescent="0.25">
      <c r="A3" s="555" t="s">
        <v>468</v>
      </c>
      <c r="B3" s="298">
        <f>'Total energy consumption'!B3</f>
        <v>276590586.22594804</v>
      </c>
      <c r="C3" s="298">
        <f>'Total energy consumption'!C3</f>
        <v>0</v>
      </c>
      <c r="D3" s="298">
        <f>'Total energy consumption'!D3</f>
        <v>7570038.8001882667</v>
      </c>
      <c r="E3" s="298">
        <f>'Total energy consumption'!E3</f>
        <v>0</v>
      </c>
      <c r="F3" s="298">
        <f>'Total energy consumption'!F3</f>
        <v>0</v>
      </c>
      <c r="G3" s="298">
        <f>'Total energy consumption'!G3</f>
        <v>2644756.4382114848</v>
      </c>
      <c r="H3" s="298">
        <f>'Total energy consumption'!H3</f>
        <v>15851107.640161462</v>
      </c>
      <c r="I3" s="298">
        <f>'Total energy consumption'!I3</f>
        <v>0</v>
      </c>
      <c r="J3" s="298">
        <f>'Total energy consumption'!J3</f>
        <v>45188118.620774448</v>
      </c>
      <c r="K3" s="298">
        <f>'Total energy consumption'!K3</f>
        <v>912789.1235822161</v>
      </c>
      <c r="L3" s="298">
        <f>'Total energy consumption'!L3</f>
        <v>270470037.02466565</v>
      </c>
      <c r="M3" s="298">
        <f>'Total energy consumption'!M3</f>
        <v>231357.90805477227</v>
      </c>
      <c r="N3" s="298">
        <f>'Total energy consumption'!N3</f>
        <v>0</v>
      </c>
      <c r="O3" s="298">
        <f>'Total energy consumption'!O3</f>
        <v>0</v>
      </c>
      <c r="P3" s="298">
        <f>'Total energy consumption'!P3</f>
        <v>0</v>
      </c>
      <c r="Q3" s="298">
        <f>'Total energy consumption'!Q3</f>
        <v>0</v>
      </c>
      <c r="R3" s="298">
        <f>'Total energy consumption'!R3</f>
        <v>0</v>
      </c>
      <c r="S3" s="298">
        <f>'Total energy consumption'!S3</f>
        <v>0</v>
      </c>
      <c r="T3" s="298">
        <f>'Total energy consumption'!T3</f>
        <v>1644790.3736571514</v>
      </c>
      <c r="U3" s="298">
        <f>'Total energy consumption'!U3</f>
        <v>0</v>
      </c>
      <c r="V3" s="298">
        <f>'Total energy consumption'!V3</f>
        <v>542518.36443945114</v>
      </c>
      <c r="W3" s="298">
        <f>'Total energy consumption'!W3</f>
        <v>3615330738.5995145</v>
      </c>
      <c r="X3" s="298">
        <f>'Total energy consumption'!X3</f>
        <v>0</v>
      </c>
      <c r="Y3" s="298">
        <f>'Total energy consumption'!Y3</f>
        <v>0</v>
      </c>
      <c r="Z3" s="298">
        <f>'Total energy consumption'!Z3</f>
        <v>0</v>
      </c>
      <c r="AA3" s="298">
        <f>'Total energy consumption'!AA3</f>
        <v>0</v>
      </c>
      <c r="AB3" s="298">
        <f>'Total energy consumption'!AB3</f>
        <v>0</v>
      </c>
      <c r="AC3" s="349">
        <f>'Total energy consumption'!AC3</f>
        <v>0</v>
      </c>
    </row>
    <row r="4" spans="1:29" x14ac:dyDescent="0.25">
      <c r="A4" s="555" t="s">
        <v>469</v>
      </c>
      <c r="B4" s="298">
        <f>'Total energy consumption'!B4</f>
        <v>29959216.847396985</v>
      </c>
      <c r="C4" s="298">
        <f>'Total energy consumption'!C4</f>
        <v>0</v>
      </c>
      <c r="D4" s="298">
        <f>'Total energy consumption'!D4</f>
        <v>819957.16865353263</v>
      </c>
      <c r="E4" s="298">
        <f>'Total energy consumption'!E4</f>
        <v>0</v>
      </c>
      <c r="F4" s="298">
        <f>'Total energy consumption'!F4</f>
        <v>0</v>
      </c>
      <c r="G4" s="298">
        <f>'Total energy consumption'!G4</f>
        <v>243281.57808295739</v>
      </c>
      <c r="H4" s="298">
        <f>'Total energy consumption'!H4</f>
        <v>1458086.0548614869</v>
      </c>
      <c r="I4" s="298">
        <f>'Total energy consumption'!I4</f>
        <v>0</v>
      </c>
      <c r="J4" s="298">
        <f>'Total energy consumption'!J4</f>
        <v>4398163.6174485721</v>
      </c>
      <c r="K4" s="298">
        <f>'Total energy consumption'!K4</f>
        <v>88841.846845476568</v>
      </c>
      <c r="L4" s="298">
        <f>'Total energy consumption'!L4</f>
        <v>26324872.83736942</v>
      </c>
      <c r="M4" s="298">
        <f>'Total energy consumption'!M4</f>
        <v>22518.085834795307</v>
      </c>
      <c r="N4" s="298">
        <f>'Total energy consumption'!N4</f>
        <v>0</v>
      </c>
      <c r="O4" s="298">
        <f>'Total energy consumption'!O4</f>
        <v>0</v>
      </c>
      <c r="P4" s="298">
        <f>'Total energy consumption'!P4</f>
        <v>0</v>
      </c>
      <c r="Q4" s="298">
        <f>'Total energy consumption'!Q4</f>
        <v>0</v>
      </c>
      <c r="R4" s="298">
        <f>'Total energy consumption'!R4</f>
        <v>0</v>
      </c>
      <c r="S4" s="298">
        <f>'Total energy consumption'!S4</f>
        <v>0</v>
      </c>
      <c r="T4" s="298">
        <f>'Total energy consumption'!T4</f>
        <v>160087.59383097649</v>
      </c>
      <c r="U4" s="298">
        <f>'Total energy consumption'!U4</f>
        <v>0</v>
      </c>
      <c r="V4" s="298">
        <f>'Total energy consumption'!V4</f>
        <v>10427.078963472833</v>
      </c>
      <c r="W4" s="298">
        <f>'Total energy consumption'!W4</f>
        <v>69485830.455523655</v>
      </c>
      <c r="X4" s="298">
        <f>'Total energy consumption'!X4</f>
        <v>0</v>
      </c>
      <c r="Y4" s="298">
        <f>'Total energy consumption'!Y4</f>
        <v>0</v>
      </c>
      <c r="Z4" s="298">
        <f>'Total energy consumption'!Z4</f>
        <v>0</v>
      </c>
      <c r="AA4" s="298">
        <f>'Total energy consumption'!AA4</f>
        <v>0</v>
      </c>
      <c r="AB4" s="298">
        <f>'Total energy consumption'!AB4</f>
        <v>0</v>
      </c>
      <c r="AC4" s="349">
        <f>'Total energy consumption'!AC4</f>
        <v>0</v>
      </c>
    </row>
    <row r="5" spans="1:29" x14ac:dyDescent="0.25">
      <c r="A5" s="555" t="s">
        <v>470</v>
      </c>
      <c r="B5" s="298">
        <f>'Total energy consumption'!B5</f>
        <v>86185837.836423799</v>
      </c>
      <c r="C5" s="298">
        <f>'Total energy consumption'!C5</f>
        <v>0</v>
      </c>
      <c r="D5" s="298">
        <f>'Total energy consumption'!D5</f>
        <v>2358829.8696308094</v>
      </c>
      <c r="E5" s="298">
        <f>'Total energy consumption'!E5</f>
        <v>0</v>
      </c>
      <c r="F5" s="298">
        <f>'Total energy consumption'!F5</f>
        <v>0</v>
      </c>
      <c r="G5" s="298">
        <f>'Total energy consumption'!G5</f>
        <v>1210084.8048795357</v>
      </c>
      <c r="H5" s="298">
        <f>'Total energy consumption'!H5</f>
        <v>7252533.4351168256</v>
      </c>
      <c r="I5" s="298">
        <f>'Total energy consumption'!I5</f>
        <v>0</v>
      </c>
      <c r="J5" s="298">
        <f>'Total energy consumption'!J5</f>
        <v>14668169.317889938</v>
      </c>
      <c r="K5" s="298">
        <f>'Total energy consumption'!K5</f>
        <v>296293.49096372817</v>
      </c>
      <c r="L5" s="298">
        <f>'Total energy consumption'!L5</f>
        <v>87795208.554441974</v>
      </c>
      <c r="M5" s="298">
        <f>'Total energy consumption'!M5</f>
        <v>75099.319731803669</v>
      </c>
      <c r="N5" s="298">
        <f>'Total energy consumption'!N5</f>
        <v>0</v>
      </c>
      <c r="O5" s="298">
        <f>'Total energy consumption'!O5</f>
        <v>0</v>
      </c>
      <c r="P5" s="298">
        <f>'Total energy consumption'!P5</f>
        <v>0</v>
      </c>
      <c r="Q5" s="298">
        <f>'Total energy consumption'!Q5</f>
        <v>0</v>
      </c>
      <c r="R5" s="298">
        <f>'Total energy consumption'!R5</f>
        <v>0</v>
      </c>
      <c r="S5" s="298">
        <f>'Total energy consumption'!S5</f>
        <v>0</v>
      </c>
      <c r="T5" s="298">
        <f>'Total energy consumption'!T5</f>
        <v>533902.81404959876</v>
      </c>
      <c r="U5" s="298">
        <f>'Total energy consumption'!U5</f>
        <v>0</v>
      </c>
      <c r="V5" s="298">
        <f>'Total energy consumption'!V5</f>
        <v>34443.945255212602</v>
      </c>
      <c r="W5" s="298">
        <f>'Total energy consumption'!W5</f>
        <v>229533712.04028064</v>
      </c>
      <c r="X5" s="298">
        <f>'Total energy consumption'!X5</f>
        <v>0</v>
      </c>
      <c r="Y5" s="298">
        <f>'Total energy consumption'!Y5</f>
        <v>0</v>
      </c>
      <c r="Z5" s="298">
        <f>'Total energy consumption'!Z5</f>
        <v>0</v>
      </c>
      <c r="AA5" s="298">
        <f>'Total energy consumption'!AA5</f>
        <v>0</v>
      </c>
      <c r="AB5" s="298">
        <f>'Total energy consumption'!AB5</f>
        <v>0</v>
      </c>
      <c r="AC5" s="349">
        <f>'Total energy consumption'!AC5</f>
        <v>0</v>
      </c>
    </row>
    <row r="6" spans="1:29" x14ac:dyDescent="0.25">
      <c r="A6" s="555" t="s">
        <v>227</v>
      </c>
      <c r="B6" s="298">
        <f>'Total energy consumption'!B6</f>
        <v>44542943.904819459</v>
      </c>
      <c r="C6" s="298">
        <f>'Total energy consumption'!C6</f>
        <v>0</v>
      </c>
      <c r="D6" s="298">
        <f>'Total energy consumption'!D6</f>
        <v>1219100.8314311872</v>
      </c>
      <c r="E6" s="298">
        <f>'Total energy consumption'!E6</f>
        <v>0</v>
      </c>
      <c r="F6" s="298">
        <f>'Total energy consumption'!F6</f>
        <v>0</v>
      </c>
      <c r="G6" s="298">
        <f>'Total energy consumption'!G6</f>
        <v>535370.14464902948</v>
      </c>
      <c r="H6" s="298">
        <f>'Total energy consumption'!H6</f>
        <v>3208692.3648437695</v>
      </c>
      <c r="I6" s="298">
        <f>'Total energy consumption'!I6</f>
        <v>0</v>
      </c>
      <c r="J6" s="298">
        <f>'Total energy consumption'!J6</f>
        <v>17129768.804533608</v>
      </c>
      <c r="K6" s="298">
        <f>'Total energy consumption'!K6</f>
        <v>346017.20831696462</v>
      </c>
      <c r="L6" s="298">
        <f>'Total energy consumption'!L6</f>
        <v>102528924.50928873</v>
      </c>
      <c r="M6" s="298">
        <f>'Total energy consumption'!M6</f>
        <v>87702.422606654465</v>
      </c>
      <c r="N6" s="298">
        <f>'Total energy consumption'!N6</f>
        <v>0</v>
      </c>
      <c r="O6" s="298">
        <f>'Total energy consumption'!O6</f>
        <v>0</v>
      </c>
      <c r="P6" s="298">
        <f>'Total energy consumption'!P6</f>
        <v>0</v>
      </c>
      <c r="Q6" s="298">
        <f>'Total energy consumption'!Q6</f>
        <v>0</v>
      </c>
      <c r="R6" s="298">
        <f>'Total energy consumption'!R6</f>
        <v>0</v>
      </c>
      <c r="S6" s="298">
        <f>'Total energy consumption'!S6</f>
        <v>0</v>
      </c>
      <c r="T6" s="298">
        <f>'Total energy consumption'!T6</f>
        <v>623501.92246588785</v>
      </c>
      <c r="U6" s="298">
        <f>'Total energy consumption'!U6</f>
        <v>0</v>
      </c>
      <c r="V6" s="298">
        <f>'Total energy consumption'!V6</f>
        <v>50013.228911296042</v>
      </c>
      <c r="W6" s="298">
        <f>'Total energy consumption'!W6</f>
        <v>333287084.21962118</v>
      </c>
      <c r="X6" s="298">
        <f>'Total energy consumption'!X6</f>
        <v>0</v>
      </c>
      <c r="Y6" s="298">
        <f>'Total energy consumption'!Y6</f>
        <v>0</v>
      </c>
      <c r="Z6" s="298">
        <f>'Total energy consumption'!Z6</f>
        <v>0</v>
      </c>
      <c r="AA6" s="298">
        <f>'Total energy consumption'!AA6</f>
        <v>0</v>
      </c>
      <c r="AB6" s="298">
        <f>'Total energy consumption'!AB6</f>
        <v>0</v>
      </c>
      <c r="AC6" s="349">
        <f>'Total energy consumption'!AC6</f>
        <v>0</v>
      </c>
    </row>
    <row r="7" spans="1:29" x14ac:dyDescent="0.25">
      <c r="A7" s="555" t="s">
        <v>654</v>
      </c>
      <c r="B7" s="298">
        <f>'Total energy consumption'!B7</f>
        <v>80455946.485411733</v>
      </c>
      <c r="C7" s="298">
        <f>'Total energy consumption'!C7</f>
        <v>0</v>
      </c>
      <c r="D7" s="298">
        <f>'Total energy consumption'!D7</f>
        <v>2202007.8300962066</v>
      </c>
      <c r="E7" s="298">
        <f>'Total energy consumption'!E7</f>
        <v>0</v>
      </c>
      <c r="F7" s="298">
        <f>'Total energy consumption'!F7</f>
        <v>0</v>
      </c>
      <c r="G7" s="298">
        <f>'Total energy consumption'!G7</f>
        <v>257845.33417699253</v>
      </c>
      <c r="H7" s="298">
        <f>'Total energy consumption'!H7</f>
        <v>1545372.6050164499</v>
      </c>
      <c r="I7" s="298">
        <f>'Total energy consumption'!I7</f>
        <v>0</v>
      </c>
      <c r="J7" s="298">
        <f>'Total energy consumption'!J7</f>
        <v>23367789.739353426</v>
      </c>
      <c r="K7" s="298">
        <f>'Total energy consumption'!K7</f>
        <v>472023.73029161437</v>
      </c>
      <c r="L7" s="298">
        <f>'Total energy consumption'!L7</f>
        <v>139866122.97423422</v>
      </c>
      <c r="M7" s="298">
        <f>'Total energy consumption'!M7</f>
        <v>119640.36377197428</v>
      </c>
      <c r="N7" s="298">
        <f>'Total energy consumption'!N7</f>
        <v>0</v>
      </c>
      <c r="O7" s="298">
        <f>'Total energy consumption'!O7</f>
        <v>0</v>
      </c>
      <c r="P7" s="298">
        <f>'Total energy consumption'!P7</f>
        <v>0</v>
      </c>
      <c r="Q7" s="298">
        <f>'Total energy consumption'!Q7</f>
        <v>0</v>
      </c>
      <c r="R7" s="298">
        <f>'Total energy consumption'!R7</f>
        <v>0</v>
      </c>
      <c r="S7" s="298">
        <f>'Total energy consumption'!S7</f>
        <v>0</v>
      </c>
      <c r="T7" s="298">
        <f>'Total energy consumption'!T7</f>
        <v>850557.99599638546</v>
      </c>
      <c r="U7" s="298">
        <f>'Total energy consumption'!U7</f>
        <v>0</v>
      </c>
      <c r="V7" s="298">
        <f>'Total energy consumption'!V7</f>
        <v>45450.482430567376</v>
      </c>
      <c r="W7" s="298">
        <f>'Total energy consumption'!W7</f>
        <v>302881039.58505994</v>
      </c>
      <c r="X7" s="298">
        <f>'Total energy consumption'!X7</f>
        <v>0</v>
      </c>
      <c r="Y7" s="298">
        <f>'Total energy consumption'!Y7</f>
        <v>0</v>
      </c>
      <c r="Z7" s="298">
        <f>'Total energy consumption'!Z7</f>
        <v>0</v>
      </c>
      <c r="AA7" s="298">
        <f>'Total energy consumption'!AA7</f>
        <v>0</v>
      </c>
      <c r="AB7" s="298">
        <f>'Total energy consumption'!AB7</f>
        <v>0</v>
      </c>
      <c r="AC7" s="349">
        <f>'Total energy consumption'!AC7</f>
        <v>0</v>
      </c>
    </row>
    <row r="8" spans="1:29" x14ac:dyDescent="0.25">
      <c r="A8" s="555" t="s">
        <v>471</v>
      </c>
      <c r="B8" s="298">
        <f>'Total energy consumption'!B8</f>
        <v>427545169.5</v>
      </c>
      <c r="C8" s="298">
        <f>'Total energy consumption'!C8</f>
        <v>1025745</v>
      </c>
      <c r="D8" s="298">
        <f>'Total energy consumption'!D8</f>
        <v>151364793.59999999</v>
      </c>
      <c r="E8" s="298">
        <f>'Total energy consumption'!E8</f>
        <v>0</v>
      </c>
      <c r="F8" s="298">
        <f>'Total energy consumption'!F8</f>
        <v>90851.7</v>
      </c>
      <c r="G8" s="298">
        <f>'Total energy consumption'!G8</f>
        <v>47694211.799999997</v>
      </c>
      <c r="H8" s="298">
        <f>'Total energy consumption'!H8</f>
        <v>9600973.1999999993</v>
      </c>
      <c r="I8" s="298">
        <f>'Total energy consumption'!I8</f>
        <v>30429458.099999998</v>
      </c>
      <c r="J8" s="298">
        <f>'Total energy consumption'!J8</f>
        <v>2652283.5</v>
      </c>
      <c r="K8" s="298">
        <f>'Total energy consumption'!K8</f>
        <v>290139.3</v>
      </c>
      <c r="L8" s="298">
        <f>'Total energy consumption'!L8</f>
        <v>69636362.700000003</v>
      </c>
      <c r="M8" s="298">
        <f>'Total energy consumption'!M8</f>
        <v>93782.399999999994</v>
      </c>
      <c r="N8" s="298">
        <f>'Total energy consumption'!N8</f>
        <v>36164838</v>
      </c>
      <c r="O8" s="298">
        <f>'Total energy consumption'!O8</f>
        <v>334099.79999999993</v>
      </c>
      <c r="P8" s="298">
        <f>'Total energy consumption'!P8</f>
        <v>0</v>
      </c>
      <c r="Q8" s="298">
        <f>'Total energy consumption'!Q8</f>
        <v>0</v>
      </c>
      <c r="R8" s="298">
        <f>'Total energy consumption'!R8</f>
        <v>1248478.2</v>
      </c>
      <c r="S8" s="298">
        <f>'Total energy consumption'!S8</f>
        <v>4360881.5999999996</v>
      </c>
      <c r="T8" s="298">
        <f>'Total energy consumption'!T8</f>
        <v>7731186.5999999996</v>
      </c>
      <c r="U8" s="298">
        <f>'Total energy consumption'!U8</f>
        <v>219802.5</v>
      </c>
      <c r="V8" s="298">
        <f>'Total energy consumption'!V8</f>
        <v>8642634.2999999989</v>
      </c>
      <c r="W8" s="298">
        <f>'Total energy consumption'!W8</f>
        <v>326424296.69999999</v>
      </c>
      <c r="X8" s="298">
        <f>'Total energy consumption'!X8</f>
        <v>15588393.299999999</v>
      </c>
      <c r="Y8" s="298">
        <f>'Total energy consumption'!Y8</f>
        <v>6787501.1999999993</v>
      </c>
      <c r="Z8" s="298">
        <f>'Total energy consumption'!Z8</f>
        <v>366337.5</v>
      </c>
      <c r="AA8" s="298">
        <f>'Total energy consumption'!AA8</f>
        <v>750259.19999999995</v>
      </c>
      <c r="AB8" s="298">
        <f>'Total energy consumption'!AB8</f>
        <v>3355651.5</v>
      </c>
      <c r="AC8" s="349">
        <f>'Total energy consumption'!AC8</f>
        <v>0</v>
      </c>
    </row>
    <row r="9" spans="1:29" x14ac:dyDescent="0.25">
      <c r="A9" s="555" t="s">
        <v>472</v>
      </c>
      <c r="B9" s="298">
        <f>'Total energy consumption'!B9</f>
        <v>25672932</v>
      </c>
      <c r="C9" s="298">
        <f>'Total energy consumption'!C9</f>
        <v>52752.600000001999</v>
      </c>
      <c r="D9" s="298">
        <f>'Total energy consumption'!D9</f>
        <v>0</v>
      </c>
      <c r="E9" s="298">
        <f>'Total energy consumption'!E9</f>
        <v>0</v>
      </c>
      <c r="F9" s="298">
        <f>'Total energy consumption'!F9</f>
        <v>116492394.3</v>
      </c>
      <c r="G9" s="298">
        <f>'Total energy consumption'!G9</f>
        <v>475169044.5</v>
      </c>
      <c r="H9" s="298">
        <f>'Total energy consumption'!H9</f>
        <v>0</v>
      </c>
      <c r="I9" s="298">
        <f>'Total energy consumption'!I9</f>
        <v>0</v>
      </c>
      <c r="J9" s="298">
        <f>'Total energy consumption'!J9</f>
        <v>3352720.8</v>
      </c>
      <c r="K9" s="298">
        <f>'Total energy consumption'!K9</f>
        <v>0</v>
      </c>
      <c r="L9" s="298">
        <f>'Total energy consumption'!L9</f>
        <v>17428872.899999999</v>
      </c>
      <c r="M9" s="298">
        <f>'Total energy consumption'!M9</f>
        <v>7186076.3999999994</v>
      </c>
      <c r="N9" s="298">
        <f>'Total energy consumption'!N9</f>
        <v>0</v>
      </c>
      <c r="O9" s="298">
        <f>'Total energy consumption'!O9</f>
        <v>2930.7</v>
      </c>
      <c r="P9" s="298">
        <f>'Total energy consumption'!P9</f>
        <v>0</v>
      </c>
      <c r="Q9" s="298">
        <f>'Total energy consumption'!Q9</f>
        <v>0</v>
      </c>
      <c r="R9" s="298">
        <f>'Total energy consumption'!R9</f>
        <v>0</v>
      </c>
      <c r="S9" s="298">
        <f>'Total energy consumption'!S9</f>
        <v>0</v>
      </c>
      <c r="T9" s="298">
        <f>'Total energy consumption'!T9</f>
        <v>90851.7</v>
      </c>
      <c r="U9" s="298">
        <f>'Total energy consumption'!U9</f>
        <v>4920645.3</v>
      </c>
      <c r="V9" s="298">
        <f>'Total energy consumption'!V9</f>
        <v>27812343</v>
      </c>
      <c r="W9" s="298">
        <f>'Total energy consumption'!W9</f>
        <v>150315603</v>
      </c>
      <c r="X9" s="298">
        <f>'Total energy consumption'!X9</f>
        <v>0</v>
      </c>
      <c r="Y9" s="298">
        <f>'Total energy consumption'!Y9</f>
        <v>0</v>
      </c>
      <c r="Z9" s="298">
        <f>'Total energy consumption'!Z9</f>
        <v>0</v>
      </c>
      <c r="AA9" s="298">
        <f>'Total energy consumption'!AA9</f>
        <v>0</v>
      </c>
      <c r="AB9" s="298">
        <f>'Total energy consumption'!AB9</f>
        <v>1819964.7</v>
      </c>
      <c r="AC9" s="349">
        <f>'Total energy consumption'!AC9</f>
        <v>5117002.2</v>
      </c>
    </row>
    <row r="10" spans="1:29" x14ac:dyDescent="0.25">
      <c r="A10" s="287" t="s">
        <v>473</v>
      </c>
      <c r="B10" s="298">
        <f>'Total energy consumption'!B10</f>
        <v>42946477.799999997</v>
      </c>
      <c r="C10" s="298">
        <f>'Total energy consumption'!C10</f>
        <v>1562063.1000000015</v>
      </c>
      <c r="D10" s="298">
        <f>'Total energy consumption'!D10</f>
        <v>899724.89999999991</v>
      </c>
      <c r="E10" s="298">
        <f>'Total energy consumption'!E10</f>
        <v>0</v>
      </c>
      <c r="F10" s="298">
        <f>'Total energy consumption'!F10</f>
        <v>0</v>
      </c>
      <c r="G10" s="298">
        <f>'Total energy consumption'!G10</f>
        <v>46891.199999999997</v>
      </c>
      <c r="H10" s="298">
        <f>'Total energy consumption'!H10</f>
        <v>36434462.399999999</v>
      </c>
      <c r="I10" s="298">
        <f>'Total energy consumption'!I10</f>
        <v>0</v>
      </c>
      <c r="J10" s="298">
        <f>'Total energy consumption'!J10</f>
        <v>504080.39999999997</v>
      </c>
      <c r="K10" s="298">
        <f>'Total energy consumption'!K10</f>
        <v>2930.7</v>
      </c>
      <c r="L10" s="298">
        <f>'Total energy consumption'!L10</f>
        <v>21414624.899999995</v>
      </c>
      <c r="M10" s="298">
        <f>'Total energy consumption'!M10</f>
        <v>20514.900000000001</v>
      </c>
      <c r="N10" s="298">
        <f>'Total energy consumption'!N10</f>
        <v>0</v>
      </c>
      <c r="O10" s="298">
        <f>'Total energy consumption'!O10</f>
        <v>82059.600000000006</v>
      </c>
      <c r="P10" s="298">
        <f>'Total energy consumption'!P10</f>
        <v>0</v>
      </c>
      <c r="Q10" s="298">
        <f>'Total energy consumption'!Q10</f>
        <v>0</v>
      </c>
      <c r="R10" s="298">
        <f>'Total energy consumption'!R10</f>
        <v>0</v>
      </c>
      <c r="S10" s="298">
        <f>'Total energy consumption'!S10</f>
        <v>0</v>
      </c>
      <c r="T10" s="298">
        <f>'Total energy consumption'!T10</f>
        <v>0</v>
      </c>
      <c r="U10" s="298">
        <f>'Total energy consumption'!U10</f>
        <v>0</v>
      </c>
      <c r="V10" s="298">
        <f>'Total energy consumption'!V10</f>
        <v>2133549.6</v>
      </c>
      <c r="W10" s="298">
        <f>'Total energy consumption'!W10</f>
        <v>139844211.90000001</v>
      </c>
      <c r="X10" s="298">
        <f>'Total energy consumption'!X10</f>
        <v>4668605.0999999996</v>
      </c>
      <c r="Y10" s="298">
        <f>'Total energy consumption'!Y10</f>
        <v>5392488</v>
      </c>
      <c r="Z10" s="298">
        <f>'Total energy consumption'!Z10</f>
        <v>556833</v>
      </c>
      <c r="AA10" s="298">
        <f>'Total energy consumption'!AA10</f>
        <v>0</v>
      </c>
      <c r="AB10" s="298">
        <f>'Total energy consumption'!AB10</f>
        <v>0</v>
      </c>
      <c r="AC10" s="349">
        <f>'Total energy consumption'!AC10</f>
        <v>0</v>
      </c>
    </row>
    <row r="11" spans="1:29" x14ac:dyDescent="0.25">
      <c r="A11" s="287" t="s">
        <v>474</v>
      </c>
      <c r="B11" s="298">
        <f>'Total energy consumption'!B11</f>
        <v>18762341.399999999</v>
      </c>
      <c r="C11" s="298">
        <f>'Total energy consumption'!C11</f>
        <v>5861.4000000026726</v>
      </c>
      <c r="D11" s="298">
        <f>'Total energy consumption'!D11</f>
        <v>211010.4</v>
      </c>
      <c r="E11" s="298">
        <f>'Total energy consumption'!E11</f>
        <v>0</v>
      </c>
      <c r="F11" s="298">
        <f>'Total energy consumption'!F11</f>
        <v>0</v>
      </c>
      <c r="G11" s="298">
        <f>'Total energy consumption'!G11</f>
        <v>1860994.5</v>
      </c>
      <c r="H11" s="298">
        <f>'Total energy consumption'!H11</f>
        <v>1043329.2</v>
      </c>
      <c r="I11" s="298">
        <f>'Total energy consumption'!I11</f>
        <v>0</v>
      </c>
      <c r="J11" s="298">
        <f>'Total energy consumption'!J11</f>
        <v>817665.29999999993</v>
      </c>
      <c r="K11" s="298">
        <f>'Total energy consumption'!K11</f>
        <v>169980.6</v>
      </c>
      <c r="L11" s="298">
        <f>'Total energy consumption'!L11</f>
        <v>10392262.199999999</v>
      </c>
      <c r="M11" s="298">
        <f>'Total energy consumption'!M11</f>
        <v>665268.9</v>
      </c>
      <c r="N11" s="298">
        <f>'Total energy consumption'!N11</f>
        <v>0</v>
      </c>
      <c r="O11" s="298">
        <f>'Total energy consumption'!O11</f>
        <v>8792.1</v>
      </c>
      <c r="P11" s="298">
        <f>'Total energy consumption'!P11</f>
        <v>0</v>
      </c>
      <c r="Q11" s="298">
        <f>'Total energy consumption'!Q11</f>
        <v>0</v>
      </c>
      <c r="R11" s="298">
        <f>'Total energy consumption'!R11</f>
        <v>17584.2</v>
      </c>
      <c r="S11" s="298">
        <f>'Total energy consumption'!S11</f>
        <v>0</v>
      </c>
      <c r="T11" s="298">
        <f>'Total energy consumption'!T11</f>
        <v>0</v>
      </c>
      <c r="U11" s="298">
        <f>'Total energy consumption'!U11</f>
        <v>0</v>
      </c>
      <c r="V11" s="298">
        <f>'Total energy consumption'!V11</f>
        <v>0</v>
      </c>
      <c r="W11" s="298">
        <f>'Total energy consumption'!W11</f>
        <v>136681986.59999999</v>
      </c>
      <c r="X11" s="298">
        <f>'Total energy consumption'!X11</f>
        <v>0</v>
      </c>
      <c r="Y11" s="298">
        <f>'Total energy consumption'!Y11</f>
        <v>0</v>
      </c>
      <c r="Z11" s="298">
        <f>'Total energy consumption'!Z11</f>
        <v>0</v>
      </c>
      <c r="AA11" s="298">
        <f>'Total energy consumption'!AA11</f>
        <v>0</v>
      </c>
      <c r="AB11" s="298">
        <f>'Total energy consumption'!AB11</f>
        <v>0</v>
      </c>
      <c r="AC11" s="349">
        <f>'Total energy consumption'!AC11</f>
        <v>0</v>
      </c>
    </row>
    <row r="12" spans="1:29" x14ac:dyDescent="0.25">
      <c r="A12" s="287" t="s">
        <v>758</v>
      </c>
      <c r="B12" s="298">
        <f>'Total energy consumption'!B12</f>
        <v>63980111.699999996</v>
      </c>
      <c r="C12" s="298">
        <f>'Total energy consumption'!C12</f>
        <v>1239686.1000000052</v>
      </c>
      <c r="D12" s="298">
        <f>'Total energy consumption'!D12</f>
        <v>40282471.5</v>
      </c>
      <c r="E12" s="298">
        <f>'Total energy consumption'!E12</f>
        <v>0</v>
      </c>
      <c r="F12" s="298">
        <f>'Total energy consumption'!F12</f>
        <v>0</v>
      </c>
      <c r="G12" s="298">
        <f>'Total energy consumption'!G12</f>
        <v>1796519.0999999999</v>
      </c>
      <c r="H12" s="298">
        <f>'Total energy consumption'!H12</f>
        <v>2432481</v>
      </c>
      <c r="I12" s="298">
        <f>'Total energy consumption'!I12</f>
        <v>0</v>
      </c>
      <c r="J12" s="298">
        <f>'Total energy consumption'!J12</f>
        <v>647684.69999999995</v>
      </c>
      <c r="K12" s="298">
        <f>'Total energy consumption'!K12</f>
        <v>5861.4</v>
      </c>
      <c r="L12" s="298">
        <f>'Total energy consumption'!L12</f>
        <v>22311419.099999998</v>
      </c>
      <c r="M12" s="298">
        <f>'Total energy consumption'!M12</f>
        <v>11722.8</v>
      </c>
      <c r="N12" s="298">
        <f>'Total energy consumption'!N12</f>
        <v>0</v>
      </c>
      <c r="O12" s="298">
        <f>'Total energy consumption'!O12</f>
        <v>23445.599999999999</v>
      </c>
      <c r="P12" s="298">
        <f>'Total energy consumption'!P12</f>
        <v>0</v>
      </c>
      <c r="Q12" s="298">
        <f>'Total energy consumption'!Q12</f>
        <v>0</v>
      </c>
      <c r="R12" s="298">
        <f>'Total energy consumption'!R12</f>
        <v>222733.19999999998</v>
      </c>
      <c r="S12" s="298">
        <f>'Total energy consumption'!S12</f>
        <v>486496.19999999995</v>
      </c>
      <c r="T12" s="298">
        <f>'Total energy consumption'!T12</f>
        <v>2930.7</v>
      </c>
      <c r="U12" s="298">
        <f>'Total energy consumption'!U12</f>
        <v>0</v>
      </c>
      <c r="V12" s="298">
        <f>'Total energy consumption'!V12</f>
        <v>22317280.5</v>
      </c>
      <c r="W12" s="298">
        <f>'Total energy consumption'!W12</f>
        <v>90318312.599999994</v>
      </c>
      <c r="X12" s="298">
        <f>'Total energy consumption'!X12</f>
        <v>1638261.2999999998</v>
      </c>
      <c r="Y12" s="298">
        <f>'Total energy consumption'!Y12</f>
        <v>0</v>
      </c>
      <c r="Z12" s="298">
        <f>'Total energy consumption'!Z12</f>
        <v>1298300.0999999999</v>
      </c>
      <c r="AA12" s="298">
        <f>'Total energy consumption'!AA12</f>
        <v>0</v>
      </c>
      <c r="AB12" s="298">
        <f>'Total energy consumption'!AB12</f>
        <v>1951846.2</v>
      </c>
      <c r="AC12" s="349">
        <f>'Total energy consumption'!AC12</f>
        <v>0</v>
      </c>
    </row>
    <row r="13" spans="1:29" x14ac:dyDescent="0.25">
      <c r="A13" s="555" t="s">
        <v>656</v>
      </c>
      <c r="B13" s="298">
        <f>'Total energy consumption'!B13</f>
        <v>2669867.6999999997</v>
      </c>
      <c r="C13" s="298">
        <f>'Total energy consumption'!C13</f>
        <v>0</v>
      </c>
      <c r="D13" s="298">
        <f>'Total energy consumption'!D13</f>
        <v>0</v>
      </c>
      <c r="E13" s="298">
        <f>'Total energy consumption'!E13</f>
        <v>0</v>
      </c>
      <c r="F13" s="298">
        <f>'Total energy consumption'!F13</f>
        <v>52752.6</v>
      </c>
      <c r="G13" s="298">
        <f>'Total energy consumption'!G13</f>
        <v>7194868.5</v>
      </c>
      <c r="H13" s="298">
        <f>'Total energy consumption'!H13</f>
        <v>0</v>
      </c>
      <c r="I13" s="298">
        <f>'Total energy consumption'!I13</f>
        <v>0</v>
      </c>
      <c r="J13" s="298">
        <f>'Total energy consumption'!J13</f>
        <v>1655845.5</v>
      </c>
      <c r="K13" s="298">
        <f>'Total energy consumption'!K13</f>
        <v>0</v>
      </c>
      <c r="L13" s="298">
        <f>'Total energy consumption'!L13</f>
        <v>58329722.099999994</v>
      </c>
      <c r="M13" s="298">
        <f>'Total energy consumption'!M13</f>
        <v>249109.5</v>
      </c>
      <c r="N13" s="298">
        <f>'Total energy consumption'!N13</f>
        <v>0</v>
      </c>
      <c r="O13" s="298">
        <f>'Total energy consumption'!O13</f>
        <v>90851.7</v>
      </c>
      <c r="P13" s="298">
        <f>'Total energy consumption'!P13</f>
        <v>0</v>
      </c>
      <c r="Q13" s="298">
        <f>'Total energy consumption'!Q13</f>
        <v>0</v>
      </c>
      <c r="R13" s="298">
        <f>'Total energy consumption'!R13</f>
        <v>0</v>
      </c>
      <c r="S13" s="298">
        <f>'Total energy consumption'!S13</f>
        <v>0</v>
      </c>
      <c r="T13" s="298">
        <f>'Total energy consumption'!T13</f>
        <v>35168.400000000001</v>
      </c>
      <c r="U13" s="298">
        <f>'Total energy consumption'!U13</f>
        <v>93782.399999999994</v>
      </c>
      <c r="V13" s="298">
        <f>'Total energy consumption'!V13</f>
        <v>6227737.5</v>
      </c>
      <c r="W13" s="298">
        <f>'Total energy consumption'!W13</f>
        <v>84621031.799999997</v>
      </c>
      <c r="X13" s="298">
        <f>'Total energy consumption'!X13</f>
        <v>0</v>
      </c>
      <c r="Y13" s="298">
        <f>'Total energy consumption'!Y13</f>
        <v>0</v>
      </c>
      <c r="Z13" s="298">
        <f>'Total energy consumption'!Z13</f>
        <v>0</v>
      </c>
      <c r="AA13" s="298">
        <f>'Total energy consumption'!AA13</f>
        <v>0</v>
      </c>
      <c r="AB13" s="298">
        <f>'Total energy consumption'!AB13</f>
        <v>84990.3</v>
      </c>
      <c r="AC13" s="349">
        <f>'Total energy consumption'!AC13</f>
        <v>0</v>
      </c>
    </row>
    <row r="14" spans="1:29" x14ac:dyDescent="0.25">
      <c r="A14" s="555" t="s">
        <v>561</v>
      </c>
      <c r="B14" s="298">
        <f>'Total energy consumption'!B14</f>
        <v>230748664.5</v>
      </c>
      <c r="C14" s="298">
        <f>'Total energy consumption'!C14</f>
        <v>1814103.300000004</v>
      </c>
      <c r="D14" s="298">
        <f>'Total energy consumption'!D14</f>
        <v>3639929.4</v>
      </c>
      <c r="E14" s="298">
        <f>'Total energy consumption'!E14</f>
        <v>0</v>
      </c>
      <c r="F14" s="298">
        <f>'Total energy consumption'!F14</f>
        <v>23445.599999999999</v>
      </c>
      <c r="G14" s="298">
        <f>'Total energy consumption'!G14</f>
        <v>13378645.5</v>
      </c>
      <c r="H14" s="298">
        <f>'Total energy consumption'!H14</f>
        <v>39031062.600000001</v>
      </c>
      <c r="I14" s="298">
        <f>'Total energy consumption'!I14</f>
        <v>14653.5</v>
      </c>
      <c r="J14" s="298">
        <f>'Total energy consumption'!J14</f>
        <v>4270029.8999999994</v>
      </c>
      <c r="K14" s="298">
        <f>'Total energy consumption'!K14</f>
        <v>58614</v>
      </c>
      <c r="L14" s="298">
        <f>'Total energy consumption'!L14</f>
        <v>10913926.799999999</v>
      </c>
      <c r="M14" s="298">
        <f>'Total energy consumption'!M14</f>
        <v>656476.80000000005</v>
      </c>
      <c r="N14" s="298">
        <f>'Total energy consumption'!N14</f>
        <v>0</v>
      </c>
      <c r="O14" s="298">
        <f>'Total energy consumption'!O14</f>
        <v>8792.1</v>
      </c>
      <c r="P14" s="298">
        <f>'Total energy consumption'!P14</f>
        <v>5861.4</v>
      </c>
      <c r="Q14" s="298">
        <f>'Total energy consumption'!Q14</f>
        <v>559763.69999999995</v>
      </c>
      <c r="R14" s="298">
        <f>'Total energy consumption'!R14</f>
        <v>0</v>
      </c>
      <c r="S14" s="298">
        <f>'Total energy consumption'!S14</f>
        <v>0</v>
      </c>
      <c r="T14" s="298">
        <f>'Total energy consumption'!T14</f>
        <v>460119.89999999997</v>
      </c>
      <c r="U14" s="298">
        <f>'Total energy consumption'!U14</f>
        <v>49821.9</v>
      </c>
      <c r="V14" s="298">
        <f>'Total energy consumption'!V14</f>
        <v>69782897.700000003</v>
      </c>
      <c r="W14" s="298">
        <f>'Total energy consumption'!W14</f>
        <v>275128254.59999996</v>
      </c>
      <c r="X14" s="298">
        <f>'Total energy consumption'!X14</f>
        <v>164119.20000000001</v>
      </c>
      <c r="Y14" s="298">
        <f>'Total energy consumption'!Y14</f>
        <v>11171828.4</v>
      </c>
      <c r="Z14" s="298">
        <f>'Total energy consumption'!Z14</f>
        <v>2060282.0999999999</v>
      </c>
      <c r="AA14" s="298">
        <f>'Total energy consumption'!AA14</f>
        <v>58614</v>
      </c>
      <c r="AB14" s="298">
        <f>'Total energy consumption'!AB14</f>
        <v>66500513.699999996</v>
      </c>
      <c r="AC14" s="349">
        <f>'Total energy consumption'!AC14</f>
        <v>0</v>
      </c>
    </row>
    <row r="15" spans="1:29" x14ac:dyDescent="0.25">
      <c r="A15" s="555" t="s">
        <v>562</v>
      </c>
      <c r="B15" s="298">
        <f>'Total energy consumption'!B15</f>
        <v>156645915</v>
      </c>
      <c r="C15" s="298">
        <f>'Total energy consumption'!C15</f>
        <v>782496.89999998535</v>
      </c>
      <c r="D15" s="298">
        <f>'Total energy consumption'!D15</f>
        <v>662338.19999999984</v>
      </c>
      <c r="E15" s="298">
        <f>'Total energy consumption'!E15</f>
        <v>0</v>
      </c>
      <c r="F15" s="298">
        <f>'Total energy consumption'!F15</f>
        <v>0</v>
      </c>
      <c r="G15" s="298">
        <f>'Total energy consumption'!G15</f>
        <v>44411827.799999997</v>
      </c>
      <c r="H15" s="298">
        <f>'Total energy consumption'!H15</f>
        <v>319446.3</v>
      </c>
      <c r="I15" s="298">
        <f>'Total energy consumption'!I15</f>
        <v>0</v>
      </c>
      <c r="J15" s="298">
        <f>'Total energy consumption'!J15</f>
        <v>2072004.9</v>
      </c>
      <c r="K15" s="298">
        <f>'Total energy consumption'!K15</f>
        <v>2930.7</v>
      </c>
      <c r="L15" s="298">
        <f>'Total energy consumption'!L15</f>
        <v>4064880.9</v>
      </c>
      <c r="M15" s="298">
        <f>'Total energy consumption'!M15</f>
        <v>888002.09999999986</v>
      </c>
      <c r="N15" s="298">
        <f>'Total energy consumption'!N15</f>
        <v>0</v>
      </c>
      <c r="O15" s="298">
        <f>'Total energy consumption'!O15</f>
        <v>0</v>
      </c>
      <c r="P15" s="298">
        <f>'Total energy consumption'!P15</f>
        <v>184634.09999999998</v>
      </c>
      <c r="Q15" s="298">
        <f>'Total energy consumption'!Q15</f>
        <v>0</v>
      </c>
      <c r="R15" s="298">
        <f>'Total energy consumption'!R15</f>
        <v>0</v>
      </c>
      <c r="S15" s="298">
        <f>'Total energy consumption'!S15</f>
        <v>0</v>
      </c>
      <c r="T15" s="298">
        <f>'Total energy consumption'!T15</f>
        <v>574417.19999999995</v>
      </c>
      <c r="U15" s="298">
        <f>'Total energy consumption'!U15</f>
        <v>14653.5</v>
      </c>
      <c r="V15" s="298">
        <f>'Total energy consumption'!V15</f>
        <v>67813467.299999997</v>
      </c>
      <c r="W15" s="298">
        <f>'Total energy consumption'!W15</f>
        <v>99907563</v>
      </c>
      <c r="X15" s="298">
        <f>'Total energy consumption'!X15</f>
        <v>5861.4</v>
      </c>
      <c r="Y15" s="298">
        <f>'Total energy consumption'!Y15</f>
        <v>0</v>
      </c>
      <c r="Z15" s="298">
        <f>'Total energy consumption'!Z15</f>
        <v>8792.1</v>
      </c>
      <c r="AA15" s="298">
        <f>'Total energy consumption'!AA15</f>
        <v>2930.7</v>
      </c>
      <c r="AB15" s="298">
        <f>'Total energy consumption'!AB15</f>
        <v>29157534.299999997</v>
      </c>
      <c r="AC15" s="349">
        <f>'Total energy consumption'!AC15</f>
        <v>0</v>
      </c>
    </row>
    <row r="16" spans="1:29" x14ac:dyDescent="0.25">
      <c r="A16" s="555" t="s">
        <v>563</v>
      </c>
      <c r="B16" s="298">
        <f>'Total energy consumption'!B16</f>
        <v>115408035.3</v>
      </c>
      <c r="C16" s="298">
        <f>'Total energy consumption'!C16</f>
        <v>117227.99999999139</v>
      </c>
      <c r="D16" s="298">
        <f>'Total energy consumption'!D16</f>
        <v>972992.39999999991</v>
      </c>
      <c r="E16" s="298">
        <f>'Total energy consumption'!E16</f>
        <v>0</v>
      </c>
      <c r="F16" s="298">
        <f>'Total energy consumption'!F16</f>
        <v>0</v>
      </c>
      <c r="G16" s="298">
        <f>'Total energy consumption'!G16</f>
        <v>34353665.399999999</v>
      </c>
      <c r="H16" s="298">
        <f>'Total energy consumption'!H16</f>
        <v>41029.800000000003</v>
      </c>
      <c r="I16" s="298">
        <f>'Total energy consumption'!I16</f>
        <v>2930.7</v>
      </c>
      <c r="J16" s="298">
        <f>'Total energy consumption'!J16</f>
        <v>1790657.7</v>
      </c>
      <c r="K16" s="298">
        <f>'Total energy consumption'!K16</f>
        <v>26376.3</v>
      </c>
      <c r="L16" s="298">
        <f>'Total energy consumption'!L16</f>
        <v>2620045.7999999998</v>
      </c>
      <c r="M16" s="298">
        <f>'Total energy consumption'!M16</f>
        <v>246178.8</v>
      </c>
      <c r="N16" s="298">
        <f>'Total energy consumption'!N16</f>
        <v>0</v>
      </c>
      <c r="O16" s="298">
        <f>'Total energy consumption'!O16</f>
        <v>8792.1</v>
      </c>
      <c r="P16" s="298">
        <f>'Total energy consumption'!P16</f>
        <v>0</v>
      </c>
      <c r="Q16" s="298">
        <f>'Total energy consumption'!Q16</f>
        <v>0</v>
      </c>
      <c r="R16" s="298">
        <f>'Total energy consumption'!R16</f>
        <v>0</v>
      </c>
      <c r="S16" s="298">
        <f>'Total energy consumption'!S16</f>
        <v>0</v>
      </c>
      <c r="T16" s="298">
        <f>'Total energy consumption'!T16</f>
        <v>380991</v>
      </c>
      <c r="U16" s="298">
        <f>'Total energy consumption'!U16</f>
        <v>14653.5</v>
      </c>
      <c r="V16" s="298">
        <f>'Total energy consumption'!V16</f>
        <v>53406146.099999994</v>
      </c>
      <c r="W16" s="298">
        <f>'Total energy consumption'!W16</f>
        <v>60955629.299999997</v>
      </c>
      <c r="X16" s="298">
        <f>'Total energy consumption'!X16</f>
        <v>131881.5</v>
      </c>
      <c r="Y16" s="298">
        <f>'Total energy consumption'!Y16</f>
        <v>0</v>
      </c>
      <c r="Z16" s="298">
        <f>'Total energy consumption'!Z16</f>
        <v>0</v>
      </c>
      <c r="AA16" s="298">
        <f>'Total energy consumption'!AA16</f>
        <v>2930.7</v>
      </c>
      <c r="AB16" s="298">
        <f>'Total energy consumption'!AB16</f>
        <v>22147299.899999995</v>
      </c>
      <c r="AC16" s="349">
        <f>'Total energy consumption'!AC16</f>
        <v>0</v>
      </c>
    </row>
    <row r="17" spans="1:29" x14ac:dyDescent="0.25">
      <c r="A17" s="555" t="s">
        <v>483</v>
      </c>
      <c r="B17" s="298">
        <f>'Total energy consumption'!B17</f>
        <v>2631768.6</v>
      </c>
      <c r="C17" s="298">
        <f>'Total energy consumption'!C17</f>
        <v>87921.000000000015</v>
      </c>
      <c r="D17" s="298">
        <f>'Total energy consumption'!D17</f>
        <v>155327.1</v>
      </c>
      <c r="E17" s="298">
        <f>'Total energy consumption'!E17</f>
        <v>0</v>
      </c>
      <c r="F17" s="298">
        <f>'Total energy consumption'!F17</f>
        <v>0</v>
      </c>
      <c r="G17" s="298">
        <f>'Total energy consumption'!G17</f>
        <v>4029712.5</v>
      </c>
      <c r="H17" s="298">
        <f>'Total energy consumption'!H17</f>
        <v>0</v>
      </c>
      <c r="I17" s="298">
        <f>'Total energy consumption'!I17</f>
        <v>0</v>
      </c>
      <c r="J17" s="298">
        <f>'Total energy consumption'!J17</f>
        <v>187564.79999999999</v>
      </c>
      <c r="K17" s="298">
        <f>'Total energy consumption'!K17</f>
        <v>0</v>
      </c>
      <c r="L17" s="298">
        <f>'Total energy consumption'!L17</f>
        <v>709229.4</v>
      </c>
      <c r="M17" s="298">
        <f>'Total energy consumption'!M17</f>
        <v>0</v>
      </c>
      <c r="N17" s="298">
        <f>'Total energy consumption'!N17</f>
        <v>0</v>
      </c>
      <c r="O17" s="298">
        <f>'Total energy consumption'!O17</f>
        <v>0</v>
      </c>
      <c r="P17" s="298">
        <f>'Total energy consumption'!P17</f>
        <v>0</v>
      </c>
      <c r="Q17" s="298">
        <f>'Total energy consumption'!Q17</f>
        <v>0</v>
      </c>
      <c r="R17" s="298">
        <f>'Total energy consumption'!R17</f>
        <v>0</v>
      </c>
      <c r="S17" s="298">
        <f>'Total energy consumption'!S17</f>
        <v>0</v>
      </c>
      <c r="T17" s="298">
        <f>'Total energy consumption'!T17</f>
        <v>35168.400000000001</v>
      </c>
      <c r="U17" s="298">
        <f>'Total energy consumption'!U17</f>
        <v>0</v>
      </c>
      <c r="V17" s="298">
        <f>'Total energy consumption'!V17</f>
        <v>2561431.7999999998</v>
      </c>
      <c r="W17" s="298">
        <f>'Total energy consumption'!W17</f>
        <v>19020243</v>
      </c>
      <c r="X17" s="298">
        <f>'Total energy consumption'!X17</f>
        <v>0</v>
      </c>
      <c r="Y17" s="298">
        <f>'Total energy consumption'!Y17</f>
        <v>0</v>
      </c>
      <c r="Z17" s="298">
        <f>'Total energy consumption'!Z17</f>
        <v>0</v>
      </c>
      <c r="AA17" s="298">
        <f>'Total energy consumption'!AA17</f>
        <v>0</v>
      </c>
      <c r="AB17" s="298">
        <f>'Total energy consumption'!AB17</f>
        <v>0</v>
      </c>
      <c r="AC17" s="349">
        <f>'Total energy consumption'!AC17</f>
        <v>0</v>
      </c>
    </row>
    <row r="18" spans="1:29" x14ac:dyDescent="0.25">
      <c r="A18" s="555" t="s">
        <v>564</v>
      </c>
      <c r="B18" s="298">
        <f>'Total energy consumption'!B18</f>
        <v>123487975.19999999</v>
      </c>
      <c r="C18" s="298">
        <f>'Total energy consumption'!C18</f>
        <v>6107578.7999999933</v>
      </c>
      <c r="D18" s="298">
        <f>'Total energy consumption'!D18</f>
        <v>1116596.7</v>
      </c>
      <c r="E18" s="298">
        <f>'Total energy consumption'!E18</f>
        <v>0</v>
      </c>
      <c r="F18" s="298">
        <f>'Total energy consumption'!F18</f>
        <v>2930.7</v>
      </c>
      <c r="G18" s="298">
        <f>'Total energy consumption'!G18</f>
        <v>45953376</v>
      </c>
      <c r="H18" s="298">
        <f>'Total energy consumption'!H18</f>
        <v>583209.29999999993</v>
      </c>
      <c r="I18" s="298">
        <f>'Total energy consumption'!I18</f>
        <v>0</v>
      </c>
      <c r="J18" s="298">
        <f>'Total energy consumption'!J18</f>
        <v>3024482.4</v>
      </c>
      <c r="K18" s="298">
        <f>'Total energy consumption'!K18</f>
        <v>8792.1</v>
      </c>
      <c r="L18" s="298">
        <f>'Total energy consumption'!L18</f>
        <v>3039135.8999999994</v>
      </c>
      <c r="M18" s="298">
        <f>'Total energy consumption'!M18</f>
        <v>2033905.7999999998</v>
      </c>
      <c r="N18" s="298">
        <f>'Total energy consumption'!N18</f>
        <v>0</v>
      </c>
      <c r="O18" s="298">
        <f>'Total energy consumption'!O18</f>
        <v>38099.1</v>
      </c>
      <c r="P18" s="298">
        <f>'Total energy consumption'!P18</f>
        <v>0</v>
      </c>
      <c r="Q18" s="298">
        <f>'Total energy consumption'!Q18</f>
        <v>0</v>
      </c>
      <c r="R18" s="298">
        <f>'Total energy consumption'!R18</f>
        <v>0</v>
      </c>
      <c r="S18" s="298">
        <f>'Total energy consumption'!S18</f>
        <v>0</v>
      </c>
      <c r="T18" s="298">
        <f>'Total energy consumption'!T18</f>
        <v>893863.5</v>
      </c>
      <c r="U18" s="298">
        <f>'Total energy consumption'!U18</f>
        <v>439605</v>
      </c>
      <c r="V18" s="298">
        <f>'Total energy consumption'!V18</f>
        <v>309581563.80000001</v>
      </c>
      <c r="W18" s="298">
        <f>'Total energy consumption'!W18</f>
        <v>629751746.69999993</v>
      </c>
      <c r="X18" s="298">
        <f>'Total energy consumption'!X18</f>
        <v>0</v>
      </c>
      <c r="Y18" s="298">
        <f>'Total energy consumption'!Y18</f>
        <v>0</v>
      </c>
      <c r="Z18" s="298">
        <f>'Total energy consumption'!Z18</f>
        <v>0</v>
      </c>
      <c r="AA18" s="298">
        <f>'Total energy consumption'!AA18</f>
        <v>0</v>
      </c>
      <c r="AB18" s="298">
        <f>'Total energy consumption'!AB18</f>
        <v>94652817.900000006</v>
      </c>
      <c r="AC18" s="349">
        <f>'Total energy consumption'!AC18</f>
        <v>0</v>
      </c>
    </row>
    <row r="19" spans="1:29" x14ac:dyDescent="0.25">
      <c r="A19" s="555" t="s">
        <v>488</v>
      </c>
      <c r="B19" s="298">
        <f>'Total energy consumption'!B19</f>
        <v>11552819.4</v>
      </c>
      <c r="C19" s="298">
        <f>'Total energy consumption'!C19</f>
        <v>49821.899999999994</v>
      </c>
      <c r="D19" s="298">
        <f>'Total energy consumption'!D19</f>
        <v>96713.099999999991</v>
      </c>
      <c r="E19" s="298">
        <f>'Total energy consumption'!E19</f>
        <v>0</v>
      </c>
      <c r="F19" s="298">
        <f>'Total energy consumption'!F19</f>
        <v>0</v>
      </c>
      <c r="G19" s="298">
        <f>'Total energy consumption'!G19</f>
        <v>4785833.0999999987</v>
      </c>
      <c r="H19" s="298">
        <f>'Total energy consumption'!H19</f>
        <v>23445.599999999999</v>
      </c>
      <c r="I19" s="298">
        <f>'Total energy consumption'!I19</f>
        <v>0</v>
      </c>
      <c r="J19" s="298">
        <f>'Total energy consumption'!J19</f>
        <v>2485233.6</v>
      </c>
      <c r="K19" s="298">
        <f>'Total energy consumption'!K19</f>
        <v>2930.7</v>
      </c>
      <c r="L19" s="298">
        <f>'Total energy consumption'!L19</f>
        <v>2326975.7999999998</v>
      </c>
      <c r="M19" s="298">
        <f>'Total energy consumption'!M19</f>
        <v>219802.5</v>
      </c>
      <c r="N19" s="298">
        <f>'Total energy consumption'!N19</f>
        <v>0</v>
      </c>
      <c r="O19" s="298">
        <f>'Total energy consumption'!O19</f>
        <v>5861.4</v>
      </c>
      <c r="P19" s="298">
        <f>'Total energy consumption'!P19</f>
        <v>0</v>
      </c>
      <c r="Q19" s="298">
        <f>'Total energy consumption'!Q19</f>
        <v>0</v>
      </c>
      <c r="R19" s="298">
        <f>'Total energy consumption'!R19</f>
        <v>0</v>
      </c>
      <c r="S19" s="298">
        <f>'Total energy consumption'!S19</f>
        <v>0</v>
      </c>
      <c r="T19" s="298">
        <f>'Total energy consumption'!T19</f>
        <v>208079.69999999998</v>
      </c>
      <c r="U19" s="298">
        <f>'Total energy consumption'!U19</f>
        <v>126020.09999999999</v>
      </c>
      <c r="V19" s="298">
        <f>'Total energy consumption'!V19</f>
        <v>6717164.4000000004</v>
      </c>
      <c r="W19" s="298">
        <f>'Total energy consumption'!W19</f>
        <v>83988000.599999994</v>
      </c>
      <c r="X19" s="298">
        <f>'Total energy consumption'!X19</f>
        <v>0</v>
      </c>
      <c r="Y19" s="298">
        <f>'Total energy consumption'!Y19</f>
        <v>0</v>
      </c>
      <c r="Z19" s="298">
        <f>'Total energy consumption'!Z19</f>
        <v>0</v>
      </c>
      <c r="AA19" s="298">
        <f>'Total energy consumption'!AA19</f>
        <v>0</v>
      </c>
      <c r="AB19" s="298">
        <f>'Total energy consumption'!AB19</f>
        <v>17932953.300000001</v>
      </c>
      <c r="AC19" s="349">
        <f>'Total energy consumption'!AC19</f>
        <v>0</v>
      </c>
    </row>
    <row r="20" spans="1:29" x14ac:dyDescent="0.25">
      <c r="A20" s="555" t="s">
        <v>489</v>
      </c>
      <c r="B20" s="298">
        <f>'Total energy consumption'!B20</f>
        <v>7189007.0999999996</v>
      </c>
      <c r="C20" s="298">
        <f>'Total energy consumption'!C20</f>
        <v>17584.200000000164</v>
      </c>
      <c r="D20" s="298">
        <f>'Total energy consumption'!D20</f>
        <v>23445.599999999999</v>
      </c>
      <c r="E20" s="298">
        <f>'Total energy consumption'!E20</f>
        <v>0</v>
      </c>
      <c r="F20" s="298">
        <f>'Total energy consumption'!F20</f>
        <v>2930.7</v>
      </c>
      <c r="G20" s="298">
        <f>'Total energy consumption'!G20</f>
        <v>413228.69999999995</v>
      </c>
      <c r="H20" s="298">
        <f>'Total energy consumption'!H20</f>
        <v>0</v>
      </c>
      <c r="I20" s="298">
        <f>'Total energy consumption'!I20</f>
        <v>0</v>
      </c>
      <c r="J20" s="298">
        <f>'Total energy consumption'!J20</f>
        <v>1550340.2999999998</v>
      </c>
      <c r="K20" s="298">
        <f>'Total energy consumption'!K20</f>
        <v>5861.4</v>
      </c>
      <c r="L20" s="298">
        <f>'Total energy consumption'!L20</f>
        <v>937824</v>
      </c>
      <c r="M20" s="298">
        <f>'Total energy consumption'!M20</f>
        <v>155327.1</v>
      </c>
      <c r="N20" s="298">
        <f>'Total energy consumption'!N20</f>
        <v>5861.4</v>
      </c>
      <c r="O20" s="298">
        <f>'Total energy consumption'!O20</f>
        <v>29307</v>
      </c>
      <c r="P20" s="298">
        <f>'Total energy consumption'!P20</f>
        <v>17584.2</v>
      </c>
      <c r="Q20" s="298">
        <f>'Total energy consumption'!Q20</f>
        <v>70336.800000000003</v>
      </c>
      <c r="R20" s="298">
        <f>'Total energy consumption'!R20</f>
        <v>0</v>
      </c>
      <c r="S20" s="298">
        <f>'Total energy consumption'!S20</f>
        <v>0</v>
      </c>
      <c r="T20" s="298">
        <f>'Total energy consumption'!T20</f>
        <v>102574.5</v>
      </c>
      <c r="U20" s="298">
        <f>'Total energy consumption'!U20</f>
        <v>32237.699999999997</v>
      </c>
      <c r="V20" s="298">
        <f>'Total energy consumption'!V20</f>
        <v>2461788</v>
      </c>
      <c r="W20" s="298">
        <f>'Total energy consumption'!W20</f>
        <v>56785243.199999996</v>
      </c>
      <c r="X20" s="298">
        <f>'Total energy consumption'!X20</f>
        <v>0</v>
      </c>
      <c r="Y20" s="298">
        <f>'Total energy consumption'!Y20</f>
        <v>0</v>
      </c>
      <c r="Z20" s="298">
        <f>'Total energy consumption'!Z20</f>
        <v>0</v>
      </c>
      <c r="AA20" s="298">
        <f>'Total energy consumption'!AA20</f>
        <v>0</v>
      </c>
      <c r="AB20" s="298">
        <f>'Total energy consumption'!AB20</f>
        <v>6444609.2999999989</v>
      </c>
      <c r="AC20" s="349">
        <f>'Total energy consumption'!AC20</f>
        <v>0</v>
      </c>
    </row>
    <row r="21" spans="1:29" x14ac:dyDescent="0.25">
      <c r="A21" s="555" t="s">
        <v>490</v>
      </c>
      <c r="B21" s="298">
        <f>'Total energy consumption'!B21</f>
        <v>13554487.5</v>
      </c>
      <c r="C21" s="298">
        <f>'Total energy consumption'!C21</f>
        <v>2930.6999999993354</v>
      </c>
      <c r="D21" s="298">
        <f>'Total energy consumption'!D21</f>
        <v>52752.6</v>
      </c>
      <c r="E21" s="298">
        <f>'Total energy consumption'!E21</f>
        <v>0</v>
      </c>
      <c r="F21" s="298">
        <f>'Total energy consumption'!F21</f>
        <v>0</v>
      </c>
      <c r="G21" s="298">
        <f>'Total energy consumption'!G21</f>
        <v>10210558.800000001</v>
      </c>
      <c r="H21" s="298">
        <f>'Total energy consumption'!H21</f>
        <v>14653.5</v>
      </c>
      <c r="I21" s="298">
        <f>'Total energy consumption'!I21</f>
        <v>0</v>
      </c>
      <c r="J21" s="298">
        <f>'Total energy consumption'!J21</f>
        <v>923170.5</v>
      </c>
      <c r="K21" s="298">
        <f>'Total energy consumption'!K21</f>
        <v>2930.7</v>
      </c>
      <c r="L21" s="298">
        <f>'Total energy consumption'!L21</f>
        <v>2450065.1999999997</v>
      </c>
      <c r="M21" s="298">
        <f>'Total energy consumption'!M21</f>
        <v>120158.7</v>
      </c>
      <c r="N21" s="298">
        <f>'Total energy consumption'!N21</f>
        <v>0</v>
      </c>
      <c r="O21" s="298">
        <f>'Total energy consumption'!O21</f>
        <v>11722.8</v>
      </c>
      <c r="P21" s="298">
        <f>'Total energy consumption'!P21</f>
        <v>744397.79999999993</v>
      </c>
      <c r="Q21" s="298">
        <f>'Total energy consumption'!Q21</f>
        <v>0</v>
      </c>
      <c r="R21" s="298">
        <f>'Total energy consumption'!R21</f>
        <v>0</v>
      </c>
      <c r="S21" s="298">
        <f>'Total energy consumption'!S21</f>
        <v>0</v>
      </c>
      <c r="T21" s="298">
        <f>'Total energy consumption'!T21</f>
        <v>102574.5</v>
      </c>
      <c r="U21" s="298">
        <f>'Total energy consumption'!U21</f>
        <v>0</v>
      </c>
      <c r="V21" s="298">
        <f>'Total energy consumption'!V21</f>
        <v>9729924</v>
      </c>
      <c r="W21" s="298">
        <f>'Total energy consumption'!W21</f>
        <v>97196665.5</v>
      </c>
      <c r="X21" s="298">
        <f>'Total energy consumption'!X21</f>
        <v>0</v>
      </c>
      <c r="Y21" s="298">
        <f>'Total energy consumption'!Y21</f>
        <v>0</v>
      </c>
      <c r="Z21" s="298">
        <f>'Total energy consumption'!Z21</f>
        <v>0</v>
      </c>
      <c r="AA21" s="298">
        <f>'Total energy consumption'!AA21</f>
        <v>0</v>
      </c>
      <c r="AB21" s="298">
        <f>'Total energy consumption'!AB21</f>
        <v>1353983.4</v>
      </c>
      <c r="AC21" s="349">
        <f>'Total energy consumption'!AC21</f>
        <v>0</v>
      </c>
    </row>
    <row r="22" spans="1:29" x14ac:dyDescent="0.25">
      <c r="A22" s="555" t="s">
        <v>491</v>
      </c>
      <c r="B22" s="298">
        <f>'Total energy consumption'!B22</f>
        <v>943685.4</v>
      </c>
      <c r="C22" s="298">
        <f>'Total energy consumption'!C22</f>
        <v>17584.199999999964</v>
      </c>
      <c r="D22" s="298">
        <f>'Total energy consumption'!D22</f>
        <v>87921</v>
      </c>
      <c r="E22" s="298">
        <f>'Total energy consumption'!E22</f>
        <v>0</v>
      </c>
      <c r="F22" s="298">
        <f>'Total energy consumption'!F22</f>
        <v>0</v>
      </c>
      <c r="G22" s="298">
        <f>'Total energy consumption'!G22</f>
        <v>4929437.3999999994</v>
      </c>
      <c r="H22" s="298">
        <f>'Total energy consumption'!H22</f>
        <v>231525.3</v>
      </c>
      <c r="I22" s="298">
        <f>'Total energy consumption'!I22</f>
        <v>0</v>
      </c>
      <c r="J22" s="298">
        <f>'Total energy consumption'!J22</f>
        <v>1371567.5999999999</v>
      </c>
      <c r="K22" s="298">
        <f>'Total energy consumption'!K22</f>
        <v>2930.7</v>
      </c>
      <c r="L22" s="298">
        <f>'Total energy consumption'!L22</f>
        <v>1635330.5999999999</v>
      </c>
      <c r="M22" s="298">
        <f>'Total energy consumption'!M22</f>
        <v>67406.099999999991</v>
      </c>
      <c r="N22" s="298">
        <f>'Total energy consumption'!N22</f>
        <v>0</v>
      </c>
      <c r="O22" s="298">
        <f>'Total energy consumption'!O22</f>
        <v>5861.4</v>
      </c>
      <c r="P22" s="298">
        <f>'Total energy consumption'!P22</f>
        <v>0</v>
      </c>
      <c r="Q22" s="298">
        <f>'Total energy consumption'!Q22</f>
        <v>0</v>
      </c>
      <c r="R22" s="298">
        <f>'Total energy consumption'!R22</f>
        <v>0</v>
      </c>
      <c r="S22" s="298">
        <f>'Total energy consumption'!S22</f>
        <v>0</v>
      </c>
      <c r="T22" s="298">
        <f>'Total energy consumption'!T22</f>
        <v>213941.09999999998</v>
      </c>
      <c r="U22" s="298">
        <f>'Total energy consumption'!U22</f>
        <v>0</v>
      </c>
      <c r="V22" s="298">
        <f>'Total energy consumption'!V22</f>
        <v>931962.6</v>
      </c>
      <c r="W22" s="298">
        <f>'Total energy consumption'!W22</f>
        <v>39201043.199999996</v>
      </c>
      <c r="X22" s="298">
        <f>'Total energy consumption'!X22</f>
        <v>0</v>
      </c>
      <c r="Y22" s="298">
        <f>'Total energy consumption'!Y22</f>
        <v>0</v>
      </c>
      <c r="Z22" s="298">
        <f>'Total energy consumption'!Z22</f>
        <v>0</v>
      </c>
      <c r="AA22" s="298">
        <f>'Total energy consumption'!AA22</f>
        <v>0</v>
      </c>
      <c r="AB22" s="298">
        <f>'Total energy consumption'!AB22</f>
        <v>1005230.1</v>
      </c>
      <c r="AC22" s="349">
        <f>'Total energy consumption'!AC22</f>
        <v>0</v>
      </c>
    </row>
    <row r="23" spans="1:29" x14ac:dyDescent="0.25">
      <c r="A23" s="555" t="s">
        <v>492</v>
      </c>
      <c r="B23" s="298">
        <f>'Total energy consumption'!B23</f>
        <v>188578822.19999999</v>
      </c>
      <c r="C23" s="298">
        <f>'Total energy consumption'!C23</f>
        <v>2555570.4000000046</v>
      </c>
      <c r="D23" s="298">
        <f>'Total energy consumption'!D23</f>
        <v>7183145.7000000002</v>
      </c>
      <c r="E23" s="298">
        <f>'Total energy consumption'!E23</f>
        <v>0</v>
      </c>
      <c r="F23" s="298">
        <f>'Total energy consumption'!F23</f>
        <v>14653.5</v>
      </c>
      <c r="G23" s="298">
        <f>'Total energy consumption'!G23</f>
        <v>15433066.199999999</v>
      </c>
      <c r="H23" s="298">
        <f>'Total energy consumption'!H23</f>
        <v>8792.1</v>
      </c>
      <c r="I23" s="298">
        <f>'Total energy consumption'!I23</f>
        <v>14653.5</v>
      </c>
      <c r="J23" s="298">
        <f>'Total energy consumption'!J23</f>
        <v>1336399.1999999997</v>
      </c>
      <c r="K23" s="298">
        <f>'Total energy consumption'!K23</f>
        <v>0</v>
      </c>
      <c r="L23" s="298">
        <f>'Total energy consumption'!L23</f>
        <v>6233598.8999999994</v>
      </c>
      <c r="M23" s="298">
        <f>'Total energy consumption'!M23</f>
        <v>896794.2</v>
      </c>
      <c r="N23" s="298">
        <f>'Total energy consumption'!N23</f>
        <v>0</v>
      </c>
      <c r="O23" s="298">
        <f>'Total energy consumption'!O23</f>
        <v>43960.5</v>
      </c>
      <c r="P23" s="298">
        <f>'Total energy consumption'!P23</f>
        <v>0</v>
      </c>
      <c r="Q23" s="298">
        <f>'Total energy consumption'!Q23</f>
        <v>128950.79999999999</v>
      </c>
      <c r="R23" s="298">
        <f>'Total energy consumption'!R23</f>
        <v>0</v>
      </c>
      <c r="S23" s="298">
        <f>'Total energy consumption'!S23</f>
        <v>0</v>
      </c>
      <c r="T23" s="298">
        <f>'Total energy consumption'!T23</f>
        <v>970061.7</v>
      </c>
      <c r="U23" s="298">
        <f>'Total energy consumption'!U23</f>
        <v>43960.5</v>
      </c>
      <c r="V23" s="298">
        <f>'Total energy consumption'!V23</f>
        <v>227990875.80000001</v>
      </c>
      <c r="W23" s="298">
        <f>'Total energy consumption'!W23</f>
        <v>262297650</v>
      </c>
      <c r="X23" s="298">
        <f>'Total energy consumption'!X23</f>
        <v>187564.79999999999</v>
      </c>
      <c r="Y23" s="298">
        <f>'Total energy consumption'!Y23</f>
        <v>0</v>
      </c>
      <c r="Z23" s="298">
        <f>'Total energy consumption'!Z23</f>
        <v>0</v>
      </c>
      <c r="AA23" s="298">
        <f>'Total energy consumption'!AA23</f>
        <v>0</v>
      </c>
      <c r="AB23" s="298">
        <f>'Total energy consumption'!AB23</f>
        <v>77335311.599999994</v>
      </c>
      <c r="AC23" s="349">
        <f>'Total energy consumption'!AC23</f>
        <v>0</v>
      </c>
    </row>
    <row r="24" spans="1:29" x14ac:dyDescent="0.25">
      <c r="A24" s="555" t="s">
        <v>493</v>
      </c>
      <c r="B24" s="298">
        <f>'Total energy consumption'!B24</f>
        <v>13999953.9</v>
      </c>
      <c r="C24" s="298">
        <f>'Total energy consumption'!C24</f>
        <v>61544.699999998156</v>
      </c>
      <c r="D24" s="298">
        <f>'Total energy consumption'!D24</f>
        <v>73267.5</v>
      </c>
      <c r="E24" s="298">
        <f>'Total energy consumption'!E24</f>
        <v>0</v>
      </c>
      <c r="F24" s="298">
        <f>'Total energy consumption'!F24</f>
        <v>0</v>
      </c>
      <c r="G24" s="298">
        <f>'Total energy consumption'!G24</f>
        <v>12426168</v>
      </c>
      <c r="H24" s="298">
        <f>'Total energy consumption'!H24</f>
        <v>46891.199999999997</v>
      </c>
      <c r="I24" s="298">
        <f>'Total energy consumption'!I24</f>
        <v>0</v>
      </c>
      <c r="J24" s="298">
        <f>'Total energy consumption'!J24</f>
        <v>1764281.3999999997</v>
      </c>
      <c r="K24" s="298">
        <f>'Total energy consumption'!K24</f>
        <v>5861.4</v>
      </c>
      <c r="L24" s="298">
        <f>'Total energy consumption'!L24</f>
        <v>1869786.5999999999</v>
      </c>
      <c r="M24" s="298">
        <f>'Total energy consumption'!M24</f>
        <v>128950.79999999999</v>
      </c>
      <c r="N24" s="298">
        <f>'Total energy consumption'!N24</f>
        <v>0</v>
      </c>
      <c r="O24" s="298">
        <f>'Total energy consumption'!O24</f>
        <v>5861.4</v>
      </c>
      <c r="P24" s="298">
        <f>'Total energy consumption'!P24</f>
        <v>0</v>
      </c>
      <c r="Q24" s="298">
        <f>'Total energy consumption'!Q24</f>
        <v>20514.900000000001</v>
      </c>
      <c r="R24" s="298">
        <f>'Total energy consumption'!R24</f>
        <v>0</v>
      </c>
      <c r="S24" s="298">
        <f>'Total energy consumption'!S24</f>
        <v>0</v>
      </c>
      <c r="T24" s="298">
        <f>'Total energy consumption'!T24</f>
        <v>184634.09999999998</v>
      </c>
      <c r="U24" s="298">
        <f>'Total energy consumption'!U24</f>
        <v>252040.19999999998</v>
      </c>
      <c r="V24" s="298">
        <f>'Total energy consumption'!V24</f>
        <v>4442941.2</v>
      </c>
      <c r="W24" s="298">
        <f>'Total energy consumption'!W24</f>
        <v>45478602.600000001</v>
      </c>
      <c r="X24" s="298">
        <f>'Total energy consumption'!X24</f>
        <v>32237.699999999997</v>
      </c>
      <c r="Y24" s="298">
        <f>'Total energy consumption'!Y24</f>
        <v>0</v>
      </c>
      <c r="Z24" s="298">
        <f>'Total energy consumption'!Z24</f>
        <v>0</v>
      </c>
      <c r="AA24" s="298">
        <f>'Total energy consumption'!AA24</f>
        <v>0</v>
      </c>
      <c r="AB24" s="298">
        <f>'Total energy consumption'!AB24</f>
        <v>4108841.4</v>
      </c>
      <c r="AC24" s="349">
        <f>'Total energy consumption'!AC24</f>
        <v>0</v>
      </c>
    </row>
    <row r="25" spans="1:29" x14ac:dyDescent="0.25">
      <c r="A25" s="555" t="s">
        <v>494</v>
      </c>
      <c r="B25" s="298">
        <f>'Total energy consumption'!B25</f>
        <v>5723657.0999999996</v>
      </c>
      <c r="C25" s="298">
        <f>'Total energy consumption'!C25</f>
        <v>64475.400000000038</v>
      </c>
      <c r="D25" s="298">
        <f>'Total energy consumption'!D25</f>
        <v>128950.79999999999</v>
      </c>
      <c r="E25" s="298">
        <f>'Total energy consumption'!E25</f>
        <v>0</v>
      </c>
      <c r="F25" s="298">
        <f>'Total energy consumption'!F25</f>
        <v>0</v>
      </c>
      <c r="G25" s="298">
        <f>'Total energy consumption'!G25</f>
        <v>10975471.5</v>
      </c>
      <c r="H25" s="298">
        <f>'Total energy consumption'!H25</f>
        <v>471842.7</v>
      </c>
      <c r="I25" s="298">
        <f>'Total energy consumption'!I25</f>
        <v>0</v>
      </c>
      <c r="J25" s="298">
        <f>'Total energy consumption'!J25</f>
        <v>1784796.2999999998</v>
      </c>
      <c r="K25" s="298">
        <f>'Total energy consumption'!K25</f>
        <v>43960.5</v>
      </c>
      <c r="L25" s="298">
        <f>'Total energy consumption'!L25</f>
        <v>1884440.0999999999</v>
      </c>
      <c r="M25" s="298">
        <f>'Total energy consumption'!M25</f>
        <v>181703.4</v>
      </c>
      <c r="N25" s="298">
        <f>'Total energy consumption'!N25</f>
        <v>2930.7</v>
      </c>
      <c r="O25" s="298">
        <f>'Total energy consumption'!O25</f>
        <v>5861.4</v>
      </c>
      <c r="P25" s="298">
        <f>'Total energy consumption'!P25</f>
        <v>117228</v>
      </c>
      <c r="Q25" s="298">
        <f>'Total energy consumption'!Q25</f>
        <v>26376.3</v>
      </c>
      <c r="R25" s="298">
        <f>'Total energy consumption'!R25</f>
        <v>0</v>
      </c>
      <c r="S25" s="298">
        <f>'Total energy consumption'!S25</f>
        <v>3036205.1999999997</v>
      </c>
      <c r="T25" s="298">
        <f>'Total energy consumption'!T25</f>
        <v>501149.69999999995</v>
      </c>
      <c r="U25" s="298">
        <f>'Total energy consumption'!U25</f>
        <v>79128.899999999994</v>
      </c>
      <c r="V25" s="298">
        <f>'Total energy consumption'!V25</f>
        <v>1072636.2</v>
      </c>
      <c r="W25" s="298">
        <f>'Total energy consumption'!W25</f>
        <v>31847916.899999999</v>
      </c>
      <c r="X25" s="298">
        <f>'Total energy consumption'!X25</f>
        <v>0</v>
      </c>
      <c r="Y25" s="298">
        <f>'Total energy consumption'!Y25</f>
        <v>0</v>
      </c>
      <c r="Z25" s="298">
        <f>'Total energy consumption'!Z25</f>
        <v>0</v>
      </c>
      <c r="AA25" s="298">
        <f>'Total energy consumption'!AA25</f>
        <v>0</v>
      </c>
      <c r="AB25" s="298">
        <f>'Total energy consumption'!AB25</f>
        <v>28023353.399999999</v>
      </c>
      <c r="AC25" s="349">
        <f>'Total energy consumption'!AC25</f>
        <v>0</v>
      </c>
    </row>
    <row r="26" spans="1:29" x14ac:dyDescent="0.25">
      <c r="A26" s="555" t="s">
        <v>565</v>
      </c>
      <c r="B26" s="298">
        <f>'End-use energy consumption(SQ)'!B180</f>
        <v>303345034.19999999</v>
      </c>
      <c r="C26" s="298">
        <f>'End-use energy consumption(SQ)'!C180</f>
        <v>18349112.700000037</v>
      </c>
      <c r="D26" s="298">
        <f>'End-use energy consumption(SQ)'!D180</f>
        <v>157246708.5</v>
      </c>
      <c r="E26" s="298">
        <f>'End-use energy consumption(SQ)'!E180</f>
        <v>0</v>
      </c>
      <c r="F26" s="298">
        <f>'End-use energy consumption(SQ)'!F180</f>
        <v>27961808.699999999</v>
      </c>
      <c r="G26" s="298">
        <f>'End-use energy consumption(SQ)'!G180</f>
        <v>107770631.09999999</v>
      </c>
      <c r="H26" s="298">
        <f>'End-use energy consumption(SQ)'!H180</f>
        <v>9961449.2999999989</v>
      </c>
      <c r="I26" s="298">
        <f>'End-use energy consumption(SQ)'!I180</f>
        <v>35396994.600000001</v>
      </c>
      <c r="J26" s="298">
        <f>'End-use energy consumption(SQ)'!J180</f>
        <v>797150.4</v>
      </c>
      <c r="K26" s="298">
        <f>'End-use energy consumption(SQ)'!K180</f>
        <v>29307</v>
      </c>
      <c r="L26" s="298">
        <f>'End-use energy consumption(SQ)'!L180</f>
        <v>8358356.3999999994</v>
      </c>
      <c r="M26" s="298">
        <f>'End-use energy consumption(SQ)'!M180</f>
        <v>15585462.6</v>
      </c>
      <c r="N26" s="298">
        <f>'End-use energy consumption(SQ)'!N180</f>
        <v>615256504.5</v>
      </c>
      <c r="O26" s="298">
        <f>'End-use energy consumption(SQ)'!O180</f>
        <v>89711657.700000003</v>
      </c>
      <c r="P26" s="298">
        <f>'End-use energy consumption(SQ)'!P180</f>
        <v>477704.09999999992</v>
      </c>
      <c r="Q26" s="298">
        <f>'End-use energy consumption(SQ)'!Q180</f>
        <v>4437079.8</v>
      </c>
      <c r="R26" s="298">
        <f>'End-use energy consumption(SQ)'!R180</f>
        <v>1119527.3999999999</v>
      </c>
      <c r="S26" s="298">
        <f>'End-use energy consumption(SQ)'!S180</f>
        <v>57271739.399999991</v>
      </c>
      <c r="T26" s="298">
        <f>'End-use energy consumption(SQ)'!T180</f>
        <v>360558159.59999996</v>
      </c>
      <c r="U26" s="298">
        <f>'End-use energy consumption(SQ)'!U180</f>
        <v>1184398444.5</v>
      </c>
      <c r="V26" s="298">
        <f>'End-use energy consumption(SQ)'!V180</f>
        <v>557753239.79999995</v>
      </c>
      <c r="W26" s="298">
        <f>'End-use energy consumption(SQ)'!W180</f>
        <v>401397464.10000002</v>
      </c>
      <c r="X26" s="298">
        <f>'End-use energy consumption(SQ)'!X180</f>
        <v>233444908.5</v>
      </c>
      <c r="Y26" s="298">
        <f>'End-use energy consumption(SQ)'!Y180</f>
        <v>37457276.699999996</v>
      </c>
      <c r="Z26" s="298">
        <f>'End-use energy consumption(SQ)'!Z180</f>
        <v>0</v>
      </c>
      <c r="AA26" s="298">
        <f>'End-use energy consumption(SQ)'!AA180</f>
        <v>8337841.5</v>
      </c>
      <c r="AB26" s="298">
        <f>'End-use energy consumption(SQ)'!AB180</f>
        <v>532206327.89999998</v>
      </c>
      <c r="AC26" s="349">
        <f>'End-use energy consumption(SQ)'!AC180</f>
        <v>739248560.10000002</v>
      </c>
    </row>
    <row r="27" spans="1:29" x14ac:dyDescent="0.25">
      <c r="A27" s="555" t="s">
        <v>566</v>
      </c>
      <c r="B27" s="298">
        <f>'Total energy consumption'!B27</f>
        <v>3013231442.6999998</v>
      </c>
      <c r="C27" s="298">
        <f>'Total energy consumption'!C27</f>
        <v>59422873.199999809</v>
      </c>
      <c r="D27" s="298">
        <f>'Total energy consumption'!D27</f>
        <v>29661614.699999996</v>
      </c>
      <c r="E27" s="298">
        <f>'Total energy consumption'!E27</f>
        <v>0</v>
      </c>
      <c r="F27" s="298">
        <f>'Total energy consumption'!F27</f>
        <v>712160.1</v>
      </c>
      <c r="G27" s="298">
        <f>'Total energy consumption'!G27</f>
        <v>690906663.60000002</v>
      </c>
      <c r="H27" s="298">
        <f>'Total energy consumption'!H27</f>
        <v>1065965926.8</v>
      </c>
      <c r="I27" s="298">
        <f>'Total energy consumption'!I27</f>
        <v>212291115.89999998</v>
      </c>
      <c r="J27" s="298">
        <f>'Total energy consumption'!J27</f>
        <v>8088732</v>
      </c>
      <c r="K27" s="298">
        <f>'Total energy consumption'!K27</f>
        <v>826457.39999999991</v>
      </c>
      <c r="L27" s="298">
        <f>'Total energy consumption'!L27</f>
        <v>16895485.5</v>
      </c>
      <c r="M27" s="298">
        <f>'Total energy consumption'!M27</f>
        <v>19407095.399999999</v>
      </c>
      <c r="N27" s="298">
        <f>'Total energy consumption'!N27</f>
        <v>1698261521.0999997</v>
      </c>
      <c r="O27" s="298">
        <f>'Total energy consumption'!O27</f>
        <v>2115965.4</v>
      </c>
      <c r="P27" s="298">
        <f>'Total energy consumption'!P27</f>
        <v>78044541</v>
      </c>
      <c r="Q27" s="298">
        <f>'Total energy consumption'!Q27</f>
        <v>40722076.5</v>
      </c>
      <c r="R27" s="298">
        <f>'Total energy consumption'!R27</f>
        <v>805942.5</v>
      </c>
      <c r="S27" s="298">
        <f>'Total energy consumption'!S27</f>
        <v>17792279.699999999</v>
      </c>
      <c r="T27" s="298">
        <f>'Total energy consumption'!T27</f>
        <v>420479251.79999995</v>
      </c>
      <c r="U27" s="298">
        <f>'Total energy consumption'!U27</f>
        <v>498837377.69999999</v>
      </c>
      <c r="V27" s="298">
        <f>'Total energy consumption'!V27</f>
        <v>1354361460.3</v>
      </c>
      <c r="W27" s="298">
        <f>'Total energy consumption'!W27</f>
        <v>1962698582.0999999</v>
      </c>
      <c r="X27" s="298">
        <f>'Total energy consumption'!X27</f>
        <v>121937634.89999999</v>
      </c>
      <c r="Y27" s="298">
        <f>'Total energy consumption'!Y27</f>
        <v>2699174.7</v>
      </c>
      <c r="Z27" s="298">
        <f>'Total energy consumption'!Z27</f>
        <v>1544478.8999999997</v>
      </c>
      <c r="AA27" s="298">
        <f>'Total energy consumption'!AA27</f>
        <v>0</v>
      </c>
      <c r="AB27" s="298">
        <f>'Total energy consumption'!AB27</f>
        <v>487873629</v>
      </c>
      <c r="AC27" s="349">
        <f>'Total energy consumption'!AC27</f>
        <v>31241262</v>
      </c>
    </row>
    <row r="28" spans="1:29" x14ac:dyDescent="0.25">
      <c r="A28" s="555" t="s">
        <v>502</v>
      </c>
      <c r="B28" s="298">
        <f>'Total energy consumption'!B28</f>
        <v>138472644.29999998</v>
      </c>
      <c r="C28" s="298">
        <f>'Total energy consumption'!C28</f>
        <v>776635.50000000396</v>
      </c>
      <c r="D28" s="298">
        <f>'Total energy consumption'!D28</f>
        <v>427882.19999999995</v>
      </c>
      <c r="E28" s="298">
        <f>'Total energy consumption'!E28</f>
        <v>0</v>
      </c>
      <c r="F28" s="298">
        <f>'Total energy consumption'!F28</f>
        <v>0</v>
      </c>
      <c r="G28" s="298">
        <f>'Total energy consumption'!G28</f>
        <v>24943187.699999999</v>
      </c>
      <c r="H28" s="298">
        <f>'Total energy consumption'!H28</f>
        <v>495288.3</v>
      </c>
      <c r="I28" s="298">
        <f>'Total energy consumption'!I28</f>
        <v>93782.399999999994</v>
      </c>
      <c r="J28" s="298">
        <f>'Total energy consumption'!J28</f>
        <v>2508679.1999999997</v>
      </c>
      <c r="K28" s="298">
        <f>'Total energy consumption'!K28</f>
        <v>11722.8</v>
      </c>
      <c r="L28" s="298">
        <f>'Total energy consumption'!L28</f>
        <v>4246584.3</v>
      </c>
      <c r="M28" s="298">
        <f>'Total energy consumption'!M28</f>
        <v>899724.89999999991</v>
      </c>
      <c r="N28" s="298">
        <f>'Total energy consumption'!N28</f>
        <v>11722.8</v>
      </c>
      <c r="O28" s="298">
        <f>'Total energy consumption'!O28</f>
        <v>2930.7</v>
      </c>
      <c r="P28" s="298">
        <f>'Total energy consumption'!P28</f>
        <v>11722.8</v>
      </c>
      <c r="Q28" s="298">
        <f>'Total energy consumption'!Q28</f>
        <v>108435.9</v>
      </c>
      <c r="R28" s="298">
        <f>'Total energy consumption'!R28</f>
        <v>0</v>
      </c>
      <c r="S28" s="298">
        <f>'Total energy consumption'!S28</f>
        <v>0</v>
      </c>
      <c r="T28" s="298">
        <f>'Total energy consumption'!T28</f>
        <v>102574.5</v>
      </c>
      <c r="U28" s="298">
        <f>'Total energy consumption'!U28</f>
        <v>304792.8</v>
      </c>
      <c r="V28" s="298">
        <f>'Total energy consumption'!V28</f>
        <v>97943994</v>
      </c>
      <c r="W28" s="298">
        <f>'Total energy consumption'!W28</f>
        <v>138938625.59999999</v>
      </c>
      <c r="X28" s="298">
        <f>'Total energy consumption'!X28</f>
        <v>486496.19999999995</v>
      </c>
      <c r="Y28" s="298">
        <f>'Total energy consumption'!Y28</f>
        <v>0</v>
      </c>
      <c r="Z28" s="298">
        <f>'Total energy consumption'!Z28</f>
        <v>0</v>
      </c>
      <c r="AA28" s="298">
        <f>'Total energy consumption'!AA28</f>
        <v>0</v>
      </c>
      <c r="AB28" s="298">
        <f>'Total energy consumption'!AB28</f>
        <v>17859685.800000001</v>
      </c>
      <c r="AC28" s="349">
        <f>'Total energy consumption'!AC28</f>
        <v>0</v>
      </c>
    </row>
    <row r="29" spans="1:29" x14ac:dyDescent="0.25">
      <c r="A29" s="555" t="s">
        <v>503</v>
      </c>
      <c r="B29" s="298">
        <f>'Total energy consumption'!B29</f>
        <v>111158520.3</v>
      </c>
      <c r="C29" s="298">
        <f>'Total energy consumption'!C29</f>
        <v>18097072.499999996</v>
      </c>
      <c r="D29" s="298">
        <f>'Total energy consumption'!D29</f>
        <v>773704.79999999993</v>
      </c>
      <c r="E29" s="298">
        <f>'Total energy consumption'!E29</f>
        <v>0</v>
      </c>
      <c r="F29" s="298">
        <f>'Total energy consumption'!F29</f>
        <v>0</v>
      </c>
      <c r="G29" s="298">
        <f>'Total energy consumption'!G29</f>
        <v>5606429.0999999996</v>
      </c>
      <c r="H29" s="298">
        <f>'Total energy consumption'!H29</f>
        <v>4993912.8</v>
      </c>
      <c r="I29" s="298">
        <f>'Total energy consumption'!I29</f>
        <v>0</v>
      </c>
      <c r="J29" s="298">
        <f>'Total energy consumption'!J29</f>
        <v>345822.6</v>
      </c>
      <c r="K29" s="298">
        <f>'Total energy consumption'!K29</f>
        <v>8792.1</v>
      </c>
      <c r="L29" s="298">
        <f>'Total energy consumption'!L29</f>
        <v>849903</v>
      </c>
      <c r="M29" s="298">
        <f>'Total energy consumption'!M29</f>
        <v>597862.79999999993</v>
      </c>
      <c r="N29" s="298">
        <f>'Total energy consumption'!N29</f>
        <v>0</v>
      </c>
      <c r="O29" s="298">
        <f>'Total energy consumption'!O29</f>
        <v>20514.900000000001</v>
      </c>
      <c r="P29" s="298">
        <f>'Total energy consumption'!P29</f>
        <v>0</v>
      </c>
      <c r="Q29" s="298">
        <f>'Total energy consumption'!Q29</f>
        <v>8792.1</v>
      </c>
      <c r="R29" s="298">
        <f>'Total energy consumption'!R29</f>
        <v>0</v>
      </c>
      <c r="S29" s="298">
        <f>'Total energy consumption'!S29</f>
        <v>0</v>
      </c>
      <c r="T29" s="298">
        <f>'Total energy consumption'!T29</f>
        <v>46891.199999999997</v>
      </c>
      <c r="U29" s="298">
        <f>'Total energy consumption'!U29</f>
        <v>29307</v>
      </c>
      <c r="V29" s="298">
        <f>'Total energy consumption'!V29</f>
        <v>113728744.19999999</v>
      </c>
      <c r="W29" s="298">
        <f>'Total energy consumption'!W29</f>
        <v>157645283.69999999</v>
      </c>
      <c r="X29" s="298">
        <f>'Total energy consumption'!X29</f>
        <v>0</v>
      </c>
      <c r="Y29" s="298">
        <f>'Total energy consumption'!Y29</f>
        <v>0</v>
      </c>
      <c r="Z29" s="298">
        <f>'Total energy consumption'!Z29</f>
        <v>0</v>
      </c>
      <c r="AA29" s="298">
        <f>'Total energy consumption'!AA29</f>
        <v>0</v>
      </c>
      <c r="AB29" s="298">
        <f>'Total energy consumption'!AB29</f>
        <v>35476123.5</v>
      </c>
      <c r="AC29" s="349">
        <f>'Total energy consumption'!AC29</f>
        <v>0</v>
      </c>
    </row>
    <row r="30" spans="1:29" x14ac:dyDescent="0.25">
      <c r="A30" s="555" t="s">
        <v>1036</v>
      </c>
      <c r="B30" s="298">
        <f>'Total energy consumption'!B30</f>
        <v>70785197.099999994</v>
      </c>
      <c r="C30" s="298">
        <f>'Total energy consumption'!C30</f>
        <v>2048559.2999999982</v>
      </c>
      <c r="D30" s="298">
        <f>'Total energy consumption'!D30</f>
        <v>545110.19999999995</v>
      </c>
      <c r="E30" s="298">
        <f>'Total energy consumption'!E30</f>
        <v>0</v>
      </c>
      <c r="F30" s="298">
        <f>'Total energy consumption'!F30</f>
        <v>0</v>
      </c>
      <c r="G30" s="298">
        <f>'Total energy consumption'!G30</f>
        <v>27698045.699999999</v>
      </c>
      <c r="H30" s="298">
        <f>'Total energy consumption'!H30</f>
        <v>55683.299999999996</v>
      </c>
      <c r="I30" s="298">
        <f>'Total energy consumption'!I30</f>
        <v>0</v>
      </c>
      <c r="J30" s="298">
        <f>'Total energy consumption'!J30</f>
        <v>5459894.0999999996</v>
      </c>
      <c r="K30" s="298">
        <f>'Total energy consumption'!K30</f>
        <v>20514.900000000001</v>
      </c>
      <c r="L30" s="298">
        <f>'Total energy consumption'!L30</f>
        <v>7057125.5999999987</v>
      </c>
      <c r="M30" s="298">
        <f>'Total energy consumption'!M30</f>
        <v>1761350.7</v>
      </c>
      <c r="N30" s="298">
        <f>'Total energy consumption'!N30</f>
        <v>0</v>
      </c>
      <c r="O30" s="298">
        <f>'Total energy consumption'!O30</f>
        <v>167049.89999999997</v>
      </c>
      <c r="P30" s="298">
        <f>'Total energy consumption'!P30</f>
        <v>184634.09999999998</v>
      </c>
      <c r="Q30" s="298">
        <f>'Total energy consumption'!Q30</f>
        <v>140673.60000000001</v>
      </c>
      <c r="R30" s="298">
        <f>'Total energy consumption'!R30</f>
        <v>504080.39999999997</v>
      </c>
      <c r="S30" s="298">
        <f>'Total energy consumption'!S30</f>
        <v>20514.900000000001</v>
      </c>
      <c r="T30" s="298">
        <f>'Total energy consumption'!T30</f>
        <v>1266062.3999999999</v>
      </c>
      <c r="U30" s="298">
        <f>'Total energy consumption'!U30</f>
        <v>1008160.7999999999</v>
      </c>
      <c r="V30" s="298">
        <f>'Total energy consumption'!V30</f>
        <v>32879523.299999997</v>
      </c>
      <c r="W30" s="298">
        <f>'Total energy consumption'!W30</f>
        <v>495672221.69999999</v>
      </c>
      <c r="X30" s="298">
        <f>'Total energy consumption'!X30</f>
        <v>846972.29999999993</v>
      </c>
      <c r="Y30" s="298">
        <f>'Total energy consumption'!Y30</f>
        <v>0</v>
      </c>
      <c r="Z30" s="298">
        <f>'Total energy consumption'!Z30</f>
        <v>0</v>
      </c>
      <c r="AA30" s="298">
        <f>'Total energy consumption'!AA30</f>
        <v>0</v>
      </c>
      <c r="AB30" s="298">
        <f>'Total energy consumption'!AB30</f>
        <v>33955090.199999996</v>
      </c>
      <c r="AC30" s="349">
        <f>'Total energy consumption'!AC30</f>
        <v>0</v>
      </c>
    </row>
    <row r="31" spans="1:29" x14ac:dyDescent="0.25">
      <c r="A31" s="555" t="s">
        <v>567</v>
      </c>
      <c r="B31" s="298">
        <f>'Total energy consumption'!B31</f>
        <v>3550707169.1999998</v>
      </c>
      <c r="C31" s="298">
        <f>'Total energy consumption'!C31</f>
        <v>17343882.599999819</v>
      </c>
      <c r="D31" s="298">
        <f>'Total energy consumption'!D31</f>
        <v>1278649756.5</v>
      </c>
      <c r="E31" s="298">
        <f>'Total energy consumption'!E31</f>
        <v>0</v>
      </c>
      <c r="F31" s="298">
        <f>'Total energy consumption'!F31</f>
        <v>193426.19999999998</v>
      </c>
      <c r="G31" s="298">
        <f>'Total energy consumption'!G31</f>
        <v>134179168.8</v>
      </c>
      <c r="H31" s="298">
        <f>'Total energy consumption'!H31</f>
        <v>274996373.09999996</v>
      </c>
      <c r="I31" s="298">
        <f>'Total energy consumption'!I31</f>
        <v>17033228.399999999</v>
      </c>
      <c r="J31" s="298">
        <f>'Total energy consumption'!J31</f>
        <v>7367779.7999999998</v>
      </c>
      <c r="K31" s="298">
        <f>'Total energy consumption'!K31</f>
        <v>354614.7</v>
      </c>
      <c r="L31" s="298">
        <f>'Total energy consumption'!L31</f>
        <v>120908959.19999999</v>
      </c>
      <c r="M31" s="298">
        <f>'Total energy consumption'!M31</f>
        <v>61664858.699999996</v>
      </c>
      <c r="N31" s="298">
        <f>'Total energy consumption'!N31</f>
        <v>0</v>
      </c>
      <c r="O31" s="298">
        <f>'Total energy consumption'!O31</f>
        <v>196356.9</v>
      </c>
      <c r="P31" s="298">
        <f>'Total energy consumption'!P31</f>
        <v>360476.1</v>
      </c>
      <c r="Q31" s="298">
        <f>'Total energy consumption'!Q31</f>
        <v>17584.2</v>
      </c>
      <c r="R31" s="298">
        <f>'Total energy consumption'!R31</f>
        <v>55510388.699999996</v>
      </c>
      <c r="S31" s="298">
        <f>'Total energy consumption'!S31</f>
        <v>724322505</v>
      </c>
      <c r="T31" s="298">
        <f>'Total energy consumption'!T31</f>
        <v>31757065.199999999</v>
      </c>
      <c r="U31" s="298">
        <f>'Total energy consumption'!U31</f>
        <v>4996843.5</v>
      </c>
      <c r="V31" s="298">
        <f>'Total energy consumption'!V31</f>
        <v>17809863.899999999</v>
      </c>
      <c r="W31" s="298">
        <f>'Total energy consumption'!W31</f>
        <v>1262944135.2</v>
      </c>
      <c r="X31" s="298">
        <f>'Total energy consumption'!X31</f>
        <v>54171058.799999997</v>
      </c>
      <c r="Y31" s="298">
        <f>'Total energy consumption'!Y31</f>
        <v>14076152.1</v>
      </c>
      <c r="Z31" s="298">
        <f>'Total energy consumption'!Z31</f>
        <v>3534424.1999999997</v>
      </c>
      <c r="AA31" s="298">
        <f>'Total energy consumption'!AA31</f>
        <v>4428287.7</v>
      </c>
      <c r="AB31" s="298">
        <f>'Total energy consumption'!AB31</f>
        <v>382198448.39999992</v>
      </c>
      <c r="AC31" s="349">
        <f>'Total energy consumption'!AC31</f>
        <v>64475.399999999994</v>
      </c>
    </row>
    <row r="32" spans="1:29" x14ac:dyDescent="0.25">
      <c r="A32" s="555" t="s">
        <v>511</v>
      </c>
      <c r="B32" s="298">
        <f>'Total energy consumption'!B32</f>
        <v>2340424782.2999997</v>
      </c>
      <c r="C32" s="298">
        <f>'Total energy consumption'!C32</f>
        <v>21857160.599999711</v>
      </c>
      <c r="D32" s="298">
        <f>'Total energy consumption'!D32</f>
        <v>98398252.5</v>
      </c>
      <c r="E32" s="298">
        <f>'Total energy consumption'!E32</f>
        <v>0</v>
      </c>
      <c r="F32" s="298">
        <f>'Total energy consumption'!F32</f>
        <v>0</v>
      </c>
      <c r="G32" s="298">
        <f>'Total energy consumption'!G32</f>
        <v>173090072.69999999</v>
      </c>
      <c r="H32" s="298">
        <f>'Total energy consumption'!H32</f>
        <v>10576655982.6</v>
      </c>
      <c r="I32" s="298">
        <f>'Total energy consumption'!I32</f>
        <v>72452765.399999991</v>
      </c>
      <c r="J32" s="298">
        <f>'Total energy consumption'!J32</f>
        <v>1503449.0999999999</v>
      </c>
      <c r="K32" s="298">
        <f>'Total energy consumption'!K32</f>
        <v>11722.8</v>
      </c>
      <c r="L32" s="298">
        <f>'Total energy consumption'!L32</f>
        <v>21695972.099999998</v>
      </c>
      <c r="M32" s="298">
        <f>'Total energy consumption'!M32</f>
        <v>369268.19999999995</v>
      </c>
      <c r="N32" s="298">
        <f>'Total energy consumption'!N32</f>
        <v>0</v>
      </c>
      <c r="O32" s="298">
        <f>'Total energy consumption'!O32</f>
        <v>354614.7</v>
      </c>
      <c r="P32" s="298">
        <f>'Total energy consumption'!P32</f>
        <v>8792.1</v>
      </c>
      <c r="Q32" s="298">
        <f>'Total energy consumption'!Q32</f>
        <v>0</v>
      </c>
      <c r="R32" s="298">
        <f>'Total energy consumption'!R32</f>
        <v>0</v>
      </c>
      <c r="S32" s="298">
        <f>'Total energy consumption'!S32</f>
        <v>5943459.5999999996</v>
      </c>
      <c r="T32" s="298">
        <f>'Total energy consumption'!T32</f>
        <v>4850308.5</v>
      </c>
      <c r="U32" s="298">
        <f>'Total energy consumption'!U32</f>
        <v>489426.89999999997</v>
      </c>
      <c r="V32" s="298">
        <f>'Total energy consumption'!V32</f>
        <v>184039167.90000001</v>
      </c>
      <c r="W32" s="298">
        <f>'Total energy consumption'!W32</f>
        <v>2212376637.9000001</v>
      </c>
      <c r="X32" s="298">
        <f>'Total energy consumption'!X32</f>
        <v>616587042.29999995</v>
      </c>
      <c r="Y32" s="298">
        <f>'Total energy consumption'!Y32</f>
        <v>2865351251.4000001</v>
      </c>
      <c r="Z32" s="298">
        <f>'Total energy consumption'!Z32</f>
        <v>407780528.69999999</v>
      </c>
      <c r="AA32" s="298">
        <f>'Total energy consumption'!AA32</f>
        <v>70336.800000000003</v>
      </c>
      <c r="AB32" s="298">
        <f>'Total energy consumption'!AB32</f>
        <v>240619262.09999999</v>
      </c>
      <c r="AC32" s="349">
        <f>'Total energy consumption'!AC32</f>
        <v>169980.6</v>
      </c>
    </row>
    <row r="33" spans="1:29" x14ac:dyDescent="0.25">
      <c r="A33" s="555" t="s">
        <v>568</v>
      </c>
      <c r="B33" s="298">
        <f>'Total energy consumption'!B33</f>
        <v>465685299.29999995</v>
      </c>
      <c r="C33" s="298">
        <f>'Total energy consumption'!C33</f>
        <v>1553271.0000000116</v>
      </c>
      <c r="D33" s="298">
        <f>'Total energy consumption'!D33</f>
        <v>34262813.699999996</v>
      </c>
      <c r="E33" s="298">
        <f>'Total energy consumption'!E33</f>
        <v>0</v>
      </c>
      <c r="F33" s="298">
        <f>'Total energy consumption'!F33</f>
        <v>152396.4</v>
      </c>
      <c r="G33" s="298">
        <f>'Total energy consumption'!G33</f>
        <v>76283190.299999997</v>
      </c>
      <c r="H33" s="298">
        <f>'Total energy consumption'!H33</f>
        <v>114602092.8</v>
      </c>
      <c r="I33" s="298">
        <f>'Total energy consumption'!I33</f>
        <v>7622750.7000000002</v>
      </c>
      <c r="J33" s="298">
        <f>'Total energy consumption'!J33</f>
        <v>1846341</v>
      </c>
      <c r="K33" s="298">
        <f>'Total energy consumption'!K33</f>
        <v>360476.1</v>
      </c>
      <c r="L33" s="298">
        <f>'Total energy consumption'!L33</f>
        <v>15512195.1</v>
      </c>
      <c r="M33" s="298">
        <f>'Total energy consumption'!M33</f>
        <v>8689525.5</v>
      </c>
      <c r="N33" s="298">
        <f>'Total energy consumption'!N33</f>
        <v>0</v>
      </c>
      <c r="O33" s="298">
        <f>'Total energy consumption'!O33</f>
        <v>149465.69999999998</v>
      </c>
      <c r="P33" s="298">
        <f>'Total energy consumption'!P33</f>
        <v>2930.7</v>
      </c>
      <c r="Q33" s="298">
        <f>'Total energy consumption'!Q33</f>
        <v>41029.800000000003</v>
      </c>
      <c r="R33" s="298">
        <f>'Total energy consumption'!R33</f>
        <v>4478109.5999999996</v>
      </c>
      <c r="S33" s="298">
        <f>'Total energy consumption'!S33</f>
        <v>77373410.700000003</v>
      </c>
      <c r="T33" s="298">
        <f>'Total energy consumption'!T33</f>
        <v>1837548.8999999997</v>
      </c>
      <c r="U33" s="298">
        <f>'Total energy consumption'!U33</f>
        <v>3889038.9</v>
      </c>
      <c r="V33" s="298">
        <f>'Total energy consumption'!V33</f>
        <v>234725624.39999998</v>
      </c>
      <c r="W33" s="298">
        <f>'Total energy consumption'!W33</f>
        <v>2412534655.7999997</v>
      </c>
      <c r="X33" s="298">
        <f>'Total energy consumption'!X33</f>
        <v>31449341.699999999</v>
      </c>
      <c r="Y33" s="298">
        <f>'Total energy consumption'!Y33</f>
        <v>2930.7</v>
      </c>
      <c r="Z33" s="298">
        <f>'Total energy consumption'!Z33</f>
        <v>0</v>
      </c>
      <c r="AA33" s="298">
        <f>'Total energy consumption'!AA33</f>
        <v>48095717.700000003</v>
      </c>
      <c r="AB33" s="298">
        <f>'Total energy consumption'!AB33</f>
        <v>133071364.19999999</v>
      </c>
      <c r="AC33" s="349">
        <f>'Total energy consumption'!AC33</f>
        <v>0</v>
      </c>
    </row>
    <row r="34" spans="1:29" x14ac:dyDescent="0.25">
      <c r="A34" s="555" t="s">
        <v>513</v>
      </c>
      <c r="B34" s="298">
        <f>'Total energy consumption'!B34</f>
        <v>58696059.599999994</v>
      </c>
      <c r="C34" s="298">
        <f>'Total energy consumption'!C34</f>
        <v>216871.79999999952</v>
      </c>
      <c r="D34" s="298">
        <f>'Total energy consumption'!D34</f>
        <v>5571260.7000000002</v>
      </c>
      <c r="E34" s="298">
        <f>'Total energy consumption'!E34</f>
        <v>0</v>
      </c>
      <c r="F34" s="298">
        <f>'Total energy consumption'!F34</f>
        <v>2930.7</v>
      </c>
      <c r="G34" s="298">
        <f>'Total energy consumption'!G34</f>
        <v>41026869.299999997</v>
      </c>
      <c r="H34" s="298">
        <f>'Total energy consumption'!H34</f>
        <v>128086243.5</v>
      </c>
      <c r="I34" s="298">
        <f>'Total energy consumption'!I34</f>
        <v>794219.7</v>
      </c>
      <c r="J34" s="298">
        <f>'Total energy consumption'!J34</f>
        <v>5644528.2000000002</v>
      </c>
      <c r="K34" s="298">
        <f>'Total energy consumption'!K34</f>
        <v>240317.4</v>
      </c>
      <c r="L34" s="298">
        <f>'Total energy consumption'!L34</f>
        <v>10093330.799999999</v>
      </c>
      <c r="M34" s="298">
        <f>'Total energy consumption'!M34</f>
        <v>1140042.3</v>
      </c>
      <c r="N34" s="298">
        <f>'Total energy consumption'!N34</f>
        <v>11722.8</v>
      </c>
      <c r="O34" s="298">
        <f>'Total energy consumption'!O34</f>
        <v>187564.79999999999</v>
      </c>
      <c r="P34" s="298">
        <f>'Total energy consumption'!P34</f>
        <v>5861.4</v>
      </c>
      <c r="Q34" s="298">
        <f>'Total energy consumption'!Q34</f>
        <v>5861.4</v>
      </c>
      <c r="R34" s="298">
        <f>'Total energy consumption'!R34</f>
        <v>117228</v>
      </c>
      <c r="S34" s="298">
        <f>'Total energy consumption'!S34</f>
        <v>0</v>
      </c>
      <c r="T34" s="298">
        <f>'Total energy consumption'!T34</f>
        <v>2341629.2999999998</v>
      </c>
      <c r="U34" s="298">
        <f>'Total energy consumption'!U34</f>
        <v>448397.1</v>
      </c>
      <c r="V34" s="298">
        <f>'Total energy consumption'!V34</f>
        <v>7373641.1999999993</v>
      </c>
      <c r="W34" s="298">
        <f>'Total energy consumption'!W34</f>
        <v>584639481.60000002</v>
      </c>
      <c r="X34" s="298">
        <f>'Total energy consumption'!X34</f>
        <v>5659181.7000000002</v>
      </c>
      <c r="Y34" s="298">
        <f>'Total energy consumption'!Y34</f>
        <v>19682581.199999999</v>
      </c>
      <c r="Z34" s="298">
        <f>'Total energy consumption'!Z34</f>
        <v>1969430.4</v>
      </c>
      <c r="AA34" s="298">
        <f>'Total energy consumption'!AA34</f>
        <v>1415528.0999999999</v>
      </c>
      <c r="AB34" s="298">
        <f>'Total energy consumption'!AB34</f>
        <v>147455239.79999998</v>
      </c>
      <c r="AC34" s="349">
        <f>'Total energy consumption'!AC34</f>
        <v>2930.7</v>
      </c>
    </row>
    <row r="35" spans="1:29" x14ac:dyDescent="0.25">
      <c r="A35" s="555" t="s">
        <v>569</v>
      </c>
      <c r="B35" s="298">
        <f>'Total energy consumption'!B35</f>
        <v>20541276.300000001</v>
      </c>
      <c r="C35" s="298">
        <f>'Total energy consumption'!C35</f>
        <v>152396.39999999898</v>
      </c>
      <c r="D35" s="298">
        <f>'Total energy consumption'!D35</f>
        <v>260832.3</v>
      </c>
      <c r="E35" s="298">
        <f>'Total energy consumption'!E35</f>
        <v>0</v>
      </c>
      <c r="F35" s="298">
        <f>'Total energy consumption'!F35</f>
        <v>5861.4</v>
      </c>
      <c r="G35" s="298">
        <f>'Total energy consumption'!G35</f>
        <v>38787814.5</v>
      </c>
      <c r="H35" s="298">
        <f>'Total energy consumption'!H35</f>
        <v>93386755.5</v>
      </c>
      <c r="I35" s="298">
        <f>'Total energy consumption'!I35</f>
        <v>0</v>
      </c>
      <c r="J35" s="298">
        <f>'Total energy consumption'!J35</f>
        <v>7502592</v>
      </c>
      <c r="K35" s="298">
        <f>'Total energy consumption'!K35</f>
        <v>841110.89999999991</v>
      </c>
      <c r="L35" s="298">
        <f>'Total energy consumption'!L35</f>
        <v>10705847.1</v>
      </c>
      <c r="M35" s="298">
        <f>'Total energy consumption'!M35</f>
        <v>322377</v>
      </c>
      <c r="N35" s="298">
        <f>'Total energy consumption'!N35</f>
        <v>0</v>
      </c>
      <c r="O35" s="298">
        <f>'Total energy consumption'!O35</f>
        <v>937824</v>
      </c>
      <c r="P35" s="298">
        <f>'Total energy consumption'!P35</f>
        <v>23445.599999999999</v>
      </c>
      <c r="Q35" s="298">
        <f>'Total energy consumption'!Q35</f>
        <v>17584.2</v>
      </c>
      <c r="R35" s="298">
        <f>'Total energy consumption'!R35</f>
        <v>0</v>
      </c>
      <c r="S35" s="298">
        <f>'Total energy consumption'!S35</f>
        <v>0</v>
      </c>
      <c r="T35" s="298">
        <f>'Total energy consumption'!T35</f>
        <v>1503449.0999999999</v>
      </c>
      <c r="U35" s="298">
        <f>'Total energy consumption'!U35</f>
        <v>767843.39999999991</v>
      </c>
      <c r="V35" s="298">
        <f>'Total energy consumption'!V35</f>
        <v>4009197.5999999996</v>
      </c>
      <c r="W35" s="298">
        <f>'Total energy consumption'!W35</f>
        <v>357861915.59999996</v>
      </c>
      <c r="X35" s="298">
        <f>'Total energy consumption'!X35</f>
        <v>199287.6</v>
      </c>
      <c r="Y35" s="298">
        <f>'Total energy consumption'!Y35</f>
        <v>11722.8</v>
      </c>
      <c r="Z35" s="298">
        <f>'Total energy consumption'!Z35</f>
        <v>41029.800000000003</v>
      </c>
      <c r="AA35" s="298">
        <f>'Total energy consumption'!AA35</f>
        <v>0</v>
      </c>
      <c r="AB35" s="298">
        <f>'Total energy consumption'!AB35</f>
        <v>33852515.699999996</v>
      </c>
      <c r="AC35" s="349">
        <f>'Total energy consumption'!AC35</f>
        <v>2930.7</v>
      </c>
    </row>
    <row r="36" spans="1:29" x14ac:dyDescent="0.25">
      <c r="A36" s="555" t="s">
        <v>570</v>
      </c>
      <c r="B36" s="298">
        <f>'Total energy consumption'!B36</f>
        <v>6591144.2999999989</v>
      </c>
      <c r="C36" s="298">
        <f>'Total energy consumption'!C36</f>
        <v>319446.29999999993</v>
      </c>
      <c r="D36" s="298">
        <f>'Total energy consumption'!D36</f>
        <v>266693.7</v>
      </c>
      <c r="E36" s="298">
        <f>'Total energy consumption'!E36</f>
        <v>0</v>
      </c>
      <c r="F36" s="298">
        <f>'Total energy consumption'!F36</f>
        <v>0</v>
      </c>
      <c r="G36" s="298">
        <f>'Total energy consumption'!G36</f>
        <v>17549031.599999998</v>
      </c>
      <c r="H36" s="298">
        <f>'Total energy consumption'!H36</f>
        <v>5820370.2000000002</v>
      </c>
      <c r="I36" s="298">
        <f>'Total energy consumption'!I36</f>
        <v>0</v>
      </c>
      <c r="J36" s="298">
        <f>'Total energy consumption'!J36</f>
        <v>6057756.9000000004</v>
      </c>
      <c r="K36" s="298">
        <f>'Total energy consumption'!K36</f>
        <v>337030.5</v>
      </c>
      <c r="L36" s="298">
        <f>'Total energy consumption'!L36</f>
        <v>7156769.4000000004</v>
      </c>
      <c r="M36" s="298">
        <f>'Total energy consumption'!M36</f>
        <v>380991</v>
      </c>
      <c r="N36" s="298">
        <f>'Total energy consumption'!N36</f>
        <v>0</v>
      </c>
      <c r="O36" s="298">
        <f>'Total energy consumption'!O36</f>
        <v>471842.7</v>
      </c>
      <c r="P36" s="298">
        <f>'Total energy consumption'!P36</f>
        <v>14653.5</v>
      </c>
      <c r="Q36" s="298">
        <f>'Total energy consumption'!Q36</f>
        <v>20514.900000000001</v>
      </c>
      <c r="R36" s="298">
        <f>'Total energy consumption'!R36</f>
        <v>0</v>
      </c>
      <c r="S36" s="298">
        <f>'Total energy consumption'!S36</f>
        <v>0</v>
      </c>
      <c r="T36" s="298">
        <f>'Total energy consumption'!T36</f>
        <v>1541548.2</v>
      </c>
      <c r="U36" s="298">
        <f>'Total energy consumption'!U36</f>
        <v>1031606.3999999999</v>
      </c>
      <c r="V36" s="298">
        <f>'Total energy consumption'!V36</f>
        <v>9290319</v>
      </c>
      <c r="W36" s="298">
        <f>'Total energy consumption'!W36</f>
        <v>162381294.90000001</v>
      </c>
      <c r="X36" s="298">
        <f>'Total energy consumption'!X36</f>
        <v>2200955.6999999997</v>
      </c>
      <c r="Y36" s="298">
        <f>'Total energy consumption'!Y36</f>
        <v>691645.2</v>
      </c>
      <c r="Z36" s="298">
        <f>'Total energy consumption'!Z36</f>
        <v>2930.7</v>
      </c>
      <c r="AA36" s="298">
        <f>'Total energy consumption'!AA36</f>
        <v>2069074.2</v>
      </c>
      <c r="AB36" s="298">
        <f>'Total energy consumption'!AB36</f>
        <v>38055139.5</v>
      </c>
      <c r="AC36" s="349">
        <f>'Total energy consumption'!AC36</f>
        <v>0</v>
      </c>
    </row>
    <row r="37" spans="1:29" x14ac:dyDescent="0.25">
      <c r="A37" s="555" t="s">
        <v>761</v>
      </c>
      <c r="B37" s="298">
        <f>'Total energy consumption'!B37</f>
        <v>8132692.5</v>
      </c>
      <c r="C37" s="298">
        <f>'Total energy consumption'!C37</f>
        <v>123089.40000000005</v>
      </c>
      <c r="D37" s="298">
        <f>'Total energy consumption'!D37</f>
        <v>70336.800000000003</v>
      </c>
      <c r="E37" s="298">
        <f>'Total energy consumption'!E37</f>
        <v>0</v>
      </c>
      <c r="F37" s="298">
        <f>'Total energy consumption'!F37</f>
        <v>8792.1</v>
      </c>
      <c r="G37" s="298">
        <f>'Total energy consumption'!G37</f>
        <v>29737812.899999999</v>
      </c>
      <c r="H37" s="298">
        <f>'Total energy consumption'!H37</f>
        <v>8856575.4000000004</v>
      </c>
      <c r="I37" s="298">
        <f>'Total energy consumption'!I37</f>
        <v>0</v>
      </c>
      <c r="J37" s="298">
        <f>'Total energy consumption'!J37</f>
        <v>11974840.199999999</v>
      </c>
      <c r="K37" s="298">
        <f>'Total energy consumption'!K37</f>
        <v>172911.3</v>
      </c>
      <c r="L37" s="298">
        <f>'Total energy consumption'!L37</f>
        <v>12810089.699999999</v>
      </c>
      <c r="M37" s="298">
        <f>'Total energy consumption'!M37</f>
        <v>225663.9</v>
      </c>
      <c r="N37" s="298">
        <f>'Total energy consumption'!N37</f>
        <v>2930.7</v>
      </c>
      <c r="O37" s="298">
        <f>'Total energy consumption'!O37</f>
        <v>3812840.6999999997</v>
      </c>
      <c r="P37" s="298">
        <f>'Total energy consumption'!P37</f>
        <v>11722.8</v>
      </c>
      <c r="Q37" s="298">
        <f>'Total energy consumption'!Q37</f>
        <v>49821.9</v>
      </c>
      <c r="R37" s="298">
        <f>'Total energy consumption'!R37</f>
        <v>0</v>
      </c>
      <c r="S37" s="298">
        <f>'Total energy consumption'!S37</f>
        <v>0</v>
      </c>
      <c r="T37" s="298">
        <f>'Total energy consumption'!T37</f>
        <v>1277785.2</v>
      </c>
      <c r="U37" s="298">
        <f>'Total energy consumption'!U37</f>
        <v>732675</v>
      </c>
      <c r="V37" s="298">
        <f>'Total energy consumption'!V37</f>
        <v>40927225.5</v>
      </c>
      <c r="W37" s="298">
        <f>'Total energy consumption'!W37</f>
        <v>362413292.69999993</v>
      </c>
      <c r="X37" s="298">
        <f>'Total energy consumption'!X37</f>
        <v>158257.79999999999</v>
      </c>
      <c r="Y37" s="298">
        <f>'Total energy consumption'!Y37</f>
        <v>0</v>
      </c>
      <c r="Z37" s="298">
        <f>'Total energy consumption'!Z37</f>
        <v>8792.1</v>
      </c>
      <c r="AA37" s="298">
        <f>'Total energy consumption'!AA37</f>
        <v>111366.59999999999</v>
      </c>
      <c r="AB37" s="298">
        <f>'Total energy consumption'!AB37</f>
        <v>60363627.899999999</v>
      </c>
      <c r="AC37" s="349">
        <f>'Total energy consumption'!AC37</f>
        <v>0</v>
      </c>
    </row>
    <row r="38" spans="1:29" x14ac:dyDescent="0.25">
      <c r="A38" s="555" t="s">
        <v>1048</v>
      </c>
      <c r="B38" s="298">
        <f>'Total energy consumption'!B38</f>
        <v>5861400</v>
      </c>
      <c r="C38" s="298">
        <f>'Total energy consumption'!C38</f>
        <v>5861.4000000009164</v>
      </c>
      <c r="D38" s="298">
        <f>'Total energy consumption'!D38</f>
        <v>6019657.7999999998</v>
      </c>
      <c r="E38" s="298">
        <f>'Total energy consumption'!E38</f>
        <v>0</v>
      </c>
      <c r="F38" s="298">
        <f>'Total energy consumption'!F38</f>
        <v>2930.7</v>
      </c>
      <c r="G38" s="298">
        <f>'Total energy consumption'!G38</f>
        <v>26083230</v>
      </c>
      <c r="H38" s="298">
        <f>'Total energy consumption'!H38</f>
        <v>164119.20000000001</v>
      </c>
      <c r="I38" s="298">
        <f>'Total energy consumption'!I38</f>
        <v>0</v>
      </c>
      <c r="J38" s="298">
        <f>'Total energy consumption'!J38</f>
        <v>3226700.6999999997</v>
      </c>
      <c r="K38" s="298">
        <f>'Total energy consumption'!K38</f>
        <v>5632805.3999999994</v>
      </c>
      <c r="L38" s="298">
        <f>'Total energy consumption'!L38</f>
        <v>7253482.5</v>
      </c>
      <c r="M38" s="298">
        <f>'Total energy consumption'!M38</f>
        <v>1793588.4</v>
      </c>
      <c r="N38" s="298">
        <f>'Total energy consumption'!N38</f>
        <v>0</v>
      </c>
      <c r="O38" s="298">
        <f>'Total energy consumption'!O38</f>
        <v>108435.9</v>
      </c>
      <c r="P38" s="298">
        <f>'Total energy consumption'!P38</f>
        <v>2930.7</v>
      </c>
      <c r="Q38" s="298">
        <f>'Total energy consumption'!Q38</f>
        <v>0</v>
      </c>
      <c r="R38" s="298">
        <f>'Total energy consumption'!R38</f>
        <v>0</v>
      </c>
      <c r="S38" s="298">
        <f>'Total energy consumption'!S38</f>
        <v>0</v>
      </c>
      <c r="T38" s="298">
        <f>'Total energy consumption'!T38</f>
        <v>931962.6</v>
      </c>
      <c r="U38" s="298">
        <f>'Total energy consumption'!U38</f>
        <v>175842</v>
      </c>
      <c r="V38" s="298">
        <f>'Total energy consumption'!V38</f>
        <v>9899904.5999999996</v>
      </c>
      <c r="W38" s="298">
        <f>'Total energy consumption'!W38</f>
        <v>60091072.799999997</v>
      </c>
      <c r="X38" s="298">
        <f>'Total energy consumption'!X38</f>
        <v>269624.39999999997</v>
      </c>
      <c r="Y38" s="298">
        <f>'Total energy consumption'!Y38</f>
        <v>0</v>
      </c>
      <c r="Z38" s="298">
        <f>'Total energy consumption'!Z38</f>
        <v>0</v>
      </c>
      <c r="AA38" s="298">
        <f>'Total energy consumption'!AA38</f>
        <v>5861.4</v>
      </c>
      <c r="AB38" s="298">
        <f>'Total energy consumption'!AB38</f>
        <v>319522498.19999999</v>
      </c>
      <c r="AC38" s="349">
        <f>'Total energy consumption'!AC38</f>
        <v>0</v>
      </c>
    </row>
    <row r="39" spans="1:29" x14ac:dyDescent="0.25">
      <c r="A39" s="555" t="s">
        <v>572</v>
      </c>
      <c r="B39" s="298">
        <f>'Total energy consumption'!B39</f>
        <v>5588844.8999999994</v>
      </c>
      <c r="C39" s="298">
        <f>'Total energy consumption'!C39</f>
        <v>20514.899999999627</v>
      </c>
      <c r="D39" s="298">
        <f>'Total energy consumption'!D39</f>
        <v>216871.8</v>
      </c>
      <c r="E39" s="298">
        <f>'Total energy consumption'!E39</f>
        <v>0</v>
      </c>
      <c r="F39" s="298">
        <f>'Total energy consumption'!F39</f>
        <v>2930.7</v>
      </c>
      <c r="G39" s="298">
        <f>'Total energy consumption'!G39</f>
        <v>11420937.9</v>
      </c>
      <c r="H39" s="298">
        <f>'Total energy consumption'!H39</f>
        <v>498219</v>
      </c>
      <c r="I39" s="298">
        <f>'Total energy consumption'!I39</f>
        <v>0</v>
      </c>
      <c r="J39" s="298">
        <f>'Total energy consumption'!J39</f>
        <v>7526037.5999999996</v>
      </c>
      <c r="K39" s="298">
        <f>'Total energy consumption'!K39</f>
        <v>190495.5</v>
      </c>
      <c r="L39" s="298">
        <f>'Total energy consumption'!L39</f>
        <v>5741241.2999999998</v>
      </c>
      <c r="M39" s="298">
        <f>'Total energy consumption'!M39</f>
        <v>852833.7</v>
      </c>
      <c r="N39" s="298">
        <f>'Total energy consumption'!N39</f>
        <v>0</v>
      </c>
      <c r="O39" s="298">
        <f>'Total energy consumption'!O39</f>
        <v>773704.79999999993</v>
      </c>
      <c r="P39" s="298">
        <f>'Total energy consumption'!P39</f>
        <v>114297.29999999999</v>
      </c>
      <c r="Q39" s="298">
        <f>'Total energy consumption'!Q39</f>
        <v>11722.8</v>
      </c>
      <c r="R39" s="298">
        <f>'Total energy consumption'!R39</f>
        <v>11722.8</v>
      </c>
      <c r="S39" s="298">
        <f>'Total energy consumption'!S39</f>
        <v>134812.19999999998</v>
      </c>
      <c r="T39" s="298">
        <f>'Total energy consumption'!T39</f>
        <v>1819964.7</v>
      </c>
      <c r="U39" s="298">
        <f>'Total energy consumption'!U39</f>
        <v>679922.4</v>
      </c>
      <c r="V39" s="298">
        <f>'Total energy consumption'!V39</f>
        <v>12991793.1</v>
      </c>
      <c r="W39" s="298">
        <f>'Total energy consumption'!W39</f>
        <v>288879099</v>
      </c>
      <c r="X39" s="298">
        <f>'Total energy consumption'!X39</f>
        <v>70336.800000000003</v>
      </c>
      <c r="Y39" s="298">
        <f>'Total energy consumption'!Y39</f>
        <v>0</v>
      </c>
      <c r="Z39" s="298">
        <f>'Total energy consumption'!Z39</f>
        <v>0</v>
      </c>
      <c r="AA39" s="298">
        <f>'Total energy consumption'!AA39</f>
        <v>0</v>
      </c>
      <c r="AB39" s="298">
        <f>'Total energy consumption'!AB39</f>
        <v>35209429.799999997</v>
      </c>
      <c r="AC39" s="349">
        <f>'Total energy consumption'!AC39</f>
        <v>0</v>
      </c>
    </row>
    <row r="40" spans="1:29" x14ac:dyDescent="0.25">
      <c r="A40" s="555" t="s">
        <v>573</v>
      </c>
      <c r="B40" s="298">
        <f>'Total energy consumption'!B40</f>
        <v>6723025.7999999998</v>
      </c>
      <c r="C40" s="298">
        <f>'Total energy consumption'!C40</f>
        <v>14653.499999999296</v>
      </c>
      <c r="D40" s="298">
        <f>'Total energy consumption'!D40</f>
        <v>213941.09999999998</v>
      </c>
      <c r="E40" s="298">
        <f>'Total energy consumption'!E40</f>
        <v>0</v>
      </c>
      <c r="F40" s="298">
        <f>'Total energy consumption'!F40</f>
        <v>2930.7</v>
      </c>
      <c r="G40" s="298">
        <f>'Total energy consumption'!G40</f>
        <v>41879703</v>
      </c>
      <c r="H40" s="298">
        <f>'Total energy consumption'!H40</f>
        <v>14653.5</v>
      </c>
      <c r="I40" s="298">
        <f>'Total energy consumption'!I40</f>
        <v>2930.7</v>
      </c>
      <c r="J40" s="298">
        <f>'Total energy consumption'!J40</f>
        <v>4715496.3</v>
      </c>
      <c r="K40" s="298">
        <f>'Total energy consumption'!K40</f>
        <v>105505.2</v>
      </c>
      <c r="L40" s="298">
        <f>'Total energy consumption'!L40</f>
        <v>3616483.8</v>
      </c>
      <c r="M40" s="298">
        <f>'Total energy consumption'!M40</f>
        <v>310654.2</v>
      </c>
      <c r="N40" s="298">
        <f>'Total energy consumption'!N40</f>
        <v>0</v>
      </c>
      <c r="O40" s="298">
        <f>'Total energy consumption'!O40</f>
        <v>43960.5</v>
      </c>
      <c r="P40" s="298">
        <f>'Total energy consumption'!P40</f>
        <v>17584.2</v>
      </c>
      <c r="Q40" s="298">
        <f>'Total energy consumption'!Q40</f>
        <v>8792.1</v>
      </c>
      <c r="R40" s="298">
        <f>'Total energy consumption'!R40</f>
        <v>0</v>
      </c>
      <c r="S40" s="298">
        <f>'Total energy consumption'!S40</f>
        <v>0</v>
      </c>
      <c r="T40" s="298">
        <f>'Total energy consumption'!T40</f>
        <v>978853.79999999993</v>
      </c>
      <c r="U40" s="298">
        <f>'Total energy consumption'!U40</f>
        <v>49821.9</v>
      </c>
      <c r="V40" s="298">
        <f>'Total energy consumption'!V40</f>
        <v>18621667.800000001</v>
      </c>
      <c r="W40" s="298">
        <f>'Total energy consumption'!W40</f>
        <v>501088155.29999995</v>
      </c>
      <c r="X40" s="298">
        <f>'Total energy consumption'!X40</f>
        <v>29307</v>
      </c>
      <c r="Y40" s="298">
        <f>'Total energy consumption'!Y40</f>
        <v>2930.7</v>
      </c>
      <c r="Z40" s="298">
        <f>'Total energy consumption'!Z40</f>
        <v>0</v>
      </c>
      <c r="AA40" s="298">
        <f>'Total energy consumption'!AA40</f>
        <v>0</v>
      </c>
      <c r="AB40" s="298">
        <f>'Total energy consumption'!AB40</f>
        <v>55744844.699999996</v>
      </c>
      <c r="AC40" s="349">
        <f>'Total energy consumption'!AC40</f>
        <v>0</v>
      </c>
    </row>
    <row r="41" spans="1:29" x14ac:dyDescent="0.25">
      <c r="A41" s="555" t="s">
        <v>528</v>
      </c>
      <c r="B41" s="298">
        <f>'Total energy consumption'!B41</f>
        <v>794219.7</v>
      </c>
      <c r="C41" s="298">
        <f>'Total energy consumption'!C41</f>
        <v>0</v>
      </c>
      <c r="D41" s="298">
        <f>'Total energy consumption'!D41</f>
        <v>0</v>
      </c>
      <c r="E41" s="298">
        <f>'Total energy consumption'!E41</f>
        <v>0</v>
      </c>
      <c r="F41" s="298">
        <f>'Total energy consumption'!F41</f>
        <v>0</v>
      </c>
      <c r="G41" s="298">
        <f>'Total energy consumption'!G41</f>
        <v>2338698.6</v>
      </c>
      <c r="H41" s="298">
        <f>'Total energy consumption'!H41</f>
        <v>17584.2</v>
      </c>
      <c r="I41" s="298">
        <f>'Total energy consumption'!I41</f>
        <v>0</v>
      </c>
      <c r="J41" s="298">
        <f>'Total energy consumption'!J41</f>
        <v>1805311.2</v>
      </c>
      <c r="K41" s="298">
        <f>'Total energy consumption'!K41</f>
        <v>67406.099999999991</v>
      </c>
      <c r="L41" s="298">
        <f>'Total energy consumption'!L41</f>
        <v>630100.5</v>
      </c>
      <c r="M41" s="298">
        <f>'Total energy consumption'!M41</f>
        <v>49821.9</v>
      </c>
      <c r="N41" s="298">
        <f>'Total energy consumption'!N41</f>
        <v>0</v>
      </c>
      <c r="O41" s="298">
        <f>'Total energy consumption'!O41</f>
        <v>35168.400000000001</v>
      </c>
      <c r="P41" s="298">
        <f>'Total energy consumption'!P41</f>
        <v>17584.2</v>
      </c>
      <c r="Q41" s="298">
        <f>'Total energy consumption'!Q41</f>
        <v>0</v>
      </c>
      <c r="R41" s="298">
        <f>'Total energy consumption'!R41</f>
        <v>0</v>
      </c>
      <c r="S41" s="298">
        <f>'Total energy consumption'!S41</f>
        <v>0</v>
      </c>
      <c r="T41" s="298">
        <f>'Total energy consumption'!T41</f>
        <v>79128.899999999994</v>
      </c>
      <c r="U41" s="298">
        <f>'Total energy consumption'!U41</f>
        <v>64475.399999999994</v>
      </c>
      <c r="V41" s="298">
        <f>'Total energy consumption'!V41</f>
        <v>861625.79999999993</v>
      </c>
      <c r="W41" s="298">
        <f>'Total energy consumption'!W41</f>
        <v>30027952.199999996</v>
      </c>
      <c r="X41" s="298">
        <f>'Total energy consumption'!X41</f>
        <v>0</v>
      </c>
      <c r="Y41" s="298">
        <f>'Total energy consumption'!Y41</f>
        <v>0</v>
      </c>
      <c r="Z41" s="298">
        <f>'Total energy consumption'!Z41</f>
        <v>0</v>
      </c>
      <c r="AA41" s="298">
        <f>'Total energy consumption'!AA41</f>
        <v>0</v>
      </c>
      <c r="AB41" s="298">
        <f>'Total energy consumption'!AB41</f>
        <v>1210379.0999999999</v>
      </c>
      <c r="AC41" s="349">
        <f>'Total energy consumption'!AC41</f>
        <v>0</v>
      </c>
    </row>
    <row r="42" spans="1:29" x14ac:dyDescent="0.25">
      <c r="A42" s="555" t="s">
        <v>1049</v>
      </c>
      <c r="B42" s="298">
        <f>'Total energy consumption'!B42</f>
        <v>612516.29999999993</v>
      </c>
      <c r="C42" s="298">
        <f>'Total energy consumption'!C42</f>
        <v>82059.599999999977</v>
      </c>
      <c r="D42" s="298">
        <f>'Total energy consumption'!D42</f>
        <v>114297.29999999999</v>
      </c>
      <c r="E42" s="298">
        <f>'Total energy consumption'!E42</f>
        <v>0</v>
      </c>
      <c r="F42" s="298">
        <f>'Total energy consumption'!F42</f>
        <v>0</v>
      </c>
      <c r="G42" s="298">
        <f>'Total energy consumption'!G42</f>
        <v>120158.7</v>
      </c>
      <c r="H42" s="298">
        <f>'Total energy consumption'!H42</f>
        <v>0</v>
      </c>
      <c r="I42" s="298">
        <f>'Total energy consumption'!I42</f>
        <v>0</v>
      </c>
      <c r="J42" s="298">
        <f>'Total energy consumption'!J42</f>
        <v>380991</v>
      </c>
      <c r="K42" s="298">
        <f>'Total energy consumption'!K42</f>
        <v>35168.400000000001</v>
      </c>
      <c r="L42" s="298">
        <f>'Total energy consumption'!L42</f>
        <v>545110.19999999995</v>
      </c>
      <c r="M42" s="298">
        <f>'Total energy consumption'!M42</f>
        <v>11722.8</v>
      </c>
      <c r="N42" s="298">
        <f>'Total energy consumption'!N42</f>
        <v>0</v>
      </c>
      <c r="O42" s="298">
        <f>'Total energy consumption'!O42</f>
        <v>32237.699999999997</v>
      </c>
      <c r="P42" s="298">
        <f>'Total energy consumption'!P42</f>
        <v>0</v>
      </c>
      <c r="Q42" s="298">
        <f>'Total energy consumption'!Q42</f>
        <v>0</v>
      </c>
      <c r="R42" s="298">
        <f>'Total energy consumption'!R42</f>
        <v>0</v>
      </c>
      <c r="S42" s="298">
        <f>'Total energy consumption'!S42</f>
        <v>0</v>
      </c>
      <c r="T42" s="298">
        <f>'Total energy consumption'!T42</f>
        <v>1462419.3</v>
      </c>
      <c r="U42" s="298">
        <f>'Total energy consumption'!U42</f>
        <v>0</v>
      </c>
      <c r="V42" s="298">
        <f>'Total energy consumption'!V42</f>
        <v>1644122.7</v>
      </c>
      <c r="W42" s="298">
        <f>'Total energy consumption'!W42</f>
        <v>186940560.90000001</v>
      </c>
      <c r="X42" s="298">
        <f>'Total energy consumption'!X42</f>
        <v>0</v>
      </c>
      <c r="Y42" s="298">
        <f>'Total energy consumption'!Y42</f>
        <v>0</v>
      </c>
      <c r="Z42" s="298">
        <f>'Total energy consumption'!Z42</f>
        <v>0</v>
      </c>
      <c r="AA42" s="298">
        <f>'Total energy consumption'!AA42</f>
        <v>0</v>
      </c>
      <c r="AB42" s="298">
        <f>'Total energy consumption'!AB42</f>
        <v>13756705.799999999</v>
      </c>
      <c r="AC42" s="349">
        <f>'Total energy consumption'!AC42</f>
        <v>0</v>
      </c>
    </row>
    <row r="43" spans="1:29" x14ac:dyDescent="0.25">
      <c r="A43" s="555" t="s">
        <v>530</v>
      </c>
      <c r="B43" s="298">
        <f>'Total energy consumption'!B43</f>
        <v>11341809</v>
      </c>
      <c r="C43" s="298">
        <f>'Total energy consumption'!C43</f>
        <v>899724.89999999828</v>
      </c>
      <c r="D43" s="298">
        <f>'Total energy consumption'!D43</f>
        <v>720952.2</v>
      </c>
      <c r="E43" s="298">
        <f>'Total energy consumption'!E43</f>
        <v>0</v>
      </c>
      <c r="F43" s="298">
        <f>'Total energy consumption'!F43</f>
        <v>0</v>
      </c>
      <c r="G43" s="298">
        <f>'Total energy consumption'!G43</f>
        <v>6046034.0999999996</v>
      </c>
      <c r="H43" s="298">
        <f>'Total energy consumption'!H43</f>
        <v>8833129.7999999989</v>
      </c>
      <c r="I43" s="298">
        <f>'Total energy consumption'!I43</f>
        <v>424951.5</v>
      </c>
      <c r="J43" s="298">
        <f>'Total energy consumption'!J43</f>
        <v>190495.5</v>
      </c>
      <c r="K43" s="298">
        <f>'Total energy consumption'!K43</f>
        <v>38099.1</v>
      </c>
      <c r="L43" s="298">
        <f>'Total energy consumption'!L43</f>
        <v>2165787.2999999998</v>
      </c>
      <c r="M43" s="298">
        <f>'Total energy consumption'!M43</f>
        <v>392713.8</v>
      </c>
      <c r="N43" s="298">
        <f>'Total energy consumption'!N43</f>
        <v>0</v>
      </c>
      <c r="O43" s="298">
        <f>'Total energy consumption'!O43</f>
        <v>5861.4</v>
      </c>
      <c r="P43" s="298">
        <f>'Total energy consumption'!P43</f>
        <v>0</v>
      </c>
      <c r="Q43" s="298">
        <f>'Total energy consumption'!Q43</f>
        <v>0</v>
      </c>
      <c r="R43" s="298">
        <f>'Total energy consumption'!R43</f>
        <v>0</v>
      </c>
      <c r="S43" s="298">
        <f>'Total energy consumption'!S43</f>
        <v>0</v>
      </c>
      <c r="T43" s="298">
        <f>'Total energy consumption'!T43</f>
        <v>120158.7</v>
      </c>
      <c r="U43" s="298">
        <f>'Total energy consumption'!U43</f>
        <v>2930.7</v>
      </c>
      <c r="V43" s="298">
        <f>'Total energy consumption'!V43</f>
        <v>158257.79999999999</v>
      </c>
      <c r="W43" s="298">
        <f>'Total energy consumption'!W43</f>
        <v>17194416.899999999</v>
      </c>
      <c r="X43" s="298">
        <f>'Total energy consumption'!X43</f>
        <v>1081428.3</v>
      </c>
      <c r="Y43" s="298">
        <f>'Total energy consumption'!Y43</f>
        <v>4727219.0999999996</v>
      </c>
      <c r="Z43" s="298">
        <f>'Total energy consumption'!Z43</f>
        <v>3203255.0999999996</v>
      </c>
      <c r="AA43" s="298">
        <f>'Total energy consumption'!AA43</f>
        <v>0</v>
      </c>
      <c r="AB43" s="298">
        <f>'Total energy consumption'!AB43</f>
        <v>33122771.399999999</v>
      </c>
      <c r="AC43" s="349">
        <f>'Total energy consumption'!AC43</f>
        <v>0</v>
      </c>
    </row>
    <row r="44" spans="1:29" x14ac:dyDescent="0.25">
      <c r="A44" s="555" t="s">
        <v>698</v>
      </c>
      <c r="B44" s="298">
        <f>'Total energy consumption'!B44</f>
        <v>90851.7</v>
      </c>
      <c r="C44" s="298">
        <f>'Total energy consumption'!C44</f>
        <v>0</v>
      </c>
      <c r="D44" s="298">
        <f>'Total energy consumption'!D44</f>
        <v>0</v>
      </c>
      <c r="E44" s="298">
        <f>'Total energy consumption'!E44</f>
        <v>0</v>
      </c>
      <c r="F44" s="298">
        <f>'Total energy consumption'!F44</f>
        <v>0</v>
      </c>
      <c r="G44" s="298">
        <f>'Total energy consumption'!G44</f>
        <v>1846341</v>
      </c>
      <c r="H44" s="298">
        <f>'Total energy consumption'!H44</f>
        <v>0</v>
      </c>
      <c r="I44" s="298">
        <f>'Total energy consumption'!I44</f>
        <v>0</v>
      </c>
      <c r="J44" s="298">
        <f>'Total energy consumption'!J44</f>
        <v>228594.59999999998</v>
      </c>
      <c r="K44" s="298">
        <f>'Total energy consumption'!K44</f>
        <v>287208.59999999998</v>
      </c>
      <c r="L44" s="298">
        <f>'Total energy consumption'!L44</f>
        <v>2019252.2999999998</v>
      </c>
      <c r="M44" s="298">
        <f>'Total energy consumption'!M44</f>
        <v>140673.60000000001</v>
      </c>
      <c r="N44" s="298">
        <f>'Total energy consumption'!N44</f>
        <v>0</v>
      </c>
      <c r="O44" s="298">
        <f>'Total energy consumption'!O44</f>
        <v>11722.8</v>
      </c>
      <c r="P44" s="298">
        <f>'Total energy consumption'!P44</f>
        <v>0</v>
      </c>
      <c r="Q44" s="298">
        <f>'Total energy consumption'!Q44</f>
        <v>2930.7</v>
      </c>
      <c r="R44" s="298">
        <f>'Total energy consumption'!R44</f>
        <v>0</v>
      </c>
      <c r="S44" s="298">
        <f>'Total energy consumption'!S44</f>
        <v>0</v>
      </c>
      <c r="T44" s="298">
        <f>'Total energy consumption'!T44</f>
        <v>5861.4</v>
      </c>
      <c r="U44" s="298">
        <f>'Total energy consumption'!U44</f>
        <v>0</v>
      </c>
      <c r="V44" s="298">
        <f>'Total energy consumption'!V44</f>
        <v>140673.60000000001</v>
      </c>
      <c r="W44" s="298">
        <f>'Total energy consumption'!W44</f>
        <v>6374272.5</v>
      </c>
      <c r="X44" s="298">
        <f>'Total energy consumption'!X44</f>
        <v>26376.3</v>
      </c>
      <c r="Y44" s="298">
        <f>'Total energy consumption'!Y44</f>
        <v>0</v>
      </c>
      <c r="Z44" s="298">
        <f>'Total energy consumption'!Z44</f>
        <v>0</v>
      </c>
      <c r="AA44" s="298">
        <f>'Total energy consumption'!AA44</f>
        <v>0</v>
      </c>
      <c r="AB44" s="298">
        <f>'Total energy consumption'!AB44</f>
        <v>688714.5</v>
      </c>
      <c r="AC44" s="349">
        <f>'Total energy consumption'!AC44</f>
        <v>0</v>
      </c>
    </row>
    <row r="45" spans="1:29" x14ac:dyDescent="0.25">
      <c r="A45" s="555" t="s">
        <v>531</v>
      </c>
      <c r="B45" s="298">
        <f>'Total energy consumption'!B45</f>
        <v>45276999747</v>
      </c>
      <c r="C45" s="298">
        <f>'Total energy consumption'!C45</f>
        <v>90851.700000013298</v>
      </c>
      <c r="D45" s="298">
        <f>'Total energy consumption'!D45</f>
        <v>830132497.79999995</v>
      </c>
      <c r="E45" s="298">
        <f>'Total energy consumption'!E45</f>
        <v>0</v>
      </c>
      <c r="F45" s="298">
        <f>'Total energy consumption'!F45</f>
        <v>6494431.2000000002</v>
      </c>
      <c r="G45" s="298">
        <f>'Total energy consumption'!G45</f>
        <v>1972006485.2999997</v>
      </c>
      <c r="H45" s="298">
        <f>'Total energy consumption'!H45</f>
        <v>17138733.600000001</v>
      </c>
      <c r="I45" s="298">
        <f>'Total energy consumption'!I45</f>
        <v>93782.400000000009</v>
      </c>
      <c r="J45" s="298">
        <f>'Total energy consumption'!J45</f>
        <v>8200098.6000000006</v>
      </c>
      <c r="K45" s="298">
        <f>'Total energy consumption'!K45</f>
        <v>14026330.199999999</v>
      </c>
      <c r="L45" s="298">
        <f>'Total energy consumption'!L45</f>
        <v>23556966.599999998</v>
      </c>
      <c r="M45" s="298">
        <f>'Total energy consumption'!M45</f>
        <v>31713104.700000003</v>
      </c>
      <c r="N45" s="298">
        <f>'Total energy consumption'!N45</f>
        <v>62989535.100000001</v>
      </c>
      <c r="O45" s="298">
        <f>'Total energy consumption'!O45</f>
        <v>58614</v>
      </c>
      <c r="P45" s="298">
        <f>'Total energy consumption'!P45</f>
        <v>0</v>
      </c>
      <c r="Q45" s="298">
        <f>'Total energy consumption'!Q45</f>
        <v>0</v>
      </c>
      <c r="R45" s="298">
        <f>'Total energy consumption'!R45</f>
        <v>0</v>
      </c>
      <c r="S45" s="298">
        <f>'Total energy consumption'!S45</f>
        <v>117462455.99999999</v>
      </c>
      <c r="T45" s="298">
        <f>'Total energy consumption'!T45</f>
        <v>2033905.8</v>
      </c>
      <c r="U45" s="298">
        <f>'Total energy consumption'!U45</f>
        <v>7042472.1000000006</v>
      </c>
      <c r="V45" s="298">
        <f>'Total energy consumption'!V45</f>
        <v>1050802485</v>
      </c>
      <c r="W45" s="298">
        <f>'Total energy consumption'!W45</f>
        <v>1993696596</v>
      </c>
      <c r="X45" s="298">
        <f>'Total energy consumption'!X45</f>
        <v>385137940.5</v>
      </c>
      <c r="Y45" s="298">
        <f>'Total energy consumption'!Y45</f>
        <v>1674308910</v>
      </c>
      <c r="Z45" s="298">
        <f>'Total energy consumption'!Z45</f>
        <v>253948085.69999999</v>
      </c>
      <c r="AA45" s="298">
        <f>'Total energy consumption'!AA45</f>
        <v>653546.1</v>
      </c>
      <c r="AB45" s="298">
        <f>'Total energy consumption'!AB45</f>
        <v>107547897.90000001</v>
      </c>
      <c r="AC45" s="349">
        <f>'Total energy consumption'!AC45</f>
        <v>107020371.90000001</v>
      </c>
    </row>
    <row r="46" spans="1:29" x14ac:dyDescent="0.25">
      <c r="A46" s="555" t="s">
        <v>532</v>
      </c>
      <c r="B46" s="298">
        <f>'End-use energy consumption(SQ)'!B200</f>
        <v>21833715</v>
      </c>
      <c r="C46" s="298">
        <f>'End-use energy consumption(SQ)'!C200</f>
        <v>0</v>
      </c>
      <c r="D46" s="298">
        <f>'End-use energy consumption(SQ)'!D200</f>
        <v>0</v>
      </c>
      <c r="E46" s="298">
        <f>'End-use energy consumption(SQ)'!E200</f>
        <v>0</v>
      </c>
      <c r="F46" s="298">
        <f>'End-use energy consumption(SQ)'!F200</f>
        <v>0</v>
      </c>
      <c r="G46" s="298">
        <f>'End-use energy consumption(SQ)'!G200</f>
        <v>15137065.5</v>
      </c>
      <c r="H46" s="298">
        <f>'End-use energy consumption(SQ)'!H200</f>
        <v>0</v>
      </c>
      <c r="I46" s="298">
        <f>'End-use energy consumption(SQ)'!I200</f>
        <v>0</v>
      </c>
      <c r="J46" s="298">
        <f>'End-use energy consumption(SQ)'!J200</f>
        <v>1128319.5</v>
      </c>
      <c r="K46" s="298">
        <f>'End-use energy consumption(SQ)'!K200</f>
        <v>0</v>
      </c>
      <c r="L46" s="298">
        <f>'End-use energy consumption(SQ)'!L200</f>
        <v>674061</v>
      </c>
      <c r="M46" s="298">
        <f>'End-use energy consumption(SQ)'!M200</f>
        <v>46891.199999999997</v>
      </c>
      <c r="N46" s="298">
        <f>'End-use energy consumption(SQ)'!N200</f>
        <v>0</v>
      </c>
      <c r="O46" s="298">
        <f>'End-use energy consumption(SQ)'!O200</f>
        <v>5861.4</v>
      </c>
      <c r="P46" s="298">
        <f>'End-use energy consumption(SQ)'!P200</f>
        <v>0</v>
      </c>
      <c r="Q46" s="298">
        <f>'End-use energy consumption(SQ)'!Q200</f>
        <v>0</v>
      </c>
      <c r="R46" s="298">
        <f>'End-use energy consumption(SQ)'!R200</f>
        <v>0</v>
      </c>
      <c r="S46" s="298">
        <f>'End-use energy consumption(SQ)'!S200</f>
        <v>0</v>
      </c>
      <c r="T46" s="298">
        <f>'End-use energy consumption(SQ)'!T200</f>
        <v>46891.199999999997</v>
      </c>
      <c r="U46" s="298">
        <f>'End-use energy consumption(SQ)'!U200</f>
        <v>0</v>
      </c>
      <c r="V46" s="298">
        <f>'End-use energy consumption(SQ)'!V200</f>
        <v>15960592.199999999</v>
      </c>
      <c r="W46" s="298">
        <f>'End-use energy consumption(SQ)'!W200</f>
        <v>62535276.599999994</v>
      </c>
      <c r="X46" s="298">
        <f>'End-use energy consumption(SQ)'!X200</f>
        <v>1389151.8</v>
      </c>
      <c r="Y46" s="298">
        <f>'End-use energy consumption(SQ)'!Y200</f>
        <v>0</v>
      </c>
      <c r="Z46" s="298">
        <f>'End-use energy consumption(SQ)'!Z200</f>
        <v>0</v>
      </c>
      <c r="AA46" s="298">
        <f>'End-use energy consumption(SQ)'!AA200</f>
        <v>0</v>
      </c>
      <c r="AB46" s="298">
        <f>'End-use energy consumption(SQ)'!AB200</f>
        <v>30321022.199999996</v>
      </c>
      <c r="AC46" s="349">
        <f>'End-use energy consumption(SQ)'!AC200</f>
        <v>0</v>
      </c>
    </row>
    <row r="47" spans="1:29" x14ac:dyDescent="0.25">
      <c r="A47" s="555" t="s">
        <v>533</v>
      </c>
      <c r="B47" s="298">
        <f>'Total energy consumption'!B47</f>
        <v>3044997.3</v>
      </c>
      <c r="C47" s="298">
        <f>'Total energy consumption'!C47</f>
        <v>8792.099999999813</v>
      </c>
      <c r="D47" s="298">
        <f>'Total energy consumption'!D47</f>
        <v>0</v>
      </c>
      <c r="E47" s="298">
        <f>'Total energy consumption'!E47</f>
        <v>0</v>
      </c>
      <c r="F47" s="298">
        <f>'Total energy consumption'!F47</f>
        <v>0</v>
      </c>
      <c r="G47" s="298">
        <f>'Total energy consumption'!G47</f>
        <v>1811172.5999999999</v>
      </c>
      <c r="H47" s="298">
        <f>'Total energy consumption'!H47</f>
        <v>0</v>
      </c>
      <c r="I47" s="298">
        <f>'Total energy consumption'!I47</f>
        <v>0</v>
      </c>
      <c r="J47" s="298">
        <f>'Total energy consumption'!J47</f>
        <v>1433112.3</v>
      </c>
      <c r="K47" s="298">
        <f>'Total energy consumption'!K47</f>
        <v>0</v>
      </c>
      <c r="L47" s="298">
        <f>'Total energy consumption'!L47</f>
        <v>890932.79999999993</v>
      </c>
      <c r="M47" s="298">
        <f>'Total energy consumption'!M47</f>
        <v>41029.800000000003</v>
      </c>
      <c r="N47" s="298">
        <f>'Total energy consumption'!N47</f>
        <v>0</v>
      </c>
      <c r="O47" s="298">
        <f>'Total energy consumption'!O47</f>
        <v>2930.7</v>
      </c>
      <c r="P47" s="298">
        <f>'Total energy consumption'!P47</f>
        <v>0</v>
      </c>
      <c r="Q47" s="298">
        <f>'Total energy consumption'!Q47</f>
        <v>0</v>
      </c>
      <c r="R47" s="298">
        <f>'Total energy consumption'!R47</f>
        <v>0</v>
      </c>
      <c r="S47" s="298">
        <f>'Total energy consumption'!S47</f>
        <v>0</v>
      </c>
      <c r="T47" s="298">
        <f>'Total energy consumption'!T47</f>
        <v>111366.59999999999</v>
      </c>
      <c r="U47" s="298">
        <f>'Total energy consumption'!U47</f>
        <v>2930.7</v>
      </c>
      <c r="V47" s="298">
        <f>'Total energy consumption'!V47</f>
        <v>1474142.0999999999</v>
      </c>
      <c r="W47" s="298">
        <f>'Total energy consumption'!W47</f>
        <v>187828563</v>
      </c>
      <c r="X47" s="298">
        <f>'Total energy consumption'!X47</f>
        <v>0</v>
      </c>
      <c r="Y47" s="298">
        <f>'Total energy consumption'!Y47</f>
        <v>0</v>
      </c>
      <c r="Z47" s="298">
        <f>'Total energy consumption'!Z47</f>
        <v>0</v>
      </c>
      <c r="AA47" s="298">
        <f>'Total energy consumption'!AA47</f>
        <v>0</v>
      </c>
      <c r="AB47" s="298">
        <f>'Total energy consumption'!AB47</f>
        <v>1916677.7999999998</v>
      </c>
      <c r="AC47" s="349">
        <f>'Total energy consumption'!AC47</f>
        <v>0</v>
      </c>
    </row>
    <row r="48" spans="1:29" x14ac:dyDescent="0.25">
      <c r="A48" s="555" t="s">
        <v>534</v>
      </c>
      <c r="B48" s="298">
        <f>'Total energy consumption'!B48</f>
        <v>152129706.29999998</v>
      </c>
      <c r="C48" s="298">
        <f>'Total energy consumption'!C48</f>
        <v>0</v>
      </c>
      <c r="D48" s="298">
        <f>'Total energy consumption'!D48</f>
        <v>6646827.5999999996</v>
      </c>
      <c r="E48" s="298">
        <f>'Total energy consumption'!E48</f>
        <v>0</v>
      </c>
      <c r="F48" s="298">
        <f>'Total energy consumption'!F48</f>
        <v>0</v>
      </c>
      <c r="G48" s="298">
        <f>'Total energy consumption'!G48</f>
        <v>9354794.4000000004</v>
      </c>
      <c r="H48" s="298">
        <f>'Total energy consumption'!H48</f>
        <v>3030343.8</v>
      </c>
      <c r="I48" s="298">
        <f>'Total energy consumption'!I48</f>
        <v>0</v>
      </c>
      <c r="J48" s="298">
        <f>'Total energy consumption'!J48</f>
        <v>217765663.5</v>
      </c>
      <c r="K48" s="298">
        <f>'Total energy consumption'!K48</f>
        <v>7446908.6999999993</v>
      </c>
      <c r="L48" s="298">
        <f>'Total energy consumption'!L48</f>
        <v>232035241.79999998</v>
      </c>
      <c r="M48" s="298">
        <f>'Total energy consumption'!M48</f>
        <v>13325892.899999999</v>
      </c>
      <c r="N48" s="298">
        <f>'Total energy consumption'!N48</f>
        <v>0</v>
      </c>
      <c r="O48" s="298">
        <f>'Total energy consumption'!O48</f>
        <v>0</v>
      </c>
      <c r="P48" s="298">
        <f>'Total energy consumption'!P48</f>
        <v>0</v>
      </c>
      <c r="Q48" s="298">
        <f>'Total energy consumption'!Q48</f>
        <v>0</v>
      </c>
      <c r="R48" s="298">
        <f>'Total energy consumption'!R48</f>
        <v>1051080901.5</v>
      </c>
      <c r="S48" s="298">
        <f>'Total energy consumption'!S48</f>
        <v>0</v>
      </c>
      <c r="T48" s="298">
        <f>'Total energy consumption'!T48</f>
        <v>8534198.4000000004</v>
      </c>
      <c r="U48" s="298">
        <f>'Total energy consumption'!U48</f>
        <v>32533700.699999999</v>
      </c>
      <c r="V48" s="298">
        <f>'Total energy consumption'!V48</f>
        <v>23014787.099999998</v>
      </c>
      <c r="W48" s="298">
        <f>'Total energy consumption'!W48</f>
        <v>319780399.80000001</v>
      </c>
      <c r="X48" s="298">
        <f>'Total energy consumption'!X48</f>
        <v>0</v>
      </c>
      <c r="Y48" s="298">
        <f>'Total energy consumption'!Y48</f>
        <v>0</v>
      </c>
      <c r="Z48" s="298">
        <f>'Total energy consumption'!Z48</f>
        <v>0</v>
      </c>
      <c r="AA48" s="298">
        <f>'Total energy consumption'!AA48</f>
        <v>0</v>
      </c>
      <c r="AB48" s="298">
        <f>'Total energy consumption'!AB48</f>
        <v>0</v>
      </c>
      <c r="AC48" s="349">
        <f>'Total energy consumption'!AC48</f>
        <v>0</v>
      </c>
    </row>
    <row r="49" spans="1:29" x14ac:dyDescent="0.25">
      <c r="A49" s="555" t="s">
        <v>574</v>
      </c>
      <c r="B49" s="298">
        <f>'Total energy consumption'!B49</f>
        <v>66767207.399999999</v>
      </c>
      <c r="C49" s="298">
        <f>'Total energy consumption'!C49</f>
        <v>0</v>
      </c>
      <c r="D49" s="298">
        <f>'Total energy consumption'!D49</f>
        <v>3434780.4</v>
      </c>
      <c r="E49" s="298">
        <f>'Total energy consumption'!E49</f>
        <v>0</v>
      </c>
      <c r="F49" s="298">
        <f>'Total energy consumption'!F49</f>
        <v>0</v>
      </c>
      <c r="G49" s="298">
        <f>'Total energy consumption'!G49</f>
        <v>830164735.5</v>
      </c>
      <c r="H49" s="298">
        <f>'Total energy consumption'!H49</f>
        <v>102574.5</v>
      </c>
      <c r="I49" s="298">
        <f>'Total energy consumption'!I49</f>
        <v>0</v>
      </c>
      <c r="J49" s="298">
        <f>'Total energy consumption'!J49</f>
        <v>2616496722.2999997</v>
      </c>
      <c r="K49" s="298">
        <f>'Total energy consumption'!K49</f>
        <v>1493121313.2</v>
      </c>
      <c r="L49" s="298">
        <f>'Total energy consumption'!L49</f>
        <v>4768638683.0999994</v>
      </c>
      <c r="M49" s="298">
        <f>'Total energy consumption'!M49</f>
        <v>751821263.10000002</v>
      </c>
      <c r="N49" s="298">
        <f>'Total energy consumption'!N49</f>
        <v>0</v>
      </c>
      <c r="O49" s="298">
        <f>'Total energy consumption'!O49</f>
        <v>0</v>
      </c>
      <c r="P49" s="298">
        <f>'Total energy consumption'!P49</f>
        <v>0</v>
      </c>
      <c r="Q49" s="298">
        <f>'Total energy consumption'!Q49</f>
        <v>0</v>
      </c>
      <c r="R49" s="298">
        <f>'Total energy consumption'!R49</f>
        <v>42940616.399999999</v>
      </c>
      <c r="S49" s="298">
        <f>'Total energy consumption'!S49</f>
        <v>0</v>
      </c>
      <c r="T49" s="298">
        <f>'Total energy consumption'!T49</f>
        <v>62602682.699999996</v>
      </c>
      <c r="U49" s="298">
        <f>'Total energy consumption'!U49</f>
        <v>0</v>
      </c>
      <c r="V49" s="298">
        <f>'Total energy consumption'!V49</f>
        <v>38166506.100000001</v>
      </c>
      <c r="W49" s="298">
        <f>'Total energy consumption'!W49</f>
        <v>579352498.79999995</v>
      </c>
      <c r="X49" s="298">
        <f>'Total energy consumption'!X49</f>
        <v>0</v>
      </c>
      <c r="Y49" s="298">
        <f>'Total energy consumption'!Y49</f>
        <v>0</v>
      </c>
      <c r="Z49" s="298">
        <f>'Total energy consumption'!Z49</f>
        <v>0</v>
      </c>
      <c r="AA49" s="298">
        <f>'Total energy consumption'!AA49</f>
        <v>0</v>
      </c>
      <c r="AB49" s="298">
        <f>'Total energy consumption'!AB49</f>
        <v>198285300.59999999</v>
      </c>
      <c r="AC49" s="349">
        <f>'Total energy consumption'!AC49</f>
        <v>0</v>
      </c>
    </row>
    <row r="50" spans="1:29" x14ac:dyDescent="0.25">
      <c r="A50" s="555" t="s">
        <v>1021</v>
      </c>
      <c r="B50" s="298">
        <f>'Total energy consumption'!B50</f>
        <v>623793633.60000002</v>
      </c>
      <c r="C50" s="298">
        <f>'Total energy consumption'!C50</f>
        <v>0</v>
      </c>
      <c r="D50" s="298">
        <f>'Total energy consumption'!D50</f>
        <v>13082644.799999999</v>
      </c>
      <c r="E50" s="298">
        <f>'Total energy consumption'!E50</f>
        <v>5017358.3999999994</v>
      </c>
      <c r="F50" s="298">
        <f>'Total energy consumption'!F50</f>
        <v>0</v>
      </c>
      <c r="G50" s="298">
        <f>'Total energy consumption'!G50</f>
        <v>228239985.29999998</v>
      </c>
      <c r="H50" s="298">
        <f>'Total energy consumption'!H50</f>
        <v>5415933.5999999996</v>
      </c>
      <c r="I50" s="298">
        <f>'Total energy consumption'!I50</f>
        <v>0</v>
      </c>
      <c r="J50" s="298">
        <f>'Total energy consumption'!J50</f>
        <v>118801785.89999999</v>
      </c>
      <c r="K50" s="298">
        <f>'Total energy consumption'!K50</f>
        <v>6670273.2000000002</v>
      </c>
      <c r="L50" s="298">
        <f>'Total energy consumption'!L50</f>
        <v>90432609.899999991</v>
      </c>
      <c r="M50" s="298">
        <f>'Total energy consumption'!M50</f>
        <v>4208485.2</v>
      </c>
      <c r="N50" s="298">
        <f>'Total energy consumption'!N50</f>
        <v>0</v>
      </c>
      <c r="O50" s="298">
        <f>'Total energy consumption'!O50</f>
        <v>0</v>
      </c>
      <c r="P50" s="298">
        <f>'Total energy consumption'!P50</f>
        <v>0</v>
      </c>
      <c r="Q50" s="298">
        <f>'Total energy consumption'!Q50</f>
        <v>0</v>
      </c>
      <c r="R50" s="298">
        <f>'Total energy consumption'!R50</f>
        <v>0</v>
      </c>
      <c r="S50" s="298">
        <f>'Total energy consumption'!S50</f>
        <v>0</v>
      </c>
      <c r="T50" s="298">
        <f>'Total energy consumption'!T50</f>
        <v>43312815.299999997</v>
      </c>
      <c r="U50" s="298">
        <f>'Total energy consumption'!U50</f>
        <v>0</v>
      </c>
      <c r="V50" s="298">
        <f>'Total energy consumption'!V50</f>
        <v>89565122.700000003</v>
      </c>
      <c r="W50" s="298">
        <f>'Total energy consumption'!W50</f>
        <v>1044674391.3</v>
      </c>
      <c r="X50" s="298">
        <f>'Total energy consumption'!X50</f>
        <v>1781865.5999999999</v>
      </c>
      <c r="Y50" s="298">
        <f>'Total energy consumption'!Y50</f>
        <v>0</v>
      </c>
      <c r="Z50" s="298">
        <f>'Total energy consumption'!Z50</f>
        <v>0</v>
      </c>
      <c r="AA50" s="298">
        <f>'Total energy consumption'!AA50</f>
        <v>4141079.0999999996</v>
      </c>
      <c r="AB50" s="298">
        <f>'Total energy consumption'!AB50</f>
        <v>0</v>
      </c>
      <c r="AC50" s="349">
        <f>'Total energy consumption'!AC50</f>
        <v>0</v>
      </c>
    </row>
    <row r="51" spans="1:29" x14ac:dyDescent="0.25">
      <c r="A51" s="555" t="s">
        <v>557</v>
      </c>
      <c r="B51" s="298">
        <f>'Total energy consumption'!B51</f>
        <v>688266102.89999986</v>
      </c>
      <c r="C51" s="298">
        <f>'Total energy consumption'!C51</f>
        <v>6.3773120118071347E-8</v>
      </c>
      <c r="D51" s="298">
        <f>'Total energy consumption'!D51</f>
        <v>14715044.699999999</v>
      </c>
      <c r="E51" s="298">
        <f>'Total energy consumption'!E51</f>
        <v>1626538.5</v>
      </c>
      <c r="F51" s="298">
        <f>'Total energy consumption'!F51</f>
        <v>0</v>
      </c>
      <c r="G51" s="298">
        <f>'Total energy consumption'!G51</f>
        <v>217276236.59999999</v>
      </c>
      <c r="H51" s="298">
        <f>'Total energy consumption'!H51</f>
        <v>1799449.7999999998</v>
      </c>
      <c r="I51" s="298">
        <f>'Total energy consumption'!I51</f>
        <v>0</v>
      </c>
      <c r="J51" s="298">
        <f>'Total energy consumption'!J51</f>
        <v>932979552.89999986</v>
      </c>
      <c r="K51" s="298">
        <f>'Total energy consumption'!K51</f>
        <v>44763511.799999997</v>
      </c>
      <c r="L51" s="298">
        <f>'Total energy consumption'!L51</f>
        <v>472915336.19999999</v>
      </c>
      <c r="M51" s="298">
        <f>'Total energy consumption'!M51</f>
        <v>3786464.4</v>
      </c>
      <c r="N51" s="298">
        <f>'Total energy consumption'!N51</f>
        <v>0</v>
      </c>
      <c r="O51" s="298">
        <f>'Total energy consumption'!O51</f>
        <v>0</v>
      </c>
      <c r="P51" s="298">
        <f>'Total energy consumption'!P51</f>
        <v>0</v>
      </c>
      <c r="Q51" s="298">
        <f>'Total energy consumption'!Q51</f>
        <v>0</v>
      </c>
      <c r="R51" s="298">
        <f>'Total energy consumption'!R51</f>
        <v>0</v>
      </c>
      <c r="S51" s="298">
        <f>'Total energy consumption'!S51</f>
        <v>0</v>
      </c>
      <c r="T51" s="298">
        <f>'Total energy consumption'!T51</f>
        <v>37363494.299999997</v>
      </c>
      <c r="U51" s="298">
        <f>'Total energy consumption'!U51</f>
        <v>0</v>
      </c>
      <c r="V51" s="298">
        <f>'Total energy consumption'!V51</f>
        <v>191187145.19999999</v>
      </c>
      <c r="W51" s="298">
        <f>'Total energy consumption'!W51</f>
        <v>2058980869.1999998</v>
      </c>
      <c r="X51" s="298">
        <f>'Total energy consumption'!X51</f>
        <v>2713828.1999999997</v>
      </c>
      <c r="Y51" s="298">
        <f>'Total energy consumption'!Y51</f>
        <v>0</v>
      </c>
      <c r="Z51" s="298">
        <f>'Total energy consumption'!Z51</f>
        <v>0</v>
      </c>
      <c r="AA51" s="298">
        <f>'Total energy consumption'!AA51</f>
        <v>0</v>
      </c>
      <c r="AB51" s="298">
        <f>'Total energy consumption'!AB51</f>
        <v>0</v>
      </c>
      <c r="AC51" s="349">
        <f>'Total energy consumption'!AC51</f>
        <v>0</v>
      </c>
    </row>
    <row r="52" spans="1:29" x14ac:dyDescent="0.25">
      <c r="A52" s="300" t="s">
        <v>998</v>
      </c>
      <c r="B52" s="298">
        <f>'End-use energy consumption(SQ)'!B206</f>
        <v>175745286.90000001</v>
      </c>
      <c r="C52" s="298">
        <f>'End-use energy consumption(SQ)'!C206</f>
        <v>2930.7000000056642</v>
      </c>
      <c r="D52" s="298">
        <f>'End-use energy consumption(SQ)'!D206</f>
        <v>14158211.699999999</v>
      </c>
      <c r="E52" s="298">
        <f>'End-use energy consumption(SQ)'!E206</f>
        <v>22830153</v>
      </c>
      <c r="F52" s="298">
        <f>'End-use energy consumption(SQ)'!F206</f>
        <v>0</v>
      </c>
      <c r="G52" s="298">
        <f>'End-use energy consumption(SQ)'!G206</f>
        <v>1742550259.5</v>
      </c>
      <c r="H52" s="298">
        <f>'End-use energy consumption(SQ)'!H206</f>
        <v>1406736</v>
      </c>
      <c r="I52" s="298">
        <f>'End-use energy consumption(SQ)'!I206</f>
        <v>0</v>
      </c>
      <c r="J52" s="298">
        <f>'End-use energy consumption(SQ)'!J206</f>
        <v>1026852804.5999999</v>
      </c>
      <c r="K52" s="298">
        <f>'End-use energy consumption(SQ)'!K206</f>
        <v>181703.4</v>
      </c>
      <c r="L52" s="298">
        <f>'End-use energy consumption(SQ)'!L206</f>
        <v>126943270.5</v>
      </c>
      <c r="M52" s="298">
        <f>'End-use energy consumption(SQ)'!M206</f>
        <v>0</v>
      </c>
      <c r="N52" s="298">
        <f>'End-use energy consumption(SQ)'!N206</f>
        <v>0</v>
      </c>
      <c r="O52" s="298">
        <f>'End-use energy consumption(SQ)'!O206</f>
        <v>0</v>
      </c>
      <c r="P52" s="298">
        <f>'End-use energy consumption(SQ)'!P206</f>
        <v>0</v>
      </c>
      <c r="Q52" s="298">
        <f>'End-use energy consumption(SQ)'!Q206</f>
        <v>0</v>
      </c>
      <c r="R52" s="298">
        <f>'End-use energy consumption(SQ)'!R206</f>
        <v>0</v>
      </c>
      <c r="S52" s="298">
        <f>'End-use energy consumption(SQ)'!S206</f>
        <v>0</v>
      </c>
      <c r="T52" s="298">
        <f>'End-use energy consumption(SQ)'!T206</f>
        <v>1185072505.5</v>
      </c>
      <c r="U52" s="298">
        <f>'End-use energy consumption(SQ)'!U206</f>
        <v>0</v>
      </c>
      <c r="V52" s="298">
        <f>'End-use energy consumption(SQ)'!V206</f>
        <v>1216076380.7999997</v>
      </c>
      <c r="W52" s="298">
        <f>'End-use energy consumption(SQ)'!W206</f>
        <v>1992049542.5999999</v>
      </c>
      <c r="X52" s="298">
        <f>'End-use energy consumption(SQ)'!X206</f>
        <v>8859506.0999999996</v>
      </c>
      <c r="Y52" s="298">
        <f>'End-use energy consumption(SQ)'!Y206</f>
        <v>0</v>
      </c>
      <c r="Z52" s="298">
        <f>'End-use energy consumption(SQ)'!Z206</f>
        <v>0</v>
      </c>
      <c r="AA52" s="298">
        <f>'End-use energy consumption(SQ)'!AA206</f>
        <v>21640288.800000001</v>
      </c>
      <c r="AB52" s="298">
        <f>'End-use energy consumption(SQ)'!AB206</f>
        <v>0</v>
      </c>
      <c r="AC52" s="349">
        <f>'End-use energy consumption(SQ)'!AC206</f>
        <v>0</v>
      </c>
    </row>
    <row r="53" spans="1:29" x14ac:dyDescent="0.25">
      <c r="A53" s="300" t="s">
        <v>999</v>
      </c>
      <c r="B53" s="350">
        <f>'End-use energy consumption(SQ)'!B207</f>
        <v>1351486443.5999997</v>
      </c>
      <c r="C53" s="350">
        <f>'End-use energy consumption(SQ)'!C207</f>
        <v>0</v>
      </c>
      <c r="D53" s="350">
        <f>'End-use energy consumption(SQ)'!D207</f>
        <v>67379723.700000003</v>
      </c>
      <c r="E53" s="350">
        <f>'End-use energy consumption(SQ)'!E207</f>
        <v>58599346.5</v>
      </c>
      <c r="F53" s="350">
        <f>'End-use energy consumption(SQ)'!F207</f>
        <v>0</v>
      </c>
      <c r="G53" s="350">
        <f>'End-use energy consumption(SQ)'!G207</f>
        <v>16110057.899999999</v>
      </c>
      <c r="H53" s="350">
        <f>'End-use energy consumption(SQ)'!H207</f>
        <v>3256007.6999999997</v>
      </c>
      <c r="I53" s="350">
        <f>'End-use energy consumption(SQ)'!I207</f>
        <v>0</v>
      </c>
      <c r="J53" s="350">
        <f>'End-use energy consumption(SQ)'!J207</f>
        <v>484242491.69999999</v>
      </c>
      <c r="K53" s="350">
        <f>'End-use energy consumption(SQ)'!K207</f>
        <v>10421569.199999999</v>
      </c>
      <c r="L53" s="350">
        <f>'End-use energy consumption(SQ)'!L207</f>
        <v>151628556.59999999</v>
      </c>
      <c r="M53" s="350">
        <f>'End-use energy consumption(SQ)'!M207</f>
        <v>0</v>
      </c>
      <c r="N53" s="350">
        <f>'End-use energy consumption(SQ)'!N207</f>
        <v>0</v>
      </c>
      <c r="O53" s="350">
        <f>'End-use energy consumption(SQ)'!O207</f>
        <v>0</v>
      </c>
      <c r="P53" s="350">
        <f>'End-use energy consumption(SQ)'!P207</f>
        <v>0</v>
      </c>
      <c r="Q53" s="350">
        <f>'End-use energy consumption(SQ)'!Q207</f>
        <v>0</v>
      </c>
      <c r="R53" s="350">
        <f>'End-use energy consumption(SQ)'!R207</f>
        <v>0</v>
      </c>
      <c r="S53" s="350">
        <f>'End-use energy consumption(SQ)'!S207</f>
        <v>0</v>
      </c>
      <c r="T53" s="350">
        <f>'End-use energy consumption(SQ)'!T207</f>
        <v>396151511.09999996</v>
      </c>
      <c r="U53" s="350">
        <f>'End-use energy consumption(SQ)'!U207</f>
        <v>0</v>
      </c>
      <c r="V53" s="350">
        <f>'End-use energy consumption(SQ)'!V207</f>
        <v>0</v>
      </c>
      <c r="W53" s="350">
        <f>'End-use energy consumption(SQ)'!W207</f>
        <v>1630450984.5</v>
      </c>
      <c r="X53" s="350">
        <f>'End-use energy consumption(SQ)'!X207</f>
        <v>1072636.2</v>
      </c>
      <c r="Y53" s="350">
        <f>'End-use energy consumption(SQ)'!Y207</f>
        <v>0</v>
      </c>
      <c r="Z53" s="350">
        <f>'End-use energy consumption(SQ)'!Z207</f>
        <v>0</v>
      </c>
      <c r="AA53" s="350">
        <f>'End-use energy consumption(SQ)'!AA207</f>
        <v>20514.900000000001</v>
      </c>
      <c r="AB53" s="350">
        <f>'End-use energy consumption(SQ)'!AB207</f>
        <v>0</v>
      </c>
      <c r="AC53" s="351">
        <f>'End-use energy consumption(SQ)'!AC207</f>
        <v>0</v>
      </c>
    </row>
    <row r="56" spans="1:29" ht="14.4" customHeight="1" x14ac:dyDescent="0.25">
      <c r="A56" s="1574" t="s">
        <v>847</v>
      </c>
      <c r="B56" s="1572" t="s">
        <v>634</v>
      </c>
      <c r="C56" s="1568" t="s">
        <v>1014</v>
      </c>
      <c r="D56" s="1568"/>
      <c r="E56" s="1568"/>
      <c r="H56" s="1574" t="s">
        <v>847</v>
      </c>
      <c r="I56" s="1572" t="s">
        <v>634</v>
      </c>
      <c r="J56" s="1569" t="s">
        <v>1015</v>
      </c>
      <c r="K56" s="1568"/>
      <c r="L56" s="1568"/>
    </row>
    <row r="57" spans="1:29" x14ac:dyDescent="0.25">
      <c r="A57" s="1574"/>
      <c r="B57" s="1572"/>
      <c r="C57" s="494" t="s">
        <v>626</v>
      </c>
      <c r="D57" s="494" t="s">
        <v>627</v>
      </c>
      <c r="E57" s="494" t="s">
        <v>628</v>
      </c>
      <c r="H57" s="1574"/>
      <c r="I57" s="1572"/>
      <c r="J57" s="510" t="s">
        <v>626</v>
      </c>
      <c r="K57" s="494" t="s">
        <v>627</v>
      </c>
      <c r="L57" s="494" t="s">
        <v>628</v>
      </c>
    </row>
    <row r="58" spans="1:29" x14ac:dyDescent="0.25">
      <c r="A58" s="555" t="s">
        <v>468</v>
      </c>
      <c r="B58" s="509">
        <v>1</v>
      </c>
      <c r="C58" s="298">
        <f t="array" ref="C58:E62">MMULT(B3:AC7,'End-use energy consumption(SQ)'!AQ5:AS32)</f>
        <v>44030049374241.656</v>
      </c>
      <c r="D58" s="298">
        <v>71275681552.453552</v>
      </c>
      <c r="E58" s="349">
        <v>530941390.24555033</v>
      </c>
      <c r="H58" s="555" t="s">
        <v>468</v>
      </c>
      <c r="I58" s="505">
        <v>1</v>
      </c>
      <c r="J58" s="298">
        <f>C58/1000000</f>
        <v>44030049.374241658</v>
      </c>
      <c r="K58" s="298">
        <f>D58/1000000</f>
        <v>71275.681552453549</v>
      </c>
      <c r="L58" s="349">
        <f>E58/1000000</f>
        <v>530.94139024555034</v>
      </c>
    </row>
    <row r="59" spans="1:29" x14ac:dyDescent="0.25">
      <c r="A59" s="555" t="s">
        <v>469</v>
      </c>
      <c r="B59" s="505">
        <v>2</v>
      </c>
      <c r="C59" s="298">
        <v>4482082617979.9648</v>
      </c>
      <c r="D59" s="298">
        <v>7607541139.1501789</v>
      </c>
      <c r="E59" s="349">
        <v>55026876.396768466</v>
      </c>
      <c r="H59" s="555" t="s">
        <v>469</v>
      </c>
      <c r="I59" s="505">
        <v>2</v>
      </c>
      <c r="J59" s="298">
        <f t="shared" ref="J59:J90" si="0">C59/1000000</f>
        <v>4482082.6179799652</v>
      </c>
      <c r="K59" s="298">
        <f t="shared" ref="K59:K90" si="1">D59/1000000</f>
        <v>7607.5411391501793</v>
      </c>
      <c r="L59" s="349">
        <f t="shared" ref="L59:L90" si="2">E59/1000000</f>
        <v>55.026876396768465</v>
      </c>
    </row>
    <row r="60" spans="1:29" x14ac:dyDescent="0.25">
      <c r="A60" s="555" t="s">
        <v>470</v>
      </c>
      <c r="B60" s="505">
        <v>3</v>
      </c>
      <c r="C60" s="298">
        <v>14295568765942.906</v>
      </c>
      <c r="D60" s="298">
        <v>22946777767.108353</v>
      </c>
      <c r="E60" s="349">
        <v>171423811.78262657</v>
      </c>
      <c r="H60" s="555" t="s">
        <v>470</v>
      </c>
      <c r="I60" s="505">
        <v>3</v>
      </c>
      <c r="J60" s="298">
        <f t="shared" si="0"/>
        <v>14295568.765942907</v>
      </c>
      <c r="K60" s="298">
        <f t="shared" si="1"/>
        <v>22946.777767108353</v>
      </c>
      <c r="L60" s="349">
        <f t="shared" si="2"/>
        <v>171.42381178262656</v>
      </c>
    </row>
    <row r="61" spans="1:29" x14ac:dyDescent="0.25">
      <c r="A61" s="555" t="s">
        <v>227</v>
      </c>
      <c r="B61" s="505">
        <v>4</v>
      </c>
      <c r="C61" s="298">
        <v>12261293007762.006</v>
      </c>
      <c r="D61" s="298">
        <v>12368313109.604349</v>
      </c>
      <c r="E61" s="349">
        <v>127979308.0726656</v>
      </c>
      <c r="H61" s="555" t="s">
        <v>227</v>
      </c>
      <c r="I61" s="505">
        <v>4</v>
      </c>
      <c r="J61" s="298">
        <f t="shared" si="0"/>
        <v>12261293.007762006</v>
      </c>
      <c r="K61" s="298">
        <f t="shared" si="1"/>
        <v>12368.313109604349</v>
      </c>
      <c r="L61" s="349">
        <f t="shared" si="2"/>
        <v>127.9793080726656</v>
      </c>
    </row>
    <row r="62" spans="1:29" x14ac:dyDescent="0.25">
      <c r="A62" s="555" t="s">
        <v>654</v>
      </c>
      <c r="B62" s="505">
        <v>5</v>
      </c>
      <c r="C62" s="298">
        <v>17732236135370.391</v>
      </c>
      <c r="D62" s="298">
        <v>20529387844.529568</v>
      </c>
      <c r="E62" s="349">
        <v>192834136.71661904</v>
      </c>
      <c r="H62" s="555" t="s">
        <v>654</v>
      </c>
      <c r="I62" s="505">
        <v>5</v>
      </c>
      <c r="J62" s="298">
        <f t="shared" si="0"/>
        <v>17732236.135370392</v>
      </c>
      <c r="K62" s="298">
        <f t="shared" si="1"/>
        <v>20529.387844529567</v>
      </c>
      <c r="L62" s="349">
        <f t="shared" si="2"/>
        <v>192.83413671661904</v>
      </c>
    </row>
    <row r="63" spans="1:29" x14ac:dyDescent="0.25">
      <c r="A63" s="555" t="s">
        <v>471</v>
      </c>
      <c r="B63" s="505">
        <v>6</v>
      </c>
      <c r="C63" s="496">
        <f t="array" ref="C63:E64">MMULT(B8:AC9,'End-use energy consumption(SQ)'!AH5:AJ32)</f>
        <v>56938922136099.148</v>
      </c>
      <c r="D63" s="497">
        <v>905124072.04749012</v>
      </c>
      <c r="E63" s="498">
        <v>785257094.95123482</v>
      </c>
      <c r="H63" s="555" t="s">
        <v>471</v>
      </c>
      <c r="I63" s="505">
        <v>6</v>
      </c>
      <c r="J63" s="496">
        <f t="shared" si="0"/>
        <v>56938922.136099145</v>
      </c>
      <c r="K63" s="497">
        <f t="shared" si="1"/>
        <v>905.12407204749013</v>
      </c>
      <c r="L63" s="498">
        <f t="shared" si="2"/>
        <v>785.25709495123476</v>
      </c>
    </row>
    <row r="64" spans="1:29" x14ac:dyDescent="0.25">
      <c r="A64" s="555" t="s">
        <v>472</v>
      </c>
      <c r="B64" s="505">
        <v>7</v>
      </c>
      <c r="C64" s="511">
        <v>43286981474123.273</v>
      </c>
      <c r="D64" s="350">
        <v>953099324.78934014</v>
      </c>
      <c r="E64" s="351">
        <v>167427269.53400996</v>
      </c>
      <c r="H64" s="555" t="s">
        <v>472</v>
      </c>
      <c r="I64" s="505">
        <v>7</v>
      </c>
      <c r="J64" s="511">
        <f t="shared" si="0"/>
        <v>43286981.474123277</v>
      </c>
      <c r="K64" s="350">
        <f t="shared" si="1"/>
        <v>953.09932478934013</v>
      </c>
      <c r="L64" s="351">
        <f t="shared" si="2"/>
        <v>167.42726953400995</v>
      </c>
    </row>
    <row r="65" spans="1:12" x14ac:dyDescent="0.25">
      <c r="A65" s="287" t="s">
        <v>473</v>
      </c>
      <c r="B65" s="505">
        <v>8</v>
      </c>
      <c r="C65" s="266">
        <f t="array" ref="C65:E80">MMULT(B10:AC25,'End-use energy consumption(SQ)'!AK5:AM32)</f>
        <v>10290189387307.607</v>
      </c>
      <c r="D65" s="298">
        <v>778420079.42820013</v>
      </c>
      <c r="E65" s="349">
        <v>119533402.62422998</v>
      </c>
      <c r="H65" s="287" t="s">
        <v>473</v>
      </c>
      <c r="I65" s="505">
        <v>8</v>
      </c>
      <c r="J65" s="266">
        <f t="shared" si="0"/>
        <v>10290189.387307607</v>
      </c>
      <c r="K65" s="298">
        <f t="shared" si="1"/>
        <v>778.4200794282001</v>
      </c>
      <c r="L65" s="349">
        <f t="shared" si="2"/>
        <v>119.53340262422998</v>
      </c>
    </row>
    <row r="66" spans="1:12" x14ac:dyDescent="0.25">
      <c r="A66" s="287" t="s">
        <v>474</v>
      </c>
      <c r="B66" s="505">
        <v>9</v>
      </c>
      <c r="C66" s="512">
        <v>2378384231543.6074</v>
      </c>
      <c r="D66" s="298">
        <v>189505521.26280001</v>
      </c>
      <c r="E66" s="349">
        <v>30143511.459420003</v>
      </c>
      <c r="H66" s="287" t="s">
        <v>474</v>
      </c>
      <c r="I66" s="505">
        <v>9</v>
      </c>
      <c r="J66" s="266">
        <f t="shared" si="0"/>
        <v>2378384.2315436075</v>
      </c>
      <c r="K66" s="298">
        <f t="shared" si="1"/>
        <v>189.50552126280002</v>
      </c>
      <c r="L66" s="349">
        <f t="shared" si="2"/>
        <v>30.143511459420004</v>
      </c>
    </row>
    <row r="67" spans="1:12" x14ac:dyDescent="0.25">
      <c r="A67" s="287" t="s">
        <v>758</v>
      </c>
      <c r="B67" s="505">
        <v>10</v>
      </c>
      <c r="C67" s="266">
        <v>9658852565797.7422</v>
      </c>
      <c r="D67" s="298">
        <v>889820807.42970014</v>
      </c>
      <c r="E67" s="349">
        <v>137085501.93445498</v>
      </c>
      <c r="H67" s="287" t="s">
        <v>758</v>
      </c>
      <c r="I67" s="505">
        <v>10</v>
      </c>
      <c r="J67" s="266">
        <f t="shared" si="0"/>
        <v>9658852.5657977425</v>
      </c>
      <c r="K67" s="298">
        <f t="shared" si="1"/>
        <v>889.82080742970015</v>
      </c>
      <c r="L67" s="349">
        <f t="shared" si="2"/>
        <v>137.08550193445498</v>
      </c>
    </row>
    <row r="68" spans="1:12" x14ac:dyDescent="0.25">
      <c r="A68" s="555" t="s">
        <v>656</v>
      </c>
      <c r="B68" s="505">
        <v>11</v>
      </c>
      <c r="C68" s="266">
        <v>5115114920374.0762</v>
      </c>
      <c r="D68" s="298">
        <v>208735646.34329998</v>
      </c>
      <c r="E68" s="349">
        <v>40032403.221495003</v>
      </c>
      <c r="H68" s="555" t="s">
        <v>656</v>
      </c>
      <c r="I68" s="505">
        <v>11</v>
      </c>
      <c r="J68" s="266">
        <f t="shared" si="0"/>
        <v>5115114.9203740759</v>
      </c>
      <c r="K68" s="298">
        <f t="shared" si="1"/>
        <v>208.73564634329998</v>
      </c>
      <c r="L68" s="349">
        <f t="shared" si="2"/>
        <v>40.032403221495002</v>
      </c>
    </row>
    <row r="69" spans="1:12" x14ac:dyDescent="0.25">
      <c r="A69" s="555" t="s">
        <v>561</v>
      </c>
      <c r="B69" s="505">
        <v>12</v>
      </c>
      <c r="C69" s="266">
        <v>29627318636658.598</v>
      </c>
      <c r="D69" s="298">
        <v>2421642345.2987995</v>
      </c>
      <c r="E69" s="349">
        <v>374338758.2248199</v>
      </c>
      <c r="H69" s="555" t="s">
        <v>561</v>
      </c>
      <c r="I69" s="505">
        <v>12</v>
      </c>
      <c r="J69" s="266">
        <f t="shared" si="0"/>
        <v>29627318.636658598</v>
      </c>
      <c r="K69" s="298">
        <f t="shared" si="1"/>
        <v>2421.6423452987997</v>
      </c>
      <c r="L69" s="349">
        <f t="shared" si="2"/>
        <v>374.33875822481991</v>
      </c>
    </row>
    <row r="70" spans="1:12" x14ac:dyDescent="0.25">
      <c r="A70" s="555" t="s">
        <v>562</v>
      </c>
      <c r="B70" s="505">
        <v>13</v>
      </c>
      <c r="C70" s="266">
        <v>15757641018913.172</v>
      </c>
      <c r="D70" s="298">
        <v>1331808396.1928999</v>
      </c>
      <c r="E70" s="349">
        <v>202978764.04393494</v>
      </c>
      <c r="H70" s="555" t="s">
        <v>562</v>
      </c>
      <c r="I70" s="505">
        <v>13</v>
      </c>
      <c r="J70" s="266">
        <f t="shared" si="0"/>
        <v>15757641.018913172</v>
      </c>
      <c r="K70" s="298">
        <f t="shared" si="1"/>
        <v>1331.8083961928999</v>
      </c>
      <c r="L70" s="349">
        <f t="shared" si="2"/>
        <v>202.97876404393494</v>
      </c>
    </row>
    <row r="71" spans="1:12" x14ac:dyDescent="0.25">
      <c r="A71" s="555" t="s">
        <v>563</v>
      </c>
      <c r="B71" s="505">
        <v>14</v>
      </c>
      <c r="C71" s="266">
        <v>11690182325249.531</v>
      </c>
      <c r="D71" s="298">
        <v>981336627.49529982</v>
      </c>
      <c r="E71" s="349">
        <v>149485121.30929494</v>
      </c>
      <c r="H71" s="555" t="s">
        <v>563</v>
      </c>
      <c r="I71" s="505">
        <v>14</v>
      </c>
      <c r="J71" s="266">
        <f t="shared" si="0"/>
        <v>11690182.32524953</v>
      </c>
      <c r="K71" s="298">
        <f t="shared" si="1"/>
        <v>981.33662749529981</v>
      </c>
      <c r="L71" s="349">
        <f t="shared" si="2"/>
        <v>149.48512130929493</v>
      </c>
    </row>
    <row r="72" spans="1:12" x14ac:dyDescent="0.25">
      <c r="A72" s="555" t="s">
        <v>483</v>
      </c>
      <c r="B72" s="505">
        <v>15</v>
      </c>
      <c r="C72" s="266">
        <v>514041894169.01697</v>
      </c>
      <c r="D72" s="298">
        <v>28113762.564299997</v>
      </c>
      <c r="E72" s="349">
        <v>4148339.4696450001</v>
      </c>
      <c r="H72" s="555" t="s">
        <v>483</v>
      </c>
      <c r="I72" s="505">
        <v>15</v>
      </c>
      <c r="J72" s="266">
        <f t="shared" si="0"/>
        <v>514041.89416901697</v>
      </c>
      <c r="K72" s="298">
        <f t="shared" si="1"/>
        <v>28.113762564299996</v>
      </c>
      <c r="L72" s="349">
        <f t="shared" si="2"/>
        <v>4.1483394696450002</v>
      </c>
    </row>
    <row r="73" spans="1:12" x14ac:dyDescent="0.25">
      <c r="A73" s="555" t="s">
        <v>564</v>
      </c>
      <c r="B73" s="505">
        <v>16</v>
      </c>
      <c r="C73" s="266">
        <v>18393318207281.98</v>
      </c>
      <c r="D73" s="298">
        <v>1333459206.7502999</v>
      </c>
      <c r="E73" s="349">
        <v>213162484.37254491</v>
      </c>
      <c r="H73" s="555" t="s">
        <v>564</v>
      </c>
      <c r="I73" s="505">
        <v>16</v>
      </c>
      <c r="J73" s="266">
        <f t="shared" si="0"/>
        <v>18393318.207281981</v>
      </c>
      <c r="K73" s="298">
        <f t="shared" si="1"/>
        <v>1333.4592067502999</v>
      </c>
      <c r="L73" s="349">
        <f t="shared" si="2"/>
        <v>213.16248437254492</v>
      </c>
    </row>
    <row r="74" spans="1:12" x14ac:dyDescent="0.25">
      <c r="A74" s="555" t="s">
        <v>488</v>
      </c>
      <c r="B74" s="505">
        <v>17</v>
      </c>
      <c r="C74" s="266">
        <v>2616765991118.1689</v>
      </c>
      <c r="D74" s="298">
        <v>161442204.83759999</v>
      </c>
      <c r="E74" s="349">
        <v>27431601.695640005</v>
      </c>
      <c r="H74" s="555" t="s">
        <v>488</v>
      </c>
      <c r="I74" s="505">
        <v>17</v>
      </c>
      <c r="J74" s="266">
        <f t="shared" si="0"/>
        <v>2616765.9911181689</v>
      </c>
      <c r="K74" s="298">
        <f t="shared" si="1"/>
        <v>161.4422048376</v>
      </c>
      <c r="L74" s="349">
        <f t="shared" si="2"/>
        <v>27.431601695640005</v>
      </c>
    </row>
    <row r="75" spans="1:12" x14ac:dyDescent="0.25">
      <c r="A75" s="555" t="s">
        <v>489</v>
      </c>
      <c r="B75" s="506">
        <v>18</v>
      </c>
      <c r="C75" s="266">
        <v>1125915400397.0188</v>
      </c>
      <c r="D75" s="298">
        <v>81984407.030100018</v>
      </c>
      <c r="E75" s="349">
        <v>13659703.879514996</v>
      </c>
      <c r="H75" s="555" t="s">
        <v>489</v>
      </c>
      <c r="I75" s="506">
        <v>18</v>
      </c>
      <c r="J75" s="266">
        <f t="shared" si="0"/>
        <v>1125915.4003970188</v>
      </c>
      <c r="K75" s="298">
        <f t="shared" si="1"/>
        <v>81.984407030100016</v>
      </c>
      <c r="L75" s="349">
        <f t="shared" si="2"/>
        <v>13.659703879514996</v>
      </c>
    </row>
    <row r="76" spans="1:12" x14ac:dyDescent="0.25">
      <c r="A76" s="555" t="s">
        <v>490</v>
      </c>
      <c r="B76" s="506">
        <v>19</v>
      </c>
      <c r="C76" s="266">
        <v>1954798075597.0078</v>
      </c>
      <c r="D76" s="298">
        <v>128388914.47319999</v>
      </c>
      <c r="E76" s="349">
        <v>19583644.870979998</v>
      </c>
      <c r="H76" s="555" t="s">
        <v>490</v>
      </c>
      <c r="I76" s="506">
        <v>19</v>
      </c>
      <c r="J76" s="266">
        <f t="shared" si="0"/>
        <v>1954798.0755970078</v>
      </c>
      <c r="K76" s="298">
        <f t="shared" si="1"/>
        <v>128.3889144732</v>
      </c>
      <c r="L76" s="349">
        <f t="shared" si="2"/>
        <v>19.583644870979999</v>
      </c>
    </row>
    <row r="77" spans="1:12" x14ac:dyDescent="0.25">
      <c r="A77" s="555" t="s">
        <v>491</v>
      </c>
      <c r="B77" s="506">
        <v>20</v>
      </c>
      <c r="C77" s="266">
        <v>707493612565.20593</v>
      </c>
      <c r="D77" s="298">
        <v>27518047.967400003</v>
      </c>
      <c r="E77" s="349">
        <v>4483787.2451099996</v>
      </c>
      <c r="H77" s="555" t="s">
        <v>491</v>
      </c>
      <c r="I77" s="506">
        <v>20</v>
      </c>
      <c r="J77" s="266">
        <f t="shared" si="0"/>
        <v>707493.6125652059</v>
      </c>
      <c r="K77" s="298">
        <f t="shared" si="1"/>
        <v>27.518047967400005</v>
      </c>
      <c r="L77" s="349">
        <f t="shared" si="2"/>
        <v>4.4837872451099994</v>
      </c>
    </row>
    <row r="78" spans="1:12" x14ac:dyDescent="0.25">
      <c r="A78" s="555" t="s">
        <v>492</v>
      </c>
      <c r="B78" s="506">
        <v>21</v>
      </c>
      <c r="C78" s="266">
        <v>19782279257338.609</v>
      </c>
      <c r="D78" s="298">
        <v>1748227028.3306999</v>
      </c>
      <c r="E78" s="349">
        <v>274309563.994605</v>
      </c>
      <c r="H78" s="555" t="s">
        <v>492</v>
      </c>
      <c r="I78" s="506">
        <v>21</v>
      </c>
      <c r="J78" s="266">
        <f t="shared" si="0"/>
        <v>19782279.25733861</v>
      </c>
      <c r="K78" s="298">
        <f t="shared" si="1"/>
        <v>1748.2270283307</v>
      </c>
      <c r="L78" s="349">
        <f t="shared" si="2"/>
        <v>274.30956399460501</v>
      </c>
    </row>
    <row r="79" spans="1:12" x14ac:dyDescent="0.25">
      <c r="A79" s="555" t="s">
        <v>493</v>
      </c>
      <c r="B79" s="506">
        <v>22</v>
      </c>
      <c r="C79" s="266">
        <v>2298358566562.686</v>
      </c>
      <c r="D79" s="298">
        <v>142587543.45689997</v>
      </c>
      <c r="E79" s="349">
        <v>21979400.243535001</v>
      </c>
      <c r="H79" s="555" t="s">
        <v>493</v>
      </c>
      <c r="I79" s="506">
        <v>22</v>
      </c>
      <c r="J79" s="266">
        <f t="shared" si="0"/>
        <v>2298358.5665626861</v>
      </c>
      <c r="K79" s="298">
        <f t="shared" si="1"/>
        <v>142.58754345689997</v>
      </c>
      <c r="L79" s="349">
        <f t="shared" si="2"/>
        <v>21.979400243535</v>
      </c>
    </row>
    <row r="80" spans="1:12" x14ac:dyDescent="0.25">
      <c r="A80" s="555" t="s">
        <v>494</v>
      </c>
      <c r="B80" s="507">
        <v>23</v>
      </c>
      <c r="C80" s="511">
        <v>3563609372823.1826</v>
      </c>
      <c r="D80" s="350">
        <v>165711012.63569999</v>
      </c>
      <c r="E80" s="351">
        <v>29560718.465354998</v>
      </c>
      <c r="H80" s="555" t="s">
        <v>494</v>
      </c>
      <c r="I80" s="507">
        <v>23</v>
      </c>
      <c r="J80" s="511">
        <f t="shared" si="0"/>
        <v>3563609.3728231825</v>
      </c>
      <c r="K80" s="350">
        <f t="shared" si="1"/>
        <v>165.7110126357</v>
      </c>
      <c r="L80" s="351">
        <f t="shared" si="2"/>
        <v>29.560718465354999</v>
      </c>
    </row>
    <row r="81" spans="1:12" x14ac:dyDescent="0.25">
      <c r="A81" s="555" t="s">
        <v>565</v>
      </c>
      <c r="B81" s="506">
        <v>24</v>
      </c>
      <c r="C81" s="511">
        <f t="array" ref="C81:E81">MMULT('End-use energy consumption(SQ)'!B180:AC180,'End-use energy consumption(SQ)'!AH5:AJ32)</f>
        <v>312693912611228.5</v>
      </c>
      <c r="D81" s="350">
        <v>9500814194.0766602</v>
      </c>
      <c r="E81" s="351">
        <v>2272993788.0549903</v>
      </c>
      <c r="H81" s="555" t="s">
        <v>565</v>
      </c>
      <c r="I81" s="506">
        <v>24</v>
      </c>
      <c r="J81" s="511">
        <f t="shared" si="0"/>
        <v>312693912.61122853</v>
      </c>
      <c r="K81" s="350">
        <f t="shared" si="1"/>
        <v>9500.81419407666</v>
      </c>
      <c r="L81" s="351">
        <f t="shared" si="2"/>
        <v>2272.9937880549901</v>
      </c>
    </row>
    <row r="82" spans="1:12" x14ac:dyDescent="0.25">
      <c r="A82" s="555" t="s">
        <v>566</v>
      </c>
      <c r="B82" s="506">
        <v>25</v>
      </c>
      <c r="C82" s="266">
        <f t="array" ref="C82:E99">MMULT(B27:AC44,'End-use energy consumption(SQ)'!AK5:AM32)</f>
        <v>621694036071813.38</v>
      </c>
      <c r="D82" s="298">
        <v>45709633731.227386</v>
      </c>
      <c r="E82" s="349">
        <v>7223562125.8841085</v>
      </c>
      <c r="H82" s="555" t="s">
        <v>566</v>
      </c>
      <c r="I82" s="506">
        <v>25</v>
      </c>
      <c r="J82" s="266">
        <f t="shared" si="0"/>
        <v>621694036.07181334</v>
      </c>
      <c r="K82" s="298">
        <f t="shared" si="1"/>
        <v>45709.63373122739</v>
      </c>
      <c r="L82" s="349">
        <f t="shared" si="2"/>
        <v>7223.5621258841084</v>
      </c>
    </row>
    <row r="83" spans="1:12" x14ac:dyDescent="0.25">
      <c r="A83" s="555" t="s">
        <v>502</v>
      </c>
      <c r="B83" s="506">
        <v>26</v>
      </c>
      <c r="C83" s="266">
        <v>12654684440722.092</v>
      </c>
      <c r="D83" s="298">
        <v>1146982607.8980007</v>
      </c>
      <c r="E83" s="349">
        <v>174665678.56470001</v>
      </c>
      <c r="H83" s="555" t="s">
        <v>502</v>
      </c>
      <c r="I83" s="506">
        <v>26</v>
      </c>
      <c r="J83" s="266">
        <f t="shared" si="0"/>
        <v>12654684.440722091</v>
      </c>
      <c r="K83" s="298">
        <f t="shared" si="1"/>
        <v>1146.9826078980007</v>
      </c>
      <c r="L83" s="349">
        <f t="shared" si="2"/>
        <v>174.66567856470002</v>
      </c>
    </row>
    <row r="84" spans="1:12" x14ac:dyDescent="0.25">
      <c r="A84" s="555" t="s">
        <v>503</v>
      </c>
      <c r="B84" s="506">
        <v>27</v>
      </c>
      <c r="C84" s="266">
        <v>11914328438198</v>
      </c>
      <c r="D84" s="298">
        <v>1133591454.1703999</v>
      </c>
      <c r="E84" s="349">
        <v>175356619.81055996</v>
      </c>
      <c r="H84" s="555" t="s">
        <v>503</v>
      </c>
      <c r="I84" s="506">
        <v>27</v>
      </c>
      <c r="J84" s="266">
        <f t="shared" si="0"/>
        <v>11914328.438198</v>
      </c>
      <c r="K84" s="298">
        <f t="shared" si="1"/>
        <v>1133.5914541703999</v>
      </c>
      <c r="L84" s="349">
        <f t="shared" si="2"/>
        <v>175.35661981055995</v>
      </c>
    </row>
    <row r="85" spans="1:12" x14ac:dyDescent="0.25">
      <c r="A85" s="555" t="s">
        <v>1036</v>
      </c>
      <c r="B85" s="506">
        <v>28</v>
      </c>
      <c r="C85" s="266">
        <v>10110882504779.391</v>
      </c>
      <c r="D85" s="298">
        <v>726336780.9713999</v>
      </c>
      <c r="E85" s="349">
        <v>115001826.50570995</v>
      </c>
      <c r="H85" s="555" t="s">
        <v>1036</v>
      </c>
      <c r="I85" s="506">
        <v>28</v>
      </c>
      <c r="J85" s="266">
        <f t="shared" si="0"/>
        <v>10110882.504779391</v>
      </c>
      <c r="K85" s="298">
        <f t="shared" si="1"/>
        <v>726.33678097139989</v>
      </c>
      <c r="L85" s="349">
        <f t="shared" si="2"/>
        <v>115.00182650570994</v>
      </c>
    </row>
    <row r="86" spans="1:12" x14ac:dyDescent="0.25">
      <c r="A86" s="555" t="s">
        <v>567</v>
      </c>
      <c r="B86" s="506">
        <v>29</v>
      </c>
      <c r="C86" s="266">
        <v>484544370047624.94</v>
      </c>
      <c r="D86" s="298">
        <v>43242923676.260689</v>
      </c>
      <c r="E86" s="349">
        <v>6678041856.0391073</v>
      </c>
      <c r="H86" s="555" t="s">
        <v>567</v>
      </c>
      <c r="I86" s="506">
        <v>29</v>
      </c>
      <c r="J86" s="266">
        <f t="shared" si="0"/>
        <v>484544370.04762495</v>
      </c>
      <c r="K86" s="298">
        <f t="shared" si="1"/>
        <v>43242.923676260689</v>
      </c>
      <c r="L86" s="349">
        <f t="shared" si="2"/>
        <v>6678.0418560391072</v>
      </c>
    </row>
    <row r="87" spans="1:12" x14ac:dyDescent="0.25">
      <c r="A87" s="555" t="s">
        <v>511</v>
      </c>
      <c r="B87" s="506">
        <v>30</v>
      </c>
      <c r="C87" s="266">
        <v>2207945151606090.5</v>
      </c>
      <c r="D87" s="298">
        <v>129652368075.42662</v>
      </c>
      <c r="E87" s="349">
        <v>19285109630.403976</v>
      </c>
      <c r="H87" s="555" t="s">
        <v>511</v>
      </c>
      <c r="I87" s="506">
        <v>30</v>
      </c>
      <c r="J87" s="266">
        <f t="shared" si="0"/>
        <v>2207945151.6060905</v>
      </c>
      <c r="K87" s="298">
        <f t="shared" si="1"/>
        <v>129652.36807542662</v>
      </c>
      <c r="L87" s="349">
        <f t="shared" si="2"/>
        <v>19285.109630403975</v>
      </c>
    </row>
    <row r="88" spans="1:12" x14ac:dyDescent="0.25">
      <c r="A88" s="555" t="s">
        <v>568</v>
      </c>
      <c r="B88" s="506">
        <v>31</v>
      </c>
      <c r="C88" s="266">
        <v>83665120181791.656</v>
      </c>
      <c r="D88" s="298">
        <v>5842269797.1360006</v>
      </c>
      <c r="E88" s="349">
        <v>905291975.66039968</v>
      </c>
      <c r="H88" s="555" t="s">
        <v>568</v>
      </c>
      <c r="I88" s="506">
        <v>31</v>
      </c>
      <c r="J88" s="266">
        <f t="shared" si="0"/>
        <v>83665120.181791663</v>
      </c>
      <c r="K88" s="298">
        <f t="shared" si="1"/>
        <v>5842.2697971360003</v>
      </c>
      <c r="L88" s="349">
        <f t="shared" si="2"/>
        <v>905.29197566039966</v>
      </c>
    </row>
    <row r="89" spans="1:12" x14ac:dyDescent="0.25">
      <c r="A89" s="555" t="s">
        <v>513</v>
      </c>
      <c r="B89" s="506">
        <v>32</v>
      </c>
      <c r="C89" s="512">
        <v>37809200727348.617</v>
      </c>
      <c r="D89" s="298">
        <v>2336014919.9109001</v>
      </c>
      <c r="E89" s="349">
        <v>371600284.15663499</v>
      </c>
      <c r="H89" s="555" t="s">
        <v>513</v>
      </c>
      <c r="I89" s="506">
        <v>32</v>
      </c>
      <c r="J89" s="266">
        <f t="shared" si="0"/>
        <v>37809200.727348618</v>
      </c>
      <c r="K89" s="298">
        <f t="shared" si="1"/>
        <v>2336.0149199109001</v>
      </c>
      <c r="L89" s="349">
        <f t="shared" si="2"/>
        <v>371.60028415663498</v>
      </c>
    </row>
    <row r="90" spans="1:12" x14ac:dyDescent="0.25">
      <c r="A90" s="555" t="s">
        <v>569</v>
      </c>
      <c r="B90" s="506">
        <v>33</v>
      </c>
      <c r="C90" s="266">
        <v>17661351645363.676</v>
      </c>
      <c r="D90" s="298">
        <v>1295015811.0449996</v>
      </c>
      <c r="E90" s="349">
        <v>200471610.12674993</v>
      </c>
      <c r="H90" s="555" t="s">
        <v>569</v>
      </c>
      <c r="I90" s="506">
        <v>33</v>
      </c>
      <c r="J90" s="266">
        <f t="shared" si="0"/>
        <v>17661351.645363677</v>
      </c>
      <c r="K90" s="298">
        <f t="shared" si="1"/>
        <v>1295.0158110449995</v>
      </c>
      <c r="L90" s="349">
        <f t="shared" si="2"/>
        <v>200.47161012674994</v>
      </c>
    </row>
    <row r="91" spans="1:12" x14ac:dyDescent="0.25">
      <c r="A91" s="555" t="s">
        <v>570</v>
      </c>
      <c r="B91" s="506">
        <v>34</v>
      </c>
      <c r="C91" s="266">
        <v>6685950372233.1172</v>
      </c>
      <c r="D91" s="298">
        <v>296157847.06469989</v>
      </c>
      <c r="E91" s="349">
        <v>51249863.499705009</v>
      </c>
      <c r="H91" s="555" t="s">
        <v>570</v>
      </c>
      <c r="I91" s="506">
        <v>34</v>
      </c>
      <c r="J91" s="266">
        <f t="shared" ref="J91:J108" si="3">C91/1000000</f>
        <v>6685950.372233117</v>
      </c>
      <c r="K91" s="298">
        <f t="shared" ref="K91:K108" si="4">D91/1000000</f>
        <v>296.15784706469987</v>
      </c>
      <c r="L91" s="349">
        <f t="shared" ref="L91:L108" si="5">E91/1000000</f>
        <v>51.249863499705008</v>
      </c>
    </row>
    <row r="92" spans="1:12" x14ac:dyDescent="0.25">
      <c r="A92" s="555" t="s">
        <v>761</v>
      </c>
      <c r="B92" s="506">
        <v>35</v>
      </c>
      <c r="C92" s="266">
        <v>9529678353906.2363</v>
      </c>
      <c r="D92" s="298">
        <v>452212253.0223</v>
      </c>
      <c r="E92" s="349">
        <v>79792024.653345004</v>
      </c>
      <c r="H92" s="555" t="s">
        <v>761</v>
      </c>
      <c r="I92" s="506">
        <v>35</v>
      </c>
      <c r="J92" s="266">
        <f t="shared" si="3"/>
        <v>9529678.3539062366</v>
      </c>
      <c r="K92" s="298">
        <f t="shared" si="4"/>
        <v>452.21225302229999</v>
      </c>
      <c r="L92" s="349">
        <f t="shared" si="5"/>
        <v>79.79202465334501</v>
      </c>
    </row>
    <row r="93" spans="1:12" x14ac:dyDescent="0.25">
      <c r="A93" s="555" t="s">
        <v>1048</v>
      </c>
      <c r="B93" s="506">
        <v>36</v>
      </c>
      <c r="C93" s="266">
        <v>24373119094816.094</v>
      </c>
      <c r="D93" s="298">
        <v>1130397436.6367998</v>
      </c>
      <c r="E93" s="349">
        <v>218852963.75051999</v>
      </c>
      <c r="H93" s="555" t="s">
        <v>1048</v>
      </c>
      <c r="I93" s="506">
        <v>36</v>
      </c>
      <c r="J93" s="266">
        <f t="shared" si="3"/>
        <v>24373119.094816092</v>
      </c>
      <c r="K93" s="298">
        <f t="shared" si="4"/>
        <v>1130.3974366367997</v>
      </c>
      <c r="L93" s="349">
        <f t="shared" si="5"/>
        <v>218.85296375051999</v>
      </c>
    </row>
    <row r="94" spans="1:12" x14ac:dyDescent="0.25">
      <c r="A94" s="555" t="s">
        <v>572</v>
      </c>
      <c r="B94" s="506">
        <v>37</v>
      </c>
      <c r="C94" s="266">
        <v>4699636733806.041</v>
      </c>
      <c r="D94" s="298">
        <v>215323956.6564</v>
      </c>
      <c r="E94" s="349">
        <v>39320404.163459994</v>
      </c>
      <c r="H94" s="555" t="s">
        <v>572</v>
      </c>
      <c r="I94" s="506">
        <v>37</v>
      </c>
      <c r="J94" s="266">
        <f t="shared" si="3"/>
        <v>4699636.7338060411</v>
      </c>
      <c r="K94" s="298">
        <f t="shared" si="4"/>
        <v>215.32395665639999</v>
      </c>
      <c r="L94" s="349">
        <f t="shared" si="5"/>
        <v>39.320404163459997</v>
      </c>
    </row>
    <row r="95" spans="1:12" x14ac:dyDescent="0.25">
      <c r="A95" s="555" t="s">
        <v>573</v>
      </c>
      <c r="B95" s="506">
        <v>38</v>
      </c>
      <c r="C95" s="266">
        <v>7400524250912.4531</v>
      </c>
      <c r="D95" s="298">
        <v>288558445.25160003</v>
      </c>
      <c r="E95" s="349">
        <v>50831638.102739997</v>
      </c>
      <c r="H95" s="555" t="s">
        <v>573</v>
      </c>
      <c r="I95" s="506">
        <v>38</v>
      </c>
      <c r="J95" s="266">
        <f t="shared" si="3"/>
        <v>7400524.250912453</v>
      </c>
      <c r="K95" s="298">
        <f t="shared" si="4"/>
        <v>288.55844525160001</v>
      </c>
      <c r="L95" s="349">
        <f t="shared" si="5"/>
        <v>50.831638102739994</v>
      </c>
    </row>
    <row r="96" spans="1:12" x14ac:dyDescent="0.25">
      <c r="A96" s="555" t="s">
        <v>528</v>
      </c>
      <c r="B96" s="506">
        <v>39</v>
      </c>
      <c r="C96" s="266">
        <v>474811935657.07202</v>
      </c>
      <c r="D96" s="298">
        <v>20134668.051299997</v>
      </c>
      <c r="E96" s="349">
        <v>3481345.8526950004</v>
      </c>
      <c r="H96" s="555" t="s">
        <v>528</v>
      </c>
      <c r="I96" s="506">
        <v>39</v>
      </c>
      <c r="J96" s="266">
        <f t="shared" si="3"/>
        <v>474811.935657072</v>
      </c>
      <c r="K96" s="298">
        <f t="shared" si="4"/>
        <v>20.134668051299997</v>
      </c>
      <c r="L96" s="349">
        <f t="shared" si="5"/>
        <v>3.4813458526950005</v>
      </c>
    </row>
    <row r="97" spans="1:12" x14ac:dyDescent="0.25">
      <c r="A97" s="555" t="s">
        <v>1049</v>
      </c>
      <c r="B97" s="506">
        <v>40</v>
      </c>
      <c r="C97" s="266">
        <v>1109217272162.1567</v>
      </c>
      <c r="D97" s="298">
        <v>51877504.702799998</v>
      </c>
      <c r="E97" s="349">
        <v>9916787.190419998</v>
      </c>
      <c r="H97" s="555" t="s">
        <v>1049</v>
      </c>
      <c r="I97" s="506">
        <v>40</v>
      </c>
      <c r="J97" s="266">
        <f t="shared" si="3"/>
        <v>1109217.2721621566</v>
      </c>
      <c r="K97" s="298">
        <f t="shared" si="4"/>
        <v>51.877504702799996</v>
      </c>
      <c r="L97" s="349">
        <f t="shared" si="5"/>
        <v>9.9167871904199973</v>
      </c>
    </row>
    <row r="98" spans="1:12" x14ac:dyDescent="0.25">
      <c r="A98" s="555" t="s">
        <v>530</v>
      </c>
      <c r="B98" s="506">
        <v>41</v>
      </c>
      <c r="C98" s="266">
        <v>6672847284305.9609</v>
      </c>
      <c r="D98" s="298">
        <v>311813195.13689995</v>
      </c>
      <c r="E98" s="349">
        <v>51400873.385535002</v>
      </c>
      <c r="H98" s="555" t="s">
        <v>530</v>
      </c>
      <c r="I98" s="506">
        <v>41</v>
      </c>
      <c r="J98" s="266">
        <f t="shared" si="3"/>
        <v>6672847.2843059609</v>
      </c>
      <c r="K98" s="298">
        <f t="shared" si="4"/>
        <v>311.81319513689994</v>
      </c>
      <c r="L98" s="349">
        <f t="shared" si="5"/>
        <v>51.400873385535</v>
      </c>
    </row>
    <row r="99" spans="1:12" x14ac:dyDescent="0.25">
      <c r="A99" s="555" t="s">
        <v>698</v>
      </c>
      <c r="B99" s="506">
        <v>42</v>
      </c>
      <c r="C99" s="511">
        <v>367147160268.79199</v>
      </c>
      <c r="D99" s="350">
        <v>12690807.279300001</v>
      </c>
      <c r="E99" s="351">
        <v>2316556.7218949995</v>
      </c>
      <c r="H99" s="555" t="s">
        <v>698</v>
      </c>
      <c r="I99" s="506">
        <v>42</v>
      </c>
      <c r="J99" s="511">
        <f t="shared" si="3"/>
        <v>367147.16026879201</v>
      </c>
      <c r="K99" s="350">
        <f t="shared" si="4"/>
        <v>12.690807279300001</v>
      </c>
      <c r="L99" s="351">
        <f t="shared" si="5"/>
        <v>2.3165567218949996</v>
      </c>
    </row>
    <row r="100" spans="1:12" x14ac:dyDescent="0.25">
      <c r="A100" s="555" t="s">
        <v>531</v>
      </c>
      <c r="B100" s="508">
        <v>43</v>
      </c>
      <c r="C100" s="266">
        <f t="array" ref="C100:E100">MMULT(B45:AC45,'End-use energy consumption(SQ)'!AH5:AJ32)</f>
        <v>3733077302711316.5</v>
      </c>
      <c r="D100" s="298">
        <v>39802673518.889854</v>
      </c>
      <c r="E100" s="349">
        <v>52072398899.954788</v>
      </c>
      <c r="H100" s="555" t="s">
        <v>531</v>
      </c>
      <c r="I100" s="508">
        <v>43</v>
      </c>
      <c r="J100" s="266">
        <f t="shared" si="3"/>
        <v>3733077302.7113166</v>
      </c>
      <c r="K100" s="298">
        <f t="shared" si="4"/>
        <v>39802.673518889853</v>
      </c>
      <c r="L100" s="349">
        <f t="shared" si="5"/>
        <v>52072.398899954787</v>
      </c>
    </row>
    <row r="101" spans="1:12" x14ac:dyDescent="0.25">
      <c r="A101" s="555" t="s">
        <v>532</v>
      </c>
      <c r="B101" s="508">
        <v>44</v>
      </c>
      <c r="C101" s="511">
        <f t="array" ref="C101:E101">MMULT('End-use energy consumption(SQ)'!B200:AC200,'End-use energy consumption(SQ)'!AH5:AJ32)</f>
        <v>4550017535814.5244</v>
      </c>
      <c r="D101" s="350">
        <v>129321841.2735</v>
      </c>
      <c r="E101" s="351">
        <v>45293404.34025</v>
      </c>
      <c r="H101" s="555" t="s">
        <v>532</v>
      </c>
      <c r="I101" s="508">
        <v>44</v>
      </c>
      <c r="J101" s="511">
        <f t="shared" si="3"/>
        <v>4550017.5358145246</v>
      </c>
      <c r="K101" s="350">
        <f t="shared" si="4"/>
        <v>129.32184127349998</v>
      </c>
      <c r="L101" s="351">
        <f t="shared" si="5"/>
        <v>45.29340434025</v>
      </c>
    </row>
    <row r="102" spans="1:12" x14ac:dyDescent="0.25">
      <c r="A102" s="555" t="s">
        <v>533</v>
      </c>
      <c r="B102" s="508">
        <v>45</v>
      </c>
      <c r="C102" s="298">
        <f t="array" ref="C102:E103">MMULT(B47:AC48,'End-use energy consumption(SQ)'!AK5:AM32)</f>
        <v>616173917405.39392</v>
      </c>
      <c r="D102" s="298">
        <v>37471982.952600002</v>
      </c>
      <c r="E102" s="349">
        <v>6167812.5978899989</v>
      </c>
      <c r="H102" s="555" t="s">
        <v>533</v>
      </c>
      <c r="I102" s="508">
        <v>45</v>
      </c>
      <c r="J102" s="298">
        <f t="shared" si="3"/>
        <v>616173.91740539391</v>
      </c>
      <c r="K102" s="298">
        <f t="shared" si="4"/>
        <v>37.471982952600001</v>
      </c>
      <c r="L102" s="349">
        <f t="shared" si="5"/>
        <v>6.1678125978899994</v>
      </c>
    </row>
    <row r="103" spans="1:12" x14ac:dyDescent="0.25">
      <c r="A103" s="555" t="s">
        <v>534</v>
      </c>
      <c r="B103" s="259">
        <v>46</v>
      </c>
      <c r="C103" s="298">
        <v>133023408247441.61</v>
      </c>
      <c r="D103" s="298">
        <v>5890308228.4431</v>
      </c>
      <c r="E103" s="349">
        <v>1115780030.9914649</v>
      </c>
      <c r="H103" s="555" t="s">
        <v>534</v>
      </c>
      <c r="I103" s="259">
        <v>46</v>
      </c>
      <c r="J103" s="298">
        <f t="shared" si="3"/>
        <v>133023408.2474416</v>
      </c>
      <c r="K103" s="298">
        <f t="shared" si="4"/>
        <v>5890.3082284431002</v>
      </c>
      <c r="L103" s="349">
        <f t="shared" si="5"/>
        <v>1115.7800309914649</v>
      </c>
    </row>
    <row r="104" spans="1:12" x14ac:dyDescent="0.25">
      <c r="A104" s="555" t="s">
        <v>574</v>
      </c>
      <c r="B104" s="259">
        <v>47</v>
      </c>
      <c r="C104" s="298">
        <f t="array" ref="C104:E106">MMULT(B49:AC51,'End-use energy consumption(SQ)'!AN5:AP32)</f>
        <v>777768176623827</v>
      </c>
      <c r="D104" s="298">
        <v>103699432390.36618</v>
      </c>
      <c r="E104" s="349">
        <v>6090442527.8949299</v>
      </c>
      <c r="H104" s="555" t="s">
        <v>574</v>
      </c>
      <c r="I104" s="259">
        <v>47</v>
      </c>
      <c r="J104" s="298">
        <f t="shared" si="3"/>
        <v>777768176.62382698</v>
      </c>
      <c r="K104" s="298">
        <f t="shared" si="4"/>
        <v>103699.43239036619</v>
      </c>
      <c r="L104" s="349">
        <f t="shared" si="5"/>
        <v>6090.4425278949302</v>
      </c>
    </row>
    <row r="105" spans="1:12" x14ac:dyDescent="0.25">
      <c r="A105" s="555" t="s">
        <v>1021</v>
      </c>
      <c r="B105" s="259">
        <v>48</v>
      </c>
      <c r="C105" s="298">
        <v>77187162905263.438</v>
      </c>
      <c r="D105" s="298">
        <v>8411297432.2872009</v>
      </c>
      <c r="E105" s="349">
        <v>883233541.61807966</v>
      </c>
      <c r="H105" s="555" t="s">
        <v>1021</v>
      </c>
      <c r="I105" s="259">
        <v>48</v>
      </c>
      <c r="J105" s="298">
        <f t="shared" si="3"/>
        <v>77187162.905263439</v>
      </c>
      <c r="K105" s="298">
        <f t="shared" si="4"/>
        <v>8411.2974322872014</v>
      </c>
      <c r="L105" s="349">
        <f t="shared" si="5"/>
        <v>883.2335416180797</v>
      </c>
    </row>
    <row r="106" spans="1:12" x14ac:dyDescent="0.25">
      <c r="A106" s="555" t="s">
        <v>557</v>
      </c>
      <c r="B106" s="259">
        <v>49</v>
      </c>
      <c r="C106" s="298">
        <v>166313999812947.94</v>
      </c>
      <c r="D106" s="298">
        <v>21083741446.536896</v>
      </c>
      <c r="E106" s="349">
        <v>1686281024.7955348</v>
      </c>
      <c r="H106" s="555" t="s">
        <v>557</v>
      </c>
      <c r="I106" s="259">
        <v>49</v>
      </c>
      <c r="J106" s="298">
        <f t="shared" si="3"/>
        <v>166313999.81294793</v>
      </c>
      <c r="K106" s="298">
        <f t="shared" si="4"/>
        <v>21083.741446536897</v>
      </c>
      <c r="L106" s="349">
        <f t="shared" si="5"/>
        <v>1686.2810247955349</v>
      </c>
    </row>
    <row r="107" spans="1:12" x14ac:dyDescent="0.25">
      <c r="A107" s="300" t="s">
        <v>998</v>
      </c>
      <c r="B107" s="259">
        <v>50</v>
      </c>
      <c r="C107" s="298">
        <f t="array" ref="C107:E108">MMULT(B52:AC53,'End-use energy consumption(SQ)'!AQ5:AS32)</f>
        <v>286311309198424</v>
      </c>
      <c r="D107" s="298">
        <v>74165013481.701004</v>
      </c>
      <c r="E107" s="349">
        <v>1227372037.5760047</v>
      </c>
      <c r="H107" s="300" t="s">
        <v>998</v>
      </c>
      <c r="I107" s="259">
        <v>50</v>
      </c>
      <c r="J107" s="298">
        <f t="shared" si="3"/>
        <v>286311309.19842398</v>
      </c>
      <c r="K107" s="298">
        <f t="shared" si="4"/>
        <v>74165.013481701011</v>
      </c>
      <c r="L107" s="349">
        <f t="shared" si="5"/>
        <v>1227.3720375760047</v>
      </c>
    </row>
    <row r="108" spans="1:12" x14ac:dyDescent="0.25">
      <c r="A108" s="300" t="s">
        <v>999</v>
      </c>
      <c r="B108" s="259">
        <v>51</v>
      </c>
      <c r="C108" s="350">
        <v>169741379061589.38</v>
      </c>
      <c r="D108" s="350">
        <v>338789241146.10596</v>
      </c>
      <c r="E108" s="351">
        <v>2080408749.3630292</v>
      </c>
      <c r="H108" s="300" t="s">
        <v>999</v>
      </c>
      <c r="I108" s="259">
        <v>51</v>
      </c>
      <c r="J108" s="350">
        <f t="shared" si="3"/>
        <v>169741379.06158936</v>
      </c>
      <c r="K108" s="350">
        <f t="shared" si="4"/>
        <v>338789.24114610598</v>
      </c>
      <c r="L108" s="351">
        <f t="shared" si="5"/>
        <v>2080.4087493630291</v>
      </c>
    </row>
    <row r="112" spans="1:12" x14ac:dyDescent="0.25">
      <c r="A112" s="1571"/>
      <c r="B112" s="1573"/>
      <c r="C112" s="1570"/>
      <c r="D112" s="1570"/>
      <c r="E112" s="1570"/>
      <c r="H112" s="1571"/>
      <c r="I112" s="1573"/>
      <c r="J112" s="1570"/>
      <c r="K112" s="1570"/>
      <c r="L112" s="1570"/>
    </row>
    <row r="113" spans="1:12" x14ac:dyDescent="0.25">
      <c r="A113" s="1571"/>
      <c r="B113" s="1573"/>
      <c r="C113" s="502"/>
      <c r="D113" s="502"/>
      <c r="E113" s="502"/>
      <c r="H113" s="1571"/>
      <c r="I113" s="1573"/>
      <c r="J113" s="502"/>
      <c r="K113" s="502"/>
      <c r="L113" s="502"/>
    </row>
    <row r="114" spans="1:12" x14ac:dyDescent="0.25">
      <c r="B114" s="495"/>
      <c r="I114" s="495"/>
    </row>
    <row r="115" spans="1:12" x14ac:dyDescent="0.25">
      <c r="B115" s="495"/>
      <c r="I115" s="495"/>
    </row>
    <row r="116" spans="1:12" x14ac:dyDescent="0.25">
      <c r="B116" s="495"/>
      <c r="I116" s="495"/>
    </row>
    <row r="117" spans="1:12" x14ac:dyDescent="0.25">
      <c r="B117" s="495"/>
      <c r="I117" s="495"/>
    </row>
    <row r="118" spans="1:12" x14ac:dyDescent="0.25">
      <c r="B118" s="495"/>
      <c r="I118" s="495"/>
    </row>
    <row r="119" spans="1:12" x14ac:dyDescent="0.25">
      <c r="B119" s="495"/>
      <c r="I119" s="495"/>
    </row>
    <row r="120" spans="1:12" x14ac:dyDescent="0.25">
      <c r="B120" s="495"/>
      <c r="I120" s="495"/>
    </row>
    <row r="121" spans="1:12" x14ac:dyDescent="0.25">
      <c r="B121" s="495"/>
      <c r="I121" s="495"/>
    </row>
    <row r="122" spans="1:12" x14ac:dyDescent="0.25">
      <c r="B122" s="495"/>
      <c r="I122" s="495"/>
    </row>
    <row r="123" spans="1:12" x14ac:dyDescent="0.25">
      <c r="B123" s="495"/>
      <c r="I123" s="495"/>
    </row>
    <row r="124" spans="1:12" x14ac:dyDescent="0.25">
      <c r="B124" s="495"/>
      <c r="I124" s="495"/>
    </row>
    <row r="125" spans="1:12" x14ac:dyDescent="0.25">
      <c r="B125" s="495"/>
      <c r="I125" s="495"/>
    </row>
    <row r="126" spans="1:12" x14ac:dyDescent="0.25">
      <c r="B126" s="495"/>
      <c r="I126" s="495"/>
    </row>
    <row r="127" spans="1:12" x14ac:dyDescent="0.25">
      <c r="B127" s="495"/>
      <c r="I127" s="495"/>
    </row>
    <row r="128" spans="1:12" x14ac:dyDescent="0.25">
      <c r="B128" s="495"/>
      <c r="I128" s="495"/>
    </row>
    <row r="129" spans="1:10" x14ac:dyDescent="0.25">
      <c r="B129" s="495"/>
      <c r="I129" s="495"/>
    </row>
    <row r="130" spans="1:10" x14ac:dyDescent="0.25">
      <c r="B130" s="495"/>
      <c r="I130" s="495"/>
    </row>
    <row r="131" spans="1:10" x14ac:dyDescent="0.25">
      <c r="B131" s="499"/>
      <c r="I131" s="499"/>
    </row>
    <row r="132" spans="1:10" x14ac:dyDescent="0.25">
      <c r="B132" s="499"/>
      <c r="I132" s="499"/>
    </row>
    <row r="133" spans="1:10" x14ac:dyDescent="0.25">
      <c r="B133" s="499"/>
      <c r="I133" s="499"/>
    </row>
    <row r="134" spans="1:10" x14ac:dyDescent="0.25">
      <c r="B134" s="499"/>
      <c r="I134" s="499"/>
    </row>
    <row r="135" spans="1:10" x14ac:dyDescent="0.25">
      <c r="B135" s="499"/>
      <c r="I135" s="499"/>
    </row>
    <row r="136" spans="1:10" x14ac:dyDescent="0.25">
      <c r="B136" s="500"/>
      <c r="I136" s="500"/>
    </row>
    <row r="137" spans="1:10" x14ac:dyDescent="0.25">
      <c r="A137" s="503"/>
      <c r="B137" s="499"/>
      <c r="H137" s="503"/>
      <c r="I137" s="499"/>
    </row>
    <row r="138" spans="1:10" x14ac:dyDescent="0.25">
      <c r="B138" s="499"/>
      <c r="I138" s="499"/>
    </row>
    <row r="139" spans="1:10" x14ac:dyDescent="0.25">
      <c r="B139" s="499"/>
      <c r="I139" s="499"/>
    </row>
    <row r="140" spans="1:10" x14ac:dyDescent="0.25">
      <c r="B140" s="499"/>
      <c r="I140" s="499"/>
    </row>
    <row r="141" spans="1:10" x14ac:dyDescent="0.25">
      <c r="B141" s="499"/>
      <c r="I141" s="499"/>
    </row>
    <row r="142" spans="1:10" x14ac:dyDescent="0.25">
      <c r="B142" s="499"/>
      <c r="I142" s="499"/>
    </row>
    <row r="143" spans="1:10" x14ac:dyDescent="0.25">
      <c r="B143" s="499"/>
      <c r="C143" s="504"/>
      <c r="I143" s="499"/>
      <c r="J143" s="504"/>
    </row>
    <row r="144" spans="1:10" x14ac:dyDescent="0.25">
      <c r="B144" s="499"/>
      <c r="I144" s="499"/>
    </row>
    <row r="145" spans="1:9" x14ac:dyDescent="0.25">
      <c r="B145" s="499"/>
      <c r="I145" s="499"/>
    </row>
    <row r="146" spans="1:9" x14ac:dyDescent="0.25">
      <c r="B146" s="499"/>
      <c r="I146" s="499"/>
    </row>
    <row r="147" spans="1:9" x14ac:dyDescent="0.25">
      <c r="B147" s="499"/>
      <c r="I147" s="499"/>
    </row>
    <row r="148" spans="1:9" x14ac:dyDescent="0.25">
      <c r="B148" s="499"/>
      <c r="I148" s="499"/>
    </row>
    <row r="149" spans="1:9" x14ac:dyDescent="0.25">
      <c r="B149" s="499"/>
      <c r="I149" s="499"/>
    </row>
    <row r="150" spans="1:9" x14ac:dyDescent="0.25">
      <c r="B150" s="499"/>
      <c r="I150" s="499"/>
    </row>
    <row r="151" spans="1:9" x14ac:dyDescent="0.25">
      <c r="B151" s="499"/>
      <c r="I151" s="499"/>
    </row>
    <row r="152" spans="1:9" x14ac:dyDescent="0.25">
      <c r="B152" s="499"/>
      <c r="I152" s="499"/>
    </row>
    <row r="153" spans="1:9" x14ac:dyDescent="0.25">
      <c r="B153" s="499"/>
      <c r="I153" s="499"/>
    </row>
    <row r="154" spans="1:9" x14ac:dyDescent="0.25">
      <c r="B154" s="499"/>
      <c r="I154" s="499"/>
    </row>
    <row r="155" spans="1:9" x14ac:dyDescent="0.25">
      <c r="B155" s="499"/>
      <c r="I155" s="499"/>
    </row>
    <row r="156" spans="1:9" x14ac:dyDescent="0.25">
      <c r="A156" s="503"/>
      <c r="B156" s="501"/>
      <c r="C156" s="504"/>
      <c r="H156" s="503"/>
      <c r="I156" s="501"/>
    </row>
    <row r="157" spans="1:9" x14ac:dyDescent="0.25">
      <c r="A157" s="503"/>
      <c r="B157" s="501"/>
      <c r="H157" s="503"/>
      <c r="I157" s="501"/>
    </row>
    <row r="158" spans="1:9" x14ac:dyDescent="0.25">
      <c r="B158" s="501"/>
      <c r="I158" s="501"/>
    </row>
  </sheetData>
  <mergeCells count="12">
    <mergeCell ref="C56:E56"/>
    <mergeCell ref="J56:L56"/>
    <mergeCell ref="C112:E112"/>
    <mergeCell ref="J112:L112"/>
    <mergeCell ref="A112:A113"/>
    <mergeCell ref="B56:B57"/>
    <mergeCell ref="B112:B113"/>
    <mergeCell ref="H112:H113"/>
    <mergeCell ref="I56:I57"/>
    <mergeCell ref="I112:I113"/>
    <mergeCell ref="A56:A57"/>
    <mergeCell ref="H56:H57"/>
  </mergeCells>
  <phoneticPr fontId="32" type="noConversion"/>
  <pageMargins left="0.75" right="0.75" top="1" bottom="1" header="0.5" footer="0.5"/>
  <pageSetup paperSize="9" orientation="portrait" horizontalDpi="4294967293" verticalDpi="0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23"/>
  <dimension ref="A1:L54"/>
  <sheetViews>
    <sheetView workbookViewId="0">
      <selection activeCell="R21" sqref="R21"/>
    </sheetView>
  </sheetViews>
  <sheetFormatPr defaultColWidth="9.77734375" defaultRowHeight="13.8" x14ac:dyDescent="0.25"/>
  <cols>
    <col min="1" max="1" width="22.77734375" style="272" customWidth="1"/>
    <col min="2" max="2" width="5.77734375" style="513" customWidth="1"/>
    <col min="3" max="3" width="18" style="272"/>
    <col min="4" max="4" width="10.5546875" style="272"/>
    <col min="5" max="5" width="10.21875" style="272"/>
    <col min="6" max="6" width="16.44140625" style="272" customWidth="1"/>
    <col min="7" max="8" width="10" style="272" customWidth="1"/>
    <col min="9" max="9" width="16.6640625" style="272" customWidth="1"/>
    <col min="10" max="10" width="12.77734375" style="272" customWidth="1"/>
    <col min="11" max="11" width="13.5546875" style="272" customWidth="1"/>
    <col min="12" max="12" width="19.44140625" style="513" customWidth="1"/>
    <col min="13" max="14" width="10" style="272" customWidth="1"/>
    <col min="15" max="16384" width="9.77734375" style="272"/>
  </cols>
  <sheetData>
    <row r="1" spans="1:12" ht="14.4" x14ac:dyDescent="0.25">
      <c r="A1" s="892" t="s">
        <v>1016</v>
      </c>
    </row>
    <row r="2" spans="1:12" ht="14.4" customHeight="1" x14ac:dyDescent="0.25">
      <c r="A2" s="1578" t="s">
        <v>782</v>
      </c>
      <c r="B2" s="1577" t="s">
        <v>634</v>
      </c>
      <c r="C2" s="1569" t="s">
        <v>827</v>
      </c>
      <c r="D2" s="1568"/>
      <c r="E2" s="1568"/>
      <c r="F2" s="1569" t="s">
        <v>828</v>
      </c>
      <c r="G2" s="1568"/>
      <c r="H2" s="1568"/>
      <c r="I2" s="1575" t="s">
        <v>829</v>
      </c>
      <c r="J2" s="1576"/>
      <c r="K2" s="1576"/>
      <c r="L2" s="521" t="s">
        <v>830</v>
      </c>
    </row>
    <row r="3" spans="1:12" x14ac:dyDescent="0.25">
      <c r="A3" s="1578"/>
      <c r="B3" s="1577"/>
      <c r="C3" s="564" t="s">
        <v>626</v>
      </c>
      <c r="D3" s="563" t="s">
        <v>627</v>
      </c>
      <c r="E3" s="563" t="s">
        <v>628</v>
      </c>
      <c r="F3" s="564" t="s">
        <v>626</v>
      </c>
      <c r="G3" s="563" t="s">
        <v>627</v>
      </c>
      <c r="H3" s="563" t="s">
        <v>628</v>
      </c>
      <c r="I3" s="565" t="s">
        <v>626</v>
      </c>
      <c r="J3" s="566" t="s">
        <v>627</v>
      </c>
      <c r="K3" s="566" t="s">
        <v>628</v>
      </c>
      <c r="L3" s="521" t="s">
        <v>831</v>
      </c>
    </row>
    <row r="4" spans="1:12" x14ac:dyDescent="0.25">
      <c r="A4" s="548" t="s">
        <v>468</v>
      </c>
      <c r="B4" s="514">
        <v>1</v>
      </c>
      <c r="C4" s="515">
        <f>'GHG fuel combustion emission'!J58</f>
        <v>44030049.374241658</v>
      </c>
      <c r="D4" s="515">
        <f>'GHG fuel combustion emission'!K58</f>
        <v>71275.681552453549</v>
      </c>
      <c r="E4" s="516">
        <f>'GHG fuel combustion emission'!L58</f>
        <v>530.94139024555034</v>
      </c>
      <c r="F4" s="515"/>
      <c r="G4" s="515"/>
      <c r="H4" s="516"/>
      <c r="I4" s="515">
        <f t="shared" ref="I4:I48" si="0">C4+F4</f>
        <v>44030049.374241658</v>
      </c>
      <c r="J4" s="515">
        <f t="shared" ref="J4:J48" si="1">D4+G4</f>
        <v>71275.681552453549</v>
      </c>
      <c r="K4" s="516">
        <f t="shared" ref="K4:K48" si="2">E4+H4</f>
        <v>530.94139024555034</v>
      </c>
      <c r="L4" s="522">
        <f t="shared" ref="L4:L48" si="3">I4+J4*25+K4*298</f>
        <v>45970161.947346173</v>
      </c>
    </row>
    <row r="5" spans="1:12" x14ac:dyDescent="0.25">
      <c r="A5" s="478" t="s">
        <v>469</v>
      </c>
      <c r="B5" s="514">
        <v>2</v>
      </c>
      <c r="C5" s="515">
        <f>'GHG fuel combustion emission'!J59</f>
        <v>4482082.6179799652</v>
      </c>
      <c r="D5" s="515">
        <f>'GHG fuel combustion emission'!K59</f>
        <v>7607.5411391501793</v>
      </c>
      <c r="E5" s="516">
        <f>'GHG fuel combustion emission'!L59</f>
        <v>55.026876396768465</v>
      </c>
      <c r="F5" s="515"/>
      <c r="G5" s="515"/>
      <c r="H5" s="516"/>
      <c r="I5" s="515">
        <f t="shared" si="0"/>
        <v>4482082.6179799652</v>
      </c>
      <c r="J5" s="515">
        <f t="shared" si="1"/>
        <v>7607.5411391501793</v>
      </c>
      <c r="K5" s="516">
        <f t="shared" si="2"/>
        <v>55.026876396768465</v>
      </c>
      <c r="L5" s="522">
        <f t="shared" si="3"/>
        <v>4688669.1556249568</v>
      </c>
    </row>
    <row r="6" spans="1:12" x14ac:dyDescent="0.25">
      <c r="A6" s="478" t="s">
        <v>470</v>
      </c>
      <c r="B6" s="514">
        <v>3</v>
      </c>
      <c r="C6" s="515">
        <f>'GHG fuel combustion emission'!J60</f>
        <v>14295568.765942907</v>
      </c>
      <c r="D6" s="515">
        <f>'GHG fuel combustion emission'!K60</f>
        <v>22946.777767108353</v>
      </c>
      <c r="E6" s="516">
        <f>'GHG fuel combustion emission'!L60</f>
        <v>171.42381178262656</v>
      </c>
      <c r="F6" s="515"/>
      <c r="G6" s="515"/>
      <c r="H6" s="516"/>
      <c r="I6" s="515">
        <f t="shared" si="0"/>
        <v>14295568.765942907</v>
      </c>
      <c r="J6" s="515">
        <f t="shared" si="1"/>
        <v>22946.777767108353</v>
      </c>
      <c r="K6" s="516">
        <f t="shared" si="2"/>
        <v>171.42381178262656</v>
      </c>
      <c r="L6" s="522">
        <f t="shared" si="3"/>
        <v>14920322.506031839</v>
      </c>
    </row>
    <row r="7" spans="1:12" x14ac:dyDescent="0.25">
      <c r="A7" s="478" t="s">
        <v>227</v>
      </c>
      <c r="B7" s="514">
        <v>4</v>
      </c>
      <c r="C7" s="515">
        <f>'GHG fuel combustion emission'!J61</f>
        <v>12261293.007762006</v>
      </c>
      <c r="D7" s="515">
        <f>'GHG fuel combustion emission'!K61</f>
        <v>12368.313109604349</v>
      </c>
      <c r="E7" s="516">
        <f>'GHG fuel combustion emission'!L61</f>
        <v>127.9793080726656</v>
      </c>
      <c r="F7" s="515"/>
      <c r="G7" s="515"/>
      <c r="H7" s="516"/>
      <c r="I7" s="515">
        <f t="shared" si="0"/>
        <v>12261293.007762006</v>
      </c>
      <c r="J7" s="515">
        <f t="shared" si="1"/>
        <v>12368.313109604349</v>
      </c>
      <c r="K7" s="516">
        <f t="shared" si="2"/>
        <v>127.9793080726656</v>
      </c>
      <c r="L7" s="522">
        <f t="shared" si="3"/>
        <v>12608638.669307768</v>
      </c>
    </row>
    <row r="8" spans="1:12" x14ac:dyDescent="0.25">
      <c r="A8" s="478" t="s">
        <v>654</v>
      </c>
      <c r="B8" s="514">
        <v>5</v>
      </c>
      <c r="C8" s="515">
        <f>'GHG fuel combustion emission'!J62</f>
        <v>17732236.135370392</v>
      </c>
      <c r="D8" s="515">
        <f>'GHG fuel combustion emission'!K62</f>
        <v>20529.387844529567</v>
      </c>
      <c r="E8" s="516">
        <f>'GHG fuel combustion emission'!L62</f>
        <v>192.83413671661904</v>
      </c>
      <c r="F8" s="515"/>
      <c r="G8" s="515"/>
      <c r="H8" s="516"/>
      <c r="I8" s="515">
        <f t="shared" si="0"/>
        <v>17732236.135370392</v>
      </c>
      <c r="J8" s="515">
        <f t="shared" si="1"/>
        <v>20529.387844529567</v>
      </c>
      <c r="K8" s="516">
        <f t="shared" si="2"/>
        <v>192.83413671661904</v>
      </c>
      <c r="L8" s="522">
        <f t="shared" si="3"/>
        <v>18302935.404225186</v>
      </c>
    </row>
    <row r="9" spans="1:12" x14ac:dyDescent="0.25">
      <c r="A9" s="478" t="s">
        <v>471</v>
      </c>
      <c r="B9" s="514">
        <v>6</v>
      </c>
      <c r="C9" s="515">
        <f>'GHG fuel combustion emission'!J63</f>
        <v>56938922.136099145</v>
      </c>
      <c r="D9" s="515">
        <f>'GHG fuel combustion emission'!K63</f>
        <v>905.12407204749013</v>
      </c>
      <c r="E9" s="516">
        <f>'GHG fuel combustion emission'!L63</f>
        <v>785.25709495123476</v>
      </c>
      <c r="F9" s="515"/>
      <c r="G9" s="515"/>
      <c r="H9" s="516"/>
      <c r="I9" s="515">
        <f t="shared" si="0"/>
        <v>56938922.136099145</v>
      </c>
      <c r="J9" s="515">
        <f t="shared" si="1"/>
        <v>905.12407204749013</v>
      </c>
      <c r="K9" s="516">
        <f t="shared" si="2"/>
        <v>785.25709495123476</v>
      </c>
      <c r="L9" s="522">
        <f t="shared" si="3"/>
        <v>57195556.852195799</v>
      </c>
    </row>
    <row r="10" spans="1:12" x14ac:dyDescent="0.25">
      <c r="A10" s="478" t="s">
        <v>472</v>
      </c>
      <c r="B10" s="514">
        <v>7</v>
      </c>
      <c r="C10" s="515">
        <f>'GHG fuel combustion emission'!J64</f>
        <v>43286981.474123277</v>
      </c>
      <c r="D10" s="515">
        <f>'GHG fuel combustion emission'!K64</f>
        <v>953.09932478934013</v>
      </c>
      <c r="E10" s="516">
        <f>'GHG fuel combustion emission'!L64</f>
        <v>167.42726953400995</v>
      </c>
      <c r="F10" s="515"/>
      <c r="G10" s="515"/>
      <c r="H10" s="516"/>
      <c r="I10" s="515">
        <f t="shared" si="0"/>
        <v>43286981.474123277</v>
      </c>
      <c r="J10" s="515">
        <f t="shared" si="1"/>
        <v>953.09932478934013</v>
      </c>
      <c r="K10" s="516">
        <f t="shared" si="2"/>
        <v>167.42726953400995</v>
      </c>
      <c r="L10" s="522">
        <f t="shared" si="3"/>
        <v>43360702.283564143</v>
      </c>
    </row>
    <row r="11" spans="1:12" x14ac:dyDescent="0.25">
      <c r="A11" s="549" t="s">
        <v>473</v>
      </c>
      <c r="B11" s="514">
        <v>8</v>
      </c>
      <c r="C11" s="515">
        <f>'GHG fuel combustion emission'!J65</f>
        <v>10290189.387307607</v>
      </c>
      <c r="D11" s="515">
        <f>'GHG fuel combustion emission'!K65</f>
        <v>778.4200794282001</v>
      </c>
      <c r="E11" s="516">
        <f>'GHG fuel combustion emission'!L65</f>
        <v>119.53340262422998</v>
      </c>
      <c r="F11" s="515"/>
      <c r="G11" s="515"/>
      <c r="H11" s="516"/>
      <c r="I11" s="515">
        <f t="shared" si="0"/>
        <v>10290189.387307607</v>
      </c>
      <c r="J11" s="515">
        <f t="shared" si="1"/>
        <v>778.4200794282001</v>
      </c>
      <c r="K11" s="516">
        <f t="shared" si="2"/>
        <v>119.53340262422998</v>
      </c>
      <c r="L11" s="522">
        <f t="shared" si="3"/>
        <v>10345270.843275331</v>
      </c>
    </row>
    <row r="12" spans="1:12" x14ac:dyDescent="0.25">
      <c r="A12" s="549" t="s">
        <v>474</v>
      </c>
      <c r="B12" s="514">
        <v>9</v>
      </c>
      <c r="C12" s="515">
        <f>'GHG fuel combustion emission'!J66</f>
        <v>2378384.2315436075</v>
      </c>
      <c r="D12" s="515">
        <f>'GHG fuel combustion emission'!K66</f>
        <v>189.50552126280002</v>
      </c>
      <c r="E12" s="516">
        <f>'GHG fuel combustion emission'!L66</f>
        <v>30.143511459420004</v>
      </c>
      <c r="F12" s="515"/>
      <c r="G12" s="515"/>
      <c r="H12" s="516"/>
      <c r="I12" s="515">
        <f t="shared" si="0"/>
        <v>2378384.2315436075</v>
      </c>
      <c r="J12" s="515">
        <f t="shared" si="1"/>
        <v>189.50552126280002</v>
      </c>
      <c r="K12" s="516">
        <f t="shared" si="2"/>
        <v>30.143511459420004</v>
      </c>
      <c r="L12" s="522">
        <f t="shared" si="3"/>
        <v>2392104.6359900846</v>
      </c>
    </row>
    <row r="13" spans="1:12" x14ac:dyDescent="0.25">
      <c r="A13" s="549" t="s">
        <v>758</v>
      </c>
      <c r="B13" s="514">
        <v>10</v>
      </c>
      <c r="C13" s="515">
        <f>'GHG fuel combustion emission'!J67</f>
        <v>9658852.5657977425</v>
      </c>
      <c r="D13" s="515">
        <f>'GHG fuel combustion emission'!K67</f>
        <v>889.82080742970015</v>
      </c>
      <c r="E13" s="516">
        <f>'GHG fuel combustion emission'!L67</f>
        <v>137.08550193445498</v>
      </c>
      <c r="H13" s="290"/>
      <c r="I13" s="515">
        <f>C13</f>
        <v>9658852.5657977425</v>
      </c>
      <c r="J13" s="515">
        <f>D13+G32</f>
        <v>889.82080742970015</v>
      </c>
      <c r="K13" s="516">
        <f>E13+H32</f>
        <v>137.08550193445498</v>
      </c>
      <c r="L13" s="522">
        <f t="shared" si="3"/>
        <v>9721949.5655599535</v>
      </c>
    </row>
    <row r="14" spans="1:12" x14ac:dyDescent="0.25">
      <c r="A14" s="478" t="s">
        <v>656</v>
      </c>
      <c r="B14" s="514">
        <v>11</v>
      </c>
      <c r="C14" s="515">
        <f>'GHG fuel combustion emission'!J68</f>
        <v>5115114.9203740759</v>
      </c>
      <c r="D14" s="515">
        <f>'GHG fuel combustion emission'!K68</f>
        <v>208.73564634329998</v>
      </c>
      <c r="E14" s="516">
        <f>'GHG fuel combustion emission'!L68</f>
        <v>40.032403221495002</v>
      </c>
      <c r="F14" s="515"/>
      <c r="G14" s="515"/>
      <c r="H14" s="516"/>
      <c r="I14" s="515">
        <f t="shared" si="0"/>
        <v>5115114.9203740759</v>
      </c>
      <c r="J14" s="515">
        <f t="shared" si="1"/>
        <v>208.73564634329998</v>
      </c>
      <c r="K14" s="516">
        <f t="shared" si="2"/>
        <v>40.032403221495002</v>
      </c>
      <c r="L14" s="522">
        <f t="shared" si="3"/>
        <v>5132262.9676926639</v>
      </c>
    </row>
    <row r="15" spans="1:12" x14ac:dyDescent="0.25">
      <c r="A15" s="478" t="s">
        <v>561</v>
      </c>
      <c r="B15" s="514">
        <v>12</v>
      </c>
      <c r="C15" s="515">
        <f>'GHG fuel combustion emission'!J69</f>
        <v>29627318.636658598</v>
      </c>
      <c r="D15" s="515">
        <f>'GHG fuel combustion emission'!K69</f>
        <v>2421.6423452987997</v>
      </c>
      <c r="E15" s="516">
        <f>'GHG fuel combustion emission'!L69</f>
        <v>374.33875822481991</v>
      </c>
      <c r="F15" s="515"/>
      <c r="G15" s="515"/>
      <c r="H15" s="516"/>
      <c r="I15" s="515">
        <f t="shared" si="0"/>
        <v>29627318.636658598</v>
      </c>
      <c r="J15" s="515">
        <f t="shared" si="1"/>
        <v>2421.6423452987997</v>
      </c>
      <c r="K15" s="516">
        <f t="shared" si="2"/>
        <v>374.33875822481991</v>
      </c>
      <c r="L15" s="522">
        <f t="shared" si="3"/>
        <v>29799412.645242065</v>
      </c>
    </row>
    <row r="16" spans="1:12" x14ac:dyDescent="0.25">
      <c r="A16" s="478" t="s">
        <v>562</v>
      </c>
      <c r="B16" s="514">
        <v>13</v>
      </c>
      <c r="C16" s="515">
        <f>'GHG fuel combustion emission'!J70</f>
        <v>15757641.018913172</v>
      </c>
      <c r="D16" s="515">
        <f>'GHG fuel combustion emission'!K70</f>
        <v>1331.8083961928999</v>
      </c>
      <c r="E16" s="516">
        <f>'GHG fuel combustion emission'!L70</f>
        <v>202.97876404393494</v>
      </c>
      <c r="F16" s="515"/>
      <c r="G16" s="515"/>
      <c r="H16" s="516"/>
      <c r="I16" s="515">
        <f t="shared" si="0"/>
        <v>15757641.018913172</v>
      </c>
      <c r="J16" s="515">
        <f t="shared" si="1"/>
        <v>1331.8083961928999</v>
      </c>
      <c r="K16" s="516">
        <f t="shared" si="2"/>
        <v>202.97876404393494</v>
      </c>
      <c r="L16" s="522">
        <f t="shared" si="3"/>
        <v>15851423.900503086</v>
      </c>
    </row>
    <row r="17" spans="1:12" x14ac:dyDescent="0.25">
      <c r="A17" s="478" t="s">
        <v>563</v>
      </c>
      <c r="B17" s="514">
        <v>14</v>
      </c>
      <c r="C17" s="515">
        <f>'GHG fuel combustion emission'!J71</f>
        <v>11690182.32524953</v>
      </c>
      <c r="D17" s="515">
        <f>'GHG fuel combustion emission'!K71</f>
        <v>981.33662749529981</v>
      </c>
      <c r="E17" s="516">
        <f>'GHG fuel combustion emission'!L71</f>
        <v>149.48512130929493</v>
      </c>
      <c r="F17" s="515"/>
      <c r="G17" s="515"/>
      <c r="H17" s="516"/>
      <c r="I17" s="515">
        <f t="shared" si="0"/>
        <v>11690182.32524953</v>
      </c>
      <c r="J17" s="515">
        <f t="shared" si="1"/>
        <v>981.33662749529981</v>
      </c>
      <c r="K17" s="516">
        <f t="shared" si="2"/>
        <v>149.48512130929493</v>
      </c>
      <c r="L17" s="522">
        <f t="shared" si="3"/>
        <v>11759262.307087082</v>
      </c>
    </row>
    <row r="18" spans="1:12" x14ac:dyDescent="0.25">
      <c r="A18" s="478" t="s">
        <v>483</v>
      </c>
      <c r="B18" s="514">
        <v>15</v>
      </c>
      <c r="C18" s="515">
        <f>'GHG fuel combustion emission'!J72</f>
        <v>514041.89416901697</v>
      </c>
      <c r="D18" s="515">
        <f>'GHG fuel combustion emission'!K72</f>
        <v>28.113762564299996</v>
      </c>
      <c r="E18" s="516">
        <f>'GHG fuel combustion emission'!L72</f>
        <v>4.1483394696450002</v>
      </c>
      <c r="F18" s="515"/>
      <c r="G18" s="515"/>
      <c r="H18" s="516"/>
      <c r="I18" s="515">
        <f t="shared" si="0"/>
        <v>514041.89416901697</v>
      </c>
      <c r="J18" s="515">
        <f t="shared" si="1"/>
        <v>28.113762564299996</v>
      </c>
      <c r="K18" s="516">
        <f t="shared" si="2"/>
        <v>4.1483394696450002</v>
      </c>
      <c r="L18" s="522">
        <f t="shared" si="3"/>
        <v>515980.94339507871</v>
      </c>
    </row>
    <row r="19" spans="1:12" x14ac:dyDescent="0.25">
      <c r="A19" s="478" t="s">
        <v>564</v>
      </c>
      <c r="B19" s="514">
        <v>16</v>
      </c>
      <c r="C19" s="515">
        <f>'GHG fuel combustion emission'!J73</f>
        <v>18393318.207281981</v>
      </c>
      <c r="D19" s="515">
        <f>'GHG fuel combustion emission'!K73</f>
        <v>1333.4592067502999</v>
      </c>
      <c r="E19" s="516">
        <f>'GHG fuel combustion emission'!L73</f>
        <v>213.16248437254492</v>
      </c>
      <c r="F19" s="515"/>
      <c r="G19" s="515"/>
      <c r="H19" s="516"/>
      <c r="I19" s="515">
        <f t="shared" si="0"/>
        <v>18393318.207281981</v>
      </c>
      <c r="J19" s="515">
        <f t="shared" si="1"/>
        <v>1333.4592067502999</v>
      </c>
      <c r="K19" s="516">
        <f t="shared" si="2"/>
        <v>213.16248437254492</v>
      </c>
      <c r="L19" s="522">
        <f t="shared" si="3"/>
        <v>18490177.107793756</v>
      </c>
    </row>
    <row r="20" spans="1:12" x14ac:dyDescent="0.25">
      <c r="A20" s="478" t="s">
        <v>488</v>
      </c>
      <c r="B20" s="514">
        <v>17</v>
      </c>
      <c r="C20" s="515">
        <f>'GHG fuel combustion emission'!J74</f>
        <v>2616765.9911181689</v>
      </c>
      <c r="D20" s="515">
        <f>'GHG fuel combustion emission'!K74</f>
        <v>161.4422048376</v>
      </c>
      <c r="E20" s="516">
        <f>'GHG fuel combustion emission'!L74</f>
        <v>27.431601695640005</v>
      </c>
      <c r="F20" s="515"/>
      <c r="G20" s="515"/>
      <c r="H20" s="516"/>
      <c r="I20" s="515">
        <f t="shared" si="0"/>
        <v>2616765.9911181689</v>
      </c>
      <c r="J20" s="515">
        <f t="shared" si="1"/>
        <v>161.4422048376</v>
      </c>
      <c r="K20" s="516">
        <f t="shared" si="2"/>
        <v>27.431601695640005</v>
      </c>
      <c r="L20" s="522">
        <f t="shared" si="3"/>
        <v>2628976.6635444094</v>
      </c>
    </row>
    <row r="21" spans="1:12" x14ac:dyDescent="0.25">
      <c r="A21" s="478" t="s">
        <v>489</v>
      </c>
      <c r="B21" s="514">
        <v>18</v>
      </c>
      <c r="C21" s="515">
        <f>'GHG fuel combustion emission'!J75</f>
        <v>1125915.4003970188</v>
      </c>
      <c r="D21" s="515">
        <f>'GHG fuel combustion emission'!K75</f>
        <v>81.984407030100016</v>
      </c>
      <c r="E21" s="516">
        <f>'GHG fuel combustion emission'!L75</f>
        <v>13.659703879514996</v>
      </c>
      <c r="F21" s="515"/>
      <c r="G21" s="515"/>
      <c r="H21" s="516"/>
      <c r="I21" s="515">
        <f t="shared" si="0"/>
        <v>1125915.4003970188</v>
      </c>
      <c r="J21" s="515">
        <f t="shared" si="1"/>
        <v>81.984407030100016</v>
      </c>
      <c r="K21" s="516">
        <f t="shared" si="2"/>
        <v>13.659703879514996</v>
      </c>
      <c r="L21" s="522">
        <f t="shared" si="3"/>
        <v>1132035.6023288667</v>
      </c>
    </row>
    <row r="22" spans="1:12" x14ac:dyDescent="0.25">
      <c r="A22" s="478" t="s">
        <v>490</v>
      </c>
      <c r="B22" s="514">
        <v>19</v>
      </c>
      <c r="C22" s="515">
        <f>'GHG fuel combustion emission'!J76</f>
        <v>1954798.0755970078</v>
      </c>
      <c r="D22" s="515">
        <f>'GHG fuel combustion emission'!K76</f>
        <v>128.3889144732</v>
      </c>
      <c r="E22" s="516">
        <f>'GHG fuel combustion emission'!L76</f>
        <v>19.583644870979999</v>
      </c>
      <c r="F22" s="515"/>
      <c r="G22" s="515"/>
      <c r="H22" s="516"/>
      <c r="I22" s="515">
        <f t="shared" si="0"/>
        <v>1954798.0755970078</v>
      </c>
      <c r="J22" s="515">
        <f t="shared" si="1"/>
        <v>128.3889144732</v>
      </c>
      <c r="K22" s="516">
        <f t="shared" si="2"/>
        <v>19.583644870979999</v>
      </c>
      <c r="L22" s="522">
        <f t="shared" si="3"/>
        <v>1963843.7246303896</v>
      </c>
    </row>
    <row r="23" spans="1:12" x14ac:dyDescent="0.25">
      <c r="A23" s="478" t="s">
        <v>491</v>
      </c>
      <c r="B23" s="514">
        <v>20</v>
      </c>
      <c r="C23" s="515">
        <f>'GHG fuel combustion emission'!J77</f>
        <v>707493.6125652059</v>
      </c>
      <c r="D23" s="515">
        <f>'GHG fuel combustion emission'!K77</f>
        <v>27.518047967400005</v>
      </c>
      <c r="E23" s="516">
        <f>'GHG fuel combustion emission'!L77</f>
        <v>4.4837872451099994</v>
      </c>
      <c r="F23" s="515"/>
      <c r="G23" s="515"/>
      <c r="H23" s="516"/>
      <c r="I23" s="515">
        <f t="shared" si="0"/>
        <v>707493.6125652059</v>
      </c>
      <c r="J23" s="515">
        <f t="shared" si="1"/>
        <v>27.518047967400005</v>
      </c>
      <c r="K23" s="516">
        <f t="shared" si="2"/>
        <v>4.4837872451099994</v>
      </c>
      <c r="L23" s="522">
        <f t="shared" si="3"/>
        <v>709517.73236343369</v>
      </c>
    </row>
    <row r="24" spans="1:12" x14ac:dyDescent="0.25">
      <c r="A24" s="478" t="s">
        <v>492</v>
      </c>
      <c r="B24" s="514">
        <v>21</v>
      </c>
      <c r="C24" s="515">
        <f>'GHG fuel combustion emission'!J78</f>
        <v>19782279.25733861</v>
      </c>
      <c r="D24" s="515">
        <f>'GHG fuel combustion emission'!K78</f>
        <v>1748.2270283307</v>
      </c>
      <c r="E24" s="516">
        <f>'GHG fuel combustion emission'!L78</f>
        <v>274.30956399460501</v>
      </c>
      <c r="F24" s="515"/>
      <c r="G24" s="515"/>
      <c r="H24" s="516"/>
      <c r="I24" s="515">
        <f t="shared" si="0"/>
        <v>19782279.25733861</v>
      </c>
      <c r="J24" s="515">
        <f t="shared" si="1"/>
        <v>1748.2270283307</v>
      </c>
      <c r="K24" s="516">
        <f t="shared" si="2"/>
        <v>274.30956399460501</v>
      </c>
      <c r="L24" s="522">
        <f t="shared" si="3"/>
        <v>19907729.18311727</v>
      </c>
    </row>
    <row r="25" spans="1:12" x14ac:dyDescent="0.25">
      <c r="A25" s="478" t="s">
        <v>493</v>
      </c>
      <c r="B25" s="514">
        <v>22</v>
      </c>
      <c r="C25" s="515">
        <f>'GHG fuel combustion emission'!J79</f>
        <v>2298358.5665626861</v>
      </c>
      <c r="D25" s="515">
        <f>'GHG fuel combustion emission'!K79</f>
        <v>142.58754345689997</v>
      </c>
      <c r="E25" s="516">
        <f>'GHG fuel combustion emission'!L79</f>
        <v>21.979400243535</v>
      </c>
      <c r="F25" s="515"/>
      <c r="G25" s="515"/>
      <c r="H25" s="516"/>
      <c r="I25" s="515">
        <f t="shared" si="0"/>
        <v>2298358.5665626861</v>
      </c>
      <c r="J25" s="515">
        <f t="shared" si="1"/>
        <v>142.58754345689997</v>
      </c>
      <c r="K25" s="516">
        <f t="shared" si="2"/>
        <v>21.979400243535</v>
      </c>
      <c r="L25" s="522">
        <f t="shared" si="3"/>
        <v>2308473.1164216823</v>
      </c>
    </row>
    <row r="26" spans="1:12" x14ac:dyDescent="0.25">
      <c r="A26" s="478" t="s">
        <v>494</v>
      </c>
      <c r="B26" s="514">
        <v>23</v>
      </c>
      <c r="C26" s="515">
        <f>'GHG fuel combustion emission'!J80</f>
        <v>3563609.3728231825</v>
      </c>
      <c r="D26" s="515">
        <f>'GHG fuel combustion emission'!K80</f>
        <v>165.7110126357</v>
      </c>
      <c r="E26" s="516">
        <f>'GHG fuel combustion emission'!L80</f>
        <v>29.560718465354999</v>
      </c>
      <c r="F26" s="515"/>
      <c r="G26" s="515"/>
      <c r="H26" s="516"/>
      <c r="I26" s="515">
        <f t="shared" si="0"/>
        <v>3563609.3728231825</v>
      </c>
      <c r="J26" s="515">
        <f t="shared" si="1"/>
        <v>165.7110126357</v>
      </c>
      <c r="K26" s="516">
        <f t="shared" si="2"/>
        <v>29.560718465354999</v>
      </c>
      <c r="L26" s="522">
        <f t="shared" si="3"/>
        <v>3576561.2422417505</v>
      </c>
    </row>
    <row r="27" spans="1:12" x14ac:dyDescent="0.25">
      <c r="A27" s="478" t="s">
        <v>565</v>
      </c>
      <c r="B27" s="514">
        <v>24</v>
      </c>
      <c r="C27" s="515">
        <f>'GHG fuel combustion emission'!J81</f>
        <v>312693912.61122853</v>
      </c>
      <c r="D27" s="515">
        <f>'GHG fuel combustion emission'!K81</f>
        <v>9500.81419407666</v>
      </c>
      <c r="E27" s="516">
        <f>'GHG fuel combustion emission'!L81</f>
        <v>2272.9937880549901</v>
      </c>
      <c r="F27" s="515">
        <f>'GHG industrial process emission'!K3</f>
        <v>245391776.00000003</v>
      </c>
      <c r="G27" s="515">
        <f>'GHG industrial process emission'!L3</f>
        <v>43.819960000000002</v>
      </c>
      <c r="H27" s="516">
        <f>'GHG industrial process emission'!M3</f>
        <v>0</v>
      </c>
      <c r="I27" s="515">
        <f t="shared" si="0"/>
        <v>558085688.61122859</v>
      </c>
      <c r="J27" s="515">
        <f t="shared" si="1"/>
        <v>9544.6341540766607</v>
      </c>
      <c r="K27" s="516">
        <f t="shared" si="2"/>
        <v>2272.9937880549901</v>
      </c>
      <c r="L27" s="522">
        <f t="shared" si="3"/>
        <v>559001656.61392093</v>
      </c>
    </row>
    <row r="28" spans="1:12" x14ac:dyDescent="0.25">
      <c r="A28" s="478" t="s">
        <v>566</v>
      </c>
      <c r="B28" s="514">
        <v>25</v>
      </c>
      <c r="C28" s="515">
        <f>'GHG fuel combustion emission'!J82</f>
        <v>621694036.07181334</v>
      </c>
      <c r="D28" s="515">
        <f>'GHG fuel combustion emission'!K82</f>
        <v>45709.63373122739</v>
      </c>
      <c r="E28" s="516">
        <f>'GHG fuel combustion emission'!L82</f>
        <v>7223.5621258841084</v>
      </c>
      <c r="F28" s="515">
        <f>'GHG industrial process emission'!K4</f>
        <v>132492069.2</v>
      </c>
      <c r="G28" s="515">
        <f>'GHG industrial process emission'!L4</f>
        <v>55229.1</v>
      </c>
      <c r="H28" s="516">
        <f>'GHG industrial process emission'!M4</f>
        <v>0</v>
      </c>
      <c r="I28" s="515">
        <f t="shared" si="0"/>
        <v>754186105.27181339</v>
      </c>
      <c r="J28" s="515">
        <f t="shared" si="1"/>
        <v>100938.73373122739</v>
      </c>
      <c r="K28" s="516">
        <f t="shared" si="2"/>
        <v>7223.5621258841084</v>
      </c>
      <c r="L28" s="522">
        <f t="shared" si="3"/>
        <v>758862195.12860751</v>
      </c>
    </row>
    <row r="29" spans="1:12" x14ac:dyDescent="0.25">
      <c r="A29" s="478" t="s">
        <v>502</v>
      </c>
      <c r="B29" s="514">
        <v>26</v>
      </c>
      <c r="C29" s="515">
        <f>'GHG fuel combustion emission'!J83</f>
        <v>12654684.440722091</v>
      </c>
      <c r="D29" s="515">
        <f>'GHG fuel combustion emission'!K83</f>
        <v>1146.9826078980007</v>
      </c>
      <c r="E29" s="516">
        <f>'GHG fuel combustion emission'!L83</f>
        <v>174.66567856470002</v>
      </c>
      <c r="F29" s="515"/>
      <c r="G29" s="515"/>
      <c r="H29" s="516"/>
      <c r="I29" s="515">
        <f t="shared" si="0"/>
        <v>12654684.440722091</v>
      </c>
      <c r="J29" s="515">
        <f t="shared" si="1"/>
        <v>1146.9826078980007</v>
      </c>
      <c r="K29" s="516">
        <f t="shared" si="2"/>
        <v>174.66567856470002</v>
      </c>
      <c r="L29" s="522">
        <f t="shared" si="3"/>
        <v>12735409.378131822</v>
      </c>
    </row>
    <row r="30" spans="1:12" x14ac:dyDescent="0.25">
      <c r="A30" s="478" t="s">
        <v>503</v>
      </c>
      <c r="B30" s="514">
        <v>27</v>
      </c>
      <c r="C30" s="515">
        <f>'GHG fuel combustion emission'!J84</f>
        <v>11914328.438198</v>
      </c>
      <c r="D30" s="515">
        <f>'GHG fuel combustion emission'!K84</f>
        <v>1133.5914541703999</v>
      </c>
      <c r="E30" s="516">
        <f>'GHG fuel combustion emission'!L84</f>
        <v>175.35661981055995</v>
      </c>
      <c r="F30" s="515"/>
      <c r="G30" s="515"/>
      <c r="H30" s="516"/>
      <c r="I30" s="515">
        <f t="shared" si="0"/>
        <v>11914328.438198</v>
      </c>
      <c r="J30" s="515">
        <f t="shared" si="1"/>
        <v>1133.5914541703999</v>
      </c>
      <c r="K30" s="516">
        <f t="shared" si="2"/>
        <v>175.35661981055995</v>
      </c>
      <c r="L30" s="522">
        <f t="shared" si="3"/>
        <v>11994924.497255808</v>
      </c>
    </row>
    <row r="31" spans="1:12" x14ac:dyDescent="0.25">
      <c r="A31" s="478" t="s">
        <v>1047</v>
      </c>
      <c r="B31" s="514">
        <v>28</v>
      </c>
      <c r="C31" s="515">
        <f>'GHG fuel combustion emission'!J85</f>
        <v>10110882.504779391</v>
      </c>
      <c r="D31" s="515">
        <f>'GHG fuel combustion emission'!K85</f>
        <v>726.33678097139989</v>
      </c>
      <c r="E31" s="516">
        <f>'GHG fuel combustion emission'!L85</f>
        <v>115.00182650570994</v>
      </c>
      <c r="F31" s="515"/>
      <c r="G31" s="515"/>
      <c r="H31" s="516"/>
      <c r="I31" s="515">
        <f t="shared" si="0"/>
        <v>10110882.504779391</v>
      </c>
      <c r="J31" s="515">
        <f t="shared" si="1"/>
        <v>726.33678097139989</v>
      </c>
      <c r="K31" s="516">
        <f t="shared" si="2"/>
        <v>115.00182650570994</v>
      </c>
      <c r="L31" s="522">
        <f t="shared" si="3"/>
        <v>10163311.468602376</v>
      </c>
    </row>
    <row r="32" spans="1:12" x14ac:dyDescent="0.25">
      <c r="A32" s="478" t="s">
        <v>567</v>
      </c>
      <c r="B32" s="514">
        <v>29</v>
      </c>
      <c r="C32" s="515">
        <f>'GHG fuel combustion emission'!J86</f>
        <v>484544370.04762495</v>
      </c>
      <c r="D32" s="515">
        <f>'GHG fuel combustion emission'!K86</f>
        <v>43242.923676260689</v>
      </c>
      <c r="E32" s="516">
        <f>'GHG fuel combustion emission'!L86</f>
        <v>6678.0418560391072</v>
      </c>
      <c r="F32" s="515">
        <f>'GHG industrial process emission'!K5</f>
        <v>893633798.39390254</v>
      </c>
      <c r="G32" s="515">
        <f>'GHG industrial process emission'!L5</f>
        <v>0</v>
      </c>
      <c r="H32" s="516">
        <f>'GHG industrial process emission'!M5</f>
        <v>0</v>
      </c>
      <c r="I32" s="515">
        <f t="shared" si="0"/>
        <v>1378178168.4415274</v>
      </c>
      <c r="J32" s="515">
        <f t="shared" si="1"/>
        <v>43242.923676260689</v>
      </c>
      <c r="K32" s="516">
        <f t="shared" si="2"/>
        <v>6678.0418560391072</v>
      </c>
      <c r="L32" s="522">
        <f t="shared" si="3"/>
        <v>1381249298.0065336</v>
      </c>
    </row>
    <row r="33" spans="1:12" x14ac:dyDescent="0.25">
      <c r="A33" s="478" t="s">
        <v>511</v>
      </c>
      <c r="B33" s="514">
        <v>30</v>
      </c>
      <c r="C33" s="515">
        <f>'GHG fuel combustion emission'!J87</f>
        <v>2207945151.6060905</v>
      </c>
      <c r="D33" s="515">
        <f>'GHG fuel combustion emission'!K87</f>
        <v>129652.36807542662</v>
      </c>
      <c r="E33" s="516">
        <f>'GHG fuel combustion emission'!L87</f>
        <v>19285.109630403975</v>
      </c>
      <c r="F33" s="515">
        <f>'GHG industrial process emission'!K6</f>
        <v>2024612980</v>
      </c>
      <c r="G33" s="515">
        <f>'GHG industrial process emission'!L6</f>
        <v>0</v>
      </c>
      <c r="H33" s="516">
        <f>'GHG industrial process emission'!M6</f>
        <v>0</v>
      </c>
      <c r="I33" s="515">
        <f t="shared" si="0"/>
        <v>4232558131.6060905</v>
      </c>
      <c r="J33" s="515">
        <f t="shared" si="1"/>
        <v>129652.36807542662</v>
      </c>
      <c r="K33" s="516">
        <f t="shared" si="2"/>
        <v>19285.109630403975</v>
      </c>
      <c r="L33" s="522">
        <f t="shared" si="3"/>
        <v>4241546403.4778366</v>
      </c>
    </row>
    <row r="34" spans="1:12" x14ac:dyDescent="0.25">
      <c r="A34" s="478" t="s">
        <v>568</v>
      </c>
      <c r="B34" s="514">
        <v>31</v>
      </c>
      <c r="C34" s="515">
        <f>'GHG fuel combustion emission'!J88</f>
        <v>83665120.181791663</v>
      </c>
      <c r="D34" s="515">
        <f>'GHG fuel combustion emission'!K88</f>
        <v>5842.2697971360003</v>
      </c>
      <c r="E34" s="516">
        <f>'GHG fuel combustion emission'!L88</f>
        <v>905.29197566039966</v>
      </c>
      <c r="F34" s="515">
        <f>'GHG industrial process emission'!K7</f>
        <v>57283040</v>
      </c>
      <c r="G34" s="515">
        <f>'GHG industrial process emission'!L7</f>
        <v>14320.76</v>
      </c>
      <c r="H34" s="516">
        <f>'GHG industrial process emission'!M7</f>
        <v>0</v>
      </c>
      <c r="I34" s="515">
        <f t="shared" si="0"/>
        <v>140948160.18179166</v>
      </c>
      <c r="J34" s="515">
        <f t="shared" si="1"/>
        <v>20163.029797136001</v>
      </c>
      <c r="K34" s="516">
        <f t="shared" si="2"/>
        <v>905.29197566039966</v>
      </c>
      <c r="L34" s="522">
        <f t="shared" si="3"/>
        <v>141722012.93546686</v>
      </c>
    </row>
    <row r="35" spans="1:12" x14ac:dyDescent="0.25">
      <c r="A35" s="478" t="s">
        <v>513</v>
      </c>
      <c r="B35" s="514">
        <v>32</v>
      </c>
      <c r="C35" s="515">
        <f>'GHG fuel combustion emission'!J89</f>
        <v>37809200.727348618</v>
      </c>
      <c r="D35" s="515">
        <f>'GHG fuel combustion emission'!K89</f>
        <v>2336.0149199109001</v>
      </c>
      <c r="E35" s="516">
        <f>'GHG fuel combustion emission'!L89</f>
        <v>371.60028415663498</v>
      </c>
      <c r="F35" s="515"/>
      <c r="G35" s="515"/>
      <c r="H35" s="516"/>
      <c r="I35" s="515">
        <f t="shared" si="0"/>
        <v>37809200.727348618</v>
      </c>
      <c r="J35" s="515">
        <f t="shared" si="1"/>
        <v>2336.0149199109001</v>
      </c>
      <c r="K35" s="516">
        <f t="shared" si="2"/>
        <v>371.60028415663498</v>
      </c>
      <c r="L35" s="522">
        <f t="shared" si="3"/>
        <v>37978337.985025071</v>
      </c>
    </row>
    <row r="36" spans="1:12" x14ac:dyDescent="0.25">
      <c r="A36" s="478" t="s">
        <v>569</v>
      </c>
      <c r="B36" s="514">
        <v>33</v>
      </c>
      <c r="C36" s="515">
        <f>'GHG fuel combustion emission'!J90</f>
        <v>17661351.645363677</v>
      </c>
      <c r="D36" s="515">
        <f>'GHG fuel combustion emission'!K90</f>
        <v>1295.0158110449995</v>
      </c>
      <c r="E36" s="516">
        <f>'GHG fuel combustion emission'!L90</f>
        <v>200.47161012674994</v>
      </c>
      <c r="F36" s="515"/>
      <c r="G36" s="515"/>
      <c r="H36" s="516"/>
      <c r="I36" s="515">
        <f t="shared" si="0"/>
        <v>17661351.645363677</v>
      </c>
      <c r="J36" s="515">
        <f t="shared" si="1"/>
        <v>1295.0158110449995</v>
      </c>
      <c r="K36" s="516">
        <f t="shared" si="2"/>
        <v>200.47161012674994</v>
      </c>
      <c r="L36" s="522">
        <f t="shared" si="3"/>
        <v>17753467.580457576</v>
      </c>
    </row>
    <row r="37" spans="1:12" x14ac:dyDescent="0.25">
      <c r="A37" s="478" t="s">
        <v>570</v>
      </c>
      <c r="B37" s="514">
        <v>34</v>
      </c>
      <c r="C37" s="515">
        <f>'GHG fuel combustion emission'!J91</f>
        <v>6685950.372233117</v>
      </c>
      <c r="D37" s="515">
        <f>'GHG fuel combustion emission'!K91</f>
        <v>296.15784706469987</v>
      </c>
      <c r="E37" s="516">
        <f>'GHG fuel combustion emission'!L91</f>
        <v>51.249863499705008</v>
      </c>
      <c r="F37" s="515"/>
      <c r="G37" s="515"/>
      <c r="H37" s="516"/>
      <c r="I37" s="515">
        <f t="shared" si="0"/>
        <v>6685950.372233117</v>
      </c>
      <c r="J37" s="515">
        <f t="shared" si="1"/>
        <v>296.15784706469987</v>
      </c>
      <c r="K37" s="516">
        <f t="shared" si="2"/>
        <v>51.249863499705008</v>
      </c>
      <c r="L37" s="522">
        <f t="shared" si="3"/>
        <v>6708626.7777326461</v>
      </c>
    </row>
    <row r="38" spans="1:12" x14ac:dyDescent="0.25">
      <c r="A38" s="478" t="s">
        <v>761</v>
      </c>
      <c r="B38" s="514">
        <v>35</v>
      </c>
      <c r="C38" s="515">
        <f>'GHG fuel combustion emission'!J92</f>
        <v>9529678.3539062366</v>
      </c>
      <c r="D38" s="515">
        <f>'GHG fuel combustion emission'!K92</f>
        <v>452.21225302229999</v>
      </c>
      <c r="E38" s="516">
        <f>'GHG fuel combustion emission'!L92</f>
        <v>79.79202465334501</v>
      </c>
      <c r="F38" s="515"/>
      <c r="G38" s="515"/>
      <c r="H38" s="516"/>
      <c r="I38" s="515">
        <f t="shared" si="0"/>
        <v>9529678.3539062366</v>
      </c>
      <c r="J38" s="515">
        <f t="shared" si="1"/>
        <v>452.21225302229999</v>
      </c>
      <c r="K38" s="516">
        <f t="shared" si="2"/>
        <v>79.79202465334501</v>
      </c>
      <c r="L38" s="522">
        <f t="shared" si="3"/>
        <v>9564761.6835784893</v>
      </c>
    </row>
    <row r="39" spans="1:12" x14ac:dyDescent="0.25">
      <c r="A39" s="478" t="s">
        <v>1020</v>
      </c>
      <c r="B39" s="514">
        <v>36</v>
      </c>
      <c r="C39" s="515">
        <f>'GHG fuel combustion emission'!J93</f>
        <v>24373119.094816092</v>
      </c>
      <c r="D39" s="515">
        <f>'GHG fuel combustion emission'!K93</f>
        <v>1130.3974366367997</v>
      </c>
      <c r="E39" s="516">
        <f>'GHG fuel combustion emission'!L93</f>
        <v>218.85296375051999</v>
      </c>
      <c r="F39" s="515"/>
      <c r="G39" s="515"/>
      <c r="H39" s="516"/>
      <c r="I39" s="515">
        <f t="shared" si="0"/>
        <v>24373119.094816092</v>
      </c>
      <c r="J39" s="515">
        <f t="shared" si="1"/>
        <v>1130.3974366367997</v>
      </c>
      <c r="K39" s="516">
        <f t="shared" si="2"/>
        <v>218.85296375051999</v>
      </c>
      <c r="L39" s="522">
        <f t="shared" si="3"/>
        <v>24466597.213929668</v>
      </c>
    </row>
    <row r="40" spans="1:12" x14ac:dyDescent="0.25">
      <c r="A40" s="478" t="s">
        <v>572</v>
      </c>
      <c r="B40" s="514">
        <v>37</v>
      </c>
      <c r="C40" s="515">
        <f>'GHG fuel combustion emission'!J94</f>
        <v>4699636.7338060411</v>
      </c>
      <c r="D40" s="515">
        <f>'GHG fuel combustion emission'!K94</f>
        <v>215.32395665639999</v>
      </c>
      <c r="E40" s="516">
        <f>'GHG fuel combustion emission'!L94</f>
        <v>39.320404163459997</v>
      </c>
      <c r="F40" s="515"/>
      <c r="G40" s="515"/>
      <c r="H40" s="516"/>
      <c r="I40" s="515">
        <f t="shared" si="0"/>
        <v>4699636.7338060411</v>
      </c>
      <c r="J40" s="515">
        <f t="shared" si="1"/>
        <v>215.32395665639999</v>
      </c>
      <c r="K40" s="516">
        <f t="shared" si="2"/>
        <v>39.320404163459997</v>
      </c>
      <c r="L40" s="522">
        <f t="shared" si="3"/>
        <v>4716737.3131631613</v>
      </c>
    </row>
    <row r="41" spans="1:12" x14ac:dyDescent="0.25">
      <c r="A41" s="478" t="s">
        <v>573</v>
      </c>
      <c r="B41" s="514">
        <v>38</v>
      </c>
      <c r="C41" s="515">
        <f>'GHG fuel combustion emission'!J95</f>
        <v>7400524.250912453</v>
      </c>
      <c r="D41" s="515">
        <f>'GHG fuel combustion emission'!K95</f>
        <v>288.55844525160001</v>
      </c>
      <c r="E41" s="516">
        <f>'GHG fuel combustion emission'!L95</f>
        <v>50.831638102739994</v>
      </c>
      <c r="F41" s="515"/>
      <c r="G41" s="515"/>
      <c r="H41" s="516"/>
      <c r="I41" s="515">
        <f t="shared" si="0"/>
        <v>7400524.250912453</v>
      </c>
      <c r="J41" s="515">
        <f t="shared" si="1"/>
        <v>288.55844525160001</v>
      </c>
      <c r="K41" s="516">
        <f t="shared" si="2"/>
        <v>50.831638102739994</v>
      </c>
      <c r="L41" s="522">
        <f t="shared" si="3"/>
        <v>7422886.0401983587</v>
      </c>
    </row>
    <row r="42" spans="1:12" x14ac:dyDescent="0.25">
      <c r="A42" s="478" t="s">
        <v>528</v>
      </c>
      <c r="B42" s="514">
        <v>39</v>
      </c>
      <c r="C42" s="515">
        <f>'GHG fuel combustion emission'!J96</f>
        <v>474811.935657072</v>
      </c>
      <c r="D42" s="515">
        <f>'GHG fuel combustion emission'!K96</f>
        <v>20.134668051299997</v>
      </c>
      <c r="E42" s="516">
        <f>'GHG fuel combustion emission'!L96</f>
        <v>3.4813458526950005</v>
      </c>
      <c r="F42" s="515"/>
      <c r="G42" s="515"/>
      <c r="H42" s="516"/>
      <c r="I42" s="515">
        <f t="shared" si="0"/>
        <v>474811.935657072</v>
      </c>
      <c r="J42" s="515">
        <f t="shared" si="1"/>
        <v>20.134668051299997</v>
      </c>
      <c r="K42" s="516">
        <f t="shared" si="2"/>
        <v>3.4813458526950005</v>
      </c>
      <c r="L42" s="522">
        <f t="shared" si="3"/>
        <v>476352.7434224576</v>
      </c>
    </row>
    <row r="43" spans="1:12" x14ac:dyDescent="0.25">
      <c r="A43" s="478" t="s">
        <v>529</v>
      </c>
      <c r="B43" s="514">
        <v>40</v>
      </c>
      <c r="C43" s="515">
        <f>'GHG fuel combustion emission'!J97</f>
        <v>1109217.2721621566</v>
      </c>
      <c r="D43" s="515">
        <f>'GHG fuel combustion emission'!K97</f>
        <v>51.877504702799996</v>
      </c>
      <c r="E43" s="516">
        <f>'GHG fuel combustion emission'!L97</f>
        <v>9.9167871904199973</v>
      </c>
      <c r="F43" s="515"/>
      <c r="G43" s="515"/>
      <c r="H43" s="516"/>
      <c r="I43" s="515">
        <f t="shared" si="0"/>
        <v>1109217.2721621566</v>
      </c>
      <c r="J43" s="515">
        <f t="shared" si="1"/>
        <v>51.877504702799996</v>
      </c>
      <c r="K43" s="516">
        <f t="shared" si="2"/>
        <v>9.9167871904199973</v>
      </c>
      <c r="L43" s="522">
        <f t="shared" si="3"/>
        <v>1113469.4123624717</v>
      </c>
    </row>
    <row r="44" spans="1:12" x14ac:dyDescent="0.25">
      <c r="A44" s="478" t="s">
        <v>530</v>
      </c>
      <c r="B44" s="514">
        <v>41</v>
      </c>
      <c r="C44" s="515">
        <f>'GHG fuel combustion emission'!J98</f>
        <v>6672847.2843059609</v>
      </c>
      <c r="D44" s="515">
        <f>'GHG fuel combustion emission'!K98</f>
        <v>311.81319513689994</v>
      </c>
      <c r="E44" s="516">
        <f>'GHG fuel combustion emission'!L98</f>
        <v>51.400873385535</v>
      </c>
      <c r="F44" s="515"/>
      <c r="G44" s="515"/>
      <c r="H44" s="516"/>
      <c r="I44" s="515">
        <f t="shared" si="0"/>
        <v>6672847.2843059609</v>
      </c>
      <c r="J44" s="515">
        <f t="shared" si="1"/>
        <v>311.81319513689994</v>
      </c>
      <c r="K44" s="516">
        <f t="shared" si="2"/>
        <v>51.400873385535</v>
      </c>
      <c r="L44" s="522">
        <f t="shared" si="3"/>
        <v>6695960.0744532729</v>
      </c>
    </row>
    <row r="45" spans="1:12" x14ac:dyDescent="0.25">
      <c r="A45" s="478" t="s">
        <v>698</v>
      </c>
      <c r="B45" s="514">
        <v>42</v>
      </c>
      <c r="C45" s="515">
        <f>'GHG fuel combustion emission'!J99</f>
        <v>367147.16026879201</v>
      </c>
      <c r="D45" s="515">
        <f>'GHG fuel combustion emission'!K99</f>
        <v>12.690807279300001</v>
      </c>
      <c r="E45" s="516">
        <f>'GHG fuel combustion emission'!L99</f>
        <v>2.3165567218949996</v>
      </c>
      <c r="F45" s="515"/>
      <c r="G45" s="515"/>
      <c r="H45" s="516"/>
      <c r="I45" s="515">
        <f t="shared" si="0"/>
        <v>367147.16026879201</v>
      </c>
      <c r="J45" s="515">
        <f t="shared" si="1"/>
        <v>12.690807279300001</v>
      </c>
      <c r="K45" s="516">
        <f t="shared" si="2"/>
        <v>2.3165567218949996</v>
      </c>
      <c r="L45" s="522">
        <f t="shared" si="3"/>
        <v>368154.76435389923</v>
      </c>
    </row>
    <row r="46" spans="1:12" x14ac:dyDescent="0.25">
      <c r="A46" s="478" t="s">
        <v>531</v>
      </c>
      <c r="B46" s="514">
        <v>43</v>
      </c>
      <c r="C46" s="515">
        <f>'GHG fuel combustion emission'!J100</f>
        <v>3733077302.7113166</v>
      </c>
      <c r="D46" s="515">
        <f>'GHG fuel combustion emission'!K100</f>
        <v>39802.673518889853</v>
      </c>
      <c r="E46" s="516">
        <f>'GHG fuel combustion emission'!L100</f>
        <v>52072.398899954787</v>
      </c>
      <c r="F46" s="515"/>
      <c r="G46" s="515"/>
      <c r="H46" s="516"/>
      <c r="I46" s="515">
        <f t="shared" si="0"/>
        <v>3733077302.7113166</v>
      </c>
      <c r="J46" s="515">
        <f t="shared" si="1"/>
        <v>39802.673518889853</v>
      </c>
      <c r="K46" s="516">
        <f t="shared" si="2"/>
        <v>52072.398899954787</v>
      </c>
      <c r="L46" s="522">
        <f t="shared" si="3"/>
        <v>3749589944.4214754</v>
      </c>
    </row>
    <row r="47" spans="1:12" x14ac:dyDescent="0.25">
      <c r="A47" s="478" t="s">
        <v>532</v>
      </c>
      <c r="B47" s="514">
        <v>44</v>
      </c>
      <c r="C47" s="515">
        <f>'GHG fuel combustion emission'!J101</f>
        <v>4550017.5358145246</v>
      </c>
      <c r="D47" s="515">
        <f>'GHG fuel combustion emission'!K101</f>
        <v>129.32184127349998</v>
      </c>
      <c r="E47" s="516">
        <f>'GHG fuel combustion emission'!L101</f>
        <v>45.29340434025</v>
      </c>
      <c r="F47" s="515"/>
      <c r="G47" s="515"/>
      <c r="H47" s="516"/>
      <c r="I47" s="515">
        <f t="shared" si="0"/>
        <v>4550017.5358145246</v>
      </c>
      <c r="J47" s="515">
        <f t="shared" si="1"/>
        <v>129.32184127349998</v>
      </c>
      <c r="K47" s="516">
        <f t="shared" si="2"/>
        <v>45.29340434025</v>
      </c>
      <c r="L47" s="522">
        <f t="shared" si="3"/>
        <v>4566748.0163397565</v>
      </c>
    </row>
    <row r="48" spans="1:12" x14ac:dyDescent="0.25">
      <c r="A48" s="478" t="s">
        <v>533</v>
      </c>
      <c r="B48" s="514">
        <v>45</v>
      </c>
      <c r="C48" s="515">
        <f>'GHG fuel combustion emission'!J102</f>
        <v>616173.91740539391</v>
      </c>
      <c r="D48" s="515">
        <f>'GHG fuel combustion emission'!K102</f>
        <v>37.471982952600001</v>
      </c>
      <c r="E48" s="516">
        <f>'GHG fuel combustion emission'!L102</f>
        <v>6.1678125978899994</v>
      </c>
      <c r="F48" s="515"/>
      <c r="G48" s="515"/>
      <c r="H48" s="516"/>
      <c r="I48" s="515">
        <f t="shared" si="0"/>
        <v>616173.91740539391</v>
      </c>
      <c r="J48" s="515">
        <f t="shared" si="1"/>
        <v>37.471982952600001</v>
      </c>
      <c r="K48" s="516">
        <f t="shared" si="2"/>
        <v>6.1678125978899994</v>
      </c>
      <c r="L48" s="522">
        <f t="shared" si="3"/>
        <v>618948.72513338004</v>
      </c>
    </row>
    <row r="49" spans="1:12" x14ac:dyDescent="0.25">
      <c r="A49" s="478" t="s">
        <v>534</v>
      </c>
      <c r="B49" s="514">
        <v>46</v>
      </c>
      <c r="C49" s="515">
        <f>'GHG fuel combustion emission'!J103</f>
        <v>133023408.2474416</v>
      </c>
      <c r="D49" s="515">
        <f>'GHG fuel combustion emission'!K103</f>
        <v>5890.3082284431002</v>
      </c>
      <c r="E49" s="516">
        <f>'GHG fuel combustion emission'!L103</f>
        <v>1115.7800309914649</v>
      </c>
      <c r="H49" s="290"/>
      <c r="I49" s="515">
        <f t="shared" ref="I49:I54" si="4">C49+F49</f>
        <v>133023408.2474416</v>
      </c>
      <c r="J49" s="515">
        <f t="shared" ref="J49:J54" si="5">D49+G49</f>
        <v>5890.3082284431002</v>
      </c>
      <c r="K49" s="516">
        <f t="shared" ref="K49:K54" si="6">E49+H49</f>
        <v>1115.7800309914649</v>
      </c>
      <c r="L49" s="522">
        <f t="shared" ref="L49:L54" si="7">I49+J49*25+K49*298</f>
        <v>133503168.40238814</v>
      </c>
    </row>
    <row r="50" spans="1:12" x14ac:dyDescent="0.25">
      <c r="A50" s="478" t="s">
        <v>574</v>
      </c>
      <c r="B50" s="514">
        <v>47</v>
      </c>
      <c r="C50" s="515">
        <f>'GHG fuel combustion emission'!J104</f>
        <v>777768176.62382698</v>
      </c>
      <c r="D50" s="515">
        <f>'GHG fuel combustion emission'!K104</f>
        <v>103699.43239036619</v>
      </c>
      <c r="E50" s="516">
        <f>'GHG fuel combustion emission'!L104</f>
        <v>6090.4425278949302</v>
      </c>
      <c r="H50" s="290"/>
      <c r="I50" s="515">
        <f t="shared" si="4"/>
        <v>777768176.62382698</v>
      </c>
      <c r="J50" s="515">
        <f t="shared" si="5"/>
        <v>103699.43239036619</v>
      </c>
      <c r="K50" s="516">
        <f t="shared" si="6"/>
        <v>6090.4425278949302</v>
      </c>
      <c r="L50" s="522">
        <f t="shared" si="7"/>
        <v>782175614.30689883</v>
      </c>
    </row>
    <row r="51" spans="1:12" x14ac:dyDescent="0.25">
      <c r="A51" s="478" t="s">
        <v>1021</v>
      </c>
      <c r="B51" s="514">
        <v>48</v>
      </c>
      <c r="C51" s="515">
        <f>'GHG fuel combustion emission'!J105</f>
        <v>77187162.905263439</v>
      </c>
      <c r="D51" s="515">
        <f>'GHG fuel combustion emission'!K105</f>
        <v>8411.2974322872014</v>
      </c>
      <c r="E51" s="516">
        <f>'GHG fuel combustion emission'!L105</f>
        <v>883.2335416180797</v>
      </c>
      <c r="H51" s="290"/>
      <c r="I51" s="515">
        <f t="shared" si="4"/>
        <v>77187162.905263439</v>
      </c>
      <c r="J51" s="515">
        <f t="shared" si="5"/>
        <v>8411.2974322872014</v>
      </c>
      <c r="K51" s="516">
        <f t="shared" si="6"/>
        <v>883.2335416180797</v>
      </c>
      <c r="L51" s="522">
        <f t="shared" si="7"/>
        <v>77660648.936472803</v>
      </c>
    </row>
    <row r="52" spans="1:12" x14ac:dyDescent="0.25">
      <c r="A52" s="478" t="s">
        <v>557</v>
      </c>
      <c r="B52" s="514">
        <v>49</v>
      </c>
      <c r="C52" s="515">
        <f>'GHG fuel combustion emission'!J106</f>
        <v>166313999.81294793</v>
      </c>
      <c r="D52" s="515">
        <f>'GHG fuel combustion emission'!K106</f>
        <v>21083.741446536897</v>
      </c>
      <c r="E52" s="516">
        <f>'GHG fuel combustion emission'!L106</f>
        <v>1686.2810247955349</v>
      </c>
      <c r="H52" s="290"/>
      <c r="I52" s="515">
        <f t="shared" si="4"/>
        <v>166313999.81294793</v>
      </c>
      <c r="J52" s="515">
        <f t="shared" si="5"/>
        <v>21083.741446536897</v>
      </c>
      <c r="K52" s="516">
        <f t="shared" si="6"/>
        <v>1686.2810247955349</v>
      </c>
      <c r="L52" s="522">
        <f t="shared" si="7"/>
        <v>167343605.09450042</v>
      </c>
    </row>
    <row r="53" spans="1:12" x14ac:dyDescent="0.25">
      <c r="A53" s="562" t="s">
        <v>998</v>
      </c>
      <c r="B53" s="514">
        <v>50</v>
      </c>
      <c r="C53" s="515">
        <f>'GHG fuel combustion emission'!J107</f>
        <v>286311309.19842398</v>
      </c>
      <c r="D53" s="515">
        <f>'GHG fuel combustion emission'!K107</f>
        <v>74165.013481701011</v>
      </c>
      <c r="E53" s="516">
        <f>'GHG fuel combustion emission'!L107</f>
        <v>1227.3720375760047</v>
      </c>
      <c r="H53" s="290"/>
      <c r="I53" s="515">
        <f t="shared" si="4"/>
        <v>286311309.19842398</v>
      </c>
      <c r="J53" s="515">
        <f t="shared" si="5"/>
        <v>74165.013481701011</v>
      </c>
      <c r="K53" s="516">
        <f t="shared" si="6"/>
        <v>1227.3720375760047</v>
      </c>
      <c r="L53" s="522">
        <f t="shared" si="7"/>
        <v>288531191.40266412</v>
      </c>
    </row>
    <row r="54" spans="1:12" x14ac:dyDescent="0.25">
      <c r="A54" s="562" t="s">
        <v>999</v>
      </c>
      <c r="B54" s="514">
        <v>51</v>
      </c>
      <c r="C54" s="517">
        <f>'GHG fuel combustion emission'!J108</f>
        <v>169741379.06158936</v>
      </c>
      <c r="D54" s="517">
        <f>'GHG fuel combustion emission'!K108</f>
        <v>338789.24114610598</v>
      </c>
      <c r="E54" s="518">
        <f>'GHG fuel combustion emission'!L108</f>
        <v>2080.4087493630291</v>
      </c>
      <c r="F54" s="519"/>
      <c r="G54" s="519"/>
      <c r="H54" s="520"/>
      <c r="I54" s="517">
        <f t="shared" si="4"/>
        <v>169741379.06158936</v>
      </c>
      <c r="J54" s="517">
        <f t="shared" si="5"/>
        <v>338789.24114610598</v>
      </c>
      <c r="K54" s="518">
        <f t="shared" si="6"/>
        <v>2080.4087493630291</v>
      </c>
      <c r="L54" s="523">
        <f t="shared" si="7"/>
        <v>178831071.89755219</v>
      </c>
    </row>
  </sheetData>
  <mergeCells count="5">
    <mergeCell ref="C2:E2"/>
    <mergeCell ref="F2:H2"/>
    <mergeCell ref="I2:K2"/>
    <mergeCell ref="B2:B3"/>
    <mergeCell ref="A2:A3"/>
  </mergeCells>
  <phoneticPr fontId="32" type="noConversion"/>
  <pageMargins left="0.75" right="0.75" top="1" bottom="1" header="0.5" footer="0.5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24"/>
  <dimension ref="A1:AD84"/>
  <sheetViews>
    <sheetView topLeftCell="G64" workbookViewId="0">
      <selection activeCell="C79" sqref="C79"/>
    </sheetView>
  </sheetViews>
  <sheetFormatPr defaultColWidth="10" defaultRowHeight="13.8" x14ac:dyDescent="0.25"/>
  <cols>
    <col min="1" max="1" width="19.6640625" style="567" customWidth="1"/>
    <col min="2" max="2" width="16.33203125" style="525" customWidth="1"/>
    <col min="3" max="4" width="14.77734375" style="567" customWidth="1"/>
    <col min="5" max="5" width="16.44140625" style="567" customWidth="1"/>
    <col min="6" max="6" width="23.5546875" style="567" customWidth="1"/>
    <col min="7" max="7" width="13.88671875" style="567" customWidth="1"/>
    <col min="8" max="8" width="15.21875" style="567" customWidth="1"/>
    <col min="9" max="9" width="13.5546875" style="567" customWidth="1"/>
    <col min="10" max="10" width="12.21875" style="567" customWidth="1"/>
    <col min="11" max="11" width="10.5546875" style="567"/>
    <col min="12" max="12" width="14.109375" style="567"/>
    <col min="13" max="13" width="12.77734375" style="567" customWidth="1"/>
    <col min="14" max="16384" width="10" style="567"/>
  </cols>
  <sheetData>
    <row r="1" spans="1:10" x14ac:dyDescent="0.25">
      <c r="A1" s="524" t="s">
        <v>832</v>
      </c>
    </row>
    <row r="2" spans="1:10" x14ac:dyDescent="0.25">
      <c r="A2" s="1580" t="s">
        <v>852</v>
      </c>
      <c r="B2" s="1579" t="s">
        <v>834</v>
      </c>
      <c r="C2" s="1551" t="s">
        <v>853</v>
      </c>
      <c r="D2" s="1551"/>
      <c r="E2" s="1551"/>
      <c r="F2" s="1551"/>
      <c r="G2" s="1551"/>
      <c r="H2" s="1551" t="s">
        <v>835</v>
      </c>
      <c r="I2" s="1551"/>
      <c r="J2" s="1551"/>
    </row>
    <row r="3" spans="1:10" x14ac:dyDescent="0.25">
      <c r="A3" s="1580"/>
      <c r="B3" s="1579"/>
      <c r="C3" s="889" t="s">
        <v>848</v>
      </c>
      <c r="D3" s="889" t="s">
        <v>849</v>
      </c>
      <c r="E3" s="889" t="s">
        <v>850</v>
      </c>
      <c r="F3" s="1551" t="s">
        <v>851</v>
      </c>
      <c r="G3" s="1551"/>
      <c r="H3" s="331" t="s">
        <v>565</v>
      </c>
      <c r="I3" s="529" t="s">
        <v>531</v>
      </c>
      <c r="J3" s="331" t="s">
        <v>532</v>
      </c>
    </row>
    <row r="4" spans="1:10" x14ac:dyDescent="0.25">
      <c r="A4" s="1580"/>
      <c r="B4" s="1579"/>
      <c r="C4" s="875"/>
      <c r="D4" s="875"/>
      <c r="E4" s="875"/>
      <c r="F4" s="875" t="s">
        <v>836</v>
      </c>
      <c r="G4" s="875" t="s">
        <v>837</v>
      </c>
      <c r="H4" s="875"/>
      <c r="I4" s="875"/>
      <c r="J4" s="875"/>
    </row>
    <row r="5" spans="1:10" x14ac:dyDescent="0.25">
      <c r="A5" s="875"/>
      <c r="B5" s="879" t="s">
        <v>635</v>
      </c>
      <c r="C5" s="875" t="s">
        <v>636</v>
      </c>
      <c r="D5" s="875" t="s">
        <v>636</v>
      </c>
      <c r="E5" s="875" t="s">
        <v>636</v>
      </c>
      <c r="F5" s="875" t="s">
        <v>636</v>
      </c>
      <c r="G5" s="875" t="s">
        <v>636</v>
      </c>
      <c r="H5" s="875" t="s">
        <v>636</v>
      </c>
      <c r="I5" s="875" t="s">
        <v>636</v>
      </c>
      <c r="J5" s="875" t="s">
        <v>636</v>
      </c>
    </row>
    <row r="6" spans="1:10" x14ac:dyDescent="0.25">
      <c r="A6" s="333" t="s">
        <v>597</v>
      </c>
      <c r="B6" s="893">
        <v>20908</v>
      </c>
      <c r="C6" s="950">
        <v>1.88</v>
      </c>
      <c r="D6" s="950">
        <v>4</v>
      </c>
      <c r="E6" s="950">
        <v>7.5</v>
      </c>
      <c r="F6" s="950">
        <v>7.5</v>
      </c>
      <c r="G6" s="951">
        <v>1.88</v>
      </c>
      <c r="H6" s="950">
        <v>8.85</v>
      </c>
      <c r="I6" s="950">
        <v>0.37</v>
      </c>
      <c r="J6" s="951">
        <v>0.75</v>
      </c>
    </row>
    <row r="7" spans="1:10" x14ac:dyDescent="0.25">
      <c r="A7" s="333" t="s">
        <v>598</v>
      </c>
      <c r="B7" s="894">
        <v>26344</v>
      </c>
      <c r="C7" s="952">
        <v>1.88</v>
      </c>
      <c r="D7" s="952">
        <v>4</v>
      </c>
      <c r="E7" s="952">
        <v>7.5</v>
      </c>
      <c r="F7" s="952">
        <v>7.5</v>
      </c>
      <c r="G7" s="953">
        <v>1.88</v>
      </c>
      <c r="H7" s="952">
        <v>8.85</v>
      </c>
      <c r="I7" s="952">
        <v>0.37</v>
      </c>
      <c r="J7" s="953">
        <v>0.75</v>
      </c>
    </row>
    <row r="8" spans="1:10" x14ac:dyDescent="0.25">
      <c r="A8" s="333" t="s">
        <v>599</v>
      </c>
      <c r="B8" s="894">
        <v>8363</v>
      </c>
      <c r="C8" s="952">
        <v>1.88</v>
      </c>
      <c r="D8" s="952">
        <v>4</v>
      </c>
      <c r="E8" s="952">
        <v>7.5</v>
      </c>
      <c r="F8" s="952">
        <v>7.5</v>
      </c>
      <c r="G8" s="953">
        <v>1.88</v>
      </c>
      <c r="H8" s="952">
        <v>8.85</v>
      </c>
      <c r="I8" s="952">
        <v>0.37</v>
      </c>
      <c r="J8" s="953">
        <v>0.75</v>
      </c>
    </row>
    <row r="9" spans="1:10" x14ac:dyDescent="0.25">
      <c r="A9" s="333" t="s">
        <v>600</v>
      </c>
      <c r="B9" s="894">
        <v>26344</v>
      </c>
      <c r="C9" s="952">
        <v>1.88</v>
      </c>
      <c r="D9" s="952">
        <v>4</v>
      </c>
      <c r="E9" s="952">
        <v>7.5</v>
      </c>
      <c r="F9" s="952">
        <v>7.5</v>
      </c>
      <c r="G9" s="953">
        <v>1.88</v>
      </c>
      <c r="H9" s="952">
        <v>8.85</v>
      </c>
      <c r="I9" s="952">
        <v>0.37</v>
      </c>
      <c r="J9" s="953">
        <v>0.75</v>
      </c>
    </row>
    <row r="10" spans="1:10" x14ac:dyDescent="0.25">
      <c r="A10" s="877" t="s">
        <v>601</v>
      </c>
      <c r="B10" s="894">
        <v>41816</v>
      </c>
      <c r="C10" s="952">
        <v>3.05</v>
      </c>
      <c r="D10" s="952">
        <v>5.09</v>
      </c>
      <c r="E10" s="952">
        <v>0</v>
      </c>
      <c r="F10" s="952">
        <v>5.09</v>
      </c>
      <c r="G10" s="953">
        <v>3.05</v>
      </c>
      <c r="H10" s="952">
        <v>7.24</v>
      </c>
      <c r="I10" s="952">
        <v>0.24</v>
      </c>
      <c r="J10" s="953">
        <v>2.19</v>
      </c>
    </row>
    <row r="11" spans="1:10" x14ac:dyDescent="0.25">
      <c r="A11" s="333" t="s">
        <v>602</v>
      </c>
      <c r="B11" s="894">
        <v>38931</v>
      </c>
      <c r="C11" s="952">
        <v>10.47404</v>
      </c>
      <c r="D11" s="952">
        <v>12.626239999999999</v>
      </c>
      <c r="E11" s="952">
        <v>12.626239999999999</v>
      </c>
      <c r="F11" s="952">
        <v>12.626239999999999</v>
      </c>
      <c r="G11" s="953">
        <v>10.47404</v>
      </c>
      <c r="H11" s="952">
        <v>29.413399999999999</v>
      </c>
      <c r="I11" s="952">
        <v>0</v>
      </c>
      <c r="J11" s="953">
        <v>10.47404</v>
      </c>
    </row>
    <row r="12" spans="1:10" x14ac:dyDescent="0.25">
      <c r="A12" s="333" t="s">
        <v>603</v>
      </c>
      <c r="B12" s="894">
        <v>28435</v>
      </c>
      <c r="C12" s="952">
        <v>4.5</v>
      </c>
      <c r="D12" s="952">
        <v>9</v>
      </c>
      <c r="E12" s="952">
        <v>9</v>
      </c>
      <c r="F12" s="952">
        <v>9</v>
      </c>
      <c r="G12" s="953">
        <v>4.5</v>
      </c>
      <c r="H12" s="952">
        <v>9</v>
      </c>
      <c r="I12" s="952">
        <v>0</v>
      </c>
      <c r="J12" s="953">
        <v>0.9</v>
      </c>
    </row>
    <row r="13" spans="1:10" x14ac:dyDescent="0.25">
      <c r="A13" s="335" t="s">
        <v>604</v>
      </c>
      <c r="B13" s="894">
        <v>28435</v>
      </c>
      <c r="C13" s="952">
        <v>4.5</v>
      </c>
      <c r="D13" s="952">
        <v>9</v>
      </c>
      <c r="E13" s="952">
        <v>9</v>
      </c>
      <c r="F13" s="952">
        <v>9</v>
      </c>
      <c r="G13" s="953">
        <v>4.5</v>
      </c>
      <c r="H13" s="952">
        <v>9</v>
      </c>
      <c r="I13" s="952">
        <v>0</v>
      </c>
      <c r="J13" s="953">
        <v>0.9</v>
      </c>
    </row>
    <row r="14" spans="1:10" x14ac:dyDescent="0.25">
      <c r="A14" s="877" t="s">
        <v>605</v>
      </c>
      <c r="B14" s="894">
        <v>43070</v>
      </c>
      <c r="C14" s="952">
        <v>16.7</v>
      </c>
      <c r="D14" s="952">
        <v>16.7</v>
      </c>
      <c r="E14" s="952">
        <v>16.7</v>
      </c>
      <c r="F14" s="952">
        <v>21.24</v>
      </c>
      <c r="G14" s="953">
        <v>16.7</v>
      </c>
      <c r="H14" s="952">
        <v>16.7</v>
      </c>
      <c r="I14" s="952">
        <v>0</v>
      </c>
      <c r="J14" s="953">
        <v>0</v>
      </c>
    </row>
    <row r="15" spans="1:10" x14ac:dyDescent="0.25">
      <c r="A15" s="336" t="s">
        <v>606</v>
      </c>
      <c r="B15" s="894">
        <v>43070</v>
      </c>
      <c r="C15" s="952">
        <v>4.4800000000000004</v>
      </c>
      <c r="D15" s="952">
        <v>7.46</v>
      </c>
      <c r="E15" s="952">
        <v>7.46</v>
      </c>
      <c r="F15" s="952">
        <v>27.4</v>
      </c>
      <c r="G15" s="953">
        <v>4.4800000000000004</v>
      </c>
      <c r="H15" s="952">
        <v>21.2</v>
      </c>
      <c r="I15" s="952">
        <v>0</v>
      </c>
      <c r="J15" s="953">
        <v>0</v>
      </c>
    </row>
    <row r="16" spans="1:10" x14ac:dyDescent="0.25">
      <c r="A16" s="333" t="s">
        <v>607</v>
      </c>
      <c r="B16" s="894">
        <v>42652</v>
      </c>
      <c r="C16" s="952">
        <v>3.21</v>
      </c>
      <c r="D16" s="952">
        <v>9.6199999999999992</v>
      </c>
      <c r="E16" s="952">
        <v>9.6199999999999992</v>
      </c>
      <c r="F16" s="952">
        <v>27.4</v>
      </c>
      <c r="G16" s="953">
        <v>3.21</v>
      </c>
      <c r="H16" s="952">
        <v>7.4</v>
      </c>
      <c r="I16" s="952">
        <v>0</v>
      </c>
      <c r="J16" s="953">
        <v>9.6199999999999992</v>
      </c>
    </row>
    <row r="17" spans="1:12" x14ac:dyDescent="0.25">
      <c r="A17" s="333" t="s">
        <v>608</v>
      </c>
      <c r="B17" s="894">
        <v>41816</v>
      </c>
      <c r="C17" s="952">
        <v>3.5</v>
      </c>
      <c r="D17" s="952">
        <v>5.84</v>
      </c>
      <c r="E17" s="952">
        <v>5.84</v>
      </c>
      <c r="F17" s="952">
        <v>27.4</v>
      </c>
      <c r="G17" s="953">
        <v>3.5</v>
      </c>
      <c r="H17" s="952">
        <v>10.06</v>
      </c>
      <c r="I17" s="952">
        <v>0</v>
      </c>
      <c r="J17" s="953">
        <v>5.84</v>
      </c>
      <c r="L17" s="526"/>
    </row>
    <row r="18" spans="1:12" x14ac:dyDescent="0.25">
      <c r="A18" s="333" t="s">
        <v>609</v>
      </c>
      <c r="B18" s="894">
        <v>41816</v>
      </c>
      <c r="C18" s="952">
        <v>3.05</v>
      </c>
      <c r="D18" s="952">
        <v>5.09</v>
      </c>
      <c r="E18" s="952">
        <v>0</v>
      </c>
      <c r="F18" s="952">
        <v>5.09</v>
      </c>
      <c r="G18" s="953">
        <v>3.05</v>
      </c>
      <c r="H18" s="952">
        <v>7.24</v>
      </c>
      <c r="I18" s="952">
        <v>0</v>
      </c>
      <c r="J18" s="953">
        <v>2.19</v>
      </c>
    </row>
    <row r="19" spans="1:12" x14ac:dyDescent="0.25">
      <c r="A19" s="333" t="s">
        <v>610</v>
      </c>
      <c r="B19" s="894">
        <v>41816</v>
      </c>
      <c r="C19" s="952">
        <v>3.05</v>
      </c>
      <c r="D19" s="952">
        <v>5.09</v>
      </c>
      <c r="E19" s="952">
        <v>0</v>
      </c>
      <c r="F19" s="952">
        <v>5.09</v>
      </c>
      <c r="G19" s="953">
        <v>3.05</v>
      </c>
      <c r="H19" s="952">
        <v>7.24</v>
      </c>
      <c r="I19" s="952">
        <v>0</v>
      </c>
      <c r="J19" s="953">
        <v>2.19</v>
      </c>
    </row>
    <row r="20" spans="1:12" x14ac:dyDescent="0.25">
      <c r="A20" s="333" t="s">
        <v>611</v>
      </c>
      <c r="B20" s="894">
        <v>41816</v>
      </c>
      <c r="C20" s="952">
        <v>3.05</v>
      </c>
      <c r="D20" s="952">
        <v>5.09</v>
      </c>
      <c r="E20" s="952">
        <v>0</v>
      </c>
      <c r="F20" s="952">
        <v>5.09</v>
      </c>
      <c r="G20" s="953">
        <v>3.05</v>
      </c>
      <c r="H20" s="952">
        <v>7.24</v>
      </c>
      <c r="I20" s="952">
        <v>0</v>
      </c>
      <c r="J20" s="953">
        <v>2.19</v>
      </c>
    </row>
    <row r="21" spans="1:12" x14ac:dyDescent="0.25">
      <c r="A21" s="333" t="s">
        <v>612</v>
      </c>
      <c r="B21" s="894">
        <v>41816</v>
      </c>
      <c r="C21" s="952">
        <v>3.05</v>
      </c>
      <c r="D21" s="952">
        <v>5.09</v>
      </c>
      <c r="E21" s="952">
        <v>0</v>
      </c>
      <c r="F21" s="952">
        <v>5.09</v>
      </c>
      <c r="G21" s="953">
        <v>3.05</v>
      </c>
      <c r="H21" s="952">
        <v>7.24</v>
      </c>
      <c r="I21" s="952">
        <v>0</v>
      </c>
      <c r="J21" s="953">
        <v>2.19</v>
      </c>
    </row>
    <row r="22" spans="1:12" x14ac:dyDescent="0.25">
      <c r="A22" s="333" t="s">
        <v>613</v>
      </c>
      <c r="B22" s="894">
        <v>41816</v>
      </c>
      <c r="C22" s="952">
        <v>3.05</v>
      </c>
      <c r="D22" s="952">
        <v>5.09</v>
      </c>
      <c r="E22" s="952">
        <v>0</v>
      </c>
      <c r="F22" s="952">
        <v>5.09</v>
      </c>
      <c r="G22" s="953">
        <v>3.05</v>
      </c>
      <c r="H22" s="952">
        <v>7.24</v>
      </c>
      <c r="I22" s="952">
        <v>0</v>
      </c>
      <c r="J22" s="953">
        <v>2.19</v>
      </c>
    </row>
    <row r="23" spans="1:12" x14ac:dyDescent="0.25">
      <c r="A23" s="333" t="s">
        <v>614</v>
      </c>
      <c r="B23" s="894">
        <v>41816</v>
      </c>
      <c r="C23" s="952">
        <v>3.05</v>
      </c>
      <c r="D23" s="952">
        <v>5.09</v>
      </c>
      <c r="E23" s="952">
        <v>0</v>
      </c>
      <c r="F23" s="952">
        <v>5.09</v>
      </c>
      <c r="G23" s="953">
        <v>3.05</v>
      </c>
      <c r="H23" s="952">
        <v>7.24</v>
      </c>
      <c r="I23" s="952">
        <v>0</v>
      </c>
      <c r="J23" s="953">
        <v>2.19</v>
      </c>
    </row>
    <row r="24" spans="1:12" x14ac:dyDescent="0.25">
      <c r="A24" s="333" t="s">
        <v>615</v>
      </c>
      <c r="B24" s="894">
        <v>50179</v>
      </c>
      <c r="C24" s="952">
        <v>2.1</v>
      </c>
      <c r="D24" s="952">
        <v>2.63</v>
      </c>
      <c r="E24" s="952">
        <v>2.63</v>
      </c>
      <c r="F24" s="952">
        <v>18.100000000000001</v>
      </c>
      <c r="G24" s="953">
        <v>2.1</v>
      </c>
      <c r="H24" s="952">
        <v>3.74</v>
      </c>
      <c r="I24" s="952">
        <v>0</v>
      </c>
      <c r="J24" s="953">
        <v>0.26</v>
      </c>
    </row>
    <row r="25" spans="1:12" x14ac:dyDescent="0.25">
      <c r="A25" s="333" t="s">
        <v>616</v>
      </c>
      <c r="B25" s="894">
        <v>41816</v>
      </c>
      <c r="C25" s="952">
        <v>3.05</v>
      </c>
      <c r="D25" s="952">
        <v>5.09</v>
      </c>
      <c r="E25" s="952">
        <v>0</v>
      </c>
      <c r="F25" s="952">
        <v>5.09</v>
      </c>
      <c r="G25" s="953">
        <v>3.05</v>
      </c>
      <c r="H25" s="952">
        <v>7.24</v>
      </c>
      <c r="I25" s="952">
        <v>0</v>
      </c>
      <c r="J25" s="953">
        <v>2.19</v>
      </c>
    </row>
    <row r="26" spans="1:12" x14ac:dyDescent="0.25">
      <c r="A26" s="335" t="s">
        <v>617</v>
      </c>
      <c r="B26" s="894">
        <v>0</v>
      </c>
      <c r="C26" s="952">
        <v>0</v>
      </c>
      <c r="D26" s="952">
        <v>0</v>
      </c>
      <c r="E26" s="952">
        <v>0</v>
      </c>
      <c r="F26" s="952">
        <v>0</v>
      </c>
      <c r="G26" s="953">
        <v>0</v>
      </c>
      <c r="H26" s="952">
        <v>0</v>
      </c>
      <c r="I26" s="952">
        <v>0</v>
      </c>
      <c r="J26" s="953">
        <v>0</v>
      </c>
    </row>
    <row r="27" spans="1:12" x14ac:dyDescent="0.25">
      <c r="A27" s="336" t="s">
        <v>618</v>
      </c>
      <c r="B27" s="894">
        <v>0</v>
      </c>
      <c r="C27" s="952">
        <v>0</v>
      </c>
      <c r="D27" s="952">
        <v>0</v>
      </c>
      <c r="E27" s="952">
        <v>0</v>
      </c>
      <c r="F27" s="952">
        <v>0</v>
      </c>
      <c r="G27" s="953">
        <v>0</v>
      </c>
      <c r="H27" s="952">
        <v>0</v>
      </c>
      <c r="I27" s="952">
        <v>0</v>
      </c>
      <c r="J27" s="953">
        <v>0</v>
      </c>
    </row>
    <row r="28" spans="1:12" x14ac:dyDescent="0.25">
      <c r="A28" s="333" t="s">
        <v>619</v>
      </c>
      <c r="B28" s="894">
        <v>16726</v>
      </c>
      <c r="C28" s="952">
        <v>7.36</v>
      </c>
      <c r="D28" s="952">
        <v>9.5</v>
      </c>
      <c r="E28" s="952">
        <v>0</v>
      </c>
      <c r="F28" s="952">
        <v>0</v>
      </c>
      <c r="G28" s="953">
        <v>7.36</v>
      </c>
      <c r="H28" s="952">
        <v>13.53</v>
      </c>
      <c r="I28" s="952">
        <v>0</v>
      </c>
      <c r="J28" s="953">
        <v>0.95</v>
      </c>
    </row>
    <row r="29" spans="1:12" x14ac:dyDescent="0.25">
      <c r="A29" s="333" t="s">
        <v>620</v>
      </c>
      <c r="B29" s="894">
        <v>16726</v>
      </c>
      <c r="C29" s="952">
        <v>7.36</v>
      </c>
      <c r="D29" s="952">
        <v>9.5</v>
      </c>
      <c r="E29" s="952">
        <v>0</v>
      </c>
      <c r="F29" s="952">
        <v>0</v>
      </c>
      <c r="G29" s="953">
        <v>7.36</v>
      </c>
      <c r="H29" s="952">
        <v>13.53</v>
      </c>
      <c r="I29" s="952">
        <v>0</v>
      </c>
      <c r="J29" s="953">
        <v>0.95</v>
      </c>
    </row>
    <row r="30" spans="1:12" x14ac:dyDescent="0.25">
      <c r="A30" s="333" t="s">
        <v>621</v>
      </c>
      <c r="B30" s="894">
        <v>16726</v>
      </c>
      <c r="C30" s="952">
        <v>7.36</v>
      </c>
      <c r="D30" s="952">
        <v>9.5</v>
      </c>
      <c r="E30" s="952">
        <v>0</v>
      </c>
      <c r="F30" s="952">
        <v>0</v>
      </c>
      <c r="G30" s="953">
        <v>7.36</v>
      </c>
      <c r="H30" s="952">
        <v>13.53</v>
      </c>
      <c r="I30" s="952">
        <v>0</v>
      </c>
      <c r="J30" s="953">
        <v>0.95</v>
      </c>
    </row>
    <row r="31" spans="1:12" x14ac:dyDescent="0.25">
      <c r="A31" s="333" t="s">
        <v>622</v>
      </c>
      <c r="B31" s="894">
        <v>16726</v>
      </c>
      <c r="C31" s="952">
        <v>7.36</v>
      </c>
      <c r="D31" s="952">
        <v>9.5</v>
      </c>
      <c r="E31" s="952">
        <v>0</v>
      </c>
      <c r="F31" s="952">
        <v>0</v>
      </c>
      <c r="G31" s="953">
        <v>7.36</v>
      </c>
      <c r="H31" s="952">
        <v>13.53</v>
      </c>
      <c r="I31" s="952">
        <v>0</v>
      </c>
      <c r="J31" s="953">
        <v>0.95</v>
      </c>
    </row>
    <row r="32" spans="1:12" x14ac:dyDescent="0.25">
      <c r="A32" s="333" t="s">
        <v>623</v>
      </c>
      <c r="B32" s="894">
        <v>50240</v>
      </c>
      <c r="C32" s="954">
        <v>10.47404</v>
      </c>
      <c r="D32" s="954">
        <v>12.626239999999999</v>
      </c>
      <c r="E32" s="954">
        <v>12.626239999999999</v>
      </c>
      <c r="F32" s="954">
        <v>12.626239999999999</v>
      </c>
      <c r="G32" s="955">
        <v>10.47404</v>
      </c>
      <c r="H32" s="954">
        <v>29.413399999999999</v>
      </c>
      <c r="I32" s="954">
        <v>0</v>
      </c>
      <c r="J32" s="955">
        <v>10.47404</v>
      </c>
    </row>
    <row r="33" spans="1:10" x14ac:dyDescent="0.25">
      <c r="A33" s="333" t="s">
        <v>624</v>
      </c>
      <c r="B33" s="895">
        <v>46055</v>
      </c>
      <c r="C33" s="956">
        <v>0.32</v>
      </c>
      <c r="D33" s="956">
        <v>0.53</v>
      </c>
      <c r="E33" s="956">
        <v>0.5</v>
      </c>
      <c r="F33" s="956">
        <v>0</v>
      </c>
      <c r="G33" s="957">
        <v>0.32</v>
      </c>
      <c r="H33" s="956">
        <v>0.75</v>
      </c>
      <c r="I33" s="956">
        <v>0</v>
      </c>
      <c r="J33" s="957">
        <v>0.53</v>
      </c>
    </row>
    <row r="37" spans="1:10" x14ac:dyDescent="0.25">
      <c r="A37" s="524" t="s">
        <v>832</v>
      </c>
    </row>
    <row r="38" spans="1:10" x14ac:dyDescent="0.25">
      <c r="A38" s="1580" t="s">
        <v>833</v>
      </c>
      <c r="C38" s="1551" t="s">
        <v>853</v>
      </c>
      <c r="D38" s="1551"/>
      <c r="E38" s="1551"/>
      <c r="F38" s="1551"/>
      <c r="G38" s="1551"/>
      <c r="H38" s="1551" t="s">
        <v>835</v>
      </c>
      <c r="I38" s="1551"/>
      <c r="J38" s="1551"/>
    </row>
    <row r="39" spans="1:10" x14ac:dyDescent="0.25">
      <c r="A39" s="1580"/>
      <c r="C39" s="889" t="s">
        <v>848</v>
      </c>
      <c r="D39" s="889" t="s">
        <v>849</v>
      </c>
      <c r="E39" s="889" t="s">
        <v>850</v>
      </c>
      <c r="F39" s="1551" t="s">
        <v>851</v>
      </c>
      <c r="G39" s="1551"/>
      <c r="H39" s="331" t="s">
        <v>565</v>
      </c>
      <c r="I39" s="529" t="s">
        <v>531</v>
      </c>
      <c r="J39" s="331" t="s">
        <v>532</v>
      </c>
    </row>
    <row r="40" spans="1:10" x14ac:dyDescent="0.25">
      <c r="A40" s="1580"/>
      <c r="C40" s="875"/>
      <c r="D40" s="875"/>
      <c r="E40" s="875"/>
      <c r="F40" s="875" t="s">
        <v>836</v>
      </c>
      <c r="G40" s="875" t="s">
        <v>837</v>
      </c>
      <c r="H40" s="875"/>
      <c r="I40" s="875"/>
      <c r="J40" s="875"/>
    </row>
    <row r="41" spans="1:10" x14ac:dyDescent="0.25">
      <c r="A41" s="875"/>
      <c r="C41" s="875" t="s">
        <v>637</v>
      </c>
      <c r="D41" s="875" t="s">
        <v>637</v>
      </c>
      <c r="E41" s="875" t="s">
        <v>637</v>
      </c>
      <c r="F41" s="875" t="s">
        <v>637</v>
      </c>
      <c r="G41" s="875" t="s">
        <v>637</v>
      </c>
      <c r="H41" s="875" t="s">
        <v>637</v>
      </c>
      <c r="I41" s="875" t="s">
        <v>637</v>
      </c>
      <c r="J41" s="875" t="s">
        <v>637</v>
      </c>
    </row>
    <row r="42" spans="1:10" x14ac:dyDescent="0.25">
      <c r="A42" s="333" t="s">
        <v>597</v>
      </c>
      <c r="C42" s="834">
        <f>C6/$B6</f>
        <v>8.9917734838339388E-5</v>
      </c>
      <c r="D42" s="835">
        <f t="shared" ref="D42:J42" si="0">D6/$B6</f>
        <v>1.913143294432753E-4</v>
      </c>
      <c r="E42" s="835">
        <f t="shared" si="0"/>
        <v>3.5871436770614119E-4</v>
      </c>
      <c r="F42" s="835">
        <f t="shared" si="0"/>
        <v>3.5871436770614119E-4</v>
      </c>
      <c r="G42" s="836">
        <f t="shared" si="0"/>
        <v>8.9917734838339388E-5</v>
      </c>
      <c r="H42" s="835">
        <f t="shared" si="0"/>
        <v>4.2328295389324659E-4</v>
      </c>
      <c r="I42" s="835">
        <f t="shared" si="0"/>
        <v>1.7696575473502965E-5</v>
      </c>
      <c r="J42" s="836">
        <f t="shared" si="0"/>
        <v>3.5871436770614118E-5</v>
      </c>
    </row>
    <row r="43" spans="1:10" x14ac:dyDescent="0.25">
      <c r="A43" s="333" t="s">
        <v>598</v>
      </c>
      <c r="C43" s="837">
        <f>C7/$B7</f>
        <v>7.1363498329790465E-5</v>
      </c>
      <c r="D43" s="527">
        <f t="shared" ref="D43:J45" si="1">D7/$B7</f>
        <v>1.5183723048891589E-4</v>
      </c>
      <c r="E43" s="527">
        <f t="shared" si="1"/>
        <v>2.846948071667173E-4</v>
      </c>
      <c r="F43" s="527">
        <f t="shared" si="1"/>
        <v>2.846948071667173E-4</v>
      </c>
      <c r="G43" s="838">
        <f t="shared" si="1"/>
        <v>7.1363498329790465E-5</v>
      </c>
      <c r="H43" s="527">
        <f t="shared" si="1"/>
        <v>3.3593987245672638E-4</v>
      </c>
      <c r="I43" s="527">
        <f t="shared" si="1"/>
        <v>1.404494382022472E-5</v>
      </c>
      <c r="J43" s="838">
        <f t="shared" si="1"/>
        <v>2.8469480716671728E-5</v>
      </c>
    </row>
    <row r="44" spans="1:10" x14ac:dyDescent="0.25">
      <c r="A44" s="333" t="s">
        <v>599</v>
      </c>
      <c r="C44" s="837">
        <f>C8/$B8</f>
        <v>2.2479971302164295E-4</v>
      </c>
      <c r="D44" s="527">
        <f t="shared" si="1"/>
        <v>4.782972617481765E-4</v>
      </c>
      <c r="E44" s="527">
        <f t="shared" si="1"/>
        <v>8.9680736577783088E-4</v>
      </c>
      <c r="F44" s="527">
        <f t="shared" si="1"/>
        <v>8.9680736577783088E-4</v>
      </c>
      <c r="G44" s="838">
        <f t="shared" si="1"/>
        <v>2.2479971302164295E-4</v>
      </c>
      <c r="H44" s="527">
        <f t="shared" si="1"/>
        <v>1.0582326916178404E-3</v>
      </c>
      <c r="I44" s="527">
        <f t="shared" si="1"/>
        <v>4.4242496711706326E-5</v>
      </c>
      <c r="J44" s="838">
        <f t="shared" si="1"/>
        <v>8.9680736577783096E-5</v>
      </c>
    </row>
    <row r="45" spans="1:10" x14ac:dyDescent="0.25">
      <c r="A45" s="333" t="s">
        <v>600</v>
      </c>
      <c r="C45" s="837">
        <f>C9/$B9</f>
        <v>7.1363498329790465E-5</v>
      </c>
      <c r="D45" s="527">
        <f t="shared" si="1"/>
        <v>1.5183723048891589E-4</v>
      </c>
      <c r="E45" s="527">
        <f t="shared" si="1"/>
        <v>2.846948071667173E-4</v>
      </c>
      <c r="F45" s="527">
        <f t="shared" si="1"/>
        <v>2.846948071667173E-4</v>
      </c>
      <c r="G45" s="838">
        <f t="shared" si="1"/>
        <v>7.1363498329790465E-5</v>
      </c>
      <c r="H45" s="527">
        <f t="shared" si="1"/>
        <v>3.3593987245672638E-4</v>
      </c>
      <c r="I45" s="527">
        <f t="shared" si="1"/>
        <v>1.404494382022472E-5</v>
      </c>
      <c r="J45" s="838">
        <f t="shared" si="1"/>
        <v>2.8469480716671728E-5</v>
      </c>
    </row>
    <row r="46" spans="1:10" x14ac:dyDescent="0.25">
      <c r="A46" s="877" t="s">
        <v>601</v>
      </c>
      <c r="C46" s="837">
        <f t="shared" ref="C46:J46" si="2">C10/$B$10</f>
        <v>7.2938588100248701E-5</v>
      </c>
      <c r="D46" s="527">
        <f t="shared" si="2"/>
        <v>1.2172374210828391E-4</v>
      </c>
      <c r="E46" s="527">
        <f t="shared" si="2"/>
        <v>0</v>
      </c>
      <c r="F46" s="527">
        <f t="shared" si="2"/>
        <v>1.2172374210828391E-4</v>
      </c>
      <c r="G46" s="838">
        <f t="shared" si="2"/>
        <v>7.2938588100248701E-5</v>
      </c>
      <c r="H46" s="527">
        <f t="shared" si="2"/>
        <v>1.7313946814616417E-4</v>
      </c>
      <c r="I46" s="527">
        <f t="shared" si="2"/>
        <v>5.7394298832982587E-6</v>
      </c>
      <c r="J46" s="838">
        <f t="shared" si="2"/>
        <v>5.2372297685096611E-5</v>
      </c>
    </row>
    <row r="47" spans="1:10" x14ac:dyDescent="0.25">
      <c r="A47" s="333" t="s">
        <v>602</v>
      </c>
      <c r="C47" s="837">
        <f t="shared" ref="C47:J47" si="3">C11/$B$11/10</f>
        <v>2.6904112403996814E-5</v>
      </c>
      <c r="D47" s="527">
        <f t="shared" si="3"/>
        <v>3.2432354678790681E-5</v>
      </c>
      <c r="E47" s="527">
        <f t="shared" si="3"/>
        <v>3.2432354678790681E-5</v>
      </c>
      <c r="F47" s="527">
        <f t="shared" si="3"/>
        <v>3.2432354678790681E-5</v>
      </c>
      <c r="G47" s="838">
        <f t="shared" si="3"/>
        <v>2.6904112403996814E-5</v>
      </c>
      <c r="H47" s="527">
        <f t="shared" si="3"/>
        <v>7.5552644422182837E-5</v>
      </c>
      <c r="I47" s="527">
        <f t="shared" si="3"/>
        <v>0</v>
      </c>
      <c r="J47" s="838">
        <f t="shared" si="3"/>
        <v>2.6904112403996814E-5</v>
      </c>
    </row>
    <row r="48" spans="1:10" x14ac:dyDescent="0.25">
      <c r="A48" s="333" t="s">
        <v>603</v>
      </c>
      <c r="C48" s="837">
        <f t="shared" ref="C48:J48" si="4">C12/$B$12</f>
        <v>1.5825567082820467E-4</v>
      </c>
      <c r="D48" s="527">
        <f t="shared" si="4"/>
        <v>3.1651134165640933E-4</v>
      </c>
      <c r="E48" s="527">
        <f t="shared" si="4"/>
        <v>3.1651134165640933E-4</v>
      </c>
      <c r="F48" s="527">
        <f t="shared" si="4"/>
        <v>3.1651134165640933E-4</v>
      </c>
      <c r="G48" s="838">
        <f t="shared" si="4"/>
        <v>1.5825567082820467E-4</v>
      </c>
      <c r="H48" s="527">
        <f t="shared" si="4"/>
        <v>3.1651134165640933E-4</v>
      </c>
      <c r="I48" s="527">
        <f t="shared" si="4"/>
        <v>0</v>
      </c>
      <c r="J48" s="838">
        <f t="shared" si="4"/>
        <v>3.1651134165640937E-5</v>
      </c>
    </row>
    <row r="49" spans="1:10" x14ac:dyDescent="0.25">
      <c r="A49" s="335" t="s">
        <v>604</v>
      </c>
      <c r="C49" s="837">
        <f t="shared" ref="C49:J49" si="5">C13/$B$13</f>
        <v>1.5825567082820467E-4</v>
      </c>
      <c r="D49" s="527">
        <f t="shared" si="5"/>
        <v>3.1651134165640933E-4</v>
      </c>
      <c r="E49" s="527">
        <f t="shared" si="5"/>
        <v>3.1651134165640933E-4</v>
      </c>
      <c r="F49" s="527">
        <f t="shared" si="5"/>
        <v>3.1651134165640933E-4</v>
      </c>
      <c r="G49" s="838">
        <f t="shared" si="5"/>
        <v>1.5825567082820467E-4</v>
      </c>
      <c r="H49" s="527">
        <f t="shared" si="5"/>
        <v>3.1651134165640933E-4</v>
      </c>
      <c r="I49" s="527">
        <f t="shared" si="5"/>
        <v>0</v>
      </c>
      <c r="J49" s="838">
        <f t="shared" si="5"/>
        <v>3.1651134165640937E-5</v>
      </c>
    </row>
    <row r="50" spans="1:10" x14ac:dyDescent="0.25">
      <c r="A50" s="877" t="s">
        <v>605</v>
      </c>
      <c r="C50" s="837">
        <f t="shared" ref="C50:J50" si="6">C14/$B$14</f>
        <v>3.8774088692825629E-4</v>
      </c>
      <c r="D50" s="527">
        <f t="shared" si="6"/>
        <v>3.8774088692825629E-4</v>
      </c>
      <c r="E50" s="527">
        <f t="shared" si="6"/>
        <v>3.8774088692825629E-4</v>
      </c>
      <c r="F50" s="527">
        <f t="shared" si="6"/>
        <v>4.9315068493150684E-4</v>
      </c>
      <c r="G50" s="838">
        <f t="shared" si="6"/>
        <v>3.8774088692825629E-4</v>
      </c>
      <c r="H50" s="527">
        <f t="shared" si="6"/>
        <v>3.8774088692825629E-4</v>
      </c>
      <c r="I50" s="527">
        <f t="shared" si="6"/>
        <v>0</v>
      </c>
      <c r="J50" s="838">
        <f t="shared" si="6"/>
        <v>0</v>
      </c>
    </row>
    <row r="51" spans="1:10" x14ac:dyDescent="0.25">
      <c r="A51" s="336" t="s">
        <v>606</v>
      </c>
      <c r="C51" s="837">
        <f t="shared" ref="C51:J51" si="7">C15/$B$15</f>
        <v>1.0401671697237057E-4</v>
      </c>
      <c r="D51" s="527">
        <f t="shared" si="7"/>
        <v>1.7320640817274205E-4</v>
      </c>
      <c r="E51" s="527">
        <f t="shared" si="7"/>
        <v>1.7320640817274205E-4</v>
      </c>
      <c r="F51" s="527">
        <f t="shared" si="7"/>
        <v>6.3617367076851633E-4</v>
      </c>
      <c r="G51" s="838">
        <f t="shared" si="7"/>
        <v>1.0401671697237057E-4</v>
      </c>
      <c r="H51" s="527">
        <f t="shared" si="7"/>
        <v>4.922219642442535E-4</v>
      </c>
      <c r="I51" s="527">
        <f t="shared" si="7"/>
        <v>0</v>
      </c>
      <c r="J51" s="838">
        <f t="shared" si="7"/>
        <v>0</v>
      </c>
    </row>
    <row r="52" spans="1:10" x14ac:dyDescent="0.25">
      <c r="A52" s="333" t="s">
        <v>607</v>
      </c>
      <c r="C52" s="837">
        <f t="shared" ref="C52:J52" si="8">C16/$B$16</f>
        <v>7.5260245709462631E-5</v>
      </c>
      <c r="D52" s="527">
        <f t="shared" si="8"/>
        <v>2.2554628153427739E-4</v>
      </c>
      <c r="E52" s="527">
        <f t="shared" si="8"/>
        <v>2.2554628153427739E-4</v>
      </c>
      <c r="F52" s="527">
        <f t="shared" si="8"/>
        <v>6.4240832786270272E-4</v>
      </c>
      <c r="G52" s="838">
        <f t="shared" si="8"/>
        <v>7.5260245709462631E-5</v>
      </c>
      <c r="H52" s="527">
        <f t="shared" si="8"/>
        <v>1.7349713964175185E-4</v>
      </c>
      <c r="I52" s="527">
        <f t="shared" si="8"/>
        <v>0</v>
      </c>
      <c r="J52" s="838">
        <f t="shared" si="8"/>
        <v>2.2554628153427739E-4</v>
      </c>
    </row>
    <row r="53" spans="1:10" x14ac:dyDescent="0.25">
      <c r="A53" s="333" t="s">
        <v>608</v>
      </c>
      <c r="C53" s="837">
        <f t="shared" ref="C53:J53" si="9">C17/$B$17</f>
        <v>8.3700019131432944E-5</v>
      </c>
      <c r="D53" s="527">
        <f t="shared" si="9"/>
        <v>1.3965946049359097E-4</v>
      </c>
      <c r="E53" s="527">
        <f t="shared" si="9"/>
        <v>1.3965946049359097E-4</v>
      </c>
      <c r="F53" s="527">
        <f t="shared" si="9"/>
        <v>6.5525157834321786E-4</v>
      </c>
      <c r="G53" s="838">
        <f t="shared" si="9"/>
        <v>8.3700019131432944E-5</v>
      </c>
      <c r="H53" s="527">
        <f t="shared" si="9"/>
        <v>2.4057776927491871E-4</v>
      </c>
      <c r="I53" s="527">
        <f t="shared" si="9"/>
        <v>0</v>
      </c>
      <c r="J53" s="838">
        <f t="shared" si="9"/>
        <v>1.3965946049359097E-4</v>
      </c>
    </row>
    <row r="54" spans="1:10" x14ac:dyDescent="0.25">
      <c r="A54" s="333" t="s">
        <v>609</v>
      </c>
      <c r="C54" s="837">
        <f t="shared" ref="C54:C60" si="10">C18/$B$17</f>
        <v>7.2938588100248701E-5</v>
      </c>
      <c r="D54" s="527">
        <f t="shared" ref="D54:D60" si="11">D18/$B$17</f>
        <v>1.2172374210828391E-4</v>
      </c>
      <c r="E54" s="527">
        <f t="shared" ref="E54:E60" si="12">E18/$B$17</f>
        <v>0</v>
      </c>
      <c r="F54" s="527">
        <f t="shared" ref="F54:F60" si="13">F18/$B$17</f>
        <v>1.2172374210828391E-4</v>
      </c>
      <c r="G54" s="838">
        <f t="shared" ref="G54:G60" si="14">G18/$B$17</f>
        <v>7.2938588100248701E-5</v>
      </c>
      <c r="H54" s="527">
        <f t="shared" ref="H54:H60" si="15">H18/$B$17</f>
        <v>1.7313946814616417E-4</v>
      </c>
      <c r="I54" s="527">
        <f t="shared" ref="I54:I60" si="16">I18/$B$17</f>
        <v>0</v>
      </c>
      <c r="J54" s="838">
        <f t="shared" ref="J54:J60" si="17">J18/$B$17</f>
        <v>5.2372297685096611E-5</v>
      </c>
    </row>
    <row r="55" spans="1:10" x14ac:dyDescent="0.25">
      <c r="A55" s="333" t="s">
        <v>610</v>
      </c>
      <c r="C55" s="837">
        <f t="shared" si="10"/>
        <v>7.2938588100248701E-5</v>
      </c>
      <c r="D55" s="527">
        <f t="shared" si="11"/>
        <v>1.2172374210828391E-4</v>
      </c>
      <c r="E55" s="527">
        <f t="shared" si="12"/>
        <v>0</v>
      </c>
      <c r="F55" s="527">
        <f t="shared" si="13"/>
        <v>1.2172374210828391E-4</v>
      </c>
      <c r="G55" s="838">
        <f t="shared" si="14"/>
        <v>7.2938588100248701E-5</v>
      </c>
      <c r="H55" s="527">
        <f t="shared" si="15"/>
        <v>1.7313946814616417E-4</v>
      </c>
      <c r="I55" s="527">
        <f t="shared" si="16"/>
        <v>0</v>
      </c>
      <c r="J55" s="838">
        <f t="shared" si="17"/>
        <v>5.2372297685096611E-5</v>
      </c>
    </row>
    <row r="56" spans="1:10" x14ac:dyDescent="0.25">
      <c r="A56" s="333" t="s">
        <v>611</v>
      </c>
      <c r="C56" s="837">
        <f t="shared" si="10"/>
        <v>7.2938588100248701E-5</v>
      </c>
      <c r="D56" s="527">
        <f t="shared" si="11"/>
        <v>1.2172374210828391E-4</v>
      </c>
      <c r="E56" s="527">
        <f t="shared" si="12"/>
        <v>0</v>
      </c>
      <c r="F56" s="527">
        <f t="shared" si="13"/>
        <v>1.2172374210828391E-4</v>
      </c>
      <c r="G56" s="838">
        <f t="shared" si="14"/>
        <v>7.2938588100248701E-5</v>
      </c>
      <c r="H56" s="527">
        <f t="shared" si="15"/>
        <v>1.7313946814616417E-4</v>
      </c>
      <c r="I56" s="527">
        <f t="shared" si="16"/>
        <v>0</v>
      </c>
      <c r="J56" s="838">
        <f t="shared" si="17"/>
        <v>5.2372297685096611E-5</v>
      </c>
    </row>
    <row r="57" spans="1:10" x14ac:dyDescent="0.25">
      <c r="A57" s="333" t="s">
        <v>612</v>
      </c>
      <c r="C57" s="837">
        <f t="shared" si="10"/>
        <v>7.2938588100248701E-5</v>
      </c>
      <c r="D57" s="527">
        <f t="shared" si="11"/>
        <v>1.2172374210828391E-4</v>
      </c>
      <c r="E57" s="527">
        <f t="shared" si="12"/>
        <v>0</v>
      </c>
      <c r="F57" s="527">
        <f t="shared" si="13"/>
        <v>1.2172374210828391E-4</v>
      </c>
      <c r="G57" s="838">
        <f t="shared" si="14"/>
        <v>7.2938588100248701E-5</v>
      </c>
      <c r="H57" s="527">
        <f t="shared" si="15"/>
        <v>1.7313946814616417E-4</v>
      </c>
      <c r="I57" s="527">
        <f t="shared" si="16"/>
        <v>0</v>
      </c>
      <c r="J57" s="838">
        <f t="shared" si="17"/>
        <v>5.2372297685096611E-5</v>
      </c>
    </row>
    <row r="58" spans="1:10" x14ac:dyDescent="0.25">
      <c r="A58" s="333" t="s">
        <v>613</v>
      </c>
      <c r="C58" s="837">
        <f t="shared" si="10"/>
        <v>7.2938588100248701E-5</v>
      </c>
      <c r="D58" s="527">
        <f t="shared" si="11"/>
        <v>1.2172374210828391E-4</v>
      </c>
      <c r="E58" s="527">
        <f t="shared" si="12"/>
        <v>0</v>
      </c>
      <c r="F58" s="527">
        <f t="shared" si="13"/>
        <v>1.2172374210828391E-4</v>
      </c>
      <c r="G58" s="838">
        <f t="shared" si="14"/>
        <v>7.2938588100248701E-5</v>
      </c>
      <c r="H58" s="527">
        <f t="shared" si="15"/>
        <v>1.7313946814616417E-4</v>
      </c>
      <c r="I58" s="527">
        <f t="shared" si="16"/>
        <v>0</v>
      </c>
      <c r="J58" s="838">
        <f t="shared" si="17"/>
        <v>5.2372297685096611E-5</v>
      </c>
    </row>
    <row r="59" spans="1:10" x14ac:dyDescent="0.25">
      <c r="A59" s="333" t="s">
        <v>614</v>
      </c>
      <c r="C59" s="837">
        <f t="shared" si="10"/>
        <v>7.2938588100248701E-5</v>
      </c>
      <c r="D59" s="527">
        <f t="shared" si="11"/>
        <v>1.2172374210828391E-4</v>
      </c>
      <c r="E59" s="527">
        <f t="shared" si="12"/>
        <v>0</v>
      </c>
      <c r="F59" s="527">
        <f t="shared" si="13"/>
        <v>1.2172374210828391E-4</v>
      </c>
      <c r="G59" s="838">
        <f t="shared" si="14"/>
        <v>7.2938588100248701E-5</v>
      </c>
      <c r="H59" s="527">
        <f t="shared" si="15"/>
        <v>1.7313946814616417E-4</v>
      </c>
      <c r="I59" s="527">
        <f t="shared" si="16"/>
        <v>0</v>
      </c>
      <c r="J59" s="838">
        <f t="shared" si="17"/>
        <v>5.2372297685096611E-5</v>
      </c>
    </row>
    <row r="60" spans="1:10" x14ac:dyDescent="0.25">
      <c r="A60" s="333" t="s">
        <v>615</v>
      </c>
      <c r="C60" s="837">
        <f t="shared" si="10"/>
        <v>5.022001147885977E-5</v>
      </c>
      <c r="D60" s="527">
        <f t="shared" si="11"/>
        <v>6.2894585804476757E-5</v>
      </c>
      <c r="E60" s="527">
        <f t="shared" si="12"/>
        <v>6.2894585804476757E-5</v>
      </c>
      <c r="F60" s="527">
        <f t="shared" si="13"/>
        <v>4.3284867036541043E-4</v>
      </c>
      <c r="G60" s="838">
        <f t="shared" si="14"/>
        <v>5.022001147885977E-5</v>
      </c>
      <c r="H60" s="527">
        <f t="shared" si="15"/>
        <v>8.9439449014731208E-5</v>
      </c>
      <c r="I60" s="527">
        <f t="shared" si="16"/>
        <v>0</v>
      </c>
      <c r="J60" s="838">
        <f t="shared" si="17"/>
        <v>6.2177157069064479E-6</v>
      </c>
    </row>
    <row r="61" spans="1:10" x14ac:dyDescent="0.25">
      <c r="A61" s="333" t="s">
        <v>616</v>
      </c>
      <c r="C61" s="837">
        <f t="shared" ref="C61:J61" si="18">C25/$B$25</f>
        <v>7.2938588100248701E-5</v>
      </c>
      <c r="D61" s="527">
        <f t="shared" si="18"/>
        <v>1.2172374210828391E-4</v>
      </c>
      <c r="E61" s="527">
        <f t="shared" si="18"/>
        <v>0</v>
      </c>
      <c r="F61" s="527">
        <f t="shared" si="18"/>
        <v>1.2172374210828391E-4</v>
      </c>
      <c r="G61" s="838">
        <f t="shared" si="18"/>
        <v>7.2938588100248701E-5</v>
      </c>
      <c r="H61" s="527">
        <f t="shared" si="18"/>
        <v>1.7313946814616417E-4</v>
      </c>
      <c r="I61" s="527">
        <f t="shared" si="18"/>
        <v>0</v>
      </c>
      <c r="J61" s="838">
        <f t="shared" si="18"/>
        <v>5.2372297685096611E-5</v>
      </c>
    </row>
    <row r="62" spans="1:10" x14ac:dyDescent="0.25">
      <c r="A62" s="335" t="s">
        <v>617</v>
      </c>
      <c r="C62" s="839">
        <v>0</v>
      </c>
      <c r="D62" s="528">
        <v>0</v>
      </c>
      <c r="E62" s="528">
        <v>0</v>
      </c>
      <c r="F62" s="528">
        <v>0</v>
      </c>
      <c r="G62" s="840">
        <v>0</v>
      </c>
      <c r="H62" s="528">
        <v>0</v>
      </c>
      <c r="I62" s="528">
        <v>0</v>
      </c>
      <c r="J62" s="840">
        <v>0</v>
      </c>
    </row>
    <row r="63" spans="1:10" x14ac:dyDescent="0.25">
      <c r="A63" s="336" t="s">
        <v>618</v>
      </c>
      <c r="C63" s="839">
        <v>0</v>
      </c>
      <c r="D63" s="528">
        <v>0</v>
      </c>
      <c r="E63" s="528">
        <v>0</v>
      </c>
      <c r="F63" s="528">
        <v>0</v>
      </c>
      <c r="G63" s="840">
        <v>0</v>
      </c>
      <c r="H63" s="528">
        <v>0</v>
      </c>
      <c r="I63" s="528">
        <v>0</v>
      </c>
      <c r="J63" s="840">
        <v>0</v>
      </c>
    </row>
    <row r="64" spans="1:10" x14ac:dyDescent="0.25">
      <c r="A64" s="333" t="s">
        <v>619</v>
      </c>
      <c r="C64" s="837">
        <f t="shared" ref="C64:J66" si="19">C28/$B$28/10</f>
        <v>4.4003348080832243E-5</v>
      </c>
      <c r="D64" s="527">
        <f t="shared" si="19"/>
        <v>5.6797799832595953E-5</v>
      </c>
      <c r="E64" s="527">
        <f t="shared" si="19"/>
        <v>0</v>
      </c>
      <c r="F64" s="527">
        <f t="shared" si="19"/>
        <v>0</v>
      </c>
      <c r="G64" s="838">
        <f t="shared" si="19"/>
        <v>4.4003348080832243E-5</v>
      </c>
      <c r="H64" s="527">
        <f t="shared" si="19"/>
        <v>8.0892024393160341E-5</v>
      </c>
      <c r="I64" s="527">
        <f t="shared" si="19"/>
        <v>0</v>
      </c>
      <c r="J64" s="838">
        <f t="shared" si="19"/>
        <v>5.6797799832595954E-6</v>
      </c>
    </row>
    <row r="65" spans="1:10" x14ac:dyDescent="0.25">
      <c r="A65" s="333" t="s">
        <v>620</v>
      </c>
      <c r="C65" s="837">
        <f t="shared" si="19"/>
        <v>4.4003348080832243E-5</v>
      </c>
      <c r="D65" s="527">
        <f t="shared" si="19"/>
        <v>5.6797799832595953E-5</v>
      </c>
      <c r="E65" s="527">
        <f t="shared" si="19"/>
        <v>0</v>
      </c>
      <c r="F65" s="527">
        <f t="shared" si="19"/>
        <v>0</v>
      </c>
      <c r="G65" s="838">
        <f t="shared" si="19"/>
        <v>4.4003348080832243E-5</v>
      </c>
      <c r="H65" s="527">
        <f t="shared" si="19"/>
        <v>8.0892024393160341E-5</v>
      </c>
      <c r="I65" s="527">
        <f t="shared" si="19"/>
        <v>0</v>
      </c>
      <c r="J65" s="838">
        <f t="shared" si="19"/>
        <v>5.6797799832595954E-6</v>
      </c>
    </row>
    <row r="66" spans="1:10" x14ac:dyDescent="0.25">
      <c r="A66" s="333" t="s">
        <v>621</v>
      </c>
      <c r="C66" s="837">
        <f t="shared" si="19"/>
        <v>4.4003348080832243E-5</v>
      </c>
      <c r="D66" s="527">
        <f t="shared" si="19"/>
        <v>5.6797799832595953E-5</v>
      </c>
      <c r="E66" s="527">
        <f t="shared" si="19"/>
        <v>0</v>
      </c>
      <c r="F66" s="527">
        <f t="shared" si="19"/>
        <v>0</v>
      </c>
      <c r="G66" s="838">
        <f t="shared" si="19"/>
        <v>4.4003348080832243E-5</v>
      </c>
      <c r="H66" s="527">
        <f t="shared" si="19"/>
        <v>8.0892024393160341E-5</v>
      </c>
      <c r="I66" s="527">
        <f t="shared" si="19"/>
        <v>0</v>
      </c>
      <c r="J66" s="838">
        <f t="shared" si="19"/>
        <v>5.6797799832595954E-6</v>
      </c>
    </row>
    <row r="67" spans="1:10" x14ac:dyDescent="0.25">
      <c r="A67" s="333" t="s">
        <v>622</v>
      </c>
      <c r="C67" s="837">
        <f t="shared" ref="C67:J67" si="20">C31/$B$31/10</f>
        <v>4.4003348080832243E-5</v>
      </c>
      <c r="D67" s="527">
        <f t="shared" si="20"/>
        <v>5.6797799832595953E-5</v>
      </c>
      <c r="E67" s="527">
        <f t="shared" si="20"/>
        <v>0</v>
      </c>
      <c r="F67" s="527">
        <f t="shared" si="20"/>
        <v>0</v>
      </c>
      <c r="G67" s="838">
        <f t="shared" si="20"/>
        <v>4.4003348080832243E-5</v>
      </c>
      <c r="H67" s="527">
        <f t="shared" si="20"/>
        <v>8.0892024393160341E-5</v>
      </c>
      <c r="I67" s="527">
        <f t="shared" si="20"/>
        <v>0</v>
      </c>
      <c r="J67" s="838">
        <f t="shared" si="20"/>
        <v>5.6797799832595954E-6</v>
      </c>
    </row>
    <row r="68" spans="1:10" x14ac:dyDescent="0.25">
      <c r="A68" s="333" t="s">
        <v>623</v>
      </c>
      <c r="C68" s="837">
        <f t="shared" ref="C68:J68" si="21">C32/$B$32</f>
        <v>2.0848009554140127E-4</v>
      </c>
      <c r="D68" s="527">
        <f t="shared" si="21"/>
        <v>2.5131847133757958E-4</v>
      </c>
      <c r="E68" s="527">
        <f t="shared" si="21"/>
        <v>2.5131847133757958E-4</v>
      </c>
      <c r="F68" s="527">
        <f t="shared" si="21"/>
        <v>2.5131847133757958E-4</v>
      </c>
      <c r="G68" s="838">
        <f t="shared" si="21"/>
        <v>2.0848009554140127E-4</v>
      </c>
      <c r="H68" s="527">
        <f t="shared" si="21"/>
        <v>5.854578025477707E-4</v>
      </c>
      <c r="I68" s="527">
        <f t="shared" si="21"/>
        <v>0</v>
      </c>
      <c r="J68" s="838">
        <f t="shared" si="21"/>
        <v>2.0848009554140127E-4</v>
      </c>
    </row>
    <row r="69" spans="1:10" x14ac:dyDescent="0.25">
      <c r="A69" s="333" t="s">
        <v>624</v>
      </c>
      <c r="C69" s="841">
        <f t="shared" ref="C69:J69" si="22">C33/$B$33</f>
        <v>6.9482140918467054E-6</v>
      </c>
      <c r="D69" s="842">
        <f t="shared" si="22"/>
        <v>1.1507979589621107E-5</v>
      </c>
      <c r="E69" s="842">
        <f t="shared" si="22"/>
        <v>1.0856584518510477E-5</v>
      </c>
      <c r="F69" s="842">
        <f t="shared" si="22"/>
        <v>0</v>
      </c>
      <c r="G69" s="843">
        <f t="shared" si="22"/>
        <v>6.9482140918467054E-6</v>
      </c>
      <c r="H69" s="842">
        <f t="shared" si="22"/>
        <v>1.6284876777765715E-5</v>
      </c>
      <c r="I69" s="842">
        <f t="shared" si="22"/>
        <v>0</v>
      </c>
      <c r="J69" s="843">
        <f t="shared" si="22"/>
        <v>1.1507979589621107E-5</v>
      </c>
    </row>
    <row r="71" spans="1:10" ht="14.4" x14ac:dyDescent="0.25">
      <c r="A71" s="567" t="s">
        <v>1017</v>
      </c>
    </row>
    <row r="72" spans="1:10" x14ac:dyDescent="0.25">
      <c r="A72" s="1551" t="s">
        <v>798</v>
      </c>
      <c r="B72" s="1551" t="s">
        <v>839</v>
      </c>
      <c r="C72" s="875" t="s">
        <v>838</v>
      </c>
      <c r="D72" s="896" t="s">
        <v>840</v>
      </c>
      <c r="E72" s="875" t="s">
        <v>841</v>
      </c>
      <c r="F72" s="875" t="s">
        <v>841</v>
      </c>
    </row>
    <row r="73" spans="1:10" x14ac:dyDescent="0.25">
      <c r="A73" s="1551"/>
      <c r="B73" s="1551"/>
      <c r="C73" s="875" t="s">
        <v>638</v>
      </c>
      <c r="D73" s="896" t="s">
        <v>636</v>
      </c>
      <c r="E73" s="875" t="s">
        <v>639</v>
      </c>
      <c r="F73" s="875" t="s">
        <v>638</v>
      </c>
    </row>
    <row r="74" spans="1:10" x14ac:dyDescent="0.25">
      <c r="A74" s="967" t="s">
        <v>1130</v>
      </c>
      <c r="B74" s="485" t="s">
        <v>821</v>
      </c>
      <c r="C74" s="875">
        <f>'Industria products production'!B16</f>
        <v>2207706800</v>
      </c>
      <c r="D74" s="896">
        <v>10.8</v>
      </c>
      <c r="E74" s="875">
        <f>C74*D74</f>
        <v>23843233440</v>
      </c>
      <c r="F74" s="875">
        <f>E74/1000</f>
        <v>23843233.440000001</v>
      </c>
    </row>
    <row r="75" spans="1:10" x14ac:dyDescent="0.25">
      <c r="A75" s="851" t="s">
        <v>566</v>
      </c>
      <c r="B75" s="985" t="s">
        <v>1116</v>
      </c>
      <c r="C75" s="875">
        <f>'Industria products production'!B12</f>
        <v>46115500</v>
      </c>
      <c r="D75" s="896">
        <v>0.9</v>
      </c>
      <c r="E75" s="875">
        <f>C75*D75</f>
        <v>41503950</v>
      </c>
      <c r="F75" s="875">
        <f>E75/1000</f>
        <v>41503.949999999997</v>
      </c>
    </row>
    <row r="76" spans="1:10" x14ac:dyDescent="0.25">
      <c r="A76" s="331" t="s">
        <v>565</v>
      </c>
      <c r="B76" s="896" t="s">
        <v>1082</v>
      </c>
      <c r="C76" s="875">
        <f>'Industria products production'!B7</f>
        <v>438199600</v>
      </c>
      <c r="D76" s="896">
        <v>1.23</v>
      </c>
      <c r="E76" s="875">
        <f>C76*D76</f>
        <v>538985508</v>
      </c>
      <c r="F76" s="875">
        <f>E76/1000</f>
        <v>538985.50800000003</v>
      </c>
    </row>
    <row r="83" spans="5:30" x14ac:dyDescent="0.25">
      <c r="E83" s="897"/>
      <c r="F83" s="897"/>
      <c r="G83" s="897"/>
      <c r="H83" s="897"/>
      <c r="I83" s="897"/>
      <c r="J83" s="897"/>
      <c r="K83" s="897"/>
      <c r="L83" s="897"/>
      <c r="M83" s="897"/>
      <c r="N83" s="897"/>
      <c r="O83" s="897"/>
      <c r="P83" s="897"/>
      <c r="Q83" s="897"/>
      <c r="R83" s="897"/>
      <c r="S83" s="897"/>
      <c r="T83" s="897"/>
      <c r="U83" s="897"/>
      <c r="V83" s="897"/>
      <c r="W83" s="897"/>
      <c r="X83" s="897"/>
      <c r="Y83" s="897"/>
      <c r="Z83" s="897"/>
      <c r="AA83" s="897"/>
      <c r="AB83" s="897"/>
      <c r="AC83" s="897"/>
      <c r="AD83" s="897"/>
    </row>
    <row r="84" spans="5:30" x14ac:dyDescent="0.25">
      <c r="E84" s="898"/>
    </row>
  </sheetData>
  <mergeCells count="11">
    <mergeCell ref="A72:A73"/>
    <mergeCell ref="B72:B73"/>
    <mergeCell ref="C2:G2"/>
    <mergeCell ref="H2:J2"/>
    <mergeCell ref="F3:G3"/>
    <mergeCell ref="C38:G38"/>
    <mergeCell ref="H38:J38"/>
    <mergeCell ref="F39:G39"/>
    <mergeCell ref="B2:B4"/>
    <mergeCell ref="A2:A4"/>
    <mergeCell ref="A38:A40"/>
  </mergeCells>
  <phoneticPr fontId="32" type="noConversion"/>
  <pageMargins left="0.75" right="0.75" top="1" bottom="1" header="0.5" footer="0.5"/>
  <legacy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25"/>
  <dimension ref="A1:G54"/>
  <sheetViews>
    <sheetView topLeftCell="A34" workbookViewId="0">
      <selection activeCell="A53" sqref="A53:F54"/>
    </sheetView>
  </sheetViews>
  <sheetFormatPr defaultColWidth="9.77734375" defaultRowHeight="13.8" x14ac:dyDescent="0.25"/>
  <cols>
    <col min="1" max="1" width="18.6640625" style="272" customWidth="1"/>
    <col min="2" max="2" width="9.77734375" style="272"/>
    <col min="3" max="3" width="19.6640625" style="272" customWidth="1"/>
    <col min="4" max="4" width="14.44140625" style="272"/>
    <col min="5" max="5" width="19" style="272" customWidth="1"/>
    <col min="6" max="6" width="14.44140625" style="272"/>
    <col min="7" max="7" width="9.77734375" style="272"/>
    <col min="8" max="16384" width="9.77734375" style="556"/>
  </cols>
  <sheetData>
    <row r="1" spans="1:6" s="513" customFormat="1" x14ac:dyDescent="0.25">
      <c r="A1" s="698" t="s">
        <v>1063</v>
      </c>
      <c r="B1" s="698"/>
    </row>
    <row r="2" spans="1:6" s="398" customFormat="1" ht="41.4" x14ac:dyDescent="0.25">
      <c r="A2" s="830"/>
      <c r="B2" s="1577" t="s">
        <v>634</v>
      </c>
      <c r="C2" s="816" t="s">
        <v>844</v>
      </c>
      <c r="D2" s="816" t="s">
        <v>843</v>
      </c>
      <c r="E2" s="816" t="s">
        <v>845</v>
      </c>
      <c r="F2" s="816" t="s">
        <v>846</v>
      </c>
    </row>
    <row r="3" spans="1:6" s="272" customFormat="1" x14ac:dyDescent="0.25">
      <c r="A3" s="832" t="s">
        <v>847</v>
      </c>
      <c r="B3" s="1577"/>
      <c r="C3" s="569" t="s">
        <v>842</v>
      </c>
      <c r="D3" s="569" t="s">
        <v>842</v>
      </c>
      <c r="E3" s="569" t="s">
        <v>842</v>
      </c>
      <c r="F3" s="569" t="s">
        <v>842</v>
      </c>
    </row>
    <row r="4" spans="1:6" s="272" customFormat="1" x14ac:dyDescent="0.25">
      <c r="A4" s="555" t="s">
        <v>468</v>
      </c>
      <c r="B4" s="514">
        <v>1</v>
      </c>
      <c r="C4" s="817">
        <f t="array" ref="C4:C8">MMULT('GHG fuel combustion emission'!B3:AC7,'NOx emission coefficient'!C42:C69)</f>
        <v>67225.658055210341</v>
      </c>
      <c r="D4" s="701"/>
      <c r="E4" s="700"/>
      <c r="F4" s="817">
        <f>C4+D4+E4</f>
        <v>67225.658055210341</v>
      </c>
    </row>
    <row r="5" spans="1:6" s="272" customFormat="1" x14ac:dyDescent="0.25">
      <c r="A5" s="555" t="s">
        <v>469</v>
      </c>
      <c r="B5" s="514">
        <v>2</v>
      </c>
      <c r="C5" s="818">
        <v>6821.2163764613242</v>
      </c>
      <c r="D5" s="516"/>
      <c r="E5" s="515"/>
      <c r="F5" s="818">
        <f t="shared" ref="F5:F54" si="0">C5+D5+E5</f>
        <v>6821.2163764613242</v>
      </c>
    </row>
    <row r="6" spans="1:6" s="272" customFormat="1" x14ac:dyDescent="0.25">
      <c r="A6" s="555" t="s">
        <v>470</v>
      </c>
      <c r="B6" s="514">
        <v>3</v>
      </c>
      <c r="C6" s="818">
        <v>21819.066237734911</v>
      </c>
      <c r="D6" s="516"/>
      <c r="E6" s="515"/>
      <c r="F6" s="818">
        <f t="shared" si="0"/>
        <v>21819.066237734911</v>
      </c>
    </row>
    <row r="7" spans="1:6" s="272" customFormat="1" x14ac:dyDescent="0.25">
      <c r="A7" s="555" t="s">
        <v>227</v>
      </c>
      <c r="B7" s="514">
        <v>4</v>
      </c>
      <c r="C7" s="818">
        <v>19234.359899452134</v>
      </c>
      <c r="D7" s="516"/>
      <c r="E7" s="515"/>
      <c r="F7" s="818">
        <f t="shared" si="0"/>
        <v>19234.359899452134</v>
      </c>
    </row>
    <row r="8" spans="1:6" s="272" customFormat="1" x14ac:dyDescent="0.25">
      <c r="A8" s="555" t="s">
        <v>654</v>
      </c>
      <c r="B8" s="514">
        <v>5</v>
      </c>
      <c r="C8" s="818">
        <v>27669.761861037525</v>
      </c>
      <c r="D8" s="516"/>
      <c r="E8" s="515"/>
      <c r="F8" s="818">
        <f t="shared" si="0"/>
        <v>27669.761861037525</v>
      </c>
    </row>
    <row r="9" spans="1:6" s="272" customFormat="1" x14ac:dyDescent="0.25">
      <c r="A9" s="555" t="s">
        <v>471</v>
      </c>
      <c r="B9" s="514">
        <v>6</v>
      </c>
      <c r="C9" s="818">
        <f t="array" ref="C9:C48">MMULT('End-use energy consumption(SQ)'!B162:AC201,'NOx emission coefficient'!D42:D69)</f>
        <v>193190.82645972274</v>
      </c>
      <c r="D9" s="516"/>
      <c r="E9" s="515"/>
      <c r="F9" s="818">
        <f t="shared" si="0"/>
        <v>193190.82645972274</v>
      </c>
    </row>
    <row r="10" spans="1:6" s="272" customFormat="1" x14ac:dyDescent="0.25">
      <c r="A10" s="555" t="s">
        <v>472</v>
      </c>
      <c r="B10" s="514">
        <v>7</v>
      </c>
      <c r="C10" s="818">
        <v>41866.265966182444</v>
      </c>
      <c r="D10" s="516"/>
      <c r="E10" s="515"/>
      <c r="F10" s="818">
        <f t="shared" si="0"/>
        <v>41866.265966182444</v>
      </c>
    </row>
    <row r="11" spans="1:6" s="272" customFormat="1" x14ac:dyDescent="0.25">
      <c r="A11" s="287" t="s">
        <v>473</v>
      </c>
      <c r="B11" s="514">
        <v>8</v>
      </c>
      <c r="C11" s="818">
        <v>26059.111018755819</v>
      </c>
      <c r="D11" s="516"/>
      <c r="E11" s="515"/>
      <c r="F11" s="818">
        <f t="shared" si="0"/>
        <v>26059.111018755819</v>
      </c>
    </row>
    <row r="12" spans="1:6" s="272" customFormat="1" x14ac:dyDescent="0.25">
      <c r="A12" s="287" t="s">
        <v>474</v>
      </c>
      <c r="B12" s="514">
        <v>9</v>
      </c>
      <c r="C12" s="818">
        <v>6868.4442089034364</v>
      </c>
      <c r="D12" s="516"/>
      <c r="E12" s="515"/>
      <c r="F12" s="818">
        <f t="shared" si="0"/>
        <v>6868.4442089034364</v>
      </c>
    </row>
    <row r="13" spans="1:6" s="272" customFormat="1" x14ac:dyDescent="0.25">
      <c r="A13" s="287" t="s">
        <v>758</v>
      </c>
      <c r="B13" s="514">
        <v>10</v>
      </c>
      <c r="C13" s="818">
        <v>38556.449039617321</v>
      </c>
      <c r="D13" s="516"/>
      <c r="E13" s="515"/>
      <c r="F13" s="818">
        <f>C13+D13+E13</f>
        <v>38556.449039617321</v>
      </c>
    </row>
    <row r="14" spans="1:6" s="272" customFormat="1" x14ac:dyDescent="0.25">
      <c r="A14" s="555" t="s">
        <v>656</v>
      </c>
      <c r="B14" s="514">
        <v>11</v>
      </c>
      <c r="C14" s="818">
        <v>14629.479031206434</v>
      </c>
      <c r="D14" s="516"/>
      <c r="E14" s="515"/>
      <c r="F14" s="818">
        <f t="shared" si="0"/>
        <v>14629.479031206434</v>
      </c>
    </row>
    <row r="15" spans="1:6" s="272" customFormat="1" x14ac:dyDescent="0.25">
      <c r="A15" s="555" t="s">
        <v>561</v>
      </c>
      <c r="B15" s="514">
        <v>12</v>
      </c>
      <c r="C15" s="818">
        <v>80758.142594199453</v>
      </c>
      <c r="D15" s="516"/>
      <c r="E15" s="515"/>
      <c r="F15" s="818">
        <f t="shared" si="0"/>
        <v>80758.142594199453</v>
      </c>
    </row>
    <row r="16" spans="1:6" s="272" customFormat="1" x14ac:dyDescent="0.25">
      <c r="A16" s="555" t="s">
        <v>562</v>
      </c>
      <c r="B16" s="514">
        <v>13</v>
      </c>
      <c r="C16" s="818">
        <v>41179.660182135463</v>
      </c>
      <c r="D16" s="516"/>
      <c r="E16" s="515"/>
      <c r="F16" s="818">
        <f t="shared" si="0"/>
        <v>41179.660182135463</v>
      </c>
    </row>
    <row r="17" spans="1:6" s="272" customFormat="1" x14ac:dyDescent="0.25">
      <c r="A17" s="555" t="s">
        <v>563</v>
      </c>
      <c r="B17" s="514">
        <v>14</v>
      </c>
      <c r="C17" s="818">
        <v>30615.175602648058</v>
      </c>
      <c r="D17" s="516"/>
      <c r="E17" s="515"/>
      <c r="F17" s="818">
        <f t="shared" si="0"/>
        <v>30615.175602648058</v>
      </c>
    </row>
    <row r="18" spans="1:6" s="272" customFormat="1" x14ac:dyDescent="0.25">
      <c r="A18" s="555" t="s">
        <v>483</v>
      </c>
      <c r="B18" s="514">
        <v>15</v>
      </c>
      <c r="C18" s="818">
        <v>956.73281554423863</v>
      </c>
      <c r="D18" s="516"/>
      <c r="E18" s="515"/>
      <c r="F18" s="818">
        <f t="shared" si="0"/>
        <v>956.73281554423863</v>
      </c>
    </row>
    <row r="19" spans="1:6" s="272" customFormat="1" x14ac:dyDescent="0.25">
      <c r="A19" s="555" t="s">
        <v>564</v>
      </c>
      <c r="B19" s="514">
        <v>16</v>
      </c>
      <c r="C19" s="818">
        <v>52807.894378742305</v>
      </c>
      <c r="D19" s="516"/>
      <c r="E19" s="515"/>
      <c r="F19" s="818">
        <f t="shared" si="0"/>
        <v>52807.894378742305</v>
      </c>
    </row>
    <row r="20" spans="1:6" s="272" customFormat="1" x14ac:dyDescent="0.25">
      <c r="A20" s="555" t="s">
        <v>488</v>
      </c>
      <c r="B20" s="514">
        <v>17</v>
      </c>
      <c r="C20" s="818">
        <v>8482.3741017023767</v>
      </c>
      <c r="D20" s="516"/>
      <c r="E20" s="515"/>
      <c r="F20" s="818">
        <f t="shared" si="0"/>
        <v>8482.3741017023767</v>
      </c>
    </row>
    <row r="21" spans="1:6" s="272" customFormat="1" x14ac:dyDescent="0.25">
      <c r="A21" s="555" t="s">
        <v>489</v>
      </c>
      <c r="B21" s="514">
        <v>18</v>
      </c>
      <c r="C21" s="818">
        <v>3883.3715948621993</v>
      </c>
      <c r="D21" s="516"/>
      <c r="E21" s="515"/>
      <c r="F21" s="818">
        <f t="shared" si="0"/>
        <v>3883.3715948621993</v>
      </c>
    </row>
    <row r="22" spans="1:6" s="272" customFormat="1" x14ac:dyDescent="0.25">
      <c r="A22" s="555" t="s">
        <v>490</v>
      </c>
      <c r="B22" s="514">
        <v>19</v>
      </c>
      <c r="C22" s="818">
        <v>4321.2477709082577</v>
      </c>
      <c r="D22" s="516"/>
      <c r="E22" s="515"/>
      <c r="F22" s="818">
        <f t="shared" si="0"/>
        <v>4321.2477709082577</v>
      </c>
    </row>
    <row r="23" spans="1:6" s="272" customFormat="1" x14ac:dyDescent="0.25">
      <c r="A23" s="555" t="s">
        <v>491</v>
      </c>
      <c r="B23" s="514">
        <v>20</v>
      </c>
      <c r="C23" s="818">
        <v>1635.7956844222895</v>
      </c>
      <c r="D23" s="516"/>
      <c r="E23" s="515"/>
      <c r="F23" s="818">
        <f t="shared" si="0"/>
        <v>1635.7956844222895</v>
      </c>
    </row>
    <row r="24" spans="1:6" s="272" customFormat="1" x14ac:dyDescent="0.25">
      <c r="A24" s="555" t="s">
        <v>492</v>
      </c>
      <c r="B24" s="514">
        <v>21</v>
      </c>
      <c r="C24" s="818">
        <v>61994.51881453448</v>
      </c>
      <c r="D24" s="516"/>
      <c r="E24" s="515"/>
      <c r="F24" s="818">
        <f t="shared" si="0"/>
        <v>61994.51881453448</v>
      </c>
    </row>
    <row r="25" spans="1:6" s="272" customFormat="1" x14ac:dyDescent="0.25">
      <c r="A25" s="555" t="s">
        <v>493</v>
      </c>
      <c r="B25" s="514">
        <v>22</v>
      </c>
      <c r="C25" s="818">
        <v>5345.4247329943128</v>
      </c>
      <c r="D25" s="516"/>
      <c r="E25" s="515"/>
      <c r="F25" s="818">
        <f t="shared" si="0"/>
        <v>5345.4247329943128</v>
      </c>
    </row>
    <row r="26" spans="1:6" s="272" customFormat="1" x14ac:dyDescent="0.25">
      <c r="A26" s="555" t="s">
        <v>494</v>
      </c>
      <c r="B26" s="514">
        <v>23</v>
      </c>
      <c r="C26" s="818">
        <v>10293.91227375074</v>
      </c>
      <c r="D26" s="516"/>
      <c r="E26" s="515"/>
      <c r="F26" s="818">
        <f t="shared" si="0"/>
        <v>10293.91227375074</v>
      </c>
    </row>
    <row r="27" spans="1:6" s="272" customFormat="1" x14ac:dyDescent="0.25">
      <c r="A27" s="555" t="s">
        <v>565</v>
      </c>
      <c r="B27" s="514">
        <v>24</v>
      </c>
      <c r="C27" s="818">
        <v>580146.8874059011</v>
      </c>
      <c r="D27" s="516">
        <f t="array" ref="D27">MMULT('Intermediate energy conversion'!B43:AC43,'NOx emission coefficient'!I42:I69)</f>
        <v>389585.37862112268</v>
      </c>
      <c r="E27" s="515">
        <f>'NOx emission coefficient'!F76</f>
        <v>538985.50800000003</v>
      </c>
      <c r="F27" s="818">
        <f t="shared" si="0"/>
        <v>1508717.7740270239</v>
      </c>
    </row>
    <row r="28" spans="1:6" s="272" customFormat="1" x14ac:dyDescent="0.25">
      <c r="A28" s="555" t="s">
        <v>566</v>
      </c>
      <c r="B28" s="514">
        <v>25</v>
      </c>
      <c r="C28" s="818">
        <v>1477562.9647577836</v>
      </c>
      <c r="D28" s="516"/>
      <c r="E28" s="515">
        <f>'NOx emission coefficient'!F75</f>
        <v>41503.949999999997</v>
      </c>
      <c r="F28" s="818">
        <f t="shared" si="0"/>
        <v>1519066.9147577835</v>
      </c>
    </row>
    <row r="29" spans="1:6" s="272" customFormat="1" x14ac:dyDescent="0.25">
      <c r="A29" s="555" t="s">
        <v>502</v>
      </c>
      <c r="B29" s="514">
        <v>26</v>
      </c>
      <c r="C29" s="818">
        <v>34444.058974690561</v>
      </c>
      <c r="D29" s="516"/>
      <c r="E29" s="515"/>
      <c r="F29" s="818">
        <f t="shared" si="0"/>
        <v>34444.058974690561</v>
      </c>
    </row>
    <row r="30" spans="1:6" s="272" customFormat="1" x14ac:dyDescent="0.25">
      <c r="A30" s="555" t="s">
        <v>503</v>
      </c>
      <c r="B30" s="514">
        <v>27</v>
      </c>
      <c r="C30" s="818">
        <v>35483.238878337695</v>
      </c>
      <c r="D30" s="516"/>
      <c r="E30" s="515"/>
      <c r="F30" s="818">
        <f t="shared" si="0"/>
        <v>35483.238878337695</v>
      </c>
    </row>
    <row r="31" spans="1:6" s="272" customFormat="1" x14ac:dyDescent="0.25">
      <c r="A31" s="555" t="s">
        <v>1036</v>
      </c>
      <c r="B31" s="514">
        <v>28</v>
      </c>
      <c r="C31" s="818">
        <v>27895.987675630393</v>
      </c>
      <c r="D31" s="516"/>
      <c r="E31" s="515"/>
      <c r="F31" s="818">
        <f t="shared" si="0"/>
        <v>27895.987675630393</v>
      </c>
    </row>
    <row r="32" spans="1:6" s="272" customFormat="1" x14ac:dyDescent="0.25">
      <c r="A32" s="555" t="s">
        <v>567</v>
      </c>
      <c r="B32" s="514">
        <v>29</v>
      </c>
      <c r="C32" s="818">
        <v>1627098.6234084379</v>
      </c>
      <c r="D32" s="516"/>
      <c r="E32" s="515">
        <f>'NOx emission coefficient'!F74</f>
        <v>23843233.440000001</v>
      </c>
      <c r="F32" s="818">
        <f>C32+D32+E32</f>
        <v>25470332.063408438</v>
      </c>
    </row>
    <row r="33" spans="1:6" s="272" customFormat="1" x14ac:dyDescent="0.25">
      <c r="A33" s="555" t="s">
        <v>511</v>
      </c>
      <c r="B33" s="514">
        <v>30</v>
      </c>
      <c r="C33" s="818">
        <v>4162384.3716967511</v>
      </c>
      <c r="D33" s="516"/>
      <c r="E33" s="515"/>
      <c r="F33" s="818">
        <f t="shared" si="0"/>
        <v>4162384.3716967511</v>
      </c>
    </row>
    <row r="34" spans="1:6" s="272" customFormat="1" x14ac:dyDescent="0.25">
      <c r="A34" s="555" t="s">
        <v>568</v>
      </c>
      <c r="B34" s="514">
        <v>31</v>
      </c>
      <c r="C34" s="818">
        <v>200921.91988677063</v>
      </c>
      <c r="D34" s="516"/>
      <c r="E34" s="515"/>
      <c r="F34" s="818">
        <f t="shared" si="0"/>
        <v>200921.91988677063</v>
      </c>
    </row>
    <row r="35" spans="1:6" s="272" customFormat="1" x14ac:dyDescent="0.25">
      <c r="A35" s="555" t="s">
        <v>513</v>
      </c>
      <c r="B35" s="514">
        <v>32</v>
      </c>
      <c r="C35" s="818">
        <v>99647.782614000826</v>
      </c>
      <c r="D35" s="516"/>
      <c r="E35" s="515"/>
      <c r="F35" s="818">
        <f t="shared" si="0"/>
        <v>99647.782614000826</v>
      </c>
    </row>
    <row r="36" spans="1:6" s="272" customFormat="1" x14ac:dyDescent="0.25">
      <c r="A36" s="555" t="s">
        <v>569</v>
      </c>
      <c r="B36" s="514">
        <v>33</v>
      </c>
      <c r="C36" s="818">
        <v>49238.115584323787</v>
      </c>
      <c r="D36" s="516"/>
      <c r="E36" s="515"/>
      <c r="F36" s="818">
        <f t="shared" si="0"/>
        <v>49238.115584323787</v>
      </c>
    </row>
    <row r="37" spans="1:6" s="272" customFormat="1" x14ac:dyDescent="0.25">
      <c r="A37" s="555" t="s">
        <v>570</v>
      </c>
      <c r="B37" s="514">
        <v>34</v>
      </c>
      <c r="C37" s="818">
        <v>18053.199744492333</v>
      </c>
      <c r="D37" s="516"/>
      <c r="E37" s="515"/>
      <c r="F37" s="818">
        <f t="shared" si="0"/>
        <v>18053.199744492333</v>
      </c>
    </row>
    <row r="38" spans="1:6" s="272" customFormat="1" x14ac:dyDescent="0.25">
      <c r="A38" s="555" t="s">
        <v>761</v>
      </c>
      <c r="B38" s="514">
        <v>35</v>
      </c>
      <c r="C38" s="818">
        <v>28798.664102831564</v>
      </c>
      <c r="D38" s="516"/>
      <c r="E38" s="515"/>
      <c r="F38" s="818">
        <f t="shared" si="0"/>
        <v>28798.664102831564</v>
      </c>
    </row>
    <row r="39" spans="1:6" s="272" customFormat="1" x14ac:dyDescent="0.25">
      <c r="A39" s="555" t="s">
        <v>1048</v>
      </c>
      <c r="B39" s="514">
        <v>36</v>
      </c>
      <c r="C39" s="818">
        <v>89424.066199289853</v>
      </c>
      <c r="D39" s="516"/>
      <c r="E39" s="515"/>
      <c r="F39" s="818">
        <f t="shared" si="0"/>
        <v>89424.066199289853</v>
      </c>
    </row>
    <row r="40" spans="1:6" s="272" customFormat="1" x14ac:dyDescent="0.25">
      <c r="A40" s="555" t="s">
        <v>572</v>
      </c>
      <c r="B40" s="514">
        <v>37</v>
      </c>
      <c r="C40" s="818">
        <v>15247.054637772766</v>
      </c>
      <c r="D40" s="516"/>
      <c r="E40" s="515"/>
      <c r="F40" s="818">
        <f t="shared" si="0"/>
        <v>15247.054637772766</v>
      </c>
    </row>
    <row r="41" spans="1:6" s="272" customFormat="1" x14ac:dyDescent="0.25">
      <c r="A41" s="555" t="s">
        <v>573</v>
      </c>
      <c r="B41" s="514">
        <v>38</v>
      </c>
      <c r="C41" s="818">
        <v>19548.409399969489</v>
      </c>
      <c r="D41" s="516"/>
      <c r="E41" s="515"/>
      <c r="F41" s="818">
        <f t="shared" si="0"/>
        <v>19548.409399969489</v>
      </c>
    </row>
    <row r="42" spans="1:6" s="272" customFormat="1" x14ac:dyDescent="0.25">
      <c r="A42" s="555" t="s">
        <v>528</v>
      </c>
      <c r="B42" s="514">
        <v>39</v>
      </c>
      <c r="C42" s="818">
        <v>1417.540604715676</v>
      </c>
      <c r="D42" s="516"/>
      <c r="E42" s="515"/>
      <c r="F42" s="818">
        <f t="shared" si="0"/>
        <v>1417.540604715676</v>
      </c>
    </row>
    <row r="43" spans="1:6" s="272" customFormat="1" x14ac:dyDescent="0.25">
      <c r="A43" s="555" t="s">
        <v>1049</v>
      </c>
      <c r="B43" s="514">
        <v>40</v>
      </c>
      <c r="C43" s="818">
        <v>4019.8265437784544</v>
      </c>
      <c r="D43" s="516"/>
      <c r="E43" s="515"/>
      <c r="F43" s="818">
        <f t="shared" si="0"/>
        <v>4019.8265437784544</v>
      </c>
    </row>
    <row r="44" spans="1:6" s="272" customFormat="1" x14ac:dyDescent="0.25">
      <c r="A44" s="555" t="s">
        <v>530</v>
      </c>
      <c r="B44" s="514">
        <v>41</v>
      </c>
      <c r="C44" s="818">
        <v>15246.308059331595</v>
      </c>
      <c r="D44" s="516"/>
      <c r="E44" s="515"/>
      <c r="F44" s="818">
        <f t="shared" si="0"/>
        <v>15246.308059331595</v>
      </c>
    </row>
    <row r="45" spans="1:6" s="272" customFormat="1" x14ac:dyDescent="0.25">
      <c r="A45" s="555" t="s">
        <v>698</v>
      </c>
      <c r="B45" s="514">
        <v>42</v>
      </c>
      <c r="C45" s="818">
        <v>867.46262832980278</v>
      </c>
      <c r="D45" s="516"/>
      <c r="E45" s="515"/>
      <c r="F45" s="818">
        <f t="shared" si="0"/>
        <v>867.46262832980278</v>
      </c>
    </row>
    <row r="46" spans="1:6" s="272" customFormat="1" x14ac:dyDescent="0.25">
      <c r="A46" s="555" t="s">
        <v>531</v>
      </c>
      <c r="B46" s="514">
        <v>43</v>
      </c>
      <c r="C46" s="818">
        <v>42449.231783458854</v>
      </c>
      <c r="D46" s="516">
        <f t="array" ref="D46">MMULT('Intermediate energy conversion'!B42:AC42,'NOx emission coefficient'!H42:H69)</f>
        <v>20422898.339720622</v>
      </c>
      <c r="E46" s="515"/>
      <c r="F46" s="818">
        <f t="shared" si="0"/>
        <v>20465347.571504079</v>
      </c>
    </row>
    <row r="47" spans="1:6" s="272" customFormat="1" x14ac:dyDescent="0.25">
      <c r="A47" s="555" t="s">
        <v>532</v>
      </c>
      <c r="B47" s="514">
        <v>44</v>
      </c>
      <c r="C47" s="818">
        <v>12966.905965726459</v>
      </c>
      <c r="D47" s="516">
        <f t="array" ref="D47">MMULT('Intermediate energy conversion'!B44:AC44,'NOx emission coefficient'!J42:J69)</f>
        <v>14947.055918174752</v>
      </c>
      <c r="E47" s="515"/>
      <c r="F47" s="818">
        <f t="shared" si="0"/>
        <v>27913.961883901211</v>
      </c>
    </row>
    <row r="48" spans="1:6" s="272" customFormat="1" x14ac:dyDescent="0.25">
      <c r="A48" s="555" t="s">
        <v>533</v>
      </c>
      <c r="B48" s="514">
        <v>45</v>
      </c>
      <c r="C48" s="818">
        <v>1894.3945534709692</v>
      </c>
      <c r="D48" s="516"/>
      <c r="E48" s="515"/>
      <c r="F48" s="818">
        <f t="shared" si="0"/>
        <v>1894.3945534709692</v>
      </c>
    </row>
    <row r="49" spans="1:6" x14ac:dyDescent="0.25">
      <c r="A49" s="555" t="s">
        <v>534</v>
      </c>
      <c r="B49" s="514">
        <v>46</v>
      </c>
      <c r="C49" s="820">
        <f t="array" ref="C49">MMULT('GHG fuel combustion emission'!B48:AC48,'NOx emission coefficient'!E42:E69)</f>
        <v>202253.60322258211</v>
      </c>
      <c r="D49" s="290"/>
      <c r="F49" s="818">
        <f t="shared" si="0"/>
        <v>202253.60322258211</v>
      </c>
    </row>
    <row r="50" spans="1:6" x14ac:dyDescent="0.25">
      <c r="A50" s="555" t="s">
        <v>574</v>
      </c>
      <c r="B50" s="514">
        <v>47</v>
      </c>
      <c r="C50" s="820">
        <f t="array" ref="C50">MMULT('GHG fuel combustion emission'!B49:AC49,'NOx emission coefficient'!F42:F69)</f>
        <v>5932401.3845192483</v>
      </c>
      <c r="D50" s="290"/>
      <c r="F50" s="818">
        <f t="shared" si="0"/>
        <v>5932401.3845192483</v>
      </c>
    </row>
    <row r="51" spans="1:6" x14ac:dyDescent="0.25">
      <c r="A51" s="555" t="s">
        <v>1021</v>
      </c>
      <c r="B51" s="514">
        <v>48</v>
      </c>
      <c r="C51" s="820">
        <f t="array" ref="C51:C52">MMULT('GHG fuel combustion emission'!B50:AC51,'NOx emission coefficient'!G42:G69)</f>
        <v>122738.99797383958</v>
      </c>
      <c r="D51" s="290"/>
      <c r="F51" s="818">
        <f t="shared" si="0"/>
        <v>122738.99797383958</v>
      </c>
    </row>
    <row r="52" spans="1:6" x14ac:dyDescent="0.25">
      <c r="A52" s="555" t="s">
        <v>557</v>
      </c>
      <c r="B52" s="514">
        <v>49</v>
      </c>
      <c r="C52" s="833">
        <v>475756.67671881471</v>
      </c>
      <c r="D52" s="520"/>
      <c r="E52" s="519"/>
      <c r="F52" s="818">
        <f t="shared" si="0"/>
        <v>475756.67671881471</v>
      </c>
    </row>
    <row r="53" spans="1:6" x14ac:dyDescent="0.25">
      <c r="A53" s="1142" t="s">
        <v>998</v>
      </c>
      <c r="B53" s="514">
        <v>50</v>
      </c>
      <c r="C53" s="1196">
        <f t="array" ref="C53:C54">MMULT('End-use energy consumption(SQ)'!B206:AC207,'NOx emission coefficient'!G42:G69)</f>
        <v>536301.16780603526</v>
      </c>
      <c r="D53" s="1195"/>
      <c r="E53" s="1194"/>
      <c r="F53" s="817">
        <f t="shared" si="0"/>
        <v>536301.16780603526</v>
      </c>
    </row>
    <row r="54" spans="1:6" x14ac:dyDescent="0.25">
      <c r="A54" s="1142" t="s">
        <v>999</v>
      </c>
      <c r="B54" s="514">
        <v>51</v>
      </c>
      <c r="C54" s="833">
        <v>361999.17388536024</v>
      </c>
      <c r="D54" s="520"/>
      <c r="E54" s="519"/>
      <c r="F54" s="819">
        <f t="shared" si="0"/>
        <v>361999.17388536024</v>
      </c>
    </row>
  </sheetData>
  <mergeCells count="1">
    <mergeCell ref="B2:B3"/>
  </mergeCells>
  <phoneticPr fontId="32" type="noConversion"/>
  <pageMargins left="0.75" right="0.75" top="1" bottom="1" header="0.5" footer="0.5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26"/>
  <dimension ref="A1:G54"/>
  <sheetViews>
    <sheetView topLeftCell="A34" workbookViewId="0">
      <selection activeCell="C57" sqref="C57"/>
    </sheetView>
  </sheetViews>
  <sheetFormatPr defaultColWidth="9.77734375" defaultRowHeight="13.8" x14ac:dyDescent="0.25"/>
  <cols>
    <col min="1" max="1" width="18.6640625" style="272" customWidth="1"/>
    <col min="2" max="2" width="9.77734375" style="272"/>
    <col min="3" max="4" width="19.6640625" style="272" customWidth="1"/>
    <col min="5" max="5" width="14.44140625" style="272"/>
    <col min="6" max="6" width="19" style="272" customWidth="1"/>
    <col min="7" max="7" width="14.44140625" style="272"/>
    <col min="8" max="16384" width="9.77734375" style="272"/>
  </cols>
  <sheetData>
    <row r="1" spans="1:7" s="513" customFormat="1" x14ac:dyDescent="0.25">
      <c r="A1" s="812" t="s">
        <v>1063</v>
      </c>
      <c r="B1" s="698"/>
    </row>
    <row r="2" spans="1:7" s="398" customFormat="1" ht="41.4" x14ac:dyDescent="0.25">
      <c r="A2" s="830"/>
      <c r="B2" s="1577" t="s">
        <v>634</v>
      </c>
      <c r="C2" s="816" t="s">
        <v>844</v>
      </c>
      <c r="D2" s="816" t="s">
        <v>844</v>
      </c>
      <c r="E2" s="816" t="s">
        <v>843</v>
      </c>
      <c r="F2" s="816" t="s">
        <v>845</v>
      </c>
      <c r="G2" s="831" t="s">
        <v>846</v>
      </c>
    </row>
    <row r="3" spans="1:7" x14ac:dyDescent="0.25">
      <c r="A3" s="832" t="s">
        <v>847</v>
      </c>
      <c r="B3" s="1577"/>
      <c r="C3" s="569" t="s">
        <v>854</v>
      </c>
      <c r="D3" s="569" t="s">
        <v>842</v>
      </c>
      <c r="E3" s="569" t="s">
        <v>842</v>
      </c>
      <c r="F3" s="569" t="s">
        <v>842</v>
      </c>
      <c r="G3" s="569" t="s">
        <v>842</v>
      </c>
    </row>
    <row r="4" spans="1:7" x14ac:dyDescent="0.25">
      <c r="A4" s="555" t="s">
        <v>468</v>
      </c>
      <c r="B4" s="808">
        <v>1</v>
      </c>
      <c r="C4" s="817">
        <f t="array" ref="C4:C8">MMULT('End-use energy consumption(PQ)'!B52:AC56,'NOx emission coefficient'!C6:C33)</f>
        <v>6442.1518611842648</v>
      </c>
      <c r="D4" s="701">
        <f>C4*10</f>
        <v>64421.51861184265</v>
      </c>
      <c r="E4" s="817"/>
      <c r="F4" s="700"/>
      <c r="G4" s="817">
        <f>D4+E4+F4</f>
        <v>64421.51861184265</v>
      </c>
    </row>
    <row r="5" spans="1:7" x14ac:dyDescent="0.25">
      <c r="A5" s="555" t="s">
        <v>469</v>
      </c>
      <c r="B5" s="809">
        <v>2</v>
      </c>
      <c r="C5" s="818">
        <v>619.42665125080839</v>
      </c>
      <c r="D5" s="516">
        <f t="shared" ref="D5:D54" si="0">C5*10</f>
        <v>6194.2665125080839</v>
      </c>
      <c r="E5" s="818"/>
      <c r="F5" s="515"/>
      <c r="G5" s="818">
        <f t="shared" ref="G5:G54" si="1">D5+E5+F5</f>
        <v>6194.2665125080839</v>
      </c>
    </row>
    <row r="6" spans="1:7" x14ac:dyDescent="0.25">
      <c r="A6" s="555" t="s">
        <v>470</v>
      </c>
      <c r="B6" s="809">
        <v>3</v>
      </c>
      <c r="C6" s="818">
        <v>2077.2931386662235</v>
      </c>
      <c r="D6" s="516">
        <f t="shared" si="0"/>
        <v>20772.931386662236</v>
      </c>
      <c r="E6" s="818"/>
      <c r="F6" s="515"/>
      <c r="G6" s="818">
        <f t="shared" si="1"/>
        <v>20772.931386662236</v>
      </c>
    </row>
    <row r="7" spans="1:7" x14ac:dyDescent="0.25">
      <c r="A7" s="555" t="s">
        <v>227</v>
      </c>
      <c r="B7" s="809">
        <v>4</v>
      </c>
      <c r="C7" s="818">
        <v>1884.6387241608627</v>
      </c>
      <c r="D7" s="516">
        <f t="shared" si="0"/>
        <v>18846.387241608627</v>
      </c>
      <c r="E7" s="818"/>
      <c r="F7" s="515"/>
      <c r="G7" s="818">
        <f t="shared" si="1"/>
        <v>18846.387241608627</v>
      </c>
    </row>
    <row r="8" spans="1:7" x14ac:dyDescent="0.25">
      <c r="A8" s="555" t="s">
        <v>654</v>
      </c>
      <c r="B8" s="809">
        <v>5</v>
      </c>
      <c r="C8" s="818">
        <v>2707.6522767378401</v>
      </c>
      <c r="D8" s="516">
        <f t="shared" si="0"/>
        <v>27076.522767378403</v>
      </c>
      <c r="E8" s="818"/>
      <c r="F8" s="515"/>
      <c r="G8" s="818">
        <f t="shared" si="1"/>
        <v>27076.522767378403</v>
      </c>
    </row>
    <row r="9" spans="1:7" x14ac:dyDescent="0.25">
      <c r="A9" s="555" t="s">
        <v>471</v>
      </c>
      <c r="B9" s="809">
        <v>6</v>
      </c>
      <c r="C9" s="818">
        <f t="array" ref="C9:C48">MMULT('End-use energy consumption(PQ)'!B57:AC96,'NOx emission coefficient'!D6:D33)</f>
        <v>16195.827683199997</v>
      </c>
      <c r="D9" s="516">
        <f t="shared" si="0"/>
        <v>161958.27683199997</v>
      </c>
      <c r="E9" s="818"/>
      <c r="F9" s="515"/>
      <c r="G9" s="818">
        <f t="shared" si="1"/>
        <v>161958.27683199997</v>
      </c>
    </row>
    <row r="10" spans="1:7" x14ac:dyDescent="0.25">
      <c r="A10" s="555" t="s">
        <v>472</v>
      </c>
      <c r="B10" s="809">
        <v>7</v>
      </c>
      <c r="C10" s="818">
        <v>4221.0827743999989</v>
      </c>
      <c r="D10" s="516">
        <f t="shared" si="0"/>
        <v>42210.827743999987</v>
      </c>
      <c r="E10" s="818"/>
      <c r="F10" s="515"/>
      <c r="G10" s="818">
        <f t="shared" si="1"/>
        <v>42210.827743999987</v>
      </c>
    </row>
    <row r="11" spans="1:7" x14ac:dyDescent="0.25">
      <c r="A11" s="287" t="s">
        <v>473</v>
      </c>
      <c r="B11" s="809">
        <v>8</v>
      </c>
      <c r="C11" s="818">
        <v>2600.9782623999999</v>
      </c>
      <c r="D11" s="516">
        <f t="shared" si="0"/>
        <v>26009.782623999999</v>
      </c>
      <c r="E11" s="818"/>
      <c r="F11" s="515"/>
      <c r="G11" s="818">
        <f t="shared" si="1"/>
        <v>26009.782623999999</v>
      </c>
    </row>
    <row r="12" spans="1:7" x14ac:dyDescent="0.25">
      <c r="A12" s="287" t="s">
        <v>474</v>
      </c>
      <c r="B12" s="809">
        <v>9</v>
      </c>
      <c r="C12" s="818">
        <v>696.94202000000007</v>
      </c>
      <c r="D12" s="516">
        <f t="shared" si="0"/>
        <v>6969.4202000000005</v>
      </c>
      <c r="E12" s="818"/>
      <c r="F12" s="515"/>
      <c r="G12" s="818">
        <f t="shared" si="1"/>
        <v>6969.4202000000005</v>
      </c>
    </row>
    <row r="13" spans="1:7" x14ac:dyDescent="0.25">
      <c r="A13" s="287" t="s">
        <v>758</v>
      </c>
      <c r="B13" s="809">
        <v>10</v>
      </c>
      <c r="C13" s="818">
        <v>2864.9420200000009</v>
      </c>
      <c r="D13" s="516">
        <f t="shared" si="0"/>
        <v>28649.420200000008</v>
      </c>
      <c r="E13" s="818"/>
      <c r="F13" s="515"/>
      <c r="G13" s="818">
        <f t="shared" si="1"/>
        <v>28649.420200000008</v>
      </c>
    </row>
    <row r="14" spans="1:7" x14ac:dyDescent="0.25">
      <c r="A14" s="555" t="s">
        <v>656</v>
      </c>
      <c r="B14" s="809">
        <v>11</v>
      </c>
      <c r="C14" s="818">
        <v>1459.5066791999998</v>
      </c>
      <c r="D14" s="516">
        <f t="shared" si="0"/>
        <v>14595.066791999998</v>
      </c>
      <c r="E14" s="818"/>
      <c r="F14" s="515"/>
      <c r="G14" s="818">
        <f t="shared" si="1"/>
        <v>14595.066791999998</v>
      </c>
    </row>
    <row r="15" spans="1:7" x14ac:dyDescent="0.25">
      <c r="A15" s="555" t="s">
        <v>561</v>
      </c>
      <c r="B15" s="809">
        <v>12</v>
      </c>
      <c r="C15" s="818">
        <v>8184.3296560000008</v>
      </c>
      <c r="D15" s="516">
        <f t="shared" si="0"/>
        <v>81843.296560000003</v>
      </c>
      <c r="E15" s="818"/>
      <c r="F15" s="515"/>
      <c r="G15" s="818">
        <f t="shared" si="1"/>
        <v>81843.296560000003</v>
      </c>
    </row>
    <row r="16" spans="1:7" x14ac:dyDescent="0.25">
      <c r="A16" s="555" t="s">
        <v>562</v>
      </c>
      <c r="B16" s="809">
        <v>13</v>
      </c>
      <c r="C16" s="818">
        <v>4871.2083439999997</v>
      </c>
      <c r="D16" s="516">
        <f t="shared" si="0"/>
        <v>48712.083439999995</v>
      </c>
      <c r="E16" s="818"/>
      <c r="F16" s="515"/>
      <c r="G16" s="818">
        <f t="shared" si="1"/>
        <v>48712.083439999995</v>
      </c>
    </row>
    <row r="17" spans="1:7" x14ac:dyDescent="0.25">
      <c r="A17" s="555" t="s">
        <v>563</v>
      </c>
      <c r="B17" s="809">
        <v>14</v>
      </c>
      <c r="C17" s="818">
        <v>3222.0548559999997</v>
      </c>
      <c r="D17" s="516">
        <f t="shared" si="0"/>
        <v>32220.548559999996</v>
      </c>
      <c r="E17" s="818"/>
      <c r="F17" s="515"/>
      <c r="G17" s="818">
        <f t="shared" si="1"/>
        <v>32220.548559999996</v>
      </c>
    </row>
    <row r="18" spans="1:7" x14ac:dyDescent="0.25">
      <c r="A18" s="555" t="s">
        <v>483</v>
      </c>
      <c r="B18" s="809">
        <v>15</v>
      </c>
      <c r="C18" s="818">
        <v>90.451376800000006</v>
      </c>
      <c r="D18" s="516">
        <f t="shared" si="0"/>
        <v>904.51376800000003</v>
      </c>
      <c r="E18" s="818"/>
      <c r="F18" s="515"/>
      <c r="G18" s="818">
        <f t="shared" si="1"/>
        <v>904.51376800000003</v>
      </c>
    </row>
    <row r="19" spans="1:7" x14ac:dyDescent="0.25">
      <c r="A19" s="555" t="s">
        <v>564</v>
      </c>
      <c r="B19" s="809">
        <v>16</v>
      </c>
      <c r="C19" s="818">
        <v>5099.7925383999991</v>
      </c>
      <c r="D19" s="516">
        <f t="shared" si="0"/>
        <v>50997.925383999987</v>
      </c>
      <c r="E19" s="818"/>
      <c r="F19" s="515"/>
      <c r="G19" s="818">
        <f t="shared" si="1"/>
        <v>50997.925383999987</v>
      </c>
    </row>
    <row r="20" spans="1:7" x14ac:dyDescent="0.25">
      <c r="A20" s="555" t="s">
        <v>488</v>
      </c>
      <c r="B20" s="809">
        <v>17</v>
      </c>
      <c r="C20" s="818">
        <v>817.19785359999992</v>
      </c>
      <c r="D20" s="516">
        <f t="shared" si="0"/>
        <v>8171.9785359999987</v>
      </c>
      <c r="E20" s="818"/>
      <c r="F20" s="515"/>
      <c r="G20" s="818">
        <f t="shared" si="1"/>
        <v>8171.9785359999987</v>
      </c>
    </row>
    <row r="21" spans="1:7" x14ac:dyDescent="0.25">
      <c r="A21" s="555" t="s">
        <v>489</v>
      </c>
      <c r="B21" s="809">
        <v>18</v>
      </c>
      <c r="C21" s="818">
        <v>374.91641200000004</v>
      </c>
      <c r="D21" s="516">
        <f t="shared" si="0"/>
        <v>3749.1641200000004</v>
      </c>
      <c r="E21" s="818"/>
      <c r="F21" s="515"/>
      <c r="G21" s="818">
        <f t="shared" si="1"/>
        <v>3749.1641200000004</v>
      </c>
    </row>
    <row r="22" spans="1:7" x14ac:dyDescent="0.25">
      <c r="A22" s="555" t="s">
        <v>490</v>
      </c>
      <c r="B22" s="809">
        <v>19</v>
      </c>
      <c r="C22" s="818">
        <v>417.64525919999994</v>
      </c>
      <c r="D22" s="516">
        <f t="shared" si="0"/>
        <v>4176.4525919999996</v>
      </c>
      <c r="E22" s="818"/>
      <c r="F22" s="515"/>
      <c r="G22" s="818">
        <f t="shared" si="1"/>
        <v>4176.4525919999996</v>
      </c>
    </row>
    <row r="23" spans="1:7" x14ac:dyDescent="0.25">
      <c r="A23" s="555" t="s">
        <v>491</v>
      </c>
      <c r="B23" s="809">
        <v>20</v>
      </c>
      <c r="C23" s="818">
        <v>159.97038000000003</v>
      </c>
      <c r="D23" s="516">
        <f t="shared" si="0"/>
        <v>1599.7038000000002</v>
      </c>
      <c r="E23" s="818"/>
      <c r="F23" s="515"/>
      <c r="G23" s="818">
        <f t="shared" si="1"/>
        <v>1599.7038000000002</v>
      </c>
    </row>
    <row r="24" spans="1:7" x14ac:dyDescent="0.25">
      <c r="A24" s="555" t="s">
        <v>492</v>
      </c>
      <c r="B24" s="809">
        <v>21</v>
      </c>
      <c r="C24" s="818">
        <v>6181.2701663999997</v>
      </c>
      <c r="D24" s="516">
        <f t="shared" si="0"/>
        <v>61812.701663999993</v>
      </c>
      <c r="E24" s="818"/>
      <c r="F24" s="515"/>
      <c r="G24" s="818">
        <f t="shared" si="1"/>
        <v>61812.701663999993</v>
      </c>
    </row>
    <row r="25" spans="1:7" x14ac:dyDescent="0.25">
      <c r="A25" s="555" t="s">
        <v>493</v>
      </c>
      <c r="B25" s="809">
        <v>22</v>
      </c>
      <c r="C25" s="818">
        <v>523.65953760000002</v>
      </c>
      <c r="D25" s="516">
        <f t="shared" si="0"/>
        <v>5236.5953760000002</v>
      </c>
      <c r="E25" s="818"/>
      <c r="F25" s="515"/>
      <c r="G25" s="818">
        <f t="shared" si="1"/>
        <v>5236.5953760000002</v>
      </c>
    </row>
    <row r="26" spans="1:7" x14ac:dyDescent="0.25">
      <c r="A26" s="555" t="s">
        <v>494</v>
      </c>
      <c r="B26" s="809">
        <v>23</v>
      </c>
      <c r="C26" s="818">
        <v>1012.4819799999999</v>
      </c>
      <c r="D26" s="516">
        <f t="shared" si="0"/>
        <v>10124.819799999999</v>
      </c>
      <c r="E26" s="818"/>
      <c r="F26" s="515"/>
      <c r="G26" s="818">
        <f t="shared" si="1"/>
        <v>10124.819799999999</v>
      </c>
    </row>
    <row r="27" spans="1:7" x14ac:dyDescent="0.25">
      <c r="A27" s="555" t="s">
        <v>565</v>
      </c>
      <c r="B27" s="809">
        <v>24</v>
      </c>
      <c r="C27" s="818">
        <v>54558.223816800004</v>
      </c>
      <c r="D27" s="516">
        <f t="shared" si="0"/>
        <v>545582.23816800001</v>
      </c>
      <c r="E27" s="818">
        <f t="array" ref="E27">MMULT('Intermediate energy conversion'!B43:AC43,'NOx emission coefficient'!I42:I69)</f>
        <v>389585.37862112268</v>
      </c>
      <c r="F27" s="515">
        <f>'NOx emission coefficient'!F76</f>
        <v>538985.50800000003</v>
      </c>
      <c r="G27" s="818">
        <f t="shared" si="1"/>
        <v>1474153.1247891227</v>
      </c>
    </row>
    <row r="28" spans="1:7" x14ac:dyDescent="0.25">
      <c r="A28" s="555" t="s">
        <v>566</v>
      </c>
      <c r="B28" s="809">
        <v>25</v>
      </c>
      <c r="C28" s="818">
        <v>141486.06095680001</v>
      </c>
      <c r="D28" s="516">
        <f t="shared" si="0"/>
        <v>1414860.6095680001</v>
      </c>
      <c r="E28" s="818"/>
      <c r="F28" s="515">
        <f>'NOx emission coefficient'!F75</f>
        <v>41503.949999999997</v>
      </c>
      <c r="G28" s="818">
        <f t="shared" si="1"/>
        <v>1456364.559568</v>
      </c>
    </row>
    <row r="29" spans="1:7" x14ac:dyDescent="0.25">
      <c r="A29" s="555" t="s">
        <v>502</v>
      </c>
      <c r="B29" s="809">
        <v>26</v>
      </c>
      <c r="C29" s="818">
        <v>3298.8330264000001</v>
      </c>
      <c r="D29" s="516">
        <f t="shared" si="0"/>
        <v>32988.330264000004</v>
      </c>
      <c r="E29" s="818"/>
      <c r="F29" s="515"/>
      <c r="G29" s="818">
        <f t="shared" si="1"/>
        <v>32988.330264000004</v>
      </c>
    </row>
    <row r="30" spans="1:7" x14ac:dyDescent="0.25">
      <c r="A30" s="555" t="s">
        <v>503</v>
      </c>
      <c r="B30" s="809">
        <v>27</v>
      </c>
      <c r="C30" s="818">
        <v>3546.2915503999998</v>
      </c>
      <c r="D30" s="516">
        <f t="shared" si="0"/>
        <v>35462.915503999997</v>
      </c>
      <c r="E30" s="818"/>
      <c r="F30" s="515"/>
      <c r="G30" s="818">
        <f t="shared" si="1"/>
        <v>35462.915503999997</v>
      </c>
    </row>
    <row r="31" spans="1:7" x14ac:dyDescent="0.25">
      <c r="A31" s="555" t="s">
        <v>1036</v>
      </c>
      <c r="B31" s="809">
        <v>28</v>
      </c>
      <c r="C31" s="818">
        <v>2730.0706584</v>
      </c>
      <c r="D31" s="516">
        <f t="shared" si="0"/>
        <v>27300.706584</v>
      </c>
      <c r="E31" s="818"/>
      <c r="F31" s="515"/>
      <c r="G31" s="818">
        <f t="shared" si="1"/>
        <v>27300.706584</v>
      </c>
    </row>
    <row r="32" spans="1:7" x14ac:dyDescent="0.25">
      <c r="A32" s="555" t="s">
        <v>567</v>
      </c>
      <c r="B32" s="809">
        <v>29</v>
      </c>
      <c r="C32" s="818">
        <v>132450.8496664</v>
      </c>
      <c r="D32" s="516">
        <f t="shared" si="0"/>
        <v>1324508.496664</v>
      </c>
      <c r="E32" s="818"/>
      <c r="F32" s="515">
        <f>'NOx emission coefficient'!F74</f>
        <v>23843233.440000001</v>
      </c>
      <c r="G32" s="818">
        <f t="shared" si="1"/>
        <v>25167741.936664</v>
      </c>
    </row>
    <row r="33" spans="1:7" x14ac:dyDescent="0.25">
      <c r="A33" s="555" t="s">
        <v>511</v>
      </c>
      <c r="B33" s="809">
        <v>30</v>
      </c>
      <c r="C33" s="818">
        <v>463733.8217952</v>
      </c>
      <c r="D33" s="516">
        <f t="shared" si="0"/>
        <v>4637338.217952</v>
      </c>
      <c r="E33" s="818"/>
      <c r="F33" s="515"/>
      <c r="G33" s="818">
        <f t="shared" si="1"/>
        <v>4637338.217952</v>
      </c>
    </row>
    <row r="34" spans="1:7" x14ac:dyDescent="0.25">
      <c r="A34" s="555" t="s">
        <v>568</v>
      </c>
      <c r="B34" s="809">
        <v>31</v>
      </c>
      <c r="C34" s="818">
        <v>19715.789253599996</v>
      </c>
      <c r="D34" s="516">
        <f t="shared" si="0"/>
        <v>197157.89253599997</v>
      </c>
      <c r="E34" s="818"/>
      <c r="F34" s="515"/>
      <c r="G34" s="818">
        <f t="shared" si="1"/>
        <v>197157.89253599997</v>
      </c>
    </row>
    <row r="35" spans="1:7" x14ac:dyDescent="0.25">
      <c r="A35" s="555" t="s">
        <v>513</v>
      </c>
      <c r="B35" s="809">
        <v>32</v>
      </c>
      <c r="C35" s="818">
        <v>9984.4704823999982</v>
      </c>
      <c r="D35" s="516">
        <f t="shared" si="0"/>
        <v>99844.704823999986</v>
      </c>
      <c r="E35" s="818"/>
      <c r="F35" s="515"/>
      <c r="G35" s="818">
        <f t="shared" si="1"/>
        <v>99844.704823999986</v>
      </c>
    </row>
    <row r="36" spans="1:7" x14ac:dyDescent="0.25">
      <c r="A36" s="555" t="s">
        <v>569</v>
      </c>
      <c r="B36" s="809">
        <v>33</v>
      </c>
      <c r="C36" s="818">
        <v>4873.668118399999</v>
      </c>
      <c r="D36" s="516">
        <f t="shared" si="0"/>
        <v>48736.681183999986</v>
      </c>
      <c r="E36" s="818"/>
      <c r="F36" s="515"/>
      <c r="G36" s="818">
        <f t="shared" si="1"/>
        <v>48736.681183999986</v>
      </c>
    </row>
    <row r="37" spans="1:7" x14ac:dyDescent="0.25">
      <c r="A37" s="555" t="s">
        <v>570</v>
      </c>
      <c r="B37" s="809">
        <v>34</v>
      </c>
      <c r="C37" s="818">
        <v>1807.6174063999999</v>
      </c>
      <c r="D37" s="516">
        <f t="shared" si="0"/>
        <v>18076.174063999999</v>
      </c>
      <c r="E37" s="818"/>
      <c r="F37" s="515"/>
      <c r="G37" s="818">
        <f t="shared" si="1"/>
        <v>18076.174063999999</v>
      </c>
    </row>
    <row r="38" spans="1:7" x14ac:dyDescent="0.25">
      <c r="A38" s="555" t="s">
        <v>761</v>
      </c>
      <c r="B38" s="809">
        <v>35</v>
      </c>
      <c r="C38" s="818">
        <v>2830.0048183999997</v>
      </c>
      <c r="D38" s="516">
        <f t="shared" si="0"/>
        <v>28300.048183999999</v>
      </c>
      <c r="E38" s="818"/>
      <c r="F38" s="515"/>
      <c r="G38" s="818">
        <f t="shared" si="1"/>
        <v>28300.048183999999</v>
      </c>
    </row>
    <row r="39" spans="1:7" x14ac:dyDescent="0.25">
      <c r="A39" s="555" t="s">
        <v>1048</v>
      </c>
      <c r="B39" s="809">
        <v>36</v>
      </c>
      <c r="C39" s="818">
        <v>8599.5008263999989</v>
      </c>
      <c r="D39" s="516">
        <f t="shared" si="0"/>
        <v>85995.008263999989</v>
      </c>
      <c r="E39" s="818"/>
      <c r="F39" s="515"/>
      <c r="G39" s="818">
        <f t="shared" si="1"/>
        <v>85995.008263999989</v>
      </c>
    </row>
    <row r="40" spans="1:7" x14ac:dyDescent="0.25">
      <c r="A40" s="555" t="s">
        <v>572</v>
      </c>
      <c r="B40" s="809">
        <v>37</v>
      </c>
      <c r="C40" s="818">
        <v>1483.0746775999996</v>
      </c>
      <c r="D40" s="516">
        <f t="shared" si="0"/>
        <v>14830.746775999996</v>
      </c>
      <c r="E40" s="818"/>
      <c r="F40" s="515"/>
      <c r="G40" s="818">
        <f t="shared" si="1"/>
        <v>14830.746775999996</v>
      </c>
    </row>
    <row r="41" spans="1:7" x14ac:dyDescent="0.25">
      <c r="A41" s="555" t="s">
        <v>573</v>
      </c>
      <c r="B41" s="809">
        <v>38</v>
      </c>
      <c r="C41" s="818">
        <v>1905.0753376000002</v>
      </c>
      <c r="D41" s="516">
        <f t="shared" si="0"/>
        <v>19050.753376000001</v>
      </c>
      <c r="E41" s="818"/>
      <c r="F41" s="515"/>
      <c r="G41" s="818">
        <f t="shared" si="1"/>
        <v>19050.753376000001</v>
      </c>
    </row>
    <row r="42" spans="1:7" x14ac:dyDescent="0.25">
      <c r="A42" s="555" t="s">
        <v>528</v>
      </c>
      <c r="B42" s="809">
        <v>39</v>
      </c>
      <c r="C42" s="818">
        <v>140.30767040000001</v>
      </c>
      <c r="D42" s="516">
        <f t="shared" si="0"/>
        <v>1403.0767040000001</v>
      </c>
      <c r="E42" s="818"/>
      <c r="F42" s="515"/>
      <c r="G42" s="818">
        <f t="shared" si="1"/>
        <v>1403.0767040000001</v>
      </c>
    </row>
    <row r="43" spans="1:7" x14ac:dyDescent="0.25">
      <c r="A43" s="555" t="s">
        <v>1049</v>
      </c>
      <c r="B43" s="809">
        <v>40</v>
      </c>
      <c r="C43" s="818">
        <v>387.09845919999998</v>
      </c>
      <c r="D43" s="516">
        <f t="shared" si="0"/>
        <v>3870.9845919999998</v>
      </c>
      <c r="E43" s="818"/>
      <c r="F43" s="515"/>
      <c r="G43" s="818">
        <f t="shared" si="1"/>
        <v>3870.9845919999998</v>
      </c>
    </row>
    <row r="44" spans="1:7" x14ac:dyDescent="0.25">
      <c r="A44" s="555" t="s">
        <v>530</v>
      </c>
      <c r="B44" s="809">
        <v>41</v>
      </c>
      <c r="C44" s="818">
        <v>1585.9120071999996</v>
      </c>
      <c r="D44" s="516">
        <f t="shared" si="0"/>
        <v>15859.120071999996</v>
      </c>
      <c r="E44" s="818"/>
      <c r="F44" s="515"/>
      <c r="G44" s="818">
        <f t="shared" si="1"/>
        <v>15859.120071999996</v>
      </c>
    </row>
    <row r="45" spans="1:7" x14ac:dyDescent="0.25">
      <c r="A45" s="555" t="s">
        <v>698</v>
      </c>
      <c r="B45" s="809">
        <v>42</v>
      </c>
      <c r="C45" s="818">
        <v>86.102456799999999</v>
      </c>
      <c r="D45" s="516">
        <f t="shared" si="0"/>
        <v>861.02456800000004</v>
      </c>
      <c r="E45" s="818"/>
      <c r="F45" s="515"/>
      <c r="G45" s="818">
        <f t="shared" si="1"/>
        <v>861.02456800000004</v>
      </c>
    </row>
    <row r="46" spans="1:7" x14ac:dyDescent="0.25">
      <c r="A46" s="555" t="s">
        <v>531</v>
      </c>
      <c r="B46" s="809">
        <v>43</v>
      </c>
      <c r="C46" s="818">
        <v>4540.6868192000011</v>
      </c>
      <c r="D46" s="516">
        <f t="shared" si="0"/>
        <v>45406.868192000009</v>
      </c>
      <c r="E46" s="818">
        <f t="array" ref="E46">MMULT('Intermediate energy conversion'!B42:AC42,'NOx emission coefficient'!H42:H69)</f>
        <v>20422898.339720622</v>
      </c>
      <c r="F46" s="515"/>
      <c r="G46" s="818">
        <f t="shared" si="1"/>
        <v>20468305.20791262</v>
      </c>
    </row>
    <row r="47" spans="1:7" x14ac:dyDescent="0.25">
      <c r="A47" s="555" t="s">
        <v>532</v>
      </c>
      <c r="B47" s="809">
        <v>44</v>
      </c>
      <c r="C47" s="818">
        <v>1995.4360303999997</v>
      </c>
      <c r="D47" s="516">
        <f t="shared" si="0"/>
        <v>19954.360303999998</v>
      </c>
      <c r="E47" s="818">
        <f t="array" ref="E47">MMULT('Intermediate energy conversion'!B44:AC44,'NOx emission coefficient'!J42:J69)</f>
        <v>14947.055918174752</v>
      </c>
      <c r="F47" s="515"/>
      <c r="G47" s="818">
        <f t="shared" si="1"/>
        <v>34901.416222174754</v>
      </c>
    </row>
    <row r="48" spans="1:7" x14ac:dyDescent="0.25">
      <c r="A48" s="555" t="s">
        <v>533</v>
      </c>
      <c r="B48" s="809">
        <v>45</v>
      </c>
      <c r="C48" s="818">
        <v>235.54811839999999</v>
      </c>
      <c r="D48" s="516">
        <f t="shared" si="0"/>
        <v>2355.4811839999998</v>
      </c>
      <c r="E48" s="818"/>
      <c r="F48" s="515"/>
      <c r="G48" s="818">
        <f t="shared" si="1"/>
        <v>2355.4811839999998</v>
      </c>
    </row>
    <row r="49" spans="1:7" x14ac:dyDescent="0.25">
      <c r="A49" s="555" t="s">
        <v>534</v>
      </c>
      <c r="B49" s="513">
        <v>46</v>
      </c>
      <c r="C49" s="820">
        <f t="array" ref="C49">MMULT('End-use energy consumption(PQ)'!B97:AC97,'NOx emission coefficient'!E6:E33)</f>
        <v>19643.306837600005</v>
      </c>
      <c r="D49" s="516">
        <f t="shared" si="0"/>
        <v>196433.06837600004</v>
      </c>
      <c r="E49" s="820"/>
      <c r="G49" s="818">
        <f t="shared" si="1"/>
        <v>196433.06837600004</v>
      </c>
    </row>
    <row r="50" spans="1:7" x14ac:dyDescent="0.25">
      <c r="A50" s="555" t="s">
        <v>574</v>
      </c>
      <c r="B50" s="513">
        <v>47</v>
      </c>
      <c r="C50" s="820">
        <f t="array" ref="C50">MMULT('End-use energy consumption(PQ)'!B98:AC98,'NOx emission coefficient'!F6:F33)</f>
        <v>592021.89648720005</v>
      </c>
      <c r="D50" s="516">
        <f t="shared" si="0"/>
        <v>5920218.9648720007</v>
      </c>
      <c r="E50" s="820"/>
      <c r="G50" s="818">
        <f t="shared" si="1"/>
        <v>5920218.9648720007</v>
      </c>
    </row>
    <row r="51" spans="1:7" x14ac:dyDescent="0.25">
      <c r="A51" s="555" t="s">
        <v>1021</v>
      </c>
      <c r="B51" s="513">
        <v>48</v>
      </c>
      <c r="C51" s="820">
        <f t="array" ref="C51:C52">MMULT('End-use energy consumption(PQ)'!B99:AC100,'NOx emission coefficient'!G6:G33)</f>
        <v>12861.253391599997</v>
      </c>
      <c r="D51" s="516">
        <f t="shared" si="0"/>
        <v>128612.53391599997</v>
      </c>
      <c r="E51" s="820"/>
      <c r="G51" s="818">
        <f t="shared" si="1"/>
        <v>128612.53391599997</v>
      </c>
    </row>
    <row r="52" spans="1:7" x14ac:dyDescent="0.25">
      <c r="A52" s="555" t="s">
        <v>557</v>
      </c>
      <c r="B52" s="727">
        <v>49</v>
      </c>
      <c r="C52" s="820">
        <v>46665.773394799995</v>
      </c>
      <c r="D52" s="516">
        <f t="shared" si="0"/>
        <v>466657.73394799995</v>
      </c>
      <c r="E52" s="820"/>
      <c r="G52" s="818">
        <f t="shared" si="1"/>
        <v>466657.73394799995</v>
      </c>
    </row>
    <row r="53" spans="1:7" x14ac:dyDescent="0.25">
      <c r="A53" s="1142" t="s">
        <v>998</v>
      </c>
      <c r="B53" s="1197">
        <v>50</v>
      </c>
      <c r="C53" s="1196">
        <f t="array" ref="C53:C54">MMULT('End-use energy consumption(PQ)'!B101:AC102,'NOx emission coefficient'!G6:G33)</f>
        <v>53241.491923599999</v>
      </c>
      <c r="D53" s="701">
        <f t="shared" si="0"/>
        <v>532414.91923599993</v>
      </c>
      <c r="E53" s="1195"/>
      <c r="F53" s="1195"/>
      <c r="G53" s="701">
        <f t="shared" si="1"/>
        <v>532414.91923599993</v>
      </c>
    </row>
    <row r="54" spans="1:7" x14ac:dyDescent="0.25">
      <c r="A54" s="1142" t="s">
        <v>999</v>
      </c>
      <c r="B54" s="1197">
        <v>51</v>
      </c>
      <c r="C54" s="833">
        <v>34373.250731599997</v>
      </c>
      <c r="D54" s="518">
        <f t="shared" si="0"/>
        <v>343732.50731599994</v>
      </c>
      <c r="E54" s="520"/>
      <c r="F54" s="520"/>
      <c r="G54" s="518">
        <f t="shared" si="1"/>
        <v>343732.50731599994</v>
      </c>
    </row>
  </sheetData>
  <mergeCells count="1">
    <mergeCell ref="B2:B3"/>
  </mergeCells>
  <phoneticPr fontId="32" type="noConversion"/>
  <pageMargins left="0.75" right="0.75" top="1" bottom="1" header="0.5" footer="0.5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7"/>
  <dimension ref="A1:X183"/>
  <sheetViews>
    <sheetView topLeftCell="H13" zoomScale="85" zoomScaleNormal="85" workbookViewId="0">
      <selection activeCell="C37" sqref="C37"/>
    </sheetView>
  </sheetViews>
  <sheetFormatPr defaultColWidth="10" defaultRowHeight="13.8" x14ac:dyDescent="0.25"/>
  <cols>
    <col min="1" max="1" width="27.21875" style="828" customWidth="1"/>
    <col min="2" max="3" width="19.88671875" style="873" customWidth="1"/>
    <col min="4" max="4" width="16.44140625" style="778" customWidth="1"/>
    <col min="5" max="5" width="14.77734375" style="567" customWidth="1"/>
    <col min="6" max="6" width="15.88671875" style="567" customWidth="1"/>
    <col min="7" max="7" width="16.44140625" style="567" customWidth="1"/>
    <col min="8" max="8" width="14.109375" style="567" customWidth="1"/>
    <col min="9" max="9" width="13.6640625" style="567" customWidth="1"/>
    <col min="10" max="12" width="16.44140625" style="567" customWidth="1"/>
    <col min="13" max="13" width="10.6640625" style="567"/>
    <col min="14" max="14" width="12.77734375" style="690" customWidth="1"/>
    <col min="15" max="16" width="16.44140625" style="567" customWidth="1"/>
    <col min="17" max="17" width="11.88671875" style="567" customWidth="1"/>
    <col min="18" max="19" width="10.109375" style="567" bestFit="1" customWidth="1"/>
    <col min="20" max="20" width="13.5546875" style="567" bestFit="1" customWidth="1"/>
    <col min="21" max="22" width="10.33203125" style="567" bestFit="1" customWidth="1"/>
    <col min="23" max="24" width="10.6640625" style="567" bestFit="1" customWidth="1"/>
    <col min="25" max="16384" width="10" style="567"/>
  </cols>
  <sheetData>
    <row r="1" spans="1:24" x14ac:dyDescent="0.25">
      <c r="A1" s="826" t="s">
        <v>859</v>
      </c>
      <c r="B1" s="103"/>
      <c r="C1" s="103"/>
      <c r="D1" s="103"/>
      <c r="N1" s="826" t="s">
        <v>864</v>
      </c>
    </row>
    <row r="2" spans="1:24" s="103" customFormat="1" x14ac:dyDescent="0.25">
      <c r="A2" s="1588" t="s">
        <v>852</v>
      </c>
      <c r="B2" s="1587" t="s">
        <v>855</v>
      </c>
      <c r="C2" s="1587"/>
      <c r="D2" s="1581" t="s">
        <v>843</v>
      </c>
      <c r="E2" s="1581"/>
      <c r="F2" s="1581"/>
      <c r="G2" s="1581" t="s">
        <v>855</v>
      </c>
      <c r="H2" s="1581"/>
      <c r="I2" s="1581" t="s">
        <v>843</v>
      </c>
      <c r="J2" s="1581"/>
      <c r="K2" s="1581"/>
      <c r="N2" s="880" t="s">
        <v>852</v>
      </c>
      <c r="O2" s="1587" t="s">
        <v>855</v>
      </c>
      <c r="P2" s="1587"/>
      <c r="Q2" s="1581" t="s">
        <v>843</v>
      </c>
      <c r="R2" s="1581"/>
      <c r="S2" s="1581"/>
      <c r="T2" s="1581" t="s">
        <v>855</v>
      </c>
      <c r="U2" s="1581"/>
      <c r="V2" s="1581" t="s">
        <v>843</v>
      </c>
      <c r="W2" s="1581"/>
      <c r="X2" s="1581"/>
    </row>
    <row r="3" spans="1:24" s="103" customFormat="1" ht="41.4" x14ac:dyDescent="0.25">
      <c r="A3" s="1588"/>
      <c r="B3" s="874" t="s">
        <v>849</v>
      </c>
      <c r="C3" s="883" t="s">
        <v>856</v>
      </c>
      <c r="D3" s="821" t="s">
        <v>813</v>
      </c>
      <c r="E3" s="821" t="s">
        <v>816</v>
      </c>
      <c r="F3" s="822" t="s">
        <v>817</v>
      </c>
      <c r="G3" s="874" t="s">
        <v>849</v>
      </c>
      <c r="H3" s="881" t="s">
        <v>856</v>
      </c>
      <c r="I3" s="821" t="s">
        <v>813</v>
      </c>
      <c r="J3" s="821" t="s">
        <v>816</v>
      </c>
      <c r="K3" s="822" t="s">
        <v>817</v>
      </c>
      <c r="N3" s="880"/>
      <c r="O3" s="874" t="s">
        <v>849</v>
      </c>
      <c r="P3" s="883" t="s">
        <v>856</v>
      </c>
      <c r="Q3" s="821" t="s">
        <v>813</v>
      </c>
      <c r="R3" s="821" t="s">
        <v>816</v>
      </c>
      <c r="S3" s="822" t="s">
        <v>817</v>
      </c>
      <c r="T3" s="874" t="s">
        <v>849</v>
      </c>
      <c r="U3" s="881" t="s">
        <v>856</v>
      </c>
      <c r="V3" s="821" t="s">
        <v>813</v>
      </c>
      <c r="W3" s="821" t="s">
        <v>816</v>
      </c>
      <c r="X3" s="822" t="s">
        <v>817</v>
      </c>
    </row>
    <row r="4" spans="1:24" s="103" customFormat="1" x14ac:dyDescent="0.25">
      <c r="A4" s="1588"/>
      <c r="B4" s="883" t="s">
        <v>636</v>
      </c>
      <c r="C4" s="883" t="s">
        <v>636</v>
      </c>
      <c r="D4" s="881" t="s">
        <v>636</v>
      </c>
      <c r="E4" s="881" t="s">
        <v>636</v>
      </c>
      <c r="F4" s="881" t="s">
        <v>636</v>
      </c>
      <c r="G4" s="881" t="s">
        <v>1056</v>
      </c>
      <c r="H4" s="881" t="s">
        <v>1056</v>
      </c>
      <c r="I4" s="881" t="s">
        <v>1056</v>
      </c>
      <c r="J4" s="881" t="s">
        <v>1056</v>
      </c>
      <c r="K4" s="881" t="s">
        <v>1056</v>
      </c>
      <c r="N4" s="880"/>
      <c r="O4" s="883" t="s">
        <v>636</v>
      </c>
      <c r="P4" s="883" t="s">
        <v>636</v>
      </c>
      <c r="Q4" s="883" t="s">
        <v>636</v>
      </c>
      <c r="R4" s="883" t="s">
        <v>636</v>
      </c>
      <c r="S4" s="883" t="s">
        <v>636</v>
      </c>
      <c r="T4" s="883" t="s">
        <v>1056</v>
      </c>
      <c r="U4" s="883" t="s">
        <v>1056</v>
      </c>
      <c r="V4" s="883" t="s">
        <v>1056</v>
      </c>
      <c r="W4" s="883" t="s">
        <v>1056</v>
      </c>
      <c r="X4" s="883" t="s">
        <v>1056</v>
      </c>
    </row>
    <row r="5" spans="1:24" x14ac:dyDescent="0.25">
      <c r="A5" s="551" t="s">
        <v>597</v>
      </c>
      <c r="B5" s="107">
        <v>1.89</v>
      </c>
      <c r="C5" s="707">
        <v>7.35</v>
      </c>
      <c r="D5" s="107">
        <v>12</v>
      </c>
      <c r="E5" s="107">
        <v>0</v>
      </c>
      <c r="F5" s="107">
        <v>0</v>
      </c>
      <c r="G5" s="767">
        <f>B5/'NOx emission coefficient'!$B6</f>
        <v>9.0396020661947569E-5</v>
      </c>
      <c r="H5" s="768">
        <f>C5/'NOx emission coefficient'!$B6</f>
        <v>3.5154008035201835E-4</v>
      </c>
      <c r="I5" s="767">
        <f>D5/'NOx emission coefficient'!$B6</f>
        <v>5.7394298832982589E-4</v>
      </c>
      <c r="J5" s="768">
        <f>E5/'NOx emission coefficient'!$B6</f>
        <v>0</v>
      </c>
      <c r="K5" s="769">
        <f>F5/'NOx emission coefficient'!$B6</f>
        <v>0</v>
      </c>
      <c r="L5" s="103"/>
      <c r="N5" s="551" t="s">
        <v>597</v>
      </c>
      <c r="O5" s="107">
        <v>5.4</v>
      </c>
      <c r="P5" s="707">
        <v>9.52</v>
      </c>
      <c r="Q5" s="103">
        <v>46</v>
      </c>
      <c r="R5" s="103">
        <v>0</v>
      </c>
      <c r="S5" s="103">
        <v>0</v>
      </c>
      <c r="T5" s="767">
        <f>O5/'NOx emission coefficient'!$B6</f>
        <v>2.5827434474842166E-4</v>
      </c>
      <c r="U5" s="768">
        <f>P5/'NOx emission coefficient'!$B6</f>
        <v>4.5532810407499522E-4</v>
      </c>
      <c r="V5" s="767">
        <f>Q5/'NOx emission coefficient'!$B6</f>
        <v>2.2001147885976659E-3</v>
      </c>
      <c r="W5" s="768">
        <f>R5/'NOx emission coefficient'!$B6</f>
        <v>0</v>
      </c>
      <c r="X5" s="769">
        <f>S5/'NOx emission coefficient'!$B6</f>
        <v>0</v>
      </c>
    </row>
    <row r="6" spans="1:24" x14ac:dyDescent="0.25">
      <c r="A6" s="551" t="s">
        <v>598</v>
      </c>
      <c r="B6" s="103">
        <v>1.89</v>
      </c>
      <c r="C6" s="770">
        <v>2.97</v>
      </c>
      <c r="D6" s="103">
        <v>12</v>
      </c>
      <c r="E6" s="103">
        <v>0</v>
      </c>
      <c r="F6" s="103">
        <v>0</v>
      </c>
      <c r="G6" s="771">
        <f>B6/'NOx emission coefficient'!$B7</f>
        <v>7.1743091406012744E-5</v>
      </c>
      <c r="H6" s="772">
        <f>C6/'NOx emission coefficient'!$B7</f>
        <v>1.1273914363802005E-4</v>
      </c>
      <c r="I6" s="771">
        <f>D6/'NOx emission coefficient'!$B7</f>
        <v>4.5551169146674765E-4</v>
      </c>
      <c r="J6" s="772">
        <f>E6/'NOx emission coefficient'!$B7</f>
        <v>0</v>
      </c>
      <c r="K6" s="773">
        <f>F6/'NOx emission coefficient'!$B7</f>
        <v>0</v>
      </c>
      <c r="L6" s="103"/>
      <c r="N6" s="551" t="s">
        <v>598</v>
      </c>
      <c r="O6" s="103">
        <v>5.4</v>
      </c>
      <c r="P6" s="770">
        <v>3.71</v>
      </c>
      <c r="Q6" s="103">
        <v>46</v>
      </c>
      <c r="R6" s="103">
        <v>0</v>
      </c>
      <c r="S6" s="103">
        <v>0</v>
      </c>
      <c r="T6" s="771">
        <f>O6/'NOx emission coefficient'!$B7</f>
        <v>2.0498026116003645E-4</v>
      </c>
      <c r="U6" s="772">
        <f>P6/'NOx emission coefficient'!$B7</f>
        <v>1.4082903127846948E-4</v>
      </c>
      <c r="V6" s="771">
        <f>Q6/'NOx emission coefficient'!$B7</f>
        <v>1.7461281506225327E-3</v>
      </c>
      <c r="W6" s="772">
        <f>R6/'NOx emission coefficient'!$B7</f>
        <v>0</v>
      </c>
      <c r="X6" s="773">
        <f>S6/'NOx emission coefficient'!$B7</f>
        <v>0</v>
      </c>
    </row>
    <row r="7" spans="1:24" x14ac:dyDescent="0.25">
      <c r="A7" s="551" t="s">
        <v>599</v>
      </c>
      <c r="B7" s="103">
        <v>1.89</v>
      </c>
      <c r="C7" s="770">
        <v>2.97</v>
      </c>
      <c r="D7" s="103">
        <v>12</v>
      </c>
      <c r="E7" s="103">
        <v>0</v>
      </c>
      <c r="F7" s="103">
        <v>0</v>
      </c>
      <c r="G7" s="771">
        <f>B7/'NOx emission coefficient'!$B8</f>
        <v>2.2599545617601338E-4</v>
      </c>
      <c r="H7" s="772">
        <f>C7/'NOx emission coefficient'!$B8</f>
        <v>3.5513571684802107E-4</v>
      </c>
      <c r="I7" s="771">
        <f>D7/'NOx emission coefficient'!$B8</f>
        <v>1.4348917852445295E-3</v>
      </c>
      <c r="J7" s="772">
        <f>E7/'NOx emission coefficient'!$B8</f>
        <v>0</v>
      </c>
      <c r="K7" s="773">
        <f>F7/'NOx emission coefficient'!$B8</f>
        <v>0</v>
      </c>
      <c r="L7" s="103"/>
      <c r="N7" s="551" t="s">
        <v>599</v>
      </c>
      <c r="O7" s="103">
        <v>5.4</v>
      </c>
      <c r="P7" s="770">
        <v>3.71</v>
      </c>
      <c r="Q7" s="103">
        <v>46</v>
      </c>
      <c r="R7" s="103">
        <v>0</v>
      </c>
      <c r="S7" s="103">
        <v>0</v>
      </c>
      <c r="T7" s="771">
        <f>O7/'NOx emission coefficient'!$B8</f>
        <v>6.4570130336003831E-4</v>
      </c>
      <c r="U7" s="772">
        <f>P7/'NOx emission coefficient'!$B8</f>
        <v>4.4362071027143367E-4</v>
      </c>
      <c r="V7" s="771">
        <f>Q7/'NOx emission coefficient'!$B8</f>
        <v>5.5004185101040293E-3</v>
      </c>
      <c r="W7" s="772">
        <f>R7/'NOx emission coefficient'!$B8</f>
        <v>0</v>
      </c>
      <c r="X7" s="773">
        <f>S7/'NOx emission coefficient'!$B8</f>
        <v>0</v>
      </c>
    </row>
    <row r="8" spans="1:24" x14ac:dyDescent="0.25">
      <c r="A8" s="551" t="s">
        <v>600</v>
      </c>
      <c r="B8" s="103">
        <v>1.89</v>
      </c>
      <c r="C8" s="770">
        <v>2.97</v>
      </c>
      <c r="D8" s="103">
        <v>12</v>
      </c>
      <c r="E8" s="103">
        <v>0</v>
      </c>
      <c r="F8" s="103">
        <v>0</v>
      </c>
      <c r="G8" s="771">
        <f>B8/'NOx emission coefficient'!$B9</f>
        <v>7.1743091406012744E-5</v>
      </c>
      <c r="H8" s="772">
        <f>C8/'NOx emission coefficient'!$B9</f>
        <v>1.1273914363802005E-4</v>
      </c>
      <c r="I8" s="771">
        <f>D8/'NOx emission coefficient'!$B9</f>
        <v>4.5551169146674765E-4</v>
      </c>
      <c r="J8" s="772">
        <f>E8/'NOx emission coefficient'!$B9</f>
        <v>0</v>
      </c>
      <c r="K8" s="773">
        <f>F8/'NOx emission coefficient'!$B9</f>
        <v>0</v>
      </c>
      <c r="L8" s="103"/>
      <c r="N8" s="551" t="s">
        <v>600</v>
      </c>
      <c r="O8" s="103">
        <v>5.4</v>
      </c>
      <c r="P8" s="770">
        <v>3.71</v>
      </c>
      <c r="Q8" s="103">
        <v>46</v>
      </c>
      <c r="R8" s="103">
        <v>0</v>
      </c>
      <c r="S8" s="103">
        <v>0</v>
      </c>
      <c r="T8" s="771">
        <f>O8/'NOx emission coefficient'!$B9</f>
        <v>2.0498026116003645E-4</v>
      </c>
      <c r="U8" s="772">
        <f>P8/'NOx emission coefficient'!$B9</f>
        <v>1.4082903127846948E-4</v>
      </c>
      <c r="V8" s="771">
        <f>Q8/'NOx emission coefficient'!$B9</f>
        <v>1.7461281506225327E-3</v>
      </c>
      <c r="W8" s="772">
        <f>R8/'NOx emission coefficient'!$B9</f>
        <v>0</v>
      </c>
      <c r="X8" s="773">
        <f>S8/'NOx emission coefficient'!$B9</f>
        <v>0</v>
      </c>
    </row>
    <row r="9" spans="1:24" x14ac:dyDescent="0.25">
      <c r="A9" s="878" t="s">
        <v>601</v>
      </c>
      <c r="B9" s="103">
        <v>0</v>
      </c>
      <c r="C9" s="770">
        <v>0</v>
      </c>
      <c r="D9" s="103">
        <v>0</v>
      </c>
      <c r="E9" s="103">
        <v>0</v>
      </c>
      <c r="F9" s="103">
        <v>0</v>
      </c>
      <c r="G9" s="771">
        <f>B9/'NOx emission coefficient'!$B10</f>
        <v>0</v>
      </c>
      <c r="H9" s="772">
        <f>C9/'NOx emission coefficient'!$B10</f>
        <v>0</v>
      </c>
      <c r="I9" s="771">
        <f>D9/'NOx emission coefficient'!$B10</f>
        <v>0</v>
      </c>
      <c r="J9" s="772">
        <f>E9/'NOx emission coefficient'!$B10</f>
        <v>0</v>
      </c>
      <c r="K9" s="773">
        <f>F9/'NOx emission coefficient'!$B10</f>
        <v>0</v>
      </c>
      <c r="L9" s="103"/>
      <c r="N9" s="878" t="s">
        <v>601</v>
      </c>
      <c r="O9" s="103">
        <v>0</v>
      </c>
      <c r="P9" s="770">
        <v>0</v>
      </c>
      <c r="Q9" s="103">
        <v>0</v>
      </c>
      <c r="R9" s="103">
        <v>0</v>
      </c>
      <c r="S9" s="103">
        <v>0</v>
      </c>
      <c r="T9" s="771">
        <f>O9/'NOx emission coefficient'!$B10</f>
        <v>0</v>
      </c>
      <c r="U9" s="772">
        <f>P9/'NOx emission coefficient'!$B10</f>
        <v>0</v>
      </c>
      <c r="V9" s="771">
        <f>Q9/'NOx emission coefficient'!$B10</f>
        <v>0</v>
      </c>
      <c r="W9" s="772">
        <f>R9/'NOx emission coefficient'!$B10</f>
        <v>0</v>
      </c>
      <c r="X9" s="773">
        <f>S9/'NOx emission coefficient'!$B10</f>
        <v>0</v>
      </c>
    </row>
    <row r="10" spans="1:24" x14ac:dyDescent="0.25">
      <c r="A10" s="551" t="s">
        <v>602</v>
      </c>
      <c r="B10" s="103">
        <v>0.21521999999999999</v>
      </c>
      <c r="C10" s="770">
        <v>0.21521999999999999</v>
      </c>
      <c r="D10" s="103">
        <v>0.21521999999999999</v>
      </c>
      <c r="E10" s="103">
        <v>0</v>
      </c>
      <c r="F10" s="103">
        <v>0</v>
      </c>
      <c r="G10" s="771">
        <f>B10/'NOx emission coefficient'!$B11/10</f>
        <v>5.5282422747938659E-7</v>
      </c>
      <c r="H10" s="772">
        <f>C10/'NOx emission coefficient'!$B11/10</f>
        <v>5.5282422747938659E-7</v>
      </c>
      <c r="I10" s="771">
        <f>D10/'NOx emission coefficient'!$B11/10</f>
        <v>5.5282422747938659E-7</v>
      </c>
      <c r="J10" s="772">
        <f>E10/'NOx emission coefficient'!$B11/10</f>
        <v>0</v>
      </c>
      <c r="K10" s="773">
        <f>F10/'NOx emission coefficient'!$B11/10</f>
        <v>0</v>
      </c>
      <c r="L10" s="103"/>
      <c r="N10" s="551" t="s">
        <v>602</v>
      </c>
      <c r="O10" s="103">
        <v>0.21521999999999999</v>
      </c>
      <c r="P10" s="770">
        <v>0.21521999999999999</v>
      </c>
      <c r="Q10" s="103">
        <v>0.21521999999999999</v>
      </c>
      <c r="R10" s="103">
        <v>0</v>
      </c>
      <c r="S10" s="103">
        <v>0</v>
      </c>
      <c r="T10" s="771">
        <f>O10/'NOx emission coefficient'!$B11/10</f>
        <v>5.5282422747938659E-7</v>
      </c>
      <c r="U10" s="772">
        <f>P10/'NOx emission coefficient'!$B11/10</f>
        <v>5.5282422747938659E-7</v>
      </c>
      <c r="V10" s="771">
        <f>Q10/'NOx emission coefficient'!$B11/10</f>
        <v>5.5282422747938659E-7</v>
      </c>
      <c r="W10" s="772">
        <f>R10/'NOx emission coefficient'!$B11/10</f>
        <v>0</v>
      </c>
      <c r="X10" s="773">
        <f>S10/'NOx emission coefficient'!$B11/10</f>
        <v>0</v>
      </c>
    </row>
    <row r="11" spans="1:24" x14ac:dyDescent="0.25">
      <c r="A11" s="551" t="s">
        <v>603</v>
      </c>
      <c r="B11" s="103">
        <v>12</v>
      </c>
      <c r="C11" s="770">
        <v>0</v>
      </c>
      <c r="D11" s="103">
        <v>0</v>
      </c>
      <c r="E11" s="103">
        <v>0</v>
      </c>
      <c r="F11" s="103">
        <v>0</v>
      </c>
      <c r="G11" s="771">
        <f>B11/'NOx emission coefficient'!$B12</f>
        <v>4.2201512220854583E-4</v>
      </c>
      <c r="H11" s="772">
        <f>C11/'NOx emission coefficient'!$B12</f>
        <v>0</v>
      </c>
      <c r="I11" s="771">
        <f>D11/'NOx emission coefficient'!$B12</f>
        <v>0</v>
      </c>
      <c r="J11" s="772">
        <f>E11/'NOx emission coefficient'!$B12</f>
        <v>0</v>
      </c>
      <c r="K11" s="773">
        <f>F11/'NOx emission coefficient'!$B12</f>
        <v>0</v>
      </c>
      <c r="L11" s="103"/>
      <c r="N11" s="551" t="s">
        <v>603</v>
      </c>
      <c r="O11" s="103">
        <v>0.28999999999999998</v>
      </c>
      <c r="P11" s="770">
        <v>0</v>
      </c>
      <c r="Q11" s="103">
        <v>46</v>
      </c>
      <c r="R11" s="103">
        <v>0</v>
      </c>
      <c r="S11" s="103">
        <v>0</v>
      </c>
      <c r="T11" s="771">
        <f>O11/'NOx emission coefficient'!$B12</f>
        <v>1.0198698786706523E-5</v>
      </c>
      <c r="U11" s="772">
        <f>P11/'NOx emission coefficient'!$B12</f>
        <v>0</v>
      </c>
      <c r="V11" s="771">
        <f>Q11/'NOx emission coefficient'!$B12</f>
        <v>1.617724635132759E-3</v>
      </c>
      <c r="W11" s="772">
        <f>R11/'NOx emission coefficient'!$B12</f>
        <v>0</v>
      </c>
      <c r="X11" s="773">
        <f>S11/'NOx emission coefficient'!$B12</f>
        <v>0</v>
      </c>
    </row>
    <row r="12" spans="1:24" x14ac:dyDescent="0.25">
      <c r="A12" s="553" t="s">
        <v>604</v>
      </c>
      <c r="B12" s="103">
        <v>0</v>
      </c>
      <c r="C12" s="770">
        <v>0</v>
      </c>
      <c r="D12" s="103">
        <v>0</v>
      </c>
      <c r="E12" s="103">
        <v>0</v>
      </c>
      <c r="F12" s="103">
        <v>0</v>
      </c>
      <c r="G12" s="771">
        <f>B12/'NOx emission coefficient'!$B13</f>
        <v>0</v>
      </c>
      <c r="H12" s="772">
        <f>C12/'NOx emission coefficient'!$B13</f>
        <v>0</v>
      </c>
      <c r="I12" s="771">
        <f>D12/'NOx emission coefficient'!$B13</f>
        <v>0</v>
      </c>
      <c r="J12" s="772">
        <f>E12/'NOx emission coefficient'!$B13</f>
        <v>0</v>
      </c>
      <c r="K12" s="773">
        <f>F12/'NOx emission coefficient'!$B13</f>
        <v>0</v>
      </c>
      <c r="L12" s="103"/>
      <c r="N12" s="553" t="s">
        <v>604</v>
      </c>
      <c r="O12" s="103">
        <v>0</v>
      </c>
      <c r="P12" s="770">
        <v>0</v>
      </c>
      <c r="Q12" s="103">
        <v>0</v>
      </c>
      <c r="R12" s="103">
        <v>0</v>
      </c>
      <c r="S12" s="103">
        <v>0</v>
      </c>
      <c r="T12" s="771">
        <f>O12/'NOx emission coefficient'!$B13</f>
        <v>0</v>
      </c>
      <c r="U12" s="772">
        <f>P12/'NOx emission coefficient'!$B13</f>
        <v>0</v>
      </c>
      <c r="V12" s="771">
        <f>Q12/'NOx emission coefficient'!$B13</f>
        <v>0</v>
      </c>
      <c r="W12" s="772">
        <f>R12/'NOx emission coefficient'!$B13</f>
        <v>0</v>
      </c>
      <c r="X12" s="773">
        <f>S12/'NOx emission coefficient'!$B13</f>
        <v>0</v>
      </c>
    </row>
    <row r="13" spans="1:24" x14ac:dyDescent="0.25">
      <c r="A13" s="878" t="s">
        <v>605</v>
      </c>
      <c r="B13" s="103">
        <v>0</v>
      </c>
      <c r="C13" s="770">
        <v>0</v>
      </c>
      <c r="D13" s="103">
        <v>0</v>
      </c>
      <c r="E13" s="103">
        <v>0</v>
      </c>
      <c r="F13" s="103">
        <v>0</v>
      </c>
      <c r="G13" s="771">
        <f>B13/'NOx emission coefficient'!$B14</f>
        <v>0</v>
      </c>
      <c r="H13" s="772">
        <f>C13/'NOx emission coefficient'!$B14</f>
        <v>0</v>
      </c>
      <c r="I13" s="771">
        <f>D13/'NOx emission coefficient'!$B14</f>
        <v>0</v>
      </c>
      <c r="J13" s="772">
        <f>E13/'NOx emission coefficient'!$B14</f>
        <v>0</v>
      </c>
      <c r="K13" s="773">
        <f>F13/'NOx emission coefficient'!$B14</f>
        <v>0</v>
      </c>
      <c r="L13" s="103"/>
      <c r="N13" s="878" t="s">
        <v>605</v>
      </c>
      <c r="O13" s="103">
        <v>0</v>
      </c>
      <c r="P13" s="770">
        <v>0</v>
      </c>
      <c r="Q13" s="103">
        <v>0</v>
      </c>
      <c r="R13" s="103">
        <v>0</v>
      </c>
      <c r="S13" s="103">
        <v>0</v>
      </c>
      <c r="T13" s="771">
        <f>O13/'NOx emission coefficient'!$B14</f>
        <v>0</v>
      </c>
      <c r="U13" s="772">
        <f>P13/'NOx emission coefficient'!$B14</f>
        <v>0</v>
      </c>
      <c r="V13" s="771">
        <f>Q13/'NOx emission coefficient'!$B14</f>
        <v>0</v>
      </c>
      <c r="W13" s="772">
        <f>R13/'NOx emission coefficient'!$B14</f>
        <v>0</v>
      </c>
      <c r="X13" s="773">
        <f>S13/'NOx emission coefficient'!$B14</f>
        <v>0</v>
      </c>
    </row>
    <row r="14" spans="1:24" x14ac:dyDescent="0.25">
      <c r="A14" s="549" t="s">
        <v>606</v>
      </c>
      <c r="B14" s="103">
        <v>0.9</v>
      </c>
      <c r="C14" s="770">
        <v>0.9</v>
      </c>
      <c r="D14" s="103">
        <v>0</v>
      </c>
      <c r="E14" s="103">
        <v>0</v>
      </c>
      <c r="F14" s="103">
        <v>0</v>
      </c>
      <c r="G14" s="771">
        <f>B14/'NOx emission coefficient'!$B15</f>
        <v>2.0896215463199445E-5</v>
      </c>
      <c r="H14" s="772">
        <f>C14/'NOx emission coefficient'!$B15</f>
        <v>2.0896215463199445E-5</v>
      </c>
      <c r="I14" s="771">
        <f>D14/'NOx emission coefficient'!$B15</f>
        <v>0</v>
      </c>
      <c r="J14" s="772">
        <f>E14/'NOx emission coefficient'!$B15</f>
        <v>0</v>
      </c>
      <c r="K14" s="773">
        <f>F14/'NOx emission coefficient'!$B15</f>
        <v>0</v>
      </c>
      <c r="L14" s="103"/>
      <c r="N14" s="549" t="s">
        <v>606</v>
      </c>
      <c r="O14" s="103">
        <v>0.9</v>
      </c>
      <c r="P14" s="770">
        <v>0.9</v>
      </c>
      <c r="Q14" s="103">
        <v>0</v>
      </c>
      <c r="R14" s="103">
        <v>0</v>
      </c>
      <c r="S14" s="103">
        <v>0</v>
      </c>
      <c r="T14" s="771">
        <f>O14/'NOx emission coefficient'!$B15</f>
        <v>2.0896215463199445E-5</v>
      </c>
      <c r="U14" s="772">
        <f>P14/'NOx emission coefficient'!$B15</f>
        <v>2.0896215463199445E-5</v>
      </c>
      <c r="V14" s="771">
        <f>Q14/'NOx emission coefficient'!$B15</f>
        <v>0</v>
      </c>
      <c r="W14" s="772">
        <f>R14/'NOx emission coefficient'!$B15</f>
        <v>0</v>
      </c>
      <c r="X14" s="773">
        <f>S14/'NOx emission coefficient'!$B15</f>
        <v>0</v>
      </c>
    </row>
    <row r="15" spans="1:24" x14ac:dyDescent="0.25">
      <c r="A15" s="551" t="s">
        <v>607</v>
      </c>
      <c r="B15" s="103">
        <v>0.5</v>
      </c>
      <c r="C15" s="770">
        <v>0.5</v>
      </c>
      <c r="D15" s="103">
        <v>0.5</v>
      </c>
      <c r="E15" s="103">
        <v>0</v>
      </c>
      <c r="F15" s="103">
        <v>0</v>
      </c>
      <c r="G15" s="771">
        <f>B15/'NOx emission coefficient'!$B16</f>
        <v>1.1722779705523774E-5</v>
      </c>
      <c r="H15" s="772">
        <f>C15/'NOx emission coefficient'!$B16</f>
        <v>1.1722779705523774E-5</v>
      </c>
      <c r="I15" s="771">
        <f>D15/'NOx emission coefficient'!$B16</f>
        <v>1.1722779705523774E-5</v>
      </c>
      <c r="J15" s="772">
        <f>E15/'NOx emission coefficient'!$B16</f>
        <v>0</v>
      </c>
      <c r="K15" s="773">
        <f>F15/'NOx emission coefficient'!$B16</f>
        <v>0</v>
      </c>
      <c r="L15" s="103"/>
      <c r="N15" s="551" t="s">
        <v>607</v>
      </c>
      <c r="O15" s="103">
        <v>0.5</v>
      </c>
      <c r="P15" s="770">
        <v>0.5</v>
      </c>
      <c r="Q15" s="103">
        <v>0.5</v>
      </c>
      <c r="R15" s="103">
        <v>0</v>
      </c>
      <c r="S15" s="103">
        <v>0</v>
      </c>
      <c r="T15" s="771">
        <f>O15/'NOx emission coefficient'!$B16</f>
        <v>1.1722779705523774E-5</v>
      </c>
      <c r="U15" s="772">
        <f>P15/'NOx emission coefficient'!$B16</f>
        <v>1.1722779705523774E-5</v>
      </c>
      <c r="V15" s="771">
        <f>Q15/'NOx emission coefficient'!$B16</f>
        <v>1.1722779705523774E-5</v>
      </c>
      <c r="W15" s="772">
        <f>R15/'NOx emission coefficient'!$B16</f>
        <v>0</v>
      </c>
      <c r="X15" s="773">
        <f>S15/'NOx emission coefficient'!$B16</f>
        <v>0</v>
      </c>
    </row>
    <row r="16" spans="1:24" x14ac:dyDescent="0.25">
      <c r="A16" s="551" t="s">
        <v>608</v>
      </c>
      <c r="B16" s="103">
        <v>0.67</v>
      </c>
      <c r="C16" s="770">
        <v>0.28000000000000003</v>
      </c>
      <c r="D16" s="103">
        <v>0.62</v>
      </c>
      <c r="E16" s="103">
        <v>0</v>
      </c>
      <c r="F16" s="103">
        <v>0</v>
      </c>
      <c r="G16" s="771">
        <f>B16/'NOx emission coefficient'!$B17</f>
        <v>1.6022575090874309E-5</v>
      </c>
      <c r="H16" s="772">
        <f>C16/'NOx emission coefficient'!$B17</f>
        <v>6.6960015305146362E-6</v>
      </c>
      <c r="I16" s="771">
        <f>D16/'NOx emission coefficient'!$B17</f>
        <v>1.4826860531853835E-5</v>
      </c>
      <c r="J16" s="772">
        <f>E16/'NOx emission coefficient'!$B17</f>
        <v>0</v>
      </c>
      <c r="K16" s="773">
        <f>F16/'NOx emission coefficient'!$B17</f>
        <v>0</v>
      </c>
      <c r="L16" s="103"/>
      <c r="N16" s="551" t="s">
        <v>608</v>
      </c>
      <c r="O16" s="103">
        <v>0.85</v>
      </c>
      <c r="P16" s="770">
        <v>0.85</v>
      </c>
      <c r="Q16" s="103">
        <v>0.85</v>
      </c>
      <c r="R16" s="103">
        <v>0</v>
      </c>
      <c r="S16" s="103">
        <v>0</v>
      </c>
      <c r="T16" s="771">
        <f>O16/'NOx emission coefficient'!$B17</f>
        <v>2.0327147503348E-5</v>
      </c>
      <c r="U16" s="772">
        <f>P16/'NOx emission coefficient'!$B17</f>
        <v>2.0327147503348E-5</v>
      </c>
      <c r="V16" s="771">
        <f>Q16/'NOx emission coefficient'!$B17</f>
        <v>2.0327147503348E-5</v>
      </c>
      <c r="W16" s="772">
        <f>R16/'NOx emission coefficient'!$B17</f>
        <v>0</v>
      </c>
      <c r="X16" s="773">
        <f>S16/'NOx emission coefficient'!$B17</f>
        <v>0</v>
      </c>
    </row>
    <row r="17" spans="1:24" x14ac:dyDescent="0.25">
      <c r="A17" s="551" t="s">
        <v>609</v>
      </c>
      <c r="B17" s="103">
        <v>0</v>
      </c>
      <c r="C17" s="770">
        <v>0</v>
      </c>
      <c r="D17" s="103">
        <v>0</v>
      </c>
      <c r="E17" s="103">
        <v>0</v>
      </c>
      <c r="F17" s="103">
        <v>0</v>
      </c>
      <c r="G17" s="771">
        <f>B17/'NOx emission coefficient'!$B18</f>
        <v>0</v>
      </c>
      <c r="H17" s="772">
        <f>C17/'NOx emission coefficient'!$B18</f>
        <v>0</v>
      </c>
      <c r="I17" s="771">
        <f>D17/'NOx emission coefficient'!$B18</f>
        <v>0</v>
      </c>
      <c r="J17" s="772">
        <f>E17/'NOx emission coefficient'!$B18</f>
        <v>0</v>
      </c>
      <c r="K17" s="773">
        <f>F17/'NOx emission coefficient'!$B18</f>
        <v>0</v>
      </c>
      <c r="L17" s="103"/>
      <c r="N17" s="551" t="s">
        <v>609</v>
      </c>
      <c r="O17" s="103">
        <v>0</v>
      </c>
      <c r="P17" s="770">
        <v>0</v>
      </c>
      <c r="Q17" s="103">
        <v>0</v>
      </c>
      <c r="R17" s="103">
        <v>0</v>
      </c>
      <c r="S17" s="103">
        <v>0</v>
      </c>
      <c r="T17" s="771">
        <f>O17/'NOx emission coefficient'!$B18</f>
        <v>0</v>
      </c>
      <c r="U17" s="772">
        <f>P17/'NOx emission coefficient'!$B18</f>
        <v>0</v>
      </c>
      <c r="V17" s="771">
        <f>Q17/'NOx emission coefficient'!$B18</f>
        <v>0</v>
      </c>
      <c r="W17" s="772">
        <f>R17/'NOx emission coefficient'!$B18</f>
        <v>0</v>
      </c>
      <c r="X17" s="773">
        <f>S17/'NOx emission coefficient'!$B18</f>
        <v>0</v>
      </c>
    </row>
    <row r="18" spans="1:24" x14ac:dyDescent="0.25">
      <c r="A18" s="551" t="s">
        <v>610</v>
      </c>
      <c r="B18" s="103">
        <v>0</v>
      </c>
      <c r="C18" s="770">
        <v>0</v>
      </c>
      <c r="D18" s="103">
        <v>0</v>
      </c>
      <c r="E18" s="103">
        <v>0</v>
      </c>
      <c r="F18" s="103">
        <v>0</v>
      </c>
      <c r="G18" s="771">
        <f>B18/'NOx emission coefficient'!$B19</f>
        <v>0</v>
      </c>
      <c r="H18" s="772">
        <f>C18/'NOx emission coefficient'!$B19</f>
        <v>0</v>
      </c>
      <c r="I18" s="771">
        <f>D18/'NOx emission coefficient'!$B19</f>
        <v>0</v>
      </c>
      <c r="J18" s="772">
        <f>E18/'NOx emission coefficient'!$B19</f>
        <v>0</v>
      </c>
      <c r="K18" s="773">
        <f>F18/'NOx emission coefficient'!$B19</f>
        <v>0</v>
      </c>
      <c r="L18" s="103"/>
      <c r="N18" s="551" t="s">
        <v>610</v>
      </c>
      <c r="O18" s="103">
        <v>0</v>
      </c>
      <c r="P18" s="770">
        <v>0</v>
      </c>
      <c r="Q18" s="103">
        <v>0</v>
      </c>
      <c r="R18" s="103">
        <v>0</v>
      </c>
      <c r="S18" s="103">
        <v>0</v>
      </c>
      <c r="T18" s="771">
        <f>O18/'NOx emission coefficient'!$B19</f>
        <v>0</v>
      </c>
      <c r="U18" s="772">
        <f>P18/'NOx emission coefficient'!$B19</f>
        <v>0</v>
      </c>
      <c r="V18" s="771">
        <f>Q18/'NOx emission coefficient'!$B19</f>
        <v>0</v>
      </c>
      <c r="W18" s="772">
        <f>R18/'NOx emission coefficient'!$B19</f>
        <v>0</v>
      </c>
      <c r="X18" s="773">
        <f>S18/'NOx emission coefficient'!$B19</f>
        <v>0</v>
      </c>
    </row>
    <row r="19" spans="1:24" x14ac:dyDescent="0.25">
      <c r="A19" s="551" t="s">
        <v>611</v>
      </c>
      <c r="B19" s="103">
        <v>0</v>
      </c>
      <c r="C19" s="770">
        <v>0</v>
      </c>
      <c r="D19" s="103">
        <v>0</v>
      </c>
      <c r="E19" s="103">
        <v>0</v>
      </c>
      <c r="F19" s="103">
        <v>0</v>
      </c>
      <c r="G19" s="771">
        <f>B19/'NOx emission coefficient'!$B20</f>
        <v>0</v>
      </c>
      <c r="H19" s="772">
        <f>C19/'NOx emission coefficient'!$B20</f>
        <v>0</v>
      </c>
      <c r="I19" s="771">
        <f>D19/'NOx emission coefficient'!$B20</f>
        <v>0</v>
      </c>
      <c r="J19" s="772">
        <f>E19/'NOx emission coefficient'!$B20</f>
        <v>0</v>
      </c>
      <c r="K19" s="773">
        <f>F19/'NOx emission coefficient'!$B20</f>
        <v>0</v>
      </c>
      <c r="L19" s="103"/>
      <c r="N19" s="551" t="s">
        <v>611</v>
      </c>
      <c r="O19" s="103">
        <v>0</v>
      </c>
      <c r="P19" s="770">
        <v>0</v>
      </c>
      <c r="Q19" s="103">
        <v>0</v>
      </c>
      <c r="R19" s="103">
        <v>0</v>
      </c>
      <c r="S19" s="103">
        <v>0</v>
      </c>
      <c r="T19" s="771">
        <f>O19/'NOx emission coefficient'!$B20</f>
        <v>0</v>
      </c>
      <c r="U19" s="772">
        <f>P19/'NOx emission coefficient'!$B20</f>
        <v>0</v>
      </c>
      <c r="V19" s="771">
        <f>Q19/'NOx emission coefficient'!$B20</f>
        <v>0</v>
      </c>
      <c r="W19" s="772">
        <f>R19/'NOx emission coefficient'!$B20</f>
        <v>0</v>
      </c>
      <c r="X19" s="773">
        <f>S19/'NOx emission coefficient'!$B20</f>
        <v>0</v>
      </c>
    </row>
    <row r="20" spans="1:24" x14ac:dyDescent="0.25">
      <c r="A20" s="551" t="s">
        <v>612</v>
      </c>
      <c r="B20" s="103">
        <v>0</v>
      </c>
      <c r="C20" s="770">
        <v>0</v>
      </c>
      <c r="D20" s="103">
        <v>0</v>
      </c>
      <c r="E20" s="103">
        <v>0</v>
      </c>
      <c r="F20" s="103">
        <v>0</v>
      </c>
      <c r="G20" s="771">
        <f>B20/'NOx emission coefficient'!$B21</f>
        <v>0</v>
      </c>
      <c r="H20" s="772">
        <f>C20/'NOx emission coefficient'!$B21</f>
        <v>0</v>
      </c>
      <c r="I20" s="771">
        <f>D20/'NOx emission coefficient'!$B21</f>
        <v>0</v>
      </c>
      <c r="J20" s="772">
        <f>E20/'NOx emission coefficient'!$B21</f>
        <v>0</v>
      </c>
      <c r="K20" s="773">
        <f>F20/'NOx emission coefficient'!$B21</f>
        <v>0</v>
      </c>
      <c r="L20" s="103"/>
      <c r="N20" s="551" t="s">
        <v>612</v>
      </c>
      <c r="O20" s="103">
        <v>0</v>
      </c>
      <c r="P20" s="770">
        <v>0</v>
      </c>
      <c r="Q20" s="103">
        <v>0</v>
      </c>
      <c r="R20" s="103">
        <v>0</v>
      </c>
      <c r="S20" s="103">
        <v>0</v>
      </c>
      <c r="T20" s="771">
        <f>O20/'NOx emission coefficient'!$B21</f>
        <v>0</v>
      </c>
      <c r="U20" s="772">
        <f>P20/'NOx emission coefficient'!$B21</f>
        <v>0</v>
      </c>
      <c r="V20" s="771">
        <f>Q20/'NOx emission coefficient'!$B21</f>
        <v>0</v>
      </c>
      <c r="W20" s="772">
        <f>R20/'NOx emission coefficient'!$B21</f>
        <v>0</v>
      </c>
      <c r="X20" s="773">
        <f>S20/'NOx emission coefficient'!$B21</f>
        <v>0</v>
      </c>
    </row>
    <row r="21" spans="1:24" x14ac:dyDescent="0.25">
      <c r="A21" s="551" t="s">
        <v>613</v>
      </c>
      <c r="B21" s="103">
        <v>0</v>
      </c>
      <c r="C21" s="770">
        <v>0</v>
      </c>
      <c r="D21" s="103">
        <v>0</v>
      </c>
      <c r="E21" s="103">
        <v>0</v>
      </c>
      <c r="F21" s="103">
        <v>0</v>
      </c>
      <c r="G21" s="771">
        <f>B21/'NOx emission coefficient'!$B22</f>
        <v>0</v>
      </c>
      <c r="H21" s="772">
        <f>C21/'NOx emission coefficient'!$B22</f>
        <v>0</v>
      </c>
      <c r="I21" s="771">
        <f>D21/'NOx emission coefficient'!$B22</f>
        <v>0</v>
      </c>
      <c r="J21" s="772">
        <f>E21/'NOx emission coefficient'!$B22</f>
        <v>0</v>
      </c>
      <c r="K21" s="773">
        <f>F21/'NOx emission coefficient'!$B22</f>
        <v>0</v>
      </c>
      <c r="L21" s="103"/>
      <c r="N21" s="551" t="s">
        <v>613</v>
      </c>
      <c r="O21" s="103">
        <v>0</v>
      </c>
      <c r="P21" s="770">
        <v>0</v>
      </c>
      <c r="Q21" s="103">
        <v>0</v>
      </c>
      <c r="R21" s="103">
        <v>0</v>
      </c>
      <c r="S21" s="103">
        <v>0</v>
      </c>
      <c r="T21" s="771">
        <f>O21/'NOx emission coefficient'!$B22</f>
        <v>0</v>
      </c>
      <c r="U21" s="772">
        <f>P21/'NOx emission coefficient'!$B22</f>
        <v>0</v>
      </c>
      <c r="V21" s="771">
        <f>Q21/'NOx emission coefficient'!$B22</f>
        <v>0</v>
      </c>
      <c r="W21" s="772">
        <f>R21/'NOx emission coefficient'!$B22</f>
        <v>0</v>
      </c>
      <c r="X21" s="773">
        <f>S21/'NOx emission coefficient'!$B22</f>
        <v>0</v>
      </c>
    </row>
    <row r="22" spans="1:24" x14ac:dyDescent="0.25">
      <c r="A22" s="551" t="s">
        <v>614</v>
      </c>
      <c r="B22" s="103">
        <v>0</v>
      </c>
      <c r="C22" s="770">
        <v>0</v>
      </c>
      <c r="D22" s="103">
        <v>0</v>
      </c>
      <c r="E22" s="103">
        <v>0</v>
      </c>
      <c r="F22" s="103">
        <v>0</v>
      </c>
      <c r="G22" s="771">
        <f>B22/'NOx emission coefficient'!$B23</f>
        <v>0</v>
      </c>
      <c r="H22" s="772">
        <f>C22/'NOx emission coefficient'!$B23</f>
        <v>0</v>
      </c>
      <c r="I22" s="771">
        <f>D22/'NOx emission coefficient'!$B23</f>
        <v>0</v>
      </c>
      <c r="J22" s="772">
        <f>E22/'NOx emission coefficient'!$B23</f>
        <v>0</v>
      </c>
      <c r="K22" s="773">
        <f>F22/'NOx emission coefficient'!$B23</f>
        <v>0</v>
      </c>
      <c r="L22" s="103"/>
      <c r="N22" s="551" t="s">
        <v>614</v>
      </c>
      <c r="O22" s="103">
        <v>0</v>
      </c>
      <c r="P22" s="770">
        <v>0</v>
      </c>
      <c r="Q22" s="103">
        <v>0</v>
      </c>
      <c r="R22" s="103">
        <v>0</v>
      </c>
      <c r="S22" s="103">
        <v>0</v>
      </c>
      <c r="T22" s="771">
        <f>O22/'NOx emission coefficient'!$B23</f>
        <v>0</v>
      </c>
      <c r="U22" s="772">
        <f>P22/'NOx emission coefficient'!$B23</f>
        <v>0</v>
      </c>
      <c r="V22" s="771">
        <f>Q22/'NOx emission coefficient'!$B23</f>
        <v>0</v>
      </c>
      <c r="W22" s="772">
        <f>R22/'NOx emission coefficient'!$B23</f>
        <v>0</v>
      </c>
      <c r="X22" s="773">
        <f>S22/'NOx emission coefficient'!$B23</f>
        <v>0</v>
      </c>
    </row>
    <row r="23" spans="1:24" x14ac:dyDescent="0.25">
      <c r="A23" s="551" t="s">
        <v>615</v>
      </c>
      <c r="B23" s="103">
        <v>0</v>
      </c>
      <c r="C23" s="770">
        <v>0.17</v>
      </c>
      <c r="D23" s="103">
        <v>0</v>
      </c>
      <c r="E23" s="103">
        <v>0</v>
      </c>
      <c r="F23" s="103">
        <v>0</v>
      </c>
      <c r="G23" s="771">
        <f>B23/'NOx emission coefficient'!$B24</f>
        <v>0</v>
      </c>
      <c r="H23" s="772">
        <f>C23/'NOx emission coefficient'!$B24</f>
        <v>3.3878714203152715E-6</v>
      </c>
      <c r="I23" s="771">
        <f>D23/'NOx emission coefficient'!$B24</f>
        <v>0</v>
      </c>
      <c r="J23" s="772">
        <f>E23/'NOx emission coefficient'!$B24</f>
        <v>0</v>
      </c>
      <c r="K23" s="773">
        <f>F23/'NOx emission coefficient'!$B24</f>
        <v>0</v>
      </c>
      <c r="L23" s="103"/>
      <c r="N23" s="551" t="s">
        <v>615</v>
      </c>
      <c r="O23" s="103">
        <v>0</v>
      </c>
      <c r="P23" s="770">
        <v>0.17</v>
      </c>
      <c r="Q23" s="103">
        <v>0</v>
      </c>
      <c r="R23" s="103">
        <v>0</v>
      </c>
      <c r="S23" s="103">
        <v>0</v>
      </c>
      <c r="T23" s="771">
        <f>O23/'NOx emission coefficient'!$B24</f>
        <v>0</v>
      </c>
      <c r="U23" s="772">
        <f>P23/'NOx emission coefficient'!$B24</f>
        <v>3.3878714203152715E-6</v>
      </c>
      <c r="V23" s="771">
        <f>Q23/'NOx emission coefficient'!$B24</f>
        <v>0</v>
      </c>
      <c r="W23" s="772">
        <f>R23/'NOx emission coefficient'!$B24</f>
        <v>0</v>
      </c>
      <c r="X23" s="773">
        <f>S23/'NOx emission coefficient'!$B24</f>
        <v>0</v>
      </c>
    </row>
    <row r="24" spans="1:24" x14ac:dyDescent="0.25">
      <c r="A24" s="551" t="s">
        <v>616</v>
      </c>
      <c r="B24" s="103">
        <v>0</v>
      </c>
      <c r="C24" s="770">
        <v>0</v>
      </c>
      <c r="D24" s="103">
        <v>0</v>
      </c>
      <c r="E24" s="103">
        <v>0</v>
      </c>
      <c r="F24" s="103">
        <v>0</v>
      </c>
      <c r="G24" s="771">
        <f>B24/'NOx emission coefficient'!$B25</f>
        <v>0</v>
      </c>
      <c r="H24" s="772">
        <f>C24/'NOx emission coefficient'!$B25</f>
        <v>0</v>
      </c>
      <c r="I24" s="771">
        <f>D24/'NOx emission coefficient'!$B25</f>
        <v>0</v>
      </c>
      <c r="J24" s="772">
        <f>E24/'NOx emission coefficient'!$B25</f>
        <v>0</v>
      </c>
      <c r="K24" s="773">
        <f>F24/'NOx emission coefficient'!$B25</f>
        <v>0</v>
      </c>
      <c r="L24" s="103"/>
      <c r="N24" s="551" t="s">
        <v>616</v>
      </c>
      <c r="O24" s="103">
        <v>0</v>
      </c>
      <c r="P24" s="770">
        <v>0</v>
      </c>
      <c r="Q24" s="103">
        <v>0</v>
      </c>
      <c r="R24" s="103">
        <v>0</v>
      </c>
      <c r="S24" s="103">
        <v>0</v>
      </c>
      <c r="T24" s="771">
        <f>O24/'NOx emission coefficient'!$B25</f>
        <v>0</v>
      </c>
      <c r="U24" s="772">
        <f>P24/'NOx emission coefficient'!$B25</f>
        <v>0</v>
      </c>
      <c r="V24" s="771">
        <f>Q24/'NOx emission coefficient'!$B25</f>
        <v>0</v>
      </c>
      <c r="W24" s="772">
        <f>R24/'NOx emission coefficient'!$B25</f>
        <v>0</v>
      </c>
      <c r="X24" s="773">
        <f>S24/'NOx emission coefficient'!$B25</f>
        <v>0</v>
      </c>
    </row>
    <row r="25" spans="1:24" x14ac:dyDescent="0.25">
      <c r="A25" s="553" t="s">
        <v>617</v>
      </c>
      <c r="B25" s="103">
        <v>0</v>
      </c>
      <c r="C25" s="770">
        <v>0</v>
      </c>
      <c r="D25" s="103">
        <v>0</v>
      </c>
      <c r="E25" s="103">
        <v>0</v>
      </c>
      <c r="F25" s="103">
        <v>0</v>
      </c>
      <c r="G25" s="771">
        <v>0</v>
      </c>
      <c r="H25" s="772">
        <v>0</v>
      </c>
      <c r="I25" s="771">
        <v>0</v>
      </c>
      <c r="J25" s="772">
        <v>0</v>
      </c>
      <c r="K25" s="773">
        <v>0</v>
      </c>
      <c r="L25" s="103"/>
      <c r="N25" s="553" t="s">
        <v>617</v>
      </c>
      <c r="O25" s="103">
        <v>0</v>
      </c>
      <c r="P25" s="770">
        <v>0</v>
      </c>
      <c r="Q25" s="103">
        <v>0</v>
      </c>
      <c r="R25" s="103">
        <v>0</v>
      </c>
      <c r="S25" s="103">
        <v>0</v>
      </c>
      <c r="T25" s="771">
        <v>0</v>
      </c>
      <c r="U25" s="772">
        <v>0</v>
      </c>
      <c r="V25" s="771">
        <v>0</v>
      </c>
      <c r="W25" s="772">
        <v>0</v>
      </c>
      <c r="X25" s="773">
        <v>0</v>
      </c>
    </row>
    <row r="26" spans="1:24" x14ac:dyDescent="0.25">
      <c r="A26" s="549" t="s">
        <v>618</v>
      </c>
      <c r="B26" s="103">
        <v>0</v>
      </c>
      <c r="C26" s="770">
        <v>0</v>
      </c>
      <c r="D26" s="103">
        <v>0</v>
      </c>
      <c r="E26" s="103">
        <v>0</v>
      </c>
      <c r="F26" s="103">
        <v>0</v>
      </c>
      <c r="G26" s="771">
        <v>0</v>
      </c>
      <c r="H26" s="772">
        <v>0</v>
      </c>
      <c r="I26" s="771">
        <v>0</v>
      </c>
      <c r="J26" s="772">
        <v>0</v>
      </c>
      <c r="K26" s="773">
        <v>0</v>
      </c>
      <c r="L26" s="103"/>
      <c r="N26" s="549" t="s">
        <v>618</v>
      </c>
      <c r="O26" s="103">
        <v>0</v>
      </c>
      <c r="P26" s="770">
        <v>0</v>
      </c>
      <c r="Q26" s="103">
        <v>0</v>
      </c>
      <c r="R26" s="103">
        <v>0</v>
      </c>
      <c r="S26" s="103">
        <v>0</v>
      </c>
      <c r="T26" s="771">
        <v>0</v>
      </c>
      <c r="U26" s="772">
        <v>0</v>
      </c>
      <c r="V26" s="771">
        <v>0</v>
      </c>
      <c r="W26" s="772">
        <v>0</v>
      </c>
      <c r="X26" s="773">
        <v>0</v>
      </c>
    </row>
    <row r="27" spans="1:24" x14ac:dyDescent="0.25">
      <c r="A27" s="551" t="s">
        <v>619</v>
      </c>
      <c r="B27" s="103">
        <v>0.21521999999999999</v>
      </c>
      <c r="C27" s="770">
        <v>0.21521999999999999</v>
      </c>
      <c r="D27" s="103">
        <v>0.21521999999999999</v>
      </c>
      <c r="E27" s="103">
        <v>0</v>
      </c>
      <c r="F27" s="103">
        <v>0</v>
      </c>
      <c r="G27" s="771">
        <f>B27/'NOx emission coefficient'!$B28/10</f>
        <v>1.2867392084180318E-6</v>
      </c>
      <c r="H27" s="772">
        <f>C27/'NOx emission coefficient'!$B28/10</f>
        <v>1.2867392084180318E-6</v>
      </c>
      <c r="I27" s="771">
        <f>D27/'NOx emission coefficient'!$B28/10</f>
        <v>1.2867392084180318E-6</v>
      </c>
      <c r="J27" s="772">
        <f>E27/'NOx emission coefficient'!$B28/10</f>
        <v>0</v>
      </c>
      <c r="K27" s="773">
        <f>F27/'NOx emission coefficient'!$B28/10</f>
        <v>0</v>
      </c>
      <c r="L27" s="103"/>
      <c r="N27" s="551" t="s">
        <v>619</v>
      </c>
      <c r="O27" s="103">
        <v>0.21521999999999999</v>
      </c>
      <c r="P27" s="770">
        <v>0.21521999999999999</v>
      </c>
      <c r="Q27" s="103">
        <v>0.21521999999999999</v>
      </c>
      <c r="R27" s="103">
        <v>0</v>
      </c>
      <c r="S27" s="103">
        <v>0</v>
      </c>
      <c r="T27" s="771">
        <f>O27/'NOx emission coefficient'!$B28/10</f>
        <v>1.2867392084180318E-6</v>
      </c>
      <c r="U27" s="772">
        <f>P27/'NOx emission coefficient'!$B28/10</f>
        <v>1.2867392084180318E-6</v>
      </c>
      <c r="V27" s="771">
        <f>Q27/'NOx emission coefficient'!$B28/10</f>
        <v>1.2867392084180318E-6</v>
      </c>
      <c r="W27" s="772">
        <f>R27/'NOx emission coefficient'!$B28/10</f>
        <v>0</v>
      </c>
      <c r="X27" s="773">
        <f>S27/'NOx emission coefficient'!$B28/10</f>
        <v>0</v>
      </c>
    </row>
    <row r="28" spans="1:24" x14ac:dyDescent="0.25">
      <c r="A28" s="551" t="s">
        <v>620</v>
      </c>
      <c r="B28" s="103">
        <v>0.21521999999999999</v>
      </c>
      <c r="C28" s="770">
        <v>0.21521999999999999</v>
      </c>
      <c r="D28" s="103">
        <v>0.21521999999999999</v>
      </c>
      <c r="E28" s="103">
        <v>0</v>
      </c>
      <c r="F28" s="103">
        <v>0</v>
      </c>
      <c r="G28" s="771">
        <f>B28/'NOx emission coefficient'!$B29/10</f>
        <v>1.2867392084180318E-6</v>
      </c>
      <c r="H28" s="772">
        <f>C28/'NOx emission coefficient'!$B29/10</f>
        <v>1.2867392084180318E-6</v>
      </c>
      <c r="I28" s="771">
        <f>D28/'NOx emission coefficient'!$B29/10</f>
        <v>1.2867392084180318E-6</v>
      </c>
      <c r="J28" s="772">
        <f>E28/'NOx emission coefficient'!$B29/10</f>
        <v>0</v>
      </c>
      <c r="K28" s="773">
        <f>F28/'NOx emission coefficient'!$B29/10</f>
        <v>0</v>
      </c>
      <c r="L28" s="103"/>
      <c r="N28" s="551" t="s">
        <v>620</v>
      </c>
      <c r="O28" s="103">
        <v>0.21521999999999999</v>
      </c>
      <c r="P28" s="770">
        <v>0.21521999999999999</v>
      </c>
      <c r="Q28" s="103">
        <v>0.21521999999999999</v>
      </c>
      <c r="R28" s="103">
        <v>0</v>
      </c>
      <c r="S28" s="103">
        <v>0</v>
      </c>
      <c r="T28" s="771">
        <f>O28/'NOx emission coefficient'!$B29/10</f>
        <v>1.2867392084180318E-6</v>
      </c>
      <c r="U28" s="772">
        <f>P28/'NOx emission coefficient'!$B29/10</f>
        <v>1.2867392084180318E-6</v>
      </c>
      <c r="V28" s="771">
        <f>Q28/'NOx emission coefficient'!$B29/10</f>
        <v>1.2867392084180318E-6</v>
      </c>
      <c r="W28" s="772">
        <f>R28/'NOx emission coefficient'!$B29/10</f>
        <v>0</v>
      </c>
      <c r="X28" s="773">
        <f>S28/'NOx emission coefficient'!$B29/10</f>
        <v>0</v>
      </c>
    </row>
    <row r="29" spans="1:24" x14ac:dyDescent="0.25">
      <c r="A29" s="551" t="s">
        <v>621</v>
      </c>
      <c r="B29" s="103">
        <v>0.21521999999999999</v>
      </c>
      <c r="C29" s="770">
        <v>0.21521999999999999</v>
      </c>
      <c r="D29" s="103">
        <v>0.21521999999999999</v>
      </c>
      <c r="E29" s="103">
        <v>0</v>
      </c>
      <c r="F29" s="103">
        <v>0</v>
      </c>
      <c r="G29" s="771">
        <f>B29/'NOx emission coefficient'!$B30/10</f>
        <v>1.2867392084180318E-6</v>
      </c>
      <c r="H29" s="772">
        <f>C29/'NOx emission coefficient'!$B30/10</f>
        <v>1.2867392084180318E-6</v>
      </c>
      <c r="I29" s="771">
        <f>D29/'NOx emission coefficient'!$B30/10</f>
        <v>1.2867392084180318E-6</v>
      </c>
      <c r="J29" s="772">
        <f>E29/'NOx emission coefficient'!$B30/10</f>
        <v>0</v>
      </c>
      <c r="K29" s="773">
        <f>F29/'NOx emission coefficient'!$B30/10</f>
        <v>0</v>
      </c>
      <c r="L29" s="103"/>
      <c r="N29" s="551" t="s">
        <v>621</v>
      </c>
      <c r="O29" s="103">
        <v>0.21521999999999999</v>
      </c>
      <c r="P29" s="770">
        <v>0.21521999999999999</v>
      </c>
      <c r="Q29" s="103">
        <v>0.21521999999999999</v>
      </c>
      <c r="R29" s="103">
        <v>0</v>
      </c>
      <c r="S29" s="103">
        <v>0</v>
      </c>
      <c r="T29" s="771">
        <f>O29/'NOx emission coefficient'!$B30/10</f>
        <v>1.2867392084180318E-6</v>
      </c>
      <c r="U29" s="772">
        <f>P29/'NOx emission coefficient'!$B30/10</f>
        <v>1.2867392084180318E-6</v>
      </c>
      <c r="V29" s="771">
        <f>Q29/'NOx emission coefficient'!$B30/10</f>
        <v>1.2867392084180318E-6</v>
      </c>
      <c r="W29" s="772">
        <f>R29/'NOx emission coefficient'!$B30/10</f>
        <v>0</v>
      </c>
      <c r="X29" s="773">
        <f>S29/'NOx emission coefficient'!$B30/10</f>
        <v>0</v>
      </c>
    </row>
    <row r="30" spans="1:24" x14ac:dyDescent="0.25">
      <c r="A30" s="551" t="s">
        <v>622</v>
      </c>
      <c r="B30" s="103">
        <v>0.21521999999999999</v>
      </c>
      <c r="C30" s="770">
        <v>0.21521999999999999</v>
      </c>
      <c r="D30" s="103">
        <v>0.21521999999999999</v>
      </c>
      <c r="E30" s="103">
        <v>0</v>
      </c>
      <c r="F30" s="103">
        <v>0</v>
      </c>
      <c r="G30" s="771">
        <f>B30/'NOx emission coefficient'!$B31/10</f>
        <v>1.2867392084180318E-6</v>
      </c>
      <c r="H30" s="772">
        <f>C30/'NOx emission coefficient'!$B31/10</f>
        <v>1.2867392084180318E-6</v>
      </c>
      <c r="I30" s="771">
        <f>D30/'NOx emission coefficient'!$B31/10</f>
        <v>1.2867392084180318E-6</v>
      </c>
      <c r="J30" s="772">
        <f>E30/'NOx emission coefficient'!$B31/10</f>
        <v>0</v>
      </c>
      <c r="K30" s="773">
        <f>F30/'NOx emission coefficient'!$B31/10</f>
        <v>0</v>
      </c>
      <c r="L30" s="103"/>
      <c r="N30" s="551" t="s">
        <v>622</v>
      </c>
      <c r="O30" s="103">
        <v>0.21521999999999999</v>
      </c>
      <c r="P30" s="770">
        <v>0.21521999999999999</v>
      </c>
      <c r="Q30" s="103">
        <v>0.21521999999999999</v>
      </c>
      <c r="R30" s="103">
        <v>0</v>
      </c>
      <c r="S30" s="103">
        <v>0</v>
      </c>
      <c r="T30" s="771">
        <f>O30/'NOx emission coefficient'!$B31/10</f>
        <v>1.2867392084180318E-6</v>
      </c>
      <c r="U30" s="772">
        <f>P30/'NOx emission coefficient'!$B31/10</f>
        <v>1.2867392084180318E-6</v>
      </c>
      <c r="V30" s="771">
        <f>Q30/'NOx emission coefficient'!$B31/10</f>
        <v>1.2867392084180318E-6</v>
      </c>
      <c r="W30" s="772">
        <f>R30/'NOx emission coefficient'!$B31/10</f>
        <v>0</v>
      </c>
      <c r="X30" s="773">
        <f>S30/'NOx emission coefficient'!$B31/10</f>
        <v>0</v>
      </c>
    </row>
    <row r="31" spans="1:24" x14ac:dyDescent="0.25">
      <c r="A31" s="551" t="s">
        <v>623</v>
      </c>
      <c r="B31" s="103">
        <v>0</v>
      </c>
      <c r="C31" s="770">
        <v>0</v>
      </c>
      <c r="D31" s="103">
        <v>0</v>
      </c>
      <c r="E31" s="103">
        <v>0</v>
      </c>
      <c r="F31" s="103">
        <v>0</v>
      </c>
      <c r="G31" s="771">
        <f>B31/'NOx emission coefficient'!$B32</f>
        <v>0</v>
      </c>
      <c r="H31" s="772">
        <f>C31/'NOx emission coefficient'!$B32</f>
        <v>0</v>
      </c>
      <c r="I31" s="771">
        <f>D31/'NOx emission coefficient'!$B32</f>
        <v>0</v>
      </c>
      <c r="J31" s="772">
        <f>E31/'NOx emission coefficient'!$B32</f>
        <v>0</v>
      </c>
      <c r="K31" s="773">
        <f>F31/'NOx emission coefficient'!$B32</f>
        <v>0</v>
      </c>
      <c r="L31" s="103"/>
      <c r="N31" s="551" t="s">
        <v>623</v>
      </c>
      <c r="O31" s="103">
        <v>0</v>
      </c>
      <c r="P31" s="770">
        <v>0</v>
      </c>
      <c r="Q31" s="103">
        <v>0</v>
      </c>
      <c r="R31" s="103">
        <v>0</v>
      </c>
      <c r="S31" s="103">
        <v>0</v>
      </c>
      <c r="T31" s="771">
        <f>O31/'NOx emission coefficient'!$B32</f>
        <v>0</v>
      </c>
      <c r="U31" s="772">
        <f>P31/'NOx emission coefficient'!$B32</f>
        <v>0</v>
      </c>
      <c r="V31" s="771">
        <f>Q31/'NOx emission coefficient'!$B32</f>
        <v>0</v>
      </c>
      <c r="W31" s="772">
        <f>R31/'NOx emission coefficient'!$B32</f>
        <v>0</v>
      </c>
      <c r="X31" s="773">
        <f>S31/'NOx emission coefficient'!$B32</f>
        <v>0</v>
      </c>
    </row>
    <row r="32" spans="1:24" x14ac:dyDescent="0.25">
      <c r="A32" s="551" t="s">
        <v>624</v>
      </c>
      <c r="B32" s="106">
        <v>0</v>
      </c>
      <c r="C32" s="774">
        <v>0</v>
      </c>
      <c r="D32" s="106">
        <v>0</v>
      </c>
      <c r="E32" s="106">
        <v>0</v>
      </c>
      <c r="F32" s="106">
        <v>0</v>
      </c>
      <c r="G32" s="775">
        <f>B32/'NOx emission coefficient'!$B33</f>
        <v>0</v>
      </c>
      <c r="H32" s="776">
        <f>C32/'NOx emission coefficient'!$B33</f>
        <v>0</v>
      </c>
      <c r="I32" s="775">
        <f>D32/'NOx emission coefficient'!$B33</f>
        <v>0</v>
      </c>
      <c r="J32" s="776">
        <f>E32/'NOx emission coefficient'!$B33</f>
        <v>0</v>
      </c>
      <c r="K32" s="777">
        <f>F32/'NOx emission coefficient'!$B33</f>
        <v>0</v>
      </c>
      <c r="L32" s="103"/>
      <c r="N32" s="551" t="s">
        <v>624</v>
      </c>
      <c r="O32" s="106">
        <v>0</v>
      </c>
      <c r="P32" s="774">
        <v>0</v>
      </c>
      <c r="Q32" s="106">
        <v>0</v>
      </c>
      <c r="R32" s="106">
        <v>0</v>
      </c>
      <c r="S32" s="106">
        <v>0</v>
      </c>
      <c r="T32" s="775">
        <f>O32/'NOx emission coefficient'!$B33</f>
        <v>0</v>
      </c>
      <c r="U32" s="776">
        <f>P32/'NOx emission coefficient'!$B33</f>
        <v>0</v>
      </c>
      <c r="V32" s="775">
        <f>Q32/'NOx emission coefficient'!$B33</f>
        <v>0</v>
      </c>
      <c r="W32" s="776">
        <f>R32/'NOx emission coefficient'!$B33</f>
        <v>0</v>
      </c>
      <c r="X32" s="777">
        <f>S32/'NOx emission coefficient'!$B33</f>
        <v>0</v>
      </c>
    </row>
    <row r="33" spans="1:24" x14ac:dyDescent="0.25">
      <c r="B33" s="103"/>
      <c r="C33" s="103"/>
      <c r="F33" s="103"/>
    </row>
    <row r="34" spans="1:24" x14ac:dyDescent="0.25">
      <c r="B34" s="779"/>
      <c r="C34" s="779"/>
      <c r="D34" s="103"/>
      <c r="F34" s="103"/>
      <c r="N34" s="826" t="s">
        <v>863</v>
      </c>
      <c r="V34" s="103"/>
      <c r="W34" s="103"/>
      <c r="X34" s="103"/>
    </row>
    <row r="35" spans="1:24" s="103" customFormat="1" ht="27.6" x14ac:dyDescent="0.25">
      <c r="A35" s="1593" t="s">
        <v>847</v>
      </c>
      <c r="B35" s="1599" t="s">
        <v>858</v>
      </c>
      <c r="C35" s="876" t="s">
        <v>857</v>
      </c>
      <c r="D35" s="823" t="s">
        <v>859</v>
      </c>
      <c r="E35" s="824" t="s">
        <v>863</v>
      </c>
      <c r="F35" s="825" t="s">
        <v>860</v>
      </c>
      <c r="G35" s="825" t="s">
        <v>861</v>
      </c>
      <c r="H35" s="825" t="s">
        <v>862</v>
      </c>
      <c r="N35" s="1588" t="s">
        <v>852</v>
      </c>
      <c r="O35" s="1589" t="s">
        <v>855</v>
      </c>
      <c r="P35" s="1587"/>
      <c r="Q35" s="1581" t="s">
        <v>843</v>
      </c>
      <c r="R35" s="1581"/>
      <c r="S35" s="1581"/>
      <c r="T35" s="1581" t="s">
        <v>855</v>
      </c>
      <c r="U35" s="1581"/>
      <c r="V35" s="1581" t="s">
        <v>843</v>
      </c>
      <c r="W35" s="1581"/>
      <c r="X35" s="1581"/>
    </row>
    <row r="36" spans="1:24" s="103" customFormat="1" ht="41.4" x14ac:dyDescent="0.25">
      <c r="A36" s="1593"/>
      <c r="B36" s="1599"/>
      <c r="C36" s="484" t="s">
        <v>842</v>
      </c>
      <c r="D36" s="484" t="s">
        <v>636</v>
      </c>
      <c r="E36" s="484" t="s">
        <v>636</v>
      </c>
      <c r="F36" s="484" t="s">
        <v>842</v>
      </c>
      <c r="G36" s="484" t="s">
        <v>842</v>
      </c>
      <c r="H36" s="484" t="s">
        <v>842</v>
      </c>
      <c r="N36" s="1588"/>
      <c r="O36" s="899" t="s">
        <v>849</v>
      </c>
      <c r="P36" s="883" t="s">
        <v>856</v>
      </c>
      <c r="Q36" s="821" t="s">
        <v>813</v>
      </c>
      <c r="R36" s="821" t="s">
        <v>816</v>
      </c>
      <c r="S36" s="822" t="s">
        <v>817</v>
      </c>
      <c r="T36" s="874" t="s">
        <v>849</v>
      </c>
      <c r="U36" s="881" t="s">
        <v>856</v>
      </c>
      <c r="V36" s="821" t="s">
        <v>813</v>
      </c>
      <c r="W36" s="821" t="s">
        <v>816</v>
      </c>
      <c r="X36" s="822" t="s">
        <v>817</v>
      </c>
    </row>
    <row r="37" spans="1:24" x14ac:dyDescent="0.25">
      <c r="A37" s="1593" t="s">
        <v>898</v>
      </c>
      <c r="B37" s="1010" t="s">
        <v>1120</v>
      </c>
      <c r="C37" s="475">
        <f>'Industria products production'!B16</f>
        <v>2207706800</v>
      </c>
      <c r="D37" s="782">
        <v>28.46</v>
      </c>
      <c r="E37" s="783">
        <v>77.430000000000007</v>
      </c>
      <c r="F37" s="784">
        <f>C37*D37/1000</f>
        <v>62831335.527999997</v>
      </c>
      <c r="G37" s="785">
        <f>C37*E37/1000</f>
        <v>170942737.52399999</v>
      </c>
      <c r="H37" s="786">
        <f>G37*(1-C174/100)</f>
        <v>23060175.291987583</v>
      </c>
      <c r="N37" s="1588"/>
      <c r="O37" s="884" t="s">
        <v>636</v>
      </c>
      <c r="P37" s="883" t="s">
        <v>636</v>
      </c>
      <c r="Q37" s="883" t="s">
        <v>636</v>
      </c>
      <c r="R37" s="883" t="s">
        <v>636</v>
      </c>
      <c r="S37" s="883" t="s">
        <v>636</v>
      </c>
      <c r="T37" s="883" t="s">
        <v>1056</v>
      </c>
      <c r="U37" s="883" t="s">
        <v>1056</v>
      </c>
      <c r="V37" s="883" t="s">
        <v>1056</v>
      </c>
      <c r="W37" s="883" t="s">
        <v>1056</v>
      </c>
      <c r="X37" s="883" t="s">
        <v>1056</v>
      </c>
    </row>
    <row r="38" spans="1:24" x14ac:dyDescent="0.25">
      <c r="A38" s="1593"/>
      <c r="B38" s="988" t="s">
        <v>1121</v>
      </c>
      <c r="C38" s="475">
        <f>'Industria products production'!B17</f>
        <v>324517135.08520341</v>
      </c>
      <c r="D38" s="782">
        <v>1.4</v>
      </c>
      <c r="E38" s="783">
        <v>12</v>
      </c>
      <c r="F38" s="787">
        <f t="shared" ref="F38:F46" si="0">C38*D38/1000</f>
        <v>454323.98911928473</v>
      </c>
      <c r="G38" s="788">
        <f t="shared" ref="G38:G46" si="1">C38*E38/1000</f>
        <v>3894205.621022441</v>
      </c>
      <c r="H38" s="789">
        <f>G38*(1-C176/100)</f>
        <v>368002.43118662079</v>
      </c>
      <c r="N38" s="551" t="s">
        <v>597</v>
      </c>
      <c r="O38" s="107">
        <f>O5*(1-$C$142/100)</f>
        <v>0.73926000000000014</v>
      </c>
      <c r="P38" s="107">
        <f>P5*(1-C149/100)</f>
        <v>2.042991999999999</v>
      </c>
      <c r="Q38" s="780">
        <f>Q5*(1-$C$132/100)</f>
        <v>5.6165999999999991</v>
      </c>
      <c r="R38" s="107">
        <v>0</v>
      </c>
      <c r="S38" s="707">
        <v>0</v>
      </c>
      <c r="T38" s="107">
        <f>T5*(1-$C$142/100)</f>
        <v>3.5357757796058929E-5</v>
      </c>
      <c r="U38" s="107">
        <f>U5*(1-H149/100)</f>
        <v>4.5532810407499522E-4</v>
      </c>
      <c r="V38" s="780">
        <f>V5*(1-$C$132/100)</f>
        <v>2.6863401568777499E-4</v>
      </c>
      <c r="W38" s="107">
        <v>0</v>
      </c>
      <c r="X38" s="707">
        <v>0</v>
      </c>
    </row>
    <row r="39" spans="1:24" x14ac:dyDescent="0.25">
      <c r="A39" s="1593"/>
      <c r="B39" s="999" t="s">
        <v>1122</v>
      </c>
      <c r="C39" s="475">
        <f>'Industria products production'!B18</f>
        <v>43431755</v>
      </c>
      <c r="D39" s="782">
        <v>2.94</v>
      </c>
      <c r="E39" s="783">
        <v>3.07</v>
      </c>
      <c r="F39" s="790">
        <f t="shared" si="0"/>
        <v>127689.3597</v>
      </c>
      <c r="G39" s="791">
        <f t="shared" si="1"/>
        <v>133335.48785</v>
      </c>
      <c r="H39" s="792">
        <f>G39*(1-C178/100)</f>
        <v>32987.199694089992</v>
      </c>
      <c r="N39" s="551" t="s">
        <v>598</v>
      </c>
      <c r="O39" s="103">
        <f>O6*(1-$C$142/100)</f>
        <v>0.73926000000000014</v>
      </c>
      <c r="P39" s="103">
        <f>P6*(1-C150/100)</f>
        <v>0.7961659999999996</v>
      </c>
      <c r="Q39" s="887">
        <f>Q6*(1-$C$132/100)</f>
        <v>5.6165999999999991</v>
      </c>
      <c r="R39" s="103">
        <v>0</v>
      </c>
      <c r="S39" s="770">
        <v>0</v>
      </c>
      <c r="T39" s="103">
        <f>T6*(1-$C$142/100)</f>
        <v>2.8061797752808993E-5</v>
      </c>
      <c r="U39" s="103">
        <f>U6*(1-H150/100)</f>
        <v>1.4082903127846948E-4</v>
      </c>
      <c r="V39" s="887">
        <f>V6*(1-$C$132/100)</f>
        <v>2.1320224719101121E-4</v>
      </c>
      <c r="W39" s="103">
        <v>0</v>
      </c>
      <c r="X39" s="770">
        <v>0</v>
      </c>
    </row>
    <row r="40" spans="1:24" ht="13.8" customHeight="1" x14ac:dyDescent="0.25">
      <c r="A40" s="989" t="s">
        <v>960</v>
      </c>
      <c r="B40" s="997" t="s">
        <v>1117</v>
      </c>
      <c r="C40" s="475">
        <f>'Industria products production'!B13</f>
        <v>54180000</v>
      </c>
      <c r="D40" s="761">
        <v>1.86</v>
      </c>
      <c r="E40" s="793">
        <v>2.12</v>
      </c>
      <c r="F40" s="787">
        <f t="shared" si="0"/>
        <v>100774.8</v>
      </c>
      <c r="G40" s="788">
        <f t="shared" si="1"/>
        <v>114861.6</v>
      </c>
      <c r="H40" s="789">
        <f>G40*(1-C181/100)</f>
        <v>26739.780480000001</v>
      </c>
      <c r="N40" s="551" t="s">
        <v>599</v>
      </c>
      <c r="O40" s="103">
        <f>O7*(1-$C$142/100)</f>
        <v>0.73926000000000014</v>
      </c>
      <c r="P40" s="103">
        <f>P7*(1-C151/100)</f>
        <v>0.7961659999999996</v>
      </c>
      <c r="Q40" s="887">
        <f>Q7*(1-$C$132/100)</f>
        <v>5.6165999999999991</v>
      </c>
      <c r="R40" s="103">
        <v>0</v>
      </c>
      <c r="S40" s="770">
        <v>0</v>
      </c>
      <c r="T40" s="103">
        <f>T7*(1-$C$142/100)</f>
        <v>8.8396508429989257E-5</v>
      </c>
      <c r="U40" s="103">
        <f>U7*(1-H151/100)</f>
        <v>4.4362071027143367E-4</v>
      </c>
      <c r="V40" s="887">
        <f>V7*(1-$C$132/100)</f>
        <v>6.7160110008370193E-4</v>
      </c>
      <c r="W40" s="103">
        <v>0</v>
      </c>
      <c r="X40" s="770">
        <v>0</v>
      </c>
    </row>
    <row r="41" spans="1:24" x14ac:dyDescent="0.25">
      <c r="A41" s="725" t="s">
        <v>565</v>
      </c>
      <c r="B41" s="969" t="s">
        <v>1131</v>
      </c>
      <c r="C41" s="1000">
        <f>'Industria products production'!B7</f>
        <v>438199600</v>
      </c>
      <c r="D41" s="991">
        <v>0.13</v>
      </c>
      <c r="E41" s="992">
        <v>0.22</v>
      </c>
      <c r="F41" s="993">
        <f t="shared" si="0"/>
        <v>56965.947999999997</v>
      </c>
      <c r="G41" s="994">
        <f t="shared" si="1"/>
        <v>96403.911999999997</v>
      </c>
      <c r="H41" s="995">
        <f>G41*(1-C179/100)</f>
        <v>17526.231201600007</v>
      </c>
      <c r="N41" s="551" t="s">
        <v>600</v>
      </c>
      <c r="O41" s="103">
        <f>O8*(1-$C$142/100)</f>
        <v>0.73926000000000014</v>
      </c>
      <c r="P41" s="103">
        <f>P8*(1-C152/100)</f>
        <v>0.7961659999999996</v>
      </c>
      <c r="Q41" s="887">
        <f>Q8*(1-$C$132/100)</f>
        <v>5.6165999999999991</v>
      </c>
      <c r="R41" s="103">
        <v>0</v>
      </c>
      <c r="S41" s="770">
        <v>0</v>
      </c>
      <c r="T41" s="103">
        <f>T8*(1-$C$142/100)</f>
        <v>2.8061797752808993E-5</v>
      </c>
      <c r="U41" s="103">
        <f>U8*(1-H152/100)</f>
        <v>1.4082903127846948E-4</v>
      </c>
      <c r="V41" s="887">
        <f>V8*(1-$C$132/100)</f>
        <v>2.1320224719101121E-4</v>
      </c>
      <c r="W41" s="103">
        <v>0</v>
      </c>
      <c r="X41" s="770">
        <v>0</v>
      </c>
    </row>
    <row r="42" spans="1:24" ht="14.4" customHeight="1" x14ac:dyDescent="0.25">
      <c r="A42" s="829" t="s">
        <v>958</v>
      </c>
      <c r="B42" s="990" t="s">
        <v>867</v>
      </c>
      <c r="C42" s="1001">
        <f>'Industria products production'!B3</f>
        <v>189105600</v>
      </c>
      <c r="D42" s="794">
        <v>0.12</v>
      </c>
      <c r="E42" s="795">
        <v>0.12</v>
      </c>
      <c r="F42" s="790">
        <f t="shared" si="0"/>
        <v>22692.671999999999</v>
      </c>
      <c r="G42" s="791">
        <f t="shared" si="1"/>
        <v>22692.671999999999</v>
      </c>
      <c r="H42" s="792">
        <f>G42*(1-C180/100)</f>
        <v>4953.8102975999982</v>
      </c>
      <c r="N42" s="878" t="s">
        <v>601</v>
      </c>
      <c r="O42" s="103">
        <v>0</v>
      </c>
      <c r="P42" s="103">
        <v>0</v>
      </c>
      <c r="Q42" s="887">
        <v>0</v>
      </c>
      <c r="R42" s="103">
        <v>0</v>
      </c>
      <c r="S42" s="770">
        <v>0</v>
      </c>
      <c r="T42" s="103">
        <v>0</v>
      </c>
      <c r="U42" s="103">
        <v>0</v>
      </c>
      <c r="V42" s="887">
        <v>0</v>
      </c>
      <c r="W42" s="103">
        <v>0</v>
      </c>
      <c r="X42" s="770">
        <v>0</v>
      </c>
    </row>
    <row r="43" spans="1:24" ht="13.8" customHeight="1" x14ac:dyDescent="0.25">
      <c r="A43" s="1600" t="s">
        <v>801</v>
      </c>
      <c r="B43" s="969" t="s">
        <v>824</v>
      </c>
      <c r="C43" s="477">
        <f>'Industria products production'!B19</f>
        <v>771054400</v>
      </c>
      <c r="D43" s="782">
        <v>1.7</v>
      </c>
      <c r="E43" s="783">
        <v>3.58</v>
      </c>
      <c r="F43" s="787">
        <f t="shared" si="0"/>
        <v>1310792.48</v>
      </c>
      <c r="G43" s="788">
        <f t="shared" si="1"/>
        <v>2760374.7519999999</v>
      </c>
      <c r="H43" s="789">
        <f>G43*(1-C161/100)</f>
        <v>515776.02241120016</v>
      </c>
      <c r="N43" s="551" t="s">
        <v>602</v>
      </c>
      <c r="O43" s="103">
        <f>O10*(1-C140/100)</f>
        <v>5.4881100000000002E-2</v>
      </c>
      <c r="P43" s="103">
        <f>P10*(1-C156/100)</f>
        <v>5.4881100000000002E-2</v>
      </c>
      <c r="Q43" s="887">
        <f>Q10*(1-G135/100)</f>
        <v>0.21521999999999999</v>
      </c>
      <c r="R43" s="103">
        <v>0</v>
      </c>
      <c r="S43" s="770">
        <v>0</v>
      </c>
      <c r="T43" s="103">
        <f>T10*(1-H140/100)</f>
        <v>5.5282422747938659E-7</v>
      </c>
      <c r="U43" s="103">
        <f>U10*(1-H156/100)</f>
        <v>5.5282422747938659E-7</v>
      </c>
      <c r="V43" s="887">
        <f>V10*(1-L147/100)</f>
        <v>5.5282422747938659E-7</v>
      </c>
      <c r="W43" s="103">
        <v>0</v>
      </c>
      <c r="X43" s="770">
        <v>0</v>
      </c>
    </row>
    <row r="44" spans="1:24" x14ac:dyDescent="0.25">
      <c r="A44" s="1592"/>
      <c r="B44" s="969" t="s">
        <v>825</v>
      </c>
      <c r="C44" s="477">
        <f>'Industria products production'!B20</f>
        <v>928009000</v>
      </c>
      <c r="D44" s="794">
        <v>0.13</v>
      </c>
      <c r="E44" s="795">
        <v>0.14000000000000001</v>
      </c>
      <c r="F44" s="790">
        <f t="shared" si="0"/>
        <v>120641.17</v>
      </c>
      <c r="G44" s="791">
        <f t="shared" si="1"/>
        <v>129921.26000000001</v>
      </c>
      <c r="H44" s="792">
        <f>G44*(1-C163/100)</f>
        <v>28127.952790000007</v>
      </c>
      <c r="N44" s="551" t="s">
        <v>603</v>
      </c>
      <c r="O44" s="103">
        <f>O11*(1-C142/100)</f>
        <v>3.9701E-2</v>
      </c>
      <c r="P44" s="103">
        <v>0</v>
      </c>
      <c r="Q44" s="887">
        <f>Q11*(1-$C$132/100)</f>
        <v>5.6165999999999991</v>
      </c>
      <c r="R44" s="103">
        <v>0</v>
      </c>
      <c r="S44" s="770">
        <v>0</v>
      </c>
      <c r="T44" s="103">
        <f>T11*(1-H142/100)</f>
        <v>1.0198698786706523E-5</v>
      </c>
      <c r="U44" s="103">
        <v>0</v>
      </c>
      <c r="V44" s="887">
        <f>V11*(1-$C$132/100)</f>
        <v>1.9752417794970985E-4</v>
      </c>
      <c r="W44" s="103">
        <v>0</v>
      </c>
      <c r="X44" s="770">
        <v>0</v>
      </c>
    </row>
    <row r="45" spans="1:24" ht="13.8" customHeight="1" x14ac:dyDescent="0.25">
      <c r="A45" s="1600" t="s">
        <v>897</v>
      </c>
      <c r="B45" s="998" t="s">
        <v>1127</v>
      </c>
      <c r="C45" s="1002">
        <f>'Industria products production'!B23</f>
        <v>35801900</v>
      </c>
      <c r="D45" s="761">
        <v>11.74</v>
      </c>
      <c r="E45" s="793">
        <v>16.739999999999998</v>
      </c>
      <c r="F45" s="784">
        <f t="shared" si="0"/>
        <v>420314.30599999998</v>
      </c>
      <c r="G45" s="785">
        <f t="shared" si="1"/>
        <v>599323.80599999998</v>
      </c>
      <c r="H45" s="786">
        <f>G45*(1-C164/100)</f>
        <v>122082.25928219999</v>
      </c>
      <c r="N45" s="553" t="s">
        <v>604</v>
      </c>
      <c r="O45" s="103">
        <v>0</v>
      </c>
      <c r="P45" s="103">
        <v>0</v>
      </c>
      <c r="Q45" s="887">
        <v>0</v>
      </c>
      <c r="R45" s="103">
        <v>0</v>
      </c>
      <c r="S45" s="770">
        <v>0</v>
      </c>
      <c r="T45" s="103">
        <v>0</v>
      </c>
      <c r="U45" s="103">
        <v>0</v>
      </c>
      <c r="V45" s="887">
        <v>0</v>
      </c>
      <c r="W45" s="103">
        <v>0</v>
      </c>
      <c r="X45" s="770">
        <v>0</v>
      </c>
    </row>
    <row r="46" spans="1:24" x14ac:dyDescent="0.25">
      <c r="A46" s="1592"/>
      <c r="B46" s="999" t="s">
        <v>1128</v>
      </c>
      <c r="C46" s="1003">
        <f>'Industria products production'!B24</f>
        <v>72530600</v>
      </c>
      <c r="D46" s="794">
        <v>47.16</v>
      </c>
      <c r="E46" s="795">
        <v>62.88</v>
      </c>
      <c r="F46" s="790">
        <f t="shared" si="0"/>
        <v>3420543.0959999994</v>
      </c>
      <c r="G46" s="791">
        <f t="shared" si="1"/>
        <v>4560724.1279999996</v>
      </c>
      <c r="H46" s="792">
        <f>G46*(1-C165/100)</f>
        <v>955927.77722879942</v>
      </c>
      <c r="N46" s="878" t="s">
        <v>605</v>
      </c>
      <c r="O46" s="103">
        <v>0</v>
      </c>
      <c r="P46" s="103">
        <v>0</v>
      </c>
      <c r="Q46" s="887">
        <v>0</v>
      </c>
      <c r="R46" s="103">
        <v>0</v>
      </c>
      <c r="S46" s="770">
        <v>0</v>
      </c>
      <c r="T46" s="103">
        <v>0</v>
      </c>
      <c r="U46" s="103">
        <v>0</v>
      </c>
      <c r="V46" s="887">
        <v>0</v>
      </c>
      <c r="W46" s="103">
        <v>0</v>
      </c>
      <c r="X46" s="770">
        <v>0</v>
      </c>
    </row>
    <row r="47" spans="1:24" x14ac:dyDescent="0.25">
      <c r="C47" s="778"/>
      <c r="D47" s="567"/>
      <c r="N47" s="549" t="s">
        <v>606</v>
      </c>
      <c r="O47" s="103">
        <f>O14*(1-C145/100)</f>
        <v>0.22950000000000001</v>
      </c>
      <c r="P47" s="103">
        <f>P14*(1-C155/100)</f>
        <v>0.22950000000000001</v>
      </c>
      <c r="Q47" s="887">
        <v>0</v>
      </c>
      <c r="R47" s="103">
        <v>0</v>
      </c>
      <c r="S47" s="770">
        <v>0</v>
      </c>
      <c r="T47" s="103">
        <f>T14*(1-H145/100)</f>
        <v>2.0896215463199445E-5</v>
      </c>
      <c r="U47" s="103">
        <f>U14*(1-H155/100)</f>
        <v>2.0896215463199445E-5</v>
      </c>
      <c r="V47" s="887">
        <v>0</v>
      </c>
      <c r="W47" s="103">
        <v>0</v>
      </c>
      <c r="X47" s="770">
        <v>0</v>
      </c>
    </row>
    <row r="48" spans="1:24" x14ac:dyDescent="0.25">
      <c r="A48" s="690" t="s">
        <v>892</v>
      </c>
      <c r="C48" s="778"/>
      <c r="D48" s="567"/>
      <c r="N48" s="551" t="s">
        <v>607</v>
      </c>
      <c r="O48" s="103">
        <f>O15*(1-C143/100)</f>
        <v>0.1275</v>
      </c>
      <c r="P48" s="103">
        <f>P15*(1-C153/100)</f>
        <v>6.2999999999999945E-2</v>
      </c>
      <c r="Q48" s="887">
        <f>Q15*(1-G133/100)</f>
        <v>0.5</v>
      </c>
      <c r="R48" s="103">
        <v>0</v>
      </c>
      <c r="S48" s="770">
        <v>0</v>
      </c>
      <c r="T48" s="103">
        <f>T15*(1-H143/100)</f>
        <v>1.1722779705523774E-5</v>
      </c>
      <c r="U48" s="103">
        <f>U15*(1-H153/100)</f>
        <v>1.1722779705523774E-5</v>
      </c>
      <c r="V48" s="887">
        <f>V15*(1-L145/100)</f>
        <v>1.1722779705523774E-5</v>
      </c>
      <c r="W48" s="103">
        <v>0</v>
      </c>
      <c r="X48" s="770">
        <v>0</v>
      </c>
    </row>
    <row r="49" spans="1:24" ht="27.6" x14ac:dyDescent="0.25">
      <c r="A49" s="900" t="s">
        <v>878</v>
      </c>
      <c r="B49" s="901" t="s">
        <v>879</v>
      </c>
      <c r="C49" s="751" t="s">
        <v>1059</v>
      </c>
      <c r="D49" s="875" t="s">
        <v>891</v>
      </c>
      <c r="N49" s="551" t="s">
        <v>608</v>
      </c>
      <c r="O49" s="103">
        <f>O16*(1-C144/100)</f>
        <v>0.17544000000000001</v>
      </c>
      <c r="P49" s="103">
        <f>P16*(1-C154/100)</f>
        <v>0.11959499999999994</v>
      </c>
      <c r="Q49" s="887">
        <f>Q16*(1-G134/100)</f>
        <v>0.85</v>
      </c>
      <c r="R49" s="103">
        <v>0</v>
      </c>
      <c r="S49" s="770">
        <v>0</v>
      </c>
      <c r="T49" s="103">
        <f>T16*(1-H144/100)</f>
        <v>2.0327147503348E-5</v>
      </c>
      <c r="U49" s="103">
        <f>U16*(1-H154/100)</f>
        <v>2.0327147503348E-5</v>
      </c>
      <c r="V49" s="887">
        <f>V16*(1-L146/100)</f>
        <v>2.0327147503348E-5</v>
      </c>
      <c r="W49" s="103">
        <v>0</v>
      </c>
      <c r="X49" s="770">
        <v>0</v>
      </c>
    </row>
    <row r="50" spans="1:24" x14ac:dyDescent="0.25">
      <c r="A50" s="1597" t="s">
        <v>889</v>
      </c>
      <c r="B50" s="902" t="s">
        <v>880</v>
      </c>
      <c r="C50" s="760">
        <v>99</v>
      </c>
      <c r="D50" s="1584">
        <v>74.5</v>
      </c>
      <c r="N50" s="551" t="s">
        <v>609</v>
      </c>
      <c r="O50" s="103">
        <v>0</v>
      </c>
      <c r="P50" s="103">
        <v>0</v>
      </c>
      <c r="Q50" s="887">
        <v>0</v>
      </c>
      <c r="R50" s="103">
        <v>0</v>
      </c>
      <c r="S50" s="770">
        <v>0</v>
      </c>
      <c r="T50" s="103">
        <v>0</v>
      </c>
      <c r="U50" s="103">
        <v>0</v>
      </c>
      <c r="V50" s="887">
        <v>0</v>
      </c>
      <c r="W50" s="103">
        <v>0</v>
      </c>
      <c r="X50" s="770">
        <v>0</v>
      </c>
    </row>
    <row r="51" spans="1:24" x14ac:dyDescent="0.25">
      <c r="A51" s="1597"/>
      <c r="B51" s="902" t="s">
        <v>881</v>
      </c>
      <c r="C51" s="760">
        <v>93</v>
      </c>
      <c r="D51" s="1584"/>
      <c r="N51" s="551" t="s">
        <v>610</v>
      </c>
      <c r="O51" s="103">
        <v>0</v>
      </c>
      <c r="P51" s="103">
        <v>0</v>
      </c>
      <c r="Q51" s="887">
        <v>0</v>
      </c>
      <c r="R51" s="103">
        <v>0</v>
      </c>
      <c r="S51" s="770">
        <v>0</v>
      </c>
      <c r="T51" s="103">
        <v>0</v>
      </c>
      <c r="U51" s="103">
        <v>0</v>
      </c>
      <c r="V51" s="887">
        <v>0</v>
      </c>
      <c r="W51" s="103">
        <v>0</v>
      </c>
      <c r="X51" s="770">
        <v>0</v>
      </c>
    </row>
    <row r="52" spans="1:24" x14ac:dyDescent="0.25">
      <c r="A52" s="1597"/>
      <c r="B52" s="902" t="s">
        <v>882</v>
      </c>
      <c r="C52" s="760">
        <v>96</v>
      </c>
      <c r="D52" s="1584"/>
      <c r="N52" s="551" t="s">
        <v>611</v>
      </c>
      <c r="O52" s="103">
        <v>0</v>
      </c>
      <c r="P52" s="103">
        <v>0</v>
      </c>
      <c r="Q52" s="887">
        <v>0</v>
      </c>
      <c r="R52" s="103">
        <v>0</v>
      </c>
      <c r="S52" s="770">
        <v>0</v>
      </c>
      <c r="T52" s="103">
        <v>0</v>
      </c>
      <c r="U52" s="103">
        <v>0</v>
      </c>
      <c r="V52" s="887">
        <v>0</v>
      </c>
      <c r="W52" s="103">
        <v>0</v>
      </c>
      <c r="X52" s="770">
        <v>0</v>
      </c>
    </row>
    <row r="53" spans="1:24" ht="27.6" x14ac:dyDescent="0.25">
      <c r="A53" s="1597"/>
      <c r="B53" s="902" t="s">
        <v>883</v>
      </c>
      <c r="C53" s="760">
        <v>99</v>
      </c>
      <c r="D53" s="1584"/>
      <c r="N53" s="551" t="s">
        <v>612</v>
      </c>
      <c r="O53" s="103">
        <v>0</v>
      </c>
      <c r="P53" s="103">
        <v>0</v>
      </c>
      <c r="Q53" s="887">
        <v>0</v>
      </c>
      <c r="R53" s="103">
        <v>0</v>
      </c>
      <c r="S53" s="770">
        <v>0</v>
      </c>
      <c r="T53" s="103">
        <v>0</v>
      </c>
      <c r="U53" s="103">
        <v>0</v>
      </c>
      <c r="V53" s="887">
        <v>0</v>
      </c>
      <c r="W53" s="103">
        <v>0</v>
      </c>
      <c r="X53" s="770">
        <v>0</v>
      </c>
    </row>
    <row r="54" spans="1:24" x14ac:dyDescent="0.25">
      <c r="A54" s="1597"/>
      <c r="B54" s="902" t="s">
        <v>884</v>
      </c>
      <c r="C54" s="760">
        <v>50</v>
      </c>
      <c r="D54" s="1584"/>
      <c r="N54" s="551" t="s">
        <v>613</v>
      </c>
      <c r="O54" s="103">
        <v>0</v>
      </c>
      <c r="P54" s="103">
        <v>0</v>
      </c>
      <c r="Q54" s="887">
        <v>0</v>
      </c>
      <c r="R54" s="103">
        <v>0</v>
      </c>
      <c r="S54" s="770">
        <v>0</v>
      </c>
      <c r="T54" s="103">
        <v>0</v>
      </c>
      <c r="U54" s="103">
        <v>0</v>
      </c>
      <c r="V54" s="887">
        <v>0</v>
      </c>
      <c r="W54" s="103">
        <v>0</v>
      </c>
      <c r="X54" s="770">
        <v>0</v>
      </c>
    </row>
    <row r="55" spans="1:24" x14ac:dyDescent="0.25">
      <c r="A55" s="1598"/>
      <c r="B55" s="903" t="s">
        <v>885</v>
      </c>
      <c r="C55" s="754">
        <v>10</v>
      </c>
      <c r="D55" s="1584"/>
      <c r="N55" s="551" t="s">
        <v>614</v>
      </c>
      <c r="O55" s="103">
        <v>0</v>
      </c>
      <c r="P55" s="103">
        <v>0</v>
      </c>
      <c r="Q55" s="887">
        <v>0</v>
      </c>
      <c r="R55" s="103">
        <v>0</v>
      </c>
      <c r="S55" s="770">
        <v>0</v>
      </c>
      <c r="T55" s="103">
        <v>0</v>
      </c>
      <c r="U55" s="103">
        <v>0</v>
      </c>
      <c r="V55" s="887">
        <v>0</v>
      </c>
      <c r="W55" s="103">
        <v>0</v>
      </c>
      <c r="X55" s="770">
        <v>0</v>
      </c>
    </row>
    <row r="56" spans="1:24" x14ac:dyDescent="0.25">
      <c r="A56" s="1597" t="s">
        <v>890</v>
      </c>
      <c r="B56" s="902" t="s">
        <v>886</v>
      </c>
      <c r="C56" s="760">
        <v>10</v>
      </c>
      <c r="D56" s="1585">
        <v>20</v>
      </c>
      <c r="N56" s="551" t="s">
        <v>615</v>
      </c>
      <c r="O56" s="103">
        <v>0</v>
      </c>
      <c r="P56" s="103">
        <f>P23*(1-C157/100)</f>
        <v>4.3350000000000007E-2</v>
      </c>
      <c r="Q56" s="887">
        <v>0</v>
      </c>
      <c r="R56" s="103">
        <v>0</v>
      </c>
      <c r="S56" s="770">
        <v>0</v>
      </c>
      <c r="T56" s="103">
        <v>0</v>
      </c>
      <c r="U56" s="103">
        <f>U23*(1-H157/100)</f>
        <v>3.3878714203152715E-6</v>
      </c>
      <c r="V56" s="887">
        <v>0</v>
      </c>
      <c r="W56" s="103">
        <v>0</v>
      </c>
      <c r="X56" s="770">
        <v>0</v>
      </c>
    </row>
    <row r="57" spans="1:24" x14ac:dyDescent="0.25">
      <c r="A57" s="1598"/>
      <c r="B57" s="903" t="s">
        <v>887</v>
      </c>
      <c r="C57" s="754">
        <v>30</v>
      </c>
      <c r="D57" s="1586"/>
      <c r="N57" s="551" t="s">
        <v>616</v>
      </c>
      <c r="O57" s="103">
        <v>0</v>
      </c>
      <c r="P57" s="103">
        <v>0</v>
      </c>
      <c r="Q57" s="887">
        <v>0</v>
      </c>
      <c r="R57" s="103">
        <v>0</v>
      </c>
      <c r="S57" s="770">
        <v>0</v>
      </c>
      <c r="T57" s="103">
        <v>0</v>
      </c>
      <c r="U57" s="103">
        <v>0</v>
      </c>
      <c r="V57" s="887">
        <v>0</v>
      </c>
      <c r="W57" s="103">
        <v>0</v>
      </c>
      <c r="X57" s="770">
        <v>0</v>
      </c>
    </row>
    <row r="58" spans="1:24" x14ac:dyDescent="0.25">
      <c r="C58" s="103"/>
      <c r="D58" s="567"/>
      <c r="N58" s="553" t="s">
        <v>617</v>
      </c>
      <c r="O58" s="103">
        <v>0</v>
      </c>
      <c r="P58" s="103">
        <v>0</v>
      </c>
      <c r="Q58" s="887">
        <v>0</v>
      </c>
      <c r="R58" s="103">
        <v>0</v>
      </c>
      <c r="S58" s="770">
        <v>0</v>
      </c>
      <c r="T58" s="103">
        <v>0</v>
      </c>
      <c r="U58" s="103">
        <v>0</v>
      </c>
      <c r="V58" s="887">
        <v>0</v>
      </c>
      <c r="W58" s="103">
        <v>0</v>
      </c>
      <c r="X58" s="770">
        <v>0</v>
      </c>
    </row>
    <row r="59" spans="1:24" x14ac:dyDescent="0.25">
      <c r="A59" s="690" t="s">
        <v>893</v>
      </c>
      <c r="C59" s="778"/>
      <c r="D59" s="567"/>
      <c r="N59" s="549" t="s">
        <v>618</v>
      </c>
      <c r="O59" s="103">
        <v>0</v>
      </c>
      <c r="P59" s="103">
        <v>0</v>
      </c>
      <c r="Q59" s="887">
        <v>0</v>
      </c>
      <c r="R59" s="103">
        <v>0</v>
      </c>
      <c r="S59" s="770">
        <v>0</v>
      </c>
      <c r="T59" s="103">
        <v>0</v>
      </c>
      <c r="U59" s="103">
        <v>0</v>
      </c>
      <c r="V59" s="887">
        <v>0</v>
      </c>
      <c r="W59" s="103">
        <v>0</v>
      </c>
      <c r="X59" s="770">
        <v>0</v>
      </c>
    </row>
    <row r="60" spans="1:24" x14ac:dyDescent="0.25">
      <c r="A60" s="1594" t="s">
        <v>1061</v>
      </c>
      <c r="B60" s="1595" t="s">
        <v>901</v>
      </c>
      <c r="C60" s="1495" t="s">
        <v>902</v>
      </c>
      <c r="D60" s="750" t="s">
        <v>888</v>
      </c>
      <c r="E60" s="749"/>
      <c r="F60" s="749"/>
      <c r="G60" s="749"/>
      <c r="H60" s="749"/>
      <c r="I60" s="972"/>
      <c r="N60" s="551" t="s">
        <v>619</v>
      </c>
      <c r="O60" s="103">
        <f t="shared" ref="O60:O65" si="2">O27*(1-$C$147/100)</f>
        <v>5.4881100000000002E-2</v>
      </c>
      <c r="P60" s="103">
        <f t="shared" ref="P60:P65" si="3">P27*(1-$C$158/100)</f>
        <v>5.4881100000000002E-2</v>
      </c>
      <c r="Q60" s="887">
        <f t="shared" ref="Q60:Q65" si="4">Q27*(1-$C$136/100)</f>
        <v>5.4881100000000002E-2</v>
      </c>
      <c r="R60" s="103">
        <v>0</v>
      </c>
      <c r="S60" s="770">
        <v>0</v>
      </c>
      <c r="T60" s="103">
        <f t="shared" ref="T60:T65" si="5">T27*(1-$C$147/100)</f>
        <v>3.2811849814659812E-7</v>
      </c>
      <c r="U60" s="103">
        <f t="shared" ref="U60:U65" si="6">U27*(1-$C$158/100)</f>
        <v>3.2811849814659812E-7</v>
      </c>
      <c r="V60" s="887">
        <f t="shared" ref="V60:V65" si="7">V27*(1-$C$136/100)</f>
        <v>3.2811849814659812E-7</v>
      </c>
      <c r="W60" s="103">
        <v>0</v>
      </c>
      <c r="X60" s="770">
        <v>0</v>
      </c>
    </row>
    <row r="61" spans="1:24" x14ac:dyDescent="0.25">
      <c r="A61" s="1594"/>
      <c r="B61" s="1595"/>
      <c r="C61" s="1495"/>
      <c r="D61" s="904" t="s">
        <v>880</v>
      </c>
      <c r="E61" s="684" t="s">
        <v>881</v>
      </c>
      <c r="F61" s="684" t="s">
        <v>882</v>
      </c>
      <c r="G61" s="684" t="s">
        <v>883</v>
      </c>
      <c r="H61" s="684" t="s">
        <v>884</v>
      </c>
      <c r="I61" s="684" t="s">
        <v>885</v>
      </c>
      <c r="N61" s="551" t="s">
        <v>620</v>
      </c>
      <c r="O61" s="103">
        <f t="shared" si="2"/>
        <v>5.4881100000000002E-2</v>
      </c>
      <c r="P61" s="103">
        <f t="shared" si="3"/>
        <v>5.4881100000000002E-2</v>
      </c>
      <c r="Q61" s="887">
        <f t="shared" si="4"/>
        <v>5.4881100000000002E-2</v>
      </c>
      <c r="R61" s="103">
        <v>0</v>
      </c>
      <c r="S61" s="770">
        <v>0</v>
      </c>
      <c r="T61" s="103">
        <f t="shared" si="5"/>
        <v>3.2811849814659812E-7</v>
      </c>
      <c r="U61" s="103">
        <f t="shared" si="6"/>
        <v>3.2811849814659812E-7</v>
      </c>
      <c r="V61" s="887">
        <f t="shared" si="7"/>
        <v>3.2811849814659812E-7</v>
      </c>
      <c r="W61" s="103">
        <v>0</v>
      </c>
      <c r="X61" s="770">
        <v>0</v>
      </c>
    </row>
    <row r="62" spans="1:24" x14ac:dyDescent="0.25">
      <c r="A62" s="1591" t="s">
        <v>894</v>
      </c>
      <c r="B62" s="1490" t="s">
        <v>903</v>
      </c>
      <c r="C62" s="757" t="s">
        <v>922</v>
      </c>
      <c r="D62" s="905">
        <v>99.37</v>
      </c>
      <c r="E62" s="905">
        <v>96.7</v>
      </c>
      <c r="F62" s="905">
        <v>98.22</v>
      </c>
      <c r="G62" s="905">
        <v>99.37</v>
      </c>
      <c r="H62" s="905">
        <v>79.569999999999993</v>
      </c>
      <c r="I62" s="906">
        <v>54.35</v>
      </c>
      <c r="N62" s="551" t="s">
        <v>621</v>
      </c>
      <c r="O62" s="103">
        <f t="shared" si="2"/>
        <v>5.4881100000000002E-2</v>
      </c>
      <c r="P62" s="103">
        <f t="shared" si="3"/>
        <v>5.4881100000000002E-2</v>
      </c>
      <c r="Q62" s="887">
        <f t="shared" si="4"/>
        <v>5.4881100000000002E-2</v>
      </c>
      <c r="R62" s="103">
        <v>0</v>
      </c>
      <c r="S62" s="770">
        <v>0</v>
      </c>
      <c r="T62" s="103">
        <f t="shared" si="5"/>
        <v>3.2811849814659812E-7</v>
      </c>
      <c r="U62" s="103">
        <f t="shared" si="6"/>
        <v>3.2811849814659812E-7</v>
      </c>
      <c r="V62" s="887">
        <f t="shared" si="7"/>
        <v>3.2811849814659812E-7</v>
      </c>
      <c r="W62" s="103">
        <v>0</v>
      </c>
      <c r="X62" s="770">
        <v>0</v>
      </c>
    </row>
    <row r="63" spans="1:24" x14ac:dyDescent="0.25">
      <c r="A63" s="1591"/>
      <c r="B63" s="1490"/>
      <c r="C63" s="757" t="s">
        <v>923</v>
      </c>
      <c r="D63" s="905">
        <v>99.38</v>
      </c>
      <c r="E63" s="907">
        <v>96.79</v>
      </c>
      <c r="F63" s="907">
        <v>98.28</v>
      </c>
      <c r="G63" s="907">
        <v>99.38</v>
      </c>
      <c r="H63" s="907">
        <v>80.34</v>
      </c>
      <c r="I63" s="906">
        <v>55.52</v>
      </c>
      <c r="N63" s="551" t="s">
        <v>622</v>
      </c>
      <c r="O63" s="103">
        <f t="shared" si="2"/>
        <v>5.4881100000000002E-2</v>
      </c>
      <c r="P63" s="103">
        <f t="shared" si="3"/>
        <v>5.4881100000000002E-2</v>
      </c>
      <c r="Q63" s="887">
        <f t="shared" si="4"/>
        <v>5.4881100000000002E-2</v>
      </c>
      <c r="R63" s="103">
        <v>0</v>
      </c>
      <c r="S63" s="770">
        <v>0</v>
      </c>
      <c r="T63" s="103">
        <f t="shared" si="5"/>
        <v>3.2811849814659812E-7</v>
      </c>
      <c r="U63" s="103">
        <f t="shared" si="6"/>
        <v>3.2811849814659812E-7</v>
      </c>
      <c r="V63" s="887">
        <f t="shared" si="7"/>
        <v>3.2811849814659812E-7</v>
      </c>
      <c r="W63" s="103">
        <v>0</v>
      </c>
      <c r="X63" s="770">
        <v>0</v>
      </c>
    </row>
    <row r="64" spans="1:24" x14ac:dyDescent="0.25">
      <c r="A64" s="1591"/>
      <c r="B64" s="1490"/>
      <c r="C64" s="757" t="s">
        <v>924</v>
      </c>
      <c r="D64" s="905">
        <v>99.35</v>
      </c>
      <c r="E64" s="907">
        <v>96.48</v>
      </c>
      <c r="F64" s="907">
        <v>98.09</v>
      </c>
      <c r="G64" s="907">
        <v>99.35</v>
      </c>
      <c r="H64" s="907">
        <v>77.88</v>
      </c>
      <c r="I64" s="906">
        <v>51.82</v>
      </c>
      <c r="N64" s="551" t="s">
        <v>623</v>
      </c>
      <c r="O64" s="103">
        <f t="shared" si="2"/>
        <v>0</v>
      </c>
      <c r="P64" s="103">
        <f t="shared" si="3"/>
        <v>0</v>
      </c>
      <c r="Q64" s="887">
        <f t="shared" si="4"/>
        <v>0</v>
      </c>
      <c r="R64" s="103">
        <v>0</v>
      </c>
      <c r="S64" s="770">
        <v>0</v>
      </c>
      <c r="T64" s="103">
        <f t="shared" si="5"/>
        <v>0</v>
      </c>
      <c r="U64" s="103">
        <f t="shared" si="6"/>
        <v>0</v>
      </c>
      <c r="V64" s="887">
        <f t="shared" si="7"/>
        <v>0</v>
      </c>
      <c r="W64" s="103">
        <v>0</v>
      </c>
      <c r="X64" s="770">
        <v>0</v>
      </c>
    </row>
    <row r="65" spans="1:24" x14ac:dyDescent="0.25">
      <c r="A65" s="1591"/>
      <c r="B65" s="596" t="s">
        <v>904</v>
      </c>
      <c r="C65" s="757"/>
      <c r="D65" s="905">
        <v>99</v>
      </c>
      <c r="E65" s="907">
        <v>93</v>
      </c>
      <c r="F65" s="907">
        <v>96</v>
      </c>
      <c r="G65" s="907">
        <v>99</v>
      </c>
      <c r="H65" s="907">
        <v>50</v>
      </c>
      <c r="I65" s="906">
        <v>10</v>
      </c>
      <c r="N65" s="551" t="s">
        <v>624</v>
      </c>
      <c r="O65" s="106">
        <f t="shared" si="2"/>
        <v>0</v>
      </c>
      <c r="P65" s="106">
        <f t="shared" si="3"/>
        <v>0</v>
      </c>
      <c r="Q65" s="105">
        <f t="shared" si="4"/>
        <v>0</v>
      </c>
      <c r="R65" s="106">
        <v>0</v>
      </c>
      <c r="S65" s="774">
        <v>0</v>
      </c>
      <c r="T65" s="106">
        <f t="shared" si="5"/>
        <v>0</v>
      </c>
      <c r="U65" s="106">
        <f t="shared" si="6"/>
        <v>0</v>
      </c>
      <c r="V65" s="105">
        <f t="shared" si="7"/>
        <v>0</v>
      </c>
      <c r="W65" s="106">
        <v>0</v>
      </c>
      <c r="X65" s="774">
        <v>0</v>
      </c>
    </row>
    <row r="66" spans="1:24" x14ac:dyDescent="0.25">
      <c r="A66" s="1591"/>
      <c r="B66" s="596" t="s">
        <v>905</v>
      </c>
      <c r="C66" s="757"/>
      <c r="D66" s="905">
        <v>99.13</v>
      </c>
      <c r="E66" s="907">
        <v>94.34</v>
      </c>
      <c r="F66" s="907">
        <v>96.8</v>
      </c>
      <c r="G66" s="907">
        <v>99.13</v>
      </c>
      <c r="H66" s="907">
        <v>60.7</v>
      </c>
      <c r="I66" s="906">
        <v>26.06</v>
      </c>
    </row>
    <row r="67" spans="1:24" x14ac:dyDescent="0.25">
      <c r="A67" s="1591"/>
      <c r="B67" s="596" t="s">
        <v>906</v>
      </c>
      <c r="C67" s="757"/>
      <c r="D67" s="905">
        <v>99</v>
      </c>
      <c r="E67" s="907">
        <v>93</v>
      </c>
      <c r="F67" s="907">
        <v>96</v>
      </c>
      <c r="G67" s="907">
        <v>99</v>
      </c>
      <c r="H67" s="907">
        <v>50</v>
      </c>
      <c r="I67" s="906">
        <v>10</v>
      </c>
    </row>
    <row r="68" spans="1:24" x14ac:dyDescent="0.25">
      <c r="A68" s="1591"/>
      <c r="B68" s="596" t="s">
        <v>907</v>
      </c>
      <c r="C68" s="765"/>
      <c r="D68" s="908">
        <v>99</v>
      </c>
      <c r="E68" s="908">
        <v>93</v>
      </c>
      <c r="F68" s="908">
        <v>96</v>
      </c>
      <c r="G68" s="908">
        <v>99</v>
      </c>
      <c r="H68" s="908">
        <v>50</v>
      </c>
      <c r="I68" s="909">
        <v>10</v>
      </c>
    </row>
    <row r="69" spans="1:24" x14ac:dyDescent="0.25">
      <c r="A69" s="1590" t="s">
        <v>895</v>
      </c>
      <c r="B69" s="1596" t="s">
        <v>903</v>
      </c>
      <c r="C69" s="757" t="s">
        <v>922</v>
      </c>
      <c r="D69" s="910">
        <v>99.37</v>
      </c>
      <c r="E69" s="910">
        <v>96.7</v>
      </c>
      <c r="F69" s="910">
        <v>98.22</v>
      </c>
      <c r="G69" s="910">
        <v>99.37</v>
      </c>
      <c r="H69" s="910">
        <v>79.569999999999993</v>
      </c>
      <c r="I69" s="911">
        <v>54.35</v>
      </c>
    </row>
    <row r="70" spans="1:24" x14ac:dyDescent="0.25">
      <c r="A70" s="1591"/>
      <c r="B70" s="1490"/>
      <c r="C70" s="757" t="s">
        <v>923</v>
      </c>
      <c r="D70" s="905">
        <v>99.38</v>
      </c>
      <c r="E70" s="907">
        <v>96.79</v>
      </c>
      <c r="F70" s="907">
        <v>98.28</v>
      </c>
      <c r="G70" s="907">
        <v>99.38</v>
      </c>
      <c r="H70" s="907">
        <v>80.34</v>
      </c>
      <c r="I70" s="906">
        <v>55.52</v>
      </c>
    </row>
    <row r="71" spans="1:24" x14ac:dyDescent="0.25">
      <c r="A71" s="1591"/>
      <c r="B71" s="1490"/>
      <c r="C71" s="757" t="s">
        <v>924</v>
      </c>
      <c r="D71" s="905">
        <v>99.35</v>
      </c>
      <c r="E71" s="907">
        <v>96.48</v>
      </c>
      <c r="F71" s="907">
        <v>98.09</v>
      </c>
      <c r="G71" s="907">
        <v>99.35</v>
      </c>
      <c r="H71" s="907">
        <v>77.88</v>
      </c>
      <c r="I71" s="906">
        <v>51.82</v>
      </c>
    </row>
    <row r="72" spans="1:24" x14ac:dyDescent="0.25">
      <c r="A72" s="1591"/>
      <c r="B72" s="596" t="s">
        <v>904</v>
      </c>
      <c r="C72" s="757"/>
      <c r="D72" s="905">
        <v>99</v>
      </c>
      <c r="E72" s="907">
        <v>93</v>
      </c>
      <c r="F72" s="907">
        <v>96</v>
      </c>
      <c r="G72" s="907">
        <v>99</v>
      </c>
      <c r="H72" s="907">
        <v>50</v>
      </c>
      <c r="I72" s="906">
        <v>10</v>
      </c>
    </row>
    <row r="73" spans="1:24" x14ac:dyDescent="0.25">
      <c r="A73" s="1591"/>
      <c r="B73" s="596" t="s">
        <v>905</v>
      </c>
      <c r="C73" s="757"/>
      <c r="D73" s="905">
        <v>99.13</v>
      </c>
      <c r="E73" s="907">
        <v>94.34</v>
      </c>
      <c r="F73" s="907">
        <v>96.8</v>
      </c>
      <c r="G73" s="907">
        <v>99.13</v>
      </c>
      <c r="H73" s="907">
        <v>60.7</v>
      </c>
      <c r="I73" s="906">
        <v>26.06</v>
      </c>
    </row>
    <row r="74" spans="1:24" x14ac:dyDescent="0.25">
      <c r="A74" s="1591"/>
      <c r="B74" s="596" t="s">
        <v>906</v>
      </c>
      <c r="C74" s="757"/>
      <c r="D74" s="905">
        <v>99</v>
      </c>
      <c r="E74" s="907">
        <v>93</v>
      </c>
      <c r="F74" s="907">
        <v>96</v>
      </c>
      <c r="G74" s="907">
        <v>99</v>
      </c>
      <c r="H74" s="907">
        <v>50</v>
      </c>
      <c r="I74" s="906">
        <v>10</v>
      </c>
    </row>
    <row r="75" spans="1:24" x14ac:dyDescent="0.25">
      <c r="A75" s="1591"/>
      <c r="B75" s="596" t="s">
        <v>907</v>
      </c>
      <c r="C75" s="765"/>
      <c r="D75" s="908">
        <v>99</v>
      </c>
      <c r="E75" s="908">
        <v>93</v>
      </c>
      <c r="F75" s="908">
        <v>96</v>
      </c>
      <c r="G75" s="908">
        <v>99</v>
      </c>
      <c r="H75" s="908">
        <v>50</v>
      </c>
      <c r="I75" s="909">
        <v>10</v>
      </c>
    </row>
    <row r="76" spans="1:24" x14ac:dyDescent="0.25">
      <c r="A76" s="1590" t="s">
        <v>849</v>
      </c>
      <c r="B76" s="1596" t="s">
        <v>903</v>
      </c>
      <c r="C76" s="757" t="s">
        <v>923</v>
      </c>
      <c r="D76" s="910">
        <v>99.33</v>
      </c>
      <c r="E76" s="910">
        <v>96.25</v>
      </c>
      <c r="F76" s="910">
        <v>97.95</v>
      </c>
      <c r="G76" s="910">
        <v>99.33</v>
      </c>
      <c r="H76" s="910">
        <v>76</v>
      </c>
      <c r="I76" s="911">
        <v>49</v>
      </c>
    </row>
    <row r="77" spans="1:24" x14ac:dyDescent="0.25">
      <c r="A77" s="1591"/>
      <c r="B77" s="1490"/>
      <c r="C77" s="757" t="s">
        <v>924</v>
      </c>
      <c r="D77" s="907">
        <v>99.33</v>
      </c>
      <c r="E77" s="907">
        <v>96.25</v>
      </c>
      <c r="F77" s="907">
        <v>97.95</v>
      </c>
      <c r="G77" s="907">
        <v>99.33</v>
      </c>
      <c r="H77" s="907">
        <v>76</v>
      </c>
      <c r="I77" s="906">
        <v>49</v>
      </c>
    </row>
    <row r="78" spans="1:24" x14ac:dyDescent="0.25">
      <c r="A78" s="1591"/>
      <c r="B78" s="1490"/>
      <c r="C78" s="757" t="s">
        <v>925</v>
      </c>
      <c r="D78" s="907">
        <v>99.33</v>
      </c>
      <c r="E78" s="907">
        <v>96.25</v>
      </c>
      <c r="F78" s="907">
        <v>97.95</v>
      </c>
      <c r="G78" s="907">
        <v>99.33</v>
      </c>
      <c r="H78" s="907">
        <v>76</v>
      </c>
      <c r="I78" s="906">
        <v>49</v>
      </c>
    </row>
    <row r="79" spans="1:24" x14ac:dyDescent="0.25">
      <c r="A79" s="1591"/>
      <c r="B79" s="596" t="s">
        <v>904</v>
      </c>
      <c r="C79" s="757"/>
      <c r="D79" s="907">
        <v>99</v>
      </c>
      <c r="E79" s="907">
        <v>93</v>
      </c>
      <c r="F79" s="907">
        <v>96</v>
      </c>
      <c r="G79" s="907">
        <v>99</v>
      </c>
      <c r="H79" s="907">
        <v>50</v>
      </c>
      <c r="I79" s="906">
        <v>10</v>
      </c>
    </row>
    <row r="80" spans="1:24" x14ac:dyDescent="0.25">
      <c r="A80" s="1591"/>
      <c r="B80" s="596" t="s">
        <v>905</v>
      </c>
      <c r="C80" s="757"/>
      <c r="D80" s="907">
        <v>99.13</v>
      </c>
      <c r="E80" s="907">
        <v>94.34</v>
      </c>
      <c r="F80" s="907">
        <v>96.8</v>
      </c>
      <c r="G80" s="907">
        <v>99.13</v>
      </c>
      <c r="H80" s="907">
        <v>60.7</v>
      </c>
      <c r="I80" s="906">
        <v>26.06</v>
      </c>
    </row>
    <row r="81" spans="1:9" x14ac:dyDescent="0.25">
      <c r="A81" s="1591"/>
      <c r="B81" s="596" t="s">
        <v>908</v>
      </c>
      <c r="C81" s="757"/>
      <c r="D81" s="907">
        <v>99</v>
      </c>
      <c r="E81" s="907">
        <v>93</v>
      </c>
      <c r="F81" s="907">
        <v>96</v>
      </c>
      <c r="G81" s="907">
        <v>99</v>
      </c>
      <c r="H81" s="907">
        <v>50</v>
      </c>
      <c r="I81" s="906">
        <v>10</v>
      </c>
    </row>
    <row r="82" spans="1:9" x14ac:dyDescent="0.25">
      <c r="A82" s="1591"/>
      <c r="B82" s="596" t="s">
        <v>906</v>
      </c>
      <c r="C82" s="757"/>
      <c r="D82" s="907">
        <v>99</v>
      </c>
      <c r="E82" s="907">
        <v>93</v>
      </c>
      <c r="F82" s="907">
        <v>96</v>
      </c>
      <c r="G82" s="907">
        <v>99</v>
      </c>
      <c r="H82" s="907">
        <v>50</v>
      </c>
      <c r="I82" s="906">
        <v>10</v>
      </c>
    </row>
    <row r="83" spans="1:9" x14ac:dyDescent="0.25">
      <c r="A83" s="1591"/>
      <c r="B83" s="596" t="s">
        <v>907</v>
      </c>
      <c r="C83" s="765"/>
      <c r="D83" s="908">
        <v>99</v>
      </c>
      <c r="E83" s="908">
        <v>93</v>
      </c>
      <c r="F83" s="908">
        <v>96</v>
      </c>
      <c r="G83" s="908">
        <v>99</v>
      </c>
      <c r="H83" s="908">
        <v>50</v>
      </c>
      <c r="I83" s="909">
        <v>10</v>
      </c>
    </row>
    <row r="84" spans="1:9" x14ac:dyDescent="0.25">
      <c r="A84" s="1590" t="s">
        <v>896</v>
      </c>
      <c r="B84" s="912" t="s">
        <v>903</v>
      </c>
      <c r="C84" s="757" t="s">
        <v>924</v>
      </c>
      <c r="D84" s="910">
        <v>99.33</v>
      </c>
      <c r="E84" s="910">
        <v>96.25</v>
      </c>
      <c r="F84" s="910">
        <v>97.95</v>
      </c>
      <c r="G84" s="910">
        <v>99.33</v>
      </c>
      <c r="H84" s="910">
        <v>76</v>
      </c>
      <c r="I84" s="911">
        <v>49</v>
      </c>
    </row>
    <row r="85" spans="1:9" x14ac:dyDescent="0.25">
      <c r="A85" s="1591"/>
      <c r="B85" s="596" t="s">
        <v>909</v>
      </c>
      <c r="C85" s="757" t="s">
        <v>926</v>
      </c>
      <c r="D85" s="905">
        <v>99.11</v>
      </c>
      <c r="E85" s="907">
        <v>94.11</v>
      </c>
      <c r="F85" s="907">
        <v>96.67</v>
      </c>
      <c r="G85" s="907">
        <v>99.11</v>
      </c>
      <c r="H85" s="907">
        <v>58.89</v>
      </c>
      <c r="I85" s="906">
        <v>23.33</v>
      </c>
    </row>
    <row r="86" spans="1:9" x14ac:dyDescent="0.25">
      <c r="A86" s="1591"/>
      <c r="B86" s="596" t="s">
        <v>910</v>
      </c>
      <c r="C86" s="757" t="s">
        <v>926</v>
      </c>
      <c r="D86" s="905">
        <v>99.11</v>
      </c>
      <c r="E86" s="907">
        <v>94.11</v>
      </c>
      <c r="F86" s="907">
        <v>96.67</v>
      </c>
      <c r="G86" s="907">
        <v>99.11</v>
      </c>
      <c r="H86" s="907">
        <v>58.89</v>
      </c>
      <c r="I86" s="906">
        <v>23.33</v>
      </c>
    </row>
    <row r="87" spans="1:9" x14ac:dyDescent="0.25">
      <c r="A87" s="1591"/>
      <c r="B87" s="596" t="s">
        <v>911</v>
      </c>
      <c r="C87" s="757" t="s">
        <v>926</v>
      </c>
      <c r="D87" s="905">
        <v>99.11</v>
      </c>
      <c r="E87" s="907">
        <v>94.11</v>
      </c>
      <c r="F87" s="907">
        <v>96.67</v>
      </c>
      <c r="G87" s="907">
        <v>99.11</v>
      </c>
      <c r="H87" s="907">
        <v>58.89</v>
      </c>
      <c r="I87" s="906">
        <v>23.33</v>
      </c>
    </row>
    <row r="88" spans="1:9" x14ac:dyDescent="0.25">
      <c r="A88" s="1591"/>
      <c r="B88" s="596" t="s">
        <v>912</v>
      </c>
      <c r="C88" s="757" t="s">
        <v>926</v>
      </c>
      <c r="D88" s="905">
        <v>99.11</v>
      </c>
      <c r="E88" s="907">
        <v>94.11</v>
      </c>
      <c r="F88" s="907">
        <v>96.67</v>
      </c>
      <c r="G88" s="907">
        <v>99.11</v>
      </c>
      <c r="H88" s="907">
        <v>58.89</v>
      </c>
      <c r="I88" s="906">
        <v>23.33</v>
      </c>
    </row>
    <row r="89" spans="1:9" x14ac:dyDescent="0.25">
      <c r="A89" s="1591"/>
      <c r="B89" s="596" t="s">
        <v>904</v>
      </c>
      <c r="C89" s="757"/>
      <c r="D89" s="905">
        <v>99</v>
      </c>
      <c r="E89" s="907">
        <v>93</v>
      </c>
      <c r="F89" s="907">
        <v>96</v>
      </c>
      <c r="G89" s="907">
        <v>99</v>
      </c>
      <c r="H89" s="907">
        <v>50</v>
      </c>
      <c r="I89" s="906">
        <v>10</v>
      </c>
    </row>
    <row r="90" spans="1:9" x14ac:dyDescent="0.25">
      <c r="A90" s="1591"/>
      <c r="B90" s="596" t="s">
        <v>905</v>
      </c>
      <c r="C90" s="757"/>
      <c r="D90" s="905">
        <v>99.31</v>
      </c>
      <c r="E90" s="907">
        <v>96.15</v>
      </c>
      <c r="F90" s="907">
        <v>97.89</v>
      </c>
      <c r="G90" s="907">
        <v>99.31</v>
      </c>
      <c r="H90" s="907">
        <v>75.16</v>
      </c>
      <c r="I90" s="906">
        <v>47.74</v>
      </c>
    </row>
    <row r="91" spans="1:9" x14ac:dyDescent="0.25">
      <c r="A91" s="1591"/>
      <c r="B91" s="596" t="s">
        <v>908</v>
      </c>
      <c r="C91" s="757"/>
      <c r="D91" s="905">
        <v>99</v>
      </c>
      <c r="E91" s="907">
        <v>93</v>
      </c>
      <c r="F91" s="907">
        <v>96</v>
      </c>
      <c r="G91" s="907">
        <v>99</v>
      </c>
      <c r="H91" s="907">
        <v>50</v>
      </c>
      <c r="I91" s="906">
        <v>10</v>
      </c>
    </row>
    <row r="92" spans="1:9" x14ac:dyDescent="0.25">
      <c r="A92" s="1591"/>
      <c r="B92" s="596" t="s">
        <v>906</v>
      </c>
      <c r="C92" s="757"/>
      <c r="D92" s="905">
        <v>99</v>
      </c>
      <c r="E92" s="907">
        <v>93</v>
      </c>
      <c r="F92" s="907">
        <v>96</v>
      </c>
      <c r="G92" s="907">
        <v>99</v>
      </c>
      <c r="H92" s="907">
        <v>50</v>
      </c>
      <c r="I92" s="906">
        <v>10</v>
      </c>
    </row>
    <row r="93" spans="1:9" x14ac:dyDescent="0.25">
      <c r="A93" s="1591"/>
      <c r="B93" s="596" t="s">
        <v>913</v>
      </c>
      <c r="C93" s="757"/>
      <c r="D93" s="905">
        <v>99</v>
      </c>
      <c r="E93" s="907">
        <v>93</v>
      </c>
      <c r="F93" s="907">
        <v>96</v>
      </c>
      <c r="G93" s="907">
        <v>99</v>
      </c>
      <c r="H93" s="907">
        <v>50</v>
      </c>
      <c r="I93" s="906">
        <v>10</v>
      </c>
    </row>
    <row r="94" spans="1:9" x14ac:dyDescent="0.25">
      <c r="A94" s="1591"/>
      <c r="B94" s="596" t="s">
        <v>907</v>
      </c>
      <c r="C94" s="765"/>
      <c r="D94" s="908">
        <v>99</v>
      </c>
      <c r="E94" s="908">
        <v>93</v>
      </c>
      <c r="F94" s="908">
        <v>96</v>
      </c>
      <c r="G94" s="908">
        <v>99</v>
      </c>
      <c r="H94" s="908">
        <v>50</v>
      </c>
      <c r="I94" s="909">
        <v>10</v>
      </c>
    </row>
    <row r="95" spans="1:9" x14ac:dyDescent="0.25">
      <c r="A95" s="1590" t="s">
        <v>801</v>
      </c>
      <c r="B95" s="912" t="s">
        <v>914</v>
      </c>
      <c r="C95" s="757" t="s">
        <v>927</v>
      </c>
      <c r="D95" s="910">
        <v>99.28</v>
      </c>
      <c r="E95" s="910">
        <v>95.83</v>
      </c>
      <c r="F95" s="910">
        <v>97.7</v>
      </c>
      <c r="G95" s="910">
        <v>99.28</v>
      </c>
      <c r="H95" s="910">
        <v>72.66</v>
      </c>
      <c r="I95" s="911">
        <v>43.99</v>
      </c>
    </row>
    <row r="96" spans="1:9" x14ac:dyDescent="0.25">
      <c r="A96" s="1591"/>
      <c r="B96" s="596" t="s">
        <v>868</v>
      </c>
      <c r="C96" s="757" t="s">
        <v>868</v>
      </c>
      <c r="D96" s="907">
        <v>99.28</v>
      </c>
      <c r="E96" s="907">
        <v>95.83</v>
      </c>
      <c r="F96" s="907">
        <v>97.7</v>
      </c>
      <c r="G96" s="907">
        <v>99.28</v>
      </c>
      <c r="H96" s="907">
        <v>72.66</v>
      </c>
      <c r="I96" s="906">
        <v>43.99</v>
      </c>
    </row>
    <row r="97" spans="1:9" x14ac:dyDescent="0.25">
      <c r="A97" s="1591"/>
      <c r="B97" s="596" t="s">
        <v>824</v>
      </c>
      <c r="C97" s="757" t="s">
        <v>928</v>
      </c>
      <c r="D97" s="907">
        <v>99.19</v>
      </c>
      <c r="E97" s="907">
        <v>94.88</v>
      </c>
      <c r="F97" s="907">
        <v>97.13</v>
      </c>
      <c r="G97" s="907">
        <v>99.19</v>
      </c>
      <c r="H97" s="907">
        <v>65</v>
      </c>
      <c r="I97" s="906">
        <v>32.5</v>
      </c>
    </row>
    <row r="98" spans="1:9" x14ac:dyDescent="0.25">
      <c r="A98" s="1591"/>
      <c r="B98" s="1490" t="s">
        <v>915</v>
      </c>
      <c r="C98" s="757" t="s">
        <v>929</v>
      </c>
      <c r="D98" s="907">
        <v>99.14</v>
      </c>
      <c r="E98" s="907">
        <v>94.43</v>
      </c>
      <c r="F98" s="907">
        <v>96.86</v>
      </c>
      <c r="G98" s="907">
        <v>99.14</v>
      </c>
      <c r="H98" s="907">
        <v>61.43</v>
      </c>
      <c r="I98" s="906">
        <v>27.14</v>
      </c>
    </row>
    <row r="99" spans="1:9" x14ac:dyDescent="0.25">
      <c r="A99" s="1591"/>
      <c r="B99" s="1490"/>
      <c r="C99" s="757" t="s">
        <v>930</v>
      </c>
      <c r="D99" s="907">
        <v>99.13</v>
      </c>
      <c r="E99" s="907">
        <v>94.29</v>
      </c>
      <c r="F99" s="907">
        <v>96.78</v>
      </c>
      <c r="G99" s="907">
        <v>99.13</v>
      </c>
      <c r="H99" s="907">
        <v>60.33</v>
      </c>
      <c r="I99" s="906">
        <v>25.5</v>
      </c>
    </row>
    <row r="100" spans="1:9" x14ac:dyDescent="0.25">
      <c r="A100" s="1591"/>
      <c r="B100" s="596" t="s">
        <v>916</v>
      </c>
      <c r="C100" s="765" t="s">
        <v>931</v>
      </c>
      <c r="D100" s="908">
        <v>99.11</v>
      </c>
      <c r="E100" s="908">
        <v>94.06</v>
      </c>
      <c r="F100" s="908">
        <v>96.64</v>
      </c>
      <c r="G100" s="908">
        <v>99.11</v>
      </c>
      <c r="H100" s="908">
        <v>58.47</v>
      </c>
      <c r="I100" s="909">
        <v>22.71</v>
      </c>
    </row>
    <row r="101" spans="1:9" x14ac:dyDescent="0.25">
      <c r="A101" s="1590" t="s">
        <v>897</v>
      </c>
      <c r="B101" s="1596" t="s">
        <v>917</v>
      </c>
      <c r="C101" s="757" t="s">
        <v>932</v>
      </c>
      <c r="D101" s="910">
        <v>99.16</v>
      </c>
      <c r="E101" s="910">
        <v>94.55</v>
      </c>
      <c r="F101" s="910">
        <v>96.93</v>
      </c>
      <c r="G101" s="910">
        <v>99.16</v>
      </c>
      <c r="H101" s="910">
        <v>62.41</v>
      </c>
      <c r="I101" s="911">
        <v>28.62</v>
      </c>
    </row>
    <row r="102" spans="1:9" x14ac:dyDescent="0.25">
      <c r="A102" s="1591"/>
      <c r="B102" s="1490"/>
      <c r="C102" s="757" t="s">
        <v>933</v>
      </c>
      <c r="D102" s="905">
        <v>99.13</v>
      </c>
      <c r="E102" s="907">
        <v>94.27</v>
      </c>
      <c r="F102" s="907">
        <v>96.76</v>
      </c>
      <c r="G102" s="907">
        <v>99.13</v>
      </c>
      <c r="H102" s="907">
        <v>60.17</v>
      </c>
      <c r="I102" s="906">
        <v>25.25</v>
      </c>
    </row>
    <row r="103" spans="1:9" x14ac:dyDescent="0.25">
      <c r="A103" s="1591"/>
      <c r="B103" s="1490" t="s">
        <v>869</v>
      </c>
      <c r="C103" s="757" t="s">
        <v>934</v>
      </c>
      <c r="D103" s="905">
        <v>99.13</v>
      </c>
      <c r="E103" s="907">
        <v>94.25</v>
      </c>
      <c r="F103" s="907">
        <v>96.75</v>
      </c>
      <c r="G103" s="907">
        <v>99.13</v>
      </c>
      <c r="H103" s="907">
        <v>60</v>
      </c>
      <c r="I103" s="906">
        <v>25</v>
      </c>
    </row>
    <row r="104" spans="1:9" x14ac:dyDescent="0.25">
      <c r="A104" s="1591"/>
      <c r="B104" s="1490"/>
      <c r="C104" s="757" t="s">
        <v>935</v>
      </c>
      <c r="D104" s="905">
        <v>99.13</v>
      </c>
      <c r="E104" s="907">
        <v>94.25</v>
      </c>
      <c r="F104" s="907">
        <v>96.75</v>
      </c>
      <c r="G104" s="907">
        <v>99.13</v>
      </c>
      <c r="H104" s="907">
        <v>60</v>
      </c>
      <c r="I104" s="906">
        <v>25</v>
      </c>
    </row>
    <row r="105" spans="1:9" x14ac:dyDescent="0.25">
      <c r="A105" s="1591"/>
      <c r="B105" s="1490"/>
      <c r="C105" s="757" t="s">
        <v>936</v>
      </c>
      <c r="D105" s="905">
        <v>99.13</v>
      </c>
      <c r="E105" s="907">
        <v>94.25</v>
      </c>
      <c r="F105" s="907">
        <v>96.75</v>
      </c>
      <c r="G105" s="907">
        <v>99.13</v>
      </c>
      <c r="H105" s="907">
        <v>60</v>
      </c>
      <c r="I105" s="906">
        <v>25</v>
      </c>
    </row>
    <row r="106" spans="1:9" x14ac:dyDescent="0.25">
      <c r="A106" s="1591"/>
      <c r="B106" s="596" t="s">
        <v>870</v>
      </c>
      <c r="C106" s="757"/>
      <c r="D106" s="589">
        <v>99.05</v>
      </c>
      <c r="E106" s="905">
        <v>93.54</v>
      </c>
      <c r="F106" s="907">
        <v>96.33</v>
      </c>
      <c r="G106" s="907">
        <v>99.05</v>
      </c>
      <c r="H106" s="907">
        <v>54.35</v>
      </c>
      <c r="I106" s="906">
        <v>16.52</v>
      </c>
    </row>
    <row r="107" spans="1:9" x14ac:dyDescent="0.25">
      <c r="A107" s="1591"/>
      <c r="B107" s="596" t="s">
        <v>871</v>
      </c>
      <c r="C107" s="757"/>
      <c r="D107" s="589">
        <v>99.05</v>
      </c>
      <c r="E107" s="905">
        <v>93.54</v>
      </c>
      <c r="F107" s="907">
        <v>96.33</v>
      </c>
      <c r="G107" s="907">
        <v>99.05</v>
      </c>
      <c r="H107" s="907">
        <v>54.35</v>
      </c>
      <c r="I107" s="906">
        <v>16.52</v>
      </c>
    </row>
    <row r="108" spans="1:9" x14ac:dyDescent="0.25">
      <c r="A108" s="1591"/>
      <c r="B108" s="596" t="s">
        <v>872</v>
      </c>
      <c r="C108" s="757"/>
      <c r="D108" s="589">
        <v>99.05</v>
      </c>
      <c r="E108" s="905">
        <v>93.54</v>
      </c>
      <c r="F108" s="907">
        <v>96.33</v>
      </c>
      <c r="G108" s="907">
        <v>99.05</v>
      </c>
      <c r="H108" s="907">
        <v>54.35</v>
      </c>
      <c r="I108" s="906">
        <v>16.52</v>
      </c>
    </row>
    <row r="109" spans="1:9" x14ac:dyDescent="0.25">
      <c r="A109" s="1591"/>
      <c r="B109" s="596" t="s">
        <v>873</v>
      </c>
      <c r="C109" s="757"/>
      <c r="D109" s="589">
        <v>99.05</v>
      </c>
      <c r="E109" s="905">
        <v>93.54</v>
      </c>
      <c r="F109" s="907">
        <v>96.33</v>
      </c>
      <c r="G109" s="907">
        <v>99.05</v>
      </c>
      <c r="H109" s="907">
        <v>54.35</v>
      </c>
      <c r="I109" s="906">
        <v>16.52</v>
      </c>
    </row>
    <row r="110" spans="1:9" x14ac:dyDescent="0.25">
      <c r="A110" s="1591"/>
      <c r="B110" s="596" t="s">
        <v>874</v>
      </c>
      <c r="C110" s="757"/>
      <c r="D110" s="589">
        <v>99.05</v>
      </c>
      <c r="E110" s="905">
        <v>93.54</v>
      </c>
      <c r="F110" s="907">
        <v>96.33</v>
      </c>
      <c r="G110" s="907">
        <v>99.05</v>
      </c>
      <c r="H110" s="907">
        <v>54.35</v>
      </c>
      <c r="I110" s="906">
        <v>16.52</v>
      </c>
    </row>
    <row r="111" spans="1:9" x14ac:dyDescent="0.25">
      <c r="A111" s="1591"/>
      <c r="B111" s="596" t="s">
        <v>875</v>
      </c>
      <c r="C111" s="757"/>
      <c r="D111" s="589">
        <v>99.05</v>
      </c>
      <c r="E111" s="905">
        <v>93.54</v>
      </c>
      <c r="F111" s="907">
        <v>96.33</v>
      </c>
      <c r="G111" s="907">
        <v>99.05</v>
      </c>
      <c r="H111" s="907">
        <v>54.35</v>
      </c>
      <c r="I111" s="906">
        <v>16.52</v>
      </c>
    </row>
    <row r="112" spans="1:9" x14ac:dyDescent="0.25">
      <c r="A112" s="1591"/>
      <c r="B112" s="596" t="s">
        <v>876</v>
      </c>
      <c r="C112" s="757"/>
      <c r="D112" s="589">
        <v>99.05</v>
      </c>
      <c r="E112" s="905">
        <v>93.54</v>
      </c>
      <c r="F112" s="905">
        <v>96.33</v>
      </c>
      <c r="G112" s="905">
        <v>99.05</v>
      </c>
      <c r="H112" s="905">
        <v>54.35</v>
      </c>
      <c r="I112" s="906">
        <v>16.52</v>
      </c>
    </row>
    <row r="113" spans="1:9" x14ac:dyDescent="0.25">
      <c r="A113" s="1591"/>
      <c r="B113" s="596" t="s">
        <v>877</v>
      </c>
      <c r="C113" s="765"/>
      <c r="D113" s="908">
        <v>99.05</v>
      </c>
      <c r="E113" s="908">
        <v>93.54</v>
      </c>
      <c r="F113" s="908">
        <v>96.33</v>
      </c>
      <c r="G113" s="908">
        <v>99.05</v>
      </c>
      <c r="H113" s="908">
        <v>54.35</v>
      </c>
      <c r="I113" s="909">
        <v>16.52</v>
      </c>
    </row>
    <row r="114" spans="1:9" x14ac:dyDescent="0.25">
      <c r="A114" s="1590" t="s">
        <v>898</v>
      </c>
      <c r="B114" s="1596" t="s">
        <v>918</v>
      </c>
      <c r="C114" s="757" t="s">
        <v>937</v>
      </c>
      <c r="D114" s="910">
        <v>99.34</v>
      </c>
      <c r="E114" s="910">
        <v>96.4</v>
      </c>
      <c r="F114" s="910">
        <v>98.04</v>
      </c>
      <c r="G114" s="910">
        <v>99.34</v>
      </c>
      <c r="H114" s="910">
        <v>77.2</v>
      </c>
      <c r="I114" s="911">
        <v>50.8</v>
      </c>
    </row>
    <row r="115" spans="1:9" x14ac:dyDescent="0.25">
      <c r="A115" s="1591"/>
      <c r="B115" s="1490"/>
      <c r="C115" s="757" t="s">
        <v>938</v>
      </c>
      <c r="D115" s="905">
        <v>99.31</v>
      </c>
      <c r="E115" s="907">
        <v>96.13</v>
      </c>
      <c r="F115" s="907">
        <v>97.88</v>
      </c>
      <c r="G115" s="907">
        <v>99.31</v>
      </c>
      <c r="H115" s="907">
        <v>75</v>
      </c>
      <c r="I115" s="906">
        <v>47.5</v>
      </c>
    </row>
    <row r="116" spans="1:9" x14ac:dyDescent="0.25">
      <c r="A116" s="1591"/>
      <c r="B116" s="1490"/>
      <c r="C116" s="757" t="s">
        <v>939</v>
      </c>
      <c r="D116" s="905">
        <v>99.34</v>
      </c>
      <c r="E116" s="907">
        <v>96.39</v>
      </c>
      <c r="F116" s="907">
        <v>98.04</v>
      </c>
      <c r="G116" s="907">
        <v>99.34</v>
      </c>
      <c r="H116" s="907">
        <v>77.14</v>
      </c>
      <c r="I116" s="906">
        <v>50.71</v>
      </c>
    </row>
    <row r="117" spans="1:9" x14ac:dyDescent="0.25">
      <c r="A117" s="1591"/>
      <c r="B117" s="596" t="s">
        <v>919</v>
      </c>
      <c r="C117" s="757"/>
      <c r="D117" s="905">
        <v>99.32</v>
      </c>
      <c r="E117" s="907">
        <v>96.16</v>
      </c>
      <c r="F117" s="907">
        <v>97.89</v>
      </c>
      <c r="G117" s="907">
        <v>99.32</v>
      </c>
      <c r="H117" s="907">
        <v>75.260000000000005</v>
      </c>
      <c r="I117" s="906">
        <v>47.89</v>
      </c>
    </row>
    <row r="118" spans="1:9" x14ac:dyDescent="0.25">
      <c r="A118" s="1591"/>
      <c r="B118" s="596" t="s">
        <v>822</v>
      </c>
      <c r="C118" s="757"/>
      <c r="D118" s="905">
        <v>99.44</v>
      </c>
      <c r="E118" s="907">
        <v>97.42</v>
      </c>
      <c r="F118" s="907">
        <v>98.65</v>
      </c>
      <c r="G118" s="907">
        <v>99.44</v>
      </c>
      <c r="H118" s="907">
        <v>85.33</v>
      </c>
      <c r="I118" s="906">
        <v>63</v>
      </c>
    </row>
    <row r="119" spans="1:9" x14ac:dyDescent="0.25">
      <c r="A119" s="1591"/>
      <c r="B119" s="596" t="s">
        <v>920</v>
      </c>
      <c r="C119" s="757"/>
      <c r="D119" s="905">
        <v>99.32</v>
      </c>
      <c r="E119" s="907">
        <v>96.16</v>
      </c>
      <c r="F119" s="907">
        <v>97.89</v>
      </c>
      <c r="G119" s="907">
        <v>99.32</v>
      </c>
      <c r="H119" s="907">
        <v>75.260000000000005</v>
      </c>
      <c r="I119" s="906">
        <v>47.89</v>
      </c>
    </row>
    <row r="120" spans="1:9" x14ac:dyDescent="0.25">
      <c r="A120" s="1591"/>
      <c r="B120" s="1490" t="s">
        <v>823</v>
      </c>
      <c r="C120" s="757" t="s">
        <v>940</v>
      </c>
      <c r="D120" s="905">
        <v>99.02</v>
      </c>
      <c r="E120" s="907">
        <v>93.21</v>
      </c>
      <c r="F120" s="907">
        <v>96.13</v>
      </c>
      <c r="G120" s="907">
        <v>99.02</v>
      </c>
      <c r="H120" s="907">
        <v>51.68</v>
      </c>
      <c r="I120" s="906">
        <v>12.52</v>
      </c>
    </row>
    <row r="121" spans="1:9" x14ac:dyDescent="0.25">
      <c r="A121" s="1591"/>
      <c r="B121" s="1490"/>
      <c r="C121" s="757" t="s">
        <v>941</v>
      </c>
      <c r="D121" s="905">
        <v>99.02</v>
      </c>
      <c r="E121" s="907">
        <v>93.21</v>
      </c>
      <c r="F121" s="907">
        <v>96.13</v>
      </c>
      <c r="G121" s="907">
        <v>99.02</v>
      </c>
      <c r="H121" s="907">
        <v>51.68</v>
      </c>
      <c r="I121" s="906">
        <v>12.52</v>
      </c>
    </row>
    <row r="122" spans="1:9" x14ac:dyDescent="0.25">
      <c r="A122" s="1591"/>
      <c r="B122" s="1490"/>
      <c r="C122" s="765" t="s">
        <v>942</v>
      </c>
      <c r="D122" s="908">
        <v>99.02</v>
      </c>
      <c r="E122" s="908">
        <v>93.21</v>
      </c>
      <c r="F122" s="908">
        <v>96.13</v>
      </c>
      <c r="G122" s="908">
        <v>99.02</v>
      </c>
      <c r="H122" s="908">
        <v>51.68</v>
      </c>
      <c r="I122" s="909">
        <v>12.52</v>
      </c>
    </row>
    <row r="123" spans="1:9" ht="27.6" x14ac:dyDescent="0.25">
      <c r="A123" s="885" t="s">
        <v>900</v>
      </c>
      <c r="B123" s="912" t="s">
        <v>804</v>
      </c>
      <c r="C123" s="765" t="s">
        <v>943</v>
      </c>
      <c r="D123" s="913">
        <v>99.2</v>
      </c>
      <c r="E123" s="914">
        <v>95.01</v>
      </c>
      <c r="F123" s="914">
        <v>97.21</v>
      </c>
      <c r="G123" s="914">
        <v>99.2</v>
      </c>
      <c r="H123" s="914">
        <v>66.12</v>
      </c>
      <c r="I123" s="904">
        <v>34.18</v>
      </c>
    </row>
    <row r="124" spans="1:9" x14ac:dyDescent="0.25">
      <c r="A124" s="829" t="s">
        <v>472</v>
      </c>
      <c r="B124" s="912" t="s">
        <v>867</v>
      </c>
      <c r="C124" s="765"/>
      <c r="D124" s="908">
        <v>99.1</v>
      </c>
      <c r="E124" s="908">
        <v>94.01</v>
      </c>
      <c r="F124" s="908">
        <v>96.61</v>
      </c>
      <c r="G124" s="908">
        <v>99.1</v>
      </c>
      <c r="H124" s="908">
        <v>58.08</v>
      </c>
      <c r="I124" s="909">
        <v>22.12</v>
      </c>
    </row>
    <row r="125" spans="1:9" x14ac:dyDescent="0.25">
      <c r="A125" s="1592" t="s">
        <v>566</v>
      </c>
      <c r="B125" s="912" t="s">
        <v>865</v>
      </c>
      <c r="C125" s="757"/>
      <c r="D125" s="910">
        <v>99.06</v>
      </c>
      <c r="E125" s="910">
        <v>93.61</v>
      </c>
      <c r="F125" s="910">
        <v>96.37</v>
      </c>
      <c r="G125" s="910">
        <v>99.06</v>
      </c>
      <c r="H125" s="910">
        <v>54.89</v>
      </c>
      <c r="I125" s="911">
        <v>17.329999999999998</v>
      </c>
    </row>
    <row r="126" spans="1:9" x14ac:dyDescent="0.25">
      <c r="A126" s="1593"/>
      <c r="B126" s="596" t="s">
        <v>866</v>
      </c>
      <c r="C126" s="765"/>
      <c r="D126" s="908">
        <v>99.05</v>
      </c>
      <c r="E126" s="908">
        <v>93.5</v>
      </c>
      <c r="F126" s="908">
        <v>96.3</v>
      </c>
      <c r="G126" s="908">
        <v>99.05</v>
      </c>
      <c r="H126" s="908">
        <v>54</v>
      </c>
      <c r="I126" s="909">
        <v>16</v>
      </c>
    </row>
    <row r="127" spans="1:9" x14ac:dyDescent="0.25">
      <c r="A127" s="915" t="s">
        <v>899</v>
      </c>
      <c r="B127" s="912" t="s">
        <v>921</v>
      </c>
      <c r="C127" s="765" t="s">
        <v>944</v>
      </c>
      <c r="D127" s="916">
        <v>99.08</v>
      </c>
      <c r="E127" s="916">
        <v>93.83</v>
      </c>
      <c r="F127" s="916">
        <v>96.5</v>
      </c>
      <c r="G127" s="916">
        <v>99.08</v>
      </c>
      <c r="H127" s="916">
        <v>56.67</v>
      </c>
      <c r="I127" s="917">
        <v>20</v>
      </c>
    </row>
    <row r="128" spans="1:9" x14ac:dyDescent="0.25">
      <c r="A128" s="918"/>
      <c r="C128" s="778"/>
      <c r="D128" s="567"/>
    </row>
    <row r="129" spans="1:4" x14ac:dyDescent="0.25">
      <c r="A129" s="918"/>
      <c r="C129" s="778"/>
      <c r="D129" s="567"/>
    </row>
    <row r="130" spans="1:4" x14ac:dyDescent="0.25">
      <c r="A130" s="1594" t="s">
        <v>1061</v>
      </c>
      <c r="B130" s="1595" t="s">
        <v>901</v>
      </c>
      <c r="C130" s="1582" t="s">
        <v>945</v>
      </c>
      <c r="D130" s="567"/>
    </row>
    <row r="131" spans="1:4" x14ac:dyDescent="0.25">
      <c r="A131" s="1594"/>
      <c r="B131" s="1595"/>
      <c r="C131" s="1583"/>
      <c r="D131" s="567"/>
    </row>
    <row r="132" spans="1:4" x14ac:dyDescent="0.25">
      <c r="A132" s="1591" t="s">
        <v>894</v>
      </c>
      <c r="B132" s="757" t="s">
        <v>903</v>
      </c>
      <c r="C132" s="730">
        <v>87.79</v>
      </c>
      <c r="D132" s="567"/>
    </row>
    <row r="133" spans="1:4" x14ac:dyDescent="0.25">
      <c r="A133" s="1591"/>
      <c r="B133" s="757" t="s">
        <v>904</v>
      </c>
      <c r="C133" s="882">
        <v>74.5</v>
      </c>
      <c r="D133" s="567"/>
    </row>
    <row r="134" spans="1:4" x14ac:dyDescent="0.25">
      <c r="A134" s="1591"/>
      <c r="B134" s="757" t="s">
        <v>905</v>
      </c>
      <c r="C134" s="882">
        <v>79.36</v>
      </c>
      <c r="D134" s="567"/>
    </row>
    <row r="135" spans="1:4" x14ac:dyDescent="0.25">
      <c r="A135" s="1591"/>
      <c r="B135" s="757" t="s">
        <v>906</v>
      </c>
      <c r="C135" s="882">
        <v>74.5</v>
      </c>
      <c r="D135" s="567"/>
    </row>
    <row r="136" spans="1:4" x14ac:dyDescent="0.25">
      <c r="A136" s="1591"/>
      <c r="B136" s="765" t="s">
        <v>907</v>
      </c>
      <c r="C136" s="781">
        <v>74.5</v>
      </c>
      <c r="D136" s="567"/>
    </row>
    <row r="137" spans="1:4" x14ac:dyDescent="0.25">
      <c r="A137" s="1590" t="s">
        <v>895</v>
      </c>
      <c r="B137" s="757" t="s">
        <v>903</v>
      </c>
      <c r="C137" s="731">
        <v>87.79</v>
      </c>
      <c r="D137" s="567"/>
    </row>
    <row r="138" spans="1:4" x14ac:dyDescent="0.25">
      <c r="A138" s="1591"/>
      <c r="B138" s="757" t="s">
        <v>904</v>
      </c>
      <c r="C138" s="882">
        <v>74.5</v>
      </c>
      <c r="D138" s="567"/>
    </row>
    <row r="139" spans="1:4" x14ac:dyDescent="0.25">
      <c r="A139" s="1591"/>
      <c r="B139" s="757" t="s">
        <v>905</v>
      </c>
      <c r="C139" s="882">
        <v>79.36</v>
      </c>
      <c r="D139" s="567"/>
    </row>
    <row r="140" spans="1:4" x14ac:dyDescent="0.25">
      <c r="A140" s="1591"/>
      <c r="B140" s="757" t="s">
        <v>906</v>
      </c>
      <c r="C140" s="882">
        <v>74.5</v>
      </c>
      <c r="D140" s="567"/>
    </row>
    <row r="141" spans="1:4" x14ac:dyDescent="0.25">
      <c r="A141" s="1591"/>
      <c r="B141" s="765" t="s">
        <v>907</v>
      </c>
      <c r="C141" s="781">
        <v>74.5</v>
      </c>
      <c r="D141" s="567"/>
    </row>
    <row r="142" spans="1:4" x14ac:dyDescent="0.25">
      <c r="A142" s="1590" t="s">
        <v>849</v>
      </c>
      <c r="B142" s="757" t="s">
        <v>903</v>
      </c>
      <c r="C142" s="731">
        <v>86.31</v>
      </c>
      <c r="D142" s="567"/>
    </row>
    <row r="143" spans="1:4" x14ac:dyDescent="0.25">
      <c r="A143" s="1591"/>
      <c r="B143" s="757" t="s">
        <v>904</v>
      </c>
      <c r="C143" s="882">
        <v>74.5</v>
      </c>
      <c r="D143" s="567"/>
    </row>
    <row r="144" spans="1:4" x14ac:dyDescent="0.25">
      <c r="A144" s="1591"/>
      <c r="B144" s="757" t="s">
        <v>905</v>
      </c>
      <c r="C144" s="882">
        <v>79.36</v>
      </c>
      <c r="D144" s="567"/>
    </row>
    <row r="145" spans="1:4" x14ac:dyDescent="0.25">
      <c r="A145" s="1591"/>
      <c r="B145" s="757" t="s">
        <v>908</v>
      </c>
      <c r="C145" s="882">
        <v>74.5</v>
      </c>
      <c r="D145" s="567"/>
    </row>
    <row r="146" spans="1:4" x14ac:dyDescent="0.25">
      <c r="A146" s="1591"/>
      <c r="B146" s="757" t="s">
        <v>906</v>
      </c>
      <c r="C146" s="882">
        <v>74.5</v>
      </c>
      <c r="D146" s="567"/>
    </row>
    <row r="147" spans="1:4" x14ac:dyDescent="0.25">
      <c r="A147" s="1591"/>
      <c r="B147" s="765" t="s">
        <v>907</v>
      </c>
      <c r="C147" s="781">
        <v>74.5</v>
      </c>
      <c r="D147" s="567"/>
    </row>
    <row r="148" spans="1:4" x14ac:dyDescent="0.25">
      <c r="A148" s="1590" t="s">
        <v>896</v>
      </c>
      <c r="B148" s="757" t="s">
        <v>903</v>
      </c>
      <c r="C148" s="882">
        <v>86.31</v>
      </c>
      <c r="D148" s="567"/>
    </row>
    <row r="149" spans="1:4" x14ac:dyDescent="0.25">
      <c r="A149" s="1591"/>
      <c r="B149" s="757" t="s">
        <v>909</v>
      </c>
      <c r="C149" s="882">
        <v>78.540000000000006</v>
      </c>
      <c r="D149" s="567"/>
    </row>
    <row r="150" spans="1:4" x14ac:dyDescent="0.25">
      <c r="A150" s="1591"/>
      <c r="B150" s="757" t="s">
        <v>910</v>
      </c>
      <c r="C150" s="882">
        <v>78.540000000000006</v>
      </c>
      <c r="D150" s="567"/>
    </row>
    <row r="151" spans="1:4" x14ac:dyDescent="0.25">
      <c r="A151" s="1591"/>
      <c r="B151" s="757" t="s">
        <v>911</v>
      </c>
      <c r="C151" s="882">
        <v>78.540000000000006</v>
      </c>
      <c r="D151" s="567"/>
    </row>
    <row r="152" spans="1:4" x14ac:dyDescent="0.25">
      <c r="A152" s="1591"/>
      <c r="B152" s="757" t="s">
        <v>912</v>
      </c>
      <c r="C152" s="882">
        <v>78.540000000000006</v>
      </c>
      <c r="D152" s="567"/>
    </row>
    <row r="153" spans="1:4" x14ac:dyDescent="0.25">
      <c r="A153" s="1591"/>
      <c r="B153" s="757" t="s">
        <v>904</v>
      </c>
      <c r="C153" s="882">
        <v>87.4</v>
      </c>
      <c r="D153" s="567"/>
    </row>
    <row r="154" spans="1:4" x14ac:dyDescent="0.25">
      <c r="A154" s="1591"/>
      <c r="B154" s="757" t="s">
        <v>905</v>
      </c>
      <c r="C154" s="882">
        <v>85.93</v>
      </c>
      <c r="D154" s="567"/>
    </row>
    <row r="155" spans="1:4" x14ac:dyDescent="0.25">
      <c r="A155" s="1591"/>
      <c r="B155" s="757" t="s">
        <v>908</v>
      </c>
      <c r="C155" s="882">
        <v>74.5</v>
      </c>
      <c r="D155" s="567"/>
    </row>
    <row r="156" spans="1:4" x14ac:dyDescent="0.25">
      <c r="A156" s="1591"/>
      <c r="B156" s="757" t="s">
        <v>906</v>
      </c>
      <c r="C156" s="882">
        <v>74.5</v>
      </c>
      <c r="D156" s="567"/>
    </row>
    <row r="157" spans="1:4" x14ac:dyDescent="0.25">
      <c r="A157" s="1591"/>
      <c r="B157" s="757" t="s">
        <v>913</v>
      </c>
      <c r="C157" s="882">
        <v>74.5</v>
      </c>
      <c r="D157" s="567"/>
    </row>
    <row r="158" spans="1:4" x14ac:dyDescent="0.25">
      <c r="A158" s="1591"/>
      <c r="B158" s="765" t="s">
        <v>907</v>
      </c>
      <c r="C158" s="781">
        <v>74.5</v>
      </c>
      <c r="D158" s="567"/>
    </row>
    <row r="159" spans="1:4" x14ac:dyDescent="0.25">
      <c r="A159" s="1590" t="s">
        <v>801</v>
      </c>
      <c r="B159" s="757" t="s">
        <v>914</v>
      </c>
      <c r="C159" s="882">
        <v>84.79</v>
      </c>
      <c r="D159" s="567"/>
    </row>
    <row r="160" spans="1:4" x14ac:dyDescent="0.25">
      <c r="A160" s="1591"/>
      <c r="B160" s="757" t="s">
        <v>868</v>
      </c>
      <c r="C160" s="882">
        <v>84.79</v>
      </c>
      <c r="D160" s="567"/>
    </row>
    <row r="161" spans="1:4" x14ac:dyDescent="0.25">
      <c r="A161" s="1591"/>
      <c r="B161" s="757" t="s">
        <v>824</v>
      </c>
      <c r="C161" s="882">
        <v>81.314999999999998</v>
      </c>
      <c r="D161" s="567"/>
    </row>
    <row r="162" spans="1:4" x14ac:dyDescent="0.25">
      <c r="A162" s="1591"/>
      <c r="B162" s="757" t="s">
        <v>915</v>
      </c>
      <c r="C162" s="731">
        <v>79.44</v>
      </c>
      <c r="D162" s="567"/>
    </row>
    <row r="163" spans="1:4" x14ac:dyDescent="0.25">
      <c r="A163" s="1591"/>
      <c r="B163" s="765" t="s">
        <v>916</v>
      </c>
      <c r="C163" s="781">
        <v>78.349999999999994</v>
      </c>
      <c r="D163" s="567"/>
    </row>
    <row r="164" spans="1:4" x14ac:dyDescent="0.25">
      <c r="A164" s="1590" t="s">
        <v>897</v>
      </c>
      <c r="B164" s="757" t="s">
        <v>917</v>
      </c>
      <c r="C164" s="731">
        <v>79.63</v>
      </c>
      <c r="D164" s="567"/>
    </row>
    <row r="165" spans="1:4" x14ac:dyDescent="0.25">
      <c r="A165" s="1591"/>
      <c r="B165" s="757" t="s">
        <v>869</v>
      </c>
      <c r="C165" s="731">
        <v>79.040000000000006</v>
      </c>
      <c r="D165" s="567"/>
    </row>
    <row r="166" spans="1:4" x14ac:dyDescent="0.25">
      <c r="A166" s="1591"/>
      <c r="B166" s="757" t="s">
        <v>870</v>
      </c>
      <c r="C166" s="882">
        <v>76.47</v>
      </c>
      <c r="D166" s="567"/>
    </row>
    <row r="167" spans="1:4" x14ac:dyDescent="0.25">
      <c r="A167" s="1591"/>
      <c r="B167" s="757" t="s">
        <v>871</v>
      </c>
      <c r="C167" s="882">
        <v>76.47</v>
      </c>
      <c r="D167" s="567"/>
    </row>
    <row r="168" spans="1:4" x14ac:dyDescent="0.25">
      <c r="A168" s="1591"/>
      <c r="B168" s="757" t="s">
        <v>872</v>
      </c>
      <c r="C168" s="882">
        <v>76.47</v>
      </c>
      <c r="D168" s="567"/>
    </row>
    <row r="169" spans="1:4" x14ac:dyDescent="0.25">
      <c r="A169" s="1591"/>
      <c r="B169" s="757" t="s">
        <v>873</v>
      </c>
      <c r="C169" s="882">
        <v>76.47</v>
      </c>
      <c r="D169" s="567"/>
    </row>
    <row r="170" spans="1:4" x14ac:dyDescent="0.25">
      <c r="A170" s="1591"/>
      <c r="B170" s="757" t="s">
        <v>874</v>
      </c>
      <c r="C170" s="882">
        <v>76.47</v>
      </c>
      <c r="D170" s="567"/>
    </row>
    <row r="171" spans="1:4" x14ac:dyDescent="0.25">
      <c r="A171" s="1591"/>
      <c r="B171" s="757" t="s">
        <v>875</v>
      </c>
      <c r="C171" s="882">
        <v>76.47</v>
      </c>
      <c r="D171" s="567"/>
    </row>
    <row r="172" spans="1:4" x14ac:dyDescent="0.25">
      <c r="A172" s="1591"/>
      <c r="B172" s="757" t="s">
        <v>876</v>
      </c>
      <c r="C172" s="882">
        <v>76.47</v>
      </c>
      <c r="D172" s="567"/>
    </row>
    <row r="173" spans="1:4" x14ac:dyDescent="0.25">
      <c r="A173" s="1591"/>
      <c r="B173" s="765" t="s">
        <v>877</v>
      </c>
      <c r="C173" s="781">
        <v>76.47</v>
      </c>
      <c r="D173" s="567"/>
    </row>
    <row r="174" spans="1:4" x14ac:dyDescent="0.25">
      <c r="A174" s="1590" t="s">
        <v>898</v>
      </c>
      <c r="B174" s="757" t="s">
        <v>918</v>
      </c>
      <c r="C174" s="731">
        <v>86.51</v>
      </c>
      <c r="D174" s="567"/>
    </row>
    <row r="175" spans="1:4" x14ac:dyDescent="0.25">
      <c r="A175" s="1591"/>
      <c r="B175" s="757" t="s">
        <v>919</v>
      </c>
      <c r="C175" s="882">
        <v>85.97</v>
      </c>
      <c r="D175" s="567"/>
    </row>
    <row r="176" spans="1:4" x14ac:dyDescent="0.25">
      <c r="A176" s="1591"/>
      <c r="B176" s="757" t="s">
        <v>822</v>
      </c>
      <c r="C176" s="882">
        <v>90.55</v>
      </c>
      <c r="D176" s="567"/>
    </row>
    <row r="177" spans="1:4" x14ac:dyDescent="0.25">
      <c r="A177" s="1591"/>
      <c r="B177" s="757" t="s">
        <v>920</v>
      </c>
      <c r="C177" s="882">
        <v>85.97</v>
      </c>
      <c r="D177" s="567"/>
    </row>
    <row r="178" spans="1:4" x14ac:dyDescent="0.25">
      <c r="A178" s="1591"/>
      <c r="B178" s="765" t="s">
        <v>823</v>
      </c>
      <c r="C178" s="731">
        <v>75.260000000000005</v>
      </c>
      <c r="D178" s="567"/>
    </row>
    <row r="179" spans="1:4" ht="27.6" x14ac:dyDescent="0.25">
      <c r="A179" s="885" t="s">
        <v>900</v>
      </c>
      <c r="B179" s="765" t="s">
        <v>804</v>
      </c>
      <c r="C179" s="827">
        <v>81.819999999999993</v>
      </c>
      <c r="D179" s="567"/>
    </row>
    <row r="180" spans="1:4" x14ac:dyDescent="0.25">
      <c r="A180" s="829" t="s">
        <v>472</v>
      </c>
      <c r="B180" s="765" t="s">
        <v>867</v>
      </c>
      <c r="C180" s="781">
        <v>78.17</v>
      </c>
      <c r="D180" s="567"/>
    </row>
    <row r="181" spans="1:4" x14ac:dyDescent="0.25">
      <c r="A181" s="1592" t="s">
        <v>566</v>
      </c>
      <c r="B181" s="919" t="s">
        <v>865</v>
      </c>
      <c r="C181" s="882">
        <v>76.72</v>
      </c>
      <c r="D181" s="567"/>
    </row>
    <row r="182" spans="1:4" x14ac:dyDescent="0.25">
      <c r="A182" s="1593"/>
      <c r="B182" s="912" t="s">
        <v>866</v>
      </c>
      <c r="C182" s="781">
        <v>76.319999999999993</v>
      </c>
      <c r="D182" s="567"/>
    </row>
    <row r="183" spans="1:4" x14ac:dyDescent="0.25">
      <c r="A183" s="478" t="s">
        <v>899</v>
      </c>
      <c r="B183" s="596" t="s">
        <v>921</v>
      </c>
      <c r="C183" s="781">
        <v>77.53</v>
      </c>
      <c r="D183" s="567"/>
    </row>
  </sheetData>
  <mergeCells count="53">
    <mergeCell ref="A50:A55"/>
    <mergeCell ref="A56:A57"/>
    <mergeCell ref="A60:A61"/>
    <mergeCell ref="C60:C61"/>
    <mergeCell ref="B2:C2"/>
    <mergeCell ref="A37:A39"/>
    <mergeCell ref="A2:A4"/>
    <mergeCell ref="B35:B36"/>
    <mergeCell ref="A35:A36"/>
    <mergeCell ref="A43:A44"/>
    <mergeCell ref="A45:A46"/>
    <mergeCell ref="A181:A182"/>
    <mergeCell ref="B60:B61"/>
    <mergeCell ref="B62:B64"/>
    <mergeCell ref="B69:B71"/>
    <mergeCell ref="B76:B78"/>
    <mergeCell ref="B98:B99"/>
    <mergeCell ref="B101:B102"/>
    <mergeCell ref="B103:B105"/>
    <mergeCell ref="B114:B116"/>
    <mergeCell ref="B120:B122"/>
    <mergeCell ref="B130:B131"/>
    <mergeCell ref="A132:A136"/>
    <mergeCell ref="A137:A141"/>
    <mergeCell ref="A142:A147"/>
    <mergeCell ref="A148:A158"/>
    <mergeCell ref="A159:A163"/>
    <mergeCell ref="A62:A68"/>
    <mergeCell ref="A69:A75"/>
    <mergeCell ref="A76:A83"/>
    <mergeCell ref="A84:A94"/>
    <mergeCell ref="A95:A100"/>
    <mergeCell ref="A164:A173"/>
    <mergeCell ref="A174:A178"/>
    <mergeCell ref="A101:A113"/>
    <mergeCell ref="A114:A122"/>
    <mergeCell ref="A125:A126"/>
    <mergeCell ref="A130:A131"/>
    <mergeCell ref="T2:U2"/>
    <mergeCell ref="V2:X2"/>
    <mergeCell ref="T35:U35"/>
    <mergeCell ref="V35:X35"/>
    <mergeCell ref="C130:C131"/>
    <mergeCell ref="D50:D55"/>
    <mergeCell ref="D56:D57"/>
    <mergeCell ref="D2:F2"/>
    <mergeCell ref="O2:P2"/>
    <mergeCell ref="Q2:S2"/>
    <mergeCell ref="Q35:S35"/>
    <mergeCell ref="I2:K2"/>
    <mergeCell ref="G2:H2"/>
    <mergeCell ref="N35:N37"/>
    <mergeCell ref="O35:P35"/>
  </mergeCells>
  <phoneticPr fontId="32" type="noConversion"/>
  <pageMargins left="0.75" right="0.75" top="1" bottom="1" header="0.5" footer="0.5"/>
  <legacy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DF30E9-AEB2-4876-A7BF-D1C885B36C6C}">
  <sheetPr codeName="Sheet28"/>
  <dimension ref="A1:I109"/>
  <sheetViews>
    <sheetView topLeftCell="D28" workbookViewId="0">
      <selection activeCell="H116" sqref="H116"/>
    </sheetView>
  </sheetViews>
  <sheetFormatPr defaultColWidth="8.88671875" defaultRowHeight="13.8" x14ac:dyDescent="0.25"/>
  <cols>
    <col min="1" max="2" width="8.88671875" style="556"/>
    <col min="3" max="4" width="16.6640625" style="556" customWidth="1"/>
    <col min="5" max="8" width="16.44140625" style="556" customWidth="1"/>
    <col min="9" max="9" width="14.44140625" style="556" customWidth="1"/>
    <col min="10" max="16384" width="8.88671875" style="556"/>
  </cols>
  <sheetData>
    <row r="1" spans="1:9" x14ac:dyDescent="0.25">
      <c r="A1" s="812" t="s">
        <v>946</v>
      </c>
      <c r="B1" s="698"/>
      <c r="C1" s="813"/>
      <c r="D1" s="813"/>
      <c r="E1" s="814"/>
      <c r="F1" s="814"/>
      <c r="G1" s="815"/>
      <c r="H1" s="513"/>
      <c r="I1" s="513"/>
    </row>
    <row r="2" spans="1:9" ht="41.4" x14ac:dyDescent="0.25">
      <c r="A2" s="1601" t="s">
        <v>947</v>
      </c>
      <c r="B2" s="1577" t="s">
        <v>634</v>
      </c>
      <c r="C2" s="813" t="s">
        <v>954</v>
      </c>
      <c r="D2" s="813" t="s">
        <v>953</v>
      </c>
      <c r="E2" s="814" t="s">
        <v>948</v>
      </c>
      <c r="F2" s="814" t="s">
        <v>949</v>
      </c>
      <c r="G2" s="814" t="s">
        <v>951</v>
      </c>
      <c r="H2" s="816" t="s">
        <v>952</v>
      </c>
      <c r="I2" s="816" t="s">
        <v>950</v>
      </c>
    </row>
    <row r="3" spans="1:9" x14ac:dyDescent="0.25">
      <c r="A3" s="1601"/>
      <c r="B3" s="1577"/>
      <c r="C3" s="569" t="s">
        <v>955</v>
      </c>
      <c r="D3" s="569" t="s">
        <v>955</v>
      </c>
      <c r="E3" s="569" t="s">
        <v>955</v>
      </c>
      <c r="F3" s="569" t="s">
        <v>955</v>
      </c>
      <c r="G3" s="569" t="s">
        <v>955</v>
      </c>
      <c r="H3" s="569" t="s">
        <v>955</v>
      </c>
      <c r="I3" s="569" t="s">
        <v>955</v>
      </c>
    </row>
    <row r="4" spans="1:9" x14ac:dyDescent="0.25">
      <c r="A4" s="555" t="s">
        <v>468</v>
      </c>
      <c r="B4" s="514">
        <v>1</v>
      </c>
      <c r="C4" s="699">
        <f t="array" ref="C4:C8">MMULT('End-use energy consumption(SQ)'!B157:AC161,'PM emission coefficient'!H5:H32)</f>
        <v>103119.38615817825</v>
      </c>
      <c r="D4" s="701">
        <f>C4*(1-'PM emission coefficient'!$D$56/100)</f>
        <v>82495.508926542607</v>
      </c>
      <c r="E4" s="700"/>
      <c r="F4" s="700"/>
      <c r="G4" s="702"/>
      <c r="H4" s="515"/>
      <c r="I4" s="817">
        <f t="shared" ref="I4:I35" si="0">D4+F4+H4</f>
        <v>82495.508926542607</v>
      </c>
    </row>
    <row r="5" spans="1:9" x14ac:dyDescent="0.25">
      <c r="A5" s="555" t="s">
        <v>469</v>
      </c>
      <c r="B5" s="514">
        <v>2</v>
      </c>
      <c r="C5" s="702">
        <v>11134.34634738573</v>
      </c>
      <c r="D5" s="516">
        <f>C5*(1-'PM emission coefficient'!$D$56/100)</f>
        <v>8907.4770779085848</v>
      </c>
      <c r="E5" s="515"/>
      <c r="F5" s="515"/>
      <c r="G5" s="702"/>
      <c r="H5" s="515"/>
      <c r="I5" s="818">
        <f t="shared" si="0"/>
        <v>8907.4770779085848</v>
      </c>
    </row>
    <row r="6" spans="1:9" x14ac:dyDescent="0.25">
      <c r="A6" s="555" t="s">
        <v>470</v>
      </c>
      <c r="B6" s="514">
        <v>3</v>
      </c>
      <c r="C6" s="702">
        <v>32173.85702005032</v>
      </c>
      <c r="D6" s="516">
        <f>C6*(1-'PM emission coefficient'!$D$56/100)</f>
        <v>25739.085616040258</v>
      </c>
      <c r="E6" s="515"/>
      <c r="F6" s="515"/>
      <c r="G6" s="702"/>
      <c r="H6" s="515"/>
      <c r="I6" s="818">
        <f t="shared" si="0"/>
        <v>25739.085616040258</v>
      </c>
    </row>
    <row r="7" spans="1:9" x14ac:dyDescent="0.25">
      <c r="A7" s="555" t="s">
        <v>227</v>
      </c>
      <c r="B7" s="514">
        <v>4</v>
      </c>
      <c r="C7" s="702">
        <v>17303.726338187917</v>
      </c>
      <c r="D7" s="516">
        <f>C7*(1-'PM emission coefficient'!$D$56/100)</f>
        <v>13842.981070550333</v>
      </c>
      <c r="E7" s="515"/>
      <c r="F7" s="515"/>
      <c r="G7" s="702"/>
      <c r="H7" s="515"/>
      <c r="I7" s="818">
        <f t="shared" si="0"/>
        <v>13842.981070550333</v>
      </c>
    </row>
    <row r="8" spans="1:9" x14ac:dyDescent="0.25">
      <c r="A8" s="555" t="s">
        <v>654</v>
      </c>
      <c r="B8" s="514">
        <v>5</v>
      </c>
      <c r="C8" s="702">
        <v>30718.810015322622</v>
      </c>
      <c r="D8" s="516">
        <f>C8*(1-'PM emission coefficient'!$D$56/100)</f>
        <v>24575.048012258099</v>
      </c>
      <c r="E8" s="515"/>
      <c r="F8" s="515"/>
      <c r="G8" s="702"/>
      <c r="H8" s="515"/>
      <c r="I8" s="818">
        <f t="shared" si="0"/>
        <v>24575.048012258099</v>
      </c>
    </row>
    <row r="9" spans="1:9" x14ac:dyDescent="0.25">
      <c r="A9" s="555" t="s">
        <v>471</v>
      </c>
      <c r="B9" s="514">
        <v>6</v>
      </c>
      <c r="C9" s="702">
        <f t="array" ref="C9:C48">MMULT('End-use energy consumption(SQ)'!B162:AC201,'PM emission coefficient'!G5:G32)</f>
        <v>77861.975963894642</v>
      </c>
      <c r="D9" s="516">
        <f>C9*(1-'PM emission coefficient'!$D$50/100)</f>
        <v>19854.803870793134</v>
      </c>
      <c r="E9" s="515"/>
      <c r="F9" s="515"/>
      <c r="G9" s="702"/>
      <c r="H9" s="515"/>
      <c r="I9" s="818">
        <f t="shared" si="0"/>
        <v>19854.803870793134</v>
      </c>
    </row>
    <row r="10" spans="1:9" x14ac:dyDescent="0.25">
      <c r="A10" s="555" t="s">
        <v>472</v>
      </c>
      <c r="B10" s="514">
        <v>7</v>
      </c>
      <c r="C10" s="702">
        <v>2906.6547723263438</v>
      </c>
      <c r="D10" s="516">
        <f>C10*(1-'PM emission coefficient'!$D$50/100)</f>
        <v>741.19696694321772</v>
      </c>
      <c r="E10" s="515"/>
      <c r="F10" s="515"/>
      <c r="G10" s="702">
        <f>'PM emission coefficient'!F42</f>
        <v>22692.671999999999</v>
      </c>
      <c r="H10" s="515">
        <f>G10*(1-'PM emission coefficient'!$D$50/100)</f>
        <v>5786.6313599999994</v>
      </c>
      <c r="I10" s="818">
        <f t="shared" si="0"/>
        <v>6527.8283269432168</v>
      </c>
    </row>
    <row r="11" spans="1:9" x14ac:dyDescent="0.25">
      <c r="A11" s="287" t="s">
        <v>473</v>
      </c>
      <c r="B11" s="514">
        <v>8</v>
      </c>
      <c r="C11" s="702">
        <v>19838.603068538905</v>
      </c>
      <c r="D11" s="516">
        <f>C11*(1-'PM emission coefficient'!$D$50/100)</f>
        <v>5058.843782477421</v>
      </c>
      <c r="E11" s="515"/>
      <c r="F11" s="515"/>
      <c r="G11" s="702"/>
      <c r="H11" s="515"/>
      <c r="I11" s="818">
        <f t="shared" si="0"/>
        <v>5058.843782477421</v>
      </c>
    </row>
    <row r="12" spans="1:9" x14ac:dyDescent="0.25">
      <c r="A12" s="287" t="s">
        <v>474</v>
      </c>
      <c r="B12" s="514">
        <v>9</v>
      </c>
      <c r="C12" s="702">
        <v>2321.5158826719935</v>
      </c>
      <c r="D12" s="516">
        <f>C12*(1-'PM emission coefficient'!$D$50/100)</f>
        <v>591.98655008135836</v>
      </c>
      <c r="E12" s="515"/>
      <c r="F12" s="515"/>
      <c r="G12" s="702"/>
      <c r="H12" s="515"/>
      <c r="I12" s="818">
        <f t="shared" si="0"/>
        <v>591.98655008135836</v>
      </c>
    </row>
    <row r="13" spans="1:9" x14ac:dyDescent="0.25">
      <c r="A13" s="287" t="s">
        <v>758</v>
      </c>
      <c r="B13" s="514">
        <v>10</v>
      </c>
      <c r="C13" s="702">
        <v>16269.319610921124</v>
      </c>
      <c r="D13" s="516">
        <f>C13*(1-'PM emission coefficient'!$D$50/100)</f>
        <v>4148.6765007848862</v>
      </c>
      <c r="E13" s="515"/>
      <c r="F13" s="515"/>
      <c r="G13" s="702"/>
      <c r="H13" s="515"/>
      <c r="I13" s="818">
        <f t="shared" si="0"/>
        <v>4148.6765007848862</v>
      </c>
    </row>
    <row r="14" spans="1:9" x14ac:dyDescent="0.25">
      <c r="A14" s="555" t="s">
        <v>656</v>
      </c>
      <c r="B14" s="514">
        <v>11</v>
      </c>
      <c r="C14" s="702">
        <v>933.1007715265165</v>
      </c>
      <c r="D14" s="516">
        <f>C14*(1-'PM emission coefficient'!$D$50/100)</f>
        <v>237.94069673926171</v>
      </c>
      <c r="E14" s="515"/>
      <c r="F14" s="515"/>
      <c r="G14" s="702"/>
      <c r="H14" s="515"/>
      <c r="I14" s="818">
        <f t="shared" si="0"/>
        <v>237.94069673926171</v>
      </c>
    </row>
    <row r="15" spans="1:9" x14ac:dyDescent="0.25">
      <c r="A15" s="555" t="s">
        <v>561</v>
      </c>
      <c r="B15" s="514">
        <v>12</v>
      </c>
      <c r="C15" s="702">
        <v>38447.610314490928</v>
      </c>
      <c r="D15" s="516">
        <f>C15*(1-'PM emission coefficient'!$D$50/100)</f>
        <v>9804.1406301951865</v>
      </c>
      <c r="E15" s="515"/>
      <c r="F15" s="515"/>
      <c r="G15" s="702"/>
      <c r="H15" s="515"/>
      <c r="I15" s="818">
        <f t="shared" si="0"/>
        <v>9804.1406301951865</v>
      </c>
    </row>
    <row r="16" spans="1:9" x14ac:dyDescent="0.25">
      <c r="A16" s="555" t="s">
        <v>562</v>
      </c>
      <c r="B16" s="514">
        <v>13</v>
      </c>
      <c r="C16" s="702">
        <v>14587.318293417396</v>
      </c>
      <c r="D16" s="516">
        <f>C16*(1-'PM emission coefficient'!$D$50/100)</f>
        <v>3719.7661648214362</v>
      </c>
      <c r="E16" s="515"/>
      <c r="F16" s="515"/>
      <c r="G16" s="702"/>
      <c r="H16" s="515"/>
      <c r="I16" s="818">
        <f t="shared" si="0"/>
        <v>3719.7661648214362</v>
      </c>
    </row>
    <row r="17" spans="1:9" x14ac:dyDescent="0.25">
      <c r="A17" s="555" t="s">
        <v>563</v>
      </c>
      <c r="B17" s="514">
        <v>14</v>
      </c>
      <c r="C17" s="702">
        <v>10732.419309575744</v>
      </c>
      <c r="D17" s="516">
        <f>C17*(1-'PM emission coefficient'!$D$50/100)</f>
        <v>2736.7669239418146</v>
      </c>
      <c r="E17" s="515"/>
      <c r="F17" s="515"/>
      <c r="G17" s="702"/>
      <c r="H17" s="515"/>
      <c r="I17" s="818">
        <f t="shared" si="0"/>
        <v>2736.7669239418146</v>
      </c>
    </row>
    <row r="18" spans="1:9" x14ac:dyDescent="0.25">
      <c r="A18" s="555" t="s">
        <v>483</v>
      </c>
      <c r="B18" s="514">
        <v>15</v>
      </c>
      <c r="C18" s="702">
        <v>289.85421462022742</v>
      </c>
      <c r="D18" s="516">
        <f>C18*(1-'PM emission coefficient'!$D$50/100)</f>
        <v>73.912824728158</v>
      </c>
      <c r="E18" s="515"/>
      <c r="F18" s="515"/>
      <c r="G18" s="702"/>
      <c r="H18" s="515"/>
      <c r="I18" s="818">
        <f t="shared" si="0"/>
        <v>73.912824728158</v>
      </c>
    </row>
    <row r="19" spans="1:9" x14ac:dyDescent="0.25">
      <c r="A19" s="555" t="s">
        <v>564</v>
      </c>
      <c r="B19" s="514">
        <v>16</v>
      </c>
      <c r="C19" s="702">
        <v>12193.270456655242</v>
      </c>
      <c r="D19" s="516">
        <f>C19*(1-'PM emission coefficient'!$D$50/100)</f>
        <v>3109.2839664470866</v>
      </c>
      <c r="E19" s="515"/>
      <c r="F19" s="515"/>
      <c r="G19" s="702"/>
      <c r="H19" s="515"/>
      <c r="I19" s="818">
        <f t="shared" si="0"/>
        <v>3109.2839664470866</v>
      </c>
    </row>
    <row r="20" spans="1:9" x14ac:dyDescent="0.25">
      <c r="A20" s="555" t="s">
        <v>488</v>
      </c>
      <c r="B20" s="514">
        <v>17</v>
      </c>
      <c r="C20" s="702">
        <v>1113.1617889837262</v>
      </c>
      <c r="D20" s="516">
        <f>C20*(1-'PM emission coefficient'!$D$50/100)</f>
        <v>283.85625619085016</v>
      </c>
      <c r="E20" s="515"/>
      <c r="F20" s="515"/>
      <c r="G20" s="702"/>
      <c r="H20" s="515"/>
      <c r="I20" s="818">
        <f t="shared" si="0"/>
        <v>283.85625619085016</v>
      </c>
    </row>
    <row r="21" spans="1:9" x14ac:dyDescent="0.25">
      <c r="A21" s="555" t="s">
        <v>489</v>
      </c>
      <c r="B21" s="514">
        <v>18</v>
      </c>
      <c r="C21" s="702">
        <v>670.25134647782636</v>
      </c>
      <c r="D21" s="516">
        <f>C21*(1-'PM emission coefficient'!$D$50/100)</f>
        <v>170.91409335184574</v>
      </c>
      <c r="E21" s="515"/>
      <c r="F21" s="515"/>
      <c r="G21" s="702"/>
      <c r="H21" s="515"/>
      <c r="I21" s="818">
        <f t="shared" si="0"/>
        <v>170.91409335184574</v>
      </c>
    </row>
    <row r="22" spans="1:9" x14ac:dyDescent="0.25">
      <c r="A22" s="555" t="s">
        <v>490</v>
      </c>
      <c r="B22" s="514">
        <v>19</v>
      </c>
      <c r="C22" s="702">
        <v>1279.94054730159</v>
      </c>
      <c r="D22" s="516">
        <f>C22*(1-'PM emission coefficient'!$D$50/100)</f>
        <v>326.38483956190544</v>
      </c>
      <c r="E22" s="515"/>
      <c r="F22" s="515"/>
      <c r="G22" s="702"/>
      <c r="H22" s="515"/>
      <c r="I22" s="818">
        <f t="shared" si="0"/>
        <v>326.38483956190544</v>
      </c>
    </row>
    <row r="23" spans="1:9" x14ac:dyDescent="0.25">
      <c r="A23" s="555" t="s">
        <v>491</v>
      </c>
      <c r="B23" s="514">
        <v>20</v>
      </c>
      <c r="C23" s="702">
        <v>227.18086669055737</v>
      </c>
      <c r="D23" s="516">
        <f>C23*(1-'PM emission coefficient'!$D$50/100)</f>
        <v>57.931121006092127</v>
      </c>
      <c r="E23" s="515"/>
      <c r="F23" s="515"/>
      <c r="G23" s="702"/>
      <c r="H23" s="515"/>
      <c r="I23" s="818">
        <f t="shared" si="0"/>
        <v>57.931121006092127</v>
      </c>
    </row>
    <row r="24" spans="1:9" x14ac:dyDescent="0.25">
      <c r="A24" s="555" t="s">
        <v>492</v>
      </c>
      <c r="B24" s="514">
        <v>21</v>
      </c>
      <c r="C24" s="702">
        <v>18953.405496174662</v>
      </c>
      <c r="D24" s="516">
        <f>C24*(1-'PM emission coefficient'!$D$50/100)</f>
        <v>4833.118401524539</v>
      </c>
      <c r="E24" s="515"/>
      <c r="F24" s="515"/>
      <c r="G24" s="702"/>
      <c r="H24" s="515"/>
      <c r="I24" s="818">
        <f t="shared" si="0"/>
        <v>4833.118401524539</v>
      </c>
    </row>
    <row r="25" spans="1:9" x14ac:dyDescent="0.25">
      <c r="A25" s="555" t="s">
        <v>493</v>
      </c>
      <c r="B25" s="514">
        <v>22</v>
      </c>
      <c r="C25" s="702">
        <v>1337.3211162314433</v>
      </c>
      <c r="D25" s="516">
        <f>C25*(1-'PM emission coefficient'!$D$50/100)</f>
        <v>341.01688463901803</v>
      </c>
      <c r="E25" s="515"/>
      <c r="F25" s="515"/>
      <c r="G25" s="702"/>
      <c r="H25" s="515"/>
      <c r="I25" s="818">
        <f t="shared" si="0"/>
        <v>341.01688463901803</v>
      </c>
    </row>
    <row r="26" spans="1:9" x14ac:dyDescent="0.25">
      <c r="A26" s="555" t="s">
        <v>494</v>
      </c>
      <c r="B26" s="514">
        <v>23</v>
      </c>
      <c r="C26" s="702">
        <v>782.27688672751606</v>
      </c>
      <c r="D26" s="516">
        <f>C26*(1-'PM emission coefficient'!$D$50/100)</f>
        <v>199.48060611551659</v>
      </c>
      <c r="E26" s="515"/>
      <c r="F26" s="515"/>
      <c r="G26" s="702"/>
      <c r="H26" s="515"/>
      <c r="I26" s="818">
        <f t="shared" si="0"/>
        <v>199.48060611551659</v>
      </c>
    </row>
    <row r="27" spans="1:9" x14ac:dyDescent="0.25">
      <c r="A27" s="555" t="s">
        <v>565</v>
      </c>
      <c r="B27" s="514">
        <v>24</v>
      </c>
      <c r="C27" s="702">
        <v>69245.732040041519</v>
      </c>
      <c r="D27" s="516">
        <f>C27*(1-'PM emission coefficient'!$D$50/100)</f>
        <v>17657.661670210589</v>
      </c>
      <c r="E27" s="515"/>
      <c r="F27" s="515"/>
      <c r="G27" s="702">
        <f>'PM emission coefficient'!F41</f>
        <v>56965.947999999997</v>
      </c>
      <c r="H27" s="515">
        <f>G27*(1-'PM emission coefficient'!$D$50/100)</f>
        <v>14526.31674</v>
      </c>
      <c r="I27" s="818">
        <f t="shared" si="0"/>
        <v>32183.978410210591</v>
      </c>
    </row>
    <row r="28" spans="1:9" x14ac:dyDescent="0.25">
      <c r="A28" s="555" t="s">
        <v>566</v>
      </c>
      <c r="B28" s="514">
        <v>25</v>
      </c>
      <c r="C28" s="702">
        <v>734275.03927445097</v>
      </c>
      <c r="D28" s="516">
        <f>C28*(1-'PM emission coefficient'!$D$50/100)</f>
        <v>187240.13501498499</v>
      </c>
      <c r="E28" s="515"/>
      <c r="F28" s="515"/>
      <c r="G28" s="702">
        <f>SUM('PM emission coefficient'!F40:F40)</f>
        <v>100774.8</v>
      </c>
      <c r="H28" s="515">
        <f>G28*(1-'PM emission coefficient'!$D$50/100)</f>
        <v>25697.574000000001</v>
      </c>
      <c r="I28" s="818">
        <f t="shared" si="0"/>
        <v>212937.70901498498</v>
      </c>
    </row>
    <row r="29" spans="1:9" x14ac:dyDescent="0.25">
      <c r="A29" s="555" t="s">
        <v>502</v>
      </c>
      <c r="B29" s="514">
        <v>26</v>
      </c>
      <c r="C29" s="702">
        <v>12957.670668736788</v>
      </c>
      <c r="D29" s="516">
        <f>C29*(1-'PM emission coefficient'!$D$50/100)</f>
        <v>3304.2060205278808</v>
      </c>
      <c r="E29" s="515"/>
      <c r="F29" s="515"/>
      <c r="G29" s="702"/>
      <c r="H29" s="515"/>
      <c r="I29" s="818">
        <f t="shared" si="0"/>
        <v>3304.2060205278808</v>
      </c>
    </row>
    <row r="30" spans="1:9" x14ac:dyDescent="0.25">
      <c r="A30" s="555" t="s">
        <v>503</v>
      </c>
      <c r="B30" s="514">
        <v>27</v>
      </c>
      <c r="C30" s="702">
        <v>13651.813932850653</v>
      </c>
      <c r="D30" s="516">
        <f>C30*(1-'PM emission coefficient'!$D$50/100)</f>
        <v>3481.2125528769166</v>
      </c>
      <c r="E30" s="515"/>
      <c r="F30" s="515"/>
      <c r="G30" s="702"/>
      <c r="H30" s="515"/>
      <c r="I30" s="818">
        <f t="shared" si="0"/>
        <v>3481.2125528769166</v>
      </c>
    </row>
    <row r="31" spans="1:9" x14ac:dyDescent="0.25">
      <c r="A31" s="555" t="s">
        <v>1036</v>
      </c>
      <c r="B31" s="514">
        <v>28</v>
      </c>
      <c r="C31" s="702">
        <v>6820.1429092612179</v>
      </c>
      <c r="D31" s="516">
        <f>C31*(1-'PM emission coefficient'!$D$50/100)</f>
        <v>1739.1364418616106</v>
      </c>
      <c r="E31" s="515"/>
      <c r="F31" s="515"/>
      <c r="G31" s="702"/>
      <c r="H31" s="515"/>
      <c r="I31" s="818">
        <f t="shared" si="0"/>
        <v>1739.1364418616106</v>
      </c>
    </row>
    <row r="32" spans="1:9" x14ac:dyDescent="0.25">
      <c r="A32" s="555" t="s">
        <v>567</v>
      </c>
      <c r="B32" s="514">
        <v>29</v>
      </c>
      <c r="C32" s="702">
        <v>729820.83421487012</v>
      </c>
      <c r="D32" s="516">
        <f>C32*(1-'PM emission coefficient'!$D$50/100)</f>
        <v>186104.31272479187</v>
      </c>
      <c r="E32" s="515"/>
      <c r="F32" s="515"/>
      <c r="G32" s="702">
        <f>SUM('PM emission coefficient'!F37:F39)</f>
        <v>63413348.876819283</v>
      </c>
      <c r="H32" s="515">
        <f>G32*(1-'PM emission coefficient'!$D$50/100)</f>
        <v>16170403.963588918</v>
      </c>
      <c r="I32" s="818">
        <f t="shared" si="0"/>
        <v>16356508.276313709</v>
      </c>
    </row>
    <row r="33" spans="1:9" x14ac:dyDescent="0.25">
      <c r="A33" s="555" t="s">
        <v>511</v>
      </c>
      <c r="B33" s="514">
        <v>30</v>
      </c>
      <c r="C33" s="702">
        <v>4704240.8435650617</v>
      </c>
      <c r="D33" s="516">
        <f>C33*(1-'PM emission coefficient'!$D$50/100)</f>
        <v>1199581.4151090907</v>
      </c>
      <c r="E33" s="515"/>
      <c r="F33" s="515"/>
      <c r="G33" s="702">
        <f>SUM('PM emission coefficient'!F43:F44)</f>
        <v>1431433.65</v>
      </c>
      <c r="H33" s="515">
        <f>G33*(1-'PM emission coefficient'!$D$50/100)</f>
        <v>365015.58074999996</v>
      </c>
      <c r="I33" s="818">
        <f t="shared" si="0"/>
        <v>1564596.9958590907</v>
      </c>
    </row>
    <row r="34" spans="1:9" x14ac:dyDescent="0.25">
      <c r="A34" s="555" t="s">
        <v>568</v>
      </c>
      <c r="B34" s="514">
        <v>31</v>
      </c>
      <c r="C34" s="702">
        <v>98787.726731720642</v>
      </c>
      <c r="D34" s="516">
        <f>C34*(1-'PM emission coefficient'!$D$50/100)</f>
        <v>25190.870316588764</v>
      </c>
      <c r="E34" s="515"/>
      <c r="F34" s="515"/>
      <c r="G34" s="702">
        <f>SUM('PM emission coefficient'!F45:F46)</f>
        <v>3840857.4019999993</v>
      </c>
      <c r="H34" s="515">
        <f>G34*(1-'PM emission coefficient'!$D$50/100)</f>
        <v>979418.6375099998</v>
      </c>
      <c r="I34" s="818">
        <f t="shared" si="0"/>
        <v>1004609.5078265886</v>
      </c>
    </row>
    <row r="35" spans="1:9" x14ac:dyDescent="0.25">
      <c r="A35" s="555" t="s">
        <v>513</v>
      </c>
      <c r="B35" s="514">
        <v>32</v>
      </c>
      <c r="C35" s="702">
        <v>60836.115054078553</v>
      </c>
      <c r="D35" s="516">
        <f>C35*(1-'PM emission coefficient'!$D$50/100)</f>
        <v>15513.209338790031</v>
      </c>
      <c r="E35" s="515"/>
      <c r="F35" s="515"/>
      <c r="G35" s="702"/>
      <c r="H35" s="515"/>
      <c r="I35" s="818">
        <f t="shared" si="0"/>
        <v>15513.209338790031</v>
      </c>
    </row>
    <row r="36" spans="1:9" x14ac:dyDescent="0.25">
      <c r="A36" s="555" t="s">
        <v>569</v>
      </c>
      <c r="B36" s="514">
        <v>33</v>
      </c>
      <c r="C36" s="702">
        <v>41507.363760302003</v>
      </c>
      <c r="D36" s="516">
        <f>C36*(1-'PM emission coefficient'!$D$50/100)</f>
        <v>10584.377758877012</v>
      </c>
      <c r="E36" s="515"/>
      <c r="F36" s="515"/>
      <c r="G36" s="702"/>
      <c r="H36" s="515"/>
      <c r="I36" s="818">
        <f t="shared" ref="I36:I54" si="1">D36+F36+H36</f>
        <v>10584.377758877012</v>
      </c>
    </row>
    <row r="37" spans="1:9" x14ac:dyDescent="0.25">
      <c r="A37" s="555" t="s">
        <v>570</v>
      </c>
      <c r="B37" s="514">
        <v>34</v>
      </c>
      <c r="C37" s="702">
        <v>3248.4211197776694</v>
      </c>
      <c r="D37" s="516">
        <f>C37*(1-'PM emission coefficient'!$D$50/100)</f>
        <v>828.34738554330568</v>
      </c>
      <c r="E37" s="515"/>
      <c r="F37" s="515"/>
      <c r="G37" s="702"/>
      <c r="H37" s="515"/>
      <c r="I37" s="818">
        <f t="shared" si="1"/>
        <v>828.34738554330568</v>
      </c>
    </row>
    <row r="38" spans="1:9" x14ac:dyDescent="0.25">
      <c r="A38" s="555" t="s">
        <v>761</v>
      </c>
      <c r="B38" s="514">
        <v>35</v>
      </c>
      <c r="C38" s="702">
        <v>4671.6952013198988</v>
      </c>
      <c r="D38" s="516">
        <f>C38*(1-'PM emission coefficient'!$D$50/100)</f>
        <v>1191.2822763365741</v>
      </c>
      <c r="E38" s="515"/>
      <c r="F38" s="515"/>
      <c r="G38" s="702"/>
      <c r="H38" s="515"/>
      <c r="I38" s="818">
        <f t="shared" si="1"/>
        <v>1191.2822763365741</v>
      </c>
    </row>
    <row r="39" spans="1:9" x14ac:dyDescent="0.25">
      <c r="A39" s="555" t="s">
        <v>1048</v>
      </c>
      <c r="B39" s="514">
        <v>36</v>
      </c>
      <c r="C39" s="702">
        <v>2206.1909626654783</v>
      </c>
      <c r="D39" s="516">
        <f>C39*(1-'PM emission coefficient'!$D$50/100)</f>
        <v>562.57869547969699</v>
      </c>
      <c r="E39" s="515"/>
      <c r="F39" s="515"/>
      <c r="G39" s="702"/>
      <c r="H39" s="515"/>
      <c r="I39" s="818">
        <f t="shared" si="1"/>
        <v>562.57869547969699</v>
      </c>
    </row>
    <row r="40" spans="1:9" x14ac:dyDescent="0.25">
      <c r="A40" s="555" t="s">
        <v>572</v>
      </c>
      <c r="B40" s="514">
        <v>37</v>
      </c>
      <c r="C40" s="702">
        <v>857.30194524425326</v>
      </c>
      <c r="D40" s="516">
        <f>C40*(1-'PM emission coefficient'!$D$50/100)</f>
        <v>218.6119960372846</v>
      </c>
      <c r="E40" s="515"/>
      <c r="F40" s="515"/>
      <c r="G40" s="702"/>
      <c r="H40" s="515"/>
      <c r="I40" s="818">
        <f t="shared" si="1"/>
        <v>218.6119960372846</v>
      </c>
    </row>
    <row r="41" spans="1:9" x14ac:dyDescent="0.25">
      <c r="A41" s="555" t="s">
        <v>573</v>
      </c>
      <c r="B41" s="514">
        <v>38</v>
      </c>
      <c r="C41" s="702">
        <v>736.09076010520494</v>
      </c>
      <c r="D41" s="516">
        <f>C41*(1-'PM emission coefficient'!$D$50/100)</f>
        <v>187.70314382682727</v>
      </c>
      <c r="E41" s="515"/>
      <c r="F41" s="515"/>
      <c r="G41" s="702"/>
      <c r="H41" s="515"/>
      <c r="I41" s="818">
        <f t="shared" si="1"/>
        <v>187.70314382682727</v>
      </c>
    </row>
    <row r="42" spans="1:9" x14ac:dyDescent="0.25">
      <c r="A42" s="555" t="s">
        <v>528</v>
      </c>
      <c r="B42" s="514">
        <v>39</v>
      </c>
      <c r="C42" s="702">
        <v>90.10132484701181</v>
      </c>
      <c r="D42" s="516">
        <f>C42*(1-'PM emission coefficient'!$D$50/100)</f>
        <v>22.975837835988013</v>
      </c>
      <c r="E42" s="515"/>
      <c r="F42" s="515"/>
      <c r="G42" s="702"/>
      <c r="H42" s="515"/>
      <c r="I42" s="818">
        <f t="shared" si="1"/>
        <v>22.975837835988013</v>
      </c>
    </row>
    <row r="43" spans="1:9" x14ac:dyDescent="0.25">
      <c r="A43" s="555" t="s">
        <v>1049</v>
      </c>
      <c r="B43" s="514">
        <v>40</v>
      </c>
      <c r="C43" s="702">
        <v>94.466265284814895</v>
      </c>
      <c r="D43" s="516">
        <f>C43*(1-'PM emission coefficient'!$D$50/100)</f>
        <v>24.0888976476278</v>
      </c>
      <c r="E43" s="515"/>
      <c r="F43" s="515"/>
      <c r="G43" s="702"/>
      <c r="H43" s="515"/>
      <c r="I43" s="818">
        <f t="shared" si="1"/>
        <v>24.0888976476278</v>
      </c>
    </row>
    <row r="44" spans="1:9" x14ac:dyDescent="0.25">
      <c r="A44" s="555" t="s">
        <v>530</v>
      </c>
      <c r="B44" s="514">
        <v>41</v>
      </c>
      <c r="C44" s="702">
        <v>5027.8655429789105</v>
      </c>
      <c r="D44" s="516">
        <f>C44*(1-'PM emission coefficient'!$D$50/100)</f>
        <v>1282.1057134596222</v>
      </c>
      <c r="E44" s="515"/>
      <c r="F44" s="515"/>
      <c r="G44" s="702"/>
      <c r="H44" s="515"/>
      <c r="I44" s="818">
        <f t="shared" si="1"/>
        <v>1282.1057134596222</v>
      </c>
    </row>
    <row r="45" spans="1:9" x14ac:dyDescent="0.25">
      <c r="A45" s="555" t="s">
        <v>698</v>
      </c>
      <c r="B45" s="514">
        <v>42</v>
      </c>
      <c r="C45" s="702">
        <v>41.194049597304257</v>
      </c>
      <c r="D45" s="516">
        <f>C45*(1-'PM emission coefficient'!$D$50/100)</f>
        <v>10.504482647312585</v>
      </c>
      <c r="E45" s="515"/>
      <c r="F45" s="515"/>
      <c r="G45" s="702"/>
      <c r="H45" s="515"/>
      <c r="I45" s="818">
        <f t="shared" si="1"/>
        <v>10.504482647312585</v>
      </c>
    </row>
    <row r="46" spans="1:9" x14ac:dyDescent="0.25">
      <c r="A46" s="555" t="s">
        <v>531</v>
      </c>
      <c r="B46" s="514">
        <v>43</v>
      </c>
      <c r="C46" s="702">
        <v>20438.288010597735</v>
      </c>
      <c r="D46" s="516">
        <f>C46*(1-'PM emission coefficient'!$D$50/100)</f>
        <v>5211.7634427024223</v>
      </c>
      <c r="E46" s="515">
        <f t="array" ref="E46">MMULT('Intermediate energy conversion'!B42:AC42,'PM emission coefficient'!I5:I32)</f>
        <v>27083118.876785651</v>
      </c>
      <c r="F46" s="515">
        <f>E46*(1-'PM emission coefficient'!D50/100)</f>
        <v>6906195.3135803407</v>
      </c>
      <c r="G46" s="702"/>
      <c r="H46" s="515"/>
      <c r="I46" s="818">
        <f t="shared" si="1"/>
        <v>6911407.0770230433</v>
      </c>
    </row>
    <row r="47" spans="1:9" x14ac:dyDescent="0.25">
      <c r="A47" s="555" t="s">
        <v>532</v>
      </c>
      <c r="B47" s="514">
        <v>44</v>
      </c>
      <c r="C47" s="702">
        <v>1992.4897512801078</v>
      </c>
      <c r="D47" s="516">
        <f>C47*(1-'PM emission coefficient'!$D$50/100)</f>
        <v>508.08488657642749</v>
      </c>
      <c r="E47" s="515"/>
      <c r="F47" s="515"/>
      <c r="G47" s="702"/>
      <c r="H47" s="515"/>
      <c r="I47" s="818">
        <f t="shared" si="1"/>
        <v>508.08488657642749</v>
      </c>
    </row>
    <row r="48" spans="1:9" x14ac:dyDescent="0.25">
      <c r="A48" s="555" t="s">
        <v>533</v>
      </c>
      <c r="B48" s="514">
        <v>45</v>
      </c>
      <c r="C48" s="702">
        <v>287.9892833720412</v>
      </c>
      <c r="D48" s="516">
        <f>C48*(1-'PM emission coefficient'!$D$50/100)</f>
        <v>73.437267259870509</v>
      </c>
      <c r="E48" s="515"/>
      <c r="F48" s="515"/>
      <c r="G48" s="702"/>
      <c r="H48" s="515"/>
      <c r="I48" s="818">
        <f t="shared" si="1"/>
        <v>73.437267259870509</v>
      </c>
    </row>
    <row r="49" spans="1:9" x14ac:dyDescent="0.25">
      <c r="A49" s="555" t="s">
        <v>534</v>
      </c>
      <c r="B49" s="514">
        <v>46</v>
      </c>
      <c r="C49" s="702">
        <f t="array" ref="C49">MMULT('End-use energy consumption(SQ)'!B202:AC202,'PM emission coefficient'!G5:G32)</f>
        <v>19627.320727566959</v>
      </c>
      <c r="D49" s="516">
        <f>C49*(1-'PM emission coefficient'!$D$56/100)</f>
        <v>15701.856582053568</v>
      </c>
      <c r="E49" s="272"/>
      <c r="F49" s="272"/>
      <c r="G49" s="289"/>
      <c r="H49" s="272"/>
      <c r="I49" s="818">
        <f t="shared" si="1"/>
        <v>15701.856582053568</v>
      </c>
    </row>
    <row r="50" spans="1:9" x14ac:dyDescent="0.25">
      <c r="A50" s="555" t="s">
        <v>574</v>
      </c>
      <c r="B50" s="514">
        <v>47</v>
      </c>
      <c r="C50" s="702">
        <f t="array" ref="C50:C54">MMULT('End-use energy consumption(SQ)'!B203:AC207,'PM emission coefficient'!H5:H32)</f>
        <v>117498.66945091705</v>
      </c>
      <c r="D50" s="516">
        <f>C50*(1-'PM emission coefficient'!$D$56/100)</f>
        <v>93998.935560733647</v>
      </c>
      <c r="E50" s="272"/>
      <c r="F50" s="272"/>
      <c r="G50" s="289"/>
      <c r="H50" s="272"/>
      <c r="I50" s="818">
        <f t="shared" si="1"/>
        <v>93998.935560733647</v>
      </c>
    </row>
    <row r="51" spans="1:9" x14ac:dyDescent="0.25">
      <c r="A51" s="555" t="s">
        <v>1021</v>
      </c>
      <c r="B51" s="514">
        <v>48</v>
      </c>
      <c r="C51" s="702">
        <v>226008.4523886742</v>
      </c>
      <c r="D51" s="516">
        <f>C51*(1-'PM emission coefficient'!$D$56/100)</f>
        <v>180806.76191093936</v>
      </c>
      <c r="E51" s="272"/>
      <c r="F51" s="272"/>
      <c r="G51" s="289"/>
      <c r="H51" s="272"/>
      <c r="I51" s="818">
        <f t="shared" si="1"/>
        <v>180806.76191093936</v>
      </c>
    </row>
    <row r="52" spans="1:9" x14ac:dyDescent="0.25">
      <c r="A52" s="555" t="s">
        <v>557</v>
      </c>
      <c r="B52" s="514">
        <v>49</v>
      </c>
      <c r="C52" s="702">
        <v>254117.14835842213</v>
      </c>
      <c r="D52" s="516">
        <f>C52*(1-'PM emission coefficient'!$D$56/100)</f>
        <v>203293.7186867377</v>
      </c>
      <c r="E52" s="272"/>
      <c r="F52" s="272"/>
      <c r="G52" s="289"/>
      <c r="H52" s="272"/>
      <c r="I52" s="818">
        <f t="shared" si="1"/>
        <v>203293.7186867377</v>
      </c>
    </row>
    <row r="53" spans="1:9" ht="27.6" x14ac:dyDescent="0.25">
      <c r="A53" s="582" t="s">
        <v>998</v>
      </c>
      <c r="B53" s="1">
        <v>50</v>
      </c>
      <c r="C53" s="699">
        <v>75893.148706583816</v>
      </c>
      <c r="D53" s="701">
        <f>C53*(1-'PM emission coefficient'!$D$56/100)</f>
        <v>60714.518965267052</v>
      </c>
      <c r="E53" s="571"/>
      <c r="F53" s="571"/>
      <c r="G53" s="570"/>
      <c r="H53" s="571"/>
      <c r="I53" s="817">
        <f t="shared" si="1"/>
        <v>60714.518965267052</v>
      </c>
    </row>
    <row r="54" spans="1:9" ht="27.6" x14ac:dyDescent="0.25">
      <c r="A54" s="582" t="s">
        <v>999</v>
      </c>
      <c r="B54" s="1">
        <v>51</v>
      </c>
      <c r="C54" s="703">
        <v>508984.74213200703</v>
      </c>
      <c r="D54" s="518">
        <f>C54*(1-'PM emission coefficient'!$D$56/100)</f>
        <v>407187.79370560567</v>
      </c>
      <c r="E54" s="577"/>
      <c r="F54" s="577"/>
      <c r="G54" s="576"/>
      <c r="H54" s="577"/>
      <c r="I54" s="819">
        <f t="shared" si="1"/>
        <v>407187.79370560567</v>
      </c>
    </row>
    <row r="56" spans="1:9" x14ac:dyDescent="0.25">
      <c r="A56" s="812" t="s">
        <v>956</v>
      </c>
      <c r="B56" s="698"/>
      <c r="C56" s="513"/>
      <c r="D56" s="513"/>
      <c r="E56" s="513"/>
      <c r="F56" s="513"/>
      <c r="G56" s="513"/>
      <c r="H56" s="513"/>
      <c r="I56" s="513"/>
    </row>
    <row r="57" spans="1:9" ht="41.4" x14ac:dyDescent="0.25">
      <c r="A57" s="1601" t="s">
        <v>947</v>
      </c>
      <c r="B57" s="1602" t="s">
        <v>634</v>
      </c>
      <c r="C57" s="813" t="s">
        <v>953</v>
      </c>
      <c r="D57" s="814" t="s">
        <v>949</v>
      </c>
      <c r="E57" s="816" t="s">
        <v>952</v>
      </c>
      <c r="F57" s="816" t="s">
        <v>950</v>
      </c>
    </row>
    <row r="58" spans="1:9" x14ac:dyDescent="0.25">
      <c r="A58" s="1601"/>
      <c r="B58" s="1603"/>
      <c r="C58" s="521" t="s">
        <v>955</v>
      </c>
      <c r="D58" s="521" t="s">
        <v>955</v>
      </c>
      <c r="E58" s="521" t="s">
        <v>955</v>
      </c>
      <c r="F58" s="521" t="s">
        <v>955</v>
      </c>
    </row>
    <row r="59" spans="1:9" x14ac:dyDescent="0.25">
      <c r="A59" s="555" t="s">
        <v>468</v>
      </c>
      <c r="B59" s="514">
        <v>1</v>
      </c>
      <c r="C59" s="701">
        <f t="array" ref="C59:C63">MMULT('End-use energy consumption(SQ)'!B157:AC161,'PM emission coefficient'!U38:U65)</f>
        <v>132499.16498981533</v>
      </c>
      <c r="D59" s="515"/>
      <c r="E59" s="818"/>
      <c r="F59" s="817">
        <f>C59+D59+E59</f>
        <v>132499.16498981533</v>
      </c>
    </row>
    <row r="60" spans="1:9" x14ac:dyDescent="0.25">
      <c r="A60" s="555" t="s">
        <v>469</v>
      </c>
      <c r="B60" s="514">
        <v>2</v>
      </c>
      <c r="C60" s="516">
        <v>14316.615108256006</v>
      </c>
      <c r="D60" s="515"/>
      <c r="E60" s="818"/>
      <c r="F60" s="818">
        <f t="shared" ref="F60:F109" si="2">C60+D60+E60</f>
        <v>14316.615108256006</v>
      </c>
    </row>
    <row r="61" spans="1:9" x14ac:dyDescent="0.25">
      <c r="A61" s="555" t="s">
        <v>470</v>
      </c>
      <c r="B61" s="514">
        <v>3</v>
      </c>
      <c r="C61" s="516">
        <v>41328.659537292668</v>
      </c>
      <c r="D61" s="515"/>
      <c r="E61" s="818"/>
      <c r="F61" s="818">
        <f t="shared" si="2"/>
        <v>41328.659537292668</v>
      </c>
    </row>
    <row r="62" spans="1:9" x14ac:dyDescent="0.25">
      <c r="A62" s="555" t="s">
        <v>227</v>
      </c>
      <c r="B62" s="514">
        <v>4</v>
      </c>
      <c r="C62" s="516">
        <v>22035.818070448935</v>
      </c>
      <c r="D62" s="515"/>
      <c r="E62" s="818"/>
      <c r="F62" s="818">
        <f t="shared" si="2"/>
        <v>22035.818070448935</v>
      </c>
    </row>
    <row r="63" spans="1:9" x14ac:dyDescent="0.25">
      <c r="A63" s="555" t="s">
        <v>654</v>
      </c>
      <c r="B63" s="514">
        <v>5</v>
      </c>
      <c r="C63" s="516">
        <v>39265.64918143228</v>
      </c>
      <c r="D63" s="515"/>
      <c r="E63" s="818"/>
      <c r="F63" s="818">
        <f t="shared" si="2"/>
        <v>39265.64918143228</v>
      </c>
    </row>
    <row r="64" spans="1:9" x14ac:dyDescent="0.25">
      <c r="A64" s="555" t="s">
        <v>471</v>
      </c>
      <c r="B64" s="514">
        <v>6</v>
      </c>
      <c r="C64" s="516">
        <f t="array" ref="C64:C103">MMULT('End-use energy consumption(SQ)'!B162:AC201,'PM emission coefficient'!T38:T65)</f>
        <v>29482.235204138997</v>
      </c>
      <c r="D64" s="515"/>
      <c r="E64" s="818"/>
      <c r="F64" s="818">
        <f t="shared" si="2"/>
        <v>29482.235204138997</v>
      </c>
    </row>
    <row r="65" spans="1:6" x14ac:dyDescent="0.25">
      <c r="A65" s="555" t="s">
        <v>472</v>
      </c>
      <c r="B65" s="514">
        <v>7</v>
      </c>
      <c r="C65" s="516">
        <v>1522.2898767860579</v>
      </c>
      <c r="D65" s="515"/>
      <c r="E65" s="818">
        <f>'PM emission coefficient'!H42</f>
        <v>4953.8102975999982</v>
      </c>
      <c r="F65" s="818">
        <f t="shared" si="2"/>
        <v>6476.1001743860561</v>
      </c>
    </row>
    <row r="66" spans="1:6" x14ac:dyDescent="0.25">
      <c r="A66" s="287" t="s">
        <v>473</v>
      </c>
      <c r="B66" s="514">
        <v>8</v>
      </c>
      <c r="C66" s="516">
        <v>2268.469146889131</v>
      </c>
      <c r="D66" s="515"/>
      <c r="E66" s="818"/>
      <c r="F66" s="818">
        <f t="shared" si="2"/>
        <v>2268.469146889131</v>
      </c>
    </row>
    <row r="67" spans="1:6" x14ac:dyDescent="0.25">
      <c r="A67" s="287" t="s">
        <v>474</v>
      </c>
      <c r="B67" s="514">
        <v>9</v>
      </c>
      <c r="C67" s="516">
        <v>832.78196073941001</v>
      </c>
      <c r="D67" s="515"/>
      <c r="E67" s="818"/>
      <c r="F67" s="818">
        <f t="shared" si="2"/>
        <v>832.78196073941001</v>
      </c>
    </row>
    <row r="68" spans="1:6" x14ac:dyDescent="0.25">
      <c r="A68" s="287" t="s">
        <v>758</v>
      </c>
      <c r="B68" s="514">
        <v>10</v>
      </c>
      <c r="C68" s="516">
        <v>6146.4884090113783</v>
      </c>
      <c r="D68" s="515"/>
      <c r="E68" s="818"/>
      <c r="F68" s="818">
        <f t="shared" si="2"/>
        <v>6146.4884090113783</v>
      </c>
    </row>
    <row r="69" spans="1:6" x14ac:dyDescent="0.25">
      <c r="A69" s="555" t="s">
        <v>656</v>
      </c>
      <c r="B69" s="514">
        <v>11</v>
      </c>
      <c r="C69" s="516">
        <v>787.22820111815599</v>
      </c>
      <c r="D69" s="515"/>
      <c r="E69" s="818"/>
      <c r="F69" s="818">
        <f t="shared" si="2"/>
        <v>787.22820111815599</v>
      </c>
    </row>
    <row r="70" spans="1:6" x14ac:dyDescent="0.25">
      <c r="A70" s="555" t="s">
        <v>561</v>
      </c>
      <c r="B70" s="514">
        <v>12</v>
      </c>
      <c r="C70" s="516">
        <v>9083.8069853253146</v>
      </c>
      <c r="D70" s="515"/>
      <c r="E70" s="818"/>
      <c r="F70" s="818">
        <f t="shared" si="2"/>
        <v>9083.8069853253146</v>
      </c>
    </row>
    <row r="71" spans="1:6" x14ac:dyDescent="0.25">
      <c r="A71" s="555" t="s">
        <v>562</v>
      </c>
      <c r="B71" s="514">
        <v>13</v>
      </c>
      <c r="C71" s="516">
        <v>5712.7341105583755</v>
      </c>
      <c r="D71" s="515"/>
      <c r="E71" s="818"/>
      <c r="F71" s="818">
        <f t="shared" si="2"/>
        <v>5712.7341105583755</v>
      </c>
    </row>
    <row r="72" spans="1:6" x14ac:dyDescent="0.25">
      <c r="A72" s="555" t="s">
        <v>563</v>
      </c>
      <c r="B72" s="514">
        <v>14</v>
      </c>
      <c r="C72" s="516">
        <v>4225.591840015717</v>
      </c>
      <c r="D72" s="515"/>
      <c r="E72" s="818"/>
      <c r="F72" s="818">
        <f t="shared" si="2"/>
        <v>4225.591840015717</v>
      </c>
    </row>
    <row r="73" spans="1:6" x14ac:dyDescent="0.25">
      <c r="A73" s="555" t="s">
        <v>483</v>
      </c>
      <c r="B73" s="514">
        <v>15</v>
      </c>
      <c r="C73" s="516">
        <v>119.79289407551093</v>
      </c>
      <c r="D73" s="515"/>
      <c r="E73" s="818"/>
      <c r="F73" s="818">
        <f t="shared" si="2"/>
        <v>119.79289407551093</v>
      </c>
    </row>
    <row r="74" spans="1:6" x14ac:dyDescent="0.25">
      <c r="A74" s="555" t="s">
        <v>564</v>
      </c>
      <c r="B74" s="514">
        <v>16</v>
      </c>
      <c r="C74" s="516">
        <v>4744.8572695356379</v>
      </c>
      <c r="D74" s="515"/>
      <c r="E74" s="818"/>
      <c r="F74" s="818">
        <f t="shared" si="2"/>
        <v>4744.8572695356379</v>
      </c>
    </row>
    <row r="75" spans="1:6" x14ac:dyDescent="0.25">
      <c r="A75" s="555" t="s">
        <v>488</v>
      </c>
      <c r="B75" s="514">
        <v>17</v>
      </c>
      <c r="C75" s="516">
        <v>453.12164480758594</v>
      </c>
      <c r="D75" s="515"/>
      <c r="E75" s="818"/>
      <c r="F75" s="818">
        <f t="shared" si="2"/>
        <v>453.12164480758594</v>
      </c>
    </row>
    <row r="76" spans="1:6" x14ac:dyDescent="0.25">
      <c r="A76" s="555" t="s">
        <v>489</v>
      </c>
      <c r="B76" s="514">
        <v>18</v>
      </c>
      <c r="C76" s="516">
        <v>271.25531021972535</v>
      </c>
      <c r="D76" s="515"/>
      <c r="E76" s="818"/>
      <c r="F76" s="818">
        <f t="shared" si="2"/>
        <v>271.25531021972535</v>
      </c>
    </row>
    <row r="77" spans="1:6" x14ac:dyDescent="0.25">
      <c r="A77" s="555" t="s">
        <v>490</v>
      </c>
      <c r="B77" s="514">
        <v>19</v>
      </c>
      <c r="C77" s="516">
        <v>521.02106211053876</v>
      </c>
      <c r="D77" s="515"/>
      <c r="E77" s="818"/>
      <c r="F77" s="818">
        <f t="shared" si="2"/>
        <v>521.02106211053876</v>
      </c>
    </row>
    <row r="78" spans="1:6" x14ac:dyDescent="0.25">
      <c r="A78" s="555" t="s">
        <v>491</v>
      </c>
      <c r="B78" s="514">
        <v>20</v>
      </c>
      <c r="C78" s="516">
        <v>67.320357354845328</v>
      </c>
      <c r="D78" s="515"/>
      <c r="E78" s="818"/>
      <c r="F78" s="818">
        <f t="shared" si="2"/>
        <v>67.320357354845328</v>
      </c>
    </row>
    <row r="79" spans="1:6" x14ac:dyDescent="0.25">
      <c r="A79" s="555" t="s">
        <v>492</v>
      </c>
      <c r="B79" s="514">
        <v>21</v>
      </c>
      <c r="C79" s="516">
        <v>7474.3905789659966</v>
      </c>
      <c r="D79" s="515"/>
      <c r="E79" s="818"/>
      <c r="F79" s="818">
        <f t="shared" si="2"/>
        <v>7474.3905789659966</v>
      </c>
    </row>
    <row r="80" spans="1:6" x14ac:dyDescent="0.25">
      <c r="A80" s="555" t="s">
        <v>493</v>
      </c>
      <c r="B80" s="514">
        <v>22</v>
      </c>
      <c r="C80" s="516">
        <v>535.23169841085712</v>
      </c>
      <c r="D80" s="515"/>
      <c r="E80" s="818"/>
      <c r="F80" s="818">
        <f t="shared" si="2"/>
        <v>535.23169841085712</v>
      </c>
    </row>
    <row r="81" spans="1:6" x14ac:dyDescent="0.25">
      <c r="A81" s="555" t="s">
        <v>494</v>
      </c>
      <c r="B81" s="514">
        <v>23</v>
      </c>
      <c r="C81" s="516">
        <v>253.16646174287919</v>
      </c>
      <c r="D81" s="515"/>
      <c r="E81" s="818"/>
      <c r="F81" s="818">
        <f t="shared" si="2"/>
        <v>253.16646174287919</v>
      </c>
    </row>
    <row r="82" spans="1:6" x14ac:dyDescent="0.25">
      <c r="A82" s="555" t="s">
        <v>565</v>
      </c>
      <c r="B82" s="514">
        <v>24</v>
      </c>
      <c r="C82" s="516">
        <v>25808.768759217965</v>
      </c>
      <c r="D82" s="515"/>
      <c r="E82" s="818">
        <f>'PM emission coefficient'!H41</f>
        <v>17526.231201600007</v>
      </c>
      <c r="F82" s="818">
        <f t="shared" si="2"/>
        <v>43334.999960817971</v>
      </c>
    </row>
    <row r="83" spans="1:6" x14ac:dyDescent="0.25">
      <c r="A83" s="555" t="s">
        <v>566</v>
      </c>
      <c r="B83" s="514">
        <v>25</v>
      </c>
      <c r="C83" s="516">
        <v>122735.24389697146</v>
      </c>
      <c r="D83" s="515"/>
      <c r="E83" s="818">
        <f>SUM('PM emission coefficient'!H40:H40)</f>
        <v>26739.780480000001</v>
      </c>
      <c r="F83" s="818">
        <f t="shared" si="2"/>
        <v>149475.02437697147</v>
      </c>
    </row>
    <row r="84" spans="1:6" x14ac:dyDescent="0.25">
      <c r="A84" s="555" t="s">
        <v>502</v>
      </c>
      <c r="B84" s="514">
        <v>26</v>
      </c>
      <c r="C84" s="516">
        <v>5043.0149975843215</v>
      </c>
      <c r="D84" s="515"/>
      <c r="E84" s="818"/>
      <c r="F84" s="818">
        <f t="shared" si="2"/>
        <v>5043.0149975843215</v>
      </c>
    </row>
    <row r="85" spans="1:6" x14ac:dyDescent="0.25">
      <c r="A85" s="555" t="s">
        <v>503</v>
      </c>
      <c r="B85" s="514">
        <v>27</v>
      </c>
      <c r="C85" s="516">
        <v>4582.8758038529504</v>
      </c>
      <c r="D85" s="515"/>
      <c r="E85" s="818"/>
      <c r="F85" s="818">
        <f t="shared" si="2"/>
        <v>4582.8758038529504</v>
      </c>
    </row>
    <row r="86" spans="1:6" x14ac:dyDescent="0.25">
      <c r="A86" s="555" t="s">
        <v>1036</v>
      </c>
      <c r="B86" s="514">
        <v>28</v>
      </c>
      <c r="C86" s="516">
        <v>2743.5969529765339</v>
      </c>
      <c r="D86" s="515"/>
      <c r="E86" s="818"/>
      <c r="F86" s="818">
        <f t="shared" si="2"/>
        <v>2743.5969529765339</v>
      </c>
    </row>
    <row r="87" spans="1:6" x14ac:dyDescent="0.25">
      <c r="A87" s="555" t="s">
        <v>567</v>
      </c>
      <c r="B87" s="514">
        <v>29</v>
      </c>
      <c r="C87" s="516">
        <v>244641.97703283298</v>
      </c>
      <c r="D87" s="515"/>
      <c r="E87" s="818">
        <f>SUM('PM emission coefficient'!H37:H39)</f>
        <v>23461164.922868293</v>
      </c>
      <c r="F87" s="818">
        <f t="shared" si="2"/>
        <v>23705806.899901126</v>
      </c>
    </row>
    <row r="88" spans="1:6" x14ac:dyDescent="0.25">
      <c r="A88" s="555" t="s">
        <v>511</v>
      </c>
      <c r="B88" s="514">
        <v>30</v>
      </c>
      <c r="C88" s="516">
        <v>201565.80270193075</v>
      </c>
      <c r="D88" s="515"/>
      <c r="E88" s="818">
        <f>SUM('PM emission coefficient'!H43:H44)</f>
        <v>543903.97520120011</v>
      </c>
      <c r="F88" s="818">
        <f t="shared" si="2"/>
        <v>745469.77790313086</v>
      </c>
    </row>
    <row r="89" spans="1:6" x14ac:dyDescent="0.25">
      <c r="A89" s="555" t="s">
        <v>568</v>
      </c>
      <c r="B89" s="514">
        <v>31</v>
      </c>
      <c r="C89" s="516">
        <v>21140.965184875902</v>
      </c>
      <c r="D89" s="515"/>
      <c r="E89" s="818">
        <f>SUM('PM emission coefficient'!H45:H46)</f>
        <v>1078010.0365109993</v>
      </c>
      <c r="F89" s="818">
        <f t="shared" si="2"/>
        <v>1099151.0016958753</v>
      </c>
    </row>
    <row r="90" spans="1:6" x14ac:dyDescent="0.25">
      <c r="A90" s="555" t="s">
        <v>513</v>
      </c>
      <c r="B90" s="514">
        <v>32</v>
      </c>
      <c r="C90" s="516">
        <v>4058.8637227547943</v>
      </c>
      <c r="D90" s="515"/>
      <c r="E90" s="818"/>
      <c r="F90" s="818">
        <f t="shared" si="2"/>
        <v>4058.8637227547943</v>
      </c>
    </row>
    <row r="91" spans="1:6" x14ac:dyDescent="0.25">
      <c r="A91" s="555" t="s">
        <v>569</v>
      </c>
      <c r="B91" s="514">
        <v>33</v>
      </c>
      <c r="C91" s="516">
        <v>1877.2069129887798</v>
      </c>
      <c r="D91" s="515"/>
      <c r="E91" s="818"/>
      <c r="F91" s="818">
        <f t="shared" si="2"/>
        <v>1877.2069129887798</v>
      </c>
    </row>
    <row r="92" spans="1:6" x14ac:dyDescent="0.25">
      <c r="A92" s="555" t="s">
        <v>570</v>
      </c>
      <c r="B92" s="514">
        <v>34</v>
      </c>
      <c r="C92" s="516">
        <v>434.96217773477412</v>
      </c>
      <c r="D92" s="515"/>
      <c r="E92" s="818"/>
      <c r="F92" s="818">
        <f t="shared" si="2"/>
        <v>434.96217773477412</v>
      </c>
    </row>
    <row r="93" spans="1:6" x14ac:dyDescent="0.25">
      <c r="A93" s="555" t="s">
        <v>761</v>
      </c>
      <c r="B93" s="514">
        <v>35</v>
      </c>
      <c r="C93" s="516">
        <v>562.45224558424297</v>
      </c>
      <c r="D93" s="515"/>
      <c r="E93" s="818"/>
      <c r="F93" s="818">
        <f t="shared" si="2"/>
        <v>562.45224558424297</v>
      </c>
    </row>
    <row r="94" spans="1:6" x14ac:dyDescent="0.25">
      <c r="A94" s="555" t="s">
        <v>1048</v>
      </c>
      <c r="B94" s="514">
        <v>36</v>
      </c>
      <c r="C94" s="516">
        <v>994.90463889144689</v>
      </c>
      <c r="D94" s="515"/>
      <c r="E94" s="818"/>
      <c r="F94" s="818">
        <f t="shared" si="2"/>
        <v>994.90463889144689</v>
      </c>
    </row>
    <row r="95" spans="1:6" x14ac:dyDescent="0.25">
      <c r="A95" s="555" t="s">
        <v>572</v>
      </c>
      <c r="B95" s="514">
        <v>37</v>
      </c>
      <c r="C95" s="516">
        <v>317.39307311788821</v>
      </c>
      <c r="D95" s="515"/>
      <c r="E95" s="818"/>
      <c r="F95" s="818">
        <f t="shared" si="2"/>
        <v>317.39307311788821</v>
      </c>
    </row>
    <row r="96" spans="1:6" x14ac:dyDescent="0.25">
      <c r="A96" s="555" t="s">
        <v>573</v>
      </c>
      <c r="B96" s="514">
        <v>38</v>
      </c>
      <c r="C96" s="516">
        <v>331.26072260613512</v>
      </c>
      <c r="D96" s="515"/>
      <c r="E96" s="818"/>
      <c r="F96" s="818">
        <f t="shared" si="2"/>
        <v>331.26072260613512</v>
      </c>
    </row>
    <row r="97" spans="1:6" x14ac:dyDescent="0.25">
      <c r="A97" s="555" t="s">
        <v>528</v>
      </c>
      <c r="B97" s="514">
        <v>39</v>
      </c>
      <c r="C97" s="516">
        <v>39.361851848687309</v>
      </c>
      <c r="D97" s="515"/>
      <c r="E97" s="818"/>
      <c r="F97" s="818">
        <f t="shared" si="2"/>
        <v>39.361851848687309</v>
      </c>
    </row>
    <row r="98" spans="1:6" x14ac:dyDescent="0.25">
      <c r="A98" s="555" t="s">
        <v>1049</v>
      </c>
      <c r="B98" s="514">
        <v>40</v>
      </c>
      <c r="C98" s="516">
        <v>41.49323610237424</v>
      </c>
      <c r="D98" s="515"/>
      <c r="E98" s="818"/>
      <c r="F98" s="818">
        <f t="shared" si="2"/>
        <v>41.49323610237424</v>
      </c>
    </row>
    <row r="99" spans="1:6" x14ac:dyDescent="0.25">
      <c r="A99" s="555" t="s">
        <v>530</v>
      </c>
      <c r="B99" s="514">
        <v>41</v>
      </c>
      <c r="C99" s="516">
        <v>620.5522129601934</v>
      </c>
      <c r="D99" s="515"/>
      <c r="E99" s="818"/>
      <c r="F99" s="818">
        <f t="shared" si="2"/>
        <v>620.5522129601934</v>
      </c>
    </row>
    <row r="100" spans="1:6" x14ac:dyDescent="0.25">
      <c r="A100" s="555" t="s">
        <v>698</v>
      </c>
      <c r="B100" s="514">
        <v>42</v>
      </c>
      <c r="C100" s="516">
        <v>36.773984681174433</v>
      </c>
      <c r="D100" s="515"/>
      <c r="E100" s="818"/>
      <c r="F100" s="818">
        <f t="shared" si="2"/>
        <v>36.773984681174433</v>
      </c>
    </row>
    <row r="101" spans="1:6" x14ac:dyDescent="0.25">
      <c r="A101" s="555" t="s">
        <v>531</v>
      </c>
      <c r="B101" s="514">
        <v>43</v>
      </c>
      <c r="C101" s="516">
        <v>6365.1800906270628</v>
      </c>
      <c r="D101" s="515">
        <f t="array" ref="D101">MMULT('Intermediate energy conversion'!B42:AC42,'PM emission coefficient'!V38:V65)</f>
        <v>12677896.069961032</v>
      </c>
      <c r="E101" s="818"/>
      <c r="F101" s="818">
        <f t="shared" si="2"/>
        <v>12684261.250051659</v>
      </c>
    </row>
    <row r="102" spans="1:6" x14ac:dyDescent="0.25">
      <c r="A102" s="555" t="s">
        <v>532</v>
      </c>
      <c r="B102" s="514">
        <v>44</v>
      </c>
      <c r="C102" s="516">
        <v>789.67018265192883</v>
      </c>
      <c r="D102" s="515"/>
      <c r="E102" s="818"/>
      <c r="F102" s="818">
        <f t="shared" si="2"/>
        <v>789.67018265192883</v>
      </c>
    </row>
    <row r="103" spans="1:6" x14ac:dyDescent="0.25">
      <c r="A103" s="555" t="s">
        <v>533</v>
      </c>
      <c r="B103" s="514">
        <v>45</v>
      </c>
      <c r="C103" s="516">
        <v>120.19048699196102</v>
      </c>
      <c r="D103" s="515"/>
      <c r="E103" s="818"/>
      <c r="F103" s="818">
        <f t="shared" si="2"/>
        <v>120.19048699196102</v>
      </c>
    </row>
    <row r="104" spans="1:6" x14ac:dyDescent="0.25">
      <c r="A104" s="555" t="s">
        <v>534</v>
      </c>
      <c r="B104" s="514">
        <v>46</v>
      </c>
      <c r="C104" s="516">
        <f t="array" ref="C104">MMULT('End-use energy consumption(SQ)'!B202:AC202,'PM emission coefficient'!T38:T65)</f>
        <v>9149.1864044022695</v>
      </c>
      <c r="D104" s="272"/>
      <c r="E104" s="820"/>
      <c r="F104" s="818">
        <f t="shared" si="2"/>
        <v>9149.1864044022695</v>
      </c>
    </row>
    <row r="105" spans="1:6" x14ac:dyDescent="0.25">
      <c r="A105" s="555" t="s">
        <v>574</v>
      </c>
      <c r="B105" s="514">
        <v>47</v>
      </c>
      <c r="C105" s="516">
        <f t="array" ref="C105:C109">MMULT('End-use energy consumption(SQ)'!B203:AC207,'PM emission coefficient'!U38:U65)</f>
        <v>134980.41786036608</v>
      </c>
      <c r="D105" s="272"/>
      <c r="E105" s="820"/>
      <c r="F105" s="818">
        <f t="shared" si="2"/>
        <v>134980.41786036608</v>
      </c>
    </row>
    <row r="106" spans="1:6" x14ac:dyDescent="0.25">
      <c r="A106" s="555" t="s">
        <v>1021</v>
      </c>
      <c r="B106" s="514">
        <v>48</v>
      </c>
      <c r="C106" s="516">
        <v>292101.00422242022</v>
      </c>
      <c r="D106" s="272"/>
      <c r="E106" s="820"/>
      <c r="F106" s="818">
        <f t="shared" si="2"/>
        <v>292101.00422242022</v>
      </c>
    </row>
    <row r="107" spans="1:6" x14ac:dyDescent="0.25">
      <c r="A107" s="555" t="s">
        <v>557</v>
      </c>
      <c r="B107" s="514">
        <v>49</v>
      </c>
      <c r="C107" s="516">
        <v>326947.68920818146</v>
      </c>
      <c r="D107" s="272"/>
      <c r="E107" s="820"/>
      <c r="F107" s="819">
        <f t="shared" si="2"/>
        <v>326947.68920818146</v>
      </c>
    </row>
    <row r="108" spans="1:6" ht="27.6" x14ac:dyDescent="0.25">
      <c r="A108" s="582" t="s">
        <v>998</v>
      </c>
      <c r="B108" s="1">
        <v>50</v>
      </c>
      <c r="C108" s="701">
        <v>95998.335002291977</v>
      </c>
      <c r="D108" s="571"/>
      <c r="E108" s="810"/>
      <c r="F108" s="818">
        <f t="shared" si="2"/>
        <v>95998.335002291977</v>
      </c>
    </row>
    <row r="109" spans="1:6" ht="27.6" x14ac:dyDescent="0.25">
      <c r="A109" s="582" t="s">
        <v>999</v>
      </c>
      <c r="B109" s="1">
        <v>51</v>
      </c>
      <c r="C109" s="518">
        <v>656859.94475181622</v>
      </c>
      <c r="D109" s="577"/>
      <c r="E109" s="811"/>
      <c r="F109" s="819">
        <f t="shared" si="2"/>
        <v>656859.94475181622</v>
      </c>
    </row>
  </sheetData>
  <mergeCells count="4">
    <mergeCell ref="A2:A3"/>
    <mergeCell ref="B2:B3"/>
    <mergeCell ref="A57:A58"/>
    <mergeCell ref="B57:B58"/>
  </mergeCells>
  <phoneticPr fontId="32" type="noConversion"/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9"/>
  <dimension ref="A1:K109"/>
  <sheetViews>
    <sheetView workbookViewId="0">
      <pane xSplit="2" ySplit="3" topLeftCell="C4" activePane="bottomRight" state="frozen"/>
      <selection pane="topRight" activeCell="C1" sqref="C1"/>
      <selection pane="bottomLeft" activeCell="A4" sqref="A4"/>
      <selection pane="bottomRight" activeCell="J72" sqref="J72"/>
    </sheetView>
  </sheetViews>
  <sheetFormatPr defaultColWidth="8.88671875" defaultRowHeight="13.8" x14ac:dyDescent="0.25"/>
  <cols>
    <col min="1" max="2" width="8.88671875" style="574"/>
    <col min="3" max="5" width="21.6640625" style="574" customWidth="1"/>
    <col min="6" max="10" width="16.44140625" style="574" customWidth="1"/>
    <col min="11" max="11" width="14.44140625" style="574" customWidth="1"/>
    <col min="12" max="16384" width="8.88671875" style="574"/>
  </cols>
  <sheetData>
    <row r="1" spans="1:11" ht="15.6" x14ac:dyDescent="0.3">
      <c r="A1" s="796" t="s">
        <v>946</v>
      </c>
      <c r="B1" s="797"/>
      <c r="C1" s="798"/>
      <c r="D1" s="798"/>
      <c r="E1" s="798"/>
      <c r="F1" s="798"/>
      <c r="G1" s="798"/>
      <c r="H1" s="798"/>
      <c r="I1" s="798"/>
      <c r="J1" s="798"/>
      <c r="K1" s="798"/>
    </row>
    <row r="2" spans="1:11" ht="62.4" x14ac:dyDescent="0.25">
      <c r="A2" s="1601" t="s">
        <v>947</v>
      </c>
      <c r="B2" s="1577" t="s">
        <v>634</v>
      </c>
      <c r="C2" s="804" t="s">
        <v>954</v>
      </c>
      <c r="D2" s="799" t="s">
        <v>954</v>
      </c>
      <c r="E2" s="799" t="s">
        <v>953</v>
      </c>
      <c r="F2" s="804" t="s">
        <v>948</v>
      </c>
      <c r="G2" s="799" t="s">
        <v>948</v>
      </c>
      <c r="H2" s="799" t="s">
        <v>949</v>
      </c>
      <c r="I2" s="804" t="s">
        <v>951</v>
      </c>
      <c r="J2" s="799" t="s">
        <v>952</v>
      </c>
      <c r="K2" s="804" t="s">
        <v>950</v>
      </c>
    </row>
    <row r="3" spans="1:11" ht="15.6" x14ac:dyDescent="0.3">
      <c r="A3" s="1601"/>
      <c r="B3" s="1577"/>
      <c r="C3" s="805" t="s">
        <v>957</v>
      </c>
      <c r="D3" s="708" t="s">
        <v>955</v>
      </c>
      <c r="E3" s="708" t="s">
        <v>955</v>
      </c>
      <c r="F3" s="805" t="s">
        <v>957</v>
      </c>
      <c r="G3" s="708" t="s">
        <v>955</v>
      </c>
      <c r="H3" s="708" t="s">
        <v>955</v>
      </c>
      <c r="I3" s="805" t="s">
        <v>955</v>
      </c>
      <c r="J3" s="708" t="s">
        <v>955</v>
      </c>
      <c r="K3" s="805" t="s">
        <v>955</v>
      </c>
    </row>
    <row r="4" spans="1:11" ht="15.6" x14ac:dyDescent="0.3">
      <c r="A4" s="555" t="s">
        <v>468</v>
      </c>
      <c r="B4" s="514">
        <v>1</v>
      </c>
      <c r="C4" s="800">
        <f t="array" ref="C4:C8">MMULT('End-use energy consumption(PQ)'!B52:AC56,'PM emission coefficient'!C5:C32)</f>
        <v>9618.855950906267</v>
      </c>
      <c r="D4" s="800">
        <f>C4*10</f>
        <v>96188.559509062674</v>
      </c>
      <c r="E4" s="801">
        <f>D4*(1-'PM emission coefficient'!$D$56/100)</f>
        <v>76950.847607250136</v>
      </c>
      <c r="F4" s="800"/>
      <c r="G4" s="800"/>
      <c r="H4" s="801"/>
      <c r="I4" s="800"/>
      <c r="J4" s="801"/>
      <c r="K4" s="801">
        <f>E4+H4+J4</f>
        <v>76950.847607250136</v>
      </c>
    </row>
    <row r="5" spans="1:11" ht="15.6" x14ac:dyDescent="0.3">
      <c r="A5" s="555" t="s">
        <v>469</v>
      </c>
      <c r="B5" s="514">
        <v>2</v>
      </c>
      <c r="C5" s="800">
        <v>907.49391865574262</v>
      </c>
      <c r="D5" s="800">
        <f t="shared" ref="D5:D36" si="0">C5*10</f>
        <v>9074.9391865574253</v>
      </c>
      <c r="E5" s="801">
        <f>D5*(1-'PM emission coefficient'!$D$56/100)</f>
        <v>7259.9513492459409</v>
      </c>
      <c r="F5" s="800"/>
      <c r="G5" s="800"/>
      <c r="H5" s="801"/>
      <c r="I5" s="800"/>
      <c r="J5" s="801"/>
      <c r="K5" s="801">
        <f t="shared" ref="K5:K36" si="1">E5+H5+J5</f>
        <v>7259.9513492459409</v>
      </c>
    </row>
    <row r="6" spans="1:11" ht="15.6" x14ac:dyDescent="0.3">
      <c r="A6" s="555" t="s">
        <v>470</v>
      </c>
      <c r="B6" s="514">
        <v>3</v>
      </c>
      <c r="C6" s="800">
        <v>3064.5344739403008</v>
      </c>
      <c r="D6" s="800">
        <f t="shared" si="0"/>
        <v>30645.344739403008</v>
      </c>
      <c r="E6" s="801">
        <f>D6*(1-'PM emission coefficient'!$D$56/100)</f>
        <v>24516.275791522407</v>
      </c>
      <c r="F6" s="800"/>
      <c r="G6" s="800"/>
      <c r="H6" s="801"/>
      <c r="I6" s="800"/>
      <c r="J6" s="801"/>
      <c r="K6" s="801">
        <f t="shared" si="1"/>
        <v>24516.275791522407</v>
      </c>
    </row>
    <row r="7" spans="1:11" ht="15.6" x14ac:dyDescent="0.3">
      <c r="A7" s="555" t="s">
        <v>227</v>
      </c>
      <c r="B7" s="514">
        <v>4</v>
      </c>
      <c r="C7" s="800">
        <v>1521.1655441194625</v>
      </c>
      <c r="D7" s="800">
        <f t="shared" si="0"/>
        <v>15211.655441194625</v>
      </c>
      <c r="E7" s="801">
        <f>D7*(1-'PM emission coefficient'!$D$56/100)</f>
        <v>12169.3243529557</v>
      </c>
      <c r="F7" s="800"/>
      <c r="G7" s="800"/>
      <c r="H7" s="801"/>
      <c r="I7" s="800"/>
      <c r="J7" s="801"/>
      <c r="K7" s="801">
        <f t="shared" si="1"/>
        <v>12169.3243529557</v>
      </c>
    </row>
    <row r="8" spans="1:11" ht="15.6" x14ac:dyDescent="0.3">
      <c r="A8" s="555" t="s">
        <v>654</v>
      </c>
      <c r="B8" s="514">
        <v>5</v>
      </c>
      <c r="C8" s="800">
        <v>2602.4151983782253</v>
      </c>
      <c r="D8" s="800">
        <f t="shared" si="0"/>
        <v>26024.151983782253</v>
      </c>
      <c r="E8" s="801">
        <f>D8*(1-'PM emission coefficient'!$D$56/100)</f>
        <v>20819.321587025803</v>
      </c>
      <c r="F8" s="800"/>
      <c r="G8" s="800"/>
      <c r="H8" s="801"/>
      <c r="I8" s="800"/>
      <c r="J8" s="801"/>
      <c r="K8" s="801">
        <f t="shared" si="1"/>
        <v>20819.321587025803</v>
      </c>
    </row>
    <row r="9" spans="1:11" ht="15.6" x14ac:dyDescent="0.3">
      <c r="A9" s="555" t="s">
        <v>471</v>
      </c>
      <c r="B9" s="514">
        <v>6</v>
      </c>
      <c r="C9" s="800">
        <f t="array" ref="C9:C45">MMULT('End-use energy consumption(PQ)'!B57:AC93,'PM emission coefficient'!B5:B32)</f>
        <v>6321.6122701999993</v>
      </c>
      <c r="D9" s="800">
        <f t="shared" si="0"/>
        <v>63216.122701999993</v>
      </c>
      <c r="E9" s="801">
        <f>D9*(1-'PM emission coefficient'!$D$50/100)</f>
        <v>16120.111289009999</v>
      </c>
      <c r="F9" s="800"/>
      <c r="G9" s="800"/>
      <c r="H9" s="801"/>
      <c r="I9" s="800"/>
      <c r="J9" s="801"/>
      <c r="K9" s="801">
        <f t="shared" si="1"/>
        <v>16120.111289009999</v>
      </c>
    </row>
    <row r="10" spans="1:11" ht="15.6" x14ac:dyDescent="0.3">
      <c r="A10" s="555" t="s">
        <v>472</v>
      </c>
      <c r="B10" s="514">
        <v>7</v>
      </c>
      <c r="C10" s="800">
        <v>280.93649099999999</v>
      </c>
      <c r="D10" s="800">
        <f t="shared" si="0"/>
        <v>2809.3649099999998</v>
      </c>
      <c r="E10" s="801">
        <f>D10*(1-'PM emission coefficient'!$D$50/100)</f>
        <v>716.38805204999994</v>
      </c>
      <c r="F10" s="800"/>
      <c r="G10" s="800"/>
      <c r="H10" s="801"/>
      <c r="I10" s="800">
        <f>'PM emission coefficient'!F42</f>
        <v>22692.671999999999</v>
      </c>
      <c r="J10" s="801">
        <f>I10*(1-'PM emission coefficient'!$D$50/100)</f>
        <v>5786.6313599999994</v>
      </c>
      <c r="K10" s="801">
        <f t="shared" si="1"/>
        <v>6503.0194120499991</v>
      </c>
    </row>
    <row r="11" spans="1:11" ht="15.6" x14ac:dyDescent="0.3">
      <c r="A11" s="287" t="s">
        <v>473</v>
      </c>
      <c r="B11" s="514">
        <v>8</v>
      </c>
      <c r="C11" s="800">
        <v>1931.6639682</v>
      </c>
      <c r="D11" s="800">
        <f t="shared" si="0"/>
        <v>19316.639682000001</v>
      </c>
      <c r="E11" s="801">
        <f>D11*(1-'PM emission coefficient'!$D$50/100)</f>
        <v>4925.7431189100007</v>
      </c>
      <c r="F11" s="800"/>
      <c r="G11" s="800"/>
      <c r="H11" s="801"/>
      <c r="I11" s="800"/>
      <c r="J11" s="801"/>
      <c r="K11" s="801">
        <f t="shared" si="1"/>
        <v>4925.7431189100007</v>
      </c>
    </row>
    <row r="12" spans="1:11" ht="15.6" x14ac:dyDescent="0.3">
      <c r="A12" s="287" t="s">
        <v>474</v>
      </c>
      <c r="B12" s="514">
        <v>9</v>
      </c>
      <c r="C12" s="800">
        <v>236.93210999999997</v>
      </c>
      <c r="D12" s="800">
        <f t="shared" si="0"/>
        <v>2369.3210999999997</v>
      </c>
      <c r="E12" s="801">
        <f>D12*(1-'PM emission coefficient'!$D$50/100)</f>
        <v>604.17688049999992</v>
      </c>
      <c r="F12" s="800"/>
      <c r="G12" s="800"/>
      <c r="H12" s="801"/>
      <c r="I12" s="800"/>
      <c r="J12" s="801"/>
      <c r="K12" s="801">
        <f t="shared" si="1"/>
        <v>604.17688049999992</v>
      </c>
    </row>
    <row r="13" spans="1:11" ht="15.6" x14ac:dyDescent="0.3">
      <c r="A13" s="287" t="s">
        <v>758</v>
      </c>
      <c r="B13" s="514">
        <v>10</v>
      </c>
      <c r="C13" s="800">
        <v>1154.7654298</v>
      </c>
      <c r="D13" s="800">
        <f t="shared" si="0"/>
        <v>11547.654297999999</v>
      </c>
      <c r="E13" s="801">
        <f>D13*(1-'PM emission coefficient'!$D$50/100)</f>
        <v>2944.6518459899999</v>
      </c>
      <c r="F13" s="800"/>
      <c r="G13" s="800"/>
      <c r="H13" s="801"/>
      <c r="I13" s="800"/>
      <c r="J13" s="801"/>
      <c r="K13" s="801">
        <f t="shared" si="1"/>
        <v>2944.6518459899999</v>
      </c>
    </row>
    <row r="14" spans="1:11" ht="15.6" x14ac:dyDescent="0.3">
      <c r="A14" s="555" t="s">
        <v>656</v>
      </c>
      <c r="B14" s="514">
        <v>11</v>
      </c>
      <c r="C14" s="800">
        <v>92.017022400000002</v>
      </c>
      <c r="D14" s="800">
        <f t="shared" si="0"/>
        <v>920.17022399999996</v>
      </c>
      <c r="E14" s="801">
        <f>D14*(1-'PM emission coefficient'!$D$50/100)</f>
        <v>234.64340712000001</v>
      </c>
      <c r="F14" s="800"/>
      <c r="G14" s="800"/>
      <c r="H14" s="801"/>
      <c r="I14" s="800"/>
      <c r="J14" s="801"/>
      <c r="K14" s="801">
        <f t="shared" si="1"/>
        <v>234.64340712000001</v>
      </c>
    </row>
    <row r="15" spans="1:11" ht="15.6" x14ac:dyDescent="0.3">
      <c r="A15" s="555" t="s">
        <v>561</v>
      </c>
      <c r="B15" s="514">
        <v>12</v>
      </c>
      <c r="C15" s="800">
        <v>3814.6657024000006</v>
      </c>
      <c r="D15" s="800">
        <f t="shared" si="0"/>
        <v>38146.657024000007</v>
      </c>
      <c r="E15" s="801">
        <f>D15*(1-'PM emission coefficient'!$D$50/100)</f>
        <v>9727.3975411200026</v>
      </c>
      <c r="F15" s="800"/>
      <c r="G15" s="800"/>
      <c r="H15" s="801"/>
      <c r="I15" s="800"/>
      <c r="J15" s="801"/>
      <c r="K15" s="801">
        <f t="shared" si="1"/>
        <v>9727.3975411200026</v>
      </c>
    </row>
    <row r="16" spans="1:11" ht="15.6" x14ac:dyDescent="0.3">
      <c r="A16" s="555" t="s">
        <v>562</v>
      </c>
      <c r="B16" s="514">
        <v>13</v>
      </c>
      <c r="C16" s="800">
        <v>1823.1118047999998</v>
      </c>
      <c r="D16" s="800">
        <f t="shared" si="0"/>
        <v>18231.118047999997</v>
      </c>
      <c r="E16" s="801">
        <f>D16*(1-'PM emission coefficient'!$D$50/100)</f>
        <v>4648.9351022399997</v>
      </c>
      <c r="F16" s="800"/>
      <c r="G16" s="800"/>
      <c r="H16" s="801"/>
      <c r="I16" s="800"/>
      <c r="J16" s="801"/>
      <c r="K16" s="801">
        <f t="shared" si="1"/>
        <v>4648.9351022399997</v>
      </c>
    </row>
    <row r="17" spans="1:11" ht="15.6" x14ac:dyDescent="0.3">
      <c r="A17" s="555" t="s">
        <v>563</v>
      </c>
      <c r="B17" s="514">
        <v>14</v>
      </c>
      <c r="C17" s="800">
        <v>1155.5135805999998</v>
      </c>
      <c r="D17" s="800">
        <f t="shared" si="0"/>
        <v>11555.135805999998</v>
      </c>
      <c r="E17" s="801">
        <f>D17*(1-'PM emission coefficient'!$D$50/100)</f>
        <v>2946.5596305299996</v>
      </c>
      <c r="F17" s="800"/>
      <c r="G17" s="800"/>
      <c r="H17" s="801"/>
      <c r="I17" s="800"/>
      <c r="J17" s="801"/>
      <c r="K17" s="801">
        <f t="shared" si="1"/>
        <v>2946.5596305299996</v>
      </c>
    </row>
    <row r="18" spans="1:11" ht="15.6" x14ac:dyDescent="0.3">
      <c r="A18" s="555" t="s">
        <v>483</v>
      </c>
      <c r="B18" s="514">
        <v>15</v>
      </c>
      <c r="C18" s="800">
        <v>26.310685399999997</v>
      </c>
      <c r="D18" s="800">
        <f t="shared" si="0"/>
        <v>263.106854</v>
      </c>
      <c r="E18" s="801">
        <f>D18*(1-'PM emission coefficient'!$D$50/100)</f>
        <v>67.09224777</v>
      </c>
      <c r="F18" s="800"/>
      <c r="G18" s="800"/>
      <c r="H18" s="801"/>
      <c r="I18" s="800"/>
      <c r="J18" s="801"/>
      <c r="K18" s="801">
        <f t="shared" si="1"/>
        <v>67.09224777</v>
      </c>
    </row>
    <row r="19" spans="1:11" ht="15.6" x14ac:dyDescent="0.3">
      <c r="A19" s="555" t="s">
        <v>564</v>
      </c>
      <c r="B19" s="514">
        <v>16</v>
      </c>
      <c r="C19" s="800">
        <v>1165.7370927999996</v>
      </c>
      <c r="D19" s="800">
        <f t="shared" si="0"/>
        <v>11657.370927999997</v>
      </c>
      <c r="E19" s="801">
        <f>D19*(1-'PM emission coefficient'!$D$50/100)</f>
        <v>2972.6295866399992</v>
      </c>
      <c r="F19" s="800"/>
      <c r="G19" s="800"/>
      <c r="H19" s="801"/>
      <c r="I19" s="800"/>
      <c r="J19" s="801"/>
      <c r="K19" s="801">
        <f t="shared" si="1"/>
        <v>2972.6295866399992</v>
      </c>
    </row>
    <row r="20" spans="1:11" ht="15.6" x14ac:dyDescent="0.3">
      <c r="A20" s="555" t="s">
        <v>488</v>
      </c>
      <c r="B20" s="514">
        <v>17</v>
      </c>
      <c r="C20" s="800">
        <v>103.00468159999998</v>
      </c>
      <c r="D20" s="800">
        <f t="shared" si="0"/>
        <v>1030.0468159999998</v>
      </c>
      <c r="E20" s="801">
        <f>D20*(1-'PM emission coefficient'!$D$50/100)</f>
        <v>262.66193807999997</v>
      </c>
      <c r="F20" s="800"/>
      <c r="G20" s="800"/>
      <c r="H20" s="801"/>
      <c r="I20" s="800"/>
      <c r="J20" s="801"/>
      <c r="K20" s="801">
        <f t="shared" si="1"/>
        <v>262.66193807999997</v>
      </c>
    </row>
    <row r="21" spans="1:11" ht="15.6" x14ac:dyDescent="0.3">
      <c r="A21" s="555" t="s">
        <v>489</v>
      </c>
      <c r="B21" s="514">
        <v>18</v>
      </c>
      <c r="C21" s="800">
        <v>63.145774199999998</v>
      </c>
      <c r="D21" s="800">
        <f t="shared" si="0"/>
        <v>631.45774199999994</v>
      </c>
      <c r="E21" s="801">
        <f>D21*(1-'PM emission coefficient'!$D$50/100)</f>
        <v>161.02172420999997</v>
      </c>
      <c r="F21" s="800"/>
      <c r="G21" s="800"/>
      <c r="H21" s="801"/>
      <c r="I21" s="800"/>
      <c r="J21" s="801"/>
      <c r="K21" s="801">
        <f t="shared" si="1"/>
        <v>161.02172420999997</v>
      </c>
    </row>
    <row r="22" spans="1:11" ht="15.6" x14ac:dyDescent="0.3">
      <c r="A22" s="555" t="s">
        <v>490</v>
      </c>
      <c r="B22" s="514">
        <v>19</v>
      </c>
      <c r="C22" s="800">
        <v>120.9661984</v>
      </c>
      <c r="D22" s="800">
        <f t="shared" si="0"/>
        <v>1209.6619839999998</v>
      </c>
      <c r="E22" s="801">
        <f>D22*(1-'PM emission coefficient'!$D$50/100)</f>
        <v>308.46380591999997</v>
      </c>
      <c r="F22" s="800"/>
      <c r="G22" s="800"/>
      <c r="H22" s="801"/>
      <c r="I22" s="800"/>
      <c r="J22" s="801"/>
      <c r="K22" s="801">
        <f t="shared" si="1"/>
        <v>308.46380591999997</v>
      </c>
    </row>
    <row r="23" spans="1:11" ht="15.6" x14ac:dyDescent="0.3">
      <c r="A23" s="555" t="s">
        <v>491</v>
      </c>
      <c r="B23" s="514">
        <v>20</v>
      </c>
      <c r="C23" s="800">
        <v>21.338538200000002</v>
      </c>
      <c r="D23" s="800">
        <f t="shared" si="0"/>
        <v>213.38538200000002</v>
      </c>
      <c r="E23" s="801">
        <f>D23*(1-'PM emission coefficient'!$D$50/100)</f>
        <v>54.413272410000005</v>
      </c>
      <c r="F23" s="800"/>
      <c r="G23" s="800"/>
      <c r="H23" s="801"/>
      <c r="I23" s="800"/>
      <c r="J23" s="801"/>
      <c r="K23" s="801">
        <f t="shared" si="1"/>
        <v>54.413272410000005</v>
      </c>
    </row>
    <row r="24" spans="1:11" ht="15.6" x14ac:dyDescent="0.3">
      <c r="A24" s="555" t="s">
        <v>492</v>
      </c>
      <c r="B24" s="514">
        <v>21</v>
      </c>
      <c r="C24" s="800">
        <v>1914.4794283999995</v>
      </c>
      <c r="D24" s="800">
        <f t="shared" si="0"/>
        <v>19144.794283999996</v>
      </c>
      <c r="E24" s="801">
        <f>D24*(1-'PM emission coefficient'!$D$50/100)</f>
        <v>4881.9225424199994</v>
      </c>
      <c r="F24" s="800"/>
      <c r="G24" s="800"/>
      <c r="H24" s="801"/>
      <c r="I24" s="800"/>
      <c r="J24" s="801"/>
      <c r="K24" s="801">
        <f t="shared" si="1"/>
        <v>4881.9225424199994</v>
      </c>
    </row>
    <row r="25" spans="1:11" ht="15.6" x14ac:dyDescent="0.3">
      <c r="A25" s="555" t="s">
        <v>493</v>
      </c>
      <c r="B25" s="514">
        <v>22</v>
      </c>
      <c r="C25" s="800">
        <v>129.4053826</v>
      </c>
      <c r="D25" s="800">
        <f t="shared" si="0"/>
        <v>1294.0538259999998</v>
      </c>
      <c r="E25" s="801">
        <f>D25*(1-'PM emission coefficient'!$D$50/100)</f>
        <v>329.98372562999998</v>
      </c>
      <c r="F25" s="800"/>
      <c r="G25" s="800"/>
      <c r="H25" s="801"/>
      <c r="I25" s="800"/>
      <c r="J25" s="801"/>
      <c r="K25" s="801">
        <f t="shared" si="1"/>
        <v>329.98372562999998</v>
      </c>
    </row>
    <row r="26" spans="1:11" ht="15.6" x14ac:dyDescent="0.3">
      <c r="A26" s="555" t="s">
        <v>494</v>
      </c>
      <c r="B26" s="514">
        <v>23</v>
      </c>
      <c r="C26" s="800">
        <v>73.599642399999993</v>
      </c>
      <c r="D26" s="800">
        <f t="shared" si="0"/>
        <v>735.99642399999993</v>
      </c>
      <c r="E26" s="801">
        <f>D26*(1-'PM emission coefficient'!$D$50/100)</f>
        <v>187.67908811999999</v>
      </c>
      <c r="F26" s="800"/>
      <c r="G26" s="800"/>
      <c r="H26" s="801"/>
      <c r="I26" s="800"/>
      <c r="J26" s="801"/>
      <c r="K26" s="801">
        <f t="shared" si="1"/>
        <v>187.67908811999999</v>
      </c>
    </row>
    <row r="27" spans="1:11" ht="15.6" x14ac:dyDescent="0.3">
      <c r="A27" s="555" t="s">
        <v>565</v>
      </c>
      <c r="B27" s="514">
        <v>24</v>
      </c>
      <c r="C27" s="800">
        <v>4988.6974455999989</v>
      </c>
      <c r="D27" s="800">
        <f t="shared" si="0"/>
        <v>49886.974455999989</v>
      </c>
      <c r="E27" s="801">
        <f>D27*(1-'PM emission coefficient'!$D$50/100)</f>
        <v>12721.178486279998</v>
      </c>
      <c r="F27" s="800"/>
      <c r="G27" s="800"/>
      <c r="H27" s="801"/>
      <c r="I27" s="800">
        <f>'PM emission coefficient'!F41</f>
        <v>56965.947999999997</v>
      </c>
      <c r="J27" s="801">
        <f>I27*(1-'PM emission coefficient'!$D$50/100)</f>
        <v>14526.31674</v>
      </c>
      <c r="K27" s="801">
        <f t="shared" si="1"/>
        <v>27247.49522628</v>
      </c>
    </row>
    <row r="28" spans="1:11" ht="15.6" x14ac:dyDescent="0.3">
      <c r="A28" s="555" t="s">
        <v>566</v>
      </c>
      <c r="B28" s="514">
        <v>25</v>
      </c>
      <c r="C28" s="800">
        <v>71404.981709200001</v>
      </c>
      <c r="D28" s="800">
        <f t="shared" si="0"/>
        <v>714049.81709200004</v>
      </c>
      <c r="E28" s="801">
        <f>D28*(1-'PM emission coefficient'!$D$50/100)</f>
        <v>182082.70335846001</v>
      </c>
      <c r="F28" s="800"/>
      <c r="G28" s="800"/>
      <c r="H28" s="801"/>
      <c r="I28" s="800">
        <f>SUM('PM emission coefficient'!F40:F40)</f>
        <v>100774.8</v>
      </c>
      <c r="J28" s="801">
        <f>I28*(1-'PM emission coefficient'!$D$50/100)</f>
        <v>25697.574000000001</v>
      </c>
      <c r="K28" s="801">
        <f t="shared" si="1"/>
        <v>207780.27735846001</v>
      </c>
    </row>
    <row r="29" spans="1:11" ht="15.6" x14ac:dyDescent="0.3">
      <c r="A29" s="555" t="s">
        <v>502</v>
      </c>
      <c r="B29" s="514">
        <v>26</v>
      </c>
      <c r="C29" s="800">
        <v>1232.3330745999999</v>
      </c>
      <c r="D29" s="800">
        <f t="shared" si="0"/>
        <v>12323.330746</v>
      </c>
      <c r="E29" s="801">
        <f>D29*(1-'PM emission coefficient'!$D$50/100)</f>
        <v>3142.44934023</v>
      </c>
      <c r="F29" s="800"/>
      <c r="G29" s="800"/>
      <c r="H29" s="801"/>
      <c r="I29" s="800"/>
      <c r="J29" s="801"/>
      <c r="K29" s="801">
        <f t="shared" si="1"/>
        <v>3142.44934023</v>
      </c>
    </row>
    <row r="30" spans="1:11" ht="15.6" x14ac:dyDescent="0.3">
      <c r="A30" s="555" t="s">
        <v>503</v>
      </c>
      <c r="B30" s="514">
        <v>27</v>
      </c>
      <c r="C30" s="800">
        <v>1376.5959777999999</v>
      </c>
      <c r="D30" s="800">
        <f t="shared" si="0"/>
        <v>13765.959777999999</v>
      </c>
      <c r="E30" s="801">
        <f>D30*(1-'PM emission coefficient'!$D$50/100)</f>
        <v>3510.3197433899995</v>
      </c>
      <c r="F30" s="800"/>
      <c r="G30" s="800"/>
      <c r="H30" s="801"/>
      <c r="I30" s="800"/>
      <c r="J30" s="801"/>
      <c r="K30" s="801">
        <f t="shared" si="1"/>
        <v>3510.3197433899995</v>
      </c>
    </row>
    <row r="31" spans="1:11" ht="15.6" x14ac:dyDescent="0.3">
      <c r="A31" s="555" t="s">
        <v>1036</v>
      </c>
      <c r="B31" s="514">
        <v>28</v>
      </c>
      <c r="C31" s="800">
        <v>664.75608579999994</v>
      </c>
      <c r="D31" s="800">
        <f t="shared" si="0"/>
        <v>6647.5608579999989</v>
      </c>
      <c r="E31" s="801">
        <f>D31*(1-'PM emission coefficient'!$D$50/100)</f>
        <v>1695.1280187899997</v>
      </c>
      <c r="F31" s="800"/>
      <c r="G31" s="800"/>
      <c r="H31" s="801"/>
      <c r="I31" s="800"/>
      <c r="J31" s="801"/>
      <c r="K31" s="801">
        <f t="shared" si="1"/>
        <v>1695.1280187899997</v>
      </c>
    </row>
    <row r="32" spans="1:11" ht="15.6" x14ac:dyDescent="0.3">
      <c r="A32" s="555" t="s">
        <v>567</v>
      </c>
      <c r="B32" s="514">
        <v>29</v>
      </c>
      <c r="C32" s="800">
        <v>57180.7795348</v>
      </c>
      <c r="D32" s="800">
        <f t="shared" si="0"/>
        <v>571807.79534800001</v>
      </c>
      <c r="E32" s="801">
        <f>D32*(1-'PM emission coefficient'!$D$50/100)</f>
        <v>145810.98781374001</v>
      </c>
      <c r="F32" s="800"/>
      <c r="G32" s="800"/>
      <c r="H32" s="801"/>
      <c r="I32" s="800">
        <f>SUM('PM emission coefficient'!F37:F39)</f>
        <v>63413348.876819283</v>
      </c>
      <c r="J32" s="801">
        <f>I32*(1-'PM emission coefficient'!$D$50/100)</f>
        <v>16170403.963588918</v>
      </c>
      <c r="K32" s="801">
        <f t="shared" si="1"/>
        <v>16316214.951402657</v>
      </c>
    </row>
    <row r="33" spans="1:11" ht="15.6" x14ac:dyDescent="0.3">
      <c r="A33" s="555" t="s">
        <v>511</v>
      </c>
      <c r="B33" s="514">
        <v>30</v>
      </c>
      <c r="C33" s="800">
        <v>466446.72985159996</v>
      </c>
      <c r="D33" s="800">
        <f t="shared" si="0"/>
        <v>4664467.2985159997</v>
      </c>
      <c r="E33" s="801">
        <f>D33*(1-'PM emission coefficient'!$D$50/100)</f>
        <v>1189439.1611215801</v>
      </c>
      <c r="F33" s="800"/>
      <c r="G33" s="800"/>
      <c r="H33" s="801"/>
      <c r="I33" s="800">
        <f>SUM('PM emission coefficient'!F43:F44)</f>
        <v>1431433.65</v>
      </c>
      <c r="J33" s="801">
        <f>I33*(1-'PM emission coefficient'!$D$50/100)</f>
        <v>365015.58074999996</v>
      </c>
      <c r="K33" s="801">
        <f t="shared" si="1"/>
        <v>1554454.74187158</v>
      </c>
    </row>
    <row r="34" spans="1:11" ht="15.6" x14ac:dyDescent="0.3">
      <c r="A34" s="555" t="s">
        <v>568</v>
      </c>
      <c r="B34" s="514">
        <v>31</v>
      </c>
      <c r="C34" s="800">
        <v>9327.1350156000008</v>
      </c>
      <c r="D34" s="800">
        <f t="shared" si="0"/>
        <v>93271.350156</v>
      </c>
      <c r="E34" s="801">
        <f>D34*(1-'PM emission coefficient'!$D$50/100)</f>
        <v>23784.19428978</v>
      </c>
      <c r="F34" s="800"/>
      <c r="G34" s="800"/>
      <c r="H34" s="801"/>
      <c r="I34" s="800">
        <f>SUM('PM emission coefficient'!F45:F46)</f>
        <v>3840857.4019999993</v>
      </c>
      <c r="J34" s="801">
        <f>I34*(1-'PM emission coefficient'!$D$50/100)</f>
        <v>979418.6375099998</v>
      </c>
      <c r="K34" s="801">
        <f t="shared" si="1"/>
        <v>1003202.8317997798</v>
      </c>
    </row>
    <row r="35" spans="1:11" ht="15.6" x14ac:dyDescent="0.3">
      <c r="A35" s="555" t="s">
        <v>513</v>
      </c>
      <c r="B35" s="514">
        <v>32</v>
      </c>
      <c r="C35" s="800">
        <v>5956.322278399999</v>
      </c>
      <c r="D35" s="800">
        <f t="shared" si="0"/>
        <v>59563.22278399999</v>
      </c>
      <c r="E35" s="801">
        <f>D35*(1-'PM emission coefficient'!$D$50/100)</f>
        <v>15188.621809919998</v>
      </c>
      <c r="F35" s="800"/>
      <c r="G35" s="800"/>
      <c r="H35" s="801"/>
      <c r="I35" s="800"/>
      <c r="J35" s="801"/>
      <c r="K35" s="801">
        <f t="shared" si="1"/>
        <v>15188.621809919998</v>
      </c>
    </row>
    <row r="36" spans="1:11" ht="15.6" x14ac:dyDescent="0.3">
      <c r="A36" s="555" t="s">
        <v>569</v>
      </c>
      <c r="B36" s="514">
        <v>33</v>
      </c>
      <c r="C36" s="800">
        <v>4134.6075665999997</v>
      </c>
      <c r="D36" s="800">
        <f t="shared" si="0"/>
        <v>41346.075665999997</v>
      </c>
      <c r="E36" s="801">
        <f>D36*(1-'PM emission coefficient'!$D$50/100)</f>
        <v>10543.249294829999</v>
      </c>
      <c r="F36" s="800"/>
      <c r="G36" s="800"/>
      <c r="H36" s="801"/>
      <c r="I36" s="800"/>
      <c r="J36" s="801"/>
      <c r="K36" s="801">
        <f t="shared" si="1"/>
        <v>10543.249294829999</v>
      </c>
    </row>
    <row r="37" spans="1:11" ht="15.6" x14ac:dyDescent="0.3">
      <c r="A37" s="555" t="s">
        <v>570</v>
      </c>
      <c r="B37" s="514">
        <v>34</v>
      </c>
      <c r="C37" s="800">
        <v>321.38683940000004</v>
      </c>
      <c r="D37" s="800">
        <f t="shared" ref="D37:D54" si="2">C37*10</f>
        <v>3213.8683940000005</v>
      </c>
      <c r="E37" s="801">
        <f>D37*(1-'PM emission coefficient'!$D$50/100)</f>
        <v>819.53644047000012</v>
      </c>
      <c r="F37" s="800"/>
      <c r="G37" s="800"/>
      <c r="H37" s="801"/>
      <c r="I37" s="800"/>
      <c r="J37" s="801"/>
      <c r="K37" s="801">
        <f t="shared" ref="K37:K54" si="3">E37+H37+J37</f>
        <v>819.53644047000012</v>
      </c>
    </row>
    <row r="38" spans="1:11" ht="15.6" x14ac:dyDescent="0.3">
      <c r="A38" s="555" t="s">
        <v>761</v>
      </c>
      <c r="B38" s="514">
        <v>35</v>
      </c>
      <c r="C38" s="800">
        <v>463.48356060000003</v>
      </c>
      <c r="D38" s="800">
        <f t="shared" si="2"/>
        <v>4634.8356060000006</v>
      </c>
      <c r="E38" s="801">
        <f>D38*(1-'PM emission coefficient'!$D$50/100)</f>
        <v>1181.8830795300003</v>
      </c>
      <c r="F38" s="800"/>
      <c r="G38" s="800"/>
      <c r="H38" s="801"/>
      <c r="I38" s="800"/>
      <c r="J38" s="801"/>
      <c r="K38" s="801">
        <f t="shared" si="3"/>
        <v>1181.8830795300003</v>
      </c>
    </row>
    <row r="39" spans="1:11" ht="15.6" x14ac:dyDescent="0.3">
      <c r="A39" s="555" t="s">
        <v>1048</v>
      </c>
      <c r="B39" s="514">
        <v>36</v>
      </c>
      <c r="C39" s="800">
        <v>172.10656640000005</v>
      </c>
      <c r="D39" s="800">
        <f t="shared" si="2"/>
        <v>1721.0656640000004</v>
      </c>
      <c r="E39" s="801">
        <f>D39*(1-'PM emission coefficient'!$D$50/100)</f>
        <v>438.87174432000012</v>
      </c>
      <c r="F39" s="800"/>
      <c r="G39" s="800"/>
      <c r="H39" s="801"/>
      <c r="I39" s="800"/>
      <c r="J39" s="801"/>
      <c r="K39" s="801">
        <f t="shared" si="3"/>
        <v>438.87174432000012</v>
      </c>
    </row>
    <row r="40" spans="1:11" ht="15.6" x14ac:dyDescent="0.3">
      <c r="A40" s="555" t="s">
        <v>572</v>
      </c>
      <c r="B40" s="514">
        <v>37</v>
      </c>
      <c r="C40" s="800">
        <v>79.706477599999985</v>
      </c>
      <c r="D40" s="800">
        <f t="shared" si="2"/>
        <v>797.06477599999982</v>
      </c>
      <c r="E40" s="801">
        <f>D40*(1-'PM emission coefficient'!$D$50/100)</f>
        <v>203.25151787999997</v>
      </c>
      <c r="F40" s="800"/>
      <c r="G40" s="800"/>
      <c r="H40" s="801"/>
      <c r="I40" s="800"/>
      <c r="J40" s="801"/>
      <c r="K40" s="801">
        <f t="shared" si="3"/>
        <v>203.25151787999997</v>
      </c>
    </row>
    <row r="41" spans="1:11" ht="15.6" x14ac:dyDescent="0.3">
      <c r="A41" s="555" t="s">
        <v>573</v>
      </c>
      <c r="B41" s="514">
        <v>38</v>
      </c>
      <c r="C41" s="800">
        <v>68.460859599999992</v>
      </c>
      <c r="D41" s="800">
        <f t="shared" si="2"/>
        <v>684.60859599999992</v>
      </c>
      <c r="E41" s="801">
        <f>D41*(1-'PM emission coefficient'!$D$50/100)</f>
        <v>174.57519197999997</v>
      </c>
      <c r="F41" s="800"/>
      <c r="G41" s="800"/>
      <c r="H41" s="801"/>
      <c r="I41" s="800"/>
      <c r="J41" s="801"/>
      <c r="K41" s="801">
        <f t="shared" si="3"/>
        <v>174.57519197999997</v>
      </c>
    </row>
    <row r="42" spans="1:11" ht="15.6" x14ac:dyDescent="0.3">
      <c r="A42" s="555" t="s">
        <v>528</v>
      </c>
      <c r="B42" s="514">
        <v>39</v>
      </c>
      <c r="C42" s="800">
        <v>8.7985363999999979</v>
      </c>
      <c r="D42" s="800">
        <f t="shared" si="2"/>
        <v>87.985363999999976</v>
      </c>
      <c r="E42" s="801">
        <f>D42*(1-'PM emission coefficient'!$D$50/100)</f>
        <v>22.436267819999994</v>
      </c>
      <c r="F42" s="800"/>
      <c r="G42" s="800"/>
      <c r="H42" s="801"/>
      <c r="I42" s="800"/>
      <c r="J42" s="801"/>
      <c r="K42" s="801">
        <f t="shared" si="3"/>
        <v>22.436267819999994</v>
      </c>
    </row>
    <row r="43" spans="1:11" ht="15.6" x14ac:dyDescent="0.3">
      <c r="A43" s="555" t="s">
        <v>1049</v>
      </c>
      <c r="B43" s="514">
        <v>40</v>
      </c>
      <c r="C43" s="800">
        <v>8.1095565999999994</v>
      </c>
      <c r="D43" s="800">
        <f t="shared" si="2"/>
        <v>81.095565999999991</v>
      </c>
      <c r="E43" s="801">
        <f>D43*(1-'PM emission coefficient'!$D$50/100)</f>
        <v>20.679369329999997</v>
      </c>
      <c r="F43" s="800"/>
      <c r="G43" s="800"/>
      <c r="H43" s="801"/>
      <c r="I43" s="800"/>
      <c r="J43" s="801"/>
      <c r="K43" s="801">
        <f t="shared" si="3"/>
        <v>20.679369329999997</v>
      </c>
    </row>
    <row r="44" spans="1:11" ht="15.6" x14ac:dyDescent="0.3">
      <c r="A44" s="555" t="s">
        <v>530</v>
      </c>
      <c r="B44" s="514">
        <v>41</v>
      </c>
      <c r="C44" s="800">
        <v>493.73879259999995</v>
      </c>
      <c r="D44" s="800">
        <f t="shared" si="2"/>
        <v>4937.3879259999994</v>
      </c>
      <c r="E44" s="801">
        <f>D44*(1-'PM emission coefficient'!$D$50/100)</f>
        <v>1259.03392113</v>
      </c>
      <c r="F44" s="800"/>
      <c r="G44" s="800"/>
      <c r="H44" s="801"/>
      <c r="I44" s="800"/>
      <c r="J44" s="801"/>
      <c r="K44" s="801">
        <f t="shared" si="3"/>
        <v>1259.03392113</v>
      </c>
    </row>
    <row r="45" spans="1:11" ht="15.6" x14ac:dyDescent="0.3">
      <c r="A45" s="555" t="s">
        <v>698</v>
      </c>
      <c r="B45" s="514">
        <v>42</v>
      </c>
      <c r="C45" s="800">
        <v>3.9769622000000004</v>
      </c>
      <c r="D45" s="800">
        <f t="shared" si="2"/>
        <v>39.769622000000005</v>
      </c>
      <c r="E45" s="801">
        <f>D45*(1-'PM emission coefficient'!$D$50/100)</f>
        <v>10.141253610000001</v>
      </c>
      <c r="F45" s="800"/>
      <c r="G45" s="800"/>
      <c r="H45" s="801"/>
      <c r="I45" s="800"/>
      <c r="J45" s="801"/>
      <c r="K45" s="801">
        <f t="shared" si="3"/>
        <v>10.141253610000001</v>
      </c>
    </row>
    <row r="46" spans="1:11" ht="15.6" x14ac:dyDescent="0.3">
      <c r="A46" s="555" t="s">
        <v>531</v>
      </c>
      <c r="B46" s="514">
        <v>43</v>
      </c>
      <c r="C46" s="800">
        <f t="array" ref="C46">MMULT('End-use energy consumption(PQ)'!B94:AC94,'PM emission coefficient'!B5:B32)</f>
        <v>2023.8302137999999</v>
      </c>
      <c r="D46" s="800">
        <f t="shared" si="2"/>
        <v>20238.302137999999</v>
      </c>
      <c r="E46" s="801">
        <f>D46*(1-'PM emission coefficient'!$D$50/100)</f>
        <v>5160.7670451899994</v>
      </c>
      <c r="F46" s="800">
        <f t="array" ref="F46">MMULT('IEC(PQ)'!B13:AC13,'PM emission coefficient'!D5:D32)</f>
        <v>2851938.0748640001</v>
      </c>
      <c r="G46" s="800">
        <f>F46*10</f>
        <v>28519380.748640001</v>
      </c>
      <c r="H46" s="801">
        <f>G46*(1-'PM emission coefficient'!D50/100)</f>
        <v>7272442.0909032002</v>
      </c>
      <c r="I46" s="800"/>
      <c r="J46" s="801"/>
      <c r="K46" s="801">
        <f t="shared" si="3"/>
        <v>7277602.8579483898</v>
      </c>
    </row>
    <row r="47" spans="1:11" ht="15.6" x14ac:dyDescent="0.3">
      <c r="A47" s="555" t="s">
        <v>532</v>
      </c>
      <c r="B47" s="514">
        <v>44</v>
      </c>
      <c r="C47" s="800">
        <f t="array" ref="C47:C48">MMULT('End-use energy consumption(PQ)'!B95:AC96,'PM emission coefficient'!B5:B32)</f>
        <v>328.44561599999997</v>
      </c>
      <c r="D47" s="800">
        <f t="shared" si="2"/>
        <v>3284.4561599999997</v>
      </c>
      <c r="E47" s="801">
        <f>D47*(1-'PM emission coefficient'!$D$50/100)</f>
        <v>837.5363208</v>
      </c>
      <c r="F47" s="800"/>
      <c r="G47" s="800"/>
      <c r="H47" s="801"/>
      <c r="I47" s="800"/>
      <c r="J47" s="801"/>
      <c r="K47" s="801">
        <f t="shared" si="3"/>
        <v>837.5363208</v>
      </c>
    </row>
    <row r="48" spans="1:11" ht="15.6" x14ac:dyDescent="0.3">
      <c r="A48" s="555" t="s">
        <v>533</v>
      </c>
      <c r="B48" s="514">
        <v>45</v>
      </c>
      <c r="C48" s="800">
        <v>28.432381199999998</v>
      </c>
      <c r="D48" s="800">
        <f t="shared" si="2"/>
        <v>284.32381199999998</v>
      </c>
      <c r="E48" s="801">
        <f>D48*(1-'PM emission coefficient'!$D$50/100)</f>
        <v>72.502572059999991</v>
      </c>
      <c r="F48" s="800"/>
      <c r="G48" s="800"/>
      <c r="H48" s="801"/>
      <c r="I48" s="800"/>
      <c r="J48" s="801"/>
      <c r="K48" s="801">
        <f t="shared" si="3"/>
        <v>72.502572059999991</v>
      </c>
    </row>
    <row r="49" spans="1:11" ht="15.6" x14ac:dyDescent="0.3">
      <c r="A49" s="555" t="s">
        <v>534</v>
      </c>
      <c r="B49" s="806">
        <v>46</v>
      </c>
      <c r="C49" s="704">
        <f t="array" ref="C49">MMULT('End-use energy consumption(PQ)'!B97:AC97,'PM emission coefficient'!B5:B32)</f>
        <v>1821.7997978000001</v>
      </c>
      <c r="D49" s="800">
        <f t="shared" si="2"/>
        <v>18217.997977999999</v>
      </c>
      <c r="E49" s="801">
        <f>D49*(1-'PM emission coefficient'!$D$56/100)</f>
        <v>14574.398382400001</v>
      </c>
      <c r="F49" s="704"/>
      <c r="G49" s="704"/>
      <c r="H49" s="705"/>
      <c r="I49" s="704"/>
      <c r="J49" s="705"/>
      <c r="K49" s="801">
        <f t="shared" si="3"/>
        <v>14574.398382400001</v>
      </c>
    </row>
    <row r="50" spans="1:11" ht="15.6" x14ac:dyDescent="0.3">
      <c r="A50" s="555" t="s">
        <v>574</v>
      </c>
      <c r="B50" s="806">
        <v>47</v>
      </c>
      <c r="C50" s="704">
        <f t="array" ref="C50:C54">MMULT('End-use energy consumption(PQ)'!B98:AC102,'PM emission coefficient'!C5:C32)</f>
        <v>11631.855542000001</v>
      </c>
      <c r="D50" s="800">
        <f t="shared" si="2"/>
        <v>116318.55542000002</v>
      </c>
      <c r="E50" s="801">
        <f>D50*(1-'PM emission coefficient'!$D$56/100)</f>
        <v>93054.844336000024</v>
      </c>
      <c r="F50" s="704"/>
      <c r="G50" s="704"/>
      <c r="H50" s="705"/>
      <c r="I50" s="704"/>
      <c r="J50" s="705"/>
      <c r="K50" s="801">
        <f t="shared" si="3"/>
        <v>93054.844336000024</v>
      </c>
    </row>
    <row r="51" spans="1:11" ht="15.6" x14ac:dyDescent="0.3">
      <c r="A51" s="555" t="s">
        <v>1021</v>
      </c>
      <c r="B51" s="806">
        <v>48</v>
      </c>
      <c r="C51" s="704">
        <v>21711.861947199995</v>
      </c>
      <c r="D51" s="800">
        <f t="shared" si="2"/>
        <v>217118.61947199996</v>
      </c>
      <c r="E51" s="801">
        <f>D51*(1-'PM emission coefficient'!$D$56/100)</f>
        <v>173694.89557759999</v>
      </c>
      <c r="F51" s="704"/>
      <c r="G51" s="704"/>
      <c r="H51" s="705"/>
      <c r="I51" s="704"/>
      <c r="J51" s="705"/>
      <c r="K51" s="801">
        <f t="shared" si="3"/>
        <v>173694.89557759999</v>
      </c>
    </row>
    <row r="52" spans="1:11" ht="15.6" x14ac:dyDescent="0.3">
      <c r="A52" s="555" t="s">
        <v>557</v>
      </c>
      <c r="B52" s="806">
        <v>49</v>
      </c>
      <c r="C52" s="704">
        <v>22434.327437799999</v>
      </c>
      <c r="D52" s="800">
        <f t="shared" si="2"/>
        <v>224343.274378</v>
      </c>
      <c r="E52" s="801">
        <f>D52*(1-'PM emission coefficient'!$D$56/100)</f>
        <v>179474.61950240002</v>
      </c>
      <c r="F52" s="704"/>
      <c r="G52" s="704"/>
      <c r="H52" s="705"/>
      <c r="I52" s="704"/>
      <c r="J52" s="705"/>
      <c r="K52" s="801">
        <f t="shared" si="3"/>
        <v>179474.61950240002</v>
      </c>
    </row>
    <row r="53" spans="1:11" ht="27.6" x14ac:dyDescent="0.3">
      <c r="A53" s="582" t="s">
        <v>998</v>
      </c>
      <c r="B53" s="807">
        <v>50</v>
      </c>
      <c r="C53" s="574">
        <v>7800.1549584000013</v>
      </c>
      <c r="D53" s="800">
        <f t="shared" si="2"/>
        <v>78001.549584000008</v>
      </c>
      <c r="E53" s="801">
        <f>D53*(1-'PM emission coefficient'!$D$56/100)</f>
        <v>62401.23966720001</v>
      </c>
      <c r="H53" s="575"/>
      <c r="J53" s="575"/>
      <c r="K53" s="801">
        <f t="shared" si="3"/>
        <v>62401.23966720001</v>
      </c>
    </row>
    <row r="54" spans="1:11" ht="27.6" x14ac:dyDescent="0.3">
      <c r="A54" s="582" t="s">
        <v>999</v>
      </c>
      <c r="B54" s="807">
        <v>51</v>
      </c>
      <c r="C54" s="577">
        <v>46345.416143399991</v>
      </c>
      <c r="D54" s="802">
        <f t="shared" si="2"/>
        <v>463454.16143399989</v>
      </c>
      <c r="E54" s="803">
        <f>D54*(1-'PM emission coefficient'!$D$56/100)</f>
        <v>370763.32914719993</v>
      </c>
      <c r="F54" s="577"/>
      <c r="G54" s="577"/>
      <c r="H54" s="578"/>
      <c r="I54" s="577"/>
      <c r="J54" s="578"/>
      <c r="K54" s="803">
        <f t="shared" si="3"/>
        <v>370763.32914719993</v>
      </c>
    </row>
    <row r="56" spans="1:11" ht="15.6" x14ac:dyDescent="0.3">
      <c r="A56" s="796" t="s">
        <v>956</v>
      </c>
      <c r="B56" s="797"/>
      <c r="C56" s="798"/>
      <c r="D56" s="798"/>
      <c r="E56" s="798"/>
      <c r="F56" s="798"/>
      <c r="G56" s="798"/>
      <c r="H56" s="798"/>
      <c r="I56" s="798"/>
      <c r="J56" s="798"/>
      <c r="K56" s="798"/>
    </row>
    <row r="57" spans="1:11" ht="62.4" x14ac:dyDescent="0.25">
      <c r="A57" s="1601" t="s">
        <v>947</v>
      </c>
      <c r="B57" s="1577" t="s">
        <v>634</v>
      </c>
      <c r="C57" s="804" t="s">
        <v>953</v>
      </c>
      <c r="D57" s="799" t="s">
        <v>953</v>
      </c>
      <c r="E57" s="804" t="s">
        <v>949</v>
      </c>
      <c r="F57" s="799" t="s">
        <v>949</v>
      </c>
      <c r="G57" s="804" t="s">
        <v>952</v>
      </c>
      <c r="H57" s="804" t="s">
        <v>950</v>
      </c>
    </row>
    <row r="58" spans="1:11" ht="15.6" x14ac:dyDescent="0.3">
      <c r="A58" s="1601"/>
      <c r="B58" s="1577"/>
      <c r="C58" s="805" t="s">
        <v>957</v>
      </c>
      <c r="D58" s="708" t="s">
        <v>955</v>
      </c>
      <c r="E58" s="805" t="s">
        <v>957</v>
      </c>
      <c r="F58" s="708" t="s">
        <v>955</v>
      </c>
      <c r="G58" s="805" t="s">
        <v>955</v>
      </c>
      <c r="H58" s="805" t="s">
        <v>955</v>
      </c>
    </row>
    <row r="59" spans="1:11" ht="15.6" x14ac:dyDescent="0.3">
      <c r="A59" s="555" t="s">
        <v>468</v>
      </c>
      <c r="B59" s="514">
        <v>1</v>
      </c>
      <c r="C59" s="800">
        <f t="array" ref="C59:C63">MMULT('End-use energy consumption(PQ)'!B52:AC56,'PM emission coefficient'!P38:P65)</f>
        <v>2624.0383872046636</v>
      </c>
      <c r="D59" s="801">
        <f>C59*10</f>
        <v>26240.383872046637</v>
      </c>
      <c r="E59" s="800"/>
      <c r="F59" s="801"/>
      <c r="G59" s="801"/>
      <c r="H59" s="801">
        <f>D59+F59+G59</f>
        <v>26240.383872046637</v>
      </c>
    </row>
    <row r="60" spans="1:11" ht="15.6" x14ac:dyDescent="0.3">
      <c r="A60" s="555" t="s">
        <v>469</v>
      </c>
      <c r="B60" s="514">
        <v>2</v>
      </c>
      <c r="C60" s="800">
        <v>247.42214384282204</v>
      </c>
      <c r="D60" s="801">
        <f t="shared" ref="D60:D91" si="4">C60*10</f>
        <v>2474.2214384282206</v>
      </c>
      <c r="E60" s="800"/>
      <c r="F60" s="801"/>
      <c r="G60" s="801"/>
      <c r="H60" s="801">
        <f t="shared" ref="H60:H91" si="5">D60+F60+G60</f>
        <v>2474.2214384282206</v>
      </c>
    </row>
    <row r="61" spans="1:11" ht="15.6" x14ac:dyDescent="0.3">
      <c r="A61" s="555" t="s">
        <v>470</v>
      </c>
      <c r="B61" s="514">
        <v>3</v>
      </c>
      <c r="C61" s="800">
        <v>835.7200785774196</v>
      </c>
      <c r="D61" s="801">
        <f t="shared" si="4"/>
        <v>8357.2007857741955</v>
      </c>
      <c r="E61" s="800"/>
      <c r="F61" s="801"/>
      <c r="G61" s="801"/>
      <c r="H61" s="801">
        <f t="shared" si="5"/>
        <v>8357.2007857741955</v>
      </c>
    </row>
    <row r="62" spans="1:11" ht="15.6" x14ac:dyDescent="0.3">
      <c r="A62" s="555" t="s">
        <v>227</v>
      </c>
      <c r="B62" s="514">
        <v>4</v>
      </c>
      <c r="C62" s="800">
        <v>404.34769932816585</v>
      </c>
      <c r="D62" s="801">
        <f t="shared" si="4"/>
        <v>4043.4769932816585</v>
      </c>
      <c r="E62" s="800"/>
      <c r="F62" s="801"/>
      <c r="G62" s="801"/>
      <c r="H62" s="801">
        <f t="shared" si="5"/>
        <v>4043.4769932816585</v>
      </c>
    </row>
    <row r="63" spans="1:11" ht="15.6" x14ac:dyDescent="0.3">
      <c r="A63" s="555" t="s">
        <v>654</v>
      </c>
      <c r="B63" s="514">
        <v>5</v>
      </c>
      <c r="C63" s="800">
        <v>698.08169587692601</v>
      </c>
      <c r="D63" s="801">
        <f t="shared" si="4"/>
        <v>6980.8169587692601</v>
      </c>
      <c r="E63" s="800"/>
      <c r="F63" s="801"/>
      <c r="G63" s="801"/>
      <c r="H63" s="801">
        <f t="shared" si="5"/>
        <v>6980.8169587692601</v>
      </c>
    </row>
    <row r="64" spans="1:11" ht="15.6" x14ac:dyDescent="0.3">
      <c r="A64" s="555" t="s">
        <v>471</v>
      </c>
      <c r="B64" s="514">
        <v>6</v>
      </c>
      <c r="C64" s="800">
        <f t="array" ref="C64:C100">MMULT('End-use energy consumption(PQ)'!B57:AC93,'PM emission coefficient'!O38:O65)</f>
        <v>2303.2440664310002</v>
      </c>
      <c r="D64" s="801">
        <f t="shared" si="4"/>
        <v>23032.440664310001</v>
      </c>
      <c r="E64" s="800"/>
      <c r="F64" s="801"/>
      <c r="G64" s="801"/>
      <c r="H64" s="801">
        <f t="shared" si="5"/>
        <v>23032.440664310001</v>
      </c>
    </row>
    <row r="65" spans="1:8" ht="15.6" x14ac:dyDescent="0.3">
      <c r="A65" s="555" t="s">
        <v>472</v>
      </c>
      <c r="B65" s="514">
        <v>7</v>
      </c>
      <c r="C65" s="800">
        <v>101.91294400500001</v>
      </c>
      <c r="D65" s="801">
        <f t="shared" si="4"/>
        <v>1019.1294400500001</v>
      </c>
      <c r="E65" s="800"/>
      <c r="F65" s="801"/>
      <c r="G65" s="801">
        <f>'PM emission coefficient'!H42</f>
        <v>4953.8102975999982</v>
      </c>
      <c r="H65" s="801">
        <f t="shared" si="5"/>
        <v>5972.9397376499983</v>
      </c>
    </row>
    <row r="66" spans="1:8" ht="15.6" x14ac:dyDescent="0.3">
      <c r="A66" s="287" t="s">
        <v>473</v>
      </c>
      <c r="B66" s="514">
        <v>8</v>
      </c>
      <c r="C66" s="800">
        <v>155.99598497100001</v>
      </c>
      <c r="D66" s="801">
        <f t="shared" si="4"/>
        <v>1559.9598497100001</v>
      </c>
      <c r="E66" s="800"/>
      <c r="F66" s="801"/>
      <c r="G66" s="801"/>
      <c r="H66" s="801">
        <f t="shared" si="5"/>
        <v>1559.9598497100001</v>
      </c>
    </row>
    <row r="67" spans="1:8" ht="15.6" x14ac:dyDescent="0.3">
      <c r="A67" s="287" t="s">
        <v>474</v>
      </c>
      <c r="B67" s="514">
        <v>9</v>
      </c>
      <c r="C67" s="800">
        <v>73.784264610000022</v>
      </c>
      <c r="D67" s="801">
        <f t="shared" si="4"/>
        <v>737.84264610000025</v>
      </c>
      <c r="E67" s="800"/>
      <c r="F67" s="801"/>
      <c r="G67" s="801"/>
      <c r="H67" s="801">
        <f t="shared" si="5"/>
        <v>737.84264610000025</v>
      </c>
    </row>
    <row r="68" spans="1:8" ht="15.6" x14ac:dyDescent="0.3">
      <c r="A68" s="287" t="s">
        <v>758</v>
      </c>
      <c r="B68" s="514">
        <v>10</v>
      </c>
      <c r="C68" s="800">
        <v>408.28065553900018</v>
      </c>
      <c r="D68" s="801">
        <f t="shared" si="4"/>
        <v>4082.8065553900019</v>
      </c>
      <c r="E68" s="800"/>
      <c r="F68" s="801"/>
      <c r="G68" s="801"/>
      <c r="H68" s="801">
        <f t="shared" si="5"/>
        <v>4082.8065553900019</v>
      </c>
    </row>
    <row r="69" spans="1:8" ht="15.6" x14ac:dyDescent="0.3">
      <c r="A69" s="555" t="s">
        <v>656</v>
      </c>
      <c r="B69" s="514">
        <v>11</v>
      </c>
      <c r="C69" s="800">
        <v>26.585691912000001</v>
      </c>
      <c r="D69" s="801">
        <f t="shared" si="4"/>
        <v>265.85691912000004</v>
      </c>
      <c r="E69" s="800"/>
      <c r="F69" s="801"/>
      <c r="G69" s="801"/>
      <c r="H69" s="801">
        <f t="shared" si="5"/>
        <v>265.85691912000004</v>
      </c>
    </row>
    <row r="70" spans="1:8" ht="15.6" x14ac:dyDescent="0.3">
      <c r="A70" s="555" t="s">
        <v>561</v>
      </c>
      <c r="B70" s="514">
        <v>12</v>
      </c>
      <c r="C70" s="800">
        <v>851.06847841200045</v>
      </c>
      <c r="D70" s="801">
        <f t="shared" si="4"/>
        <v>8510.6847841200051</v>
      </c>
      <c r="E70" s="800"/>
      <c r="F70" s="801"/>
      <c r="G70" s="801"/>
      <c r="H70" s="801">
        <f t="shared" si="5"/>
        <v>8510.6847841200051</v>
      </c>
    </row>
    <row r="71" spans="1:8" ht="15.6" x14ac:dyDescent="0.3">
      <c r="A71" s="555" t="s">
        <v>562</v>
      </c>
      <c r="B71" s="514">
        <v>13</v>
      </c>
      <c r="C71" s="800">
        <v>706.70605894400012</v>
      </c>
      <c r="D71" s="801">
        <f t="shared" si="4"/>
        <v>7067.0605894400014</v>
      </c>
      <c r="E71" s="800"/>
      <c r="F71" s="801"/>
      <c r="G71" s="801"/>
      <c r="H71" s="801">
        <f t="shared" si="5"/>
        <v>7067.0605894400014</v>
      </c>
    </row>
    <row r="72" spans="1:8" ht="15.6" x14ac:dyDescent="0.3">
      <c r="A72" s="555" t="s">
        <v>563</v>
      </c>
      <c r="B72" s="514">
        <v>14</v>
      </c>
      <c r="C72" s="800">
        <v>450.52659750300006</v>
      </c>
      <c r="D72" s="801">
        <f t="shared" si="4"/>
        <v>4505.2659750300008</v>
      </c>
      <c r="E72" s="800"/>
      <c r="F72" s="801"/>
      <c r="G72" s="801"/>
      <c r="H72" s="801">
        <f t="shared" si="5"/>
        <v>4505.2659750300008</v>
      </c>
    </row>
    <row r="73" spans="1:8" ht="15.6" x14ac:dyDescent="0.3">
      <c r="A73" s="555" t="s">
        <v>483</v>
      </c>
      <c r="B73" s="514">
        <v>15</v>
      </c>
      <c r="C73" s="800">
        <v>10.146886377</v>
      </c>
      <c r="D73" s="801">
        <f t="shared" si="4"/>
        <v>101.46886377</v>
      </c>
      <c r="E73" s="800"/>
      <c r="F73" s="801"/>
      <c r="G73" s="801"/>
      <c r="H73" s="801">
        <f t="shared" si="5"/>
        <v>101.46886377</v>
      </c>
    </row>
    <row r="74" spans="1:8" ht="15.6" x14ac:dyDescent="0.3">
      <c r="A74" s="555" t="s">
        <v>564</v>
      </c>
      <c r="B74" s="514">
        <v>16</v>
      </c>
      <c r="C74" s="800">
        <v>445.16311591400012</v>
      </c>
      <c r="D74" s="801">
        <f t="shared" si="4"/>
        <v>4451.6311591400008</v>
      </c>
      <c r="E74" s="800"/>
      <c r="F74" s="801"/>
      <c r="G74" s="801"/>
      <c r="H74" s="801">
        <f t="shared" si="5"/>
        <v>4451.6311591400008</v>
      </c>
    </row>
    <row r="75" spans="1:8" ht="15.6" x14ac:dyDescent="0.3">
      <c r="A75" s="555" t="s">
        <v>488</v>
      </c>
      <c r="B75" s="514">
        <v>17</v>
      </c>
      <c r="C75" s="800">
        <v>39.46368488800001</v>
      </c>
      <c r="D75" s="801">
        <f t="shared" si="4"/>
        <v>394.63684888000012</v>
      </c>
      <c r="E75" s="800"/>
      <c r="F75" s="801"/>
      <c r="G75" s="801"/>
      <c r="H75" s="801">
        <f t="shared" si="5"/>
        <v>394.63684888000012</v>
      </c>
    </row>
    <row r="76" spans="1:8" ht="15.6" x14ac:dyDescent="0.3">
      <c r="A76" s="555" t="s">
        <v>489</v>
      </c>
      <c r="B76" s="514">
        <v>18</v>
      </c>
      <c r="C76" s="800">
        <v>24.512761521000002</v>
      </c>
      <c r="D76" s="801">
        <f t="shared" si="4"/>
        <v>245.12761521000002</v>
      </c>
      <c r="E76" s="800"/>
      <c r="F76" s="801"/>
      <c r="G76" s="801"/>
      <c r="H76" s="801">
        <f t="shared" si="5"/>
        <v>245.12761521000002</v>
      </c>
    </row>
    <row r="77" spans="1:8" ht="15.6" x14ac:dyDescent="0.3">
      <c r="A77" s="555" t="s">
        <v>490</v>
      </c>
      <c r="B77" s="514">
        <v>19</v>
      </c>
      <c r="C77" s="800">
        <v>46.585589242000005</v>
      </c>
      <c r="D77" s="801">
        <f t="shared" si="4"/>
        <v>465.85589242000003</v>
      </c>
      <c r="E77" s="800"/>
      <c r="F77" s="801"/>
      <c r="G77" s="801"/>
      <c r="H77" s="801">
        <f t="shared" si="5"/>
        <v>465.85589242000003</v>
      </c>
    </row>
    <row r="78" spans="1:8" ht="15.6" x14ac:dyDescent="0.3">
      <c r="A78" s="555" t="s">
        <v>491</v>
      </c>
      <c r="B78" s="514">
        <v>20</v>
      </c>
      <c r="C78" s="800">
        <v>4.2159430610000008</v>
      </c>
      <c r="D78" s="801">
        <f t="shared" si="4"/>
        <v>42.159430610000008</v>
      </c>
      <c r="E78" s="800"/>
      <c r="F78" s="801"/>
      <c r="G78" s="801"/>
      <c r="H78" s="801">
        <f t="shared" si="5"/>
        <v>42.159430610000008</v>
      </c>
    </row>
    <row r="79" spans="1:8" ht="15.6" x14ac:dyDescent="0.3">
      <c r="A79" s="555" t="s">
        <v>492</v>
      </c>
      <c r="B79" s="514">
        <v>21</v>
      </c>
      <c r="C79" s="800">
        <v>747.39246247200015</v>
      </c>
      <c r="D79" s="801">
        <f t="shared" si="4"/>
        <v>7473.9246247200017</v>
      </c>
      <c r="E79" s="800"/>
      <c r="F79" s="801"/>
      <c r="G79" s="801"/>
      <c r="H79" s="801">
        <f t="shared" si="5"/>
        <v>7473.9246247200017</v>
      </c>
    </row>
    <row r="80" spans="1:8" ht="15.6" x14ac:dyDescent="0.3">
      <c r="A80" s="555" t="s">
        <v>493</v>
      </c>
      <c r="B80" s="514">
        <v>22</v>
      </c>
      <c r="C80" s="800">
        <v>49.447545623000003</v>
      </c>
      <c r="D80" s="801">
        <f t="shared" si="4"/>
        <v>494.47545623000002</v>
      </c>
      <c r="E80" s="800"/>
      <c r="F80" s="801"/>
      <c r="G80" s="801"/>
      <c r="H80" s="801">
        <f t="shared" si="5"/>
        <v>494.47545623000002</v>
      </c>
    </row>
    <row r="81" spans="1:8" ht="15.6" x14ac:dyDescent="0.3">
      <c r="A81" s="555" t="s">
        <v>494</v>
      </c>
      <c r="B81" s="514">
        <v>23</v>
      </c>
      <c r="C81" s="800">
        <v>20.672050662000007</v>
      </c>
      <c r="D81" s="801">
        <f t="shared" si="4"/>
        <v>206.72050662000007</v>
      </c>
      <c r="E81" s="800"/>
      <c r="F81" s="801"/>
      <c r="G81" s="801"/>
      <c r="H81" s="801">
        <f t="shared" si="5"/>
        <v>206.72050662000007</v>
      </c>
    </row>
    <row r="82" spans="1:8" ht="15.6" x14ac:dyDescent="0.3">
      <c r="A82" s="555" t="s">
        <v>565</v>
      </c>
      <c r="B82" s="514">
        <v>24</v>
      </c>
      <c r="C82" s="800">
        <v>1776.0471614180005</v>
      </c>
      <c r="D82" s="801">
        <f t="shared" si="4"/>
        <v>17760.471614180005</v>
      </c>
      <c r="E82" s="800"/>
      <c r="F82" s="801"/>
      <c r="G82" s="801">
        <f>'PM emission coefficient'!H41</f>
        <v>17526.231201600007</v>
      </c>
      <c r="H82" s="801">
        <f t="shared" si="5"/>
        <v>35286.702815780009</v>
      </c>
    </row>
    <row r="83" spans="1:8" ht="15.6" x14ac:dyDescent="0.3">
      <c r="A83" s="555" t="s">
        <v>566</v>
      </c>
      <c r="B83" s="514">
        <v>25</v>
      </c>
      <c r="C83" s="800">
        <v>10488.230038966005</v>
      </c>
      <c r="D83" s="801">
        <f t="shared" si="4"/>
        <v>104882.30038966006</v>
      </c>
      <c r="E83" s="800"/>
      <c r="F83" s="801"/>
      <c r="G83" s="801">
        <f>SUM('PM emission coefficient'!H40:H40)</f>
        <v>26739.780480000001</v>
      </c>
      <c r="H83" s="801">
        <f t="shared" si="5"/>
        <v>131622.08086966007</v>
      </c>
    </row>
    <row r="84" spans="1:8" ht="15.6" x14ac:dyDescent="0.3">
      <c r="A84" s="555" t="s">
        <v>502</v>
      </c>
      <c r="B84" s="514">
        <v>26</v>
      </c>
      <c r="C84" s="800">
        <v>472.85191716300005</v>
      </c>
      <c r="D84" s="801">
        <f t="shared" si="4"/>
        <v>4728.5191716300005</v>
      </c>
      <c r="E84" s="800"/>
      <c r="F84" s="801"/>
      <c r="G84" s="801"/>
      <c r="H84" s="801">
        <f t="shared" si="5"/>
        <v>4728.5191716300005</v>
      </c>
    </row>
    <row r="85" spans="1:8" ht="15.6" x14ac:dyDescent="0.3">
      <c r="A85" s="555" t="s">
        <v>503</v>
      </c>
      <c r="B85" s="514">
        <v>27</v>
      </c>
      <c r="C85" s="800">
        <v>456.50884537900004</v>
      </c>
      <c r="D85" s="801">
        <f t="shared" si="4"/>
        <v>4565.0884537900001</v>
      </c>
      <c r="E85" s="800"/>
      <c r="F85" s="801"/>
      <c r="G85" s="801"/>
      <c r="H85" s="801">
        <f t="shared" si="5"/>
        <v>4565.0884537900001</v>
      </c>
    </row>
    <row r="86" spans="1:8" ht="15.6" x14ac:dyDescent="0.3">
      <c r="A86" s="555" t="s">
        <v>1036</v>
      </c>
      <c r="B86" s="514">
        <v>28</v>
      </c>
      <c r="C86" s="800">
        <v>257.35779367900005</v>
      </c>
      <c r="D86" s="801">
        <f t="shared" si="4"/>
        <v>2573.5779367900004</v>
      </c>
      <c r="E86" s="800"/>
      <c r="F86" s="801"/>
      <c r="G86" s="801"/>
      <c r="H86" s="801">
        <f t="shared" si="5"/>
        <v>2573.5779367900004</v>
      </c>
    </row>
    <row r="87" spans="1:8" ht="15.6" x14ac:dyDescent="0.3">
      <c r="A87" s="555" t="s">
        <v>567</v>
      </c>
      <c r="B87" s="514">
        <v>29</v>
      </c>
      <c r="C87" s="800">
        <v>17834.662913734013</v>
      </c>
      <c r="D87" s="801">
        <f t="shared" si="4"/>
        <v>178346.62913734012</v>
      </c>
      <c r="E87" s="800"/>
      <c r="F87" s="801"/>
      <c r="G87" s="801">
        <f>SUM('PM emission coefficient'!H37:H39)</f>
        <v>23461164.922868293</v>
      </c>
      <c r="H87" s="801">
        <f t="shared" si="5"/>
        <v>23639511.552005634</v>
      </c>
    </row>
    <row r="88" spans="1:8" ht="15.6" x14ac:dyDescent="0.3">
      <c r="A88" s="555" t="s">
        <v>511</v>
      </c>
      <c r="B88" s="514">
        <v>30</v>
      </c>
      <c r="C88" s="800">
        <v>9289.2425290780047</v>
      </c>
      <c r="D88" s="801">
        <f t="shared" si="4"/>
        <v>92892.425290780055</v>
      </c>
      <c r="E88" s="800"/>
      <c r="F88" s="801"/>
      <c r="G88" s="801">
        <f>SUM('PM emission coefficient'!H43:H44)</f>
        <v>543903.97520120011</v>
      </c>
      <c r="H88" s="801">
        <f t="shared" si="5"/>
        <v>636796.40049198014</v>
      </c>
    </row>
    <row r="89" spans="1:8" ht="15.6" x14ac:dyDescent="0.3">
      <c r="A89" s="555" t="s">
        <v>568</v>
      </c>
      <c r="B89" s="514">
        <v>31</v>
      </c>
      <c r="C89" s="800">
        <v>1766.5105406380005</v>
      </c>
      <c r="D89" s="801">
        <f t="shared" si="4"/>
        <v>17665.105406380004</v>
      </c>
      <c r="E89" s="800"/>
      <c r="F89" s="801"/>
      <c r="G89" s="801">
        <f>SUM('PM emission coefficient'!H45:H46)</f>
        <v>1078010.0365109993</v>
      </c>
      <c r="H89" s="801">
        <f t="shared" si="5"/>
        <v>1095675.1419173793</v>
      </c>
    </row>
    <row r="90" spans="1:8" ht="15.6" x14ac:dyDescent="0.3">
      <c r="A90" s="555" t="s">
        <v>513</v>
      </c>
      <c r="B90" s="514">
        <v>32</v>
      </c>
      <c r="C90" s="800">
        <v>231.87090640200003</v>
      </c>
      <c r="D90" s="801">
        <f t="shared" si="4"/>
        <v>2318.7090640200004</v>
      </c>
      <c r="E90" s="800"/>
      <c r="F90" s="801"/>
      <c r="G90" s="801"/>
      <c r="H90" s="801">
        <f t="shared" si="5"/>
        <v>2318.7090640200004</v>
      </c>
    </row>
    <row r="91" spans="1:8" ht="15.6" x14ac:dyDescent="0.3">
      <c r="A91" s="555" t="s">
        <v>569</v>
      </c>
      <c r="B91" s="514">
        <v>33</v>
      </c>
      <c r="C91" s="800">
        <v>88.245519413000039</v>
      </c>
      <c r="D91" s="801">
        <f t="shared" si="4"/>
        <v>882.45519413000034</v>
      </c>
      <c r="E91" s="800"/>
      <c r="F91" s="801"/>
      <c r="G91" s="801"/>
      <c r="H91" s="801">
        <f t="shared" si="5"/>
        <v>882.45519413000034</v>
      </c>
    </row>
    <row r="92" spans="1:8" ht="15.6" x14ac:dyDescent="0.3">
      <c r="A92" s="555" t="s">
        <v>570</v>
      </c>
      <c r="B92" s="514">
        <v>34</v>
      </c>
      <c r="C92" s="800">
        <v>28.91998738700001</v>
      </c>
      <c r="D92" s="801">
        <f t="shared" ref="D92:D109" si="6">C92*10</f>
        <v>289.19987387000009</v>
      </c>
      <c r="E92" s="800"/>
      <c r="F92" s="801"/>
      <c r="G92" s="801"/>
      <c r="H92" s="801">
        <f t="shared" ref="H92:H109" si="7">D92+F92+G92</f>
        <v>289.19987387000009</v>
      </c>
    </row>
    <row r="93" spans="1:8" ht="15.6" x14ac:dyDescent="0.3">
      <c r="A93" s="555" t="s">
        <v>761</v>
      </c>
      <c r="B93" s="514">
        <v>35</v>
      </c>
      <c r="C93" s="800">
        <v>34.122854163000007</v>
      </c>
      <c r="D93" s="801">
        <f t="shared" si="6"/>
        <v>341.22854163000005</v>
      </c>
      <c r="E93" s="800"/>
      <c r="F93" s="801"/>
      <c r="G93" s="801"/>
      <c r="H93" s="801">
        <f t="shared" si="7"/>
        <v>341.22854163000005</v>
      </c>
    </row>
    <row r="94" spans="1:8" ht="15.6" x14ac:dyDescent="0.3">
      <c r="A94" s="555" t="s">
        <v>1048</v>
      </c>
      <c r="B94" s="514">
        <v>36</v>
      </c>
      <c r="C94" s="800">
        <v>61.283471612000007</v>
      </c>
      <c r="D94" s="801">
        <f t="shared" si="6"/>
        <v>612.83471612000005</v>
      </c>
      <c r="E94" s="800"/>
      <c r="F94" s="801"/>
      <c r="G94" s="801"/>
      <c r="H94" s="801">
        <f t="shared" si="7"/>
        <v>612.83471612000005</v>
      </c>
    </row>
    <row r="95" spans="1:8" ht="15.6" x14ac:dyDescent="0.3">
      <c r="A95" s="555" t="s">
        <v>572</v>
      </c>
      <c r="B95" s="514">
        <v>37</v>
      </c>
      <c r="C95" s="800">
        <v>21.795660338000005</v>
      </c>
      <c r="D95" s="801">
        <f t="shared" si="6"/>
        <v>217.95660338000005</v>
      </c>
      <c r="E95" s="800"/>
      <c r="F95" s="801"/>
      <c r="G95" s="801"/>
      <c r="H95" s="801">
        <f t="shared" si="7"/>
        <v>217.95660338000005</v>
      </c>
    </row>
    <row r="96" spans="1:8" ht="15.6" x14ac:dyDescent="0.3">
      <c r="A96" s="555" t="s">
        <v>573</v>
      </c>
      <c r="B96" s="514">
        <v>38</v>
      </c>
      <c r="C96" s="800">
        <v>25.546393948000002</v>
      </c>
      <c r="D96" s="801">
        <f t="shared" si="6"/>
        <v>255.46393948000002</v>
      </c>
      <c r="E96" s="800"/>
      <c r="F96" s="801"/>
      <c r="G96" s="801"/>
      <c r="H96" s="801">
        <f t="shared" si="7"/>
        <v>255.46393948000002</v>
      </c>
    </row>
    <row r="97" spans="1:8" ht="15.6" x14ac:dyDescent="0.3">
      <c r="A97" s="555" t="s">
        <v>528</v>
      </c>
      <c r="B97" s="514">
        <v>39</v>
      </c>
      <c r="C97" s="800">
        <v>2.9667919520000003</v>
      </c>
      <c r="D97" s="801">
        <f t="shared" si="6"/>
        <v>29.667919520000005</v>
      </c>
      <c r="E97" s="800"/>
      <c r="F97" s="801"/>
      <c r="G97" s="801"/>
      <c r="H97" s="801">
        <f t="shared" si="7"/>
        <v>29.667919520000005</v>
      </c>
    </row>
    <row r="98" spans="1:8" ht="15.6" x14ac:dyDescent="0.3">
      <c r="A98" s="555" t="s">
        <v>1049</v>
      </c>
      <c r="B98" s="514">
        <v>40</v>
      </c>
      <c r="C98" s="800">
        <v>3.0715836330000004</v>
      </c>
      <c r="D98" s="801">
        <f t="shared" si="6"/>
        <v>30.715836330000002</v>
      </c>
      <c r="E98" s="800"/>
      <c r="F98" s="801"/>
      <c r="G98" s="801"/>
      <c r="H98" s="801">
        <f t="shared" si="7"/>
        <v>30.715836330000002</v>
      </c>
    </row>
    <row r="99" spans="1:8" ht="15.6" x14ac:dyDescent="0.3">
      <c r="A99" s="555" t="s">
        <v>530</v>
      </c>
      <c r="B99" s="514">
        <v>41</v>
      </c>
      <c r="C99" s="800">
        <v>47.719060343000002</v>
      </c>
      <c r="D99" s="801">
        <f t="shared" si="6"/>
        <v>477.19060343000001</v>
      </c>
      <c r="E99" s="800"/>
      <c r="F99" s="801"/>
      <c r="G99" s="801"/>
      <c r="H99" s="801">
        <f t="shared" si="7"/>
        <v>477.19060343000001</v>
      </c>
    </row>
    <row r="100" spans="1:8" ht="15.6" x14ac:dyDescent="0.3">
      <c r="A100" s="555" t="s">
        <v>698</v>
      </c>
      <c r="B100" s="514">
        <v>42</v>
      </c>
      <c r="C100" s="800">
        <v>1.108317561</v>
      </c>
      <c r="D100" s="801">
        <f t="shared" si="6"/>
        <v>11.08317561</v>
      </c>
      <c r="E100" s="800"/>
      <c r="F100" s="801"/>
      <c r="G100" s="801"/>
      <c r="H100" s="801">
        <f t="shared" si="7"/>
        <v>11.08317561</v>
      </c>
    </row>
    <row r="101" spans="1:8" ht="15.6" x14ac:dyDescent="0.3">
      <c r="A101" s="555" t="s">
        <v>531</v>
      </c>
      <c r="B101" s="514">
        <v>43</v>
      </c>
      <c r="C101" s="800">
        <f t="array" ref="C101">MMULT('End-use energy consumption(PQ)'!B94:AC94,'PM emission coefficient'!O38:O65)</f>
        <v>607.67901304900022</v>
      </c>
      <c r="D101" s="801">
        <f t="shared" si="6"/>
        <v>6076.7901304900024</v>
      </c>
      <c r="E101" s="800">
        <f t="array" ref="E101">MMULT('IEC(PQ)'!B13:AC13,'PM emission coefficient'!Q38:Q65)</f>
        <v>1334921.5398981376</v>
      </c>
      <c r="F101" s="801">
        <f>E101*10</f>
        <v>13349215.398981376</v>
      </c>
      <c r="G101" s="801"/>
      <c r="H101" s="801">
        <f t="shared" si="7"/>
        <v>13355292.189111866</v>
      </c>
    </row>
    <row r="102" spans="1:8" ht="15.6" x14ac:dyDescent="0.3">
      <c r="A102" s="555" t="s">
        <v>532</v>
      </c>
      <c r="B102" s="514">
        <v>44</v>
      </c>
      <c r="C102" s="800">
        <f t="array" ref="C102:C103">MMULT('End-use energy consumption(PQ)'!B95:AC96,'PM emission coefficient'!O38:O65)</f>
        <v>127.09800648</v>
      </c>
      <c r="D102" s="801">
        <f t="shared" si="6"/>
        <v>1270.9800648</v>
      </c>
      <c r="E102" s="800"/>
      <c r="F102" s="801"/>
      <c r="G102" s="801"/>
      <c r="H102" s="801">
        <f t="shared" si="7"/>
        <v>1270.9800648</v>
      </c>
    </row>
    <row r="103" spans="1:8" ht="15.6" x14ac:dyDescent="0.3">
      <c r="A103" s="555" t="s">
        <v>533</v>
      </c>
      <c r="B103" s="514">
        <v>45</v>
      </c>
      <c r="C103" s="800">
        <v>10.840190706000001</v>
      </c>
      <c r="D103" s="801">
        <f t="shared" si="6"/>
        <v>108.40190706000001</v>
      </c>
      <c r="E103" s="800"/>
      <c r="F103" s="801"/>
      <c r="G103" s="801"/>
      <c r="H103" s="801">
        <f t="shared" si="7"/>
        <v>108.40190706000001</v>
      </c>
    </row>
    <row r="104" spans="1:8" ht="15.6" x14ac:dyDescent="0.3">
      <c r="A104" s="555" t="s">
        <v>534</v>
      </c>
      <c r="B104" s="806">
        <v>46</v>
      </c>
      <c r="C104" s="704">
        <f t="array" ref="C104">MMULT('End-use energy consumption(PQ)'!B97:AC97,'PM emission coefficient'!O38:O65)</f>
        <v>621.13098097900024</v>
      </c>
      <c r="D104" s="801">
        <f t="shared" si="6"/>
        <v>6211.309809790002</v>
      </c>
      <c r="E104" s="704"/>
      <c r="F104" s="705"/>
      <c r="G104" s="705"/>
      <c r="H104" s="801">
        <f t="shared" si="7"/>
        <v>6211.309809790002</v>
      </c>
    </row>
    <row r="105" spans="1:8" ht="15.6" x14ac:dyDescent="0.3">
      <c r="A105" s="555" t="s">
        <v>574</v>
      </c>
      <c r="B105" s="806">
        <v>47</v>
      </c>
      <c r="C105" s="704">
        <f t="array" ref="C105:C109">MMULT('End-use energy consumption(PQ)'!B98:AC102,'PM emission coefficient'!P38:P65)</f>
        <v>2385.0402041899988</v>
      </c>
      <c r="D105" s="801">
        <f t="shared" si="6"/>
        <v>23850.402041899986</v>
      </c>
      <c r="E105" s="704"/>
      <c r="F105" s="705"/>
      <c r="G105" s="705"/>
      <c r="H105" s="801">
        <f t="shared" si="7"/>
        <v>23850.402041899986</v>
      </c>
    </row>
    <row r="106" spans="1:8" ht="15.6" x14ac:dyDescent="0.3">
      <c r="A106" s="555" t="s">
        <v>1021</v>
      </c>
      <c r="B106" s="806">
        <v>48</v>
      </c>
      <c r="C106" s="704">
        <v>5992.3055284859975</v>
      </c>
      <c r="D106" s="801">
        <f t="shared" si="6"/>
        <v>59923.055284859976</v>
      </c>
      <c r="E106" s="704"/>
      <c r="F106" s="705"/>
      <c r="G106" s="705"/>
      <c r="H106" s="801">
        <f t="shared" si="7"/>
        <v>59923.055284859976</v>
      </c>
    </row>
    <row r="107" spans="1:8" ht="15.6" x14ac:dyDescent="0.3">
      <c r="A107" s="555" t="s">
        <v>557</v>
      </c>
      <c r="B107" s="806">
        <v>49</v>
      </c>
      <c r="C107" s="704">
        <v>6146.309128498996</v>
      </c>
      <c r="D107" s="801">
        <f t="shared" si="6"/>
        <v>61463.091284989961</v>
      </c>
      <c r="E107" s="704"/>
      <c r="F107" s="705"/>
      <c r="G107" s="705"/>
      <c r="H107" s="801">
        <f t="shared" si="7"/>
        <v>61463.091284989961</v>
      </c>
    </row>
    <row r="108" spans="1:8" ht="27.6" x14ac:dyDescent="0.3">
      <c r="A108" s="582" t="s">
        <v>998</v>
      </c>
      <c r="B108" s="807">
        <v>50</v>
      </c>
      <c r="C108" s="574">
        <v>2120.3636815719997</v>
      </c>
      <c r="D108" s="801">
        <f t="shared" si="6"/>
        <v>21203.636815719998</v>
      </c>
      <c r="F108" s="575"/>
      <c r="G108" s="575"/>
      <c r="H108" s="801">
        <f t="shared" si="7"/>
        <v>21203.636815719998</v>
      </c>
    </row>
    <row r="109" spans="1:8" ht="27.6" x14ac:dyDescent="0.3">
      <c r="A109" s="582" t="s">
        <v>999</v>
      </c>
      <c r="B109" s="807">
        <v>51</v>
      </c>
      <c r="C109" s="577">
        <v>12829.328858166993</v>
      </c>
      <c r="D109" s="803">
        <f t="shared" si="6"/>
        <v>128293.28858166993</v>
      </c>
      <c r="E109" s="577"/>
      <c r="F109" s="578"/>
      <c r="G109" s="578"/>
      <c r="H109" s="803">
        <f t="shared" si="7"/>
        <v>128293.28858166993</v>
      </c>
    </row>
  </sheetData>
  <mergeCells count="4">
    <mergeCell ref="A2:A3"/>
    <mergeCell ref="A57:A58"/>
    <mergeCell ref="B2:B3"/>
    <mergeCell ref="B57:B58"/>
  </mergeCells>
  <phoneticPr fontId="32" type="noConversion"/>
  <pageMargins left="0.75" right="0.75" top="1" bottom="1" header="0.5" footer="0.5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30"/>
  <dimension ref="A1:S49"/>
  <sheetViews>
    <sheetView workbookViewId="0">
      <pane xSplit="1" ySplit="3" topLeftCell="B4" activePane="bottomRight" state="frozen"/>
      <selection pane="topRight"/>
      <selection pane="bottomLeft"/>
      <selection pane="bottomRight" activeCell="C44" sqref="C44"/>
    </sheetView>
  </sheetViews>
  <sheetFormatPr defaultColWidth="8.88671875" defaultRowHeight="13.8" x14ac:dyDescent="0.25"/>
  <cols>
    <col min="1" max="1" width="19.6640625" style="320"/>
    <col min="2" max="2" width="19.6640625" style="15" customWidth="1"/>
    <col min="3" max="3" width="16.5546875" style="15" bestFit="1" customWidth="1"/>
    <col min="4" max="7" width="9.77734375" style="15" bestFit="1" customWidth="1"/>
    <col min="8" max="8" width="13" style="15" bestFit="1" customWidth="1"/>
    <col min="9" max="9" width="13.109375" style="15" bestFit="1" customWidth="1"/>
    <col min="10" max="10" width="13" style="15" bestFit="1" customWidth="1"/>
    <col min="11" max="11" width="10.77734375" style="15" bestFit="1" customWidth="1"/>
    <col min="12" max="13" width="13" style="15" bestFit="1" customWidth="1"/>
    <col min="14" max="14" width="13.109375" style="15" bestFit="1" customWidth="1"/>
    <col min="15" max="15" width="10.88671875" style="15" bestFit="1" customWidth="1"/>
    <col min="16" max="17" width="9.6640625" style="15" bestFit="1" customWidth="1"/>
    <col min="18" max="18" width="9.88671875" style="15" bestFit="1" customWidth="1"/>
    <col min="19" max="21" width="9.6640625" style="15" bestFit="1" customWidth="1"/>
    <col min="22" max="22" width="9.88671875" style="15" bestFit="1" customWidth="1"/>
    <col min="23" max="25" width="9.6640625" style="15" bestFit="1" customWidth="1"/>
    <col min="26" max="27" width="8.88671875" style="15"/>
    <col min="28" max="28" width="12.88671875" style="15"/>
    <col min="29" max="16384" width="8.88671875" style="15"/>
  </cols>
  <sheetData>
    <row r="1" spans="1:19" x14ac:dyDescent="0.25">
      <c r="A1" s="1581" t="s">
        <v>852</v>
      </c>
      <c r="B1" s="1604" t="s">
        <v>777</v>
      </c>
      <c r="C1" s="1605"/>
      <c r="D1" s="1589"/>
      <c r="E1" s="1604" t="s">
        <v>778</v>
      </c>
      <c r="F1" s="1605"/>
      <c r="G1" s="1589"/>
      <c r="H1" s="1604" t="s">
        <v>779</v>
      </c>
      <c r="I1" s="1605"/>
      <c r="J1" s="1589"/>
      <c r="K1" s="1604" t="s">
        <v>777</v>
      </c>
      <c r="L1" s="1605"/>
      <c r="M1" s="1589"/>
      <c r="N1" s="1604" t="s">
        <v>778</v>
      </c>
      <c r="O1" s="1605"/>
      <c r="P1" s="1589"/>
      <c r="Q1" s="1604" t="s">
        <v>800</v>
      </c>
      <c r="R1" s="1605"/>
      <c r="S1" s="1589"/>
    </row>
    <row r="2" spans="1:19" x14ac:dyDescent="0.25">
      <c r="A2" s="1581"/>
      <c r="B2" s="709" t="s">
        <v>445</v>
      </c>
      <c r="C2" s="709" t="s">
        <v>446</v>
      </c>
      <c r="D2" s="709" t="s">
        <v>447</v>
      </c>
      <c r="E2" s="709" t="s">
        <v>445</v>
      </c>
      <c r="F2" s="709" t="s">
        <v>446</v>
      </c>
      <c r="G2" s="709" t="s">
        <v>447</v>
      </c>
      <c r="H2" s="709" t="s">
        <v>445</v>
      </c>
      <c r="I2" s="709" t="s">
        <v>446</v>
      </c>
      <c r="J2" s="709" t="s">
        <v>447</v>
      </c>
      <c r="K2" s="709" t="s">
        <v>445</v>
      </c>
      <c r="L2" s="709" t="s">
        <v>446</v>
      </c>
      <c r="M2" s="709" t="s">
        <v>447</v>
      </c>
      <c r="N2" s="709" t="s">
        <v>445</v>
      </c>
      <c r="O2" s="709" t="s">
        <v>446</v>
      </c>
      <c r="P2" s="709" t="s">
        <v>447</v>
      </c>
      <c r="Q2" s="709" t="s">
        <v>445</v>
      </c>
      <c r="R2" s="709" t="s">
        <v>446</v>
      </c>
      <c r="S2" s="709" t="s">
        <v>447</v>
      </c>
    </row>
    <row r="3" spans="1:19" x14ac:dyDescent="0.25">
      <c r="A3" s="1581"/>
      <c r="B3" s="709" t="s">
        <v>636</v>
      </c>
      <c r="C3" s="709" t="s">
        <v>636</v>
      </c>
      <c r="D3" s="709" t="s">
        <v>636</v>
      </c>
      <c r="E3" s="709" t="s">
        <v>636</v>
      </c>
      <c r="F3" s="709" t="s">
        <v>636</v>
      </c>
      <c r="G3" s="709" t="s">
        <v>636</v>
      </c>
      <c r="H3" s="709" t="s">
        <v>636</v>
      </c>
      <c r="I3" s="709" t="s">
        <v>636</v>
      </c>
      <c r="J3" s="709" t="s">
        <v>636</v>
      </c>
      <c r="K3" s="709" t="s">
        <v>1056</v>
      </c>
      <c r="L3" s="709" t="s">
        <v>1056</v>
      </c>
      <c r="M3" s="709" t="s">
        <v>1056</v>
      </c>
      <c r="N3" s="709" t="s">
        <v>1056</v>
      </c>
      <c r="O3" s="709" t="s">
        <v>1056</v>
      </c>
      <c r="P3" s="709" t="s">
        <v>1056</v>
      </c>
      <c r="Q3" s="709" t="s">
        <v>1056</v>
      </c>
      <c r="R3" s="709" t="s">
        <v>1056</v>
      </c>
      <c r="S3" s="709" t="s">
        <v>1056</v>
      </c>
    </row>
    <row r="4" spans="1:19" x14ac:dyDescent="0.25">
      <c r="A4" s="710" t="s">
        <v>597</v>
      </c>
      <c r="B4" s="733">
        <v>2</v>
      </c>
      <c r="C4" s="732">
        <v>0.04</v>
      </c>
      <c r="D4" s="734">
        <v>0.02</v>
      </c>
      <c r="E4" s="732">
        <v>15</v>
      </c>
      <c r="F4" s="732">
        <v>0.39</v>
      </c>
      <c r="G4" s="734">
        <v>0.02</v>
      </c>
      <c r="H4" s="733">
        <v>75</v>
      </c>
      <c r="I4" s="732">
        <v>1.8</v>
      </c>
      <c r="J4" s="734">
        <v>0.9</v>
      </c>
      <c r="K4" s="735">
        <f>B4/'NOx emission coefficient'!$B6</f>
        <v>9.5657164721637652E-5</v>
      </c>
      <c r="L4" s="735">
        <f>C4/'NOx emission coefficient'!$B6</f>
        <v>1.913143294432753E-6</v>
      </c>
      <c r="M4" s="736">
        <f>D4/'NOx emission coefficient'!$B6</f>
        <v>9.5657164721637651E-7</v>
      </c>
      <c r="N4" s="735">
        <f>E4/'NOx emission coefficient'!$B6</f>
        <v>7.1742873541228238E-4</v>
      </c>
      <c r="O4" s="735">
        <f>F4/'NOx emission coefficient'!$B6</f>
        <v>1.8653147120719344E-5</v>
      </c>
      <c r="P4" s="736">
        <f>G4/'NOx emission coefficient'!$B6</f>
        <v>9.5657164721637651E-7</v>
      </c>
      <c r="Q4" s="735">
        <f>H4/'NOx emission coefficient'!$B6</f>
        <v>3.5871436770614118E-3</v>
      </c>
      <c r="R4" s="735">
        <f>I4/'NOx emission coefficient'!$B6</f>
        <v>8.6091448249473888E-5</v>
      </c>
      <c r="S4" s="736">
        <f>J4/'NOx emission coefficient'!$B6</f>
        <v>4.3045724124736944E-5</v>
      </c>
    </row>
    <row r="5" spans="1:19" x14ac:dyDescent="0.25">
      <c r="A5" s="711" t="s">
        <v>598</v>
      </c>
      <c r="B5" s="738">
        <v>2</v>
      </c>
      <c r="C5" s="737">
        <v>0.04</v>
      </c>
      <c r="D5" s="739">
        <v>0.02</v>
      </c>
      <c r="E5" s="737">
        <v>15</v>
      </c>
      <c r="F5" s="737">
        <v>0.39</v>
      </c>
      <c r="G5" s="739">
        <v>0.02</v>
      </c>
      <c r="H5" s="738">
        <v>75</v>
      </c>
      <c r="I5" s="737">
        <v>1.8</v>
      </c>
      <c r="J5" s="739">
        <v>0.9</v>
      </c>
      <c r="K5" s="740">
        <f>B5/'NOx emission coefficient'!$B7</f>
        <v>7.5918615244457947E-5</v>
      </c>
      <c r="L5" s="740">
        <f>C5/'NOx emission coefficient'!$B7</f>
        <v>1.5183723048891589E-6</v>
      </c>
      <c r="M5" s="741">
        <f>D5/'NOx emission coefficient'!$B7</f>
        <v>7.5918615244457946E-7</v>
      </c>
      <c r="N5" s="740">
        <f>E5/'NOx emission coefficient'!$B7</f>
        <v>5.6938961433343461E-4</v>
      </c>
      <c r="O5" s="740">
        <f>F5/'NOx emission coefficient'!$B7</f>
        <v>1.4804129972669299E-5</v>
      </c>
      <c r="P5" s="741">
        <f>G5/'NOx emission coefficient'!$B7</f>
        <v>7.5918615244457946E-7</v>
      </c>
      <c r="Q5" s="740">
        <f>H5/'NOx emission coefficient'!$B7</f>
        <v>2.8469480716671728E-3</v>
      </c>
      <c r="R5" s="740">
        <f>I5/'NOx emission coefficient'!$B7</f>
        <v>6.8326753720012153E-5</v>
      </c>
      <c r="S5" s="741">
        <f>J5/'NOx emission coefficient'!$B7</f>
        <v>3.4163376860006077E-5</v>
      </c>
    </row>
    <row r="6" spans="1:19" x14ac:dyDescent="0.25">
      <c r="A6" s="711" t="s">
        <v>599</v>
      </c>
      <c r="B6" s="738">
        <v>2</v>
      </c>
      <c r="C6" s="737">
        <v>0.04</v>
      </c>
      <c r="D6" s="739">
        <v>0.02</v>
      </c>
      <c r="E6" s="737">
        <v>15</v>
      </c>
      <c r="F6" s="737">
        <v>0.39</v>
      </c>
      <c r="G6" s="748">
        <v>0.02</v>
      </c>
      <c r="H6" s="738">
        <v>75</v>
      </c>
      <c r="I6" s="737">
        <v>1.8</v>
      </c>
      <c r="J6" s="739">
        <v>0.9</v>
      </c>
      <c r="K6" s="740">
        <f>B6/'NOx emission coefficient'!$B8</f>
        <v>2.3914863087408825E-4</v>
      </c>
      <c r="L6" s="740">
        <f>C6/'NOx emission coefficient'!$B8</f>
        <v>4.7829726174817651E-6</v>
      </c>
      <c r="M6" s="741">
        <f>D6/'NOx emission coefficient'!$B8</f>
        <v>2.3914863087408826E-6</v>
      </c>
      <c r="N6" s="740">
        <f>E6/'NOx emission coefficient'!$B8</f>
        <v>1.7936147315556618E-3</v>
      </c>
      <c r="O6" s="740">
        <f>F6/'NOx emission coefficient'!$B8</f>
        <v>4.6633983020447207E-5</v>
      </c>
      <c r="P6" s="741">
        <f>G6/'NOx emission coefficient'!$B8</f>
        <v>2.3914863087408826E-6</v>
      </c>
      <c r="Q6" s="740">
        <f>H6/'NOx emission coefficient'!$B8</f>
        <v>8.9680736577783093E-3</v>
      </c>
      <c r="R6" s="740">
        <f>I6/'NOx emission coefficient'!$B8</f>
        <v>2.1523376778667943E-4</v>
      </c>
      <c r="S6" s="741">
        <f>J6/'NOx emission coefficient'!$B8</f>
        <v>1.0761688389333971E-4</v>
      </c>
    </row>
    <row r="7" spans="1:19" x14ac:dyDescent="0.25">
      <c r="A7" s="711" t="s">
        <v>600</v>
      </c>
      <c r="B7" s="738">
        <v>2</v>
      </c>
      <c r="C7" s="737">
        <v>0.04</v>
      </c>
      <c r="D7" s="739">
        <v>0.02</v>
      </c>
      <c r="E7" s="737">
        <v>15</v>
      </c>
      <c r="F7" s="737">
        <v>0.39</v>
      </c>
      <c r="G7" s="748">
        <v>0.02</v>
      </c>
      <c r="H7" s="738">
        <v>75</v>
      </c>
      <c r="I7" s="737">
        <v>1.8</v>
      </c>
      <c r="J7" s="739">
        <v>0.9</v>
      </c>
      <c r="K7" s="740">
        <f>B7/'NOx emission coefficient'!$B9</f>
        <v>7.5918615244457947E-5</v>
      </c>
      <c r="L7" s="740">
        <f>C7/'NOx emission coefficient'!$B9</f>
        <v>1.5183723048891589E-6</v>
      </c>
      <c r="M7" s="741">
        <f>D7/'NOx emission coefficient'!$B9</f>
        <v>7.5918615244457946E-7</v>
      </c>
      <c r="N7" s="740">
        <f>E7/'NOx emission coefficient'!$B9</f>
        <v>5.6938961433343461E-4</v>
      </c>
      <c r="O7" s="740">
        <f>F7/'NOx emission coefficient'!$B9</f>
        <v>1.4804129972669299E-5</v>
      </c>
      <c r="P7" s="741">
        <f>G7/'NOx emission coefficient'!$B9</f>
        <v>7.5918615244457946E-7</v>
      </c>
      <c r="Q7" s="740">
        <f>H7/'NOx emission coefficient'!$B9</f>
        <v>2.8469480716671728E-3</v>
      </c>
      <c r="R7" s="740">
        <f>I7/'NOx emission coefficient'!$B9</f>
        <v>6.8326753720012153E-5</v>
      </c>
      <c r="S7" s="741">
        <f>J7/'NOx emission coefficient'!$B9</f>
        <v>3.4163376860006077E-5</v>
      </c>
    </row>
    <row r="8" spans="1:19" x14ac:dyDescent="0.25">
      <c r="A8" s="712" t="s">
        <v>601</v>
      </c>
      <c r="B8" s="738">
        <v>0</v>
      </c>
      <c r="C8" s="737">
        <v>0</v>
      </c>
      <c r="D8" s="739">
        <v>0</v>
      </c>
      <c r="E8" s="697">
        <v>0</v>
      </c>
      <c r="F8" s="697">
        <v>0</v>
      </c>
      <c r="G8" s="748">
        <v>0</v>
      </c>
      <c r="H8" s="747">
        <v>0</v>
      </c>
      <c r="I8" s="697">
        <v>0</v>
      </c>
      <c r="J8" s="748">
        <v>0</v>
      </c>
      <c r="K8" s="740">
        <f>B8/'NOx emission coefficient'!$B10</f>
        <v>0</v>
      </c>
      <c r="L8" s="740">
        <f>C8/'NOx emission coefficient'!$B10</f>
        <v>0</v>
      </c>
      <c r="M8" s="741">
        <f>D8/'NOx emission coefficient'!$B10</f>
        <v>0</v>
      </c>
      <c r="N8" s="740">
        <f>E8/'NOx emission coefficient'!$B10</f>
        <v>0</v>
      </c>
      <c r="O8" s="740">
        <f>F8/'NOx emission coefficient'!$B10</f>
        <v>0</v>
      </c>
      <c r="P8" s="741">
        <f>G8/'NOx emission coefficient'!$B10</f>
        <v>0</v>
      </c>
      <c r="Q8" s="740">
        <f>H8/'NOx emission coefficient'!$B10</f>
        <v>0</v>
      </c>
      <c r="R8" s="740">
        <f>I8/'NOx emission coefficient'!$B10</f>
        <v>0</v>
      </c>
      <c r="S8" s="741">
        <f>J8/'NOx emission coefficient'!$B10</f>
        <v>0</v>
      </c>
    </row>
    <row r="9" spans="1:19" x14ac:dyDescent="0.25">
      <c r="A9" s="711" t="s">
        <v>966</v>
      </c>
      <c r="B9" s="738">
        <v>29.413399999999999</v>
      </c>
      <c r="C9" s="737">
        <v>0.14348</v>
      </c>
      <c r="D9" s="739">
        <v>3.6802619999999999</v>
      </c>
      <c r="E9" s="697">
        <v>9.3262</v>
      </c>
      <c r="F9" s="697">
        <v>3.2282999999999999</v>
      </c>
      <c r="G9" s="748">
        <v>3.6802619999999999</v>
      </c>
      <c r="H9" s="747">
        <v>9.3262</v>
      </c>
      <c r="I9" s="697">
        <v>1.29132</v>
      </c>
      <c r="J9" s="748">
        <v>2.2956799999999999</v>
      </c>
      <c r="K9" s="740">
        <f>B9/'NOx emission coefficient'!$B11/10</f>
        <v>7.5552644422182837E-5</v>
      </c>
      <c r="L9" s="740">
        <f>C9/'NOx emission coefficient'!$B11/10</f>
        <v>3.6854948498625772E-7</v>
      </c>
      <c r="M9" s="741">
        <f>D9/'NOx emission coefficient'!$B11/10</f>
        <v>9.4532942898975107E-6</v>
      </c>
      <c r="N9" s="740">
        <f>E9/'NOx emission coefficient'!$B11/10</f>
        <v>2.3955716524106754E-5</v>
      </c>
      <c r="O9" s="740">
        <f>F9/'NOx emission coefficient'!$B11/10</f>
        <v>8.2923634121907987E-6</v>
      </c>
      <c r="P9" s="741">
        <f>G9/'NOx emission coefficient'!$B11/10</f>
        <v>9.4532942898975107E-6</v>
      </c>
      <c r="Q9" s="740">
        <f>H9/'NOx emission coefficient'!$B11/10</f>
        <v>2.3955716524106754E-5</v>
      </c>
      <c r="R9" s="740">
        <f>I9/'NOx emission coefficient'!$B11/10</f>
        <v>3.3169453648763193E-6</v>
      </c>
      <c r="S9" s="741">
        <f>J9/'NOx emission coefficient'!$B11/10</f>
        <v>5.8967917597801236E-6</v>
      </c>
    </row>
    <row r="10" spans="1:19" x14ac:dyDescent="0.25">
      <c r="A10" s="711" t="s">
        <v>603</v>
      </c>
      <c r="B10" s="738">
        <v>0</v>
      </c>
      <c r="C10" s="737">
        <v>0</v>
      </c>
      <c r="D10" s="739">
        <v>0</v>
      </c>
      <c r="E10" s="737">
        <v>6.6</v>
      </c>
      <c r="F10" s="737">
        <v>0.04</v>
      </c>
      <c r="G10" s="739">
        <v>0.02</v>
      </c>
      <c r="H10" s="738">
        <v>0</v>
      </c>
      <c r="I10" s="737">
        <v>0</v>
      </c>
      <c r="J10" s="739">
        <v>0</v>
      </c>
      <c r="K10" s="740">
        <f>B10/'NOx emission coefficient'!$B12</f>
        <v>0</v>
      </c>
      <c r="L10" s="740">
        <f>C10/'NOx emission coefficient'!$B12</f>
        <v>0</v>
      </c>
      <c r="M10" s="741">
        <f>D10/'NOx emission coefficient'!$B12</f>
        <v>0</v>
      </c>
      <c r="N10" s="740">
        <f>E10/'NOx emission coefficient'!$B12</f>
        <v>2.3210831721470019E-4</v>
      </c>
      <c r="O10" s="740">
        <f>F10/'NOx emission coefficient'!$B12</f>
        <v>1.406717074028486E-6</v>
      </c>
      <c r="P10" s="741">
        <f>G10/'NOx emission coefficient'!$B12</f>
        <v>7.0335853701424302E-7</v>
      </c>
      <c r="Q10" s="740">
        <f>H10/'NOx emission coefficient'!$B12</f>
        <v>0</v>
      </c>
      <c r="R10" s="740">
        <f>I10/'NOx emission coefficient'!$B12</f>
        <v>0</v>
      </c>
      <c r="S10" s="741">
        <f>J10/'NOx emission coefficient'!$B12</f>
        <v>0</v>
      </c>
    </row>
    <row r="11" spans="1:19" x14ac:dyDescent="0.25">
      <c r="A11" s="713" t="s">
        <v>1060</v>
      </c>
      <c r="B11" s="738">
        <v>0</v>
      </c>
      <c r="C11" s="737">
        <v>0</v>
      </c>
      <c r="D11" s="739">
        <v>0</v>
      </c>
      <c r="E11" s="737">
        <v>0</v>
      </c>
      <c r="F11" s="737">
        <v>0</v>
      </c>
      <c r="G11" s="739">
        <v>0</v>
      </c>
      <c r="H11" s="738">
        <v>0</v>
      </c>
      <c r="I11" s="737">
        <v>0</v>
      </c>
      <c r="J11" s="739">
        <v>0</v>
      </c>
      <c r="K11" s="740">
        <f>B11/'NOx emission coefficient'!$B13</f>
        <v>0</v>
      </c>
      <c r="L11" s="740">
        <f>C11/'NOx emission coefficient'!$B13</f>
        <v>0</v>
      </c>
      <c r="M11" s="741">
        <f>D11/'NOx emission coefficient'!$B13</f>
        <v>0</v>
      </c>
      <c r="N11" s="740">
        <f>E11/'NOx emission coefficient'!$B13</f>
        <v>0</v>
      </c>
      <c r="O11" s="740">
        <f>F11/'NOx emission coefficient'!$B13</f>
        <v>0</v>
      </c>
      <c r="P11" s="741">
        <f>G11/'NOx emission coefficient'!$B13</f>
        <v>0</v>
      </c>
      <c r="Q11" s="740">
        <f>H11/'NOx emission coefficient'!$B13</f>
        <v>0</v>
      </c>
      <c r="R11" s="740">
        <f>I11/'NOx emission coefficient'!$B13</f>
        <v>0</v>
      </c>
      <c r="S11" s="741">
        <f>J11/'NOx emission coefficient'!$B13</f>
        <v>0</v>
      </c>
    </row>
    <row r="12" spans="1:19" x14ac:dyDescent="0.25">
      <c r="A12" s="712" t="s">
        <v>605</v>
      </c>
      <c r="B12" s="738">
        <v>0</v>
      </c>
      <c r="C12" s="737">
        <v>0</v>
      </c>
      <c r="D12" s="748">
        <v>0</v>
      </c>
      <c r="E12" s="697">
        <v>0</v>
      </c>
      <c r="F12" s="697">
        <v>0</v>
      </c>
      <c r="G12" s="748">
        <v>0</v>
      </c>
      <c r="H12" s="747">
        <v>0</v>
      </c>
      <c r="I12" s="697">
        <v>0</v>
      </c>
      <c r="J12" s="748">
        <v>0</v>
      </c>
      <c r="K12" s="740">
        <f>B12/'NOx emission coefficient'!$B14</f>
        <v>0</v>
      </c>
      <c r="L12" s="740">
        <f>C12/'NOx emission coefficient'!$B14</f>
        <v>0</v>
      </c>
      <c r="M12" s="741">
        <f>D12/'NOx emission coefficient'!$B14</f>
        <v>0</v>
      </c>
      <c r="N12" s="740">
        <f>E12/'NOx emission coefficient'!$B14</f>
        <v>0</v>
      </c>
      <c r="O12" s="740">
        <f>F12/'NOx emission coefficient'!$B14</f>
        <v>0</v>
      </c>
      <c r="P12" s="741">
        <f>G12/'NOx emission coefficient'!$B14</f>
        <v>0</v>
      </c>
      <c r="Q12" s="740">
        <f>H12/'NOx emission coefficient'!$B14</f>
        <v>0</v>
      </c>
      <c r="R12" s="740">
        <f>I12/'NOx emission coefficient'!$B14</f>
        <v>0</v>
      </c>
      <c r="S12" s="741">
        <f>J12/'NOx emission coefficient'!$B14</f>
        <v>0</v>
      </c>
    </row>
    <row r="13" spans="1:19" x14ac:dyDescent="0.25">
      <c r="A13" s="714" t="s">
        <v>606</v>
      </c>
      <c r="B13" s="738">
        <v>0</v>
      </c>
      <c r="C13" s="737">
        <v>0</v>
      </c>
      <c r="D13" s="748">
        <v>0</v>
      </c>
      <c r="E13" s="697">
        <v>0</v>
      </c>
      <c r="F13" s="697">
        <v>0</v>
      </c>
      <c r="G13" s="748">
        <v>0</v>
      </c>
      <c r="H13" s="747">
        <v>0</v>
      </c>
      <c r="I13" s="697">
        <v>0</v>
      </c>
      <c r="J13" s="748">
        <v>0</v>
      </c>
      <c r="K13" s="740">
        <f>B13/'NOx emission coefficient'!$B15</f>
        <v>0</v>
      </c>
      <c r="L13" s="740">
        <f>C13/'NOx emission coefficient'!$B15</f>
        <v>0</v>
      </c>
      <c r="M13" s="741">
        <f>D13/'NOx emission coefficient'!$B15</f>
        <v>0</v>
      </c>
      <c r="N13" s="740">
        <f>E13/'NOx emission coefficient'!$B15</f>
        <v>0</v>
      </c>
      <c r="O13" s="740">
        <f>F13/'NOx emission coefficient'!$B15</f>
        <v>0</v>
      </c>
      <c r="P13" s="741">
        <f>G13/'NOx emission coefficient'!$B15</f>
        <v>0</v>
      </c>
      <c r="Q13" s="740">
        <f>H13/'NOx emission coefficient'!$B15</f>
        <v>0</v>
      </c>
      <c r="R13" s="740">
        <f>I13/'NOx emission coefficient'!$B15</f>
        <v>0</v>
      </c>
      <c r="S13" s="741">
        <f>J13/'NOx emission coefficient'!$B15</f>
        <v>0</v>
      </c>
    </row>
    <row r="14" spans="1:19" x14ac:dyDescent="0.25">
      <c r="A14" s="711" t="s">
        <v>607</v>
      </c>
      <c r="B14" s="738">
        <v>0</v>
      </c>
      <c r="C14" s="737">
        <v>0</v>
      </c>
      <c r="D14" s="748">
        <v>0</v>
      </c>
      <c r="E14" s="697">
        <v>0.6</v>
      </c>
      <c r="F14" s="697">
        <v>0.12</v>
      </c>
      <c r="G14" s="748">
        <v>0.13200000000000001</v>
      </c>
      <c r="H14" s="747">
        <v>0.6</v>
      </c>
      <c r="I14" s="697">
        <v>7.65</v>
      </c>
      <c r="J14" s="748">
        <v>0.14000000000000001</v>
      </c>
      <c r="K14" s="740">
        <f>B14/'NOx emission coefficient'!$B16</f>
        <v>0</v>
      </c>
      <c r="L14" s="740">
        <f>C14/'NOx emission coefficient'!$B16</f>
        <v>0</v>
      </c>
      <c r="M14" s="741">
        <f>D14/'NOx emission coefficient'!$B16</f>
        <v>0</v>
      </c>
      <c r="N14" s="740">
        <f>E14/'NOx emission coefficient'!$B16</f>
        <v>1.4067335646628529E-5</v>
      </c>
      <c r="O14" s="740">
        <f>F14/'NOx emission coefficient'!$B16</f>
        <v>2.8134671293257057E-6</v>
      </c>
      <c r="P14" s="741">
        <f>G14/'NOx emission coefficient'!$B16</f>
        <v>3.0948138422582765E-6</v>
      </c>
      <c r="Q14" s="740">
        <f>H14/'NOx emission coefficient'!$B16</f>
        <v>1.4067335646628529E-5</v>
      </c>
      <c r="R14" s="740">
        <f>I14/'NOx emission coefficient'!$B16</f>
        <v>1.7935852949451376E-4</v>
      </c>
      <c r="S14" s="741">
        <f>J14/'NOx emission coefficient'!$B16</f>
        <v>3.282378317546657E-6</v>
      </c>
    </row>
    <row r="15" spans="1:19" x14ac:dyDescent="0.25">
      <c r="A15" s="711" t="s">
        <v>608</v>
      </c>
      <c r="B15" s="738">
        <v>0.6</v>
      </c>
      <c r="C15" s="737">
        <v>0.13</v>
      </c>
      <c r="D15" s="748">
        <v>20</v>
      </c>
      <c r="E15" s="697">
        <v>0.6</v>
      </c>
      <c r="F15" s="697">
        <v>0.35</v>
      </c>
      <c r="G15" s="748">
        <v>0.13</v>
      </c>
      <c r="H15" s="747">
        <v>0</v>
      </c>
      <c r="I15" s="697">
        <v>0.2</v>
      </c>
      <c r="J15" s="748">
        <v>0</v>
      </c>
      <c r="K15" s="740">
        <f>B15/'NOx emission coefficient'!$B17</f>
        <v>1.4348574708245647E-5</v>
      </c>
      <c r="L15" s="740">
        <f>C15/'NOx emission coefficient'!$B17</f>
        <v>3.1088578534532239E-6</v>
      </c>
      <c r="M15" s="741">
        <f>D15/'NOx emission coefficient'!$B17</f>
        <v>4.7828582360818827E-4</v>
      </c>
      <c r="N15" s="740">
        <f>E15/'NOx emission coefficient'!$B17</f>
        <v>1.4348574708245647E-5</v>
      </c>
      <c r="O15" s="740">
        <f>F15/'NOx emission coefficient'!$B17</f>
        <v>8.3700019131432934E-6</v>
      </c>
      <c r="P15" s="741">
        <f>G15/'NOx emission coefficient'!$B17</f>
        <v>3.1088578534532239E-6</v>
      </c>
      <c r="Q15" s="740">
        <f>H15/'NOx emission coefficient'!$B17</f>
        <v>0</v>
      </c>
      <c r="R15" s="740">
        <f>I15/'NOx emission coefficient'!$B17</f>
        <v>4.7828582360818828E-6</v>
      </c>
      <c r="S15" s="741">
        <f>J15/'NOx emission coefficient'!$B17</f>
        <v>0</v>
      </c>
    </row>
    <row r="16" spans="1:19" x14ac:dyDescent="0.25">
      <c r="A16" s="711" t="s">
        <v>609</v>
      </c>
      <c r="B16" s="747">
        <v>0</v>
      </c>
      <c r="C16" s="697">
        <v>0</v>
      </c>
      <c r="D16" s="748">
        <v>0</v>
      </c>
      <c r="E16" s="697">
        <v>0</v>
      </c>
      <c r="F16" s="697">
        <v>0</v>
      </c>
      <c r="G16" s="748">
        <v>0</v>
      </c>
      <c r="H16" s="747">
        <v>0</v>
      </c>
      <c r="I16" s="697">
        <v>0</v>
      </c>
      <c r="J16" s="748">
        <v>0</v>
      </c>
      <c r="K16" s="740">
        <f>B16/'NOx emission coefficient'!$B18</f>
        <v>0</v>
      </c>
      <c r="L16" s="740">
        <f>C16/'NOx emission coefficient'!$B18</f>
        <v>0</v>
      </c>
      <c r="M16" s="741">
        <f>D16/'NOx emission coefficient'!$B18</f>
        <v>0</v>
      </c>
      <c r="N16" s="740">
        <f>E16/'NOx emission coefficient'!$B18</f>
        <v>0</v>
      </c>
      <c r="O16" s="740">
        <f>F16/'NOx emission coefficient'!$B18</f>
        <v>0</v>
      </c>
      <c r="P16" s="741">
        <f>G16/'NOx emission coefficient'!$B18</f>
        <v>0</v>
      </c>
      <c r="Q16" s="740">
        <f>H16/'NOx emission coefficient'!$B18</f>
        <v>0</v>
      </c>
      <c r="R16" s="740">
        <f>I16/'NOx emission coefficient'!$B18</f>
        <v>0</v>
      </c>
      <c r="S16" s="741">
        <f>J16/'NOx emission coefficient'!$B18</f>
        <v>0</v>
      </c>
    </row>
    <row r="17" spans="1:19" x14ac:dyDescent="0.25">
      <c r="A17" s="711" t="s">
        <v>610</v>
      </c>
      <c r="B17" s="747">
        <v>0</v>
      </c>
      <c r="C17" s="697">
        <v>0</v>
      </c>
      <c r="D17" s="748">
        <v>0</v>
      </c>
      <c r="E17" s="697">
        <v>0</v>
      </c>
      <c r="F17" s="697">
        <v>0</v>
      </c>
      <c r="G17" s="748">
        <v>0</v>
      </c>
      <c r="H17" s="747">
        <v>0</v>
      </c>
      <c r="I17" s="697">
        <v>0</v>
      </c>
      <c r="J17" s="748">
        <v>0</v>
      </c>
      <c r="K17" s="740">
        <f>B17/'NOx emission coefficient'!$B19</f>
        <v>0</v>
      </c>
      <c r="L17" s="740">
        <f>C17/'NOx emission coefficient'!$B19</f>
        <v>0</v>
      </c>
      <c r="M17" s="741">
        <f>D17/'NOx emission coefficient'!$B19</f>
        <v>0</v>
      </c>
      <c r="N17" s="740">
        <f>E17/'NOx emission coefficient'!$B19</f>
        <v>0</v>
      </c>
      <c r="O17" s="740">
        <f>F17/'NOx emission coefficient'!$B19</f>
        <v>0</v>
      </c>
      <c r="P17" s="741">
        <f>G17/'NOx emission coefficient'!$B19</f>
        <v>0</v>
      </c>
      <c r="Q17" s="740">
        <f>H17/'NOx emission coefficient'!$B19</f>
        <v>0</v>
      </c>
      <c r="R17" s="740">
        <f>I17/'NOx emission coefficient'!$B19</f>
        <v>0</v>
      </c>
      <c r="S17" s="741">
        <f>J17/'NOx emission coefficient'!$B19</f>
        <v>0</v>
      </c>
    </row>
    <row r="18" spans="1:19" x14ac:dyDescent="0.25">
      <c r="A18" s="711" t="s">
        <v>611</v>
      </c>
      <c r="B18" s="747">
        <v>0</v>
      </c>
      <c r="C18" s="697">
        <v>0</v>
      </c>
      <c r="D18" s="748">
        <v>0</v>
      </c>
      <c r="E18" s="697">
        <v>0</v>
      </c>
      <c r="F18" s="697">
        <v>0</v>
      </c>
      <c r="G18" s="748">
        <v>0</v>
      </c>
      <c r="H18" s="747">
        <v>0</v>
      </c>
      <c r="I18" s="697">
        <v>0</v>
      </c>
      <c r="J18" s="748">
        <v>0</v>
      </c>
      <c r="K18" s="740">
        <f>B18/'NOx emission coefficient'!$B20</f>
        <v>0</v>
      </c>
      <c r="L18" s="740">
        <f>C18/'NOx emission coefficient'!$B20</f>
        <v>0</v>
      </c>
      <c r="M18" s="741">
        <f>D18/'NOx emission coefficient'!$B20</f>
        <v>0</v>
      </c>
      <c r="N18" s="740">
        <f>E18/'NOx emission coefficient'!$B20</f>
        <v>0</v>
      </c>
      <c r="O18" s="740">
        <f>F18/'NOx emission coefficient'!$B20</f>
        <v>0</v>
      </c>
      <c r="P18" s="741">
        <f>G18/'NOx emission coefficient'!$B20</f>
        <v>0</v>
      </c>
      <c r="Q18" s="740">
        <f>H18/'NOx emission coefficient'!$B20</f>
        <v>0</v>
      </c>
      <c r="R18" s="740">
        <f>I18/'NOx emission coefficient'!$B20</f>
        <v>0</v>
      </c>
      <c r="S18" s="741">
        <f>J18/'NOx emission coefficient'!$B20</f>
        <v>0</v>
      </c>
    </row>
    <row r="19" spans="1:19" x14ac:dyDescent="0.25">
      <c r="A19" s="711" t="s">
        <v>612</v>
      </c>
      <c r="B19" s="747">
        <v>0</v>
      </c>
      <c r="C19" s="697">
        <v>0</v>
      </c>
      <c r="D19" s="748">
        <v>0</v>
      </c>
      <c r="E19" s="697">
        <v>0</v>
      </c>
      <c r="F19" s="697">
        <v>0</v>
      </c>
      <c r="G19" s="748">
        <v>0</v>
      </c>
      <c r="H19" s="747">
        <v>0</v>
      </c>
      <c r="I19" s="697">
        <v>0</v>
      </c>
      <c r="J19" s="748">
        <v>0</v>
      </c>
      <c r="K19" s="740">
        <f>B19/'NOx emission coefficient'!$B21</f>
        <v>0</v>
      </c>
      <c r="L19" s="740">
        <f>C19/'NOx emission coefficient'!$B21</f>
        <v>0</v>
      </c>
      <c r="M19" s="741">
        <f>D19/'NOx emission coefficient'!$B21</f>
        <v>0</v>
      </c>
      <c r="N19" s="740">
        <f>E19/'NOx emission coefficient'!$B21</f>
        <v>0</v>
      </c>
      <c r="O19" s="740">
        <f>F19/'NOx emission coefficient'!$B21</f>
        <v>0</v>
      </c>
      <c r="P19" s="741">
        <f>G19/'NOx emission coefficient'!$B21</f>
        <v>0</v>
      </c>
      <c r="Q19" s="740">
        <f>H19/'NOx emission coefficient'!$B21</f>
        <v>0</v>
      </c>
      <c r="R19" s="740">
        <f>I19/'NOx emission coefficient'!$B21</f>
        <v>0</v>
      </c>
      <c r="S19" s="741">
        <f>J19/'NOx emission coefficient'!$B21</f>
        <v>0</v>
      </c>
    </row>
    <row r="20" spans="1:19" x14ac:dyDescent="0.25">
      <c r="A20" s="711" t="s">
        <v>613</v>
      </c>
      <c r="B20" s="747">
        <v>0</v>
      </c>
      <c r="C20" s="697">
        <v>0</v>
      </c>
      <c r="D20" s="748">
        <v>0</v>
      </c>
      <c r="E20" s="697">
        <v>0</v>
      </c>
      <c r="F20" s="697">
        <v>0</v>
      </c>
      <c r="G20" s="748">
        <v>0</v>
      </c>
      <c r="H20" s="747">
        <v>0</v>
      </c>
      <c r="I20" s="697">
        <v>0</v>
      </c>
      <c r="J20" s="748">
        <v>0</v>
      </c>
      <c r="K20" s="740">
        <f>B20/'NOx emission coefficient'!$B22</f>
        <v>0</v>
      </c>
      <c r="L20" s="740">
        <f>C20/'NOx emission coefficient'!$B22</f>
        <v>0</v>
      </c>
      <c r="M20" s="741">
        <f>D20/'NOx emission coefficient'!$B22</f>
        <v>0</v>
      </c>
      <c r="N20" s="740">
        <f>E20/'NOx emission coefficient'!$B22</f>
        <v>0</v>
      </c>
      <c r="O20" s="740">
        <f>F20/'NOx emission coefficient'!$B22</f>
        <v>0</v>
      </c>
      <c r="P20" s="741">
        <f>G20/'NOx emission coefficient'!$B22</f>
        <v>0</v>
      </c>
      <c r="Q20" s="740">
        <f>H20/'NOx emission coefficient'!$B22</f>
        <v>0</v>
      </c>
      <c r="R20" s="740">
        <f>I20/'NOx emission coefficient'!$B22</f>
        <v>0</v>
      </c>
      <c r="S20" s="741">
        <f>J20/'NOx emission coefficient'!$B22</f>
        <v>0</v>
      </c>
    </row>
    <row r="21" spans="1:19" x14ac:dyDescent="0.25">
      <c r="A21" s="711" t="s">
        <v>614</v>
      </c>
      <c r="B21" s="747">
        <v>0</v>
      </c>
      <c r="C21" s="697">
        <v>0</v>
      </c>
      <c r="D21" s="748">
        <v>0</v>
      </c>
      <c r="E21" s="697">
        <v>0</v>
      </c>
      <c r="F21" s="697">
        <v>0</v>
      </c>
      <c r="G21" s="748">
        <v>0</v>
      </c>
      <c r="H21" s="747">
        <v>0</v>
      </c>
      <c r="I21" s="697">
        <v>0</v>
      </c>
      <c r="J21" s="748">
        <v>0</v>
      </c>
      <c r="K21" s="740">
        <f>B21/'NOx emission coefficient'!$B23</f>
        <v>0</v>
      </c>
      <c r="L21" s="740">
        <f>C21/'NOx emission coefficient'!$B23</f>
        <v>0</v>
      </c>
      <c r="M21" s="741">
        <f>D21/'NOx emission coefficient'!$B23</f>
        <v>0</v>
      </c>
      <c r="N21" s="740">
        <f>E21/'NOx emission coefficient'!$B23</f>
        <v>0</v>
      </c>
      <c r="O21" s="740">
        <f>F21/'NOx emission coefficient'!$B23</f>
        <v>0</v>
      </c>
      <c r="P21" s="741">
        <f>G21/'NOx emission coefficient'!$B23</f>
        <v>0</v>
      </c>
      <c r="Q21" s="740">
        <f>H21/'NOx emission coefficient'!$B23</f>
        <v>0</v>
      </c>
      <c r="R21" s="740">
        <f>I21/'NOx emission coefficient'!$B23</f>
        <v>0</v>
      </c>
      <c r="S21" s="741">
        <f>J21/'NOx emission coefficient'!$B23</f>
        <v>0</v>
      </c>
    </row>
    <row r="22" spans="1:19" x14ac:dyDescent="0.25">
      <c r="A22" s="711" t="s">
        <v>615</v>
      </c>
      <c r="B22" s="747">
        <v>0</v>
      </c>
      <c r="C22" s="697">
        <v>5.8E-5</v>
      </c>
      <c r="D22" s="748">
        <v>0</v>
      </c>
      <c r="E22" s="697">
        <v>0</v>
      </c>
      <c r="F22" s="697">
        <v>6.2E-4</v>
      </c>
      <c r="G22" s="748">
        <v>0</v>
      </c>
      <c r="H22" s="747">
        <v>0.36</v>
      </c>
      <c r="I22" s="697">
        <v>0.19</v>
      </c>
      <c r="J22" s="748">
        <v>0.21</v>
      </c>
      <c r="K22" s="740">
        <f>B22/'NOx emission coefficient'!$B24</f>
        <v>0</v>
      </c>
      <c r="L22" s="740">
        <f>C22/'NOx emission coefficient'!$B24</f>
        <v>1.1558620139899161E-9</v>
      </c>
      <c r="M22" s="741">
        <f>D22/'NOx emission coefficient'!$B24</f>
        <v>0</v>
      </c>
      <c r="N22" s="740">
        <f>E22/'NOx emission coefficient'!$B24</f>
        <v>0</v>
      </c>
      <c r="O22" s="740">
        <f>F22/'NOx emission coefficient'!$B24</f>
        <v>1.2355766356443931E-8</v>
      </c>
      <c r="P22" s="741">
        <f>G22/'NOx emission coefficient'!$B24</f>
        <v>0</v>
      </c>
      <c r="Q22" s="740">
        <f>H22/'NOx emission coefficient'!$B24</f>
        <v>7.1743159489029269E-6</v>
      </c>
      <c r="R22" s="740">
        <f>I22/'NOx emission coefficient'!$B24</f>
        <v>3.7864445285876562E-6</v>
      </c>
      <c r="S22" s="741">
        <f>J22/'NOx emission coefficient'!$B24</f>
        <v>4.1850176368600406E-6</v>
      </c>
    </row>
    <row r="23" spans="1:19" x14ac:dyDescent="0.25">
      <c r="A23" s="711" t="s">
        <v>616</v>
      </c>
      <c r="B23" s="738">
        <v>0</v>
      </c>
      <c r="C23" s="737">
        <v>0</v>
      </c>
      <c r="D23" s="739">
        <v>0</v>
      </c>
      <c r="E23" s="737">
        <v>0</v>
      </c>
      <c r="F23" s="737">
        <v>0</v>
      </c>
      <c r="G23" s="739">
        <v>0</v>
      </c>
      <c r="H23" s="738">
        <v>0</v>
      </c>
      <c r="I23" s="737">
        <v>0</v>
      </c>
      <c r="J23" s="739">
        <v>0</v>
      </c>
      <c r="K23" s="740">
        <f>B23/'NOx emission coefficient'!$B25</f>
        <v>0</v>
      </c>
      <c r="L23" s="740">
        <f>C23/'NOx emission coefficient'!$B25</f>
        <v>0</v>
      </c>
      <c r="M23" s="741">
        <f>D23/'NOx emission coefficient'!$B25</f>
        <v>0</v>
      </c>
      <c r="N23" s="740">
        <f>E23/'NOx emission coefficient'!$B25</f>
        <v>0</v>
      </c>
      <c r="O23" s="740">
        <f>F23/'NOx emission coefficient'!$B25</f>
        <v>0</v>
      </c>
      <c r="P23" s="741">
        <f>G23/'NOx emission coefficient'!$B25</f>
        <v>0</v>
      </c>
      <c r="Q23" s="740">
        <f>H23/'NOx emission coefficient'!$B25</f>
        <v>0</v>
      </c>
      <c r="R23" s="740">
        <f>I23/'NOx emission coefficient'!$B25</f>
        <v>0</v>
      </c>
      <c r="S23" s="741">
        <f>J23/'NOx emission coefficient'!$B25</f>
        <v>0</v>
      </c>
    </row>
    <row r="24" spans="1:19" x14ac:dyDescent="0.25">
      <c r="A24" s="713" t="s">
        <v>617</v>
      </c>
      <c r="B24" s="738">
        <v>0</v>
      </c>
      <c r="C24" s="737">
        <v>0</v>
      </c>
      <c r="D24" s="739">
        <v>0</v>
      </c>
      <c r="E24" s="737">
        <v>0</v>
      </c>
      <c r="F24" s="737">
        <v>0</v>
      </c>
      <c r="G24" s="739">
        <v>0</v>
      </c>
      <c r="H24" s="738">
        <v>0</v>
      </c>
      <c r="I24" s="737">
        <v>0</v>
      </c>
      <c r="J24" s="739">
        <v>0</v>
      </c>
      <c r="K24" s="740">
        <v>0</v>
      </c>
      <c r="L24" s="740">
        <v>0</v>
      </c>
      <c r="M24" s="741">
        <v>0</v>
      </c>
      <c r="N24" s="740">
        <v>0</v>
      </c>
      <c r="O24" s="740">
        <v>0</v>
      </c>
      <c r="P24" s="741">
        <v>0</v>
      </c>
      <c r="Q24" s="740">
        <v>0</v>
      </c>
      <c r="R24" s="740">
        <v>0</v>
      </c>
      <c r="S24" s="741">
        <v>0</v>
      </c>
    </row>
    <row r="25" spans="1:19" x14ac:dyDescent="0.25">
      <c r="A25" s="714" t="s">
        <v>618</v>
      </c>
      <c r="B25" s="738">
        <v>0</v>
      </c>
      <c r="C25" s="737">
        <v>0</v>
      </c>
      <c r="D25" s="739">
        <v>0</v>
      </c>
      <c r="E25" s="737">
        <v>0</v>
      </c>
      <c r="F25" s="737">
        <v>0</v>
      </c>
      <c r="G25" s="739">
        <v>0</v>
      </c>
      <c r="H25" s="738">
        <v>0</v>
      </c>
      <c r="I25" s="737">
        <v>0</v>
      </c>
      <c r="J25" s="739">
        <v>0</v>
      </c>
      <c r="K25" s="740">
        <v>0</v>
      </c>
      <c r="L25" s="740">
        <v>0</v>
      </c>
      <c r="M25" s="741">
        <v>0</v>
      </c>
      <c r="N25" s="740">
        <v>0</v>
      </c>
      <c r="O25" s="740">
        <v>0</v>
      </c>
      <c r="P25" s="741">
        <v>0</v>
      </c>
      <c r="Q25" s="740">
        <v>0</v>
      </c>
      <c r="R25" s="740">
        <v>0</v>
      </c>
      <c r="S25" s="741">
        <v>0</v>
      </c>
    </row>
    <row r="26" spans="1:19" x14ac:dyDescent="0.25">
      <c r="A26" s="711" t="s">
        <v>619</v>
      </c>
      <c r="B26" s="738">
        <v>0</v>
      </c>
      <c r="C26" s="737">
        <v>4.4000000000000003E-3</v>
      </c>
      <c r="D26" s="739">
        <v>0</v>
      </c>
      <c r="E26" s="737">
        <v>0</v>
      </c>
      <c r="F26" s="737">
        <v>4.4000000000000003E-3</v>
      </c>
      <c r="G26" s="739">
        <v>0</v>
      </c>
      <c r="H26" s="738">
        <v>0</v>
      </c>
      <c r="I26" s="737">
        <v>4.4000000000000003E-3</v>
      </c>
      <c r="J26" s="739">
        <v>0</v>
      </c>
      <c r="K26" s="740">
        <f>B26/'NOx emission coefficient'!$B28/10</f>
        <v>0</v>
      </c>
      <c r="L26" s="740">
        <f>C26/'NOx emission coefficient'!$B28/10</f>
        <v>2.6306349396149712E-8</v>
      </c>
      <c r="M26" s="741">
        <f>D26/'NOx emission coefficient'!$B28/10</f>
        <v>0</v>
      </c>
      <c r="N26" s="740">
        <f>E26/'NOx emission coefficient'!$B28/10</f>
        <v>0</v>
      </c>
      <c r="O26" s="740">
        <f>F26/'NOx emission coefficient'!$B28/10</f>
        <v>2.6306349396149712E-8</v>
      </c>
      <c r="P26" s="741">
        <f>G26/'NOx emission coefficient'!$B28/10</f>
        <v>0</v>
      </c>
      <c r="Q26" s="740">
        <f>H26/'NOx emission coefficient'!$B28/10</f>
        <v>0</v>
      </c>
      <c r="R26" s="740">
        <f>I26/'NOx emission coefficient'!$B28/10</f>
        <v>2.6306349396149712E-8</v>
      </c>
      <c r="S26" s="741">
        <f>J26/'NOx emission coefficient'!$B28/10</f>
        <v>0</v>
      </c>
    </row>
    <row r="27" spans="1:19" x14ac:dyDescent="0.25">
      <c r="A27" s="711" t="s">
        <v>620</v>
      </c>
      <c r="B27" s="747">
        <v>0</v>
      </c>
      <c r="C27" s="737">
        <v>4.4000000000000003E-3</v>
      </c>
      <c r="D27" s="748">
        <v>0</v>
      </c>
      <c r="E27" s="697">
        <v>0</v>
      </c>
      <c r="F27" s="737">
        <v>4.4000000000000003E-3</v>
      </c>
      <c r="G27" s="748">
        <v>0</v>
      </c>
      <c r="H27" s="747">
        <v>0</v>
      </c>
      <c r="I27" s="737">
        <v>4.4000000000000003E-3</v>
      </c>
      <c r="J27" s="748">
        <v>0</v>
      </c>
      <c r="K27" s="740">
        <f>B27/'NOx emission coefficient'!$B29/10</f>
        <v>0</v>
      </c>
      <c r="L27" s="740">
        <f>C27/'NOx emission coefficient'!$B29/10</f>
        <v>2.6306349396149712E-8</v>
      </c>
      <c r="M27" s="741">
        <f>D27/'NOx emission coefficient'!$B29/10</f>
        <v>0</v>
      </c>
      <c r="N27" s="740">
        <f>E27/'NOx emission coefficient'!$B29/10</f>
        <v>0</v>
      </c>
      <c r="O27" s="740">
        <f>F27/'NOx emission coefficient'!$B29/10</f>
        <v>2.6306349396149712E-8</v>
      </c>
      <c r="P27" s="741">
        <f>G27/'NOx emission coefficient'!$B29/10</f>
        <v>0</v>
      </c>
      <c r="Q27" s="740">
        <f>H27/'NOx emission coefficient'!$B29/10</f>
        <v>0</v>
      </c>
      <c r="R27" s="740">
        <f>I27/'NOx emission coefficient'!$B29/10</f>
        <v>2.6306349396149712E-8</v>
      </c>
      <c r="S27" s="741">
        <f>J27/'NOx emission coefficient'!$B29/10</f>
        <v>0</v>
      </c>
    </row>
    <row r="28" spans="1:19" x14ac:dyDescent="0.25">
      <c r="A28" s="711" t="s">
        <v>621</v>
      </c>
      <c r="B28" s="747">
        <v>0</v>
      </c>
      <c r="C28" s="737">
        <v>4.4000000000000003E-3</v>
      </c>
      <c r="D28" s="748">
        <v>0</v>
      </c>
      <c r="E28" s="697">
        <v>0</v>
      </c>
      <c r="F28" s="737">
        <v>4.4000000000000003E-3</v>
      </c>
      <c r="G28" s="748">
        <v>0</v>
      </c>
      <c r="H28" s="747">
        <v>0</v>
      </c>
      <c r="I28" s="737">
        <v>4.4000000000000003E-3</v>
      </c>
      <c r="J28" s="748">
        <v>0</v>
      </c>
      <c r="K28" s="740">
        <f>B28/'NOx emission coefficient'!$B30/10</f>
        <v>0</v>
      </c>
      <c r="L28" s="740">
        <f>C28/'NOx emission coefficient'!$B30/10</f>
        <v>2.6306349396149712E-8</v>
      </c>
      <c r="M28" s="741">
        <f>D28/'NOx emission coefficient'!$B30/10</f>
        <v>0</v>
      </c>
      <c r="N28" s="740">
        <f>E28/'NOx emission coefficient'!$B30/10</f>
        <v>0</v>
      </c>
      <c r="O28" s="740">
        <f>F28/'NOx emission coefficient'!$B30/10</f>
        <v>2.6306349396149712E-8</v>
      </c>
      <c r="P28" s="741">
        <f>G28/'NOx emission coefficient'!$B30/10</f>
        <v>0</v>
      </c>
      <c r="Q28" s="740">
        <f>H28/'NOx emission coefficient'!$B30/10</f>
        <v>0</v>
      </c>
      <c r="R28" s="740">
        <f>I28/'NOx emission coefficient'!$B30/10</f>
        <v>2.6306349396149712E-8</v>
      </c>
      <c r="S28" s="741">
        <f>J28/'NOx emission coefficient'!$B30/10</f>
        <v>0</v>
      </c>
    </row>
    <row r="29" spans="1:19" x14ac:dyDescent="0.25">
      <c r="A29" s="711" t="s">
        <v>622</v>
      </c>
      <c r="B29" s="738">
        <v>0</v>
      </c>
      <c r="C29" s="737">
        <v>4.4000000000000003E-3</v>
      </c>
      <c r="D29" s="739">
        <v>0</v>
      </c>
      <c r="E29" s="737">
        <v>0</v>
      </c>
      <c r="F29" s="737">
        <v>4.4000000000000003E-3</v>
      </c>
      <c r="G29" s="739">
        <v>0</v>
      </c>
      <c r="H29" s="738">
        <v>0</v>
      </c>
      <c r="I29" s="737">
        <v>4.4000000000000003E-3</v>
      </c>
      <c r="J29" s="739">
        <v>0</v>
      </c>
      <c r="K29" s="740">
        <f>B29/'NOx emission coefficient'!$B31/10</f>
        <v>0</v>
      </c>
      <c r="L29" s="740">
        <f>C29/'NOx emission coefficient'!$B31/10</f>
        <v>2.6306349396149712E-8</v>
      </c>
      <c r="M29" s="741">
        <f>D29/'NOx emission coefficient'!$B31/10</f>
        <v>0</v>
      </c>
      <c r="N29" s="740">
        <f>E29/'NOx emission coefficient'!$B31/10</f>
        <v>0</v>
      </c>
      <c r="O29" s="740">
        <f>F29/'NOx emission coefficient'!$B31/10</f>
        <v>2.6306349396149712E-8</v>
      </c>
      <c r="P29" s="741">
        <f>G29/'NOx emission coefficient'!$B31/10</f>
        <v>0</v>
      </c>
      <c r="Q29" s="740">
        <f>H29/'NOx emission coefficient'!$B31/10</f>
        <v>0</v>
      </c>
      <c r="R29" s="740">
        <f>I29/'NOx emission coefficient'!$B31/10</f>
        <v>2.6306349396149712E-8</v>
      </c>
      <c r="S29" s="741">
        <f>J29/'NOx emission coefficient'!$B31/10</f>
        <v>0</v>
      </c>
    </row>
    <row r="30" spans="1:19" x14ac:dyDescent="0.25">
      <c r="A30" s="711" t="s">
        <v>623</v>
      </c>
      <c r="B30" s="738">
        <v>0</v>
      </c>
      <c r="C30" s="737">
        <v>0</v>
      </c>
      <c r="D30" s="739">
        <v>0</v>
      </c>
      <c r="E30" s="737">
        <v>0</v>
      </c>
      <c r="F30" s="737">
        <v>0</v>
      </c>
      <c r="G30" s="739">
        <v>0</v>
      </c>
      <c r="H30" s="738">
        <v>0</v>
      </c>
      <c r="I30" s="737">
        <v>0</v>
      </c>
      <c r="J30" s="739">
        <v>0</v>
      </c>
      <c r="K30" s="740">
        <f>B30/'NOx emission coefficient'!$B32</f>
        <v>0</v>
      </c>
      <c r="L30" s="740">
        <f>C30/'NOx emission coefficient'!$B32</f>
        <v>0</v>
      </c>
      <c r="M30" s="741">
        <f>D30/'NOx emission coefficient'!$B32</f>
        <v>0</v>
      </c>
      <c r="N30" s="740">
        <f>E30/'NOx emission coefficient'!$B32</f>
        <v>0</v>
      </c>
      <c r="O30" s="740">
        <f>F30/'NOx emission coefficient'!$B32</f>
        <v>0</v>
      </c>
      <c r="P30" s="741">
        <f>G30/'NOx emission coefficient'!$B32</f>
        <v>0</v>
      </c>
      <c r="Q30" s="740">
        <f>H30/'NOx emission coefficient'!$B32</f>
        <v>0</v>
      </c>
      <c r="R30" s="740">
        <f>I30/'NOx emission coefficient'!$B32</f>
        <v>0</v>
      </c>
      <c r="S30" s="741">
        <f>J30/'NOx emission coefficient'!$B32</f>
        <v>0</v>
      </c>
    </row>
    <row r="31" spans="1:19" x14ac:dyDescent="0.25">
      <c r="A31" s="711" t="s">
        <v>624</v>
      </c>
      <c r="B31" s="742">
        <v>0</v>
      </c>
      <c r="C31" s="743">
        <v>0</v>
      </c>
      <c r="D31" s="744">
        <v>0</v>
      </c>
      <c r="E31" s="743">
        <v>0</v>
      </c>
      <c r="F31" s="743">
        <v>0</v>
      </c>
      <c r="G31" s="744">
        <v>0</v>
      </c>
      <c r="H31" s="742">
        <v>0</v>
      </c>
      <c r="I31" s="743">
        <v>0</v>
      </c>
      <c r="J31" s="744">
        <v>0</v>
      </c>
      <c r="K31" s="745">
        <f>B31/'NOx emission coefficient'!$B33</f>
        <v>0</v>
      </c>
      <c r="L31" s="745">
        <f>C31/'NOx emission coefficient'!$B33</f>
        <v>0</v>
      </c>
      <c r="M31" s="746">
        <f>D31/'NOx emission coefficient'!$B33</f>
        <v>0</v>
      </c>
      <c r="N31" s="745">
        <f>E31/'NOx emission coefficient'!$B33</f>
        <v>0</v>
      </c>
      <c r="O31" s="745">
        <f>F31/'NOx emission coefficient'!$B33</f>
        <v>0</v>
      </c>
      <c r="P31" s="746">
        <f>G31/'NOx emission coefficient'!$B33</f>
        <v>0</v>
      </c>
      <c r="Q31" s="745">
        <f>H31/'NOx emission coefficient'!$B33</f>
        <v>0</v>
      </c>
      <c r="R31" s="745">
        <f>I31/'NOx emission coefficient'!$B33</f>
        <v>0</v>
      </c>
      <c r="S31" s="746">
        <f>J31/'NOx emission coefficient'!$B33</f>
        <v>0</v>
      </c>
    </row>
    <row r="33" spans="1:12" ht="16.2" x14ac:dyDescent="0.25">
      <c r="A33" s="1601" t="s">
        <v>947</v>
      </c>
      <c r="B33" s="1612" t="s">
        <v>965</v>
      </c>
      <c r="C33" s="557" t="s">
        <v>964</v>
      </c>
      <c r="D33" s="749" t="s">
        <v>445</v>
      </c>
      <c r="E33" s="749" t="s">
        <v>446</v>
      </c>
      <c r="F33" s="749" t="s">
        <v>1058</v>
      </c>
      <c r="G33" s="749" t="s">
        <v>445</v>
      </c>
      <c r="H33" s="749" t="s">
        <v>446</v>
      </c>
      <c r="I33" s="751" t="s">
        <v>1058</v>
      </c>
      <c r="J33" s="749" t="s">
        <v>445</v>
      </c>
      <c r="K33" s="749" t="s">
        <v>446</v>
      </c>
      <c r="L33" s="751" t="s">
        <v>1058</v>
      </c>
    </row>
    <row r="34" spans="1:12" x14ac:dyDescent="0.25">
      <c r="A34" s="1601"/>
      <c r="B34" s="1613"/>
      <c r="C34" s="538" t="s">
        <v>638</v>
      </c>
      <c r="D34" s="752" t="s">
        <v>636</v>
      </c>
      <c r="E34" s="752" t="s">
        <v>636</v>
      </c>
      <c r="F34" s="752" t="s">
        <v>636</v>
      </c>
      <c r="G34" s="753" t="s">
        <v>639</v>
      </c>
      <c r="H34" s="753" t="s">
        <v>639</v>
      </c>
      <c r="I34" s="754" t="s">
        <v>639</v>
      </c>
      <c r="J34" s="753" t="s">
        <v>638</v>
      </c>
      <c r="K34" s="753" t="s">
        <v>638</v>
      </c>
      <c r="L34" s="754" t="s">
        <v>638</v>
      </c>
    </row>
    <row r="35" spans="1:12" x14ac:dyDescent="0.25">
      <c r="A35" s="1597" t="s">
        <v>958</v>
      </c>
      <c r="B35" s="1010" t="s">
        <v>1107</v>
      </c>
      <c r="C35" s="958">
        <f>'Industria products production'!B3</f>
        <v>189105600</v>
      </c>
      <c r="D35" s="752"/>
      <c r="E35" s="752">
        <v>1.4175</v>
      </c>
      <c r="F35" s="756"/>
      <c r="G35" s="685">
        <f t="shared" ref="G35:G48" si="0">$C35*D35</f>
        <v>0</v>
      </c>
      <c r="H35" s="685">
        <f t="shared" ref="H35:H48" si="1">$C35*E35</f>
        <v>268057188</v>
      </c>
      <c r="I35" s="949">
        <f t="shared" ref="I35:I48" si="2">$C35*F35</f>
        <v>0</v>
      </c>
      <c r="J35" s="685">
        <f t="shared" ref="J35:J48" si="3">G35/1000</f>
        <v>0</v>
      </c>
      <c r="K35" s="685">
        <f t="shared" ref="K35:K48" si="4">H35/1000</f>
        <v>268057.18800000002</v>
      </c>
      <c r="L35" s="949">
        <f t="shared" ref="L35:L37" si="5">I35/1000</f>
        <v>0</v>
      </c>
    </row>
    <row r="36" spans="1:12" x14ac:dyDescent="0.25">
      <c r="A36" s="1597"/>
      <c r="B36" s="942" t="s">
        <v>966</v>
      </c>
      <c r="C36" s="959">
        <f>'Industria products production'!B4*0.7174/1000</f>
        <v>114974111</v>
      </c>
      <c r="D36" s="753"/>
      <c r="E36" s="753">
        <v>0.5</v>
      </c>
      <c r="F36" s="754"/>
      <c r="G36" s="763">
        <f t="shared" si="0"/>
        <v>0</v>
      </c>
      <c r="H36" s="763">
        <f t="shared" si="1"/>
        <v>57487055.5</v>
      </c>
      <c r="I36" s="765">
        <f t="shared" si="2"/>
        <v>0</v>
      </c>
      <c r="J36" s="763">
        <f t="shared" si="3"/>
        <v>0</v>
      </c>
      <c r="K36" s="763">
        <f t="shared" si="4"/>
        <v>57487.055500000002</v>
      </c>
      <c r="L36" s="765">
        <f t="shared" si="5"/>
        <v>0</v>
      </c>
    </row>
    <row r="37" spans="1:12" x14ac:dyDescent="0.25">
      <c r="A37" s="1609" t="s">
        <v>959</v>
      </c>
      <c r="B37" s="987" t="s">
        <v>1122</v>
      </c>
      <c r="C37" s="960">
        <f>'Industria products production'!B18</f>
        <v>43431755</v>
      </c>
      <c r="D37" s="759"/>
      <c r="E37" s="759">
        <v>3.15</v>
      </c>
      <c r="F37" s="760">
        <v>0.02</v>
      </c>
      <c r="G37" s="15">
        <f t="shared" si="0"/>
        <v>0</v>
      </c>
      <c r="H37" s="15">
        <f t="shared" si="1"/>
        <v>136810028.25</v>
      </c>
      <c r="I37" s="757">
        <f t="shared" si="2"/>
        <v>868635.1</v>
      </c>
      <c r="J37" s="15">
        <f t="shared" si="3"/>
        <v>0</v>
      </c>
      <c r="K37" s="15">
        <f t="shared" si="4"/>
        <v>136810.02825</v>
      </c>
      <c r="L37" s="757">
        <f t="shared" si="5"/>
        <v>868.63509999999997</v>
      </c>
    </row>
    <row r="38" spans="1:12" x14ac:dyDescent="0.25">
      <c r="A38" s="1611"/>
      <c r="B38" s="1011" t="s">
        <v>821</v>
      </c>
      <c r="C38" s="945">
        <f>'Industria products production'!B16</f>
        <v>2207706800</v>
      </c>
      <c r="D38" s="753">
        <v>51.8</v>
      </c>
      <c r="E38" s="753">
        <v>0.18</v>
      </c>
      <c r="F38" s="754">
        <v>0.02</v>
      </c>
      <c r="G38" s="763">
        <f t="shared" si="0"/>
        <v>114359212240</v>
      </c>
      <c r="H38" s="763">
        <f t="shared" si="1"/>
        <v>397387224</v>
      </c>
      <c r="I38" s="765">
        <f t="shared" si="2"/>
        <v>44154136</v>
      </c>
      <c r="J38" s="763">
        <f t="shared" si="3"/>
        <v>114359212.23999999</v>
      </c>
      <c r="K38" s="763">
        <f t="shared" si="4"/>
        <v>397387.22399999999</v>
      </c>
      <c r="L38" s="765">
        <f t="shared" ref="L38:L48" si="6">I38/1000</f>
        <v>44154.135999999999</v>
      </c>
    </row>
    <row r="39" spans="1:12" ht="13.8" customHeight="1" x14ac:dyDescent="0.25">
      <c r="A39" s="1609" t="s">
        <v>960</v>
      </c>
      <c r="B39" s="1012" t="s">
        <v>1116</v>
      </c>
      <c r="C39" s="944">
        <f>'Industria products production'!B12</f>
        <v>46115500</v>
      </c>
      <c r="D39" s="759">
        <v>0.03</v>
      </c>
      <c r="E39" s="759">
        <v>4.72</v>
      </c>
      <c r="F39" s="760">
        <v>0.01</v>
      </c>
      <c r="G39" s="15">
        <f t="shared" si="0"/>
        <v>1383465</v>
      </c>
      <c r="H39" s="15">
        <f t="shared" si="1"/>
        <v>217665160</v>
      </c>
      <c r="I39" s="757">
        <f t="shared" si="2"/>
        <v>461155</v>
      </c>
      <c r="J39" s="15">
        <f t="shared" si="3"/>
        <v>1383.4649999999999</v>
      </c>
      <c r="K39" s="15">
        <f t="shared" si="4"/>
        <v>217665.16</v>
      </c>
      <c r="L39" s="757">
        <f t="shared" si="6"/>
        <v>461.15499999999997</v>
      </c>
    </row>
    <row r="40" spans="1:12" x14ac:dyDescent="0.25">
      <c r="A40" s="1610"/>
      <c r="B40" s="997" t="s">
        <v>1117</v>
      </c>
      <c r="C40" s="945">
        <f>'Industria products production'!B13</f>
        <v>54180000</v>
      </c>
      <c r="D40" s="965"/>
      <c r="E40" s="759"/>
      <c r="F40" s="760">
        <v>5</v>
      </c>
      <c r="G40" s="15">
        <f t="shared" si="0"/>
        <v>0</v>
      </c>
      <c r="H40" s="15">
        <f t="shared" si="1"/>
        <v>0</v>
      </c>
      <c r="I40" s="757">
        <f t="shared" si="2"/>
        <v>270900000</v>
      </c>
      <c r="J40" s="15">
        <f t="shared" si="3"/>
        <v>0</v>
      </c>
      <c r="K40" s="15">
        <f t="shared" si="4"/>
        <v>0</v>
      </c>
      <c r="L40" s="757">
        <f t="shared" si="6"/>
        <v>270900</v>
      </c>
    </row>
    <row r="41" spans="1:12" x14ac:dyDescent="0.25">
      <c r="A41" s="1611"/>
      <c r="B41" s="974" t="s">
        <v>967</v>
      </c>
      <c r="C41" s="946">
        <f>'Industria products production'!B8</f>
        <v>91297600</v>
      </c>
      <c r="D41" s="764"/>
      <c r="E41" s="764"/>
      <c r="F41" s="1017"/>
      <c r="G41" s="763">
        <f t="shared" si="0"/>
        <v>0</v>
      </c>
      <c r="H41" s="763">
        <f t="shared" si="1"/>
        <v>0</v>
      </c>
      <c r="I41" s="765">
        <f t="shared" si="2"/>
        <v>0</v>
      </c>
      <c r="J41" s="763">
        <f t="shared" si="3"/>
        <v>0</v>
      </c>
      <c r="K41" s="763">
        <f t="shared" si="4"/>
        <v>0</v>
      </c>
      <c r="L41" s="765">
        <f t="shared" si="6"/>
        <v>0</v>
      </c>
    </row>
    <row r="42" spans="1:12" ht="55.2" x14ac:dyDescent="0.25">
      <c r="A42" s="728" t="s">
        <v>961</v>
      </c>
      <c r="B42" s="973" t="s">
        <v>1082</v>
      </c>
      <c r="C42" s="1143">
        <f>'Industria products production'!B7</f>
        <v>438199600</v>
      </c>
      <c r="D42" s="753">
        <v>1.8</v>
      </c>
      <c r="E42" s="753">
        <v>1.25</v>
      </c>
      <c r="F42" s="754"/>
      <c r="G42" s="763">
        <f t="shared" si="0"/>
        <v>788759280</v>
      </c>
      <c r="H42" s="763">
        <f t="shared" si="1"/>
        <v>547749500</v>
      </c>
      <c r="I42" s="765">
        <f t="shared" si="2"/>
        <v>0</v>
      </c>
      <c r="J42" s="763">
        <f t="shared" si="3"/>
        <v>788759.28</v>
      </c>
      <c r="K42" s="763">
        <f t="shared" si="4"/>
        <v>547749.5</v>
      </c>
      <c r="L42" s="765">
        <f t="shared" si="6"/>
        <v>0</v>
      </c>
    </row>
    <row r="43" spans="1:12" ht="27.6" x14ac:dyDescent="0.25">
      <c r="A43" s="729" t="s">
        <v>962</v>
      </c>
      <c r="B43" s="1013" t="s">
        <v>1110</v>
      </c>
      <c r="C43" s="1192">
        <f>'Industria products production'!B6</f>
        <v>116605800</v>
      </c>
      <c r="D43" s="961"/>
      <c r="E43" s="749">
        <v>2.6</v>
      </c>
      <c r="F43" s="972"/>
      <c r="G43" s="1018">
        <f t="shared" si="0"/>
        <v>0</v>
      </c>
      <c r="H43" s="1018">
        <f t="shared" si="1"/>
        <v>303175080</v>
      </c>
      <c r="I43" s="1019">
        <f t="shared" si="2"/>
        <v>0</v>
      </c>
      <c r="J43" s="1018">
        <f t="shared" si="3"/>
        <v>0</v>
      </c>
      <c r="K43" s="1018">
        <f t="shared" si="4"/>
        <v>303175.08</v>
      </c>
      <c r="L43" s="1019">
        <f t="shared" si="6"/>
        <v>0</v>
      </c>
    </row>
    <row r="44" spans="1:12" ht="27.6" x14ac:dyDescent="0.25">
      <c r="A44" s="1004" t="s">
        <v>1037</v>
      </c>
      <c r="B44" s="1005" t="s">
        <v>968</v>
      </c>
      <c r="C44" s="1006">
        <f>SUM('Industria products production'!B14:B15)</f>
        <v>91169800</v>
      </c>
      <c r="D44" s="764"/>
      <c r="E44" s="753">
        <v>2.2000000000000002</v>
      </c>
      <c r="F44" s="754"/>
      <c r="G44" s="763">
        <f t="shared" si="0"/>
        <v>0</v>
      </c>
      <c r="H44" s="763">
        <f t="shared" si="1"/>
        <v>200573560.00000003</v>
      </c>
      <c r="I44" s="765">
        <f t="shared" si="2"/>
        <v>0</v>
      </c>
      <c r="J44" s="763">
        <f t="shared" si="3"/>
        <v>0</v>
      </c>
      <c r="K44" s="763">
        <f t="shared" si="4"/>
        <v>200573.56000000003</v>
      </c>
      <c r="L44" s="765">
        <f t="shared" si="6"/>
        <v>0</v>
      </c>
    </row>
    <row r="45" spans="1:12" ht="27.6" x14ac:dyDescent="0.25">
      <c r="A45" s="1606" t="s">
        <v>963</v>
      </c>
      <c r="B45" s="762" t="s">
        <v>1080</v>
      </c>
      <c r="C45" s="959">
        <f>'Industria products production'!B5</f>
        <v>50660000</v>
      </c>
      <c r="D45" s="1014"/>
      <c r="E45" s="1015">
        <f>SUM(E46:E48)/3</f>
        <v>7.1833333333333327</v>
      </c>
      <c r="F45" s="948"/>
      <c r="G45" s="570">
        <f t="shared" si="0"/>
        <v>0</v>
      </c>
      <c r="H45" s="571">
        <f t="shared" si="1"/>
        <v>363907666.66666663</v>
      </c>
      <c r="I45" s="572">
        <f t="shared" si="2"/>
        <v>0</v>
      </c>
      <c r="J45" s="574">
        <f t="shared" si="3"/>
        <v>0</v>
      </c>
      <c r="K45" s="574">
        <f t="shared" si="4"/>
        <v>363907.66666666663</v>
      </c>
      <c r="L45" s="575">
        <f t="shared" si="6"/>
        <v>0</v>
      </c>
    </row>
    <row r="46" spans="1:12" x14ac:dyDescent="0.25">
      <c r="A46" s="1607"/>
      <c r="B46" s="943" t="s">
        <v>969</v>
      </c>
      <c r="C46" s="1007"/>
      <c r="D46" s="965"/>
      <c r="E46" s="947">
        <v>2.4500000000000002</v>
      </c>
      <c r="F46" s="760"/>
      <c r="G46" s="668">
        <f t="shared" si="0"/>
        <v>0</v>
      </c>
      <c r="H46" s="15">
        <f t="shared" si="1"/>
        <v>0</v>
      </c>
      <c r="I46" s="757">
        <f t="shared" si="2"/>
        <v>0</v>
      </c>
      <c r="J46" s="15">
        <f t="shared" si="3"/>
        <v>0</v>
      </c>
      <c r="K46" s="15">
        <f t="shared" si="4"/>
        <v>0</v>
      </c>
      <c r="L46" s="757">
        <f t="shared" si="6"/>
        <v>0</v>
      </c>
    </row>
    <row r="47" spans="1:12" x14ac:dyDescent="0.25">
      <c r="A47" s="1607"/>
      <c r="B47" s="943" t="s">
        <v>970</v>
      </c>
      <c r="C47" s="1007"/>
      <c r="D47" s="965"/>
      <c r="E47" s="947">
        <v>8.75</v>
      </c>
      <c r="F47" s="760"/>
      <c r="G47" s="668">
        <f t="shared" si="0"/>
        <v>0</v>
      </c>
      <c r="H47" s="15">
        <f t="shared" si="1"/>
        <v>0</v>
      </c>
      <c r="I47" s="757">
        <f t="shared" si="2"/>
        <v>0</v>
      </c>
      <c r="J47" s="15">
        <f t="shared" si="3"/>
        <v>0</v>
      </c>
      <c r="K47" s="15">
        <f t="shared" si="4"/>
        <v>0</v>
      </c>
      <c r="L47" s="757">
        <f t="shared" si="6"/>
        <v>0</v>
      </c>
    </row>
    <row r="48" spans="1:12" x14ac:dyDescent="0.25">
      <c r="A48" s="1608"/>
      <c r="B48" s="1008" t="s">
        <v>971</v>
      </c>
      <c r="C48" s="1009"/>
      <c r="D48" s="764"/>
      <c r="E48" s="1016">
        <v>10.35</v>
      </c>
      <c r="F48" s="754"/>
      <c r="G48" s="766">
        <f t="shared" si="0"/>
        <v>0</v>
      </c>
      <c r="H48" s="763">
        <f t="shared" si="1"/>
        <v>0</v>
      </c>
      <c r="I48" s="765">
        <f t="shared" si="2"/>
        <v>0</v>
      </c>
      <c r="J48" s="763">
        <f t="shared" si="3"/>
        <v>0</v>
      </c>
      <c r="K48" s="763">
        <f t="shared" si="4"/>
        <v>0</v>
      </c>
      <c r="L48" s="765">
        <f t="shared" si="6"/>
        <v>0</v>
      </c>
    </row>
    <row r="49" spans="2:2" x14ac:dyDescent="0.25">
      <c r="B49" s="687"/>
    </row>
  </sheetData>
  <mergeCells count="13">
    <mergeCell ref="K1:M1"/>
    <mergeCell ref="N1:P1"/>
    <mergeCell ref="Q1:S1"/>
    <mergeCell ref="A35:A36"/>
    <mergeCell ref="A45:A48"/>
    <mergeCell ref="A39:A41"/>
    <mergeCell ref="A37:A38"/>
    <mergeCell ref="B33:B34"/>
    <mergeCell ref="A33:A34"/>
    <mergeCell ref="A1:A3"/>
    <mergeCell ref="B1:D1"/>
    <mergeCell ref="E1:G1"/>
    <mergeCell ref="H1:J1"/>
  </mergeCells>
  <phoneticPr fontId="32" type="noConversion"/>
  <pageMargins left="0.75" right="0.75" top="1" bottom="1" header="0.5" footer="0.5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65E6C6-9B3B-4F9A-97F3-E381156C78CC}">
  <sheetPr codeName="Sheet31"/>
  <dimension ref="A1:N55"/>
  <sheetViews>
    <sheetView workbookViewId="0">
      <pane xSplit="2" ySplit="4" topLeftCell="G5" activePane="bottomRight" state="frozen"/>
      <selection pane="topRight" activeCell="C1" sqref="C1"/>
      <selection pane="bottomLeft" activeCell="A5" sqref="A5"/>
      <selection pane="bottomRight" activeCell="J28" sqref="J28"/>
    </sheetView>
  </sheetViews>
  <sheetFormatPr defaultColWidth="8.88671875" defaultRowHeight="13.8" x14ac:dyDescent="0.25"/>
  <cols>
    <col min="1" max="1" width="16.77734375" style="574" customWidth="1"/>
    <col min="2" max="2" width="9" style="574" bestFit="1" customWidth="1"/>
    <col min="3" max="3" width="11.88671875" style="574" bestFit="1" customWidth="1"/>
    <col min="4" max="4" width="9.6640625" style="574" bestFit="1" customWidth="1"/>
    <col min="5" max="5" width="9.21875" style="574" bestFit="1" customWidth="1"/>
    <col min="6" max="6" width="11.77734375" style="574" bestFit="1" customWidth="1"/>
    <col min="7" max="8" width="9.109375" style="574" bestFit="1" customWidth="1"/>
    <col min="9" max="9" width="14.109375" style="574" bestFit="1" customWidth="1"/>
    <col min="10" max="10" width="12.77734375" style="574" customWidth="1"/>
    <col min="11" max="11" width="9" style="574" bestFit="1" customWidth="1"/>
    <col min="12" max="12" width="14" style="574" bestFit="1" customWidth="1"/>
    <col min="13" max="13" width="12.77734375" style="574" customWidth="1"/>
    <col min="14" max="14" width="9" style="574" bestFit="1" customWidth="1"/>
    <col min="15" max="16384" width="8.88671875" style="574"/>
  </cols>
  <sheetData>
    <row r="1" spans="1:14" x14ac:dyDescent="0.25">
      <c r="A1" s="698"/>
      <c r="B1" s="513"/>
      <c r="C1" s="272"/>
      <c r="D1" s="272"/>
      <c r="E1" s="272"/>
      <c r="F1" s="272"/>
      <c r="G1" s="272"/>
      <c r="H1" s="272"/>
      <c r="I1" s="272"/>
      <c r="J1" s="272"/>
      <c r="K1" s="272"/>
      <c r="L1" s="272"/>
      <c r="M1" s="272"/>
      <c r="N1" s="272"/>
    </row>
    <row r="2" spans="1:14" ht="14.4" customHeight="1" x14ac:dyDescent="0.25">
      <c r="A2" s="1616" t="s">
        <v>947</v>
      </c>
      <c r="B2" s="1619" t="s">
        <v>634</v>
      </c>
      <c r="C2" s="1622" t="s">
        <v>1068</v>
      </c>
      <c r="D2" s="1623"/>
      <c r="E2" s="1624"/>
      <c r="F2" s="1622" t="s">
        <v>1069</v>
      </c>
      <c r="G2" s="1623"/>
      <c r="H2" s="1624"/>
      <c r="I2" s="1622" t="s">
        <v>976</v>
      </c>
      <c r="J2" s="1623"/>
      <c r="K2" s="1624"/>
      <c r="L2" s="1614" t="s">
        <v>1071</v>
      </c>
      <c r="M2" s="1615"/>
      <c r="N2" s="1575"/>
    </row>
    <row r="3" spans="1:14" x14ac:dyDescent="0.25">
      <c r="A3" s="1617"/>
      <c r="B3" s="1620"/>
      <c r="C3" s="709" t="s">
        <v>445</v>
      </c>
      <c r="D3" s="709" t="s">
        <v>446</v>
      </c>
      <c r="E3" s="709" t="s">
        <v>447</v>
      </c>
      <c r="F3" s="709" t="s">
        <v>445</v>
      </c>
      <c r="G3" s="709" t="s">
        <v>446</v>
      </c>
      <c r="H3" s="709" t="s">
        <v>447</v>
      </c>
      <c r="I3" s="709" t="s">
        <v>445</v>
      </c>
      <c r="J3" s="709" t="s">
        <v>446</v>
      </c>
      <c r="K3" s="709" t="s">
        <v>447</v>
      </c>
      <c r="L3" s="709" t="s">
        <v>445</v>
      </c>
      <c r="M3" s="709" t="s">
        <v>446</v>
      </c>
      <c r="N3" s="709" t="s">
        <v>447</v>
      </c>
    </row>
    <row r="4" spans="1:14" x14ac:dyDescent="0.25">
      <c r="A4" s="1618"/>
      <c r="B4" s="1621"/>
      <c r="C4" s="939" t="s">
        <v>1067</v>
      </c>
      <c r="D4" s="939" t="s">
        <v>1067</v>
      </c>
      <c r="E4" s="939" t="s">
        <v>1067</v>
      </c>
      <c r="F4" s="939" t="s">
        <v>1067</v>
      </c>
      <c r="G4" s="939" t="s">
        <v>1067</v>
      </c>
      <c r="H4" s="939" t="s">
        <v>1067</v>
      </c>
      <c r="I4" s="939" t="s">
        <v>1067</v>
      </c>
      <c r="J4" s="939" t="s">
        <v>1067</v>
      </c>
      <c r="K4" s="939" t="s">
        <v>1067</v>
      </c>
      <c r="L4" s="939" t="s">
        <v>1067</v>
      </c>
      <c r="M4" s="939" t="s">
        <v>1067</v>
      </c>
      <c r="N4" s="939" t="s">
        <v>1067</v>
      </c>
    </row>
    <row r="5" spans="1:14" x14ac:dyDescent="0.25">
      <c r="A5" s="555" t="s">
        <v>468</v>
      </c>
      <c r="B5" s="514">
        <v>1</v>
      </c>
      <c r="C5" s="515">
        <f t="array" ref="C5:E9">MMULT('End-use energy consumption(SQ)'!B157:AC161,'EC of CO, VOCs, NH3 '!Q4:S31)</f>
        <v>1063938.7881419482</v>
      </c>
      <c r="D5" s="515">
        <v>73968.627198885428</v>
      </c>
      <c r="E5" s="516">
        <v>13630.970096579331</v>
      </c>
      <c r="F5" s="515"/>
      <c r="G5" s="515"/>
      <c r="H5" s="516"/>
      <c r="I5" s="699"/>
      <c r="J5" s="700"/>
      <c r="K5" s="701"/>
      <c r="L5" s="515">
        <f t="shared" ref="L5:L46" si="0">C5+I5</f>
        <v>1063938.7881419482</v>
      </c>
      <c r="M5" s="515">
        <f t="shared" ref="M5:M46" si="1">D5+J5</f>
        <v>73968.627198885428</v>
      </c>
      <c r="N5" s="516">
        <f t="shared" ref="N5:N46" si="2">E5+K5</f>
        <v>13630.970096579331</v>
      </c>
    </row>
    <row r="6" spans="1:14" x14ac:dyDescent="0.25">
      <c r="A6" s="555" t="s">
        <v>469</v>
      </c>
      <c r="B6" s="514">
        <v>2</v>
      </c>
      <c r="C6" s="515">
        <v>115198.74889411587</v>
      </c>
      <c r="D6" s="515">
        <v>7478.8261341949219</v>
      </c>
      <c r="E6" s="516">
        <v>1466.3701608448459</v>
      </c>
      <c r="F6" s="515"/>
      <c r="G6" s="515"/>
      <c r="H6" s="516"/>
      <c r="I6" s="702"/>
      <c r="J6" s="515"/>
      <c r="K6" s="516"/>
      <c r="L6" s="515">
        <f t="shared" si="0"/>
        <v>115198.74889411587</v>
      </c>
      <c r="M6" s="515">
        <f t="shared" si="1"/>
        <v>7478.8261341949219</v>
      </c>
      <c r="N6" s="516">
        <f t="shared" si="2"/>
        <v>1466.3701608448459</v>
      </c>
    </row>
    <row r="7" spans="1:14" x14ac:dyDescent="0.25">
      <c r="A7" s="555" t="s">
        <v>470</v>
      </c>
      <c r="B7" s="514">
        <v>3</v>
      </c>
      <c r="C7" s="515">
        <v>331583.00676711544</v>
      </c>
      <c r="D7" s="515">
        <v>23680.777509302905</v>
      </c>
      <c r="E7" s="516">
        <v>4261.3288189130171</v>
      </c>
      <c r="F7" s="515"/>
      <c r="G7" s="515"/>
      <c r="H7" s="516"/>
      <c r="I7" s="702"/>
      <c r="J7" s="515"/>
      <c r="K7" s="516"/>
      <c r="L7" s="515">
        <f t="shared" si="0"/>
        <v>331583.00676711544</v>
      </c>
      <c r="M7" s="515">
        <f t="shared" si="1"/>
        <v>23680.777509302905</v>
      </c>
      <c r="N7" s="516">
        <f t="shared" si="2"/>
        <v>4261.3288189130171</v>
      </c>
    </row>
    <row r="8" spans="1:14" x14ac:dyDescent="0.25">
      <c r="A8" s="555" t="s">
        <v>227</v>
      </c>
      <c r="B8" s="514">
        <v>4</v>
      </c>
      <c r="C8" s="515">
        <v>172174.53280817514</v>
      </c>
      <c r="D8" s="515">
        <v>22491.151463178787</v>
      </c>
      <c r="E8" s="516">
        <v>2390.8841591910973</v>
      </c>
      <c r="F8" s="515"/>
      <c r="G8" s="515"/>
      <c r="H8" s="516"/>
      <c r="I8" s="702"/>
      <c r="J8" s="515"/>
      <c r="K8" s="516"/>
      <c r="L8" s="515">
        <f t="shared" si="0"/>
        <v>172174.53280817514</v>
      </c>
      <c r="M8" s="515">
        <f t="shared" si="1"/>
        <v>22491.151463178787</v>
      </c>
      <c r="N8" s="516">
        <f t="shared" si="2"/>
        <v>2390.8841591910973</v>
      </c>
    </row>
    <row r="9" spans="1:14" x14ac:dyDescent="0.25">
      <c r="A9" s="555" t="s">
        <v>654</v>
      </c>
      <c r="B9" s="514">
        <v>5</v>
      </c>
      <c r="C9" s="515">
        <v>310334.63087144325</v>
      </c>
      <c r="D9" s="515">
        <v>32491.345610391592</v>
      </c>
      <c r="E9" s="516">
        <v>4164.4312874555517</v>
      </c>
      <c r="F9" s="515"/>
      <c r="G9" s="515"/>
      <c r="H9" s="516"/>
      <c r="I9" s="702"/>
      <c r="J9" s="515"/>
      <c r="K9" s="516"/>
      <c r="L9" s="515">
        <f t="shared" si="0"/>
        <v>310334.63087144325</v>
      </c>
      <c r="M9" s="515">
        <f t="shared" si="1"/>
        <v>32491.345610391592</v>
      </c>
      <c r="N9" s="516">
        <f t="shared" si="2"/>
        <v>4164.4312874555517</v>
      </c>
    </row>
    <row r="10" spans="1:14" x14ac:dyDescent="0.25">
      <c r="A10" s="555" t="s">
        <v>471</v>
      </c>
      <c r="B10" s="514">
        <v>6</v>
      </c>
      <c r="C10" s="515">
        <f t="array" ref="C10:E11">MMULT('End-use energy consumption(SQ)'!B162:AC163,'EC of CO, VOCs, NH3 '!N4:P31)</f>
        <v>583159.32095769246</v>
      </c>
      <c r="D10" s="515">
        <v>15655.413116949079</v>
      </c>
      <c r="E10" s="516">
        <v>1445.1666318609498</v>
      </c>
      <c r="F10" s="515"/>
      <c r="G10" s="515"/>
      <c r="H10" s="516"/>
      <c r="I10" s="702"/>
      <c r="J10" s="515"/>
      <c r="K10" s="516"/>
      <c r="L10" s="515">
        <f t="shared" si="0"/>
        <v>583159.32095769246</v>
      </c>
      <c r="M10" s="515">
        <f t="shared" si="1"/>
        <v>15655.413116949079</v>
      </c>
      <c r="N10" s="516">
        <f t="shared" si="2"/>
        <v>1445.1666318609498</v>
      </c>
    </row>
    <row r="11" spans="1:14" x14ac:dyDescent="0.25">
      <c r="A11" s="555" t="s">
        <v>472</v>
      </c>
      <c r="B11" s="514">
        <v>7</v>
      </c>
      <c r="C11" s="515">
        <v>30179.838611838564</v>
      </c>
      <c r="D11" s="515">
        <v>4529.1204899442</v>
      </c>
      <c r="E11" s="516">
        <v>4592.7904701609814</v>
      </c>
      <c r="F11" s="515"/>
      <c r="G11" s="515"/>
      <c r="H11" s="516"/>
      <c r="I11" s="702">
        <f>SUM('EC of CO, VOCs, NH3 '!J35:J36)</f>
        <v>0</v>
      </c>
      <c r="J11" s="515">
        <f>SUM('EC of CO, VOCs, NH3 '!K35:K36)</f>
        <v>325544.24350000004</v>
      </c>
      <c r="K11" s="516">
        <f>SUM('EC of CO, VOCs, NH3 '!L35:L36)</f>
        <v>0</v>
      </c>
      <c r="L11" s="515">
        <f t="shared" si="0"/>
        <v>30179.838611838564</v>
      </c>
      <c r="M11" s="515">
        <f t="shared" si="1"/>
        <v>330073.36398994422</v>
      </c>
      <c r="N11" s="516">
        <f t="shared" si="2"/>
        <v>4592.7904701609814</v>
      </c>
    </row>
    <row r="12" spans="1:14" x14ac:dyDescent="0.25">
      <c r="A12" s="287" t="s">
        <v>473</v>
      </c>
      <c r="B12" s="514">
        <v>8</v>
      </c>
      <c r="C12" s="515">
        <f t="array" ref="C12:E27">MMULT('End-use energy consumption(SQ)'!B164:AC179,'EC of CO, VOCs, NH3 '!N4:P31)</f>
        <v>42073.625743897763</v>
      </c>
      <c r="D12" s="515">
        <v>978.5119006691408</v>
      </c>
      <c r="E12" s="516">
        <v>136.82678142507288</v>
      </c>
      <c r="F12" s="515"/>
      <c r="G12" s="515"/>
      <c r="H12" s="516"/>
      <c r="I12" s="702"/>
      <c r="J12" s="515"/>
      <c r="K12" s="516"/>
      <c r="L12" s="515">
        <f t="shared" si="0"/>
        <v>42073.625743897763</v>
      </c>
      <c r="M12" s="515">
        <f t="shared" si="1"/>
        <v>978.5119006691408</v>
      </c>
      <c r="N12" s="516">
        <f t="shared" si="2"/>
        <v>136.82678142507288</v>
      </c>
    </row>
    <row r="13" spans="1:14" x14ac:dyDescent="0.25">
      <c r="A13" s="287" t="s">
        <v>474</v>
      </c>
      <c r="B13" s="514">
        <v>9</v>
      </c>
      <c r="C13" s="515">
        <v>14284.935588828192</v>
      </c>
      <c r="D13" s="515">
        <v>411.61004456787254</v>
      </c>
      <c r="E13" s="516">
        <v>71.013308728427447</v>
      </c>
      <c r="F13" s="515"/>
      <c r="G13" s="515"/>
      <c r="H13" s="516"/>
      <c r="I13" s="702"/>
      <c r="J13" s="515"/>
      <c r="K13" s="516"/>
      <c r="L13" s="515">
        <f t="shared" si="0"/>
        <v>14284.935588828192</v>
      </c>
      <c r="M13" s="515">
        <f t="shared" si="1"/>
        <v>411.61004456787254</v>
      </c>
      <c r="N13" s="516">
        <f t="shared" si="2"/>
        <v>71.013308728427447</v>
      </c>
    </row>
    <row r="14" spans="1:14" x14ac:dyDescent="0.25">
      <c r="A14" s="287" t="s">
        <v>758</v>
      </c>
      <c r="B14" s="514">
        <v>10</v>
      </c>
      <c r="C14" s="515">
        <v>119779.93572527256</v>
      </c>
      <c r="D14" s="515">
        <v>3171.5820547777521</v>
      </c>
      <c r="E14" s="516">
        <v>246.2577556500965</v>
      </c>
      <c r="F14" s="515"/>
      <c r="G14" s="515"/>
      <c r="H14" s="516"/>
      <c r="I14" s="289"/>
      <c r="J14" s="272"/>
      <c r="K14" s="290"/>
      <c r="L14" s="515">
        <f t="shared" si="0"/>
        <v>119779.93572527256</v>
      </c>
      <c r="M14" s="515">
        <f t="shared" si="1"/>
        <v>3171.5820547777521</v>
      </c>
      <c r="N14" s="516">
        <f t="shared" si="2"/>
        <v>246.2577556500965</v>
      </c>
    </row>
    <row r="15" spans="1:14" x14ac:dyDescent="0.25">
      <c r="A15" s="555" t="s">
        <v>656</v>
      </c>
      <c r="B15" s="514">
        <v>11</v>
      </c>
      <c r="C15" s="515">
        <v>2911.9161831698734</v>
      </c>
      <c r="D15" s="515">
        <v>275.65813662104949</v>
      </c>
      <c r="E15" s="516">
        <v>251.86320644685557</v>
      </c>
      <c r="F15" s="515"/>
      <c r="G15" s="515"/>
      <c r="H15" s="516"/>
      <c r="I15" s="702"/>
      <c r="J15" s="515"/>
      <c r="K15" s="516"/>
      <c r="L15" s="515">
        <f t="shared" si="0"/>
        <v>2911.9161831698734</v>
      </c>
      <c r="M15" s="515">
        <f t="shared" si="1"/>
        <v>275.65813662104949</v>
      </c>
      <c r="N15" s="516">
        <f t="shared" si="2"/>
        <v>251.86320644685557</v>
      </c>
    </row>
    <row r="16" spans="1:14" x14ac:dyDescent="0.25">
      <c r="A16" s="555" t="s">
        <v>561</v>
      </c>
      <c r="B16" s="514">
        <v>12</v>
      </c>
      <c r="C16" s="515">
        <v>182650.1638185081</v>
      </c>
      <c r="D16" s="515">
        <v>4703.1959856550757</v>
      </c>
      <c r="E16" s="516">
        <v>420.55228251257518</v>
      </c>
      <c r="F16" s="515"/>
      <c r="G16" s="515"/>
      <c r="H16" s="516"/>
      <c r="I16" s="702">
        <f>'EC of CO, VOCs, NH3 '!J45</f>
        <v>0</v>
      </c>
      <c r="J16" s="515">
        <f>'EC of CO, VOCs, NH3 '!K45</f>
        <v>363907.66666666663</v>
      </c>
      <c r="K16" s="516">
        <f>'EC of CO, VOCs, NH3 '!L45</f>
        <v>0</v>
      </c>
      <c r="L16" s="515">
        <f t="shared" si="0"/>
        <v>182650.1638185081</v>
      </c>
      <c r="M16" s="515">
        <f t="shared" si="1"/>
        <v>368610.8626523217</v>
      </c>
      <c r="N16" s="516">
        <f t="shared" si="2"/>
        <v>420.55228251257518</v>
      </c>
    </row>
    <row r="17" spans="1:14" x14ac:dyDescent="0.25">
      <c r="A17" s="555" t="s">
        <v>562</v>
      </c>
      <c r="B17" s="514">
        <v>13</v>
      </c>
      <c r="C17" s="515">
        <v>115223.79277553454</v>
      </c>
      <c r="D17" s="515">
        <v>3352.015887033258</v>
      </c>
      <c r="E17" s="516">
        <v>587.42455989592668</v>
      </c>
      <c r="F17" s="515"/>
      <c r="G17" s="515"/>
      <c r="H17" s="516"/>
      <c r="I17" s="702"/>
      <c r="J17" s="515"/>
      <c r="K17" s="516"/>
      <c r="L17" s="515">
        <f t="shared" si="0"/>
        <v>115223.79277553454</v>
      </c>
      <c r="M17" s="515">
        <f t="shared" si="1"/>
        <v>3352.015887033258</v>
      </c>
      <c r="N17" s="516">
        <f t="shared" si="2"/>
        <v>587.42455989592668</v>
      </c>
    </row>
    <row r="18" spans="1:14" x14ac:dyDescent="0.25">
      <c r="A18" s="555" t="s">
        <v>563</v>
      </c>
      <c r="B18" s="514">
        <v>14</v>
      </c>
      <c r="C18" s="515">
        <v>85481.84213603742</v>
      </c>
      <c r="D18" s="515">
        <v>2494.2040099461601</v>
      </c>
      <c r="E18" s="516">
        <v>446.47000683421044</v>
      </c>
      <c r="F18" s="515"/>
      <c r="G18" s="515"/>
      <c r="H18" s="516"/>
      <c r="I18" s="702"/>
      <c r="J18" s="515"/>
      <c r="K18" s="516"/>
      <c r="L18" s="515">
        <f t="shared" si="0"/>
        <v>85481.84213603742</v>
      </c>
      <c r="M18" s="515">
        <f t="shared" si="1"/>
        <v>2494.2040099461601</v>
      </c>
      <c r="N18" s="516">
        <f t="shared" si="2"/>
        <v>446.47000683421044</v>
      </c>
    </row>
    <row r="19" spans="1:14" x14ac:dyDescent="0.25">
      <c r="A19" s="555" t="s">
        <v>483</v>
      </c>
      <c r="B19" s="514">
        <v>15</v>
      </c>
      <c r="C19" s="515">
        <v>2323.2763159912893</v>
      </c>
      <c r="D19" s="515">
        <v>93.047550772064781</v>
      </c>
      <c r="E19" s="516">
        <v>43.244677394164995</v>
      </c>
      <c r="F19" s="515"/>
      <c r="G19" s="515"/>
      <c r="H19" s="516"/>
      <c r="I19" s="702"/>
      <c r="J19" s="515"/>
      <c r="K19" s="516"/>
      <c r="L19" s="515">
        <f t="shared" si="0"/>
        <v>2323.2763159912893</v>
      </c>
      <c r="M19" s="515">
        <f t="shared" si="1"/>
        <v>93.047550772064781</v>
      </c>
      <c r="N19" s="516">
        <f t="shared" si="2"/>
        <v>43.244677394164995</v>
      </c>
    </row>
    <row r="20" spans="1:14" x14ac:dyDescent="0.25">
      <c r="A20" s="555" t="s">
        <v>564</v>
      </c>
      <c r="B20" s="514">
        <v>16</v>
      </c>
      <c r="C20" s="515">
        <v>95382.308086219273</v>
      </c>
      <c r="D20" s="515">
        <v>2853.3959640183552</v>
      </c>
      <c r="E20" s="516">
        <v>575.98188687251081</v>
      </c>
      <c r="F20" s="515"/>
      <c r="G20" s="515"/>
      <c r="H20" s="516"/>
      <c r="I20" s="702"/>
      <c r="J20" s="515"/>
      <c r="K20" s="516"/>
      <c r="L20" s="515">
        <f t="shared" si="0"/>
        <v>95382.308086219273</v>
      </c>
      <c r="M20" s="515">
        <f t="shared" si="1"/>
        <v>2853.3959640183552</v>
      </c>
      <c r="N20" s="516">
        <f t="shared" si="2"/>
        <v>575.98188687251081</v>
      </c>
    </row>
    <row r="21" spans="1:14" x14ac:dyDescent="0.25">
      <c r="A21" s="555" t="s">
        <v>488</v>
      </c>
      <c r="B21" s="514">
        <v>17</v>
      </c>
      <c r="C21" s="515">
        <v>8646.1369079591277</v>
      </c>
      <c r="D21" s="515">
        <v>268.85216374847005</v>
      </c>
      <c r="E21" s="516">
        <v>64.463482658867264</v>
      </c>
      <c r="F21" s="515"/>
      <c r="G21" s="515"/>
      <c r="H21" s="516"/>
      <c r="I21" s="702"/>
      <c r="J21" s="515"/>
      <c r="K21" s="516"/>
      <c r="L21" s="515">
        <f t="shared" si="0"/>
        <v>8646.1369079591277</v>
      </c>
      <c r="M21" s="515">
        <f t="shared" si="1"/>
        <v>268.85216374847005</v>
      </c>
      <c r="N21" s="516">
        <f t="shared" si="2"/>
        <v>64.463482658867264</v>
      </c>
    </row>
    <row r="22" spans="1:14" x14ac:dyDescent="0.25">
      <c r="A22" s="555" t="s">
        <v>489</v>
      </c>
      <c r="B22" s="514">
        <v>18</v>
      </c>
      <c r="C22" s="515">
        <v>5234.9855041102956</v>
      </c>
      <c r="D22" s="515">
        <v>142.81782264332455</v>
      </c>
      <c r="E22" s="516">
        <v>14.237872957662168</v>
      </c>
      <c r="F22" s="515"/>
      <c r="G22" s="515"/>
      <c r="H22" s="516"/>
      <c r="I22" s="702"/>
      <c r="J22" s="515"/>
      <c r="K22" s="516"/>
      <c r="L22" s="515">
        <f t="shared" si="0"/>
        <v>5234.9855041102956</v>
      </c>
      <c r="M22" s="515">
        <f t="shared" si="1"/>
        <v>142.81782264332455</v>
      </c>
      <c r="N22" s="516">
        <f t="shared" si="2"/>
        <v>14.237872957662168</v>
      </c>
    </row>
    <row r="23" spans="1:14" x14ac:dyDescent="0.25">
      <c r="A23" s="555" t="s">
        <v>490</v>
      </c>
      <c r="B23" s="514">
        <v>19</v>
      </c>
      <c r="C23" s="515">
        <v>10104.857823917328</v>
      </c>
      <c r="D23" s="515">
        <v>347.92775117997553</v>
      </c>
      <c r="E23" s="516">
        <v>117.5839963811322</v>
      </c>
      <c r="F23" s="515"/>
      <c r="G23" s="515"/>
      <c r="H23" s="516"/>
      <c r="I23" s="702"/>
      <c r="J23" s="515"/>
      <c r="K23" s="516"/>
      <c r="L23" s="515">
        <f t="shared" si="0"/>
        <v>10104.857823917328</v>
      </c>
      <c r="M23" s="515">
        <f t="shared" si="1"/>
        <v>347.92775117997553</v>
      </c>
      <c r="N23" s="516">
        <f t="shared" si="2"/>
        <v>117.5839963811322</v>
      </c>
    </row>
    <row r="24" spans="1:14" x14ac:dyDescent="0.25">
      <c r="A24" s="555" t="s">
        <v>491</v>
      </c>
      <c r="B24" s="514">
        <v>20</v>
      </c>
      <c r="C24" s="515">
        <v>1040.5347634769037</v>
      </c>
      <c r="D24" s="515">
        <v>68.333286217189183</v>
      </c>
      <c r="E24" s="516">
        <v>53.159181729445869</v>
      </c>
      <c r="F24" s="515"/>
      <c r="G24" s="515"/>
      <c r="H24" s="516"/>
      <c r="I24" s="702"/>
      <c r="J24" s="515"/>
      <c r="K24" s="516"/>
      <c r="L24" s="515">
        <f t="shared" si="0"/>
        <v>1040.5347634769037</v>
      </c>
      <c r="M24" s="515">
        <f t="shared" si="1"/>
        <v>68.333286217189183</v>
      </c>
      <c r="N24" s="516">
        <f t="shared" si="2"/>
        <v>53.159181729445869</v>
      </c>
    </row>
    <row r="25" spans="1:14" x14ac:dyDescent="0.25">
      <c r="A25" s="555" t="s">
        <v>492</v>
      </c>
      <c r="B25" s="514">
        <v>21</v>
      </c>
      <c r="C25" s="515">
        <v>150103.08585248241</v>
      </c>
      <c r="D25" s="515">
        <v>4043.4502815767919</v>
      </c>
      <c r="E25" s="516">
        <v>367.48703727356718</v>
      </c>
      <c r="F25" s="515"/>
      <c r="G25" s="515"/>
      <c r="H25" s="516"/>
      <c r="I25" s="702">
        <f>SUM('EC of CO, VOCs, NH3 '!J43)</f>
        <v>0</v>
      </c>
      <c r="J25" s="515">
        <f>SUM('EC of CO, VOCs, NH3 '!K43)</f>
        <v>303175.08</v>
      </c>
      <c r="K25" s="516">
        <f>SUM('EC of CO, VOCs, NH3 '!L43)</f>
        <v>0</v>
      </c>
      <c r="L25" s="515">
        <f t="shared" si="0"/>
        <v>150103.08585248241</v>
      </c>
      <c r="M25" s="515">
        <f t="shared" si="1"/>
        <v>307218.53028157679</v>
      </c>
      <c r="N25" s="516">
        <f t="shared" si="2"/>
        <v>367.48703727356718</v>
      </c>
    </row>
    <row r="26" spans="1:14" x14ac:dyDescent="0.25">
      <c r="A26" s="555" t="s">
        <v>493</v>
      </c>
      <c r="B26" s="514">
        <v>22</v>
      </c>
      <c r="C26" s="515">
        <v>10547.14057413913</v>
      </c>
      <c r="D26" s="515">
        <v>374.92236533012186</v>
      </c>
      <c r="E26" s="516">
        <v>137.30263655477447</v>
      </c>
      <c r="F26" s="515"/>
      <c r="G26" s="515"/>
      <c r="H26" s="516"/>
      <c r="I26" s="702"/>
      <c r="J26" s="515"/>
      <c r="K26" s="516"/>
      <c r="L26" s="515">
        <f t="shared" si="0"/>
        <v>10547.14057413913</v>
      </c>
      <c r="M26" s="515">
        <f t="shared" si="1"/>
        <v>374.92236533012186</v>
      </c>
      <c r="N26" s="516">
        <f t="shared" si="2"/>
        <v>137.30263655477447</v>
      </c>
    </row>
    <row r="27" spans="1:14" x14ac:dyDescent="0.25">
      <c r="A27" s="555" t="s">
        <v>494</v>
      </c>
      <c r="B27" s="514">
        <v>23</v>
      </c>
      <c r="C27" s="515">
        <v>4775.8758881141757</v>
      </c>
      <c r="D27" s="515">
        <v>212.23741722741201</v>
      </c>
      <c r="E27" s="516">
        <v>116.31553900333465</v>
      </c>
      <c r="F27" s="515"/>
      <c r="G27" s="515"/>
      <c r="H27" s="516"/>
      <c r="I27" s="702"/>
      <c r="J27" s="515"/>
      <c r="K27" s="516"/>
      <c r="L27" s="515">
        <f t="shared" si="0"/>
        <v>4775.8758881141757</v>
      </c>
      <c r="M27" s="515">
        <f t="shared" si="1"/>
        <v>212.23741722741201</v>
      </c>
      <c r="N27" s="516">
        <f t="shared" si="2"/>
        <v>116.31553900333465</v>
      </c>
    </row>
    <row r="28" spans="1:14" x14ac:dyDescent="0.25">
      <c r="A28" s="555" t="s">
        <v>565</v>
      </c>
      <c r="B28" s="514">
        <v>24</v>
      </c>
      <c r="C28" s="515">
        <f t="array" ref="C28:E28">MMULT('End-use energy consumption(SQ)'!B180:AC180,'EC of CO, VOCs, NH3 '!N4:P31)</f>
        <v>515351.31823926396</v>
      </c>
      <c r="D28" s="515">
        <v>14336.475784682641</v>
      </c>
      <c r="E28" s="516">
        <v>1780.2695086748358</v>
      </c>
      <c r="F28" s="515"/>
      <c r="G28" s="515"/>
      <c r="H28" s="516"/>
      <c r="I28" s="702">
        <f>'EC of CO, VOCs, NH3 '!J42</f>
        <v>788759.28</v>
      </c>
      <c r="J28" s="515">
        <f>'EC of CO, VOCs, NH3 '!K42</f>
        <v>547749.5</v>
      </c>
      <c r="K28" s="516">
        <f>'EC of CO, VOCs, NH3 '!L42</f>
        <v>0</v>
      </c>
      <c r="L28" s="515">
        <f t="shared" si="0"/>
        <v>1304110.598239264</v>
      </c>
      <c r="M28" s="515">
        <f t="shared" si="1"/>
        <v>562085.97578468267</v>
      </c>
      <c r="N28" s="516">
        <f t="shared" si="2"/>
        <v>1780.2695086748358</v>
      </c>
    </row>
    <row r="29" spans="1:14" x14ac:dyDescent="0.25">
      <c r="A29" s="555" t="s">
        <v>566</v>
      </c>
      <c r="B29" s="514">
        <v>25</v>
      </c>
      <c r="C29" s="515">
        <f t="array" ref="C29:E46">MMULT('End-use energy consumption(SQ)'!B181:AC198,'EC of CO, VOCs, NH3 '!N4:P31)</f>
        <v>2513301.9596616006</v>
      </c>
      <c r="D29" s="515">
        <v>65916.441223149508</v>
      </c>
      <c r="E29" s="516">
        <v>10392.142668497003</v>
      </c>
      <c r="F29" s="515"/>
      <c r="G29" s="515"/>
      <c r="H29" s="516"/>
      <c r="I29" s="702">
        <f>SUM('EC of CO, VOCs, NH3 '!J39:J41)</f>
        <v>1383.4649999999999</v>
      </c>
      <c r="J29" s="515">
        <f>SUM('EC of CO, VOCs, NH3 '!K39:K41)</f>
        <v>217665.16</v>
      </c>
      <c r="K29" s="516">
        <f>SUM('EC of CO, VOCs, NH3 '!L39:L41)</f>
        <v>271361.15500000003</v>
      </c>
      <c r="L29" s="515">
        <f t="shared" si="0"/>
        <v>2514685.4246616005</v>
      </c>
      <c r="M29" s="515">
        <f t="shared" si="1"/>
        <v>283581.60122314951</v>
      </c>
      <c r="N29" s="516">
        <f t="shared" si="2"/>
        <v>281753.29766849702</v>
      </c>
    </row>
    <row r="30" spans="1:14" x14ac:dyDescent="0.25">
      <c r="A30" s="555" t="s">
        <v>502</v>
      </c>
      <c r="B30" s="514">
        <v>26</v>
      </c>
      <c r="C30" s="515">
        <v>101339.05845869912</v>
      </c>
      <c r="D30" s="515">
        <v>2841.4289678307805</v>
      </c>
      <c r="E30" s="516">
        <v>386.15505459821838</v>
      </c>
      <c r="F30" s="515"/>
      <c r="G30" s="515"/>
      <c r="H30" s="516"/>
      <c r="I30" s="702"/>
      <c r="J30" s="515"/>
      <c r="K30" s="516"/>
      <c r="L30" s="515">
        <f t="shared" si="0"/>
        <v>101339.05845869912</v>
      </c>
      <c r="M30" s="515">
        <f t="shared" si="1"/>
        <v>2841.4289678307805</v>
      </c>
      <c r="N30" s="516">
        <f t="shared" si="2"/>
        <v>386.15505459821838</v>
      </c>
    </row>
    <row r="31" spans="1:14" x14ac:dyDescent="0.25">
      <c r="A31" s="555" t="s">
        <v>503</v>
      </c>
      <c r="B31" s="514">
        <v>27</v>
      </c>
      <c r="C31" s="515">
        <v>92754.299180000264</v>
      </c>
      <c r="D31" s="515">
        <v>2438.3600190522006</v>
      </c>
      <c r="E31" s="516">
        <v>182.92113757227304</v>
      </c>
      <c r="F31" s="515"/>
      <c r="G31" s="515"/>
      <c r="H31" s="516"/>
      <c r="I31" s="702"/>
      <c r="J31" s="515"/>
      <c r="K31" s="516"/>
      <c r="L31" s="515">
        <f t="shared" si="0"/>
        <v>92754.299180000264</v>
      </c>
      <c r="M31" s="515">
        <f t="shared" si="1"/>
        <v>2438.3600190522006</v>
      </c>
      <c r="N31" s="516">
        <f t="shared" si="2"/>
        <v>182.92113757227304</v>
      </c>
    </row>
    <row r="32" spans="1:14" x14ac:dyDescent="0.25">
      <c r="A32" s="555" t="s">
        <v>1036</v>
      </c>
      <c r="B32" s="514">
        <v>28</v>
      </c>
      <c r="C32" s="515">
        <v>53728.479430912463</v>
      </c>
      <c r="D32" s="515">
        <v>1640.510508373425</v>
      </c>
      <c r="E32" s="516">
        <v>359.76319555292946</v>
      </c>
      <c r="F32" s="515"/>
      <c r="G32" s="515"/>
      <c r="H32" s="516"/>
      <c r="I32" s="702">
        <f>'EC of CO, VOCs, NH3 '!J44</f>
        <v>0</v>
      </c>
      <c r="J32" s="515">
        <f>'EC of CO, VOCs, NH3 '!K44</f>
        <v>200573.56000000003</v>
      </c>
      <c r="K32" s="516">
        <f>'EC of CO, VOCs, NH3 '!L44</f>
        <v>0</v>
      </c>
      <c r="L32" s="515">
        <f t="shared" si="0"/>
        <v>53728.479430912463</v>
      </c>
      <c r="M32" s="515">
        <f t="shared" si="1"/>
        <v>202214.07050837346</v>
      </c>
      <c r="N32" s="516">
        <f t="shared" si="2"/>
        <v>359.76319555292946</v>
      </c>
    </row>
    <row r="33" spans="1:14" x14ac:dyDescent="0.25">
      <c r="A33" s="555" t="s">
        <v>567</v>
      </c>
      <c r="B33" s="514">
        <v>29</v>
      </c>
      <c r="C33" s="515">
        <v>4920288.7938768798</v>
      </c>
      <c r="D33" s="515">
        <v>128475.36541438986</v>
      </c>
      <c r="E33" s="516">
        <v>8495.3006452136506</v>
      </c>
      <c r="F33" s="515"/>
      <c r="G33" s="515"/>
      <c r="H33" s="516"/>
      <c r="I33" s="702">
        <f>SUM('EC of CO, VOCs, NH3 '!J37:J38)</f>
        <v>114359212.23999999</v>
      </c>
      <c r="J33" s="515">
        <f>SUM('EC of CO, VOCs, NH3 '!K37:K38)</f>
        <v>534197.25225000002</v>
      </c>
      <c r="K33" s="516">
        <f>SUM('EC of CO, VOCs, NH3 '!L37:L38)</f>
        <v>45022.771099999998</v>
      </c>
      <c r="L33" s="515">
        <f t="shared" si="0"/>
        <v>119279501.03387688</v>
      </c>
      <c r="M33" s="515">
        <f t="shared" si="1"/>
        <v>662672.61766438989</v>
      </c>
      <c r="N33" s="516">
        <f t="shared" si="2"/>
        <v>53518.071745213645</v>
      </c>
    </row>
    <row r="34" spans="1:14" x14ac:dyDescent="0.25">
      <c r="A34" s="555" t="s">
        <v>511</v>
      </c>
      <c r="B34" s="514">
        <v>30</v>
      </c>
      <c r="C34" s="515">
        <v>4327408.6089697285</v>
      </c>
      <c r="D34" s="515">
        <v>65048.772576482319</v>
      </c>
      <c r="E34" s="516">
        <v>11634.441387945057</v>
      </c>
      <c r="F34" s="515"/>
      <c r="G34" s="515"/>
      <c r="H34" s="516"/>
      <c r="I34" s="702"/>
      <c r="J34" s="515"/>
      <c r="K34" s="516"/>
      <c r="L34" s="515">
        <f t="shared" si="0"/>
        <v>4327408.6089697285</v>
      </c>
      <c r="M34" s="515">
        <f t="shared" si="1"/>
        <v>65048.772576482319</v>
      </c>
      <c r="N34" s="516">
        <f t="shared" si="2"/>
        <v>11634.441387945057</v>
      </c>
    </row>
    <row r="35" spans="1:14" x14ac:dyDescent="0.25">
      <c r="A35" s="555" t="s">
        <v>568</v>
      </c>
      <c r="B35" s="514">
        <v>31</v>
      </c>
      <c r="C35" s="515">
        <v>425205.13410177751</v>
      </c>
      <c r="D35" s="515">
        <v>11219.573072377565</v>
      </c>
      <c r="E35" s="516">
        <v>1405.3352888540173</v>
      </c>
      <c r="F35" s="515"/>
      <c r="G35" s="515"/>
      <c r="H35" s="516"/>
      <c r="I35" s="702"/>
      <c r="J35" s="515"/>
      <c r="K35" s="516"/>
      <c r="L35" s="515">
        <f t="shared" si="0"/>
        <v>425205.13410177751</v>
      </c>
      <c r="M35" s="515">
        <f t="shared" si="1"/>
        <v>11219.573072377565</v>
      </c>
      <c r="N35" s="516">
        <f t="shared" si="2"/>
        <v>1405.3352888540173</v>
      </c>
    </row>
    <row r="36" spans="1:14" x14ac:dyDescent="0.25">
      <c r="A36" s="555" t="s">
        <v>513</v>
      </c>
      <c r="B36" s="514">
        <v>32</v>
      </c>
      <c r="C36" s="515">
        <v>83097.474370158729</v>
      </c>
      <c r="D36" s="515">
        <v>1917.0017643638303</v>
      </c>
      <c r="E36" s="516">
        <v>582.3460576284017</v>
      </c>
      <c r="F36" s="515"/>
      <c r="G36" s="515"/>
      <c r="H36" s="516"/>
      <c r="I36" s="702"/>
      <c r="J36" s="515"/>
      <c r="K36" s="516"/>
      <c r="L36" s="515">
        <f t="shared" si="0"/>
        <v>83097.474370158729</v>
      </c>
      <c r="M36" s="515">
        <f t="shared" si="1"/>
        <v>1917.0017643638303</v>
      </c>
      <c r="N36" s="516">
        <f t="shared" si="2"/>
        <v>582.3460576284017</v>
      </c>
    </row>
    <row r="37" spans="1:14" x14ac:dyDescent="0.25">
      <c r="A37" s="555" t="s">
        <v>569</v>
      </c>
      <c r="B37" s="514">
        <v>33</v>
      </c>
      <c r="C37" s="515">
        <v>38051.768415833831</v>
      </c>
      <c r="D37" s="515">
        <v>883.43464281977583</v>
      </c>
      <c r="E37" s="516">
        <v>486.88050173895152</v>
      </c>
      <c r="F37" s="515"/>
      <c r="G37" s="515"/>
      <c r="H37" s="516"/>
      <c r="I37" s="702"/>
      <c r="J37" s="515"/>
      <c r="K37" s="516"/>
      <c r="L37" s="515">
        <f t="shared" si="0"/>
        <v>38051.768415833831</v>
      </c>
      <c r="M37" s="515">
        <f t="shared" si="1"/>
        <v>883.43464281977583</v>
      </c>
      <c r="N37" s="516">
        <f t="shared" si="2"/>
        <v>486.88050173895152</v>
      </c>
    </row>
    <row r="38" spans="1:14" x14ac:dyDescent="0.25">
      <c r="A38" s="555" t="s">
        <v>570</v>
      </c>
      <c r="B38" s="514">
        <v>34</v>
      </c>
      <c r="C38" s="515">
        <v>7266.4107888519702</v>
      </c>
      <c r="D38" s="515">
        <v>317.29613856259584</v>
      </c>
      <c r="E38" s="516">
        <v>200.50849845335864</v>
      </c>
      <c r="F38" s="515"/>
      <c r="G38" s="515"/>
      <c r="H38" s="516"/>
      <c r="I38" s="702"/>
      <c r="J38" s="515"/>
      <c r="K38" s="516"/>
      <c r="L38" s="515">
        <f t="shared" si="0"/>
        <v>7266.4107888519702</v>
      </c>
      <c r="M38" s="515">
        <f t="shared" si="1"/>
        <v>317.29613856259584</v>
      </c>
      <c r="N38" s="516">
        <f t="shared" si="2"/>
        <v>200.50849845335864</v>
      </c>
    </row>
    <row r="39" spans="1:14" x14ac:dyDescent="0.25">
      <c r="A39" s="555" t="s">
        <v>761</v>
      </c>
      <c r="B39" s="514">
        <v>35</v>
      </c>
      <c r="C39" s="515">
        <v>8982.3874574768288</v>
      </c>
      <c r="D39" s="515">
        <v>453.8107594924802</v>
      </c>
      <c r="E39" s="516">
        <v>335.73720503301956</v>
      </c>
      <c r="F39" s="515"/>
      <c r="G39" s="515"/>
      <c r="H39" s="516"/>
      <c r="I39" s="702"/>
      <c r="J39" s="515"/>
      <c r="K39" s="516"/>
      <c r="L39" s="515">
        <f t="shared" si="0"/>
        <v>8982.3874574768288</v>
      </c>
      <c r="M39" s="515">
        <f t="shared" si="1"/>
        <v>453.8107594924802</v>
      </c>
      <c r="N39" s="516">
        <f t="shared" si="2"/>
        <v>335.73720503301956</v>
      </c>
    </row>
    <row r="40" spans="1:14" x14ac:dyDescent="0.25">
      <c r="A40" s="555" t="s">
        <v>1048</v>
      </c>
      <c r="B40" s="514">
        <v>36</v>
      </c>
      <c r="C40" s="515">
        <v>15796.12962437034</v>
      </c>
      <c r="D40" s="515">
        <v>642.10197556361004</v>
      </c>
      <c r="E40" s="516">
        <v>294.71930144898545</v>
      </c>
      <c r="F40" s="515"/>
      <c r="G40" s="515"/>
      <c r="H40" s="516"/>
      <c r="I40" s="702"/>
      <c r="J40" s="515"/>
      <c r="K40" s="516"/>
      <c r="L40" s="515">
        <f t="shared" si="0"/>
        <v>15796.12962437034</v>
      </c>
      <c r="M40" s="515">
        <f t="shared" si="1"/>
        <v>642.10197556361004</v>
      </c>
      <c r="N40" s="516">
        <f t="shared" si="2"/>
        <v>294.71930144898545</v>
      </c>
    </row>
    <row r="41" spans="1:14" x14ac:dyDescent="0.25">
      <c r="A41" s="555" t="s">
        <v>572</v>
      </c>
      <c r="B41" s="514">
        <v>37</v>
      </c>
      <c r="C41" s="515">
        <v>4892.5017962802285</v>
      </c>
      <c r="D41" s="515">
        <v>233.38961873085736</v>
      </c>
      <c r="E41" s="516">
        <v>134.61567655569687</v>
      </c>
      <c r="F41" s="515"/>
      <c r="G41" s="515"/>
      <c r="H41" s="516"/>
      <c r="I41" s="702"/>
      <c r="J41" s="515"/>
      <c r="K41" s="516"/>
      <c r="L41" s="515">
        <f t="shared" si="0"/>
        <v>4892.5017962802285</v>
      </c>
      <c r="M41" s="515">
        <f t="shared" si="1"/>
        <v>233.38961873085736</v>
      </c>
      <c r="N41" s="516">
        <f t="shared" si="2"/>
        <v>134.61567655569687</v>
      </c>
    </row>
    <row r="42" spans="1:14" x14ac:dyDescent="0.25">
      <c r="A42" s="555" t="s">
        <v>573</v>
      </c>
      <c r="B42" s="514">
        <v>38</v>
      </c>
      <c r="C42" s="515">
        <v>6277.3545860774193</v>
      </c>
      <c r="D42" s="515">
        <v>495.68975457479843</v>
      </c>
      <c r="E42" s="516">
        <v>415.02340558034274</v>
      </c>
      <c r="F42" s="515"/>
      <c r="G42" s="515"/>
      <c r="H42" s="516"/>
      <c r="I42" s="702"/>
      <c r="J42" s="515"/>
      <c r="K42" s="516"/>
      <c r="L42" s="515">
        <f t="shared" si="0"/>
        <v>6277.3545860774193</v>
      </c>
      <c r="M42" s="515">
        <f t="shared" si="1"/>
        <v>495.68975457479843</v>
      </c>
      <c r="N42" s="516">
        <f t="shared" si="2"/>
        <v>415.02340558034274</v>
      </c>
    </row>
    <row r="43" spans="1:14" x14ac:dyDescent="0.25">
      <c r="A43" s="555" t="s">
        <v>528</v>
      </c>
      <c r="B43" s="514">
        <v>39</v>
      </c>
      <c r="C43" s="515">
        <v>639.48138325787954</v>
      </c>
      <c r="D43" s="515">
        <v>36.423525748867121</v>
      </c>
      <c r="E43" s="516">
        <v>24.985435119541386</v>
      </c>
      <c r="F43" s="515"/>
      <c r="G43" s="515"/>
      <c r="H43" s="516"/>
      <c r="I43" s="702"/>
      <c r="J43" s="515"/>
      <c r="K43" s="516"/>
      <c r="L43" s="515">
        <f t="shared" si="0"/>
        <v>639.48138325787954</v>
      </c>
      <c r="M43" s="515">
        <f t="shared" si="1"/>
        <v>36.423525748867121</v>
      </c>
      <c r="N43" s="516">
        <f t="shared" si="2"/>
        <v>24.985435119541386</v>
      </c>
    </row>
    <row r="44" spans="1:14" x14ac:dyDescent="0.25">
      <c r="A44" s="555" t="s">
        <v>1049</v>
      </c>
      <c r="B44" s="514">
        <v>40</v>
      </c>
      <c r="C44" s="515">
        <v>701.88094095629867</v>
      </c>
      <c r="D44" s="515">
        <v>20.6165543958368</v>
      </c>
      <c r="E44" s="516">
        <v>3.7809093300612178</v>
      </c>
      <c r="F44" s="515"/>
      <c r="G44" s="515"/>
      <c r="H44" s="516"/>
      <c r="I44" s="702"/>
      <c r="J44" s="515"/>
      <c r="K44" s="516"/>
      <c r="L44" s="515">
        <f t="shared" si="0"/>
        <v>701.88094095629867</v>
      </c>
      <c r="M44" s="515">
        <f t="shared" si="1"/>
        <v>20.6165543958368</v>
      </c>
      <c r="N44" s="516">
        <f t="shared" si="2"/>
        <v>3.7809093300612178</v>
      </c>
    </row>
    <row r="45" spans="1:14" x14ac:dyDescent="0.25">
      <c r="A45" s="555" t="s">
        <v>530</v>
      </c>
      <c r="B45" s="514">
        <v>41</v>
      </c>
      <c r="C45" s="515">
        <v>12173.52590144056</v>
      </c>
      <c r="D45" s="515">
        <v>330.68151691485826</v>
      </c>
      <c r="E45" s="516">
        <v>84.547855702346908</v>
      </c>
      <c r="F45" s="515"/>
      <c r="G45" s="515"/>
      <c r="H45" s="516"/>
      <c r="I45" s="702"/>
      <c r="J45" s="515"/>
      <c r="K45" s="516"/>
      <c r="L45" s="515">
        <f t="shared" si="0"/>
        <v>12173.52590144056</v>
      </c>
      <c r="M45" s="515">
        <f t="shared" si="1"/>
        <v>330.68151691485826</v>
      </c>
      <c r="N45" s="516">
        <f t="shared" si="2"/>
        <v>84.547855702346908</v>
      </c>
    </row>
    <row r="46" spans="1:14" x14ac:dyDescent="0.25">
      <c r="A46" s="555" t="s">
        <v>698</v>
      </c>
      <c r="B46" s="514">
        <v>42</v>
      </c>
      <c r="C46" s="515">
        <v>139.83400736229635</v>
      </c>
      <c r="D46" s="515">
        <v>23.864505240341813</v>
      </c>
      <c r="E46" s="516">
        <v>24.227455188010467</v>
      </c>
      <c r="F46" s="515"/>
      <c r="G46" s="515"/>
      <c r="H46" s="516"/>
      <c r="I46" s="702"/>
      <c r="J46" s="515"/>
      <c r="K46" s="516"/>
      <c r="L46" s="515">
        <f t="shared" si="0"/>
        <v>139.83400736229635</v>
      </c>
      <c r="M46" s="515">
        <f t="shared" si="1"/>
        <v>23.864505240341813</v>
      </c>
      <c r="N46" s="516">
        <f t="shared" si="2"/>
        <v>24.227455188010467</v>
      </c>
    </row>
    <row r="47" spans="1:14" x14ac:dyDescent="0.25">
      <c r="A47" s="555" t="s">
        <v>531</v>
      </c>
      <c r="B47" s="514">
        <v>43</v>
      </c>
      <c r="C47" s="515">
        <f t="array" ref="C47:E47">MMULT('End-use energy consumption(SQ)'!B145:AC145,'EC of CO, VOCs, NH3 '!N4:P31)</f>
        <v>126832.47737195664</v>
      </c>
      <c r="D47" s="515">
        <v>3320.3484394177131</v>
      </c>
      <c r="E47" s="516">
        <v>262.01475482265829</v>
      </c>
      <c r="F47" s="515">
        <f t="array" ref="F47:H47">MMULT('Intermediate energy conversion'!B42:AC42,'EC of CO, VOCs, NH3 '!K4:M31)</f>
        <v>4662061.1017108588</v>
      </c>
      <c r="G47" s="515">
        <v>91144.083207568547</v>
      </c>
      <c r="H47" s="516">
        <v>78667.046623329719</v>
      </c>
      <c r="I47" s="702"/>
      <c r="J47" s="515"/>
      <c r="K47" s="516"/>
      <c r="L47" s="515">
        <f>C47+F47+I47</f>
        <v>4788893.579082815</v>
      </c>
      <c r="M47" s="515">
        <f>D47+G47+J47</f>
        <v>94464.431646986253</v>
      </c>
      <c r="N47" s="516">
        <f>E47+H47+K47</f>
        <v>78929.061378152372</v>
      </c>
    </row>
    <row r="48" spans="1:14" x14ac:dyDescent="0.25">
      <c r="A48" s="555" t="s">
        <v>532</v>
      </c>
      <c r="B48" s="514">
        <v>44</v>
      </c>
      <c r="C48" s="515">
        <f t="array" ref="C48:E48">MMULT('End-use energy consumption(SQ)'!B146:AC146,'EC of CO, VOCs, NH3 '!N4:P31)</f>
        <v>16036.90885614668</v>
      </c>
      <c r="D48" s="515">
        <v>535.11559699668885</v>
      </c>
      <c r="E48" s="516">
        <v>166.21251896806183</v>
      </c>
      <c r="F48" s="515"/>
      <c r="G48" s="515"/>
      <c r="H48" s="516"/>
      <c r="I48" s="702"/>
      <c r="J48" s="515"/>
      <c r="K48" s="516"/>
      <c r="L48" s="515">
        <f t="shared" ref="L48:N55" si="3">C48+I48</f>
        <v>16036.90885614668</v>
      </c>
      <c r="M48" s="515">
        <f t="shared" si="3"/>
        <v>535.11559699668885</v>
      </c>
      <c r="N48" s="516">
        <f t="shared" si="3"/>
        <v>166.21251896806183</v>
      </c>
    </row>
    <row r="49" spans="1:14" x14ac:dyDescent="0.25">
      <c r="A49" s="555" t="s">
        <v>533</v>
      </c>
      <c r="B49" s="514">
        <v>45</v>
      </c>
      <c r="C49" s="515">
        <f t="array" ref="C49:E50">MMULT('End-use energy consumption(SQ)'!B201:AC202,'EC of CO, VOCs, NH3 '!N4:P31)</f>
        <v>2246.0843999695794</v>
      </c>
      <c r="D49" s="515">
        <v>74.799249083051862</v>
      </c>
      <c r="E49" s="516">
        <v>22.925807499117692</v>
      </c>
      <c r="F49" s="515"/>
      <c r="G49" s="515"/>
      <c r="H49" s="516"/>
      <c r="I49" s="702"/>
      <c r="J49" s="515"/>
      <c r="K49" s="516"/>
      <c r="L49" s="515">
        <f t="shared" si="3"/>
        <v>2246.0843999695794</v>
      </c>
      <c r="M49" s="515">
        <f t="shared" si="3"/>
        <v>74.799249083051862</v>
      </c>
      <c r="N49" s="516">
        <f t="shared" si="3"/>
        <v>22.925807499117692</v>
      </c>
    </row>
    <row r="50" spans="1:14" x14ac:dyDescent="0.25">
      <c r="A50" s="555" t="s">
        <v>534</v>
      </c>
      <c r="B50" s="514">
        <v>46</v>
      </c>
      <c r="C50" s="515">
        <v>125446.86471178633</v>
      </c>
      <c r="D50" s="515">
        <v>3993.9687509369824</v>
      </c>
      <c r="E50" s="516">
        <v>1011.5179886252267</v>
      </c>
      <c r="F50" s="515"/>
      <c r="G50" s="515"/>
      <c r="H50" s="516"/>
      <c r="I50" s="289"/>
      <c r="J50" s="272"/>
      <c r="K50" s="290"/>
      <c r="L50" s="515">
        <f t="shared" si="3"/>
        <v>125446.86471178633</v>
      </c>
      <c r="M50" s="515">
        <f t="shared" si="3"/>
        <v>3993.9687509369824</v>
      </c>
      <c r="N50" s="516">
        <f t="shared" si="3"/>
        <v>1011.5179886252267</v>
      </c>
    </row>
    <row r="51" spans="1:14" x14ac:dyDescent="0.25">
      <c r="A51" s="555" t="s">
        <v>574</v>
      </c>
      <c r="B51" s="514">
        <v>47</v>
      </c>
      <c r="C51" s="515">
        <f t="array" ref="C51:E55">MMULT('End-use energy consumption(SQ)'!B203:AC207,'EC of CO, VOCs, NH3 '!Q4:S31)</f>
        <v>357725.29291500227</v>
      </c>
      <c r="D51" s="515">
        <v>868369.89537628554</v>
      </c>
      <c r="E51" s="516">
        <v>24053.461274217796</v>
      </c>
      <c r="F51" s="515"/>
      <c r="G51" s="515"/>
      <c r="H51" s="516"/>
      <c r="I51" s="289"/>
      <c r="J51" s="272"/>
      <c r="K51" s="290"/>
      <c r="L51" s="515">
        <f t="shared" si="3"/>
        <v>357725.29291500227</v>
      </c>
      <c r="M51" s="515">
        <f t="shared" si="3"/>
        <v>868369.89537628554</v>
      </c>
      <c r="N51" s="516">
        <f t="shared" si="3"/>
        <v>24053.461274217796</v>
      </c>
    </row>
    <row r="52" spans="1:14" x14ac:dyDescent="0.25">
      <c r="A52" s="555" t="s">
        <v>1021</v>
      </c>
      <c r="B52" s="514">
        <v>48</v>
      </c>
      <c r="C52" s="515">
        <v>2376298.2076718723</v>
      </c>
      <c r="D52" s="515">
        <v>74023.149533065021</v>
      </c>
      <c r="E52" s="516">
        <v>30254.954633470014</v>
      </c>
      <c r="F52" s="515"/>
      <c r="G52" s="515"/>
      <c r="H52" s="516"/>
      <c r="I52" s="289"/>
      <c r="J52" s="272"/>
      <c r="K52" s="290"/>
      <c r="L52" s="515">
        <f t="shared" si="3"/>
        <v>2376298.2076718723</v>
      </c>
      <c r="M52" s="515">
        <f t="shared" si="3"/>
        <v>74023.149533065021</v>
      </c>
      <c r="N52" s="516">
        <f t="shared" si="3"/>
        <v>30254.954633470014</v>
      </c>
    </row>
    <row r="53" spans="1:14" x14ac:dyDescent="0.25">
      <c r="A53" s="555" t="s">
        <v>557</v>
      </c>
      <c r="B53" s="514">
        <v>49</v>
      </c>
      <c r="C53" s="515">
        <v>2617631.3987578428</v>
      </c>
      <c r="D53" s="515">
        <v>148233.88518315734</v>
      </c>
      <c r="E53" s="516">
        <v>34255.954744336523</v>
      </c>
      <c r="F53" s="515"/>
      <c r="G53" s="515"/>
      <c r="H53" s="516"/>
      <c r="I53" s="289"/>
      <c r="J53" s="272"/>
      <c r="K53" s="290"/>
      <c r="L53" s="515">
        <f t="shared" si="3"/>
        <v>2617631.3987578428</v>
      </c>
      <c r="M53" s="515">
        <f t="shared" si="3"/>
        <v>148233.88518315734</v>
      </c>
      <c r="N53" s="516">
        <f t="shared" si="3"/>
        <v>34255.954744336523</v>
      </c>
    </row>
    <row r="54" spans="1:14" x14ac:dyDescent="0.25">
      <c r="A54" s="582" t="s">
        <v>998</v>
      </c>
      <c r="B54" s="514">
        <v>50</v>
      </c>
      <c r="C54" s="515">
        <v>874431.96189123741</v>
      </c>
      <c r="D54" s="515">
        <v>52773.917983299187</v>
      </c>
      <c r="E54" s="516">
        <v>25520.482190440925</v>
      </c>
      <c r="F54" s="515"/>
      <c r="G54" s="515"/>
      <c r="H54" s="516"/>
      <c r="I54" s="289"/>
      <c r="J54" s="272"/>
      <c r="K54" s="290"/>
      <c r="L54" s="515">
        <f t="shared" si="3"/>
        <v>874431.96189123741</v>
      </c>
      <c r="M54" s="515">
        <f t="shared" si="3"/>
        <v>52773.917983299187</v>
      </c>
      <c r="N54" s="516">
        <f t="shared" si="3"/>
        <v>25520.482190440925</v>
      </c>
    </row>
    <row r="55" spans="1:14" x14ac:dyDescent="0.25">
      <c r="A55" s="582" t="s">
        <v>999</v>
      </c>
      <c r="B55" s="514">
        <v>51</v>
      </c>
      <c r="C55" s="517">
        <v>5624432.7263792474</v>
      </c>
      <c r="D55" s="517">
        <v>163607.06574143248</v>
      </c>
      <c r="E55" s="518">
        <v>69679.461073946513</v>
      </c>
      <c r="F55" s="517"/>
      <c r="G55" s="517"/>
      <c r="H55" s="518"/>
      <c r="I55" s="706"/>
      <c r="J55" s="519"/>
      <c r="K55" s="520"/>
      <c r="L55" s="517">
        <f t="shared" si="3"/>
        <v>5624432.7263792474</v>
      </c>
      <c r="M55" s="517">
        <f t="shared" si="3"/>
        <v>163607.06574143248</v>
      </c>
      <c r="N55" s="518">
        <f t="shared" si="3"/>
        <v>69679.461073946513</v>
      </c>
    </row>
  </sheetData>
  <mergeCells count="6">
    <mergeCell ref="L2:N2"/>
    <mergeCell ref="A2:A4"/>
    <mergeCell ref="B2:B4"/>
    <mergeCell ref="C2:E2"/>
    <mergeCell ref="F2:H2"/>
    <mergeCell ref="I2:K2"/>
  </mergeCells>
  <phoneticPr fontId="32" type="noConversion"/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32"/>
  <dimension ref="A1:U55"/>
  <sheetViews>
    <sheetView workbookViewId="0">
      <pane xSplit="2" ySplit="4" topLeftCell="O38" activePane="bottomRight" state="frozen"/>
      <selection pane="topRight" activeCell="C1" sqref="C1"/>
      <selection pane="bottomLeft" activeCell="A5" sqref="A5"/>
      <selection pane="bottomRight" activeCell="C5" sqref="C5"/>
    </sheetView>
  </sheetViews>
  <sheetFormatPr defaultColWidth="8.88671875" defaultRowHeight="13.8" x14ac:dyDescent="0.25"/>
  <cols>
    <col min="1" max="2" width="8.88671875" style="556"/>
    <col min="3" max="3" width="9.6640625" style="556"/>
    <col min="4" max="5" width="8.88671875" style="556"/>
    <col min="6" max="6" width="11.88671875" style="556"/>
    <col min="7" max="11" width="9.6640625" style="556"/>
    <col min="12" max="12" width="11.88671875" style="556"/>
    <col min="13" max="14" width="9.6640625" style="556"/>
    <col min="15" max="15" width="14.33203125" style="556"/>
    <col min="16" max="16" width="13.109375" style="556"/>
    <col min="17" max="17" width="10.5546875" style="556"/>
    <col min="18" max="18" width="14.109375" style="556"/>
    <col min="19" max="20" width="9.6640625" style="556"/>
    <col min="21" max="16384" width="8.88671875" style="556"/>
  </cols>
  <sheetData>
    <row r="1" spans="1:21" x14ac:dyDescent="0.25">
      <c r="A1" s="698"/>
      <c r="B1" s="513"/>
      <c r="C1" s="513"/>
      <c r="D1" s="513"/>
      <c r="E1" s="513"/>
      <c r="F1" s="272"/>
      <c r="G1" s="272"/>
      <c r="H1" s="272"/>
      <c r="I1" s="272"/>
      <c r="J1" s="272"/>
      <c r="K1" s="272"/>
      <c r="L1" s="272"/>
      <c r="M1" s="272"/>
      <c r="N1" s="272"/>
      <c r="O1" s="272"/>
      <c r="P1" s="272"/>
      <c r="Q1" s="272"/>
      <c r="R1" s="272"/>
      <c r="S1" s="272"/>
      <c r="T1" s="272"/>
    </row>
    <row r="2" spans="1:21" ht="14.4" customHeight="1" x14ac:dyDescent="0.25">
      <c r="A2" s="1601" t="s">
        <v>947</v>
      </c>
      <c r="B2" s="1577" t="s">
        <v>634</v>
      </c>
      <c r="C2" s="1622" t="s">
        <v>1068</v>
      </c>
      <c r="D2" s="1623"/>
      <c r="E2" s="1624"/>
      <c r="F2" s="1622" t="s">
        <v>1068</v>
      </c>
      <c r="G2" s="1623"/>
      <c r="H2" s="1624"/>
      <c r="I2" s="1625" t="s">
        <v>1069</v>
      </c>
      <c r="J2" s="1626"/>
      <c r="K2" s="1569"/>
      <c r="L2" s="1625" t="s">
        <v>1069</v>
      </c>
      <c r="M2" s="1626"/>
      <c r="N2" s="1569"/>
      <c r="O2" s="1622" t="s">
        <v>1070</v>
      </c>
      <c r="P2" s="1623"/>
      <c r="Q2" s="1624"/>
      <c r="R2" s="1614" t="s">
        <v>1071</v>
      </c>
      <c r="S2" s="1615"/>
      <c r="T2" s="1615"/>
      <c r="U2" s="1193"/>
    </row>
    <row r="3" spans="1:21" x14ac:dyDescent="0.25">
      <c r="A3" s="1601"/>
      <c r="B3" s="1577"/>
      <c r="C3" s="939" t="s">
        <v>445</v>
      </c>
      <c r="D3" s="939" t="s">
        <v>446</v>
      </c>
      <c r="E3" s="939" t="s">
        <v>447</v>
      </c>
      <c r="F3" s="939" t="s">
        <v>445</v>
      </c>
      <c r="G3" s="939" t="s">
        <v>446</v>
      </c>
      <c r="H3" s="939" t="s">
        <v>447</v>
      </c>
      <c r="I3" s="939" t="s">
        <v>445</v>
      </c>
      <c r="J3" s="939" t="s">
        <v>446</v>
      </c>
      <c r="K3" s="939" t="s">
        <v>447</v>
      </c>
      <c r="L3" s="939" t="s">
        <v>445</v>
      </c>
      <c r="M3" s="939" t="s">
        <v>446</v>
      </c>
      <c r="N3" s="939" t="s">
        <v>447</v>
      </c>
      <c r="O3" s="939" t="s">
        <v>445</v>
      </c>
      <c r="P3" s="939" t="s">
        <v>446</v>
      </c>
      <c r="Q3" s="939" t="s">
        <v>447</v>
      </c>
      <c r="R3" s="939" t="s">
        <v>445</v>
      </c>
      <c r="S3" s="939" t="s">
        <v>446</v>
      </c>
      <c r="T3" s="939" t="s">
        <v>447</v>
      </c>
    </row>
    <row r="4" spans="1:21" s="938" customFormat="1" x14ac:dyDescent="0.25">
      <c r="A4" s="1601"/>
      <c r="B4" s="1577"/>
      <c r="C4" s="939" t="s">
        <v>1066</v>
      </c>
      <c r="D4" s="939" t="s">
        <v>1066</v>
      </c>
      <c r="E4" s="939" t="s">
        <v>1066</v>
      </c>
      <c r="F4" s="939" t="s">
        <v>1067</v>
      </c>
      <c r="G4" s="939" t="s">
        <v>1067</v>
      </c>
      <c r="H4" s="939" t="s">
        <v>1067</v>
      </c>
      <c r="I4" s="939" t="s">
        <v>1066</v>
      </c>
      <c r="J4" s="939" t="s">
        <v>1066</v>
      </c>
      <c r="K4" s="939" t="s">
        <v>1066</v>
      </c>
      <c r="L4" s="939" t="s">
        <v>1067</v>
      </c>
      <c r="M4" s="939" t="s">
        <v>1067</v>
      </c>
      <c r="N4" s="939" t="s">
        <v>1067</v>
      </c>
      <c r="O4" s="1144" t="s">
        <v>1067</v>
      </c>
      <c r="P4" s="1144" t="s">
        <v>1067</v>
      </c>
      <c r="Q4" s="1144" t="s">
        <v>1067</v>
      </c>
      <c r="R4" s="939" t="s">
        <v>1067</v>
      </c>
      <c r="S4" s="939" t="s">
        <v>1067</v>
      </c>
      <c r="T4" s="939" t="s">
        <v>1067</v>
      </c>
    </row>
    <row r="5" spans="1:21" x14ac:dyDescent="0.25">
      <c r="A5" s="555" t="s">
        <v>468</v>
      </c>
      <c r="B5" s="514">
        <v>1</v>
      </c>
      <c r="C5" s="700">
        <f t="array" ref="C5:E9">MMULT('End-use energy consumption(PQ)'!B52:AC56,'EC of CO, VOCs, NH3 '!H4:J31)</f>
        <v>97471.768613568056</v>
      </c>
      <c r="D5" s="700">
        <v>7176.9421210758373</v>
      </c>
      <c r="E5" s="701">
        <v>1255.9587239852042</v>
      </c>
      <c r="F5" s="700">
        <f t="shared" ref="F5:F36" si="0">C5*10</f>
        <v>974717.68613568053</v>
      </c>
      <c r="G5" s="700">
        <f t="shared" ref="G5:G36" si="1">D5*10</f>
        <v>71769.421210758373</v>
      </c>
      <c r="H5" s="701">
        <f t="shared" ref="H5:H36" si="2">E5*10</f>
        <v>12559.587239852042</v>
      </c>
      <c r="I5" s="700"/>
      <c r="J5" s="700"/>
      <c r="K5" s="701"/>
      <c r="L5" s="700"/>
      <c r="M5" s="700"/>
      <c r="N5" s="700"/>
      <c r="O5" s="699"/>
      <c r="P5" s="700"/>
      <c r="Q5" s="701"/>
      <c r="R5" s="700">
        <f t="shared" ref="R5:R46" si="3">F5+O5</f>
        <v>974717.68613568053</v>
      </c>
      <c r="S5" s="700">
        <f t="shared" ref="S5:S46" si="4">G5+P5</f>
        <v>71769.421210758373</v>
      </c>
      <c r="T5" s="701">
        <f t="shared" ref="T5:T46" si="5">H5+Q5</f>
        <v>12559.587239852042</v>
      </c>
    </row>
    <row r="6" spans="1:21" x14ac:dyDescent="0.25">
      <c r="A6" s="555" t="s">
        <v>469</v>
      </c>
      <c r="B6" s="514">
        <v>2</v>
      </c>
      <c r="C6" s="515">
        <v>9187.1554884985089</v>
      </c>
      <c r="D6" s="515">
        <v>691.32996513722139</v>
      </c>
      <c r="E6" s="516">
        <v>118.62941415568844</v>
      </c>
      <c r="F6" s="515">
        <f t="shared" si="0"/>
        <v>91871.554884985089</v>
      </c>
      <c r="G6" s="515">
        <f t="shared" si="1"/>
        <v>6913.2996513722137</v>
      </c>
      <c r="H6" s="516">
        <f t="shared" si="2"/>
        <v>1186.2941415568844</v>
      </c>
      <c r="I6" s="515"/>
      <c r="J6" s="515"/>
      <c r="K6" s="516"/>
      <c r="L6" s="515"/>
      <c r="M6" s="515"/>
      <c r="N6" s="515"/>
      <c r="O6" s="702"/>
      <c r="P6" s="515"/>
      <c r="Q6" s="516"/>
      <c r="R6" s="515">
        <f t="shared" si="3"/>
        <v>91871.554884985089</v>
      </c>
      <c r="S6" s="515">
        <f t="shared" si="4"/>
        <v>6913.2996513722137</v>
      </c>
      <c r="T6" s="516">
        <f t="shared" si="5"/>
        <v>1186.2941415568844</v>
      </c>
    </row>
    <row r="7" spans="1:21" x14ac:dyDescent="0.25">
      <c r="A7" s="555" t="s">
        <v>470</v>
      </c>
      <c r="B7" s="514">
        <v>3</v>
      </c>
      <c r="C7" s="515">
        <v>31037.334656674422</v>
      </c>
      <c r="D7" s="515">
        <v>2315.3291822971473</v>
      </c>
      <c r="E7" s="516">
        <v>400.72725858140524</v>
      </c>
      <c r="F7" s="515">
        <f t="shared" si="0"/>
        <v>310373.34656674421</v>
      </c>
      <c r="G7" s="515">
        <f t="shared" si="1"/>
        <v>23153.291822971474</v>
      </c>
      <c r="H7" s="516">
        <f t="shared" si="2"/>
        <v>4007.2725858140525</v>
      </c>
      <c r="I7" s="515"/>
      <c r="J7" s="515"/>
      <c r="K7" s="516"/>
      <c r="L7" s="515"/>
      <c r="M7" s="515"/>
      <c r="N7" s="515"/>
      <c r="O7" s="702"/>
      <c r="P7" s="515"/>
      <c r="Q7" s="516"/>
      <c r="R7" s="515">
        <f t="shared" si="3"/>
        <v>310373.34656674421</v>
      </c>
      <c r="S7" s="515">
        <f t="shared" si="4"/>
        <v>23153.291822971474</v>
      </c>
      <c r="T7" s="516">
        <f t="shared" si="5"/>
        <v>4007.2725858140525</v>
      </c>
    </row>
    <row r="8" spans="1:21" x14ac:dyDescent="0.25">
      <c r="A8" s="555" t="s">
        <v>227</v>
      </c>
      <c r="B8" s="514">
        <v>4</v>
      </c>
      <c r="C8" s="515">
        <v>14762.530053978844</v>
      </c>
      <c r="D8" s="515">
        <v>2187.996438947243</v>
      </c>
      <c r="E8" s="516">
        <v>209.58999243081172</v>
      </c>
      <c r="F8" s="515">
        <f t="shared" si="0"/>
        <v>147625.30053978844</v>
      </c>
      <c r="G8" s="515">
        <f t="shared" si="1"/>
        <v>21879.964389472429</v>
      </c>
      <c r="H8" s="516">
        <f t="shared" si="2"/>
        <v>2095.8999243081171</v>
      </c>
      <c r="I8" s="515"/>
      <c r="J8" s="515"/>
      <c r="K8" s="516"/>
      <c r="L8" s="515"/>
      <c r="M8" s="515"/>
      <c r="N8" s="515"/>
      <c r="O8" s="702"/>
      <c r="P8" s="515"/>
      <c r="Q8" s="516"/>
      <c r="R8" s="515">
        <f t="shared" si="3"/>
        <v>147625.30053978844</v>
      </c>
      <c r="S8" s="515">
        <f t="shared" si="4"/>
        <v>21879.964389472429</v>
      </c>
      <c r="T8" s="516">
        <f t="shared" si="5"/>
        <v>2095.8999243081171</v>
      </c>
    </row>
    <row r="9" spans="1:21" x14ac:dyDescent="0.25">
      <c r="A9" s="555" t="s">
        <v>654</v>
      </c>
      <c r="B9" s="514">
        <v>5</v>
      </c>
      <c r="C9" s="515">
        <v>25642.511647280146</v>
      </c>
      <c r="D9" s="515">
        <v>3116.7471085425518</v>
      </c>
      <c r="E9" s="516">
        <v>351.69249484689027</v>
      </c>
      <c r="F9" s="515">
        <f t="shared" si="0"/>
        <v>256425.11647280146</v>
      </c>
      <c r="G9" s="515">
        <f t="shared" si="1"/>
        <v>31167.471085425517</v>
      </c>
      <c r="H9" s="516">
        <f t="shared" si="2"/>
        <v>3516.9249484689026</v>
      </c>
      <c r="I9" s="515"/>
      <c r="J9" s="515"/>
      <c r="K9" s="516"/>
      <c r="L9" s="515"/>
      <c r="M9" s="515"/>
      <c r="N9" s="515"/>
      <c r="O9" s="702"/>
      <c r="P9" s="515"/>
      <c r="Q9" s="516"/>
      <c r="R9" s="515">
        <f t="shared" si="3"/>
        <v>256425.11647280146</v>
      </c>
      <c r="S9" s="515">
        <f t="shared" si="4"/>
        <v>31167.471085425517</v>
      </c>
      <c r="T9" s="516">
        <f t="shared" si="5"/>
        <v>3516.9249484689026</v>
      </c>
    </row>
    <row r="10" spans="1:21" x14ac:dyDescent="0.25">
      <c r="A10" s="555" t="s">
        <v>471</v>
      </c>
      <c r="B10" s="514">
        <v>6</v>
      </c>
      <c r="C10" s="700">
        <f t="array" ref="C10:E11">MMULT('End-use energy consumption(PQ)'!B57:AC58,'EC of CO, VOCs, NH3 '!E4:G31)</f>
        <v>46673.534739999996</v>
      </c>
      <c r="D10" s="700">
        <v>1264.2290758000004</v>
      </c>
      <c r="E10" s="701">
        <v>130.6137674</v>
      </c>
      <c r="F10" s="515">
        <f t="shared" si="0"/>
        <v>466735.34739999997</v>
      </c>
      <c r="G10" s="515">
        <f t="shared" si="1"/>
        <v>12642.290758000003</v>
      </c>
      <c r="H10" s="516">
        <f t="shared" si="2"/>
        <v>1306.1376740000001</v>
      </c>
      <c r="I10" s="515"/>
      <c r="J10" s="515"/>
      <c r="K10" s="516"/>
      <c r="L10" s="515"/>
      <c r="M10" s="515"/>
      <c r="N10" s="515"/>
      <c r="O10" s="702"/>
      <c r="P10" s="515"/>
      <c r="Q10" s="516"/>
      <c r="R10" s="515">
        <f t="shared" si="3"/>
        <v>466735.34739999997</v>
      </c>
      <c r="S10" s="515">
        <f t="shared" si="4"/>
        <v>12642.290758000003</v>
      </c>
      <c r="T10" s="516">
        <f t="shared" si="5"/>
        <v>1306.1376740000001</v>
      </c>
    </row>
    <row r="11" spans="1:21" x14ac:dyDescent="0.25">
      <c r="A11" s="555" t="s">
        <v>472</v>
      </c>
      <c r="B11" s="514">
        <v>7</v>
      </c>
      <c r="C11" s="517">
        <v>2975.2686100000001</v>
      </c>
      <c r="D11" s="517">
        <v>465.21467660000002</v>
      </c>
      <c r="E11" s="518">
        <v>475.70317609999995</v>
      </c>
      <c r="F11" s="515">
        <f t="shared" si="0"/>
        <v>29752.686099999999</v>
      </c>
      <c r="G11" s="515">
        <f t="shared" si="1"/>
        <v>4652.1467659999998</v>
      </c>
      <c r="H11" s="516">
        <f t="shared" si="2"/>
        <v>4757.0317609999993</v>
      </c>
      <c r="I11" s="515"/>
      <c r="J11" s="515"/>
      <c r="K11" s="516"/>
      <c r="L11" s="515"/>
      <c r="M11" s="515"/>
      <c r="N11" s="515"/>
      <c r="O11" s="702">
        <f>SUM('EC of CO, VOCs, NH3 '!J35:J36)</f>
        <v>0</v>
      </c>
      <c r="P11" s="515">
        <f>SUM('EC of CO, VOCs, NH3 '!K35:K36)</f>
        <v>325544.24350000004</v>
      </c>
      <c r="Q11" s="516">
        <f>SUM('EC of CO, VOCs, NH3 '!L35:L36)</f>
        <v>0</v>
      </c>
      <c r="R11" s="515">
        <f t="shared" si="3"/>
        <v>29752.686099999999</v>
      </c>
      <c r="S11" s="515">
        <f t="shared" si="4"/>
        <v>330196.39026600006</v>
      </c>
      <c r="T11" s="516">
        <f t="shared" si="5"/>
        <v>4757.0317609999993</v>
      </c>
    </row>
    <row r="12" spans="1:21" x14ac:dyDescent="0.25">
      <c r="A12" s="287" t="s">
        <v>473</v>
      </c>
      <c r="B12" s="514">
        <v>8</v>
      </c>
      <c r="C12" s="700">
        <f t="array" ref="C12:E27">MMULT('End-use energy consumption(PQ)'!B59:AC74,'EC of CO, VOCs, NH3 '!E4:G31)</f>
        <v>3787.2812620000004</v>
      </c>
      <c r="D12" s="700">
        <v>86.987702999999996</v>
      </c>
      <c r="E12" s="701">
        <v>13.10590262</v>
      </c>
      <c r="F12" s="515">
        <f t="shared" si="0"/>
        <v>37872.812620000004</v>
      </c>
      <c r="G12" s="515">
        <f t="shared" si="1"/>
        <v>869.87702999999999</v>
      </c>
      <c r="H12" s="516">
        <f t="shared" si="2"/>
        <v>131.05902620000001</v>
      </c>
      <c r="I12" s="515"/>
      <c r="J12" s="515"/>
      <c r="K12" s="516"/>
      <c r="L12" s="515"/>
      <c r="M12" s="515"/>
      <c r="N12" s="515"/>
      <c r="O12" s="702"/>
      <c r="P12" s="515"/>
      <c r="Q12" s="516"/>
      <c r="R12" s="515">
        <f t="shared" si="3"/>
        <v>37872.812620000004</v>
      </c>
      <c r="S12" s="515">
        <f t="shared" si="4"/>
        <v>869.87702999999999</v>
      </c>
      <c r="T12" s="516">
        <f t="shared" si="5"/>
        <v>131.05902620000001</v>
      </c>
    </row>
    <row r="13" spans="1:21" x14ac:dyDescent="0.25">
      <c r="A13" s="287" t="s">
        <v>474</v>
      </c>
      <c r="B13" s="514">
        <v>9</v>
      </c>
      <c r="C13" s="515">
        <v>1467.5710999999997</v>
      </c>
      <c r="D13" s="515">
        <v>42.239850000000004</v>
      </c>
      <c r="E13" s="516">
        <v>7.2291909999999993</v>
      </c>
      <c r="F13" s="515">
        <f t="shared" si="0"/>
        <v>14675.710999999996</v>
      </c>
      <c r="G13" s="515">
        <f t="shared" si="1"/>
        <v>422.39850000000001</v>
      </c>
      <c r="H13" s="516">
        <f t="shared" si="2"/>
        <v>72.291909999999987</v>
      </c>
      <c r="I13" s="515"/>
      <c r="J13" s="515"/>
      <c r="K13" s="516"/>
      <c r="L13" s="515"/>
      <c r="M13" s="515"/>
      <c r="N13" s="515"/>
      <c r="O13" s="702"/>
      <c r="P13" s="515"/>
      <c r="Q13" s="516"/>
      <c r="R13" s="515">
        <f t="shared" si="3"/>
        <v>14675.710999999996</v>
      </c>
      <c r="S13" s="515">
        <f t="shared" si="4"/>
        <v>422.39850000000001</v>
      </c>
      <c r="T13" s="516">
        <f t="shared" si="5"/>
        <v>72.291909999999987</v>
      </c>
    </row>
    <row r="14" spans="1:21" x14ac:dyDescent="0.25">
      <c r="A14" s="287" t="s">
        <v>758</v>
      </c>
      <c r="B14" s="514">
        <v>10</v>
      </c>
      <c r="C14" s="515">
        <v>8230.758576000002</v>
      </c>
      <c r="D14" s="515">
        <v>219.78547420000004</v>
      </c>
      <c r="E14" s="516">
        <v>19.689625760000006</v>
      </c>
      <c r="F14" s="515">
        <f t="shared" si="0"/>
        <v>82307.585760000016</v>
      </c>
      <c r="G14" s="515">
        <f t="shared" si="1"/>
        <v>2197.8547420000004</v>
      </c>
      <c r="H14" s="516">
        <f t="shared" si="2"/>
        <v>196.89625760000007</v>
      </c>
      <c r="I14" s="515"/>
      <c r="J14" s="515"/>
      <c r="K14" s="516"/>
      <c r="L14" s="515"/>
      <c r="M14" s="515"/>
      <c r="N14" s="515"/>
      <c r="O14" s="289"/>
      <c r="P14" s="272"/>
      <c r="Q14" s="290"/>
      <c r="R14" s="515">
        <f t="shared" si="3"/>
        <v>82307.585760000016</v>
      </c>
      <c r="S14" s="515">
        <f t="shared" si="4"/>
        <v>2197.8547420000004</v>
      </c>
      <c r="T14" s="516">
        <f t="shared" si="5"/>
        <v>196.89625760000007</v>
      </c>
    </row>
    <row r="15" spans="1:21" x14ac:dyDescent="0.25">
      <c r="A15" s="555" t="s">
        <v>656</v>
      </c>
      <c r="B15" s="514">
        <v>11</v>
      </c>
      <c r="C15" s="515">
        <v>282.02030400000001</v>
      </c>
      <c r="D15" s="515">
        <v>27.525979399999997</v>
      </c>
      <c r="E15" s="516">
        <v>25.416383040000003</v>
      </c>
      <c r="F15" s="515">
        <f t="shared" si="0"/>
        <v>2820.2030400000003</v>
      </c>
      <c r="G15" s="515">
        <f t="shared" si="1"/>
        <v>275.25979399999994</v>
      </c>
      <c r="H15" s="516">
        <f t="shared" si="2"/>
        <v>254.16383040000002</v>
      </c>
      <c r="I15" s="515"/>
      <c r="J15" s="515"/>
      <c r="K15" s="516"/>
      <c r="L15" s="515"/>
      <c r="M15" s="515"/>
      <c r="N15" s="515"/>
      <c r="O15" s="702"/>
      <c r="P15" s="515"/>
      <c r="Q15" s="516"/>
      <c r="R15" s="515">
        <f t="shared" si="3"/>
        <v>2820.2030400000003</v>
      </c>
      <c r="S15" s="515">
        <f t="shared" si="4"/>
        <v>275.25979399999994</v>
      </c>
      <c r="T15" s="516">
        <f t="shared" si="5"/>
        <v>254.16383040000002</v>
      </c>
    </row>
    <row r="16" spans="1:21" x14ac:dyDescent="0.25">
      <c r="A16" s="555" t="s">
        <v>561</v>
      </c>
      <c r="B16" s="514">
        <v>12</v>
      </c>
      <c r="C16" s="515">
        <v>18000.189272</v>
      </c>
      <c r="D16" s="515">
        <v>463.92850240000013</v>
      </c>
      <c r="E16" s="516">
        <v>42.149552719999996</v>
      </c>
      <c r="F16" s="515">
        <f t="shared" si="0"/>
        <v>180001.89272</v>
      </c>
      <c r="G16" s="515">
        <f t="shared" si="1"/>
        <v>4639.2850240000016</v>
      </c>
      <c r="H16" s="516">
        <f t="shared" si="2"/>
        <v>421.49552719999997</v>
      </c>
      <c r="I16" s="515"/>
      <c r="J16" s="515"/>
      <c r="K16" s="516"/>
      <c r="L16" s="515"/>
      <c r="M16" s="515"/>
      <c r="N16" s="515"/>
      <c r="O16" s="702">
        <f>'EC of CO, VOCs, NH3 '!J45</f>
        <v>0</v>
      </c>
      <c r="P16" s="515">
        <f>'EC of CO, VOCs, NH3 '!K45</f>
        <v>363907.66666666663</v>
      </c>
      <c r="Q16" s="516">
        <f>'EC of CO, VOCs, NH3 '!L45</f>
        <v>0</v>
      </c>
      <c r="R16" s="515">
        <f t="shared" si="3"/>
        <v>180001.89272</v>
      </c>
      <c r="S16" s="515">
        <f t="shared" si="4"/>
        <v>368546.95169066661</v>
      </c>
      <c r="T16" s="516">
        <f t="shared" si="5"/>
        <v>421.49552719999997</v>
      </c>
    </row>
    <row r="17" spans="1:20" x14ac:dyDescent="0.25">
      <c r="A17" s="555" t="s">
        <v>562</v>
      </c>
      <c r="B17" s="514">
        <v>13</v>
      </c>
      <c r="C17" s="515">
        <v>14417.904946000001</v>
      </c>
      <c r="D17" s="515">
        <v>411.74393980000002</v>
      </c>
      <c r="E17" s="516">
        <v>64.149739459999992</v>
      </c>
      <c r="F17" s="515">
        <f t="shared" si="0"/>
        <v>144179.04946000001</v>
      </c>
      <c r="G17" s="515">
        <f t="shared" si="1"/>
        <v>4117.4393980000004</v>
      </c>
      <c r="H17" s="516">
        <f t="shared" si="2"/>
        <v>641.49739459999989</v>
      </c>
      <c r="I17" s="515"/>
      <c r="J17" s="515"/>
      <c r="K17" s="516"/>
      <c r="L17" s="515"/>
      <c r="M17" s="515"/>
      <c r="N17" s="515"/>
      <c r="O17" s="702"/>
      <c r="P17" s="515"/>
      <c r="Q17" s="516"/>
      <c r="R17" s="515">
        <f t="shared" si="3"/>
        <v>144179.04946000001</v>
      </c>
      <c r="S17" s="515">
        <f t="shared" si="4"/>
        <v>4117.4393980000004</v>
      </c>
      <c r="T17" s="516">
        <f t="shared" si="5"/>
        <v>641.49739459999989</v>
      </c>
    </row>
    <row r="18" spans="1:20" x14ac:dyDescent="0.25">
      <c r="A18" s="555" t="s">
        <v>563</v>
      </c>
      <c r="B18" s="514">
        <v>14</v>
      </c>
      <c r="C18" s="515">
        <v>9203.1567300000006</v>
      </c>
      <c r="D18" s="515">
        <v>267.42066819999997</v>
      </c>
      <c r="E18" s="516">
        <v>46.713657300000001</v>
      </c>
      <c r="F18" s="515">
        <f t="shared" si="0"/>
        <v>92031.56730000001</v>
      </c>
      <c r="G18" s="515">
        <f t="shared" si="1"/>
        <v>2674.2066819999995</v>
      </c>
      <c r="H18" s="516">
        <f t="shared" si="2"/>
        <v>467.136573</v>
      </c>
      <c r="I18" s="515"/>
      <c r="J18" s="515"/>
      <c r="K18" s="516"/>
      <c r="L18" s="515"/>
      <c r="M18" s="515"/>
      <c r="N18" s="515"/>
      <c r="O18" s="702"/>
      <c r="P18" s="515"/>
      <c r="Q18" s="516"/>
      <c r="R18" s="515">
        <f t="shared" si="3"/>
        <v>92031.56730000001</v>
      </c>
      <c r="S18" s="515">
        <f t="shared" si="4"/>
        <v>2674.2066819999995</v>
      </c>
      <c r="T18" s="516">
        <f t="shared" si="5"/>
        <v>467.136573</v>
      </c>
    </row>
    <row r="19" spans="1:20" x14ac:dyDescent="0.25">
      <c r="A19" s="555" t="s">
        <v>483</v>
      </c>
      <c r="B19" s="514">
        <v>15</v>
      </c>
      <c r="C19" s="515">
        <v>211.375034</v>
      </c>
      <c r="D19" s="515">
        <v>8.8639243999999984</v>
      </c>
      <c r="E19" s="516">
        <v>4.4242003400000005</v>
      </c>
      <c r="F19" s="515">
        <f t="shared" si="0"/>
        <v>2113.7503400000001</v>
      </c>
      <c r="G19" s="515">
        <f t="shared" si="1"/>
        <v>88.639243999999991</v>
      </c>
      <c r="H19" s="516">
        <f t="shared" si="2"/>
        <v>44.242003400000002</v>
      </c>
      <c r="I19" s="515"/>
      <c r="J19" s="515"/>
      <c r="K19" s="516"/>
      <c r="L19" s="515"/>
      <c r="M19" s="515"/>
      <c r="N19" s="515"/>
      <c r="O19" s="702"/>
      <c r="P19" s="515"/>
      <c r="Q19" s="516"/>
      <c r="R19" s="515">
        <f t="shared" si="3"/>
        <v>2113.7503400000001</v>
      </c>
      <c r="S19" s="515">
        <f t="shared" si="4"/>
        <v>88.639243999999991</v>
      </c>
      <c r="T19" s="516">
        <f t="shared" si="5"/>
        <v>44.242003400000002</v>
      </c>
    </row>
    <row r="20" spans="1:20" x14ac:dyDescent="0.25">
      <c r="A20" s="555" t="s">
        <v>564</v>
      </c>
      <c r="B20" s="514">
        <v>16</v>
      </c>
      <c r="C20" s="515">
        <v>9116.4146880000026</v>
      </c>
      <c r="D20" s="515">
        <v>275.66969560000001</v>
      </c>
      <c r="E20" s="516">
        <v>58.633146879999991</v>
      </c>
      <c r="F20" s="515">
        <f t="shared" si="0"/>
        <v>91164.146880000029</v>
      </c>
      <c r="G20" s="515">
        <f t="shared" si="1"/>
        <v>2756.6969560000002</v>
      </c>
      <c r="H20" s="516">
        <f t="shared" si="2"/>
        <v>586.33146879999993</v>
      </c>
      <c r="I20" s="515"/>
      <c r="J20" s="515"/>
      <c r="K20" s="516"/>
      <c r="L20" s="515"/>
      <c r="M20" s="515"/>
      <c r="N20" s="515"/>
      <c r="O20" s="702"/>
      <c r="P20" s="515"/>
      <c r="Q20" s="516"/>
      <c r="R20" s="515">
        <f t="shared" si="3"/>
        <v>91164.146880000029</v>
      </c>
      <c r="S20" s="515">
        <f t="shared" si="4"/>
        <v>2756.6969560000002</v>
      </c>
      <c r="T20" s="516">
        <f t="shared" si="5"/>
        <v>586.33146879999993</v>
      </c>
    </row>
    <row r="21" spans="1:20" x14ac:dyDescent="0.25">
      <c r="A21" s="555" t="s">
        <v>488</v>
      </c>
      <c r="B21" s="514">
        <v>17</v>
      </c>
      <c r="C21" s="515">
        <v>799.34753599999988</v>
      </c>
      <c r="D21" s="515">
        <v>25.337484399999997</v>
      </c>
      <c r="E21" s="516">
        <v>6.5437353600000003</v>
      </c>
      <c r="F21" s="515">
        <f t="shared" si="0"/>
        <v>7993.4753599999985</v>
      </c>
      <c r="G21" s="515">
        <f t="shared" si="1"/>
        <v>253.37484399999997</v>
      </c>
      <c r="H21" s="516">
        <f t="shared" si="2"/>
        <v>65.437353600000009</v>
      </c>
      <c r="I21" s="515"/>
      <c r="J21" s="515"/>
      <c r="K21" s="516"/>
      <c r="L21" s="515"/>
      <c r="M21" s="515"/>
      <c r="N21" s="515"/>
      <c r="O21" s="702"/>
      <c r="P21" s="515"/>
      <c r="Q21" s="516"/>
      <c r="R21" s="515">
        <f t="shared" si="3"/>
        <v>7993.4753599999985</v>
      </c>
      <c r="S21" s="515">
        <f t="shared" si="4"/>
        <v>253.37484399999997</v>
      </c>
      <c r="T21" s="516">
        <f t="shared" si="5"/>
        <v>65.437353600000009</v>
      </c>
    </row>
    <row r="22" spans="1:20" x14ac:dyDescent="0.25">
      <c r="A22" s="555" t="s">
        <v>489</v>
      </c>
      <c r="B22" s="514">
        <v>18</v>
      </c>
      <c r="C22" s="515">
        <v>492.76788199999999</v>
      </c>
      <c r="D22" s="515">
        <v>13.493943199999999</v>
      </c>
      <c r="E22" s="516">
        <v>1.3969288200000001</v>
      </c>
      <c r="F22" s="515">
        <f t="shared" si="0"/>
        <v>4927.6788200000001</v>
      </c>
      <c r="G22" s="515">
        <f t="shared" si="1"/>
        <v>134.93943199999998</v>
      </c>
      <c r="H22" s="516">
        <f t="shared" si="2"/>
        <v>13.969288200000001</v>
      </c>
      <c r="I22" s="515"/>
      <c r="J22" s="515"/>
      <c r="K22" s="516"/>
      <c r="L22" s="515"/>
      <c r="M22" s="515"/>
      <c r="N22" s="515"/>
      <c r="O22" s="702"/>
      <c r="P22" s="515"/>
      <c r="Q22" s="516"/>
      <c r="R22" s="515">
        <f t="shared" si="3"/>
        <v>4927.6788200000001</v>
      </c>
      <c r="S22" s="515">
        <f t="shared" si="4"/>
        <v>134.93943199999998</v>
      </c>
      <c r="T22" s="516">
        <f t="shared" si="5"/>
        <v>13.969288200000001</v>
      </c>
    </row>
    <row r="23" spans="1:20" x14ac:dyDescent="0.25">
      <c r="A23" s="555" t="s">
        <v>490</v>
      </c>
      <c r="B23" s="514">
        <v>19</v>
      </c>
      <c r="C23" s="515">
        <v>955.56526399999996</v>
      </c>
      <c r="D23" s="515">
        <v>33.655906200000004</v>
      </c>
      <c r="E23" s="516">
        <v>12.041692639999999</v>
      </c>
      <c r="F23" s="515">
        <f t="shared" si="0"/>
        <v>9555.6526400000002</v>
      </c>
      <c r="G23" s="515">
        <f t="shared" si="1"/>
        <v>336.55906200000004</v>
      </c>
      <c r="H23" s="516">
        <f t="shared" si="2"/>
        <v>120.41692639999999</v>
      </c>
      <c r="I23" s="515"/>
      <c r="J23" s="515"/>
      <c r="K23" s="516"/>
      <c r="L23" s="515"/>
      <c r="M23" s="515"/>
      <c r="N23" s="515"/>
      <c r="O23" s="702"/>
      <c r="P23" s="515"/>
      <c r="Q23" s="516"/>
      <c r="R23" s="515">
        <f t="shared" si="3"/>
        <v>9555.6526400000002</v>
      </c>
      <c r="S23" s="515">
        <f t="shared" si="4"/>
        <v>336.55906200000004</v>
      </c>
      <c r="T23" s="516">
        <f t="shared" si="5"/>
        <v>120.41692639999999</v>
      </c>
    </row>
    <row r="24" spans="1:20" x14ac:dyDescent="0.25">
      <c r="A24" s="555" t="s">
        <v>491</v>
      </c>
      <c r="B24" s="514">
        <v>20</v>
      </c>
      <c r="C24" s="515">
        <v>92.923322000000013</v>
      </c>
      <c r="D24" s="515">
        <v>6.6731334000000002</v>
      </c>
      <c r="E24" s="516">
        <v>5.46110322</v>
      </c>
      <c r="F24" s="515">
        <f t="shared" si="0"/>
        <v>929.23322000000007</v>
      </c>
      <c r="G24" s="515">
        <f t="shared" si="1"/>
        <v>66.731334000000004</v>
      </c>
      <c r="H24" s="516">
        <f t="shared" si="2"/>
        <v>54.611032199999997</v>
      </c>
      <c r="I24" s="515"/>
      <c r="J24" s="515"/>
      <c r="K24" s="516"/>
      <c r="L24" s="515"/>
      <c r="M24" s="515"/>
      <c r="N24" s="515"/>
      <c r="O24" s="702"/>
      <c r="P24" s="515"/>
      <c r="Q24" s="516"/>
      <c r="R24" s="515">
        <f t="shared" si="3"/>
        <v>929.23322000000007</v>
      </c>
      <c r="S24" s="515">
        <f t="shared" si="4"/>
        <v>66.731334000000004</v>
      </c>
      <c r="T24" s="516">
        <f t="shared" si="5"/>
        <v>54.611032199999997</v>
      </c>
    </row>
    <row r="25" spans="1:20" x14ac:dyDescent="0.25">
      <c r="A25" s="555" t="s">
        <v>492</v>
      </c>
      <c r="B25" s="514">
        <v>21</v>
      </c>
      <c r="C25" s="515">
        <v>15163.472682</v>
      </c>
      <c r="D25" s="515">
        <v>408.75959359999996</v>
      </c>
      <c r="E25" s="516">
        <v>37.485076819999996</v>
      </c>
      <c r="F25" s="515">
        <f t="shared" si="0"/>
        <v>151634.72681999998</v>
      </c>
      <c r="G25" s="515">
        <f t="shared" si="1"/>
        <v>4087.5959359999997</v>
      </c>
      <c r="H25" s="516">
        <f t="shared" si="2"/>
        <v>374.85076819999995</v>
      </c>
      <c r="I25" s="515"/>
      <c r="J25" s="515"/>
      <c r="K25" s="516"/>
      <c r="L25" s="515"/>
      <c r="M25" s="515"/>
      <c r="N25" s="515"/>
      <c r="O25" s="702">
        <f>SUM('EC of CO, VOCs, NH3 '!J43)</f>
        <v>0</v>
      </c>
      <c r="P25" s="515">
        <f>SUM('EC of CO, VOCs, NH3 '!K43)</f>
        <v>303175.08</v>
      </c>
      <c r="Q25" s="516">
        <f>SUM('EC of CO, VOCs, NH3 '!L43)</f>
        <v>0</v>
      </c>
      <c r="R25" s="515">
        <f t="shared" si="3"/>
        <v>151634.72681999998</v>
      </c>
      <c r="S25" s="515">
        <f t="shared" si="4"/>
        <v>307262.67593600001</v>
      </c>
      <c r="T25" s="516">
        <f t="shared" si="5"/>
        <v>374.85076819999995</v>
      </c>
    </row>
    <row r="26" spans="1:20" x14ac:dyDescent="0.25">
      <c r="A26" s="555" t="s">
        <v>493</v>
      </c>
      <c r="B26" s="514">
        <v>22</v>
      </c>
      <c r="C26" s="515">
        <v>1021.739722</v>
      </c>
      <c r="D26" s="515">
        <v>36.988490399999996</v>
      </c>
      <c r="E26" s="516">
        <v>14.119327220000001</v>
      </c>
      <c r="F26" s="515">
        <f t="shared" si="0"/>
        <v>10217.397220000001</v>
      </c>
      <c r="G26" s="515">
        <f t="shared" si="1"/>
        <v>369.88490399999995</v>
      </c>
      <c r="H26" s="516">
        <f t="shared" si="2"/>
        <v>141.1932722</v>
      </c>
      <c r="I26" s="515"/>
      <c r="J26" s="515"/>
      <c r="K26" s="516"/>
      <c r="L26" s="515"/>
      <c r="M26" s="515"/>
      <c r="N26" s="515"/>
      <c r="O26" s="702"/>
      <c r="P26" s="515"/>
      <c r="Q26" s="516"/>
      <c r="R26" s="515">
        <f t="shared" si="3"/>
        <v>10217.397220000001</v>
      </c>
      <c r="S26" s="515">
        <f t="shared" si="4"/>
        <v>369.88490399999995</v>
      </c>
      <c r="T26" s="516">
        <f t="shared" si="5"/>
        <v>141.1932722</v>
      </c>
    </row>
    <row r="27" spans="1:20" x14ac:dyDescent="0.25">
      <c r="A27" s="555" t="s">
        <v>494</v>
      </c>
      <c r="B27" s="514">
        <v>23</v>
      </c>
      <c r="C27" s="517">
        <v>442.43850400000002</v>
      </c>
      <c r="D27" s="517">
        <v>20.614056000000001</v>
      </c>
      <c r="E27" s="518">
        <v>11.955205039999997</v>
      </c>
      <c r="F27" s="515">
        <f t="shared" si="0"/>
        <v>4424.3850400000001</v>
      </c>
      <c r="G27" s="515">
        <f t="shared" si="1"/>
        <v>206.14056000000002</v>
      </c>
      <c r="H27" s="516">
        <f t="shared" si="2"/>
        <v>119.55205039999997</v>
      </c>
      <c r="I27" s="515"/>
      <c r="J27" s="515"/>
      <c r="K27" s="516"/>
      <c r="L27" s="515"/>
      <c r="M27" s="515"/>
      <c r="N27" s="515"/>
      <c r="O27" s="702"/>
      <c r="P27" s="515"/>
      <c r="Q27" s="516"/>
      <c r="R27" s="515">
        <f t="shared" si="3"/>
        <v>4424.3850400000001</v>
      </c>
      <c r="S27" s="515">
        <f t="shared" si="4"/>
        <v>206.14056000000002</v>
      </c>
      <c r="T27" s="516">
        <f t="shared" si="5"/>
        <v>119.55205039999997</v>
      </c>
    </row>
    <row r="28" spans="1:20" x14ac:dyDescent="0.25">
      <c r="A28" s="555" t="s">
        <v>565</v>
      </c>
      <c r="B28" s="514">
        <v>24</v>
      </c>
      <c r="C28" s="515">
        <f t="array" ref="C28:E28">MMULT('End-use energy consumption(PQ)'!B75:AC75,'EC of CO, VOCs, NH3 '!E4:G31)</f>
        <v>36060.16994</v>
      </c>
      <c r="D28" s="515">
        <v>1034.6377912</v>
      </c>
      <c r="E28" s="516">
        <v>161.11515940000001</v>
      </c>
      <c r="F28" s="515">
        <f t="shared" si="0"/>
        <v>360601.69939999998</v>
      </c>
      <c r="G28" s="515">
        <f t="shared" si="1"/>
        <v>10346.377912</v>
      </c>
      <c r="H28" s="516">
        <f t="shared" si="2"/>
        <v>1611.1515940000002</v>
      </c>
      <c r="I28" s="515"/>
      <c r="J28" s="515"/>
      <c r="K28" s="516"/>
      <c r="L28" s="515"/>
      <c r="M28" s="515"/>
      <c r="N28" s="515"/>
      <c r="O28" s="702">
        <f>'EC of CO, VOCs, NH3 '!J42</f>
        <v>788759.28</v>
      </c>
      <c r="P28" s="515">
        <f>'EC of CO, VOCs, NH3 '!K42</f>
        <v>547749.5</v>
      </c>
      <c r="Q28" s="516">
        <f>'EC of CO, VOCs, NH3 '!L42</f>
        <v>0</v>
      </c>
      <c r="R28" s="515">
        <f t="shared" si="3"/>
        <v>1149360.9794000001</v>
      </c>
      <c r="S28" s="515">
        <f t="shared" si="4"/>
        <v>558095.87791200005</v>
      </c>
      <c r="T28" s="516">
        <f t="shared" si="5"/>
        <v>1611.1515940000002</v>
      </c>
    </row>
    <row r="29" spans="1:20" x14ac:dyDescent="0.25">
      <c r="A29" s="555" t="s">
        <v>566</v>
      </c>
      <c r="B29" s="514">
        <v>25</v>
      </c>
      <c r="C29" s="700">
        <f t="array" ref="C29:E46">MMULT('End-use energy consumption(PQ)'!B76:AC93,'EC of CO, VOCs, NH3 '!E4:G31)</f>
        <v>235685.78406200002</v>
      </c>
      <c r="D29" s="700">
        <v>6205.081713399999</v>
      </c>
      <c r="E29" s="701">
        <v>1042.2822506200002</v>
      </c>
      <c r="F29" s="515">
        <f t="shared" si="0"/>
        <v>2356857.8406200004</v>
      </c>
      <c r="G29" s="515">
        <f t="shared" si="1"/>
        <v>62050.81713399999</v>
      </c>
      <c r="H29" s="516">
        <f t="shared" si="2"/>
        <v>10422.822506200002</v>
      </c>
      <c r="I29" s="515"/>
      <c r="J29" s="515"/>
      <c r="K29" s="516"/>
      <c r="L29" s="515"/>
      <c r="M29" s="515"/>
      <c r="N29" s="515"/>
      <c r="O29" s="702">
        <f>SUM('EC of CO, VOCs, NH3 '!J39:J41)</f>
        <v>1383.4649999999999</v>
      </c>
      <c r="P29" s="515">
        <f>SUM('EC of CO, VOCs, NH3 '!K39:K41)</f>
        <v>217665.16</v>
      </c>
      <c r="Q29" s="516">
        <f>SUM('EC of CO, VOCs, NH3 '!L39:L41)</f>
        <v>271361.15500000003</v>
      </c>
      <c r="R29" s="515">
        <f t="shared" si="3"/>
        <v>2358241.3056200002</v>
      </c>
      <c r="S29" s="515">
        <f t="shared" si="4"/>
        <v>279715.97713399999</v>
      </c>
      <c r="T29" s="516">
        <f t="shared" si="5"/>
        <v>281783.97750620003</v>
      </c>
    </row>
    <row r="30" spans="1:20" x14ac:dyDescent="0.25">
      <c r="A30" s="555" t="s">
        <v>502</v>
      </c>
      <c r="B30" s="514">
        <v>26</v>
      </c>
      <c r="C30" s="515">
        <v>9632.5139680000011</v>
      </c>
      <c r="D30" s="515">
        <v>271.80031819999994</v>
      </c>
      <c r="E30" s="516">
        <v>38.799119679999997</v>
      </c>
      <c r="F30" s="515">
        <f t="shared" si="0"/>
        <v>96325.139680000008</v>
      </c>
      <c r="G30" s="515">
        <f t="shared" si="1"/>
        <v>2718.0031819999995</v>
      </c>
      <c r="H30" s="516">
        <f t="shared" si="2"/>
        <v>387.99119679999995</v>
      </c>
      <c r="I30" s="515"/>
      <c r="J30" s="515"/>
      <c r="K30" s="516"/>
      <c r="L30" s="515"/>
      <c r="M30" s="515"/>
      <c r="N30" s="515"/>
      <c r="O30" s="702"/>
      <c r="P30" s="515"/>
      <c r="Q30" s="516"/>
      <c r="R30" s="515">
        <f t="shared" si="3"/>
        <v>96325.139680000008</v>
      </c>
      <c r="S30" s="515">
        <f t="shared" si="4"/>
        <v>2718.0031819999995</v>
      </c>
      <c r="T30" s="516">
        <f t="shared" si="5"/>
        <v>387.99119679999995</v>
      </c>
    </row>
    <row r="31" spans="1:20" x14ac:dyDescent="0.25">
      <c r="A31" s="555" t="s">
        <v>503</v>
      </c>
      <c r="B31" s="514">
        <v>27</v>
      </c>
      <c r="C31" s="515">
        <v>9368.4120380000004</v>
      </c>
      <c r="D31" s="515">
        <v>246.40532900000002</v>
      </c>
      <c r="E31" s="516">
        <v>18.598570379999998</v>
      </c>
      <c r="F31" s="515">
        <f t="shared" si="0"/>
        <v>93684.120380000008</v>
      </c>
      <c r="G31" s="515">
        <f t="shared" si="1"/>
        <v>2464.0532900000003</v>
      </c>
      <c r="H31" s="516">
        <f t="shared" si="2"/>
        <v>185.98570379999998</v>
      </c>
      <c r="I31" s="515"/>
      <c r="J31" s="515"/>
      <c r="K31" s="516"/>
      <c r="L31" s="515"/>
      <c r="M31" s="515"/>
      <c r="N31" s="515"/>
      <c r="O31" s="702"/>
      <c r="P31" s="515"/>
      <c r="Q31" s="516"/>
      <c r="R31" s="515">
        <f t="shared" si="3"/>
        <v>93684.120380000008</v>
      </c>
      <c r="S31" s="515">
        <f t="shared" si="4"/>
        <v>2464.0532900000003</v>
      </c>
      <c r="T31" s="516">
        <f t="shared" si="5"/>
        <v>185.98570379999998</v>
      </c>
    </row>
    <row r="32" spans="1:20" x14ac:dyDescent="0.25">
      <c r="A32" s="555" t="s">
        <v>1036</v>
      </c>
      <c r="B32" s="514">
        <v>28</v>
      </c>
      <c r="C32" s="515">
        <v>5237.6413559999992</v>
      </c>
      <c r="D32" s="515">
        <v>161.32506040000001</v>
      </c>
      <c r="E32" s="516">
        <v>36.766993559999996</v>
      </c>
      <c r="F32" s="515">
        <f t="shared" si="0"/>
        <v>52376.413559999994</v>
      </c>
      <c r="G32" s="515">
        <f t="shared" si="1"/>
        <v>1613.2506040000001</v>
      </c>
      <c r="H32" s="516">
        <f t="shared" si="2"/>
        <v>367.66993559999997</v>
      </c>
      <c r="I32" s="515"/>
      <c r="J32" s="515"/>
      <c r="K32" s="516"/>
      <c r="L32" s="515"/>
      <c r="M32" s="515"/>
      <c r="N32" s="515"/>
      <c r="O32" s="702">
        <f>'EC of CO, VOCs, NH3 '!J44</f>
        <v>0</v>
      </c>
      <c r="P32" s="515">
        <f>'EC of CO, VOCs, NH3 '!K44</f>
        <v>200573.56000000003</v>
      </c>
      <c r="Q32" s="516">
        <f>'EC of CO, VOCs, NH3 '!L44</f>
        <v>0</v>
      </c>
      <c r="R32" s="515">
        <f t="shared" si="3"/>
        <v>52376.413559999994</v>
      </c>
      <c r="S32" s="515">
        <f t="shared" si="4"/>
        <v>202186.81060400003</v>
      </c>
      <c r="T32" s="516">
        <f t="shared" si="5"/>
        <v>367.66993559999997</v>
      </c>
    </row>
    <row r="33" spans="1:20" x14ac:dyDescent="0.25">
      <c r="A33" s="555" t="s">
        <v>567</v>
      </c>
      <c r="B33" s="514">
        <v>29</v>
      </c>
      <c r="C33" s="515">
        <v>366671.70638800005</v>
      </c>
      <c r="D33" s="515">
        <v>9592.270072199999</v>
      </c>
      <c r="E33" s="516">
        <v>686.97904387999995</v>
      </c>
      <c r="F33" s="515">
        <f t="shared" si="0"/>
        <v>3666717.0638800003</v>
      </c>
      <c r="G33" s="515">
        <f t="shared" si="1"/>
        <v>95922.700721999994</v>
      </c>
      <c r="H33" s="516">
        <f t="shared" si="2"/>
        <v>6869.7904387999997</v>
      </c>
      <c r="I33" s="515"/>
      <c r="J33" s="515"/>
      <c r="K33" s="516"/>
      <c r="L33" s="515"/>
      <c r="M33" s="515"/>
      <c r="N33" s="515"/>
      <c r="O33" s="702">
        <f>SUM('EC of CO, VOCs, NH3 '!J37:P38)</f>
        <v>114938432.26335001</v>
      </c>
      <c r="P33" s="515">
        <f>SUM('EC of CO, VOCs, NH3 '!K37:K38)</f>
        <v>534197.25225000002</v>
      </c>
      <c r="Q33" s="516">
        <f>SUM('EC of CO, VOCs, NH3 '!L37:L38)</f>
        <v>45022.771099999998</v>
      </c>
      <c r="R33" s="515">
        <f t="shared" si="3"/>
        <v>118605149.32723001</v>
      </c>
      <c r="S33" s="515">
        <f t="shared" si="4"/>
        <v>630119.952972</v>
      </c>
      <c r="T33" s="516">
        <f t="shared" si="5"/>
        <v>51892.561538800001</v>
      </c>
    </row>
    <row r="34" spans="1:20" x14ac:dyDescent="0.25">
      <c r="A34" s="555" t="s">
        <v>511</v>
      </c>
      <c r="B34" s="514">
        <v>30</v>
      </c>
      <c r="C34" s="515">
        <v>394585.30381999997</v>
      </c>
      <c r="D34" s="515">
        <v>5550.6308050000007</v>
      </c>
      <c r="E34" s="516">
        <v>1118.0797981999999</v>
      </c>
      <c r="F34" s="515">
        <f t="shared" si="0"/>
        <v>3945853.0381999998</v>
      </c>
      <c r="G34" s="515">
        <f t="shared" si="1"/>
        <v>55506.308050000007</v>
      </c>
      <c r="H34" s="516">
        <f t="shared" si="2"/>
        <v>11180.797982</v>
      </c>
      <c r="I34" s="515"/>
      <c r="J34" s="515"/>
      <c r="K34" s="516"/>
      <c r="L34" s="515"/>
      <c r="M34" s="515"/>
      <c r="N34" s="515"/>
      <c r="O34" s="702"/>
      <c r="P34" s="515"/>
      <c r="Q34" s="516"/>
      <c r="R34" s="515">
        <f t="shared" si="3"/>
        <v>3945853.0381999998</v>
      </c>
      <c r="S34" s="515">
        <f t="shared" si="4"/>
        <v>55506.308050000007</v>
      </c>
      <c r="T34" s="516">
        <f t="shared" si="5"/>
        <v>11180.797982</v>
      </c>
    </row>
    <row r="35" spans="1:20" x14ac:dyDescent="0.25">
      <c r="A35" s="555" t="s">
        <v>568</v>
      </c>
      <c r="B35" s="514">
        <v>31</v>
      </c>
      <c r="C35" s="515">
        <v>38082.208384000005</v>
      </c>
      <c r="D35" s="515">
        <v>1009.0565292</v>
      </c>
      <c r="E35" s="516">
        <v>137.26388384000001</v>
      </c>
      <c r="F35" s="515">
        <f t="shared" si="0"/>
        <v>380822.08384000004</v>
      </c>
      <c r="G35" s="515">
        <f t="shared" si="1"/>
        <v>10090.565291999999</v>
      </c>
      <c r="H35" s="516">
        <f t="shared" si="2"/>
        <v>1372.6388384000002</v>
      </c>
      <c r="I35" s="515"/>
      <c r="J35" s="515"/>
      <c r="K35" s="516"/>
      <c r="L35" s="515"/>
      <c r="M35" s="515"/>
      <c r="N35" s="515"/>
      <c r="O35" s="702"/>
      <c r="P35" s="515"/>
      <c r="Q35" s="516"/>
      <c r="R35" s="515">
        <f t="shared" si="3"/>
        <v>380822.08384000004</v>
      </c>
      <c r="S35" s="515">
        <f t="shared" si="4"/>
        <v>10090.565291999999</v>
      </c>
      <c r="T35" s="516">
        <f t="shared" si="5"/>
        <v>1372.6388384000002</v>
      </c>
    </row>
    <row r="36" spans="1:20" x14ac:dyDescent="0.25">
      <c r="A36" s="555" t="s">
        <v>513</v>
      </c>
      <c r="B36" s="514">
        <v>32</v>
      </c>
      <c r="C36" s="515">
        <v>7276.2073659999987</v>
      </c>
      <c r="D36" s="515">
        <v>166.25618420000001</v>
      </c>
      <c r="E36" s="516">
        <v>58.282943660000001</v>
      </c>
      <c r="F36" s="515">
        <f t="shared" si="0"/>
        <v>72762.073659999995</v>
      </c>
      <c r="G36" s="515">
        <f t="shared" si="1"/>
        <v>1662.5618420000001</v>
      </c>
      <c r="H36" s="516">
        <f t="shared" si="2"/>
        <v>582.82943660000001</v>
      </c>
      <c r="I36" s="515"/>
      <c r="J36" s="515"/>
      <c r="K36" s="516"/>
      <c r="L36" s="515"/>
      <c r="M36" s="515"/>
      <c r="N36" s="515"/>
      <c r="O36" s="702"/>
      <c r="P36" s="515"/>
      <c r="Q36" s="516"/>
      <c r="R36" s="515">
        <f t="shared" si="3"/>
        <v>72762.073659999995</v>
      </c>
      <c r="S36" s="515">
        <f t="shared" si="4"/>
        <v>1662.5618420000001</v>
      </c>
      <c r="T36" s="516">
        <f t="shared" si="5"/>
        <v>582.82943660000001</v>
      </c>
    </row>
    <row r="37" spans="1:20" x14ac:dyDescent="0.25">
      <c r="A37" s="555" t="s">
        <v>569</v>
      </c>
      <c r="B37" s="514">
        <v>33</v>
      </c>
      <c r="C37" s="515">
        <v>3714.7416459999995</v>
      </c>
      <c r="D37" s="515">
        <v>87.135572799999991</v>
      </c>
      <c r="E37" s="516">
        <v>49.904246460000003</v>
      </c>
      <c r="F37" s="515">
        <f t="shared" ref="F37:F55" si="6">C37*10</f>
        <v>37147.416459999993</v>
      </c>
      <c r="G37" s="515">
        <f t="shared" ref="G37:G55" si="7">D37*10</f>
        <v>871.35572799999989</v>
      </c>
      <c r="H37" s="516">
        <f t="shared" ref="H37:H55" si="8">E37*10</f>
        <v>499.04246460000002</v>
      </c>
      <c r="I37" s="515"/>
      <c r="J37" s="515"/>
      <c r="K37" s="516"/>
      <c r="L37" s="515"/>
      <c r="M37" s="515"/>
      <c r="N37" s="515"/>
      <c r="O37" s="702"/>
      <c r="P37" s="515"/>
      <c r="Q37" s="516"/>
      <c r="R37" s="515">
        <f t="shared" si="3"/>
        <v>37147.416459999993</v>
      </c>
      <c r="S37" s="515">
        <f t="shared" si="4"/>
        <v>871.35572799999989</v>
      </c>
      <c r="T37" s="516">
        <f t="shared" si="5"/>
        <v>499.04246460000002</v>
      </c>
    </row>
    <row r="38" spans="1:20" x14ac:dyDescent="0.25">
      <c r="A38" s="555" t="s">
        <v>570</v>
      </c>
      <c r="B38" s="514">
        <v>34</v>
      </c>
      <c r="C38" s="515">
        <v>696.0593540000001</v>
      </c>
      <c r="D38" s="515">
        <v>31.438604399999996</v>
      </c>
      <c r="E38" s="516">
        <v>20.60224354</v>
      </c>
      <c r="F38" s="515">
        <f t="shared" si="6"/>
        <v>6960.5935400000008</v>
      </c>
      <c r="G38" s="515">
        <f t="shared" si="7"/>
        <v>314.38604399999997</v>
      </c>
      <c r="H38" s="516">
        <f t="shared" si="8"/>
        <v>206.02243540000001</v>
      </c>
      <c r="I38" s="515"/>
      <c r="J38" s="515"/>
      <c r="K38" s="516"/>
      <c r="L38" s="515"/>
      <c r="M38" s="515"/>
      <c r="N38" s="515"/>
      <c r="O38" s="702"/>
      <c r="P38" s="515"/>
      <c r="Q38" s="516"/>
      <c r="R38" s="515">
        <f t="shared" si="3"/>
        <v>6960.5935400000008</v>
      </c>
      <c r="S38" s="515">
        <f t="shared" si="4"/>
        <v>314.38604399999997</v>
      </c>
      <c r="T38" s="516">
        <f t="shared" si="5"/>
        <v>206.02243540000001</v>
      </c>
    </row>
    <row r="39" spans="1:20" x14ac:dyDescent="0.25">
      <c r="A39" s="555" t="s">
        <v>761</v>
      </c>
      <c r="B39" s="514">
        <v>35</v>
      </c>
      <c r="C39" s="515">
        <v>874.26350400000001</v>
      </c>
      <c r="D39" s="515">
        <v>45.599974800000005</v>
      </c>
      <c r="E39" s="516">
        <v>34.569075040000001</v>
      </c>
      <c r="F39" s="515">
        <f t="shared" si="6"/>
        <v>8742.635040000001</v>
      </c>
      <c r="G39" s="515">
        <f t="shared" si="7"/>
        <v>455.99974800000007</v>
      </c>
      <c r="H39" s="516">
        <f t="shared" si="8"/>
        <v>345.69075040000001</v>
      </c>
      <c r="I39" s="515"/>
      <c r="J39" s="515"/>
      <c r="K39" s="516"/>
      <c r="L39" s="515"/>
      <c r="M39" s="515"/>
      <c r="N39" s="515"/>
      <c r="O39" s="702"/>
      <c r="P39" s="515"/>
      <c r="Q39" s="516"/>
      <c r="R39" s="515">
        <f t="shared" si="3"/>
        <v>8742.635040000001</v>
      </c>
      <c r="S39" s="515">
        <f t="shared" si="4"/>
        <v>455.99974800000007</v>
      </c>
      <c r="T39" s="516">
        <f t="shared" si="5"/>
        <v>345.69075040000001</v>
      </c>
    </row>
    <row r="40" spans="1:20" x14ac:dyDescent="0.25">
      <c r="A40" s="555" t="s">
        <v>1048</v>
      </c>
      <c r="B40" s="514">
        <v>36</v>
      </c>
      <c r="C40" s="515">
        <v>1196.5010900000002</v>
      </c>
      <c r="D40" s="515">
        <v>54.98998000000001</v>
      </c>
      <c r="E40" s="516">
        <v>29.873980899999999</v>
      </c>
      <c r="F40" s="515">
        <f t="shared" si="6"/>
        <v>11965.010900000001</v>
      </c>
      <c r="G40" s="515">
        <f t="shared" si="7"/>
        <v>549.89980000000014</v>
      </c>
      <c r="H40" s="516">
        <f t="shared" si="8"/>
        <v>298.73980899999998</v>
      </c>
      <c r="I40" s="515"/>
      <c r="J40" s="515"/>
      <c r="K40" s="516"/>
      <c r="L40" s="515"/>
      <c r="M40" s="515"/>
      <c r="N40" s="515"/>
      <c r="O40" s="702"/>
      <c r="P40" s="515"/>
      <c r="Q40" s="516"/>
      <c r="R40" s="515">
        <f t="shared" si="3"/>
        <v>11965.010900000001</v>
      </c>
      <c r="S40" s="515">
        <f t="shared" si="4"/>
        <v>549.89980000000014</v>
      </c>
      <c r="T40" s="516">
        <f t="shared" si="5"/>
        <v>298.73980899999998</v>
      </c>
    </row>
    <row r="41" spans="1:20" x14ac:dyDescent="0.25">
      <c r="A41" s="555" t="s">
        <v>572</v>
      </c>
      <c r="B41" s="514">
        <v>37</v>
      </c>
      <c r="C41" s="515">
        <v>442.49564799999996</v>
      </c>
      <c r="D41" s="515">
        <v>22.440252399999995</v>
      </c>
      <c r="E41" s="516">
        <v>13.78799648</v>
      </c>
      <c r="F41" s="515">
        <f t="shared" si="6"/>
        <v>4424.9564799999998</v>
      </c>
      <c r="G41" s="515">
        <f t="shared" si="7"/>
        <v>224.40252399999994</v>
      </c>
      <c r="H41" s="516">
        <f t="shared" si="8"/>
        <v>137.87996480000001</v>
      </c>
      <c r="I41" s="515"/>
      <c r="J41" s="515"/>
      <c r="K41" s="516"/>
      <c r="L41" s="515"/>
      <c r="M41" s="515"/>
      <c r="N41" s="515"/>
      <c r="O41" s="702"/>
      <c r="P41" s="515"/>
      <c r="Q41" s="516"/>
      <c r="R41" s="515">
        <f t="shared" si="3"/>
        <v>4424.9564799999998</v>
      </c>
      <c r="S41" s="515">
        <f t="shared" si="4"/>
        <v>224.40252399999994</v>
      </c>
      <c r="T41" s="516">
        <f t="shared" si="5"/>
        <v>137.87996480000001</v>
      </c>
    </row>
    <row r="42" spans="1:20" x14ac:dyDescent="0.25">
      <c r="A42" s="555" t="s">
        <v>573</v>
      </c>
      <c r="B42" s="514">
        <v>38</v>
      </c>
      <c r="C42" s="515">
        <v>589.99312999999995</v>
      </c>
      <c r="D42" s="515">
        <v>49.758186000000002</v>
      </c>
      <c r="E42" s="516">
        <v>42.890361300000002</v>
      </c>
      <c r="F42" s="515">
        <f t="shared" si="6"/>
        <v>5899.9312999999993</v>
      </c>
      <c r="G42" s="515">
        <f t="shared" si="7"/>
        <v>497.58186000000001</v>
      </c>
      <c r="H42" s="516">
        <f t="shared" si="8"/>
        <v>428.90361300000001</v>
      </c>
      <c r="I42" s="515"/>
      <c r="J42" s="515"/>
      <c r="K42" s="516"/>
      <c r="L42" s="515"/>
      <c r="M42" s="515"/>
      <c r="N42" s="515"/>
      <c r="O42" s="702"/>
      <c r="P42" s="515"/>
      <c r="Q42" s="516"/>
      <c r="R42" s="515">
        <f t="shared" si="3"/>
        <v>5899.9312999999993</v>
      </c>
      <c r="S42" s="515">
        <f t="shared" si="4"/>
        <v>497.58186000000001</v>
      </c>
      <c r="T42" s="516">
        <f t="shared" si="5"/>
        <v>428.90361300000001</v>
      </c>
    </row>
    <row r="43" spans="1:20" x14ac:dyDescent="0.25">
      <c r="A43" s="555" t="s">
        <v>528</v>
      </c>
      <c r="B43" s="514">
        <v>39</v>
      </c>
      <c r="C43" s="515">
        <v>61.654243999999998</v>
      </c>
      <c r="D43" s="515">
        <v>3.6397451999999997</v>
      </c>
      <c r="E43" s="516">
        <v>2.5667224399999999</v>
      </c>
      <c r="F43" s="515">
        <f t="shared" si="6"/>
        <v>616.54243999999994</v>
      </c>
      <c r="G43" s="515">
        <f t="shared" si="7"/>
        <v>36.397451999999994</v>
      </c>
      <c r="H43" s="516">
        <f t="shared" si="8"/>
        <v>25.667224399999998</v>
      </c>
      <c r="I43" s="515"/>
      <c r="J43" s="515"/>
      <c r="K43" s="516"/>
      <c r="L43" s="515"/>
      <c r="M43" s="515"/>
      <c r="N43" s="515"/>
      <c r="O43" s="702"/>
      <c r="P43" s="515"/>
      <c r="Q43" s="516"/>
      <c r="R43" s="515">
        <f t="shared" si="3"/>
        <v>616.54243999999994</v>
      </c>
      <c r="S43" s="515">
        <f t="shared" si="4"/>
        <v>36.397451999999994</v>
      </c>
      <c r="T43" s="516">
        <f t="shared" si="5"/>
        <v>25.667224399999998</v>
      </c>
    </row>
    <row r="44" spans="1:20" x14ac:dyDescent="0.25">
      <c r="A44" s="555" t="s">
        <v>1049</v>
      </c>
      <c r="B44" s="514">
        <v>40</v>
      </c>
      <c r="C44" s="515">
        <v>59.565786000000003</v>
      </c>
      <c r="D44" s="515">
        <v>1.7837532</v>
      </c>
      <c r="E44" s="516">
        <v>0.36126786</v>
      </c>
      <c r="F44" s="515">
        <f t="shared" si="6"/>
        <v>595.65786000000003</v>
      </c>
      <c r="G44" s="515">
        <f t="shared" si="7"/>
        <v>17.837531999999999</v>
      </c>
      <c r="H44" s="516">
        <f t="shared" si="8"/>
        <v>3.6126785999999997</v>
      </c>
      <c r="I44" s="515"/>
      <c r="J44" s="515"/>
      <c r="K44" s="516"/>
      <c r="L44" s="515"/>
      <c r="M44" s="515"/>
      <c r="N44" s="515"/>
      <c r="O44" s="702"/>
      <c r="P44" s="515"/>
      <c r="Q44" s="516"/>
      <c r="R44" s="515">
        <f t="shared" si="3"/>
        <v>595.65786000000003</v>
      </c>
      <c r="S44" s="515">
        <f t="shared" si="4"/>
        <v>17.837531999999999</v>
      </c>
      <c r="T44" s="516">
        <f t="shared" si="5"/>
        <v>3.6126785999999997</v>
      </c>
    </row>
    <row r="45" spans="1:20" x14ac:dyDescent="0.25">
      <c r="A45" s="555" t="s">
        <v>530</v>
      </c>
      <c r="B45" s="514">
        <v>41</v>
      </c>
      <c r="C45" s="515">
        <v>1128.819182</v>
      </c>
      <c r="D45" s="515">
        <v>30.992479799999998</v>
      </c>
      <c r="E45" s="516">
        <v>8.5444618200000004</v>
      </c>
      <c r="F45" s="515">
        <f t="shared" si="6"/>
        <v>11288.19182</v>
      </c>
      <c r="G45" s="515">
        <f t="shared" si="7"/>
        <v>309.92479800000001</v>
      </c>
      <c r="H45" s="516">
        <f t="shared" si="8"/>
        <v>85.444618200000008</v>
      </c>
      <c r="I45" s="515"/>
      <c r="J45" s="515"/>
      <c r="K45" s="516"/>
      <c r="L45" s="515"/>
      <c r="M45" s="515"/>
      <c r="N45" s="515"/>
      <c r="O45" s="702"/>
      <c r="P45" s="515"/>
      <c r="Q45" s="516"/>
      <c r="R45" s="515">
        <f t="shared" si="3"/>
        <v>11288.19182</v>
      </c>
      <c r="S45" s="515">
        <f t="shared" si="4"/>
        <v>309.92479800000001</v>
      </c>
      <c r="T45" s="516">
        <f t="shared" si="5"/>
        <v>85.444618200000008</v>
      </c>
    </row>
    <row r="46" spans="1:20" x14ac:dyDescent="0.25">
      <c r="A46" s="555" t="s">
        <v>698</v>
      </c>
      <c r="B46" s="514">
        <v>42</v>
      </c>
      <c r="C46" s="517">
        <v>13.011838000000001</v>
      </c>
      <c r="D46" s="517">
        <v>2.4089611999999998</v>
      </c>
      <c r="E46" s="518">
        <v>2.4790883800000003</v>
      </c>
      <c r="F46" s="515">
        <f t="shared" si="6"/>
        <v>130.11838</v>
      </c>
      <c r="G46" s="515">
        <f t="shared" si="7"/>
        <v>24.089611999999999</v>
      </c>
      <c r="H46" s="516">
        <f t="shared" si="8"/>
        <v>24.790883800000003</v>
      </c>
      <c r="I46" s="515"/>
      <c r="J46" s="515"/>
      <c r="K46" s="516"/>
      <c r="L46" s="515"/>
      <c r="M46" s="515"/>
      <c r="N46" s="515"/>
      <c r="O46" s="702"/>
      <c r="P46" s="515"/>
      <c r="Q46" s="516"/>
      <c r="R46" s="515">
        <f t="shared" si="3"/>
        <v>130.11838</v>
      </c>
      <c r="S46" s="515">
        <f t="shared" si="4"/>
        <v>24.089611999999999</v>
      </c>
      <c r="T46" s="516">
        <f t="shared" si="5"/>
        <v>24.790883800000003</v>
      </c>
    </row>
    <row r="47" spans="1:20" x14ac:dyDescent="0.25">
      <c r="A47" s="555" t="s">
        <v>531</v>
      </c>
      <c r="B47" s="514">
        <v>43</v>
      </c>
      <c r="C47" s="700">
        <f t="array" ref="C47:E47">MMULT('End-use energy consumption(PQ)'!B94:AC94,'EC of CO, VOCs, NH3 '!E4:G31)</f>
        <v>12716.079946</v>
      </c>
      <c r="D47" s="700">
        <v>408.44673160000008</v>
      </c>
      <c r="E47" s="701">
        <v>119.03706945999998</v>
      </c>
      <c r="F47" s="515">
        <f t="shared" si="6"/>
        <v>127160.79945999999</v>
      </c>
      <c r="G47" s="515">
        <f t="shared" si="7"/>
        <v>4084.4673160000007</v>
      </c>
      <c r="H47" s="516">
        <f t="shared" si="8"/>
        <v>1190.3706945999998</v>
      </c>
      <c r="I47" s="515">
        <f t="array" ref="I47:K47">MMULT('IEC(PQ)'!B13:AC13,'EC of CO, VOCs, NH3 '!B4:D31)</f>
        <v>490616.82650800003</v>
      </c>
      <c r="J47" s="515">
        <v>9603.3732821799986</v>
      </c>
      <c r="K47" s="516">
        <v>8172.1645884400004</v>
      </c>
      <c r="L47" s="515">
        <f>I47*10</f>
        <v>4906168.2650800003</v>
      </c>
      <c r="M47" s="515">
        <f>J47*10</f>
        <v>96033.732821799989</v>
      </c>
      <c r="N47" s="515">
        <f>K47*10</f>
        <v>81721.645884400001</v>
      </c>
      <c r="O47" s="702"/>
      <c r="P47" s="515"/>
      <c r="Q47" s="516"/>
      <c r="R47" s="515">
        <f>F47+L47+O47</f>
        <v>5033329.0645400006</v>
      </c>
      <c r="S47" s="515">
        <f>G47+M47+P47</f>
        <v>100118.20013779998</v>
      </c>
      <c r="T47" s="515">
        <f>H47+N47+Q47</f>
        <v>82912.016579000003</v>
      </c>
    </row>
    <row r="48" spans="1:20" x14ac:dyDescent="0.25">
      <c r="A48" s="555" t="s">
        <v>532</v>
      </c>
      <c r="B48" s="514">
        <v>44</v>
      </c>
      <c r="C48" s="517">
        <f t="array" ref="C48:E48">MMULT('End-use energy consumption(PQ)'!B95:AC95,'EC of CO, VOCs, NH3 '!E4:G31)</f>
        <v>2874.6053779999997</v>
      </c>
      <c r="D48" s="517">
        <v>186.00881679999998</v>
      </c>
      <c r="E48" s="518">
        <v>140.46080377999999</v>
      </c>
      <c r="F48" s="515">
        <f t="shared" si="6"/>
        <v>28746.053779999998</v>
      </c>
      <c r="G48" s="515">
        <f t="shared" si="7"/>
        <v>1860.0881679999998</v>
      </c>
      <c r="H48" s="516">
        <f t="shared" si="8"/>
        <v>1404.6080377999999</v>
      </c>
      <c r="I48" s="515"/>
      <c r="J48" s="515"/>
      <c r="K48" s="516"/>
      <c r="L48" s="515"/>
      <c r="M48" s="515"/>
      <c r="N48" s="515"/>
      <c r="O48" s="702"/>
      <c r="P48" s="515"/>
      <c r="Q48" s="516"/>
      <c r="R48" s="515">
        <f t="shared" ref="R48:T55" si="9">F48+O48</f>
        <v>28746.053779999998</v>
      </c>
      <c r="S48" s="515">
        <f t="shared" si="9"/>
        <v>1860.0881679999998</v>
      </c>
      <c r="T48" s="516">
        <f t="shared" si="9"/>
        <v>1404.6080377999999</v>
      </c>
    </row>
    <row r="49" spans="1:20" x14ac:dyDescent="0.25">
      <c r="A49" s="555" t="s">
        <v>533</v>
      </c>
      <c r="B49" s="514">
        <v>45</v>
      </c>
      <c r="C49" s="700">
        <f t="array" ref="C49:E49">MMULT('End-use energy consumption(PQ)'!B96:AC96,'EC of CO, VOCs, NH3 '!E4:G31)</f>
        <v>252.152852</v>
      </c>
      <c r="D49" s="700">
        <v>20.1234544</v>
      </c>
      <c r="E49" s="701">
        <v>16.980528520000004</v>
      </c>
      <c r="F49" s="515">
        <f t="shared" si="6"/>
        <v>2521.5285199999998</v>
      </c>
      <c r="G49" s="515">
        <f t="shared" si="7"/>
        <v>201.234544</v>
      </c>
      <c r="H49" s="516">
        <f t="shared" si="8"/>
        <v>169.80528520000004</v>
      </c>
      <c r="I49" s="515"/>
      <c r="J49" s="515"/>
      <c r="K49" s="516"/>
      <c r="L49" s="515"/>
      <c r="M49" s="515"/>
      <c r="N49" s="515"/>
      <c r="O49" s="702"/>
      <c r="P49" s="515"/>
      <c r="Q49" s="516"/>
      <c r="R49" s="515">
        <f t="shared" si="9"/>
        <v>2521.5285199999998</v>
      </c>
      <c r="S49" s="515">
        <f t="shared" si="9"/>
        <v>201.234544</v>
      </c>
      <c r="T49" s="516">
        <f t="shared" si="9"/>
        <v>169.80528520000004</v>
      </c>
    </row>
    <row r="50" spans="1:20" x14ac:dyDescent="0.25">
      <c r="A50" s="555" t="s">
        <v>534</v>
      </c>
      <c r="B50" s="514">
        <v>46</v>
      </c>
      <c r="C50" s="517">
        <f t="array" ref="C50:E50">MMULT('End-use energy consumption(PQ)'!B97:AC97,'EC of CO, VOCs, NH3 '!E4:G31)</f>
        <v>11430.866238000002</v>
      </c>
      <c r="D50" s="517">
        <v>370.61930079999996</v>
      </c>
      <c r="E50" s="518">
        <v>99.895792380000003</v>
      </c>
      <c r="F50" s="515">
        <f t="shared" si="6"/>
        <v>114308.66238000002</v>
      </c>
      <c r="G50" s="515">
        <f t="shared" si="7"/>
        <v>3706.1930079999997</v>
      </c>
      <c r="H50" s="516">
        <f t="shared" si="8"/>
        <v>998.9579238</v>
      </c>
      <c r="I50" s="515"/>
      <c r="J50" s="515"/>
      <c r="K50" s="516"/>
      <c r="L50" s="515"/>
      <c r="M50" s="515"/>
      <c r="N50" s="515"/>
      <c r="O50" s="289"/>
      <c r="P50" s="272"/>
      <c r="Q50" s="290"/>
      <c r="R50" s="515">
        <f t="shared" si="9"/>
        <v>114308.66238000002</v>
      </c>
      <c r="S50" s="515">
        <f t="shared" si="9"/>
        <v>3706.1930079999997</v>
      </c>
      <c r="T50" s="516">
        <f t="shared" si="9"/>
        <v>998.9579238</v>
      </c>
    </row>
    <row r="51" spans="1:20" x14ac:dyDescent="0.25">
      <c r="A51" s="555" t="s">
        <v>574</v>
      </c>
      <c r="B51" s="514">
        <v>47</v>
      </c>
      <c r="C51" s="515">
        <f t="array" ref="C51:E55">MMULT('End-use energy consumption(PQ)'!B98:AC102,'EC of CO, VOCs, NH3 '!H4:J31)</f>
        <v>35259.53082</v>
      </c>
      <c r="D51" s="515">
        <v>86730.122852</v>
      </c>
      <c r="E51" s="516">
        <v>2414.5396480000004</v>
      </c>
      <c r="F51" s="515">
        <f t="shared" si="6"/>
        <v>352595.30819999997</v>
      </c>
      <c r="G51" s="515">
        <f t="shared" si="7"/>
        <v>867301.22852</v>
      </c>
      <c r="H51" s="516">
        <f t="shared" si="8"/>
        <v>24145.396480000003</v>
      </c>
      <c r="I51" s="515"/>
      <c r="J51" s="515"/>
      <c r="K51" s="516"/>
      <c r="L51" s="515"/>
      <c r="M51" s="515"/>
      <c r="N51" s="515"/>
      <c r="O51" s="289"/>
      <c r="P51" s="272"/>
      <c r="Q51" s="290"/>
      <c r="R51" s="515">
        <f t="shared" si="9"/>
        <v>352595.30819999997</v>
      </c>
      <c r="S51" s="515">
        <f t="shared" si="9"/>
        <v>867301.22852</v>
      </c>
      <c r="T51" s="516">
        <f t="shared" si="9"/>
        <v>24145.396480000003</v>
      </c>
    </row>
    <row r="52" spans="1:20" x14ac:dyDescent="0.25">
      <c r="A52" s="555" t="s">
        <v>1021</v>
      </c>
      <c r="B52" s="514">
        <v>48</v>
      </c>
      <c r="C52" s="515">
        <v>260303.78729800001</v>
      </c>
      <c r="D52" s="515">
        <v>7946.8592108000003</v>
      </c>
      <c r="E52" s="516">
        <v>3302.2512872000002</v>
      </c>
      <c r="F52" s="515">
        <f t="shared" si="6"/>
        <v>2603037.87298</v>
      </c>
      <c r="G52" s="515">
        <f t="shared" si="7"/>
        <v>79468.592107999997</v>
      </c>
      <c r="H52" s="516">
        <f t="shared" si="8"/>
        <v>33022.512871999999</v>
      </c>
      <c r="I52" s="515"/>
      <c r="J52" s="515"/>
      <c r="K52" s="516"/>
      <c r="L52" s="515"/>
      <c r="M52" s="515"/>
      <c r="N52" s="515"/>
      <c r="O52" s="289"/>
      <c r="P52" s="272"/>
      <c r="Q52" s="290"/>
      <c r="R52" s="515">
        <f t="shared" si="9"/>
        <v>2603037.87298</v>
      </c>
      <c r="S52" s="515">
        <f t="shared" si="9"/>
        <v>79468.592107999997</v>
      </c>
      <c r="T52" s="516">
        <f t="shared" si="9"/>
        <v>33022.512871999999</v>
      </c>
    </row>
    <row r="53" spans="1:20" x14ac:dyDescent="0.25">
      <c r="A53" s="555" t="s">
        <v>557</v>
      </c>
      <c r="B53" s="514">
        <v>49</v>
      </c>
      <c r="C53" s="515">
        <v>227827.70039399998</v>
      </c>
      <c r="D53" s="515">
        <v>14000.9886164</v>
      </c>
      <c r="E53" s="516">
        <v>3022.6727016</v>
      </c>
      <c r="F53" s="515">
        <f t="shared" si="6"/>
        <v>2278277.0039399997</v>
      </c>
      <c r="G53" s="515">
        <f t="shared" si="7"/>
        <v>140009.886164</v>
      </c>
      <c r="H53" s="516">
        <f t="shared" si="8"/>
        <v>30226.727016000001</v>
      </c>
      <c r="I53" s="515"/>
      <c r="J53" s="515"/>
      <c r="K53" s="516"/>
      <c r="L53" s="515"/>
      <c r="M53" s="515"/>
      <c r="N53" s="515"/>
      <c r="O53" s="289"/>
      <c r="P53" s="272"/>
      <c r="Q53" s="290"/>
      <c r="R53" s="515">
        <f t="shared" si="9"/>
        <v>2278277.0039399997</v>
      </c>
      <c r="S53" s="515">
        <f t="shared" si="9"/>
        <v>140009.886164</v>
      </c>
      <c r="T53" s="516">
        <f t="shared" si="9"/>
        <v>30226.727016000001</v>
      </c>
    </row>
    <row r="54" spans="1:20" ht="27.6" x14ac:dyDescent="0.25">
      <c r="A54" s="582" t="s">
        <v>998</v>
      </c>
      <c r="B54" s="514">
        <v>50</v>
      </c>
      <c r="C54" s="515">
        <v>98649.718957999998</v>
      </c>
      <c r="D54" s="515">
        <v>5560.8335707999995</v>
      </c>
      <c r="E54" s="516">
        <v>2721.8917311999999</v>
      </c>
      <c r="F54" s="515">
        <f t="shared" si="6"/>
        <v>986497.18958000001</v>
      </c>
      <c r="G54" s="515">
        <f t="shared" si="7"/>
        <v>55608.335707999999</v>
      </c>
      <c r="H54" s="516">
        <f t="shared" si="8"/>
        <v>27218.917311999998</v>
      </c>
      <c r="I54" s="515"/>
      <c r="J54" s="515"/>
      <c r="K54" s="516"/>
      <c r="L54" s="515"/>
      <c r="M54" s="515"/>
      <c r="N54" s="515"/>
      <c r="O54" s="289"/>
      <c r="P54" s="272"/>
      <c r="Q54" s="290"/>
      <c r="R54" s="515">
        <f t="shared" si="9"/>
        <v>986497.18958000001</v>
      </c>
      <c r="S54" s="515">
        <f t="shared" si="9"/>
        <v>55608.335707999999</v>
      </c>
      <c r="T54" s="516">
        <f t="shared" si="9"/>
        <v>27218.917311999998</v>
      </c>
    </row>
    <row r="55" spans="1:20" ht="27.6" x14ac:dyDescent="0.25">
      <c r="A55" s="582" t="s">
        <v>999</v>
      </c>
      <c r="B55" s="514">
        <v>51</v>
      </c>
      <c r="C55" s="517">
        <v>503783.16139800003</v>
      </c>
      <c r="D55" s="517">
        <v>14949.553254799999</v>
      </c>
      <c r="E55" s="518">
        <v>6264.0982672</v>
      </c>
      <c r="F55" s="517">
        <f t="shared" si="6"/>
        <v>5037831.6139799999</v>
      </c>
      <c r="G55" s="517">
        <f t="shared" si="7"/>
        <v>149495.53254799999</v>
      </c>
      <c r="H55" s="518">
        <f t="shared" si="8"/>
        <v>62640.982671999998</v>
      </c>
      <c r="I55" s="517"/>
      <c r="J55" s="517"/>
      <c r="K55" s="518"/>
      <c r="L55" s="517"/>
      <c r="M55" s="517"/>
      <c r="N55" s="517"/>
      <c r="O55" s="706"/>
      <c r="P55" s="519"/>
      <c r="Q55" s="520"/>
      <c r="R55" s="517">
        <f t="shared" si="9"/>
        <v>5037831.6139799999</v>
      </c>
      <c r="S55" s="517">
        <f t="shared" si="9"/>
        <v>149495.53254799999</v>
      </c>
      <c r="T55" s="518">
        <f t="shared" si="9"/>
        <v>62640.982671999998</v>
      </c>
    </row>
  </sheetData>
  <mergeCells count="8">
    <mergeCell ref="A2:A4"/>
    <mergeCell ref="B2:B4"/>
    <mergeCell ref="R2:T2"/>
    <mergeCell ref="C2:E2"/>
    <mergeCell ref="F2:H2"/>
    <mergeCell ref="L2:N2"/>
    <mergeCell ref="I2:K2"/>
    <mergeCell ref="O2:Q2"/>
  </mergeCells>
  <phoneticPr fontId="32" type="noConversion"/>
  <pageMargins left="0.75" right="0.75" top="1" bottom="1" header="0.5" footer="0.5"/>
  <pageSetup paperSize="9" orientation="portrait" horizontalDpi="4294967293" verticalDpi="0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33"/>
  <dimension ref="A1:AW45"/>
  <sheetViews>
    <sheetView zoomScale="85" zoomScaleNormal="85" workbookViewId="0">
      <pane xSplit="1" ySplit="4" topLeftCell="B23" activePane="bottomRight" state="frozen"/>
      <selection pane="topRight" activeCell="B1" sqref="B1"/>
      <selection pane="bottomLeft" activeCell="A5" sqref="A5"/>
      <selection pane="bottomRight" activeCell="B38" sqref="B38"/>
    </sheetView>
  </sheetViews>
  <sheetFormatPr defaultColWidth="8.88671875" defaultRowHeight="13.8" x14ac:dyDescent="0.25"/>
  <cols>
    <col min="1" max="1" width="8.88671875" style="920"/>
    <col min="2" max="2" width="17.33203125" style="920" bestFit="1" customWidth="1"/>
    <col min="3" max="14" width="8.88671875" style="920"/>
    <col min="15" max="15" width="9.44140625" style="920"/>
    <col min="16" max="17" width="8.88671875" style="920"/>
    <col min="18" max="18" width="10" style="920"/>
    <col min="19" max="22" width="8.88671875" style="920"/>
    <col min="23" max="23" width="10" style="920"/>
    <col min="24" max="25" width="8.88671875" style="920"/>
    <col min="26" max="26" width="10.109375" style="920" bestFit="1" customWidth="1"/>
    <col min="27" max="49" width="9.6640625" style="920" bestFit="1" customWidth="1"/>
    <col min="50" max="16384" width="8.88671875" style="920"/>
  </cols>
  <sheetData>
    <row r="1" spans="1:49" x14ac:dyDescent="0.25">
      <c r="B1" s="1629"/>
      <c r="C1" s="1630"/>
      <c r="D1" s="1630"/>
      <c r="E1" s="1630"/>
      <c r="F1" s="1630"/>
      <c r="G1" s="1630"/>
      <c r="H1" s="1630"/>
      <c r="I1" s="1630"/>
      <c r="J1" s="1630"/>
      <c r="K1" s="1630"/>
      <c r="L1" s="1630"/>
      <c r="M1" s="1630"/>
      <c r="N1" s="1630"/>
      <c r="O1" s="1630"/>
      <c r="P1" s="1630"/>
      <c r="Q1" s="1630"/>
      <c r="R1" s="1630"/>
      <c r="S1" s="1630"/>
      <c r="T1" s="1630"/>
      <c r="U1" s="1630"/>
      <c r="V1" s="1630"/>
      <c r="W1" s="1630"/>
      <c r="X1" s="1630"/>
      <c r="Y1" s="1630"/>
    </row>
    <row r="2" spans="1:49" x14ac:dyDescent="0.25">
      <c r="A2" s="1581" t="s">
        <v>852</v>
      </c>
      <c r="B2" s="1587" t="s">
        <v>777</v>
      </c>
      <c r="C2" s="1587"/>
      <c r="D2" s="1587"/>
      <c r="E2" s="1587"/>
      <c r="F2" s="1587"/>
      <c r="G2" s="1587"/>
      <c r="H2" s="1587"/>
      <c r="I2" s="1587"/>
      <c r="J2" s="1587"/>
      <c r="K2" s="1587"/>
      <c r="L2" s="1587"/>
      <c r="M2" s="1587"/>
      <c r="N2" s="1587" t="s">
        <v>780</v>
      </c>
      <c r="O2" s="1587"/>
      <c r="P2" s="1587"/>
      <c r="Q2" s="1587"/>
      <c r="R2" s="1587"/>
      <c r="S2" s="1587"/>
      <c r="T2" s="1587"/>
      <c r="U2" s="1587"/>
      <c r="V2" s="1587"/>
      <c r="W2" s="1587"/>
      <c r="X2" s="1587"/>
      <c r="Y2" s="1587"/>
      <c r="Z2" s="1587" t="s">
        <v>777</v>
      </c>
      <c r="AA2" s="1587"/>
      <c r="AB2" s="1587"/>
      <c r="AC2" s="1587"/>
      <c r="AD2" s="1587"/>
      <c r="AE2" s="1587"/>
      <c r="AF2" s="1587"/>
      <c r="AG2" s="1587"/>
      <c r="AH2" s="1587"/>
      <c r="AI2" s="1587"/>
      <c r="AJ2" s="1587"/>
      <c r="AK2" s="1587"/>
      <c r="AL2" s="1587" t="s">
        <v>780</v>
      </c>
      <c r="AM2" s="1587"/>
      <c r="AN2" s="1587"/>
      <c r="AO2" s="1587"/>
      <c r="AP2" s="1587"/>
      <c r="AQ2" s="1587"/>
      <c r="AR2" s="1587"/>
      <c r="AS2" s="1587"/>
      <c r="AT2" s="1587"/>
      <c r="AU2" s="1587"/>
      <c r="AV2" s="1587"/>
      <c r="AW2" s="1587"/>
    </row>
    <row r="3" spans="1:49" ht="29.4" customHeight="1" x14ac:dyDescent="0.25">
      <c r="A3" s="1581"/>
      <c r="B3" s="921" t="s">
        <v>640</v>
      </c>
      <c r="C3" s="921" t="s">
        <v>641</v>
      </c>
      <c r="D3" s="921" t="s">
        <v>642</v>
      </c>
      <c r="E3" s="921" t="s">
        <v>644</v>
      </c>
      <c r="F3" s="921" t="s">
        <v>645</v>
      </c>
      <c r="G3" s="921" t="s">
        <v>646</v>
      </c>
      <c r="H3" s="921" t="s">
        <v>647</v>
      </c>
      <c r="I3" s="921" t="s">
        <v>648</v>
      </c>
      <c r="J3" s="921" t="s">
        <v>649</v>
      </c>
      <c r="K3" s="921" t="s">
        <v>650</v>
      </c>
      <c r="L3" s="921" t="s">
        <v>651</v>
      </c>
      <c r="M3" s="921" t="s">
        <v>652</v>
      </c>
      <c r="N3" s="921" t="s">
        <v>640</v>
      </c>
      <c r="O3" s="921" t="s">
        <v>641</v>
      </c>
      <c r="P3" s="921" t="s">
        <v>642</v>
      </c>
      <c r="Q3" s="921" t="s">
        <v>644</v>
      </c>
      <c r="R3" s="921" t="s">
        <v>645</v>
      </c>
      <c r="S3" s="921" t="s">
        <v>646</v>
      </c>
      <c r="T3" s="921" t="s">
        <v>647</v>
      </c>
      <c r="U3" s="921" t="s">
        <v>648</v>
      </c>
      <c r="V3" s="921" t="s">
        <v>649</v>
      </c>
      <c r="W3" s="921" t="s">
        <v>650</v>
      </c>
      <c r="X3" s="921" t="s">
        <v>651</v>
      </c>
      <c r="Y3" s="921" t="s">
        <v>652</v>
      </c>
      <c r="Z3" s="921" t="s">
        <v>640</v>
      </c>
      <c r="AA3" s="921" t="s">
        <v>641</v>
      </c>
      <c r="AB3" s="921" t="s">
        <v>642</v>
      </c>
      <c r="AC3" s="921" t="s">
        <v>644</v>
      </c>
      <c r="AD3" s="921" t="s">
        <v>645</v>
      </c>
      <c r="AE3" s="921" t="s">
        <v>646</v>
      </c>
      <c r="AF3" s="921" t="s">
        <v>647</v>
      </c>
      <c r="AG3" s="921" t="s">
        <v>648</v>
      </c>
      <c r="AH3" s="921" t="s">
        <v>649</v>
      </c>
      <c r="AI3" s="921" t="s">
        <v>650</v>
      </c>
      <c r="AJ3" s="921" t="s">
        <v>651</v>
      </c>
      <c r="AK3" s="921" t="s">
        <v>652</v>
      </c>
      <c r="AL3" s="921" t="s">
        <v>640</v>
      </c>
      <c r="AM3" s="921" t="s">
        <v>641</v>
      </c>
      <c r="AN3" s="921" t="s">
        <v>642</v>
      </c>
      <c r="AO3" s="921" t="s">
        <v>644</v>
      </c>
      <c r="AP3" s="921" t="s">
        <v>645</v>
      </c>
      <c r="AQ3" s="921" t="s">
        <v>646</v>
      </c>
      <c r="AR3" s="921" t="s">
        <v>647</v>
      </c>
      <c r="AS3" s="921" t="s">
        <v>648</v>
      </c>
      <c r="AT3" s="921" t="s">
        <v>649</v>
      </c>
      <c r="AU3" s="921" t="s">
        <v>650</v>
      </c>
      <c r="AV3" s="921" t="s">
        <v>651</v>
      </c>
      <c r="AW3" s="921" t="s">
        <v>652</v>
      </c>
    </row>
    <row r="4" spans="1:49" x14ac:dyDescent="0.25">
      <c r="A4" s="1581"/>
      <c r="B4" s="883" t="s">
        <v>643</v>
      </c>
      <c r="C4" s="883" t="s">
        <v>643</v>
      </c>
      <c r="D4" s="883" t="s">
        <v>643</v>
      </c>
      <c r="E4" s="883" t="s">
        <v>643</v>
      </c>
      <c r="F4" s="883" t="s">
        <v>643</v>
      </c>
      <c r="G4" s="883" t="s">
        <v>643</v>
      </c>
      <c r="H4" s="883" t="s">
        <v>643</v>
      </c>
      <c r="I4" s="883" t="s">
        <v>643</v>
      </c>
      <c r="J4" s="883" t="s">
        <v>643</v>
      </c>
      <c r="K4" s="883" t="s">
        <v>643</v>
      </c>
      <c r="L4" s="883" t="s">
        <v>643</v>
      </c>
      <c r="M4" s="883" t="s">
        <v>643</v>
      </c>
      <c r="N4" s="883" t="s">
        <v>643</v>
      </c>
      <c r="O4" s="883" t="s">
        <v>643</v>
      </c>
      <c r="P4" s="883" t="s">
        <v>643</v>
      </c>
      <c r="Q4" s="883" t="s">
        <v>643</v>
      </c>
      <c r="R4" s="883" t="s">
        <v>643</v>
      </c>
      <c r="S4" s="883" t="s">
        <v>643</v>
      </c>
      <c r="T4" s="883" t="s">
        <v>643</v>
      </c>
      <c r="U4" s="883" t="s">
        <v>643</v>
      </c>
      <c r="V4" s="883" t="s">
        <v>643</v>
      </c>
      <c r="W4" s="883" t="s">
        <v>643</v>
      </c>
      <c r="X4" s="883" t="s">
        <v>643</v>
      </c>
      <c r="Y4" s="883" t="s">
        <v>643</v>
      </c>
      <c r="Z4" s="883" t="s">
        <v>1056</v>
      </c>
      <c r="AA4" s="883" t="s">
        <v>1056</v>
      </c>
      <c r="AB4" s="883" t="s">
        <v>1056</v>
      </c>
      <c r="AC4" s="883" t="s">
        <v>1056</v>
      </c>
      <c r="AD4" s="883" t="s">
        <v>1056</v>
      </c>
      <c r="AE4" s="883" t="s">
        <v>1056</v>
      </c>
      <c r="AF4" s="883" t="s">
        <v>1056</v>
      </c>
      <c r="AG4" s="883" t="s">
        <v>1056</v>
      </c>
      <c r="AH4" s="883" t="s">
        <v>1056</v>
      </c>
      <c r="AI4" s="883" t="s">
        <v>1056</v>
      </c>
      <c r="AJ4" s="883" t="s">
        <v>1056</v>
      </c>
      <c r="AK4" s="883" t="s">
        <v>1056</v>
      </c>
      <c r="AL4" s="883" t="s">
        <v>1056</v>
      </c>
      <c r="AM4" s="883" t="s">
        <v>1056</v>
      </c>
      <c r="AN4" s="883" t="s">
        <v>1056</v>
      </c>
      <c r="AO4" s="883" t="s">
        <v>1056</v>
      </c>
      <c r="AP4" s="883" t="s">
        <v>1056</v>
      </c>
      <c r="AQ4" s="883" t="s">
        <v>1056</v>
      </c>
      <c r="AR4" s="883" t="s">
        <v>1056</v>
      </c>
      <c r="AS4" s="883" t="s">
        <v>1056</v>
      </c>
      <c r="AT4" s="883" t="s">
        <v>1056</v>
      </c>
      <c r="AU4" s="883" t="s">
        <v>1056</v>
      </c>
      <c r="AV4" s="883" t="s">
        <v>1056</v>
      </c>
      <c r="AW4" s="883" t="s">
        <v>1056</v>
      </c>
    </row>
    <row r="5" spans="1:49" x14ac:dyDescent="0.25">
      <c r="A5" s="551" t="s">
        <v>597</v>
      </c>
      <c r="B5" s="755">
        <v>7.0000000000000007E-2</v>
      </c>
      <c r="C5" s="752">
        <v>0.18</v>
      </c>
      <c r="D5" s="752">
        <v>0.26</v>
      </c>
      <c r="E5" s="752">
        <v>0.39</v>
      </c>
      <c r="F5" s="752">
        <v>0.01</v>
      </c>
      <c r="G5" s="752">
        <v>0.28000000000000003</v>
      </c>
      <c r="H5" s="752">
        <v>0.26</v>
      </c>
      <c r="I5" s="752">
        <v>0.04</v>
      </c>
      <c r="J5" s="752">
        <v>1.53</v>
      </c>
      <c r="K5" s="752">
        <v>0.08</v>
      </c>
      <c r="L5" s="752">
        <v>0.77</v>
      </c>
      <c r="M5" s="752">
        <v>1.18</v>
      </c>
      <c r="N5" s="755">
        <v>0.15</v>
      </c>
      <c r="O5" s="752">
        <v>1.04</v>
      </c>
      <c r="P5" s="752">
        <v>1.03</v>
      </c>
      <c r="Q5" s="752">
        <v>5.52</v>
      </c>
      <c r="R5" s="752">
        <v>0.1</v>
      </c>
      <c r="S5" s="752">
        <v>4.74</v>
      </c>
      <c r="T5" s="752">
        <v>0.95</v>
      </c>
      <c r="U5" s="752">
        <v>0.26</v>
      </c>
      <c r="V5" s="752">
        <v>5.38</v>
      </c>
      <c r="W5" s="752">
        <v>0.6</v>
      </c>
      <c r="X5" s="752">
        <v>2.38</v>
      </c>
      <c r="Y5" s="752">
        <v>4.72</v>
      </c>
      <c r="Z5" s="922">
        <f>B5/'NOx emission coefficient'!$B6/1000</f>
        <v>3.3480007652573181E-9</v>
      </c>
      <c r="AA5" s="923">
        <f>C5/'NOx emission coefficient'!$B6/1000</f>
        <v>8.6091448249473894E-9</v>
      </c>
      <c r="AB5" s="923">
        <f>D5/'NOx emission coefficient'!$B6/1000</f>
        <v>1.2435431413812896E-8</v>
      </c>
      <c r="AC5" s="923">
        <f>E5/'NOx emission coefficient'!$B6/1000</f>
        <v>1.8653147120719343E-8</v>
      </c>
      <c r="AD5" s="923">
        <f>F5/'NOx emission coefficient'!$B6/1000</f>
        <v>4.782858236081883E-10</v>
      </c>
      <c r="AE5" s="923">
        <f>G5/'NOx emission coefficient'!$B6/1000</f>
        <v>1.3392003061029272E-8</v>
      </c>
      <c r="AF5" s="923">
        <f>H5/'NOx emission coefficient'!$B6/1000</f>
        <v>1.2435431413812896E-8</v>
      </c>
      <c r="AG5" s="923">
        <f>I5/'NOx emission coefficient'!$B6/1000</f>
        <v>1.9131432944327532E-9</v>
      </c>
      <c r="AH5" s="923">
        <f>J5/'NOx emission coefficient'!$B6/1000</f>
        <v>7.3177731012052801E-8</v>
      </c>
      <c r="AI5" s="923">
        <f>K5/'NOx emission coefficient'!$B6/1000</f>
        <v>3.8262865888655064E-9</v>
      </c>
      <c r="AJ5" s="923">
        <f>L5/'NOx emission coefficient'!$B6/1000</f>
        <v>3.68280084178305E-8</v>
      </c>
      <c r="AK5" s="924">
        <f>M5/'NOx emission coefficient'!$B6/1000</f>
        <v>5.6437727185766205E-8</v>
      </c>
      <c r="AL5" s="923">
        <f>N5/'NOx emission coefficient'!$B6/1000</f>
        <v>7.1742873541228237E-9</v>
      </c>
      <c r="AM5" s="923">
        <f>O5/'NOx emission coefficient'!$B6/1000</f>
        <v>4.9741725655251583E-8</v>
      </c>
      <c r="AN5" s="923">
        <f>P5/'NOx emission coefficient'!$B6/1000</f>
        <v>4.9263439831643391E-8</v>
      </c>
      <c r="AO5" s="923">
        <f>Q5/'NOx emission coefficient'!$B6/1000</f>
        <v>2.640137746317199E-7</v>
      </c>
      <c r="AP5" s="923">
        <f>R5/'NOx emission coefficient'!$B6/1000</f>
        <v>4.782858236081883E-9</v>
      </c>
      <c r="AQ5" s="923">
        <f>S5/'NOx emission coefficient'!$B6/1000</f>
        <v>2.2670748039028124E-7</v>
      </c>
      <c r="AR5" s="923">
        <f>T5/'NOx emission coefficient'!$B6/1000</f>
        <v>4.5437153242777885E-8</v>
      </c>
      <c r="AS5" s="923">
        <f>U5/'NOx emission coefficient'!$B6/1000</f>
        <v>1.2435431413812896E-8</v>
      </c>
      <c r="AT5" s="923">
        <f>V5/'NOx emission coefficient'!$B6/1000</f>
        <v>2.5731777310120524E-7</v>
      </c>
      <c r="AU5" s="923">
        <f>W5/'NOx emission coefficient'!$B6/1000</f>
        <v>2.8697149416491295E-8</v>
      </c>
      <c r="AV5" s="923">
        <f>X5/'NOx emission coefficient'!$B6/1000</f>
        <v>1.1383202601874881E-7</v>
      </c>
      <c r="AW5" s="924">
        <f>Y5/'NOx emission coefficient'!$B6/1000</f>
        <v>2.2575090874306482E-7</v>
      </c>
    </row>
    <row r="6" spans="1:49" x14ac:dyDescent="0.25">
      <c r="A6" s="551" t="s">
        <v>598</v>
      </c>
      <c r="B6" s="758">
        <v>7.0000000000000007E-2</v>
      </c>
      <c r="C6" s="759">
        <v>0.18</v>
      </c>
      <c r="D6" s="759">
        <v>0.26</v>
      </c>
      <c r="E6" s="759">
        <v>0.39</v>
      </c>
      <c r="F6" s="759">
        <v>0.01</v>
      </c>
      <c r="G6" s="759">
        <v>0.28000000000000003</v>
      </c>
      <c r="H6" s="759">
        <v>0.26</v>
      </c>
      <c r="I6" s="759">
        <v>0.04</v>
      </c>
      <c r="J6" s="759">
        <v>1.53</v>
      </c>
      <c r="K6" s="759">
        <v>0.08</v>
      </c>
      <c r="L6" s="759">
        <v>0.77</v>
      </c>
      <c r="M6" s="759">
        <v>1.18</v>
      </c>
      <c r="N6" s="758">
        <v>0.15</v>
      </c>
      <c r="O6" s="759">
        <v>1.04</v>
      </c>
      <c r="P6" s="759">
        <v>1.03</v>
      </c>
      <c r="Q6" s="759">
        <v>5.52</v>
      </c>
      <c r="R6" s="759">
        <v>0.1</v>
      </c>
      <c r="S6" s="759">
        <v>4.74</v>
      </c>
      <c r="T6" s="759">
        <v>0.95</v>
      </c>
      <c r="U6" s="759">
        <v>0.26</v>
      </c>
      <c r="V6" s="759">
        <v>5.38</v>
      </c>
      <c r="W6" s="759">
        <v>0.6</v>
      </c>
      <c r="X6" s="759">
        <v>2.38</v>
      </c>
      <c r="Y6" s="759">
        <v>4.72</v>
      </c>
      <c r="Z6" s="925">
        <f>B6/'NOx emission coefficient'!$B7/1000</f>
        <v>2.657151533556028E-9</v>
      </c>
      <c r="AA6" s="926">
        <f>C6/'NOx emission coefficient'!$B7/1000</f>
        <v>6.8326753720012149E-9</v>
      </c>
      <c r="AB6" s="926">
        <f>D6/'NOx emission coefficient'!$B7/1000</f>
        <v>9.8694199817795326E-9</v>
      </c>
      <c r="AC6" s="926">
        <f>E6/'NOx emission coefficient'!$B7/1000</f>
        <v>1.4804129972669299E-8</v>
      </c>
      <c r="AD6" s="926">
        <f>F6/'NOx emission coefficient'!$B7/1000</f>
        <v>3.7959307622228972E-10</v>
      </c>
      <c r="AE6" s="926">
        <f>G6/'NOx emission coefficient'!$B7/1000</f>
        <v>1.0628606134224112E-8</v>
      </c>
      <c r="AF6" s="926">
        <f>H6/'NOx emission coefficient'!$B7/1000</f>
        <v>9.8694199817795326E-9</v>
      </c>
      <c r="AG6" s="926">
        <f>I6/'NOx emission coefficient'!$B7/1000</f>
        <v>1.5183723048891589E-9</v>
      </c>
      <c r="AH6" s="926">
        <f>J6/'NOx emission coefficient'!$B7/1000</f>
        <v>5.8077740662010328E-8</v>
      </c>
      <c r="AI6" s="926">
        <f>K6/'NOx emission coefficient'!$B7/1000</f>
        <v>3.0367446097783177E-9</v>
      </c>
      <c r="AJ6" s="926">
        <f>L6/'NOx emission coefficient'!$B7/1000</f>
        <v>2.922866686911631E-8</v>
      </c>
      <c r="AK6" s="927">
        <f>M6/'NOx emission coefficient'!$B7/1000</f>
        <v>4.4791982994230183E-8</v>
      </c>
      <c r="AL6" s="926">
        <f>N6/'NOx emission coefficient'!$B7/1000</f>
        <v>5.6938961433343449E-9</v>
      </c>
      <c r="AM6" s="926">
        <f>O6/'NOx emission coefficient'!$B7/1000</f>
        <v>3.947767992711813E-8</v>
      </c>
      <c r="AN6" s="926">
        <f>P6/'NOx emission coefficient'!$B7/1000</f>
        <v>3.9098086850895846E-8</v>
      </c>
      <c r="AO6" s="926">
        <f>Q6/'NOx emission coefficient'!$B7/1000</f>
        <v>2.0953537807470391E-7</v>
      </c>
      <c r="AP6" s="926">
        <f>R6/'NOx emission coefficient'!$B7/1000</f>
        <v>3.7959307622228972E-9</v>
      </c>
      <c r="AQ6" s="926">
        <f>S6/'NOx emission coefficient'!$B7/1000</f>
        <v>1.7992711812936533E-7</v>
      </c>
      <c r="AR6" s="926">
        <f>T6/'NOx emission coefficient'!$B7/1000</f>
        <v>3.6061342241117521E-8</v>
      </c>
      <c r="AS6" s="926">
        <f>U6/'NOx emission coefficient'!$B7/1000</f>
        <v>9.8694199817795326E-9</v>
      </c>
      <c r="AT6" s="926">
        <f>V6/'NOx emission coefficient'!$B7/1000</f>
        <v>2.0422107500759187E-7</v>
      </c>
      <c r="AU6" s="926">
        <f>W6/'NOx emission coefficient'!$B7/1000</f>
        <v>2.277558457333738E-8</v>
      </c>
      <c r="AV6" s="926">
        <f>X6/'NOx emission coefficient'!$B7/1000</f>
        <v>9.0343152140904949E-8</v>
      </c>
      <c r="AW6" s="927">
        <f>Y6/'NOx emission coefficient'!$B7/1000</f>
        <v>1.7916793197692073E-7</v>
      </c>
    </row>
    <row r="7" spans="1:49" x14ac:dyDescent="0.25">
      <c r="A7" s="551" t="s">
        <v>599</v>
      </c>
      <c r="B7" s="758">
        <v>7.0000000000000007E-2</v>
      </c>
      <c r="C7" s="759">
        <v>0.18</v>
      </c>
      <c r="D7" s="759">
        <v>0.26</v>
      </c>
      <c r="E7" s="759">
        <v>0.39</v>
      </c>
      <c r="F7" s="759">
        <v>0.01</v>
      </c>
      <c r="G7" s="759">
        <v>0.28000000000000003</v>
      </c>
      <c r="H7" s="759">
        <v>0.26</v>
      </c>
      <c r="I7" s="759">
        <v>0.04</v>
      </c>
      <c r="J7" s="759">
        <v>1.53</v>
      </c>
      <c r="K7" s="759">
        <v>0.08</v>
      </c>
      <c r="L7" s="759">
        <v>0.77</v>
      </c>
      <c r="M7" s="759">
        <v>1.18</v>
      </c>
      <c r="N7" s="758">
        <v>0.15</v>
      </c>
      <c r="O7" s="759">
        <v>1.04</v>
      </c>
      <c r="P7" s="759">
        <v>1.03</v>
      </c>
      <c r="Q7" s="759">
        <v>5.52</v>
      </c>
      <c r="R7" s="759">
        <v>0.1</v>
      </c>
      <c r="S7" s="759">
        <v>4.74</v>
      </c>
      <c r="T7" s="759">
        <v>0.95</v>
      </c>
      <c r="U7" s="759">
        <v>0.26</v>
      </c>
      <c r="V7" s="759">
        <v>5.38</v>
      </c>
      <c r="W7" s="759">
        <v>0.6</v>
      </c>
      <c r="X7" s="759">
        <v>2.38</v>
      </c>
      <c r="Y7" s="759">
        <v>4.72</v>
      </c>
      <c r="Z7" s="925">
        <f>B7/'NOx emission coefficient'!$B8/1000</f>
        <v>8.3702020805930902E-9</v>
      </c>
      <c r="AA7" s="926">
        <f>C7/'NOx emission coefficient'!$B8/1000</f>
        <v>2.152337677866794E-8</v>
      </c>
      <c r="AB7" s="926">
        <f>D7/'NOx emission coefficient'!$B8/1000</f>
        <v>3.1089322013631471E-8</v>
      </c>
      <c r="AC7" s="926">
        <f>E7/'NOx emission coefficient'!$B8/1000</f>
        <v>4.6633983020447207E-8</v>
      </c>
      <c r="AD7" s="926">
        <f>F7/'NOx emission coefficient'!$B8/1000</f>
        <v>1.1957431543704413E-9</v>
      </c>
      <c r="AE7" s="926">
        <f>G7/'NOx emission coefficient'!$B8/1000</f>
        <v>3.3480808322372361E-8</v>
      </c>
      <c r="AF7" s="926">
        <f>H7/'NOx emission coefficient'!$B8/1000</f>
        <v>3.1089322013631471E-8</v>
      </c>
      <c r="AG7" s="926">
        <f>I7/'NOx emission coefficient'!$B8/1000</f>
        <v>4.782972617481765E-9</v>
      </c>
      <c r="AH7" s="926">
        <f>J7/'NOx emission coefficient'!$B8/1000</f>
        <v>1.8294870261867751E-7</v>
      </c>
      <c r="AI7" s="926">
        <f>K7/'NOx emission coefficient'!$B8/1000</f>
        <v>9.56594523496353E-9</v>
      </c>
      <c r="AJ7" s="926">
        <f>L7/'NOx emission coefficient'!$B8/1000</f>
        <v>9.2072222886523969E-8</v>
      </c>
      <c r="AK7" s="927">
        <f>M7/'NOx emission coefficient'!$B8/1000</f>
        <v>1.4109769221571203E-7</v>
      </c>
      <c r="AL7" s="926">
        <f>N7/'NOx emission coefficient'!$B8/1000</f>
        <v>1.7936147315556615E-8</v>
      </c>
      <c r="AM7" s="926">
        <f>O7/'NOx emission coefficient'!$B8/1000</f>
        <v>1.2435728805452589E-7</v>
      </c>
      <c r="AN7" s="926">
        <f>P7/'NOx emission coefficient'!$B8/1000</f>
        <v>1.2316154490015545E-7</v>
      </c>
      <c r="AO7" s="926">
        <f>Q7/'NOx emission coefficient'!$B8/1000</f>
        <v>6.600502212124835E-7</v>
      </c>
      <c r="AP7" s="926">
        <f>R7/'NOx emission coefficient'!$B8/1000</f>
        <v>1.1957431543704413E-8</v>
      </c>
      <c r="AQ7" s="926">
        <f>S7/'NOx emission coefficient'!$B8/1000</f>
        <v>5.6678225517158921E-7</v>
      </c>
      <c r="AR7" s="926">
        <f>T7/'NOx emission coefficient'!$B8/1000</f>
        <v>1.1359559966519191E-7</v>
      </c>
      <c r="AS7" s="926">
        <f>U7/'NOx emission coefficient'!$B8/1000</f>
        <v>3.1089322013631471E-8</v>
      </c>
      <c r="AT7" s="926">
        <f>V7/'NOx emission coefficient'!$B8/1000</f>
        <v>6.4330981705129735E-7</v>
      </c>
      <c r="AU7" s="926">
        <f>W7/'NOx emission coefficient'!$B8/1000</f>
        <v>7.1744589262226461E-8</v>
      </c>
      <c r="AV7" s="926">
        <f>X7/'NOx emission coefficient'!$B8/1000</f>
        <v>2.8458687074016498E-7</v>
      </c>
      <c r="AW7" s="927">
        <f>Y7/'NOx emission coefficient'!$B8/1000</f>
        <v>5.6439076886284813E-7</v>
      </c>
    </row>
    <row r="8" spans="1:49" x14ac:dyDescent="0.25">
      <c r="A8" s="551" t="s">
        <v>600</v>
      </c>
      <c r="B8" s="758">
        <v>7.0000000000000007E-2</v>
      </c>
      <c r="C8" s="759">
        <v>0.18</v>
      </c>
      <c r="D8" s="759">
        <v>0.26</v>
      </c>
      <c r="E8" s="759">
        <v>0.39</v>
      </c>
      <c r="F8" s="759">
        <v>0.01</v>
      </c>
      <c r="G8" s="759">
        <v>0.28000000000000003</v>
      </c>
      <c r="H8" s="759">
        <v>0.26</v>
      </c>
      <c r="I8" s="759">
        <v>0.04</v>
      </c>
      <c r="J8" s="759">
        <v>1.53</v>
      </c>
      <c r="K8" s="759">
        <v>0.08</v>
      </c>
      <c r="L8" s="759">
        <v>0.77</v>
      </c>
      <c r="M8" s="759">
        <v>1.18</v>
      </c>
      <c r="N8" s="758">
        <v>0.15</v>
      </c>
      <c r="O8" s="759">
        <v>1.04</v>
      </c>
      <c r="P8" s="759">
        <v>1.03</v>
      </c>
      <c r="Q8" s="759">
        <v>5.52</v>
      </c>
      <c r="R8" s="759">
        <v>0.1</v>
      </c>
      <c r="S8" s="759">
        <v>4.74</v>
      </c>
      <c r="T8" s="759">
        <v>0.95</v>
      </c>
      <c r="U8" s="759">
        <v>0.26</v>
      </c>
      <c r="V8" s="759">
        <v>5.38</v>
      </c>
      <c r="W8" s="759">
        <v>0.6</v>
      </c>
      <c r="X8" s="759">
        <v>2.38</v>
      </c>
      <c r="Y8" s="759">
        <v>4.72</v>
      </c>
      <c r="Z8" s="925">
        <f>B8/'NOx emission coefficient'!$B9/1000</f>
        <v>2.657151533556028E-9</v>
      </c>
      <c r="AA8" s="926">
        <f>C8/'NOx emission coefficient'!$B9/1000</f>
        <v>6.8326753720012149E-9</v>
      </c>
      <c r="AB8" s="926">
        <f>D8/'NOx emission coefficient'!$B9/1000</f>
        <v>9.8694199817795326E-9</v>
      </c>
      <c r="AC8" s="926">
        <f>E8/'NOx emission coefficient'!$B9/1000</f>
        <v>1.4804129972669299E-8</v>
      </c>
      <c r="AD8" s="926">
        <f>F8/'NOx emission coefficient'!$B9/1000</f>
        <v>3.7959307622228972E-10</v>
      </c>
      <c r="AE8" s="926">
        <f>G8/'NOx emission coefficient'!$B9/1000</f>
        <v>1.0628606134224112E-8</v>
      </c>
      <c r="AF8" s="926">
        <f>H8/'NOx emission coefficient'!$B9/1000</f>
        <v>9.8694199817795326E-9</v>
      </c>
      <c r="AG8" s="926">
        <f>I8/'NOx emission coefficient'!$B9/1000</f>
        <v>1.5183723048891589E-9</v>
      </c>
      <c r="AH8" s="926">
        <f>J8/'NOx emission coefficient'!$B9/1000</f>
        <v>5.8077740662010328E-8</v>
      </c>
      <c r="AI8" s="926">
        <f>K8/'NOx emission coefficient'!$B9/1000</f>
        <v>3.0367446097783177E-9</v>
      </c>
      <c r="AJ8" s="926">
        <f>L8/'NOx emission coefficient'!$B9/1000</f>
        <v>2.922866686911631E-8</v>
      </c>
      <c r="AK8" s="927">
        <f>M8/'NOx emission coefficient'!$B9/1000</f>
        <v>4.4791982994230183E-8</v>
      </c>
      <c r="AL8" s="926">
        <f>N8/'NOx emission coefficient'!$B9/1000</f>
        <v>5.6938961433343449E-9</v>
      </c>
      <c r="AM8" s="926">
        <f>O8/'NOx emission coefficient'!$B9/1000</f>
        <v>3.947767992711813E-8</v>
      </c>
      <c r="AN8" s="926">
        <f>P8/'NOx emission coefficient'!$B9/1000</f>
        <v>3.9098086850895846E-8</v>
      </c>
      <c r="AO8" s="926">
        <f>Q8/'NOx emission coefficient'!$B9/1000</f>
        <v>2.0953537807470391E-7</v>
      </c>
      <c r="AP8" s="926">
        <f>R8/'NOx emission coefficient'!$B9/1000</f>
        <v>3.7959307622228972E-9</v>
      </c>
      <c r="AQ8" s="926">
        <f>S8/'NOx emission coefficient'!$B9/1000</f>
        <v>1.7992711812936533E-7</v>
      </c>
      <c r="AR8" s="926">
        <f>T8/'NOx emission coefficient'!$B9/1000</f>
        <v>3.6061342241117521E-8</v>
      </c>
      <c r="AS8" s="926">
        <f>U8/'NOx emission coefficient'!$B9/1000</f>
        <v>9.8694199817795326E-9</v>
      </c>
      <c r="AT8" s="926">
        <f>V8/'NOx emission coefficient'!$B9/1000</f>
        <v>2.0422107500759187E-7</v>
      </c>
      <c r="AU8" s="926">
        <f>W8/'NOx emission coefficient'!$B9/1000</f>
        <v>2.277558457333738E-8</v>
      </c>
      <c r="AV8" s="926">
        <f>X8/'NOx emission coefficient'!$B9/1000</f>
        <v>9.0343152140904949E-8</v>
      </c>
      <c r="AW8" s="927">
        <f>Y8/'NOx emission coefficient'!$B9/1000</f>
        <v>1.7916793197692073E-7</v>
      </c>
    </row>
    <row r="9" spans="1:49" x14ac:dyDescent="0.25">
      <c r="A9" s="878" t="s">
        <v>601</v>
      </c>
      <c r="B9" s="886">
        <v>0.01</v>
      </c>
      <c r="C9" s="928">
        <v>0.17</v>
      </c>
      <c r="D9" s="928">
        <v>0.09</v>
      </c>
      <c r="E9" s="928">
        <v>0.19</v>
      </c>
      <c r="F9" s="928">
        <v>0.05</v>
      </c>
      <c r="G9" s="928">
        <v>0.11</v>
      </c>
      <c r="H9" s="928">
        <v>10.6</v>
      </c>
      <c r="I9" s="928">
        <v>0</v>
      </c>
      <c r="J9" s="928">
        <v>0.22</v>
      </c>
      <c r="K9" s="928">
        <v>0.15</v>
      </c>
      <c r="L9" s="928">
        <v>0.46</v>
      </c>
      <c r="M9" s="928">
        <v>1.04</v>
      </c>
      <c r="N9" s="886">
        <v>0.01</v>
      </c>
      <c r="O9" s="928">
        <v>0.17</v>
      </c>
      <c r="P9" s="928">
        <v>0.09</v>
      </c>
      <c r="Q9" s="928">
        <v>0.19</v>
      </c>
      <c r="R9" s="928">
        <v>0.05</v>
      </c>
      <c r="S9" s="928">
        <v>0.11</v>
      </c>
      <c r="T9" s="928">
        <v>10.6</v>
      </c>
      <c r="U9" s="928">
        <v>0</v>
      </c>
      <c r="V9" s="928">
        <v>0.22</v>
      </c>
      <c r="W9" s="928">
        <v>0.15</v>
      </c>
      <c r="X9" s="928">
        <v>0.46</v>
      </c>
      <c r="Y9" s="928">
        <v>1.04</v>
      </c>
      <c r="Z9" s="925">
        <f>B9/'NOx emission coefficient'!$B10/1000</f>
        <v>2.3914291180409415E-10</v>
      </c>
      <c r="AA9" s="926">
        <f>C9/'NOx emission coefficient'!$B10/1000</f>
        <v>4.065429500669601E-9</v>
      </c>
      <c r="AB9" s="926">
        <f>D9/'NOx emission coefficient'!$B10/1000</f>
        <v>2.1522862062368474E-9</v>
      </c>
      <c r="AC9" s="926">
        <f>E9/'NOx emission coefficient'!$B10/1000</f>
        <v>4.5437153242777885E-9</v>
      </c>
      <c r="AD9" s="926">
        <f>F9/'NOx emission coefficient'!$B10/1000</f>
        <v>1.1957145590204708E-9</v>
      </c>
      <c r="AE9" s="926">
        <f>G9/'NOx emission coefficient'!$B10/1000</f>
        <v>2.6305720298450357E-9</v>
      </c>
      <c r="AF9" s="926">
        <f>H9/'NOx emission coefficient'!$B10/1000</f>
        <v>2.5349148651233976E-7</v>
      </c>
      <c r="AG9" s="926">
        <f>I9/'NOx emission coefficient'!$B10/1000</f>
        <v>0</v>
      </c>
      <c r="AH9" s="926">
        <f>J9/'NOx emission coefficient'!$B10/1000</f>
        <v>5.2611440596900713E-9</v>
      </c>
      <c r="AI9" s="926">
        <f>K9/'NOx emission coefficient'!$B10/1000</f>
        <v>3.5871436770614119E-9</v>
      </c>
      <c r="AJ9" s="926">
        <f>L9/'NOx emission coefficient'!$B10/1000</f>
        <v>1.100057394298833E-8</v>
      </c>
      <c r="AK9" s="927">
        <f>M9/'NOx emission coefficient'!$B10/1000</f>
        <v>2.4870862827625792E-8</v>
      </c>
      <c r="AL9" s="926">
        <f>N9/'NOx emission coefficient'!$B10/1000</f>
        <v>2.3914291180409415E-10</v>
      </c>
      <c r="AM9" s="926">
        <f>O9/'NOx emission coefficient'!$B10/1000</f>
        <v>4.065429500669601E-9</v>
      </c>
      <c r="AN9" s="926">
        <f>P9/'NOx emission coefficient'!$B10/1000</f>
        <v>2.1522862062368474E-9</v>
      </c>
      <c r="AO9" s="926">
        <f>Q9/'NOx emission coefficient'!$B10/1000</f>
        <v>4.5437153242777885E-9</v>
      </c>
      <c r="AP9" s="926">
        <f>R9/'NOx emission coefficient'!$B10/1000</f>
        <v>1.1957145590204708E-9</v>
      </c>
      <c r="AQ9" s="926">
        <f>S9/'NOx emission coefficient'!$B10/1000</f>
        <v>2.6305720298450357E-9</v>
      </c>
      <c r="AR9" s="926">
        <f>T9/'NOx emission coefficient'!$B10/1000</f>
        <v>2.5349148651233976E-7</v>
      </c>
      <c r="AS9" s="926">
        <f>U9/'NOx emission coefficient'!$B10/1000</f>
        <v>0</v>
      </c>
      <c r="AT9" s="926">
        <f>V9/'NOx emission coefficient'!$B10/1000</f>
        <v>5.2611440596900713E-9</v>
      </c>
      <c r="AU9" s="926">
        <f>W9/'NOx emission coefficient'!$B10/1000</f>
        <v>3.5871436770614119E-9</v>
      </c>
      <c r="AV9" s="926">
        <f>X9/'NOx emission coefficient'!$B10/1000</f>
        <v>1.100057394298833E-8</v>
      </c>
      <c r="AW9" s="927">
        <f>Y9/'NOx emission coefficient'!$B10/1000</f>
        <v>2.4870862827625792E-8</v>
      </c>
    </row>
    <row r="10" spans="1:49" x14ac:dyDescent="0.25">
      <c r="A10" s="551" t="s">
        <v>966</v>
      </c>
      <c r="B10" s="887">
        <v>0</v>
      </c>
      <c r="C10" s="103">
        <v>0</v>
      </c>
      <c r="D10" s="103">
        <v>0</v>
      </c>
      <c r="E10" s="103">
        <v>0</v>
      </c>
      <c r="F10" s="103">
        <v>0</v>
      </c>
      <c r="G10" s="103">
        <v>0</v>
      </c>
      <c r="H10" s="103">
        <v>0</v>
      </c>
      <c r="I10" s="103">
        <v>0</v>
      </c>
      <c r="J10" s="103">
        <v>0</v>
      </c>
      <c r="K10" s="103">
        <v>0</v>
      </c>
      <c r="L10" s="103">
        <v>0</v>
      </c>
      <c r="M10" s="103">
        <v>0</v>
      </c>
      <c r="N10" s="887">
        <v>0</v>
      </c>
      <c r="O10" s="103">
        <v>0</v>
      </c>
      <c r="P10" s="103">
        <v>0</v>
      </c>
      <c r="Q10" s="103">
        <v>0</v>
      </c>
      <c r="R10" s="103">
        <v>0</v>
      </c>
      <c r="S10" s="103">
        <v>0</v>
      </c>
      <c r="T10" s="103">
        <v>0</v>
      </c>
      <c r="U10" s="103">
        <v>0</v>
      </c>
      <c r="V10" s="103">
        <v>0</v>
      </c>
      <c r="W10" s="103">
        <v>0</v>
      </c>
      <c r="X10" s="103">
        <v>0</v>
      </c>
      <c r="Y10" s="103">
        <v>0</v>
      </c>
      <c r="Z10" s="254">
        <f>B10/'NOx emission coefficient'!$B11/10000</f>
        <v>0</v>
      </c>
      <c r="AA10" s="255">
        <f>C10/'NOx emission coefficient'!$B11/10000</f>
        <v>0</v>
      </c>
      <c r="AB10" s="255">
        <f>D10/'NOx emission coefficient'!$B11/10000</f>
        <v>0</v>
      </c>
      <c r="AC10" s="255">
        <f>E10/'NOx emission coefficient'!$B11/10000</f>
        <v>0</v>
      </c>
      <c r="AD10" s="255">
        <f>F10/'NOx emission coefficient'!$B11/10000</f>
        <v>0</v>
      </c>
      <c r="AE10" s="255">
        <f>G10/'NOx emission coefficient'!$B11/10000</f>
        <v>0</v>
      </c>
      <c r="AF10" s="255">
        <f>H10/'NOx emission coefficient'!$B11/10000</f>
        <v>0</v>
      </c>
      <c r="AG10" s="255">
        <f>I10/'NOx emission coefficient'!$B11/10000</f>
        <v>0</v>
      </c>
      <c r="AH10" s="255">
        <f>J10/'NOx emission coefficient'!$B11/10000</f>
        <v>0</v>
      </c>
      <c r="AI10" s="255">
        <f>K10/'NOx emission coefficient'!$B11/10000</f>
        <v>0</v>
      </c>
      <c r="AJ10" s="255">
        <f>L10/'NOx emission coefficient'!$B11/10000</f>
        <v>0</v>
      </c>
      <c r="AK10" s="256">
        <f>M10/'NOx emission coefficient'!$B11/10000</f>
        <v>0</v>
      </c>
      <c r="AL10" s="255">
        <f>N10/'NOx emission coefficient'!$B11/10000</f>
        <v>0</v>
      </c>
      <c r="AM10" s="255">
        <f>O10/'NOx emission coefficient'!$B11/10000</f>
        <v>0</v>
      </c>
      <c r="AN10" s="255">
        <f>P10/'NOx emission coefficient'!$B11/10000</f>
        <v>0</v>
      </c>
      <c r="AO10" s="255">
        <f>Q10/'NOx emission coefficient'!$B11/10000</f>
        <v>0</v>
      </c>
      <c r="AP10" s="255">
        <f>R10/'NOx emission coefficient'!$B11/10000</f>
        <v>0</v>
      </c>
      <c r="AQ10" s="255">
        <f>S10/'NOx emission coefficient'!$B11/10000</f>
        <v>0</v>
      </c>
      <c r="AR10" s="255">
        <f>T10/'NOx emission coefficient'!$B11/10000</f>
        <v>0</v>
      </c>
      <c r="AS10" s="255">
        <f>U10/'NOx emission coefficient'!$B11/10000</f>
        <v>0</v>
      </c>
      <c r="AT10" s="255">
        <f>V10/'NOx emission coefficient'!$B11/10000</f>
        <v>0</v>
      </c>
      <c r="AU10" s="255">
        <f>W10/'NOx emission coefficient'!$B11/10000</f>
        <v>0</v>
      </c>
      <c r="AV10" s="255">
        <f>X10/'NOx emission coefficient'!$B11/10000</f>
        <v>0</v>
      </c>
      <c r="AW10" s="256">
        <f>Y10/'NOx emission coefficient'!$B11/10000</f>
        <v>0</v>
      </c>
    </row>
    <row r="11" spans="1:49" x14ac:dyDescent="0.25">
      <c r="A11" s="551" t="s">
        <v>603</v>
      </c>
      <c r="B11" s="887">
        <v>0</v>
      </c>
      <c r="C11" s="103">
        <v>0</v>
      </c>
      <c r="D11" s="103">
        <v>0</v>
      </c>
      <c r="E11" s="103">
        <v>0</v>
      </c>
      <c r="F11" s="103">
        <v>0</v>
      </c>
      <c r="G11" s="103">
        <v>0</v>
      </c>
      <c r="H11" s="103">
        <v>0</v>
      </c>
      <c r="I11" s="103">
        <v>0</v>
      </c>
      <c r="J11" s="103">
        <v>0</v>
      </c>
      <c r="K11" s="103">
        <v>0</v>
      </c>
      <c r="L11" s="103">
        <v>0</v>
      </c>
      <c r="M11" s="103">
        <v>0</v>
      </c>
      <c r="N11" s="887">
        <v>0</v>
      </c>
      <c r="O11" s="103">
        <v>0</v>
      </c>
      <c r="P11" s="103">
        <v>0</v>
      </c>
      <c r="Q11" s="103">
        <v>0</v>
      </c>
      <c r="R11" s="103">
        <v>0</v>
      </c>
      <c r="S11" s="103">
        <v>0</v>
      </c>
      <c r="T11" s="103">
        <v>0</v>
      </c>
      <c r="U11" s="103">
        <v>0</v>
      </c>
      <c r="V11" s="103">
        <v>0</v>
      </c>
      <c r="W11" s="103">
        <v>0</v>
      </c>
      <c r="X11" s="103">
        <v>0</v>
      </c>
      <c r="Y11" s="103">
        <v>0</v>
      </c>
      <c r="Z11" s="925">
        <f>B11/'NOx emission coefficient'!$B12/1000</f>
        <v>0</v>
      </c>
      <c r="AA11" s="926">
        <f>C11/'NOx emission coefficient'!$B12/1000</f>
        <v>0</v>
      </c>
      <c r="AB11" s="926">
        <f>D11/'NOx emission coefficient'!$B12/1000</f>
        <v>0</v>
      </c>
      <c r="AC11" s="926">
        <f>E11/'NOx emission coefficient'!$B12/1000</f>
        <v>0</v>
      </c>
      <c r="AD11" s="926">
        <f>F11/'NOx emission coefficient'!$B12/1000</f>
        <v>0</v>
      </c>
      <c r="AE11" s="926">
        <f>G11/'NOx emission coefficient'!$B12/1000</f>
        <v>0</v>
      </c>
      <c r="AF11" s="926">
        <f>H11/'NOx emission coefficient'!$B12/1000</f>
        <v>0</v>
      </c>
      <c r="AG11" s="926">
        <f>I11/'NOx emission coefficient'!$B12/1000</f>
        <v>0</v>
      </c>
      <c r="AH11" s="926">
        <f>J11/'NOx emission coefficient'!$B12/1000</f>
        <v>0</v>
      </c>
      <c r="AI11" s="926">
        <f>K11/'NOx emission coefficient'!$B12/1000</f>
        <v>0</v>
      </c>
      <c r="AJ11" s="926">
        <f>L11/'NOx emission coefficient'!$B12/1000</f>
        <v>0</v>
      </c>
      <c r="AK11" s="927">
        <f>M11/'NOx emission coefficient'!$B12/1000</f>
        <v>0</v>
      </c>
      <c r="AL11" s="926">
        <f>N11/'NOx emission coefficient'!$B12/1000</f>
        <v>0</v>
      </c>
      <c r="AM11" s="926">
        <f>O11/'NOx emission coefficient'!$B12/1000</f>
        <v>0</v>
      </c>
      <c r="AN11" s="926">
        <f>P11/'NOx emission coefficient'!$B12/1000</f>
        <v>0</v>
      </c>
      <c r="AO11" s="926">
        <f>Q11/'NOx emission coefficient'!$B12/1000</f>
        <v>0</v>
      </c>
      <c r="AP11" s="926">
        <f>R11/'NOx emission coefficient'!$B12/1000</f>
        <v>0</v>
      </c>
      <c r="AQ11" s="926">
        <f>S11/'NOx emission coefficient'!$B12/1000</f>
        <v>0</v>
      </c>
      <c r="AR11" s="926">
        <f>T11/'NOx emission coefficient'!$B12/1000</f>
        <v>0</v>
      </c>
      <c r="AS11" s="926">
        <f>U11/'NOx emission coefficient'!$B12/1000</f>
        <v>0</v>
      </c>
      <c r="AT11" s="926">
        <f>V11/'NOx emission coefficient'!$B12/1000</f>
        <v>0</v>
      </c>
      <c r="AU11" s="926">
        <f>W11/'NOx emission coefficient'!$B12/1000</f>
        <v>0</v>
      </c>
      <c r="AV11" s="926">
        <f>X11/'NOx emission coefficient'!$B12/1000</f>
        <v>0</v>
      </c>
      <c r="AW11" s="927">
        <f>Y11/'NOx emission coefficient'!$B12/1000</f>
        <v>0</v>
      </c>
    </row>
    <row r="12" spans="1:49" x14ac:dyDescent="0.25">
      <c r="A12" s="713" t="s">
        <v>1060</v>
      </c>
      <c r="B12" s="887">
        <v>0</v>
      </c>
      <c r="C12" s="103">
        <v>0</v>
      </c>
      <c r="D12" s="103">
        <v>0</v>
      </c>
      <c r="E12" s="103">
        <v>0</v>
      </c>
      <c r="F12" s="103">
        <v>0</v>
      </c>
      <c r="G12" s="103">
        <v>0</v>
      </c>
      <c r="H12" s="103">
        <v>0</v>
      </c>
      <c r="I12" s="103">
        <v>0</v>
      </c>
      <c r="J12" s="103">
        <v>0</v>
      </c>
      <c r="K12" s="103">
        <v>0</v>
      </c>
      <c r="L12" s="103">
        <v>0</v>
      </c>
      <c r="M12" s="103">
        <v>0</v>
      </c>
      <c r="N12" s="887">
        <v>0</v>
      </c>
      <c r="O12" s="103">
        <v>0</v>
      </c>
      <c r="P12" s="103">
        <v>0</v>
      </c>
      <c r="Q12" s="103">
        <v>0</v>
      </c>
      <c r="R12" s="103">
        <v>0</v>
      </c>
      <c r="S12" s="103">
        <v>0</v>
      </c>
      <c r="T12" s="103">
        <v>0</v>
      </c>
      <c r="U12" s="103">
        <v>0</v>
      </c>
      <c r="V12" s="103">
        <v>0</v>
      </c>
      <c r="W12" s="103">
        <v>0</v>
      </c>
      <c r="X12" s="103">
        <v>0</v>
      </c>
      <c r="Y12" s="103">
        <v>0</v>
      </c>
      <c r="Z12" s="925">
        <f>B12/'NOx emission coefficient'!$B13/1000</f>
        <v>0</v>
      </c>
      <c r="AA12" s="926">
        <f>C12/'NOx emission coefficient'!$B13/1000</f>
        <v>0</v>
      </c>
      <c r="AB12" s="926">
        <f>D12/'NOx emission coefficient'!$B13/1000</f>
        <v>0</v>
      </c>
      <c r="AC12" s="926">
        <f>E12/'NOx emission coefficient'!$B13/1000</f>
        <v>0</v>
      </c>
      <c r="AD12" s="926">
        <f>F12/'NOx emission coefficient'!$B13/1000</f>
        <v>0</v>
      </c>
      <c r="AE12" s="926">
        <f>G12/'NOx emission coefficient'!$B13/1000</f>
        <v>0</v>
      </c>
      <c r="AF12" s="926">
        <f>H12/'NOx emission coefficient'!$B13/1000</f>
        <v>0</v>
      </c>
      <c r="AG12" s="926">
        <f>I12/'NOx emission coefficient'!$B13/1000</f>
        <v>0</v>
      </c>
      <c r="AH12" s="926">
        <f>J12/'NOx emission coefficient'!$B13/1000</f>
        <v>0</v>
      </c>
      <c r="AI12" s="926">
        <f>K12/'NOx emission coefficient'!$B13/1000</f>
        <v>0</v>
      </c>
      <c r="AJ12" s="926">
        <f>L12/'NOx emission coefficient'!$B13/1000</f>
        <v>0</v>
      </c>
      <c r="AK12" s="927">
        <f>M12/'NOx emission coefficient'!$B13/1000</f>
        <v>0</v>
      </c>
      <c r="AL12" s="926">
        <f>N12/'NOx emission coefficient'!$B13/1000</f>
        <v>0</v>
      </c>
      <c r="AM12" s="926">
        <f>O12/'NOx emission coefficient'!$B13/1000</f>
        <v>0</v>
      </c>
      <c r="AN12" s="926">
        <f>P12/'NOx emission coefficient'!$B13/1000</f>
        <v>0</v>
      </c>
      <c r="AO12" s="926">
        <f>Q12/'NOx emission coefficient'!$B13/1000</f>
        <v>0</v>
      </c>
      <c r="AP12" s="926">
        <f>R12/'NOx emission coefficient'!$B13/1000</f>
        <v>0</v>
      </c>
      <c r="AQ12" s="926">
        <f>S12/'NOx emission coefficient'!$B13/1000</f>
        <v>0</v>
      </c>
      <c r="AR12" s="926">
        <f>T12/'NOx emission coefficient'!$B13/1000</f>
        <v>0</v>
      </c>
      <c r="AS12" s="926">
        <f>U12/'NOx emission coefficient'!$B13/1000</f>
        <v>0</v>
      </c>
      <c r="AT12" s="926">
        <f>V12/'NOx emission coefficient'!$B13/1000</f>
        <v>0</v>
      </c>
      <c r="AU12" s="926">
        <f>W12/'NOx emission coefficient'!$B13/1000</f>
        <v>0</v>
      </c>
      <c r="AV12" s="926">
        <f>X12/'NOx emission coefficient'!$B13/1000</f>
        <v>0</v>
      </c>
      <c r="AW12" s="927">
        <f>Y12/'NOx emission coefficient'!$B13/1000</f>
        <v>0</v>
      </c>
    </row>
    <row r="13" spans="1:49" x14ac:dyDescent="0.25">
      <c r="A13" s="878" t="s">
        <v>605</v>
      </c>
      <c r="B13" s="104">
        <v>5.8000000000000003E-2</v>
      </c>
      <c r="C13" s="103">
        <v>0</v>
      </c>
      <c r="D13" s="103">
        <v>0</v>
      </c>
      <c r="E13" s="103">
        <v>0</v>
      </c>
      <c r="F13" s="103">
        <v>0</v>
      </c>
      <c r="G13" s="103">
        <v>0</v>
      </c>
      <c r="H13" s="103">
        <v>0</v>
      </c>
      <c r="I13" s="103">
        <v>0</v>
      </c>
      <c r="J13" s="103">
        <v>0</v>
      </c>
      <c r="K13" s="103">
        <v>0</v>
      </c>
      <c r="L13" s="103">
        <v>0</v>
      </c>
      <c r="M13" s="103">
        <v>0</v>
      </c>
      <c r="N13" s="104">
        <v>5.8000000000000003E-2</v>
      </c>
      <c r="O13" s="103">
        <v>0</v>
      </c>
      <c r="P13" s="103">
        <v>0</v>
      </c>
      <c r="Q13" s="103">
        <v>0</v>
      </c>
      <c r="R13" s="103">
        <v>0</v>
      </c>
      <c r="S13" s="103">
        <v>0</v>
      </c>
      <c r="T13" s="103">
        <v>0</v>
      </c>
      <c r="U13" s="103">
        <v>0</v>
      </c>
      <c r="V13" s="103">
        <v>0</v>
      </c>
      <c r="W13" s="103">
        <v>0</v>
      </c>
      <c r="X13" s="103">
        <v>0</v>
      </c>
      <c r="Y13" s="103">
        <v>0</v>
      </c>
      <c r="Z13" s="925">
        <f>B13/'NOx emission coefficient'!$B14/1000</f>
        <v>1.3466449965172976E-9</v>
      </c>
      <c r="AA13" s="926">
        <f>C13/'NOx emission coefficient'!$B14/1000</f>
        <v>0</v>
      </c>
      <c r="AB13" s="926">
        <f>D13/'NOx emission coefficient'!$B14/1000</f>
        <v>0</v>
      </c>
      <c r="AC13" s="926">
        <f>E13/'NOx emission coefficient'!$B14/1000</f>
        <v>0</v>
      </c>
      <c r="AD13" s="926">
        <f>F13/'NOx emission coefficient'!$B14/1000</f>
        <v>0</v>
      </c>
      <c r="AE13" s="926">
        <f>G13/'NOx emission coefficient'!$B14/1000</f>
        <v>0</v>
      </c>
      <c r="AF13" s="926">
        <f>H13/'NOx emission coefficient'!$B14/1000</f>
        <v>0</v>
      </c>
      <c r="AG13" s="926">
        <f>I13/'NOx emission coefficient'!$B14/1000</f>
        <v>0</v>
      </c>
      <c r="AH13" s="926">
        <f>J13/'NOx emission coefficient'!$B14/1000</f>
        <v>0</v>
      </c>
      <c r="AI13" s="926">
        <f>K13/'NOx emission coefficient'!$B14/1000</f>
        <v>0</v>
      </c>
      <c r="AJ13" s="926">
        <f>L13/'NOx emission coefficient'!$B14/1000</f>
        <v>0</v>
      </c>
      <c r="AK13" s="927">
        <f>M13/'NOx emission coefficient'!$B14/1000</f>
        <v>0</v>
      </c>
      <c r="AL13" s="926">
        <f>N13/'NOx emission coefficient'!$B14/1000</f>
        <v>1.3466449965172976E-9</v>
      </c>
      <c r="AM13" s="926">
        <f>O13/'NOx emission coefficient'!$B14/1000</f>
        <v>0</v>
      </c>
      <c r="AN13" s="926">
        <f>P13/'NOx emission coefficient'!$B14/1000</f>
        <v>0</v>
      </c>
      <c r="AO13" s="926">
        <f>Q13/'NOx emission coefficient'!$B14/1000</f>
        <v>0</v>
      </c>
      <c r="AP13" s="926">
        <f>R13/'NOx emission coefficient'!$B14/1000</f>
        <v>0</v>
      </c>
      <c r="AQ13" s="926">
        <f>S13/'NOx emission coefficient'!$B14/1000</f>
        <v>0</v>
      </c>
      <c r="AR13" s="926">
        <f>T13/'NOx emission coefficient'!$B14/1000</f>
        <v>0</v>
      </c>
      <c r="AS13" s="926">
        <f>U13/'NOx emission coefficient'!$B14/1000</f>
        <v>0</v>
      </c>
      <c r="AT13" s="926">
        <f>V13/'NOx emission coefficient'!$B14/1000</f>
        <v>0</v>
      </c>
      <c r="AU13" s="926">
        <f>W13/'NOx emission coefficient'!$B14/1000</f>
        <v>0</v>
      </c>
      <c r="AV13" s="926">
        <f>X13/'NOx emission coefficient'!$B14/1000</f>
        <v>0</v>
      </c>
      <c r="AW13" s="927">
        <f>Y13/'NOx emission coefficient'!$B14/1000</f>
        <v>0</v>
      </c>
    </row>
    <row r="14" spans="1:49" x14ac:dyDescent="0.25">
      <c r="A14" s="549" t="s">
        <v>606</v>
      </c>
      <c r="B14" s="886">
        <v>0.01</v>
      </c>
      <c r="C14" s="928">
        <v>0.02</v>
      </c>
      <c r="D14" s="928">
        <v>0.01</v>
      </c>
      <c r="E14" s="928">
        <v>0.01</v>
      </c>
      <c r="F14" s="928">
        <v>0.01</v>
      </c>
      <c r="G14" s="928">
        <v>0.01</v>
      </c>
      <c r="H14" s="928">
        <v>0.06</v>
      </c>
      <c r="I14" s="928">
        <v>0</v>
      </c>
      <c r="J14" s="928">
        <v>0.05</v>
      </c>
      <c r="K14" s="928">
        <v>0.1</v>
      </c>
      <c r="L14" s="928">
        <v>0.03</v>
      </c>
      <c r="M14" s="928">
        <v>0.49</v>
      </c>
      <c r="N14" s="886">
        <v>0.01</v>
      </c>
      <c r="O14" s="928">
        <v>0.02</v>
      </c>
      <c r="P14" s="928">
        <v>0.01</v>
      </c>
      <c r="Q14" s="928">
        <v>0.01</v>
      </c>
      <c r="R14" s="928">
        <v>0.01</v>
      </c>
      <c r="S14" s="928">
        <v>0.01</v>
      </c>
      <c r="T14" s="928">
        <v>0.06</v>
      </c>
      <c r="U14" s="928">
        <v>0</v>
      </c>
      <c r="V14" s="928">
        <v>0.05</v>
      </c>
      <c r="W14" s="928">
        <v>0.1</v>
      </c>
      <c r="X14" s="928">
        <v>0.03</v>
      </c>
      <c r="Y14" s="928">
        <v>0.49</v>
      </c>
      <c r="Z14" s="925">
        <f>B14/'NOx emission coefficient'!$B15/1000</f>
        <v>2.3218017181332714E-10</v>
      </c>
      <c r="AA14" s="926">
        <f>C14/'NOx emission coefficient'!$B15/1000</f>
        <v>4.6436034362665428E-10</v>
      </c>
      <c r="AB14" s="926">
        <f>D14/'NOx emission coefficient'!$B15/1000</f>
        <v>2.3218017181332714E-10</v>
      </c>
      <c r="AC14" s="926">
        <f>E14/'NOx emission coefficient'!$B15/1000</f>
        <v>2.3218017181332714E-10</v>
      </c>
      <c r="AD14" s="926">
        <f>F14/'NOx emission coefficient'!$B15/1000</f>
        <v>2.3218017181332714E-10</v>
      </c>
      <c r="AE14" s="926">
        <f>G14/'NOx emission coefficient'!$B15/1000</f>
        <v>2.3218017181332714E-10</v>
      </c>
      <c r="AF14" s="926">
        <f>H14/'NOx emission coefficient'!$B15/1000</f>
        <v>1.393081030879963E-9</v>
      </c>
      <c r="AG14" s="926">
        <f>I14/'NOx emission coefficient'!$B15/1000</f>
        <v>0</v>
      </c>
      <c r="AH14" s="926">
        <f>J14/'NOx emission coefficient'!$B15/1000</f>
        <v>1.1609008590666358E-9</v>
      </c>
      <c r="AI14" s="926">
        <f>K14/'NOx emission coefficient'!$B15/1000</f>
        <v>2.3218017181332715E-9</v>
      </c>
      <c r="AJ14" s="926">
        <f>L14/'NOx emission coefficient'!$B15/1000</f>
        <v>6.9654051543998148E-10</v>
      </c>
      <c r="AK14" s="927">
        <f>M14/'NOx emission coefficient'!$B15/1000</f>
        <v>1.1376828418853029E-8</v>
      </c>
      <c r="AL14" s="926">
        <f>N14/'NOx emission coefficient'!$B15/1000</f>
        <v>2.3218017181332714E-10</v>
      </c>
      <c r="AM14" s="926">
        <f>O14/'NOx emission coefficient'!$B15/1000</f>
        <v>4.6436034362665428E-10</v>
      </c>
      <c r="AN14" s="926">
        <f>P14/'NOx emission coefficient'!$B15/1000</f>
        <v>2.3218017181332714E-10</v>
      </c>
      <c r="AO14" s="926">
        <f>Q14/'NOx emission coefficient'!$B15/1000</f>
        <v>2.3218017181332714E-10</v>
      </c>
      <c r="AP14" s="926">
        <f>R14/'NOx emission coefficient'!$B15/1000</f>
        <v>2.3218017181332714E-10</v>
      </c>
      <c r="AQ14" s="926">
        <f>S14/'NOx emission coefficient'!$B15/1000</f>
        <v>2.3218017181332714E-10</v>
      </c>
      <c r="AR14" s="926">
        <f>T14/'NOx emission coefficient'!$B15/1000</f>
        <v>1.393081030879963E-9</v>
      </c>
      <c r="AS14" s="926">
        <f>U14/'NOx emission coefficient'!$B15/1000</f>
        <v>0</v>
      </c>
      <c r="AT14" s="926">
        <f>V14/'NOx emission coefficient'!$B15/1000</f>
        <v>1.1609008590666358E-9</v>
      </c>
      <c r="AU14" s="926">
        <f>W14/'NOx emission coefficient'!$B15/1000</f>
        <v>2.3218017181332715E-9</v>
      </c>
      <c r="AV14" s="926">
        <f>X14/'NOx emission coefficient'!$B15/1000</f>
        <v>6.9654051543998148E-10</v>
      </c>
      <c r="AW14" s="927">
        <f>Y14/'NOx emission coefficient'!$B15/1000</f>
        <v>1.1376828418853029E-8</v>
      </c>
    </row>
    <row r="15" spans="1:49" x14ac:dyDescent="0.25">
      <c r="A15" s="551" t="s">
        <v>607</v>
      </c>
      <c r="B15" s="886">
        <v>0.01</v>
      </c>
      <c r="C15" s="928">
        <v>0.02</v>
      </c>
      <c r="D15" s="928">
        <v>0.01</v>
      </c>
      <c r="E15" s="928">
        <v>0.01</v>
      </c>
      <c r="F15" s="928">
        <v>0.01</v>
      </c>
      <c r="G15" s="928">
        <v>0.01</v>
      </c>
      <c r="H15" s="928">
        <v>0.06</v>
      </c>
      <c r="I15" s="928">
        <v>0</v>
      </c>
      <c r="J15" s="928">
        <v>0.05</v>
      </c>
      <c r="K15" s="928">
        <v>0.1</v>
      </c>
      <c r="L15" s="928">
        <v>0.03</v>
      </c>
      <c r="M15" s="928">
        <v>0.49</v>
      </c>
      <c r="N15" s="886">
        <v>0.01</v>
      </c>
      <c r="O15" s="928">
        <v>0.02</v>
      </c>
      <c r="P15" s="928">
        <v>0.01</v>
      </c>
      <c r="Q15" s="928">
        <v>0.01</v>
      </c>
      <c r="R15" s="928">
        <v>0.01</v>
      </c>
      <c r="S15" s="928">
        <v>0.01</v>
      </c>
      <c r="T15" s="928">
        <v>0.06</v>
      </c>
      <c r="U15" s="928">
        <v>0</v>
      </c>
      <c r="V15" s="928">
        <v>0.05</v>
      </c>
      <c r="W15" s="928">
        <v>0.1</v>
      </c>
      <c r="X15" s="928">
        <v>0.03</v>
      </c>
      <c r="Y15" s="928">
        <v>0.49</v>
      </c>
      <c r="Z15" s="925">
        <f>B15/'NOx emission coefficient'!$B16/1000</f>
        <v>2.3445559411047552E-10</v>
      </c>
      <c r="AA15" s="926">
        <f>C15/'NOx emission coefficient'!$B16/1000</f>
        <v>4.6891118822095103E-10</v>
      </c>
      <c r="AB15" s="926">
        <f>D15/'NOx emission coefficient'!$B16/1000</f>
        <v>2.3445559411047552E-10</v>
      </c>
      <c r="AC15" s="926">
        <f>E15/'NOx emission coefficient'!$B16/1000</f>
        <v>2.3445559411047552E-10</v>
      </c>
      <c r="AD15" s="926">
        <f>F15/'NOx emission coefficient'!$B16/1000</f>
        <v>2.3445559411047552E-10</v>
      </c>
      <c r="AE15" s="926">
        <f>G15/'NOx emission coefficient'!$B16/1000</f>
        <v>2.3445559411047552E-10</v>
      </c>
      <c r="AF15" s="926">
        <f>H15/'NOx emission coefficient'!$B16/1000</f>
        <v>1.4067335646628528E-9</v>
      </c>
      <c r="AG15" s="926">
        <f>I15/'NOx emission coefficient'!$B16/1000</f>
        <v>0</v>
      </c>
      <c r="AH15" s="926">
        <f>J15/'NOx emission coefficient'!$B16/1000</f>
        <v>1.1722779705523774E-9</v>
      </c>
      <c r="AI15" s="926">
        <f>K15/'NOx emission coefficient'!$B16/1000</f>
        <v>2.3445559411047548E-9</v>
      </c>
      <c r="AJ15" s="926">
        <f>L15/'NOx emission coefficient'!$B16/1000</f>
        <v>7.0336678233142639E-10</v>
      </c>
      <c r="AK15" s="927">
        <f>M15/'NOx emission coefficient'!$B16/1000</f>
        <v>1.1488324111413298E-8</v>
      </c>
      <c r="AL15" s="926">
        <f>N15/'NOx emission coefficient'!$B16/1000</f>
        <v>2.3445559411047552E-10</v>
      </c>
      <c r="AM15" s="926">
        <f>O15/'NOx emission coefficient'!$B16/1000</f>
        <v>4.6891118822095103E-10</v>
      </c>
      <c r="AN15" s="926">
        <f>P15/'NOx emission coefficient'!$B16/1000</f>
        <v>2.3445559411047552E-10</v>
      </c>
      <c r="AO15" s="926">
        <f>Q15/'NOx emission coefficient'!$B16/1000</f>
        <v>2.3445559411047552E-10</v>
      </c>
      <c r="AP15" s="926">
        <f>R15/'NOx emission coefficient'!$B16/1000</f>
        <v>2.3445559411047552E-10</v>
      </c>
      <c r="AQ15" s="926">
        <f>S15/'NOx emission coefficient'!$B16/1000</f>
        <v>2.3445559411047552E-10</v>
      </c>
      <c r="AR15" s="926">
        <f>T15/'NOx emission coefficient'!$B16/1000</f>
        <v>1.4067335646628528E-9</v>
      </c>
      <c r="AS15" s="926">
        <f>U15/'NOx emission coefficient'!$B16/1000</f>
        <v>0</v>
      </c>
      <c r="AT15" s="926">
        <f>V15/'NOx emission coefficient'!$B16/1000</f>
        <v>1.1722779705523774E-9</v>
      </c>
      <c r="AU15" s="926">
        <f>W15/'NOx emission coefficient'!$B16/1000</f>
        <v>2.3445559411047548E-9</v>
      </c>
      <c r="AV15" s="926">
        <f>X15/'NOx emission coefficient'!$B16/1000</f>
        <v>7.0336678233142639E-10</v>
      </c>
      <c r="AW15" s="927">
        <f>Y15/'NOx emission coefficient'!$B16/1000</f>
        <v>1.1488324111413298E-8</v>
      </c>
    </row>
    <row r="16" spans="1:49" x14ac:dyDescent="0.25">
      <c r="A16" s="551" t="s">
        <v>608</v>
      </c>
      <c r="B16" s="758">
        <v>0.01</v>
      </c>
      <c r="C16" s="928">
        <v>0.17</v>
      </c>
      <c r="D16" s="928">
        <v>0.09</v>
      </c>
      <c r="E16" s="928">
        <v>0.19</v>
      </c>
      <c r="F16" s="928">
        <v>0.05</v>
      </c>
      <c r="G16" s="928">
        <v>0.11</v>
      </c>
      <c r="H16" s="928">
        <v>10.6</v>
      </c>
      <c r="I16" s="928">
        <v>0</v>
      </c>
      <c r="J16" s="928">
        <v>0.22</v>
      </c>
      <c r="K16" s="928">
        <v>0.15</v>
      </c>
      <c r="L16" s="928">
        <v>0.46</v>
      </c>
      <c r="M16" s="928">
        <v>1.04</v>
      </c>
      <c r="N16" s="758">
        <v>0.01</v>
      </c>
      <c r="O16" s="928">
        <v>0.17</v>
      </c>
      <c r="P16" s="928">
        <v>0.09</v>
      </c>
      <c r="Q16" s="928">
        <v>0.19</v>
      </c>
      <c r="R16" s="928">
        <v>0.05</v>
      </c>
      <c r="S16" s="928">
        <v>0.11</v>
      </c>
      <c r="T16" s="928">
        <v>10.6</v>
      </c>
      <c r="U16" s="928">
        <v>0</v>
      </c>
      <c r="V16" s="928">
        <v>0.22</v>
      </c>
      <c r="W16" s="928">
        <v>0.15</v>
      </c>
      <c r="X16" s="928">
        <v>0.46</v>
      </c>
      <c r="Y16" s="928">
        <v>1.04</v>
      </c>
      <c r="Z16" s="925">
        <f>B16/'NOx emission coefficient'!$B17/1000</f>
        <v>2.3914291180409415E-10</v>
      </c>
      <c r="AA16" s="926">
        <f>C16/'NOx emission coefficient'!$B17/1000</f>
        <v>4.065429500669601E-9</v>
      </c>
      <c r="AB16" s="926">
        <f>D16/'NOx emission coefficient'!$B17/1000</f>
        <v>2.1522862062368474E-9</v>
      </c>
      <c r="AC16" s="926">
        <f>E16/'NOx emission coefficient'!$B17/1000</f>
        <v>4.5437153242777885E-9</v>
      </c>
      <c r="AD16" s="926">
        <f>F16/'NOx emission coefficient'!$B17/1000</f>
        <v>1.1957145590204708E-9</v>
      </c>
      <c r="AE16" s="926">
        <f>G16/'NOx emission coefficient'!$B17/1000</f>
        <v>2.6305720298450357E-9</v>
      </c>
      <c r="AF16" s="926">
        <f>H16/'NOx emission coefficient'!$B17/1000</f>
        <v>2.5349148651233976E-7</v>
      </c>
      <c r="AG16" s="926">
        <f>I16/'NOx emission coefficient'!$B17/1000</f>
        <v>0</v>
      </c>
      <c r="AH16" s="926">
        <f>J16/'NOx emission coefficient'!$B17/1000</f>
        <v>5.2611440596900713E-9</v>
      </c>
      <c r="AI16" s="926">
        <f>K16/'NOx emission coefficient'!$B17/1000</f>
        <v>3.5871436770614119E-9</v>
      </c>
      <c r="AJ16" s="926">
        <f>L16/'NOx emission coefficient'!$B17/1000</f>
        <v>1.100057394298833E-8</v>
      </c>
      <c r="AK16" s="927">
        <f>M16/'NOx emission coefficient'!$B17/1000</f>
        <v>2.4870862827625792E-8</v>
      </c>
      <c r="AL16" s="926">
        <f>N16/'NOx emission coefficient'!$B17/1000</f>
        <v>2.3914291180409415E-10</v>
      </c>
      <c r="AM16" s="926">
        <f>O16/'NOx emission coefficient'!$B17/1000</f>
        <v>4.065429500669601E-9</v>
      </c>
      <c r="AN16" s="926">
        <f>P16/'NOx emission coefficient'!$B17/1000</f>
        <v>2.1522862062368474E-9</v>
      </c>
      <c r="AO16" s="926">
        <f>Q16/'NOx emission coefficient'!$B17/1000</f>
        <v>4.5437153242777885E-9</v>
      </c>
      <c r="AP16" s="926">
        <f>R16/'NOx emission coefficient'!$B17/1000</f>
        <v>1.1957145590204708E-9</v>
      </c>
      <c r="AQ16" s="926">
        <f>S16/'NOx emission coefficient'!$B17/1000</f>
        <v>2.6305720298450357E-9</v>
      </c>
      <c r="AR16" s="926">
        <f>T16/'NOx emission coefficient'!$B17/1000</f>
        <v>2.5349148651233976E-7</v>
      </c>
      <c r="AS16" s="926">
        <f>U16/'NOx emission coefficient'!$B17/1000</f>
        <v>0</v>
      </c>
      <c r="AT16" s="926">
        <f>V16/'NOx emission coefficient'!$B17/1000</f>
        <v>5.2611440596900713E-9</v>
      </c>
      <c r="AU16" s="926">
        <f>W16/'NOx emission coefficient'!$B17/1000</f>
        <v>3.5871436770614119E-9</v>
      </c>
      <c r="AV16" s="926">
        <f>X16/'NOx emission coefficient'!$B17/1000</f>
        <v>1.100057394298833E-8</v>
      </c>
      <c r="AW16" s="927">
        <f>Y16/'NOx emission coefficient'!$B17/1000</f>
        <v>2.4870862827625792E-8</v>
      </c>
    </row>
    <row r="17" spans="1:49" x14ac:dyDescent="0.25">
      <c r="A17" s="551" t="s">
        <v>609</v>
      </c>
      <c r="B17" s="887">
        <v>0</v>
      </c>
      <c r="C17" s="103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887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925">
        <f>B17/'NOx emission coefficient'!$B18/1000</f>
        <v>0</v>
      </c>
      <c r="AA17" s="926">
        <f>C17/'NOx emission coefficient'!$B18/1000</f>
        <v>0</v>
      </c>
      <c r="AB17" s="926">
        <f>D17/'NOx emission coefficient'!$B18/1000</f>
        <v>0</v>
      </c>
      <c r="AC17" s="926">
        <f>E17/'NOx emission coefficient'!$B18/1000</f>
        <v>0</v>
      </c>
      <c r="AD17" s="926">
        <f>F17/'NOx emission coefficient'!$B18/1000</f>
        <v>0</v>
      </c>
      <c r="AE17" s="926">
        <f>G17/'NOx emission coefficient'!$B18/1000</f>
        <v>0</v>
      </c>
      <c r="AF17" s="926">
        <f>H17/'NOx emission coefficient'!$B18/1000</f>
        <v>0</v>
      </c>
      <c r="AG17" s="926">
        <f>I17/'NOx emission coefficient'!$B18/1000</f>
        <v>0</v>
      </c>
      <c r="AH17" s="926">
        <f>J17/'NOx emission coefficient'!$B18/1000</f>
        <v>0</v>
      </c>
      <c r="AI17" s="926">
        <f>K17/'NOx emission coefficient'!$B18/1000</f>
        <v>0</v>
      </c>
      <c r="AJ17" s="926">
        <f>L17/'NOx emission coefficient'!$B18/1000</f>
        <v>0</v>
      </c>
      <c r="AK17" s="927">
        <f>M17/'NOx emission coefficient'!$B18/1000</f>
        <v>0</v>
      </c>
      <c r="AL17" s="926">
        <f>N17/'NOx emission coefficient'!$B18/1000</f>
        <v>0</v>
      </c>
      <c r="AM17" s="926">
        <f>O17/'NOx emission coefficient'!$B18/1000</f>
        <v>0</v>
      </c>
      <c r="AN17" s="926">
        <f>P17/'NOx emission coefficient'!$B18/1000</f>
        <v>0</v>
      </c>
      <c r="AO17" s="926">
        <f>Q17/'NOx emission coefficient'!$B18/1000</f>
        <v>0</v>
      </c>
      <c r="AP17" s="926">
        <f>R17/'NOx emission coefficient'!$B18/1000</f>
        <v>0</v>
      </c>
      <c r="AQ17" s="926">
        <f>S17/'NOx emission coefficient'!$B18/1000</f>
        <v>0</v>
      </c>
      <c r="AR17" s="926">
        <f>T17/'NOx emission coefficient'!$B18/1000</f>
        <v>0</v>
      </c>
      <c r="AS17" s="926">
        <f>U17/'NOx emission coefficient'!$B18/1000</f>
        <v>0</v>
      </c>
      <c r="AT17" s="926">
        <f>V17/'NOx emission coefficient'!$B18/1000</f>
        <v>0</v>
      </c>
      <c r="AU17" s="926">
        <f>W17/'NOx emission coefficient'!$B18/1000</f>
        <v>0</v>
      </c>
      <c r="AV17" s="926">
        <f>X17/'NOx emission coefficient'!$B18/1000</f>
        <v>0</v>
      </c>
      <c r="AW17" s="927">
        <f>Y17/'NOx emission coefficient'!$B18/1000</f>
        <v>0</v>
      </c>
    </row>
    <row r="18" spans="1:49" x14ac:dyDescent="0.25">
      <c r="A18" s="551" t="s">
        <v>610</v>
      </c>
      <c r="B18" s="887">
        <v>0</v>
      </c>
      <c r="C18" s="103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887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925">
        <f>B18/'NOx emission coefficient'!$B19/1000</f>
        <v>0</v>
      </c>
      <c r="AA18" s="926">
        <f>C18/'NOx emission coefficient'!$B19/1000</f>
        <v>0</v>
      </c>
      <c r="AB18" s="926">
        <f>D18/'NOx emission coefficient'!$B19/1000</f>
        <v>0</v>
      </c>
      <c r="AC18" s="926">
        <f>E18/'NOx emission coefficient'!$B19/1000</f>
        <v>0</v>
      </c>
      <c r="AD18" s="926">
        <f>F18/'NOx emission coefficient'!$B19/1000</f>
        <v>0</v>
      </c>
      <c r="AE18" s="926">
        <f>G18/'NOx emission coefficient'!$B19/1000</f>
        <v>0</v>
      </c>
      <c r="AF18" s="926">
        <f>H18/'NOx emission coefficient'!$B19/1000</f>
        <v>0</v>
      </c>
      <c r="AG18" s="926">
        <f>I18/'NOx emission coefficient'!$B19/1000</f>
        <v>0</v>
      </c>
      <c r="AH18" s="926">
        <f>J18/'NOx emission coefficient'!$B19/1000</f>
        <v>0</v>
      </c>
      <c r="AI18" s="926">
        <f>K18/'NOx emission coefficient'!$B19/1000</f>
        <v>0</v>
      </c>
      <c r="AJ18" s="926">
        <f>L18/'NOx emission coefficient'!$B19/1000</f>
        <v>0</v>
      </c>
      <c r="AK18" s="927">
        <f>M18/'NOx emission coefficient'!$B19/1000</f>
        <v>0</v>
      </c>
      <c r="AL18" s="926">
        <f>N18/'NOx emission coefficient'!$B19/1000</f>
        <v>0</v>
      </c>
      <c r="AM18" s="926">
        <f>O18/'NOx emission coefficient'!$B19/1000</f>
        <v>0</v>
      </c>
      <c r="AN18" s="926">
        <f>P18/'NOx emission coefficient'!$B19/1000</f>
        <v>0</v>
      </c>
      <c r="AO18" s="926">
        <f>Q18/'NOx emission coefficient'!$B19/1000</f>
        <v>0</v>
      </c>
      <c r="AP18" s="926">
        <f>R18/'NOx emission coefficient'!$B19/1000</f>
        <v>0</v>
      </c>
      <c r="AQ18" s="926">
        <f>S18/'NOx emission coefficient'!$B19/1000</f>
        <v>0</v>
      </c>
      <c r="AR18" s="926">
        <f>T18/'NOx emission coefficient'!$B19/1000</f>
        <v>0</v>
      </c>
      <c r="AS18" s="926">
        <f>U18/'NOx emission coefficient'!$B19/1000</f>
        <v>0</v>
      </c>
      <c r="AT18" s="926">
        <f>V18/'NOx emission coefficient'!$B19/1000</f>
        <v>0</v>
      </c>
      <c r="AU18" s="926">
        <f>W18/'NOx emission coefficient'!$B19/1000</f>
        <v>0</v>
      </c>
      <c r="AV18" s="926">
        <f>X18/'NOx emission coefficient'!$B19/1000</f>
        <v>0</v>
      </c>
      <c r="AW18" s="927">
        <f>Y18/'NOx emission coefficient'!$B19/1000</f>
        <v>0</v>
      </c>
    </row>
    <row r="19" spans="1:49" x14ac:dyDescent="0.25">
      <c r="A19" s="551" t="s">
        <v>611</v>
      </c>
      <c r="B19" s="887">
        <v>0</v>
      </c>
      <c r="C19" s="103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887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925">
        <f>B19/'NOx emission coefficient'!$B20/1000</f>
        <v>0</v>
      </c>
      <c r="AA19" s="926">
        <f>C19/'NOx emission coefficient'!$B20/1000</f>
        <v>0</v>
      </c>
      <c r="AB19" s="926">
        <f>D19/'NOx emission coefficient'!$B20/1000</f>
        <v>0</v>
      </c>
      <c r="AC19" s="926">
        <f>E19/'NOx emission coefficient'!$B20/1000</f>
        <v>0</v>
      </c>
      <c r="AD19" s="926">
        <f>F19/'NOx emission coefficient'!$B20/1000</f>
        <v>0</v>
      </c>
      <c r="AE19" s="926">
        <f>G19/'NOx emission coefficient'!$B20/1000</f>
        <v>0</v>
      </c>
      <c r="AF19" s="926">
        <f>H19/'NOx emission coefficient'!$B20/1000</f>
        <v>0</v>
      </c>
      <c r="AG19" s="926">
        <f>I19/'NOx emission coefficient'!$B20/1000</f>
        <v>0</v>
      </c>
      <c r="AH19" s="926">
        <f>J19/'NOx emission coefficient'!$B20/1000</f>
        <v>0</v>
      </c>
      <c r="AI19" s="926">
        <f>K19/'NOx emission coefficient'!$B20/1000</f>
        <v>0</v>
      </c>
      <c r="AJ19" s="926">
        <f>L19/'NOx emission coefficient'!$B20/1000</f>
        <v>0</v>
      </c>
      <c r="AK19" s="927">
        <f>M19/'NOx emission coefficient'!$B20/1000</f>
        <v>0</v>
      </c>
      <c r="AL19" s="926">
        <f>N19/'NOx emission coefficient'!$B20/1000</f>
        <v>0</v>
      </c>
      <c r="AM19" s="926">
        <f>O19/'NOx emission coefficient'!$B20/1000</f>
        <v>0</v>
      </c>
      <c r="AN19" s="926">
        <f>P19/'NOx emission coefficient'!$B20/1000</f>
        <v>0</v>
      </c>
      <c r="AO19" s="926">
        <f>Q19/'NOx emission coefficient'!$B20/1000</f>
        <v>0</v>
      </c>
      <c r="AP19" s="926">
        <f>R19/'NOx emission coefficient'!$B20/1000</f>
        <v>0</v>
      </c>
      <c r="AQ19" s="926">
        <f>S19/'NOx emission coefficient'!$B20/1000</f>
        <v>0</v>
      </c>
      <c r="AR19" s="926">
        <f>T19/'NOx emission coefficient'!$B20/1000</f>
        <v>0</v>
      </c>
      <c r="AS19" s="926">
        <f>U19/'NOx emission coefficient'!$B20/1000</f>
        <v>0</v>
      </c>
      <c r="AT19" s="926">
        <f>V19/'NOx emission coefficient'!$B20/1000</f>
        <v>0</v>
      </c>
      <c r="AU19" s="926">
        <f>W19/'NOx emission coefficient'!$B20/1000</f>
        <v>0</v>
      </c>
      <c r="AV19" s="926">
        <f>X19/'NOx emission coefficient'!$B20/1000</f>
        <v>0</v>
      </c>
      <c r="AW19" s="927">
        <f>Y19/'NOx emission coefficient'!$B20/1000</f>
        <v>0</v>
      </c>
    </row>
    <row r="20" spans="1:49" x14ac:dyDescent="0.25">
      <c r="A20" s="551" t="s">
        <v>612</v>
      </c>
      <c r="B20" s="887">
        <v>0</v>
      </c>
      <c r="C20" s="103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887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925">
        <f>B20/'NOx emission coefficient'!$B21/1000</f>
        <v>0</v>
      </c>
      <c r="AA20" s="926">
        <f>C20/'NOx emission coefficient'!$B21/1000</f>
        <v>0</v>
      </c>
      <c r="AB20" s="926">
        <f>D20/'NOx emission coefficient'!$B21/1000</f>
        <v>0</v>
      </c>
      <c r="AC20" s="926">
        <f>E20/'NOx emission coefficient'!$B21/1000</f>
        <v>0</v>
      </c>
      <c r="AD20" s="926">
        <f>F20/'NOx emission coefficient'!$B21/1000</f>
        <v>0</v>
      </c>
      <c r="AE20" s="926">
        <f>G20/'NOx emission coefficient'!$B21/1000</f>
        <v>0</v>
      </c>
      <c r="AF20" s="926">
        <f>H20/'NOx emission coefficient'!$B21/1000</f>
        <v>0</v>
      </c>
      <c r="AG20" s="926">
        <f>I20/'NOx emission coefficient'!$B21/1000</f>
        <v>0</v>
      </c>
      <c r="AH20" s="926">
        <f>J20/'NOx emission coefficient'!$B21/1000</f>
        <v>0</v>
      </c>
      <c r="AI20" s="926">
        <f>K20/'NOx emission coefficient'!$B21/1000</f>
        <v>0</v>
      </c>
      <c r="AJ20" s="926">
        <f>L20/'NOx emission coefficient'!$B21/1000</f>
        <v>0</v>
      </c>
      <c r="AK20" s="927">
        <f>M20/'NOx emission coefficient'!$B21/1000</f>
        <v>0</v>
      </c>
      <c r="AL20" s="926">
        <f>N20/'NOx emission coefficient'!$B21/1000</f>
        <v>0</v>
      </c>
      <c r="AM20" s="926">
        <f>O20/'NOx emission coefficient'!$B21/1000</f>
        <v>0</v>
      </c>
      <c r="AN20" s="926">
        <f>P20/'NOx emission coefficient'!$B21/1000</f>
        <v>0</v>
      </c>
      <c r="AO20" s="926">
        <f>Q20/'NOx emission coefficient'!$B21/1000</f>
        <v>0</v>
      </c>
      <c r="AP20" s="926">
        <f>R20/'NOx emission coefficient'!$B21/1000</f>
        <v>0</v>
      </c>
      <c r="AQ20" s="926">
        <f>S20/'NOx emission coefficient'!$B21/1000</f>
        <v>0</v>
      </c>
      <c r="AR20" s="926">
        <f>T20/'NOx emission coefficient'!$B21/1000</f>
        <v>0</v>
      </c>
      <c r="AS20" s="926">
        <f>U20/'NOx emission coefficient'!$B21/1000</f>
        <v>0</v>
      </c>
      <c r="AT20" s="926">
        <f>V20/'NOx emission coefficient'!$B21/1000</f>
        <v>0</v>
      </c>
      <c r="AU20" s="926">
        <f>W20/'NOx emission coefficient'!$B21/1000</f>
        <v>0</v>
      </c>
      <c r="AV20" s="926">
        <f>X20/'NOx emission coefficient'!$B21/1000</f>
        <v>0</v>
      </c>
      <c r="AW20" s="927">
        <f>Y20/'NOx emission coefficient'!$B21/1000</f>
        <v>0</v>
      </c>
    </row>
    <row r="21" spans="1:49" x14ac:dyDescent="0.25">
      <c r="A21" s="551" t="s">
        <v>613</v>
      </c>
      <c r="B21" s="887">
        <v>0</v>
      </c>
      <c r="C21" s="103">
        <v>0</v>
      </c>
      <c r="D21" s="103">
        <v>0</v>
      </c>
      <c r="E21" s="103">
        <v>0</v>
      </c>
      <c r="F21" s="103">
        <v>0</v>
      </c>
      <c r="G21" s="103">
        <v>0</v>
      </c>
      <c r="H21" s="103">
        <v>0</v>
      </c>
      <c r="I21" s="103">
        <v>0</v>
      </c>
      <c r="J21" s="103">
        <v>0</v>
      </c>
      <c r="K21" s="103">
        <v>0</v>
      </c>
      <c r="L21" s="103">
        <v>0</v>
      </c>
      <c r="M21" s="103">
        <v>0</v>
      </c>
      <c r="N21" s="887">
        <v>0</v>
      </c>
      <c r="O21" s="103">
        <v>0</v>
      </c>
      <c r="P21" s="103">
        <v>0</v>
      </c>
      <c r="Q21" s="103">
        <v>0</v>
      </c>
      <c r="R21" s="103">
        <v>0</v>
      </c>
      <c r="S21" s="103">
        <v>0</v>
      </c>
      <c r="T21" s="103">
        <v>0</v>
      </c>
      <c r="U21" s="103">
        <v>0</v>
      </c>
      <c r="V21" s="103">
        <v>0</v>
      </c>
      <c r="W21" s="103">
        <v>0</v>
      </c>
      <c r="X21" s="103">
        <v>0</v>
      </c>
      <c r="Y21" s="103">
        <v>0</v>
      </c>
      <c r="Z21" s="925">
        <f>B21/'NOx emission coefficient'!$B22/1000</f>
        <v>0</v>
      </c>
      <c r="AA21" s="926">
        <f>C21/'NOx emission coefficient'!$B22/1000</f>
        <v>0</v>
      </c>
      <c r="AB21" s="926">
        <f>D21/'NOx emission coefficient'!$B22/1000</f>
        <v>0</v>
      </c>
      <c r="AC21" s="926">
        <f>E21/'NOx emission coefficient'!$B22/1000</f>
        <v>0</v>
      </c>
      <c r="AD21" s="926">
        <f>F21/'NOx emission coefficient'!$B22/1000</f>
        <v>0</v>
      </c>
      <c r="AE21" s="926">
        <f>G21/'NOx emission coefficient'!$B22/1000</f>
        <v>0</v>
      </c>
      <c r="AF21" s="926">
        <f>H21/'NOx emission coefficient'!$B22/1000</f>
        <v>0</v>
      </c>
      <c r="AG21" s="926">
        <f>I21/'NOx emission coefficient'!$B22/1000</f>
        <v>0</v>
      </c>
      <c r="AH21" s="926">
        <f>J21/'NOx emission coefficient'!$B22/1000</f>
        <v>0</v>
      </c>
      <c r="AI21" s="926">
        <f>K21/'NOx emission coefficient'!$B22/1000</f>
        <v>0</v>
      </c>
      <c r="AJ21" s="926">
        <f>L21/'NOx emission coefficient'!$B22/1000</f>
        <v>0</v>
      </c>
      <c r="AK21" s="927">
        <f>M21/'NOx emission coefficient'!$B22/1000</f>
        <v>0</v>
      </c>
      <c r="AL21" s="926">
        <f>N21/'NOx emission coefficient'!$B22/1000</f>
        <v>0</v>
      </c>
      <c r="AM21" s="926">
        <f>O21/'NOx emission coefficient'!$B22/1000</f>
        <v>0</v>
      </c>
      <c r="AN21" s="926">
        <f>P21/'NOx emission coefficient'!$B22/1000</f>
        <v>0</v>
      </c>
      <c r="AO21" s="926">
        <f>Q21/'NOx emission coefficient'!$B22/1000</f>
        <v>0</v>
      </c>
      <c r="AP21" s="926">
        <f>R21/'NOx emission coefficient'!$B22/1000</f>
        <v>0</v>
      </c>
      <c r="AQ21" s="926">
        <f>S21/'NOx emission coefficient'!$B22/1000</f>
        <v>0</v>
      </c>
      <c r="AR21" s="926">
        <f>T21/'NOx emission coefficient'!$B22/1000</f>
        <v>0</v>
      </c>
      <c r="AS21" s="926">
        <f>U21/'NOx emission coefficient'!$B22/1000</f>
        <v>0</v>
      </c>
      <c r="AT21" s="926">
        <f>V21/'NOx emission coefficient'!$B22/1000</f>
        <v>0</v>
      </c>
      <c r="AU21" s="926">
        <f>W21/'NOx emission coefficient'!$B22/1000</f>
        <v>0</v>
      </c>
      <c r="AV21" s="926">
        <f>X21/'NOx emission coefficient'!$B22/1000</f>
        <v>0</v>
      </c>
      <c r="AW21" s="927">
        <f>Y21/'NOx emission coefficient'!$B22/1000</f>
        <v>0</v>
      </c>
    </row>
    <row r="22" spans="1:49" x14ac:dyDescent="0.25">
      <c r="A22" s="551" t="s">
        <v>614</v>
      </c>
      <c r="B22" s="887">
        <v>0</v>
      </c>
      <c r="C22" s="103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887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925">
        <f>B22/'NOx emission coefficient'!$B23/1000</f>
        <v>0</v>
      </c>
      <c r="AA22" s="926">
        <f>C22/'NOx emission coefficient'!$B23/1000</f>
        <v>0</v>
      </c>
      <c r="AB22" s="926">
        <f>D22/'NOx emission coefficient'!$B23/1000</f>
        <v>0</v>
      </c>
      <c r="AC22" s="926">
        <f>E22/'NOx emission coefficient'!$B23/1000</f>
        <v>0</v>
      </c>
      <c r="AD22" s="926">
        <f>F22/'NOx emission coefficient'!$B23/1000</f>
        <v>0</v>
      </c>
      <c r="AE22" s="926">
        <f>G22/'NOx emission coefficient'!$B23/1000</f>
        <v>0</v>
      </c>
      <c r="AF22" s="926">
        <f>H22/'NOx emission coefficient'!$B23/1000</f>
        <v>0</v>
      </c>
      <c r="AG22" s="926">
        <f>I22/'NOx emission coefficient'!$B23/1000</f>
        <v>0</v>
      </c>
      <c r="AH22" s="926">
        <f>J22/'NOx emission coefficient'!$B23/1000</f>
        <v>0</v>
      </c>
      <c r="AI22" s="926">
        <f>K22/'NOx emission coefficient'!$B23/1000</f>
        <v>0</v>
      </c>
      <c r="AJ22" s="926">
        <f>L22/'NOx emission coefficient'!$B23/1000</f>
        <v>0</v>
      </c>
      <c r="AK22" s="927">
        <f>M22/'NOx emission coefficient'!$B23/1000</f>
        <v>0</v>
      </c>
      <c r="AL22" s="926">
        <f>N22/'NOx emission coefficient'!$B23/1000</f>
        <v>0</v>
      </c>
      <c r="AM22" s="926">
        <f>O22/'NOx emission coefficient'!$B23/1000</f>
        <v>0</v>
      </c>
      <c r="AN22" s="926">
        <f>P22/'NOx emission coefficient'!$B23/1000</f>
        <v>0</v>
      </c>
      <c r="AO22" s="926">
        <f>Q22/'NOx emission coefficient'!$B23/1000</f>
        <v>0</v>
      </c>
      <c r="AP22" s="926">
        <f>R22/'NOx emission coefficient'!$B23/1000</f>
        <v>0</v>
      </c>
      <c r="AQ22" s="926">
        <f>S22/'NOx emission coefficient'!$B23/1000</f>
        <v>0</v>
      </c>
      <c r="AR22" s="926">
        <f>T22/'NOx emission coefficient'!$B23/1000</f>
        <v>0</v>
      </c>
      <c r="AS22" s="926">
        <f>U22/'NOx emission coefficient'!$B23/1000</f>
        <v>0</v>
      </c>
      <c r="AT22" s="926">
        <f>V22/'NOx emission coefficient'!$B23/1000</f>
        <v>0</v>
      </c>
      <c r="AU22" s="926">
        <f>W22/'NOx emission coefficient'!$B23/1000</f>
        <v>0</v>
      </c>
      <c r="AV22" s="926">
        <f>X22/'NOx emission coefficient'!$B23/1000</f>
        <v>0</v>
      </c>
      <c r="AW22" s="927">
        <f>Y22/'NOx emission coefficient'!$B23/1000</f>
        <v>0</v>
      </c>
    </row>
    <row r="23" spans="1:49" x14ac:dyDescent="0.25">
      <c r="A23" s="551" t="s">
        <v>615</v>
      </c>
      <c r="B23" s="887">
        <v>0</v>
      </c>
      <c r="C23" s="103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887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925">
        <f>B23/'NOx emission coefficient'!$B24/1000</f>
        <v>0</v>
      </c>
      <c r="AA23" s="926">
        <f>C23/'NOx emission coefficient'!$B24/1000</f>
        <v>0</v>
      </c>
      <c r="AB23" s="926">
        <f>D23/'NOx emission coefficient'!$B24/1000</f>
        <v>0</v>
      </c>
      <c r="AC23" s="926">
        <f>E23/'NOx emission coefficient'!$B24/1000</f>
        <v>0</v>
      </c>
      <c r="AD23" s="926">
        <f>F23/'NOx emission coefficient'!$B24/1000</f>
        <v>0</v>
      </c>
      <c r="AE23" s="926">
        <f>G23/'NOx emission coefficient'!$B24/1000</f>
        <v>0</v>
      </c>
      <c r="AF23" s="926">
        <f>H23/'NOx emission coefficient'!$B24/1000</f>
        <v>0</v>
      </c>
      <c r="AG23" s="926">
        <f>I23/'NOx emission coefficient'!$B24/1000</f>
        <v>0</v>
      </c>
      <c r="AH23" s="926">
        <f>J23/'NOx emission coefficient'!$B24/1000</f>
        <v>0</v>
      </c>
      <c r="AI23" s="926">
        <f>K23/'NOx emission coefficient'!$B24/1000</f>
        <v>0</v>
      </c>
      <c r="AJ23" s="926">
        <f>L23/'NOx emission coefficient'!$B24/1000</f>
        <v>0</v>
      </c>
      <c r="AK23" s="927">
        <f>M23/'NOx emission coefficient'!$B24/1000</f>
        <v>0</v>
      </c>
      <c r="AL23" s="926">
        <f>N23/'NOx emission coefficient'!$B24/1000</f>
        <v>0</v>
      </c>
      <c r="AM23" s="926">
        <f>O23/'NOx emission coefficient'!$B24/1000</f>
        <v>0</v>
      </c>
      <c r="AN23" s="926">
        <f>P23/'NOx emission coefficient'!$B24/1000</f>
        <v>0</v>
      </c>
      <c r="AO23" s="926">
        <f>Q23/'NOx emission coefficient'!$B24/1000</f>
        <v>0</v>
      </c>
      <c r="AP23" s="926">
        <f>R23/'NOx emission coefficient'!$B24/1000</f>
        <v>0</v>
      </c>
      <c r="AQ23" s="926">
        <f>S23/'NOx emission coefficient'!$B24/1000</f>
        <v>0</v>
      </c>
      <c r="AR23" s="926">
        <f>T23/'NOx emission coefficient'!$B24/1000</f>
        <v>0</v>
      </c>
      <c r="AS23" s="926">
        <f>U23/'NOx emission coefficient'!$B24/1000</f>
        <v>0</v>
      </c>
      <c r="AT23" s="926">
        <f>V23/'NOx emission coefficient'!$B24/1000</f>
        <v>0</v>
      </c>
      <c r="AU23" s="926">
        <f>W23/'NOx emission coefficient'!$B24/1000</f>
        <v>0</v>
      </c>
      <c r="AV23" s="926">
        <f>X23/'NOx emission coefficient'!$B24/1000</f>
        <v>0</v>
      </c>
      <c r="AW23" s="927">
        <f>Y23/'NOx emission coefficient'!$B24/1000</f>
        <v>0</v>
      </c>
    </row>
    <row r="24" spans="1:49" x14ac:dyDescent="0.25">
      <c r="A24" s="551" t="s">
        <v>616</v>
      </c>
      <c r="B24" s="887">
        <v>0</v>
      </c>
      <c r="C24" s="103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887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925">
        <f>B24/'NOx emission coefficient'!$B25/1000</f>
        <v>0</v>
      </c>
      <c r="AA24" s="926">
        <f>C24/'NOx emission coefficient'!$B25/1000</f>
        <v>0</v>
      </c>
      <c r="AB24" s="926">
        <f>D24/'NOx emission coefficient'!$B25/1000</f>
        <v>0</v>
      </c>
      <c r="AC24" s="926">
        <f>E24/'NOx emission coefficient'!$B25/1000</f>
        <v>0</v>
      </c>
      <c r="AD24" s="926">
        <f>F24/'NOx emission coefficient'!$B25/1000</f>
        <v>0</v>
      </c>
      <c r="AE24" s="926">
        <f>G24/'NOx emission coefficient'!$B25/1000</f>
        <v>0</v>
      </c>
      <c r="AF24" s="926">
        <f>H24/'NOx emission coefficient'!$B25/1000</f>
        <v>0</v>
      </c>
      <c r="AG24" s="926">
        <f>I24/'NOx emission coefficient'!$B25/1000</f>
        <v>0</v>
      </c>
      <c r="AH24" s="926">
        <f>J24/'NOx emission coefficient'!$B25/1000</f>
        <v>0</v>
      </c>
      <c r="AI24" s="926">
        <f>K24/'NOx emission coefficient'!$B25/1000</f>
        <v>0</v>
      </c>
      <c r="AJ24" s="926">
        <f>L24/'NOx emission coefficient'!$B25/1000</f>
        <v>0</v>
      </c>
      <c r="AK24" s="927">
        <f>M24/'NOx emission coefficient'!$B25/1000</f>
        <v>0</v>
      </c>
      <c r="AL24" s="926">
        <f>N24/'NOx emission coefficient'!$B25/1000</f>
        <v>0</v>
      </c>
      <c r="AM24" s="926">
        <f>O24/'NOx emission coefficient'!$B25/1000</f>
        <v>0</v>
      </c>
      <c r="AN24" s="926">
        <f>P24/'NOx emission coefficient'!$B25/1000</f>
        <v>0</v>
      </c>
      <c r="AO24" s="926">
        <f>Q24/'NOx emission coefficient'!$B25/1000</f>
        <v>0</v>
      </c>
      <c r="AP24" s="926">
        <f>R24/'NOx emission coefficient'!$B25/1000</f>
        <v>0</v>
      </c>
      <c r="AQ24" s="926">
        <f>S24/'NOx emission coefficient'!$B25/1000</f>
        <v>0</v>
      </c>
      <c r="AR24" s="926">
        <f>T24/'NOx emission coefficient'!$B25/1000</f>
        <v>0</v>
      </c>
      <c r="AS24" s="926">
        <f>U24/'NOx emission coefficient'!$B25/1000</f>
        <v>0</v>
      </c>
      <c r="AT24" s="926">
        <f>V24/'NOx emission coefficient'!$B25/1000</f>
        <v>0</v>
      </c>
      <c r="AU24" s="926">
        <f>W24/'NOx emission coefficient'!$B25/1000</f>
        <v>0</v>
      </c>
      <c r="AV24" s="926">
        <f>X24/'NOx emission coefficient'!$B25/1000</f>
        <v>0</v>
      </c>
      <c r="AW24" s="927">
        <f>Y24/'NOx emission coefficient'!$B25/1000</f>
        <v>0</v>
      </c>
    </row>
    <row r="25" spans="1:49" x14ac:dyDescent="0.25">
      <c r="A25" s="553" t="s">
        <v>617</v>
      </c>
      <c r="B25" s="887">
        <v>0</v>
      </c>
      <c r="C25" s="103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887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254">
        <v>0</v>
      </c>
      <c r="AA25" s="255">
        <v>0</v>
      </c>
      <c r="AB25" s="255">
        <v>0</v>
      </c>
      <c r="AC25" s="255">
        <v>0</v>
      </c>
      <c r="AD25" s="255">
        <v>0</v>
      </c>
      <c r="AE25" s="255">
        <v>0</v>
      </c>
      <c r="AF25" s="255">
        <v>0</v>
      </c>
      <c r="AG25" s="255">
        <v>0</v>
      </c>
      <c r="AH25" s="255">
        <v>0</v>
      </c>
      <c r="AI25" s="255">
        <v>0</v>
      </c>
      <c r="AJ25" s="255">
        <v>0</v>
      </c>
      <c r="AK25" s="256">
        <v>0</v>
      </c>
      <c r="AL25" s="255">
        <v>0</v>
      </c>
      <c r="AM25" s="255">
        <v>0</v>
      </c>
      <c r="AN25" s="255">
        <v>0</v>
      </c>
      <c r="AO25" s="255">
        <v>0</v>
      </c>
      <c r="AP25" s="255">
        <v>0</v>
      </c>
      <c r="AQ25" s="255">
        <v>0</v>
      </c>
      <c r="AR25" s="255">
        <v>0</v>
      </c>
      <c r="AS25" s="255">
        <v>0</v>
      </c>
      <c r="AT25" s="255">
        <v>0</v>
      </c>
      <c r="AU25" s="255">
        <v>0</v>
      </c>
      <c r="AV25" s="255">
        <v>0</v>
      </c>
      <c r="AW25" s="256">
        <v>0</v>
      </c>
    </row>
    <row r="26" spans="1:49" x14ac:dyDescent="0.25">
      <c r="A26" s="549" t="s">
        <v>618</v>
      </c>
      <c r="B26" s="887">
        <v>0</v>
      </c>
      <c r="C26" s="103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887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254">
        <v>0</v>
      </c>
      <c r="AA26" s="255">
        <v>0</v>
      </c>
      <c r="AB26" s="255">
        <v>0</v>
      </c>
      <c r="AC26" s="255">
        <v>0</v>
      </c>
      <c r="AD26" s="255">
        <v>0</v>
      </c>
      <c r="AE26" s="255">
        <v>0</v>
      </c>
      <c r="AF26" s="255">
        <v>0</v>
      </c>
      <c r="AG26" s="255">
        <v>0</v>
      </c>
      <c r="AH26" s="255">
        <v>0</v>
      </c>
      <c r="AI26" s="255">
        <v>0</v>
      </c>
      <c r="AJ26" s="255">
        <v>0</v>
      </c>
      <c r="AK26" s="256">
        <v>0</v>
      </c>
      <c r="AL26" s="255">
        <v>0</v>
      </c>
      <c r="AM26" s="255">
        <v>0</v>
      </c>
      <c r="AN26" s="255">
        <v>0</v>
      </c>
      <c r="AO26" s="255">
        <v>0</v>
      </c>
      <c r="AP26" s="255">
        <v>0</v>
      </c>
      <c r="AQ26" s="255">
        <v>0</v>
      </c>
      <c r="AR26" s="255">
        <v>0</v>
      </c>
      <c r="AS26" s="255">
        <v>0</v>
      </c>
      <c r="AT26" s="255">
        <v>0</v>
      </c>
      <c r="AU26" s="255">
        <v>0</v>
      </c>
      <c r="AV26" s="255">
        <v>0</v>
      </c>
      <c r="AW26" s="256">
        <v>0</v>
      </c>
    </row>
    <row r="27" spans="1:49" x14ac:dyDescent="0.25">
      <c r="A27" s="551" t="s">
        <v>619</v>
      </c>
      <c r="B27" s="887">
        <v>0</v>
      </c>
      <c r="C27" s="103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887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254">
        <f>B27/'NOx emission coefficient'!$B28/10000</f>
        <v>0</v>
      </c>
      <c r="AA27" s="255">
        <f>C27/'NOx emission coefficient'!$B28/10000</f>
        <v>0</v>
      </c>
      <c r="AB27" s="255">
        <f>D27/'NOx emission coefficient'!$B28/10000</f>
        <v>0</v>
      </c>
      <c r="AC27" s="255">
        <f>E27/'NOx emission coefficient'!$B28/10000</f>
        <v>0</v>
      </c>
      <c r="AD27" s="255">
        <f>F27/'NOx emission coefficient'!$B28/10000</f>
        <v>0</v>
      </c>
      <c r="AE27" s="255">
        <f>G27/'NOx emission coefficient'!$B28/10000</f>
        <v>0</v>
      </c>
      <c r="AF27" s="255">
        <f>H27/'NOx emission coefficient'!$B28/10000</f>
        <v>0</v>
      </c>
      <c r="AG27" s="255">
        <f>I27/'NOx emission coefficient'!$B28/10000</f>
        <v>0</v>
      </c>
      <c r="AH27" s="255">
        <f>J27/'NOx emission coefficient'!$B28/10000</f>
        <v>0</v>
      </c>
      <c r="AI27" s="255">
        <f>K27/'NOx emission coefficient'!$B28/10000</f>
        <v>0</v>
      </c>
      <c r="AJ27" s="255">
        <f>L27/'NOx emission coefficient'!$B28/10000</f>
        <v>0</v>
      </c>
      <c r="AK27" s="256">
        <f>M27/'NOx emission coefficient'!$B28/10000</f>
        <v>0</v>
      </c>
      <c r="AL27" s="255">
        <f>N27/'NOx emission coefficient'!$B28/10000</f>
        <v>0</v>
      </c>
      <c r="AM27" s="255">
        <f>O27/'NOx emission coefficient'!$B28/10000</f>
        <v>0</v>
      </c>
      <c r="AN27" s="255">
        <f>P27/'NOx emission coefficient'!$B28/10000</f>
        <v>0</v>
      </c>
      <c r="AO27" s="255">
        <f>Q27/'NOx emission coefficient'!$B28/10000</f>
        <v>0</v>
      </c>
      <c r="AP27" s="255">
        <f>R27/'NOx emission coefficient'!$B28/10000</f>
        <v>0</v>
      </c>
      <c r="AQ27" s="255">
        <f>S27/'NOx emission coefficient'!$B28/10000</f>
        <v>0</v>
      </c>
      <c r="AR27" s="255">
        <f>T27/'NOx emission coefficient'!$B28/10000</f>
        <v>0</v>
      </c>
      <c r="AS27" s="255">
        <f>U27/'NOx emission coefficient'!$B28/10000</f>
        <v>0</v>
      </c>
      <c r="AT27" s="255">
        <f>V27/'NOx emission coefficient'!$B28/10000</f>
        <v>0</v>
      </c>
      <c r="AU27" s="255">
        <f>W27/'NOx emission coefficient'!$B28/10000</f>
        <v>0</v>
      </c>
      <c r="AV27" s="255">
        <f>X27/'NOx emission coefficient'!$B28/10000</f>
        <v>0</v>
      </c>
      <c r="AW27" s="256">
        <f>Y27/'NOx emission coefficient'!$B28/10000</f>
        <v>0</v>
      </c>
    </row>
    <row r="28" spans="1:49" x14ac:dyDescent="0.25">
      <c r="A28" s="551" t="s">
        <v>620</v>
      </c>
      <c r="B28" s="887">
        <v>0</v>
      </c>
      <c r="C28" s="103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887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254">
        <f>B28/'NOx emission coefficient'!$B29/10000</f>
        <v>0</v>
      </c>
      <c r="AA28" s="255">
        <f>C28/'NOx emission coefficient'!$B29/10000</f>
        <v>0</v>
      </c>
      <c r="AB28" s="255">
        <f>D28/'NOx emission coefficient'!$B29/10000</f>
        <v>0</v>
      </c>
      <c r="AC28" s="255">
        <f>E28/'NOx emission coefficient'!$B29/10000</f>
        <v>0</v>
      </c>
      <c r="AD28" s="255">
        <f>F28/'NOx emission coefficient'!$B29/10000</f>
        <v>0</v>
      </c>
      <c r="AE28" s="255">
        <f>G28/'NOx emission coefficient'!$B29/10000</f>
        <v>0</v>
      </c>
      <c r="AF28" s="255">
        <f>H28/'NOx emission coefficient'!$B29/10000</f>
        <v>0</v>
      </c>
      <c r="AG28" s="255">
        <f>I28/'NOx emission coefficient'!$B29/10000</f>
        <v>0</v>
      </c>
      <c r="AH28" s="255">
        <f>J28/'NOx emission coefficient'!$B29/10000</f>
        <v>0</v>
      </c>
      <c r="AI28" s="255">
        <f>K28/'NOx emission coefficient'!$B29/10000</f>
        <v>0</v>
      </c>
      <c r="AJ28" s="255">
        <f>L28/'NOx emission coefficient'!$B29/10000</f>
        <v>0</v>
      </c>
      <c r="AK28" s="256">
        <f>M28/'NOx emission coefficient'!$B29/10000</f>
        <v>0</v>
      </c>
      <c r="AL28" s="255">
        <f>N28/'NOx emission coefficient'!$B29/10000</f>
        <v>0</v>
      </c>
      <c r="AM28" s="255">
        <f>O28/'NOx emission coefficient'!$B29/10000</f>
        <v>0</v>
      </c>
      <c r="AN28" s="255">
        <f>P28/'NOx emission coefficient'!$B29/10000</f>
        <v>0</v>
      </c>
      <c r="AO28" s="255">
        <f>Q28/'NOx emission coefficient'!$B29/10000</f>
        <v>0</v>
      </c>
      <c r="AP28" s="255">
        <f>R28/'NOx emission coefficient'!$B29/10000</f>
        <v>0</v>
      </c>
      <c r="AQ28" s="255">
        <f>S28/'NOx emission coefficient'!$B29/10000</f>
        <v>0</v>
      </c>
      <c r="AR28" s="255">
        <f>T28/'NOx emission coefficient'!$B29/10000</f>
        <v>0</v>
      </c>
      <c r="AS28" s="255">
        <f>U28/'NOx emission coefficient'!$B29/10000</f>
        <v>0</v>
      </c>
      <c r="AT28" s="255">
        <f>V28/'NOx emission coefficient'!$B29/10000</f>
        <v>0</v>
      </c>
      <c r="AU28" s="255">
        <f>W28/'NOx emission coefficient'!$B29/10000</f>
        <v>0</v>
      </c>
      <c r="AV28" s="255">
        <f>X28/'NOx emission coefficient'!$B29/10000</f>
        <v>0</v>
      </c>
      <c r="AW28" s="256">
        <f>Y28/'NOx emission coefficient'!$B29/10000</f>
        <v>0</v>
      </c>
    </row>
    <row r="29" spans="1:49" x14ac:dyDescent="0.25">
      <c r="A29" s="551" t="s">
        <v>621</v>
      </c>
      <c r="B29" s="887">
        <v>0</v>
      </c>
      <c r="C29" s="103">
        <v>0</v>
      </c>
      <c r="D29" s="103">
        <v>0</v>
      </c>
      <c r="E29" s="103">
        <v>0</v>
      </c>
      <c r="F29" s="103">
        <v>0</v>
      </c>
      <c r="G29" s="103">
        <v>0</v>
      </c>
      <c r="H29" s="103">
        <v>0</v>
      </c>
      <c r="I29" s="103">
        <v>0</v>
      </c>
      <c r="J29" s="103">
        <v>0</v>
      </c>
      <c r="K29" s="103">
        <v>0</v>
      </c>
      <c r="L29" s="103">
        <v>0</v>
      </c>
      <c r="M29" s="103">
        <v>0</v>
      </c>
      <c r="N29" s="887">
        <v>0</v>
      </c>
      <c r="O29" s="103">
        <v>0</v>
      </c>
      <c r="P29" s="103">
        <v>0</v>
      </c>
      <c r="Q29" s="103">
        <v>0</v>
      </c>
      <c r="R29" s="103">
        <v>0</v>
      </c>
      <c r="S29" s="103">
        <v>0</v>
      </c>
      <c r="T29" s="103">
        <v>0</v>
      </c>
      <c r="U29" s="103">
        <v>0</v>
      </c>
      <c r="V29" s="103">
        <v>0</v>
      </c>
      <c r="W29" s="103">
        <v>0</v>
      </c>
      <c r="X29" s="103">
        <v>0</v>
      </c>
      <c r="Y29" s="103">
        <v>0</v>
      </c>
      <c r="Z29" s="254">
        <f>B29/'NOx emission coefficient'!$B30/10000</f>
        <v>0</v>
      </c>
      <c r="AA29" s="255">
        <f>C29/'NOx emission coefficient'!$B30/10000</f>
        <v>0</v>
      </c>
      <c r="AB29" s="255">
        <f>D29/'NOx emission coefficient'!$B30/10000</f>
        <v>0</v>
      </c>
      <c r="AC29" s="255">
        <f>E29/'NOx emission coefficient'!$B30/10000</f>
        <v>0</v>
      </c>
      <c r="AD29" s="255">
        <f>F29/'NOx emission coefficient'!$B30/10000</f>
        <v>0</v>
      </c>
      <c r="AE29" s="255">
        <f>G29/'NOx emission coefficient'!$B30/10000</f>
        <v>0</v>
      </c>
      <c r="AF29" s="255">
        <f>H29/'NOx emission coefficient'!$B30/10000</f>
        <v>0</v>
      </c>
      <c r="AG29" s="255">
        <f>I29/'NOx emission coefficient'!$B30/10000</f>
        <v>0</v>
      </c>
      <c r="AH29" s="255">
        <f>J29/'NOx emission coefficient'!$B30/10000</f>
        <v>0</v>
      </c>
      <c r="AI29" s="255">
        <f>K29/'NOx emission coefficient'!$B30/10000</f>
        <v>0</v>
      </c>
      <c r="AJ29" s="255">
        <f>L29/'NOx emission coefficient'!$B30/10000</f>
        <v>0</v>
      </c>
      <c r="AK29" s="256">
        <f>M29/'NOx emission coefficient'!$B30/10000</f>
        <v>0</v>
      </c>
      <c r="AL29" s="255">
        <f>N29/'NOx emission coefficient'!$B30/10000</f>
        <v>0</v>
      </c>
      <c r="AM29" s="255">
        <f>O29/'NOx emission coefficient'!$B30/10000</f>
        <v>0</v>
      </c>
      <c r="AN29" s="255">
        <f>P29/'NOx emission coefficient'!$B30/10000</f>
        <v>0</v>
      </c>
      <c r="AO29" s="255">
        <f>Q29/'NOx emission coefficient'!$B30/10000</f>
        <v>0</v>
      </c>
      <c r="AP29" s="255">
        <f>R29/'NOx emission coefficient'!$B30/10000</f>
        <v>0</v>
      </c>
      <c r="AQ29" s="255">
        <f>S29/'NOx emission coefficient'!$B30/10000</f>
        <v>0</v>
      </c>
      <c r="AR29" s="255">
        <f>T29/'NOx emission coefficient'!$B30/10000</f>
        <v>0</v>
      </c>
      <c r="AS29" s="255">
        <f>U29/'NOx emission coefficient'!$B30/10000</f>
        <v>0</v>
      </c>
      <c r="AT29" s="255">
        <f>V29/'NOx emission coefficient'!$B30/10000</f>
        <v>0</v>
      </c>
      <c r="AU29" s="255">
        <f>W29/'NOx emission coefficient'!$B30/10000</f>
        <v>0</v>
      </c>
      <c r="AV29" s="255">
        <f>X29/'NOx emission coefficient'!$B30/10000</f>
        <v>0</v>
      </c>
      <c r="AW29" s="256">
        <f>Y29/'NOx emission coefficient'!$B30/10000</f>
        <v>0</v>
      </c>
    </row>
    <row r="30" spans="1:49" x14ac:dyDescent="0.25">
      <c r="A30" s="551" t="s">
        <v>622</v>
      </c>
      <c r="B30" s="887">
        <v>0</v>
      </c>
      <c r="C30" s="103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887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254">
        <f>B30/'NOx emission coefficient'!$B31/10000</f>
        <v>0</v>
      </c>
      <c r="AA30" s="255">
        <f>C30/'NOx emission coefficient'!$B31/10000</f>
        <v>0</v>
      </c>
      <c r="AB30" s="255">
        <f>D30/'NOx emission coefficient'!$B31/10000</f>
        <v>0</v>
      </c>
      <c r="AC30" s="255">
        <f>E30/'NOx emission coefficient'!$B31/10000</f>
        <v>0</v>
      </c>
      <c r="AD30" s="255">
        <f>F30/'NOx emission coefficient'!$B31/10000</f>
        <v>0</v>
      </c>
      <c r="AE30" s="255">
        <f>G30/'NOx emission coefficient'!$B31/10000</f>
        <v>0</v>
      </c>
      <c r="AF30" s="255">
        <f>H30/'NOx emission coefficient'!$B31/10000</f>
        <v>0</v>
      </c>
      <c r="AG30" s="255">
        <f>I30/'NOx emission coefficient'!$B31/10000</f>
        <v>0</v>
      </c>
      <c r="AH30" s="255">
        <f>J30/'NOx emission coefficient'!$B31/10000</f>
        <v>0</v>
      </c>
      <c r="AI30" s="255">
        <f>K30/'NOx emission coefficient'!$B31/10000</f>
        <v>0</v>
      </c>
      <c r="AJ30" s="255">
        <f>L30/'NOx emission coefficient'!$B31/10000</f>
        <v>0</v>
      </c>
      <c r="AK30" s="256">
        <f>M30/'NOx emission coefficient'!$B31/10000</f>
        <v>0</v>
      </c>
      <c r="AL30" s="255">
        <f>N30/'NOx emission coefficient'!$B31/10000</f>
        <v>0</v>
      </c>
      <c r="AM30" s="255">
        <f>O30/'NOx emission coefficient'!$B31/10000</f>
        <v>0</v>
      </c>
      <c r="AN30" s="255">
        <f>P30/'NOx emission coefficient'!$B31/10000</f>
        <v>0</v>
      </c>
      <c r="AO30" s="255">
        <f>Q30/'NOx emission coefficient'!$B31/10000</f>
        <v>0</v>
      </c>
      <c r="AP30" s="255">
        <f>R30/'NOx emission coefficient'!$B31/10000</f>
        <v>0</v>
      </c>
      <c r="AQ30" s="255">
        <f>S30/'NOx emission coefficient'!$B31/10000</f>
        <v>0</v>
      </c>
      <c r="AR30" s="255">
        <f>T30/'NOx emission coefficient'!$B31/10000</f>
        <v>0</v>
      </c>
      <c r="AS30" s="255">
        <f>U30/'NOx emission coefficient'!$B31/10000</f>
        <v>0</v>
      </c>
      <c r="AT30" s="255">
        <f>V30/'NOx emission coefficient'!$B31/10000</f>
        <v>0</v>
      </c>
      <c r="AU30" s="255">
        <f>W30/'NOx emission coefficient'!$B31/10000</f>
        <v>0</v>
      </c>
      <c r="AV30" s="255">
        <f>X30/'NOx emission coefficient'!$B31/10000</f>
        <v>0</v>
      </c>
      <c r="AW30" s="256">
        <f>Y30/'NOx emission coefficient'!$B31/10000</f>
        <v>0</v>
      </c>
    </row>
    <row r="31" spans="1:49" x14ac:dyDescent="0.25">
      <c r="A31" s="551" t="s">
        <v>623</v>
      </c>
      <c r="B31" s="887">
        <v>0</v>
      </c>
      <c r="C31" s="103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887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925">
        <f>B31/'NOx emission coefficient'!$B32/1000</f>
        <v>0</v>
      </c>
      <c r="AA31" s="926">
        <f>C31/'NOx emission coefficient'!$B32/1000</f>
        <v>0</v>
      </c>
      <c r="AB31" s="926">
        <f>D31/'NOx emission coefficient'!$B32/1000</f>
        <v>0</v>
      </c>
      <c r="AC31" s="926">
        <f>E31/'NOx emission coefficient'!$B32/1000</f>
        <v>0</v>
      </c>
      <c r="AD31" s="926">
        <f>F31/'NOx emission coefficient'!$B32/1000</f>
        <v>0</v>
      </c>
      <c r="AE31" s="926">
        <f>G31/'NOx emission coefficient'!$B32/1000</f>
        <v>0</v>
      </c>
      <c r="AF31" s="926">
        <f>H31/'NOx emission coefficient'!$B32/1000</f>
        <v>0</v>
      </c>
      <c r="AG31" s="926">
        <f>I31/'NOx emission coefficient'!$B32/1000</f>
        <v>0</v>
      </c>
      <c r="AH31" s="926">
        <f>J31/'NOx emission coefficient'!$B32/1000</f>
        <v>0</v>
      </c>
      <c r="AI31" s="926">
        <f>K31/'NOx emission coefficient'!$B32/1000</f>
        <v>0</v>
      </c>
      <c r="AJ31" s="926">
        <f>L31/'NOx emission coefficient'!$B32/1000</f>
        <v>0</v>
      </c>
      <c r="AK31" s="927">
        <f>M31/'NOx emission coefficient'!$B32/1000</f>
        <v>0</v>
      </c>
      <c r="AL31" s="926">
        <f>N31/'NOx emission coefficient'!$B32/1000</f>
        <v>0</v>
      </c>
      <c r="AM31" s="926">
        <f>O31/'NOx emission coefficient'!$B32/1000</f>
        <v>0</v>
      </c>
      <c r="AN31" s="926">
        <f>P31/'NOx emission coefficient'!$B32/1000</f>
        <v>0</v>
      </c>
      <c r="AO31" s="926">
        <f>Q31/'NOx emission coefficient'!$B32/1000</f>
        <v>0</v>
      </c>
      <c r="AP31" s="926">
        <f>R31/'NOx emission coefficient'!$B32/1000</f>
        <v>0</v>
      </c>
      <c r="AQ31" s="926">
        <f>S31/'NOx emission coefficient'!$B32/1000</f>
        <v>0</v>
      </c>
      <c r="AR31" s="926">
        <f>T31/'NOx emission coefficient'!$B32/1000</f>
        <v>0</v>
      </c>
      <c r="AS31" s="926">
        <f>U31/'NOx emission coefficient'!$B32/1000</f>
        <v>0</v>
      </c>
      <c r="AT31" s="926">
        <f>V31/'NOx emission coefficient'!$B32/1000</f>
        <v>0</v>
      </c>
      <c r="AU31" s="926">
        <f>W31/'NOx emission coefficient'!$B32/1000</f>
        <v>0</v>
      </c>
      <c r="AV31" s="926">
        <f>X31/'NOx emission coefficient'!$B32/1000</f>
        <v>0</v>
      </c>
      <c r="AW31" s="927">
        <f>Y31/'NOx emission coefficient'!$B32/1000</f>
        <v>0</v>
      </c>
    </row>
    <row r="32" spans="1:49" x14ac:dyDescent="0.25">
      <c r="A32" s="551" t="s">
        <v>624</v>
      </c>
      <c r="B32" s="105">
        <v>0</v>
      </c>
      <c r="C32" s="106">
        <v>0</v>
      </c>
      <c r="D32" s="106">
        <v>0</v>
      </c>
      <c r="E32" s="106">
        <v>0</v>
      </c>
      <c r="F32" s="106">
        <v>0</v>
      </c>
      <c r="G32" s="106">
        <v>0</v>
      </c>
      <c r="H32" s="106">
        <v>0</v>
      </c>
      <c r="I32" s="106">
        <v>0</v>
      </c>
      <c r="J32" s="106">
        <v>0</v>
      </c>
      <c r="K32" s="106">
        <v>0</v>
      </c>
      <c r="L32" s="106">
        <v>0</v>
      </c>
      <c r="M32" s="106">
        <v>0</v>
      </c>
      <c r="N32" s="105">
        <v>0</v>
      </c>
      <c r="O32" s="106">
        <v>0</v>
      </c>
      <c r="P32" s="106">
        <v>0</v>
      </c>
      <c r="Q32" s="106">
        <v>0</v>
      </c>
      <c r="R32" s="106">
        <v>0</v>
      </c>
      <c r="S32" s="106">
        <v>0</v>
      </c>
      <c r="T32" s="106">
        <v>0</v>
      </c>
      <c r="U32" s="106">
        <v>0</v>
      </c>
      <c r="V32" s="106">
        <v>0</v>
      </c>
      <c r="W32" s="106">
        <v>0</v>
      </c>
      <c r="X32" s="106">
        <v>0</v>
      </c>
      <c r="Y32" s="106">
        <v>0</v>
      </c>
      <c r="Z32" s="929">
        <f>B32/'NOx emission coefficient'!$B33/1000</f>
        <v>0</v>
      </c>
      <c r="AA32" s="930">
        <f>C32/'NOx emission coefficient'!$B33/1000</f>
        <v>0</v>
      </c>
      <c r="AB32" s="930">
        <f>D32/'NOx emission coefficient'!$B33/1000</f>
        <v>0</v>
      </c>
      <c r="AC32" s="930">
        <f>E32/'NOx emission coefficient'!$B33/1000</f>
        <v>0</v>
      </c>
      <c r="AD32" s="930">
        <f>F32/'NOx emission coefficient'!$B33/1000</f>
        <v>0</v>
      </c>
      <c r="AE32" s="930">
        <f>G32/'NOx emission coefficient'!$B33/1000</f>
        <v>0</v>
      </c>
      <c r="AF32" s="930">
        <f>H32/'NOx emission coefficient'!$B33/1000</f>
        <v>0</v>
      </c>
      <c r="AG32" s="930">
        <f>I32/'NOx emission coefficient'!$B33/1000</f>
        <v>0</v>
      </c>
      <c r="AH32" s="930">
        <f>J32/'NOx emission coefficient'!$B33/1000</f>
        <v>0</v>
      </c>
      <c r="AI32" s="930">
        <f>K32/'NOx emission coefficient'!$B33/1000</f>
        <v>0</v>
      </c>
      <c r="AJ32" s="930">
        <f>L32/'NOx emission coefficient'!$B33/1000</f>
        <v>0</v>
      </c>
      <c r="AK32" s="931">
        <f>M32/'NOx emission coefficient'!$B33/1000</f>
        <v>0</v>
      </c>
      <c r="AL32" s="930">
        <f>N32/'NOx emission coefficient'!$B33/1000</f>
        <v>0</v>
      </c>
      <c r="AM32" s="930">
        <f>O32/'NOx emission coefficient'!$B33/1000</f>
        <v>0</v>
      </c>
      <c r="AN32" s="930">
        <f>P32/'NOx emission coefficient'!$B33/1000</f>
        <v>0</v>
      </c>
      <c r="AO32" s="930">
        <f>Q32/'NOx emission coefficient'!$B33/1000</f>
        <v>0</v>
      </c>
      <c r="AP32" s="930">
        <f>R32/'NOx emission coefficient'!$B33/1000</f>
        <v>0</v>
      </c>
      <c r="AQ32" s="930">
        <f>S32/'NOx emission coefficient'!$B33/1000</f>
        <v>0</v>
      </c>
      <c r="AR32" s="930">
        <f>T32/'NOx emission coefficient'!$B33/1000</f>
        <v>0</v>
      </c>
      <c r="AS32" s="930">
        <f>U32/'NOx emission coefficient'!$B33/1000</f>
        <v>0</v>
      </c>
      <c r="AT32" s="930">
        <f>V32/'NOx emission coefficient'!$B33/1000</f>
        <v>0</v>
      </c>
      <c r="AU32" s="930">
        <f>W32/'NOx emission coefficient'!$B33/1000</f>
        <v>0</v>
      </c>
      <c r="AV32" s="930">
        <f>X32/'NOx emission coefficient'!$B33/1000</f>
        <v>0</v>
      </c>
      <c r="AW32" s="931">
        <f>Y32/'NOx emission coefficient'!$B33/1000</f>
        <v>0</v>
      </c>
    </row>
    <row r="33" spans="1:26" x14ac:dyDescent="0.25">
      <c r="C33" s="103"/>
    </row>
    <row r="34" spans="1:26" x14ac:dyDescent="0.25">
      <c r="C34" s="103"/>
    </row>
    <row r="35" spans="1:26" x14ac:dyDescent="0.25">
      <c r="C35" s="1631" t="s">
        <v>1057</v>
      </c>
      <c r="D35" s="1632"/>
      <c r="E35" s="1632"/>
      <c r="F35" s="1632"/>
      <c r="G35" s="1632"/>
      <c r="H35" s="1632"/>
      <c r="I35" s="1632"/>
      <c r="J35" s="1632"/>
      <c r="K35" s="1632"/>
      <c r="L35" s="1632"/>
      <c r="M35" s="1632"/>
      <c r="N35" s="1632"/>
      <c r="O35" s="1633" t="s">
        <v>974</v>
      </c>
      <c r="P35" s="1634"/>
      <c r="Q35" s="1634"/>
      <c r="R35" s="1634"/>
      <c r="S35" s="1634"/>
      <c r="T35" s="1634"/>
      <c r="U35" s="1634"/>
      <c r="V35" s="1634"/>
      <c r="W35" s="1634"/>
      <c r="X35" s="1634"/>
      <c r="Y35" s="1634"/>
      <c r="Z35" s="1635"/>
    </row>
    <row r="36" spans="1:26" x14ac:dyDescent="0.25">
      <c r="A36" s="1627" t="s">
        <v>965</v>
      </c>
      <c r="B36" s="932" t="s">
        <v>964</v>
      </c>
      <c r="C36" s="514" t="s">
        <v>640</v>
      </c>
      <c r="D36" s="921" t="s">
        <v>641</v>
      </c>
      <c r="E36" s="921" t="s">
        <v>642</v>
      </c>
      <c r="F36" s="921" t="s">
        <v>644</v>
      </c>
      <c r="G36" s="921" t="s">
        <v>645</v>
      </c>
      <c r="H36" s="921" t="s">
        <v>646</v>
      </c>
      <c r="I36" s="921" t="s">
        <v>647</v>
      </c>
      <c r="J36" s="921" t="s">
        <v>648</v>
      </c>
      <c r="K36" s="921" t="s">
        <v>649</v>
      </c>
      <c r="L36" s="921" t="s">
        <v>650</v>
      </c>
      <c r="M36" s="921" t="s">
        <v>651</v>
      </c>
      <c r="N36" s="921" t="s">
        <v>652</v>
      </c>
      <c r="O36" s="514" t="s">
        <v>640</v>
      </c>
      <c r="P36" s="921" t="s">
        <v>641</v>
      </c>
      <c r="Q36" s="921" t="s">
        <v>642</v>
      </c>
      <c r="R36" s="921" t="s">
        <v>644</v>
      </c>
      <c r="S36" s="921" t="s">
        <v>645</v>
      </c>
      <c r="T36" s="921" t="s">
        <v>646</v>
      </c>
      <c r="U36" s="921" t="s">
        <v>647</v>
      </c>
      <c r="V36" s="921" t="s">
        <v>648</v>
      </c>
      <c r="W36" s="921" t="s">
        <v>649</v>
      </c>
      <c r="X36" s="921" t="s">
        <v>650</v>
      </c>
      <c r="Y36" s="921" t="s">
        <v>651</v>
      </c>
      <c r="Z36" s="921" t="s">
        <v>652</v>
      </c>
    </row>
    <row r="37" spans="1:26" x14ac:dyDescent="0.25">
      <c r="A37" s="1628"/>
      <c r="B37" s="888" t="s">
        <v>842</v>
      </c>
      <c r="C37" s="883" t="s">
        <v>643</v>
      </c>
      <c r="D37" s="883" t="s">
        <v>643</v>
      </c>
      <c r="E37" s="883" t="s">
        <v>643</v>
      </c>
      <c r="F37" s="883" t="s">
        <v>643</v>
      </c>
      <c r="G37" s="883" t="s">
        <v>643</v>
      </c>
      <c r="H37" s="883" t="s">
        <v>643</v>
      </c>
      <c r="I37" s="883" t="s">
        <v>643</v>
      </c>
      <c r="J37" s="883" t="s">
        <v>643</v>
      </c>
      <c r="K37" s="883" t="s">
        <v>643</v>
      </c>
      <c r="L37" s="883" t="s">
        <v>643</v>
      </c>
      <c r="M37" s="883" t="s">
        <v>643</v>
      </c>
      <c r="N37" s="883" t="s">
        <v>643</v>
      </c>
      <c r="O37" s="715" t="s">
        <v>638</v>
      </c>
      <c r="P37" s="715" t="s">
        <v>638</v>
      </c>
      <c r="Q37" s="715" t="s">
        <v>638</v>
      </c>
      <c r="R37" s="715" t="s">
        <v>638</v>
      </c>
      <c r="S37" s="715" t="s">
        <v>638</v>
      </c>
      <c r="T37" s="715" t="s">
        <v>638</v>
      </c>
      <c r="U37" s="715" t="s">
        <v>638</v>
      </c>
      <c r="V37" s="715" t="s">
        <v>638</v>
      </c>
      <c r="W37" s="715" t="s">
        <v>638</v>
      </c>
      <c r="X37" s="715" t="s">
        <v>638</v>
      </c>
      <c r="Y37" s="715" t="s">
        <v>638</v>
      </c>
      <c r="Z37" s="715" t="s">
        <v>638</v>
      </c>
    </row>
    <row r="38" spans="1:26" x14ac:dyDescent="0.25">
      <c r="A38" s="725" t="s">
        <v>821</v>
      </c>
      <c r="B38" s="475">
        <f>'Industria products production'!B16</f>
        <v>2207706800</v>
      </c>
      <c r="C38" s="752">
        <v>0.02</v>
      </c>
      <c r="D38" s="752">
        <v>7.0000000000000007E-2</v>
      </c>
      <c r="E38" s="752">
        <v>1.2999999999999999E-2</v>
      </c>
      <c r="F38" s="752">
        <v>0.38</v>
      </c>
      <c r="G38" s="752">
        <v>1.0999999999999999E-2</v>
      </c>
      <c r="H38" s="752">
        <v>5.0999999999999997E-2</v>
      </c>
      <c r="I38" s="752">
        <v>4.1000000000000002E-2</v>
      </c>
      <c r="J38" s="107">
        <v>0</v>
      </c>
      <c r="K38" s="752">
        <v>0.27700000000000002</v>
      </c>
      <c r="L38" s="107">
        <v>0</v>
      </c>
      <c r="M38" s="752">
        <v>0.121</v>
      </c>
      <c r="N38" s="752">
        <v>0.28599999999999998</v>
      </c>
      <c r="O38" s="716">
        <f>$B38*C38/1000000</f>
        <v>44.154136000000001</v>
      </c>
      <c r="P38" s="717">
        <f t="shared" ref="P38:Z38" si="0">$B38*D38/1000000</f>
        <v>154.53947600000001</v>
      </c>
      <c r="Q38" s="717">
        <f t="shared" si="0"/>
        <v>28.700188399999998</v>
      </c>
      <c r="R38" s="717">
        <f t="shared" si="0"/>
        <v>838.928584</v>
      </c>
      <c r="S38" s="717">
        <f t="shared" si="0"/>
        <v>24.284774799999997</v>
      </c>
      <c r="T38" s="717">
        <f t="shared" si="0"/>
        <v>112.5930468</v>
      </c>
      <c r="U38" s="717">
        <f t="shared" si="0"/>
        <v>90.515978799999999</v>
      </c>
      <c r="V38" s="717">
        <f t="shared" si="0"/>
        <v>0</v>
      </c>
      <c r="W38" s="717">
        <f t="shared" si="0"/>
        <v>611.53478359999997</v>
      </c>
      <c r="X38" s="717">
        <f t="shared" si="0"/>
        <v>0</v>
      </c>
      <c r="Y38" s="717">
        <f t="shared" si="0"/>
        <v>267.1325228</v>
      </c>
      <c r="Z38" s="718">
        <f t="shared" si="0"/>
        <v>631.40414479999993</v>
      </c>
    </row>
    <row r="39" spans="1:26" x14ac:dyDescent="0.25">
      <c r="A39" s="1020" t="s">
        <v>1122</v>
      </c>
      <c r="B39" s="477">
        <f>'Industria products production'!B18</f>
        <v>43431755</v>
      </c>
      <c r="C39" s="933">
        <v>0.05</v>
      </c>
      <c r="D39" s="933">
        <v>0.10100000000000001</v>
      </c>
      <c r="E39" s="933">
        <v>20.149999999999999</v>
      </c>
      <c r="F39" s="933">
        <v>10.08</v>
      </c>
      <c r="G39" s="933">
        <v>0.151</v>
      </c>
      <c r="H39" s="933">
        <v>2.5190000000000001</v>
      </c>
      <c r="I39" s="933">
        <v>2.0150000000000001</v>
      </c>
      <c r="J39" s="103">
        <v>0</v>
      </c>
      <c r="K39" s="103">
        <v>0</v>
      </c>
      <c r="L39" s="103">
        <v>0</v>
      </c>
      <c r="M39" s="933">
        <v>0.504</v>
      </c>
      <c r="N39" s="933">
        <v>10.08</v>
      </c>
      <c r="O39" s="719">
        <f t="shared" ref="O39:O44" si="1">$B39*C39/1000000</f>
        <v>2.17158775</v>
      </c>
      <c r="P39" s="720">
        <f t="shared" ref="P39:P44" si="2">$B39*D39/1000000</f>
        <v>4.3866072549999995</v>
      </c>
      <c r="Q39" s="720">
        <f t="shared" ref="Q39:Q44" si="3">$B39*E39/1000000</f>
        <v>875.14986324999984</v>
      </c>
      <c r="R39" s="720">
        <f t="shared" ref="R39:R44" si="4">$B39*F39/1000000</f>
        <v>437.79209039999995</v>
      </c>
      <c r="S39" s="720">
        <f t="shared" ref="S39:S44" si="5">$B39*G39/1000000</f>
        <v>6.558195005</v>
      </c>
      <c r="T39" s="720">
        <f t="shared" ref="T39:T44" si="6">$B39*H39/1000000</f>
        <v>109.404590845</v>
      </c>
      <c r="U39" s="720">
        <f t="shared" ref="U39:U44" si="7">$B39*I39/1000000</f>
        <v>87.51498632500001</v>
      </c>
      <c r="V39" s="720">
        <f t="shared" ref="V39:V44" si="8">$B39*J39/1000000</f>
        <v>0</v>
      </c>
      <c r="W39" s="720">
        <f t="shared" ref="W39:W44" si="9">$B39*K39/1000000</f>
        <v>0</v>
      </c>
      <c r="X39" s="720">
        <f t="shared" ref="X39:X44" si="10">$B39*L39/1000000</f>
        <v>0</v>
      </c>
      <c r="Y39" s="720">
        <f t="shared" ref="Y39:Y44" si="11">$B39*M39/1000000</f>
        <v>21.889604519999999</v>
      </c>
      <c r="Z39" s="721">
        <f t="shared" ref="Z39:Z44" si="12">$B39*N39/1000000</f>
        <v>437.79209039999995</v>
      </c>
    </row>
    <row r="40" spans="1:26" x14ac:dyDescent="0.25">
      <c r="A40" s="726" t="s">
        <v>972</v>
      </c>
      <c r="B40" s="477">
        <f>'Industria products production'!B19</f>
        <v>771054400</v>
      </c>
      <c r="C40" s="759">
        <v>0.04</v>
      </c>
      <c r="D40" s="759">
        <v>0.08</v>
      </c>
      <c r="E40" s="759">
        <v>1.2999999999999999E-2</v>
      </c>
      <c r="F40" s="759">
        <v>7.0000000000000007E-2</v>
      </c>
      <c r="G40" s="759">
        <v>1.6E-2</v>
      </c>
      <c r="H40" s="759">
        <v>0.08</v>
      </c>
      <c r="I40" s="759">
        <v>0.12</v>
      </c>
      <c r="J40" s="759">
        <v>4.0000000000000001E-3</v>
      </c>
      <c r="K40" s="759">
        <v>8.2000000000000003E-2</v>
      </c>
      <c r="L40" s="103">
        <v>0</v>
      </c>
      <c r="M40" s="759">
        <v>0.4</v>
      </c>
      <c r="N40" s="759">
        <v>4</v>
      </c>
      <c r="O40" s="719">
        <f t="shared" si="1"/>
        <v>30.842175999999998</v>
      </c>
      <c r="P40" s="720">
        <f t="shared" si="2"/>
        <v>61.684351999999997</v>
      </c>
      <c r="Q40" s="720">
        <f t="shared" si="3"/>
        <v>10.023707199999999</v>
      </c>
      <c r="R40" s="720">
        <f t="shared" si="4"/>
        <v>53.973808000000005</v>
      </c>
      <c r="S40" s="720">
        <f t="shared" si="5"/>
        <v>12.3368704</v>
      </c>
      <c r="T40" s="720">
        <f t="shared" si="6"/>
        <v>61.684351999999997</v>
      </c>
      <c r="U40" s="720">
        <f t="shared" si="7"/>
        <v>92.526527999999999</v>
      </c>
      <c r="V40" s="720">
        <f t="shared" si="8"/>
        <v>3.0842176000000001</v>
      </c>
      <c r="W40" s="720">
        <f t="shared" si="9"/>
        <v>63.226460800000005</v>
      </c>
      <c r="X40" s="720">
        <f t="shared" si="10"/>
        <v>0</v>
      </c>
      <c r="Y40" s="720">
        <f t="shared" si="11"/>
        <v>308.42176000000001</v>
      </c>
      <c r="Z40" s="721">
        <f t="shared" si="12"/>
        <v>3084.2175999999999</v>
      </c>
    </row>
    <row r="41" spans="1:26" x14ac:dyDescent="0.25">
      <c r="A41" s="726" t="s">
        <v>973</v>
      </c>
      <c r="B41" s="477">
        <f>'Industria products production'!B20</f>
        <v>928009000</v>
      </c>
      <c r="C41" s="759">
        <v>8.0000000000000002E-3</v>
      </c>
      <c r="D41" s="759">
        <v>1.0999999999999999E-2</v>
      </c>
      <c r="E41" s="759">
        <v>3.0000000000000001E-3</v>
      </c>
      <c r="F41" s="759">
        <v>1.486</v>
      </c>
      <c r="G41" s="759">
        <v>2.5000000000000001E-2</v>
      </c>
      <c r="H41" s="759">
        <v>0.123</v>
      </c>
      <c r="I41" s="759">
        <v>3.2000000000000001E-2</v>
      </c>
      <c r="J41" s="759">
        <v>4.0000000000000001E-3</v>
      </c>
      <c r="K41" s="759">
        <v>2.016</v>
      </c>
      <c r="L41" s="103">
        <v>0</v>
      </c>
      <c r="M41" s="759">
        <v>0.11600000000000001</v>
      </c>
      <c r="N41" s="759">
        <v>6.05</v>
      </c>
      <c r="O41" s="719">
        <f t="shared" si="1"/>
        <v>7.4240719999999998</v>
      </c>
      <c r="P41" s="720">
        <f t="shared" si="2"/>
        <v>10.208099000000001</v>
      </c>
      <c r="Q41" s="720">
        <f t="shared" si="3"/>
        <v>2.784027</v>
      </c>
      <c r="R41" s="720">
        <f t="shared" si="4"/>
        <v>1379.0213739999999</v>
      </c>
      <c r="S41" s="720">
        <f t="shared" si="5"/>
        <v>23.200225</v>
      </c>
      <c r="T41" s="720">
        <f t="shared" si="6"/>
        <v>114.145107</v>
      </c>
      <c r="U41" s="720">
        <f t="shared" si="7"/>
        <v>29.696287999999999</v>
      </c>
      <c r="V41" s="720">
        <f t="shared" si="8"/>
        <v>3.7120359999999999</v>
      </c>
      <c r="W41" s="720">
        <f t="shared" si="9"/>
        <v>1870.8661440000001</v>
      </c>
      <c r="X41" s="720">
        <f t="shared" si="10"/>
        <v>0</v>
      </c>
      <c r="Y41" s="720">
        <f t="shared" si="11"/>
        <v>107.649044</v>
      </c>
      <c r="Z41" s="721">
        <f t="shared" si="12"/>
        <v>5614.4544500000002</v>
      </c>
    </row>
    <row r="42" spans="1:26" x14ac:dyDescent="0.25">
      <c r="A42" s="1021" t="s">
        <v>1125</v>
      </c>
      <c r="B42" s="934">
        <f>'Industria products production'!B21</f>
        <v>1105516500</v>
      </c>
      <c r="C42" s="759">
        <v>8.0000000000000002E-3</v>
      </c>
      <c r="D42" s="759">
        <v>1.0999999999999999E-2</v>
      </c>
      <c r="E42" s="759">
        <v>3.0000000000000001E-3</v>
      </c>
      <c r="F42" s="759">
        <v>1.486</v>
      </c>
      <c r="G42" s="759">
        <v>2.5000000000000001E-2</v>
      </c>
      <c r="H42" s="759">
        <v>0.123</v>
      </c>
      <c r="I42" s="759">
        <v>3.2000000000000001E-2</v>
      </c>
      <c r="J42" s="759">
        <v>4.0000000000000001E-3</v>
      </c>
      <c r="K42" s="759">
        <v>2.016</v>
      </c>
      <c r="L42" s="103">
        <v>0</v>
      </c>
      <c r="M42" s="759">
        <v>0.11600000000000001</v>
      </c>
      <c r="N42" s="759">
        <v>6.05</v>
      </c>
      <c r="O42" s="719">
        <f t="shared" si="1"/>
        <v>8.8441320000000001</v>
      </c>
      <c r="P42" s="720">
        <f t="shared" si="2"/>
        <v>12.160681500000001</v>
      </c>
      <c r="Q42" s="720">
        <f t="shared" si="3"/>
        <v>3.3165494999999998</v>
      </c>
      <c r="R42" s="720">
        <f t="shared" si="4"/>
        <v>1642.797519</v>
      </c>
      <c r="S42" s="720">
        <f t="shared" si="5"/>
        <v>27.637912499999999</v>
      </c>
      <c r="T42" s="720">
        <f t="shared" si="6"/>
        <v>135.97852950000001</v>
      </c>
      <c r="U42" s="720">
        <f t="shared" si="7"/>
        <v>35.376528</v>
      </c>
      <c r="V42" s="720">
        <f t="shared" si="8"/>
        <v>4.4220660000000001</v>
      </c>
      <c r="W42" s="720">
        <f t="shared" si="9"/>
        <v>2228.7212639999998</v>
      </c>
      <c r="X42" s="720">
        <f t="shared" si="10"/>
        <v>0</v>
      </c>
      <c r="Y42" s="720">
        <f t="shared" si="11"/>
        <v>128.239914</v>
      </c>
      <c r="Z42" s="721">
        <f t="shared" si="12"/>
        <v>6688.3748249999999</v>
      </c>
    </row>
    <row r="43" spans="1:26" x14ac:dyDescent="0.25">
      <c r="A43" s="555" t="s">
        <v>1113</v>
      </c>
      <c r="B43" s="934">
        <f>'Industria products production'!B9</f>
        <v>34201800</v>
      </c>
      <c r="C43" s="720">
        <v>20.399999999999999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719">
        <f t="shared" si="1"/>
        <v>697.71672000000001</v>
      </c>
      <c r="P43" s="720">
        <f t="shared" si="2"/>
        <v>0</v>
      </c>
      <c r="Q43" s="720">
        <f t="shared" si="3"/>
        <v>0</v>
      </c>
      <c r="R43" s="720">
        <f t="shared" si="4"/>
        <v>0</v>
      </c>
      <c r="S43" s="720">
        <f t="shared" si="5"/>
        <v>0</v>
      </c>
      <c r="T43" s="720">
        <f t="shared" si="6"/>
        <v>0</v>
      </c>
      <c r="U43" s="720">
        <f t="shared" si="7"/>
        <v>0</v>
      </c>
      <c r="V43" s="720">
        <f t="shared" si="8"/>
        <v>0</v>
      </c>
      <c r="W43" s="720">
        <f t="shared" si="9"/>
        <v>0</v>
      </c>
      <c r="X43" s="720">
        <f t="shared" si="10"/>
        <v>0</v>
      </c>
      <c r="Y43" s="720">
        <f t="shared" si="11"/>
        <v>0</v>
      </c>
      <c r="Z43" s="721">
        <f t="shared" si="12"/>
        <v>0</v>
      </c>
    </row>
    <row r="44" spans="1:26" x14ac:dyDescent="0.25">
      <c r="A44" s="1021" t="s">
        <v>1126</v>
      </c>
      <c r="B44" s="935">
        <f>'Industria products production'!B22</f>
        <v>9028600</v>
      </c>
      <c r="C44" s="936">
        <v>8.5</v>
      </c>
      <c r="D44" s="936">
        <v>100</v>
      </c>
      <c r="E44" s="936">
        <v>15</v>
      </c>
      <c r="F44" s="936">
        <v>200</v>
      </c>
      <c r="G44" s="936">
        <v>50</v>
      </c>
      <c r="H44" s="936">
        <v>1</v>
      </c>
      <c r="I44" s="936">
        <v>50</v>
      </c>
      <c r="J44" s="936">
        <v>10.1</v>
      </c>
      <c r="K44" s="936">
        <v>4.5</v>
      </c>
      <c r="L44" s="106">
        <v>0</v>
      </c>
      <c r="M44" s="936">
        <v>250</v>
      </c>
      <c r="N44" s="936">
        <v>300</v>
      </c>
      <c r="O44" s="722">
        <f t="shared" si="1"/>
        <v>76.743099999999998</v>
      </c>
      <c r="P44" s="723">
        <f t="shared" si="2"/>
        <v>902.86</v>
      </c>
      <c r="Q44" s="723">
        <f t="shared" si="3"/>
        <v>135.429</v>
      </c>
      <c r="R44" s="723">
        <f t="shared" si="4"/>
        <v>1805.72</v>
      </c>
      <c r="S44" s="723">
        <f t="shared" si="5"/>
        <v>451.43</v>
      </c>
      <c r="T44" s="723">
        <f t="shared" si="6"/>
        <v>9.0286000000000008</v>
      </c>
      <c r="U44" s="723">
        <f t="shared" si="7"/>
        <v>451.43</v>
      </c>
      <c r="V44" s="723">
        <f t="shared" si="8"/>
        <v>91.188860000000005</v>
      </c>
      <c r="W44" s="723">
        <f t="shared" si="9"/>
        <v>40.628700000000002</v>
      </c>
      <c r="X44" s="723">
        <f t="shared" si="10"/>
        <v>0</v>
      </c>
      <c r="Y44" s="723">
        <f t="shared" si="11"/>
        <v>2257.15</v>
      </c>
      <c r="Z44" s="724">
        <f t="shared" si="12"/>
        <v>2708.58</v>
      </c>
    </row>
    <row r="45" spans="1:26" x14ac:dyDescent="0.25">
      <c r="C45" s="937"/>
      <c r="D45" s="937"/>
      <c r="E45" s="937"/>
      <c r="F45" s="937"/>
      <c r="G45" s="937"/>
      <c r="H45" s="937"/>
      <c r="I45" s="937"/>
      <c r="J45" s="937"/>
      <c r="K45" s="937"/>
      <c r="L45" s="937"/>
      <c r="M45" s="937"/>
      <c r="N45" s="937"/>
      <c r="O45" s="937"/>
    </row>
  </sheetData>
  <mergeCells count="9">
    <mergeCell ref="A36:A37"/>
    <mergeCell ref="A2:A4"/>
    <mergeCell ref="AL2:AW2"/>
    <mergeCell ref="B1:Y1"/>
    <mergeCell ref="B2:M2"/>
    <mergeCell ref="N2:Y2"/>
    <mergeCell ref="C35:N35"/>
    <mergeCell ref="O35:Z35"/>
    <mergeCell ref="Z2:AK2"/>
  </mergeCells>
  <phoneticPr fontId="32" type="noConversion"/>
  <pageMargins left="0.75" right="0.75" top="1" bottom="1" header="0.5" footer="0.5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8706D0-E619-47EF-A3A8-ED5EDA93E8FA}">
  <sheetPr codeName="Sheet34"/>
  <dimension ref="A1:AL54"/>
  <sheetViews>
    <sheetView workbookViewId="0">
      <pane xSplit="2" ySplit="3" topLeftCell="AD46" activePane="bottomRight" state="frozen"/>
      <selection pane="topRight" activeCell="C1" sqref="C1"/>
      <selection pane="bottomLeft" activeCell="A4" sqref="A4"/>
      <selection pane="bottomRight" activeCell="R50" sqref="R50"/>
    </sheetView>
  </sheetViews>
  <sheetFormatPr defaultColWidth="8.88671875" defaultRowHeight="13.8" x14ac:dyDescent="0.25"/>
  <cols>
    <col min="1" max="16384" width="8.88671875" style="556"/>
  </cols>
  <sheetData>
    <row r="1" spans="1:38" ht="14.4" customHeight="1" x14ac:dyDescent="0.25">
      <c r="C1" s="1622" t="s">
        <v>975</v>
      </c>
      <c r="D1" s="1623"/>
      <c r="E1" s="1623"/>
      <c r="F1" s="1623"/>
      <c r="G1" s="1623"/>
      <c r="H1" s="1623"/>
      <c r="I1" s="1623"/>
      <c r="J1" s="1623"/>
      <c r="K1" s="1623"/>
      <c r="L1" s="1623"/>
      <c r="M1" s="1623"/>
      <c r="N1" s="1624"/>
      <c r="O1" s="1636" t="s">
        <v>976</v>
      </c>
      <c r="P1" s="1637"/>
      <c r="Q1" s="1637"/>
      <c r="R1" s="1637"/>
      <c r="S1" s="1637"/>
      <c r="T1" s="1637"/>
      <c r="U1" s="1637"/>
      <c r="V1" s="1637"/>
      <c r="W1" s="1637"/>
      <c r="X1" s="1637"/>
      <c r="Y1" s="1637"/>
      <c r="Z1" s="1637"/>
      <c r="AA1" s="1636" t="s">
        <v>950</v>
      </c>
      <c r="AB1" s="1637"/>
      <c r="AC1" s="1637"/>
      <c r="AD1" s="1637"/>
      <c r="AE1" s="1637"/>
      <c r="AF1" s="1637"/>
      <c r="AG1" s="1637"/>
      <c r="AH1" s="1637"/>
      <c r="AI1" s="1637"/>
      <c r="AJ1" s="1637"/>
      <c r="AK1" s="1637"/>
      <c r="AL1" s="1637"/>
    </row>
    <row r="2" spans="1:38" x14ac:dyDescent="0.25">
      <c r="A2" s="1601" t="s">
        <v>947</v>
      </c>
      <c r="B2" s="1577" t="s">
        <v>634</v>
      </c>
      <c r="C2" s="583" t="s">
        <v>640</v>
      </c>
      <c r="D2" s="583" t="s">
        <v>641</v>
      </c>
      <c r="E2" s="583" t="s">
        <v>642</v>
      </c>
      <c r="F2" s="583" t="s">
        <v>644</v>
      </c>
      <c r="G2" s="583" t="s">
        <v>645</v>
      </c>
      <c r="H2" s="583" t="s">
        <v>646</v>
      </c>
      <c r="I2" s="583" t="s">
        <v>647</v>
      </c>
      <c r="J2" s="583" t="s">
        <v>648</v>
      </c>
      <c r="K2" s="583" t="s">
        <v>649</v>
      </c>
      <c r="L2" s="583" t="s">
        <v>650</v>
      </c>
      <c r="M2" s="583" t="s">
        <v>651</v>
      </c>
      <c r="N2" s="583" t="s">
        <v>652</v>
      </c>
      <c r="O2" s="583" t="s">
        <v>640</v>
      </c>
      <c r="P2" s="583" t="s">
        <v>641</v>
      </c>
      <c r="Q2" s="583" t="s">
        <v>642</v>
      </c>
      <c r="R2" s="583" t="s">
        <v>644</v>
      </c>
      <c r="S2" s="583" t="s">
        <v>645</v>
      </c>
      <c r="T2" s="583" t="s">
        <v>646</v>
      </c>
      <c r="U2" s="583" t="s">
        <v>647</v>
      </c>
      <c r="V2" s="583" t="s">
        <v>648</v>
      </c>
      <c r="W2" s="583" t="s">
        <v>649</v>
      </c>
      <c r="X2" s="583" t="s">
        <v>650</v>
      </c>
      <c r="Y2" s="583" t="s">
        <v>651</v>
      </c>
      <c r="Z2" s="583" t="s">
        <v>652</v>
      </c>
      <c r="AA2" s="583" t="s">
        <v>640</v>
      </c>
      <c r="AB2" s="583" t="s">
        <v>641</v>
      </c>
      <c r="AC2" s="583" t="s">
        <v>642</v>
      </c>
      <c r="AD2" s="583" t="s">
        <v>644</v>
      </c>
      <c r="AE2" s="583" t="s">
        <v>645</v>
      </c>
      <c r="AF2" s="583" t="s">
        <v>646</v>
      </c>
      <c r="AG2" s="583" t="s">
        <v>647</v>
      </c>
      <c r="AH2" s="583" t="s">
        <v>648</v>
      </c>
      <c r="AI2" s="583" t="s">
        <v>649</v>
      </c>
      <c r="AJ2" s="583" t="s">
        <v>650</v>
      </c>
      <c r="AK2" s="583" t="s">
        <v>651</v>
      </c>
      <c r="AL2" s="583" t="s">
        <v>652</v>
      </c>
    </row>
    <row r="3" spans="1:38" x14ac:dyDescent="0.25">
      <c r="A3" s="1601"/>
      <c r="B3" s="1577"/>
      <c r="C3" s="569" t="s">
        <v>955</v>
      </c>
      <c r="D3" s="569" t="s">
        <v>955</v>
      </c>
      <c r="E3" s="569" t="s">
        <v>955</v>
      </c>
      <c r="F3" s="569" t="s">
        <v>955</v>
      </c>
      <c r="G3" s="569" t="s">
        <v>955</v>
      </c>
      <c r="H3" s="569" t="s">
        <v>955</v>
      </c>
      <c r="I3" s="569" t="s">
        <v>955</v>
      </c>
      <c r="J3" s="569" t="s">
        <v>955</v>
      </c>
      <c r="K3" s="569" t="s">
        <v>955</v>
      </c>
      <c r="L3" s="569" t="s">
        <v>955</v>
      </c>
      <c r="M3" s="569" t="s">
        <v>955</v>
      </c>
      <c r="N3" s="569" t="s">
        <v>955</v>
      </c>
      <c r="O3" s="569" t="s">
        <v>955</v>
      </c>
      <c r="P3" s="569" t="s">
        <v>955</v>
      </c>
      <c r="Q3" s="569" t="s">
        <v>955</v>
      </c>
      <c r="R3" s="569" t="s">
        <v>955</v>
      </c>
      <c r="S3" s="569" t="s">
        <v>955</v>
      </c>
      <c r="T3" s="569" t="s">
        <v>955</v>
      </c>
      <c r="U3" s="569" t="s">
        <v>955</v>
      </c>
      <c r="V3" s="569" t="s">
        <v>955</v>
      </c>
      <c r="W3" s="569" t="s">
        <v>955</v>
      </c>
      <c r="X3" s="569" t="s">
        <v>955</v>
      </c>
      <c r="Y3" s="569" t="s">
        <v>955</v>
      </c>
      <c r="Z3" s="569" t="s">
        <v>955</v>
      </c>
      <c r="AA3" s="569" t="s">
        <v>955</v>
      </c>
      <c r="AB3" s="569" t="s">
        <v>955</v>
      </c>
      <c r="AC3" s="569" t="s">
        <v>955</v>
      </c>
      <c r="AD3" s="569" t="s">
        <v>955</v>
      </c>
      <c r="AE3" s="569" t="s">
        <v>955</v>
      </c>
      <c r="AF3" s="569" t="s">
        <v>955</v>
      </c>
      <c r="AG3" s="569" t="s">
        <v>955</v>
      </c>
      <c r="AH3" s="569" t="s">
        <v>955</v>
      </c>
      <c r="AI3" s="569" t="s">
        <v>955</v>
      </c>
      <c r="AJ3" s="569" t="s">
        <v>955</v>
      </c>
      <c r="AK3" s="569" t="s">
        <v>955</v>
      </c>
      <c r="AL3" s="569" t="s">
        <v>955</v>
      </c>
    </row>
    <row r="4" spans="1:38" x14ac:dyDescent="0.25">
      <c r="A4" s="555" t="s">
        <v>468</v>
      </c>
      <c r="B4" s="514">
        <v>1</v>
      </c>
      <c r="C4" s="570">
        <f t="array" ref="C4:N8">MMULT('End-use energy consumption(SQ)'!B157:AC161,'HTE emission coefficient '!AL5:AW32)</f>
        <v>2.2446505023366341</v>
      </c>
      <c r="D4" s="571">
        <v>14.827673413310368</v>
      </c>
      <c r="E4" s="571">
        <v>14.622264469315722</v>
      </c>
      <c r="F4" s="571">
        <v>78.085006850991562</v>
      </c>
      <c r="G4" s="571">
        <v>1.4773135668641777</v>
      </c>
      <c r="H4" s="571">
        <v>67.059952314259704</v>
      </c>
      <c r="I4" s="571">
        <v>13.867810077414973</v>
      </c>
      <c r="J4" s="571">
        <v>3.6748706386338159</v>
      </c>
      <c r="K4" s="571">
        <v>76.360896915098024</v>
      </c>
      <c r="L4" s="571">
        <v>9.1175520661490204</v>
      </c>
      <c r="M4" s="571">
        <v>33.832620965380897</v>
      </c>
      <c r="N4" s="572">
        <v>69.836422372846869</v>
      </c>
      <c r="O4" s="570"/>
      <c r="P4" s="571"/>
      <c r="Q4" s="571"/>
      <c r="R4" s="571"/>
      <c r="S4" s="571"/>
      <c r="T4" s="571"/>
      <c r="U4" s="571"/>
      <c r="V4" s="571"/>
      <c r="W4" s="571"/>
      <c r="X4" s="571"/>
      <c r="Y4" s="571"/>
      <c r="Z4" s="572"/>
      <c r="AA4" s="570">
        <f>C4+O4</f>
        <v>2.2446505023366341</v>
      </c>
      <c r="AB4" s="571">
        <f t="shared" ref="AB4:AL19" si="0">D4+P4</f>
        <v>14.827673413310368</v>
      </c>
      <c r="AC4" s="571">
        <f t="shared" si="0"/>
        <v>14.622264469315722</v>
      </c>
      <c r="AD4" s="571">
        <f t="shared" si="0"/>
        <v>78.085006850991562</v>
      </c>
      <c r="AE4" s="571">
        <f t="shared" si="0"/>
        <v>1.4773135668641777</v>
      </c>
      <c r="AF4" s="571">
        <f t="shared" si="0"/>
        <v>67.059952314259704</v>
      </c>
      <c r="AG4" s="571">
        <f t="shared" si="0"/>
        <v>13.867810077414973</v>
      </c>
      <c r="AH4" s="571">
        <f t="shared" si="0"/>
        <v>3.6748706386338159</v>
      </c>
      <c r="AI4" s="571">
        <f t="shared" si="0"/>
        <v>76.360896915098024</v>
      </c>
      <c r="AJ4" s="571">
        <f t="shared" si="0"/>
        <v>9.1175520661490204</v>
      </c>
      <c r="AK4" s="571">
        <f t="shared" si="0"/>
        <v>33.832620965380897</v>
      </c>
      <c r="AL4" s="572">
        <f t="shared" si="0"/>
        <v>69.836422372846869</v>
      </c>
    </row>
    <row r="5" spans="1:38" x14ac:dyDescent="0.25">
      <c r="A5" s="555" t="s">
        <v>469</v>
      </c>
      <c r="B5" s="514">
        <v>2</v>
      </c>
      <c r="C5" s="573">
        <v>0.2417636942232694</v>
      </c>
      <c r="D5" s="574">
        <v>1.6046676228069503</v>
      </c>
      <c r="E5" s="574">
        <v>1.5831223745899909</v>
      </c>
      <c r="F5" s="574">
        <v>8.4571537922339353</v>
      </c>
      <c r="G5" s="574">
        <v>0.15931483497738702</v>
      </c>
      <c r="H5" s="574">
        <v>7.2629676155959908</v>
      </c>
      <c r="I5" s="574">
        <v>1.4972690423508332</v>
      </c>
      <c r="J5" s="574">
        <v>0.39804769877100826</v>
      </c>
      <c r="K5" s="574">
        <v>8.2676071351593983</v>
      </c>
      <c r="L5" s="574">
        <v>0.98057879832003192</v>
      </c>
      <c r="M5" s="574">
        <v>3.6624930313592849</v>
      </c>
      <c r="N5" s="575">
        <v>7.5300961394007304</v>
      </c>
      <c r="O5" s="573"/>
      <c r="Z5" s="575"/>
      <c r="AA5" s="573">
        <f t="shared" ref="AA5:AL36" si="1">C5+O5</f>
        <v>0.2417636942232694</v>
      </c>
      <c r="AB5" s="556">
        <f t="shared" si="0"/>
        <v>1.6046676228069503</v>
      </c>
      <c r="AC5" s="556">
        <f t="shared" si="0"/>
        <v>1.5831223745899909</v>
      </c>
      <c r="AD5" s="556">
        <f t="shared" si="0"/>
        <v>8.4571537922339353</v>
      </c>
      <c r="AE5" s="556">
        <f t="shared" si="0"/>
        <v>0.15931483497738702</v>
      </c>
      <c r="AF5" s="556">
        <f t="shared" si="0"/>
        <v>7.2629676155959908</v>
      </c>
      <c r="AG5" s="556">
        <f t="shared" si="0"/>
        <v>1.4972690423508332</v>
      </c>
      <c r="AH5" s="556">
        <f t="shared" si="0"/>
        <v>0.39804769877100826</v>
      </c>
      <c r="AI5" s="556">
        <f t="shared" si="0"/>
        <v>8.2676071351593983</v>
      </c>
      <c r="AJ5" s="556">
        <f t="shared" si="0"/>
        <v>0.98057879832003192</v>
      </c>
      <c r="AK5" s="556">
        <f t="shared" si="0"/>
        <v>3.6624930313592849</v>
      </c>
      <c r="AL5" s="575">
        <f t="shared" si="0"/>
        <v>7.5300961394007304</v>
      </c>
    </row>
    <row r="6" spans="1:38" x14ac:dyDescent="0.25">
      <c r="A6" s="555" t="s">
        <v>470</v>
      </c>
      <c r="B6" s="514">
        <v>3</v>
      </c>
      <c r="C6" s="573">
        <v>0.70105393407369321</v>
      </c>
      <c r="D6" s="574">
        <v>4.6219810400972579</v>
      </c>
      <c r="E6" s="574">
        <v>4.5571424739800825</v>
      </c>
      <c r="F6" s="574">
        <v>24.332188645429209</v>
      </c>
      <c r="G6" s="574">
        <v>0.4611628596242125</v>
      </c>
      <c r="H6" s="574">
        <v>20.896767479721735</v>
      </c>
      <c r="I6" s="574">
        <v>4.3269460804064943</v>
      </c>
      <c r="J6" s="574">
        <v>1.1450924966491731</v>
      </c>
      <c r="K6" s="574">
        <v>23.798265741434015</v>
      </c>
      <c r="L6" s="574">
        <v>2.8493192507166434</v>
      </c>
      <c r="M6" s="574">
        <v>10.544785295635874</v>
      </c>
      <c r="N6" s="575">
        <v>21.801691492483048</v>
      </c>
      <c r="O6" s="573"/>
      <c r="Z6" s="575"/>
      <c r="AA6" s="573">
        <f t="shared" si="1"/>
        <v>0.70105393407369321</v>
      </c>
      <c r="AB6" s="556">
        <f t="shared" si="0"/>
        <v>4.6219810400972579</v>
      </c>
      <c r="AC6" s="556">
        <f t="shared" si="0"/>
        <v>4.5571424739800825</v>
      </c>
      <c r="AD6" s="556">
        <f t="shared" si="0"/>
        <v>24.332188645429209</v>
      </c>
      <c r="AE6" s="556">
        <f t="shared" si="0"/>
        <v>0.4611628596242125</v>
      </c>
      <c r="AF6" s="556">
        <f t="shared" si="0"/>
        <v>20.896767479721735</v>
      </c>
      <c r="AG6" s="556">
        <f t="shared" si="0"/>
        <v>4.3269460804064943</v>
      </c>
      <c r="AH6" s="556">
        <f t="shared" si="0"/>
        <v>1.1450924966491731</v>
      </c>
      <c r="AI6" s="556">
        <f t="shared" si="0"/>
        <v>23.798265741434015</v>
      </c>
      <c r="AJ6" s="556">
        <f t="shared" si="0"/>
        <v>2.8493192507166434</v>
      </c>
      <c r="AK6" s="556">
        <f t="shared" si="0"/>
        <v>10.544785295635874</v>
      </c>
      <c r="AL6" s="575">
        <f t="shared" si="0"/>
        <v>21.801691492483048</v>
      </c>
    </row>
    <row r="7" spans="1:38" x14ac:dyDescent="0.25">
      <c r="A7" s="555" t="s">
        <v>227</v>
      </c>
      <c r="B7" s="514">
        <v>4</v>
      </c>
      <c r="C7" s="573">
        <v>0.38863736038586444</v>
      </c>
      <c r="D7" s="574">
        <v>2.4158411533571571</v>
      </c>
      <c r="E7" s="574">
        <v>2.3687925577261097</v>
      </c>
      <c r="F7" s="574">
        <v>12.589135840072608</v>
      </c>
      <c r="G7" s="574">
        <v>0.25184358615899355</v>
      </c>
      <c r="H7" s="574">
        <v>10.81353282613145</v>
      </c>
      <c r="I7" s="574">
        <v>2.3293337850290596</v>
      </c>
      <c r="J7" s="574">
        <v>0.59181174221314758</v>
      </c>
      <c r="K7" s="574">
        <v>12.3670061720959</v>
      </c>
      <c r="L7" s="574">
        <v>1.6072221887400879</v>
      </c>
      <c r="M7" s="574">
        <v>5.4906748719763083</v>
      </c>
      <c r="N7" s="575">
        <v>11.927662649065768</v>
      </c>
      <c r="O7" s="573"/>
      <c r="Z7" s="575"/>
      <c r="AA7" s="573">
        <f t="shared" si="1"/>
        <v>0.38863736038586444</v>
      </c>
      <c r="AB7" s="556">
        <f t="shared" si="0"/>
        <v>2.4158411533571571</v>
      </c>
      <c r="AC7" s="556">
        <f t="shared" si="0"/>
        <v>2.3687925577261097</v>
      </c>
      <c r="AD7" s="556">
        <f t="shared" si="0"/>
        <v>12.589135840072608</v>
      </c>
      <c r="AE7" s="556">
        <f t="shared" si="0"/>
        <v>0.25184358615899355</v>
      </c>
      <c r="AF7" s="556">
        <f t="shared" si="0"/>
        <v>10.81353282613145</v>
      </c>
      <c r="AG7" s="556">
        <f t="shared" si="0"/>
        <v>2.3293337850290596</v>
      </c>
      <c r="AH7" s="556">
        <f t="shared" si="0"/>
        <v>0.59181174221314758</v>
      </c>
      <c r="AI7" s="556">
        <f t="shared" si="0"/>
        <v>12.3670061720959</v>
      </c>
      <c r="AJ7" s="556">
        <f t="shared" si="0"/>
        <v>1.6072221887400879</v>
      </c>
      <c r="AK7" s="556">
        <f t="shared" si="0"/>
        <v>5.4906748719763083</v>
      </c>
      <c r="AL7" s="575">
        <f t="shared" si="0"/>
        <v>11.927662649065768</v>
      </c>
    </row>
    <row r="8" spans="1:38" x14ac:dyDescent="0.25">
      <c r="A8" s="555" t="s">
        <v>654</v>
      </c>
      <c r="B8" s="514">
        <v>5</v>
      </c>
      <c r="C8" s="576">
        <v>0.68110833405066906</v>
      </c>
      <c r="D8" s="577">
        <v>4.3421437079182015</v>
      </c>
      <c r="E8" s="577">
        <v>4.2678988548321968</v>
      </c>
      <c r="F8" s="577">
        <v>22.728359479810759</v>
      </c>
      <c r="G8" s="577">
        <v>0.44418478941005185</v>
      </c>
      <c r="H8" s="577">
        <v>19.521240586073652</v>
      </c>
      <c r="I8" s="577">
        <v>4.1335673203889627</v>
      </c>
      <c r="J8" s="577">
        <v>1.0689633348591372</v>
      </c>
      <c r="K8" s="577">
        <v>22.284457629433017</v>
      </c>
      <c r="L8" s="577">
        <v>2.7962875273204926</v>
      </c>
      <c r="M8" s="577">
        <v>9.8851479925970676</v>
      </c>
      <c r="N8" s="578">
        <v>21.020968970135069</v>
      </c>
      <c r="O8" s="573"/>
      <c r="Z8" s="575"/>
      <c r="AA8" s="573">
        <f t="shared" si="1"/>
        <v>0.68110833405066906</v>
      </c>
      <c r="AB8" s="556">
        <f t="shared" si="0"/>
        <v>4.3421437079182015</v>
      </c>
      <c r="AC8" s="556">
        <f t="shared" si="0"/>
        <v>4.2678988548321968</v>
      </c>
      <c r="AD8" s="556">
        <f t="shared" si="0"/>
        <v>22.728359479810759</v>
      </c>
      <c r="AE8" s="556">
        <f t="shared" si="0"/>
        <v>0.44418478941005185</v>
      </c>
      <c r="AF8" s="556">
        <f t="shared" si="0"/>
        <v>19.521240586073652</v>
      </c>
      <c r="AG8" s="556">
        <f t="shared" si="0"/>
        <v>4.1335673203889627</v>
      </c>
      <c r="AH8" s="556">
        <f t="shared" si="0"/>
        <v>1.0689633348591372</v>
      </c>
      <c r="AI8" s="556">
        <f t="shared" si="0"/>
        <v>22.284457629433017</v>
      </c>
      <c r="AJ8" s="556">
        <f t="shared" si="0"/>
        <v>2.7962875273204926</v>
      </c>
      <c r="AK8" s="556">
        <f t="shared" si="0"/>
        <v>9.8851479925970676</v>
      </c>
      <c r="AL8" s="575">
        <f t="shared" si="0"/>
        <v>21.020968970135069</v>
      </c>
    </row>
    <row r="9" spans="1:38" x14ac:dyDescent="0.25">
      <c r="A9" s="555" t="s">
        <v>471</v>
      </c>
      <c r="B9" s="514">
        <v>6</v>
      </c>
      <c r="C9" s="570">
        <f t="array" ref="C9:N10">MMULT('End-use energy consumption(SQ)'!B162:AC163,'HTE emission coefficient '!AL5:AW32)</f>
        <v>5.808083462380071</v>
      </c>
      <c r="D9" s="571">
        <v>40.164182414001999</v>
      </c>
      <c r="E9" s="571">
        <v>39.761563608146737</v>
      </c>
      <c r="F9" s="571">
        <v>213.01834231526922</v>
      </c>
      <c r="G9" s="571">
        <v>3.8753305189012504</v>
      </c>
      <c r="H9" s="571">
        <v>182.92000623503671</v>
      </c>
      <c r="I9" s="571">
        <v>36.802966792224204</v>
      </c>
      <c r="J9" s="571">
        <v>10.032660949580734</v>
      </c>
      <c r="K9" s="571">
        <v>207.68184872482806</v>
      </c>
      <c r="L9" s="571">
        <v>23.316896801887292</v>
      </c>
      <c r="M9" s="571">
        <v>91.888647925374684</v>
      </c>
      <c r="N9" s="572">
        <v>182.9392813714343</v>
      </c>
      <c r="O9" s="573"/>
      <c r="Z9" s="575"/>
      <c r="AA9" s="573">
        <f t="shared" si="1"/>
        <v>5.808083462380071</v>
      </c>
      <c r="AB9" s="556">
        <f t="shared" si="0"/>
        <v>40.164182414001999</v>
      </c>
      <c r="AC9" s="556">
        <f t="shared" si="0"/>
        <v>39.761563608146737</v>
      </c>
      <c r="AD9" s="556">
        <f t="shared" si="0"/>
        <v>213.01834231526922</v>
      </c>
      <c r="AE9" s="556">
        <f t="shared" si="0"/>
        <v>3.8753305189012504</v>
      </c>
      <c r="AF9" s="556">
        <f t="shared" si="0"/>
        <v>182.92000623503671</v>
      </c>
      <c r="AG9" s="556">
        <f t="shared" si="0"/>
        <v>36.802966792224204</v>
      </c>
      <c r="AH9" s="556">
        <f t="shared" si="0"/>
        <v>10.032660949580734</v>
      </c>
      <c r="AI9" s="556">
        <f t="shared" si="0"/>
        <v>207.68184872482806</v>
      </c>
      <c r="AJ9" s="556">
        <f t="shared" si="0"/>
        <v>23.316896801887292</v>
      </c>
      <c r="AK9" s="556">
        <f t="shared" si="0"/>
        <v>91.888647925374684</v>
      </c>
      <c r="AL9" s="575">
        <f t="shared" si="0"/>
        <v>182.9392813714343</v>
      </c>
    </row>
    <row r="10" spans="1:38" x14ac:dyDescent="0.25">
      <c r="A10" s="555" t="s">
        <v>472</v>
      </c>
      <c r="B10" s="514">
        <v>7</v>
      </c>
      <c r="C10" s="576">
        <v>0.22266341026770634</v>
      </c>
      <c r="D10" s="577">
        <v>1.7900771874504247</v>
      </c>
      <c r="E10" s="577">
        <v>1.5370772298668065</v>
      </c>
      <c r="F10" s="577">
        <v>7.3551072785221718</v>
      </c>
      <c r="G10" s="577">
        <v>0.2749606842815196</v>
      </c>
      <c r="H10" s="577">
        <v>6.1591687737107295</v>
      </c>
      <c r="I10" s="577">
        <v>32.544364442856654</v>
      </c>
      <c r="J10" s="577">
        <v>0.31977462264201317</v>
      </c>
      <c r="K10" s="577">
        <v>7.2879966190872025</v>
      </c>
      <c r="L10" s="577">
        <v>1.222456848530769</v>
      </c>
      <c r="M10" s="577">
        <v>4.2999607519116001</v>
      </c>
      <c r="N10" s="578">
        <v>9.0813581236293786</v>
      </c>
      <c r="O10" s="573"/>
      <c r="Z10" s="575"/>
      <c r="AA10" s="573">
        <f t="shared" si="1"/>
        <v>0.22266341026770634</v>
      </c>
      <c r="AB10" s="556">
        <f t="shared" si="0"/>
        <v>1.7900771874504247</v>
      </c>
      <c r="AC10" s="556">
        <f t="shared" si="0"/>
        <v>1.5370772298668065</v>
      </c>
      <c r="AD10" s="556">
        <f t="shared" si="0"/>
        <v>7.3551072785221718</v>
      </c>
      <c r="AE10" s="556">
        <f t="shared" si="0"/>
        <v>0.2749606842815196</v>
      </c>
      <c r="AF10" s="556">
        <f t="shared" si="0"/>
        <v>6.1591687737107295</v>
      </c>
      <c r="AG10" s="556">
        <f t="shared" si="0"/>
        <v>32.544364442856654</v>
      </c>
      <c r="AH10" s="556">
        <f t="shared" si="0"/>
        <v>0.31977462264201317</v>
      </c>
      <c r="AI10" s="556">
        <f t="shared" si="0"/>
        <v>7.2879966190872025</v>
      </c>
      <c r="AJ10" s="556">
        <f t="shared" si="0"/>
        <v>1.222456848530769</v>
      </c>
      <c r="AK10" s="556">
        <f t="shared" si="0"/>
        <v>4.2999607519116001</v>
      </c>
      <c r="AL10" s="575">
        <f t="shared" si="0"/>
        <v>9.0813581236293786</v>
      </c>
    </row>
    <row r="11" spans="1:38" x14ac:dyDescent="0.25">
      <c r="A11" s="287" t="s">
        <v>473</v>
      </c>
      <c r="B11" s="514">
        <v>8</v>
      </c>
      <c r="C11" s="573">
        <f t="array" ref="C11:N26">MMULT('End-use energy consumption(SQ)'!B164:AC179,'HTE emission coefficient '!AL5:AW32)</f>
        <v>0.33884737839070173</v>
      </c>
      <c r="D11" s="556">
        <v>2.3199122122215314</v>
      </c>
      <c r="E11" s="556">
        <v>2.2926420254911308</v>
      </c>
      <c r="F11" s="556">
        <v>12.264747485545303</v>
      </c>
      <c r="G11" s="556">
        <v>0.22714078634879617</v>
      </c>
      <c r="H11" s="556">
        <v>10.53236881842655</v>
      </c>
      <c r="I11" s="556">
        <v>2.1452296814574083</v>
      </c>
      <c r="J11" s="556">
        <v>0.57744647305846097</v>
      </c>
      <c r="K11" s="556">
        <v>11.973915323477867</v>
      </c>
      <c r="L11" s="556">
        <v>1.3828569644150042</v>
      </c>
      <c r="M11" s="556">
        <v>5.3011462292946385</v>
      </c>
      <c r="N11" s="575">
        <v>10.729436150894776</v>
      </c>
      <c r="O11" s="573"/>
      <c r="Z11" s="575"/>
      <c r="AA11" s="573">
        <f t="shared" si="1"/>
        <v>0.33884737839070173</v>
      </c>
      <c r="AB11" s="556">
        <f t="shared" si="0"/>
        <v>2.3199122122215314</v>
      </c>
      <c r="AC11" s="556">
        <f t="shared" si="0"/>
        <v>2.2926420254911308</v>
      </c>
      <c r="AD11" s="556">
        <f t="shared" si="0"/>
        <v>12.264747485545303</v>
      </c>
      <c r="AE11" s="556">
        <f t="shared" si="0"/>
        <v>0.22714078634879617</v>
      </c>
      <c r="AF11" s="556">
        <f t="shared" si="0"/>
        <v>10.53236881842655</v>
      </c>
      <c r="AG11" s="556">
        <f t="shared" si="0"/>
        <v>2.1452296814574083</v>
      </c>
      <c r="AH11" s="556">
        <f t="shared" si="0"/>
        <v>0.57744647305846097</v>
      </c>
      <c r="AI11" s="556">
        <f t="shared" si="0"/>
        <v>11.973915323477867</v>
      </c>
      <c r="AJ11" s="556">
        <f t="shared" si="0"/>
        <v>1.3828569644150042</v>
      </c>
      <c r="AK11" s="556">
        <f t="shared" si="0"/>
        <v>5.3011462292946385</v>
      </c>
      <c r="AL11" s="575">
        <f t="shared" si="0"/>
        <v>10.729436150894776</v>
      </c>
    </row>
    <row r="12" spans="1:38" x14ac:dyDescent="0.25">
      <c r="A12" s="287" t="s">
        <v>474</v>
      </c>
      <c r="B12" s="514">
        <v>9</v>
      </c>
      <c r="C12" s="573">
        <v>0.14216070582223947</v>
      </c>
      <c r="D12" s="556">
        <v>0.96739989821566419</v>
      </c>
      <c r="E12" s="556">
        <v>0.95442285224999357</v>
      </c>
      <c r="F12" s="556">
        <v>5.0995209884350317</v>
      </c>
      <c r="G12" s="556">
        <v>9.5554472817308778E-2</v>
      </c>
      <c r="H12" s="556">
        <v>4.3784407480969572</v>
      </c>
      <c r="I12" s="556">
        <v>1.0601845474505436</v>
      </c>
      <c r="J12" s="556">
        <v>0.23993582853434864</v>
      </c>
      <c r="K12" s="556">
        <v>4.9807060166286803</v>
      </c>
      <c r="L12" s="556">
        <v>0.58084438230833502</v>
      </c>
      <c r="M12" s="556">
        <v>2.2110819713249548</v>
      </c>
      <c r="N12" s="575">
        <v>4.4936274460886834</v>
      </c>
      <c r="O12" s="573"/>
      <c r="Z12" s="575"/>
      <c r="AA12" s="573">
        <f t="shared" si="1"/>
        <v>0.14216070582223947</v>
      </c>
      <c r="AB12" s="556">
        <f t="shared" si="0"/>
        <v>0.96739989821566419</v>
      </c>
      <c r="AC12" s="556">
        <f t="shared" si="0"/>
        <v>0.95442285224999357</v>
      </c>
      <c r="AD12" s="556">
        <f t="shared" si="0"/>
        <v>5.0995209884350317</v>
      </c>
      <c r="AE12" s="556">
        <f t="shared" si="0"/>
        <v>9.5554472817308778E-2</v>
      </c>
      <c r="AF12" s="556">
        <f t="shared" si="0"/>
        <v>4.3784407480969572</v>
      </c>
      <c r="AG12" s="556">
        <f t="shared" si="0"/>
        <v>1.0601845474505436</v>
      </c>
      <c r="AH12" s="556">
        <f t="shared" si="0"/>
        <v>0.23993582853434864</v>
      </c>
      <c r="AI12" s="556">
        <f t="shared" si="0"/>
        <v>4.9807060166286803</v>
      </c>
      <c r="AJ12" s="556">
        <f t="shared" si="0"/>
        <v>0.58084438230833502</v>
      </c>
      <c r="AK12" s="556">
        <f t="shared" si="0"/>
        <v>2.2110819713249548</v>
      </c>
      <c r="AL12" s="575">
        <f t="shared" si="0"/>
        <v>4.4936274460886834</v>
      </c>
    </row>
    <row r="13" spans="1:38" x14ac:dyDescent="0.25">
      <c r="A13" s="287" t="s">
        <v>758</v>
      </c>
      <c r="B13" s="514">
        <v>10</v>
      </c>
      <c r="C13" s="573">
        <v>1.1946900959536215</v>
      </c>
      <c r="D13" s="556">
        <v>8.2513524605731217</v>
      </c>
      <c r="E13" s="556">
        <v>8.1668587890390398</v>
      </c>
      <c r="F13" s="556">
        <v>43.745128774481479</v>
      </c>
      <c r="G13" s="556">
        <v>0.79763487720877801</v>
      </c>
      <c r="H13" s="556">
        <v>37.564476342200237</v>
      </c>
      <c r="I13" s="556">
        <v>7.5620564080915766</v>
      </c>
      <c r="J13" s="556">
        <v>2.0602100016283447</v>
      </c>
      <c r="K13" s="556">
        <v>42.656722929410009</v>
      </c>
      <c r="L13" s="556">
        <v>4.8066968035703574</v>
      </c>
      <c r="M13" s="556">
        <v>18.874671550813414</v>
      </c>
      <c r="N13" s="575">
        <v>37.657414468475324</v>
      </c>
      <c r="O13" s="573"/>
      <c r="Z13" s="575"/>
      <c r="AA13" s="573">
        <f t="shared" si="1"/>
        <v>1.1946900959536215</v>
      </c>
      <c r="AB13" s="556">
        <f t="shared" si="0"/>
        <v>8.2513524605731217</v>
      </c>
      <c r="AC13" s="556">
        <f t="shared" si="0"/>
        <v>8.1668587890390398</v>
      </c>
      <c r="AD13" s="556">
        <f t="shared" si="0"/>
        <v>43.745128774481479</v>
      </c>
      <c r="AE13" s="556">
        <f t="shared" si="0"/>
        <v>0.79763487720877801</v>
      </c>
      <c r="AF13" s="556">
        <f t="shared" si="0"/>
        <v>37.564476342200237</v>
      </c>
      <c r="AG13" s="556">
        <f t="shared" si="0"/>
        <v>7.5620564080915766</v>
      </c>
      <c r="AH13" s="556">
        <f t="shared" si="0"/>
        <v>2.0602100016283447</v>
      </c>
      <c r="AI13" s="556">
        <f t="shared" si="0"/>
        <v>42.656722929410009</v>
      </c>
      <c r="AJ13" s="556">
        <f t="shared" si="0"/>
        <v>4.8066968035703574</v>
      </c>
      <c r="AK13" s="556">
        <f t="shared" si="0"/>
        <v>18.874671550813414</v>
      </c>
      <c r="AL13" s="575">
        <f t="shared" si="0"/>
        <v>37.657414468475324</v>
      </c>
    </row>
    <row r="14" spans="1:38" x14ac:dyDescent="0.25">
      <c r="A14" s="555" t="s">
        <v>656</v>
      </c>
      <c r="B14" s="514">
        <v>11</v>
      </c>
      <c r="C14" s="573">
        <v>3.5132151965683395E-2</v>
      </c>
      <c r="D14" s="556">
        <v>0.1613824850542005</v>
      </c>
      <c r="E14" s="556">
        <v>0.14585229008066822</v>
      </c>
      <c r="F14" s="556">
        <v>0.71992915434315141</v>
      </c>
      <c r="G14" s="556">
        <v>2.6806269275234919E-2</v>
      </c>
      <c r="H14" s="556">
        <v>0.61974877888877999</v>
      </c>
      <c r="I14" s="556">
        <v>0.27988503816910604</v>
      </c>
      <c r="J14" s="556">
        <v>3.3200956667304382E-2</v>
      </c>
      <c r="K14" s="556">
        <v>0.75697119927936929</v>
      </c>
      <c r="L14" s="556">
        <v>0.21445771152506773</v>
      </c>
      <c r="M14" s="556">
        <v>0.34826429479241605</v>
      </c>
      <c r="N14" s="575">
        <v>1.2803433831941824</v>
      </c>
      <c r="O14" s="573"/>
      <c r="Z14" s="575"/>
      <c r="AA14" s="573">
        <f t="shared" si="1"/>
        <v>3.5132151965683395E-2</v>
      </c>
      <c r="AB14" s="556">
        <f t="shared" si="0"/>
        <v>0.1613824850542005</v>
      </c>
      <c r="AC14" s="556">
        <f t="shared" si="0"/>
        <v>0.14585229008066822</v>
      </c>
      <c r="AD14" s="556">
        <f t="shared" si="0"/>
        <v>0.71992915434315141</v>
      </c>
      <c r="AE14" s="556">
        <f t="shared" si="0"/>
        <v>2.6806269275234919E-2</v>
      </c>
      <c r="AF14" s="556">
        <f t="shared" si="0"/>
        <v>0.61974877888877999</v>
      </c>
      <c r="AG14" s="556">
        <f t="shared" si="0"/>
        <v>0.27988503816910604</v>
      </c>
      <c r="AH14" s="556">
        <f t="shared" si="0"/>
        <v>3.3200956667304382E-2</v>
      </c>
      <c r="AI14" s="556">
        <f t="shared" si="0"/>
        <v>0.75697119927936929</v>
      </c>
      <c r="AJ14" s="556">
        <f t="shared" si="0"/>
        <v>0.21445771152506773</v>
      </c>
      <c r="AK14" s="556">
        <f t="shared" si="0"/>
        <v>0.34826429479241605</v>
      </c>
      <c r="AL14" s="575">
        <f t="shared" si="0"/>
        <v>1.2803433831941824</v>
      </c>
    </row>
    <row r="15" spans="1:38" x14ac:dyDescent="0.25">
      <c r="A15" s="555" t="s">
        <v>561</v>
      </c>
      <c r="B15" s="514">
        <v>12</v>
      </c>
      <c r="C15" s="573">
        <v>1.7395581046460999</v>
      </c>
      <c r="D15" s="556">
        <v>12.010014160185008</v>
      </c>
      <c r="E15" s="556">
        <v>11.890736074242604</v>
      </c>
      <c r="F15" s="556">
        <v>63.709142746401994</v>
      </c>
      <c r="G15" s="556">
        <v>1.1574340009287045</v>
      </c>
      <c r="H15" s="556">
        <v>54.706263130021142</v>
      </c>
      <c r="I15" s="556">
        <v>11.151250573439262</v>
      </c>
      <c r="J15" s="556">
        <v>3.0005262758001892</v>
      </c>
      <c r="K15" s="556">
        <v>62.104252308410217</v>
      </c>
      <c r="L15" s="556">
        <v>6.9524547870364257</v>
      </c>
      <c r="M15" s="556">
        <v>27.481552766486264</v>
      </c>
      <c r="N15" s="575">
        <v>54.614052218020994</v>
      </c>
      <c r="O15" s="573"/>
      <c r="Z15" s="575"/>
      <c r="AA15" s="573">
        <f t="shared" si="1"/>
        <v>1.7395581046460999</v>
      </c>
      <c r="AB15" s="556">
        <f t="shared" si="0"/>
        <v>12.010014160185008</v>
      </c>
      <c r="AC15" s="556">
        <f t="shared" si="0"/>
        <v>11.890736074242604</v>
      </c>
      <c r="AD15" s="556">
        <f t="shared" si="0"/>
        <v>63.709142746401994</v>
      </c>
      <c r="AE15" s="556">
        <f t="shared" si="0"/>
        <v>1.1574340009287045</v>
      </c>
      <c r="AF15" s="556">
        <f t="shared" si="0"/>
        <v>54.706263130021142</v>
      </c>
      <c r="AG15" s="556">
        <f t="shared" si="0"/>
        <v>11.151250573439262</v>
      </c>
      <c r="AH15" s="556">
        <f t="shared" si="0"/>
        <v>3.0005262758001892</v>
      </c>
      <c r="AI15" s="556">
        <f t="shared" si="0"/>
        <v>62.104252308410217</v>
      </c>
      <c r="AJ15" s="556">
        <f t="shared" si="0"/>
        <v>6.9524547870364257</v>
      </c>
      <c r="AK15" s="556">
        <f t="shared" si="0"/>
        <v>27.481552766486264</v>
      </c>
      <c r="AL15" s="575">
        <f t="shared" si="0"/>
        <v>54.614052218020994</v>
      </c>
    </row>
    <row r="16" spans="1:38" x14ac:dyDescent="0.25">
      <c r="A16" s="555" t="s">
        <v>562</v>
      </c>
      <c r="B16" s="514">
        <v>13</v>
      </c>
      <c r="C16" s="573">
        <v>1.1441143876245543</v>
      </c>
      <c r="D16" s="556">
        <v>7.9106134124025864</v>
      </c>
      <c r="E16" s="556">
        <v>7.8319502853781362</v>
      </c>
      <c r="F16" s="556">
        <v>41.962805102267396</v>
      </c>
      <c r="G16" s="556">
        <v>0.76212088400190514</v>
      </c>
      <c r="H16" s="556">
        <v>36.032284321928138</v>
      </c>
      <c r="I16" s="556">
        <v>7.4518242976898792</v>
      </c>
      <c r="J16" s="556">
        <v>1.976273968358734</v>
      </c>
      <c r="K16" s="556">
        <v>40.903109517134411</v>
      </c>
      <c r="L16" s="556">
        <v>4.5733547709605071</v>
      </c>
      <c r="M16" s="556">
        <v>18.103137540519931</v>
      </c>
      <c r="N16" s="575">
        <v>35.945790969179768</v>
      </c>
      <c r="O16" s="573"/>
      <c r="Z16" s="575"/>
      <c r="AA16" s="573">
        <f t="shared" si="1"/>
        <v>1.1441143876245543</v>
      </c>
      <c r="AB16" s="556">
        <f t="shared" si="0"/>
        <v>7.9106134124025864</v>
      </c>
      <c r="AC16" s="556">
        <f t="shared" si="0"/>
        <v>7.8319502853781362</v>
      </c>
      <c r="AD16" s="556">
        <f t="shared" si="0"/>
        <v>41.962805102267396</v>
      </c>
      <c r="AE16" s="556">
        <f t="shared" si="0"/>
        <v>0.76212088400190514</v>
      </c>
      <c r="AF16" s="556">
        <f t="shared" si="0"/>
        <v>36.032284321928138</v>
      </c>
      <c r="AG16" s="556">
        <f t="shared" si="0"/>
        <v>7.4518242976898792</v>
      </c>
      <c r="AH16" s="556">
        <f t="shared" si="0"/>
        <v>1.976273968358734</v>
      </c>
      <c r="AI16" s="556">
        <f t="shared" si="0"/>
        <v>40.903109517134411</v>
      </c>
      <c r="AJ16" s="556">
        <f t="shared" si="0"/>
        <v>4.5733547709605071</v>
      </c>
      <c r="AK16" s="556">
        <f t="shared" si="0"/>
        <v>18.103137540519931</v>
      </c>
      <c r="AL16" s="575">
        <f t="shared" si="0"/>
        <v>35.945790969179768</v>
      </c>
    </row>
    <row r="17" spans="1:38" x14ac:dyDescent="0.25">
      <c r="A17" s="555" t="s">
        <v>563</v>
      </c>
      <c r="B17" s="514">
        <v>14</v>
      </c>
      <c r="C17" s="573">
        <v>0.84918028789309619</v>
      </c>
      <c r="D17" s="556">
        <v>5.8684630553813131</v>
      </c>
      <c r="E17" s="556">
        <v>5.8109656964592018</v>
      </c>
      <c r="F17" s="556">
        <v>31.137837259377353</v>
      </c>
      <c r="G17" s="556">
        <v>0.56497451955535571</v>
      </c>
      <c r="H17" s="556">
        <v>26.737700222110647</v>
      </c>
      <c r="I17" s="556">
        <v>5.4246943202007687</v>
      </c>
      <c r="J17" s="556">
        <v>1.4665553539820877</v>
      </c>
      <c r="K17" s="556">
        <v>30.350811856772324</v>
      </c>
      <c r="L17" s="556">
        <v>3.3914456724002937</v>
      </c>
      <c r="M17" s="556">
        <v>13.429191419889518</v>
      </c>
      <c r="N17" s="575">
        <v>26.660142965432641</v>
      </c>
      <c r="O17" s="573"/>
      <c r="Z17" s="575"/>
      <c r="AA17" s="573">
        <f t="shared" si="1"/>
        <v>0.84918028789309619</v>
      </c>
      <c r="AB17" s="556">
        <f t="shared" si="0"/>
        <v>5.8684630553813131</v>
      </c>
      <c r="AC17" s="556">
        <f t="shared" si="0"/>
        <v>5.8109656964592018</v>
      </c>
      <c r="AD17" s="556">
        <f t="shared" si="0"/>
        <v>31.137837259377353</v>
      </c>
      <c r="AE17" s="556">
        <f t="shared" si="0"/>
        <v>0.56497451955535571</v>
      </c>
      <c r="AF17" s="556">
        <f t="shared" si="0"/>
        <v>26.737700222110647</v>
      </c>
      <c r="AG17" s="556">
        <f t="shared" si="0"/>
        <v>5.4246943202007687</v>
      </c>
      <c r="AH17" s="556">
        <f t="shared" si="0"/>
        <v>1.4665553539820877</v>
      </c>
      <c r="AI17" s="556">
        <f t="shared" si="0"/>
        <v>30.350811856772324</v>
      </c>
      <c r="AJ17" s="556">
        <f t="shared" si="0"/>
        <v>3.3914456724002937</v>
      </c>
      <c r="AK17" s="556">
        <f t="shared" si="0"/>
        <v>13.429191419889518</v>
      </c>
      <c r="AL17" s="575">
        <f t="shared" si="0"/>
        <v>26.660142965432641</v>
      </c>
    </row>
    <row r="18" spans="1:38" x14ac:dyDescent="0.25">
      <c r="A18" s="555" t="s">
        <v>483</v>
      </c>
      <c r="B18" s="514">
        <v>15</v>
      </c>
      <c r="C18" s="573">
        <v>2.2586512976254209E-2</v>
      </c>
      <c r="D18" s="556">
        <v>0.15402825130422709</v>
      </c>
      <c r="E18" s="556">
        <v>0.15238412537212456</v>
      </c>
      <c r="F18" s="556">
        <v>0.81593569153457424</v>
      </c>
      <c r="G18" s="556">
        <v>1.4944714117986833E-2</v>
      </c>
      <c r="H18" s="556">
        <v>0.70066392725691051</v>
      </c>
      <c r="I18" s="556">
        <v>0.14139279431969323</v>
      </c>
      <c r="J18" s="556">
        <v>3.8423921425887964E-2</v>
      </c>
      <c r="K18" s="556">
        <v>0.79591101889121574</v>
      </c>
      <c r="L18" s="556">
        <v>9.0333415909271464E-2</v>
      </c>
      <c r="M18" s="556">
        <v>0.3522255137610642</v>
      </c>
      <c r="N18" s="575">
        <v>0.70568981540958609</v>
      </c>
      <c r="O18" s="573"/>
      <c r="Z18" s="575"/>
      <c r="AA18" s="573">
        <f t="shared" si="1"/>
        <v>2.2586512976254209E-2</v>
      </c>
      <c r="AB18" s="556">
        <f t="shared" si="0"/>
        <v>0.15402825130422709</v>
      </c>
      <c r="AC18" s="556">
        <f t="shared" si="0"/>
        <v>0.15238412537212456</v>
      </c>
      <c r="AD18" s="556">
        <f t="shared" si="0"/>
        <v>0.81593569153457424</v>
      </c>
      <c r="AE18" s="556">
        <f t="shared" si="0"/>
        <v>1.4944714117986833E-2</v>
      </c>
      <c r="AF18" s="556">
        <f t="shared" si="0"/>
        <v>0.70066392725691051</v>
      </c>
      <c r="AG18" s="556">
        <f t="shared" si="0"/>
        <v>0.14139279431969323</v>
      </c>
      <c r="AH18" s="556">
        <f t="shared" si="0"/>
        <v>3.8423921425887964E-2</v>
      </c>
      <c r="AI18" s="556">
        <f t="shared" si="0"/>
        <v>0.79591101889121574</v>
      </c>
      <c r="AJ18" s="556">
        <f t="shared" si="0"/>
        <v>9.0333415909271464E-2</v>
      </c>
      <c r="AK18" s="556">
        <f t="shared" si="0"/>
        <v>0.3522255137610642</v>
      </c>
      <c r="AL18" s="575">
        <f t="shared" si="0"/>
        <v>0.70568981540958609</v>
      </c>
    </row>
    <row r="19" spans="1:38" x14ac:dyDescent="0.25">
      <c r="A19" s="555" t="s">
        <v>564</v>
      </c>
      <c r="B19" s="514">
        <v>16</v>
      </c>
      <c r="C19" s="573">
        <v>0.94601616400808675</v>
      </c>
      <c r="D19" s="556">
        <v>6.532184745303347</v>
      </c>
      <c r="E19" s="556">
        <v>6.4648572960377919</v>
      </c>
      <c r="F19" s="556">
        <v>34.629259574981795</v>
      </c>
      <c r="G19" s="556">
        <v>0.6303111129158917</v>
      </c>
      <c r="H19" s="556">
        <v>29.733506592955266</v>
      </c>
      <c r="I19" s="556">
        <v>6.4786382286482471</v>
      </c>
      <c r="J19" s="556">
        <v>1.6306187406448991</v>
      </c>
      <c r="K19" s="556">
        <v>33.755553719341577</v>
      </c>
      <c r="L19" s="556">
        <v>3.7774185873803896</v>
      </c>
      <c r="M19" s="556">
        <v>14.950983209262713</v>
      </c>
      <c r="N19" s="575">
        <v>29.687674238890619</v>
      </c>
      <c r="O19" s="573"/>
      <c r="Z19" s="575"/>
      <c r="AA19" s="573">
        <f t="shared" si="1"/>
        <v>0.94601616400808675</v>
      </c>
      <c r="AB19" s="556">
        <f t="shared" si="0"/>
        <v>6.532184745303347</v>
      </c>
      <c r="AC19" s="556">
        <f t="shared" si="0"/>
        <v>6.4648572960377919</v>
      </c>
      <c r="AD19" s="556">
        <f t="shared" si="0"/>
        <v>34.629259574981795</v>
      </c>
      <c r="AE19" s="556">
        <f t="shared" si="0"/>
        <v>0.6303111129158917</v>
      </c>
      <c r="AF19" s="556">
        <f t="shared" si="0"/>
        <v>29.733506592955266</v>
      </c>
      <c r="AG19" s="556">
        <f t="shared" si="0"/>
        <v>6.4786382286482471</v>
      </c>
      <c r="AH19" s="556">
        <f t="shared" si="0"/>
        <v>1.6306187406448991</v>
      </c>
      <c r="AI19" s="556">
        <f t="shared" si="0"/>
        <v>33.755553719341577</v>
      </c>
      <c r="AJ19" s="556">
        <f t="shared" si="0"/>
        <v>3.7774185873803896</v>
      </c>
      <c r="AK19" s="556">
        <f t="shared" si="0"/>
        <v>14.950983209262713</v>
      </c>
      <c r="AL19" s="575">
        <f t="shared" si="0"/>
        <v>29.687674238890619</v>
      </c>
    </row>
    <row r="20" spans="1:38" x14ac:dyDescent="0.25">
      <c r="A20" s="555" t="s">
        <v>488</v>
      </c>
      <c r="B20" s="514">
        <v>17</v>
      </c>
      <c r="C20" s="573">
        <v>8.8847131805680282E-2</v>
      </c>
      <c r="D20" s="556">
        <v>0.59063710245239476</v>
      </c>
      <c r="E20" s="556">
        <v>0.5840102300120481</v>
      </c>
      <c r="F20" s="556">
        <v>3.1259233840662706</v>
      </c>
      <c r="G20" s="556">
        <v>5.741013216618672E-2</v>
      </c>
      <c r="H20" s="556">
        <v>2.6840146166400145</v>
      </c>
      <c r="I20" s="556">
        <v>0.5967056327696435</v>
      </c>
      <c r="J20" s="556">
        <v>0.14716275124909381</v>
      </c>
      <c r="K20" s="556">
        <v>3.049024607030463</v>
      </c>
      <c r="L20" s="556">
        <v>0.34585734162543991</v>
      </c>
      <c r="M20" s="556">
        <v>1.3511618969973371</v>
      </c>
      <c r="N20" s="575">
        <v>2.7038030178403107</v>
      </c>
      <c r="O20" s="573"/>
      <c r="Z20" s="575"/>
      <c r="AA20" s="573">
        <f t="shared" si="1"/>
        <v>8.8847131805680282E-2</v>
      </c>
      <c r="AB20" s="556">
        <f t="shared" si="1"/>
        <v>0.59063710245239476</v>
      </c>
      <c r="AC20" s="556">
        <f t="shared" si="1"/>
        <v>0.5840102300120481</v>
      </c>
      <c r="AD20" s="556">
        <f t="shared" si="1"/>
        <v>3.1259233840662706</v>
      </c>
      <c r="AE20" s="556">
        <f t="shared" si="1"/>
        <v>5.741013216618672E-2</v>
      </c>
      <c r="AF20" s="556">
        <f t="shared" si="1"/>
        <v>2.6840146166400145</v>
      </c>
      <c r="AG20" s="556">
        <f t="shared" si="1"/>
        <v>0.5967056327696435</v>
      </c>
      <c r="AH20" s="556">
        <f t="shared" si="1"/>
        <v>0.14716275124909381</v>
      </c>
      <c r="AI20" s="556">
        <f t="shared" si="1"/>
        <v>3.049024607030463</v>
      </c>
      <c r="AJ20" s="556">
        <f t="shared" si="1"/>
        <v>0.34585734162543991</v>
      </c>
      <c r="AK20" s="556">
        <f t="shared" si="1"/>
        <v>1.3511618969973371</v>
      </c>
      <c r="AL20" s="575">
        <f t="shared" si="1"/>
        <v>2.7038030178403107</v>
      </c>
    </row>
    <row r="21" spans="1:38" x14ac:dyDescent="0.25">
      <c r="A21" s="555" t="s">
        <v>489</v>
      </c>
      <c r="B21" s="514">
        <v>18</v>
      </c>
      <c r="C21" s="573">
        <v>5.4443492293246389E-2</v>
      </c>
      <c r="D21" s="556">
        <v>0.36228929745077271</v>
      </c>
      <c r="E21" s="556">
        <v>0.35829217867994123</v>
      </c>
      <c r="F21" s="556">
        <v>1.9180970031618314</v>
      </c>
      <c r="G21" s="556">
        <v>3.5141569519684973E-2</v>
      </c>
      <c r="H21" s="556">
        <v>1.6468916581474387</v>
      </c>
      <c r="I21" s="556">
        <v>0.37138988298973807</v>
      </c>
      <c r="J21" s="556">
        <v>9.0300858388510347E-2</v>
      </c>
      <c r="K21" s="556">
        <v>1.87047195865868</v>
      </c>
      <c r="L21" s="556">
        <v>0.21116667958729463</v>
      </c>
      <c r="M21" s="556">
        <v>0.82900480883147676</v>
      </c>
      <c r="N21" s="575">
        <v>1.6540846089940224</v>
      </c>
      <c r="O21" s="573"/>
      <c r="Z21" s="575"/>
      <c r="AA21" s="573">
        <f t="shared" si="1"/>
        <v>5.4443492293246389E-2</v>
      </c>
      <c r="AB21" s="556">
        <f t="shared" si="1"/>
        <v>0.36228929745077271</v>
      </c>
      <c r="AC21" s="556">
        <f t="shared" si="1"/>
        <v>0.35829217867994123</v>
      </c>
      <c r="AD21" s="556">
        <f t="shared" si="1"/>
        <v>1.9180970031618314</v>
      </c>
      <c r="AE21" s="556">
        <f t="shared" si="1"/>
        <v>3.5141569519684973E-2</v>
      </c>
      <c r="AF21" s="556">
        <f t="shared" si="1"/>
        <v>1.6468916581474387</v>
      </c>
      <c r="AG21" s="556">
        <f t="shared" si="1"/>
        <v>0.37138988298973807</v>
      </c>
      <c r="AH21" s="556">
        <f t="shared" si="1"/>
        <v>9.0300858388510347E-2</v>
      </c>
      <c r="AI21" s="556">
        <f t="shared" si="1"/>
        <v>1.87047195865868</v>
      </c>
      <c r="AJ21" s="556">
        <f t="shared" si="1"/>
        <v>0.21116667958729463</v>
      </c>
      <c r="AK21" s="556">
        <f t="shared" si="1"/>
        <v>0.82900480883147676</v>
      </c>
      <c r="AL21" s="575">
        <f t="shared" si="1"/>
        <v>1.6540846089940224</v>
      </c>
    </row>
    <row r="22" spans="1:38" x14ac:dyDescent="0.25">
      <c r="A22" s="555" t="s">
        <v>490</v>
      </c>
      <c r="B22" s="514">
        <v>19</v>
      </c>
      <c r="C22" s="573">
        <v>0.1000536837478307</v>
      </c>
      <c r="D22" s="556">
        <v>0.68253818674167643</v>
      </c>
      <c r="E22" s="556">
        <v>0.67518608373672062</v>
      </c>
      <c r="F22" s="556">
        <v>3.615125937574561</v>
      </c>
      <c r="G22" s="556">
        <v>6.6189889962269099E-2</v>
      </c>
      <c r="H22" s="556">
        <v>3.1042214571636957</v>
      </c>
      <c r="I22" s="556">
        <v>0.65588535300684137</v>
      </c>
      <c r="J22" s="556">
        <v>0.1702248665332311</v>
      </c>
      <c r="K22" s="556">
        <v>3.5258530471308775</v>
      </c>
      <c r="L22" s="556">
        <v>0.39900876102268545</v>
      </c>
      <c r="M22" s="556">
        <v>1.5612593902959506</v>
      </c>
      <c r="N22" s="575">
        <v>3.1214049743312593</v>
      </c>
      <c r="O22" s="573"/>
      <c r="Z22" s="575"/>
      <c r="AA22" s="573">
        <f t="shared" si="1"/>
        <v>0.1000536837478307</v>
      </c>
      <c r="AB22" s="556">
        <f t="shared" si="1"/>
        <v>0.68253818674167643</v>
      </c>
      <c r="AC22" s="556">
        <f t="shared" si="1"/>
        <v>0.67518608373672062</v>
      </c>
      <c r="AD22" s="556">
        <f t="shared" si="1"/>
        <v>3.615125937574561</v>
      </c>
      <c r="AE22" s="556">
        <f t="shared" si="1"/>
        <v>6.6189889962269099E-2</v>
      </c>
      <c r="AF22" s="556">
        <f t="shared" si="1"/>
        <v>3.1042214571636957</v>
      </c>
      <c r="AG22" s="556">
        <f t="shared" si="1"/>
        <v>0.65588535300684137</v>
      </c>
      <c r="AH22" s="556">
        <f t="shared" si="1"/>
        <v>0.1702248665332311</v>
      </c>
      <c r="AI22" s="556">
        <f t="shared" si="1"/>
        <v>3.5258530471308775</v>
      </c>
      <c r="AJ22" s="556">
        <f t="shared" si="1"/>
        <v>0.39900876102268545</v>
      </c>
      <c r="AK22" s="556">
        <f t="shared" si="1"/>
        <v>1.5612593902959506</v>
      </c>
      <c r="AL22" s="575">
        <f t="shared" si="1"/>
        <v>3.1214049743312593</v>
      </c>
    </row>
    <row r="23" spans="1:38" x14ac:dyDescent="0.25">
      <c r="A23" s="555" t="s">
        <v>491</v>
      </c>
      <c r="B23" s="514">
        <v>20</v>
      </c>
      <c r="C23" s="573">
        <v>1.0694584042957181E-2</v>
      </c>
      <c r="D23" s="556">
        <v>5.9610561277186988E-2</v>
      </c>
      <c r="E23" s="556">
        <v>5.8534353767936205E-2</v>
      </c>
      <c r="F23" s="556">
        <v>0.31155309900054778</v>
      </c>
      <c r="G23" s="556">
        <v>6.0962625450797052E-3</v>
      </c>
      <c r="H23" s="556">
        <v>0.26749788586176693</v>
      </c>
      <c r="I23" s="556">
        <v>7.2891356341088606E-2</v>
      </c>
      <c r="J23" s="556">
        <v>1.4642085203520689E-2</v>
      </c>
      <c r="K23" s="556">
        <v>0.30525362977993548</v>
      </c>
      <c r="L23" s="556">
        <v>3.7872151336346152E-2</v>
      </c>
      <c r="M23" s="556">
        <v>0.13592517968525267</v>
      </c>
      <c r="N23" s="575">
        <v>0.28630716005622603</v>
      </c>
      <c r="O23" s="573"/>
      <c r="Z23" s="575"/>
      <c r="AA23" s="573">
        <f t="shared" si="1"/>
        <v>1.0694584042957181E-2</v>
      </c>
      <c r="AB23" s="556">
        <f t="shared" si="1"/>
        <v>5.9610561277186988E-2</v>
      </c>
      <c r="AC23" s="556">
        <f t="shared" si="1"/>
        <v>5.8534353767936205E-2</v>
      </c>
      <c r="AD23" s="556">
        <f t="shared" si="1"/>
        <v>0.31155309900054778</v>
      </c>
      <c r="AE23" s="556">
        <f t="shared" si="1"/>
        <v>6.0962625450797052E-3</v>
      </c>
      <c r="AF23" s="556">
        <f t="shared" si="1"/>
        <v>0.26749788586176693</v>
      </c>
      <c r="AG23" s="556">
        <f t="shared" si="1"/>
        <v>7.2891356341088606E-2</v>
      </c>
      <c r="AH23" s="556">
        <f t="shared" si="1"/>
        <v>1.4642085203520689E-2</v>
      </c>
      <c r="AI23" s="556">
        <f t="shared" si="1"/>
        <v>0.30525362977993548</v>
      </c>
      <c r="AJ23" s="556">
        <f t="shared" si="1"/>
        <v>3.7872151336346152E-2</v>
      </c>
      <c r="AK23" s="556">
        <f t="shared" si="1"/>
        <v>0.13592517968525267</v>
      </c>
      <c r="AL23" s="575">
        <f t="shared" si="1"/>
        <v>0.28630716005622603</v>
      </c>
    </row>
    <row r="24" spans="1:38" x14ac:dyDescent="0.25">
      <c r="A24" s="555" t="s">
        <v>492</v>
      </c>
      <c r="B24" s="514">
        <v>21</v>
      </c>
      <c r="C24" s="573">
        <v>1.4997868949602335</v>
      </c>
      <c r="D24" s="556">
        <v>10.381028978132802</v>
      </c>
      <c r="E24" s="556">
        <v>10.278069894525526</v>
      </c>
      <c r="F24" s="556">
        <v>55.069728843888313</v>
      </c>
      <c r="G24" s="556">
        <v>1.0000898476007036</v>
      </c>
      <c r="H24" s="556">
        <v>47.287184703209469</v>
      </c>
      <c r="I24" s="556">
        <v>9.7164291298861052</v>
      </c>
      <c r="J24" s="556">
        <v>2.5936001368744535</v>
      </c>
      <c r="K24" s="556">
        <v>53.679674831337827</v>
      </c>
      <c r="L24" s="556">
        <v>6.0031156002843771</v>
      </c>
      <c r="M24" s="556">
        <v>23.755827591762721</v>
      </c>
      <c r="N24" s="575">
        <v>47.178099964678147</v>
      </c>
      <c r="O24" s="573"/>
      <c r="Z24" s="575"/>
      <c r="AA24" s="573">
        <f t="shared" si="1"/>
        <v>1.4997868949602335</v>
      </c>
      <c r="AB24" s="556">
        <f t="shared" si="1"/>
        <v>10.381028978132802</v>
      </c>
      <c r="AC24" s="556">
        <f t="shared" si="1"/>
        <v>10.278069894525526</v>
      </c>
      <c r="AD24" s="556">
        <f t="shared" si="1"/>
        <v>55.069728843888313</v>
      </c>
      <c r="AE24" s="556">
        <f t="shared" si="1"/>
        <v>1.0000898476007036</v>
      </c>
      <c r="AF24" s="556">
        <f t="shared" si="1"/>
        <v>47.287184703209469</v>
      </c>
      <c r="AG24" s="556">
        <f t="shared" si="1"/>
        <v>9.7164291298861052</v>
      </c>
      <c r="AH24" s="556">
        <f t="shared" si="1"/>
        <v>2.5936001368744535</v>
      </c>
      <c r="AI24" s="556">
        <f t="shared" si="1"/>
        <v>53.679674831337827</v>
      </c>
      <c r="AJ24" s="556">
        <f t="shared" si="1"/>
        <v>6.0031156002843771</v>
      </c>
      <c r="AK24" s="556">
        <f t="shared" si="1"/>
        <v>23.755827591762721</v>
      </c>
      <c r="AL24" s="575">
        <f t="shared" si="1"/>
        <v>47.178099964678147</v>
      </c>
    </row>
    <row r="25" spans="1:38" x14ac:dyDescent="0.25">
      <c r="A25" s="555" t="s">
        <v>493</v>
      </c>
      <c r="B25" s="514">
        <v>22</v>
      </c>
      <c r="C25" s="573">
        <v>0.10495069924505959</v>
      </c>
      <c r="D25" s="556">
        <v>0.70932658169481355</v>
      </c>
      <c r="E25" s="556">
        <v>0.70183318697236075</v>
      </c>
      <c r="F25" s="556">
        <v>3.758462353929807</v>
      </c>
      <c r="G25" s="556">
        <v>6.8663436528971028E-2</v>
      </c>
      <c r="H25" s="556">
        <v>3.22727351083374</v>
      </c>
      <c r="I25" s="556">
        <v>0.68198668778750882</v>
      </c>
      <c r="J25" s="556">
        <v>0.17698071391257872</v>
      </c>
      <c r="K25" s="556">
        <v>3.6650165307638805</v>
      </c>
      <c r="L25" s="556">
        <v>0.41327702544304162</v>
      </c>
      <c r="M25" s="556">
        <v>1.6227919886510782</v>
      </c>
      <c r="N25" s="575">
        <v>3.2376351688471972</v>
      </c>
      <c r="O25" s="573"/>
      <c r="Z25" s="575"/>
      <c r="AA25" s="573">
        <f t="shared" si="1"/>
        <v>0.10495069924505959</v>
      </c>
      <c r="AB25" s="556">
        <f t="shared" si="1"/>
        <v>0.70932658169481355</v>
      </c>
      <c r="AC25" s="556">
        <f t="shared" si="1"/>
        <v>0.70183318697236075</v>
      </c>
      <c r="AD25" s="556">
        <f t="shared" si="1"/>
        <v>3.758462353929807</v>
      </c>
      <c r="AE25" s="556">
        <f t="shared" si="1"/>
        <v>6.8663436528971028E-2</v>
      </c>
      <c r="AF25" s="556">
        <f t="shared" si="1"/>
        <v>3.22727351083374</v>
      </c>
      <c r="AG25" s="556">
        <f t="shared" si="1"/>
        <v>0.68198668778750882</v>
      </c>
      <c r="AH25" s="556">
        <f t="shared" si="1"/>
        <v>0.17698071391257872</v>
      </c>
      <c r="AI25" s="556">
        <f t="shared" si="1"/>
        <v>3.6650165307638805</v>
      </c>
      <c r="AJ25" s="556">
        <f t="shared" si="1"/>
        <v>0.41327702544304162</v>
      </c>
      <c r="AK25" s="556">
        <f t="shared" si="1"/>
        <v>1.6227919886510782</v>
      </c>
      <c r="AL25" s="575">
        <f t="shared" si="1"/>
        <v>3.2376351688471972</v>
      </c>
    </row>
    <row r="26" spans="1:38" x14ac:dyDescent="0.25">
      <c r="A26" s="555" t="s">
        <v>494</v>
      </c>
      <c r="B26" s="514">
        <v>23</v>
      </c>
      <c r="C26" s="573">
        <v>4.6642121895536522E-2</v>
      </c>
      <c r="D26" s="556">
        <v>0.3049286431198075</v>
      </c>
      <c r="E26" s="556">
        <v>0.30121278369696608</v>
      </c>
      <c r="F26" s="556">
        <v>1.6110258298523952</v>
      </c>
      <c r="G26" s="556">
        <v>2.9831394699473712E-2</v>
      </c>
      <c r="H26" s="556">
        <v>1.3832137860627842</v>
      </c>
      <c r="I26" s="556">
        <v>0.32581240832892377</v>
      </c>
      <c r="J26" s="556">
        <v>7.5821473049441826E-2</v>
      </c>
      <c r="K26" s="556">
        <v>1.5721373391848714</v>
      </c>
      <c r="L26" s="556">
        <v>0.18014466911304813</v>
      </c>
      <c r="M26" s="556">
        <v>0.69741301397893751</v>
      </c>
      <c r="N26" s="575">
        <v>1.4031196669373234</v>
      </c>
      <c r="O26" s="573"/>
      <c r="Z26" s="575"/>
      <c r="AA26" s="573">
        <f t="shared" si="1"/>
        <v>4.6642121895536522E-2</v>
      </c>
      <c r="AB26" s="556">
        <f t="shared" si="1"/>
        <v>0.3049286431198075</v>
      </c>
      <c r="AC26" s="556">
        <f t="shared" si="1"/>
        <v>0.30121278369696608</v>
      </c>
      <c r="AD26" s="556">
        <f t="shared" si="1"/>
        <v>1.6110258298523952</v>
      </c>
      <c r="AE26" s="556">
        <f t="shared" si="1"/>
        <v>2.9831394699473712E-2</v>
      </c>
      <c r="AF26" s="556">
        <f t="shared" si="1"/>
        <v>1.3832137860627842</v>
      </c>
      <c r="AG26" s="556">
        <f t="shared" si="1"/>
        <v>0.32581240832892377</v>
      </c>
      <c r="AH26" s="556">
        <f t="shared" si="1"/>
        <v>7.5821473049441826E-2</v>
      </c>
      <c r="AI26" s="556">
        <f t="shared" si="1"/>
        <v>1.5721373391848714</v>
      </c>
      <c r="AJ26" s="556">
        <f t="shared" si="1"/>
        <v>0.18014466911304813</v>
      </c>
      <c r="AK26" s="556">
        <f t="shared" si="1"/>
        <v>0.69741301397893751</v>
      </c>
      <c r="AL26" s="575">
        <f t="shared" si="1"/>
        <v>1.4031196669373234</v>
      </c>
    </row>
    <row r="27" spans="1:38" x14ac:dyDescent="0.25">
      <c r="A27" s="555" t="s">
        <v>565</v>
      </c>
      <c r="B27" s="514">
        <v>24</v>
      </c>
      <c r="C27" s="579">
        <f t="array" ref="C27:N27">MMULT('End-use energy consumption(SQ)'!B180:AC180,'HTE emission coefficient '!AL5:AW32)</f>
        <v>5.1146164811528223</v>
      </c>
      <c r="D27" s="580">
        <v>35.549031389993466</v>
      </c>
      <c r="E27" s="580">
        <v>35.123675251103471</v>
      </c>
      <c r="F27" s="580">
        <v>187.92261336407608</v>
      </c>
      <c r="G27" s="580">
        <v>3.4548115831358968</v>
      </c>
      <c r="H27" s="580">
        <v>161.31325612444485</v>
      </c>
      <c r="I27" s="580">
        <v>43.358023927623982</v>
      </c>
      <c r="J27" s="580">
        <v>8.842015023184274</v>
      </c>
      <c r="K27" s="580">
        <v>183.20063628705103</v>
      </c>
      <c r="L27" s="580">
        <v>20.580525051597686</v>
      </c>
      <c r="M27" s="580">
        <v>81.423389593935809</v>
      </c>
      <c r="N27" s="581">
        <v>161.69599555997578</v>
      </c>
      <c r="O27" s="573"/>
      <c r="Z27" s="575"/>
      <c r="AA27" s="573">
        <f t="shared" si="1"/>
        <v>5.1146164811528223</v>
      </c>
      <c r="AB27" s="556">
        <f t="shared" si="1"/>
        <v>35.549031389993466</v>
      </c>
      <c r="AC27" s="556">
        <f t="shared" si="1"/>
        <v>35.123675251103471</v>
      </c>
      <c r="AD27" s="556">
        <f t="shared" si="1"/>
        <v>187.92261336407608</v>
      </c>
      <c r="AE27" s="556">
        <f t="shared" si="1"/>
        <v>3.4548115831358968</v>
      </c>
      <c r="AF27" s="556">
        <f t="shared" si="1"/>
        <v>161.31325612444485</v>
      </c>
      <c r="AG27" s="556">
        <f t="shared" si="1"/>
        <v>43.358023927623982</v>
      </c>
      <c r="AH27" s="556">
        <f t="shared" si="1"/>
        <v>8.842015023184274</v>
      </c>
      <c r="AI27" s="556">
        <f t="shared" si="1"/>
        <v>183.20063628705103</v>
      </c>
      <c r="AJ27" s="556">
        <f t="shared" si="1"/>
        <v>20.580525051597686</v>
      </c>
      <c r="AK27" s="556">
        <f t="shared" si="1"/>
        <v>81.423389593935809</v>
      </c>
      <c r="AL27" s="575">
        <f t="shared" si="1"/>
        <v>161.69599555997578</v>
      </c>
    </row>
    <row r="28" spans="1:38" x14ac:dyDescent="0.25">
      <c r="A28" s="555" t="s">
        <v>566</v>
      </c>
      <c r="B28" s="514">
        <v>25</v>
      </c>
      <c r="C28" s="573">
        <f t="array" ref="C28:N45">MMULT('End-use energy consumption(SQ)'!B181:AC198,'HTE emission coefficient '!AL5:AW32)</f>
        <v>22.508008149755071</v>
      </c>
      <c r="D28" s="556">
        <v>156.00794656157575</v>
      </c>
      <c r="E28" s="556">
        <v>154.46609234846017</v>
      </c>
      <c r="F28" s="556">
        <v>827.6595258703519</v>
      </c>
      <c r="G28" s="556">
        <v>15.020310677378943</v>
      </c>
      <c r="H28" s="556">
        <v>710.68264968371989</v>
      </c>
      <c r="I28" s="556">
        <v>147.54993504710416</v>
      </c>
      <c r="J28" s="556">
        <v>38.979461722627725</v>
      </c>
      <c r="K28" s="556">
        <v>806.70163158726109</v>
      </c>
      <c r="L28" s="556">
        <v>90.06630591656689</v>
      </c>
      <c r="M28" s="556">
        <v>357.04577851081018</v>
      </c>
      <c r="N28" s="575">
        <v>708.33103779353189</v>
      </c>
      <c r="O28" s="573">
        <f>'HTE emission coefficient '!O43</f>
        <v>697.71672000000001</v>
      </c>
      <c r="P28" s="556">
        <f>'HTE emission coefficient '!P43</f>
        <v>0</v>
      </c>
      <c r="Q28" s="556">
        <f>'HTE emission coefficient '!Q43</f>
        <v>0</v>
      </c>
      <c r="R28" s="556">
        <f>'HTE emission coefficient '!R43</f>
        <v>0</v>
      </c>
      <c r="S28" s="556">
        <f>'HTE emission coefficient '!S43</f>
        <v>0</v>
      </c>
      <c r="T28" s="556">
        <f>'HTE emission coefficient '!T43</f>
        <v>0</v>
      </c>
      <c r="U28" s="556">
        <f>'HTE emission coefficient '!U43</f>
        <v>0</v>
      </c>
      <c r="V28" s="556">
        <f>'HTE emission coefficient '!V43</f>
        <v>0</v>
      </c>
      <c r="W28" s="556">
        <f>'HTE emission coefficient '!W43</f>
        <v>0</v>
      </c>
      <c r="X28" s="556">
        <f>'HTE emission coefficient '!X43</f>
        <v>0</v>
      </c>
      <c r="Y28" s="556">
        <f>'HTE emission coefficient '!Y43</f>
        <v>0</v>
      </c>
      <c r="Z28" s="575">
        <f>'HTE emission coefficient '!Z43</f>
        <v>0</v>
      </c>
      <c r="AA28" s="573">
        <f t="shared" si="1"/>
        <v>720.22472814975504</v>
      </c>
      <c r="AB28" s="556">
        <f t="shared" si="1"/>
        <v>156.00794656157575</v>
      </c>
      <c r="AC28" s="556">
        <f t="shared" si="1"/>
        <v>154.46609234846017</v>
      </c>
      <c r="AD28" s="556">
        <f t="shared" si="1"/>
        <v>827.6595258703519</v>
      </c>
      <c r="AE28" s="556">
        <f t="shared" si="1"/>
        <v>15.020310677378943</v>
      </c>
      <c r="AF28" s="556">
        <f t="shared" si="1"/>
        <v>710.68264968371989</v>
      </c>
      <c r="AG28" s="556">
        <f t="shared" si="1"/>
        <v>147.54993504710416</v>
      </c>
      <c r="AH28" s="556">
        <f t="shared" si="1"/>
        <v>38.979461722627725</v>
      </c>
      <c r="AI28" s="556">
        <f t="shared" si="1"/>
        <v>806.70163158726109</v>
      </c>
      <c r="AJ28" s="556">
        <f t="shared" si="1"/>
        <v>90.06630591656689</v>
      </c>
      <c r="AK28" s="556">
        <f t="shared" si="1"/>
        <v>357.04577851081018</v>
      </c>
      <c r="AL28" s="575">
        <f t="shared" si="1"/>
        <v>708.33103779353189</v>
      </c>
    </row>
    <row r="29" spans="1:38" x14ac:dyDescent="0.25">
      <c r="A29" s="555" t="s">
        <v>502</v>
      </c>
      <c r="B29" s="514">
        <v>26</v>
      </c>
      <c r="C29" s="573">
        <v>1.0101310013162395</v>
      </c>
      <c r="D29" s="556">
        <v>6.977392803860055</v>
      </c>
      <c r="E29" s="556">
        <v>6.9076371985577651</v>
      </c>
      <c r="F29" s="556">
        <v>37.008928309822615</v>
      </c>
      <c r="G29" s="556">
        <v>0.67243362537180407</v>
      </c>
      <c r="H29" s="556">
        <v>31.778403266251583</v>
      </c>
      <c r="I29" s="556">
        <v>6.6024775584823914</v>
      </c>
      <c r="J29" s="556">
        <v>1.7429345803039196</v>
      </c>
      <c r="K29" s="556">
        <v>36.075063991758427</v>
      </c>
      <c r="L29" s="556">
        <v>4.0353677387315532</v>
      </c>
      <c r="M29" s="556">
        <v>15.967447566351435</v>
      </c>
      <c r="N29" s="575">
        <v>31.712262666715286</v>
      </c>
      <c r="O29" s="573"/>
      <c r="Z29" s="575"/>
      <c r="AA29" s="573">
        <f t="shared" si="1"/>
        <v>1.0101310013162395</v>
      </c>
      <c r="AB29" s="556">
        <f t="shared" si="1"/>
        <v>6.977392803860055</v>
      </c>
      <c r="AC29" s="556">
        <f t="shared" si="1"/>
        <v>6.9076371985577651</v>
      </c>
      <c r="AD29" s="556">
        <f t="shared" si="1"/>
        <v>37.008928309822615</v>
      </c>
      <c r="AE29" s="556">
        <f t="shared" si="1"/>
        <v>0.67243362537180407</v>
      </c>
      <c r="AF29" s="556">
        <f t="shared" si="1"/>
        <v>31.778403266251583</v>
      </c>
      <c r="AG29" s="556">
        <f t="shared" si="1"/>
        <v>6.6024775584823914</v>
      </c>
      <c r="AH29" s="556">
        <f t="shared" si="1"/>
        <v>1.7429345803039196</v>
      </c>
      <c r="AI29" s="556">
        <f t="shared" si="1"/>
        <v>36.075063991758427</v>
      </c>
      <c r="AJ29" s="556">
        <f t="shared" si="1"/>
        <v>4.0353677387315532</v>
      </c>
      <c r="AK29" s="556">
        <f t="shared" si="1"/>
        <v>15.967447566351435</v>
      </c>
      <c r="AL29" s="575">
        <f t="shared" si="1"/>
        <v>31.712262666715286</v>
      </c>
    </row>
    <row r="30" spans="1:38" x14ac:dyDescent="0.25">
      <c r="A30" s="555" t="s">
        <v>503</v>
      </c>
      <c r="B30" s="514">
        <v>27</v>
      </c>
      <c r="C30" s="573">
        <v>0.91521328186515416</v>
      </c>
      <c r="D30" s="556">
        <v>6.3426960682545879</v>
      </c>
      <c r="E30" s="556">
        <v>6.2803907451119372</v>
      </c>
      <c r="F30" s="556">
        <v>33.652959303835914</v>
      </c>
      <c r="G30" s="556">
        <v>0.61051837983584034</v>
      </c>
      <c r="H30" s="556">
        <v>28.896918341032656</v>
      </c>
      <c r="I30" s="556">
        <v>5.9439818719031585</v>
      </c>
      <c r="J30" s="556">
        <v>1.5849657218654838</v>
      </c>
      <c r="K30" s="556">
        <v>32.800750370240337</v>
      </c>
      <c r="L30" s="556">
        <v>3.6617708827086304</v>
      </c>
      <c r="M30" s="556">
        <v>14.515713128607782</v>
      </c>
      <c r="N30" s="575">
        <v>28.797957224894638</v>
      </c>
      <c r="O30" s="573"/>
      <c r="Z30" s="575"/>
      <c r="AA30" s="573">
        <f t="shared" si="1"/>
        <v>0.91521328186515416</v>
      </c>
      <c r="AB30" s="556">
        <f t="shared" si="1"/>
        <v>6.3426960682545879</v>
      </c>
      <c r="AC30" s="556">
        <f t="shared" si="1"/>
        <v>6.2803907451119372</v>
      </c>
      <c r="AD30" s="556">
        <f t="shared" si="1"/>
        <v>33.652959303835914</v>
      </c>
      <c r="AE30" s="556">
        <f t="shared" si="1"/>
        <v>0.61051837983584034</v>
      </c>
      <c r="AF30" s="556">
        <f t="shared" si="1"/>
        <v>28.896918341032656</v>
      </c>
      <c r="AG30" s="556">
        <f t="shared" si="1"/>
        <v>5.9439818719031585</v>
      </c>
      <c r="AH30" s="556">
        <f t="shared" si="1"/>
        <v>1.5849657218654838</v>
      </c>
      <c r="AI30" s="556">
        <f t="shared" si="1"/>
        <v>32.800750370240337</v>
      </c>
      <c r="AJ30" s="556">
        <f t="shared" si="1"/>
        <v>3.6617708827086304</v>
      </c>
      <c r="AK30" s="556">
        <f t="shared" si="1"/>
        <v>14.515713128607782</v>
      </c>
      <c r="AL30" s="575">
        <f t="shared" si="1"/>
        <v>28.797957224894638</v>
      </c>
    </row>
    <row r="31" spans="1:38" x14ac:dyDescent="0.25">
      <c r="A31" s="555" t="s">
        <v>1036</v>
      </c>
      <c r="B31" s="514">
        <v>28</v>
      </c>
      <c r="C31" s="573">
        <v>0.5387079044963482</v>
      </c>
      <c r="D31" s="556">
        <v>3.6801179876744299</v>
      </c>
      <c r="E31" s="556">
        <v>3.6398039386545338</v>
      </c>
      <c r="F31" s="556">
        <v>19.486975251845692</v>
      </c>
      <c r="G31" s="556">
        <v>0.35661528851159513</v>
      </c>
      <c r="H31" s="556">
        <v>16.731376548724018</v>
      </c>
      <c r="I31" s="556">
        <v>3.8085172476062255</v>
      </c>
      <c r="J31" s="556">
        <v>0.91740966228027276</v>
      </c>
      <c r="K31" s="556">
        <v>19.000886460213152</v>
      </c>
      <c r="L31" s="556">
        <v>2.1400108959560455</v>
      </c>
      <c r="M31" s="556">
        <v>8.4221808143652588</v>
      </c>
      <c r="N31" s="575">
        <v>16.77962812142415</v>
      </c>
      <c r="O31" s="573"/>
      <c r="Z31" s="575"/>
      <c r="AA31" s="573">
        <f t="shared" si="1"/>
        <v>0.5387079044963482</v>
      </c>
      <c r="AB31" s="556">
        <f t="shared" si="1"/>
        <v>3.6801179876744299</v>
      </c>
      <c r="AC31" s="556">
        <f t="shared" si="1"/>
        <v>3.6398039386545338</v>
      </c>
      <c r="AD31" s="556">
        <f t="shared" si="1"/>
        <v>19.486975251845692</v>
      </c>
      <c r="AE31" s="556">
        <f t="shared" si="1"/>
        <v>0.35661528851159513</v>
      </c>
      <c r="AF31" s="556">
        <f t="shared" si="1"/>
        <v>16.731376548724018</v>
      </c>
      <c r="AG31" s="556">
        <f t="shared" si="1"/>
        <v>3.8085172476062255</v>
      </c>
      <c r="AH31" s="556">
        <f t="shared" si="1"/>
        <v>0.91740966228027276</v>
      </c>
      <c r="AI31" s="556">
        <f t="shared" si="1"/>
        <v>19.000886460213152</v>
      </c>
      <c r="AJ31" s="556">
        <f t="shared" si="1"/>
        <v>2.1400108959560455</v>
      </c>
      <c r="AK31" s="556">
        <f t="shared" si="1"/>
        <v>8.4221808143652588</v>
      </c>
      <c r="AL31" s="575">
        <f t="shared" si="1"/>
        <v>16.77962812142415</v>
      </c>
    </row>
    <row r="32" spans="1:38" x14ac:dyDescent="0.25">
      <c r="A32" s="555" t="s">
        <v>567</v>
      </c>
      <c r="B32" s="514">
        <v>29</v>
      </c>
      <c r="C32" s="573">
        <v>48.559743076553779</v>
      </c>
      <c r="D32" s="556">
        <v>336.62075495739981</v>
      </c>
      <c r="E32" s="556">
        <v>333.24020786433942</v>
      </c>
      <c r="F32" s="556">
        <v>1785.3523105347865</v>
      </c>
      <c r="G32" s="556">
        <v>32.440127105559448</v>
      </c>
      <c r="H32" s="556">
        <v>1532.9996561005421</v>
      </c>
      <c r="I32" s="556">
        <v>323.05958459535969</v>
      </c>
      <c r="J32" s="556">
        <v>84.07810355709438</v>
      </c>
      <c r="K32" s="556">
        <v>1740.2375849190735</v>
      </c>
      <c r="L32" s="556">
        <v>194.53258854326177</v>
      </c>
      <c r="M32" s="556">
        <v>770.40379185490929</v>
      </c>
      <c r="N32" s="575">
        <v>1529.2725015029966</v>
      </c>
      <c r="O32" s="573">
        <f>SUM('HTE emission coefficient '!O38:O39)</f>
        <v>46.325723750000002</v>
      </c>
      <c r="P32" s="556">
        <f>SUM('HTE emission coefficient '!P38:P39)</f>
        <v>158.92608325500001</v>
      </c>
      <c r="Q32" s="556">
        <f>SUM('HTE emission coefficient '!Q38:Q39)</f>
        <v>903.85005164999984</v>
      </c>
      <c r="R32" s="556">
        <f>SUM('HTE emission coefficient '!R38:R39)</f>
        <v>1276.7206744</v>
      </c>
      <c r="S32" s="556">
        <f>SUM('HTE emission coefficient '!S38:S39)</f>
        <v>30.842969804999996</v>
      </c>
      <c r="T32" s="556">
        <f>SUM('HTE emission coefficient '!T38:T39)</f>
        <v>221.997637645</v>
      </c>
      <c r="U32" s="556">
        <f>SUM('HTE emission coefficient '!U38:U39)</f>
        <v>178.03096512500002</v>
      </c>
      <c r="V32" s="556">
        <f>SUM('HTE emission coefficient '!V38:V39)</f>
        <v>0</v>
      </c>
      <c r="W32" s="556">
        <f>SUM('HTE emission coefficient '!W38:W39)</f>
        <v>611.53478359999997</v>
      </c>
      <c r="X32" s="556">
        <f>SUM('HTE emission coefficient '!X38:X39)</f>
        <v>0</v>
      </c>
      <c r="Y32" s="556">
        <f>SUM('HTE emission coefficient '!Y38:Y39)</f>
        <v>289.02212731999998</v>
      </c>
      <c r="Z32" s="575">
        <f>SUM('HTE emission coefficient '!Z38:Z39)</f>
        <v>1069.1962351999998</v>
      </c>
      <c r="AA32" s="573">
        <f t="shared" si="1"/>
        <v>94.885466826553781</v>
      </c>
      <c r="AB32" s="556">
        <f t="shared" si="1"/>
        <v>495.54683821239985</v>
      </c>
      <c r="AC32" s="556">
        <f t="shared" si="1"/>
        <v>1237.0902595143393</v>
      </c>
      <c r="AD32" s="556">
        <f t="shared" si="1"/>
        <v>3062.0729849347863</v>
      </c>
      <c r="AE32" s="556">
        <f t="shared" si="1"/>
        <v>63.283096910559443</v>
      </c>
      <c r="AF32" s="556">
        <f t="shared" si="1"/>
        <v>1754.997293745542</v>
      </c>
      <c r="AG32" s="556">
        <f t="shared" si="1"/>
        <v>501.09054972035972</v>
      </c>
      <c r="AH32" s="556">
        <f t="shared" si="1"/>
        <v>84.07810355709438</v>
      </c>
      <c r="AI32" s="556">
        <f t="shared" si="1"/>
        <v>2351.7723685190736</v>
      </c>
      <c r="AJ32" s="556">
        <f t="shared" si="1"/>
        <v>194.53258854326177</v>
      </c>
      <c r="AK32" s="556">
        <f t="shared" si="1"/>
        <v>1059.4259191749093</v>
      </c>
      <c r="AL32" s="575">
        <f t="shared" si="1"/>
        <v>2598.4687367029965</v>
      </c>
    </row>
    <row r="33" spans="1:38" x14ac:dyDescent="0.25">
      <c r="A33" s="555" t="s">
        <v>511</v>
      </c>
      <c r="B33" s="514">
        <v>30</v>
      </c>
      <c r="C33" s="573">
        <v>18.68742025771931</v>
      </c>
      <c r="D33" s="556">
        <v>129.52785741989979</v>
      </c>
      <c r="E33" s="556">
        <v>128.27671363483498</v>
      </c>
      <c r="F33" s="556">
        <v>687.43878506956094</v>
      </c>
      <c r="G33" s="556">
        <v>12.459009585732129</v>
      </c>
      <c r="H33" s="556">
        <v>590.30094566277626</v>
      </c>
      <c r="I33" s="556">
        <v>118.43218966204138</v>
      </c>
      <c r="J33" s="556">
        <v>32.379044314601344</v>
      </c>
      <c r="K33" s="556">
        <v>670.02453783294504</v>
      </c>
      <c r="L33" s="556">
        <v>74.77309075162492</v>
      </c>
      <c r="M33" s="556">
        <v>296.41212081805725</v>
      </c>
      <c r="N33" s="575">
        <v>588.06275684226955</v>
      </c>
      <c r="O33" s="573">
        <f>SUM('HTE emission coefficient '!O40:O42)</f>
        <v>47.110379999999999</v>
      </c>
      <c r="P33" s="556">
        <f>SUM('HTE emission coefficient '!P40:P42)</f>
        <v>84.05313249999999</v>
      </c>
      <c r="Q33" s="556">
        <f>SUM('HTE emission coefficient '!Q40:Q42)</f>
        <v>16.124283699999999</v>
      </c>
      <c r="R33" s="556">
        <f>SUM('HTE emission coefficient '!R40:R42)</f>
        <v>3075.7927009999999</v>
      </c>
      <c r="S33" s="556">
        <f>SUM('HTE emission coefficient '!S40:S42)</f>
        <v>63.175007899999997</v>
      </c>
      <c r="T33" s="556">
        <f>SUM('HTE emission coefficient '!T40:T42)</f>
        <v>311.80798849999996</v>
      </c>
      <c r="U33" s="556">
        <f>SUM('HTE emission coefficient '!U40:U42)</f>
        <v>157.599344</v>
      </c>
      <c r="V33" s="556">
        <f>SUM('HTE emission coefficient '!V40:V42)</f>
        <v>11.218319600000001</v>
      </c>
      <c r="W33" s="556">
        <f>SUM('HTE emission coefficient '!W40:W42)</f>
        <v>4162.8138687999999</v>
      </c>
      <c r="X33" s="556">
        <f>SUM('HTE emission coefficient '!X40:X42)</f>
        <v>0</v>
      </c>
      <c r="Y33" s="556">
        <f>SUM('HTE emission coefficient '!Y40:Y42)</f>
        <v>544.31071799999995</v>
      </c>
      <c r="Z33" s="575">
        <f>SUM('HTE emission coefficient '!Z40:Z42)</f>
        <v>15387.046875</v>
      </c>
      <c r="AA33" s="573">
        <f t="shared" si="1"/>
        <v>65.797800257719302</v>
      </c>
      <c r="AB33" s="556">
        <f t="shared" si="1"/>
        <v>213.58098991989976</v>
      </c>
      <c r="AC33" s="556">
        <f t="shared" si="1"/>
        <v>144.40099733483498</v>
      </c>
      <c r="AD33" s="556">
        <f t="shared" si="1"/>
        <v>3763.2314860695606</v>
      </c>
      <c r="AE33" s="556">
        <f t="shared" si="1"/>
        <v>75.63401748573213</v>
      </c>
      <c r="AF33" s="556">
        <f t="shared" si="1"/>
        <v>902.10893416277622</v>
      </c>
      <c r="AG33" s="556">
        <f t="shared" si="1"/>
        <v>276.0315336620414</v>
      </c>
      <c r="AH33" s="556">
        <f t="shared" si="1"/>
        <v>43.597363914601345</v>
      </c>
      <c r="AI33" s="556">
        <f t="shared" si="1"/>
        <v>4832.8384066329454</v>
      </c>
      <c r="AJ33" s="556">
        <f t="shared" si="1"/>
        <v>74.77309075162492</v>
      </c>
      <c r="AK33" s="556">
        <f t="shared" si="1"/>
        <v>840.7228388180572</v>
      </c>
      <c r="AL33" s="575">
        <f t="shared" si="1"/>
        <v>15975.10963184227</v>
      </c>
    </row>
    <row r="34" spans="1:38" x14ac:dyDescent="0.25">
      <c r="A34" s="555" t="s">
        <v>568</v>
      </c>
      <c r="B34" s="514">
        <v>31</v>
      </c>
      <c r="C34" s="573">
        <v>3.9726686566336027</v>
      </c>
      <c r="D34" s="556">
        <v>27.529527970468649</v>
      </c>
      <c r="E34" s="556">
        <v>27.244601677788538</v>
      </c>
      <c r="F34" s="556">
        <v>145.93187243933383</v>
      </c>
      <c r="G34" s="556">
        <v>2.6571911587291908</v>
      </c>
      <c r="H34" s="556">
        <v>125.30035117997211</v>
      </c>
      <c r="I34" s="556">
        <v>27.371207836778215</v>
      </c>
      <c r="J34" s="556">
        <v>6.8715351319229629</v>
      </c>
      <c r="K34" s="556">
        <v>142.25304097473727</v>
      </c>
      <c r="L34" s="556">
        <v>15.926312173422327</v>
      </c>
      <c r="M34" s="556">
        <v>63.009403502993692</v>
      </c>
      <c r="N34" s="575">
        <v>125.14700805211292</v>
      </c>
      <c r="O34" s="573">
        <f>'HTE emission coefficient '!O44</f>
        <v>76.743099999999998</v>
      </c>
      <c r="P34" s="574">
        <f>'HTE emission coefficient '!P44</f>
        <v>902.86</v>
      </c>
      <c r="Q34" s="574">
        <f>'HTE emission coefficient '!Q44</f>
        <v>135.429</v>
      </c>
      <c r="R34" s="574">
        <f>'HTE emission coefficient '!R44</f>
        <v>1805.72</v>
      </c>
      <c r="S34" s="574">
        <f>'HTE emission coefficient '!S44</f>
        <v>451.43</v>
      </c>
      <c r="T34" s="574">
        <f>'HTE emission coefficient '!T44</f>
        <v>9.0286000000000008</v>
      </c>
      <c r="U34" s="574">
        <f>'HTE emission coefficient '!U44</f>
        <v>451.43</v>
      </c>
      <c r="V34" s="574">
        <f>'HTE emission coefficient '!V44</f>
        <v>91.188860000000005</v>
      </c>
      <c r="W34" s="574">
        <f>'HTE emission coefficient '!W44</f>
        <v>40.628700000000002</v>
      </c>
      <c r="X34" s="574">
        <f>'HTE emission coefficient '!X44</f>
        <v>0</v>
      </c>
      <c r="Y34" s="574">
        <f>'HTE emission coefficient '!Y44</f>
        <v>2257.15</v>
      </c>
      <c r="Z34" s="574">
        <f>'HTE emission coefficient '!Z44</f>
        <v>2708.58</v>
      </c>
      <c r="AA34" s="573">
        <f t="shared" si="1"/>
        <v>80.7157686566336</v>
      </c>
      <c r="AB34" s="556">
        <f t="shared" si="1"/>
        <v>930.38952797046863</v>
      </c>
      <c r="AC34" s="556">
        <f t="shared" si="1"/>
        <v>162.67360167778855</v>
      </c>
      <c r="AD34" s="556">
        <f t="shared" si="1"/>
        <v>1951.6518724393338</v>
      </c>
      <c r="AE34" s="556">
        <f t="shared" si="1"/>
        <v>454.08719115872918</v>
      </c>
      <c r="AF34" s="556">
        <f t="shared" si="1"/>
        <v>134.32895117997211</v>
      </c>
      <c r="AG34" s="556">
        <f t="shared" si="1"/>
        <v>478.80120783677825</v>
      </c>
      <c r="AH34" s="556">
        <f t="shared" si="1"/>
        <v>98.060395131922974</v>
      </c>
      <c r="AI34" s="556">
        <f t="shared" si="1"/>
        <v>182.88174097473728</v>
      </c>
      <c r="AJ34" s="556">
        <f t="shared" si="1"/>
        <v>15.926312173422327</v>
      </c>
      <c r="AK34" s="556">
        <f t="shared" si="1"/>
        <v>2320.1594035029939</v>
      </c>
      <c r="AL34" s="575">
        <f t="shared" si="1"/>
        <v>2833.727008052113</v>
      </c>
    </row>
    <row r="35" spans="1:38" x14ac:dyDescent="0.25">
      <c r="A35" s="555" t="s">
        <v>513</v>
      </c>
      <c r="B35" s="514">
        <v>32</v>
      </c>
      <c r="C35" s="573">
        <v>0.53256094063336212</v>
      </c>
      <c r="D35" s="556">
        <v>3.6305229066315206</v>
      </c>
      <c r="E35" s="556">
        <v>3.5910963876110764</v>
      </c>
      <c r="F35" s="556">
        <v>19.226938001818379</v>
      </c>
      <c r="G35" s="556">
        <v>0.35196503511402899</v>
      </c>
      <c r="H35" s="556">
        <v>16.508977510035312</v>
      </c>
      <c r="I35" s="556">
        <v>3.611940576742692</v>
      </c>
      <c r="J35" s="556">
        <v>0.9052579402174683</v>
      </c>
      <c r="K35" s="556">
        <v>18.750000359516317</v>
      </c>
      <c r="L35" s="556">
        <v>2.1173791415321288</v>
      </c>
      <c r="M35" s="556">
        <v>8.306431977713169</v>
      </c>
      <c r="N35" s="575">
        <v>16.58102960637423</v>
      </c>
      <c r="O35" s="573"/>
      <c r="Z35" s="575"/>
      <c r="AA35" s="573">
        <f t="shared" si="1"/>
        <v>0.53256094063336212</v>
      </c>
      <c r="AB35" s="556">
        <f t="shared" si="1"/>
        <v>3.6305229066315206</v>
      </c>
      <c r="AC35" s="556">
        <f t="shared" si="1"/>
        <v>3.5910963876110764</v>
      </c>
      <c r="AD35" s="556">
        <f t="shared" si="1"/>
        <v>19.226938001818379</v>
      </c>
      <c r="AE35" s="556">
        <f t="shared" si="1"/>
        <v>0.35196503511402899</v>
      </c>
      <c r="AF35" s="556">
        <f t="shared" si="1"/>
        <v>16.508977510035312</v>
      </c>
      <c r="AG35" s="556">
        <f t="shared" si="1"/>
        <v>3.611940576742692</v>
      </c>
      <c r="AH35" s="556">
        <f t="shared" si="1"/>
        <v>0.9052579402174683</v>
      </c>
      <c r="AI35" s="556">
        <f t="shared" si="1"/>
        <v>18.750000359516317</v>
      </c>
      <c r="AJ35" s="556">
        <f t="shared" si="1"/>
        <v>2.1173791415321288</v>
      </c>
      <c r="AK35" s="556">
        <f t="shared" si="1"/>
        <v>8.306431977713169</v>
      </c>
      <c r="AL35" s="575">
        <f t="shared" si="1"/>
        <v>16.58102960637423</v>
      </c>
    </row>
    <row r="36" spans="1:38" x14ac:dyDescent="0.25">
      <c r="A36" s="555" t="s">
        <v>569</v>
      </c>
      <c r="B36" s="514">
        <v>33</v>
      </c>
      <c r="C36" s="573">
        <v>0.16580223350832146</v>
      </c>
      <c r="D36" s="556">
        <v>1.0669562841953286</v>
      </c>
      <c r="E36" s="556">
        <v>1.0534286437772769</v>
      </c>
      <c r="F36" s="556">
        <v>5.6314715031853337</v>
      </c>
      <c r="G36" s="556">
        <v>0.10504119753480964</v>
      </c>
      <c r="H36" s="556">
        <v>4.835685148024206</v>
      </c>
      <c r="I36" s="556">
        <v>1.0678997893524138</v>
      </c>
      <c r="J36" s="556">
        <v>0.26505279602239773</v>
      </c>
      <c r="K36" s="556">
        <v>5.4998075945880549</v>
      </c>
      <c r="L36" s="556">
        <v>0.63989108696997887</v>
      </c>
      <c r="M36" s="556">
        <v>2.4379793332726098</v>
      </c>
      <c r="N36" s="575">
        <v>4.9524526696210938</v>
      </c>
      <c r="O36" s="573"/>
      <c r="Z36" s="575"/>
      <c r="AA36" s="573">
        <f t="shared" si="1"/>
        <v>0.16580223350832146</v>
      </c>
      <c r="AB36" s="556">
        <f t="shared" si="1"/>
        <v>1.0669562841953286</v>
      </c>
      <c r="AC36" s="556">
        <f t="shared" si="1"/>
        <v>1.0534286437772769</v>
      </c>
      <c r="AD36" s="556">
        <f t="shared" si="1"/>
        <v>5.6314715031853337</v>
      </c>
      <c r="AE36" s="556">
        <f t="shared" si="1"/>
        <v>0.10504119753480964</v>
      </c>
      <c r="AF36" s="556">
        <f t="shared" si="1"/>
        <v>4.835685148024206</v>
      </c>
      <c r="AG36" s="556">
        <f t="shared" si="1"/>
        <v>1.0678997893524138</v>
      </c>
      <c r="AH36" s="556">
        <f t="shared" si="1"/>
        <v>0.26505279602239773</v>
      </c>
      <c r="AI36" s="556">
        <f t="shared" si="1"/>
        <v>5.4998075945880549</v>
      </c>
      <c r="AJ36" s="556">
        <f t="shared" si="1"/>
        <v>0.63989108696997887</v>
      </c>
      <c r="AK36" s="556">
        <f t="shared" si="1"/>
        <v>2.4379793332726098</v>
      </c>
      <c r="AL36" s="575">
        <f t="shared" si="1"/>
        <v>4.9524526696210938</v>
      </c>
    </row>
    <row r="37" spans="1:38" x14ac:dyDescent="0.25">
      <c r="A37" s="555" t="s">
        <v>570</v>
      </c>
      <c r="B37" s="514">
        <v>34</v>
      </c>
      <c r="C37" s="573">
        <v>6.3894070485191315E-2</v>
      </c>
      <c r="D37" s="556">
        <v>0.37869248047616427</v>
      </c>
      <c r="E37" s="556">
        <v>0.37261478602845055</v>
      </c>
      <c r="F37" s="556">
        <v>1.9866067337774829</v>
      </c>
      <c r="G37" s="556">
        <v>3.8137829404935437E-2</v>
      </c>
      <c r="H37" s="556">
        <v>1.7056544467131152</v>
      </c>
      <c r="I37" s="556">
        <v>0.44841288019848219</v>
      </c>
      <c r="J37" s="556">
        <v>9.3407798895826163E-2</v>
      </c>
      <c r="K37" s="556">
        <v>1.9436083462550038</v>
      </c>
      <c r="L37" s="556">
        <v>0.23448509265688536</v>
      </c>
      <c r="M37" s="556">
        <v>0.86450032959186129</v>
      </c>
      <c r="N37" s="575">
        <v>1.7912400102520534</v>
      </c>
      <c r="O37" s="573"/>
      <c r="Z37" s="575"/>
      <c r="AA37" s="573">
        <f t="shared" ref="AA37:AL54" si="2">C37+O37</f>
        <v>6.3894070485191315E-2</v>
      </c>
      <c r="AB37" s="556">
        <f t="shared" si="2"/>
        <v>0.37869248047616427</v>
      </c>
      <c r="AC37" s="556">
        <f t="shared" si="2"/>
        <v>0.37261478602845055</v>
      </c>
      <c r="AD37" s="556">
        <f t="shared" si="2"/>
        <v>1.9866067337774829</v>
      </c>
      <c r="AE37" s="556">
        <f t="shared" si="2"/>
        <v>3.8137829404935437E-2</v>
      </c>
      <c r="AF37" s="556">
        <f t="shared" si="2"/>
        <v>1.7056544467131152</v>
      </c>
      <c r="AG37" s="556">
        <f t="shared" si="2"/>
        <v>0.44841288019848219</v>
      </c>
      <c r="AH37" s="556">
        <f t="shared" si="2"/>
        <v>9.3407798895826163E-2</v>
      </c>
      <c r="AI37" s="556">
        <f t="shared" si="2"/>
        <v>1.9436083462550038</v>
      </c>
      <c r="AJ37" s="556">
        <f t="shared" si="2"/>
        <v>0.23448509265688536</v>
      </c>
      <c r="AK37" s="556">
        <f t="shared" si="2"/>
        <v>0.86450032959186129</v>
      </c>
      <c r="AL37" s="575">
        <f t="shared" si="2"/>
        <v>1.7912400102520534</v>
      </c>
    </row>
    <row r="38" spans="1:38" x14ac:dyDescent="0.25">
      <c r="A38" s="555" t="s">
        <v>761</v>
      </c>
      <c r="B38" s="514">
        <v>35</v>
      </c>
      <c r="C38" s="573">
        <v>7.9534173320688295E-2</v>
      </c>
      <c r="D38" s="556">
        <v>0.42518058867971459</v>
      </c>
      <c r="E38" s="556">
        <v>0.41766791682729931</v>
      </c>
      <c r="F38" s="556">
        <v>2.2234690942960786</v>
      </c>
      <c r="G38" s="556">
        <v>4.3529687835327298E-2</v>
      </c>
      <c r="H38" s="556">
        <v>1.9094152937661568</v>
      </c>
      <c r="I38" s="556">
        <v>0.45964897791419868</v>
      </c>
      <c r="J38" s="556">
        <v>0.10453508420189418</v>
      </c>
      <c r="K38" s="556">
        <v>2.1795233525713673</v>
      </c>
      <c r="L38" s="556">
        <v>0.27251127472027248</v>
      </c>
      <c r="M38" s="556">
        <v>0.9686078603275633</v>
      </c>
      <c r="N38" s="575">
        <v>2.0526786038573115</v>
      </c>
      <c r="O38" s="573"/>
      <c r="Z38" s="575"/>
      <c r="AA38" s="573">
        <f t="shared" si="2"/>
        <v>7.9534173320688295E-2</v>
      </c>
      <c r="AB38" s="556">
        <f t="shared" si="2"/>
        <v>0.42518058867971459</v>
      </c>
      <c r="AC38" s="556">
        <f t="shared" si="2"/>
        <v>0.41766791682729931</v>
      </c>
      <c r="AD38" s="556">
        <f t="shared" si="2"/>
        <v>2.2234690942960786</v>
      </c>
      <c r="AE38" s="556">
        <f t="shared" si="2"/>
        <v>4.3529687835327298E-2</v>
      </c>
      <c r="AF38" s="556">
        <f t="shared" si="2"/>
        <v>1.9094152937661568</v>
      </c>
      <c r="AG38" s="556">
        <f t="shared" si="2"/>
        <v>0.45964897791419868</v>
      </c>
      <c r="AH38" s="556">
        <f t="shared" si="2"/>
        <v>0.10453508420189418</v>
      </c>
      <c r="AI38" s="556">
        <f t="shared" si="2"/>
        <v>2.1795233525713673</v>
      </c>
      <c r="AJ38" s="556">
        <f t="shared" si="2"/>
        <v>0.27251127472027248</v>
      </c>
      <c r="AK38" s="556">
        <f t="shared" si="2"/>
        <v>0.9686078603275633</v>
      </c>
      <c r="AL38" s="575">
        <f t="shared" si="2"/>
        <v>2.0526786038573115</v>
      </c>
    </row>
    <row r="39" spans="1:38" x14ac:dyDescent="0.25">
      <c r="A39" s="555" t="s">
        <v>1048</v>
      </c>
      <c r="B39" s="514">
        <v>36</v>
      </c>
      <c r="C39" s="573">
        <v>0.15783750162641949</v>
      </c>
      <c r="D39" s="556">
        <v>1.0536963765496874</v>
      </c>
      <c r="E39" s="556">
        <v>1.0372473187263749</v>
      </c>
      <c r="F39" s="556">
        <v>5.5331662884443604</v>
      </c>
      <c r="G39" s="556">
        <v>0.10519271011146519</v>
      </c>
      <c r="H39" s="556">
        <v>4.7494473917850586</v>
      </c>
      <c r="I39" s="556">
        <v>1.4237963063925139</v>
      </c>
      <c r="J39" s="556">
        <v>0.26009396606327251</v>
      </c>
      <c r="K39" s="556">
        <v>5.406438346857307</v>
      </c>
      <c r="L39" s="556">
        <v>0.63674566963638779</v>
      </c>
      <c r="M39" s="556">
        <v>2.4096482279098317</v>
      </c>
      <c r="N39" s="575">
        <v>4.9138006440086945</v>
      </c>
      <c r="O39" s="573"/>
      <c r="Z39" s="575"/>
      <c r="AA39" s="573">
        <f t="shared" si="2"/>
        <v>0.15783750162641949</v>
      </c>
      <c r="AB39" s="556">
        <f t="shared" si="2"/>
        <v>1.0536963765496874</v>
      </c>
      <c r="AC39" s="556">
        <f t="shared" si="2"/>
        <v>1.0372473187263749</v>
      </c>
      <c r="AD39" s="556">
        <f t="shared" si="2"/>
        <v>5.5331662884443604</v>
      </c>
      <c r="AE39" s="556">
        <f t="shared" si="2"/>
        <v>0.10519271011146519</v>
      </c>
      <c r="AF39" s="556">
        <f t="shared" si="2"/>
        <v>4.7494473917850586</v>
      </c>
      <c r="AG39" s="556">
        <f t="shared" si="2"/>
        <v>1.4237963063925139</v>
      </c>
      <c r="AH39" s="556">
        <f t="shared" si="2"/>
        <v>0.26009396606327251</v>
      </c>
      <c r="AI39" s="556">
        <f t="shared" si="2"/>
        <v>5.406438346857307</v>
      </c>
      <c r="AJ39" s="556">
        <f t="shared" si="2"/>
        <v>0.63674566963638779</v>
      </c>
      <c r="AK39" s="556">
        <f t="shared" si="2"/>
        <v>2.4096482279098317</v>
      </c>
      <c r="AL39" s="575">
        <f t="shared" si="2"/>
        <v>4.9138006440086945</v>
      </c>
    </row>
    <row r="40" spans="1:38" x14ac:dyDescent="0.25">
      <c r="A40" s="555" t="s">
        <v>572</v>
      </c>
      <c r="B40" s="514">
        <v>37</v>
      </c>
      <c r="C40" s="573">
        <v>5.5832479839522754E-2</v>
      </c>
      <c r="D40" s="556">
        <v>0.31203789997806064</v>
      </c>
      <c r="E40" s="556">
        <v>0.30607022906650327</v>
      </c>
      <c r="F40" s="556">
        <v>1.6282555600087454</v>
      </c>
      <c r="G40" s="556">
        <v>3.1815301072417285E-2</v>
      </c>
      <c r="H40" s="556">
        <v>1.397284665606527</v>
      </c>
      <c r="I40" s="556">
        <v>0.50458744154022661</v>
      </c>
      <c r="J40" s="556">
        <v>7.6444564826248076E-2</v>
      </c>
      <c r="K40" s="556">
        <v>1.5932682336680548</v>
      </c>
      <c r="L40" s="556">
        <v>0.19338323824936052</v>
      </c>
      <c r="M40" s="556">
        <v>0.71334657153069914</v>
      </c>
      <c r="N40" s="575">
        <v>1.477170943632887</v>
      </c>
      <c r="O40" s="573"/>
      <c r="Z40" s="575"/>
      <c r="AA40" s="573">
        <f t="shared" si="2"/>
        <v>5.5832479839522754E-2</v>
      </c>
      <c r="AB40" s="556">
        <f t="shared" si="2"/>
        <v>0.31203789997806064</v>
      </c>
      <c r="AC40" s="556">
        <f t="shared" si="2"/>
        <v>0.30607022906650327</v>
      </c>
      <c r="AD40" s="556">
        <f t="shared" si="2"/>
        <v>1.6282555600087454</v>
      </c>
      <c r="AE40" s="556">
        <f t="shared" si="2"/>
        <v>3.1815301072417285E-2</v>
      </c>
      <c r="AF40" s="556">
        <f t="shared" si="2"/>
        <v>1.397284665606527</v>
      </c>
      <c r="AG40" s="556">
        <f t="shared" si="2"/>
        <v>0.50458744154022661</v>
      </c>
      <c r="AH40" s="556">
        <f t="shared" si="2"/>
        <v>7.6444564826248076E-2</v>
      </c>
      <c r="AI40" s="556">
        <f t="shared" si="2"/>
        <v>1.5932682336680548</v>
      </c>
      <c r="AJ40" s="556">
        <f t="shared" si="2"/>
        <v>0.19338323824936052</v>
      </c>
      <c r="AK40" s="556">
        <f t="shared" si="2"/>
        <v>0.71334657153069914</v>
      </c>
      <c r="AL40" s="575">
        <f t="shared" si="2"/>
        <v>1.477170943632887</v>
      </c>
    </row>
    <row r="41" spans="1:38" x14ac:dyDescent="0.25">
      <c r="A41" s="555" t="s">
        <v>573</v>
      </c>
      <c r="B41" s="514">
        <v>38</v>
      </c>
      <c r="C41" s="573">
        <v>5.9451125749927794E-2</v>
      </c>
      <c r="D41" s="556">
        <v>0.36461818554918313</v>
      </c>
      <c r="E41" s="556">
        <v>0.35966894272233163</v>
      </c>
      <c r="F41" s="556">
        <v>1.9215509570374731</v>
      </c>
      <c r="G41" s="556">
        <v>3.6016448151782135E-2</v>
      </c>
      <c r="H41" s="556">
        <v>1.6497521296145583</v>
      </c>
      <c r="I41" s="556">
        <v>0.41503185484493238</v>
      </c>
      <c r="J41" s="556">
        <v>9.03996315247481E-2</v>
      </c>
      <c r="K41" s="556">
        <v>1.8765888114820848</v>
      </c>
      <c r="L41" s="556">
        <v>0.21846341911296824</v>
      </c>
      <c r="M41" s="556">
        <v>0.83357113644192871</v>
      </c>
      <c r="N41" s="575">
        <v>1.6916477826931444</v>
      </c>
      <c r="O41" s="573"/>
      <c r="Z41" s="575"/>
      <c r="AA41" s="573">
        <f t="shared" si="2"/>
        <v>5.9451125749927794E-2</v>
      </c>
      <c r="AB41" s="556">
        <f t="shared" si="2"/>
        <v>0.36461818554918313</v>
      </c>
      <c r="AC41" s="556">
        <f t="shared" si="2"/>
        <v>0.35966894272233163</v>
      </c>
      <c r="AD41" s="556">
        <f t="shared" si="2"/>
        <v>1.9215509570374731</v>
      </c>
      <c r="AE41" s="556">
        <f t="shared" si="2"/>
        <v>3.6016448151782135E-2</v>
      </c>
      <c r="AF41" s="556">
        <f t="shared" si="2"/>
        <v>1.6497521296145583</v>
      </c>
      <c r="AG41" s="556">
        <f t="shared" si="2"/>
        <v>0.41503185484493238</v>
      </c>
      <c r="AH41" s="556">
        <f t="shared" si="2"/>
        <v>9.03996315247481E-2</v>
      </c>
      <c r="AI41" s="556">
        <f t="shared" si="2"/>
        <v>1.8765888114820848</v>
      </c>
      <c r="AJ41" s="556">
        <f t="shared" si="2"/>
        <v>0.21846341911296824</v>
      </c>
      <c r="AK41" s="556">
        <f t="shared" si="2"/>
        <v>0.83357113644192871</v>
      </c>
      <c r="AL41" s="575">
        <f t="shared" si="2"/>
        <v>1.6916477826931444</v>
      </c>
    </row>
    <row r="42" spans="1:38" x14ac:dyDescent="0.25">
      <c r="A42" s="555" t="s">
        <v>528</v>
      </c>
      <c r="B42" s="514">
        <v>39</v>
      </c>
      <c r="C42" s="573">
        <v>8.3043691459355473E-3</v>
      </c>
      <c r="D42" s="556">
        <v>4.0035167743347769E-2</v>
      </c>
      <c r="E42" s="556">
        <v>3.9396606339150445E-2</v>
      </c>
      <c r="F42" s="556">
        <v>0.2100746983613429</v>
      </c>
      <c r="G42" s="556">
        <v>4.021593951547618E-3</v>
      </c>
      <c r="H42" s="556">
        <v>0.18034998810689487</v>
      </c>
      <c r="I42" s="556">
        <v>4.9696795390938658E-2</v>
      </c>
      <c r="J42" s="556">
        <v>9.8764646068490534E-3</v>
      </c>
      <c r="K42" s="556">
        <v>0.20544586948511512</v>
      </c>
      <c r="L42" s="556">
        <v>2.4604369183545818E-2</v>
      </c>
      <c r="M42" s="556">
        <v>9.1445849890801248E-2</v>
      </c>
      <c r="N42" s="575">
        <v>0.18854059905820364</v>
      </c>
      <c r="O42" s="573"/>
      <c r="Z42" s="575"/>
      <c r="AA42" s="573">
        <f t="shared" si="2"/>
        <v>8.3043691459355473E-3</v>
      </c>
      <c r="AB42" s="556">
        <f t="shared" si="2"/>
        <v>4.0035167743347769E-2</v>
      </c>
      <c r="AC42" s="556">
        <f t="shared" si="2"/>
        <v>3.9396606339150445E-2</v>
      </c>
      <c r="AD42" s="556">
        <f t="shared" si="2"/>
        <v>0.2100746983613429</v>
      </c>
      <c r="AE42" s="556">
        <f t="shared" si="2"/>
        <v>4.021593951547618E-3</v>
      </c>
      <c r="AF42" s="556">
        <f t="shared" si="2"/>
        <v>0.18034998810689487</v>
      </c>
      <c r="AG42" s="556">
        <f t="shared" si="2"/>
        <v>4.9696795390938658E-2</v>
      </c>
      <c r="AH42" s="556">
        <f t="shared" si="2"/>
        <v>9.8764646068490534E-3</v>
      </c>
      <c r="AI42" s="556">
        <f t="shared" si="2"/>
        <v>0.20544586948511512</v>
      </c>
      <c r="AJ42" s="556">
        <f t="shared" si="2"/>
        <v>2.4604369183545818E-2</v>
      </c>
      <c r="AK42" s="556">
        <f t="shared" si="2"/>
        <v>9.1445849890801248E-2</v>
      </c>
      <c r="AL42" s="575">
        <f t="shared" si="2"/>
        <v>0.18854059905820364</v>
      </c>
    </row>
    <row r="43" spans="1:38" x14ac:dyDescent="0.25">
      <c r="A43" s="555" t="s">
        <v>1049</v>
      </c>
      <c r="B43" s="514">
        <v>40</v>
      </c>
      <c r="C43" s="573">
        <v>7.563492585163728E-3</v>
      </c>
      <c r="D43" s="556">
        <v>4.8240439936524285E-2</v>
      </c>
      <c r="E43" s="556">
        <v>4.7621265666306693E-2</v>
      </c>
      <c r="F43" s="556">
        <v>0.25453832245305802</v>
      </c>
      <c r="G43" s="556">
        <v>4.7577599941289175E-3</v>
      </c>
      <c r="H43" s="556">
        <v>0.21857526307859229</v>
      </c>
      <c r="I43" s="556">
        <v>4.756129388397419E-2</v>
      </c>
      <c r="J43" s="556">
        <v>1.1980210659417918E-2</v>
      </c>
      <c r="K43" s="556">
        <v>0.2486397282276783</v>
      </c>
      <c r="L43" s="556">
        <v>2.9048386760680375E-2</v>
      </c>
      <c r="M43" s="556">
        <v>0.1102018714180515</v>
      </c>
      <c r="N43" s="575">
        <v>0.2244409648590992</v>
      </c>
      <c r="O43" s="573"/>
      <c r="Z43" s="575"/>
      <c r="AA43" s="573">
        <f t="shared" si="2"/>
        <v>7.563492585163728E-3</v>
      </c>
      <c r="AB43" s="556">
        <f t="shared" si="2"/>
        <v>4.8240439936524285E-2</v>
      </c>
      <c r="AC43" s="556">
        <f t="shared" si="2"/>
        <v>4.7621265666306693E-2</v>
      </c>
      <c r="AD43" s="556">
        <f t="shared" si="2"/>
        <v>0.25453832245305802</v>
      </c>
      <c r="AE43" s="556">
        <f t="shared" si="2"/>
        <v>4.7577599941289175E-3</v>
      </c>
      <c r="AF43" s="556">
        <f t="shared" si="2"/>
        <v>0.21857526307859229</v>
      </c>
      <c r="AG43" s="556">
        <f t="shared" si="2"/>
        <v>4.756129388397419E-2</v>
      </c>
      <c r="AH43" s="556">
        <f t="shared" si="2"/>
        <v>1.1980210659417918E-2</v>
      </c>
      <c r="AI43" s="556">
        <f t="shared" si="2"/>
        <v>0.2486397282276783</v>
      </c>
      <c r="AJ43" s="556">
        <f t="shared" si="2"/>
        <v>2.9048386760680375E-2</v>
      </c>
      <c r="AK43" s="556">
        <f t="shared" si="2"/>
        <v>0.1102018714180515</v>
      </c>
      <c r="AL43" s="575">
        <f t="shared" si="2"/>
        <v>0.2244409648590992</v>
      </c>
    </row>
    <row r="44" spans="1:38" x14ac:dyDescent="0.25">
      <c r="A44" s="555" t="s">
        <v>530</v>
      </c>
      <c r="B44" s="514">
        <v>41</v>
      </c>
      <c r="C44" s="573">
        <v>0.10029051322371701</v>
      </c>
      <c r="D44" s="556">
        <v>0.69196566762115053</v>
      </c>
      <c r="E44" s="556">
        <v>0.68406949358523206</v>
      </c>
      <c r="F44" s="556">
        <v>3.661083667935201</v>
      </c>
      <c r="G44" s="556">
        <v>6.7268495002859238E-2</v>
      </c>
      <c r="H44" s="556">
        <v>3.1433304523527017</v>
      </c>
      <c r="I44" s="556">
        <v>0.73233116437225576</v>
      </c>
      <c r="J44" s="556">
        <v>0.17233396593646644</v>
      </c>
      <c r="K44" s="556">
        <v>3.5706367068876754</v>
      </c>
      <c r="L44" s="556">
        <v>0.40426875640748006</v>
      </c>
      <c r="M44" s="556">
        <v>1.5833885688710763</v>
      </c>
      <c r="N44" s="575">
        <v>3.1636061491254859</v>
      </c>
      <c r="O44" s="573"/>
      <c r="Z44" s="575"/>
      <c r="AA44" s="573">
        <f t="shared" si="2"/>
        <v>0.10029051322371701</v>
      </c>
      <c r="AB44" s="556">
        <f t="shared" si="2"/>
        <v>0.69196566762115053</v>
      </c>
      <c r="AC44" s="556">
        <f t="shared" si="2"/>
        <v>0.68406949358523206</v>
      </c>
      <c r="AD44" s="556">
        <f t="shared" si="2"/>
        <v>3.661083667935201</v>
      </c>
      <c r="AE44" s="556">
        <f t="shared" si="2"/>
        <v>6.7268495002859238E-2</v>
      </c>
      <c r="AF44" s="556">
        <f t="shared" si="2"/>
        <v>3.1433304523527017</v>
      </c>
      <c r="AG44" s="556">
        <f t="shared" si="2"/>
        <v>0.73233116437225576</v>
      </c>
      <c r="AH44" s="556">
        <f t="shared" si="2"/>
        <v>0.17233396593646644</v>
      </c>
      <c r="AI44" s="556">
        <f t="shared" si="2"/>
        <v>3.5706367068876754</v>
      </c>
      <c r="AJ44" s="556">
        <f t="shared" si="2"/>
        <v>0.40426875640748006</v>
      </c>
      <c r="AK44" s="556">
        <f t="shared" si="2"/>
        <v>1.5833885688710763</v>
      </c>
      <c r="AL44" s="575">
        <f t="shared" si="2"/>
        <v>3.1636061491254859</v>
      </c>
    </row>
    <row r="45" spans="1:38" x14ac:dyDescent="0.25">
      <c r="A45" s="555" t="s">
        <v>698</v>
      </c>
      <c r="B45" s="514">
        <v>42</v>
      </c>
      <c r="C45" s="573">
        <v>1.5333822107991071E-3</v>
      </c>
      <c r="D45" s="556">
        <v>6.1712372196180343E-3</v>
      </c>
      <c r="E45" s="556">
        <v>5.3185462451639052E-3</v>
      </c>
      <c r="F45" s="556">
        <v>2.516539018049966E-2</v>
      </c>
      <c r="G45" s="556">
        <v>1.1428454129465717E-3</v>
      </c>
      <c r="H45" s="556">
        <v>2.1506921173421029E-2</v>
      </c>
      <c r="I45" s="556">
        <v>4.3028257430807418E-2</v>
      </c>
      <c r="J45" s="556">
        <v>1.1297800841783051E-3</v>
      </c>
      <c r="K45" s="556">
        <v>2.6818406900202527E-2</v>
      </c>
      <c r="L45" s="556">
        <v>8.5128926219087998E-3</v>
      </c>
      <c r="M45" s="556">
        <v>1.3509650836123051E-2</v>
      </c>
      <c r="N45" s="575">
        <v>5.0473875492656355E-2</v>
      </c>
      <c r="O45" s="573"/>
      <c r="Z45" s="575"/>
      <c r="AA45" s="573">
        <f t="shared" si="2"/>
        <v>1.5333822107991071E-3</v>
      </c>
      <c r="AB45" s="556">
        <f t="shared" si="2"/>
        <v>6.1712372196180343E-3</v>
      </c>
      <c r="AC45" s="556">
        <f t="shared" si="2"/>
        <v>5.3185462451639052E-3</v>
      </c>
      <c r="AD45" s="556">
        <f t="shared" si="2"/>
        <v>2.516539018049966E-2</v>
      </c>
      <c r="AE45" s="556">
        <f t="shared" si="2"/>
        <v>1.1428454129465717E-3</v>
      </c>
      <c r="AF45" s="556">
        <f t="shared" si="2"/>
        <v>2.1506921173421029E-2</v>
      </c>
      <c r="AG45" s="556">
        <f t="shared" si="2"/>
        <v>4.3028257430807418E-2</v>
      </c>
      <c r="AH45" s="556">
        <f t="shared" si="2"/>
        <v>1.1297800841783051E-3</v>
      </c>
      <c r="AI45" s="556">
        <f t="shared" si="2"/>
        <v>2.6818406900202527E-2</v>
      </c>
      <c r="AJ45" s="556">
        <f t="shared" si="2"/>
        <v>8.5128926219087998E-3</v>
      </c>
      <c r="AK45" s="556">
        <f t="shared" si="2"/>
        <v>1.3509650836123051E-2</v>
      </c>
      <c r="AL45" s="575">
        <f t="shared" si="2"/>
        <v>5.0473875492656355E-2</v>
      </c>
    </row>
    <row r="46" spans="1:38" x14ac:dyDescent="0.25">
      <c r="A46" s="555" t="s">
        <v>531</v>
      </c>
      <c r="B46" s="514">
        <v>43</v>
      </c>
      <c r="C46" s="570">
        <f t="array" ref="C46:N46">MMULT('Total energy consumption'!B45:AC45,'HTE emission coefficient '!Z5:AK32)</f>
        <v>158.5650073499929</v>
      </c>
      <c r="D46" s="571">
        <v>407.8370127878751</v>
      </c>
      <c r="E46" s="571">
        <v>588.93919141955735</v>
      </c>
      <c r="F46" s="571">
        <v>883.45465111779231</v>
      </c>
      <c r="G46" s="571">
        <v>22.702471857938011</v>
      </c>
      <c r="H46" s="571">
        <v>634.25347924761877</v>
      </c>
      <c r="I46" s="571">
        <v>598.58614143010709</v>
      </c>
      <c r="J46" s="571">
        <v>90.592027410570779</v>
      </c>
      <c r="K46" s="571">
        <v>3465.3899622966442</v>
      </c>
      <c r="L46" s="571">
        <v>181.40890772551523</v>
      </c>
      <c r="M46" s="571">
        <v>1744.3431715724012</v>
      </c>
      <c r="N46" s="572">
        <v>2673.8452682156021</v>
      </c>
      <c r="O46" s="573"/>
      <c r="Z46" s="575"/>
      <c r="AA46" s="573">
        <f t="shared" si="2"/>
        <v>158.5650073499929</v>
      </c>
      <c r="AB46" s="556">
        <f t="shared" si="2"/>
        <v>407.8370127878751</v>
      </c>
      <c r="AC46" s="556">
        <f t="shared" si="2"/>
        <v>588.93919141955735</v>
      </c>
      <c r="AD46" s="556">
        <f t="shared" si="2"/>
        <v>883.45465111779231</v>
      </c>
      <c r="AE46" s="556">
        <f t="shared" si="2"/>
        <v>22.702471857938011</v>
      </c>
      <c r="AF46" s="556">
        <f t="shared" si="2"/>
        <v>634.25347924761877</v>
      </c>
      <c r="AG46" s="556">
        <f t="shared" si="2"/>
        <v>598.58614143010709</v>
      </c>
      <c r="AH46" s="556">
        <f t="shared" si="2"/>
        <v>90.592027410570779</v>
      </c>
      <c r="AI46" s="556">
        <f t="shared" si="2"/>
        <v>3465.3899622966442</v>
      </c>
      <c r="AJ46" s="556">
        <f t="shared" si="2"/>
        <v>181.40890772551523</v>
      </c>
      <c r="AK46" s="556">
        <f t="shared" si="2"/>
        <v>1744.3431715724012</v>
      </c>
      <c r="AL46" s="575">
        <f t="shared" si="2"/>
        <v>2673.8452682156021</v>
      </c>
    </row>
    <row r="47" spans="1:38" x14ac:dyDescent="0.25">
      <c r="A47" s="555" t="s">
        <v>532</v>
      </c>
      <c r="B47" s="514">
        <v>44</v>
      </c>
      <c r="C47" s="576">
        <f t="array" ref="C47:N47">MMULT('End-use energy consumption(SQ)'!B200:AC200,'HTE emission coefficient '!AL5:AW32)</f>
        <v>0.15833004229749739</v>
      </c>
      <c r="D47" s="577">
        <v>1.0865533691771967</v>
      </c>
      <c r="E47" s="577">
        <v>1.0758628658589253</v>
      </c>
      <c r="F47" s="577">
        <v>5.7647726090194373</v>
      </c>
      <c r="G47" s="577">
        <v>0.10464166947476619</v>
      </c>
      <c r="H47" s="577">
        <v>4.9501479032608771</v>
      </c>
      <c r="I47" s="577">
        <v>1.0048965985398157</v>
      </c>
      <c r="J47" s="577">
        <v>0.27151166539123783</v>
      </c>
      <c r="K47" s="577">
        <v>5.6192398105458219</v>
      </c>
      <c r="L47" s="577">
        <v>0.62831396086589397</v>
      </c>
      <c r="M47" s="577">
        <v>2.4863659561954865</v>
      </c>
      <c r="N47" s="578">
        <v>4.9378910583289715</v>
      </c>
      <c r="O47" s="573"/>
      <c r="Z47" s="575"/>
      <c r="AA47" s="573">
        <f t="shared" si="2"/>
        <v>0.15833004229749739</v>
      </c>
      <c r="AB47" s="556">
        <f t="shared" si="2"/>
        <v>1.0865533691771967</v>
      </c>
      <c r="AC47" s="556">
        <f t="shared" si="2"/>
        <v>1.0758628658589253</v>
      </c>
      <c r="AD47" s="556">
        <f t="shared" si="2"/>
        <v>5.7647726090194373</v>
      </c>
      <c r="AE47" s="556">
        <f t="shared" si="2"/>
        <v>0.10464166947476619</v>
      </c>
      <c r="AF47" s="556">
        <f t="shared" si="2"/>
        <v>4.9501479032608771</v>
      </c>
      <c r="AG47" s="556">
        <f t="shared" si="2"/>
        <v>1.0048965985398157</v>
      </c>
      <c r="AH47" s="556">
        <f t="shared" si="2"/>
        <v>0.27151166539123783</v>
      </c>
      <c r="AI47" s="556">
        <f t="shared" si="2"/>
        <v>5.6192398105458219</v>
      </c>
      <c r="AJ47" s="556">
        <f t="shared" si="2"/>
        <v>0.62831396086589397</v>
      </c>
      <c r="AK47" s="556">
        <f t="shared" si="2"/>
        <v>2.4863659561954865</v>
      </c>
      <c r="AL47" s="575">
        <f t="shared" si="2"/>
        <v>4.9378910583289715</v>
      </c>
    </row>
    <row r="48" spans="1:38" x14ac:dyDescent="0.25">
      <c r="A48" s="555" t="s">
        <v>533</v>
      </c>
      <c r="B48" s="514">
        <v>45</v>
      </c>
      <c r="C48" s="573">
        <f t="array" ref="C48:N54">MMULT('End-use energy consumption(SQ)'!B201:AC207,'HTE emission coefficient '!AL5:AW32)</f>
        <v>2.4044336600031597E-2</v>
      </c>
      <c r="D48" s="556">
        <v>0.15239508414446859</v>
      </c>
      <c r="E48" s="556">
        <v>0.15064798761698947</v>
      </c>
      <c r="F48" s="556">
        <v>0.80615879882391472</v>
      </c>
      <c r="G48" s="556">
        <v>1.4855108726156842E-2</v>
      </c>
      <c r="H48" s="556">
        <v>0.69222241891672109</v>
      </c>
      <c r="I48" s="556">
        <v>0.15032707393798608</v>
      </c>
      <c r="J48" s="556">
        <v>3.795262800681725E-2</v>
      </c>
      <c r="K48" s="556">
        <v>0.7865877410319797</v>
      </c>
      <c r="L48" s="556">
        <v>8.9819009285045978E-2</v>
      </c>
      <c r="M48" s="556">
        <v>0.34849052179413342</v>
      </c>
      <c r="N48" s="575">
        <v>0.70024194126544681</v>
      </c>
      <c r="O48" s="573"/>
      <c r="Z48" s="575"/>
      <c r="AA48" s="573">
        <f t="shared" si="2"/>
        <v>2.4044336600031597E-2</v>
      </c>
      <c r="AB48" s="556">
        <f t="shared" si="2"/>
        <v>0.15239508414446859</v>
      </c>
      <c r="AC48" s="556">
        <f t="shared" si="2"/>
        <v>0.15064798761698947</v>
      </c>
      <c r="AD48" s="556">
        <f t="shared" si="2"/>
        <v>0.80615879882391472</v>
      </c>
      <c r="AE48" s="556">
        <f t="shared" si="2"/>
        <v>1.4855108726156842E-2</v>
      </c>
      <c r="AF48" s="556">
        <f t="shared" si="2"/>
        <v>0.69222241891672109</v>
      </c>
      <c r="AG48" s="556">
        <f t="shared" si="2"/>
        <v>0.15032707393798608</v>
      </c>
      <c r="AH48" s="556">
        <f t="shared" si="2"/>
        <v>3.795262800681725E-2</v>
      </c>
      <c r="AI48" s="556">
        <f t="shared" si="2"/>
        <v>0.7865877410319797</v>
      </c>
      <c r="AJ48" s="556">
        <f t="shared" si="2"/>
        <v>8.9819009285045978E-2</v>
      </c>
      <c r="AK48" s="556">
        <f t="shared" si="2"/>
        <v>0.34849052179413342</v>
      </c>
      <c r="AL48" s="575">
        <f t="shared" si="2"/>
        <v>0.70024194126544681</v>
      </c>
    </row>
    <row r="49" spans="1:38" x14ac:dyDescent="0.25">
      <c r="A49" s="555" t="s">
        <v>534</v>
      </c>
      <c r="B49" s="514">
        <v>46</v>
      </c>
      <c r="C49" s="573">
        <v>1.5632115261174877</v>
      </c>
      <c r="D49" s="556">
        <v>8.5602130174334583</v>
      </c>
      <c r="E49" s="556">
        <v>8.3978783093033122</v>
      </c>
      <c r="F49" s="556">
        <v>44.668258070410822</v>
      </c>
      <c r="G49" s="556">
        <v>0.87915875390418641</v>
      </c>
      <c r="H49" s="556">
        <v>38.347432050798936</v>
      </c>
      <c r="I49" s="556">
        <v>11.382177455423662</v>
      </c>
      <c r="J49" s="556">
        <v>2.0984438923226429</v>
      </c>
      <c r="K49" s="556">
        <v>43.772411062315953</v>
      </c>
      <c r="L49" s="556">
        <v>5.4516745710166088</v>
      </c>
      <c r="M49" s="556">
        <v>19.523817978039055</v>
      </c>
      <c r="N49" s="575">
        <v>41.176672303674195</v>
      </c>
      <c r="O49" s="573"/>
      <c r="Z49" s="575"/>
      <c r="AA49" s="573">
        <f t="shared" si="2"/>
        <v>1.5632115261174877</v>
      </c>
      <c r="AB49" s="556">
        <f t="shared" si="2"/>
        <v>8.5602130174334583</v>
      </c>
      <c r="AC49" s="556">
        <f t="shared" si="2"/>
        <v>8.3978783093033122</v>
      </c>
      <c r="AD49" s="556">
        <f t="shared" si="2"/>
        <v>44.668258070410822</v>
      </c>
      <c r="AE49" s="556">
        <f t="shared" si="2"/>
        <v>0.87915875390418641</v>
      </c>
      <c r="AF49" s="556">
        <f t="shared" si="2"/>
        <v>38.347432050798936</v>
      </c>
      <c r="AG49" s="556">
        <f t="shared" si="2"/>
        <v>11.382177455423662</v>
      </c>
      <c r="AH49" s="556">
        <f t="shared" si="2"/>
        <v>2.0984438923226429</v>
      </c>
      <c r="AI49" s="556">
        <f t="shared" si="2"/>
        <v>43.772411062315953</v>
      </c>
      <c r="AJ49" s="556">
        <f t="shared" si="2"/>
        <v>5.4516745710166088</v>
      </c>
      <c r="AK49" s="556">
        <f t="shared" si="2"/>
        <v>19.523817978039055</v>
      </c>
      <c r="AL49" s="575">
        <f t="shared" si="2"/>
        <v>41.176672303674195</v>
      </c>
    </row>
    <row r="50" spans="1:38" x14ac:dyDescent="0.25">
      <c r="A50" s="555" t="s">
        <v>574</v>
      </c>
      <c r="B50" s="514">
        <v>47</v>
      </c>
      <c r="C50" s="573">
        <v>5.7086059830553939</v>
      </c>
      <c r="D50" s="556">
        <v>9.7341467882649901</v>
      </c>
      <c r="E50" s="556">
        <v>6.7950568776405449</v>
      </c>
      <c r="F50" s="556">
        <v>24.775358982975877</v>
      </c>
      <c r="G50" s="556">
        <v>2.7240800479650873</v>
      </c>
      <c r="H50" s="556">
        <v>20.525825108215464</v>
      </c>
      <c r="I50" s="556">
        <v>202.7924204197742</v>
      </c>
      <c r="J50" s="556">
        <v>0.93706402221623075</v>
      </c>
      <c r="K50" s="556">
        <v>30.668992940303553</v>
      </c>
      <c r="L50" s="556">
        <v>19.506418111906321</v>
      </c>
      <c r="M50" s="556">
        <v>21.242326828058051</v>
      </c>
      <c r="N50" s="575">
        <v>107.48041135155498</v>
      </c>
      <c r="O50" s="573"/>
      <c r="Z50" s="575"/>
      <c r="AA50" s="573">
        <f t="shared" si="2"/>
        <v>5.7086059830553939</v>
      </c>
      <c r="AB50" s="556">
        <f t="shared" si="2"/>
        <v>9.7341467882649901</v>
      </c>
      <c r="AC50" s="556">
        <f t="shared" si="2"/>
        <v>6.7950568776405449</v>
      </c>
      <c r="AD50" s="556">
        <f t="shared" si="2"/>
        <v>24.775358982975877</v>
      </c>
      <c r="AE50" s="556">
        <f t="shared" si="2"/>
        <v>2.7240800479650873</v>
      </c>
      <c r="AF50" s="556">
        <f t="shared" si="2"/>
        <v>20.525825108215464</v>
      </c>
      <c r="AG50" s="556">
        <f t="shared" si="2"/>
        <v>202.7924204197742</v>
      </c>
      <c r="AH50" s="556">
        <f t="shared" si="2"/>
        <v>0.93706402221623075</v>
      </c>
      <c r="AI50" s="556">
        <f t="shared" si="2"/>
        <v>30.668992940303553</v>
      </c>
      <c r="AJ50" s="556">
        <f t="shared" si="2"/>
        <v>19.506418111906321</v>
      </c>
      <c r="AK50" s="556">
        <f t="shared" si="2"/>
        <v>21.242326828058051</v>
      </c>
      <c r="AL50" s="575">
        <f t="shared" si="2"/>
        <v>107.48041135155498</v>
      </c>
    </row>
    <row r="51" spans="1:38" x14ac:dyDescent="0.25">
      <c r="A51" s="555" t="s">
        <v>1021</v>
      </c>
      <c r="B51" s="514">
        <v>48</v>
      </c>
      <c r="C51" s="573">
        <v>4.9222367355954439</v>
      </c>
      <c r="D51" s="556">
        <v>32.916179257729787</v>
      </c>
      <c r="E51" s="556">
        <v>32.569476996752869</v>
      </c>
      <c r="F51" s="556">
        <v>174.41850177669062</v>
      </c>
      <c r="G51" s="556">
        <v>3.1867801762652079</v>
      </c>
      <c r="H51" s="556">
        <v>149.77027457775512</v>
      </c>
      <c r="I51" s="556">
        <v>31.213792469489167</v>
      </c>
      <c r="J51" s="556">
        <v>8.2133919212318016</v>
      </c>
      <c r="K51" s="556">
        <v>170.08992996084632</v>
      </c>
      <c r="L51" s="556">
        <v>19.196589162350797</v>
      </c>
      <c r="M51" s="556">
        <v>75.298675210205403</v>
      </c>
      <c r="N51" s="575">
        <v>150.32412768388173</v>
      </c>
      <c r="O51" s="573"/>
      <c r="Z51" s="575"/>
      <c r="AA51" s="573">
        <f t="shared" si="2"/>
        <v>4.9222367355954439</v>
      </c>
      <c r="AB51" s="556">
        <f t="shared" si="2"/>
        <v>32.916179257729787</v>
      </c>
      <c r="AC51" s="556">
        <f t="shared" si="2"/>
        <v>32.569476996752869</v>
      </c>
      <c r="AD51" s="556">
        <f t="shared" si="2"/>
        <v>174.41850177669062</v>
      </c>
      <c r="AE51" s="556">
        <f t="shared" si="2"/>
        <v>3.1867801762652079</v>
      </c>
      <c r="AF51" s="556">
        <f t="shared" si="2"/>
        <v>149.77027457775512</v>
      </c>
      <c r="AG51" s="556">
        <f t="shared" si="2"/>
        <v>31.213792469489167</v>
      </c>
      <c r="AH51" s="556">
        <f t="shared" si="2"/>
        <v>8.2133919212318016</v>
      </c>
      <c r="AI51" s="556">
        <f t="shared" si="2"/>
        <v>170.08992996084632</v>
      </c>
      <c r="AJ51" s="556">
        <f t="shared" si="2"/>
        <v>19.196589162350797</v>
      </c>
      <c r="AK51" s="556">
        <f t="shared" si="2"/>
        <v>75.298675210205403</v>
      </c>
      <c r="AL51" s="575">
        <f t="shared" si="2"/>
        <v>150.32412768388173</v>
      </c>
    </row>
    <row r="52" spans="1:38" x14ac:dyDescent="0.25">
      <c r="A52" s="555" t="s">
        <v>557</v>
      </c>
      <c r="B52" s="514">
        <v>49</v>
      </c>
      <c r="C52" s="573">
        <v>6.5895799479544088</v>
      </c>
      <c r="D52" s="556">
        <v>36.387613983068036</v>
      </c>
      <c r="E52" s="556">
        <v>35.911698331511936</v>
      </c>
      <c r="F52" s="556">
        <v>191.90369310892237</v>
      </c>
      <c r="G52" s="556">
        <v>3.5998059426458466</v>
      </c>
      <c r="H52" s="556">
        <v>164.79919004466126</v>
      </c>
      <c r="I52" s="556">
        <v>34.69053344281285</v>
      </c>
      <c r="J52" s="556">
        <v>9.0324196717615521</v>
      </c>
      <c r="K52" s="556">
        <v>187.52788241869521</v>
      </c>
      <c r="L52" s="556">
        <v>22.070336447937866</v>
      </c>
      <c r="M52" s="556">
        <v>83.08684589181378</v>
      </c>
      <c r="N52" s="575">
        <v>170.00960120752436</v>
      </c>
      <c r="O52" s="573"/>
      <c r="Z52" s="575"/>
      <c r="AA52" s="573">
        <f t="shared" si="2"/>
        <v>6.5895799479544088</v>
      </c>
      <c r="AB52" s="556">
        <f t="shared" si="2"/>
        <v>36.387613983068036</v>
      </c>
      <c r="AC52" s="556">
        <f t="shared" si="2"/>
        <v>35.911698331511936</v>
      </c>
      <c r="AD52" s="556">
        <f t="shared" si="2"/>
        <v>191.90369310892237</v>
      </c>
      <c r="AE52" s="556">
        <f t="shared" si="2"/>
        <v>3.5998059426458466</v>
      </c>
      <c r="AF52" s="556">
        <f t="shared" si="2"/>
        <v>164.79919004466126</v>
      </c>
      <c r="AG52" s="556">
        <f t="shared" si="2"/>
        <v>34.69053344281285</v>
      </c>
      <c r="AH52" s="556">
        <f t="shared" si="2"/>
        <v>9.0324196717615521</v>
      </c>
      <c r="AI52" s="556">
        <f t="shared" si="2"/>
        <v>187.52788241869521</v>
      </c>
      <c r="AJ52" s="556">
        <f t="shared" si="2"/>
        <v>22.070336447937866</v>
      </c>
      <c r="AK52" s="556">
        <f t="shared" si="2"/>
        <v>83.08684589181378</v>
      </c>
      <c r="AL52" s="575">
        <f t="shared" si="2"/>
        <v>170.00960120752436</v>
      </c>
    </row>
    <row r="53" spans="1:38" x14ac:dyDescent="0.25">
      <c r="A53" s="1215" t="s">
        <v>998</v>
      </c>
      <c r="B53" s="514">
        <v>50</v>
      </c>
      <c r="C53" s="573">
        <v>3.0574111066536349</v>
      </c>
      <c r="D53" s="556">
        <v>11.463557322614909</v>
      </c>
      <c r="E53" s="556">
        <v>11.324099230294921</v>
      </c>
      <c r="F53" s="556">
        <v>60.558450906282623</v>
      </c>
      <c r="G53" s="556">
        <v>1.1263381927295388</v>
      </c>
      <c r="H53" s="556">
        <v>52.005490036066504</v>
      </c>
      <c r="I53" s="556">
        <v>10.595896213525494</v>
      </c>
      <c r="J53" s="556">
        <v>2.8509869567387094</v>
      </c>
      <c r="K53" s="556">
        <v>59.142523074743465</v>
      </c>
      <c r="L53" s="556">
        <v>6.8772481476973741</v>
      </c>
      <c r="M53" s="556">
        <v>26.186910232098292</v>
      </c>
      <c r="N53" s="575">
        <v>53.216811242928294</v>
      </c>
      <c r="O53" s="573"/>
      <c r="Z53" s="575"/>
      <c r="AA53" s="573">
        <f t="shared" si="2"/>
        <v>3.0574111066536349</v>
      </c>
      <c r="AB53" s="556">
        <f t="shared" si="2"/>
        <v>11.463557322614909</v>
      </c>
      <c r="AC53" s="556">
        <f t="shared" si="2"/>
        <v>11.324099230294921</v>
      </c>
      <c r="AD53" s="556">
        <f t="shared" si="2"/>
        <v>60.558450906282623</v>
      </c>
      <c r="AE53" s="556">
        <f t="shared" si="2"/>
        <v>1.1263381927295388</v>
      </c>
      <c r="AF53" s="556">
        <f t="shared" si="2"/>
        <v>52.005490036066504</v>
      </c>
      <c r="AG53" s="556">
        <f t="shared" si="2"/>
        <v>10.595896213525494</v>
      </c>
      <c r="AH53" s="556">
        <f t="shared" si="2"/>
        <v>2.8509869567387094</v>
      </c>
      <c r="AI53" s="556">
        <f t="shared" si="2"/>
        <v>59.142523074743465</v>
      </c>
      <c r="AJ53" s="556">
        <f t="shared" si="2"/>
        <v>6.8772481476973741</v>
      </c>
      <c r="AK53" s="556">
        <f t="shared" si="2"/>
        <v>26.186910232098292</v>
      </c>
      <c r="AL53" s="575">
        <f t="shared" si="2"/>
        <v>53.216811242928294</v>
      </c>
    </row>
    <row r="54" spans="1:38" x14ac:dyDescent="0.25">
      <c r="A54" s="1215" t="s">
        <v>999</v>
      </c>
      <c r="B54" s="514">
        <v>51</v>
      </c>
      <c r="C54" s="576">
        <v>11.928215918588934</v>
      </c>
      <c r="D54" s="577">
        <v>77.993733548701755</v>
      </c>
      <c r="E54" s="577">
        <v>77.206554147319849</v>
      </c>
      <c r="F54" s="577">
        <v>413.60164494071319</v>
      </c>
      <c r="G54" s="577">
        <v>7.5300654083764362</v>
      </c>
      <c r="H54" s="577">
        <v>355.16329954676075</v>
      </c>
      <c r="I54" s="577">
        <v>71.402726921903977</v>
      </c>
      <c r="J54" s="577">
        <v>19.479448464650847</v>
      </c>
      <c r="K54" s="577">
        <v>403.26459053225176</v>
      </c>
      <c r="L54" s="577">
        <v>45.332271830455362</v>
      </c>
      <c r="M54" s="577">
        <v>178.42578394233601</v>
      </c>
      <c r="N54" s="578">
        <v>355.48743299645622</v>
      </c>
      <c r="O54" s="576"/>
      <c r="P54" s="577"/>
      <c r="Q54" s="577"/>
      <c r="R54" s="577"/>
      <c r="S54" s="577"/>
      <c r="T54" s="577"/>
      <c r="U54" s="577"/>
      <c r="V54" s="577"/>
      <c r="W54" s="577"/>
      <c r="X54" s="577"/>
      <c r="Y54" s="577"/>
      <c r="Z54" s="578"/>
      <c r="AA54" s="576">
        <f t="shared" si="2"/>
        <v>11.928215918588934</v>
      </c>
      <c r="AB54" s="577">
        <f t="shared" si="2"/>
        <v>77.993733548701755</v>
      </c>
      <c r="AC54" s="577">
        <f t="shared" si="2"/>
        <v>77.206554147319849</v>
      </c>
      <c r="AD54" s="577">
        <f t="shared" si="2"/>
        <v>413.60164494071319</v>
      </c>
      <c r="AE54" s="577">
        <f t="shared" si="2"/>
        <v>7.5300654083764362</v>
      </c>
      <c r="AF54" s="577">
        <f t="shared" si="2"/>
        <v>355.16329954676075</v>
      </c>
      <c r="AG54" s="577">
        <f t="shared" si="2"/>
        <v>71.402726921903977</v>
      </c>
      <c r="AH54" s="577">
        <f t="shared" si="2"/>
        <v>19.479448464650847</v>
      </c>
      <c r="AI54" s="577">
        <f t="shared" si="2"/>
        <v>403.26459053225176</v>
      </c>
      <c r="AJ54" s="577">
        <f t="shared" si="2"/>
        <v>45.332271830455362</v>
      </c>
      <c r="AK54" s="577">
        <f t="shared" si="2"/>
        <v>178.42578394233601</v>
      </c>
      <c r="AL54" s="578">
        <f t="shared" si="2"/>
        <v>355.48743299645622</v>
      </c>
    </row>
  </sheetData>
  <mergeCells count="5">
    <mergeCell ref="C1:N1"/>
    <mergeCell ref="O1:Z1"/>
    <mergeCell ref="AA1:AL1"/>
    <mergeCell ref="A2:A3"/>
    <mergeCell ref="B2:B3"/>
  </mergeCells>
  <phoneticPr fontId="32" type="noConversion"/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35"/>
  <dimension ref="A1:AX54"/>
  <sheetViews>
    <sheetView zoomScale="70" zoomScaleNormal="70" workbookViewId="0">
      <pane xSplit="2" ySplit="3" topLeftCell="AO4" activePane="bottomRight" state="frozen"/>
      <selection pane="topRight"/>
      <selection pane="bottomLeft"/>
      <selection pane="bottomRight" activeCell="AD61" sqref="AD61"/>
    </sheetView>
  </sheetViews>
  <sheetFormatPr defaultColWidth="8.88671875" defaultRowHeight="13.8" x14ac:dyDescent="0.25"/>
  <cols>
    <col min="1" max="2" width="8.88671875" style="556"/>
    <col min="3" max="26" width="12.88671875" style="556"/>
    <col min="27" max="27" width="11.77734375" style="556"/>
    <col min="28" max="30" width="12.88671875" style="556"/>
    <col min="31" max="31" width="11.77734375" style="556"/>
    <col min="32" max="33" width="12.88671875" style="556"/>
    <col min="34" max="34" width="11.77734375" style="556"/>
    <col min="35" max="35" width="12.88671875" style="556"/>
    <col min="36" max="36" width="8.88671875" style="556"/>
    <col min="37" max="50" width="12.88671875" style="556"/>
    <col min="51" max="16384" width="8.88671875" style="556"/>
  </cols>
  <sheetData>
    <row r="1" spans="1:50" x14ac:dyDescent="0.25">
      <c r="C1" s="1622" t="s">
        <v>975</v>
      </c>
      <c r="D1" s="1623"/>
      <c r="E1" s="1623"/>
      <c r="F1" s="1623"/>
      <c r="G1" s="1623"/>
      <c r="H1" s="1623"/>
      <c r="I1" s="1623"/>
      <c r="J1" s="1623"/>
      <c r="K1" s="1623"/>
      <c r="L1" s="1623"/>
      <c r="M1" s="1623"/>
      <c r="N1" s="1624"/>
      <c r="O1" s="1622" t="s">
        <v>975</v>
      </c>
      <c r="P1" s="1623"/>
      <c r="Q1" s="1623"/>
      <c r="R1" s="1623"/>
      <c r="S1" s="1623"/>
      <c r="T1" s="1623"/>
      <c r="U1" s="1623"/>
      <c r="V1" s="1623"/>
      <c r="W1" s="1623"/>
      <c r="X1" s="1623"/>
      <c r="Y1" s="1623"/>
      <c r="Z1" s="1624"/>
      <c r="AA1" s="1636" t="s">
        <v>976</v>
      </c>
      <c r="AB1" s="1637"/>
      <c r="AC1" s="1637"/>
      <c r="AD1" s="1637"/>
      <c r="AE1" s="1637"/>
      <c r="AF1" s="1637"/>
      <c r="AG1" s="1637"/>
      <c r="AH1" s="1637"/>
      <c r="AI1" s="1637"/>
      <c r="AJ1" s="1637"/>
      <c r="AK1" s="1637"/>
      <c r="AL1" s="1637"/>
      <c r="AM1" s="1636" t="s">
        <v>950</v>
      </c>
      <c r="AN1" s="1637"/>
      <c r="AO1" s="1637"/>
      <c r="AP1" s="1637"/>
      <c r="AQ1" s="1637"/>
      <c r="AR1" s="1637"/>
      <c r="AS1" s="1637"/>
      <c r="AT1" s="1637"/>
      <c r="AU1" s="1637"/>
      <c r="AV1" s="1637"/>
      <c r="AW1" s="1637"/>
      <c r="AX1" s="1637"/>
    </row>
    <row r="2" spans="1:50" x14ac:dyDescent="0.25">
      <c r="A2" s="1601" t="s">
        <v>947</v>
      </c>
      <c r="B2" s="1577" t="s">
        <v>634</v>
      </c>
      <c r="C2" s="583" t="s">
        <v>640</v>
      </c>
      <c r="D2" s="583" t="s">
        <v>641</v>
      </c>
      <c r="E2" s="583" t="s">
        <v>642</v>
      </c>
      <c r="F2" s="583" t="s">
        <v>644</v>
      </c>
      <c r="G2" s="583" t="s">
        <v>645</v>
      </c>
      <c r="H2" s="583" t="s">
        <v>646</v>
      </c>
      <c r="I2" s="583" t="s">
        <v>647</v>
      </c>
      <c r="J2" s="583" t="s">
        <v>648</v>
      </c>
      <c r="K2" s="583" t="s">
        <v>649</v>
      </c>
      <c r="L2" s="583" t="s">
        <v>650</v>
      </c>
      <c r="M2" s="583" t="s">
        <v>651</v>
      </c>
      <c r="N2" s="583" t="s">
        <v>652</v>
      </c>
      <c r="O2" s="583" t="s">
        <v>640</v>
      </c>
      <c r="P2" s="583" t="s">
        <v>641</v>
      </c>
      <c r="Q2" s="583" t="s">
        <v>642</v>
      </c>
      <c r="R2" s="583" t="s">
        <v>644</v>
      </c>
      <c r="S2" s="583" t="s">
        <v>645</v>
      </c>
      <c r="T2" s="583" t="s">
        <v>646</v>
      </c>
      <c r="U2" s="583" t="s">
        <v>647</v>
      </c>
      <c r="V2" s="583" t="s">
        <v>648</v>
      </c>
      <c r="W2" s="583" t="s">
        <v>649</v>
      </c>
      <c r="X2" s="583" t="s">
        <v>650</v>
      </c>
      <c r="Y2" s="583" t="s">
        <v>651</v>
      </c>
      <c r="Z2" s="583" t="s">
        <v>652</v>
      </c>
      <c r="AA2" s="583" t="s">
        <v>640</v>
      </c>
      <c r="AB2" s="583" t="s">
        <v>641</v>
      </c>
      <c r="AC2" s="583" t="s">
        <v>642</v>
      </c>
      <c r="AD2" s="583" t="s">
        <v>644</v>
      </c>
      <c r="AE2" s="583" t="s">
        <v>645</v>
      </c>
      <c r="AF2" s="583" t="s">
        <v>646</v>
      </c>
      <c r="AG2" s="583" t="s">
        <v>647</v>
      </c>
      <c r="AH2" s="583" t="s">
        <v>648</v>
      </c>
      <c r="AI2" s="583" t="s">
        <v>649</v>
      </c>
      <c r="AJ2" s="583" t="s">
        <v>650</v>
      </c>
      <c r="AK2" s="583" t="s">
        <v>651</v>
      </c>
      <c r="AL2" s="583" t="s">
        <v>652</v>
      </c>
      <c r="AM2" s="583" t="s">
        <v>640</v>
      </c>
      <c r="AN2" s="583" t="s">
        <v>641</v>
      </c>
      <c r="AO2" s="583" t="s">
        <v>642</v>
      </c>
      <c r="AP2" s="583" t="s">
        <v>644</v>
      </c>
      <c r="AQ2" s="583" t="s">
        <v>645</v>
      </c>
      <c r="AR2" s="583" t="s">
        <v>646</v>
      </c>
      <c r="AS2" s="583" t="s">
        <v>647</v>
      </c>
      <c r="AT2" s="583" t="s">
        <v>648</v>
      </c>
      <c r="AU2" s="583" t="s">
        <v>649</v>
      </c>
      <c r="AV2" s="583" t="s">
        <v>650</v>
      </c>
      <c r="AW2" s="583" t="s">
        <v>651</v>
      </c>
      <c r="AX2" s="583" t="s">
        <v>652</v>
      </c>
    </row>
    <row r="3" spans="1:50" x14ac:dyDescent="0.25">
      <c r="A3" s="1601"/>
      <c r="B3" s="1577"/>
      <c r="C3" s="569" t="s">
        <v>977</v>
      </c>
      <c r="D3" s="569" t="s">
        <v>977</v>
      </c>
      <c r="E3" s="569" t="s">
        <v>977</v>
      </c>
      <c r="F3" s="569" t="s">
        <v>977</v>
      </c>
      <c r="G3" s="569" t="s">
        <v>977</v>
      </c>
      <c r="H3" s="569" t="s">
        <v>977</v>
      </c>
      <c r="I3" s="569" t="s">
        <v>977</v>
      </c>
      <c r="J3" s="569" t="s">
        <v>977</v>
      </c>
      <c r="K3" s="569" t="s">
        <v>977</v>
      </c>
      <c r="L3" s="569" t="s">
        <v>977</v>
      </c>
      <c r="M3" s="569" t="s">
        <v>977</v>
      </c>
      <c r="N3" s="569" t="s">
        <v>977</v>
      </c>
      <c r="O3" s="569" t="s">
        <v>955</v>
      </c>
      <c r="P3" s="569" t="s">
        <v>955</v>
      </c>
      <c r="Q3" s="569" t="s">
        <v>955</v>
      </c>
      <c r="R3" s="569" t="s">
        <v>955</v>
      </c>
      <c r="S3" s="569" t="s">
        <v>955</v>
      </c>
      <c r="T3" s="569" t="s">
        <v>955</v>
      </c>
      <c r="U3" s="569" t="s">
        <v>955</v>
      </c>
      <c r="V3" s="569" t="s">
        <v>955</v>
      </c>
      <c r="W3" s="569" t="s">
        <v>955</v>
      </c>
      <c r="X3" s="569" t="s">
        <v>955</v>
      </c>
      <c r="Y3" s="569" t="s">
        <v>955</v>
      </c>
      <c r="Z3" s="569" t="s">
        <v>955</v>
      </c>
      <c r="AA3" s="569" t="s">
        <v>955</v>
      </c>
      <c r="AB3" s="569" t="s">
        <v>955</v>
      </c>
      <c r="AC3" s="569" t="s">
        <v>955</v>
      </c>
      <c r="AD3" s="569" t="s">
        <v>955</v>
      </c>
      <c r="AE3" s="569" t="s">
        <v>955</v>
      </c>
      <c r="AF3" s="569" t="s">
        <v>955</v>
      </c>
      <c r="AG3" s="569" t="s">
        <v>955</v>
      </c>
      <c r="AH3" s="569" t="s">
        <v>955</v>
      </c>
      <c r="AI3" s="569" t="s">
        <v>955</v>
      </c>
      <c r="AJ3" s="569" t="s">
        <v>955</v>
      </c>
      <c r="AK3" s="569" t="s">
        <v>955</v>
      </c>
      <c r="AL3" s="569" t="s">
        <v>955</v>
      </c>
      <c r="AM3" s="569" t="s">
        <v>955</v>
      </c>
      <c r="AN3" s="569" t="s">
        <v>955</v>
      </c>
      <c r="AO3" s="569" t="s">
        <v>955</v>
      </c>
      <c r="AP3" s="569" t="s">
        <v>955</v>
      </c>
      <c r="AQ3" s="569" t="s">
        <v>955</v>
      </c>
      <c r="AR3" s="569" t="s">
        <v>955</v>
      </c>
      <c r="AS3" s="569" t="s">
        <v>955</v>
      </c>
      <c r="AT3" s="569" t="s">
        <v>955</v>
      </c>
      <c r="AU3" s="569" t="s">
        <v>955</v>
      </c>
      <c r="AV3" s="569" t="s">
        <v>955</v>
      </c>
      <c r="AW3" s="569" t="s">
        <v>955</v>
      </c>
      <c r="AX3" s="569" t="s">
        <v>955</v>
      </c>
    </row>
    <row r="4" spans="1:50" x14ac:dyDescent="0.25">
      <c r="A4" s="555" t="s">
        <v>468</v>
      </c>
      <c r="B4" s="514">
        <v>1</v>
      </c>
      <c r="C4" s="570">
        <f t="array" ref="C4:N8">MMULT('End-use energy consumption(PQ)'!B52:AC56,'HTE emission coefficient '!N5:Y32)</f>
        <v>206.60653490242947</v>
      </c>
      <c r="D4" s="571">
        <v>1359.0366410737129</v>
      </c>
      <c r="E4" s="571">
        <v>1339.6930176940189</v>
      </c>
      <c r="F4" s="571">
        <v>7151.8501836840796</v>
      </c>
      <c r="G4" s="571">
        <v>135.82798825327566</v>
      </c>
      <c r="H4" s="571">
        <v>6142.131284053984</v>
      </c>
      <c r="I4" s="571">
        <v>1273.7144401510789</v>
      </c>
      <c r="J4" s="571">
        <v>336.55824204200138</v>
      </c>
      <c r="K4" s="571">
        <v>6996.0626883752921</v>
      </c>
      <c r="L4" s="571">
        <v>840.30471261850698</v>
      </c>
      <c r="M4" s="571">
        <v>3100.1210734241931</v>
      </c>
      <c r="N4" s="572">
        <v>6421.7910065256583</v>
      </c>
      <c r="O4" s="570">
        <f>C4/100</f>
        <v>2.0660653490242948</v>
      </c>
      <c r="P4" s="571">
        <f t="shared" ref="P4:Z4" si="0">D4/100</f>
        <v>13.590366410737129</v>
      </c>
      <c r="Q4" s="571">
        <f t="shared" si="0"/>
        <v>13.396930176940188</v>
      </c>
      <c r="R4" s="571">
        <f t="shared" si="0"/>
        <v>71.518501836840798</v>
      </c>
      <c r="S4" s="571">
        <f t="shared" si="0"/>
        <v>1.3582798825327567</v>
      </c>
      <c r="T4" s="571">
        <f t="shared" si="0"/>
        <v>61.421312840539841</v>
      </c>
      <c r="U4" s="571">
        <f t="shared" si="0"/>
        <v>12.737144401510788</v>
      </c>
      <c r="V4" s="571">
        <f t="shared" si="0"/>
        <v>3.3655824204200138</v>
      </c>
      <c r="W4" s="571">
        <f t="shared" si="0"/>
        <v>69.960626883752923</v>
      </c>
      <c r="X4" s="571">
        <f t="shared" si="0"/>
        <v>8.4030471261850703</v>
      </c>
      <c r="Y4" s="571">
        <f t="shared" si="0"/>
        <v>31.00121073424193</v>
      </c>
      <c r="Z4" s="572">
        <f t="shared" si="0"/>
        <v>64.217910065256589</v>
      </c>
      <c r="AA4" s="570"/>
      <c r="AB4" s="571"/>
      <c r="AC4" s="571"/>
      <c r="AD4" s="571"/>
      <c r="AE4" s="571"/>
      <c r="AF4" s="571"/>
      <c r="AG4" s="571"/>
      <c r="AH4" s="571"/>
      <c r="AI4" s="571"/>
      <c r="AJ4" s="571"/>
      <c r="AK4" s="571"/>
      <c r="AL4" s="572"/>
      <c r="AM4" s="570">
        <f>O4+AA4</f>
        <v>2.0660653490242948</v>
      </c>
      <c r="AN4" s="571">
        <f t="shared" ref="AN4:AX4" si="1">P4+AB4</f>
        <v>13.590366410737129</v>
      </c>
      <c r="AO4" s="571">
        <f t="shared" si="1"/>
        <v>13.396930176940188</v>
      </c>
      <c r="AP4" s="571">
        <f t="shared" si="1"/>
        <v>71.518501836840798</v>
      </c>
      <c r="AQ4" s="571">
        <f t="shared" si="1"/>
        <v>1.3582798825327567</v>
      </c>
      <c r="AR4" s="571">
        <f t="shared" si="1"/>
        <v>61.421312840539841</v>
      </c>
      <c r="AS4" s="571">
        <f t="shared" si="1"/>
        <v>12.737144401510788</v>
      </c>
      <c r="AT4" s="571">
        <f t="shared" si="1"/>
        <v>3.3655824204200138</v>
      </c>
      <c r="AU4" s="571">
        <f t="shared" si="1"/>
        <v>69.960626883752923</v>
      </c>
      <c r="AV4" s="571">
        <f t="shared" si="1"/>
        <v>8.4030471261850703</v>
      </c>
      <c r="AW4" s="571">
        <f t="shared" si="1"/>
        <v>31.00121073424193</v>
      </c>
      <c r="AX4" s="572">
        <f t="shared" si="1"/>
        <v>64.217910065256589</v>
      </c>
    </row>
    <row r="5" spans="1:50" x14ac:dyDescent="0.25">
      <c r="A5" s="555" t="s">
        <v>469</v>
      </c>
      <c r="B5" s="514">
        <v>2</v>
      </c>
      <c r="C5" s="573">
        <v>19.509606493925116</v>
      </c>
      <c r="D5" s="556">
        <v>128.11913738945651</v>
      </c>
      <c r="E5" s="556">
        <v>126.27638253212714</v>
      </c>
      <c r="F5" s="556">
        <v>674.03134034047116</v>
      </c>
      <c r="G5" s="556">
        <v>12.820532894205074</v>
      </c>
      <c r="H5" s="556">
        <v>578.87232485706215</v>
      </c>
      <c r="I5" s="556">
        <v>120.17437555049382</v>
      </c>
      <c r="J5" s="556">
        <v>31.718238690771415</v>
      </c>
      <c r="K5" s="556">
        <v>659.42799377249742</v>
      </c>
      <c r="L5" s="556">
        <v>79.38922872501648</v>
      </c>
      <c r="M5" s="556">
        <v>292.22416842677887</v>
      </c>
      <c r="N5" s="575">
        <v>606.17155406343011</v>
      </c>
      <c r="O5" s="573">
        <f t="shared" ref="O5:O36" si="2">C5/100</f>
        <v>0.19509606493925116</v>
      </c>
      <c r="P5" s="556">
        <f t="shared" ref="P5:P36" si="3">D5/100</f>
        <v>1.2811913738945651</v>
      </c>
      <c r="Q5" s="556">
        <f t="shared" ref="Q5:Q36" si="4">E5/100</f>
        <v>1.2627638253212714</v>
      </c>
      <c r="R5" s="556">
        <f t="shared" ref="R5:R36" si="5">F5/100</f>
        <v>6.7403134034047119</v>
      </c>
      <c r="S5" s="556">
        <f t="shared" ref="S5:S36" si="6">G5/100</f>
        <v>0.12820532894205075</v>
      </c>
      <c r="T5" s="556">
        <f t="shared" ref="T5:T36" si="7">H5/100</f>
        <v>5.7887232485706219</v>
      </c>
      <c r="U5" s="556">
        <f t="shared" ref="U5:U36" si="8">I5/100</f>
        <v>1.2017437555049382</v>
      </c>
      <c r="V5" s="556">
        <f t="shared" ref="V5:V36" si="9">J5/100</f>
        <v>0.31718238690771416</v>
      </c>
      <c r="W5" s="556">
        <f t="shared" ref="W5:W36" si="10">K5/100</f>
        <v>6.5942799377249743</v>
      </c>
      <c r="X5" s="556">
        <f t="shared" ref="X5:X36" si="11">L5/100</f>
        <v>0.79389228725016481</v>
      </c>
      <c r="Y5" s="556">
        <f t="shared" ref="Y5:Y36" si="12">M5/100</f>
        <v>2.9222416842677887</v>
      </c>
      <c r="Z5" s="575">
        <f t="shared" ref="Z5:Z36" si="13">N5/100</f>
        <v>6.0617155406343013</v>
      </c>
      <c r="AA5" s="573"/>
      <c r="AL5" s="575"/>
      <c r="AM5" s="573">
        <f t="shared" ref="AM5:AM36" si="14">O5+AA5</f>
        <v>0.19509606493925116</v>
      </c>
      <c r="AN5" s="556">
        <f t="shared" ref="AN5:AN36" si="15">P5+AB5</f>
        <v>1.2811913738945651</v>
      </c>
      <c r="AO5" s="556">
        <f t="shared" ref="AO5:AO36" si="16">Q5+AC5</f>
        <v>1.2627638253212714</v>
      </c>
      <c r="AP5" s="556">
        <f t="shared" ref="AP5:AP36" si="17">R5+AD5</f>
        <v>6.7403134034047119</v>
      </c>
      <c r="AQ5" s="556">
        <f t="shared" ref="AQ5:AQ36" si="18">S5+AE5</f>
        <v>0.12820532894205075</v>
      </c>
      <c r="AR5" s="556">
        <f t="shared" ref="AR5:AR36" si="19">T5+AF5</f>
        <v>5.7887232485706219</v>
      </c>
      <c r="AS5" s="556">
        <f t="shared" ref="AS5:AS36" si="20">U5+AG5</f>
        <v>1.2017437555049382</v>
      </c>
      <c r="AT5" s="556">
        <f t="shared" ref="AT5:AT36" si="21">V5+AH5</f>
        <v>0.31718238690771416</v>
      </c>
      <c r="AU5" s="556">
        <f t="shared" ref="AU5:AU36" si="22">W5+AI5</f>
        <v>6.5942799377249743</v>
      </c>
      <c r="AV5" s="556">
        <f t="shared" ref="AV5:AV36" si="23">X5+AJ5</f>
        <v>0.79389228725016481</v>
      </c>
      <c r="AW5" s="556">
        <f t="shared" ref="AW5:AW36" si="24">Y5+AK5</f>
        <v>2.9222416842677887</v>
      </c>
      <c r="AX5" s="575">
        <f t="shared" ref="AX5:AX36" si="25">Z5+AL5</f>
        <v>6.0617155406343013</v>
      </c>
    </row>
    <row r="6" spans="1:50" x14ac:dyDescent="0.25">
      <c r="A6" s="555" t="s">
        <v>470</v>
      </c>
      <c r="B6" s="514">
        <v>3</v>
      </c>
      <c r="C6" s="573">
        <v>65.858226266038102</v>
      </c>
      <c r="D6" s="556">
        <v>432.77975366407912</v>
      </c>
      <c r="E6" s="556">
        <v>426.58121744542609</v>
      </c>
      <c r="F6" s="556">
        <v>2277.0993282720642</v>
      </c>
      <c r="G6" s="556">
        <v>43.285590531230611</v>
      </c>
      <c r="H6" s="556">
        <v>1955.6172508983811</v>
      </c>
      <c r="I6" s="556">
        <v>405.80801087797437</v>
      </c>
      <c r="J6" s="556">
        <v>107.15591285020736</v>
      </c>
      <c r="K6" s="556">
        <v>2227.6566321706273</v>
      </c>
      <c r="L6" s="556">
        <v>267.93792242263186</v>
      </c>
      <c r="M6" s="556">
        <v>987.15963733471369</v>
      </c>
      <c r="N6" s="575">
        <v>2046.5563515313909</v>
      </c>
      <c r="O6" s="573">
        <f t="shared" si="2"/>
        <v>0.658582262660381</v>
      </c>
      <c r="P6" s="556">
        <f t="shared" si="3"/>
        <v>4.3277975366407908</v>
      </c>
      <c r="Q6" s="556">
        <f t="shared" si="4"/>
        <v>4.2658121744542612</v>
      </c>
      <c r="R6" s="556">
        <f t="shared" si="5"/>
        <v>22.770993282720642</v>
      </c>
      <c r="S6" s="556">
        <f t="shared" si="6"/>
        <v>0.43285590531230611</v>
      </c>
      <c r="T6" s="556">
        <f t="shared" si="7"/>
        <v>19.55617250898381</v>
      </c>
      <c r="U6" s="556">
        <f t="shared" si="8"/>
        <v>4.0580801087797438</v>
      </c>
      <c r="V6" s="556">
        <f t="shared" si="9"/>
        <v>1.0715591285020736</v>
      </c>
      <c r="W6" s="556">
        <f t="shared" si="10"/>
        <v>22.276566321706273</v>
      </c>
      <c r="X6" s="556">
        <f t="shared" si="11"/>
        <v>2.6793792242263184</v>
      </c>
      <c r="Y6" s="556">
        <f t="shared" si="12"/>
        <v>9.8715963733471366</v>
      </c>
      <c r="Z6" s="575">
        <f t="shared" si="13"/>
        <v>20.46556351531391</v>
      </c>
      <c r="AA6" s="573"/>
      <c r="AL6" s="575"/>
      <c r="AM6" s="573">
        <f t="shared" si="14"/>
        <v>0.658582262660381</v>
      </c>
      <c r="AN6" s="556">
        <f t="shared" si="15"/>
        <v>4.3277975366407908</v>
      </c>
      <c r="AO6" s="556">
        <f t="shared" si="16"/>
        <v>4.2658121744542612</v>
      </c>
      <c r="AP6" s="556">
        <f t="shared" si="17"/>
        <v>22.770993282720642</v>
      </c>
      <c r="AQ6" s="556">
        <f t="shared" si="18"/>
        <v>0.43285590531230611</v>
      </c>
      <c r="AR6" s="556">
        <f t="shared" si="19"/>
        <v>19.55617250898381</v>
      </c>
      <c r="AS6" s="556">
        <f t="shared" si="20"/>
        <v>4.0580801087797438</v>
      </c>
      <c r="AT6" s="556">
        <f t="shared" si="21"/>
        <v>1.0715591285020736</v>
      </c>
      <c r="AU6" s="556">
        <f t="shared" si="22"/>
        <v>22.276566321706273</v>
      </c>
      <c r="AV6" s="556">
        <f t="shared" si="23"/>
        <v>2.6793792242263184</v>
      </c>
      <c r="AW6" s="556">
        <f t="shared" si="24"/>
        <v>9.8715963733471366</v>
      </c>
      <c r="AX6" s="575">
        <f t="shared" si="25"/>
        <v>20.46556351531391</v>
      </c>
    </row>
    <row r="7" spans="1:50" x14ac:dyDescent="0.25">
      <c r="A7" s="555" t="s">
        <v>227</v>
      </c>
      <c r="B7" s="514">
        <v>4</v>
      </c>
      <c r="C7" s="573">
        <v>33.94857052357851</v>
      </c>
      <c r="D7" s="556">
        <v>207.53912184106292</v>
      </c>
      <c r="E7" s="556">
        <v>203.16448105643931</v>
      </c>
      <c r="F7" s="556">
        <v>1078.2412797551183</v>
      </c>
      <c r="G7" s="556">
        <v>21.908456687452439</v>
      </c>
      <c r="H7" s="556">
        <v>926.21037503483899</v>
      </c>
      <c r="I7" s="556">
        <v>201.81816029511577</v>
      </c>
      <c r="J7" s="556">
        <v>50.67138652277832</v>
      </c>
      <c r="K7" s="556">
        <v>1060.5989510481993</v>
      </c>
      <c r="L7" s="556">
        <v>141.05532756895573</v>
      </c>
      <c r="M7" s="556">
        <v>471.16134970836765</v>
      </c>
      <c r="N7" s="575">
        <v>1038.1390537125374</v>
      </c>
      <c r="O7" s="573">
        <f t="shared" si="2"/>
        <v>0.33948570523578508</v>
      </c>
      <c r="P7" s="556">
        <f t="shared" si="3"/>
        <v>2.0753912184106293</v>
      </c>
      <c r="Q7" s="556">
        <f t="shared" si="4"/>
        <v>2.0316448105643929</v>
      </c>
      <c r="R7" s="556">
        <f t="shared" si="5"/>
        <v>10.782412797551183</v>
      </c>
      <c r="S7" s="556">
        <f t="shared" si="6"/>
        <v>0.21908456687452438</v>
      </c>
      <c r="T7" s="556">
        <f t="shared" si="7"/>
        <v>9.2621037503483894</v>
      </c>
      <c r="U7" s="556">
        <f t="shared" si="8"/>
        <v>2.0181816029511577</v>
      </c>
      <c r="V7" s="556">
        <f t="shared" si="9"/>
        <v>0.50671386522778317</v>
      </c>
      <c r="W7" s="556">
        <f t="shared" si="10"/>
        <v>10.605989510481994</v>
      </c>
      <c r="X7" s="556">
        <f t="shared" si="11"/>
        <v>1.4105532756895574</v>
      </c>
      <c r="Y7" s="556">
        <f t="shared" si="12"/>
        <v>4.7116134970836763</v>
      </c>
      <c r="Z7" s="575">
        <f t="shared" si="13"/>
        <v>10.381390537125373</v>
      </c>
      <c r="AA7" s="573"/>
      <c r="AL7" s="575"/>
      <c r="AM7" s="573">
        <f t="shared" si="14"/>
        <v>0.33948570523578508</v>
      </c>
      <c r="AN7" s="556">
        <f t="shared" si="15"/>
        <v>2.0753912184106293</v>
      </c>
      <c r="AO7" s="556">
        <f t="shared" si="16"/>
        <v>2.0316448105643929</v>
      </c>
      <c r="AP7" s="556">
        <f t="shared" si="17"/>
        <v>10.782412797551183</v>
      </c>
      <c r="AQ7" s="556">
        <f t="shared" si="18"/>
        <v>0.21908456687452438</v>
      </c>
      <c r="AR7" s="556">
        <f t="shared" si="19"/>
        <v>9.2621037503483894</v>
      </c>
      <c r="AS7" s="556">
        <f t="shared" si="20"/>
        <v>2.0181816029511577</v>
      </c>
      <c r="AT7" s="556">
        <f t="shared" si="21"/>
        <v>0.50671386522778317</v>
      </c>
      <c r="AU7" s="556">
        <f t="shared" si="22"/>
        <v>10.605989510481994</v>
      </c>
      <c r="AV7" s="556">
        <f t="shared" si="23"/>
        <v>1.4105532756895574</v>
      </c>
      <c r="AW7" s="556">
        <f t="shared" si="24"/>
        <v>4.7116134970836763</v>
      </c>
      <c r="AX7" s="575">
        <f t="shared" si="25"/>
        <v>10.381390537125373</v>
      </c>
    </row>
    <row r="8" spans="1:50" x14ac:dyDescent="0.25">
      <c r="A8" s="555" t="s">
        <v>654</v>
      </c>
      <c r="B8" s="514">
        <v>5</v>
      </c>
      <c r="C8" s="573">
        <v>57.32172181402877</v>
      </c>
      <c r="D8" s="556">
        <v>359.45554603168841</v>
      </c>
      <c r="E8" s="556">
        <v>352.75380127198866</v>
      </c>
      <c r="F8" s="556">
        <v>1876.077367948265</v>
      </c>
      <c r="G8" s="556">
        <v>37.22693163383623</v>
      </c>
      <c r="H8" s="556">
        <v>1611.4286651557329</v>
      </c>
      <c r="I8" s="556">
        <v>345.04501312533694</v>
      </c>
      <c r="J8" s="556">
        <v>88.208619894241508</v>
      </c>
      <c r="K8" s="556">
        <v>1841.7340346333822</v>
      </c>
      <c r="L8" s="556">
        <v>236.46380866488892</v>
      </c>
      <c r="M8" s="556">
        <v>817.43827110594623</v>
      </c>
      <c r="N8" s="575">
        <v>1762.6495341669822</v>
      </c>
      <c r="O8" s="573">
        <f t="shared" si="2"/>
        <v>0.5732172181402877</v>
      </c>
      <c r="P8" s="556">
        <f t="shared" si="3"/>
        <v>3.5945554603168843</v>
      </c>
      <c r="Q8" s="556">
        <f t="shared" si="4"/>
        <v>3.5275380127198868</v>
      </c>
      <c r="R8" s="556">
        <f t="shared" si="5"/>
        <v>18.76077367948265</v>
      </c>
      <c r="S8" s="556">
        <f t="shared" si="6"/>
        <v>0.3722693163383623</v>
      </c>
      <c r="T8" s="556">
        <f t="shared" si="7"/>
        <v>16.114286651557329</v>
      </c>
      <c r="U8" s="556">
        <f t="shared" si="8"/>
        <v>3.4504501312533695</v>
      </c>
      <c r="V8" s="556">
        <f t="shared" si="9"/>
        <v>0.88208619894241513</v>
      </c>
      <c r="W8" s="556">
        <f t="shared" si="10"/>
        <v>18.417340346333823</v>
      </c>
      <c r="X8" s="556">
        <f t="shared" si="11"/>
        <v>2.3646380866488892</v>
      </c>
      <c r="Y8" s="556">
        <f t="shared" si="12"/>
        <v>8.1743827110594616</v>
      </c>
      <c r="Z8" s="575">
        <f t="shared" si="13"/>
        <v>17.626495341669823</v>
      </c>
      <c r="AA8" s="573"/>
      <c r="AL8" s="575"/>
      <c r="AM8" s="573">
        <f t="shared" si="14"/>
        <v>0.5732172181402877</v>
      </c>
      <c r="AN8" s="556">
        <f t="shared" si="15"/>
        <v>3.5945554603168843</v>
      </c>
      <c r="AO8" s="556">
        <f t="shared" si="16"/>
        <v>3.5275380127198868</v>
      </c>
      <c r="AP8" s="556">
        <f t="shared" si="17"/>
        <v>18.76077367948265</v>
      </c>
      <c r="AQ8" s="556">
        <f t="shared" si="18"/>
        <v>0.3722693163383623</v>
      </c>
      <c r="AR8" s="556">
        <f t="shared" si="19"/>
        <v>16.114286651557329</v>
      </c>
      <c r="AS8" s="556">
        <f t="shared" si="20"/>
        <v>3.4504501312533695</v>
      </c>
      <c r="AT8" s="556">
        <f t="shared" si="21"/>
        <v>0.88208619894241513</v>
      </c>
      <c r="AU8" s="556">
        <f t="shared" si="22"/>
        <v>18.417340346333823</v>
      </c>
      <c r="AV8" s="556">
        <f t="shared" si="23"/>
        <v>2.3646380866488892</v>
      </c>
      <c r="AW8" s="556">
        <f t="shared" si="24"/>
        <v>8.1743827110594616</v>
      </c>
      <c r="AX8" s="575">
        <f t="shared" si="25"/>
        <v>17.626495341669823</v>
      </c>
    </row>
    <row r="9" spans="1:50" x14ac:dyDescent="0.25">
      <c r="A9" s="555" t="s">
        <v>471</v>
      </c>
      <c r="B9" s="514">
        <v>6</v>
      </c>
      <c r="C9" s="573">
        <f t="array" ref="C9:N10">MMULT('End-use energy consumption(PQ)'!B57:AC58,'HTE emission coefficient '!N5:Y32)</f>
        <v>464.34350000000006</v>
      </c>
      <c r="D9" s="556">
        <v>3208.9416000000006</v>
      </c>
      <c r="E9" s="556">
        <v>3176.4460000000004</v>
      </c>
      <c r="F9" s="556">
        <v>17016.017</v>
      </c>
      <c r="G9" s="556">
        <v>309.88940000000008</v>
      </c>
      <c r="H9" s="556">
        <v>14611.787800000002</v>
      </c>
      <c r="I9" s="556">
        <v>2942.6733999999997</v>
      </c>
      <c r="J9" s="556">
        <v>801.39800000000014</v>
      </c>
      <c r="K9" s="556">
        <v>16591.057800000002</v>
      </c>
      <c r="L9" s="556">
        <v>1865.82</v>
      </c>
      <c r="M9" s="556">
        <v>7340.9885999999997</v>
      </c>
      <c r="N9" s="575">
        <v>14629.146200000001</v>
      </c>
      <c r="O9" s="573">
        <f t="shared" si="2"/>
        <v>4.6434350000000002</v>
      </c>
      <c r="P9" s="556">
        <f t="shared" si="3"/>
        <v>32.089416000000007</v>
      </c>
      <c r="Q9" s="556">
        <f t="shared" si="4"/>
        <v>31.764460000000003</v>
      </c>
      <c r="R9" s="556">
        <f t="shared" si="5"/>
        <v>170.16016999999999</v>
      </c>
      <c r="S9" s="556">
        <f t="shared" si="6"/>
        <v>3.0988940000000009</v>
      </c>
      <c r="T9" s="556">
        <f t="shared" si="7"/>
        <v>146.11787800000002</v>
      </c>
      <c r="U9" s="556">
        <f t="shared" si="8"/>
        <v>29.426733999999996</v>
      </c>
      <c r="V9" s="556">
        <f t="shared" si="9"/>
        <v>8.0139800000000019</v>
      </c>
      <c r="W9" s="556">
        <f t="shared" si="10"/>
        <v>165.91057800000002</v>
      </c>
      <c r="X9" s="556">
        <f t="shared" si="11"/>
        <v>18.658200000000001</v>
      </c>
      <c r="Y9" s="556">
        <f t="shared" si="12"/>
        <v>73.409886</v>
      </c>
      <c r="Z9" s="575">
        <f t="shared" si="13"/>
        <v>146.29146200000002</v>
      </c>
      <c r="AA9" s="573"/>
      <c r="AL9" s="575"/>
      <c r="AM9" s="573">
        <f t="shared" si="14"/>
        <v>4.6434350000000002</v>
      </c>
      <c r="AN9" s="556">
        <f t="shared" si="15"/>
        <v>32.089416000000007</v>
      </c>
      <c r="AO9" s="556">
        <f t="shared" si="16"/>
        <v>31.764460000000003</v>
      </c>
      <c r="AP9" s="556">
        <f t="shared" si="17"/>
        <v>170.16016999999999</v>
      </c>
      <c r="AQ9" s="556">
        <f t="shared" si="18"/>
        <v>3.0988940000000009</v>
      </c>
      <c r="AR9" s="556">
        <f t="shared" si="19"/>
        <v>146.11787800000002</v>
      </c>
      <c r="AS9" s="556">
        <f t="shared" si="20"/>
        <v>29.426733999999996</v>
      </c>
      <c r="AT9" s="556">
        <f t="shared" si="21"/>
        <v>8.0139800000000019</v>
      </c>
      <c r="AU9" s="556">
        <f t="shared" si="22"/>
        <v>165.91057800000002</v>
      </c>
      <c r="AV9" s="556">
        <f t="shared" si="23"/>
        <v>18.658200000000001</v>
      </c>
      <c r="AW9" s="556">
        <f t="shared" si="24"/>
        <v>73.409886</v>
      </c>
      <c r="AX9" s="575">
        <f t="shared" si="25"/>
        <v>146.29146200000002</v>
      </c>
    </row>
    <row r="10" spans="1:50" x14ac:dyDescent="0.25">
      <c r="A10" s="555" t="s">
        <v>472</v>
      </c>
      <c r="B10" s="514">
        <v>7</v>
      </c>
      <c r="C10" s="573">
        <v>21.415259999999996</v>
      </c>
      <c r="D10" s="556">
        <v>173.07820000000001</v>
      </c>
      <c r="E10" s="556">
        <v>147.8646</v>
      </c>
      <c r="F10" s="556">
        <v>704.3060999999999</v>
      </c>
      <c r="G10" s="556">
        <v>26.913100000000004</v>
      </c>
      <c r="H10" s="556">
        <v>589.14110000000005</v>
      </c>
      <c r="I10" s="556">
        <v>3245.1711000000005</v>
      </c>
      <c r="J10" s="556">
        <v>30.510999999999999</v>
      </c>
      <c r="K10" s="556">
        <v>698.37149999999997</v>
      </c>
      <c r="L10" s="556">
        <v>118.801</v>
      </c>
      <c r="M10" s="556">
        <v>416.40130000000005</v>
      </c>
      <c r="N10" s="575">
        <v>881.10489999999993</v>
      </c>
      <c r="O10" s="573">
        <f t="shared" si="2"/>
        <v>0.21415259999999997</v>
      </c>
      <c r="P10" s="556">
        <f t="shared" si="3"/>
        <v>1.730782</v>
      </c>
      <c r="Q10" s="556">
        <f t="shared" si="4"/>
        <v>1.4786459999999999</v>
      </c>
      <c r="R10" s="556">
        <f t="shared" si="5"/>
        <v>7.0430609999999989</v>
      </c>
      <c r="S10" s="556">
        <f t="shared" si="6"/>
        <v>0.26913100000000001</v>
      </c>
      <c r="T10" s="556">
        <f t="shared" si="7"/>
        <v>5.8914110000000006</v>
      </c>
      <c r="U10" s="556">
        <f t="shared" si="8"/>
        <v>32.451711000000003</v>
      </c>
      <c r="V10" s="556">
        <f t="shared" si="9"/>
        <v>0.30510999999999999</v>
      </c>
      <c r="W10" s="556">
        <f t="shared" si="10"/>
        <v>6.9837150000000001</v>
      </c>
      <c r="X10" s="556">
        <f t="shared" si="11"/>
        <v>1.18801</v>
      </c>
      <c r="Y10" s="556">
        <f t="shared" si="12"/>
        <v>4.1640130000000006</v>
      </c>
      <c r="Z10" s="575">
        <f t="shared" si="13"/>
        <v>8.8110489999999988</v>
      </c>
      <c r="AA10" s="573"/>
      <c r="AL10" s="575"/>
      <c r="AM10" s="573">
        <f t="shared" si="14"/>
        <v>0.21415259999999997</v>
      </c>
      <c r="AN10" s="556">
        <f t="shared" si="15"/>
        <v>1.730782</v>
      </c>
      <c r="AO10" s="556">
        <f t="shared" si="16"/>
        <v>1.4786459999999999</v>
      </c>
      <c r="AP10" s="556">
        <f t="shared" si="17"/>
        <v>7.0430609999999989</v>
      </c>
      <c r="AQ10" s="556">
        <f t="shared" si="18"/>
        <v>0.26913100000000001</v>
      </c>
      <c r="AR10" s="556">
        <f t="shared" si="19"/>
        <v>5.8914110000000006</v>
      </c>
      <c r="AS10" s="556">
        <f t="shared" si="20"/>
        <v>32.451711000000003</v>
      </c>
      <c r="AT10" s="556">
        <f t="shared" si="21"/>
        <v>0.30510999999999999</v>
      </c>
      <c r="AU10" s="556">
        <f t="shared" si="22"/>
        <v>6.9837150000000001</v>
      </c>
      <c r="AV10" s="556">
        <f t="shared" si="23"/>
        <v>1.18801</v>
      </c>
      <c r="AW10" s="556">
        <f t="shared" si="24"/>
        <v>4.1640130000000006</v>
      </c>
      <c r="AX10" s="575">
        <f t="shared" si="25"/>
        <v>8.8110489999999988</v>
      </c>
    </row>
    <row r="11" spans="1:50" x14ac:dyDescent="0.25">
      <c r="A11" s="287" t="s">
        <v>473</v>
      </c>
      <c r="B11" s="514">
        <v>8</v>
      </c>
      <c r="C11" s="573">
        <f t="array" ref="C11:N26">MMULT('End-use energy consumption(PQ)'!B59:AC74,'HTE emission coefficient '!N5:Y32)</f>
        <v>29.693859999999997</v>
      </c>
      <c r="D11" s="556">
        <v>202.93789999999998</v>
      </c>
      <c r="E11" s="556">
        <v>200.49080000000001</v>
      </c>
      <c r="F11" s="556">
        <v>1072.2741999999998</v>
      </c>
      <c r="G11" s="556">
        <v>19.920000000000002</v>
      </c>
      <c r="H11" s="556">
        <v>920.82539999999995</v>
      </c>
      <c r="I11" s="556">
        <v>187.99099999999996</v>
      </c>
      <c r="J11" s="556">
        <v>50.4816</v>
      </c>
      <c r="K11" s="556">
        <v>1047.0992999999999</v>
      </c>
      <c r="L11" s="556">
        <v>121.51849999999999</v>
      </c>
      <c r="M11" s="556">
        <v>463.62830000000002</v>
      </c>
      <c r="N11" s="575">
        <v>941.06069999999988</v>
      </c>
      <c r="O11" s="573">
        <f t="shared" si="2"/>
        <v>0.2969386</v>
      </c>
      <c r="P11" s="556">
        <f t="shared" si="3"/>
        <v>2.029379</v>
      </c>
      <c r="Q11" s="556">
        <f t="shared" si="4"/>
        <v>2.0049079999999999</v>
      </c>
      <c r="R11" s="556">
        <f t="shared" si="5"/>
        <v>10.722741999999998</v>
      </c>
      <c r="S11" s="556">
        <f t="shared" si="6"/>
        <v>0.19920000000000002</v>
      </c>
      <c r="T11" s="556">
        <f t="shared" si="7"/>
        <v>9.2082540000000002</v>
      </c>
      <c r="U11" s="556">
        <f t="shared" si="8"/>
        <v>1.8799099999999995</v>
      </c>
      <c r="V11" s="556">
        <f t="shared" si="9"/>
        <v>0.50481600000000004</v>
      </c>
      <c r="W11" s="556">
        <f t="shared" si="10"/>
        <v>10.470992999999998</v>
      </c>
      <c r="X11" s="556">
        <f t="shared" si="11"/>
        <v>1.215185</v>
      </c>
      <c r="Y11" s="556">
        <f t="shared" si="12"/>
        <v>4.6362830000000006</v>
      </c>
      <c r="Z11" s="575">
        <f t="shared" si="13"/>
        <v>9.4106069999999988</v>
      </c>
      <c r="AA11" s="573"/>
      <c r="AL11" s="575"/>
      <c r="AM11" s="573">
        <f t="shared" si="14"/>
        <v>0.2969386</v>
      </c>
      <c r="AN11" s="556">
        <f t="shared" si="15"/>
        <v>2.029379</v>
      </c>
      <c r="AO11" s="556">
        <f t="shared" si="16"/>
        <v>2.0049079999999999</v>
      </c>
      <c r="AP11" s="556">
        <f t="shared" si="17"/>
        <v>10.722741999999998</v>
      </c>
      <c r="AQ11" s="556">
        <f t="shared" si="18"/>
        <v>0.19920000000000002</v>
      </c>
      <c r="AR11" s="556">
        <f t="shared" si="19"/>
        <v>9.2082540000000002</v>
      </c>
      <c r="AS11" s="556">
        <f t="shared" si="20"/>
        <v>1.8799099999999995</v>
      </c>
      <c r="AT11" s="556">
        <f t="shared" si="21"/>
        <v>0.50481600000000004</v>
      </c>
      <c r="AU11" s="556">
        <f t="shared" si="22"/>
        <v>10.470992999999998</v>
      </c>
      <c r="AV11" s="556">
        <f t="shared" si="23"/>
        <v>1.215185</v>
      </c>
      <c r="AW11" s="556">
        <f t="shared" si="24"/>
        <v>4.6362830000000006</v>
      </c>
      <c r="AX11" s="575">
        <f t="shared" si="25"/>
        <v>9.4106069999999988</v>
      </c>
    </row>
    <row r="12" spans="1:50" x14ac:dyDescent="0.25">
      <c r="A12" s="287" t="s">
        <v>474</v>
      </c>
      <c r="B12" s="514">
        <v>9</v>
      </c>
      <c r="C12" s="573">
        <v>14.604719999999999</v>
      </c>
      <c r="D12" s="556">
        <v>99.439900000000009</v>
      </c>
      <c r="E12" s="556">
        <v>98.116700000000009</v>
      </c>
      <c r="F12" s="556">
        <v>524.28689999999995</v>
      </c>
      <c r="G12" s="556">
        <v>9.8146999999999984</v>
      </c>
      <c r="H12" s="556">
        <v>450.15329999999994</v>
      </c>
      <c r="I12" s="556">
        <v>108.47319999999999</v>
      </c>
      <c r="J12" s="556">
        <v>24.668800000000001</v>
      </c>
      <c r="K12" s="556">
        <v>512.04019999999991</v>
      </c>
      <c r="L12" s="556">
        <v>59.638500000000001</v>
      </c>
      <c r="M12" s="556">
        <v>227.28739999999996</v>
      </c>
      <c r="N12" s="575">
        <v>461.59999999999991</v>
      </c>
      <c r="O12" s="573">
        <f t="shared" si="2"/>
        <v>0.14604719999999999</v>
      </c>
      <c r="P12" s="556">
        <f t="shared" si="3"/>
        <v>0.99439900000000003</v>
      </c>
      <c r="Q12" s="556">
        <f t="shared" si="4"/>
        <v>0.98116700000000012</v>
      </c>
      <c r="R12" s="556">
        <f t="shared" si="5"/>
        <v>5.2428689999999998</v>
      </c>
      <c r="S12" s="556">
        <f t="shared" si="6"/>
        <v>9.8146999999999984E-2</v>
      </c>
      <c r="T12" s="556">
        <f t="shared" si="7"/>
        <v>4.5015329999999993</v>
      </c>
      <c r="U12" s="556">
        <f t="shared" si="8"/>
        <v>1.0847319999999998</v>
      </c>
      <c r="V12" s="556">
        <f t="shared" si="9"/>
        <v>0.24668800000000002</v>
      </c>
      <c r="W12" s="556">
        <f t="shared" si="10"/>
        <v>5.1204019999999995</v>
      </c>
      <c r="X12" s="556">
        <f t="shared" si="11"/>
        <v>0.59638500000000005</v>
      </c>
      <c r="Y12" s="556">
        <f t="shared" si="12"/>
        <v>2.2728739999999998</v>
      </c>
      <c r="Z12" s="575">
        <f t="shared" si="13"/>
        <v>4.6159999999999988</v>
      </c>
      <c r="AA12" s="573"/>
      <c r="AL12" s="575"/>
      <c r="AM12" s="573">
        <f t="shared" si="14"/>
        <v>0.14604719999999999</v>
      </c>
      <c r="AN12" s="556">
        <f t="shared" si="15"/>
        <v>0.99439900000000003</v>
      </c>
      <c r="AO12" s="556">
        <f t="shared" si="16"/>
        <v>0.98116700000000012</v>
      </c>
      <c r="AP12" s="556">
        <f t="shared" si="17"/>
        <v>5.2428689999999998</v>
      </c>
      <c r="AQ12" s="556">
        <f t="shared" si="18"/>
        <v>9.8146999999999984E-2</v>
      </c>
      <c r="AR12" s="556">
        <f t="shared" si="19"/>
        <v>4.5015329999999993</v>
      </c>
      <c r="AS12" s="556">
        <f t="shared" si="20"/>
        <v>1.0847319999999998</v>
      </c>
      <c r="AT12" s="556">
        <f t="shared" si="21"/>
        <v>0.24668800000000002</v>
      </c>
      <c r="AU12" s="556">
        <f t="shared" si="22"/>
        <v>5.1204019999999995</v>
      </c>
      <c r="AV12" s="556">
        <f t="shared" si="23"/>
        <v>0.59638500000000005</v>
      </c>
      <c r="AW12" s="556">
        <f t="shared" si="24"/>
        <v>2.2728739999999998</v>
      </c>
      <c r="AX12" s="575">
        <f t="shared" si="25"/>
        <v>4.6159999999999988</v>
      </c>
    </row>
    <row r="13" spans="1:50" x14ac:dyDescent="0.25">
      <c r="A13" s="287" t="s">
        <v>758</v>
      </c>
      <c r="B13" s="514">
        <v>10</v>
      </c>
      <c r="C13" s="573">
        <v>81.995500000000007</v>
      </c>
      <c r="D13" s="556">
        <v>565.32330000000002</v>
      </c>
      <c r="E13" s="556">
        <v>559.37250000000006</v>
      </c>
      <c r="F13" s="556">
        <v>2995.5147999999999</v>
      </c>
      <c r="G13" s="556">
        <v>54.781200000000005</v>
      </c>
      <c r="H13" s="556">
        <v>2572.3078000000005</v>
      </c>
      <c r="I13" s="556">
        <v>518.89570000000015</v>
      </c>
      <c r="J13" s="556">
        <v>141.06820000000002</v>
      </c>
      <c r="K13" s="556">
        <v>2921.6467000000007</v>
      </c>
      <c r="L13" s="556">
        <v>330.77350000000007</v>
      </c>
      <c r="M13" s="556">
        <v>1292.8985000000002</v>
      </c>
      <c r="N13" s="575">
        <v>2586.5738999999999</v>
      </c>
      <c r="O13" s="573">
        <f t="shared" si="2"/>
        <v>0.8199550000000001</v>
      </c>
      <c r="P13" s="556">
        <f t="shared" si="3"/>
        <v>5.6532330000000002</v>
      </c>
      <c r="Q13" s="556">
        <f t="shared" si="4"/>
        <v>5.5937250000000009</v>
      </c>
      <c r="R13" s="556">
        <f t="shared" si="5"/>
        <v>29.955147999999998</v>
      </c>
      <c r="S13" s="556">
        <f t="shared" si="6"/>
        <v>0.54781200000000008</v>
      </c>
      <c r="T13" s="556">
        <f t="shared" si="7"/>
        <v>25.723078000000005</v>
      </c>
      <c r="U13" s="556">
        <f t="shared" si="8"/>
        <v>5.1889570000000012</v>
      </c>
      <c r="V13" s="556">
        <f t="shared" si="9"/>
        <v>1.4106820000000002</v>
      </c>
      <c r="W13" s="556">
        <f t="shared" si="10"/>
        <v>29.216467000000009</v>
      </c>
      <c r="X13" s="556">
        <f t="shared" si="11"/>
        <v>3.3077350000000005</v>
      </c>
      <c r="Y13" s="556">
        <f t="shared" si="12"/>
        <v>12.928985000000003</v>
      </c>
      <c r="Z13" s="575">
        <f t="shared" si="13"/>
        <v>25.865738999999998</v>
      </c>
      <c r="AA13" s="573"/>
      <c r="AL13" s="575"/>
      <c r="AM13" s="573">
        <f t="shared" si="14"/>
        <v>0.8199550000000001</v>
      </c>
      <c r="AN13" s="556">
        <f t="shared" si="15"/>
        <v>5.6532330000000002</v>
      </c>
      <c r="AO13" s="556">
        <f t="shared" si="16"/>
        <v>5.5937250000000009</v>
      </c>
      <c r="AP13" s="556">
        <f t="shared" si="17"/>
        <v>29.955147999999998</v>
      </c>
      <c r="AQ13" s="556">
        <f t="shared" si="18"/>
        <v>0.54781200000000008</v>
      </c>
      <c r="AR13" s="556">
        <f t="shared" si="19"/>
        <v>25.723078000000005</v>
      </c>
      <c r="AS13" s="556">
        <f t="shared" si="20"/>
        <v>5.1889570000000012</v>
      </c>
      <c r="AT13" s="556">
        <f t="shared" si="21"/>
        <v>1.4106820000000002</v>
      </c>
      <c r="AU13" s="556">
        <f t="shared" si="22"/>
        <v>29.216467000000009</v>
      </c>
      <c r="AV13" s="556">
        <f t="shared" si="23"/>
        <v>3.3077350000000005</v>
      </c>
      <c r="AW13" s="556">
        <f t="shared" si="24"/>
        <v>12.928985000000003</v>
      </c>
      <c r="AX13" s="575">
        <f t="shared" si="25"/>
        <v>25.865738999999998</v>
      </c>
    </row>
    <row r="14" spans="1:50" x14ac:dyDescent="0.25">
      <c r="A14" s="555" t="s">
        <v>656</v>
      </c>
      <c r="B14" s="514">
        <v>11</v>
      </c>
      <c r="C14" s="573">
        <v>3.4138199999999999</v>
      </c>
      <c r="D14" s="556">
        <v>15.459</v>
      </c>
      <c r="E14" s="556">
        <v>13.914299999999999</v>
      </c>
      <c r="F14" s="556">
        <v>68.40509999999999</v>
      </c>
      <c r="G14" s="556">
        <v>2.6138999999999997</v>
      </c>
      <c r="H14" s="556">
        <v>58.893900000000002</v>
      </c>
      <c r="I14" s="556">
        <v>27.3414</v>
      </c>
      <c r="J14" s="556">
        <v>3.1511999999999998</v>
      </c>
      <c r="K14" s="556">
        <v>72.193499999999986</v>
      </c>
      <c r="L14" s="556">
        <v>21.038999999999998</v>
      </c>
      <c r="M14" s="556">
        <v>33.274499999999996</v>
      </c>
      <c r="N14" s="575">
        <v>124.8843</v>
      </c>
      <c r="O14" s="573">
        <f t="shared" si="2"/>
        <v>3.41382E-2</v>
      </c>
      <c r="P14" s="556">
        <f t="shared" si="3"/>
        <v>0.15459000000000001</v>
      </c>
      <c r="Q14" s="556">
        <f t="shared" si="4"/>
        <v>0.13914299999999999</v>
      </c>
      <c r="R14" s="556">
        <f t="shared" si="5"/>
        <v>0.68405099999999985</v>
      </c>
      <c r="S14" s="556">
        <f t="shared" si="6"/>
        <v>2.6138999999999996E-2</v>
      </c>
      <c r="T14" s="556">
        <f t="shared" si="7"/>
        <v>0.58893899999999999</v>
      </c>
      <c r="U14" s="556">
        <f t="shared" si="8"/>
        <v>0.27341399999999999</v>
      </c>
      <c r="V14" s="556">
        <f t="shared" si="9"/>
        <v>3.1511999999999998E-2</v>
      </c>
      <c r="W14" s="556">
        <f t="shared" si="10"/>
        <v>0.72193499999999988</v>
      </c>
      <c r="X14" s="556">
        <f t="shared" si="11"/>
        <v>0.21038999999999997</v>
      </c>
      <c r="Y14" s="556">
        <f t="shared" si="12"/>
        <v>0.33274499999999996</v>
      </c>
      <c r="Z14" s="575">
        <f t="shared" si="13"/>
        <v>1.2488429999999999</v>
      </c>
      <c r="AA14" s="573"/>
      <c r="AL14" s="575"/>
      <c r="AM14" s="573">
        <f t="shared" si="14"/>
        <v>3.41382E-2</v>
      </c>
      <c r="AN14" s="556">
        <f t="shared" si="15"/>
        <v>0.15459000000000001</v>
      </c>
      <c r="AO14" s="556">
        <f t="shared" si="16"/>
        <v>0.13914299999999999</v>
      </c>
      <c r="AP14" s="556">
        <f t="shared" si="17"/>
        <v>0.68405099999999985</v>
      </c>
      <c r="AQ14" s="556">
        <f t="shared" si="18"/>
        <v>2.6138999999999996E-2</v>
      </c>
      <c r="AR14" s="556">
        <f t="shared" si="19"/>
        <v>0.58893899999999999</v>
      </c>
      <c r="AS14" s="556">
        <f t="shared" si="20"/>
        <v>0.27341399999999999</v>
      </c>
      <c r="AT14" s="556">
        <f t="shared" si="21"/>
        <v>3.1511999999999998E-2</v>
      </c>
      <c r="AU14" s="556">
        <f t="shared" si="22"/>
        <v>0.72193499999999988</v>
      </c>
      <c r="AV14" s="556">
        <f t="shared" si="23"/>
        <v>0.21038999999999997</v>
      </c>
      <c r="AW14" s="556">
        <f t="shared" si="24"/>
        <v>0.33274499999999996</v>
      </c>
      <c r="AX14" s="575">
        <f t="shared" si="25"/>
        <v>1.2488429999999999</v>
      </c>
    </row>
    <row r="15" spans="1:50" x14ac:dyDescent="0.25">
      <c r="A15" s="555" t="s">
        <v>561</v>
      </c>
      <c r="B15" s="514">
        <v>12</v>
      </c>
      <c r="C15" s="573">
        <v>171.30599999999995</v>
      </c>
      <c r="D15" s="556">
        <v>1182.6367</v>
      </c>
      <c r="E15" s="556">
        <v>1170.8854000000003</v>
      </c>
      <c r="F15" s="556">
        <v>6273.4395000000013</v>
      </c>
      <c r="G15" s="556">
        <v>113.97750000000003</v>
      </c>
      <c r="H15" s="556">
        <v>5386.9249000000009</v>
      </c>
      <c r="I15" s="556">
        <v>1098.3905</v>
      </c>
      <c r="J15" s="556">
        <v>295.46140000000003</v>
      </c>
      <c r="K15" s="556">
        <v>6115.4218000000001</v>
      </c>
      <c r="L15" s="556">
        <v>684.64850000000001</v>
      </c>
      <c r="M15" s="556">
        <v>2706.1289999999999</v>
      </c>
      <c r="N15" s="575">
        <v>5378.0490000000009</v>
      </c>
      <c r="O15" s="573">
        <f t="shared" si="2"/>
        <v>1.7130599999999996</v>
      </c>
      <c r="P15" s="556">
        <f t="shared" si="3"/>
        <v>11.826366999999999</v>
      </c>
      <c r="Q15" s="556">
        <f t="shared" si="4"/>
        <v>11.708854000000004</v>
      </c>
      <c r="R15" s="556">
        <f t="shared" si="5"/>
        <v>62.734395000000013</v>
      </c>
      <c r="S15" s="556">
        <f t="shared" si="6"/>
        <v>1.1397750000000004</v>
      </c>
      <c r="T15" s="556">
        <f t="shared" si="7"/>
        <v>53.869249000000011</v>
      </c>
      <c r="U15" s="556">
        <f t="shared" si="8"/>
        <v>10.983905</v>
      </c>
      <c r="V15" s="556">
        <f t="shared" si="9"/>
        <v>2.9546140000000003</v>
      </c>
      <c r="W15" s="556">
        <f t="shared" si="10"/>
        <v>61.154218</v>
      </c>
      <c r="X15" s="556">
        <f t="shared" si="11"/>
        <v>6.8464850000000004</v>
      </c>
      <c r="Y15" s="556">
        <f t="shared" si="12"/>
        <v>27.06129</v>
      </c>
      <c r="Z15" s="575">
        <f t="shared" si="13"/>
        <v>53.780490000000007</v>
      </c>
      <c r="AA15" s="573"/>
      <c r="AL15" s="575"/>
      <c r="AM15" s="573">
        <f t="shared" si="14"/>
        <v>1.7130599999999996</v>
      </c>
      <c r="AN15" s="556">
        <f t="shared" si="15"/>
        <v>11.826366999999999</v>
      </c>
      <c r="AO15" s="556">
        <f t="shared" si="16"/>
        <v>11.708854000000004</v>
      </c>
      <c r="AP15" s="556">
        <f t="shared" si="17"/>
        <v>62.734395000000013</v>
      </c>
      <c r="AQ15" s="556">
        <f t="shared" si="18"/>
        <v>1.1397750000000004</v>
      </c>
      <c r="AR15" s="556">
        <f t="shared" si="19"/>
        <v>53.869249000000011</v>
      </c>
      <c r="AS15" s="556">
        <f t="shared" si="20"/>
        <v>10.983905</v>
      </c>
      <c r="AT15" s="556">
        <f t="shared" si="21"/>
        <v>2.9546140000000003</v>
      </c>
      <c r="AU15" s="556">
        <f t="shared" si="22"/>
        <v>61.154218</v>
      </c>
      <c r="AV15" s="556">
        <f t="shared" si="23"/>
        <v>6.8464850000000004</v>
      </c>
      <c r="AW15" s="556">
        <f t="shared" si="24"/>
        <v>27.06129</v>
      </c>
      <c r="AX15" s="575">
        <f t="shared" si="25"/>
        <v>53.780490000000007</v>
      </c>
    </row>
    <row r="16" spans="1:50" x14ac:dyDescent="0.25">
      <c r="A16" s="555" t="s">
        <v>562</v>
      </c>
      <c r="B16" s="514">
        <v>13</v>
      </c>
      <c r="C16" s="573">
        <v>143.32679999999999</v>
      </c>
      <c r="D16" s="556">
        <v>991.54600000000005</v>
      </c>
      <c r="E16" s="556">
        <v>981.75239999999985</v>
      </c>
      <c r="F16" s="556">
        <v>5260.3955999999989</v>
      </c>
      <c r="G16" s="556">
        <v>95.489200000000011</v>
      </c>
      <c r="H16" s="556">
        <v>4516.9795999999997</v>
      </c>
      <c r="I16" s="556">
        <v>928.27919999999995</v>
      </c>
      <c r="J16" s="556">
        <v>247.74880000000002</v>
      </c>
      <c r="K16" s="556">
        <v>5127.4367999999995</v>
      </c>
      <c r="L16" s="556">
        <v>572.99799999999993</v>
      </c>
      <c r="M16" s="556">
        <v>2269.1152000000002</v>
      </c>
      <c r="N16" s="575">
        <v>4504.4631999999992</v>
      </c>
      <c r="O16" s="573">
        <f t="shared" si="2"/>
        <v>1.433268</v>
      </c>
      <c r="P16" s="556">
        <f t="shared" si="3"/>
        <v>9.9154600000000013</v>
      </c>
      <c r="Q16" s="556">
        <f t="shared" si="4"/>
        <v>9.8175239999999988</v>
      </c>
      <c r="R16" s="556">
        <f t="shared" si="5"/>
        <v>52.60395599999999</v>
      </c>
      <c r="S16" s="556">
        <f t="shared" si="6"/>
        <v>0.95489200000000007</v>
      </c>
      <c r="T16" s="556">
        <f t="shared" si="7"/>
        <v>45.169795999999998</v>
      </c>
      <c r="U16" s="556">
        <f t="shared" si="8"/>
        <v>9.2827919999999988</v>
      </c>
      <c r="V16" s="556">
        <f t="shared" si="9"/>
        <v>2.4774880000000001</v>
      </c>
      <c r="W16" s="556">
        <f t="shared" si="10"/>
        <v>51.274367999999996</v>
      </c>
      <c r="X16" s="556">
        <f t="shared" si="11"/>
        <v>5.7299799999999994</v>
      </c>
      <c r="Y16" s="556">
        <f t="shared" si="12"/>
        <v>22.691152000000002</v>
      </c>
      <c r="Z16" s="575">
        <f t="shared" si="13"/>
        <v>45.044631999999993</v>
      </c>
      <c r="AA16" s="573"/>
      <c r="AL16" s="575"/>
      <c r="AM16" s="573">
        <f t="shared" si="14"/>
        <v>1.433268</v>
      </c>
      <c r="AN16" s="556">
        <f t="shared" si="15"/>
        <v>9.9154600000000013</v>
      </c>
      <c r="AO16" s="556">
        <f t="shared" si="16"/>
        <v>9.8175239999999988</v>
      </c>
      <c r="AP16" s="556">
        <f t="shared" si="17"/>
        <v>52.60395599999999</v>
      </c>
      <c r="AQ16" s="556">
        <f t="shared" si="18"/>
        <v>0.95489200000000007</v>
      </c>
      <c r="AR16" s="556">
        <f t="shared" si="19"/>
        <v>45.169795999999998</v>
      </c>
      <c r="AS16" s="556">
        <f t="shared" si="20"/>
        <v>9.2827919999999988</v>
      </c>
      <c r="AT16" s="556">
        <f t="shared" si="21"/>
        <v>2.4774880000000001</v>
      </c>
      <c r="AU16" s="556">
        <f t="shared" si="22"/>
        <v>51.274367999999996</v>
      </c>
      <c r="AV16" s="556">
        <f t="shared" si="23"/>
        <v>5.7299799999999994</v>
      </c>
      <c r="AW16" s="556">
        <f t="shared" si="24"/>
        <v>22.691152000000002</v>
      </c>
      <c r="AX16" s="575">
        <f t="shared" si="25"/>
        <v>45.044631999999993</v>
      </c>
    </row>
    <row r="17" spans="1:50" x14ac:dyDescent="0.25">
      <c r="A17" s="555" t="s">
        <v>563</v>
      </c>
      <c r="B17" s="514">
        <v>14</v>
      </c>
      <c r="C17" s="573">
        <v>91.436500000000009</v>
      </c>
      <c r="D17" s="556">
        <v>632.04489999999998</v>
      </c>
      <c r="E17" s="556">
        <v>625.86059999999998</v>
      </c>
      <c r="F17" s="556">
        <v>3353.6843999999992</v>
      </c>
      <c r="G17" s="556">
        <v>60.843400000000003</v>
      </c>
      <c r="H17" s="556">
        <v>2879.7715999999991</v>
      </c>
      <c r="I17" s="556">
        <v>583.76939999999991</v>
      </c>
      <c r="J17" s="556">
        <v>157.95519999999999</v>
      </c>
      <c r="K17" s="556">
        <v>3268.8969000000002</v>
      </c>
      <c r="L17" s="556">
        <v>365.21949999999998</v>
      </c>
      <c r="M17" s="556">
        <v>1446.3546999999999</v>
      </c>
      <c r="N17" s="575">
        <v>2871.1410999999998</v>
      </c>
      <c r="O17" s="573">
        <f t="shared" si="2"/>
        <v>0.91436500000000009</v>
      </c>
      <c r="P17" s="556">
        <f t="shared" si="3"/>
        <v>6.320449</v>
      </c>
      <c r="Q17" s="556">
        <f t="shared" si="4"/>
        <v>6.2586059999999994</v>
      </c>
      <c r="R17" s="556">
        <f t="shared" si="5"/>
        <v>33.536843999999995</v>
      </c>
      <c r="S17" s="556">
        <f t="shared" si="6"/>
        <v>0.60843400000000003</v>
      </c>
      <c r="T17" s="556">
        <f t="shared" si="7"/>
        <v>28.797715999999991</v>
      </c>
      <c r="U17" s="556">
        <f t="shared" si="8"/>
        <v>5.8376939999999991</v>
      </c>
      <c r="V17" s="556">
        <f t="shared" si="9"/>
        <v>1.5795519999999998</v>
      </c>
      <c r="W17" s="556">
        <f t="shared" si="10"/>
        <v>32.688969</v>
      </c>
      <c r="X17" s="556">
        <f t="shared" si="11"/>
        <v>3.6521949999999999</v>
      </c>
      <c r="Y17" s="556">
        <f t="shared" si="12"/>
        <v>14.463546999999998</v>
      </c>
      <c r="Z17" s="575">
        <f t="shared" si="13"/>
        <v>28.711410999999998</v>
      </c>
      <c r="AA17" s="573"/>
      <c r="AL17" s="575"/>
      <c r="AM17" s="573">
        <f t="shared" si="14"/>
        <v>0.91436500000000009</v>
      </c>
      <c r="AN17" s="556">
        <f t="shared" si="15"/>
        <v>6.320449</v>
      </c>
      <c r="AO17" s="556">
        <f t="shared" si="16"/>
        <v>6.2586059999999994</v>
      </c>
      <c r="AP17" s="556">
        <f t="shared" si="17"/>
        <v>33.536843999999995</v>
      </c>
      <c r="AQ17" s="556">
        <f t="shared" si="18"/>
        <v>0.60843400000000003</v>
      </c>
      <c r="AR17" s="556">
        <f t="shared" si="19"/>
        <v>28.797715999999991</v>
      </c>
      <c r="AS17" s="556">
        <f t="shared" si="20"/>
        <v>5.8376939999999991</v>
      </c>
      <c r="AT17" s="556">
        <f t="shared" si="21"/>
        <v>1.5795519999999998</v>
      </c>
      <c r="AU17" s="556">
        <f t="shared" si="22"/>
        <v>32.688969</v>
      </c>
      <c r="AV17" s="556">
        <f t="shared" si="23"/>
        <v>3.6521949999999999</v>
      </c>
      <c r="AW17" s="556">
        <f t="shared" si="24"/>
        <v>14.463546999999998</v>
      </c>
      <c r="AX17" s="575">
        <f t="shared" si="25"/>
        <v>28.711410999999998</v>
      </c>
    </row>
    <row r="18" spans="1:50" x14ac:dyDescent="0.25">
      <c r="A18" s="555" t="s">
        <v>483</v>
      </c>
      <c r="B18" s="514">
        <v>15</v>
      </c>
      <c r="C18" s="573">
        <v>2.0461199999999997</v>
      </c>
      <c r="D18" s="556">
        <v>13.9276</v>
      </c>
      <c r="E18" s="556">
        <v>13.7774</v>
      </c>
      <c r="F18" s="556">
        <v>73.763799999999989</v>
      </c>
      <c r="G18" s="556">
        <v>1.3526</v>
      </c>
      <c r="H18" s="556">
        <v>63.343000000000004</v>
      </c>
      <c r="I18" s="556">
        <v>12.791599999999999</v>
      </c>
      <c r="J18" s="556">
        <v>3.4735999999999998</v>
      </c>
      <c r="K18" s="556">
        <v>71.959800000000001</v>
      </c>
      <c r="L18" s="556">
        <v>8.1819999999999986</v>
      </c>
      <c r="M18" s="556">
        <v>31.846599999999999</v>
      </c>
      <c r="N18" s="575">
        <v>63.872599999999998</v>
      </c>
      <c r="O18" s="573">
        <f t="shared" si="2"/>
        <v>2.0461199999999999E-2</v>
      </c>
      <c r="P18" s="556">
        <f t="shared" si="3"/>
        <v>0.13927600000000001</v>
      </c>
      <c r="Q18" s="556">
        <f t="shared" si="4"/>
        <v>0.13777400000000001</v>
      </c>
      <c r="R18" s="556">
        <f t="shared" si="5"/>
        <v>0.7376379999999999</v>
      </c>
      <c r="S18" s="556">
        <f t="shared" si="6"/>
        <v>1.3526E-2</v>
      </c>
      <c r="T18" s="556">
        <f t="shared" si="7"/>
        <v>0.63343000000000005</v>
      </c>
      <c r="U18" s="556">
        <f t="shared" si="8"/>
        <v>0.127916</v>
      </c>
      <c r="V18" s="556">
        <f t="shared" si="9"/>
        <v>3.4735999999999996E-2</v>
      </c>
      <c r="W18" s="556">
        <f t="shared" si="10"/>
        <v>0.71959799999999996</v>
      </c>
      <c r="X18" s="556">
        <f t="shared" si="11"/>
        <v>8.181999999999999E-2</v>
      </c>
      <c r="Y18" s="556">
        <f t="shared" si="12"/>
        <v>0.31846599999999997</v>
      </c>
      <c r="Z18" s="575">
        <f t="shared" si="13"/>
        <v>0.63872600000000002</v>
      </c>
      <c r="AA18" s="573"/>
      <c r="AL18" s="575"/>
      <c r="AM18" s="573">
        <f t="shared" si="14"/>
        <v>2.0461199999999999E-2</v>
      </c>
      <c r="AN18" s="556">
        <f t="shared" si="15"/>
        <v>0.13927600000000001</v>
      </c>
      <c r="AO18" s="556">
        <f t="shared" si="16"/>
        <v>0.13777400000000001</v>
      </c>
      <c r="AP18" s="556">
        <f t="shared" si="17"/>
        <v>0.7376379999999999</v>
      </c>
      <c r="AQ18" s="556">
        <f t="shared" si="18"/>
        <v>1.3526E-2</v>
      </c>
      <c r="AR18" s="556">
        <f t="shared" si="19"/>
        <v>0.63343000000000005</v>
      </c>
      <c r="AS18" s="556">
        <f t="shared" si="20"/>
        <v>0.127916</v>
      </c>
      <c r="AT18" s="556">
        <f t="shared" si="21"/>
        <v>3.4735999999999996E-2</v>
      </c>
      <c r="AU18" s="556">
        <f t="shared" si="22"/>
        <v>0.71959799999999996</v>
      </c>
      <c r="AV18" s="556">
        <f t="shared" si="23"/>
        <v>8.181999999999999E-2</v>
      </c>
      <c r="AW18" s="556">
        <f t="shared" si="24"/>
        <v>0.31846599999999997</v>
      </c>
      <c r="AX18" s="575">
        <f t="shared" si="25"/>
        <v>0.63872600000000002</v>
      </c>
    </row>
    <row r="19" spans="1:50" x14ac:dyDescent="0.25">
      <c r="A19" s="555" t="s">
        <v>564</v>
      </c>
      <c r="B19" s="514">
        <v>16</v>
      </c>
      <c r="C19" s="573">
        <v>90.342680000000016</v>
      </c>
      <c r="D19" s="556">
        <v>623.69999999999993</v>
      </c>
      <c r="E19" s="556">
        <v>617.2473</v>
      </c>
      <c r="F19" s="556">
        <v>3306.2165999999997</v>
      </c>
      <c r="G19" s="556">
        <v>60.194400000000002</v>
      </c>
      <c r="H19" s="556">
        <v>2838.7824000000001</v>
      </c>
      <c r="I19" s="556">
        <v>621.41189999999995</v>
      </c>
      <c r="J19" s="556">
        <v>155.68020000000001</v>
      </c>
      <c r="K19" s="556">
        <v>3222.8220000000006</v>
      </c>
      <c r="L19" s="556">
        <v>360.714</v>
      </c>
      <c r="M19" s="556">
        <v>1427.5500000000002</v>
      </c>
      <c r="N19" s="575">
        <v>2834.8097999999995</v>
      </c>
      <c r="O19" s="573">
        <f t="shared" si="2"/>
        <v>0.9034268000000002</v>
      </c>
      <c r="P19" s="556">
        <f t="shared" si="3"/>
        <v>6.2369999999999992</v>
      </c>
      <c r="Q19" s="556">
        <f t="shared" si="4"/>
        <v>6.1724730000000001</v>
      </c>
      <c r="R19" s="556">
        <f t="shared" si="5"/>
        <v>33.062165999999998</v>
      </c>
      <c r="S19" s="556">
        <f t="shared" si="6"/>
        <v>0.60194400000000003</v>
      </c>
      <c r="T19" s="556">
        <f t="shared" si="7"/>
        <v>28.387824000000002</v>
      </c>
      <c r="U19" s="556">
        <f t="shared" si="8"/>
        <v>6.2141189999999993</v>
      </c>
      <c r="V19" s="556">
        <f t="shared" si="9"/>
        <v>1.5568020000000002</v>
      </c>
      <c r="W19" s="556">
        <f t="shared" si="10"/>
        <v>32.228220000000007</v>
      </c>
      <c r="X19" s="556">
        <f t="shared" si="11"/>
        <v>3.6071399999999998</v>
      </c>
      <c r="Y19" s="556">
        <f t="shared" si="12"/>
        <v>14.275500000000001</v>
      </c>
      <c r="Z19" s="575">
        <f t="shared" si="13"/>
        <v>28.348097999999997</v>
      </c>
      <c r="AA19" s="573"/>
      <c r="AL19" s="575"/>
      <c r="AM19" s="573">
        <f t="shared" si="14"/>
        <v>0.9034268000000002</v>
      </c>
      <c r="AN19" s="556">
        <f t="shared" si="15"/>
        <v>6.2369999999999992</v>
      </c>
      <c r="AO19" s="556">
        <f t="shared" si="16"/>
        <v>6.1724730000000001</v>
      </c>
      <c r="AP19" s="556">
        <f t="shared" si="17"/>
        <v>33.062165999999998</v>
      </c>
      <c r="AQ19" s="556">
        <f t="shared" si="18"/>
        <v>0.60194400000000003</v>
      </c>
      <c r="AR19" s="556">
        <f t="shared" si="19"/>
        <v>28.387824000000002</v>
      </c>
      <c r="AS19" s="556">
        <f t="shared" si="20"/>
        <v>6.2141189999999993</v>
      </c>
      <c r="AT19" s="556">
        <f t="shared" si="21"/>
        <v>1.5568020000000002</v>
      </c>
      <c r="AU19" s="556">
        <f t="shared" si="22"/>
        <v>32.228220000000007</v>
      </c>
      <c r="AV19" s="556">
        <f t="shared" si="23"/>
        <v>3.6071399999999998</v>
      </c>
      <c r="AW19" s="556">
        <f t="shared" si="24"/>
        <v>14.275500000000001</v>
      </c>
      <c r="AX19" s="575">
        <f t="shared" si="25"/>
        <v>28.348097999999997</v>
      </c>
    </row>
    <row r="20" spans="1:50" x14ac:dyDescent="0.25">
      <c r="A20" s="555" t="s">
        <v>488</v>
      </c>
      <c r="B20" s="514">
        <v>17</v>
      </c>
      <c r="C20" s="573">
        <v>8.2267799999999998</v>
      </c>
      <c r="D20" s="556">
        <v>54.506200000000007</v>
      </c>
      <c r="E20" s="556">
        <v>53.887899999999995</v>
      </c>
      <c r="F20" s="556">
        <v>288.40769999999998</v>
      </c>
      <c r="G20" s="556">
        <v>5.3025000000000002</v>
      </c>
      <c r="H20" s="556">
        <v>247.63449999999997</v>
      </c>
      <c r="I20" s="556">
        <v>55.447999999999993</v>
      </c>
      <c r="J20" s="556">
        <v>13.577200000000001</v>
      </c>
      <c r="K20" s="556">
        <v>281.33049999999997</v>
      </c>
      <c r="L20" s="556">
        <v>31.954999999999998</v>
      </c>
      <c r="M20" s="556">
        <v>124.68629999999999</v>
      </c>
      <c r="N20" s="575">
        <v>249.68969999999999</v>
      </c>
      <c r="O20" s="573">
        <f t="shared" si="2"/>
        <v>8.2267800000000002E-2</v>
      </c>
      <c r="P20" s="556">
        <f t="shared" si="3"/>
        <v>0.54506200000000005</v>
      </c>
      <c r="Q20" s="556">
        <f t="shared" si="4"/>
        <v>0.538879</v>
      </c>
      <c r="R20" s="556">
        <f t="shared" si="5"/>
        <v>2.8840769999999996</v>
      </c>
      <c r="S20" s="556">
        <f t="shared" si="6"/>
        <v>5.3025000000000003E-2</v>
      </c>
      <c r="T20" s="556">
        <f t="shared" si="7"/>
        <v>2.4763449999999998</v>
      </c>
      <c r="U20" s="556">
        <f t="shared" si="8"/>
        <v>0.55447999999999997</v>
      </c>
      <c r="V20" s="556">
        <f t="shared" si="9"/>
        <v>0.135772</v>
      </c>
      <c r="W20" s="556">
        <f t="shared" si="10"/>
        <v>2.8133049999999997</v>
      </c>
      <c r="X20" s="556">
        <f t="shared" si="11"/>
        <v>0.31955</v>
      </c>
      <c r="Y20" s="556">
        <f t="shared" si="12"/>
        <v>1.2468629999999998</v>
      </c>
      <c r="Z20" s="575">
        <f t="shared" si="13"/>
        <v>2.4968969999999997</v>
      </c>
      <c r="AA20" s="573"/>
      <c r="AL20" s="575"/>
      <c r="AM20" s="573">
        <f t="shared" si="14"/>
        <v>8.2267800000000002E-2</v>
      </c>
      <c r="AN20" s="556">
        <f t="shared" si="15"/>
        <v>0.54506200000000005</v>
      </c>
      <c r="AO20" s="556">
        <f t="shared" si="16"/>
        <v>0.538879</v>
      </c>
      <c r="AP20" s="556">
        <f t="shared" si="17"/>
        <v>2.8840769999999996</v>
      </c>
      <c r="AQ20" s="556">
        <f t="shared" si="18"/>
        <v>5.3025000000000003E-2</v>
      </c>
      <c r="AR20" s="556">
        <f t="shared" si="19"/>
        <v>2.4763449999999998</v>
      </c>
      <c r="AS20" s="556">
        <f t="shared" si="20"/>
        <v>0.55447999999999997</v>
      </c>
      <c r="AT20" s="556">
        <f t="shared" si="21"/>
        <v>0.135772</v>
      </c>
      <c r="AU20" s="556">
        <f t="shared" si="22"/>
        <v>2.8133049999999997</v>
      </c>
      <c r="AV20" s="556">
        <f t="shared" si="23"/>
        <v>0.31955</v>
      </c>
      <c r="AW20" s="556">
        <f t="shared" si="24"/>
        <v>1.2468629999999998</v>
      </c>
      <c r="AX20" s="575">
        <f t="shared" si="25"/>
        <v>2.4968969999999997</v>
      </c>
    </row>
    <row r="21" spans="1:50" x14ac:dyDescent="0.25">
      <c r="A21" s="555" t="s">
        <v>489</v>
      </c>
      <c r="B21" s="514">
        <v>18</v>
      </c>
      <c r="C21" s="573">
        <v>5.1360200000000003</v>
      </c>
      <c r="D21" s="556">
        <v>34.094299999999997</v>
      </c>
      <c r="E21" s="556">
        <v>33.715799999999994</v>
      </c>
      <c r="F21" s="556">
        <v>180.48599999999999</v>
      </c>
      <c r="G21" s="556">
        <v>3.3086000000000002</v>
      </c>
      <c r="H21" s="556">
        <v>154.96600000000001</v>
      </c>
      <c r="I21" s="556">
        <v>35.1006</v>
      </c>
      <c r="J21" s="556">
        <v>8.4968000000000004</v>
      </c>
      <c r="K21" s="556">
        <v>176.0103</v>
      </c>
      <c r="L21" s="556">
        <v>19.884499999999999</v>
      </c>
      <c r="M21" s="556">
        <v>78.014899999999983</v>
      </c>
      <c r="N21" s="575">
        <v>155.71729999999999</v>
      </c>
      <c r="O21" s="573">
        <f t="shared" si="2"/>
        <v>5.1360200000000002E-2</v>
      </c>
      <c r="P21" s="556">
        <f t="shared" si="3"/>
        <v>0.340943</v>
      </c>
      <c r="Q21" s="556">
        <f t="shared" si="4"/>
        <v>0.33715799999999996</v>
      </c>
      <c r="R21" s="556">
        <f t="shared" si="5"/>
        <v>1.8048599999999999</v>
      </c>
      <c r="S21" s="556">
        <f t="shared" si="6"/>
        <v>3.3086000000000004E-2</v>
      </c>
      <c r="T21" s="556">
        <f t="shared" si="7"/>
        <v>1.54966</v>
      </c>
      <c r="U21" s="556">
        <f t="shared" si="8"/>
        <v>0.35100599999999998</v>
      </c>
      <c r="V21" s="556">
        <f t="shared" si="9"/>
        <v>8.4968000000000002E-2</v>
      </c>
      <c r="W21" s="556">
        <f t="shared" si="10"/>
        <v>1.760103</v>
      </c>
      <c r="X21" s="556">
        <f t="shared" si="11"/>
        <v>0.19884499999999999</v>
      </c>
      <c r="Y21" s="556">
        <f t="shared" si="12"/>
        <v>0.78014899999999987</v>
      </c>
      <c r="Z21" s="575">
        <f t="shared" si="13"/>
        <v>1.5571729999999999</v>
      </c>
      <c r="AA21" s="573"/>
      <c r="AL21" s="575"/>
      <c r="AM21" s="573">
        <f t="shared" si="14"/>
        <v>5.1360200000000002E-2</v>
      </c>
      <c r="AN21" s="556">
        <f t="shared" si="15"/>
        <v>0.340943</v>
      </c>
      <c r="AO21" s="556">
        <f t="shared" si="16"/>
        <v>0.33715799999999996</v>
      </c>
      <c r="AP21" s="556">
        <f t="shared" si="17"/>
        <v>1.8048599999999999</v>
      </c>
      <c r="AQ21" s="556">
        <f t="shared" si="18"/>
        <v>3.3086000000000004E-2</v>
      </c>
      <c r="AR21" s="556">
        <f t="shared" si="19"/>
        <v>1.54966</v>
      </c>
      <c r="AS21" s="556">
        <f t="shared" si="20"/>
        <v>0.35100599999999998</v>
      </c>
      <c r="AT21" s="556">
        <f t="shared" si="21"/>
        <v>8.4968000000000002E-2</v>
      </c>
      <c r="AU21" s="556">
        <f t="shared" si="22"/>
        <v>1.760103</v>
      </c>
      <c r="AV21" s="556">
        <f t="shared" si="23"/>
        <v>0.19884499999999999</v>
      </c>
      <c r="AW21" s="556">
        <f t="shared" si="24"/>
        <v>0.78014899999999987</v>
      </c>
      <c r="AX21" s="575">
        <f t="shared" si="25"/>
        <v>1.5571729999999999</v>
      </c>
    </row>
    <row r="22" spans="1:50" x14ac:dyDescent="0.25">
      <c r="A22" s="555" t="s">
        <v>490</v>
      </c>
      <c r="B22" s="514">
        <v>19</v>
      </c>
      <c r="C22" s="573">
        <v>9.4470199999999984</v>
      </c>
      <c r="D22" s="556">
        <v>64.38430000000001</v>
      </c>
      <c r="E22" s="556">
        <v>63.686100000000003</v>
      </c>
      <c r="F22" s="556">
        <v>340.97259999999989</v>
      </c>
      <c r="G22" s="556">
        <v>6.2469999999999999</v>
      </c>
      <c r="H22" s="556">
        <v>292.78439999999995</v>
      </c>
      <c r="I22" s="556">
        <v>62.081499999999991</v>
      </c>
      <c r="J22" s="556">
        <v>16.055</v>
      </c>
      <c r="K22" s="556">
        <v>332.56629999999996</v>
      </c>
      <c r="L22" s="556">
        <v>37.668499999999995</v>
      </c>
      <c r="M22" s="556">
        <v>147.27090000000001</v>
      </c>
      <c r="N22" s="575">
        <v>294.57909999999998</v>
      </c>
      <c r="O22" s="573">
        <f t="shared" si="2"/>
        <v>9.447019999999999E-2</v>
      </c>
      <c r="P22" s="556">
        <f t="shared" si="3"/>
        <v>0.64384300000000005</v>
      </c>
      <c r="Q22" s="556">
        <f t="shared" si="4"/>
        <v>0.63686100000000001</v>
      </c>
      <c r="R22" s="556">
        <f t="shared" si="5"/>
        <v>3.4097259999999987</v>
      </c>
      <c r="S22" s="556">
        <f t="shared" si="6"/>
        <v>6.2469999999999998E-2</v>
      </c>
      <c r="T22" s="556">
        <f t="shared" si="7"/>
        <v>2.9278439999999994</v>
      </c>
      <c r="U22" s="556">
        <f t="shared" si="8"/>
        <v>0.62081499999999989</v>
      </c>
      <c r="V22" s="556">
        <f t="shared" si="9"/>
        <v>0.16055</v>
      </c>
      <c r="W22" s="556">
        <f t="shared" si="10"/>
        <v>3.3256629999999996</v>
      </c>
      <c r="X22" s="556">
        <f t="shared" si="11"/>
        <v>0.37668499999999994</v>
      </c>
      <c r="Y22" s="556">
        <f t="shared" si="12"/>
        <v>1.472709</v>
      </c>
      <c r="Z22" s="575">
        <f t="shared" si="13"/>
        <v>2.9457909999999998</v>
      </c>
      <c r="AA22" s="573"/>
      <c r="AL22" s="575"/>
      <c r="AM22" s="573">
        <f t="shared" si="14"/>
        <v>9.447019999999999E-2</v>
      </c>
      <c r="AN22" s="556">
        <f t="shared" si="15"/>
        <v>0.64384300000000005</v>
      </c>
      <c r="AO22" s="556">
        <f t="shared" si="16"/>
        <v>0.63686100000000001</v>
      </c>
      <c r="AP22" s="556">
        <f t="shared" si="17"/>
        <v>3.4097259999999987</v>
      </c>
      <c r="AQ22" s="556">
        <f t="shared" si="18"/>
        <v>6.2469999999999998E-2</v>
      </c>
      <c r="AR22" s="556">
        <f t="shared" si="19"/>
        <v>2.9278439999999994</v>
      </c>
      <c r="AS22" s="556">
        <f t="shared" si="20"/>
        <v>0.62081499999999989</v>
      </c>
      <c r="AT22" s="556">
        <f t="shared" si="21"/>
        <v>0.16055</v>
      </c>
      <c r="AU22" s="556">
        <f t="shared" si="22"/>
        <v>3.3256629999999996</v>
      </c>
      <c r="AV22" s="556">
        <f t="shared" si="23"/>
        <v>0.37668499999999994</v>
      </c>
      <c r="AW22" s="556">
        <f t="shared" si="24"/>
        <v>1.472709</v>
      </c>
      <c r="AX22" s="575">
        <f t="shared" si="25"/>
        <v>2.9457909999999998</v>
      </c>
    </row>
    <row r="23" spans="1:50" x14ac:dyDescent="0.25">
      <c r="A23" s="555" t="s">
        <v>491</v>
      </c>
      <c r="B23" s="514">
        <v>20</v>
      </c>
      <c r="C23" s="573">
        <v>0.95344000000000007</v>
      </c>
      <c r="D23" s="556">
        <v>5.1584000000000003</v>
      </c>
      <c r="E23" s="556">
        <v>5.0586000000000002</v>
      </c>
      <c r="F23" s="556">
        <v>26.895999999999997</v>
      </c>
      <c r="G23" s="556">
        <v>0.53239999999999998</v>
      </c>
      <c r="H23" s="556">
        <v>23.092400000000001</v>
      </c>
      <c r="I23" s="556">
        <v>6.5434000000000001</v>
      </c>
      <c r="J23" s="556">
        <v>1.2636000000000001</v>
      </c>
      <c r="K23" s="556">
        <v>26.373999999999999</v>
      </c>
      <c r="L23" s="556">
        <v>3.3239999999999998</v>
      </c>
      <c r="M23" s="556">
        <v>11.755600000000001</v>
      </c>
      <c r="N23" s="575">
        <v>24.987199999999998</v>
      </c>
      <c r="O23" s="573">
        <f t="shared" si="2"/>
        <v>9.5344000000000002E-3</v>
      </c>
      <c r="P23" s="556">
        <f t="shared" si="3"/>
        <v>5.1584000000000005E-2</v>
      </c>
      <c r="Q23" s="556">
        <f t="shared" si="4"/>
        <v>5.0585999999999999E-2</v>
      </c>
      <c r="R23" s="556">
        <f t="shared" si="5"/>
        <v>0.26895999999999998</v>
      </c>
      <c r="S23" s="556">
        <f t="shared" si="6"/>
        <v>5.3239999999999997E-3</v>
      </c>
      <c r="T23" s="556">
        <f t="shared" si="7"/>
        <v>0.23092400000000002</v>
      </c>
      <c r="U23" s="556">
        <f t="shared" si="8"/>
        <v>6.5434000000000006E-2</v>
      </c>
      <c r="V23" s="556">
        <f t="shared" si="9"/>
        <v>1.2636000000000001E-2</v>
      </c>
      <c r="W23" s="556">
        <f t="shared" si="10"/>
        <v>0.26373999999999997</v>
      </c>
      <c r="X23" s="556">
        <f t="shared" si="11"/>
        <v>3.3239999999999999E-2</v>
      </c>
      <c r="Y23" s="556">
        <f t="shared" si="12"/>
        <v>0.11755600000000001</v>
      </c>
      <c r="Z23" s="575">
        <f t="shared" si="13"/>
        <v>0.24987199999999998</v>
      </c>
      <c r="AA23" s="573"/>
      <c r="AL23" s="575"/>
      <c r="AM23" s="573">
        <f t="shared" si="14"/>
        <v>9.5344000000000002E-3</v>
      </c>
      <c r="AN23" s="556">
        <f t="shared" si="15"/>
        <v>5.1584000000000005E-2</v>
      </c>
      <c r="AO23" s="556">
        <f t="shared" si="16"/>
        <v>5.0585999999999999E-2</v>
      </c>
      <c r="AP23" s="556">
        <f t="shared" si="17"/>
        <v>0.26895999999999998</v>
      </c>
      <c r="AQ23" s="556">
        <f t="shared" si="18"/>
        <v>5.3239999999999997E-3</v>
      </c>
      <c r="AR23" s="556">
        <f t="shared" si="19"/>
        <v>0.23092400000000002</v>
      </c>
      <c r="AS23" s="556">
        <f t="shared" si="20"/>
        <v>6.5434000000000006E-2</v>
      </c>
      <c r="AT23" s="556">
        <f t="shared" si="21"/>
        <v>1.2636000000000001E-2</v>
      </c>
      <c r="AU23" s="556">
        <f t="shared" si="22"/>
        <v>0.26373999999999997</v>
      </c>
      <c r="AV23" s="556">
        <f t="shared" si="23"/>
        <v>3.3239999999999999E-2</v>
      </c>
      <c r="AW23" s="556">
        <f t="shared" si="24"/>
        <v>0.11755600000000001</v>
      </c>
      <c r="AX23" s="575">
        <f t="shared" si="25"/>
        <v>0.24987199999999998</v>
      </c>
    </row>
    <row r="24" spans="1:50" x14ac:dyDescent="0.25">
      <c r="A24" s="555" t="s">
        <v>492</v>
      </c>
      <c r="B24" s="514">
        <v>21</v>
      </c>
      <c r="C24" s="573">
        <v>151.4965</v>
      </c>
      <c r="D24" s="556">
        <v>1048.6273000000001</v>
      </c>
      <c r="E24" s="556">
        <v>1038.2311</v>
      </c>
      <c r="F24" s="556">
        <v>5562.8414999999995</v>
      </c>
      <c r="G24" s="556">
        <v>101.0205</v>
      </c>
      <c r="H24" s="556">
        <v>4776.6930999999995</v>
      </c>
      <c r="I24" s="556">
        <v>981.15499999999986</v>
      </c>
      <c r="J24" s="556">
        <v>261.99160000000001</v>
      </c>
      <c r="K24" s="556">
        <v>5422.4181999999992</v>
      </c>
      <c r="L24" s="556">
        <v>606.38150000000007</v>
      </c>
      <c r="M24" s="556">
        <v>2399.6670000000004</v>
      </c>
      <c r="N24" s="575">
        <v>4765.5659999999998</v>
      </c>
      <c r="O24" s="573">
        <f t="shared" si="2"/>
        <v>1.5149649999999999</v>
      </c>
      <c r="P24" s="556">
        <f t="shared" si="3"/>
        <v>10.486273000000001</v>
      </c>
      <c r="Q24" s="556">
        <f t="shared" si="4"/>
        <v>10.382311</v>
      </c>
      <c r="R24" s="556">
        <f t="shared" si="5"/>
        <v>55.628414999999997</v>
      </c>
      <c r="S24" s="556">
        <f t="shared" si="6"/>
        <v>1.010205</v>
      </c>
      <c r="T24" s="556">
        <f t="shared" si="7"/>
        <v>47.766930999999992</v>
      </c>
      <c r="U24" s="556">
        <f t="shared" si="8"/>
        <v>9.8115499999999987</v>
      </c>
      <c r="V24" s="556">
        <f t="shared" si="9"/>
        <v>2.6199159999999999</v>
      </c>
      <c r="W24" s="556">
        <f t="shared" si="10"/>
        <v>54.224181999999992</v>
      </c>
      <c r="X24" s="556">
        <f t="shared" si="11"/>
        <v>6.0638150000000008</v>
      </c>
      <c r="Y24" s="556">
        <f t="shared" si="12"/>
        <v>23.996670000000005</v>
      </c>
      <c r="Z24" s="575">
        <f t="shared" si="13"/>
        <v>47.655659999999997</v>
      </c>
      <c r="AA24" s="573"/>
      <c r="AL24" s="575"/>
      <c r="AM24" s="573">
        <f t="shared" si="14"/>
        <v>1.5149649999999999</v>
      </c>
      <c r="AN24" s="556">
        <f t="shared" si="15"/>
        <v>10.486273000000001</v>
      </c>
      <c r="AO24" s="556">
        <f t="shared" si="16"/>
        <v>10.382311</v>
      </c>
      <c r="AP24" s="556">
        <f t="shared" si="17"/>
        <v>55.628414999999997</v>
      </c>
      <c r="AQ24" s="556">
        <f t="shared" si="18"/>
        <v>1.010205</v>
      </c>
      <c r="AR24" s="556">
        <f t="shared" si="19"/>
        <v>47.766930999999992</v>
      </c>
      <c r="AS24" s="556">
        <f t="shared" si="20"/>
        <v>9.8115499999999987</v>
      </c>
      <c r="AT24" s="556">
        <f t="shared" si="21"/>
        <v>2.6199159999999999</v>
      </c>
      <c r="AU24" s="556">
        <f t="shared" si="22"/>
        <v>54.224181999999992</v>
      </c>
      <c r="AV24" s="556">
        <f t="shared" si="23"/>
        <v>6.0638150000000008</v>
      </c>
      <c r="AW24" s="556">
        <f t="shared" si="24"/>
        <v>23.996670000000005</v>
      </c>
      <c r="AX24" s="575">
        <f t="shared" si="25"/>
        <v>47.655659999999997</v>
      </c>
    </row>
    <row r="25" spans="1:50" x14ac:dyDescent="0.25">
      <c r="A25" s="555" t="s">
        <v>493</v>
      </c>
      <c r="B25" s="514">
        <v>22</v>
      </c>
      <c r="C25" s="573">
        <v>10.154219999999997</v>
      </c>
      <c r="D25" s="556">
        <v>68.572499999999991</v>
      </c>
      <c r="E25" s="556">
        <v>67.845799999999997</v>
      </c>
      <c r="F25" s="556">
        <v>363.3187999999999</v>
      </c>
      <c r="G25" s="556">
        <v>6.6394000000000002</v>
      </c>
      <c r="H25" s="556">
        <v>311.97000000000003</v>
      </c>
      <c r="I25" s="556">
        <v>66.059399999999997</v>
      </c>
      <c r="J25" s="556">
        <v>17.107999999999997</v>
      </c>
      <c r="K25" s="556">
        <v>354.29169999999993</v>
      </c>
      <c r="L25" s="556">
        <v>39.965499999999992</v>
      </c>
      <c r="M25" s="556">
        <v>156.87829999999997</v>
      </c>
      <c r="N25" s="575">
        <v>313.04950000000002</v>
      </c>
      <c r="O25" s="573">
        <f t="shared" si="2"/>
        <v>0.10154219999999997</v>
      </c>
      <c r="P25" s="556">
        <f t="shared" si="3"/>
        <v>0.68572499999999992</v>
      </c>
      <c r="Q25" s="556">
        <f t="shared" si="4"/>
        <v>0.67845800000000001</v>
      </c>
      <c r="R25" s="556">
        <f t="shared" si="5"/>
        <v>3.6331879999999988</v>
      </c>
      <c r="S25" s="556">
        <f t="shared" si="6"/>
        <v>6.6394000000000009E-2</v>
      </c>
      <c r="T25" s="556">
        <f t="shared" si="7"/>
        <v>3.1197000000000004</v>
      </c>
      <c r="U25" s="556">
        <f t="shared" si="8"/>
        <v>0.66059400000000001</v>
      </c>
      <c r="V25" s="556">
        <f t="shared" si="9"/>
        <v>0.17107999999999998</v>
      </c>
      <c r="W25" s="556">
        <f t="shared" si="10"/>
        <v>3.5429169999999992</v>
      </c>
      <c r="X25" s="556">
        <f t="shared" si="11"/>
        <v>0.39965499999999993</v>
      </c>
      <c r="Y25" s="556">
        <f t="shared" si="12"/>
        <v>1.5687829999999996</v>
      </c>
      <c r="Z25" s="575">
        <f t="shared" si="13"/>
        <v>3.1304950000000002</v>
      </c>
      <c r="AA25" s="573"/>
      <c r="AL25" s="575"/>
      <c r="AM25" s="573">
        <f t="shared" si="14"/>
        <v>0.10154219999999997</v>
      </c>
      <c r="AN25" s="556">
        <f t="shared" si="15"/>
        <v>0.68572499999999992</v>
      </c>
      <c r="AO25" s="556">
        <f t="shared" si="16"/>
        <v>0.67845800000000001</v>
      </c>
      <c r="AP25" s="556">
        <f t="shared" si="17"/>
        <v>3.6331879999999988</v>
      </c>
      <c r="AQ25" s="556">
        <f t="shared" si="18"/>
        <v>6.6394000000000009E-2</v>
      </c>
      <c r="AR25" s="556">
        <f t="shared" si="19"/>
        <v>3.1197000000000004</v>
      </c>
      <c r="AS25" s="556">
        <f t="shared" si="20"/>
        <v>0.66059400000000001</v>
      </c>
      <c r="AT25" s="556">
        <f t="shared" si="21"/>
        <v>0.17107999999999998</v>
      </c>
      <c r="AU25" s="556">
        <f t="shared" si="22"/>
        <v>3.5429169999999992</v>
      </c>
      <c r="AV25" s="556">
        <f t="shared" si="23"/>
        <v>0.39965499999999993</v>
      </c>
      <c r="AW25" s="556">
        <f t="shared" si="24"/>
        <v>1.5687829999999996</v>
      </c>
      <c r="AX25" s="575">
        <f t="shared" si="25"/>
        <v>3.1304950000000002</v>
      </c>
    </row>
    <row r="26" spans="1:50" x14ac:dyDescent="0.25">
      <c r="A26" s="555" t="s">
        <v>494</v>
      </c>
      <c r="B26" s="514">
        <v>23</v>
      </c>
      <c r="C26" s="573">
        <v>4.3037200000000011</v>
      </c>
      <c r="D26" s="556">
        <v>27.9956</v>
      </c>
      <c r="E26" s="556">
        <v>27.647600000000004</v>
      </c>
      <c r="F26" s="556">
        <v>147.84399999999999</v>
      </c>
      <c r="G26" s="556">
        <v>2.7431999999999999</v>
      </c>
      <c r="H26" s="556">
        <v>126.93600000000002</v>
      </c>
      <c r="I26" s="556">
        <v>30.357199999999999</v>
      </c>
      <c r="J26" s="556">
        <v>6.9576000000000002</v>
      </c>
      <c r="K26" s="556">
        <v>144.29159999999999</v>
      </c>
      <c r="L26" s="556">
        <v>16.574000000000002</v>
      </c>
      <c r="M26" s="556">
        <v>64.026799999999994</v>
      </c>
      <c r="N26" s="575">
        <v>128.97960000000003</v>
      </c>
      <c r="O26" s="573">
        <f t="shared" si="2"/>
        <v>4.3037200000000012E-2</v>
      </c>
      <c r="P26" s="556">
        <f t="shared" si="3"/>
        <v>0.27995599999999998</v>
      </c>
      <c r="Q26" s="556">
        <f t="shared" si="4"/>
        <v>0.27647600000000006</v>
      </c>
      <c r="R26" s="556">
        <f t="shared" si="5"/>
        <v>1.47844</v>
      </c>
      <c r="S26" s="556">
        <f t="shared" si="6"/>
        <v>2.7431999999999998E-2</v>
      </c>
      <c r="T26" s="556">
        <f t="shared" si="7"/>
        <v>1.2693600000000003</v>
      </c>
      <c r="U26" s="556">
        <f t="shared" si="8"/>
        <v>0.30357200000000001</v>
      </c>
      <c r="V26" s="556">
        <f t="shared" si="9"/>
        <v>6.9575999999999999E-2</v>
      </c>
      <c r="W26" s="556">
        <f t="shared" si="10"/>
        <v>1.4429159999999999</v>
      </c>
      <c r="X26" s="556">
        <f t="shared" si="11"/>
        <v>0.16574000000000003</v>
      </c>
      <c r="Y26" s="556">
        <f t="shared" si="12"/>
        <v>0.64026799999999995</v>
      </c>
      <c r="Z26" s="575">
        <f t="shared" si="13"/>
        <v>1.2897960000000004</v>
      </c>
      <c r="AA26" s="573"/>
      <c r="AL26" s="575"/>
      <c r="AM26" s="573">
        <f t="shared" si="14"/>
        <v>4.3037200000000012E-2</v>
      </c>
      <c r="AN26" s="556">
        <f t="shared" si="15"/>
        <v>0.27995599999999998</v>
      </c>
      <c r="AO26" s="556">
        <f t="shared" si="16"/>
        <v>0.27647600000000006</v>
      </c>
      <c r="AP26" s="556">
        <f t="shared" si="17"/>
        <v>1.47844</v>
      </c>
      <c r="AQ26" s="556">
        <f t="shared" si="18"/>
        <v>2.7431999999999998E-2</v>
      </c>
      <c r="AR26" s="556">
        <f t="shared" si="19"/>
        <v>1.2693600000000003</v>
      </c>
      <c r="AS26" s="556">
        <f t="shared" si="20"/>
        <v>0.30357200000000001</v>
      </c>
      <c r="AT26" s="556">
        <f t="shared" si="21"/>
        <v>6.9575999999999999E-2</v>
      </c>
      <c r="AU26" s="556">
        <f t="shared" si="22"/>
        <v>1.4429159999999999</v>
      </c>
      <c r="AV26" s="556">
        <f t="shared" si="23"/>
        <v>0.16574000000000003</v>
      </c>
      <c r="AW26" s="556">
        <f t="shared" si="24"/>
        <v>0.64026799999999995</v>
      </c>
      <c r="AX26" s="575">
        <f t="shared" si="25"/>
        <v>1.2897960000000004</v>
      </c>
    </row>
    <row r="27" spans="1:50" x14ac:dyDescent="0.25">
      <c r="A27" s="555" t="s">
        <v>565</v>
      </c>
      <c r="B27" s="514">
        <v>24</v>
      </c>
      <c r="C27" s="573">
        <f t="array" ref="C27:N27">MMULT('End-use energy consumption(PQ)'!B75:AC75,'HTE emission coefficient '!N5:Y32)</f>
        <v>356.61869999999999</v>
      </c>
      <c r="D27" s="556">
        <v>2481.3128000000002</v>
      </c>
      <c r="E27" s="556">
        <v>2449.1114000000007</v>
      </c>
      <c r="F27" s="556">
        <v>13094.0764</v>
      </c>
      <c r="G27" s="556">
        <v>242.24639999999999</v>
      </c>
      <c r="H27" s="556">
        <v>11238.326400000002</v>
      </c>
      <c r="I27" s="556">
        <v>3353.6533999999997</v>
      </c>
      <c r="J27" s="556">
        <v>615.80999999999995</v>
      </c>
      <c r="K27" s="556">
        <v>12766.391999999998</v>
      </c>
      <c r="L27" s="556">
        <v>1438.6640000000002</v>
      </c>
      <c r="M27" s="556">
        <v>5685.4591999999984</v>
      </c>
      <c r="N27" s="575">
        <v>11297.103599999999</v>
      </c>
      <c r="O27" s="573">
        <f t="shared" si="2"/>
        <v>3.5661869999999998</v>
      </c>
      <c r="P27" s="556">
        <f t="shared" si="3"/>
        <v>24.813128000000003</v>
      </c>
      <c r="Q27" s="556">
        <f t="shared" si="4"/>
        <v>24.491114000000007</v>
      </c>
      <c r="R27" s="556">
        <f t="shared" si="5"/>
        <v>130.940764</v>
      </c>
      <c r="S27" s="556">
        <f t="shared" si="6"/>
        <v>2.4224639999999997</v>
      </c>
      <c r="T27" s="556">
        <f t="shared" si="7"/>
        <v>112.38326400000001</v>
      </c>
      <c r="U27" s="556">
        <f t="shared" si="8"/>
        <v>33.536533999999996</v>
      </c>
      <c r="V27" s="556">
        <f t="shared" si="9"/>
        <v>6.1580999999999992</v>
      </c>
      <c r="W27" s="556">
        <f t="shared" si="10"/>
        <v>127.66391999999998</v>
      </c>
      <c r="X27" s="556">
        <f t="shared" si="11"/>
        <v>14.386640000000002</v>
      </c>
      <c r="Y27" s="556">
        <f t="shared" si="12"/>
        <v>56.854591999999982</v>
      </c>
      <c r="Z27" s="575">
        <f t="shared" si="13"/>
        <v>112.97103599999998</v>
      </c>
      <c r="AA27" s="573"/>
      <c r="AL27" s="575"/>
      <c r="AM27" s="573">
        <f t="shared" si="14"/>
        <v>3.5661869999999998</v>
      </c>
      <c r="AN27" s="556">
        <f t="shared" si="15"/>
        <v>24.813128000000003</v>
      </c>
      <c r="AO27" s="556">
        <f t="shared" si="16"/>
        <v>24.491114000000007</v>
      </c>
      <c r="AP27" s="556">
        <f t="shared" si="17"/>
        <v>130.940764</v>
      </c>
      <c r="AQ27" s="556">
        <f t="shared" si="18"/>
        <v>2.4224639999999997</v>
      </c>
      <c r="AR27" s="556">
        <f t="shared" si="19"/>
        <v>112.38326400000001</v>
      </c>
      <c r="AS27" s="556">
        <f t="shared" si="20"/>
        <v>33.536533999999996</v>
      </c>
      <c r="AT27" s="556">
        <f t="shared" si="21"/>
        <v>6.1580999999999992</v>
      </c>
      <c r="AU27" s="556">
        <f t="shared" si="22"/>
        <v>127.66391999999998</v>
      </c>
      <c r="AV27" s="556">
        <f t="shared" si="23"/>
        <v>14.386640000000002</v>
      </c>
      <c r="AW27" s="556">
        <f t="shared" si="24"/>
        <v>56.854591999999982</v>
      </c>
      <c r="AX27" s="575">
        <f t="shared" si="25"/>
        <v>112.97103599999998</v>
      </c>
    </row>
    <row r="28" spans="1:50" x14ac:dyDescent="0.25">
      <c r="A28" s="555" t="s">
        <v>566</v>
      </c>
      <c r="B28" s="514">
        <v>25</v>
      </c>
      <c r="C28" s="573">
        <f t="array" ref="C28:N45">MMULT('End-use energy consumption(PQ)'!B76:AC93,'HTE emission coefficient '!N5:Y32)</f>
        <v>2094.0395800000001</v>
      </c>
      <c r="D28" s="556">
        <v>14513.921600000001</v>
      </c>
      <c r="E28" s="556">
        <v>14370.191500000003</v>
      </c>
      <c r="F28" s="556">
        <v>76997.207099999985</v>
      </c>
      <c r="G28" s="556">
        <v>1397.5219000000002</v>
      </c>
      <c r="H28" s="556">
        <v>66114.671100000007</v>
      </c>
      <c r="I28" s="556">
        <v>13761.6134</v>
      </c>
      <c r="J28" s="556">
        <v>3626.2304000000004</v>
      </c>
      <c r="K28" s="556">
        <v>75047.722899999993</v>
      </c>
      <c r="L28" s="556">
        <v>8379.5819999999985</v>
      </c>
      <c r="M28" s="556">
        <v>33217.307500000003</v>
      </c>
      <c r="N28" s="575">
        <v>65900.341299999985</v>
      </c>
      <c r="O28" s="573">
        <f t="shared" si="2"/>
        <v>20.940395800000001</v>
      </c>
      <c r="P28" s="556">
        <f t="shared" si="3"/>
        <v>145.139216</v>
      </c>
      <c r="Q28" s="556">
        <f t="shared" si="4"/>
        <v>143.70191500000001</v>
      </c>
      <c r="R28" s="556">
        <f t="shared" si="5"/>
        <v>769.9720709999998</v>
      </c>
      <c r="S28" s="556">
        <f t="shared" si="6"/>
        <v>13.975219000000003</v>
      </c>
      <c r="T28" s="556">
        <f t="shared" si="7"/>
        <v>661.1467110000001</v>
      </c>
      <c r="U28" s="556">
        <f t="shared" si="8"/>
        <v>137.61613399999999</v>
      </c>
      <c r="V28" s="556">
        <f t="shared" si="9"/>
        <v>36.262304</v>
      </c>
      <c r="W28" s="556">
        <f t="shared" si="10"/>
        <v>750.47722899999997</v>
      </c>
      <c r="X28" s="556">
        <f t="shared" si="11"/>
        <v>83.795819999999992</v>
      </c>
      <c r="Y28" s="556">
        <f t="shared" si="12"/>
        <v>332.17307500000004</v>
      </c>
      <c r="Z28" s="575">
        <f t="shared" si="13"/>
        <v>659.00341299999991</v>
      </c>
      <c r="AA28" s="573">
        <f>'HTE emission coefficient '!O43</f>
        <v>697.71672000000001</v>
      </c>
      <c r="AB28" s="556">
        <f>'HTE emission coefficient '!P43</f>
        <v>0</v>
      </c>
      <c r="AC28" s="556">
        <f>'HTE emission coefficient '!Q43</f>
        <v>0</v>
      </c>
      <c r="AD28" s="556">
        <f>'HTE emission coefficient '!R43</f>
        <v>0</v>
      </c>
      <c r="AE28" s="556">
        <f>'HTE emission coefficient '!S43</f>
        <v>0</v>
      </c>
      <c r="AF28" s="556">
        <f>'HTE emission coefficient '!T43</f>
        <v>0</v>
      </c>
      <c r="AG28" s="556">
        <f>'HTE emission coefficient '!U43</f>
        <v>0</v>
      </c>
      <c r="AH28" s="556">
        <f>'HTE emission coefficient '!V43</f>
        <v>0</v>
      </c>
      <c r="AI28" s="556">
        <f>'HTE emission coefficient '!W43</f>
        <v>0</v>
      </c>
      <c r="AJ28" s="556">
        <f>'HTE emission coefficient '!X43</f>
        <v>0</v>
      </c>
      <c r="AK28" s="556">
        <f>'HTE emission coefficient '!Y43</f>
        <v>0</v>
      </c>
      <c r="AL28" s="575">
        <f>'HTE emission coefficient '!Z43</f>
        <v>0</v>
      </c>
      <c r="AM28" s="573">
        <f t="shared" si="14"/>
        <v>718.65711580000004</v>
      </c>
      <c r="AN28" s="556">
        <f t="shared" si="15"/>
        <v>145.139216</v>
      </c>
      <c r="AO28" s="556">
        <f t="shared" si="16"/>
        <v>143.70191500000001</v>
      </c>
      <c r="AP28" s="556">
        <f t="shared" si="17"/>
        <v>769.9720709999998</v>
      </c>
      <c r="AQ28" s="556">
        <f t="shared" si="18"/>
        <v>13.975219000000003</v>
      </c>
      <c r="AR28" s="556">
        <f t="shared" si="19"/>
        <v>661.1467110000001</v>
      </c>
      <c r="AS28" s="556">
        <f t="shared" si="20"/>
        <v>137.61613399999999</v>
      </c>
      <c r="AT28" s="556">
        <f t="shared" si="21"/>
        <v>36.262304</v>
      </c>
      <c r="AU28" s="556">
        <f t="shared" si="22"/>
        <v>750.47722899999997</v>
      </c>
      <c r="AV28" s="556">
        <f t="shared" si="23"/>
        <v>83.795819999999992</v>
      </c>
      <c r="AW28" s="556">
        <f t="shared" si="24"/>
        <v>332.17307500000004</v>
      </c>
      <c r="AX28" s="575">
        <f t="shared" si="25"/>
        <v>659.00341299999991</v>
      </c>
    </row>
    <row r="29" spans="1:50" x14ac:dyDescent="0.25">
      <c r="A29" s="555" t="s">
        <v>502</v>
      </c>
      <c r="B29" s="514">
        <v>26</v>
      </c>
      <c r="C29" s="573">
        <v>95.977160000000012</v>
      </c>
      <c r="D29" s="556">
        <v>662.82629999999995</v>
      </c>
      <c r="E29" s="556">
        <v>656.18679999999972</v>
      </c>
      <c r="F29" s="556">
        <v>3515.5888999999993</v>
      </c>
      <c r="G29" s="556">
        <v>63.886100000000006</v>
      </c>
      <c r="H29" s="556">
        <v>3018.7206999999994</v>
      </c>
      <c r="I29" s="556">
        <v>628.33810000000005</v>
      </c>
      <c r="J29" s="556">
        <v>165.56539999999998</v>
      </c>
      <c r="K29" s="556">
        <v>3426.9011999999998</v>
      </c>
      <c r="L29" s="556">
        <v>383.39250000000004</v>
      </c>
      <c r="M29" s="556">
        <v>1516.8479999999997</v>
      </c>
      <c r="N29" s="575">
        <v>3012.7651999999998</v>
      </c>
      <c r="O29" s="573">
        <f t="shared" si="2"/>
        <v>0.95977160000000017</v>
      </c>
      <c r="P29" s="556">
        <f t="shared" si="3"/>
        <v>6.6282629999999996</v>
      </c>
      <c r="Q29" s="556">
        <f t="shared" si="4"/>
        <v>6.5618679999999969</v>
      </c>
      <c r="R29" s="556">
        <f t="shared" si="5"/>
        <v>35.155888999999995</v>
      </c>
      <c r="S29" s="556">
        <f t="shared" si="6"/>
        <v>0.63886100000000001</v>
      </c>
      <c r="T29" s="556">
        <f t="shared" si="7"/>
        <v>30.187206999999994</v>
      </c>
      <c r="U29" s="556">
        <f t="shared" si="8"/>
        <v>6.2833810000000003</v>
      </c>
      <c r="V29" s="556">
        <f t="shared" si="9"/>
        <v>1.6556539999999997</v>
      </c>
      <c r="W29" s="556">
        <f t="shared" si="10"/>
        <v>34.269011999999996</v>
      </c>
      <c r="X29" s="556">
        <f t="shared" si="11"/>
        <v>3.8339250000000002</v>
      </c>
      <c r="Y29" s="556">
        <f t="shared" si="12"/>
        <v>15.168479999999997</v>
      </c>
      <c r="Z29" s="575">
        <f t="shared" si="13"/>
        <v>30.127651999999998</v>
      </c>
      <c r="AA29" s="573"/>
      <c r="AL29" s="575"/>
      <c r="AM29" s="573">
        <f t="shared" si="14"/>
        <v>0.95977160000000017</v>
      </c>
      <c r="AN29" s="556">
        <f t="shared" si="15"/>
        <v>6.6282629999999996</v>
      </c>
      <c r="AO29" s="556">
        <f t="shared" si="16"/>
        <v>6.5618679999999969</v>
      </c>
      <c r="AP29" s="556">
        <f t="shared" si="17"/>
        <v>35.155888999999995</v>
      </c>
      <c r="AQ29" s="556">
        <f t="shared" si="18"/>
        <v>0.63886100000000001</v>
      </c>
      <c r="AR29" s="556">
        <f t="shared" si="19"/>
        <v>30.187206999999994</v>
      </c>
      <c r="AS29" s="556">
        <f t="shared" si="20"/>
        <v>6.2833810000000003</v>
      </c>
      <c r="AT29" s="556">
        <f t="shared" si="21"/>
        <v>1.6556539999999997</v>
      </c>
      <c r="AU29" s="556">
        <f t="shared" si="22"/>
        <v>34.269011999999996</v>
      </c>
      <c r="AV29" s="556">
        <f t="shared" si="23"/>
        <v>3.8339250000000002</v>
      </c>
      <c r="AW29" s="556">
        <f t="shared" si="24"/>
        <v>15.168479999999997</v>
      </c>
      <c r="AX29" s="575">
        <f t="shared" si="25"/>
        <v>30.127651999999998</v>
      </c>
    </row>
    <row r="30" spans="1:50" x14ac:dyDescent="0.25">
      <c r="A30" s="555" t="s">
        <v>503</v>
      </c>
      <c r="B30" s="514">
        <v>27</v>
      </c>
      <c r="C30" s="573">
        <v>92.447800000000015</v>
      </c>
      <c r="D30" s="556">
        <v>640.69450000000006</v>
      </c>
      <c r="E30" s="556">
        <v>634.40219999999999</v>
      </c>
      <c r="F30" s="556">
        <v>3399.3973999999994</v>
      </c>
      <c r="G30" s="556">
        <v>61.669600000000003</v>
      </c>
      <c r="H30" s="556">
        <v>2918.9745999999996</v>
      </c>
      <c r="I30" s="556">
        <v>600.26959999999997</v>
      </c>
      <c r="J30" s="556">
        <v>160.1028</v>
      </c>
      <c r="K30" s="556">
        <v>3313.3114999999998</v>
      </c>
      <c r="L30" s="556">
        <v>369.88349999999997</v>
      </c>
      <c r="M30" s="556">
        <v>1466.2744999999998</v>
      </c>
      <c r="N30" s="575">
        <v>2908.9537</v>
      </c>
      <c r="O30" s="573">
        <f t="shared" si="2"/>
        <v>0.92447800000000013</v>
      </c>
      <c r="P30" s="556">
        <f t="shared" si="3"/>
        <v>6.4069450000000003</v>
      </c>
      <c r="Q30" s="556">
        <f t="shared" si="4"/>
        <v>6.3440219999999998</v>
      </c>
      <c r="R30" s="556">
        <f t="shared" si="5"/>
        <v>33.993973999999994</v>
      </c>
      <c r="S30" s="556">
        <f t="shared" si="6"/>
        <v>0.61669600000000002</v>
      </c>
      <c r="T30" s="556">
        <f t="shared" si="7"/>
        <v>29.189745999999996</v>
      </c>
      <c r="U30" s="556">
        <f t="shared" si="8"/>
        <v>6.0026959999999994</v>
      </c>
      <c r="V30" s="556">
        <f t="shared" si="9"/>
        <v>1.6010280000000001</v>
      </c>
      <c r="W30" s="556">
        <f t="shared" si="10"/>
        <v>33.133114999999997</v>
      </c>
      <c r="X30" s="556">
        <f t="shared" si="11"/>
        <v>3.6988349999999999</v>
      </c>
      <c r="Y30" s="556">
        <f t="shared" si="12"/>
        <v>14.662744999999997</v>
      </c>
      <c r="Z30" s="575">
        <f t="shared" si="13"/>
        <v>29.089537</v>
      </c>
      <c r="AA30" s="573"/>
      <c r="AL30" s="575"/>
      <c r="AM30" s="573">
        <f t="shared" si="14"/>
        <v>0.92447800000000013</v>
      </c>
      <c r="AN30" s="556">
        <f t="shared" si="15"/>
        <v>6.4069450000000003</v>
      </c>
      <c r="AO30" s="556">
        <f t="shared" si="16"/>
        <v>6.3440219999999998</v>
      </c>
      <c r="AP30" s="556">
        <f t="shared" si="17"/>
        <v>33.993973999999994</v>
      </c>
      <c r="AQ30" s="556">
        <f t="shared" si="18"/>
        <v>0.61669600000000002</v>
      </c>
      <c r="AR30" s="556">
        <f t="shared" si="19"/>
        <v>29.189745999999996</v>
      </c>
      <c r="AS30" s="556">
        <f t="shared" si="20"/>
        <v>6.0026959999999994</v>
      </c>
      <c r="AT30" s="556">
        <f t="shared" si="21"/>
        <v>1.6010280000000001</v>
      </c>
      <c r="AU30" s="556">
        <f t="shared" si="22"/>
        <v>33.133114999999997</v>
      </c>
      <c r="AV30" s="556">
        <f t="shared" si="23"/>
        <v>3.6988349999999999</v>
      </c>
      <c r="AW30" s="556">
        <f t="shared" si="24"/>
        <v>14.662744999999997</v>
      </c>
      <c r="AX30" s="575">
        <f t="shared" si="25"/>
        <v>29.089537</v>
      </c>
    </row>
    <row r="31" spans="1:50" x14ac:dyDescent="0.25">
      <c r="A31" s="555" t="s">
        <v>1036</v>
      </c>
      <c r="B31" s="514">
        <v>28</v>
      </c>
      <c r="C31" s="573">
        <v>52.492579999999997</v>
      </c>
      <c r="D31" s="556">
        <v>358.46390000000014</v>
      </c>
      <c r="E31" s="556">
        <v>354.52470000000005</v>
      </c>
      <c r="F31" s="556">
        <v>1898.0239999999999</v>
      </c>
      <c r="G31" s="556">
        <v>34.743200000000009</v>
      </c>
      <c r="H31" s="556">
        <v>1629.6245999999996</v>
      </c>
      <c r="I31" s="556">
        <v>372.10669999999999</v>
      </c>
      <c r="J31" s="556">
        <v>89.35420000000002</v>
      </c>
      <c r="K31" s="556">
        <v>1850.6993</v>
      </c>
      <c r="L31" s="556">
        <v>208.49049999999997</v>
      </c>
      <c r="M31" s="556">
        <v>820.36829999999998</v>
      </c>
      <c r="N31" s="575">
        <v>1634.6201000000001</v>
      </c>
      <c r="O31" s="573">
        <f t="shared" si="2"/>
        <v>0.5249258</v>
      </c>
      <c r="P31" s="556">
        <f t="shared" si="3"/>
        <v>3.5846390000000015</v>
      </c>
      <c r="Q31" s="556">
        <f t="shared" si="4"/>
        <v>3.5452470000000007</v>
      </c>
      <c r="R31" s="556">
        <f t="shared" si="5"/>
        <v>18.980239999999998</v>
      </c>
      <c r="S31" s="556">
        <f t="shared" si="6"/>
        <v>0.34743200000000007</v>
      </c>
      <c r="T31" s="556">
        <f t="shared" si="7"/>
        <v>16.296245999999996</v>
      </c>
      <c r="U31" s="556">
        <f t="shared" si="8"/>
        <v>3.7210669999999997</v>
      </c>
      <c r="V31" s="556">
        <f t="shared" si="9"/>
        <v>0.89354200000000017</v>
      </c>
      <c r="W31" s="556">
        <f t="shared" si="10"/>
        <v>18.506993000000001</v>
      </c>
      <c r="X31" s="556">
        <f t="shared" si="11"/>
        <v>2.0849049999999996</v>
      </c>
      <c r="Y31" s="556">
        <f t="shared" si="12"/>
        <v>8.2036829999999998</v>
      </c>
      <c r="Z31" s="575">
        <f t="shared" si="13"/>
        <v>16.346201000000001</v>
      </c>
      <c r="AA31" s="573"/>
      <c r="AL31" s="575"/>
      <c r="AM31" s="573">
        <f t="shared" si="14"/>
        <v>0.5249258</v>
      </c>
      <c r="AN31" s="556">
        <f t="shared" si="15"/>
        <v>3.5846390000000015</v>
      </c>
      <c r="AO31" s="556">
        <f t="shared" si="16"/>
        <v>3.5452470000000007</v>
      </c>
      <c r="AP31" s="556">
        <f t="shared" si="17"/>
        <v>18.980239999999998</v>
      </c>
      <c r="AQ31" s="556">
        <f t="shared" si="18"/>
        <v>0.34743200000000007</v>
      </c>
      <c r="AR31" s="556">
        <f t="shared" si="19"/>
        <v>16.296245999999996</v>
      </c>
      <c r="AS31" s="556">
        <f t="shared" si="20"/>
        <v>3.7210669999999997</v>
      </c>
      <c r="AT31" s="556">
        <f t="shared" si="21"/>
        <v>0.89354200000000017</v>
      </c>
      <c r="AU31" s="556">
        <f t="shared" si="22"/>
        <v>18.506993000000001</v>
      </c>
      <c r="AV31" s="556">
        <f t="shared" si="23"/>
        <v>2.0849049999999996</v>
      </c>
      <c r="AW31" s="556">
        <f t="shared" si="24"/>
        <v>8.2036829999999998</v>
      </c>
      <c r="AX31" s="575">
        <f t="shared" si="25"/>
        <v>16.346201000000001</v>
      </c>
    </row>
    <row r="32" spans="1:50" x14ac:dyDescent="0.25">
      <c r="A32" s="555" t="s">
        <v>567</v>
      </c>
      <c r="B32" s="514">
        <v>29</v>
      </c>
      <c r="C32" s="573">
        <v>3602.3556400000002</v>
      </c>
      <c r="D32" s="556">
        <v>24970.327799999999</v>
      </c>
      <c r="E32" s="556">
        <v>24715.865799999996</v>
      </c>
      <c r="F32" s="556">
        <v>132402.27659999998</v>
      </c>
      <c r="G32" s="556">
        <v>2408.2586000000006</v>
      </c>
      <c r="H32" s="556">
        <v>113685.80780000001</v>
      </c>
      <c r="I32" s="556">
        <v>24364.385599999998</v>
      </c>
      <c r="J32" s="556">
        <v>6234.8832000000002</v>
      </c>
      <c r="K32" s="556">
        <v>129060.82239999999</v>
      </c>
      <c r="L32" s="556">
        <v>14438.749</v>
      </c>
      <c r="M32" s="556">
        <v>57149.640800000001</v>
      </c>
      <c r="N32" s="575">
        <v>113479.90039999998</v>
      </c>
      <c r="O32" s="573">
        <f t="shared" si="2"/>
        <v>36.023556400000004</v>
      </c>
      <c r="P32" s="556">
        <f t="shared" si="3"/>
        <v>249.70327799999998</v>
      </c>
      <c r="Q32" s="556">
        <f t="shared" si="4"/>
        <v>247.15865799999995</v>
      </c>
      <c r="R32" s="556">
        <f t="shared" si="5"/>
        <v>1324.0227659999998</v>
      </c>
      <c r="S32" s="556">
        <f t="shared" si="6"/>
        <v>24.082586000000006</v>
      </c>
      <c r="T32" s="556">
        <f t="shared" si="7"/>
        <v>1136.8580780000002</v>
      </c>
      <c r="U32" s="556">
        <f t="shared" si="8"/>
        <v>243.64385599999997</v>
      </c>
      <c r="V32" s="556">
        <f t="shared" si="9"/>
        <v>62.348832000000002</v>
      </c>
      <c r="W32" s="556">
        <f t="shared" si="10"/>
        <v>1290.6082239999998</v>
      </c>
      <c r="X32" s="556">
        <f t="shared" si="11"/>
        <v>144.38748999999999</v>
      </c>
      <c r="Y32" s="556">
        <f t="shared" si="12"/>
        <v>571.49640799999997</v>
      </c>
      <c r="Z32" s="575">
        <f t="shared" si="13"/>
        <v>1134.7990039999997</v>
      </c>
      <c r="AA32" s="573">
        <f>SUM('HTE emission coefficient '!O38:O39)</f>
        <v>46.325723750000002</v>
      </c>
      <c r="AB32" s="556">
        <f>SUM('HTE emission coefficient '!P38:P39)</f>
        <v>158.92608325500001</v>
      </c>
      <c r="AC32" s="556">
        <f>SUM('HTE emission coefficient '!Q38:Q39)</f>
        <v>903.85005164999984</v>
      </c>
      <c r="AD32" s="556">
        <f>SUM('HTE emission coefficient '!R38:R39)</f>
        <v>1276.7206744</v>
      </c>
      <c r="AE32" s="556">
        <f>SUM('HTE emission coefficient '!S38:S39)</f>
        <v>30.842969804999996</v>
      </c>
      <c r="AF32" s="556">
        <f>SUM('HTE emission coefficient '!T38:T39)</f>
        <v>221.997637645</v>
      </c>
      <c r="AG32" s="556">
        <f>SUM('HTE emission coefficient '!U38:U39)</f>
        <v>178.03096512500002</v>
      </c>
      <c r="AH32" s="556">
        <f>SUM('HTE emission coefficient '!V38:V39)</f>
        <v>0</v>
      </c>
      <c r="AI32" s="556">
        <f>SUM('HTE emission coefficient '!W38:W39)</f>
        <v>611.53478359999997</v>
      </c>
      <c r="AJ32" s="556">
        <f>SUM('HTE emission coefficient '!X38:X39)</f>
        <v>0</v>
      </c>
      <c r="AK32" s="556">
        <f>SUM('HTE emission coefficient '!Y38:Y39)</f>
        <v>289.02212731999998</v>
      </c>
      <c r="AL32" s="575">
        <f>SUM('HTE emission coefficient '!Z38:Z39)</f>
        <v>1069.1962351999998</v>
      </c>
      <c r="AM32" s="573">
        <f t="shared" si="14"/>
        <v>82.349280149999998</v>
      </c>
      <c r="AN32" s="556">
        <f t="shared" si="15"/>
        <v>408.62936125499999</v>
      </c>
      <c r="AO32" s="556">
        <f t="shared" si="16"/>
        <v>1151.0087096499997</v>
      </c>
      <c r="AP32" s="556">
        <f t="shared" si="17"/>
        <v>2600.7434403999996</v>
      </c>
      <c r="AQ32" s="556">
        <f t="shared" si="18"/>
        <v>54.925555805000002</v>
      </c>
      <c r="AR32" s="556">
        <f t="shared" si="19"/>
        <v>1358.8557156450001</v>
      </c>
      <c r="AS32" s="556">
        <f t="shared" si="20"/>
        <v>421.67482112499999</v>
      </c>
      <c r="AT32" s="556">
        <f t="shared" si="21"/>
        <v>62.348832000000002</v>
      </c>
      <c r="AU32" s="556">
        <f t="shared" si="22"/>
        <v>1902.1430075999997</v>
      </c>
      <c r="AV32" s="556">
        <f t="shared" si="23"/>
        <v>144.38748999999999</v>
      </c>
      <c r="AW32" s="556">
        <f t="shared" si="24"/>
        <v>860.51853531999996</v>
      </c>
      <c r="AX32" s="575">
        <f t="shared" si="25"/>
        <v>2203.9952391999996</v>
      </c>
    </row>
    <row r="33" spans="1:50" x14ac:dyDescent="0.25">
      <c r="A33" s="555" t="s">
        <v>511</v>
      </c>
      <c r="B33" s="514">
        <v>30</v>
      </c>
      <c r="C33" s="573">
        <v>1489.9495200000003</v>
      </c>
      <c r="D33" s="556">
        <v>10326.494200000005</v>
      </c>
      <c r="E33" s="556">
        <v>10226.633500000002</v>
      </c>
      <c r="F33" s="556">
        <v>54804.339500000002</v>
      </c>
      <c r="G33" s="556">
        <v>993.3723</v>
      </c>
      <c r="H33" s="556">
        <v>47060.273100000013</v>
      </c>
      <c r="I33" s="556">
        <v>9444.1678000000011</v>
      </c>
      <c r="J33" s="556">
        <v>2581.3320000000008</v>
      </c>
      <c r="K33" s="556">
        <v>53416.451100000006</v>
      </c>
      <c r="L33" s="556">
        <v>5962.1350000000011</v>
      </c>
      <c r="M33" s="556">
        <v>23631.045700000002</v>
      </c>
      <c r="N33" s="575">
        <v>46886.925899999995</v>
      </c>
      <c r="O33" s="573">
        <f t="shared" si="2"/>
        <v>14.899495200000004</v>
      </c>
      <c r="P33" s="556">
        <f t="shared" si="3"/>
        <v>103.26494200000005</v>
      </c>
      <c r="Q33" s="556">
        <f t="shared" si="4"/>
        <v>102.26633500000001</v>
      </c>
      <c r="R33" s="556">
        <f t="shared" si="5"/>
        <v>548.04339500000003</v>
      </c>
      <c r="S33" s="556">
        <f t="shared" si="6"/>
        <v>9.9337230000000005</v>
      </c>
      <c r="T33" s="556">
        <f t="shared" si="7"/>
        <v>470.60273100000012</v>
      </c>
      <c r="U33" s="556">
        <f t="shared" si="8"/>
        <v>94.44167800000001</v>
      </c>
      <c r="V33" s="556">
        <f t="shared" si="9"/>
        <v>25.813320000000008</v>
      </c>
      <c r="W33" s="556">
        <f t="shared" si="10"/>
        <v>534.16451100000006</v>
      </c>
      <c r="X33" s="556">
        <f t="shared" si="11"/>
        <v>59.621350000000014</v>
      </c>
      <c r="Y33" s="556">
        <f t="shared" si="12"/>
        <v>236.31045700000001</v>
      </c>
      <c r="Z33" s="575">
        <f t="shared" si="13"/>
        <v>468.86925899999994</v>
      </c>
      <c r="AA33" s="573">
        <f>SUM('HTE emission coefficient '!O40:O42)</f>
        <v>47.110379999999999</v>
      </c>
      <c r="AB33" s="556">
        <f>SUM('HTE emission coefficient '!P40:P42)</f>
        <v>84.05313249999999</v>
      </c>
      <c r="AC33" s="556">
        <f>SUM('HTE emission coefficient '!Q40:Q42)</f>
        <v>16.124283699999999</v>
      </c>
      <c r="AD33" s="556">
        <f>SUM('HTE emission coefficient '!R40:R42)</f>
        <v>3075.7927009999999</v>
      </c>
      <c r="AE33" s="556">
        <f>SUM('HTE emission coefficient '!S40:S42)</f>
        <v>63.175007899999997</v>
      </c>
      <c r="AF33" s="556">
        <f>SUM('HTE emission coefficient '!T40:T42)</f>
        <v>311.80798849999996</v>
      </c>
      <c r="AG33" s="556">
        <f>SUM('HTE emission coefficient '!U40:U42)</f>
        <v>157.599344</v>
      </c>
      <c r="AH33" s="556">
        <f>SUM('HTE emission coefficient '!V40:V42)</f>
        <v>11.218319600000001</v>
      </c>
      <c r="AI33" s="556">
        <f>SUM('HTE emission coefficient '!W40:W42)</f>
        <v>4162.8138687999999</v>
      </c>
      <c r="AJ33" s="556">
        <f>SUM('HTE emission coefficient '!X40:X42)</f>
        <v>0</v>
      </c>
      <c r="AK33" s="556">
        <f>SUM('HTE emission coefficient '!Y40:Y42)</f>
        <v>544.31071799999995</v>
      </c>
      <c r="AL33" s="575">
        <f>SUM('HTE emission coefficient '!Z40:Z42)</f>
        <v>15387.046875</v>
      </c>
      <c r="AM33" s="573">
        <f t="shared" si="14"/>
        <v>62.009875200000003</v>
      </c>
      <c r="AN33" s="556">
        <f t="shared" si="15"/>
        <v>187.31807450000002</v>
      </c>
      <c r="AO33" s="556">
        <f t="shared" si="16"/>
        <v>118.3906187</v>
      </c>
      <c r="AP33" s="556">
        <f t="shared" si="17"/>
        <v>3623.836096</v>
      </c>
      <c r="AQ33" s="556">
        <f t="shared" si="18"/>
        <v>73.108730899999998</v>
      </c>
      <c r="AR33" s="556">
        <f t="shared" si="19"/>
        <v>782.41071950000014</v>
      </c>
      <c r="AS33" s="556">
        <f t="shared" si="20"/>
        <v>252.041022</v>
      </c>
      <c r="AT33" s="556">
        <f t="shared" si="21"/>
        <v>37.031639600000005</v>
      </c>
      <c r="AU33" s="556">
        <f t="shared" si="22"/>
        <v>4696.9783797999999</v>
      </c>
      <c r="AV33" s="556">
        <f t="shared" si="23"/>
        <v>59.621350000000014</v>
      </c>
      <c r="AW33" s="556">
        <f t="shared" si="24"/>
        <v>780.62117499999999</v>
      </c>
      <c r="AX33" s="575">
        <f t="shared" si="25"/>
        <v>15855.916133999999</v>
      </c>
    </row>
    <row r="34" spans="1:50" x14ac:dyDescent="0.25">
      <c r="A34" s="555" t="s">
        <v>568</v>
      </c>
      <c r="B34" s="514">
        <v>31</v>
      </c>
      <c r="C34" s="573">
        <v>352.84663999999998</v>
      </c>
      <c r="D34" s="556">
        <v>2444.9746</v>
      </c>
      <c r="E34" s="556">
        <v>2419.4456000000005</v>
      </c>
      <c r="F34" s="556">
        <v>12958.554900000001</v>
      </c>
      <c r="G34" s="556">
        <v>236.10470000000004</v>
      </c>
      <c r="H34" s="556">
        <v>11126.384700000002</v>
      </c>
      <c r="I34" s="556">
        <v>2455.5336999999995</v>
      </c>
      <c r="J34" s="556">
        <v>610.16020000000003</v>
      </c>
      <c r="K34" s="556">
        <v>12632.127500000001</v>
      </c>
      <c r="L34" s="556">
        <v>1414.9470000000001</v>
      </c>
      <c r="M34" s="556">
        <v>5596.1428999999998</v>
      </c>
      <c r="N34" s="575">
        <v>11116.932499999999</v>
      </c>
      <c r="O34" s="573">
        <f t="shared" si="2"/>
        <v>3.5284663999999997</v>
      </c>
      <c r="P34" s="556">
        <f t="shared" si="3"/>
        <v>24.449746000000001</v>
      </c>
      <c r="Q34" s="556">
        <f t="shared" si="4"/>
        <v>24.194456000000006</v>
      </c>
      <c r="R34" s="556">
        <f t="shared" si="5"/>
        <v>129.58554900000001</v>
      </c>
      <c r="S34" s="556">
        <f t="shared" si="6"/>
        <v>2.3610470000000006</v>
      </c>
      <c r="T34" s="556">
        <f t="shared" si="7"/>
        <v>111.26384700000003</v>
      </c>
      <c r="U34" s="556">
        <f t="shared" si="8"/>
        <v>24.555336999999994</v>
      </c>
      <c r="V34" s="556">
        <f t="shared" si="9"/>
        <v>6.1016020000000006</v>
      </c>
      <c r="W34" s="556">
        <f t="shared" si="10"/>
        <v>126.321275</v>
      </c>
      <c r="X34" s="556">
        <f t="shared" si="11"/>
        <v>14.149470000000001</v>
      </c>
      <c r="Y34" s="556">
        <f t="shared" si="12"/>
        <v>55.961428999999995</v>
      </c>
      <c r="Z34" s="575">
        <f t="shared" si="13"/>
        <v>111.16932499999999</v>
      </c>
      <c r="AA34" s="573">
        <f>'HTE emission coefficient '!O44</f>
        <v>76.743099999999998</v>
      </c>
      <c r="AB34" s="574">
        <f>'HTE emission coefficient '!P44</f>
        <v>902.86</v>
      </c>
      <c r="AC34" s="574">
        <f>'HTE emission coefficient '!Q44</f>
        <v>135.429</v>
      </c>
      <c r="AD34" s="574">
        <f>'HTE emission coefficient '!R44</f>
        <v>1805.72</v>
      </c>
      <c r="AE34" s="574">
        <f>'HTE emission coefficient '!S44</f>
        <v>451.43</v>
      </c>
      <c r="AF34" s="574">
        <f>'HTE emission coefficient '!T44</f>
        <v>9.0286000000000008</v>
      </c>
      <c r="AG34" s="574">
        <f>'HTE emission coefficient '!U44</f>
        <v>451.43</v>
      </c>
      <c r="AH34" s="574">
        <f>'HTE emission coefficient '!V44</f>
        <v>91.188860000000005</v>
      </c>
      <c r="AI34" s="574">
        <f>'HTE emission coefficient '!W44</f>
        <v>40.628700000000002</v>
      </c>
      <c r="AJ34" s="574">
        <f>'HTE emission coefficient '!X44</f>
        <v>0</v>
      </c>
      <c r="AK34" s="574">
        <f>'HTE emission coefficient '!Y44</f>
        <v>2257.15</v>
      </c>
      <c r="AL34" s="574">
        <f>'HTE emission coefficient '!Z44</f>
        <v>2708.58</v>
      </c>
      <c r="AM34" s="573">
        <f t="shared" si="14"/>
        <v>80.271566399999998</v>
      </c>
      <c r="AN34" s="556">
        <f t="shared" si="15"/>
        <v>927.30974600000002</v>
      </c>
      <c r="AO34" s="556">
        <f t="shared" si="16"/>
        <v>159.623456</v>
      </c>
      <c r="AP34" s="556">
        <f t="shared" si="17"/>
        <v>1935.3055490000002</v>
      </c>
      <c r="AQ34" s="556">
        <f t="shared" si="18"/>
        <v>453.79104699999999</v>
      </c>
      <c r="AR34" s="556">
        <f t="shared" si="19"/>
        <v>120.29244700000002</v>
      </c>
      <c r="AS34" s="556">
        <f t="shared" si="20"/>
        <v>475.98533700000002</v>
      </c>
      <c r="AT34" s="556">
        <f t="shared" si="21"/>
        <v>97.290462000000005</v>
      </c>
      <c r="AU34" s="556">
        <f t="shared" si="22"/>
        <v>166.94997499999999</v>
      </c>
      <c r="AV34" s="556">
        <f t="shared" si="23"/>
        <v>14.149470000000001</v>
      </c>
      <c r="AW34" s="556">
        <f t="shared" si="24"/>
        <v>2313.111429</v>
      </c>
      <c r="AX34" s="575">
        <f t="shared" si="25"/>
        <v>2819.7493249999998</v>
      </c>
    </row>
    <row r="35" spans="1:50" x14ac:dyDescent="0.25">
      <c r="A35" s="555" t="s">
        <v>513</v>
      </c>
      <c r="B35" s="514">
        <v>32</v>
      </c>
      <c r="C35" s="573">
        <v>42.919020000000003</v>
      </c>
      <c r="D35" s="556">
        <v>291.38889999999998</v>
      </c>
      <c r="E35" s="556">
        <v>288.13580000000002</v>
      </c>
      <c r="F35" s="556">
        <v>1542.3310999999999</v>
      </c>
      <c r="G35" s="556">
        <v>28.305499999999995</v>
      </c>
      <c r="H35" s="556">
        <v>1324.2820999999997</v>
      </c>
      <c r="I35" s="556">
        <v>295.69649999999996</v>
      </c>
      <c r="J35" s="556">
        <v>72.610199999999992</v>
      </c>
      <c r="K35" s="556">
        <v>1504.2831999999999</v>
      </c>
      <c r="L35" s="556">
        <v>170.39149999999998</v>
      </c>
      <c r="M35" s="556">
        <v>666.64439999999991</v>
      </c>
      <c r="N35" s="575">
        <v>1332.8515999999995</v>
      </c>
      <c r="O35" s="573">
        <f t="shared" si="2"/>
        <v>0.42919020000000002</v>
      </c>
      <c r="P35" s="556">
        <f t="shared" si="3"/>
        <v>2.9138889999999997</v>
      </c>
      <c r="Q35" s="556">
        <f t="shared" si="4"/>
        <v>2.8813580000000001</v>
      </c>
      <c r="R35" s="556">
        <f t="shared" si="5"/>
        <v>15.423310999999998</v>
      </c>
      <c r="S35" s="556">
        <f t="shared" si="6"/>
        <v>0.28305499999999995</v>
      </c>
      <c r="T35" s="556">
        <f t="shared" si="7"/>
        <v>13.242820999999998</v>
      </c>
      <c r="U35" s="556">
        <f t="shared" si="8"/>
        <v>2.9569649999999994</v>
      </c>
      <c r="V35" s="556">
        <f t="shared" si="9"/>
        <v>0.72610199999999991</v>
      </c>
      <c r="W35" s="556">
        <f t="shared" si="10"/>
        <v>15.042831999999999</v>
      </c>
      <c r="X35" s="556">
        <f t="shared" si="11"/>
        <v>1.7039149999999998</v>
      </c>
      <c r="Y35" s="556">
        <f t="shared" si="12"/>
        <v>6.6664439999999994</v>
      </c>
      <c r="Z35" s="575">
        <f t="shared" si="13"/>
        <v>13.328515999999995</v>
      </c>
      <c r="AA35" s="573"/>
      <c r="AL35" s="575"/>
      <c r="AM35" s="573">
        <f t="shared" si="14"/>
        <v>0.42919020000000002</v>
      </c>
      <c r="AN35" s="556">
        <f t="shared" si="15"/>
        <v>2.9138889999999997</v>
      </c>
      <c r="AO35" s="556">
        <f t="shared" si="16"/>
        <v>2.8813580000000001</v>
      </c>
      <c r="AP35" s="556">
        <f t="shared" si="17"/>
        <v>15.423310999999998</v>
      </c>
      <c r="AQ35" s="556">
        <f t="shared" si="18"/>
        <v>0.28305499999999995</v>
      </c>
      <c r="AR35" s="556">
        <f t="shared" si="19"/>
        <v>13.242820999999998</v>
      </c>
      <c r="AS35" s="556">
        <f t="shared" si="20"/>
        <v>2.9569649999999994</v>
      </c>
      <c r="AT35" s="556">
        <f t="shared" si="21"/>
        <v>0.72610199999999991</v>
      </c>
      <c r="AU35" s="556">
        <f t="shared" si="22"/>
        <v>15.042831999999999</v>
      </c>
      <c r="AV35" s="556">
        <f t="shared" si="23"/>
        <v>1.7039149999999998</v>
      </c>
      <c r="AW35" s="556">
        <f t="shared" si="24"/>
        <v>6.6664439999999994</v>
      </c>
      <c r="AX35" s="575">
        <f t="shared" si="25"/>
        <v>13.328515999999995</v>
      </c>
    </row>
    <row r="36" spans="1:50" x14ac:dyDescent="0.25">
      <c r="A36" s="555" t="s">
        <v>569</v>
      </c>
      <c r="B36" s="514">
        <v>33</v>
      </c>
      <c r="C36" s="573">
        <v>15.6662</v>
      </c>
      <c r="D36" s="556">
        <v>100.3674</v>
      </c>
      <c r="E36" s="556">
        <v>99.076199999999986</v>
      </c>
      <c r="F36" s="556">
        <v>529.56560000000002</v>
      </c>
      <c r="G36" s="556">
        <v>9.8952000000000044</v>
      </c>
      <c r="H36" s="556">
        <v>454.73240000000004</v>
      </c>
      <c r="I36" s="556">
        <v>100.9562</v>
      </c>
      <c r="J36" s="556">
        <v>24.9236</v>
      </c>
      <c r="K36" s="556">
        <v>517.24940000000004</v>
      </c>
      <c r="L36" s="556">
        <v>60.334999999999994</v>
      </c>
      <c r="M36" s="556">
        <v>229.31620000000001</v>
      </c>
      <c r="N36" s="575">
        <v>466.51019999999988</v>
      </c>
      <c r="O36" s="573">
        <f t="shared" si="2"/>
        <v>0.156662</v>
      </c>
      <c r="P36" s="556">
        <f t="shared" si="3"/>
        <v>1.003674</v>
      </c>
      <c r="Q36" s="556">
        <f t="shared" si="4"/>
        <v>0.99076199999999981</v>
      </c>
      <c r="R36" s="556">
        <f t="shared" si="5"/>
        <v>5.2956560000000001</v>
      </c>
      <c r="S36" s="556">
        <f t="shared" si="6"/>
        <v>9.895200000000004E-2</v>
      </c>
      <c r="T36" s="556">
        <f t="shared" si="7"/>
        <v>4.5473240000000006</v>
      </c>
      <c r="U36" s="556">
        <f t="shared" si="8"/>
        <v>1.0095619999999998</v>
      </c>
      <c r="V36" s="556">
        <f t="shared" si="9"/>
        <v>0.24923600000000001</v>
      </c>
      <c r="W36" s="556">
        <f t="shared" si="10"/>
        <v>5.1724940000000004</v>
      </c>
      <c r="X36" s="556">
        <f t="shared" si="11"/>
        <v>0.60334999999999994</v>
      </c>
      <c r="Y36" s="556">
        <f t="shared" si="12"/>
        <v>2.2931620000000001</v>
      </c>
      <c r="Z36" s="575">
        <f t="shared" si="13"/>
        <v>4.6651019999999992</v>
      </c>
      <c r="AA36" s="573"/>
      <c r="AL36" s="575"/>
      <c r="AM36" s="573">
        <f t="shared" si="14"/>
        <v>0.156662</v>
      </c>
      <c r="AN36" s="556">
        <f t="shared" si="15"/>
        <v>1.003674</v>
      </c>
      <c r="AO36" s="556">
        <f t="shared" si="16"/>
        <v>0.99076199999999981</v>
      </c>
      <c r="AP36" s="556">
        <f t="shared" si="17"/>
        <v>5.2956560000000001</v>
      </c>
      <c r="AQ36" s="556">
        <f t="shared" si="18"/>
        <v>9.895200000000004E-2</v>
      </c>
      <c r="AR36" s="556">
        <f t="shared" si="19"/>
        <v>4.5473240000000006</v>
      </c>
      <c r="AS36" s="556">
        <f t="shared" si="20"/>
        <v>1.0095619999999998</v>
      </c>
      <c r="AT36" s="556">
        <f t="shared" si="21"/>
        <v>0.24923600000000001</v>
      </c>
      <c r="AU36" s="556">
        <f t="shared" si="22"/>
        <v>5.1724940000000004</v>
      </c>
      <c r="AV36" s="556">
        <f t="shared" si="23"/>
        <v>0.60334999999999994</v>
      </c>
      <c r="AW36" s="556">
        <f t="shared" si="24"/>
        <v>2.2931620000000001</v>
      </c>
      <c r="AX36" s="575">
        <f t="shared" si="25"/>
        <v>4.6651019999999992</v>
      </c>
    </row>
    <row r="37" spans="1:50" x14ac:dyDescent="0.25">
      <c r="A37" s="555" t="s">
        <v>570</v>
      </c>
      <c r="B37" s="514">
        <v>34</v>
      </c>
      <c r="C37" s="573">
        <v>6.069399999999999</v>
      </c>
      <c r="D37" s="556">
        <v>35.657499999999999</v>
      </c>
      <c r="E37" s="556">
        <v>35.071299999999994</v>
      </c>
      <c r="F37" s="556">
        <v>186.92429999999996</v>
      </c>
      <c r="G37" s="556">
        <v>3.6009000000000002</v>
      </c>
      <c r="H37" s="556">
        <v>160.48749999999998</v>
      </c>
      <c r="I37" s="556">
        <v>42.808399999999992</v>
      </c>
      <c r="J37" s="556">
        <v>8.7880000000000003</v>
      </c>
      <c r="K37" s="556">
        <v>182.92119999999994</v>
      </c>
      <c r="L37" s="556">
        <v>22.170500000000001</v>
      </c>
      <c r="M37" s="556">
        <v>81.388799999999975</v>
      </c>
      <c r="N37" s="575">
        <v>169.077</v>
      </c>
      <c r="O37" s="573">
        <f t="shared" ref="O37:O54" si="26">C37/100</f>
        <v>6.0693999999999991E-2</v>
      </c>
      <c r="P37" s="556">
        <f t="shared" ref="P37:P54" si="27">D37/100</f>
        <v>0.35657499999999998</v>
      </c>
      <c r="Q37" s="556">
        <f t="shared" ref="Q37:Q54" si="28">E37/100</f>
        <v>0.35071299999999994</v>
      </c>
      <c r="R37" s="556">
        <f t="shared" ref="R37:R54" si="29">F37/100</f>
        <v>1.8692429999999995</v>
      </c>
      <c r="S37" s="556">
        <f t="shared" ref="S37:S54" si="30">G37/100</f>
        <v>3.6008999999999999E-2</v>
      </c>
      <c r="T37" s="556">
        <f t="shared" ref="T37:T54" si="31">H37/100</f>
        <v>1.6048749999999998</v>
      </c>
      <c r="U37" s="556">
        <f t="shared" ref="U37:U54" si="32">I37/100</f>
        <v>0.42808399999999991</v>
      </c>
      <c r="V37" s="556">
        <f t="shared" ref="V37:V54" si="33">J37/100</f>
        <v>8.788E-2</v>
      </c>
      <c r="W37" s="556">
        <f t="shared" ref="W37:W54" si="34">K37/100</f>
        <v>1.8292119999999994</v>
      </c>
      <c r="X37" s="556">
        <f t="shared" ref="X37:X54" si="35">L37/100</f>
        <v>0.22170500000000001</v>
      </c>
      <c r="Y37" s="556">
        <f t="shared" ref="Y37:Y54" si="36">M37/100</f>
        <v>0.81388799999999972</v>
      </c>
      <c r="Z37" s="575">
        <f t="shared" ref="Z37:Z54" si="37">N37/100</f>
        <v>1.6907699999999999</v>
      </c>
      <c r="AA37" s="573"/>
      <c r="AL37" s="575"/>
      <c r="AM37" s="573">
        <f t="shared" ref="AM37:AM54" si="38">O37+AA37</f>
        <v>6.0693999999999991E-2</v>
      </c>
      <c r="AN37" s="556">
        <f t="shared" ref="AN37:AN54" si="39">P37+AB37</f>
        <v>0.35657499999999998</v>
      </c>
      <c r="AO37" s="556">
        <f t="shared" ref="AO37:AO54" si="40">Q37+AC37</f>
        <v>0.35071299999999994</v>
      </c>
      <c r="AP37" s="556">
        <f t="shared" ref="AP37:AP54" si="41">R37+AD37</f>
        <v>1.8692429999999995</v>
      </c>
      <c r="AQ37" s="556">
        <f t="shared" ref="AQ37:AQ54" si="42">S37+AE37</f>
        <v>3.6008999999999999E-2</v>
      </c>
      <c r="AR37" s="556">
        <f t="shared" ref="AR37:AR54" si="43">T37+AF37</f>
        <v>1.6048749999999998</v>
      </c>
      <c r="AS37" s="556">
        <f t="shared" ref="AS37:AS54" si="44">U37+AG37</f>
        <v>0.42808399999999991</v>
      </c>
      <c r="AT37" s="556">
        <f t="shared" ref="AT37:AT54" si="45">V37+AH37</f>
        <v>8.788E-2</v>
      </c>
      <c r="AU37" s="556">
        <f t="shared" ref="AU37:AU54" si="46">W37+AI37</f>
        <v>1.8292119999999994</v>
      </c>
      <c r="AV37" s="556">
        <f t="shared" ref="AV37:AV54" si="47">X37+AJ37</f>
        <v>0.22170500000000001</v>
      </c>
      <c r="AW37" s="556">
        <f t="shared" ref="AW37:AW54" si="48">Y37+AK37</f>
        <v>0.81388799999999972</v>
      </c>
      <c r="AX37" s="575">
        <f t="shared" ref="AX37:AX54" si="49">Z37+AL37</f>
        <v>1.6907699999999999</v>
      </c>
    </row>
    <row r="38" spans="1:50" x14ac:dyDescent="0.25">
      <c r="A38" s="555" t="s">
        <v>761</v>
      </c>
      <c r="B38" s="514">
        <v>35</v>
      </c>
      <c r="C38" s="573">
        <v>7.6877599999999999</v>
      </c>
      <c r="D38" s="556">
        <v>40.691200000000009</v>
      </c>
      <c r="E38" s="556">
        <v>39.957900000000002</v>
      </c>
      <c r="F38" s="556">
        <v>212.65440000000001</v>
      </c>
      <c r="G38" s="556">
        <v>4.1770000000000005</v>
      </c>
      <c r="H38" s="556">
        <v>182.61860000000001</v>
      </c>
      <c r="I38" s="556">
        <v>44.287500000000009</v>
      </c>
      <c r="J38" s="556">
        <v>9.9970000000000017</v>
      </c>
      <c r="K38" s="556">
        <v>208.50420000000003</v>
      </c>
      <c r="L38" s="556">
        <v>26.193999999999999</v>
      </c>
      <c r="M38" s="556">
        <v>92.680600000000027</v>
      </c>
      <c r="N38" s="575">
        <v>196.96239999999997</v>
      </c>
      <c r="O38" s="573">
        <f t="shared" si="26"/>
        <v>7.6877600000000004E-2</v>
      </c>
      <c r="P38" s="556">
        <f t="shared" si="27"/>
        <v>0.40691200000000011</v>
      </c>
      <c r="Q38" s="556">
        <f t="shared" si="28"/>
        <v>0.39957900000000002</v>
      </c>
      <c r="R38" s="556">
        <f t="shared" si="29"/>
        <v>2.126544</v>
      </c>
      <c r="S38" s="556">
        <f t="shared" si="30"/>
        <v>4.1770000000000002E-2</v>
      </c>
      <c r="T38" s="556">
        <f t="shared" si="31"/>
        <v>1.8261860000000001</v>
      </c>
      <c r="U38" s="556">
        <f t="shared" si="32"/>
        <v>0.44287500000000007</v>
      </c>
      <c r="V38" s="556">
        <f t="shared" si="33"/>
        <v>9.9970000000000017E-2</v>
      </c>
      <c r="W38" s="556">
        <f t="shared" si="34"/>
        <v>2.0850420000000001</v>
      </c>
      <c r="X38" s="556">
        <f t="shared" si="35"/>
        <v>0.26194000000000001</v>
      </c>
      <c r="Y38" s="556">
        <f t="shared" si="36"/>
        <v>0.92680600000000024</v>
      </c>
      <c r="Z38" s="575">
        <f t="shared" si="37"/>
        <v>1.9696239999999998</v>
      </c>
      <c r="AA38" s="573"/>
      <c r="AL38" s="575"/>
      <c r="AM38" s="573">
        <f t="shared" si="38"/>
        <v>7.6877600000000004E-2</v>
      </c>
      <c r="AN38" s="556">
        <f t="shared" si="39"/>
        <v>0.40691200000000011</v>
      </c>
      <c r="AO38" s="556">
        <f t="shared" si="40"/>
        <v>0.39957900000000002</v>
      </c>
      <c r="AP38" s="556">
        <f t="shared" si="41"/>
        <v>2.126544</v>
      </c>
      <c r="AQ38" s="556">
        <f t="shared" si="42"/>
        <v>4.1770000000000002E-2</v>
      </c>
      <c r="AR38" s="556">
        <f t="shared" si="43"/>
        <v>1.8261860000000001</v>
      </c>
      <c r="AS38" s="556">
        <f t="shared" si="44"/>
        <v>0.44287500000000007</v>
      </c>
      <c r="AT38" s="556">
        <f t="shared" si="45"/>
        <v>9.9970000000000017E-2</v>
      </c>
      <c r="AU38" s="556">
        <f t="shared" si="46"/>
        <v>2.0850420000000001</v>
      </c>
      <c r="AV38" s="556">
        <f t="shared" si="47"/>
        <v>0.26194000000000001</v>
      </c>
      <c r="AW38" s="556">
        <f t="shared" si="48"/>
        <v>0.92680600000000024</v>
      </c>
      <c r="AX38" s="575">
        <f t="shared" si="49"/>
        <v>1.9696239999999998</v>
      </c>
    </row>
    <row r="39" spans="1:50" x14ac:dyDescent="0.25">
      <c r="A39" s="555" t="s">
        <v>1048</v>
      </c>
      <c r="B39" s="514">
        <v>36</v>
      </c>
      <c r="C39" s="573">
        <v>11.928139999999999</v>
      </c>
      <c r="D39" s="556">
        <v>78.64370000000001</v>
      </c>
      <c r="E39" s="556">
        <v>77.256699999999995</v>
      </c>
      <c r="F39" s="556">
        <v>411.47230000000002</v>
      </c>
      <c r="G39" s="556">
        <v>7.9489000000000019</v>
      </c>
      <c r="H39" s="556">
        <v>353.14390000000009</v>
      </c>
      <c r="I39" s="556">
        <v>117.89940000000001</v>
      </c>
      <c r="J39" s="556">
        <v>19.328400000000002</v>
      </c>
      <c r="K39" s="556">
        <v>402.39500000000004</v>
      </c>
      <c r="L39" s="556">
        <v>48.2515</v>
      </c>
      <c r="M39" s="556">
        <v>179.8038</v>
      </c>
      <c r="N39" s="575">
        <v>370.06600000000003</v>
      </c>
      <c r="O39" s="573">
        <f t="shared" si="26"/>
        <v>0.1192814</v>
      </c>
      <c r="P39" s="556">
        <f t="shared" si="27"/>
        <v>0.78643700000000005</v>
      </c>
      <c r="Q39" s="556">
        <f t="shared" si="28"/>
        <v>0.772567</v>
      </c>
      <c r="R39" s="556">
        <f t="shared" si="29"/>
        <v>4.1147230000000006</v>
      </c>
      <c r="S39" s="556">
        <f t="shared" si="30"/>
        <v>7.9489000000000018E-2</v>
      </c>
      <c r="T39" s="556">
        <f t="shared" si="31"/>
        <v>3.5314390000000007</v>
      </c>
      <c r="U39" s="556">
        <f t="shared" si="32"/>
        <v>1.1789940000000001</v>
      </c>
      <c r="V39" s="556">
        <f t="shared" si="33"/>
        <v>0.19328400000000001</v>
      </c>
      <c r="W39" s="556">
        <f t="shared" si="34"/>
        <v>4.0239500000000001</v>
      </c>
      <c r="X39" s="556">
        <f t="shared" si="35"/>
        <v>0.48251500000000003</v>
      </c>
      <c r="Y39" s="556">
        <f t="shared" si="36"/>
        <v>1.798038</v>
      </c>
      <c r="Z39" s="575">
        <f t="shared" si="37"/>
        <v>3.7006600000000005</v>
      </c>
      <c r="AA39" s="573"/>
      <c r="AL39" s="575"/>
      <c r="AM39" s="573">
        <f t="shared" si="38"/>
        <v>0.1192814</v>
      </c>
      <c r="AN39" s="556">
        <f t="shared" si="39"/>
        <v>0.78643700000000005</v>
      </c>
      <c r="AO39" s="556">
        <f t="shared" si="40"/>
        <v>0.772567</v>
      </c>
      <c r="AP39" s="556">
        <f t="shared" si="41"/>
        <v>4.1147230000000006</v>
      </c>
      <c r="AQ39" s="556">
        <f t="shared" si="42"/>
        <v>7.9489000000000018E-2</v>
      </c>
      <c r="AR39" s="556">
        <f t="shared" si="43"/>
        <v>3.5314390000000007</v>
      </c>
      <c r="AS39" s="556">
        <f t="shared" si="44"/>
        <v>1.1789940000000001</v>
      </c>
      <c r="AT39" s="556">
        <f t="shared" si="45"/>
        <v>0.19328400000000001</v>
      </c>
      <c r="AU39" s="556">
        <f t="shared" si="46"/>
        <v>4.0239500000000001</v>
      </c>
      <c r="AV39" s="556">
        <f t="shared" si="47"/>
        <v>0.48251500000000003</v>
      </c>
      <c r="AW39" s="556">
        <f t="shared" si="48"/>
        <v>1.798038</v>
      </c>
      <c r="AX39" s="575">
        <f t="shared" si="49"/>
        <v>3.7006600000000005</v>
      </c>
    </row>
    <row r="40" spans="1:50" x14ac:dyDescent="0.25">
      <c r="A40" s="555" t="s">
        <v>572</v>
      </c>
      <c r="B40" s="514">
        <v>37</v>
      </c>
      <c r="C40" s="573">
        <v>5.1045000000000007</v>
      </c>
      <c r="D40" s="556">
        <v>27.895099999999999</v>
      </c>
      <c r="E40" s="556">
        <v>27.330000000000002</v>
      </c>
      <c r="F40" s="556">
        <v>145.26279999999997</v>
      </c>
      <c r="G40" s="556">
        <v>2.8634000000000004</v>
      </c>
      <c r="H40" s="556">
        <v>124.64720000000001</v>
      </c>
      <c r="I40" s="556">
        <v>47.472399999999993</v>
      </c>
      <c r="J40" s="556">
        <v>6.8171999999999997</v>
      </c>
      <c r="K40" s="556">
        <v>142.20910000000001</v>
      </c>
      <c r="L40" s="556">
        <v>17.4285</v>
      </c>
      <c r="M40" s="556">
        <v>63.763300000000001</v>
      </c>
      <c r="N40" s="575">
        <v>132.69649999999999</v>
      </c>
      <c r="O40" s="573">
        <f t="shared" si="26"/>
        <v>5.1045000000000007E-2</v>
      </c>
      <c r="P40" s="556">
        <f t="shared" si="27"/>
        <v>0.278951</v>
      </c>
      <c r="Q40" s="556">
        <f t="shared" si="28"/>
        <v>0.27330000000000004</v>
      </c>
      <c r="R40" s="556">
        <f t="shared" si="29"/>
        <v>1.4526279999999998</v>
      </c>
      <c r="S40" s="556">
        <f t="shared" si="30"/>
        <v>2.8634000000000003E-2</v>
      </c>
      <c r="T40" s="556">
        <f t="shared" si="31"/>
        <v>1.246472</v>
      </c>
      <c r="U40" s="556">
        <f t="shared" si="32"/>
        <v>0.47472399999999992</v>
      </c>
      <c r="V40" s="556">
        <f t="shared" si="33"/>
        <v>6.8171999999999996E-2</v>
      </c>
      <c r="W40" s="556">
        <f t="shared" si="34"/>
        <v>1.422091</v>
      </c>
      <c r="X40" s="556">
        <f t="shared" si="35"/>
        <v>0.174285</v>
      </c>
      <c r="Y40" s="556">
        <f t="shared" si="36"/>
        <v>0.63763300000000001</v>
      </c>
      <c r="Z40" s="575">
        <f t="shared" si="37"/>
        <v>1.326965</v>
      </c>
      <c r="AA40" s="573"/>
      <c r="AL40" s="575"/>
      <c r="AM40" s="573">
        <f t="shared" si="38"/>
        <v>5.1045000000000007E-2</v>
      </c>
      <c r="AN40" s="556">
        <f t="shared" si="39"/>
        <v>0.278951</v>
      </c>
      <c r="AO40" s="556">
        <f t="shared" si="40"/>
        <v>0.27330000000000004</v>
      </c>
      <c r="AP40" s="556">
        <f t="shared" si="41"/>
        <v>1.4526279999999998</v>
      </c>
      <c r="AQ40" s="556">
        <f t="shared" si="42"/>
        <v>2.8634000000000003E-2</v>
      </c>
      <c r="AR40" s="556">
        <f t="shared" si="43"/>
        <v>1.246472</v>
      </c>
      <c r="AS40" s="556">
        <f t="shared" si="44"/>
        <v>0.47472399999999992</v>
      </c>
      <c r="AT40" s="556">
        <f t="shared" si="45"/>
        <v>6.8171999999999996E-2</v>
      </c>
      <c r="AU40" s="556">
        <f t="shared" si="46"/>
        <v>1.422091</v>
      </c>
      <c r="AV40" s="556">
        <f t="shared" si="47"/>
        <v>0.174285</v>
      </c>
      <c r="AW40" s="556">
        <f t="shared" si="48"/>
        <v>0.63763300000000001</v>
      </c>
      <c r="AX40" s="575">
        <f t="shared" si="49"/>
        <v>1.326965</v>
      </c>
    </row>
    <row r="41" spans="1:50" x14ac:dyDescent="0.25">
      <c r="A41" s="555" t="s">
        <v>573</v>
      </c>
      <c r="B41" s="514">
        <v>38</v>
      </c>
      <c r="C41" s="573">
        <v>5.530619999999999</v>
      </c>
      <c r="D41" s="556">
        <v>33.590600000000002</v>
      </c>
      <c r="E41" s="556">
        <v>33.124099999999991</v>
      </c>
      <c r="F41" s="556">
        <v>176.923</v>
      </c>
      <c r="G41" s="556">
        <v>3.3252000000000002</v>
      </c>
      <c r="H41" s="556">
        <v>151.89599999999999</v>
      </c>
      <c r="I41" s="556">
        <v>38.776699999999998</v>
      </c>
      <c r="J41" s="556">
        <v>8.3225999999999996</v>
      </c>
      <c r="K41" s="556">
        <v>172.81259999999997</v>
      </c>
      <c r="L41" s="556">
        <v>20.188999999999997</v>
      </c>
      <c r="M41" s="556">
        <v>76.785799999999981</v>
      </c>
      <c r="N41" s="575">
        <v>156.12959999999995</v>
      </c>
      <c r="O41" s="573">
        <f t="shared" si="26"/>
        <v>5.5306199999999993E-2</v>
      </c>
      <c r="P41" s="556">
        <f t="shared" si="27"/>
        <v>0.33590600000000004</v>
      </c>
      <c r="Q41" s="556">
        <f t="shared" si="28"/>
        <v>0.3312409999999999</v>
      </c>
      <c r="R41" s="556">
        <f t="shared" si="29"/>
        <v>1.7692300000000001</v>
      </c>
      <c r="S41" s="556">
        <f t="shared" si="30"/>
        <v>3.3252000000000004E-2</v>
      </c>
      <c r="T41" s="556">
        <f t="shared" si="31"/>
        <v>1.5189599999999999</v>
      </c>
      <c r="U41" s="556">
        <f t="shared" si="32"/>
        <v>0.38776699999999997</v>
      </c>
      <c r="V41" s="556">
        <f t="shared" si="33"/>
        <v>8.3225999999999994E-2</v>
      </c>
      <c r="W41" s="556">
        <f t="shared" si="34"/>
        <v>1.7281259999999998</v>
      </c>
      <c r="X41" s="556">
        <f t="shared" si="35"/>
        <v>0.20188999999999996</v>
      </c>
      <c r="Y41" s="556">
        <f t="shared" si="36"/>
        <v>0.76785799999999982</v>
      </c>
      <c r="Z41" s="575">
        <f t="shared" si="37"/>
        <v>1.5612959999999996</v>
      </c>
      <c r="AA41" s="573"/>
      <c r="AL41" s="575"/>
      <c r="AM41" s="573">
        <f t="shared" si="38"/>
        <v>5.5306199999999993E-2</v>
      </c>
      <c r="AN41" s="556">
        <f t="shared" si="39"/>
        <v>0.33590600000000004</v>
      </c>
      <c r="AO41" s="556">
        <f t="shared" si="40"/>
        <v>0.3312409999999999</v>
      </c>
      <c r="AP41" s="556">
        <f t="shared" si="41"/>
        <v>1.7692300000000001</v>
      </c>
      <c r="AQ41" s="556">
        <f t="shared" si="42"/>
        <v>3.3252000000000004E-2</v>
      </c>
      <c r="AR41" s="556">
        <f t="shared" si="43"/>
        <v>1.5189599999999999</v>
      </c>
      <c r="AS41" s="556">
        <f t="shared" si="44"/>
        <v>0.38776699999999997</v>
      </c>
      <c r="AT41" s="556">
        <f t="shared" si="45"/>
        <v>8.3225999999999994E-2</v>
      </c>
      <c r="AU41" s="556">
        <f t="shared" si="46"/>
        <v>1.7281259999999998</v>
      </c>
      <c r="AV41" s="556">
        <f t="shared" si="47"/>
        <v>0.20188999999999996</v>
      </c>
      <c r="AW41" s="556">
        <f t="shared" si="48"/>
        <v>0.76785799999999982</v>
      </c>
      <c r="AX41" s="575">
        <f t="shared" si="49"/>
        <v>1.5612959999999996</v>
      </c>
    </row>
    <row r="42" spans="1:50" x14ac:dyDescent="0.25">
      <c r="A42" s="555" t="s">
        <v>528</v>
      </c>
      <c r="B42" s="514">
        <v>39</v>
      </c>
      <c r="C42" s="573">
        <v>0.80454000000000003</v>
      </c>
      <c r="D42" s="556">
        <v>3.8283999999999998</v>
      </c>
      <c r="E42" s="556">
        <v>3.7661000000000002</v>
      </c>
      <c r="F42" s="556">
        <v>20.076799999999999</v>
      </c>
      <c r="G42" s="556">
        <v>0.38539999999999996</v>
      </c>
      <c r="H42" s="556">
        <v>17.235800000000001</v>
      </c>
      <c r="I42" s="556">
        <v>4.8188999999999993</v>
      </c>
      <c r="J42" s="556">
        <v>0.94379999999999997</v>
      </c>
      <c r="K42" s="556">
        <v>19.637799999999999</v>
      </c>
      <c r="L42" s="556">
        <v>2.36</v>
      </c>
      <c r="M42" s="556">
        <v>8.7437999999999985</v>
      </c>
      <c r="N42" s="575">
        <v>18.061999999999998</v>
      </c>
      <c r="O42" s="573">
        <f t="shared" si="26"/>
        <v>8.0454000000000012E-3</v>
      </c>
      <c r="P42" s="556">
        <f t="shared" si="27"/>
        <v>3.8283999999999999E-2</v>
      </c>
      <c r="Q42" s="556">
        <f t="shared" si="28"/>
        <v>3.7661E-2</v>
      </c>
      <c r="R42" s="556">
        <f t="shared" si="29"/>
        <v>0.20076799999999997</v>
      </c>
      <c r="S42" s="556">
        <f t="shared" si="30"/>
        <v>3.8539999999999998E-3</v>
      </c>
      <c r="T42" s="556">
        <f t="shared" si="31"/>
        <v>0.17235800000000001</v>
      </c>
      <c r="U42" s="556">
        <f t="shared" si="32"/>
        <v>4.8188999999999996E-2</v>
      </c>
      <c r="V42" s="556">
        <f t="shared" si="33"/>
        <v>9.4380000000000002E-3</v>
      </c>
      <c r="W42" s="556">
        <f t="shared" si="34"/>
        <v>0.196378</v>
      </c>
      <c r="X42" s="556">
        <f t="shared" si="35"/>
        <v>2.3599999999999999E-2</v>
      </c>
      <c r="Y42" s="556">
        <f t="shared" si="36"/>
        <v>8.7437999999999988E-2</v>
      </c>
      <c r="Z42" s="575">
        <f t="shared" si="37"/>
        <v>0.18061999999999998</v>
      </c>
      <c r="AA42" s="573"/>
      <c r="AL42" s="575"/>
      <c r="AM42" s="573">
        <f t="shared" si="38"/>
        <v>8.0454000000000012E-3</v>
      </c>
      <c r="AN42" s="556">
        <f t="shared" si="39"/>
        <v>3.8283999999999999E-2</v>
      </c>
      <c r="AO42" s="556">
        <f t="shared" si="40"/>
        <v>3.7661E-2</v>
      </c>
      <c r="AP42" s="556">
        <f t="shared" si="41"/>
        <v>0.20076799999999997</v>
      </c>
      <c r="AQ42" s="556">
        <f t="shared" si="42"/>
        <v>3.8539999999999998E-3</v>
      </c>
      <c r="AR42" s="556">
        <f t="shared" si="43"/>
        <v>0.17235800000000001</v>
      </c>
      <c r="AS42" s="556">
        <f t="shared" si="44"/>
        <v>4.8188999999999996E-2</v>
      </c>
      <c r="AT42" s="556">
        <f t="shared" si="45"/>
        <v>9.4380000000000002E-3</v>
      </c>
      <c r="AU42" s="556">
        <f t="shared" si="46"/>
        <v>0.196378</v>
      </c>
      <c r="AV42" s="556">
        <f t="shared" si="47"/>
        <v>2.3599999999999999E-2</v>
      </c>
      <c r="AW42" s="556">
        <f t="shared" si="48"/>
        <v>8.7437999999999988E-2</v>
      </c>
      <c r="AX42" s="575">
        <f t="shared" si="49"/>
        <v>0.18061999999999998</v>
      </c>
    </row>
    <row r="43" spans="1:50" x14ac:dyDescent="0.25">
      <c r="A43" s="555" t="s">
        <v>1049</v>
      </c>
      <c r="B43" s="514">
        <v>40</v>
      </c>
      <c r="C43" s="573">
        <v>0.64993999999999996</v>
      </c>
      <c r="D43" s="556">
        <v>4.0882999999999994</v>
      </c>
      <c r="E43" s="556">
        <v>4.0332999999999997</v>
      </c>
      <c r="F43" s="556">
        <v>21.547299999999996</v>
      </c>
      <c r="G43" s="556">
        <v>0.40510000000000002</v>
      </c>
      <c r="H43" s="556">
        <v>18.5029</v>
      </c>
      <c r="I43" s="556">
        <v>4.1045999999999996</v>
      </c>
      <c r="J43" s="556">
        <v>1.014</v>
      </c>
      <c r="K43" s="556">
        <v>21.0566</v>
      </c>
      <c r="L43" s="556">
        <v>2.4805000000000001</v>
      </c>
      <c r="M43" s="556">
        <v>9.3365999999999971</v>
      </c>
      <c r="N43" s="575">
        <v>19.105599999999995</v>
      </c>
      <c r="O43" s="573">
        <f t="shared" si="26"/>
        <v>6.4993999999999998E-3</v>
      </c>
      <c r="P43" s="556">
        <f t="shared" si="27"/>
        <v>4.0882999999999996E-2</v>
      </c>
      <c r="Q43" s="556">
        <f t="shared" si="28"/>
        <v>4.0332999999999994E-2</v>
      </c>
      <c r="R43" s="556">
        <f t="shared" si="29"/>
        <v>0.21547299999999997</v>
      </c>
      <c r="S43" s="556">
        <f t="shared" si="30"/>
        <v>4.0509999999999999E-3</v>
      </c>
      <c r="T43" s="556">
        <f t="shared" si="31"/>
        <v>0.185029</v>
      </c>
      <c r="U43" s="556">
        <f t="shared" si="32"/>
        <v>4.1045999999999999E-2</v>
      </c>
      <c r="V43" s="556">
        <f t="shared" si="33"/>
        <v>1.014E-2</v>
      </c>
      <c r="W43" s="556">
        <f t="shared" si="34"/>
        <v>0.210566</v>
      </c>
      <c r="X43" s="556">
        <f t="shared" si="35"/>
        <v>2.4805000000000001E-2</v>
      </c>
      <c r="Y43" s="556">
        <f t="shared" si="36"/>
        <v>9.3365999999999977E-2</v>
      </c>
      <c r="Z43" s="575">
        <f t="shared" si="37"/>
        <v>0.19105599999999995</v>
      </c>
      <c r="AA43" s="573"/>
      <c r="AL43" s="575"/>
      <c r="AM43" s="573">
        <f t="shared" si="38"/>
        <v>6.4993999999999998E-3</v>
      </c>
      <c r="AN43" s="556">
        <f t="shared" si="39"/>
        <v>4.0882999999999996E-2</v>
      </c>
      <c r="AO43" s="556">
        <f t="shared" si="40"/>
        <v>4.0332999999999994E-2</v>
      </c>
      <c r="AP43" s="556">
        <f t="shared" si="41"/>
        <v>0.21547299999999997</v>
      </c>
      <c r="AQ43" s="556">
        <f t="shared" si="42"/>
        <v>4.0509999999999999E-3</v>
      </c>
      <c r="AR43" s="556">
        <f t="shared" si="43"/>
        <v>0.185029</v>
      </c>
      <c r="AS43" s="556">
        <f t="shared" si="44"/>
        <v>4.1045999999999999E-2</v>
      </c>
      <c r="AT43" s="556">
        <f t="shared" si="45"/>
        <v>1.014E-2</v>
      </c>
      <c r="AU43" s="556">
        <f t="shared" si="46"/>
        <v>0.210566</v>
      </c>
      <c r="AV43" s="556">
        <f t="shared" si="47"/>
        <v>2.4805000000000001E-2</v>
      </c>
      <c r="AW43" s="556">
        <f t="shared" si="48"/>
        <v>9.3365999999999977E-2</v>
      </c>
      <c r="AX43" s="575">
        <f t="shared" si="49"/>
        <v>0.19105599999999995</v>
      </c>
    </row>
    <row r="44" spans="1:50" x14ac:dyDescent="0.25">
      <c r="A44" s="555" t="s">
        <v>530</v>
      </c>
      <c r="B44" s="514">
        <v>41</v>
      </c>
      <c r="C44" s="573">
        <v>9.1405199999999986</v>
      </c>
      <c r="D44" s="556">
        <v>63.037399999999998</v>
      </c>
      <c r="E44" s="556">
        <v>62.307000000000002</v>
      </c>
      <c r="F44" s="556">
        <v>333.41739999999999</v>
      </c>
      <c r="G44" s="556">
        <v>6.1345999999999998</v>
      </c>
      <c r="H44" s="556">
        <v>286.26140000000004</v>
      </c>
      <c r="I44" s="556">
        <v>67.615600000000001</v>
      </c>
      <c r="J44" s="556">
        <v>15.6936</v>
      </c>
      <c r="K44" s="556">
        <v>325.20159999999993</v>
      </c>
      <c r="L44" s="556">
        <v>36.87299999999999</v>
      </c>
      <c r="M44" s="556">
        <v>144.244</v>
      </c>
      <c r="N44" s="575">
        <v>288.40519999999998</v>
      </c>
      <c r="O44" s="573">
        <f t="shared" si="26"/>
        <v>9.1405199999999992E-2</v>
      </c>
      <c r="P44" s="556">
        <f t="shared" si="27"/>
        <v>0.63037399999999999</v>
      </c>
      <c r="Q44" s="556">
        <f t="shared" si="28"/>
        <v>0.62307000000000001</v>
      </c>
      <c r="R44" s="556">
        <f t="shared" si="29"/>
        <v>3.334174</v>
      </c>
      <c r="S44" s="556">
        <f t="shared" si="30"/>
        <v>6.1345999999999998E-2</v>
      </c>
      <c r="T44" s="556">
        <f t="shared" si="31"/>
        <v>2.8626140000000002</v>
      </c>
      <c r="U44" s="556">
        <f t="shared" si="32"/>
        <v>0.67615599999999998</v>
      </c>
      <c r="V44" s="556">
        <f t="shared" si="33"/>
        <v>0.15693599999999999</v>
      </c>
      <c r="W44" s="556">
        <f t="shared" si="34"/>
        <v>3.2520159999999994</v>
      </c>
      <c r="X44" s="556">
        <f t="shared" si="35"/>
        <v>0.36872999999999989</v>
      </c>
      <c r="Y44" s="556">
        <f t="shared" si="36"/>
        <v>1.4424399999999999</v>
      </c>
      <c r="Z44" s="575">
        <f t="shared" si="37"/>
        <v>2.8840519999999996</v>
      </c>
      <c r="AA44" s="573"/>
      <c r="AL44" s="575"/>
      <c r="AM44" s="573">
        <f t="shared" si="38"/>
        <v>9.1405199999999992E-2</v>
      </c>
      <c r="AN44" s="556">
        <f t="shared" si="39"/>
        <v>0.63037399999999999</v>
      </c>
      <c r="AO44" s="556">
        <f t="shared" si="40"/>
        <v>0.62307000000000001</v>
      </c>
      <c r="AP44" s="556">
        <f t="shared" si="41"/>
        <v>3.334174</v>
      </c>
      <c r="AQ44" s="556">
        <f t="shared" si="42"/>
        <v>6.1345999999999998E-2</v>
      </c>
      <c r="AR44" s="556">
        <f t="shared" si="43"/>
        <v>2.8626140000000002</v>
      </c>
      <c r="AS44" s="556">
        <f t="shared" si="44"/>
        <v>0.67615599999999998</v>
      </c>
      <c r="AT44" s="556">
        <f t="shared" si="45"/>
        <v>0.15693599999999999</v>
      </c>
      <c r="AU44" s="556">
        <f t="shared" si="46"/>
        <v>3.2520159999999994</v>
      </c>
      <c r="AV44" s="556">
        <f t="shared" si="47"/>
        <v>0.36872999999999989</v>
      </c>
      <c r="AW44" s="556">
        <f t="shared" si="48"/>
        <v>1.4424399999999999</v>
      </c>
      <c r="AX44" s="575">
        <f t="shared" si="49"/>
        <v>2.8840519999999996</v>
      </c>
    </row>
    <row r="45" spans="1:50" x14ac:dyDescent="0.25">
      <c r="A45" s="555" t="s">
        <v>698</v>
      </c>
      <c r="B45" s="514">
        <v>42</v>
      </c>
      <c r="C45" s="573">
        <v>0.14204</v>
      </c>
      <c r="D45" s="556">
        <v>0.54</v>
      </c>
      <c r="E45" s="556">
        <v>0.45530000000000004</v>
      </c>
      <c r="F45" s="556">
        <v>2.1056999999999997</v>
      </c>
      <c r="G45" s="556">
        <v>0.10690000000000001</v>
      </c>
      <c r="H45" s="556">
        <v>1.7977000000000001</v>
      </c>
      <c r="I45" s="556">
        <v>4.2694000000000001</v>
      </c>
      <c r="J45" s="556">
        <v>9.3600000000000003E-2</v>
      </c>
      <c r="K45" s="556">
        <v>2.2810999999999999</v>
      </c>
      <c r="L45" s="556">
        <v>0.80600000000000016</v>
      </c>
      <c r="M45" s="556">
        <v>1.1749000000000001</v>
      </c>
      <c r="N45" s="575">
        <v>4.6939000000000002</v>
      </c>
      <c r="O45" s="573">
        <f t="shared" si="26"/>
        <v>1.4204E-3</v>
      </c>
      <c r="P45" s="556">
        <f t="shared" si="27"/>
        <v>5.4000000000000003E-3</v>
      </c>
      <c r="Q45" s="556">
        <f t="shared" si="28"/>
        <v>4.5530000000000006E-3</v>
      </c>
      <c r="R45" s="556">
        <f t="shared" si="29"/>
        <v>2.1056999999999996E-2</v>
      </c>
      <c r="S45" s="556">
        <f t="shared" si="30"/>
        <v>1.0690000000000001E-3</v>
      </c>
      <c r="T45" s="556">
        <f t="shared" si="31"/>
        <v>1.7977E-2</v>
      </c>
      <c r="U45" s="556">
        <f t="shared" si="32"/>
        <v>4.2694000000000003E-2</v>
      </c>
      <c r="V45" s="556">
        <f t="shared" si="33"/>
        <v>9.3599999999999998E-4</v>
      </c>
      <c r="W45" s="556">
        <f t="shared" si="34"/>
        <v>2.2810999999999998E-2</v>
      </c>
      <c r="X45" s="556">
        <f t="shared" si="35"/>
        <v>8.0600000000000012E-3</v>
      </c>
      <c r="Y45" s="556">
        <f t="shared" si="36"/>
        <v>1.1749000000000001E-2</v>
      </c>
      <c r="Z45" s="575">
        <f t="shared" si="37"/>
        <v>4.6939000000000002E-2</v>
      </c>
      <c r="AA45" s="573"/>
      <c r="AL45" s="575"/>
      <c r="AM45" s="573">
        <f t="shared" si="38"/>
        <v>1.4204E-3</v>
      </c>
      <c r="AN45" s="556">
        <f t="shared" si="39"/>
        <v>5.4000000000000003E-3</v>
      </c>
      <c r="AO45" s="556">
        <f t="shared" si="40"/>
        <v>4.5530000000000006E-3</v>
      </c>
      <c r="AP45" s="556">
        <f t="shared" si="41"/>
        <v>2.1056999999999996E-2</v>
      </c>
      <c r="AQ45" s="556">
        <f t="shared" si="42"/>
        <v>1.0690000000000001E-3</v>
      </c>
      <c r="AR45" s="556">
        <f t="shared" si="43"/>
        <v>1.7977E-2</v>
      </c>
      <c r="AS45" s="556">
        <f t="shared" si="44"/>
        <v>4.2694000000000003E-2</v>
      </c>
      <c r="AT45" s="556">
        <f t="shared" si="45"/>
        <v>9.3599999999999998E-4</v>
      </c>
      <c r="AU45" s="556">
        <f t="shared" si="46"/>
        <v>2.2810999999999998E-2</v>
      </c>
      <c r="AV45" s="556">
        <f t="shared" si="47"/>
        <v>8.0600000000000012E-3</v>
      </c>
      <c r="AW45" s="556">
        <f t="shared" si="48"/>
        <v>1.1749000000000001E-2</v>
      </c>
      <c r="AX45" s="575">
        <f t="shared" si="49"/>
        <v>4.6939000000000002E-2</v>
      </c>
    </row>
    <row r="46" spans="1:50" x14ac:dyDescent="0.25">
      <c r="A46" s="555" t="s">
        <v>531</v>
      </c>
      <c r="B46" s="514">
        <v>43</v>
      </c>
      <c r="C46" s="573">
        <f t="array" ref="C46:N46">MMULT('IEC(PQ)'!B13:AC13,'HTE emission coefficient '!B5:M32)</f>
        <v>16632.189459999998</v>
      </c>
      <c r="D46" s="556">
        <v>42781.277900000001</v>
      </c>
      <c r="E46" s="556">
        <v>61780.588100000008</v>
      </c>
      <c r="F46" s="556">
        <v>92675.672800000015</v>
      </c>
      <c r="G46" s="556">
        <v>2380.6667999999995</v>
      </c>
      <c r="H46" s="556">
        <v>66534.093300000008</v>
      </c>
      <c r="I46" s="556">
        <v>62727.749800000005</v>
      </c>
      <c r="J46" s="556">
        <v>9503.4115999999995</v>
      </c>
      <c r="K46" s="556">
        <v>363526.86410000001</v>
      </c>
      <c r="L46" s="556">
        <v>19023.472699999995</v>
      </c>
      <c r="M46" s="556">
        <v>182983.00570000001</v>
      </c>
      <c r="N46" s="575">
        <v>280459.66559999995</v>
      </c>
      <c r="O46" s="573">
        <f t="shared" si="26"/>
        <v>166.32189459999998</v>
      </c>
      <c r="P46" s="556">
        <f t="shared" si="27"/>
        <v>427.81277900000003</v>
      </c>
      <c r="Q46" s="556">
        <f t="shared" si="28"/>
        <v>617.80588100000011</v>
      </c>
      <c r="R46" s="556">
        <f t="shared" si="29"/>
        <v>926.75672800000018</v>
      </c>
      <c r="S46" s="556">
        <f t="shared" si="30"/>
        <v>23.806667999999995</v>
      </c>
      <c r="T46" s="556">
        <f t="shared" si="31"/>
        <v>665.34093300000006</v>
      </c>
      <c r="U46" s="556">
        <f t="shared" si="32"/>
        <v>627.27749800000004</v>
      </c>
      <c r="V46" s="556">
        <f t="shared" si="33"/>
        <v>95.034115999999997</v>
      </c>
      <c r="W46" s="556">
        <f t="shared" si="34"/>
        <v>3635.2686410000001</v>
      </c>
      <c r="X46" s="556">
        <f t="shared" si="35"/>
        <v>190.23472699999994</v>
      </c>
      <c r="Y46" s="556">
        <f t="shared" si="36"/>
        <v>1829.8300570000001</v>
      </c>
      <c r="Z46" s="575">
        <f t="shared" si="37"/>
        <v>2804.5966559999997</v>
      </c>
      <c r="AA46" s="573"/>
      <c r="AL46" s="575"/>
      <c r="AM46" s="573">
        <f t="shared" si="38"/>
        <v>166.32189459999998</v>
      </c>
      <c r="AN46" s="556">
        <f t="shared" si="39"/>
        <v>427.81277900000003</v>
      </c>
      <c r="AO46" s="556">
        <f t="shared" si="40"/>
        <v>617.80588100000011</v>
      </c>
      <c r="AP46" s="556">
        <f t="shared" si="41"/>
        <v>926.75672800000018</v>
      </c>
      <c r="AQ46" s="556">
        <f t="shared" si="42"/>
        <v>23.806667999999995</v>
      </c>
      <c r="AR46" s="556">
        <f t="shared" si="43"/>
        <v>665.34093300000006</v>
      </c>
      <c r="AS46" s="556">
        <f t="shared" si="44"/>
        <v>627.27749800000004</v>
      </c>
      <c r="AT46" s="556">
        <f t="shared" si="45"/>
        <v>95.034115999999997</v>
      </c>
      <c r="AU46" s="556">
        <f t="shared" si="46"/>
        <v>3635.2686410000001</v>
      </c>
      <c r="AV46" s="556">
        <f t="shared" si="47"/>
        <v>190.23472699999994</v>
      </c>
      <c r="AW46" s="556">
        <f t="shared" si="48"/>
        <v>1829.8300570000001</v>
      </c>
      <c r="AX46" s="575">
        <f t="shared" si="49"/>
        <v>2804.5966559999997</v>
      </c>
    </row>
    <row r="47" spans="1:50" x14ac:dyDescent="0.25">
      <c r="A47" s="555" t="s">
        <v>532</v>
      </c>
      <c r="B47" s="514">
        <v>44</v>
      </c>
      <c r="C47" s="573">
        <f t="array" ref="C47:N47">MMULT('End-use energy consumption(PQ)'!B95:AC95,'HTE emission coefficient '!N5:Y32)</f>
        <v>25.436359999999997</v>
      </c>
      <c r="D47" s="556">
        <v>175.23829999999998</v>
      </c>
      <c r="E47" s="556">
        <v>173.5292</v>
      </c>
      <c r="F47" s="556">
        <v>929.88069999999982</v>
      </c>
      <c r="G47" s="556">
        <v>16.866299999999999</v>
      </c>
      <c r="H47" s="556">
        <v>798.48090000000002</v>
      </c>
      <c r="I47" s="556">
        <v>161.28829999999996</v>
      </c>
      <c r="J47" s="556">
        <v>43.796999999999997</v>
      </c>
      <c r="K47" s="556">
        <v>906.36419999999987</v>
      </c>
      <c r="L47" s="556">
        <v>101.24449999999999</v>
      </c>
      <c r="M47" s="556">
        <v>401.0089999999999</v>
      </c>
      <c r="N47" s="575">
        <v>795.97259999999994</v>
      </c>
      <c r="O47" s="573">
        <f t="shared" si="26"/>
        <v>0.25436359999999997</v>
      </c>
      <c r="P47" s="556">
        <f t="shared" si="27"/>
        <v>1.7523829999999998</v>
      </c>
      <c r="Q47" s="556">
        <f t="shared" si="28"/>
        <v>1.7352920000000001</v>
      </c>
      <c r="R47" s="556">
        <f t="shared" si="29"/>
        <v>9.2988069999999983</v>
      </c>
      <c r="S47" s="556">
        <f t="shared" si="30"/>
        <v>0.16866299999999998</v>
      </c>
      <c r="T47" s="556">
        <f t="shared" si="31"/>
        <v>7.9848090000000003</v>
      </c>
      <c r="U47" s="556">
        <f t="shared" si="32"/>
        <v>1.6128829999999996</v>
      </c>
      <c r="V47" s="556">
        <f t="shared" si="33"/>
        <v>0.43796999999999997</v>
      </c>
      <c r="W47" s="556">
        <f t="shared" si="34"/>
        <v>9.063641999999998</v>
      </c>
      <c r="X47" s="556">
        <f t="shared" si="35"/>
        <v>1.0124449999999998</v>
      </c>
      <c r="Y47" s="556">
        <f t="shared" si="36"/>
        <v>4.010089999999999</v>
      </c>
      <c r="Z47" s="575">
        <f t="shared" si="37"/>
        <v>7.9597259999999999</v>
      </c>
      <c r="AA47" s="573"/>
      <c r="AL47" s="575"/>
      <c r="AM47" s="573">
        <f t="shared" si="38"/>
        <v>0.25436359999999997</v>
      </c>
      <c r="AN47" s="556">
        <f t="shared" si="39"/>
        <v>1.7523829999999998</v>
      </c>
      <c r="AO47" s="556">
        <f t="shared" si="40"/>
        <v>1.7352920000000001</v>
      </c>
      <c r="AP47" s="556">
        <f t="shared" si="41"/>
        <v>9.2988069999999983</v>
      </c>
      <c r="AQ47" s="556">
        <f t="shared" si="42"/>
        <v>0.16866299999999998</v>
      </c>
      <c r="AR47" s="556">
        <f t="shared" si="43"/>
        <v>7.9848090000000003</v>
      </c>
      <c r="AS47" s="556">
        <f t="shared" si="44"/>
        <v>1.6128829999999996</v>
      </c>
      <c r="AT47" s="556">
        <f t="shared" si="45"/>
        <v>0.43796999999999997</v>
      </c>
      <c r="AU47" s="556">
        <f t="shared" si="46"/>
        <v>9.063641999999998</v>
      </c>
      <c r="AV47" s="556">
        <f t="shared" si="47"/>
        <v>1.0124449999999998</v>
      </c>
      <c r="AW47" s="556">
        <f t="shared" si="48"/>
        <v>4.010089999999999</v>
      </c>
      <c r="AX47" s="575">
        <f t="shared" si="49"/>
        <v>7.9597259999999999</v>
      </c>
    </row>
    <row r="48" spans="1:50" x14ac:dyDescent="0.25">
      <c r="A48" s="555" t="s">
        <v>533</v>
      </c>
      <c r="B48" s="514">
        <v>45</v>
      </c>
      <c r="C48" s="573">
        <f t="array" ref="C48:N54">MMULT('End-use energy consumption(PQ)'!B96:AC102,'HTE emission coefficient '!N5:Y32)</f>
        <v>2.3068599999999995</v>
      </c>
      <c r="D48" s="556">
        <v>14.566599999999999</v>
      </c>
      <c r="E48" s="556">
        <v>14.398299999999999</v>
      </c>
      <c r="F48" s="556">
        <v>77.04379999999999</v>
      </c>
      <c r="G48" s="556">
        <v>1.4207999999999998</v>
      </c>
      <c r="H48" s="556">
        <v>66.15479999999998</v>
      </c>
      <c r="I48" s="556">
        <v>14.437299999999999</v>
      </c>
      <c r="J48" s="556">
        <v>3.6269999999999998</v>
      </c>
      <c r="K48" s="556">
        <v>75.176999999999992</v>
      </c>
      <c r="L48" s="556">
        <v>8.593</v>
      </c>
      <c r="M48" s="556">
        <v>33.309399999999989</v>
      </c>
      <c r="N48" s="575">
        <v>66.967199999999991</v>
      </c>
      <c r="O48" s="573">
        <f t="shared" si="26"/>
        <v>2.3068599999999995E-2</v>
      </c>
      <c r="P48" s="556">
        <f t="shared" si="27"/>
        <v>0.14566599999999999</v>
      </c>
      <c r="Q48" s="556">
        <f t="shared" si="28"/>
        <v>0.143983</v>
      </c>
      <c r="R48" s="556">
        <f t="shared" si="29"/>
        <v>0.77043799999999996</v>
      </c>
      <c r="S48" s="556">
        <f t="shared" si="30"/>
        <v>1.4207999999999998E-2</v>
      </c>
      <c r="T48" s="556">
        <f t="shared" si="31"/>
        <v>0.6615479999999998</v>
      </c>
      <c r="U48" s="556">
        <f t="shared" si="32"/>
        <v>0.14437299999999997</v>
      </c>
      <c r="V48" s="556">
        <f t="shared" si="33"/>
        <v>3.6269999999999997E-2</v>
      </c>
      <c r="W48" s="556">
        <f t="shared" si="34"/>
        <v>0.75176999999999994</v>
      </c>
      <c r="X48" s="556">
        <f t="shared" si="35"/>
        <v>8.5930000000000006E-2</v>
      </c>
      <c r="Y48" s="556">
        <f t="shared" si="36"/>
        <v>0.33309399999999989</v>
      </c>
      <c r="Z48" s="575">
        <f t="shared" si="37"/>
        <v>0.66967199999999993</v>
      </c>
      <c r="AA48" s="573"/>
      <c r="AL48" s="575"/>
      <c r="AM48" s="573">
        <f t="shared" si="38"/>
        <v>2.3068599999999995E-2</v>
      </c>
      <c r="AN48" s="556">
        <f t="shared" si="39"/>
        <v>0.14566599999999999</v>
      </c>
      <c r="AO48" s="556">
        <f t="shared" si="40"/>
        <v>0.143983</v>
      </c>
      <c r="AP48" s="556">
        <f t="shared" si="41"/>
        <v>0.77043799999999996</v>
      </c>
      <c r="AQ48" s="556">
        <f t="shared" si="42"/>
        <v>1.4207999999999998E-2</v>
      </c>
      <c r="AR48" s="556">
        <f t="shared" si="43"/>
        <v>0.6615479999999998</v>
      </c>
      <c r="AS48" s="556">
        <f t="shared" si="44"/>
        <v>0.14437299999999997</v>
      </c>
      <c r="AT48" s="556">
        <f t="shared" si="45"/>
        <v>3.6269999999999997E-2</v>
      </c>
      <c r="AU48" s="556">
        <f t="shared" si="46"/>
        <v>0.75176999999999994</v>
      </c>
      <c r="AV48" s="556">
        <f t="shared" si="47"/>
        <v>8.5930000000000006E-2</v>
      </c>
      <c r="AW48" s="556">
        <f t="shared" si="48"/>
        <v>0.33309399999999989</v>
      </c>
      <c r="AX48" s="575">
        <f t="shared" si="49"/>
        <v>0.66967199999999993</v>
      </c>
    </row>
    <row r="49" spans="1:50" x14ac:dyDescent="0.25">
      <c r="A49" s="555" t="s">
        <v>534</v>
      </c>
      <c r="B49" s="514">
        <v>46</v>
      </c>
      <c r="C49" s="573">
        <v>145.13711999999998</v>
      </c>
      <c r="D49" s="556">
        <v>778.75670000000014</v>
      </c>
      <c r="E49" s="556">
        <v>763.27570000000003</v>
      </c>
      <c r="F49" s="556">
        <v>4056.8205000000003</v>
      </c>
      <c r="G49" s="556">
        <v>80.479900000000015</v>
      </c>
      <c r="H49" s="556">
        <v>3482.6745000000001</v>
      </c>
      <c r="I49" s="556">
        <v>1067.2154</v>
      </c>
      <c r="J49" s="556">
        <v>190.53320000000002</v>
      </c>
      <c r="K49" s="556">
        <v>3977.6062000000002</v>
      </c>
      <c r="L49" s="556">
        <v>500.53049999999996</v>
      </c>
      <c r="M49" s="556">
        <v>1775.5726000000002</v>
      </c>
      <c r="N49" s="575">
        <v>3766.7272000000003</v>
      </c>
      <c r="O49" s="573">
        <f t="shared" si="26"/>
        <v>1.4513711999999999</v>
      </c>
      <c r="P49" s="556">
        <f t="shared" si="27"/>
        <v>7.787567000000001</v>
      </c>
      <c r="Q49" s="556">
        <f t="shared" si="28"/>
        <v>7.6327570000000007</v>
      </c>
      <c r="R49" s="556">
        <f t="shared" si="29"/>
        <v>40.568205000000006</v>
      </c>
      <c r="S49" s="556">
        <f t="shared" si="30"/>
        <v>0.80479900000000015</v>
      </c>
      <c r="T49" s="556">
        <f t="shared" si="31"/>
        <v>34.826745000000003</v>
      </c>
      <c r="U49" s="556">
        <f t="shared" si="32"/>
        <v>10.672154000000001</v>
      </c>
      <c r="V49" s="556">
        <f t="shared" si="33"/>
        <v>1.9053320000000002</v>
      </c>
      <c r="W49" s="556">
        <f t="shared" si="34"/>
        <v>39.776062000000003</v>
      </c>
      <c r="X49" s="556">
        <f t="shared" si="35"/>
        <v>5.0053049999999999</v>
      </c>
      <c r="Y49" s="556">
        <f t="shared" si="36"/>
        <v>17.755726000000003</v>
      </c>
      <c r="Z49" s="575">
        <f t="shared" si="37"/>
        <v>37.667272000000004</v>
      </c>
      <c r="AA49" s="573"/>
      <c r="AL49" s="575"/>
      <c r="AM49" s="573">
        <f t="shared" si="38"/>
        <v>1.4513711999999999</v>
      </c>
      <c r="AN49" s="556">
        <f t="shared" si="39"/>
        <v>7.787567000000001</v>
      </c>
      <c r="AO49" s="556">
        <f t="shared" si="40"/>
        <v>7.6327570000000007</v>
      </c>
      <c r="AP49" s="556">
        <f t="shared" si="41"/>
        <v>40.568205000000006</v>
      </c>
      <c r="AQ49" s="556">
        <f t="shared" si="42"/>
        <v>0.80479900000000015</v>
      </c>
      <c r="AR49" s="556">
        <f t="shared" si="43"/>
        <v>34.826745000000003</v>
      </c>
      <c r="AS49" s="556">
        <f t="shared" si="44"/>
        <v>10.672154000000001</v>
      </c>
      <c r="AT49" s="556">
        <f t="shared" si="45"/>
        <v>1.9053320000000002</v>
      </c>
      <c r="AU49" s="556">
        <f t="shared" si="46"/>
        <v>39.776062000000003</v>
      </c>
      <c r="AV49" s="556">
        <f t="shared" si="47"/>
        <v>5.0053049999999999</v>
      </c>
      <c r="AW49" s="556">
        <f t="shared" si="48"/>
        <v>17.755726000000003</v>
      </c>
      <c r="AX49" s="575">
        <f t="shared" si="49"/>
        <v>37.667272000000004</v>
      </c>
    </row>
    <row r="50" spans="1:50" x14ac:dyDescent="0.25">
      <c r="A50" s="555" t="s">
        <v>574</v>
      </c>
      <c r="B50" s="514">
        <v>47</v>
      </c>
      <c r="C50" s="573">
        <v>569.07845999999995</v>
      </c>
      <c r="D50" s="556">
        <v>964.66600000000005</v>
      </c>
      <c r="E50" s="556">
        <v>671.18849999999998</v>
      </c>
      <c r="F50" s="556">
        <v>2434.3814999999995</v>
      </c>
      <c r="G50" s="556">
        <v>271.34950000000003</v>
      </c>
      <c r="H50" s="556">
        <v>2015.6195</v>
      </c>
      <c r="I50" s="556">
        <v>20247.251999999997</v>
      </c>
      <c r="J50" s="556">
        <v>91.701999999999998</v>
      </c>
      <c r="K50" s="556">
        <v>3024.0525000000002</v>
      </c>
      <c r="L50" s="556">
        <v>1943.92</v>
      </c>
      <c r="M50" s="556">
        <v>2104.3314999999998</v>
      </c>
      <c r="N50" s="575">
        <v>10700.702500000001</v>
      </c>
      <c r="O50" s="573">
        <f t="shared" si="26"/>
        <v>5.6907845999999997</v>
      </c>
      <c r="P50" s="556">
        <f t="shared" si="27"/>
        <v>9.6466600000000007</v>
      </c>
      <c r="Q50" s="556">
        <f t="shared" si="28"/>
        <v>6.7118849999999997</v>
      </c>
      <c r="R50" s="556">
        <f t="shared" si="29"/>
        <v>24.343814999999996</v>
      </c>
      <c r="S50" s="556">
        <f t="shared" si="30"/>
        <v>2.7134950000000004</v>
      </c>
      <c r="T50" s="556">
        <f t="shared" si="31"/>
        <v>20.156195</v>
      </c>
      <c r="U50" s="556">
        <f t="shared" si="32"/>
        <v>202.47251999999997</v>
      </c>
      <c r="V50" s="556">
        <f t="shared" si="33"/>
        <v>0.91701999999999995</v>
      </c>
      <c r="W50" s="556">
        <f t="shared" si="34"/>
        <v>30.240525000000002</v>
      </c>
      <c r="X50" s="556">
        <f t="shared" si="35"/>
        <v>19.4392</v>
      </c>
      <c r="Y50" s="556">
        <f t="shared" si="36"/>
        <v>21.043314999999996</v>
      </c>
      <c r="Z50" s="575">
        <f t="shared" si="37"/>
        <v>107.00702500000001</v>
      </c>
      <c r="AA50" s="573"/>
      <c r="AL50" s="575"/>
      <c r="AM50" s="573">
        <f t="shared" si="38"/>
        <v>5.6907845999999997</v>
      </c>
      <c r="AN50" s="556">
        <f t="shared" si="39"/>
        <v>9.6466600000000007</v>
      </c>
      <c r="AO50" s="556">
        <f t="shared" si="40"/>
        <v>6.7118849999999997</v>
      </c>
      <c r="AP50" s="556">
        <f t="shared" si="41"/>
        <v>24.343814999999996</v>
      </c>
      <c r="AQ50" s="556">
        <f t="shared" si="42"/>
        <v>2.7134950000000004</v>
      </c>
      <c r="AR50" s="556">
        <f t="shared" si="43"/>
        <v>20.156195</v>
      </c>
      <c r="AS50" s="556">
        <f t="shared" si="44"/>
        <v>202.47251999999997</v>
      </c>
      <c r="AT50" s="556">
        <f t="shared" si="45"/>
        <v>0.91701999999999995</v>
      </c>
      <c r="AU50" s="556">
        <f t="shared" si="46"/>
        <v>30.240525000000002</v>
      </c>
      <c r="AV50" s="556">
        <f t="shared" si="47"/>
        <v>19.4392</v>
      </c>
      <c r="AW50" s="556">
        <f t="shared" si="48"/>
        <v>21.043314999999996</v>
      </c>
      <c r="AX50" s="575">
        <f t="shared" si="49"/>
        <v>107.00702500000001</v>
      </c>
    </row>
    <row r="51" spans="1:50" x14ac:dyDescent="0.25">
      <c r="A51" s="555" t="s">
        <v>1021</v>
      </c>
      <c r="B51" s="514">
        <v>48</v>
      </c>
      <c r="C51" s="573">
        <v>537.50940000000014</v>
      </c>
      <c r="D51" s="556">
        <v>3605.7453000000005</v>
      </c>
      <c r="E51" s="556">
        <v>3568.0583999999999</v>
      </c>
      <c r="F51" s="556">
        <v>19109.177899999999</v>
      </c>
      <c r="G51" s="556">
        <v>348.87990000000002</v>
      </c>
      <c r="H51" s="556">
        <v>16408.7549</v>
      </c>
      <c r="I51" s="556">
        <v>3408.1619000000005</v>
      </c>
      <c r="J51" s="556">
        <v>899.87300000000005</v>
      </c>
      <c r="K51" s="556">
        <v>18634.021999999997</v>
      </c>
      <c r="L51" s="556">
        <v>2100.8615000000004</v>
      </c>
      <c r="M51" s="556">
        <v>8248.7392</v>
      </c>
      <c r="N51" s="575">
        <v>16457.955600000001</v>
      </c>
      <c r="O51" s="573">
        <f t="shared" si="26"/>
        <v>5.3750940000000016</v>
      </c>
      <c r="P51" s="556">
        <f t="shared" si="27"/>
        <v>36.057453000000002</v>
      </c>
      <c r="Q51" s="556">
        <f t="shared" si="28"/>
        <v>35.680583999999996</v>
      </c>
      <c r="R51" s="556">
        <f t="shared" si="29"/>
        <v>191.09177899999997</v>
      </c>
      <c r="S51" s="556">
        <f t="shared" si="30"/>
        <v>3.4887990000000002</v>
      </c>
      <c r="T51" s="556">
        <f t="shared" si="31"/>
        <v>164.087549</v>
      </c>
      <c r="U51" s="556">
        <f t="shared" si="32"/>
        <v>34.081619000000003</v>
      </c>
      <c r="V51" s="556">
        <f t="shared" si="33"/>
        <v>8.9987300000000001</v>
      </c>
      <c r="W51" s="556">
        <f t="shared" si="34"/>
        <v>186.34021999999996</v>
      </c>
      <c r="X51" s="556">
        <f t="shared" si="35"/>
        <v>21.008615000000006</v>
      </c>
      <c r="Y51" s="556">
        <f t="shared" si="36"/>
        <v>82.487392</v>
      </c>
      <c r="Z51" s="575">
        <f t="shared" si="37"/>
        <v>164.57955600000003</v>
      </c>
      <c r="AA51" s="573"/>
      <c r="AL51" s="575"/>
      <c r="AM51" s="573">
        <f t="shared" si="38"/>
        <v>5.3750940000000016</v>
      </c>
      <c r="AN51" s="556">
        <f t="shared" si="39"/>
        <v>36.057453000000002</v>
      </c>
      <c r="AO51" s="556">
        <f t="shared" si="40"/>
        <v>35.680583999999996</v>
      </c>
      <c r="AP51" s="556">
        <f t="shared" si="41"/>
        <v>191.09177899999997</v>
      </c>
      <c r="AQ51" s="556">
        <f t="shared" si="42"/>
        <v>3.4887990000000002</v>
      </c>
      <c r="AR51" s="556">
        <f t="shared" si="43"/>
        <v>164.087549</v>
      </c>
      <c r="AS51" s="556">
        <f t="shared" si="44"/>
        <v>34.081619000000003</v>
      </c>
      <c r="AT51" s="556">
        <f t="shared" si="45"/>
        <v>8.9987300000000001</v>
      </c>
      <c r="AU51" s="556">
        <f t="shared" si="46"/>
        <v>186.34021999999996</v>
      </c>
      <c r="AV51" s="556">
        <f t="shared" si="47"/>
        <v>21.008615000000006</v>
      </c>
      <c r="AW51" s="556">
        <f t="shared" si="48"/>
        <v>82.487392</v>
      </c>
      <c r="AX51" s="575">
        <f t="shared" si="49"/>
        <v>164.57955600000003</v>
      </c>
    </row>
    <row r="52" spans="1:50" x14ac:dyDescent="0.25">
      <c r="A52" s="555" t="s">
        <v>557</v>
      </c>
      <c r="B52" s="514">
        <v>49</v>
      </c>
      <c r="C52" s="573">
        <v>590.88298000000009</v>
      </c>
      <c r="D52" s="556">
        <v>3167.9036000000001</v>
      </c>
      <c r="E52" s="556">
        <v>3124.8549000000007</v>
      </c>
      <c r="F52" s="556">
        <v>16691.350999999999</v>
      </c>
      <c r="G52" s="556">
        <v>314.6936</v>
      </c>
      <c r="H52" s="556">
        <v>14334.021600000002</v>
      </c>
      <c r="I52" s="556">
        <v>3038.7251000000001</v>
      </c>
      <c r="J52" s="556">
        <v>785.5354000000001</v>
      </c>
      <c r="K52" s="556">
        <v>16317.091999999999</v>
      </c>
      <c r="L52" s="556">
        <v>1935.2560000000001</v>
      </c>
      <c r="M52" s="556">
        <v>7231.166400000001</v>
      </c>
      <c r="N52" s="575">
        <v>14863.407799999997</v>
      </c>
      <c r="O52" s="573">
        <f t="shared" si="26"/>
        <v>5.9088298000000012</v>
      </c>
      <c r="P52" s="556">
        <f t="shared" si="27"/>
        <v>31.679036</v>
      </c>
      <c r="Q52" s="556">
        <f t="shared" si="28"/>
        <v>31.248549000000008</v>
      </c>
      <c r="R52" s="556">
        <f t="shared" si="29"/>
        <v>166.91350999999997</v>
      </c>
      <c r="S52" s="556">
        <f t="shared" si="30"/>
        <v>3.1469360000000002</v>
      </c>
      <c r="T52" s="556">
        <f t="shared" si="31"/>
        <v>143.34021600000003</v>
      </c>
      <c r="U52" s="556">
        <f t="shared" si="32"/>
        <v>30.387251000000003</v>
      </c>
      <c r="V52" s="556">
        <f t="shared" si="33"/>
        <v>7.8553540000000011</v>
      </c>
      <c r="W52" s="556">
        <f t="shared" si="34"/>
        <v>163.17092</v>
      </c>
      <c r="X52" s="556">
        <f t="shared" si="35"/>
        <v>19.35256</v>
      </c>
      <c r="Y52" s="556">
        <f t="shared" si="36"/>
        <v>72.311664000000007</v>
      </c>
      <c r="Z52" s="575">
        <f t="shared" si="37"/>
        <v>148.63407799999996</v>
      </c>
      <c r="AA52" s="573"/>
      <c r="AL52" s="575"/>
      <c r="AM52" s="573">
        <f t="shared" si="38"/>
        <v>5.9088298000000012</v>
      </c>
      <c r="AN52" s="556">
        <f t="shared" si="39"/>
        <v>31.679036</v>
      </c>
      <c r="AO52" s="556">
        <f t="shared" si="40"/>
        <v>31.248549000000008</v>
      </c>
      <c r="AP52" s="556">
        <f t="shared" si="41"/>
        <v>166.91350999999997</v>
      </c>
      <c r="AQ52" s="556">
        <f t="shared" si="42"/>
        <v>3.1469360000000002</v>
      </c>
      <c r="AR52" s="556">
        <f t="shared" si="43"/>
        <v>143.34021600000003</v>
      </c>
      <c r="AS52" s="556">
        <f t="shared" si="44"/>
        <v>30.387251000000003</v>
      </c>
      <c r="AT52" s="556">
        <f t="shared" si="45"/>
        <v>7.8553540000000011</v>
      </c>
      <c r="AU52" s="556">
        <f t="shared" si="46"/>
        <v>163.17092</v>
      </c>
      <c r="AV52" s="556">
        <f t="shared" si="47"/>
        <v>19.35256</v>
      </c>
      <c r="AW52" s="556">
        <f t="shared" si="48"/>
        <v>72.311664000000007</v>
      </c>
      <c r="AX52" s="575">
        <f t="shared" si="49"/>
        <v>148.63407799999996</v>
      </c>
    </row>
    <row r="53" spans="1:50" x14ac:dyDescent="0.25">
      <c r="A53" s="1215" t="s">
        <v>998</v>
      </c>
      <c r="B53" s="514">
        <v>50</v>
      </c>
      <c r="C53" s="573">
        <v>327.67798000000005</v>
      </c>
      <c r="D53" s="556">
        <v>1299.6306</v>
      </c>
      <c r="E53" s="556">
        <v>1284.2145000000003</v>
      </c>
      <c r="F53" s="556">
        <v>6869.4153000000006</v>
      </c>
      <c r="G53" s="556">
        <v>127.36890000000001</v>
      </c>
      <c r="H53" s="556">
        <v>5899.1577000000016</v>
      </c>
      <c r="I53" s="556">
        <v>1199.5853999999999</v>
      </c>
      <c r="J53" s="556">
        <v>323.41919999999999</v>
      </c>
      <c r="K53" s="556">
        <v>6707.1741000000011</v>
      </c>
      <c r="L53" s="556">
        <v>776.12100000000009</v>
      </c>
      <c r="M53" s="556">
        <v>2969.4602999999997</v>
      </c>
      <c r="N53" s="575">
        <v>6017.1704999999993</v>
      </c>
      <c r="O53" s="573">
        <f t="shared" si="26"/>
        <v>3.2767798000000004</v>
      </c>
      <c r="P53" s="556">
        <f t="shared" si="27"/>
        <v>12.996305999999999</v>
      </c>
      <c r="Q53" s="556">
        <f t="shared" si="28"/>
        <v>12.842145000000002</v>
      </c>
      <c r="R53" s="556">
        <f t="shared" si="29"/>
        <v>68.694153</v>
      </c>
      <c r="S53" s="556">
        <f t="shared" si="30"/>
        <v>1.2736890000000001</v>
      </c>
      <c r="T53" s="556">
        <f t="shared" si="31"/>
        <v>58.991577000000014</v>
      </c>
      <c r="U53" s="556">
        <f t="shared" si="32"/>
        <v>11.995854</v>
      </c>
      <c r="V53" s="556">
        <f t="shared" si="33"/>
        <v>3.2341919999999997</v>
      </c>
      <c r="W53" s="556">
        <f t="shared" si="34"/>
        <v>67.071741000000017</v>
      </c>
      <c r="X53" s="556">
        <f t="shared" si="35"/>
        <v>7.7612100000000011</v>
      </c>
      <c r="Y53" s="556">
        <f t="shared" si="36"/>
        <v>29.694602999999997</v>
      </c>
      <c r="Z53" s="575">
        <f t="shared" si="37"/>
        <v>60.171704999999996</v>
      </c>
      <c r="AA53" s="573"/>
      <c r="AL53" s="575"/>
      <c r="AM53" s="573">
        <f t="shared" si="38"/>
        <v>3.2767798000000004</v>
      </c>
      <c r="AN53" s="556">
        <f t="shared" si="39"/>
        <v>12.996305999999999</v>
      </c>
      <c r="AO53" s="556">
        <f t="shared" si="40"/>
        <v>12.842145000000002</v>
      </c>
      <c r="AP53" s="556">
        <f t="shared" si="41"/>
        <v>68.694153</v>
      </c>
      <c r="AQ53" s="556">
        <f t="shared" si="42"/>
        <v>1.2736890000000001</v>
      </c>
      <c r="AR53" s="556">
        <f t="shared" si="43"/>
        <v>58.991577000000014</v>
      </c>
      <c r="AS53" s="556">
        <f t="shared" si="44"/>
        <v>11.995854</v>
      </c>
      <c r="AT53" s="556">
        <f t="shared" si="45"/>
        <v>3.2341919999999997</v>
      </c>
      <c r="AU53" s="556">
        <f t="shared" si="46"/>
        <v>67.071741000000017</v>
      </c>
      <c r="AV53" s="556">
        <f t="shared" si="47"/>
        <v>7.7612100000000011</v>
      </c>
      <c r="AW53" s="556">
        <f t="shared" si="48"/>
        <v>29.694602999999997</v>
      </c>
      <c r="AX53" s="575">
        <f t="shared" si="49"/>
        <v>60.171704999999996</v>
      </c>
    </row>
    <row r="54" spans="1:50" x14ac:dyDescent="0.25">
      <c r="A54" s="1215" t="s">
        <v>999</v>
      </c>
      <c r="B54" s="514">
        <v>51</v>
      </c>
      <c r="C54" s="576">
        <v>1075.4159999999999</v>
      </c>
      <c r="D54" s="577">
        <v>6985.9327999999987</v>
      </c>
      <c r="E54" s="577">
        <v>6915.0408999999991</v>
      </c>
      <c r="F54" s="577">
        <v>37042.71639999999</v>
      </c>
      <c r="G54" s="577">
        <v>674.78740000000005</v>
      </c>
      <c r="H54" s="577">
        <v>31808.955399999999</v>
      </c>
      <c r="I54" s="577">
        <v>6397.2068999999992</v>
      </c>
      <c r="J54" s="577">
        <v>1744.5869999999998</v>
      </c>
      <c r="K54" s="577">
        <v>36118.492999999995</v>
      </c>
      <c r="L54" s="577">
        <v>4063.8939999999993</v>
      </c>
      <c r="M54" s="577">
        <v>15981.058199999998</v>
      </c>
      <c r="N54" s="578">
        <v>31856.791599999997</v>
      </c>
      <c r="O54" s="576">
        <f t="shared" si="26"/>
        <v>10.754159999999999</v>
      </c>
      <c r="P54" s="577">
        <f t="shared" si="27"/>
        <v>69.859327999999991</v>
      </c>
      <c r="Q54" s="577">
        <f t="shared" si="28"/>
        <v>69.150408999999996</v>
      </c>
      <c r="R54" s="577">
        <f t="shared" si="29"/>
        <v>370.42716399999989</v>
      </c>
      <c r="S54" s="577">
        <f t="shared" si="30"/>
        <v>6.7478740000000004</v>
      </c>
      <c r="T54" s="577">
        <f t="shared" si="31"/>
        <v>318.08955399999996</v>
      </c>
      <c r="U54" s="577">
        <f t="shared" si="32"/>
        <v>63.972068999999991</v>
      </c>
      <c r="V54" s="577">
        <f t="shared" si="33"/>
        <v>17.445869999999999</v>
      </c>
      <c r="W54" s="577">
        <f t="shared" si="34"/>
        <v>361.18492999999995</v>
      </c>
      <c r="X54" s="577">
        <f t="shared" si="35"/>
        <v>40.638939999999991</v>
      </c>
      <c r="Y54" s="577">
        <f t="shared" si="36"/>
        <v>159.81058199999998</v>
      </c>
      <c r="Z54" s="578">
        <f t="shared" si="37"/>
        <v>318.56791599999997</v>
      </c>
      <c r="AA54" s="576"/>
      <c r="AB54" s="577"/>
      <c r="AC54" s="577"/>
      <c r="AD54" s="577"/>
      <c r="AE54" s="577"/>
      <c r="AF54" s="577"/>
      <c r="AG54" s="577"/>
      <c r="AH54" s="577"/>
      <c r="AI54" s="577"/>
      <c r="AJ54" s="577"/>
      <c r="AK54" s="577"/>
      <c r="AL54" s="578"/>
      <c r="AM54" s="576">
        <f t="shared" si="38"/>
        <v>10.754159999999999</v>
      </c>
      <c r="AN54" s="577">
        <f t="shared" si="39"/>
        <v>69.859327999999991</v>
      </c>
      <c r="AO54" s="577">
        <f t="shared" si="40"/>
        <v>69.150408999999996</v>
      </c>
      <c r="AP54" s="577">
        <f t="shared" si="41"/>
        <v>370.42716399999989</v>
      </c>
      <c r="AQ54" s="577">
        <f t="shared" si="42"/>
        <v>6.7478740000000004</v>
      </c>
      <c r="AR54" s="577">
        <f t="shared" si="43"/>
        <v>318.08955399999996</v>
      </c>
      <c r="AS54" s="577">
        <f t="shared" si="44"/>
        <v>63.972068999999991</v>
      </c>
      <c r="AT54" s="577">
        <f t="shared" si="45"/>
        <v>17.445869999999999</v>
      </c>
      <c r="AU54" s="577">
        <f t="shared" si="46"/>
        <v>361.18492999999995</v>
      </c>
      <c r="AV54" s="577">
        <f t="shared" si="47"/>
        <v>40.638939999999991</v>
      </c>
      <c r="AW54" s="577">
        <f t="shared" si="48"/>
        <v>159.81058199999998</v>
      </c>
      <c r="AX54" s="578">
        <f t="shared" si="49"/>
        <v>318.56791599999997</v>
      </c>
    </row>
  </sheetData>
  <mergeCells count="6">
    <mergeCell ref="C1:N1"/>
    <mergeCell ref="O1:Z1"/>
    <mergeCell ref="AA1:AL1"/>
    <mergeCell ref="AM1:AX1"/>
    <mergeCell ref="A2:A3"/>
    <mergeCell ref="B2:B3"/>
  </mergeCells>
  <phoneticPr fontId="32" type="noConversion"/>
  <pageMargins left="0.75" right="0.75" top="1" bottom="1" header="0.5" footer="0.5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36"/>
  <dimension ref="A1:BH192"/>
  <sheetViews>
    <sheetView zoomScale="85" zoomScaleNormal="85" workbookViewId="0">
      <pane xSplit="1" ySplit="2" topLeftCell="E3" activePane="bottomRight" state="frozen"/>
      <selection pane="topRight"/>
      <selection pane="bottomLeft"/>
      <selection pane="bottomRight" activeCell="L69" sqref="L69"/>
    </sheetView>
  </sheetViews>
  <sheetFormatPr defaultColWidth="9" defaultRowHeight="13.8" x14ac:dyDescent="0.25"/>
  <cols>
    <col min="1" max="1" width="9" style="561"/>
    <col min="2" max="2" width="21" style="584" customWidth="1"/>
    <col min="3" max="3" width="13.6640625" style="587" customWidth="1"/>
    <col min="4" max="4" width="11.88671875" style="584" customWidth="1"/>
    <col min="5" max="5" width="9" style="584"/>
    <col min="6" max="7" width="12.88671875" style="584"/>
    <col min="8" max="12" width="9" style="584"/>
    <col min="13" max="13" width="11.77734375" style="584"/>
    <col min="14" max="14" width="9" style="584"/>
    <col min="15" max="17" width="12.88671875" style="584"/>
    <col min="18" max="18" width="9" style="584"/>
    <col min="19" max="20" width="12.88671875" style="584"/>
    <col min="21" max="21" width="10.33203125" style="584" customWidth="1"/>
    <col min="22" max="22" width="10.44140625" style="584" customWidth="1"/>
    <col min="23" max="23" width="10.88671875" style="584" customWidth="1"/>
    <col min="24" max="35" width="12.88671875" style="584"/>
    <col min="36" max="36" width="24" style="584" customWidth="1"/>
    <col min="37" max="64" width="12.88671875" style="584"/>
    <col min="65" max="65" width="9.6640625" style="584"/>
    <col min="66" max="16384" width="9" style="584"/>
  </cols>
  <sheetData>
    <row r="1" spans="1:43" x14ac:dyDescent="0.25">
      <c r="A1" s="844"/>
      <c r="B1" s="845" t="s">
        <v>984</v>
      </c>
      <c r="C1" s="846" t="s">
        <v>985</v>
      </c>
      <c r="F1" s="1641" t="s">
        <v>986</v>
      </c>
      <c r="G1" s="1641"/>
      <c r="H1" s="1641"/>
      <c r="I1" s="1641" t="s">
        <v>986</v>
      </c>
      <c r="J1" s="1641"/>
      <c r="K1" s="1641"/>
    </row>
    <row r="2" spans="1:43" s="585" customFormat="1" x14ac:dyDescent="0.25">
      <c r="A2" s="847" t="s">
        <v>978</v>
      </c>
      <c r="B2" s="847" t="s">
        <v>979</v>
      </c>
      <c r="C2" s="848" t="s">
        <v>980</v>
      </c>
      <c r="D2" s="853">
        <v>2012</v>
      </c>
      <c r="E2" s="853">
        <v>2013</v>
      </c>
      <c r="F2" s="853">
        <v>2014</v>
      </c>
      <c r="G2" s="853">
        <v>2015</v>
      </c>
      <c r="H2" s="853">
        <v>2016</v>
      </c>
      <c r="I2" s="1101">
        <v>2017</v>
      </c>
      <c r="J2" s="1102">
        <v>2018</v>
      </c>
      <c r="L2" s="847" t="s">
        <v>1321</v>
      </c>
    </row>
    <row r="3" spans="1:43" x14ac:dyDescent="0.25">
      <c r="A3" s="554" t="s">
        <v>468</v>
      </c>
      <c r="B3" s="849" t="s">
        <v>468</v>
      </c>
      <c r="C3" s="850">
        <v>1</v>
      </c>
      <c r="D3" s="976">
        <v>104.8</v>
      </c>
      <c r="E3" s="977">
        <v>104.3</v>
      </c>
      <c r="F3" s="977">
        <v>101.8</v>
      </c>
      <c r="G3" s="977">
        <v>99.2</v>
      </c>
      <c r="H3" s="977">
        <v>97</v>
      </c>
      <c r="I3" s="977">
        <v>99.5</v>
      </c>
      <c r="J3" s="1103">
        <v>101.2</v>
      </c>
      <c r="L3" s="856">
        <f>100^6/(E3*F3*G3*H3*I3*J3)</f>
        <v>0.972032786613507</v>
      </c>
    </row>
    <row r="4" spans="1:43" x14ac:dyDescent="0.25">
      <c r="A4" s="554" t="s">
        <v>469</v>
      </c>
      <c r="B4" s="849" t="s">
        <v>469</v>
      </c>
      <c r="C4" s="850">
        <v>2</v>
      </c>
      <c r="D4" s="976">
        <v>101.2</v>
      </c>
      <c r="E4" s="977">
        <v>99.1</v>
      </c>
      <c r="F4" s="977">
        <v>99.4</v>
      </c>
      <c r="G4" s="977">
        <v>97.9</v>
      </c>
      <c r="H4" s="977">
        <v>96.1</v>
      </c>
      <c r="I4" s="977">
        <v>104.9</v>
      </c>
      <c r="J4" s="1103">
        <v>98.9</v>
      </c>
      <c r="L4" s="856">
        <f t="shared" ref="L4:L13" si="0">100^6/(E4*F4*G4*H4*I4*J4)</f>
        <v>1.0400688796433566</v>
      </c>
    </row>
    <row r="5" spans="1:43" x14ac:dyDescent="0.25">
      <c r="A5" s="554" t="s">
        <v>470</v>
      </c>
      <c r="B5" s="849" t="s">
        <v>470</v>
      </c>
      <c r="C5" s="850">
        <v>3</v>
      </c>
      <c r="D5" s="976">
        <v>99.7</v>
      </c>
      <c r="E5" s="977">
        <v>102.4</v>
      </c>
      <c r="F5" s="977">
        <v>97.1</v>
      </c>
      <c r="G5" s="977">
        <v>104.2</v>
      </c>
      <c r="H5" s="977">
        <v>110.4</v>
      </c>
      <c r="I5" s="977">
        <v>90.8</v>
      </c>
      <c r="J5" s="1103">
        <v>95.6</v>
      </c>
      <c r="L5" s="856">
        <f t="shared" si="0"/>
        <v>1.0071642001664918</v>
      </c>
    </row>
    <row r="6" spans="1:43" x14ac:dyDescent="0.25">
      <c r="A6" s="554" t="s">
        <v>227</v>
      </c>
      <c r="B6" s="849" t="s">
        <v>227</v>
      </c>
      <c r="C6" s="850">
        <v>4</v>
      </c>
      <c r="D6" s="976">
        <v>106.2</v>
      </c>
      <c r="E6" s="977">
        <v>104.3</v>
      </c>
      <c r="F6" s="977">
        <v>103.1</v>
      </c>
      <c r="G6" s="977">
        <v>102.5</v>
      </c>
      <c r="H6" s="977">
        <v>103.4</v>
      </c>
      <c r="I6" s="977">
        <v>104.9</v>
      </c>
      <c r="J6" s="1103">
        <v>102.6</v>
      </c>
      <c r="L6" s="856">
        <f t="shared" si="0"/>
        <v>0.81524805841913828</v>
      </c>
    </row>
    <row r="7" spans="1:43" x14ac:dyDescent="0.25">
      <c r="A7" s="554" t="s">
        <v>654</v>
      </c>
      <c r="B7" s="844"/>
      <c r="C7" s="850">
        <v>5</v>
      </c>
      <c r="D7" s="976">
        <v>108.3</v>
      </c>
      <c r="E7" s="977">
        <v>106.5</v>
      </c>
      <c r="F7" s="977">
        <v>104</v>
      </c>
      <c r="G7" s="977">
        <v>102.2</v>
      </c>
      <c r="H7" s="977">
        <v>101.5</v>
      </c>
      <c r="I7" s="977">
        <v>101.5</v>
      </c>
      <c r="J7" s="1104">
        <v>102.8</v>
      </c>
      <c r="L7" s="856">
        <f t="shared" si="0"/>
        <v>0.83414386114888084</v>
      </c>
    </row>
    <row r="8" spans="1:43" x14ac:dyDescent="0.25">
      <c r="A8" s="331" t="s">
        <v>471</v>
      </c>
      <c r="B8" s="851" t="s">
        <v>471</v>
      </c>
      <c r="C8" s="850">
        <v>6</v>
      </c>
      <c r="D8" s="976">
        <v>97</v>
      </c>
      <c r="E8" s="977">
        <v>88.7</v>
      </c>
      <c r="F8" s="977">
        <v>89</v>
      </c>
      <c r="G8" s="977">
        <v>85.3</v>
      </c>
      <c r="H8" s="977">
        <v>98.3</v>
      </c>
      <c r="I8" s="977">
        <v>128.19999999999999</v>
      </c>
      <c r="J8" s="1104">
        <v>104.6</v>
      </c>
      <c r="L8" s="856">
        <f t="shared" si="0"/>
        <v>1.1265853899338825</v>
      </c>
      <c r="Z8" s="589"/>
      <c r="AA8" s="589"/>
      <c r="AB8" s="589"/>
      <c r="AC8" s="589"/>
      <c r="AD8" s="589"/>
      <c r="AE8" s="589"/>
      <c r="AF8" s="589"/>
      <c r="AG8" s="589"/>
      <c r="AH8" s="589"/>
      <c r="AI8" s="589"/>
      <c r="AJ8" s="589"/>
      <c r="AK8" s="589"/>
      <c r="AL8" s="589"/>
      <c r="AM8" s="589"/>
      <c r="AN8" s="589"/>
      <c r="AO8" s="589"/>
      <c r="AP8" s="589"/>
      <c r="AQ8" s="589"/>
    </row>
    <row r="9" spans="1:43" x14ac:dyDescent="0.25">
      <c r="A9" s="331" t="s">
        <v>472</v>
      </c>
      <c r="B9" s="851" t="s">
        <v>472</v>
      </c>
      <c r="C9" s="850">
        <v>7</v>
      </c>
      <c r="D9" s="976">
        <v>99.4</v>
      </c>
      <c r="E9" s="977">
        <v>95.8</v>
      </c>
      <c r="F9" s="977">
        <v>96.6</v>
      </c>
      <c r="G9" s="977">
        <v>62.7</v>
      </c>
      <c r="H9" s="977">
        <v>83.6</v>
      </c>
      <c r="I9" s="977">
        <v>129</v>
      </c>
      <c r="J9" s="1104">
        <v>124.3</v>
      </c>
      <c r="L9" s="856">
        <f t="shared" si="0"/>
        <v>1.2856498612713378</v>
      </c>
    </row>
    <row r="10" spans="1:43" x14ac:dyDescent="0.25">
      <c r="A10" s="331" t="s">
        <v>473</v>
      </c>
      <c r="B10" s="851" t="s">
        <v>473</v>
      </c>
      <c r="C10" s="850">
        <v>8</v>
      </c>
      <c r="D10" s="976">
        <v>89</v>
      </c>
      <c r="E10" s="977">
        <v>97</v>
      </c>
      <c r="F10" s="977">
        <v>91.2</v>
      </c>
      <c r="G10" s="977">
        <v>79.7</v>
      </c>
      <c r="H10" s="977">
        <v>96.5</v>
      </c>
      <c r="I10" s="977">
        <v>115.6</v>
      </c>
      <c r="J10" s="1104">
        <v>103</v>
      </c>
      <c r="L10" s="856">
        <f t="shared" si="0"/>
        <v>1.2343909638165409</v>
      </c>
    </row>
    <row r="11" spans="1:43" x14ac:dyDescent="0.25">
      <c r="A11" s="331" t="s">
        <v>474</v>
      </c>
      <c r="B11" s="851" t="s">
        <v>474</v>
      </c>
      <c r="C11" s="850">
        <v>9</v>
      </c>
      <c r="D11" s="976">
        <v>97.6</v>
      </c>
      <c r="E11" s="977">
        <v>95.7</v>
      </c>
      <c r="F11" s="977">
        <v>96.5</v>
      </c>
      <c r="G11" s="977">
        <v>92.9</v>
      </c>
      <c r="H11" s="977">
        <v>102.3</v>
      </c>
      <c r="I11" s="977">
        <v>114</v>
      </c>
      <c r="J11" s="1104">
        <v>104.4</v>
      </c>
      <c r="L11" s="856">
        <f t="shared" si="0"/>
        <v>0.95733525181825851</v>
      </c>
    </row>
    <row r="12" spans="1:43" x14ac:dyDescent="0.25">
      <c r="A12" s="331" t="s">
        <v>758</v>
      </c>
      <c r="B12" s="851" t="s">
        <v>758</v>
      </c>
      <c r="C12" s="850">
        <v>10</v>
      </c>
      <c r="D12" s="976">
        <v>103.4</v>
      </c>
      <c r="E12" s="977">
        <v>100.6</v>
      </c>
      <c r="F12" s="977">
        <v>99.3</v>
      </c>
      <c r="G12" s="977">
        <v>97.5</v>
      </c>
      <c r="H12" s="977">
        <v>99</v>
      </c>
      <c r="I12" s="977">
        <v>105</v>
      </c>
      <c r="J12" s="1104">
        <v>107.1</v>
      </c>
      <c r="L12" s="856">
        <f t="shared" si="0"/>
        <v>0.92221926557867329</v>
      </c>
      <c r="P12" s="844"/>
      <c r="Q12" s="853">
        <v>2012</v>
      </c>
      <c r="R12" s="853">
        <v>2013</v>
      </c>
      <c r="S12" s="853">
        <v>2014</v>
      </c>
      <c r="T12" s="853">
        <v>2015</v>
      </c>
      <c r="U12" s="853">
        <v>2016</v>
      </c>
      <c r="V12" s="853">
        <v>2017</v>
      </c>
    </row>
    <row r="13" spans="1:43" ht="28.2" customHeight="1" x14ac:dyDescent="0.25">
      <c r="A13" s="1595" t="s">
        <v>656</v>
      </c>
      <c r="B13" s="259" t="s">
        <v>992</v>
      </c>
      <c r="C13" s="1646">
        <v>11</v>
      </c>
      <c r="D13" s="1647">
        <f t="shared" ref="D13:I13" si="1">Q13*0.5+Q14*0.5</f>
        <v>101.3</v>
      </c>
      <c r="E13" s="1640">
        <f t="shared" si="1"/>
        <v>102.65</v>
      </c>
      <c r="F13" s="1640">
        <f t="shared" si="1"/>
        <v>99.7</v>
      </c>
      <c r="G13" s="1640">
        <f t="shared" si="1"/>
        <v>98.45</v>
      </c>
      <c r="H13" s="1640">
        <f t="shared" si="1"/>
        <v>99.85</v>
      </c>
      <c r="I13" s="1640">
        <f t="shared" si="1"/>
        <v>99.1</v>
      </c>
      <c r="J13" s="1642">
        <v>95.3</v>
      </c>
      <c r="K13" s="1643"/>
      <c r="L13" s="1638">
        <f t="shared" si="0"/>
        <v>1.0524840989273367</v>
      </c>
      <c r="P13" s="259" t="s">
        <v>992</v>
      </c>
      <c r="Q13" s="844">
        <v>100</v>
      </c>
      <c r="R13" s="844">
        <v>100</v>
      </c>
      <c r="S13" s="844">
        <v>100</v>
      </c>
      <c r="T13" s="844">
        <v>100</v>
      </c>
      <c r="U13" s="844">
        <v>100</v>
      </c>
      <c r="V13" s="844">
        <v>100</v>
      </c>
    </row>
    <row r="14" spans="1:43" ht="28.2" customHeight="1" x14ac:dyDescent="0.25">
      <c r="A14" s="1644"/>
      <c r="B14" s="259" t="s">
        <v>1062</v>
      </c>
      <c r="C14" s="1646"/>
      <c r="D14" s="1647"/>
      <c r="E14" s="1640"/>
      <c r="F14" s="1640"/>
      <c r="G14" s="1640"/>
      <c r="H14" s="1640"/>
      <c r="I14" s="1640"/>
      <c r="J14" s="1642"/>
      <c r="K14" s="1643"/>
      <c r="L14" s="1638"/>
      <c r="P14" s="259" t="s">
        <v>993</v>
      </c>
      <c r="Q14" s="844">
        <v>102.6</v>
      </c>
      <c r="R14" s="844">
        <v>105.3</v>
      </c>
      <c r="S14" s="844">
        <v>99.4</v>
      </c>
      <c r="T14" s="844">
        <v>96.9</v>
      </c>
      <c r="U14" s="844">
        <v>99.7</v>
      </c>
      <c r="V14" s="844">
        <v>98.2</v>
      </c>
    </row>
    <row r="15" spans="1:43" x14ac:dyDescent="0.25">
      <c r="A15" s="331" t="s">
        <v>561</v>
      </c>
      <c r="B15" s="851" t="s">
        <v>963</v>
      </c>
      <c r="C15" s="850">
        <v>12</v>
      </c>
      <c r="D15" s="976">
        <v>102.2</v>
      </c>
      <c r="E15" s="977">
        <v>101.2</v>
      </c>
      <c r="F15" s="977">
        <v>99.1</v>
      </c>
      <c r="G15" s="977">
        <v>98.7</v>
      </c>
      <c r="H15" s="977">
        <v>100.2</v>
      </c>
      <c r="I15" s="977">
        <v>100.6</v>
      </c>
      <c r="J15" s="1103">
        <v>100.3</v>
      </c>
      <c r="L15" s="856">
        <f>100^6/(E15*F15*G15*H15*I15*J15)</f>
        <v>0.99922213271125282</v>
      </c>
    </row>
    <row r="16" spans="1:43" x14ac:dyDescent="0.25">
      <c r="A16" s="331" t="s">
        <v>562</v>
      </c>
      <c r="B16" s="851" t="s">
        <v>562</v>
      </c>
      <c r="C16" s="850">
        <v>13</v>
      </c>
      <c r="D16" s="976">
        <v>102.2</v>
      </c>
      <c r="E16" s="977">
        <v>101.7</v>
      </c>
      <c r="F16" s="977">
        <v>102</v>
      </c>
      <c r="G16" s="977">
        <v>99.9</v>
      </c>
      <c r="H16" s="977">
        <v>99.8</v>
      </c>
      <c r="I16" s="977">
        <v>101.2</v>
      </c>
      <c r="J16" s="1103">
        <v>101.6</v>
      </c>
      <c r="L16" s="856">
        <f t="shared" ref="L16:L30" si="2">100^6/(E16*F16*G16*H16*I16*J16)</f>
        <v>0.94039134924029799</v>
      </c>
    </row>
    <row r="17" spans="1:12" x14ac:dyDescent="0.25">
      <c r="A17" s="331" t="s">
        <v>563</v>
      </c>
      <c r="B17" s="851" t="s">
        <v>563</v>
      </c>
      <c r="C17" s="850">
        <v>14</v>
      </c>
      <c r="D17" s="976">
        <v>101.9</v>
      </c>
      <c r="E17" s="977">
        <v>100.1</v>
      </c>
      <c r="F17" s="977">
        <v>100.5</v>
      </c>
      <c r="G17" s="977">
        <v>99.7</v>
      </c>
      <c r="H17" s="977">
        <v>99.1</v>
      </c>
      <c r="I17" s="977">
        <v>100.3</v>
      </c>
      <c r="J17" s="1103">
        <v>101.6</v>
      </c>
      <c r="L17" s="856">
        <f t="shared" si="2"/>
        <v>0.98727106074278137</v>
      </c>
    </row>
    <row r="18" spans="1:12" x14ac:dyDescent="0.25">
      <c r="A18" s="331" t="s">
        <v>483</v>
      </c>
      <c r="B18" s="851" t="s">
        <v>483</v>
      </c>
      <c r="C18" s="850">
        <v>15</v>
      </c>
      <c r="D18" s="976">
        <v>101.3</v>
      </c>
      <c r="E18" s="977">
        <v>100.4</v>
      </c>
      <c r="F18" s="977">
        <v>100.3</v>
      </c>
      <c r="G18" s="977">
        <v>100.4</v>
      </c>
      <c r="H18" s="977">
        <v>100.1</v>
      </c>
      <c r="I18" s="977">
        <v>100</v>
      </c>
      <c r="J18" s="1103">
        <v>100.4</v>
      </c>
      <c r="L18" s="856">
        <f t="shared" si="2"/>
        <v>0.9841557881984514</v>
      </c>
    </row>
    <row r="19" spans="1:12" x14ac:dyDescent="0.25">
      <c r="A19" s="331" t="s">
        <v>564</v>
      </c>
      <c r="B19" s="851" t="s">
        <v>564</v>
      </c>
      <c r="C19" s="850">
        <v>16</v>
      </c>
      <c r="D19" s="976">
        <v>96.6</v>
      </c>
      <c r="E19" s="977">
        <v>99.8</v>
      </c>
      <c r="F19" s="977">
        <v>99.4</v>
      </c>
      <c r="G19" s="977">
        <v>97.7</v>
      </c>
      <c r="H19" s="977">
        <v>98.7</v>
      </c>
      <c r="I19" s="977">
        <v>103.1</v>
      </c>
      <c r="J19" s="1103">
        <v>102.3</v>
      </c>
      <c r="L19" s="856">
        <f t="shared" si="2"/>
        <v>0.99114469074663691</v>
      </c>
    </row>
    <row r="20" spans="1:12" x14ac:dyDescent="0.25">
      <c r="A20" s="331" t="s">
        <v>488</v>
      </c>
      <c r="B20" s="851" t="s">
        <v>488</v>
      </c>
      <c r="C20" s="850">
        <v>17</v>
      </c>
      <c r="D20" s="976">
        <v>102.3</v>
      </c>
      <c r="E20" s="977">
        <v>101.1</v>
      </c>
      <c r="F20" s="977">
        <v>100.2</v>
      </c>
      <c r="G20" s="977">
        <v>100.7</v>
      </c>
      <c r="H20" s="977">
        <v>100.5</v>
      </c>
      <c r="I20" s="977">
        <v>100.8</v>
      </c>
      <c r="J20" s="1103">
        <v>101</v>
      </c>
      <c r="L20" s="856">
        <f t="shared" si="2"/>
        <v>0.958084214354195</v>
      </c>
    </row>
    <row r="21" spans="1:12" x14ac:dyDescent="0.25">
      <c r="A21" s="331" t="s">
        <v>489</v>
      </c>
      <c r="B21" s="851" t="s">
        <v>489</v>
      </c>
      <c r="C21" s="850">
        <v>18</v>
      </c>
      <c r="D21" s="976">
        <v>102.3</v>
      </c>
      <c r="E21" s="977">
        <v>102.2</v>
      </c>
      <c r="F21" s="977">
        <v>101.8</v>
      </c>
      <c r="G21" s="977">
        <v>100.8</v>
      </c>
      <c r="H21" s="977">
        <v>100.9</v>
      </c>
      <c r="I21" s="977">
        <v>101</v>
      </c>
      <c r="J21" s="1103">
        <v>100.6</v>
      </c>
      <c r="L21" s="856">
        <f t="shared" si="2"/>
        <v>0.93010134703923519</v>
      </c>
    </row>
    <row r="22" spans="1:12" x14ac:dyDescent="0.25">
      <c r="A22" s="331" t="s">
        <v>490</v>
      </c>
      <c r="B22" s="851" t="s">
        <v>490</v>
      </c>
      <c r="C22" s="850">
        <v>19</v>
      </c>
      <c r="D22" s="976">
        <v>102.2</v>
      </c>
      <c r="E22" s="977">
        <v>100.8</v>
      </c>
      <c r="F22" s="977">
        <v>100.9</v>
      </c>
      <c r="G22" s="977">
        <v>99.8</v>
      </c>
      <c r="H22" s="977">
        <v>99.7</v>
      </c>
      <c r="I22" s="977">
        <v>100.5</v>
      </c>
      <c r="J22" s="1103">
        <v>101.7</v>
      </c>
      <c r="L22" s="856">
        <f t="shared" si="2"/>
        <v>0.96679765284996266</v>
      </c>
    </row>
    <row r="23" spans="1:12" x14ac:dyDescent="0.25">
      <c r="A23" s="331" t="s">
        <v>491</v>
      </c>
      <c r="B23" s="851" t="s">
        <v>491</v>
      </c>
      <c r="C23" s="850">
        <v>20</v>
      </c>
      <c r="D23" s="976">
        <v>101.7</v>
      </c>
      <c r="E23" s="977">
        <v>100.5</v>
      </c>
      <c r="F23" s="977">
        <v>100.8</v>
      </c>
      <c r="G23" s="977">
        <v>100.6</v>
      </c>
      <c r="H23" s="977">
        <v>101.1</v>
      </c>
      <c r="I23" s="977">
        <v>101.7</v>
      </c>
      <c r="J23" s="1103">
        <v>101.2</v>
      </c>
      <c r="L23" s="856">
        <f t="shared" si="2"/>
        <v>0.94302412747371078</v>
      </c>
    </row>
    <row r="24" spans="1:12" x14ac:dyDescent="0.25">
      <c r="A24" s="331" t="s">
        <v>492</v>
      </c>
      <c r="B24" s="851" t="s">
        <v>962</v>
      </c>
      <c r="C24" s="850">
        <v>21</v>
      </c>
      <c r="D24" s="976">
        <v>98.5</v>
      </c>
      <c r="E24" s="977">
        <v>97.7</v>
      </c>
      <c r="F24" s="977">
        <v>99.2</v>
      </c>
      <c r="G24" s="977">
        <v>98.8</v>
      </c>
      <c r="H24" s="977">
        <v>99.8</v>
      </c>
      <c r="I24" s="977">
        <v>109.5</v>
      </c>
      <c r="J24" s="1103">
        <v>106.7</v>
      </c>
      <c r="L24" s="856">
        <f t="shared" si="2"/>
        <v>0.89562815919126459</v>
      </c>
    </row>
    <row r="25" spans="1:12" x14ac:dyDescent="0.25">
      <c r="A25" s="331" t="s">
        <v>493</v>
      </c>
      <c r="B25" s="851" t="s">
        <v>493</v>
      </c>
      <c r="C25" s="850">
        <v>22</v>
      </c>
      <c r="D25" s="976">
        <v>100.4</v>
      </c>
      <c r="E25" s="977">
        <v>99.5</v>
      </c>
      <c r="F25" s="977">
        <v>100</v>
      </c>
      <c r="G25" s="977">
        <v>99.6</v>
      </c>
      <c r="H25" s="977">
        <v>99.4</v>
      </c>
      <c r="I25" s="977">
        <v>101.3</v>
      </c>
      <c r="J25" s="1103">
        <v>101.8</v>
      </c>
      <c r="L25" s="856">
        <f t="shared" si="2"/>
        <v>0.98440536757081343</v>
      </c>
    </row>
    <row r="26" spans="1:12" x14ac:dyDescent="0.25">
      <c r="A26" s="331" t="s">
        <v>494</v>
      </c>
      <c r="B26" s="851" t="s">
        <v>494</v>
      </c>
      <c r="C26" s="850">
        <v>23</v>
      </c>
      <c r="D26" s="976">
        <v>100.8</v>
      </c>
      <c r="E26" s="977">
        <v>99.1</v>
      </c>
      <c r="F26" s="977">
        <v>99.8</v>
      </c>
      <c r="G26" s="977">
        <v>99.5</v>
      </c>
      <c r="H26" s="977">
        <v>102.8</v>
      </c>
      <c r="I26" s="977">
        <v>101.1</v>
      </c>
      <c r="J26" s="1103">
        <v>99.5</v>
      </c>
      <c r="L26" s="856">
        <f t="shared" si="2"/>
        <v>0.98266473891202688</v>
      </c>
    </row>
    <row r="27" spans="1:12" x14ac:dyDescent="0.25">
      <c r="A27" s="331" t="s">
        <v>565</v>
      </c>
      <c r="B27" s="851" t="s">
        <v>961</v>
      </c>
      <c r="C27" s="850">
        <v>24</v>
      </c>
      <c r="D27" s="976">
        <v>101.6</v>
      </c>
      <c r="E27" s="977">
        <v>96.3</v>
      </c>
      <c r="F27" s="977">
        <v>94.8</v>
      </c>
      <c r="G27" s="977">
        <v>78.5</v>
      </c>
      <c r="H27" s="977">
        <v>93.3</v>
      </c>
      <c r="I27" s="977">
        <v>119.2</v>
      </c>
      <c r="J27" s="1103">
        <v>116.3</v>
      </c>
      <c r="L27" s="856">
        <f t="shared" si="2"/>
        <v>1.0788426444934254</v>
      </c>
    </row>
    <row r="28" spans="1:12" x14ac:dyDescent="0.25">
      <c r="A28" s="331" t="s">
        <v>566</v>
      </c>
      <c r="B28" s="851" t="s">
        <v>566</v>
      </c>
      <c r="C28" s="850">
        <v>25</v>
      </c>
      <c r="D28" s="976">
        <v>96</v>
      </c>
      <c r="E28" s="977">
        <v>96.7</v>
      </c>
      <c r="F28" s="977">
        <v>98</v>
      </c>
      <c r="G28" s="977">
        <v>93.3</v>
      </c>
      <c r="H28" s="977">
        <v>97.2</v>
      </c>
      <c r="I28" s="977">
        <v>109.4</v>
      </c>
      <c r="J28" s="1103">
        <v>106.2</v>
      </c>
      <c r="L28" s="856">
        <f t="shared" si="2"/>
        <v>1.0015155639913564</v>
      </c>
    </row>
    <row r="29" spans="1:12" x14ac:dyDescent="0.25">
      <c r="A29" s="331" t="s">
        <v>502</v>
      </c>
      <c r="B29" s="851" t="s">
        <v>502</v>
      </c>
      <c r="C29" s="850">
        <v>26</v>
      </c>
      <c r="D29" s="976">
        <v>100.1</v>
      </c>
      <c r="E29" s="977">
        <v>100.6</v>
      </c>
      <c r="F29" s="977">
        <v>100.7</v>
      </c>
      <c r="G29" s="977">
        <v>100.5</v>
      </c>
      <c r="H29" s="977">
        <v>100.4</v>
      </c>
      <c r="I29" s="977">
        <v>101.5</v>
      </c>
      <c r="J29" s="1103">
        <v>103</v>
      </c>
      <c r="L29" s="856">
        <f t="shared" si="2"/>
        <v>0.93577083869933164</v>
      </c>
    </row>
    <row r="30" spans="1:12" x14ac:dyDescent="0.25">
      <c r="A30" s="331" t="s">
        <v>503</v>
      </c>
      <c r="B30" s="851" t="s">
        <v>503</v>
      </c>
      <c r="C30" s="850">
        <v>27</v>
      </c>
      <c r="D30" s="976">
        <v>88</v>
      </c>
      <c r="E30" s="977">
        <v>95.6</v>
      </c>
      <c r="F30" s="977">
        <v>94.7</v>
      </c>
      <c r="G30" s="977">
        <v>90.6</v>
      </c>
      <c r="H30" s="977">
        <v>95</v>
      </c>
      <c r="I30" s="977">
        <v>109.7</v>
      </c>
      <c r="J30" s="1103">
        <v>105.4</v>
      </c>
      <c r="L30" s="856">
        <f t="shared" si="2"/>
        <v>1.1099236039009792</v>
      </c>
    </row>
    <row r="31" spans="1:12" x14ac:dyDescent="0.25">
      <c r="A31" s="1595" t="s">
        <v>1037</v>
      </c>
      <c r="B31" s="852" t="s">
        <v>981</v>
      </c>
      <c r="C31" s="1646">
        <v>28</v>
      </c>
      <c r="D31" s="1648">
        <v>99.3</v>
      </c>
      <c r="E31" s="1639">
        <v>98.8</v>
      </c>
      <c r="F31" s="1639">
        <v>98.7</v>
      </c>
      <c r="G31" s="1639">
        <v>96.7</v>
      </c>
      <c r="H31" s="1639">
        <v>97.7</v>
      </c>
      <c r="I31" s="1639">
        <v>102.6</v>
      </c>
      <c r="J31" s="1642">
        <v>101.6</v>
      </c>
      <c r="K31" s="1643"/>
      <c r="L31" s="1638">
        <f>100^6/(E31*F31*G31*H31*I31*J31)</f>
        <v>1.0412710551701672</v>
      </c>
    </row>
    <row r="32" spans="1:12" x14ac:dyDescent="0.25">
      <c r="A32" s="1595"/>
      <c r="B32" s="852" t="s">
        <v>982</v>
      </c>
      <c r="C32" s="1646"/>
      <c r="D32" s="1648"/>
      <c r="E32" s="1639"/>
      <c r="F32" s="1639"/>
      <c r="G32" s="1639"/>
      <c r="H32" s="1639"/>
      <c r="I32" s="1639"/>
      <c r="J32" s="1642"/>
      <c r="K32" s="1643"/>
      <c r="L32" s="1638"/>
    </row>
    <row r="33" spans="1:31" x14ac:dyDescent="0.25">
      <c r="A33" s="331" t="s">
        <v>567</v>
      </c>
      <c r="B33" s="851" t="s">
        <v>567</v>
      </c>
      <c r="C33" s="850">
        <v>29</v>
      </c>
      <c r="D33" s="976">
        <v>98.6</v>
      </c>
      <c r="E33" s="977">
        <v>99</v>
      </c>
      <c r="F33" s="977">
        <v>100</v>
      </c>
      <c r="G33" s="977">
        <v>96.5</v>
      </c>
      <c r="H33" s="977">
        <v>98.5</v>
      </c>
      <c r="I33" s="977">
        <v>108.1</v>
      </c>
      <c r="J33" s="1103">
        <v>109.7</v>
      </c>
      <c r="L33" s="856">
        <f t="shared" ref="L33:L53" si="3">100^6/(E33*F33*G33*H33*I33*J33)</f>
        <v>0.896125715256467</v>
      </c>
    </row>
    <row r="34" spans="1:31" x14ac:dyDescent="0.25">
      <c r="A34" s="331" t="s">
        <v>511</v>
      </c>
      <c r="B34" s="851" t="s">
        <v>511</v>
      </c>
      <c r="C34" s="850">
        <v>30</v>
      </c>
      <c r="D34" s="976">
        <v>90.2</v>
      </c>
      <c r="E34" s="977">
        <v>94</v>
      </c>
      <c r="F34" s="977">
        <v>93.3</v>
      </c>
      <c r="G34" s="977">
        <v>83.3</v>
      </c>
      <c r="H34" s="977">
        <v>102.5</v>
      </c>
      <c r="I34" s="977">
        <v>127.9</v>
      </c>
      <c r="J34" s="1103">
        <v>109</v>
      </c>
      <c r="L34" s="856">
        <f t="shared" si="3"/>
        <v>0.95790974939616702</v>
      </c>
    </row>
    <row r="35" spans="1:31" x14ac:dyDescent="0.25">
      <c r="A35" s="331" t="s">
        <v>568</v>
      </c>
      <c r="B35" s="851" t="s">
        <v>568</v>
      </c>
      <c r="C35" s="850">
        <v>31</v>
      </c>
      <c r="D35" s="976">
        <v>93.1</v>
      </c>
      <c r="E35" s="977">
        <v>94.6</v>
      </c>
      <c r="F35" s="977">
        <v>95.6</v>
      </c>
      <c r="G35" s="977">
        <v>91.7</v>
      </c>
      <c r="H35" s="977">
        <v>98</v>
      </c>
      <c r="I35" s="977">
        <v>115.9</v>
      </c>
      <c r="J35" s="1103">
        <v>103.4</v>
      </c>
      <c r="L35" s="856">
        <f t="shared" si="3"/>
        <v>1.0267189675722288</v>
      </c>
    </row>
    <row r="36" spans="1:31" x14ac:dyDescent="0.25">
      <c r="A36" s="331" t="s">
        <v>513</v>
      </c>
      <c r="B36" s="851" t="s">
        <v>513</v>
      </c>
      <c r="C36" s="850">
        <v>32</v>
      </c>
      <c r="D36" s="976">
        <v>99.1</v>
      </c>
      <c r="E36" s="977">
        <v>98.2</v>
      </c>
      <c r="F36" s="977">
        <v>98.6</v>
      </c>
      <c r="G36" s="977">
        <v>97.1</v>
      </c>
      <c r="H36" s="977">
        <v>98.6</v>
      </c>
      <c r="I36" s="977">
        <v>105.6</v>
      </c>
      <c r="J36" s="1103">
        <v>104.6</v>
      </c>
      <c r="L36" s="856">
        <f t="shared" si="3"/>
        <v>0.9766070378983992</v>
      </c>
    </row>
    <row r="37" spans="1:31" x14ac:dyDescent="0.25">
      <c r="A37" s="331" t="s">
        <v>569</v>
      </c>
      <c r="B37" s="851" t="s">
        <v>569</v>
      </c>
      <c r="C37" s="850">
        <v>33</v>
      </c>
      <c r="D37" s="976">
        <v>100</v>
      </c>
      <c r="E37" s="977">
        <v>99.3</v>
      </c>
      <c r="F37" s="977">
        <v>99.5</v>
      </c>
      <c r="G37" s="977">
        <v>98.8</v>
      </c>
      <c r="H37" s="977">
        <v>99</v>
      </c>
      <c r="I37" s="977">
        <v>100.8</v>
      </c>
      <c r="J37" s="1103">
        <v>101.6</v>
      </c>
      <c r="L37" s="856">
        <f t="shared" si="3"/>
        <v>1.0103719749124183</v>
      </c>
    </row>
    <row r="38" spans="1:31" x14ac:dyDescent="0.25">
      <c r="A38" s="331" t="s">
        <v>570</v>
      </c>
      <c r="B38" s="851" t="s">
        <v>570</v>
      </c>
      <c r="C38" s="850">
        <v>34</v>
      </c>
      <c r="D38" s="976">
        <v>100.4</v>
      </c>
      <c r="E38" s="977">
        <v>100.2</v>
      </c>
      <c r="F38" s="977">
        <v>99.8</v>
      </c>
      <c r="G38" s="977">
        <v>99.2</v>
      </c>
      <c r="H38" s="977">
        <v>98.8</v>
      </c>
      <c r="I38" s="977">
        <v>100.4</v>
      </c>
      <c r="J38" s="1103">
        <v>101.1</v>
      </c>
      <c r="L38" s="856">
        <f t="shared" si="3"/>
        <v>1.0051902143697045</v>
      </c>
    </row>
    <row r="39" spans="1:31" x14ac:dyDescent="0.25">
      <c r="A39" s="259" t="s">
        <v>761</v>
      </c>
      <c r="B39" s="1645" t="s">
        <v>983</v>
      </c>
      <c r="C39" s="850">
        <v>35</v>
      </c>
      <c r="D39" s="976">
        <v>99.4</v>
      </c>
      <c r="E39" s="977">
        <v>99.4</v>
      </c>
      <c r="F39" s="977">
        <v>99.5</v>
      </c>
      <c r="G39" s="977">
        <v>99.1</v>
      </c>
      <c r="H39" s="977">
        <v>98.9</v>
      </c>
      <c r="I39" s="977">
        <v>99.8</v>
      </c>
      <c r="J39" s="1103">
        <v>100.1</v>
      </c>
      <c r="L39" s="856">
        <f t="shared" si="3"/>
        <v>1.0326567068220098</v>
      </c>
    </row>
    <row r="40" spans="1:31" x14ac:dyDescent="0.25">
      <c r="A40" s="331" t="s">
        <v>1050</v>
      </c>
      <c r="B40" s="1645"/>
      <c r="C40" s="850">
        <v>36</v>
      </c>
      <c r="D40" s="976">
        <v>99.5</v>
      </c>
      <c r="E40" s="977">
        <v>99.3</v>
      </c>
      <c r="F40" s="977">
        <v>99.6</v>
      </c>
      <c r="G40" s="977">
        <v>99.9</v>
      </c>
      <c r="H40" s="977">
        <v>99.7</v>
      </c>
      <c r="I40" s="977">
        <v>101.2</v>
      </c>
      <c r="J40" s="1103">
        <v>100.9</v>
      </c>
      <c r="L40" s="856">
        <f t="shared" si="3"/>
        <v>0.99416641527159</v>
      </c>
    </row>
    <row r="41" spans="1:31" x14ac:dyDescent="0.25">
      <c r="A41" s="331" t="s">
        <v>572</v>
      </c>
      <c r="B41" s="851" t="s">
        <v>572</v>
      </c>
      <c r="C41" s="850">
        <v>37</v>
      </c>
      <c r="D41" s="976">
        <v>97.5</v>
      </c>
      <c r="E41" s="977">
        <v>98.4</v>
      </c>
      <c r="F41" s="977">
        <v>98.8</v>
      </c>
      <c r="G41" s="977">
        <v>98</v>
      </c>
      <c r="H41" s="977">
        <v>98.4</v>
      </c>
      <c r="I41" s="977">
        <v>102</v>
      </c>
      <c r="J41" s="1103">
        <v>100.1</v>
      </c>
      <c r="L41" s="856">
        <f t="shared" si="3"/>
        <v>1.0447022585612762</v>
      </c>
    </row>
    <row r="42" spans="1:31" x14ac:dyDescent="0.25">
      <c r="A42" s="331" t="s">
        <v>573</v>
      </c>
      <c r="B42" s="851" t="s">
        <v>573</v>
      </c>
      <c r="C42" s="850">
        <v>38</v>
      </c>
      <c r="D42" s="976">
        <v>97.8</v>
      </c>
      <c r="E42" s="977">
        <v>97.3</v>
      </c>
      <c r="F42" s="977">
        <v>98.3</v>
      </c>
      <c r="G42" s="977">
        <v>98.4</v>
      </c>
      <c r="H42" s="977">
        <v>98.6</v>
      </c>
      <c r="I42" s="977">
        <v>99.7</v>
      </c>
      <c r="J42" s="1103">
        <v>98.5</v>
      </c>
      <c r="L42" s="856">
        <f t="shared" si="3"/>
        <v>1.0973122807828197</v>
      </c>
    </row>
    <row r="43" spans="1:31" x14ac:dyDescent="0.25">
      <c r="A43" s="331" t="s">
        <v>528</v>
      </c>
      <c r="B43" s="851" t="s">
        <v>528</v>
      </c>
      <c r="C43" s="850">
        <v>39</v>
      </c>
      <c r="D43" s="976">
        <v>100.2</v>
      </c>
      <c r="E43" s="977">
        <v>99.7</v>
      </c>
      <c r="F43" s="977">
        <v>100</v>
      </c>
      <c r="G43" s="977">
        <v>99.4</v>
      </c>
      <c r="H43" s="977">
        <v>99.8</v>
      </c>
      <c r="I43" s="977">
        <v>99.8</v>
      </c>
      <c r="J43" s="1103">
        <v>99.5</v>
      </c>
      <c r="L43" s="856">
        <f t="shared" si="3"/>
        <v>1.0182028163701975</v>
      </c>
    </row>
    <row r="44" spans="1:31" x14ac:dyDescent="0.25">
      <c r="A44" s="331" t="s">
        <v>1051</v>
      </c>
      <c r="B44" s="851" t="s">
        <v>529</v>
      </c>
      <c r="C44" s="850">
        <v>40</v>
      </c>
      <c r="D44" s="976">
        <v>103.6</v>
      </c>
      <c r="E44" s="977">
        <v>102</v>
      </c>
      <c r="F44" s="977">
        <v>102.1</v>
      </c>
      <c r="G44" s="977">
        <v>98.8</v>
      </c>
      <c r="H44" s="977">
        <v>100.8</v>
      </c>
      <c r="I44" s="977">
        <v>102.7</v>
      </c>
      <c r="J44" s="1103">
        <v>101.3</v>
      </c>
      <c r="L44" s="856">
        <f t="shared" si="3"/>
        <v>0.92678014381681095</v>
      </c>
    </row>
    <row r="45" spans="1:31" x14ac:dyDescent="0.25">
      <c r="A45" s="331" t="s">
        <v>530</v>
      </c>
      <c r="B45" s="851" t="s">
        <v>530</v>
      </c>
      <c r="C45" s="850">
        <v>41</v>
      </c>
      <c r="D45" s="976">
        <v>92.2</v>
      </c>
      <c r="E45" s="977">
        <v>94</v>
      </c>
      <c r="F45" s="977">
        <v>93.5</v>
      </c>
      <c r="G45" s="977">
        <v>88.8</v>
      </c>
      <c r="H45" s="977">
        <v>97.5</v>
      </c>
      <c r="I45" s="977">
        <v>115.8</v>
      </c>
      <c r="J45" s="1103">
        <v>115</v>
      </c>
      <c r="L45" s="856">
        <f t="shared" si="3"/>
        <v>0.98681684500407552</v>
      </c>
    </row>
    <row r="46" spans="1:31" x14ac:dyDescent="0.25">
      <c r="A46" s="562" t="s">
        <v>698</v>
      </c>
      <c r="B46" s="844"/>
      <c r="C46" s="850">
        <v>42</v>
      </c>
      <c r="D46" s="976">
        <v>99.1</v>
      </c>
      <c r="E46" s="977">
        <v>99</v>
      </c>
      <c r="F46" s="977">
        <v>99.3</v>
      </c>
      <c r="G46" s="977">
        <v>98.5</v>
      </c>
      <c r="H46" s="977">
        <v>102.4</v>
      </c>
      <c r="I46" s="977">
        <v>102.6</v>
      </c>
      <c r="J46" s="1103">
        <v>100.6</v>
      </c>
      <c r="L46" s="856">
        <f t="shared" si="3"/>
        <v>0.97708878450889458</v>
      </c>
      <c r="P46" s="585"/>
      <c r="Q46" s="586"/>
      <c r="R46" s="586"/>
      <c r="S46" s="586"/>
      <c r="T46" s="586"/>
      <c r="U46" s="586"/>
      <c r="V46" s="586"/>
      <c r="W46" s="586"/>
      <c r="X46" s="586"/>
      <c r="Y46" s="586"/>
      <c r="Z46" s="586"/>
      <c r="AA46" s="586"/>
      <c r="AB46" s="585"/>
      <c r="AC46" s="585"/>
      <c r="AD46" s="585"/>
      <c r="AE46" s="585"/>
    </row>
    <row r="47" spans="1:31" x14ac:dyDescent="0.25">
      <c r="A47" s="331" t="s">
        <v>531</v>
      </c>
      <c r="B47" s="851" t="s">
        <v>531</v>
      </c>
      <c r="C47" s="850">
        <v>43</v>
      </c>
      <c r="D47" s="976">
        <v>103.7</v>
      </c>
      <c r="E47" s="977">
        <v>100.2</v>
      </c>
      <c r="F47" s="977">
        <v>100.2</v>
      </c>
      <c r="G47" s="977">
        <v>98.7</v>
      </c>
      <c r="H47" s="977">
        <v>96.9</v>
      </c>
      <c r="I47" s="977">
        <v>99.3</v>
      </c>
      <c r="J47" s="1103">
        <v>99</v>
      </c>
      <c r="L47" s="856">
        <f t="shared" si="3"/>
        <v>1.0593493004234824</v>
      </c>
      <c r="P47" s="588"/>
    </row>
    <row r="48" spans="1:31" x14ac:dyDescent="0.25">
      <c r="A48" s="331" t="s">
        <v>532</v>
      </c>
      <c r="B48" s="851" t="s">
        <v>532</v>
      </c>
      <c r="C48" s="850">
        <v>44</v>
      </c>
      <c r="D48" s="976">
        <v>102</v>
      </c>
      <c r="E48" s="977">
        <v>102.1</v>
      </c>
      <c r="F48" s="977">
        <v>103.5</v>
      </c>
      <c r="G48" s="977">
        <v>97</v>
      </c>
      <c r="H48" s="977">
        <v>90.4</v>
      </c>
      <c r="I48" s="977">
        <v>102.1</v>
      </c>
      <c r="J48" s="1103">
        <v>104</v>
      </c>
      <c r="L48" s="856">
        <f t="shared" si="3"/>
        <v>1.0163298051392973</v>
      </c>
      <c r="P48" s="561"/>
    </row>
    <row r="49" spans="1:60" x14ac:dyDescent="0.25">
      <c r="A49" s="331" t="s">
        <v>533</v>
      </c>
      <c r="B49" s="851" t="s">
        <v>533</v>
      </c>
      <c r="C49" s="850">
        <v>45</v>
      </c>
      <c r="D49" s="976">
        <v>102.2</v>
      </c>
      <c r="E49" s="977">
        <v>101.9</v>
      </c>
      <c r="F49" s="977">
        <v>102.6</v>
      </c>
      <c r="G49" s="977">
        <v>102.2</v>
      </c>
      <c r="H49" s="977">
        <v>101.9</v>
      </c>
      <c r="I49" s="977">
        <v>102</v>
      </c>
      <c r="J49" s="1103">
        <v>101.5</v>
      </c>
      <c r="L49" s="856">
        <f t="shared" si="3"/>
        <v>0.8871297863501777</v>
      </c>
    </row>
    <row r="50" spans="1:60" x14ac:dyDescent="0.25">
      <c r="A50" s="331" t="s">
        <v>534</v>
      </c>
      <c r="B50" s="851" t="s">
        <v>534</v>
      </c>
      <c r="C50" s="850">
        <v>46</v>
      </c>
      <c r="D50" s="976">
        <v>101.6</v>
      </c>
      <c r="E50" s="977">
        <v>100.3</v>
      </c>
      <c r="F50" s="977">
        <v>100.6</v>
      </c>
      <c r="G50" s="977">
        <v>97.3</v>
      </c>
      <c r="H50" s="977">
        <v>99.4</v>
      </c>
      <c r="I50" s="977">
        <v>108</v>
      </c>
      <c r="J50" s="1103">
        <v>107.2</v>
      </c>
      <c r="L50" s="856">
        <f t="shared" si="3"/>
        <v>0.88508161727188872</v>
      </c>
    </row>
    <row r="51" spans="1:60" x14ac:dyDescent="0.25">
      <c r="A51" s="331" t="s">
        <v>574</v>
      </c>
      <c r="B51" s="851" t="s">
        <v>574</v>
      </c>
      <c r="C51" s="850">
        <v>47</v>
      </c>
      <c r="D51" s="976">
        <v>99.9</v>
      </c>
      <c r="E51" s="977">
        <v>99.6</v>
      </c>
      <c r="F51" s="977">
        <v>99.9</v>
      </c>
      <c r="G51" s="977">
        <v>98.3</v>
      </c>
      <c r="H51" s="977">
        <v>98.7</v>
      </c>
      <c r="I51" s="977">
        <v>101.1</v>
      </c>
      <c r="J51" s="1103">
        <v>101.7</v>
      </c>
      <c r="L51" s="856">
        <f t="shared" si="3"/>
        <v>1.0074706299606719</v>
      </c>
    </row>
    <row r="52" spans="1:60" x14ac:dyDescent="0.25">
      <c r="A52" s="562" t="s">
        <v>1021</v>
      </c>
      <c r="B52" s="844"/>
      <c r="C52" s="850">
        <v>48</v>
      </c>
      <c r="D52" s="976">
        <v>100.5</v>
      </c>
      <c r="E52" s="977">
        <v>101.8</v>
      </c>
      <c r="F52" s="977">
        <v>101.9</v>
      </c>
      <c r="G52" s="977">
        <v>101.4</v>
      </c>
      <c r="H52" s="977">
        <v>102.2</v>
      </c>
      <c r="I52" s="977">
        <v>103.5</v>
      </c>
      <c r="J52" s="1103">
        <v>102.8</v>
      </c>
      <c r="L52" s="856">
        <f t="shared" si="3"/>
        <v>0.87429042622747766</v>
      </c>
    </row>
    <row r="53" spans="1:60" x14ac:dyDescent="0.25">
      <c r="A53" s="331" t="s">
        <v>557</v>
      </c>
      <c r="B53" s="851" t="s">
        <v>557</v>
      </c>
      <c r="C53" s="850">
        <v>49</v>
      </c>
      <c r="D53" s="854">
        <v>100.5</v>
      </c>
      <c r="E53" s="855">
        <v>101.8</v>
      </c>
      <c r="F53" s="855">
        <v>101.9</v>
      </c>
      <c r="G53" s="855">
        <v>101.4</v>
      </c>
      <c r="H53" s="855">
        <v>102.2</v>
      </c>
      <c r="I53" s="855">
        <v>103.5</v>
      </c>
      <c r="J53" s="1105">
        <v>102.8</v>
      </c>
      <c r="L53" s="857">
        <f t="shared" si="3"/>
        <v>0.87429042622747766</v>
      </c>
    </row>
    <row r="54" spans="1:60" x14ac:dyDescent="0.25">
      <c r="A54" s="584"/>
    </row>
    <row r="55" spans="1:60" x14ac:dyDescent="0.25">
      <c r="A55" s="584"/>
      <c r="C55" s="590"/>
      <c r="D55" s="591"/>
      <c r="E55" s="591"/>
      <c r="F55" s="591"/>
      <c r="G55" s="591"/>
      <c r="H55" s="591"/>
      <c r="I55" s="591"/>
      <c r="J55" s="591"/>
      <c r="K55" s="591"/>
      <c r="L55" s="591"/>
      <c r="M55" s="591"/>
      <c r="N55" s="591"/>
      <c r="O55" s="591"/>
      <c r="P55" s="591"/>
      <c r="Q55" s="591"/>
      <c r="R55" s="591"/>
      <c r="S55" s="591"/>
      <c r="T55" s="591"/>
      <c r="U55" s="591"/>
      <c r="V55" s="591"/>
      <c r="W55" s="591"/>
      <c r="X55" s="591"/>
      <c r="Y55" s="591"/>
      <c r="Z55" s="591"/>
      <c r="AA55" s="591"/>
      <c r="AB55" s="591"/>
      <c r="AC55" s="591"/>
      <c r="AD55" s="591"/>
      <c r="AE55" s="591"/>
      <c r="AF55" s="591"/>
      <c r="AG55" s="591"/>
      <c r="AH55" s="591"/>
      <c r="AI55" s="591"/>
      <c r="AJ55" s="591"/>
      <c r="AK55" s="591"/>
      <c r="AL55" s="591"/>
      <c r="AM55" s="591"/>
      <c r="AN55" s="591"/>
      <c r="AO55" s="591"/>
      <c r="AP55" s="591"/>
      <c r="AQ55" s="591"/>
      <c r="AR55" s="591"/>
    </row>
    <row r="56" spans="1:60" x14ac:dyDescent="0.25">
      <c r="A56" s="584"/>
      <c r="C56" s="590"/>
      <c r="D56" s="591"/>
      <c r="E56" s="591"/>
      <c r="F56" s="591"/>
      <c r="G56" s="591"/>
      <c r="H56" s="591"/>
      <c r="I56" s="591"/>
      <c r="J56" s="591"/>
      <c r="K56" s="591"/>
      <c r="L56" s="591"/>
      <c r="M56" s="591"/>
      <c r="N56" s="591"/>
      <c r="O56" s="591"/>
      <c r="P56" s="591"/>
      <c r="Q56" s="591"/>
      <c r="R56" s="591"/>
      <c r="S56" s="591"/>
      <c r="T56" s="591"/>
      <c r="U56" s="591"/>
      <c r="V56" s="591"/>
      <c r="W56" s="591"/>
      <c r="X56" s="591"/>
      <c r="Y56" s="591"/>
      <c r="Z56" s="591"/>
      <c r="AA56" s="591"/>
      <c r="AB56" s="591"/>
      <c r="AC56" s="591"/>
      <c r="AD56" s="591"/>
      <c r="AE56" s="591"/>
      <c r="AF56" s="591"/>
      <c r="AG56" s="591"/>
      <c r="AH56" s="591"/>
      <c r="AI56" s="591"/>
      <c r="AJ56" s="591"/>
      <c r="AK56" s="591"/>
      <c r="AL56" s="591"/>
      <c r="AM56" s="591"/>
      <c r="AN56" s="591"/>
      <c r="AO56" s="591"/>
      <c r="AP56" s="591"/>
      <c r="AQ56" s="591"/>
      <c r="AR56" s="591"/>
    </row>
    <row r="57" spans="1:60" x14ac:dyDescent="0.25">
      <c r="B57" s="592"/>
      <c r="C57" s="584"/>
      <c r="E57" s="1641" t="s">
        <v>986</v>
      </c>
      <c r="F57" s="1641"/>
      <c r="G57" s="1641"/>
      <c r="K57" s="555" t="s">
        <v>468</v>
      </c>
      <c r="L57" s="555" t="s">
        <v>469</v>
      </c>
      <c r="M57" s="555" t="s">
        <v>470</v>
      </c>
      <c r="N57" s="555" t="s">
        <v>227</v>
      </c>
      <c r="O57" s="555" t="s">
        <v>654</v>
      </c>
      <c r="P57" s="555" t="s">
        <v>471</v>
      </c>
      <c r="Q57" s="555" t="s">
        <v>472</v>
      </c>
      <c r="R57" s="287" t="s">
        <v>473</v>
      </c>
      <c r="S57" s="287" t="s">
        <v>474</v>
      </c>
      <c r="T57" s="287" t="s">
        <v>758</v>
      </c>
      <c r="U57" s="555" t="s">
        <v>656</v>
      </c>
      <c r="V57" s="555" t="s">
        <v>561</v>
      </c>
      <c r="W57" s="555" t="s">
        <v>562</v>
      </c>
      <c r="X57" s="555" t="s">
        <v>563</v>
      </c>
      <c r="Y57" s="555" t="s">
        <v>483</v>
      </c>
      <c r="Z57" s="555" t="s">
        <v>564</v>
      </c>
      <c r="AA57" s="555" t="s">
        <v>488</v>
      </c>
      <c r="AB57" s="555" t="s">
        <v>489</v>
      </c>
      <c r="AC57" s="555" t="s">
        <v>490</v>
      </c>
      <c r="AD57" s="555" t="s">
        <v>491</v>
      </c>
      <c r="AE57" s="555" t="s">
        <v>492</v>
      </c>
      <c r="AF57" s="555" t="s">
        <v>493</v>
      </c>
      <c r="AG57" s="555" t="s">
        <v>494</v>
      </c>
      <c r="AH57" s="555" t="s">
        <v>565</v>
      </c>
      <c r="AI57" s="555" t="s">
        <v>566</v>
      </c>
      <c r="AJ57" s="555" t="s">
        <v>502</v>
      </c>
      <c r="AK57" s="555" t="s">
        <v>503</v>
      </c>
      <c r="AL57" s="555" t="s">
        <v>1036</v>
      </c>
      <c r="AM57" s="555" t="s">
        <v>567</v>
      </c>
      <c r="AN57" s="555" t="s">
        <v>511</v>
      </c>
      <c r="AO57" s="555" t="s">
        <v>568</v>
      </c>
      <c r="AP57" s="555" t="s">
        <v>513</v>
      </c>
      <c r="AQ57" s="555" t="s">
        <v>569</v>
      </c>
      <c r="AR57" s="555" t="s">
        <v>570</v>
      </c>
      <c r="AS57" s="555" t="s">
        <v>761</v>
      </c>
      <c r="AT57" s="555" t="s">
        <v>1048</v>
      </c>
      <c r="AU57" s="555" t="s">
        <v>572</v>
      </c>
      <c r="AV57" s="555" t="s">
        <v>573</v>
      </c>
      <c r="AW57" s="555" t="s">
        <v>528</v>
      </c>
      <c r="AX57" s="555" t="s">
        <v>1049</v>
      </c>
      <c r="AY57" s="555" t="s">
        <v>530</v>
      </c>
      <c r="AZ57" s="555" t="s">
        <v>698</v>
      </c>
      <c r="BA57" s="555" t="s">
        <v>531</v>
      </c>
      <c r="BB57" s="555" t="s">
        <v>532</v>
      </c>
      <c r="BC57" s="555" t="s">
        <v>533</v>
      </c>
      <c r="BD57" s="555" t="s">
        <v>534</v>
      </c>
      <c r="BE57" s="555" t="s">
        <v>574</v>
      </c>
      <c r="BF57" s="555" t="s">
        <v>1021</v>
      </c>
      <c r="BG57" s="555" t="s">
        <v>557</v>
      </c>
    </row>
    <row r="58" spans="1:60" x14ac:dyDescent="0.25">
      <c r="A58" s="251" t="s">
        <v>1061</v>
      </c>
      <c r="B58" s="251" t="s">
        <v>167</v>
      </c>
      <c r="C58" s="1114">
        <v>2012</v>
      </c>
      <c r="D58" s="1114">
        <v>2013</v>
      </c>
      <c r="E58" s="1114">
        <v>2014</v>
      </c>
      <c r="F58" s="1114">
        <v>2015</v>
      </c>
      <c r="G58" s="1114">
        <v>2016</v>
      </c>
      <c r="H58" s="1114">
        <v>2017</v>
      </c>
      <c r="I58" s="1106">
        <v>2018</v>
      </c>
      <c r="J58" s="847" t="s">
        <v>1321</v>
      </c>
      <c r="K58" s="859">
        <f t="array" ref="K58:BH58">TRANSPOSE(J59:J107)</f>
        <v>0.972032786613507</v>
      </c>
      <c r="L58" s="858">
        <v>1.0400688796433566</v>
      </c>
      <c r="M58" s="858">
        <v>1.0071642001664918</v>
      </c>
      <c r="N58" s="858">
        <v>0.81524805841913828</v>
      </c>
      <c r="O58" s="858">
        <v>0.83414386114888084</v>
      </c>
      <c r="P58" s="858">
        <v>1.1265853899338825</v>
      </c>
      <c r="Q58" s="858">
        <v>1.2856498612713378</v>
      </c>
      <c r="R58" s="858">
        <v>1.2343909638165409</v>
      </c>
      <c r="S58" s="858">
        <v>0.95733525181825851</v>
      </c>
      <c r="T58" s="858">
        <v>0.92221926557867329</v>
      </c>
      <c r="U58" s="858">
        <v>1.0524840989273367</v>
      </c>
      <c r="V58" s="858">
        <v>0.99922213271125282</v>
      </c>
      <c r="W58" s="858">
        <v>0.94039134924029799</v>
      </c>
      <c r="X58" s="858">
        <v>0.98727106074278137</v>
      </c>
      <c r="Y58" s="858">
        <v>0.9841557881984514</v>
      </c>
      <c r="Z58" s="858">
        <v>0.99114469074663691</v>
      </c>
      <c r="AA58" s="858">
        <v>0.958084214354195</v>
      </c>
      <c r="AB58" s="858">
        <v>0.93010134703923519</v>
      </c>
      <c r="AC58" s="858">
        <v>0.96679765284996266</v>
      </c>
      <c r="AD58" s="858">
        <v>0.94302412747371078</v>
      </c>
      <c r="AE58" s="858">
        <v>0.89562815919126459</v>
      </c>
      <c r="AF58" s="858">
        <v>0.98440536757081343</v>
      </c>
      <c r="AG58" s="858">
        <v>0.98266473891202688</v>
      </c>
      <c r="AH58" s="858">
        <v>1.0788426444934254</v>
      </c>
      <c r="AI58" s="858">
        <v>1.0015155639913564</v>
      </c>
      <c r="AJ58" s="858">
        <v>0.93577083869933164</v>
      </c>
      <c r="AK58" s="858">
        <v>1.1099236039009792</v>
      </c>
      <c r="AL58" s="858">
        <v>1.0412710551701672</v>
      </c>
      <c r="AM58" s="858">
        <v>0.896125715256467</v>
      </c>
      <c r="AN58" s="858">
        <v>0.95790974939616702</v>
      </c>
      <c r="AO58" s="858">
        <v>1.0267189675722288</v>
      </c>
      <c r="AP58" s="858">
        <v>0.9766070378983992</v>
      </c>
      <c r="AQ58" s="858">
        <v>1.0103719749124183</v>
      </c>
      <c r="AR58" s="858">
        <v>1.0051902143697045</v>
      </c>
      <c r="AS58" s="844">
        <v>1.0326567068220098</v>
      </c>
      <c r="AT58" s="844">
        <v>0.99416641527159</v>
      </c>
      <c r="AU58" s="844">
        <v>1.0447022585612762</v>
      </c>
      <c r="AV58" s="844">
        <v>1.0973122807828197</v>
      </c>
      <c r="AW58" s="844">
        <v>1.0182028163701975</v>
      </c>
      <c r="AX58" s="844">
        <v>0.92678014381681095</v>
      </c>
      <c r="AY58" s="844">
        <v>0.98681684500407552</v>
      </c>
      <c r="AZ58" s="844">
        <v>0.97708878450889458</v>
      </c>
      <c r="BA58" s="844">
        <v>1.0593493004234824</v>
      </c>
      <c r="BB58" s="844">
        <v>1.0163298051392973</v>
      </c>
      <c r="BC58" s="844">
        <v>0.8871297863501777</v>
      </c>
      <c r="BD58" s="844">
        <v>0.88508161727188872</v>
      </c>
      <c r="BE58" s="844">
        <v>1.0074706299606719</v>
      </c>
      <c r="BF58" s="844">
        <v>0.87429042622747766</v>
      </c>
      <c r="BG58" s="844">
        <v>0.87429042622747766</v>
      </c>
      <c r="BH58" s="584" t="e">
        <v>#N/A</v>
      </c>
    </row>
    <row r="59" spans="1:60" x14ac:dyDescent="0.25">
      <c r="A59" s="860" t="s">
        <v>468</v>
      </c>
      <c r="B59" s="1110">
        <v>1</v>
      </c>
      <c r="C59" s="1115">
        <v>104.8</v>
      </c>
      <c r="D59" s="1116">
        <v>104.3</v>
      </c>
      <c r="E59" s="1116">
        <v>101.8</v>
      </c>
      <c r="F59" s="1116">
        <v>99.2</v>
      </c>
      <c r="G59" s="1116">
        <v>97</v>
      </c>
      <c r="H59" s="1116">
        <v>99.5</v>
      </c>
      <c r="I59" s="1117">
        <v>101.2</v>
      </c>
      <c r="J59" s="1113">
        <f>100^6/(D59*E59*F59*G59*H59*I59)</f>
        <v>0.972032786613507</v>
      </c>
      <c r="K59" s="591"/>
      <c r="L59" s="591"/>
      <c r="M59" s="591"/>
      <c r="N59" s="591"/>
      <c r="O59" s="591"/>
      <c r="P59" s="591"/>
      <c r="Q59" s="591"/>
      <c r="R59" s="591"/>
      <c r="S59" s="591"/>
      <c r="T59" s="591"/>
      <c r="U59" s="591"/>
      <c r="V59" s="591"/>
      <c r="W59" s="591"/>
      <c r="X59" s="591"/>
      <c r="Y59" s="591"/>
      <c r="Z59" s="591"/>
      <c r="AA59" s="591"/>
      <c r="AB59" s="591"/>
      <c r="AC59" s="591"/>
      <c r="AD59" s="591"/>
      <c r="AE59" s="591"/>
      <c r="AF59" s="591"/>
      <c r="AG59" s="591"/>
      <c r="AH59" s="591"/>
      <c r="AI59" s="591"/>
      <c r="AJ59" s="591"/>
      <c r="AK59" s="591"/>
      <c r="AL59" s="591"/>
      <c r="AM59" s="591"/>
      <c r="AN59" s="591"/>
      <c r="AO59" s="591"/>
      <c r="AP59" s="591"/>
      <c r="AQ59" s="591"/>
      <c r="AR59" s="591"/>
    </row>
    <row r="60" spans="1:60" x14ac:dyDescent="0.25">
      <c r="A60" s="555" t="s">
        <v>469</v>
      </c>
      <c r="B60" s="1111">
        <v>2</v>
      </c>
      <c r="C60" s="976">
        <v>101.2</v>
      </c>
      <c r="D60" s="977">
        <v>99.1</v>
      </c>
      <c r="E60" s="977">
        <v>99.4</v>
      </c>
      <c r="F60" s="977">
        <v>97.9</v>
      </c>
      <c r="G60" s="977">
        <v>96.1</v>
      </c>
      <c r="H60" s="977">
        <v>104.9</v>
      </c>
      <c r="I60" s="1107">
        <v>98.9</v>
      </c>
      <c r="J60" s="1113">
        <f t="shared" ref="J60:J107" si="4">100^6/(D60*E60*F60*G60*H60*I60)</f>
        <v>1.0400688796433566</v>
      </c>
      <c r="K60" s="591"/>
      <c r="L60" s="591"/>
      <c r="M60" s="591"/>
      <c r="N60" s="591"/>
      <c r="O60" s="591"/>
      <c r="P60" s="591"/>
      <c r="Q60" s="591"/>
      <c r="R60" s="591"/>
      <c r="S60" s="591"/>
      <c r="T60" s="591"/>
      <c r="U60" s="591"/>
      <c r="V60" s="591"/>
      <c r="W60" s="591"/>
      <c r="X60" s="591"/>
      <c r="Y60" s="591"/>
      <c r="Z60" s="591"/>
      <c r="AA60" s="591"/>
      <c r="AB60" s="591"/>
      <c r="AC60" s="591"/>
      <c r="AD60" s="591"/>
      <c r="AE60" s="591"/>
      <c r="AF60" s="591"/>
      <c r="AG60" s="591"/>
      <c r="AH60" s="591"/>
      <c r="AI60" s="591"/>
      <c r="AJ60" s="591"/>
      <c r="AK60" s="591"/>
      <c r="AL60" s="591"/>
      <c r="AM60" s="591"/>
      <c r="AN60" s="591"/>
      <c r="AO60" s="591"/>
      <c r="AP60" s="591"/>
      <c r="AQ60" s="591"/>
      <c r="AR60" s="591"/>
    </row>
    <row r="61" spans="1:60" x14ac:dyDescent="0.25">
      <c r="A61" s="555" t="s">
        <v>470</v>
      </c>
      <c r="B61" s="1111">
        <v>3</v>
      </c>
      <c r="C61" s="976">
        <v>99.7</v>
      </c>
      <c r="D61" s="977">
        <v>102.4</v>
      </c>
      <c r="E61" s="977">
        <v>97.1</v>
      </c>
      <c r="F61" s="977">
        <v>104.2</v>
      </c>
      <c r="G61" s="977">
        <v>110.4</v>
      </c>
      <c r="H61" s="977">
        <v>90.8</v>
      </c>
      <c r="I61" s="1107">
        <v>95.6</v>
      </c>
      <c r="J61" s="1113">
        <f t="shared" si="4"/>
        <v>1.0071642001664918</v>
      </c>
      <c r="K61" s="591"/>
      <c r="L61" s="591"/>
      <c r="M61" s="591"/>
      <c r="N61" s="591"/>
      <c r="O61" s="591"/>
      <c r="P61" s="591"/>
      <c r="Q61" s="591"/>
      <c r="R61" s="591"/>
      <c r="S61" s="591"/>
      <c r="T61" s="591"/>
      <c r="U61" s="591"/>
      <c r="V61" s="591"/>
      <c r="W61" s="591"/>
      <c r="X61" s="591"/>
      <c r="Y61" s="591"/>
      <c r="Z61" s="591"/>
      <c r="AA61" s="591"/>
      <c r="AB61" s="591"/>
      <c r="AC61" s="591"/>
      <c r="AD61" s="591"/>
      <c r="AE61" s="591"/>
      <c r="AF61" s="591"/>
      <c r="AG61" s="591"/>
      <c r="AH61" s="591"/>
      <c r="AI61" s="591"/>
      <c r="AJ61" s="591"/>
      <c r="AK61" s="591"/>
      <c r="AL61" s="591"/>
      <c r="AM61" s="591"/>
      <c r="AN61" s="591"/>
      <c r="AO61" s="591"/>
      <c r="AP61" s="591"/>
      <c r="AQ61" s="591"/>
      <c r="AR61" s="591"/>
    </row>
    <row r="62" spans="1:60" x14ac:dyDescent="0.25">
      <c r="A62" s="555" t="s">
        <v>227</v>
      </c>
      <c r="B62" s="1111">
        <v>4</v>
      </c>
      <c r="C62" s="976">
        <v>106.2</v>
      </c>
      <c r="D62" s="977">
        <v>104.3</v>
      </c>
      <c r="E62" s="977">
        <v>103.1</v>
      </c>
      <c r="F62" s="977">
        <v>102.5</v>
      </c>
      <c r="G62" s="977">
        <v>103.4</v>
      </c>
      <c r="H62" s="977">
        <v>104.9</v>
      </c>
      <c r="I62" s="1107">
        <v>102.6</v>
      </c>
      <c r="J62" s="1113">
        <f t="shared" si="4"/>
        <v>0.81524805841913828</v>
      </c>
      <c r="K62" s="591"/>
      <c r="L62" s="591"/>
      <c r="M62" s="591"/>
      <c r="N62" s="591"/>
      <c r="O62" s="591"/>
      <c r="P62" s="591"/>
      <c r="Q62" s="591"/>
      <c r="R62" s="591"/>
      <c r="S62" s="591"/>
      <c r="T62" s="591"/>
      <c r="U62" s="591"/>
      <c r="V62" s="591"/>
      <c r="W62" s="591"/>
      <c r="X62" s="591"/>
      <c r="Y62" s="591"/>
      <c r="Z62" s="591"/>
      <c r="AA62" s="591"/>
      <c r="AB62" s="591"/>
      <c r="AC62" s="591"/>
      <c r="AD62" s="591"/>
      <c r="AE62" s="591"/>
      <c r="AF62" s="591"/>
      <c r="AG62" s="591"/>
      <c r="AH62" s="591"/>
      <c r="AI62" s="591"/>
      <c r="AJ62" s="591"/>
      <c r="AK62" s="591"/>
      <c r="AL62" s="591"/>
      <c r="AM62" s="591"/>
      <c r="AN62" s="591"/>
      <c r="AO62" s="591"/>
      <c r="AP62" s="591"/>
      <c r="AQ62" s="591"/>
      <c r="AR62" s="591"/>
    </row>
    <row r="63" spans="1:60" x14ac:dyDescent="0.25">
      <c r="A63" s="555" t="s">
        <v>654</v>
      </c>
      <c r="B63" s="1111">
        <v>5</v>
      </c>
      <c r="C63" s="976">
        <v>108.3</v>
      </c>
      <c r="D63" s="977">
        <v>106.5</v>
      </c>
      <c r="E63" s="977">
        <v>104</v>
      </c>
      <c r="F63" s="977">
        <v>102.2</v>
      </c>
      <c r="G63" s="977">
        <v>101.5</v>
      </c>
      <c r="H63" s="977">
        <v>101.5</v>
      </c>
      <c r="I63" s="1107">
        <v>102.8</v>
      </c>
      <c r="J63" s="1113">
        <f t="shared" si="4"/>
        <v>0.83414386114888084</v>
      </c>
      <c r="K63" s="591"/>
      <c r="L63" s="591"/>
      <c r="M63" s="591"/>
      <c r="N63" s="591"/>
      <c r="O63" s="591"/>
      <c r="P63" s="591"/>
      <c r="Q63" s="591"/>
      <c r="R63" s="591"/>
      <c r="S63" s="591"/>
      <c r="T63" s="591"/>
      <c r="U63" s="591"/>
      <c r="V63" s="591"/>
      <c r="W63" s="591"/>
      <c r="X63" s="591"/>
      <c r="Y63" s="591"/>
      <c r="Z63" s="591"/>
      <c r="AA63" s="591"/>
      <c r="AB63" s="591"/>
      <c r="AC63" s="591"/>
      <c r="AD63" s="591"/>
      <c r="AE63" s="591"/>
      <c r="AF63" s="591"/>
      <c r="AG63" s="591"/>
      <c r="AH63" s="591"/>
      <c r="AI63" s="591"/>
      <c r="AJ63" s="591"/>
      <c r="AK63" s="591"/>
      <c r="AL63" s="591"/>
      <c r="AM63" s="591"/>
      <c r="AN63" s="591"/>
      <c r="AO63" s="591"/>
      <c r="AP63" s="591"/>
      <c r="AQ63" s="591"/>
      <c r="AR63" s="591"/>
    </row>
    <row r="64" spans="1:60" x14ac:dyDescent="0.25">
      <c r="A64" s="555" t="s">
        <v>471</v>
      </c>
      <c r="B64" s="1111">
        <v>6</v>
      </c>
      <c r="C64" s="976">
        <v>97</v>
      </c>
      <c r="D64" s="977">
        <v>88.7</v>
      </c>
      <c r="E64" s="977">
        <v>89</v>
      </c>
      <c r="F64" s="977">
        <v>85.3</v>
      </c>
      <c r="G64" s="977">
        <v>98.3</v>
      </c>
      <c r="H64" s="977">
        <v>128.19999999999999</v>
      </c>
      <c r="I64" s="1107">
        <v>104.6</v>
      </c>
      <c r="J64" s="1113">
        <f t="shared" si="4"/>
        <v>1.1265853899338825</v>
      </c>
      <c r="K64" s="591"/>
      <c r="L64" s="591"/>
      <c r="M64" s="591"/>
      <c r="N64" s="591"/>
      <c r="O64" s="591"/>
      <c r="P64" s="591"/>
      <c r="Q64" s="591"/>
      <c r="R64" s="591"/>
      <c r="S64" s="591"/>
      <c r="T64" s="591"/>
      <c r="U64" s="591"/>
      <c r="V64" s="591"/>
      <c r="W64" s="591"/>
      <c r="X64" s="591"/>
      <c r="Y64" s="591"/>
      <c r="Z64" s="591"/>
      <c r="AA64" s="591"/>
      <c r="AB64" s="591"/>
      <c r="AC64" s="591"/>
      <c r="AD64" s="591"/>
      <c r="AE64" s="591"/>
      <c r="AF64" s="591"/>
      <c r="AG64" s="591"/>
      <c r="AH64" s="591"/>
      <c r="AI64" s="591"/>
      <c r="AJ64" s="591"/>
      <c r="AK64" s="591"/>
      <c r="AL64" s="591"/>
      <c r="AM64" s="591"/>
      <c r="AN64" s="591"/>
      <c r="AO64" s="591"/>
      <c r="AP64" s="591"/>
      <c r="AQ64" s="591"/>
      <c r="AR64" s="591"/>
    </row>
    <row r="65" spans="1:44" x14ac:dyDescent="0.25">
      <c r="A65" s="555" t="s">
        <v>472</v>
      </c>
      <c r="B65" s="1111">
        <v>7</v>
      </c>
      <c r="C65" s="976">
        <v>99.4</v>
      </c>
      <c r="D65" s="977">
        <v>95.8</v>
      </c>
      <c r="E65" s="977">
        <v>96.6</v>
      </c>
      <c r="F65" s="977">
        <v>62.7</v>
      </c>
      <c r="G65" s="977">
        <v>83.6</v>
      </c>
      <c r="H65" s="977">
        <v>129</v>
      </c>
      <c r="I65" s="1107">
        <v>124.3</v>
      </c>
      <c r="J65" s="1113">
        <f t="shared" si="4"/>
        <v>1.2856498612713378</v>
      </c>
      <c r="K65" s="591"/>
      <c r="L65" s="591"/>
      <c r="M65" s="591"/>
      <c r="N65" s="591"/>
      <c r="O65" s="591"/>
      <c r="P65" s="591"/>
      <c r="Q65" s="591"/>
      <c r="R65" s="591"/>
      <c r="S65" s="591"/>
      <c r="T65" s="591"/>
      <c r="U65" s="591"/>
      <c r="V65" s="591"/>
      <c r="W65" s="591"/>
      <c r="X65" s="591"/>
      <c r="Y65" s="591"/>
      <c r="Z65" s="591"/>
      <c r="AA65" s="591"/>
      <c r="AB65" s="591"/>
      <c r="AC65" s="591"/>
      <c r="AD65" s="591"/>
      <c r="AE65" s="591"/>
      <c r="AF65" s="591"/>
      <c r="AG65" s="591"/>
      <c r="AH65" s="591"/>
      <c r="AI65" s="591"/>
      <c r="AJ65" s="591"/>
      <c r="AK65" s="591"/>
      <c r="AL65" s="591"/>
      <c r="AM65" s="591"/>
      <c r="AN65" s="591"/>
      <c r="AO65" s="591"/>
      <c r="AP65" s="591"/>
      <c r="AQ65" s="591"/>
      <c r="AR65" s="591"/>
    </row>
    <row r="66" spans="1:44" x14ac:dyDescent="0.25">
      <c r="A66" s="287" t="s">
        <v>473</v>
      </c>
      <c r="B66" s="1111">
        <v>8</v>
      </c>
      <c r="C66" s="976">
        <v>89</v>
      </c>
      <c r="D66" s="977">
        <v>97</v>
      </c>
      <c r="E66" s="977">
        <v>91.2</v>
      </c>
      <c r="F66" s="977">
        <v>79.7</v>
      </c>
      <c r="G66" s="977">
        <v>96.5</v>
      </c>
      <c r="H66" s="977">
        <v>115.6</v>
      </c>
      <c r="I66" s="1107">
        <v>103</v>
      </c>
      <c r="J66" s="1113">
        <f t="shared" si="4"/>
        <v>1.2343909638165409</v>
      </c>
      <c r="K66" s="591"/>
      <c r="L66" s="591"/>
      <c r="M66" s="591"/>
      <c r="N66" s="591"/>
      <c r="O66" s="591"/>
      <c r="P66" s="591"/>
      <c r="Q66" s="591"/>
      <c r="R66" s="591"/>
      <c r="S66" s="591"/>
      <c r="T66" s="591"/>
      <c r="U66" s="591"/>
      <c r="V66" s="591"/>
      <c r="W66" s="591"/>
      <c r="X66" s="591"/>
      <c r="Y66" s="591"/>
      <c r="Z66" s="591"/>
      <c r="AA66" s="591"/>
      <c r="AB66" s="591"/>
      <c r="AC66" s="591"/>
      <c r="AD66" s="591"/>
      <c r="AE66" s="591"/>
      <c r="AF66" s="591"/>
      <c r="AG66" s="591"/>
      <c r="AH66" s="591"/>
      <c r="AI66" s="591"/>
      <c r="AJ66" s="591"/>
      <c r="AK66" s="591"/>
      <c r="AL66" s="591"/>
      <c r="AM66" s="591"/>
      <c r="AN66" s="591"/>
      <c r="AO66" s="591"/>
      <c r="AP66" s="591"/>
      <c r="AQ66" s="591"/>
      <c r="AR66" s="591"/>
    </row>
    <row r="67" spans="1:44" x14ac:dyDescent="0.25">
      <c r="A67" s="287" t="s">
        <v>474</v>
      </c>
      <c r="B67" s="1111">
        <v>9</v>
      </c>
      <c r="C67" s="976">
        <v>97.6</v>
      </c>
      <c r="D67" s="977">
        <v>95.7</v>
      </c>
      <c r="E67" s="977">
        <v>96.5</v>
      </c>
      <c r="F67" s="977">
        <v>92.9</v>
      </c>
      <c r="G67" s="977">
        <v>102.3</v>
      </c>
      <c r="H67" s="977">
        <v>114</v>
      </c>
      <c r="I67" s="1107">
        <v>104.4</v>
      </c>
      <c r="J67" s="1113">
        <f t="shared" si="4"/>
        <v>0.95733525181825851</v>
      </c>
      <c r="K67" s="591"/>
      <c r="L67" s="591"/>
      <c r="M67" s="591"/>
      <c r="N67" s="591"/>
      <c r="O67" s="591"/>
      <c r="P67" s="591"/>
      <c r="Q67" s="591"/>
      <c r="R67" s="591"/>
      <c r="S67" s="591"/>
      <c r="T67" s="591"/>
      <c r="U67" s="591"/>
      <c r="V67" s="591"/>
      <c r="W67" s="591"/>
      <c r="X67" s="591"/>
      <c r="Y67" s="591"/>
      <c r="Z67" s="591"/>
      <c r="AA67" s="591"/>
      <c r="AB67" s="591"/>
      <c r="AC67" s="591"/>
      <c r="AD67" s="591"/>
      <c r="AE67" s="591"/>
      <c r="AF67" s="591"/>
      <c r="AG67" s="591"/>
      <c r="AH67" s="591"/>
      <c r="AI67" s="591"/>
      <c r="AJ67" s="591"/>
      <c r="AK67" s="591"/>
      <c r="AL67" s="591"/>
      <c r="AM67" s="591"/>
      <c r="AN67" s="591"/>
      <c r="AO67" s="591"/>
      <c r="AP67" s="591"/>
      <c r="AQ67" s="591"/>
      <c r="AR67" s="591"/>
    </row>
    <row r="68" spans="1:44" x14ac:dyDescent="0.25">
      <c r="A68" s="287" t="s">
        <v>758</v>
      </c>
      <c r="B68" s="1111">
        <v>10</v>
      </c>
      <c r="C68" s="976">
        <v>103.4</v>
      </c>
      <c r="D68" s="977">
        <v>100.6</v>
      </c>
      <c r="E68" s="977">
        <v>99.3</v>
      </c>
      <c r="F68" s="977">
        <v>97.5</v>
      </c>
      <c r="G68" s="977">
        <v>99</v>
      </c>
      <c r="H68" s="977">
        <v>105</v>
      </c>
      <c r="I68" s="1107">
        <v>107.1</v>
      </c>
      <c r="J68" s="1113">
        <f t="shared" si="4"/>
        <v>0.92221926557867329</v>
      </c>
      <c r="K68" s="591"/>
      <c r="L68" s="591"/>
      <c r="M68" s="591"/>
      <c r="N68" s="591"/>
      <c r="O68" s="591"/>
      <c r="P68" s="591"/>
      <c r="Q68" s="591"/>
      <c r="R68" s="591"/>
      <c r="S68" s="591"/>
      <c r="T68" s="591"/>
      <c r="U68" s="591"/>
      <c r="V68" s="591"/>
      <c r="W68" s="591"/>
      <c r="X68" s="591"/>
      <c r="Y68" s="591"/>
      <c r="Z68" s="591"/>
      <c r="AA68" s="591"/>
      <c r="AB68" s="591"/>
      <c r="AC68" s="591"/>
      <c r="AD68" s="591"/>
      <c r="AE68" s="591"/>
      <c r="AF68" s="591"/>
      <c r="AG68" s="591"/>
      <c r="AH68" s="591"/>
      <c r="AI68" s="591"/>
      <c r="AJ68" s="591"/>
      <c r="AK68" s="591"/>
      <c r="AL68" s="591"/>
      <c r="AM68" s="591"/>
      <c r="AN68" s="591"/>
      <c r="AO68" s="591"/>
      <c r="AP68" s="591"/>
      <c r="AQ68" s="591"/>
      <c r="AR68" s="591"/>
    </row>
    <row r="69" spans="1:44" x14ac:dyDescent="0.25">
      <c r="A69" s="555" t="s">
        <v>656</v>
      </c>
      <c r="B69" s="1111">
        <v>11</v>
      </c>
      <c r="C69" s="976">
        <f t="shared" ref="C69:H69" si="5">Q13*0.5+Q14*0.5</f>
        <v>101.3</v>
      </c>
      <c r="D69" s="977">
        <f t="shared" si="5"/>
        <v>102.65</v>
      </c>
      <c r="E69" s="977">
        <f t="shared" si="5"/>
        <v>99.7</v>
      </c>
      <c r="F69" s="977">
        <f t="shared" si="5"/>
        <v>98.45</v>
      </c>
      <c r="G69" s="977">
        <f t="shared" si="5"/>
        <v>99.85</v>
      </c>
      <c r="H69" s="977">
        <f t="shared" si="5"/>
        <v>99.1</v>
      </c>
      <c r="I69" s="1107">
        <v>95.3</v>
      </c>
      <c r="J69" s="1113">
        <f t="shared" si="4"/>
        <v>1.0524840989273367</v>
      </c>
      <c r="K69" s="591"/>
      <c r="L69" s="591"/>
      <c r="M69" s="591"/>
      <c r="N69" s="591"/>
      <c r="O69" s="591"/>
      <c r="P69" s="591"/>
      <c r="Q69" s="591"/>
      <c r="R69" s="591"/>
      <c r="S69" s="591"/>
      <c r="T69" s="591"/>
      <c r="U69" s="591"/>
      <c r="V69" s="591"/>
      <c r="W69" s="591"/>
      <c r="X69" s="591"/>
      <c r="Y69" s="591"/>
      <c r="Z69" s="591"/>
      <c r="AA69" s="591"/>
      <c r="AB69" s="591"/>
      <c r="AC69" s="591"/>
      <c r="AD69" s="591"/>
      <c r="AE69" s="591"/>
      <c r="AF69" s="591"/>
      <c r="AG69" s="591"/>
      <c r="AH69" s="591"/>
      <c r="AI69" s="591"/>
      <c r="AJ69" s="591"/>
      <c r="AK69" s="591"/>
      <c r="AL69" s="591"/>
      <c r="AM69" s="591"/>
      <c r="AN69" s="591"/>
      <c r="AO69" s="591"/>
      <c r="AP69" s="591"/>
      <c r="AQ69" s="591"/>
      <c r="AR69" s="591"/>
    </row>
    <row r="70" spans="1:44" x14ac:dyDescent="0.25">
      <c r="A70" s="555" t="s">
        <v>561</v>
      </c>
      <c r="B70" s="1111">
        <v>12</v>
      </c>
      <c r="C70" s="976">
        <v>102.2</v>
      </c>
      <c r="D70" s="977">
        <v>101.2</v>
      </c>
      <c r="E70" s="977">
        <v>99.1</v>
      </c>
      <c r="F70" s="977">
        <v>98.7</v>
      </c>
      <c r="G70" s="977">
        <v>100.2</v>
      </c>
      <c r="H70" s="977">
        <v>100.6</v>
      </c>
      <c r="I70" s="1107">
        <v>100.3</v>
      </c>
      <c r="J70" s="1113">
        <f t="shared" si="4"/>
        <v>0.99922213271125282</v>
      </c>
      <c r="K70" s="591"/>
      <c r="L70" s="591"/>
      <c r="M70" s="591"/>
      <c r="N70" s="591"/>
      <c r="O70" s="591"/>
      <c r="P70" s="591"/>
      <c r="Q70" s="591"/>
      <c r="R70" s="591"/>
      <c r="S70" s="591"/>
      <c r="T70" s="591"/>
      <c r="U70" s="591"/>
      <c r="V70" s="591"/>
      <c r="W70" s="591"/>
      <c r="X70" s="591"/>
      <c r="Y70" s="591"/>
      <c r="Z70" s="591"/>
      <c r="AA70" s="591"/>
      <c r="AB70" s="591"/>
      <c r="AC70" s="591"/>
      <c r="AD70" s="591"/>
      <c r="AE70" s="591"/>
      <c r="AF70" s="591"/>
      <c r="AG70" s="591"/>
      <c r="AH70" s="591"/>
      <c r="AI70" s="591"/>
      <c r="AJ70" s="591"/>
      <c r="AK70" s="591"/>
      <c r="AL70" s="591"/>
      <c r="AM70" s="591"/>
      <c r="AN70" s="591"/>
      <c r="AO70" s="591"/>
      <c r="AP70" s="591"/>
      <c r="AQ70" s="591"/>
      <c r="AR70" s="591"/>
    </row>
    <row r="71" spans="1:44" x14ac:dyDescent="0.25">
      <c r="A71" s="555" t="s">
        <v>562</v>
      </c>
      <c r="B71" s="1111">
        <v>13</v>
      </c>
      <c r="C71" s="976">
        <v>102.2</v>
      </c>
      <c r="D71" s="977">
        <v>101.7</v>
      </c>
      <c r="E71" s="977">
        <v>102</v>
      </c>
      <c r="F71" s="977">
        <v>99.9</v>
      </c>
      <c r="G71" s="977">
        <v>99.8</v>
      </c>
      <c r="H71" s="977">
        <v>101.2</v>
      </c>
      <c r="I71" s="1107">
        <v>101.6</v>
      </c>
      <c r="J71" s="1113">
        <f t="shared" si="4"/>
        <v>0.94039134924029799</v>
      </c>
      <c r="K71" s="591"/>
      <c r="L71" s="591"/>
      <c r="M71" s="591"/>
      <c r="N71" s="591"/>
      <c r="O71" s="591"/>
      <c r="P71" s="591"/>
      <c r="Q71" s="591"/>
      <c r="R71" s="591"/>
      <c r="S71" s="591"/>
      <c r="T71" s="591"/>
      <c r="U71" s="591"/>
      <c r="V71" s="591"/>
      <c r="W71" s="591"/>
      <c r="X71" s="591"/>
      <c r="Y71" s="591"/>
      <c r="Z71" s="591"/>
      <c r="AA71" s="591"/>
      <c r="AB71" s="591"/>
      <c r="AC71" s="591"/>
      <c r="AD71" s="591"/>
      <c r="AE71" s="591"/>
      <c r="AF71" s="591"/>
      <c r="AG71" s="591"/>
      <c r="AH71" s="591"/>
      <c r="AI71" s="591"/>
      <c r="AJ71" s="591"/>
      <c r="AK71" s="591"/>
      <c r="AL71" s="591"/>
      <c r="AM71" s="591"/>
      <c r="AN71" s="591"/>
      <c r="AO71" s="591"/>
      <c r="AP71" s="591"/>
      <c r="AQ71" s="591"/>
      <c r="AR71" s="591"/>
    </row>
    <row r="72" spans="1:44" x14ac:dyDescent="0.25">
      <c r="A72" s="555" t="s">
        <v>563</v>
      </c>
      <c r="B72" s="1111">
        <v>14</v>
      </c>
      <c r="C72" s="976">
        <v>101.9</v>
      </c>
      <c r="D72" s="977">
        <v>100.1</v>
      </c>
      <c r="E72" s="977">
        <v>100.5</v>
      </c>
      <c r="F72" s="977">
        <v>99.7</v>
      </c>
      <c r="G72" s="977">
        <v>99.1</v>
      </c>
      <c r="H72" s="977">
        <v>100.3</v>
      </c>
      <c r="I72" s="1107">
        <v>101.6</v>
      </c>
      <c r="J72" s="1113">
        <f t="shared" si="4"/>
        <v>0.98727106074278137</v>
      </c>
      <c r="K72" s="591"/>
      <c r="L72" s="591"/>
      <c r="M72" s="591"/>
      <c r="N72" s="591"/>
      <c r="O72" s="591"/>
      <c r="P72" s="591"/>
      <c r="Q72" s="591"/>
      <c r="R72" s="591"/>
      <c r="S72" s="591"/>
      <c r="T72" s="591"/>
      <c r="U72" s="591"/>
      <c r="V72" s="591"/>
      <c r="W72" s="591"/>
      <c r="X72" s="591"/>
      <c r="Y72" s="591"/>
      <c r="Z72" s="591"/>
      <c r="AA72" s="591"/>
      <c r="AB72" s="591"/>
      <c r="AC72" s="591"/>
      <c r="AD72" s="591"/>
      <c r="AE72" s="591"/>
      <c r="AF72" s="591"/>
      <c r="AG72" s="591"/>
      <c r="AH72" s="591"/>
      <c r="AI72" s="591"/>
      <c r="AJ72" s="591"/>
      <c r="AK72" s="591"/>
      <c r="AL72" s="591"/>
      <c r="AM72" s="591"/>
      <c r="AN72" s="591"/>
      <c r="AO72" s="591"/>
      <c r="AP72" s="591"/>
      <c r="AQ72" s="591"/>
      <c r="AR72" s="591"/>
    </row>
    <row r="73" spans="1:44" x14ac:dyDescent="0.25">
      <c r="A73" s="555" t="s">
        <v>483</v>
      </c>
      <c r="B73" s="1111">
        <v>15</v>
      </c>
      <c r="C73" s="976">
        <v>101.3</v>
      </c>
      <c r="D73" s="977">
        <v>100.4</v>
      </c>
      <c r="E73" s="977">
        <v>100.3</v>
      </c>
      <c r="F73" s="977">
        <v>100.4</v>
      </c>
      <c r="G73" s="977">
        <v>100.1</v>
      </c>
      <c r="H73" s="977">
        <v>100</v>
      </c>
      <c r="I73" s="1107">
        <v>100.4</v>
      </c>
      <c r="J73" s="1113">
        <f t="shared" si="4"/>
        <v>0.9841557881984514</v>
      </c>
      <c r="K73" s="591"/>
      <c r="L73" s="591"/>
      <c r="M73" s="591"/>
      <c r="N73" s="591"/>
      <c r="O73" s="591"/>
      <c r="P73" s="591"/>
      <c r="Q73" s="591"/>
      <c r="R73" s="591"/>
      <c r="S73" s="591"/>
      <c r="T73" s="591"/>
      <c r="U73" s="591"/>
      <c r="V73" s="591"/>
      <c r="W73" s="591"/>
      <c r="X73" s="591"/>
      <c r="Y73" s="591"/>
      <c r="Z73" s="591"/>
      <c r="AA73" s="591"/>
      <c r="AB73" s="591"/>
      <c r="AC73" s="591"/>
      <c r="AD73" s="591"/>
      <c r="AE73" s="591"/>
      <c r="AF73" s="591"/>
      <c r="AG73" s="591"/>
      <c r="AH73" s="591"/>
      <c r="AI73" s="591"/>
      <c r="AJ73" s="591"/>
      <c r="AK73" s="591"/>
      <c r="AL73" s="591"/>
      <c r="AM73" s="591"/>
      <c r="AN73" s="591"/>
      <c r="AO73" s="591"/>
      <c r="AP73" s="591"/>
      <c r="AQ73" s="591"/>
      <c r="AR73" s="591"/>
    </row>
    <row r="74" spans="1:44" x14ac:dyDescent="0.25">
      <c r="A74" s="555" t="s">
        <v>564</v>
      </c>
      <c r="B74" s="1111">
        <v>16</v>
      </c>
      <c r="C74" s="976">
        <v>96.6</v>
      </c>
      <c r="D74" s="977">
        <v>99.8</v>
      </c>
      <c r="E74" s="977">
        <v>99.4</v>
      </c>
      <c r="F74" s="977">
        <v>97.7</v>
      </c>
      <c r="G74" s="977">
        <v>98.7</v>
      </c>
      <c r="H74" s="977">
        <v>103.1</v>
      </c>
      <c r="I74" s="1107">
        <v>102.3</v>
      </c>
      <c r="J74" s="1113">
        <f t="shared" si="4"/>
        <v>0.99114469074663691</v>
      </c>
      <c r="K74" s="591"/>
      <c r="L74" s="591"/>
      <c r="M74" s="591"/>
      <c r="N74" s="591"/>
      <c r="O74" s="591"/>
      <c r="P74" s="591"/>
      <c r="Q74" s="591"/>
      <c r="R74" s="591"/>
      <c r="S74" s="591"/>
      <c r="T74" s="591"/>
      <c r="U74" s="591"/>
      <c r="V74" s="591"/>
      <c r="W74" s="591"/>
      <c r="X74" s="591"/>
      <c r="Y74" s="591"/>
      <c r="Z74" s="591"/>
      <c r="AA74" s="591"/>
      <c r="AB74" s="591"/>
      <c r="AC74" s="591"/>
      <c r="AD74" s="591"/>
      <c r="AE74" s="591"/>
      <c r="AF74" s="591"/>
      <c r="AG74" s="591"/>
      <c r="AH74" s="591"/>
      <c r="AI74" s="591"/>
      <c r="AJ74" s="591"/>
      <c r="AK74" s="591"/>
      <c r="AL74" s="591"/>
      <c r="AM74" s="591"/>
      <c r="AN74" s="591"/>
      <c r="AO74" s="591"/>
      <c r="AP74" s="591"/>
      <c r="AQ74" s="591"/>
      <c r="AR74" s="591"/>
    </row>
    <row r="75" spans="1:44" x14ac:dyDescent="0.25">
      <c r="A75" s="555" t="s">
        <v>488</v>
      </c>
      <c r="B75" s="1111">
        <v>17</v>
      </c>
      <c r="C75" s="976">
        <v>102.3</v>
      </c>
      <c r="D75" s="977">
        <v>101.1</v>
      </c>
      <c r="E75" s="977">
        <v>100.2</v>
      </c>
      <c r="F75" s="977">
        <v>100.7</v>
      </c>
      <c r="G75" s="977">
        <v>100.5</v>
      </c>
      <c r="H75" s="977">
        <v>100.8</v>
      </c>
      <c r="I75" s="1107">
        <v>101</v>
      </c>
      <c r="J75" s="1113">
        <f t="shared" si="4"/>
        <v>0.958084214354195</v>
      </c>
      <c r="K75" s="591"/>
      <c r="L75" s="591"/>
      <c r="M75" s="591"/>
      <c r="N75" s="591"/>
      <c r="O75" s="591"/>
      <c r="P75" s="591"/>
      <c r="Q75" s="591"/>
      <c r="R75" s="591"/>
      <c r="S75" s="591"/>
      <c r="T75" s="591"/>
      <c r="U75" s="591"/>
      <c r="V75" s="591"/>
      <c r="W75" s="591"/>
      <c r="X75" s="591"/>
      <c r="Y75" s="591"/>
      <c r="Z75" s="591"/>
      <c r="AA75" s="591"/>
      <c r="AB75" s="591"/>
      <c r="AC75" s="591"/>
      <c r="AD75" s="591"/>
      <c r="AE75" s="591"/>
      <c r="AF75" s="591"/>
      <c r="AG75" s="591"/>
      <c r="AH75" s="591"/>
      <c r="AI75" s="591"/>
      <c r="AJ75" s="591"/>
      <c r="AK75" s="591"/>
      <c r="AL75" s="591"/>
      <c r="AM75" s="591"/>
      <c r="AN75" s="591"/>
      <c r="AO75" s="591"/>
      <c r="AP75" s="591"/>
      <c r="AQ75" s="591"/>
      <c r="AR75" s="591"/>
    </row>
    <row r="76" spans="1:44" x14ac:dyDescent="0.25">
      <c r="A76" s="555" t="s">
        <v>489</v>
      </c>
      <c r="B76" s="1111">
        <v>18</v>
      </c>
      <c r="C76" s="976">
        <v>102.3</v>
      </c>
      <c r="D76" s="977">
        <v>102.2</v>
      </c>
      <c r="E76" s="977">
        <v>101.8</v>
      </c>
      <c r="F76" s="977">
        <v>100.8</v>
      </c>
      <c r="G76" s="977">
        <v>100.9</v>
      </c>
      <c r="H76" s="977">
        <v>101</v>
      </c>
      <c r="I76" s="1107">
        <v>100.6</v>
      </c>
      <c r="J76" s="1113">
        <f t="shared" si="4"/>
        <v>0.93010134703923519</v>
      </c>
      <c r="K76" s="591"/>
      <c r="L76" s="591"/>
      <c r="M76" s="591"/>
      <c r="N76" s="591"/>
      <c r="O76" s="591"/>
      <c r="P76" s="591"/>
      <c r="Q76" s="591"/>
      <c r="R76" s="591"/>
      <c r="S76" s="591"/>
      <c r="T76" s="591"/>
      <c r="U76" s="591"/>
      <c r="V76" s="591"/>
      <c r="W76" s="591"/>
      <c r="X76" s="591"/>
      <c r="Y76" s="591"/>
      <c r="Z76" s="591"/>
      <c r="AA76" s="591"/>
      <c r="AB76" s="591"/>
      <c r="AC76" s="591"/>
      <c r="AD76" s="591"/>
      <c r="AE76" s="591"/>
      <c r="AF76" s="591"/>
      <c r="AG76" s="591"/>
      <c r="AH76" s="591"/>
      <c r="AI76" s="591"/>
      <c r="AJ76" s="591"/>
      <c r="AK76" s="591"/>
      <c r="AL76" s="591"/>
      <c r="AM76" s="591"/>
      <c r="AN76" s="591"/>
      <c r="AO76" s="591"/>
      <c r="AP76" s="591"/>
      <c r="AQ76" s="591"/>
      <c r="AR76" s="591"/>
    </row>
    <row r="77" spans="1:44" x14ac:dyDescent="0.25">
      <c r="A77" s="555" t="s">
        <v>490</v>
      </c>
      <c r="B77" s="1111">
        <v>19</v>
      </c>
      <c r="C77" s="976">
        <v>102.2</v>
      </c>
      <c r="D77" s="977">
        <v>100.8</v>
      </c>
      <c r="E77" s="977">
        <v>100.9</v>
      </c>
      <c r="F77" s="977">
        <v>99.8</v>
      </c>
      <c r="G77" s="977">
        <v>99.7</v>
      </c>
      <c r="H77" s="977">
        <v>100.5</v>
      </c>
      <c r="I77" s="1107">
        <v>101.7</v>
      </c>
      <c r="J77" s="1113">
        <f t="shared" si="4"/>
        <v>0.96679765284996266</v>
      </c>
      <c r="K77" s="591"/>
      <c r="L77" s="591"/>
      <c r="M77" s="591"/>
      <c r="N77" s="591"/>
      <c r="O77" s="591"/>
      <c r="P77" s="591"/>
      <c r="Q77" s="591"/>
      <c r="R77" s="591"/>
      <c r="S77" s="591"/>
      <c r="T77" s="591"/>
      <c r="U77" s="591"/>
      <c r="V77" s="591"/>
      <c r="W77" s="591"/>
      <c r="X77" s="591"/>
      <c r="Y77" s="591"/>
      <c r="Z77" s="591"/>
      <c r="AA77" s="591"/>
      <c r="AB77" s="591"/>
      <c r="AC77" s="591"/>
      <c r="AD77" s="591"/>
      <c r="AE77" s="591"/>
      <c r="AF77" s="591"/>
      <c r="AG77" s="591"/>
      <c r="AH77" s="591"/>
      <c r="AI77" s="591"/>
      <c r="AJ77" s="591"/>
      <c r="AK77" s="591"/>
      <c r="AL77" s="591"/>
      <c r="AM77" s="591"/>
      <c r="AN77" s="591"/>
      <c r="AO77" s="591"/>
      <c r="AP77" s="591"/>
      <c r="AQ77" s="591"/>
      <c r="AR77" s="591"/>
    </row>
    <row r="78" spans="1:44" x14ac:dyDescent="0.25">
      <c r="A78" s="555" t="s">
        <v>491</v>
      </c>
      <c r="B78" s="1111">
        <v>20</v>
      </c>
      <c r="C78" s="976">
        <v>101.7</v>
      </c>
      <c r="D78" s="977">
        <v>100.5</v>
      </c>
      <c r="E78" s="977">
        <v>100.8</v>
      </c>
      <c r="F78" s="977">
        <v>100.6</v>
      </c>
      <c r="G78" s="977">
        <v>101.1</v>
      </c>
      <c r="H78" s="977">
        <v>101.7</v>
      </c>
      <c r="I78" s="1107">
        <v>101.2</v>
      </c>
      <c r="J78" s="1113">
        <f t="shared" si="4"/>
        <v>0.94302412747371078</v>
      </c>
      <c r="K78" s="591"/>
      <c r="L78" s="591"/>
      <c r="M78" s="591"/>
      <c r="N78" s="591"/>
      <c r="O78" s="591"/>
      <c r="P78" s="591"/>
      <c r="Q78" s="591"/>
      <c r="R78" s="591"/>
      <c r="S78" s="591"/>
      <c r="T78" s="591"/>
      <c r="U78" s="591"/>
      <c r="V78" s="591"/>
      <c r="W78" s="591"/>
      <c r="X78" s="591"/>
      <c r="Y78" s="591"/>
      <c r="Z78" s="591"/>
      <c r="AA78" s="591"/>
      <c r="AB78" s="591"/>
      <c r="AC78" s="591"/>
      <c r="AD78" s="591"/>
      <c r="AE78" s="591"/>
      <c r="AF78" s="591"/>
      <c r="AG78" s="591"/>
      <c r="AH78" s="591"/>
      <c r="AI78" s="591"/>
      <c r="AJ78" s="591"/>
      <c r="AK78" s="591"/>
      <c r="AL78" s="591"/>
      <c r="AM78" s="591"/>
      <c r="AN78" s="591"/>
      <c r="AO78" s="591"/>
      <c r="AP78" s="591"/>
      <c r="AQ78" s="591"/>
      <c r="AR78" s="591"/>
    </row>
    <row r="79" spans="1:44" x14ac:dyDescent="0.25">
      <c r="A79" s="555" t="s">
        <v>492</v>
      </c>
      <c r="B79" s="1111">
        <v>21</v>
      </c>
      <c r="C79" s="976">
        <v>98.5</v>
      </c>
      <c r="D79" s="977">
        <v>97.7</v>
      </c>
      <c r="E79" s="977">
        <v>99.2</v>
      </c>
      <c r="F79" s="977">
        <v>98.8</v>
      </c>
      <c r="G79" s="977">
        <v>99.8</v>
      </c>
      <c r="H79" s="977">
        <v>109.5</v>
      </c>
      <c r="I79" s="1107">
        <v>106.7</v>
      </c>
      <c r="J79" s="1113">
        <f t="shared" si="4"/>
        <v>0.89562815919126459</v>
      </c>
      <c r="K79" s="591"/>
      <c r="L79" s="591"/>
      <c r="M79" s="591"/>
      <c r="N79" s="591"/>
      <c r="O79" s="591"/>
      <c r="P79" s="591"/>
      <c r="Q79" s="591"/>
      <c r="R79" s="591"/>
      <c r="S79" s="591"/>
      <c r="T79" s="591"/>
      <c r="U79" s="591"/>
      <c r="V79" s="591"/>
      <c r="W79" s="591"/>
      <c r="X79" s="591"/>
      <c r="Y79" s="591"/>
      <c r="Z79" s="591"/>
      <c r="AA79" s="591"/>
      <c r="AB79" s="591"/>
      <c r="AC79" s="591"/>
      <c r="AD79" s="591"/>
      <c r="AE79" s="591"/>
      <c r="AF79" s="591"/>
      <c r="AG79" s="591"/>
      <c r="AH79" s="591"/>
      <c r="AI79" s="591"/>
      <c r="AJ79" s="591"/>
      <c r="AK79" s="591"/>
      <c r="AL79" s="591"/>
      <c r="AM79" s="591"/>
      <c r="AN79" s="591"/>
      <c r="AO79" s="591"/>
      <c r="AP79" s="591"/>
      <c r="AQ79" s="591"/>
      <c r="AR79" s="591"/>
    </row>
    <row r="80" spans="1:44" x14ac:dyDescent="0.25">
      <c r="A80" s="555" t="s">
        <v>493</v>
      </c>
      <c r="B80" s="1111">
        <v>22</v>
      </c>
      <c r="C80" s="976">
        <v>100.4</v>
      </c>
      <c r="D80" s="977">
        <v>99.5</v>
      </c>
      <c r="E80" s="977">
        <v>100</v>
      </c>
      <c r="F80" s="977">
        <v>99.6</v>
      </c>
      <c r="G80" s="977">
        <v>99.4</v>
      </c>
      <c r="H80" s="977">
        <v>101.3</v>
      </c>
      <c r="I80" s="1107">
        <v>101.8</v>
      </c>
      <c r="J80" s="1113">
        <f t="shared" si="4"/>
        <v>0.98440536757081343</v>
      </c>
      <c r="K80" s="591"/>
      <c r="L80" s="591"/>
      <c r="M80" s="591"/>
      <c r="N80" s="591"/>
      <c r="O80" s="591"/>
      <c r="P80" s="591"/>
      <c r="Q80" s="591"/>
      <c r="R80" s="591"/>
      <c r="S80" s="591"/>
      <c r="T80" s="591"/>
      <c r="U80" s="591"/>
      <c r="V80" s="591"/>
      <c r="W80" s="591"/>
      <c r="X80" s="591"/>
      <c r="Y80" s="591"/>
      <c r="Z80" s="591"/>
      <c r="AA80" s="591"/>
      <c r="AB80" s="591"/>
      <c r="AC80" s="591"/>
      <c r="AD80" s="591"/>
      <c r="AE80" s="591"/>
      <c r="AF80" s="591"/>
      <c r="AG80" s="591"/>
      <c r="AH80" s="591"/>
      <c r="AI80" s="591"/>
      <c r="AJ80" s="591"/>
      <c r="AK80" s="591"/>
      <c r="AL80" s="591"/>
      <c r="AM80" s="591"/>
      <c r="AN80" s="591"/>
      <c r="AO80" s="591"/>
      <c r="AP80" s="591"/>
      <c r="AQ80" s="591"/>
      <c r="AR80" s="591"/>
    </row>
    <row r="81" spans="1:44" x14ac:dyDescent="0.25">
      <c r="A81" s="555" t="s">
        <v>494</v>
      </c>
      <c r="B81" s="1111">
        <v>23</v>
      </c>
      <c r="C81" s="976">
        <v>100.8</v>
      </c>
      <c r="D81" s="977">
        <v>99.1</v>
      </c>
      <c r="E81" s="977">
        <v>99.8</v>
      </c>
      <c r="F81" s="977">
        <v>99.5</v>
      </c>
      <c r="G81" s="977">
        <v>102.8</v>
      </c>
      <c r="H81" s="977">
        <v>101.1</v>
      </c>
      <c r="I81" s="1107">
        <v>99.5</v>
      </c>
      <c r="J81" s="1113">
        <f t="shared" si="4"/>
        <v>0.98266473891202688</v>
      </c>
      <c r="K81" s="591"/>
      <c r="L81" s="591"/>
      <c r="M81" s="591"/>
      <c r="N81" s="591"/>
      <c r="O81" s="591"/>
      <c r="P81" s="591"/>
      <c r="Q81" s="591"/>
      <c r="R81" s="591"/>
      <c r="S81" s="591"/>
      <c r="T81" s="591"/>
      <c r="U81" s="591"/>
      <c r="V81" s="591"/>
      <c r="W81" s="591"/>
      <c r="X81" s="591"/>
      <c r="Y81" s="591"/>
      <c r="Z81" s="591"/>
      <c r="AA81" s="591"/>
      <c r="AB81" s="591"/>
      <c r="AC81" s="591"/>
      <c r="AD81" s="591"/>
      <c r="AE81" s="591"/>
      <c r="AF81" s="591"/>
      <c r="AG81" s="591"/>
      <c r="AH81" s="591"/>
      <c r="AI81" s="591"/>
      <c r="AJ81" s="591"/>
      <c r="AK81" s="591"/>
      <c r="AL81" s="591"/>
      <c r="AM81" s="591"/>
      <c r="AN81" s="591"/>
      <c r="AO81" s="591"/>
      <c r="AP81" s="591"/>
      <c r="AQ81" s="591"/>
      <c r="AR81" s="591"/>
    </row>
    <row r="82" spans="1:44" x14ac:dyDescent="0.25">
      <c r="A82" s="555" t="s">
        <v>565</v>
      </c>
      <c r="B82" s="1111">
        <v>24</v>
      </c>
      <c r="C82" s="976">
        <v>101.6</v>
      </c>
      <c r="D82" s="977">
        <v>96.3</v>
      </c>
      <c r="E82" s="977">
        <v>94.8</v>
      </c>
      <c r="F82" s="977">
        <v>78.5</v>
      </c>
      <c r="G82" s="977">
        <v>93.3</v>
      </c>
      <c r="H82" s="977">
        <v>119.2</v>
      </c>
      <c r="I82" s="1107">
        <v>116.3</v>
      </c>
      <c r="J82" s="1113">
        <f t="shared" si="4"/>
        <v>1.0788426444934254</v>
      </c>
      <c r="K82" s="591"/>
      <c r="L82" s="591"/>
      <c r="M82" s="591"/>
      <c r="N82" s="591"/>
      <c r="O82" s="591"/>
      <c r="P82" s="591"/>
      <c r="Q82" s="591"/>
      <c r="R82" s="591"/>
      <c r="S82" s="591"/>
      <c r="T82" s="591"/>
      <c r="U82" s="591"/>
      <c r="V82" s="591"/>
      <c r="W82" s="591"/>
      <c r="X82" s="591"/>
      <c r="Y82" s="591"/>
      <c r="Z82" s="591"/>
      <c r="AA82" s="591"/>
      <c r="AB82" s="591"/>
      <c r="AC82" s="591"/>
      <c r="AD82" s="591"/>
      <c r="AE82" s="591"/>
      <c r="AF82" s="591"/>
      <c r="AG82" s="591"/>
      <c r="AH82" s="591"/>
      <c r="AI82" s="591"/>
      <c r="AJ82" s="591"/>
      <c r="AK82" s="591"/>
      <c r="AL82" s="591"/>
      <c r="AM82" s="591"/>
      <c r="AN82" s="591"/>
      <c r="AO82" s="591"/>
      <c r="AP82" s="591"/>
      <c r="AQ82" s="591"/>
      <c r="AR82" s="591"/>
    </row>
    <row r="83" spans="1:44" x14ac:dyDescent="0.25">
      <c r="A83" s="555" t="s">
        <v>566</v>
      </c>
      <c r="B83" s="1111">
        <v>25</v>
      </c>
      <c r="C83" s="976">
        <v>96</v>
      </c>
      <c r="D83" s="977">
        <v>96.7</v>
      </c>
      <c r="E83" s="977">
        <v>98</v>
      </c>
      <c r="F83" s="977">
        <v>93.3</v>
      </c>
      <c r="G83" s="977">
        <v>97.2</v>
      </c>
      <c r="H83" s="977">
        <v>109.4</v>
      </c>
      <c r="I83" s="1107">
        <v>106.2</v>
      </c>
      <c r="J83" s="1113">
        <f t="shared" si="4"/>
        <v>1.0015155639913564</v>
      </c>
      <c r="K83" s="591"/>
      <c r="L83" s="591"/>
      <c r="M83" s="591"/>
      <c r="N83" s="591"/>
      <c r="O83" s="591"/>
      <c r="P83" s="591"/>
      <c r="Q83" s="591"/>
      <c r="R83" s="591"/>
      <c r="S83" s="591"/>
      <c r="T83" s="591"/>
      <c r="U83" s="591"/>
      <c r="V83" s="591"/>
      <c r="W83" s="591"/>
      <c r="X83" s="591"/>
      <c r="Y83" s="591"/>
      <c r="Z83" s="591"/>
      <c r="AA83" s="591"/>
      <c r="AB83" s="591"/>
      <c r="AC83" s="591"/>
      <c r="AD83" s="591"/>
      <c r="AE83" s="591"/>
      <c r="AF83" s="591"/>
      <c r="AG83" s="591"/>
      <c r="AH83" s="591"/>
      <c r="AI83" s="591"/>
      <c r="AJ83" s="591"/>
      <c r="AK83" s="591"/>
      <c r="AL83" s="591"/>
      <c r="AM83" s="591"/>
      <c r="AN83" s="591"/>
      <c r="AO83" s="591"/>
      <c r="AP83" s="591"/>
      <c r="AQ83" s="591"/>
      <c r="AR83" s="591"/>
    </row>
    <row r="84" spans="1:44" x14ac:dyDescent="0.25">
      <c r="A84" s="555" t="s">
        <v>502</v>
      </c>
      <c r="B84" s="1111">
        <v>26</v>
      </c>
      <c r="C84" s="976">
        <v>100.1</v>
      </c>
      <c r="D84" s="977">
        <v>100.6</v>
      </c>
      <c r="E84" s="977">
        <v>100.7</v>
      </c>
      <c r="F84" s="977">
        <v>100.5</v>
      </c>
      <c r="G84" s="977">
        <v>100.4</v>
      </c>
      <c r="H84" s="977">
        <v>101.5</v>
      </c>
      <c r="I84" s="1107">
        <v>103</v>
      </c>
      <c r="J84" s="1113">
        <f t="shared" si="4"/>
        <v>0.93577083869933164</v>
      </c>
      <c r="K84" s="591"/>
      <c r="L84" s="591"/>
      <c r="M84" s="591"/>
      <c r="N84" s="591"/>
      <c r="O84" s="591"/>
      <c r="P84" s="591"/>
      <c r="Q84" s="591"/>
      <c r="R84" s="591"/>
      <c r="S84" s="591"/>
      <c r="T84" s="591"/>
      <c r="U84" s="591"/>
      <c r="V84" s="591"/>
      <c r="W84" s="591"/>
      <c r="X84" s="591"/>
      <c r="Y84" s="591"/>
      <c r="Z84" s="591"/>
      <c r="AA84" s="591"/>
      <c r="AB84" s="591"/>
      <c r="AC84" s="591"/>
      <c r="AD84" s="591"/>
      <c r="AE84" s="591"/>
      <c r="AF84" s="591"/>
      <c r="AG84" s="591"/>
      <c r="AH84" s="591"/>
      <c r="AI84" s="591"/>
      <c r="AJ84" s="591"/>
      <c r="AK84" s="591"/>
      <c r="AL84" s="591"/>
      <c r="AM84" s="591"/>
      <c r="AN84" s="591"/>
      <c r="AO84" s="591"/>
      <c r="AP84" s="591"/>
      <c r="AQ84" s="591"/>
      <c r="AR84" s="591"/>
    </row>
    <row r="85" spans="1:44" x14ac:dyDescent="0.25">
      <c r="A85" s="555" t="s">
        <v>503</v>
      </c>
      <c r="B85" s="1111">
        <v>27</v>
      </c>
      <c r="C85" s="976">
        <v>88</v>
      </c>
      <c r="D85" s="977">
        <v>95.6</v>
      </c>
      <c r="E85" s="977">
        <v>94.7</v>
      </c>
      <c r="F85" s="977">
        <v>90.6</v>
      </c>
      <c r="G85" s="977">
        <v>95</v>
      </c>
      <c r="H85" s="977">
        <v>109.7</v>
      </c>
      <c r="I85" s="1107">
        <v>105.4</v>
      </c>
      <c r="J85" s="1113">
        <f t="shared" si="4"/>
        <v>1.1099236039009792</v>
      </c>
      <c r="K85" s="591"/>
      <c r="L85" s="591"/>
      <c r="M85" s="591"/>
      <c r="N85" s="591"/>
      <c r="O85" s="591"/>
      <c r="P85" s="591"/>
      <c r="Q85" s="591"/>
      <c r="R85" s="591"/>
      <c r="S85" s="591"/>
      <c r="T85" s="591"/>
      <c r="U85" s="591"/>
      <c r="V85" s="591"/>
      <c r="W85" s="591"/>
      <c r="X85" s="591"/>
      <c r="Y85" s="591"/>
      <c r="Z85" s="591"/>
      <c r="AA85" s="591"/>
      <c r="AB85" s="591"/>
      <c r="AC85" s="591"/>
      <c r="AD85" s="591"/>
      <c r="AE85" s="591"/>
      <c r="AF85" s="591"/>
      <c r="AG85" s="591"/>
      <c r="AH85" s="591"/>
      <c r="AI85" s="591"/>
      <c r="AJ85" s="591"/>
      <c r="AK85" s="591"/>
      <c r="AL85" s="591"/>
      <c r="AM85" s="591"/>
      <c r="AN85" s="591"/>
      <c r="AO85" s="591"/>
      <c r="AP85" s="591"/>
      <c r="AQ85" s="591"/>
      <c r="AR85" s="591"/>
    </row>
    <row r="86" spans="1:44" x14ac:dyDescent="0.25">
      <c r="A86" s="555" t="s">
        <v>1036</v>
      </c>
      <c r="B86" s="1111">
        <v>28</v>
      </c>
      <c r="C86" s="976">
        <v>99.3</v>
      </c>
      <c r="D86" s="977">
        <v>98.8</v>
      </c>
      <c r="E86" s="977">
        <v>98.7</v>
      </c>
      <c r="F86" s="977">
        <v>96.7</v>
      </c>
      <c r="G86" s="977">
        <v>97.7</v>
      </c>
      <c r="H86" s="977">
        <v>102.6</v>
      </c>
      <c r="I86" s="1107">
        <v>101.6</v>
      </c>
      <c r="J86" s="1113">
        <f t="shared" si="4"/>
        <v>1.0412710551701672</v>
      </c>
      <c r="K86" s="591"/>
      <c r="L86" s="591"/>
      <c r="M86" s="591"/>
      <c r="N86" s="591"/>
      <c r="O86" s="591"/>
      <c r="P86" s="591"/>
      <c r="Q86" s="591"/>
      <c r="R86" s="591"/>
      <c r="S86" s="591"/>
      <c r="T86" s="591"/>
      <c r="U86" s="591"/>
      <c r="V86" s="591"/>
      <c r="W86" s="591"/>
      <c r="X86" s="591"/>
      <c r="Y86" s="591"/>
      <c r="Z86" s="591"/>
      <c r="AA86" s="591"/>
      <c r="AB86" s="591"/>
      <c r="AC86" s="591"/>
      <c r="AD86" s="591"/>
      <c r="AE86" s="591"/>
      <c r="AF86" s="591"/>
      <c r="AG86" s="591"/>
      <c r="AH86" s="591"/>
      <c r="AI86" s="591"/>
      <c r="AJ86" s="591"/>
      <c r="AK86" s="591"/>
      <c r="AL86" s="591"/>
      <c r="AM86" s="591"/>
      <c r="AN86" s="591"/>
      <c r="AO86" s="591"/>
      <c r="AP86" s="591"/>
      <c r="AQ86" s="591"/>
      <c r="AR86" s="591"/>
    </row>
    <row r="87" spans="1:44" x14ac:dyDescent="0.25">
      <c r="A87" s="555" t="s">
        <v>567</v>
      </c>
      <c r="B87" s="1111">
        <v>29</v>
      </c>
      <c r="C87" s="976">
        <v>98.6</v>
      </c>
      <c r="D87" s="977">
        <v>99</v>
      </c>
      <c r="E87" s="977">
        <v>100</v>
      </c>
      <c r="F87" s="977">
        <v>96.5</v>
      </c>
      <c r="G87" s="977">
        <v>98.5</v>
      </c>
      <c r="H87" s="977">
        <v>108.1</v>
      </c>
      <c r="I87" s="1107">
        <v>109.7</v>
      </c>
      <c r="J87" s="1113">
        <f t="shared" si="4"/>
        <v>0.896125715256467</v>
      </c>
      <c r="K87" s="591"/>
      <c r="L87" s="591"/>
      <c r="M87" s="591"/>
      <c r="N87" s="591"/>
      <c r="O87" s="591"/>
      <c r="P87" s="591"/>
      <c r="Q87" s="591"/>
      <c r="R87" s="591"/>
      <c r="S87" s="591"/>
      <c r="T87" s="591"/>
      <c r="U87" s="591"/>
      <c r="V87" s="591"/>
      <c r="W87" s="591"/>
      <c r="X87" s="591"/>
      <c r="Y87" s="591"/>
      <c r="Z87" s="591"/>
      <c r="AA87" s="591"/>
      <c r="AB87" s="591"/>
      <c r="AC87" s="591"/>
      <c r="AD87" s="591"/>
      <c r="AE87" s="591"/>
      <c r="AF87" s="591"/>
      <c r="AG87" s="591"/>
      <c r="AH87" s="591"/>
      <c r="AI87" s="591"/>
      <c r="AJ87" s="591"/>
      <c r="AK87" s="591"/>
      <c r="AL87" s="591"/>
      <c r="AM87" s="591"/>
      <c r="AN87" s="591"/>
      <c r="AO87" s="591"/>
      <c r="AP87" s="591"/>
      <c r="AQ87" s="591"/>
      <c r="AR87" s="591"/>
    </row>
    <row r="88" spans="1:44" x14ac:dyDescent="0.25">
      <c r="A88" s="555" t="s">
        <v>511</v>
      </c>
      <c r="B88" s="1111">
        <v>30</v>
      </c>
      <c r="C88" s="976">
        <v>90.2</v>
      </c>
      <c r="D88" s="977">
        <v>94</v>
      </c>
      <c r="E88" s="977">
        <v>93.3</v>
      </c>
      <c r="F88" s="977">
        <v>83.3</v>
      </c>
      <c r="G88" s="977">
        <v>102.5</v>
      </c>
      <c r="H88" s="977">
        <v>127.9</v>
      </c>
      <c r="I88" s="1107">
        <v>109</v>
      </c>
      <c r="J88" s="1113">
        <f t="shared" si="4"/>
        <v>0.95790974939616702</v>
      </c>
      <c r="K88" s="591"/>
      <c r="L88" s="591"/>
      <c r="M88" s="591"/>
      <c r="N88" s="591"/>
      <c r="O88" s="591"/>
      <c r="P88" s="591"/>
      <c r="Q88" s="591"/>
      <c r="R88" s="591"/>
      <c r="S88" s="591"/>
      <c r="T88" s="591"/>
      <c r="U88" s="591"/>
      <c r="V88" s="591"/>
      <c r="W88" s="591"/>
      <c r="X88" s="591"/>
      <c r="Y88" s="591"/>
      <c r="Z88" s="591"/>
      <c r="AA88" s="591"/>
      <c r="AB88" s="591"/>
      <c r="AC88" s="591"/>
      <c r="AD88" s="591"/>
      <c r="AE88" s="591"/>
      <c r="AF88" s="591"/>
      <c r="AG88" s="591"/>
      <c r="AH88" s="591"/>
      <c r="AI88" s="591"/>
      <c r="AJ88" s="591"/>
      <c r="AK88" s="591"/>
      <c r="AL88" s="591"/>
      <c r="AM88" s="591"/>
      <c r="AN88" s="591"/>
      <c r="AO88" s="591"/>
      <c r="AP88" s="591"/>
      <c r="AQ88" s="591"/>
      <c r="AR88" s="591"/>
    </row>
    <row r="89" spans="1:44" x14ac:dyDescent="0.25">
      <c r="A89" s="555" t="s">
        <v>568</v>
      </c>
      <c r="B89" s="1111">
        <v>31</v>
      </c>
      <c r="C89" s="976">
        <v>93.1</v>
      </c>
      <c r="D89" s="977">
        <v>94.6</v>
      </c>
      <c r="E89" s="977">
        <v>95.6</v>
      </c>
      <c r="F89" s="977">
        <v>91.7</v>
      </c>
      <c r="G89" s="977">
        <v>98</v>
      </c>
      <c r="H89" s="977">
        <v>115.9</v>
      </c>
      <c r="I89" s="1107">
        <v>103.4</v>
      </c>
      <c r="J89" s="1113">
        <f t="shared" si="4"/>
        <v>1.0267189675722288</v>
      </c>
      <c r="K89" s="591"/>
      <c r="L89" s="591"/>
      <c r="M89" s="591"/>
      <c r="N89" s="591"/>
      <c r="O89" s="591"/>
      <c r="P89" s="591"/>
      <c r="Q89" s="591"/>
      <c r="R89" s="591"/>
      <c r="S89" s="591"/>
      <c r="T89" s="591"/>
      <c r="U89" s="591"/>
      <c r="V89" s="591"/>
      <c r="W89" s="591"/>
      <c r="X89" s="591"/>
      <c r="Y89" s="591"/>
      <c r="Z89" s="591"/>
      <c r="AA89" s="591"/>
      <c r="AB89" s="591"/>
      <c r="AC89" s="591"/>
      <c r="AD89" s="591"/>
      <c r="AE89" s="591"/>
      <c r="AF89" s="591"/>
      <c r="AG89" s="591"/>
      <c r="AH89" s="591"/>
      <c r="AI89" s="591"/>
      <c r="AJ89" s="591"/>
      <c r="AK89" s="591"/>
      <c r="AL89" s="591"/>
      <c r="AM89" s="591"/>
      <c r="AN89" s="591"/>
      <c r="AO89" s="591"/>
      <c r="AP89" s="591"/>
      <c r="AQ89" s="591"/>
      <c r="AR89" s="591"/>
    </row>
    <row r="90" spans="1:44" x14ac:dyDescent="0.25">
      <c r="A90" s="555" t="s">
        <v>513</v>
      </c>
      <c r="B90" s="1111">
        <v>32</v>
      </c>
      <c r="C90" s="976">
        <v>99.1</v>
      </c>
      <c r="D90" s="977">
        <v>98.2</v>
      </c>
      <c r="E90" s="977">
        <v>98.6</v>
      </c>
      <c r="F90" s="977">
        <v>97.1</v>
      </c>
      <c r="G90" s="977">
        <v>98.6</v>
      </c>
      <c r="H90" s="977">
        <v>105.6</v>
      </c>
      <c r="I90" s="1107">
        <v>104.6</v>
      </c>
      <c r="J90" s="1113">
        <f t="shared" si="4"/>
        <v>0.9766070378983992</v>
      </c>
      <c r="K90" s="591"/>
      <c r="L90" s="591"/>
      <c r="M90" s="591"/>
      <c r="N90" s="591"/>
      <c r="O90" s="591"/>
      <c r="P90" s="591"/>
      <c r="Q90" s="591"/>
      <c r="R90" s="591"/>
      <c r="S90" s="591"/>
      <c r="T90" s="591"/>
      <c r="U90" s="591"/>
      <c r="V90" s="591"/>
      <c r="W90" s="591"/>
      <c r="X90" s="591"/>
      <c r="Y90" s="591"/>
      <c r="Z90" s="591"/>
      <c r="AA90" s="591"/>
      <c r="AB90" s="591"/>
      <c r="AC90" s="591"/>
      <c r="AD90" s="591"/>
      <c r="AE90" s="591"/>
      <c r="AF90" s="591"/>
      <c r="AG90" s="591"/>
      <c r="AH90" s="591"/>
      <c r="AI90" s="591"/>
      <c r="AJ90" s="591"/>
      <c r="AK90" s="591"/>
      <c r="AL90" s="591"/>
      <c r="AM90" s="591"/>
      <c r="AN90" s="591"/>
      <c r="AO90" s="591"/>
      <c r="AP90" s="591"/>
      <c r="AQ90" s="591"/>
      <c r="AR90" s="591"/>
    </row>
    <row r="91" spans="1:44" x14ac:dyDescent="0.25">
      <c r="A91" s="555" t="s">
        <v>569</v>
      </c>
      <c r="B91" s="1111">
        <v>33</v>
      </c>
      <c r="C91" s="976">
        <v>100</v>
      </c>
      <c r="D91" s="977">
        <v>99.3</v>
      </c>
      <c r="E91" s="977">
        <v>99.5</v>
      </c>
      <c r="F91" s="977">
        <v>98.8</v>
      </c>
      <c r="G91" s="977">
        <v>99</v>
      </c>
      <c r="H91" s="977">
        <v>100.8</v>
      </c>
      <c r="I91" s="1107">
        <v>101.6</v>
      </c>
      <c r="J91" s="1113">
        <f t="shared" si="4"/>
        <v>1.0103719749124183</v>
      </c>
      <c r="K91" s="591"/>
      <c r="L91" s="591"/>
      <c r="M91" s="591"/>
      <c r="N91" s="591"/>
      <c r="O91" s="591"/>
      <c r="P91" s="591"/>
      <c r="Q91" s="591"/>
      <c r="R91" s="591"/>
      <c r="S91" s="591"/>
      <c r="T91" s="591"/>
      <c r="U91" s="591"/>
      <c r="V91" s="591"/>
      <c r="W91" s="591"/>
      <c r="X91" s="591"/>
      <c r="Y91" s="591"/>
      <c r="Z91" s="591"/>
      <c r="AA91" s="591"/>
      <c r="AB91" s="591"/>
      <c r="AC91" s="591"/>
      <c r="AD91" s="591"/>
      <c r="AE91" s="591"/>
      <c r="AF91" s="591"/>
      <c r="AG91" s="591"/>
      <c r="AH91" s="591"/>
      <c r="AI91" s="591"/>
      <c r="AJ91" s="591"/>
      <c r="AK91" s="591"/>
      <c r="AL91" s="591"/>
      <c r="AM91" s="591"/>
      <c r="AN91" s="591"/>
      <c r="AO91" s="591"/>
      <c r="AP91" s="591"/>
      <c r="AQ91" s="591"/>
      <c r="AR91" s="591"/>
    </row>
    <row r="92" spans="1:44" x14ac:dyDescent="0.25">
      <c r="A92" s="555" t="s">
        <v>570</v>
      </c>
      <c r="B92" s="1111">
        <v>34</v>
      </c>
      <c r="C92" s="976">
        <v>100.4</v>
      </c>
      <c r="D92" s="977">
        <v>100.2</v>
      </c>
      <c r="E92" s="977">
        <v>99.8</v>
      </c>
      <c r="F92" s="977">
        <v>99.2</v>
      </c>
      <c r="G92" s="977">
        <v>98.8</v>
      </c>
      <c r="H92" s="977">
        <v>100.4</v>
      </c>
      <c r="I92" s="1107">
        <v>101.1</v>
      </c>
      <c r="J92" s="1113">
        <f t="shared" si="4"/>
        <v>1.0051902143697045</v>
      </c>
      <c r="K92" s="591"/>
      <c r="L92" s="591"/>
      <c r="M92" s="591"/>
      <c r="N92" s="591"/>
      <c r="O92" s="591"/>
      <c r="P92" s="591"/>
      <c r="Q92" s="591"/>
      <c r="R92" s="591"/>
      <c r="S92" s="591"/>
      <c r="T92" s="591"/>
      <c r="U92" s="591"/>
      <c r="V92" s="591"/>
      <c r="W92" s="591"/>
      <c r="X92" s="591"/>
      <c r="Y92" s="591"/>
      <c r="Z92" s="591"/>
      <c r="AA92" s="591"/>
      <c r="AB92" s="591"/>
      <c r="AC92" s="591"/>
      <c r="AD92" s="591"/>
      <c r="AE92" s="591"/>
      <c r="AF92" s="591"/>
      <c r="AG92" s="591"/>
      <c r="AH92" s="591"/>
      <c r="AI92" s="591"/>
      <c r="AJ92" s="591"/>
      <c r="AK92" s="591"/>
      <c r="AL92" s="591"/>
      <c r="AM92" s="591"/>
      <c r="AN92" s="591"/>
      <c r="AO92" s="591"/>
      <c r="AP92" s="591"/>
      <c r="AQ92" s="591"/>
      <c r="AR92" s="591"/>
    </row>
    <row r="93" spans="1:44" x14ac:dyDescent="0.25">
      <c r="A93" s="555" t="s">
        <v>761</v>
      </c>
      <c r="B93" s="1111">
        <v>35</v>
      </c>
      <c r="C93" s="976">
        <v>99.4</v>
      </c>
      <c r="D93" s="977">
        <v>99.4</v>
      </c>
      <c r="E93" s="977">
        <v>99.5</v>
      </c>
      <c r="F93" s="977">
        <v>99.1</v>
      </c>
      <c r="G93" s="977">
        <v>98.9</v>
      </c>
      <c r="H93" s="977">
        <v>99.8</v>
      </c>
      <c r="I93" s="1107">
        <v>100.1</v>
      </c>
      <c r="J93" s="1113">
        <f t="shared" si="4"/>
        <v>1.0326567068220098</v>
      </c>
      <c r="K93" s="591"/>
      <c r="L93" s="591"/>
      <c r="M93" s="591"/>
      <c r="N93" s="591"/>
      <c r="O93" s="591"/>
      <c r="P93" s="591"/>
      <c r="Q93" s="591"/>
      <c r="R93" s="591"/>
      <c r="S93" s="591"/>
      <c r="T93" s="591"/>
      <c r="U93" s="591"/>
      <c r="V93" s="591"/>
      <c r="W93" s="591"/>
      <c r="X93" s="591"/>
      <c r="Y93" s="591"/>
      <c r="Z93" s="591"/>
      <c r="AA93" s="591"/>
      <c r="AB93" s="591"/>
      <c r="AC93" s="591"/>
      <c r="AD93" s="591"/>
      <c r="AE93" s="591"/>
      <c r="AF93" s="591"/>
      <c r="AG93" s="591"/>
      <c r="AH93" s="591"/>
      <c r="AI93" s="591"/>
      <c r="AJ93" s="591"/>
      <c r="AK93" s="591"/>
      <c r="AL93" s="591"/>
      <c r="AM93" s="591"/>
      <c r="AN93" s="591"/>
      <c r="AO93" s="591"/>
      <c r="AP93" s="591"/>
      <c r="AQ93" s="591"/>
      <c r="AR93" s="591"/>
    </row>
    <row r="94" spans="1:44" x14ac:dyDescent="0.25">
      <c r="A94" s="555" t="s">
        <v>1048</v>
      </c>
      <c r="B94" s="1111">
        <v>36</v>
      </c>
      <c r="C94" s="976">
        <v>99.5</v>
      </c>
      <c r="D94" s="977">
        <v>99.3</v>
      </c>
      <c r="E94" s="977">
        <v>99.6</v>
      </c>
      <c r="F94" s="977">
        <v>99.9</v>
      </c>
      <c r="G94" s="977">
        <v>99.7</v>
      </c>
      <c r="H94" s="977">
        <v>101.2</v>
      </c>
      <c r="I94" s="1107">
        <v>100.9</v>
      </c>
      <c r="J94" s="1113">
        <f t="shared" si="4"/>
        <v>0.99416641527159</v>
      </c>
      <c r="K94" s="591"/>
      <c r="L94" s="591"/>
      <c r="M94" s="591"/>
      <c r="N94" s="591"/>
      <c r="O94" s="591"/>
      <c r="P94" s="591"/>
      <c r="Q94" s="591"/>
      <c r="R94" s="591"/>
      <c r="S94" s="591"/>
      <c r="T94" s="591"/>
      <c r="U94" s="591"/>
      <c r="V94" s="591"/>
      <c r="W94" s="591"/>
      <c r="X94" s="591"/>
      <c r="Y94" s="591"/>
      <c r="Z94" s="591"/>
      <c r="AA94" s="591"/>
      <c r="AB94" s="591"/>
      <c r="AC94" s="591"/>
      <c r="AD94" s="591"/>
      <c r="AE94" s="591"/>
      <c r="AF94" s="591"/>
      <c r="AG94" s="591"/>
      <c r="AH94" s="591"/>
      <c r="AI94" s="591"/>
      <c r="AJ94" s="591"/>
      <c r="AK94" s="591"/>
      <c r="AL94" s="591"/>
      <c r="AM94" s="591"/>
      <c r="AN94" s="591"/>
      <c r="AO94" s="591"/>
      <c r="AP94" s="591"/>
      <c r="AQ94" s="591"/>
      <c r="AR94" s="591"/>
    </row>
    <row r="95" spans="1:44" x14ac:dyDescent="0.25">
      <c r="A95" s="555" t="s">
        <v>572</v>
      </c>
      <c r="B95" s="1111">
        <v>37</v>
      </c>
      <c r="C95" s="976">
        <v>97.5</v>
      </c>
      <c r="D95" s="977">
        <v>98.4</v>
      </c>
      <c r="E95" s="977">
        <v>98.8</v>
      </c>
      <c r="F95" s="977">
        <v>98</v>
      </c>
      <c r="G95" s="977">
        <v>98.4</v>
      </c>
      <c r="H95" s="977">
        <v>102</v>
      </c>
      <c r="I95" s="1107">
        <v>100.1</v>
      </c>
      <c r="J95" s="1113">
        <f t="shared" si="4"/>
        <v>1.0447022585612762</v>
      </c>
      <c r="K95" s="591"/>
      <c r="L95" s="591"/>
      <c r="M95" s="591"/>
      <c r="N95" s="591"/>
      <c r="O95" s="591"/>
      <c r="P95" s="591"/>
      <c r="Q95" s="591"/>
      <c r="R95" s="591"/>
      <c r="S95" s="591"/>
      <c r="T95" s="591"/>
      <c r="U95" s="591"/>
      <c r="V95" s="591"/>
      <c r="W95" s="591"/>
      <c r="X95" s="591"/>
      <c r="Y95" s="591"/>
      <c r="Z95" s="591"/>
      <c r="AA95" s="591"/>
      <c r="AB95" s="591"/>
      <c r="AC95" s="591"/>
      <c r="AD95" s="591"/>
      <c r="AE95" s="591"/>
      <c r="AF95" s="591"/>
      <c r="AG95" s="591"/>
      <c r="AH95" s="591"/>
      <c r="AI95" s="591"/>
      <c r="AJ95" s="591"/>
      <c r="AK95" s="591"/>
      <c r="AL95" s="591"/>
      <c r="AM95" s="591"/>
      <c r="AN95" s="591"/>
      <c r="AO95" s="591"/>
      <c r="AP95" s="591"/>
      <c r="AQ95" s="591"/>
      <c r="AR95" s="591"/>
    </row>
    <row r="96" spans="1:44" x14ac:dyDescent="0.25">
      <c r="A96" s="555" t="s">
        <v>573</v>
      </c>
      <c r="B96" s="1111">
        <v>38</v>
      </c>
      <c r="C96" s="976">
        <v>97.8</v>
      </c>
      <c r="D96" s="977">
        <v>97.3</v>
      </c>
      <c r="E96" s="977">
        <v>98.3</v>
      </c>
      <c r="F96" s="977">
        <v>98.4</v>
      </c>
      <c r="G96" s="977">
        <v>98.6</v>
      </c>
      <c r="H96" s="977">
        <v>99.7</v>
      </c>
      <c r="I96" s="1107">
        <v>98.5</v>
      </c>
      <c r="J96" s="1113">
        <f t="shared" si="4"/>
        <v>1.0973122807828197</v>
      </c>
      <c r="K96" s="591"/>
      <c r="L96" s="591"/>
      <c r="M96" s="591"/>
      <c r="N96" s="591"/>
      <c r="O96" s="591"/>
      <c r="P96" s="591"/>
      <c r="Q96" s="591"/>
      <c r="R96" s="591"/>
      <c r="S96" s="591"/>
      <c r="T96" s="591"/>
      <c r="U96" s="591"/>
      <c r="V96" s="591"/>
      <c r="W96" s="591"/>
      <c r="X96" s="591"/>
      <c r="Y96" s="591"/>
      <c r="Z96" s="591"/>
      <c r="AA96" s="591"/>
      <c r="AB96" s="591"/>
      <c r="AC96" s="591"/>
      <c r="AD96" s="591"/>
      <c r="AE96" s="591"/>
      <c r="AF96" s="591"/>
      <c r="AG96" s="591"/>
      <c r="AH96" s="591"/>
      <c r="AI96" s="591"/>
      <c r="AJ96" s="591"/>
      <c r="AK96" s="591"/>
      <c r="AL96" s="591"/>
      <c r="AM96" s="591"/>
      <c r="AN96" s="591"/>
      <c r="AO96" s="591"/>
      <c r="AP96" s="591"/>
      <c r="AQ96" s="591"/>
      <c r="AR96" s="591"/>
    </row>
    <row r="97" spans="1:44" x14ac:dyDescent="0.25">
      <c r="A97" s="555" t="s">
        <v>528</v>
      </c>
      <c r="B97" s="1111">
        <v>39</v>
      </c>
      <c r="C97" s="976">
        <v>100.2</v>
      </c>
      <c r="D97" s="977">
        <v>99.7</v>
      </c>
      <c r="E97" s="977">
        <v>100</v>
      </c>
      <c r="F97" s="977">
        <v>99.4</v>
      </c>
      <c r="G97" s="977">
        <v>99.8</v>
      </c>
      <c r="H97" s="977">
        <v>99.8</v>
      </c>
      <c r="I97" s="1107">
        <v>99.5</v>
      </c>
      <c r="J97" s="1113">
        <f t="shared" si="4"/>
        <v>1.0182028163701975</v>
      </c>
    </row>
    <row r="98" spans="1:44" x14ac:dyDescent="0.25">
      <c r="A98" s="555" t="s">
        <v>1049</v>
      </c>
      <c r="B98" s="1111">
        <v>40</v>
      </c>
      <c r="C98" s="976">
        <v>103.6</v>
      </c>
      <c r="D98" s="977">
        <v>102</v>
      </c>
      <c r="E98" s="977">
        <v>102.1</v>
      </c>
      <c r="F98" s="977">
        <v>98.8</v>
      </c>
      <c r="G98" s="977">
        <v>100.8</v>
      </c>
      <c r="H98" s="977">
        <v>102.7</v>
      </c>
      <c r="I98" s="1107">
        <v>101.3</v>
      </c>
      <c r="J98" s="1113">
        <f t="shared" si="4"/>
        <v>0.92678014381681095</v>
      </c>
    </row>
    <row r="99" spans="1:44" x14ac:dyDescent="0.25">
      <c r="A99" s="555" t="s">
        <v>530</v>
      </c>
      <c r="B99" s="1111">
        <v>41</v>
      </c>
      <c r="C99" s="976">
        <v>92.2</v>
      </c>
      <c r="D99" s="977">
        <v>94</v>
      </c>
      <c r="E99" s="977">
        <v>93.5</v>
      </c>
      <c r="F99" s="977">
        <v>88.8</v>
      </c>
      <c r="G99" s="977">
        <v>97.5</v>
      </c>
      <c r="H99" s="977">
        <v>115.8</v>
      </c>
      <c r="I99" s="1107">
        <v>115</v>
      </c>
      <c r="J99" s="1113">
        <f t="shared" si="4"/>
        <v>0.98681684500407552</v>
      </c>
      <c r="K99" s="590"/>
      <c r="L99" s="590"/>
      <c r="M99" s="590"/>
      <c r="N99" s="590"/>
      <c r="O99" s="590"/>
      <c r="P99" s="590"/>
      <c r="Q99" s="590"/>
      <c r="R99" s="590"/>
      <c r="S99" s="590"/>
      <c r="T99" s="590"/>
      <c r="U99" s="590"/>
      <c r="V99" s="590"/>
      <c r="W99" s="590"/>
      <c r="X99" s="590"/>
      <c r="Y99" s="590"/>
      <c r="Z99" s="590"/>
      <c r="AA99" s="590"/>
      <c r="AB99" s="590"/>
      <c r="AC99" s="590"/>
      <c r="AD99" s="590"/>
      <c r="AE99" s="590"/>
      <c r="AF99" s="590"/>
      <c r="AG99" s="590"/>
      <c r="AH99" s="590"/>
      <c r="AI99" s="590"/>
      <c r="AJ99" s="590"/>
      <c r="AK99" s="590"/>
      <c r="AL99" s="590"/>
      <c r="AM99" s="590"/>
      <c r="AN99" s="590"/>
      <c r="AO99" s="590"/>
      <c r="AP99" s="590"/>
      <c r="AQ99" s="590"/>
      <c r="AR99" s="590"/>
    </row>
    <row r="100" spans="1:44" x14ac:dyDescent="0.25">
      <c r="A100" s="555" t="s">
        <v>698</v>
      </c>
      <c r="B100" s="1111">
        <v>42</v>
      </c>
      <c r="C100" s="976">
        <v>99.1</v>
      </c>
      <c r="D100" s="977">
        <v>99</v>
      </c>
      <c r="E100" s="977">
        <v>99.3</v>
      </c>
      <c r="F100" s="977">
        <v>98.5</v>
      </c>
      <c r="G100" s="977">
        <v>102.4</v>
      </c>
      <c r="H100" s="977">
        <v>102.6</v>
      </c>
      <c r="I100" s="1107">
        <v>100.6</v>
      </c>
      <c r="J100" s="1113">
        <f t="shared" si="4"/>
        <v>0.97708878450889458</v>
      </c>
    </row>
    <row r="101" spans="1:44" x14ac:dyDescent="0.25">
      <c r="A101" s="555" t="s">
        <v>531</v>
      </c>
      <c r="B101" s="1111">
        <v>43</v>
      </c>
      <c r="C101" s="976">
        <v>103.7</v>
      </c>
      <c r="D101" s="977">
        <v>100.2</v>
      </c>
      <c r="E101" s="977">
        <v>100.2</v>
      </c>
      <c r="F101" s="977">
        <v>98.7</v>
      </c>
      <c r="G101" s="977">
        <v>96.9</v>
      </c>
      <c r="H101" s="977">
        <v>99.3</v>
      </c>
      <c r="I101" s="1107">
        <v>99</v>
      </c>
      <c r="J101" s="1113">
        <f t="shared" si="4"/>
        <v>1.0593493004234824</v>
      </c>
    </row>
    <row r="102" spans="1:44" x14ac:dyDescent="0.25">
      <c r="A102" s="555" t="s">
        <v>532</v>
      </c>
      <c r="B102" s="1111">
        <v>44</v>
      </c>
      <c r="C102" s="976">
        <v>102</v>
      </c>
      <c r="D102" s="977">
        <v>102.1</v>
      </c>
      <c r="E102" s="977">
        <v>103.5</v>
      </c>
      <c r="F102" s="977">
        <v>97</v>
      </c>
      <c r="G102" s="977">
        <v>90.4</v>
      </c>
      <c r="H102" s="977">
        <v>102.1</v>
      </c>
      <c r="I102" s="1107">
        <v>104</v>
      </c>
      <c r="J102" s="1113">
        <f t="shared" si="4"/>
        <v>1.0163298051392973</v>
      </c>
    </row>
    <row r="103" spans="1:44" x14ac:dyDescent="0.25">
      <c r="A103" s="555" t="s">
        <v>533</v>
      </c>
      <c r="B103" s="1111">
        <v>45</v>
      </c>
      <c r="C103" s="976">
        <v>102.2</v>
      </c>
      <c r="D103" s="977">
        <v>101.9</v>
      </c>
      <c r="E103" s="977">
        <v>102.6</v>
      </c>
      <c r="F103" s="977">
        <v>102.2</v>
      </c>
      <c r="G103" s="977">
        <v>101.9</v>
      </c>
      <c r="H103" s="977">
        <v>102</v>
      </c>
      <c r="I103" s="1107">
        <v>101.5</v>
      </c>
      <c r="J103" s="1113">
        <f t="shared" si="4"/>
        <v>0.8871297863501777</v>
      </c>
    </row>
    <row r="104" spans="1:44" x14ac:dyDescent="0.25">
      <c r="A104" s="555" t="s">
        <v>534</v>
      </c>
      <c r="B104" s="1112">
        <v>46</v>
      </c>
      <c r="C104" s="976">
        <v>101.6</v>
      </c>
      <c r="D104" s="977">
        <v>100.3</v>
      </c>
      <c r="E104" s="977">
        <v>100.6</v>
      </c>
      <c r="F104" s="977">
        <v>97.3</v>
      </c>
      <c r="G104" s="977">
        <v>99.4</v>
      </c>
      <c r="H104" s="977">
        <v>108</v>
      </c>
      <c r="I104" s="1107">
        <v>107.2</v>
      </c>
      <c r="J104" s="1113">
        <f t="shared" si="4"/>
        <v>0.88508161727188872</v>
      </c>
    </row>
    <row r="105" spans="1:44" x14ac:dyDescent="0.25">
      <c r="A105" s="555" t="s">
        <v>574</v>
      </c>
      <c r="B105" s="1112">
        <v>47</v>
      </c>
      <c r="C105" s="976">
        <v>99.9</v>
      </c>
      <c r="D105" s="977">
        <v>99.6</v>
      </c>
      <c r="E105" s="977">
        <v>99.9</v>
      </c>
      <c r="F105" s="977">
        <v>98.3</v>
      </c>
      <c r="G105" s="977">
        <v>98.7</v>
      </c>
      <c r="H105" s="977">
        <v>101.1</v>
      </c>
      <c r="I105" s="1107">
        <v>101.7</v>
      </c>
      <c r="J105" s="1113">
        <f t="shared" si="4"/>
        <v>1.0074706299606719</v>
      </c>
    </row>
    <row r="106" spans="1:44" x14ac:dyDescent="0.25">
      <c r="A106" s="555" t="s">
        <v>1021</v>
      </c>
      <c r="B106" s="1112">
        <v>48</v>
      </c>
      <c r="C106" s="976">
        <v>100.5</v>
      </c>
      <c r="D106" s="977">
        <v>101.8</v>
      </c>
      <c r="E106" s="977">
        <v>101.9</v>
      </c>
      <c r="F106" s="977">
        <v>101.4</v>
      </c>
      <c r="G106" s="977">
        <v>102.2</v>
      </c>
      <c r="H106" s="977">
        <v>103.5</v>
      </c>
      <c r="I106" s="1108">
        <v>102.8</v>
      </c>
      <c r="J106" s="1113">
        <f t="shared" si="4"/>
        <v>0.87429042622747766</v>
      </c>
    </row>
    <row r="107" spans="1:44" x14ac:dyDescent="0.25">
      <c r="A107" s="555" t="s">
        <v>557</v>
      </c>
      <c r="B107" s="1112">
        <v>49</v>
      </c>
      <c r="C107" s="854">
        <v>100.5</v>
      </c>
      <c r="D107" s="855">
        <v>101.8</v>
      </c>
      <c r="E107" s="855">
        <v>101.9</v>
      </c>
      <c r="F107" s="855">
        <v>101.4</v>
      </c>
      <c r="G107" s="855">
        <v>102.2</v>
      </c>
      <c r="H107" s="855">
        <v>103.5</v>
      </c>
      <c r="I107" s="1109">
        <v>102.8</v>
      </c>
      <c r="J107" s="1113">
        <f t="shared" si="4"/>
        <v>0.87429042622747766</v>
      </c>
    </row>
    <row r="108" spans="1:44" x14ac:dyDescent="0.25">
      <c r="A108" s="584"/>
      <c r="C108" s="590"/>
    </row>
    <row r="109" spans="1:44" x14ac:dyDescent="0.25">
      <c r="A109" s="584"/>
      <c r="C109" s="590"/>
    </row>
    <row r="110" spans="1:44" x14ac:dyDescent="0.25">
      <c r="A110" s="584"/>
      <c r="C110" s="590"/>
    </row>
    <row r="111" spans="1:44" x14ac:dyDescent="0.25">
      <c r="A111" s="584"/>
      <c r="C111" s="590"/>
    </row>
    <row r="112" spans="1:44" x14ac:dyDescent="0.25">
      <c r="A112" s="584"/>
      <c r="C112" s="590"/>
    </row>
    <row r="113" spans="1:3" x14ac:dyDescent="0.25">
      <c r="A113" s="584"/>
      <c r="C113" s="590"/>
    </row>
    <row r="114" spans="1:3" x14ac:dyDescent="0.25">
      <c r="A114" s="584"/>
      <c r="C114" s="590"/>
    </row>
    <row r="115" spans="1:3" x14ac:dyDescent="0.25">
      <c r="A115" s="584"/>
      <c r="C115" s="590"/>
    </row>
    <row r="116" spans="1:3" x14ac:dyDescent="0.25">
      <c r="A116" s="584"/>
      <c r="C116" s="590"/>
    </row>
    <row r="117" spans="1:3" x14ac:dyDescent="0.25">
      <c r="A117" s="584"/>
      <c r="C117" s="590"/>
    </row>
    <row r="118" spans="1:3" x14ac:dyDescent="0.25">
      <c r="A118" s="584"/>
      <c r="C118" s="590"/>
    </row>
    <row r="119" spans="1:3" x14ac:dyDescent="0.25">
      <c r="A119" s="584"/>
      <c r="C119" s="590"/>
    </row>
    <row r="120" spans="1:3" x14ac:dyDescent="0.25">
      <c r="A120" s="584"/>
      <c r="C120" s="590"/>
    </row>
    <row r="121" spans="1:3" x14ac:dyDescent="0.25">
      <c r="A121" s="584"/>
      <c r="C121" s="590"/>
    </row>
    <row r="122" spans="1:3" x14ac:dyDescent="0.25">
      <c r="A122" s="584"/>
      <c r="C122" s="590"/>
    </row>
    <row r="123" spans="1:3" x14ac:dyDescent="0.25">
      <c r="A123" s="584"/>
      <c r="C123" s="590"/>
    </row>
    <row r="124" spans="1:3" x14ac:dyDescent="0.25">
      <c r="A124" s="584"/>
      <c r="C124" s="590"/>
    </row>
    <row r="125" spans="1:3" x14ac:dyDescent="0.25">
      <c r="A125" s="584"/>
      <c r="C125" s="590"/>
    </row>
    <row r="126" spans="1:3" x14ac:dyDescent="0.25">
      <c r="A126" s="584"/>
      <c r="C126" s="590"/>
    </row>
    <row r="127" spans="1:3" x14ac:dyDescent="0.25">
      <c r="A127" s="584"/>
      <c r="C127" s="590"/>
    </row>
    <row r="128" spans="1:3" x14ac:dyDescent="0.25">
      <c r="A128" s="584"/>
      <c r="C128" s="590"/>
    </row>
    <row r="129" spans="1:3" x14ac:dyDescent="0.25">
      <c r="A129" s="584"/>
      <c r="C129" s="590"/>
    </row>
    <row r="130" spans="1:3" x14ac:dyDescent="0.25">
      <c r="A130" s="584"/>
      <c r="C130" s="590"/>
    </row>
    <row r="131" spans="1:3" x14ac:dyDescent="0.25">
      <c r="A131" s="584"/>
      <c r="C131" s="590"/>
    </row>
    <row r="132" spans="1:3" x14ac:dyDescent="0.25">
      <c r="A132" s="584"/>
      <c r="C132" s="590"/>
    </row>
    <row r="133" spans="1:3" x14ac:dyDescent="0.25">
      <c r="A133" s="584"/>
      <c r="C133" s="590"/>
    </row>
    <row r="134" spans="1:3" x14ac:dyDescent="0.25">
      <c r="A134" s="584"/>
      <c r="C134" s="590"/>
    </row>
    <row r="135" spans="1:3" x14ac:dyDescent="0.25">
      <c r="A135" s="584"/>
      <c r="C135" s="590"/>
    </row>
    <row r="136" spans="1:3" x14ac:dyDescent="0.25">
      <c r="A136" s="584"/>
      <c r="C136" s="590"/>
    </row>
    <row r="137" spans="1:3" x14ac:dyDescent="0.25">
      <c r="A137" s="584"/>
      <c r="C137" s="590"/>
    </row>
    <row r="138" spans="1:3" x14ac:dyDescent="0.25">
      <c r="A138" s="584"/>
      <c r="C138" s="590"/>
    </row>
    <row r="139" spans="1:3" x14ac:dyDescent="0.25">
      <c r="A139" s="584"/>
      <c r="C139" s="590"/>
    </row>
    <row r="140" spans="1:3" x14ac:dyDescent="0.25">
      <c r="A140" s="584"/>
      <c r="C140" s="590"/>
    </row>
    <row r="141" spans="1:3" x14ac:dyDescent="0.25">
      <c r="A141" s="584"/>
      <c r="C141" s="590"/>
    </row>
    <row r="142" spans="1:3" x14ac:dyDescent="0.25">
      <c r="A142" s="584"/>
      <c r="C142" s="590"/>
    </row>
    <row r="143" spans="1:3" x14ac:dyDescent="0.25">
      <c r="A143" s="584"/>
    </row>
    <row r="144" spans="1:3" x14ac:dyDescent="0.25">
      <c r="A144" s="584"/>
    </row>
    <row r="145" spans="1:49" x14ac:dyDescent="0.25">
      <c r="A145" s="584"/>
      <c r="C145" s="590"/>
      <c r="D145" s="590"/>
      <c r="E145" s="590"/>
      <c r="F145" s="590"/>
      <c r="G145" s="590"/>
      <c r="H145" s="593"/>
      <c r="I145" s="590"/>
      <c r="J145" s="590"/>
      <c r="K145" s="590"/>
      <c r="L145" s="590"/>
      <c r="M145" s="590"/>
      <c r="N145" s="590"/>
      <c r="O145" s="590"/>
    </row>
    <row r="146" spans="1:49" x14ac:dyDescent="0.25">
      <c r="A146" s="584"/>
      <c r="B146" s="594"/>
      <c r="C146" s="590"/>
    </row>
    <row r="147" spans="1:49" x14ac:dyDescent="0.25">
      <c r="A147" s="584"/>
      <c r="C147" s="590"/>
      <c r="P147" s="590"/>
      <c r="Q147" s="590"/>
      <c r="R147" s="590"/>
      <c r="S147" s="590"/>
      <c r="T147" s="590"/>
      <c r="U147" s="590"/>
      <c r="V147" s="590"/>
      <c r="W147" s="590"/>
      <c r="X147" s="590"/>
      <c r="Y147" s="590"/>
      <c r="Z147" s="590"/>
      <c r="AA147" s="590"/>
      <c r="AB147" s="590"/>
      <c r="AC147" s="590"/>
      <c r="AD147" s="590"/>
      <c r="AE147" s="590"/>
      <c r="AF147" s="590"/>
      <c r="AG147" s="590"/>
      <c r="AH147" s="590"/>
      <c r="AI147" s="590"/>
      <c r="AJ147" s="590"/>
      <c r="AK147" s="590"/>
      <c r="AL147" s="590"/>
      <c r="AM147" s="590"/>
      <c r="AN147" s="590"/>
      <c r="AO147" s="590"/>
      <c r="AP147" s="590"/>
      <c r="AQ147" s="590"/>
      <c r="AR147" s="590"/>
      <c r="AS147" s="590"/>
      <c r="AT147" s="590"/>
      <c r="AU147" s="590"/>
      <c r="AV147" s="590"/>
      <c r="AW147" s="590"/>
    </row>
    <row r="148" spans="1:49" x14ac:dyDescent="0.25">
      <c r="A148" s="584"/>
      <c r="C148" s="590"/>
    </row>
    <row r="149" spans="1:49" x14ac:dyDescent="0.25">
      <c r="A149" s="584"/>
      <c r="C149" s="590"/>
    </row>
    <row r="150" spans="1:49" x14ac:dyDescent="0.25">
      <c r="A150" s="584"/>
      <c r="C150" s="593"/>
    </row>
    <row r="151" spans="1:49" x14ac:dyDescent="0.25">
      <c r="A151" s="584"/>
      <c r="C151" s="590"/>
    </row>
    <row r="152" spans="1:49" x14ac:dyDescent="0.25">
      <c r="A152" s="584"/>
      <c r="C152" s="590"/>
    </row>
    <row r="153" spans="1:49" x14ac:dyDescent="0.25">
      <c r="A153" s="584"/>
      <c r="C153" s="590"/>
    </row>
    <row r="154" spans="1:49" x14ac:dyDescent="0.25">
      <c r="A154" s="584"/>
      <c r="C154" s="590"/>
    </row>
    <row r="155" spans="1:49" x14ac:dyDescent="0.25">
      <c r="A155" s="584"/>
      <c r="C155" s="590"/>
    </row>
    <row r="156" spans="1:49" x14ac:dyDescent="0.25">
      <c r="A156" s="584"/>
      <c r="C156" s="590"/>
    </row>
    <row r="157" spans="1:49" x14ac:dyDescent="0.25">
      <c r="A157" s="584"/>
      <c r="C157" s="590"/>
    </row>
    <row r="158" spans="1:49" x14ac:dyDescent="0.25">
      <c r="A158" s="584"/>
      <c r="C158" s="590"/>
    </row>
    <row r="159" spans="1:49" x14ac:dyDescent="0.25">
      <c r="A159" s="584"/>
      <c r="C159" s="590"/>
    </row>
    <row r="160" spans="1:49" x14ac:dyDescent="0.25">
      <c r="A160" s="584"/>
      <c r="C160" s="590"/>
    </row>
    <row r="161" spans="1:3" x14ac:dyDescent="0.25">
      <c r="A161" s="584"/>
      <c r="C161" s="590"/>
    </row>
    <row r="162" spans="1:3" x14ac:dyDescent="0.25">
      <c r="A162" s="584"/>
      <c r="C162" s="590"/>
    </row>
    <row r="163" spans="1:3" x14ac:dyDescent="0.25">
      <c r="A163" s="584"/>
      <c r="C163" s="590"/>
    </row>
    <row r="164" spans="1:3" x14ac:dyDescent="0.25">
      <c r="A164" s="584"/>
      <c r="C164" s="590"/>
    </row>
    <row r="165" spans="1:3" x14ac:dyDescent="0.25">
      <c r="A165" s="584"/>
      <c r="C165" s="590"/>
    </row>
    <row r="166" spans="1:3" x14ac:dyDescent="0.25">
      <c r="A166" s="584"/>
      <c r="C166" s="590"/>
    </row>
    <row r="167" spans="1:3" x14ac:dyDescent="0.25">
      <c r="A167" s="584"/>
      <c r="C167" s="590"/>
    </row>
    <row r="168" spans="1:3" x14ac:dyDescent="0.25">
      <c r="A168" s="584"/>
      <c r="C168" s="590"/>
    </row>
    <row r="169" spans="1:3" x14ac:dyDescent="0.25">
      <c r="A169" s="584"/>
      <c r="C169" s="590"/>
    </row>
    <row r="170" spans="1:3" x14ac:dyDescent="0.25">
      <c r="A170" s="584"/>
      <c r="C170" s="590"/>
    </row>
    <row r="171" spans="1:3" x14ac:dyDescent="0.25">
      <c r="A171" s="584"/>
      <c r="C171" s="590"/>
    </row>
    <row r="172" spans="1:3" x14ac:dyDescent="0.25">
      <c r="A172" s="584"/>
      <c r="C172" s="590"/>
    </row>
    <row r="173" spans="1:3" x14ac:dyDescent="0.25">
      <c r="A173" s="584"/>
      <c r="C173" s="590"/>
    </row>
    <row r="174" spans="1:3" x14ac:dyDescent="0.25">
      <c r="A174" s="584"/>
      <c r="C174" s="590"/>
    </row>
    <row r="175" spans="1:3" x14ac:dyDescent="0.25">
      <c r="A175" s="584"/>
      <c r="C175" s="590"/>
    </row>
    <row r="176" spans="1:3" x14ac:dyDescent="0.25">
      <c r="A176" s="584"/>
      <c r="C176" s="590"/>
    </row>
    <row r="177" spans="1:3" x14ac:dyDescent="0.25">
      <c r="A177" s="584"/>
      <c r="C177" s="590"/>
    </row>
    <row r="178" spans="1:3" x14ac:dyDescent="0.25">
      <c r="A178" s="584"/>
      <c r="C178" s="590"/>
    </row>
    <row r="179" spans="1:3" x14ac:dyDescent="0.25">
      <c r="A179" s="584"/>
      <c r="C179" s="590"/>
    </row>
    <row r="180" spans="1:3" x14ac:dyDescent="0.25">
      <c r="A180" s="584"/>
      <c r="C180" s="590"/>
    </row>
    <row r="181" spans="1:3" x14ac:dyDescent="0.25">
      <c r="A181" s="584"/>
      <c r="C181" s="590"/>
    </row>
    <row r="182" spans="1:3" x14ac:dyDescent="0.25">
      <c r="A182" s="584"/>
      <c r="C182" s="590"/>
    </row>
    <row r="183" spans="1:3" x14ac:dyDescent="0.25">
      <c r="A183" s="584"/>
      <c r="C183" s="590"/>
    </row>
    <row r="184" spans="1:3" x14ac:dyDescent="0.25">
      <c r="A184" s="584"/>
      <c r="C184" s="590"/>
    </row>
    <row r="185" spans="1:3" x14ac:dyDescent="0.25">
      <c r="A185" s="584"/>
      <c r="C185" s="590"/>
    </row>
    <row r="186" spans="1:3" x14ac:dyDescent="0.25">
      <c r="A186" s="584"/>
      <c r="C186" s="590"/>
    </row>
    <row r="187" spans="1:3" x14ac:dyDescent="0.25">
      <c r="A187" s="584"/>
      <c r="C187" s="590"/>
    </row>
    <row r="188" spans="1:3" x14ac:dyDescent="0.25">
      <c r="A188" s="584"/>
      <c r="C188" s="590"/>
    </row>
    <row r="189" spans="1:3" x14ac:dyDescent="0.25">
      <c r="A189" s="584"/>
      <c r="C189" s="590"/>
    </row>
    <row r="190" spans="1:3" x14ac:dyDescent="0.25">
      <c r="A190" s="584"/>
      <c r="C190" s="590"/>
    </row>
    <row r="191" spans="1:3" x14ac:dyDescent="0.25">
      <c r="A191" s="584"/>
    </row>
    <row r="192" spans="1:3" x14ac:dyDescent="0.25">
      <c r="A192" s="584"/>
    </row>
  </sheetData>
  <mergeCells count="26">
    <mergeCell ref="E57:G57"/>
    <mergeCell ref="A13:A14"/>
    <mergeCell ref="A31:A32"/>
    <mergeCell ref="B39:B40"/>
    <mergeCell ref="C13:C14"/>
    <mergeCell ref="C31:C32"/>
    <mergeCell ref="D13:D14"/>
    <mergeCell ref="D31:D32"/>
    <mergeCell ref="E13:E14"/>
    <mergeCell ref="E31:E32"/>
    <mergeCell ref="F13:F14"/>
    <mergeCell ref="F31:F32"/>
    <mergeCell ref="G13:G14"/>
    <mergeCell ref="G31:G32"/>
    <mergeCell ref="I1:K1"/>
    <mergeCell ref="J31:J32"/>
    <mergeCell ref="K13:K14"/>
    <mergeCell ref="K31:K32"/>
    <mergeCell ref="F1:H1"/>
    <mergeCell ref="H13:H14"/>
    <mergeCell ref="J13:J14"/>
    <mergeCell ref="L13:L14"/>
    <mergeCell ref="L31:L32"/>
    <mergeCell ref="H31:H32"/>
    <mergeCell ref="I13:I14"/>
    <mergeCell ref="I31:I32"/>
  </mergeCells>
  <phoneticPr fontId="32" type="noConversion"/>
  <pageMargins left="0.75" right="0.75" top="1" bottom="1" header="0.5" footer="0.5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37"/>
  <dimension ref="A1:BL61"/>
  <sheetViews>
    <sheetView topLeftCell="BF43" workbookViewId="0">
      <selection activeCell="C6" sqref="C6"/>
    </sheetView>
  </sheetViews>
  <sheetFormatPr defaultColWidth="8.88671875" defaultRowHeight="13.8" x14ac:dyDescent="0.25"/>
  <cols>
    <col min="1" max="2" width="8.88671875" style="556"/>
    <col min="3" max="4" width="14.109375" style="556"/>
    <col min="5" max="6" width="12.88671875" style="556"/>
    <col min="7" max="7" width="14.109375" style="556"/>
    <col min="8" max="12" width="12.88671875" style="556"/>
    <col min="13" max="13" width="14.109375" style="556"/>
    <col min="14" max="18" width="12.88671875" style="556"/>
    <col min="19" max="19" width="14.109375" style="556"/>
    <col min="20" max="24" width="12.88671875" style="556"/>
    <col min="25" max="25" width="14.109375" style="556"/>
    <col min="26" max="51" width="12.88671875" style="556"/>
    <col min="52" max="52" width="12.88671875" style="14"/>
    <col min="53" max="54" width="12.88671875" style="556"/>
    <col min="55" max="55" width="12.88671875" style="14"/>
    <col min="56" max="56" width="12.88671875" style="556"/>
    <col min="57" max="57" width="12.88671875" style="14"/>
    <col min="58" max="58" width="12.88671875" style="556"/>
    <col min="59" max="59" width="14.109375" style="556"/>
    <col min="60" max="60" width="14.109375" style="14"/>
    <col min="61" max="61" width="12.88671875" style="556"/>
    <col min="62" max="62" width="12.88671875" style="14"/>
    <col min="63" max="63" width="12.88671875" style="556"/>
    <col min="64" max="64" width="12.88671875" style="14"/>
    <col min="65" max="16384" width="8.88671875" style="556"/>
  </cols>
  <sheetData>
    <row r="1" spans="1:64" x14ac:dyDescent="0.25">
      <c r="A1" s="556" t="s">
        <v>1132</v>
      </c>
    </row>
    <row r="2" spans="1:64" x14ac:dyDescent="0.25">
      <c r="A2" s="556" t="s">
        <v>994</v>
      </c>
    </row>
    <row r="3" spans="1:64" x14ac:dyDescent="0.25">
      <c r="A3" s="11"/>
      <c r="B3" s="596"/>
      <c r="C3" s="1479"/>
      <c r="D3" s="1479"/>
      <c r="E3" s="1479"/>
      <c r="F3" s="1479"/>
      <c r="G3" s="1479"/>
      <c r="H3" s="597"/>
      <c r="I3" s="597"/>
      <c r="J3" s="597"/>
      <c r="K3" s="597"/>
      <c r="L3" s="597"/>
      <c r="M3" s="597"/>
      <c r="N3" s="1479"/>
      <c r="O3" s="1479"/>
      <c r="P3" s="1479"/>
      <c r="Q3" s="1479"/>
      <c r="R3" s="1479"/>
      <c r="S3" s="1479"/>
      <c r="T3" s="1479"/>
      <c r="U3" s="1479"/>
      <c r="V3" s="1479"/>
      <c r="W3" s="1479"/>
      <c r="X3" s="1479"/>
      <c r="Y3" s="1479"/>
      <c r="Z3" s="1479"/>
      <c r="AA3" s="1479"/>
      <c r="AB3" s="1479"/>
      <c r="AC3" s="1479"/>
      <c r="AD3" s="1479"/>
      <c r="AE3" s="1479"/>
      <c r="AF3" s="11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1"/>
      <c r="AX3" s="11"/>
      <c r="AY3" s="11"/>
      <c r="AZ3" s="12"/>
      <c r="BA3" s="1651" t="s">
        <v>996</v>
      </c>
      <c r="BB3" s="1651"/>
      <c r="BC3" s="1652"/>
      <c r="BD3" s="1651"/>
      <c r="BE3" s="1652"/>
      <c r="BF3" s="1651"/>
      <c r="BG3" s="1651"/>
      <c r="BH3" s="1652"/>
      <c r="BI3" s="1651"/>
      <c r="BJ3" s="1652"/>
      <c r="BK3" s="1498" t="s">
        <v>997</v>
      </c>
      <c r="BL3" s="1649" t="s">
        <v>766</v>
      </c>
    </row>
    <row r="4" spans="1:64" ht="41.4" x14ac:dyDescent="0.25">
      <c r="A4" s="11"/>
      <c r="B4" s="5"/>
      <c r="C4" s="555" t="s">
        <v>468</v>
      </c>
      <c r="D4" s="555" t="s">
        <v>469</v>
      </c>
      <c r="E4" s="555" t="s">
        <v>470</v>
      </c>
      <c r="F4" s="555" t="s">
        <v>227</v>
      </c>
      <c r="G4" s="555" t="s">
        <v>654</v>
      </c>
      <c r="H4" s="555" t="s">
        <v>471</v>
      </c>
      <c r="I4" s="555" t="s">
        <v>472</v>
      </c>
      <c r="J4" s="287" t="s">
        <v>473</v>
      </c>
      <c r="K4" s="287" t="s">
        <v>474</v>
      </c>
      <c r="L4" s="287" t="s">
        <v>758</v>
      </c>
      <c r="M4" s="555" t="s">
        <v>656</v>
      </c>
      <c r="N4" s="555" t="s">
        <v>561</v>
      </c>
      <c r="O4" s="555" t="s">
        <v>562</v>
      </c>
      <c r="P4" s="555" t="s">
        <v>563</v>
      </c>
      <c r="Q4" s="555" t="s">
        <v>483</v>
      </c>
      <c r="R4" s="555" t="s">
        <v>564</v>
      </c>
      <c r="S4" s="555" t="s">
        <v>488</v>
      </c>
      <c r="T4" s="555" t="s">
        <v>489</v>
      </c>
      <c r="U4" s="555" t="s">
        <v>490</v>
      </c>
      <c r="V4" s="555" t="s">
        <v>491</v>
      </c>
      <c r="W4" s="555" t="s">
        <v>492</v>
      </c>
      <c r="X4" s="555" t="s">
        <v>493</v>
      </c>
      <c r="Y4" s="555" t="s">
        <v>494</v>
      </c>
      <c r="Z4" s="555" t="s">
        <v>565</v>
      </c>
      <c r="AA4" s="555" t="s">
        <v>566</v>
      </c>
      <c r="AB4" s="555" t="s">
        <v>502</v>
      </c>
      <c r="AC4" s="555" t="s">
        <v>503</v>
      </c>
      <c r="AD4" s="555" t="s">
        <v>1036</v>
      </c>
      <c r="AE4" s="555" t="s">
        <v>567</v>
      </c>
      <c r="AF4" s="555" t="s">
        <v>511</v>
      </c>
      <c r="AG4" s="555" t="s">
        <v>568</v>
      </c>
      <c r="AH4" s="555" t="s">
        <v>513</v>
      </c>
      <c r="AI4" s="555" t="s">
        <v>569</v>
      </c>
      <c r="AJ4" s="555" t="s">
        <v>570</v>
      </c>
      <c r="AK4" s="555" t="s">
        <v>761</v>
      </c>
      <c r="AL4" s="555" t="s">
        <v>1048</v>
      </c>
      <c r="AM4" s="555" t="s">
        <v>572</v>
      </c>
      <c r="AN4" s="555" t="s">
        <v>573</v>
      </c>
      <c r="AO4" s="555" t="s">
        <v>528</v>
      </c>
      <c r="AP4" s="555" t="s">
        <v>1049</v>
      </c>
      <c r="AQ4" s="555" t="s">
        <v>530</v>
      </c>
      <c r="AR4" s="555" t="s">
        <v>698</v>
      </c>
      <c r="AS4" s="555" t="s">
        <v>531</v>
      </c>
      <c r="AT4" s="555" t="s">
        <v>532</v>
      </c>
      <c r="AU4" s="555" t="s">
        <v>533</v>
      </c>
      <c r="AV4" s="555" t="s">
        <v>534</v>
      </c>
      <c r="AW4" s="555" t="s">
        <v>574</v>
      </c>
      <c r="AX4" s="555" t="s">
        <v>1021</v>
      </c>
      <c r="AY4" s="555" t="s">
        <v>557</v>
      </c>
      <c r="AZ4" s="598" t="s">
        <v>776</v>
      </c>
      <c r="BA4" s="599" t="s">
        <v>775</v>
      </c>
      <c r="BB4" s="599" t="s">
        <v>774</v>
      </c>
      <c r="BC4" s="598" t="s">
        <v>773</v>
      </c>
      <c r="BD4" s="599" t="s">
        <v>772</v>
      </c>
      <c r="BE4" s="598" t="s">
        <v>771</v>
      </c>
      <c r="BF4" s="599" t="s">
        <v>770</v>
      </c>
      <c r="BG4" s="599" t="s">
        <v>769</v>
      </c>
      <c r="BH4" s="598" t="s">
        <v>781</v>
      </c>
      <c r="BI4" s="599" t="s">
        <v>767</v>
      </c>
      <c r="BJ4" s="598" t="s">
        <v>768</v>
      </c>
      <c r="BK4" s="1500"/>
      <c r="BL4" s="1650"/>
    </row>
    <row r="5" spans="1:64" x14ac:dyDescent="0.25">
      <c r="A5" s="600"/>
      <c r="B5" s="600" t="s">
        <v>167</v>
      </c>
      <c r="C5" s="601">
        <v>1</v>
      </c>
      <c r="D5" s="601">
        <v>2</v>
      </c>
      <c r="E5" s="601">
        <v>3</v>
      </c>
      <c r="F5" s="601">
        <v>4</v>
      </c>
      <c r="G5" s="601">
        <v>5</v>
      </c>
      <c r="H5" s="601">
        <v>6</v>
      </c>
      <c r="I5" s="601">
        <v>7</v>
      </c>
      <c r="J5" s="601">
        <v>8</v>
      </c>
      <c r="K5" s="601">
        <v>9</v>
      </c>
      <c r="L5" s="601">
        <v>10</v>
      </c>
      <c r="M5" s="601">
        <v>11</v>
      </c>
      <c r="N5" s="601">
        <v>12</v>
      </c>
      <c r="O5" s="601">
        <v>13</v>
      </c>
      <c r="P5" s="601">
        <v>14</v>
      </c>
      <c r="Q5" s="601">
        <v>15</v>
      </c>
      <c r="R5" s="601">
        <v>16</v>
      </c>
      <c r="S5" s="601">
        <v>17</v>
      </c>
      <c r="T5" s="601">
        <v>18</v>
      </c>
      <c r="U5" s="601">
        <v>19</v>
      </c>
      <c r="V5" s="601">
        <v>20</v>
      </c>
      <c r="W5" s="601">
        <v>21</v>
      </c>
      <c r="X5" s="601">
        <v>22</v>
      </c>
      <c r="Y5" s="601">
        <v>23</v>
      </c>
      <c r="Z5" s="601">
        <v>24</v>
      </c>
      <c r="AA5" s="601">
        <v>25</v>
      </c>
      <c r="AB5" s="601">
        <v>26</v>
      </c>
      <c r="AC5" s="601">
        <v>27</v>
      </c>
      <c r="AD5" s="601">
        <v>28</v>
      </c>
      <c r="AE5" s="601">
        <v>29</v>
      </c>
      <c r="AF5" s="601">
        <v>30</v>
      </c>
      <c r="AG5" s="601">
        <v>31</v>
      </c>
      <c r="AH5" s="601">
        <v>32</v>
      </c>
      <c r="AI5" s="601">
        <v>33</v>
      </c>
      <c r="AJ5" s="601">
        <v>34</v>
      </c>
      <c r="AK5" s="601">
        <v>35</v>
      </c>
      <c r="AL5" s="601">
        <v>36</v>
      </c>
      <c r="AM5" s="601">
        <v>37</v>
      </c>
      <c r="AN5" s="601">
        <v>38</v>
      </c>
      <c r="AO5" s="601">
        <v>39</v>
      </c>
      <c r="AP5" s="601">
        <v>40</v>
      </c>
      <c r="AQ5" s="601">
        <v>41</v>
      </c>
      <c r="AR5" s="601">
        <v>42</v>
      </c>
      <c r="AS5" s="601">
        <v>43</v>
      </c>
      <c r="AT5" s="601">
        <v>44</v>
      </c>
      <c r="AU5" s="601">
        <v>45</v>
      </c>
      <c r="AV5" s="602">
        <v>46</v>
      </c>
      <c r="AW5" s="602">
        <v>47</v>
      </c>
      <c r="AX5" s="602">
        <v>48</v>
      </c>
      <c r="AY5" s="602">
        <v>49</v>
      </c>
      <c r="AZ5" s="2" t="s">
        <v>147</v>
      </c>
      <c r="BA5" s="3" t="s">
        <v>148</v>
      </c>
      <c r="BB5" s="3" t="s">
        <v>149</v>
      </c>
      <c r="BC5" s="2" t="s">
        <v>150</v>
      </c>
      <c r="BD5" s="3" t="s">
        <v>151</v>
      </c>
      <c r="BE5" s="2" t="s">
        <v>152</v>
      </c>
      <c r="BF5" s="3" t="s">
        <v>153</v>
      </c>
      <c r="BG5" s="3" t="s">
        <v>154</v>
      </c>
      <c r="BH5" s="2" t="s">
        <v>155</v>
      </c>
      <c r="BI5" s="557" t="s">
        <v>156</v>
      </c>
      <c r="BJ5" s="558" t="s">
        <v>157</v>
      </c>
      <c r="BK5" s="557" t="s">
        <v>158</v>
      </c>
      <c r="BL5" s="558" t="s">
        <v>159</v>
      </c>
    </row>
    <row r="6" spans="1:64" x14ac:dyDescent="0.25">
      <c r="A6" s="555" t="s">
        <v>468</v>
      </c>
      <c r="B6" s="274">
        <v>1</v>
      </c>
      <c r="C6" s="11">
        <f>'49-S 2018CEEIOT(RMB)'!D7*'Price index'!J59</f>
        <v>57975883.321809456</v>
      </c>
      <c r="D6" s="11">
        <f>'49-S 2018CEEIOT(RMB)'!E7*'Price index'!J59</f>
        <v>0</v>
      </c>
      <c r="E6" s="11">
        <f>'49-S 2018CEEIOT(RMB)'!F7*'Price index'!J59</f>
        <v>21629059.604701459</v>
      </c>
      <c r="F6" s="11">
        <f>'49-S 2018CEEIOT(RMB)'!G7*'Price index'!J59</f>
        <v>879463.47998738813</v>
      </c>
      <c r="G6" s="11">
        <f>'49-S 2018CEEIOT(RMB)'!H7*'Price index'!J59</f>
        <v>4733983.1379011953</v>
      </c>
      <c r="H6" s="11">
        <f>'49-S 2018CEEIOT(RMB)'!I7*'Price index'!J59</f>
        <v>0</v>
      </c>
      <c r="I6" s="11">
        <f>'49-S 2018CEEIOT(RMB)'!J7*'Price index'!J59</f>
        <v>0</v>
      </c>
      <c r="J6" s="11">
        <f>'49-S 2018CEEIOT(RMB)'!K7*'Price index'!J59</f>
        <v>0</v>
      </c>
      <c r="K6" s="11">
        <f>'49-S 2018CEEIOT(RMB)'!L7*'Price index'!J59</f>
        <v>0</v>
      </c>
      <c r="L6" s="11">
        <f>'49-S 2018CEEIOT(RMB)'!M7*'Price index'!J59</f>
        <v>0.46144049650917668</v>
      </c>
      <c r="M6" s="11">
        <f>'49-S 2018CEEIOT(RMB)'!N7*'Price index'!J59</f>
        <v>0</v>
      </c>
      <c r="N6" s="11">
        <f>'49-S 2018CEEIOT(RMB)'!O7*'Price index'!J59</f>
        <v>209436806.62924033</v>
      </c>
      <c r="O6" s="11">
        <f>'49-S 2018CEEIOT(RMB)'!P7*'Price index'!J59</f>
        <v>26519623.348784775</v>
      </c>
      <c r="P6" s="11">
        <f>'49-S 2018CEEIOT(RMB)'!Q7*'Price index'!J59</f>
        <v>31462097.931753412</v>
      </c>
      <c r="Q6" s="11">
        <f>'49-S 2018CEEIOT(RMB)'!R7*'Price index'!J59</f>
        <v>6105514.0689671459</v>
      </c>
      <c r="R6" s="11">
        <f>'49-S 2018CEEIOT(RMB)'!S7*'Price index'!J59</f>
        <v>43649764.816568971</v>
      </c>
      <c r="S6" s="11">
        <f>'49-S 2018CEEIOT(RMB)'!T7*'Price index'!J59</f>
        <v>0</v>
      </c>
      <c r="T6" s="11">
        <f>'49-S 2018CEEIOT(RMB)'!U7*'Price index'!J59</f>
        <v>0</v>
      </c>
      <c r="U6" s="11">
        <f>'49-S 2018CEEIOT(RMB)'!V7*'Price index'!J59</f>
        <v>3170080.8076973665</v>
      </c>
      <c r="V6" s="11">
        <f>'49-S 2018CEEIOT(RMB)'!W7*'Price index'!J59</f>
        <v>243284.31770847863</v>
      </c>
      <c r="W6" s="11">
        <f>'49-S 2018CEEIOT(RMB)'!X7*'Price index'!J59</f>
        <v>10395626.335943377</v>
      </c>
      <c r="X6" s="11">
        <f>'49-S 2018CEEIOT(RMB)'!Y7*'Price index'!J59</f>
        <v>0</v>
      </c>
      <c r="Y6" s="11">
        <f>'49-S 2018CEEIOT(RMB)'!Z7*'Price index'!J59</f>
        <v>1455463.0109420975</v>
      </c>
      <c r="Z6" s="11">
        <f>'49-S 2018CEEIOT(RMB)'!AA7*'Price index'!J59</f>
        <v>0</v>
      </c>
      <c r="AA6" s="11">
        <f>'49-S 2018CEEIOT(RMB)'!AB7*'Price index'!J59</f>
        <v>4640499.2340632323</v>
      </c>
      <c r="AB6" s="11">
        <f>'49-S 2018CEEIOT(RMB)'!AC7*'Price index'!J59</f>
        <v>18729411.283677619</v>
      </c>
      <c r="AC6" s="11">
        <f>'49-S 2018CEEIOT(RMB)'!AD7*'Price index'!J59</f>
        <v>465319.36927343108</v>
      </c>
      <c r="AD6" s="11">
        <f>'49-S 2018CEEIOT(RMB)'!AE7*'Price index'!J59</f>
        <v>0</v>
      </c>
      <c r="AE6" s="11">
        <f>'49-S 2018CEEIOT(RMB)'!AF7*'Price index'!J59</f>
        <v>0</v>
      </c>
      <c r="AF6" s="11">
        <f>'49-S 2018CEEIOT(RMB)'!AG7*'Price index'!J59</f>
        <v>0</v>
      </c>
      <c r="AG6" s="11">
        <f>'49-S 2018CEEIOT(RMB)'!AH7*'Price index'!J59</f>
        <v>0</v>
      </c>
      <c r="AH6" s="11">
        <f>'49-S 2018CEEIOT(RMB)'!AI7*'Price index'!J59</f>
        <v>0</v>
      </c>
      <c r="AI6" s="11">
        <f>'49-S 2018CEEIOT(RMB)'!AJ7*'Price index'!J59</f>
        <v>0</v>
      </c>
      <c r="AJ6" s="11">
        <f>'49-S 2018CEEIOT(RMB)'!AK7*'Price index'!J59</f>
        <v>0</v>
      </c>
      <c r="AK6" s="11">
        <f>'49-S 2018CEEIOT(RMB)'!AL7*'Price index'!J59</f>
        <v>0</v>
      </c>
      <c r="AL6" s="11">
        <f>'49-S 2018CEEIOT(RMB)'!AM7*'Price index'!J59</f>
        <v>0</v>
      </c>
      <c r="AM6" s="11">
        <f>'49-S 2018CEEIOT(RMB)'!AN7*'Price index'!J59</f>
        <v>0</v>
      </c>
      <c r="AN6" s="11">
        <f>'49-S 2018CEEIOT(RMB)'!AO7*'Price index'!J59</f>
        <v>0</v>
      </c>
      <c r="AO6" s="11">
        <f>'49-S 2018CEEIOT(RMB)'!AP7*'Price index'!J59</f>
        <v>0</v>
      </c>
      <c r="AP6" s="11">
        <f>'49-S 2018CEEIOT(RMB)'!AQ7*'Price index'!J59</f>
        <v>843391.94150270987</v>
      </c>
      <c r="AQ6" s="11">
        <f>'49-S 2018CEEIOT(RMB)'!AR7*'Price index'!J59</f>
        <v>0</v>
      </c>
      <c r="AR6" s="11">
        <f>'49-S 2018CEEIOT(RMB)'!AS7*'Price index'!J59</f>
        <v>0</v>
      </c>
      <c r="AS6" s="11">
        <f>'49-S 2018CEEIOT(RMB)'!AT7*'Price index'!J59</f>
        <v>67326.702111872961</v>
      </c>
      <c r="AT6" s="11">
        <f>'49-S 2018CEEIOT(RMB)'!AU7*'Price index'!J59</f>
        <v>124.528584466281</v>
      </c>
      <c r="AU6" s="11">
        <f>'49-S 2018CEEIOT(RMB)'!AV7*'Price index'!J59</f>
        <v>0</v>
      </c>
      <c r="AV6" s="11">
        <f>'49-S 2018CEEIOT(RMB)'!AW7*'Price index'!J59</f>
        <v>4576394.970707098</v>
      </c>
      <c r="AW6" s="11">
        <f>'49-S 2018CEEIOT(RMB)'!AX7*'Price index'!J59</f>
        <v>52247.589057886078</v>
      </c>
      <c r="AX6" s="11">
        <f>'49-S 2018CEEIOT(RMB)'!AY7*'Price index'!J59</f>
        <v>14695053.290857386</v>
      </c>
      <c r="AY6" s="11">
        <f>'49-S 2018CEEIOT(RMB)'!AZ7*'Price index'!J59</f>
        <v>18441466.624753755</v>
      </c>
      <c r="AZ6" s="11">
        <f>'49-S 2018CEEIOT(RMB)'!BA7*'Price index'!J59</f>
        <v>480167886.80803496</v>
      </c>
      <c r="BA6" s="11">
        <f>'49-S 2018CEEIOT(RMB)'!BB7*'Price index'!J59</f>
        <v>45701673.532736197</v>
      </c>
      <c r="BB6" s="11">
        <f>'49-S 2018CEEIOT(RMB)'!BC7*'Price index'!J59</f>
        <v>83433063.220530495</v>
      </c>
      <c r="BC6" s="11">
        <f>'49-S 2018CEEIOT(RMB)'!BD7*'Price index'!J59</f>
        <v>129134736.75326718</v>
      </c>
      <c r="BD6" s="11">
        <f>'49-S 2018CEEIOT(RMB)'!BE7*'Price index'!J59</f>
        <v>0</v>
      </c>
      <c r="BE6" s="11">
        <f>'49-S 2018CEEIOT(RMB)'!BF7*'Price index'!J59</f>
        <v>129134736.75326718</v>
      </c>
      <c r="BF6" s="11">
        <f>'49-S 2018CEEIOT(RMB)'!BG7*'Price index'!J59</f>
        <v>0</v>
      </c>
      <c r="BG6" s="11">
        <f>'49-S 2018CEEIOT(RMB)'!BH7*'Price index'!J59</f>
        <v>7017772.5704844613</v>
      </c>
      <c r="BH6" s="11">
        <f>'49-S 2018CEEIOT(RMB)'!BI7*'Price index'!J59</f>
        <v>7017772.5704844613</v>
      </c>
      <c r="BI6" s="11">
        <f>'49-S 2018CEEIOT(RMB)'!BJ7*'Price index'!J59</f>
        <v>9262171.5496395584</v>
      </c>
      <c r="BJ6" s="11">
        <f>'49-S 2018CEEIOT(RMB)'!BK7*'Price index'!J59</f>
        <v>145414680.8733905</v>
      </c>
      <c r="BK6" s="11">
        <f>'49-S 2018CEEIOT(RMB)'!BL7*'Price index'!J59</f>
        <v>40785811.8515907</v>
      </c>
      <c r="BL6" s="11">
        <f>'49-S 2018CEEIOT(RMB)'!BM7*'Price index'!J59</f>
        <v>584796755.8298347</v>
      </c>
    </row>
    <row r="7" spans="1:64" x14ac:dyDescent="0.25">
      <c r="A7" s="555" t="s">
        <v>469</v>
      </c>
      <c r="B7" s="274">
        <v>2</v>
      </c>
      <c r="C7" s="11">
        <f>'49-S 2018CEEIOT(RMB)'!D8*'Price index'!J60</f>
        <v>131.23354433614077</v>
      </c>
      <c r="D7" s="11">
        <f>'49-S 2018CEEIOT(RMB)'!E8*'Price index'!J60</f>
        <v>3244905.9562053313</v>
      </c>
      <c r="E7" s="11">
        <f>'49-S 2018CEEIOT(RMB)'!F8*'Price index'!J60</f>
        <v>0</v>
      </c>
      <c r="F7" s="11">
        <f>'49-S 2018CEEIOT(RMB)'!G8*'Price index'!J60</f>
        <v>0</v>
      </c>
      <c r="G7" s="11">
        <f>'49-S 2018CEEIOT(RMB)'!H8*'Price index'!J60</f>
        <v>267949.80176529725</v>
      </c>
      <c r="H7" s="11">
        <f>'49-S 2018CEEIOT(RMB)'!I8*'Price index'!J60</f>
        <v>212925.9691546979</v>
      </c>
      <c r="I7" s="11">
        <f>'49-S 2018CEEIOT(RMB)'!J8*'Price index'!J60</f>
        <v>2297.6143731970405</v>
      </c>
      <c r="J7" s="11">
        <f>'49-S 2018CEEIOT(RMB)'!K8*'Price index'!J60</f>
        <v>6094.8436400598448</v>
      </c>
      <c r="K7" s="11">
        <f>'49-S 2018CEEIOT(RMB)'!L8*'Price index'!J60</f>
        <v>16824.811472987538</v>
      </c>
      <c r="L7" s="11">
        <f>'49-S 2018CEEIOT(RMB)'!M8*'Price index'!J60</f>
        <v>18608.435640198095</v>
      </c>
      <c r="M7" s="11">
        <f>'49-S 2018CEEIOT(RMB)'!N8*'Price index'!J60</f>
        <v>110.60871549689097</v>
      </c>
      <c r="N7" s="11">
        <f>'49-S 2018CEEIOT(RMB)'!O8*'Price index'!J60</f>
        <v>188628.70352357783</v>
      </c>
      <c r="O7" s="11">
        <f>'49-S 2018CEEIOT(RMB)'!P8*'Price index'!J60</f>
        <v>68362.951161608944</v>
      </c>
      <c r="P7" s="11">
        <f>'49-S 2018CEEIOT(RMB)'!Q8*'Price index'!J60</f>
        <v>54621.951562995688</v>
      </c>
      <c r="Q7" s="11">
        <f>'49-S 2018CEEIOT(RMB)'!R8*'Price index'!J60</f>
        <v>3035.0922221690089</v>
      </c>
      <c r="R7" s="11">
        <f>'49-S 2018CEEIOT(RMB)'!S8*'Price index'!J60</f>
        <v>24836.564764650378</v>
      </c>
      <c r="S7" s="11">
        <f>'49-S 2018CEEIOT(RMB)'!T8*'Price index'!J60</f>
        <v>0</v>
      </c>
      <c r="T7" s="11">
        <f>'49-S 2018CEEIOT(RMB)'!U8*'Price index'!J60</f>
        <v>274761.49779422651</v>
      </c>
      <c r="U7" s="11">
        <f>'49-S 2018CEEIOT(RMB)'!V8*'Price index'!J60</f>
        <v>23970170.50744196</v>
      </c>
      <c r="V7" s="11">
        <f>'49-S 2018CEEIOT(RMB)'!W8*'Price index'!J60</f>
        <v>2662537.5950151146</v>
      </c>
      <c r="W7" s="11">
        <f>'49-S 2018CEEIOT(RMB)'!X8*'Price index'!J60</f>
        <v>5077440.8464932237</v>
      </c>
      <c r="X7" s="11">
        <f>'49-S 2018CEEIOT(RMB)'!Y8*'Price index'!J60</f>
        <v>0</v>
      </c>
      <c r="Y7" s="11">
        <f>'49-S 2018CEEIOT(RMB)'!Z8*'Price index'!J60</f>
        <v>1196970.2967097061</v>
      </c>
      <c r="Z7" s="11">
        <f>'49-S 2018CEEIOT(RMB)'!AA8*'Price index'!J60</f>
        <v>9967.8595113633965</v>
      </c>
      <c r="AA7" s="11">
        <f>'49-S 2018CEEIOT(RMB)'!AB8*'Price index'!J60</f>
        <v>3023599.2539135427</v>
      </c>
      <c r="AB7" s="11">
        <f>'49-S 2018CEEIOT(RMB)'!AC8*'Price index'!J60</f>
        <v>161296.93138667895</v>
      </c>
      <c r="AC7" s="11">
        <f>'49-S 2018CEEIOT(RMB)'!AD8*'Price index'!J60</f>
        <v>26502.300105165701</v>
      </c>
      <c r="AD7" s="11">
        <f>'49-S 2018CEEIOT(RMB)'!AE8*'Price index'!J60</f>
        <v>7135638.0316851847</v>
      </c>
      <c r="AE7" s="11">
        <f>'49-S 2018CEEIOT(RMB)'!AF8*'Price index'!J60</f>
        <v>232189.60904142543</v>
      </c>
      <c r="AF7" s="11">
        <f>'49-S 2018CEEIOT(RMB)'!AG8*'Price index'!J60</f>
        <v>21128.656661577901</v>
      </c>
      <c r="AG7" s="11">
        <f>'49-S 2018CEEIOT(RMB)'!AH8*'Price index'!J60</f>
        <v>15320.294994376602</v>
      </c>
      <c r="AH7" s="11">
        <f>'49-S 2018CEEIOT(RMB)'!AI8*'Price index'!J60</f>
        <v>93376.072110275985</v>
      </c>
      <c r="AI7" s="11">
        <f>'49-S 2018CEEIOT(RMB)'!AJ8*'Price index'!J60</f>
        <v>25170.321402507489</v>
      </c>
      <c r="AJ7" s="11">
        <f>'49-S 2018CEEIOT(RMB)'!AK8*'Price index'!J60</f>
        <v>71683.01168995256</v>
      </c>
      <c r="AK7" s="11">
        <f>'49-S 2018CEEIOT(RMB)'!AL8*'Price index'!J60</f>
        <v>23254.125255251765</v>
      </c>
      <c r="AL7" s="11">
        <f>'49-S 2018CEEIOT(RMB)'!AM8*'Price index'!J60</f>
        <v>13419.750983570017</v>
      </c>
      <c r="AM7" s="11">
        <f>'49-S 2018CEEIOT(RMB)'!AN8*'Price index'!J60</f>
        <v>55384.012126535796</v>
      </c>
      <c r="AN7" s="11">
        <f>'49-S 2018CEEIOT(RMB)'!AO8*'Price index'!J60</f>
        <v>2818.0336590785173</v>
      </c>
      <c r="AO7" s="11">
        <f>'49-S 2018CEEIOT(RMB)'!AP8*'Price index'!J60</f>
        <v>0</v>
      </c>
      <c r="AP7" s="11">
        <f>'49-S 2018CEEIOT(RMB)'!AQ8*'Price index'!J60</f>
        <v>216122.08307111534</v>
      </c>
      <c r="AQ7" s="11">
        <f>'49-S 2018CEEIOT(RMB)'!AR8*'Price index'!J60</f>
        <v>0</v>
      </c>
      <c r="AR7" s="11">
        <f>'49-S 2018CEEIOT(RMB)'!AS8*'Price index'!J60</f>
        <v>0</v>
      </c>
      <c r="AS7" s="11">
        <f>'49-S 2018CEEIOT(RMB)'!AT8*'Price index'!J60</f>
        <v>7246.8479492186843</v>
      </c>
      <c r="AT7" s="11">
        <f>'49-S 2018CEEIOT(RMB)'!AU8*'Price index'!J60</f>
        <v>563.25567387724834</v>
      </c>
      <c r="AU7" s="11">
        <f>'49-S 2018CEEIOT(RMB)'!AV8*'Price index'!J60</f>
        <v>0</v>
      </c>
      <c r="AV7" s="11">
        <f>'49-S 2018CEEIOT(RMB)'!AW8*'Price index'!J60</f>
        <v>13869640.395304162</v>
      </c>
      <c r="AW7" s="11">
        <f>'49-S 2018CEEIOT(RMB)'!AX8*'Price index'!J60</f>
        <v>80589.314150850216</v>
      </c>
      <c r="AX7" s="11">
        <f>'49-S 2018CEEIOT(RMB)'!AY8*'Price index'!J60</f>
        <v>148427.61236904818</v>
      </c>
      <c r="AY7" s="11">
        <f>'49-S 2018CEEIOT(RMB)'!AZ8*'Price index'!J60</f>
        <v>364369.3110674675</v>
      </c>
      <c r="AZ7" s="11">
        <f>'49-S 2018CEEIOT(RMB)'!BA8*'Price index'!J60</f>
        <v>62888922.365313068</v>
      </c>
      <c r="BA7" s="11">
        <f>'49-S 2018CEEIOT(RMB)'!BB8*'Price index'!J60</f>
        <v>855883.23725816072</v>
      </c>
      <c r="BB7" s="11">
        <f>'49-S 2018CEEIOT(RMB)'!BC8*'Price index'!J60</f>
        <v>1205885.1251278603</v>
      </c>
      <c r="BC7" s="11">
        <f>'49-S 2018CEEIOT(RMB)'!BD8*'Price index'!J60</f>
        <v>2061768.3623860243</v>
      </c>
      <c r="BD7" s="11">
        <f>'49-S 2018CEEIOT(RMB)'!BE8*'Price index'!J60</f>
        <v>0</v>
      </c>
      <c r="BE7" s="11">
        <f>'49-S 2018CEEIOT(RMB)'!BF8*'Price index'!J60</f>
        <v>2061768.3623860243</v>
      </c>
      <c r="BF7" s="11">
        <f>'49-S 2018CEEIOT(RMB)'!BG8*'Price index'!J60</f>
        <v>0</v>
      </c>
      <c r="BG7" s="11">
        <f>'49-S 2018CEEIOT(RMB)'!BH8*'Price index'!J60</f>
        <v>2647652.2967945635</v>
      </c>
      <c r="BH7" s="11">
        <f>'49-S 2018CEEIOT(RMB)'!BI8*'Price index'!J60</f>
        <v>2647652.2967945635</v>
      </c>
      <c r="BI7" s="11">
        <f>'49-S 2018CEEIOT(RMB)'!BJ8*'Price index'!J60</f>
        <v>137595.733550342</v>
      </c>
      <c r="BJ7" s="11">
        <f>'49-S 2018CEEIOT(RMB)'!BK8*'Price index'!J60</f>
        <v>4847016.3927309243</v>
      </c>
      <c r="BK7" s="11">
        <f>'49-S 2018CEEIOT(RMB)'!BL8*'Price index'!J60</f>
        <v>10177410.079360042</v>
      </c>
      <c r="BL7" s="11">
        <f>'49-S 2018CEEIOT(RMB)'!BM8*'Price index'!J60</f>
        <v>57558528.678683877</v>
      </c>
    </row>
    <row r="8" spans="1:64" x14ac:dyDescent="0.25">
      <c r="A8" s="555" t="s">
        <v>470</v>
      </c>
      <c r="B8" s="274">
        <v>3</v>
      </c>
      <c r="C8" s="11">
        <f>'49-S 2018CEEIOT(RMB)'!D9*'Price index'!J61</f>
        <v>94.414547155027847</v>
      </c>
      <c r="D8" s="11">
        <f>'49-S 2018CEEIOT(RMB)'!E9*'Price index'!J61</f>
        <v>0</v>
      </c>
      <c r="E8" s="11">
        <f>'49-S 2018CEEIOT(RMB)'!F9*'Price index'!J61</f>
        <v>19242158.784888349</v>
      </c>
      <c r="F8" s="11">
        <f>'49-S 2018CEEIOT(RMB)'!G9*'Price index'!J61</f>
        <v>0</v>
      </c>
      <c r="G8" s="11">
        <f>'49-S 2018CEEIOT(RMB)'!H9*'Price index'!J61</f>
        <v>1323254.9549580736</v>
      </c>
      <c r="H8" s="11">
        <f>'49-S 2018CEEIOT(RMB)'!I9*'Price index'!J61</f>
        <v>0</v>
      </c>
      <c r="I8" s="11">
        <f>'49-S 2018CEEIOT(RMB)'!J9*'Price index'!J61</f>
        <v>0</v>
      </c>
      <c r="J8" s="11">
        <f>'49-S 2018CEEIOT(RMB)'!K9*'Price index'!J61</f>
        <v>0</v>
      </c>
      <c r="K8" s="11">
        <f>'49-S 2018CEEIOT(RMB)'!L9*'Price index'!J61</f>
        <v>0</v>
      </c>
      <c r="L8" s="11">
        <f>'49-S 2018CEEIOT(RMB)'!M9*'Price index'!J61</f>
        <v>0</v>
      </c>
      <c r="M8" s="11">
        <f>'49-S 2018CEEIOT(RMB)'!N9*'Price index'!J61</f>
        <v>0</v>
      </c>
      <c r="N8" s="11">
        <f>'49-S 2018CEEIOT(RMB)'!O9*'Price index'!J61</f>
        <v>80536322.582216576</v>
      </c>
      <c r="O8" s="11">
        <f>'49-S 2018CEEIOT(RMB)'!P9*'Price index'!J61</f>
        <v>20460767.996279895</v>
      </c>
      <c r="P8" s="11">
        <f>'49-S 2018CEEIOT(RMB)'!Q9*'Price index'!J61</f>
        <v>429847.40010343457</v>
      </c>
      <c r="Q8" s="11">
        <f>'49-S 2018CEEIOT(RMB)'!R9*'Price index'!J61</f>
        <v>0</v>
      </c>
      <c r="R8" s="11">
        <f>'49-S 2018CEEIOT(RMB)'!S9*'Price index'!J61</f>
        <v>10361685.813868139</v>
      </c>
      <c r="S8" s="11">
        <f>'49-S 2018CEEIOT(RMB)'!T9*'Price index'!J61</f>
        <v>0</v>
      </c>
      <c r="T8" s="11">
        <f>'49-S 2018CEEIOT(RMB)'!U9*'Price index'!J61</f>
        <v>5368495.1751174023</v>
      </c>
      <c r="U8" s="11">
        <f>'49-S 2018CEEIOT(RMB)'!V9*'Price index'!J61</f>
        <v>0</v>
      </c>
      <c r="V8" s="11">
        <f>'49-S 2018CEEIOT(RMB)'!W9*'Price index'!J61</f>
        <v>0</v>
      </c>
      <c r="W8" s="11">
        <f>'49-S 2018CEEIOT(RMB)'!X9*'Price index'!J61</f>
        <v>0</v>
      </c>
      <c r="X8" s="11">
        <f>'49-S 2018CEEIOT(RMB)'!Y9*'Price index'!J61</f>
        <v>0</v>
      </c>
      <c r="Y8" s="11">
        <f>'49-S 2018CEEIOT(RMB)'!Z9*'Price index'!J61</f>
        <v>689036.40047891473</v>
      </c>
      <c r="Z8" s="11">
        <f>'49-S 2018CEEIOT(RMB)'!AA9*'Price index'!J61</f>
        <v>0</v>
      </c>
      <c r="AA8" s="11">
        <f>'49-S 2018CEEIOT(RMB)'!AB9*'Price index'!J61</f>
        <v>1981938.9579266203</v>
      </c>
      <c r="AB8" s="11">
        <f>'49-S 2018CEEIOT(RMB)'!AC9*'Price index'!J61</f>
        <v>16305072.680370521</v>
      </c>
      <c r="AC8" s="11">
        <f>'49-S 2018CEEIOT(RMB)'!AD9*'Price index'!J61</f>
        <v>0</v>
      </c>
      <c r="AD8" s="11">
        <f>'49-S 2018CEEIOT(RMB)'!AE9*'Price index'!J61</f>
        <v>0</v>
      </c>
      <c r="AE8" s="11">
        <f>'49-S 2018CEEIOT(RMB)'!AF9*'Price index'!J61</f>
        <v>0</v>
      </c>
      <c r="AF8" s="11">
        <f>'49-S 2018CEEIOT(RMB)'!AG9*'Price index'!J61</f>
        <v>0</v>
      </c>
      <c r="AG8" s="11">
        <f>'49-S 2018CEEIOT(RMB)'!AH9*'Price index'!J61</f>
        <v>0</v>
      </c>
      <c r="AH8" s="11">
        <f>'49-S 2018CEEIOT(RMB)'!AI9*'Price index'!J61</f>
        <v>0</v>
      </c>
      <c r="AI8" s="11">
        <f>'49-S 2018CEEIOT(RMB)'!AJ9*'Price index'!J61</f>
        <v>0</v>
      </c>
      <c r="AJ8" s="11">
        <f>'49-S 2018CEEIOT(RMB)'!AK9*'Price index'!J61</f>
        <v>0</v>
      </c>
      <c r="AK8" s="11">
        <f>'49-S 2018CEEIOT(RMB)'!AL9*'Price index'!J61</f>
        <v>0</v>
      </c>
      <c r="AL8" s="11">
        <f>'49-S 2018CEEIOT(RMB)'!AM9*'Price index'!J61</f>
        <v>0</v>
      </c>
      <c r="AM8" s="11">
        <f>'49-S 2018CEEIOT(RMB)'!AN9*'Price index'!J61</f>
        <v>1.1228007352704489E-2</v>
      </c>
      <c r="AN8" s="11">
        <f>'49-S 2018CEEIOT(RMB)'!AO9*'Price index'!J61</f>
        <v>0</v>
      </c>
      <c r="AO8" s="11">
        <f>'49-S 2018CEEIOT(RMB)'!AP9*'Price index'!J61</f>
        <v>0</v>
      </c>
      <c r="AP8" s="11">
        <f>'49-S 2018CEEIOT(RMB)'!AQ9*'Price index'!J61</f>
        <v>1572706.3931402352</v>
      </c>
      <c r="AQ8" s="11">
        <f>'49-S 2018CEEIOT(RMB)'!AR9*'Price index'!J61</f>
        <v>0</v>
      </c>
      <c r="AR8" s="11">
        <f>'49-S 2018CEEIOT(RMB)'!AS9*'Price index'!J61</f>
        <v>0</v>
      </c>
      <c r="AS8" s="11">
        <f>'49-S 2018CEEIOT(RMB)'!AT9*'Price index'!J61</f>
        <v>0</v>
      </c>
      <c r="AT8" s="11">
        <f>'49-S 2018CEEIOT(RMB)'!AU9*'Price index'!J61</f>
        <v>0</v>
      </c>
      <c r="AU8" s="11">
        <f>'49-S 2018CEEIOT(RMB)'!AV9*'Price index'!J61</f>
        <v>0</v>
      </c>
      <c r="AV8" s="11">
        <f>'49-S 2018CEEIOT(RMB)'!AW9*'Price index'!J61</f>
        <v>0</v>
      </c>
      <c r="AW8" s="11">
        <f>'49-S 2018CEEIOT(RMB)'!AX9*'Price index'!J61</f>
        <v>1356.7663366617073</v>
      </c>
      <c r="AX8" s="11">
        <f>'49-S 2018CEEIOT(RMB)'!AY9*'Price index'!J61</f>
        <v>7939260.3681918895</v>
      </c>
      <c r="AY8" s="11">
        <f>'49-S 2018CEEIOT(RMB)'!AZ9*'Price index'!J61</f>
        <v>1072956.3829381901</v>
      </c>
      <c r="AZ8" s="11">
        <f>'49-S 2018CEEIOT(RMB)'!BA9*'Price index'!J61</f>
        <v>167284955.08259004</v>
      </c>
      <c r="BA8" s="11">
        <f>'49-S 2018CEEIOT(RMB)'!BB9*'Price index'!J61</f>
        <v>36135748.017073959</v>
      </c>
      <c r="BB8" s="11">
        <f>'49-S 2018CEEIOT(RMB)'!BC9*'Price index'!J61</f>
        <v>56661262.227694646</v>
      </c>
      <c r="BC8" s="11">
        <f>'49-S 2018CEEIOT(RMB)'!BD9*'Price index'!J61</f>
        <v>92797010.244768605</v>
      </c>
      <c r="BD8" s="11">
        <f>'49-S 2018CEEIOT(RMB)'!BE9*'Price index'!J61</f>
        <v>0</v>
      </c>
      <c r="BE8" s="11">
        <f>'49-S 2018CEEIOT(RMB)'!BF9*'Price index'!J61</f>
        <v>92797010.244768605</v>
      </c>
      <c r="BF8" s="11">
        <f>'49-S 2018CEEIOT(RMB)'!BG9*'Price index'!J61</f>
        <v>18626867.706784412</v>
      </c>
      <c r="BG8" s="11">
        <f>'49-S 2018CEEIOT(RMB)'!BH9*'Price index'!J61</f>
        <v>727951.74928644195</v>
      </c>
      <c r="BH8" s="11">
        <f>'49-S 2018CEEIOT(RMB)'!BI9*'Price index'!J61</f>
        <v>19354819.45607093</v>
      </c>
      <c r="BI8" s="11">
        <f>'49-S 2018CEEIOT(RMB)'!BJ9*'Price index'!J61</f>
        <v>792098.19473115599</v>
      </c>
      <c r="BJ8" s="11">
        <f>'49-S 2018CEEIOT(RMB)'!BK9*'Price index'!J61</f>
        <v>112943927.89557093</v>
      </c>
      <c r="BK8" s="11">
        <f>'49-S 2018CEEIOT(RMB)'!BL9*'Price index'!J61</f>
        <v>2989805.1597017199</v>
      </c>
      <c r="BL8" s="11">
        <f>'49-S 2018CEEIOT(RMB)'!BM9*'Price index'!J61</f>
        <v>277239077.81845891</v>
      </c>
    </row>
    <row r="9" spans="1:64" x14ac:dyDescent="0.25">
      <c r="A9" s="555" t="s">
        <v>227</v>
      </c>
      <c r="B9" s="274">
        <v>4</v>
      </c>
      <c r="C9" s="11">
        <f>'49-S 2018CEEIOT(RMB)'!D10*'Price index'!J62</f>
        <v>0</v>
      </c>
      <c r="D9" s="11">
        <f>'49-S 2018CEEIOT(RMB)'!E10*'Price index'!J62</f>
        <v>0</v>
      </c>
      <c r="E9" s="11">
        <f>'49-S 2018CEEIOT(RMB)'!F10*'Price index'!J62</f>
        <v>0</v>
      </c>
      <c r="F9" s="11">
        <f>'49-S 2018CEEIOT(RMB)'!G10*'Price index'!J62</f>
        <v>2956416.358236772</v>
      </c>
      <c r="G9" s="11">
        <f>'49-S 2018CEEIOT(RMB)'!H10*'Price index'!J62</f>
        <v>491850.71292049723</v>
      </c>
      <c r="H9" s="11">
        <f>'49-S 2018CEEIOT(RMB)'!I10*'Price index'!J62</f>
        <v>0</v>
      </c>
      <c r="I9" s="11">
        <f>'49-S 2018CEEIOT(RMB)'!J10*'Price index'!J62</f>
        <v>0</v>
      </c>
      <c r="J9" s="11">
        <f>'49-S 2018CEEIOT(RMB)'!K10*'Price index'!J62</f>
        <v>0</v>
      </c>
      <c r="K9" s="11">
        <f>'49-S 2018CEEIOT(RMB)'!L10*'Price index'!J62</f>
        <v>0</v>
      </c>
      <c r="L9" s="11">
        <f>'49-S 2018CEEIOT(RMB)'!M10*'Price index'!J62</f>
        <v>0</v>
      </c>
      <c r="M9" s="11">
        <f>'49-S 2018CEEIOT(RMB)'!N10*'Price index'!J62</f>
        <v>0</v>
      </c>
      <c r="N9" s="11">
        <f>'49-S 2018CEEIOT(RMB)'!O10*'Price index'!J62</f>
        <v>30190374.332148124</v>
      </c>
      <c r="O9" s="11">
        <f>'49-S 2018CEEIOT(RMB)'!P10*'Price index'!J62</f>
        <v>1236369.2511034945</v>
      </c>
      <c r="P9" s="11">
        <f>'49-S 2018CEEIOT(RMB)'!Q10*'Price index'!J62</f>
        <v>1922.9590117276075</v>
      </c>
      <c r="Q9" s="11">
        <f>'49-S 2018CEEIOT(RMB)'!R10*'Price index'!J62</f>
        <v>0</v>
      </c>
      <c r="R9" s="11">
        <f>'49-S 2018CEEIOT(RMB)'!S10*'Price index'!J62</f>
        <v>0</v>
      </c>
      <c r="S9" s="11">
        <f>'49-S 2018CEEIOT(RMB)'!T10*'Price index'!J62</f>
        <v>0</v>
      </c>
      <c r="T9" s="11">
        <f>'49-S 2018CEEIOT(RMB)'!U10*'Price index'!J62</f>
        <v>0</v>
      </c>
      <c r="U9" s="11">
        <f>'49-S 2018CEEIOT(RMB)'!V10*'Price index'!J62</f>
        <v>0</v>
      </c>
      <c r="V9" s="11">
        <f>'49-S 2018CEEIOT(RMB)'!W10*'Price index'!J62</f>
        <v>0</v>
      </c>
      <c r="W9" s="11">
        <f>'49-S 2018CEEIOT(RMB)'!X10*'Price index'!J62</f>
        <v>0</v>
      </c>
      <c r="X9" s="11">
        <f>'49-S 2018CEEIOT(RMB)'!Y10*'Price index'!J62</f>
        <v>0</v>
      </c>
      <c r="Y9" s="11">
        <f>'49-S 2018CEEIOT(RMB)'!Z10*'Price index'!J62</f>
        <v>315481.36613762128</v>
      </c>
      <c r="Z9" s="11">
        <f>'49-S 2018CEEIOT(RMB)'!AA10*'Price index'!J62</f>
        <v>0</v>
      </c>
      <c r="AA9" s="11">
        <f>'49-S 2018CEEIOT(RMB)'!AB10*'Price index'!J62</f>
        <v>1964.856590428117</v>
      </c>
      <c r="AB9" s="11">
        <f>'49-S 2018CEEIOT(RMB)'!AC10*'Price index'!J62</f>
        <v>28671.311562218052</v>
      </c>
      <c r="AC9" s="11">
        <f>'49-S 2018CEEIOT(RMB)'!AD10*'Price index'!J62</f>
        <v>0</v>
      </c>
      <c r="AD9" s="11">
        <f>'49-S 2018CEEIOT(RMB)'!AE10*'Price index'!J62</f>
        <v>0</v>
      </c>
      <c r="AE9" s="11">
        <f>'49-S 2018CEEIOT(RMB)'!AF10*'Price index'!J62</f>
        <v>0</v>
      </c>
      <c r="AF9" s="11">
        <f>'49-S 2018CEEIOT(RMB)'!AG10*'Price index'!J62</f>
        <v>0</v>
      </c>
      <c r="AG9" s="11">
        <f>'49-S 2018CEEIOT(RMB)'!AH10*'Price index'!J62</f>
        <v>0</v>
      </c>
      <c r="AH9" s="11">
        <f>'49-S 2018CEEIOT(RMB)'!AI10*'Price index'!J62</f>
        <v>0</v>
      </c>
      <c r="AI9" s="11">
        <f>'49-S 2018CEEIOT(RMB)'!AJ10*'Price index'!J62</f>
        <v>0</v>
      </c>
      <c r="AJ9" s="11">
        <f>'49-S 2018CEEIOT(RMB)'!AK10*'Price index'!J62</f>
        <v>0</v>
      </c>
      <c r="AK9" s="11">
        <f>'49-S 2018CEEIOT(RMB)'!AL10*'Price index'!J62</f>
        <v>0</v>
      </c>
      <c r="AL9" s="11">
        <f>'49-S 2018CEEIOT(RMB)'!AM10*'Price index'!J62</f>
        <v>0</v>
      </c>
      <c r="AM9" s="11">
        <f>'49-S 2018CEEIOT(RMB)'!AN10*'Price index'!J62</f>
        <v>0</v>
      </c>
      <c r="AN9" s="11">
        <f>'49-S 2018CEEIOT(RMB)'!AO10*'Price index'!J62</f>
        <v>0</v>
      </c>
      <c r="AO9" s="11">
        <f>'49-S 2018CEEIOT(RMB)'!AP10*'Price index'!J62</f>
        <v>0</v>
      </c>
      <c r="AP9" s="11">
        <f>'49-S 2018CEEIOT(RMB)'!AQ10*'Price index'!J62</f>
        <v>0</v>
      </c>
      <c r="AQ9" s="11">
        <f>'49-S 2018CEEIOT(RMB)'!AR10*'Price index'!J62</f>
        <v>0</v>
      </c>
      <c r="AR9" s="11">
        <f>'49-S 2018CEEIOT(RMB)'!AS10*'Price index'!J62</f>
        <v>0</v>
      </c>
      <c r="AS9" s="11">
        <f>'49-S 2018CEEIOT(RMB)'!AT10*'Price index'!J62</f>
        <v>0</v>
      </c>
      <c r="AT9" s="11">
        <f>'49-S 2018CEEIOT(RMB)'!AU10*'Price index'!J62</f>
        <v>0</v>
      </c>
      <c r="AU9" s="11">
        <f>'49-S 2018CEEIOT(RMB)'!AV10*'Price index'!J62</f>
        <v>0</v>
      </c>
      <c r="AV9" s="11">
        <f>'49-S 2018CEEIOT(RMB)'!AW10*'Price index'!J62</f>
        <v>0</v>
      </c>
      <c r="AW9" s="11">
        <f>'49-S 2018CEEIOT(RMB)'!AX10*'Price index'!J62</f>
        <v>788.95639721689668</v>
      </c>
      <c r="AX9" s="11">
        <f>'49-S 2018CEEIOT(RMB)'!AY10*'Price index'!J62</f>
        <v>22733330.413139757</v>
      </c>
      <c r="AY9" s="11">
        <f>'49-S 2018CEEIOT(RMB)'!AZ10*'Price index'!J62</f>
        <v>620661.6359606107</v>
      </c>
      <c r="AZ9" s="11">
        <f>'49-S 2018CEEIOT(RMB)'!BA10*'Price index'!J62</f>
        <v>58577832.153208472</v>
      </c>
      <c r="BA9" s="11">
        <f>'49-S 2018CEEIOT(RMB)'!BB10*'Price index'!J62</f>
        <v>6431817.9032839788</v>
      </c>
      <c r="BB9" s="11">
        <f>'49-S 2018CEEIOT(RMB)'!BC10*'Price index'!J62</f>
        <v>36022795.827405527</v>
      </c>
      <c r="BC9" s="11">
        <f>'49-S 2018CEEIOT(RMB)'!BD10*'Price index'!J62</f>
        <v>42454613.730689511</v>
      </c>
      <c r="BD9" s="11">
        <f>'49-S 2018CEEIOT(RMB)'!BE10*'Price index'!J62</f>
        <v>0</v>
      </c>
      <c r="BE9" s="11">
        <f>'49-S 2018CEEIOT(RMB)'!BF10*'Price index'!J62</f>
        <v>42454613.730689511</v>
      </c>
      <c r="BF9" s="11">
        <f>'49-S 2018CEEIOT(RMB)'!BG10*'Price index'!J62</f>
        <v>10519.752989548484</v>
      </c>
      <c r="BG9" s="11">
        <f>'49-S 2018CEEIOT(RMB)'!BH10*'Price index'!J62</f>
        <v>606601.44477067515</v>
      </c>
      <c r="BH9" s="11">
        <f>'49-S 2018CEEIOT(RMB)'!BI10*'Price index'!J62</f>
        <v>617121.19776022341</v>
      </c>
      <c r="BI9" s="11">
        <f>'49-S 2018CEEIOT(RMB)'!BJ10*'Price index'!J62</f>
        <v>1082460.5586087117</v>
      </c>
      <c r="BJ9" s="11">
        <f>'49-S 2018CEEIOT(RMB)'!BK10*'Price index'!J62</f>
        <v>44154195.487058409</v>
      </c>
      <c r="BK9" s="11">
        <f>'49-S 2018CEEIOT(RMB)'!BL10*'Price index'!J62</f>
        <v>3447338.6563041508</v>
      </c>
      <c r="BL9" s="11">
        <f>'49-S 2018CEEIOT(RMB)'!BM10*'Price index'!J62</f>
        <v>99284688.983962491</v>
      </c>
    </row>
    <row r="10" spans="1:64" x14ac:dyDescent="0.25">
      <c r="A10" s="555" t="s">
        <v>654</v>
      </c>
      <c r="B10" s="274">
        <v>5</v>
      </c>
      <c r="C10" s="11">
        <f>'49-S 2018CEEIOT(RMB)'!D11*'Price index'!J63</f>
        <v>7810365.9478002051</v>
      </c>
      <c r="D10" s="11">
        <f>'49-S 2018CEEIOT(RMB)'!E11*'Price index'!J63</f>
        <v>4964870.7393506896</v>
      </c>
      <c r="E10" s="11">
        <f>'49-S 2018CEEIOT(RMB)'!F11*'Price index'!J63</f>
        <v>742000.77136879414</v>
      </c>
      <c r="F10" s="11">
        <f>'49-S 2018CEEIOT(RMB)'!G11*'Price index'!J63</f>
        <v>3423299.5961655714</v>
      </c>
      <c r="G10" s="11">
        <f>'49-S 2018CEEIOT(RMB)'!H11*'Price index'!J63</f>
        <v>3796437.4790996299</v>
      </c>
      <c r="H10" s="11">
        <f>'49-S 2018CEEIOT(RMB)'!I11*'Price index'!J63</f>
        <v>0</v>
      </c>
      <c r="I10" s="11">
        <f>'49-S 2018CEEIOT(RMB)'!J11*'Price index'!J63</f>
        <v>0</v>
      </c>
      <c r="J10" s="11">
        <f>'49-S 2018CEEIOT(RMB)'!K11*'Price index'!J63</f>
        <v>0</v>
      </c>
      <c r="K10" s="11">
        <f>'49-S 2018CEEIOT(RMB)'!L11*'Price index'!J63</f>
        <v>0</v>
      </c>
      <c r="L10" s="11">
        <f>'49-S 2018CEEIOT(RMB)'!M11*'Price index'!J63</f>
        <v>0</v>
      </c>
      <c r="M10" s="11">
        <f>'49-S 2018CEEIOT(RMB)'!N11*'Price index'!J63</f>
        <v>0</v>
      </c>
      <c r="N10" s="11">
        <f>'49-S 2018CEEIOT(RMB)'!O11*'Price index'!J63</f>
        <v>420543.40037258109</v>
      </c>
      <c r="O10" s="11">
        <f>'49-S 2018CEEIOT(RMB)'!P11*'Price index'!J63</f>
        <v>0</v>
      </c>
      <c r="P10" s="11">
        <f>'49-S 2018CEEIOT(RMB)'!Q11*'Price index'!J63</f>
        <v>0</v>
      </c>
      <c r="Q10" s="11">
        <f>'49-S 2018CEEIOT(RMB)'!R11*'Price index'!J63</f>
        <v>0</v>
      </c>
      <c r="R10" s="11">
        <f>'49-S 2018CEEIOT(RMB)'!S11*'Price index'!J63</f>
        <v>12648109.18675242</v>
      </c>
      <c r="S10" s="11">
        <f>'49-S 2018CEEIOT(RMB)'!T11*'Price index'!J63</f>
        <v>0</v>
      </c>
      <c r="T10" s="11">
        <f>'49-S 2018CEEIOT(RMB)'!U11*'Price index'!J63</f>
        <v>0</v>
      </c>
      <c r="U10" s="11">
        <f>'49-S 2018CEEIOT(RMB)'!V11*'Price index'!J63</f>
        <v>200005.26103869051</v>
      </c>
      <c r="V10" s="11">
        <f>'49-S 2018CEEIOT(RMB)'!W11*'Price index'!J63</f>
        <v>0</v>
      </c>
      <c r="W10" s="11">
        <f>'49-S 2018CEEIOT(RMB)'!X11*'Price index'!J63</f>
        <v>169682.43168855531</v>
      </c>
      <c r="X10" s="11">
        <f>'49-S 2018CEEIOT(RMB)'!Y11*'Price index'!J63</f>
        <v>0</v>
      </c>
      <c r="Y10" s="11">
        <f>'49-S 2018CEEIOT(RMB)'!Z11*'Price index'!J63</f>
        <v>0</v>
      </c>
      <c r="Z10" s="11">
        <f>'49-S 2018CEEIOT(RMB)'!AA11*'Price index'!J63</f>
        <v>0</v>
      </c>
      <c r="AA10" s="11">
        <f>'49-S 2018CEEIOT(RMB)'!AB11*'Price index'!J63</f>
        <v>0</v>
      </c>
      <c r="AB10" s="11">
        <f>'49-S 2018CEEIOT(RMB)'!AC11*'Price index'!J63</f>
        <v>0</v>
      </c>
      <c r="AC10" s="11">
        <f>'49-S 2018CEEIOT(RMB)'!AD11*'Price index'!J63</f>
        <v>0</v>
      </c>
      <c r="AD10" s="11">
        <f>'49-S 2018CEEIOT(RMB)'!AE11*'Price index'!J63</f>
        <v>0</v>
      </c>
      <c r="AE10" s="11">
        <f>'49-S 2018CEEIOT(RMB)'!AF11*'Price index'!J63</f>
        <v>0</v>
      </c>
      <c r="AF10" s="11">
        <f>'49-S 2018CEEIOT(RMB)'!AG11*'Price index'!J63</f>
        <v>0</v>
      </c>
      <c r="AG10" s="11">
        <f>'49-S 2018CEEIOT(RMB)'!AH11*'Price index'!J63</f>
        <v>0</v>
      </c>
      <c r="AH10" s="11">
        <f>'49-S 2018CEEIOT(RMB)'!AI11*'Price index'!J63</f>
        <v>0</v>
      </c>
      <c r="AI10" s="11">
        <f>'49-S 2018CEEIOT(RMB)'!AJ11*'Price index'!J63</f>
        <v>0</v>
      </c>
      <c r="AJ10" s="11">
        <f>'49-S 2018CEEIOT(RMB)'!AK11*'Price index'!J63</f>
        <v>0</v>
      </c>
      <c r="AK10" s="11">
        <f>'49-S 2018CEEIOT(RMB)'!AL11*'Price index'!J63</f>
        <v>0</v>
      </c>
      <c r="AL10" s="11">
        <f>'49-S 2018CEEIOT(RMB)'!AM11*'Price index'!J63</f>
        <v>0</v>
      </c>
      <c r="AM10" s="11">
        <f>'49-S 2018CEEIOT(RMB)'!AN11*'Price index'!J63</f>
        <v>0</v>
      </c>
      <c r="AN10" s="11">
        <f>'49-S 2018CEEIOT(RMB)'!AO11*'Price index'!J63</f>
        <v>0</v>
      </c>
      <c r="AO10" s="11">
        <f>'49-S 2018CEEIOT(RMB)'!AP11*'Price index'!J63</f>
        <v>0</v>
      </c>
      <c r="AP10" s="11">
        <f>'49-S 2018CEEIOT(RMB)'!AQ11*'Price index'!J63</f>
        <v>0</v>
      </c>
      <c r="AQ10" s="11">
        <f>'49-S 2018CEEIOT(RMB)'!AR11*'Price index'!J63</f>
        <v>0</v>
      </c>
      <c r="AR10" s="11">
        <f>'49-S 2018CEEIOT(RMB)'!AS11*'Price index'!J63</f>
        <v>0</v>
      </c>
      <c r="AS10" s="11">
        <f>'49-S 2018CEEIOT(RMB)'!AT11*'Price index'!J63</f>
        <v>0</v>
      </c>
      <c r="AT10" s="11">
        <f>'49-S 2018CEEIOT(RMB)'!AU11*'Price index'!J63</f>
        <v>0</v>
      </c>
      <c r="AU10" s="11">
        <f>'49-S 2018CEEIOT(RMB)'!AV11*'Price index'!J63</f>
        <v>0</v>
      </c>
      <c r="AV10" s="11">
        <f>'49-S 2018CEEIOT(RMB)'!AW11*'Price index'!J63</f>
        <v>0</v>
      </c>
      <c r="AW10" s="11">
        <f>'49-S 2018CEEIOT(RMB)'!AX11*'Price index'!J63</f>
        <v>0</v>
      </c>
      <c r="AX10" s="11">
        <f>'49-S 2018CEEIOT(RMB)'!AY11*'Price index'!J63</f>
        <v>0</v>
      </c>
      <c r="AY10" s="11">
        <f>'49-S 2018CEEIOT(RMB)'!AZ11*'Price index'!J63</f>
        <v>0</v>
      </c>
      <c r="AZ10" s="11">
        <f>'49-S 2018CEEIOT(RMB)'!BA11*'Price index'!J63</f>
        <v>34175314.813637078</v>
      </c>
      <c r="BA10" s="11">
        <f>'49-S 2018CEEIOT(RMB)'!BB11*'Price index'!J63</f>
        <v>0</v>
      </c>
      <c r="BB10" s="11">
        <f>'49-S 2018CEEIOT(RMB)'!BC11*'Price index'!J63</f>
        <v>0</v>
      </c>
      <c r="BC10" s="11">
        <f>'49-S 2018CEEIOT(RMB)'!BD11*'Price index'!J63</f>
        <v>0</v>
      </c>
      <c r="BD10" s="11">
        <f>'49-S 2018CEEIOT(RMB)'!BE11*'Price index'!J63</f>
        <v>14750559.218189379</v>
      </c>
      <c r="BE10" s="11">
        <f>'49-S 2018CEEIOT(RMB)'!BF11*'Price index'!J63</f>
        <v>14750559.218189379</v>
      </c>
      <c r="BF10" s="11">
        <f>'49-S 2018CEEIOT(RMB)'!BG11*'Price index'!J63</f>
        <v>0</v>
      </c>
      <c r="BG10" s="11">
        <f>'49-S 2018CEEIOT(RMB)'!BH11*'Price index'!J63</f>
        <v>0</v>
      </c>
      <c r="BH10" s="11">
        <f>'49-S 2018CEEIOT(RMB)'!BI11*'Price index'!J63</f>
        <v>0</v>
      </c>
      <c r="BI10" s="11">
        <f>'49-S 2018CEEIOT(RMB)'!BJ11*'Price index'!J63</f>
        <v>0</v>
      </c>
      <c r="BJ10" s="11">
        <f>'49-S 2018CEEIOT(RMB)'!BK11*'Price index'!J63</f>
        <v>14750559.218189379</v>
      </c>
      <c r="BK10" s="11">
        <f>'49-S 2018CEEIOT(RMB)'!BL11*'Price index'!J63</f>
        <v>0</v>
      </c>
      <c r="BL10" s="11">
        <f>'49-S 2018CEEIOT(RMB)'!BM11*'Price index'!J63</f>
        <v>48925874.031826459</v>
      </c>
    </row>
    <row r="11" spans="1:64" x14ac:dyDescent="0.25">
      <c r="A11" s="555" t="s">
        <v>471</v>
      </c>
      <c r="B11" s="274">
        <v>6</v>
      </c>
      <c r="C11" s="11">
        <f>'49-S 2018CEEIOT(RMB)'!D12*'Price index'!J64</f>
        <v>378775.30913990422</v>
      </c>
      <c r="D11" s="11">
        <f>'49-S 2018CEEIOT(RMB)'!E12*'Price index'!J64</f>
        <v>41027.468713964605</v>
      </c>
      <c r="E11" s="11">
        <f>'49-S 2018CEEIOT(RMB)'!F12*'Price index'!J64</f>
        <v>118026.67551131028</v>
      </c>
      <c r="F11" s="11">
        <f>'49-S 2018CEEIOT(RMB)'!G12*'Price index'!J64</f>
        <v>60999.065722962834</v>
      </c>
      <c r="G11" s="11">
        <f>'49-S 2018CEEIOT(RMB)'!H12*'Price index'!J64</f>
        <v>110179.91037938109</v>
      </c>
      <c r="H11" s="11">
        <f>'49-S 2018CEEIOT(RMB)'!I12*'Price index'!J64</f>
        <v>41434557.109190486</v>
      </c>
      <c r="I11" s="11">
        <f>'49-S 2018CEEIOT(RMB)'!J12*'Price index'!J64</f>
        <v>78212.540296768537</v>
      </c>
      <c r="J11" s="11">
        <f>'49-S 2018CEEIOT(RMB)'!K12*'Price index'!J64</f>
        <v>384097.33952990122</v>
      </c>
      <c r="K11" s="11">
        <f>'49-S 2018CEEIOT(RMB)'!L12*'Price index'!J64</f>
        <v>460583.84374451893</v>
      </c>
      <c r="L11" s="11">
        <f>'49-S 2018CEEIOT(RMB)'!M12*'Price index'!J64</f>
        <v>1256690.1251992465</v>
      </c>
      <c r="M11" s="11">
        <f>'49-S 2018CEEIOT(RMB)'!N12*'Price index'!J64</f>
        <v>67226.918256597055</v>
      </c>
      <c r="N11" s="11">
        <f>'49-S 2018CEEIOT(RMB)'!O12*'Price index'!J64</f>
        <v>1803183.1684214503</v>
      </c>
      <c r="O11" s="11">
        <f>'49-S 2018CEEIOT(RMB)'!P12*'Price index'!J64</f>
        <v>532256.07392638933</v>
      </c>
      <c r="P11" s="11">
        <f>'49-S 2018CEEIOT(RMB)'!Q12*'Price index'!J64</f>
        <v>683648.95118713134</v>
      </c>
      <c r="Q11" s="11">
        <f>'49-S 2018CEEIOT(RMB)'!R12*'Price index'!J64</f>
        <v>12489.692144601766</v>
      </c>
      <c r="R11" s="11">
        <f>'49-S 2018CEEIOT(RMB)'!S12*'Price index'!J64</f>
        <v>1801128.25382636</v>
      </c>
      <c r="S11" s="11">
        <f>'49-S 2018CEEIOT(RMB)'!T12*'Price index'!J64</f>
        <v>192961.21513488475</v>
      </c>
      <c r="T11" s="11">
        <f>'49-S 2018CEEIOT(RMB)'!U12*'Price index'!J64</f>
        <v>346878.6797909225</v>
      </c>
      <c r="U11" s="11">
        <f>'49-S 2018CEEIOT(RMB)'!V12*'Price index'!J64</f>
        <v>368724.05444204592</v>
      </c>
      <c r="V11" s="11">
        <f>'49-S 2018CEEIOT(RMB)'!W12*'Price index'!J64</f>
        <v>4810.1343730169265</v>
      </c>
      <c r="W11" s="11">
        <f>'49-S 2018CEEIOT(RMB)'!X12*'Price index'!J64</f>
        <v>3938183.5369315995</v>
      </c>
      <c r="X11" s="11">
        <f>'49-S 2018CEEIOT(RMB)'!Y12*'Price index'!J64</f>
        <v>35013.7302728996</v>
      </c>
      <c r="Y11" s="11">
        <f>'49-S 2018CEEIOT(RMB)'!Z12*'Price index'!J64</f>
        <v>26380.329052009161</v>
      </c>
      <c r="Z11" s="11">
        <f>'49-S 2018CEEIOT(RMB)'!AA12*'Price index'!J64</f>
        <v>27632905.480288211</v>
      </c>
      <c r="AA11" s="11">
        <f>'49-S 2018CEEIOT(RMB)'!AB12*'Price index'!J64</f>
        <v>24415033.648222558</v>
      </c>
      <c r="AB11" s="11">
        <f>'49-S 2018CEEIOT(RMB)'!AC12*'Price index'!J64</f>
        <v>512442.32108632749</v>
      </c>
      <c r="AC11" s="11">
        <f>'49-S 2018CEEIOT(RMB)'!AD12*'Price index'!J64</f>
        <v>1770346.2297013525</v>
      </c>
      <c r="AD11" s="11">
        <f>'49-S 2018CEEIOT(RMB)'!AE12*'Price index'!J64</f>
        <v>679255.11267624085</v>
      </c>
      <c r="AE11" s="11">
        <f>'49-S 2018CEEIOT(RMB)'!AF12*'Price index'!J64</f>
        <v>38563184.46162495</v>
      </c>
      <c r="AF11" s="11">
        <f>'49-S 2018CEEIOT(RMB)'!AG12*'Price index'!J64</f>
        <v>25725224.562611468</v>
      </c>
      <c r="AG11" s="11">
        <f>'49-S 2018CEEIOT(RMB)'!AH12*'Price index'!J64</f>
        <v>3773659.4665811323</v>
      </c>
      <c r="AH11" s="11">
        <f>'49-S 2018CEEIOT(RMB)'!AI12*'Price index'!J64</f>
        <v>565250.06390034896</v>
      </c>
      <c r="AI11" s="11">
        <f>'49-S 2018CEEIOT(RMB)'!AJ12*'Price index'!J64</f>
        <v>394533.47566004936</v>
      </c>
      <c r="AJ11" s="11">
        <f>'49-S 2018CEEIOT(RMB)'!AK12*'Price index'!J64</f>
        <v>266073.6733137464</v>
      </c>
      <c r="AK11" s="11">
        <f>'49-S 2018CEEIOT(RMB)'!AL12*'Price index'!J64</f>
        <v>50421.506292801118</v>
      </c>
      <c r="AL11" s="11">
        <f>'49-S 2018CEEIOT(RMB)'!AM12*'Price index'!J64</f>
        <v>49991.959676662933</v>
      </c>
      <c r="AM11" s="11">
        <f>'49-S 2018CEEIOT(RMB)'!AN12*'Price index'!J64</f>
        <v>217458.81578967831</v>
      </c>
      <c r="AN11" s="11">
        <f>'49-S 2018CEEIOT(RMB)'!AO12*'Price index'!J64</f>
        <v>498.48044732460545</v>
      </c>
      <c r="AO11" s="11">
        <f>'49-S 2018CEEIOT(RMB)'!AP12*'Price index'!J64</f>
        <v>22635.537462757933</v>
      </c>
      <c r="AP11" s="11">
        <f>'49-S 2018CEEIOT(RMB)'!AQ12*'Price index'!J64</f>
        <v>102606.78284075246</v>
      </c>
      <c r="AQ11" s="11">
        <f>'49-S 2018CEEIOT(RMB)'!AR12*'Price index'!J64</f>
        <v>38078.815034557578</v>
      </c>
      <c r="AR11" s="11">
        <f>'49-S 2018CEEIOT(RMB)'!AS12*'Price index'!J64</f>
        <v>44799.584569268773</v>
      </c>
      <c r="AS11" s="11">
        <f>'49-S 2018CEEIOT(RMB)'!AT12*'Price index'!J64</f>
        <v>99610674.806878522</v>
      </c>
      <c r="AT11" s="11">
        <f>'49-S 2018CEEIOT(RMB)'!AU12*'Price index'!J64</f>
        <v>1762148.8597495363</v>
      </c>
      <c r="AU11" s="11">
        <f>'49-S 2018CEEIOT(RMB)'!AV12*'Price index'!J64</f>
        <v>0</v>
      </c>
      <c r="AV11" s="11">
        <f>'49-S 2018CEEIOT(RMB)'!AW12*'Price index'!J64</f>
        <v>903859.4189668519</v>
      </c>
      <c r="AW11" s="11">
        <f>'49-S 2018CEEIOT(RMB)'!AX12*'Price index'!J64</f>
        <v>115943.82589464003</v>
      </c>
      <c r="AX11" s="11">
        <f>'49-S 2018CEEIOT(RMB)'!AY12*'Price index'!J64</f>
        <v>130149.5556918615</v>
      </c>
      <c r="AY11" s="11">
        <f>'49-S 2018CEEIOT(RMB)'!AZ12*'Price index'!J64</f>
        <v>2695856.0166934421</v>
      </c>
      <c r="AZ11" s="11">
        <f>'49-S 2018CEEIOT(RMB)'!BA12*'Price index'!J64</f>
        <v>284179066.58684319</v>
      </c>
      <c r="BA11" s="11">
        <f>'49-S 2018CEEIOT(RMB)'!BB12*'Price index'!J64</f>
        <v>934562.16868189326</v>
      </c>
      <c r="BB11" s="11">
        <f>'49-S 2018CEEIOT(RMB)'!BC12*'Price index'!J64</f>
        <v>560735.53882352426</v>
      </c>
      <c r="BC11" s="11">
        <f>'49-S 2018CEEIOT(RMB)'!BD12*'Price index'!J64</f>
        <v>1495297.7075054129</v>
      </c>
      <c r="BD11" s="11">
        <f>'49-S 2018CEEIOT(RMB)'!BE12*'Price index'!J64</f>
        <v>0</v>
      </c>
      <c r="BE11" s="11">
        <f>'49-S 2018CEEIOT(RMB)'!BF12*'Price index'!J64</f>
        <v>1495297.7075054129</v>
      </c>
      <c r="BF11" s="11">
        <f>'49-S 2018CEEIOT(RMB)'!BG12*'Price index'!J64</f>
        <v>0</v>
      </c>
      <c r="BG11" s="11">
        <f>'49-S 2018CEEIOT(RMB)'!BH12*'Price index'!J64</f>
        <v>-780697.39864624129</v>
      </c>
      <c r="BH11" s="11">
        <f>'49-S 2018CEEIOT(RMB)'!BI12*'Price index'!J64</f>
        <v>-780697.39864624129</v>
      </c>
      <c r="BI11" s="11">
        <f>'49-S 2018CEEIOT(RMB)'!BJ12*'Price index'!J64</f>
        <v>502913.55368481169</v>
      </c>
      <c r="BJ11" s="11">
        <f>'49-S 2018CEEIOT(RMB)'!BK12*'Price index'!J64</f>
        <v>1217513.8625439925</v>
      </c>
      <c r="BK11" s="11">
        <f>'49-S 2018CEEIOT(RMB)'!BL12*'Price index'!J64</f>
        <v>19228036.183231175</v>
      </c>
      <c r="BL11" s="11">
        <f>'49-S 2018CEEIOT(RMB)'!BM12*'Price index'!J64</f>
        <v>266168544.26615599</v>
      </c>
    </row>
    <row r="12" spans="1:64" x14ac:dyDescent="0.25">
      <c r="A12" s="555" t="s">
        <v>472</v>
      </c>
      <c r="B12" s="274">
        <v>7</v>
      </c>
      <c r="C12" s="11">
        <f>'49-S 2018CEEIOT(RMB)'!D13*'Price index'!J65</f>
        <v>0</v>
      </c>
      <c r="D12" s="11">
        <f>'49-S 2018CEEIOT(RMB)'!E13*'Price index'!J65</f>
        <v>0</v>
      </c>
      <c r="E12" s="11">
        <f>'49-S 2018CEEIOT(RMB)'!F13*'Price index'!J65</f>
        <v>0</v>
      </c>
      <c r="F12" s="11">
        <f>'49-S 2018CEEIOT(RMB)'!G13*'Price index'!J65</f>
        <v>0</v>
      </c>
      <c r="G12" s="11">
        <f>'49-S 2018CEEIOT(RMB)'!H13*'Price index'!J65</f>
        <v>0</v>
      </c>
      <c r="H12" s="11">
        <f>'49-S 2018CEEIOT(RMB)'!I13*'Price index'!J65</f>
        <v>88636.524358564202</v>
      </c>
      <c r="I12" s="11">
        <f>'49-S 2018CEEIOT(RMB)'!J13*'Price index'!J65</f>
        <v>1052548.4035568438</v>
      </c>
      <c r="J12" s="11">
        <f>'49-S 2018CEEIOT(RMB)'!K13*'Price index'!J65</f>
        <v>32847.946498031342</v>
      </c>
      <c r="K12" s="11">
        <f>'49-S 2018CEEIOT(RMB)'!L13*'Price index'!J65</f>
        <v>24902.244757889825</v>
      </c>
      <c r="L12" s="11">
        <f>'49-S 2018CEEIOT(RMB)'!M13*'Price index'!J65</f>
        <v>24395.088488055098</v>
      </c>
      <c r="M12" s="11">
        <f>'49-S 2018CEEIOT(RMB)'!N13*'Price index'!J65</f>
        <v>27898.531997227336</v>
      </c>
      <c r="N12" s="11">
        <f>'49-S 2018CEEIOT(RMB)'!O13*'Price index'!J65</f>
        <v>0</v>
      </c>
      <c r="O12" s="11">
        <f>'49-S 2018CEEIOT(RMB)'!P13*'Price index'!J65</f>
        <v>0</v>
      </c>
      <c r="P12" s="11">
        <f>'49-S 2018CEEIOT(RMB)'!Q13*'Price index'!J65</f>
        <v>0</v>
      </c>
      <c r="Q12" s="11">
        <f>'49-S 2018CEEIOT(RMB)'!R13*'Price index'!J65</f>
        <v>0</v>
      </c>
      <c r="R12" s="11">
        <f>'49-S 2018CEEIOT(RMB)'!S13*'Price index'!J65</f>
        <v>0</v>
      </c>
      <c r="S12" s="11">
        <f>'49-S 2018CEEIOT(RMB)'!T13*'Price index'!J65</f>
        <v>0</v>
      </c>
      <c r="T12" s="11">
        <f>'49-S 2018CEEIOT(RMB)'!U13*'Price index'!J65</f>
        <v>0</v>
      </c>
      <c r="U12" s="11">
        <f>'49-S 2018CEEIOT(RMB)'!V13*'Price index'!J65</f>
        <v>0</v>
      </c>
      <c r="V12" s="11">
        <f>'49-S 2018CEEIOT(RMB)'!W13*'Price index'!J65</f>
        <v>0</v>
      </c>
      <c r="W12" s="11">
        <f>'49-S 2018CEEIOT(RMB)'!X13*'Price index'!J65</f>
        <v>111026.24498664473</v>
      </c>
      <c r="X12" s="11">
        <f>'49-S 2018CEEIOT(RMB)'!Y13*'Price index'!J65</f>
        <v>0</v>
      </c>
      <c r="Y12" s="11">
        <f>'49-S 2018CEEIOT(RMB)'!Z13*'Price index'!J65</f>
        <v>0</v>
      </c>
      <c r="Z12" s="11">
        <f>'49-S 2018CEEIOT(RMB)'!AA13*'Price index'!J65</f>
        <v>299658795.07683027</v>
      </c>
      <c r="AA12" s="11">
        <f>'49-S 2018CEEIOT(RMB)'!AB13*'Price index'!J65</f>
        <v>27129384.42829363</v>
      </c>
      <c r="AB12" s="11">
        <f>'49-S 2018CEEIOT(RMB)'!AC13*'Price index'!J65</f>
        <v>50274.666159927721</v>
      </c>
      <c r="AC12" s="11">
        <f>'49-S 2018CEEIOT(RMB)'!AD13*'Price index'!J65</f>
        <v>1208315.2888736629</v>
      </c>
      <c r="AD12" s="11">
        <f>'49-S 2018CEEIOT(RMB)'!AE13*'Price index'!J65</f>
        <v>1531647.5562247462</v>
      </c>
      <c r="AE12" s="11">
        <f>'49-S 2018CEEIOT(RMB)'!AF13*'Price index'!J65</f>
        <v>2218318.7789741778</v>
      </c>
      <c r="AF12" s="11">
        <f>'49-S 2018CEEIOT(RMB)'!AG13*'Price index'!J65</f>
        <v>729526.88331409788</v>
      </c>
      <c r="AG12" s="11">
        <f>'49-S 2018CEEIOT(RMB)'!AH13*'Price index'!J65</f>
        <v>1375286.3457451349</v>
      </c>
      <c r="AH12" s="11">
        <f>'49-S 2018CEEIOT(RMB)'!AI13*'Price index'!J65</f>
        <v>1075094.6560605727</v>
      </c>
      <c r="AI12" s="11">
        <f>'49-S 2018CEEIOT(RMB)'!AJ13*'Price index'!J65</f>
        <v>964482.69524592475</v>
      </c>
      <c r="AJ12" s="11">
        <f>'49-S 2018CEEIOT(RMB)'!AK13*'Price index'!J65</f>
        <v>626451.84731836384</v>
      </c>
      <c r="AK12" s="11">
        <f>'49-S 2018CEEIOT(RMB)'!AL13*'Price index'!J65</f>
        <v>709894.80702914973</v>
      </c>
      <c r="AL12" s="11">
        <f>'49-S 2018CEEIOT(RMB)'!AM13*'Price index'!J65</f>
        <v>256396.61366895185</v>
      </c>
      <c r="AM12" s="11">
        <f>'49-S 2018CEEIOT(RMB)'!AN13*'Price index'!J65</f>
        <v>120844.81371856018</v>
      </c>
      <c r="AN12" s="11">
        <f>'49-S 2018CEEIOT(RMB)'!AO13*'Price index'!J65</f>
        <v>0</v>
      </c>
      <c r="AO12" s="11">
        <f>'49-S 2018CEEIOT(RMB)'!AP13*'Price index'!J65</f>
        <v>0</v>
      </c>
      <c r="AP12" s="11">
        <f>'49-S 2018CEEIOT(RMB)'!AQ13*'Price index'!J65</f>
        <v>0</v>
      </c>
      <c r="AQ12" s="11">
        <f>'49-S 2018CEEIOT(RMB)'!AR13*'Price index'!J65</f>
        <v>0</v>
      </c>
      <c r="AR12" s="11">
        <f>'49-S 2018CEEIOT(RMB)'!AS13*'Price index'!J65</f>
        <v>0</v>
      </c>
      <c r="AS12" s="11">
        <f>'49-S 2018CEEIOT(RMB)'!AT13*'Price index'!J65</f>
        <v>11128760.598818351</v>
      </c>
      <c r="AT12" s="11">
        <f>'49-S 2018CEEIOT(RMB)'!AU13*'Price index'!J65</f>
        <v>35107041.466405749</v>
      </c>
      <c r="AU12" s="11">
        <f>'49-S 2018CEEIOT(RMB)'!AV13*'Price index'!J65</f>
        <v>0</v>
      </c>
      <c r="AV12" s="11">
        <f>'49-S 2018CEEIOT(RMB)'!AW13*'Price index'!J65</f>
        <v>0</v>
      </c>
      <c r="AW12" s="11">
        <f>'49-S 2018CEEIOT(RMB)'!AX13*'Price index'!J65</f>
        <v>737.97402185571752</v>
      </c>
      <c r="AX12" s="11">
        <f>'49-S 2018CEEIOT(RMB)'!AY13*'Price index'!J65</f>
        <v>0</v>
      </c>
      <c r="AY12" s="11">
        <f>'49-S 2018CEEIOT(RMB)'!AZ13*'Price index'!J65</f>
        <v>167301.87212103428</v>
      </c>
      <c r="AZ12" s="11">
        <f>'49-S 2018CEEIOT(RMB)'!BA13*'Price index'!J65</f>
        <v>385420811.35346687</v>
      </c>
      <c r="BA12" s="11">
        <f>'49-S 2018CEEIOT(RMB)'!BB13*'Price index'!J65</f>
        <v>0</v>
      </c>
      <c r="BB12" s="11">
        <f>'49-S 2018CEEIOT(RMB)'!BC13*'Price index'!J65</f>
        <v>0</v>
      </c>
      <c r="BC12" s="11">
        <f>'49-S 2018CEEIOT(RMB)'!BD13*'Price index'!J65</f>
        <v>0</v>
      </c>
      <c r="BD12" s="11">
        <f>'49-S 2018CEEIOT(RMB)'!BE13*'Price index'!J65</f>
        <v>0</v>
      </c>
      <c r="BE12" s="11">
        <f>'49-S 2018CEEIOT(RMB)'!BF13*'Price index'!J65</f>
        <v>0</v>
      </c>
      <c r="BF12" s="11">
        <f>'49-S 2018CEEIOT(RMB)'!BG13*'Price index'!J65</f>
        <v>0</v>
      </c>
      <c r="BG12" s="11">
        <f>'49-S 2018CEEIOT(RMB)'!BH13*'Price index'!J65</f>
        <v>12112392.744053727</v>
      </c>
      <c r="BH12" s="11">
        <f>'49-S 2018CEEIOT(RMB)'!BI13*'Price index'!J65</f>
        <v>12112392.744053727</v>
      </c>
      <c r="BI12" s="11">
        <f>'49-S 2018CEEIOT(RMB)'!BJ13*'Price index'!J65</f>
        <v>1937184.9649913607</v>
      </c>
      <c r="BJ12" s="11">
        <f>'49-S 2018CEEIOT(RMB)'!BK13*'Price index'!J65</f>
        <v>14049577.709045038</v>
      </c>
      <c r="BK12" s="11">
        <f>'49-S 2018CEEIOT(RMB)'!BL13*'Price index'!J65</f>
        <v>233082560.47992718</v>
      </c>
      <c r="BL12" s="11">
        <f>'49-S 2018CEEIOT(RMB)'!BM13*'Price index'!J65</f>
        <v>166387828.58258438</v>
      </c>
    </row>
    <row r="13" spans="1:64" x14ac:dyDescent="0.25">
      <c r="A13" s="287" t="s">
        <v>473</v>
      </c>
      <c r="B13" s="274">
        <v>8</v>
      </c>
      <c r="C13" s="11">
        <f>'49-S 2018CEEIOT(RMB)'!D14*'Price index'!J66</f>
        <v>0</v>
      </c>
      <c r="D13" s="11">
        <f>'49-S 2018CEEIOT(RMB)'!E14*'Price index'!J66</f>
        <v>0</v>
      </c>
      <c r="E13" s="11">
        <f>'49-S 2018CEEIOT(RMB)'!F14*'Price index'!J66</f>
        <v>0</v>
      </c>
      <c r="F13" s="11">
        <f>'49-S 2018CEEIOT(RMB)'!G14*'Price index'!J66</f>
        <v>0</v>
      </c>
      <c r="G13" s="11">
        <f>'49-S 2018CEEIOT(RMB)'!H14*'Price index'!J66</f>
        <v>0</v>
      </c>
      <c r="H13" s="11">
        <f>'49-S 2018CEEIOT(RMB)'!I14*'Price index'!J66</f>
        <v>0</v>
      </c>
      <c r="I13" s="11">
        <f>'49-S 2018CEEIOT(RMB)'!J14*'Price index'!J66</f>
        <v>0</v>
      </c>
      <c r="J13" s="11">
        <f>'49-S 2018CEEIOT(RMB)'!K14*'Price index'!J66</f>
        <v>12787058.868595874</v>
      </c>
      <c r="K13" s="11">
        <f>'49-S 2018CEEIOT(RMB)'!L14*'Price index'!J66</f>
        <v>0</v>
      </c>
      <c r="L13" s="11">
        <f>'49-S 2018CEEIOT(RMB)'!M14*'Price index'!J66</f>
        <v>0</v>
      </c>
      <c r="M13" s="11">
        <f>'49-S 2018CEEIOT(RMB)'!N14*'Price index'!J66</f>
        <v>0</v>
      </c>
      <c r="N13" s="11">
        <f>'49-S 2018CEEIOT(RMB)'!O14*'Price index'!J66</f>
        <v>0</v>
      </c>
      <c r="O13" s="11">
        <f>'49-S 2018CEEIOT(RMB)'!P14*'Price index'!J66</f>
        <v>0</v>
      </c>
      <c r="P13" s="11">
        <f>'49-S 2018CEEIOT(RMB)'!Q14*'Price index'!J66</f>
        <v>0</v>
      </c>
      <c r="Q13" s="11">
        <f>'49-S 2018CEEIOT(RMB)'!R14*'Price index'!J66</f>
        <v>0</v>
      </c>
      <c r="R13" s="11">
        <f>'49-S 2018CEEIOT(RMB)'!S14*'Price index'!J66</f>
        <v>0</v>
      </c>
      <c r="S13" s="11">
        <f>'49-S 2018CEEIOT(RMB)'!T14*'Price index'!J66</f>
        <v>0</v>
      </c>
      <c r="T13" s="11">
        <f>'49-S 2018CEEIOT(RMB)'!U14*'Price index'!J66</f>
        <v>0</v>
      </c>
      <c r="U13" s="11">
        <f>'49-S 2018CEEIOT(RMB)'!V14*'Price index'!J66</f>
        <v>0</v>
      </c>
      <c r="V13" s="11">
        <f>'49-S 2018CEEIOT(RMB)'!W14*'Price index'!J66</f>
        <v>0</v>
      </c>
      <c r="W13" s="11">
        <f>'49-S 2018CEEIOT(RMB)'!X14*'Price index'!J66</f>
        <v>0</v>
      </c>
      <c r="X13" s="11">
        <f>'49-S 2018CEEIOT(RMB)'!Y14*'Price index'!J66</f>
        <v>0</v>
      </c>
      <c r="Y13" s="11">
        <f>'49-S 2018CEEIOT(RMB)'!Z14*'Price index'!J66</f>
        <v>0</v>
      </c>
      <c r="Z13" s="11">
        <f>'49-S 2018CEEIOT(RMB)'!AA14*'Price index'!J66</f>
        <v>0</v>
      </c>
      <c r="AA13" s="11">
        <f>'49-S 2018CEEIOT(RMB)'!AB14*'Price index'!J66</f>
        <v>532211.48645454436</v>
      </c>
      <c r="AB13" s="11">
        <f>'49-S 2018CEEIOT(RMB)'!AC14*'Price index'!J66</f>
        <v>54683.178260050227</v>
      </c>
      <c r="AC13" s="11">
        <f>'49-S 2018CEEIOT(RMB)'!AD14*'Price index'!J66</f>
        <v>0</v>
      </c>
      <c r="AD13" s="11">
        <f>'49-S 2018CEEIOT(RMB)'!AE14*'Price index'!J66</f>
        <v>0</v>
      </c>
      <c r="AE13" s="11">
        <f>'49-S 2018CEEIOT(RMB)'!AF14*'Price index'!J66</f>
        <v>0</v>
      </c>
      <c r="AF13" s="11">
        <f>'49-S 2018CEEIOT(RMB)'!AG14*'Price index'!J66</f>
        <v>129246668.6353699</v>
      </c>
      <c r="AG13" s="11">
        <f>'49-S 2018CEEIOT(RMB)'!AH14*'Price index'!J66</f>
        <v>2481858.7574631926</v>
      </c>
      <c r="AH13" s="11">
        <f>'49-S 2018CEEIOT(RMB)'!AI14*'Price index'!J66</f>
        <v>3127066.5184728941</v>
      </c>
      <c r="AI13" s="11">
        <f>'49-S 2018CEEIOT(RMB)'!AJ14*'Price index'!J66</f>
        <v>0</v>
      </c>
      <c r="AJ13" s="11">
        <f>'49-S 2018CEEIOT(RMB)'!AK14*'Price index'!J66</f>
        <v>0</v>
      </c>
      <c r="AK13" s="11">
        <f>'49-S 2018CEEIOT(RMB)'!AL14*'Price index'!J66</f>
        <v>0</v>
      </c>
      <c r="AL13" s="11">
        <f>'49-S 2018CEEIOT(RMB)'!AM14*'Price index'!J66</f>
        <v>0</v>
      </c>
      <c r="AM13" s="11">
        <f>'49-S 2018CEEIOT(RMB)'!AN14*'Price index'!J66</f>
        <v>0</v>
      </c>
      <c r="AN13" s="11">
        <f>'49-S 2018CEEIOT(RMB)'!AO14*'Price index'!J66</f>
        <v>0</v>
      </c>
      <c r="AO13" s="11">
        <f>'49-S 2018CEEIOT(RMB)'!AP14*'Price index'!J66</f>
        <v>0</v>
      </c>
      <c r="AP13" s="11">
        <f>'49-S 2018CEEIOT(RMB)'!AQ14*'Price index'!J66</f>
        <v>0</v>
      </c>
      <c r="AQ13" s="11">
        <f>'49-S 2018CEEIOT(RMB)'!AR14*'Price index'!J66</f>
        <v>0</v>
      </c>
      <c r="AR13" s="11">
        <f>'49-S 2018CEEIOT(RMB)'!AS14*'Price index'!J66</f>
        <v>0</v>
      </c>
      <c r="AS13" s="11">
        <f>'49-S 2018CEEIOT(RMB)'!AT14*'Price index'!J66</f>
        <v>0</v>
      </c>
      <c r="AT13" s="11">
        <f>'49-S 2018CEEIOT(RMB)'!AU14*'Price index'!J66</f>
        <v>0</v>
      </c>
      <c r="AU13" s="11">
        <f>'49-S 2018CEEIOT(RMB)'!AV14*'Price index'!J66</f>
        <v>0</v>
      </c>
      <c r="AV13" s="11">
        <f>'49-S 2018CEEIOT(RMB)'!AW14*'Price index'!J66</f>
        <v>0</v>
      </c>
      <c r="AW13" s="11">
        <f>'49-S 2018CEEIOT(RMB)'!AX14*'Price index'!J66</f>
        <v>0</v>
      </c>
      <c r="AX13" s="11">
        <f>'49-S 2018CEEIOT(RMB)'!AY14*'Price index'!J66</f>
        <v>0</v>
      </c>
      <c r="AY13" s="11">
        <f>'49-S 2018CEEIOT(RMB)'!AZ14*'Price index'!J66</f>
        <v>119362.08503545508</v>
      </c>
      <c r="AZ13" s="11">
        <f>'49-S 2018CEEIOT(RMB)'!BA14*'Price index'!J66</f>
        <v>148348909.529652</v>
      </c>
      <c r="BA13" s="11">
        <f>'49-S 2018CEEIOT(RMB)'!BB14*'Price index'!J66</f>
        <v>0</v>
      </c>
      <c r="BB13" s="11">
        <f>'49-S 2018CEEIOT(RMB)'!BC14*'Price index'!J66</f>
        <v>0</v>
      </c>
      <c r="BC13" s="11">
        <f>'49-S 2018CEEIOT(RMB)'!BD14*'Price index'!J66</f>
        <v>0</v>
      </c>
      <c r="BD13" s="11">
        <f>'49-S 2018CEEIOT(RMB)'!BE14*'Price index'!J66</f>
        <v>0</v>
      </c>
      <c r="BE13" s="11">
        <f>'49-S 2018CEEIOT(RMB)'!BF14*'Price index'!J66</f>
        <v>0</v>
      </c>
      <c r="BF13" s="11">
        <f>'49-S 2018CEEIOT(RMB)'!BG14*'Price index'!J66</f>
        <v>0</v>
      </c>
      <c r="BG13" s="11">
        <f>'49-S 2018CEEIOT(RMB)'!BH14*'Price index'!J66</f>
        <v>-1647673.3587396506</v>
      </c>
      <c r="BH13" s="11">
        <f>'49-S 2018CEEIOT(RMB)'!BI14*'Price index'!J66</f>
        <v>-1647673.3587396506</v>
      </c>
      <c r="BI13" s="11">
        <f>'49-S 2018CEEIOT(RMB)'!BJ14*'Price index'!J66</f>
        <v>610753.53927682177</v>
      </c>
      <c r="BJ13" s="11">
        <f>'49-S 2018CEEIOT(RMB)'!BK14*'Price index'!J66</f>
        <v>-1036919.8194628336</v>
      </c>
      <c r="BK13" s="11">
        <f>'49-S 2018CEEIOT(RMB)'!BL14*'Price index'!J66</f>
        <v>75069099.888186336</v>
      </c>
      <c r="BL13" s="11">
        <f>'49-S 2018CEEIOT(RMB)'!BM14*'Price index'!J66</f>
        <v>72242889.82200256</v>
      </c>
    </row>
    <row r="14" spans="1:64" x14ac:dyDescent="0.25">
      <c r="A14" s="287" t="s">
        <v>474</v>
      </c>
      <c r="B14" s="274">
        <v>9</v>
      </c>
      <c r="C14" s="11">
        <f>'49-S 2018CEEIOT(RMB)'!D15*'Price index'!J67</f>
        <v>0</v>
      </c>
      <c r="D14" s="11">
        <f>'49-S 2018CEEIOT(RMB)'!E15*'Price index'!J67</f>
        <v>0</v>
      </c>
      <c r="E14" s="11">
        <f>'49-S 2018CEEIOT(RMB)'!F15*'Price index'!J67</f>
        <v>0</v>
      </c>
      <c r="F14" s="11">
        <f>'49-S 2018CEEIOT(RMB)'!G15*'Price index'!J67</f>
        <v>0</v>
      </c>
      <c r="G14" s="11">
        <f>'49-S 2018CEEIOT(RMB)'!H15*'Price index'!J67</f>
        <v>0</v>
      </c>
      <c r="H14" s="11">
        <f>'49-S 2018CEEIOT(RMB)'!I15*'Price index'!J67</f>
        <v>0</v>
      </c>
      <c r="I14" s="11">
        <f>'49-S 2018CEEIOT(RMB)'!J15*'Price index'!J67</f>
        <v>0</v>
      </c>
      <c r="J14" s="11">
        <f>'49-S 2018CEEIOT(RMB)'!K15*'Price index'!J67</f>
        <v>0</v>
      </c>
      <c r="K14" s="11">
        <f>'49-S 2018CEEIOT(RMB)'!L15*'Price index'!J67</f>
        <v>2390510.8784129201</v>
      </c>
      <c r="L14" s="11">
        <f>'49-S 2018CEEIOT(RMB)'!M15*'Price index'!J67</f>
        <v>0</v>
      </c>
      <c r="M14" s="11">
        <f>'49-S 2018CEEIOT(RMB)'!N15*'Price index'!J67</f>
        <v>0</v>
      </c>
      <c r="N14" s="11">
        <f>'49-S 2018CEEIOT(RMB)'!O15*'Price index'!J67</f>
        <v>0</v>
      </c>
      <c r="O14" s="11">
        <f>'49-S 2018CEEIOT(RMB)'!P15*'Price index'!J67</f>
        <v>0</v>
      </c>
      <c r="P14" s="11">
        <f>'49-S 2018CEEIOT(RMB)'!Q15*'Price index'!J67</f>
        <v>0</v>
      </c>
      <c r="Q14" s="11">
        <f>'49-S 2018CEEIOT(RMB)'!R15*'Price index'!J67</f>
        <v>0</v>
      </c>
      <c r="R14" s="11">
        <f>'49-S 2018CEEIOT(RMB)'!S15*'Price index'!J67</f>
        <v>0</v>
      </c>
      <c r="S14" s="11">
        <f>'49-S 2018CEEIOT(RMB)'!T15*'Price index'!J67</f>
        <v>0</v>
      </c>
      <c r="T14" s="11">
        <f>'49-S 2018CEEIOT(RMB)'!U15*'Price index'!J67</f>
        <v>0</v>
      </c>
      <c r="U14" s="11">
        <f>'49-S 2018CEEIOT(RMB)'!V15*'Price index'!J67</f>
        <v>0</v>
      </c>
      <c r="V14" s="11">
        <f>'49-S 2018CEEIOT(RMB)'!W15*'Price index'!J67</f>
        <v>0</v>
      </c>
      <c r="W14" s="11">
        <f>'49-S 2018CEEIOT(RMB)'!X15*'Price index'!J67</f>
        <v>0</v>
      </c>
      <c r="X14" s="11">
        <f>'49-S 2018CEEIOT(RMB)'!Y15*'Price index'!J67</f>
        <v>0</v>
      </c>
      <c r="Y14" s="11">
        <f>'49-S 2018CEEIOT(RMB)'!Z15*'Price index'!J67</f>
        <v>0</v>
      </c>
      <c r="Z14" s="11">
        <f>'49-S 2018CEEIOT(RMB)'!AA15*'Price index'!J67</f>
        <v>195068.9567533847</v>
      </c>
      <c r="AA14" s="11">
        <f>'49-S 2018CEEIOT(RMB)'!AB15*'Price index'!J67</f>
        <v>4852711.249300532</v>
      </c>
      <c r="AB14" s="11">
        <f>'49-S 2018CEEIOT(RMB)'!AC15*'Price index'!J67</f>
        <v>24524.51665886899</v>
      </c>
      <c r="AC14" s="11">
        <f>'49-S 2018CEEIOT(RMB)'!AD15*'Price index'!J67</f>
        <v>0</v>
      </c>
      <c r="AD14" s="11">
        <f>'49-S 2018CEEIOT(RMB)'!AE15*'Price index'!J67</f>
        <v>0</v>
      </c>
      <c r="AE14" s="11">
        <f>'49-S 2018CEEIOT(RMB)'!AF15*'Price index'!J67</f>
        <v>1665403.8752998398</v>
      </c>
      <c r="AF14" s="11">
        <f>'49-S 2018CEEIOT(RMB)'!AG15*'Price index'!J67</f>
        <v>1970738.6577412246</v>
      </c>
      <c r="AG14" s="11">
        <f>'49-S 2018CEEIOT(RMB)'!AH15*'Price index'!J67</f>
        <v>67695419.953153163</v>
      </c>
      <c r="AH14" s="11">
        <f>'49-S 2018CEEIOT(RMB)'!AI15*'Price index'!J67</f>
        <v>2770038.4802894741</v>
      </c>
      <c r="AI14" s="11">
        <f>'49-S 2018CEEIOT(RMB)'!AJ15*'Price index'!J67</f>
        <v>0</v>
      </c>
      <c r="AJ14" s="11">
        <f>'49-S 2018CEEIOT(RMB)'!AK15*'Price index'!J67</f>
        <v>0</v>
      </c>
      <c r="AK14" s="11">
        <f>'49-S 2018CEEIOT(RMB)'!AL15*'Price index'!J67</f>
        <v>0</v>
      </c>
      <c r="AL14" s="11">
        <f>'49-S 2018CEEIOT(RMB)'!AM15*'Price index'!J67</f>
        <v>0</v>
      </c>
      <c r="AM14" s="11">
        <f>'49-S 2018CEEIOT(RMB)'!AN15*'Price index'!J67</f>
        <v>0</v>
      </c>
      <c r="AN14" s="11">
        <f>'49-S 2018CEEIOT(RMB)'!AO15*'Price index'!J67</f>
        <v>0.43224871872209092</v>
      </c>
      <c r="AO14" s="11">
        <f>'49-S 2018CEEIOT(RMB)'!AP15*'Price index'!J67</f>
        <v>0</v>
      </c>
      <c r="AP14" s="11">
        <f>'49-S 2018CEEIOT(RMB)'!AQ15*'Price index'!J67</f>
        <v>0</v>
      </c>
      <c r="AQ14" s="11">
        <f>'49-S 2018CEEIOT(RMB)'!AR15*'Price index'!J67</f>
        <v>11408.63049871469</v>
      </c>
      <c r="AR14" s="11">
        <f>'49-S 2018CEEIOT(RMB)'!AS15*'Price index'!J67</f>
        <v>0</v>
      </c>
      <c r="AS14" s="11">
        <f>'49-S 2018CEEIOT(RMB)'!AT15*'Price index'!J67</f>
        <v>0</v>
      </c>
      <c r="AT14" s="11">
        <f>'49-S 2018CEEIOT(RMB)'!AU15*'Price index'!J67</f>
        <v>0</v>
      </c>
      <c r="AU14" s="11">
        <f>'49-S 2018CEEIOT(RMB)'!AV15*'Price index'!J67</f>
        <v>0</v>
      </c>
      <c r="AV14" s="11">
        <f>'49-S 2018CEEIOT(RMB)'!AW15*'Price index'!J67</f>
        <v>0</v>
      </c>
      <c r="AW14" s="11">
        <f>'49-S 2018CEEIOT(RMB)'!AX15*'Price index'!J67</f>
        <v>0</v>
      </c>
      <c r="AX14" s="11">
        <f>'49-S 2018CEEIOT(RMB)'!AY15*'Price index'!J67</f>
        <v>0</v>
      </c>
      <c r="AY14" s="11">
        <f>'49-S 2018CEEIOT(RMB)'!AZ15*'Price index'!J67</f>
        <v>132296.64037794643</v>
      </c>
      <c r="AZ14" s="11">
        <f>'49-S 2018CEEIOT(RMB)'!BA15*'Price index'!J67</f>
        <v>81708122.270734876</v>
      </c>
      <c r="BA14" s="11">
        <f>'49-S 2018CEEIOT(RMB)'!BB15*'Price index'!J67</f>
        <v>0</v>
      </c>
      <c r="BB14" s="11">
        <f>'49-S 2018CEEIOT(RMB)'!BC15*'Price index'!J67</f>
        <v>0</v>
      </c>
      <c r="BC14" s="11">
        <f>'49-S 2018CEEIOT(RMB)'!BD15*'Price index'!J67</f>
        <v>0</v>
      </c>
      <c r="BD14" s="11">
        <f>'49-S 2018CEEIOT(RMB)'!BE15*'Price index'!J67</f>
        <v>0</v>
      </c>
      <c r="BE14" s="11">
        <f>'49-S 2018CEEIOT(RMB)'!BF15*'Price index'!J67</f>
        <v>0</v>
      </c>
      <c r="BF14" s="11">
        <f>'49-S 2018CEEIOT(RMB)'!BG15*'Price index'!J67</f>
        <v>0</v>
      </c>
      <c r="BG14" s="11">
        <f>'49-S 2018CEEIOT(RMB)'!BH15*'Price index'!J67</f>
        <v>-214135.87809208149</v>
      </c>
      <c r="BH14" s="11">
        <f>'49-S 2018CEEIOT(RMB)'!BI15*'Price index'!J67</f>
        <v>-214135.87809208149</v>
      </c>
      <c r="BI14" s="11">
        <f>'49-S 2018CEEIOT(RMB)'!BJ15*'Price index'!J67</f>
        <v>760857.67519939225</v>
      </c>
      <c r="BJ14" s="11">
        <f>'49-S 2018CEEIOT(RMB)'!BK15*'Price index'!J67</f>
        <v>546721.79710730969</v>
      </c>
      <c r="BK14" s="11">
        <f>'49-S 2018CEEIOT(RMB)'!BL15*'Price index'!J67</f>
        <v>32423620.079855699</v>
      </c>
      <c r="BL14" s="11">
        <f>'49-S 2018CEEIOT(RMB)'!BM15*'Price index'!J67</f>
        <v>49831223.987986438</v>
      </c>
    </row>
    <row r="15" spans="1:64" x14ac:dyDescent="0.25">
      <c r="A15" s="287" t="s">
        <v>758</v>
      </c>
      <c r="B15" s="274">
        <v>10</v>
      </c>
      <c r="C15" s="11">
        <f>'49-S 2018CEEIOT(RMB)'!D16*'Price index'!J68</f>
        <v>483.914518810326</v>
      </c>
      <c r="D15" s="11">
        <f>'49-S 2018CEEIOT(RMB)'!E16*'Price index'!J68</f>
        <v>589.9233520479238</v>
      </c>
      <c r="E15" s="11">
        <f>'49-S 2018CEEIOT(RMB)'!F16*'Price index'!J68</f>
        <v>562.16930502311891</v>
      </c>
      <c r="F15" s="11">
        <f>'49-S 2018CEEIOT(RMB)'!G16*'Price index'!J68</f>
        <v>168.33018881134657</v>
      </c>
      <c r="G15" s="11">
        <f>'49-S 2018CEEIOT(RMB)'!H16*'Price index'!J68</f>
        <v>220.67393213899967</v>
      </c>
      <c r="H15" s="11">
        <f>'49-S 2018CEEIOT(RMB)'!I16*'Price index'!J68</f>
        <v>39867.651649715008</v>
      </c>
      <c r="I15" s="11">
        <f>'49-S 2018CEEIOT(RMB)'!J16*'Price index'!J68</f>
        <v>17811.143453395711</v>
      </c>
      <c r="J15" s="11">
        <f>'49-S 2018CEEIOT(RMB)'!K16*'Price index'!J68</f>
        <v>19547.231018694929</v>
      </c>
      <c r="K15" s="11">
        <f>'49-S 2018CEEIOT(RMB)'!L16*'Price index'!J68</f>
        <v>59505.546855402601</v>
      </c>
      <c r="L15" s="11">
        <f>'49-S 2018CEEIOT(RMB)'!M16*'Price index'!J68</f>
        <v>865958.04189923534</v>
      </c>
      <c r="M15" s="11">
        <f>'49-S 2018CEEIOT(RMB)'!N16*'Price index'!J68</f>
        <v>58477.478728961534</v>
      </c>
      <c r="N15" s="11">
        <f>'49-S 2018CEEIOT(RMB)'!O16*'Price index'!J68</f>
        <v>35113.436795979571</v>
      </c>
      <c r="O15" s="11">
        <f>'49-S 2018CEEIOT(RMB)'!P16*'Price index'!J68</f>
        <v>14953.1651622601</v>
      </c>
      <c r="P15" s="11">
        <f>'49-S 2018CEEIOT(RMB)'!Q16*'Price index'!J68</f>
        <v>9954.0111267213706</v>
      </c>
      <c r="Q15" s="11">
        <f>'49-S 2018CEEIOT(RMB)'!R16*'Price index'!J68</f>
        <v>92.361184357122042</v>
      </c>
      <c r="R15" s="11">
        <f>'49-S 2018CEEIOT(RMB)'!S16*'Price index'!J68</f>
        <v>12079.869022709025</v>
      </c>
      <c r="S15" s="11">
        <f>'49-S 2018CEEIOT(RMB)'!T16*'Price index'!J68</f>
        <v>87.754135553398669</v>
      </c>
      <c r="T15" s="11">
        <f>'49-S 2018CEEIOT(RMB)'!U16*'Price index'!J68</f>
        <v>6013.4437807680779</v>
      </c>
      <c r="U15" s="11">
        <f>'49-S 2018CEEIOT(RMB)'!V16*'Price index'!J68</f>
        <v>6068.3484788947744</v>
      </c>
      <c r="V15" s="11">
        <f>'49-S 2018CEEIOT(RMB)'!W16*'Price index'!J68</f>
        <v>6304.5961284236237</v>
      </c>
      <c r="W15" s="11">
        <f>'49-S 2018CEEIOT(RMB)'!X16*'Price index'!J68</f>
        <v>125509.55817208458</v>
      </c>
      <c r="X15" s="11">
        <f>'49-S 2018CEEIOT(RMB)'!Y16*'Price index'!J68</f>
        <v>567.7563245991181</v>
      </c>
      <c r="Y15" s="11">
        <f>'49-S 2018CEEIOT(RMB)'!Z16*'Price index'!J68</f>
        <v>565586.57136066572</v>
      </c>
      <c r="Z15" s="11">
        <f>'49-S 2018CEEIOT(RMB)'!AA16*'Price index'!J68</f>
        <v>20881.092527715624</v>
      </c>
      <c r="AA15" s="11">
        <f>'49-S 2018CEEIOT(RMB)'!AB16*'Price index'!J68</f>
        <v>8608370.5552093983</v>
      </c>
      <c r="AB15" s="11">
        <f>'49-S 2018CEEIOT(RMB)'!AC16*'Price index'!J68</f>
        <v>111920.18934826522</v>
      </c>
      <c r="AC15" s="11">
        <f>'49-S 2018CEEIOT(RMB)'!AD16*'Price index'!J68</f>
        <v>3796.0061005341227</v>
      </c>
      <c r="AD15" s="11">
        <f>'49-S 2018CEEIOT(RMB)'!AE16*'Price index'!J68</f>
        <v>48067.195601374871</v>
      </c>
      <c r="AE15" s="11">
        <f>'49-S 2018CEEIOT(RMB)'!AF16*'Price index'!J68</f>
        <v>44841125.944794342</v>
      </c>
      <c r="AF15" s="11">
        <f>'49-S 2018CEEIOT(RMB)'!AG16*'Price index'!J68</f>
        <v>240403.06472183717</v>
      </c>
      <c r="AG15" s="11">
        <f>'49-S 2018CEEIOT(RMB)'!AH16*'Price index'!J68</f>
        <v>191351.31872710166</v>
      </c>
      <c r="AH15" s="11">
        <f>'49-S 2018CEEIOT(RMB)'!AI16*'Price index'!J68</f>
        <v>123374.36244197056</v>
      </c>
      <c r="AI15" s="11">
        <f>'49-S 2018CEEIOT(RMB)'!AJ16*'Price index'!J68</f>
        <v>49188.511031619273</v>
      </c>
      <c r="AJ15" s="11">
        <f>'49-S 2018CEEIOT(RMB)'!AK16*'Price index'!J68</f>
        <v>92237.987243167328</v>
      </c>
      <c r="AK15" s="11">
        <f>'49-S 2018CEEIOT(RMB)'!AL16*'Price index'!J68</f>
        <v>122280.3745450469</v>
      </c>
      <c r="AL15" s="11">
        <f>'49-S 2018CEEIOT(RMB)'!AM16*'Price index'!J68</f>
        <v>38598.913582234054</v>
      </c>
      <c r="AM15" s="11">
        <f>'49-S 2018CEEIOT(RMB)'!AN16*'Price index'!J68</f>
        <v>485026.18743242847</v>
      </c>
      <c r="AN15" s="11">
        <f>'49-S 2018CEEIOT(RMB)'!AO16*'Price index'!J68</f>
        <v>68520.027193120579</v>
      </c>
      <c r="AO15" s="11">
        <f>'49-S 2018CEEIOT(RMB)'!AP16*'Price index'!J68</f>
        <v>4832.3283474497484</v>
      </c>
      <c r="AP15" s="11">
        <f>'49-S 2018CEEIOT(RMB)'!AQ16*'Price index'!J68</f>
        <v>15924.628959469719</v>
      </c>
      <c r="AQ15" s="11">
        <f>'49-S 2018CEEIOT(RMB)'!AR16*'Price index'!J68</f>
        <v>2616.470098826207</v>
      </c>
      <c r="AR15" s="11">
        <f>'49-S 2018CEEIOT(RMB)'!AS16*'Price index'!J68</f>
        <v>12136.0347874626</v>
      </c>
      <c r="AS15" s="11">
        <f>'49-S 2018CEEIOT(RMB)'!AT16*'Price index'!J68</f>
        <v>77653.552856804192</v>
      </c>
      <c r="AT15" s="11">
        <f>'49-S 2018CEEIOT(RMB)'!AU16*'Price index'!J68</f>
        <v>0</v>
      </c>
      <c r="AU15" s="11">
        <f>'49-S 2018CEEIOT(RMB)'!AV16*'Price index'!J68</f>
        <v>0</v>
      </c>
      <c r="AV15" s="11">
        <f>'49-S 2018CEEIOT(RMB)'!AW16*'Price index'!J68</f>
        <v>18477804.943570439</v>
      </c>
      <c r="AW15" s="11">
        <f>'49-S 2018CEEIOT(RMB)'!AX16*'Price index'!J68</f>
        <v>87557.615556559918</v>
      </c>
      <c r="AX15" s="11">
        <f>'49-S 2018CEEIOT(RMB)'!AY16*'Price index'!J68</f>
        <v>52071.358887375289</v>
      </c>
      <c r="AY15" s="11">
        <f>'49-S 2018CEEIOT(RMB)'!AZ16*'Price index'!J68</f>
        <v>54722.651702928481</v>
      </c>
      <c r="AZ15" s="11">
        <f>'49-S 2018CEEIOT(RMB)'!BA16*'Price index'!J68</f>
        <v>75675984.291842759</v>
      </c>
      <c r="BA15" s="11">
        <f>'49-S 2018CEEIOT(RMB)'!BB16*'Price index'!J68</f>
        <v>0</v>
      </c>
      <c r="BB15" s="11">
        <f>'49-S 2018CEEIOT(RMB)'!BC16*'Price index'!J68</f>
        <v>0</v>
      </c>
      <c r="BC15" s="11">
        <f>'49-S 2018CEEIOT(RMB)'!BD16*'Price index'!J68</f>
        <v>0</v>
      </c>
      <c r="BD15" s="11">
        <f>'49-S 2018CEEIOT(RMB)'!BE16*'Price index'!J68</f>
        <v>0</v>
      </c>
      <c r="BE15" s="11">
        <f>'49-S 2018CEEIOT(RMB)'!BF16*'Price index'!J68</f>
        <v>0</v>
      </c>
      <c r="BF15" s="11">
        <f>'49-S 2018CEEIOT(RMB)'!BG16*'Price index'!J68</f>
        <v>0</v>
      </c>
      <c r="BG15" s="11">
        <f>'49-S 2018CEEIOT(RMB)'!BH16*'Price index'!J68</f>
        <v>2359358.3117825692</v>
      </c>
      <c r="BH15" s="11">
        <f>'49-S 2018CEEIOT(RMB)'!BI16*'Price index'!J68</f>
        <v>2359358.3117825692</v>
      </c>
      <c r="BI15" s="11">
        <f>'49-S 2018CEEIOT(RMB)'!BJ16*'Price index'!J68</f>
        <v>1502074.0783606828</v>
      </c>
      <c r="BJ15" s="11">
        <f>'49-S 2018CEEIOT(RMB)'!BK16*'Price index'!J68</f>
        <v>3861432.390143252</v>
      </c>
      <c r="BK15" s="11">
        <f>'49-S 2018CEEIOT(RMB)'!BL16*'Price index'!J68</f>
        <v>7689977.9246965442</v>
      </c>
      <c r="BL15" s="11">
        <f>'49-S 2018CEEIOT(RMB)'!BM16*'Price index'!J68</f>
        <v>71847438.757289454</v>
      </c>
    </row>
    <row r="16" spans="1:64" x14ac:dyDescent="0.25">
      <c r="A16" s="555" t="s">
        <v>656</v>
      </c>
      <c r="B16" s="274">
        <v>11</v>
      </c>
      <c r="C16" s="11">
        <f>'49-S 2018CEEIOT(RMB)'!D17*'Price index'!J69</f>
        <v>0</v>
      </c>
      <c r="D16" s="11">
        <f>'49-S 2018CEEIOT(RMB)'!E17*'Price index'!J69</f>
        <v>0</v>
      </c>
      <c r="E16" s="11">
        <f>'49-S 2018CEEIOT(RMB)'!F17*'Price index'!J69</f>
        <v>0</v>
      </c>
      <c r="F16" s="11">
        <f>'49-S 2018CEEIOT(RMB)'!G17*'Price index'!J69</f>
        <v>0</v>
      </c>
      <c r="G16" s="11">
        <f>'49-S 2018CEEIOT(RMB)'!H17*'Price index'!J69</f>
        <v>0</v>
      </c>
      <c r="H16" s="11">
        <f>'49-S 2018CEEIOT(RMB)'!I17*'Price index'!J69</f>
        <v>1102943.5444155696</v>
      </c>
      <c r="I16" s="11">
        <f>'49-S 2018CEEIOT(RMB)'!J17*'Price index'!J69</f>
        <v>16087288.517955078</v>
      </c>
      <c r="J16" s="11">
        <f>'49-S 2018CEEIOT(RMB)'!K17*'Price index'!J69</f>
        <v>175273.61581010729</v>
      </c>
      <c r="K16" s="11">
        <f>'49-S 2018CEEIOT(RMB)'!L17*'Price index'!J69</f>
        <v>104098.42516513156</v>
      </c>
      <c r="L16" s="11">
        <f>'49-S 2018CEEIOT(RMB)'!M17*'Price index'!J69</f>
        <v>692988.67581713689</v>
      </c>
      <c r="M16" s="11">
        <f>'49-S 2018CEEIOT(RMB)'!N17*'Price index'!J69</f>
        <v>162393.26283479395</v>
      </c>
      <c r="N16" s="11">
        <f>'49-S 2018CEEIOT(RMB)'!O17*'Price index'!J69</f>
        <v>0</v>
      </c>
      <c r="O16" s="11">
        <f>'49-S 2018CEEIOT(RMB)'!P17*'Price index'!J69</f>
        <v>0</v>
      </c>
      <c r="P16" s="11">
        <f>'49-S 2018CEEIOT(RMB)'!Q17*'Price index'!J69</f>
        <v>605749.01739032753</v>
      </c>
      <c r="Q16" s="11">
        <f>'49-S 2018CEEIOT(RMB)'!R17*'Price index'!J69</f>
        <v>0</v>
      </c>
      <c r="R16" s="11">
        <f>'49-S 2018CEEIOT(RMB)'!S17*'Price index'!J69</f>
        <v>0</v>
      </c>
      <c r="S16" s="11">
        <f>'49-S 2018CEEIOT(RMB)'!T17*'Price index'!J69</f>
        <v>0</v>
      </c>
      <c r="T16" s="11">
        <f>'49-S 2018CEEIOT(RMB)'!U17*'Price index'!J69</f>
        <v>0</v>
      </c>
      <c r="U16" s="11">
        <f>'49-S 2018CEEIOT(RMB)'!V17*'Price index'!J69</f>
        <v>0</v>
      </c>
      <c r="V16" s="11">
        <f>'49-S 2018CEEIOT(RMB)'!W17*'Price index'!J69</f>
        <v>0</v>
      </c>
      <c r="W16" s="11">
        <f>'49-S 2018CEEIOT(RMB)'!X17*'Price index'!J69</f>
        <v>0</v>
      </c>
      <c r="X16" s="11">
        <f>'49-S 2018CEEIOT(RMB)'!Y17*'Price index'!J69</f>
        <v>0</v>
      </c>
      <c r="Y16" s="11">
        <f>'49-S 2018CEEIOT(RMB)'!Z17*'Price index'!J69</f>
        <v>0</v>
      </c>
      <c r="Z16" s="11">
        <f>'49-S 2018CEEIOT(RMB)'!AA17*'Price index'!J69</f>
        <v>0</v>
      </c>
      <c r="AA16" s="11">
        <f>'49-S 2018CEEIOT(RMB)'!AB17*'Price index'!J69</f>
        <v>0</v>
      </c>
      <c r="AB16" s="11">
        <f>'49-S 2018CEEIOT(RMB)'!AC17*'Price index'!J69</f>
        <v>0</v>
      </c>
      <c r="AC16" s="11">
        <f>'49-S 2018CEEIOT(RMB)'!AD17*'Price index'!J69</f>
        <v>0</v>
      </c>
      <c r="AD16" s="11">
        <f>'49-S 2018CEEIOT(RMB)'!AE17*'Price index'!J69</f>
        <v>0</v>
      </c>
      <c r="AE16" s="11">
        <f>'49-S 2018CEEIOT(RMB)'!AF17*'Price index'!J69</f>
        <v>0</v>
      </c>
      <c r="AF16" s="11">
        <f>'49-S 2018CEEIOT(RMB)'!AG17*'Price index'!J69</f>
        <v>0</v>
      </c>
      <c r="AG16" s="11">
        <f>'49-S 2018CEEIOT(RMB)'!AH17*'Price index'!J69</f>
        <v>0</v>
      </c>
      <c r="AH16" s="11">
        <f>'49-S 2018CEEIOT(RMB)'!AI17*'Price index'!J69</f>
        <v>0</v>
      </c>
      <c r="AI16" s="11">
        <f>'49-S 2018CEEIOT(RMB)'!AJ17*'Price index'!J69</f>
        <v>0</v>
      </c>
      <c r="AJ16" s="11">
        <f>'49-S 2018CEEIOT(RMB)'!AK17*'Price index'!J69</f>
        <v>0</v>
      </c>
      <c r="AK16" s="11">
        <f>'49-S 2018CEEIOT(RMB)'!AL17*'Price index'!J69</f>
        <v>0</v>
      </c>
      <c r="AL16" s="11">
        <f>'49-S 2018CEEIOT(RMB)'!AM17*'Price index'!J69</f>
        <v>0</v>
      </c>
      <c r="AM16" s="11">
        <f>'49-S 2018CEEIOT(RMB)'!AN17*'Price index'!J69</f>
        <v>0</v>
      </c>
      <c r="AN16" s="11">
        <f>'49-S 2018CEEIOT(RMB)'!AO17*'Price index'!J69</f>
        <v>0</v>
      </c>
      <c r="AO16" s="11">
        <f>'49-S 2018CEEIOT(RMB)'!AP17*'Price index'!J69</f>
        <v>12.145197663577282</v>
      </c>
      <c r="AP16" s="11">
        <f>'49-S 2018CEEIOT(RMB)'!AQ17*'Price index'!J69</f>
        <v>0</v>
      </c>
      <c r="AQ16" s="11">
        <f>'49-S 2018CEEIOT(RMB)'!AR17*'Price index'!J69</f>
        <v>0</v>
      </c>
      <c r="AR16" s="11">
        <f>'49-S 2018CEEIOT(RMB)'!AS17*'Price index'!J69</f>
        <v>0</v>
      </c>
      <c r="AS16" s="11">
        <f>'49-S 2018CEEIOT(RMB)'!AT17*'Price index'!J69</f>
        <v>196615.27701333811</v>
      </c>
      <c r="AT16" s="11">
        <f>'49-S 2018CEEIOT(RMB)'!AU17*'Price index'!J69</f>
        <v>0</v>
      </c>
      <c r="AU16" s="11">
        <f>'49-S 2018CEEIOT(RMB)'!AV17*'Price index'!J69</f>
        <v>0</v>
      </c>
      <c r="AV16" s="11">
        <f>'49-S 2018CEEIOT(RMB)'!AW17*'Price index'!J69</f>
        <v>0</v>
      </c>
      <c r="AW16" s="11">
        <f>'49-S 2018CEEIOT(RMB)'!AX17*'Price index'!J69</f>
        <v>0</v>
      </c>
      <c r="AX16" s="11">
        <f>'49-S 2018CEEIOT(RMB)'!AY17*'Price index'!J69</f>
        <v>0</v>
      </c>
      <c r="AY16" s="11">
        <f>'49-S 2018CEEIOT(RMB)'!AZ17*'Price index'!J69</f>
        <v>0</v>
      </c>
      <c r="AZ16" s="11">
        <f>'49-S 2018CEEIOT(RMB)'!BA17*'Price index'!J69</f>
        <v>19127362.481599119</v>
      </c>
      <c r="BA16" s="11">
        <f>'49-S 2018CEEIOT(RMB)'!BB17*'Price index'!J69</f>
        <v>0</v>
      </c>
      <c r="BB16" s="11">
        <f>'49-S 2018CEEIOT(RMB)'!BC17*'Price index'!J69</f>
        <v>0</v>
      </c>
      <c r="BC16" s="11">
        <f>'49-S 2018CEEIOT(RMB)'!BD17*'Price index'!J69</f>
        <v>0</v>
      </c>
      <c r="BD16" s="11">
        <f>'49-S 2018CEEIOT(RMB)'!BE17*'Price index'!J69</f>
        <v>0</v>
      </c>
      <c r="BE16" s="11">
        <f>'49-S 2018CEEIOT(RMB)'!BF17*'Price index'!J69</f>
        <v>0</v>
      </c>
      <c r="BF16" s="11">
        <f>'49-S 2018CEEIOT(RMB)'!BG17*'Price index'!J69</f>
        <v>0</v>
      </c>
      <c r="BG16" s="11">
        <f>'49-S 2018CEEIOT(RMB)'!BH17*'Price index'!J69</f>
        <v>0</v>
      </c>
      <c r="BH16" s="11">
        <f>'49-S 2018CEEIOT(RMB)'!BI17*'Price index'!J69</f>
        <v>0</v>
      </c>
      <c r="BI16" s="11">
        <f>'49-S 2018CEEIOT(RMB)'!BJ17*'Price index'!J69</f>
        <v>0</v>
      </c>
      <c r="BJ16" s="11">
        <f>'49-S 2018CEEIOT(RMB)'!BK17*'Price index'!J69</f>
        <v>0</v>
      </c>
      <c r="BK16" s="11">
        <f>'49-S 2018CEEIOT(RMB)'!BL17*'Price index'!J69</f>
        <v>0</v>
      </c>
      <c r="BL16" s="11">
        <f>'49-S 2018CEEIOT(RMB)'!BM17*'Price index'!J69</f>
        <v>19127362.481599119</v>
      </c>
    </row>
    <row r="17" spans="1:64" x14ac:dyDescent="0.25">
      <c r="A17" s="555" t="s">
        <v>561</v>
      </c>
      <c r="B17" s="274">
        <v>12</v>
      </c>
      <c r="C17" s="11">
        <f>'49-S 2018CEEIOT(RMB)'!D18*'Price index'!J70</f>
        <v>1437594.7624549705</v>
      </c>
      <c r="D17" s="11">
        <f>'49-S 2018CEEIOT(RMB)'!E18*'Price index'!J70</f>
        <v>0</v>
      </c>
      <c r="E17" s="11">
        <f>'49-S 2018CEEIOT(RMB)'!F18*'Price index'!J70</f>
        <v>61341403.011796288</v>
      </c>
      <c r="F17" s="11">
        <f>'49-S 2018CEEIOT(RMB)'!G18*'Price index'!J70</f>
        <v>20576006.249719426</v>
      </c>
      <c r="G17" s="11">
        <f>'49-S 2018CEEIOT(RMB)'!H18*'Price index'!J70</f>
        <v>4416581.0970470849</v>
      </c>
      <c r="H17" s="11">
        <f>'49-S 2018CEEIOT(RMB)'!I18*'Price index'!J70</f>
        <v>0</v>
      </c>
      <c r="I17" s="11">
        <f>'49-S 2018CEEIOT(RMB)'!J18*'Price index'!J70</f>
        <v>0</v>
      </c>
      <c r="J17" s="11">
        <f>'49-S 2018CEEIOT(RMB)'!K18*'Price index'!J70</f>
        <v>0</v>
      </c>
      <c r="K17" s="11">
        <f>'49-S 2018CEEIOT(RMB)'!L18*'Price index'!J70</f>
        <v>0</v>
      </c>
      <c r="L17" s="11">
        <f>'49-S 2018CEEIOT(RMB)'!M18*'Price index'!J70</f>
        <v>0</v>
      </c>
      <c r="M17" s="11">
        <f>'49-S 2018CEEIOT(RMB)'!N18*'Price index'!J70</f>
        <v>0</v>
      </c>
      <c r="N17" s="11">
        <f>'49-S 2018CEEIOT(RMB)'!O18*'Price index'!J70</f>
        <v>90980426.832293063</v>
      </c>
      <c r="O17" s="11">
        <f>'49-S 2018CEEIOT(RMB)'!P18*'Price index'!J70</f>
        <v>54475355.735249817</v>
      </c>
      <c r="P17" s="11">
        <f>'49-S 2018CEEIOT(RMB)'!Q18*'Price index'!J70</f>
        <v>15082277.757900724</v>
      </c>
      <c r="Q17" s="11">
        <f>'49-S 2018CEEIOT(RMB)'!R18*'Price index'!J70</f>
        <v>0.38034363681260258</v>
      </c>
      <c r="R17" s="11">
        <f>'49-S 2018CEEIOT(RMB)'!S18*'Price index'!J70</f>
        <v>0</v>
      </c>
      <c r="S17" s="11">
        <f>'49-S 2018CEEIOT(RMB)'!T18*'Price index'!J70</f>
        <v>0</v>
      </c>
      <c r="T17" s="11">
        <f>'49-S 2018CEEIOT(RMB)'!U18*'Price index'!J70</f>
        <v>12200944.486269703</v>
      </c>
      <c r="U17" s="11">
        <f>'49-S 2018CEEIOT(RMB)'!V18*'Price index'!J70</f>
        <v>143989.85197717755</v>
      </c>
      <c r="V17" s="11">
        <f>'49-S 2018CEEIOT(RMB)'!W18*'Price index'!J70</f>
        <v>2704.8040707089081</v>
      </c>
      <c r="W17" s="11">
        <f>'49-S 2018CEEIOT(RMB)'!X18*'Price index'!J70</f>
        <v>10693.162279846572</v>
      </c>
      <c r="X17" s="11">
        <f>'49-S 2018CEEIOT(RMB)'!Y18*'Price index'!J70</f>
        <v>0</v>
      </c>
      <c r="Y17" s="11">
        <f>'49-S 2018CEEIOT(RMB)'!Z18*'Price index'!J70</f>
        <v>144526.27222895817</v>
      </c>
      <c r="Z17" s="11">
        <f>'49-S 2018CEEIOT(RMB)'!AA18*'Price index'!J70</f>
        <v>0</v>
      </c>
      <c r="AA17" s="11">
        <f>'49-S 2018CEEIOT(RMB)'!AB18*'Price index'!J70</f>
        <v>14835914.403735446</v>
      </c>
      <c r="AB17" s="11">
        <f>'49-S 2018CEEIOT(RMB)'!AC18*'Price index'!J70</f>
        <v>2400112.4370898935</v>
      </c>
      <c r="AC17" s="11">
        <f>'49-S 2018CEEIOT(RMB)'!AD18*'Price index'!J70</f>
        <v>39212.106508525896</v>
      </c>
      <c r="AD17" s="11">
        <f>'49-S 2018CEEIOT(RMB)'!AE18*'Price index'!J70</f>
        <v>50639.707225267077</v>
      </c>
      <c r="AE17" s="11">
        <f>'49-S 2018CEEIOT(RMB)'!AF18*'Price index'!J70</f>
        <v>0</v>
      </c>
      <c r="AF17" s="11">
        <f>'49-S 2018CEEIOT(RMB)'!AG18*'Price index'!J70</f>
        <v>0</v>
      </c>
      <c r="AG17" s="11">
        <f>'49-S 2018CEEIOT(RMB)'!AH18*'Price index'!J70</f>
        <v>0</v>
      </c>
      <c r="AH17" s="11">
        <f>'49-S 2018CEEIOT(RMB)'!AI18*'Price index'!J70</f>
        <v>0</v>
      </c>
      <c r="AI17" s="11">
        <f>'49-S 2018CEEIOT(RMB)'!AJ18*'Price index'!J70</f>
        <v>0</v>
      </c>
      <c r="AJ17" s="11">
        <f>'49-S 2018CEEIOT(RMB)'!AK18*'Price index'!J70</f>
        <v>0</v>
      </c>
      <c r="AK17" s="11">
        <f>'49-S 2018CEEIOT(RMB)'!AL18*'Price index'!J70</f>
        <v>0</v>
      </c>
      <c r="AL17" s="11">
        <f>'49-S 2018CEEIOT(RMB)'!AM18*'Price index'!J70</f>
        <v>0</v>
      </c>
      <c r="AM17" s="11">
        <f>'49-S 2018CEEIOT(RMB)'!AN18*'Price index'!J70</f>
        <v>5.7787667202942733E-2</v>
      </c>
      <c r="AN17" s="11">
        <f>'49-S 2018CEEIOT(RMB)'!AO18*'Price index'!J70</f>
        <v>0</v>
      </c>
      <c r="AO17" s="11">
        <f>'49-S 2018CEEIOT(RMB)'!AP18*'Price index'!J70</f>
        <v>0</v>
      </c>
      <c r="AP17" s="11">
        <f>'49-S 2018CEEIOT(RMB)'!AQ18*'Price index'!J70</f>
        <v>53257.755369275517</v>
      </c>
      <c r="AQ17" s="11">
        <f>'49-S 2018CEEIOT(RMB)'!AR18*'Price index'!J70</f>
        <v>0</v>
      </c>
      <c r="AR17" s="11">
        <f>'49-S 2018CEEIOT(RMB)'!AS18*'Price index'!J70</f>
        <v>0</v>
      </c>
      <c r="AS17" s="11">
        <f>'49-S 2018CEEIOT(RMB)'!AT18*'Price index'!J70</f>
        <v>0</v>
      </c>
      <c r="AT17" s="11">
        <f>'49-S 2018CEEIOT(RMB)'!AU18*'Price index'!J70</f>
        <v>0</v>
      </c>
      <c r="AU17" s="11">
        <f>'49-S 2018CEEIOT(RMB)'!AV18*'Price index'!J70</f>
        <v>0</v>
      </c>
      <c r="AV17" s="11">
        <f>'49-S 2018CEEIOT(RMB)'!AW18*'Price index'!J70</f>
        <v>0</v>
      </c>
      <c r="AW17" s="11">
        <f>'49-S 2018CEEIOT(RMB)'!AX18*'Price index'!J70</f>
        <v>152839.02544243028</v>
      </c>
      <c r="AX17" s="11">
        <f>'49-S 2018CEEIOT(RMB)'!AY18*'Price index'!J70</f>
        <v>76379642.690474898</v>
      </c>
      <c r="AY17" s="11">
        <f>'49-S 2018CEEIOT(RMB)'!AZ18*'Price index'!J70</f>
        <v>17379502.260673627</v>
      </c>
      <c r="AZ17" s="11">
        <f>'49-S 2018CEEIOT(RMB)'!BA18*'Price index'!J70</f>
        <v>372103624.84793812</v>
      </c>
      <c r="BA17" s="11">
        <f>'49-S 2018CEEIOT(RMB)'!BB18*'Price index'!J70</f>
        <v>75206428.721230894</v>
      </c>
      <c r="BB17" s="11">
        <f>'49-S 2018CEEIOT(RMB)'!BC18*'Price index'!J70</f>
        <v>207700186.01268944</v>
      </c>
      <c r="BC17" s="11">
        <f>'49-S 2018CEEIOT(RMB)'!BD18*'Price index'!J70</f>
        <v>282906614.73391944</v>
      </c>
      <c r="BD17" s="11">
        <f>'49-S 2018CEEIOT(RMB)'!BE18*'Price index'!J70</f>
        <v>0</v>
      </c>
      <c r="BE17" s="11">
        <f>'49-S 2018CEEIOT(RMB)'!BF18*'Price index'!J70</f>
        <v>282906614.73391944</v>
      </c>
      <c r="BF17" s="11">
        <f>'49-S 2018CEEIOT(RMB)'!BG18*'Price index'!J70</f>
        <v>0</v>
      </c>
      <c r="BG17" s="11">
        <f>'49-S 2018CEEIOT(RMB)'!BH18*'Price index'!J70</f>
        <v>4561232.9624651326</v>
      </c>
      <c r="BH17" s="11">
        <f>'49-S 2018CEEIOT(RMB)'!BI18*'Price index'!J70</f>
        <v>4561232.9624651326</v>
      </c>
      <c r="BI17" s="11">
        <f>'49-S 2018CEEIOT(RMB)'!BJ18*'Price index'!J70</f>
        <v>25229305.898494624</v>
      </c>
      <c r="BJ17" s="11">
        <f>'49-S 2018CEEIOT(RMB)'!BK18*'Price index'!J70</f>
        <v>312697153.59487963</v>
      </c>
      <c r="BK17" s="11">
        <f>'49-S 2018CEEIOT(RMB)'!BL18*'Price index'!J70</f>
        <v>42273057.937326476</v>
      </c>
      <c r="BL17" s="11">
        <f>'49-S 2018CEEIOT(RMB)'!BM18*'Price index'!J70</f>
        <v>642527720.50549161</v>
      </c>
    </row>
    <row r="18" spans="1:64" x14ac:dyDescent="0.25">
      <c r="A18" s="555" t="s">
        <v>562</v>
      </c>
      <c r="B18" s="274">
        <v>13</v>
      </c>
      <c r="C18" s="11">
        <f>'49-S 2018CEEIOT(RMB)'!D19*'Price index'!J71</f>
        <v>0</v>
      </c>
      <c r="D18" s="11">
        <f>'49-S 2018CEEIOT(RMB)'!E19*'Price index'!J71</f>
        <v>0</v>
      </c>
      <c r="E18" s="11">
        <f>'49-S 2018CEEIOT(RMB)'!F19*'Price index'!J71</f>
        <v>0</v>
      </c>
      <c r="F18" s="11">
        <f>'49-S 2018CEEIOT(RMB)'!G19*'Price index'!J71</f>
        <v>0</v>
      </c>
      <c r="G18" s="11">
        <f>'49-S 2018CEEIOT(RMB)'!H19*'Price index'!J71</f>
        <v>0</v>
      </c>
      <c r="H18" s="11">
        <f>'49-S 2018CEEIOT(RMB)'!I19*'Price index'!J71</f>
        <v>0</v>
      </c>
      <c r="I18" s="11">
        <f>'49-S 2018CEEIOT(RMB)'!J19*'Price index'!J71</f>
        <v>0</v>
      </c>
      <c r="J18" s="11">
        <f>'49-S 2018CEEIOT(RMB)'!K19*'Price index'!J71</f>
        <v>0</v>
      </c>
      <c r="K18" s="11">
        <f>'49-S 2018CEEIOT(RMB)'!L19*'Price index'!J71</f>
        <v>0</v>
      </c>
      <c r="L18" s="11">
        <f>'49-S 2018CEEIOT(RMB)'!M19*'Price index'!J71</f>
        <v>0</v>
      </c>
      <c r="M18" s="11">
        <f>'49-S 2018CEEIOT(RMB)'!N19*'Price index'!J71</f>
        <v>0</v>
      </c>
      <c r="N18" s="11">
        <f>'49-S 2018CEEIOT(RMB)'!O19*'Price index'!J71</f>
        <v>8563596.7226454914</v>
      </c>
      <c r="O18" s="11">
        <f>'49-S 2018CEEIOT(RMB)'!P19*'Price index'!J71</f>
        <v>27016798.149482716</v>
      </c>
      <c r="P18" s="11">
        <f>'49-S 2018CEEIOT(RMB)'!Q19*'Price index'!J71</f>
        <v>5513412.830260816</v>
      </c>
      <c r="Q18" s="11">
        <f>'49-S 2018CEEIOT(RMB)'!R19*'Price index'!J71</f>
        <v>173279.40822655108</v>
      </c>
      <c r="R18" s="11">
        <f>'49-S 2018CEEIOT(RMB)'!S19*'Price index'!J71</f>
        <v>0</v>
      </c>
      <c r="S18" s="11">
        <f>'49-S 2018CEEIOT(RMB)'!T19*'Price index'!J71</f>
        <v>0</v>
      </c>
      <c r="T18" s="11">
        <f>'49-S 2018CEEIOT(RMB)'!U19*'Price index'!J71</f>
        <v>0</v>
      </c>
      <c r="U18" s="11">
        <f>'49-S 2018CEEIOT(RMB)'!V19*'Price index'!J71</f>
        <v>0</v>
      </c>
      <c r="V18" s="11">
        <f>'49-S 2018CEEIOT(RMB)'!W19*'Price index'!J71</f>
        <v>0</v>
      </c>
      <c r="W18" s="11">
        <f>'49-S 2018CEEIOT(RMB)'!X19*'Price index'!J71</f>
        <v>0</v>
      </c>
      <c r="X18" s="11">
        <f>'49-S 2018CEEIOT(RMB)'!Y19*'Price index'!J71</f>
        <v>0</v>
      </c>
      <c r="Y18" s="11">
        <f>'49-S 2018CEEIOT(RMB)'!Z19*'Price index'!J71</f>
        <v>0</v>
      </c>
      <c r="Z18" s="11">
        <f>'49-S 2018CEEIOT(RMB)'!AA19*'Price index'!J71</f>
        <v>0</v>
      </c>
      <c r="AA18" s="11">
        <f>'49-S 2018CEEIOT(RMB)'!AB19*'Price index'!J71</f>
        <v>2834.091262435199</v>
      </c>
      <c r="AB18" s="11">
        <f>'49-S 2018CEEIOT(RMB)'!AC19*'Price index'!J71</f>
        <v>4624.6592980983523</v>
      </c>
      <c r="AC18" s="11">
        <f>'49-S 2018CEEIOT(RMB)'!AD19*'Price index'!J71</f>
        <v>0</v>
      </c>
      <c r="AD18" s="11">
        <f>'49-S 2018CEEIOT(RMB)'!AE19*'Price index'!J71</f>
        <v>0</v>
      </c>
      <c r="AE18" s="11">
        <f>'49-S 2018CEEIOT(RMB)'!AF19*'Price index'!J71</f>
        <v>0</v>
      </c>
      <c r="AF18" s="11">
        <f>'49-S 2018CEEIOT(RMB)'!AG19*'Price index'!J71</f>
        <v>0</v>
      </c>
      <c r="AG18" s="11">
        <f>'49-S 2018CEEIOT(RMB)'!AH19*'Price index'!J71</f>
        <v>0</v>
      </c>
      <c r="AH18" s="11">
        <f>'49-S 2018CEEIOT(RMB)'!AI19*'Price index'!J71</f>
        <v>0</v>
      </c>
      <c r="AI18" s="11">
        <f>'49-S 2018CEEIOT(RMB)'!AJ19*'Price index'!J71</f>
        <v>0.30092689277763701</v>
      </c>
      <c r="AJ18" s="11">
        <f>'49-S 2018CEEIOT(RMB)'!AK19*'Price index'!J71</f>
        <v>4.1202095559661929E-2</v>
      </c>
      <c r="AK18" s="11">
        <f>'49-S 2018CEEIOT(RMB)'!AL19*'Price index'!J71</f>
        <v>0</v>
      </c>
      <c r="AL18" s="11">
        <f>'49-S 2018CEEIOT(RMB)'!AM19*'Price index'!J71</f>
        <v>0</v>
      </c>
      <c r="AM18" s="11">
        <f>'49-S 2018CEEIOT(RMB)'!AN19*'Price index'!J71</f>
        <v>0</v>
      </c>
      <c r="AN18" s="11">
        <f>'49-S 2018CEEIOT(RMB)'!AO19*'Price index'!J71</f>
        <v>1.966193514394696E-2</v>
      </c>
      <c r="AO18" s="11">
        <f>'49-S 2018CEEIOT(RMB)'!AP19*'Price index'!J71</f>
        <v>0</v>
      </c>
      <c r="AP18" s="11">
        <f>'49-S 2018CEEIOT(RMB)'!AQ19*'Price index'!J71</f>
        <v>0</v>
      </c>
      <c r="AQ18" s="11">
        <f>'49-S 2018CEEIOT(RMB)'!AR19*'Price index'!J71</f>
        <v>0</v>
      </c>
      <c r="AR18" s="11">
        <f>'49-S 2018CEEIOT(RMB)'!AS19*'Price index'!J71</f>
        <v>0.37366985884811477</v>
      </c>
      <c r="AS18" s="11">
        <f>'49-S 2018CEEIOT(RMB)'!AT19*'Price index'!J71</f>
        <v>0</v>
      </c>
      <c r="AT18" s="11">
        <f>'49-S 2018CEEIOT(RMB)'!AU19*'Price index'!J71</f>
        <v>0</v>
      </c>
      <c r="AU18" s="11">
        <f>'49-S 2018CEEIOT(RMB)'!AV19*'Price index'!J71</f>
        <v>0</v>
      </c>
      <c r="AV18" s="11">
        <f>'49-S 2018CEEIOT(RMB)'!AW19*'Price index'!J71</f>
        <v>0</v>
      </c>
      <c r="AW18" s="11">
        <f>'49-S 2018CEEIOT(RMB)'!AX19*'Price index'!J71</f>
        <v>602846.83534999483</v>
      </c>
      <c r="AX18" s="11">
        <f>'49-S 2018CEEIOT(RMB)'!AY19*'Price index'!J71</f>
        <v>20080393.001791287</v>
      </c>
      <c r="AY18" s="11">
        <f>'49-S 2018CEEIOT(RMB)'!AZ19*'Price index'!J71</f>
        <v>5432395.507681096</v>
      </c>
      <c r="AZ18" s="11">
        <f>'49-S 2018CEEIOT(RMB)'!BA19*'Price index'!J71</f>
        <v>67390181.941459194</v>
      </c>
      <c r="BA18" s="11">
        <f>'49-S 2018CEEIOT(RMB)'!BB19*'Price index'!J71</f>
        <v>39852317.745947525</v>
      </c>
      <c r="BB18" s="11">
        <f>'49-S 2018CEEIOT(RMB)'!BC19*'Price index'!J71</f>
        <v>127354834.71933404</v>
      </c>
      <c r="BC18" s="11">
        <f>'49-S 2018CEEIOT(RMB)'!BD19*'Price index'!J71</f>
        <v>167207152.46528184</v>
      </c>
      <c r="BD18" s="11">
        <f>'49-S 2018CEEIOT(RMB)'!BE19*'Price index'!J71</f>
        <v>0</v>
      </c>
      <c r="BE18" s="11">
        <f>'49-S 2018CEEIOT(RMB)'!BF19*'Price index'!J71</f>
        <v>167207152.46528184</v>
      </c>
      <c r="BF18" s="11">
        <f>'49-S 2018CEEIOT(RMB)'!BG19*'Price index'!J71</f>
        <v>0</v>
      </c>
      <c r="BG18" s="11">
        <f>'49-S 2018CEEIOT(RMB)'!BH19*'Price index'!J71</f>
        <v>817046.10011612298</v>
      </c>
      <c r="BH18" s="11">
        <f>'49-S 2018CEEIOT(RMB)'!BI19*'Price index'!J71</f>
        <v>817046.10011612298</v>
      </c>
      <c r="BI18" s="11">
        <f>'49-S 2018CEEIOT(RMB)'!BJ19*'Price index'!J71</f>
        <v>8301101.2989248056</v>
      </c>
      <c r="BJ18" s="11">
        <f>'49-S 2018CEEIOT(RMB)'!BK19*'Price index'!J71</f>
        <v>176325299.86432195</v>
      </c>
      <c r="BK18" s="11">
        <f>'49-S 2018CEEIOT(RMB)'!BL19*'Price index'!J71</f>
        <v>15951766.583552422</v>
      </c>
      <c r="BL18" s="11">
        <f>'49-S 2018CEEIOT(RMB)'!BM19*'Price index'!J71</f>
        <v>227763715.2222293</v>
      </c>
    </row>
    <row r="19" spans="1:64" x14ac:dyDescent="0.25">
      <c r="A19" s="555" t="s">
        <v>563</v>
      </c>
      <c r="B19" s="274">
        <v>14</v>
      </c>
      <c r="C19" s="11">
        <f>'49-S 2018CEEIOT(RMB)'!D20*'Price index'!J72</f>
        <v>34275.060909304229</v>
      </c>
      <c r="D19" s="11">
        <f>'49-S 2018CEEIOT(RMB)'!E20*'Price index'!J72</f>
        <v>155634.2881620618</v>
      </c>
      <c r="E19" s="11">
        <f>'49-S 2018CEEIOT(RMB)'!F20*'Price index'!J72</f>
        <v>21848.055580928787</v>
      </c>
      <c r="F19" s="11">
        <f>'49-S 2018CEEIOT(RMB)'!G20*'Price index'!J72</f>
        <v>34469.322772362699</v>
      </c>
      <c r="G19" s="11">
        <f>'49-S 2018CEEIOT(RMB)'!H20*'Price index'!J72</f>
        <v>448134.47424600768</v>
      </c>
      <c r="H19" s="11">
        <f>'49-S 2018CEEIOT(RMB)'!I20*'Price index'!J72</f>
        <v>329707.60931530065</v>
      </c>
      <c r="I19" s="11">
        <f>'49-S 2018CEEIOT(RMB)'!J20*'Price index'!J72</f>
        <v>69968.47430403778</v>
      </c>
      <c r="J19" s="11">
        <f>'49-S 2018CEEIOT(RMB)'!K20*'Price index'!J72</f>
        <v>169443.83114365381</v>
      </c>
      <c r="K19" s="11">
        <f>'49-S 2018CEEIOT(RMB)'!L20*'Price index'!J72</f>
        <v>153301.0240314613</v>
      </c>
      <c r="L19" s="11">
        <f>'49-S 2018CEEIOT(RMB)'!M20*'Price index'!J72</f>
        <v>173875.96022723403</v>
      </c>
      <c r="M19" s="11">
        <f>'49-S 2018CEEIOT(RMB)'!N20*'Price index'!J72</f>
        <v>13020.427808508544</v>
      </c>
      <c r="N19" s="11">
        <f>'49-S 2018CEEIOT(RMB)'!O20*'Price index'!J72</f>
        <v>1137693.886119785</v>
      </c>
      <c r="O19" s="11">
        <f>'49-S 2018CEEIOT(RMB)'!P20*'Price index'!J72</f>
        <v>1044641.8729262302</v>
      </c>
      <c r="P19" s="11">
        <f>'49-S 2018CEEIOT(RMB)'!Q20*'Price index'!J72</f>
        <v>14428244.938797597</v>
      </c>
      <c r="Q19" s="11">
        <f>'49-S 2018CEEIOT(RMB)'!R20*'Price index'!J72</f>
        <v>190011.62188944023</v>
      </c>
      <c r="R19" s="11">
        <f>'49-S 2018CEEIOT(RMB)'!S20*'Price index'!J72</f>
        <v>380985.52389440546</v>
      </c>
      <c r="S19" s="11">
        <f>'49-S 2018CEEIOT(RMB)'!T20*'Price index'!J72</f>
        <v>286857.54023675312</v>
      </c>
      <c r="T19" s="11">
        <f>'49-S 2018CEEIOT(RMB)'!U20*'Price index'!J72</f>
        <v>266306.2766701731</v>
      </c>
      <c r="U19" s="11">
        <f>'49-S 2018CEEIOT(RMB)'!V20*'Price index'!J72</f>
        <v>300801.22531260265</v>
      </c>
      <c r="V19" s="11">
        <f>'49-S 2018CEEIOT(RMB)'!W20*'Price index'!J72</f>
        <v>254963.81299109754</v>
      </c>
      <c r="W19" s="11">
        <f>'49-S 2018CEEIOT(RMB)'!X20*'Price index'!J72</f>
        <v>216368.55162686398</v>
      </c>
      <c r="X19" s="11">
        <f>'49-S 2018CEEIOT(RMB)'!Y20*'Price index'!J72</f>
        <v>225622.16631424549</v>
      </c>
      <c r="Y19" s="11">
        <f>'49-S 2018CEEIOT(RMB)'!Z20*'Price index'!J72</f>
        <v>470819.41533505858</v>
      </c>
      <c r="Z19" s="11">
        <f>'49-S 2018CEEIOT(RMB)'!AA20*'Price index'!J72</f>
        <v>335562.51534817042</v>
      </c>
      <c r="AA19" s="11">
        <f>'49-S 2018CEEIOT(RMB)'!AB20*'Price index'!J72</f>
        <v>8169580.7228475967</v>
      </c>
      <c r="AB19" s="11">
        <f>'49-S 2018CEEIOT(RMB)'!AC20*'Price index'!J72</f>
        <v>4243128.4281879347</v>
      </c>
      <c r="AC19" s="11">
        <f>'49-S 2018CEEIOT(RMB)'!AD20*'Price index'!J72</f>
        <v>160920.96989113468</v>
      </c>
      <c r="AD19" s="11">
        <f>'49-S 2018CEEIOT(RMB)'!AE20*'Price index'!J72</f>
        <v>598335.70935486024</v>
      </c>
      <c r="AE19" s="11">
        <f>'49-S 2018CEEIOT(RMB)'!AF20*'Price index'!J72</f>
        <v>1266523.7252400829</v>
      </c>
      <c r="AF19" s="11">
        <f>'49-S 2018CEEIOT(RMB)'!AG20*'Price index'!J72</f>
        <v>276741.80646008265</v>
      </c>
      <c r="AG19" s="11">
        <f>'49-S 2018CEEIOT(RMB)'!AH20*'Price index'!J72</f>
        <v>359516.96745957772</v>
      </c>
      <c r="AH19" s="11">
        <f>'49-S 2018CEEIOT(RMB)'!AI20*'Price index'!J72</f>
        <v>949967.97124458046</v>
      </c>
      <c r="AI19" s="11">
        <f>'49-S 2018CEEIOT(RMB)'!AJ20*'Price index'!J72</f>
        <v>504433.93335277418</v>
      </c>
      <c r="AJ19" s="11">
        <f>'49-S 2018CEEIOT(RMB)'!AK20*'Price index'!J72</f>
        <v>528326.33634960721</v>
      </c>
      <c r="AK19" s="11">
        <f>'49-S 2018CEEIOT(RMB)'!AL20*'Price index'!J72</f>
        <v>659436.40641375759</v>
      </c>
      <c r="AL19" s="11">
        <f>'49-S 2018CEEIOT(RMB)'!AM20*'Price index'!J72</f>
        <v>123116.57391173483</v>
      </c>
      <c r="AM19" s="11">
        <f>'49-S 2018CEEIOT(RMB)'!AN20*'Price index'!J72</f>
        <v>864560.49773479381</v>
      </c>
      <c r="AN19" s="11">
        <f>'49-S 2018CEEIOT(RMB)'!AO20*'Price index'!J72</f>
        <v>883004.92729035206</v>
      </c>
      <c r="AO19" s="11">
        <f>'49-S 2018CEEIOT(RMB)'!AP20*'Price index'!J72</f>
        <v>103518.00010459519</v>
      </c>
      <c r="AP19" s="11">
        <f>'49-S 2018CEEIOT(RMB)'!AQ20*'Price index'!J72</f>
        <v>203466.48927645554</v>
      </c>
      <c r="AQ19" s="11">
        <f>'49-S 2018CEEIOT(RMB)'!AR20*'Price index'!J72</f>
        <v>37544.620819976342</v>
      </c>
      <c r="AR19" s="11">
        <f>'49-S 2018CEEIOT(RMB)'!AS20*'Price index'!J72</f>
        <v>17017.395458688046</v>
      </c>
      <c r="AS19" s="11">
        <f>'49-S 2018CEEIOT(RMB)'!AT20*'Price index'!J72</f>
        <v>1320284.8404396379</v>
      </c>
      <c r="AT19" s="11">
        <f>'49-S 2018CEEIOT(RMB)'!AU20*'Price index'!J72</f>
        <v>29077.341818743324</v>
      </c>
      <c r="AU19" s="11">
        <f>'49-S 2018CEEIOT(RMB)'!AV20*'Price index'!J72</f>
        <v>116190.11032009238</v>
      </c>
      <c r="AV19" s="11">
        <f>'49-S 2018CEEIOT(RMB)'!AW20*'Price index'!J72</f>
        <v>2481324.4359651799</v>
      </c>
      <c r="AW19" s="11">
        <f>'49-S 2018CEEIOT(RMB)'!AX20*'Price index'!J72</f>
        <v>4853351.2554201167</v>
      </c>
      <c r="AX19" s="11">
        <f>'49-S 2018CEEIOT(RMB)'!AY20*'Price index'!J72</f>
        <v>27813002.694942087</v>
      </c>
      <c r="AY19" s="11">
        <f>'49-S 2018CEEIOT(RMB)'!AZ20*'Price index'!J72</f>
        <v>32856833.065019771</v>
      </c>
      <c r="AZ19" s="11">
        <f>'49-S 2018CEEIOT(RMB)'!BA20*'Price index'!J72</f>
        <v>110561763.10128736</v>
      </c>
      <c r="BA19" s="11">
        <f>'49-S 2018CEEIOT(RMB)'!BB20*'Price index'!J72</f>
        <v>20052300.157603573</v>
      </c>
      <c r="BB19" s="11">
        <f>'49-S 2018CEEIOT(RMB)'!BC20*'Price index'!J72</f>
        <v>51160347.948635295</v>
      </c>
      <c r="BC19" s="11">
        <f>'49-S 2018CEEIOT(RMB)'!BD20*'Price index'!J72</f>
        <v>71212648.106238976</v>
      </c>
      <c r="BD19" s="11">
        <f>'49-S 2018CEEIOT(RMB)'!BE20*'Price index'!J72</f>
        <v>0</v>
      </c>
      <c r="BE19" s="11">
        <f>'49-S 2018CEEIOT(RMB)'!BF20*'Price index'!J72</f>
        <v>71212648.106238976</v>
      </c>
      <c r="BF19" s="11">
        <f>'49-S 2018CEEIOT(RMB)'!BG20*'Price index'!J72</f>
        <v>0</v>
      </c>
      <c r="BG19" s="11">
        <f>'49-S 2018CEEIOT(RMB)'!BH20*'Price index'!J72</f>
        <v>1977957.6321848512</v>
      </c>
      <c r="BH19" s="11">
        <f>'49-S 2018CEEIOT(RMB)'!BI20*'Price index'!J72</f>
        <v>1977957.6321848512</v>
      </c>
      <c r="BI19" s="11">
        <f>'49-S 2018CEEIOT(RMB)'!BJ20*'Price index'!J72</f>
        <v>3149506.651318104</v>
      </c>
      <c r="BJ19" s="11">
        <f>'49-S 2018CEEIOT(RMB)'!BK20*'Price index'!J72</f>
        <v>76340112.389741898</v>
      </c>
      <c r="BK19" s="11">
        <f>'49-S 2018CEEIOT(RMB)'!BL20*'Price index'!J72</f>
        <v>6730726.9100855915</v>
      </c>
      <c r="BL19" s="11">
        <f>'49-S 2018CEEIOT(RMB)'!BM20*'Price index'!J72</f>
        <v>180171148.58094332</v>
      </c>
    </row>
    <row r="20" spans="1:64" x14ac:dyDescent="0.25">
      <c r="A20" s="555" t="s">
        <v>483</v>
      </c>
      <c r="B20" s="274">
        <v>15</v>
      </c>
      <c r="C20" s="11">
        <f>'49-S 2018CEEIOT(RMB)'!D21*'Price index'!J73</f>
        <v>704.76395980704297</v>
      </c>
      <c r="D20" s="11">
        <f>'49-S 2018CEEIOT(RMB)'!E21*'Price index'!J73</f>
        <v>10726.15671504766</v>
      </c>
      <c r="E20" s="11">
        <f>'49-S 2018CEEIOT(RMB)'!F21*'Price index'!J73</f>
        <v>270.81136913248275</v>
      </c>
      <c r="F20" s="11">
        <f>'49-S 2018CEEIOT(RMB)'!G21*'Price index'!J73</f>
        <v>1184.8457103090609</v>
      </c>
      <c r="G20" s="11">
        <f>'49-S 2018CEEIOT(RMB)'!H21*'Price index'!J73</f>
        <v>191070.121198323</v>
      </c>
      <c r="H20" s="11">
        <f>'49-S 2018CEEIOT(RMB)'!I21*'Price index'!J73</f>
        <v>67024.036464893419</v>
      </c>
      <c r="I20" s="11">
        <f>'49-S 2018CEEIOT(RMB)'!J21*'Price index'!J73</f>
        <v>6790.6134253811279</v>
      </c>
      <c r="J20" s="11">
        <f>'49-S 2018CEEIOT(RMB)'!K21*'Price index'!J73</f>
        <v>238635.67196072196</v>
      </c>
      <c r="K20" s="11">
        <f>'49-S 2018CEEIOT(RMB)'!L21*'Price index'!J73</f>
        <v>110650.39676817881</v>
      </c>
      <c r="L20" s="11">
        <f>'49-S 2018CEEIOT(RMB)'!M21*'Price index'!J73</f>
        <v>300509.67096188897</v>
      </c>
      <c r="M20" s="11">
        <f>'49-S 2018CEEIOT(RMB)'!N21*'Price index'!J73</f>
        <v>17.531446485798408</v>
      </c>
      <c r="N20" s="11">
        <f>'49-S 2018CEEIOT(RMB)'!O21*'Price index'!J73</f>
        <v>424911.31601314095</v>
      </c>
      <c r="O20" s="11">
        <f>'49-S 2018CEEIOT(RMB)'!P21*'Price index'!J73</f>
        <v>174736.74420383386</v>
      </c>
      <c r="P20" s="11">
        <f>'49-S 2018CEEIOT(RMB)'!Q21*'Price index'!J73</f>
        <v>2181.1977478498738</v>
      </c>
      <c r="Q20" s="11">
        <f>'49-S 2018CEEIOT(RMB)'!R21*'Price index'!J73</f>
        <v>12162852.339110596</v>
      </c>
      <c r="R20" s="11">
        <f>'49-S 2018CEEIOT(RMB)'!S21*'Price index'!J73</f>
        <v>492452.71125012281</v>
      </c>
      <c r="S20" s="11">
        <f>'49-S 2018CEEIOT(RMB)'!T21*'Price index'!J73</f>
        <v>30689.035304681904</v>
      </c>
      <c r="T20" s="11">
        <f>'49-S 2018CEEIOT(RMB)'!U21*'Price index'!J73</f>
        <v>6564.8665755952425</v>
      </c>
      <c r="U20" s="11">
        <f>'49-S 2018CEEIOT(RMB)'!V21*'Price index'!J73</f>
        <v>521863.69034494431</v>
      </c>
      <c r="V20" s="11">
        <f>'49-S 2018CEEIOT(RMB)'!W21*'Price index'!J73</f>
        <v>258.09490066056202</v>
      </c>
      <c r="W20" s="11">
        <f>'49-S 2018CEEIOT(RMB)'!X21*'Price index'!J73</f>
        <v>2178.94362276016</v>
      </c>
      <c r="X20" s="11">
        <f>'49-S 2018CEEIOT(RMB)'!Y21*'Price index'!J73</f>
        <v>479553.4653669874</v>
      </c>
      <c r="Y20" s="11">
        <f>'49-S 2018CEEIOT(RMB)'!Z21*'Price index'!J73</f>
        <v>160277.55161699606</v>
      </c>
      <c r="Z20" s="11">
        <f>'49-S 2018CEEIOT(RMB)'!AA21*'Price index'!J73</f>
        <v>1502910.4904932724</v>
      </c>
      <c r="AA20" s="11">
        <f>'49-S 2018CEEIOT(RMB)'!AB21*'Price index'!J73</f>
        <v>294238.96331236773</v>
      </c>
      <c r="AB20" s="11">
        <f>'49-S 2018CEEIOT(RMB)'!AC21*'Price index'!J73</f>
        <v>14244.339914137176</v>
      </c>
      <c r="AC20" s="11">
        <f>'49-S 2018CEEIOT(RMB)'!AD21*'Price index'!J73</f>
        <v>196581.26639888031</v>
      </c>
      <c r="AD20" s="11">
        <f>'49-S 2018CEEIOT(RMB)'!AE21*'Price index'!J73</f>
        <v>8868.4033171025603</v>
      </c>
      <c r="AE20" s="11">
        <f>'49-S 2018CEEIOT(RMB)'!AF21*'Price index'!J73</f>
        <v>388539.18980483612</v>
      </c>
      <c r="AF20" s="11">
        <f>'49-S 2018CEEIOT(RMB)'!AG21*'Price index'!J73</f>
        <v>3193219.2691827877</v>
      </c>
      <c r="AG20" s="11">
        <f>'49-S 2018CEEIOT(RMB)'!AH21*'Price index'!J73</f>
        <v>3212768.6041935403</v>
      </c>
      <c r="AH20" s="11">
        <f>'49-S 2018CEEIOT(RMB)'!AI21*'Price index'!J73</f>
        <v>1504718.0918106115</v>
      </c>
      <c r="AI20" s="11">
        <f>'49-S 2018CEEIOT(RMB)'!AJ21*'Price index'!J73</f>
        <v>3381900.6479391875</v>
      </c>
      <c r="AJ20" s="11">
        <f>'49-S 2018CEEIOT(RMB)'!AK21*'Price index'!J73</f>
        <v>1373556.5669027485</v>
      </c>
      <c r="AK20" s="11">
        <f>'49-S 2018CEEIOT(RMB)'!AL21*'Price index'!J73</f>
        <v>1041578.7418435956</v>
      </c>
      <c r="AL20" s="11">
        <f>'49-S 2018CEEIOT(RMB)'!AM21*'Price index'!J73</f>
        <v>928705.23819369043</v>
      </c>
      <c r="AM20" s="11">
        <f>'49-S 2018CEEIOT(RMB)'!AN21*'Price index'!J73</f>
        <v>2655293.2950752731</v>
      </c>
      <c r="AN20" s="11">
        <f>'49-S 2018CEEIOT(RMB)'!AO21*'Price index'!J73</f>
        <v>4898635.0938369064</v>
      </c>
      <c r="AO20" s="11">
        <f>'49-S 2018CEEIOT(RMB)'!AP21*'Price index'!J73</f>
        <v>523974.41535537899</v>
      </c>
      <c r="AP20" s="11">
        <f>'49-S 2018CEEIOT(RMB)'!AQ21*'Price index'!J73</f>
        <v>116666.82595154179</v>
      </c>
      <c r="AQ20" s="11">
        <f>'49-S 2018CEEIOT(RMB)'!AR21*'Price index'!J73</f>
        <v>106587.77651785174</v>
      </c>
      <c r="AR20" s="11">
        <f>'49-S 2018CEEIOT(RMB)'!AS21*'Price index'!J73</f>
        <v>0</v>
      </c>
      <c r="AS20" s="11">
        <f>'49-S 2018CEEIOT(RMB)'!AT21*'Price index'!J73</f>
        <v>3005297.1199873481</v>
      </c>
      <c r="AT20" s="11">
        <f>'49-S 2018CEEIOT(RMB)'!AU21*'Price index'!J73</f>
        <v>289962.9417039394</v>
      </c>
      <c r="AU20" s="11">
        <f>'49-S 2018CEEIOT(RMB)'!AV21*'Price index'!J73</f>
        <v>210854.49240294882</v>
      </c>
      <c r="AV20" s="11">
        <f>'49-S 2018CEEIOT(RMB)'!AW21*'Price index'!J73</f>
        <v>2203460.5679814923</v>
      </c>
      <c r="AW20" s="11">
        <f>'49-S 2018CEEIOT(RMB)'!AX21*'Price index'!J73</f>
        <v>1376958.840683585</v>
      </c>
      <c r="AX20" s="11">
        <f>'49-S 2018CEEIOT(RMB)'!AY21*'Price index'!J73</f>
        <v>4956588.8862396143</v>
      </c>
      <c r="AY20" s="11">
        <f>'49-S 2018CEEIOT(RMB)'!AZ21*'Price index'!J73</f>
        <v>13336596.336832501</v>
      </c>
      <c r="AZ20" s="11">
        <f>'49-S 2018CEEIOT(RMB)'!BA21*'Price index'!J73</f>
        <v>66108810.981913425</v>
      </c>
      <c r="BA20" s="11">
        <f>'49-S 2018CEEIOT(RMB)'!BB21*'Price index'!J73</f>
        <v>5783487.0254140804</v>
      </c>
      <c r="BB20" s="11">
        <f>'49-S 2018CEEIOT(RMB)'!BC21*'Price index'!J73</f>
        <v>19484880.227324873</v>
      </c>
      <c r="BC20" s="11">
        <f>'49-S 2018CEEIOT(RMB)'!BD21*'Price index'!J73</f>
        <v>25268367.252738912</v>
      </c>
      <c r="BD20" s="11">
        <f>'49-S 2018CEEIOT(RMB)'!BE21*'Price index'!J73</f>
        <v>0</v>
      </c>
      <c r="BE20" s="11">
        <f>'49-S 2018CEEIOT(RMB)'!BF21*'Price index'!J73</f>
        <v>25268367.252738912</v>
      </c>
      <c r="BF20" s="11">
        <f>'49-S 2018CEEIOT(RMB)'!BG21*'Price index'!J73</f>
        <v>0</v>
      </c>
      <c r="BG20" s="11">
        <f>'49-S 2018CEEIOT(RMB)'!BH21*'Price index'!J73</f>
        <v>989090.8353833037</v>
      </c>
      <c r="BH20" s="11">
        <f>'49-S 2018CEEIOT(RMB)'!BI21*'Price index'!J73</f>
        <v>989090.8353833037</v>
      </c>
      <c r="BI20" s="11">
        <f>'49-S 2018CEEIOT(RMB)'!BJ21*'Price index'!J73</f>
        <v>756400.29950907442</v>
      </c>
      <c r="BJ20" s="11">
        <f>'49-S 2018CEEIOT(RMB)'!BK21*'Price index'!J73</f>
        <v>27013858.387631338</v>
      </c>
      <c r="BK20" s="11">
        <f>'49-S 2018CEEIOT(RMB)'!BL21*'Price index'!J73</f>
        <v>3230516.2132729469</v>
      </c>
      <c r="BL20" s="11">
        <f>'49-S 2018CEEIOT(RMB)'!BM21*'Price index'!J73</f>
        <v>89892153.156271815</v>
      </c>
    </row>
    <row r="21" spans="1:64" x14ac:dyDescent="0.25">
      <c r="A21" s="555" t="s">
        <v>564</v>
      </c>
      <c r="B21" s="274">
        <v>16</v>
      </c>
      <c r="C21" s="11">
        <f>'49-S 2018CEEIOT(RMB)'!D22*'Price index'!J74</f>
        <v>9449.8456131663424</v>
      </c>
      <c r="D21" s="11">
        <f>'49-S 2018CEEIOT(RMB)'!E22*'Price index'!J74</f>
        <v>13043.181959267291</v>
      </c>
      <c r="E21" s="11">
        <f>'49-S 2018CEEIOT(RMB)'!F22*'Price index'!J74</f>
        <v>1293.0781982225142</v>
      </c>
      <c r="F21" s="11">
        <f>'49-S 2018CEEIOT(RMB)'!G22*'Price index'!J74</f>
        <v>688.10940638896113</v>
      </c>
      <c r="G21" s="11">
        <f>'49-S 2018CEEIOT(RMB)'!H22*'Price index'!J74</f>
        <v>17771.708808837422</v>
      </c>
      <c r="H21" s="11">
        <f>'49-S 2018CEEIOT(RMB)'!I22*'Price index'!J74</f>
        <v>102196.28296908324</v>
      </c>
      <c r="I21" s="11">
        <f>'49-S 2018CEEIOT(RMB)'!J22*'Price index'!J74</f>
        <v>16704.58752139072</v>
      </c>
      <c r="J21" s="11">
        <f>'49-S 2018CEEIOT(RMB)'!K22*'Price index'!J74</f>
        <v>7494.4983506614863</v>
      </c>
      <c r="K21" s="11">
        <f>'49-S 2018CEEIOT(RMB)'!L22*'Price index'!J74</f>
        <v>36267.601196873271</v>
      </c>
      <c r="L21" s="11">
        <f>'49-S 2018CEEIOT(RMB)'!M22*'Price index'!J74</f>
        <v>167901.80342855147</v>
      </c>
      <c r="M21" s="11">
        <f>'49-S 2018CEEIOT(RMB)'!N22*'Price index'!J74</f>
        <v>82029.548171008442</v>
      </c>
      <c r="N21" s="11">
        <f>'49-S 2018CEEIOT(RMB)'!O22*'Price index'!J74</f>
        <v>185269.43263185554</v>
      </c>
      <c r="O21" s="11">
        <f>'49-S 2018CEEIOT(RMB)'!P22*'Price index'!J74</f>
        <v>60131.15129535312</v>
      </c>
      <c r="P21" s="11">
        <f>'49-S 2018CEEIOT(RMB)'!Q22*'Price index'!J74</f>
        <v>210138.83512530691</v>
      </c>
      <c r="Q21" s="11">
        <f>'49-S 2018CEEIOT(RMB)'!R22*'Price index'!J74</f>
        <v>160857.84786818633</v>
      </c>
      <c r="R21" s="11">
        <f>'49-S 2018CEEIOT(RMB)'!S22*'Price index'!J74</f>
        <v>142875208.42250058</v>
      </c>
      <c r="S21" s="11">
        <f>'49-S 2018CEEIOT(RMB)'!T22*'Price index'!J74</f>
        <v>121088723.99569833</v>
      </c>
      <c r="T21" s="11">
        <f>'49-S 2018CEEIOT(RMB)'!U22*'Price index'!J74</f>
        <v>11237625.495976729</v>
      </c>
      <c r="U21" s="11">
        <f>'49-S 2018CEEIOT(RMB)'!V22*'Price index'!J74</f>
        <v>245761.30642164944</v>
      </c>
      <c r="V21" s="11">
        <f>'49-S 2018CEEIOT(RMB)'!W22*'Price index'!J74</f>
        <v>3245858.1128742001</v>
      </c>
      <c r="W21" s="11">
        <f>'49-S 2018CEEIOT(RMB)'!X22*'Price index'!J74</f>
        <v>533937.72395852942</v>
      </c>
      <c r="X21" s="11">
        <f>'49-S 2018CEEIOT(RMB)'!Y22*'Price index'!J74</f>
        <v>124095.15008300509</v>
      </c>
      <c r="Y21" s="11">
        <f>'49-S 2018CEEIOT(RMB)'!Z22*'Price index'!J74</f>
        <v>9005818.03697199</v>
      </c>
      <c r="Z21" s="11">
        <f>'49-S 2018CEEIOT(RMB)'!AA22*'Price index'!J74</f>
        <v>51351.033508109664</v>
      </c>
      <c r="AA21" s="11">
        <f>'49-S 2018CEEIOT(RMB)'!AB22*'Price index'!J74</f>
        <v>661062.45327407913</v>
      </c>
      <c r="AB21" s="11">
        <f>'49-S 2018CEEIOT(RMB)'!AC22*'Price index'!J74</f>
        <v>3912427.862325991</v>
      </c>
      <c r="AC21" s="11">
        <f>'49-S 2018CEEIOT(RMB)'!AD22*'Price index'!J74</f>
        <v>108715.14181937337</v>
      </c>
      <c r="AD21" s="11">
        <f>'49-S 2018CEEIOT(RMB)'!AE22*'Price index'!J74</f>
        <v>2046382.1871989556</v>
      </c>
      <c r="AE21" s="11">
        <f>'49-S 2018CEEIOT(RMB)'!AF22*'Price index'!J74</f>
        <v>259554.63508844786</v>
      </c>
      <c r="AF21" s="11">
        <f>'49-S 2018CEEIOT(RMB)'!AG22*'Price index'!J74</f>
        <v>29293.175051174119</v>
      </c>
      <c r="AG21" s="11">
        <f>'49-S 2018CEEIOT(RMB)'!AH22*'Price index'!J74</f>
        <v>148044.76801815431</v>
      </c>
      <c r="AH21" s="11">
        <f>'49-S 2018CEEIOT(RMB)'!AI22*'Price index'!J74</f>
        <v>947048.38936045638</v>
      </c>
      <c r="AI21" s="11">
        <f>'49-S 2018CEEIOT(RMB)'!AJ22*'Price index'!J74</f>
        <v>355510.23915436008</v>
      </c>
      <c r="AJ21" s="11">
        <f>'49-S 2018CEEIOT(RMB)'!AK22*'Price index'!J74</f>
        <v>347940.58306137699</v>
      </c>
      <c r="AK21" s="11">
        <f>'49-S 2018CEEIOT(RMB)'!AL22*'Price index'!J74</f>
        <v>853186.28404675308</v>
      </c>
      <c r="AL21" s="11">
        <f>'49-S 2018CEEIOT(RMB)'!AM22*'Price index'!J74</f>
        <v>213187.97746713221</v>
      </c>
      <c r="AM21" s="11">
        <f>'49-S 2018CEEIOT(RMB)'!AN22*'Price index'!J74</f>
        <v>769009.67836535862</v>
      </c>
      <c r="AN21" s="11">
        <f>'49-S 2018CEEIOT(RMB)'!AO22*'Price index'!J74</f>
        <v>452121.28253956052</v>
      </c>
      <c r="AO21" s="11">
        <f>'49-S 2018CEEIOT(RMB)'!AP22*'Price index'!J74</f>
        <v>206868.51910542633</v>
      </c>
      <c r="AP21" s="11">
        <f>'49-S 2018CEEIOT(RMB)'!AQ22*'Price index'!J74</f>
        <v>3223669.8122291565</v>
      </c>
      <c r="AQ21" s="11">
        <f>'49-S 2018CEEIOT(RMB)'!AR22*'Price index'!J74</f>
        <v>99582.459930313882</v>
      </c>
      <c r="AR21" s="11">
        <f>'49-S 2018CEEIOT(RMB)'!AS22*'Price index'!J74</f>
        <v>39234.507236595302</v>
      </c>
      <c r="AS21" s="11">
        <f>'49-S 2018CEEIOT(RMB)'!AT22*'Price index'!J74</f>
        <v>6944.3231046621622</v>
      </c>
      <c r="AT21" s="11">
        <f>'49-S 2018CEEIOT(RMB)'!AU22*'Price index'!J74</f>
        <v>1848.8225920400691</v>
      </c>
      <c r="AU21" s="11">
        <f>'49-S 2018CEEIOT(RMB)'!AV22*'Price index'!J74</f>
        <v>7495.6131466326342</v>
      </c>
      <c r="AV21" s="11">
        <f>'49-S 2018CEEIOT(RMB)'!AW22*'Price index'!J74</f>
        <v>88381.904264649595</v>
      </c>
      <c r="AW21" s="11">
        <f>'49-S 2018CEEIOT(RMB)'!AX22*'Price index'!J74</f>
        <v>1432861.6709972222</v>
      </c>
      <c r="AX21" s="11">
        <f>'49-S 2018CEEIOT(RMB)'!AY22*'Price index'!J74</f>
        <v>2342038.1604419206</v>
      </c>
      <c r="AY21" s="11">
        <f>'49-S 2018CEEIOT(RMB)'!AZ22*'Price index'!J74</f>
        <v>13100450.097572526</v>
      </c>
      <c r="AZ21" s="11">
        <f>'49-S 2018CEEIOT(RMB)'!BA22*'Price index'!J74</f>
        <v>321132477.33792943</v>
      </c>
      <c r="BA21" s="11">
        <f>'49-S 2018CEEIOT(RMB)'!BB22*'Price index'!J74</f>
        <v>2566307.9550020769</v>
      </c>
      <c r="BB21" s="11">
        <f>'49-S 2018CEEIOT(RMB)'!BC22*'Price index'!J74</f>
        <v>7469689.0472771525</v>
      </c>
      <c r="BC21" s="11">
        <f>'49-S 2018CEEIOT(RMB)'!BD22*'Price index'!J74</f>
        <v>10035997.002279209</v>
      </c>
      <c r="BD21" s="11">
        <f>'49-S 2018CEEIOT(RMB)'!BE22*'Price index'!J74</f>
        <v>0</v>
      </c>
      <c r="BE21" s="11">
        <f>'49-S 2018CEEIOT(RMB)'!BF22*'Price index'!J74</f>
        <v>10035997.002279209</v>
      </c>
      <c r="BF21" s="11">
        <f>'49-S 2018CEEIOT(RMB)'!BG22*'Price index'!J74</f>
        <v>0</v>
      </c>
      <c r="BG21" s="11">
        <f>'49-S 2018CEEIOT(RMB)'!BH22*'Price index'!J74</f>
        <v>2173594.7212936385</v>
      </c>
      <c r="BH21" s="11">
        <f>'49-S 2018CEEIOT(RMB)'!BI22*'Price index'!J74</f>
        <v>2173594.7212936385</v>
      </c>
      <c r="BI21" s="11">
        <f>'49-S 2018CEEIOT(RMB)'!BJ22*'Price index'!J74</f>
        <v>63775051.082336545</v>
      </c>
      <c r="BJ21" s="11">
        <f>'49-S 2018CEEIOT(RMB)'!BK22*'Price index'!J74</f>
        <v>75984642.805909365</v>
      </c>
      <c r="BK21" s="11">
        <f>'49-S 2018CEEIOT(RMB)'!BL22*'Price index'!J74</f>
        <v>12161909.272517819</v>
      </c>
      <c r="BL21" s="11">
        <f>'49-S 2018CEEIOT(RMB)'!BM22*'Price index'!J74</f>
        <v>384955210.87132066</v>
      </c>
    </row>
    <row r="22" spans="1:64" x14ac:dyDescent="0.25">
      <c r="A22" s="555" t="s">
        <v>488</v>
      </c>
      <c r="B22" s="274">
        <v>17</v>
      </c>
      <c r="C22" s="11">
        <f>'49-S 2018CEEIOT(RMB)'!D23*'Price index'!J75</f>
        <v>363.27796614468571</v>
      </c>
      <c r="D22" s="11">
        <f>'49-S 2018CEEIOT(RMB)'!E23*'Price index'!J75</f>
        <v>110337.08488395905</v>
      </c>
      <c r="E22" s="11">
        <f>'49-S 2018CEEIOT(RMB)'!F23*'Price index'!J75</f>
        <v>705.37878774158207</v>
      </c>
      <c r="F22" s="11">
        <f>'49-S 2018CEEIOT(RMB)'!G23*'Price index'!J75</f>
        <v>1596.1702201935607</v>
      </c>
      <c r="G22" s="11">
        <f>'49-S 2018CEEIOT(RMB)'!H23*'Price index'!J75</f>
        <v>7.6676468406386515</v>
      </c>
      <c r="H22" s="11">
        <f>'49-S 2018CEEIOT(RMB)'!I23*'Price index'!J75</f>
        <v>1206283.5399357146</v>
      </c>
      <c r="I22" s="11">
        <f>'49-S 2018CEEIOT(RMB)'!J23*'Price index'!J75</f>
        <v>134403.30513177864</v>
      </c>
      <c r="J22" s="11">
        <f>'49-S 2018CEEIOT(RMB)'!K23*'Price index'!J75</f>
        <v>105295.60248761816</v>
      </c>
      <c r="K22" s="11">
        <f>'49-S 2018CEEIOT(RMB)'!L23*'Price index'!J75</f>
        <v>126067.49592623387</v>
      </c>
      <c r="L22" s="11">
        <f>'49-S 2018CEEIOT(RMB)'!M23*'Price index'!J75</f>
        <v>115390.05330739474</v>
      </c>
      <c r="M22" s="11">
        <f>'49-S 2018CEEIOT(RMB)'!N23*'Price index'!J75</f>
        <v>181768.61751894196</v>
      </c>
      <c r="N22" s="11">
        <f>'49-S 2018CEEIOT(RMB)'!O23*'Price index'!J75</f>
        <v>1797451.3387560549</v>
      </c>
      <c r="O22" s="11">
        <f>'49-S 2018CEEIOT(RMB)'!P23*'Price index'!J75</f>
        <v>674145.90720468655</v>
      </c>
      <c r="P22" s="11">
        <f>'49-S 2018CEEIOT(RMB)'!Q23*'Price index'!J75</f>
        <v>569451.36773026059</v>
      </c>
      <c r="Q22" s="11">
        <f>'49-S 2018CEEIOT(RMB)'!R23*'Price index'!J75</f>
        <v>267629.61722958088</v>
      </c>
      <c r="R22" s="11">
        <f>'49-S 2018CEEIOT(RMB)'!S23*'Price index'!J75</f>
        <v>1880786.974366429</v>
      </c>
      <c r="S22" s="11">
        <f>'49-S 2018CEEIOT(RMB)'!T23*'Price index'!J75</f>
        <v>6474351.8861144781</v>
      </c>
      <c r="T22" s="11">
        <f>'49-S 2018CEEIOT(RMB)'!U23*'Price index'!J75</f>
        <v>1444414.0752763487</v>
      </c>
      <c r="U22" s="11">
        <f>'49-S 2018CEEIOT(RMB)'!V23*'Price index'!J75</f>
        <v>472326.87103638961</v>
      </c>
      <c r="V22" s="11">
        <f>'49-S 2018CEEIOT(RMB)'!W23*'Price index'!J75</f>
        <v>677805.66527118755</v>
      </c>
      <c r="W22" s="11">
        <f>'49-S 2018CEEIOT(RMB)'!X23*'Price index'!J75</f>
        <v>370735.19330943219</v>
      </c>
      <c r="X22" s="11">
        <f>'49-S 2018CEEIOT(RMB)'!Y23*'Price index'!J75</f>
        <v>212185.39112120512</v>
      </c>
      <c r="Y22" s="11">
        <f>'49-S 2018CEEIOT(RMB)'!Z23*'Price index'!J75</f>
        <v>861102.64593747514</v>
      </c>
      <c r="Z22" s="11">
        <f>'49-S 2018CEEIOT(RMB)'!AA23*'Price index'!J75</f>
        <v>499423.77777439432</v>
      </c>
      <c r="AA22" s="11">
        <f>'49-S 2018CEEIOT(RMB)'!AB23*'Price index'!J75</f>
        <v>2716033.0232966575</v>
      </c>
      <c r="AB22" s="11">
        <f>'49-S 2018CEEIOT(RMB)'!AC23*'Price index'!J75</f>
        <v>209302.46359903709</v>
      </c>
      <c r="AC22" s="11">
        <f>'49-S 2018CEEIOT(RMB)'!AD23*'Price index'!J75</f>
        <v>267134.66858220164</v>
      </c>
      <c r="AD22" s="11">
        <f>'49-S 2018CEEIOT(RMB)'!AE23*'Price index'!J75</f>
        <v>1095198.8230655589</v>
      </c>
      <c r="AE22" s="11">
        <f>'49-S 2018CEEIOT(RMB)'!AF23*'Price index'!J75</f>
        <v>3664183.5383034968</v>
      </c>
      <c r="AF22" s="11">
        <f>'49-S 2018CEEIOT(RMB)'!AG23*'Price index'!J75</f>
        <v>569484.637607123</v>
      </c>
      <c r="AG22" s="11">
        <f>'49-S 2018CEEIOT(RMB)'!AH23*'Price index'!J75</f>
        <v>247937.92255901924</v>
      </c>
      <c r="AH22" s="11">
        <f>'49-S 2018CEEIOT(RMB)'!AI23*'Price index'!J75</f>
        <v>763369.22423238668</v>
      </c>
      <c r="AI22" s="11">
        <f>'49-S 2018CEEIOT(RMB)'!AJ23*'Price index'!J75</f>
        <v>1256847.3591303076</v>
      </c>
      <c r="AJ22" s="11">
        <f>'49-S 2018CEEIOT(RMB)'!AK23*'Price index'!J75</f>
        <v>1133200.2224126072</v>
      </c>
      <c r="AK22" s="11">
        <f>'49-S 2018CEEIOT(RMB)'!AL23*'Price index'!J75</f>
        <v>1493141.6982025804</v>
      </c>
      <c r="AL22" s="11">
        <f>'49-S 2018CEEIOT(RMB)'!AM23*'Price index'!J75</f>
        <v>951311.54796990659</v>
      </c>
      <c r="AM22" s="11">
        <f>'49-S 2018CEEIOT(RMB)'!AN23*'Price index'!J75</f>
        <v>1644530.6932413166</v>
      </c>
      <c r="AN22" s="11">
        <f>'49-S 2018CEEIOT(RMB)'!AO23*'Price index'!J75</f>
        <v>1408119.399720676</v>
      </c>
      <c r="AO22" s="11">
        <f>'49-S 2018CEEIOT(RMB)'!AP23*'Price index'!J75</f>
        <v>345132.18702976941</v>
      </c>
      <c r="AP22" s="11">
        <f>'49-S 2018CEEIOT(RMB)'!AQ23*'Price index'!J75</f>
        <v>398131.4263305589</v>
      </c>
      <c r="AQ22" s="11">
        <f>'49-S 2018CEEIOT(RMB)'!AR23*'Price index'!J75</f>
        <v>145232.21136223606</v>
      </c>
      <c r="AR22" s="11">
        <f>'49-S 2018CEEIOT(RMB)'!AS23*'Price index'!J75</f>
        <v>95875.680251640384</v>
      </c>
      <c r="AS22" s="11">
        <f>'49-S 2018CEEIOT(RMB)'!AT23*'Price index'!J75</f>
        <v>572865.85235467006</v>
      </c>
      <c r="AT22" s="11">
        <f>'49-S 2018CEEIOT(RMB)'!AU23*'Price index'!J75</f>
        <v>203444.36865297263</v>
      </c>
      <c r="AU22" s="11">
        <f>'49-S 2018CEEIOT(RMB)'!AV23*'Price index'!J75</f>
        <v>311019.89220712084</v>
      </c>
      <c r="AV22" s="11">
        <f>'49-S 2018CEEIOT(RMB)'!AW23*'Price index'!J75</f>
        <v>3601372.7143743923</v>
      </c>
      <c r="AW22" s="11">
        <f>'49-S 2018CEEIOT(RMB)'!AX23*'Price index'!J75</f>
        <v>2536303.2165849619</v>
      </c>
      <c r="AX22" s="11">
        <f>'49-S 2018CEEIOT(RMB)'!AY23*'Price index'!J75</f>
        <v>4692876.9021058567</v>
      </c>
      <c r="AY22" s="11">
        <f>'49-S 2018CEEIOT(RMB)'!AZ23*'Price index'!J75</f>
        <v>43077546.073003471</v>
      </c>
      <c r="AZ22" s="11">
        <f>'49-S 2018CEEIOT(RMB)'!BA23*'Price index'!J75</f>
        <v>91583624.65112108</v>
      </c>
      <c r="BA22" s="11">
        <f>'49-S 2018CEEIOT(RMB)'!BB23*'Price index'!J75</f>
        <v>9460985.7378944028</v>
      </c>
      <c r="BB22" s="11">
        <f>'49-S 2018CEEIOT(RMB)'!BC23*'Price index'!J75</f>
        <v>51626842.387819387</v>
      </c>
      <c r="BC22" s="11">
        <f>'49-S 2018CEEIOT(RMB)'!BD23*'Price index'!J75</f>
        <v>61087828.125713788</v>
      </c>
      <c r="BD22" s="11">
        <f>'49-S 2018CEEIOT(RMB)'!BE23*'Price index'!J75</f>
        <v>0</v>
      </c>
      <c r="BE22" s="11">
        <f>'49-S 2018CEEIOT(RMB)'!BF23*'Price index'!J75</f>
        <v>61087828.125713788</v>
      </c>
      <c r="BF22" s="11">
        <f>'49-S 2018CEEIOT(RMB)'!BG23*'Price index'!J75</f>
        <v>0</v>
      </c>
      <c r="BG22" s="11">
        <f>'49-S 2018CEEIOT(RMB)'!BH23*'Price index'!J75</f>
        <v>2396073.2695020521</v>
      </c>
      <c r="BH22" s="11">
        <f>'49-S 2018CEEIOT(RMB)'!BI23*'Price index'!J75</f>
        <v>2396073.2695020521</v>
      </c>
      <c r="BI22" s="11">
        <f>'49-S 2018CEEIOT(RMB)'!BJ23*'Price index'!J75</f>
        <v>74839015.926640853</v>
      </c>
      <c r="BJ22" s="11">
        <f>'49-S 2018CEEIOT(RMB)'!BK23*'Price index'!J75</f>
        <v>138322917.32185647</v>
      </c>
      <c r="BK22" s="11">
        <f>'49-S 2018CEEIOT(RMB)'!BL23*'Price index'!J75</f>
        <v>9875984.7438229863</v>
      </c>
      <c r="BL22" s="11">
        <f>'49-S 2018CEEIOT(RMB)'!BM23*'Price index'!J75</f>
        <v>220030557.22915456</v>
      </c>
    </row>
    <row r="23" spans="1:64" x14ac:dyDescent="0.25">
      <c r="A23" s="555" t="s">
        <v>489</v>
      </c>
      <c r="B23" s="274">
        <v>18</v>
      </c>
      <c r="C23" s="11">
        <f>'49-S 2018CEEIOT(RMB)'!D24*'Price index'!J76</f>
        <v>2059.7553821741058</v>
      </c>
      <c r="D23" s="11">
        <f>'49-S 2018CEEIOT(RMB)'!E24*'Price index'!J76</f>
        <v>4391.31037756564</v>
      </c>
      <c r="E23" s="11">
        <f>'49-S 2018CEEIOT(RMB)'!F24*'Price index'!J76</f>
        <v>1567.8320518968862</v>
      </c>
      <c r="F23" s="11">
        <f>'49-S 2018CEEIOT(RMB)'!G24*'Price index'!J76</f>
        <v>6747.4261394464766</v>
      </c>
      <c r="G23" s="11">
        <f>'49-S 2018CEEIOT(RMB)'!H24*'Price index'!J76</f>
        <v>57405.72126790187</v>
      </c>
      <c r="H23" s="11">
        <f>'49-S 2018CEEIOT(RMB)'!I24*'Price index'!J76</f>
        <v>175198.20155993375</v>
      </c>
      <c r="I23" s="11">
        <f>'49-S 2018CEEIOT(RMB)'!J24*'Price index'!J76</f>
        <v>13920.998628291516</v>
      </c>
      <c r="J23" s="11">
        <f>'49-S 2018CEEIOT(RMB)'!K24*'Price index'!J76</f>
        <v>2123.0183502942341</v>
      </c>
      <c r="K23" s="11">
        <f>'49-S 2018CEEIOT(RMB)'!L24*'Price index'!J76</f>
        <v>2512.616699326697</v>
      </c>
      <c r="L23" s="11">
        <f>'49-S 2018CEEIOT(RMB)'!M24*'Price index'!J76</f>
        <v>1797.6778312418826</v>
      </c>
      <c r="M23" s="11">
        <f>'49-S 2018CEEIOT(RMB)'!N24*'Price index'!J76</f>
        <v>4852.2172438637954</v>
      </c>
      <c r="N23" s="11">
        <f>'49-S 2018CEEIOT(RMB)'!O24*'Price index'!J76</f>
        <v>7596.1234762250706</v>
      </c>
      <c r="O23" s="11">
        <f>'49-S 2018CEEIOT(RMB)'!P24*'Price index'!J76</f>
        <v>31621.630152221729</v>
      </c>
      <c r="P23" s="11">
        <f>'49-S 2018CEEIOT(RMB)'!Q24*'Price index'!J76</f>
        <v>3462.92058634663</v>
      </c>
      <c r="Q23" s="11">
        <f>'49-S 2018CEEIOT(RMB)'!R24*'Price index'!J76</f>
        <v>6.2210044357977123</v>
      </c>
      <c r="R23" s="11">
        <f>'49-S 2018CEEIOT(RMB)'!S24*'Price index'!J76</f>
        <v>140080.12006320048</v>
      </c>
      <c r="S23" s="11">
        <f>'49-S 2018CEEIOT(RMB)'!T24*'Price index'!J76</f>
        <v>6329818.6711314656</v>
      </c>
      <c r="T23" s="11">
        <f>'49-S 2018CEEIOT(RMB)'!U24*'Price index'!J76</f>
        <v>37213661.971952736</v>
      </c>
      <c r="U23" s="11">
        <f>'49-S 2018CEEIOT(RMB)'!V24*'Price index'!J76</f>
        <v>82251.761482225877</v>
      </c>
      <c r="V23" s="11">
        <f>'49-S 2018CEEIOT(RMB)'!W24*'Price index'!J76</f>
        <v>3152962.9741312736</v>
      </c>
      <c r="W23" s="11">
        <f>'49-S 2018CEEIOT(RMB)'!X24*'Price index'!J76</f>
        <v>75147.373595483441</v>
      </c>
      <c r="X23" s="11">
        <f>'49-S 2018CEEIOT(RMB)'!Y24*'Price index'!J76</f>
        <v>7197.8633985510314</v>
      </c>
      <c r="Y23" s="11">
        <f>'49-S 2018CEEIOT(RMB)'!Z24*'Price index'!J76</f>
        <v>813215.82824400184</v>
      </c>
      <c r="Z23" s="11">
        <f>'49-S 2018CEEIOT(RMB)'!AA24*'Price index'!J76</f>
        <v>38790.188888637167</v>
      </c>
      <c r="AA23" s="11">
        <f>'49-S 2018CEEIOT(RMB)'!AB24*'Price index'!J76</f>
        <v>41269.171659898762</v>
      </c>
      <c r="AB23" s="11">
        <f>'49-S 2018CEEIOT(RMB)'!AC24*'Price index'!J76</f>
        <v>68968.703867603879</v>
      </c>
      <c r="AC23" s="11">
        <f>'49-S 2018CEEIOT(RMB)'!AD24*'Price index'!J76</f>
        <v>9458.970554872436</v>
      </c>
      <c r="AD23" s="11">
        <f>'49-S 2018CEEIOT(RMB)'!AE24*'Price index'!J76</f>
        <v>64342.10012426375</v>
      </c>
      <c r="AE23" s="11">
        <f>'49-S 2018CEEIOT(RMB)'!AF24*'Price index'!J76</f>
        <v>22686.095021527912</v>
      </c>
      <c r="AF23" s="11">
        <f>'49-S 2018CEEIOT(RMB)'!AG24*'Price index'!J76</f>
        <v>7810.4453682541252</v>
      </c>
      <c r="AG23" s="11">
        <f>'49-S 2018CEEIOT(RMB)'!AH24*'Price index'!J76</f>
        <v>13911.464285961811</v>
      </c>
      <c r="AH23" s="11">
        <f>'49-S 2018CEEIOT(RMB)'!AI24*'Price index'!J76</f>
        <v>150026.06288798034</v>
      </c>
      <c r="AI23" s="11">
        <f>'49-S 2018CEEIOT(RMB)'!AJ24*'Price index'!J76</f>
        <v>26571.220875745104</v>
      </c>
      <c r="AJ23" s="11">
        <f>'49-S 2018CEEIOT(RMB)'!AK24*'Price index'!J76</f>
        <v>61239.344562303857</v>
      </c>
      <c r="AK23" s="11">
        <f>'49-S 2018CEEIOT(RMB)'!AL24*'Price index'!J76</f>
        <v>2912233.3243864658</v>
      </c>
      <c r="AL23" s="11">
        <f>'49-S 2018CEEIOT(RMB)'!AM24*'Price index'!J76</f>
        <v>125999.8096536363</v>
      </c>
      <c r="AM23" s="11">
        <f>'49-S 2018CEEIOT(RMB)'!AN24*'Price index'!J76</f>
        <v>59980.765430167856</v>
      </c>
      <c r="AN23" s="11">
        <f>'49-S 2018CEEIOT(RMB)'!AO24*'Price index'!J76</f>
        <v>42009.804040799369</v>
      </c>
      <c r="AO23" s="11">
        <f>'49-S 2018CEEIOT(RMB)'!AP24*'Price index'!J76</f>
        <v>30785.287601480097</v>
      </c>
      <c r="AP23" s="11">
        <f>'49-S 2018CEEIOT(RMB)'!AQ24*'Price index'!J76</f>
        <v>37955.622849889784</v>
      </c>
      <c r="AQ23" s="11">
        <f>'49-S 2018CEEIOT(RMB)'!AR24*'Price index'!J76</f>
        <v>943.11658934690786</v>
      </c>
      <c r="AR23" s="11">
        <f>'49-S 2018CEEIOT(RMB)'!AS24*'Price index'!J76</f>
        <v>2940.5172370352334</v>
      </c>
      <c r="AS23" s="11">
        <f>'49-S 2018CEEIOT(RMB)'!AT24*'Price index'!J76</f>
        <v>104329.88407631555</v>
      </c>
      <c r="AT23" s="11">
        <f>'49-S 2018CEEIOT(RMB)'!AU24*'Price index'!J76</f>
        <v>1683.1956773947047</v>
      </c>
      <c r="AU23" s="11">
        <f>'49-S 2018CEEIOT(RMB)'!AV24*'Price index'!J76</f>
        <v>2161.6484389022316</v>
      </c>
      <c r="AV23" s="11">
        <f>'49-S 2018CEEIOT(RMB)'!AW24*'Price index'!J76</f>
        <v>39325.709842457014</v>
      </c>
      <c r="AW23" s="11">
        <f>'49-S 2018CEEIOT(RMB)'!AX24*'Price index'!J76</f>
        <v>170885.39305581109</v>
      </c>
      <c r="AX23" s="11">
        <f>'49-S 2018CEEIOT(RMB)'!AY24*'Price index'!J76</f>
        <v>329763.5199746727</v>
      </c>
      <c r="AY23" s="11">
        <f>'49-S 2018CEEIOT(RMB)'!AZ24*'Price index'!J76</f>
        <v>8345807.949487566</v>
      </c>
      <c r="AZ23" s="11">
        <f>'49-S 2018CEEIOT(RMB)'!BA24*'Price index'!J76</f>
        <v>60841479.55118911</v>
      </c>
      <c r="BA23" s="11">
        <f>'49-S 2018CEEIOT(RMB)'!BB24*'Price index'!J76</f>
        <v>7163461.2216053009</v>
      </c>
      <c r="BB23" s="11">
        <f>'49-S 2018CEEIOT(RMB)'!BC24*'Price index'!J76</f>
        <v>45684861.522050537</v>
      </c>
      <c r="BC23" s="11">
        <f>'49-S 2018CEEIOT(RMB)'!BD24*'Price index'!J76</f>
        <v>52848322.743655771</v>
      </c>
      <c r="BD23" s="11">
        <f>'49-S 2018CEEIOT(RMB)'!BE24*'Price index'!J76</f>
        <v>0</v>
      </c>
      <c r="BE23" s="11">
        <f>'49-S 2018CEEIOT(RMB)'!BF24*'Price index'!J76</f>
        <v>52848322.743655771</v>
      </c>
      <c r="BF23" s="11">
        <f>'49-S 2018CEEIOT(RMB)'!BG24*'Price index'!J76</f>
        <v>0</v>
      </c>
      <c r="BG23" s="11">
        <f>'49-S 2018CEEIOT(RMB)'!BH24*'Price index'!J76</f>
        <v>2112158.8724250826</v>
      </c>
      <c r="BH23" s="11">
        <f>'49-S 2018CEEIOT(RMB)'!BI24*'Price index'!J76</f>
        <v>2112158.8724250826</v>
      </c>
      <c r="BI23" s="11">
        <f>'49-S 2018CEEIOT(RMB)'!BJ24*'Price index'!J76</f>
        <v>40914842.563589439</v>
      </c>
      <c r="BJ23" s="11">
        <f>'49-S 2018CEEIOT(RMB)'!BK24*'Price index'!J76</f>
        <v>95875324.179670706</v>
      </c>
      <c r="BK23" s="11">
        <f>'49-S 2018CEEIOT(RMB)'!BL24*'Price index'!J76</f>
        <v>14007250.161234464</v>
      </c>
      <c r="BL23" s="11">
        <f>'49-S 2018CEEIOT(RMB)'!BM24*'Price index'!J76</f>
        <v>142709553.56962469</v>
      </c>
    </row>
    <row r="24" spans="1:64" x14ac:dyDescent="0.25">
      <c r="A24" s="555" t="s">
        <v>490</v>
      </c>
      <c r="B24" s="274">
        <v>19</v>
      </c>
      <c r="C24" s="11">
        <f>'49-S 2018CEEIOT(RMB)'!D25*'Price index'!J77</f>
        <v>3437.2654465288897</v>
      </c>
      <c r="D24" s="11">
        <f>'49-S 2018CEEIOT(RMB)'!E25*'Price index'!J77</f>
        <v>11098.504651005023</v>
      </c>
      <c r="E24" s="11">
        <f>'49-S 2018CEEIOT(RMB)'!F25*'Price index'!J77</f>
        <v>35.530329942806027</v>
      </c>
      <c r="F24" s="11">
        <f>'49-S 2018CEEIOT(RMB)'!G25*'Price index'!J77</f>
        <v>211.94924887086972</v>
      </c>
      <c r="G24" s="11">
        <f>'49-S 2018CEEIOT(RMB)'!H25*'Price index'!J77</f>
        <v>3691.6268330844919</v>
      </c>
      <c r="H24" s="11">
        <f>'49-S 2018CEEIOT(RMB)'!I25*'Price index'!J77</f>
        <v>3417808.894517656</v>
      </c>
      <c r="I24" s="11">
        <f>'49-S 2018CEEIOT(RMB)'!J25*'Price index'!J77</f>
        <v>1156.4847594081148</v>
      </c>
      <c r="J24" s="11">
        <f>'49-S 2018CEEIOT(RMB)'!K25*'Price index'!J77</f>
        <v>12356.311374206565</v>
      </c>
      <c r="K24" s="11">
        <f>'49-S 2018CEEIOT(RMB)'!L25*'Price index'!J77</f>
        <v>247463.78967912329</v>
      </c>
      <c r="L24" s="11">
        <f>'49-S 2018CEEIOT(RMB)'!M25*'Price index'!J77</f>
        <v>64548.870231843961</v>
      </c>
      <c r="M24" s="11">
        <f>'49-S 2018CEEIOT(RMB)'!N25*'Price index'!J77</f>
        <v>4278.7924687817449</v>
      </c>
      <c r="N24" s="11">
        <f>'49-S 2018CEEIOT(RMB)'!O25*'Price index'!J77</f>
        <v>117723.45729562726</v>
      </c>
      <c r="O24" s="11">
        <f>'49-S 2018CEEIOT(RMB)'!P25*'Price index'!J77</f>
        <v>134397.06046037935</v>
      </c>
      <c r="P24" s="11">
        <f>'49-S 2018CEEIOT(RMB)'!Q25*'Price index'!J77</f>
        <v>325219.27634186222</v>
      </c>
      <c r="Q24" s="11">
        <f>'49-S 2018CEEIOT(RMB)'!R25*'Price index'!J77</f>
        <v>129668.01104304112</v>
      </c>
      <c r="R24" s="11">
        <f>'49-S 2018CEEIOT(RMB)'!S25*'Price index'!J77</f>
        <v>357450.15912981308</v>
      </c>
      <c r="S24" s="11">
        <f>'49-S 2018CEEIOT(RMB)'!T25*'Price index'!J77</f>
        <v>157050.65348410694</v>
      </c>
      <c r="T24" s="11">
        <f>'49-S 2018CEEIOT(RMB)'!U25*'Price index'!J77</f>
        <v>232666.2661290144</v>
      </c>
      <c r="U24" s="11">
        <f>'49-S 2018CEEIOT(RMB)'!V25*'Price index'!J77</f>
        <v>49148720.5429295</v>
      </c>
      <c r="V24" s="11">
        <f>'49-S 2018CEEIOT(RMB)'!W25*'Price index'!J77</f>
        <v>31167805.10301191</v>
      </c>
      <c r="W24" s="11">
        <f>'49-S 2018CEEIOT(RMB)'!X25*'Price index'!J77</f>
        <v>2092504.2279737699</v>
      </c>
      <c r="X24" s="11">
        <f>'49-S 2018CEEIOT(RMB)'!Y25*'Price index'!J77</f>
        <v>393748.31562507042</v>
      </c>
      <c r="Y24" s="11">
        <f>'49-S 2018CEEIOT(RMB)'!Z25*'Price index'!J77</f>
        <v>4809897.9111260613</v>
      </c>
      <c r="Z24" s="11">
        <f>'49-S 2018CEEIOT(RMB)'!AA25*'Price index'!J77</f>
        <v>64437.608267513438</v>
      </c>
      <c r="AA24" s="11">
        <f>'49-S 2018CEEIOT(RMB)'!AB25*'Price index'!J77</f>
        <v>987310.29011471069</v>
      </c>
      <c r="AB24" s="11">
        <f>'49-S 2018CEEIOT(RMB)'!AC25*'Price index'!J77</f>
        <v>99881.900302718495</v>
      </c>
      <c r="AC24" s="11">
        <f>'49-S 2018CEEIOT(RMB)'!AD25*'Price index'!J77</f>
        <v>174138.94272693412</v>
      </c>
      <c r="AD24" s="11">
        <f>'49-S 2018CEEIOT(RMB)'!AE25*'Price index'!J77</f>
        <v>636367.83470279002</v>
      </c>
      <c r="AE24" s="11">
        <f>'49-S 2018CEEIOT(RMB)'!AF25*'Price index'!J77</f>
        <v>1910408.4200787295</v>
      </c>
      <c r="AF24" s="11">
        <f>'49-S 2018CEEIOT(RMB)'!AG25*'Price index'!J77</f>
        <v>45669.522569178873</v>
      </c>
      <c r="AG24" s="11">
        <f>'49-S 2018CEEIOT(RMB)'!AH25*'Price index'!J77</f>
        <v>165651.18513919954</v>
      </c>
      <c r="AH24" s="11">
        <f>'49-S 2018CEEIOT(RMB)'!AI25*'Price index'!J77</f>
        <v>3978796.9116099854</v>
      </c>
      <c r="AI24" s="11">
        <f>'49-S 2018CEEIOT(RMB)'!AJ25*'Price index'!J77</f>
        <v>668703.01652256539</v>
      </c>
      <c r="AJ24" s="11">
        <f>'49-S 2018CEEIOT(RMB)'!AK25*'Price index'!J77</f>
        <v>463198.00743479928</v>
      </c>
      <c r="AK24" s="11">
        <f>'49-S 2018CEEIOT(RMB)'!AL25*'Price index'!J77</f>
        <v>561119.48032782902</v>
      </c>
      <c r="AL24" s="11">
        <f>'49-S 2018CEEIOT(RMB)'!AM25*'Price index'!J77</f>
        <v>119591.63818143724</v>
      </c>
      <c r="AM24" s="11">
        <f>'49-S 2018CEEIOT(RMB)'!AN25*'Price index'!J77</f>
        <v>758067.07493928191</v>
      </c>
      <c r="AN24" s="11">
        <f>'49-S 2018CEEIOT(RMB)'!AO25*'Price index'!J77</f>
        <v>637321.03971731314</v>
      </c>
      <c r="AO24" s="11">
        <f>'49-S 2018CEEIOT(RMB)'!AP25*'Price index'!J77</f>
        <v>139765.16829283547</v>
      </c>
      <c r="AP24" s="11">
        <f>'49-S 2018CEEIOT(RMB)'!AQ25*'Price index'!J77</f>
        <v>1116427.4599498962</v>
      </c>
      <c r="AQ24" s="11">
        <f>'49-S 2018CEEIOT(RMB)'!AR25*'Price index'!J77</f>
        <v>4274.8848231678403</v>
      </c>
      <c r="AR24" s="11">
        <f>'49-S 2018CEEIOT(RMB)'!AS25*'Price index'!J77</f>
        <v>25985.816057374403</v>
      </c>
      <c r="AS24" s="11">
        <f>'49-S 2018CEEIOT(RMB)'!AT25*'Price index'!J77</f>
        <v>108287.36378684835</v>
      </c>
      <c r="AT24" s="11">
        <f>'49-S 2018CEEIOT(RMB)'!AU25*'Price index'!J77</f>
        <v>948.44391858681524</v>
      </c>
      <c r="AU24" s="11">
        <f>'49-S 2018CEEIOT(RMB)'!AV25*'Price index'!J77</f>
        <v>1078.3142999618906</v>
      </c>
      <c r="AV24" s="11">
        <f>'49-S 2018CEEIOT(RMB)'!AW25*'Price index'!J77</f>
        <v>51694359.980051212</v>
      </c>
      <c r="AW24" s="11">
        <f>'49-S 2018CEEIOT(RMB)'!AX25*'Price index'!J77</f>
        <v>142153.87148393638</v>
      </c>
      <c r="AX24" s="11">
        <f>'49-S 2018CEEIOT(RMB)'!AY25*'Price index'!J77</f>
        <v>163135.84320285128</v>
      </c>
      <c r="AY24" s="11">
        <f>'49-S 2018CEEIOT(RMB)'!AZ25*'Price index'!J77</f>
        <v>552441.23239725758</v>
      </c>
      <c r="AZ24" s="11">
        <f>'49-S 2018CEEIOT(RMB)'!BA25*'Price index'!J77</f>
        <v>158052460.25498971</v>
      </c>
      <c r="BA24" s="11">
        <f>'49-S 2018CEEIOT(RMB)'!BB25*'Price index'!J77</f>
        <v>743454.02013125189</v>
      </c>
      <c r="BB24" s="11">
        <f>'49-S 2018CEEIOT(RMB)'!BC25*'Price index'!J77</f>
        <v>2262673.7698232424</v>
      </c>
      <c r="BC24" s="11">
        <f>'49-S 2018CEEIOT(RMB)'!BD25*'Price index'!J77</f>
        <v>3006127.7899544891</v>
      </c>
      <c r="BD24" s="11">
        <f>'49-S 2018CEEIOT(RMB)'!BE25*'Price index'!J77</f>
        <v>0</v>
      </c>
      <c r="BE24" s="11">
        <f>'49-S 2018CEEIOT(RMB)'!BF25*'Price index'!J77</f>
        <v>3006127.7899544891</v>
      </c>
      <c r="BF24" s="11">
        <f>'49-S 2018CEEIOT(RMB)'!BG25*'Price index'!J77</f>
        <v>0</v>
      </c>
      <c r="BG24" s="11">
        <f>'49-S 2018CEEIOT(RMB)'!BH25*'Price index'!J77</f>
        <v>123822.60983355452</v>
      </c>
      <c r="BH24" s="11">
        <f>'49-S 2018CEEIOT(RMB)'!BI25*'Price index'!J77</f>
        <v>123822.60983355452</v>
      </c>
      <c r="BI24" s="11">
        <f>'49-S 2018CEEIOT(RMB)'!BJ25*'Price index'!J77</f>
        <v>7722909.6356464392</v>
      </c>
      <c r="BJ24" s="11">
        <f>'49-S 2018CEEIOT(RMB)'!BK25*'Price index'!J77</f>
        <v>10852860.035434511</v>
      </c>
      <c r="BK24" s="11">
        <f>'49-S 2018CEEIOT(RMB)'!BL25*'Price index'!J77</f>
        <v>9088254.4483901802</v>
      </c>
      <c r="BL24" s="11">
        <f>'49-S 2018CEEIOT(RMB)'!BM25*'Price index'!J77</f>
        <v>159817065.84203362</v>
      </c>
    </row>
    <row r="25" spans="1:64" x14ac:dyDescent="0.25">
      <c r="A25" s="555" t="s">
        <v>491</v>
      </c>
      <c r="B25" s="274">
        <v>20</v>
      </c>
      <c r="C25" s="11">
        <f>'49-S 2018CEEIOT(RMB)'!D26*'Price index'!J78</f>
        <v>44944.337095409217</v>
      </c>
      <c r="D25" s="11">
        <f>'49-S 2018CEEIOT(RMB)'!E26*'Price index'!J78</f>
        <v>11216.094249392558</v>
      </c>
      <c r="E25" s="11">
        <f>'49-S 2018CEEIOT(RMB)'!F26*'Price index'!J78</f>
        <v>1417.7085374533785</v>
      </c>
      <c r="F25" s="11">
        <f>'49-S 2018CEEIOT(RMB)'!G26*'Price index'!J78</f>
        <v>158844.38633857624</v>
      </c>
      <c r="G25" s="11">
        <f>'49-S 2018CEEIOT(RMB)'!H26*'Price index'!J78</f>
        <v>58198.386242748493</v>
      </c>
      <c r="H25" s="11">
        <f>'49-S 2018CEEIOT(RMB)'!I26*'Price index'!J78</f>
        <v>9078.7667574766147</v>
      </c>
      <c r="I25" s="11">
        <f>'49-S 2018CEEIOT(RMB)'!J26*'Price index'!J78</f>
        <v>139499.61760375815</v>
      </c>
      <c r="J25" s="11">
        <f>'49-S 2018CEEIOT(RMB)'!K26*'Price index'!J78</f>
        <v>5189.7135619762075</v>
      </c>
      <c r="K25" s="11">
        <f>'49-S 2018CEEIOT(RMB)'!L26*'Price index'!J78</f>
        <v>5367.852419612982</v>
      </c>
      <c r="L25" s="11">
        <f>'49-S 2018CEEIOT(RMB)'!M26*'Price index'!J78</f>
        <v>3739.3898750128719</v>
      </c>
      <c r="M25" s="11">
        <f>'49-S 2018CEEIOT(RMB)'!N26*'Price index'!J78</f>
        <v>1184.0076157485714</v>
      </c>
      <c r="N25" s="11">
        <f>'49-S 2018CEEIOT(RMB)'!O26*'Price index'!J78</f>
        <v>38000.20459366971</v>
      </c>
      <c r="O25" s="11">
        <f>'49-S 2018CEEIOT(RMB)'!P26*'Price index'!J78</f>
        <v>71854.070109823515</v>
      </c>
      <c r="P25" s="11">
        <f>'49-S 2018CEEIOT(RMB)'!Q26*'Price index'!J78</f>
        <v>36685.326886336843</v>
      </c>
      <c r="Q25" s="11">
        <f>'49-S 2018CEEIOT(RMB)'!R26*'Price index'!J78</f>
        <v>8073.2844646660933</v>
      </c>
      <c r="R25" s="11">
        <f>'49-S 2018CEEIOT(RMB)'!S26*'Price index'!J78</f>
        <v>42840.234932483501</v>
      </c>
      <c r="S25" s="11">
        <f>'49-S 2018CEEIOT(RMB)'!T26*'Price index'!J78</f>
        <v>39742.957142872176</v>
      </c>
      <c r="T25" s="11">
        <f>'49-S 2018CEEIOT(RMB)'!U26*'Price index'!J78</f>
        <v>10868.973878981371</v>
      </c>
      <c r="U25" s="11">
        <f>'49-S 2018CEEIOT(RMB)'!V26*'Price index'!J78</f>
        <v>357336.97111218877</v>
      </c>
      <c r="V25" s="11">
        <f>'49-S 2018CEEIOT(RMB)'!W26*'Price index'!J78</f>
        <v>813312.88574261393</v>
      </c>
      <c r="W25" s="11">
        <f>'49-S 2018CEEIOT(RMB)'!X26*'Price index'!J78</f>
        <v>271.44220594499649</v>
      </c>
      <c r="X25" s="11">
        <f>'49-S 2018CEEIOT(RMB)'!Y26*'Price index'!J78</f>
        <v>8336.5758570178768</v>
      </c>
      <c r="Y25" s="11">
        <f>'49-S 2018CEEIOT(RMB)'!Z26*'Price index'!J78</f>
        <v>100876.96517552223</v>
      </c>
      <c r="Z25" s="11">
        <f>'49-S 2018CEEIOT(RMB)'!AA26*'Price index'!J78</f>
        <v>45357.825063830845</v>
      </c>
      <c r="AA25" s="11">
        <f>'49-S 2018CEEIOT(RMB)'!AB26*'Price index'!J78</f>
        <v>56952.185827869143</v>
      </c>
      <c r="AB25" s="11">
        <f>'49-S 2018CEEIOT(RMB)'!AC26*'Price index'!J78</f>
        <v>6229.233227655237</v>
      </c>
      <c r="AC25" s="11">
        <f>'49-S 2018CEEIOT(RMB)'!AD26*'Price index'!J78</f>
        <v>1168.5732202911968</v>
      </c>
      <c r="AD25" s="11">
        <f>'49-S 2018CEEIOT(RMB)'!AE26*'Price index'!J78</f>
        <v>3789.6255405856955</v>
      </c>
      <c r="AE25" s="11">
        <f>'49-S 2018CEEIOT(RMB)'!AF26*'Price index'!J78</f>
        <v>43009.551784093703</v>
      </c>
      <c r="AF25" s="11">
        <f>'49-S 2018CEEIOT(RMB)'!AG26*'Price index'!J78</f>
        <v>2043.3043279804053</v>
      </c>
      <c r="AG25" s="11">
        <f>'49-S 2018CEEIOT(RMB)'!AH26*'Price index'!J78</f>
        <v>1264.883550559797</v>
      </c>
      <c r="AH25" s="11">
        <f>'49-S 2018CEEIOT(RMB)'!AI26*'Price index'!J78</f>
        <v>325526.52034718241</v>
      </c>
      <c r="AI25" s="11">
        <f>'49-S 2018CEEIOT(RMB)'!AJ26*'Price index'!J78</f>
        <v>105894.41025697436</v>
      </c>
      <c r="AJ25" s="11">
        <f>'49-S 2018CEEIOT(RMB)'!AK26*'Price index'!J78</f>
        <v>54215.942003618453</v>
      </c>
      <c r="AK25" s="11">
        <f>'49-S 2018CEEIOT(RMB)'!AL26*'Price index'!J78</f>
        <v>5591793.1869740644</v>
      </c>
      <c r="AL25" s="11">
        <f>'49-S 2018CEEIOT(RMB)'!AM26*'Price index'!J78</f>
        <v>404753.12242158991</v>
      </c>
      <c r="AM25" s="11">
        <f>'49-S 2018CEEIOT(RMB)'!AN26*'Price index'!J78</f>
        <v>162784.92891960987</v>
      </c>
      <c r="AN25" s="11">
        <f>'49-S 2018CEEIOT(RMB)'!AO26*'Price index'!J78</f>
        <v>67224.19765572247</v>
      </c>
      <c r="AO25" s="11">
        <f>'49-S 2018CEEIOT(RMB)'!AP26*'Price index'!J78</f>
        <v>23743.622096133739</v>
      </c>
      <c r="AP25" s="11">
        <f>'49-S 2018CEEIOT(RMB)'!AQ26*'Price index'!J78</f>
        <v>21894.426421352375</v>
      </c>
      <c r="AQ25" s="11">
        <f>'49-S 2018CEEIOT(RMB)'!AR26*'Price index'!J78</f>
        <v>1408.3746588220749</v>
      </c>
      <c r="AR25" s="11">
        <f>'49-S 2018CEEIOT(RMB)'!AS26*'Price index'!J78</f>
        <v>9401.0580252341242</v>
      </c>
      <c r="AS25" s="11">
        <f>'49-S 2018CEEIOT(RMB)'!AT26*'Price index'!J78</f>
        <v>51884.586820291704</v>
      </c>
      <c r="AT25" s="11">
        <f>'49-S 2018CEEIOT(RMB)'!AU26*'Price index'!J78</f>
        <v>1021.722532452278</v>
      </c>
      <c r="AU25" s="11">
        <f>'49-S 2018CEEIOT(RMB)'!AV26*'Price index'!J78</f>
        <v>930.03147759276021</v>
      </c>
      <c r="AV25" s="11">
        <f>'49-S 2018CEEIOT(RMB)'!AW26*'Price index'!J78</f>
        <v>4759717.175730532</v>
      </c>
      <c r="AW25" s="11">
        <f>'49-S 2018CEEIOT(RMB)'!AX26*'Price index'!J78</f>
        <v>503078.47596587025</v>
      </c>
      <c r="AX25" s="11">
        <f>'49-S 2018CEEIOT(RMB)'!AY26*'Price index'!J78</f>
        <v>435013.33695006085</v>
      </c>
      <c r="AY25" s="11">
        <f>'49-S 2018CEEIOT(RMB)'!AZ26*'Price index'!J78</f>
        <v>6519198.745051573</v>
      </c>
      <c r="AZ25" s="11">
        <f>'49-S 2018CEEIOT(RMB)'!BA26*'Price index'!J78</f>
        <v>21166179.199250869</v>
      </c>
      <c r="BA25" s="11">
        <f>'49-S 2018CEEIOT(RMB)'!BB26*'Price index'!J78</f>
        <v>3964936.9910244802</v>
      </c>
      <c r="BB25" s="11">
        <f>'49-S 2018CEEIOT(RMB)'!BC26*'Price index'!J78</f>
        <v>13019349.463251509</v>
      </c>
      <c r="BC25" s="11">
        <f>'49-S 2018CEEIOT(RMB)'!BD26*'Price index'!J78</f>
        <v>16984286.454276007</v>
      </c>
      <c r="BD25" s="11">
        <f>'49-S 2018CEEIOT(RMB)'!BE26*'Price index'!J78</f>
        <v>0</v>
      </c>
      <c r="BE25" s="11">
        <f>'49-S 2018CEEIOT(RMB)'!BF26*'Price index'!J78</f>
        <v>16984286.454276007</v>
      </c>
      <c r="BF25" s="11">
        <f>'49-S 2018CEEIOT(RMB)'!BG26*'Price index'!J78</f>
        <v>28017220.833601192</v>
      </c>
      <c r="BG25" s="11">
        <f>'49-S 2018CEEIOT(RMB)'!BH26*'Price index'!J78</f>
        <v>1342847.9464119184</v>
      </c>
      <c r="BH25" s="11">
        <f>'49-S 2018CEEIOT(RMB)'!BI26*'Price index'!J78</f>
        <v>29360068.780013137</v>
      </c>
      <c r="BI25" s="11">
        <f>'49-S 2018CEEIOT(RMB)'!BJ26*'Price index'!J78</f>
        <v>30422172.702545367</v>
      </c>
      <c r="BJ25" s="11">
        <f>'49-S 2018CEEIOT(RMB)'!BK26*'Price index'!J78</f>
        <v>76766527.936834425</v>
      </c>
      <c r="BK25" s="11">
        <f>'49-S 2018CEEIOT(RMB)'!BL26*'Price index'!J78</f>
        <v>1919535.3189226792</v>
      </c>
      <c r="BL25" s="11">
        <f>'49-S 2018CEEIOT(RMB)'!BM26*'Price index'!J78</f>
        <v>96013171.817162722</v>
      </c>
    </row>
    <row r="26" spans="1:64" x14ac:dyDescent="0.25">
      <c r="A26" s="555" t="s">
        <v>492</v>
      </c>
      <c r="B26" s="274">
        <v>21</v>
      </c>
      <c r="C26" s="11">
        <f>'49-S 2018CEEIOT(RMB)'!D27*'Price index'!J79</f>
        <v>54399.817133525052</v>
      </c>
      <c r="D26" s="11">
        <f>'49-S 2018CEEIOT(RMB)'!E27*'Price index'!J79</f>
        <v>9003.7147076602614</v>
      </c>
      <c r="E26" s="11">
        <f>'49-S 2018CEEIOT(RMB)'!F27*'Price index'!J79</f>
        <v>111.18552358773051</v>
      </c>
      <c r="F26" s="11">
        <f>'49-S 2018CEEIOT(RMB)'!G27*'Price index'!J79</f>
        <v>29370.056131627091</v>
      </c>
      <c r="G26" s="11">
        <f>'49-S 2018CEEIOT(RMB)'!H27*'Price index'!J79</f>
        <v>8030.5581935559776</v>
      </c>
      <c r="H26" s="11">
        <f>'49-S 2018CEEIOT(RMB)'!I27*'Price index'!J79</f>
        <v>6094.8265007531218</v>
      </c>
      <c r="I26" s="11">
        <f>'49-S 2018CEEIOT(RMB)'!J27*'Price index'!J79</f>
        <v>3205.8590265085227</v>
      </c>
      <c r="J26" s="11">
        <f>'49-S 2018CEEIOT(RMB)'!K27*'Price index'!J79</f>
        <v>9830.7700750306576</v>
      </c>
      <c r="K26" s="11">
        <f>'49-S 2018CEEIOT(RMB)'!L27*'Price index'!J79</f>
        <v>19540.718730294335</v>
      </c>
      <c r="L26" s="11">
        <f>'49-S 2018CEEIOT(RMB)'!M27*'Price index'!J79</f>
        <v>225835.43051041212</v>
      </c>
      <c r="M26" s="11">
        <f>'49-S 2018CEEIOT(RMB)'!N27*'Price index'!J79</f>
        <v>8454.7449542071809</v>
      </c>
      <c r="N26" s="11">
        <f>'49-S 2018CEEIOT(RMB)'!O27*'Price index'!J79</f>
        <v>2874490.4418869885</v>
      </c>
      <c r="O26" s="11">
        <f>'49-S 2018CEEIOT(RMB)'!P27*'Price index'!J79</f>
        <v>2960169.2938878881</v>
      </c>
      <c r="P26" s="11">
        <f>'49-S 2018CEEIOT(RMB)'!Q27*'Price index'!J79</f>
        <v>3323496.8662590613</v>
      </c>
      <c r="Q26" s="11">
        <f>'49-S 2018CEEIOT(RMB)'!R27*'Price index'!J79</f>
        <v>2703502.8198225368</v>
      </c>
      <c r="R26" s="11">
        <f>'49-S 2018CEEIOT(RMB)'!S27*'Price index'!J79</f>
        <v>1100729.7302006618</v>
      </c>
      <c r="S26" s="11">
        <f>'49-S 2018CEEIOT(RMB)'!T27*'Price index'!J79</f>
        <v>631719.56075370766</v>
      </c>
      <c r="T26" s="11">
        <f>'49-S 2018CEEIOT(RMB)'!U27*'Price index'!J79</f>
        <v>1030817.8701311203</v>
      </c>
      <c r="U26" s="11">
        <f>'49-S 2018CEEIOT(RMB)'!V27*'Price index'!J79</f>
        <v>1206883.2643785451</v>
      </c>
      <c r="V26" s="11">
        <f>'49-S 2018CEEIOT(RMB)'!W27*'Price index'!J79</f>
        <v>868508.91001618677</v>
      </c>
      <c r="W26" s="11">
        <f>'49-S 2018CEEIOT(RMB)'!X27*'Price index'!J79</f>
        <v>47091215.039539672</v>
      </c>
      <c r="X26" s="11">
        <f>'49-S 2018CEEIOT(RMB)'!Y27*'Price index'!J79</f>
        <v>25317339.119954586</v>
      </c>
      <c r="Y26" s="11">
        <f>'49-S 2018CEEIOT(RMB)'!Z27*'Price index'!J79</f>
        <v>6814057.5373751456</v>
      </c>
      <c r="Z26" s="11">
        <f>'49-S 2018CEEIOT(RMB)'!AA27*'Price index'!J79</f>
        <v>73265.128259496792</v>
      </c>
      <c r="AA26" s="11">
        <f>'49-S 2018CEEIOT(RMB)'!AB27*'Price index'!J79</f>
        <v>2578759.815900404</v>
      </c>
      <c r="AB26" s="11">
        <f>'49-S 2018CEEIOT(RMB)'!AC27*'Price index'!J79</f>
        <v>2194382.8687293702</v>
      </c>
      <c r="AC26" s="11">
        <f>'49-S 2018CEEIOT(RMB)'!AD27*'Price index'!J79</f>
        <v>458026.89145882288</v>
      </c>
      <c r="AD26" s="11">
        <f>'49-S 2018CEEIOT(RMB)'!AE27*'Price index'!J79</f>
        <v>1564548.6634304826</v>
      </c>
      <c r="AE26" s="11">
        <f>'49-S 2018CEEIOT(RMB)'!AF27*'Price index'!J79</f>
        <v>8046001.3168502022</v>
      </c>
      <c r="AF26" s="11">
        <f>'49-S 2018CEEIOT(RMB)'!AG27*'Price index'!J79</f>
        <v>68373.162891584478</v>
      </c>
      <c r="AG26" s="11">
        <f>'49-S 2018CEEIOT(RMB)'!AH27*'Price index'!J79</f>
        <v>298102.38587178016</v>
      </c>
      <c r="AH26" s="11">
        <f>'49-S 2018CEEIOT(RMB)'!AI27*'Price index'!J79</f>
        <v>1195902.1280240174</v>
      </c>
      <c r="AI26" s="11">
        <f>'49-S 2018CEEIOT(RMB)'!AJ27*'Price index'!J79</f>
        <v>1278336.4782365167</v>
      </c>
      <c r="AJ26" s="11">
        <f>'49-S 2018CEEIOT(RMB)'!AK27*'Price index'!J79</f>
        <v>859217.10606609785</v>
      </c>
      <c r="AK26" s="11">
        <f>'49-S 2018CEEIOT(RMB)'!AL27*'Price index'!J79</f>
        <v>724882.71704510401</v>
      </c>
      <c r="AL26" s="11">
        <f>'49-S 2018CEEIOT(RMB)'!AM27*'Price index'!J79</f>
        <v>195535.72111182709</v>
      </c>
      <c r="AM26" s="11">
        <f>'49-S 2018CEEIOT(RMB)'!AN27*'Price index'!J79</f>
        <v>3930234.7177120764</v>
      </c>
      <c r="AN26" s="11">
        <f>'49-S 2018CEEIOT(RMB)'!AO27*'Price index'!J79</f>
        <v>2947104.7532261573</v>
      </c>
      <c r="AO26" s="11">
        <f>'49-S 2018CEEIOT(RMB)'!AP27*'Price index'!J79</f>
        <v>219648.05060531088</v>
      </c>
      <c r="AP26" s="11">
        <f>'49-S 2018CEEIOT(RMB)'!AQ27*'Price index'!J79</f>
        <v>530596.17717952176</v>
      </c>
      <c r="AQ26" s="11">
        <f>'49-S 2018CEEIOT(RMB)'!AR27*'Price index'!J79</f>
        <v>7855.9269560050789</v>
      </c>
      <c r="AR26" s="11">
        <f>'49-S 2018CEEIOT(RMB)'!AS27*'Price index'!J79</f>
        <v>4799.499419374366</v>
      </c>
      <c r="AS26" s="11">
        <f>'49-S 2018CEEIOT(RMB)'!AT27*'Price index'!J79</f>
        <v>4247.1998604943465</v>
      </c>
      <c r="AT26" s="11">
        <f>'49-S 2018CEEIOT(RMB)'!AU27*'Price index'!J79</f>
        <v>1473.3578974417669</v>
      </c>
      <c r="AU26" s="11">
        <f>'49-S 2018CEEIOT(RMB)'!AV27*'Price index'!J79</f>
        <v>2044.3413959255161</v>
      </c>
      <c r="AV26" s="11">
        <f>'49-S 2018CEEIOT(RMB)'!AW27*'Price index'!J79</f>
        <v>964341.86268502963</v>
      </c>
      <c r="AW26" s="11">
        <f>'49-S 2018CEEIOT(RMB)'!AX27*'Price index'!J79</f>
        <v>612871.67048794043</v>
      </c>
      <c r="AX26" s="11">
        <f>'49-S 2018CEEIOT(RMB)'!AY27*'Price index'!J79</f>
        <v>1883400.2854884113</v>
      </c>
      <c r="AY26" s="11">
        <f>'49-S 2018CEEIOT(RMB)'!AZ27*'Price index'!J79</f>
        <v>46155581.95341076</v>
      </c>
      <c r="AZ26" s="11">
        <f>'49-S 2018CEEIOT(RMB)'!BA27*'Price index'!J79</f>
        <v>173096342.31589299</v>
      </c>
      <c r="BA26" s="11">
        <f>'49-S 2018CEEIOT(RMB)'!BB27*'Price index'!J79</f>
        <v>268590.68010282324</v>
      </c>
      <c r="BB26" s="11">
        <f>'49-S 2018CEEIOT(RMB)'!BC27*'Price index'!J79</f>
        <v>1425834.6322151599</v>
      </c>
      <c r="BC26" s="11">
        <f>'49-S 2018CEEIOT(RMB)'!BD27*'Price index'!J79</f>
        <v>1694425.3123179895</v>
      </c>
      <c r="BD26" s="11">
        <f>'49-S 2018CEEIOT(RMB)'!BE27*'Price index'!J79</f>
        <v>0</v>
      </c>
      <c r="BE26" s="11">
        <f>'49-S 2018CEEIOT(RMB)'!BF27*'Price index'!J79</f>
        <v>1694425.3123179895</v>
      </c>
      <c r="BF26" s="11">
        <f>'49-S 2018CEEIOT(RMB)'!BG27*'Price index'!J79</f>
        <v>0</v>
      </c>
      <c r="BG26" s="11">
        <f>'49-S 2018CEEIOT(RMB)'!BH27*'Price index'!J79</f>
        <v>222082.44667268943</v>
      </c>
      <c r="BH26" s="11">
        <f>'49-S 2018CEEIOT(RMB)'!BI27*'Price index'!J79</f>
        <v>222082.44667268943</v>
      </c>
      <c r="BI26" s="11">
        <f>'49-S 2018CEEIOT(RMB)'!BJ27*'Price index'!J79</f>
        <v>7171653.0520134466</v>
      </c>
      <c r="BJ26" s="11">
        <f>'49-S 2018CEEIOT(RMB)'!BK27*'Price index'!J79</f>
        <v>9088160.811004106</v>
      </c>
      <c r="BK26" s="11">
        <f>'49-S 2018CEEIOT(RMB)'!BL27*'Price index'!J79</f>
        <v>14854265.224692715</v>
      </c>
      <c r="BL26" s="11">
        <f>'49-S 2018CEEIOT(RMB)'!BM27*'Price index'!J79</f>
        <v>167330237.90220538</v>
      </c>
    </row>
    <row r="27" spans="1:64" x14ac:dyDescent="0.25">
      <c r="A27" s="555" t="s">
        <v>493</v>
      </c>
      <c r="B27" s="274">
        <v>22</v>
      </c>
      <c r="C27" s="11">
        <f>'49-S 2018CEEIOT(RMB)'!D28*'Price index'!J80</f>
        <v>2033.6582149777803</v>
      </c>
      <c r="D27" s="11">
        <f>'49-S 2018CEEIOT(RMB)'!E28*'Price index'!J80</f>
        <v>336.91526104933291</v>
      </c>
      <c r="E27" s="11">
        <f>'49-S 2018CEEIOT(RMB)'!F28*'Price index'!J80</f>
        <v>197.88810293695735</v>
      </c>
      <c r="F27" s="11">
        <f>'49-S 2018CEEIOT(RMB)'!G28*'Price index'!J80</f>
        <v>1574.8232246003197</v>
      </c>
      <c r="G27" s="11">
        <f>'49-S 2018CEEIOT(RMB)'!H28*'Price index'!J80</f>
        <v>69535.551935684925</v>
      </c>
      <c r="H27" s="11">
        <f>'49-S 2018CEEIOT(RMB)'!I28*'Price index'!J80</f>
        <v>4833.2836912566072</v>
      </c>
      <c r="I27" s="11">
        <f>'49-S 2018CEEIOT(RMB)'!J28*'Price index'!J80</f>
        <v>1659.2888457558693</v>
      </c>
      <c r="J27" s="11">
        <f>'49-S 2018CEEIOT(RMB)'!K28*'Price index'!J80</f>
        <v>1645.9274719681391</v>
      </c>
      <c r="K27" s="11">
        <f>'49-S 2018CEEIOT(RMB)'!L28*'Price index'!J80</f>
        <v>1013.2508204462304</v>
      </c>
      <c r="L27" s="11">
        <f>'49-S 2018CEEIOT(RMB)'!M28*'Price index'!J80</f>
        <v>1484.8294600951835</v>
      </c>
      <c r="M27" s="11">
        <f>'49-S 2018CEEIOT(RMB)'!N28*'Price index'!J80</f>
        <v>5988.3920394315664</v>
      </c>
      <c r="N27" s="11">
        <f>'49-S 2018CEEIOT(RMB)'!O28*'Price index'!J80</f>
        <v>13930.465752959564</v>
      </c>
      <c r="O27" s="11">
        <f>'49-S 2018CEEIOT(RMB)'!P28*'Price index'!J80</f>
        <v>119573.42236197881</v>
      </c>
      <c r="P27" s="11">
        <f>'49-S 2018CEEIOT(RMB)'!Q28*'Price index'!J80</f>
        <v>1088776.4805559972</v>
      </c>
      <c r="Q27" s="11">
        <f>'49-S 2018CEEIOT(RMB)'!R28*'Price index'!J80</f>
        <v>668701.28715135413</v>
      </c>
      <c r="R27" s="11">
        <f>'49-S 2018CEEIOT(RMB)'!S28*'Price index'!J80</f>
        <v>57401.345983556675</v>
      </c>
      <c r="S27" s="11">
        <f>'49-S 2018CEEIOT(RMB)'!T28*'Price index'!J80</f>
        <v>190679.79395832776</v>
      </c>
      <c r="T27" s="11">
        <f>'49-S 2018CEEIOT(RMB)'!U28*'Price index'!J80</f>
        <v>62940.267226837714</v>
      </c>
      <c r="U27" s="11">
        <f>'49-S 2018CEEIOT(RMB)'!V28*'Price index'!J80</f>
        <v>4084.4371732034542</v>
      </c>
      <c r="V27" s="11">
        <f>'49-S 2018CEEIOT(RMB)'!W28*'Price index'!J80</f>
        <v>86172.698276687559</v>
      </c>
      <c r="W27" s="11">
        <f>'49-S 2018CEEIOT(RMB)'!X28*'Price index'!J80</f>
        <v>408301.2878411205</v>
      </c>
      <c r="X27" s="11">
        <f>'49-S 2018CEEIOT(RMB)'!Y28*'Price index'!J80</f>
        <v>2541930.3729624269</v>
      </c>
      <c r="Y27" s="11">
        <f>'49-S 2018CEEIOT(RMB)'!Z28*'Price index'!J80</f>
        <v>201910.52350230358</v>
      </c>
      <c r="Z27" s="11">
        <f>'49-S 2018CEEIOT(RMB)'!AA28*'Price index'!J80</f>
        <v>9633.2069252207584</v>
      </c>
      <c r="AA27" s="11">
        <f>'49-S 2018CEEIOT(RMB)'!AB28*'Price index'!J80</f>
        <v>375121.24725947838</v>
      </c>
      <c r="AB27" s="11">
        <f>'49-S 2018CEEIOT(RMB)'!AC28*'Price index'!J80</f>
        <v>956090.88243195496</v>
      </c>
      <c r="AC27" s="11">
        <f>'49-S 2018CEEIOT(RMB)'!AD28*'Price index'!J80</f>
        <v>84666.1454491654</v>
      </c>
      <c r="AD27" s="11">
        <f>'49-S 2018CEEIOT(RMB)'!AE28*'Price index'!J80</f>
        <v>9313.4317793251212</v>
      </c>
      <c r="AE27" s="11">
        <f>'49-S 2018CEEIOT(RMB)'!AF28*'Price index'!J80</f>
        <v>168888.30663036773</v>
      </c>
      <c r="AF27" s="11">
        <f>'49-S 2018CEEIOT(RMB)'!AG28*'Price index'!J80</f>
        <v>698.66264718403318</v>
      </c>
      <c r="AG27" s="11">
        <f>'49-S 2018CEEIOT(RMB)'!AH28*'Price index'!J80</f>
        <v>583.98190189569084</v>
      </c>
      <c r="AH27" s="11">
        <f>'49-S 2018CEEIOT(RMB)'!AI28*'Price index'!J80</f>
        <v>3529.1702264772543</v>
      </c>
      <c r="AI27" s="11">
        <f>'49-S 2018CEEIOT(RMB)'!AJ28*'Price index'!J80</f>
        <v>93395.835287315873</v>
      </c>
      <c r="AJ27" s="11">
        <f>'49-S 2018CEEIOT(RMB)'!AK28*'Price index'!J80</f>
        <v>177827.22948337684</v>
      </c>
      <c r="AK27" s="11">
        <f>'49-S 2018CEEIOT(RMB)'!AL28*'Price index'!J80</f>
        <v>14014.71776831466</v>
      </c>
      <c r="AL27" s="11">
        <f>'49-S 2018CEEIOT(RMB)'!AM28*'Price index'!J80</f>
        <v>1136.6970723937791</v>
      </c>
      <c r="AM27" s="11">
        <f>'49-S 2018CEEIOT(RMB)'!AN28*'Price index'!J80</f>
        <v>446513.74378632911</v>
      </c>
      <c r="AN27" s="11">
        <f>'49-S 2018CEEIOT(RMB)'!AO28*'Price index'!J80</f>
        <v>586740.2772388669</v>
      </c>
      <c r="AO27" s="11">
        <f>'49-S 2018CEEIOT(RMB)'!AP28*'Price index'!J80</f>
        <v>119519.97110055391</v>
      </c>
      <c r="AP27" s="11">
        <f>'49-S 2018CEEIOT(RMB)'!AQ28*'Price index'!J80</f>
        <v>289.5314606216312</v>
      </c>
      <c r="AQ27" s="11">
        <f>'49-S 2018CEEIOT(RMB)'!AR28*'Price index'!J80</f>
        <v>157.67584101242554</v>
      </c>
      <c r="AR27" s="11">
        <f>'49-S 2018CEEIOT(RMB)'!AS28*'Price index'!J80</f>
        <v>38.248904974881121</v>
      </c>
      <c r="AS27" s="11">
        <f>'49-S 2018CEEIOT(RMB)'!AT28*'Price index'!J80</f>
        <v>47081.14573260679</v>
      </c>
      <c r="AT27" s="11">
        <f>'49-S 2018CEEIOT(RMB)'!AU28*'Price index'!J80</f>
        <v>177.26395134191296</v>
      </c>
      <c r="AU27" s="11">
        <f>'49-S 2018CEEIOT(RMB)'!AV28*'Price index'!J80</f>
        <v>143.81647777801771</v>
      </c>
      <c r="AV27" s="11">
        <f>'49-S 2018CEEIOT(RMB)'!AW28*'Price index'!J80</f>
        <v>14644.579556081208</v>
      </c>
      <c r="AW27" s="11">
        <f>'49-S 2018CEEIOT(RMB)'!AX28*'Price index'!J80</f>
        <v>1965718.7775914604</v>
      </c>
      <c r="AX27" s="11">
        <f>'49-S 2018CEEIOT(RMB)'!AY28*'Price index'!J80</f>
        <v>6472829.8677653782</v>
      </c>
      <c r="AY27" s="11">
        <f>'49-S 2018CEEIOT(RMB)'!AZ28*'Price index'!J80</f>
        <v>61426234.53876476</v>
      </c>
      <c r="AZ27" s="11">
        <f>'49-S 2018CEEIOT(RMB)'!BA28*'Price index'!J80</f>
        <v>78509695.144849196</v>
      </c>
      <c r="BA27" s="11">
        <f>'49-S 2018CEEIOT(RMB)'!BB28*'Price index'!J80</f>
        <v>233355.25033428794</v>
      </c>
      <c r="BB27" s="11">
        <f>'49-S 2018CEEIOT(RMB)'!BC28*'Price index'!J80</f>
        <v>1140734.4686653411</v>
      </c>
      <c r="BC27" s="11">
        <f>'49-S 2018CEEIOT(RMB)'!BD28*'Price index'!J80</f>
        <v>1374089.7189996243</v>
      </c>
      <c r="BD27" s="11">
        <f>'49-S 2018CEEIOT(RMB)'!BE28*'Price index'!J80</f>
        <v>0</v>
      </c>
      <c r="BE27" s="11">
        <f>'49-S 2018CEEIOT(RMB)'!BF28*'Price index'!J80</f>
        <v>1374089.7189996243</v>
      </c>
      <c r="BF27" s="11">
        <f>'49-S 2018CEEIOT(RMB)'!BG28*'Price index'!J80</f>
        <v>0</v>
      </c>
      <c r="BG27" s="11">
        <f>'49-S 2018CEEIOT(RMB)'!BH28*'Price index'!J80</f>
        <v>566744.93303048168</v>
      </c>
      <c r="BH27" s="11">
        <f>'49-S 2018CEEIOT(RMB)'!BI28*'Price index'!J80</f>
        <v>566744.93303048168</v>
      </c>
      <c r="BI27" s="11">
        <f>'49-S 2018CEEIOT(RMB)'!BJ28*'Price index'!J80</f>
        <v>1948559.7845725066</v>
      </c>
      <c r="BJ27" s="11">
        <f>'49-S 2018CEEIOT(RMB)'!BK28*'Price index'!J80</f>
        <v>3889394.4366026195</v>
      </c>
      <c r="BK27" s="11">
        <f>'49-S 2018CEEIOT(RMB)'!BL28*'Price index'!J80</f>
        <v>818825.17541821022</v>
      </c>
      <c r="BL27" s="11">
        <f>'49-S 2018CEEIOT(RMB)'!BM28*'Price index'!J80</f>
        <v>81580264.40603365</v>
      </c>
    </row>
    <row r="28" spans="1:64" x14ac:dyDescent="0.25">
      <c r="A28" s="555" t="s">
        <v>494</v>
      </c>
      <c r="B28" s="274">
        <v>23</v>
      </c>
      <c r="C28" s="11">
        <f>'49-S 2018CEEIOT(RMB)'!D29*'Price index'!J81</f>
        <v>393371.28906369046</v>
      </c>
      <c r="D28" s="11">
        <f>'49-S 2018CEEIOT(RMB)'!E29*'Price index'!J81</f>
        <v>65317.517724231948</v>
      </c>
      <c r="E28" s="11">
        <f>'49-S 2018CEEIOT(RMB)'!F29*'Price index'!J81</f>
        <v>2456.2885994143767</v>
      </c>
      <c r="F28" s="11">
        <f>'49-S 2018CEEIOT(RMB)'!G29*'Price index'!J81</f>
        <v>220837.34881990927</v>
      </c>
      <c r="G28" s="11">
        <f>'49-S 2018CEEIOT(RMB)'!H29*'Price index'!J81</f>
        <v>58982.981735525209</v>
      </c>
      <c r="H28" s="11">
        <f>'49-S 2018CEEIOT(RMB)'!I29*'Price index'!J81</f>
        <v>17220.428670821479</v>
      </c>
      <c r="I28" s="11">
        <f>'49-S 2018CEEIOT(RMB)'!J29*'Price index'!J81</f>
        <v>4178.7846394315466</v>
      </c>
      <c r="J28" s="11">
        <f>'49-S 2018CEEIOT(RMB)'!K29*'Price index'!J81</f>
        <v>70606.540777571267</v>
      </c>
      <c r="K28" s="11">
        <f>'49-S 2018CEEIOT(RMB)'!L29*'Price index'!J81</f>
        <v>60473.03869730264</v>
      </c>
      <c r="L28" s="11">
        <f>'49-S 2018CEEIOT(RMB)'!M29*'Price index'!J81</f>
        <v>14023.818734599457</v>
      </c>
      <c r="M28" s="11">
        <f>'49-S 2018CEEIOT(RMB)'!N29*'Price index'!J81</f>
        <v>1572.724148630442</v>
      </c>
      <c r="N28" s="11">
        <f>'49-S 2018CEEIOT(RMB)'!O29*'Price index'!J81</f>
        <v>168390.02507474687</v>
      </c>
      <c r="O28" s="11">
        <f>'49-S 2018CEEIOT(RMB)'!P29*'Price index'!J81</f>
        <v>339152.42259660194</v>
      </c>
      <c r="P28" s="11">
        <f>'49-S 2018CEEIOT(RMB)'!Q29*'Price index'!J81</f>
        <v>226195.68319816119</v>
      </c>
      <c r="Q28" s="11">
        <f>'49-S 2018CEEIOT(RMB)'!R29*'Price index'!J81</f>
        <v>14975.48147645206</v>
      </c>
      <c r="R28" s="11">
        <f>'49-S 2018CEEIOT(RMB)'!S29*'Price index'!J81</f>
        <v>103577.13542691368</v>
      </c>
      <c r="S28" s="11">
        <f>'49-S 2018CEEIOT(RMB)'!T29*'Price index'!J81</f>
        <v>159744.0311065315</v>
      </c>
      <c r="T28" s="11">
        <f>'49-S 2018CEEIOT(RMB)'!U29*'Price index'!J81</f>
        <v>185139.23384127812</v>
      </c>
      <c r="U28" s="11">
        <f>'49-S 2018CEEIOT(RMB)'!V29*'Price index'!J81</f>
        <v>329365.67657880124</v>
      </c>
      <c r="V28" s="11">
        <f>'49-S 2018CEEIOT(RMB)'!W29*'Price index'!J81</f>
        <v>87277.349597693305</v>
      </c>
      <c r="W28" s="11">
        <f>'49-S 2018CEEIOT(RMB)'!X29*'Price index'!J81</f>
        <v>232486.70227158366</v>
      </c>
      <c r="X28" s="11">
        <f>'49-S 2018CEEIOT(RMB)'!Y29*'Price index'!J81</f>
        <v>228620.87379603565</v>
      </c>
      <c r="Y28" s="11">
        <f>'49-S 2018CEEIOT(RMB)'!Z29*'Price index'!J81</f>
        <v>10963101.622829584</v>
      </c>
      <c r="Z28" s="11">
        <f>'49-S 2018CEEIOT(RMB)'!AA29*'Price index'!J81</f>
        <v>123666.17524387881</v>
      </c>
      <c r="AA28" s="11">
        <f>'49-S 2018CEEIOT(RMB)'!AB29*'Price index'!J81</f>
        <v>380399.80266269791</v>
      </c>
      <c r="AB28" s="11">
        <f>'49-S 2018CEEIOT(RMB)'!AC29*'Price index'!J81</f>
        <v>1304583.4031855538</v>
      </c>
      <c r="AC28" s="11">
        <f>'49-S 2018CEEIOT(RMB)'!AD29*'Price index'!J81</f>
        <v>68911.482561283177</v>
      </c>
      <c r="AD28" s="11">
        <f>'49-S 2018CEEIOT(RMB)'!AE29*'Price index'!J81</f>
        <v>134270.76961783873</v>
      </c>
      <c r="AE28" s="11">
        <f>'49-S 2018CEEIOT(RMB)'!AF29*'Price index'!J81</f>
        <v>209883.50058646381</v>
      </c>
      <c r="AF28" s="11">
        <f>'49-S 2018CEEIOT(RMB)'!AG29*'Price index'!J81</f>
        <v>18397.466775458659</v>
      </c>
      <c r="AG28" s="11">
        <f>'49-S 2018CEEIOT(RMB)'!AH29*'Price index'!J81</f>
        <v>17345.048408875282</v>
      </c>
      <c r="AH28" s="11">
        <f>'49-S 2018CEEIOT(RMB)'!AI29*'Price index'!J81</f>
        <v>530973.57781717263</v>
      </c>
      <c r="AI28" s="11">
        <f>'49-S 2018CEEIOT(RMB)'!AJ29*'Price index'!J81</f>
        <v>304543.97353458725</v>
      </c>
      <c r="AJ28" s="11">
        <f>'49-S 2018CEEIOT(RMB)'!AK29*'Price index'!J81</f>
        <v>396839.71179038053</v>
      </c>
      <c r="AK28" s="11">
        <f>'49-S 2018CEEIOT(RMB)'!AL29*'Price index'!J81</f>
        <v>583052.6801845606</v>
      </c>
      <c r="AL28" s="11">
        <f>'49-S 2018CEEIOT(RMB)'!AM29*'Price index'!J81</f>
        <v>104139.83141102557</v>
      </c>
      <c r="AM28" s="11">
        <f>'49-S 2018CEEIOT(RMB)'!AN29*'Price index'!J81</f>
        <v>231249.07286738156</v>
      </c>
      <c r="AN28" s="11">
        <f>'49-S 2018CEEIOT(RMB)'!AO29*'Price index'!J81</f>
        <v>755095.99583810056</v>
      </c>
      <c r="AO28" s="11">
        <f>'49-S 2018CEEIOT(RMB)'!AP29*'Price index'!J81</f>
        <v>62733.550221084894</v>
      </c>
      <c r="AP28" s="11">
        <f>'49-S 2018CEEIOT(RMB)'!AQ29*'Price index'!J81</f>
        <v>157755.75093775126</v>
      </c>
      <c r="AQ28" s="11">
        <f>'49-S 2018CEEIOT(RMB)'!AR29*'Price index'!J81</f>
        <v>0</v>
      </c>
      <c r="AR28" s="11">
        <f>'49-S 2018CEEIOT(RMB)'!AS29*'Price index'!J81</f>
        <v>2934.4500586597092</v>
      </c>
      <c r="AS28" s="11">
        <f>'49-S 2018CEEIOT(RMB)'!AT29*'Price index'!J81</f>
        <v>310325.71938513027</v>
      </c>
      <c r="AT28" s="11">
        <f>'49-S 2018CEEIOT(RMB)'!AU29*'Price index'!J81</f>
        <v>4444.4698861524803</v>
      </c>
      <c r="AU28" s="11">
        <f>'49-S 2018CEEIOT(RMB)'!AV29*'Price index'!J81</f>
        <v>9605.7276424739375</v>
      </c>
      <c r="AV28" s="11">
        <f>'49-S 2018CEEIOT(RMB)'!AW29*'Price index'!J81</f>
        <v>3223088.2082744539</v>
      </c>
      <c r="AW28" s="11">
        <f>'49-S 2018CEEIOT(RMB)'!AX29*'Price index'!J81</f>
        <v>457780.48230496194</v>
      </c>
      <c r="AX28" s="11">
        <f>'49-S 2018CEEIOT(RMB)'!AY29*'Price index'!J81</f>
        <v>1275136.6450759051</v>
      </c>
      <c r="AY28" s="11">
        <f>'49-S 2018CEEIOT(RMB)'!AZ29*'Price index'!J81</f>
        <v>35842825.674063489</v>
      </c>
      <c r="AZ28" s="11">
        <f>'49-S 2018CEEIOT(RMB)'!BA29*'Price index'!J81</f>
        <v>60457050.169740908</v>
      </c>
      <c r="BA28" s="11">
        <f>'49-S 2018CEEIOT(RMB)'!BB29*'Price index'!J81</f>
        <v>4278610.9712925814</v>
      </c>
      <c r="BB28" s="11">
        <f>'49-S 2018CEEIOT(RMB)'!BC29*'Price index'!J81</f>
        <v>22452522.940380972</v>
      </c>
      <c r="BC28" s="11">
        <f>'49-S 2018CEEIOT(RMB)'!BD29*'Price index'!J81</f>
        <v>26731133.911673553</v>
      </c>
      <c r="BD28" s="11">
        <f>'49-S 2018CEEIOT(RMB)'!BE29*'Price index'!J81</f>
        <v>0</v>
      </c>
      <c r="BE28" s="11">
        <f>'49-S 2018CEEIOT(RMB)'!BF29*'Price index'!J81</f>
        <v>26731133.911673553</v>
      </c>
      <c r="BF28" s="11">
        <f>'49-S 2018CEEIOT(RMB)'!BG29*'Price index'!J81</f>
        <v>4746672.0498422598</v>
      </c>
      <c r="BG28" s="11">
        <f>'49-S 2018CEEIOT(RMB)'!BH29*'Price index'!J81</f>
        <v>3670878.1206351398</v>
      </c>
      <c r="BH28" s="11">
        <f>'49-S 2018CEEIOT(RMB)'!BI29*'Price index'!J81</f>
        <v>8417550.1704773996</v>
      </c>
      <c r="BI28" s="11">
        <f>'49-S 2018CEEIOT(RMB)'!BJ29*'Price index'!J81</f>
        <v>49247138.385081097</v>
      </c>
      <c r="BJ28" s="11">
        <f>'49-S 2018CEEIOT(RMB)'!BK29*'Price index'!J81</f>
        <v>84395822.467232093</v>
      </c>
      <c r="BK28" s="11">
        <f>'49-S 2018CEEIOT(RMB)'!BL29*'Price index'!J81</f>
        <v>4736477.7816712195</v>
      </c>
      <c r="BL28" s="11">
        <f>'49-S 2018CEEIOT(RMB)'!BM29*'Price index'!J81</f>
        <v>140116394.8553018</v>
      </c>
    </row>
    <row r="29" spans="1:64" x14ac:dyDescent="0.25">
      <c r="A29" s="555" t="s">
        <v>565</v>
      </c>
      <c r="B29" s="274">
        <v>24</v>
      </c>
      <c r="C29" s="11">
        <f>'49-S 2018CEEIOT(RMB)'!D30*'Price index'!J82</f>
        <v>2700175.8528036196</v>
      </c>
      <c r="D29" s="11">
        <f>'49-S 2018CEEIOT(RMB)'!E30*'Price index'!J82</f>
        <v>302053.17132657132</v>
      </c>
      <c r="E29" s="11">
        <f>'49-S 2018CEEIOT(RMB)'!F30*'Price index'!J82</f>
        <v>857800.52312571427</v>
      </c>
      <c r="F29" s="11">
        <f>'49-S 2018CEEIOT(RMB)'!G30*'Price index'!J82</f>
        <v>1094859.156795304</v>
      </c>
      <c r="G29" s="11">
        <f>'49-S 2018CEEIOT(RMB)'!H30*'Price index'!J82</f>
        <v>1549727.6512471975</v>
      </c>
      <c r="H29" s="11">
        <f>'49-S 2018CEEIOT(RMB)'!I30*'Price index'!J82</f>
        <v>984411.62333034561</v>
      </c>
      <c r="I29" s="11">
        <f>'49-S 2018CEEIOT(RMB)'!J30*'Price index'!J82</f>
        <v>538991.77001002617</v>
      </c>
      <c r="J29" s="11">
        <f>'49-S 2018CEEIOT(RMB)'!K30*'Price index'!J82</f>
        <v>3286110.5411198474</v>
      </c>
      <c r="K29" s="11">
        <f>'49-S 2018CEEIOT(RMB)'!L30*'Price index'!J82</f>
        <v>3622249.629750696</v>
      </c>
      <c r="L29" s="11">
        <f>'49-S 2018CEEIOT(RMB)'!M30*'Price index'!J82</f>
        <v>5241800.2814378273</v>
      </c>
      <c r="M29" s="11">
        <f>'49-S 2018CEEIOT(RMB)'!N30*'Price index'!J82</f>
        <v>1011685.5024834966</v>
      </c>
      <c r="N29" s="11">
        <f>'49-S 2018CEEIOT(RMB)'!O30*'Price index'!J82</f>
        <v>865816.12228044984</v>
      </c>
      <c r="O29" s="11">
        <f>'49-S 2018CEEIOT(RMB)'!P30*'Price index'!J82</f>
        <v>407834.18461833801</v>
      </c>
      <c r="P29" s="11">
        <f>'49-S 2018CEEIOT(RMB)'!Q30*'Price index'!J82</f>
        <v>325363.28300310025</v>
      </c>
      <c r="Q29" s="11">
        <f>'49-S 2018CEEIOT(RMB)'!R30*'Price index'!J82</f>
        <v>23342.321264174792</v>
      </c>
      <c r="R29" s="11">
        <f>'49-S 2018CEEIOT(RMB)'!S30*'Price index'!J82</f>
        <v>724941.27083632955</v>
      </c>
      <c r="S29" s="11">
        <f>'49-S 2018CEEIOT(RMB)'!T30*'Price index'!J82</f>
        <v>588463.13087516429</v>
      </c>
      <c r="T29" s="11">
        <f>'49-S 2018CEEIOT(RMB)'!U30*'Price index'!J82</f>
        <v>268571.91475009534</v>
      </c>
      <c r="U29" s="11">
        <f>'49-S 2018CEEIOT(RMB)'!V30*'Price index'!J82</f>
        <v>1022082.484520582</v>
      </c>
      <c r="V29" s="11">
        <f>'49-S 2018CEEIOT(RMB)'!W30*'Price index'!J82</f>
        <v>439354.83976265643</v>
      </c>
      <c r="W29" s="11">
        <f>'49-S 2018CEEIOT(RMB)'!X30*'Price index'!J82</f>
        <v>441382.46210411302</v>
      </c>
      <c r="X29" s="11">
        <f>'49-S 2018CEEIOT(RMB)'!Y30*'Price index'!J82</f>
        <v>159054.80885868313</v>
      </c>
      <c r="Y29" s="11">
        <f>'49-S 2018CEEIOT(RMB)'!Z30*'Price index'!J82</f>
        <v>676655.94651179796</v>
      </c>
      <c r="Z29" s="11">
        <f>'49-S 2018CEEIOT(RMB)'!AA30*'Price index'!J82</f>
        <v>25758995.142623413</v>
      </c>
      <c r="AA29" s="11">
        <f>'49-S 2018CEEIOT(RMB)'!AB30*'Price index'!J82</f>
        <v>75934455.746791422</v>
      </c>
      <c r="AB29" s="11">
        <f>'49-S 2018CEEIOT(RMB)'!AC30*'Price index'!J82</f>
        <v>635197.90550742066</v>
      </c>
      <c r="AC29" s="11">
        <f>'49-S 2018CEEIOT(RMB)'!AD30*'Price index'!J82</f>
        <v>4854909.9843848664</v>
      </c>
      <c r="AD29" s="11">
        <f>'49-S 2018CEEIOT(RMB)'!AE30*'Price index'!J82</f>
        <v>2782050.9305146886</v>
      </c>
      <c r="AE29" s="11">
        <f>'49-S 2018CEEIOT(RMB)'!AF30*'Price index'!J82</f>
        <v>25591515.911818616</v>
      </c>
      <c r="AF29" s="11">
        <f>'49-S 2018CEEIOT(RMB)'!AG30*'Price index'!J82</f>
        <v>48813907.538938761</v>
      </c>
      <c r="AG29" s="11">
        <f>'49-S 2018CEEIOT(RMB)'!AH30*'Price index'!J82</f>
        <v>8342039.8129527243</v>
      </c>
      <c r="AH29" s="11">
        <f>'49-S 2018CEEIOT(RMB)'!AI30*'Price index'!J82</f>
        <v>3899525.9272806356</v>
      </c>
      <c r="AI29" s="11">
        <f>'49-S 2018CEEIOT(RMB)'!AJ30*'Price index'!J82</f>
        <v>2423165.8525476097</v>
      </c>
      <c r="AJ29" s="11">
        <f>'49-S 2018CEEIOT(RMB)'!AK30*'Price index'!J82</f>
        <v>1202852.3871624707</v>
      </c>
      <c r="AK29" s="11">
        <f>'49-S 2018CEEIOT(RMB)'!AL30*'Price index'!J82</f>
        <v>1312502.2233858244</v>
      </c>
      <c r="AL29" s="11">
        <f>'49-S 2018CEEIOT(RMB)'!AM30*'Price index'!J82</f>
        <v>623972.09994437394</v>
      </c>
      <c r="AM29" s="11">
        <f>'49-S 2018CEEIOT(RMB)'!AN30*'Price index'!J82</f>
        <v>1249240.6438449086</v>
      </c>
      <c r="AN29" s="11">
        <f>'49-S 2018CEEIOT(RMB)'!AO30*'Price index'!J82</f>
        <v>943779.51532518223</v>
      </c>
      <c r="AO29" s="11">
        <f>'49-S 2018CEEIOT(RMB)'!AP30*'Price index'!J82</f>
        <v>374720.33208590245</v>
      </c>
      <c r="AP29" s="11">
        <f>'49-S 2018CEEIOT(RMB)'!AQ30*'Price index'!J82</f>
        <v>437499.39626681583</v>
      </c>
      <c r="AQ29" s="11">
        <f>'49-S 2018CEEIOT(RMB)'!AR30*'Price index'!J82</f>
        <v>227277.45101633199</v>
      </c>
      <c r="AR29" s="11">
        <f>'49-S 2018CEEIOT(RMB)'!AS30*'Price index'!J82</f>
        <v>242330.39216578554</v>
      </c>
      <c r="AS29" s="11">
        <f>'49-S 2018CEEIOT(RMB)'!AT30*'Price index'!J82</f>
        <v>12035904.578699406</v>
      </c>
      <c r="AT29" s="11">
        <f>'49-S 2018CEEIOT(RMB)'!AU30*'Price index'!J82</f>
        <v>1373819.6854948888</v>
      </c>
      <c r="AU29" s="11">
        <f>'49-S 2018CEEIOT(RMB)'!AV30*'Price index'!J82</f>
        <v>34836.536553291364</v>
      </c>
      <c r="AV29" s="11">
        <f>'49-S 2018CEEIOT(RMB)'!AW30*'Price index'!J82</f>
        <v>39723438.286198527</v>
      </c>
      <c r="AW29" s="11">
        <f>'49-S 2018CEEIOT(RMB)'!AX30*'Price index'!J82</f>
        <v>100146519.97048034</v>
      </c>
      <c r="AX29" s="11">
        <f>'49-S 2018CEEIOT(RMB)'!AY30*'Price index'!J82</f>
        <v>5762672.2693136986</v>
      </c>
      <c r="AY29" s="11">
        <f>'49-S 2018CEEIOT(RMB)'!AZ30*'Price index'!J82</f>
        <v>52595024.576879337</v>
      </c>
      <c r="AZ29" s="11">
        <f>'49-S 2018CEEIOT(RMB)'!BA30*'Price index'!J82</f>
        <v>444454883.57099348</v>
      </c>
      <c r="BA29" s="11">
        <f>'49-S 2018CEEIOT(RMB)'!BB30*'Price index'!J82</f>
        <v>6065007.1454786593</v>
      </c>
      <c r="BB29" s="11">
        <f>'49-S 2018CEEIOT(RMB)'!BC30*'Price index'!J82</f>
        <v>35030251.687441781</v>
      </c>
      <c r="BC29" s="11">
        <f>'49-S 2018CEEIOT(RMB)'!BD30*'Price index'!J82</f>
        <v>41095258.83292038</v>
      </c>
      <c r="BD29" s="11">
        <f>'49-S 2018CEEIOT(RMB)'!BE30*'Price index'!J82</f>
        <v>0</v>
      </c>
      <c r="BE29" s="11">
        <f>'49-S 2018CEEIOT(RMB)'!BF30*'Price index'!J82</f>
        <v>41095258.83292038</v>
      </c>
      <c r="BF29" s="11">
        <f>'49-S 2018CEEIOT(RMB)'!BG30*'Price index'!J82</f>
        <v>0</v>
      </c>
      <c r="BG29" s="11">
        <f>'49-S 2018CEEIOT(RMB)'!BH30*'Price index'!J82</f>
        <v>5286931.5683312109</v>
      </c>
      <c r="BH29" s="11">
        <f>'49-S 2018CEEIOT(RMB)'!BI30*'Price index'!J82</f>
        <v>5286931.5683312109</v>
      </c>
      <c r="BI29" s="11">
        <f>'49-S 2018CEEIOT(RMB)'!BJ30*'Price index'!J82</f>
        <v>25494251.152074981</v>
      </c>
      <c r="BJ29" s="11">
        <f>'49-S 2018CEEIOT(RMB)'!BK30*'Price index'!J82</f>
        <v>71876441.553326532</v>
      </c>
      <c r="BK29" s="11">
        <f>'49-S 2018CEEIOT(RMB)'!BL30*'Price index'!J82</f>
        <v>30783326.121913571</v>
      </c>
      <c r="BL29" s="11">
        <f>'49-S 2018CEEIOT(RMB)'!BM30*'Price index'!J82</f>
        <v>485547999.00240672</v>
      </c>
    </row>
    <row r="30" spans="1:64" x14ac:dyDescent="0.25">
      <c r="A30" s="555" t="s">
        <v>566</v>
      </c>
      <c r="B30" s="274">
        <v>25</v>
      </c>
      <c r="C30" s="11">
        <f>'49-S 2018CEEIOT(RMB)'!D31*'Price index'!J83</f>
        <v>68618934.300536737</v>
      </c>
      <c r="D30" s="11">
        <f>'49-S 2018CEEIOT(RMB)'!E31*'Price index'!J83</f>
        <v>2784217.7861081981</v>
      </c>
      <c r="E30" s="11">
        <f>'49-S 2018CEEIOT(RMB)'!F31*'Price index'!J83</f>
        <v>19851.235261046437</v>
      </c>
      <c r="F30" s="11">
        <f>'49-S 2018CEEIOT(RMB)'!G31*'Price index'!J83</f>
        <v>35932.023799405186</v>
      </c>
      <c r="G30" s="11">
        <f>'49-S 2018CEEIOT(RMB)'!H31*'Price index'!J83</f>
        <v>379973.34528274118</v>
      </c>
      <c r="H30" s="11">
        <f>'49-S 2018CEEIOT(RMB)'!I31*'Price index'!J83</f>
        <v>3165315.4103414272</v>
      </c>
      <c r="I30" s="11">
        <f>'49-S 2018CEEIOT(RMB)'!J31*'Price index'!J83</f>
        <v>4623438.8395440569</v>
      </c>
      <c r="J30" s="11">
        <f>'49-S 2018CEEIOT(RMB)'!K31*'Price index'!J83</f>
        <v>1401019.0772908835</v>
      </c>
      <c r="K30" s="11">
        <f>'49-S 2018CEEIOT(RMB)'!L31*'Price index'!J83</f>
        <v>2990359.1319903503</v>
      </c>
      <c r="L30" s="11">
        <f>'49-S 2018CEEIOT(RMB)'!M31*'Price index'!J83</f>
        <v>5900286.8204149939</v>
      </c>
      <c r="M30" s="11">
        <f>'49-S 2018CEEIOT(RMB)'!N31*'Price index'!J83</f>
        <v>1274507.6034703208</v>
      </c>
      <c r="N30" s="11">
        <f>'49-S 2018CEEIOT(RMB)'!O31*'Price index'!J83</f>
        <v>735045.09579613968</v>
      </c>
      <c r="O30" s="11">
        <f>'49-S 2018CEEIOT(RMB)'!P31*'Price index'!J83</f>
        <v>1026038.1019217715</v>
      </c>
      <c r="P30" s="11">
        <f>'49-S 2018CEEIOT(RMB)'!Q31*'Price index'!J83</f>
        <v>2947399.3803196908</v>
      </c>
      <c r="Q30" s="11">
        <f>'49-S 2018CEEIOT(RMB)'!R31*'Price index'!J83</f>
        <v>475403.79128265759</v>
      </c>
      <c r="R30" s="11">
        <f>'49-S 2018CEEIOT(RMB)'!S31*'Price index'!J83</f>
        <v>6762379.6910749068</v>
      </c>
      <c r="S30" s="11">
        <f>'49-S 2018CEEIOT(RMB)'!T31*'Price index'!J83</f>
        <v>1404676.7546414474</v>
      </c>
      <c r="T30" s="11">
        <f>'49-S 2018CEEIOT(RMB)'!U31*'Price index'!J83</f>
        <v>8703056.6577539966</v>
      </c>
      <c r="U30" s="11">
        <f>'49-S 2018CEEIOT(RMB)'!V31*'Price index'!J83</f>
        <v>13778582.631176542</v>
      </c>
      <c r="V30" s="11">
        <f>'49-S 2018CEEIOT(RMB)'!W31*'Price index'!J83</f>
        <v>3529558.8713176106</v>
      </c>
      <c r="W30" s="11">
        <f>'49-S 2018CEEIOT(RMB)'!X31*'Price index'!J83</f>
        <v>18758046.457876761</v>
      </c>
      <c r="X30" s="11">
        <f>'49-S 2018CEEIOT(RMB)'!Y31*'Price index'!J83</f>
        <v>5605753.7309586182</v>
      </c>
      <c r="Y30" s="11">
        <f>'49-S 2018CEEIOT(RMB)'!Z31*'Price index'!J83</f>
        <v>9982059.8863676861</v>
      </c>
      <c r="Z30" s="11">
        <f>'49-S 2018CEEIOT(RMB)'!AA31*'Price index'!J83</f>
        <v>10471518.887179909</v>
      </c>
      <c r="AA30" s="11">
        <f>'49-S 2018CEEIOT(RMB)'!AB31*'Price index'!J83</f>
        <v>283581988.81787241</v>
      </c>
      <c r="AB30" s="11">
        <f>'49-S 2018CEEIOT(RMB)'!AC31*'Price index'!J83</f>
        <v>13341143.08523028</v>
      </c>
      <c r="AC30" s="11">
        <f>'49-S 2018CEEIOT(RMB)'!AD31*'Price index'!J83</f>
        <v>21549024.87747626</v>
      </c>
      <c r="AD30" s="11">
        <f>'49-S 2018CEEIOT(RMB)'!AE31*'Price index'!J83</f>
        <v>114081822.70661198</v>
      </c>
      <c r="AE30" s="11">
        <f>'49-S 2018CEEIOT(RMB)'!AF31*'Price index'!J83</f>
        <v>34331148.19325655</v>
      </c>
      <c r="AF30" s="11">
        <f>'49-S 2018CEEIOT(RMB)'!AG31*'Price index'!J83</f>
        <v>4581441.2951666303</v>
      </c>
      <c r="AG30" s="11">
        <f>'49-S 2018CEEIOT(RMB)'!AH31*'Price index'!J83</f>
        <v>10070109.424881034</v>
      </c>
      <c r="AH30" s="11">
        <f>'49-S 2018CEEIOT(RMB)'!AI31*'Price index'!J83</f>
        <v>11138459.421319304</v>
      </c>
      <c r="AI30" s="11">
        <f>'49-S 2018CEEIOT(RMB)'!AJ31*'Price index'!J83</f>
        <v>4779210.2111648386</v>
      </c>
      <c r="AJ30" s="11">
        <f>'49-S 2018CEEIOT(RMB)'!AK31*'Price index'!J83</f>
        <v>2127359.9406039789</v>
      </c>
      <c r="AK30" s="11">
        <f>'49-S 2018CEEIOT(RMB)'!AL31*'Price index'!J83</f>
        <v>7338346.5804411741</v>
      </c>
      <c r="AL30" s="11">
        <f>'49-S 2018CEEIOT(RMB)'!AM31*'Price index'!J83</f>
        <v>2198947.1787504968</v>
      </c>
      <c r="AM30" s="11">
        <f>'49-S 2018CEEIOT(RMB)'!AN31*'Price index'!J83</f>
        <v>25060452.461110532</v>
      </c>
      <c r="AN30" s="11">
        <f>'49-S 2018CEEIOT(RMB)'!AO31*'Price index'!J83</f>
        <v>14933341.361760192</v>
      </c>
      <c r="AO30" s="11">
        <f>'49-S 2018CEEIOT(RMB)'!AP31*'Price index'!J83</f>
        <v>1201683.1331884803</v>
      </c>
      <c r="AP30" s="11">
        <f>'49-S 2018CEEIOT(RMB)'!AQ31*'Price index'!J83</f>
        <v>2668205.6369814617</v>
      </c>
      <c r="AQ30" s="11">
        <f>'49-S 2018CEEIOT(RMB)'!AR31*'Price index'!J83</f>
        <v>201288.27202205898</v>
      </c>
      <c r="AR30" s="11">
        <f>'49-S 2018CEEIOT(RMB)'!AS31*'Price index'!J83</f>
        <v>87687.418658497932</v>
      </c>
      <c r="AS30" s="11">
        <f>'49-S 2018CEEIOT(RMB)'!AT31*'Price index'!J83</f>
        <v>209607.18955027813</v>
      </c>
      <c r="AT30" s="11">
        <f>'49-S 2018CEEIOT(RMB)'!AU31*'Price index'!J83</f>
        <v>19731.287381999377</v>
      </c>
      <c r="AU30" s="11">
        <f>'49-S 2018CEEIOT(RMB)'!AV31*'Price index'!J83</f>
        <v>2189803.102612806</v>
      </c>
      <c r="AV30" s="11">
        <f>'49-S 2018CEEIOT(RMB)'!AW31*'Price index'!J83</f>
        <v>79175178.647261679</v>
      </c>
      <c r="AW30" s="11">
        <f>'49-S 2018CEEIOT(RMB)'!AX31*'Price index'!J83</f>
        <v>1020561.3723643951</v>
      </c>
      <c r="AX30" s="11">
        <f>'49-S 2018CEEIOT(RMB)'!AY31*'Price index'!J83</f>
        <v>3408775.0761895655</v>
      </c>
      <c r="AY30" s="11">
        <f>'49-S 2018CEEIOT(RMB)'!AZ31*'Price index'!J83</f>
        <v>64486220.743745111</v>
      </c>
      <c r="AZ30" s="11">
        <f>'49-S 2018CEEIOT(RMB)'!BA31*'Price index'!J83</f>
        <v>879154892.94731009</v>
      </c>
      <c r="BA30" s="11">
        <f>'49-S 2018CEEIOT(RMB)'!BB31*'Price index'!J83</f>
        <v>2257143.5446840632</v>
      </c>
      <c r="BB30" s="11">
        <f>'49-S 2018CEEIOT(RMB)'!BC31*'Price index'!J83</f>
        <v>17973916.089667801</v>
      </c>
      <c r="BC30" s="11">
        <f>'49-S 2018CEEIOT(RMB)'!BD31*'Price index'!J83</f>
        <v>20231059.634351887</v>
      </c>
      <c r="BD30" s="11">
        <f>'49-S 2018CEEIOT(RMB)'!BE31*'Price index'!J83</f>
        <v>0</v>
      </c>
      <c r="BE30" s="11">
        <f>'49-S 2018CEEIOT(RMB)'!BF31*'Price index'!J83</f>
        <v>20231059.634351887</v>
      </c>
      <c r="BF30" s="11">
        <f>'49-S 2018CEEIOT(RMB)'!BG31*'Price index'!J83</f>
        <v>0</v>
      </c>
      <c r="BG30" s="11">
        <f>'49-S 2018CEEIOT(RMB)'!BH31*'Price index'!J83</f>
        <v>5514136.9271698846</v>
      </c>
      <c r="BH30" s="11">
        <f>'49-S 2018CEEIOT(RMB)'!BI31*'Price index'!J83</f>
        <v>5514136.9271698846</v>
      </c>
      <c r="BI30" s="11">
        <f>'49-S 2018CEEIOT(RMB)'!BJ31*'Price index'!J83</f>
        <v>69843515.958882809</v>
      </c>
      <c r="BJ30" s="11">
        <f>'49-S 2018CEEIOT(RMB)'!BK31*'Price index'!J83</f>
        <v>95588712.520404562</v>
      </c>
      <c r="BK30" s="11">
        <f>'49-S 2018CEEIOT(RMB)'!BL31*'Price index'!J83</f>
        <v>125585362.00865327</v>
      </c>
      <c r="BL30" s="11">
        <f>'49-S 2018CEEIOT(RMB)'!BM31*'Price index'!J83</f>
        <v>849158243.45906091</v>
      </c>
    </row>
    <row r="31" spans="1:64" x14ac:dyDescent="0.25">
      <c r="A31" s="555" t="s">
        <v>502</v>
      </c>
      <c r="B31" s="274">
        <v>26</v>
      </c>
      <c r="C31" s="11">
        <f>'49-S 2018CEEIOT(RMB)'!D32*'Price index'!J84</f>
        <v>2514.2717005548284</v>
      </c>
      <c r="D31" s="11">
        <f>'49-S 2018CEEIOT(RMB)'!E32*'Price index'!J84</f>
        <v>33365.535404607537</v>
      </c>
      <c r="E31" s="11">
        <f>'49-S 2018CEEIOT(RMB)'!F32*'Price index'!J84</f>
        <v>3263071.1263121115</v>
      </c>
      <c r="F31" s="11">
        <f>'49-S 2018CEEIOT(RMB)'!G32*'Price index'!J84</f>
        <v>315733.38124421437</v>
      </c>
      <c r="G31" s="11">
        <f>'49-S 2018CEEIOT(RMB)'!H32*'Price index'!J84</f>
        <v>1486133.7201726076</v>
      </c>
      <c r="H31" s="11">
        <f>'49-S 2018CEEIOT(RMB)'!I32*'Price index'!J84</f>
        <v>39455.159012499382</v>
      </c>
      <c r="I31" s="11">
        <f>'49-S 2018CEEIOT(RMB)'!J32*'Price index'!J84</f>
        <v>17430.217304774818</v>
      </c>
      <c r="J31" s="11">
        <f>'49-S 2018CEEIOT(RMB)'!K32*'Price index'!J84</f>
        <v>4926.2133147683453</v>
      </c>
      <c r="K31" s="11">
        <f>'49-S 2018CEEIOT(RMB)'!L32*'Price index'!J84</f>
        <v>2411.2636344807993</v>
      </c>
      <c r="L31" s="11">
        <f>'49-S 2018CEEIOT(RMB)'!M32*'Price index'!J84</f>
        <v>255.47417667365556</v>
      </c>
      <c r="M31" s="11">
        <f>'49-S 2018CEEIOT(RMB)'!N32*'Price index'!J84</f>
        <v>562.60755945235951</v>
      </c>
      <c r="N31" s="11">
        <f>'49-S 2018CEEIOT(RMB)'!O32*'Price index'!J84</f>
        <v>408958.36038892413</v>
      </c>
      <c r="O31" s="11">
        <f>'49-S 2018CEEIOT(RMB)'!P32*'Price index'!J84</f>
        <v>430655.30414895609</v>
      </c>
      <c r="P31" s="11">
        <f>'49-S 2018CEEIOT(RMB)'!Q32*'Price index'!J84</f>
        <v>91875.029877380963</v>
      </c>
      <c r="Q31" s="11">
        <f>'49-S 2018CEEIOT(RMB)'!R32*'Price index'!J84</f>
        <v>838.46443531254999</v>
      </c>
      <c r="R31" s="11">
        <f>'49-S 2018CEEIOT(RMB)'!S32*'Price index'!J84</f>
        <v>6441.8576574998033</v>
      </c>
      <c r="S31" s="11">
        <f>'49-S 2018CEEIOT(RMB)'!T32*'Price index'!J84</f>
        <v>4224.5612640017507</v>
      </c>
      <c r="T31" s="11">
        <f>'49-S 2018CEEIOT(RMB)'!U32*'Price index'!J84</f>
        <v>80944.020814196643</v>
      </c>
      <c r="U31" s="11">
        <f>'49-S 2018CEEIOT(RMB)'!V32*'Price index'!J84</f>
        <v>340.61353082225151</v>
      </c>
      <c r="V31" s="11">
        <f>'49-S 2018CEEIOT(RMB)'!W32*'Price index'!J84</f>
        <v>2122.2085411979906</v>
      </c>
      <c r="W31" s="11">
        <f>'49-S 2018CEEIOT(RMB)'!X32*'Price index'!J84</f>
        <v>566755.4484739122</v>
      </c>
      <c r="X31" s="11">
        <f>'49-S 2018CEEIOT(RMB)'!Y32*'Price index'!J84</f>
        <v>8955.6195774470834</v>
      </c>
      <c r="Y31" s="11">
        <f>'49-S 2018CEEIOT(RMB)'!Z32*'Price index'!J84</f>
        <v>2061.3015952874107</v>
      </c>
      <c r="Z31" s="11">
        <f>'49-S 2018CEEIOT(RMB)'!AA32*'Price index'!J84</f>
        <v>8263.8083407869472</v>
      </c>
      <c r="AA31" s="11">
        <f>'49-S 2018CEEIOT(RMB)'!AB32*'Price index'!J84</f>
        <v>1092647.3469891706</v>
      </c>
      <c r="AB31" s="11">
        <f>'49-S 2018CEEIOT(RMB)'!AC32*'Price index'!J84</f>
        <v>56600147.20158831</v>
      </c>
      <c r="AC31" s="11">
        <f>'49-S 2018CEEIOT(RMB)'!AD32*'Price index'!J84</f>
        <v>15859.504113590312</v>
      </c>
      <c r="AD31" s="11">
        <f>'49-S 2018CEEIOT(RMB)'!AE32*'Price index'!J84</f>
        <v>76079.631686777022</v>
      </c>
      <c r="AE31" s="11">
        <f>'49-S 2018CEEIOT(RMB)'!AF32*'Price index'!J84</f>
        <v>494652.11101473961</v>
      </c>
      <c r="AF31" s="11">
        <f>'49-S 2018CEEIOT(RMB)'!AG32*'Price index'!J84</f>
        <v>99605.975464662944</v>
      </c>
      <c r="AG31" s="11">
        <f>'49-S 2018CEEIOT(RMB)'!AH32*'Price index'!J84</f>
        <v>12188.709487529761</v>
      </c>
      <c r="AH31" s="11">
        <f>'49-S 2018CEEIOT(RMB)'!AI32*'Price index'!J84</f>
        <v>150251.10334348789</v>
      </c>
      <c r="AI31" s="11">
        <f>'49-S 2018CEEIOT(RMB)'!AJ32*'Price index'!J84</f>
        <v>6536.8908724051207</v>
      </c>
      <c r="AJ31" s="11">
        <f>'49-S 2018CEEIOT(RMB)'!AK32*'Price index'!J84</f>
        <v>310525.80927214696</v>
      </c>
      <c r="AK31" s="11">
        <f>'49-S 2018CEEIOT(RMB)'!AL32*'Price index'!J84</f>
        <v>8060.3326065892388</v>
      </c>
      <c r="AL31" s="11">
        <f>'49-S 2018CEEIOT(RMB)'!AM32*'Price index'!J84</f>
        <v>8889.4016718913317</v>
      </c>
      <c r="AM31" s="11">
        <f>'49-S 2018CEEIOT(RMB)'!AN32*'Price index'!J84</f>
        <v>82928.324359099934</v>
      </c>
      <c r="AN31" s="11">
        <f>'49-S 2018CEEIOT(RMB)'!AO32*'Price index'!J84</f>
        <v>384132.3323351721</v>
      </c>
      <c r="AO31" s="11">
        <f>'49-S 2018CEEIOT(RMB)'!AP32*'Price index'!J84</f>
        <v>9673.1789152878227</v>
      </c>
      <c r="AP31" s="11">
        <f>'49-S 2018CEEIOT(RMB)'!AQ32*'Price index'!J84</f>
        <v>114647.21107193246</v>
      </c>
      <c r="AQ31" s="11">
        <f>'49-S 2018CEEIOT(RMB)'!AR32*'Price index'!J84</f>
        <v>4.1272245134347392</v>
      </c>
      <c r="AR31" s="11">
        <f>'49-S 2018CEEIOT(RMB)'!AS32*'Price index'!J84</f>
        <v>6.1337250052319572</v>
      </c>
      <c r="AS31" s="11">
        <f>'49-S 2018CEEIOT(RMB)'!AT32*'Price index'!J84</f>
        <v>12914.45403792427</v>
      </c>
      <c r="AT31" s="11">
        <f>'49-S 2018CEEIOT(RMB)'!AU32*'Price index'!J84</f>
        <v>183.67208302766883</v>
      </c>
      <c r="AU31" s="11">
        <f>'49-S 2018CEEIOT(RMB)'!AV32*'Price index'!J84</f>
        <v>9954.8223955236335</v>
      </c>
      <c r="AV31" s="11">
        <f>'49-S 2018CEEIOT(RMB)'!AW32*'Price index'!J84</f>
        <v>1829470.9416096809</v>
      </c>
      <c r="AW31" s="11">
        <f>'49-S 2018CEEIOT(RMB)'!AX32*'Price index'!J84</f>
        <v>119887.40475976031</v>
      </c>
      <c r="AX31" s="11">
        <f>'49-S 2018CEEIOT(RMB)'!AY32*'Price index'!J84</f>
        <v>10041.949591404113</v>
      </c>
      <c r="AY31" s="11">
        <f>'49-S 2018CEEIOT(RMB)'!AZ32*'Price index'!J84</f>
        <v>139969495.3603963</v>
      </c>
      <c r="AZ31" s="11">
        <f>'49-S 2018CEEIOT(RMB)'!BA32*'Price index'!J84</f>
        <v>208197079.49909884</v>
      </c>
      <c r="BA31" s="11">
        <f>'49-S 2018CEEIOT(RMB)'!BB32*'Price index'!J84</f>
        <v>15312766.952367969</v>
      </c>
      <c r="BB31" s="11">
        <f>'49-S 2018CEEIOT(RMB)'!BC32*'Price index'!J84</f>
        <v>44432880.666599199</v>
      </c>
      <c r="BC31" s="11">
        <f>'49-S 2018CEEIOT(RMB)'!BD32*'Price index'!J84</f>
        <v>59745647.618967161</v>
      </c>
      <c r="BD31" s="11">
        <f>'49-S 2018CEEIOT(RMB)'!BE32*'Price index'!J84</f>
        <v>0</v>
      </c>
      <c r="BE31" s="11">
        <f>'49-S 2018CEEIOT(RMB)'!BF32*'Price index'!J84</f>
        <v>59745647.618967161</v>
      </c>
      <c r="BF31" s="11">
        <f>'49-S 2018CEEIOT(RMB)'!BG32*'Price index'!J84</f>
        <v>0</v>
      </c>
      <c r="BG31" s="11">
        <f>'49-S 2018CEEIOT(RMB)'!BH32*'Price index'!J84</f>
        <v>1719551.340029178</v>
      </c>
      <c r="BH31" s="11">
        <f>'49-S 2018CEEIOT(RMB)'!BI32*'Price index'!J84</f>
        <v>1719551.340029178</v>
      </c>
      <c r="BI31" s="11">
        <f>'49-S 2018CEEIOT(RMB)'!BJ32*'Price index'!J84</f>
        <v>16827902.399857648</v>
      </c>
      <c r="BJ31" s="11">
        <f>'49-S 2018CEEIOT(RMB)'!BK32*'Price index'!J84</f>
        <v>78293101.358853966</v>
      </c>
      <c r="BK31" s="11">
        <f>'49-S 2018CEEIOT(RMB)'!BL32*'Price index'!J84</f>
        <v>24911566.154839251</v>
      </c>
      <c r="BL31" s="11">
        <f>'49-S 2018CEEIOT(RMB)'!BM32*'Price index'!J84</f>
        <v>261578614.70311365</v>
      </c>
    </row>
    <row r="32" spans="1:64" x14ac:dyDescent="0.25">
      <c r="A32" s="555" t="s">
        <v>503</v>
      </c>
      <c r="B32" s="274">
        <v>27</v>
      </c>
      <c r="C32" s="11">
        <f>'49-S 2018CEEIOT(RMB)'!D33*'Price index'!J85</f>
        <v>0</v>
      </c>
      <c r="D32" s="11">
        <f>'49-S 2018CEEIOT(RMB)'!E33*'Price index'!J85</f>
        <v>0</v>
      </c>
      <c r="E32" s="11">
        <f>'49-S 2018CEEIOT(RMB)'!F33*'Price index'!J85</f>
        <v>0</v>
      </c>
      <c r="F32" s="11">
        <f>'49-S 2018CEEIOT(RMB)'!G33*'Price index'!J85</f>
        <v>0</v>
      </c>
      <c r="G32" s="11">
        <f>'49-S 2018CEEIOT(RMB)'!H33*'Price index'!J85</f>
        <v>0.17655844207202756</v>
      </c>
      <c r="H32" s="11">
        <f>'49-S 2018CEEIOT(RMB)'!I33*'Price index'!J85</f>
        <v>0</v>
      </c>
      <c r="I32" s="11">
        <f>'49-S 2018CEEIOT(RMB)'!J33*'Price index'!J85</f>
        <v>0</v>
      </c>
      <c r="J32" s="11">
        <f>'49-S 2018CEEIOT(RMB)'!K33*'Price index'!J85</f>
        <v>0</v>
      </c>
      <c r="K32" s="11">
        <f>'49-S 2018CEEIOT(RMB)'!L33*'Price index'!J85</f>
        <v>0</v>
      </c>
      <c r="L32" s="11">
        <f>'49-S 2018CEEIOT(RMB)'!M33*'Price index'!J85</f>
        <v>0</v>
      </c>
      <c r="M32" s="11">
        <f>'49-S 2018CEEIOT(RMB)'!N33*'Price index'!J85</f>
        <v>0</v>
      </c>
      <c r="N32" s="11">
        <f>'49-S 2018CEEIOT(RMB)'!O33*'Price index'!J85</f>
        <v>0.95364966962964015</v>
      </c>
      <c r="O32" s="11">
        <f>'49-S 2018CEEIOT(RMB)'!P33*'Price index'!J85</f>
        <v>0.72292632450833194</v>
      </c>
      <c r="P32" s="11">
        <f>'49-S 2018CEEIOT(RMB)'!Q33*'Price index'!J85</f>
        <v>0.52833485261822344</v>
      </c>
      <c r="Q32" s="11">
        <f>'49-S 2018CEEIOT(RMB)'!R33*'Price index'!J85</f>
        <v>770255.92289432115</v>
      </c>
      <c r="R32" s="11">
        <f>'49-S 2018CEEIOT(RMB)'!S33*'Price index'!J85</f>
        <v>39670544.305215299</v>
      </c>
      <c r="S32" s="11">
        <f>'49-S 2018CEEIOT(RMB)'!T33*'Price index'!J85</f>
        <v>7692068.4209594335</v>
      </c>
      <c r="T32" s="11">
        <f>'49-S 2018CEEIOT(RMB)'!U33*'Price index'!J85</f>
        <v>152005.89041710788</v>
      </c>
      <c r="U32" s="11">
        <f>'49-S 2018CEEIOT(RMB)'!V33*'Price index'!J85</f>
        <v>35190.429984768736</v>
      </c>
      <c r="V32" s="11">
        <f>'49-S 2018CEEIOT(RMB)'!W33*'Price index'!J85</f>
        <v>172020.57012869357</v>
      </c>
      <c r="W32" s="11">
        <f>'49-S 2018CEEIOT(RMB)'!X33*'Price index'!J85</f>
        <v>114292.50388118198</v>
      </c>
      <c r="X32" s="11">
        <f>'49-S 2018CEEIOT(RMB)'!Y33*'Price index'!J85</f>
        <v>100148.86884117666</v>
      </c>
      <c r="Y32" s="11">
        <f>'49-S 2018CEEIOT(RMB)'!Z33*'Price index'!J85</f>
        <v>1743808.4615826146</v>
      </c>
      <c r="Z32" s="11">
        <f>'49-S 2018CEEIOT(RMB)'!AA33*'Price index'!J85</f>
        <v>0</v>
      </c>
      <c r="AA32" s="11">
        <f>'49-S 2018CEEIOT(RMB)'!AB33*'Price index'!J85</f>
        <v>1281612.1390943464</v>
      </c>
      <c r="AB32" s="11">
        <f>'49-S 2018CEEIOT(RMB)'!AC33*'Price index'!J85</f>
        <v>924000.06399358169</v>
      </c>
      <c r="AC32" s="11">
        <f>'49-S 2018CEEIOT(RMB)'!AD33*'Price index'!J85</f>
        <v>23682192.223886393</v>
      </c>
      <c r="AD32" s="11">
        <f>'49-S 2018CEEIOT(RMB)'!AE33*'Price index'!J85</f>
        <v>4556056.1625551255</v>
      </c>
      <c r="AE32" s="11">
        <f>'49-S 2018CEEIOT(RMB)'!AF33*'Price index'!J85</f>
        <v>0</v>
      </c>
      <c r="AF32" s="11">
        <f>'49-S 2018CEEIOT(RMB)'!AG33*'Price index'!J85</f>
        <v>0</v>
      </c>
      <c r="AG32" s="11">
        <f>'49-S 2018CEEIOT(RMB)'!AH33*'Price index'!J85</f>
        <v>12394.573078399664</v>
      </c>
      <c r="AH32" s="11">
        <f>'49-S 2018CEEIOT(RMB)'!AI33*'Price index'!J85</f>
        <v>49488.714012545293</v>
      </c>
      <c r="AI32" s="11">
        <f>'49-S 2018CEEIOT(RMB)'!AJ33*'Price index'!J85</f>
        <v>0</v>
      </c>
      <c r="AJ32" s="11">
        <f>'49-S 2018CEEIOT(RMB)'!AK33*'Price index'!J85</f>
        <v>58734.888925952961</v>
      </c>
      <c r="AK32" s="11">
        <f>'49-S 2018CEEIOT(RMB)'!AL33*'Price index'!J85</f>
        <v>71370.673355480496</v>
      </c>
      <c r="AL32" s="11">
        <f>'49-S 2018CEEIOT(RMB)'!AM33*'Price index'!J85</f>
        <v>13798.415593232832</v>
      </c>
      <c r="AM32" s="11">
        <f>'49-S 2018CEEIOT(RMB)'!AN33*'Price index'!J85</f>
        <v>405335.30063754099</v>
      </c>
      <c r="AN32" s="11">
        <f>'49-S 2018CEEIOT(RMB)'!AO33*'Price index'!J85</f>
        <v>279.05159554210593</v>
      </c>
      <c r="AO32" s="11">
        <f>'49-S 2018CEEIOT(RMB)'!AP33*'Price index'!J85</f>
        <v>3766.5919060255155</v>
      </c>
      <c r="AP32" s="11">
        <f>'49-S 2018CEEIOT(RMB)'!AQ33*'Price index'!J85</f>
        <v>2415037.0958456364</v>
      </c>
      <c r="AQ32" s="11">
        <f>'49-S 2018CEEIOT(RMB)'!AR33*'Price index'!J85</f>
        <v>78.518120616650464</v>
      </c>
      <c r="AR32" s="11">
        <f>'49-S 2018CEEIOT(RMB)'!AS33*'Price index'!J85</f>
        <v>0</v>
      </c>
      <c r="AS32" s="11">
        <f>'49-S 2018CEEIOT(RMB)'!AT33*'Price index'!J85</f>
        <v>6720.8990638081559</v>
      </c>
      <c r="AT32" s="11">
        <f>'49-S 2018CEEIOT(RMB)'!AU33*'Price index'!J85</f>
        <v>88.60251728601942</v>
      </c>
      <c r="AU32" s="11">
        <f>'49-S 2018CEEIOT(RMB)'!AV33*'Price index'!J85</f>
        <v>13.724881386030006</v>
      </c>
      <c r="AV32" s="11">
        <f>'49-S 2018CEEIOT(RMB)'!AW33*'Price index'!J85</f>
        <v>582452.40726042364</v>
      </c>
      <c r="AW32" s="11">
        <f>'49-S 2018CEEIOT(RMB)'!AX33*'Price index'!J85</f>
        <v>0</v>
      </c>
      <c r="AX32" s="11">
        <f>'49-S 2018CEEIOT(RMB)'!AY33*'Price index'!J85</f>
        <v>0</v>
      </c>
      <c r="AY32" s="11">
        <f>'49-S 2018CEEIOT(RMB)'!AZ33*'Price index'!J85</f>
        <v>330878.37826858344</v>
      </c>
      <c r="AZ32" s="11">
        <f>'49-S 2018CEEIOT(RMB)'!BA33*'Price index'!J85</f>
        <v>84844636.17996569</v>
      </c>
      <c r="BA32" s="11">
        <f>'49-S 2018CEEIOT(RMB)'!BB33*'Price index'!J85</f>
        <v>575.11231832171313</v>
      </c>
      <c r="BB32" s="11">
        <f>'49-S 2018CEEIOT(RMB)'!BC33*'Price index'!J85</f>
        <v>1242.7979207869582</v>
      </c>
      <c r="BC32" s="11">
        <f>'49-S 2018CEEIOT(RMB)'!BD33*'Price index'!J85</f>
        <v>1817.9102391086792</v>
      </c>
      <c r="BD32" s="11">
        <f>'49-S 2018CEEIOT(RMB)'!BE33*'Price index'!J85</f>
        <v>0</v>
      </c>
      <c r="BE32" s="11">
        <f>'49-S 2018CEEIOT(RMB)'!BF33*'Price index'!J85</f>
        <v>1817.9102391086792</v>
      </c>
      <c r="BF32" s="11">
        <f>'49-S 2018CEEIOT(RMB)'!BG33*'Price index'!J85</f>
        <v>0</v>
      </c>
      <c r="BG32" s="11">
        <f>'49-S 2018CEEIOT(RMB)'!BH33*'Price index'!J85</f>
        <v>2716795.5471004336</v>
      </c>
      <c r="BH32" s="11">
        <f>'49-S 2018CEEIOT(RMB)'!BI33*'Price index'!J85</f>
        <v>2716795.5471004336</v>
      </c>
      <c r="BI32" s="11">
        <f>'49-S 2018CEEIOT(RMB)'!BJ33*'Price index'!J85</f>
        <v>4972316.4077293687</v>
      </c>
      <c r="BJ32" s="11">
        <f>'49-S 2018CEEIOT(RMB)'!BK33*'Price index'!J85</f>
        <v>7690929.8650689144</v>
      </c>
      <c r="BK32" s="11">
        <f>'49-S 2018CEEIOT(RMB)'!BL33*'Price index'!J85</f>
        <v>2130327.9370625708</v>
      </c>
      <c r="BL32" s="11">
        <f>'49-S 2018CEEIOT(RMB)'!BM33*'Price index'!J85</f>
        <v>90405238.107971966</v>
      </c>
    </row>
    <row r="33" spans="1:64" x14ac:dyDescent="0.25">
      <c r="A33" s="555" t="s">
        <v>1036</v>
      </c>
      <c r="B33" s="274">
        <v>28</v>
      </c>
      <c r="C33" s="11">
        <f>'49-S 2018CEEIOT(RMB)'!D34*'Price index'!J86</f>
        <v>8157289.7114753081</v>
      </c>
      <c r="D33" s="11">
        <f>'49-S 2018CEEIOT(RMB)'!E34*'Price index'!J86</f>
        <v>1761.6244343105141</v>
      </c>
      <c r="E33" s="11">
        <f>'49-S 2018CEEIOT(RMB)'!F34*'Price index'!J86</f>
        <v>29476.314619856286</v>
      </c>
      <c r="F33" s="11">
        <f>'49-S 2018CEEIOT(RMB)'!G34*'Price index'!J86</f>
        <v>7307.0866845619594</v>
      </c>
      <c r="G33" s="11">
        <f>'49-S 2018CEEIOT(RMB)'!H34*'Price index'!J86</f>
        <v>151557.6010813395</v>
      </c>
      <c r="H33" s="11">
        <f>'49-S 2018CEEIOT(RMB)'!I34*'Price index'!J86</f>
        <v>613630.33069149766</v>
      </c>
      <c r="I33" s="11">
        <f>'49-S 2018CEEIOT(RMB)'!J34*'Price index'!J86</f>
        <v>76477.78581614382</v>
      </c>
      <c r="J33" s="11">
        <f>'49-S 2018CEEIOT(RMB)'!K34*'Price index'!J86</f>
        <v>713397.87168248731</v>
      </c>
      <c r="K33" s="11">
        <f>'49-S 2018CEEIOT(RMB)'!L34*'Price index'!J86</f>
        <v>166370.77264800758</v>
      </c>
      <c r="L33" s="11">
        <f>'49-S 2018CEEIOT(RMB)'!M34*'Price index'!J86</f>
        <v>459853.01244550716</v>
      </c>
      <c r="M33" s="11">
        <f>'49-S 2018CEEIOT(RMB)'!N34*'Price index'!J86</f>
        <v>749418.50790889154</v>
      </c>
      <c r="N33" s="11">
        <f>'49-S 2018CEEIOT(RMB)'!O34*'Price index'!J86</f>
        <v>5017948.3832839048</v>
      </c>
      <c r="O33" s="11">
        <f>'49-S 2018CEEIOT(RMB)'!P34*'Price index'!J86</f>
        <v>4365847.1193537908</v>
      </c>
      <c r="P33" s="11">
        <f>'49-S 2018CEEIOT(RMB)'!Q34*'Price index'!J86</f>
        <v>4849024.1819298323</v>
      </c>
      <c r="Q33" s="11">
        <f>'49-S 2018CEEIOT(RMB)'!R34*'Price index'!J86</f>
        <v>333041.69443640421</v>
      </c>
      <c r="R33" s="11">
        <f>'49-S 2018CEEIOT(RMB)'!S34*'Price index'!J86</f>
        <v>2343694.1719569531</v>
      </c>
      <c r="S33" s="11">
        <f>'49-S 2018CEEIOT(RMB)'!T34*'Price index'!J86</f>
        <v>1242673.3663955012</v>
      </c>
      <c r="T33" s="11">
        <f>'49-S 2018CEEIOT(RMB)'!U34*'Price index'!J86</f>
        <v>8924369.4807050973</v>
      </c>
      <c r="U33" s="11">
        <f>'49-S 2018CEEIOT(RMB)'!V34*'Price index'!J86</f>
        <v>1423551.7777974054</v>
      </c>
      <c r="V33" s="11">
        <f>'49-S 2018CEEIOT(RMB)'!W34*'Price index'!J86</f>
        <v>2903810.600211117</v>
      </c>
      <c r="W33" s="11">
        <f>'49-S 2018CEEIOT(RMB)'!X34*'Price index'!J86</f>
        <v>1357501.0015266051</v>
      </c>
      <c r="X33" s="11">
        <f>'49-S 2018CEEIOT(RMB)'!Y34*'Price index'!J86</f>
        <v>4378079.7044878099</v>
      </c>
      <c r="Y33" s="11">
        <f>'49-S 2018CEEIOT(RMB)'!Z34*'Price index'!J86</f>
        <v>7889973.7435820987</v>
      </c>
      <c r="Z33" s="11">
        <f>'49-S 2018CEEIOT(RMB)'!AA34*'Price index'!J86</f>
        <v>978622.43175693322</v>
      </c>
      <c r="AA33" s="11">
        <f>'49-S 2018CEEIOT(RMB)'!AB34*'Price index'!J86</f>
        <v>18558445.541215535</v>
      </c>
      <c r="AB33" s="11">
        <f>'49-S 2018CEEIOT(RMB)'!AC34*'Price index'!J86</f>
        <v>1806408.03956321</v>
      </c>
      <c r="AC33" s="11">
        <f>'49-S 2018CEEIOT(RMB)'!AD34*'Price index'!J86</f>
        <v>1781299.0543902598</v>
      </c>
      <c r="AD33" s="11">
        <f>'49-S 2018CEEIOT(RMB)'!AE34*'Price index'!J86</f>
        <v>68579098.214037567</v>
      </c>
      <c r="AE33" s="11">
        <f>'49-S 2018CEEIOT(RMB)'!AF34*'Price index'!J86</f>
        <v>7419838.8747930303</v>
      </c>
      <c r="AF33" s="11">
        <f>'49-S 2018CEEIOT(RMB)'!AG34*'Price index'!J86</f>
        <v>222974.65048453875</v>
      </c>
      <c r="AG33" s="11">
        <f>'49-S 2018CEEIOT(RMB)'!AH34*'Price index'!J86</f>
        <v>714470.14681999164</v>
      </c>
      <c r="AH33" s="11">
        <f>'49-S 2018CEEIOT(RMB)'!AI34*'Price index'!J86</f>
        <v>5620802.4911749735</v>
      </c>
      <c r="AI33" s="11">
        <f>'49-S 2018CEEIOT(RMB)'!AJ34*'Price index'!J86</f>
        <v>7993441.2247300688</v>
      </c>
      <c r="AJ33" s="11">
        <f>'49-S 2018CEEIOT(RMB)'!AK34*'Price index'!J86</f>
        <v>9478315.930393599</v>
      </c>
      <c r="AK33" s="11">
        <f>'49-S 2018CEEIOT(RMB)'!AL34*'Price index'!J86</f>
        <v>26423989.425774083</v>
      </c>
      <c r="AL33" s="11">
        <f>'49-S 2018CEEIOT(RMB)'!AM34*'Price index'!J86</f>
        <v>4984911.3281726185</v>
      </c>
      <c r="AM33" s="11">
        <f>'49-S 2018CEEIOT(RMB)'!AN34*'Price index'!J86</f>
        <v>26084458.283606961</v>
      </c>
      <c r="AN33" s="11">
        <f>'49-S 2018CEEIOT(RMB)'!AO34*'Price index'!J86</f>
        <v>19391531.22690494</v>
      </c>
      <c r="AO33" s="11">
        <f>'49-S 2018CEEIOT(RMB)'!AP34*'Price index'!J86</f>
        <v>2074829.7249881453</v>
      </c>
      <c r="AP33" s="11">
        <f>'49-S 2018CEEIOT(RMB)'!AQ34*'Price index'!J86</f>
        <v>2614767.5138489897</v>
      </c>
      <c r="AQ33" s="11">
        <f>'49-S 2018CEEIOT(RMB)'!AR34*'Price index'!J86</f>
        <v>401404.66731409717</v>
      </c>
      <c r="AR33" s="11">
        <f>'49-S 2018CEEIOT(RMB)'!AS34*'Price index'!J86</f>
        <v>242424.52235888445</v>
      </c>
      <c r="AS33" s="11">
        <f>'49-S 2018CEEIOT(RMB)'!AT34*'Price index'!J86</f>
        <v>31305.144814931205</v>
      </c>
      <c r="AT33" s="11">
        <f>'49-S 2018CEEIOT(RMB)'!AU34*'Price index'!J86</f>
        <v>30082.02181280679</v>
      </c>
      <c r="AU33" s="11">
        <f>'49-S 2018CEEIOT(RMB)'!AV34*'Price index'!J86</f>
        <v>670342.7480949926</v>
      </c>
      <c r="AV33" s="11">
        <f>'49-S 2018CEEIOT(RMB)'!AW34*'Price index'!J86</f>
        <v>34484321.814232863</v>
      </c>
      <c r="AW33" s="11">
        <f>'49-S 2018CEEIOT(RMB)'!AX34*'Price index'!J86</f>
        <v>8647881.3998818044</v>
      </c>
      <c r="AX33" s="11">
        <f>'49-S 2018CEEIOT(RMB)'!AY34*'Price index'!J86</f>
        <v>4484529.1865303824</v>
      </c>
      <c r="AY33" s="11">
        <f>'49-S 2018CEEIOT(RMB)'!AZ34*'Price index'!J86</f>
        <v>12840791.743092522</v>
      </c>
      <c r="AZ33" s="11">
        <f>'49-S 2018CEEIOT(RMB)'!BA34*'Price index'!J86</f>
        <v>322717343.19594336</v>
      </c>
      <c r="BA33" s="11">
        <f>'49-S 2018CEEIOT(RMB)'!BB34*'Price index'!J86</f>
        <v>1636522.9302250817</v>
      </c>
      <c r="BB33" s="11">
        <f>'49-S 2018CEEIOT(RMB)'!BC34*'Price index'!J86</f>
        <v>4930823.5450211344</v>
      </c>
      <c r="BC33" s="11">
        <f>'49-S 2018CEEIOT(RMB)'!BD34*'Price index'!J86</f>
        <v>6567346.4752462059</v>
      </c>
      <c r="BD33" s="11">
        <f>'49-S 2018CEEIOT(RMB)'!BE34*'Price index'!J86</f>
        <v>0</v>
      </c>
      <c r="BE33" s="11">
        <f>'49-S 2018CEEIOT(RMB)'!BF34*'Price index'!J86</f>
        <v>6567346.4752462059</v>
      </c>
      <c r="BF33" s="11">
        <f>'49-S 2018CEEIOT(RMB)'!BG34*'Price index'!J86</f>
        <v>0</v>
      </c>
      <c r="BG33" s="11">
        <f>'49-S 2018CEEIOT(RMB)'!BH34*'Price index'!J86</f>
        <v>2875019.5314582642</v>
      </c>
      <c r="BH33" s="11">
        <f>'49-S 2018CEEIOT(RMB)'!BI34*'Price index'!J86</f>
        <v>2875019.5314582642</v>
      </c>
      <c r="BI33" s="11">
        <f>'49-S 2018CEEIOT(RMB)'!BJ34*'Price index'!J86</f>
        <v>45907606.410361648</v>
      </c>
      <c r="BJ33" s="11">
        <f>'49-S 2018CEEIOT(RMB)'!BK34*'Price index'!J86</f>
        <v>55349972.417066187</v>
      </c>
      <c r="BK33" s="11">
        <f>'49-S 2018CEEIOT(RMB)'!BL34*'Price index'!J86</f>
        <v>16720279.632637331</v>
      </c>
      <c r="BL33" s="11">
        <f>'49-S 2018CEEIOT(RMB)'!BM34*'Price index'!J86</f>
        <v>361347035.9803713</v>
      </c>
    </row>
    <row r="34" spans="1:64" x14ac:dyDescent="0.25">
      <c r="A34" s="555" t="s">
        <v>567</v>
      </c>
      <c r="B34" s="274">
        <v>29</v>
      </c>
      <c r="C34" s="11">
        <f>'49-S 2018CEEIOT(RMB)'!D35*'Price index'!J87</f>
        <v>13158.391832324371</v>
      </c>
      <c r="D34" s="11">
        <f>'49-S 2018CEEIOT(RMB)'!E35*'Price index'!J87</f>
        <v>12216.472185064671</v>
      </c>
      <c r="E34" s="11">
        <f>'49-S 2018CEEIOT(RMB)'!F35*'Price index'!J87</f>
        <v>15973.862864038796</v>
      </c>
      <c r="F34" s="11">
        <f>'49-S 2018CEEIOT(RMB)'!G35*'Price index'!J87</f>
        <v>296310.73856142949</v>
      </c>
      <c r="G34" s="11">
        <f>'49-S 2018CEEIOT(RMB)'!H35*'Price index'!J87</f>
        <v>101028.34379362968</v>
      </c>
      <c r="H34" s="11">
        <f>'49-S 2018CEEIOT(RMB)'!I35*'Price index'!J87</f>
        <v>554132.71066934348</v>
      </c>
      <c r="I34" s="11">
        <f>'49-S 2018CEEIOT(RMB)'!J35*'Price index'!J87</f>
        <v>39178.131390176466</v>
      </c>
      <c r="J34" s="11">
        <f>'49-S 2018CEEIOT(RMB)'!K35*'Price index'!J87</f>
        <v>85604.520692604812</v>
      </c>
      <c r="K34" s="11">
        <f>'49-S 2018CEEIOT(RMB)'!L35*'Price index'!J87</f>
        <v>325434.97985762666</v>
      </c>
      <c r="L34" s="11">
        <f>'49-S 2018CEEIOT(RMB)'!M35*'Price index'!J87</f>
        <v>1210856.7464794077</v>
      </c>
      <c r="M34" s="11">
        <f>'49-S 2018CEEIOT(RMB)'!N35*'Price index'!J87</f>
        <v>477890.40934566886</v>
      </c>
      <c r="N34" s="11">
        <f>'49-S 2018CEEIOT(RMB)'!O35*'Price index'!J87</f>
        <v>336171.33896312327</v>
      </c>
      <c r="O34" s="11">
        <f>'49-S 2018CEEIOT(RMB)'!P35*'Price index'!J87</f>
        <v>743586.93799475709</v>
      </c>
      <c r="P34" s="11">
        <f>'49-S 2018CEEIOT(RMB)'!Q35*'Price index'!J87</f>
        <v>3754193.3368475926</v>
      </c>
      <c r="Q34" s="11">
        <f>'49-S 2018CEEIOT(RMB)'!R35*'Price index'!J87</f>
        <v>64895.043503905501</v>
      </c>
      <c r="R34" s="11">
        <f>'49-S 2018CEEIOT(RMB)'!S35*'Price index'!J87</f>
        <v>349814.01341104129</v>
      </c>
      <c r="S34" s="11">
        <f>'49-S 2018CEEIOT(RMB)'!T35*'Price index'!J87</f>
        <v>73117.853720168117</v>
      </c>
      <c r="T34" s="11">
        <f>'49-S 2018CEEIOT(RMB)'!U35*'Price index'!J87</f>
        <v>89338.105166478737</v>
      </c>
      <c r="U34" s="11">
        <f>'49-S 2018CEEIOT(RMB)'!V35*'Price index'!J87</f>
        <v>558977.28297007887</v>
      </c>
      <c r="V34" s="11">
        <f>'49-S 2018CEEIOT(RMB)'!W35*'Price index'!J87</f>
        <v>1174567.5083100235</v>
      </c>
      <c r="W34" s="11">
        <f>'49-S 2018CEEIOT(RMB)'!X35*'Price index'!J87</f>
        <v>132581.20245829676</v>
      </c>
      <c r="X34" s="11">
        <f>'49-S 2018CEEIOT(RMB)'!Y35*'Price index'!J87</f>
        <v>44155.59435594597</v>
      </c>
      <c r="Y34" s="11">
        <f>'49-S 2018CEEIOT(RMB)'!Z35*'Price index'!J87</f>
        <v>807871.08863822767</v>
      </c>
      <c r="Z34" s="11">
        <f>'49-S 2018CEEIOT(RMB)'!AA35*'Price index'!J87</f>
        <v>2676216.8248192221</v>
      </c>
      <c r="AA34" s="11">
        <f>'49-S 2018CEEIOT(RMB)'!AB35*'Price index'!J87</f>
        <v>3958503.6111408467</v>
      </c>
      <c r="AB34" s="11">
        <f>'49-S 2018CEEIOT(RMB)'!AC35*'Price index'!J87</f>
        <v>2344815.7550546625</v>
      </c>
      <c r="AC34" s="11">
        <f>'49-S 2018CEEIOT(RMB)'!AD35*'Price index'!J87</f>
        <v>53567.40933269394</v>
      </c>
      <c r="AD34" s="11">
        <f>'49-S 2018CEEIOT(RMB)'!AE35*'Price index'!J87</f>
        <v>1421854.2321011072</v>
      </c>
      <c r="AE34" s="11">
        <f>'49-S 2018CEEIOT(RMB)'!AF35*'Price index'!J87</f>
        <v>127503189.67796011</v>
      </c>
      <c r="AF34" s="11">
        <f>'49-S 2018CEEIOT(RMB)'!AG35*'Price index'!J87</f>
        <v>7667330.5891066669</v>
      </c>
      <c r="AG34" s="11">
        <f>'49-S 2018CEEIOT(RMB)'!AH35*'Price index'!J87</f>
        <v>5098095.2973450841</v>
      </c>
      <c r="AH34" s="11">
        <f>'49-S 2018CEEIOT(RMB)'!AI35*'Price index'!J87</f>
        <v>5782140.8136482397</v>
      </c>
      <c r="AI34" s="11">
        <f>'49-S 2018CEEIOT(RMB)'!AJ35*'Price index'!J87</f>
        <v>2363677.362154508</v>
      </c>
      <c r="AJ34" s="11">
        <f>'49-S 2018CEEIOT(RMB)'!AK35*'Price index'!J87</f>
        <v>3268388.9315605341</v>
      </c>
      <c r="AK34" s="11">
        <f>'49-S 2018CEEIOT(RMB)'!AL35*'Price index'!J87</f>
        <v>9357660.9146539588</v>
      </c>
      <c r="AL34" s="11">
        <f>'49-S 2018CEEIOT(RMB)'!AM35*'Price index'!J87</f>
        <v>567940.71063049673</v>
      </c>
      <c r="AM34" s="11">
        <f>'49-S 2018CEEIOT(RMB)'!AN35*'Price index'!J87</f>
        <v>15815970.256196581</v>
      </c>
      <c r="AN34" s="11">
        <f>'49-S 2018CEEIOT(RMB)'!AO35*'Price index'!J87</f>
        <v>14050863.887399817</v>
      </c>
      <c r="AO34" s="11">
        <f>'49-S 2018CEEIOT(RMB)'!AP35*'Price index'!J87</f>
        <v>2441110.4731132188</v>
      </c>
      <c r="AP34" s="11">
        <f>'49-S 2018CEEIOT(RMB)'!AQ35*'Price index'!J87</f>
        <v>335525.44107119873</v>
      </c>
      <c r="AQ34" s="11">
        <f>'49-S 2018CEEIOT(RMB)'!AR35*'Price index'!J87</f>
        <v>19601.024292287482</v>
      </c>
      <c r="AR34" s="11">
        <f>'49-S 2018CEEIOT(RMB)'!AS35*'Price index'!J87</f>
        <v>55111.516115803264</v>
      </c>
      <c r="AS34" s="11">
        <f>'49-S 2018CEEIOT(RMB)'!AT35*'Price index'!J87</f>
        <v>1482706.4138721661</v>
      </c>
      <c r="AT34" s="11">
        <f>'49-S 2018CEEIOT(RMB)'!AU35*'Price index'!J87</f>
        <v>3483.5907935146738</v>
      </c>
      <c r="AU34" s="11">
        <f>'49-S 2018CEEIOT(RMB)'!AV35*'Price index'!J87</f>
        <v>12170.058597884035</v>
      </c>
      <c r="AV34" s="11">
        <f>'49-S 2018CEEIOT(RMB)'!AW35*'Price index'!J87</f>
        <v>413123972.07643819</v>
      </c>
      <c r="AW34" s="11">
        <f>'49-S 2018CEEIOT(RMB)'!AX35*'Price index'!J87</f>
        <v>290775.98447140591</v>
      </c>
      <c r="AX34" s="11">
        <f>'49-S 2018CEEIOT(RMB)'!AY35*'Price index'!J87</f>
        <v>569865.48467520892</v>
      </c>
      <c r="AY34" s="11">
        <f>'49-S 2018CEEIOT(RMB)'!AZ35*'Price index'!J87</f>
        <v>3889516.5678341887</v>
      </c>
      <c r="AZ34" s="11">
        <f>'49-S 2018CEEIOT(RMB)'!BA35*'Price index'!J87</f>
        <v>635415109.51838982</v>
      </c>
      <c r="BA34" s="11">
        <f>'49-S 2018CEEIOT(RMB)'!BB35*'Price index'!J87</f>
        <v>1161865.7827547763</v>
      </c>
      <c r="BB34" s="11">
        <f>'49-S 2018CEEIOT(RMB)'!BC35*'Price index'!J87</f>
        <v>3202850.4159930223</v>
      </c>
      <c r="BC34" s="11">
        <f>'49-S 2018CEEIOT(RMB)'!BD35*'Price index'!J87</f>
        <v>4364716.1987477988</v>
      </c>
      <c r="BD34" s="11">
        <f>'49-S 2018CEEIOT(RMB)'!BE35*'Price index'!J87</f>
        <v>0</v>
      </c>
      <c r="BE34" s="11">
        <f>'49-S 2018CEEIOT(RMB)'!BF35*'Price index'!J87</f>
        <v>4364716.1987477988</v>
      </c>
      <c r="BF34" s="11">
        <f>'49-S 2018CEEIOT(RMB)'!BG35*'Price index'!J87</f>
        <v>0</v>
      </c>
      <c r="BG34" s="11">
        <f>'49-S 2018CEEIOT(RMB)'!BH35*'Price index'!J87</f>
        <v>4030015.6440210901</v>
      </c>
      <c r="BH34" s="11">
        <f>'49-S 2018CEEIOT(RMB)'!BI35*'Price index'!J87</f>
        <v>4030015.6440210901</v>
      </c>
      <c r="BI34" s="11">
        <f>'49-S 2018CEEIOT(RMB)'!BJ35*'Price index'!J87</f>
        <v>28110728.464935992</v>
      </c>
      <c r="BJ34" s="11">
        <f>'49-S 2018CEEIOT(RMB)'!BK35*'Price index'!J87</f>
        <v>36505460.307704851</v>
      </c>
      <c r="BK34" s="11">
        <f>'49-S 2018CEEIOT(RMB)'!BL35*'Price index'!J87</f>
        <v>8702156.9597460851</v>
      </c>
      <c r="BL34" s="11">
        <f>'49-S 2018CEEIOT(RMB)'!BM35*'Price index'!J87</f>
        <v>663218412.86634839</v>
      </c>
    </row>
    <row r="35" spans="1:64" x14ac:dyDescent="0.25">
      <c r="A35" s="555" t="s">
        <v>511</v>
      </c>
      <c r="B35" s="274">
        <v>30</v>
      </c>
      <c r="C35" s="11">
        <f>'49-S 2018CEEIOT(RMB)'!D36*'Price index'!J88</f>
        <v>63490.350315295036</v>
      </c>
      <c r="D35" s="11">
        <f>'49-S 2018CEEIOT(RMB)'!E36*'Price index'!J88</f>
        <v>19086.662515337273</v>
      </c>
      <c r="E35" s="11">
        <f>'49-S 2018CEEIOT(RMB)'!F36*'Price index'!J88</f>
        <v>78448.649966524288</v>
      </c>
      <c r="F35" s="11">
        <f>'49-S 2018CEEIOT(RMB)'!G36*'Price index'!J88</f>
        <v>23071.672777483378</v>
      </c>
      <c r="G35" s="11">
        <f>'49-S 2018CEEIOT(RMB)'!H36*'Price index'!J88</f>
        <v>50503.826952199764</v>
      </c>
      <c r="H35" s="11">
        <f>'49-S 2018CEEIOT(RMB)'!I36*'Price index'!J88</f>
        <v>5718052.151490421</v>
      </c>
      <c r="I35" s="11">
        <f>'49-S 2018CEEIOT(RMB)'!J36*'Price index'!J88</f>
        <v>1086150.5250982675</v>
      </c>
      <c r="J35" s="11">
        <f>'49-S 2018CEEIOT(RMB)'!K36*'Price index'!J88</f>
        <v>394984.16243537777</v>
      </c>
      <c r="K35" s="11">
        <f>'49-S 2018CEEIOT(RMB)'!L36*'Price index'!J88</f>
        <v>252648.82014897946</v>
      </c>
      <c r="L35" s="11">
        <f>'49-S 2018CEEIOT(RMB)'!M36*'Price index'!J88</f>
        <v>282018.32741126284</v>
      </c>
      <c r="M35" s="11">
        <f>'49-S 2018CEEIOT(RMB)'!N36*'Price index'!J88</f>
        <v>1034112.6459429616</v>
      </c>
      <c r="N35" s="11">
        <f>'49-S 2018CEEIOT(RMB)'!O36*'Price index'!J88</f>
        <v>187498.64817493712</v>
      </c>
      <c r="O35" s="11">
        <f>'49-S 2018CEEIOT(RMB)'!P36*'Price index'!J88</f>
        <v>106218.21767159848</v>
      </c>
      <c r="P35" s="11">
        <f>'49-S 2018CEEIOT(RMB)'!Q36*'Price index'!J88</f>
        <v>28993.498525021634</v>
      </c>
      <c r="Q35" s="11">
        <f>'49-S 2018CEEIOT(RMB)'!R36*'Price index'!J88</f>
        <v>92.574981393777819</v>
      </c>
      <c r="R35" s="11">
        <f>'49-S 2018CEEIOT(RMB)'!S36*'Price index'!J88</f>
        <v>168958.03104931547</v>
      </c>
      <c r="S35" s="11">
        <f>'49-S 2018CEEIOT(RMB)'!T36*'Price index'!J88</f>
        <v>21041.383359728683</v>
      </c>
      <c r="T35" s="11">
        <f>'49-S 2018CEEIOT(RMB)'!U36*'Price index'!J88</f>
        <v>139625.17900087446</v>
      </c>
      <c r="U35" s="11">
        <f>'49-S 2018CEEIOT(RMB)'!V36*'Price index'!J88</f>
        <v>145280.56916331089</v>
      </c>
      <c r="V35" s="11">
        <f>'49-S 2018CEEIOT(RMB)'!W36*'Price index'!J88</f>
        <v>2062925.1538362766</v>
      </c>
      <c r="W35" s="11">
        <f>'49-S 2018CEEIOT(RMB)'!X36*'Price index'!J88</f>
        <v>117518.69717433244</v>
      </c>
      <c r="X35" s="11">
        <f>'49-S 2018CEEIOT(RMB)'!Y36*'Price index'!J88</f>
        <v>38493.359749585041</v>
      </c>
      <c r="Y35" s="11">
        <f>'49-S 2018CEEIOT(RMB)'!Z36*'Price index'!J88</f>
        <v>1486313.8133239013</v>
      </c>
      <c r="Z35" s="11">
        <f>'49-S 2018CEEIOT(RMB)'!AA36*'Price index'!J88</f>
        <v>122031.03431086833</v>
      </c>
      <c r="AA35" s="11">
        <f>'49-S 2018CEEIOT(RMB)'!AB36*'Price index'!J88</f>
        <v>699188.12824836047</v>
      </c>
      <c r="AB35" s="11">
        <f>'49-S 2018CEEIOT(RMB)'!AC36*'Price index'!J88</f>
        <v>41857.820786679098</v>
      </c>
      <c r="AC35" s="11">
        <f>'49-S 2018CEEIOT(RMB)'!AD36*'Price index'!J88</f>
        <v>26294.539787778464</v>
      </c>
      <c r="AD35" s="11">
        <f>'49-S 2018CEEIOT(RMB)'!AE36*'Price index'!J88</f>
        <v>1423600.8868759079</v>
      </c>
      <c r="AE35" s="11">
        <f>'49-S 2018CEEIOT(RMB)'!AF36*'Price index'!J88</f>
        <v>13910974.680298043</v>
      </c>
      <c r="AF35" s="11">
        <f>'49-S 2018CEEIOT(RMB)'!AG36*'Price index'!J88</f>
        <v>122077352.92691538</v>
      </c>
      <c r="AG35" s="11">
        <f>'49-S 2018CEEIOT(RMB)'!AH36*'Price index'!J88</f>
        <v>2491258.984080507</v>
      </c>
      <c r="AH35" s="11">
        <f>'49-S 2018CEEIOT(RMB)'!AI36*'Price index'!J88</f>
        <v>96866897.892359674</v>
      </c>
      <c r="AI35" s="11">
        <f>'49-S 2018CEEIOT(RMB)'!AJ36*'Price index'!J88</f>
        <v>39781811.246217586</v>
      </c>
      <c r="AJ35" s="11">
        <f>'49-S 2018CEEIOT(RMB)'!AK36*'Price index'!J88</f>
        <v>22141082.823217109</v>
      </c>
      <c r="AK35" s="11">
        <f>'49-S 2018CEEIOT(RMB)'!AL36*'Price index'!J88</f>
        <v>23833122.269648001</v>
      </c>
      <c r="AL35" s="11">
        <f>'49-S 2018CEEIOT(RMB)'!AM36*'Price index'!J88</f>
        <v>7636890.2360083172</v>
      </c>
      <c r="AM35" s="11">
        <f>'49-S 2018CEEIOT(RMB)'!AN36*'Price index'!J88</f>
        <v>15136896.788885273</v>
      </c>
      <c r="AN35" s="11">
        <f>'49-S 2018CEEIOT(RMB)'!AO36*'Price index'!J88</f>
        <v>2277245.7502956693</v>
      </c>
      <c r="AO35" s="11">
        <f>'49-S 2018CEEIOT(RMB)'!AP36*'Price index'!J88</f>
        <v>2016690.678768696</v>
      </c>
      <c r="AP35" s="11">
        <f>'49-S 2018CEEIOT(RMB)'!AQ36*'Price index'!J88</f>
        <v>460477.39489753696</v>
      </c>
      <c r="AQ35" s="11">
        <f>'49-S 2018CEEIOT(RMB)'!AR36*'Price index'!J88</f>
        <v>60694.869235148624</v>
      </c>
      <c r="AR35" s="11">
        <f>'49-S 2018CEEIOT(RMB)'!AS36*'Price index'!J88</f>
        <v>655283.32026367518</v>
      </c>
      <c r="AS35" s="11">
        <f>'49-S 2018CEEIOT(RMB)'!AT36*'Price index'!J88</f>
        <v>212759.69630016829</v>
      </c>
      <c r="AT35" s="11">
        <f>'49-S 2018CEEIOT(RMB)'!AU36*'Price index'!J88</f>
        <v>68931.90069719532</v>
      </c>
      <c r="AU35" s="11">
        <f>'49-S 2018CEEIOT(RMB)'!AV36*'Price index'!J88</f>
        <v>45890.941068283762</v>
      </c>
      <c r="AV35" s="11">
        <f>'49-S 2018CEEIOT(RMB)'!AW36*'Price index'!J88</f>
        <v>257882041.50391492</v>
      </c>
      <c r="AW35" s="11">
        <f>'49-S 2018CEEIOT(RMB)'!AX36*'Price index'!J88</f>
        <v>464763.82889928704</v>
      </c>
      <c r="AX35" s="11">
        <f>'49-S 2018CEEIOT(RMB)'!AY36*'Price index'!J88</f>
        <v>9856.0258570903716</v>
      </c>
      <c r="AY35" s="11">
        <f>'49-S 2018CEEIOT(RMB)'!AZ36*'Price index'!J88</f>
        <v>510971.4748408036</v>
      </c>
      <c r="AZ35" s="11">
        <f>'49-S 2018CEEIOT(RMB)'!BA36*'Price index'!J88</f>
        <v>624360394.56374311</v>
      </c>
      <c r="BA35" s="11">
        <f>'49-S 2018CEEIOT(RMB)'!BB36*'Price index'!J88</f>
        <v>0</v>
      </c>
      <c r="BB35" s="11">
        <f>'49-S 2018CEEIOT(RMB)'!BC36*'Price index'!J88</f>
        <v>0</v>
      </c>
      <c r="BC35" s="11">
        <f>'49-S 2018CEEIOT(RMB)'!BD36*'Price index'!J88</f>
        <v>0</v>
      </c>
      <c r="BD35" s="11">
        <f>'49-S 2018CEEIOT(RMB)'!BE36*'Price index'!J88</f>
        <v>0</v>
      </c>
      <c r="BE35" s="11">
        <f>'49-S 2018CEEIOT(RMB)'!BF36*'Price index'!J88</f>
        <v>0</v>
      </c>
      <c r="BF35" s="11">
        <f>'49-S 2018CEEIOT(RMB)'!BG36*'Price index'!J88</f>
        <v>0</v>
      </c>
      <c r="BG35" s="11">
        <f>'49-S 2018CEEIOT(RMB)'!BH36*'Price index'!J88</f>
        <v>2891828.7723928262</v>
      </c>
      <c r="BH35" s="11">
        <f>'49-S 2018CEEIOT(RMB)'!BI36*'Price index'!J88</f>
        <v>2891828.7723928262</v>
      </c>
      <c r="BI35" s="11">
        <f>'49-S 2018CEEIOT(RMB)'!BJ36*'Price index'!J88</f>
        <v>35043014.450325809</v>
      </c>
      <c r="BJ35" s="11">
        <f>'49-S 2018CEEIOT(RMB)'!BK36*'Price index'!J88</f>
        <v>37934843.222718619</v>
      </c>
      <c r="BK35" s="11">
        <f>'49-S 2018CEEIOT(RMB)'!BL36*'Price index'!J88</f>
        <v>14574885.236794908</v>
      </c>
      <c r="BL35" s="11">
        <f>'49-S 2018CEEIOT(RMB)'!BM36*'Price index'!J88</f>
        <v>647720352.54966736</v>
      </c>
    </row>
    <row r="36" spans="1:64" x14ac:dyDescent="0.25">
      <c r="A36" s="555" t="s">
        <v>568</v>
      </c>
      <c r="B36" s="274">
        <v>31</v>
      </c>
      <c r="C36" s="11">
        <f>'49-S 2018CEEIOT(RMB)'!D37*'Price index'!J89</f>
        <v>692.81814332496481</v>
      </c>
      <c r="D36" s="11">
        <f>'49-S 2018CEEIOT(RMB)'!E37*'Price index'!J89</f>
        <v>73.110011156928081</v>
      </c>
      <c r="E36" s="11">
        <f>'49-S 2018CEEIOT(RMB)'!F37*'Price index'!J89</f>
        <v>10775.380396776431</v>
      </c>
      <c r="F36" s="11">
        <f>'49-S 2018CEEIOT(RMB)'!G37*'Price index'!J89</f>
        <v>41.831324736401186</v>
      </c>
      <c r="G36" s="11">
        <f>'49-S 2018CEEIOT(RMB)'!H37*'Price index'!J89</f>
        <v>325.5225947612405</v>
      </c>
      <c r="H36" s="11">
        <f>'49-S 2018CEEIOT(RMB)'!I37*'Price index'!J89</f>
        <v>16440.992950777603</v>
      </c>
      <c r="I36" s="11">
        <f>'49-S 2018CEEIOT(RMB)'!J37*'Price index'!J89</f>
        <v>238.67818761075645</v>
      </c>
      <c r="J36" s="11">
        <f>'49-S 2018CEEIOT(RMB)'!K37*'Price index'!J89</f>
        <v>2458.1407421748709</v>
      </c>
      <c r="K36" s="11">
        <f>'49-S 2018CEEIOT(RMB)'!L37*'Price index'!J89</f>
        <v>496291.40563340532</v>
      </c>
      <c r="L36" s="11">
        <f>'49-S 2018CEEIOT(RMB)'!M37*'Price index'!J89</f>
        <v>21929.68523810479</v>
      </c>
      <c r="M36" s="11">
        <f>'49-S 2018CEEIOT(RMB)'!N37*'Price index'!J89</f>
        <v>157463.02330951701</v>
      </c>
      <c r="N36" s="11">
        <f>'49-S 2018CEEIOT(RMB)'!O37*'Price index'!J89</f>
        <v>18604.357051530056</v>
      </c>
      <c r="O36" s="11">
        <f>'49-S 2018CEEIOT(RMB)'!P37*'Price index'!J89</f>
        <v>17934.141668181295</v>
      </c>
      <c r="P36" s="11">
        <f>'49-S 2018CEEIOT(RMB)'!Q37*'Price index'!J89</f>
        <v>111664.30098463676</v>
      </c>
      <c r="Q36" s="11">
        <f>'49-S 2018CEEIOT(RMB)'!R37*'Price index'!J89</f>
        <v>2.0161207318696426</v>
      </c>
      <c r="R36" s="11">
        <f>'49-S 2018CEEIOT(RMB)'!S37*'Price index'!J89</f>
        <v>120774.33985442163</v>
      </c>
      <c r="S36" s="11">
        <f>'49-S 2018CEEIOT(RMB)'!T37*'Price index'!J89</f>
        <v>161.32770244099234</v>
      </c>
      <c r="T36" s="11">
        <f>'49-S 2018CEEIOT(RMB)'!U37*'Price index'!J89</f>
        <v>65529.675899379392</v>
      </c>
      <c r="U36" s="11">
        <f>'49-S 2018CEEIOT(RMB)'!V37*'Price index'!J89</f>
        <v>199348.68774069721</v>
      </c>
      <c r="V36" s="11">
        <f>'49-S 2018CEEIOT(RMB)'!W37*'Price index'!J89</f>
        <v>726360.22774641658</v>
      </c>
      <c r="W36" s="11">
        <f>'49-S 2018CEEIOT(RMB)'!X37*'Price index'!J89</f>
        <v>170820.83681445339</v>
      </c>
      <c r="X36" s="11">
        <f>'49-S 2018CEEIOT(RMB)'!Y37*'Price index'!J89</f>
        <v>869773.49689917092</v>
      </c>
      <c r="Y36" s="11">
        <f>'49-S 2018CEEIOT(RMB)'!Z37*'Price index'!J89</f>
        <v>17366743.448773645</v>
      </c>
      <c r="Z36" s="11">
        <f>'49-S 2018CEEIOT(RMB)'!AA37*'Price index'!J89</f>
        <v>9576.2866844058717</v>
      </c>
      <c r="AA36" s="11">
        <f>'49-S 2018CEEIOT(RMB)'!AB37*'Price index'!J89</f>
        <v>10068081.096423049</v>
      </c>
      <c r="AB36" s="11">
        <f>'49-S 2018CEEIOT(RMB)'!AC37*'Price index'!J89</f>
        <v>120588.79071608197</v>
      </c>
      <c r="AC36" s="11">
        <f>'49-S 2018CEEIOT(RMB)'!AD37*'Price index'!J89</f>
        <v>10733.836263865089</v>
      </c>
      <c r="AD36" s="11">
        <f>'49-S 2018CEEIOT(RMB)'!AE37*'Price index'!J89</f>
        <v>2166241.0057832431</v>
      </c>
      <c r="AE36" s="11">
        <f>'49-S 2018CEEIOT(RMB)'!AF37*'Price index'!J89</f>
        <v>7477659.7590430994</v>
      </c>
      <c r="AF36" s="11">
        <f>'49-S 2018CEEIOT(RMB)'!AG37*'Price index'!J89</f>
        <v>8790321.0400405973</v>
      </c>
      <c r="AG36" s="11">
        <f>'49-S 2018CEEIOT(RMB)'!AH37*'Price index'!J89</f>
        <v>193911968.10088456</v>
      </c>
      <c r="AH36" s="11">
        <f>'49-S 2018CEEIOT(RMB)'!AI37*'Price index'!J89</f>
        <v>47306007.314645685</v>
      </c>
      <c r="AI36" s="11">
        <f>'49-S 2018CEEIOT(RMB)'!AJ37*'Price index'!J89</f>
        <v>36322976.115811653</v>
      </c>
      <c r="AJ36" s="11">
        <f>'49-S 2018CEEIOT(RMB)'!AK37*'Price index'!J89</f>
        <v>12304168.99630022</v>
      </c>
      <c r="AK36" s="11">
        <f>'49-S 2018CEEIOT(RMB)'!AL37*'Price index'!J89</f>
        <v>37578109.216209285</v>
      </c>
      <c r="AL36" s="11">
        <f>'49-S 2018CEEIOT(RMB)'!AM37*'Price index'!J89</f>
        <v>7329725.1941309627</v>
      </c>
      <c r="AM36" s="11">
        <f>'49-S 2018CEEIOT(RMB)'!AN37*'Price index'!J89</f>
        <v>125054018.02237999</v>
      </c>
      <c r="AN36" s="11">
        <f>'49-S 2018CEEIOT(RMB)'!AO37*'Price index'!J89</f>
        <v>28767177.356312387</v>
      </c>
      <c r="AO36" s="11">
        <f>'49-S 2018CEEIOT(RMB)'!AP37*'Price index'!J89</f>
        <v>2504665.933748778</v>
      </c>
      <c r="AP36" s="11">
        <f>'49-S 2018CEEIOT(RMB)'!AQ37*'Price index'!J89</f>
        <v>3590817.3560803835</v>
      </c>
      <c r="AQ36" s="11">
        <f>'49-S 2018CEEIOT(RMB)'!AR37*'Price index'!J89</f>
        <v>204634.76731987973</v>
      </c>
      <c r="AR36" s="11">
        <f>'49-S 2018CEEIOT(RMB)'!AS37*'Price index'!J89</f>
        <v>1601622.272214608</v>
      </c>
      <c r="AS36" s="11">
        <f>'49-S 2018CEEIOT(RMB)'!AT37*'Price index'!J89</f>
        <v>72399.572183418495</v>
      </c>
      <c r="AT36" s="11">
        <f>'49-S 2018CEEIOT(RMB)'!AU37*'Price index'!J89</f>
        <v>428.50949905769011</v>
      </c>
      <c r="AU36" s="11">
        <f>'49-S 2018CEEIOT(RMB)'!AV37*'Price index'!J89</f>
        <v>3941.2309244960716</v>
      </c>
      <c r="AV36" s="11">
        <f>'49-S 2018CEEIOT(RMB)'!AW37*'Price index'!J89</f>
        <v>9964344.7283830922</v>
      </c>
      <c r="AW36" s="11">
        <f>'49-S 2018CEEIOT(RMB)'!AX37*'Price index'!J89</f>
        <v>130663.33913963422</v>
      </c>
      <c r="AX36" s="11">
        <f>'49-S 2018CEEIOT(RMB)'!AY37*'Price index'!J89</f>
        <v>28587.594152921527</v>
      </c>
      <c r="AY36" s="11">
        <f>'49-S 2018CEEIOT(RMB)'!AZ37*'Price index'!J89</f>
        <v>402455.93988449051</v>
      </c>
      <c r="AZ36" s="11">
        <f>'49-S 2018CEEIOT(RMB)'!BA37*'Price index'!J89</f>
        <v>556096360.82094848</v>
      </c>
      <c r="BA36" s="11">
        <f>'49-S 2018CEEIOT(RMB)'!BB37*'Price index'!J89</f>
        <v>0</v>
      </c>
      <c r="BB36" s="11">
        <f>'49-S 2018CEEIOT(RMB)'!BC37*'Price index'!J89</f>
        <v>0</v>
      </c>
      <c r="BC36" s="11">
        <f>'49-S 2018CEEIOT(RMB)'!BD37*'Price index'!J89</f>
        <v>0</v>
      </c>
      <c r="BD36" s="11">
        <f>'49-S 2018CEEIOT(RMB)'!BE37*'Price index'!J89</f>
        <v>0</v>
      </c>
      <c r="BE36" s="11">
        <f>'49-S 2018CEEIOT(RMB)'!BF37*'Price index'!J89</f>
        <v>0</v>
      </c>
      <c r="BF36" s="11">
        <f>'49-S 2018CEEIOT(RMB)'!BG37*'Price index'!J89</f>
        <v>0</v>
      </c>
      <c r="BG36" s="11">
        <f>'49-S 2018CEEIOT(RMB)'!BH37*'Price index'!J89</f>
        <v>2376219.780955011</v>
      </c>
      <c r="BH36" s="11">
        <f>'49-S 2018CEEIOT(RMB)'!BI37*'Price index'!J89</f>
        <v>2376219.780955011</v>
      </c>
      <c r="BI36" s="11">
        <f>'49-S 2018CEEIOT(RMB)'!BJ37*'Price index'!J89</f>
        <v>18531191.481104575</v>
      </c>
      <c r="BJ36" s="11">
        <f>'49-S 2018CEEIOT(RMB)'!BK37*'Price index'!J89</f>
        <v>20907411.262059595</v>
      </c>
      <c r="BK36" s="11">
        <f>'49-S 2018CEEIOT(RMB)'!BL37*'Price index'!J89</f>
        <v>77954320.203505546</v>
      </c>
      <c r="BL36" s="11">
        <f>'49-S 2018CEEIOT(RMB)'!BM37*'Price index'!J89</f>
        <v>499049451.87950218</v>
      </c>
    </row>
    <row r="37" spans="1:64" x14ac:dyDescent="0.25">
      <c r="A37" s="555" t="s">
        <v>513</v>
      </c>
      <c r="B37" s="274">
        <v>32</v>
      </c>
      <c r="C37" s="11">
        <f>'49-S 2018CEEIOT(RMB)'!D38*'Price index'!J90</f>
        <v>217166.44326675133</v>
      </c>
      <c r="D37" s="11">
        <f>'49-S 2018CEEIOT(RMB)'!E38*'Price index'!J90</f>
        <v>178975.95051984931</v>
      </c>
      <c r="E37" s="11">
        <f>'49-S 2018CEEIOT(RMB)'!F38*'Price index'!J90</f>
        <v>48789.081495890336</v>
      </c>
      <c r="F37" s="11">
        <f>'49-S 2018CEEIOT(RMB)'!G38*'Price index'!J90</f>
        <v>105521.49219907203</v>
      </c>
      <c r="G37" s="11">
        <f>'49-S 2018CEEIOT(RMB)'!H38*'Price index'!J90</f>
        <v>232841.29598550164</v>
      </c>
      <c r="H37" s="11">
        <f>'49-S 2018CEEIOT(RMB)'!I38*'Price index'!J90</f>
        <v>6652201.18073407</v>
      </c>
      <c r="I37" s="11">
        <f>'49-S 2018CEEIOT(RMB)'!J38*'Price index'!J90</f>
        <v>47867.274628210092</v>
      </c>
      <c r="J37" s="11">
        <f>'49-S 2018CEEIOT(RMB)'!K38*'Price index'!J90</f>
        <v>1169521.960468377</v>
      </c>
      <c r="K37" s="11">
        <f>'49-S 2018CEEIOT(RMB)'!L38*'Price index'!J90</f>
        <v>1209071.8760403991</v>
      </c>
      <c r="L37" s="11">
        <f>'49-S 2018CEEIOT(RMB)'!M38*'Price index'!J90</f>
        <v>1867408.2189015665</v>
      </c>
      <c r="M37" s="11">
        <f>'49-S 2018CEEIOT(RMB)'!N38*'Price index'!J90</f>
        <v>536224.69486428984</v>
      </c>
      <c r="N37" s="11">
        <f>'49-S 2018CEEIOT(RMB)'!O38*'Price index'!J90</f>
        <v>816681.81894434779</v>
      </c>
      <c r="O37" s="11">
        <f>'49-S 2018CEEIOT(RMB)'!P38*'Price index'!J90</f>
        <v>1260813.8961005583</v>
      </c>
      <c r="P37" s="11">
        <f>'49-S 2018CEEIOT(RMB)'!Q38*'Price index'!J90</f>
        <v>1661082.2027456718</v>
      </c>
      <c r="Q37" s="11">
        <f>'49-S 2018CEEIOT(RMB)'!R38*'Price index'!J90</f>
        <v>179650.0891446906</v>
      </c>
      <c r="R37" s="11">
        <f>'49-S 2018CEEIOT(RMB)'!S38*'Price index'!J90</f>
        <v>972721.88784835173</v>
      </c>
      <c r="S37" s="11">
        <f>'49-S 2018CEEIOT(RMB)'!T38*'Price index'!J90</f>
        <v>340409.70256770373</v>
      </c>
      <c r="T37" s="11">
        <f>'49-S 2018CEEIOT(RMB)'!U38*'Price index'!J90</f>
        <v>950219.82741519297</v>
      </c>
      <c r="U37" s="11">
        <f>'49-S 2018CEEIOT(RMB)'!V38*'Price index'!J90</f>
        <v>2113829.8072044034</v>
      </c>
      <c r="V37" s="11">
        <f>'49-S 2018CEEIOT(RMB)'!W38*'Price index'!J90</f>
        <v>3949699.594638051</v>
      </c>
      <c r="W37" s="11">
        <f>'49-S 2018CEEIOT(RMB)'!X38*'Price index'!J90</f>
        <v>421593.61424374499</v>
      </c>
      <c r="X37" s="11">
        <f>'49-S 2018CEEIOT(RMB)'!Y38*'Price index'!J90</f>
        <v>364898.47474666784</v>
      </c>
      <c r="Y37" s="11">
        <f>'49-S 2018CEEIOT(RMB)'!Z38*'Price index'!J90</f>
        <v>2472714.5795986163</v>
      </c>
      <c r="Z37" s="11">
        <f>'49-S 2018CEEIOT(RMB)'!AA38*'Price index'!J90</f>
        <v>227675.95791904361</v>
      </c>
      <c r="AA37" s="11">
        <f>'49-S 2018CEEIOT(RMB)'!AB38*'Price index'!J90</f>
        <v>3206844.4451215542</v>
      </c>
      <c r="AB37" s="11">
        <f>'49-S 2018CEEIOT(RMB)'!AC38*'Price index'!J90</f>
        <v>1169233.1194249615</v>
      </c>
      <c r="AC37" s="11">
        <f>'49-S 2018CEEIOT(RMB)'!AD38*'Price index'!J90</f>
        <v>135052.78081296678</v>
      </c>
      <c r="AD37" s="11">
        <f>'49-S 2018CEEIOT(RMB)'!AE38*'Price index'!J90</f>
        <v>4580648.8726251191</v>
      </c>
      <c r="AE37" s="11">
        <f>'49-S 2018CEEIOT(RMB)'!AF38*'Price index'!J90</f>
        <v>16694865.592294838</v>
      </c>
      <c r="AF37" s="11">
        <f>'49-S 2018CEEIOT(RMB)'!AG38*'Price index'!J90</f>
        <v>1209381.7565546031</v>
      </c>
      <c r="AG37" s="11">
        <f>'49-S 2018CEEIOT(RMB)'!AH38*'Price index'!J90</f>
        <v>989764.1139683635</v>
      </c>
      <c r="AH37" s="11">
        <f>'49-S 2018CEEIOT(RMB)'!AI38*'Price index'!J90</f>
        <v>63445270.003908612</v>
      </c>
      <c r="AI37" s="11">
        <f>'49-S 2018CEEIOT(RMB)'!AJ38*'Price index'!J90</f>
        <v>25116086.214112077</v>
      </c>
      <c r="AJ37" s="11">
        <f>'49-S 2018CEEIOT(RMB)'!AK38*'Price index'!J90</f>
        <v>15159054.937930854</v>
      </c>
      <c r="AK37" s="11">
        <f>'49-S 2018CEEIOT(RMB)'!AL38*'Price index'!J90</f>
        <v>15266297.904089428</v>
      </c>
      <c r="AL37" s="11">
        <f>'49-S 2018CEEIOT(RMB)'!AM38*'Price index'!J90</f>
        <v>5102720.3935023639</v>
      </c>
      <c r="AM37" s="11">
        <f>'49-S 2018CEEIOT(RMB)'!AN38*'Price index'!J90</f>
        <v>23335637.70312684</v>
      </c>
      <c r="AN37" s="11">
        <f>'49-S 2018CEEIOT(RMB)'!AO38*'Price index'!J90</f>
        <v>12951339.100905029</v>
      </c>
      <c r="AO37" s="11">
        <f>'49-S 2018CEEIOT(RMB)'!AP38*'Price index'!J90</f>
        <v>2988849.142541396</v>
      </c>
      <c r="AP37" s="11">
        <f>'49-S 2018CEEIOT(RMB)'!AQ38*'Price index'!J90</f>
        <v>1218044.8643079055</v>
      </c>
      <c r="AQ37" s="11">
        <f>'49-S 2018CEEIOT(RMB)'!AR38*'Price index'!J90</f>
        <v>32254.63028643731</v>
      </c>
      <c r="AR37" s="11">
        <f>'49-S 2018CEEIOT(RMB)'!AS38*'Price index'!J90</f>
        <v>1234123.9033388796</v>
      </c>
      <c r="AS37" s="11">
        <f>'49-S 2018CEEIOT(RMB)'!AT38*'Price index'!J90</f>
        <v>233651.00267250574</v>
      </c>
      <c r="AT37" s="11">
        <f>'49-S 2018CEEIOT(RMB)'!AU38*'Price index'!J90</f>
        <v>19608.944551103421</v>
      </c>
      <c r="AU37" s="11">
        <f>'49-S 2018CEEIOT(RMB)'!AV38*'Price index'!J90</f>
        <v>738388.86020859238</v>
      </c>
      <c r="AV37" s="11">
        <f>'49-S 2018CEEIOT(RMB)'!AW38*'Price index'!J90</f>
        <v>123065387.86961463</v>
      </c>
      <c r="AW37" s="11">
        <f>'49-S 2018CEEIOT(RMB)'!AX38*'Price index'!J90</f>
        <v>2801933.70031934</v>
      </c>
      <c r="AX37" s="11">
        <f>'49-S 2018CEEIOT(RMB)'!AY38*'Price index'!J90</f>
        <v>769528.66019109148</v>
      </c>
      <c r="AY37" s="11">
        <f>'49-S 2018CEEIOT(RMB)'!AZ38*'Price index'!J90</f>
        <v>43805871.753762081</v>
      </c>
      <c r="AZ37" s="11">
        <f>'49-S 2018CEEIOT(RMB)'!BA38*'Price index'!J90</f>
        <v>393267421.19239199</v>
      </c>
      <c r="BA37" s="11">
        <f>'49-S 2018CEEIOT(RMB)'!BB38*'Price index'!J90</f>
        <v>576124.07629387768</v>
      </c>
      <c r="BB37" s="11">
        <f>'49-S 2018CEEIOT(RMB)'!BC38*'Price index'!J90</f>
        <v>3979947.2517811535</v>
      </c>
      <c r="BC37" s="11">
        <f>'49-S 2018CEEIOT(RMB)'!BD38*'Price index'!J90</f>
        <v>4556071.3280750317</v>
      </c>
      <c r="BD37" s="11">
        <f>'49-S 2018CEEIOT(RMB)'!BE38*'Price index'!J90</f>
        <v>0</v>
      </c>
      <c r="BE37" s="11">
        <f>'49-S 2018CEEIOT(RMB)'!BF38*'Price index'!J90</f>
        <v>4556071.3280750317</v>
      </c>
      <c r="BF37" s="11">
        <f>'49-S 2018CEEIOT(RMB)'!BG38*'Price index'!J90</f>
        <v>24973737.976362232</v>
      </c>
      <c r="BG37" s="11">
        <f>'49-S 2018CEEIOT(RMB)'!BH38*'Price index'!J90</f>
        <v>-170264.80182723998</v>
      </c>
      <c r="BH37" s="11">
        <f>'49-S 2018CEEIOT(RMB)'!BI38*'Price index'!J90</f>
        <v>24803473.174534976</v>
      </c>
      <c r="BI37" s="11">
        <f>'49-S 2018CEEIOT(RMB)'!BJ38*'Price index'!J90</f>
        <v>56990114.035069823</v>
      </c>
      <c r="BJ37" s="11">
        <f>'49-S 2018CEEIOT(RMB)'!BK38*'Price index'!J90</f>
        <v>86349658.537679866</v>
      </c>
      <c r="BK37" s="11">
        <f>'49-S 2018CEEIOT(RMB)'!BL38*'Price index'!J90</f>
        <v>8724668.3080038838</v>
      </c>
      <c r="BL37" s="11">
        <f>'49-S 2018CEEIOT(RMB)'!BM38*'Price index'!J90</f>
        <v>470892411.42206872</v>
      </c>
    </row>
    <row r="38" spans="1:64" x14ac:dyDescent="0.25">
      <c r="A38" s="555" t="s">
        <v>569</v>
      </c>
      <c r="B38" s="274">
        <v>33</v>
      </c>
      <c r="C38" s="11">
        <f>'49-S 2018CEEIOT(RMB)'!D39*'Price index'!J91</f>
        <v>287935.11046195932</v>
      </c>
      <c r="D38" s="11">
        <f>'49-S 2018CEEIOT(RMB)'!E39*'Price index'!J91</f>
        <v>31681.181223663265</v>
      </c>
      <c r="E38" s="11">
        <f>'49-S 2018CEEIOT(RMB)'!F39*'Price index'!J91</f>
        <v>192545.38115136433</v>
      </c>
      <c r="F38" s="11">
        <f>'49-S 2018CEEIOT(RMB)'!G39*'Price index'!J91</f>
        <v>248071.42018323578</v>
      </c>
      <c r="G38" s="11">
        <f>'49-S 2018CEEIOT(RMB)'!H39*'Price index'!J91</f>
        <v>37149.343951888302</v>
      </c>
      <c r="H38" s="11">
        <f>'49-S 2018CEEIOT(RMB)'!I39*'Price index'!J91</f>
        <v>2880861.785359811</v>
      </c>
      <c r="I38" s="11">
        <f>'49-S 2018CEEIOT(RMB)'!J39*'Price index'!J91</f>
        <v>694507.72308164567</v>
      </c>
      <c r="J38" s="11">
        <f>'49-S 2018CEEIOT(RMB)'!K39*'Price index'!J91</f>
        <v>791910.44728002942</v>
      </c>
      <c r="K38" s="11">
        <f>'49-S 2018CEEIOT(RMB)'!L39*'Price index'!J91</f>
        <v>1104651.417174899</v>
      </c>
      <c r="L38" s="11">
        <f>'49-S 2018CEEIOT(RMB)'!M39*'Price index'!J91</f>
        <v>1275650.485724465</v>
      </c>
      <c r="M38" s="11">
        <f>'49-S 2018CEEIOT(RMB)'!N39*'Price index'!J91</f>
        <v>102764.28548202204</v>
      </c>
      <c r="N38" s="11">
        <f>'49-S 2018CEEIOT(RMB)'!O39*'Price index'!J91</f>
        <v>771079.50381456723</v>
      </c>
      <c r="O38" s="11">
        <f>'49-S 2018CEEIOT(RMB)'!P39*'Price index'!J91</f>
        <v>482766.81600445375</v>
      </c>
      <c r="P38" s="11">
        <f>'49-S 2018CEEIOT(RMB)'!Q39*'Price index'!J91</f>
        <v>275816.29054426466</v>
      </c>
      <c r="Q38" s="11">
        <f>'49-S 2018CEEIOT(RMB)'!R39*'Price index'!J91</f>
        <v>64959.801380950958</v>
      </c>
      <c r="R38" s="11">
        <f>'49-S 2018CEEIOT(RMB)'!S39*'Price index'!J91</f>
        <v>1327741.6750610427</v>
      </c>
      <c r="S38" s="11">
        <f>'49-S 2018CEEIOT(RMB)'!T39*'Price index'!J91</f>
        <v>154380.26916634606</v>
      </c>
      <c r="T38" s="11">
        <f>'49-S 2018CEEIOT(RMB)'!U39*'Price index'!J91</f>
        <v>435443.38836628117</v>
      </c>
      <c r="U38" s="11">
        <f>'49-S 2018CEEIOT(RMB)'!V39*'Price index'!J91</f>
        <v>771611.13335228432</v>
      </c>
      <c r="V38" s="11">
        <f>'49-S 2018CEEIOT(RMB)'!W39*'Price index'!J91</f>
        <v>533477.51074734866</v>
      </c>
      <c r="W38" s="11">
        <f>'49-S 2018CEEIOT(RMB)'!X39*'Price index'!J91</f>
        <v>375661.35554558056</v>
      </c>
      <c r="X38" s="11">
        <f>'49-S 2018CEEIOT(RMB)'!Y39*'Price index'!J91</f>
        <v>151441.84784191</v>
      </c>
      <c r="Y38" s="11">
        <f>'49-S 2018CEEIOT(RMB)'!Z39*'Price index'!J91</f>
        <v>942692.00941730803</v>
      </c>
      <c r="Z38" s="11">
        <f>'49-S 2018CEEIOT(RMB)'!AA39*'Price index'!J91</f>
        <v>1870727.6373283195</v>
      </c>
      <c r="AA38" s="11">
        <f>'49-S 2018CEEIOT(RMB)'!AB39*'Price index'!J91</f>
        <v>4483762.3509413367</v>
      </c>
      <c r="AB38" s="11">
        <f>'49-S 2018CEEIOT(RMB)'!AC39*'Price index'!J91</f>
        <v>519783.88418203243</v>
      </c>
      <c r="AC38" s="11">
        <f>'49-S 2018CEEIOT(RMB)'!AD39*'Price index'!J91</f>
        <v>82679.361406843032</v>
      </c>
      <c r="AD38" s="11">
        <f>'49-S 2018CEEIOT(RMB)'!AE39*'Price index'!J91</f>
        <v>1063651.5917483517</v>
      </c>
      <c r="AE38" s="11">
        <f>'49-S 2018CEEIOT(RMB)'!AF39*'Price index'!J91</f>
        <v>11173281.070291122</v>
      </c>
      <c r="AF38" s="11">
        <f>'49-S 2018CEEIOT(RMB)'!AG39*'Price index'!J91</f>
        <v>7626222.9435874075</v>
      </c>
      <c r="AG38" s="11">
        <f>'49-S 2018CEEIOT(RMB)'!AH39*'Price index'!J91</f>
        <v>880217.27272080176</v>
      </c>
      <c r="AH38" s="11">
        <f>'49-S 2018CEEIOT(RMB)'!AI39*'Price index'!J91</f>
        <v>12586206.964502065</v>
      </c>
      <c r="AI38" s="11">
        <f>'49-S 2018CEEIOT(RMB)'!AJ39*'Price index'!J91</f>
        <v>104102570.64864865</v>
      </c>
      <c r="AJ38" s="11">
        <f>'49-S 2018CEEIOT(RMB)'!AK39*'Price index'!J91</f>
        <v>33086438.406946421</v>
      </c>
      <c r="AK38" s="11">
        <f>'49-S 2018CEEIOT(RMB)'!AL39*'Price index'!J91</f>
        <v>26993117.816868044</v>
      </c>
      <c r="AL38" s="11">
        <f>'49-S 2018CEEIOT(RMB)'!AM39*'Price index'!J91</f>
        <v>11532103.015429741</v>
      </c>
      <c r="AM38" s="11">
        <f>'49-S 2018CEEIOT(RMB)'!AN39*'Price index'!J91</f>
        <v>20984850.991446536</v>
      </c>
      <c r="AN38" s="11">
        <f>'49-S 2018CEEIOT(RMB)'!AO39*'Price index'!J91</f>
        <v>5412703.7933715889</v>
      </c>
      <c r="AO38" s="11">
        <f>'49-S 2018CEEIOT(RMB)'!AP39*'Price index'!J91</f>
        <v>2430983.7421448333</v>
      </c>
      <c r="AP38" s="11">
        <f>'49-S 2018CEEIOT(RMB)'!AQ39*'Price index'!J91</f>
        <v>659785.35847778851</v>
      </c>
      <c r="AQ38" s="11">
        <f>'49-S 2018CEEIOT(RMB)'!AR39*'Price index'!J91</f>
        <v>122105.51048623829</v>
      </c>
      <c r="AR38" s="11">
        <f>'49-S 2018CEEIOT(RMB)'!AS39*'Price index'!J91</f>
        <v>932417.32648383034</v>
      </c>
      <c r="AS38" s="11">
        <f>'49-S 2018CEEIOT(RMB)'!AT39*'Price index'!J91</f>
        <v>2417953.6158736707</v>
      </c>
      <c r="AT38" s="11">
        <f>'49-S 2018CEEIOT(RMB)'!AU39*'Price index'!J91</f>
        <v>86613.815394260353</v>
      </c>
      <c r="AU38" s="11">
        <f>'49-S 2018CEEIOT(RMB)'!AV39*'Price index'!J91</f>
        <v>96616.632280408652</v>
      </c>
      <c r="AV38" s="11">
        <f>'49-S 2018CEEIOT(RMB)'!AW39*'Price index'!J91</f>
        <v>16704268.682233965</v>
      </c>
      <c r="AW38" s="11">
        <f>'49-S 2018CEEIOT(RMB)'!AX39*'Price index'!J91</f>
        <v>9334800.4038909152</v>
      </c>
      <c r="AX38" s="11">
        <f>'49-S 2018CEEIOT(RMB)'!AY39*'Price index'!J91</f>
        <v>597238.00313298334</v>
      </c>
      <c r="AY38" s="11">
        <f>'49-S 2018CEEIOT(RMB)'!AZ39*'Price index'!J91</f>
        <v>3603072.9537843466</v>
      </c>
      <c r="AZ38" s="11">
        <f>'49-S 2018CEEIOT(RMB)'!BA39*'Price index'!J91</f>
        <v>293318973.97591996</v>
      </c>
      <c r="BA38" s="11">
        <f>'49-S 2018CEEIOT(RMB)'!BB39*'Price index'!J91</f>
        <v>394620.50270712597</v>
      </c>
      <c r="BB38" s="11">
        <f>'49-S 2018CEEIOT(RMB)'!BC39*'Price index'!J91</f>
        <v>1225230.6892179267</v>
      </c>
      <c r="BC38" s="11">
        <f>'49-S 2018CEEIOT(RMB)'!BD39*'Price index'!J91</f>
        <v>1619851.1919250488</v>
      </c>
      <c r="BD38" s="11">
        <f>'49-S 2018CEEIOT(RMB)'!BE39*'Price index'!J91</f>
        <v>0</v>
      </c>
      <c r="BE38" s="11">
        <f>'49-S 2018CEEIOT(RMB)'!BF39*'Price index'!J91</f>
        <v>1619851.1919250488</v>
      </c>
      <c r="BF38" s="11">
        <f>'49-S 2018CEEIOT(RMB)'!BG39*'Price index'!J91</f>
        <v>162635563.78204763</v>
      </c>
      <c r="BG38" s="11">
        <f>'49-S 2018CEEIOT(RMB)'!BH39*'Price index'!J91</f>
        <v>4290023.9094294682</v>
      </c>
      <c r="BH38" s="11">
        <f>'49-S 2018CEEIOT(RMB)'!BI39*'Price index'!J91</f>
        <v>166925587.69147706</v>
      </c>
      <c r="BI38" s="11">
        <f>'49-S 2018CEEIOT(RMB)'!BJ39*'Price index'!J91</f>
        <v>88231143.644075781</v>
      </c>
      <c r="BJ38" s="11">
        <f>'49-S 2018CEEIOT(RMB)'!BK39*'Price index'!J91</f>
        <v>256776582.5274778</v>
      </c>
      <c r="BK38" s="11">
        <f>'49-S 2018CEEIOT(RMB)'!BL39*'Price index'!J91</f>
        <v>58729886.134788446</v>
      </c>
      <c r="BL38" s="11">
        <f>'49-S 2018CEEIOT(RMB)'!BM39*'Price index'!J91</f>
        <v>491365670.36860842</v>
      </c>
    </row>
    <row r="39" spans="1:64" x14ac:dyDescent="0.25">
      <c r="A39" s="555" t="s">
        <v>570</v>
      </c>
      <c r="B39" s="274">
        <v>34</v>
      </c>
      <c r="C39" s="11">
        <f>'49-S 2018CEEIOT(RMB)'!D40*'Price index'!J92</f>
        <v>5081983.867215137</v>
      </c>
      <c r="D39" s="11">
        <f>'49-S 2018CEEIOT(RMB)'!E40*'Price index'!J92</f>
        <v>1010009.1044187131</v>
      </c>
      <c r="E39" s="11">
        <f>'49-S 2018CEEIOT(RMB)'!F40*'Price index'!J92</f>
        <v>882292.8730481643</v>
      </c>
      <c r="F39" s="11">
        <f>'49-S 2018CEEIOT(RMB)'!G40*'Price index'!J92</f>
        <v>1176767.0898952177</v>
      </c>
      <c r="G39" s="11">
        <f>'49-S 2018CEEIOT(RMB)'!H40*'Price index'!J92</f>
        <v>444091.58558228513</v>
      </c>
      <c r="H39" s="11">
        <f>'49-S 2018CEEIOT(RMB)'!I40*'Price index'!J92</f>
        <v>4222419.4157247646</v>
      </c>
      <c r="I39" s="11">
        <f>'49-S 2018CEEIOT(RMB)'!J40*'Price index'!J92</f>
        <v>2860000.178794214</v>
      </c>
      <c r="J39" s="11">
        <f>'49-S 2018CEEIOT(RMB)'!K40*'Price index'!J92</f>
        <v>1177616.2137179382</v>
      </c>
      <c r="K39" s="11">
        <f>'49-S 2018CEEIOT(RMB)'!L40*'Price index'!J92</f>
        <v>1547913.1622127669</v>
      </c>
      <c r="L39" s="11">
        <f>'49-S 2018CEEIOT(RMB)'!M40*'Price index'!J92</f>
        <v>2735125.9222108326</v>
      </c>
      <c r="M39" s="11">
        <f>'49-S 2018CEEIOT(RMB)'!N40*'Price index'!J92</f>
        <v>1597005.9854721338</v>
      </c>
      <c r="N39" s="11">
        <f>'49-S 2018CEEIOT(RMB)'!O40*'Price index'!J92</f>
        <v>165512.38278788398</v>
      </c>
      <c r="O39" s="11">
        <f>'49-S 2018CEEIOT(RMB)'!P40*'Price index'!J92</f>
        <v>207771.03293845977</v>
      </c>
      <c r="P39" s="11">
        <f>'49-S 2018CEEIOT(RMB)'!Q40*'Price index'!J92</f>
        <v>174240.19564353774</v>
      </c>
      <c r="Q39" s="11">
        <f>'49-S 2018CEEIOT(RMB)'!R40*'Price index'!J92</f>
        <v>71656.525270375263</v>
      </c>
      <c r="R39" s="11">
        <f>'49-S 2018CEEIOT(RMB)'!S40*'Price index'!J92</f>
        <v>652701.0801884589</v>
      </c>
      <c r="S39" s="11">
        <f>'49-S 2018CEEIOT(RMB)'!T40*'Price index'!J92</f>
        <v>218122.85899048741</v>
      </c>
      <c r="T39" s="11">
        <f>'49-S 2018CEEIOT(RMB)'!U40*'Price index'!J92</f>
        <v>396410.69721781852</v>
      </c>
      <c r="U39" s="11">
        <f>'49-S 2018CEEIOT(RMB)'!V40*'Price index'!J92</f>
        <v>595886.26245483977</v>
      </c>
      <c r="V39" s="11">
        <f>'49-S 2018CEEIOT(RMB)'!W40*'Price index'!J92</f>
        <v>271510.04789206886</v>
      </c>
      <c r="W39" s="11">
        <f>'49-S 2018CEEIOT(RMB)'!X40*'Price index'!J92</f>
        <v>721368.23113969248</v>
      </c>
      <c r="X39" s="11">
        <f>'49-S 2018CEEIOT(RMB)'!Y40*'Price index'!J92</f>
        <v>847224.20509888756</v>
      </c>
      <c r="Y39" s="11">
        <f>'49-S 2018CEEIOT(RMB)'!Z40*'Price index'!J92</f>
        <v>353562.18786607095</v>
      </c>
      <c r="Z39" s="11">
        <f>'49-S 2018CEEIOT(RMB)'!AA40*'Price index'!J92</f>
        <v>521976.57173159142</v>
      </c>
      <c r="AA39" s="11">
        <f>'49-S 2018CEEIOT(RMB)'!AB40*'Price index'!J92</f>
        <v>3380269.4078743155</v>
      </c>
      <c r="AB39" s="11">
        <f>'49-S 2018CEEIOT(RMB)'!AC40*'Price index'!J92</f>
        <v>224191.82762440538</v>
      </c>
      <c r="AC39" s="11">
        <f>'49-S 2018CEEIOT(RMB)'!AD40*'Price index'!J92</f>
        <v>74826.542304206479</v>
      </c>
      <c r="AD39" s="11">
        <f>'49-S 2018CEEIOT(RMB)'!AE40*'Price index'!J92</f>
        <v>1261810.3434425509</v>
      </c>
      <c r="AE39" s="11">
        <f>'49-S 2018CEEIOT(RMB)'!AF40*'Price index'!J92</f>
        <v>3294686.7387294909</v>
      </c>
      <c r="AF39" s="11">
        <f>'49-S 2018CEEIOT(RMB)'!AG40*'Price index'!J92</f>
        <v>5048405.3594187517</v>
      </c>
      <c r="AG39" s="11">
        <f>'49-S 2018CEEIOT(RMB)'!AH40*'Price index'!J92</f>
        <v>3152397.4062178377</v>
      </c>
      <c r="AH39" s="11">
        <f>'49-S 2018CEEIOT(RMB)'!AI40*'Price index'!J92</f>
        <v>3427713.35175349</v>
      </c>
      <c r="AI39" s="11">
        <f>'49-S 2018CEEIOT(RMB)'!AJ40*'Price index'!J92</f>
        <v>4138841.5742555088</v>
      </c>
      <c r="AJ39" s="11">
        <f>'49-S 2018CEEIOT(RMB)'!AK40*'Price index'!J92</f>
        <v>45341201.528544754</v>
      </c>
      <c r="AK39" s="11">
        <f>'49-S 2018CEEIOT(RMB)'!AL40*'Price index'!J92</f>
        <v>3717260.1066874191</v>
      </c>
      <c r="AL39" s="11">
        <f>'49-S 2018CEEIOT(RMB)'!AM40*'Price index'!J92</f>
        <v>988454.85173484241</v>
      </c>
      <c r="AM39" s="11">
        <f>'49-S 2018CEEIOT(RMB)'!AN40*'Price index'!J92</f>
        <v>3540198.3548706821</v>
      </c>
      <c r="AN39" s="11">
        <f>'49-S 2018CEEIOT(RMB)'!AO40*'Price index'!J92</f>
        <v>18228196.817357071</v>
      </c>
      <c r="AO39" s="11">
        <f>'49-S 2018CEEIOT(RMB)'!AP40*'Price index'!J92</f>
        <v>1148823.8742336594</v>
      </c>
      <c r="AP39" s="11">
        <f>'49-S 2018CEEIOT(RMB)'!AQ40*'Price index'!J92</f>
        <v>62972.261532650678</v>
      </c>
      <c r="AQ39" s="11">
        <f>'49-S 2018CEEIOT(RMB)'!AR40*'Price index'!J92</f>
        <v>57294.825520578459</v>
      </c>
      <c r="AR39" s="11">
        <f>'49-S 2018CEEIOT(RMB)'!AS40*'Price index'!J92</f>
        <v>343937.77912662493</v>
      </c>
      <c r="AS39" s="11">
        <f>'49-S 2018CEEIOT(RMB)'!AT40*'Price index'!J92</f>
        <v>149851.34926836452</v>
      </c>
      <c r="AT39" s="11">
        <f>'49-S 2018CEEIOT(RMB)'!AU40*'Price index'!J92</f>
        <v>4640.3553390371972</v>
      </c>
      <c r="AU39" s="11">
        <f>'49-S 2018CEEIOT(RMB)'!AV40*'Price index'!J92</f>
        <v>81746.262516258488</v>
      </c>
      <c r="AV39" s="11">
        <f>'49-S 2018CEEIOT(RMB)'!AW40*'Price index'!J92</f>
        <v>14561205.508556955</v>
      </c>
      <c r="AW39" s="11">
        <f>'49-S 2018CEEIOT(RMB)'!AX40*'Price index'!J92</f>
        <v>1173308.4953494431</v>
      </c>
      <c r="AX39" s="11">
        <f>'49-S 2018CEEIOT(RMB)'!AY40*'Price index'!J92</f>
        <v>199350.91609031917</v>
      </c>
      <c r="AY39" s="11">
        <f>'49-S 2018CEEIOT(RMB)'!AZ40*'Price index'!J92</f>
        <v>16667442.229039146</v>
      </c>
      <c r="AZ39" s="11">
        <f>'49-S 2018CEEIOT(RMB)'!BA40*'Price index'!J92</f>
        <v>158202195.74490073</v>
      </c>
      <c r="BA39" s="11">
        <f>'49-S 2018CEEIOT(RMB)'!BB40*'Price index'!J92</f>
        <v>345866.57406783401</v>
      </c>
      <c r="BB39" s="11">
        <f>'49-S 2018CEEIOT(RMB)'!BC40*'Price index'!J92</f>
        <v>2369207.6072238437</v>
      </c>
      <c r="BC39" s="11">
        <f>'49-S 2018CEEIOT(RMB)'!BD40*'Price index'!J92</f>
        <v>2715074.1812916724</v>
      </c>
      <c r="BD39" s="11">
        <f>'49-S 2018CEEIOT(RMB)'!BE40*'Price index'!J92</f>
        <v>0</v>
      </c>
      <c r="BE39" s="11">
        <f>'49-S 2018CEEIOT(RMB)'!BF40*'Price index'!J92</f>
        <v>2715074.1812916724</v>
      </c>
      <c r="BF39" s="11">
        <f>'49-S 2018CEEIOT(RMB)'!BG40*'Price index'!J92</f>
        <v>196064098.83091527</v>
      </c>
      <c r="BG39" s="11">
        <f>'49-S 2018CEEIOT(RMB)'!BH40*'Price index'!J92</f>
        <v>2998605.2041697768</v>
      </c>
      <c r="BH39" s="11">
        <f>'49-S 2018CEEIOT(RMB)'!BI40*'Price index'!J92</f>
        <v>199062704.03508514</v>
      </c>
      <c r="BI39" s="11">
        <f>'49-S 2018CEEIOT(RMB)'!BJ40*'Price index'!J92</f>
        <v>51997715.502562016</v>
      </c>
      <c r="BJ39" s="11">
        <f>'49-S 2018CEEIOT(RMB)'!BK40*'Price index'!J92</f>
        <v>253775493.71893904</v>
      </c>
      <c r="BK39" s="11">
        <f>'49-S 2018CEEIOT(RMB)'!BL40*'Price index'!J92</f>
        <v>59481744.009511247</v>
      </c>
      <c r="BL39" s="11">
        <f>'49-S 2018CEEIOT(RMB)'!BM40*'Price index'!J92</f>
        <v>352495945.45432812</v>
      </c>
    </row>
    <row r="40" spans="1:64" x14ac:dyDescent="0.25">
      <c r="A40" s="555" t="s">
        <v>761</v>
      </c>
      <c r="B40" s="274">
        <v>35</v>
      </c>
      <c r="C40" s="11">
        <f>'49-S 2018CEEIOT(RMB)'!D41*'Price index'!J93</f>
        <v>455600.771932467</v>
      </c>
      <c r="D40" s="11">
        <f>'49-S 2018CEEIOT(RMB)'!E41*'Price index'!J93</f>
        <v>31387.189145568853</v>
      </c>
      <c r="E40" s="11">
        <f>'49-S 2018CEEIOT(RMB)'!F41*'Price index'!J93</f>
        <v>131155.75862476259</v>
      </c>
      <c r="F40" s="11">
        <f>'49-S 2018CEEIOT(RMB)'!G41*'Price index'!J93</f>
        <v>688955.90093829052</v>
      </c>
      <c r="G40" s="11">
        <f>'49-S 2018CEEIOT(RMB)'!H41*'Price index'!J93</f>
        <v>166432.12389600265</v>
      </c>
      <c r="H40" s="11">
        <f>'49-S 2018CEEIOT(RMB)'!I41*'Price index'!J93</f>
        <v>215738.41497303569</v>
      </c>
      <c r="I40" s="11">
        <f>'49-S 2018CEEIOT(RMB)'!J41*'Price index'!J93</f>
        <v>18998.130465166872</v>
      </c>
      <c r="J40" s="11">
        <f>'49-S 2018CEEIOT(RMB)'!K41*'Price index'!J93</f>
        <v>177125.31675158077</v>
      </c>
      <c r="K40" s="11">
        <f>'49-S 2018CEEIOT(RMB)'!L41*'Price index'!J93</f>
        <v>528774.73711141641</v>
      </c>
      <c r="L40" s="11">
        <f>'49-S 2018CEEIOT(RMB)'!M41*'Price index'!J93</f>
        <v>735372.76032946142</v>
      </c>
      <c r="M40" s="11">
        <f>'49-S 2018CEEIOT(RMB)'!N41*'Price index'!J93</f>
        <v>145516.37641513222</v>
      </c>
      <c r="N40" s="11">
        <f>'49-S 2018CEEIOT(RMB)'!O41*'Price index'!J93</f>
        <v>149246.62813682188</v>
      </c>
      <c r="O40" s="11">
        <f>'49-S 2018CEEIOT(RMB)'!P41*'Price index'!J93</f>
        <v>58239.104018051759</v>
      </c>
      <c r="P40" s="11">
        <f>'49-S 2018CEEIOT(RMB)'!Q41*'Price index'!J93</f>
        <v>24873.179201938539</v>
      </c>
      <c r="Q40" s="11">
        <f>'49-S 2018CEEIOT(RMB)'!R41*'Price index'!J93</f>
        <v>1534.0458951365131</v>
      </c>
      <c r="R40" s="11">
        <f>'49-S 2018CEEIOT(RMB)'!S41*'Price index'!J93</f>
        <v>88803.140754105712</v>
      </c>
      <c r="S40" s="11">
        <f>'49-S 2018CEEIOT(RMB)'!T41*'Price index'!J93</f>
        <v>163206.22344501017</v>
      </c>
      <c r="T40" s="11">
        <f>'49-S 2018CEEIOT(RMB)'!U41*'Price index'!J93</f>
        <v>25378.612084068198</v>
      </c>
      <c r="U40" s="11">
        <f>'49-S 2018CEEIOT(RMB)'!V41*'Price index'!J93</f>
        <v>31784.727843701563</v>
      </c>
      <c r="V40" s="11">
        <f>'49-S 2018CEEIOT(RMB)'!W41*'Price index'!J93</f>
        <v>92028.875528736477</v>
      </c>
      <c r="W40" s="11">
        <f>'49-S 2018CEEIOT(RMB)'!X41*'Price index'!J93</f>
        <v>14087.959905378168</v>
      </c>
      <c r="X40" s="11">
        <f>'49-S 2018CEEIOT(RMB)'!Y41*'Price index'!J93</f>
        <v>8952.8608398774941</v>
      </c>
      <c r="Y40" s="11">
        <f>'49-S 2018CEEIOT(RMB)'!Z41*'Price index'!J93</f>
        <v>147606.35183023274</v>
      </c>
      <c r="Z40" s="11">
        <f>'49-S 2018CEEIOT(RMB)'!AA41*'Price index'!J93</f>
        <v>7736.480411559859</v>
      </c>
      <c r="AA40" s="11">
        <f>'49-S 2018CEEIOT(RMB)'!AB41*'Price index'!J93</f>
        <v>331224.06986500655</v>
      </c>
      <c r="AB40" s="11">
        <f>'49-S 2018CEEIOT(RMB)'!AC41*'Price index'!J93</f>
        <v>35995.013808411248</v>
      </c>
      <c r="AC40" s="11">
        <f>'49-S 2018CEEIOT(RMB)'!AD41*'Price index'!J93</f>
        <v>12212.485888306166</v>
      </c>
      <c r="AD40" s="11">
        <f>'49-S 2018CEEIOT(RMB)'!AE41*'Price index'!J93</f>
        <v>163014.3907232935</v>
      </c>
      <c r="AE40" s="11">
        <f>'49-S 2018CEEIOT(RMB)'!AF41*'Price index'!J93</f>
        <v>2621187.4809411457</v>
      </c>
      <c r="AF40" s="11">
        <f>'49-S 2018CEEIOT(RMB)'!AG41*'Price index'!J93</f>
        <v>197998.52202465231</v>
      </c>
      <c r="AG40" s="11">
        <f>'49-S 2018CEEIOT(RMB)'!AH41*'Price index'!J93</f>
        <v>60070.52842400287</v>
      </c>
      <c r="AH40" s="11">
        <f>'49-S 2018CEEIOT(RMB)'!AI41*'Price index'!J93</f>
        <v>588994.02998917166</v>
      </c>
      <c r="AI40" s="11">
        <f>'49-S 2018CEEIOT(RMB)'!AJ41*'Price index'!J93</f>
        <v>7135913.156542833</v>
      </c>
      <c r="AJ40" s="11">
        <f>'49-S 2018CEEIOT(RMB)'!AK41*'Price index'!J93</f>
        <v>8715393.0856391732</v>
      </c>
      <c r="AK40" s="11">
        <f>'49-S 2018CEEIOT(RMB)'!AL41*'Price index'!J93</f>
        <v>271770453.74398899</v>
      </c>
      <c r="AL40" s="11">
        <f>'49-S 2018CEEIOT(RMB)'!AM41*'Price index'!J93</f>
        <v>958985.01586066815</v>
      </c>
      <c r="AM40" s="11">
        <f>'49-S 2018CEEIOT(RMB)'!AN41*'Price index'!J93</f>
        <v>1320391.4463355802</v>
      </c>
      <c r="AN40" s="11">
        <f>'49-S 2018CEEIOT(RMB)'!AO41*'Price index'!J93</f>
        <v>291985.10894581024</v>
      </c>
      <c r="AO40" s="11">
        <f>'49-S 2018CEEIOT(RMB)'!AP41*'Price index'!J93</f>
        <v>319182.8095592829</v>
      </c>
      <c r="AP40" s="11">
        <f>'49-S 2018CEEIOT(RMB)'!AQ41*'Price index'!J93</f>
        <v>5721.1199154645055</v>
      </c>
      <c r="AQ40" s="11">
        <f>'49-S 2018CEEIOT(RMB)'!AR41*'Price index'!J93</f>
        <v>56064.909112243826</v>
      </c>
      <c r="AR40" s="11">
        <f>'49-S 2018CEEIOT(RMB)'!AS41*'Price index'!J93</f>
        <v>148761.65165080881</v>
      </c>
      <c r="AS40" s="11">
        <f>'49-S 2018CEEIOT(RMB)'!AT41*'Price index'!J93</f>
        <v>52761.566916550713</v>
      </c>
      <c r="AT40" s="11">
        <f>'49-S 2018CEEIOT(RMB)'!AU41*'Price index'!J93</f>
        <v>5955.9998309611392</v>
      </c>
      <c r="AU40" s="11">
        <f>'49-S 2018CEEIOT(RMB)'!AV41*'Price index'!J93</f>
        <v>7094.7436975518694</v>
      </c>
      <c r="AV40" s="11">
        <f>'49-S 2018CEEIOT(RMB)'!AW41*'Price index'!J93</f>
        <v>1036853.3754082669</v>
      </c>
      <c r="AW40" s="11">
        <f>'49-S 2018CEEIOT(RMB)'!AX41*'Price index'!J93</f>
        <v>62826904.890287191</v>
      </c>
      <c r="AX40" s="11">
        <f>'49-S 2018CEEIOT(RMB)'!AY41*'Price index'!J93</f>
        <v>707629.73564197216</v>
      </c>
      <c r="AY40" s="11">
        <f>'49-S 2018CEEIOT(RMB)'!AZ41*'Price index'!J93</f>
        <v>45689728.5627869</v>
      </c>
      <c r="AZ40" s="11">
        <f>'49-S 2018CEEIOT(RMB)'!BA41*'Price index'!J93</f>
        <v>409169013.11426109</v>
      </c>
      <c r="BA40" s="11">
        <f>'49-S 2018CEEIOT(RMB)'!BB41*'Price index'!J93</f>
        <v>10178693.88729932</v>
      </c>
      <c r="BB40" s="11">
        <f>'49-S 2018CEEIOT(RMB)'!BC41*'Price index'!J93</f>
        <v>93798518.604535833</v>
      </c>
      <c r="BC40" s="11">
        <f>'49-S 2018CEEIOT(RMB)'!BD41*'Price index'!J93</f>
        <v>103977212.49183515</v>
      </c>
      <c r="BD40" s="11">
        <f>'49-S 2018CEEIOT(RMB)'!BE41*'Price index'!J93</f>
        <v>0</v>
      </c>
      <c r="BE40" s="11">
        <f>'49-S 2018CEEIOT(RMB)'!BF41*'Price index'!J93</f>
        <v>103977212.49183515</v>
      </c>
      <c r="BF40" s="11">
        <f>'49-S 2018CEEIOT(RMB)'!BG41*'Price index'!J93</f>
        <v>277181492.44894117</v>
      </c>
      <c r="BG40" s="11">
        <f>'49-S 2018CEEIOT(RMB)'!BH41*'Price index'!J93</f>
        <v>7174628.582936489</v>
      </c>
      <c r="BH40" s="11">
        <f>'49-S 2018CEEIOT(RMB)'!BI41*'Price index'!J93</f>
        <v>284356121.03187728</v>
      </c>
      <c r="BI40" s="11">
        <f>'49-S 2018CEEIOT(RMB)'!BJ41*'Price index'!J93</f>
        <v>32871612.885992646</v>
      </c>
      <c r="BJ40" s="11">
        <f>'49-S 2018CEEIOT(RMB)'!BK41*'Price index'!J93</f>
        <v>421204946.40970469</v>
      </c>
      <c r="BK40" s="11">
        <f>'49-S 2018CEEIOT(RMB)'!BL41*'Price index'!J93</f>
        <v>56486976.244296476</v>
      </c>
      <c r="BL40" s="11">
        <f>'49-S 2018CEEIOT(RMB)'!BM41*'Price index'!J93</f>
        <v>773886983.27966917</v>
      </c>
    </row>
    <row r="41" spans="1:64" x14ac:dyDescent="0.25">
      <c r="A41" s="555" t="s">
        <v>1048</v>
      </c>
      <c r="B41" s="274">
        <v>36</v>
      </c>
      <c r="C41" s="11">
        <f>'49-S 2018CEEIOT(RMB)'!D42*'Price index'!J94</f>
        <v>292600.19473060576</v>
      </c>
      <c r="D41" s="11">
        <f>'49-S 2018CEEIOT(RMB)'!E42*'Price index'!J94</f>
        <v>118503.05832808134</v>
      </c>
      <c r="E41" s="11">
        <f>'49-S 2018CEEIOT(RMB)'!F42*'Price index'!J94</f>
        <v>89811.842804269734</v>
      </c>
      <c r="F41" s="11">
        <f>'49-S 2018CEEIOT(RMB)'!G42*'Price index'!J94</f>
        <v>752337.41662333917</v>
      </c>
      <c r="G41" s="11">
        <f>'49-S 2018CEEIOT(RMB)'!H42*'Price index'!J94</f>
        <v>330004.77397532214</v>
      </c>
      <c r="H41" s="11">
        <f>'49-S 2018CEEIOT(RMB)'!I42*'Price index'!J94</f>
        <v>142871.1919678034</v>
      </c>
      <c r="I41" s="11">
        <f>'49-S 2018CEEIOT(RMB)'!J42*'Price index'!J94</f>
        <v>3318.8811762975583</v>
      </c>
      <c r="J41" s="11">
        <f>'49-S 2018CEEIOT(RMB)'!K42*'Price index'!J94</f>
        <v>11837.093278209151</v>
      </c>
      <c r="K41" s="11">
        <f>'49-S 2018CEEIOT(RMB)'!L42*'Price index'!J94</f>
        <v>12273.265374503164</v>
      </c>
      <c r="L41" s="11">
        <f>'49-S 2018CEEIOT(RMB)'!M42*'Price index'!J94</f>
        <v>64609.378010601751</v>
      </c>
      <c r="M41" s="11">
        <f>'49-S 2018CEEIOT(RMB)'!N42*'Price index'!J94</f>
        <v>4444.051055939156</v>
      </c>
      <c r="N41" s="11">
        <f>'49-S 2018CEEIOT(RMB)'!O42*'Price index'!J94</f>
        <v>30681.62192389855</v>
      </c>
      <c r="O41" s="11">
        <f>'49-S 2018CEEIOT(RMB)'!P42*'Price index'!J94</f>
        <v>28379.266500840953</v>
      </c>
      <c r="P41" s="11">
        <f>'49-S 2018CEEIOT(RMB)'!Q42*'Price index'!J94</f>
        <v>19684.29939077466</v>
      </c>
      <c r="Q41" s="11">
        <f>'49-S 2018CEEIOT(RMB)'!R42*'Price index'!J94</f>
        <v>96.213837480677427</v>
      </c>
      <c r="R41" s="11">
        <f>'49-S 2018CEEIOT(RMB)'!S42*'Price index'!J94</f>
        <v>54094.310418704961</v>
      </c>
      <c r="S41" s="11">
        <f>'49-S 2018CEEIOT(RMB)'!T42*'Price index'!J94</f>
        <v>21748.719791352356</v>
      </c>
      <c r="T41" s="11">
        <f>'49-S 2018CEEIOT(RMB)'!U42*'Price index'!J94</f>
        <v>3067.0255776181634</v>
      </c>
      <c r="U41" s="11">
        <f>'49-S 2018CEEIOT(RMB)'!V42*'Price index'!J94</f>
        <v>74261.0242658934</v>
      </c>
      <c r="V41" s="11">
        <f>'49-S 2018CEEIOT(RMB)'!W42*'Price index'!J94</f>
        <v>3281.8690761980542</v>
      </c>
      <c r="W41" s="11">
        <f>'49-S 2018CEEIOT(RMB)'!X42*'Price index'!J94</f>
        <v>4312.9873907620349</v>
      </c>
      <c r="X41" s="11">
        <f>'49-S 2018CEEIOT(RMB)'!Y42*'Price index'!J94</f>
        <v>808.0943644038615</v>
      </c>
      <c r="Y41" s="11">
        <f>'49-S 2018CEEIOT(RMB)'!Z42*'Price index'!J94</f>
        <v>53564.799441815274</v>
      </c>
      <c r="Z41" s="11">
        <f>'49-S 2018CEEIOT(RMB)'!AA42*'Price index'!J94</f>
        <v>25947.695944652434</v>
      </c>
      <c r="AA41" s="11">
        <f>'49-S 2018CEEIOT(RMB)'!AB42*'Price index'!J94</f>
        <v>155091.49483732716</v>
      </c>
      <c r="AB41" s="11">
        <f>'49-S 2018CEEIOT(RMB)'!AC42*'Price index'!J94</f>
        <v>41194.964885422916</v>
      </c>
      <c r="AC41" s="11">
        <f>'49-S 2018CEEIOT(RMB)'!AD42*'Price index'!J94</f>
        <v>187.70554248758481</v>
      </c>
      <c r="AD41" s="11">
        <f>'49-S 2018CEEIOT(RMB)'!AE42*'Price index'!J94</f>
        <v>24351.356107461725</v>
      </c>
      <c r="AE41" s="11">
        <f>'49-S 2018CEEIOT(RMB)'!AF42*'Price index'!J94</f>
        <v>71148.070164993143</v>
      </c>
      <c r="AF41" s="11">
        <f>'49-S 2018CEEIOT(RMB)'!AG42*'Price index'!J94</f>
        <v>36997.217812490177</v>
      </c>
      <c r="AG41" s="11">
        <f>'49-S 2018CEEIOT(RMB)'!AH42*'Price index'!J94</f>
        <v>1606.4505555141379</v>
      </c>
      <c r="AH41" s="11">
        <f>'49-S 2018CEEIOT(RMB)'!AI42*'Price index'!J94</f>
        <v>61720.422894814037</v>
      </c>
      <c r="AI41" s="11">
        <f>'49-S 2018CEEIOT(RMB)'!AJ42*'Price index'!J94</f>
        <v>1701516.9259121171</v>
      </c>
      <c r="AJ41" s="11">
        <f>'49-S 2018CEEIOT(RMB)'!AK42*'Price index'!J94</f>
        <v>1464390.4724680905</v>
      </c>
      <c r="AK41" s="11">
        <f>'49-S 2018CEEIOT(RMB)'!AL42*'Price index'!J94</f>
        <v>485491.67731582274</v>
      </c>
      <c r="AL41" s="11">
        <f>'49-S 2018CEEIOT(RMB)'!AM42*'Price index'!J94</f>
        <v>25009467.212438636</v>
      </c>
      <c r="AM41" s="11">
        <f>'49-S 2018CEEIOT(RMB)'!AN42*'Price index'!J94</f>
        <v>316961.24376902351</v>
      </c>
      <c r="AN41" s="11">
        <f>'49-S 2018CEEIOT(RMB)'!AO42*'Price index'!J94</f>
        <v>115887.28559090043</v>
      </c>
      <c r="AO41" s="11">
        <f>'49-S 2018CEEIOT(RMB)'!AP42*'Price index'!J94</f>
        <v>93552.415586470262</v>
      </c>
      <c r="AP41" s="11">
        <f>'49-S 2018CEEIOT(RMB)'!AQ42*'Price index'!J94</f>
        <v>1432.0100697399359</v>
      </c>
      <c r="AQ41" s="11">
        <f>'49-S 2018CEEIOT(RMB)'!AR42*'Price index'!J94</f>
        <v>871.71465308301583</v>
      </c>
      <c r="AR41" s="11">
        <f>'49-S 2018CEEIOT(RMB)'!AS42*'Price index'!J94</f>
        <v>2353692.3616341404</v>
      </c>
      <c r="AS41" s="11">
        <f>'49-S 2018CEEIOT(RMB)'!AT42*'Price index'!J94</f>
        <v>1844.8310528060665</v>
      </c>
      <c r="AT41" s="11">
        <f>'49-S 2018CEEIOT(RMB)'!AU42*'Price index'!J94</f>
        <v>1576.5167250881243</v>
      </c>
      <c r="AU41" s="11">
        <f>'49-S 2018CEEIOT(RMB)'!AV42*'Price index'!J94</f>
        <v>2228.2206246728065</v>
      </c>
      <c r="AV41" s="11">
        <f>'49-S 2018CEEIOT(RMB)'!AW42*'Price index'!J94</f>
        <v>1179385.6944242555</v>
      </c>
      <c r="AW41" s="11">
        <f>'49-S 2018CEEIOT(RMB)'!AX42*'Price index'!J94</f>
        <v>15190899.227051539</v>
      </c>
      <c r="AX41" s="11">
        <f>'49-S 2018CEEIOT(RMB)'!AY42*'Price index'!J94</f>
        <v>40268.334567831669</v>
      </c>
      <c r="AY41" s="11">
        <f>'49-S 2018CEEIOT(RMB)'!AZ42*'Price index'!J94</f>
        <v>5245636.2780700093</v>
      </c>
      <c r="AZ41" s="11">
        <f>'49-S 2018CEEIOT(RMB)'!BA42*'Price index'!J94</f>
        <v>55739939.180004098</v>
      </c>
      <c r="BA41" s="11">
        <f>'49-S 2018CEEIOT(RMB)'!BB42*'Price index'!J94</f>
        <v>5588480.7734720083</v>
      </c>
      <c r="BB41" s="11">
        <f>'49-S 2018CEEIOT(RMB)'!BC42*'Price index'!J94</f>
        <v>8809552.8874705378</v>
      </c>
      <c r="BC41" s="11">
        <f>'49-S 2018CEEIOT(RMB)'!BD42*'Price index'!J94</f>
        <v>14398033.660942534</v>
      </c>
      <c r="BD41" s="11">
        <f>'49-S 2018CEEIOT(RMB)'!BE42*'Price index'!J94</f>
        <v>0</v>
      </c>
      <c r="BE41" s="11">
        <f>'49-S 2018CEEIOT(RMB)'!BF42*'Price index'!J94</f>
        <v>14398033.660942534</v>
      </c>
      <c r="BF41" s="11">
        <f>'49-S 2018CEEIOT(RMB)'!BG42*'Price index'!J94</f>
        <v>72081183.422462836</v>
      </c>
      <c r="BG41" s="11">
        <f>'49-S 2018CEEIOT(RMB)'!BH42*'Price index'!J94</f>
        <v>877823.81080894487</v>
      </c>
      <c r="BH41" s="11">
        <f>'49-S 2018CEEIOT(RMB)'!BI42*'Price index'!J94</f>
        <v>72959007.233271778</v>
      </c>
      <c r="BI41" s="11">
        <f>'49-S 2018CEEIOT(RMB)'!BJ42*'Price index'!J94</f>
        <v>30056252.37890435</v>
      </c>
      <c r="BJ41" s="11">
        <f>'49-S 2018CEEIOT(RMB)'!BK42*'Price index'!J94</f>
        <v>117413293.27311866</v>
      </c>
      <c r="BK41" s="11">
        <f>'49-S 2018CEEIOT(RMB)'!BL42*'Price index'!J94</f>
        <v>24311218.73646852</v>
      </c>
      <c r="BL41" s="11">
        <f>'49-S 2018CEEIOT(RMB)'!BM42*'Price index'!J94</f>
        <v>148842013.71665415</v>
      </c>
    </row>
    <row r="42" spans="1:64" x14ac:dyDescent="0.25">
      <c r="A42" s="555" t="s">
        <v>572</v>
      </c>
      <c r="B42" s="274">
        <v>37</v>
      </c>
      <c r="C42" s="11">
        <f>'49-S 2018CEEIOT(RMB)'!D43*'Price index'!J95</f>
        <v>72989.784304023677</v>
      </c>
      <c r="D42" s="11">
        <f>'49-S 2018CEEIOT(RMB)'!E43*'Price index'!J95</f>
        <v>31633.311498819075</v>
      </c>
      <c r="E42" s="11">
        <f>'49-S 2018CEEIOT(RMB)'!F43*'Price index'!J95</f>
        <v>62372.88559057784</v>
      </c>
      <c r="F42" s="11">
        <f>'49-S 2018CEEIOT(RMB)'!G43*'Price index'!J95</f>
        <v>39783.255166138973</v>
      </c>
      <c r="G42" s="11">
        <f>'49-S 2018CEEIOT(RMB)'!H43*'Price index'!J95</f>
        <v>6311.5605987047775</v>
      </c>
      <c r="H42" s="11">
        <f>'49-S 2018CEEIOT(RMB)'!I43*'Price index'!J95</f>
        <v>1008977.5922839263</v>
      </c>
      <c r="I42" s="11">
        <f>'49-S 2018CEEIOT(RMB)'!J43*'Price index'!J95</f>
        <v>115446.27145794612</v>
      </c>
      <c r="J42" s="11">
        <f>'49-S 2018CEEIOT(RMB)'!K43*'Price index'!J95</f>
        <v>90458.704528217888</v>
      </c>
      <c r="K42" s="11">
        <f>'49-S 2018CEEIOT(RMB)'!L43*'Price index'!J95</f>
        <v>513424.37735328858</v>
      </c>
      <c r="L42" s="11">
        <f>'49-S 2018CEEIOT(RMB)'!M43*'Price index'!J95</f>
        <v>789194.01544013619</v>
      </c>
      <c r="M42" s="11">
        <f>'49-S 2018CEEIOT(RMB)'!N43*'Price index'!J95</f>
        <v>103255.65539940285</v>
      </c>
      <c r="N42" s="11">
        <f>'49-S 2018CEEIOT(RMB)'!O43*'Price index'!J95</f>
        <v>286100.09468704317</v>
      </c>
      <c r="O42" s="11">
        <f>'49-S 2018CEEIOT(RMB)'!P43*'Price index'!J95</f>
        <v>288210.26597924071</v>
      </c>
      <c r="P42" s="11">
        <f>'49-S 2018CEEIOT(RMB)'!Q43*'Price index'!J95</f>
        <v>108381.28766772064</v>
      </c>
      <c r="Q42" s="11">
        <f>'49-S 2018CEEIOT(RMB)'!R43*'Price index'!J95</f>
        <v>56682.556134358965</v>
      </c>
      <c r="R42" s="11">
        <f>'49-S 2018CEEIOT(RMB)'!S43*'Price index'!J95</f>
        <v>317797.2904419757</v>
      </c>
      <c r="S42" s="11">
        <f>'49-S 2018CEEIOT(RMB)'!T43*'Price index'!J95</f>
        <v>120917.03275705635</v>
      </c>
      <c r="T42" s="11">
        <f>'49-S 2018CEEIOT(RMB)'!U43*'Price index'!J95</f>
        <v>79720.566855529978</v>
      </c>
      <c r="U42" s="11">
        <f>'49-S 2018CEEIOT(RMB)'!V43*'Price index'!J95</f>
        <v>136160.32227069585</v>
      </c>
      <c r="V42" s="11">
        <f>'49-S 2018CEEIOT(RMB)'!W43*'Price index'!J95</f>
        <v>160405.19344574027</v>
      </c>
      <c r="W42" s="11">
        <f>'49-S 2018CEEIOT(RMB)'!X43*'Price index'!J95</f>
        <v>132221.80555578851</v>
      </c>
      <c r="X42" s="11">
        <f>'49-S 2018CEEIOT(RMB)'!Y43*'Price index'!J95</f>
        <v>18209.097881181064</v>
      </c>
      <c r="Y42" s="11">
        <f>'49-S 2018CEEIOT(RMB)'!Z43*'Price index'!J95</f>
        <v>1698098.9682621569</v>
      </c>
      <c r="Z42" s="11">
        <f>'49-S 2018CEEIOT(RMB)'!AA43*'Price index'!J95</f>
        <v>128711.79598967363</v>
      </c>
      <c r="AA42" s="11">
        <f>'49-S 2018CEEIOT(RMB)'!AB43*'Price index'!J95</f>
        <v>907493.35097978939</v>
      </c>
      <c r="AB42" s="11">
        <f>'49-S 2018CEEIOT(RMB)'!AC43*'Price index'!J95</f>
        <v>130872.09154356641</v>
      </c>
      <c r="AC42" s="11">
        <f>'49-S 2018CEEIOT(RMB)'!AD43*'Price index'!J95</f>
        <v>28162.211469123409</v>
      </c>
      <c r="AD42" s="11">
        <f>'49-S 2018CEEIOT(RMB)'!AE43*'Price index'!J95</f>
        <v>1174454.1829372195</v>
      </c>
      <c r="AE42" s="11">
        <f>'49-S 2018CEEIOT(RMB)'!AF43*'Price index'!J95</f>
        <v>1626589.5729488726</v>
      </c>
      <c r="AF42" s="11">
        <f>'49-S 2018CEEIOT(RMB)'!AG43*'Price index'!J95</f>
        <v>629251.63342040486</v>
      </c>
      <c r="AG42" s="11">
        <f>'49-S 2018CEEIOT(RMB)'!AH43*'Price index'!J95</f>
        <v>288262.20107098768</v>
      </c>
      <c r="AH42" s="11">
        <f>'49-S 2018CEEIOT(RMB)'!AI43*'Price index'!J95</f>
        <v>1237142.3372472471</v>
      </c>
      <c r="AI42" s="11">
        <f>'49-S 2018CEEIOT(RMB)'!AJ43*'Price index'!J95</f>
        <v>29377189.877246313</v>
      </c>
      <c r="AJ42" s="11">
        <f>'49-S 2018CEEIOT(RMB)'!AK43*'Price index'!J95</f>
        <v>16671746.881041253</v>
      </c>
      <c r="AK42" s="11">
        <f>'49-S 2018CEEIOT(RMB)'!AL43*'Price index'!J95</f>
        <v>17405711.379243463</v>
      </c>
      <c r="AL42" s="11">
        <f>'49-S 2018CEEIOT(RMB)'!AM43*'Price index'!J95</f>
        <v>16676110.804859767</v>
      </c>
      <c r="AM42" s="11">
        <f>'49-S 2018CEEIOT(RMB)'!AN43*'Price index'!J95</f>
        <v>109654948.52847776</v>
      </c>
      <c r="AN42" s="11">
        <f>'49-S 2018CEEIOT(RMB)'!AO43*'Price index'!J95</f>
        <v>52924658.4550341</v>
      </c>
      <c r="AO42" s="11">
        <f>'49-S 2018CEEIOT(RMB)'!AP43*'Price index'!J95</f>
        <v>5721395.8471325869</v>
      </c>
      <c r="AP42" s="11">
        <f>'49-S 2018CEEIOT(RMB)'!AQ43*'Price index'!J95</f>
        <v>544795.78170331998</v>
      </c>
      <c r="AQ42" s="11">
        <f>'49-S 2018CEEIOT(RMB)'!AR43*'Price index'!J95</f>
        <v>59210.243960302432</v>
      </c>
      <c r="AR42" s="11">
        <f>'49-S 2018CEEIOT(RMB)'!AS43*'Price index'!J95</f>
        <v>1546937.7934358662</v>
      </c>
      <c r="AS42" s="11">
        <f>'49-S 2018CEEIOT(RMB)'!AT43*'Price index'!J95</f>
        <v>40583190.791884042</v>
      </c>
      <c r="AT42" s="11">
        <f>'49-S 2018CEEIOT(RMB)'!AU43*'Price index'!J95</f>
        <v>45160.814160839429</v>
      </c>
      <c r="AU42" s="11">
        <f>'49-S 2018CEEIOT(RMB)'!AV43*'Price index'!J95</f>
        <v>56050.354256152481</v>
      </c>
      <c r="AV42" s="11">
        <f>'49-S 2018CEEIOT(RMB)'!AW43*'Price index'!J95</f>
        <v>94107134.778926447</v>
      </c>
      <c r="AW42" s="11">
        <f>'49-S 2018CEEIOT(RMB)'!AX43*'Price index'!J95</f>
        <v>4520923.983412602</v>
      </c>
      <c r="AX42" s="11">
        <f>'49-S 2018CEEIOT(RMB)'!AY43*'Price index'!J95</f>
        <v>12294408.862514162</v>
      </c>
      <c r="AY42" s="11">
        <f>'49-S 2018CEEIOT(RMB)'!AZ43*'Price index'!J95</f>
        <v>44313390.087628134</v>
      </c>
      <c r="AZ42" s="11">
        <f>'49-S 2018CEEIOT(RMB)'!BA43*'Price index'!J95</f>
        <v>458890656.53808326</v>
      </c>
      <c r="BA42" s="11">
        <f>'49-S 2018CEEIOT(RMB)'!BB43*'Price index'!J95</f>
        <v>10808830.268011099</v>
      </c>
      <c r="BB42" s="11">
        <f>'49-S 2018CEEIOT(RMB)'!BC43*'Price index'!J95</f>
        <v>31324957.221836396</v>
      </c>
      <c r="BC42" s="11">
        <f>'49-S 2018CEEIOT(RMB)'!BD43*'Price index'!J95</f>
        <v>42133787.489847496</v>
      </c>
      <c r="BD42" s="11">
        <f>'49-S 2018CEEIOT(RMB)'!BE43*'Price index'!J95</f>
        <v>0</v>
      </c>
      <c r="BE42" s="11">
        <f>'49-S 2018CEEIOT(RMB)'!BF43*'Price index'!J95</f>
        <v>42133787.489847496</v>
      </c>
      <c r="BF42" s="11">
        <f>'49-S 2018CEEIOT(RMB)'!BG43*'Price index'!J95</f>
        <v>67135867.98695609</v>
      </c>
      <c r="BG42" s="11">
        <f>'49-S 2018CEEIOT(RMB)'!BH43*'Price index'!J95</f>
        <v>4044121.9429469509</v>
      </c>
      <c r="BH42" s="11">
        <f>'49-S 2018CEEIOT(RMB)'!BI43*'Price index'!J95</f>
        <v>71179989.92990306</v>
      </c>
      <c r="BI42" s="11">
        <f>'49-S 2018CEEIOT(RMB)'!BJ43*'Price index'!J95</f>
        <v>149869783.73083445</v>
      </c>
      <c r="BJ42" s="11">
        <f>'49-S 2018CEEIOT(RMB)'!BK43*'Price index'!J95</f>
        <v>263183561.15058509</v>
      </c>
      <c r="BK42" s="11">
        <f>'49-S 2018CEEIOT(RMB)'!BL43*'Price index'!J95</f>
        <v>53317314.780079596</v>
      </c>
      <c r="BL42" s="11">
        <f>'49-S 2018CEEIOT(RMB)'!BM43*'Price index'!J95</f>
        <v>668756902.90858853</v>
      </c>
    </row>
    <row r="43" spans="1:64" x14ac:dyDescent="0.25">
      <c r="A43" s="555" t="s">
        <v>573</v>
      </c>
      <c r="B43" s="274">
        <v>38</v>
      </c>
      <c r="C43" s="11">
        <f>'49-S 2018CEEIOT(RMB)'!D44*'Price index'!J96</f>
        <v>101250.93568628471</v>
      </c>
      <c r="D43" s="11">
        <f>'49-S 2018CEEIOT(RMB)'!E44*'Price index'!J96</f>
        <v>16525.58006625274</v>
      </c>
      <c r="E43" s="11">
        <f>'49-S 2018CEEIOT(RMB)'!F44*'Price index'!J96</f>
        <v>77128.332367334267</v>
      </c>
      <c r="F43" s="11">
        <f>'49-S 2018CEEIOT(RMB)'!G44*'Price index'!J96</f>
        <v>54417.085398359755</v>
      </c>
      <c r="G43" s="11">
        <f>'49-S 2018CEEIOT(RMB)'!H44*'Price index'!J96</f>
        <v>72992.737002018432</v>
      </c>
      <c r="H43" s="11">
        <f>'49-S 2018CEEIOT(RMB)'!I44*'Price index'!J96</f>
        <v>308649.56965342065</v>
      </c>
      <c r="I43" s="11">
        <f>'49-S 2018CEEIOT(RMB)'!J44*'Price index'!J96</f>
        <v>18149.364110762122</v>
      </c>
      <c r="J43" s="11">
        <f>'49-S 2018CEEIOT(RMB)'!K44*'Price index'!J96</f>
        <v>13379.023817442103</v>
      </c>
      <c r="K43" s="11">
        <f>'49-S 2018CEEIOT(RMB)'!L44*'Price index'!J96</f>
        <v>8477.7681315751506</v>
      </c>
      <c r="L43" s="11">
        <f>'49-S 2018CEEIOT(RMB)'!M44*'Price index'!J96</f>
        <v>46421.834804567457</v>
      </c>
      <c r="M43" s="11">
        <f>'49-S 2018CEEIOT(RMB)'!N44*'Price index'!J96</f>
        <v>21806.595940353305</v>
      </c>
      <c r="N43" s="11">
        <f>'49-S 2018CEEIOT(RMB)'!O44*'Price index'!J96</f>
        <v>339178.4239254602</v>
      </c>
      <c r="O43" s="11">
        <f>'49-S 2018CEEIOT(RMB)'!P44*'Price index'!J96</f>
        <v>275195.51794295135</v>
      </c>
      <c r="P43" s="11">
        <f>'49-S 2018CEEIOT(RMB)'!Q44*'Price index'!J96</f>
        <v>104532.10704253783</v>
      </c>
      <c r="Q43" s="11">
        <f>'49-S 2018CEEIOT(RMB)'!R44*'Price index'!J96</f>
        <v>19755.058278457702</v>
      </c>
      <c r="R43" s="11">
        <f>'49-S 2018CEEIOT(RMB)'!S44*'Price index'!J96</f>
        <v>113775.05999500254</v>
      </c>
      <c r="S43" s="11">
        <f>'49-S 2018CEEIOT(RMB)'!T44*'Price index'!J96</f>
        <v>57548.895692639824</v>
      </c>
      <c r="T43" s="11">
        <f>'49-S 2018CEEIOT(RMB)'!U44*'Price index'!J96</f>
        <v>68803.67364466624</v>
      </c>
      <c r="U43" s="11">
        <f>'49-S 2018CEEIOT(RMB)'!V44*'Price index'!J96</f>
        <v>52856.055084931933</v>
      </c>
      <c r="V43" s="11">
        <f>'49-S 2018CEEIOT(RMB)'!W44*'Price index'!J96</f>
        <v>60479.285110233221</v>
      </c>
      <c r="W43" s="11">
        <f>'49-S 2018CEEIOT(RMB)'!X44*'Price index'!J96</f>
        <v>290074.1893639167</v>
      </c>
      <c r="X43" s="11">
        <f>'49-S 2018CEEIOT(RMB)'!Y44*'Price index'!J96</f>
        <v>160237.97182448622</v>
      </c>
      <c r="Y43" s="11">
        <f>'49-S 2018CEEIOT(RMB)'!Z44*'Price index'!J96</f>
        <v>2182092.5281960019</v>
      </c>
      <c r="Z43" s="11">
        <f>'49-S 2018CEEIOT(RMB)'!AA44*'Price index'!J96</f>
        <v>77369.627061448351</v>
      </c>
      <c r="AA43" s="11">
        <f>'49-S 2018CEEIOT(RMB)'!AB44*'Price index'!J96</f>
        <v>713447.16348481411</v>
      </c>
      <c r="AB43" s="11">
        <f>'49-S 2018CEEIOT(RMB)'!AC44*'Price index'!J96</f>
        <v>449438.31174215162</v>
      </c>
      <c r="AC43" s="11">
        <f>'49-S 2018CEEIOT(RMB)'!AD44*'Price index'!J96</f>
        <v>40039.861857084608</v>
      </c>
      <c r="AD43" s="11">
        <f>'49-S 2018CEEIOT(RMB)'!AE44*'Price index'!J96</f>
        <v>1038203.1388490996</v>
      </c>
      <c r="AE43" s="11">
        <f>'49-S 2018CEEIOT(RMB)'!AF44*'Price index'!J96</f>
        <v>656861.8423745546</v>
      </c>
      <c r="AF43" s="11">
        <f>'49-S 2018CEEIOT(RMB)'!AG44*'Price index'!J96</f>
        <v>635099.28224200162</v>
      </c>
      <c r="AG43" s="11">
        <f>'49-S 2018CEEIOT(RMB)'!AH44*'Price index'!J96</f>
        <v>94942.28988151747</v>
      </c>
      <c r="AH43" s="11">
        <f>'49-S 2018CEEIOT(RMB)'!AI44*'Price index'!J96</f>
        <v>770358.17722790188</v>
      </c>
      <c r="AI43" s="11">
        <f>'49-S 2018CEEIOT(RMB)'!AJ44*'Price index'!J96</f>
        <v>23683086.636877071</v>
      </c>
      <c r="AJ43" s="11">
        <f>'49-S 2018CEEIOT(RMB)'!AK44*'Price index'!J96</f>
        <v>21242717.65145025</v>
      </c>
      <c r="AK43" s="11">
        <f>'49-S 2018CEEIOT(RMB)'!AL44*'Price index'!J96</f>
        <v>13888502.74818138</v>
      </c>
      <c r="AL43" s="11">
        <f>'49-S 2018CEEIOT(RMB)'!AM44*'Price index'!J96</f>
        <v>5437529.2487015137</v>
      </c>
      <c r="AM43" s="11">
        <f>'49-S 2018CEEIOT(RMB)'!AN44*'Price index'!J96</f>
        <v>45652526.669222601</v>
      </c>
      <c r="AN43" s="11">
        <f>'49-S 2018CEEIOT(RMB)'!AO44*'Price index'!J96</f>
        <v>591363550.13303065</v>
      </c>
      <c r="AO43" s="11">
        <f>'49-S 2018CEEIOT(RMB)'!AP44*'Price index'!J96</f>
        <v>19138858.131645419</v>
      </c>
      <c r="AP43" s="11">
        <f>'49-S 2018CEEIOT(RMB)'!AQ44*'Price index'!J96</f>
        <v>878309.99054596655</v>
      </c>
      <c r="AQ43" s="11">
        <f>'49-S 2018CEEIOT(RMB)'!AR44*'Price index'!J96</f>
        <v>26099.601805312268</v>
      </c>
      <c r="AR43" s="11">
        <f>'49-S 2018CEEIOT(RMB)'!AS44*'Price index'!J96</f>
        <v>810838.86592717725</v>
      </c>
      <c r="AS43" s="11">
        <f>'49-S 2018CEEIOT(RMB)'!AT44*'Price index'!J96</f>
        <v>1307755.1939366716</v>
      </c>
      <c r="AT43" s="11">
        <f>'49-S 2018CEEIOT(RMB)'!AU44*'Price index'!J96</f>
        <v>27822.673106814829</v>
      </c>
      <c r="AU43" s="11">
        <f>'49-S 2018CEEIOT(RMB)'!AV44*'Price index'!J96</f>
        <v>30535.677996599326</v>
      </c>
      <c r="AV43" s="11">
        <f>'49-S 2018CEEIOT(RMB)'!AW44*'Price index'!J96</f>
        <v>8449325.2790829409</v>
      </c>
      <c r="AW43" s="11">
        <f>'49-S 2018CEEIOT(RMB)'!AX44*'Price index'!J96</f>
        <v>6070264.6862175576</v>
      </c>
      <c r="AX43" s="11">
        <f>'49-S 2018CEEIOT(RMB)'!AY44*'Price index'!J96</f>
        <v>9635392.8200708423</v>
      </c>
      <c r="AY43" s="11">
        <f>'49-S 2018CEEIOT(RMB)'!AZ44*'Price index'!J96</f>
        <v>117091422.85302249</v>
      </c>
      <c r="AZ43" s="11">
        <f>'49-S 2018CEEIOT(RMB)'!BA44*'Price index'!J96</f>
        <v>873674026.14862025</v>
      </c>
      <c r="BA43" s="11">
        <f>'49-S 2018CEEIOT(RMB)'!BB44*'Price index'!J96</f>
        <v>15672247.374306487</v>
      </c>
      <c r="BB43" s="11">
        <f>'49-S 2018CEEIOT(RMB)'!BC44*'Price index'!J96</f>
        <v>53108449.987915531</v>
      </c>
      <c r="BC43" s="11">
        <f>'49-S 2018CEEIOT(RMB)'!BD44*'Price index'!J96</f>
        <v>68780697.362222016</v>
      </c>
      <c r="BD43" s="11">
        <f>'49-S 2018CEEIOT(RMB)'!BE44*'Price index'!J96</f>
        <v>0</v>
      </c>
      <c r="BE43" s="11">
        <f>'49-S 2018CEEIOT(RMB)'!BF44*'Price index'!J96</f>
        <v>68780697.362222016</v>
      </c>
      <c r="BF43" s="11">
        <f>'49-S 2018CEEIOT(RMB)'!BG44*'Price index'!J96</f>
        <v>113587410.19489485</v>
      </c>
      <c r="BG43" s="11">
        <f>'49-S 2018CEEIOT(RMB)'!BH44*'Price index'!J96</f>
        <v>10300043.128473084</v>
      </c>
      <c r="BH43" s="11">
        <f>'49-S 2018CEEIOT(RMB)'!BI44*'Price index'!J96</f>
        <v>123887453.32336855</v>
      </c>
      <c r="BI43" s="11">
        <f>'49-S 2018CEEIOT(RMB)'!BJ44*'Price index'!J96</f>
        <v>425529391.55906928</v>
      </c>
      <c r="BJ43" s="11">
        <f>'49-S 2018CEEIOT(RMB)'!BK44*'Price index'!J96</f>
        <v>618197542.24465871</v>
      </c>
      <c r="BK43" s="11">
        <f>'49-S 2018CEEIOT(RMB)'!BL44*'Price index'!J96</f>
        <v>356231047.93474573</v>
      </c>
      <c r="BL43" s="11">
        <f>'49-S 2018CEEIOT(RMB)'!BM44*'Price index'!J96</f>
        <v>1135640520.458533</v>
      </c>
    </row>
    <row r="44" spans="1:64" x14ac:dyDescent="0.25">
      <c r="A44" s="555" t="s">
        <v>528</v>
      </c>
      <c r="B44" s="274">
        <v>39</v>
      </c>
      <c r="C44" s="11">
        <f>'49-S 2018CEEIOT(RMB)'!D45*'Price index'!J97</f>
        <v>5828.9329913039837</v>
      </c>
      <c r="D44" s="11">
        <f>'49-S 2018CEEIOT(RMB)'!E45*'Price index'!J97</f>
        <v>73.651606684270604</v>
      </c>
      <c r="E44" s="11">
        <f>'49-S 2018CEEIOT(RMB)'!F45*'Price index'!J97</f>
        <v>2797.5836360159606</v>
      </c>
      <c r="F44" s="11">
        <f>'49-S 2018CEEIOT(RMB)'!G45*'Price index'!J97</f>
        <v>31058.473761206849</v>
      </c>
      <c r="G44" s="11">
        <f>'49-S 2018CEEIOT(RMB)'!H45*'Price index'!J97</f>
        <v>1670.1076860976932</v>
      </c>
      <c r="H44" s="11">
        <f>'49-S 2018CEEIOT(RMB)'!I45*'Price index'!J97</f>
        <v>65868.962798620647</v>
      </c>
      <c r="I44" s="11">
        <f>'49-S 2018CEEIOT(RMB)'!J45*'Price index'!J97</f>
        <v>907098.26872143149</v>
      </c>
      <c r="J44" s="11">
        <f>'49-S 2018CEEIOT(RMB)'!K45*'Price index'!J97</f>
        <v>105336.61735293201</v>
      </c>
      <c r="K44" s="11">
        <f>'49-S 2018CEEIOT(RMB)'!L45*'Price index'!J97</f>
        <v>20386.735964291005</v>
      </c>
      <c r="L44" s="11">
        <f>'49-S 2018CEEIOT(RMB)'!M45*'Price index'!J97</f>
        <v>8752.9450464163856</v>
      </c>
      <c r="M44" s="11">
        <f>'49-S 2018CEEIOT(RMB)'!N45*'Price index'!J97</f>
        <v>314251.472335333</v>
      </c>
      <c r="N44" s="11">
        <f>'49-S 2018CEEIOT(RMB)'!O45*'Price index'!J97</f>
        <v>239563.50793320953</v>
      </c>
      <c r="O44" s="11">
        <f>'49-S 2018CEEIOT(RMB)'!P45*'Price index'!J97</f>
        <v>28511.835266241254</v>
      </c>
      <c r="P44" s="11">
        <f>'49-S 2018CEEIOT(RMB)'!Q45*'Price index'!J97</f>
        <v>27559.91531397865</v>
      </c>
      <c r="Q44" s="11">
        <f>'49-S 2018CEEIOT(RMB)'!R45*'Price index'!J97</f>
        <v>4766.4195079299761</v>
      </c>
      <c r="R44" s="11">
        <f>'49-S 2018CEEIOT(RMB)'!S45*'Price index'!J97</f>
        <v>25091.303647833633</v>
      </c>
      <c r="S44" s="11">
        <f>'49-S 2018CEEIOT(RMB)'!T45*'Price index'!J97</f>
        <v>181559.11606641673</v>
      </c>
      <c r="T44" s="11">
        <f>'49-S 2018CEEIOT(RMB)'!U45*'Price index'!J97</f>
        <v>1499.5510871225372</v>
      </c>
      <c r="U44" s="11">
        <f>'49-S 2018CEEIOT(RMB)'!V45*'Price index'!J97</f>
        <v>14302.938789727143</v>
      </c>
      <c r="V44" s="11">
        <f>'49-S 2018CEEIOT(RMB)'!W45*'Price index'!J97</f>
        <v>1130.3016491250066</v>
      </c>
      <c r="W44" s="11">
        <f>'49-S 2018CEEIOT(RMB)'!X45*'Price index'!J97</f>
        <v>46131.351132586322</v>
      </c>
      <c r="X44" s="11">
        <f>'49-S 2018CEEIOT(RMB)'!Y45*'Price index'!J97</f>
        <v>1159.1565605115702</v>
      </c>
      <c r="Y44" s="11">
        <f>'49-S 2018CEEIOT(RMB)'!Z45*'Price index'!J97</f>
        <v>90757.730055928041</v>
      </c>
      <c r="Z44" s="11">
        <f>'49-S 2018CEEIOT(RMB)'!AA45*'Price index'!J97</f>
        <v>628111.56413931295</v>
      </c>
      <c r="AA44" s="11">
        <f>'49-S 2018CEEIOT(RMB)'!AB45*'Price index'!J97</f>
        <v>504196.25779572933</v>
      </c>
      <c r="AB44" s="11">
        <f>'49-S 2018CEEIOT(RMB)'!AC45*'Price index'!J97</f>
        <v>36755.24630252245</v>
      </c>
      <c r="AC44" s="11">
        <f>'49-S 2018CEEIOT(RMB)'!AD45*'Price index'!J97</f>
        <v>14989.091141024239</v>
      </c>
      <c r="AD44" s="11">
        <f>'49-S 2018CEEIOT(RMB)'!AE45*'Price index'!J97</f>
        <v>164515.89054607513</v>
      </c>
      <c r="AE44" s="11">
        <f>'49-S 2018CEEIOT(RMB)'!AF45*'Price index'!J97</f>
        <v>704416.50725540356</v>
      </c>
      <c r="AF44" s="11">
        <f>'49-S 2018CEEIOT(RMB)'!AG45*'Price index'!J97</f>
        <v>313262.98269369313</v>
      </c>
      <c r="AG44" s="11">
        <f>'49-S 2018CEEIOT(RMB)'!AH45*'Price index'!J97</f>
        <v>60437.316951596564</v>
      </c>
      <c r="AH44" s="11">
        <f>'49-S 2018CEEIOT(RMB)'!AI45*'Price index'!J97</f>
        <v>164592.82708347798</v>
      </c>
      <c r="AI44" s="11">
        <f>'49-S 2018CEEIOT(RMB)'!AJ45*'Price index'!J97</f>
        <v>2906338.7613422088</v>
      </c>
      <c r="AJ44" s="11">
        <f>'49-S 2018CEEIOT(RMB)'!AK45*'Price index'!J97</f>
        <v>4116289.3655344401</v>
      </c>
      <c r="AK44" s="11">
        <f>'49-S 2018CEEIOT(RMB)'!AL45*'Price index'!J97</f>
        <v>2872189.7999217664</v>
      </c>
      <c r="AL44" s="11">
        <f>'49-S 2018CEEIOT(RMB)'!AM45*'Price index'!J97</f>
        <v>3448973.9629139807</v>
      </c>
      <c r="AM44" s="11">
        <f>'49-S 2018CEEIOT(RMB)'!AN45*'Price index'!J97</f>
        <v>4732187.0234622248</v>
      </c>
      <c r="AN44" s="11">
        <f>'49-S 2018CEEIOT(RMB)'!AO45*'Price index'!J97</f>
        <v>5953649.7361119278</v>
      </c>
      <c r="AO44" s="11">
        <f>'49-S 2018CEEIOT(RMB)'!AP45*'Price index'!J97</f>
        <v>15182682.813693728</v>
      </c>
      <c r="AP44" s="11">
        <f>'49-S 2018CEEIOT(RMB)'!AQ45*'Price index'!J97</f>
        <v>193407.64796510831</v>
      </c>
      <c r="AQ44" s="11">
        <f>'49-S 2018CEEIOT(RMB)'!AR45*'Price index'!J97</f>
        <v>79402.528593417359</v>
      </c>
      <c r="AR44" s="11">
        <f>'49-S 2018CEEIOT(RMB)'!AS45*'Price index'!J97</f>
        <v>238669.5719978626</v>
      </c>
      <c r="AS44" s="11">
        <f>'49-S 2018CEEIOT(RMB)'!AT45*'Price index'!J97</f>
        <v>15504730.218576204</v>
      </c>
      <c r="AT44" s="11">
        <f>'49-S 2018CEEIOT(RMB)'!AU45*'Price index'!J97</f>
        <v>89183.243440417602</v>
      </c>
      <c r="AU44" s="11">
        <f>'49-S 2018CEEIOT(RMB)'!AV45*'Price index'!J97</f>
        <v>71698.794853683925</v>
      </c>
      <c r="AV44" s="11">
        <f>'49-S 2018CEEIOT(RMB)'!AW45*'Price index'!J97</f>
        <v>2494844.2757041384</v>
      </c>
      <c r="AW44" s="11">
        <f>'49-S 2018CEEIOT(RMB)'!AX45*'Price index'!J97</f>
        <v>127192.18008504216</v>
      </c>
      <c r="AX44" s="11">
        <f>'49-S 2018CEEIOT(RMB)'!AY45*'Price index'!J97</f>
        <v>20386.736881447679</v>
      </c>
      <c r="AY44" s="11">
        <f>'49-S 2018CEEIOT(RMB)'!AZ45*'Price index'!J97</f>
        <v>33503687.344560683</v>
      </c>
      <c r="AZ44" s="11">
        <f>'49-S 2018CEEIOT(RMB)'!BA45*'Price index'!J97</f>
        <v>96251948.568458021</v>
      </c>
      <c r="BA44" s="11">
        <f>'49-S 2018CEEIOT(RMB)'!BB45*'Price index'!J97</f>
        <v>879411.27458404226</v>
      </c>
      <c r="BB44" s="11">
        <f>'49-S 2018CEEIOT(RMB)'!BC45*'Price index'!J97</f>
        <v>2871987.1597708408</v>
      </c>
      <c r="BC44" s="11">
        <f>'49-S 2018CEEIOT(RMB)'!BD45*'Price index'!J97</f>
        <v>3751398.4343548841</v>
      </c>
      <c r="BD44" s="11">
        <f>'49-S 2018CEEIOT(RMB)'!BE45*'Price index'!J97</f>
        <v>0</v>
      </c>
      <c r="BE44" s="11">
        <f>'49-S 2018CEEIOT(RMB)'!BF45*'Price index'!J97</f>
        <v>3751398.4343548841</v>
      </c>
      <c r="BF44" s="11">
        <f>'49-S 2018CEEIOT(RMB)'!BG45*'Price index'!J97</f>
        <v>13959788.491703134</v>
      </c>
      <c r="BG44" s="11">
        <f>'49-S 2018CEEIOT(RMB)'!BH45*'Price index'!J97</f>
        <v>862514.36471098626</v>
      </c>
      <c r="BH44" s="11">
        <f>'49-S 2018CEEIOT(RMB)'!BI45*'Price index'!J97</f>
        <v>14822302.856414141</v>
      </c>
      <c r="BI44" s="11">
        <f>'49-S 2018CEEIOT(RMB)'!BJ45*'Price index'!J97</f>
        <v>24061474.835707165</v>
      </c>
      <c r="BJ44" s="11">
        <f>'49-S 2018CEEIOT(RMB)'!BK45*'Price index'!J97</f>
        <v>42635176.126476243</v>
      </c>
      <c r="BK44" s="11">
        <f>'49-S 2018CEEIOT(RMB)'!BL45*'Price index'!J97</f>
        <v>41160467.127598509</v>
      </c>
      <c r="BL44" s="11">
        <f>'49-S 2018CEEIOT(RMB)'!BM45*'Price index'!J97</f>
        <v>97726657.567335755</v>
      </c>
    </row>
    <row r="45" spans="1:64" x14ac:dyDescent="0.25">
      <c r="A45" s="555" t="s">
        <v>1049</v>
      </c>
      <c r="B45" s="274">
        <v>40</v>
      </c>
      <c r="C45" s="11">
        <f>'49-S 2018CEEIOT(RMB)'!D46*'Price index'!J98</f>
        <v>16853.084647331198</v>
      </c>
      <c r="D45" s="11">
        <f>'49-S 2018CEEIOT(RMB)'!E46*'Price index'!J98</f>
        <v>4907.0372775207043</v>
      </c>
      <c r="E45" s="11">
        <f>'49-S 2018CEEIOT(RMB)'!F46*'Price index'!J98</f>
        <v>12724.280904119709</v>
      </c>
      <c r="F45" s="11">
        <f>'49-S 2018CEEIOT(RMB)'!G46*'Price index'!J98</f>
        <v>9551.3571121601253</v>
      </c>
      <c r="G45" s="11">
        <f>'49-S 2018CEEIOT(RMB)'!H46*'Price index'!J98</f>
        <v>12938.94388955986</v>
      </c>
      <c r="H45" s="11">
        <f>'49-S 2018CEEIOT(RMB)'!I46*'Price index'!J98</f>
        <v>287691.93976403476</v>
      </c>
      <c r="I45" s="11">
        <f>'49-S 2018CEEIOT(RMB)'!J46*'Price index'!J98</f>
        <v>72025.240789600299</v>
      </c>
      <c r="J45" s="11">
        <f>'49-S 2018CEEIOT(RMB)'!K46*'Price index'!J98</f>
        <v>38340.512175629265</v>
      </c>
      <c r="K45" s="11">
        <f>'49-S 2018CEEIOT(RMB)'!L46*'Price index'!J98</f>
        <v>45339.54327336506</v>
      </c>
      <c r="L45" s="11">
        <f>'49-S 2018CEEIOT(RMB)'!M46*'Price index'!J98</f>
        <v>35410.521723203725</v>
      </c>
      <c r="M45" s="11">
        <f>'49-S 2018CEEIOT(RMB)'!N46*'Price index'!J98</f>
        <v>81489.425713981545</v>
      </c>
      <c r="N45" s="11">
        <f>'49-S 2018CEEIOT(RMB)'!O46*'Price index'!J98</f>
        <v>311523.00380426628</v>
      </c>
      <c r="O45" s="11">
        <f>'49-S 2018CEEIOT(RMB)'!P46*'Price index'!J98</f>
        <v>91324.526005019361</v>
      </c>
      <c r="P45" s="11">
        <f>'49-S 2018CEEIOT(RMB)'!Q46*'Price index'!J98</f>
        <v>27133.998012038432</v>
      </c>
      <c r="Q45" s="11">
        <f>'49-S 2018CEEIOT(RMB)'!R46*'Price index'!J98</f>
        <v>37408.598690654304</v>
      </c>
      <c r="R45" s="11">
        <f>'49-S 2018CEEIOT(RMB)'!S46*'Price index'!J98</f>
        <v>169810.81727793915</v>
      </c>
      <c r="S45" s="11">
        <f>'49-S 2018CEEIOT(RMB)'!T46*'Price index'!J98</f>
        <v>989817.02435362374</v>
      </c>
      <c r="T45" s="11">
        <f>'49-S 2018CEEIOT(RMB)'!U46*'Price index'!J98</f>
        <v>51712.451028360549</v>
      </c>
      <c r="U45" s="11">
        <f>'49-S 2018CEEIOT(RMB)'!V46*'Price index'!J98</f>
        <v>43843.792186899293</v>
      </c>
      <c r="V45" s="11">
        <f>'49-S 2018CEEIOT(RMB)'!W46*'Price index'!J98</f>
        <v>46967.273997798358</v>
      </c>
      <c r="W45" s="11">
        <f>'49-S 2018CEEIOT(RMB)'!X46*'Price index'!J98</f>
        <v>133570.63904155072</v>
      </c>
      <c r="X45" s="11">
        <f>'49-S 2018CEEIOT(RMB)'!Y46*'Price index'!J98</f>
        <v>8604.3565998098293</v>
      </c>
      <c r="Y45" s="11">
        <f>'49-S 2018CEEIOT(RMB)'!Z46*'Price index'!J98</f>
        <v>107164.2427079332</v>
      </c>
      <c r="Z45" s="11">
        <f>'49-S 2018CEEIOT(RMB)'!AA46*'Price index'!J98</f>
        <v>157794.78470970105</v>
      </c>
      <c r="AA45" s="11">
        <f>'49-S 2018CEEIOT(RMB)'!AB46*'Price index'!J98</f>
        <v>259686.84527627018</v>
      </c>
      <c r="AB45" s="11">
        <f>'49-S 2018CEEIOT(RMB)'!AC46*'Price index'!J98</f>
        <v>18475.481287479673</v>
      </c>
      <c r="AC45" s="11">
        <f>'49-S 2018CEEIOT(RMB)'!AD46*'Price index'!J98</f>
        <v>9818.2046381369364</v>
      </c>
      <c r="AD45" s="11">
        <f>'49-S 2018CEEIOT(RMB)'!AE46*'Price index'!J98</f>
        <v>126294.73329040641</v>
      </c>
      <c r="AE45" s="11">
        <f>'49-S 2018CEEIOT(RMB)'!AF46*'Price index'!J98</f>
        <v>286577.00095334067</v>
      </c>
      <c r="AF45" s="11">
        <f>'49-S 2018CEEIOT(RMB)'!AG46*'Price index'!J98</f>
        <v>526556.52648116311</v>
      </c>
      <c r="AG45" s="11">
        <f>'49-S 2018CEEIOT(RMB)'!AH46*'Price index'!J98</f>
        <v>84641.532125974816</v>
      </c>
      <c r="AH45" s="11">
        <f>'49-S 2018CEEIOT(RMB)'!AI46*'Price index'!J98</f>
        <v>582893.50595740427</v>
      </c>
      <c r="AI45" s="11">
        <f>'49-S 2018CEEIOT(RMB)'!AJ46*'Price index'!J98</f>
        <v>367030.59782022389</v>
      </c>
      <c r="AJ45" s="11">
        <f>'49-S 2018CEEIOT(RMB)'!AK46*'Price index'!J98</f>
        <v>135894.02628006108</v>
      </c>
      <c r="AK45" s="11">
        <f>'49-S 2018CEEIOT(RMB)'!AL46*'Price index'!J98</f>
        <v>269909.16250540171</v>
      </c>
      <c r="AL45" s="11">
        <f>'49-S 2018CEEIOT(RMB)'!AM46*'Price index'!J98</f>
        <v>472649.38370737148</v>
      </c>
      <c r="AM45" s="11">
        <f>'49-S 2018CEEIOT(RMB)'!AN46*'Price index'!J98</f>
        <v>574272.06816700858</v>
      </c>
      <c r="AN45" s="11">
        <f>'49-S 2018CEEIOT(RMB)'!AO46*'Price index'!J98</f>
        <v>787494.71236193692</v>
      </c>
      <c r="AO45" s="11">
        <f>'49-S 2018CEEIOT(RMB)'!AP46*'Price index'!J98</f>
        <v>104520.83547495549</v>
      </c>
      <c r="AP45" s="11">
        <f>'49-S 2018CEEIOT(RMB)'!AQ46*'Price index'!J98</f>
        <v>1121046.1405253017</v>
      </c>
      <c r="AQ45" s="11">
        <f>'49-S 2018CEEIOT(RMB)'!AR46*'Price index'!J98</f>
        <v>17734.858925234126</v>
      </c>
      <c r="AR45" s="11">
        <f>'49-S 2018CEEIOT(RMB)'!AS46*'Price index'!J98</f>
        <v>33836.168767954019</v>
      </c>
      <c r="AS45" s="11">
        <f>'49-S 2018CEEIOT(RMB)'!AT46*'Price index'!J98</f>
        <v>565367.18219984602</v>
      </c>
      <c r="AT45" s="11">
        <f>'49-S 2018CEEIOT(RMB)'!AU46*'Price index'!J98</f>
        <v>20468.676516354626</v>
      </c>
      <c r="AU45" s="11">
        <f>'49-S 2018CEEIOT(RMB)'!AV46*'Price index'!J98</f>
        <v>11133.988626985962</v>
      </c>
      <c r="AV45" s="11">
        <f>'49-S 2018CEEIOT(RMB)'!AW46*'Price index'!J98</f>
        <v>1390747.5732628687</v>
      </c>
      <c r="AW45" s="11">
        <f>'49-S 2018CEEIOT(RMB)'!AX46*'Price index'!J98</f>
        <v>244399.03920870184</v>
      </c>
      <c r="AX45" s="11">
        <f>'49-S 2018CEEIOT(RMB)'!AY46*'Price index'!J98</f>
        <v>313275.11653664318</v>
      </c>
      <c r="AY45" s="11">
        <f>'49-S 2018CEEIOT(RMB)'!AZ46*'Price index'!J98</f>
        <v>16864453.643716343</v>
      </c>
      <c r="AZ45" s="11">
        <f>'49-S 2018CEEIOT(RMB)'!BA46*'Price index'!J98</f>
        <v>27983124.400299497</v>
      </c>
      <c r="BA45" s="11">
        <f>'49-S 2018CEEIOT(RMB)'!BB46*'Price index'!J98</f>
        <v>1018586.473241768</v>
      </c>
      <c r="BB45" s="11">
        <f>'49-S 2018CEEIOT(RMB)'!BC46*'Price index'!J98</f>
        <v>3098757.721199784</v>
      </c>
      <c r="BC45" s="11">
        <f>'49-S 2018CEEIOT(RMB)'!BD46*'Price index'!J98</f>
        <v>4117344.1944415518</v>
      </c>
      <c r="BD45" s="11">
        <f>'49-S 2018CEEIOT(RMB)'!BE46*'Price index'!J98</f>
        <v>0</v>
      </c>
      <c r="BE45" s="11">
        <f>'49-S 2018CEEIOT(RMB)'!BF46*'Price index'!J98</f>
        <v>4117344.1944415518</v>
      </c>
      <c r="BF45" s="11">
        <f>'49-S 2018CEEIOT(RMB)'!BG46*'Price index'!J98</f>
        <v>0</v>
      </c>
      <c r="BG45" s="11">
        <f>'49-S 2018CEEIOT(RMB)'!BH46*'Price index'!J98</f>
        <v>1565255.5876478141</v>
      </c>
      <c r="BH45" s="11">
        <f>'49-S 2018CEEIOT(RMB)'!BI46*'Price index'!J98</f>
        <v>1565255.5876478141</v>
      </c>
      <c r="BI45" s="11">
        <f>'49-S 2018CEEIOT(RMB)'!BJ46*'Price index'!J98</f>
        <v>7215979.7674883557</v>
      </c>
      <c r="BJ45" s="11">
        <f>'49-S 2018CEEIOT(RMB)'!BK46*'Price index'!J98</f>
        <v>12898579.549577704</v>
      </c>
      <c r="BK45" s="11">
        <f>'49-S 2018CEEIOT(RMB)'!BL46*'Price index'!J98</f>
        <v>1081830.2199555126</v>
      </c>
      <c r="BL45" s="11">
        <f>'49-S 2018CEEIOT(RMB)'!BM46*'Price index'!J98</f>
        <v>39799873.729921713</v>
      </c>
    </row>
    <row r="46" spans="1:64" x14ac:dyDescent="0.25">
      <c r="A46" s="555" t="s">
        <v>530</v>
      </c>
      <c r="B46" s="274">
        <v>41</v>
      </c>
      <c r="C46" s="11">
        <f>'49-S 2018CEEIOT(RMB)'!D47*'Price index'!J99</f>
        <v>0</v>
      </c>
      <c r="D46" s="11">
        <f>'49-S 2018CEEIOT(RMB)'!E47*'Price index'!J99</f>
        <v>0</v>
      </c>
      <c r="E46" s="11">
        <f>'49-S 2018CEEIOT(RMB)'!F47*'Price index'!J99</f>
        <v>0</v>
      </c>
      <c r="F46" s="11">
        <f>'49-S 2018CEEIOT(RMB)'!G47*'Price index'!J99</f>
        <v>0</v>
      </c>
      <c r="G46" s="11">
        <f>'49-S 2018CEEIOT(RMB)'!H47*'Price index'!J99</f>
        <v>0</v>
      </c>
      <c r="H46" s="11">
        <f>'49-S 2018CEEIOT(RMB)'!I47*'Price index'!J99</f>
        <v>0</v>
      </c>
      <c r="I46" s="11">
        <f>'49-S 2018CEEIOT(RMB)'!J47*'Price index'!J99</f>
        <v>0</v>
      </c>
      <c r="J46" s="11">
        <f>'49-S 2018CEEIOT(RMB)'!K47*'Price index'!J99</f>
        <v>0</v>
      </c>
      <c r="K46" s="11">
        <f>'49-S 2018CEEIOT(RMB)'!L47*'Price index'!J99</f>
        <v>0</v>
      </c>
      <c r="L46" s="11">
        <f>'49-S 2018CEEIOT(RMB)'!M47*'Price index'!J99</f>
        <v>0</v>
      </c>
      <c r="M46" s="11">
        <f>'49-S 2018CEEIOT(RMB)'!N47*'Price index'!J99</f>
        <v>0</v>
      </c>
      <c r="N46" s="11">
        <f>'49-S 2018CEEIOT(RMB)'!O47*'Price index'!J99</f>
        <v>0</v>
      </c>
      <c r="O46" s="11">
        <f>'49-S 2018CEEIOT(RMB)'!P47*'Price index'!J99</f>
        <v>0</v>
      </c>
      <c r="P46" s="11">
        <f>'49-S 2018CEEIOT(RMB)'!Q47*'Price index'!J99</f>
        <v>0</v>
      </c>
      <c r="Q46" s="11">
        <f>'49-S 2018CEEIOT(RMB)'!R47*'Price index'!J99</f>
        <v>0</v>
      </c>
      <c r="R46" s="11">
        <f>'49-S 2018CEEIOT(RMB)'!S47*'Price index'!J99</f>
        <v>21038.095485533795</v>
      </c>
      <c r="S46" s="11">
        <f>'49-S 2018CEEIOT(RMB)'!T47*'Price index'!J99</f>
        <v>1297.4321782239824</v>
      </c>
      <c r="T46" s="11">
        <f>'49-S 2018CEEIOT(RMB)'!U47*'Price index'!J99</f>
        <v>28679.757469944445</v>
      </c>
      <c r="U46" s="11">
        <f>'49-S 2018CEEIOT(RMB)'!V47*'Price index'!J99</f>
        <v>67326.012956695384</v>
      </c>
      <c r="V46" s="11">
        <f>'49-S 2018CEEIOT(RMB)'!W47*'Price index'!J99</f>
        <v>12805.918382586333</v>
      </c>
      <c r="W46" s="11">
        <f>'49-S 2018CEEIOT(RMB)'!X47*'Price index'!J99</f>
        <v>12848291.333804566</v>
      </c>
      <c r="X46" s="11">
        <f>'49-S 2018CEEIOT(RMB)'!Y47*'Price index'!J99</f>
        <v>2792.0846060552572</v>
      </c>
      <c r="Y46" s="11">
        <f>'49-S 2018CEEIOT(RMB)'!Z47*'Price index'!J99</f>
        <v>102994.30852408386</v>
      </c>
      <c r="Z46" s="11">
        <f>'49-S 2018CEEIOT(RMB)'!AA47*'Price index'!J99</f>
        <v>39728.53224285414</v>
      </c>
      <c r="AA46" s="11">
        <f>'49-S 2018CEEIOT(RMB)'!AB47*'Price index'!J99</f>
        <v>795687.04751190136</v>
      </c>
      <c r="AB46" s="11">
        <f>'49-S 2018CEEIOT(RMB)'!AC47*'Price index'!J99</f>
        <v>0</v>
      </c>
      <c r="AC46" s="11">
        <f>'49-S 2018CEEIOT(RMB)'!AD47*'Price index'!J99</f>
        <v>362074.39905024879</v>
      </c>
      <c r="AD46" s="11">
        <f>'49-S 2018CEEIOT(RMB)'!AE47*'Price index'!J99</f>
        <v>2422745.1712260921</v>
      </c>
      <c r="AE46" s="11">
        <f>'49-S 2018CEEIOT(RMB)'!AF47*'Price index'!J99</f>
        <v>1819453.8892837339</v>
      </c>
      <c r="AF46" s="11">
        <f>'49-S 2018CEEIOT(RMB)'!AG47*'Price index'!J99</f>
        <v>49869509.292086482</v>
      </c>
      <c r="AG46" s="11">
        <f>'49-S 2018CEEIOT(RMB)'!AH47*'Price index'!J99</f>
        <v>11696006.206660055</v>
      </c>
      <c r="AH46" s="11">
        <f>'49-S 2018CEEIOT(RMB)'!AI47*'Price index'!J99</f>
        <v>6909605.3148317961</v>
      </c>
      <c r="AI46" s="11">
        <f>'49-S 2018CEEIOT(RMB)'!AJ47*'Price index'!J99</f>
        <v>0</v>
      </c>
      <c r="AJ46" s="11">
        <f>'49-S 2018CEEIOT(RMB)'!AK47*'Price index'!J99</f>
        <v>0.18247840041917102</v>
      </c>
      <c r="AK46" s="11">
        <f>'49-S 2018CEEIOT(RMB)'!AL47*'Price index'!J99</f>
        <v>0</v>
      </c>
      <c r="AL46" s="11">
        <f>'49-S 2018CEEIOT(RMB)'!AM47*'Price index'!J99</f>
        <v>0</v>
      </c>
      <c r="AM46" s="11">
        <f>'49-S 2018CEEIOT(RMB)'!AN47*'Price index'!J99</f>
        <v>0</v>
      </c>
      <c r="AN46" s="11">
        <f>'49-S 2018CEEIOT(RMB)'!AO47*'Price index'!J99</f>
        <v>0</v>
      </c>
      <c r="AO46" s="11">
        <f>'49-S 2018CEEIOT(RMB)'!AP47*'Price index'!J99</f>
        <v>0</v>
      </c>
      <c r="AP46" s="11">
        <f>'49-S 2018CEEIOT(RMB)'!AQ47*'Price index'!J99</f>
        <v>0</v>
      </c>
      <c r="AQ46" s="11">
        <f>'49-S 2018CEEIOT(RMB)'!AR47*'Price index'!J99</f>
        <v>9232072.2777185142</v>
      </c>
      <c r="AR46" s="11">
        <f>'49-S 2018CEEIOT(RMB)'!AS47*'Price index'!J99</f>
        <v>0</v>
      </c>
      <c r="AS46" s="11">
        <f>'49-S 2018CEEIOT(RMB)'!AT47*'Price index'!J99</f>
        <v>0</v>
      </c>
      <c r="AT46" s="11">
        <f>'49-S 2018CEEIOT(RMB)'!AU47*'Price index'!J99</f>
        <v>0</v>
      </c>
      <c r="AU46" s="11">
        <f>'49-S 2018CEEIOT(RMB)'!AV47*'Price index'!J99</f>
        <v>0</v>
      </c>
      <c r="AV46" s="11">
        <f>'49-S 2018CEEIOT(RMB)'!AW47*'Price index'!J99</f>
        <v>0</v>
      </c>
      <c r="AW46" s="11">
        <f>'49-S 2018CEEIOT(RMB)'!AX47*'Price index'!J99</f>
        <v>0</v>
      </c>
      <c r="AX46" s="11">
        <f>'49-S 2018CEEIOT(RMB)'!AY47*'Price index'!J99</f>
        <v>0</v>
      </c>
      <c r="AY46" s="11">
        <f>'49-S 2018CEEIOT(RMB)'!AZ47*'Price index'!J99</f>
        <v>0</v>
      </c>
      <c r="AZ46" s="11">
        <f>'49-S 2018CEEIOT(RMB)'!BA47*'Price index'!J99</f>
        <v>96232107.256497696</v>
      </c>
      <c r="BA46" s="11">
        <f>'49-S 2018CEEIOT(RMB)'!BB47*'Price index'!J99</f>
        <v>0</v>
      </c>
      <c r="BB46" s="11">
        <f>'49-S 2018CEEIOT(RMB)'!BC47*'Price index'!J99</f>
        <v>0</v>
      </c>
      <c r="BC46" s="11">
        <f>'49-S 2018CEEIOT(RMB)'!BD47*'Price index'!J99</f>
        <v>0</v>
      </c>
      <c r="BD46" s="11">
        <f>'49-S 2018CEEIOT(RMB)'!BE47*'Price index'!J99</f>
        <v>0</v>
      </c>
      <c r="BE46" s="11">
        <f>'49-S 2018CEEIOT(RMB)'!BF47*'Price index'!J99</f>
        <v>0</v>
      </c>
      <c r="BF46" s="11">
        <f>'49-S 2018CEEIOT(RMB)'!BG47*'Price index'!J99</f>
        <v>0</v>
      </c>
      <c r="BG46" s="11">
        <f>'49-S 2018CEEIOT(RMB)'!BH47*'Price index'!J99</f>
        <v>-606515.01858370099</v>
      </c>
      <c r="BH46" s="11">
        <f>'49-S 2018CEEIOT(RMB)'!BI47*'Price index'!J99</f>
        <v>-606515.01858370099</v>
      </c>
      <c r="BI46" s="11">
        <f>'49-S 2018CEEIOT(RMB)'!BJ47*'Price index'!J99</f>
        <v>1169748.9739638253</v>
      </c>
      <c r="BJ46" s="11">
        <f>'49-S 2018CEEIOT(RMB)'!BK47*'Price index'!J99</f>
        <v>563233.95538012625</v>
      </c>
      <c r="BK46" s="11">
        <f>'49-S 2018CEEIOT(RMB)'!BL47*'Price index'!J99</f>
        <v>12263562.957610257</v>
      </c>
      <c r="BL46" s="11">
        <f>'49-S 2018CEEIOT(RMB)'!BM47*'Price index'!J99</f>
        <v>84531778.254267707</v>
      </c>
    </row>
    <row r="47" spans="1:64" x14ac:dyDescent="0.25">
      <c r="A47" s="555" t="s">
        <v>698</v>
      </c>
      <c r="B47" s="274">
        <v>42</v>
      </c>
      <c r="C47" s="11">
        <f>'49-S 2018CEEIOT(RMB)'!D48*'Price index'!J100</f>
        <v>44593.867098917304</v>
      </c>
      <c r="D47" s="11">
        <f>'49-S 2018CEEIOT(RMB)'!E48*'Price index'!J100</f>
        <v>6626.1076269356399</v>
      </c>
      <c r="E47" s="11">
        <f>'49-S 2018CEEIOT(RMB)'!F48*'Price index'!J100</f>
        <v>26356.098492365178</v>
      </c>
      <c r="F47" s="11">
        <f>'49-S 2018CEEIOT(RMB)'!G48*'Price index'!J100</f>
        <v>16404.385714949192</v>
      </c>
      <c r="G47" s="11">
        <f>'49-S 2018CEEIOT(RMB)'!H48*'Price index'!J100</f>
        <v>4334.8043035085921</v>
      </c>
      <c r="H47" s="11">
        <f>'49-S 2018CEEIOT(RMB)'!I48*'Price index'!J100</f>
        <v>111992.89354706575</v>
      </c>
      <c r="I47" s="11">
        <f>'49-S 2018CEEIOT(RMB)'!J48*'Price index'!J100</f>
        <v>67847.954039567805</v>
      </c>
      <c r="J47" s="11">
        <f>'49-S 2018CEEIOT(RMB)'!K48*'Price index'!J100</f>
        <v>41101.894769543142</v>
      </c>
      <c r="K47" s="11">
        <f>'49-S 2018CEEIOT(RMB)'!L48*'Price index'!J100</f>
        <v>72912.055657726145</v>
      </c>
      <c r="L47" s="11">
        <f>'49-S 2018CEEIOT(RMB)'!M48*'Price index'!J100</f>
        <v>21095.126740685206</v>
      </c>
      <c r="M47" s="11">
        <f>'49-S 2018CEEIOT(RMB)'!N48*'Price index'!J100</f>
        <v>35782.554619796276</v>
      </c>
      <c r="N47" s="11">
        <f>'49-S 2018CEEIOT(RMB)'!O48*'Price index'!J100</f>
        <v>73222.626205899171</v>
      </c>
      <c r="O47" s="11">
        <f>'49-S 2018CEEIOT(RMB)'!P48*'Price index'!J100</f>
        <v>68366.68922499074</v>
      </c>
      <c r="P47" s="11">
        <f>'49-S 2018CEEIOT(RMB)'!Q48*'Price index'!J100</f>
        <v>45013.075697032538</v>
      </c>
      <c r="Q47" s="11">
        <f>'49-S 2018CEEIOT(RMB)'!R48*'Price index'!J100</f>
        <v>13223.75082823256</v>
      </c>
      <c r="R47" s="11">
        <f>'49-S 2018CEEIOT(RMB)'!S48*'Price index'!J100</f>
        <v>48552.823960949543</v>
      </c>
      <c r="S47" s="11">
        <f>'49-S 2018CEEIOT(RMB)'!T48*'Price index'!J100</f>
        <v>27235.388034884418</v>
      </c>
      <c r="T47" s="11">
        <f>'49-S 2018CEEIOT(RMB)'!U48*'Price index'!J100</f>
        <v>50635.452125721815</v>
      </c>
      <c r="U47" s="11">
        <f>'49-S 2018CEEIOT(RMB)'!V48*'Price index'!J100</f>
        <v>15325.868098519371</v>
      </c>
      <c r="V47" s="11">
        <f>'49-S 2018CEEIOT(RMB)'!W48*'Price index'!J100</f>
        <v>48971.975955407288</v>
      </c>
      <c r="W47" s="11">
        <f>'49-S 2018CEEIOT(RMB)'!X48*'Price index'!J100</f>
        <v>33296.22451703468</v>
      </c>
      <c r="X47" s="11">
        <f>'49-S 2018CEEIOT(RMB)'!Y48*'Price index'!J100</f>
        <v>33182.704441140515</v>
      </c>
      <c r="Y47" s="11">
        <f>'49-S 2018CEEIOT(RMB)'!Z48*'Price index'!J100</f>
        <v>93442.434325081442</v>
      </c>
      <c r="Z47" s="11">
        <f>'49-S 2018CEEIOT(RMB)'!AA48*'Price index'!J100</f>
        <v>140639.31263127888</v>
      </c>
      <c r="AA47" s="11">
        <f>'49-S 2018CEEIOT(RMB)'!AB48*'Price index'!J100</f>
        <v>425595.29054453433</v>
      </c>
      <c r="AB47" s="11">
        <f>'49-S 2018CEEIOT(RMB)'!AC48*'Price index'!J100</f>
        <v>82462.127938259247</v>
      </c>
      <c r="AC47" s="11">
        <f>'49-S 2018CEEIOT(RMB)'!AD48*'Price index'!J100</f>
        <v>39081.56140120959</v>
      </c>
      <c r="AD47" s="11">
        <f>'49-S 2018CEEIOT(RMB)'!AE48*'Price index'!J100</f>
        <v>103342.81052328639</v>
      </c>
      <c r="AE47" s="11">
        <f>'49-S 2018CEEIOT(RMB)'!AF48*'Price index'!J100</f>
        <v>1297719.8495669533</v>
      </c>
      <c r="AF47" s="11">
        <f>'49-S 2018CEEIOT(RMB)'!AG48*'Price index'!J100</f>
        <v>293112.83175534161</v>
      </c>
      <c r="AG47" s="11">
        <f>'49-S 2018CEEIOT(RMB)'!AH48*'Price index'!J100</f>
        <v>207943.87729893188</v>
      </c>
      <c r="AH47" s="11">
        <f>'49-S 2018CEEIOT(RMB)'!AI48*'Price index'!J100</f>
        <v>146232.16570862842</v>
      </c>
      <c r="AI47" s="11">
        <f>'49-S 2018CEEIOT(RMB)'!AJ48*'Price index'!J100</f>
        <v>386411.93392517394</v>
      </c>
      <c r="AJ47" s="11">
        <f>'49-S 2018CEEIOT(RMB)'!AK48*'Price index'!J100</f>
        <v>518130.34234310081</v>
      </c>
      <c r="AK47" s="11">
        <f>'49-S 2018CEEIOT(RMB)'!AL48*'Price index'!J100</f>
        <v>409315.13129482721</v>
      </c>
      <c r="AL47" s="11">
        <f>'49-S 2018CEEIOT(RMB)'!AM48*'Price index'!J100</f>
        <v>40308.814898334218</v>
      </c>
      <c r="AM47" s="11">
        <f>'49-S 2018CEEIOT(RMB)'!AN48*'Price index'!J100</f>
        <v>208249.40051475287</v>
      </c>
      <c r="AN47" s="11">
        <f>'49-S 2018CEEIOT(RMB)'!AO48*'Price index'!J100</f>
        <v>299180.10292442091</v>
      </c>
      <c r="AO47" s="11">
        <f>'49-S 2018CEEIOT(RMB)'!AP48*'Price index'!J100</f>
        <v>23996.878886260962</v>
      </c>
      <c r="AP47" s="11">
        <f>'49-S 2018CEEIOT(RMB)'!AQ48*'Price index'!J100</f>
        <v>31093.60435948005</v>
      </c>
      <c r="AQ47" s="11">
        <f>'49-S 2018CEEIOT(RMB)'!AR48*'Price index'!J100</f>
        <v>3447.3049088588168</v>
      </c>
      <c r="AR47" s="11">
        <f>'49-S 2018CEEIOT(RMB)'!AS48*'Price index'!J100</f>
        <v>9890.4599969442315</v>
      </c>
      <c r="AS47" s="11">
        <f>'49-S 2018CEEIOT(RMB)'!AT48*'Price index'!J100</f>
        <v>2396612.6894124071</v>
      </c>
      <c r="AT47" s="11">
        <f>'49-S 2018CEEIOT(RMB)'!AU48*'Price index'!J100</f>
        <v>66884.544522768047</v>
      </c>
      <c r="AU47" s="11">
        <f>'49-S 2018CEEIOT(RMB)'!AV48*'Price index'!J100</f>
        <v>42389.762086099508</v>
      </c>
      <c r="AV47" s="11">
        <f>'49-S 2018CEEIOT(RMB)'!AW48*'Price index'!J100</f>
        <v>1817856.8238425558</v>
      </c>
      <c r="AW47" s="11">
        <f>'49-S 2018CEEIOT(RMB)'!AX48*'Price index'!J100</f>
        <v>1821399.0666910214</v>
      </c>
      <c r="AX47" s="11">
        <f>'49-S 2018CEEIOT(RMB)'!AY48*'Price index'!J100</f>
        <v>74226.37009265025</v>
      </c>
      <c r="AY47" s="11">
        <f>'49-S 2018CEEIOT(RMB)'!AZ48*'Price index'!J100</f>
        <v>1923855.3839425221</v>
      </c>
      <c r="AZ47" s="11">
        <f>'49-S 2018CEEIOT(RMB)'!BA48*'Price index'!J100</f>
        <v>13808895.198036546</v>
      </c>
      <c r="BA47" s="11">
        <f>'49-S 2018CEEIOT(RMB)'!BB48*'Price index'!J100</f>
        <v>0</v>
      </c>
      <c r="BB47" s="11">
        <f>'49-S 2018CEEIOT(RMB)'!BC48*'Price index'!J100</f>
        <v>0</v>
      </c>
      <c r="BC47" s="11">
        <f>'49-S 2018CEEIOT(RMB)'!BD48*'Price index'!J100</f>
        <v>0</v>
      </c>
      <c r="BD47" s="11">
        <f>'49-S 2018CEEIOT(RMB)'!BE48*'Price index'!J100</f>
        <v>0</v>
      </c>
      <c r="BE47" s="11">
        <f>'49-S 2018CEEIOT(RMB)'!BF48*'Price index'!J100</f>
        <v>0</v>
      </c>
      <c r="BF47" s="11">
        <f>'49-S 2018CEEIOT(RMB)'!BG48*'Price index'!J100</f>
        <v>1092491.4503352337</v>
      </c>
      <c r="BG47" s="11">
        <f>'49-S 2018CEEIOT(RMB)'!BH48*'Price index'!J100</f>
        <v>0</v>
      </c>
      <c r="BH47" s="11">
        <f>'49-S 2018CEEIOT(RMB)'!BI48*'Price index'!J100</f>
        <v>1092491.4503352337</v>
      </c>
      <c r="BI47" s="11">
        <f>'49-S 2018CEEIOT(RMB)'!BJ48*'Price index'!J100</f>
        <v>4645483.6253179656</v>
      </c>
      <c r="BJ47" s="11">
        <f>'49-S 2018CEEIOT(RMB)'!BK48*'Price index'!J100</f>
        <v>5737975.0756532094</v>
      </c>
      <c r="BK47" s="11">
        <f>'49-S 2018CEEIOT(RMB)'!BL48*'Price index'!J100</f>
        <v>1640876.9501701086</v>
      </c>
      <c r="BL47" s="11">
        <f>'49-S 2018CEEIOT(RMB)'!BM48*'Price index'!J100</f>
        <v>17905993.323519628</v>
      </c>
    </row>
    <row r="48" spans="1:64" x14ac:dyDescent="0.25">
      <c r="A48" s="555" t="s">
        <v>531</v>
      </c>
      <c r="B48" s="274">
        <v>43</v>
      </c>
      <c r="C48" s="11">
        <f>'49-S 2018CEEIOT(RMB)'!D49*'Price index'!J101</f>
        <v>7989983.3005795814</v>
      </c>
      <c r="D48" s="11">
        <f>'49-S 2018CEEIOT(RMB)'!E49*'Price index'!J101</f>
        <v>153565.65280154874</v>
      </c>
      <c r="E48" s="11">
        <f>'49-S 2018CEEIOT(RMB)'!F49*'Price index'!J101</f>
        <v>507276.00286780851</v>
      </c>
      <c r="F48" s="11">
        <f>'49-S 2018CEEIOT(RMB)'!G49*'Price index'!J101</f>
        <v>736573.8931661878</v>
      </c>
      <c r="G48" s="11">
        <f>'49-S 2018CEEIOT(RMB)'!H49*'Price index'!J101</f>
        <v>669375.67357509944</v>
      </c>
      <c r="H48" s="11">
        <f>'49-S 2018CEEIOT(RMB)'!I49*'Price index'!J101</f>
        <v>8717446.6568324603</v>
      </c>
      <c r="I48" s="11">
        <f>'49-S 2018CEEIOT(RMB)'!J49*'Price index'!J101</f>
        <v>4065040.9514327268</v>
      </c>
      <c r="J48" s="11">
        <f>'49-S 2018CEEIOT(RMB)'!K49*'Price index'!J101</f>
        <v>4758080.5900019985</v>
      </c>
      <c r="K48" s="11">
        <f>'49-S 2018CEEIOT(RMB)'!L49*'Price index'!J101</f>
        <v>4416279.6303270282</v>
      </c>
      <c r="L48" s="11">
        <f>'49-S 2018CEEIOT(RMB)'!M49*'Price index'!J101</f>
        <v>6314515.8984014755</v>
      </c>
      <c r="M48" s="11">
        <f>'49-S 2018CEEIOT(RMB)'!N49*'Price index'!J101</f>
        <v>466649.86425836018</v>
      </c>
      <c r="N48" s="11">
        <f>'49-S 2018CEEIOT(RMB)'!O49*'Price index'!J101</f>
        <v>5091565.1582807908</v>
      </c>
      <c r="O48" s="11">
        <f>'49-S 2018CEEIOT(RMB)'!P49*'Price index'!J101</f>
        <v>2487774.8632487538</v>
      </c>
      <c r="P48" s="11">
        <f>'49-S 2018CEEIOT(RMB)'!Q49*'Price index'!J101</f>
        <v>1547389.5569419139</v>
      </c>
      <c r="Q48" s="11">
        <f>'49-S 2018CEEIOT(RMB)'!R49*'Price index'!J101</f>
        <v>279169.67517501093</v>
      </c>
      <c r="R48" s="11">
        <f>'49-S 2018CEEIOT(RMB)'!S49*'Price index'!J101</f>
        <v>6933616.9835999338</v>
      </c>
      <c r="S48" s="11">
        <f>'49-S 2018CEEIOT(RMB)'!T49*'Price index'!J101</f>
        <v>2209699.0632723588</v>
      </c>
      <c r="T48" s="11">
        <f>'49-S 2018CEEIOT(RMB)'!U49*'Price index'!J101</f>
        <v>903813.7202954886</v>
      </c>
      <c r="U48" s="11">
        <f>'49-S 2018CEEIOT(RMB)'!V49*'Price index'!J101</f>
        <v>3678928.4075223817</v>
      </c>
      <c r="V48" s="11">
        <f>'49-S 2018CEEIOT(RMB)'!W49*'Price index'!J101</f>
        <v>1274493.6153908626</v>
      </c>
      <c r="W48" s="11">
        <f>'49-S 2018CEEIOT(RMB)'!X49*'Price index'!J101</f>
        <v>5398593.8936456721</v>
      </c>
      <c r="X48" s="11">
        <f>'49-S 2018CEEIOT(RMB)'!Y49*'Price index'!J101</f>
        <v>596055.16841653944</v>
      </c>
      <c r="Y48" s="11">
        <f>'49-S 2018CEEIOT(RMB)'!Z49*'Price index'!J101</f>
        <v>1366433.2025872921</v>
      </c>
      <c r="Z48" s="11">
        <f>'49-S 2018CEEIOT(RMB)'!AA49*'Price index'!J101</f>
        <v>6447069.3803614052</v>
      </c>
      <c r="AA48" s="11">
        <f>'49-S 2018CEEIOT(RMB)'!AB49*'Price index'!J101</f>
        <v>43121268.967133127</v>
      </c>
      <c r="AB48" s="11">
        <f>'49-S 2018CEEIOT(RMB)'!AC49*'Price index'!J101</f>
        <v>4573512.3810133059</v>
      </c>
      <c r="AC48" s="11">
        <f>'49-S 2018CEEIOT(RMB)'!AD49*'Price index'!J101</f>
        <v>2777316.0727620432</v>
      </c>
      <c r="AD48" s="11">
        <f>'49-S 2018CEEIOT(RMB)'!AE49*'Price index'!J101</f>
        <v>6295136.8954606019</v>
      </c>
      <c r="AE48" s="11">
        <f>'49-S 2018CEEIOT(RMB)'!AF49*'Price index'!J101</f>
        <v>37874739.26390662</v>
      </c>
      <c r="AF48" s="11">
        <f>'49-S 2018CEEIOT(RMB)'!AG49*'Price index'!J101</f>
        <v>36985314.594688199</v>
      </c>
      <c r="AG48" s="11">
        <f>'49-S 2018CEEIOT(RMB)'!AH49*'Price index'!J101</f>
        <v>26302812.570050277</v>
      </c>
      <c r="AH48" s="11">
        <f>'49-S 2018CEEIOT(RMB)'!AI49*'Price index'!J101</f>
        <v>22565635.380116653</v>
      </c>
      <c r="AI48" s="11">
        <f>'49-S 2018CEEIOT(RMB)'!AJ49*'Price index'!J101</f>
        <v>8721914.8116292562</v>
      </c>
      <c r="AJ48" s="11">
        <f>'49-S 2018CEEIOT(RMB)'!AK49*'Price index'!J101</f>
        <v>5511688.122928624</v>
      </c>
      <c r="AK48" s="11">
        <f>'49-S 2018CEEIOT(RMB)'!AL49*'Price index'!J101</f>
        <v>5765380.9660854666</v>
      </c>
      <c r="AL48" s="11">
        <f>'49-S 2018CEEIOT(RMB)'!AM49*'Price index'!J101</f>
        <v>1766368.9172755785</v>
      </c>
      <c r="AM48" s="11">
        <f>'49-S 2018CEEIOT(RMB)'!AN49*'Price index'!J101</f>
        <v>7577678.2718210081</v>
      </c>
      <c r="AN48" s="11">
        <f>'49-S 2018CEEIOT(RMB)'!AO49*'Price index'!J101</f>
        <v>10071792.474142337</v>
      </c>
      <c r="AO48" s="11">
        <f>'49-S 2018CEEIOT(RMB)'!AP49*'Price index'!J101</f>
        <v>1272456.3492032452</v>
      </c>
      <c r="AP48" s="11">
        <f>'49-S 2018CEEIOT(RMB)'!AQ49*'Price index'!J101</f>
        <v>991126.59220992215</v>
      </c>
      <c r="AQ48" s="11">
        <f>'49-S 2018CEEIOT(RMB)'!AR49*'Price index'!J101</f>
        <v>404366.37620203715</v>
      </c>
      <c r="AR48" s="11">
        <f>'49-S 2018CEEIOT(RMB)'!AS49*'Price index'!J101</f>
        <v>552806.91431507736</v>
      </c>
      <c r="AS48" s="11">
        <f>'49-S 2018CEEIOT(RMB)'!AT49*'Price index'!J101</f>
        <v>197247558.39649585</v>
      </c>
      <c r="AT48" s="11">
        <f>'49-S 2018CEEIOT(RMB)'!AU49*'Price index'!J101</f>
        <v>1315650.6776637516</v>
      </c>
      <c r="AU48" s="11">
        <f>'49-S 2018CEEIOT(RMB)'!AV49*'Price index'!J101</f>
        <v>4228946.2855815524</v>
      </c>
      <c r="AV48" s="11">
        <f>'49-S 2018CEEIOT(RMB)'!AW49*'Price index'!J101</f>
        <v>37260768.662651286</v>
      </c>
      <c r="AW48" s="11">
        <f>'49-S 2018CEEIOT(RMB)'!AX49*'Price index'!J101</f>
        <v>16890394.297881503</v>
      </c>
      <c r="AX48" s="11">
        <f>'49-S 2018CEEIOT(RMB)'!AY49*'Price index'!J101</f>
        <v>17370378.74117076</v>
      </c>
      <c r="AY48" s="11">
        <f>'49-S 2018CEEIOT(RMB)'!AZ49*'Price index'!J101</f>
        <v>45875162.613213956</v>
      </c>
      <c r="AZ48" s="11">
        <f>'49-S 2018CEEIOT(RMB)'!BA49*'Price index'!J101</f>
        <v>620329566.39858508</v>
      </c>
      <c r="BA48" s="11">
        <f>'49-S 2018CEEIOT(RMB)'!BB49*'Price index'!J101</f>
        <v>11413692.849019667</v>
      </c>
      <c r="BB48" s="11">
        <f>'49-S 2018CEEIOT(RMB)'!BC49*'Price index'!J101</f>
        <v>50493829.52954267</v>
      </c>
      <c r="BC48" s="11">
        <f>'49-S 2018CEEIOT(RMB)'!BD49*'Price index'!J101</f>
        <v>61907522.378562339</v>
      </c>
      <c r="BD48" s="11">
        <f>'49-S 2018CEEIOT(RMB)'!BE49*'Price index'!J101</f>
        <v>0</v>
      </c>
      <c r="BE48" s="11">
        <f>'49-S 2018CEEIOT(RMB)'!BF49*'Price index'!J101</f>
        <v>61907522.378562339</v>
      </c>
      <c r="BF48" s="11">
        <f>'49-S 2018CEEIOT(RMB)'!BG49*'Price index'!J101</f>
        <v>0</v>
      </c>
      <c r="BG48" s="11">
        <f>'49-S 2018CEEIOT(RMB)'!BH49*'Price index'!J101</f>
        <v>0</v>
      </c>
      <c r="BH48" s="11">
        <f>'49-S 2018CEEIOT(RMB)'!BI49*'Price index'!J101</f>
        <v>0</v>
      </c>
      <c r="BI48" s="11">
        <f>'49-S 2018CEEIOT(RMB)'!BJ49*'Price index'!J101</f>
        <v>1055379.2440011611</v>
      </c>
      <c r="BJ48" s="11">
        <f>'49-S 2018CEEIOT(RMB)'!BK49*'Price index'!J101</f>
        <v>62962901.622563496</v>
      </c>
      <c r="BK48" s="11">
        <f>'49-S 2018CEEIOT(RMB)'!BL49*'Price index'!J101</f>
        <v>177278.48181565275</v>
      </c>
      <c r="BL48" s="11">
        <f>'49-S 2018CEEIOT(RMB)'!BM49*'Price index'!J101</f>
        <v>683115189.53933263</v>
      </c>
    </row>
    <row r="49" spans="1:64" x14ac:dyDescent="0.25">
      <c r="A49" s="555" t="s">
        <v>532</v>
      </c>
      <c r="B49" s="274">
        <v>44</v>
      </c>
      <c r="C49" s="11">
        <f>'49-S 2018CEEIOT(RMB)'!D50*'Price index'!J102</f>
        <v>85150.650651111893</v>
      </c>
      <c r="D49" s="11">
        <f>'49-S 2018CEEIOT(RMB)'!E50*'Price index'!J102</f>
        <v>9223.1873917416724</v>
      </c>
      <c r="E49" s="11">
        <f>'49-S 2018CEEIOT(RMB)'!F50*'Price index'!J102</f>
        <v>26533.007752793357</v>
      </c>
      <c r="F49" s="11">
        <f>'49-S 2018CEEIOT(RMB)'!G50*'Price index'!J102</f>
        <v>13712.905804801854</v>
      </c>
      <c r="G49" s="11">
        <f>'49-S 2018CEEIOT(RMB)'!H50*'Price index'!J102</f>
        <v>24772.04482273278</v>
      </c>
      <c r="H49" s="11">
        <f>'49-S 2018CEEIOT(RMB)'!I50*'Price index'!J102</f>
        <v>30683.603991174728</v>
      </c>
      <c r="I49" s="11">
        <f>'49-S 2018CEEIOT(RMB)'!J50*'Price index'!J102</f>
        <v>22443.35725360303</v>
      </c>
      <c r="J49" s="11">
        <f>'49-S 2018CEEIOT(RMB)'!K50*'Price index'!J102</f>
        <v>4490.1158065468826</v>
      </c>
      <c r="K49" s="11">
        <f>'49-S 2018CEEIOT(RMB)'!L50*'Price index'!J102</f>
        <v>984.97810123685747</v>
      </c>
      <c r="L49" s="11">
        <f>'49-S 2018CEEIOT(RMB)'!M50*'Price index'!J102</f>
        <v>25422.511273157295</v>
      </c>
      <c r="M49" s="11">
        <f>'49-S 2018CEEIOT(RMB)'!N50*'Price index'!J102</f>
        <v>62874.878111076607</v>
      </c>
      <c r="N49" s="11">
        <f>'49-S 2018CEEIOT(RMB)'!O50*'Price index'!J102</f>
        <v>113748.0197666435</v>
      </c>
      <c r="O49" s="11">
        <f>'49-S 2018CEEIOT(RMB)'!P50*'Price index'!J102</f>
        <v>302361.55760833074</v>
      </c>
      <c r="P49" s="11">
        <f>'49-S 2018CEEIOT(RMB)'!Q50*'Price index'!J102</f>
        <v>73955.011881684826</v>
      </c>
      <c r="Q49" s="11">
        <f>'49-S 2018CEEIOT(RMB)'!R50*'Price index'!J102</f>
        <v>16909.137587814414</v>
      </c>
      <c r="R49" s="11">
        <f>'49-S 2018CEEIOT(RMB)'!S50*'Price index'!J102</f>
        <v>97100.657942942693</v>
      </c>
      <c r="S49" s="11">
        <f>'49-S 2018CEEIOT(RMB)'!T50*'Price index'!J102</f>
        <v>30181.328354111676</v>
      </c>
      <c r="T49" s="11">
        <f>'49-S 2018CEEIOT(RMB)'!U50*'Price index'!J102</f>
        <v>79134.518147020368</v>
      </c>
      <c r="U49" s="11">
        <f>'49-S 2018CEEIOT(RMB)'!V50*'Price index'!J102</f>
        <v>10936.242094988067</v>
      </c>
      <c r="V49" s="11">
        <f>'49-S 2018CEEIOT(RMB)'!W50*'Price index'!J102</f>
        <v>16373.340360403954</v>
      </c>
      <c r="W49" s="11">
        <f>'49-S 2018CEEIOT(RMB)'!X50*'Price index'!J102</f>
        <v>364753.15510875621</v>
      </c>
      <c r="X49" s="11">
        <f>'49-S 2018CEEIOT(RMB)'!Y50*'Price index'!J102</f>
        <v>15501.479673158598</v>
      </c>
      <c r="Y49" s="11">
        <f>'49-S 2018CEEIOT(RMB)'!Z50*'Price index'!J102</f>
        <v>70373.592654275926</v>
      </c>
      <c r="Z49" s="11">
        <f>'49-S 2018CEEIOT(RMB)'!AA50*'Price index'!J102</f>
        <v>575306.22558496194</v>
      </c>
      <c r="AA49" s="11">
        <f>'49-S 2018CEEIOT(RMB)'!AB50*'Price index'!J102</f>
        <v>2373938.0400825376</v>
      </c>
      <c r="AB49" s="11">
        <f>'49-S 2018CEEIOT(RMB)'!AC50*'Price index'!J102</f>
        <v>3233.4031741548183</v>
      </c>
      <c r="AC49" s="11">
        <f>'49-S 2018CEEIOT(RMB)'!AD50*'Price index'!J102</f>
        <v>0</v>
      </c>
      <c r="AD49" s="11">
        <f>'49-S 2018CEEIOT(RMB)'!AE50*'Price index'!J102</f>
        <v>5024.1908464557127</v>
      </c>
      <c r="AE49" s="11">
        <f>'49-S 2018CEEIOT(RMB)'!AF50*'Price index'!J102</f>
        <v>244817.71394143792</v>
      </c>
      <c r="AF49" s="11">
        <f>'49-S 2018CEEIOT(RMB)'!AG50*'Price index'!J102</f>
        <v>241830.25857830243</v>
      </c>
      <c r="AG49" s="11">
        <f>'49-S 2018CEEIOT(RMB)'!AH50*'Price index'!J102</f>
        <v>68024.672208656033</v>
      </c>
      <c r="AH49" s="11">
        <f>'49-S 2018CEEIOT(RMB)'!AI50*'Price index'!J102</f>
        <v>428472.28406406898</v>
      </c>
      <c r="AI49" s="11">
        <f>'49-S 2018CEEIOT(RMB)'!AJ50*'Price index'!J102</f>
        <v>165097.60976825646</v>
      </c>
      <c r="AJ49" s="11">
        <f>'49-S 2018CEEIOT(RMB)'!AK50*'Price index'!J102</f>
        <v>267149.37559130526</v>
      </c>
      <c r="AK49" s="11">
        <f>'49-S 2018CEEIOT(RMB)'!AL50*'Price index'!J102</f>
        <v>92651.650569170131</v>
      </c>
      <c r="AL49" s="11">
        <f>'49-S 2018CEEIOT(RMB)'!AM50*'Price index'!J102</f>
        <v>131085.97148513608</v>
      </c>
      <c r="AM49" s="11">
        <f>'49-S 2018CEEIOT(RMB)'!AN50*'Price index'!J102</f>
        <v>222312.97952996381</v>
      </c>
      <c r="AN49" s="11">
        <f>'49-S 2018CEEIOT(RMB)'!AO50*'Price index'!J102</f>
        <v>123448.04017666157</v>
      </c>
      <c r="AO49" s="11">
        <f>'49-S 2018CEEIOT(RMB)'!AP50*'Price index'!J102</f>
        <v>11701.696059290114</v>
      </c>
      <c r="AP49" s="11">
        <f>'49-S 2018CEEIOT(RMB)'!AQ50*'Price index'!J102</f>
        <v>172134.2550509742</v>
      </c>
      <c r="AQ49" s="11">
        <f>'49-S 2018CEEIOT(RMB)'!AR50*'Price index'!J102</f>
        <v>80704.295875072858</v>
      </c>
      <c r="AR49" s="11">
        <f>'49-S 2018CEEIOT(RMB)'!AS50*'Price index'!J102</f>
        <v>97753.20338094949</v>
      </c>
      <c r="AS49" s="11">
        <f>'49-S 2018CEEIOT(RMB)'!AT50*'Price index'!J102</f>
        <v>1888809.4142611995</v>
      </c>
      <c r="AT49" s="11">
        <f>'49-S 2018CEEIOT(RMB)'!AU50*'Price index'!J102</f>
        <v>6538326.7494600313</v>
      </c>
      <c r="AU49" s="11">
        <f>'49-S 2018CEEIOT(RMB)'!AV50*'Price index'!J102</f>
        <v>390.86903122289101</v>
      </c>
      <c r="AV49" s="11">
        <f>'49-S 2018CEEIOT(RMB)'!AW50*'Price index'!J102</f>
        <v>39816.815211618938</v>
      </c>
      <c r="AW49" s="11">
        <f>'49-S 2018CEEIOT(RMB)'!AX50*'Price index'!J102</f>
        <v>14879869.587636959</v>
      </c>
      <c r="AX49" s="11">
        <f>'49-S 2018CEEIOT(RMB)'!AY50*'Price index'!J102</f>
        <v>3049426.6341571384</v>
      </c>
      <c r="AY49" s="11">
        <f>'49-S 2018CEEIOT(RMB)'!AZ50*'Price index'!J102</f>
        <v>5121603.5493945275</v>
      </c>
      <c r="AZ49" s="11">
        <f>'49-S 2018CEEIOT(RMB)'!BA50*'Price index'!J102</f>
        <v>38320548.767260112</v>
      </c>
      <c r="BA49" s="11">
        <f>'49-S 2018CEEIOT(RMB)'!BB50*'Price index'!J102</f>
        <v>965862.80856098956</v>
      </c>
      <c r="BB49" s="11">
        <f>'49-S 2018CEEIOT(RMB)'!BC50*'Price index'!J102</f>
        <v>19807068.723860417</v>
      </c>
      <c r="BC49" s="11">
        <f>'49-S 2018CEEIOT(RMB)'!BD50*'Price index'!J102</f>
        <v>20772931.53242138</v>
      </c>
      <c r="BD49" s="11">
        <f>'49-S 2018CEEIOT(RMB)'!BE50*'Price index'!J102</f>
        <v>0</v>
      </c>
      <c r="BE49" s="11">
        <f>'49-S 2018CEEIOT(RMB)'!BF50*'Price index'!J102</f>
        <v>20772931.53242138</v>
      </c>
      <c r="BF49" s="11">
        <f>'49-S 2018CEEIOT(RMB)'!BG50*'Price index'!J102</f>
        <v>0</v>
      </c>
      <c r="BG49" s="11">
        <f>'49-S 2018CEEIOT(RMB)'!BH50*'Price index'!J102</f>
        <v>947305.37970645679</v>
      </c>
      <c r="BH49" s="11">
        <f>'49-S 2018CEEIOT(RMB)'!BI50*'Price index'!J102</f>
        <v>947305.37970645679</v>
      </c>
      <c r="BI49" s="11">
        <f>'49-S 2018CEEIOT(RMB)'!BJ50*'Price index'!J102</f>
        <v>4.9437658087761021</v>
      </c>
      <c r="BJ49" s="11">
        <f>'49-S 2018CEEIOT(RMB)'!BK50*'Price index'!J102</f>
        <v>21720241.855893698</v>
      </c>
      <c r="BK49" s="11">
        <f>'49-S 2018CEEIOT(RMB)'!BL50*'Price index'!J102</f>
        <v>0</v>
      </c>
      <c r="BL49" s="11">
        <f>'49-S 2018CEEIOT(RMB)'!BM50*'Price index'!J102</f>
        <v>60040790.623153806</v>
      </c>
    </row>
    <row r="50" spans="1:64" x14ac:dyDescent="0.25">
      <c r="A50" s="555" t="s">
        <v>533</v>
      </c>
      <c r="B50" s="274">
        <v>45</v>
      </c>
      <c r="C50" s="11">
        <f>'49-S 2018CEEIOT(RMB)'!D51*'Price index'!J103</f>
        <v>928.59519731438547</v>
      </c>
      <c r="D50" s="11">
        <f>'49-S 2018CEEIOT(RMB)'!E51*'Price index'!J103</f>
        <v>17529.161631537227</v>
      </c>
      <c r="E50" s="11">
        <f>'49-S 2018CEEIOT(RMB)'!F51*'Price index'!J103</f>
        <v>269.2601958129876</v>
      </c>
      <c r="F50" s="11">
        <f>'49-S 2018CEEIOT(RMB)'!G51*'Price index'!J103</f>
        <v>3234.3738265889738</v>
      </c>
      <c r="G50" s="11">
        <f>'49-S 2018CEEIOT(RMB)'!H51*'Price index'!J103</f>
        <v>10319.175681049313</v>
      </c>
      <c r="H50" s="11">
        <f>'49-S 2018CEEIOT(RMB)'!I51*'Price index'!J103</f>
        <v>48163.771019278109</v>
      </c>
      <c r="I50" s="11">
        <f>'49-S 2018CEEIOT(RMB)'!J51*'Price index'!J103</f>
        <v>55623.641095468804</v>
      </c>
      <c r="J50" s="11">
        <f>'49-S 2018CEEIOT(RMB)'!K51*'Price index'!J103</f>
        <v>17871.691003641052</v>
      </c>
      <c r="K50" s="11">
        <f>'49-S 2018CEEIOT(RMB)'!L51*'Price index'!J103</f>
        <v>12941.822705385452</v>
      </c>
      <c r="L50" s="11">
        <f>'49-S 2018CEEIOT(RMB)'!M51*'Price index'!J103</f>
        <v>50721.758013898077</v>
      </c>
      <c r="M50" s="11">
        <f>'49-S 2018CEEIOT(RMB)'!N51*'Price index'!J103</f>
        <v>11548.237366094198</v>
      </c>
      <c r="N50" s="11">
        <f>'49-S 2018CEEIOT(RMB)'!O51*'Price index'!J103</f>
        <v>553527.83744355664</v>
      </c>
      <c r="O50" s="11">
        <f>'49-S 2018CEEIOT(RMB)'!P51*'Price index'!J103</f>
        <v>331761.36771658697</v>
      </c>
      <c r="P50" s="11">
        <f>'49-S 2018CEEIOT(RMB)'!Q51*'Price index'!J103</f>
        <v>325638.15782310558</v>
      </c>
      <c r="Q50" s="11">
        <f>'49-S 2018CEEIOT(RMB)'!R51*'Price index'!J103</f>
        <v>9727.3951197496572</v>
      </c>
      <c r="R50" s="11">
        <f>'49-S 2018CEEIOT(RMB)'!S51*'Price index'!J103</f>
        <v>101076.95299850672</v>
      </c>
      <c r="S50" s="11">
        <f>'49-S 2018CEEIOT(RMB)'!T51*'Price index'!J103</f>
        <v>55346.154898104782</v>
      </c>
      <c r="T50" s="11">
        <f>'49-S 2018CEEIOT(RMB)'!U51*'Price index'!J103</f>
        <v>81634.898242975716</v>
      </c>
      <c r="U50" s="11">
        <f>'49-S 2018CEEIOT(RMB)'!V51*'Price index'!J103</f>
        <v>59127.559477256662</v>
      </c>
      <c r="V50" s="11">
        <f>'49-S 2018CEEIOT(RMB)'!W51*'Price index'!J103</f>
        <v>41929.441170223567</v>
      </c>
      <c r="W50" s="11">
        <f>'49-S 2018CEEIOT(RMB)'!X51*'Price index'!J103</f>
        <v>115272.24656645855</v>
      </c>
      <c r="X50" s="11">
        <f>'49-S 2018CEEIOT(RMB)'!Y51*'Price index'!J103</f>
        <v>69219.441995826346</v>
      </c>
      <c r="Y50" s="11">
        <f>'49-S 2018CEEIOT(RMB)'!Z51*'Price index'!J103</f>
        <v>101231.16528123453</v>
      </c>
      <c r="Z50" s="11">
        <f>'49-S 2018CEEIOT(RMB)'!AA51*'Price index'!J103</f>
        <v>103228.95367493921</v>
      </c>
      <c r="AA50" s="11">
        <f>'49-S 2018CEEIOT(RMB)'!AB51*'Price index'!J103</f>
        <v>356979.68612731824</v>
      </c>
      <c r="AB50" s="11">
        <f>'49-S 2018CEEIOT(RMB)'!AC51*'Price index'!J103</f>
        <v>187873.2406629367</v>
      </c>
      <c r="AC50" s="11">
        <f>'49-S 2018CEEIOT(RMB)'!AD51*'Price index'!J103</f>
        <v>43188.679946165394</v>
      </c>
      <c r="AD50" s="11">
        <f>'49-S 2018CEEIOT(RMB)'!AE51*'Price index'!J103</f>
        <v>120159.32934738227</v>
      </c>
      <c r="AE50" s="11">
        <f>'49-S 2018CEEIOT(RMB)'!AF51*'Price index'!J103</f>
        <v>469264.53951173532</v>
      </c>
      <c r="AF50" s="11">
        <f>'49-S 2018CEEIOT(RMB)'!AG51*'Price index'!J103</f>
        <v>258825.87996237984</v>
      </c>
      <c r="AG50" s="11">
        <f>'49-S 2018CEEIOT(RMB)'!AH51*'Price index'!J103</f>
        <v>85809.631218033363</v>
      </c>
      <c r="AH50" s="11">
        <f>'49-S 2018CEEIOT(RMB)'!AI51*'Price index'!J103</f>
        <v>122091.55188732716</v>
      </c>
      <c r="AI50" s="11">
        <f>'49-S 2018CEEIOT(RMB)'!AJ51*'Price index'!J103</f>
        <v>248331.53010038476</v>
      </c>
      <c r="AJ50" s="11">
        <f>'49-S 2018CEEIOT(RMB)'!AK51*'Price index'!J103</f>
        <v>130994.57431972583</v>
      </c>
      <c r="AK50" s="11">
        <f>'49-S 2018CEEIOT(RMB)'!AL51*'Price index'!J103</f>
        <v>118608.35299066447</v>
      </c>
      <c r="AL50" s="11">
        <f>'49-S 2018CEEIOT(RMB)'!AM51*'Price index'!J103</f>
        <v>95157.451664423701</v>
      </c>
      <c r="AM50" s="11">
        <f>'49-S 2018CEEIOT(RMB)'!AN51*'Price index'!J103</f>
        <v>271790.87168438162</v>
      </c>
      <c r="AN50" s="11">
        <f>'49-S 2018CEEIOT(RMB)'!AO51*'Price index'!J103</f>
        <v>315339.30035147071</v>
      </c>
      <c r="AO50" s="11">
        <f>'49-S 2018CEEIOT(RMB)'!AP51*'Price index'!J103</f>
        <v>52861.403617327393</v>
      </c>
      <c r="AP50" s="11">
        <f>'49-S 2018CEEIOT(RMB)'!AQ51*'Price index'!J103</f>
        <v>35423.065334953702</v>
      </c>
      <c r="AQ50" s="11">
        <f>'49-S 2018CEEIOT(RMB)'!AR51*'Price index'!J103</f>
        <v>80929.281460753482</v>
      </c>
      <c r="AR50" s="11">
        <f>'49-S 2018CEEIOT(RMB)'!AS51*'Price index'!J103</f>
        <v>11979.837257597068</v>
      </c>
      <c r="AS50" s="11">
        <f>'49-S 2018CEEIOT(RMB)'!AT51*'Price index'!J103</f>
        <v>864777.62400591013</v>
      </c>
      <c r="AT50" s="11">
        <f>'49-S 2018CEEIOT(RMB)'!AU51*'Price index'!J103</f>
        <v>16115.427531797497</v>
      </c>
      <c r="AU50" s="11">
        <f>'49-S 2018CEEIOT(RMB)'!AV51*'Price index'!J103</f>
        <v>1427256.2310828774</v>
      </c>
      <c r="AV50" s="11">
        <f>'49-S 2018CEEIOT(RMB)'!AW51*'Price index'!J103</f>
        <v>2108076.2410755614</v>
      </c>
      <c r="AW50" s="11">
        <f>'49-S 2018CEEIOT(RMB)'!AX51*'Price index'!J103</f>
        <v>364126.32429020572</v>
      </c>
      <c r="AX50" s="11">
        <f>'49-S 2018CEEIOT(RMB)'!AY51*'Price index'!J103</f>
        <v>1656413.4422608654</v>
      </c>
      <c r="AY50" s="11">
        <f>'49-S 2018CEEIOT(RMB)'!AZ51*'Price index'!J103</f>
        <v>3295397.3213132615</v>
      </c>
      <c r="AZ50" s="11">
        <f>'49-S 2018CEEIOT(RMB)'!BA51*'Price index'!J103</f>
        <v>14915643.879150068</v>
      </c>
      <c r="BA50" s="11">
        <f>'49-S 2018CEEIOT(RMB)'!BB51*'Price index'!J103</f>
        <v>1367916.4729172757</v>
      </c>
      <c r="BB50" s="11">
        <f>'49-S 2018CEEIOT(RMB)'!BC51*'Price index'!J103</f>
        <v>11095878.234948779</v>
      </c>
      <c r="BC50" s="11">
        <f>'49-S 2018CEEIOT(RMB)'!BD51*'Price index'!J103</f>
        <v>12463794.707866047</v>
      </c>
      <c r="BD50" s="11">
        <f>'49-S 2018CEEIOT(RMB)'!BE51*'Price index'!J103</f>
        <v>0</v>
      </c>
      <c r="BE50" s="11">
        <f>'49-S 2018CEEIOT(RMB)'!BF51*'Price index'!J103</f>
        <v>12463794.707866047</v>
      </c>
      <c r="BF50" s="11">
        <f>'49-S 2018CEEIOT(RMB)'!BG51*'Price index'!J103</f>
        <v>0</v>
      </c>
      <c r="BG50" s="11">
        <f>'49-S 2018CEEIOT(RMB)'!BH51*'Price index'!J103</f>
        <v>79446.163987145846</v>
      </c>
      <c r="BH50" s="11">
        <f>'49-S 2018CEEIOT(RMB)'!BI51*'Price index'!J103</f>
        <v>79446.163987145846</v>
      </c>
      <c r="BI50" s="11">
        <f>'49-S 2018CEEIOT(RMB)'!BJ51*'Price index'!J103</f>
        <v>0</v>
      </c>
      <c r="BJ50" s="11">
        <f>'49-S 2018CEEIOT(RMB)'!BK51*'Price index'!J103</f>
        <v>12543240.871853184</v>
      </c>
      <c r="BK50" s="11">
        <f>'49-S 2018CEEIOT(RMB)'!BL51*'Price index'!J103</f>
        <v>0</v>
      </c>
      <c r="BL50" s="11">
        <f>'49-S 2018CEEIOT(RMB)'!BM51*'Price index'!J103</f>
        <v>27458884.751003254</v>
      </c>
    </row>
    <row r="51" spans="1:64" x14ac:dyDescent="0.25">
      <c r="A51" s="555" t="s">
        <v>534</v>
      </c>
      <c r="B51" s="560">
        <v>46</v>
      </c>
      <c r="C51" s="11">
        <f>'49-S 2018CEEIOT(RMB)'!D52*'Price index'!J104</f>
        <v>291158.87987753248</v>
      </c>
      <c r="D51" s="11">
        <f>'49-S 2018CEEIOT(RMB)'!E52*'Price index'!J104</f>
        <v>14199.513007952475</v>
      </c>
      <c r="E51" s="11">
        <f>'49-S 2018CEEIOT(RMB)'!F52*'Price index'!J104</f>
        <v>276953.03208043793</v>
      </c>
      <c r="F51" s="11">
        <f>'49-S 2018CEEIOT(RMB)'!G52*'Price index'!J104</f>
        <v>82156.939342841899</v>
      </c>
      <c r="G51" s="11">
        <f>'49-S 2018CEEIOT(RMB)'!H52*'Price index'!J104</f>
        <v>21990.36144851381</v>
      </c>
      <c r="H51" s="11">
        <f>'49-S 2018CEEIOT(RMB)'!I52*'Price index'!J104</f>
        <v>118237.06471375845</v>
      </c>
      <c r="I51" s="11">
        <f>'49-S 2018CEEIOT(RMB)'!J52*'Price index'!J104</f>
        <v>24244.119826067985</v>
      </c>
      <c r="J51" s="11">
        <f>'49-S 2018CEEIOT(RMB)'!K52*'Price index'!J104</f>
        <v>10815.607443731933</v>
      </c>
      <c r="K51" s="11">
        <f>'49-S 2018CEEIOT(RMB)'!L52*'Price index'!J104</f>
        <v>12439.142209907668</v>
      </c>
      <c r="L51" s="11">
        <f>'49-S 2018CEEIOT(RMB)'!M52*'Price index'!J104</f>
        <v>21000.986374066109</v>
      </c>
      <c r="M51" s="11">
        <f>'49-S 2018CEEIOT(RMB)'!N52*'Price index'!J104</f>
        <v>4569.0457109305935</v>
      </c>
      <c r="N51" s="11">
        <f>'49-S 2018CEEIOT(RMB)'!O52*'Price index'!J104</f>
        <v>79348.579729349629</v>
      </c>
      <c r="O51" s="11">
        <f>'49-S 2018CEEIOT(RMB)'!P52*'Price index'!J104</f>
        <v>59747.077541378516</v>
      </c>
      <c r="P51" s="11">
        <f>'49-S 2018CEEIOT(RMB)'!Q52*'Price index'!J104</f>
        <v>48241.183106070894</v>
      </c>
      <c r="Q51" s="11">
        <f>'49-S 2018CEEIOT(RMB)'!R52*'Price index'!J104</f>
        <v>20222.305670577942</v>
      </c>
      <c r="R51" s="11">
        <f>'49-S 2018CEEIOT(RMB)'!S52*'Price index'!J104</f>
        <v>95639.066787829113</v>
      </c>
      <c r="S51" s="11">
        <f>'49-S 2018CEEIOT(RMB)'!T52*'Price index'!J104</f>
        <v>49798.118626357194</v>
      </c>
      <c r="T51" s="11">
        <f>'49-S 2018CEEIOT(RMB)'!U52*'Price index'!J104</f>
        <v>40621.368424542394</v>
      </c>
      <c r="U51" s="11">
        <f>'49-S 2018CEEIOT(RMB)'!V52*'Price index'!J104</f>
        <v>42634.384361920464</v>
      </c>
      <c r="V51" s="11">
        <f>'49-S 2018CEEIOT(RMB)'!W52*'Price index'!J104</f>
        <v>69629.265659899713</v>
      </c>
      <c r="W51" s="11">
        <f>'49-S 2018CEEIOT(RMB)'!X52*'Price index'!J104</f>
        <v>34381.130192892677</v>
      </c>
      <c r="X51" s="11">
        <f>'49-S 2018CEEIOT(RMB)'!Y52*'Price index'!J104</f>
        <v>27750.776598934368</v>
      </c>
      <c r="Y51" s="11">
        <f>'49-S 2018CEEIOT(RMB)'!Z52*'Price index'!J104</f>
        <v>30736.926137237988</v>
      </c>
      <c r="Z51" s="11">
        <f>'49-S 2018CEEIOT(RMB)'!AA52*'Price index'!J104</f>
        <v>27395.485372157709</v>
      </c>
      <c r="AA51" s="11">
        <f>'49-S 2018CEEIOT(RMB)'!AB52*'Price index'!J104</f>
        <v>276521.70286391105</v>
      </c>
      <c r="AB51" s="11">
        <f>'49-S 2018CEEIOT(RMB)'!AC52*'Price index'!J104</f>
        <v>50843.702699923262</v>
      </c>
      <c r="AC51" s="11">
        <f>'49-S 2018CEEIOT(RMB)'!AD52*'Price index'!J104</f>
        <v>12445.891198201685</v>
      </c>
      <c r="AD51" s="11">
        <f>'49-S 2018CEEIOT(RMB)'!AE52*'Price index'!J104</f>
        <v>75766.252066811066</v>
      </c>
      <c r="AE51" s="11">
        <f>'49-S 2018CEEIOT(RMB)'!AF52*'Price index'!J104</f>
        <v>148813.94034115318</v>
      </c>
      <c r="AF51" s="11">
        <f>'49-S 2018CEEIOT(RMB)'!AG52*'Price index'!J104</f>
        <v>80941.975771591548</v>
      </c>
      <c r="AG51" s="11">
        <f>'49-S 2018CEEIOT(RMB)'!AH52*'Price index'!J104</f>
        <v>62316.808219313454</v>
      </c>
      <c r="AH51" s="11">
        <f>'49-S 2018CEEIOT(RMB)'!AI52*'Price index'!J104</f>
        <v>89476.8466145766</v>
      </c>
      <c r="AI51" s="11">
        <f>'49-S 2018CEEIOT(RMB)'!AJ52*'Price index'!J104</f>
        <v>228011.74156174427</v>
      </c>
      <c r="AJ51" s="11">
        <f>'49-S 2018CEEIOT(RMB)'!AK52*'Price index'!J104</f>
        <v>89854.786481876145</v>
      </c>
      <c r="AK51" s="11">
        <f>'49-S 2018CEEIOT(RMB)'!AL52*'Price index'!J104</f>
        <v>101174.75100290708</v>
      </c>
      <c r="AL51" s="11">
        <f>'49-S 2018CEEIOT(RMB)'!AM52*'Price index'!J104</f>
        <v>39586.582097959988</v>
      </c>
      <c r="AM51" s="11">
        <f>'49-S 2018CEEIOT(RMB)'!AN52*'Price index'!J104</f>
        <v>122634.1071583336</v>
      </c>
      <c r="AN51" s="11">
        <f>'49-S 2018CEEIOT(RMB)'!AO52*'Price index'!J104</f>
        <v>446635.24606408417</v>
      </c>
      <c r="AO51" s="11">
        <f>'49-S 2018CEEIOT(RMB)'!AP52*'Price index'!J104</f>
        <v>23627.653723186326</v>
      </c>
      <c r="AP51" s="11">
        <f>'49-S 2018CEEIOT(RMB)'!AQ52*'Price index'!J104</f>
        <v>21636.48254362935</v>
      </c>
      <c r="AQ51" s="11">
        <f>'49-S 2018CEEIOT(RMB)'!AR52*'Price index'!J104</f>
        <v>32412.88066226786</v>
      </c>
      <c r="AR51" s="11">
        <f>'49-S 2018CEEIOT(RMB)'!AS52*'Price index'!J104</f>
        <v>11793.498217558614</v>
      </c>
      <c r="AS51" s="11">
        <f>'49-S 2018CEEIOT(RMB)'!AT52*'Price index'!J104</f>
        <v>2181461.6830205531</v>
      </c>
      <c r="AT51" s="11">
        <f>'49-S 2018CEEIOT(RMB)'!AU52*'Price index'!J104</f>
        <v>12850.99618601307</v>
      </c>
      <c r="AU51" s="11">
        <f>'49-S 2018CEEIOT(RMB)'!AV52*'Price index'!J104</f>
        <v>41668.558506424117</v>
      </c>
      <c r="AV51" s="11">
        <f>'49-S 2018CEEIOT(RMB)'!AW52*'Price index'!J104</f>
        <v>85257812.225631073</v>
      </c>
      <c r="AW51" s="11">
        <f>'49-S 2018CEEIOT(RMB)'!AX52*'Price index'!J104</f>
        <v>1419544.7065923838</v>
      </c>
      <c r="AX51" s="11">
        <f>'49-S 2018CEEIOT(RMB)'!AY52*'Price index'!J104</f>
        <v>2168523.5425607483</v>
      </c>
      <c r="AY51" s="11">
        <f>'49-S 2018CEEIOT(RMB)'!AZ52*'Price index'!J104</f>
        <v>27824120.091706298</v>
      </c>
      <c r="AZ51" s="11">
        <f>'49-S 2018CEEIOT(RMB)'!BA52*'Price index'!J104</f>
        <v>122324387.0137371</v>
      </c>
      <c r="BA51" s="11">
        <f>'49-S 2018CEEIOT(RMB)'!BB52*'Price index'!J104</f>
        <v>0</v>
      </c>
      <c r="BB51" s="11">
        <f>'49-S 2018CEEIOT(RMB)'!BC52*'Price index'!J104</f>
        <v>0</v>
      </c>
      <c r="BC51" s="11">
        <f>'49-S 2018CEEIOT(RMB)'!BD52*'Price index'!J104</f>
        <v>0</v>
      </c>
      <c r="BD51" s="11">
        <f>'49-S 2018CEEIOT(RMB)'!BE52*'Price index'!J104</f>
        <v>0</v>
      </c>
      <c r="BE51" s="11">
        <f>'49-S 2018CEEIOT(RMB)'!BF52*'Price index'!J104</f>
        <v>0</v>
      </c>
      <c r="BF51" s="11">
        <f>'49-S 2018CEEIOT(RMB)'!BG52*'Price index'!J104</f>
        <v>2243099017.6451654</v>
      </c>
      <c r="BG51" s="11">
        <f>'49-S 2018CEEIOT(RMB)'!BH52*'Price index'!J104</f>
        <v>0</v>
      </c>
      <c r="BH51" s="11">
        <f>'49-S 2018CEEIOT(RMB)'!BI52*'Price index'!J104</f>
        <v>2243099017.6451654</v>
      </c>
      <c r="BI51" s="11">
        <f>'49-S 2018CEEIOT(RMB)'!BJ52*'Price index'!J104</f>
        <v>7936821.8524697572</v>
      </c>
      <c r="BJ51" s="11">
        <f>'49-S 2018CEEIOT(RMB)'!BK52*'Price index'!J104</f>
        <v>2251035839.4976435</v>
      </c>
      <c r="BK51" s="11">
        <f>'49-S 2018CEEIOT(RMB)'!BL52*'Price index'!J104</f>
        <v>5047207.8865855178</v>
      </c>
      <c r="BL51" s="11">
        <f>'49-S 2018CEEIOT(RMB)'!BM52*'Price index'!J104</f>
        <v>2368313018.624795</v>
      </c>
    </row>
    <row r="52" spans="1:64" x14ac:dyDescent="0.25">
      <c r="A52" s="555" t="s">
        <v>574</v>
      </c>
      <c r="B52" s="560">
        <v>47</v>
      </c>
      <c r="C52" s="11">
        <f>'49-S 2018CEEIOT(RMB)'!D53*'Price index'!J105</f>
        <v>11893732.83693127</v>
      </c>
      <c r="D52" s="11">
        <f>'49-S 2018CEEIOT(RMB)'!E53*'Price index'!J105</f>
        <v>1587349.2276054625</v>
      </c>
      <c r="E52" s="11">
        <f>'49-S 2018CEEIOT(RMB)'!F53*'Price index'!J105</f>
        <v>6057944.9597530114</v>
      </c>
      <c r="F52" s="11">
        <f>'49-S 2018CEEIOT(RMB)'!G53*'Price index'!J105</f>
        <v>3207224.0631162752</v>
      </c>
      <c r="G52" s="11">
        <f>'49-S 2018CEEIOT(RMB)'!H53*'Price index'!J105</f>
        <v>1812322.8471045289</v>
      </c>
      <c r="H52" s="11">
        <f>'49-S 2018CEEIOT(RMB)'!I53*'Price index'!J105</f>
        <v>5350433.7954603815</v>
      </c>
      <c r="I52" s="11">
        <f>'49-S 2018CEEIOT(RMB)'!J53*'Price index'!J105</f>
        <v>776018.19439278718</v>
      </c>
      <c r="J52" s="11">
        <f>'49-S 2018CEEIOT(RMB)'!K53*'Price index'!J105</f>
        <v>1338103.7669330786</v>
      </c>
      <c r="K52" s="11">
        <f>'49-S 2018CEEIOT(RMB)'!L53*'Price index'!J105</f>
        <v>1121337.5732654065</v>
      </c>
      <c r="L52" s="11">
        <f>'49-S 2018CEEIOT(RMB)'!M53*'Price index'!J105</f>
        <v>2477740.8212210177</v>
      </c>
      <c r="M52" s="11">
        <f>'49-S 2018CEEIOT(RMB)'!N53*'Price index'!J105</f>
        <v>495331.0083275889</v>
      </c>
      <c r="N52" s="11">
        <f>'49-S 2018CEEIOT(RMB)'!O53*'Price index'!J105</f>
        <v>20568193.03771846</v>
      </c>
      <c r="O52" s="11">
        <f>'49-S 2018CEEIOT(RMB)'!P53*'Price index'!J105</f>
        <v>8225314.7110544546</v>
      </c>
      <c r="P52" s="11">
        <f>'49-S 2018CEEIOT(RMB)'!Q53*'Price index'!J105</f>
        <v>5461391.541593777</v>
      </c>
      <c r="Q52" s="11">
        <f>'49-S 2018CEEIOT(RMB)'!R53*'Price index'!J105</f>
        <v>1687641.9890273905</v>
      </c>
      <c r="R52" s="11">
        <f>'49-S 2018CEEIOT(RMB)'!S53*'Price index'!J105</f>
        <v>14229209.389262974</v>
      </c>
      <c r="S52" s="11">
        <f>'49-S 2018CEEIOT(RMB)'!T53*'Price index'!J105</f>
        <v>11006149.014405819</v>
      </c>
      <c r="T52" s="11">
        <f>'49-S 2018CEEIOT(RMB)'!U53*'Price index'!J105</f>
        <v>7457998.9690035768</v>
      </c>
      <c r="U52" s="11">
        <f>'49-S 2018CEEIOT(RMB)'!V53*'Price index'!J105</f>
        <v>5782839.1197523354</v>
      </c>
      <c r="V52" s="11">
        <f>'49-S 2018CEEIOT(RMB)'!W53*'Price index'!J105</f>
        <v>3818380.8392081042</v>
      </c>
      <c r="W52" s="11">
        <f>'49-S 2018CEEIOT(RMB)'!X53*'Price index'!J105</f>
        <v>5086008.923248413</v>
      </c>
      <c r="X52" s="11">
        <f>'49-S 2018CEEIOT(RMB)'!Y53*'Price index'!J105</f>
        <v>2298738.8671905319</v>
      </c>
      <c r="Y52" s="11">
        <f>'49-S 2018CEEIOT(RMB)'!Z53*'Price index'!J105</f>
        <v>5168531.387952378</v>
      </c>
      <c r="Z52" s="11">
        <f>'49-S 2018CEEIOT(RMB)'!AA53*'Price index'!J105</f>
        <v>14336452.04812941</v>
      </c>
      <c r="AA52" s="11">
        <f>'49-S 2018CEEIOT(RMB)'!AB53*'Price index'!J105</f>
        <v>33022899.679045487</v>
      </c>
      <c r="AB52" s="11">
        <f>'49-S 2018CEEIOT(RMB)'!AC53*'Price index'!J105</f>
        <v>11958546.583123278</v>
      </c>
      <c r="AC52" s="11">
        <f>'49-S 2018CEEIOT(RMB)'!AD53*'Price index'!J105</f>
        <v>2733763.4404580318</v>
      </c>
      <c r="AD52" s="11">
        <f>'49-S 2018CEEIOT(RMB)'!AE53*'Price index'!J105</f>
        <v>13784538.146587856</v>
      </c>
      <c r="AE52" s="11">
        <f>'49-S 2018CEEIOT(RMB)'!AF53*'Price index'!J105</f>
        <v>27661196.990110822</v>
      </c>
      <c r="AF52" s="11">
        <f>'49-S 2018CEEIOT(RMB)'!AG53*'Price index'!J105</f>
        <v>18369891.773519624</v>
      </c>
      <c r="AG52" s="11">
        <f>'49-S 2018CEEIOT(RMB)'!AH53*'Price index'!J105</f>
        <v>11664723.355591228</v>
      </c>
      <c r="AH52" s="11">
        <f>'49-S 2018CEEIOT(RMB)'!AI53*'Price index'!J105</f>
        <v>14625515.842321038</v>
      </c>
      <c r="AI52" s="11">
        <f>'49-S 2018CEEIOT(RMB)'!AJ53*'Price index'!J105</f>
        <v>15722560.329770653</v>
      </c>
      <c r="AJ52" s="11">
        <f>'49-S 2018CEEIOT(RMB)'!AK53*'Price index'!J105</f>
        <v>13483341.122490024</v>
      </c>
      <c r="AK52" s="11">
        <f>'49-S 2018CEEIOT(RMB)'!AL53*'Price index'!J105</f>
        <v>25833403.525318362</v>
      </c>
      <c r="AL52" s="11">
        <f>'49-S 2018CEEIOT(RMB)'!AM53*'Price index'!J105</f>
        <v>4446675.4788969532</v>
      </c>
      <c r="AM52" s="11">
        <f>'49-S 2018CEEIOT(RMB)'!AN53*'Price index'!J105</f>
        <v>20266656.853573885</v>
      </c>
      <c r="AN52" s="11">
        <f>'49-S 2018CEEIOT(RMB)'!AO53*'Price index'!J105</f>
        <v>15807608.601163993</v>
      </c>
      <c r="AO52" s="11">
        <f>'49-S 2018CEEIOT(RMB)'!AP53*'Price index'!J105</f>
        <v>2643722.9151952215</v>
      </c>
      <c r="AP52" s="11">
        <f>'49-S 2018CEEIOT(RMB)'!AQ53*'Price index'!J105</f>
        <v>1324511.9155057333</v>
      </c>
      <c r="AQ52" s="11">
        <f>'49-S 2018CEEIOT(RMB)'!AR53*'Price index'!J105</f>
        <v>474569.46296542016</v>
      </c>
      <c r="AR52" s="11">
        <f>'49-S 2018CEEIOT(RMB)'!AS53*'Price index'!J105</f>
        <v>499003.55930058961</v>
      </c>
      <c r="AS52" s="11">
        <f>'49-S 2018CEEIOT(RMB)'!AT53*'Price index'!J105</f>
        <v>11497621.746949935</v>
      </c>
      <c r="AT52" s="11">
        <f>'49-S 2018CEEIOT(RMB)'!AU53*'Price index'!J105</f>
        <v>1504340.0279062367</v>
      </c>
      <c r="AU52" s="11">
        <f>'49-S 2018CEEIOT(RMB)'!AV53*'Price index'!J105</f>
        <v>326900.93153342389</v>
      </c>
      <c r="AV52" s="11">
        <f>'49-S 2018CEEIOT(RMB)'!AW53*'Price index'!J105</f>
        <v>80578574.005815461</v>
      </c>
      <c r="AW52" s="11">
        <f>'49-S 2018CEEIOT(RMB)'!AX53*'Price index'!J105</f>
        <v>131439359.70108254</v>
      </c>
      <c r="AX52" s="11">
        <f>'49-S 2018CEEIOT(RMB)'!AY53*'Price index'!J105</f>
        <v>102446276.75366899</v>
      </c>
      <c r="AY52" s="11">
        <f>'49-S 2018CEEIOT(RMB)'!AZ53*'Price index'!J105</f>
        <v>191866215.89886743</v>
      </c>
      <c r="AZ52" s="11">
        <f>'49-S 2018CEEIOT(RMB)'!BA53*'Price index'!J105</f>
        <v>895226807.57242012</v>
      </c>
      <c r="BA52" s="11">
        <f>'49-S 2018CEEIOT(RMB)'!BB53*'Price index'!J105</f>
        <v>31367351.969448954</v>
      </c>
      <c r="BB52" s="11">
        <f>'49-S 2018CEEIOT(RMB)'!BC53*'Price index'!J105</f>
        <v>120922216.61906339</v>
      </c>
      <c r="BC52" s="11">
        <f>'49-S 2018CEEIOT(RMB)'!BD53*'Price index'!J105</f>
        <v>152289568.58851263</v>
      </c>
      <c r="BD52" s="11">
        <f>'49-S 2018CEEIOT(RMB)'!BE53*'Price index'!J105</f>
        <v>27557857.430902708</v>
      </c>
      <c r="BE52" s="11">
        <f>'49-S 2018CEEIOT(RMB)'!BF53*'Price index'!J105</f>
        <v>179847426.01941505</v>
      </c>
      <c r="BF52" s="11">
        <f>'49-S 2018CEEIOT(RMB)'!BG53*'Price index'!J105</f>
        <v>41443167.690663844</v>
      </c>
      <c r="BG52" s="11">
        <f>'49-S 2018CEEIOT(RMB)'!BH53*'Price index'!J105</f>
        <v>4288630.8982430194</v>
      </c>
      <c r="BH52" s="11">
        <f>'49-S 2018CEEIOT(RMB)'!BI53*'Price index'!J105</f>
        <v>45731798.588906869</v>
      </c>
      <c r="BI52" s="11">
        <f>'49-S 2018CEEIOT(RMB)'!BJ53*'Price index'!J105</f>
        <v>88973768.36141789</v>
      </c>
      <c r="BJ52" s="11">
        <f>'49-S 2018CEEIOT(RMB)'!BK53*'Price index'!J105</f>
        <v>314552992.96974027</v>
      </c>
      <c r="BK52" s="11">
        <f>'49-S 2018CEEIOT(RMB)'!BL53*'Price index'!J105</f>
        <v>74983344.309939712</v>
      </c>
      <c r="BL52" s="11">
        <f>'49-S 2018CEEIOT(RMB)'!BM53*'Price index'!J105</f>
        <v>1134796456.2322395</v>
      </c>
    </row>
    <row r="53" spans="1:64" x14ac:dyDescent="0.25">
      <c r="A53" s="555" t="s">
        <v>1021</v>
      </c>
      <c r="B53" s="560">
        <v>48</v>
      </c>
      <c r="C53" s="11">
        <f>'49-S 2018CEEIOT(RMB)'!D54*'Price index'!J106</f>
        <v>8135781.3960652845</v>
      </c>
      <c r="D53" s="11">
        <f>'49-S 2018CEEIOT(RMB)'!E54*'Price index'!J106</f>
        <v>729460.20265544055</v>
      </c>
      <c r="E53" s="11">
        <f>'49-S 2018CEEIOT(RMB)'!F54*'Price index'!J106</f>
        <v>9732971.5381561443</v>
      </c>
      <c r="F53" s="11">
        <f>'49-S 2018CEEIOT(RMB)'!G54*'Price index'!J106</f>
        <v>3225359.2908622059</v>
      </c>
      <c r="G53" s="11">
        <f>'49-S 2018CEEIOT(RMB)'!H54*'Price index'!J106</f>
        <v>2376993.8229770903</v>
      </c>
      <c r="H53" s="11">
        <f>'49-S 2018CEEIOT(RMB)'!I54*'Price index'!J106</f>
        <v>5869897.052765307</v>
      </c>
      <c r="I53" s="11">
        <f>'49-S 2018CEEIOT(RMB)'!J54*'Price index'!J106</f>
        <v>876477.3625993809</v>
      </c>
      <c r="J53" s="11">
        <f>'49-S 2018CEEIOT(RMB)'!K54*'Price index'!J106</f>
        <v>1374102.6157553981</v>
      </c>
      <c r="K53" s="11">
        <f>'49-S 2018CEEIOT(RMB)'!L54*'Price index'!J106</f>
        <v>1374519.0045501792</v>
      </c>
      <c r="L53" s="11">
        <f>'49-S 2018CEEIOT(RMB)'!M54*'Price index'!J106</f>
        <v>2154174.1245101383</v>
      </c>
      <c r="M53" s="11">
        <f>'49-S 2018CEEIOT(RMB)'!N54*'Price index'!J106</f>
        <v>720641.39797823131</v>
      </c>
      <c r="N53" s="11">
        <f>'49-S 2018CEEIOT(RMB)'!O54*'Price index'!J106</f>
        <v>36403407.180469669</v>
      </c>
      <c r="O53" s="11">
        <f>'49-S 2018CEEIOT(RMB)'!P54*'Price index'!J106</f>
        <v>15595964.706990547</v>
      </c>
      <c r="P53" s="11">
        <f>'49-S 2018CEEIOT(RMB)'!Q54*'Price index'!J106</f>
        <v>10715432.708652541</v>
      </c>
      <c r="Q53" s="11">
        <f>'49-S 2018CEEIOT(RMB)'!R54*'Price index'!J106</f>
        <v>4410230.492923623</v>
      </c>
      <c r="R53" s="11">
        <f>'49-S 2018CEEIOT(RMB)'!S54*'Price index'!J106</f>
        <v>16296093.817731699</v>
      </c>
      <c r="S53" s="11">
        <f>'49-S 2018CEEIOT(RMB)'!T54*'Price index'!J106</f>
        <v>13985866.77728251</v>
      </c>
      <c r="T53" s="11">
        <f>'49-S 2018CEEIOT(RMB)'!U54*'Price index'!J106</f>
        <v>14050480.159095053</v>
      </c>
      <c r="U53" s="11">
        <f>'49-S 2018CEEIOT(RMB)'!V54*'Price index'!J106</f>
        <v>12382601.436711501</v>
      </c>
      <c r="V53" s="11">
        <f>'49-S 2018CEEIOT(RMB)'!W54*'Price index'!J106</f>
        <v>8751368.9339863826</v>
      </c>
      <c r="W53" s="11">
        <f>'49-S 2018CEEIOT(RMB)'!X54*'Price index'!J106</f>
        <v>10241338.776781213</v>
      </c>
      <c r="X53" s="11">
        <f>'49-S 2018CEEIOT(RMB)'!Y54*'Price index'!J106</f>
        <v>6034035.7178594302</v>
      </c>
      <c r="Y53" s="11">
        <f>'49-S 2018CEEIOT(RMB)'!Z54*'Price index'!J106</f>
        <v>7921091.2434858428</v>
      </c>
      <c r="Z53" s="11">
        <f>'49-S 2018CEEIOT(RMB)'!AA54*'Price index'!J106</f>
        <v>7434647.5563000012</v>
      </c>
      <c r="AA53" s="11">
        <f>'49-S 2018CEEIOT(RMB)'!AB54*'Price index'!J106</f>
        <v>31571168.187343393</v>
      </c>
      <c r="AB53" s="11">
        <f>'49-S 2018CEEIOT(RMB)'!AC54*'Price index'!J106</f>
        <v>18703124.610874038</v>
      </c>
      <c r="AC53" s="11">
        <f>'49-S 2018CEEIOT(RMB)'!AD54*'Price index'!J106</f>
        <v>2727904.0956095029</v>
      </c>
      <c r="AD53" s="11">
        <f>'49-S 2018CEEIOT(RMB)'!AE54*'Price index'!J106</f>
        <v>17725134.170472417</v>
      </c>
      <c r="AE53" s="11">
        <f>'49-S 2018CEEIOT(RMB)'!AF54*'Price index'!J106</f>
        <v>34409160.271794543</v>
      </c>
      <c r="AF53" s="11">
        <f>'49-S 2018CEEIOT(RMB)'!AG54*'Price index'!J106</f>
        <v>17365029.442100398</v>
      </c>
      <c r="AG53" s="11">
        <f>'49-S 2018CEEIOT(RMB)'!AH54*'Price index'!J106</f>
        <v>12198163.789601717</v>
      </c>
      <c r="AH53" s="11">
        <f>'49-S 2018CEEIOT(RMB)'!AI54*'Price index'!J106</f>
        <v>19392047.957405172</v>
      </c>
      <c r="AI53" s="11">
        <f>'49-S 2018CEEIOT(RMB)'!AJ54*'Price index'!J106</f>
        <v>22849162.946847953</v>
      </c>
      <c r="AJ53" s="11">
        <f>'49-S 2018CEEIOT(RMB)'!AK54*'Price index'!J106</f>
        <v>17198343.854280818</v>
      </c>
      <c r="AK53" s="11">
        <f>'49-S 2018CEEIOT(RMB)'!AL54*'Price index'!J106</f>
        <v>50359353.388450421</v>
      </c>
      <c r="AL53" s="11">
        <f>'49-S 2018CEEIOT(RMB)'!AM54*'Price index'!J106</f>
        <v>9076721.3053993657</v>
      </c>
      <c r="AM53" s="11">
        <f>'49-S 2018CEEIOT(RMB)'!AN54*'Price index'!J106</f>
        <v>34778998.849208653</v>
      </c>
      <c r="AN53" s="11">
        <f>'49-S 2018CEEIOT(RMB)'!AO54*'Price index'!J106</f>
        <v>45999939.366153084</v>
      </c>
      <c r="AO53" s="11">
        <f>'49-S 2018CEEIOT(RMB)'!AP54*'Price index'!J106</f>
        <v>4730751.7367696892</v>
      </c>
      <c r="AP53" s="11">
        <f>'49-S 2018CEEIOT(RMB)'!AQ54*'Price index'!J106</f>
        <v>2175078.5019739945</v>
      </c>
      <c r="AQ53" s="11">
        <f>'49-S 2018CEEIOT(RMB)'!AR54*'Price index'!J106</f>
        <v>313482.11276685086</v>
      </c>
      <c r="AR53" s="11">
        <f>'49-S 2018CEEIOT(RMB)'!AS54*'Price index'!J106</f>
        <v>979359.98088131624</v>
      </c>
      <c r="AS53" s="11">
        <f>'49-S 2018CEEIOT(RMB)'!AT54*'Price index'!J106</f>
        <v>13801570.199166285</v>
      </c>
      <c r="AT53" s="11">
        <f>'49-S 2018CEEIOT(RMB)'!AU54*'Price index'!J106</f>
        <v>1184318.3357854194</v>
      </c>
      <c r="AU53" s="11">
        <f>'49-S 2018CEEIOT(RMB)'!AV54*'Price index'!J106</f>
        <v>533822.91406537988</v>
      </c>
      <c r="AV53" s="11">
        <f>'49-S 2018CEEIOT(RMB)'!AW54*'Price index'!J106</f>
        <v>129122291.42162625</v>
      </c>
      <c r="AW53" s="11">
        <f>'49-S 2018CEEIOT(RMB)'!AX54*'Price index'!J106</f>
        <v>39011449.434497908</v>
      </c>
      <c r="AX53" s="11">
        <f>'49-S 2018CEEIOT(RMB)'!AY54*'Price index'!J106</f>
        <v>38734143.246279947</v>
      </c>
      <c r="AY53" s="11">
        <f>'49-S 2018CEEIOT(RMB)'!AZ54*'Price index'!J106</f>
        <v>267854907.07902339</v>
      </c>
      <c r="AZ53" s="11">
        <f>'49-S 2018CEEIOT(RMB)'!BA54*'Price index'!J106</f>
        <v>1033588364.5155252</v>
      </c>
      <c r="BA53" s="11">
        <f>'49-S 2018CEEIOT(RMB)'!BB54*'Price index'!J106</f>
        <v>58830819.565717936</v>
      </c>
      <c r="BB53" s="11">
        <f>'49-S 2018CEEIOT(RMB)'!BC54*'Price index'!J106</f>
        <v>286061328.84249747</v>
      </c>
      <c r="BC53" s="11">
        <f>'49-S 2018CEEIOT(RMB)'!BD54*'Price index'!J106</f>
        <v>344892148.408216</v>
      </c>
      <c r="BD53" s="11">
        <f>'49-S 2018CEEIOT(RMB)'!BE54*'Price index'!J106</f>
        <v>0</v>
      </c>
      <c r="BE53" s="11">
        <f>'49-S 2018CEEIOT(RMB)'!BF54*'Price index'!J106</f>
        <v>344892148.408216</v>
      </c>
      <c r="BF53" s="11">
        <f>'49-S 2018CEEIOT(RMB)'!BG54*'Price index'!J106</f>
        <v>81394864.772052616</v>
      </c>
      <c r="BG53" s="11">
        <f>'49-S 2018CEEIOT(RMB)'!BH54*'Price index'!J106</f>
        <v>8780879.1058266666</v>
      </c>
      <c r="BH53" s="11">
        <f>'49-S 2018CEEIOT(RMB)'!BI54*'Price index'!J106</f>
        <v>90175743.877879098</v>
      </c>
      <c r="BI53" s="11">
        <f>'49-S 2018CEEIOT(RMB)'!BJ54*'Price index'!J106</f>
        <v>142067733.07228783</v>
      </c>
      <c r="BJ53" s="11">
        <f>'49-S 2018CEEIOT(RMB)'!BK54*'Price index'!J106</f>
        <v>577135625.35838294</v>
      </c>
      <c r="BK53" s="11">
        <f>'49-S 2018CEEIOT(RMB)'!BL54*'Price index'!J106</f>
        <v>44342476.600728475</v>
      </c>
      <c r="BL53" s="11">
        <f>'49-S 2018CEEIOT(RMB)'!BM54*'Price index'!J106</f>
        <v>1566381513.2731614</v>
      </c>
    </row>
    <row r="54" spans="1:64" ht="14.4" thickBot="1" x14ac:dyDescent="0.3">
      <c r="A54" s="555" t="s">
        <v>557</v>
      </c>
      <c r="B54" s="560">
        <v>49</v>
      </c>
      <c r="C54" s="11">
        <f>'49-S 2018CEEIOT(RMB)'!D55*'Price index'!J107</f>
        <v>12715989.297578869</v>
      </c>
      <c r="D54" s="11">
        <f>'49-S 2018CEEIOT(RMB)'!E55*'Price index'!J107</f>
        <v>1941755.4893811417</v>
      </c>
      <c r="E54" s="11">
        <f>'49-S 2018CEEIOT(RMB)'!F55*'Price index'!J107</f>
        <v>4172643.6255854997</v>
      </c>
      <c r="F54" s="11">
        <f>'49-S 2018CEEIOT(RMB)'!G55*'Price index'!J107</f>
        <v>5001622.7238083798</v>
      </c>
      <c r="G54" s="11">
        <f>'49-S 2018CEEIOT(RMB)'!H55*'Price index'!J107</f>
        <v>2837452.2673787614</v>
      </c>
      <c r="H54" s="11">
        <f>'49-S 2018CEEIOT(RMB)'!I55*'Price index'!J107</f>
        <v>20454620.722758528</v>
      </c>
      <c r="I54" s="11">
        <f>'49-S 2018CEEIOT(RMB)'!J55*'Price index'!J107</f>
        <v>5082487.8669383256</v>
      </c>
      <c r="J54" s="11">
        <f>'49-S 2018CEEIOT(RMB)'!K55*'Price index'!J107</f>
        <v>2470335.2974612894</v>
      </c>
      <c r="K54" s="11">
        <f>'49-S 2018CEEIOT(RMB)'!L55*'Price index'!J107</f>
        <v>3860293.2476963387</v>
      </c>
      <c r="L54" s="11">
        <f>'49-S 2018CEEIOT(RMB)'!M55*'Price index'!J107</f>
        <v>5419401.5057122987</v>
      </c>
      <c r="M54" s="11">
        <f>'49-S 2018CEEIOT(RMB)'!N55*'Price index'!J107</f>
        <v>839938.10029753949</v>
      </c>
      <c r="N54" s="11">
        <f>'49-S 2018CEEIOT(RMB)'!O55*'Price index'!J107</f>
        <v>11039680.874868635</v>
      </c>
      <c r="O54" s="11">
        <f>'49-S 2018CEEIOT(RMB)'!P55*'Price index'!J107</f>
        <v>11377716.032473527</v>
      </c>
      <c r="P54" s="11">
        <f>'49-S 2018CEEIOT(RMB)'!Q55*'Price index'!J107</f>
        <v>14974144.802764434</v>
      </c>
      <c r="Q54" s="11">
        <f>'49-S 2018CEEIOT(RMB)'!R55*'Price index'!J107</f>
        <v>1532566.0120333014</v>
      </c>
      <c r="R54" s="11">
        <f>'49-S 2018CEEIOT(RMB)'!S55*'Price index'!J107</f>
        <v>8869022.6433986146</v>
      </c>
      <c r="S54" s="11">
        <f>'49-S 2018CEEIOT(RMB)'!T55*'Price index'!J107</f>
        <v>8977478.6365864109</v>
      </c>
      <c r="T54" s="11">
        <f>'49-S 2018CEEIOT(RMB)'!U55*'Price index'!J107</f>
        <v>4693779.6120849568</v>
      </c>
      <c r="U54" s="11">
        <f>'49-S 2018CEEIOT(RMB)'!V55*'Price index'!J107</f>
        <v>4657098.3479547789</v>
      </c>
      <c r="V54" s="11">
        <f>'49-S 2018CEEIOT(RMB)'!W55*'Price index'!J107</f>
        <v>2773382.5466111032</v>
      </c>
      <c r="W54" s="11">
        <f>'49-S 2018CEEIOT(RMB)'!X55*'Price index'!J107</f>
        <v>7584269.4280496985</v>
      </c>
      <c r="X54" s="11">
        <f>'49-S 2018CEEIOT(RMB)'!Y55*'Price index'!J107</f>
        <v>2670387.9926869981</v>
      </c>
      <c r="Y54" s="11">
        <f>'49-S 2018CEEIOT(RMB)'!Z55*'Price index'!J107</f>
        <v>6604148.7970305188</v>
      </c>
      <c r="Z54" s="11">
        <f>'49-S 2018CEEIOT(RMB)'!AA55*'Price index'!J107</f>
        <v>7423297.1416065497</v>
      </c>
      <c r="AA54" s="11">
        <f>'49-S 2018CEEIOT(RMB)'!AB55*'Price index'!J107</f>
        <v>31537626.723798759</v>
      </c>
      <c r="AB54" s="11">
        <f>'49-S 2018CEEIOT(RMB)'!AC55*'Price index'!J107</f>
        <v>23452678.142245237</v>
      </c>
      <c r="AC54" s="11">
        <f>'49-S 2018CEEIOT(RMB)'!AD55*'Price index'!J107</f>
        <v>1889862.6128022068</v>
      </c>
      <c r="AD54" s="11">
        <f>'49-S 2018CEEIOT(RMB)'!AE55*'Price index'!J107</f>
        <v>12905374.067961464</v>
      </c>
      <c r="AE54" s="11">
        <f>'49-S 2018CEEIOT(RMB)'!AF55*'Price index'!J107</f>
        <v>30477000.076336265</v>
      </c>
      <c r="AF54" s="11">
        <f>'49-S 2018CEEIOT(RMB)'!AG55*'Price index'!J107</f>
        <v>26542127.613113567</v>
      </c>
      <c r="AG54" s="11">
        <f>'49-S 2018CEEIOT(RMB)'!AH55*'Price index'!J107</f>
        <v>14495003.992114149</v>
      </c>
      <c r="AH54" s="11">
        <f>'49-S 2018CEEIOT(RMB)'!AI55*'Price index'!J107</f>
        <v>19570495.737122249</v>
      </c>
      <c r="AI54" s="11">
        <f>'49-S 2018CEEIOT(RMB)'!AJ55*'Price index'!J107</f>
        <v>21578566.342317857</v>
      </c>
      <c r="AJ54" s="11">
        <f>'49-S 2018CEEIOT(RMB)'!AK55*'Price index'!J107</f>
        <v>20308305.700465482</v>
      </c>
      <c r="AK54" s="11">
        <f>'49-S 2018CEEIOT(RMB)'!AL55*'Price index'!J107</f>
        <v>32348181.543065574</v>
      </c>
      <c r="AL54" s="11">
        <f>'49-S 2018CEEIOT(RMB)'!AM55*'Price index'!J107</f>
        <v>6197173.251882107</v>
      </c>
      <c r="AM54" s="11">
        <f>'49-S 2018CEEIOT(RMB)'!AN55*'Price index'!J107</f>
        <v>25387059.96684368</v>
      </c>
      <c r="AN54" s="11">
        <f>'49-S 2018CEEIOT(RMB)'!AO55*'Price index'!J107</f>
        <v>58463851.611061126</v>
      </c>
      <c r="AO54" s="11">
        <f>'49-S 2018CEEIOT(RMB)'!AP55*'Price index'!J107</f>
        <v>4128649.3067205213</v>
      </c>
      <c r="AP54" s="11">
        <f>'49-S 2018CEEIOT(RMB)'!AQ55*'Price index'!J107</f>
        <v>2115233.5530959042</v>
      </c>
      <c r="AQ54" s="11">
        <f>'49-S 2018CEEIOT(RMB)'!AR55*'Price index'!J107</f>
        <v>777018.29509166547</v>
      </c>
      <c r="AR54" s="11">
        <f>'49-S 2018CEEIOT(RMB)'!AS55*'Price index'!J107</f>
        <v>954224.60009410791</v>
      </c>
      <c r="AS54" s="11">
        <f>'49-S 2018CEEIOT(RMB)'!AT55*'Price index'!J107</f>
        <v>39015162.253682822</v>
      </c>
      <c r="AT54" s="11">
        <f>'49-S 2018CEEIOT(RMB)'!AU55*'Price index'!J107</f>
        <v>2950362.7375949267</v>
      </c>
      <c r="AU54" s="11">
        <f>'49-S 2018CEEIOT(RMB)'!AV55*'Price index'!J107</f>
        <v>4169406.5781339458</v>
      </c>
      <c r="AV54" s="11">
        <f>'49-S 2018CEEIOT(RMB)'!AW55*'Price index'!J107</f>
        <v>349236403.73714709</v>
      </c>
      <c r="AW54" s="11">
        <f>'49-S 2018CEEIOT(RMB)'!AX55*'Price index'!J107</f>
        <v>163652963.51529649</v>
      </c>
      <c r="AX54" s="11">
        <f>'49-S 2018CEEIOT(RMB)'!AY55*'Price index'!J107</f>
        <v>303167450.63825572</v>
      </c>
      <c r="AY54" s="11">
        <f>'49-S 2018CEEIOT(RMB)'!AZ55*'Price index'!J107</f>
        <v>1260676048.4330983</v>
      </c>
      <c r="AZ54" s="11">
        <f>'49-S 2018CEEIOT(RMB)'!BA55*'Price index'!J107</f>
        <v>2613969744.0420847</v>
      </c>
      <c r="BA54" s="11">
        <f>'49-S 2018CEEIOT(RMB)'!BB55*'Price index'!J107</f>
        <v>232342848.82459873</v>
      </c>
      <c r="BB54" s="11">
        <f>'49-S 2018CEEIOT(RMB)'!BC55*'Price index'!J107</f>
        <v>1031038219.2853473</v>
      </c>
      <c r="BC54" s="11">
        <f>'49-S 2018CEEIOT(RMB)'!BD55*'Price index'!J107</f>
        <v>1263381068.1099451</v>
      </c>
      <c r="BD54" s="11">
        <f>'49-S 2018CEEIOT(RMB)'!BE55*'Price index'!J107</f>
        <v>1258124384.468982</v>
      </c>
      <c r="BE54" s="11">
        <f>'49-S 2018CEEIOT(RMB)'!BF55*'Price index'!J107</f>
        <v>2521505452.5789275</v>
      </c>
      <c r="BF54" s="11">
        <f>'49-S 2018CEEIOT(RMB)'!BG55*'Price index'!J107</f>
        <v>393775993.29118723</v>
      </c>
      <c r="BG54" s="11">
        <f>'49-S 2018CEEIOT(RMB)'!BH55*'Price index'!J107</f>
        <v>0</v>
      </c>
      <c r="BH54" s="11">
        <f>'49-S 2018CEEIOT(RMB)'!BI55*'Price index'!J107</f>
        <v>393775993.29118723</v>
      </c>
      <c r="BI54" s="11">
        <f>'49-S 2018CEEIOT(RMB)'!BJ55*'Price index'!J107</f>
        <v>70542058.973267391</v>
      </c>
      <c r="BJ54" s="11">
        <f>'49-S 2018CEEIOT(RMB)'!BK55*'Price index'!J107</f>
        <v>2985823504.8433805</v>
      </c>
      <c r="BK54" s="11">
        <f>'49-S 2018CEEIOT(RMB)'!BL55*'Price index'!J107</f>
        <v>103320580.71823891</v>
      </c>
      <c r="BL54" s="11">
        <f>'49-S 2018CEEIOT(RMB)'!BM55*'Price index'!J107</f>
        <v>5496472668.1672249</v>
      </c>
    </row>
    <row r="55" spans="1:64" x14ac:dyDescent="0.25">
      <c r="A55" s="1136" t="s">
        <v>590</v>
      </c>
      <c r="B55" s="275" t="s">
        <v>160</v>
      </c>
      <c r="C55" s="11">
        <f>'49-S 2018CEEIOT(RMB)'!D56*'Price index'!K58</f>
        <v>194817727.19143891</v>
      </c>
      <c r="D55" s="11">
        <f>'49-S 2018CEEIOT(RMB)'!E56*'Price index'!L58</f>
        <v>19645861.067583364</v>
      </c>
      <c r="E55" s="11">
        <f>'49-S 2018CEEIOT(RMB)'!F56*'Price index'!M58</f>
        <v>133405948.46145301</v>
      </c>
      <c r="F55" s="11">
        <f>'49-S 2018CEEIOT(RMB)'!G56*'Price index'!N58</f>
        <v>39129461.059943378</v>
      </c>
      <c r="G55" s="11">
        <f>'49-S 2018CEEIOT(RMB)'!H56*'Price index'!O58</f>
        <v>25458948.716486443</v>
      </c>
      <c r="H55" s="11">
        <f>'49-S 2018CEEIOT(RMB)'!I56*'Price index'!P58</f>
        <v>129330735.34632751</v>
      </c>
      <c r="I55" s="11">
        <f>'49-S 2018CEEIOT(RMB)'!J56*'Price index'!Q58</f>
        <v>50517193.034270838</v>
      </c>
      <c r="J55" s="11">
        <f>'49-S 2018CEEIOT(RMB)'!K56*'Price index'!R58</f>
        <v>38360997.486275427</v>
      </c>
      <c r="K55" s="11">
        <f>'49-S 2018CEEIOT(RMB)'!L56*'Price index'!S58</f>
        <v>26654980.546215266</v>
      </c>
      <c r="L55" s="11">
        <f>'49-S 2018CEEIOT(RMB)'!M56*'Price index'!T58</f>
        <v>38224279.703152239</v>
      </c>
      <c r="M55" s="11">
        <f>'49-S 2018CEEIOT(RMB)'!N56*'Price index'!U58</f>
        <v>11623354.80155124</v>
      </c>
      <c r="N55" s="11">
        <f>'49-S 2018CEEIOT(RMB)'!O56*'Price index'!V58</f>
        <v>532600363.56418288</v>
      </c>
      <c r="O55" s="11">
        <f>'49-S 2018CEEIOT(RMB)'!P56*'Price index'!W58</f>
        <v>179462313.77113023</v>
      </c>
      <c r="P55" s="11">
        <f>'49-S 2018CEEIOT(RMB)'!Q56*'Price index'!X58</f>
        <v>125805642.14215583</v>
      </c>
      <c r="Q55" s="11">
        <f>'49-S 2018CEEIOT(RMB)'!R56*'Price index'!Y58</f>
        <v>33608896.379817948</v>
      </c>
      <c r="R55" s="11">
        <f>'49-S 2018CEEIOT(RMB)'!S56*'Price index'!Z58</f>
        <v>317777097.29554099</v>
      </c>
      <c r="S55" s="11">
        <f>'49-S 2018CEEIOT(RMB)'!T56*'Price index'!AA58</f>
        <v>181498345.49273178</v>
      </c>
      <c r="T55" s="11">
        <f>'49-S 2018CEEIOT(RMB)'!U56*'Price index'!AB58</f>
        <v>114368612.04449831</v>
      </c>
      <c r="U55" s="11">
        <f>'49-S 2018CEEIOT(RMB)'!V56*'Price index'!AC58</f>
        <v>127080428.03945769</v>
      </c>
      <c r="V55" s="11">
        <f>'49-S 2018CEEIOT(RMB)'!W56*'Price index'!AD58</f>
        <v>74806438.609857306</v>
      </c>
      <c r="W55" s="11">
        <f>'49-S 2018CEEIOT(RMB)'!X56*'Price index'!AE58</f>
        <v>128929260.27140997</v>
      </c>
      <c r="X55" s="11">
        <f>'49-S 2018CEEIOT(RMB)'!Y56*'Price index'!AF58</f>
        <v>57191708.298680373</v>
      </c>
      <c r="Y55" s="11">
        <f>'49-S 2018CEEIOT(RMB)'!Z56*'Price index'!AG58</f>
        <v>108533800.41380623</v>
      </c>
      <c r="Z55" s="11">
        <f>'49-S 2018CEEIOT(RMB)'!AA56*'Price index'!AH58</f>
        <v>367764370.49684662</v>
      </c>
      <c r="AA55" s="11">
        <f>'49-S 2018CEEIOT(RMB)'!AB56*'Price index'!AI58</f>
        <v>652396723.34748936</v>
      </c>
      <c r="AB55" s="11">
        <f>'49-S 2018CEEIOT(RMB)'!AC56*'Price index'!AJ58</f>
        <v>186455897.41776723</v>
      </c>
      <c r="AC55" s="11">
        <f>'49-S 2018CEEIOT(RMB)'!AD56*'Price index'!AK58</f>
        <v>72510972.538612172</v>
      </c>
      <c r="AD55" s="11">
        <f>'49-S 2018CEEIOT(RMB)'!AE56*'Price index'!AL58</f>
        <v>285222915.27870631</v>
      </c>
      <c r="AE55" s="11">
        <f>'49-S 2018CEEIOT(RMB)'!AF56*'Price index'!AM58</f>
        <v>458991362.35914868</v>
      </c>
      <c r="AF55" s="11">
        <f>'49-S 2018CEEIOT(RMB)'!AG56*'Price index'!AN58</f>
        <v>479307632.77611023</v>
      </c>
      <c r="AG55" s="11">
        <f>'49-S 2018CEEIOT(RMB)'!AH56*'Price index'!AO58</f>
        <v>392642601.64669883</v>
      </c>
      <c r="AH55" s="11">
        <f>'49-S 2018CEEIOT(RMB)'!AI56*'Price index'!AP58</f>
        <v>355542689.25973684</v>
      </c>
      <c r="AI55" s="11">
        <f>'49-S 2018CEEIOT(RMB)'!AJ56*'Price index'!AQ58</f>
        <v>377779990.14773899</v>
      </c>
      <c r="AJ55" s="11">
        <f>'49-S 2018CEEIOT(RMB)'!AK56*'Price index'!AR58</f>
        <v>264664989.16798463</v>
      </c>
      <c r="AK55" s="11">
        <f>'49-S 2018CEEIOT(RMB)'!AL56*'Price index'!AS58</f>
        <v>609736224.2133441</v>
      </c>
      <c r="AL55" s="11">
        <f>'49-S 2018CEEIOT(RMB)'!AM56*'Price index'!AT58</f>
        <v>118616664.55239798</v>
      </c>
      <c r="AM55" s="11">
        <f>'49-S 2018CEEIOT(RMB)'!AN56*'Price index'!AU58</f>
        <v>541727536.29268563</v>
      </c>
      <c r="AN55" s="11">
        <f>'49-S 2018CEEIOT(RMB)'!AO56*'Price index'!AV58</f>
        <v>958611330.44504833</v>
      </c>
      <c r="AO55" s="11">
        <f>'49-S 2018CEEIOT(RMB)'!AP56*'Price index'!AW58</f>
        <v>73028474.285647258</v>
      </c>
      <c r="AP55" s="11">
        <f>'49-S 2018CEEIOT(RMB)'!AQ56*'Price index'!AX58</f>
        <v>30685141.738758452</v>
      </c>
      <c r="AQ55" s="11">
        <f>'49-S 2018CEEIOT(RMB)'!AR56*'Price index'!AY58</f>
        <v>13474439.886628231</v>
      </c>
      <c r="AR55" s="11">
        <f>'49-S 2018CEEIOT(RMB)'!AS56*'Price index'!AZ58</f>
        <v>13680656.718470959</v>
      </c>
      <c r="AS55" s="11">
        <f>'49-S 2018CEEIOT(RMB)'!AT56*'Price index'!BA58</f>
        <v>467076900.26678032</v>
      </c>
      <c r="AT55" s="11">
        <f>'49-S 2018CEEIOT(RMB)'!AU56*'Price index'!BB58</f>
        <v>45850182.475500017</v>
      </c>
      <c r="AU55" s="11">
        <f>'49-S 2018CEEIOT(RMB)'!AV56*'Price index'!BC58</f>
        <v>14301427.505734358</v>
      </c>
      <c r="AV55" s="11">
        <f>'49-S 2018CEEIOT(RMB)'!AW56*'Price index'!BD58</f>
        <v>1792880236.7747362</v>
      </c>
      <c r="AW55" s="11">
        <f>'49-S 2018CEEIOT(RMB)'!AX56*'Price index'!BE58</f>
        <v>619733522.32137251</v>
      </c>
      <c r="AX55" s="11">
        <f>'49-S 2018CEEIOT(RMB)'!AY56*'Price index'!BF58</f>
        <v>659135308.92748022</v>
      </c>
      <c r="AY55" s="11">
        <f>'49-S 2018CEEIOT(RMB)'!AZ56*'Price index'!BG58</f>
        <v>2569185396.7120681</v>
      </c>
      <c r="AZ55" s="102">
        <f t="shared" ref="AZ55:BL55" si="0">SUM(AZ6:AZ54)</f>
        <v>15349012921.037109</v>
      </c>
      <c r="BA55" s="102">
        <f t="shared" si="0"/>
        <v>667819156.49869347</v>
      </c>
      <c r="BB55" s="102">
        <f t="shared" si="0"/>
        <v>2554243614.6479049</v>
      </c>
      <c r="BC55" s="102">
        <f t="shared" si="0"/>
        <v>3222062771.1465974</v>
      </c>
      <c r="BD55" s="102">
        <f t="shared" si="0"/>
        <v>1300432801.1180742</v>
      </c>
      <c r="BE55" s="102">
        <f t="shared" si="0"/>
        <v>4522495572.2646713</v>
      </c>
      <c r="BF55" s="102">
        <f t="shared" si="0"/>
        <v>3739825958.3269053</v>
      </c>
      <c r="BG55" s="102">
        <f t="shared" si="0"/>
        <v>116625750.3015822</v>
      </c>
      <c r="BH55" s="102">
        <f t="shared" si="0"/>
        <v>3856451708.6284871</v>
      </c>
      <c r="BI55" s="102">
        <f t="shared" si="0"/>
        <v>1758010761.2401834</v>
      </c>
      <c r="BJ55" s="102">
        <f t="shared" si="0"/>
        <v>10136958042.133347</v>
      </c>
      <c r="BK55" s="102">
        <f t="shared" si="0"/>
        <v>1763204935.7294502</v>
      </c>
      <c r="BL55" s="102">
        <f t="shared" si="0"/>
        <v>23722766027.441006</v>
      </c>
    </row>
    <row r="56" spans="1:64" x14ac:dyDescent="0.25">
      <c r="A56" s="1138" t="s">
        <v>591</v>
      </c>
      <c r="B56" s="276" t="s">
        <v>161</v>
      </c>
      <c r="C56" s="11">
        <f>'49-S 2018CEEIOT(RMB)'!D57*'Price index'!K58</f>
        <v>408330063.64226288</v>
      </c>
      <c r="D56" s="11">
        <f>'49-S 2018CEEIOT(RMB)'!E57*'Price index'!L58</f>
        <v>37557603.051750697</v>
      </c>
      <c r="E56" s="11">
        <f>'49-S 2018CEEIOT(RMB)'!F57*'Price index'!M58</f>
        <v>131947769.25523566</v>
      </c>
      <c r="F56" s="11">
        <f>'49-S 2018CEEIOT(RMB)'!G57*'Price index'!N58</f>
        <v>56299624.076863468</v>
      </c>
      <c r="G56" s="11">
        <f>'49-S 2018CEEIOT(RMB)'!H57*'Price index'!O58</f>
        <v>8726801.3955205306</v>
      </c>
      <c r="H56" s="11">
        <f>'49-S 2018CEEIOT(RMB)'!I57*'Price index'!P58</f>
        <v>57223385.590219952</v>
      </c>
      <c r="I56" s="11">
        <f>'49-S 2018CEEIOT(RMB)'!J57*'Price index'!Q58</f>
        <v>18097510.226690501</v>
      </c>
      <c r="J56" s="11">
        <f>'49-S 2018CEEIOT(RMB)'!K57*'Price index'!R58</f>
        <v>10747093.822682887</v>
      </c>
      <c r="K56" s="11">
        <f>'49-S 2018CEEIOT(RMB)'!L57*'Price index'!S58</f>
        <v>6538962.1961388327</v>
      </c>
      <c r="L56" s="11">
        <f>'49-S 2018CEEIOT(RMB)'!M57*'Price index'!T58</f>
        <v>14147748.846006285</v>
      </c>
      <c r="M56" s="11">
        <f>'49-S 2018CEEIOT(RMB)'!N57*'Price index'!U58</f>
        <v>7295253.071858109</v>
      </c>
      <c r="N56" s="11">
        <f>'49-S 2018CEEIOT(RMB)'!O57*'Price index'!V58</f>
        <v>45455808.608723894</v>
      </c>
      <c r="O56" s="11">
        <f>'49-S 2018CEEIOT(RMB)'!P57*'Price index'!W58</f>
        <v>22787379.585584294</v>
      </c>
      <c r="P56" s="11">
        <f>'49-S 2018CEEIOT(RMB)'!Q57*'Price index'!X58</f>
        <v>16342876.70645405</v>
      </c>
      <c r="Q56" s="11">
        <f>'49-S 2018CEEIOT(RMB)'!R57*'Price index'!Y58</f>
        <v>3394875.6034514164</v>
      </c>
      <c r="R56" s="11">
        <f>'49-S 2018CEEIOT(RMB)'!S57*'Price index'!Z58</f>
        <v>36462774.453317776</v>
      </c>
      <c r="S56" s="11">
        <f>'49-S 2018CEEIOT(RMB)'!T57*'Price index'!AA58</f>
        <v>25962426.835552428</v>
      </c>
      <c r="T56" s="11">
        <f>'49-S 2018CEEIOT(RMB)'!U57*'Price index'!AB58</f>
        <v>16479968.78519544</v>
      </c>
      <c r="U56" s="11">
        <f>'49-S 2018CEEIOT(RMB)'!V57*'Price index'!AC58</f>
        <v>13798460.799553817</v>
      </c>
      <c r="V56" s="11">
        <f>'49-S 2018CEEIOT(RMB)'!W57*'Price index'!AD58</f>
        <v>12383206.987409869</v>
      </c>
      <c r="W56" s="11">
        <f>'49-S 2018CEEIOT(RMB)'!X57*'Price index'!AE58</f>
        <v>10093434.203097599</v>
      </c>
      <c r="X56" s="11">
        <f>'49-S 2018CEEIOT(RMB)'!Y57*'Price index'!AF58</f>
        <v>14111617.33547651</v>
      </c>
      <c r="Y56" s="11">
        <f>'49-S 2018CEEIOT(RMB)'!Z57*'Price index'!AG58</f>
        <v>18699976.681195889</v>
      </c>
      <c r="Z56" s="11">
        <f>'49-S 2018CEEIOT(RMB)'!AA57*'Price index'!AH58</f>
        <v>14326857.099678682</v>
      </c>
      <c r="AA56" s="11">
        <f>'49-S 2018CEEIOT(RMB)'!AB57*'Price index'!AI58</f>
        <v>47798402.392084032</v>
      </c>
      <c r="AB56" s="11">
        <f>'49-S 2018CEEIOT(RMB)'!AC57*'Price index'!AJ58</f>
        <v>27978162.324988645</v>
      </c>
      <c r="AC56" s="11">
        <f>'49-S 2018CEEIOT(RMB)'!AD57*'Price index'!AK58</f>
        <v>6058519.1744446615</v>
      </c>
      <c r="AD56" s="11">
        <f>'49-S 2018CEEIOT(RMB)'!AE57*'Price index'!AL58</f>
        <v>33297707.845771391</v>
      </c>
      <c r="AE56" s="11">
        <f>'49-S 2018CEEIOT(RMB)'!AF57*'Price index'!AM58</f>
        <v>72705253.201345295</v>
      </c>
      <c r="AF56" s="11">
        <f>'49-S 2018CEEIOT(RMB)'!AG57*'Price index'!AN58</f>
        <v>46825195.646916822</v>
      </c>
      <c r="AG56" s="11">
        <f>'49-S 2018CEEIOT(RMB)'!AH57*'Price index'!AO58</f>
        <v>34177429.717575133</v>
      </c>
      <c r="AH56" s="11">
        <f>'49-S 2018CEEIOT(RMB)'!AI57*'Price index'!AP58</f>
        <v>55717164.668732285</v>
      </c>
      <c r="AI56" s="11">
        <f>'49-S 2018CEEIOT(RMB)'!AJ57*'Price index'!AQ58</f>
        <v>46006339.964557536</v>
      </c>
      <c r="AJ56" s="11">
        <f>'49-S 2018CEEIOT(RMB)'!AK57*'Price index'!AR58</f>
        <v>46882455.174257122</v>
      </c>
      <c r="AK56" s="11">
        <f>'49-S 2018CEEIOT(RMB)'!AL57*'Price index'!AS58</f>
        <v>42352971.707000613</v>
      </c>
      <c r="AL56" s="11">
        <f>'49-S 2018CEEIOT(RMB)'!AM57*'Price index'!AT58</f>
        <v>17792328.77525438</v>
      </c>
      <c r="AM56" s="11">
        <f>'49-S 2018CEEIOT(RMB)'!AN57*'Price index'!AU58</f>
        <v>53614654.108796597</v>
      </c>
      <c r="AN56" s="11">
        <f>'49-S 2018CEEIOT(RMB)'!AO57*'Price index'!AV58</f>
        <v>102694281.13163775</v>
      </c>
      <c r="AO56" s="11">
        <f>'49-S 2018CEEIOT(RMB)'!AP57*'Price index'!AW58</f>
        <v>10158650.516852258</v>
      </c>
      <c r="AP56" s="11">
        <f>'49-S 2018CEEIOT(RMB)'!AQ57*'Price index'!AX58</f>
        <v>2724245.3713368499</v>
      </c>
      <c r="AQ56" s="11">
        <f>'49-S 2018CEEIOT(RMB)'!AR57*'Price index'!AY58</f>
        <v>16337101.985749498</v>
      </c>
      <c r="AR56" s="11">
        <f>'49-S 2018CEEIOT(RMB)'!AS57*'Price index'!AZ58</f>
        <v>2740653.8667814666</v>
      </c>
      <c r="AS56" s="11">
        <f>'49-S 2018CEEIOT(RMB)'!AT57*'Price index'!BA58</f>
        <v>63478504.7224994</v>
      </c>
      <c r="AT56" s="11">
        <f>'49-S 2018CEEIOT(RMB)'!AU57*'Price index'!BB58</f>
        <v>5518437.117383725</v>
      </c>
      <c r="AU56" s="11">
        <f>'49-S 2018CEEIOT(RMB)'!AV57*'Price index'!BC58</f>
        <v>5689955.6930458779</v>
      </c>
      <c r="AV56" s="11">
        <f>'49-S 2018CEEIOT(RMB)'!AW57*'Price index'!BD58</f>
        <v>373136716.09759128</v>
      </c>
      <c r="AW56" s="11">
        <f>'49-S 2018CEEIOT(RMB)'!AX57*'Price index'!BE58</f>
        <v>250983599.93764487</v>
      </c>
      <c r="AX56" s="11">
        <f>'49-S 2018CEEIOT(RMB)'!AY57*'Price index'!BF58</f>
        <v>429993352.95811015</v>
      </c>
      <c r="AY56" s="11">
        <f>'49-S 2018CEEIOT(RMB)'!AZ57*'Price index'!BG58</f>
        <v>1596671566.3406525</v>
      </c>
      <c r="AZ56" s="101">
        <f t="shared" ref="AZ56:AZ61" si="1">SUM(C56:AY56)</f>
        <v>4398545129.3009319</v>
      </c>
      <c r="BA56" s="11"/>
      <c r="BB56" s="11"/>
      <c r="BC56" s="12"/>
      <c r="BD56" s="11"/>
      <c r="BE56" s="12"/>
      <c r="BF56" s="11"/>
      <c r="BG56" s="11"/>
      <c r="BH56" s="12"/>
      <c r="BI56" s="11"/>
      <c r="BJ56" s="12"/>
      <c r="BK56" s="11"/>
      <c r="BL56" s="12"/>
    </row>
    <row r="57" spans="1:64" x14ac:dyDescent="0.25">
      <c r="A57" s="1139" t="s">
        <v>592</v>
      </c>
      <c r="B57" s="276" t="s">
        <v>162</v>
      </c>
      <c r="C57" s="11">
        <f>'49-S 2018CEEIOT(RMB)'!D58*'Price index'!K58</f>
        <v>-35563256.535568148</v>
      </c>
      <c r="D57" s="11">
        <f>'49-S 2018CEEIOT(RMB)'!E58*'Price index'!L58</f>
        <v>-1045946.07705196</v>
      </c>
      <c r="E57" s="11">
        <f>'49-S 2018CEEIOT(RMB)'!F58*'Price index'!M58</f>
        <v>195064.7029245141</v>
      </c>
      <c r="F57" s="11">
        <f>'49-S 2018CEEIOT(RMB)'!G58*'Price index'!N58</f>
        <v>381208.12776478479</v>
      </c>
      <c r="G57" s="11">
        <f>'49-S 2018CEEIOT(RMB)'!H58*'Price index'!O58</f>
        <v>1546261.1459037876</v>
      </c>
      <c r="H57" s="11">
        <f>'49-S 2018CEEIOT(RMB)'!I58*'Price index'!P58</f>
        <v>33872418.99049557</v>
      </c>
      <c r="I57" s="11">
        <f>'49-S 2018CEEIOT(RMB)'!J58*'Price index'!Q58</f>
        <v>51749518.126702406</v>
      </c>
      <c r="J57" s="11">
        <f>'49-S 2018CEEIOT(RMB)'!K58*'Price index'!R58</f>
        <v>14663116.870214079</v>
      </c>
      <c r="K57" s="11">
        <f>'49-S 2018CEEIOT(RMB)'!L58*'Price index'!S58</f>
        <v>7312974.4147847136</v>
      </c>
      <c r="L57" s="11">
        <f>'49-S 2018CEEIOT(RMB)'!M58*'Price index'!T58</f>
        <v>5849709.9213088965</v>
      </c>
      <c r="M57" s="11">
        <f>'49-S 2018CEEIOT(RMB)'!N58*'Price index'!U58</f>
        <v>1218352.3687386333</v>
      </c>
      <c r="N57" s="11">
        <f>'49-S 2018CEEIOT(RMB)'!O58*'Price index'!V58</f>
        <v>10129175.601591993</v>
      </c>
      <c r="O57" s="11">
        <f>'49-S 2018CEEIOT(RMB)'!P58*'Price index'!W58</f>
        <v>8523054.9307491742</v>
      </c>
      <c r="P57" s="11">
        <f>'49-S 2018CEEIOT(RMB)'!Q58*'Price index'!X58</f>
        <v>11804941.447303768</v>
      </c>
      <c r="Q57" s="11">
        <f>'49-S 2018CEEIOT(RMB)'!R58*'Price index'!Y58</f>
        <v>46689668.425980709</v>
      </c>
      <c r="R57" s="11">
        <f>'49-S 2018CEEIOT(RMB)'!S58*'Price index'!Z58</f>
        <v>2995796.5462838677</v>
      </c>
      <c r="S57" s="11">
        <f>'49-S 2018CEEIOT(RMB)'!T58*'Price index'!AA58</f>
        <v>-3356320.6665486698</v>
      </c>
      <c r="T57" s="11">
        <f>'49-S 2018CEEIOT(RMB)'!U58*'Price index'!AB58</f>
        <v>1117396.7036463821</v>
      </c>
      <c r="U57" s="11">
        <f>'49-S 2018CEEIOT(RMB)'!V58*'Price index'!AC58</f>
        <v>4663104.0464257421</v>
      </c>
      <c r="V57" s="11">
        <f>'49-S 2018CEEIOT(RMB)'!W58*'Price index'!AD58</f>
        <v>1499109.8041244471</v>
      </c>
      <c r="W57" s="11">
        <f>'49-S 2018CEEIOT(RMB)'!X58*'Price index'!AE58</f>
        <v>6552333.4331858959</v>
      </c>
      <c r="X57" s="11">
        <f>'49-S 2018CEEIOT(RMB)'!Y58*'Price index'!AF58</f>
        <v>2210612.3070097654</v>
      </c>
      <c r="Y57" s="11">
        <f>'49-S 2018CEEIOT(RMB)'!Z58*'Price index'!AG58</f>
        <v>-1009554.675926736</v>
      </c>
      <c r="Z57" s="11">
        <f>'49-S 2018CEEIOT(RMB)'!AA58*'Price index'!AH58</f>
        <v>68158902.421768293</v>
      </c>
      <c r="AA57" s="11">
        <f>'49-S 2018CEEIOT(RMB)'!AB58*'Price index'!AI58</f>
        <v>49894608.321651101</v>
      </c>
      <c r="AB57" s="11">
        <f>'49-S 2018CEEIOT(RMB)'!AC58*'Price index'!AJ58</f>
        <v>14127912.623362785</v>
      </c>
      <c r="AC57" s="11">
        <f>'49-S 2018CEEIOT(RMB)'!AD58*'Price index'!AK58</f>
        <v>1758132.4465992937</v>
      </c>
      <c r="AD57" s="11">
        <f>'49-S 2018CEEIOT(RMB)'!AE58*'Price index'!AL58</f>
        <v>10793499.490581833</v>
      </c>
      <c r="AE57" s="11">
        <f>'49-S 2018CEEIOT(RMB)'!AF58*'Price index'!AM58</f>
        <v>23731154.202032164</v>
      </c>
      <c r="AF57" s="11">
        <f>'49-S 2018CEEIOT(RMB)'!AG58*'Price index'!AN58</f>
        <v>20120295.468031347</v>
      </c>
      <c r="AG57" s="11">
        <f>'49-S 2018CEEIOT(RMB)'!AH58*'Price index'!AO58</f>
        <v>20948977.567965936</v>
      </c>
      <c r="AH57" s="11">
        <f>'49-S 2018CEEIOT(RMB)'!AI58*'Price index'!AP58</f>
        <v>12089345.285036553</v>
      </c>
      <c r="AI57" s="11">
        <f>'49-S 2018CEEIOT(RMB)'!AJ58*'Price index'!AQ58</f>
        <v>17911805.843381148</v>
      </c>
      <c r="AJ57" s="11">
        <f>'49-S 2018CEEIOT(RMB)'!AK58*'Price index'!AR58</f>
        <v>15967697.760070965</v>
      </c>
      <c r="AK57" s="11">
        <f>'49-S 2018CEEIOT(RMB)'!AL58*'Price index'!AS58</f>
        <v>56881665.086427473</v>
      </c>
      <c r="AL57" s="11">
        <f>'49-S 2018CEEIOT(RMB)'!AM58*'Price index'!AT58</f>
        <v>1954357.6824246678</v>
      </c>
      <c r="AM57" s="11">
        <f>'49-S 2018CEEIOT(RMB)'!AN58*'Price index'!AU58</f>
        <v>6544645.7253429787</v>
      </c>
      <c r="AN57" s="11">
        <f>'49-S 2018CEEIOT(RMB)'!AO58*'Price index'!AV58</f>
        <v>-3664872.756381609</v>
      </c>
      <c r="AO57" s="11">
        <f>'49-S 2018CEEIOT(RMB)'!AP58*'Price index'!AW58</f>
        <v>5681404.1306763412</v>
      </c>
      <c r="AP57" s="11">
        <f>'49-S 2018CEEIOT(RMB)'!AQ58*'Price index'!AX58</f>
        <v>4497701.5678371591</v>
      </c>
      <c r="AQ57" s="11">
        <f>'49-S 2018CEEIOT(RMB)'!AR58*'Price index'!AY58</f>
        <v>9210622.1856919266</v>
      </c>
      <c r="AR57" s="11">
        <f>'49-S 2018CEEIOT(RMB)'!AS58*'Price index'!AZ58</f>
        <v>883641.37508153368</v>
      </c>
      <c r="AS57" s="11">
        <f>'49-S 2018CEEIOT(RMB)'!AT58*'Price index'!BA58</f>
        <v>28536843.159640398</v>
      </c>
      <c r="AT57" s="11">
        <f>'49-S 2018CEEIOT(RMB)'!AU58*'Price index'!BB58</f>
        <v>1303623.0589440423</v>
      </c>
      <c r="AU57" s="11">
        <f>'49-S 2018CEEIOT(RMB)'!AV58*'Price index'!BC58</f>
        <v>1680132.2990599186</v>
      </c>
      <c r="AV57" s="11">
        <f>'49-S 2018CEEIOT(RMB)'!AW58*'Price index'!BD58</f>
        <v>82685237.605915383</v>
      </c>
      <c r="AW57" s="11">
        <f>'49-S 2018CEEIOT(RMB)'!AX58*'Price index'!BE58</f>
        <v>12650806.22743815</v>
      </c>
      <c r="AX57" s="11">
        <f>'49-S 2018CEEIOT(RMB)'!AY58*'Price index'!BF58</f>
        <v>95751071.926109269</v>
      </c>
      <c r="AY57" s="11">
        <f>'49-S 2018CEEIOT(RMB)'!AZ58*'Price index'!BG58</f>
        <v>198011572.52413976</v>
      </c>
      <c r="AZ57" s="12">
        <f t="shared" si="1"/>
        <v>930109523.18887234</v>
      </c>
      <c r="BA57" s="11"/>
      <c r="BB57" s="11"/>
      <c r="BC57" s="12"/>
      <c r="BD57" s="11"/>
      <c r="BE57" s="12"/>
      <c r="BF57" s="11"/>
      <c r="BG57" s="11"/>
      <c r="BH57" s="12"/>
      <c r="BI57" s="11"/>
      <c r="BJ57" s="12"/>
      <c r="BK57" s="11"/>
      <c r="BL57" s="12"/>
    </row>
    <row r="58" spans="1:64" x14ac:dyDescent="0.25">
      <c r="A58" s="1139" t="s">
        <v>593</v>
      </c>
      <c r="B58" s="276" t="s">
        <v>163</v>
      </c>
      <c r="C58" s="11">
        <f>'49-S 2018CEEIOT(RMB)'!D59*'Price index'!K58</f>
        <v>13608612.901065301</v>
      </c>
      <c r="D58" s="11">
        <f>'49-S 2018CEEIOT(RMB)'!E59*'Price index'!L58</f>
        <v>1302698.3574379832</v>
      </c>
      <c r="E58" s="11">
        <f>'49-S 2018CEEIOT(RMB)'!F59*'Price index'!M58</f>
        <v>5073314.2864273768</v>
      </c>
      <c r="F58" s="11">
        <f>'49-S 2018CEEIOT(RMB)'!G59*'Price index'!N58</f>
        <v>2112638.5384335667</v>
      </c>
      <c r="G58" s="11">
        <f>'49-S 2018CEEIOT(RMB)'!H59*'Price index'!O58</f>
        <v>3768189.5842271438</v>
      </c>
      <c r="H58" s="11">
        <f>'49-S 2018CEEIOT(RMB)'!I59*'Price index'!P58</f>
        <v>12538988.062790979</v>
      </c>
      <c r="I58" s="11">
        <f>'49-S 2018CEEIOT(RMB)'!J59*'Price index'!Q58</f>
        <v>36827158.28129378</v>
      </c>
      <c r="J58" s="11">
        <f>'49-S 2018CEEIOT(RMB)'!K59*'Price index'!R58</f>
        <v>3587584.310923262</v>
      </c>
      <c r="K58" s="11">
        <f>'49-S 2018CEEIOT(RMB)'!L59*'Price index'!S58</f>
        <v>2613652.0192117402</v>
      </c>
      <c r="L58" s="11">
        <f>'49-S 2018CEEIOT(RMB)'!M59*'Price index'!T58</f>
        <v>5442607.2549812999</v>
      </c>
      <c r="M58" s="11">
        <f>'49-S 2018CEEIOT(RMB)'!N59*'Price index'!U58</f>
        <v>643960.15905614581</v>
      </c>
      <c r="N58" s="11">
        <f>'49-S 2018CEEIOT(RMB)'!O59*'Price index'!V58</f>
        <v>16645122.513252061</v>
      </c>
      <c r="O58" s="11">
        <f>'49-S 2018CEEIOT(RMB)'!P59*'Price index'!W58</f>
        <v>4593302.8213101495</v>
      </c>
      <c r="P58" s="11">
        <f>'49-S 2018CEEIOT(RMB)'!Q59*'Price index'!X58</f>
        <v>4718123.6153744273</v>
      </c>
      <c r="Q58" s="11">
        <f>'49-S 2018CEEIOT(RMB)'!R59*'Price index'!Y58</f>
        <v>970366.82891278772</v>
      </c>
      <c r="R58" s="11">
        <f>'49-S 2018CEEIOT(RMB)'!S59*'Price index'!Z58</f>
        <v>10022081.209505016</v>
      </c>
      <c r="S58" s="11">
        <f>'49-S 2018CEEIOT(RMB)'!T59*'Price index'!AA58</f>
        <v>3281243.6583175506</v>
      </c>
      <c r="T58" s="11">
        <f>'49-S 2018CEEIOT(RMB)'!U59*'Price index'!AB58</f>
        <v>1899919.1389322863</v>
      </c>
      <c r="U58" s="11">
        <f>'49-S 2018CEEIOT(RMB)'!V59*'Price index'!AC58</f>
        <v>4971384.5502483202</v>
      </c>
      <c r="V58" s="11">
        <f>'49-S 2018CEEIOT(RMB)'!W59*'Price index'!AD58</f>
        <v>1765901.6962997604</v>
      </c>
      <c r="W58" s="11">
        <f>'49-S 2018CEEIOT(RMB)'!X59*'Price index'!AE58</f>
        <v>7967096.855691337</v>
      </c>
      <c r="X58" s="11">
        <f>'49-S 2018CEEIOT(RMB)'!Y59*'Price index'!AF58</f>
        <v>2897042.0350833978</v>
      </c>
      <c r="Y58" s="11">
        <f>'49-S 2018CEEIOT(RMB)'!Z59*'Price index'!AG58</f>
        <v>3496517.1860123333</v>
      </c>
      <c r="Z58" s="11">
        <f>'49-S 2018CEEIOT(RMB)'!AA59*'Price index'!AH58</f>
        <v>11450402.754044525</v>
      </c>
      <c r="AA58" s="11">
        <f>'49-S 2018CEEIOT(RMB)'!AB59*'Price index'!AI58</f>
        <v>34289575.5094027</v>
      </c>
      <c r="AB58" s="11">
        <f>'49-S 2018CEEIOT(RMB)'!AC59*'Price index'!AJ58</f>
        <v>6183756.1874782974</v>
      </c>
      <c r="AC58" s="11">
        <f>'49-S 2018CEEIOT(RMB)'!AD59*'Price index'!AK58</f>
        <v>4557987.4227448096</v>
      </c>
      <c r="AD58" s="11">
        <f>'49-S 2018CEEIOT(RMB)'!AE59*'Price index'!AL58</f>
        <v>11534062.195019277</v>
      </c>
      <c r="AE58" s="11">
        <f>'49-S 2018CEEIOT(RMB)'!AF59*'Price index'!AM58</f>
        <v>32022559.153477829</v>
      </c>
      <c r="AF58" s="11">
        <f>'49-S 2018CEEIOT(RMB)'!AG59*'Price index'!AN58</f>
        <v>34573349.677606471</v>
      </c>
      <c r="AG58" s="11">
        <f>'49-S 2018CEEIOT(RMB)'!AH59*'Price index'!AO58</f>
        <v>17481758.782225072</v>
      </c>
      <c r="AH58" s="11">
        <f>'49-S 2018CEEIOT(RMB)'!AI59*'Price index'!AP58</f>
        <v>15365068.498840563</v>
      </c>
      <c r="AI58" s="11">
        <f>'49-S 2018CEEIOT(RMB)'!AJ59*'Price index'!AQ58</f>
        <v>14925910.55467945</v>
      </c>
      <c r="AJ58" s="11">
        <f>'49-S 2018CEEIOT(RMB)'!AK59*'Price index'!AR58</f>
        <v>10188094.783528369</v>
      </c>
      <c r="AK58" s="11">
        <f>'49-S 2018CEEIOT(RMB)'!AL59*'Price index'!AS58</f>
        <v>16269351.168228693</v>
      </c>
      <c r="AL58" s="11">
        <f>'49-S 2018CEEIOT(RMB)'!AM59*'Price index'!AT58</f>
        <v>3549126.2366093583</v>
      </c>
      <c r="AM58" s="11">
        <f>'49-S 2018CEEIOT(RMB)'!AN59*'Price index'!AU58</f>
        <v>16472538.157856377</v>
      </c>
      <c r="AN58" s="11">
        <f>'49-S 2018CEEIOT(RMB)'!AO59*'Price index'!AV58</f>
        <v>32614679.352078345</v>
      </c>
      <c r="AO58" s="11">
        <f>'49-S 2018CEEIOT(RMB)'!AP59*'Price index'!AW58</f>
        <v>1630297.4987786554</v>
      </c>
      <c r="AP58" s="11">
        <f>'49-S 2018CEEIOT(RMB)'!AQ59*'Price index'!AX58</f>
        <v>676180.74782024615</v>
      </c>
      <c r="AQ58" s="11">
        <f>'49-S 2018CEEIOT(RMB)'!AR59*'Price index'!AY58</f>
        <v>4194597.1627349081</v>
      </c>
      <c r="AR58" s="11">
        <f>'49-S 2018CEEIOT(RMB)'!AS59*'Price index'!AZ58</f>
        <v>316858.51288021088</v>
      </c>
      <c r="AS58" s="11">
        <f>'49-S 2018CEEIOT(RMB)'!AT59*'Price index'!BA58</f>
        <v>91842443.264414415</v>
      </c>
      <c r="AT58" s="11">
        <f>'49-S 2018CEEIOT(RMB)'!AU59*'Price index'!BB58</f>
        <v>3774384.1958367135</v>
      </c>
      <c r="AU58" s="11">
        <f>'49-S 2018CEEIOT(RMB)'!AV59*'Price index'!BC58</f>
        <v>4131373.6066238214</v>
      </c>
      <c r="AV58" s="11">
        <f>'49-S 2018CEEIOT(RMB)'!AW59*'Price index'!BD58</f>
        <v>24343483.387349222</v>
      </c>
      <c r="AW58" s="11">
        <f>'49-S 2018CEEIOT(RMB)'!AX59*'Price index'!BE58</f>
        <v>214002038.15322378</v>
      </c>
      <c r="AX58" s="11">
        <f>'49-S 2018CEEIOT(RMB)'!AY59*'Price index'!BF58</f>
        <v>119140146.83992599</v>
      </c>
      <c r="AY58" s="11">
        <f>'49-S 2018CEEIOT(RMB)'!AZ59*'Price index'!BG58</f>
        <v>396267573.97183013</v>
      </c>
      <c r="AZ58" s="12">
        <f t="shared" si="1"/>
        <v>1272545103.6400261</v>
      </c>
      <c r="BA58" s="11"/>
      <c r="BB58" s="11"/>
      <c r="BC58" s="12"/>
      <c r="BD58" s="11"/>
      <c r="BE58" s="12"/>
      <c r="BF58" s="11"/>
      <c r="BG58" s="11"/>
      <c r="BH58" s="12"/>
      <c r="BI58" s="11"/>
      <c r="BJ58" s="12"/>
      <c r="BK58" s="11"/>
      <c r="BL58" s="12"/>
    </row>
    <row r="59" spans="1:64" x14ac:dyDescent="0.25">
      <c r="A59" s="1138" t="s">
        <v>594</v>
      </c>
      <c r="B59" s="276" t="s">
        <v>164</v>
      </c>
      <c r="C59" s="11">
        <f>'49-S 2018CEEIOT(RMB)'!D60*'Price index'!K58</f>
        <v>3603608.630635995</v>
      </c>
      <c r="D59" s="11">
        <f>'49-S 2018CEEIOT(RMB)'!E60*'Price index'!L58</f>
        <v>98312.278963855089</v>
      </c>
      <c r="E59" s="11">
        <f>'49-S 2018CEEIOT(RMB)'!F60*'Price index'!M58</f>
        <v>6616981.112417887</v>
      </c>
      <c r="F59" s="11">
        <f>'49-S 2018CEEIOT(RMB)'!G60*'Price index'!N58</f>
        <v>1361757.1809575385</v>
      </c>
      <c r="G59" s="11">
        <f>'49-S 2018CEEIOT(RMB)'!H60*'Price index'!O58</f>
        <v>9425673.1896885186</v>
      </c>
      <c r="H59" s="11">
        <f>'49-S 2018CEEIOT(RMB)'!I60*'Price index'!P58</f>
        <v>33203016.276322201</v>
      </c>
      <c r="I59" s="11">
        <f>'49-S 2018CEEIOT(RMB)'!J60*'Price index'!Q58</f>
        <v>9196448.9136263691</v>
      </c>
      <c r="J59" s="11">
        <f>'49-S 2018CEEIOT(RMB)'!K60*'Price index'!R58</f>
        <v>4884097.3319068924</v>
      </c>
      <c r="K59" s="11">
        <f>'49-S 2018CEEIOT(RMB)'!L60*'Price index'!S58</f>
        <v>6710654.8116358519</v>
      </c>
      <c r="L59" s="11">
        <f>'49-S 2018CEEIOT(RMB)'!M60*'Price index'!T58</f>
        <v>8183093.0318408292</v>
      </c>
      <c r="M59" s="11">
        <f>'49-S 2018CEEIOT(RMB)'!N60*'Price index'!U58</f>
        <v>-1653557.9196049967</v>
      </c>
      <c r="N59" s="11">
        <f>'49-S 2018CEEIOT(RMB)'!O60*'Price index'!V58</f>
        <v>37697250.2177407</v>
      </c>
      <c r="O59" s="11">
        <f>'49-S 2018CEEIOT(RMB)'!P60*'Price index'!W58</f>
        <v>12397664.113455359</v>
      </c>
      <c r="P59" s="11">
        <f>'49-S 2018CEEIOT(RMB)'!Q60*'Price index'!X58</f>
        <v>21499564.669655662</v>
      </c>
      <c r="Q59" s="11">
        <f>'49-S 2018CEEIOT(RMB)'!R60*'Price index'!Y58</f>
        <v>5228345.9181089327</v>
      </c>
      <c r="R59" s="11">
        <f>'49-S 2018CEEIOT(RMB)'!S60*'Price index'!Z58</f>
        <v>17697461.36667309</v>
      </c>
      <c r="S59" s="11">
        <f>'49-S 2018CEEIOT(RMB)'!T60*'Price index'!AA58</f>
        <v>12644861.909102093</v>
      </c>
      <c r="T59" s="11">
        <f>'49-S 2018CEEIOT(RMB)'!U60*'Price index'!AB58</f>
        <v>8843656.8973523546</v>
      </c>
      <c r="U59" s="11">
        <f>'49-S 2018CEEIOT(RMB)'!V60*'Price index'!AC58</f>
        <v>9303688.4063480441</v>
      </c>
      <c r="V59" s="11">
        <f>'49-S 2018CEEIOT(RMB)'!W60*'Price index'!AD58</f>
        <v>5558514.7194711566</v>
      </c>
      <c r="W59" s="11">
        <f>'49-S 2018CEEIOT(RMB)'!X60*'Price index'!AE58</f>
        <v>13788113.138820047</v>
      </c>
      <c r="X59" s="11">
        <f>'49-S 2018CEEIOT(RMB)'!Y60*'Price index'!AF58</f>
        <v>5169284.4297836293</v>
      </c>
      <c r="Y59" s="11">
        <f>'49-S 2018CEEIOT(RMB)'!Z60*'Price index'!AG58</f>
        <v>10395655.250213616</v>
      </c>
      <c r="Z59" s="11">
        <f>'49-S 2018CEEIOT(RMB)'!AA60*'Price index'!AH58</f>
        <v>23847466.230068292</v>
      </c>
      <c r="AA59" s="11">
        <f>'49-S 2018CEEIOT(RMB)'!AB60*'Price index'!AI58</f>
        <v>64778933.888434097</v>
      </c>
      <c r="AB59" s="11">
        <f>'49-S 2018CEEIOT(RMB)'!AC60*'Price index'!AJ58</f>
        <v>26832886.149516817</v>
      </c>
      <c r="AC59" s="11">
        <f>'49-S 2018CEEIOT(RMB)'!AD60*'Price index'!AK58</f>
        <v>5519626.5255710715</v>
      </c>
      <c r="AD59" s="11">
        <f>'49-S 2018CEEIOT(RMB)'!AE60*'Price index'!AL58</f>
        <v>20498851.170292873</v>
      </c>
      <c r="AE59" s="11">
        <f>'49-S 2018CEEIOT(RMB)'!AF60*'Price index'!AM58</f>
        <v>75768083.950345173</v>
      </c>
      <c r="AF59" s="11">
        <f>'49-S 2018CEEIOT(RMB)'!AG60*'Price index'!AN58</f>
        <v>66893878.981002055</v>
      </c>
      <c r="AG59" s="11">
        <f>'49-S 2018CEEIOT(RMB)'!AH60*'Price index'!AO58</f>
        <v>33798684.165037058</v>
      </c>
      <c r="AH59" s="11">
        <f>'49-S 2018CEEIOT(RMB)'!AI60*'Price index'!AP58</f>
        <v>32178143.709721956</v>
      </c>
      <c r="AI59" s="11">
        <f>'49-S 2018CEEIOT(RMB)'!AJ60*'Price index'!AQ58</f>
        <v>34741623.858252048</v>
      </c>
      <c r="AJ59" s="11">
        <f>'49-S 2018CEEIOT(RMB)'!AK60*'Price index'!AR58</f>
        <v>14792708.568486851</v>
      </c>
      <c r="AK59" s="11">
        <f>'49-S 2018CEEIOT(RMB)'!AL60*'Price index'!AS58</f>
        <v>48646771.10466902</v>
      </c>
      <c r="AL59" s="11">
        <f>'49-S 2018CEEIOT(RMB)'!AM60*'Price index'!AT58</f>
        <v>6929536.4699679306</v>
      </c>
      <c r="AM59" s="11">
        <f>'49-S 2018CEEIOT(RMB)'!AN60*'Price index'!AU58</f>
        <v>50397528.623906575</v>
      </c>
      <c r="AN59" s="11">
        <f>'49-S 2018CEEIOT(RMB)'!AO60*'Price index'!AV58</f>
        <v>45385102.286151163</v>
      </c>
      <c r="AO59" s="11">
        <f>'49-S 2018CEEIOT(RMB)'!AP60*'Price index'!AW58</f>
        <v>7227831.1353812534</v>
      </c>
      <c r="AP59" s="11">
        <f>'49-S 2018CEEIOT(RMB)'!AQ60*'Price index'!AX58</f>
        <v>1216604.3041690092</v>
      </c>
      <c r="AQ59" s="11">
        <f>'49-S 2018CEEIOT(RMB)'!AR60*'Price index'!AY58</f>
        <v>41315017.033463113</v>
      </c>
      <c r="AR59" s="11">
        <f>'49-S 2018CEEIOT(RMB)'!AS60*'Price index'!AZ58</f>
        <v>284182.85030545678</v>
      </c>
      <c r="AS59" s="11">
        <f>'49-S 2018CEEIOT(RMB)'!AT60*'Price index'!BA58</f>
        <v>32180498.125998344</v>
      </c>
      <c r="AT59" s="11">
        <f>'49-S 2018CEEIOT(RMB)'!AU60*'Price index'!BB58</f>
        <v>3594163.7754892795</v>
      </c>
      <c r="AU59" s="11">
        <f>'49-S 2018CEEIOT(RMB)'!AV60*'Price index'!BC58</f>
        <v>1655995.6465392169</v>
      </c>
      <c r="AV59" s="11">
        <f>'49-S 2018CEEIOT(RMB)'!AW60*'Price index'!BD58</f>
        <v>95267344.759199351</v>
      </c>
      <c r="AW59" s="11">
        <f>'49-S 2018CEEIOT(RMB)'!AX60*'Price index'!BE58</f>
        <v>37426489.592559017</v>
      </c>
      <c r="AX59" s="11">
        <f>'49-S 2018CEEIOT(RMB)'!AY60*'Price index'!BF58</f>
        <v>262361632.62153754</v>
      </c>
      <c r="AY59" s="11">
        <f>'49-S 2018CEEIOT(RMB)'!AZ60*'Price index'!BG58</f>
        <v>736336558.61853445</v>
      </c>
      <c r="AZ59" s="12">
        <f t="shared" si="1"/>
        <v>2011730290.0197144</v>
      </c>
      <c r="BA59" s="11"/>
      <c r="BB59" s="11"/>
      <c r="BC59" s="12"/>
      <c r="BD59" s="11"/>
      <c r="BE59" s="12"/>
      <c r="BF59" s="11"/>
      <c r="BG59" s="11"/>
      <c r="BH59" s="12"/>
      <c r="BI59" s="11"/>
      <c r="BJ59" s="12"/>
      <c r="BK59" s="11"/>
      <c r="BL59" s="12"/>
    </row>
    <row r="60" spans="1:64" x14ac:dyDescent="0.25">
      <c r="A60" s="1140" t="s">
        <v>595</v>
      </c>
      <c r="B60" s="275" t="s">
        <v>165</v>
      </c>
      <c r="C60" s="11">
        <f>'49-S 2018CEEIOT(RMB)'!D61*'Price index'!K58</f>
        <v>389979028.63839579</v>
      </c>
      <c r="D60" s="11">
        <f>'49-S 2018CEEIOT(RMB)'!E61*'Price index'!L58</f>
        <v>37912667.611100517</v>
      </c>
      <c r="E60" s="11">
        <f>'49-S 2018CEEIOT(RMB)'!F61*'Price index'!M58</f>
        <v>143833129.35700589</v>
      </c>
      <c r="F60" s="11">
        <f>'49-S 2018CEEIOT(RMB)'!G61*'Price index'!N58</f>
        <v>60155227.924019352</v>
      </c>
      <c r="G60" s="11">
        <f>'49-S 2018CEEIOT(RMB)'!H61*'Price index'!O58</f>
        <v>23466925.315340012</v>
      </c>
      <c r="H60" s="11">
        <f>'49-S 2018CEEIOT(RMB)'!I61*'Price index'!P58</f>
        <v>136837808.91982847</v>
      </c>
      <c r="I60" s="11">
        <f>'49-S 2018CEEIOT(RMB)'!J61*'Price index'!Q58</f>
        <v>115870635.54831301</v>
      </c>
      <c r="J60" s="11">
        <f>'49-S 2018CEEIOT(RMB)'!K61*'Price index'!R58</f>
        <v>33881892.335727133</v>
      </c>
      <c r="K60" s="11">
        <f>'49-S 2018CEEIOT(RMB)'!L61*'Price index'!S58</f>
        <v>23176243.441771168</v>
      </c>
      <c r="L60" s="11">
        <f>'49-S 2018CEEIOT(RMB)'!M61*'Price index'!T58</f>
        <v>33623159.054137312</v>
      </c>
      <c r="M60" s="11">
        <f>'49-S 2018CEEIOT(RMB)'!N61*'Price index'!U58</f>
        <v>7504007.6800478902</v>
      </c>
      <c r="N60" s="11">
        <f>'49-S 2018CEEIOT(RMB)'!O61*'Price index'!V58</f>
        <v>109927356.94130874</v>
      </c>
      <c r="O60" s="11">
        <f>'49-S 2018CEEIOT(RMB)'!P61*'Price index'!W58</f>
        <v>48301401.451098949</v>
      </c>
      <c r="P60" s="11">
        <f>'49-S 2018CEEIOT(RMB)'!Q61*'Price index'!X58</f>
        <v>54365506.438787878</v>
      </c>
      <c r="Q60" s="11">
        <f>'49-S 2018CEEIOT(RMB)'!R61*'Price index'!Y58</f>
        <v>56283256.77645386</v>
      </c>
      <c r="R60" s="11">
        <f>'49-S 2018CEEIOT(RMB)'!S61*'Price index'!Z58</f>
        <v>67178113.575779781</v>
      </c>
      <c r="S60" s="11">
        <f>'49-S 2018CEEIOT(RMB)'!T61*'Price index'!AA58</f>
        <v>38532211.736423343</v>
      </c>
      <c r="T60" s="11">
        <f>'49-S 2018CEEIOT(RMB)'!U61*'Price index'!AB58</f>
        <v>28340941.52512639</v>
      </c>
      <c r="U60" s="11">
        <f>'49-S 2018CEEIOT(RMB)'!V61*'Price index'!AC58</f>
        <v>32736637.802575953</v>
      </c>
      <c r="V60" s="11">
        <f>'49-S 2018CEEIOT(RMB)'!W61*'Price index'!AD58</f>
        <v>21206733.207305241</v>
      </c>
      <c r="W60" s="11">
        <f>'49-S 2018CEEIOT(RMB)'!X61*'Price index'!AE58</f>
        <v>38400977.630794771</v>
      </c>
      <c r="X60" s="11">
        <f>'49-S 2018CEEIOT(RMB)'!Y61*'Price index'!AF58</f>
        <v>24388556.107353281</v>
      </c>
      <c r="Y60" s="11">
        <f>'49-S 2018CEEIOT(RMB)'!Z61*'Price index'!AG58</f>
        <v>31582594.441495061</v>
      </c>
      <c r="Z60" s="11">
        <f>'49-S 2018CEEIOT(RMB)'!AA61*'Price index'!AH58</f>
        <v>117783628.50556011</v>
      </c>
      <c r="AA60" s="11">
        <f>'49-S 2018CEEIOT(RMB)'!AB61*'Price index'!AI58</f>
        <v>196761520.11157152</v>
      </c>
      <c r="AB60" s="11">
        <f>'49-S 2018CEEIOT(RMB)'!AC61*'Price index'!AJ58</f>
        <v>75122717.285346478</v>
      </c>
      <c r="AC60" s="11">
        <f>'49-S 2018CEEIOT(RMB)'!AD61*'Price index'!AK58</f>
        <v>17894265.569359805</v>
      </c>
      <c r="AD60" s="11">
        <f>'49-S 2018CEEIOT(RMB)'!AE61*'Price index'!AL58</f>
        <v>76124120.701665267</v>
      </c>
      <c r="AE60" s="11">
        <f>'49-S 2018CEEIOT(RMB)'!AF61*'Price index'!AM58</f>
        <v>204227050.50720066</v>
      </c>
      <c r="AF60" s="11">
        <f>'49-S 2018CEEIOT(RMB)'!AG61*'Price index'!AN58</f>
        <v>168412719.77355719</v>
      </c>
      <c r="AG60" s="11">
        <f>'49-S 2018CEEIOT(RMB)'!AH61*'Price index'!AO58</f>
        <v>106406850.2328033</v>
      </c>
      <c r="AH60" s="11">
        <f>'49-S 2018CEEIOT(RMB)'!AI61*'Price index'!AP58</f>
        <v>115349722.16233185</v>
      </c>
      <c r="AI60" s="11">
        <f>'49-S 2018CEEIOT(RMB)'!AJ61*'Price index'!AQ58</f>
        <v>113585680.22087048</v>
      </c>
      <c r="AJ60" s="11">
        <f>'49-S 2018CEEIOT(RMB)'!AK61*'Price index'!AR58</f>
        <v>87830956.286343306</v>
      </c>
      <c r="AK60" s="11">
        <f>'49-S 2018CEEIOT(RMB)'!AL61*'Price index'!AS58</f>
        <v>164150759.06632611</v>
      </c>
      <c r="AL60" s="11">
        <f>'49-S 2018CEEIOT(RMB)'!AM61*'Price index'!AT58</f>
        <v>30225349.164256357</v>
      </c>
      <c r="AM60" s="11">
        <f>'49-S 2018CEEIOT(RMB)'!AN61*'Price index'!AU58</f>
        <v>127029366.61590289</v>
      </c>
      <c r="AN60" s="11">
        <f>'49-S 2018CEEIOT(RMB)'!AO61*'Price index'!AV58</f>
        <v>177029190.01348588</v>
      </c>
      <c r="AO60" s="11">
        <f>'49-S 2018CEEIOT(RMB)'!AP61*'Price index'!AW58</f>
        <v>24698183.281688496</v>
      </c>
      <c r="AP60" s="11">
        <f>'49-S 2018CEEIOT(RMB)'!AQ61*'Price index'!AX58</f>
        <v>9114731.991163265</v>
      </c>
      <c r="AQ60" s="11">
        <f>'49-S 2018CEEIOT(RMB)'!AR61*'Price index'!AY58</f>
        <v>71057338.367639467</v>
      </c>
      <c r="AR60" s="11">
        <f>'49-S 2018CEEIOT(RMB)'!AS61*'Price index'!AZ58</f>
        <v>4225336.6050486676</v>
      </c>
      <c r="AS60" s="11">
        <f>'49-S 2018CEEIOT(RMB)'!AT61*'Price index'!BA58</f>
        <v>216038289.27255225</v>
      </c>
      <c r="AT60" s="11">
        <f>'49-S 2018CEEIOT(RMB)'!AU61*'Price index'!BB58</f>
        <v>14190608.147653792</v>
      </c>
      <c r="AU60" s="11">
        <f>'49-S 2018CEEIOT(RMB)'!AV61*'Price index'!BC58</f>
        <v>13157457.245268807</v>
      </c>
      <c r="AV60" s="11">
        <f>'49-S 2018CEEIOT(RMB)'!AW61*'Price index'!BD58</f>
        <v>575432781.85005498</v>
      </c>
      <c r="AW60" s="11">
        <f>'49-S 2018CEEIOT(RMB)'!AX61*'Price index'!BE58</f>
        <v>515062933.91086602</v>
      </c>
      <c r="AX60" s="11">
        <f>'49-S 2018CEEIOT(RMB)'!AY61*'Price index'!BF58</f>
        <v>907246204.34568644</v>
      </c>
      <c r="AY60" s="11">
        <f>'49-S 2018CEEIOT(RMB)'!AZ61*'Price index'!BG58</f>
        <v>2927287271.4551568</v>
      </c>
      <c r="AZ60" s="12">
        <f t="shared" si="1"/>
        <v>8612930046.1495495</v>
      </c>
      <c r="BA60" s="11"/>
      <c r="BB60" s="11"/>
      <c r="BC60" s="12"/>
      <c r="BD60" s="11"/>
      <c r="BE60" s="12"/>
      <c r="BF60" s="11"/>
      <c r="BG60" s="11"/>
      <c r="BH60" s="12"/>
      <c r="BI60" s="11"/>
      <c r="BJ60" s="12"/>
      <c r="BK60" s="11"/>
      <c r="BL60" s="12"/>
    </row>
    <row r="61" spans="1:64" ht="14.4" thickBot="1" x14ac:dyDescent="0.3">
      <c r="A61" s="1137" t="s">
        <v>596</v>
      </c>
      <c r="B61" s="275" t="s">
        <v>166</v>
      </c>
      <c r="C61" s="11">
        <f>'49-S 2018CEEIOT(RMB)'!D62*'Price index'!K58</f>
        <v>584796755.8298347</v>
      </c>
      <c r="D61" s="11">
        <f>'49-S 2018CEEIOT(RMB)'!E62*'Price index'!L58</f>
        <v>57558528.678683877</v>
      </c>
      <c r="E61" s="11">
        <f>'49-S 2018CEEIOT(RMB)'!F62*'Price index'!M58</f>
        <v>277239077.81845891</v>
      </c>
      <c r="F61" s="11">
        <f>'49-S 2018CEEIOT(RMB)'!G62*'Price index'!N58</f>
        <v>99284688.983962491</v>
      </c>
      <c r="G61" s="11">
        <f>'49-S 2018CEEIOT(RMB)'!H62*'Price index'!O58</f>
        <v>48925874.031826459</v>
      </c>
      <c r="H61" s="11">
        <f>'49-S 2018CEEIOT(RMB)'!I62*'Price index'!P58</f>
        <v>266168544.26615599</v>
      </c>
      <c r="I61" s="11">
        <f>'49-S 2018CEEIOT(RMB)'!J62*'Price index'!Q58</f>
        <v>166387828.58258438</v>
      </c>
      <c r="J61" s="11">
        <f>'49-S 2018CEEIOT(RMB)'!K62*'Price index'!R58</f>
        <v>72242889.82200256</v>
      </c>
      <c r="K61" s="11">
        <f>'49-S 2018CEEIOT(RMB)'!L62*'Price index'!S58</f>
        <v>49831223.987986438</v>
      </c>
      <c r="L61" s="11">
        <f>'49-S 2018CEEIOT(RMB)'!M62*'Price index'!T58</f>
        <v>71847438.757289454</v>
      </c>
      <c r="M61" s="11">
        <f>'49-S 2018CEEIOT(RMB)'!N62*'Price index'!U58</f>
        <v>19127362.481599119</v>
      </c>
      <c r="N61" s="11">
        <f>'49-S 2018CEEIOT(RMB)'!O62*'Price index'!V58</f>
        <v>642527720.50549161</v>
      </c>
      <c r="O61" s="11">
        <f>'49-S 2018CEEIOT(RMB)'!P62*'Price index'!W58</f>
        <v>227763715.2222293</v>
      </c>
      <c r="P61" s="11">
        <f>'49-S 2018CEEIOT(RMB)'!Q62*'Price index'!X58</f>
        <v>180171148.58094332</v>
      </c>
      <c r="Q61" s="11">
        <f>'49-S 2018CEEIOT(RMB)'!R62*'Price index'!Y58</f>
        <v>89892153.156271815</v>
      </c>
      <c r="R61" s="11">
        <f>'49-S 2018CEEIOT(RMB)'!S62*'Price index'!Z58</f>
        <v>384955210.87132066</v>
      </c>
      <c r="S61" s="11">
        <f>'49-S 2018CEEIOT(RMB)'!T62*'Price index'!AA58</f>
        <v>220030557.22915456</v>
      </c>
      <c r="T61" s="11">
        <f>'49-S 2018CEEIOT(RMB)'!U62*'Price index'!AB58</f>
        <v>142709553.56962469</v>
      </c>
      <c r="U61" s="11">
        <f>'49-S 2018CEEIOT(RMB)'!V62*'Price index'!AC58</f>
        <v>159817065.84203362</v>
      </c>
      <c r="V61" s="11">
        <f>'49-S 2018CEEIOT(RMB)'!W62*'Price index'!AD58</f>
        <v>96013171.817162722</v>
      </c>
      <c r="W61" s="11">
        <f>'49-S 2018CEEIOT(RMB)'!X62*'Price index'!AE58</f>
        <v>167330237.90220538</v>
      </c>
      <c r="X61" s="11">
        <f>'49-S 2018CEEIOT(RMB)'!Y62*'Price index'!AF58</f>
        <v>81580264.40603365</v>
      </c>
      <c r="Y61" s="11">
        <f>'49-S 2018CEEIOT(RMB)'!Z62*'Price index'!AG58</f>
        <v>140116394.8553018</v>
      </c>
      <c r="Z61" s="11">
        <f>'49-S 2018CEEIOT(RMB)'!AA62*'Price index'!AH58</f>
        <v>485547999.00240672</v>
      </c>
      <c r="AA61" s="11">
        <f>'49-S 2018CEEIOT(RMB)'!AB62*'Price index'!AI58</f>
        <v>849158243.45906091</v>
      </c>
      <c r="AB61" s="11">
        <f>'49-S 2018CEEIOT(RMB)'!AC62*'Price index'!AJ58</f>
        <v>261578614.70311365</v>
      </c>
      <c r="AC61" s="11">
        <f>'49-S 2018CEEIOT(RMB)'!AD62*'Price index'!AK58</f>
        <v>90405238.107971966</v>
      </c>
      <c r="AD61" s="11">
        <f>'49-S 2018CEEIOT(RMB)'!AE62*'Price index'!AL58</f>
        <v>361347035.9803713</v>
      </c>
      <c r="AE61" s="11">
        <f>'49-S 2018CEEIOT(RMB)'!AF62*'Price index'!AM58</f>
        <v>663218412.86634839</v>
      </c>
      <c r="AF61" s="11">
        <f>'49-S 2018CEEIOT(RMB)'!AG62*'Price index'!AN58</f>
        <v>647720352.54966736</v>
      </c>
      <c r="AG61" s="11">
        <f>'49-S 2018CEEIOT(RMB)'!AH62*'Price index'!AO58</f>
        <v>499049451.87950218</v>
      </c>
      <c r="AH61" s="11">
        <f>'49-S 2018CEEIOT(RMB)'!AI62*'Price index'!AP58</f>
        <v>470892411.42206872</v>
      </c>
      <c r="AI61" s="11">
        <f>'49-S 2018CEEIOT(RMB)'!AJ62*'Price index'!AQ58</f>
        <v>491365670.36860842</v>
      </c>
      <c r="AJ61" s="11">
        <f>'49-S 2018CEEIOT(RMB)'!AK62*'Price index'!AR58</f>
        <v>352495945.45432812</v>
      </c>
      <c r="AK61" s="11">
        <f>'49-S 2018CEEIOT(RMB)'!AL62*'Price index'!AS58</f>
        <v>773886983.27966917</v>
      </c>
      <c r="AL61" s="11">
        <f>'49-S 2018CEEIOT(RMB)'!AM62*'Price index'!AT58</f>
        <v>148842013.71665415</v>
      </c>
      <c r="AM61" s="11">
        <f>'49-S 2018CEEIOT(RMB)'!AN62*'Price index'!AU58</f>
        <v>668756902.90858853</v>
      </c>
      <c r="AN61" s="11">
        <f>'49-S 2018CEEIOT(RMB)'!AO62*'Price index'!AV58</f>
        <v>1135640520.458533</v>
      </c>
      <c r="AO61" s="11">
        <f>'49-S 2018CEEIOT(RMB)'!AP62*'Price index'!AW58</f>
        <v>97726657.567335755</v>
      </c>
      <c r="AP61" s="11">
        <f>'49-S 2018CEEIOT(RMB)'!AQ62*'Price index'!AX58</f>
        <v>39799873.729921713</v>
      </c>
      <c r="AQ61" s="11">
        <f>'49-S 2018CEEIOT(RMB)'!AR62*'Price index'!AY58</f>
        <v>84531778.254267707</v>
      </c>
      <c r="AR61" s="11">
        <f>'49-S 2018CEEIOT(RMB)'!AS62*'Price index'!AZ58</f>
        <v>17905993.323519628</v>
      </c>
      <c r="AS61" s="11">
        <f>'49-S 2018CEEIOT(RMB)'!AT62*'Price index'!BA58</f>
        <v>683115189.53933263</v>
      </c>
      <c r="AT61" s="11">
        <f>'49-S 2018CEEIOT(RMB)'!AU62*'Price index'!BB58</f>
        <v>60040790.623153806</v>
      </c>
      <c r="AU61" s="11">
        <f>'49-S 2018CEEIOT(RMB)'!AV62*'Price index'!BC58</f>
        <v>27458884.751003254</v>
      </c>
      <c r="AV61" s="11">
        <f>'49-S 2018CEEIOT(RMB)'!AW62*'Price index'!BD58</f>
        <v>2368313018.624795</v>
      </c>
      <c r="AW61" s="11">
        <f>'49-S 2018CEEIOT(RMB)'!AX62*'Price index'!BE58</f>
        <v>1134796456.2322395</v>
      </c>
      <c r="AX61" s="11">
        <f>'49-S 2018CEEIOT(RMB)'!AY62*'Price index'!BF58</f>
        <v>1566381513.2731614</v>
      </c>
      <c r="AY61" s="11">
        <f>'49-S 2018CEEIOT(RMB)'!AZ62*'Price index'!BG58</f>
        <v>5496472668.1672249</v>
      </c>
      <c r="AZ61" s="12">
        <f t="shared" si="1"/>
        <v>23722766027.441006</v>
      </c>
      <c r="BA61" s="11"/>
      <c r="BB61" s="11"/>
      <c r="BC61" s="12"/>
      <c r="BD61" s="11"/>
      <c r="BE61" s="12"/>
      <c r="BF61" s="11"/>
      <c r="BG61" s="11"/>
      <c r="BH61" s="12"/>
      <c r="BI61" s="11"/>
      <c r="BJ61" s="12"/>
      <c r="BK61" s="11"/>
      <c r="BL61" s="12"/>
    </row>
  </sheetData>
  <mergeCells count="6">
    <mergeCell ref="BK3:BK4"/>
    <mergeCell ref="BL3:BL4"/>
    <mergeCell ref="C3:G3"/>
    <mergeCell ref="N3:T3"/>
    <mergeCell ref="U3:AE3"/>
    <mergeCell ref="BA3:BJ3"/>
  </mergeCells>
  <phoneticPr fontId="32" type="noConversion"/>
  <pageMargins left="0.75" right="0.75" top="1" bottom="1" header="0.5" footer="0.5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2D9D34-2BDF-4AC4-989D-79BE106C059C}">
  <sheetPr codeName="Sheet38"/>
  <dimension ref="A1:W47"/>
  <sheetViews>
    <sheetView workbookViewId="0">
      <selection activeCell="C26" sqref="C26:H26"/>
    </sheetView>
  </sheetViews>
  <sheetFormatPr defaultColWidth="8.77734375" defaultRowHeight="13.8" x14ac:dyDescent="0.25"/>
  <cols>
    <col min="1" max="1" width="10.77734375" style="574" customWidth="1"/>
    <col min="2" max="2" width="14.77734375" style="108" customWidth="1"/>
    <col min="3" max="3" width="12.77734375" style="108" customWidth="1"/>
    <col min="4" max="6" width="9" style="108" customWidth="1"/>
    <col min="7" max="7" width="23.21875" style="574" bestFit="1" customWidth="1"/>
    <col min="8" max="8" width="11.33203125" style="574" bestFit="1" customWidth="1"/>
    <col min="9" max="9" width="12.44140625" style="574" bestFit="1" customWidth="1"/>
    <col min="10" max="10" width="11.33203125" style="574" bestFit="1" customWidth="1"/>
    <col min="11" max="11" width="15.21875" style="574" bestFit="1" customWidth="1"/>
    <col min="12" max="13" width="14.109375" style="574" bestFit="1" customWidth="1"/>
    <col min="14" max="14" width="10.21875" style="574" bestFit="1" customWidth="1"/>
    <col min="15" max="15" width="14.109375" style="574" bestFit="1" customWidth="1"/>
    <col min="16" max="18" width="8.88671875" style="574" bestFit="1" customWidth="1"/>
    <col min="19" max="19" width="18" style="574" bestFit="1" customWidth="1"/>
    <col min="20" max="20" width="14.109375" style="574" bestFit="1" customWidth="1"/>
    <col min="21" max="21" width="12.44140625" style="574" bestFit="1" customWidth="1"/>
    <col min="22" max="22" width="8.88671875" style="574" bestFit="1" customWidth="1"/>
    <col min="23" max="23" width="19.109375" style="574" bestFit="1" customWidth="1"/>
    <col min="24" max="256" width="8.77734375" style="574"/>
    <col min="257" max="257" width="10.77734375" style="574" customWidth="1"/>
    <col min="258" max="262" width="9" style="574" customWidth="1"/>
    <col min="263" max="265" width="8.77734375" style="574"/>
    <col min="266" max="266" width="9.6640625" style="574" bestFit="1" customWidth="1"/>
    <col min="267" max="512" width="8.77734375" style="574"/>
    <col min="513" max="513" width="10.77734375" style="574" customWidth="1"/>
    <col min="514" max="518" width="9" style="574" customWidth="1"/>
    <col min="519" max="521" width="8.77734375" style="574"/>
    <col min="522" max="522" width="9.6640625" style="574" bestFit="1" customWidth="1"/>
    <col min="523" max="768" width="8.77734375" style="574"/>
    <col min="769" max="769" width="10.77734375" style="574" customWidth="1"/>
    <col min="770" max="774" width="9" style="574" customWidth="1"/>
    <col min="775" max="777" width="8.77734375" style="574"/>
    <col min="778" max="778" width="9.6640625" style="574" bestFit="1" customWidth="1"/>
    <col min="779" max="1024" width="8.77734375" style="574"/>
    <col min="1025" max="1025" width="10.77734375" style="574" customWidth="1"/>
    <col min="1026" max="1030" width="9" style="574" customWidth="1"/>
    <col min="1031" max="1033" width="8.77734375" style="574"/>
    <col min="1034" max="1034" width="9.6640625" style="574" bestFit="1" customWidth="1"/>
    <col min="1035" max="1280" width="8.77734375" style="574"/>
    <col min="1281" max="1281" width="10.77734375" style="574" customWidth="1"/>
    <col min="1282" max="1286" width="9" style="574" customWidth="1"/>
    <col min="1287" max="1289" width="8.77734375" style="574"/>
    <col min="1290" max="1290" width="9.6640625" style="574" bestFit="1" customWidth="1"/>
    <col min="1291" max="1536" width="8.77734375" style="574"/>
    <col min="1537" max="1537" width="10.77734375" style="574" customWidth="1"/>
    <col min="1538" max="1542" width="9" style="574" customWidth="1"/>
    <col min="1543" max="1545" width="8.77734375" style="574"/>
    <col min="1546" max="1546" width="9.6640625" style="574" bestFit="1" customWidth="1"/>
    <col min="1547" max="1792" width="8.77734375" style="574"/>
    <col min="1793" max="1793" width="10.77734375" style="574" customWidth="1"/>
    <col min="1794" max="1798" width="9" style="574" customWidth="1"/>
    <col min="1799" max="1801" width="8.77734375" style="574"/>
    <col min="1802" max="1802" width="9.6640625" style="574" bestFit="1" customWidth="1"/>
    <col min="1803" max="2048" width="8.77734375" style="574"/>
    <col min="2049" max="2049" width="10.77734375" style="574" customWidth="1"/>
    <col min="2050" max="2054" width="9" style="574" customWidth="1"/>
    <col min="2055" max="2057" width="8.77734375" style="574"/>
    <col min="2058" max="2058" width="9.6640625" style="574" bestFit="1" customWidth="1"/>
    <col min="2059" max="2304" width="8.77734375" style="574"/>
    <col min="2305" max="2305" width="10.77734375" style="574" customWidth="1"/>
    <col min="2306" max="2310" width="9" style="574" customWidth="1"/>
    <col min="2311" max="2313" width="8.77734375" style="574"/>
    <col min="2314" max="2314" width="9.6640625" style="574" bestFit="1" customWidth="1"/>
    <col min="2315" max="2560" width="8.77734375" style="574"/>
    <col min="2561" max="2561" width="10.77734375" style="574" customWidth="1"/>
    <col min="2562" max="2566" width="9" style="574" customWidth="1"/>
    <col min="2567" max="2569" width="8.77734375" style="574"/>
    <col min="2570" max="2570" width="9.6640625" style="574" bestFit="1" customWidth="1"/>
    <col min="2571" max="2816" width="8.77734375" style="574"/>
    <col min="2817" max="2817" width="10.77734375" style="574" customWidth="1"/>
    <col min="2818" max="2822" width="9" style="574" customWidth="1"/>
    <col min="2823" max="2825" width="8.77734375" style="574"/>
    <col min="2826" max="2826" width="9.6640625" style="574" bestFit="1" customWidth="1"/>
    <col min="2827" max="3072" width="8.77734375" style="574"/>
    <col min="3073" max="3073" width="10.77734375" style="574" customWidth="1"/>
    <col min="3074" max="3078" width="9" style="574" customWidth="1"/>
    <col min="3079" max="3081" width="8.77734375" style="574"/>
    <col min="3082" max="3082" width="9.6640625" style="574" bestFit="1" customWidth="1"/>
    <col min="3083" max="3328" width="8.77734375" style="574"/>
    <col min="3329" max="3329" width="10.77734375" style="574" customWidth="1"/>
    <col min="3330" max="3334" width="9" style="574" customWidth="1"/>
    <col min="3335" max="3337" width="8.77734375" style="574"/>
    <col min="3338" max="3338" width="9.6640625" style="574" bestFit="1" customWidth="1"/>
    <col min="3339" max="3584" width="8.77734375" style="574"/>
    <col min="3585" max="3585" width="10.77734375" style="574" customWidth="1"/>
    <col min="3586" max="3590" width="9" style="574" customWidth="1"/>
    <col min="3591" max="3593" width="8.77734375" style="574"/>
    <col min="3594" max="3594" width="9.6640625" style="574" bestFit="1" customWidth="1"/>
    <col min="3595" max="3840" width="8.77734375" style="574"/>
    <col min="3841" max="3841" width="10.77734375" style="574" customWidth="1"/>
    <col min="3842" max="3846" width="9" style="574" customWidth="1"/>
    <col min="3847" max="3849" width="8.77734375" style="574"/>
    <col min="3850" max="3850" width="9.6640625" style="574" bestFit="1" customWidth="1"/>
    <col min="3851" max="4096" width="8.77734375" style="574"/>
    <col min="4097" max="4097" width="10.77734375" style="574" customWidth="1"/>
    <col min="4098" max="4102" width="9" style="574" customWidth="1"/>
    <col min="4103" max="4105" width="8.77734375" style="574"/>
    <col min="4106" max="4106" width="9.6640625" style="574" bestFit="1" customWidth="1"/>
    <col min="4107" max="4352" width="8.77734375" style="574"/>
    <col min="4353" max="4353" width="10.77734375" style="574" customWidth="1"/>
    <col min="4354" max="4358" width="9" style="574" customWidth="1"/>
    <col min="4359" max="4361" width="8.77734375" style="574"/>
    <col min="4362" max="4362" width="9.6640625" style="574" bestFit="1" customWidth="1"/>
    <col min="4363" max="4608" width="8.77734375" style="574"/>
    <col min="4609" max="4609" width="10.77734375" style="574" customWidth="1"/>
    <col min="4610" max="4614" width="9" style="574" customWidth="1"/>
    <col min="4615" max="4617" width="8.77734375" style="574"/>
    <col min="4618" max="4618" width="9.6640625" style="574" bestFit="1" customWidth="1"/>
    <col min="4619" max="4864" width="8.77734375" style="574"/>
    <col min="4865" max="4865" width="10.77734375" style="574" customWidth="1"/>
    <col min="4866" max="4870" width="9" style="574" customWidth="1"/>
    <col min="4871" max="4873" width="8.77734375" style="574"/>
    <col min="4874" max="4874" width="9.6640625" style="574" bestFit="1" customWidth="1"/>
    <col min="4875" max="5120" width="8.77734375" style="574"/>
    <col min="5121" max="5121" width="10.77734375" style="574" customWidth="1"/>
    <col min="5122" max="5126" width="9" style="574" customWidth="1"/>
    <col min="5127" max="5129" width="8.77734375" style="574"/>
    <col min="5130" max="5130" width="9.6640625" style="574" bestFit="1" customWidth="1"/>
    <col min="5131" max="5376" width="8.77734375" style="574"/>
    <col min="5377" max="5377" width="10.77734375" style="574" customWidth="1"/>
    <col min="5378" max="5382" width="9" style="574" customWidth="1"/>
    <col min="5383" max="5385" width="8.77734375" style="574"/>
    <col min="5386" max="5386" width="9.6640625" style="574" bestFit="1" customWidth="1"/>
    <col min="5387" max="5632" width="8.77734375" style="574"/>
    <col min="5633" max="5633" width="10.77734375" style="574" customWidth="1"/>
    <col min="5634" max="5638" width="9" style="574" customWidth="1"/>
    <col min="5639" max="5641" width="8.77734375" style="574"/>
    <col min="5642" max="5642" width="9.6640625" style="574" bestFit="1" customWidth="1"/>
    <col min="5643" max="5888" width="8.77734375" style="574"/>
    <col min="5889" max="5889" width="10.77734375" style="574" customWidth="1"/>
    <col min="5890" max="5894" width="9" style="574" customWidth="1"/>
    <col min="5895" max="5897" width="8.77734375" style="574"/>
    <col min="5898" max="5898" width="9.6640625" style="574" bestFit="1" customWidth="1"/>
    <col min="5899" max="6144" width="8.77734375" style="574"/>
    <col min="6145" max="6145" width="10.77734375" style="574" customWidth="1"/>
    <col min="6146" max="6150" width="9" style="574" customWidth="1"/>
    <col min="6151" max="6153" width="8.77734375" style="574"/>
    <col min="6154" max="6154" width="9.6640625" style="574" bestFit="1" customWidth="1"/>
    <col min="6155" max="6400" width="8.77734375" style="574"/>
    <col min="6401" max="6401" width="10.77734375" style="574" customWidth="1"/>
    <col min="6402" max="6406" width="9" style="574" customWidth="1"/>
    <col min="6407" max="6409" width="8.77734375" style="574"/>
    <col min="6410" max="6410" width="9.6640625" style="574" bestFit="1" customWidth="1"/>
    <col min="6411" max="6656" width="8.77734375" style="574"/>
    <col min="6657" max="6657" width="10.77734375" style="574" customWidth="1"/>
    <col min="6658" max="6662" width="9" style="574" customWidth="1"/>
    <col min="6663" max="6665" width="8.77734375" style="574"/>
    <col min="6666" max="6666" width="9.6640625" style="574" bestFit="1" customWidth="1"/>
    <col min="6667" max="6912" width="8.77734375" style="574"/>
    <col min="6913" max="6913" width="10.77734375" style="574" customWidth="1"/>
    <col min="6914" max="6918" width="9" style="574" customWidth="1"/>
    <col min="6919" max="6921" width="8.77734375" style="574"/>
    <col min="6922" max="6922" width="9.6640625" style="574" bestFit="1" customWidth="1"/>
    <col min="6923" max="7168" width="8.77734375" style="574"/>
    <col min="7169" max="7169" width="10.77734375" style="574" customWidth="1"/>
    <col min="7170" max="7174" width="9" style="574" customWidth="1"/>
    <col min="7175" max="7177" width="8.77734375" style="574"/>
    <col min="7178" max="7178" width="9.6640625" style="574" bestFit="1" customWidth="1"/>
    <col min="7179" max="7424" width="8.77734375" style="574"/>
    <col min="7425" max="7425" width="10.77734375" style="574" customWidth="1"/>
    <col min="7426" max="7430" width="9" style="574" customWidth="1"/>
    <col min="7431" max="7433" width="8.77734375" style="574"/>
    <col min="7434" max="7434" width="9.6640625" style="574" bestFit="1" customWidth="1"/>
    <col min="7435" max="7680" width="8.77734375" style="574"/>
    <col min="7681" max="7681" width="10.77734375" style="574" customWidth="1"/>
    <col min="7682" max="7686" width="9" style="574" customWidth="1"/>
    <col min="7687" max="7689" width="8.77734375" style="574"/>
    <col min="7690" max="7690" width="9.6640625" style="574" bestFit="1" customWidth="1"/>
    <col min="7691" max="7936" width="8.77734375" style="574"/>
    <col min="7937" max="7937" width="10.77734375" style="574" customWidth="1"/>
    <col min="7938" max="7942" width="9" style="574" customWidth="1"/>
    <col min="7943" max="7945" width="8.77734375" style="574"/>
    <col min="7946" max="7946" width="9.6640625" style="574" bestFit="1" customWidth="1"/>
    <col min="7947" max="8192" width="8.77734375" style="574"/>
    <col min="8193" max="8193" width="10.77734375" style="574" customWidth="1"/>
    <col min="8194" max="8198" width="9" style="574" customWidth="1"/>
    <col min="8199" max="8201" width="8.77734375" style="574"/>
    <col min="8202" max="8202" width="9.6640625" style="574" bestFit="1" customWidth="1"/>
    <col min="8203" max="8448" width="8.77734375" style="574"/>
    <col min="8449" max="8449" width="10.77734375" style="574" customWidth="1"/>
    <col min="8450" max="8454" width="9" style="574" customWidth="1"/>
    <col min="8455" max="8457" width="8.77734375" style="574"/>
    <col min="8458" max="8458" width="9.6640625" style="574" bestFit="1" customWidth="1"/>
    <col min="8459" max="8704" width="8.77734375" style="574"/>
    <col min="8705" max="8705" width="10.77734375" style="574" customWidth="1"/>
    <col min="8706" max="8710" width="9" style="574" customWidth="1"/>
    <col min="8711" max="8713" width="8.77734375" style="574"/>
    <col min="8714" max="8714" width="9.6640625" style="574" bestFit="1" customWidth="1"/>
    <col min="8715" max="8960" width="8.77734375" style="574"/>
    <col min="8961" max="8961" width="10.77734375" style="574" customWidth="1"/>
    <col min="8962" max="8966" width="9" style="574" customWidth="1"/>
    <col min="8967" max="8969" width="8.77734375" style="574"/>
    <col min="8970" max="8970" width="9.6640625" style="574" bestFit="1" customWidth="1"/>
    <col min="8971" max="9216" width="8.77734375" style="574"/>
    <col min="9217" max="9217" width="10.77734375" style="574" customWidth="1"/>
    <col min="9218" max="9222" width="9" style="574" customWidth="1"/>
    <col min="9223" max="9225" width="8.77734375" style="574"/>
    <col min="9226" max="9226" width="9.6640625" style="574" bestFit="1" customWidth="1"/>
    <col min="9227" max="9472" width="8.77734375" style="574"/>
    <col min="9473" max="9473" width="10.77734375" style="574" customWidth="1"/>
    <col min="9474" max="9478" width="9" style="574" customWidth="1"/>
    <col min="9479" max="9481" width="8.77734375" style="574"/>
    <col min="9482" max="9482" width="9.6640625" style="574" bestFit="1" customWidth="1"/>
    <col min="9483" max="9728" width="8.77734375" style="574"/>
    <col min="9729" max="9729" width="10.77734375" style="574" customWidth="1"/>
    <col min="9730" max="9734" width="9" style="574" customWidth="1"/>
    <col min="9735" max="9737" width="8.77734375" style="574"/>
    <col min="9738" max="9738" width="9.6640625" style="574" bestFit="1" customWidth="1"/>
    <col min="9739" max="9984" width="8.77734375" style="574"/>
    <col min="9985" max="9985" width="10.77734375" style="574" customWidth="1"/>
    <col min="9986" max="9990" width="9" style="574" customWidth="1"/>
    <col min="9991" max="9993" width="8.77734375" style="574"/>
    <col min="9994" max="9994" width="9.6640625" style="574" bestFit="1" customWidth="1"/>
    <col min="9995" max="10240" width="8.77734375" style="574"/>
    <col min="10241" max="10241" width="10.77734375" style="574" customWidth="1"/>
    <col min="10242" max="10246" width="9" style="574" customWidth="1"/>
    <col min="10247" max="10249" width="8.77734375" style="574"/>
    <col min="10250" max="10250" width="9.6640625" style="574" bestFit="1" customWidth="1"/>
    <col min="10251" max="10496" width="8.77734375" style="574"/>
    <col min="10497" max="10497" width="10.77734375" style="574" customWidth="1"/>
    <col min="10498" max="10502" width="9" style="574" customWidth="1"/>
    <col min="10503" max="10505" width="8.77734375" style="574"/>
    <col min="10506" max="10506" width="9.6640625" style="574" bestFit="1" customWidth="1"/>
    <col min="10507" max="10752" width="8.77734375" style="574"/>
    <col min="10753" max="10753" width="10.77734375" style="574" customWidth="1"/>
    <col min="10754" max="10758" width="9" style="574" customWidth="1"/>
    <col min="10759" max="10761" width="8.77734375" style="574"/>
    <col min="10762" max="10762" width="9.6640625" style="574" bestFit="1" customWidth="1"/>
    <col min="10763" max="11008" width="8.77734375" style="574"/>
    <col min="11009" max="11009" width="10.77734375" style="574" customWidth="1"/>
    <col min="11010" max="11014" width="9" style="574" customWidth="1"/>
    <col min="11015" max="11017" width="8.77734375" style="574"/>
    <col min="11018" max="11018" width="9.6640625" style="574" bestFit="1" customWidth="1"/>
    <col min="11019" max="11264" width="8.77734375" style="574"/>
    <col min="11265" max="11265" width="10.77734375" style="574" customWidth="1"/>
    <col min="11266" max="11270" width="9" style="574" customWidth="1"/>
    <col min="11271" max="11273" width="8.77734375" style="574"/>
    <col min="11274" max="11274" width="9.6640625" style="574" bestFit="1" customWidth="1"/>
    <col min="11275" max="11520" width="8.77734375" style="574"/>
    <col min="11521" max="11521" width="10.77734375" style="574" customWidth="1"/>
    <col min="11522" max="11526" width="9" style="574" customWidth="1"/>
    <col min="11527" max="11529" width="8.77734375" style="574"/>
    <col min="11530" max="11530" width="9.6640625" style="574" bestFit="1" customWidth="1"/>
    <col min="11531" max="11776" width="8.77734375" style="574"/>
    <col min="11777" max="11777" width="10.77734375" style="574" customWidth="1"/>
    <col min="11778" max="11782" width="9" style="574" customWidth="1"/>
    <col min="11783" max="11785" width="8.77734375" style="574"/>
    <col min="11786" max="11786" width="9.6640625" style="574" bestFit="1" customWidth="1"/>
    <col min="11787" max="12032" width="8.77734375" style="574"/>
    <col min="12033" max="12033" width="10.77734375" style="574" customWidth="1"/>
    <col min="12034" max="12038" width="9" style="574" customWidth="1"/>
    <col min="12039" max="12041" width="8.77734375" style="574"/>
    <col min="12042" max="12042" width="9.6640625" style="574" bestFit="1" customWidth="1"/>
    <col min="12043" max="12288" width="8.77734375" style="574"/>
    <col min="12289" max="12289" width="10.77734375" style="574" customWidth="1"/>
    <col min="12290" max="12294" width="9" style="574" customWidth="1"/>
    <col min="12295" max="12297" width="8.77734375" style="574"/>
    <col min="12298" max="12298" width="9.6640625" style="574" bestFit="1" customWidth="1"/>
    <col min="12299" max="12544" width="8.77734375" style="574"/>
    <col min="12545" max="12545" width="10.77734375" style="574" customWidth="1"/>
    <col min="12546" max="12550" width="9" style="574" customWidth="1"/>
    <col min="12551" max="12553" width="8.77734375" style="574"/>
    <col min="12554" max="12554" width="9.6640625" style="574" bestFit="1" customWidth="1"/>
    <col min="12555" max="12800" width="8.77734375" style="574"/>
    <col min="12801" max="12801" width="10.77734375" style="574" customWidth="1"/>
    <col min="12802" max="12806" width="9" style="574" customWidth="1"/>
    <col min="12807" max="12809" width="8.77734375" style="574"/>
    <col min="12810" max="12810" width="9.6640625" style="574" bestFit="1" customWidth="1"/>
    <col min="12811" max="13056" width="8.77734375" style="574"/>
    <col min="13057" max="13057" width="10.77734375" style="574" customWidth="1"/>
    <col min="13058" max="13062" width="9" style="574" customWidth="1"/>
    <col min="13063" max="13065" width="8.77734375" style="574"/>
    <col min="13066" max="13066" width="9.6640625" style="574" bestFit="1" customWidth="1"/>
    <col min="13067" max="13312" width="8.77734375" style="574"/>
    <col min="13313" max="13313" width="10.77734375" style="574" customWidth="1"/>
    <col min="13314" max="13318" width="9" style="574" customWidth="1"/>
    <col min="13319" max="13321" width="8.77734375" style="574"/>
    <col min="13322" max="13322" width="9.6640625" style="574" bestFit="1" customWidth="1"/>
    <col min="13323" max="13568" width="8.77734375" style="574"/>
    <col min="13569" max="13569" width="10.77734375" style="574" customWidth="1"/>
    <col min="13570" max="13574" width="9" style="574" customWidth="1"/>
    <col min="13575" max="13577" width="8.77734375" style="574"/>
    <col min="13578" max="13578" width="9.6640625" style="574" bestFit="1" customWidth="1"/>
    <col min="13579" max="13824" width="8.77734375" style="574"/>
    <col min="13825" max="13825" width="10.77734375" style="574" customWidth="1"/>
    <col min="13826" max="13830" width="9" style="574" customWidth="1"/>
    <col min="13831" max="13833" width="8.77734375" style="574"/>
    <col min="13834" max="13834" width="9.6640625" style="574" bestFit="1" customWidth="1"/>
    <col min="13835" max="14080" width="8.77734375" style="574"/>
    <col min="14081" max="14081" width="10.77734375" style="574" customWidth="1"/>
    <col min="14082" max="14086" width="9" style="574" customWidth="1"/>
    <col min="14087" max="14089" width="8.77734375" style="574"/>
    <col min="14090" max="14090" width="9.6640625" style="574" bestFit="1" customWidth="1"/>
    <col min="14091" max="14336" width="8.77734375" style="574"/>
    <col min="14337" max="14337" width="10.77734375" style="574" customWidth="1"/>
    <col min="14338" max="14342" width="9" style="574" customWidth="1"/>
    <col min="14343" max="14345" width="8.77734375" style="574"/>
    <col min="14346" max="14346" width="9.6640625" style="574" bestFit="1" customWidth="1"/>
    <col min="14347" max="14592" width="8.77734375" style="574"/>
    <col min="14593" max="14593" width="10.77734375" style="574" customWidth="1"/>
    <col min="14594" max="14598" width="9" style="574" customWidth="1"/>
    <col min="14599" max="14601" width="8.77734375" style="574"/>
    <col min="14602" max="14602" width="9.6640625" style="574" bestFit="1" customWidth="1"/>
    <col min="14603" max="14848" width="8.77734375" style="574"/>
    <col min="14849" max="14849" width="10.77734375" style="574" customWidth="1"/>
    <col min="14850" max="14854" width="9" style="574" customWidth="1"/>
    <col min="14855" max="14857" width="8.77734375" style="574"/>
    <col min="14858" max="14858" width="9.6640625" style="574" bestFit="1" customWidth="1"/>
    <col min="14859" max="15104" width="8.77734375" style="574"/>
    <col min="15105" max="15105" width="10.77734375" style="574" customWidth="1"/>
    <col min="15106" max="15110" width="9" style="574" customWidth="1"/>
    <col min="15111" max="15113" width="8.77734375" style="574"/>
    <col min="15114" max="15114" width="9.6640625" style="574" bestFit="1" customWidth="1"/>
    <col min="15115" max="15360" width="8.77734375" style="574"/>
    <col min="15361" max="15361" width="10.77734375" style="574" customWidth="1"/>
    <col min="15362" max="15366" width="9" style="574" customWidth="1"/>
    <col min="15367" max="15369" width="8.77734375" style="574"/>
    <col min="15370" max="15370" width="9.6640625" style="574" bestFit="1" customWidth="1"/>
    <col min="15371" max="15616" width="8.77734375" style="574"/>
    <col min="15617" max="15617" width="10.77734375" style="574" customWidth="1"/>
    <col min="15618" max="15622" width="9" style="574" customWidth="1"/>
    <col min="15623" max="15625" width="8.77734375" style="574"/>
    <col min="15626" max="15626" width="9.6640625" style="574" bestFit="1" customWidth="1"/>
    <col min="15627" max="15872" width="8.77734375" style="574"/>
    <col min="15873" max="15873" width="10.77734375" style="574" customWidth="1"/>
    <col min="15874" max="15878" width="9" style="574" customWidth="1"/>
    <col min="15879" max="15881" width="8.77734375" style="574"/>
    <col min="15882" max="15882" width="9.6640625" style="574" bestFit="1" customWidth="1"/>
    <col min="15883" max="16128" width="8.77734375" style="574"/>
    <col min="16129" max="16129" width="10.77734375" style="574" customWidth="1"/>
    <col min="16130" max="16134" width="9" style="574" customWidth="1"/>
    <col min="16135" max="16137" width="8.77734375" style="574"/>
    <col min="16138" max="16138" width="9.6640625" style="574" bestFit="1" customWidth="1"/>
    <col min="16139" max="16384" width="8.77734375" style="574"/>
  </cols>
  <sheetData>
    <row r="1" spans="1:23" x14ac:dyDescent="0.25">
      <c r="C1" s="981">
        <v>1992</v>
      </c>
      <c r="D1" s="1050">
        <v>1997</v>
      </c>
      <c r="E1" s="1050">
        <v>2002</v>
      </c>
      <c r="F1" s="1050">
        <v>2007</v>
      </c>
      <c r="G1" s="1050">
        <v>2010</v>
      </c>
      <c r="H1" s="581">
        <v>2017</v>
      </c>
      <c r="I1" s="581">
        <v>2018</v>
      </c>
    </row>
    <row r="2" spans="1:23" x14ac:dyDescent="0.25">
      <c r="A2" s="980" t="s">
        <v>1363</v>
      </c>
      <c r="B2" s="981" t="s">
        <v>1362</v>
      </c>
      <c r="C2" s="1166">
        <v>38.027700000000003</v>
      </c>
      <c r="D2" s="1162">
        <v>62.574599999999997</v>
      </c>
      <c r="E2" s="1162">
        <v>83.971599999999995</v>
      </c>
      <c r="F2" s="1162">
        <v>105.6151</v>
      </c>
      <c r="G2" s="1161">
        <v>118.37560000000001</v>
      </c>
      <c r="H2" s="1158">
        <v>143.66059999999999</v>
      </c>
      <c r="I2" s="1158">
        <v>140.3991</v>
      </c>
    </row>
    <row r="3" spans="1:23" x14ac:dyDescent="0.25">
      <c r="A3" s="980" t="s">
        <v>1364</v>
      </c>
      <c r="B3" s="981" t="s">
        <v>1362</v>
      </c>
      <c r="C3" s="1166">
        <f t="shared" ref="C3:E4" si="0">C2/D2*D3</f>
        <v>22.115318007014533</v>
      </c>
      <c r="D3" s="1162">
        <f t="shared" si="0"/>
        <v>36.390767208159616</v>
      </c>
      <c r="E3" s="1162">
        <f t="shared" si="0"/>
        <v>48.834366463336494</v>
      </c>
      <c r="F3" s="1163">
        <f>F4/(1-0.803)</f>
        <v>61.421319796954329</v>
      </c>
      <c r="G3" s="1159">
        <f t="shared" ref="G3:I4" si="1">G2/$F2*$F3</f>
        <v>68.842292283549867</v>
      </c>
      <c r="H3" s="1159">
        <f t="shared" si="1"/>
        <v>83.546989538639238</v>
      </c>
      <c r="I3" s="1159">
        <f t="shared" si="1"/>
        <v>81.650237705636513</v>
      </c>
    </row>
    <row r="4" spans="1:23" x14ac:dyDescent="0.25">
      <c r="A4" s="980" t="s">
        <v>1365</v>
      </c>
      <c r="B4" s="981" t="s">
        <v>1362</v>
      </c>
      <c r="C4" s="1167">
        <f t="shared" si="0"/>
        <v>4.3567176473818616</v>
      </c>
      <c r="D4" s="1165">
        <f t="shared" si="0"/>
        <v>7.1689811400074426</v>
      </c>
      <c r="E4" s="1165">
        <f t="shared" si="0"/>
        <v>9.6203701932772869</v>
      </c>
      <c r="F4" s="1164">
        <v>12.1</v>
      </c>
      <c r="G4" s="1160">
        <f t="shared" si="1"/>
        <v>13.561931579859321</v>
      </c>
      <c r="H4" s="1160">
        <f t="shared" si="1"/>
        <v>16.458756939111925</v>
      </c>
      <c r="I4" s="1160">
        <f t="shared" si="1"/>
        <v>16.085096828010389</v>
      </c>
    </row>
    <row r="6" spans="1:23" x14ac:dyDescent="0.25">
      <c r="A6" s="108"/>
      <c r="C6" s="981" t="s">
        <v>173</v>
      </c>
      <c r="D6" s="1050" t="s">
        <v>172</v>
      </c>
      <c r="E6" s="1050" t="s">
        <v>1326</v>
      </c>
      <c r="F6" s="1050" t="s">
        <v>174</v>
      </c>
      <c r="G6" s="1050" t="s">
        <v>1327</v>
      </c>
      <c r="H6" s="1050" t="s">
        <v>1328</v>
      </c>
      <c r="I6" s="1050" t="s">
        <v>1329</v>
      </c>
      <c r="J6" s="1050" t="s">
        <v>176</v>
      </c>
      <c r="K6" s="1050" t="s">
        <v>1330</v>
      </c>
      <c r="L6" s="1050" t="s">
        <v>1331</v>
      </c>
      <c r="M6" s="1050" t="s">
        <v>1332</v>
      </c>
      <c r="N6" s="1050" t="s">
        <v>1333</v>
      </c>
      <c r="O6" s="1050" t="s">
        <v>186</v>
      </c>
      <c r="P6" s="1050" t="s">
        <v>1334</v>
      </c>
      <c r="Q6" s="1050" t="s">
        <v>1335</v>
      </c>
      <c r="R6" s="1050" t="s">
        <v>1336</v>
      </c>
      <c r="S6" s="1050" t="s">
        <v>199</v>
      </c>
      <c r="T6" s="1050" t="s">
        <v>1337</v>
      </c>
      <c r="U6" s="1050" t="s">
        <v>1338</v>
      </c>
      <c r="V6" s="1050" t="s">
        <v>1339</v>
      </c>
      <c r="W6" s="108"/>
    </row>
    <row r="7" spans="1:23" x14ac:dyDescent="0.25">
      <c r="A7" s="980" t="s">
        <v>1346</v>
      </c>
      <c r="B7" s="981" t="s">
        <v>1340</v>
      </c>
      <c r="C7" s="1170">
        <v>1.3660000000000001</v>
      </c>
      <c r="D7" s="1169">
        <v>1.323</v>
      </c>
      <c r="E7" s="1169">
        <v>1.5629999999999999</v>
      </c>
      <c r="F7" s="1169">
        <v>1.2689999999999999</v>
      </c>
      <c r="G7" s="1169">
        <v>1.4930000000000001</v>
      </c>
      <c r="H7" s="1169">
        <v>1</v>
      </c>
      <c r="I7" s="1169">
        <v>1.5</v>
      </c>
      <c r="J7" s="1169">
        <v>1.5920000000000001</v>
      </c>
      <c r="K7" s="1169">
        <v>0.3</v>
      </c>
      <c r="L7" s="1169">
        <v>1.2949999999999999</v>
      </c>
      <c r="M7" s="1169">
        <v>1.3480000000000001</v>
      </c>
      <c r="N7" s="1169">
        <v>2.2170000000000001</v>
      </c>
      <c r="O7" s="1169">
        <v>2.9849999999999999</v>
      </c>
      <c r="P7" s="1169">
        <v>2</v>
      </c>
      <c r="Q7" s="1169">
        <v>5.8819999999999997</v>
      </c>
      <c r="R7" s="1169">
        <v>1.5</v>
      </c>
      <c r="S7" s="1169">
        <v>0.2</v>
      </c>
      <c r="T7" s="1169">
        <v>0.2</v>
      </c>
      <c r="U7" s="1169">
        <v>1.613</v>
      </c>
      <c r="V7" s="1169">
        <v>2.5</v>
      </c>
    </row>
    <row r="8" spans="1:23" x14ac:dyDescent="0.25">
      <c r="A8" s="980" t="s">
        <v>1347</v>
      </c>
      <c r="B8" s="981"/>
      <c r="C8" s="1171">
        <v>0.29399999999999998</v>
      </c>
      <c r="D8" s="1168">
        <v>0.29399999999999998</v>
      </c>
      <c r="E8" s="1168">
        <v>0.29399999999999998</v>
      </c>
      <c r="F8" s="1168">
        <v>0.29399999999999998</v>
      </c>
      <c r="G8" s="1168">
        <v>0.29399999999999998</v>
      </c>
      <c r="H8" s="1168">
        <v>0.29399999999999998</v>
      </c>
      <c r="I8" s="1168">
        <v>0.29399999999999998</v>
      </c>
      <c r="J8" s="1168">
        <v>0.29399999999999998</v>
      </c>
      <c r="K8" s="1168">
        <v>0.29399999999999998</v>
      </c>
      <c r="L8" s="1168">
        <v>0.29399999999999998</v>
      </c>
      <c r="M8" s="1168">
        <v>0.29399999999999998</v>
      </c>
      <c r="N8" s="1168">
        <v>0.29399999999999998</v>
      </c>
      <c r="O8" s="1168">
        <v>0.29399999999999998</v>
      </c>
      <c r="P8" s="1168">
        <v>0.29399999999999998</v>
      </c>
      <c r="Q8" s="1168">
        <v>0.29399999999999998</v>
      </c>
      <c r="R8" s="1168">
        <v>0.29399999999999998</v>
      </c>
      <c r="S8" s="1168">
        <v>0.29399999999999998</v>
      </c>
      <c r="T8" s="1168">
        <v>0.29399999999999998</v>
      </c>
      <c r="U8" s="1168">
        <v>0.29399999999999998</v>
      </c>
      <c r="V8" s="1168">
        <v>0.29399999999999998</v>
      </c>
      <c r="W8" s="1146"/>
    </row>
    <row r="9" spans="1:23" x14ac:dyDescent="0.25">
      <c r="C9" s="574"/>
      <c r="D9" s="574"/>
      <c r="E9" s="574"/>
      <c r="F9" s="574"/>
    </row>
    <row r="10" spans="1:23" x14ac:dyDescent="0.25">
      <c r="A10" s="108"/>
      <c r="B10" s="108" t="s">
        <v>1104</v>
      </c>
      <c r="C10" s="981" t="s">
        <v>173</v>
      </c>
      <c r="D10" s="1050" t="s">
        <v>172</v>
      </c>
      <c r="E10" s="1050" t="s">
        <v>1326</v>
      </c>
      <c r="F10" s="1050" t="s">
        <v>174</v>
      </c>
      <c r="G10" s="1050" t="s">
        <v>1327</v>
      </c>
      <c r="H10" s="1050" t="s">
        <v>1328</v>
      </c>
      <c r="I10" s="1050" t="s">
        <v>1329</v>
      </c>
      <c r="J10" s="1050" t="s">
        <v>176</v>
      </c>
      <c r="K10" s="1050" t="s">
        <v>1330</v>
      </c>
      <c r="L10" s="1050" t="s">
        <v>1331</v>
      </c>
      <c r="M10" s="1050" t="s">
        <v>1332</v>
      </c>
      <c r="N10" s="1050" t="s">
        <v>1333</v>
      </c>
      <c r="O10" s="1050" t="s">
        <v>186</v>
      </c>
      <c r="P10" s="1050" t="s">
        <v>1334</v>
      </c>
      <c r="Q10" s="1050" t="s">
        <v>1335</v>
      </c>
      <c r="R10" s="1050" t="s">
        <v>1336</v>
      </c>
      <c r="S10" s="1050" t="s">
        <v>199</v>
      </c>
      <c r="T10" s="1050" t="s">
        <v>1337</v>
      </c>
      <c r="U10" s="1050" t="s">
        <v>1338</v>
      </c>
      <c r="V10" s="1050" t="s">
        <v>1339</v>
      </c>
    </row>
    <row r="11" spans="1:23" x14ac:dyDescent="0.25">
      <c r="A11" s="980">
        <v>2017</v>
      </c>
      <c r="B11" s="981" t="s">
        <v>1362</v>
      </c>
      <c r="C11" s="1173">
        <v>13433.4</v>
      </c>
      <c r="D11" s="1174">
        <v>21267.599999999999</v>
      </c>
      <c r="E11" s="1174">
        <v>108.52</v>
      </c>
      <c r="F11" s="1174">
        <v>25907.07</v>
      </c>
      <c r="G11" s="1174"/>
      <c r="H11" s="1174"/>
      <c r="I11" s="1174">
        <v>420.47</v>
      </c>
      <c r="J11" s="1174">
        <v>246.5</v>
      </c>
      <c r="K11" s="1174">
        <v>2798.6</v>
      </c>
      <c r="L11" s="1174">
        <v>1841.6</v>
      </c>
      <c r="M11" s="1174">
        <v>1709.2</v>
      </c>
      <c r="N11" s="1174">
        <v>314.89999999999998</v>
      </c>
      <c r="O11" s="1174">
        <v>1327.4</v>
      </c>
      <c r="P11" s="1174"/>
      <c r="Q11" s="1174">
        <v>36.65</v>
      </c>
      <c r="R11" s="1174"/>
      <c r="S11" s="1174">
        <v>10440.43</v>
      </c>
      <c r="T11" s="1174">
        <v>938.41</v>
      </c>
      <c r="U11" s="1174">
        <v>565.25</v>
      </c>
      <c r="V11" s="1174">
        <v>21.79</v>
      </c>
    </row>
    <row r="12" spans="1:23" x14ac:dyDescent="0.25">
      <c r="A12" s="980">
        <v>2018</v>
      </c>
      <c r="B12" s="981" t="s">
        <v>1362</v>
      </c>
      <c r="C12" s="1175">
        <v>13144</v>
      </c>
      <c r="D12" s="1176">
        <v>21212.9</v>
      </c>
      <c r="E12" s="1176">
        <v>95.65</v>
      </c>
      <c r="F12" s="1176">
        <v>25717.39</v>
      </c>
      <c r="G12" s="1176"/>
      <c r="H12" s="1176"/>
      <c r="I12" s="1176">
        <v>404.11</v>
      </c>
      <c r="J12" s="1176">
        <v>290.94</v>
      </c>
      <c r="K12" s="1176">
        <v>2865.4</v>
      </c>
      <c r="L12" s="1176">
        <v>1920.3</v>
      </c>
      <c r="M12" s="1176">
        <v>1733.2</v>
      </c>
      <c r="N12" s="1176">
        <v>249.42</v>
      </c>
      <c r="O12" s="1176">
        <v>1328.1</v>
      </c>
      <c r="P12" s="1176"/>
      <c r="Q12" s="1176">
        <v>43.1</v>
      </c>
      <c r="R12" s="1176"/>
      <c r="S12" s="1176">
        <v>10809.7</v>
      </c>
      <c r="T12" s="1176">
        <v>1127.7</v>
      </c>
      <c r="U12" s="1176">
        <v>610.29999999999995</v>
      </c>
      <c r="V12" s="1176">
        <v>20.3</v>
      </c>
    </row>
    <row r="13" spans="1:23" x14ac:dyDescent="0.25">
      <c r="C13" s="1154"/>
      <c r="D13" s="1152"/>
      <c r="E13" s="1152"/>
      <c r="F13" s="1154"/>
      <c r="G13" s="1152"/>
      <c r="H13" s="1152"/>
      <c r="I13" s="1152"/>
      <c r="J13" s="1152"/>
      <c r="K13" s="1152"/>
      <c r="L13" s="1152"/>
      <c r="M13" s="1152"/>
      <c r="N13" s="1152"/>
      <c r="O13" s="1152"/>
      <c r="P13" s="1152"/>
      <c r="Q13" s="1152"/>
      <c r="R13" s="1152"/>
      <c r="S13" s="1152"/>
      <c r="T13" s="1152"/>
      <c r="U13" s="1152"/>
      <c r="V13" s="1152"/>
    </row>
    <row r="14" spans="1:23" x14ac:dyDescent="0.25">
      <c r="A14" s="980" t="s">
        <v>1346</v>
      </c>
      <c r="B14" s="981" t="s">
        <v>1340</v>
      </c>
      <c r="C14" s="1148">
        <f t="shared" ref="C14:V14" si="2">C7</f>
        <v>1.3660000000000001</v>
      </c>
      <c r="D14" s="1172">
        <f t="shared" si="2"/>
        <v>1.323</v>
      </c>
      <c r="E14" s="1172">
        <f t="shared" si="2"/>
        <v>1.5629999999999999</v>
      </c>
      <c r="F14" s="1172">
        <f t="shared" si="2"/>
        <v>1.2689999999999999</v>
      </c>
      <c r="G14" s="1172">
        <f t="shared" si="2"/>
        <v>1.4930000000000001</v>
      </c>
      <c r="H14" s="1172">
        <f t="shared" si="2"/>
        <v>1</v>
      </c>
      <c r="I14" s="1172">
        <f t="shared" si="2"/>
        <v>1.5</v>
      </c>
      <c r="J14" s="1172">
        <f t="shared" si="2"/>
        <v>1.5920000000000001</v>
      </c>
      <c r="K14" s="1172">
        <f t="shared" si="2"/>
        <v>0.3</v>
      </c>
      <c r="L14" s="1172">
        <f t="shared" si="2"/>
        <v>1.2949999999999999</v>
      </c>
      <c r="M14" s="1172">
        <f t="shared" si="2"/>
        <v>1.3480000000000001</v>
      </c>
      <c r="N14" s="1172">
        <f t="shared" si="2"/>
        <v>2.2170000000000001</v>
      </c>
      <c r="O14" s="1172">
        <f t="shared" si="2"/>
        <v>2.9849999999999999</v>
      </c>
      <c r="P14" s="1172">
        <f t="shared" si="2"/>
        <v>2</v>
      </c>
      <c r="Q14" s="1172">
        <f t="shared" si="2"/>
        <v>5.8819999999999997</v>
      </c>
      <c r="R14" s="1172">
        <f t="shared" si="2"/>
        <v>1.5</v>
      </c>
      <c r="S14" s="1172">
        <f t="shared" si="2"/>
        <v>0.2</v>
      </c>
      <c r="T14" s="1172">
        <f t="shared" si="2"/>
        <v>0.2</v>
      </c>
      <c r="U14" s="1172">
        <f t="shared" si="2"/>
        <v>1.613</v>
      </c>
      <c r="V14" s="1172">
        <f t="shared" si="2"/>
        <v>2.5</v>
      </c>
    </row>
    <row r="15" spans="1:23" x14ac:dyDescent="0.25">
      <c r="A15" s="980" t="s">
        <v>1347</v>
      </c>
      <c r="B15" s="981"/>
      <c r="C15" s="1171">
        <v>0.29399999999999998</v>
      </c>
      <c r="D15" s="1168">
        <v>0.29399999999999998</v>
      </c>
      <c r="E15" s="1168">
        <v>0.29399999999999998</v>
      </c>
      <c r="F15" s="1168">
        <v>0.29399999999999998</v>
      </c>
      <c r="G15" s="1168">
        <v>0.29399999999999998</v>
      </c>
      <c r="H15" s="1168">
        <v>0.29399999999999998</v>
      </c>
      <c r="I15" s="1168">
        <v>0.29399999999999998</v>
      </c>
      <c r="J15" s="1168">
        <v>0.29399999999999998</v>
      </c>
      <c r="K15" s="1168">
        <v>0.29399999999999998</v>
      </c>
      <c r="L15" s="1168">
        <v>0.29399999999999998</v>
      </c>
      <c r="M15" s="1168">
        <v>0.29399999999999998</v>
      </c>
      <c r="N15" s="1168">
        <v>0.29399999999999998</v>
      </c>
      <c r="O15" s="1168">
        <v>0.29399999999999998</v>
      </c>
      <c r="P15" s="1168">
        <v>0.29399999999999998</v>
      </c>
      <c r="Q15" s="1168">
        <v>0.29399999999999998</v>
      </c>
      <c r="R15" s="1168">
        <v>0.29399999999999998</v>
      </c>
      <c r="S15" s="1168">
        <v>0.29399999999999998</v>
      </c>
      <c r="T15" s="1168">
        <v>0.29399999999999998</v>
      </c>
      <c r="U15" s="1168">
        <v>0.29399999999999998</v>
      </c>
      <c r="V15" s="1168">
        <v>0.29399999999999998</v>
      </c>
    </row>
    <row r="16" spans="1:23" x14ac:dyDescent="0.25">
      <c r="C16" s="1146"/>
      <c r="D16" s="1146"/>
      <c r="E16" s="1146"/>
      <c r="F16" s="1146"/>
      <c r="G16" s="1146"/>
      <c r="H16" s="1146"/>
      <c r="I16" s="1146"/>
      <c r="J16" s="1146"/>
      <c r="K16" s="1146"/>
      <c r="L16" s="1146"/>
      <c r="M16" s="1146"/>
      <c r="N16" s="1146"/>
      <c r="O16" s="1146"/>
      <c r="P16" s="1146"/>
      <c r="Q16" s="1146"/>
      <c r="R16" s="1146"/>
      <c r="S16" s="1146"/>
      <c r="T16" s="1146"/>
      <c r="U16" s="1146"/>
      <c r="V16" s="1146"/>
    </row>
    <row r="17" spans="1:23" ht="14.4" x14ac:dyDescent="0.25">
      <c r="A17" s="1157" t="s">
        <v>1348</v>
      </c>
      <c r="C17" s="981" t="s">
        <v>173</v>
      </c>
      <c r="D17" s="1050" t="s">
        <v>172</v>
      </c>
      <c r="E17" s="1050" t="s">
        <v>1326</v>
      </c>
      <c r="F17" s="1050" t="s">
        <v>174</v>
      </c>
      <c r="G17" s="1050" t="s">
        <v>1327</v>
      </c>
      <c r="H17" s="1050" t="s">
        <v>1328</v>
      </c>
      <c r="I17" s="1050" t="s">
        <v>1329</v>
      </c>
      <c r="J17" s="1050" t="s">
        <v>176</v>
      </c>
      <c r="K17" s="1050" t="s">
        <v>1330</v>
      </c>
      <c r="L17" s="1050" t="s">
        <v>1331</v>
      </c>
      <c r="M17" s="1050" t="s">
        <v>1332</v>
      </c>
      <c r="N17" s="1050" t="s">
        <v>1333</v>
      </c>
      <c r="O17" s="1050" t="s">
        <v>186</v>
      </c>
      <c r="P17" s="1050" t="s">
        <v>1334</v>
      </c>
      <c r="Q17" s="1050" t="s">
        <v>1335</v>
      </c>
      <c r="R17" s="1050" t="s">
        <v>1336</v>
      </c>
      <c r="S17" s="1050" t="s">
        <v>199</v>
      </c>
      <c r="T17" s="1050" t="s">
        <v>1337</v>
      </c>
      <c r="U17" s="1050" t="s">
        <v>1338</v>
      </c>
      <c r="V17" s="1050" t="s">
        <v>1339</v>
      </c>
      <c r="W17" s="1050" t="s">
        <v>1359</v>
      </c>
    </row>
    <row r="18" spans="1:23" x14ac:dyDescent="0.25">
      <c r="A18" s="980">
        <v>2017</v>
      </c>
      <c r="B18" s="981" t="s">
        <v>1362</v>
      </c>
      <c r="C18" s="1173">
        <f>C11*C$14</f>
        <v>18350.024400000002</v>
      </c>
      <c r="D18" s="1174">
        <f t="shared" ref="D18:V18" si="3">D11*D14</f>
        <v>28137.034799999998</v>
      </c>
      <c r="E18" s="1174">
        <f t="shared" si="3"/>
        <v>169.61676</v>
      </c>
      <c r="F18" s="1174">
        <f t="shared" si="3"/>
        <v>32876.071830000001</v>
      </c>
      <c r="G18" s="1174">
        <f t="shared" si="3"/>
        <v>0</v>
      </c>
      <c r="H18" s="1174">
        <f t="shared" si="3"/>
        <v>0</v>
      </c>
      <c r="I18" s="1174">
        <f t="shared" si="3"/>
        <v>630.70500000000004</v>
      </c>
      <c r="J18" s="1174">
        <f t="shared" si="3"/>
        <v>392.428</v>
      </c>
      <c r="K18" s="1174">
        <f t="shared" si="3"/>
        <v>839.57999999999993</v>
      </c>
      <c r="L18" s="1174">
        <f t="shared" si="3"/>
        <v>2384.8719999999998</v>
      </c>
      <c r="M18" s="1174">
        <f t="shared" si="3"/>
        <v>2304.0016000000001</v>
      </c>
      <c r="N18" s="1174">
        <f t="shared" si="3"/>
        <v>698.13329999999996</v>
      </c>
      <c r="O18" s="1174">
        <f t="shared" si="3"/>
        <v>3962.2890000000002</v>
      </c>
      <c r="P18" s="1174">
        <f t="shared" si="3"/>
        <v>0</v>
      </c>
      <c r="Q18" s="1174">
        <f t="shared" si="3"/>
        <v>215.57529999999997</v>
      </c>
      <c r="R18" s="1174">
        <f t="shared" si="3"/>
        <v>0</v>
      </c>
      <c r="S18" s="1174">
        <f t="shared" si="3"/>
        <v>2088.0860000000002</v>
      </c>
      <c r="T18" s="1174">
        <f t="shared" si="3"/>
        <v>187.68200000000002</v>
      </c>
      <c r="U18" s="1174">
        <f t="shared" si="3"/>
        <v>911.74824999999998</v>
      </c>
      <c r="V18" s="1174">
        <f t="shared" si="3"/>
        <v>54.474999999999994</v>
      </c>
      <c r="W18" s="1174">
        <f t="shared" ref="W18:W19" si="4">SUM(C18:V18)</f>
        <v>94202.323240000012</v>
      </c>
    </row>
    <row r="19" spans="1:23" x14ac:dyDescent="0.25">
      <c r="A19" s="980">
        <v>2018</v>
      </c>
      <c r="B19" s="981" t="s">
        <v>1362</v>
      </c>
      <c r="C19" s="1175">
        <f>C12*C$14</f>
        <v>17954.704000000002</v>
      </c>
      <c r="D19" s="1176">
        <f t="shared" ref="D19:V19" si="5">D12*D$14</f>
        <v>28064.666700000002</v>
      </c>
      <c r="E19" s="1176">
        <f t="shared" si="5"/>
        <v>149.50095000000002</v>
      </c>
      <c r="F19" s="1176">
        <f t="shared" si="5"/>
        <v>32635.367909999997</v>
      </c>
      <c r="G19" s="1176">
        <f t="shared" si="5"/>
        <v>0</v>
      </c>
      <c r="H19" s="1176">
        <f t="shared" si="5"/>
        <v>0</v>
      </c>
      <c r="I19" s="1176">
        <f t="shared" si="5"/>
        <v>606.16499999999996</v>
      </c>
      <c r="J19" s="1176">
        <f t="shared" si="5"/>
        <v>463.17648000000003</v>
      </c>
      <c r="K19" s="1176">
        <f t="shared" si="5"/>
        <v>859.62</v>
      </c>
      <c r="L19" s="1176">
        <f t="shared" si="5"/>
        <v>2486.7884999999997</v>
      </c>
      <c r="M19" s="1176">
        <f t="shared" si="5"/>
        <v>2336.3536000000004</v>
      </c>
      <c r="N19" s="1176">
        <f t="shared" si="5"/>
        <v>552.96414000000004</v>
      </c>
      <c r="O19" s="1176">
        <f t="shared" si="5"/>
        <v>3964.3784999999993</v>
      </c>
      <c r="P19" s="1176">
        <f t="shared" si="5"/>
        <v>0</v>
      </c>
      <c r="Q19" s="1176">
        <f t="shared" si="5"/>
        <v>253.51419999999999</v>
      </c>
      <c r="R19" s="1176">
        <f t="shared" si="5"/>
        <v>0</v>
      </c>
      <c r="S19" s="1176">
        <f t="shared" si="5"/>
        <v>2161.94</v>
      </c>
      <c r="T19" s="1176">
        <f t="shared" si="5"/>
        <v>225.54000000000002</v>
      </c>
      <c r="U19" s="1176">
        <f t="shared" si="5"/>
        <v>984.4138999999999</v>
      </c>
      <c r="V19" s="1176">
        <f t="shared" si="5"/>
        <v>50.75</v>
      </c>
      <c r="W19" s="1176">
        <f t="shared" si="4"/>
        <v>93749.843879999986</v>
      </c>
    </row>
    <row r="20" spans="1:23" x14ac:dyDescent="0.25">
      <c r="C20" s="1154"/>
      <c r="D20" s="1154"/>
      <c r="E20" s="1154"/>
      <c r="F20" s="1154"/>
      <c r="G20" s="1154"/>
      <c r="H20" s="1154"/>
      <c r="I20" s="1154"/>
      <c r="J20" s="1154"/>
      <c r="K20" s="1154"/>
      <c r="L20" s="1154"/>
      <c r="M20" s="1154"/>
      <c r="N20" s="1154"/>
      <c r="O20" s="1154"/>
      <c r="P20" s="1154"/>
      <c r="Q20" s="1154"/>
      <c r="R20" s="1154"/>
      <c r="S20" s="1154"/>
      <c r="T20" s="1154"/>
      <c r="U20" s="1154"/>
      <c r="V20" s="1154"/>
      <c r="W20" s="1155"/>
    </row>
    <row r="21" spans="1:23" ht="14.4" x14ac:dyDescent="0.25">
      <c r="A21" s="1157" t="s">
        <v>1349</v>
      </c>
      <c r="C21" s="981" t="s">
        <v>173</v>
      </c>
      <c r="D21" s="1050" t="s">
        <v>172</v>
      </c>
      <c r="E21" s="1050" t="s">
        <v>1326</v>
      </c>
      <c r="F21" s="1050" t="s">
        <v>174</v>
      </c>
      <c r="G21" s="1050" t="s">
        <v>1327</v>
      </c>
      <c r="H21" s="1050" t="s">
        <v>1328</v>
      </c>
      <c r="I21" s="1050" t="s">
        <v>1329</v>
      </c>
      <c r="J21" s="1050" t="s">
        <v>176</v>
      </c>
      <c r="K21" s="1050" t="s">
        <v>1330</v>
      </c>
      <c r="L21" s="1050" t="s">
        <v>1331</v>
      </c>
      <c r="M21" s="1050" t="s">
        <v>1332</v>
      </c>
      <c r="N21" s="1050" t="s">
        <v>1333</v>
      </c>
      <c r="O21" s="1050" t="s">
        <v>186</v>
      </c>
      <c r="P21" s="1050" t="s">
        <v>1334</v>
      </c>
      <c r="Q21" s="1050" t="s">
        <v>1335</v>
      </c>
      <c r="R21" s="1050" t="s">
        <v>1336</v>
      </c>
      <c r="S21" s="1050" t="s">
        <v>199</v>
      </c>
      <c r="T21" s="1050" t="s">
        <v>1337</v>
      </c>
      <c r="U21" s="1050" t="s">
        <v>1338</v>
      </c>
      <c r="V21" s="1050" t="s">
        <v>1339</v>
      </c>
      <c r="W21" s="1050" t="s">
        <v>1359</v>
      </c>
    </row>
    <row r="22" spans="1:23" x14ac:dyDescent="0.25">
      <c r="A22" s="980">
        <v>2017</v>
      </c>
      <c r="B22" s="981" t="s">
        <v>1362</v>
      </c>
      <c r="C22" s="1173">
        <f>C18*C$15</f>
        <v>5394.9071736000005</v>
      </c>
      <c r="D22" s="1174">
        <f t="shared" ref="D22:V22" si="6">D18*D15</f>
        <v>8272.2882311999983</v>
      </c>
      <c r="E22" s="1174">
        <f t="shared" si="6"/>
        <v>49.867327439999997</v>
      </c>
      <c r="F22" s="1174">
        <f t="shared" si="6"/>
        <v>9665.5651180200002</v>
      </c>
      <c r="G22" s="1174">
        <f t="shared" si="6"/>
        <v>0</v>
      </c>
      <c r="H22" s="1174">
        <f t="shared" si="6"/>
        <v>0</v>
      </c>
      <c r="I22" s="1174">
        <f t="shared" si="6"/>
        <v>185.42726999999999</v>
      </c>
      <c r="J22" s="1174">
        <f t="shared" si="6"/>
        <v>115.37383199999999</v>
      </c>
      <c r="K22" s="1174">
        <f t="shared" si="6"/>
        <v>246.83651999999998</v>
      </c>
      <c r="L22" s="1174">
        <f t="shared" si="6"/>
        <v>701.15236799999991</v>
      </c>
      <c r="M22" s="1174">
        <f t="shared" si="6"/>
        <v>677.37647040000002</v>
      </c>
      <c r="N22" s="1174">
        <f t="shared" si="6"/>
        <v>205.25119019999997</v>
      </c>
      <c r="O22" s="1174">
        <f t="shared" si="6"/>
        <v>1164.9129660000001</v>
      </c>
      <c r="P22" s="1174">
        <f t="shared" si="6"/>
        <v>0</v>
      </c>
      <c r="Q22" s="1174">
        <f t="shared" si="6"/>
        <v>63.379138199999986</v>
      </c>
      <c r="R22" s="1174">
        <f t="shared" si="6"/>
        <v>0</v>
      </c>
      <c r="S22" s="1174">
        <f t="shared" si="6"/>
        <v>613.89728400000001</v>
      </c>
      <c r="T22" s="1174">
        <f t="shared" si="6"/>
        <v>55.178508000000001</v>
      </c>
      <c r="U22" s="1174">
        <f t="shared" si="6"/>
        <v>268.05398549999995</v>
      </c>
      <c r="V22" s="1174">
        <f t="shared" si="6"/>
        <v>16.015649999999997</v>
      </c>
      <c r="W22" s="1174">
        <f t="shared" ref="W22:W23" si="7">SUM(C22:V22)</f>
        <v>27695.483032560001</v>
      </c>
    </row>
    <row r="23" spans="1:23" x14ac:dyDescent="0.25">
      <c r="A23" s="980">
        <v>2018</v>
      </c>
      <c r="B23" s="981" t="s">
        <v>1362</v>
      </c>
      <c r="C23" s="1175">
        <f>C19*C$15</f>
        <v>5278.6829760000001</v>
      </c>
      <c r="D23" s="1176">
        <f t="shared" ref="D23:V23" si="8">D19*D$15</f>
        <v>8251.0120098000007</v>
      </c>
      <c r="E23" s="1176">
        <f t="shared" si="8"/>
        <v>43.953279300000005</v>
      </c>
      <c r="F23" s="1176">
        <f t="shared" si="8"/>
        <v>9594.7981655399981</v>
      </c>
      <c r="G23" s="1176">
        <f t="shared" si="8"/>
        <v>0</v>
      </c>
      <c r="H23" s="1176">
        <f t="shared" si="8"/>
        <v>0</v>
      </c>
      <c r="I23" s="1176">
        <f t="shared" si="8"/>
        <v>178.21250999999998</v>
      </c>
      <c r="J23" s="1176">
        <f t="shared" si="8"/>
        <v>136.17388511999999</v>
      </c>
      <c r="K23" s="1176">
        <f t="shared" si="8"/>
        <v>252.72827999999998</v>
      </c>
      <c r="L23" s="1176">
        <f t="shared" si="8"/>
        <v>731.11581899999987</v>
      </c>
      <c r="M23" s="1176">
        <f t="shared" si="8"/>
        <v>686.88795840000012</v>
      </c>
      <c r="N23" s="1176">
        <f t="shared" si="8"/>
        <v>162.57145715999999</v>
      </c>
      <c r="O23" s="1176">
        <f t="shared" si="8"/>
        <v>1165.5272789999997</v>
      </c>
      <c r="P23" s="1176">
        <f t="shared" si="8"/>
        <v>0</v>
      </c>
      <c r="Q23" s="1176">
        <f t="shared" si="8"/>
        <v>74.533174799999998</v>
      </c>
      <c r="R23" s="1176">
        <f t="shared" si="8"/>
        <v>0</v>
      </c>
      <c r="S23" s="1176">
        <f t="shared" si="8"/>
        <v>635.61036000000001</v>
      </c>
      <c r="T23" s="1176">
        <f t="shared" si="8"/>
        <v>66.308760000000007</v>
      </c>
      <c r="U23" s="1176">
        <f t="shared" si="8"/>
        <v>289.41768659999997</v>
      </c>
      <c r="V23" s="1176">
        <f t="shared" si="8"/>
        <v>14.920499999999999</v>
      </c>
      <c r="W23" s="1176">
        <f t="shared" si="7"/>
        <v>27562.454100719991</v>
      </c>
    </row>
    <row r="25" spans="1:23" x14ac:dyDescent="0.25">
      <c r="A25" s="1177"/>
      <c r="B25" s="1178"/>
      <c r="C25" s="981" t="s">
        <v>1350</v>
      </c>
      <c r="D25" s="981" t="s">
        <v>1351</v>
      </c>
      <c r="E25" s="981" t="s">
        <v>1352</v>
      </c>
      <c r="F25" s="981" t="s">
        <v>1353</v>
      </c>
      <c r="G25" s="981" t="s">
        <v>1354</v>
      </c>
      <c r="H25" s="981" t="s">
        <v>1355</v>
      </c>
    </row>
    <row r="26" spans="1:23" x14ac:dyDescent="0.25">
      <c r="A26" s="981"/>
      <c r="B26" s="981" t="s">
        <v>1361</v>
      </c>
      <c r="C26" s="1463" t="s">
        <v>1424</v>
      </c>
      <c r="D26" s="1463" t="s">
        <v>1424</v>
      </c>
      <c r="E26" s="1463" t="s">
        <v>1424</v>
      </c>
      <c r="F26" s="1463" t="s">
        <v>1424</v>
      </c>
      <c r="G26" s="1462" t="s">
        <v>1422</v>
      </c>
      <c r="H26" s="1463" t="s">
        <v>1424</v>
      </c>
    </row>
    <row r="27" spans="1:23" x14ac:dyDescent="0.25">
      <c r="A27" s="981"/>
      <c r="B27" s="1147" t="s">
        <v>1360</v>
      </c>
      <c r="C27" s="1179">
        <v>12.4</v>
      </c>
      <c r="D27" s="1179">
        <v>5.9</v>
      </c>
      <c r="E27" s="1179">
        <v>5</v>
      </c>
      <c r="F27" s="1179">
        <v>5</v>
      </c>
      <c r="G27" s="1179">
        <v>5.3</v>
      </c>
      <c r="H27" s="1180">
        <v>0.87</v>
      </c>
      <c r="I27" s="1156"/>
    </row>
    <row r="28" spans="1:23" x14ac:dyDescent="0.25">
      <c r="A28" s="108"/>
      <c r="B28" s="574"/>
      <c r="C28" s="574"/>
      <c r="D28" s="574"/>
      <c r="E28" s="574"/>
      <c r="F28" s="574"/>
    </row>
    <row r="29" spans="1:23" x14ac:dyDescent="0.25">
      <c r="A29" s="1185" t="s">
        <v>1366</v>
      </c>
      <c r="B29" s="577"/>
      <c r="C29" s="574"/>
      <c r="D29" s="574"/>
      <c r="E29" s="574"/>
      <c r="F29" s="574"/>
    </row>
    <row r="30" spans="1:23" x14ac:dyDescent="0.25">
      <c r="A30" s="1184">
        <v>10000</v>
      </c>
      <c r="B30" s="1149">
        <v>2017</v>
      </c>
      <c r="C30" s="1467">
        <v>9038.75</v>
      </c>
      <c r="D30" s="1178">
        <v>343.64</v>
      </c>
      <c r="E30" s="1178">
        <v>267.77999999999997</v>
      </c>
      <c r="F30" s="1468">
        <v>81.12</v>
      </c>
      <c r="G30" s="1468">
        <v>68861</v>
      </c>
      <c r="H30" s="1469">
        <v>30231.67</v>
      </c>
    </row>
    <row r="31" spans="1:23" x14ac:dyDescent="0.25">
      <c r="A31" s="1153">
        <v>10000</v>
      </c>
      <c r="B31" s="981">
        <v>2018</v>
      </c>
      <c r="C31" s="1470">
        <v>8915.2999999999993</v>
      </c>
      <c r="D31" s="1471">
        <v>347.3</v>
      </c>
      <c r="E31" s="1471">
        <v>253.3</v>
      </c>
      <c r="F31" s="1472">
        <v>75.8</v>
      </c>
      <c r="G31" s="1472">
        <v>69382.399999999994</v>
      </c>
      <c r="H31" s="1165">
        <v>29713.5</v>
      </c>
    </row>
    <row r="32" spans="1:23" x14ac:dyDescent="0.25">
      <c r="A32" s="108"/>
      <c r="C32" s="1152"/>
      <c r="D32" s="574"/>
      <c r="E32" s="574"/>
      <c r="F32" s="1152"/>
      <c r="G32" s="1152"/>
      <c r="H32" s="1152"/>
    </row>
    <row r="33" spans="1:9" x14ac:dyDescent="0.25">
      <c r="A33" s="1156" t="s">
        <v>1358</v>
      </c>
      <c r="G33" s="108"/>
      <c r="H33" s="108"/>
    </row>
    <row r="34" spans="1:9" s="1157" customFormat="1" x14ac:dyDescent="0.25">
      <c r="A34" s="287"/>
      <c r="B34" s="287"/>
      <c r="C34" s="1182" t="s">
        <v>1350</v>
      </c>
      <c r="D34" s="1183" t="s">
        <v>1351</v>
      </c>
      <c r="E34" s="1183" t="s">
        <v>1352</v>
      </c>
      <c r="F34" s="1183" t="s">
        <v>1353</v>
      </c>
      <c r="G34" s="1183" t="s">
        <v>1354</v>
      </c>
      <c r="H34" s="1183" t="s">
        <v>1355</v>
      </c>
      <c r="I34" s="1183" t="s">
        <v>1356</v>
      </c>
    </row>
    <row r="35" spans="1:9" x14ac:dyDescent="0.25">
      <c r="A35" s="981" t="s">
        <v>1362</v>
      </c>
      <c r="B35" s="1100">
        <v>2017</v>
      </c>
      <c r="C35" s="1473">
        <f>C30*C$27</f>
        <v>112080.5</v>
      </c>
      <c r="D35" s="1474">
        <f>D30*D$27</f>
        <v>2027.4760000000001</v>
      </c>
      <c r="E35" s="1474">
        <f t="shared" ref="E35:F35" si="9">E30*E$27</f>
        <v>1338.8999999999999</v>
      </c>
      <c r="F35" s="1474">
        <f t="shared" si="9"/>
        <v>405.6</v>
      </c>
      <c r="G35" s="1474">
        <f>G30*(G$27*199/1000)</f>
        <v>72627.6967</v>
      </c>
      <c r="H35" s="1474">
        <f>H30*H27</f>
        <v>26301.552899999999</v>
      </c>
      <c r="I35" s="1186">
        <f t="shared" ref="I35:I36" si="10">SUM(C35:H35)</f>
        <v>214781.72560000001</v>
      </c>
    </row>
    <row r="36" spans="1:9" x14ac:dyDescent="0.25">
      <c r="A36" s="981" t="s">
        <v>1362</v>
      </c>
      <c r="B36" s="1100">
        <v>2018</v>
      </c>
      <c r="C36" s="1475">
        <f>C31*C$27</f>
        <v>110549.72</v>
      </c>
      <c r="D36" s="1476">
        <f>D31*D$27</f>
        <v>2049.0700000000002</v>
      </c>
      <c r="E36" s="1476">
        <f t="shared" ref="E36:F36" si="11">E31*E$27</f>
        <v>1266.5</v>
      </c>
      <c r="F36" s="1476">
        <f t="shared" si="11"/>
        <v>379</v>
      </c>
      <c r="G36" s="1476">
        <f>G31*(G$27*199/1000)</f>
        <v>73177.617279999991</v>
      </c>
      <c r="H36" s="1476">
        <f>H31*H27</f>
        <v>25850.744999999999</v>
      </c>
      <c r="I36" s="1187">
        <f t="shared" si="10"/>
        <v>213272.65227999998</v>
      </c>
    </row>
    <row r="37" spans="1:9" x14ac:dyDescent="0.25">
      <c r="A37" s="108"/>
      <c r="C37" s="1150"/>
      <c r="D37" s="1150"/>
      <c r="E37" s="1150"/>
      <c r="F37" s="1150"/>
      <c r="G37" s="1150"/>
      <c r="H37" s="1150"/>
      <c r="I37" s="1151"/>
    </row>
    <row r="38" spans="1:9" x14ac:dyDescent="0.25">
      <c r="A38" s="1156" t="s">
        <v>1357</v>
      </c>
      <c r="C38" s="574"/>
      <c r="D38" s="574"/>
      <c r="E38" s="574"/>
      <c r="F38" s="574"/>
    </row>
    <row r="39" spans="1:9" s="296" customFormat="1" x14ac:dyDescent="0.25">
      <c r="A39" s="287"/>
      <c r="B39" s="287"/>
      <c r="C39" s="1181" t="s">
        <v>1350</v>
      </c>
      <c r="D39" s="287" t="s">
        <v>1351</v>
      </c>
      <c r="E39" s="287" t="s">
        <v>1352</v>
      </c>
      <c r="F39" s="287" t="s">
        <v>1353</v>
      </c>
      <c r="G39" s="287" t="s">
        <v>1354</v>
      </c>
      <c r="H39" s="287" t="s">
        <v>1355</v>
      </c>
      <c r="I39" s="287" t="s">
        <v>1356</v>
      </c>
    </row>
    <row r="40" spans="1:9" x14ac:dyDescent="0.25">
      <c r="A40" s="981" t="s">
        <v>1362</v>
      </c>
      <c r="B40" s="981">
        <v>2017</v>
      </c>
      <c r="C40" s="1473">
        <f t="shared" ref="C40:H41" si="12">C35*(1-0.4-0.0486)</f>
        <v>61801.187700000002</v>
      </c>
      <c r="D40" s="1474">
        <f t="shared" si="12"/>
        <v>1117.9502664000001</v>
      </c>
      <c r="E40" s="1474">
        <f t="shared" si="12"/>
        <v>738.26945999999998</v>
      </c>
      <c r="F40" s="1474">
        <f t="shared" si="12"/>
        <v>223.64784</v>
      </c>
      <c r="G40" s="1474">
        <f t="shared" si="12"/>
        <v>40046.911960379999</v>
      </c>
      <c r="H40" s="1477">
        <f t="shared" si="12"/>
        <v>14502.676269059999</v>
      </c>
      <c r="I40" s="1186">
        <f t="shared" ref="I40:I41" si="13">SUM(C40:H40)</f>
        <v>118430.64349584001</v>
      </c>
    </row>
    <row r="41" spans="1:9" x14ac:dyDescent="0.25">
      <c r="A41" s="981" t="s">
        <v>1362</v>
      </c>
      <c r="B41" s="981">
        <v>2018</v>
      </c>
      <c r="C41" s="1475">
        <f t="shared" si="12"/>
        <v>60957.115608</v>
      </c>
      <c r="D41" s="1476">
        <f t="shared" si="12"/>
        <v>1129.8571980000002</v>
      </c>
      <c r="E41" s="1476">
        <f t="shared" si="12"/>
        <v>698.34810000000004</v>
      </c>
      <c r="F41" s="1476">
        <f t="shared" si="12"/>
        <v>208.98060000000001</v>
      </c>
      <c r="G41" s="1476">
        <f t="shared" si="12"/>
        <v>40350.138168191996</v>
      </c>
      <c r="H41" s="1478">
        <f t="shared" si="12"/>
        <v>14254.100793</v>
      </c>
      <c r="I41" s="1187">
        <f t="shared" si="13"/>
        <v>117598.540467192</v>
      </c>
    </row>
    <row r="43" spans="1:9" x14ac:dyDescent="0.25">
      <c r="A43" s="574" t="s">
        <v>1415</v>
      </c>
    </row>
    <row r="44" spans="1:9" x14ac:dyDescent="0.25">
      <c r="B44" s="108" t="s">
        <v>1413</v>
      </c>
      <c r="C44" s="108">
        <v>0.86</v>
      </c>
      <c r="D44" s="1157" t="s">
        <v>1423</v>
      </c>
    </row>
    <row r="45" spans="1:9" x14ac:dyDescent="0.25">
      <c r="B45" s="108" t="s">
        <v>1414</v>
      </c>
      <c r="C45" s="1157" t="s">
        <v>1412</v>
      </c>
    </row>
    <row r="46" spans="1:9" x14ac:dyDescent="0.25">
      <c r="A46" s="574">
        <v>2017</v>
      </c>
      <c r="B46" s="108">
        <v>576610000</v>
      </c>
      <c r="C46" s="108">
        <f>B46*C$44*365/1000</f>
        <v>180997879</v>
      </c>
    </row>
    <row r="47" spans="1:9" x14ac:dyDescent="0.25">
      <c r="A47" s="574">
        <v>2018</v>
      </c>
      <c r="B47" s="108">
        <v>564010000</v>
      </c>
      <c r="C47" s="108">
        <f>B47*C$44*365/1000</f>
        <v>177042739</v>
      </c>
    </row>
  </sheetData>
  <phoneticPr fontId="6" type="noConversion"/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9"/>
  <dimension ref="A1:BD75"/>
  <sheetViews>
    <sheetView topLeftCell="A19" zoomScale="55" zoomScaleNormal="55" workbookViewId="0">
      <pane xSplit="1" topLeftCell="AT1" activePane="topRight" state="frozen"/>
      <selection pane="topRight" activeCell="J14" sqref="J14"/>
    </sheetView>
  </sheetViews>
  <sheetFormatPr defaultColWidth="8.88671875" defaultRowHeight="13.8" x14ac:dyDescent="0.25"/>
  <cols>
    <col min="1" max="1" width="20.88671875" style="15" customWidth="1"/>
    <col min="2" max="2" width="14.33203125" style="15"/>
    <col min="3" max="3" width="16.77734375" style="15" bestFit="1" customWidth="1"/>
    <col min="4" max="4" width="16.33203125" style="15" bestFit="1" customWidth="1"/>
    <col min="5" max="6" width="15.21875" style="15" bestFit="1" customWidth="1"/>
    <col min="7" max="7" width="23.77734375" style="15" customWidth="1"/>
    <col min="8" max="8" width="16.77734375" style="15" bestFit="1" customWidth="1"/>
    <col min="9" max="13" width="15.21875" style="15" bestFit="1" customWidth="1"/>
    <col min="14" max="14" width="16.77734375" style="15" bestFit="1" customWidth="1"/>
    <col min="15" max="16" width="15.21875" style="15" bestFit="1" customWidth="1"/>
    <col min="17" max="17" width="14.44140625" style="15" bestFit="1" customWidth="1"/>
    <col min="18" max="19" width="15.21875" style="15" bestFit="1" customWidth="1"/>
    <col min="20" max="20" width="14.44140625" style="15" bestFit="1" customWidth="1"/>
    <col min="21" max="21" width="15.21875" style="15" bestFit="1" customWidth="1"/>
    <col min="22" max="22" width="14.44140625" style="15" bestFit="1" customWidth="1"/>
    <col min="23" max="23" width="16.77734375" style="15" bestFit="1" customWidth="1"/>
    <col min="24" max="24" width="14.44140625" style="15" bestFit="1" customWidth="1"/>
    <col min="25" max="25" width="14.5546875" style="15" bestFit="1" customWidth="1"/>
    <col min="26" max="26" width="16.77734375" style="15" bestFit="1" customWidth="1"/>
    <col min="27" max="27" width="18.33203125" style="15" bestFit="1" customWidth="1"/>
    <col min="28" max="30" width="15.21875" style="15" bestFit="1" customWidth="1"/>
    <col min="31" max="32" width="18.33203125" style="15" bestFit="1" customWidth="1"/>
    <col min="33" max="33" width="16.77734375" style="15" bestFit="1" customWidth="1"/>
    <col min="34" max="40" width="15.21875" style="15" bestFit="1" customWidth="1"/>
    <col min="41" max="41" width="14.44140625" style="15" bestFit="1" customWidth="1"/>
    <col min="42" max="42" width="15.109375" style="15" bestFit="1" customWidth="1"/>
    <col min="43" max="44" width="14.44140625" style="15" bestFit="1" customWidth="1"/>
    <col min="45" max="45" width="19.88671875" style="15" bestFit="1" customWidth="1"/>
    <col min="46" max="46" width="15.21875" style="15" bestFit="1" customWidth="1"/>
    <col min="47" max="47" width="14.5546875" style="15" bestFit="1" customWidth="1"/>
    <col min="48" max="48" width="16.77734375" style="15" bestFit="1" customWidth="1"/>
    <col min="49" max="49" width="18.33203125" style="15" bestFit="1" customWidth="1"/>
    <col min="50" max="50" width="19.5546875" style="15" bestFit="1" customWidth="1"/>
    <col min="51" max="51" width="15.109375" style="15" bestFit="1" customWidth="1"/>
    <col min="52" max="52" width="16.88671875" style="15" customWidth="1"/>
    <col min="53" max="54" width="16.77734375" style="15" bestFit="1" customWidth="1"/>
    <col min="55" max="16384" width="8.88671875" style="15"/>
  </cols>
  <sheetData>
    <row r="1" spans="1:56" x14ac:dyDescent="0.25">
      <c r="A1" s="15" t="s">
        <v>1038</v>
      </c>
    </row>
    <row r="3" spans="1:56" ht="82.8" x14ac:dyDescent="0.25">
      <c r="A3" s="596"/>
      <c r="B3" s="596"/>
      <c r="C3" s="667" t="s">
        <v>468</v>
      </c>
      <c r="D3" s="667" t="s">
        <v>469</v>
      </c>
      <c r="E3" s="667" t="s">
        <v>470</v>
      </c>
      <c r="F3" s="667" t="s">
        <v>227</v>
      </c>
      <c r="G3" s="667" t="s">
        <v>471</v>
      </c>
      <c r="H3" s="667" t="s">
        <v>472</v>
      </c>
      <c r="I3" s="667" t="s">
        <v>473</v>
      </c>
      <c r="J3" s="667" t="s">
        <v>474</v>
      </c>
      <c r="K3" s="667" t="s">
        <v>560</v>
      </c>
      <c r="L3" s="667" t="s">
        <v>561</v>
      </c>
      <c r="M3" s="667" t="s">
        <v>562</v>
      </c>
      <c r="N3" s="667" t="s">
        <v>563</v>
      </c>
      <c r="O3" s="667" t="s">
        <v>483</v>
      </c>
      <c r="P3" s="667" t="s">
        <v>564</v>
      </c>
      <c r="Q3" s="667" t="s">
        <v>488</v>
      </c>
      <c r="R3" s="667" t="s">
        <v>489</v>
      </c>
      <c r="S3" s="667" t="s">
        <v>490</v>
      </c>
      <c r="T3" s="667" t="s">
        <v>491</v>
      </c>
      <c r="U3" s="667" t="s">
        <v>492</v>
      </c>
      <c r="V3" s="667" t="s">
        <v>493</v>
      </c>
      <c r="W3" s="667" t="s">
        <v>494</v>
      </c>
      <c r="X3" s="667" t="s">
        <v>565</v>
      </c>
      <c r="Y3" s="667" t="s">
        <v>566</v>
      </c>
      <c r="Z3" s="667" t="s">
        <v>502</v>
      </c>
      <c r="AA3" s="667" t="s">
        <v>503</v>
      </c>
      <c r="AB3" s="667" t="s">
        <v>504</v>
      </c>
      <c r="AC3" s="667" t="s">
        <v>505</v>
      </c>
      <c r="AD3" s="667" t="s">
        <v>567</v>
      </c>
      <c r="AE3" s="667" t="s">
        <v>511</v>
      </c>
      <c r="AF3" s="667" t="s">
        <v>568</v>
      </c>
      <c r="AG3" s="667" t="s">
        <v>513</v>
      </c>
      <c r="AH3" s="667" t="s">
        <v>569</v>
      </c>
      <c r="AI3" s="667" t="s">
        <v>570</v>
      </c>
      <c r="AJ3" s="667" t="s">
        <v>571</v>
      </c>
      <c r="AK3" s="667" t="s">
        <v>572</v>
      </c>
      <c r="AL3" s="667" t="s">
        <v>573</v>
      </c>
      <c r="AM3" s="667" t="s">
        <v>528</v>
      </c>
      <c r="AN3" s="667" t="s">
        <v>529</v>
      </c>
      <c r="AO3" s="667" t="s">
        <v>530</v>
      </c>
      <c r="AP3" s="667" t="s">
        <v>531</v>
      </c>
      <c r="AQ3" s="667" t="s">
        <v>532</v>
      </c>
      <c r="AR3" s="667" t="s">
        <v>533</v>
      </c>
      <c r="AS3" s="667" t="s">
        <v>534</v>
      </c>
      <c r="AT3" s="667" t="s">
        <v>574</v>
      </c>
      <c r="AU3" s="667" t="s">
        <v>557</v>
      </c>
      <c r="AW3" s="599" t="s">
        <v>988</v>
      </c>
      <c r="AX3" s="599" t="s">
        <v>989</v>
      </c>
    </row>
    <row r="4" spans="1:56" x14ac:dyDescent="0.25">
      <c r="A4" s="596"/>
      <c r="B4" s="596"/>
      <c r="C4" s="601">
        <v>1</v>
      </c>
      <c r="D4" s="601">
        <v>2</v>
      </c>
      <c r="E4" s="601">
        <v>3</v>
      </c>
      <c r="F4" s="601">
        <v>4</v>
      </c>
      <c r="G4" s="601">
        <v>5</v>
      </c>
      <c r="H4" s="601">
        <v>6</v>
      </c>
      <c r="I4" s="601">
        <v>7</v>
      </c>
      <c r="J4" s="601">
        <v>8</v>
      </c>
      <c r="K4" s="601">
        <v>9</v>
      </c>
      <c r="L4" s="601">
        <v>10</v>
      </c>
      <c r="M4" s="601">
        <v>11</v>
      </c>
      <c r="N4" s="601">
        <v>12</v>
      </c>
      <c r="O4" s="601">
        <v>13</v>
      </c>
      <c r="P4" s="601">
        <v>14</v>
      </c>
      <c r="Q4" s="601">
        <v>15</v>
      </c>
      <c r="R4" s="601">
        <v>16</v>
      </c>
      <c r="S4" s="601">
        <v>17</v>
      </c>
      <c r="T4" s="601">
        <v>18</v>
      </c>
      <c r="U4" s="601">
        <v>19</v>
      </c>
      <c r="V4" s="601">
        <v>20</v>
      </c>
      <c r="W4" s="601">
        <v>21</v>
      </c>
      <c r="X4" s="601">
        <v>22</v>
      </c>
      <c r="Y4" s="601">
        <v>23</v>
      </c>
      <c r="Z4" s="601">
        <v>24</v>
      </c>
      <c r="AA4" s="601">
        <v>25</v>
      </c>
      <c r="AB4" s="601">
        <v>26</v>
      </c>
      <c r="AC4" s="601">
        <v>27</v>
      </c>
      <c r="AD4" s="601">
        <v>28</v>
      </c>
      <c r="AE4" s="601">
        <v>29</v>
      </c>
      <c r="AF4" s="601">
        <v>30</v>
      </c>
      <c r="AG4" s="601">
        <v>31</v>
      </c>
      <c r="AH4" s="601">
        <v>32</v>
      </c>
      <c r="AI4" s="601">
        <v>33</v>
      </c>
      <c r="AJ4" s="601">
        <v>34</v>
      </c>
      <c r="AK4" s="601">
        <v>35</v>
      </c>
      <c r="AL4" s="601">
        <v>36</v>
      </c>
      <c r="AM4" s="601">
        <v>37</v>
      </c>
      <c r="AN4" s="601">
        <v>38</v>
      </c>
      <c r="AO4" s="601">
        <v>39</v>
      </c>
      <c r="AP4" s="601">
        <v>40</v>
      </c>
      <c r="AQ4" s="601">
        <v>41</v>
      </c>
      <c r="AR4" s="601">
        <v>42</v>
      </c>
      <c r="AS4" s="601">
        <v>43</v>
      </c>
      <c r="AT4" s="601">
        <v>44</v>
      </c>
      <c r="AU4" s="601">
        <v>45</v>
      </c>
      <c r="AW4" s="602"/>
      <c r="AX4" s="602"/>
    </row>
    <row r="5" spans="1:56" s="126" customFormat="1" x14ac:dyDescent="0.25">
      <c r="A5" s="7" t="s">
        <v>424</v>
      </c>
      <c r="B5" s="250" t="s">
        <v>169</v>
      </c>
      <c r="C5" s="669">
        <v>21176571710</v>
      </c>
      <c r="D5" s="669">
        <v>297747119120</v>
      </c>
      <c r="E5" s="669">
        <v>7186418900</v>
      </c>
      <c r="F5" s="669">
        <v>64139890270</v>
      </c>
      <c r="G5" s="669">
        <v>977510000</v>
      </c>
      <c r="H5" s="669">
        <v>317050000</v>
      </c>
      <c r="I5" s="669">
        <v>801960000</v>
      </c>
      <c r="J5" s="669">
        <v>698900000</v>
      </c>
      <c r="K5" s="669">
        <v>131130000</v>
      </c>
      <c r="L5" s="669">
        <v>1884560000</v>
      </c>
      <c r="M5" s="669">
        <v>716080000</v>
      </c>
      <c r="N5" s="669">
        <v>1013370000</v>
      </c>
      <c r="O5" s="669">
        <v>39210000</v>
      </c>
      <c r="P5" s="669">
        <v>2901480000</v>
      </c>
      <c r="Q5" s="669">
        <v>195530000</v>
      </c>
      <c r="R5" s="669">
        <v>322530000</v>
      </c>
      <c r="S5" s="669">
        <v>68650000</v>
      </c>
      <c r="T5" s="669">
        <v>10800000</v>
      </c>
      <c r="U5" s="669">
        <v>4078440000</v>
      </c>
      <c r="V5" s="669">
        <v>21100000</v>
      </c>
      <c r="W5" s="669">
        <v>28800000</v>
      </c>
      <c r="X5" s="669">
        <v>1747480000</v>
      </c>
      <c r="Y5" s="669">
        <v>4693980000</v>
      </c>
      <c r="Z5" s="669">
        <v>725850000</v>
      </c>
      <c r="AA5" s="669">
        <v>446080000</v>
      </c>
      <c r="AB5" s="669">
        <v>48862869.119802102</v>
      </c>
      <c r="AC5" s="669">
        <v>132097130.880198</v>
      </c>
      <c r="AD5" s="669">
        <v>792430000</v>
      </c>
      <c r="AE5" s="669">
        <v>3146800000</v>
      </c>
      <c r="AF5" s="669">
        <v>697240000</v>
      </c>
      <c r="AG5" s="669">
        <v>594900000</v>
      </c>
      <c r="AH5" s="669">
        <v>134860000</v>
      </c>
      <c r="AI5" s="669">
        <v>111300000</v>
      </c>
      <c r="AJ5" s="669">
        <v>379860000</v>
      </c>
      <c r="AK5" s="669">
        <v>135930000</v>
      </c>
      <c r="AL5" s="669">
        <v>609730000</v>
      </c>
      <c r="AM5" s="669">
        <v>36830000</v>
      </c>
      <c r="AN5" s="669">
        <v>85960000</v>
      </c>
      <c r="AO5" s="669">
        <v>35020000</v>
      </c>
      <c r="AP5" s="669">
        <v>18401810000</v>
      </c>
      <c r="AQ5" s="669">
        <v>38290000</v>
      </c>
      <c r="AR5" s="669">
        <v>20000</v>
      </c>
      <c r="AS5" s="669">
        <v>90867570000</v>
      </c>
      <c r="AT5" s="669">
        <v>2072191380</v>
      </c>
      <c r="AU5" s="670">
        <v>49441308620</v>
      </c>
      <c r="AV5" s="16"/>
      <c r="AW5" s="671">
        <v>3411564103.0419402</v>
      </c>
      <c r="AX5" s="671">
        <v>29874935896.958099</v>
      </c>
      <c r="AY5" s="16"/>
      <c r="AZ5" s="8"/>
      <c r="BA5" s="145"/>
      <c r="BB5" s="8"/>
      <c r="BC5" s="145"/>
      <c r="BD5" s="145"/>
    </row>
    <row r="6" spans="1:56" x14ac:dyDescent="0.25">
      <c r="A6" s="672" t="s">
        <v>756</v>
      </c>
      <c r="B6" s="672"/>
      <c r="C6" s="672">
        <f t="array" ref="C6:AU6">TRANSPOSE('45-S 2012CEEIOT'!BI5:BI49)</f>
        <v>469404579.659751</v>
      </c>
      <c r="D6" s="672">
        <v>34470763.059515402</v>
      </c>
      <c r="E6" s="672">
        <v>271893911.306894</v>
      </c>
      <c r="F6" s="672">
        <v>87060130.064854503</v>
      </c>
      <c r="G6" s="672">
        <v>225082366.20014501</v>
      </c>
      <c r="H6" s="672">
        <v>122639211.913008</v>
      </c>
      <c r="I6" s="672">
        <v>83060972.684359595</v>
      </c>
      <c r="J6" s="672">
        <v>41754582.059974097</v>
      </c>
      <c r="K6" s="672">
        <v>63443836.143548802</v>
      </c>
      <c r="L6" s="672">
        <v>511874944.49954098</v>
      </c>
      <c r="M6" s="672">
        <v>168570828.85703</v>
      </c>
      <c r="N6" s="672">
        <v>128649518.424505</v>
      </c>
      <c r="O6" s="672">
        <v>70500546.263310403</v>
      </c>
      <c r="P6" s="672">
        <v>365804812.20245397</v>
      </c>
      <c r="Q6" s="672">
        <v>229990671.46191299</v>
      </c>
      <c r="R6" s="672">
        <v>67025300.106107399</v>
      </c>
      <c r="S6" s="672">
        <v>125620576.230949</v>
      </c>
      <c r="T6" s="672">
        <v>61868178.859463602</v>
      </c>
      <c r="U6" s="672">
        <v>124174704.620777</v>
      </c>
      <c r="V6" s="672">
        <v>57886939.307484798</v>
      </c>
      <c r="W6" s="672">
        <v>111467725.736634</v>
      </c>
      <c r="X6" s="672">
        <v>400131722.548455</v>
      </c>
      <c r="Y6" s="672">
        <v>702359236.45451999</v>
      </c>
      <c r="Z6" s="672">
        <v>158635332.51622501</v>
      </c>
      <c r="AA6" s="672">
        <v>66372799.366085298</v>
      </c>
      <c r="AB6" s="672">
        <v>76382908.878950104</v>
      </c>
      <c r="AC6" s="672">
        <v>206495510.65972599</v>
      </c>
      <c r="AD6" s="672">
        <v>466046232.057356</v>
      </c>
      <c r="AE6" s="672">
        <v>701144175.23299599</v>
      </c>
      <c r="AF6" s="672">
        <v>399988898.76379699</v>
      </c>
      <c r="AG6" s="672">
        <v>322264920.82231998</v>
      </c>
      <c r="AH6" s="672">
        <v>422163048.53886801</v>
      </c>
      <c r="AI6" s="672">
        <v>311926366.79105198</v>
      </c>
      <c r="AJ6" s="672">
        <v>646565009.92085099</v>
      </c>
      <c r="AK6" s="672">
        <v>500046676.11999798</v>
      </c>
      <c r="AL6" s="672">
        <v>648011833.33361304</v>
      </c>
      <c r="AM6" s="672">
        <v>54723552.775503397</v>
      </c>
      <c r="AN6" s="672">
        <v>34560715.025502399</v>
      </c>
      <c r="AO6" s="672">
        <v>42225883.456364103</v>
      </c>
      <c r="AP6" s="672">
        <v>486933590.64727002</v>
      </c>
      <c r="AQ6" s="672">
        <v>31228469.782568999</v>
      </c>
      <c r="AR6" s="672">
        <v>17010861.734165099</v>
      </c>
      <c r="AS6" s="672">
        <v>1386125871.7476599</v>
      </c>
      <c r="AT6" s="672">
        <v>554644579.99645305</v>
      </c>
      <c r="AU6" s="672">
        <v>3958037537.5781298</v>
      </c>
      <c r="AV6" s="686"/>
      <c r="AW6" s="672">
        <f>'45-S 2012CEEIOT'!AW50</f>
        <v>452228451.55500841</v>
      </c>
      <c r="AX6" s="672">
        <f>'45-S 2012CEEIOT'!AX50</f>
        <v>1533139381.0837414</v>
      </c>
    </row>
    <row r="9" spans="1:56" x14ac:dyDescent="0.25">
      <c r="A9" s="15" t="s">
        <v>1039</v>
      </c>
    </row>
    <row r="11" spans="1:56" ht="55.2" x14ac:dyDescent="0.25">
      <c r="A11" s="596"/>
      <c r="B11" s="596"/>
      <c r="C11" s="682" t="s">
        <v>757</v>
      </c>
      <c r="D11" s="667" t="s">
        <v>560</v>
      </c>
      <c r="E11" s="861" t="s">
        <v>656</v>
      </c>
      <c r="F11" s="861" t="s">
        <v>698</v>
      </c>
      <c r="G11" s="861" t="s">
        <v>703</v>
      </c>
      <c r="H11" s="861" t="s">
        <v>706</v>
      </c>
      <c r="I11" s="861" t="s">
        <v>707</v>
      </c>
      <c r="J11" s="682" t="s">
        <v>557</v>
      </c>
      <c r="N11" s="596"/>
      <c r="O11" s="596"/>
      <c r="P11" s="682" t="s">
        <v>757</v>
      </c>
      <c r="Q11" s="861" t="s">
        <v>656</v>
      </c>
      <c r="R11" s="861" t="s">
        <v>698</v>
      </c>
      <c r="S11" s="582" t="s">
        <v>764</v>
      </c>
      <c r="T11" s="682" t="s">
        <v>557</v>
      </c>
    </row>
    <row r="12" spans="1:56" x14ac:dyDescent="0.25">
      <c r="A12" s="596"/>
      <c r="B12" s="596"/>
      <c r="C12" s="601">
        <v>5</v>
      </c>
      <c r="D12" s="601">
        <v>10</v>
      </c>
      <c r="E12" s="601">
        <v>11</v>
      </c>
      <c r="F12" s="601">
        <v>42</v>
      </c>
      <c r="G12" s="1653">
        <v>48</v>
      </c>
      <c r="H12" s="1653"/>
      <c r="I12" s="1653"/>
      <c r="J12" s="601">
        <v>45</v>
      </c>
      <c r="N12" s="596"/>
      <c r="O12" s="596"/>
      <c r="P12" s="601">
        <v>5</v>
      </c>
      <c r="Q12" s="601">
        <v>11</v>
      </c>
      <c r="R12" s="601">
        <v>42</v>
      </c>
      <c r="S12" s="557">
        <v>48</v>
      </c>
      <c r="T12" s="601">
        <v>45</v>
      </c>
    </row>
    <row r="13" spans="1:56" x14ac:dyDescent="0.25">
      <c r="A13" s="7" t="s">
        <v>424</v>
      </c>
      <c r="B13" s="250" t="s">
        <v>169</v>
      </c>
      <c r="C13" s="673">
        <v>392030247.37493098</v>
      </c>
      <c r="D13" s="673">
        <v>101935032.66298699</v>
      </c>
      <c r="E13" s="673">
        <v>29194967.337013401</v>
      </c>
      <c r="F13" s="674">
        <v>15840000</v>
      </c>
      <c r="G13" s="673">
        <v>9013189895.8989296</v>
      </c>
      <c r="H13" s="673">
        <v>608592935.83189797</v>
      </c>
      <c r="I13" s="673">
        <v>2306204450.97469</v>
      </c>
      <c r="J13" s="670">
        <f>AU5-C13-F13-G13-H13-I13</f>
        <v>37105451089.91954</v>
      </c>
      <c r="N13" s="7" t="s">
        <v>424</v>
      </c>
      <c r="O13" s="250" t="s">
        <v>169</v>
      </c>
      <c r="P13" s="673">
        <v>392030247.37493098</v>
      </c>
      <c r="Q13" s="673">
        <v>29194967.337013401</v>
      </c>
      <c r="R13" s="674">
        <v>15840000</v>
      </c>
      <c r="S13" s="596">
        <f>SUM(G13:I13)</f>
        <v>11927987282.705517</v>
      </c>
      <c r="T13" s="670">
        <f>J13</f>
        <v>37105451089.91954</v>
      </c>
    </row>
    <row r="14" spans="1:56" x14ac:dyDescent="0.25">
      <c r="A14" s="672" t="s">
        <v>756</v>
      </c>
      <c r="B14" s="675" t="s">
        <v>169</v>
      </c>
      <c r="C14" s="672">
        <f>'139-S 2012CEEIOT'!EZ8</f>
        <v>31384089.100512501</v>
      </c>
      <c r="D14" s="672">
        <f>'139-S 2012CEEIOT'!EZ13</f>
        <v>49318611.374649704</v>
      </c>
      <c r="E14" s="672">
        <f>'139-S 2012CEEIOT'!EZ14</f>
        <v>14125224.7688991</v>
      </c>
      <c r="F14" s="676">
        <v>9430062.6970661804</v>
      </c>
      <c r="G14" s="672">
        <f>'139-S 2012CEEIOT'!EZ106</f>
        <v>721553392.03252399</v>
      </c>
      <c r="H14" s="672">
        <f>'139-S 2012CEEIOT'!EZ115</f>
        <v>48721074.590511799</v>
      </c>
      <c r="I14" s="672">
        <f>'139-S 2012CEEIOT'!EZ116</f>
        <v>184623830.57949901</v>
      </c>
      <c r="J14" s="677">
        <f>AU6-C14-F14-G14-H14-I14</f>
        <v>2962325088.5780163</v>
      </c>
      <c r="N14" s="672" t="s">
        <v>756</v>
      </c>
      <c r="O14" s="675" t="s">
        <v>169</v>
      </c>
      <c r="P14" s="672">
        <f>C14</f>
        <v>31384089.100512501</v>
      </c>
      <c r="Q14" s="672">
        <f>E14</f>
        <v>14125224.7688991</v>
      </c>
      <c r="R14" s="676">
        <v>9430062.6970661804</v>
      </c>
      <c r="S14" s="672">
        <f t="shared" ref="S14" si="0">SUM(G14:I14)</f>
        <v>954898297.20253479</v>
      </c>
      <c r="T14" s="677">
        <f t="shared" ref="T14" si="1">J14</f>
        <v>2962325088.5780163</v>
      </c>
    </row>
    <row r="21" spans="1:55" x14ac:dyDescent="0.25">
      <c r="A21" s="15" t="s">
        <v>987</v>
      </c>
    </row>
    <row r="22" spans="1:55" ht="82.8" x14ac:dyDescent="0.25">
      <c r="A22" s="596"/>
      <c r="B22" s="667" t="s">
        <v>468</v>
      </c>
      <c r="C22" s="667" t="s">
        <v>469</v>
      </c>
      <c r="D22" s="667" t="s">
        <v>470</v>
      </c>
      <c r="E22" s="667" t="s">
        <v>227</v>
      </c>
      <c r="F22" s="667" t="s">
        <v>471</v>
      </c>
      <c r="G22" s="667" t="s">
        <v>472</v>
      </c>
      <c r="H22" s="667" t="s">
        <v>473</v>
      </c>
      <c r="I22" s="667" t="s">
        <v>474</v>
      </c>
      <c r="J22" s="667" t="s">
        <v>560</v>
      </c>
      <c r="K22" s="667" t="s">
        <v>561</v>
      </c>
      <c r="L22" s="667" t="s">
        <v>562</v>
      </c>
      <c r="M22" s="667" t="s">
        <v>563</v>
      </c>
      <c r="N22" s="667" t="s">
        <v>483</v>
      </c>
      <c r="O22" s="667" t="s">
        <v>564</v>
      </c>
      <c r="P22" s="667" t="s">
        <v>488</v>
      </c>
      <c r="Q22" s="667" t="s">
        <v>489</v>
      </c>
      <c r="R22" s="667" t="s">
        <v>490</v>
      </c>
      <c r="S22" s="667" t="s">
        <v>491</v>
      </c>
      <c r="T22" s="667" t="s">
        <v>492</v>
      </c>
      <c r="U22" s="667" t="s">
        <v>493</v>
      </c>
      <c r="V22" s="667" t="s">
        <v>494</v>
      </c>
      <c r="W22" s="667" t="s">
        <v>565</v>
      </c>
      <c r="X22" s="667" t="s">
        <v>566</v>
      </c>
      <c r="Y22" s="667" t="s">
        <v>502</v>
      </c>
      <c r="Z22" s="667" t="s">
        <v>503</v>
      </c>
      <c r="AA22" s="667" t="s">
        <v>504</v>
      </c>
      <c r="AB22" s="667" t="s">
        <v>505</v>
      </c>
      <c r="AC22" s="667" t="s">
        <v>567</v>
      </c>
      <c r="AD22" s="667" t="s">
        <v>511</v>
      </c>
      <c r="AE22" s="667" t="s">
        <v>568</v>
      </c>
      <c r="AF22" s="667" t="s">
        <v>513</v>
      </c>
      <c r="AG22" s="667" t="s">
        <v>569</v>
      </c>
      <c r="AH22" s="667" t="s">
        <v>570</v>
      </c>
      <c r="AI22" s="667" t="s">
        <v>571</v>
      </c>
      <c r="AJ22" s="667" t="s">
        <v>572</v>
      </c>
      <c r="AK22" s="667" t="s">
        <v>573</v>
      </c>
      <c r="AL22" s="667" t="s">
        <v>528</v>
      </c>
      <c r="AM22" s="667" t="s">
        <v>529</v>
      </c>
      <c r="AN22" s="667" t="s">
        <v>530</v>
      </c>
      <c r="AO22" s="667" t="s">
        <v>531</v>
      </c>
      <c r="AP22" s="667" t="s">
        <v>532</v>
      </c>
      <c r="AQ22" s="667" t="s">
        <v>533</v>
      </c>
      <c r="AR22" s="667" t="s">
        <v>534</v>
      </c>
      <c r="AS22" s="667" t="s">
        <v>574</v>
      </c>
      <c r="AT22" s="667" t="s">
        <v>557</v>
      </c>
      <c r="AV22" s="599" t="s">
        <v>988</v>
      </c>
      <c r="AW22" s="599" t="s">
        <v>989</v>
      </c>
    </row>
    <row r="23" spans="1:55" x14ac:dyDescent="0.25">
      <c r="A23" s="596"/>
      <c r="B23" s="601">
        <v>1</v>
      </c>
      <c r="C23" s="601">
        <v>2</v>
      </c>
      <c r="D23" s="601">
        <v>3</v>
      </c>
      <c r="E23" s="601">
        <v>4</v>
      </c>
      <c r="F23" s="601">
        <v>5</v>
      </c>
      <c r="G23" s="601">
        <v>6</v>
      </c>
      <c r="H23" s="601">
        <v>7</v>
      </c>
      <c r="I23" s="601">
        <v>8</v>
      </c>
      <c r="J23" s="601">
        <v>9</v>
      </c>
      <c r="K23" s="601">
        <v>10</v>
      </c>
      <c r="L23" s="601">
        <v>11</v>
      </c>
      <c r="M23" s="601">
        <v>12</v>
      </c>
      <c r="N23" s="601">
        <v>13</v>
      </c>
      <c r="O23" s="601">
        <v>14</v>
      </c>
      <c r="P23" s="601">
        <v>15</v>
      </c>
      <c r="Q23" s="601">
        <v>16</v>
      </c>
      <c r="R23" s="601">
        <v>17</v>
      </c>
      <c r="S23" s="601">
        <v>18</v>
      </c>
      <c r="T23" s="601">
        <v>19</v>
      </c>
      <c r="U23" s="601">
        <v>20</v>
      </c>
      <c r="V23" s="601">
        <v>21</v>
      </c>
      <c r="W23" s="601">
        <v>22</v>
      </c>
      <c r="X23" s="601">
        <v>23</v>
      </c>
      <c r="Y23" s="601">
        <v>24</v>
      </c>
      <c r="Z23" s="601">
        <v>25</v>
      </c>
      <c r="AA23" s="601">
        <v>26</v>
      </c>
      <c r="AB23" s="601">
        <v>27</v>
      </c>
      <c r="AC23" s="601">
        <v>28</v>
      </c>
      <c r="AD23" s="601">
        <v>29</v>
      </c>
      <c r="AE23" s="601">
        <v>30</v>
      </c>
      <c r="AF23" s="601">
        <v>31</v>
      </c>
      <c r="AG23" s="601">
        <v>32</v>
      </c>
      <c r="AH23" s="601">
        <v>33</v>
      </c>
      <c r="AI23" s="601">
        <v>34</v>
      </c>
      <c r="AJ23" s="601">
        <v>35</v>
      </c>
      <c r="AK23" s="601">
        <v>36</v>
      </c>
      <c r="AL23" s="601">
        <v>37</v>
      </c>
      <c r="AM23" s="601">
        <v>38</v>
      </c>
      <c r="AN23" s="601">
        <v>39</v>
      </c>
      <c r="AO23" s="601">
        <v>40</v>
      </c>
      <c r="AP23" s="601">
        <v>41</v>
      </c>
      <c r="AQ23" s="601">
        <v>42</v>
      </c>
      <c r="AR23" s="601">
        <v>43</v>
      </c>
      <c r="AS23" s="601">
        <v>44</v>
      </c>
      <c r="AT23" s="601">
        <v>45</v>
      </c>
      <c r="AV23" s="602"/>
      <c r="AW23" s="602"/>
    </row>
    <row r="24" spans="1:55" x14ac:dyDescent="0.25">
      <c r="A24" s="7" t="s">
        <v>424</v>
      </c>
      <c r="B24" s="669">
        <f t="shared" ref="B24:AT24" si="2">C5/C6</f>
        <v>45.113687909372096</v>
      </c>
      <c r="C24" s="669">
        <f t="shared" si="2"/>
        <v>8637.6712521833506</v>
      </c>
      <c r="D24" s="669">
        <f t="shared" si="2"/>
        <v>26.43096664231107</v>
      </c>
      <c r="E24" s="669">
        <f t="shared" si="2"/>
        <v>736.73092634044633</v>
      </c>
      <c r="F24" s="669">
        <f t="shared" si="2"/>
        <v>4.3428990751358567</v>
      </c>
      <c r="G24" s="669">
        <f t="shared" si="2"/>
        <v>2.5852253537383616</v>
      </c>
      <c r="H24" s="669">
        <f t="shared" si="2"/>
        <v>9.6550759530294936</v>
      </c>
      <c r="I24" s="669">
        <f t="shared" si="2"/>
        <v>16.738282734961558</v>
      </c>
      <c r="J24" s="669">
        <f t="shared" si="2"/>
        <v>2.0668674527073625</v>
      </c>
      <c r="K24" s="669">
        <f t="shared" si="2"/>
        <v>3.6816804968692698</v>
      </c>
      <c r="L24" s="669">
        <f t="shared" si="2"/>
        <v>4.2479473160052441</v>
      </c>
      <c r="M24" s="669">
        <f t="shared" si="2"/>
        <v>7.876982459088433</v>
      </c>
      <c r="N24" s="669">
        <f t="shared" si="2"/>
        <v>0.556165903361312</v>
      </c>
      <c r="O24" s="669">
        <f t="shared" si="2"/>
        <v>7.9317709970260903</v>
      </c>
      <c r="P24" s="669">
        <f t="shared" si="2"/>
        <v>0.85016491650349502</v>
      </c>
      <c r="Q24" s="669">
        <f t="shared" si="2"/>
        <v>4.8120634967602456</v>
      </c>
      <c r="R24" s="669">
        <f t="shared" si="2"/>
        <v>0.54648690572625136</v>
      </c>
      <c r="S24" s="669">
        <f t="shared" si="2"/>
        <v>0.1745646986721994</v>
      </c>
      <c r="T24" s="669">
        <f t="shared" si="2"/>
        <v>32.844370457375689</v>
      </c>
      <c r="U24" s="669">
        <f t="shared" si="2"/>
        <v>0.36450363851370121</v>
      </c>
      <c r="V24" s="669">
        <f t="shared" si="2"/>
        <v>0.25837075090278661</v>
      </c>
      <c r="W24" s="669">
        <f t="shared" si="2"/>
        <v>4.3672618328540151</v>
      </c>
      <c r="X24" s="669">
        <f t="shared" si="2"/>
        <v>6.6831612035103491</v>
      </c>
      <c r="Y24" s="669">
        <f t="shared" si="2"/>
        <v>4.5755884801121534</v>
      </c>
      <c r="Z24" s="669">
        <f t="shared" si="2"/>
        <v>6.720825462545351</v>
      </c>
      <c r="AA24" s="669">
        <f t="shared" si="2"/>
        <v>0.63970945643401544</v>
      </c>
      <c r="AB24" s="669">
        <f t="shared" si="2"/>
        <v>0.63970945643401667</v>
      </c>
      <c r="AC24" s="669">
        <f t="shared" si="2"/>
        <v>1.7003248722810749</v>
      </c>
      <c r="AD24" s="669">
        <f t="shared" si="2"/>
        <v>4.488092622254606</v>
      </c>
      <c r="AE24" s="669">
        <f t="shared" si="2"/>
        <v>1.7431483777546959</v>
      </c>
      <c r="AF24" s="669">
        <f t="shared" si="2"/>
        <v>1.8459967609319685</v>
      </c>
      <c r="AG24" s="669">
        <f t="shared" si="2"/>
        <v>0.31945003350425544</v>
      </c>
      <c r="AH24" s="669">
        <f t="shared" si="2"/>
        <v>0.35681497894839964</v>
      </c>
      <c r="AI24" s="669">
        <f t="shared" si="2"/>
        <v>0.58750472755477512</v>
      </c>
      <c r="AJ24" s="669">
        <f t="shared" si="2"/>
        <v>0.27183462362897576</v>
      </c>
      <c r="AK24" s="669">
        <f t="shared" si="2"/>
        <v>0.94092417550976326</v>
      </c>
      <c r="AL24" s="669">
        <f t="shared" si="2"/>
        <v>0.67301916874970669</v>
      </c>
      <c r="AM24" s="669">
        <f t="shared" si="2"/>
        <v>2.4872170595015177</v>
      </c>
      <c r="AN24" s="669">
        <f t="shared" si="2"/>
        <v>0.82934913691478818</v>
      </c>
      <c r="AO24" s="669">
        <f t="shared" si="2"/>
        <v>37.791210862119577</v>
      </c>
      <c r="AP24" s="669">
        <f t="shared" si="2"/>
        <v>1.2261247594453886</v>
      </c>
      <c r="AQ24" s="669">
        <f t="shared" si="2"/>
        <v>1.1757193910894843E-3</v>
      </c>
      <c r="AR24" s="669">
        <f t="shared" si="2"/>
        <v>65.555063830842457</v>
      </c>
      <c r="AS24" s="669">
        <f t="shared" si="2"/>
        <v>3.7360707284171997</v>
      </c>
      <c r="AT24" s="669">
        <f t="shared" si="2"/>
        <v>12.491369308804604</v>
      </c>
      <c r="AU24" s="8"/>
      <c r="AV24" s="669">
        <f>AW5/AW6</f>
        <v>7.543895328370251</v>
      </c>
      <c r="AW24" s="669">
        <f>AX5/AX6</f>
        <v>19.486118656635242</v>
      </c>
    </row>
    <row r="28" spans="1:55" x14ac:dyDescent="0.25">
      <c r="A28" s="15" t="s">
        <v>1322</v>
      </c>
    </row>
    <row r="29" spans="1:55" x14ac:dyDescent="0.25">
      <c r="A29" s="596"/>
      <c r="B29" s="555" t="s">
        <v>468</v>
      </c>
      <c r="C29" s="555" t="s">
        <v>469</v>
      </c>
      <c r="D29" s="555" t="s">
        <v>470</v>
      </c>
      <c r="E29" s="555" t="s">
        <v>227</v>
      </c>
      <c r="F29" s="555" t="s">
        <v>654</v>
      </c>
      <c r="G29" s="555" t="s">
        <v>471</v>
      </c>
      <c r="H29" s="555" t="s">
        <v>472</v>
      </c>
      <c r="I29" s="287" t="s">
        <v>473</v>
      </c>
      <c r="J29" s="287" t="s">
        <v>474</v>
      </c>
      <c r="K29" s="287" t="s">
        <v>758</v>
      </c>
      <c r="L29" s="555" t="s">
        <v>656</v>
      </c>
      <c r="M29" s="555" t="s">
        <v>561</v>
      </c>
      <c r="N29" s="555" t="s">
        <v>562</v>
      </c>
      <c r="O29" s="555" t="s">
        <v>563</v>
      </c>
      <c r="P29" s="555" t="s">
        <v>483</v>
      </c>
      <c r="Q29" s="555" t="s">
        <v>564</v>
      </c>
      <c r="R29" s="555" t="s">
        <v>488</v>
      </c>
      <c r="S29" s="555" t="s">
        <v>489</v>
      </c>
      <c r="T29" s="555" t="s">
        <v>490</v>
      </c>
      <c r="U29" s="555" t="s">
        <v>491</v>
      </c>
      <c r="V29" s="555" t="s">
        <v>492</v>
      </c>
      <c r="W29" s="555" t="s">
        <v>493</v>
      </c>
      <c r="X29" s="555" t="s">
        <v>494</v>
      </c>
      <c r="Y29" s="555" t="s">
        <v>565</v>
      </c>
      <c r="Z29" s="555" t="s">
        <v>566</v>
      </c>
      <c r="AA29" s="555" t="s">
        <v>502</v>
      </c>
      <c r="AB29" s="555" t="s">
        <v>503</v>
      </c>
      <c r="AC29" s="555" t="s">
        <v>1036</v>
      </c>
      <c r="AD29" s="555" t="s">
        <v>567</v>
      </c>
      <c r="AE29" s="555" t="s">
        <v>511</v>
      </c>
      <c r="AF29" s="555" t="s">
        <v>568</v>
      </c>
      <c r="AG29" s="555" t="s">
        <v>513</v>
      </c>
      <c r="AH29" s="555" t="s">
        <v>569</v>
      </c>
      <c r="AI29" s="555" t="s">
        <v>570</v>
      </c>
      <c r="AJ29" s="555" t="s">
        <v>761</v>
      </c>
      <c r="AK29" s="555" t="s">
        <v>1048</v>
      </c>
      <c r="AL29" s="555" t="s">
        <v>572</v>
      </c>
      <c r="AM29" s="555" t="s">
        <v>573</v>
      </c>
      <c r="AN29" s="555" t="s">
        <v>528</v>
      </c>
      <c r="AO29" s="555" t="s">
        <v>1049</v>
      </c>
      <c r="AP29" s="555" t="s">
        <v>530</v>
      </c>
      <c r="AQ29" s="555" t="s">
        <v>698</v>
      </c>
      <c r="AR29" s="555" t="s">
        <v>531</v>
      </c>
      <c r="AS29" s="555" t="s">
        <v>532</v>
      </c>
      <c r="AT29" s="555" t="s">
        <v>533</v>
      </c>
      <c r="AU29" s="555" t="s">
        <v>534</v>
      </c>
      <c r="AV29" s="555" t="s">
        <v>574</v>
      </c>
      <c r="AW29" s="555" t="s">
        <v>1021</v>
      </c>
      <c r="AX29" s="555" t="s">
        <v>557</v>
      </c>
      <c r="AY29" s="688"/>
      <c r="AZ29" s="599" t="s">
        <v>988</v>
      </c>
      <c r="BA29" s="599" t="s">
        <v>989</v>
      </c>
      <c r="BB29" s="688"/>
      <c r="BC29" s="678"/>
    </row>
    <row r="30" spans="1:55" x14ac:dyDescent="0.25">
      <c r="A30" s="600"/>
      <c r="B30" s="601">
        <v>1</v>
      </c>
      <c r="C30" s="601">
        <v>2</v>
      </c>
      <c r="D30" s="601">
        <v>3</v>
      </c>
      <c r="E30" s="601">
        <v>4</v>
      </c>
      <c r="F30" s="601">
        <v>5</v>
      </c>
      <c r="G30" s="601">
        <v>6</v>
      </c>
      <c r="H30" s="601">
        <v>7</v>
      </c>
      <c r="I30" s="601">
        <v>8</v>
      </c>
      <c r="J30" s="601">
        <v>9</v>
      </c>
      <c r="K30" s="601">
        <v>10</v>
      </c>
      <c r="L30" s="601">
        <v>11</v>
      </c>
      <c r="M30" s="601">
        <v>12</v>
      </c>
      <c r="N30" s="601">
        <v>13</v>
      </c>
      <c r="O30" s="601">
        <v>14</v>
      </c>
      <c r="P30" s="601">
        <v>15</v>
      </c>
      <c r="Q30" s="601">
        <v>16</v>
      </c>
      <c r="R30" s="601">
        <v>17</v>
      </c>
      <c r="S30" s="601">
        <v>18</v>
      </c>
      <c r="T30" s="601">
        <v>19</v>
      </c>
      <c r="U30" s="601">
        <v>20</v>
      </c>
      <c r="V30" s="601">
        <v>21</v>
      </c>
      <c r="W30" s="601">
        <v>22</v>
      </c>
      <c r="X30" s="601">
        <v>23</v>
      </c>
      <c r="Y30" s="601">
        <v>24</v>
      </c>
      <c r="Z30" s="601">
        <v>25</v>
      </c>
      <c r="AA30" s="601">
        <v>26</v>
      </c>
      <c r="AB30" s="601">
        <v>27</v>
      </c>
      <c r="AC30" s="601">
        <v>28</v>
      </c>
      <c r="AD30" s="601">
        <v>29</v>
      </c>
      <c r="AE30" s="601">
        <v>30</v>
      </c>
      <c r="AF30" s="601">
        <v>31</v>
      </c>
      <c r="AG30" s="601">
        <v>32</v>
      </c>
      <c r="AH30" s="601">
        <v>33</v>
      </c>
      <c r="AI30" s="601">
        <v>34</v>
      </c>
      <c r="AJ30" s="601">
        <v>35</v>
      </c>
      <c r="AK30" s="601">
        <v>36</v>
      </c>
      <c r="AL30" s="601">
        <v>37</v>
      </c>
      <c r="AM30" s="601">
        <v>38</v>
      </c>
      <c r="AN30" s="601">
        <v>39</v>
      </c>
      <c r="AO30" s="601">
        <v>40</v>
      </c>
      <c r="AP30" s="601">
        <v>41</v>
      </c>
      <c r="AQ30" s="601">
        <v>42</v>
      </c>
      <c r="AR30" s="601">
        <v>43</v>
      </c>
      <c r="AS30" s="601">
        <v>44</v>
      </c>
      <c r="AT30" s="601">
        <v>45</v>
      </c>
      <c r="AU30" s="863">
        <v>46</v>
      </c>
      <c r="AV30" s="863">
        <v>47</v>
      </c>
      <c r="AW30" s="863">
        <v>48</v>
      </c>
      <c r="AX30" s="863">
        <v>49</v>
      </c>
      <c r="AY30" s="679"/>
      <c r="AZ30" s="3" t="s">
        <v>148</v>
      </c>
      <c r="BA30" s="3" t="s">
        <v>149</v>
      </c>
      <c r="BB30" s="679"/>
      <c r="BC30" s="680"/>
    </row>
    <row r="31" spans="1:55" x14ac:dyDescent="0.25">
      <c r="A31" s="7" t="s">
        <v>424</v>
      </c>
      <c r="B31" s="669">
        <f>B24</f>
        <v>45.113687909372096</v>
      </c>
      <c r="C31" s="669">
        <f>C24</f>
        <v>8637.6712521833506</v>
      </c>
      <c r="D31" s="669">
        <f>D24</f>
        <v>26.43096664231107</v>
      </c>
      <c r="E31" s="669">
        <f>E24</f>
        <v>736.73092634044633</v>
      </c>
      <c r="F31" s="669">
        <f>P13/P14</f>
        <v>12.491369308804606</v>
      </c>
      <c r="G31" s="669">
        <f>F24</f>
        <v>4.3428990751358567</v>
      </c>
      <c r="H31" s="669">
        <f>G24</f>
        <v>2.5852253537383616</v>
      </c>
      <c r="I31" s="669">
        <f>H24</f>
        <v>9.6550759530294936</v>
      </c>
      <c r="J31" s="669">
        <f>I24</f>
        <v>16.738282734961558</v>
      </c>
      <c r="K31" s="669">
        <f>D13/D14</f>
        <v>2.0668674527073709</v>
      </c>
      <c r="L31" s="669">
        <f>Q13/Q14</f>
        <v>2.0668674527073607</v>
      </c>
      <c r="M31" s="669">
        <f t="shared" ref="M31:AC31" si="3">K24</f>
        <v>3.6816804968692698</v>
      </c>
      <c r="N31" s="669">
        <f t="shared" si="3"/>
        <v>4.2479473160052441</v>
      </c>
      <c r="O31" s="669">
        <f t="shared" si="3"/>
        <v>7.876982459088433</v>
      </c>
      <c r="P31" s="669">
        <f t="shared" si="3"/>
        <v>0.556165903361312</v>
      </c>
      <c r="Q31" s="669">
        <f t="shared" si="3"/>
        <v>7.9317709970260903</v>
      </c>
      <c r="R31" s="669">
        <f t="shared" si="3"/>
        <v>0.85016491650349502</v>
      </c>
      <c r="S31" s="669">
        <f t="shared" si="3"/>
        <v>4.8120634967602456</v>
      </c>
      <c r="T31" s="669">
        <f t="shared" si="3"/>
        <v>0.54648690572625136</v>
      </c>
      <c r="U31" s="669">
        <f t="shared" si="3"/>
        <v>0.1745646986721994</v>
      </c>
      <c r="V31" s="669">
        <f t="shared" si="3"/>
        <v>32.844370457375689</v>
      </c>
      <c r="W31" s="669">
        <f t="shared" si="3"/>
        <v>0.36450363851370121</v>
      </c>
      <c r="X31" s="669">
        <f t="shared" si="3"/>
        <v>0.25837075090278661</v>
      </c>
      <c r="Y31" s="669">
        <f t="shared" si="3"/>
        <v>4.3672618328540151</v>
      </c>
      <c r="Z31" s="669">
        <f t="shared" si="3"/>
        <v>6.6831612035103491</v>
      </c>
      <c r="AA31" s="669">
        <f t="shared" si="3"/>
        <v>4.5755884801121534</v>
      </c>
      <c r="AB31" s="669">
        <f t="shared" si="3"/>
        <v>6.720825462545351</v>
      </c>
      <c r="AC31" s="669">
        <f t="shared" si="3"/>
        <v>0.63970945643401544</v>
      </c>
      <c r="AD31" s="669">
        <f t="shared" ref="AD31:AJ31" si="4">AC24</f>
        <v>1.7003248722810749</v>
      </c>
      <c r="AE31" s="669">
        <f t="shared" si="4"/>
        <v>4.488092622254606</v>
      </c>
      <c r="AF31" s="669">
        <f t="shared" si="4"/>
        <v>1.7431483777546959</v>
      </c>
      <c r="AG31" s="669">
        <f t="shared" si="4"/>
        <v>1.8459967609319685</v>
      </c>
      <c r="AH31" s="669">
        <f t="shared" si="4"/>
        <v>0.31945003350425544</v>
      </c>
      <c r="AI31" s="669">
        <f t="shared" si="4"/>
        <v>0.35681497894839964</v>
      </c>
      <c r="AJ31" s="669">
        <f t="shared" si="4"/>
        <v>0.58750472755477512</v>
      </c>
      <c r="AK31" s="669">
        <f t="shared" ref="AK31:AP31" si="5">AI24</f>
        <v>0.58750472755477512</v>
      </c>
      <c r="AL31" s="669">
        <f t="shared" si="5"/>
        <v>0.27183462362897576</v>
      </c>
      <c r="AM31" s="669">
        <f t="shared" si="5"/>
        <v>0.94092417550976326</v>
      </c>
      <c r="AN31" s="669">
        <f t="shared" si="5"/>
        <v>0.67301916874970669</v>
      </c>
      <c r="AO31" s="669">
        <f t="shared" si="5"/>
        <v>2.4872170595015177</v>
      </c>
      <c r="AP31" s="669">
        <f t="shared" si="5"/>
        <v>0.82934913691478818</v>
      </c>
      <c r="AQ31" s="669">
        <f>R13/R$14</f>
        <v>1.6797343250886378</v>
      </c>
      <c r="AR31" s="669">
        <f>AO24</f>
        <v>37.791210862119577</v>
      </c>
      <c r="AS31" s="669">
        <f>AP24</f>
        <v>1.2261247594453886</v>
      </c>
      <c r="AT31" s="669">
        <f>AQ24</f>
        <v>1.1757193910894843E-3</v>
      </c>
      <c r="AU31" s="669">
        <f>AR24</f>
        <v>65.555063830842457</v>
      </c>
      <c r="AV31" s="669">
        <f>AS24</f>
        <v>3.7360707284171997</v>
      </c>
      <c r="AW31" s="669">
        <f>S13/S14</f>
        <v>12.4913693088046</v>
      </c>
      <c r="AX31" s="596">
        <f>T13/T14</f>
        <v>12.525786326756934</v>
      </c>
      <c r="AZ31" s="596">
        <f>AV24</f>
        <v>7.543895328370251</v>
      </c>
      <c r="BA31" s="596">
        <f>AW24</f>
        <v>19.486118656635242</v>
      </c>
    </row>
    <row r="32" spans="1:55" x14ac:dyDescent="0.25">
      <c r="A32" s="596"/>
      <c r="B32" s="596"/>
      <c r="C32" s="596"/>
      <c r="D32" s="596"/>
      <c r="E32" s="596"/>
      <c r="F32" s="596"/>
      <c r="G32" s="596"/>
      <c r="H32" s="596"/>
      <c r="I32" s="596"/>
      <c r="J32" s="596"/>
      <c r="K32" s="596"/>
      <c r="L32" s="596"/>
      <c r="M32" s="596"/>
      <c r="N32" s="596"/>
      <c r="O32" s="596"/>
      <c r="P32" s="596"/>
      <c r="Q32" s="596"/>
      <c r="R32" s="596"/>
      <c r="S32" s="596"/>
      <c r="T32" s="596"/>
      <c r="U32" s="596"/>
      <c r="V32" s="596"/>
      <c r="W32" s="596"/>
      <c r="X32" s="596"/>
      <c r="Y32" s="596"/>
      <c r="Z32" s="596"/>
      <c r="AA32" s="596"/>
      <c r="AB32" s="596"/>
      <c r="AC32" s="596"/>
      <c r="AD32" s="596"/>
      <c r="AE32" s="596"/>
      <c r="AF32" s="596"/>
      <c r="AG32" s="596"/>
      <c r="AH32" s="596"/>
      <c r="AI32" s="596"/>
      <c r="AJ32" s="596"/>
      <c r="AK32" s="669"/>
      <c r="AL32" s="596"/>
      <c r="AM32" s="596"/>
      <c r="AN32" s="596"/>
      <c r="AO32" s="596"/>
      <c r="AP32" s="596"/>
      <c r="AQ32" s="596"/>
      <c r="AR32" s="596"/>
      <c r="AS32" s="596"/>
      <c r="AT32" s="596"/>
      <c r="AU32" s="596"/>
      <c r="AV32" s="596"/>
      <c r="AW32" s="596"/>
      <c r="AX32" s="596"/>
      <c r="AZ32" s="596"/>
      <c r="BA32" s="596"/>
    </row>
    <row r="33" spans="1:54" ht="28.8" x14ac:dyDescent="0.25">
      <c r="A33" s="681" t="s">
        <v>1325</v>
      </c>
      <c r="B33" s="672">
        <f t="array" ref="B33:AX33">TRANSPOSE('2018 IO at constant price'!BL6:BL54)</f>
        <v>584796755.8298347</v>
      </c>
      <c r="C33" s="672">
        <v>57558528.678683877</v>
      </c>
      <c r="D33" s="672">
        <v>277239077.81845891</v>
      </c>
      <c r="E33" s="672">
        <v>99284688.983962491</v>
      </c>
      <c r="F33" s="672">
        <v>48925874.031826459</v>
      </c>
      <c r="G33" s="672">
        <v>266168544.26615599</v>
      </c>
      <c r="H33" s="672">
        <v>166387828.58258438</v>
      </c>
      <c r="I33" s="672">
        <v>72242889.82200256</v>
      </c>
      <c r="J33" s="672">
        <v>49831223.987986438</v>
      </c>
      <c r="K33" s="672">
        <v>71847438.757289454</v>
      </c>
      <c r="L33" s="672">
        <v>19127362.481599119</v>
      </c>
      <c r="M33" s="672">
        <v>642527720.50549161</v>
      </c>
      <c r="N33" s="672">
        <v>227763715.2222293</v>
      </c>
      <c r="O33" s="672">
        <v>180171148.58094332</v>
      </c>
      <c r="P33" s="672">
        <v>89892153.156271815</v>
      </c>
      <c r="Q33" s="672">
        <v>384955210.87132066</v>
      </c>
      <c r="R33" s="672">
        <v>220030557.22915456</v>
      </c>
      <c r="S33" s="672">
        <v>142709553.56962469</v>
      </c>
      <c r="T33" s="672">
        <v>159817065.84203362</v>
      </c>
      <c r="U33" s="672">
        <v>96013171.817162722</v>
      </c>
      <c r="V33" s="672">
        <v>167330237.90220538</v>
      </c>
      <c r="W33" s="672">
        <v>81580264.40603365</v>
      </c>
      <c r="X33" s="672">
        <v>140116394.8553018</v>
      </c>
      <c r="Y33" s="672">
        <v>485547999.00240672</v>
      </c>
      <c r="Z33" s="672">
        <v>849158243.45906091</v>
      </c>
      <c r="AA33" s="672">
        <v>261578614.70311365</v>
      </c>
      <c r="AB33" s="672">
        <v>90405238.107971966</v>
      </c>
      <c r="AC33" s="672">
        <v>361347035.9803713</v>
      </c>
      <c r="AD33" s="672">
        <v>663218412.86634839</v>
      </c>
      <c r="AE33" s="672">
        <v>647720352.54966736</v>
      </c>
      <c r="AF33" s="672">
        <v>499049451.87950218</v>
      </c>
      <c r="AG33" s="672">
        <v>470892411.42206872</v>
      </c>
      <c r="AH33" s="672">
        <v>491365670.36860842</v>
      </c>
      <c r="AI33" s="672">
        <v>352495945.45432812</v>
      </c>
      <c r="AJ33" s="672">
        <v>773886983.27966917</v>
      </c>
      <c r="AK33" s="672">
        <v>148842013.71665415</v>
      </c>
      <c r="AL33" s="672">
        <v>668756902.90858853</v>
      </c>
      <c r="AM33" s="672">
        <v>1135640520.458533</v>
      </c>
      <c r="AN33" s="672">
        <v>97726657.567335755</v>
      </c>
      <c r="AO33" s="672">
        <v>39799873.729921713</v>
      </c>
      <c r="AP33" s="672">
        <v>84531778.254267707</v>
      </c>
      <c r="AQ33" s="672">
        <v>17905993.323519628</v>
      </c>
      <c r="AR33" s="672">
        <v>683115189.53933263</v>
      </c>
      <c r="AS33" s="672">
        <v>60040790.623153806</v>
      </c>
      <c r="AT33" s="672">
        <v>27458884.751003254</v>
      </c>
      <c r="AU33" s="672">
        <v>2368313018.624795</v>
      </c>
      <c r="AV33" s="672">
        <v>1134796456.2322395</v>
      </c>
      <c r="AW33" s="672">
        <v>1566381513.2731614</v>
      </c>
      <c r="AX33" s="672">
        <v>5496472668.1672249</v>
      </c>
      <c r="AZ33" s="672">
        <f>'2018 IO at constant price'!BA55</f>
        <v>667819156.49869347</v>
      </c>
      <c r="BA33" s="672">
        <f>'2018 IO at constant price'!BB55</f>
        <v>2554243614.6479049</v>
      </c>
    </row>
    <row r="35" spans="1:54" x14ac:dyDescent="0.25">
      <c r="A35" s="15" t="s">
        <v>1323</v>
      </c>
    </row>
    <row r="36" spans="1:54" x14ac:dyDescent="0.25">
      <c r="A36" s="596"/>
      <c r="B36" s="5"/>
      <c r="C36" s="555" t="s">
        <v>468</v>
      </c>
      <c r="D36" s="555" t="s">
        <v>469</v>
      </c>
      <c r="E36" s="555" t="s">
        <v>470</v>
      </c>
      <c r="F36" s="555" t="s">
        <v>227</v>
      </c>
      <c r="G36" s="555" t="s">
        <v>1052</v>
      </c>
      <c r="H36" s="555" t="s">
        <v>471</v>
      </c>
      <c r="I36" s="555" t="s">
        <v>472</v>
      </c>
      <c r="J36" s="287" t="s">
        <v>473</v>
      </c>
      <c r="K36" s="287" t="s">
        <v>474</v>
      </c>
      <c r="L36" s="287" t="s">
        <v>758</v>
      </c>
      <c r="M36" s="555" t="s">
        <v>656</v>
      </c>
      <c r="N36" s="555" t="s">
        <v>561</v>
      </c>
      <c r="O36" s="555" t="s">
        <v>562</v>
      </c>
      <c r="P36" s="555" t="s">
        <v>563</v>
      </c>
      <c r="Q36" s="555" t="s">
        <v>483</v>
      </c>
      <c r="R36" s="555" t="s">
        <v>564</v>
      </c>
      <c r="S36" s="555" t="s">
        <v>488</v>
      </c>
      <c r="T36" s="555" t="s">
        <v>489</v>
      </c>
      <c r="U36" s="555" t="s">
        <v>490</v>
      </c>
      <c r="V36" s="555" t="s">
        <v>491</v>
      </c>
      <c r="W36" s="555" t="s">
        <v>492</v>
      </c>
      <c r="X36" s="555" t="s">
        <v>493</v>
      </c>
      <c r="Y36" s="555" t="s">
        <v>494</v>
      </c>
      <c r="Z36" s="555" t="s">
        <v>565</v>
      </c>
      <c r="AA36" s="555" t="s">
        <v>566</v>
      </c>
      <c r="AB36" s="555" t="s">
        <v>502</v>
      </c>
      <c r="AC36" s="555" t="s">
        <v>503</v>
      </c>
      <c r="AD36" s="555" t="s">
        <v>1036</v>
      </c>
      <c r="AE36" s="555" t="s">
        <v>567</v>
      </c>
      <c r="AF36" s="555" t="s">
        <v>511</v>
      </c>
      <c r="AG36" s="555" t="s">
        <v>568</v>
      </c>
      <c r="AH36" s="555" t="s">
        <v>513</v>
      </c>
      <c r="AI36" s="555" t="s">
        <v>569</v>
      </c>
      <c r="AJ36" s="555" t="s">
        <v>570</v>
      </c>
      <c r="AK36" s="555" t="s">
        <v>761</v>
      </c>
      <c r="AL36" s="555" t="s">
        <v>1048</v>
      </c>
      <c r="AM36" s="555" t="s">
        <v>572</v>
      </c>
      <c r="AN36" s="555" t="s">
        <v>573</v>
      </c>
      <c r="AO36" s="555" t="s">
        <v>528</v>
      </c>
      <c r="AP36" s="555" t="s">
        <v>1049</v>
      </c>
      <c r="AQ36" s="555" t="s">
        <v>530</v>
      </c>
      <c r="AR36" s="555" t="s">
        <v>698</v>
      </c>
      <c r="AS36" s="555" t="s">
        <v>531</v>
      </c>
      <c r="AT36" s="555" t="s">
        <v>532</v>
      </c>
      <c r="AU36" s="555" t="s">
        <v>533</v>
      </c>
      <c r="AV36" s="555" t="s">
        <v>534</v>
      </c>
      <c r="AW36" s="555" t="s">
        <v>574</v>
      </c>
      <c r="AX36" s="555" t="s">
        <v>1021</v>
      </c>
      <c r="AY36" s="555" t="s">
        <v>557</v>
      </c>
      <c r="AZ36" s="688"/>
      <c r="BA36" s="599" t="s">
        <v>988</v>
      </c>
      <c r="BB36" s="599" t="s">
        <v>989</v>
      </c>
    </row>
    <row r="37" spans="1:54" x14ac:dyDescent="0.25">
      <c r="A37" s="600"/>
      <c r="B37" s="600" t="s">
        <v>167</v>
      </c>
      <c r="C37" s="601">
        <v>1</v>
      </c>
      <c r="D37" s="601">
        <v>2</v>
      </c>
      <c r="E37" s="601">
        <v>3</v>
      </c>
      <c r="F37" s="601">
        <v>4</v>
      </c>
      <c r="G37" s="601">
        <v>5</v>
      </c>
      <c r="H37" s="601">
        <v>6</v>
      </c>
      <c r="I37" s="601">
        <v>7</v>
      </c>
      <c r="J37" s="601">
        <v>8</v>
      </c>
      <c r="K37" s="601">
        <v>9</v>
      </c>
      <c r="L37" s="601">
        <v>10</v>
      </c>
      <c r="M37" s="601">
        <v>11</v>
      </c>
      <c r="N37" s="601">
        <v>12</v>
      </c>
      <c r="O37" s="601">
        <v>13</v>
      </c>
      <c r="P37" s="601">
        <v>14</v>
      </c>
      <c r="Q37" s="601">
        <v>15</v>
      </c>
      <c r="R37" s="601">
        <v>16</v>
      </c>
      <c r="S37" s="601">
        <v>17</v>
      </c>
      <c r="T37" s="601">
        <v>18</v>
      </c>
      <c r="U37" s="601">
        <v>19</v>
      </c>
      <c r="V37" s="601">
        <v>20</v>
      </c>
      <c r="W37" s="601">
        <v>21</v>
      </c>
      <c r="X37" s="601">
        <v>22</v>
      </c>
      <c r="Y37" s="601">
        <v>23</v>
      </c>
      <c r="Z37" s="601">
        <v>24</v>
      </c>
      <c r="AA37" s="601">
        <v>25</v>
      </c>
      <c r="AB37" s="601">
        <v>26</v>
      </c>
      <c r="AC37" s="601">
        <v>27</v>
      </c>
      <c r="AD37" s="601">
        <v>28</v>
      </c>
      <c r="AE37" s="601">
        <v>29</v>
      </c>
      <c r="AF37" s="601">
        <v>30</v>
      </c>
      <c r="AG37" s="601">
        <v>31</v>
      </c>
      <c r="AH37" s="601">
        <v>32</v>
      </c>
      <c r="AI37" s="601">
        <v>33</v>
      </c>
      <c r="AJ37" s="601">
        <v>34</v>
      </c>
      <c r="AK37" s="601">
        <v>35</v>
      </c>
      <c r="AL37" s="601">
        <v>36</v>
      </c>
      <c r="AM37" s="601">
        <v>37</v>
      </c>
      <c r="AN37" s="601">
        <v>38</v>
      </c>
      <c r="AO37" s="601">
        <v>39</v>
      </c>
      <c r="AP37" s="601">
        <v>40</v>
      </c>
      <c r="AQ37" s="601">
        <v>41</v>
      </c>
      <c r="AR37" s="601">
        <v>42</v>
      </c>
      <c r="AS37" s="601">
        <v>43</v>
      </c>
      <c r="AT37" s="601">
        <v>44</v>
      </c>
      <c r="AU37" s="601">
        <v>45</v>
      </c>
      <c r="AV37" s="863">
        <v>46</v>
      </c>
      <c r="AW37" s="863">
        <v>47</v>
      </c>
      <c r="AX37" s="863">
        <v>48</v>
      </c>
      <c r="AY37" s="863">
        <v>49</v>
      </c>
      <c r="AZ37" s="679"/>
      <c r="BA37" s="3" t="s">
        <v>148</v>
      </c>
      <c r="BB37" s="3" t="s">
        <v>149</v>
      </c>
    </row>
    <row r="38" spans="1:54" x14ac:dyDescent="0.25">
      <c r="A38" s="7" t="s">
        <v>424</v>
      </c>
      <c r="B38" s="250" t="s">
        <v>169</v>
      </c>
      <c r="C38" s="669">
        <v>10623713557.722078</v>
      </c>
      <c r="D38" s="669">
        <v>200544642723.81473</v>
      </c>
      <c r="E38" s="669">
        <v>3080506124.8285475</v>
      </c>
      <c r="F38" s="669">
        <v>37003272439.542274</v>
      </c>
      <c r="G38" s="669">
        <v>118057865154.09239</v>
      </c>
      <c r="H38" s="669">
        <v>1155943124.7237461</v>
      </c>
      <c r="I38" s="669">
        <v>430150033.00516957</v>
      </c>
      <c r="J38" s="669">
        <v>697510588.2977761</v>
      </c>
      <c r="K38" s="669">
        <v>834089116.14011562</v>
      </c>
      <c r="L38" s="669">
        <v>148499132.7278277</v>
      </c>
      <c r="M38" s="669">
        <v>39533722.96935311</v>
      </c>
      <c r="N38" s="669">
        <v>2365581777.2829375</v>
      </c>
      <c r="O38" s="669">
        <v>967528262.76165175</v>
      </c>
      <c r="P38" s="669">
        <v>1419204977.0059063</v>
      </c>
      <c r="Q38" s="669">
        <v>49994950.565251328</v>
      </c>
      <c r="R38" s="669">
        <v>3053376576.7432041</v>
      </c>
      <c r="S38" s="669">
        <v>187062260.31494167</v>
      </c>
      <c r="T38" s="669">
        <v>686727433.37134182</v>
      </c>
      <c r="U38" s="669">
        <v>87337933.79426153</v>
      </c>
      <c r="V38" s="669">
        <v>16760510.406825118</v>
      </c>
      <c r="W38" s="669">
        <v>5495856322.3808403</v>
      </c>
      <c r="X38" s="669">
        <v>29736303.206909057</v>
      </c>
      <c r="Y38" s="669">
        <v>36201978.152555674</v>
      </c>
      <c r="Z38" s="669">
        <v>2120515244.0618503</v>
      </c>
      <c r="AA38" s="669">
        <v>5675061428.3265915</v>
      </c>
      <c r="AB38" s="669">
        <v>1196876096.0792623</v>
      </c>
      <c r="AC38" s="669">
        <v>607597826.22353327</v>
      </c>
      <c r="AD38" s="669">
        <v>231157115.97104594</v>
      </c>
      <c r="AE38" s="669">
        <v>1127686763.1514311</v>
      </c>
      <c r="AF38" s="669">
        <v>2907028935.5623145</v>
      </c>
      <c r="AG38" s="669">
        <v>869917242.46312439</v>
      </c>
      <c r="AH38" s="669">
        <v>869265866.23258269</v>
      </c>
      <c r="AI38" s="669">
        <v>156966779.86209288</v>
      </c>
      <c r="AJ38" s="669">
        <v>125775833.35668232</v>
      </c>
      <c r="AK38" s="669">
        <v>454662261.26990885</v>
      </c>
      <c r="AL38" s="669">
        <v>87445386.717307001</v>
      </c>
      <c r="AM38" s="669">
        <v>181791281.00143564</v>
      </c>
      <c r="AN38" s="669">
        <v>1068551620.3879236</v>
      </c>
      <c r="AO38" s="669">
        <v>65771913.840655543</v>
      </c>
      <c r="AP38" s="669">
        <v>98990924.907067582</v>
      </c>
      <c r="AQ38" s="669">
        <v>70106357.337049186</v>
      </c>
      <c r="AR38" s="669">
        <v>30077311.610323898</v>
      </c>
      <c r="AS38" s="669">
        <v>25815750170.9977</v>
      </c>
      <c r="AT38" s="669">
        <v>73617499.959725395</v>
      </c>
      <c r="AU38" s="669">
        <v>32283.943259445874</v>
      </c>
      <c r="AV38" s="669">
        <v>155254911107.36362</v>
      </c>
      <c r="AW38" s="669">
        <v>4239679822.8408399</v>
      </c>
      <c r="AX38" s="669">
        <v>19566249960.779274</v>
      </c>
      <c r="AY38" s="669">
        <v>68847642192.322235</v>
      </c>
      <c r="AZ38" s="8"/>
      <c r="BA38" s="669">
        <v>5037957814.9066553</v>
      </c>
      <c r="BB38" s="669">
        <v>49772294152.981979</v>
      </c>
    </row>
    <row r="41" spans="1:54" x14ac:dyDescent="0.25">
      <c r="A41" s="15" t="s">
        <v>1040</v>
      </c>
    </row>
    <row r="42" spans="1:54" ht="41.4" x14ac:dyDescent="0.25">
      <c r="A42" s="596"/>
      <c r="B42" s="5"/>
      <c r="C42" s="596" t="s">
        <v>1041</v>
      </c>
      <c r="D42" s="11" t="s">
        <v>1042</v>
      </c>
      <c r="E42" s="682" t="s">
        <v>1043</v>
      </c>
      <c r="H42" s="7" t="s">
        <v>424</v>
      </c>
      <c r="I42" s="596"/>
      <c r="J42" s="596" t="s">
        <v>1041</v>
      </c>
      <c r="K42" s="11" t="s">
        <v>1042</v>
      </c>
      <c r="L42" s="682" t="s">
        <v>1043</v>
      </c>
      <c r="Q42" s="687"/>
      <c r="R42" s="687"/>
    </row>
    <row r="43" spans="1:54" x14ac:dyDescent="0.25">
      <c r="A43" s="1118" t="s">
        <v>424</v>
      </c>
      <c r="B43" s="1119" t="s">
        <v>169</v>
      </c>
      <c r="C43" s="919">
        <f>SUM(C38:BB38)</f>
        <v>733564476198.30811</v>
      </c>
      <c r="D43" s="1120">
        <v>601550000000</v>
      </c>
      <c r="E43" s="919">
        <f>C43/D43</f>
        <v>1.2194571959077518</v>
      </c>
      <c r="H43" s="596" t="s">
        <v>1044</v>
      </c>
      <c r="I43" s="250" t="s">
        <v>169</v>
      </c>
      <c r="J43" s="596">
        <f>SUM(H38:AU38)</f>
        <v>61535741147.11348</v>
      </c>
      <c r="K43" s="683">
        <v>126160000000</v>
      </c>
      <c r="L43" s="596">
        <f>J43/K43</f>
        <v>0.48775952082366425</v>
      </c>
      <c r="N43" s="1123"/>
      <c r="O43" s="6"/>
    </row>
    <row r="44" spans="1:54" x14ac:dyDescent="0.25">
      <c r="A44" s="1121"/>
      <c r="B44" s="1122"/>
      <c r="C44" s="685"/>
      <c r="D44" s="685"/>
      <c r="E44" s="910"/>
      <c r="G44" s="757"/>
      <c r="H44" s="1019" t="s">
        <v>1045</v>
      </c>
      <c r="I44" s="250" t="s">
        <v>169</v>
      </c>
      <c r="J44" s="596">
        <f>SUM(AV38:BB38)</f>
        <v>302718735051.19458</v>
      </c>
      <c r="K44" s="596">
        <v>85990000000</v>
      </c>
      <c r="L44" s="596">
        <f>J44/K44</f>
        <v>3.5203946395068564</v>
      </c>
    </row>
    <row r="47" spans="1:54" x14ac:dyDescent="0.25">
      <c r="A47" s="15" t="s">
        <v>1324</v>
      </c>
    </row>
    <row r="48" spans="1:54" x14ac:dyDescent="0.25">
      <c r="A48" s="596"/>
      <c r="B48" s="5"/>
      <c r="C48" s="555" t="s">
        <v>468</v>
      </c>
      <c r="D48" s="555" t="s">
        <v>469</v>
      </c>
      <c r="E48" s="555" t="s">
        <v>470</v>
      </c>
      <c r="F48" s="555" t="s">
        <v>227</v>
      </c>
      <c r="G48" s="555" t="s">
        <v>654</v>
      </c>
      <c r="H48" s="555" t="s">
        <v>471</v>
      </c>
      <c r="I48" s="555" t="s">
        <v>472</v>
      </c>
      <c r="J48" s="287" t="s">
        <v>473</v>
      </c>
      <c r="K48" s="287" t="s">
        <v>474</v>
      </c>
      <c r="L48" s="287" t="s">
        <v>758</v>
      </c>
      <c r="M48" s="555" t="s">
        <v>656</v>
      </c>
      <c r="N48" s="555" t="s">
        <v>561</v>
      </c>
      <c r="O48" s="555" t="s">
        <v>562</v>
      </c>
      <c r="P48" s="555" t="s">
        <v>563</v>
      </c>
      <c r="Q48" s="555" t="s">
        <v>483</v>
      </c>
      <c r="R48" s="555" t="s">
        <v>564</v>
      </c>
      <c r="S48" s="555" t="s">
        <v>488</v>
      </c>
      <c r="T48" s="555" t="s">
        <v>489</v>
      </c>
      <c r="U48" s="555" t="s">
        <v>490</v>
      </c>
      <c r="V48" s="555" t="s">
        <v>491</v>
      </c>
      <c r="W48" s="555" t="s">
        <v>492</v>
      </c>
      <c r="X48" s="555" t="s">
        <v>493</v>
      </c>
      <c r="Y48" s="555" t="s">
        <v>494</v>
      </c>
      <c r="Z48" s="555" t="s">
        <v>565</v>
      </c>
      <c r="AA48" s="555" t="s">
        <v>566</v>
      </c>
      <c r="AB48" s="555" t="s">
        <v>502</v>
      </c>
      <c r="AC48" s="555" t="s">
        <v>503</v>
      </c>
      <c r="AD48" s="555" t="s">
        <v>1036</v>
      </c>
      <c r="AE48" s="555" t="s">
        <v>567</v>
      </c>
      <c r="AF48" s="555" t="s">
        <v>511</v>
      </c>
      <c r="AG48" s="555" t="s">
        <v>568</v>
      </c>
      <c r="AH48" s="555" t="s">
        <v>513</v>
      </c>
      <c r="AI48" s="555" t="s">
        <v>569</v>
      </c>
      <c r="AJ48" s="555" t="s">
        <v>570</v>
      </c>
      <c r="AK48" s="555" t="s">
        <v>761</v>
      </c>
      <c r="AL48" s="555" t="s">
        <v>1048</v>
      </c>
      <c r="AM48" s="555" t="s">
        <v>572</v>
      </c>
      <c r="AN48" s="555" t="s">
        <v>573</v>
      </c>
      <c r="AO48" s="555" t="s">
        <v>528</v>
      </c>
      <c r="AP48" s="555" t="s">
        <v>1049</v>
      </c>
      <c r="AQ48" s="555" t="s">
        <v>530</v>
      </c>
      <c r="AR48" s="555" t="s">
        <v>698</v>
      </c>
      <c r="AS48" s="555" t="s">
        <v>531</v>
      </c>
      <c r="AT48" s="555" t="s">
        <v>532</v>
      </c>
      <c r="AU48" s="555" t="s">
        <v>533</v>
      </c>
      <c r="AV48" s="555" t="s">
        <v>534</v>
      </c>
      <c r="AW48" s="555" t="s">
        <v>574</v>
      </c>
      <c r="AX48" s="555" t="s">
        <v>1021</v>
      </c>
      <c r="AY48" s="555" t="s">
        <v>557</v>
      </c>
      <c r="AZ48" s="688"/>
      <c r="BA48" s="599" t="s">
        <v>988</v>
      </c>
      <c r="BB48" s="599" t="s">
        <v>989</v>
      </c>
    </row>
    <row r="49" spans="1:54" x14ac:dyDescent="0.25">
      <c r="A49" s="600"/>
      <c r="B49" s="600" t="s">
        <v>167</v>
      </c>
      <c r="C49" s="601">
        <v>1</v>
      </c>
      <c r="D49" s="601">
        <v>2</v>
      </c>
      <c r="E49" s="601">
        <v>3</v>
      </c>
      <c r="F49" s="601">
        <v>4</v>
      </c>
      <c r="G49" s="601">
        <v>5</v>
      </c>
      <c r="H49" s="601">
        <v>6</v>
      </c>
      <c r="I49" s="601">
        <v>7</v>
      </c>
      <c r="J49" s="601">
        <v>8</v>
      </c>
      <c r="K49" s="601">
        <v>9</v>
      </c>
      <c r="L49" s="601">
        <v>10</v>
      </c>
      <c r="M49" s="601">
        <v>11</v>
      </c>
      <c r="N49" s="601">
        <v>12</v>
      </c>
      <c r="O49" s="601">
        <v>13</v>
      </c>
      <c r="P49" s="601">
        <v>14</v>
      </c>
      <c r="Q49" s="601">
        <v>15</v>
      </c>
      <c r="R49" s="601">
        <v>16</v>
      </c>
      <c r="S49" s="601">
        <v>17</v>
      </c>
      <c r="T49" s="601">
        <v>18</v>
      </c>
      <c r="U49" s="601">
        <v>19</v>
      </c>
      <c r="V49" s="601">
        <v>20</v>
      </c>
      <c r="W49" s="601">
        <v>21</v>
      </c>
      <c r="X49" s="601">
        <v>22</v>
      </c>
      <c r="Y49" s="601">
        <v>23</v>
      </c>
      <c r="Z49" s="601">
        <v>24</v>
      </c>
      <c r="AA49" s="601">
        <v>25</v>
      </c>
      <c r="AB49" s="601">
        <v>26</v>
      </c>
      <c r="AC49" s="601">
        <v>27</v>
      </c>
      <c r="AD49" s="601">
        <v>28</v>
      </c>
      <c r="AE49" s="601">
        <v>29</v>
      </c>
      <c r="AF49" s="601">
        <v>30</v>
      </c>
      <c r="AG49" s="601">
        <v>31</v>
      </c>
      <c r="AH49" s="601">
        <v>32</v>
      </c>
      <c r="AI49" s="601">
        <v>33</v>
      </c>
      <c r="AJ49" s="601">
        <v>34</v>
      </c>
      <c r="AK49" s="601">
        <v>35</v>
      </c>
      <c r="AL49" s="601">
        <v>36</v>
      </c>
      <c r="AM49" s="601">
        <v>37</v>
      </c>
      <c r="AN49" s="601">
        <v>38</v>
      </c>
      <c r="AO49" s="601">
        <v>39</v>
      </c>
      <c r="AP49" s="601">
        <v>40</v>
      </c>
      <c r="AQ49" s="601">
        <v>41</v>
      </c>
      <c r="AR49" s="601">
        <v>42</v>
      </c>
      <c r="AS49" s="601">
        <v>43</v>
      </c>
      <c r="AT49" s="601">
        <v>44</v>
      </c>
      <c r="AU49" s="601">
        <v>45</v>
      </c>
      <c r="AV49" s="863">
        <v>46</v>
      </c>
      <c r="AW49" s="863">
        <v>47</v>
      </c>
      <c r="AX49" s="863">
        <v>48</v>
      </c>
      <c r="AY49" s="863">
        <v>49</v>
      </c>
      <c r="AZ49" s="679"/>
      <c r="BA49" s="3" t="s">
        <v>148</v>
      </c>
      <c r="BB49" s="3" t="s">
        <v>149</v>
      </c>
    </row>
    <row r="50" spans="1:54" x14ac:dyDescent="0.25">
      <c r="A50" s="7" t="s">
        <v>424</v>
      </c>
      <c r="B50" s="250" t="s">
        <v>169</v>
      </c>
      <c r="C50" s="862">
        <v>10623713557.722078</v>
      </c>
      <c r="D50" s="862">
        <v>200544642723.81473</v>
      </c>
      <c r="E50" s="862">
        <v>3080506124.8285475</v>
      </c>
      <c r="F50" s="862">
        <v>37003272439.542274</v>
      </c>
      <c r="G50" s="862">
        <v>118057865154.09239</v>
      </c>
      <c r="H50" s="669">
        <f>H38/$L43</f>
        <v>2369903764.8137364</v>
      </c>
      <c r="I50" s="669">
        <f t="shared" ref="I50:AU50" si="6">I38/$L43</f>
        <v>881889567.79108822</v>
      </c>
      <c r="J50" s="669">
        <f t="shared" si="6"/>
        <v>1430029673.4749775</v>
      </c>
      <c r="K50" s="669">
        <f t="shared" si="6"/>
        <v>1710041691.7164741</v>
      </c>
      <c r="L50" s="669">
        <f t="shared" si="6"/>
        <v>304451530.69910735</v>
      </c>
      <c r="M50" s="669">
        <f t="shared" si="6"/>
        <v>81051668.458657146</v>
      </c>
      <c r="N50" s="669">
        <f t="shared" si="6"/>
        <v>4849893597.7472124</v>
      </c>
      <c r="O50" s="669">
        <f t="shared" si="6"/>
        <v>1983617379.9904859</v>
      </c>
      <c r="P50" s="669">
        <f t="shared" si="6"/>
        <v>2909640747.9844561</v>
      </c>
      <c r="Q50" s="669">
        <f t="shared" si="6"/>
        <v>102499179.26937935</v>
      </c>
      <c r="R50" s="669">
        <f t="shared" si="6"/>
        <v>6260004051.9702463</v>
      </c>
      <c r="S50" s="669">
        <f t="shared" si="6"/>
        <v>383513293.59815568</v>
      </c>
      <c r="T50" s="669">
        <f t="shared" si="6"/>
        <v>1407922150.2671781</v>
      </c>
      <c r="U50" s="669">
        <f t="shared" si="6"/>
        <v>179059413.63640979</v>
      </c>
      <c r="V50" s="669">
        <f t="shared" si="6"/>
        <v>34362241.414626144</v>
      </c>
      <c r="W50" s="669">
        <f t="shared" si="6"/>
        <v>11267553144.01687</v>
      </c>
      <c r="X50" s="669">
        <f t="shared" si="6"/>
        <v>60965090.249175027</v>
      </c>
      <c r="Y50" s="669">
        <f t="shared" si="6"/>
        <v>74220956.448830619</v>
      </c>
      <c r="Z50" s="669">
        <f t="shared" si="6"/>
        <v>4347460487.2520018</v>
      </c>
      <c r="AA50" s="669">
        <f t="shared" si="6"/>
        <v>11634957773.337347</v>
      </c>
      <c r="AB50" s="669">
        <f t="shared" si="6"/>
        <v>2453824159.2047963</v>
      </c>
      <c r="AC50" s="669">
        <f t="shared" si="6"/>
        <v>1245691371.0213218</v>
      </c>
      <c r="AD50" s="669">
        <f t="shared" si="6"/>
        <v>473916153.56005383</v>
      </c>
      <c r="AE50" s="669">
        <f t="shared" si="6"/>
        <v>2311972837.0389199</v>
      </c>
      <c r="AF50" s="669">
        <f t="shared" si="6"/>
        <v>5959963489.0843458</v>
      </c>
      <c r="AG50" s="669">
        <f t="shared" si="6"/>
        <v>1783496180.6468122</v>
      </c>
      <c r="AH50" s="669">
        <f t="shared" si="6"/>
        <v>1782160735.2013972</v>
      </c>
      <c r="AI50" s="669">
        <f t="shared" si="6"/>
        <v>321811821.52432001</v>
      </c>
      <c r="AJ50" s="669">
        <f t="shared" si="6"/>
        <v>257864435.21243542</v>
      </c>
      <c r="AK50" s="669">
        <f t="shared" si="6"/>
        <v>932144308.53576148</v>
      </c>
      <c r="AL50" s="669">
        <f t="shared" si="6"/>
        <v>179279712.61256102</v>
      </c>
      <c r="AM50" s="669">
        <f t="shared" si="6"/>
        <v>372706781.19096553</v>
      </c>
      <c r="AN50" s="669">
        <f t="shared" si="6"/>
        <v>2190734521.3548961</v>
      </c>
      <c r="AO50" s="669">
        <f t="shared" si="6"/>
        <v>134844961.56956315</v>
      </c>
      <c r="AP50" s="669">
        <f t="shared" si="6"/>
        <v>202950266.84441692</v>
      </c>
      <c r="AQ50" s="669">
        <f t="shared" si="6"/>
        <v>143731397.01847905</v>
      </c>
      <c r="AR50" s="669">
        <f t="shared" si="6"/>
        <v>61664222.483106598</v>
      </c>
      <c r="AS50" s="669">
        <f t="shared" si="6"/>
        <v>52927209144.792191</v>
      </c>
      <c r="AT50" s="669">
        <f t="shared" si="6"/>
        <v>150929908.72922343</v>
      </c>
      <c r="AU50" s="669">
        <f t="shared" si="6"/>
        <v>66188.238017228214</v>
      </c>
      <c r="AV50" s="669">
        <f>AV38/$L44</f>
        <v>44101564456.73716</v>
      </c>
      <c r="AW50" s="669">
        <f t="shared" ref="AW50:AY50" si="7">AW38/$L44</f>
        <v>1204319474.6583135</v>
      </c>
      <c r="AX50" s="669">
        <f t="shared" si="7"/>
        <v>5557970615.3399191</v>
      </c>
      <c r="AY50" s="669">
        <f t="shared" si="7"/>
        <v>19556796678.331081</v>
      </c>
      <c r="AZ50" s="8"/>
      <c r="BA50" s="669">
        <f>BA38/$L44</f>
        <v>1431077572.4884021</v>
      </c>
      <c r="BB50" s="669">
        <f>BB38/$L44</f>
        <v>14138271202.445126</v>
      </c>
    </row>
    <row r="51" spans="1:54" x14ac:dyDescent="0.25">
      <c r="O51" s="8"/>
    </row>
    <row r="55" spans="1:54" x14ac:dyDescent="0.25">
      <c r="A55" s="15" t="s">
        <v>1343</v>
      </c>
    </row>
    <row r="57" spans="1:54" x14ac:dyDescent="0.25">
      <c r="A57" s="596"/>
      <c r="B57" s="555" t="s">
        <v>533</v>
      </c>
      <c r="C57" s="288" t="s">
        <v>552</v>
      </c>
    </row>
    <row r="58" spans="1:54" x14ac:dyDescent="0.25">
      <c r="A58" s="596" t="s">
        <v>1342</v>
      </c>
      <c r="B58" s="596">
        <v>261200</v>
      </c>
      <c r="C58" s="596"/>
    </row>
    <row r="59" spans="1:54" x14ac:dyDescent="0.25">
      <c r="A59" s="1145" t="s">
        <v>466</v>
      </c>
      <c r="B59" s="596"/>
      <c r="C59" s="596">
        <v>971100</v>
      </c>
    </row>
    <row r="60" spans="1:54" x14ac:dyDescent="0.25">
      <c r="A60" s="596" t="s">
        <v>159</v>
      </c>
      <c r="B60" s="596">
        <v>24904888.678696699</v>
      </c>
      <c r="C60" s="596">
        <v>405783423.38035101</v>
      </c>
    </row>
    <row r="62" spans="1:54" x14ac:dyDescent="0.25">
      <c r="A62" s="15" t="s">
        <v>1344</v>
      </c>
    </row>
    <row r="64" spans="1:54" x14ac:dyDescent="0.25">
      <c r="A64" s="596"/>
      <c r="B64" s="555" t="s">
        <v>533</v>
      </c>
      <c r="C64" s="288" t="s">
        <v>552</v>
      </c>
    </row>
    <row r="65" spans="1:3" x14ac:dyDescent="0.25">
      <c r="A65" s="596" t="s">
        <v>1342</v>
      </c>
      <c r="B65" s="596">
        <v>1.048790072382162E-2</v>
      </c>
      <c r="C65" s="596"/>
    </row>
    <row r="66" spans="1:3" x14ac:dyDescent="0.25">
      <c r="A66" s="1189" t="s">
        <v>466</v>
      </c>
      <c r="B66" s="596"/>
      <c r="C66" s="596">
        <v>2.3931485222099956E-3</v>
      </c>
    </row>
    <row r="68" spans="1:3" x14ac:dyDescent="0.25">
      <c r="A68" s="15" t="s">
        <v>1341</v>
      </c>
    </row>
    <row r="69" spans="1:3" x14ac:dyDescent="0.25">
      <c r="A69" s="596" t="s">
        <v>159</v>
      </c>
      <c r="B69" s="596">
        <v>22986108.109405085</v>
      </c>
      <c r="C69" s="596">
        <v>400533941.09022075</v>
      </c>
    </row>
    <row r="71" spans="1:3" x14ac:dyDescent="0.25">
      <c r="A71" s="15" t="s">
        <v>1345</v>
      </c>
    </row>
    <row r="73" spans="1:3" x14ac:dyDescent="0.25">
      <c r="A73" s="596"/>
      <c r="B73" s="555" t="s">
        <v>533</v>
      </c>
      <c r="C73" s="288" t="s">
        <v>552</v>
      </c>
    </row>
    <row r="74" spans="1:3" x14ac:dyDescent="0.25">
      <c r="A74" s="596" t="s">
        <v>1342</v>
      </c>
      <c r="B74" s="596">
        <v>241076.01987847162</v>
      </c>
      <c r="C74" s="596">
        <v>0</v>
      </c>
    </row>
    <row r="75" spans="1:3" x14ac:dyDescent="0.25">
      <c r="A75" s="1189" t="s">
        <v>466</v>
      </c>
      <c r="B75" s="596">
        <v>0</v>
      </c>
      <c r="C75" s="596">
        <v>958537.20921500726</v>
      </c>
    </row>
  </sheetData>
  <mergeCells count="1">
    <mergeCell ref="G12:I12"/>
  </mergeCells>
  <phoneticPr fontId="32" type="noConversion"/>
  <pageMargins left="0.75" right="0.75" top="1" bottom="1" header="0.5" footer="0.5"/>
  <pageSetup paperSize="9" orientation="portrait" horizontalDpi="4294967293" verticalDpi="0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40"/>
  <dimension ref="A1:FE133"/>
  <sheetViews>
    <sheetView zoomScale="70" zoomScaleNormal="70" workbookViewId="0">
      <pane xSplit="2" ySplit="3" topLeftCell="EV103" activePane="bottomRight" state="frozen"/>
      <selection pane="topRight"/>
      <selection pane="bottomLeft"/>
      <selection pane="bottomRight" activeCell="A107" sqref="A107:XFD107"/>
    </sheetView>
  </sheetViews>
  <sheetFormatPr defaultColWidth="8.88671875" defaultRowHeight="13.8" x14ac:dyDescent="0.25"/>
  <cols>
    <col min="1" max="1" width="23.77734375" style="574" customWidth="1"/>
    <col min="2" max="2" width="6.109375" style="574" customWidth="1"/>
    <col min="3" max="3" width="13.6640625" style="574" customWidth="1"/>
    <col min="4" max="4" width="14.77734375" style="574" customWidth="1"/>
    <col min="5" max="5" width="12.88671875" style="574" customWidth="1"/>
    <col min="6" max="6" width="13.6640625" style="574" customWidth="1"/>
    <col min="7" max="7" width="14.77734375" style="574" customWidth="1"/>
    <col min="8" max="22" width="12.88671875" style="574" customWidth="1"/>
    <col min="23" max="23" width="13.6640625" style="574" customWidth="1"/>
    <col min="24" max="26" width="12.88671875" style="574" customWidth="1"/>
    <col min="27" max="27" width="13.6640625" style="574" customWidth="1"/>
    <col min="28" max="30" width="12.88671875" style="574" customWidth="1"/>
    <col min="31" max="32" width="13.109375" style="574" customWidth="1"/>
    <col min="33" max="44" width="12.88671875" style="574" customWidth="1"/>
    <col min="45" max="45" width="14.21875" style="574" customWidth="1"/>
    <col min="46" max="47" width="12.88671875" style="574" customWidth="1"/>
    <col min="48" max="48" width="13.6640625" style="574" customWidth="1"/>
    <col min="49" max="49" width="13.109375" style="574" customWidth="1"/>
    <col min="50" max="50" width="12.88671875" style="574" customWidth="1"/>
    <col min="51" max="51" width="13.6640625" style="574" customWidth="1"/>
    <col min="52" max="53" width="12.88671875" style="574" customWidth="1"/>
    <col min="54" max="54" width="15.44140625" style="574" customWidth="1"/>
    <col min="55" max="151" width="12.88671875" style="574" customWidth="1"/>
    <col min="152" max="152" width="11.6640625" style="574" bestFit="1" customWidth="1"/>
    <col min="153" max="153" width="12.88671875" style="574" customWidth="1"/>
    <col min="154" max="154" width="15.44140625" style="574" customWidth="1"/>
    <col min="155" max="155" width="12.77734375" style="574" bestFit="1" customWidth="1"/>
    <col min="156" max="156" width="8.88671875" style="574"/>
    <col min="157" max="157" width="11.6640625" style="574" bestFit="1" customWidth="1"/>
    <col min="158" max="16384" width="8.88671875" style="574"/>
  </cols>
  <sheetData>
    <row r="1" spans="1:161" x14ac:dyDescent="0.25">
      <c r="A1" s="574" t="s">
        <v>1053</v>
      </c>
    </row>
    <row r="2" spans="1:161" x14ac:dyDescent="0.25">
      <c r="A2" s="11"/>
      <c r="B2" s="5"/>
      <c r="C2" s="864" t="s">
        <v>468</v>
      </c>
      <c r="D2" s="555" t="s">
        <v>469</v>
      </c>
      <c r="E2" s="555" t="s">
        <v>470</v>
      </c>
      <c r="F2" s="555" t="s">
        <v>227</v>
      </c>
      <c r="G2" s="555" t="s">
        <v>654</v>
      </c>
      <c r="H2" s="555" t="s">
        <v>471</v>
      </c>
      <c r="I2" s="555" t="s">
        <v>472</v>
      </c>
      <c r="J2" s="287" t="s">
        <v>473</v>
      </c>
      <c r="K2" s="287" t="s">
        <v>474</v>
      </c>
      <c r="L2" s="287" t="s">
        <v>758</v>
      </c>
      <c r="M2" s="555" t="s">
        <v>656</v>
      </c>
      <c r="N2" s="555" t="s">
        <v>561</v>
      </c>
      <c r="O2" s="555" t="s">
        <v>562</v>
      </c>
      <c r="P2" s="555" t="s">
        <v>563</v>
      </c>
      <c r="Q2" s="555" t="s">
        <v>483</v>
      </c>
      <c r="R2" s="555" t="s">
        <v>564</v>
      </c>
      <c r="S2" s="555" t="s">
        <v>488</v>
      </c>
      <c r="T2" s="555" t="s">
        <v>489</v>
      </c>
      <c r="U2" s="555" t="s">
        <v>490</v>
      </c>
      <c r="V2" s="555" t="s">
        <v>491</v>
      </c>
      <c r="W2" s="555" t="s">
        <v>492</v>
      </c>
      <c r="X2" s="555" t="s">
        <v>493</v>
      </c>
      <c r="Y2" s="555" t="s">
        <v>494</v>
      </c>
      <c r="Z2" s="555" t="s">
        <v>565</v>
      </c>
      <c r="AA2" s="555" t="s">
        <v>566</v>
      </c>
      <c r="AB2" s="555" t="s">
        <v>502</v>
      </c>
      <c r="AC2" s="555" t="s">
        <v>503</v>
      </c>
      <c r="AD2" s="555" t="s">
        <v>1036</v>
      </c>
      <c r="AE2" s="555" t="s">
        <v>567</v>
      </c>
      <c r="AF2" s="555" t="s">
        <v>511</v>
      </c>
      <c r="AG2" s="555" t="s">
        <v>568</v>
      </c>
      <c r="AH2" s="555" t="s">
        <v>513</v>
      </c>
      <c r="AI2" s="555" t="s">
        <v>569</v>
      </c>
      <c r="AJ2" s="555" t="s">
        <v>570</v>
      </c>
      <c r="AK2" s="555" t="s">
        <v>761</v>
      </c>
      <c r="AL2" s="555" t="s">
        <v>1048</v>
      </c>
      <c r="AM2" s="555" t="s">
        <v>572</v>
      </c>
      <c r="AN2" s="555" t="s">
        <v>573</v>
      </c>
      <c r="AO2" s="555" t="s">
        <v>528</v>
      </c>
      <c r="AP2" s="555" t="s">
        <v>1049</v>
      </c>
      <c r="AQ2" s="555" t="s">
        <v>530</v>
      </c>
      <c r="AR2" s="555" t="s">
        <v>698</v>
      </c>
      <c r="AS2" s="555" t="s">
        <v>531</v>
      </c>
      <c r="AT2" s="555" t="s">
        <v>532</v>
      </c>
      <c r="AU2" s="555" t="s">
        <v>533</v>
      </c>
      <c r="AV2" s="555" t="s">
        <v>534</v>
      </c>
      <c r="AW2" s="555" t="s">
        <v>574</v>
      </c>
      <c r="AX2" s="555" t="s">
        <v>1021</v>
      </c>
      <c r="AY2" s="555" t="s">
        <v>557</v>
      </c>
      <c r="AZ2" s="688"/>
      <c r="BA2" s="678"/>
      <c r="BB2" s="678"/>
      <c r="BC2" s="688"/>
      <c r="BD2" s="678"/>
      <c r="BE2" s="688"/>
      <c r="BF2" s="678"/>
      <c r="BG2" s="678"/>
      <c r="BH2" s="688"/>
      <c r="BI2" s="691"/>
      <c r="BJ2" s="688"/>
      <c r="BK2" s="691"/>
      <c r="BL2" s="692"/>
      <c r="BM2" s="678"/>
      <c r="BN2" s="678"/>
      <c r="BO2" s="678"/>
      <c r="BP2" s="678"/>
      <c r="BQ2" s="678"/>
      <c r="BR2" s="678"/>
      <c r="BS2" s="678"/>
      <c r="BT2" s="678"/>
      <c r="BU2" s="678"/>
      <c r="BV2" s="678"/>
      <c r="BW2" s="678"/>
      <c r="BX2" s="678"/>
      <c r="BY2" s="678"/>
      <c r="BZ2" s="693"/>
      <c r="CA2" s="693"/>
      <c r="CB2" s="693"/>
      <c r="CC2" s="693"/>
      <c r="CD2" s="678"/>
      <c r="CE2" s="693"/>
      <c r="CF2" s="678"/>
      <c r="CG2" s="678"/>
      <c r="CH2" s="678"/>
      <c r="CI2" s="678"/>
      <c r="CJ2" s="678"/>
      <c r="CK2" s="678"/>
      <c r="CL2" s="678"/>
      <c r="CM2" s="678"/>
      <c r="CN2" s="678"/>
      <c r="CO2" s="678"/>
      <c r="CP2" s="678"/>
      <c r="CQ2" s="678"/>
      <c r="CR2" s="678"/>
      <c r="CS2" s="678"/>
      <c r="CT2" s="678"/>
      <c r="CU2" s="678"/>
      <c r="CV2" s="678"/>
      <c r="CW2" s="693"/>
      <c r="CX2" s="693"/>
      <c r="CY2" s="693"/>
      <c r="CZ2" s="693"/>
      <c r="DA2" s="693"/>
      <c r="DB2" s="693"/>
      <c r="DC2" s="678"/>
      <c r="DD2" s="678"/>
      <c r="DE2" s="678"/>
      <c r="DF2" s="678"/>
      <c r="DG2" s="678"/>
      <c r="DH2" s="678"/>
      <c r="DI2" s="678"/>
      <c r="DJ2" s="678"/>
      <c r="DK2" s="678"/>
      <c r="DL2" s="678"/>
      <c r="DM2" s="678"/>
      <c r="DN2" s="678"/>
      <c r="DO2" s="678"/>
      <c r="DP2" s="678"/>
      <c r="DQ2" s="678"/>
      <c r="DR2" s="678"/>
      <c r="DS2" s="678"/>
      <c r="DT2" s="678"/>
      <c r="DU2" s="678"/>
      <c r="DV2" s="678"/>
      <c r="DW2" s="678"/>
      <c r="DX2" s="678"/>
      <c r="DY2" s="678"/>
      <c r="DZ2" s="678"/>
      <c r="EA2" s="678"/>
      <c r="EB2" s="678"/>
      <c r="EC2" s="678"/>
      <c r="ED2" s="678"/>
      <c r="EE2" s="678"/>
      <c r="EF2" s="678"/>
      <c r="EG2" s="678"/>
      <c r="EH2" s="678"/>
      <c r="EI2" s="678"/>
      <c r="EJ2" s="678"/>
      <c r="EK2" s="678"/>
      <c r="EL2" s="678"/>
      <c r="EM2" s="678"/>
      <c r="EN2" s="678"/>
      <c r="EO2" s="678"/>
      <c r="EP2" s="678"/>
      <c r="EQ2" s="678"/>
      <c r="ER2" s="678"/>
      <c r="ES2" s="688"/>
      <c r="ET2" s="678"/>
      <c r="EU2" s="678"/>
      <c r="EV2" s="688"/>
      <c r="EW2" s="678"/>
      <c r="EX2" s="688"/>
      <c r="EY2" s="678"/>
      <c r="EZ2" s="678"/>
      <c r="FA2" s="688"/>
      <c r="FB2" s="691"/>
      <c r="FC2" s="688"/>
      <c r="FD2" s="691"/>
      <c r="FE2" s="692"/>
    </row>
    <row r="3" spans="1:161" s="126" customFormat="1" x14ac:dyDescent="0.25">
      <c r="A3" s="600"/>
      <c r="B3" s="600" t="s">
        <v>167</v>
      </c>
      <c r="C3" s="865">
        <v>1</v>
      </c>
      <c r="D3" s="601">
        <v>2</v>
      </c>
      <c r="E3" s="601">
        <v>3</v>
      </c>
      <c r="F3" s="601">
        <v>4</v>
      </c>
      <c r="G3" s="601">
        <v>5</v>
      </c>
      <c r="H3" s="601">
        <v>6</v>
      </c>
      <c r="I3" s="601">
        <v>7</v>
      </c>
      <c r="J3" s="601">
        <v>8</v>
      </c>
      <c r="K3" s="601">
        <v>9</v>
      </c>
      <c r="L3" s="601">
        <v>10</v>
      </c>
      <c r="M3" s="601">
        <v>11</v>
      </c>
      <c r="N3" s="601">
        <v>12</v>
      </c>
      <c r="O3" s="601">
        <v>13</v>
      </c>
      <c r="P3" s="601">
        <v>14</v>
      </c>
      <c r="Q3" s="601">
        <v>15</v>
      </c>
      <c r="R3" s="601">
        <v>16</v>
      </c>
      <c r="S3" s="601">
        <v>17</v>
      </c>
      <c r="T3" s="601">
        <v>18</v>
      </c>
      <c r="U3" s="601">
        <v>19</v>
      </c>
      <c r="V3" s="601">
        <v>20</v>
      </c>
      <c r="W3" s="601">
        <v>21</v>
      </c>
      <c r="X3" s="601">
        <v>22</v>
      </c>
      <c r="Y3" s="601">
        <v>23</v>
      </c>
      <c r="Z3" s="601">
        <v>24</v>
      </c>
      <c r="AA3" s="601">
        <v>25</v>
      </c>
      <c r="AB3" s="601">
        <v>26</v>
      </c>
      <c r="AC3" s="601">
        <v>27</v>
      </c>
      <c r="AD3" s="601">
        <v>28</v>
      </c>
      <c r="AE3" s="601">
        <v>29</v>
      </c>
      <c r="AF3" s="601">
        <v>30</v>
      </c>
      <c r="AG3" s="601">
        <v>31</v>
      </c>
      <c r="AH3" s="601">
        <v>32</v>
      </c>
      <c r="AI3" s="601">
        <v>33</v>
      </c>
      <c r="AJ3" s="601">
        <v>34</v>
      </c>
      <c r="AK3" s="601">
        <v>35</v>
      </c>
      <c r="AL3" s="601">
        <v>36</v>
      </c>
      <c r="AM3" s="601">
        <v>37</v>
      </c>
      <c r="AN3" s="601">
        <v>38</v>
      </c>
      <c r="AO3" s="601">
        <v>39</v>
      </c>
      <c r="AP3" s="601">
        <v>40</v>
      </c>
      <c r="AQ3" s="601">
        <v>41</v>
      </c>
      <c r="AR3" s="601">
        <v>42</v>
      </c>
      <c r="AS3" s="601">
        <v>43</v>
      </c>
      <c r="AT3" s="601">
        <v>44</v>
      </c>
      <c r="AU3" s="601">
        <v>45</v>
      </c>
      <c r="AV3" s="863">
        <v>46</v>
      </c>
      <c r="AW3" s="863">
        <v>47</v>
      </c>
      <c r="AX3" s="863">
        <v>48</v>
      </c>
      <c r="AY3" s="863">
        <v>49</v>
      </c>
      <c r="AZ3" s="679"/>
      <c r="BA3" s="680"/>
      <c r="BB3" s="680"/>
      <c r="BC3" s="679"/>
      <c r="BD3" s="680"/>
      <c r="BE3" s="679"/>
      <c r="BF3" s="680"/>
      <c r="BG3" s="680"/>
      <c r="BH3" s="679"/>
      <c r="BI3" s="559"/>
      <c r="BJ3" s="694"/>
      <c r="BK3" s="559"/>
      <c r="BL3" s="694"/>
    </row>
    <row r="4" spans="1:161" x14ac:dyDescent="0.25">
      <c r="A4" s="7" t="s">
        <v>424</v>
      </c>
      <c r="B4" s="250" t="s">
        <v>169</v>
      </c>
      <c r="C4" s="19">
        <f>'49-S 2018CEEIOT(RMB)'!D63</f>
        <v>10623713557.722078</v>
      </c>
      <c r="D4" s="19">
        <f>'49-S 2018CEEIOT(RMB)'!E63</f>
        <v>200544642723.81473</v>
      </c>
      <c r="E4" s="19">
        <f>'49-S 2018CEEIOT(RMB)'!F63</f>
        <v>3080506124.8285475</v>
      </c>
      <c r="F4" s="19">
        <f>'49-S 2018CEEIOT(RMB)'!G63</f>
        <v>37003272439.542274</v>
      </c>
      <c r="G4" s="19">
        <f>'49-S 2018CEEIOT(RMB)'!H63</f>
        <v>118057865154.09239</v>
      </c>
      <c r="H4" s="19">
        <f>'49-S 2018CEEIOT(RMB)'!I63</f>
        <v>2369903764.8137364</v>
      </c>
      <c r="I4" s="19">
        <f>'49-S 2018CEEIOT(RMB)'!J63</f>
        <v>881889567.79108822</v>
      </c>
      <c r="J4" s="19">
        <f>'49-S 2018CEEIOT(RMB)'!K63</f>
        <v>1430029673.4749775</v>
      </c>
      <c r="K4" s="19">
        <f>'49-S 2018CEEIOT(RMB)'!L63</f>
        <v>1710041691.7164741</v>
      </c>
      <c r="L4" s="19">
        <f>'49-S 2018CEEIOT(RMB)'!M63</f>
        <v>304451530.69910735</v>
      </c>
      <c r="M4" s="19">
        <f>'49-S 2018CEEIOT(RMB)'!N63</f>
        <v>81051668.458657146</v>
      </c>
      <c r="N4" s="19">
        <f>'49-S 2018CEEIOT(RMB)'!O63</f>
        <v>4849893597.7472124</v>
      </c>
      <c r="O4" s="19">
        <f>'49-S 2018CEEIOT(RMB)'!P63</f>
        <v>1983617379.9904859</v>
      </c>
      <c r="P4" s="19">
        <f>'49-S 2018CEEIOT(RMB)'!Q63</f>
        <v>2909640747.9844561</v>
      </c>
      <c r="Q4" s="19">
        <f>'49-S 2018CEEIOT(RMB)'!R63</f>
        <v>102499179.26937935</v>
      </c>
      <c r="R4" s="19">
        <f>'49-S 2018CEEIOT(RMB)'!S63</f>
        <v>6260004051.9702463</v>
      </c>
      <c r="S4" s="19">
        <f>'49-S 2018CEEIOT(RMB)'!T63</f>
        <v>383513293.59815568</v>
      </c>
      <c r="T4" s="19">
        <f>'49-S 2018CEEIOT(RMB)'!U63</f>
        <v>1407922150.2671781</v>
      </c>
      <c r="U4" s="19">
        <f>'49-S 2018CEEIOT(RMB)'!V63</f>
        <v>179059413.63640979</v>
      </c>
      <c r="V4" s="19">
        <f>'49-S 2018CEEIOT(RMB)'!W63</f>
        <v>34362241.414626144</v>
      </c>
      <c r="W4" s="19">
        <f>'49-S 2018CEEIOT(RMB)'!X63</f>
        <v>11267553144.01687</v>
      </c>
      <c r="X4" s="19">
        <f>'49-S 2018CEEIOT(RMB)'!Y63</f>
        <v>60965090.249175027</v>
      </c>
      <c r="Y4" s="19">
        <f>'49-S 2018CEEIOT(RMB)'!Z63</f>
        <v>74220956.448830619</v>
      </c>
      <c r="Z4" s="19">
        <f>'49-S 2018CEEIOT(RMB)'!AA63</f>
        <v>4347460487.2520018</v>
      </c>
      <c r="AA4" s="19">
        <f>'49-S 2018CEEIOT(RMB)'!AB63</f>
        <v>11634957773.337347</v>
      </c>
      <c r="AB4" s="19">
        <f>'49-S 2018CEEIOT(RMB)'!AC63</f>
        <v>2453824159.2047963</v>
      </c>
      <c r="AC4" s="19">
        <f>'49-S 2018CEEIOT(RMB)'!AD63</f>
        <v>1245691371.0213218</v>
      </c>
      <c r="AD4" s="19">
        <f>'49-S 2018CEEIOT(RMB)'!AE63</f>
        <v>473916153.56005383</v>
      </c>
      <c r="AE4" s="19">
        <f>'49-S 2018CEEIOT(RMB)'!AF63</f>
        <v>2311972837.0389199</v>
      </c>
      <c r="AF4" s="19">
        <f>'49-S 2018CEEIOT(RMB)'!AG63</f>
        <v>5959963489.0843458</v>
      </c>
      <c r="AG4" s="19">
        <f>'49-S 2018CEEIOT(RMB)'!AH63</f>
        <v>1783496180.6468122</v>
      </c>
      <c r="AH4" s="19">
        <f>'49-S 2018CEEIOT(RMB)'!AI63</f>
        <v>1782160735.2013972</v>
      </c>
      <c r="AI4" s="19">
        <f>'49-S 2018CEEIOT(RMB)'!AJ63</f>
        <v>321811821.52432001</v>
      </c>
      <c r="AJ4" s="19">
        <f>'49-S 2018CEEIOT(RMB)'!AK63</f>
        <v>257864435.21243542</v>
      </c>
      <c r="AK4" s="19">
        <f>'49-S 2018CEEIOT(RMB)'!AL63</f>
        <v>932144308.53576148</v>
      </c>
      <c r="AL4" s="19">
        <f>'49-S 2018CEEIOT(RMB)'!AM63</f>
        <v>179279712.61256102</v>
      </c>
      <c r="AM4" s="19">
        <f>'49-S 2018CEEIOT(RMB)'!AN63</f>
        <v>372706781.19096553</v>
      </c>
      <c r="AN4" s="19">
        <f>'49-S 2018CEEIOT(RMB)'!AO63</f>
        <v>2190734521.3548961</v>
      </c>
      <c r="AO4" s="19">
        <f>'49-S 2018CEEIOT(RMB)'!AP63</f>
        <v>134844961.56956315</v>
      </c>
      <c r="AP4" s="19">
        <f>'49-S 2018CEEIOT(RMB)'!AQ63</f>
        <v>202950266.84441692</v>
      </c>
      <c r="AQ4" s="19">
        <f>'49-S 2018CEEIOT(RMB)'!AR63</f>
        <v>143731397.01847905</v>
      </c>
      <c r="AR4" s="19">
        <f>'49-S 2018CEEIOT(RMB)'!AS63</f>
        <v>61664222.483106598</v>
      </c>
      <c r="AS4" s="19">
        <f>'49-S 2018CEEIOT(RMB)'!AT63</f>
        <v>52927209144.792191</v>
      </c>
      <c r="AT4" s="19">
        <f>'49-S 2018CEEIOT(RMB)'!AU63</f>
        <v>150929908.72922343</v>
      </c>
      <c r="AU4" s="19">
        <f>'49-S 2018CEEIOT(RMB)'!AV63</f>
        <v>66188.238017228214</v>
      </c>
      <c r="AV4" s="19">
        <f>'49-S 2018CEEIOT(RMB)'!AW63</f>
        <v>44101564456.73716</v>
      </c>
      <c r="AW4" s="19">
        <f>'49-S 2018CEEIOT(RMB)'!AX63</f>
        <v>1204319474.6583135</v>
      </c>
      <c r="AX4" s="19">
        <f>'49-S 2018CEEIOT(RMB)'!AY63</f>
        <v>5557970615.3399191</v>
      </c>
      <c r="AY4" s="866">
        <f>'49-S 2018CEEIOT(RMB)'!AZ63</f>
        <v>19556796678.331081</v>
      </c>
      <c r="AZ4" s="19"/>
      <c r="BA4" s="19">
        <f>'49-S 2018CEEIOT(RMB)'!BB63</f>
        <v>1431077572.4884021</v>
      </c>
      <c r="BB4" s="19">
        <f>'49-S 2018CEEIOT(RMB)'!BC63</f>
        <v>14138271202.445126</v>
      </c>
      <c r="BC4" s="689"/>
      <c r="BD4" s="15"/>
      <c r="BE4" s="689"/>
      <c r="BH4" s="689"/>
      <c r="BJ4" s="689"/>
      <c r="BL4" s="689"/>
      <c r="ES4" s="689"/>
      <c r="EV4" s="689"/>
      <c r="EX4" s="689"/>
      <c r="FA4" s="689"/>
      <c r="FC4" s="689"/>
      <c r="FE4" s="689"/>
    </row>
    <row r="5" spans="1:161" x14ac:dyDescent="0.25">
      <c r="A5" s="13" t="s">
        <v>425</v>
      </c>
      <c r="B5" s="250" t="s">
        <v>169</v>
      </c>
      <c r="C5" s="19">
        <f>'49-S 2018CEEIOT(RMB)'!D64</f>
        <v>44030049.374241658</v>
      </c>
      <c r="D5" s="19">
        <f>'49-S 2018CEEIOT(RMB)'!E64</f>
        <v>4482082.6179799652</v>
      </c>
      <c r="E5" s="19">
        <f>'49-S 2018CEEIOT(RMB)'!F64</f>
        <v>14295568.765942907</v>
      </c>
      <c r="F5" s="19">
        <f>'49-S 2018CEEIOT(RMB)'!G64</f>
        <v>12261293.007762006</v>
      </c>
      <c r="G5" s="19">
        <f>'49-S 2018CEEIOT(RMB)'!H64</f>
        <v>17732236.135370392</v>
      </c>
      <c r="H5" s="19">
        <f>'49-S 2018CEEIOT(RMB)'!I64</f>
        <v>56938922.136099145</v>
      </c>
      <c r="I5" s="19">
        <f>'49-S 2018CEEIOT(RMB)'!J64</f>
        <v>43286981.474123277</v>
      </c>
      <c r="J5" s="19">
        <f>'49-S 2018CEEIOT(RMB)'!K64</f>
        <v>10290189.387307607</v>
      </c>
      <c r="K5" s="19">
        <f>'49-S 2018CEEIOT(RMB)'!L64</f>
        <v>2378384.2315436075</v>
      </c>
      <c r="L5" s="19">
        <f>'49-S 2018CEEIOT(RMB)'!M64</f>
        <v>9658852.5657977425</v>
      </c>
      <c r="M5" s="19">
        <f>'49-S 2018CEEIOT(RMB)'!N64</f>
        <v>5115114.9203740759</v>
      </c>
      <c r="N5" s="19">
        <f>'49-S 2018CEEIOT(RMB)'!O64</f>
        <v>29627318.636658598</v>
      </c>
      <c r="O5" s="19">
        <f>'49-S 2018CEEIOT(RMB)'!P64</f>
        <v>15757641.018913172</v>
      </c>
      <c r="P5" s="19">
        <f>'49-S 2018CEEIOT(RMB)'!Q64</f>
        <v>11690182.32524953</v>
      </c>
      <c r="Q5" s="19">
        <f>'49-S 2018CEEIOT(RMB)'!R64</f>
        <v>514041.89416901697</v>
      </c>
      <c r="R5" s="19">
        <f>'49-S 2018CEEIOT(RMB)'!S64</f>
        <v>18393318.207281981</v>
      </c>
      <c r="S5" s="19">
        <f>'49-S 2018CEEIOT(RMB)'!T64</f>
        <v>2616765.9911181689</v>
      </c>
      <c r="T5" s="19">
        <f>'49-S 2018CEEIOT(RMB)'!U64</f>
        <v>1125915.4003970188</v>
      </c>
      <c r="U5" s="19">
        <f>'49-S 2018CEEIOT(RMB)'!V64</f>
        <v>1954798.0755970078</v>
      </c>
      <c r="V5" s="19">
        <f>'49-S 2018CEEIOT(RMB)'!W64</f>
        <v>707493.6125652059</v>
      </c>
      <c r="W5" s="19">
        <f>'49-S 2018CEEIOT(RMB)'!X64</f>
        <v>19782279.25733861</v>
      </c>
      <c r="X5" s="19">
        <f>'49-S 2018CEEIOT(RMB)'!Y64</f>
        <v>2298358.5665626861</v>
      </c>
      <c r="Y5" s="19">
        <f>'49-S 2018CEEIOT(RMB)'!Z64</f>
        <v>3563609.3728231825</v>
      </c>
      <c r="Z5" s="19">
        <f>'49-S 2018CEEIOT(RMB)'!AA64</f>
        <v>558085688.61122859</v>
      </c>
      <c r="AA5" s="19">
        <f>'49-S 2018CEEIOT(RMB)'!AB64</f>
        <v>754186105.27181339</v>
      </c>
      <c r="AB5" s="19">
        <f>'49-S 2018CEEIOT(RMB)'!AC64</f>
        <v>12654684.440722091</v>
      </c>
      <c r="AC5" s="19">
        <f>'49-S 2018CEEIOT(RMB)'!AD64</f>
        <v>11914328.438198</v>
      </c>
      <c r="AD5" s="19">
        <f>'49-S 2018CEEIOT(RMB)'!AE64</f>
        <v>10110882.504779391</v>
      </c>
      <c r="AE5" s="19">
        <f>'49-S 2018CEEIOT(RMB)'!AF64</f>
        <v>1378178168.4415274</v>
      </c>
      <c r="AF5" s="19">
        <f>'49-S 2018CEEIOT(RMB)'!AG64</f>
        <v>4232558131.6060905</v>
      </c>
      <c r="AG5" s="19">
        <f>'49-S 2018CEEIOT(RMB)'!AH64</f>
        <v>140948160.18179166</v>
      </c>
      <c r="AH5" s="19">
        <f>'49-S 2018CEEIOT(RMB)'!AI64</f>
        <v>37809200.727348618</v>
      </c>
      <c r="AI5" s="19">
        <f>'49-S 2018CEEIOT(RMB)'!AJ64</f>
        <v>17661351.645363677</v>
      </c>
      <c r="AJ5" s="19">
        <f>'49-S 2018CEEIOT(RMB)'!AK64</f>
        <v>6685950.372233117</v>
      </c>
      <c r="AK5" s="19">
        <f>'49-S 2018CEEIOT(RMB)'!AL64</f>
        <v>9529678.3539062366</v>
      </c>
      <c r="AL5" s="19">
        <f>'49-S 2018CEEIOT(RMB)'!AM64</f>
        <v>24373119.094816092</v>
      </c>
      <c r="AM5" s="19">
        <f>'49-S 2018CEEIOT(RMB)'!AN64</f>
        <v>4699636.7338060411</v>
      </c>
      <c r="AN5" s="19">
        <f>'49-S 2018CEEIOT(RMB)'!AO64</f>
        <v>7400524.250912453</v>
      </c>
      <c r="AO5" s="19">
        <f>'49-S 2018CEEIOT(RMB)'!AP64</f>
        <v>474811.935657072</v>
      </c>
      <c r="AP5" s="19">
        <f>'49-S 2018CEEIOT(RMB)'!AQ64</f>
        <v>1109217.2721621566</v>
      </c>
      <c r="AQ5" s="19">
        <f>'49-S 2018CEEIOT(RMB)'!AR64</f>
        <v>6672847.2843059609</v>
      </c>
      <c r="AR5" s="19">
        <f>'49-S 2018CEEIOT(RMB)'!AS64</f>
        <v>367147.16026879201</v>
      </c>
      <c r="AS5" s="19">
        <f>'49-S 2018CEEIOT(RMB)'!AT64</f>
        <v>3733077302.7113166</v>
      </c>
      <c r="AT5" s="19">
        <f>'49-S 2018CEEIOT(RMB)'!AU64</f>
        <v>4550017.5358145246</v>
      </c>
      <c r="AU5" s="19">
        <f>'49-S 2018CEEIOT(RMB)'!AV64</f>
        <v>616173.91740539391</v>
      </c>
      <c r="AV5" s="19">
        <f>'49-S 2018CEEIOT(RMB)'!AW64</f>
        <v>133023408.2474416</v>
      </c>
      <c r="AW5" s="19">
        <f>'49-S 2018CEEIOT(RMB)'!AX64</f>
        <v>777768176.62382698</v>
      </c>
      <c r="AX5" s="19">
        <f>'49-S 2018CEEIOT(RMB)'!AY64</f>
        <v>77187162.905263439</v>
      </c>
      <c r="AY5" s="866">
        <f>'49-S 2018CEEIOT(RMB)'!AZ64</f>
        <v>166313999.81294793</v>
      </c>
      <c r="AZ5" s="689"/>
      <c r="BA5" s="19">
        <f>'49-S 2018CEEIOT(RMB)'!BB64</f>
        <v>169741379.06158936</v>
      </c>
      <c r="BB5" s="19">
        <f>'49-S 2018CEEIOT(RMB)'!BC64</f>
        <v>286311309.19842398</v>
      </c>
      <c r="BC5" s="16"/>
      <c r="BD5" s="15"/>
      <c r="BE5" s="689"/>
      <c r="BH5" s="689"/>
      <c r="BJ5" s="689"/>
      <c r="BL5" s="689"/>
      <c r="ES5" s="689"/>
      <c r="EV5" s="689"/>
      <c r="EX5" s="689"/>
      <c r="FA5" s="689"/>
      <c r="FC5" s="689"/>
      <c r="FE5" s="689"/>
    </row>
    <row r="6" spans="1:161" x14ac:dyDescent="0.25">
      <c r="A6" s="13" t="s">
        <v>426</v>
      </c>
      <c r="B6" s="250" t="s">
        <v>169</v>
      </c>
      <c r="C6" s="19">
        <f>'49-S 2018CEEIOT(RMB)'!D65</f>
        <v>71275.681552453549</v>
      </c>
      <c r="D6" s="19">
        <f>'49-S 2018CEEIOT(RMB)'!E65</f>
        <v>7607.5411391501793</v>
      </c>
      <c r="E6" s="19">
        <f>'49-S 2018CEEIOT(RMB)'!F65</f>
        <v>22946.777767108353</v>
      </c>
      <c r="F6" s="19">
        <f>'49-S 2018CEEIOT(RMB)'!G65</f>
        <v>12368.313109604349</v>
      </c>
      <c r="G6" s="19">
        <f>'49-S 2018CEEIOT(RMB)'!H65</f>
        <v>20529.387844529567</v>
      </c>
      <c r="H6" s="19">
        <f>'49-S 2018CEEIOT(RMB)'!I65</f>
        <v>905.12407204749013</v>
      </c>
      <c r="I6" s="19">
        <f>'49-S 2018CEEIOT(RMB)'!J65</f>
        <v>953.09932478934013</v>
      </c>
      <c r="J6" s="19">
        <f>'49-S 2018CEEIOT(RMB)'!K65</f>
        <v>778.4200794282001</v>
      </c>
      <c r="K6" s="19">
        <f>'49-S 2018CEEIOT(RMB)'!L65</f>
        <v>189.50552126280002</v>
      </c>
      <c r="L6" s="19">
        <f>'49-S 2018CEEIOT(RMB)'!M65</f>
        <v>889.82080742970015</v>
      </c>
      <c r="M6" s="19">
        <f>'49-S 2018CEEIOT(RMB)'!N65</f>
        <v>208.73564634329998</v>
      </c>
      <c r="N6" s="19">
        <f>'49-S 2018CEEIOT(RMB)'!O65</f>
        <v>2421.6423452987997</v>
      </c>
      <c r="O6" s="19">
        <f>'49-S 2018CEEIOT(RMB)'!P65</f>
        <v>1331.8083961928999</v>
      </c>
      <c r="P6" s="19">
        <f>'49-S 2018CEEIOT(RMB)'!Q65</f>
        <v>981.33662749529981</v>
      </c>
      <c r="Q6" s="19">
        <f>'49-S 2018CEEIOT(RMB)'!R65</f>
        <v>28.113762564299996</v>
      </c>
      <c r="R6" s="19">
        <f>'49-S 2018CEEIOT(RMB)'!S65</f>
        <v>1333.4592067502999</v>
      </c>
      <c r="S6" s="19">
        <f>'49-S 2018CEEIOT(RMB)'!T65</f>
        <v>161.4422048376</v>
      </c>
      <c r="T6" s="19">
        <f>'49-S 2018CEEIOT(RMB)'!U65</f>
        <v>81.984407030100016</v>
      </c>
      <c r="U6" s="19">
        <f>'49-S 2018CEEIOT(RMB)'!V65</f>
        <v>128.3889144732</v>
      </c>
      <c r="V6" s="19">
        <f>'49-S 2018CEEIOT(RMB)'!W65</f>
        <v>27.518047967400005</v>
      </c>
      <c r="W6" s="19">
        <f>'49-S 2018CEEIOT(RMB)'!X65</f>
        <v>1748.2270283307</v>
      </c>
      <c r="X6" s="19">
        <f>'49-S 2018CEEIOT(RMB)'!Y65</f>
        <v>142.58754345689997</v>
      </c>
      <c r="Y6" s="19">
        <f>'49-S 2018CEEIOT(RMB)'!Z65</f>
        <v>165.7110126357</v>
      </c>
      <c r="Z6" s="19">
        <f>'49-S 2018CEEIOT(RMB)'!AA65</f>
        <v>9544.6341540766607</v>
      </c>
      <c r="AA6" s="19">
        <f>'49-S 2018CEEIOT(RMB)'!AB65</f>
        <v>100938.73373122739</v>
      </c>
      <c r="AB6" s="19">
        <f>'49-S 2018CEEIOT(RMB)'!AC65</f>
        <v>1146.9826078980007</v>
      </c>
      <c r="AC6" s="19">
        <f>'49-S 2018CEEIOT(RMB)'!AD65</f>
        <v>1133.5914541703999</v>
      </c>
      <c r="AD6" s="19">
        <f>'49-S 2018CEEIOT(RMB)'!AE65</f>
        <v>726.33678097139989</v>
      </c>
      <c r="AE6" s="19">
        <f>'49-S 2018CEEIOT(RMB)'!AF65</f>
        <v>43242.923676260689</v>
      </c>
      <c r="AF6" s="19">
        <f>'49-S 2018CEEIOT(RMB)'!AG65</f>
        <v>129652.36807542662</v>
      </c>
      <c r="AG6" s="19">
        <f>'49-S 2018CEEIOT(RMB)'!AH65</f>
        <v>20163.029797136001</v>
      </c>
      <c r="AH6" s="19">
        <f>'49-S 2018CEEIOT(RMB)'!AI65</f>
        <v>2336.0149199109001</v>
      </c>
      <c r="AI6" s="19">
        <f>'49-S 2018CEEIOT(RMB)'!AJ65</f>
        <v>1295.0158110449995</v>
      </c>
      <c r="AJ6" s="19">
        <f>'49-S 2018CEEIOT(RMB)'!AK65</f>
        <v>296.15784706469987</v>
      </c>
      <c r="AK6" s="19">
        <f>'49-S 2018CEEIOT(RMB)'!AL65</f>
        <v>452.21225302229999</v>
      </c>
      <c r="AL6" s="19">
        <f>'49-S 2018CEEIOT(RMB)'!AM65</f>
        <v>1130.3974366367997</v>
      </c>
      <c r="AM6" s="19">
        <f>'49-S 2018CEEIOT(RMB)'!AN65</f>
        <v>215.32395665639999</v>
      </c>
      <c r="AN6" s="19">
        <f>'49-S 2018CEEIOT(RMB)'!AO65</f>
        <v>288.55844525160001</v>
      </c>
      <c r="AO6" s="19">
        <f>'49-S 2018CEEIOT(RMB)'!AP65</f>
        <v>20.134668051299997</v>
      </c>
      <c r="AP6" s="19">
        <f>'49-S 2018CEEIOT(RMB)'!AQ65</f>
        <v>51.877504702799996</v>
      </c>
      <c r="AQ6" s="19">
        <f>'49-S 2018CEEIOT(RMB)'!AR65</f>
        <v>311.81319513689994</v>
      </c>
      <c r="AR6" s="19">
        <f>'49-S 2018CEEIOT(RMB)'!AS65</f>
        <v>12.690807279300001</v>
      </c>
      <c r="AS6" s="19">
        <f>'49-S 2018CEEIOT(RMB)'!AT65</f>
        <v>39802.673518889853</v>
      </c>
      <c r="AT6" s="19">
        <f>'49-S 2018CEEIOT(RMB)'!AU65</f>
        <v>129.32184127349998</v>
      </c>
      <c r="AU6" s="19">
        <f>'49-S 2018CEEIOT(RMB)'!AV65</f>
        <v>37.471982952600001</v>
      </c>
      <c r="AV6" s="19">
        <f>'49-S 2018CEEIOT(RMB)'!AW65</f>
        <v>5890.3082284431002</v>
      </c>
      <c r="AW6" s="19">
        <f>'49-S 2018CEEIOT(RMB)'!AX65</f>
        <v>103699.43239036619</v>
      </c>
      <c r="AX6" s="19">
        <f>'49-S 2018CEEIOT(RMB)'!AY65</f>
        <v>8411.2974322872014</v>
      </c>
      <c r="AY6" s="866">
        <f>'49-S 2018CEEIOT(RMB)'!AZ65</f>
        <v>21083.741446536897</v>
      </c>
      <c r="AZ6" s="689"/>
      <c r="BA6" s="19">
        <f>'49-S 2018CEEIOT(RMB)'!BB65</f>
        <v>338789.24114610598</v>
      </c>
      <c r="BB6" s="19">
        <f>'49-S 2018CEEIOT(RMB)'!BC65</f>
        <v>74165.013481701011</v>
      </c>
      <c r="BC6" s="16"/>
      <c r="BD6" s="15"/>
      <c r="BE6" s="689"/>
      <c r="BH6" s="689"/>
      <c r="BJ6" s="689"/>
      <c r="BL6" s="689"/>
      <c r="ES6" s="689"/>
      <c r="EV6" s="689"/>
      <c r="EX6" s="689"/>
      <c r="FA6" s="689"/>
      <c r="FC6" s="689"/>
      <c r="FE6" s="689"/>
    </row>
    <row r="7" spans="1:161" x14ac:dyDescent="0.25">
      <c r="A7" s="13" t="s">
        <v>427</v>
      </c>
      <c r="B7" s="250" t="s">
        <v>169</v>
      </c>
      <c r="C7" s="19">
        <f>'49-S 2018CEEIOT(RMB)'!D66</f>
        <v>530.94139024555034</v>
      </c>
      <c r="D7" s="19">
        <f>'49-S 2018CEEIOT(RMB)'!E66</f>
        <v>55.026876396768465</v>
      </c>
      <c r="E7" s="19">
        <f>'49-S 2018CEEIOT(RMB)'!F66</f>
        <v>171.42381178262656</v>
      </c>
      <c r="F7" s="19">
        <f>'49-S 2018CEEIOT(RMB)'!G66</f>
        <v>127.9793080726656</v>
      </c>
      <c r="G7" s="19">
        <f>'49-S 2018CEEIOT(RMB)'!H66</f>
        <v>192.83413671661904</v>
      </c>
      <c r="H7" s="19">
        <f>'49-S 2018CEEIOT(RMB)'!I66</f>
        <v>785.25709495123476</v>
      </c>
      <c r="I7" s="19">
        <f>'49-S 2018CEEIOT(RMB)'!J66</f>
        <v>167.42726953400995</v>
      </c>
      <c r="J7" s="19">
        <f>'49-S 2018CEEIOT(RMB)'!K66</f>
        <v>119.53340262422998</v>
      </c>
      <c r="K7" s="19">
        <f>'49-S 2018CEEIOT(RMB)'!L66</f>
        <v>30.143511459420004</v>
      </c>
      <c r="L7" s="19">
        <f>'49-S 2018CEEIOT(RMB)'!M66</f>
        <v>137.08550193445498</v>
      </c>
      <c r="M7" s="19">
        <f>'49-S 2018CEEIOT(RMB)'!N66</f>
        <v>40.032403221495002</v>
      </c>
      <c r="N7" s="19">
        <f>'49-S 2018CEEIOT(RMB)'!O66</f>
        <v>374.33875822481991</v>
      </c>
      <c r="O7" s="19">
        <f>'49-S 2018CEEIOT(RMB)'!P66</f>
        <v>202.97876404393494</v>
      </c>
      <c r="P7" s="19">
        <f>'49-S 2018CEEIOT(RMB)'!Q66</f>
        <v>149.48512130929493</v>
      </c>
      <c r="Q7" s="19">
        <f>'49-S 2018CEEIOT(RMB)'!R66</f>
        <v>4.1483394696450002</v>
      </c>
      <c r="R7" s="19">
        <f>'49-S 2018CEEIOT(RMB)'!S66</f>
        <v>213.16248437254492</v>
      </c>
      <c r="S7" s="19">
        <f>'49-S 2018CEEIOT(RMB)'!T66</f>
        <v>27.431601695640005</v>
      </c>
      <c r="T7" s="19">
        <f>'49-S 2018CEEIOT(RMB)'!U66</f>
        <v>13.659703879514996</v>
      </c>
      <c r="U7" s="19">
        <f>'49-S 2018CEEIOT(RMB)'!V66</f>
        <v>19.583644870979999</v>
      </c>
      <c r="V7" s="19">
        <f>'49-S 2018CEEIOT(RMB)'!W66</f>
        <v>4.4837872451099994</v>
      </c>
      <c r="W7" s="19">
        <f>'49-S 2018CEEIOT(RMB)'!X66</f>
        <v>274.30956399460501</v>
      </c>
      <c r="X7" s="19">
        <f>'49-S 2018CEEIOT(RMB)'!Y66</f>
        <v>21.979400243535</v>
      </c>
      <c r="Y7" s="19">
        <f>'49-S 2018CEEIOT(RMB)'!Z66</f>
        <v>29.560718465354999</v>
      </c>
      <c r="Z7" s="19">
        <f>'49-S 2018CEEIOT(RMB)'!AA66</f>
        <v>2272.9937880549901</v>
      </c>
      <c r="AA7" s="19">
        <f>'49-S 2018CEEIOT(RMB)'!AB66</f>
        <v>7223.5621258841084</v>
      </c>
      <c r="AB7" s="19">
        <f>'49-S 2018CEEIOT(RMB)'!AC66</f>
        <v>174.66567856470002</v>
      </c>
      <c r="AC7" s="19">
        <f>'49-S 2018CEEIOT(RMB)'!AD66</f>
        <v>175.35661981055995</v>
      </c>
      <c r="AD7" s="19">
        <f>'49-S 2018CEEIOT(RMB)'!AE66</f>
        <v>115.00182650570994</v>
      </c>
      <c r="AE7" s="19">
        <f>'49-S 2018CEEIOT(RMB)'!AF66</f>
        <v>6678.0418560391072</v>
      </c>
      <c r="AF7" s="19">
        <f>'49-S 2018CEEIOT(RMB)'!AG66</f>
        <v>19285.109630403975</v>
      </c>
      <c r="AG7" s="19">
        <f>'49-S 2018CEEIOT(RMB)'!AH66</f>
        <v>905.29197566039966</v>
      </c>
      <c r="AH7" s="19">
        <f>'49-S 2018CEEIOT(RMB)'!AI66</f>
        <v>371.60028415663498</v>
      </c>
      <c r="AI7" s="19">
        <f>'49-S 2018CEEIOT(RMB)'!AJ66</f>
        <v>200.47161012674994</v>
      </c>
      <c r="AJ7" s="19">
        <f>'49-S 2018CEEIOT(RMB)'!AK66</f>
        <v>51.249863499705008</v>
      </c>
      <c r="AK7" s="19">
        <f>'49-S 2018CEEIOT(RMB)'!AL66</f>
        <v>79.79202465334501</v>
      </c>
      <c r="AL7" s="19">
        <f>'49-S 2018CEEIOT(RMB)'!AM66</f>
        <v>218.85296375051999</v>
      </c>
      <c r="AM7" s="19">
        <f>'49-S 2018CEEIOT(RMB)'!AN66</f>
        <v>39.320404163459997</v>
      </c>
      <c r="AN7" s="19">
        <f>'49-S 2018CEEIOT(RMB)'!AO66</f>
        <v>50.831638102739994</v>
      </c>
      <c r="AO7" s="19">
        <f>'49-S 2018CEEIOT(RMB)'!AP66</f>
        <v>3.4813458526950005</v>
      </c>
      <c r="AP7" s="19">
        <f>'49-S 2018CEEIOT(RMB)'!AQ66</f>
        <v>9.9167871904199973</v>
      </c>
      <c r="AQ7" s="19">
        <f>'49-S 2018CEEIOT(RMB)'!AR66</f>
        <v>51.400873385535</v>
      </c>
      <c r="AR7" s="19">
        <f>'49-S 2018CEEIOT(RMB)'!AS66</f>
        <v>2.3165567218949996</v>
      </c>
      <c r="AS7" s="19">
        <f>'49-S 2018CEEIOT(RMB)'!AT66</f>
        <v>52072.398899954787</v>
      </c>
      <c r="AT7" s="19">
        <f>'49-S 2018CEEIOT(RMB)'!AU66</f>
        <v>45.29340434025</v>
      </c>
      <c r="AU7" s="19">
        <f>'49-S 2018CEEIOT(RMB)'!AV66</f>
        <v>6.1678125978899994</v>
      </c>
      <c r="AV7" s="19">
        <f>'49-S 2018CEEIOT(RMB)'!AW66</f>
        <v>1115.7800309914649</v>
      </c>
      <c r="AW7" s="19">
        <f>'49-S 2018CEEIOT(RMB)'!AX66</f>
        <v>6090.4425278949302</v>
      </c>
      <c r="AX7" s="19">
        <f>'49-S 2018CEEIOT(RMB)'!AY66</f>
        <v>883.2335416180797</v>
      </c>
      <c r="AY7" s="866">
        <f>'49-S 2018CEEIOT(RMB)'!AZ66</f>
        <v>1686.2810247955349</v>
      </c>
      <c r="AZ7" s="689"/>
      <c r="BA7" s="19">
        <f>'49-S 2018CEEIOT(RMB)'!BB66</f>
        <v>2080.4087493630291</v>
      </c>
      <c r="BB7" s="19">
        <f>'49-S 2018CEEIOT(RMB)'!BC66</f>
        <v>1227.3720375760047</v>
      </c>
      <c r="BC7" s="16"/>
      <c r="BD7" s="15"/>
      <c r="BE7" s="689"/>
      <c r="BH7" s="689"/>
      <c r="BJ7" s="689"/>
      <c r="BL7" s="689"/>
      <c r="ES7" s="689"/>
      <c r="EV7" s="689"/>
      <c r="EX7" s="689"/>
      <c r="FA7" s="689"/>
      <c r="FC7" s="689"/>
      <c r="FE7" s="689"/>
    </row>
    <row r="8" spans="1:161" x14ac:dyDescent="0.25">
      <c r="A8" s="7" t="s">
        <v>429</v>
      </c>
      <c r="B8" s="250" t="s">
        <v>169</v>
      </c>
      <c r="C8" s="19">
        <f>'49-S 2018CEEIOT(RMB)'!D67</f>
        <v>67225.658055210341</v>
      </c>
      <c r="D8" s="19">
        <f>'49-S 2018CEEIOT(RMB)'!E67</f>
        <v>6821.2163764613242</v>
      </c>
      <c r="E8" s="19">
        <f>'49-S 2018CEEIOT(RMB)'!F67</f>
        <v>21819.066237734911</v>
      </c>
      <c r="F8" s="19">
        <f>'49-S 2018CEEIOT(RMB)'!G67</f>
        <v>19234.359899452134</v>
      </c>
      <c r="G8" s="19">
        <f>'49-S 2018CEEIOT(RMB)'!H67</f>
        <v>27669.761861037525</v>
      </c>
      <c r="H8" s="19">
        <f>'49-S 2018CEEIOT(RMB)'!I67</f>
        <v>193190.82645972274</v>
      </c>
      <c r="I8" s="19">
        <f>'49-S 2018CEEIOT(RMB)'!J67</f>
        <v>41866.265966182444</v>
      </c>
      <c r="J8" s="19">
        <f>'49-S 2018CEEIOT(RMB)'!K67</f>
        <v>26059.111018755819</v>
      </c>
      <c r="K8" s="19">
        <f>'49-S 2018CEEIOT(RMB)'!L67</f>
        <v>6868.4442089034364</v>
      </c>
      <c r="L8" s="19">
        <f>'49-S 2018CEEIOT(RMB)'!M67</f>
        <v>38556.449039617321</v>
      </c>
      <c r="M8" s="19">
        <f>'49-S 2018CEEIOT(RMB)'!N67</f>
        <v>14629.479031206434</v>
      </c>
      <c r="N8" s="19">
        <f>'49-S 2018CEEIOT(RMB)'!O67</f>
        <v>80758.142594199453</v>
      </c>
      <c r="O8" s="19">
        <f>'49-S 2018CEEIOT(RMB)'!P67</f>
        <v>41179.660182135463</v>
      </c>
      <c r="P8" s="19">
        <f>'49-S 2018CEEIOT(RMB)'!Q67</f>
        <v>30615.175602648058</v>
      </c>
      <c r="Q8" s="19">
        <f>'49-S 2018CEEIOT(RMB)'!R67</f>
        <v>956.73281554423863</v>
      </c>
      <c r="R8" s="19">
        <f>'49-S 2018CEEIOT(RMB)'!S67</f>
        <v>52807.894378742305</v>
      </c>
      <c r="S8" s="19">
        <f>'49-S 2018CEEIOT(RMB)'!T67</f>
        <v>8482.3741017023767</v>
      </c>
      <c r="T8" s="19">
        <f>'49-S 2018CEEIOT(RMB)'!U67</f>
        <v>3883.3715948621993</v>
      </c>
      <c r="U8" s="19">
        <f>'49-S 2018CEEIOT(RMB)'!V67</f>
        <v>4321.2477709082577</v>
      </c>
      <c r="V8" s="19">
        <f>'49-S 2018CEEIOT(RMB)'!W67</f>
        <v>1635.7956844222895</v>
      </c>
      <c r="W8" s="19">
        <f>'49-S 2018CEEIOT(RMB)'!X67</f>
        <v>61994.51881453448</v>
      </c>
      <c r="X8" s="19">
        <f>'49-S 2018CEEIOT(RMB)'!Y67</f>
        <v>5345.4247329943128</v>
      </c>
      <c r="Y8" s="19">
        <f>'49-S 2018CEEIOT(RMB)'!Z67</f>
        <v>10293.91227375074</v>
      </c>
      <c r="Z8" s="19">
        <f>'49-S 2018CEEIOT(RMB)'!AA67</f>
        <v>1508717.7740270239</v>
      </c>
      <c r="AA8" s="19">
        <f>'49-S 2018CEEIOT(RMB)'!AB67</f>
        <v>1519066.9147577835</v>
      </c>
      <c r="AB8" s="19">
        <f>'49-S 2018CEEIOT(RMB)'!AC67</f>
        <v>34444.058974690561</v>
      </c>
      <c r="AC8" s="19">
        <f>'49-S 2018CEEIOT(RMB)'!AD67</f>
        <v>35483.238878337695</v>
      </c>
      <c r="AD8" s="19">
        <f>'49-S 2018CEEIOT(RMB)'!AE67</f>
        <v>27895.987675630393</v>
      </c>
      <c r="AE8" s="19">
        <f>'49-S 2018CEEIOT(RMB)'!AF67</f>
        <v>25470332.063408438</v>
      </c>
      <c r="AF8" s="19">
        <f>'49-S 2018CEEIOT(RMB)'!AG67</f>
        <v>4162384.3716967511</v>
      </c>
      <c r="AG8" s="19">
        <f>'49-S 2018CEEIOT(RMB)'!AH67</f>
        <v>200921.91988677063</v>
      </c>
      <c r="AH8" s="19">
        <f>'49-S 2018CEEIOT(RMB)'!AI67</f>
        <v>99647.782614000826</v>
      </c>
      <c r="AI8" s="19">
        <f>'49-S 2018CEEIOT(RMB)'!AJ67</f>
        <v>49238.115584323787</v>
      </c>
      <c r="AJ8" s="19">
        <f>'49-S 2018CEEIOT(RMB)'!AK67</f>
        <v>18053.199744492333</v>
      </c>
      <c r="AK8" s="19">
        <f>'49-S 2018CEEIOT(RMB)'!AL67</f>
        <v>28798.664102831564</v>
      </c>
      <c r="AL8" s="19">
        <f>'49-S 2018CEEIOT(RMB)'!AM67</f>
        <v>89424.066199289853</v>
      </c>
      <c r="AM8" s="19">
        <f>'49-S 2018CEEIOT(RMB)'!AN67</f>
        <v>15247.054637772766</v>
      </c>
      <c r="AN8" s="19">
        <f>'49-S 2018CEEIOT(RMB)'!AO67</f>
        <v>19548.409399969489</v>
      </c>
      <c r="AO8" s="19">
        <f>'49-S 2018CEEIOT(RMB)'!AP67</f>
        <v>1417.540604715676</v>
      </c>
      <c r="AP8" s="19">
        <f>'49-S 2018CEEIOT(RMB)'!AQ67</f>
        <v>4019.8265437784544</v>
      </c>
      <c r="AQ8" s="19">
        <f>'49-S 2018CEEIOT(RMB)'!AR67</f>
        <v>15246.308059331595</v>
      </c>
      <c r="AR8" s="19">
        <f>'49-S 2018CEEIOT(RMB)'!AS67</f>
        <v>867.46262832980278</v>
      </c>
      <c r="AS8" s="19">
        <f>'49-S 2018CEEIOT(RMB)'!AT67</f>
        <v>20465347.571504079</v>
      </c>
      <c r="AT8" s="19">
        <f>'49-S 2018CEEIOT(RMB)'!AU67</f>
        <v>27913.961883901211</v>
      </c>
      <c r="AU8" s="19">
        <f>'49-S 2018CEEIOT(RMB)'!AV67</f>
        <v>1894.3945534709692</v>
      </c>
      <c r="AV8" s="19">
        <f>'49-S 2018CEEIOT(RMB)'!AW67</f>
        <v>202253.60322258211</v>
      </c>
      <c r="AW8" s="19">
        <f>'49-S 2018CEEIOT(RMB)'!AX67</f>
        <v>5932401.3845192483</v>
      </c>
      <c r="AX8" s="19">
        <f>'49-S 2018CEEIOT(RMB)'!AY67</f>
        <v>122738.99797383958</v>
      </c>
      <c r="AY8" s="866">
        <f>'49-S 2018CEEIOT(RMB)'!AZ67</f>
        <v>475756.67671881471</v>
      </c>
      <c r="AZ8" s="17"/>
      <c r="BA8" s="19">
        <f>'49-S 2018CEEIOT(RMB)'!BB67</f>
        <v>361999.17388536024</v>
      </c>
      <c r="BB8" s="19">
        <f>'49-S 2018CEEIOT(RMB)'!BC67</f>
        <v>536301.16780603526</v>
      </c>
      <c r="BC8" s="689"/>
      <c r="BD8" s="16"/>
      <c r="BE8" s="689"/>
      <c r="BH8" s="689"/>
      <c r="BJ8" s="689"/>
      <c r="BL8" s="689"/>
      <c r="ES8" s="689"/>
      <c r="EV8" s="689"/>
      <c r="EX8" s="689"/>
      <c r="FA8" s="689"/>
      <c r="FC8" s="689"/>
      <c r="FE8" s="689"/>
    </row>
    <row r="9" spans="1:161" x14ac:dyDescent="0.25">
      <c r="A9" s="7" t="s">
        <v>431</v>
      </c>
      <c r="B9" s="250" t="s">
        <v>169</v>
      </c>
      <c r="C9" s="19">
        <f>'49-S 2018CEEIOT(RMB)'!D68</f>
        <v>2.2446505023366341</v>
      </c>
      <c r="D9" s="19">
        <f>'49-S 2018CEEIOT(RMB)'!E68</f>
        <v>0.2417636942232694</v>
      </c>
      <c r="E9" s="19">
        <f>'49-S 2018CEEIOT(RMB)'!F68</f>
        <v>0.70105393407369321</v>
      </c>
      <c r="F9" s="19">
        <f>'49-S 2018CEEIOT(RMB)'!G68</f>
        <v>0.38863736038586444</v>
      </c>
      <c r="G9" s="19">
        <f>'49-S 2018CEEIOT(RMB)'!H68</f>
        <v>0.68110833405066906</v>
      </c>
      <c r="H9" s="19">
        <f>'49-S 2018CEEIOT(RMB)'!I68</f>
        <v>5.808083462380071</v>
      </c>
      <c r="I9" s="19">
        <f>'49-S 2018CEEIOT(RMB)'!J68</f>
        <v>0.22266341026770634</v>
      </c>
      <c r="J9" s="19">
        <f>'49-S 2018CEEIOT(RMB)'!K68</f>
        <v>0.33884737839070173</v>
      </c>
      <c r="K9" s="19">
        <f>'49-S 2018CEEIOT(RMB)'!L68</f>
        <v>0.14216070582223947</v>
      </c>
      <c r="L9" s="19">
        <f>'49-S 2018CEEIOT(RMB)'!M68</f>
        <v>1.1946900959536215</v>
      </c>
      <c r="M9" s="19">
        <f>'49-S 2018CEEIOT(RMB)'!N68</f>
        <v>3.5132151965683395E-2</v>
      </c>
      <c r="N9" s="19">
        <f>'49-S 2018CEEIOT(RMB)'!O68</f>
        <v>1.7395581046460999</v>
      </c>
      <c r="O9" s="19">
        <f>'49-S 2018CEEIOT(RMB)'!P68</f>
        <v>1.1441143876245543</v>
      </c>
      <c r="P9" s="19">
        <f>'49-S 2018CEEIOT(RMB)'!Q68</f>
        <v>0.84918028789309619</v>
      </c>
      <c r="Q9" s="19">
        <f>'49-S 2018CEEIOT(RMB)'!R68</f>
        <v>2.2586512976254209E-2</v>
      </c>
      <c r="R9" s="19">
        <f>'49-S 2018CEEIOT(RMB)'!S68</f>
        <v>0.94601616400808675</v>
      </c>
      <c r="S9" s="19">
        <f>'49-S 2018CEEIOT(RMB)'!T68</f>
        <v>8.8847131805680282E-2</v>
      </c>
      <c r="T9" s="19">
        <f>'49-S 2018CEEIOT(RMB)'!U68</f>
        <v>5.4443492293246389E-2</v>
      </c>
      <c r="U9" s="19">
        <f>'49-S 2018CEEIOT(RMB)'!V68</f>
        <v>0.1000536837478307</v>
      </c>
      <c r="V9" s="19">
        <f>'49-S 2018CEEIOT(RMB)'!W68</f>
        <v>1.0694584042957181E-2</v>
      </c>
      <c r="W9" s="19">
        <f>'49-S 2018CEEIOT(RMB)'!X68</f>
        <v>1.4997868949602335</v>
      </c>
      <c r="X9" s="19">
        <f>'49-S 2018CEEIOT(RMB)'!Y68</f>
        <v>0.10495069924505959</v>
      </c>
      <c r="Y9" s="19">
        <f>'49-S 2018CEEIOT(RMB)'!Z68</f>
        <v>4.6642121895536522E-2</v>
      </c>
      <c r="Z9" s="19">
        <f>'49-S 2018CEEIOT(RMB)'!AA68</f>
        <v>5.1146164811528223</v>
      </c>
      <c r="AA9" s="19">
        <f>'49-S 2018CEEIOT(RMB)'!AB68</f>
        <v>720.22472814975504</v>
      </c>
      <c r="AB9" s="19">
        <f>'49-S 2018CEEIOT(RMB)'!AC68</f>
        <v>1.0101310013162395</v>
      </c>
      <c r="AC9" s="19">
        <f>'49-S 2018CEEIOT(RMB)'!AD68</f>
        <v>0.91521328186515416</v>
      </c>
      <c r="AD9" s="19">
        <f>'49-S 2018CEEIOT(RMB)'!AE68</f>
        <v>0.5387079044963482</v>
      </c>
      <c r="AE9" s="19">
        <f>'49-S 2018CEEIOT(RMB)'!AF68</f>
        <v>94.885466826553781</v>
      </c>
      <c r="AF9" s="19">
        <f>'49-S 2018CEEIOT(RMB)'!AG68</f>
        <v>65.797800257719302</v>
      </c>
      <c r="AG9" s="19">
        <f>'49-S 2018CEEIOT(RMB)'!AH68</f>
        <v>80.7157686566336</v>
      </c>
      <c r="AH9" s="19">
        <f>'49-S 2018CEEIOT(RMB)'!AI68</f>
        <v>0.53256094063336212</v>
      </c>
      <c r="AI9" s="19">
        <f>'49-S 2018CEEIOT(RMB)'!AJ68</f>
        <v>0.16580223350832146</v>
      </c>
      <c r="AJ9" s="19">
        <f>'49-S 2018CEEIOT(RMB)'!AK68</f>
        <v>6.3894070485191315E-2</v>
      </c>
      <c r="AK9" s="19">
        <f>'49-S 2018CEEIOT(RMB)'!AL68</f>
        <v>7.9534173320688295E-2</v>
      </c>
      <c r="AL9" s="19">
        <f>'49-S 2018CEEIOT(RMB)'!AM68</f>
        <v>0.15783750162641949</v>
      </c>
      <c r="AM9" s="19">
        <f>'49-S 2018CEEIOT(RMB)'!AN68</f>
        <v>5.5832479839522754E-2</v>
      </c>
      <c r="AN9" s="19">
        <f>'49-S 2018CEEIOT(RMB)'!AO68</f>
        <v>5.9451125749927794E-2</v>
      </c>
      <c r="AO9" s="19">
        <f>'49-S 2018CEEIOT(RMB)'!AP68</f>
        <v>8.3043691459355473E-3</v>
      </c>
      <c r="AP9" s="19">
        <f>'49-S 2018CEEIOT(RMB)'!AQ68</f>
        <v>7.563492585163728E-3</v>
      </c>
      <c r="AQ9" s="19">
        <f>'49-S 2018CEEIOT(RMB)'!AR68</f>
        <v>0.10029051322371701</v>
      </c>
      <c r="AR9" s="19">
        <f>'49-S 2018CEEIOT(RMB)'!AS68</f>
        <v>1.5333822107991071E-3</v>
      </c>
      <c r="AS9" s="19">
        <f>'49-S 2018CEEIOT(RMB)'!AT68</f>
        <v>158.5650073499929</v>
      </c>
      <c r="AT9" s="19">
        <f>'49-S 2018CEEIOT(RMB)'!AU68</f>
        <v>0.15833004229749739</v>
      </c>
      <c r="AU9" s="19">
        <f>'49-S 2018CEEIOT(RMB)'!AV68</f>
        <v>2.4044336600031597E-2</v>
      </c>
      <c r="AV9" s="19">
        <f>'49-S 2018CEEIOT(RMB)'!AW68</f>
        <v>1.5632115261174877</v>
      </c>
      <c r="AW9" s="19">
        <f>'49-S 2018CEEIOT(RMB)'!AX68</f>
        <v>5.7086059830553939</v>
      </c>
      <c r="AX9" s="19">
        <f>'49-S 2018CEEIOT(RMB)'!AY68</f>
        <v>4.9222367355954439</v>
      </c>
      <c r="AY9" s="866">
        <f>'49-S 2018CEEIOT(RMB)'!AZ68</f>
        <v>6.5895799479544088</v>
      </c>
      <c r="AZ9" s="689"/>
      <c r="BA9" s="19">
        <f>'49-S 2018CEEIOT(RMB)'!BB68</f>
        <v>11.928215918588934</v>
      </c>
      <c r="BB9" s="19">
        <f>'49-S 2018CEEIOT(RMB)'!BC68</f>
        <v>3.0574111066536349</v>
      </c>
      <c r="BC9" s="689"/>
      <c r="BD9" s="16"/>
      <c r="BE9" s="689"/>
      <c r="BH9" s="689"/>
      <c r="BJ9" s="689"/>
      <c r="BL9" s="689"/>
    </row>
    <row r="10" spans="1:161" x14ac:dyDescent="0.25">
      <c r="A10" s="7" t="s">
        <v>432</v>
      </c>
      <c r="B10" s="250" t="s">
        <v>169</v>
      </c>
      <c r="C10" s="19">
        <f>'49-S 2018CEEIOT(RMB)'!D69</f>
        <v>14.827673413310368</v>
      </c>
      <c r="D10" s="19">
        <f>'49-S 2018CEEIOT(RMB)'!E69</f>
        <v>1.6046676228069503</v>
      </c>
      <c r="E10" s="19">
        <f>'49-S 2018CEEIOT(RMB)'!F69</f>
        <v>4.6219810400972579</v>
      </c>
      <c r="F10" s="19">
        <f>'49-S 2018CEEIOT(RMB)'!G69</f>
        <v>2.4158411533571571</v>
      </c>
      <c r="G10" s="19">
        <f>'49-S 2018CEEIOT(RMB)'!H69</f>
        <v>4.3421437079182015</v>
      </c>
      <c r="H10" s="19">
        <f>'49-S 2018CEEIOT(RMB)'!I69</f>
        <v>40.164182414001999</v>
      </c>
      <c r="I10" s="19">
        <f>'49-S 2018CEEIOT(RMB)'!J69</f>
        <v>1.7900771874504247</v>
      </c>
      <c r="J10" s="19">
        <f>'49-S 2018CEEIOT(RMB)'!K69</f>
        <v>2.3199122122215314</v>
      </c>
      <c r="K10" s="19">
        <f>'49-S 2018CEEIOT(RMB)'!L69</f>
        <v>0.96739989821566419</v>
      </c>
      <c r="L10" s="19">
        <f>'49-S 2018CEEIOT(RMB)'!M69</f>
        <v>8.2513524605731217</v>
      </c>
      <c r="M10" s="19">
        <f>'49-S 2018CEEIOT(RMB)'!N69</f>
        <v>0.1613824850542005</v>
      </c>
      <c r="N10" s="19">
        <f>'49-S 2018CEEIOT(RMB)'!O69</f>
        <v>12.010014160185008</v>
      </c>
      <c r="O10" s="19">
        <f>'49-S 2018CEEIOT(RMB)'!P69</f>
        <v>7.9106134124025864</v>
      </c>
      <c r="P10" s="19">
        <f>'49-S 2018CEEIOT(RMB)'!Q69</f>
        <v>5.8684630553813131</v>
      </c>
      <c r="Q10" s="19">
        <f>'49-S 2018CEEIOT(RMB)'!R69</f>
        <v>0.15402825130422709</v>
      </c>
      <c r="R10" s="19">
        <f>'49-S 2018CEEIOT(RMB)'!S69</f>
        <v>6.532184745303347</v>
      </c>
      <c r="S10" s="19">
        <f>'49-S 2018CEEIOT(RMB)'!T69</f>
        <v>0.59063710245239476</v>
      </c>
      <c r="T10" s="19">
        <f>'49-S 2018CEEIOT(RMB)'!U69</f>
        <v>0.36228929745077271</v>
      </c>
      <c r="U10" s="19">
        <f>'49-S 2018CEEIOT(RMB)'!V69</f>
        <v>0.68253818674167643</v>
      </c>
      <c r="V10" s="19">
        <f>'49-S 2018CEEIOT(RMB)'!W69</f>
        <v>5.9610561277186988E-2</v>
      </c>
      <c r="W10" s="19">
        <f>'49-S 2018CEEIOT(RMB)'!X69</f>
        <v>10.381028978132802</v>
      </c>
      <c r="X10" s="19">
        <f>'49-S 2018CEEIOT(RMB)'!Y69</f>
        <v>0.70932658169481355</v>
      </c>
      <c r="Y10" s="19">
        <f>'49-S 2018CEEIOT(RMB)'!Z69</f>
        <v>0.3049286431198075</v>
      </c>
      <c r="Z10" s="19">
        <f>'49-S 2018CEEIOT(RMB)'!AA69</f>
        <v>35.549031389993466</v>
      </c>
      <c r="AA10" s="19">
        <f>'49-S 2018CEEIOT(RMB)'!AB69</f>
        <v>156.00794656157575</v>
      </c>
      <c r="AB10" s="19">
        <f>'49-S 2018CEEIOT(RMB)'!AC69</f>
        <v>6.977392803860055</v>
      </c>
      <c r="AC10" s="19">
        <f>'49-S 2018CEEIOT(RMB)'!AD69</f>
        <v>6.3426960682545879</v>
      </c>
      <c r="AD10" s="19">
        <f>'49-S 2018CEEIOT(RMB)'!AE69</f>
        <v>3.6801179876744299</v>
      </c>
      <c r="AE10" s="19">
        <f>'49-S 2018CEEIOT(RMB)'!AF69</f>
        <v>495.54683821239985</v>
      </c>
      <c r="AF10" s="19">
        <f>'49-S 2018CEEIOT(RMB)'!AG69</f>
        <v>213.58098991989976</v>
      </c>
      <c r="AG10" s="19">
        <f>'49-S 2018CEEIOT(RMB)'!AH69</f>
        <v>930.38952797046863</v>
      </c>
      <c r="AH10" s="19">
        <f>'49-S 2018CEEIOT(RMB)'!AI69</f>
        <v>3.6305229066315206</v>
      </c>
      <c r="AI10" s="19">
        <f>'49-S 2018CEEIOT(RMB)'!AJ69</f>
        <v>1.0669562841953286</v>
      </c>
      <c r="AJ10" s="19">
        <f>'49-S 2018CEEIOT(RMB)'!AK69</f>
        <v>0.37869248047616427</v>
      </c>
      <c r="AK10" s="19">
        <f>'49-S 2018CEEIOT(RMB)'!AL69</f>
        <v>0.42518058867971459</v>
      </c>
      <c r="AL10" s="19">
        <f>'49-S 2018CEEIOT(RMB)'!AM69</f>
        <v>1.0536963765496874</v>
      </c>
      <c r="AM10" s="19">
        <f>'49-S 2018CEEIOT(RMB)'!AN69</f>
        <v>0.31203789997806064</v>
      </c>
      <c r="AN10" s="19">
        <f>'49-S 2018CEEIOT(RMB)'!AO69</f>
        <v>0.36461818554918313</v>
      </c>
      <c r="AO10" s="19">
        <f>'49-S 2018CEEIOT(RMB)'!AP69</f>
        <v>4.0035167743347769E-2</v>
      </c>
      <c r="AP10" s="19">
        <f>'49-S 2018CEEIOT(RMB)'!AQ69</f>
        <v>4.8240439936524285E-2</v>
      </c>
      <c r="AQ10" s="19">
        <f>'49-S 2018CEEIOT(RMB)'!AR69</f>
        <v>0.69196566762115053</v>
      </c>
      <c r="AR10" s="19">
        <f>'49-S 2018CEEIOT(RMB)'!AS69</f>
        <v>6.1712372196180343E-3</v>
      </c>
      <c r="AS10" s="19">
        <f>'49-S 2018CEEIOT(RMB)'!AT69</f>
        <v>407.8370127878751</v>
      </c>
      <c r="AT10" s="19">
        <f>'49-S 2018CEEIOT(RMB)'!AU69</f>
        <v>1.0865533691771967</v>
      </c>
      <c r="AU10" s="19">
        <f>'49-S 2018CEEIOT(RMB)'!AV69</f>
        <v>0.15239508414446859</v>
      </c>
      <c r="AV10" s="19">
        <f>'49-S 2018CEEIOT(RMB)'!AW69</f>
        <v>8.5602130174334583</v>
      </c>
      <c r="AW10" s="19">
        <f>'49-S 2018CEEIOT(RMB)'!AX69</f>
        <v>9.7341467882649901</v>
      </c>
      <c r="AX10" s="19">
        <f>'49-S 2018CEEIOT(RMB)'!AY69</f>
        <v>32.916179257729787</v>
      </c>
      <c r="AY10" s="866">
        <f>'49-S 2018CEEIOT(RMB)'!AZ69</f>
        <v>36.387613983068036</v>
      </c>
      <c r="AZ10" s="689"/>
      <c r="BA10" s="19">
        <f>'49-S 2018CEEIOT(RMB)'!BB69</f>
        <v>77.993733548701755</v>
      </c>
      <c r="BB10" s="19">
        <f>'49-S 2018CEEIOT(RMB)'!BC69</f>
        <v>11.463557322614909</v>
      </c>
      <c r="BC10" s="689"/>
      <c r="BD10" s="16"/>
      <c r="BE10" s="689"/>
      <c r="BH10" s="689"/>
      <c r="BJ10" s="689"/>
      <c r="BL10" s="689"/>
    </row>
    <row r="11" spans="1:161" x14ac:dyDescent="0.25">
      <c r="A11" s="7" t="s">
        <v>433</v>
      </c>
      <c r="B11" s="250" t="s">
        <v>169</v>
      </c>
      <c r="C11" s="19">
        <f>'49-S 2018CEEIOT(RMB)'!D70</f>
        <v>14.622264469315722</v>
      </c>
      <c r="D11" s="19">
        <f>'49-S 2018CEEIOT(RMB)'!E70</f>
        <v>1.5831223745899909</v>
      </c>
      <c r="E11" s="19">
        <f>'49-S 2018CEEIOT(RMB)'!F70</f>
        <v>4.5571424739800825</v>
      </c>
      <c r="F11" s="19">
        <f>'49-S 2018CEEIOT(RMB)'!G70</f>
        <v>2.3687925577261097</v>
      </c>
      <c r="G11" s="19">
        <f>'49-S 2018CEEIOT(RMB)'!H70</f>
        <v>4.2678988548321968</v>
      </c>
      <c r="H11" s="19">
        <f>'49-S 2018CEEIOT(RMB)'!I70</f>
        <v>39.761563608146737</v>
      </c>
      <c r="I11" s="19">
        <f>'49-S 2018CEEIOT(RMB)'!J70</f>
        <v>1.5370772298668065</v>
      </c>
      <c r="J11" s="19">
        <f>'49-S 2018CEEIOT(RMB)'!K70</f>
        <v>2.2926420254911308</v>
      </c>
      <c r="K11" s="19">
        <f>'49-S 2018CEEIOT(RMB)'!L70</f>
        <v>0.95442285224999357</v>
      </c>
      <c r="L11" s="19">
        <f>'49-S 2018CEEIOT(RMB)'!M70</f>
        <v>8.1668587890390398</v>
      </c>
      <c r="M11" s="19">
        <f>'49-S 2018CEEIOT(RMB)'!N70</f>
        <v>0.14585229008066822</v>
      </c>
      <c r="N11" s="19">
        <f>'49-S 2018CEEIOT(RMB)'!O70</f>
        <v>11.890736074242604</v>
      </c>
      <c r="O11" s="19">
        <f>'49-S 2018CEEIOT(RMB)'!P70</f>
        <v>7.8319502853781362</v>
      </c>
      <c r="P11" s="19">
        <f>'49-S 2018CEEIOT(RMB)'!Q70</f>
        <v>5.8109656964592018</v>
      </c>
      <c r="Q11" s="19">
        <f>'49-S 2018CEEIOT(RMB)'!R70</f>
        <v>0.15238412537212456</v>
      </c>
      <c r="R11" s="19">
        <f>'49-S 2018CEEIOT(RMB)'!S70</f>
        <v>6.4648572960377919</v>
      </c>
      <c r="S11" s="19">
        <f>'49-S 2018CEEIOT(RMB)'!T70</f>
        <v>0.5840102300120481</v>
      </c>
      <c r="T11" s="19">
        <f>'49-S 2018CEEIOT(RMB)'!U70</f>
        <v>0.35829217867994123</v>
      </c>
      <c r="U11" s="19">
        <f>'49-S 2018CEEIOT(RMB)'!V70</f>
        <v>0.67518608373672062</v>
      </c>
      <c r="V11" s="19">
        <f>'49-S 2018CEEIOT(RMB)'!W70</f>
        <v>5.8534353767936205E-2</v>
      </c>
      <c r="W11" s="19">
        <f>'49-S 2018CEEIOT(RMB)'!X70</f>
        <v>10.278069894525526</v>
      </c>
      <c r="X11" s="19">
        <f>'49-S 2018CEEIOT(RMB)'!Y70</f>
        <v>0.70183318697236075</v>
      </c>
      <c r="Y11" s="19">
        <f>'49-S 2018CEEIOT(RMB)'!Z70</f>
        <v>0.30121278369696608</v>
      </c>
      <c r="Z11" s="19">
        <f>'49-S 2018CEEIOT(RMB)'!AA70</f>
        <v>35.123675251103471</v>
      </c>
      <c r="AA11" s="19">
        <f>'49-S 2018CEEIOT(RMB)'!AB70</f>
        <v>154.46609234846017</v>
      </c>
      <c r="AB11" s="19">
        <f>'49-S 2018CEEIOT(RMB)'!AC70</f>
        <v>6.9076371985577651</v>
      </c>
      <c r="AC11" s="19">
        <f>'49-S 2018CEEIOT(RMB)'!AD70</f>
        <v>6.2803907451119372</v>
      </c>
      <c r="AD11" s="19">
        <f>'49-S 2018CEEIOT(RMB)'!AE70</f>
        <v>3.6398039386545338</v>
      </c>
      <c r="AE11" s="19">
        <f>'49-S 2018CEEIOT(RMB)'!AF70</f>
        <v>1237.0902595143393</v>
      </c>
      <c r="AF11" s="19">
        <f>'49-S 2018CEEIOT(RMB)'!AG70</f>
        <v>144.40099733483498</v>
      </c>
      <c r="AG11" s="19">
        <f>'49-S 2018CEEIOT(RMB)'!AH70</f>
        <v>162.67360167778855</v>
      </c>
      <c r="AH11" s="19">
        <f>'49-S 2018CEEIOT(RMB)'!AI70</f>
        <v>3.5910963876110764</v>
      </c>
      <c r="AI11" s="19">
        <f>'49-S 2018CEEIOT(RMB)'!AJ70</f>
        <v>1.0534286437772769</v>
      </c>
      <c r="AJ11" s="19">
        <f>'49-S 2018CEEIOT(RMB)'!AK70</f>
        <v>0.37261478602845055</v>
      </c>
      <c r="AK11" s="19">
        <f>'49-S 2018CEEIOT(RMB)'!AL70</f>
        <v>0.41766791682729931</v>
      </c>
      <c r="AL11" s="19">
        <f>'49-S 2018CEEIOT(RMB)'!AM70</f>
        <v>1.0372473187263749</v>
      </c>
      <c r="AM11" s="19">
        <f>'49-S 2018CEEIOT(RMB)'!AN70</f>
        <v>0.30607022906650327</v>
      </c>
      <c r="AN11" s="19">
        <f>'49-S 2018CEEIOT(RMB)'!AO70</f>
        <v>0.35966894272233163</v>
      </c>
      <c r="AO11" s="19">
        <f>'49-S 2018CEEIOT(RMB)'!AP70</f>
        <v>3.9396606339150445E-2</v>
      </c>
      <c r="AP11" s="19">
        <f>'49-S 2018CEEIOT(RMB)'!AQ70</f>
        <v>4.7621265666306693E-2</v>
      </c>
      <c r="AQ11" s="19">
        <f>'49-S 2018CEEIOT(RMB)'!AR70</f>
        <v>0.68406949358523206</v>
      </c>
      <c r="AR11" s="19">
        <f>'49-S 2018CEEIOT(RMB)'!AS70</f>
        <v>5.3185462451639052E-3</v>
      </c>
      <c r="AS11" s="19">
        <f>'49-S 2018CEEIOT(RMB)'!AT70</f>
        <v>588.93919141955735</v>
      </c>
      <c r="AT11" s="19">
        <f>'49-S 2018CEEIOT(RMB)'!AU70</f>
        <v>1.0758628658589253</v>
      </c>
      <c r="AU11" s="19">
        <f>'49-S 2018CEEIOT(RMB)'!AV70</f>
        <v>0.15064798761698947</v>
      </c>
      <c r="AV11" s="19">
        <f>'49-S 2018CEEIOT(RMB)'!AW70</f>
        <v>8.3978783093033122</v>
      </c>
      <c r="AW11" s="19">
        <f>'49-S 2018CEEIOT(RMB)'!AX70</f>
        <v>6.7950568776405449</v>
      </c>
      <c r="AX11" s="19">
        <f>'49-S 2018CEEIOT(RMB)'!AY70</f>
        <v>32.569476996752869</v>
      </c>
      <c r="AY11" s="866">
        <f>'49-S 2018CEEIOT(RMB)'!AZ70</f>
        <v>35.911698331511936</v>
      </c>
      <c r="AZ11" s="689"/>
      <c r="BA11" s="19">
        <f>'49-S 2018CEEIOT(RMB)'!BB70</f>
        <v>77.206554147319849</v>
      </c>
      <c r="BB11" s="19">
        <f>'49-S 2018CEEIOT(RMB)'!BC70</f>
        <v>11.324099230294921</v>
      </c>
      <c r="BC11" s="689"/>
      <c r="BD11" s="16"/>
      <c r="BE11" s="689"/>
      <c r="BH11" s="689"/>
      <c r="BJ11" s="689"/>
      <c r="BL11" s="689"/>
    </row>
    <row r="12" spans="1:161" x14ac:dyDescent="0.25">
      <c r="A12" s="555" t="s">
        <v>434</v>
      </c>
      <c r="B12" s="250" t="s">
        <v>169</v>
      </c>
      <c r="C12" s="19">
        <f>'49-S 2018CEEIOT(RMB)'!D71</f>
        <v>78.085006850991562</v>
      </c>
      <c r="D12" s="19">
        <f>'49-S 2018CEEIOT(RMB)'!E71</f>
        <v>8.4571537922339353</v>
      </c>
      <c r="E12" s="19">
        <f>'49-S 2018CEEIOT(RMB)'!F71</f>
        <v>24.332188645429209</v>
      </c>
      <c r="F12" s="19">
        <f>'49-S 2018CEEIOT(RMB)'!G71</f>
        <v>12.589135840072608</v>
      </c>
      <c r="G12" s="19">
        <f>'49-S 2018CEEIOT(RMB)'!H71</f>
        <v>22.728359479810759</v>
      </c>
      <c r="H12" s="19">
        <f>'49-S 2018CEEIOT(RMB)'!I71</f>
        <v>213.01834231526922</v>
      </c>
      <c r="I12" s="19">
        <f>'49-S 2018CEEIOT(RMB)'!J71</f>
        <v>7.3551072785221718</v>
      </c>
      <c r="J12" s="19">
        <f>'49-S 2018CEEIOT(RMB)'!K71</f>
        <v>12.264747485545303</v>
      </c>
      <c r="K12" s="19">
        <f>'49-S 2018CEEIOT(RMB)'!L71</f>
        <v>5.0995209884350317</v>
      </c>
      <c r="L12" s="19">
        <f>'49-S 2018CEEIOT(RMB)'!M71</f>
        <v>43.745128774481479</v>
      </c>
      <c r="M12" s="19">
        <f>'49-S 2018CEEIOT(RMB)'!N71</f>
        <v>0.71992915434315141</v>
      </c>
      <c r="N12" s="19">
        <f>'49-S 2018CEEIOT(RMB)'!O71</f>
        <v>63.709142746401994</v>
      </c>
      <c r="O12" s="19">
        <f>'49-S 2018CEEIOT(RMB)'!P71</f>
        <v>41.962805102267396</v>
      </c>
      <c r="P12" s="19">
        <f>'49-S 2018CEEIOT(RMB)'!Q71</f>
        <v>31.137837259377353</v>
      </c>
      <c r="Q12" s="19">
        <f>'49-S 2018CEEIOT(RMB)'!R71</f>
        <v>0.81593569153457424</v>
      </c>
      <c r="R12" s="19">
        <f>'49-S 2018CEEIOT(RMB)'!S71</f>
        <v>34.629259574981795</v>
      </c>
      <c r="S12" s="19">
        <f>'49-S 2018CEEIOT(RMB)'!T71</f>
        <v>3.1259233840662706</v>
      </c>
      <c r="T12" s="19">
        <f>'49-S 2018CEEIOT(RMB)'!U71</f>
        <v>1.9180970031618314</v>
      </c>
      <c r="U12" s="19">
        <f>'49-S 2018CEEIOT(RMB)'!V71</f>
        <v>3.615125937574561</v>
      </c>
      <c r="V12" s="19">
        <f>'49-S 2018CEEIOT(RMB)'!W71</f>
        <v>0.31155309900054778</v>
      </c>
      <c r="W12" s="19">
        <f>'49-S 2018CEEIOT(RMB)'!X71</f>
        <v>55.069728843888313</v>
      </c>
      <c r="X12" s="19">
        <f>'49-S 2018CEEIOT(RMB)'!Y71</f>
        <v>3.758462353929807</v>
      </c>
      <c r="Y12" s="19">
        <f>'49-S 2018CEEIOT(RMB)'!Z71</f>
        <v>1.6110258298523952</v>
      </c>
      <c r="Z12" s="19">
        <f>'49-S 2018CEEIOT(RMB)'!AA71</f>
        <v>187.92261336407608</v>
      </c>
      <c r="AA12" s="19">
        <f>'49-S 2018CEEIOT(RMB)'!AB71</f>
        <v>827.6595258703519</v>
      </c>
      <c r="AB12" s="19">
        <f>'49-S 2018CEEIOT(RMB)'!AC71</f>
        <v>37.008928309822615</v>
      </c>
      <c r="AC12" s="19">
        <f>'49-S 2018CEEIOT(RMB)'!AD71</f>
        <v>33.652959303835914</v>
      </c>
      <c r="AD12" s="19">
        <f>'49-S 2018CEEIOT(RMB)'!AE71</f>
        <v>19.486975251845692</v>
      </c>
      <c r="AE12" s="19">
        <f>'49-S 2018CEEIOT(RMB)'!AF71</f>
        <v>3062.0729849347863</v>
      </c>
      <c r="AF12" s="19">
        <f>'49-S 2018CEEIOT(RMB)'!AG71</f>
        <v>3763.2314860695606</v>
      </c>
      <c r="AG12" s="19">
        <f>'49-S 2018CEEIOT(RMB)'!AH71</f>
        <v>1951.6518724393338</v>
      </c>
      <c r="AH12" s="19">
        <f>'49-S 2018CEEIOT(RMB)'!AI71</f>
        <v>19.226938001818379</v>
      </c>
      <c r="AI12" s="19">
        <f>'49-S 2018CEEIOT(RMB)'!AJ71</f>
        <v>5.6314715031853337</v>
      </c>
      <c r="AJ12" s="19">
        <f>'49-S 2018CEEIOT(RMB)'!AK71</f>
        <v>1.9866067337774829</v>
      </c>
      <c r="AK12" s="19">
        <f>'49-S 2018CEEIOT(RMB)'!AL71</f>
        <v>2.2234690942960786</v>
      </c>
      <c r="AL12" s="19">
        <f>'49-S 2018CEEIOT(RMB)'!AM71</f>
        <v>5.5331662884443604</v>
      </c>
      <c r="AM12" s="19">
        <f>'49-S 2018CEEIOT(RMB)'!AN71</f>
        <v>1.6282555600087454</v>
      </c>
      <c r="AN12" s="19">
        <f>'49-S 2018CEEIOT(RMB)'!AO71</f>
        <v>1.9215509570374731</v>
      </c>
      <c r="AO12" s="19">
        <f>'49-S 2018CEEIOT(RMB)'!AP71</f>
        <v>0.2100746983613429</v>
      </c>
      <c r="AP12" s="19">
        <f>'49-S 2018CEEIOT(RMB)'!AQ71</f>
        <v>0.25453832245305802</v>
      </c>
      <c r="AQ12" s="19">
        <f>'49-S 2018CEEIOT(RMB)'!AR71</f>
        <v>3.661083667935201</v>
      </c>
      <c r="AR12" s="19">
        <f>'49-S 2018CEEIOT(RMB)'!AS71</f>
        <v>2.516539018049966E-2</v>
      </c>
      <c r="AS12" s="19">
        <f>'49-S 2018CEEIOT(RMB)'!AT71</f>
        <v>883.45465111779231</v>
      </c>
      <c r="AT12" s="19">
        <f>'49-S 2018CEEIOT(RMB)'!AU71</f>
        <v>5.7647726090194373</v>
      </c>
      <c r="AU12" s="19">
        <f>'49-S 2018CEEIOT(RMB)'!AV71</f>
        <v>0.80615879882391472</v>
      </c>
      <c r="AV12" s="19">
        <f>'49-S 2018CEEIOT(RMB)'!AW71</f>
        <v>44.668258070410822</v>
      </c>
      <c r="AW12" s="19">
        <f>'49-S 2018CEEIOT(RMB)'!AX71</f>
        <v>24.775358982975877</v>
      </c>
      <c r="AX12" s="19">
        <f>'49-S 2018CEEIOT(RMB)'!AY71</f>
        <v>174.41850177669062</v>
      </c>
      <c r="AY12" s="866">
        <f>'49-S 2018CEEIOT(RMB)'!AZ71</f>
        <v>191.90369310892237</v>
      </c>
      <c r="AZ12" s="689"/>
      <c r="BA12" s="19">
        <f>'49-S 2018CEEIOT(RMB)'!BB71</f>
        <v>413.60164494071319</v>
      </c>
      <c r="BB12" s="19">
        <f>'49-S 2018CEEIOT(RMB)'!BC71</f>
        <v>60.558450906282623</v>
      </c>
      <c r="BC12" s="689"/>
      <c r="BD12" s="16"/>
      <c r="BE12" s="689"/>
      <c r="BH12" s="689"/>
      <c r="BJ12" s="689"/>
      <c r="BL12" s="689"/>
    </row>
    <row r="13" spans="1:161" x14ac:dyDescent="0.25">
      <c r="A13" s="555" t="s">
        <v>435</v>
      </c>
      <c r="B13" s="250" t="s">
        <v>169</v>
      </c>
      <c r="C13" s="19">
        <f>'49-S 2018CEEIOT(RMB)'!D72</f>
        <v>1.4773135668641777</v>
      </c>
      <c r="D13" s="19">
        <f>'49-S 2018CEEIOT(RMB)'!E72</f>
        <v>0.15931483497738702</v>
      </c>
      <c r="E13" s="19">
        <f>'49-S 2018CEEIOT(RMB)'!F72</f>
        <v>0.4611628596242125</v>
      </c>
      <c r="F13" s="19">
        <f>'49-S 2018CEEIOT(RMB)'!G72</f>
        <v>0.25184358615899355</v>
      </c>
      <c r="G13" s="19">
        <f>'49-S 2018CEEIOT(RMB)'!H72</f>
        <v>0.44418478941005185</v>
      </c>
      <c r="H13" s="19">
        <f>'49-S 2018CEEIOT(RMB)'!I72</f>
        <v>3.8753305189012504</v>
      </c>
      <c r="I13" s="19">
        <f>'49-S 2018CEEIOT(RMB)'!J72</f>
        <v>0.2749606842815196</v>
      </c>
      <c r="J13" s="19">
        <f>'49-S 2018CEEIOT(RMB)'!K72</f>
        <v>0.22714078634879617</v>
      </c>
      <c r="K13" s="19">
        <f>'49-S 2018CEEIOT(RMB)'!L72</f>
        <v>9.5554472817308778E-2</v>
      </c>
      <c r="L13" s="19">
        <f>'49-S 2018CEEIOT(RMB)'!M72</f>
        <v>0.79763487720877801</v>
      </c>
      <c r="M13" s="19">
        <f>'49-S 2018CEEIOT(RMB)'!N72</f>
        <v>2.6806269275234919E-2</v>
      </c>
      <c r="N13" s="19">
        <f>'49-S 2018CEEIOT(RMB)'!O72</f>
        <v>1.1574340009287045</v>
      </c>
      <c r="O13" s="19">
        <f>'49-S 2018CEEIOT(RMB)'!P72</f>
        <v>0.76212088400190514</v>
      </c>
      <c r="P13" s="19">
        <f>'49-S 2018CEEIOT(RMB)'!Q72</f>
        <v>0.56497451955535571</v>
      </c>
      <c r="Q13" s="19">
        <f>'49-S 2018CEEIOT(RMB)'!R72</f>
        <v>1.4944714117986833E-2</v>
      </c>
      <c r="R13" s="19">
        <f>'49-S 2018CEEIOT(RMB)'!S72</f>
        <v>0.6303111129158917</v>
      </c>
      <c r="S13" s="19">
        <f>'49-S 2018CEEIOT(RMB)'!T72</f>
        <v>5.741013216618672E-2</v>
      </c>
      <c r="T13" s="19">
        <f>'49-S 2018CEEIOT(RMB)'!U72</f>
        <v>3.5141569519684973E-2</v>
      </c>
      <c r="U13" s="19">
        <f>'49-S 2018CEEIOT(RMB)'!V72</f>
        <v>6.6189889962269099E-2</v>
      </c>
      <c r="V13" s="19">
        <f>'49-S 2018CEEIOT(RMB)'!W72</f>
        <v>6.0962625450797052E-3</v>
      </c>
      <c r="W13" s="19">
        <f>'49-S 2018CEEIOT(RMB)'!X72</f>
        <v>1.0000898476007036</v>
      </c>
      <c r="X13" s="19">
        <f>'49-S 2018CEEIOT(RMB)'!Y72</f>
        <v>6.8663436528971028E-2</v>
      </c>
      <c r="Y13" s="19">
        <f>'49-S 2018CEEIOT(RMB)'!Z72</f>
        <v>2.9831394699473712E-2</v>
      </c>
      <c r="Z13" s="19">
        <f>'49-S 2018CEEIOT(RMB)'!AA72</f>
        <v>3.4548115831358968</v>
      </c>
      <c r="AA13" s="19">
        <f>'49-S 2018CEEIOT(RMB)'!AB72</f>
        <v>15.020310677378943</v>
      </c>
      <c r="AB13" s="19">
        <f>'49-S 2018CEEIOT(RMB)'!AC72</f>
        <v>0.67243362537180407</v>
      </c>
      <c r="AC13" s="19">
        <f>'49-S 2018CEEIOT(RMB)'!AD72</f>
        <v>0.61051837983584034</v>
      </c>
      <c r="AD13" s="19">
        <f>'49-S 2018CEEIOT(RMB)'!AE72</f>
        <v>0.35661528851159513</v>
      </c>
      <c r="AE13" s="19">
        <f>'49-S 2018CEEIOT(RMB)'!AF72</f>
        <v>63.283096910559443</v>
      </c>
      <c r="AF13" s="19">
        <f>'49-S 2018CEEIOT(RMB)'!AG72</f>
        <v>75.63401748573213</v>
      </c>
      <c r="AG13" s="19">
        <f>'49-S 2018CEEIOT(RMB)'!AH72</f>
        <v>454.08719115872918</v>
      </c>
      <c r="AH13" s="19">
        <f>'49-S 2018CEEIOT(RMB)'!AI72</f>
        <v>0.35196503511402899</v>
      </c>
      <c r="AI13" s="19">
        <f>'49-S 2018CEEIOT(RMB)'!AJ72</f>
        <v>0.10504119753480964</v>
      </c>
      <c r="AJ13" s="19">
        <f>'49-S 2018CEEIOT(RMB)'!AK72</f>
        <v>3.8137829404935437E-2</v>
      </c>
      <c r="AK13" s="19">
        <f>'49-S 2018CEEIOT(RMB)'!AL72</f>
        <v>4.3529687835327298E-2</v>
      </c>
      <c r="AL13" s="19">
        <f>'49-S 2018CEEIOT(RMB)'!AM72</f>
        <v>0.10519271011146519</v>
      </c>
      <c r="AM13" s="19">
        <f>'49-S 2018CEEIOT(RMB)'!AN72</f>
        <v>3.1815301072417285E-2</v>
      </c>
      <c r="AN13" s="19">
        <f>'49-S 2018CEEIOT(RMB)'!AO72</f>
        <v>3.6016448151782135E-2</v>
      </c>
      <c r="AO13" s="19">
        <f>'49-S 2018CEEIOT(RMB)'!AP72</f>
        <v>4.021593951547618E-3</v>
      </c>
      <c r="AP13" s="19">
        <f>'49-S 2018CEEIOT(RMB)'!AQ72</f>
        <v>4.7577599941289175E-3</v>
      </c>
      <c r="AQ13" s="19">
        <f>'49-S 2018CEEIOT(RMB)'!AR72</f>
        <v>6.7268495002859238E-2</v>
      </c>
      <c r="AR13" s="19">
        <f>'49-S 2018CEEIOT(RMB)'!AS72</f>
        <v>1.1428454129465717E-3</v>
      </c>
      <c r="AS13" s="19">
        <f>'49-S 2018CEEIOT(RMB)'!AT72</f>
        <v>22.702471857938011</v>
      </c>
      <c r="AT13" s="19">
        <f>'49-S 2018CEEIOT(RMB)'!AU72</f>
        <v>0.10464166947476619</v>
      </c>
      <c r="AU13" s="19">
        <f>'49-S 2018CEEIOT(RMB)'!AV72</f>
        <v>1.4855108726156842E-2</v>
      </c>
      <c r="AV13" s="19">
        <f>'49-S 2018CEEIOT(RMB)'!AW72</f>
        <v>0.87915875390418641</v>
      </c>
      <c r="AW13" s="19">
        <f>'49-S 2018CEEIOT(RMB)'!AX72</f>
        <v>2.7240800479650873</v>
      </c>
      <c r="AX13" s="19">
        <f>'49-S 2018CEEIOT(RMB)'!AY72</f>
        <v>3.1867801762652079</v>
      </c>
      <c r="AY13" s="866">
        <f>'49-S 2018CEEIOT(RMB)'!AZ72</f>
        <v>3.5998059426458466</v>
      </c>
      <c r="AZ13" s="689"/>
      <c r="BA13" s="19">
        <f>'49-S 2018CEEIOT(RMB)'!BB72</f>
        <v>7.5300654083764362</v>
      </c>
      <c r="BB13" s="19">
        <f>'49-S 2018CEEIOT(RMB)'!BC72</f>
        <v>1.1263381927295388</v>
      </c>
      <c r="BC13" s="689"/>
      <c r="BD13" s="16"/>
      <c r="BE13" s="689"/>
      <c r="BH13" s="689"/>
      <c r="BJ13" s="689"/>
      <c r="BL13" s="689"/>
    </row>
    <row r="14" spans="1:161" x14ac:dyDescent="0.25">
      <c r="A14" s="555" t="s">
        <v>436</v>
      </c>
      <c r="B14" s="250" t="s">
        <v>169</v>
      </c>
      <c r="C14" s="19">
        <f>'49-S 2018CEEIOT(RMB)'!D73</f>
        <v>67.059952314259704</v>
      </c>
      <c r="D14" s="19">
        <f>'49-S 2018CEEIOT(RMB)'!E73</f>
        <v>7.2629676155959908</v>
      </c>
      <c r="E14" s="19">
        <f>'49-S 2018CEEIOT(RMB)'!F73</f>
        <v>20.896767479721735</v>
      </c>
      <c r="F14" s="19">
        <f>'49-S 2018CEEIOT(RMB)'!G73</f>
        <v>10.81353282613145</v>
      </c>
      <c r="G14" s="19">
        <f>'49-S 2018CEEIOT(RMB)'!H73</f>
        <v>19.521240586073652</v>
      </c>
      <c r="H14" s="19">
        <f>'49-S 2018CEEIOT(RMB)'!I73</f>
        <v>182.92000623503671</v>
      </c>
      <c r="I14" s="19">
        <f>'49-S 2018CEEIOT(RMB)'!J73</f>
        <v>6.1591687737107295</v>
      </c>
      <c r="J14" s="19">
        <f>'49-S 2018CEEIOT(RMB)'!K73</f>
        <v>10.53236881842655</v>
      </c>
      <c r="K14" s="19">
        <f>'49-S 2018CEEIOT(RMB)'!L73</f>
        <v>4.3784407480969572</v>
      </c>
      <c r="L14" s="19">
        <f>'49-S 2018CEEIOT(RMB)'!M73</f>
        <v>37.564476342200237</v>
      </c>
      <c r="M14" s="19">
        <f>'49-S 2018CEEIOT(RMB)'!N73</f>
        <v>0.61974877888877999</v>
      </c>
      <c r="N14" s="19">
        <f>'49-S 2018CEEIOT(RMB)'!O73</f>
        <v>54.706263130021142</v>
      </c>
      <c r="O14" s="19">
        <f>'49-S 2018CEEIOT(RMB)'!P73</f>
        <v>36.032284321928138</v>
      </c>
      <c r="P14" s="19">
        <f>'49-S 2018CEEIOT(RMB)'!Q73</f>
        <v>26.737700222110647</v>
      </c>
      <c r="Q14" s="19">
        <f>'49-S 2018CEEIOT(RMB)'!R73</f>
        <v>0.70066392725691051</v>
      </c>
      <c r="R14" s="19">
        <f>'49-S 2018CEEIOT(RMB)'!S73</f>
        <v>29.733506592955266</v>
      </c>
      <c r="S14" s="19">
        <f>'49-S 2018CEEIOT(RMB)'!T73</f>
        <v>2.6840146166400145</v>
      </c>
      <c r="T14" s="19">
        <f>'49-S 2018CEEIOT(RMB)'!U73</f>
        <v>1.6468916581474387</v>
      </c>
      <c r="U14" s="19">
        <f>'49-S 2018CEEIOT(RMB)'!V73</f>
        <v>3.1042214571636957</v>
      </c>
      <c r="V14" s="19">
        <f>'49-S 2018CEEIOT(RMB)'!W73</f>
        <v>0.26749788586176693</v>
      </c>
      <c r="W14" s="19">
        <f>'49-S 2018CEEIOT(RMB)'!X73</f>
        <v>47.287184703209469</v>
      </c>
      <c r="X14" s="19">
        <f>'49-S 2018CEEIOT(RMB)'!Y73</f>
        <v>3.22727351083374</v>
      </c>
      <c r="Y14" s="19">
        <f>'49-S 2018CEEIOT(RMB)'!Z73</f>
        <v>1.3832137860627842</v>
      </c>
      <c r="Z14" s="19">
        <f>'49-S 2018CEEIOT(RMB)'!AA73</f>
        <v>161.31325612444485</v>
      </c>
      <c r="AA14" s="19">
        <f>'49-S 2018CEEIOT(RMB)'!AB73</f>
        <v>710.68264968371989</v>
      </c>
      <c r="AB14" s="19">
        <f>'49-S 2018CEEIOT(RMB)'!AC73</f>
        <v>31.778403266251583</v>
      </c>
      <c r="AC14" s="19">
        <f>'49-S 2018CEEIOT(RMB)'!AD73</f>
        <v>28.896918341032656</v>
      </c>
      <c r="AD14" s="19">
        <f>'49-S 2018CEEIOT(RMB)'!AE73</f>
        <v>16.731376548724018</v>
      </c>
      <c r="AE14" s="19">
        <f>'49-S 2018CEEIOT(RMB)'!AF73</f>
        <v>1754.997293745542</v>
      </c>
      <c r="AF14" s="19">
        <f>'49-S 2018CEEIOT(RMB)'!AG73</f>
        <v>902.10893416277622</v>
      </c>
      <c r="AG14" s="19">
        <f>'49-S 2018CEEIOT(RMB)'!AH73</f>
        <v>134.32895117997211</v>
      </c>
      <c r="AH14" s="19">
        <f>'49-S 2018CEEIOT(RMB)'!AI73</f>
        <v>16.508977510035312</v>
      </c>
      <c r="AI14" s="19">
        <f>'49-S 2018CEEIOT(RMB)'!AJ73</f>
        <v>4.835685148024206</v>
      </c>
      <c r="AJ14" s="19">
        <f>'49-S 2018CEEIOT(RMB)'!AK73</f>
        <v>1.7056544467131152</v>
      </c>
      <c r="AK14" s="19">
        <f>'49-S 2018CEEIOT(RMB)'!AL73</f>
        <v>1.9094152937661568</v>
      </c>
      <c r="AL14" s="19">
        <f>'49-S 2018CEEIOT(RMB)'!AM73</f>
        <v>4.7494473917850586</v>
      </c>
      <c r="AM14" s="19">
        <f>'49-S 2018CEEIOT(RMB)'!AN73</f>
        <v>1.397284665606527</v>
      </c>
      <c r="AN14" s="19">
        <f>'49-S 2018CEEIOT(RMB)'!AO73</f>
        <v>1.6497521296145583</v>
      </c>
      <c r="AO14" s="19">
        <f>'49-S 2018CEEIOT(RMB)'!AP73</f>
        <v>0.18034998810689487</v>
      </c>
      <c r="AP14" s="19">
        <f>'49-S 2018CEEIOT(RMB)'!AQ73</f>
        <v>0.21857526307859229</v>
      </c>
      <c r="AQ14" s="19">
        <f>'49-S 2018CEEIOT(RMB)'!AR73</f>
        <v>3.1433304523527017</v>
      </c>
      <c r="AR14" s="19">
        <f>'49-S 2018CEEIOT(RMB)'!AS73</f>
        <v>2.1506921173421029E-2</v>
      </c>
      <c r="AS14" s="19">
        <f>'49-S 2018CEEIOT(RMB)'!AT73</f>
        <v>634.25347924761877</v>
      </c>
      <c r="AT14" s="19">
        <f>'49-S 2018CEEIOT(RMB)'!AU73</f>
        <v>4.9501479032608771</v>
      </c>
      <c r="AU14" s="19">
        <f>'49-S 2018CEEIOT(RMB)'!AV73</f>
        <v>0.69222241891672109</v>
      </c>
      <c r="AV14" s="19">
        <f>'49-S 2018CEEIOT(RMB)'!AW73</f>
        <v>38.347432050798936</v>
      </c>
      <c r="AW14" s="19">
        <f>'49-S 2018CEEIOT(RMB)'!AX73</f>
        <v>20.525825108215464</v>
      </c>
      <c r="AX14" s="19">
        <f>'49-S 2018CEEIOT(RMB)'!AY73</f>
        <v>149.77027457775512</v>
      </c>
      <c r="AY14" s="866">
        <f>'49-S 2018CEEIOT(RMB)'!AZ73</f>
        <v>164.79919004466126</v>
      </c>
      <c r="AZ14" s="689"/>
      <c r="BA14" s="19">
        <f>'49-S 2018CEEIOT(RMB)'!BB73</f>
        <v>355.16329954676075</v>
      </c>
      <c r="BB14" s="19">
        <f>'49-S 2018CEEIOT(RMB)'!BC73</f>
        <v>52.005490036066504</v>
      </c>
      <c r="BC14" s="689"/>
      <c r="BD14" s="16"/>
      <c r="BE14" s="689"/>
      <c r="BH14" s="689"/>
      <c r="BJ14" s="689"/>
      <c r="BL14" s="689"/>
    </row>
    <row r="15" spans="1:161" x14ac:dyDescent="0.25">
      <c r="A15" s="555" t="s">
        <v>437</v>
      </c>
      <c r="B15" s="250" t="s">
        <v>169</v>
      </c>
      <c r="C15" s="19">
        <f>'49-S 2018CEEIOT(RMB)'!D74</f>
        <v>13.867810077414973</v>
      </c>
      <c r="D15" s="19">
        <f>'49-S 2018CEEIOT(RMB)'!E74</f>
        <v>1.4972690423508332</v>
      </c>
      <c r="E15" s="19">
        <f>'49-S 2018CEEIOT(RMB)'!F74</f>
        <v>4.3269460804064943</v>
      </c>
      <c r="F15" s="19">
        <f>'49-S 2018CEEIOT(RMB)'!G74</f>
        <v>2.3293337850290596</v>
      </c>
      <c r="G15" s="19">
        <f>'49-S 2018CEEIOT(RMB)'!H74</f>
        <v>4.1335673203889627</v>
      </c>
      <c r="H15" s="19">
        <f>'49-S 2018CEEIOT(RMB)'!I74</f>
        <v>36.802966792224204</v>
      </c>
      <c r="I15" s="19">
        <f>'49-S 2018CEEIOT(RMB)'!J74</f>
        <v>32.544364442856654</v>
      </c>
      <c r="J15" s="19">
        <f>'49-S 2018CEEIOT(RMB)'!K74</f>
        <v>2.1452296814574083</v>
      </c>
      <c r="K15" s="19">
        <f>'49-S 2018CEEIOT(RMB)'!L74</f>
        <v>1.0601845474505436</v>
      </c>
      <c r="L15" s="19">
        <f>'49-S 2018CEEIOT(RMB)'!M74</f>
        <v>7.5620564080915766</v>
      </c>
      <c r="M15" s="19">
        <f>'49-S 2018CEEIOT(RMB)'!N74</f>
        <v>0.27988503816910604</v>
      </c>
      <c r="N15" s="19">
        <f>'49-S 2018CEEIOT(RMB)'!O74</f>
        <v>11.151250573439262</v>
      </c>
      <c r="O15" s="19">
        <f>'49-S 2018CEEIOT(RMB)'!P74</f>
        <v>7.4518242976898792</v>
      </c>
      <c r="P15" s="19">
        <f>'49-S 2018CEEIOT(RMB)'!Q74</f>
        <v>5.4246943202007687</v>
      </c>
      <c r="Q15" s="19">
        <f>'49-S 2018CEEIOT(RMB)'!R74</f>
        <v>0.14139279431969323</v>
      </c>
      <c r="R15" s="19">
        <f>'49-S 2018CEEIOT(RMB)'!S74</f>
        <v>6.4786382286482471</v>
      </c>
      <c r="S15" s="19">
        <f>'49-S 2018CEEIOT(RMB)'!T74</f>
        <v>0.5967056327696435</v>
      </c>
      <c r="T15" s="19">
        <f>'49-S 2018CEEIOT(RMB)'!U74</f>
        <v>0.37138988298973807</v>
      </c>
      <c r="U15" s="19">
        <f>'49-S 2018CEEIOT(RMB)'!V74</f>
        <v>0.65588535300684137</v>
      </c>
      <c r="V15" s="19">
        <f>'49-S 2018CEEIOT(RMB)'!W74</f>
        <v>7.2891356341088606E-2</v>
      </c>
      <c r="W15" s="19">
        <f>'49-S 2018CEEIOT(RMB)'!X74</f>
        <v>9.7164291298861052</v>
      </c>
      <c r="X15" s="19">
        <f>'49-S 2018CEEIOT(RMB)'!Y74</f>
        <v>0.68198668778750882</v>
      </c>
      <c r="Y15" s="19">
        <f>'49-S 2018CEEIOT(RMB)'!Z74</f>
        <v>0.32581240832892377</v>
      </c>
      <c r="Z15" s="19">
        <f>'49-S 2018CEEIOT(RMB)'!AA74</f>
        <v>43.358023927623982</v>
      </c>
      <c r="AA15" s="19">
        <f>'49-S 2018CEEIOT(RMB)'!AB74</f>
        <v>147.54993504710416</v>
      </c>
      <c r="AB15" s="19">
        <f>'49-S 2018CEEIOT(RMB)'!AC74</f>
        <v>6.6024775584823914</v>
      </c>
      <c r="AC15" s="19">
        <f>'49-S 2018CEEIOT(RMB)'!AD74</f>
        <v>5.9439818719031585</v>
      </c>
      <c r="AD15" s="19">
        <f>'49-S 2018CEEIOT(RMB)'!AE74</f>
        <v>3.8085172476062255</v>
      </c>
      <c r="AE15" s="19">
        <f>'49-S 2018CEEIOT(RMB)'!AF74</f>
        <v>501.09054972035972</v>
      </c>
      <c r="AF15" s="19">
        <f>'49-S 2018CEEIOT(RMB)'!AG74</f>
        <v>276.0315336620414</v>
      </c>
      <c r="AG15" s="19">
        <f>'49-S 2018CEEIOT(RMB)'!AH74</f>
        <v>478.80120783677825</v>
      </c>
      <c r="AH15" s="19">
        <f>'49-S 2018CEEIOT(RMB)'!AI74</f>
        <v>3.611940576742692</v>
      </c>
      <c r="AI15" s="19">
        <f>'49-S 2018CEEIOT(RMB)'!AJ74</f>
        <v>1.0678997893524138</v>
      </c>
      <c r="AJ15" s="19">
        <f>'49-S 2018CEEIOT(RMB)'!AK74</f>
        <v>0.44841288019848219</v>
      </c>
      <c r="AK15" s="19">
        <f>'49-S 2018CEEIOT(RMB)'!AL74</f>
        <v>0.45964897791419868</v>
      </c>
      <c r="AL15" s="19">
        <f>'49-S 2018CEEIOT(RMB)'!AM74</f>
        <v>1.4237963063925139</v>
      </c>
      <c r="AM15" s="19">
        <f>'49-S 2018CEEIOT(RMB)'!AN74</f>
        <v>0.50458744154022661</v>
      </c>
      <c r="AN15" s="19">
        <f>'49-S 2018CEEIOT(RMB)'!AO74</f>
        <v>0.41503185484493238</v>
      </c>
      <c r="AO15" s="19">
        <f>'49-S 2018CEEIOT(RMB)'!AP74</f>
        <v>4.9696795390938658E-2</v>
      </c>
      <c r="AP15" s="19">
        <f>'49-S 2018CEEIOT(RMB)'!AQ74</f>
        <v>4.756129388397419E-2</v>
      </c>
      <c r="AQ15" s="19">
        <f>'49-S 2018CEEIOT(RMB)'!AR74</f>
        <v>0.73233116437225576</v>
      </c>
      <c r="AR15" s="19">
        <f>'49-S 2018CEEIOT(RMB)'!AS74</f>
        <v>4.3028257430807418E-2</v>
      </c>
      <c r="AS15" s="19">
        <f>'49-S 2018CEEIOT(RMB)'!AT74</f>
        <v>598.58614143010709</v>
      </c>
      <c r="AT15" s="19">
        <f>'49-S 2018CEEIOT(RMB)'!AU74</f>
        <v>1.0048965985398157</v>
      </c>
      <c r="AU15" s="19">
        <f>'49-S 2018CEEIOT(RMB)'!AV74</f>
        <v>0.15032707393798608</v>
      </c>
      <c r="AV15" s="19">
        <f>'49-S 2018CEEIOT(RMB)'!AW74</f>
        <v>11.382177455423662</v>
      </c>
      <c r="AW15" s="19">
        <f>'49-S 2018CEEIOT(RMB)'!AX74</f>
        <v>202.7924204197742</v>
      </c>
      <c r="AX15" s="19">
        <f>'49-S 2018CEEIOT(RMB)'!AY74</f>
        <v>31.213792469489167</v>
      </c>
      <c r="AY15" s="866">
        <f>'49-S 2018CEEIOT(RMB)'!AZ74</f>
        <v>34.69053344281285</v>
      </c>
      <c r="AZ15" s="689"/>
      <c r="BA15" s="19">
        <f>'49-S 2018CEEIOT(RMB)'!BB74</f>
        <v>71.402726921903977</v>
      </c>
      <c r="BB15" s="19">
        <f>'49-S 2018CEEIOT(RMB)'!BC74</f>
        <v>10.595896213525494</v>
      </c>
      <c r="BC15" s="689"/>
      <c r="BD15" s="16"/>
      <c r="BE15" s="689"/>
      <c r="BH15" s="689"/>
      <c r="BJ15" s="689"/>
      <c r="BL15" s="689"/>
    </row>
    <row r="16" spans="1:161" x14ac:dyDescent="0.25">
      <c r="A16" s="555" t="s">
        <v>438</v>
      </c>
      <c r="B16" s="250" t="s">
        <v>169</v>
      </c>
      <c r="C16" s="19">
        <f>'49-S 2018CEEIOT(RMB)'!D75</f>
        <v>3.6748706386338159</v>
      </c>
      <c r="D16" s="19">
        <f>'49-S 2018CEEIOT(RMB)'!E75</f>
        <v>0.39804769877100826</v>
      </c>
      <c r="E16" s="19">
        <f>'49-S 2018CEEIOT(RMB)'!F75</f>
        <v>1.1450924966491731</v>
      </c>
      <c r="F16" s="19">
        <f>'49-S 2018CEEIOT(RMB)'!G75</f>
        <v>0.59181174221314758</v>
      </c>
      <c r="G16" s="19">
        <f>'49-S 2018CEEIOT(RMB)'!H75</f>
        <v>1.0689633348591372</v>
      </c>
      <c r="H16" s="19">
        <f>'49-S 2018CEEIOT(RMB)'!I75</f>
        <v>10.032660949580734</v>
      </c>
      <c r="I16" s="19">
        <f>'49-S 2018CEEIOT(RMB)'!J75</f>
        <v>0.31977462264201317</v>
      </c>
      <c r="J16" s="19">
        <f>'49-S 2018CEEIOT(RMB)'!K75</f>
        <v>0.57744647305846097</v>
      </c>
      <c r="K16" s="19">
        <f>'49-S 2018CEEIOT(RMB)'!L75</f>
        <v>0.23993582853434864</v>
      </c>
      <c r="L16" s="19">
        <f>'49-S 2018CEEIOT(RMB)'!M75</f>
        <v>2.0602100016283447</v>
      </c>
      <c r="M16" s="19">
        <f>'49-S 2018CEEIOT(RMB)'!N75</f>
        <v>3.3200956667304382E-2</v>
      </c>
      <c r="N16" s="19">
        <f>'49-S 2018CEEIOT(RMB)'!O75</f>
        <v>3.0005262758001892</v>
      </c>
      <c r="O16" s="19">
        <f>'49-S 2018CEEIOT(RMB)'!P75</f>
        <v>1.976273968358734</v>
      </c>
      <c r="P16" s="19">
        <f>'49-S 2018CEEIOT(RMB)'!Q75</f>
        <v>1.4665553539820877</v>
      </c>
      <c r="Q16" s="19">
        <f>'49-S 2018CEEIOT(RMB)'!R75</f>
        <v>3.8423921425887964E-2</v>
      </c>
      <c r="R16" s="19">
        <f>'49-S 2018CEEIOT(RMB)'!S75</f>
        <v>1.6306187406448991</v>
      </c>
      <c r="S16" s="19">
        <f>'49-S 2018CEEIOT(RMB)'!T75</f>
        <v>0.14716275124909381</v>
      </c>
      <c r="T16" s="19">
        <f>'49-S 2018CEEIOT(RMB)'!U75</f>
        <v>9.0300858388510347E-2</v>
      </c>
      <c r="U16" s="19">
        <f>'49-S 2018CEEIOT(RMB)'!V75</f>
        <v>0.1702248665332311</v>
      </c>
      <c r="V16" s="19">
        <f>'49-S 2018CEEIOT(RMB)'!W75</f>
        <v>1.4642085203520689E-2</v>
      </c>
      <c r="W16" s="19">
        <f>'49-S 2018CEEIOT(RMB)'!X75</f>
        <v>2.5936001368744535</v>
      </c>
      <c r="X16" s="19">
        <f>'49-S 2018CEEIOT(RMB)'!Y75</f>
        <v>0.17698071391257872</v>
      </c>
      <c r="Y16" s="19">
        <f>'49-S 2018CEEIOT(RMB)'!Z75</f>
        <v>7.5821473049441826E-2</v>
      </c>
      <c r="Z16" s="19">
        <f>'49-S 2018CEEIOT(RMB)'!AA75</f>
        <v>8.842015023184274</v>
      </c>
      <c r="AA16" s="19">
        <f>'49-S 2018CEEIOT(RMB)'!AB75</f>
        <v>38.979461722627725</v>
      </c>
      <c r="AB16" s="19">
        <f>'49-S 2018CEEIOT(RMB)'!AC75</f>
        <v>1.7429345803039196</v>
      </c>
      <c r="AC16" s="19">
        <f>'49-S 2018CEEIOT(RMB)'!AD75</f>
        <v>1.5849657218654838</v>
      </c>
      <c r="AD16" s="19">
        <f>'49-S 2018CEEIOT(RMB)'!AE75</f>
        <v>0.91740966228027276</v>
      </c>
      <c r="AE16" s="19">
        <f>'49-S 2018CEEIOT(RMB)'!AF75</f>
        <v>84.07810355709438</v>
      </c>
      <c r="AF16" s="19">
        <f>'49-S 2018CEEIOT(RMB)'!AG75</f>
        <v>43.597363914601345</v>
      </c>
      <c r="AG16" s="19">
        <f>'49-S 2018CEEIOT(RMB)'!AH75</f>
        <v>98.060395131922974</v>
      </c>
      <c r="AH16" s="19">
        <f>'49-S 2018CEEIOT(RMB)'!AI75</f>
        <v>0.9052579402174683</v>
      </c>
      <c r="AI16" s="19">
        <f>'49-S 2018CEEIOT(RMB)'!AJ75</f>
        <v>0.26505279602239773</v>
      </c>
      <c r="AJ16" s="19">
        <f>'49-S 2018CEEIOT(RMB)'!AK75</f>
        <v>9.3407798895826163E-2</v>
      </c>
      <c r="AK16" s="19">
        <f>'49-S 2018CEEIOT(RMB)'!AL75</f>
        <v>0.10453508420189418</v>
      </c>
      <c r="AL16" s="19">
        <f>'49-S 2018CEEIOT(RMB)'!AM75</f>
        <v>0.26009396606327251</v>
      </c>
      <c r="AM16" s="19">
        <f>'49-S 2018CEEIOT(RMB)'!AN75</f>
        <v>7.6444564826248076E-2</v>
      </c>
      <c r="AN16" s="19">
        <f>'49-S 2018CEEIOT(RMB)'!AO75</f>
        <v>9.03996315247481E-2</v>
      </c>
      <c r="AO16" s="19">
        <f>'49-S 2018CEEIOT(RMB)'!AP75</f>
        <v>9.8764646068490534E-3</v>
      </c>
      <c r="AP16" s="19">
        <f>'49-S 2018CEEIOT(RMB)'!AQ75</f>
        <v>1.1980210659417918E-2</v>
      </c>
      <c r="AQ16" s="19">
        <f>'49-S 2018CEEIOT(RMB)'!AR75</f>
        <v>0.17233396593646644</v>
      </c>
      <c r="AR16" s="19">
        <f>'49-S 2018CEEIOT(RMB)'!AS75</f>
        <v>1.1297800841783051E-3</v>
      </c>
      <c r="AS16" s="19">
        <f>'49-S 2018CEEIOT(RMB)'!AT75</f>
        <v>90.592027410570779</v>
      </c>
      <c r="AT16" s="19">
        <f>'49-S 2018CEEIOT(RMB)'!AU75</f>
        <v>0.27151166539123783</v>
      </c>
      <c r="AU16" s="19">
        <f>'49-S 2018CEEIOT(RMB)'!AV75</f>
        <v>3.795262800681725E-2</v>
      </c>
      <c r="AV16" s="19">
        <f>'49-S 2018CEEIOT(RMB)'!AW75</f>
        <v>2.0984438923226429</v>
      </c>
      <c r="AW16" s="19">
        <f>'49-S 2018CEEIOT(RMB)'!AX75</f>
        <v>0.93706402221623075</v>
      </c>
      <c r="AX16" s="19">
        <f>'49-S 2018CEEIOT(RMB)'!AY75</f>
        <v>8.2133919212318016</v>
      </c>
      <c r="AY16" s="866">
        <f>'49-S 2018CEEIOT(RMB)'!AZ75</f>
        <v>9.0324196717615521</v>
      </c>
      <c r="AZ16" s="689"/>
      <c r="BA16" s="19">
        <f>'49-S 2018CEEIOT(RMB)'!BB75</f>
        <v>19.479448464650847</v>
      </c>
      <c r="BB16" s="19">
        <f>'49-S 2018CEEIOT(RMB)'!BC75</f>
        <v>2.8509869567387094</v>
      </c>
      <c r="BC16" s="689"/>
      <c r="BD16" s="16"/>
      <c r="BE16" s="689"/>
      <c r="BH16" s="689"/>
      <c r="BJ16" s="689"/>
      <c r="BL16" s="689"/>
    </row>
    <row r="17" spans="1:161" x14ac:dyDescent="0.25">
      <c r="A17" s="555" t="s">
        <v>439</v>
      </c>
      <c r="B17" s="250" t="s">
        <v>169</v>
      </c>
      <c r="C17" s="19">
        <f>'49-S 2018CEEIOT(RMB)'!D76</f>
        <v>76.360896915098024</v>
      </c>
      <c r="D17" s="19">
        <f>'49-S 2018CEEIOT(RMB)'!E76</f>
        <v>8.2676071351593983</v>
      </c>
      <c r="E17" s="19">
        <f>'49-S 2018CEEIOT(RMB)'!F76</f>
        <v>23.798265741434015</v>
      </c>
      <c r="F17" s="19">
        <f>'49-S 2018CEEIOT(RMB)'!G76</f>
        <v>12.3670061720959</v>
      </c>
      <c r="G17" s="19">
        <f>'49-S 2018CEEIOT(RMB)'!H76</f>
        <v>22.284457629433017</v>
      </c>
      <c r="H17" s="19">
        <f>'49-S 2018CEEIOT(RMB)'!I76</f>
        <v>207.68184872482806</v>
      </c>
      <c r="I17" s="19">
        <f>'49-S 2018CEEIOT(RMB)'!J76</f>
        <v>7.2879966190872025</v>
      </c>
      <c r="J17" s="19">
        <f>'49-S 2018CEEIOT(RMB)'!K76</f>
        <v>11.973915323477867</v>
      </c>
      <c r="K17" s="19">
        <f>'49-S 2018CEEIOT(RMB)'!L76</f>
        <v>4.9807060166286803</v>
      </c>
      <c r="L17" s="19">
        <f>'49-S 2018CEEIOT(RMB)'!M76</f>
        <v>42.656722929410009</v>
      </c>
      <c r="M17" s="19">
        <f>'49-S 2018CEEIOT(RMB)'!N76</f>
        <v>0.75697119927936929</v>
      </c>
      <c r="N17" s="19">
        <f>'49-S 2018CEEIOT(RMB)'!O76</f>
        <v>62.104252308410217</v>
      </c>
      <c r="O17" s="19">
        <f>'49-S 2018CEEIOT(RMB)'!P76</f>
        <v>40.903109517134411</v>
      </c>
      <c r="P17" s="19">
        <f>'49-S 2018CEEIOT(RMB)'!Q76</f>
        <v>30.350811856772324</v>
      </c>
      <c r="Q17" s="19">
        <f>'49-S 2018CEEIOT(RMB)'!R76</f>
        <v>0.79591101889121574</v>
      </c>
      <c r="R17" s="19">
        <f>'49-S 2018CEEIOT(RMB)'!S76</f>
        <v>33.755553719341577</v>
      </c>
      <c r="S17" s="19">
        <f>'49-S 2018CEEIOT(RMB)'!T76</f>
        <v>3.049024607030463</v>
      </c>
      <c r="T17" s="19">
        <f>'49-S 2018CEEIOT(RMB)'!U76</f>
        <v>1.87047195865868</v>
      </c>
      <c r="U17" s="19">
        <f>'49-S 2018CEEIOT(RMB)'!V76</f>
        <v>3.5258530471308775</v>
      </c>
      <c r="V17" s="19">
        <f>'49-S 2018CEEIOT(RMB)'!W76</f>
        <v>0.30525362977993548</v>
      </c>
      <c r="W17" s="19">
        <f>'49-S 2018CEEIOT(RMB)'!X76</f>
        <v>53.679674831337827</v>
      </c>
      <c r="X17" s="19">
        <f>'49-S 2018CEEIOT(RMB)'!Y76</f>
        <v>3.6650165307638805</v>
      </c>
      <c r="Y17" s="19">
        <f>'49-S 2018CEEIOT(RMB)'!Z76</f>
        <v>1.5721373391848714</v>
      </c>
      <c r="Z17" s="19">
        <f>'49-S 2018CEEIOT(RMB)'!AA76</f>
        <v>183.20063628705103</v>
      </c>
      <c r="AA17" s="19">
        <f>'49-S 2018CEEIOT(RMB)'!AB76</f>
        <v>806.70163158726109</v>
      </c>
      <c r="AB17" s="19">
        <f>'49-S 2018CEEIOT(RMB)'!AC76</f>
        <v>36.075063991758427</v>
      </c>
      <c r="AC17" s="19">
        <f>'49-S 2018CEEIOT(RMB)'!AD76</f>
        <v>32.800750370240337</v>
      </c>
      <c r="AD17" s="19">
        <f>'49-S 2018CEEIOT(RMB)'!AE76</f>
        <v>19.000886460213152</v>
      </c>
      <c r="AE17" s="19">
        <f>'49-S 2018CEEIOT(RMB)'!AF76</f>
        <v>2351.7723685190736</v>
      </c>
      <c r="AF17" s="19">
        <f>'49-S 2018CEEIOT(RMB)'!AG76</f>
        <v>4832.8384066329454</v>
      </c>
      <c r="AG17" s="19">
        <f>'49-S 2018CEEIOT(RMB)'!AH76</f>
        <v>182.88174097473728</v>
      </c>
      <c r="AH17" s="19">
        <f>'49-S 2018CEEIOT(RMB)'!AI76</f>
        <v>18.750000359516317</v>
      </c>
      <c r="AI17" s="19">
        <f>'49-S 2018CEEIOT(RMB)'!AJ76</f>
        <v>5.4998075945880549</v>
      </c>
      <c r="AJ17" s="19">
        <f>'49-S 2018CEEIOT(RMB)'!AK76</f>
        <v>1.9436083462550038</v>
      </c>
      <c r="AK17" s="19">
        <f>'49-S 2018CEEIOT(RMB)'!AL76</f>
        <v>2.1795233525713673</v>
      </c>
      <c r="AL17" s="19">
        <f>'49-S 2018CEEIOT(RMB)'!AM76</f>
        <v>5.406438346857307</v>
      </c>
      <c r="AM17" s="19">
        <f>'49-S 2018CEEIOT(RMB)'!AN76</f>
        <v>1.5932682336680548</v>
      </c>
      <c r="AN17" s="19">
        <f>'49-S 2018CEEIOT(RMB)'!AO76</f>
        <v>1.8765888114820848</v>
      </c>
      <c r="AO17" s="19">
        <f>'49-S 2018CEEIOT(RMB)'!AP76</f>
        <v>0.20544586948511512</v>
      </c>
      <c r="AP17" s="19">
        <f>'49-S 2018CEEIOT(RMB)'!AQ76</f>
        <v>0.2486397282276783</v>
      </c>
      <c r="AQ17" s="19">
        <f>'49-S 2018CEEIOT(RMB)'!AR76</f>
        <v>3.5706367068876754</v>
      </c>
      <c r="AR17" s="19">
        <f>'49-S 2018CEEIOT(RMB)'!AS76</f>
        <v>2.6818406900202527E-2</v>
      </c>
      <c r="AS17" s="19">
        <f>'49-S 2018CEEIOT(RMB)'!AT76</f>
        <v>3465.3899622966442</v>
      </c>
      <c r="AT17" s="19">
        <f>'49-S 2018CEEIOT(RMB)'!AU76</f>
        <v>5.6192398105458219</v>
      </c>
      <c r="AU17" s="19">
        <f>'49-S 2018CEEIOT(RMB)'!AV76</f>
        <v>0.7865877410319797</v>
      </c>
      <c r="AV17" s="19">
        <f>'49-S 2018CEEIOT(RMB)'!AW76</f>
        <v>43.772411062315953</v>
      </c>
      <c r="AW17" s="19">
        <f>'49-S 2018CEEIOT(RMB)'!AX76</f>
        <v>30.668992940303553</v>
      </c>
      <c r="AX17" s="19">
        <f>'49-S 2018CEEIOT(RMB)'!AY76</f>
        <v>170.08992996084632</v>
      </c>
      <c r="AY17" s="866">
        <f>'49-S 2018CEEIOT(RMB)'!AZ76</f>
        <v>187.52788241869521</v>
      </c>
      <c r="AZ17" s="689"/>
      <c r="BA17" s="19">
        <f>'49-S 2018CEEIOT(RMB)'!BB76</f>
        <v>403.26459053225176</v>
      </c>
      <c r="BB17" s="19">
        <f>'49-S 2018CEEIOT(RMB)'!BC76</f>
        <v>59.142523074743465</v>
      </c>
      <c r="BC17" s="689"/>
      <c r="BD17" s="16"/>
      <c r="BE17" s="689"/>
      <c r="BH17" s="689"/>
      <c r="BJ17" s="689"/>
      <c r="BL17" s="689"/>
    </row>
    <row r="18" spans="1:161" x14ac:dyDescent="0.25">
      <c r="A18" s="555" t="s">
        <v>440</v>
      </c>
      <c r="B18" s="250" t="s">
        <v>169</v>
      </c>
      <c r="C18" s="19">
        <f>'49-S 2018CEEIOT(RMB)'!D77</f>
        <v>9.1175520661490204</v>
      </c>
      <c r="D18" s="19">
        <f>'49-S 2018CEEIOT(RMB)'!E77</f>
        <v>0.98057879832003192</v>
      </c>
      <c r="E18" s="19">
        <f>'49-S 2018CEEIOT(RMB)'!F77</f>
        <v>2.8493192507166434</v>
      </c>
      <c r="F18" s="19">
        <f>'49-S 2018CEEIOT(RMB)'!G77</f>
        <v>1.6072221887400879</v>
      </c>
      <c r="G18" s="19">
        <f>'49-S 2018CEEIOT(RMB)'!H77</f>
        <v>2.7962875273204926</v>
      </c>
      <c r="H18" s="19">
        <f>'49-S 2018CEEIOT(RMB)'!I77</f>
        <v>23.316896801887292</v>
      </c>
      <c r="I18" s="19">
        <f>'49-S 2018CEEIOT(RMB)'!J77</f>
        <v>1.222456848530769</v>
      </c>
      <c r="J18" s="19">
        <f>'49-S 2018CEEIOT(RMB)'!K77</f>
        <v>1.3828569644150042</v>
      </c>
      <c r="K18" s="19">
        <f>'49-S 2018CEEIOT(RMB)'!L77</f>
        <v>0.58084438230833502</v>
      </c>
      <c r="L18" s="19">
        <f>'49-S 2018CEEIOT(RMB)'!M77</f>
        <v>4.8066968035703574</v>
      </c>
      <c r="M18" s="19">
        <f>'49-S 2018CEEIOT(RMB)'!N77</f>
        <v>0.21445771152506773</v>
      </c>
      <c r="N18" s="19">
        <f>'49-S 2018CEEIOT(RMB)'!O77</f>
        <v>6.9524547870364257</v>
      </c>
      <c r="O18" s="19">
        <f>'49-S 2018CEEIOT(RMB)'!P77</f>
        <v>4.5733547709605071</v>
      </c>
      <c r="P18" s="19">
        <f>'49-S 2018CEEIOT(RMB)'!Q77</f>
        <v>3.3914456724002937</v>
      </c>
      <c r="Q18" s="19">
        <f>'49-S 2018CEEIOT(RMB)'!R77</f>
        <v>9.0333415909271464E-2</v>
      </c>
      <c r="R18" s="19">
        <f>'49-S 2018CEEIOT(RMB)'!S77</f>
        <v>3.7774185873803896</v>
      </c>
      <c r="S18" s="19">
        <f>'49-S 2018CEEIOT(RMB)'!T77</f>
        <v>0.34585734162543991</v>
      </c>
      <c r="T18" s="19">
        <f>'49-S 2018CEEIOT(RMB)'!U77</f>
        <v>0.21116667958729463</v>
      </c>
      <c r="U18" s="19">
        <f>'49-S 2018CEEIOT(RMB)'!V77</f>
        <v>0.39900876102268545</v>
      </c>
      <c r="V18" s="19">
        <f>'49-S 2018CEEIOT(RMB)'!W77</f>
        <v>3.7872151336346152E-2</v>
      </c>
      <c r="W18" s="19">
        <f>'49-S 2018CEEIOT(RMB)'!X77</f>
        <v>6.0031156002843771</v>
      </c>
      <c r="X18" s="19">
        <f>'49-S 2018CEEIOT(RMB)'!Y77</f>
        <v>0.41327702544304162</v>
      </c>
      <c r="Y18" s="19">
        <f>'49-S 2018CEEIOT(RMB)'!Z77</f>
        <v>0.18014466911304813</v>
      </c>
      <c r="Z18" s="19">
        <f>'49-S 2018CEEIOT(RMB)'!AA77</f>
        <v>20.580525051597686</v>
      </c>
      <c r="AA18" s="19">
        <f>'49-S 2018CEEIOT(RMB)'!AB77</f>
        <v>90.06630591656689</v>
      </c>
      <c r="AB18" s="19">
        <f>'49-S 2018CEEIOT(RMB)'!AC77</f>
        <v>4.0353677387315532</v>
      </c>
      <c r="AC18" s="19">
        <f>'49-S 2018CEEIOT(RMB)'!AD77</f>
        <v>3.6617708827086304</v>
      </c>
      <c r="AD18" s="19">
        <f>'49-S 2018CEEIOT(RMB)'!AE77</f>
        <v>2.1400108959560455</v>
      </c>
      <c r="AE18" s="19">
        <f>'49-S 2018CEEIOT(RMB)'!AF77</f>
        <v>194.53258854326177</v>
      </c>
      <c r="AF18" s="19">
        <f>'49-S 2018CEEIOT(RMB)'!AG77</f>
        <v>74.77309075162492</v>
      </c>
      <c r="AG18" s="19">
        <f>'49-S 2018CEEIOT(RMB)'!AH77</f>
        <v>15.926312173422327</v>
      </c>
      <c r="AH18" s="19">
        <f>'49-S 2018CEEIOT(RMB)'!AI77</f>
        <v>2.1173791415321288</v>
      </c>
      <c r="AI18" s="19">
        <f>'49-S 2018CEEIOT(RMB)'!AJ77</f>
        <v>0.63989108696997887</v>
      </c>
      <c r="AJ18" s="19">
        <f>'49-S 2018CEEIOT(RMB)'!AK77</f>
        <v>0.23448509265688536</v>
      </c>
      <c r="AK18" s="19">
        <f>'49-S 2018CEEIOT(RMB)'!AL77</f>
        <v>0.27251127472027248</v>
      </c>
      <c r="AL18" s="19">
        <f>'49-S 2018CEEIOT(RMB)'!AM77</f>
        <v>0.63674566963638779</v>
      </c>
      <c r="AM18" s="19">
        <f>'49-S 2018CEEIOT(RMB)'!AN77</f>
        <v>0.19338323824936052</v>
      </c>
      <c r="AN18" s="19">
        <f>'49-S 2018CEEIOT(RMB)'!AO77</f>
        <v>0.21846341911296824</v>
      </c>
      <c r="AO18" s="19">
        <f>'49-S 2018CEEIOT(RMB)'!AP77</f>
        <v>2.4604369183545818E-2</v>
      </c>
      <c r="AP18" s="19">
        <f>'49-S 2018CEEIOT(RMB)'!AQ77</f>
        <v>2.9048386760680375E-2</v>
      </c>
      <c r="AQ18" s="19">
        <f>'49-S 2018CEEIOT(RMB)'!AR77</f>
        <v>0.40426875640748006</v>
      </c>
      <c r="AR18" s="19">
        <f>'49-S 2018CEEIOT(RMB)'!AS77</f>
        <v>8.5128926219087998E-3</v>
      </c>
      <c r="AS18" s="19">
        <f>'49-S 2018CEEIOT(RMB)'!AT77</f>
        <v>181.40890772551523</v>
      </c>
      <c r="AT18" s="19">
        <f>'49-S 2018CEEIOT(RMB)'!AU77</f>
        <v>0.62831396086589397</v>
      </c>
      <c r="AU18" s="19">
        <f>'49-S 2018CEEIOT(RMB)'!AV77</f>
        <v>8.9819009285045978E-2</v>
      </c>
      <c r="AV18" s="19">
        <f>'49-S 2018CEEIOT(RMB)'!AW77</f>
        <v>5.4516745710166088</v>
      </c>
      <c r="AW18" s="19">
        <f>'49-S 2018CEEIOT(RMB)'!AX77</f>
        <v>19.506418111906321</v>
      </c>
      <c r="AX18" s="19">
        <f>'49-S 2018CEEIOT(RMB)'!AY77</f>
        <v>19.196589162350797</v>
      </c>
      <c r="AY18" s="866">
        <f>'49-S 2018CEEIOT(RMB)'!AZ77</f>
        <v>22.070336447937866</v>
      </c>
      <c r="AZ18" s="689"/>
      <c r="BA18" s="19">
        <f>'49-S 2018CEEIOT(RMB)'!BB77</f>
        <v>45.332271830455362</v>
      </c>
      <c r="BB18" s="19">
        <f>'49-S 2018CEEIOT(RMB)'!BC77</f>
        <v>6.8772481476973741</v>
      </c>
      <c r="BC18" s="689"/>
      <c r="BD18" s="16"/>
      <c r="BE18" s="689"/>
      <c r="BH18" s="689"/>
      <c r="BJ18" s="689"/>
      <c r="BL18" s="689"/>
    </row>
    <row r="19" spans="1:161" x14ac:dyDescent="0.25">
      <c r="A19" s="555" t="s">
        <v>441</v>
      </c>
      <c r="B19" s="250" t="s">
        <v>169</v>
      </c>
      <c r="C19" s="19">
        <f>'49-S 2018CEEIOT(RMB)'!D78</f>
        <v>33.832620965380897</v>
      </c>
      <c r="D19" s="19">
        <f>'49-S 2018CEEIOT(RMB)'!E78</f>
        <v>3.6624930313592849</v>
      </c>
      <c r="E19" s="19">
        <f>'49-S 2018CEEIOT(RMB)'!F78</f>
        <v>10.544785295635874</v>
      </c>
      <c r="F19" s="19">
        <f>'49-S 2018CEEIOT(RMB)'!G78</f>
        <v>5.4906748719763083</v>
      </c>
      <c r="G19" s="19">
        <f>'49-S 2018CEEIOT(RMB)'!H78</f>
        <v>9.8851479925970676</v>
      </c>
      <c r="H19" s="19">
        <f>'49-S 2018CEEIOT(RMB)'!I78</f>
        <v>91.888647925374684</v>
      </c>
      <c r="I19" s="19">
        <f>'49-S 2018CEEIOT(RMB)'!J78</f>
        <v>4.2999607519116001</v>
      </c>
      <c r="J19" s="19">
        <f>'49-S 2018CEEIOT(RMB)'!K78</f>
        <v>5.3011462292946385</v>
      </c>
      <c r="K19" s="19">
        <f>'49-S 2018CEEIOT(RMB)'!L78</f>
        <v>2.2110819713249548</v>
      </c>
      <c r="L19" s="19">
        <f>'49-S 2018CEEIOT(RMB)'!M78</f>
        <v>18.874671550813414</v>
      </c>
      <c r="M19" s="19">
        <f>'49-S 2018CEEIOT(RMB)'!N78</f>
        <v>0.34826429479241605</v>
      </c>
      <c r="N19" s="19">
        <f>'49-S 2018CEEIOT(RMB)'!O78</f>
        <v>27.481552766486264</v>
      </c>
      <c r="O19" s="19">
        <f>'49-S 2018CEEIOT(RMB)'!P78</f>
        <v>18.103137540519931</v>
      </c>
      <c r="P19" s="19">
        <f>'49-S 2018CEEIOT(RMB)'!Q78</f>
        <v>13.429191419889518</v>
      </c>
      <c r="Q19" s="19">
        <f>'49-S 2018CEEIOT(RMB)'!R78</f>
        <v>0.3522255137610642</v>
      </c>
      <c r="R19" s="19">
        <f>'49-S 2018CEEIOT(RMB)'!S78</f>
        <v>14.950983209262713</v>
      </c>
      <c r="S19" s="19">
        <f>'49-S 2018CEEIOT(RMB)'!T78</f>
        <v>1.3511618969973371</v>
      </c>
      <c r="T19" s="19">
        <f>'49-S 2018CEEIOT(RMB)'!U78</f>
        <v>0.82900480883147676</v>
      </c>
      <c r="U19" s="19">
        <f>'49-S 2018CEEIOT(RMB)'!V78</f>
        <v>1.5612593902959506</v>
      </c>
      <c r="V19" s="19">
        <f>'49-S 2018CEEIOT(RMB)'!W78</f>
        <v>0.13592517968525267</v>
      </c>
      <c r="W19" s="19">
        <f>'49-S 2018CEEIOT(RMB)'!X78</f>
        <v>23.755827591762721</v>
      </c>
      <c r="X19" s="19">
        <f>'49-S 2018CEEIOT(RMB)'!Y78</f>
        <v>1.6227919886510782</v>
      </c>
      <c r="Y19" s="19">
        <f>'49-S 2018CEEIOT(RMB)'!Z78</f>
        <v>0.69741301397893751</v>
      </c>
      <c r="Z19" s="19">
        <f>'49-S 2018CEEIOT(RMB)'!AA78</f>
        <v>81.423389593935809</v>
      </c>
      <c r="AA19" s="19">
        <f>'49-S 2018CEEIOT(RMB)'!AB78</f>
        <v>357.04577851081018</v>
      </c>
      <c r="AB19" s="19">
        <f>'49-S 2018CEEIOT(RMB)'!AC78</f>
        <v>15.967447566351435</v>
      </c>
      <c r="AC19" s="19">
        <f>'49-S 2018CEEIOT(RMB)'!AD78</f>
        <v>14.515713128607782</v>
      </c>
      <c r="AD19" s="19">
        <f>'49-S 2018CEEIOT(RMB)'!AE78</f>
        <v>8.4221808143652588</v>
      </c>
      <c r="AE19" s="19">
        <f>'49-S 2018CEEIOT(RMB)'!AF78</f>
        <v>1059.4259191749093</v>
      </c>
      <c r="AF19" s="19">
        <f>'49-S 2018CEEIOT(RMB)'!AG78</f>
        <v>840.7228388180572</v>
      </c>
      <c r="AG19" s="19">
        <f>'49-S 2018CEEIOT(RMB)'!AH78</f>
        <v>2320.1594035029939</v>
      </c>
      <c r="AH19" s="19">
        <f>'49-S 2018CEEIOT(RMB)'!AI78</f>
        <v>8.306431977713169</v>
      </c>
      <c r="AI19" s="19">
        <f>'49-S 2018CEEIOT(RMB)'!AJ78</f>
        <v>2.4379793332726098</v>
      </c>
      <c r="AJ19" s="19">
        <f>'49-S 2018CEEIOT(RMB)'!AK78</f>
        <v>0.86450032959186129</v>
      </c>
      <c r="AK19" s="19">
        <f>'49-S 2018CEEIOT(RMB)'!AL78</f>
        <v>0.9686078603275633</v>
      </c>
      <c r="AL19" s="19">
        <f>'49-S 2018CEEIOT(RMB)'!AM78</f>
        <v>2.4096482279098317</v>
      </c>
      <c r="AM19" s="19">
        <f>'49-S 2018CEEIOT(RMB)'!AN78</f>
        <v>0.71334657153069914</v>
      </c>
      <c r="AN19" s="19">
        <f>'49-S 2018CEEIOT(RMB)'!AO78</f>
        <v>0.83357113644192871</v>
      </c>
      <c r="AO19" s="19">
        <f>'49-S 2018CEEIOT(RMB)'!AP78</f>
        <v>9.1445849890801248E-2</v>
      </c>
      <c r="AP19" s="19">
        <f>'49-S 2018CEEIOT(RMB)'!AQ78</f>
        <v>0.1102018714180515</v>
      </c>
      <c r="AQ19" s="19">
        <f>'49-S 2018CEEIOT(RMB)'!AR78</f>
        <v>1.5833885688710763</v>
      </c>
      <c r="AR19" s="19">
        <f>'49-S 2018CEEIOT(RMB)'!AS78</f>
        <v>1.3509650836123051E-2</v>
      </c>
      <c r="AS19" s="19">
        <f>'49-S 2018CEEIOT(RMB)'!AT78</f>
        <v>1744.3431715724012</v>
      </c>
      <c r="AT19" s="19">
        <f>'49-S 2018CEEIOT(RMB)'!AU78</f>
        <v>2.4863659561954865</v>
      </c>
      <c r="AU19" s="19">
        <f>'49-S 2018CEEIOT(RMB)'!AV78</f>
        <v>0.34849052179413342</v>
      </c>
      <c r="AV19" s="19">
        <f>'49-S 2018CEEIOT(RMB)'!AW78</f>
        <v>19.523817978039055</v>
      </c>
      <c r="AW19" s="19">
        <f>'49-S 2018CEEIOT(RMB)'!AX78</f>
        <v>21.242326828058051</v>
      </c>
      <c r="AX19" s="19">
        <f>'49-S 2018CEEIOT(RMB)'!AY78</f>
        <v>75.298675210205403</v>
      </c>
      <c r="AY19" s="866">
        <f>'49-S 2018CEEIOT(RMB)'!AZ78</f>
        <v>83.08684589181378</v>
      </c>
      <c r="AZ19" s="689"/>
      <c r="BA19" s="19">
        <f>'49-S 2018CEEIOT(RMB)'!BB78</f>
        <v>178.42578394233601</v>
      </c>
      <c r="BB19" s="19">
        <f>'49-S 2018CEEIOT(RMB)'!BC78</f>
        <v>26.186910232098292</v>
      </c>
      <c r="BC19" s="689"/>
      <c r="BD19" s="16"/>
      <c r="BE19" s="689"/>
      <c r="BH19" s="689"/>
      <c r="BJ19" s="689"/>
      <c r="BL19" s="689"/>
    </row>
    <row r="20" spans="1:161" x14ac:dyDescent="0.25">
      <c r="A20" s="555" t="s">
        <v>442</v>
      </c>
      <c r="B20" s="250" t="s">
        <v>169</v>
      </c>
      <c r="C20" s="19">
        <f>'49-S 2018CEEIOT(RMB)'!D79</f>
        <v>69.836422372846869</v>
      </c>
      <c r="D20" s="19">
        <f>'49-S 2018CEEIOT(RMB)'!E79</f>
        <v>7.5300961394007304</v>
      </c>
      <c r="E20" s="19">
        <f>'49-S 2018CEEIOT(RMB)'!F79</f>
        <v>21.801691492483048</v>
      </c>
      <c r="F20" s="19">
        <f>'49-S 2018CEEIOT(RMB)'!G79</f>
        <v>11.927662649065768</v>
      </c>
      <c r="G20" s="19">
        <f>'49-S 2018CEEIOT(RMB)'!H79</f>
        <v>21.020968970135069</v>
      </c>
      <c r="H20" s="19">
        <f>'49-S 2018CEEIOT(RMB)'!I79</f>
        <v>182.9392813714343</v>
      </c>
      <c r="I20" s="19">
        <f>'49-S 2018CEEIOT(RMB)'!J79</f>
        <v>9.0813581236293786</v>
      </c>
      <c r="J20" s="19">
        <f>'49-S 2018CEEIOT(RMB)'!K79</f>
        <v>10.729436150894776</v>
      </c>
      <c r="K20" s="19">
        <f>'49-S 2018CEEIOT(RMB)'!L79</f>
        <v>4.4936274460886834</v>
      </c>
      <c r="L20" s="19">
        <f>'49-S 2018CEEIOT(RMB)'!M79</f>
        <v>37.657414468475324</v>
      </c>
      <c r="M20" s="19">
        <f>'49-S 2018CEEIOT(RMB)'!N79</f>
        <v>1.2803433831941824</v>
      </c>
      <c r="N20" s="19">
        <f>'49-S 2018CEEIOT(RMB)'!O79</f>
        <v>54.614052218020994</v>
      </c>
      <c r="O20" s="19">
        <f>'49-S 2018CEEIOT(RMB)'!P79</f>
        <v>35.945790969179768</v>
      </c>
      <c r="P20" s="19">
        <f>'49-S 2018CEEIOT(RMB)'!Q79</f>
        <v>26.660142965432641</v>
      </c>
      <c r="Q20" s="19">
        <f>'49-S 2018CEEIOT(RMB)'!R79</f>
        <v>0.70568981540958609</v>
      </c>
      <c r="R20" s="19">
        <f>'49-S 2018CEEIOT(RMB)'!S79</f>
        <v>29.687674238890619</v>
      </c>
      <c r="S20" s="19">
        <f>'49-S 2018CEEIOT(RMB)'!T79</f>
        <v>2.7038030178403107</v>
      </c>
      <c r="T20" s="19">
        <f>'49-S 2018CEEIOT(RMB)'!U79</f>
        <v>1.6540846089940224</v>
      </c>
      <c r="U20" s="19">
        <f>'49-S 2018CEEIOT(RMB)'!V79</f>
        <v>3.1214049743312593</v>
      </c>
      <c r="V20" s="19">
        <f>'49-S 2018CEEIOT(RMB)'!W79</f>
        <v>0.28630716005622603</v>
      </c>
      <c r="W20" s="19">
        <f>'49-S 2018CEEIOT(RMB)'!X79</f>
        <v>47.178099964678147</v>
      </c>
      <c r="X20" s="19">
        <f>'49-S 2018CEEIOT(RMB)'!Y79</f>
        <v>3.2376351688471972</v>
      </c>
      <c r="Y20" s="19">
        <f>'49-S 2018CEEIOT(RMB)'!Z79</f>
        <v>1.4031196669373234</v>
      </c>
      <c r="Z20" s="19">
        <f>'49-S 2018CEEIOT(RMB)'!AA79</f>
        <v>161.69599555997578</v>
      </c>
      <c r="AA20" s="19">
        <f>'49-S 2018CEEIOT(RMB)'!AB79</f>
        <v>708.33103779353189</v>
      </c>
      <c r="AB20" s="19">
        <f>'49-S 2018CEEIOT(RMB)'!AC79</f>
        <v>31.712262666715286</v>
      </c>
      <c r="AC20" s="19">
        <f>'49-S 2018CEEIOT(RMB)'!AD79</f>
        <v>28.797957224894638</v>
      </c>
      <c r="AD20" s="19">
        <f>'49-S 2018CEEIOT(RMB)'!AE79</f>
        <v>16.77962812142415</v>
      </c>
      <c r="AE20" s="19">
        <f>'49-S 2018CEEIOT(RMB)'!AF79</f>
        <v>2598.4687367029965</v>
      </c>
      <c r="AF20" s="19">
        <f>'49-S 2018CEEIOT(RMB)'!AG79</f>
        <v>15975.10963184227</v>
      </c>
      <c r="AG20" s="19">
        <f>'49-S 2018CEEIOT(RMB)'!AH79</f>
        <v>2833.727008052113</v>
      </c>
      <c r="AH20" s="19">
        <f>'49-S 2018CEEIOT(RMB)'!AI79</f>
        <v>16.58102960637423</v>
      </c>
      <c r="AI20" s="19">
        <f>'49-S 2018CEEIOT(RMB)'!AJ79</f>
        <v>4.9524526696210938</v>
      </c>
      <c r="AJ20" s="19">
        <f>'49-S 2018CEEIOT(RMB)'!AK79</f>
        <v>1.7912400102520534</v>
      </c>
      <c r="AK20" s="19">
        <f>'49-S 2018CEEIOT(RMB)'!AL79</f>
        <v>2.0526786038573115</v>
      </c>
      <c r="AL20" s="19">
        <f>'49-S 2018CEEIOT(RMB)'!AM79</f>
        <v>4.9138006440086945</v>
      </c>
      <c r="AM20" s="19">
        <f>'49-S 2018CEEIOT(RMB)'!AN79</f>
        <v>1.477170943632887</v>
      </c>
      <c r="AN20" s="19">
        <f>'49-S 2018CEEIOT(RMB)'!AO79</f>
        <v>1.6916477826931444</v>
      </c>
      <c r="AO20" s="19">
        <f>'49-S 2018CEEIOT(RMB)'!AP79</f>
        <v>0.18854059905820364</v>
      </c>
      <c r="AP20" s="19">
        <f>'49-S 2018CEEIOT(RMB)'!AQ79</f>
        <v>0.2244409648590992</v>
      </c>
      <c r="AQ20" s="19">
        <f>'49-S 2018CEEIOT(RMB)'!AR79</f>
        <v>3.1636061491254859</v>
      </c>
      <c r="AR20" s="19">
        <f>'49-S 2018CEEIOT(RMB)'!AS79</f>
        <v>5.0473875492656355E-2</v>
      </c>
      <c r="AS20" s="19">
        <f>'49-S 2018CEEIOT(RMB)'!AT79</f>
        <v>2673.8452682156021</v>
      </c>
      <c r="AT20" s="19">
        <f>'49-S 2018CEEIOT(RMB)'!AU79</f>
        <v>4.9378910583289715</v>
      </c>
      <c r="AU20" s="19">
        <f>'49-S 2018CEEIOT(RMB)'!AV79</f>
        <v>0.70024194126544681</v>
      </c>
      <c r="AV20" s="19">
        <f>'49-S 2018CEEIOT(RMB)'!AW79</f>
        <v>41.176672303674195</v>
      </c>
      <c r="AW20" s="19">
        <f>'49-S 2018CEEIOT(RMB)'!AX79</f>
        <v>107.48041135155498</v>
      </c>
      <c r="AX20" s="19">
        <f>'49-S 2018CEEIOT(RMB)'!AY79</f>
        <v>150.32412768388173</v>
      </c>
      <c r="AY20" s="866">
        <f>'49-S 2018CEEIOT(RMB)'!AZ79</f>
        <v>170.00960120752436</v>
      </c>
      <c r="AZ20" s="689"/>
      <c r="BA20" s="19">
        <f>'49-S 2018CEEIOT(RMB)'!BB79</f>
        <v>355.48743299645622</v>
      </c>
      <c r="BB20" s="19">
        <f>'49-S 2018CEEIOT(RMB)'!BC79</f>
        <v>53.216811242928294</v>
      </c>
      <c r="BC20" s="689"/>
      <c r="BD20" s="16"/>
      <c r="BE20" s="689"/>
      <c r="BH20" s="689"/>
      <c r="BJ20" s="689"/>
      <c r="BL20" s="689"/>
    </row>
    <row r="21" spans="1:161" x14ac:dyDescent="0.25">
      <c r="A21" s="7" t="s">
        <v>443</v>
      </c>
      <c r="B21" s="250" t="s">
        <v>169</v>
      </c>
      <c r="C21" s="19">
        <f>'49-S 2018CEEIOT(RMB)'!D80</f>
        <v>82495.508926542607</v>
      </c>
      <c r="D21" s="19">
        <f>'49-S 2018CEEIOT(RMB)'!E80</f>
        <v>8907.4770779085848</v>
      </c>
      <c r="E21" s="19">
        <f>'49-S 2018CEEIOT(RMB)'!F80</f>
        <v>25739.085616040258</v>
      </c>
      <c r="F21" s="19">
        <f>'49-S 2018CEEIOT(RMB)'!G80</f>
        <v>13842.981070550333</v>
      </c>
      <c r="G21" s="19">
        <f>'49-S 2018CEEIOT(RMB)'!H80</f>
        <v>24575.048012258099</v>
      </c>
      <c r="H21" s="19">
        <f>'49-S 2018CEEIOT(RMB)'!I80</f>
        <v>19854.803870793134</v>
      </c>
      <c r="I21" s="19">
        <f>'49-S 2018CEEIOT(RMB)'!J80</f>
        <v>6527.8283269432168</v>
      </c>
      <c r="J21" s="19">
        <f>'49-S 2018CEEIOT(RMB)'!K80</f>
        <v>5058.843782477421</v>
      </c>
      <c r="K21" s="19">
        <f>'49-S 2018CEEIOT(RMB)'!L80</f>
        <v>591.98655008135836</v>
      </c>
      <c r="L21" s="19">
        <f>'49-S 2018CEEIOT(RMB)'!M80</f>
        <v>4148.6765007848862</v>
      </c>
      <c r="M21" s="19">
        <f>'49-S 2018CEEIOT(RMB)'!N80</f>
        <v>237.94069673926171</v>
      </c>
      <c r="N21" s="19">
        <f>'49-S 2018CEEIOT(RMB)'!O80</f>
        <v>9804.1406301951865</v>
      </c>
      <c r="O21" s="19">
        <f>'49-S 2018CEEIOT(RMB)'!P80</f>
        <v>3719.7661648214362</v>
      </c>
      <c r="P21" s="19">
        <f>'49-S 2018CEEIOT(RMB)'!Q80</f>
        <v>2736.7669239418146</v>
      </c>
      <c r="Q21" s="19">
        <f>'49-S 2018CEEIOT(RMB)'!R80</f>
        <v>73.912824728158</v>
      </c>
      <c r="R21" s="19">
        <f>'49-S 2018CEEIOT(RMB)'!S80</f>
        <v>3109.2839664470866</v>
      </c>
      <c r="S21" s="19">
        <f>'49-S 2018CEEIOT(RMB)'!T80</f>
        <v>283.85625619085016</v>
      </c>
      <c r="T21" s="19">
        <f>'49-S 2018CEEIOT(RMB)'!U80</f>
        <v>170.91409335184574</v>
      </c>
      <c r="U21" s="19">
        <f>'49-S 2018CEEIOT(RMB)'!V80</f>
        <v>326.38483956190544</v>
      </c>
      <c r="V21" s="19">
        <f>'49-S 2018CEEIOT(RMB)'!W80</f>
        <v>57.931121006092127</v>
      </c>
      <c r="W21" s="19">
        <f>'49-S 2018CEEIOT(RMB)'!X80</f>
        <v>4833.118401524539</v>
      </c>
      <c r="X21" s="19">
        <f>'49-S 2018CEEIOT(RMB)'!Y80</f>
        <v>341.01688463901803</v>
      </c>
      <c r="Y21" s="19">
        <f>'49-S 2018CEEIOT(RMB)'!Z80</f>
        <v>199.48060611551659</v>
      </c>
      <c r="Z21" s="19">
        <f>'49-S 2018CEEIOT(RMB)'!AA80</f>
        <v>32183.978410210591</v>
      </c>
      <c r="AA21" s="19">
        <f>'49-S 2018CEEIOT(RMB)'!AB80</f>
        <v>212937.70901498498</v>
      </c>
      <c r="AB21" s="19">
        <f>'49-S 2018CEEIOT(RMB)'!AC80</f>
        <v>3304.2060205278808</v>
      </c>
      <c r="AC21" s="19">
        <f>'49-S 2018CEEIOT(RMB)'!AD80</f>
        <v>3481.2125528769166</v>
      </c>
      <c r="AD21" s="19">
        <f>'49-S 2018CEEIOT(RMB)'!AE80</f>
        <v>1739.1364418616106</v>
      </c>
      <c r="AE21" s="19">
        <f>'49-S 2018CEEIOT(RMB)'!AF80</f>
        <v>16356508.276313709</v>
      </c>
      <c r="AF21" s="19">
        <f>'49-S 2018CEEIOT(RMB)'!AG80</f>
        <v>1564596.9958590907</v>
      </c>
      <c r="AG21" s="19">
        <f>'49-S 2018CEEIOT(RMB)'!AH80</f>
        <v>1004609.5078265886</v>
      </c>
      <c r="AH21" s="19">
        <f>'49-S 2018CEEIOT(RMB)'!AI80</f>
        <v>15513.209338790031</v>
      </c>
      <c r="AI21" s="19">
        <f>'49-S 2018CEEIOT(RMB)'!AJ80</f>
        <v>10584.377758877012</v>
      </c>
      <c r="AJ21" s="19">
        <f>'49-S 2018CEEIOT(RMB)'!AK80</f>
        <v>828.34738554330568</v>
      </c>
      <c r="AK21" s="19">
        <f>'49-S 2018CEEIOT(RMB)'!AL80</f>
        <v>1191.2822763365741</v>
      </c>
      <c r="AL21" s="19">
        <f>'49-S 2018CEEIOT(RMB)'!AM80</f>
        <v>562.57869547969699</v>
      </c>
      <c r="AM21" s="19">
        <f>'49-S 2018CEEIOT(RMB)'!AN80</f>
        <v>218.6119960372846</v>
      </c>
      <c r="AN21" s="19">
        <f>'49-S 2018CEEIOT(RMB)'!AO80</f>
        <v>187.70314382682727</v>
      </c>
      <c r="AO21" s="19">
        <f>'49-S 2018CEEIOT(RMB)'!AP80</f>
        <v>22.975837835988013</v>
      </c>
      <c r="AP21" s="19">
        <f>'49-S 2018CEEIOT(RMB)'!AQ80</f>
        <v>24.0888976476278</v>
      </c>
      <c r="AQ21" s="19">
        <f>'49-S 2018CEEIOT(RMB)'!AR80</f>
        <v>1282.1057134596222</v>
      </c>
      <c r="AR21" s="19">
        <f>'49-S 2018CEEIOT(RMB)'!AS80</f>
        <v>10.504482647312585</v>
      </c>
      <c r="AS21" s="19">
        <f>'49-S 2018CEEIOT(RMB)'!AT80</f>
        <v>6911407.0770230433</v>
      </c>
      <c r="AT21" s="19">
        <f>'49-S 2018CEEIOT(RMB)'!AU80</f>
        <v>508.08488657642749</v>
      </c>
      <c r="AU21" s="19">
        <f>'49-S 2018CEEIOT(RMB)'!AV80</f>
        <v>73.437267259870509</v>
      </c>
      <c r="AV21" s="19">
        <f>'49-S 2018CEEIOT(RMB)'!AW80</f>
        <v>15701.856582053568</v>
      </c>
      <c r="AW21" s="19">
        <f>'49-S 2018CEEIOT(RMB)'!AX80</f>
        <v>93998.935560733647</v>
      </c>
      <c r="AX21" s="19">
        <f>'49-S 2018CEEIOT(RMB)'!AY80</f>
        <v>180806.76191093936</v>
      </c>
      <c r="AY21" s="866">
        <f>'49-S 2018CEEIOT(RMB)'!AZ80</f>
        <v>203293.7186867377</v>
      </c>
      <c r="AZ21" s="689"/>
      <c r="BA21" s="19">
        <f>'49-S 2018CEEIOT(RMB)'!BB80</f>
        <v>407187.79370560567</v>
      </c>
      <c r="BB21" s="19">
        <f>'49-S 2018CEEIOT(RMB)'!BC80</f>
        <v>60714.518965267052</v>
      </c>
      <c r="BC21" s="689"/>
      <c r="BD21" s="16"/>
      <c r="BE21" s="689"/>
      <c r="BH21" s="689"/>
      <c r="BJ21" s="689"/>
      <c r="BL21" s="689"/>
    </row>
    <row r="22" spans="1:161" x14ac:dyDescent="0.25">
      <c r="A22" s="7" t="s">
        <v>444</v>
      </c>
      <c r="B22" s="250" t="s">
        <v>169</v>
      </c>
      <c r="C22" s="19">
        <f>'49-S 2018CEEIOT(RMB)'!D81</f>
        <v>132499.16498981533</v>
      </c>
      <c r="D22" s="19">
        <f>'49-S 2018CEEIOT(RMB)'!E81</f>
        <v>14316.615108256006</v>
      </c>
      <c r="E22" s="19">
        <f>'49-S 2018CEEIOT(RMB)'!F81</f>
        <v>41328.659537292668</v>
      </c>
      <c r="F22" s="19">
        <f>'49-S 2018CEEIOT(RMB)'!G81</f>
        <v>22035.818070448935</v>
      </c>
      <c r="G22" s="19">
        <f>'49-S 2018CEEIOT(RMB)'!H81</f>
        <v>39265.64918143228</v>
      </c>
      <c r="H22" s="19">
        <f>'49-S 2018CEEIOT(RMB)'!I81</f>
        <v>29482.235204138997</v>
      </c>
      <c r="I22" s="19">
        <f>'49-S 2018CEEIOT(RMB)'!J81</f>
        <v>6476.1001743860561</v>
      </c>
      <c r="J22" s="19">
        <f>'49-S 2018CEEIOT(RMB)'!K81</f>
        <v>2268.469146889131</v>
      </c>
      <c r="K22" s="19">
        <f>'49-S 2018CEEIOT(RMB)'!L81</f>
        <v>832.78196073941001</v>
      </c>
      <c r="L22" s="19">
        <f>'49-S 2018CEEIOT(RMB)'!M81</f>
        <v>6146.4884090113783</v>
      </c>
      <c r="M22" s="19">
        <f>'49-S 2018CEEIOT(RMB)'!N81</f>
        <v>787.22820111815599</v>
      </c>
      <c r="N22" s="19">
        <f>'49-S 2018CEEIOT(RMB)'!O81</f>
        <v>9083.8069853253146</v>
      </c>
      <c r="O22" s="19">
        <f>'49-S 2018CEEIOT(RMB)'!P81</f>
        <v>5712.7341105583755</v>
      </c>
      <c r="P22" s="19">
        <f>'49-S 2018CEEIOT(RMB)'!Q81</f>
        <v>4225.591840015717</v>
      </c>
      <c r="Q22" s="19">
        <f>'49-S 2018CEEIOT(RMB)'!R81</f>
        <v>119.79289407551093</v>
      </c>
      <c r="R22" s="19">
        <f>'49-S 2018CEEIOT(RMB)'!S81</f>
        <v>4744.8572695356379</v>
      </c>
      <c r="S22" s="19">
        <f>'49-S 2018CEEIOT(RMB)'!T81</f>
        <v>453.12164480758594</v>
      </c>
      <c r="T22" s="19">
        <f>'49-S 2018CEEIOT(RMB)'!U81</f>
        <v>271.25531021972535</v>
      </c>
      <c r="U22" s="19">
        <f>'49-S 2018CEEIOT(RMB)'!V81</f>
        <v>521.02106211053876</v>
      </c>
      <c r="V22" s="19">
        <f>'49-S 2018CEEIOT(RMB)'!W81</f>
        <v>67.320357354845328</v>
      </c>
      <c r="W22" s="19">
        <f>'49-S 2018CEEIOT(RMB)'!X81</f>
        <v>7474.3905789659966</v>
      </c>
      <c r="X22" s="19">
        <f>'49-S 2018CEEIOT(RMB)'!Y81</f>
        <v>535.23169841085712</v>
      </c>
      <c r="Y22" s="19">
        <f>'49-S 2018CEEIOT(RMB)'!Z81</f>
        <v>253.16646174287919</v>
      </c>
      <c r="Z22" s="19">
        <f>'49-S 2018CEEIOT(RMB)'!AA81</f>
        <v>43334.999960817971</v>
      </c>
      <c r="AA22" s="19">
        <f>'49-S 2018CEEIOT(RMB)'!AB81</f>
        <v>149475.02437697147</v>
      </c>
      <c r="AB22" s="19">
        <f>'49-S 2018CEEIOT(RMB)'!AC81</f>
        <v>5043.0149975843215</v>
      </c>
      <c r="AC22" s="19">
        <f>'49-S 2018CEEIOT(RMB)'!AD81</f>
        <v>4582.8758038529504</v>
      </c>
      <c r="AD22" s="19">
        <f>'49-S 2018CEEIOT(RMB)'!AE81</f>
        <v>2743.5969529765339</v>
      </c>
      <c r="AE22" s="19">
        <f>'49-S 2018CEEIOT(RMB)'!AF81</f>
        <v>23705806.899901126</v>
      </c>
      <c r="AF22" s="19">
        <f>'49-S 2018CEEIOT(RMB)'!AG81</f>
        <v>745469.77790313086</v>
      </c>
      <c r="AG22" s="19">
        <f>'49-S 2018CEEIOT(RMB)'!AH81</f>
        <v>1099151.0016958753</v>
      </c>
      <c r="AH22" s="19">
        <f>'49-S 2018CEEIOT(RMB)'!AI81</f>
        <v>4058.8637227547943</v>
      </c>
      <c r="AI22" s="19">
        <f>'49-S 2018CEEIOT(RMB)'!AJ81</f>
        <v>1877.2069129887798</v>
      </c>
      <c r="AJ22" s="19">
        <f>'49-S 2018CEEIOT(RMB)'!AK81</f>
        <v>434.96217773477412</v>
      </c>
      <c r="AK22" s="19">
        <f>'49-S 2018CEEIOT(RMB)'!AL81</f>
        <v>562.45224558424297</v>
      </c>
      <c r="AL22" s="19">
        <f>'49-S 2018CEEIOT(RMB)'!AM81</f>
        <v>994.90463889144689</v>
      </c>
      <c r="AM22" s="19">
        <f>'49-S 2018CEEIOT(RMB)'!AN81</f>
        <v>317.39307311788821</v>
      </c>
      <c r="AN22" s="19">
        <f>'49-S 2018CEEIOT(RMB)'!AO81</f>
        <v>331.26072260613512</v>
      </c>
      <c r="AO22" s="19">
        <f>'49-S 2018CEEIOT(RMB)'!AP81</f>
        <v>39.361851848687309</v>
      </c>
      <c r="AP22" s="19">
        <f>'49-S 2018CEEIOT(RMB)'!AQ81</f>
        <v>41.49323610237424</v>
      </c>
      <c r="AQ22" s="19">
        <f>'49-S 2018CEEIOT(RMB)'!AR81</f>
        <v>620.5522129601934</v>
      </c>
      <c r="AR22" s="19">
        <f>'49-S 2018CEEIOT(RMB)'!AS81</f>
        <v>36.773984681174433</v>
      </c>
      <c r="AS22" s="19">
        <f>'49-S 2018CEEIOT(RMB)'!AT81</f>
        <v>12684261.250051659</v>
      </c>
      <c r="AT22" s="19">
        <f>'49-S 2018CEEIOT(RMB)'!AU81</f>
        <v>789.67018265192883</v>
      </c>
      <c r="AU22" s="19">
        <f>'49-S 2018CEEIOT(RMB)'!AV81</f>
        <v>120.19048699196102</v>
      </c>
      <c r="AV22" s="19">
        <f>'49-S 2018CEEIOT(RMB)'!AW81</f>
        <v>9149.1864044022695</v>
      </c>
      <c r="AW22" s="19">
        <f>'49-S 2018CEEIOT(RMB)'!AX81</f>
        <v>134980.41786036608</v>
      </c>
      <c r="AX22" s="19">
        <f>'49-S 2018CEEIOT(RMB)'!AY81</f>
        <v>292101.00422242022</v>
      </c>
      <c r="AY22" s="866">
        <f>'49-S 2018CEEIOT(RMB)'!AZ81</f>
        <v>326947.68920818146</v>
      </c>
      <c r="AZ22" s="689"/>
      <c r="BA22" s="19">
        <f>'49-S 2018CEEIOT(RMB)'!BB81</f>
        <v>656859.94475181622</v>
      </c>
      <c r="BB22" s="19">
        <f>'49-S 2018CEEIOT(RMB)'!BC81</f>
        <v>95998.335002291977</v>
      </c>
      <c r="BC22" s="689"/>
      <c r="BD22" s="16"/>
      <c r="BE22" s="689"/>
      <c r="BH22" s="689"/>
      <c r="BJ22" s="689"/>
      <c r="BL22" s="689"/>
    </row>
    <row r="23" spans="1:161" x14ac:dyDescent="0.25">
      <c r="A23" s="568" t="s">
        <v>445</v>
      </c>
      <c r="B23" s="250" t="s">
        <v>169</v>
      </c>
      <c r="C23" s="19">
        <f>'49-S 2018CEEIOT(RMB)'!D82</f>
        <v>1063938.7881419482</v>
      </c>
      <c r="D23" s="19">
        <f>'49-S 2018CEEIOT(RMB)'!E82</f>
        <v>115198.74889411587</v>
      </c>
      <c r="E23" s="19">
        <f>'49-S 2018CEEIOT(RMB)'!F82</f>
        <v>331583.00676711544</v>
      </c>
      <c r="F23" s="19">
        <f>'49-S 2018CEEIOT(RMB)'!G82</f>
        <v>172174.53280817514</v>
      </c>
      <c r="G23" s="19">
        <f>'49-S 2018CEEIOT(RMB)'!H82</f>
        <v>310334.63087144325</v>
      </c>
      <c r="H23" s="19">
        <f>'49-S 2018CEEIOT(RMB)'!I82</f>
        <v>583159.32095769246</v>
      </c>
      <c r="I23" s="19">
        <f>'49-S 2018CEEIOT(RMB)'!J82</f>
        <v>30179.838611838564</v>
      </c>
      <c r="J23" s="19">
        <f>'49-S 2018CEEIOT(RMB)'!K82</f>
        <v>42073.625743897763</v>
      </c>
      <c r="K23" s="19">
        <f>'49-S 2018CEEIOT(RMB)'!L82</f>
        <v>14284.935588828192</v>
      </c>
      <c r="L23" s="19">
        <f>'49-S 2018CEEIOT(RMB)'!M82</f>
        <v>119779.93572527256</v>
      </c>
      <c r="M23" s="19">
        <f>'49-S 2018CEEIOT(RMB)'!N82</f>
        <v>2911.9161831698734</v>
      </c>
      <c r="N23" s="19">
        <f>'49-S 2018CEEIOT(RMB)'!O82</f>
        <v>182650.1638185081</v>
      </c>
      <c r="O23" s="19">
        <f>'49-S 2018CEEIOT(RMB)'!P82</f>
        <v>115223.79277553454</v>
      </c>
      <c r="P23" s="19">
        <f>'49-S 2018CEEIOT(RMB)'!Q82</f>
        <v>85481.84213603742</v>
      </c>
      <c r="Q23" s="19">
        <f>'49-S 2018CEEIOT(RMB)'!R82</f>
        <v>2323.2763159912893</v>
      </c>
      <c r="R23" s="19">
        <f>'49-S 2018CEEIOT(RMB)'!S82</f>
        <v>95382.308086219273</v>
      </c>
      <c r="S23" s="19">
        <f>'49-S 2018CEEIOT(RMB)'!T82</f>
        <v>8646.1369079591277</v>
      </c>
      <c r="T23" s="19">
        <f>'49-S 2018CEEIOT(RMB)'!U82</f>
        <v>5234.9855041102956</v>
      </c>
      <c r="U23" s="19">
        <f>'49-S 2018CEEIOT(RMB)'!V82</f>
        <v>10104.857823917328</v>
      </c>
      <c r="V23" s="19">
        <f>'49-S 2018CEEIOT(RMB)'!W82</f>
        <v>1040.5347634769037</v>
      </c>
      <c r="W23" s="19">
        <f>'49-S 2018CEEIOT(RMB)'!X82</f>
        <v>150103.08585248241</v>
      </c>
      <c r="X23" s="19">
        <f>'49-S 2018CEEIOT(RMB)'!Y82</f>
        <v>10547.14057413913</v>
      </c>
      <c r="Y23" s="19">
        <f>'49-S 2018CEEIOT(RMB)'!Z82</f>
        <v>4775.8758881141757</v>
      </c>
      <c r="Z23" s="19">
        <f>'49-S 2018CEEIOT(RMB)'!AA82</f>
        <v>1304110.598239264</v>
      </c>
      <c r="AA23" s="19">
        <f>'49-S 2018CEEIOT(RMB)'!AB82</f>
        <v>2514685.4246616005</v>
      </c>
      <c r="AB23" s="19">
        <f>'49-S 2018CEEIOT(RMB)'!AC82</f>
        <v>101339.05845869912</v>
      </c>
      <c r="AC23" s="19">
        <f>'49-S 2018CEEIOT(RMB)'!AD82</f>
        <v>92754.299180000264</v>
      </c>
      <c r="AD23" s="19">
        <f>'49-S 2018CEEIOT(RMB)'!AE82</f>
        <v>53728.479430912463</v>
      </c>
      <c r="AE23" s="19">
        <f>'49-S 2018CEEIOT(RMB)'!AF82</f>
        <v>119279501.03387688</v>
      </c>
      <c r="AF23" s="19">
        <f>'49-S 2018CEEIOT(RMB)'!AG82</f>
        <v>4327408.6089697285</v>
      </c>
      <c r="AG23" s="19">
        <f>'49-S 2018CEEIOT(RMB)'!AH82</f>
        <v>425205.13410177751</v>
      </c>
      <c r="AH23" s="19">
        <f>'49-S 2018CEEIOT(RMB)'!AI82</f>
        <v>83097.474370158729</v>
      </c>
      <c r="AI23" s="19">
        <f>'49-S 2018CEEIOT(RMB)'!AJ82</f>
        <v>38051.768415833831</v>
      </c>
      <c r="AJ23" s="19">
        <f>'49-S 2018CEEIOT(RMB)'!AK82</f>
        <v>7266.4107888519702</v>
      </c>
      <c r="AK23" s="19">
        <f>'49-S 2018CEEIOT(RMB)'!AL82</f>
        <v>8982.3874574768288</v>
      </c>
      <c r="AL23" s="19">
        <f>'49-S 2018CEEIOT(RMB)'!AM82</f>
        <v>15796.12962437034</v>
      </c>
      <c r="AM23" s="19">
        <f>'49-S 2018CEEIOT(RMB)'!AN82</f>
        <v>4892.5017962802285</v>
      </c>
      <c r="AN23" s="19">
        <f>'49-S 2018CEEIOT(RMB)'!AO82</f>
        <v>6277.3545860774193</v>
      </c>
      <c r="AO23" s="19">
        <f>'49-S 2018CEEIOT(RMB)'!AP82</f>
        <v>639.48138325787954</v>
      </c>
      <c r="AP23" s="19">
        <f>'49-S 2018CEEIOT(RMB)'!AQ82</f>
        <v>701.88094095629867</v>
      </c>
      <c r="AQ23" s="19">
        <f>'49-S 2018CEEIOT(RMB)'!AR82</f>
        <v>12173.52590144056</v>
      </c>
      <c r="AR23" s="19">
        <f>'49-S 2018CEEIOT(RMB)'!AS82</f>
        <v>139.83400736229635</v>
      </c>
      <c r="AS23" s="19">
        <f>'49-S 2018CEEIOT(RMB)'!AT82</f>
        <v>4788893.579082815</v>
      </c>
      <c r="AT23" s="19">
        <f>'49-S 2018CEEIOT(RMB)'!AU82</f>
        <v>16036.90885614668</v>
      </c>
      <c r="AU23" s="19">
        <f>'49-S 2018CEEIOT(RMB)'!AV82</f>
        <v>2246.0843999695794</v>
      </c>
      <c r="AV23" s="19">
        <f>'49-S 2018CEEIOT(RMB)'!AW82</f>
        <v>125446.86471178633</v>
      </c>
      <c r="AW23" s="19">
        <f>'49-S 2018CEEIOT(RMB)'!AX82</f>
        <v>357725.29291500227</v>
      </c>
      <c r="AX23" s="19">
        <f>'49-S 2018CEEIOT(RMB)'!AY82</f>
        <v>2376298.2076718723</v>
      </c>
      <c r="AY23" s="866">
        <f>'49-S 2018CEEIOT(RMB)'!AZ82</f>
        <v>2617631.3987578428</v>
      </c>
      <c r="AZ23" s="689"/>
      <c r="BA23" s="19">
        <f>'49-S 2018CEEIOT(RMB)'!BB82</f>
        <v>5624432.7263792474</v>
      </c>
      <c r="BB23" s="19">
        <f>'49-S 2018CEEIOT(RMB)'!BC82</f>
        <v>874431.96189123741</v>
      </c>
      <c r="BC23" s="689"/>
      <c r="BD23" s="16"/>
      <c r="BE23" s="689"/>
      <c r="BH23" s="689"/>
      <c r="BJ23" s="689"/>
      <c r="BL23" s="689"/>
    </row>
    <row r="24" spans="1:161" x14ac:dyDescent="0.25">
      <c r="A24" s="568" t="s">
        <v>446</v>
      </c>
      <c r="B24" s="250" t="s">
        <v>169</v>
      </c>
      <c r="C24" s="19">
        <f>'49-S 2018CEEIOT(RMB)'!D83</f>
        <v>73968.627198885428</v>
      </c>
      <c r="D24" s="19">
        <f>'49-S 2018CEEIOT(RMB)'!E83</f>
        <v>7478.8261341949219</v>
      </c>
      <c r="E24" s="19">
        <f>'49-S 2018CEEIOT(RMB)'!F83</f>
        <v>23680.777509302905</v>
      </c>
      <c r="F24" s="19">
        <f>'49-S 2018CEEIOT(RMB)'!G83</f>
        <v>22491.151463178787</v>
      </c>
      <c r="G24" s="19">
        <f>'49-S 2018CEEIOT(RMB)'!H83</f>
        <v>32491.345610391592</v>
      </c>
      <c r="H24" s="19">
        <f>'49-S 2018CEEIOT(RMB)'!I83</f>
        <v>15655.413116949079</v>
      </c>
      <c r="I24" s="19">
        <f>'49-S 2018CEEIOT(RMB)'!J83</f>
        <v>330073.36398994422</v>
      </c>
      <c r="J24" s="19">
        <f>'49-S 2018CEEIOT(RMB)'!K83</f>
        <v>978.5119006691408</v>
      </c>
      <c r="K24" s="19">
        <f>'49-S 2018CEEIOT(RMB)'!L83</f>
        <v>411.61004456787254</v>
      </c>
      <c r="L24" s="19">
        <f>'49-S 2018CEEIOT(RMB)'!M83</f>
        <v>3171.5820547777521</v>
      </c>
      <c r="M24" s="19">
        <f>'49-S 2018CEEIOT(RMB)'!N83</f>
        <v>275.65813662104949</v>
      </c>
      <c r="N24" s="19">
        <f>'49-S 2018CEEIOT(RMB)'!O83</f>
        <v>368610.8626523217</v>
      </c>
      <c r="O24" s="19">
        <f>'49-S 2018CEEIOT(RMB)'!P83</f>
        <v>3352.015887033258</v>
      </c>
      <c r="P24" s="19">
        <f>'49-S 2018CEEIOT(RMB)'!Q83</f>
        <v>2494.2040099461601</v>
      </c>
      <c r="Q24" s="19">
        <f>'49-S 2018CEEIOT(RMB)'!R83</f>
        <v>93.047550772064781</v>
      </c>
      <c r="R24" s="19">
        <f>'49-S 2018CEEIOT(RMB)'!S83</f>
        <v>2853.3959640183552</v>
      </c>
      <c r="S24" s="19">
        <f>'49-S 2018CEEIOT(RMB)'!T83</f>
        <v>268.85216374847005</v>
      </c>
      <c r="T24" s="19">
        <f>'49-S 2018CEEIOT(RMB)'!U83</f>
        <v>142.81782264332455</v>
      </c>
      <c r="U24" s="19">
        <f>'49-S 2018CEEIOT(RMB)'!V83</f>
        <v>347.92775117997553</v>
      </c>
      <c r="V24" s="19">
        <f>'49-S 2018CEEIOT(RMB)'!W83</f>
        <v>68.333286217189183</v>
      </c>
      <c r="W24" s="19">
        <f>'49-S 2018CEEIOT(RMB)'!X83</f>
        <v>307218.53028157679</v>
      </c>
      <c r="X24" s="19">
        <f>'49-S 2018CEEIOT(RMB)'!Y83</f>
        <v>374.92236533012186</v>
      </c>
      <c r="Y24" s="19">
        <f>'49-S 2018CEEIOT(RMB)'!Z83</f>
        <v>212.23741722741201</v>
      </c>
      <c r="Z24" s="19">
        <f>'49-S 2018CEEIOT(RMB)'!AA83</f>
        <v>562085.97578468267</v>
      </c>
      <c r="AA24" s="19">
        <f>'49-S 2018CEEIOT(RMB)'!AB83</f>
        <v>283581.60122314951</v>
      </c>
      <c r="AB24" s="19">
        <f>'49-S 2018CEEIOT(RMB)'!AC83</f>
        <v>2841.4289678307805</v>
      </c>
      <c r="AC24" s="19">
        <f>'49-S 2018CEEIOT(RMB)'!AD83</f>
        <v>2438.3600190522006</v>
      </c>
      <c r="AD24" s="19">
        <f>'49-S 2018CEEIOT(RMB)'!AE83</f>
        <v>202214.07050837346</v>
      </c>
      <c r="AE24" s="19">
        <f>'49-S 2018CEEIOT(RMB)'!AF83</f>
        <v>662672.61766438989</v>
      </c>
      <c r="AF24" s="19">
        <f>'49-S 2018CEEIOT(RMB)'!AG83</f>
        <v>65048.772576482319</v>
      </c>
      <c r="AG24" s="19">
        <f>'49-S 2018CEEIOT(RMB)'!AH83</f>
        <v>11219.573072377565</v>
      </c>
      <c r="AH24" s="19">
        <f>'49-S 2018CEEIOT(RMB)'!AI83</f>
        <v>1917.0017643638303</v>
      </c>
      <c r="AI24" s="19">
        <f>'49-S 2018CEEIOT(RMB)'!AJ83</f>
        <v>883.43464281977583</v>
      </c>
      <c r="AJ24" s="19">
        <f>'49-S 2018CEEIOT(RMB)'!AK83</f>
        <v>317.29613856259584</v>
      </c>
      <c r="AK24" s="19">
        <f>'49-S 2018CEEIOT(RMB)'!AL83</f>
        <v>453.8107594924802</v>
      </c>
      <c r="AL24" s="19">
        <f>'49-S 2018CEEIOT(RMB)'!AM83</f>
        <v>642.10197556361004</v>
      </c>
      <c r="AM24" s="19">
        <f>'49-S 2018CEEIOT(RMB)'!AN83</f>
        <v>233.38961873085736</v>
      </c>
      <c r="AN24" s="19">
        <f>'49-S 2018CEEIOT(RMB)'!AO83</f>
        <v>495.68975457479843</v>
      </c>
      <c r="AO24" s="19">
        <f>'49-S 2018CEEIOT(RMB)'!AP83</f>
        <v>36.423525748867121</v>
      </c>
      <c r="AP24" s="19">
        <f>'49-S 2018CEEIOT(RMB)'!AQ83</f>
        <v>20.6165543958368</v>
      </c>
      <c r="AQ24" s="19">
        <f>'49-S 2018CEEIOT(RMB)'!AR83</f>
        <v>330.68151691485826</v>
      </c>
      <c r="AR24" s="19">
        <f>'49-S 2018CEEIOT(RMB)'!AS83</f>
        <v>23.864505240341813</v>
      </c>
      <c r="AS24" s="19">
        <f>'49-S 2018CEEIOT(RMB)'!AT83</f>
        <v>94464.431646986253</v>
      </c>
      <c r="AT24" s="19">
        <f>'49-S 2018CEEIOT(RMB)'!AU83</f>
        <v>535.11559699668885</v>
      </c>
      <c r="AU24" s="19">
        <f>'49-S 2018CEEIOT(RMB)'!AV83</f>
        <v>74.799249083051862</v>
      </c>
      <c r="AV24" s="19">
        <f>'49-S 2018CEEIOT(RMB)'!AW83</f>
        <v>3993.9687509369824</v>
      </c>
      <c r="AW24" s="19">
        <f>'49-S 2018CEEIOT(RMB)'!AX83</f>
        <v>868369.89537628554</v>
      </c>
      <c r="AX24" s="19">
        <f>'49-S 2018CEEIOT(RMB)'!AY83</f>
        <v>74023.149533065021</v>
      </c>
      <c r="AY24" s="866">
        <f>'49-S 2018CEEIOT(RMB)'!AZ83</f>
        <v>148233.88518315734</v>
      </c>
      <c r="AZ24" s="689"/>
      <c r="BA24" s="19">
        <f>'49-S 2018CEEIOT(RMB)'!BB83</f>
        <v>163607.06574143248</v>
      </c>
      <c r="BB24" s="19">
        <f>'49-S 2018CEEIOT(RMB)'!BC83</f>
        <v>52773.917983299187</v>
      </c>
      <c r="BC24" s="689"/>
      <c r="BD24" s="16"/>
      <c r="BE24" s="689"/>
      <c r="BH24" s="689"/>
      <c r="BJ24" s="689"/>
      <c r="BL24" s="689"/>
    </row>
    <row r="25" spans="1:161" x14ac:dyDescent="0.25">
      <c r="A25" s="568" t="s">
        <v>447</v>
      </c>
      <c r="B25" s="250" t="s">
        <v>169</v>
      </c>
      <c r="C25" s="19">
        <f>'49-S 2018CEEIOT(RMB)'!D84</f>
        <v>13630.970096579331</v>
      </c>
      <c r="D25" s="19">
        <f>'49-S 2018CEEIOT(RMB)'!E84</f>
        <v>1466.3701608448459</v>
      </c>
      <c r="E25" s="19">
        <f>'49-S 2018CEEIOT(RMB)'!F84</f>
        <v>4261.3288189130171</v>
      </c>
      <c r="F25" s="19">
        <f>'49-S 2018CEEIOT(RMB)'!G84</f>
        <v>2390.8841591910973</v>
      </c>
      <c r="G25" s="19">
        <f>'49-S 2018CEEIOT(RMB)'!H84</f>
        <v>4164.4312874555517</v>
      </c>
      <c r="H25" s="19">
        <f>'49-S 2018CEEIOT(RMB)'!I84</f>
        <v>1445.1666318609498</v>
      </c>
      <c r="I25" s="19">
        <f>'49-S 2018CEEIOT(RMB)'!J84</f>
        <v>4592.7904701609814</v>
      </c>
      <c r="J25" s="19">
        <f>'49-S 2018CEEIOT(RMB)'!K84</f>
        <v>136.82678142507288</v>
      </c>
      <c r="K25" s="19">
        <f>'49-S 2018CEEIOT(RMB)'!L84</f>
        <v>71.013308728427447</v>
      </c>
      <c r="L25" s="19">
        <f>'49-S 2018CEEIOT(RMB)'!M84</f>
        <v>246.2577556500965</v>
      </c>
      <c r="M25" s="19">
        <f>'49-S 2018CEEIOT(RMB)'!N84</f>
        <v>251.86320644685557</v>
      </c>
      <c r="N25" s="19">
        <f>'49-S 2018CEEIOT(RMB)'!O84</f>
        <v>420.55228251257518</v>
      </c>
      <c r="O25" s="19">
        <f>'49-S 2018CEEIOT(RMB)'!P84</f>
        <v>587.42455989592668</v>
      </c>
      <c r="P25" s="19">
        <f>'49-S 2018CEEIOT(RMB)'!Q84</f>
        <v>446.47000683421044</v>
      </c>
      <c r="Q25" s="19">
        <f>'49-S 2018CEEIOT(RMB)'!R84</f>
        <v>43.244677394164995</v>
      </c>
      <c r="R25" s="19">
        <f>'49-S 2018CEEIOT(RMB)'!S84</f>
        <v>575.98188687251081</v>
      </c>
      <c r="S25" s="19">
        <f>'49-S 2018CEEIOT(RMB)'!T84</f>
        <v>64.463482658867264</v>
      </c>
      <c r="T25" s="19">
        <f>'49-S 2018CEEIOT(RMB)'!U84</f>
        <v>14.237872957662168</v>
      </c>
      <c r="U25" s="19">
        <f>'49-S 2018CEEIOT(RMB)'!V84</f>
        <v>117.5839963811322</v>
      </c>
      <c r="V25" s="19">
        <f>'49-S 2018CEEIOT(RMB)'!W84</f>
        <v>53.159181729445869</v>
      </c>
      <c r="W25" s="19">
        <f>'49-S 2018CEEIOT(RMB)'!X84</f>
        <v>367.48703727356718</v>
      </c>
      <c r="X25" s="19">
        <f>'49-S 2018CEEIOT(RMB)'!Y84</f>
        <v>137.30263655477447</v>
      </c>
      <c r="Y25" s="19">
        <f>'49-S 2018CEEIOT(RMB)'!Z84</f>
        <v>116.31553900333465</v>
      </c>
      <c r="Z25" s="19">
        <f>'49-S 2018CEEIOT(RMB)'!AA84</f>
        <v>1780.2695086748358</v>
      </c>
      <c r="AA25" s="19">
        <f>'49-S 2018CEEIOT(RMB)'!AB84</f>
        <v>281753.29766849702</v>
      </c>
      <c r="AB25" s="19">
        <f>'49-S 2018CEEIOT(RMB)'!AC84</f>
        <v>386.15505459821838</v>
      </c>
      <c r="AC25" s="19">
        <f>'49-S 2018CEEIOT(RMB)'!AD84</f>
        <v>182.92113757227304</v>
      </c>
      <c r="AD25" s="19">
        <f>'49-S 2018CEEIOT(RMB)'!AE84</f>
        <v>359.76319555292946</v>
      </c>
      <c r="AE25" s="19">
        <f>'49-S 2018CEEIOT(RMB)'!AF84</f>
        <v>53518.071745213645</v>
      </c>
      <c r="AF25" s="19">
        <f>'49-S 2018CEEIOT(RMB)'!AG84</f>
        <v>11634.441387945057</v>
      </c>
      <c r="AG25" s="19">
        <f>'49-S 2018CEEIOT(RMB)'!AH84</f>
        <v>1405.3352888540173</v>
      </c>
      <c r="AH25" s="19">
        <f>'49-S 2018CEEIOT(RMB)'!AI84</f>
        <v>582.3460576284017</v>
      </c>
      <c r="AI25" s="19">
        <f>'49-S 2018CEEIOT(RMB)'!AJ84</f>
        <v>486.88050173895152</v>
      </c>
      <c r="AJ25" s="19">
        <f>'49-S 2018CEEIOT(RMB)'!AK84</f>
        <v>200.50849845335864</v>
      </c>
      <c r="AK25" s="19">
        <f>'49-S 2018CEEIOT(RMB)'!AL84</f>
        <v>335.73720503301956</v>
      </c>
      <c r="AL25" s="19">
        <f>'49-S 2018CEEIOT(RMB)'!AM84</f>
        <v>294.71930144898545</v>
      </c>
      <c r="AM25" s="19">
        <f>'49-S 2018CEEIOT(RMB)'!AN84</f>
        <v>134.61567655569687</v>
      </c>
      <c r="AN25" s="19">
        <f>'49-S 2018CEEIOT(RMB)'!AO84</f>
        <v>415.02340558034274</v>
      </c>
      <c r="AO25" s="19">
        <f>'49-S 2018CEEIOT(RMB)'!AP84</f>
        <v>24.985435119541386</v>
      </c>
      <c r="AP25" s="19">
        <f>'49-S 2018CEEIOT(RMB)'!AQ84</f>
        <v>3.7809093300612178</v>
      </c>
      <c r="AQ25" s="19">
        <f>'49-S 2018CEEIOT(RMB)'!AR84</f>
        <v>84.547855702346908</v>
      </c>
      <c r="AR25" s="19">
        <f>'49-S 2018CEEIOT(RMB)'!AS84</f>
        <v>24.227455188010467</v>
      </c>
      <c r="AS25" s="19">
        <f>'49-S 2018CEEIOT(RMB)'!AT84</f>
        <v>78929.061378152372</v>
      </c>
      <c r="AT25" s="19">
        <f>'49-S 2018CEEIOT(RMB)'!AU84</f>
        <v>166.21251896806183</v>
      </c>
      <c r="AU25" s="19">
        <f>'49-S 2018CEEIOT(RMB)'!AV84</f>
        <v>22.925807499117692</v>
      </c>
      <c r="AV25" s="19">
        <f>'49-S 2018CEEIOT(RMB)'!AW84</f>
        <v>1011.5179886252267</v>
      </c>
      <c r="AW25" s="19">
        <f>'49-S 2018CEEIOT(RMB)'!AX84</f>
        <v>24053.461274217796</v>
      </c>
      <c r="AX25" s="19">
        <f>'49-S 2018CEEIOT(RMB)'!AY84</f>
        <v>30254.954633470014</v>
      </c>
      <c r="AY25" s="866">
        <f>'49-S 2018CEEIOT(RMB)'!AZ84</f>
        <v>34255.954744336523</v>
      </c>
      <c r="AZ25" s="689"/>
      <c r="BA25" s="19">
        <f>'49-S 2018CEEIOT(RMB)'!BB84</f>
        <v>69679.461073946513</v>
      </c>
      <c r="BB25" s="19">
        <f>'49-S 2018CEEIOT(RMB)'!BC84</f>
        <v>25520.482190440925</v>
      </c>
      <c r="BC25" s="689"/>
      <c r="BD25" s="16"/>
      <c r="BE25" s="689"/>
      <c r="BH25" s="689"/>
      <c r="BJ25" s="689"/>
      <c r="BL25" s="689"/>
    </row>
    <row r="26" spans="1:161" x14ac:dyDescent="0.25">
      <c r="A26" s="20" t="s">
        <v>462</v>
      </c>
      <c r="B26" s="250" t="s">
        <v>169</v>
      </c>
      <c r="C26" s="19">
        <f>'49-S 2018CEEIOT(RMB)'!D85</f>
        <v>160850.9682801039</v>
      </c>
      <c r="D26" s="19">
        <f>'49-S 2018CEEIOT(RMB)'!E85</f>
        <v>0</v>
      </c>
      <c r="E26" s="19">
        <f>'49-S 2018CEEIOT(RMB)'!F85</f>
        <v>0</v>
      </c>
      <c r="F26" s="19">
        <f>'49-S 2018CEEIOT(RMB)'!G85</f>
        <v>0</v>
      </c>
      <c r="G26" s="19">
        <f>'49-S 2018CEEIOT(RMB)'!H85</f>
        <v>0</v>
      </c>
      <c r="H26" s="19">
        <f>'49-S 2018CEEIOT(RMB)'!I85</f>
        <v>0</v>
      </c>
      <c r="I26" s="19">
        <f>'49-S 2018CEEIOT(RMB)'!J85</f>
        <v>0</v>
      </c>
      <c r="J26" s="19">
        <f>'49-S 2018CEEIOT(RMB)'!K85</f>
        <v>0</v>
      </c>
      <c r="K26" s="19">
        <f>'49-S 2018CEEIOT(RMB)'!L85</f>
        <v>0</v>
      </c>
      <c r="L26" s="19">
        <f>'49-S 2018CEEIOT(RMB)'!M85</f>
        <v>0</v>
      </c>
      <c r="M26" s="19">
        <f>'49-S 2018CEEIOT(RMB)'!N85</f>
        <v>0</v>
      </c>
      <c r="N26" s="19">
        <f>'49-S 2018CEEIOT(RMB)'!O85</f>
        <v>0</v>
      </c>
      <c r="O26" s="19">
        <f>'49-S 2018CEEIOT(RMB)'!P85</f>
        <v>0</v>
      </c>
      <c r="P26" s="19">
        <f>'49-S 2018CEEIOT(RMB)'!Q85</f>
        <v>0</v>
      </c>
      <c r="Q26" s="19">
        <f>'49-S 2018CEEIOT(RMB)'!R85</f>
        <v>0</v>
      </c>
      <c r="R26" s="19">
        <f>'49-S 2018CEEIOT(RMB)'!S85</f>
        <v>0</v>
      </c>
      <c r="S26" s="19">
        <f>'49-S 2018CEEIOT(RMB)'!T85</f>
        <v>0</v>
      </c>
      <c r="T26" s="19">
        <f>'49-S 2018CEEIOT(RMB)'!U85</f>
        <v>0</v>
      </c>
      <c r="U26" s="19">
        <f>'49-S 2018CEEIOT(RMB)'!V85</f>
        <v>0</v>
      </c>
      <c r="V26" s="19">
        <f>'49-S 2018CEEIOT(RMB)'!W85</f>
        <v>0</v>
      </c>
      <c r="W26" s="19">
        <f>'49-S 2018CEEIOT(RMB)'!X85</f>
        <v>0</v>
      </c>
      <c r="X26" s="19">
        <f>'49-S 2018CEEIOT(RMB)'!Y85</f>
        <v>0</v>
      </c>
      <c r="Y26" s="19">
        <f>'49-S 2018CEEIOT(RMB)'!Z85</f>
        <v>0</v>
      </c>
      <c r="Z26" s="19">
        <f>'49-S 2018CEEIOT(RMB)'!AA85</f>
        <v>0</v>
      </c>
      <c r="AA26" s="19">
        <f>'49-S 2018CEEIOT(RMB)'!AB85</f>
        <v>0</v>
      </c>
      <c r="AB26" s="19">
        <f>'49-S 2018CEEIOT(RMB)'!AC85</f>
        <v>0</v>
      </c>
      <c r="AC26" s="19">
        <f>'49-S 2018CEEIOT(RMB)'!AD85</f>
        <v>0</v>
      </c>
      <c r="AD26" s="19">
        <f>'49-S 2018CEEIOT(RMB)'!AE85</f>
        <v>0</v>
      </c>
      <c r="AE26" s="19">
        <f>'49-S 2018CEEIOT(RMB)'!AF85</f>
        <v>0</v>
      </c>
      <c r="AF26" s="19">
        <f>'49-S 2018CEEIOT(RMB)'!AG85</f>
        <v>0</v>
      </c>
      <c r="AG26" s="19">
        <f>'49-S 2018CEEIOT(RMB)'!AH85</f>
        <v>0</v>
      </c>
      <c r="AH26" s="19">
        <f>'49-S 2018CEEIOT(RMB)'!AI85</f>
        <v>0</v>
      </c>
      <c r="AI26" s="19">
        <f>'49-S 2018CEEIOT(RMB)'!AJ85</f>
        <v>0</v>
      </c>
      <c r="AJ26" s="19">
        <f>'49-S 2018CEEIOT(RMB)'!AK85</f>
        <v>0</v>
      </c>
      <c r="AK26" s="19">
        <f>'49-S 2018CEEIOT(RMB)'!AL85</f>
        <v>0</v>
      </c>
      <c r="AL26" s="19">
        <f>'49-S 2018CEEIOT(RMB)'!AM85</f>
        <v>0</v>
      </c>
      <c r="AM26" s="19">
        <f>'49-S 2018CEEIOT(RMB)'!AN85</f>
        <v>0</v>
      </c>
      <c r="AN26" s="19">
        <f>'49-S 2018CEEIOT(RMB)'!AO85</f>
        <v>0</v>
      </c>
      <c r="AO26" s="19">
        <f>'49-S 2018CEEIOT(RMB)'!AP85</f>
        <v>0</v>
      </c>
      <c r="AP26" s="19">
        <f>'49-S 2018CEEIOT(RMB)'!AQ85</f>
        <v>0</v>
      </c>
      <c r="AQ26" s="19">
        <f>'49-S 2018CEEIOT(RMB)'!AR85</f>
        <v>0</v>
      </c>
      <c r="AR26" s="19">
        <f>'49-S 2018CEEIOT(RMB)'!AS85</f>
        <v>0</v>
      </c>
      <c r="AS26" s="19">
        <f>'49-S 2018CEEIOT(RMB)'!AT85</f>
        <v>0</v>
      </c>
      <c r="AT26" s="19">
        <f>'49-S 2018CEEIOT(RMB)'!AU85</f>
        <v>0</v>
      </c>
      <c r="AU26" s="19">
        <f>'49-S 2018CEEIOT(RMB)'!AV85</f>
        <v>0</v>
      </c>
      <c r="AV26" s="19">
        <f>'49-S 2018CEEIOT(RMB)'!AW85</f>
        <v>0</v>
      </c>
      <c r="AW26" s="19">
        <f>'49-S 2018CEEIOT(RMB)'!AX85</f>
        <v>0</v>
      </c>
      <c r="AX26" s="19">
        <f>'49-S 2018CEEIOT(RMB)'!AY85</f>
        <v>0</v>
      </c>
      <c r="AY26" s="866">
        <f>'49-S 2018CEEIOT(RMB)'!AZ85</f>
        <v>0</v>
      </c>
      <c r="AZ26" s="252"/>
      <c r="BA26" s="19">
        <f>'49-S 2018CEEIOT(RMB)'!BB85</f>
        <v>0</v>
      </c>
      <c r="BB26" s="19">
        <f>'49-S 2018CEEIOT(RMB)'!BC85</f>
        <v>0</v>
      </c>
      <c r="BC26" s="18"/>
      <c r="BE26" s="689"/>
      <c r="BH26" s="689"/>
      <c r="BJ26" s="689"/>
      <c r="BL26" s="689"/>
      <c r="ES26" s="689"/>
      <c r="EV26" s="689"/>
      <c r="EX26" s="689"/>
      <c r="FA26" s="689"/>
      <c r="FC26" s="689"/>
      <c r="FE26" s="689"/>
    </row>
    <row r="27" spans="1:161" x14ac:dyDescent="0.25">
      <c r="A27" s="20" t="s">
        <v>463</v>
      </c>
      <c r="B27" s="250" t="s">
        <v>169</v>
      </c>
      <c r="C27" s="19">
        <f>'49-S 2018CEEIOT(RMB)'!D86</f>
        <v>275624541.00719994</v>
      </c>
      <c r="D27" s="19">
        <f>'49-S 2018CEEIOT(RMB)'!E86</f>
        <v>0</v>
      </c>
      <c r="E27" s="19">
        <f>'49-S 2018CEEIOT(RMB)'!F86</f>
        <v>0</v>
      </c>
      <c r="F27" s="19">
        <f>'49-S 2018CEEIOT(RMB)'!G86</f>
        <v>0</v>
      </c>
      <c r="G27" s="19">
        <f>'49-S 2018CEEIOT(RMB)'!H86</f>
        <v>0</v>
      </c>
      <c r="H27" s="19">
        <f>'49-S 2018CEEIOT(RMB)'!I86</f>
        <v>0</v>
      </c>
      <c r="I27" s="19">
        <f>'49-S 2018CEEIOT(RMB)'!J86</f>
        <v>0</v>
      </c>
      <c r="J27" s="19">
        <f>'49-S 2018CEEIOT(RMB)'!K86</f>
        <v>0</v>
      </c>
      <c r="K27" s="19">
        <f>'49-S 2018CEEIOT(RMB)'!L86</f>
        <v>0</v>
      </c>
      <c r="L27" s="19">
        <f>'49-S 2018CEEIOT(RMB)'!M86</f>
        <v>0</v>
      </c>
      <c r="M27" s="19">
        <f>'49-S 2018CEEIOT(RMB)'!N86</f>
        <v>0</v>
      </c>
      <c r="N27" s="19">
        <f>'49-S 2018CEEIOT(RMB)'!O86</f>
        <v>0</v>
      </c>
      <c r="O27" s="19">
        <f>'49-S 2018CEEIOT(RMB)'!P86</f>
        <v>0</v>
      </c>
      <c r="P27" s="19">
        <f>'49-S 2018CEEIOT(RMB)'!Q86</f>
        <v>0</v>
      </c>
      <c r="Q27" s="19">
        <f>'49-S 2018CEEIOT(RMB)'!R86</f>
        <v>0</v>
      </c>
      <c r="R27" s="19">
        <f>'49-S 2018CEEIOT(RMB)'!S86</f>
        <v>0</v>
      </c>
      <c r="S27" s="19">
        <f>'49-S 2018CEEIOT(RMB)'!T86</f>
        <v>0</v>
      </c>
      <c r="T27" s="19">
        <f>'49-S 2018CEEIOT(RMB)'!U86</f>
        <v>0</v>
      </c>
      <c r="U27" s="19">
        <f>'49-S 2018CEEIOT(RMB)'!V86</f>
        <v>0</v>
      </c>
      <c r="V27" s="19">
        <f>'49-S 2018CEEIOT(RMB)'!W86</f>
        <v>0</v>
      </c>
      <c r="W27" s="19">
        <f>'49-S 2018CEEIOT(RMB)'!X86</f>
        <v>0</v>
      </c>
      <c r="X27" s="19">
        <f>'49-S 2018CEEIOT(RMB)'!Y86</f>
        <v>0</v>
      </c>
      <c r="Y27" s="19">
        <f>'49-S 2018CEEIOT(RMB)'!Z86</f>
        <v>0</v>
      </c>
      <c r="Z27" s="19">
        <f>'49-S 2018CEEIOT(RMB)'!AA86</f>
        <v>0</v>
      </c>
      <c r="AA27" s="19">
        <f>'49-S 2018CEEIOT(RMB)'!AB86</f>
        <v>0</v>
      </c>
      <c r="AB27" s="19">
        <f>'49-S 2018CEEIOT(RMB)'!AC86</f>
        <v>0</v>
      </c>
      <c r="AC27" s="19">
        <f>'49-S 2018CEEIOT(RMB)'!AD86</f>
        <v>0</v>
      </c>
      <c r="AD27" s="19">
        <f>'49-S 2018CEEIOT(RMB)'!AE86</f>
        <v>0</v>
      </c>
      <c r="AE27" s="19">
        <f>'49-S 2018CEEIOT(RMB)'!AF86</f>
        <v>0</v>
      </c>
      <c r="AF27" s="19">
        <f>'49-S 2018CEEIOT(RMB)'!AG86</f>
        <v>0</v>
      </c>
      <c r="AG27" s="19">
        <f>'49-S 2018CEEIOT(RMB)'!AH86</f>
        <v>0</v>
      </c>
      <c r="AH27" s="19">
        <f>'49-S 2018CEEIOT(RMB)'!AI86</f>
        <v>0</v>
      </c>
      <c r="AI27" s="19">
        <f>'49-S 2018CEEIOT(RMB)'!AJ86</f>
        <v>0</v>
      </c>
      <c r="AJ27" s="19">
        <f>'49-S 2018CEEIOT(RMB)'!AK86</f>
        <v>0</v>
      </c>
      <c r="AK27" s="19">
        <f>'49-S 2018CEEIOT(RMB)'!AL86</f>
        <v>0</v>
      </c>
      <c r="AL27" s="19">
        <f>'49-S 2018CEEIOT(RMB)'!AM86</f>
        <v>0</v>
      </c>
      <c r="AM27" s="19">
        <f>'49-S 2018CEEIOT(RMB)'!AN86</f>
        <v>0</v>
      </c>
      <c r="AN27" s="19">
        <f>'49-S 2018CEEIOT(RMB)'!AO86</f>
        <v>0</v>
      </c>
      <c r="AO27" s="19">
        <f>'49-S 2018CEEIOT(RMB)'!AP86</f>
        <v>0</v>
      </c>
      <c r="AP27" s="19">
        <f>'49-S 2018CEEIOT(RMB)'!AQ86</f>
        <v>0</v>
      </c>
      <c r="AQ27" s="19">
        <f>'49-S 2018CEEIOT(RMB)'!AR86</f>
        <v>0</v>
      </c>
      <c r="AR27" s="19">
        <f>'49-S 2018CEEIOT(RMB)'!AS86</f>
        <v>0</v>
      </c>
      <c r="AS27" s="19">
        <f>'49-S 2018CEEIOT(RMB)'!AT86</f>
        <v>0</v>
      </c>
      <c r="AT27" s="19">
        <f>'49-S 2018CEEIOT(RMB)'!AU86</f>
        <v>0</v>
      </c>
      <c r="AU27" s="19">
        <f>'49-S 2018CEEIOT(RMB)'!AV86</f>
        <v>0</v>
      </c>
      <c r="AV27" s="19">
        <f>'49-S 2018CEEIOT(RMB)'!AW86</f>
        <v>0</v>
      </c>
      <c r="AW27" s="19">
        <f>'49-S 2018CEEIOT(RMB)'!AX86</f>
        <v>0</v>
      </c>
      <c r="AX27" s="19">
        <f>'49-S 2018CEEIOT(RMB)'!AY86</f>
        <v>0</v>
      </c>
      <c r="AY27" s="866">
        <f>'49-S 2018CEEIOT(RMB)'!AZ86</f>
        <v>0</v>
      </c>
      <c r="AZ27" s="252"/>
      <c r="BA27" s="19">
        <f>'49-S 2018CEEIOT(RMB)'!BB86</f>
        <v>0</v>
      </c>
      <c r="BB27" s="19">
        <f>'49-S 2018CEEIOT(RMB)'!BC86</f>
        <v>0</v>
      </c>
      <c r="BC27" s="18"/>
      <c r="BE27" s="689"/>
      <c r="BH27" s="689"/>
      <c r="BJ27" s="689"/>
      <c r="BL27" s="689"/>
      <c r="ES27" s="689"/>
      <c r="EV27" s="689"/>
      <c r="EX27" s="689"/>
      <c r="FA27" s="689"/>
      <c r="FC27" s="689"/>
      <c r="FE27" s="689"/>
    </row>
    <row r="28" spans="1:161" x14ac:dyDescent="0.25">
      <c r="A28" s="20" t="s">
        <v>464</v>
      </c>
      <c r="B28" s="250" t="s">
        <v>169</v>
      </c>
      <c r="C28" s="19">
        <f>'49-S 2018CEEIOT(RMB)'!D87</f>
        <v>0</v>
      </c>
      <c r="D28" s="19">
        <f>'49-S 2018CEEIOT(RMB)'!E87</f>
        <v>0</v>
      </c>
      <c r="E28" s="19">
        <f>'49-S 2018CEEIOT(RMB)'!F87</f>
        <v>1175985404.6719201</v>
      </c>
      <c r="F28" s="19">
        <f>'49-S 2018CEEIOT(RMB)'!G87</f>
        <v>0</v>
      </c>
      <c r="G28" s="19">
        <f>'49-S 2018CEEIOT(RMB)'!H87</f>
        <v>0</v>
      </c>
      <c r="H28" s="19">
        <f>'49-S 2018CEEIOT(RMB)'!I87</f>
        <v>0</v>
      </c>
      <c r="I28" s="19">
        <f>'49-S 2018CEEIOT(RMB)'!J87</f>
        <v>0</v>
      </c>
      <c r="J28" s="19">
        <f>'49-S 2018CEEIOT(RMB)'!K87</f>
        <v>0</v>
      </c>
      <c r="K28" s="19">
        <f>'49-S 2018CEEIOT(RMB)'!L87</f>
        <v>0</v>
      </c>
      <c r="L28" s="19">
        <f>'49-S 2018CEEIOT(RMB)'!M87</f>
        <v>0</v>
      </c>
      <c r="M28" s="19">
        <f>'49-S 2018CEEIOT(RMB)'!N87</f>
        <v>0</v>
      </c>
      <c r="N28" s="19">
        <f>'49-S 2018CEEIOT(RMB)'!O87</f>
        <v>0</v>
      </c>
      <c r="O28" s="19">
        <f>'49-S 2018CEEIOT(RMB)'!P87</f>
        <v>0</v>
      </c>
      <c r="P28" s="19">
        <f>'49-S 2018CEEIOT(RMB)'!Q87</f>
        <v>0</v>
      </c>
      <c r="Q28" s="19">
        <f>'49-S 2018CEEIOT(RMB)'!R87</f>
        <v>0</v>
      </c>
      <c r="R28" s="19">
        <f>'49-S 2018CEEIOT(RMB)'!S87</f>
        <v>0</v>
      </c>
      <c r="S28" s="19">
        <f>'49-S 2018CEEIOT(RMB)'!T87</f>
        <v>0</v>
      </c>
      <c r="T28" s="19">
        <f>'49-S 2018CEEIOT(RMB)'!U87</f>
        <v>0</v>
      </c>
      <c r="U28" s="19">
        <f>'49-S 2018CEEIOT(RMB)'!V87</f>
        <v>0</v>
      </c>
      <c r="V28" s="19">
        <f>'49-S 2018CEEIOT(RMB)'!W87</f>
        <v>0</v>
      </c>
      <c r="W28" s="19">
        <f>'49-S 2018CEEIOT(RMB)'!X87</f>
        <v>0</v>
      </c>
      <c r="X28" s="19">
        <f>'49-S 2018CEEIOT(RMB)'!Y87</f>
        <v>0</v>
      </c>
      <c r="Y28" s="19">
        <f>'49-S 2018CEEIOT(RMB)'!Z87</f>
        <v>0</v>
      </c>
      <c r="Z28" s="19">
        <f>'49-S 2018CEEIOT(RMB)'!AA87</f>
        <v>0</v>
      </c>
      <c r="AA28" s="19">
        <f>'49-S 2018CEEIOT(RMB)'!AB87</f>
        <v>0</v>
      </c>
      <c r="AB28" s="19">
        <f>'49-S 2018CEEIOT(RMB)'!AC87</f>
        <v>0</v>
      </c>
      <c r="AC28" s="19">
        <f>'49-S 2018CEEIOT(RMB)'!AD87</f>
        <v>0</v>
      </c>
      <c r="AD28" s="19">
        <f>'49-S 2018CEEIOT(RMB)'!AE87</f>
        <v>0</v>
      </c>
      <c r="AE28" s="19">
        <f>'49-S 2018CEEIOT(RMB)'!AF87</f>
        <v>0</v>
      </c>
      <c r="AF28" s="19">
        <f>'49-S 2018CEEIOT(RMB)'!AG87</f>
        <v>0</v>
      </c>
      <c r="AG28" s="19">
        <f>'49-S 2018CEEIOT(RMB)'!AH87</f>
        <v>0</v>
      </c>
      <c r="AH28" s="19">
        <f>'49-S 2018CEEIOT(RMB)'!AI87</f>
        <v>0</v>
      </c>
      <c r="AI28" s="19">
        <f>'49-S 2018CEEIOT(RMB)'!AJ87</f>
        <v>0</v>
      </c>
      <c r="AJ28" s="19">
        <f>'49-S 2018CEEIOT(RMB)'!AK87</f>
        <v>0</v>
      </c>
      <c r="AK28" s="19">
        <f>'49-S 2018CEEIOT(RMB)'!AL87</f>
        <v>0</v>
      </c>
      <c r="AL28" s="19">
        <f>'49-S 2018CEEIOT(RMB)'!AM87</f>
        <v>0</v>
      </c>
      <c r="AM28" s="19">
        <f>'49-S 2018CEEIOT(RMB)'!AN87</f>
        <v>0</v>
      </c>
      <c r="AN28" s="19">
        <f>'49-S 2018CEEIOT(RMB)'!AO87</f>
        <v>0</v>
      </c>
      <c r="AO28" s="19">
        <f>'49-S 2018CEEIOT(RMB)'!AP87</f>
        <v>0</v>
      </c>
      <c r="AP28" s="19">
        <f>'49-S 2018CEEIOT(RMB)'!AQ87</f>
        <v>0</v>
      </c>
      <c r="AQ28" s="19">
        <f>'49-S 2018CEEIOT(RMB)'!AR87</f>
        <v>0</v>
      </c>
      <c r="AR28" s="19">
        <f>'49-S 2018CEEIOT(RMB)'!AS87</f>
        <v>0</v>
      </c>
      <c r="AS28" s="19">
        <f>'49-S 2018CEEIOT(RMB)'!AT87</f>
        <v>0</v>
      </c>
      <c r="AT28" s="19">
        <f>'49-S 2018CEEIOT(RMB)'!AU87</f>
        <v>0</v>
      </c>
      <c r="AU28" s="19">
        <f>'49-S 2018CEEIOT(RMB)'!AV87</f>
        <v>0</v>
      </c>
      <c r="AV28" s="19">
        <f>'49-S 2018CEEIOT(RMB)'!AW87</f>
        <v>0</v>
      </c>
      <c r="AW28" s="19">
        <f>'49-S 2018CEEIOT(RMB)'!AX87</f>
        <v>0</v>
      </c>
      <c r="AX28" s="19">
        <f>'49-S 2018CEEIOT(RMB)'!AY87</f>
        <v>0</v>
      </c>
      <c r="AY28" s="866">
        <f>'49-S 2018CEEIOT(RMB)'!AZ87</f>
        <v>0</v>
      </c>
      <c r="AZ28" s="252"/>
      <c r="BA28" s="19">
        <f>'49-S 2018CEEIOT(RMB)'!BB87</f>
        <v>0</v>
      </c>
      <c r="BB28" s="19">
        <f>'49-S 2018CEEIOT(RMB)'!BC87</f>
        <v>0</v>
      </c>
      <c r="BC28" s="18"/>
      <c r="BE28" s="689"/>
      <c r="BH28" s="689"/>
      <c r="BJ28" s="689"/>
      <c r="BL28" s="689"/>
      <c r="ES28" s="689"/>
      <c r="EV28" s="689"/>
      <c r="EX28" s="689"/>
      <c r="FA28" s="689"/>
      <c r="FC28" s="689"/>
      <c r="FE28" s="689"/>
    </row>
    <row r="29" spans="1:161" x14ac:dyDescent="0.25">
      <c r="A29" s="21" t="s">
        <v>465</v>
      </c>
      <c r="B29" s="250" t="s">
        <v>169</v>
      </c>
      <c r="C29" s="19">
        <f>'49-S 2018CEEIOT(RMB)'!D88</f>
        <v>0</v>
      </c>
      <c r="D29" s="19">
        <f>'49-S 2018CEEIOT(RMB)'!E88</f>
        <v>0</v>
      </c>
      <c r="E29" s="19">
        <f>'49-S 2018CEEIOT(RMB)'!F88</f>
        <v>0</v>
      </c>
      <c r="F29" s="19">
        <f>'49-S 2018CEEIOT(RMB)'!G88</f>
        <v>0</v>
      </c>
      <c r="G29" s="19">
        <f>'49-S 2018CEEIOT(RMB)'!H88</f>
        <v>0</v>
      </c>
      <c r="H29" s="19">
        <f>'49-S 2018CEEIOT(RMB)'!I88</f>
        <v>0</v>
      </c>
      <c r="I29" s="19">
        <f>'49-S 2018CEEIOT(RMB)'!J88</f>
        <v>0</v>
      </c>
      <c r="J29" s="19">
        <f>'49-S 2018CEEIOT(RMB)'!K88</f>
        <v>0</v>
      </c>
      <c r="K29" s="19">
        <f>'49-S 2018CEEIOT(RMB)'!L88</f>
        <v>0</v>
      </c>
      <c r="L29" s="19">
        <f>'49-S 2018CEEIOT(RMB)'!M88</f>
        <v>0</v>
      </c>
      <c r="M29" s="19">
        <f>'49-S 2018CEEIOT(RMB)'!N88</f>
        <v>0</v>
      </c>
      <c r="N29" s="19">
        <f>'49-S 2018CEEIOT(RMB)'!O88</f>
        <v>0</v>
      </c>
      <c r="O29" s="19">
        <f>'49-S 2018CEEIOT(RMB)'!P88</f>
        <v>0</v>
      </c>
      <c r="P29" s="19">
        <f>'49-S 2018CEEIOT(RMB)'!Q88</f>
        <v>0</v>
      </c>
      <c r="Q29" s="19">
        <f>'49-S 2018CEEIOT(RMB)'!R88</f>
        <v>0</v>
      </c>
      <c r="R29" s="19">
        <f>'49-S 2018CEEIOT(RMB)'!S88</f>
        <v>0</v>
      </c>
      <c r="S29" s="19">
        <f>'49-S 2018CEEIOT(RMB)'!T88</f>
        <v>0</v>
      </c>
      <c r="T29" s="19">
        <f>'49-S 2018CEEIOT(RMB)'!U88</f>
        <v>0</v>
      </c>
      <c r="U29" s="19">
        <f>'49-S 2018CEEIOT(RMB)'!V88</f>
        <v>0</v>
      </c>
      <c r="V29" s="19">
        <f>'49-S 2018CEEIOT(RMB)'!W88</f>
        <v>0</v>
      </c>
      <c r="W29" s="19">
        <f>'49-S 2018CEEIOT(RMB)'!X88</f>
        <v>0</v>
      </c>
      <c r="X29" s="19">
        <f>'49-S 2018CEEIOT(RMB)'!Y88</f>
        <v>0</v>
      </c>
      <c r="Y29" s="19">
        <f>'49-S 2018CEEIOT(RMB)'!Z88</f>
        <v>0</v>
      </c>
      <c r="Z29" s="19">
        <f>'49-S 2018CEEIOT(RMB)'!AA88</f>
        <v>0</v>
      </c>
      <c r="AA29" s="19">
        <f>'49-S 2018CEEIOT(RMB)'!AB88</f>
        <v>0</v>
      </c>
      <c r="AB29" s="19">
        <f>'49-S 2018CEEIOT(RMB)'!AC88</f>
        <v>0</v>
      </c>
      <c r="AC29" s="19">
        <f>'49-S 2018CEEIOT(RMB)'!AD88</f>
        <v>0</v>
      </c>
      <c r="AD29" s="19">
        <f>'49-S 2018CEEIOT(RMB)'!AE88</f>
        <v>0</v>
      </c>
      <c r="AE29" s="19">
        <f>'49-S 2018CEEIOT(RMB)'!AF88</f>
        <v>0</v>
      </c>
      <c r="AF29" s="19">
        <f>'49-S 2018CEEIOT(RMB)'!AG88</f>
        <v>0</v>
      </c>
      <c r="AG29" s="19">
        <f>'49-S 2018CEEIOT(RMB)'!AH88</f>
        <v>0</v>
      </c>
      <c r="AH29" s="19">
        <f>'49-S 2018CEEIOT(RMB)'!AI88</f>
        <v>0</v>
      </c>
      <c r="AI29" s="19">
        <f>'49-S 2018CEEIOT(RMB)'!AJ88</f>
        <v>0</v>
      </c>
      <c r="AJ29" s="19">
        <f>'49-S 2018CEEIOT(RMB)'!AK88</f>
        <v>0</v>
      </c>
      <c r="AK29" s="19">
        <f>'49-S 2018CEEIOT(RMB)'!AL88</f>
        <v>0</v>
      </c>
      <c r="AL29" s="19">
        <f>'49-S 2018CEEIOT(RMB)'!AM88</f>
        <v>0</v>
      </c>
      <c r="AM29" s="19">
        <f>'49-S 2018CEEIOT(RMB)'!AN88</f>
        <v>0</v>
      </c>
      <c r="AN29" s="19">
        <f>'49-S 2018CEEIOT(RMB)'!AO88</f>
        <v>0</v>
      </c>
      <c r="AO29" s="19">
        <f>'49-S 2018CEEIOT(RMB)'!AP88</f>
        <v>0</v>
      </c>
      <c r="AP29" s="19">
        <f>'49-S 2018CEEIOT(RMB)'!AQ88</f>
        <v>0</v>
      </c>
      <c r="AQ29" s="19">
        <f>'49-S 2018CEEIOT(RMB)'!AR88</f>
        <v>0</v>
      </c>
      <c r="AR29" s="19">
        <f>'49-S 2018CEEIOT(RMB)'!AS88</f>
        <v>0</v>
      </c>
      <c r="AS29" s="19">
        <f>'49-S 2018CEEIOT(RMB)'!AT88</f>
        <v>0</v>
      </c>
      <c r="AT29" s="19">
        <f>'49-S 2018CEEIOT(RMB)'!AU88</f>
        <v>0</v>
      </c>
      <c r="AU29" s="19">
        <f>'49-S 2018CEEIOT(RMB)'!AV88</f>
        <v>241076.01987847162</v>
      </c>
      <c r="AV29" s="19">
        <f>'49-S 2018CEEIOT(RMB)'!AW88</f>
        <v>0</v>
      </c>
      <c r="AW29" s="19">
        <f>'49-S 2018CEEIOT(RMB)'!AX88</f>
        <v>0</v>
      </c>
      <c r="AX29" s="19">
        <f>'49-S 2018CEEIOT(RMB)'!AY88</f>
        <v>0</v>
      </c>
      <c r="AY29" s="866">
        <f>'49-S 2018CEEIOT(RMB)'!AZ88</f>
        <v>0</v>
      </c>
      <c r="AZ29" s="252"/>
      <c r="BA29" s="19">
        <f>'49-S 2018CEEIOT(RMB)'!BB88</f>
        <v>0</v>
      </c>
      <c r="BB29" s="19">
        <f>'49-S 2018CEEIOT(RMB)'!BC88</f>
        <v>0</v>
      </c>
      <c r="BC29" s="18"/>
      <c r="BE29" s="689"/>
      <c r="BH29" s="689"/>
      <c r="BJ29" s="689"/>
      <c r="BL29" s="689"/>
      <c r="ES29" s="689"/>
      <c r="EV29" s="689"/>
      <c r="EX29" s="689"/>
      <c r="FA29" s="689"/>
      <c r="FC29" s="689"/>
      <c r="FE29" s="689"/>
    </row>
    <row r="30" spans="1:161" x14ac:dyDescent="0.25">
      <c r="A30" s="21" t="s">
        <v>466</v>
      </c>
      <c r="B30" s="250" t="s">
        <v>169</v>
      </c>
      <c r="C30" s="19">
        <f>'49-S 2018CEEIOT(RMB)'!D89</f>
        <v>0</v>
      </c>
      <c r="D30" s="19">
        <f>'49-S 2018CEEIOT(RMB)'!E89</f>
        <v>0</v>
      </c>
      <c r="E30" s="19">
        <f>'49-S 2018CEEIOT(RMB)'!F89</f>
        <v>0</v>
      </c>
      <c r="F30" s="19">
        <f>'49-S 2018CEEIOT(RMB)'!G89</f>
        <v>0</v>
      </c>
      <c r="G30" s="19">
        <f>'49-S 2018CEEIOT(RMB)'!H89</f>
        <v>0</v>
      </c>
      <c r="H30" s="19">
        <f>'49-S 2018CEEIOT(RMB)'!I89</f>
        <v>0</v>
      </c>
      <c r="I30" s="19">
        <f>'49-S 2018CEEIOT(RMB)'!J89</f>
        <v>0</v>
      </c>
      <c r="J30" s="19">
        <f>'49-S 2018CEEIOT(RMB)'!K89</f>
        <v>0</v>
      </c>
      <c r="K30" s="19">
        <f>'49-S 2018CEEIOT(RMB)'!L89</f>
        <v>0</v>
      </c>
      <c r="L30" s="19">
        <f>'49-S 2018CEEIOT(RMB)'!M89</f>
        <v>0</v>
      </c>
      <c r="M30" s="19">
        <f>'49-S 2018CEEIOT(RMB)'!N89</f>
        <v>0</v>
      </c>
      <c r="N30" s="19">
        <f>'49-S 2018CEEIOT(RMB)'!O89</f>
        <v>0</v>
      </c>
      <c r="O30" s="19">
        <f>'49-S 2018CEEIOT(RMB)'!P89</f>
        <v>0</v>
      </c>
      <c r="P30" s="19">
        <f>'49-S 2018CEEIOT(RMB)'!Q89</f>
        <v>0</v>
      </c>
      <c r="Q30" s="19">
        <f>'49-S 2018CEEIOT(RMB)'!R89</f>
        <v>0</v>
      </c>
      <c r="R30" s="19">
        <f>'49-S 2018CEEIOT(RMB)'!S89</f>
        <v>0</v>
      </c>
      <c r="S30" s="19">
        <f>'49-S 2018CEEIOT(RMB)'!T89</f>
        <v>0</v>
      </c>
      <c r="T30" s="19">
        <f>'49-S 2018CEEIOT(RMB)'!U89</f>
        <v>0</v>
      </c>
      <c r="U30" s="19">
        <f>'49-S 2018CEEIOT(RMB)'!V89</f>
        <v>0</v>
      </c>
      <c r="V30" s="19">
        <f>'49-S 2018CEEIOT(RMB)'!W89</f>
        <v>0</v>
      </c>
      <c r="W30" s="19">
        <f>'49-S 2018CEEIOT(RMB)'!X89</f>
        <v>0</v>
      </c>
      <c r="X30" s="19">
        <f>'49-S 2018CEEIOT(RMB)'!Y89</f>
        <v>0</v>
      </c>
      <c r="Y30" s="19">
        <f>'49-S 2018CEEIOT(RMB)'!Z89</f>
        <v>0</v>
      </c>
      <c r="Z30" s="19">
        <f>'49-S 2018CEEIOT(RMB)'!AA89</f>
        <v>0</v>
      </c>
      <c r="AA30" s="19">
        <f>'49-S 2018CEEIOT(RMB)'!AB89</f>
        <v>0</v>
      </c>
      <c r="AB30" s="19">
        <f>'49-S 2018CEEIOT(RMB)'!AC89</f>
        <v>0</v>
      </c>
      <c r="AC30" s="19">
        <f>'49-S 2018CEEIOT(RMB)'!AD89</f>
        <v>0</v>
      </c>
      <c r="AD30" s="19">
        <f>'49-S 2018CEEIOT(RMB)'!AE89</f>
        <v>0</v>
      </c>
      <c r="AE30" s="19">
        <f>'49-S 2018CEEIOT(RMB)'!AF89</f>
        <v>0</v>
      </c>
      <c r="AF30" s="19">
        <f>'49-S 2018CEEIOT(RMB)'!AG89</f>
        <v>0</v>
      </c>
      <c r="AG30" s="19">
        <f>'49-S 2018CEEIOT(RMB)'!AH89</f>
        <v>0</v>
      </c>
      <c r="AH30" s="19">
        <f>'49-S 2018CEEIOT(RMB)'!AI89</f>
        <v>0</v>
      </c>
      <c r="AI30" s="19">
        <f>'49-S 2018CEEIOT(RMB)'!AJ89</f>
        <v>0</v>
      </c>
      <c r="AJ30" s="19">
        <f>'49-S 2018CEEIOT(RMB)'!AK89</f>
        <v>0</v>
      </c>
      <c r="AK30" s="19">
        <f>'49-S 2018CEEIOT(RMB)'!AL89</f>
        <v>0</v>
      </c>
      <c r="AL30" s="19">
        <f>'49-S 2018CEEIOT(RMB)'!AM89</f>
        <v>0</v>
      </c>
      <c r="AM30" s="19">
        <f>'49-S 2018CEEIOT(RMB)'!AN89</f>
        <v>0</v>
      </c>
      <c r="AN30" s="19">
        <f>'49-S 2018CEEIOT(RMB)'!AO89</f>
        <v>0</v>
      </c>
      <c r="AO30" s="19">
        <f>'49-S 2018CEEIOT(RMB)'!AP89</f>
        <v>0</v>
      </c>
      <c r="AP30" s="19">
        <f>'49-S 2018CEEIOT(RMB)'!AQ89</f>
        <v>0</v>
      </c>
      <c r="AQ30" s="19">
        <f>'49-S 2018CEEIOT(RMB)'!AR89</f>
        <v>0</v>
      </c>
      <c r="AR30" s="19">
        <f>'49-S 2018CEEIOT(RMB)'!AS89</f>
        <v>0</v>
      </c>
      <c r="AS30" s="19">
        <f>'49-S 2018CEEIOT(RMB)'!AT89</f>
        <v>0</v>
      </c>
      <c r="AT30" s="19">
        <f>'49-S 2018CEEIOT(RMB)'!AU89</f>
        <v>0</v>
      </c>
      <c r="AU30" s="19">
        <f>'49-S 2018CEEIOT(RMB)'!AV89</f>
        <v>0</v>
      </c>
      <c r="AV30" s="19">
        <f>'49-S 2018CEEIOT(RMB)'!AW89</f>
        <v>0</v>
      </c>
      <c r="AW30" s="19">
        <f>'49-S 2018CEEIOT(RMB)'!AX89</f>
        <v>0</v>
      </c>
      <c r="AX30" s="19">
        <f>'49-S 2018CEEIOT(RMB)'!AY89</f>
        <v>0</v>
      </c>
      <c r="AY30" s="866">
        <f>'49-S 2018CEEIOT(RMB)'!AZ89</f>
        <v>958537.20921500726</v>
      </c>
      <c r="AZ30" s="252"/>
      <c r="BA30" s="19">
        <f>'49-S 2018CEEIOT(RMB)'!BB89</f>
        <v>0</v>
      </c>
      <c r="BB30" s="19">
        <f>'49-S 2018CEEIOT(RMB)'!BC89</f>
        <v>0</v>
      </c>
      <c r="BC30" s="18"/>
      <c r="BE30" s="689"/>
      <c r="BH30" s="689"/>
      <c r="BJ30" s="689"/>
      <c r="BL30" s="689"/>
      <c r="ES30" s="689"/>
      <c r="EV30" s="689"/>
      <c r="EX30" s="689"/>
      <c r="FA30" s="689"/>
      <c r="FC30" s="689"/>
      <c r="FE30" s="689"/>
    </row>
    <row r="31" spans="1:161" x14ac:dyDescent="0.25">
      <c r="A31" s="22" t="s">
        <v>467</v>
      </c>
      <c r="B31" s="251" t="s">
        <v>169</v>
      </c>
      <c r="C31" s="867">
        <f>'49-S 2018CEEIOT(RMB)'!D90</f>
        <v>0</v>
      </c>
      <c r="D31" s="867">
        <f>'49-S 2018CEEIOT(RMB)'!E90</f>
        <v>0</v>
      </c>
      <c r="E31" s="867">
        <f>'49-S 2018CEEIOT(RMB)'!F90</f>
        <v>0</v>
      </c>
      <c r="F31" s="867">
        <f>'49-S 2018CEEIOT(RMB)'!G90</f>
        <v>0</v>
      </c>
      <c r="G31" s="867">
        <f>'49-S 2018CEEIOT(RMB)'!H90</f>
        <v>0</v>
      </c>
      <c r="H31" s="867">
        <f>'49-S 2018CEEIOT(RMB)'!I90</f>
        <v>0</v>
      </c>
      <c r="I31" s="867">
        <f>'49-S 2018CEEIOT(RMB)'!J90</f>
        <v>0</v>
      </c>
      <c r="J31" s="867">
        <f>'49-S 2018CEEIOT(RMB)'!K90</f>
        <v>0</v>
      </c>
      <c r="K31" s="867">
        <f>'49-S 2018CEEIOT(RMB)'!L90</f>
        <v>0</v>
      </c>
      <c r="L31" s="867">
        <f>'49-S 2018CEEIOT(RMB)'!M90</f>
        <v>0</v>
      </c>
      <c r="M31" s="867">
        <f>'49-S 2018CEEIOT(RMB)'!N90</f>
        <v>0</v>
      </c>
      <c r="N31" s="867">
        <f>'49-S 2018CEEIOT(RMB)'!O90</f>
        <v>0</v>
      </c>
      <c r="O31" s="867">
        <f>'49-S 2018CEEIOT(RMB)'!P90</f>
        <v>0</v>
      </c>
      <c r="P31" s="867">
        <f>'49-S 2018CEEIOT(RMB)'!Q90</f>
        <v>0</v>
      </c>
      <c r="Q31" s="867">
        <f>'49-S 2018CEEIOT(RMB)'!R90</f>
        <v>0</v>
      </c>
      <c r="R31" s="867">
        <f>'49-S 2018CEEIOT(RMB)'!S90</f>
        <v>0</v>
      </c>
      <c r="S31" s="867">
        <f>'49-S 2018CEEIOT(RMB)'!T90</f>
        <v>0</v>
      </c>
      <c r="T31" s="867">
        <f>'49-S 2018CEEIOT(RMB)'!U90</f>
        <v>0</v>
      </c>
      <c r="U31" s="867">
        <f>'49-S 2018CEEIOT(RMB)'!V90</f>
        <v>0</v>
      </c>
      <c r="V31" s="867">
        <f>'49-S 2018CEEIOT(RMB)'!W90</f>
        <v>0</v>
      </c>
      <c r="W31" s="867">
        <f>'49-S 2018CEEIOT(RMB)'!X90</f>
        <v>0</v>
      </c>
      <c r="X31" s="867">
        <f>'49-S 2018CEEIOT(RMB)'!Y90</f>
        <v>0</v>
      </c>
      <c r="Y31" s="867">
        <f>'49-S 2018CEEIOT(RMB)'!Z90</f>
        <v>0</v>
      </c>
      <c r="Z31" s="867">
        <f>'49-S 2018CEEIOT(RMB)'!AA90</f>
        <v>0</v>
      </c>
      <c r="AA31" s="867">
        <f>'49-S 2018CEEIOT(RMB)'!AB90</f>
        <v>0</v>
      </c>
      <c r="AB31" s="867">
        <f>'49-S 2018CEEIOT(RMB)'!AC90</f>
        <v>0</v>
      </c>
      <c r="AC31" s="867">
        <f>'49-S 2018CEEIOT(RMB)'!AD90</f>
        <v>0</v>
      </c>
      <c r="AD31" s="867">
        <f>'49-S 2018CEEIOT(RMB)'!AE90</f>
        <v>0</v>
      </c>
      <c r="AE31" s="867">
        <f>'49-S 2018CEEIOT(RMB)'!AF90</f>
        <v>0</v>
      </c>
      <c r="AF31" s="867">
        <f>'49-S 2018CEEIOT(RMB)'!AG90</f>
        <v>0</v>
      </c>
      <c r="AG31" s="867">
        <f>'49-S 2018CEEIOT(RMB)'!AH90</f>
        <v>0</v>
      </c>
      <c r="AH31" s="867">
        <f>'49-S 2018CEEIOT(RMB)'!AI90</f>
        <v>0</v>
      </c>
      <c r="AI31" s="867">
        <f>'49-S 2018CEEIOT(RMB)'!AJ90</f>
        <v>0</v>
      </c>
      <c r="AJ31" s="867">
        <f>'49-S 2018CEEIOT(RMB)'!AK90</f>
        <v>0</v>
      </c>
      <c r="AK31" s="867">
        <f>'49-S 2018CEEIOT(RMB)'!AL90</f>
        <v>0</v>
      </c>
      <c r="AL31" s="867">
        <f>'49-S 2018CEEIOT(RMB)'!AM90</f>
        <v>0</v>
      </c>
      <c r="AM31" s="867">
        <f>'49-S 2018CEEIOT(RMB)'!AN90</f>
        <v>0</v>
      </c>
      <c r="AN31" s="867">
        <f>'49-S 2018CEEIOT(RMB)'!AO90</f>
        <v>0</v>
      </c>
      <c r="AO31" s="867">
        <f>'49-S 2018CEEIOT(RMB)'!AP90</f>
        <v>0</v>
      </c>
      <c r="AP31" s="867">
        <f>'49-S 2018CEEIOT(RMB)'!AQ90</f>
        <v>0</v>
      </c>
      <c r="AQ31" s="867">
        <f>'49-S 2018CEEIOT(RMB)'!AR90</f>
        <v>0</v>
      </c>
      <c r="AR31" s="867">
        <f>'49-S 2018CEEIOT(RMB)'!AS90</f>
        <v>0</v>
      </c>
      <c r="AS31" s="867">
        <f>'49-S 2018CEEIOT(RMB)'!AT90</f>
        <v>0</v>
      </c>
      <c r="AT31" s="867">
        <f>'49-S 2018CEEIOT(RMB)'!AU90</f>
        <v>0</v>
      </c>
      <c r="AU31" s="867">
        <f>'49-S 2018CEEIOT(RMB)'!AV90</f>
        <v>0</v>
      </c>
      <c r="AV31" s="867">
        <f>'49-S 2018CEEIOT(RMB)'!AW90</f>
        <v>0</v>
      </c>
      <c r="AW31" s="867">
        <f>'49-S 2018CEEIOT(RMB)'!AX90</f>
        <v>0</v>
      </c>
      <c r="AX31" s="867">
        <f>'49-S 2018CEEIOT(RMB)'!AY90</f>
        <v>0</v>
      </c>
      <c r="AY31" s="868">
        <f>'49-S 2018CEEIOT(RMB)'!AZ90</f>
        <v>0</v>
      </c>
      <c r="AZ31" s="252"/>
      <c r="BA31" s="19">
        <f>'49-S 2018CEEIOT(RMB)'!BB90</f>
        <v>177042739</v>
      </c>
      <c r="BB31" s="19">
        <f>'49-S 2018CEEIOT(RMB)'!BC90</f>
        <v>228018000</v>
      </c>
      <c r="BC31" s="18"/>
      <c r="BE31" s="689"/>
      <c r="BH31" s="689"/>
      <c r="BJ31" s="689"/>
      <c r="BL31" s="689"/>
      <c r="ES31" s="689"/>
      <c r="EV31" s="689"/>
      <c r="EX31" s="689"/>
      <c r="FA31" s="689"/>
      <c r="FC31" s="689"/>
      <c r="FE31" s="689"/>
    </row>
    <row r="32" spans="1:161" x14ac:dyDescent="0.25">
      <c r="A32" s="811" t="s">
        <v>159</v>
      </c>
      <c r="B32" s="811" t="s">
        <v>1054</v>
      </c>
      <c r="C32" s="869">
        <f t="array" ref="C32:AY32">TRANSPOSE('49-S 2018CEEIOT(RMB)'!BM7:BM55)</f>
        <v>601622459.53372097</v>
      </c>
      <c r="D32" s="869">
        <v>55341073.851205803</v>
      </c>
      <c r="E32" s="869">
        <v>275267009.86058599</v>
      </c>
      <c r="F32" s="869">
        <v>121784637.152632</v>
      </c>
      <c r="G32" s="869">
        <v>58654000</v>
      </c>
      <c r="H32" s="869">
        <v>236261313.74007699</v>
      </c>
      <c r="I32" s="869">
        <v>129419240.490602</v>
      </c>
      <c r="J32" s="869">
        <v>58525128.536779799</v>
      </c>
      <c r="K32" s="869">
        <v>52052009.8819535</v>
      </c>
      <c r="L32" s="869">
        <v>77907111.073207393</v>
      </c>
      <c r="M32" s="869">
        <v>18173540.5799415</v>
      </c>
      <c r="N32" s="869">
        <v>643027910.88311899</v>
      </c>
      <c r="O32" s="869">
        <v>242200989.413854</v>
      </c>
      <c r="P32" s="869">
        <v>182494104.95775101</v>
      </c>
      <c r="Q32" s="869">
        <v>91339353.214417502</v>
      </c>
      <c r="R32" s="869">
        <v>388394564.85544097</v>
      </c>
      <c r="S32" s="869">
        <v>229656802.53637001</v>
      </c>
      <c r="T32" s="869">
        <v>153434412.30776399</v>
      </c>
      <c r="U32" s="869">
        <v>165305599.75080499</v>
      </c>
      <c r="V32" s="869">
        <v>101814120.14809699</v>
      </c>
      <c r="W32" s="869">
        <v>186830032.290746</v>
      </c>
      <c r="X32" s="869">
        <v>82872632.650659695</v>
      </c>
      <c r="Y32" s="869">
        <v>142588198.50444001</v>
      </c>
      <c r="Z32" s="869">
        <v>450063780.36752301</v>
      </c>
      <c r="AA32" s="869">
        <v>847873237.31135702</v>
      </c>
      <c r="AB32" s="869">
        <v>279532770.08150101</v>
      </c>
      <c r="AC32" s="869">
        <v>81451766.401066095</v>
      </c>
      <c r="AD32" s="869">
        <v>347024950.11860198</v>
      </c>
      <c r="AE32" s="869">
        <v>740095280.80168796</v>
      </c>
      <c r="AF32" s="869">
        <v>676180979.42730796</v>
      </c>
      <c r="AG32" s="869">
        <v>486062367.25084603</v>
      </c>
      <c r="AH32" s="869">
        <v>482171838.97773403</v>
      </c>
      <c r="AI32" s="869">
        <v>486321555.39666599</v>
      </c>
      <c r="AJ32" s="869">
        <v>350675862.55339497</v>
      </c>
      <c r="AK32" s="869">
        <v>749413602.95939803</v>
      </c>
      <c r="AL32" s="869">
        <v>149715391.135993</v>
      </c>
      <c r="AM32" s="869">
        <v>640141147.80375302</v>
      </c>
      <c r="AN32" s="869">
        <v>1034929199.59701</v>
      </c>
      <c r="AO32" s="869">
        <v>95979559.274568304</v>
      </c>
      <c r="AP32" s="869">
        <v>42944245.186362803</v>
      </c>
      <c r="AQ32" s="869">
        <v>85661061.302534401</v>
      </c>
      <c r="AR32" s="869">
        <v>18325861.0756847</v>
      </c>
      <c r="AS32" s="869">
        <v>644844140.89503098</v>
      </c>
      <c r="AT32" s="869">
        <v>59076089.591729201</v>
      </c>
      <c r="AU32" s="869">
        <v>30952500.043961301</v>
      </c>
      <c r="AV32" s="869">
        <v>2675813136.7869902</v>
      </c>
      <c r="AW32" s="869">
        <v>1126381675.5397999</v>
      </c>
      <c r="AX32" s="869">
        <v>1791603186.17696</v>
      </c>
      <c r="AY32" s="870">
        <v>6286781260.8725996</v>
      </c>
      <c r="BA32" s="19"/>
      <c r="BB32" s="19"/>
    </row>
    <row r="35" spans="1:161" x14ac:dyDescent="0.25">
      <c r="A35" s="574" t="s">
        <v>1055</v>
      </c>
    </row>
    <row r="36" spans="1:161" ht="96.6" x14ac:dyDescent="0.25">
      <c r="A36" s="11"/>
      <c r="B36" s="5"/>
      <c r="C36" s="682" t="s">
        <v>468</v>
      </c>
      <c r="D36" s="682" t="s">
        <v>469</v>
      </c>
      <c r="E36" s="682" t="s">
        <v>470</v>
      </c>
      <c r="F36" s="682" t="s">
        <v>227</v>
      </c>
      <c r="G36" s="1217" t="s">
        <v>654</v>
      </c>
      <c r="H36" s="682" t="s">
        <v>471</v>
      </c>
      <c r="I36" s="682" t="s">
        <v>472</v>
      </c>
      <c r="J36" s="597" t="s">
        <v>473</v>
      </c>
      <c r="K36" s="597" t="s">
        <v>474</v>
      </c>
      <c r="L36" s="597" t="s">
        <v>758</v>
      </c>
      <c r="M36" s="1217" t="s">
        <v>656</v>
      </c>
      <c r="N36" s="682" t="s">
        <v>561</v>
      </c>
      <c r="O36" s="682" t="s">
        <v>562</v>
      </c>
      <c r="P36" s="682" t="s">
        <v>563</v>
      </c>
      <c r="Q36" s="682" t="s">
        <v>483</v>
      </c>
      <c r="R36" s="682" t="s">
        <v>564</v>
      </c>
      <c r="S36" s="682" t="s">
        <v>488</v>
      </c>
      <c r="T36" s="682" t="s">
        <v>489</v>
      </c>
      <c r="U36" s="682" t="s">
        <v>490</v>
      </c>
      <c r="V36" s="682" t="s">
        <v>491</v>
      </c>
      <c r="W36" s="682" t="s">
        <v>492</v>
      </c>
      <c r="X36" s="682" t="s">
        <v>493</v>
      </c>
      <c r="Y36" s="682" t="s">
        <v>494</v>
      </c>
      <c r="Z36" s="682" t="s">
        <v>565</v>
      </c>
      <c r="AA36" s="682" t="s">
        <v>566</v>
      </c>
      <c r="AB36" s="682" t="s">
        <v>502</v>
      </c>
      <c r="AC36" s="682" t="s">
        <v>503</v>
      </c>
      <c r="AD36" s="682" t="s">
        <v>760</v>
      </c>
      <c r="AE36" s="682" t="s">
        <v>567</v>
      </c>
      <c r="AF36" s="682" t="s">
        <v>511</v>
      </c>
      <c r="AG36" s="682" t="s">
        <v>568</v>
      </c>
      <c r="AH36" s="682" t="s">
        <v>513</v>
      </c>
      <c r="AI36" s="682" t="s">
        <v>569</v>
      </c>
      <c r="AJ36" s="682" t="s">
        <v>570</v>
      </c>
      <c r="AK36" s="682" t="s">
        <v>761</v>
      </c>
      <c r="AL36" s="682" t="s">
        <v>762</v>
      </c>
      <c r="AM36" s="682" t="s">
        <v>572</v>
      </c>
      <c r="AN36" s="682" t="s">
        <v>573</v>
      </c>
      <c r="AO36" s="682" t="s">
        <v>528</v>
      </c>
      <c r="AP36" s="682" t="s">
        <v>529</v>
      </c>
      <c r="AQ36" s="682" t="s">
        <v>530</v>
      </c>
      <c r="AR36" s="682" t="s">
        <v>763</v>
      </c>
      <c r="AS36" s="682" t="s">
        <v>531</v>
      </c>
      <c r="AT36" s="682" t="s">
        <v>532</v>
      </c>
      <c r="AU36" s="682" t="s">
        <v>533</v>
      </c>
      <c r="AV36" s="682" t="s">
        <v>534</v>
      </c>
      <c r="AW36" s="682" t="s">
        <v>574</v>
      </c>
      <c r="AX36" s="682" t="s">
        <v>764</v>
      </c>
      <c r="AY36" s="682" t="s">
        <v>557</v>
      </c>
      <c r="AZ36" s="688"/>
      <c r="BA36" s="678"/>
      <c r="BB36" s="678"/>
      <c r="BC36" s="688"/>
      <c r="BD36" s="678"/>
      <c r="BE36" s="688"/>
      <c r="BF36" s="678"/>
      <c r="BG36" s="678"/>
      <c r="BH36" s="688"/>
      <c r="BI36" s="691"/>
      <c r="BJ36" s="688"/>
      <c r="BK36" s="691"/>
      <c r="BL36" s="692"/>
      <c r="BM36" s="678"/>
      <c r="BN36" s="678"/>
      <c r="BO36" s="678"/>
      <c r="BP36" s="678"/>
      <c r="BQ36" s="678"/>
      <c r="BR36" s="678"/>
      <c r="BS36" s="678"/>
      <c r="BT36" s="678"/>
      <c r="BU36" s="678"/>
      <c r="BV36" s="678"/>
      <c r="BW36" s="678"/>
      <c r="BX36" s="678"/>
      <c r="BY36" s="678"/>
      <c r="BZ36" s="693"/>
      <c r="CA36" s="693"/>
      <c r="CB36" s="693"/>
      <c r="CC36" s="693"/>
      <c r="CD36" s="678"/>
      <c r="CE36" s="693"/>
      <c r="CF36" s="678"/>
      <c r="CG36" s="678"/>
      <c r="CH36" s="678"/>
      <c r="CI36" s="678"/>
      <c r="CJ36" s="678"/>
      <c r="CK36" s="678"/>
      <c r="CL36" s="678"/>
      <c r="CM36" s="678"/>
      <c r="CN36" s="678"/>
      <c r="CO36" s="678"/>
      <c r="CP36" s="678"/>
      <c r="CQ36" s="678"/>
      <c r="CR36" s="678"/>
      <c r="CS36" s="678"/>
      <c r="CT36" s="678"/>
      <c r="CU36" s="678"/>
      <c r="CV36" s="678"/>
      <c r="CW36" s="693"/>
      <c r="CX36" s="693"/>
      <c r="CY36" s="693"/>
      <c r="CZ36" s="693"/>
      <c r="DA36" s="693"/>
      <c r="DB36" s="693"/>
      <c r="DC36" s="678"/>
      <c r="DD36" s="678"/>
      <c r="DE36" s="678"/>
      <c r="DF36" s="678"/>
      <c r="DG36" s="678"/>
      <c r="DH36" s="678"/>
      <c r="DI36" s="678"/>
      <c r="DJ36" s="678"/>
      <c r="DK36" s="678"/>
      <c r="DL36" s="678"/>
      <c r="DM36" s="678"/>
      <c r="DN36" s="678"/>
      <c r="DO36" s="678"/>
      <c r="DP36" s="678"/>
      <c r="DQ36" s="678"/>
      <c r="DR36" s="678"/>
      <c r="DS36" s="678"/>
      <c r="DT36" s="678"/>
      <c r="DU36" s="678"/>
      <c r="DV36" s="678"/>
      <c r="DW36" s="678"/>
      <c r="DX36" s="678"/>
      <c r="DY36" s="678"/>
      <c r="DZ36" s="678"/>
      <c r="EA36" s="678"/>
      <c r="EB36" s="678"/>
      <c r="EC36" s="678"/>
      <c r="ED36" s="678"/>
      <c r="EE36" s="678"/>
      <c r="EF36" s="678"/>
      <c r="EG36" s="678"/>
      <c r="EH36" s="678"/>
      <c r="EI36" s="678"/>
      <c r="EJ36" s="678"/>
      <c r="EK36" s="678"/>
      <c r="EL36" s="678"/>
      <c r="EM36" s="678"/>
      <c r="EN36" s="678"/>
      <c r="EO36" s="678"/>
      <c r="EP36" s="678"/>
      <c r="EQ36" s="678"/>
      <c r="ER36" s="678"/>
      <c r="ES36" s="688"/>
      <c r="ET36" s="678"/>
      <c r="EU36" s="678"/>
      <c r="EV36" s="688"/>
      <c r="EW36" s="678"/>
      <c r="EX36" s="688"/>
      <c r="EY36" s="678"/>
      <c r="EZ36" s="678"/>
      <c r="FA36" s="688"/>
      <c r="FB36" s="691"/>
      <c r="FC36" s="688"/>
      <c r="FD36" s="691"/>
      <c r="FE36" s="692"/>
    </row>
    <row r="37" spans="1:161" s="126" customFormat="1" x14ac:dyDescent="0.25">
      <c r="A37" s="600"/>
      <c r="B37" s="600" t="s">
        <v>167</v>
      </c>
      <c r="C37" s="601">
        <v>1</v>
      </c>
      <c r="D37" s="601">
        <v>2</v>
      </c>
      <c r="E37" s="601">
        <v>3</v>
      </c>
      <c r="F37" s="601">
        <v>4</v>
      </c>
      <c r="G37" s="601">
        <v>5</v>
      </c>
      <c r="H37" s="601">
        <v>6</v>
      </c>
      <c r="I37" s="601">
        <v>7</v>
      </c>
      <c r="J37" s="601">
        <v>8</v>
      </c>
      <c r="K37" s="601">
        <v>9</v>
      </c>
      <c r="L37" s="601">
        <v>10</v>
      </c>
      <c r="M37" s="601">
        <v>11</v>
      </c>
      <c r="N37" s="601">
        <v>12</v>
      </c>
      <c r="O37" s="601">
        <v>13</v>
      </c>
      <c r="P37" s="601">
        <v>14</v>
      </c>
      <c r="Q37" s="601">
        <v>15</v>
      </c>
      <c r="R37" s="601">
        <v>16</v>
      </c>
      <c r="S37" s="601">
        <v>17</v>
      </c>
      <c r="T37" s="601">
        <v>18</v>
      </c>
      <c r="U37" s="601">
        <v>19</v>
      </c>
      <c r="V37" s="601">
        <v>20</v>
      </c>
      <c r="W37" s="601">
        <v>21</v>
      </c>
      <c r="X37" s="601">
        <v>22</v>
      </c>
      <c r="Y37" s="601">
        <v>23</v>
      </c>
      <c r="Z37" s="601">
        <v>24</v>
      </c>
      <c r="AA37" s="601">
        <v>25</v>
      </c>
      <c r="AB37" s="601">
        <v>26</v>
      </c>
      <c r="AC37" s="601">
        <v>27</v>
      </c>
      <c r="AD37" s="601">
        <v>28</v>
      </c>
      <c r="AE37" s="601">
        <v>29</v>
      </c>
      <c r="AF37" s="601">
        <v>30</v>
      </c>
      <c r="AG37" s="601">
        <v>31</v>
      </c>
      <c r="AH37" s="601">
        <v>32</v>
      </c>
      <c r="AI37" s="601">
        <v>33</v>
      </c>
      <c r="AJ37" s="601">
        <v>34</v>
      </c>
      <c r="AK37" s="601">
        <v>35</v>
      </c>
      <c r="AL37" s="601">
        <v>36</v>
      </c>
      <c r="AM37" s="601">
        <v>37</v>
      </c>
      <c r="AN37" s="601">
        <v>38</v>
      </c>
      <c r="AO37" s="601">
        <v>39</v>
      </c>
      <c r="AP37" s="601">
        <v>40</v>
      </c>
      <c r="AQ37" s="601">
        <v>41</v>
      </c>
      <c r="AR37" s="601">
        <v>42</v>
      </c>
      <c r="AS37" s="601">
        <v>43</v>
      </c>
      <c r="AT37" s="601">
        <v>44</v>
      </c>
      <c r="AU37" s="601">
        <v>45</v>
      </c>
      <c r="AV37" s="863">
        <v>46</v>
      </c>
      <c r="AW37" s="863">
        <v>47</v>
      </c>
      <c r="AX37" s="863">
        <v>48</v>
      </c>
      <c r="AY37" s="863">
        <v>49</v>
      </c>
      <c r="AZ37" s="679"/>
      <c r="BA37" s="680"/>
      <c r="BB37" s="680"/>
      <c r="BC37" s="679"/>
      <c r="BD37" s="680"/>
      <c r="BE37" s="679"/>
      <c r="BF37" s="680"/>
      <c r="BG37" s="680"/>
      <c r="BH37" s="679"/>
      <c r="BI37" s="559"/>
      <c r="BJ37" s="694"/>
      <c r="BK37" s="559"/>
      <c r="BL37" s="694"/>
    </row>
    <row r="38" spans="1:161" x14ac:dyDescent="0.25">
      <c r="A38" s="7" t="s">
        <v>424</v>
      </c>
      <c r="B38" s="1190">
        <v>1</v>
      </c>
      <c r="C38" s="570">
        <f t="shared" ref="C38:AH38" si="0">C4/C32</f>
        <v>17.658439091445885</v>
      </c>
      <c r="D38" s="571">
        <f t="shared" si="0"/>
        <v>3623.7938436650907</v>
      </c>
      <c r="E38" s="571">
        <f t="shared" si="0"/>
        <v>11.190974633642899</v>
      </c>
      <c r="F38" s="571">
        <f t="shared" si="0"/>
        <v>303.84187451465067</v>
      </c>
      <c r="G38" s="571">
        <f t="shared" si="0"/>
        <v>2012.7845527004533</v>
      </c>
      <c r="H38" s="571">
        <f t="shared" si="0"/>
        <v>10.030858320804004</v>
      </c>
      <c r="I38" s="571">
        <f t="shared" si="0"/>
        <v>6.8142075664176698</v>
      </c>
      <c r="J38" s="571">
        <f t="shared" si="0"/>
        <v>24.434455920524517</v>
      </c>
      <c r="K38" s="571">
        <f t="shared" si="0"/>
        <v>32.85255834682664</v>
      </c>
      <c r="L38" s="571">
        <f t="shared" si="0"/>
        <v>3.9078785813662344</v>
      </c>
      <c r="M38" s="571">
        <f t="shared" si="0"/>
        <v>4.4598722027844975</v>
      </c>
      <c r="N38" s="571">
        <f t="shared" si="0"/>
        <v>7.5422754061895789</v>
      </c>
      <c r="O38" s="571">
        <f t="shared" si="0"/>
        <v>8.1899639831819044</v>
      </c>
      <c r="P38" s="571">
        <f t="shared" si="0"/>
        <v>15.943751983978132</v>
      </c>
      <c r="Q38" s="571">
        <f t="shared" si="0"/>
        <v>1.1221798235067897</v>
      </c>
      <c r="R38" s="571">
        <f t="shared" si="0"/>
        <v>16.117640714926576</v>
      </c>
      <c r="S38" s="571">
        <f t="shared" si="0"/>
        <v>1.6699409264718814</v>
      </c>
      <c r="T38" s="571">
        <f t="shared" si="0"/>
        <v>9.1760520282967537</v>
      </c>
      <c r="U38" s="571">
        <f t="shared" si="0"/>
        <v>1.0832023470852676</v>
      </c>
      <c r="V38" s="571">
        <f t="shared" si="0"/>
        <v>0.33749976294686279</v>
      </c>
      <c r="W38" s="571">
        <f t="shared" si="0"/>
        <v>60.309110938236294</v>
      </c>
      <c r="X38" s="571">
        <f t="shared" si="0"/>
        <v>0.73564804567228537</v>
      </c>
      <c r="Y38" s="571">
        <f t="shared" si="0"/>
        <v>0.52052664405125704</v>
      </c>
      <c r="Z38" s="571">
        <f t="shared" si="0"/>
        <v>9.6596542021263225</v>
      </c>
      <c r="AA38" s="571">
        <f t="shared" si="0"/>
        <v>13.722520373720375</v>
      </c>
      <c r="AB38" s="571">
        <f t="shared" si="0"/>
        <v>8.7783058798056324</v>
      </c>
      <c r="AC38" s="571">
        <f t="shared" si="0"/>
        <v>15.293607813089949</v>
      </c>
      <c r="AD38" s="571">
        <f t="shared" si="0"/>
        <v>1.3656544101456811</v>
      </c>
      <c r="AE38" s="571">
        <f t="shared" si="0"/>
        <v>3.1238853928841954</v>
      </c>
      <c r="AF38" s="571">
        <f t="shared" si="0"/>
        <v>8.8141543024947868</v>
      </c>
      <c r="AG38" s="571">
        <f t="shared" si="0"/>
        <v>3.6692743582150009</v>
      </c>
      <c r="AH38" s="571">
        <f t="shared" si="0"/>
        <v>3.6961112017238622</v>
      </c>
      <c r="AI38" s="571">
        <f t="shared" ref="AI38:AY38" si="1">AI4/AI32</f>
        <v>0.66172641938898979</v>
      </c>
      <c r="AJ38" s="571">
        <f t="shared" si="1"/>
        <v>0.73533556981890136</v>
      </c>
      <c r="AK38" s="571">
        <f t="shared" si="1"/>
        <v>1.2438315835938509</v>
      </c>
      <c r="AL38" s="571">
        <f t="shared" si="1"/>
        <v>1.1974701548868376</v>
      </c>
      <c r="AM38" s="571">
        <f t="shared" si="1"/>
        <v>0.582225939497371</v>
      </c>
      <c r="AN38" s="571">
        <f t="shared" si="1"/>
        <v>2.1167965134310096</v>
      </c>
      <c r="AO38" s="571">
        <f t="shared" si="1"/>
        <v>1.4049341608645312</v>
      </c>
      <c r="AP38" s="571">
        <f t="shared" si="1"/>
        <v>4.7259013626548727</v>
      </c>
      <c r="AQ38" s="571">
        <f t="shared" si="1"/>
        <v>1.6779081981117896</v>
      </c>
      <c r="AR38" s="571">
        <f t="shared" si="1"/>
        <v>3.36487449230555</v>
      </c>
      <c r="AS38" s="571">
        <f t="shared" si="1"/>
        <v>82.077521975046977</v>
      </c>
      <c r="AT38" s="571">
        <f t="shared" si="1"/>
        <v>2.5548391874325072</v>
      </c>
      <c r="AU38" s="571">
        <f t="shared" si="1"/>
        <v>2.138381000669484E-3</v>
      </c>
      <c r="AV38" s="571">
        <f t="shared" si="1"/>
        <v>16.481556148458321</v>
      </c>
      <c r="AW38" s="571">
        <f t="shared" si="1"/>
        <v>1.0691930637820108</v>
      </c>
      <c r="AX38" s="571">
        <f t="shared" si="1"/>
        <v>3.1022330492724119</v>
      </c>
      <c r="AY38" s="572">
        <f t="shared" si="1"/>
        <v>3.1107805197626068</v>
      </c>
    </row>
    <row r="39" spans="1:161" x14ac:dyDescent="0.25">
      <c r="A39" s="13" t="s">
        <v>425</v>
      </c>
      <c r="B39" s="1190">
        <v>2</v>
      </c>
      <c r="C39" s="573">
        <f t="shared" ref="C39:AH39" si="2">C5/C32</f>
        <v>7.3185514730228871E-2</v>
      </c>
      <c r="D39" s="574">
        <f t="shared" si="2"/>
        <v>8.0990163472989901E-2</v>
      </c>
      <c r="E39" s="574">
        <f t="shared" si="2"/>
        <v>5.1933461889178655E-2</v>
      </c>
      <c r="F39" s="574">
        <f t="shared" si="2"/>
        <v>0.10068012923826342</v>
      </c>
      <c r="G39" s="574">
        <f t="shared" si="2"/>
        <v>0.30231929851963024</v>
      </c>
      <c r="H39" s="574">
        <f t="shared" si="2"/>
        <v>0.24099976942793322</v>
      </c>
      <c r="I39" s="574">
        <f t="shared" si="2"/>
        <v>0.33447098986233531</v>
      </c>
      <c r="J39" s="574">
        <f t="shared" si="2"/>
        <v>0.17582514801041049</v>
      </c>
      <c r="K39" s="574">
        <f t="shared" si="2"/>
        <v>4.569245715847365E-2</v>
      </c>
      <c r="L39" s="574">
        <f t="shared" si="2"/>
        <v>0.12397908782320984</v>
      </c>
      <c r="M39" s="574">
        <f t="shared" si="2"/>
        <v>0.28145946013512252</v>
      </c>
      <c r="N39" s="574">
        <f t="shared" si="2"/>
        <v>4.6074700857026807E-2</v>
      </c>
      <c r="O39" s="574">
        <f t="shared" si="2"/>
        <v>6.5060184341310653E-2</v>
      </c>
      <c r="P39" s="574">
        <f t="shared" si="2"/>
        <v>6.4057862734557436E-2</v>
      </c>
      <c r="Q39" s="574">
        <f t="shared" si="2"/>
        <v>5.6278249853851364E-3</v>
      </c>
      <c r="R39" s="574">
        <f t="shared" si="2"/>
        <v>4.7357300723628579E-2</v>
      </c>
      <c r="S39" s="574">
        <f t="shared" si="2"/>
        <v>1.1394245509900628E-2</v>
      </c>
      <c r="T39" s="574">
        <f t="shared" si="2"/>
        <v>7.3380891774044738E-3</v>
      </c>
      <c r="U39" s="574">
        <f t="shared" si="2"/>
        <v>1.1825359083683967E-2</v>
      </c>
      <c r="V39" s="574">
        <f t="shared" si="2"/>
        <v>6.9488751809287192E-3</v>
      </c>
      <c r="W39" s="574">
        <f t="shared" si="2"/>
        <v>0.10588382935433693</v>
      </c>
      <c r="X39" s="574">
        <f t="shared" si="2"/>
        <v>2.7733625601724991E-2</v>
      </c>
      <c r="Y39" s="574">
        <f t="shared" si="2"/>
        <v>2.4992316406271285E-2</v>
      </c>
      <c r="Z39" s="574">
        <f t="shared" si="2"/>
        <v>1.2400146667112262</v>
      </c>
      <c r="AA39" s="574">
        <f t="shared" si="2"/>
        <v>0.88950337395171286</v>
      </c>
      <c r="AB39" s="574">
        <f t="shared" si="2"/>
        <v>4.527084404820398E-2</v>
      </c>
      <c r="AC39" s="574">
        <f t="shared" si="2"/>
        <v>0.14627464774099802</v>
      </c>
      <c r="AD39" s="574">
        <f t="shared" si="2"/>
        <v>2.9135894987734501E-2</v>
      </c>
      <c r="AE39" s="574">
        <f t="shared" si="2"/>
        <v>1.8621631622196719</v>
      </c>
      <c r="AF39" s="574">
        <f t="shared" si="2"/>
        <v>6.2595048668639857</v>
      </c>
      <c r="AG39" s="574">
        <f t="shared" si="2"/>
        <v>0.28997957809198471</v>
      </c>
      <c r="AH39" s="574">
        <f t="shared" si="2"/>
        <v>7.8414369465269806E-2</v>
      </c>
      <c r="AI39" s="574">
        <f t="shared" ref="AI39:AY39" si="3">AI5/AI32</f>
        <v>3.6316201594145413E-2</v>
      </c>
      <c r="AJ39" s="574">
        <f t="shared" si="3"/>
        <v>1.9065898415563443E-2</v>
      </c>
      <c r="AK39" s="574">
        <f t="shared" si="3"/>
        <v>1.2716180112389204E-2</v>
      </c>
      <c r="AL39" s="574">
        <f t="shared" si="3"/>
        <v>0.16279634919216107</v>
      </c>
      <c r="AM39" s="574">
        <f t="shared" si="3"/>
        <v>7.3415632629302572E-3</v>
      </c>
      <c r="AN39" s="574">
        <f t="shared" si="3"/>
        <v>7.150754132547555E-3</v>
      </c>
      <c r="AO39" s="574">
        <f t="shared" si="3"/>
        <v>4.9470110015694029E-3</v>
      </c>
      <c r="AP39" s="574">
        <f t="shared" si="3"/>
        <v>2.5829241318564265E-2</v>
      </c>
      <c r="AQ39" s="574">
        <f t="shared" si="3"/>
        <v>7.7898256020189363E-2</v>
      </c>
      <c r="AR39" s="574">
        <f t="shared" si="3"/>
        <v>2.0034374305932825E-2</v>
      </c>
      <c r="AS39" s="574">
        <f t="shared" si="3"/>
        <v>5.7891156420059566</v>
      </c>
      <c r="AT39" s="574">
        <f t="shared" si="3"/>
        <v>7.7019612626011355E-2</v>
      </c>
      <c r="AU39" s="574">
        <f t="shared" si="3"/>
        <v>1.9907080737589945E-2</v>
      </c>
      <c r="AV39" s="574">
        <f t="shared" si="3"/>
        <v>4.9713265257069039E-2</v>
      </c>
      <c r="AW39" s="574">
        <f t="shared" si="3"/>
        <v>0.69050144681295023</v>
      </c>
      <c r="AX39" s="574">
        <f t="shared" si="3"/>
        <v>4.3082733666024817E-2</v>
      </c>
      <c r="AY39" s="575">
        <f t="shared" si="3"/>
        <v>2.6454554868648904E-2</v>
      </c>
    </row>
    <row r="40" spans="1:161" x14ac:dyDescent="0.25">
      <c r="A40" s="13" t="s">
        <v>426</v>
      </c>
      <c r="B40" s="1190">
        <v>3</v>
      </c>
      <c r="C40" s="573">
        <f t="shared" ref="C40:AH40" si="4">C6/C32</f>
        <v>1.1847244135083449E-4</v>
      </c>
      <c r="D40" s="574">
        <f t="shared" si="4"/>
        <v>1.3746645320985982E-4</v>
      </c>
      <c r="E40" s="574">
        <f t="shared" si="4"/>
        <v>8.3361888439628741E-5</v>
      </c>
      <c r="F40" s="574">
        <f t="shared" si="4"/>
        <v>1.0155889444498006E-4</v>
      </c>
      <c r="G40" s="574">
        <f t="shared" si="4"/>
        <v>3.5000831732754061E-4</v>
      </c>
      <c r="H40" s="574">
        <f t="shared" si="4"/>
        <v>3.8310295397885698E-6</v>
      </c>
      <c r="I40" s="574">
        <f t="shared" si="4"/>
        <v>7.3644329944785222E-6</v>
      </c>
      <c r="J40" s="574">
        <f t="shared" si="4"/>
        <v>1.3300612897227663E-5</v>
      </c>
      <c r="K40" s="574">
        <f t="shared" si="4"/>
        <v>3.6406955599326784E-6</v>
      </c>
      <c r="L40" s="574">
        <f t="shared" si="4"/>
        <v>1.1421560819955928E-5</v>
      </c>
      <c r="M40" s="574">
        <f t="shared" si="4"/>
        <v>1.1485689617007578E-5</v>
      </c>
      <c r="N40" s="574">
        <f t="shared" si="4"/>
        <v>3.7659988070704033E-6</v>
      </c>
      <c r="O40" s="574">
        <f t="shared" si="4"/>
        <v>5.49877355751512E-6</v>
      </c>
      <c r="P40" s="574">
        <f t="shared" si="4"/>
        <v>5.3773606973358829E-6</v>
      </c>
      <c r="Q40" s="574">
        <f t="shared" si="4"/>
        <v>3.0779463150240885E-7</v>
      </c>
      <c r="R40" s="574">
        <f t="shared" si="4"/>
        <v>3.4332591838575511E-6</v>
      </c>
      <c r="S40" s="574">
        <f t="shared" si="4"/>
        <v>7.0297157782658282E-7</v>
      </c>
      <c r="T40" s="574">
        <f t="shared" si="4"/>
        <v>5.3432868022887124E-7</v>
      </c>
      <c r="U40" s="574">
        <f t="shared" si="4"/>
        <v>7.7667613599747272E-7</v>
      </c>
      <c r="V40" s="574">
        <f t="shared" si="4"/>
        <v>2.7027732427852586E-7</v>
      </c>
      <c r="W40" s="574">
        <f t="shared" si="4"/>
        <v>9.3573126702140628E-6</v>
      </c>
      <c r="X40" s="574">
        <f t="shared" si="4"/>
        <v>1.7205624932655608E-6</v>
      </c>
      <c r="Y40" s="574">
        <f t="shared" si="4"/>
        <v>1.1621649924312634E-6</v>
      </c>
      <c r="Z40" s="574">
        <f t="shared" si="4"/>
        <v>2.1207292322618123E-5</v>
      </c>
      <c r="AA40" s="574">
        <f t="shared" si="4"/>
        <v>1.1904932163127181E-4</v>
      </c>
      <c r="AB40" s="574">
        <f t="shared" si="4"/>
        <v>4.1032133998585737E-6</v>
      </c>
      <c r="AC40" s="574">
        <f t="shared" si="4"/>
        <v>1.391733419983342E-5</v>
      </c>
      <c r="AD40" s="574">
        <f t="shared" si="4"/>
        <v>2.0930390760755426E-6</v>
      </c>
      <c r="AE40" s="574">
        <f t="shared" si="4"/>
        <v>5.8428860172461813E-5</v>
      </c>
      <c r="AF40" s="574">
        <f t="shared" si="4"/>
        <v>1.9174211050011463E-4</v>
      </c>
      <c r="AG40" s="574">
        <f t="shared" si="4"/>
        <v>4.1482392292942746E-5</v>
      </c>
      <c r="AH40" s="574">
        <f t="shared" si="4"/>
        <v>4.8447767602179968E-6</v>
      </c>
      <c r="AI40" s="574">
        <f t="shared" ref="AI40:AY40" si="5">AI6/AI32</f>
        <v>2.6628797277733777E-6</v>
      </c>
      <c r="AJ40" s="574">
        <f t="shared" si="5"/>
        <v>8.4453445101202528E-7</v>
      </c>
      <c r="AK40" s="574">
        <f t="shared" si="5"/>
        <v>6.0342146344359872E-7</v>
      </c>
      <c r="AL40" s="574">
        <f t="shared" si="5"/>
        <v>7.5503088096668068E-6</v>
      </c>
      <c r="AM40" s="574">
        <f t="shared" si="5"/>
        <v>3.3636949818825187E-7</v>
      </c>
      <c r="AN40" s="574">
        <f t="shared" si="5"/>
        <v>2.7881950317370645E-7</v>
      </c>
      <c r="AO40" s="574">
        <f t="shared" si="5"/>
        <v>2.0978079294676526E-7</v>
      </c>
      <c r="AP40" s="574">
        <f t="shared" si="5"/>
        <v>1.2080199448766654E-6</v>
      </c>
      <c r="AQ40" s="574">
        <f t="shared" si="5"/>
        <v>3.6400809235324581E-6</v>
      </c>
      <c r="AR40" s="574">
        <f t="shared" si="5"/>
        <v>6.9250810245083349E-7</v>
      </c>
      <c r="AS40" s="574">
        <f t="shared" si="5"/>
        <v>6.1724486576933958E-5</v>
      </c>
      <c r="AT40" s="574">
        <f t="shared" si="5"/>
        <v>2.1890724685271882E-6</v>
      </c>
      <c r="AU40" s="574">
        <f t="shared" si="5"/>
        <v>1.2106286374082607E-6</v>
      </c>
      <c r="AV40" s="574">
        <f t="shared" si="5"/>
        <v>2.2013152366521182E-6</v>
      </c>
      <c r="AW40" s="574">
        <f t="shared" si="5"/>
        <v>9.2064204028061744E-5</v>
      </c>
      <c r="AX40" s="574">
        <f t="shared" si="5"/>
        <v>4.6948439795062978E-6</v>
      </c>
      <c r="AY40" s="575">
        <f t="shared" si="5"/>
        <v>3.3536623228418945E-6</v>
      </c>
    </row>
    <row r="41" spans="1:161" x14ac:dyDescent="0.25">
      <c r="A41" s="13" t="s">
        <v>427</v>
      </c>
      <c r="B41" s="1190">
        <v>4</v>
      </c>
      <c r="C41" s="573">
        <f t="shared" ref="C41:AH41" si="6">C7/C32</f>
        <v>8.8251590649898448E-7</v>
      </c>
      <c r="D41" s="574">
        <f t="shared" si="6"/>
        <v>9.9432252696646049E-7</v>
      </c>
      <c r="E41" s="574">
        <f t="shared" si="6"/>
        <v>6.2275465508724528E-7</v>
      </c>
      <c r="F41" s="574">
        <f t="shared" si="6"/>
        <v>1.0508657829498631E-6</v>
      </c>
      <c r="G41" s="574">
        <f t="shared" si="6"/>
        <v>3.2876553468922674E-6</v>
      </c>
      <c r="H41" s="574">
        <f t="shared" si="6"/>
        <v>3.3236803881279342E-6</v>
      </c>
      <c r="I41" s="574">
        <f t="shared" si="6"/>
        <v>1.2936814410231991E-6</v>
      </c>
      <c r="J41" s="574">
        <f t="shared" si="6"/>
        <v>2.0424287073391026E-6</v>
      </c>
      <c r="K41" s="574">
        <f t="shared" si="6"/>
        <v>5.7910369893076497E-7</v>
      </c>
      <c r="L41" s="574">
        <f t="shared" si="6"/>
        <v>1.7596019162569013E-6</v>
      </c>
      <c r="M41" s="574">
        <f t="shared" si="6"/>
        <v>2.2027850349468812E-6</v>
      </c>
      <c r="N41" s="574">
        <f t="shared" si="6"/>
        <v>5.8215009315958326E-7</v>
      </c>
      <c r="O41" s="574">
        <f t="shared" si="6"/>
        <v>8.3805918603041212E-7</v>
      </c>
      <c r="P41" s="574">
        <f t="shared" si="6"/>
        <v>8.1912301410449419E-7</v>
      </c>
      <c r="Q41" s="574">
        <f t="shared" si="6"/>
        <v>4.5416781744740923E-8</v>
      </c>
      <c r="R41" s="574">
        <f t="shared" si="6"/>
        <v>5.4882973053931181E-7</v>
      </c>
      <c r="S41" s="574">
        <f t="shared" si="6"/>
        <v>1.1944606644645656E-7</v>
      </c>
      <c r="T41" s="574">
        <f t="shared" si="6"/>
        <v>8.9026338186220539E-8</v>
      </c>
      <c r="U41" s="574">
        <f t="shared" si="6"/>
        <v>1.1846933739995479E-7</v>
      </c>
      <c r="V41" s="574">
        <f t="shared" si="6"/>
        <v>4.4038952932932709E-8</v>
      </c>
      <c r="W41" s="574">
        <f t="shared" si="6"/>
        <v>1.4682305656711703E-6</v>
      </c>
      <c r="X41" s="574">
        <f t="shared" si="6"/>
        <v>2.6521904204717016E-7</v>
      </c>
      <c r="Y41" s="574">
        <f t="shared" si="6"/>
        <v>2.0731532325541316E-7</v>
      </c>
      <c r="Z41" s="574">
        <f t="shared" si="6"/>
        <v>5.050381495260202E-6</v>
      </c>
      <c r="AA41" s="574">
        <f t="shared" si="6"/>
        <v>8.5196251137615077E-6</v>
      </c>
      <c r="AB41" s="574">
        <f t="shared" si="6"/>
        <v>6.2484866627184439E-7</v>
      </c>
      <c r="AC41" s="574">
        <f t="shared" si="6"/>
        <v>2.1528890969301896E-6</v>
      </c>
      <c r="AD41" s="574">
        <f t="shared" si="6"/>
        <v>3.3139353947434044E-7</v>
      </c>
      <c r="AE41" s="574">
        <f t="shared" si="6"/>
        <v>9.023219076340146E-6</v>
      </c>
      <c r="AF41" s="574">
        <f t="shared" si="6"/>
        <v>2.8520633110291736E-5</v>
      </c>
      <c r="AG41" s="574">
        <f t="shared" si="6"/>
        <v>1.8625016801459113E-6</v>
      </c>
      <c r="AH41" s="574">
        <f t="shared" si="6"/>
        <v>7.7068018933763349E-7</v>
      </c>
      <c r="AI41" s="574">
        <f t="shared" ref="AI41:AY41" si="7">AI7/AI32</f>
        <v>4.1222028491670738E-7</v>
      </c>
      <c r="AJ41" s="574">
        <f t="shared" si="7"/>
        <v>1.4614596832110607E-7</v>
      </c>
      <c r="AK41" s="574">
        <f t="shared" si="7"/>
        <v>1.0647261317148524E-7</v>
      </c>
      <c r="AL41" s="574">
        <f t="shared" si="7"/>
        <v>1.4617933539760539E-6</v>
      </c>
      <c r="AM41" s="574">
        <f t="shared" si="7"/>
        <v>6.1424584715985776E-8</v>
      </c>
      <c r="AN41" s="574">
        <f t="shared" si="7"/>
        <v>4.9116053660997554E-8</v>
      </c>
      <c r="AO41" s="574">
        <f t="shared" si="7"/>
        <v>3.627174243148929E-8</v>
      </c>
      <c r="AP41" s="574">
        <f t="shared" si="7"/>
        <v>2.3092237731469386E-7</v>
      </c>
      <c r="AQ41" s="574">
        <f t="shared" si="7"/>
        <v>6.0004945775770159E-7</v>
      </c>
      <c r="AR41" s="574">
        <f t="shared" si="7"/>
        <v>1.264091609298881E-7</v>
      </c>
      <c r="AS41" s="574">
        <f t="shared" si="7"/>
        <v>8.0751914451264643E-5</v>
      </c>
      <c r="AT41" s="574">
        <f t="shared" si="7"/>
        <v>7.6669604662850242E-7</v>
      </c>
      <c r="AU41" s="574">
        <f t="shared" si="7"/>
        <v>1.9926702492948749E-7</v>
      </c>
      <c r="AV41" s="574">
        <f t="shared" si="7"/>
        <v>4.1698727599911892E-7</v>
      </c>
      <c r="AW41" s="574">
        <f t="shared" si="7"/>
        <v>5.4070859462234997E-6</v>
      </c>
      <c r="AX41" s="574">
        <f t="shared" si="7"/>
        <v>4.9298502505054211E-7</v>
      </c>
      <c r="AY41" s="575">
        <f t="shared" si="7"/>
        <v>2.6822645083749594E-7</v>
      </c>
    </row>
    <row r="42" spans="1:161" x14ac:dyDescent="0.25">
      <c r="A42" s="7" t="s">
        <v>429</v>
      </c>
      <c r="B42" s="1190">
        <v>6</v>
      </c>
      <c r="C42" s="573">
        <f t="shared" ref="C42:AH42" si="8">C8/C32</f>
        <v>1.1174060574020565E-4</v>
      </c>
      <c r="D42" s="574">
        <f t="shared" si="8"/>
        <v>1.2325775236673872E-4</v>
      </c>
      <c r="E42" s="574">
        <f t="shared" si="8"/>
        <v>7.9265097000855923E-5</v>
      </c>
      <c r="F42" s="574">
        <f t="shared" si="8"/>
        <v>1.5793748989329271E-4</v>
      </c>
      <c r="G42" s="574">
        <f t="shared" si="8"/>
        <v>4.7174552223271262E-4</v>
      </c>
      <c r="H42" s="574">
        <f t="shared" si="8"/>
        <v>8.1769978927765437E-4</v>
      </c>
      <c r="I42" s="574">
        <f t="shared" si="8"/>
        <v>3.2349336781359517E-4</v>
      </c>
      <c r="J42" s="574">
        <f t="shared" si="8"/>
        <v>4.4526362727044869E-4</v>
      </c>
      <c r="K42" s="574">
        <f t="shared" si="8"/>
        <v>1.3195348699272292E-4</v>
      </c>
      <c r="L42" s="574">
        <f t="shared" si="8"/>
        <v>4.9490282091690929E-4</v>
      </c>
      <c r="M42" s="574">
        <f t="shared" si="8"/>
        <v>8.0498783199974163E-4</v>
      </c>
      <c r="N42" s="574">
        <f t="shared" si="8"/>
        <v>1.2559041563730595E-4</v>
      </c>
      <c r="O42" s="574">
        <f t="shared" si="8"/>
        <v>1.7002267530695714E-4</v>
      </c>
      <c r="P42" s="574">
        <f t="shared" si="8"/>
        <v>1.6775980577419606E-4</v>
      </c>
      <c r="Q42" s="574">
        <f t="shared" si="8"/>
        <v>1.0474486427534968E-5</v>
      </c>
      <c r="R42" s="574">
        <f t="shared" si="8"/>
        <v>1.3596455552460475E-4</v>
      </c>
      <c r="S42" s="574">
        <f t="shared" si="8"/>
        <v>3.6935000435526179E-5</v>
      </c>
      <c r="T42" s="574">
        <f t="shared" si="8"/>
        <v>2.5309652094686555E-5</v>
      </c>
      <c r="U42" s="574">
        <f t="shared" si="8"/>
        <v>2.6140964234862311E-5</v>
      </c>
      <c r="V42" s="574">
        <f t="shared" si="8"/>
        <v>1.6066491386881216E-5</v>
      </c>
      <c r="W42" s="574">
        <f t="shared" si="8"/>
        <v>3.3182309104383303E-4</v>
      </c>
      <c r="X42" s="574">
        <f t="shared" si="8"/>
        <v>6.450168845881067E-5</v>
      </c>
      <c r="Y42" s="574">
        <f t="shared" si="8"/>
        <v>7.2193297774431176E-5</v>
      </c>
      <c r="Z42" s="574">
        <f t="shared" si="8"/>
        <v>3.3522310388874261E-3</v>
      </c>
      <c r="AA42" s="574">
        <f t="shared" si="8"/>
        <v>1.7916203129312242E-3</v>
      </c>
      <c r="AB42" s="574">
        <f t="shared" si="8"/>
        <v>1.2322011106121117E-4</v>
      </c>
      <c r="AC42" s="574">
        <f t="shared" si="8"/>
        <v>4.3563498308458131E-4</v>
      </c>
      <c r="AD42" s="574">
        <f t="shared" si="8"/>
        <v>8.0386115367487101E-5</v>
      </c>
      <c r="AE42" s="574">
        <f t="shared" si="8"/>
        <v>3.4414936460368181E-2</v>
      </c>
      <c r="AF42" s="574">
        <f t="shared" si="8"/>
        <v>6.1557253136905535E-3</v>
      </c>
      <c r="AG42" s="574">
        <f t="shared" si="8"/>
        <v>4.1336654187646517E-4</v>
      </c>
      <c r="AH42" s="574">
        <f t="shared" si="8"/>
        <v>2.0666445976037686E-4</v>
      </c>
      <c r="AI42" s="574">
        <f t="shared" ref="AI42:AY42" si="9">AI8/AI32</f>
        <v>1.0124600696377305E-4</v>
      </c>
      <c r="AJ42" s="574">
        <f t="shared" si="9"/>
        <v>5.148115873456645E-5</v>
      </c>
      <c r="AK42" s="574">
        <f t="shared" si="9"/>
        <v>3.8428264431159287E-5</v>
      </c>
      <c r="AL42" s="574">
        <f t="shared" si="9"/>
        <v>5.9729374195110032E-4</v>
      </c>
      <c r="AM42" s="574">
        <f t="shared" si="9"/>
        <v>2.3818269908259403E-5</v>
      </c>
      <c r="AN42" s="574">
        <f t="shared" si="9"/>
        <v>1.8888644177380853E-5</v>
      </c>
      <c r="AO42" s="574">
        <f t="shared" si="9"/>
        <v>1.4769192684668656E-5</v>
      </c>
      <c r="AP42" s="574">
        <f t="shared" si="9"/>
        <v>9.3605709597032903E-5</v>
      </c>
      <c r="AQ42" s="574">
        <f t="shared" si="9"/>
        <v>1.7798411352254063E-4</v>
      </c>
      <c r="AR42" s="574">
        <f t="shared" si="9"/>
        <v>4.7335436231194512E-5</v>
      </c>
      <c r="AS42" s="574">
        <f t="shared" si="9"/>
        <v>3.1736890007403304E-2</v>
      </c>
      <c r="AT42" s="574">
        <f t="shared" si="9"/>
        <v>4.7250862534762683E-4</v>
      </c>
      <c r="AU42" s="574">
        <f t="shared" si="9"/>
        <v>6.120328085874787E-5</v>
      </c>
      <c r="AV42" s="574">
        <f t="shared" si="9"/>
        <v>7.5585847323195442E-5</v>
      </c>
      <c r="AW42" s="574">
        <f t="shared" si="9"/>
        <v>5.266777250860586E-3</v>
      </c>
      <c r="AX42" s="574">
        <f t="shared" si="9"/>
        <v>6.8507914543146169E-5</v>
      </c>
      <c r="AY42" s="575">
        <f t="shared" si="9"/>
        <v>7.5675716551458342E-5</v>
      </c>
    </row>
    <row r="43" spans="1:161" x14ac:dyDescent="0.25">
      <c r="A43" s="7" t="s">
        <v>431</v>
      </c>
      <c r="B43" s="1190">
        <v>8</v>
      </c>
      <c r="C43" s="573">
        <f t="shared" ref="C43:AH43" si="10">C9/C$32</f>
        <v>3.7309951893689587E-9</v>
      </c>
      <c r="D43" s="574">
        <f t="shared" si="10"/>
        <v>4.3686122693118232E-9</v>
      </c>
      <c r="E43" s="574">
        <f t="shared" si="10"/>
        <v>2.5468142165992024E-9</v>
      </c>
      <c r="F43" s="574">
        <f t="shared" si="10"/>
        <v>3.1911854358016229E-9</v>
      </c>
      <c r="G43" s="574">
        <f t="shared" si="10"/>
        <v>1.1612308351530484E-8</v>
      </c>
      <c r="H43" s="574">
        <f t="shared" si="10"/>
        <v>2.4583302998009386E-8</v>
      </c>
      <c r="I43" s="574">
        <f t="shared" si="10"/>
        <v>1.7204815097325148E-9</v>
      </c>
      <c r="J43" s="574">
        <f t="shared" si="10"/>
        <v>5.7897758939180278E-9</v>
      </c>
      <c r="K43" s="574">
        <f t="shared" si="10"/>
        <v>2.7311280802535689E-9</v>
      </c>
      <c r="L43" s="574">
        <f t="shared" si="10"/>
        <v>1.5334801656693451E-8</v>
      </c>
      <c r="M43" s="574">
        <f t="shared" si="10"/>
        <v>1.9331484589447283E-9</v>
      </c>
      <c r="N43" s="574">
        <f t="shared" si="10"/>
        <v>2.705260650750032E-9</v>
      </c>
      <c r="O43" s="574">
        <f t="shared" si="10"/>
        <v>4.7238221049113123E-9</v>
      </c>
      <c r="P43" s="574">
        <f t="shared" si="10"/>
        <v>4.6531929789715061E-9</v>
      </c>
      <c r="Q43" s="574">
        <f t="shared" si="10"/>
        <v>2.472812887478278E-10</v>
      </c>
      <c r="R43" s="574">
        <f t="shared" si="10"/>
        <v>2.435709069101393E-9</v>
      </c>
      <c r="S43" s="574">
        <f t="shared" si="10"/>
        <v>3.8686914920192639E-10</v>
      </c>
      <c r="T43" s="574">
        <f t="shared" si="10"/>
        <v>3.5483234480699003E-10</v>
      </c>
      <c r="U43" s="574">
        <f t="shared" si="10"/>
        <v>6.0526493898972391E-10</v>
      </c>
      <c r="V43" s="574">
        <f t="shared" si="10"/>
        <v>1.0504028348328337E-10</v>
      </c>
      <c r="W43" s="574">
        <f t="shared" si="10"/>
        <v>8.0275471591540286E-9</v>
      </c>
      <c r="X43" s="574">
        <f t="shared" si="10"/>
        <v>1.2664096202598935E-9</v>
      </c>
      <c r="Y43" s="574">
        <f t="shared" si="10"/>
        <v>3.2711067525047766E-10</v>
      </c>
      <c r="Z43" s="574">
        <f t="shared" si="10"/>
        <v>1.1364203706808435E-8</v>
      </c>
      <c r="AA43" s="574">
        <f t="shared" si="10"/>
        <v>8.4944859261464485E-7</v>
      </c>
      <c r="AB43" s="574">
        <f t="shared" si="10"/>
        <v>3.613640722773663E-9</v>
      </c>
      <c r="AC43" s="574">
        <f t="shared" si="10"/>
        <v>1.1236260701317035E-8</v>
      </c>
      <c r="AD43" s="574">
        <f t="shared" si="10"/>
        <v>1.5523607288531707E-9</v>
      </c>
      <c r="AE43" s="574">
        <f t="shared" si="10"/>
        <v>1.2820709615087897E-7</v>
      </c>
      <c r="AF43" s="574">
        <f t="shared" si="10"/>
        <v>9.7307972657626075E-8</v>
      </c>
      <c r="AG43" s="574">
        <f t="shared" si="10"/>
        <v>1.6606051835109049E-7</v>
      </c>
      <c r="AH43" s="574">
        <f t="shared" si="10"/>
        <v>1.1045044475481178E-9</v>
      </c>
      <c r="AI43" s="574">
        <f t="shared" ref="AI43:AY43" si="11">AI9/AI$32</f>
        <v>3.4093128644706197E-10</v>
      </c>
      <c r="AJ43" s="574">
        <f t="shared" si="11"/>
        <v>1.8220264725366609E-10</v>
      </c>
      <c r="AK43" s="574">
        <f t="shared" si="11"/>
        <v>1.0612854237848325E-10</v>
      </c>
      <c r="AL43" s="574">
        <f t="shared" si="11"/>
        <v>1.0542503374489322E-9</v>
      </c>
      <c r="AM43" s="574">
        <f t="shared" si="11"/>
        <v>8.7219014167542974E-11</v>
      </c>
      <c r="AN43" s="574">
        <f t="shared" si="11"/>
        <v>5.7444630775783895E-11</v>
      </c>
      <c r="AO43" s="574">
        <f t="shared" si="11"/>
        <v>8.6522267956860223E-11</v>
      </c>
      <c r="AP43" s="574">
        <f t="shared" si="11"/>
        <v>1.7612354233590207E-10</v>
      </c>
      <c r="AQ43" s="574">
        <f t="shared" si="11"/>
        <v>1.1707829870273832E-9</v>
      </c>
      <c r="AR43" s="574">
        <f t="shared" si="11"/>
        <v>8.3673132982201011E-11</v>
      </c>
      <c r="AS43" s="574">
        <f t="shared" si="11"/>
        <v>2.4589663965917066E-7</v>
      </c>
      <c r="AT43" s="574">
        <f t="shared" si="11"/>
        <v>2.6801036323105584E-9</v>
      </c>
      <c r="AU43" s="574">
        <f t="shared" si="11"/>
        <v>7.768140397667988E-10</v>
      </c>
      <c r="AV43" s="574">
        <f t="shared" si="11"/>
        <v>5.8420055744046829E-10</v>
      </c>
      <c r="AW43" s="574">
        <f t="shared" si="11"/>
        <v>5.0680920215784214E-9</v>
      </c>
      <c r="AX43" s="574">
        <f t="shared" si="11"/>
        <v>2.7473922649684691E-9</v>
      </c>
      <c r="AY43" s="575">
        <f t="shared" si="11"/>
        <v>1.0481643426925564E-9</v>
      </c>
    </row>
    <row r="44" spans="1:161" x14ac:dyDescent="0.25">
      <c r="A44" s="7" t="s">
        <v>432</v>
      </c>
      <c r="B44" s="1190">
        <v>9</v>
      </c>
      <c r="C44" s="573">
        <f t="shared" ref="C44:AH44" si="12">C10/C$32</f>
        <v>2.4646143404955904E-8</v>
      </c>
      <c r="D44" s="574">
        <f t="shared" si="12"/>
        <v>2.8995961067206269E-8</v>
      </c>
      <c r="E44" s="574">
        <f t="shared" si="12"/>
        <v>1.679090074193106E-8</v>
      </c>
      <c r="F44" s="574">
        <f t="shared" si="12"/>
        <v>1.9836994302732923E-8</v>
      </c>
      <c r="G44" s="574">
        <f t="shared" si="12"/>
        <v>7.4029796909302028E-8</v>
      </c>
      <c r="H44" s="574">
        <f t="shared" si="12"/>
        <v>1.6999898027397174E-7</v>
      </c>
      <c r="I44" s="574">
        <f t="shared" si="12"/>
        <v>1.383161561344825E-8</v>
      </c>
      <c r="J44" s="574">
        <f t="shared" si="12"/>
        <v>3.9639591919282934E-8</v>
      </c>
      <c r="K44" s="574">
        <f t="shared" si="12"/>
        <v>1.8585255409149206E-8</v>
      </c>
      <c r="L44" s="574">
        <f t="shared" si="12"/>
        <v>1.0591269971260428E-7</v>
      </c>
      <c r="M44" s="574">
        <f t="shared" si="12"/>
        <v>8.8800794949291046E-9</v>
      </c>
      <c r="N44" s="574">
        <f t="shared" si="12"/>
        <v>1.8677282831612619E-8</v>
      </c>
      <c r="O44" s="574">
        <f t="shared" si="12"/>
        <v>3.2661358781179675E-8</v>
      </c>
      <c r="P44" s="574">
        <f t="shared" si="12"/>
        <v>3.2157000669911576E-8</v>
      </c>
      <c r="Q44" s="574">
        <f t="shared" si="12"/>
        <v>1.6863295598628613E-9</v>
      </c>
      <c r="R44" s="574">
        <f t="shared" si="12"/>
        <v>1.6818424706160865E-8</v>
      </c>
      <c r="S44" s="574">
        <f t="shared" si="12"/>
        <v>2.5718249837553034E-9</v>
      </c>
      <c r="T44" s="574">
        <f t="shared" si="12"/>
        <v>2.3611997595694532E-9</v>
      </c>
      <c r="U44" s="574">
        <f t="shared" si="12"/>
        <v>4.1289477656569987E-9</v>
      </c>
      <c r="V44" s="574">
        <f t="shared" si="12"/>
        <v>5.8548422547362328E-10</v>
      </c>
      <c r="W44" s="574">
        <f t="shared" si="12"/>
        <v>5.5564027104474208E-8</v>
      </c>
      <c r="X44" s="574">
        <f t="shared" si="12"/>
        <v>8.5592379414914975E-9</v>
      </c>
      <c r="Y44" s="574">
        <f t="shared" si="12"/>
        <v>2.1385265142424282E-9</v>
      </c>
      <c r="Z44" s="574">
        <f t="shared" si="12"/>
        <v>7.8986652427271648E-8</v>
      </c>
      <c r="AA44" s="574">
        <f t="shared" si="12"/>
        <v>1.8399914007933987E-7</v>
      </c>
      <c r="AB44" s="574">
        <f t="shared" si="12"/>
        <v>2.4960911745072735E-8</v>
      </c>
      <c r="AC44" s="574">
        <f t="shared" si="12"/>
        <v>7.787057725701539E-8</v>
      </c>
      <c r="AD44" s="574">
        <f t="shared" si="12"/>
        <v>1.0604764834392121E-8</v>
      </c>
      <c r="AE44" s="574">
        <f t="shared" si="12"/>
        <v>6.6957167687329708E-7</v>
      </c>
      <c r="AF44" s="574">
        <f t="shared" si="12"/>
        <v>3.1586364659472138E-7</v>
      </c>
      <c r="AG44" s="574">
        <f t="shared" si="12"/>
        <v>1.9141361081556746E-6</v>
      </c>
      <c r="AH44" s="574">
        <f t="shared" si="12"/>
        <v>7.5295208329227476E-9</v>
      </c>
      <c r="AI44" s="574">
        <f t="shared" ref="AI44:AY44" si="13">AI10/AI$32</f>
        <v>2.1939317152517958E-9</v>
      </c>
      <c r="AJ44" s="574">
        <f t="shared" si="13"/>
        <v>1.0798932031385634E-9</v>
      </c>
      <c r="AK44" s="574">
        <f t="shared" si="13"/>
        <v>5.6735104220245936E-10</v>
      </c>
      <c r="AL44" s="574">
        <f t="shared" si="13"/>
        <v>7.0379963513074561E-9</v>
      </c>
      <c r="AM44" s="574">
        <f t="shared" si="13"/>
        <v>4.8745171443614427E-10</v>
      </c>
      <c r="AN44" s="574">
        <f t="shared" si="13"/>
        <v>3.5231220231409202E-10</v>
      </c>
      <c r="AO44" s="574">
        <f t="shared" si="13"/>
        <v>4.1712181266450018E-10</v>
      </c>
      <c r="AP44" s="574">
        <f t="shared" si="13"/>
        <v>1.1233272287631993E-9</v>
      </c>
      <c r="AQ44" s="574">
        <f t="shared" si="13"/>
        <v>8.0779488031007823E-9</v>
      </c>
      <c r="AR44" s="574">
        <f t="shared" si="13"/>
        <v>3.3675019111687014E-10</v>
      </c>
      <c r="AS44" s="574">
        <f t="shared" si="13"/>
        <v>6.3245827467984021E-7</v>
      </c>
      <c r="AT44" s="574">
        <f t="shared" si="13"/>
        <v>1.839243891541049E-8</v>
      </c>
      <c r="AU44" s="574">
        <f t="shared" si="13"/>
        <v>4.92351454415716E-9</v>
      </c>
      <c r="AV44" s="574">
        <f t="shared" si="13"/>
        <v>3.1991071797009792E-9</v>
      </c>
      <c r="AW44" s="574">
        <f t="shared" si="13"/>
        <v>8.6419612460403879E-9</v>
      </c>
      <c r="AX44" s="574">
        <f t="shared" si="13"/>
        <v>1.8372471935578815E-8</v>
      </c>
      <c r="AY44" s="575">
        <f t="shared" si="13"/>
        <v>5.7879561055409565E-9</v>
      </c>
    </row>
    <row r="45" spans="1:161" x14ac:dyDescent="0.25">
      <c r="A45" s="7" t="s">
        <v>433</v>
      </c>
      <c r="B45" s="1190">
        <v>10</v>
      </c>
      <c r="C45" s="573">
        <f t="shared" ref="C45:AH45" si="14">C11/C$32</f>
        <v>2.4304718412022886E-8</v>
      </c>
      <c r="D45" s="574">
        <f t="shared" si="14"/>
        <v>2.8606643572665279E-8</v>
      </c>
      <c r="E45" s="574">
        <f t="shared" si="14"/>
        <v>1.6555352841912042E-8</v>
      </c>
      <c r="F45" s="574">
        <f t="shared" si="14"/>
        <v>1.945066810649783E-8</v>
      </c>
      <c r="G45" s="574">
        <f t="shared" si="14"/>
        <v>7.2763986340781476E-8</v>
      </c>
      <c r="H45" s="574">
        <f t="shared" si="14"/>
        <v>1.6829485529692112E-7</v>
      </c>
      <c r="I45" s="574">
        <f t="shared" si="14"/>
        <v>1.1876728869989188E-8</v>
      </c>
      <c r="J45" s="574">
        <f t="shared" si="14"/>
        <v>3.9173635031836498E-8</v>
      </c>
      <c r="K45" s="574">
        <f t="shared" si="14"/>
        <v>1.8335946189484092E-8</v>
      </c>
      <c r="L45" s="574">
        <f t="shared" si="14"/>
        <v>1.0482815594798328E-7</v>
      </c>
      <c r="M45" s="574">
        <f t="shared" si="14"/>
        <v>8.0255297221306623E-9</v>
      </c>
      <c r="N45" s="574">
        <f t="shared" si="14"/>
        <v>1.8491788416947802E-8</v>
      </c>
      <c r="O45" s="574">
        <f t="shared" si="14"/>
        <v>3.2336574282095585E-8</v>
      </c>
      <c r="P45" s="574">
        <f t="shared" si="14"/>
        <v>3.184193647134241E-8</v>
      </c>
      <c r="Q45" s="574">
        <f t="shared" si="14"/>
        <v>1.668329367456824E-9</v>
      </c>
      <c r="R45" s="574">
        <f t="shared" si="14"/>
        <v>1.6645076633459038E-8</v>
      </c>
      <c r="S45" s="574">
        <f t="shared" si="14"/>
        <v>2.542969437709385E-9</v>
      </c>
      <c r="T45" s="574">
        <f t="shared" si="14"/>
        <v>2.3351487667660012E-9</v>
      </c>
      <c r="U45" s="574">
        <f t="shared" si="14"/>
        <v>4.0844719401795863E-9</v>
      </c>
      <c r="V45" s="574">
        <f t="shared" si="14"/>
        <v>5.7491390862871661E-10</v>
      </c>
      <c r="W45" s="574">
        <f t="shared" si="14"/>
        <v>5.5012942879176583E-8</v>
      </c>
      <c r="X45" s="574">
        <f t="shared" si="14"/>
        <v>8.4688173227325835E-9</v>
      </c>
      <c r="Y45" s="574">
        <f t="shared" si="14"/>
        <v>2.1124664373088821E-9</v>
      </c>
      <c r="Z45" s="574">
        <f t="shared" si="14"/>
        <v>7.8041550516287731E-8</v>
      </c>
      <c r="AA45" s="574">
        <f t="shared" si="14"/>
        <v>1.8218064393479251E-7</v>
      </c>
      <c r="AB45" s="574">
        <f t="shared" si="14"/>
        <v>2.4711368175344036E-8</v>
      </c>
      <c r="AC45" s="574">
        <f t="shared" si="14"/>
        <v>7.7105642057993911E-8</v>
      </c>
      <c r="AD45" s="574">
        <f t="shared" si="14"/>
        <v>1.0488594371703146E-8</v>
      </c>
      <c r="AE45" s="574">
        <f t="shared" si="14"/>
        <v>1.6715283715554775E-6</v>
      </c>
      <c r="AF45" s="574">
        <f t="shared" si="14"/>
        <v>2.135537699642713E-7</v>
      </c>
      <c r="AG45" s="574">
        <f t="shared" si="14"/>
        <v>3.3467639677160258E-7</v>
      </c>
      <c r="AH45" s="574">
        <f t="shared" si="14"/>
        <v>7.4477522271409717E-9</v>
      </c>
      <c r="AI45" s="574">
        <f t="shared" ref="AI45:AY45" si="15">AI11/AI$32</f>
        <v>2.1661154684333342E-9</v>
      </c>
      <c r="AJ45" s="574">
        <f t="shared" si="15"/>
        <v>1.062561829363762E-9</v>
      </c>
      <c r="AK45" s="574">
        <f t="shared" si="15"/>
        <v>5.5732630843361924E-10</v>
      </c>
      <c r="AL45" s="574">
        <f t="shared" si="15"/>
        <v>6.9281275014951399E-9</v>
      </c>
      <c r="AM45" s="574">
        <f t="shared" si="15"/>
        <v>4.7812928463760421E-10</v>
      </c>
      <c r="AN45" s="574">
        <f t="shared" si="15"/>
        <v>3.4752999805434297E-10</v>
      </c>
      <c r="AO45" s="574">
        <f t="shared" si="15"/>
        <v>4.1046871476507563E-10</v>
      </c>
      <c r="AP45" s="574">
        <f t="shared" si="15"/>
        <v>1.108909132286463E-9</v>
      </c>
      <c r="AQ45" s="574">
        <f t="shared" si="15"/>
        <v>7.9857695338289363E-9</v>
      </c>
      <c r="AR45" s="574">
        <f t="shared" si="15"/>
        <v>2.9022080999079006E-10</v>
      </c>
      <c r="AS45" s="574">
        <f t="shared" si="15"/>
        <v>9.1330471050279118E-7</v>
      </c>
      <c r="AT45" s="574">
        <f t="shared" si="15"/>
        <v>1.8211477321775015E-8</v>
      </c>
      <c r="AU45" s="574">
        <f t="shared" si="15"/>
        <v>4.8670701042896932E-9</v>
      </c>
      <c r="AV45" s="574">
        <f t="shared" si="15"/>
        <v>3.1384397489681026E-9</v>
      </c>
      <c r="AW45" s="574">
        <f t="shared" si="15"/>
        <v>6.0326415327949345E-9</v>
      </c>
      <c r="AX45" s="574">
        <f t="shared" si="15"/>
        <v>1.8178956840466301E-8</v>
      </c>
      <c r="AY45" s="575">
        <f t="shared" si="15"/>
        <v>5.7122551018305072E-9</v>
      </c>
    </row>
    <row r="46" spans="1:161" x14ac:dyDescent="0.25">
      <c r="A46" s="555" t="s">
        <v>434</v>
      </c>
      <c r="B46" s="1190">
        <v>11</v>
      </c>
      <c r="C46" s="573">
        <f t="shared" ref="C46:AH46" si="16">C12/C$32</f>
        <v>1.2979071112390028E-7</v>
      </c>
      <c r="D46" s="574">
        <f t="shared" si="16"/>
        <v>1.528187511317991E-7</v>
      </c>
      <c r="E46" s="574">
        <f t="shared" si="16"/>
        <v>8.8394859441211981E-8</v>
      </c>
      <c r="F46" s="574">
        <f t="shared" si="16"/>
        <v>1.0337211765302314E-7</v>
      </c>
      <c r="G46" s="574">
        <f t="shared" si="16"/>
        <v>3.8749888293740852E-7</v>
      </c>
      <c r="H46" s="574">
        <f t="shared" si="16"/>
        <v>9.0162176339043585E-7</v>
      </c>
      <c r="I46" s="574">
        <f t="shared" si="16"/>
        <v>5.6831636862034244E-8</v>
      </c>
      <c r="J46" s="574">
        <f t="shared" si="16"/>
        <v>2.0956378554277911E-7</v>
      </c>
      <c r="K46" s="574">
        <f t="shared" si="16"/>
        <v>9.7969722975155317E-8</v>
      </c>
      <c r="L46" s="574">
        <f t="shared" si="16"/>
        <v>5.6150366984311946E-7</v>
      </c>
      <c r="M46" s="574">
        <f t="shared" si="16"/>
        <v>3.9614138542588207E-8</v>
      </c>
      <c r="N46" s="574">
        <f t="shared" si="16"/>
        <v>9.907679226381542E-8</v>
      </c>
      <c r="O46" s="574">
        <f t="shared" si="16"/>
        <v>1.732561258474657E-7</v>
      </c>
      <c r="P46" s="574">
        <f t="shared" si="16"/>
        <v>1.7062379777465161E-7</v>
      </c>
      <c r="Q46" s="574">
        <f t="shared" si="16"/>
        <v>8.9330136772392047E-9</v>
      </c>
      <c r="R46" s="574">
        <f t="shared" si="16"/>
        <v>8.9160000444060476E-8</v>
      </c>
      <c r="S46" s="574">
        <f t="shared" si="16"/>
        <v>1.3611281484123372E-8</v>
      </c>
      <c r="T46" s="574">
        <f t="shared" si="16"/>
        <v>1.2501087430859035E-8</v>
      </c>
      <c r="U46" s="574">
        <f t="shared" si="16"/>
        <v>2.1869349514017031E-8</v>
      </c>
      <c r="V46" s="574">
        <f t="shared" si="16"/>
        <v>3.0600185764741495E-9</v>
      </c>
      <c r="W46" s="574">
        <f t="shared" si="16"/>
        <v>2.94758439896796E-7</v>
      </c>
      <c r="X46" s="574">
        <f t="shared" si="16"/>
        <v>4.5352274130993092E-8</v>
      </c>
      <c r="Y46" s="574">
        <f t="shared" si="16"/>
        <v>1.1298451391839626E-8</v>
      </c>
      <c r="Z46" s="574">
        <f t="shared" si="16"/>
        <v>4.1754662685946E-7</v>
      </c>
      <c r="AA46" s="574">
        <f t="shared" si="16"/>
        <v>9.7615951235221954E-7</v>
      </c>
      <c r="AB46" s="574">
        <f t="shared" si="16"/>
        <v>1.3239566974216382E-7</v>
      </c>
      <c r="AC46" s="574">
        <f t="shared" si="16"/>
        <v>4.1316426629877779E-7</v>
      </c>
      <c r="AD46" s="574">
        <f t="shared" si="16"/>
        <v>5.6154392487300033E-8</v>
      </c>
      <c r="AE46" s="574">
        <f t="shared" si="16"/>
        <v>4.1374037429584464E-6</v>
      </c>
      <c r="AF46" s="574">
        <f t="shared" si="16"/>
        <v>5.5654205021514098E-6</v>
      </c>
      <c r="AG46" s="574">
        <f t="shared" si="16"/>
        <v>4.0152293284456839E-6</v>
      </c>
      <c r="AH46" s="574">
        <f t="shared" si="16"/>
        <v>3.9875696686438486E-8</v>
      </c>
      <c r="AI46" s="574">
        <f t="shared" ref="AI46:AY46" si="17">AI12/AI$32</f>
        <v>1.1579728351937946E-8</v>
      </c>
      <c r="AJ46" s="574">
        <f t="shared" si="17"/>
        <v>5.6650797671453534E-9</v>
      </c>
      <c r="AK46" s="574">
        <f t="shared" si="17"/>
        <v>2.9669452029102581E-9</v>
      </c>
      <c r="AL46" s="574">
        <f t="shared" si="17"/>
        <v>3.6957898893764E-8</v>
      </c>
      <c r="AM46" s="574">
        <f t="shared" si="17"/>
        <v>2.5435883407824876E-9</v>
      </c>
      <c r="AN46" s="574">
        <f t="shared" si="17"/>
        <v>1.8566979826114711E-9</v>
      </c>
      <c r="AO46" s="574">
        <f t="shared" si="17"/>
        <v>2.1887441445775256E-9</v>
      </c>
      <c r="AP46" s="574">
        <f t="shared" si="17"/>
        <v>5.9271811938584997E-9</v>
      </c>
      <c r="AQ46" s="574">
        <f t="shared" si="17"/>
        <v>4.2739181750330271E-8</v>
      </c>
      <c r="AR46" s="574">
        <f t="shared" si="17"/>
        <v>1.3732173389598511E-9</v>
      </c>
      <c r="AS46" s="574">
        <f t="shared" si="17"/>
        <v>1.3700281898996162E-6</v>
      </c>
      <c r="AT46" s="574">
        <f t="shared" si="17"/>
        <v>9.7582163085935187E-8</v>
      </c>
      <c r="AU46" s="574">
        <f t="shared" si="17"/>
        <v>2.6045030213357282E-8</v>
      </c>
      <c r="AV46" s="574">
        <f t="shared" si="17"/>
        <v>1.6693339851095388E-8</v>
      </c>
      <c r="AW46" s="574">
        <f t="shared" si="17"/>
        <v>2.199552737849956E-8</v>
      </c>
      <c r="AX46" s="574">
        <f t="shared" si="17"/>
        <v>9.7353310779088435E-8</v>
      </c>
      <c r="AY46" s="575">
        <f t="shared" si="17"/>
        <v>3.0524951504720607E-8</v>
      </c>
    </row>
    <row r="47" spans="1:161" x14ac:dyDescent="0.25">
      <c r="A47" s="555" t="s">
        <v>435</v>
      </c>
      <c r="B47" s="1190">
        <v>12</v>
      </c>
      <c r="C47" s="573">
        <f t="shared" ref="C47:AH47" si="18">C13/C$32</f>
        <v>2.4555492293441785E-9</v>
      </c>
      <c r="D47" s="574">
        <f t="shared" si="18"/>
        <v>2.8787810552020175E-9</v>
      </c>
      <c r="E47" s="574">
        <f t="shared" si="18"/>
        <v>1.6753292007559382E-9</v>
      </c>
      <c r="F47" s="574">
        <f t="shared" si="18"/>
        <v>2.0679421645224383E-9</v>
      </c>
      <c r="G47" s="574">
        <f t="shared" si="18"/>
        <v>7.5729667100291848E-9</v>
      </c>
      <c r="H47" s="574">
        <f t="shared" si="18"/>
        <v>1.6402729916099161E-8</v>
      </c>
      <c r="I47" s="574">
        <f t="shared" si="18"/>
        <v>2.1245734655774489E-9</v>
      </c>
      <c r="J47" s="574">
        <f t="shared" si="18"/>
        <v>3.8810813752600441E-9</v>
      </c>
      <c r="K47" s="574">
        <f t="shared" si="18"/>
        <v>1.8357499169390889E-9</v>
      </c>
      <c r="L47" s="574">
        <f t="shared" si="18"/>
        <v>1.023828077079203E-8</v>
      </c>
      <c r="M47" s="574">
        <f t="shared" si="18"/>
        <v>1.4750163380283494E-9</v>
      </c>
      <c r="N47" s="574">
        <f t="shared" si="18"/>
        <v>1.7999747465691071E-9</v>
      </c>
      <c r="O47" s="574">
        <f t="shared" si="18"/>
        <v>3.1466464519666056E-9</v>
      </c>
      <c r="P47" s="574">
        <f t="shared" si="18"/>
        <v>3.0958507930223408E-9</v>
      </c>
      <c r="Q47" s="574">
        <f t="shared" si="18"/>
        <v>1.6361747255757749E-10</v>
      </c>
      <c r="R47" s="574">
        <f t="shared" si="18"/>
        <v>1.6228628563597206E-9</v>
      </c>
      <c r="S47" s="574">
        <f t="shared" si="18"/>
        <v>2.4998228457480533E-10</v>
      </c>
      <c r="T47" s="574">
        <f t="shared" si="18"/>
        <v>2.2903316792582886E-10</v>
      </c>
      <c r="U47" s="574">
        <f t="shared" si="18"/>
        <v>4.0040924240950753E-10</v>
      </c>
      <c r="V47" s="574">
        <f t="shared" si="18"/>
        <v>5.9876395692583616E-11</v>
      </c>
      <c r="W47" s="574">
        <f t="shared" si="18"/>
        <v>5.3529394355847348E-9</v>
      </c>
      <c r="X47" s="574">
        <f t="shared" si="18"/>
        <v>8.2854175537555393E-10</v>
      </c>
      <c r="Y47" s="574">
        <f t="shared" si="18"/>
        <v>2.0921363066765165E-10</v>
      </c>
      <c r="Z47" s="574">
        <f t="shared" si="18"/>
        <v>7.6762710838776898E-9</v>
      </c>
      <c r="AA47" s="574">
        <f t="shared" si="18"/>
        <v>1.7715278671855479E-8</v>
      </c>
      <c r="AB47" s="574">
        <f t="shared" si="18"/>
        <v>2.4055627723924758E-9</v>
      </c>
      <c r="AC47" s="574">
        <f t="shared" si="18"/>
        <v>7.4954590527805844E-9</v>
      </c>
      <c r="AD47" s="574">
        <f t="shared" si="18"/>
        <v>1.0276358757193553E-9</v>
      </c>
      <c r="AE47" s="574">
        <f t="shared" si="18"/>
        <v>8.5506688871208266E-8</v>
      </c>
      <c r="AF47" s="574">
        <f t="shared" si="18"/>
        <v>1.118546953949968E-7</v>
      </c>
      <c r="AG47" s="574">
        <f t="shared" si="18"/>
        <v>9.342158985214851E-7</v>
      </c>
      <c r="AH47" s="574">
        <f t="shared" si="18"/>
        <v>7.2995767620987543E-10</v>
      </c>
      <c r="AI47" s="574">
        <f t="shared" ref="AI47:AY47" si="19">AI13/AI$32</f>
        <v>2.1599124359012478E-10</v>
      </c>
      <c r="AJ47" s="574">
        <f t="shared" si="19"/>
        <v>1.0875521664719212E-10</v>
      </c>
      <c r="AK47" s="574">
        <f t="shared" si="19"/>
        <v>5.8084998275225683E-11</v>
      </c>
      <c r="AL47" s="574">
        <f t="shared" si="19"/>
        <v>7.0261787591306548E-10</v>
      </c>
      <c r="AM47" s="574">
        <f t="shared" si="19"/>
        <v>4.970044681797404E-11</v>
      </c>
      <c r="AN47" s="574">
        <f t="shared" si="19"/>
        <v>3.4800881225311394E-11</v>
      </c>
      <c r="AO47" s="574">
        <f t="shared" si="19"/>
        <v>4.1900525298757227E-11</v>
      </c>
      <c r="AP47" s="574">
        <f t="shared" si="19"/>
        <v>1.1078923319019639E-10</v>
      </c>
      <c r="AQ47" s="574">
        <f t="shared" si="19"/>
        <v>7.8528673331845598E-10</v>
      </c>
      <c r="AR47" s="574">
        <f t="shared" si="19"/>
        <v>6.2362440063617703E-11</v>
      </c>
      <c r="AS47" s="574">
        <f t="shared" si="19"/>
        <v>3.5206138069933345E-8</v>
      </c>
      <c r="AT47" s="574">
        <f t="shared" si="19"/>
        <v>1.7713032497231551E-9</v>
      </c>
      <c r="AU47" s="574">
        <f t="shared" si="19"/>
        <v>4.7993243534636576E-10</v>
      </c>
      <c r="AV47" s="574">
        <f t="shared" si="19"/>
        <v>3.2855760434745648E-10</v>
      </c>
      <c r="AW47" s="574">
        <f t="shared" si="19"/>
        <v>2.4184342724322258E-9</v>
      </c>
      <c r="AX47" s="574">
        <f t="shared" si="19"/>
        <v>1.7787310275247767E-9</v>
      </c>
      <c r="AY47" s="575">
        <f t="shared" si="19"/>
        <v>5.7259920351454962E-10</v>
      </c>
    </row>
    <row r="48" spans="1:161" x14ac:dyDescent="0.25">
      <c r="A48" s="555" t="s">
        <v>436</v>
      </c>
      <c r="B48" s="1190">
        <v>13</v>
      </c>
      <c r="C48" s="573">
        <f t="shared" ref="C48:AH48" si="20">C14/C$32</f>
        <v>1.114651742992334E-7</v>
      </c>
      <c r="D48" s="574">
        <f t="shared" si="20"/>
        <v>1.312400918551699E-7</v>
      </c>
      <c r="E48" s="574">
        <f t="shared" si="20"/>
        <v>7.5914536545099556E-8</v>
      </c>
      <c r="F48" s="574">
        <f t="shared" si="20"/>
        <v>8.879225720875541E-8</v>
      </c>
      <c r="G48" s="574">
        <f t="shared" si="20"/>
        <v>3.3282027800446094E-7</v>
      </c>
      <c r="H48" s="574">
        <f t="shared" si="20"/>
        <v>7.7422749979404696E-7</v>
      </c>
      <c r="I48" s="574">
        <f t="shared" si="20"/>
        <v>4.7590827688082344E-8</v>
      </c>
      <c r="J48" s="574">
        <f t="shared" si="20"/>
        <v>1.799631898596778E-7</v>
      </c>
      <c r="K48" s="574">
        <f t="shared" si="20"/>
        <v>8.4116650980944514E-8</v>
      </c>
      <c r="L48" s="574">
        <f t="shared" si="20"/>
        <v>4.8217005899373962E-7</v>
      </c>
      <c r="M48" s="574">
        <f t="shared" si="20"/>
        <v>3.4101708258918414E-8</v>
      </c>
      <c r="N48" s="574">
        <f t="shared" si="20"/>
        <v>8.5076032010630592E-8</v>
      </c>
      <c r="O48" s="574">
        <f t="shared" si="20"/>
        <v>1.4877017806215071E-7</v>
      </c>
      <c r="P48" s="574">
        <f t="shared" si="20"/>
        <v>1.465126790166765E-7</v>
      </c>
      <c r="Q48" s="574">
        <f t="shared" si="20"/>
        <v>7.6709972492591932E-9</v>
      </c>
      <c r="R48" s="574">
        <f t="shared" si="20"/>
        <v>7.6554898763894824E-8</v>
      </c>
      <c r="S48" s="574">
        <f t="shared" si="20"/>
        <v>1.1687067776775112E-8</v>
      </c>
      <c r="T48" s="574">
        <f t="shared" si="20"/>
        <v>1.0733522117867843E-8</v>
      </c>
      <c r="U48" s="574">
        <f t="shared" si="20"/>
        <v>1.8778683007975831E-8</v>
      </c>
      <c r="V48" s="574">
        <f t="shared" si="20"/>
        <v>2.6273161863272922E-9</v>
      </c>
      <c r="W48" s="574">
        <f t="shared" si="20"/>
        <v>2.5310269512570053E-7</v>
      </c>
      <c r="X48" s="574">
        <f t="shared" si="20"/>
        <v>3.8942572567206239E-8</v>
      </c>
      <c r="Y48" s="574">
        <f t="shared" si="20"/>
        <v>9.7007592533663493E-9</v>
      </c>
      <c r="Z48" s="574">
        <f t="shared" si="20"/>
        <v>3.5842310170508746E-7</v>
      </c>
      <c r="AA48" s="574">
        <f t="shared" si="20"/>
        <v>8.3819445927710322E-7</v>
      </c>
      <c r="AB48" s="574">
        <f t="shared" si="20"/>
        <v>1.136839994000926E-7</v>
      </c>
      <c r="AC48" s="574">
        <f t="shared" si="20"/>
        <v>3.547733783788688E-7</v>
      </c>
      <c r="AD48" s="574">
        <f t="shared" si="20"/>
        <v>4.8213756800500285E-8</v>
      </c>
      <c r="AE48" s="574">
        <f t="shared" si="20"/>
        <v>2.3713126394273034E-6</v>
      </c>
      <c r="AF48" s="574">
        <f t="shared" si="20"/>
        <v>1.3341234988993895E-6</v>
      </c>
      <c r="AG48" s="574">
        <f t="shared" si="20"/>
        <v>2.7636155405268788E-7</v>
      </c>
      <c r="AH48" s="574">
        <f t="shared" si="20"/>
        <v>3.4238784133549683E-8</v>
      </c>
      <c r="AI48" s="574">
        <f t="shared" ref="AI48:AY48" si="21">AI14/AI$32</f>
        <v>9.9433905290913967E-9</v>
      </c>
      <c r="AJ48" s="574">
        <f t="shared" si="21"/>
        <v>4.8639060421599652E-9</v>
      </c>
      <c r="AK48" s="574">
        <f t="shared" si="21"/>
        <v>2.5478791500794332E-9</v>
      </c>
      <c r="AL48" s="574">
        <f t="shared" si="21"/>
        <v>3.1723173921851021E-8</v>
      </c>
      <c r="AM48" s="574">
        <f t="shared" si="21"/>
        <v>2.1827758930986424E-9</v>
      </c>
      <c r="AN48" s="574">
        <f t="shared" si="21"/>
        <v>1.5940724546731829E-9</v>
      </c>
      <c r="AO48" s="574">
        <f t="shared" si="21"/>
        <v>1.8790458038150442E-9</v>
      </c>
      <c r="AP48" s="574">
        <f t="shared" si="21"/>
        <v>5.0897451365148726E-9</v>
      </c>
      <c r="AQ48" s="574">
        <f t="shared" si="21"/>
        <v>3.6694974409098316E-8</v>
      </c>
      <c r="AR48" s="574">
        <f t="shared" si="21"/>
        <v>1.1735831175735069E-9</v>
      </c>
      <c r="AS48" s="574">
        <f t="shared" si="21"/>
        <v>9.835764009071826E-7</v>
      </c>
      <c r="AT48" s="574">
        <f t="shared" si="21"/>
        <v>8.3792748258576514E-8</v>
      </c>
      <c r="AU48" s="574">
        <f t="shared" si="21"/>
        <v>2.2364022871611972E-8</v>
      </c>
      <c r="AV48" s="574">
        <f t="shared" si="21"/>
        <v>1.4331132291563904E-8</v>
      </c>
      <c r="AW48" s="574">
        <f t="shared" si="21"/>
        <v>1.822279743531765E-8</v>
      </c>
      <c r="AX48" s="574">
        <f t="shared" si="21"/>
        <v>8.3595673268110619E-8</v>
      </c>
      <c r="AY48" s="575">
        <f t="shared" si="21"/>
        <v>2.6213603306087874E-8</v>
      </c>
    </row>
    <row r="49" spans="1:51" x14ac:dyDescent="0.25">
      <c r="A49" s="555" t="s">
        <v>437</v>
      </c>
      <c r="B49" s="1190">
        <v>14</v>
      </c>
      <c r="C49" s="573">
        <f t="shared" ref="C49:AH49" si="22">C15/C$32</f>
        <v>2.3050685455065997E-8</v>
      </c>
      <c r="D49" s="574">
        <f t="shared" si="22"/>
        <v>2.7055294343881074E-8</v>
      </c>
      <c r="E49" s="574">
        <f t="shared" si="22"/>
        <v>1.5719087015178299E-8</v>
      </c>
      <c r="F49" s="574">
        <f t="shared" si="22"/>
        <v>1.9126663588197243E-8</v>
      </c>
      <c r="G49" s="574">
        <f t="shared" si="22"/>
        <v>7.0473749793517289E-8</v>
      </c>
      <c r="H49" s="574">
        <f t="shared" si="22"/>
        <v>1.5577229386235027E-7</v>
      </c>
      <c r="I49" s="574">
        <f t="shared" si="22"/>
        <v>2.5146465331961147E-7</v>
      </c>
      <c r="J49" s="574">
        <f t="shared" si="22"/>
        <v>3.6654847842141008E-8</v>
      </c>
      <c r="K49" s="574">
        <f t="shared" si="22"/>
        <v>2.0367792710692444E-8</v>
      </c>
      <c r="L49" s="574">
        <f t="shared" si="22"/>
        <v>9.7065034294311067E-8</v>
      </c>
      <c r="M49" s="574">
        <f t="shared" si="22"/>
        <v>1.5400688541561394E-8</v>
      </c>
      <c r="N49" s="574">
        <f t="shared" si="22"/>
        <v>1.7341783124350549E-8</v>
      </c>
      <c r="O49" s="574">
        <f t="shared" si="22"/>
        <v>3.0767109233219469E-8</v>
      </c>
      <c r="P49" s="574">
        <f t="shared" si="22"/>
        <v>2.9725312614654775E-8</v>
      </c>
      <c r="Q49" s="574">
        <f t="shared" si="22"/>
        <v>1.547994258157009E-9</v>
      </c>
      <c r="R49" s="574">
        <f t="shared" si="22"/>
        <v>1.6680558418884087E-8</v>
      </c>
      <c r="S49" s="574">
        <f t="shared" si="22"/>
        <v>2.5982493276032838E-9</v>
      </c>
      <c r="T49" s="574">
        <f t="shared" si="22"/>
        <v>2.420512304924084E-9</v>
      </c>
      <c r="U49" s="574">
        <f t="shared" si="22"/>
        <v>3.9677140641065754E-9</v>
      </c>
      <c r="V49" s="574">
        <f t="shared" si="22"/>
        <v>7.1592580906324337E-10</v>
      </c>
      <c r="W49" s="574">
        <f t="shared" si="22"/>
        <v>5.2006783977670896E-8</v>
      </c>
      <c r="X49" s="574">
        <f t="shared" si="22"/>
        <v>8.2293353785724088E-9</v>
      </c>
      <c r="Y49" s="574">
        <f t="shared" si="22"/>
        <v>2.2849886017655127E-9</v>
      </c>
      <c r="Z49" s="574">
        <f t="shared" si="22"/>
        <v>9.6337509968515423E-8</v>
      </c>
      <c r="AA49" s="574">
        <f t="shared" si="22"/>
        <v>1.7402357870734478E-7</v>
      </c>
      <c r="AB49" s="574">
        <f t="shared" si="22"/>
        <v>2.3619690659371934E-8</v>
      </c>
      <c r="AC49" s="574">
        <f t="shared" si="22"/>
        <v>7.2975481497051481E-8</v>
      </c>
      <c r="AD49" s="574">
        <f t="shared" si="22"/>
        <v>1.0974764916195785E-8</v>
      </c>
      <c r="AE49" s="574">
        <f t="shared" si="22"/>
        <v>6.7706221444564149E-7</v>
      </c>
      <c r="AF49" s="574">
        <f t="shared" si="22"/>
        <v>4.0822138164227355E-7</v>
      </c>
      <c r="AG49" s="574">
        <f t="shared" si="22"/>
        <v>9.8506125982322674E-7</v>
      </c>
      <c r="AH49" s="574">
        <f t="shared" si="22"/>
        <v>7.4909820208506324E-9</v>
      </c>
      <c r="AI49" s="574">
        <f t="shared" ref="AI49:AY49" si="23">AI15/AI$32</f>
        <v>2.1958718002564913E-9</v>
      </c>
      <c r="AJ49" s="574">
        <f t="shared" si="23"/>
        <v>1.2787104220217194E-9</v>
      </c>
      <c r="AK49" s="574">
        <f t="shared" si="23"/>
        <v>6.1334485536300262E-10</v>
      </c>
      <c r="AL49" s="574">
        <f t="shared" si="23"/>
        <v>9.5100196151457648E-9</v>
      </c>
      <c r="AM49" s="574">
        <f t="shared" si="23"/>
        <v>7.8824403535283621E-10</v>
      </c>
      <c r="AN49" s="574">
        <f t="shared" si="23"/>
        <v>4.0102439375228874E-10</v>
      </c>
      <c r="AO49" s="574">
        <f t="shared" si="23"/>
        <v>5.1778520100067611E-10</v>
      </c>
      <c r="AP49" s="574">
        <f t="shared" si="23"/>
        <v>1.1075126289349139E-9</v>
      </c>
      <c r="AQ49" s="574">
        <f t="shared" si="23"/>
        <v>8.5491722053948997E-9</v>
      </c>
      <c r="AR49" s="574">
        <f t="shared" si="23"/>
        <v>2.3479528330539727E-9</v>
      </c>
      <c r="AS49" s="574">
        <f t="shared" si="23"/>
        <v>9.2826483714232292E-7</v>
      </c>
      <c r="AT49" s="574">
        <f t="shared" si="23"/>
        <v>1.7010208452939035E-8</v>
      </c>
      <c r="AU49" s="574">
        <f t="shared" si="23"/>
        <v>4.8567021637825424E-9</v>
      </c>
      <c r="AV49" s="574">
        <f t="shared" si="23"/>
        <v>4.2537265771446681E-9</v>
      </c>
      <c r="AW49" s="574">
        <f t="shared" si="23"/>
        <v>1.8003881350661112E-7</v>
      </c>
      <c r="AX49" s="574">
        <f t="shared" si="23"/>
        <v>1.7422268898781765E-8</v>
      </c>
      <c r="AY49" s="575">
        <f t="shared" si="23"/>
        <v>5.5180118415632349E-9</v>
      </c>
    </row>
    <row r="50" spans="1:51" x14ac:dyDescent="0.25">
      <c r="A50" s="555" t="s">
        <v>438</v>
      </c>
      <c r="B50" s="1190">
        <v>15</v>
      </c>
      <c r="C50" s="573">
        <f t="shared" ref="C50:AH50" si="24">C16/C$32</f>
        <v>6.1082670375736519E-9</v>
      </c>
      <c r="D50" s="574">
        <f t="shared" si="24"/>
        <v>7.1926269418123219E-9</v>
      </c>
      <c r="E50" s="574">
        <f t="shared" si="24"/>
        <v>4.1599336485295715E-9</v>
      </c>
      <c r="F50" s="574">
        <f t="shared" si="24"/>
        <v>4.8594942354792524E-9</v>
      </c>
      <c r="G50" s="574">
        <f t="shared" si="24"/>
        <v>1.8224900856874845E-8</v>
      </c>
      <c r="H50" s="574">
        <f t="shared" si="24"/>
        <v>4.2464256169413211E-8</v>
      </c>
      <c r="I50" s="574">
        <f t="shared" si="24"/>
        <v>2.4708429861727875E-9</v>
      </c>
      <c r="J50" s="574">
        <f t="shared" si="24"/>
        <v>9.8666416887161198E-9</v>
      </c>
      <c r="K50" s="574">
        <f t="shared" si="24"/>
        <v>4.6095401326190612E-9</v>
      </c>
      <c r="L50" s="574">
        <f t="shared" si="24"/>
        <v>2.6444440991945087E-8</v>
      </c>
      <c r="M50" s="574">
        <f t="shared" si="24"/>
        <v>1.8268843388694959E-9</v>
      </c>
      <c r="N50" s="574">
        <f t="shared" si="24"/>
        <v>4.6662457803415391E-9</v>
      </c>
      <c r="O50" s="574">
        <f t="shared" si="24"/>
        <v>8.1596444884121947E-9</v>
      </c>
      <c r="P50" s="574">
        <f t="shared" si="24"/>
        <v>8.0361793293082441E-9</v>
      </c>
      <c r="Q50" s="574">
        <f t="shared" si="24"/>
        <v>4.2067214266000432E-10</v>
      </c>
      <c r="R50" s="574">
        <f t="shared" si="24"/>
        <v>4.1983562289338663E-9</v>
      </c>
      <c r="S50" s="574">
        <f t="shared" si="24"/>
        <v>6.4079421825873466E-10</v>
      </c>
      <c r="T50" s="574">
        <f t="shared" si="24"/>
        <v>5.885306759436846E-10</v>
      </c>
      <c r="U50" s="574">
        <f t="shared" si="24"/>
        <v>1.0297586215460444E-9</v>
      </c>
      <c r="V50" s="574">
        <f t="shared" si="24"/>
        <v>1.4381193082278346E-10</v>
      </c>
      <c r="W50" s="574">
        <f t="shared" si="24"/>
        <v>1.3882137176095316E-8</v>
      </c>
      <c r="X50" s="574">
        <f t="shared" si="24"/>
        <v>2.135574896704695E-9</v>
      </c>
      <c r="Y50" s="574">
        <f t="shared" si="24"/>
        <v>5.317513920836923E-10</v>
      </c>
      <c r="Z50" s="574">
        <f t="shared" si="24"/>
        <v>1.9646137745107739E-8</v>
      </c>
      <c r="AA50" s="574">
        <f t="shared" si="24"/>
        <v>4.5973218645552841E-8</v>
      </c>
      <c r="AB50" s="574">
        <f t="shared" si="24"/>
        <v>6.2351708524039845E-9</v>
      </c>
      <c r="AC50" s="574">
        <f t="shared" si="24"/>
        <v>1.9458948429198691E-8</v>
      </c>
      <c r="AD50" s="574">
        <f t="shared" si="24"/>
        <v>2.6436417956885567E-9</v>
      </c>
      <c r="AE50" s="574">
        <f t="shared" si="24"/>
        <v>1.1360443139972339E-7</v>
      </c>
      <c r="AF50" s="574">
        <f t="shared" si="24"/>
        <v>6.4475880335359577E-8</v>
      </c>
      <c r="AG50" s="574">
        <f t="shared" si="24"/>
        <v>2.0174447095451883E-7</v>
      </c>
      <c r="AH50" s="574">
        <f t="shared" si="24"/>
        <v>1.8774591691972949E-9</v>
      </c>
      <c r="AI50" s="574">
        <f t="shared" ref="AI50:AY50" si="25">AI16/AI$32</f>
        <v>5.4501552127626466E-10</v>
      </c>
      <c r="AJ50" s="574">
        <f t="shared" si="25"/>
        <v>2.6636506492260673E-10</v>
      </c>
      <c r="AK50" s="574">
        <f t="shared" si="25"/>
        <v>1.3948917365402789E-10</v>
      </c>
      <c r="AL50" s="574">
        <f t="shared" si="25"/>
        <v>1.7372560301900947E-9</v>
      </c>
      <c r="AM50" s="574">
        <f t="shared" si="25"/>
        <v>1.1941829561889616E-10</v>
      </c>
      <c r="AN50" s="574">
        <f t="shared" si="25"/>
        <v>8.7348614339945876E-11</v>
      </c>
      <c r="AO50" s="574">
        <f t="shared" si="25"/>
        <v>1.0290174992985219E-10</v>
      </c>
      <c r="AP50" s="574">
        <f t="shared" si="25"/>
        <v>2.7897127094510683E-10</v>
      </c>
      <c r="AQ50" s="574">
        <f t="shared" si="25"/>
        <v>2.0118121736529047E-9</v>
      </c>
      <c r="AR50" s="574">
        <f t="shared" si="25"/>
        <v>6.1649495186740832E-11</v>
      </c>
      <c r="AS50" s="574">
        <f t="shared" si="25"/>
        <v>1.4048670316649048E-7</v>
      </c>
      <c r="AT50" s="574">
        <f t="shared" si="25"/>
        <v>4.5959654281052844E-9</v>
      </c>
      <c r="AU50" s="574">
        <f t="shared" si="25"/>
        <v>1.2261571101821756E-9</v>
      </c>
      <c r="AV50" s="574">
        <f t="shared" si="25"/>
        <v>7.8422662011532348E-10</v>
      </c>
      <c r="AW50" s="574">
        <f t="shared" si="25"/>
        <v>8.3192406496417674E-10</v>
      </c>
      <c r="AX50" s="574">
        <f t="shared" si="25"/>
        <v>4.5843811758105173E-9</v>
      </c>
      <c r="AY50" s="575">
        <f t="shared" si="25"/>
        <v>1.436731977296099E-9</v>
      </c>
    </row>
    <row r="51" spans="1:51" x14ac:dyDescent="0.25">
      <c r="A51" s="555" t="s">
        <v>439</v>
      </c>
      <c r="B51" s="1190">
        <v>16</v>
      </c>
      <c r="C51" s="573">
        <f t="shared" ref="C51:AH51" si="26">C17/C$32</f>
        <v>1.2692494388304663E-7</v>
      </c>
      <c r="D51" s="574">
        <f t="shared" si="26"/>
        <v>1.4939368826467503E-7</v>
      </c>
      <c r="E51" s="574">
        <f t="shared" si="26"/>
        <v>8.6455204906272937E-8</v>
      </c>
      <c r="F51" s="574">
        <f t="shared" si="26"/>
        <v>1.0154816289838267E-7</v>
      </c>
      <c r="G51" s="574">
        <f t="shared" si="26"/>
        <v>3.7993074009331023E-7</v>
      </c>
      <c r="H51" s="574">
        <f t="shared" si="26"/>
        <v>8.7903451240988762E-7</v>
      </c>
      <c r="I51" s="574">
        <f t="shared" si="26"/>
        <v>5.6313084449111973E-8</v>
      </c>
      <c r="J51" s="574">
        <f t="shared" si="26"/>
        <v>2.0459443016776844E-7</v>
      </c>
      <c r="K51" s="574">
        <f t="shared" si="26"/>
        <v>9.5687102725220558E-8</v>
      </c>
      <c r="L51" s="574">
        <f t="shared" si="26"/>
        <v>5.4753311144250408E-7</v>
      </c>
      <c r="M51" s="574">
        <f t="shared" si="26"/>
        <v>4.1652378959928896E-8</v>
      </c>
      <c r="N51" s="574">
        <f t="shared" si="26"/>
        <v>9.6580959017965086E-8</v>
      </c>
      <c r="O51" s="574">
        <f t="shared" si="26"/>
        <v>1.6888085228769398E-7</v>
      </c>
      <c r="P51" s="574">
        <f t="shared" si="26"/>
        <v>1.6631119051105133E-7</v>
      </c>
      <c r="Q51" s="574">
        <f t="shared" si="26"/>
        <v>8.7137798865602743E-9</v>
      </c>
      <c r="R51" s="574">
        <f t="shared" si="26"/>
        <v>8.6910468821584232E-8</v>
      </c>
      <c r="S51" s="574">
        <f t="shared" si="26"/>
        <v>1.3276439336246522E-8</v>
      </c>
      <c r="T51" s="574">
        <f t="shared" si="26"/>
        <v>1.2190693929252476E-8</v>
      </c>
      <c r="U51" s="574">
        <f t="shared" si="26"/>
        <v>2.1329301925924066E-8</v>
      </c>
      <c r="V51" s="574">
        <f t="shared" si="26"/>
        <v>2.9981463213149514E-9</v>
      </c>
      <c r="W51" s="574">
        <f t="shared" si="26"/>
        <v>2.873182334401206E-7</v>
      </c>
      <c r="X51" s="574">
        <f t="shared" si="26"/>
        <v>4.4224690510477053E-8</v>
      </c>
      <c r="Y51" s="574">
        <f t="shared" si="26"/>
        <v>1.1025718507383464E-8</v>
      </c>
      <c r="Z51" s="574">
        <f t="shared" si="26"/>
        <v>4.0705483151176707E-7</v>
      </c>
      <c r="AA51" s="574">
        <f t="shared" si="26"/>
        <v>9.5144131939503962E-7</v>
      </c>
      <c r="AB51" s="574">
        <f t="shared" si="26"/>
        <v>1.2905486530699182E-7</v>
      </c>
      <c r="AC51" s="574">
        <f t="shared" si="26"/>
        <v>4.0270152287097628E-7</v>
      </c>
      <c r="AD51" s="574">
        <f t="shared" si="26"/>
        <v>5.475366095065862E-8</v>
      </c>
      <c r="AE51" s="574">
        <f t="shared" si="26"/>
        <v>3.1776616194222729E-6</v>
      </c>
      <c r="AF51" s="574">
        <f t="shared" si="26"/>
        <v>7.1472557697883218E-6</v>
      </c>
      <c r="AG51" s="574">
        <f t="shared" si="26"/>
        <v>3.7625159505581731E-7</v>
      </c>
      <c r="AH51" s="574">
        <f t="shared" si="26"/>
        <v>3.8886552145535327E-8</v>
      </c>
      <c r="AI51" s="574">
        <f t="shared" ref="AI51:AY51" si="27">AI17/AI$32</f>
        <v>1.1308994087465776E-8</v>
      </c>
      <c r="AJ51" s="574">
        <f t="shared" si="27"/>
        <v>5.5424640067979133E-9</v>
      </c>
      <c r="AK51" s="574">
        <f t="shared" si="27"/>
        <v>2.9083050320471035E-9</v>
      </c>
      <c r="AL51" s="574">
        <f t="shared" si="27"/>
        <v>3.6111439884937443E-8</v>
      </c>
      <c r="AM51" s="574">
        <f t="shared" si="27"/>
        <v>2.4889326973189675E-9</v>
      </c>
      <c r="AN51" s="574">
        <f t="shared" si="27"/>
        <v>1.8132533242011219E-9</v>
      </c>
      <c r="AO51" s="574">
        <f t="shared" si="27"/>
        <v>2.1405169083700105E-9</v>
      </c>
      <c r="AP51" s="574">
        <f t="shared" si="27"/>
        <v>5.7898264866146793E-9</v>
      </c>
      <c r="AQ51" s="574">
        <f t="shared" si="27"/>
        <v>4.1683311560628926E-8</v>
      </c>
      <c r="AR51" s="574">
        <f t="shared" si="27"/>
        <v>1.4634186513498124E-9</v>
      </c>
      <c r="AS51" s="574">
        <f t="shared" si="27"/>
        <v>5.3739961992780936E-6</v>
      </c>
      <c r="AT51" s="574">
        <f t="shared" si="27"/>
        <v>9.511868252248926E-8</v>
      </c>
      <c r="AU51" s="574">
        <f t="shared" si="27"/>
        <v>2.5412736932874653E-8</v>
      </c>
      <c r="AV51" s="574">
        <f t="shared" si="27"/>
        <v>1.6358545542861085E-8</v>
      </c>
      <c r="AW51" s="574">
        <f t="shared" si="27"/>
        <v>2.7227886964341764E-8</v>
      </c>
      <c r="AX51" s="574">
        <f t="shared" si="27"/>
        <v>9.4937278116699118E-8</v>
      </c>
      <c r="AY51" s="575">
        <f t="shared" si="27"/>
        <v>2.9828917952947276E-8</v>
      </c>
    </row>
    <row r="52" spans="1:51" x14ac:dyDescent="0.25">
      <c r="A52" s="555" t="s">
        <v>440</v>
      </c>
      <c r="B52" s="1190">
        <v>17</v>
      </c>
      <c r="C52" s="573">
        <f t="shared" ref="C52:AH52" si="28">C18/C$32</f>
        <v>1.5154939649718948E-8</v>
      </c>
      <c r="D52" s="574">
        <f t="shared" si="28"/>
        <v>1.7718824917573704E-8</v>
      </c>
      <c r="E52" s="574">
        <f t="shared" si="28"/>
        <v>1.0351110553203354E-8</v>
      </c>
      <c r="F52" s="574">
        <f t="shared" si="28"/>
        <v>1.3197249064557834E-8</v>
      </c>
      <c r="G52" s="574">
        <f t="shared" si="28"/>
        <v>4.7674285254551991E-8</v>
      </c>
      <c r="H52" s="574">
        <f t="shared" si="28"/>
        <v>9.8691133274317562E-8</v>
      </c>
      <c r="I52" s="574">
        <f t="shared" si="28"/>
        <v>9.4457118114484673E-9</v>
      </c>
      <c r="J52" s="574">
        <f t="shared" si="28"/>
        <v>2.3628431051560275E-8</v>
      </c>
      <c r="K52" s="574">
        <f t="shared" si="28"/>
        <v>1.1158923231314349E-8</v>
      </c>
      <c r="L52" s="574">
        <f t="shared" si="28"/>
        <v>6.1697792888939533E-8</v>
      </c>
      <c r="M52" s="574">
        <f t="shared" si="28"/>
        <v>1.1800546546321799E-8</v>
      </c>
      <c r="N52" s="574">
        <f t="shared" si="28"/>
        <v>1.0812057562926145E-8</v>
      </c>
      <c r="O52" s="574">
        <f t="shared" si="28"/>
        <v>1.8882477656381157E-8</v>
      </c>
      <c r="P52" s="574">
        <f t="shared" si="28"/>
        <v>1.8583864246932487E-8</v>
      </c>
      <c r="Q52" s="574">
        <f t="shared" si="28"/>
        <v>9.8898681379115297E-10</v>
      </c>
      <c r="R52" s="574">
        <f t="shared" si="28"/>
        <v>9.7257246346542739E-9</v>
      </c>
      <c r="S52" s="574">
        <f t="shared" si="28"/>
        <v>1.5059747318857128E-9</v>
      </c>
      <c r="T52" s="574">
        <f t="shared" si="28"/>
        <v>1.3762667475385461E-9</v>
      </c>
      <c r="U52" s="574">
        <f t="shared" si="28"/>
        <v>2.4137643348088842E-9</v>
      </c>
      <c r="V52" s="574">
        <f t="shared" si="28"/>
        <v>3.7197346773962197E-10</v>
      </c>
      <c r="W52" s="574">
        <f t="shared" si="28"/>
        <v>3.2131427301485944E-8</v>
      </c>
      <c r="X52" s="574">
        <f t="shared" si="28"/>
        <v>4.9868938903529792E-9</v>
      </c>
      <c r="Y52" s="574">
        <f t="shared" si="28"/>
        <v>1.2633911572102419E-9</v>
      </c>
      <c r="Z52" s="574">
        <f t="shared" si="28"/>
        <v>4.5728018892770235E-8</v>
      </c>
      <c r="AA52" s="574">
        <f t="shared" si="28"/>
        <v>1.0622614555233642E-7</v>
      </c>
      <c r="AB52" s="574">
        <f t="shared" si="28"/>
        <v>1.4436116873005606E-8</v>
      </c>
      <c r="AC52" s="574">
        <f t="shared" si="28"/>
        <v>4.4956310274207913E-8</v>
      </c>
      <c r="AD52" s="574">
        <f t="shared" si="28"/>
        <v>6.1667349717207899E-9</v>
      </c>
      <c r="AE52" s="574">
        <f t="shared" si="28"/>
        <v>2.6284803266484776E-7</v>
      </c>
      <c r="AF52" s="574">
        <f t="shared" si="28"/>
        <v>1.1058147600506901E-7</v>
      </c>
      <c r="AG52" s="574">
        <f t="shared" si="28"/>
        <v>3.2765984874535881E-8</v>
      </c>
      <c r="AH52" s="574">
        <f t="shared" si="28"/>
        <v>4.3913372170826968E-9</v>
      </c>
      <c r="AI52" s="574">
        <f t="shared" ref="AI52:AY52" si="29">AI18/AI$32</f>
        <v>1.3157777603504631E-9</v>
      </c>
      <c r="AJ52" s="574">
        <f t="shared" si="29"/>
        <v>6.6866618919681684E-10</v>
      </c>
      <c r="AK52" s="574">
        <f t="shared" si="29"/>
        <v>3.6363267712800871E-10</v>
      </c>
      <c r="AL52" s="574">
        <f t="shared" si="29"/>
        <v>4.2530408183484888E-9</v>
      </c>
      <c r="AM52" s="574">
        <f t="shared" si="29"/>
        <v>3.0209468476262628E-10</v>
      </c>
      <c r="AN52" s="574">
        <f t="shared" si="29"/>
        <v>2.1109020713497645E-10</v>
      </c>
      <c r="AO52" s="574">
        <f t="shared" si="29"/>
        <v>2.5635009547356024E-10</v>
      </c>
      <c r="AP52" s="574">
        <f t="shared" si="29"/>
        <v>6.7642094149334036E-10</v>
      </c>
      <c r="AQ52" s="574">
        <f t="shared" si="29"/>
        <v>4.7193993427153486E-9</v>
      </c>
      <c r="AR52" s="574">
        <f t="shared" si="29"/>
        <v>4.6452892918652317E-10</v>
      </c>
      <c r="AS52" s="574">
        <f t="shared" si="29"/>
        <v>2.8132209974603049E-7</v>
      </c>
      <c r="AT52" s="574">
        <f t="shared" si="29"/>
        <v>1.063567282818021E-8</v>
      </c>
      <c r="AU52" s="574">
        <f t="shared" si="29"/>
        <v>2.9018337503425438E-9</v>
      </c>
      <c r="AV52" s="574">
        <f t="shared" si="29"/>
        <v>2.0373898670528102E-9</v>
      </c>
      <c r="AW52" s="574">
        <f t="shared" si="29"/>
        <v>1.731776939868823E-8</v>
      </c>
      <c r="AX52" s="574">
        <f t="shared" si="29"/>
        <v>1.0714754980601332E-8</v>
      </c>
      <c r="AY52" s="575">
        <f t="shared" si="29"/>
        <v>3.5105939799907276E-9</v>
      </c>
    </row>
    <row r="53" spans="1:51" x14ac:dyDescent="0.25">
      <c r="A53" s="555" t="s">
        <v>441</v>
      </c>
      <c r="B53" s="1190">
        <v>18</v>
      </c>
      <c r="C53" s="573">
        <f t="shared" ref="C53:AH53" si="30">C19/C$32</f>
        <v>5.6235634872412169E-8</v>
      </c>
      <c r="D53" s="574">
        <f t="shared" si="30"/>
        <v>6.6180375198474482E-8</v>
      </c>
      <c r="E53" s="574">
        <f t="shared" si="30"/>
        <v>3.8307479348783833E-8</v>
      </c>
      <c r="F53" s="574">
        <f t="shared" si="30"/>
        <v>4.5085119111492496E-8</v>
      </c>
      <c r="G53" s="574">
        <f t="shared" si="30"/>
        <v>1.68533228639088E-7</v>
      </c>
      <c r="H53" s="574">
        <f t="shared" si="30"/>
        <v>3.8892803257018212E-7</v>
      </c>
      <c r="I53" s="574">
        <f t="shared" si="30"/>
        <v>3.3225050120919609E-8</v>
      </c>
      <c r="J53" s="574">
        <f t="shared" si="30"/>
        <v>9.0578976276201799E-8</v>
      </c>
      <c r="K53" s="574">
        <f t="shared" si="30"/>
        <v>4.2478320747640137E-8</v>
      </c>
      <c r="L53" s="574">
        <f t="shared" si="30"/>
        <v>2.4227148575792201E-7</v>
      </c>
      <c r="M53" s="574">
        <f t="shared" si="30"/>
        <v>1.9163260634903599E-8</v>
      </c>
      <c r="N53" s="574">
        <f t="shared" si="30"/>
        <v>4.2737729267060527E-8</v>
      </c>
      <c r="O53" s="574">
        <f t="shared" si="30"/>
        <v>7.4744275753501216E-8</v>
      </c>
      <c r="P53" s="574">
        <f t="shared" si="30"/>
        <v>7.3586987497478307E-8</v>
      </c>
      <c r="Q53" s="574">
        <f t="shared" si="30"/>
        <v>3.8562295589527671E-9</v>
      </c>
      <c r="R53" s="574">
        <f t="shared" si="30"/>
        <v>3.8494316249835817E-8</v>
      </c>
      <c r="S53" s="574">
        <f t="shared" si="30"/>
        <v>5.8833959285110133E-9</v>
      </c>
      <c r="T53" s="574">
        <f t="shared" si="30"/>
        <v>5.4029913913225058E-9</v>
      </c>
      <c r="U53" s="574">
        <f t="shared" si="30"/>
        <v>9.4446854350337742E-9</v>
      </c>
      <c r="V53" s="574">
        <f t="shared" si="30"/>
        <v>1.3350326996642345E-9</v>
      </c>
      <c r="W53" s="574">
        <f t="shared" si="30"/>
        <v>1.2715208203140362E-7</v>
      </c>
      <c r="X53" s="574">
        <f t="shared" si="30"/>
        <v>1.9581759825246243E-8</v>
      </c>
      <c r="Y53" s="574">
        <f t="shared" si="30"/>
        <v>4.891099132283525E-9</v>
      </c>
      <c r="Z53" s="574">
        <f t="shared" si="30"/>
        <v>1.8091522389881119E-7</v>
      </c>
      <c r="AA53" s="574">
        <f t="shared" si="30"/>
        <v>4.2110749909151267E-7</v>
      </c>
      <c r="AB53" s="574">
        <f t="shared" si="30"/>
        <v>5.7121916552738847E-8</v>
      </c>
      <c r="AC53" s="574">
        <f t="shared" si="30"/>
        <v>1.7821237979214397E-7</v>
      </c>
      <c r="AD53" s="574">
        <f t="shared" si="30"/>
        <v>2.4269669404136008E-8</v>
      </c>
      <c r="AE53" s="574">
        <f t="shared" si="30"/>
        <v>1.4314723342477135E-6</v>
      </c>
      <c r="AF53" s="574">
        <f t="shared" si="30"/>
        <v>1.243339970210502E-6</v>
      </c>
      <c r="AG53" s="574">
        <f t="shared" si="30"/>
        <v>4.773377985680613E-6</v>
      </c>
      <c r="AH53" s="574">
        <f t="shared" si="30"/>
        <v>1.722711968273358E-8</v>
      </c>
      <c r="AI53" s="574">
        <f t="shared" ref="AI53:AY53" si="31">AI19/AI$32</f>
        <v>5.0131015296742972E-9</v>
      </c>
      <c r="AJ53" s="574">
        <f t="shared" si="31"/>
        <v>2.4652404739155089E-9</v>
      </c>
      <c r="AK53" s="574">
        <f t="shared" si="31"/>
        <v>1.2924876950492728E-9</v>
      </c>
      <c r="AL53" s="574">
        <f t="shared" si="31"/>
        <v>1.6094859784462932E-8</v>
      </c>
      <c r="AM53" s="574">
        <f t="shared" si="31"/>
        <v>1.114358253610325E-9</v>
      </c>
      <c r="AN53" s="574">
        <f t="shared" si="31"/>
        <v>8.0543783745449648E-10</v>
      </c>
      <c r="AO53" s="574">
        <f t="shared" si="31"/>
        <v>9.5276380285517363E-10</v>
      </c>
      <c r="AP53" s="574">
        <f t="shared" si="31"/>
        <v>2.5661615646011343E-9</v>
      </c>
      <c r="AQ53" s="574">
        <f t="shared" si="31"/>
        <v>1.8484344517737483E-8</v>
      </c>
      <c r="AR53" s="574">
        <f t="shared" si="31"/>
        <v>7.3719050801100194E-10</v>
      </c>
      <c r="AS53" s="574">
        <f t="shared" si="31"/>
        <v>2.7050616745176395E-6</v>
      </c>
      <c r="AT53" s="574">
        <f t="shared" si="31"/>
        <v>4.2087517528302748E-8</v>
      </c>
      <c r="AU53" s="574">
        <f t="shared" si="31"/>
        <v>1.1258881230891796E-8</v>
      </c>
      <c r="AV53" s="574">
        <f t="shared" si="31"/>
        <v>7.2964056083088364E-9</v>
      </c>
      <c r="AW53" s="574">
        <f t="shared" si="31"/>
        <v>1.8858906611631457E-8</v>
      </c>
      <c r="AX53" s="574">
        <f t="shared" si="31"/>
        <v>4.2028656675300202E-8</v>
      </c>
      <c r="AY53" s="575">
        <f t="shared" si="31"/>
        <v>1.3216118462547145E-8</v>
      </c>
    </row>
    <row r="54" spans="1:51" x14ac:dyDescent="0.25">
      <c r="A54" s="555" t="s">
        <v>442</v>
      </c>
      <c r="B54" s="1190">
        <v>19</v>
      </c>
      <c r="C54" s="573">
        <f t="shared" ref="C54:AH54" si="32">C20/C$32</f>
        <v>1.1608014505803624E-7</v>
      </c>
      <c r="D54" s="574">
        <f t="shared" si="32"/>
        <v>1.3606704054291965E-7</v>
      </c>
      <c r="E54" s="574">
        <f t="shared" si="32"/>
        <v>7.9201977394693656E-8</v>
      </c>
      <c r="F54" s="574">
        <f t="shared" si="32"/>
        <v>9.7940618192398896E-8</v>
      </c>
      <c r="G54" s="574">
        <f t="shared" si="32"/>
        <v>3.5838935060072746E-7</v>
      </c>
      <c r="H54" s="574">
        <f t="shared" si="32"/>
        <v>7.7430908376601622E-7</v>
      </c>
      <c r="I54" s="574">
        <f t="shared" si="32"/>
        <v>7.0170077410466926E-8</v>
      </c>
      <c r="J54" s="574">
        <f t="shared" si="32"/>
        <v>1.8333041582560422E-7</v>
      </c>
      <c r="K54" s="574">
        <f t="shared" si="32"/>
        <v>8.6329566452469112E-8</v>
      </c>
      <c r="L54" s="574">
        <f t="shared" si="32"/>
        <v>4.8336299408008571E-7</v>
      </c>
      <c r="M54" s="574">
        <f t="shared" si="32"/>
        <v>7.0450960150677686E-8</v>
      </c>
      <c r="N54" s="574">
        <f t="shared" si="32"/>
        <v>8.4932630907133367E-8</v>
      </c>
      <c r="O54" s="574">
        <f t="shared" si="32"/>
        <v>1.4841306410915781E-7</v>
      </c>
      <c r="P54" s="574">
        <f t="shared" si="32"/>
        <v>1.4608769401951202E-7</v>
      </c>
      <c r="Q54" s="574">
        <f t="shared" si="32"/>
        <v>7.7260215950182149E-9</v>
      </c>
      <c r="R54" s="574">
        <f t="shared" si="32"/>
        <v>7.6436894141245931E-8</v>
      </c>
      <c r="S54" s="574">
        <f t="shared" si="32"/>
        <v>1.177323287609614E-8</v>
      </c>
      <c r="T54" s="574">
        <f t="shared" si="32"/>
        <v>1.0780401763303287E-8</v>
      </c>
      <c r="U54" s="574">
        <f t="shared" si="32"/>
        <v>1.8882633008420265E-8</v>
      </c>
      <c r="V54" s="574">
        <f t="shared" si="32"/>
        <v>2.8120574988986673E-9</v>
      </c>
      <c r="W54" s="574">
        <f t="shared" si="32"/>
        <v>2.5251882358645269E-7</v>
      </c>
      <c r="X54" s="574">
        <f t="shared" si="32"/>
        <v>3.9067603686431509E-8</v>
      </c>
      <c r="Y54" s="574">
        <f t="shared" si="32"/>
        <v>9.840363239413759E-9</v>
      </c>
      <c r="Z54" s="574">
        <f t="shared" si="32"/>
        <v>3.5927351325168737E-7</v>
      </c>
      <c r="AA54" s="574">
        <f t="shared" si="32"/>
        <v>8.3542091744714164E-7</v>
      </c>
      <c r="AB54" s="574">
        <f t="shared" si="32"/>
        <v>1.1344738814511518E-7</v>
      </c>
      <c r="AC54" s="574">
        <f t="shared" si="32"/>
        <v>3.535584125099798E-7</v>
      </c>
      <c r="AD54" s="574">
        <f t="shared" si="32"/>
        <v>4.8352800326574246E-8</v>
      </c>
      <c r="AE54" s="574">
        <f t="shared" si="32"/>
        <v>3.5109921710192183E-6</v>
      </c>
      <c r="AF54" s="574">
        <f t="shared" si="32"/>
        <v>2.3625493940057884E-5</v>
      </c>
      <c r="AG54" s="574">
        <f t="shared" si="32"/>
        <v>5.8299658623636856E-6</v>
      </c>
      <c r="AH54" s="574">
        <f t="shared" si="32"/>
        <v>3.4388216536096621E-8</v>
      </c>
      <c r="AI54" s="574">
        <f t="shared" ref="AI54:AY54" si="33">AI20/AI$32</f>
        <v>1.0183494057921509E-8</v>
      </c>
      <c r="AJ54" s="574">
        <f t="shared" si="33"/>
        <v>5.1079649372198053E-9</v>
      </c>
      <c r="AK54" s="574">
        <f t="shared" si="33"/>
        <v>2.7390463633851629E-9</v>
      </c>
      <c r="AL54" s="574">
        <f t="shared" si="33"/>
        <v>3.2820945172866533E-8</v>
      </c>
      <c r="AM54" s="574">
        <f t="shared" si="33"/>
        <v>2.3075706798428475E-9</v>
      </c>
      <c r="AN54" s="574">
        <f t="shared" si="33"/>
        <v>1.6345541157326061E-9</v>
      </c>
      <c r="AO54" s="574">
        <f t="shared" si="33"/>
        <v>1.9643828382129404E-9</v>
      </c>
      <c r="AP54" s="574">
        <f t="shared" si="33"/>
        <v>5.2263339100525569E-9</v>
      </c>
      <c r="AQ54" s="574">
        <f t="shared" si="33"/>
        <v>3.6931671181989972E-8</v>
      </c>
      <c r="AR54" s="574">
        <f t="shared" si="33"/>
        <v>2.7542430494372024E-9</v>
      </c>
      <c r="AS54" s="574">
        <f t="shared" si="33"/>
        <v>4.1464985081578896E-6</v>
      </c>
      <c r="AT54" s="574">
        <f t="shared" si="33"/>
        <v>8.3585272695846961E-8</v>
      </c>
      <c r="AU54" s="574">
        <f t="shared" si="33"/>
        <v>2.262311413523642E-8</v>
      </c>
      <c r="AV54" s="574">
        <f t="shared" si="33"/>
        <v>1.5388470793262306E-8</v>
      </c>
      <c r="AW54" s="574">
        <f t="shared" si="33"/>
        <v>9.5420951605988042E-8</v>
      </c>
      <c r="AX54" s="574">
        <f t="shared" si="33"/>
        <v>8.3904811536227044E-8</v>
      </c>
      <c r="AY54" s="575">
        <f t="shared" si="33"/>
        <v>2.7042391671175653E-8</v>
      </c>
    </row>
    <row r="55" spans="1:51" x14ac:dyDescent="0.25">
      <c r="A55" s="7" t="s">
        <v>443</v>
      </c>
      <c r="B55" s="1190">
        <v>20</v>
      </c>
      <c r="C55" s="573">
        <f t="shared" ref="C55:AH55" si="34">C21/C$32</f>
        <v>1.3712172412991296E-4</v>
      </c>
      <c r="D55" s="574">
        <f t="shared" si="34"/>
        <v>1.6095598545590029E-4</v>
      </c>
      <c r="E55" s="574">
        <f t="shared" si="34"/>
        <v>9.3505885899935082E-5</v>
      </c>
      <c r="F55" s="574">
        <f t="shared" si="34"/>
        <v>1.1366771207111291E-4</v>
      </c>
      <c r="G55" s="574">
        <f t="shared" si="34"/>
        <v>4.1898332615436458E-4</v>
      </c>
      <c r="H55" s="574">
        <f t="shared" si="34"/>
        <v>8.4037473408094256E-5</v>
      </c>
      <c r="I55" s="574">
        <f t="shared" si="34"/>
        <v>5.0439396044958604E-5</v>
      </c>
      <c r="J55" s="574">
        <f t="shared" si="34"/>
        <v>8.6438832497364246E-5</v>
      </c>
      <c r="K55" s="574">
        <f t="shared" si="34"/>
        <v>1.137298158945061E-5</v>
      </c>
      <c r="L55" s="574">
        <f t="shared" si="34"/>
        <v>5.3251576699930217E-5</v>
      </c>
      <c r="M55" s="574">
        <f t="shared" si="34"/>
        <v>1.3092699008903175E-5</v>
      </c>
      <c r="N55" s="574">
        <f t="shared" si="34"/>
        <v>1.5246835268364038E-5</v>
      </c>
      <c r="O55" s="574">
        <f t="shared" si="34"/>
        <v>1.5358179063692396E-5</v>
      </c>
      <c r="P55" s="574">
        <f t="shared" si="34"/>
        <v>1.4996467554803485E-5</v>
      </c>
      <c r="Q55" s="574">
        <f t="shared" si="34"/>
        <v>8.0921116831919058E-7</v>
      </c>
      <c r="R55" s="574">
        <f t="shared" si="34"/>
        <v>8.0054775421596097E-6</v>
      </c>
      <c r="S55" s="574">
        <f t="shared" si="34"/>
        <v>1.2360019518511617E-6</v>
      </c>
      <c r="T55" s="574">
        <f t="shared" si="34"/>
        <v>1.1139228207100008E-6</v>
      </c>
      <c r="U55" s="574">
        <f t="shared" si="34"/>
        <v>1.9744330503862198E-6</v>
      </c>
      <c r="V55" s="574">
        <f t="shared" si="34"/>
        <v>5.6898906479598863E-7</v>
      </c>
      <c r="W55" s="574">
        <f t="shared" si="34"/>
        <v>2.586906581487505E-5</v>
      </c>
      <c r="X55" s="574">
        <f t="shared" si="34"/>
        <v>4.1149517486253461E-6</v>
      </c>
      <c r="Y55" s="574">
        <f t="shared" si="34"/>
        <v>1.3989980111103307E-6</v>
      </c>
      <c r="Z55" s="574">
        <f t="shared" si="34"/>
        <v>7.1509816639608471E-5</v>
      </c>
      <c r="AA55" s="574">
        <f t="shared" si="34"/>
        <v>2.5114333091845161E-4</v>
      </c>
      <c r="AB55" s="574">
        <f t="shared" si="34"/>
        <v>1.1820460333021068E-5</v>
      </c>
      <c r="AC55" s="574">
        <f t="shared" si="34"/>
        <v>4.2739558719150778E-5</v>
      </c>
      <c r="AD55" s="574">
        <f t="shared" si="34"/>
        <v>5.0115602387298946E-6</v>
      </c>
      <c r="AE55" s="574">
        <f t="shared" si="34"/>
        <v>2.2100543944282375E-2</v>
      </c>
      <c r="AF55" s="574">
        <f t="shared" si="34"/>
        <v>2.3138731248906579E-3</v>
      </c>
      <c r="AG55" s="574">
        <f t="shared" si="34"/>
        <v>2.0668325209141974E-3</v>
      </c>
      <c r="AH55" s="574">
        <f t="shared" si="34"/>
        <v>3.2173611324294712E-5</v>
      </c>
      <c r="AI55" s="574">
        <f t="shared" ref="AI55:AY55" si="35">AI21/AI$32</f>
        <v>2.1764155097431189E-5</v>
      </c>
      <c r="AJ55" s="574">
        <f t="shared" si="35"/>
        <v>2.3621454282932833E-6</v>
      </c>
      <c r="AK55" s="574">
        <f t="shared" si="35"/>
        <v>1.5896192324669022E-6</v>
      </c>
      <c r="AL55" s="574">
        <f t="shared" si="35"/>
        <v>3.7576543814969716E-6</v>
      </c>
      <c r="AM55" s="574">
        <f t="shared" si="35"/>
        <v>3.4150592691520606E-7</v>
      </c>
      <c r="AN55" s="574">
        <f t="shared" si="35"/>
        <v>1.8136810121882425E-7</v>
      </c>
      <c r="AO55" s="574">
        <f t="shared" si="35"/>
        <v>2.3938261448212255E-7</v>
      </c>
      <c r="AP55" s="574">
        <f t="shared" si="35"/>
        <v>5.6093424259968992E-7</v>
      </c>
      <c r="AQ55" s="574">
        <f t="shared" si="35"/>
        <v>1.4967193891417374E-5</v>
      </c>
      <c r="AR55" s="574">
        <f t="shared" si="35"/>
        <v>5.7320540649793784E-7</v>
      </c>
      <c r="AS55" s="574">
        <f t="shared" si="35"/>
        <v>1.071794971639216E-2</v>
      </c>
      <c r="AT55" s="574">
        <f t="shared" si="35"/>
        <v>8.6005165556448861E-6</v>
      </c>
      <c r="AU55" s="574">
        <f t="shared" si="35"/>
        <v>2.3725795058741241E-6</v>
      </c>
      <c r="AV55" s="574">
        <f t="shared" si="35"/>
        <v>5.8680691735102743E-6</v>
      </c>
      <c r="AW55" s="574">
        <f t="shared" si="35"/>
        <v>8.345211716595638E-5</v>
      </c>
      <c r="AX55" s="574">
        <f t="shared" si="35"/>
        <v>1.0091897765417388E-4</v>
      </c>
      <c r="AY55" s="575">
        <f t="shared" si="35"/>
        <v>3.2336693492421702E-5</v>
      </c>
    </row>
    <row r="56" spans="1:51" x14ac:dyDescent="0.25">
      <c r="A56" s="7" t="s">
        <v>444</v>
      </c>
      <c r="B56" s="1190">
        <v>21</v>
      </c>
      <c r="C56" s="573">
        <f t="shared" ref="C56:AH56" si="36">C22/C$32</f>
        <v>2.202364005700634E-4</v>
      </c>
      <c r="D56" s="574">
        <f t="shared" si="36"/>
        <v>2.5869781903308816E-4</v>
      </c>
      <c r="E56" s="574">
        <f t="shared" si="36"/>
        <v>1.5014025675733652E-4</v>
      </c>
      <c r="F56" s="574">
        <f t="shared" si="36"/>
        <v>1.8094086894418027E-4</v>
      </c>
      <c r="G56" s="574">
        <f t="shared" si="36"/>
        <v>6.6944537766277287E-4</v>
      </c>
      <c r="H56" s="574">
        <f t="shared" si="36"/>
        <v>1.2478655408042764E-4</v>
      </c>
      <c r="I56" s="574">
        <f t="shared" si="36"/>
        <v>5.003970159179175E-5</v>
      </c>
      <c r="J56" s="574">
        <f t="shared" si="36"/>
        <v>3.8760600849659369E-5</v>
      </c>
      <c r="K56" s="574">
        <f t="shared" si="36"/>
        <v>1.5999035630478826E-5</v>
      </c>
      <c r="L56" s="574">
        <f t="shared" si="36"/>
        <v>7.8895088321728101E-5</v>
      </c>
      <c r="M56" s="574">
        <f t="shared" si="36"/>
        <v>4.3317272033773951E-5</v>
      </c>
      <c r="N56" s="574">
        <f t="shared" si="36"/>
        <v>1.4126613839902895E-5</v>
      </c>
      <c r="O56" s="574">
        <f t="shared" si="36"/>
        <v>2.3586749684151391E-5</v>
      </c>
      <c r="P56" s="574">
        <f t="shared" si="36"/>
        <v>2.3154675823605255E-5</v>
      </c>
      <c r="Q56" s="574">
        <f t="shared" si="36"/>
        <v>1.3115145866459033E-6</v>
      </c>
      <c r="R56" s="574">
        <f t="shared" si="36"/>
        <v>1.2216590289572298E-5</v>
      </c>
      <c r="S56" s="574">
        <f t="shared" si="36"/>
        <v>1.9730382022358189E-6</v>
      </c>
      <c r="T56" s="574">
        <f t="shared" si="36"/>
        <v>1.7678909583570611E-6</v>
      </c>
      <c r="U56" s="574">
        <f t="shared" si="36"/>
        <v>3.1518657740328699E-6</v>
      </c>
      <c r="V56" s="574">
        <f t="shared" si="36"/>
        <v>6.6120845769646044E-7</v>
      </c>
      <c r="W56" s="574">
        <f t="shared" si="36"/>
        <v>4.0006365611147066E-5</v>
      </c>
      <c r="X56" s="574">
        <f t="shared" si="36"/>
        <v>6.4584855252163449E-6</v>
      </c>
      <c r="Y56" s="574">
        <f t="shared" si="36"/>
        <v>1.775507821813149E-6</v>
      </c>
      <c r="Z56" s="574">
        <f t="shared" si="36"/>
        <v>9.6286352848546313E-5</v>
      </c>
      <c r="AA56" s="574">
        <f t="shared" si="36"/>
        <v>1.7629407062188127E-4</v>
      </c>
      <c r="AB56" s="574">
        <f t="shared" si="36"/>
        <v>1.8040872260214687E-5</v>
      </c>
      <c r="AC56" s="574">
        <f t="shared" si="36"/>
        <v>5.6264903836302394E-5</v>
      </c>
      <c r="AD56" s="574">
        <f t="shared" si="36"/>
        <v>7.9060509973097333E-6</v>
      </c>
      <c r="AE56" s="574">
        <f t="shared" si="36"/>
        <v>3.2030749978870905E-2</v>
      </c>
      <c r="AF56" s="574">
        <f t="shared" si="36"/>
        <v>1.1024707890105207E-3</v>
      </c>
      <c r="AG56" s="574">
        <f t="shared" si="36"/>
        <v>2.2613373833334188E-3</v>
      </c>
      <c r="AH56" s="574">
        <f t="shared" si="36"/>
        <v>8.4178780149419434E-6</v>
      </c>
      <c r="AI56" s="574">
        <f t="shared" ref="AI56:AY56" si="37">AI22/AI$32</f>
        <v>3.8600117394706977E-6</v>
      </c>
      <c r="AJ56" s="574">
        <f t="shared" si="37"/>
        <v>1.2403539113518126E-6</v>
      </c>
      <c r="AK56" s="574">
        <f t="shared" si="37"/>
        <v>7.5052313350484467E-7</v>
      </c>
      <c r="AL56" s="574">
        <f t="shared" si="37"/>
        <v>6.6453063465447697E-6</v>
      </c>
      <c r="AM56" s="574">
        <f t="shared" si="37"/>
        <v>4.9581732748601696E-7</v>
      </c>
      <c r="AN56" s="574">
        <f t="shared" si="37"/>
        <v>3.2008056467546221E-7</v>
      </c>
      <c r="AO56" s="574">
        <f t="shared" si="37"/>
        <v>4.1010661172224212E-7</v>
      </c>
      <c r="AP56" s="574">
        <f t="shared" si="37"/>
        <v>9.6621179211110357E-7</v>
      </c>
      <c r="AQ56" s="574">
        <f t="shared" si="37"/>
        <v>7.2442741605611361E-6</v>
      </c>
      <c r="AR56" s="574">
        <f t="shared" si="37"/>
        <v>2.0066715844510713E-6</v>
      </c>
      <c r="AS56" s="574">
        <f t="shared" si="37"/>
        <v>1.9670274482832633E-2</v>
      </c>
      <c r="AT56" s="574">
        <f t="shared" si="37"/>
        <v>1.3367001575583035E-5</v>
      </c>
      <c r="AU56" s="574">
        <f t="shared" si="37"/>
        <v>3.8830623316777822E-6</v>
      </c>
      <c r="AV56" s="574">
        <f t="shared" si="37"/>
        <v>3.4192172385356656E-6</v>
      </c>
      <c r="AW56" s="574">
        <f t="shared" si="37"/>
        <v>1.1983541706294088E-4</v>
      </c>
      <c r="AX56" s="574">
        <f t="shared" si="37"/>
        <v>1.6303889526213917E-4</v>
      </c>
      <c r="AY56" s="575">
        <f t="shared" si="37"/>
        <v>5.2005577360075257E-5</v>
      </c>
    </row>
    <row r="57" spans="1:51" x14ac:dyDescent="0.25">
      <c r="A57" s="568" t="s">
        <v>445</v>
      </c>
      <c r="B57" s="1190">
        <v>22</v>
      </c>
      <c r="C57" s="573">
        <f t="shared" ref="C57:AH57" si="38">C23/C$32</f>
        <v>1.7684492513237271E-3</v>
      </c>
      <c r="D57" s="574">
        <f t="shared" si="38"/>
        <v>2.0816139058639871E-3</v>
      </c>
      <c r="E57" s="574">
        <f t="shared" si="38"/>
        <v>1.2045868007759147E-3</v>
      </c>
      <c r="F57" s="574">
        <f t="shared" si="38"/>
        <v>1.4137623335231501E-3</v>
      </c>
      <c r="G57" s="574">
        <f t="shared" si="38"/>
        <v>5.2909372058417715E-3</v>
      </c>
      <c r="H57" s="574">
        <f t="shared" si="38"/>
        <v>2.4682810390162118E-3</v>
      </c>
      <c r="I57" s="574">
        <f t="shared" si="38"/>
        <v>2.3319437277975776E-4</v>
      </c>
      <c r="J57" s="574">
        <f t="shared" si="38"/>
        <v>7.1889847653144108E-4</v>
      </c>
      <c r="K57" s="574">
        <f t="shared" si="38"/>
        <v>2.7443581182022325E-4</v>
      </c>
      <c r="L57" s="574">
        <f t="shared" si="38"/>
        <v>1.5374711509032635E-3</v>
      </c>
      <c r="M57" s="574">
        <f t="shared" si="38"/>
        <v>1.6022833692537676E-4</v>
      </c>
      <c r="N57" s="574">
        <f t="shared" si="38"/>
        <v>2.8404702304082072E-4</v>
      </c>
      <c r="O57" s="574">
        <f t="shared" si="38"/>
        <v>4.7573625960152126E-4</v>
      </c>
      <c r="P57" s="574">
        <f t="shared" si="38"/>
        <v>4.6840878589380855E-4</v>
      </c>
      <c r="Q57" s="574">
        <f t="shared" si="38"/>
        <v>2.5435655434711035E-5</v>
      </c>
      <c r="R57" s="574">
        <f t="shared" si="38"/>
        <v>2.4558095482546264E-4</v>
      </c>
      <c r="S57" s="574">
        <f t="shared" si="38"/>
        <v>3.7648076662522836E-5</v>
      </c>
      <c r="T57" s="574">
        <f t="shared" si="38"/>
        <v>3.4118718385089406E-5</v>
      </c>
      <c r="U57" s="574">
        <f t="shared" si="38"/>
        <v>6.1128345556050166E-5</v>
      </c>
      <c r="V57" s="574">
        <f t="shared" si="38"/>
        <v>1.0219945543539152E-5</v>
      </c>
      <c r="W57" s="574">
        <f t="shared" si="38"/>
        <v>8.0342054225463659E-4</v>
      </c>
      <c r="X57" s="574">
        <f t="shared" si="38"/>
        <v>1.2726928343883342E-4</v>
      </c>
      <c r="Y57" s="574">
        <f t="shared" si="38"/>
        <v>3.3494187725258774E-5</v>
      </c>
      <c r="Z57" s="574">
        <f t="shared" si="38"/>
        <v>2.8976128609467851E-3</v>
      </c>
      <c r="AA57" s="574">
        <f t="shared" si="38"/>
        <v>2.9658742769565149E-3</v>
      </c>
      <c r="AB57" s="574">
        <f t="shared" si="38"/>
        <v>3.6253015497665099E-4</v>
      </c>
      <c r="AC57" s="574">
        <f t="shared" si="38"/>
        <v>1.1387635072673665E-3</v>
      </c>
      <c r="AD57" s="574">
        <f t="shared" si="38"/>
        <v>1.5482598416208921E-4</v>
      </c>
      <c r="AE57" s="574">
        <f t="shared" si="38"/>
        <v>0.16116776329754545</v>
      </c>
      <c r="AF57" s="574">
        <f t="shared" si="38"/>
        <v>6.399778669661532E-3</v>
      </c>
      <c r="AG57" s="574">
        <f t="shared" si="38"/>
        <v>8.7479542287283998E-4</v>
      </c>
      <c r="AH57" s="574">
        <f t="shared" si="38"/>
        <v>1.7233995777591658E-4</v>
      </c>
      <c r="AI57" s="574">
        <f t="shared" ref="AI57:AY57" si="39">AI23/AI$32</f>
        <v>7.8244050656560101E-5</v>
      </c>
      <c r="AJ57" s="574">
        <f t="shared" si="39"/>
        <v>2.0721160378540638E-5</v>
      </c>
      <c r="AK57" s="574">
        <f t="shared" si="39"/>
        <v>1.1985887928916443E-5</v>
      </c>
      <c r="AL57" s="574">
        <f t="shared" si="39"/>
        <v>1.0550772037874201E-4</v>
      </c>
      <c r="AM57" s="574">
        <f t="shared" si="39"/>
        <v>7.6428484765677247E-6</v>
      </c>
      <c r="AN57" s="574">
        <f t="shared" si="39"/>
        <v>6.0654918119246727E-6</v>
      </c>
      <c r="AO57" s="574">
        <f t="shared" si="39"/>
        <v>6.6626830555505882E-6</v>
      </c>
      <c r="AP57" s="574">
        <f t="shared" si="39"/>
        <v>1.6344004602022557E-5</v>
      </c>
      <c r="AQ57" s="574">
        <f t="shared" si="39"/>
        <v>1.4211271394883347E-4</v>
      </c>
      <c r="AR57" s="574">
        <f t="shared" si="39"/>
        <v>7.6304194812342144E-6</v>
      </c>
      <c r="AS57" s="574">
        <f t="shared" si="39"/>
        <v>7.4264357468394222E-3</v>
      </c>
      <c r="AT57" s="574">
        <f t="shared" si="39"/>
        <v>2.7146192253036137E-4</v>
      </c>
      <c r="AU57" s="574">
        <f t="shared" si="39"/>
        <v>7.2565524490089795E-5</v>
      </c>
      <c r="AV57" s="574">
        <f t="shared" si="39"/>
        <v>4.6881773240121665E-5</v>
      </c>
      <c r="AW57" s="574">
        <f t="shared" si="39"/>
        <v>3.1758799053932432E-4</v>
      </c>
      <c r="AX57" s="574">
        <f t="shared" si="39"/>
        <v>1.3263529703486255E-3</v>
      </c>
      <c r="AY57" s="575">
        <f t="shared" si="39"/>
        <v>4.1637068161562185E-4</v>
      </c>
    </row>
    <row r="58" spans="1:51" x14ac:dyDescent="0.25">
      <c r="A58" s="568" t="s">
        <v>446</v>
      </c>
      <c r="B58" s="1190">
        <v>23</v>
      </c>
      <c r="C58" s="573">
        <f t="shared" ref="C58:AH58" si="40">C24/C$32</f>
        <v>1.2294858017138153E-4</v>
      </c>
      <c r="D58" s="574">
        <f t="shared" si="40"/>
        <v>1.3514060378197682E-4</v>
      </c>
      <c r="E58" s="574">
        <f t="shared" si="40"/>
        <v>8.6028389385624042E-5</v>
      </c>
      <c r="F58" s="574">
        <f t="shared" si="40"/>
        <v>1.8467970992918224E-4</v>
      </c>
      <c r="G58" s="574">
        <f t="shared" si="40"/>
        <v>5.5394935742475524E-4</v>
      </c>
      <c r="H58" s="574">
        <f t="shared" si="40"/>
        <v>6.6263125643042817E-5</v>
      </c>
      <c r="I58" s="574">
        <f t="shared" si="40"/>
        <v>2.5504195723812261E-3</v>
      </c>
      <c r="J58" s="574">
        <f t="shared" si="40"/>
        <v>1.6719517327573236E-5</v>
      </c>
      <c r="K58" s="574">
        <f t="shared" si="40"/>
        <v>7.9076686087885014E-6</v>
      </c>
      <c r="L58" s="574">
        <f t="shared" si="40"/>
        <v>4.0709789017815005E-5</v>
      </c>
      <c r="M58" s="574">
        <f t="shared" si="40"/>
        <v>1.5168103067670747E-5</v>
      </c>
      <c r="N58" s="574">
        <f t="shared" si="40"/>
        <v>5.7324239961229742E-4</v>
      </c>
      <c r="O58" s="574">
        <f t="shared" si="40"/>
        <v>1.383981087420579E-5</v>
      </c>
      <c r="P58" s="574">
        <f t="shared" si="40"/>
        <v>1.3667312763464827E-5</v>
      </c>
      <c r="Q58" s="574">
        <f t="shared" si="40"/>
        <v>1.018701660319811E-6</v>
      </c>
      <c r="R58" s="574">
        <f t="shared" si="40"/>
        <v>7.3466423637528985E-6</v>
      </c>
      <c r="S58" s="574">
        <f t="shared" si="40"/>
        <v>1.1706692803314319E-6</v>
      </c>
      <c r="T58" s="574">
        <f t="shared" si="40"/>
        <v>9.3080698453001316E-7</v>
      </c>
      <c r="U58" s="574">
        <f t="shared" si="40"/>
        <v>2.1047547796594301E-6</v>
      </c>
      <c r="V58" s="574">
        <f t="shared" si="40"/>
        <v>6.7115726303770843E-7</v>
      </c>
      <c r="W58" s="574">
        <f t="shared" si="40"/>
        <v>1.6443744429882744E-3</v>
      </c>
      <c r="X58" s="574">
        <f t="shared" si="40"/>
        <v>4.5240793412532831E-6</v>
      </c>
      <c r="Y58" s="574">
        <f t="shared" si="40"/>
        <v>1.4884641187244064E-6</v>
      </c>
      <c r="Z58" s="574">
        <f t="shared" si="40"/>
        <v>1.248902933992338E-3</v>
      </c>
      <c r="AA58" s="574">
        <f t="shared" si="40"/>
        <v>3.3446226245140029E-4</v>
      </c>
      <c r="AB58" s="574">
        <f t="shared" si="40"/>
        <v>1.0164922584934601E-5</v>
      </c>
      <c r="AC58" s="574">
        <f t="shared" si="40"/>
        <v>2.993624480831745E-5</v>
      </c>
      <c r="AD58" s="574">
        <f t="shared" si="40"/>
        <v>5.8270758468307021E-4</v>
      </c>
      <c r="AE58" s="574">
        <f t="shared" si="40"/>
        <v>8.9538824912728521E-4</v>
      </c>
      <c r="AF58" s="574">
        <f t="shared" si="40"/>
        <v>9.6200240106687754E-5</v>
      </c>
      <c r="AG58" s="574">
        <f t="shared" si="40"/>
        <v>2.3082579167433037E-5</v>
      </c>
      <c r="AH58" s="574">
        <f t="shared" si="40"/>
        <v>3.9757646743288018E-6</v>
      </c>
      <c r="AI58" s="574">
        <f t="shared" ref="AI58:AY58" si="41">AI24/AI$32</f>
        <v>1.8165648489489764E-6</v>
      </c>
      <c r="AJ58" s="574">
        <f t="shared" si="41"/>
        <v>9.0481316921059359E-7</v>
      </c>
      <c r="AK58" s="574">
        <f t="shared" si="41"/>
        <v>6.0555447312459166E-7</v>
      </c>
      <c r="AL58" s="574">
        <f t="shared" si="41"/>
        <v>4.2888174067578719E-6</v>
      </c>
      <c r="AM58" s="574">
        <f t="shared" si="41"/>
        <v>3.6459087114082414E-7</v>
      </c>
      <c r="AN58" s="574">
        <f t="shared" si="41"/>
        <v>4.7896006293745939E-7</v>
      </c>
      <c r="AO58" s="574">
        <f t="shared" si="41"/>
        <v>3.7949252970281413E-7</v>
      </c>
      <c r="AP58" s="574">
        <f t="shared" si="41"/>
        <v>4.8007723284850537E-7</v>
      </c>
      <c r="AQ58" s="574">
        <f t="shared" si="41"/>
        <v>3.8603481195145385E-6</v>
      </c>
      <c r="AR58" s="574">
        <f t="shared" si="41"/>
        <v>1.3022310461583687E-6</v>
      </c>
      <c r="AS58" s="574">
        <f t="shared" si="41"/>
        <v>1.4649188176831611E-4</v>
      </c>
      <c r="AT58" s="574">
        <f t="shared" si="41"/>
        <v>9.0580740989262496E-6</v>
      </c>
      <c r="AU58" s="574">
        <f t="shared" si="41"/>
        <v>2.4165818262439474E-6</v>
      </c>
      <c r="AV58" s="574">
        <f t="shared" si="41"/>
        <v>1.4926187094412657E-6</v>
      </c>
      <c r="AW58" s="574">
        <f t="shared" si="41"/>
        <v>7.7093751987765023E-4</v>
      </c>
      <c r="AX58" s="574">
        <f t="shared" si="41"/>
        <v>4.1316710142171862E-5</v>
      </c>
      <c r="AY58" s="575">
        <f t="shared" si="41"/>
        <v>2.3578661167317696E-5</v>
      </c>
    </row>
    <row r="59" spans="1:51" x14ac:dyDescent="0.25">
      <c r="A59" s="568" t="s">
        <v>447</v>
      </c>
      <c r="B59" s="1190">
        <v>24</v>
      </c>
      <c r="C59" s="573">
        <f t="shared" ref="C59:AH59" si="42">C25/C$32</f>
        <v>2.2657016673120587E-5</v>
      </c>
      <c r="D59" s="574">
        <f t="shared" si="42"/>
        <v>2.6496958927603025E-5</v>
      </c>
      <c r="E59" s="574">
        <f t="shared" si="42"/>
        <v>1.5480710242288916E-5</v>
      </c>
      <c r="F59" s="574">
        <f t="shared" si="42"/>
        <v>1.9632067024961577E-5</v>
      </c>
      <c r="G59" s="574">
        <f t="shared" si="42"/>
        <v>7.0999953753461857E-5</v>
      </c>
      <c r="H59" s="574">
        <f t="shared" si="42"/>
        <v>6.1168145092549963E-6</v>
      </c>
      <c r="I59" s="574">
        <f t="shared" si="42"/>
        <v>3.5487694509337621E-5</v>
      </c>
      <c r="J59" s="574">
        <f t="shared" si="42"/>
        <v>2.3379150946944925E-6</v>
      </c>
      <c r="K59" s="574">
        <f t="shared" si="42"/>
        <v>1.3642760171888743E-6</v>
      </c>
      <c r="L59" s="574">
        <f t="shared" si="42"/>
        <v>3.1609149955347996E-6</v>
      </c>
      <c r="M59" s="574">
        <f t="shared" si="42"/>
        <v>1.3858785817709182E-5</v>
      </c>
      <c r="N59" s="574">
        <f t="shared" si="42"/>
        <v>6.5401870648973676E-7</v>
      </c>
      <c r="O59" s="574">
        <f t="shared" si="42"/>
        <v>2.425359868750089E-6</v>
      </c>
      <c r="P59" s="574">
        <f t="shared" si="42"/>
        <v>2.4464900218972674E-6</v>
      </c>
      <c r="Q59" s="574">
        <f t="shared" si="42"/>
        <v>4.7345066362194275E-7</v>
      </c>
      <c r="R59" s="574">
        <f t="shared" si="42"/>
        <v>1.4829813261853681E-6</v>
      </c>
      <c r="S59" s="574">
        <f t="shared" si="42"/>
        <v>2.8069485400354466E-7</v>
      </c>
      <c r="T59" s="574">
        <f t="shared" si="42"/>
        <v>9.2794522060040585E-8</v>
      </c>
      <c r="U59" s="574">
        <f t="shared" si="42"/>
        <v>7.1131284456417569E-7</v>
      </c>
      <c r="V59" s="574">
        <f t="shared" si="42"/>
        <v>5.2211993436786052E-7</v>
      </c>
      <c r="W59" s="574">
        <f t="shared" si="42"/>
        <v>1.9669591273296022E-6</v>
      </c>
      <c r="X59" s="574">
        <f t="shared" si="42"/>
        <v>1.6567910559033204E-6</v>
      </c>
      <c r="Y59" s="574">
        <f t="shared" si="42"/>
        <v>8.1574450216307867E-7</v>
      </c>
      <c r="Z59" s="574">
        <f t="shared" si="42"/>
        <v>3.9555938209936915E-6</v>
      </c>
      <c r="AA59" s="574">
        <f t="shared" si="42"/>
        <v>3.3230592176956662E-4</v>
      </c>
      <c r="AB59" s="574">
        <f t="shared" si="42"/>
        <v>1.3814303578275649E-6</v>
      </c>
      <c r="AC59" s="574">
        <f t="shared" si="42"/>
        <v>2.2457602290854536E-6</v>
      </c>
      <c r="AD59" s="574">
        <f t="shared" si="42"/>
        <v>1.0367070017010994E-6</v>
      </c>
      <c r="AE59" s="574">
        <f t="shared" si="42"/>
        <v>7.2312407785172825E-5</v>
      </c>
      <c r="AF59" s="574">
        <f t="shared" si="42"/>
        <v>1.7206105675730269E-5</v>
      </c>
      <c r="AG59" s="574">
        <f t="shared" si="42"/>
        <v>2.8912653674518171E-6</v>
      </c>
      <c r="AH59" s="574">
        <f t="shared" si="42"/>
        <v>1.2077562614669696E-6</v>
      </c>
      <c r="AI59" s="574">
        <f t="shared" ref="AI59:AY59" si="43">AI25/AI$32</f>
        <v>1.0011493349124318E-6</v>
      </c>
      <c r="AJ59" s="574">
        <f t="shared" si="43"/>
        <v>5.7177730167507214E-7</v>
      </c>
      <c r="AK59" s="574">
        <f t="shared" si="43"/>
        <v>4.4799988111666188E-7</v>
      </c>
      <c r="AL59" s="574">
        <f t="shared" si="43"/>
        <v>1.968530417699534E-6</v>
      </c>
      <c r="AM59" s="574">
        <f t="shared" si="43"/>
        <v>2.1029061640162797E-7</v>
      </c>
      <c r="AN59" s="574">
        <f t="shared" si="43"/>
        <v>4.0101622965314754E-7</v>
      </c>
      <c r="AO59" s="574">
        <f t="shared" si="43"/>
        <v>2.6032037767610142E-7</v>
      </c>
      <c r="AP59" s="574">
        <f t="shared" si="43"/>
        <v>8.8042281652719978E-8</v>
      </c>
      <c r="AQ59" s="574">
        <f t="shared" si="43"/>
        <v>9.8700453177604339E-7</v>
      </c>
      <c r="AR59" s="574">
        <f t="shared" si="43"/>
        <v>1.3220363882467808E-6</v>
      </c>
      <c r="AS59" s="574">
        <f t="shared" si="43"/>
        <v>1.2240021483113793E-4</v>
      </c>
      <c r="AT59" s="574">
        <f t="shared" si="43"/>
        <v>2.8135328542688781E-6</v>
      </c>
      <c r="AU59" s="574">
        <f t="shared" si="43"/>
        <v>7.4067708477688596E-7</v>
      </c>
      <c r="AV59" s="574">
        <f t="shared" si="43"/>
        <v>3.7802265588688202E-7</v>
      </c>
      <c r="AW59" s="574">
        <f t="shared" si="43"/>
        <v>2.1354627651138385E-5</v>
      </c>
      <c r="AX59" s="574">
        <f t="shared" si="43"/>
        <v>1.6887084632858917E-5</v>
      </c>
      <c r="AY59" s="575">
        <f t="shared" si="43"/>
        <v>5.4488860551801397E-6</v>
      </c>
    </row>
    <row r="60" spans="1:51" x14ac:dyDescent="0.25">
      <c r="A60" s="20" t="s">
        <v>462</v>
      </c>
      <c r="B60" s="1190">
        <v>39</v>
      </c>
      <c r="C60" s="573">
        <f t="shared" ref="C60:AH60" si="44">C26/C32</f>
        <v>2.6736197382785405E-4</v>
      </c>
      <c r="D60" s="574">
        <f t="shared" si="44"/>
        <v>0</v>
      </c>
      <c r="E60" s="574">
        <f t="shared" si="44"/>
        <v>0</v>
      </c>
      <c r="F60" s="574">
        <f t="shared" si="44"/>
        <v>0</v>
      </c>
      <c r="G60" s="574">
        <f t="shared" si="44"/>
        <v>0</v>
      </c>
      <c r="H60" s="574">
        <f t="shared" si="44"/>
        <v>0</v>
      </c>
      <c r="I60" s="574">
        <f t="shared" si="44"/>
        <v>0</v>
      </c>
      <c r="J60" s="574">
        <f t="shared" si="44"/>
        <v>0</v>
      </c>
      <c r="K60" s="574">
        <f t="shared" si="44"/>
        <v>0</v>
      </c>
      <c r="L60" s="574">
        <f t="shared" si="44"/>
        <v>0</v>
      </c>
      <c r="M60" s="574">
        <f t="shared" si="44"/>
        <v>0</v>
      </c>
      <c r="N60" s="574">
        <f t="shared" si="44"/>
        <v>0</v>
      </c>
      <c r="O60" s="574">
        <f t="shared" si="44"/>
        <v>0</v>
      </c>
      <c r="P60" s="574">
        <f t="shared" si="44"/>
        <v>0</v>
      </c>
      <c r="Q60" s="574">
        <f t="shared" si="44"/>
        <v>0</v>
      </c>
      <c r="R60" s="574">
        <f t="shared" si="44"/>
        <v>0</v>
      </c>
      <c r="S60" s="574">
        <f t="shared" si="44"/>
        <v>0</v>
      </c>
      <c r="T60" s="574">
        <f t="shared" si="44"/>
        <v>0</v>
      </c>
      <c r="U60" s="574">
        <f t="shared" si="44"/>
        <v>0</v>
      </c>
      <c r="V60" s="574">
        <f t="shared" si="44"/>
        <v>0</v>
      </c>
      <c r="W60" s="574">
        <f t="shared" si="44"/>
        <v>0</v>
      </c>
      <c r="X60" s="574">
        <f t="shared" si="44"/>
        <v>0</v>
      </c>
      <c r="Y60" s="574">
        <f t="shared" si="44"/>
        <v>0</v>
      </c>
      <c r="Z60" s="574">
        <f t="shared" si="44"/>
        <v>0</v>
      </c>
      <c r="AA60" s="574">
        <f t="shared" si="44"/>
        <v>0</v>
      </c>
      <c r="AB60" s="574">
        <f t="shared" si="44"/>
        <v>0</v>
      </c>
      <c r="AC60" s="574">
        <f t="shared" si="44"/>
        <v>0</v>
      </c>
      <c r="AD60" s="574">
        <f t="shared" si="44"/>
        <v>0</v>
      </c>
      <c r="AE60" s="574">
        <f t="shared" si="44"/>
        <v>0</v>
      </c>
      <c r="AF60" s="574">
        <f t="shared" si="44"/>
        <v>0</v>
      </c>
      <c r="AG60" s="574">
        <f t="shared" si="44"/>
        <v>0</v>
      </c>
      <c r="AH60" s="574">
        <f t="shared" si="44"/>
        <v>0</v>
      </c>
      <c r="AI60" s="574">
        <f t="shared" ref="AI60:AY60" si="45">AI26/AI32</f>
        <v>0</v>
      </c>
      <c r="AJ60" s="574">
        <f t="shared" si="45"/>
        <v>0</v>
      </c>
      <c r="AK60" s="574">
        <f t="shared" si="45"/>
        <v>0</v>
      </c>
      <c r="AL60" s="574">
        <f t="shared" si="45"/>
        <v>0</v>
      </c>
      <c r="AM60" s="574">
        <f t="shared" si="45"/>
        <v>0</v>
      </c>
      <c r="AN60" s="574">
        <f t="shared" si="45"/>
        <v>0</v>
      </c>
      <c r="AO60" s="574">
        <f t="shared" si="45"/>
        <v>0</v>
      </c>
      <c r="AP60" s="574">
        <f t="shared" si="45"/>
        <v>0</v>
      </c>
      <c r="AQ60" s="574">
        <f t="shared" si="45"/>
        <v>0</v>
      </c>
      <c r="AR60" s="574">
        <f t="shared" si="45"/>
        <v>0</v>
      </c>
      <c r="AS60" s="574">
        <f t="shared" si="45"/>
        <v>0</v>
      </c>
      <c r="AT60" s="574">
        <f t="shared" si="45"/>
        <v>0</v>
      </c>
      <c r="AU60" s="574">
        <f t="shared" si="45"/>
        <v>0</v>
      </c>
      <c r="AV60" s="574">
        <f t="shared" si="45"/>
        <v>0</v>
      </c>
      <c r="AW60" s="574">
        <f t="shared" si="45"/>
        <v>0</v>
      </c>
      <c r="AX60" s="574">
        <f t="shared" si="45"/>
        <v>0</v>
      </c>
      <c r="AY60" s="575">
        <f t="shared" si="45"/>
        <v>0</v>
      </c>
    </row>
    <row r="61" spans="1:51" x14ac:dyDescent="0.25">
      <c r="A61" s="20" t="s">
        <v>463</v>
      </c>
      <c r="B61" s="1190">
        <v>40</v>
      </c>
      <c r="C61" s="573">
        <f t="shared" ref="C61:AH61" si="46">C27/C32</f>
        <v>0.4581353914559953</v>
      </c>
      <c r="D61" s="574">
        <f t="shared" si="46"/>
        <v>0</v>
      </c>
      <c r="E61" s="574">
        <f t="shared" si="46"/>
        <v>0</v>
      </c>
      <c r="F61" s="574">
        <f t="shared" si="46"/>
        <v>0</v>
      </c>
      <c r="G61" s="574">
        <f t="shared" si="46"/>
        <v>0</v>
      </c>
      <c r="H61" s="574">
        <f t="shared" si="46"/>
        <v>0</v>
      </c>
      <c r="I61" s="574">
        <f t="shared" si="46"/>
        <v>0</v>
      </c>
      <c r="J61" s="574">
        <f t="shared" si="46"/>
        <v>0</v>
      </c>
      <c r="K61" s="574">
        <f t="shared" si="46"/>
        <v>0</v>
      </c>
      <c r="L61" s="574">
        <f t="shared" si="46"/>
        <v>0</v>
      </c>
      <c r="M61" s="574">
        <f t="shared" si="46"/>
        <v>0</v>
      </c>
      <c r="N61" s="574">
        <f t="shared" si="46"/>
        <v>0</v>
      </c>
      <c r="O61" s="574">
        <f t="shared" si="46"/>
        <v>0</v>
      </c>
      <c r="P61" s="574">
        <f t="shared" si="46"/>
        <v>0</v>
      </c>
      <c r="Q61" s="574">
        <f t="shared" si="46"/>
        <v>0</v>
      </c>
      <c r="R61" s="574">
        <f t="shared" si="46"/>
        <v>0</v>
      </c>
      <c r="S61" s="574">
        <f t="shared" si="46"/>
        <v>0</v>
      </c>
      <c r="T61" s="574">
        <f t="shared" si="46"/>
        <v>0</v>
      </c>
      <c r="U61" s="574">
        <f t="shared" si="46"/>
        <v>0</v>
      </c>
      <c r="V61" s="574">
        <f t="shared" si="46"/>
        <v>0</v>
      </c>
      <c r="W61" s="574">
        <f t="shared" si="46"/>
        <v>0</v>
      </c>
      <c r="X61" s="574">
        <f t="shared" si="46"/>
        <v>0</v>
      </c>
      <c r="Y61" s="574">
        <f t="shared" si="46"/>
        <v>0</v>
      </c>
      <c r="Z61" s="574">
        <f t="shared" si="46"/>
        <v>0</v>
      </c>
      <c r="AA61" s="574">
        <f t="shared" si="46"/>
        <v>0</v>
      </c>
      <c r="AB61" s="574">
        <f t="shared" si="46"/>
        <v>0</v>
      </c>
      <c r="AC61" s="574">
        <f t="shared" si="46"/>
        <v>0</v>
      </c>
      <c r="AD61" s="574">
        <f t="shared" si="46"/>
        <v>0</v>
      </c>
      <c r="AE61" s="574">
        <f t="shared" si="46"/>
        <v>0</v>
      </c>
      <c r="AF61" s="574">
        <f t="shared" si="46"/>
        <v>0</v>
      </c>
      <c r="AG61" s="574">
        <f t="shared" si="46"/>
        <v>0</v>
      </c>
      <c r="AH61" s="574">
        <f t="shared" si="46"/>
        <v>0</v>
      </c>
      <c r="AI61" s="574">
        <f t="shared" ref="AI61:AY61" si="47">AI27/AI32</f>
        <v>0</v>
      </c>
      <c r="AJ61" s="574">
        <f t="shared" si="47"/>
        <v>0</v>
      </c>
      <c r="AK61" s="574">
        <f t="shared" si="47"/>
        <v>0</v>
      </c>
      <c r="AL61" s="574">
        <f t="shared" si="47"/>
        <v>0</v>
      </c>
      <c r="AM61" s="574">
        <f t="shared" si="47"/>
        <v>0</v>
      </c>
      <c r="AN61" s="574">
        <f t="shared" si="47"/>
        <v>0</v>
      </c>
      <c r="AO61" s="574">
        <f t="shared" si="47"/>
        <v>0</v>
      </c>
      <c r="AP61" s="574">
        <f t="shared" si="47"/>
        <v>0</v>
      </c>
      <c r="AQ61" s="574">
        <f t="shared" si="47"/>
        <v>0</v>
      </c>
      <c r="AR61" s="574">
        <f t="shared" si="47"/>
        <v>0</v>
      </c>
      <c r="AS61" s="574">
        <f t="shared" si="47"/>
        <v>0</v>
      </c>
      <c r="AT61" s="574">
        <f t="shared" si="47"/>
        <v>0</v>
      </c>
      <c r="AU61" s="574">
        <f t="shared" si="47"/>
        <v>0</v>
      </c>
      <c r="AV61" s="574">
        <f t="shared" si="47"/>
        <v>0</v>
      </c>
      <c r="AW61" s="574">
        <f t="shared" si="47"/>
        <v>0</v>
      </c>
      <c r="AX61" s="574">
        <f t="shared" si="47"/>
        <v>0</v>
      </c>
      <c r="AY61" s="575">
        <f t="shared" si="47"/>
        <v>0</v>
      </c>
    </row>
    <row r="62" spans="1:51" x14ac:dyDescent="0.25">
      <c r="A62" s="20" t="s">
        <v>464</v>
      </c>
      <c r="B62" s="1190">
        <v>41</v>
      </c>
      <c r="C62" s="573">
        <f t="shared" ref="C62:AH62" si="48">C28/C32</f>
        <v>0</v>
      </c>
      <c r="D62" s="574">
        <f t="shared" si="48"/>
        <v>0</v>
      </c>
      <c r="E62" s="574">
        <f t="shared" si="48"/>
        <v>4.2721625278216937</v>
      </c>
      <c r="F62" s="574">
        <f t="shared" si="48"/>
        <v>0</v>
      </c>
      <c r="G62" s="574">
        <f t="shared" si="48"/>
        <v>0</v>
      </c>
      <c r="H62" s="574">
        <f t="shared" si="48"/>
        <v>0</v>
      </c>
      <c r="I62" s="574">
        <f t="shared" si="48"/>
        <v>0</v>
      </c>
      <c r="J62" s="574">
        <f t="shared" si="48"/>
        <v>0</v>
      </c>
      <c r="K62" s="574">
        <f t="shared" si="48"/>
        <v>0</v>
      </c>
      <c r="L62" s="574">
        <f t="shared" si="48"/>
        <v>0</v>
      </c>
      <c r="M62" s="574">
        <f t="shared" si="48"/>
        <v>0</v>
      </c>
      <c r="N62" s="574">
        <f t="shared" si="48"/>
        <v>0</v>
      </c>
      <c r="O62" s="574">
        <f t="shared" si="48"/>
        <v>0</v>
      </c>
      <c r="P62" s="574">
        <f t="shared" si="48"/>
        <v>0</v>
      </c>
      <c r="Q62" s="574">
        <f t="shared" si="48"/>
        <v>0</v>
      </c>
      <c r="R62" s="574">
        <f t="shared" si="48"/>
        <v>0</v>
      </c>
      <c r="S62" s="574">
        <f t="shared" si="48"/>
        <v>0</v>
      </c>
      <c r="T62" s="574">
        <f t="shared" si="48"/>
        <v>0</v>
      </c>
      <c r="U62" s="574">
        <f t="shared" si="48"/>
        <v>0</v>
      </c>
      <c r="V62" s="574">
        <f t="shared" si="48"/>
        <v>0</v>
      </c>
      <c r="W62" s="574">
        <f t="shared" si="48"/>
        <v>0</v>
      </c>
      <c r="X62" s="574">
        <f t="shared" si="48"/>
        <v>0</v>
      </c>
      <c r="Y62" s="574">
        <f t="shared" si="48"/>
        <v>0</v>
      </c>
      <c r="Z62" s="574">
        <f t="shared" si="48"/>
        <v>0</v>
      </c>
      <c r="AA62" s="574">
        <f t="shared" si="48"/>
        <v>0</v>
      </c>
      <c r="AB62" s="574">
        <f t="shared" si="48"/>
        <v>0</v>
      </c>
      <c r="AC62" s="574">
        <f t="shared" si="48"/>
        <v>0</v>
      </c>
      <c r="AD62" s="574">
        <f t="shared" si="48"/>
        <v>0</v>
      </c>
      <c r="AE62" s="574">
        <f t="shared" si="48"/>
        <v>0</v>
      </c>
      <c r="AF62" s="574">
        <f t="shared" si="48"/>
        <v>0</v>
      </c>
      <c r="AG62" s="574">
        <f t="shared" si="48"/>
        <v>0</v>
      </c>
      <c r="AH62" s="574">
        <f t="shared" si="48"/>
        <v>0</v>
      </c>
      <c r="AI62" s="574">
        <f t="shared" ref="AI62:AY62" si="49">AI28/AI32</f>
        <v>0</v>
      </c>
      <c r="AJ62" s="574">
        <f t="shared" si="49"/>
        <v>0</v>
      </c>
      <c r="AK62" s="574">
        <f t="shared" si="49"/>
        <v>0</v>
      </c>
      <c r="AL62" s="574">
        <f t="shared" si="49"/>
        <v>0</v>
      </c>
      <c r="AM62" s="574">
        <f t="shared" si="49"/>
        <v>0</v>
      </c>
      <c r="AN62" s="574">
        <f t="shared" si="49"/>
        <v>0</v>
      </c>
      <c r="AO62" s="574">
        <f t="shared" si="49"/>
        <v>0</v>
      </c>
      <c r="AP62" s="574">
        <f t="shared" si="49"/>
        <v>0</v>
      </c>
      <c r="AQ62" s="574">
        <f t="shared" si="49"/>
        <v>0</v>
      </c>
      <c r="AR62" s="574">
        <f t="shared" si="49"/>
        <v>0</v>
      </c>
      <c r="AS62" s="574">
        <f t="shared" si="49"/>
        <v>0</v>
      </c>
      <c r="AT62" s="574">
        <f t="shared" si="49"/>
        <v>0</v>
      </c>
      <c r="AU62" s="574">
        <f t="shared" si="49"/>
        <v>0</v>
      </c>
      <c r="AV62" s="574">
        <f t="shared" si="49"/>
        <v>0</v>
      </c>
      <c r="AW62" s="574">
        <f t="shared" si="49"/>
        <v>0</v>
      </c>
      <c r="AX62" s="574">
        <f t="shared" si="49"/>
        <v>0</v>
      </c>
      <c r="AY62" s="575">
        <f t="shared" si="49"/>
        <v>0</v>
      </c>
    </row>
    <row r="63" spans="1:51" x14ac:dyDescent="0.25">
      <c r="A63" s="21" t="s">
        <v>465</v>
      </c>
      <c r="B63" s="1190">
        <v>42</v>
      </c>
      <c r="C63" s="573">
        <f t="shared" ref="C63:AH63" si="50">C29/C32</f>
        <v>0</v>
      </c>
      <c r="D63" s="574">
        <f t="shared" si="50"/>
        <v>0</v>
      </c>
      <c r="E63" s="574">
        <f t="shared" si="50"/>
        <v>0</v>
      </c>
      <c r="F63" s="574">
        <f t="shared" si="50"/>
        <v>0</v>
      </c>
      <c r="G63" s="574">
        <f t="shared" si="50"/>
        <v>0</v>
      </c>
      <c r="H63" s="574">
        <f t="shared" si="50"/>
        <v>0</v>
      </c>
      <c r="I63" s="574">
        <f t="shared" si="50"/>
        <v>0</v>
      </c>
      <c r="J63" s="574">
        <f t="shared" si="50"/>
        <v>0</v>
      </c>
      <c r="K63" s="574">
        <f t="shared" si="50"/>
        <v>0</v>
      </c>
      <c r="L63" s="574">
        <f t="shared" si="50"/>
        <v>0</v>
      </c>
      <c r="M63" s="574">
        <f t="shared" si="50"/>
        <v>0</v>
      </c>
      <c r="N63" s="574">
        <f t="shared" si="50"/>
        <v>0</v>
      </c>
      <c r="O63" s="574">
        <f t="shared" si="50"/>
        <v>0</v>
      </c>
      <c r="P63" s="574">
        <f t="shared" si="50"/>
        <v>0</v>
      </c>
      <c r="Q63" s="574">
        <f t="shared" si="50"/>
        <v>0</v>
      </c>
      <c r="R63" s="574">
        <f t="shared" si="50"/>
        <v>0</v>
      </c>
      <c r="S63" s="574">
        <f t="shared" si="50"/>
        <v>0</v>
      </c>
      <c r="T63" s="574">
        <f t="shared" si="50"/>
        <v>0</v>
      </c>
      <c r="U63" s="574">
        <f t="shared" si="50"/>
        <v>0</v>
      </c>
      <c r="V63" s="574">
        <f t="shared" si="50"/>
        <v>0</v>
      </c>
      <c r="W63" s="574">
        <f t="shared" si="50"/>
        <v>0</v>
      </c>
      <c r="X63" s="574">
        <f t="shared" si="50"/>
        <v>0</v>
      </c>
      <c r="Y63" s="574">
        <f t="shared" si="50"/>
        <v>0</v>
      </c>
      <c r="Z63" s="574">
        <f t="shared" si="50"/>
        <v>0</v>
      </c>
      <c r="AA63" s="574">
        <f t="shared" si="50"/>
        <v>0</v>
      </c>
      <c r="AB63" s="574">
        <f t="shared" si="50"/>
        <v>0</v>
      </c>
      <c r="AC63" s="574">
        <f t="shared" si="50"/>
        <v>0</v>
      </c>
      <c r="AD63" s="574">
        <f t="shared" si="50"/>
        <v>0</v>
      </c>
      <c r="AE63" s="574">
        <f t="shared" si="50"/>
        <v>0</v>
      </c>
      <c r="AF63" s="574">
        <f t="shared" si="50"/>
        <v>0</v>
      </c>
      <c r="AG63" s="574">
        <f t="shared" si="50"/>
        <v>0</v>
      </c>
      <c r="AH63" s="574">
        <f t="shared" si="50"/>
        <v>0</v>
      </c>
      <c r="AI63" s="574">
        <f t="shared" ref="AI63:AY63" si="51">AI29/AI32</f>
        <v>0</v>
      </c>
      <c r="AJ63" s="574">
        <f t="shared" si="51"/>
        <v>0</v>
      </c>
      <c r="AK63" s="574">
        <f t="shared" si="51"/>
        <v>0</v>
      </c>
      <c r="AL63" s="574">
        <f t="shared" si="51"/>
        <v>0</v>
      </c>
      <c r="AM63" s="574">
        <f t="shared" si="51"/>
        <v>0</v>
      </c>
      <c r="AN63" s="574">
        <f t="shared" si="51"/>
        <v>0</v>
      </c>
      <c r="AO63" s="574">
        <f t="shared" si="51"/>
        <v>0</v>
      </c>
      <c r="AP63" s="574">
        <f t="shared" si="51"/>
        <v>0</v>
      </c>
      <c r="AQ63" s="574">
        <f t="shared" si="51"/>
        <v>0</v>
      </c>
      <c r="AR63" s="574">
        <f t="shared" si="51"/>
        <v>0</v>
      </c>
      <c r="AS63" s="574">
        <f t="shared" si="51"/>
        <v>0</v>
      </c>
      <c r="AT63" s="574">
        <f t="shared" si="51"/>
        <v>0</v>
      </c>
      <c r="AU63" s="574">
        <f t="shared" si="51"/>
        <v>7.7885799058581865E-3</v>
      </c>
      <c r="AV63" s="574">
        <f t="shared" si="51"/>
        <v>0</v>
      </c>
      <c r="AW63" s="574">
        <f t="shared" si="51"/>
        <v>0</v>
      </c>
      <c r="AX63" s="574">
        <f t="shared" si="51"/>
        <v>0</v>
      </c>
      <c r="AY63" s="575">
        <f t="shared" si="51"/>
        <v>0</v>
      </c>
    </row>
    <row r="64" spans="1:51" x14ac:dyDescent="0.25">
      <c r="A64" s="21" t="s">
        <v>466</v>
      </c>
      <c r="B64" s="1190">
        <v>43</v>
      </c>
      <c r="C64" s="573">
        <f t="shared" ref="C64:AH64" si="52">C30/C32</f>
        <v>0</v>
      </c>
      <c r="D64" s="574">
        <f t="shared" si="52"/>
        <v>0</v>
      </c>
      <c r="E64" s="574">
        <f t="shared" si="52"/>
        <v>0</v>
      </c>
      <c r="F64" s="574">
        <f t="shared" si="52"/>
        <v>0</v>
      </c>
      <c r="G64" s="574">
        <f t="shared" si="52"/>
        <v>0</v>
      </c>
      <c r="H64" s="574">
        <f t="shared" si="52"/>
        <v>0</v>
      </c>
      <c r="I64" s="574">
        <f t="shared" si="52"/>
        <v>0</v>
      </c>
      <c r="J64" s="574">
        <f t="shared" si="52"/>
        <v>0</v>
      </c>
      <c r="K64" s="574">
        <f t="shared" si="52"/>
        <v>0</v>
      </c>
      <c r="L64" s="574">
        <f t="shared" si="52"/>
        <v>0</v>
      </c>
      <c r="M64" s="574">
        <f t="shared" si="52"/>
        <v>0</v>
      </c>
      <c r="N64" s="574">
        <f t="shared" si="52"/>
        <v>0</v>
      </c>
      <c r="O64" s="574">
        <f t="shared" si="52"/>
        <v>0</v>
      </c>
      <c r="P64" s="574">
        <f t="shared" si="52"/>
        <v>0</v>
      </c>
      <c r="Q64" s="574">
        <f t="shared" si="52"/>
        <v>0</v>
      </c>
      <c r="R64" s="574">
        <f t="shared" si="52"/>
        <v>0</v>
      </c>
      <c r="S64" s="574">
        <f t="shared" si="52"/>
        <v>0</v>
      </c>
      <c r="T64" s="574">
        <f t="shared" si="52"/>
        <v>0</v>
      </c>
      <c r="U64" s="574">
        <f t="shared" si="52"/>
        <v>0</v>
      </c>
      <c r="V64" s="574">
        <f t="shared" si="52"/>
        <v>0</v>
      </c>
      <c r="W64" s="574">
        <f t="shared" si="52"/>
        <v>0</v>
      </c>
      <c r="X64" s="574">
        <f t="shared" si="52"/>
        <v>0</v>
      </c>
      <c r="Y64" s="574">
        <f t="shared" si="52"/>
        <v>0</v>
      </c>
      <c r="Z64" s="574">
        <f t="shared" si="52"/>
        <v>0</v>
      </c>
      <c r="AA64" s="574">
        <f t="shared" si="52"/>
        <v>0</v>
      </c>
      <c r="AB64" s="574">
        <f t="shared" si="52"/>
        <v>0</v>
      </c>
      <c r="AC64" s="574">
        <f t="shared" si="52"/>
        <v>0</v>
      </c>
      <c r="AD64" s="574">
        <f t="shared" si="52"/>
        <v>0</v>
      </c>
      <c r="AE64" s="574">
        <f t="shared" si="52"/>
        <v>0</v>
      </c>
      <c r="AF64" s="574">
        <f t="shared" si="52"/>
        <v>0</v>
      </c>
      <c r="AG64" s="574">
        <f t="shared" si="52"/>
        <v>0</v>
      </c>
      <c r="AH64" s="574">
        <f t="shared" si="52"/>
        <v>0</v>
      </c>
      <c r="AI64" s="574">
        <f t="shared" ref="AI64:AY64" si="53">AI30/AI32</f>
        <v>0</v>
      </c>
      <c r="AJ64" s="574">
        <f t="shared" si="53"/>
        <v>0</v>
      </c>
      <c r="AK64" s="574">
        <f t="shared" si="53"/>
        <v>0</v>
      </c>
      <c r="AL64" s="574">
        <f t="shared" si="53"/>
        <v>0</v>
      </c>
      <c r="AM64" s="574">
        <f t="shared" si="53"/>
        <v>0</v>
      </c>
      <c r="AN64" s="574">
        <f t="shared" si="53"/>
        <v>0</v>
      </c>
      <c r="AO64" s="574">
        <f t="shared" si="53"/>
        <v>0</v>
      </c>
      <c r="AP64" s="574">
        <f t="shared" si="53"/>
        <v>0</v>
      </c>
      <c r="AQ64" s="574">
        <f t="shared" si="53"/>
        <v>0</v>
      </c>
      <c r="AR64" s="574">
        <f t="shared" si="53"/>
        <v>0</v>
      </c>
      <c r="AS64" s="574">
        <f t="shared" si="53"/>
        <v>0</v>
      </c>
      <c r="AT64" s="574">
        <f t="shared" si="53"/>
        <v>0</v>
      </c>
      <c r="AU64" s="574">
        <f t="shared" si="53"/>
        <v>0</v>
      </c>
      <c r="AV64" s="574">
        <f t="shared" si="53"/>
        <v>0</v>
      </c>
      <c r="AW64" s="574">
        <f t="shared" si="53"/>
        <v>0</v>
      </c>
      <c r="AX64" s="574">
        <f t="shared" si="53"/>
        <v>0</v>
      </c>
      <c r="AY64" s="575">
        <f t="shared" si="53"/>
        <v>1.5246867505645697E-4</v>
      </c>
    </row>
    <row r="65" spans="1:155" x14ac:dyDescent="0.25">
      <c r="A65" s="22" t="s">
        <v>467</v>
      </c>
      <c r="B65" s="1190">
        <v>44</v>
      </c>
      <c r="C65" s="576">
        <f t="shared" ref="C65:AH65" si="54">C31/C32</f>
        <v>0</v>
      </c>
      <c r="D65" s="577">
        <f t="shared" si="54"/>
        <v>0</v>
      </c>
      <c r="E65" s="577">
        <f t="shared" si="54"/>
        <v>0</v>
      </c>
      <c r="F65" s="577">
        <f t="shared" si="54"/>
        <v>0</v>
      </c>
      <c r="G65" s="577">
        <f t="shared" si="54"/>
        <v>0</v>
      </c>
      <c r="H65" s="577">
        <f t="shared" si="54"/>
        <v>0</v>
      </c>
      <c r="I65" s="577">
        <f t="shared" si="54"/>
        <v>0</v>
      </c>
      <c r="J65" s="577">
        <f t="shared" si="54"/>
        <v>0</v>
      </c>
      <c r="K65" s="577">
        <f t="shared" si="54"/>
        <v>0</v>
      </c>
      <c r="L65" s="577">
        <f t="shared" si="54"/>
        <v>0</v>
      </c>
      <c r="M65" s="577">
        <f t="shared" si="54"/>
        <v>0</v>
      </c>
      <c r="N65" s="577">
        <f t="shared" si="54"/>
        <v>0</v>
      </c>
      <c r="O65" s="577">
        <f t="shared" si="54"/>
        <v>0</v>
      </c>
      <c r="P65" s="577">
        <f t="shared" si="54"/>
        <v>0</v>
      </c>
      <c r="Q65" s="577">
        <f t="shared" si="54"/>
        <v>0</v>
      </c>
      <c r="R65" s="577">
        <f t="shared" si="54"/>
        <v>0</v>
      </c>
      <c r="S65" s="577">
        <f t="shared" si="54"/>
        <v>0</v>
      </c>
      <c r="T65" s="577">
        <f t="shared" si="54"/>
        <v>0</v>
      </c>
      <c r="U65" s="577">
        <f t="shared" si="54"/>
        <v>0</v>
      </c>
      <c r="V65" s="577">
        <f t="shared" si="54"/>
        <v>0</v>
      </c>
      <c r="W65" s="577">
        <f t="shared" si="54"/>
        <v>0</v>
      </c>
      <c r="X65" s="577">
        <f t="shared" si="54"/>
        <v>0</v>
      </c>
      <c r="Y65" s="577">
        <f t="shared" si="54"/>
        <v>0</v>
      </c>
      <c r="Z65" s="577">
        <f t="shared" si="54"/>
        <v>0</v>
      </c>
      <c r="AA65" s="577">
        <f t="shared" si="54"/>
        <v>0</v>
      </c>
      <c r="AB65" s="577">
        <f t="shared" si="54"/>
        <v>0</v>
      </c>
      <c r="AC65" s="577">
        <f t="shared" si="54"/>
        <v>0</v>
      </c>
      <c r="AD65" s="577">
        <f t="shared" si="54"/>
        <v>0</v>
      </c>
      <c r="AE65" s="577">
        <f t="shared" si="54"/>
        <v>0</v>
      </c>
      <c r="AF65" s="577">
        <f t="shared" si="54"/>
        <v>0</v>
      </c>
      <c r="AG65" s="577">
        <f t="shared" si="54"/>
        <v>0</v>
      </c>
      <c r="AH65" s="577">
        <f t="shared" si="54"/>
        <v>0</v>
      </c>
      <c r="AI65" s="577">
        <f t="shared" ref="AI65:AY65" si="55">AI31/AI32</f>
        <v>0</v>
      </c>
      <c r="AJ65" s="577">
        <f t="shared" si="55"/>
        <v>0</v>
      </c>
      <c r="AK65" s="577">
        <f t="shared" si="55"/>
        <v>0</v>
      </c>
      <c r="AL65" s="577">
        <f t="shared" si="55"/>
        <v>0</v>
      </c>
      <c r="AM65" s="577">
        <f t="shared" si="55"/>
        <v>0</v>
      </c>
      <c r="AN65" s="577">
        <f t="shared" si="55"/>
        <v>0</v>
      </c>
      <c r="AO65" s="577">
        <f t="shared" si="55"/>
        <v>0</v>
      </c>
      <c r="AP65" s="577">
        <f t="shared" si="55"/>
        <v>0</v>
      </c>
      <c r="AQ65" s="577">
        <f t="shared" si="55"/>
        <v>0</v>
      </c>
      <c r="AR65" s="577">
        <f t="shared" si="55"/>
        <v>0</v>
      </c>
      <c r="AS65" s="577">
        <f t="shared" si="55"/>
        <v>0</v>
      </c>
      <c r="AT65" s="577">
        <f t="shared" si="55"/>
        <v>0</v>
      </c>
      <c r="AU65" s="577">
        <f t="shared" si="55"/>
        <v>0</v>
      </c>
      <c r="AV65" s="577">
        <f t="shared" si="55"/>
        <v>0</v>
      </c>
      <c r="AW65" s="577">
        <f t="shared" si="55"/>
        <v>0</v>
      </c>
      <c r="AX65" s="577">
        <f t="shared" si="55"/>
        <v>0</v>
      </c>
      <c r="AY65" s="578">
        <f t="shared" si="55"/>
        <v>0</v>
      </c>
    </row>
    <row r="68" spans="1:155" x14ac:dyDescent="0.25">
      <c r="A68" s="574" t="s">
        <v>1410</v>
      </c>
    </row>
    <row r="69" spans="1:155" ht="96.6" x14ac:dyDescent="0.25">
      <c r="A69" s="11"/>
      <c r="B69" s="11"/>
      <c r="C69" s="1205" t="s">
        <v>468</v>
      </c>
      <c r="D69" s="1205" t="s">
        <v>469</v>
      </c>
      <c r="E69" s="1205" t="s">
        <v>470</v>
      </c>
      <c r="F69" s="1205" t="s">
        <v>227</v>
      </c>
      <c r="G69" s="1205" t="s">
        <v>654</v>
      </c>
      <c r="H69" s="1205" t="s">
        <v>471</v>
      </c>
      <c r="I69" s="1205" t="s">
        <v>472</v>
      </c>
      <c r="J69" s="1205" t="s">
        <v>473</v>
      </c>
      <c r="K69" s="1205" t="s">
        <v>474</v>
      </c>
      <c r="L69" s="1205" t="s">
        <v>655</v>
      </c>
      <c r="M69" s="1205" t="s">
        <v>656</v>
      </c>
      <c r="N69" s="1205" t="s">
        <v>657</v>
      </c>
      <c r="O69" s="1205" t="s">
        <v>658</v>
      </c>
      <c r="P69" s="1205" t="s">
        <v>659</v>
      </c>
      <c r="Q69" s="1205" t="s">
        <v>477</v>
      </c>
      <c r="R69" s="1205" t="s">
        <v>478</v>
      </c>
      <c r="S69" s="1205" t="s">
        <v>479</v>
      </c>
      <c r="T69" s="1205" t="s">
        <v>660</v>
      </c>
      <c r="U69" s="1205" t="s">
        <v>661</v>
      </c>
      <c r="V69" s="1205" t="s">
        <v>662</v>
      </c>
      <c r="W69" s="1205" t="s">
        <v>663</v>
      </c>
      <c r="X69" s="1205" t="s">
        <v>664</v>
      </c>
      <c r="Y69" s="1206" t="s">
        <v>481</v>
      </c>
      <c r="Z69" s="1206" t="s">
        <v>1145</v>
      </c>
      <c r="AA69" s="1205" t="s">
        <v>1022</v>
      </c>
      <c r="AB69" s="1205" t="s">
        <v>483</v>
      </c>
      <c r="AC69" s="1205" t="s">
        <v>484</v>
      </c>
      <c r="AD69" s="1205" t="s">
        <v>485</v>
      </c>
      <c r="AE69" s="1205" t="s">
        <v>486</v>
      </c>
      <c r="AF69" s="1205" t="s">
        <v>487</v>
      </c>
      <c r="AG69" s="1205" t="s">
        <v>665</v>
      </c>
      <c r="AH69" s="1205" t="s">
        <v>488</v>
      </c>
      <c r="AI69" s="1205" t="s">
        <v>489</v>
      </c>
      <c r="AJ69" s="1205" t="s">
        <v>666</v>
      </c>
      <c r="AK69" s="1205" t="s">
        <v>490</v>
      </c>
      <c r="AL69" s="1205" t="s">
        <v>491</v>
      </c>
      <c r="AM69" s="1205" t="s">
        <v>492</v>
      </c>
      <c r="AN69" s="1205" t="s">
        <v>493</v>
      </c>
      <c r="AO69" s="1191" t="s">
        <v>1146</v>
      </c>
      <c r="AP69" s="1205" t="s">
        <v>1147</v>
      </c>
      <c r="AQ69" s="1205" t="s">
        <v>495</v>
      </c>
      <c r="AR69" s="1205" t="s">
        <v>496</v>
      </c>
      <c r="AS69" s="1205" t="s">
        <v>497</v>
      </c>
      <c r="AT69" s="1205" t="s">
        <v>498</v>
      </c>
      <c r="AU69" s="1205" t="s">
        <v>499</v>
      </c>
      <c r="AV69" s="1205" t="s">
        <v>667</v>
      </c>
      <c r="AW69" s="1205" t="s">
        <v>668</v>
      </c>
      <c r="AX69" s="1205" t="s">
        <v>669</v>
      </c>
      <c r="AY69" s="1205" t="s">
        <v>500</v>
      </c>
      <c r="AZ69" s="1205" t="s">
        <v>502</v>
      </c>
      <c r="BA69" s="1205" t="s">
        <v>503</v>
      </c>
      <c r="BB69" s="1205" t="s">
        <v>504</v>
      </c>
      <c r="BC69" s="1205" t="s">
        <v>505</v>
      </c>
      <c r="BD69" s="1205" t="s">
        <v>670</v>
      </c>
      <c r="BE69" s="1205" t="s">
        <v>671</v>
      </c>
      <c r="BF69" s="1205" t="s">
        <v>672</v>
      </c>
      <c r="BG69" s="1205" t="s">
        <v>507</v>
      </c>
      <c r="BH69" s="1205" t="s">
        <v>508</v>
      </c>
      <c r="BI69" s="1205" t="s">
        <v>509</v>
      </c>
      <c r="BJ69" s="1205" t="s">
        <v>510</v>
      </c>
      <c r="BK69" s="1205" t="s">
        <v>673</v>
      </c>
      <c r="BL69" s="1205" t="s">
        <v>674</v>
      </c>
      <c r="BM69" s="1205" t="s">
        <v>675</v>
      </c>
      <c r="BN69" s="1205" t="s">
        <v>676</v>
      </c>
      <c r="BO69" s="1205" t="s">
        <v>677</v>
      </c>
      <c r="BP69" s="1205" t="s">
        <v>513</v>
      </c>
      <c r="BQ69" s="1205" t="s">
        <v>514</v>
      </c>
      <c r="BR69" s="1205" t="s">
        <v>678</v>
      </c>
      <c r="BS69" s="1205" t="s">
        <v>679</v>
      </c>
      <c r="BT69" s="1205" t="s">
        <v>680</v>
      </c>
      <c r="BU69" s="871" t="s">
        <v>1148</v>
      </c>
      <c r="BV69" s="1205" t="s">
        <v>681</v>
      </c>
      <c r="BW69" s="1205" t="s">
        <v>682</v>
      </c>
      <c r="BX69" s="1205" t="s">
        <v>683</v>
      </c>
      <c r="BY69" s="1205" t="s">
        <v>684</v>
      </c>
      <c r="BZ69" s="1205" t="s">
        <v>516</v>
      </c>
      <c r="CA69" s="871" t="s">
        <v>1149</v>
      </c>
      <c r="CB69" s="1205" t="s">
        <v>517</v>
      </c>
      <c r="CC69" s="1205" t="s">
        <v>685</v>
      </c>
      <c r="CD69" s="1205" t="s">
        <v>686</v>
      </c>
      <c r="CE69" s="1205" t="s">
        <v>518</v>
      </c>
      <c r="CF69" s="1205" t="s">
        <v>520</v>
      </c>
      <c r="CG69" s="1205" t="s">
        <v>521</v>
      </c>
      <c r="CH69" s="1205" t="s">
        <v>522</v>
      </c>
      <c r="CI69" s="1205" t="s">
        <v>687</v>
      </c>
      <c r="CJ69" s="1205" t="s">
        <v>688</v>
      </c>
      <c r="CK69" s="1205" t="s">
        <v>689</v>
      </c>
      <c r="CL69" s="1205" t="s">
        <v>523</v>
      </c>
      <c r="CM69" s="1205" t="s">
        <v>524</v>
      </c>
      <c r="CN69" s="1205" t="s">
        <v>1150</v>
      </c>
      <c r="CO69" s="1205" t="s">
        <v>691</v>
      </c>
      <c r="CP69" s="1205" t="s">
        <v>692</v>
      </c>
      <c r="CQ69" s="1205" t="s">
        <v>693</v>
      </c>
      <c r="CR69" s="1205" t="s">
        <v>694</v>
      </c>
      <c r="CS69" s="1205" t="s">
        <v>695</v>
      </c>
      <c r="CT69" s="1205" t="s">
        <v>528</v>
      </c>
      <c r="CU69" s="1205" t="s">
        <v>1077</v>
      </c>
      <c r="CV69" s="1205" t="s">
        <v>697</v>
      </c>
      <c r="CW69" s="1205" t="s">
        <v>698</v>
      </c>
      <c r="CX69" s="1205" t="s">
        <v>531</v>
      </c>
      <c r="CY69" s="1205" t="s">
        <v>532</v>
      </c>
      <c r="CZ69" s="1205" t="s">
        <v>533</v>
      </c>
      <c r="DA69" s="1205" t="s">
        <v>1151</v>
      </c>
      <c r="DB69" s="1205" t="s">
        <v>1152</v>
      </c>
      <c r="DC69" s="871" t="s">
        <v>1153</v>
      </c>
      <c r="DD69" s="871" t="s">
        <v>1154</v>
      </c>
      <c r="DE69" s="1205" t="s">
        <v>701</v>
      </c>
      <c r="DF69" s="1205" t="s">
        <v>702</v>
      </c>
      <c r="DG69" s="1205" t="s">
        <v>1023</v>
      </c>
      <c r="DH69" s="1205" t="s">
        <v>1024</v>
      </c>
      <c r="DI69" s="1205" t="s">
        <v>1025</v>
      </c>
      <c r="DJ69" s="1205" t="s">
        <v>1026</v>
      </c>
      <c r="DK69" s="1191" t="s">
        <v>1027</v>
      </c>
      <c r="DL69" s="1205" t="s">
        <v>1028</v>
      </c>
      <c r="DM69" s="1205" t="s">
        <v>1029</v>
      </c>
      <c r="DN69" s="1205" t="s">
        <v>1030</v>
      </c>
      <c r="DO69" s="1205" t="s">
        <v>1031</v>
      </c>
      <c r="DP69" s="1205" t="s">
        <v>1032</v>
      </c>
      <c r="DQ69" s="1205" t="s">
        <v>539</v>
      </c>
      <c r="DR69" s="1205" t="s">
        <v>1155</v>
      </c>
      <c r="DS69" s="1205" t="s">
        <v>1074</v>
      </c>
      <c r="DT69" s="1205" t="s">
        <v>541</v>
      </c>
      <c r="DU69" s="1205" t="s">
        <v>706</v>
      </c>
      <c r="DV69" s="1205" t="s">
        <v>707</v>
      </c>
      <c r="DW69" s="1205" t="s">
        <v>708</v>
      </c>
      <c r="DX69" s="1205" t="s">
        <v>1033</v>
      </c>
      <c r="DY69" s="1191" t="s">
        <v>783</v>
      </c>
      <c r="DZ69" s="1205" t="s">
        <v>1034</v>
      </c>
      <c r="EA69" s="1205" t="s">
        <v>1035</v>
      </c>
      <c r="EB69" s="1205" t="s">
        <v>543</v>
      </c>
      <c r="EC69" s="1205" t="s">
        <v>710</v>
      </c>
      <c r="ED69" s="1205" t="s">
        <v>544</v>
      </c>
      <c r="EE69" s="1205" t="s">
        <v>545</v>
      </c>
      <c r="EF69" s="1205" t="s">
        <v>711</v>
      </c>
      <c r="EG69" s="1205" t="s">
        <v>712</v>
      </c>
      <c r="EH69" s="1205" t="s">
        <v>547</v>
      </c>
      <c r="EI69" s="1205" t="s">
        <v>713</v>
      </c>
      <c r="EJ69" s="1205" t="s">
        <v>714</v>
      </c>
      <c r="EK69" s="1205" t="s">
        <v>715</v>
      </c>
      <c r="EL69" s="1205" t="s">
        <v>716</v>
      </c>
      <c r="EM69" s="1205" t="s">
        <v>717</v>
      </c>
      <c r="EN69" s="1205" t="s">
        <v>718</v>
      </c>
      <c r="EO69" s="1205" t="s">
        <v>719</v>
      </c>
      <c r="EP69" s="1205" t="s">
        <v>551</v>
      </c>
      <c r="EQ69" s="1205" t="s">
        <v>552</v>
      </c>
      <c r="ER69" s="1205" t="s">
        <v>720</v>
      </c>
      <c r="ES69" s="1205" t="s">
        <v>721</v>
      </c>
      <c r="ET69" s="1205" t="s">
        <v>722</v>
      </c>
      <c r="EU69" s="1205" t="s">
        <v>723</v>
      </c>
      <c r="EV69" s="1205" t="s">
        <v>555</v>
      </c>
      <c r="EW69" s="1205" t="s">
        <v>724</v>
      </c>
      <c r="EX69" s="1205" t="s">
        <v>725</v>
      </c>
      <c r="EY69" s="1205" t="s">
        <v>556</v>
      </c>
    </row>
    <row r="70" spans="1:155" s="938" customFormat="1" x14ac:dyDescent="0.25">
      <c r="A70" s="1190"/>
      <c r="B70" s="1207" t="s">
        <v>167</v>
      </c>
      <c r="C70" s="1208" t="s">
        <v>0</v>
      </c>
      <c r="D70" s="1208" t="s">
        <v>1</v>
      </c>
      <c r="E70" s="1208" t="s">
        <v>2</v>
      </c>
      <c r="F70" s="1208" t="s">
        <v>3</v>
      </c>
      <c r="G70" s="1208" t="s">
        <v>4</v>
      </c>
      <c r="H70" s="1208" t="s">
        <v>5</v>
      </c>
      <c r="I70" s="1208" t="s">
        <v>6</v>
      </c>
      <c r="J70" s="1208" t="s">
        <v>7</v>
      </c>
      <c r="K70" s="1208" t="s">
        <v>8</v>
      </c>
      <c r="L70" s="1208" t="s">
        <v>9</v>
      </c>
      <c r="M70" s="1208" t="s">
        <v>10</v>
      </c>
      <c r="N70" s="1208" t="s">
        <v>11</v>
      </c>
      <c r="O70" s="1208" t="s">
        <v>12</v>
      </c>
      <c r="P70" s="1208" t="s">
        <v>13</v>
      </c>
      <c r="Q70" s="1208" t="s">
        <v>14</v>
      </c>
      <c r="R70" s="1208" t="s">
        <v>15</v>
      </c>
      <c r="S70" s="1208" t="s">
        <v>16</v>
      </c>
      <c r="T70" s="1208" t="s">
        <v>17</v>
      </c>
      <c r="U70" s="1208" t="s">
        <v>18</v>
      </c>
      <c r="V70" s="1208" t="s">
        <v>19</v>
      </c>
      <c r="W70" s="1208" t="s">
        <v>20</v>
      </c>
      <c r="X70" s="1208" t="s">
        <v>21</v>
      </c>
      <c r="Y70" s="1208" t="s">
        <v>22</v>
      </c>
      <c r="Z70" s="1208" t="s">
        <v>23</v>
      </c>
      <c r="AA70" s="1208" t="s">
        <v>24</v>
      </c>
      <c r="AB70" s="1208" t="s">
        <v>25</v>
      </c>
      <c r="AC70" s="1208" t="s">
        <v>26</v>
      </c>
      <c r="AD70" s="1208" t="s">
        <v>27</v>
      </c>
      <c r="AE70" s="1208" t="s">
        <v>28</v>
      </c>
      <c r="AF70" s="1208" t="s">
        <v>29</v>
      </c>
      <c r="AG70" s="1208" t="s">
        <v>30</v>
      </c>
      <c r="AH70" s="1208" t="s">
        <v>31</v>
      </c>
      <c r="AI70" s="1208" t="s">
        <v>32</v>
      </c>
      <c r="AJ70" s="1208" t="s">
        <v>33</v>
      </c>
      <c r="AK70" s="1208" t="s">
        <v>34</v>
      </c>
      <c r="AL70" s="1208" t="s">
        <v>35</v>
      </c>
      <c r="AM70" s="1208" t="s">
        <v>36</v>
      </c>
      <c r="AN70" s="1208" t="s">
        <v>37</v>
      </c>
      <c r="AO70" s="1208" t="s">
        <v>38</v>
      </c>
      <c r="AP70" s="1208" t="s">
        <v>39</v>
      </c>
      <c r="AQ70" s="1208" t="s">
        <v>40</v>
      </c>
      <c r="AR70" s="1208" t="s">
        <v>41</v>
      </c>
      <c r="AS70" s="1208" t="s">
        <v>42</v>
      </c>
      <c r="AT70" s="1208" t="s">
        <v>43</v>
      </c>
      <c r="AU70" s="1208" t="s">
        <v>44</v>
      </c>
      <c r="AV70" s="1208" t="s">
        <v>45</v>
      </c>
      <c r="AW70" s="1208" t="s">
        <v>46</v>
      </c>
      <c r="AX70" s="1208" t="s">
        <v>47</v>
      </c>
      <c r="AY70" s="1208" t="s">
        <v>48</v>
      </c>
      <c r="AZ70" s="1208" t="s">
        <v>49</v>
      </c>
      <c r="BA70" s="1208" t="s">
        <v>50</v>
      </c>
      <c r="BB70" s="1208" t="s">
        <v>51</v>
      </c>
      <c r="BC70" s="1208" t="s">
        <v>52</v>
      </c>
      <c r="BD70" s="1208" t="s">
        <v>53</v>
      </c>
      <c r="BE70" s="1208" t="s">
        <v>54</v>
      </c>
      <c r="BF70" s="1208" t="s">
        <v>55</v>
      </c>
      <c r="BG70" s="1208" t="s">
        <v>56</v>
      </c>
      <c r="BH70" s="1208" t="s">
        <v>57</v>
      </c>
      <c r="BI70" s="1208" t="s">
        <v>58</v>
      </c>
      <c r="BJ70" s="1208" t="s">
        <v>59</v>
      </c>
      <c r="BK70" s="1208" t="s">
        <v>60</v>
      </c>
      <c r="BL70" s="1208" t="s">
        <v>61</v>
      </c>
      <c r="BM70" s="1208" t="s">
        <v>62</v>
      </c>
      <c r="BN70" s="1208" t="s">
        <v>63</v>
      </c>
      <c r="BO70" s="1208" t="s">
        <v>64</v>
      </c>
      <c r="BP70" s="1208" t="s">
        <v>65</v>
      </c>
      <c r="BQ70" s="1208" t="s">
        <v>66</v>
      </c>
      <c r="BR70" s="1208" t="s">
        <v>67</v>
      </c>
      <c r="BS70" s="1208" t="s">
        <v>68</v>
      </c>
      <c r="BT70" s="1208" t="s">
        <v>69</v>
      </c>
      <c r="BU70" s="1208" t="s">
        <v>1157</v>
      </c>
      <c r="BV70" s="1208" t="s">
        <v>70</v>
      </c>
      <c r="BW70" s="1208" t="s">
        <v>1158</v>
      </c>
      <c r="BX70" s="1208" t="s">
        <v>72</v>
      </c>
      <c r="BY70" s="1208" t="s">
        <v>73</v>
      </c>
      <c r="BZ70" s="1208" t="s">
        <v>74</v>
      </c>
      <c r="CA70" s="1208" t="s">
        <v>1159</v>
      </c>
      <c r="CB70" s="1208" t="s">
        <v>1160</v>
      </c>
      <c r="CC70" s="1208" t="s">
        <v>76</v>
      </c>
      <c r="CD70" s="1208" t="s">
        <v>77</v>
      </c>
      <c r="CE70" s="1208" t="s">
        <v>78</v>
      </c>
      <c r="CF70" s="1208" t="s">
        <v>79</v>
      </c>
      <c r="CG70" s="1208" t="s">
        <v>80</v>
      </c>
      <c r="CH70" s="1208" t="s">
        <v>81</v>
      </c>
      <c r="CI70" s="1208" t="s">
        <v>82</v>
      </c>
      <c r="CJ70" s="1208" t="s">
        <v>83</v>
      </c>
      <c r="CK70" s="1208" t="s">
        <v>84</v>
      </c>
      <c r="CL70" s="1208" t="s">
        <v>85</v>
      </c>
      <c r="CM70" s="1208" t="s">
        <v>86</v>
      </c>
      <c r="CN70" s="1208" t="s">
        <v>87</v>
      </c>
      <c r="CO70" s="1208" t="s">
        <v>88</v>
      </c>
      <c r="CP70" s="1208" t="s">
        <v>89</v>
      </c>
      <c r="CQ70" s="1208" t="s">
        <v>90</v>
      </c>
      <c r="CR70" s="1208" t="s">
        <v>91</v>
      </c>
      <c r="CS70" s="1208" t="s">
        <v>92</v>
      </c>
      <c r="CT70" s="1208" t="s">
        <v>93</v>
      </c>
      <c r="CU70" s="1208" t="s">
        <v>94</v>
      </c>
      <c r="CV70" s="1208" t="s">
        <v>95</v>
      </c>
      <c r="CW70" s="1208" t="s">
        <v>96</v>
      </c>
      <c r="CX70" s="1208" t="s">
        <v>97</v>
      </c>
      <c r="CY70" s="1208" t="s">
        <v>98</v>
      </c>
      <c r="CZ70" s="1208" t="s">
        <v>99</v>
      </c>
      <c r="DA70" s="1208" t="s">
        <v>1161</v>
      </c>
      <c r="DB70" s="1208" t="s">
        <v>1162</v>
      </c>
      <c r="DC70" s="1208" t="s">
        <v>1163</v>
      </c>
      <c r="DD70" s="1208" t="s">
        <v>1164</v>
      </c>
      <c r="DE70" s="1208" t="s">
        <v>100</v>
      </c>
      <c r="DF70" s="1208" t="s">
        <v>101</v>
      </c>
      <c r="DG70" s="1208" t="s">
        <v>102</v>
      </c>
      <c r="DH70" s="1208" t="s">
        <v>103</v>
      </c>
      <c r="DI70" s="1208" t="s">
        <v>104</v>
      </c>
      <c r="DJ70" s="1208" t="s">
        <v>105</v>
      </c>
      <c r="DK70" s="1208" t="s">
        <v>106</v>
      </c>
      <c r="DL70" s="1208" t="s">
        <v>107</v>
      </c>
      <c r="DM70" s="1208" t="s">
        <v>108</v>
      </c>
      <c r="DN70" s="1208" t="s">
        <v>109</v>
      </c>
      <c r="DO70" s="1208" t="s">
        <v>110</v>
      </c>
      <c r="DP70" s="1208" t="s">
        <v>111</v>
      </c>
      <c r="DQ70" s="1208" t="s">
        <v>112</v>
      </c>
      <c r="DR70" s="1208" t="s">
        <v>113</v>
      </c>
      <c r="DS70" s="1208" t="s">
        <v>114</v>
      </c>
      <c r="DT70" s="1208" t="s">
        <v>115</v>
      </c>
      <c r="DU70" s="1208" t="s">
        <v>116</v>
      </c>
      <c r="DV70" s="1208" t="s">
        <v>117</v>
      </c>
      <c r="DW70" s="1208" t="s">
        <v>118</v>
      </c>
      <c r="DX70" s="1208" t="s">
        <v>119</v>
      </c>
      <c r="DY70" s="1208" t="s">
        <v>120</v>
      </c>
      <c r="DZ70" s="1208" t="s">
        <v>121</v>
      </c>
      <c r="EA70" s="1208" t="s">
        <v>122</v>
      </c>
      <c r="EB70" s="1208" t="s">
        <v>123</v>
      </c>
      <c r="EC70" s="1208" t="s">
        <v>124</v>
      </c>
      <c r="ED70" s="1208" t="s">
        <v>125</v>
      </c>
      <c r="EE70" s="1208" t="s">
        <v>126</v>
      </c>
      <c r="EF70" s="1208" t="s">
        <v>127</v>
      </c>
      <c r="EG70" s="1208" t="s">
        <v>128</v>
      </c>
      <c r="EH70" s="1208" t="s">
        <v>129</v>
      </c>
      <c r="EI70" s="1208" t="s">
        <v>130</v>
      </c>
      <c r="EJ70" s="1208" t="s">
        <v>131</v>
      </c>
      <c r="EK70" s="1208" t="s">
        <v>132</v>
      </c>
      <c r="EL70" s="1208" t="s">
        <v>133</v>
      </c>
      <c r="EM70" s="1208" t="s">
        <v>134</v>
      </c>
      <c r="EN70" s="1208" t="s">
        <v>135</v>
      </c>
      <c r="EO70" s="1208" t="s">
        <v>136</v>
      </c>
      <c r="EP70" s="1208" t="s">
        <v>137</v>
      </c>
      <c r="EQ70" s="1208" t="s">
        <v>138</v>
      </c>
      <c r="ER70" s="1208" t="s">
        <v>139</v>
      </c>
      <c r="ES70" s="1208" t="s">
        <v>140</v>
      </c>
      <c r="ET70" s="1208" t="s">
        <v>141</v>
      </c>
      <c r="EU70" s="1208" t="s">
        <v>142</v>
      </c>
      <c r="EV70" s="1208" t="s">
        <v>143</v>
      </c>
      <c r="EW70" s="1208" t="s">
        <v>144</v>
      </c>
      <c r="EX70" s="1208" t="s">
        <v>145</v>
      </c>
      <c r="EY70" s="1208" t="s">
        <v>146</v>
      </c>
    </row>
    <row r="71" spans="1:155" x14ac:dyDescent="0.25">
      <c r="A71" s="7" t="s">
        <v>424</v>
      </c>
      <c r="B71" s="579">
        <v>1</v>
      </c>
      <c r="C71" s="570">
        <f>C38</f>
        <v>17.658439091445885</v>
      </c>
      <c r="D71" s="571">
        <f t="shared" ref="D71:M71" si="56">D38</f>
        <v>3623.7938436650907</v>
      </c>
      <c r="E71" s="571">
        <f t="shared" si="56"/>
        <v>11.190974633642899</v>
      </c>
      <c r="F71" s="571">
        <f t="shared" si="56"/>
        <v>303.84187451465067</v>
      </c>
      <c r="G71" s="571">
        <f t="shared" si="56"/>
        <v>2012.7845527004533</v>
      </c>
      <c r="H71" s="571">
        <f t="shared" si="56"/>
        <v>10.030858320804004</v>
      </c>
      <c r="I71" s="571">
        <f t="shared" si="56"/>
        <v>6.8142075664176698</v>
      </c>
      <c r="J71" s="571">
        <f t="shared" si="56"/>
        <v>24.434455920524517</v>
      </c>
      <c r="K71" s="571">
        <f t="shared" si="56"/>
        <v>32.85255834682664</v>
      </c>
      <c r="L71" s="571">
        <f t="shared" si="56"/>
        <v>3.9078785813662344</v>
      </c>
      <c r="M71" s="571">
        <f t="shared" si="56"/>
        <v>4.4598722027844975</v>
      </c>
      <c r="N71" s="571">
        <f>$N38</f>
        <v>7.5422754061895789</v>
      </c>
      <c r="O71" s="571">
        <f t="shared" ref="O71:S71" si="57">$N38</f>
        <v>7.5422754061895789</v>
      </c>
      <c r="P71" s="571">
        <f t="shared" si="57"/>
        <v>7.5422754061895789</v>
      </c>
      <c r="Q71" s="571">
        <f t="shared" si="57"/>
        <v>7.5422754061895789</v>
      </c>
      <c r="R71" s="571">
        <f t="shared" si="57"/>
        <v>7.5422754061895789</v>
      </c>
      <c r="S71" s="571">
        <f t="shared" si="57"/>
        <v>7.5422754061895789</v>
      </c>
      <c r="T71" s="571">
        <f>N38</f>
        <v>7.5422754061895789</v>
      </c>
      <c r="U71" s="571">
        <f>$O38</f>
        <v>8.1899639831819044</v>
      </c>
      <c r="V71" s="571">
        <f t="shared" ref="V71:W71" si="58">$O38</f>
        <v>8.1899639831819044</v>
      </c>
      <c r="W71" s="571">
        <f t="shared" si="58"/>
        <v>8.1899639831819044</v>
      </c>
      <c r="X71" s="571">
        <f>O38</f>
        <v>8.1899639831819044</v>
      </c>
      <c r="Y71" s="571">
        <f>$P38</f>
        <v>15.943751983978132</v>
      </c>
      <c r="Z71" s="571">
        <f t="shared" ref="Z71" si="59">$P38</f>
        <v>15.943751983978132</v>
      </c>
      <c r="AA71" s="571">
        <f>P38</f>
        <v>15.943751983978132</v>
      </c>
      <c r="AB71" s="571">
        <f>Q38</f>
        <v>1.1221798235067897</v>
      </c>
      <c r="AC71" s="571">
        <f>$R38</f>
        <v>16.117640714926576</v>
      </c>
      <c r="AD71" s="571">
        <f t="shared" ref="AD71:AF71" si="60">$R38</f>
        <v>16.117640714926576</v>
      </c>
      <c r="AE71" s="571">
        <f t="shared" si="60"/>
        <v>16.117640714926576</v>
      </c>
      <c r="AF71" s="571">
        <f t="shared" si="60"/>
        <v>16.117640714926576</v>
      </c>
      <c r="AG71" s="571">
        <f>R38</f>
        <v>16.117640714926576</v>
      </c>
      <c r="AH71" s="571">
        <f t="shared" ref="AH71:AH74" si="61">S38</f>
        <v>1.6699409264718814</v>
      </c>
      <c r="AI71" s="571">
        <f>$T38</f>
        <v>9.1760520282967537</v>
      </c>
      <c r="AJ71" s="571">
        <f>T38</f>
        <v>9.1760520282967537</v>
      </c>
      <c r="AK71" s="571">
        <f>U38</f>
        <v>1.0832023470852676</v>
      </c>
      <c r="AL71" s="571">
        <f>V38</f>
        <v>0.33749976294686279</v>
      </c>
      <c r="AM71" s="571">
        <f t="shared" ref="AM71:AN74" si="62">W38</f>
        <v>60.309110938236294</v>
      </c>
      <c r="AN71" s="571">
        <f t="shared" si="62"/>
        <v>0.73564804567228537</v>
      </c>
      <c r="AO71" s="571">
        <f>$Y38</f>
        <v>0.52052664405125704</v>
      </c>
      <c r="AP71" s="571">
        <f>Y38</f>
        <v>0.52052664405125704</v>
      </c>
      <c r="AQ71" s="571">
        <f>$Z38</f>
        <v>9.6596542021263225</v>
      </c>
      <c r="AR71" s="571">
        <f>Z38</f>
        <v>9.6596542021263225</v>
      </c>
      <c r="AS71" s="571">
        <f>$AA38</f>
        <v>13.722520373720375</v>
      </c>
      <c r="AT71" s="571">
        <f t="shared" ref="AT71:AX71" si="63">$AA38</f>
        <v>13.722520373720375</v>
      </c>
      <c r="AU71" s="571">
        <f t="shared" si="63"/>
        <v>13.722520373720375</v>
      </c>
      <c r="AV71" s="571">
        <f t="shared" si="63"/>
        <v>13.722520373720375</v>
      </c>
      <c r="AW71" s="571">
        <f t="shared" si="63"/>
        <v>13.722520373720375</v>
      </c>
      <c r="AX71" s="571">
        <f t="shared" si="63"/>
        <v>13.722520373720375</v>
      </c>
      <c r="AY71" s="571">
        <f>AA38</f>
        <v>13.722520373720375</v>
      </c>
      <c r="AZ71" s="571">
        <f>AB38</f>
        <v>8.7783058798056324</v>
      </c>
      <c r="BA71" s="571">
        <f t="shared" ref="BA71:BA73" si="64">AC38</f>
        <v>15.293607813089949</v>
      </c>
      <c r="BB71" s="571">
        <f>$AD38</f>
        <v>1.3656544101456811</v>
      </c>
      <c r="BC71" s="571">
        <f>AD38</f>
        <v>1.3656544101456811</v>
      </c>
      <c r="BD71" s="571">
        <f>$AE38</f>
        <v>3.1238853928841954</v>
      </c>
      <c r="BE71" s="571">
        <f t="shared" ref="BE71:BI71" si="65">$AE38</f>
        <v>3.1238853928841954</v>
      </c>
      <c r="BF71" s="571">
        <f t="shared" si="65"/>
        <v>3.1238853928841954</v>
      </c>
      <c r="BG71" s="571">
        <f t="shared" si="65"/>
        <v>3.1238853928841954</v>
      </c>
      <c r="BH71" s="571">
        <f t="shared" si="65"/>
        <v>3.1238853928841954</v>
      </c>
      <c r="BI71" s="571">
        <f t="shared" si="65"/>
        <v>3.1238853928841954</v>
      </c>
      <c r="BJ71" s="571">
        <f>AE38</f>
        <v>3.1238853928841954</v>
      </c>
      <c r="BK71" s="571">
        <f>$AF38</f>
        <v>8.8141543024947868</v>
      </c>
      <c r="BL71" s="571">
        <f t="shared" ref="BL71" si="66">$AF38</f>
        <v>8.8141543024947868</v>
      </c>
      <c r="BM71" s="571">
        <f>AF38</f>
        <v>8.8141543024947868</v>
      </c>
      <c r="BN71" s="571">
        <f>$AG38</f>
        <v>3.6692743582150009</v>
      </c>
      <c r="BO71" s="571">
        <f>AG38</f>
        <v>3.6692743582150009</v>
      </c>
      <c r="BP71" s="571">
        <f>AH38</f>
        <v>3.6961112017238622</v>
      </c>
      <c r="BQ71" s="571">
        <f>$AI38</f>
        <v>0.66172641938898979</v>
      </c>
      <c r="BR71" s="571">
        <f t="shared" ref="BR71:BV71" si="67">$AI38</f>
        <v>0.66172641938898979</v>
      </c>
      <c r="BS71" s="571">
        <f t="shared" si="67"/>
        <v>0.66172641938898979</v>
      </c>
      <c r="BT71" s="571">
        <f t="shared" si="67"/>
        <v>0.66172641938898979</v>
      </c>
      <c r="BU71" s="571">
        <f t="shared" si="67"/>
        <v>0.66172641938898979</v>
      </c>
      <c r="BV71" s="571">
        <f t="shared" si="67"/>
        <v>0.66172641938898979</v>
      </c>
      <c r="BW71" s="571">
        <f>AI38</f>
        <v>0.66172641938898979</v>
      </c>
      <c r="BX71" s="571">
        <f>$AJ38</f>
        <v>0.73533556981890136</v>
      </c>
      <c r="BY71" s="571">
        <f t="shared" ref="BY71:CA71" si="68">$AJ38</f>
        <v>0.73533556981890136</v>
      </c>
      <c r="BZ71" s="571">
        <f t="shared" si="68"/>
        <v>0.73533556981890136</v>
      </c>
      <c r="CA71" s="571">
        <f t="shared" si="68"/>
        <v>0.73533556981890136</v>
      </c>
      <c r="CB71" s="571">
        <f>AJ38</f>
        <v>0.73533556981890136</v>
      </c>
      <c r="CC71" s="571">
        <f>$AK38</f>
        <v>1.2438315835938509</v>
      </c>
      <c r="CD71" s="571">
        <f>AK38</f>
        <v>1.2438315835938509</v>
      </c>
      <c r="CE71" s="571">
        <f>$AL38</f>
        <v>1.1974701548868376</v>
      </c>
      <c r="CF71" s="571">
        <f t="shared" ref="CF71" si="69">$AL38</f>
        <v>1.1974701548868376</v>
      </c>
      <c r="CG71" s="571">
        <f>AL38</f>
        <v>1.1974701548868376</v>
      </c>
      <c r="CH71" s="571">
        <f>$AM38</f>
        <v>0.582225939497371</v>
      </c>
      <c r="CI71" s="571">
        <f t="shared" ref="CI71:CL71" si="70">$AM38</f>
        <v>0.582225939497371</v>
      </c>
      <c r="CJ71" s="571">
        <f t="shared" si="70"/>
        <v>0.582225939497371</v>
      </c>
      <c r="CK71" s="571">
        <f t="shared" si="70"/>
        <v>0.582225939497371</v>
      </c>
      <c r="CL71" s="571">
        <f t="shared" si="70"/>
        <v>0.582225939497371</v>
      </c>
      <c r="CM71" s="571">
        <f>AM38</f>
        <v>0.582225939497371</v>
      </c>
      <c r="CN71" s="571">
        <f>$AN38</f>
        <v>2.1167965134310096</v>
      </c>
      <c r="CO71" s="571">
        <f t="shared" ref="CO71:CR71" si="71">$AN38</f>
        <v>2.1167965134310096</v>
      </c>
      <c r="CP71" s="571">
        <f t="shared" si="71"/>
        <v>2.1167965134310096</v>
      </c>
      <c r="CQ71" s="571">
        <f t="shared" si="71"/>
        <v>2.1167965134310096</v>
      </c>
      <c r="CR71" s="571">
        <f t="shared" si="71"/>
        <v>2.1167965134310096</v>
      </c>
      <c r="CS71" s="571">
        <f>AN38</f>
        <v>2.1167965134310096</v>
      </c>
      <c r="CT71" s="571">
        <f>AO38</f>
        <v>1.4049341608645312</v>
      </c>
      <c r="CU71" s="571">
        <f t="shared" ref="CU71:CZ74" si="72">AP38</f>
        <v>4.7259013626548727</v>
      </c>
      <c r="CV71" s="571">
        <f t="shared" si="72"/>
        <v>1.6779081981117896</v>
      </c>
      <c r="CW71" s="571">
        <f t="shared" si="72"/>
        <v>3.36487449230555</v>
      </c>
      <c r="CX71" s="571">
        <f t="shared" si="72"/>
        <v>82.077521975046977</v>
      </c>
      <c r="CY71" s="571">
        <f t="shared" si="72"/>
        <v>2.5548391874325072</v>
      </c>
      <c r="CZ71" s="571">
        <f t="shared" si="72"/>
        <v>2.138381000669484E-3</v>
      </c>
      <c r="DA71" s="571">
        <f>$AV38</f>
        <v>16.481556148458321</v>
      </c>
      <c r="DB71" s="571">
        <f t="shared" ref="DB71:DE71" si="73">$AV38</f>
        <v>16.481556148458321</v>
      </c>
      <c r="DC71" s="571">
        <f t="shared" si="73"/>
        <v>16.481556148458321</v>
      </c>
      <c r="DD71" s="571">
        <f t="shared" si="73"/>
        <v>16.481556148458321</v>
      </c>
      <c r="DE71" s="571">
        <f t="shared" si="73"/>
        <v>16.481556148458321</v>
      </c>
      <c r="DF71" s="571">
        <f>AV38</f>
        <v>16.481556148458321</v>
      </c>
      <c r="DG71" s="571">
        <f>$AX38</f>
        <v>3.1022330492724119</v>
      </c>
      <c r="DH71" s="571">
        <f>$AX38</f>
        <v>3.1022330492724119</v>
      </c>
      <c r="DI71" s="571">
        <f>$AW38</f>
        <v>1.0691930637820108</v>
      </c>
      <c r="DJ71" s="571">
        <f t="shared" ref="DJ71:DS71" si="74">$AW38</f>
        <v>1.0691930637820108</v>
      </c>
      <c r="DK71" s="571">
        <f t="shared" si="74"/>
        <v>1.0691930637820108</v>
      </c>
      <c r="DL71" s="571">
        <f t="shared" si="74"/>
        <v>1.0691930637820108</v>
      </c>
      <c r="DM71" s="571">
        <f t="shared" si="74"/>
        <v>1.0691930637820108</v>
      </c>
      <c r="DN71" s="571">
        <f t="shared" si="74"/>
        <v>1.0691930637820108</v>
      </c>
      <c r="DO71" s="571">
        <f t="shared" si="74"/>
        <v>1.0691930637820108</v>
      </c>
      <c r="DP71" s="571">
        <f t="shared" si="74"/>
        <v>1.0691930637820108</v>
      </c>
      <c r="DQ71" s="571">
        <f t="shared" si="74"/>
        <v>1.0691930637820108</v>
      </c>
      <c r="DR71" s="571">
        <f t="shared" si="74"/>
        <v>1.0691930637820108</v>
      </c>
      <c r="DS71" s="571">
        <f t="shared" si="74"/>
        <v>1.0691930637820108</v>
      </c>
      <c r="DT71" s="571">
        <f>$AW38</f>
        <v>1.0691930637820108</v>
      </c>
      <c r="DU71" s="571">
        <f>$AX38</f>
        <v>3.1022330492724119</v>
      </c>
      <c r="DV71" s="571">
        <f>$AX38</f>
        <v>3.1022330492724119</v>
      </c>
      <c r="DW71" s="571">
        <f>$AY38</f>
        <v>3.1107805197626068</v>
      </c>
      <c r="DX71" s="571">
        <f t="shared" ref="DX71:EY74" si="75">$AY38</f>
        <v>3.1107805197626068</v>
      </c>
      <c r="DY71" s="571">
        <f t="shared" si="75"/>
        <v>3.1107805197626068</v>
      </c>
      <c r="DZ71" s="571">
        <f t="shared" si="75"/>
        <v>3.1107805197626068</v>
      </c>
      <c r="EA71" s="571">
        <f t="shared" si="75"/>
        <v>3.1107805197626068</v>
      </c>
      <c r="EB71" s="571">
        <f t="shared" si="75"/>
        <v>3.1107805197626068</v>
      </c>
      <c r="EC71" s="571">
        <f t="shared" si="75"/>
        <v>3.1107805197626068</v>
      </c>
      <c r="ED71" s="571">
        <f t="shared" si="75"/>
        <v>3.1107805197626068</v>
      </c>
      <c r="EE71" s="571">
        <f t="shared" si="75"/>
        <v>3.1107805197626068</v>
      </c>
      <c r="EF71" s="571">
        <f t="shared" si="75"/>
        <v>3.1107805197626068</v>
      </c>
      <c r="EG71" s="571">
        <f t="shared" si="75"/>
        <v>3.1107805197626068</v>
      </c>
      <c r="EH71" s="571">
        <f t="shared" si="75"/>
        <v>3.1107805197626068</v>
      </c>
      <c r="EI71" s="571">
        <f t="shared" si="75"/>
        <v>3.1107805197626068</v>
      </c>
      <c r="EJ71" s="571">
        <f t="shared" si="75"/>
        <v>3.1107805197626068</v>
      </c>
      <c r="EK71" s="571">
        <f t="shared" si="75"/>
        <v>3.1107805197626068</v>
      </c>
      <c r="EL71" s="571">
        <f t="shared" si="75"/>
        <v>3.1107805197626068</v>
      </c>
      <c r="EM71" s="571">
        <f t="shared" si="75"/>
        <v>3.1107805197626068</v>
      </c>
      <c r="EN71" s="571">
        <f t="shared" si="75"/>
        <v>3.1107805197626068</v>
      </c>
      <c r="EO71" s="571">
        <f t="shared" si="75"/>
        <v>3.1107805197626068</v>
      </c>
      <c r="EP71" s="571">
        <f t="shared" si="75"/>
        <v>3.1107805197626068</v>
      </c>
      <c r="EQ71" s="571">
        <f t="shared" si="75"/>
        <v>3.1107805197626068</v>
      </c>
      <c r="ER71" s="571">
        <f t="shared" si="75"/>
        <v>3.1107805197626068</v>
      </c>
      <c r="ES71" s="571">
        <f t="shared" si="75"/>
        <v>3.1107805197626068</v>
      </c>
      <c r="ET71" s="571">
        <f t="shared" si="75"/>
        <v>3.1107805197626068</v>
      </c>
      <c r="EU71" s="571">
        <f t="shared" si="75"/>
        <v>3.1107805197626068</v>
      </c>
      <c r="EV71" s="571">
        <f t="shared" si="75"/>
        <v>3.1107805197626068</v>
      </c>
      <c r="EW71" s="571">
        <f t="shared" si="75"/>
        <v>3.1107805197626068</v>
      </c>
      <c r="EX71" s="571">
        <f t="shared" si="75"/>
        <v>3.1107805197626068</v>
      </c>
      <c r="EY71" s="572">
        <f t="shared" si="75"/>
        <v>3.1107805197626068</v>
      </c>
    </row>
    <row r="72" spans="1:155" x14ac:dyDescent="0.25">
      <c r="A72" s="13" t="s">
        <v>425</v>
      </c>
      <c r="B72" s="579">
        <v>2</v>
      </c>
      <c r="C72" s="573">
        <f t="shared" ref="C72:M74" si="76">C39</f>
        <v>7.3185514730228871E-2</v>
      </c>
      <c r="D72" s="574">
        <f t="shared" si="76"/>
        <v>8.0990163472989901E-2</v>
      </c>
      <c r="E72" s="574">
        <f t="shared" si="76"/>
        <v>5.1933461889178655E-2</v>
      </c>
      <c r="F72" s="574">
        <f t="shared" si="76"/>
        <v>0.10068012923826342</v>
      </c>
      <c r="G72" s="574">
        <f t="shared" si="76"/>
        <v>0.30231929851963024</v>
      </c>
      <c r="H72" s="574">
        <f t="shared" si="76"/>
        <v>0.24099976942793322</v>
      </c>
      <c r="I72" s="574">
        <f t="shared" si="76"/>
        <v>0.33447098986233531</v>
      </c>
      <c r="J72" s="574">
        <f t="shared" si="76"/>
        <v>0.17582514801041049</v>
      </c>
      <c r="K72" s="574">
        <f t="shared" si="76"/>
        <v>4.569245715847365E-2</v>
      </c>
      <c r="L72" s="574">
        <f t="shared" si="76"/>
        <v>0.12397908782320984</v>
      </c>
      <c r="M72" s="574">
        <f t="shared" si="76"/>
        <v>0.28145946013512252</v>
      </c>
      <c r="N72" s="574">
        <f t="shared" ref="N72:T74" si="77">$N39</f>
        <v>4.6074700857026807E-2</v>
      </c>
      <c r="O72" s="574">
        <f t="shared" si="77"/>
        <v>4.6074700857026807E-2</v>
      </c>
      <c r="P72" s="574">
        <f t="shared" si="77"/>
        <v>4.6074700857026807E-2</v>
      </c>
      <c r="Q72" s="574">
        <f t="shared" si="77"/>
        <v>4.6074700857026807E-2</v>
      </c>
      <c r="R72" s="574">
        <f t="shared" si="77"/>
        <v>4.6074700857026807E-2</v>
      </c>
      <c r="S72" s="574">
        <f t="shared" si="77"/>
        <v>4.6074700857026807E-2</v>
      </c>
      <c r="T72" s="574">
        <f t="shared" si="77"/>
        <v>4.6074700857026807E-2</v>
      </c>
      <c r="U72" s="574">
        <f t="shared" ref="U72:X74" si="78">$O39</f>
        <v>6.5060184341310653E-2</v>
      </c>
      <c r="V72" s="574">
        <f t="shared" si="78"/>
        <v>6.5060184341310653E-2</v>
      </c>
      <c r="W72" s="574">
        <f t="shared" si="78"/>
        <v>6.5060184341310653E-2</v>
      </c>
      <c r="X72" s="574">
        <f t="shared" si="78"/>
        <v>6.5060184341310653E-2</v>
      </c>
      <c r="Y72" s="574">
        <f t="shared" ref="Y72:AA74" si="79">$P39</f>
        <v>6.4057862734557436E-2</v>
      </c>
      <c r="Z72" s="574">
        <f t="shared" si="79"/>
        <v>6.4057862734557436E-2</v>
      </c>
      <c r="AA72" s="574">
        <f t="shared" si="79"/>
        <v>6.4057862734557436E-2</v>
      </c>
      <c r="AB72" s="574">
        <f t="shared" ref="AB72:AB74" si="80">Q39</f>
        <v>5.6278249853851364E-3</v>
      </c>
      <c r="AC72" s="574">
        <f t="shared" ref="AC72:AG74" si="81">$R39</f>
        <v>4.7357300723628579E-2</v>
      </c>
      <c r="AD72" s="574">
        <f t="shared" si="81"/>
        <v>4.7357300723628579E-2</v>
      </c>
      <c r="AE72" s="574">
        <f t="shared" si="81"/>
        <v>4.7357300723628579E-2</v>
      </c>
      <c r="AF72" s="574">
        <f t="shared" si="81"/>
        <v>4.7357300723628579E-2</v>
      </c>
      <c r="AG72" s="574">
        <f t="shared" si="81"/>
        <v>4.7357300723628579E-2</v>
      </c>
      <c r="AH72" s="574">
        <f t="shared" si="61"/>
        <v>1.1394245509900628E-2</v>
      </c>
      <c r="AI72" s="574">
        <f t="shared" ref="AI72:AJ74" si="82">$T39</f>
        <v>7.3380891774044738E-3</v>
      </c>
      <c r="AJ72" s="574">
        <f t="shared" si="82"/>
        <v>7.3380891774044738E-3</v>
      </c>
      <c r="AK72" s="574">
        <f t="shared" ref="AK72:AK74" si="83">U39</f>
        <v>1.1825359083683967E-2</v>
      </c>
      <c r="AL72" s="574">
        <f t="shared" ref="AL72:AL74" si="84">V39</f>
        <v>6.9488751809287192E-3</v>
      </c>
      <c r="AM72" s="574">
        <f t="shared" si="62"/>
        <v>0.10588382935433693</v>
      </c>
      <c r="AN72" s="574">
        <f t="shared" si="62"/>
        <v>2.7733625601724991E-2</v>
      </c>
      <c r="AO72" s="574">
        <f t="shared" ref="AO72:AP74" si="85">$Y39</f>
        <v>2.4992316406271285E-2</v>
      </c>
      <c r="AP72" s="574">
        <f t="shared" si="85"/>
        <v>2.4992316406271285E-2</v>
      </c>
      <c r="AQ72" s="574">
        <f t="shared" ref="AQ72:AR74" si="86">$Z39</f>
        <v>1.2400146667112262</v>
      </c>
      <c r="AR72" s="574">
        <f t="shared" si="86"/>
        <v>1.2400146667112262</v>
      </c>
      <c r="AS72" s="574">
        <f t="shared" ref="AS72:AY74" si="87">$AA39</f>
        <v>0.88950337395171286</v>
      </c>
      <c r="AT72" s="574">
        <f t="shared" si="87"/>
        <v>0.88950337395171286</v>
      </c>
      <c r="AU72" s="574">
        <f t="shared" si="87"/>
        <v>0.88950337395171286</v>
      </c>
      <c r="AV72" s="574">
        <f t="shared" si="87"/>
        <v>0.88950337395171286</v>
      </c>
      <c r="AW72" s="574">
        <f t="shared" si="87"/>
        <v>0.88950337395171286</v>
      </c>
      <c r="AX72" s="574">
        <f t="shared" si="87"/>
        <v>0.88950337395171286</v>
      </c>
      <c r="AY72" s="574">
        <f t="shared" si="87"/>
        <v>0.88950337395171286</v>
      </c>
      <c r="AZ72" s="574">
        <f t="shared" ref="AZ72:AZ73" si="88">AB39</f>
        <v>4.527084404820398E-2</v>
      </c>
      <c r="BA72" s="574">
        <f t="shared" si="64"/>
        <v>0.14627464774099802</v>
      </c>
      <c r="BB72" s="574">
        <f t="shared" ref="BB72:BC74" si="89">$AD39</f>
        <v>2.9135894987734501E-2</v>
      </c>
      <c r="BC72" s="574">
        <f t="shared" si="89"/>
        <v>2.9135894987734501E-2</v>
      </c>
      <c r="BD72" s="574">
        <f t="shared" ref="BD72:BJ74" si="90">$AE39</f>
        <v>1.8621631622196719</v>
      </c>
      <c r="BE72" s="574">
        <f t="shared" si="90"/>
        <v>1.8621631622196719</v>
      </c>
      <c r="BF72" s="574">
        <f t="shared" si="90"/>
        <v>1.8621631622196719</v>
      </c>
      <c r="BG72" s="574">
        <f t="shared" si="90"/>
        <v>1.8621631622196719</v>
      </c>
      <c r="BH72" s="574">
        <f t="shared" si="90"/>
        <v>1.8621631622196719</v>
      </c>
      <c r="BI72" s="574">
        <f t="shared" si="90"/>
        <v>1.8621631622196719</v>
      </c>
      <c r="BJ72" s="574">
        <f t="shared" si="90"/>
        <v>1.8621631622196719</v>
      </c>
      <c r="BK72" s="574">
        <f t="shared" ref="BK72:BM74" si="91">$AF39</f>
        <v>6.2595048668639857</v>
      </c>
      <c r="BL72" s="574">
        <f t="shared" si="91"/>
        <v>6.2595048668639857</v>
      </c>
      <c r="BM72" s="574">
        <f t="shared" si="91"/>
        <v>6.2595048668639857</v>
      </c>
      <c r="BN72" s="574">
        <f t="shared" ref="BN72:BO74" si="92">$AG39</f>
        <v>0.28997957809198471</v>
      </c>
      <c r="BO72" s="574">
        <f t="shared" si="92"/>
        <v>0.28997957809198471</v>
      </c>
      <c r="BP72" s="574">
        <f t="shared" ref="BP72:BP74" si="93">AH39</f>
        <v>7.8414369465269806E-2</v>
      </c>
      <c r="BQ72" s="574">
        <f t="shared" ref="BQ72:BW74" si="94">$AI39</f>
        <v>3.6316201594145413E-2</v>
      </c>
      <c r="BR72" s="574">
        <f t="shared" si="94"/>
        <v>3.6316201594145413E-2</v>
      </c>
      <c r="BS72" s="574">
        <f t="shared" si="94"/>
        <v>3.6316201594145413E-2</v>
      </c>
      <c r="BT72" s="574">
        <f t="shared" si="94"/>
        <v>3.6316201594145413E-2</v>
      </c>
      <c r="BU72" s="574">
        <f t="shared" si="94"/>
        <v>3.6316201594145413E-2</v>
      </c>
      <c r="BV72" s="574">
        <f t="shared" si="94"/>
        <v>3.6316201594145413E-2</v>
      </c>
      <c r="BW72" s="574">
        <f t="shared" si="94"/>
        <v>3.6316201594145413E-2</v>
      </c>
      <c r="BX72" s="574">
        <f t="shared" ref="BX72:CB74" si="95">$AJ39</f>
        <v>1.9065898415563443E-2</v>
      </c>
      <c r="BY72" s="574">
        <f t="shared" si="95"/>
        <v>1.9065898415563443E-2</v>
      </c>
      <c r="BZ72" s="574">
        <f t="shared" si="95"/>
        <v>1.9065898415563443E-2</v>
      </c>
      <c r="CA72" s="574">
        <f t="shared" si="95"/>
        <v>1.9065898415563443E-2</v>
      </c>
      <c r="CB72" s="574">
        <f t="shared" si="95"/>
        <v>1.9065898415563443E-2</v>
      </c>
      <c r="CC72" s="574">
        <f t="shared" ref="CC72:CD74" si="96">$AK39</f>
        <v>1.2716180112389204E-2</v>
      </c>
      <c r="CD72" s="574">
        <f t="shared" si="96"/>
        <v>1.2716180112389204E-2</v>
      </c>
      <c r="CE72" s="574">
        <f t="shared" ref="CE72:CG74" si="97">$AL39</f>
        <v>0.16279634919216107</v>
      </c>
      <c r="CF72" s="574">
        <f t="shared" si="97"/>
        <v>0.16279634919216107</v>
      </c>
      <c r="CG72" s="574">
        <f t="shared" si="97"/>
        <v>0.16279634919216107</v>
      </c>
      <c r="CH72" s="574">
        <f t="shared" ref="CH72:CM74" si="98">$AM39</f>
        <v>7.3415632629302572E-3</v>
      </c>
      <c r="CI72" s="574">
        <f t="shared" si="98"/>
        <v>7.3415632629302572E-3</v>
      </c>
      <c r="CJ72" s="574">
        <f t="shared" si="98"/>
        <v>7.3415632629302572E-3</v>
      </c>
      <c r="CK72" s="574">
        <f t="shared" si="98"/>
        <v>7.3415632629302572E-3</v>
      </c>
      <c r="CL72" s="574">
        <f t="shared" si="98"/>
        <v>7.3415632629302572E-3</v>
      </c>
      <c r="CM72" s="574">
        <f t="shared" si="98"/>
        <v>7.3415632629302572E-3</v>
      </c>
      <c r="CN72" s="574">
        <f t="shared" ref="CN72:CS74" si="99">$AN39</f>
        <v>7.150754132547555E-3</v>
      </c>
      <c r="CO72" s="574">
        <f t="shared" si="99"/>
        <v>7.150754132547555E-3</v>
      </c>
      <c r="CP72" s="574">
        <f t="shared" si="99"/>
        <v>7.150754132547555E-3</v>
      </c>
      <c r="CQ72" s="574">
        <f t="shared" si="99"/>
        <v>7.150754132547555E-3</v>
      </c>
      <c r="CR72" s="574">
        <f t="shared" si="99"/>
        <v>7.150754132547555E-3</v>
      </c>
      <c r="CS72" s="574">
        <f t="shared" si="99"/>
        <v>7.150754132547555E-3</v>
      </c>
      <c r="CT72" s="574">
        <f t="shared" ref="CT72:CT74" si="100">AO39</f>
        <v>4.9470110015694029E-3</v>
      </c>
      <c r="CU72" s="574">
        <f t="shared" si="72"/>
        <v>2.5829241318564265E-2</v>
      </c>
      <c r="CV72" s="574">
        <f t="shared" si="72"/>
        <v>7.7898256020189363E-2</v>
      </c>
      <c r="CW72" s="574">
        <f t="shared" si="72"/>
        <v>2.0034374305932825E-2</v>
      </c>
      <c r="CX72" s="574">
        <f t="shared" si="72"/>
        <v>5.7891156420059566</v>
      </c>
      <c r="CY72" s="574">
        <f t="shared" si="72"/>
        <v>7.7019612626011355E-2</v>
      </c>
      <c r="CZ72" s="574">
        <f t="shared" si="72"/>
        <v>1.9907080737589945E-2</v>
      </c>
      <c r="DA72" s="574">
        <f t="shared" ref="DA72:DF74" si="101">$AV39</f>
        <v>4.9713265257069039E-2</v>
      </c>
      <c r="DB72" s="574">
        <f t="shared" si="101"/>
        <v>4.9713265257069039E-2</v>
      </c>
      <c r="DC72" s="574">
        <f t="shared" si="101"/>
        <v>4.9713265257069039E-2</v>
      </c>
      <c r="DD72" s="574">
        <f t="shared" si="101"/>
        <v>4.9713265257069039E-2</v>
      </c>
      <c r="DE72" s="574">
        <f t="shared" si="101"/>
        <v>4.9713265257069039E-2</v>
      </c>
      <c r="DF72" s="574">
        <f t="shared" si="101"/>
        <v>4.9713265257069039E-2</v>
      </c>
      <c r="DG72" s="574">
        <f t="shared" ref="DG72:DH72" si="102">$AX39</f>
        <v>4.3082733666024817E-2</v>
      </c>
      <c r="DH72" s="574">
        <f t="shared" si="102"/>
        <v>4.3082733666024817E-2</v>
      </c>
      <c r="DI72" s="574">
        <f t="shared" ref="DI72:DS74" si="103">$AW39</f>
        <v>0.69050144681295023</v>
      </c>
      <c r="DJ72" s="574">
        <f t="shared" si="103"/>
        <v>0.69050144681295023</v>
      </c>
      <c r="DK72" s="574">
        <f t="shared" si="103"/>
        <v>0.69050144681295023</v>
      </c>
      <c r="DL72" s="574">
        <f t="shared" si="103"/>
        <v>0.69050144681295023</v>
      </c>
      <c r="DM72" s="574">
        <f t="shared" si="103"/>
        <v>0.69050144681295023</v>
      </c>
      <c r="DN72" s="574">
        <f t="shared" si="103"/>
        <v>0.69050144681295023</v>
      </c>
      <c r="DO72" s="574">
        <f t="shared" si="103"/>
        <v>0.69050144681295023</v>
      </c>
      <c r="DP72" s="574">
        <f t="shared" si="103"/>
        <v>0.69050144681295023</v>
      </c>
      <c r="DQ72" s="574">
        <f t="shared" si="103"/>
        <v>0.69050144681295023</v>
      </c>
      <c r="DR72" s="574">
        <f t="shared" si="103"/>
        <v>0.69050144681295023</v>
      </c>
      <c r="DS72" s="574">
        <f t="shared" si="103"/>
        <v>0.69050144681295023</v>
      </c>
      <c r="DT72" s="574">
        <f t="shared" ref="DT72" si="104">$AW39</f>
        <v>0.69050144681295023</v>
      </c>
      <c r="DU72" s="574">
        <f t="shared" ref="DU72:DV74" si="105">$AX39</f>
        <v>4.3082733666024817E-2</v>
      </c>
      <c r="DV72" s="574">
        <f t="shared" si="105"/>
        <v>4.3082733666024817E-2</v>
      </c>
      <c r="DW72" s="574">
        <f t="shared" ref="DW72:EL74" si="106">$AY39</f>
        <v>2.6454554868648904E-2</v>
      </c>
      <c r="DX72" s="574">
        <f t="shared" si="106"/>
        <v>2.6454554868648904E-2</v>
      </c>
      <c r="DY72" s="574">
        <f t="shared" si="106"/>
        <v>2.6454554868648904E-2</v>
      </c>
      <c r="DZ72" s="574">
        <f t="shared" si="106"/>
        <v>2.6454554868648904E-2</v>
      </c>
      <c r="EA72" s="574">
        <f t="shared" si="106"/>
        <v>2.6454554868648904E-2</v>
      </c>
      <c r="EB72" s="574">
        <f t="shared" si="106"/>
        <v>2.6454554868648904E-2</v>
      </c>
      <c r="EC72" s="574">
        <f t="shared" si="106"/>
        <v>2.6454554868648904E-2</v>
      </c>
      <c r="ED72" s="574">
        <f t="shared" si="106"/>
        <v>2.6454554868648904E-2</v>
      </c>
      <c r="EE72" s="574">
        <f t="shared" si="106"/>
        <v>2.6454554868648904E-2</v>
      </c>
      <c r="EF72" s="574">
        <f t="shared" si="106"/>
        <v>2.6454554868648904E-2</v>
      </c>
      <c r="EG72" s="574">
        <f t="shared" si="106"/>
        <v>2.6454554868648904E-2</v>
      </c>
      <c r="EH72" s="574">
        <f t="shared" si="106"/>
        <v>2.6454554868648904E-2</v>
      </c>
      <c r="EI72" s="574">
        <f t="shared" si="106"/>
        <v>2.6454554868648904E-2</v>
      </c>
      <c r="EJ72" s="574">
        <f t="shared" si="106"/>
        <v>2.6454554868648904E-2</v>
      </c>
      <c r="EK72" s="574">
        <f t="shared" si="106"/>
        <v>2.6454554868648904E-2</v>
      </c>
      <c r="EL72" s="574">
        <f t="shared" si="106"/>
        <v>2.6454554868648904E-2</v>
      </c>
      <c r="EM72" s="574">
        <f t="shared" si="75"/>
        <v>2.6454554868648904E-2</v>
      </c>
      <c r="EN72" s="574">
        <f t="shared" si="75"/>
        <v>2.6454554868648904E-2</v>
      </c>
      <c r="EO72" s="574">
        <f t="shared" si="75"/>
        <v>2.6454554868648904E-2</v>
      </c>
      <c r="EP72" s="574">
        <f t="shared" si="75"/>
        <v>2.6454554868648904E-2</v>
      </c>
      <c r="EQ72" s="574">
        <f t="shared" si="75"/>
        <v>2.6454554868648904E-2</v>
      </c>
      <c r="ER72" s="574">
        <f t="shared" si="75"/>
        <v>2.6454554868648904E-2</v>
      </c>
      <c r="ES72" s="574">
        <f t="shared" si="75"/>
        <v>2.6454554868648904E-2</v>
      </c>
      <c r="ET72" s="574">
        <f t="shared" si="75"/>
        <v>2.6454554868648904E-2</v>
      </c>
      <c r="EU72" s="574">
        <f t="shared" si="75"/>
        <v>2.6454554868648904E-2</v>
      </c>
      <c r="EV72" s="574">
        <f t="shared" si="75"/>
        <v>2.6454554868648904E-2</v>
      </c>
      <c r="EW72" s="574">
        <f t="shared" si="75"/>
        <v>2.6454554868648904E-2</v>
      </c>
      <c r="EX72" s="574">
        <f t="shared" si="75"/>
        <v>2.6454554868648904E-2</v>
      </c>
      <c r="EY72" s="575">
        <f t="shared" si="75"/>
        <v>2.6454554868648904E-2</v>
      </c>
    </row>
    <row r="73" spans="1:155" x14ac:dyDescent="0.25">
      <c r="A73" s="13" t="s">
        <v>426</v>
      </c>
      <c r="B73" s="579">
        <v>3</v>
      </c>
      <c r="C73" s="573">
        <f t="shared" si="76"/>
        <v>1.1847244135083449E-4</v>
      </c>
      <c r="D73" s="574">
        <f t="shared" si="76"/>
        <v>1.3746645320985982E-4</v>
      </c>
      <c r="E73" s="574">
        <f t="shared" si="76"/>
        <v>8.3361888439628741E-5</v>
      </c>
      <c r="F73" s="574">
        <f t="shared" si="76"/>
        <v>1.0155889444498006E-4</v>
      </c>
      <c r="G73" s="574">
        <f t="shared" si="76"/>
        <v>3.5000831732754061E-4</v>
      </c>
      <c r="H73" s="574">
        <f t="shared" si="76"/>
        <v>3.8310295397885698E-6</v>
      </c>
      <c r="I73" s="574">
        <f t="shared" si="76"/>
        <v>7.3644329944785222E-6</v>
      </c>
      <c r="J73" s="574">
        <f t="shared" si="76"/>
        <v>1.3300612897227663E-5</v>
      </c>
      <c r="K73" s="574">
        <f t="shared" si="76"/>
        <v>3.6406955599326784E-6</v>
      </c>
      <c r="L73" s="574">
        <f t="shared" si="76"/>
        <v>1.1421560819955928E-5</v>
      </c>
      <c r="M73" s="574">
        <f t="shared" si="76"/>
        <v>1.1485689617007578E-5</v>
      </c>
      <c r="N73" s="574">
        <f t="shared" si="77"/>
        <v>3.7659988070704033E-6</v>
      </c>
      <c r="O73" s="574">
        <f t="shared" si="77"/>
        <v>3.7659988070704033E-6</v>
      </c>
      <c r="P73" s="574">
        <f t="shared" si="77"/>
        <v>3.7659988070704033E-6</v>
      </c>
      <c r="Q73" s="574">
        <f t="shared" si="77"/>
        <v>3.7659988070704033E-6</v>
      </c>
      <c r="R73" s="574">
        <f t="shared" si="77"/>
        <v>3.7659988070704033E-6</v>
      </c>
      <c r="S73" s="574">
        <f t="shared" si="77"/>
        <v>3.7659988070704033E-6</v>
      </c>
      <c r="T73" s="574">
        <f t="shared" si="77"/>
        <v>3.7659988070704033E-6</v>
      </c>
      <c r="U73" s="574">
        <f t="shared" si="78"/>
        <v>5.49877355751512E-6</v>
      </c>
      <c r="V73" s="574">
        <f t="shared" si="78"/>
        <v>5.49877355751512E-6</v>
      </c>
      <c r="W73" s="574">
        <f t="shared" si="78"/>
        <v>5.49877355751512E-6</v>
      </c>
      <c r="X73" s="574">
        <f t="shared" si="78"/>
        <v>5.49877355751512E-6</v>
      </c>
      <c r="Y73" s="574">
        <f t="shared" si="79"/>
        <v>5.3773606973358829E-6</v>
      </c>
      <c r="Z73" s="574">
        <f t="shared" si="79"/>
        <v>5.3773606973358829E-6</v>
      </c>
      <c r="AA73" s="574">
        <f t="shared" si="79"/>
        <v>5.3773606973358829E-6</v>
      </c>
      <c r="AB73" s="574">
        <f t="shared" si="80"/>
        <v>3.0779463150240885E-7</v>
      </c>
      <c r="AC73" s="574">
        <f t="shared" si="81"/>
        <v>3.4332591838575511E-6</v>
      </c>
      <c r="AD73" s="574">
        <f t="shared" si="81"/>
        <v>3.4332591838575511E-6</v>
      </c>
      <c r="AE73" s="574">
        <f t="shared" si="81"/>
        <v>3.4332591838575511E-6</v>
      </c>
      <c r="AF73" s="574">
        <f t="shared" si="81"/>
        <v>3.4332591838575511E-6</v>
      </c>
      <c r="AG73" s="574">
        <f t="shared" si="81"/>
        <v>3.4332591838575511E-6</v>
      </c>
      <c r="AH73" s="574">
        <f t="shared" si="61"/>
        <v>7.0297157782658282E-7</v>
      </c>
      <c r="AI73" s="574">
        <f t="shared" si="82"/>
        <v>5.3432868022887124E-7</v>
      </c>
      <c r="AJ73" s="574">
        <f t="shared" si="82"/>
        <v>5.3432868022887124E-7</v>
      </c>
      <c r="AK73" s="574">
        <f t="shared" si="83"/>
        <v>7.7667613599747272E-7</v>
      </c>
      <c r="AL73" s="574">
        <f t="shared" si="84"/>
        <v>2.7027732427852586E-7</v>
      </c>
      <c r="AM73" s="574">
        <f t="shared" si="62"/>
        <v>9.3573126702140628E-6</v>
      </c>
      <c r="AN73" s="574">
        <f t="shared" si="62"/>
        <v>1.7205624932655608E-6</v>
      </c>
      <c r="AO73" s="574">
        <f t="shared" si="85"/>
        <v>1.1621649924312634E-6</v>
      </c>
      <c r="AP73" s="574">
        <f t="shared" si="85"/>
        <v>1.1621649924312634E-6</v>
      </c>
      <c r="AQ73" s="574">
        <f t="shared" si="86"/>
        <v>2.1207292322618123E-5</v>
      </c>
      <c r="AR73" s="574">
        <f t="shared" si="86"/>
        <v>2.1207292322618123E-5</v>
      </c>
      <c r="AS73" s="574">
        <f t="shared" si="87"/>
        <v>1.1904932163127181E-4</v>
      </c>
      <c r="AT73" s="574">
        <f t="shared" si="87"/>
        <v>1.1904932163127181E-4</v>
      </c>
      <c r="AU73" s="574">
        <f t="shared" si="87"/>
        <v>1.1904932163127181E-4</v>
      </c>
      <c r="AV73" s="574">
        <f t="shared" si="87"/>
        <v>1.1904932163127181E-4</v>
      </c>
      <c r="AW73" s="574">
        <f t="shared" si="87"/>
        <v>1.1904932163127181E-4</v>
      </c>
      <c r="AX73" s="574">
        <f t="shared" si="87"/>
        <v>1.1904932163127181E-4</v>
      </c>
      <c r="AY73" s="574">
        <f t="shared" si="87"/>
        <v>1.1904932163127181E-4</v>
      </c>
      <c r="AZ73" s="574">
        <f t="shared" si="88"/>
        <v>4.1032133998585737E-6</v>
      </c>
      <c r="BA73" s="574">
        <f t="shared" si="64"/>
        <v>1.391733419983342E-5</v>
      </c>
      <c r="BB73" s="574">
        <f t="shared" si="89"/>
        <v>2.0930390760755426E-6</v>
      </c>
      <c r="BC73" s="574">
        <f t="shared" si="89"/>
        <v>2.0930390760755426E-6</v>
      </c>
      <c r="BD73" s="574">
        <f t="shared" si="90"/>
        <v>5.8428860172461813E-5</v>
      </c>
      <c r="BE73" s="574">
        <f t="shared" si="90"/>
        <v>5.8428860172461813E-5</v>
      </c>
      <c r="BF73" s="574">
        <f t="shared" si="90"/>
        <v>5.8428860172461813E-5</v>
      </c>
      <c r="BG73" s="574">
        <f t="shared" si="90"/>
        <v>5.8428860172461813E-5</v>
      </c>
      <c r="BH73" s="574">
        <f t="shared" si="90"/>
        <v>5.8428860172461813E-5</v>
      </c>
      <c r="BI73" s="574">
        <f t="shared" si="90"/>
        <v>5.8428860172461813E-5</v>
      </c>
      <c r="BJ73" s="574">
        <f t="shared" si="90"/>
        <v>5.8428860172461813E-5</v>
      </c>
      <c r="BK73" s="574">
        <f t="shared" si="91"/>
        <v>1.9174211050011463E-4</v>
      </c>
      <c r="BL73" s="574">
        <f t="shared" si="91"/>
        <v>1.9174211050011463E-4</v>
      </c>
      <c r="BM73" s="574">
        <f t="shared" si="91"/>
        <v>1.9174211050011463E-4</v>
      </c>
      <c r="BN73" s="574">
        <f t="shared" si="92"/>
        <v>4.1482392292942746E-5</v>
      </c>
      <c r="BO73" s="574">
        <f t="shared" si="92"/>
        <v>4.1482392292942746E-5</v>
      </c>
      <c r="BP73" s="574">
        <f t="shared" si="93"/>
        <v>4.8447767602179968E-6</v>
      </c>
      <c r="BQ73" s="574">
        <f t="shared" si="94"/>
        <v>2.6628797277733777E-6</v>
      </c>
      <c r="BR73" s="574">
        <f t="shared" si="94"/>
        <v>2.6628797277733777E-6</v>
      </c>
      <c r="BS73" s="574">
        <f t="shared" si="94"/>
        <v>2.6628797277733777E-6</v>
      </c>
      <c r="BT73" s="574">
        <f t="shared" si="94"/>
        <v>2.6628797277733777E-6</v>
      </c>
      <c r="BU73" s="574">
        <f t="shared" si="94"/>
        <v>2.6628797277733777E-6</v>
      </c>
      <c r="BV73" s="574">
        <f t="shared" si="94"/>
        <v>2.6628797277733777E-6</v>
      </c>
      <c r="BW73" s="574">
        <f t="shared" si="94"/>
        <v>2.6628797277733777E-6</v>
      </c>
      <c r="BX73" s="574">
        <f t="shared" si="95"/>
        <v>8.4453445101202528E-7</v>
      </c>
      <c r="BY73" s="574">
        <f t="shared" si="95"/>
        <v>8.4453445101202528E-7</v>
      </c>
      <c r="BZ73" s="574">
        <f t="shared" si="95"/>
        <v>8.4453445101202528E-7</v>
      </c>
      <c r="CA73" s="574">
        <f t="shared" si="95"/>
        <v>8.4453445101202528E-7</v>
      </c>
      <c r="CB73" s="574">
        <f t="shared" si="95"/>
        <v>8.4453445101202528E-7</v>
      </c>
      <c r="CC73" s="574">
        <f t="shared" si="96"/>
        <v>6.0342146344359872E-7</v>
      </c>
      <c r="CD73" s="574">
        <f t="shared" si="96"/>
        <v>6.0342146344359872E-7</v>
      </c>
      <c r="CE73" s="574">
        <f t="shared" si="97"/>
        <v>7.5503088096668068E-6</v>
      </c>
      <c r="CF73" s="574">
        <f t="shared" si="97"/>
        <v>7.5503088096668068E-6</v>
      </c>
      <c r="CG73" s="574">
        <f t="shared" si="97"/>
        <v>7.5503088096668068E-6</v>
      </c>
      <c r="CH73" s="574">
        <f t="shared" si="98"/>
        <v>3.3636949818825187E-7</v>
      </c>
      <c r="CI73" s="574">
        <f t="shared" si="98"/>
        <v>3.3636949818825187E-7</v>
      </c>
      <c r="CJ73" s="574">
        <f t="shared" si="98"/>
        <v>3.3636949818825187E-7</v>
      </c>
      <c r="CK73" s="574">
        <f t="shared" si="98"/>
        <v>3.3636949818825187E-7</v>
      </c>
      <c r="CL73" s="574">
        <f t="shared" si="98"/>
        <v>3.3636949818825187E-7</v>
      </c>
      <c r="CM73" s="574">
        <f t="shared" si="98"/>
        <v>3.3636949818825187E-7</v>
      </c>
      <c r="CN73" s="574">
        <f t="shared" si="99"/>
        <v>2.7881950317370645E-7</v>
      </c>
      <c r="CO73" s="574">
        <f t="shared" si="99"/>
        <v>2.7881950317370645E-7</v>
      </c>
      <c r="CP73" s="574">
        <f t="shared" si="99"/>
        <v>2.7881950317370645E-7</v>
      </c>
      <c r="CQ73" s="574">
        <f t="shared" si="99"/>
        <v>2.7881950317370645E-7</v>
      </c>
      <c r="CR73" s="574">
        <f t="shared" si="99"/>
        <v>2.7881950317370645E-7</v>
      </c>
      <c r="CS73" s="574">
        <f t="shared" si="99"/>
        <v>2.7881950317370645E-7</v>
      </c>
      <c r="CT73" s="574">
        <f t="shared" si="100"/>
        <v>2.0978079294676526E-7</v>
      </c>
      <c r="CU73" s="574">
        <f t="shared" si="72"/>
        <v>1.2080199448766654E-6</v>
      </c>
      <c r="CV73" s="574">
        <f t="shared" si="72"/>
        <v>3.6400809235324581E-6</v>
      </c>
      <c r="CW73" s="574">
        <f t="shared" si="72"/>
        <v>6.9250810245083349E-7</v>
      </c>
      <c r="CX73" s="574">
        <f t="shared" si="72"/>
        <v>6.1724486576933958E-5</v>
      </c>
      <c r="CY73" s="574">
        <f t="shared" si="72"/>
        <v>2.1890724685271882E-6</v>
      </c>
      <c r="CZ73" s="574">
        <f t="shared" si="72"/>
        <v>1.2106286374082607E-6</v>
      </c>
      <c r="DA73" s="574">
        <f t="shared" si="101"/>
        <v>2.2013152366521182E-6</v>
      </c>
      <c r="DB73" s="574">
        <f t="shared" si="101"/>
        <v>2.2013152366521182E-6</v>
      </c>
      <c r="DC73" s="574">
        <f t="shared" si="101"/>
        <v>2.2013152366521182E-6</v>
      </c>
      <c r="DD73" s="574">
        <f t="shared" si="101"/>
        <v>2.2013152366521182E-6</v>
      </c>
      <c r="DE73" s="574">
        <f t="shared" si="101"/>
        <v>2.2013152366521182E-6</v>
      </c>
      <c r="DF73" s="574">
        <f t="shared" si="101"/>
        <v>2.2013152366521182E-6</v>
      </c>
      <c r="DG73" s="574">
        <f t="shared" ref="DG73:DH73" si="107">$AX40</f>
        <v>4.6948439795062978E-6</v>
      </c>
      <c r="DH73" s="574">
        <f t="shared" si="107"/>
        <v>4.6948439795062978E-6</v>
      </c>
      <c r="DI73" s="574">
        <f t="shared" si="103"/>
        <v>9.2064204028061744E-5</v>
      </c>
      <c r="DJ73" s="574">
        <f t="shared" si="103"/>
        <v>9.2064204028061744E-5</v>
      </c>
      <c r="DK73" s="574">
        <f t="shared" si="103"/>
        <v>9.2064204028061744E-5</v>
      </c>
      <c r="DL73" s="574">
        <f t="shared" si="103"/>
        <v>9.2064204028061744E-5</v>
      </c>
      <c r="DM73" s="574">
        <f t="shared" si="103"/>
        <v>9.2064204028061744E-5</v>
      </c>
      <c r="DN73" s="574">
        <f t="shared" si="103"/>
        <v>9.2064204028061744E-5</v>
      </c>
      <c r="DO73" s="574">
        <f t="shared" si="103"/>
        <v>9.2064204028061744E-5</v>
      </c>
      <c r="DP73" s="574">
        <f t="shared" si="103"/>
        <v>9.2064204028061744E-5</v>
      </c>
      <c r="DQ73" s="574">
        <f t="shared" si="103"/>
        <v>9.2064204028061744E-5</v>
      </c>
      <c r="DR73" s="574">
        <f t="shared" si="103"/>
        <v>9.2064204028061744E-5</v>
      </c>
      <c r="DS73" s="574">
        <f t="shared" si="103"/>
        <v>9.2064204028061744E-5</v>
      </c>
      <c r="DT73" s="574">
        <f t="shared" ref="DT73" si="108">$AW40</f>
        <v>9.2064204028061744E-5</v>
      </c>
      <c r="DU73" s="574">
        <f t="shared" si="105"/>
        <v>4.6948439795062978E-6</v>
      </c>
      <c r="DV73" s="574">
        <f t="shared" si="105"/>
        <v>4.6948439795062978E-6</v>
      </c>
      <c r="DW73" s="574">
        <f t="shared" si="106"/>
        <v>3.3536623228418945E-6</v>
      </c>
      <c r="DX73" s="574">
        <f t="shared" si="75"/>
        <v>3.3536623228418945E-6</v>
      </c>
      <c r="DY73" s="574">
        <f t="shared" si="75"/>
        <v>3.3536623228418945E-6</v>
      </c>
      <c r="DZ73" s="574">
        <f t="shared" si="75"/>
        <v>3.3536623228418945E-6</v>
      </c>
      <c r="EA73" s="574">
        <f t="shared" si="75"/>
        <v>3.3536623228418945E-6</v>
      </c>
      <c r="EB73" s="574">
        <f t="shared" si="75"/>
        <v>3.3536623228418945E-6</v>
      </c>
      <c r="EC73" s="574">
        <f t="shared" si="75"/>
        <v>3.3536623228418945E-6</v>
      </c>
      <c r="ED73" s="574">
        <f t="shared" si="75"/>
        <v>3.3536623228418945E-6</v>
      </c>
      <c r="EE73" s="574">
        <f t="shared" si="75"/>
        <v>3.3536623228418945E-6</v>
      </c>
      <c r="EF73" s="574">
        <f t="shared" si="75"/>
        <v>3.3536623228418945E-6</v>
      </c>
      <c r="EG73" s="574">
        <f t="shared" si="75"/>
        <v>3.3536623228418945E-6</v>
      </c>
      <c r="EH73" s="574">
        <f t="shared" si="75"/>
        <v>3.3536623228418945E-6</v>
      </c>
      <c r="EI73" s="574">
        <f t="shared" si="75"/>
        <v>3.3536623228418945E-6</v>
      </c>
      <c r="EJ73" s="574">
        <f t="shared" si="75"/>
        <v>3.3536623228418945E-6</v>
      </c>
      <c r="EK73" s="574">
        <f t="shared" si="75"/>
        <v>3.3536623228418945E-6</v>
      </c>
      <c r="EL73" s="574">
        <f t="shared" si="75"/>
        <v>3.3536623228418945E-6</v>
      </c>
      <c r="EM73" s="574">
        <f t="shared" si="75"/>
        <v>3.3536623228418945E-6</v>
      </c>
      <c r="EN73" s="574">
        <f t="shared" si="75"/>
        <v>3.3536623228418945E-6</v>
      </c>
      <c r="EO73" s="574">
        <f t="shared" si="75"/>
        <v>3.3536623228418945E-6</v>
      </c>
      <c r="EP73" s="574">
        <f t="shared" si="75"/>
        <v>3.3536623228418945E-6</v>
      </c>
      <c r="EQ73" s="574">
        <f t="shared" si="75"/>
        <v>3.3536623228418945E-6</v>
      </c>
      <c r="ER73" s="574">
        <f t="shared" si="75"/>
        <v>3.3536623228418945E-6</v>
      </c>
      <c r="ES73" s="574">
        <f t="shared" si="75"/>
        <v>3.3536623228418945E-6</v>
      </c>
      <c r="ET73" s="574">
        <f t="shared" si="75"/>
        <v>3.3536623228418945E-6</v>
      </c>
      <c r="EU73" s="574">
        <f t="shared" si="75"/>
        <v>3.3536623228418945E-6</v>
      </c>
      <c r="EV73" s="574">
        <f t="shared" si="75"/>
        <v>3.3536623228418945E-6</v>
      </c>
      <c r="EW73" s="574">
        <f t="shared" si="75"/>
        <v>3.3536623228418945E-6</v>
      </c>
      <c r="EX73" s="574">
        <f t="shared" si="75"/>
        <v>3.3536623228418945E-6</v>
      </c>
      <c r="EY73" s="575">
        <f t="shared" si="75"/>
        <v>3.3536623228418945E-6</v>
      </c>
    </row>
    <row r="74" spans="1:155" x14ac:dyDescent="0.25">
      <c r="A74" s="13" t="s">
        <v>427</v>
      </c>
      <c r="B74" s="579">
        <v>4</v>
      </c>
      <c r="C74" s="573">
        <f t="shared" si="76"/>
        <v>8.8251590649898448E-7</v>
      </c>
      <c r="D74" s="574">
        <f t="shared" si="76"/>
        <v>9.9432252696646049E-7</v>
      </c>
      <c r="E74" s="574">
        <f t="shared" si="76"/>
        <v>6.2275465508724528E-7</v>
      </c>
      <c r="F74" s="574">
        <f t="shared" si="76"/>
        <v>1.0508657829498631E-6</v>
      </c>
      <c r="G74" s="574">
        <f t="shared" si="76"/>
        <v>3.2876553468922674E-6</v>
      </c>
      <c r="H74" s="574">
        <f t="shared" si="76"/>
        <v>3.3236803881279342E-6</v>
      </c>
      <c r="I74" s="574">
        <f t="shared" si="76"/>
        <v>1.2936814410231991E-6</v>
      </c>
      <c r="J74" s="574">
        <f t="shared" si="76"/>
        <v>2.0424287073391026E-6</v>
      </c>
      <c r="K74" s="574">
        <f t="shared" si="76"/>
        <v>5.7910369893076497E-7</v>
      </c>
      <c r="L74" s="574">
        <f t="shared" si="76"/>
        <v>1.7596019162569013E-6</v>
      </c>
      <c r="M74" s="574">
        <f t="shared" si="76"/>
        <v>2.2027850349468812E-6</v>
      </c>
      <c r="N74" s="574">
        <f t="shared" si="77"/>
        <v>5.8215009315958326E-7</v>
      </c>
      <c r="O74" s="574">
        <f t="shared" si="77"/>
        <v>5.8215009315958326E-7</v>
      </c>
      <c r="P74" s="574">
        <f t="shared" si="77"/>
        <v>5.8215009315958326E-7</v>
      </c>
      <c r="Q74" s="574">
        <f t="shared" si="77"/>
        <v>5.8215009315958326E-7</v>
      </c>
      <c r="R74" s="574">
        <f t="shared" si="77"/>
        <v>5.8215009315958326E-7</v>
      </c>
      <c r="S74" s="574">
        <f t="shared" si="77"/>
        <v>5.8215009315958326E-7</v>
      </c>
      <c r="T74" s="574">
        <f t="shared" si="77"/>
        <v>5.8215009315958326E-7</v>
      </c>
      <c r="U74" s="574">
        <f t="shared" si="78"/>
        <v>8.3805918603041212E-7</v>
      </c>
      <c r="V74" s="574">
        <f t="shared" si="78"/>
        <v>8.3805918603041212E-7</v>
      </c>
      <c r="W74" s="574">
        <f t="shared" si="78"/>
        <v>8.3805918603041212E-7</v>
      </c>
      <c r="X74" s="574">
        <f t="shared" si="78"/>
        <v>8.3805918603041212E-7</v>
      </c>
      <c r="Y74" s="574">
        <f t="shared" si="79"/>
        <v>8.1912301410449419E-7</v>
      </c>
      <c r="Z74" s="574">
        <f t="shared" si="79"/>
        <v>8.1912301410449419E-7</v>
      </c>
      <c r="AA74" s="574">
        <f t="shared" si="79"/>
        <v>8.1912301410449419E-7</v>
      </c>
      <c r="AB74" s="574">
        <f t="shared" si="80"/>
        <v>4.5416781744740923E-8</v>
      </c>
      <c r="AC74" s="574">
        <f t="shared" si="81"/>
        <v>5.4882973053931181E-7</v>
      </c>
      <c r="AD74" s="574">
        <f t="shared" si="81"/>
        <v>5.4882973053931181E-7</v>
      </c>
      <c r="AE74" s="574">
        <f t="shared" si="81"/>
        <v>5.4882973053931181E-7</v>
      </c>
      <c r="AF74" s="574">
        <f t="shared" si="81"/>
        <v>5.4882973053931181E-7</v>
      </c>
      <c r="AG74" s="574">
        <f t="shared" si="81"/>
        <v>5.4882973053931181E-7</v>
      </c>
      <c r="AH74" s="574">
        <f t="shared" si="61"/>
        <v>1.1944606644645656E-7</v>
      </c>
      <c r="AI74" s="574">
        <f t="shared" si="82"/>
        <v>8.9026338186220539E-8</v>
      </c>
      <c r="AJ74" s="574">
        <f t="shared" si="82"/>
        <v>8.9026338186220539E-8</v>
      </c>
      <c r="AK74" s="574">
        <f t="shared" si="83"/>
        <v>1.1846933739995479E-7</v>
      </c>
      <c r="AL74" s="574">
        <f t="shared" si="84"/>
        <v>4.4038952932932709E-8</v>
      </c>
      <c r="AM74" s="574">
        <f t="shared" si="62"/>
        <v>1.4682305656711703E-6</v>
      </c>
      <c r="AN74" s="574">
        <f t="shared" si="62"/>
        <v>2.6521904204717016E-7</v>
      </c>
      <c r="AO74" s="574">
        <f t="shared" si="85"/>
        <v>2.0731532325541316E-7</v>
      </c>
      <c r="AP74" s="574">
        <f t="shared" si="85"/>
        <v>2.0731532325541316E-7</v>
      </c>
      <c r="AQ74" s="574">
        <f t="shared" si="86"/>
        <v>5.050381495260202E-6</v>
      </c>
      <c r="AR74" s="574">
        <f t="shared" si="86"/>
        <v>5.050381495260202E-6</v>
      </c>
      <c r="AS74" s="574">
        <f t="shared" si="87"/>
        <v>8.5196251137615077E-6</v>
      </c>
      <c r="AT74" s="574">
        <f t="shared" si="87"/>
        <v>8.5196251137615077E-6</v>
      </c>
      <c r="AU74" s="574">
        <f t="shared" si="87"/>
        <v>8.5196251137615077E-6</v>
      </c>
      <c r="AV74" s="574">
        <f t="shared" si="87"/>
        <v>8.5196251137615077E-6</v>
      </c>
      <c r="AW74" s="574">
        <f t="shared" si="87"/>
        <v>8.5196251137615077E-6</v>
      </c>
      <c r="AX74" s="574">
        <f t="shared" si="87"/>
        <v>8.5196251137615077E-6</v>
      </c>
      <c r="AY74" s="574">
        <f t="shared" si="87"/>
        <v>8.5196251137615077E-6</v>
      </c>
      <c r="AZ74" s="574">
        <f>AB41</f>
        <v>6.2484866627184439E-7</v>
      </c>
      <c r="BA74" s="574">
        <f t="shared" ref="BA74" si="109">AC41</f>
        <v>2.1528890969301896E-6</v>
      </c>
      <c r="BB74" s="574">
        <f t="shared" si="89"/>
        <v>3.3139353947434044E-7</v>
      </c>
      <c r="BC74" s="574">
        <f t="shared" si="89"/>
        <v>3.3139353947434044E-7</v>
      </c>
      <c r="BD74" s="574">
        <f t="shared" si="90"/>
        <v>9.023219076340146E-6</v>
      </c>
      <c r="BE74" s="574">
        <f t="shared" si="90"/>
        <v>9.023219076340146E-6</v>
      </c>
      <c r="BF74" s="574">
        <f t="shared" si="90"/>
        <v>9.023219076340146E-6</v>
      </c>
      <c r="BG74" s="574">
        <f t="shared" si="90"/>
        <v>9.023219076340146E-6</v>
      </c>
      <c r="BH74" s="574">
        <f t="shared" si="90"/>
        <v>9.023219076340146E-6</v>
      </c>
      <c r="BI74" s="574">
        <f t="shared" si="90"/>
        <v>9.023219076340146E-6</v>
      </c>
      <c r="BJ74" s="574">
        <f t="shared" si="90"/>
        <v>9.023219076340146E-6</v>
      </c>
      <c r="BK74" s="574">
        <f t="shared" si="91"/>
        <v>2.8520633110291736E-5</v>
      </c>
      <c r="BL74" s="574">
        <f t="shared" si="91"/>
        <v>2.8520633110291736E-5</v>
      </c>
      <c r="BM74" s="574">
        <f t="shared" si="91"/>
        <v>2.8520633110291736E-5</v>
      </c>
      <c r="BN74" s="574">
        <f t="shared" si="92"/>
        <v>1.8625016801459113E-6</v>
      </c>
      <c r="BO74" s="574">
        <f t="shared" si="92"/>
        <v>1.8625016801459113E-6</v>
      </c>
      <c r="BP74" s="574">
        <f t="shared" si="93"/>
        <v>7.7068018933763349E-7</v>
      </c>
      <c r="BQ74" s="574">
        <f t="shared" si="94"/>
        <v>4.1222028491670738E-7</v>
      </c>
      <c r="BR74" s="574">
        <f t="shared" si="94"/>
        <v>4.1222028491670738E-7</v>
      </c>
      <c r="BS74" s="574">
        <f t="shared" si="94"/>
        <v>4.1222028491670738E-7</v>
      </c>
      <c r="BT74" s="574">
        <f t="shared" si="94"/>
        <v>4.1222028491670738E-7</v>
      </c>
      <c r="BU74" s="574">
        <f t="shared" si="94"/>
        <v>4.1222028491670738E-7</v>
      </c>
      <c r="BV74" s="574">
        <f t="shared" si="94"/>
        <v>4.1222028491670738E-7</v>
      </c>
      <c r="BW74" s="574">
        <f t="shared" si="94"/>
        <v>4.1222028491670738E-7</v>
      </c>
      <c r="BX74" s="574">
        <f t="shared" si="95"/>
        <v>1.4614596832110607E-7</v>
      </c>
      <c r="BY74" s="574">
        <f t="shared" si="95"/>
        <v>1.4614596832110607E-7</v>
      </c>
      <c r="BZ74" s="574">
        <f t="shared" si="95"/>
        <v>1.4614596832110607E-7</v>
      </c>
      <c r="CA74" s="574">
        <f t="shared" si="95"/>
        <v>1.4614596832110607E-7</v>
      </c>
      <c r="CB74" s="574">
        <f t="shared" si="95"/>
        <v>1.4614596832110607E-7</v>
      </c>
      <c r="CC74" s="574">
        <f t="shared" si="96"/>
        <v>1.0647261317148524E-7</v>
      </c>
      <c r="CD74" s="574">
        <f t="shared" si="96"/>
        <v>1.0647261317148524E-7</v>
      </c>
      <c r="CE74" s="574">
        <f t="shared" si="97"/>
        <v>1.4617933539760539E-6</v>
      </c>
      <c r="CF74" s="574">
        <f t="shared" si="97"/>
        <v>1.4617933539760539E-6</v>
      </c>
      <c r="CG74" s="574">
        <f t="shared" si="97"/>
        <v>1.4617933539760539E-6</v>
      </c>
      <c r="CH74" s="574">
        <f t="shared" si="98"/>
        <v>6.1424584715985776E-8</v>
      </c>
      <c r="CI74" s="574">
        <f t="shared" si="98"/>
        <v>6.1424584715985776E-8</v>
      </c>
      <c r="CJ74" s="574">
        <f t="shared" si="98"/>
        <v>6.1424584715985776E-8</v>
      </c>
      <c r="CK74" s="574">
        <f t="shared" si="98"/>
        <v>6.1424584715985776E-8</v>
      </c>
      <c r="CL74" s="574">
        <f t="shared" si="98"/>
        <v>6.1424584715985776E-8</v>
      </c>
      <c r="CM74" s="574">
        <f t="shared" si="98"/>
        <v>6.1424584715985776E-8</v>
      </c>
      <c r="CN74" s="574">
        <f t="shared" si="99"/>
        <v>4.9116053660997554E-8</v>
      </c>
      <c r="CO74" s="574">
        <f t="shared" si="99"/>
        <v>4.9116053660997554E-8</v>
      </c>
      <c r="CP74" s="574">
        <f t="shared" si="99"/>
        <v>4.9116053660997554E-8</v>
      </c>
      <c r="CQ74" s="574">
        <f t="shared" si="99"/>
        <v>4.9116053660997554E-8</v>
      </c>
      <c r="CR74" s="574">
        <f t="shared" si="99"/>
        <v>4.9116053660997554E-8</v>
      </c>
      <c r="CS74" s="574">
        <f t="shared" si="99"/>
        <v>4.9116053660997554E-8</v>
      </c>
      <c r="CT74" s="574">
        <f t="shared" si="100"/>
        <v>3.627174243148929E-8</v>
      </c>
      <c r="CU74" s="574">
        <f t="shared" si="72"/>
        <v>2.3092237731469386E-7</v>
      </c>
      <c r="CV74" s="574">
        <f t="shared" si="72"/>
        <v>6.0004945775770159E-7</v>
      </c>
      <c r="CW74" s="574">
        <f t="shared" si="72"/>
        <v>1.264091609298881E-7</v>
      </c>
      <c r="CX74" s="574">
        <f t="shared" si="72"/>
        <v>8.0751914451264643E-5</v>
      </c>
      <c r="CY74" s="574">
        <f t="shared" si="72"/>
        <v>7.6669604662850242E-7</v>
      </c>
      <c r="CZ74" s="574">
        <f t="shared" si="72"/>
        <v>1.9926702492948749E-7</v>
      </c>
      <c r="DA74" s="574">
        <f t="shared" si="101"/>
        <v>4.1698727599911892E-7</v>
      </c>
      <c r="DB74" s="574">
        <f t="shared" si="101"/>
        <v>4.1698727599911892E-7</v>
      </c>
      <c r="DC74" s="574">
        <f t="shared" si="101"/>
        <v>4.1698727599911892E-7</v>
      </c>
      <c r="DD74" s="574">
        <f t="shared" si="101"/>
        <v>4.1698727599911892E-7</v>
      </c>
      <c r="DE74" s="574">
        <f t="shared" si="101"/>
        <v>4.1698727599911892E-7</v>
      </c>
      <c r="DF74" s="574">
        <f t="shared" si="101"/>
        <v>4.1698727599911892E-7</v>
      </c>
      <c r="DG74" s="574">
        <f t="shared" ref="DG74:DH74" si="110">$AX41</f>
        <v>4.9298502505054211E-7</v>
      </c>
      <c r="DH74" s="574">
        <f t="shared" si="110"/>
        <v>4.9298502505054211E-7</v>
      </c>
      <c r="DI74" s="574">
        <f t="shared" si="103"/>
        <v>5.4070859462234997E-6</v>
      </c>
      <c r="DJ74" s="574">
        <f t="shared" si="103"/>
        <v>5.4070859462234997E-6</v>
      </c>
      <c r="DK74" s="574">
        <f t="shared" si="103"/>
        <v>5.4070859462234997E-6</v>
      </c>
      <c r="DL74" s="574">
        <f t="shared" si="103"/>
        <v>5.4070859462234997E-6</v>
      </c>
      <c r="DM74" s="574">
        <f t="shared" si="103"/>
        <v>5.4070859462234997E-6</v>
      </c>
      <c r="DN74" s="574">
        <f t="shared" si="103"/>
        <v>5.4070859462234997E-6</v>
      </c>
      <c r="DO74" s="574">
        <f t="shared" si="103"/>
        <v>5.4070859462234997E-6</v>
      </c>
      <c r="DP74" s="574">
        <f t="shared" si="103"/>
        <v>5.4070859462234997E-6</v>
      </c>
      <c r="DQ74" s="574">
        <f t="shared" si="103"/>
        <v>5.4070859462234997E-6</v>
      </c>
      <c r="DR74" s="574">
        <f t="shared" si="103"/>
        <v>5.4070859462234997E-6</v>
      </c>
      <c r="DS74" s="574">
        <f t="shared" si="103"/>
        <v>5.4070859462234997E-6</v>
      </c>
      <c r="DT74" s="574">
        <f t="shared" ref="DT74:DT92" si="111">$AW41</f>
        <v>5.4070859462234997E-6</v>
      </c>
      <c r="DU74" s="574">
        <f t="shared" si="105"/>
        <v>4.9298502505054211E-7</v>
      </c>
      <c r="DV74" s="574">
        <f t="shared" si="105"/>
        <v>4.9298502505054211E-7</v>
      </c>
      <c r="DW74" s="574">
        <f t="shared" si="106"/>
        <v>2.6822645083749594E-7</v>
      </c>
      <c r="DX74" s="574">
        <f t="shared" si="75"/>
        <v>2.6822645083749594E-7</v>
      </c>
      <c r="DY74" s="574">
        <f t="shared" si="75"/>
        <v>2.6822645083749594E-7</v>
      </c>
      <c r="DZ74" s="574">
        <f t="shared" si="75"/>
        <v>2.6822645083749594E-7</v>
      </c>
      <c r="EA74" s="574">
        <f t="shared" si="75"/>
        <v>2.6822645083749594E-7</v>
      </c>
      <c r="EB74" s="574">
        <f t="shared" si="75"/>
        <v>2.6822645083749594E-7</v>
      </c>
      <c r="EC74" s="574">
        <f t="shared" si="75"/>
        <v>2.6822645083749594E-7</v>
      </c>
      <c r="ED74" s="574">
        <f t="shared" si="75"/>
        <v>2.6822645083749594E-7</v>
      </c>
      <c r="EE74" s="574">
        <f t="shared" si="75"/>
        <v>2.6822645083749594E-7</v>
      </c>
      <c r="EF74" s="574">
        <f t="shared" si="75"/>
        <v>2.6822645083749594E-7</v>
      </c>
      <c r="EG74" s="574">
        <f t="shared" si="75"/>
        <v>2.6822645083749594E-7</v>
      </c>
      <c r="EH74" s="574">
        <f t="shared" si="75"/>
        <v>2.6822645083749594E-7</v>
      </c>
      <c r="EI74" s="574">
        <f t="shared" si="75"/>
        <v>2.6822645083749594E-7</v>
      </c>
      <c r="EJ74" s="574">
        <f t="shared" si="75"/>
        <v>2.6822645083749594E-7</v>
      </c>
      <c r="EK74" s="574">
        <f t="shared" si="75"/>
        <v>2.6822645083749594E-7</v>
      </c>
      <c r="EL74" s="574">
        <f t="shared" si="75"/>
        <v>2.6822645083749594E-7</v>
      </c>
      <c r="EM74" s="574">
        <f t="shared" si="75"/>
        <v>2.6822645083749594E-7</v>
      </c>
      <c r="EN74" s="574">
        <f t="shared" si="75"/>
        <v>2.6822645083749594E-7</v>
      </c>
      <c r="EO74" s="574">
        <f t="shared" si="75"/>
        <v>2.6822645083749594E-7</v>
      </c>
      <c r="EP74" s="574">
        <f t="shared" si="75"/>
        <v>2.6822645083749594E-7</v>
      </c>
      <c r="EQ74" s="574">
        <f t="shared" si="75"/>
        <v>2.6822645083749594E-7</v>
      </c>
      <c r="ER74" s="574">
        <f t="shared" si="75"/>
        <v>2.6822645083749594E-7</v>
      </c>
      <c r="ES74" s="574">
        <f t="shared" si="75"/>
        <v>2.6822645083749594E-7</v>
      </c>
      <c r="ET74" s="574">
        <f t="shared" si="75"/>
        <v>2.6822645083749594E-7</v>
      </c>
      <c r="EU74" s="574">
        <f t="shared" si="75"/>
        <v>2.6822645083749594E-7</v>
      </c>
      <c r="EV74" s="574">
        <f t="shared" si="75"/>
        <v>2.6822645083749594E-7</v>
      </c>
      <c r="EW74" s="574">
        <f t="shared" si="75"/>
        <v>2.6822645083749594E-7</v>
      </c>
      <c r="EX74" s="574">
        <f t="shared" si="75"/>
        <v>2.6822645083749594E-7</v>
      </c>
      <c r="EY74" s="575">
        <f t="shared" si="75"/>
        <v>2.6822645083749594E-7</v>
      </c>
    </row>
    <row r="75" spans="1:155" x14ac:dyDescent="0.25">
      <c r="A75" s="7" t="s">
        <v>429</v>
      </c>
      <c r="B75" s="579">
        <v>6</v>
      </c>
      <c r="C75" s="573">
        <f>C42</f>
        <v>1.1174060574020565E-4</v>
      </c>
      <c r="D75" s="574">
        <f t="shared" ref="D75:M75" si="112">D42</f>
        <v>1.2325775236673872E-4</v>
      </c>
      <c r="E75" s="574">
        <f t="shared" si="112"/>
        <v>7.9265097000855923E-5</v>
      </c>
      <c r="F75" s="574">
        <f t="shared" si="112"/>
        <v>1.5793748989329271E-4</v>
      </c>
      <c r="G75" s="574">
        <f t="shared" si="112"/>
        <v>4.7174552223271262E-4</v>
      </c>
      <c r="H75" s="574">
        <f t="shared" si="112"/>
        <v>8.1769978927765437E-4</v>
      </c>
      <c r="I75" s="574">
        <f t="shared" si="112"/>
        <v>3.2349336781359517E-4</v>
      </c>
      <c r="J75" s="574">
        <f t="shared" si="112"/>
        <v>4.4526362727044869E-4</v>
      </c>
      <c r="K75" s="574">
        <f t="shared" si="112"/>
        <v>1.3195348699272292E-4</v>
      </c>
      <c r="L75" s="574">
        <f t="shared" si="112"/>
        <v>4.9490282091690929E-4</v>
      </c>
      <c r="M75" s="574">
        <f t="shared" si="112"/>
        <v>8.0498783199974163E-4</v>
      </c>
      <c r="N75" s="574">
        <f>$N42</f>
        <v>1.2559041563730595E-4</v>
      </c>
      <c r="O75" s="574">
        <f t="shared" ref="O75:S75" si="113">$N42</f>
        <v>1.2559041563730595E-4</v>
      </c>
      <c r="P75" s="574">
        <f t="shared" si="113"/>
        <v>1.2559041563730595E-4</v>
      </c>
      <c r="Q75" s="574">
        <f t="shared" si="113"/>
        <v>1.2559041563730595E-4</v>
      </c>
      <c r="R75" s="574">
        <f t="shared" si="113"/>
        <v>1.2559041563730595E-4</v>
      </c>
      <c r="S75" s="574">
        <f t="shared" si="113"/>
        <v>1.2559041563730595E-4</v>
      </c>
      <c r="T75" s="574">
        <f t="shared" ref="T75" si="114">$N42</f>
        <v>1.2559041563730595E-4</v>
      </c>
      <c r="U75" s="574">
        <f>$O42</f>
        <v>1.7002267530695714E-4</v>
      </c>
      <c r="V75" s="574">
        <f t="shared" ref="V75:W75" si="115">$O42</f>
        <v>1.7002267530695714E-4</v>
      </c>
      <c r="W75" s="574">
        <f t="shared" si="115"/>
        <v>1.7002267530695714E-4</v>
      </c>
      <c r="X75" s="574">
        <f>O42</f>
        <v>1.7002267530695714E-4</v>
      </c>
      <c r="Y75" s="574">
        <f>$P42</f>
        <v>1.6775980577419606E-4</v>
      </c>
      <c r="Z75" s="574">
        <f>$P42</f>
        <v>1.6775980577419606E-4</v>
      </c>
      <c r="AA75" s="574">
        <f>P42</f>
        <v>1.6775980577419606E-4</v>
      </c>
      <c r="AB75" s="574">
        <f>Q42</f>
        <v>1.0474486427534968E-5</v>
      </c>
      <c r="AC75" s="574">
        <f>$R42</f>
        <v>1.3596455552460475E-4</v>
      </c>
      <c r="AD75" s="574">
        <f t="shared" ref="AD75:AF75" si="116">$R42</f>
        <v>1.3596455552460475E-4</v>
      </c>
      <c r="AE75" s="574">
        <f t="shared" si="116"/>
        <v>1.3596455552460475E-4</v>
      </c>
      <c r="AF75" s="574">
        <f t="shared" si="116"/>
        <v>1.3596455552460475E-4</v>
      </c>
      <c r="AG75" s="574">
        <f>R42</f>
        <v>1.3596455552460475E-4</v>
      </c>
      <c r="AH75" s="574">
        <f>S42</f>
        <v>3.6935000435526179E-5</v>
      </c>
      <c r="AI75" s="574">
        <f>$T42</f>
        <v>2.5309652094686555E-5</v>
      </c>
      <c r="AJ75" s="574">
        <f>$T42</f>
        <v>2.5309652094686555E-5</v>
      </c>
      <c r="AK75" s="574">
        <f>U42</f>
        <v>2.6140964234862311E-5</v>
      </c>
      <c r="AL75" s="574">
        <f>V42</f>
        <v>1.6066491386881216E-5</v>
      </c>
      <c r="AM75" s="574">
        <f>W42</f>
        <v>3.3182309104383303E-4</v>
      </c>
      <c r="AN75" s="574">
        <f>X42</f>
        <v>6.450168845881067E-5</v>
      </c>
      <c r="AO75" s="574">
        <f>$Y42</f>
        <v>7.2193297774431176E-5</v>
      </c>
      <c r="AP75" s="574">
        <f>$Y42</f>
        <v>7.2193297774431176E-5</v>
      </c>
      <c r="AQ75" s="574">
        <f>$Z42</f>
        <v>3.3522310388874261E-3</v>
      </c>
      <c r="AR75" s="574">
        <f>$Z42</f>
        <v>3.3522310388874261E-3</v>
      </c>
      <c r="AS75" s="574">
        <f>$AA42</f>
        <v>1.7916203129312242E-3</v>
      </c>
      <c r="AT75" s="574">
        <f t="shared" ref="AT75:AY75" si="117">$AA42</f>
        <v>1.7916203129312242E-3</v>
      </c>
      <c r="AU75" s="574">
        <f t="shared" si="117"/>
        <v>1.7916203129312242E-3</v>
      </c>
      <c r="AV75" s="574">
        <f t="shared" si="117"/>
        <v>1.7916203129312242E-3</v>
      </c>
      <c r="AW75" s="574">
        <f t="shared" si="117"/>
        <v>1.7916203129312242E-3</v>
      </c>
      <c r="AX75" s="574">
        <f t="shared" si="117"/>
        <v>1.7916203129312242E-3</v>
      </c>
      <c r="AY75" s="574">
        <f t="shared" si="117"/>
        <v>1.7916203129312242E-3</v>
      </c>
      <c r="AZ75" s="574">
        <f>AB42</f>
        <v>1.2322011106121117E-4</v>
      </c>
      <c r="BA75" s="574">
        <f t="shared" ref="BA75" si="118">AC42</f>
        <v>4.3563498308458131E-4</v>
      </c>
      <c r="BB75" s="574">
        <f>$AD42</f>
        <v>8.0386115367487101E-5</v>
      </c>
      <c r="BC75" s="574">
        <f>$AD42</f>
        <v>8.0386115367487101E-5</v>
      </c>
      <c r="BD75" s="574">
        <f>$AE42</f>
        <v>3.4414936460368181E-2</v>
      </c>
      <c r="BE75" s="574">
        <f t="shared" ref="BE75:BJ75" si="119">$AE42</f>
        <v>3.4414936460368181E-2</v>
      </c>
      <c r="BF75" s="574">
        <f t="shared" si="119"/>
        <v>3.4414936460368181E-2</v>
      </c>
      <c r="BG75" s="574">
        <f t="shared" si="119"/>
        <v>3.4414936460368181E-2</v>
      </c>
      <c r="BH75" s="574">
        <f t="shared" si="119"/>
        <v>3.4414936460368181E-2</v>
      </c>
      <c r="BI75" s="574">
        <f t="shared" si="119"/>
        <v>3.4414936460368181E-2</v>
      </c>
      <c r="BJ75" s="574">
        <f t="shared" si="119"/>
        <v>3.4414936460368181E-2</v>
      </c>
      <c r="BK75" s="574">
        <f>$AF42</f>
        <v>6.1557253136905535E-3</v>
      </c>
      <c r="BL75" s="574">
        <f t="shared" ref="BL75:BM75" si="120">$AF42</f>
        <v>6.1557253136905535E-3</v>
      </c>
      <c r="BM75" s="574">
        <f t="shared" si="120"/>
        <v>6.1557253136905535E-3</v>
      </c>
      <c r="BN75" s="574">
        <f>$AG42</f>
        <v>4.1336654187646517E-4</v>
      </c>
      <c r="BO75" s="574">
        <f>$AG42</f>
        <v>4.1336654187646517E-4</v>
      </c>
      <c r="BP75" s="574">
        <f>AH42</f>
        <v>2.0666445976037686E-4</v>
      </c>
      <c r="BQ75" s="574">
        <f>$AI42</f>
        <v>1.0124600696377305E-4</v>
      </c>
      <c r="BR75" s="574">
        <f t="shared" ref="BR75:BW75" si="121">$AI42</f>
        <v>1.0124600696377305E-4</v>
      </c>
      <c r="BS75" s="574">
        <f t="shared" si="121"/>
        <v>1.0124600696377305E-4</v>
      </c>
      <c r="BT75" s="574">
        <f t="shared" si="121"/>
        <v>1.0124600696377305E-4</v>
      </c>
      <c r="BU75" s="574">
        <f t="shared" si="121"/>
        <v>1.0124600696377305E-4</v>
      </c>
      <c r="BV75" s="574">
        <f t="shared" si="121"/>
        <v>1.0124600696377305E-4</v>
      </c>
      <c r="BW75" s="574">
        <f t="shared" si="121"/>
        <v>1.0124600696377305E-4</v>
      </c>
      <c r="BX75" s="574">
        <f>$AJ42</f>
        <v>5.148115873456645E-5</v>
      </c>
      <c r="BY75" s="574">
        <f t="shared" ref="BY75:CB75" si="122">$AJ42</f>
        <v>5.148115873456645E-5</v>
      </c>
      <c r="BZ75" s="574">
        <f t="shared" si="122"/>
        <v>5.148115873456645E-5</v>
      </c>
      <c r="CA75" s="574">
        <f t="shared" si="122"/>
        <v>5.148115873456645E-5</v>
      </c>
      <c r="CB75" s="574">
        <f t="shared" si="122"/>
        <v>5.148115873456645E-5</v>
      </c>
      <c r="CC75" s="574">
        <f>$AK42</f>
        <v>3.8428264431159287E-5</v>
      </c>
      <c r="CD75" s="574">
        <f>$AK42</f>
        <v>3.8428264431159287E-5</v>
      </c>
      <c r="CE75" s="574">
        <f>$AL42</f>
        <v>5.9729374195110032E-4</v>
      </c>
      <c r="CF75" s="574">
        <f t="shared" ref="CF75:CG75" si="123">$AL42</f>
        <v>5.9729374195110032E-4</v>
      </c>
      <c r="CG75" s="574">
        <f t="shared" si="123"/>
        <v>5.9729374195110032E-4</v>
      </c>
      <c r="CH75" s="574">
        <f>$AM42</f>
        <v>2.3818269908259403E-5</v>
      </c>
      <c r="CI75" s="574">
        <f t="shared" ref="CI75:CM75" si="124">$AM42</f>
        <v>2.3818269908259403E-5</v>
      </c>
      <c r="CJ75" s="574">
        <f t="shared" si="124"/>
        <v>2.3818269908259403E-5</v>
      </c>
      <c r="CK75" s="574">
        <f t="shared" si="124"/>
        <v>2.3818269908259403E-5</v>
      </c>
      <c r="CL75" s="574">
        <f t="shared" si="124"/>
        <v>2.3818269908259403E-5</v>
      </c>
      <c r="CM75" s="574">
        <f t="shared" si="124"/>
        <v>2.3818269908259403E-5</v>
      </c>
      <c r="CN75" s="574">
        <f>$AN42</f>
        <v>1.8888644177380853E-5</v>
      </c>
      <c r="CO75" s="574">
        <f t="shared" ref="CO75:CS75" si="125">$AN42</f>
        <v>1.8888644177380853E-5</v>
      </c>
      <c r="CP75" s="574">
        <f t="shared" si="125"/>
        <v>1.8888644177380853E-5</v>
      </c>
      <c r="CQ75" s="574">
        <f t="shared" si="125"/>
        <v>1.8888644177380853E-5</v>
      </c>
      <c r="CR75" s="574">
        <f t="shared" si="125"/>
        <v>1.8888644177380853E-5</v>
      </c>
      <c r="CS75" s="574">
        <f t="shared" si="125"/>
        <v>1.8888644177380853E-5</v>
      </c>
      <c r="CT75" s="574">
        <f>AO42</f>
        <v>1.4769192684668656E-5</v>
      </c>
      <c r="CU75" s="574">
        <f>AP42</f>
        <v>9.3605709597032903E-5</v>
      </c>
      <c r="CV75" s="574">
        <f t="shared" ref="CV75:CZ90" si="126">AQ42</f>
        <v>1.7798411352254063E-4</v>
      </c>
      <c r="CW75" s="574">
        <f t="shared" si="126"/>
        <v>4.7335436231194512E-5</v>
      </c>
      <c r="CX75" s="574">
        <f t="shared" si="126"/>
        <v>3.1736890007403304E-2</v>
      </c>
      <c r="CY75" s="574">
        <f t="shared" si="126"/>
        <v>4.7250862534762683E-4</v>
      </c>
      <c r="CZ75" s="574">
        <f t="shared" si="126"/>
        <v>6.120328085874787E-5</v>
      </c>
      <c r="DA75" s="574">
        <f>$AV42</f>
        <v>7.5585847323195442E-5</v>
      </c>
      <c r="DB75" s="574">
        <f t="shared" ref="DB75:DF75" si="127">$AV42</f>
        <v>7.5585847323195442E-5</v>
      </c>
      <c r="DC75" s="574">
        <f t="shared" si="127"/>
        <v>7.5585847323195442E-5</v>
      </c>
      <c r="DD75" s="574">
        <f t="shared" si="127"/>
        <v>7.5585847323195442E-5</v>
      </c>
      <c r="DE75" s="574">
        <f t="shared" si="127"/>
        <v>7.5585847323195442E-5</v>
      </c>
      <c r="DF75" s="574">
        <f t="shared" si="127"/>
        <v>7.5585847323195442E-5</v>
      </c>
      <c r="DG75" s="574">
        <f>$AX42</f>
        <v>6.8507914543146169E-5</v>
      </c>
      <c r="DH75" s="574">
        <f>$AX42</f>
        <v>6.8507914543146169E-5</v>
      </c>
      <c r="DI75" s="574">
        <f>$AW42</f>
        <v>5.266777250860586E-3</v>
      </c>
      <c r="DJ75" s="574">
        <f t="shared" ref="DJ75:DS75" si="128">$AW42</f>
        <v>5.266777250860586E-3</v>
      </c>
      <c r="DK75" s="574">
        <f t="shared" si="128"/>
        <v>5.266777250860586E-3</v>
      </c>
      <c r="DL75" s="574">
        <f t="shared" si="128"/>
        <v>5.266777250860586E-3</v>
      </c>
      <c r="DM75" s="574">
        <f t="shared" si="128"/>
        <v>5.266777250860586E-3</v>
      </c>
      <c r="DN75" s="574">
        <f t="shared" si="128"/>
        <v>5.266777250860586E-3</v>
      </c>
      <c r="DO75" s="574">
        <f t="shared" si="128"/>
        <v>5.266777250860586E-3</v>
      </c>
      <c r="DP75" s="574">
        <f t="shared" si="128"/>
        <v>5.266777250860586E-3</v>
      </c>
      <c r="DQ75" s="574">
        <f t="shared" si="128"/>
        <v>5.266777250860586E-3</v>
      </c>
      <c r="DR75" s="574">
        <f t="shared" si="128"/>
        <v>5.266777250860586E-3</v>
      </c>
      <c r="DS75" s="574">
        <f t="shared" si="128"/>
        <v>5.266777250860586E-3</v>
      </c>
      <c r="DT75" s="574">
        <f t="shared" si="111"/>
        <v>5.266777250860586E-3</v>
      </c>
      <c r="DU75" s="574">
        <f>$AX42</f>
        <v>6.8507914543146169E-5</v>
      </c>
      <c r="DV75" s="574">
        <f>$AX42</f>
        <v>6.8507914543146169E-5</v>
      </c>
      <c r="DW75" s="574">
        <f>$AY42</f>
        <v>7.5675716551458342E-5</v>
      </c>
      <c r="DX75" s="574">
        <f t="shared" ref="DX75:EY84" si="129">$AY42</f>
        <v>7.5675716551458342E-5</v>
      </c>
      <c r="DY75" s="574">
        <f t="shared" si="129"/>
        <v>7.5675716551458342E-5</v>
      </c>
      <c r="DZ75" s="574">
        <f t="shared" si="129"/>
        <v>7.5675716551458342E-5</v>
      </c>
      <c r="EA75" s="574">
        <f t="shared" si="129"/>
        <v>7.5675716551458342E-5</v>
      </c>
      <c r="EB75" s="574">
        <f t="shared" si="129"/>
        <v>7.5675716551458342E-5</v>
      </c>
      <c r="EC75" s="574">
        <f t="shared" si="129"/>
        <v>7.5675716551458342E-5</v>
      </c>
      <c r="ED75" s="574">
        <f t="shared" si="129"/>
        <v>7.5675716551458342E-5</v>
      </c>
      <c r="EE75" s="574">
        <f t="shared" si="129"/>
        <v>7.5675716551458342E-5</v>
      </c>
      <c r="EF75" s="574">
        <f t="shared" si="129"/>
        <v>7.5675716551458342E-5</v>
      </c>
      <c r="EG75" s="574">
        <f t="shared" si="129"/>
        <v>7.5675716551458342E-5</v>
      </c>
      <c r="EH75" s="574">
        <f t="shared" si="129"/>
        <v>7.5675716551458342E-5</v>
      </c>
      <c r="EI75" s="574">
        <f t="shared" si="129"/>
        <v>7.5675716551458342E-5</v>
      </c>
      <c r="EJ75" s="574">
        <f t="shared" si="129"/>
        <v>7.5675716551458342E-5</v>
      </c>
      <c r="EK75" s="574">
        <f t="shared" si="129"/>
        <v>7.5675716551458342E-5</v>
      </c>
      <c r="EL75" s="574">
        <f t="shared" si="129"/>
        <v>7.5675716551458342E-5</v>
      </c>
      <c r="EM75" s="574">
        <f t="shared" si="129"/>
        <v>7.5675716551458342E-5</v>
      </c>
      <c r="EN75" s="574">
        <f t="shared" si="129"/>
        <v>7.5675716551458342E-5</v>
      </c>
      <c r="EO75" s="574">
        <f t="shared" si="129"/>
        <v>7.5675716551458342E-5</v>
      </c>
      <c r="EP75" s="574">
        <f t="shared" si="129"/>
        <v>7.5675716551458342E-5</v>
      </c>
      <c r="EQ75" s="574">
        <f t="shared" si="129"/>
        <v>7.5675716551458342E-5</v>
      </c>
      <c r="ER75" s="574">
        <f t="shared" si="129"/>
        <v>7.5675716551458342E-5</v>
      </c>
      <c r="ES75" s="574">
        <f t="shared" si="129"/>
        <v>7.5675716551458342E-5</v>
      </c>
      <c r="ET75" s="574">
        <f t="shared" si="129"/>
        <v>7.5675716551458342E-5</v>
      </c>
      <c r="EU75" s="574">
        <f t="shared" si="129"/>
        <v>7.5675716551458342E-5</v>
      </c>
      <c r="EV75" s="574">
        <f t="shared" si="129"/>
        <v>7.5675716551458342E-5</v>
      </c>
      <c r="EW75" s="574">
        <f t="shared" si="129"/>
        <v>7.5675716551458342E-5</v>
      </c>
      <c r="EX75" s="574">
        <f t="shared" si="129"/>
        <v>7.5675716551458342E-5</v>
      </c>
      <c r="EY75" s="575">
        <f t="shared" si="129"/>
        <v>7.5675716551458342E-5</v>
      </c>
    </row>
    <row r="76" spans="1:155" x14ac:dyDescent="0.25">
      <c r="A76" s="7" t="s">
        <v>431</v>
      </c>
      <c r="B76" s="579">
        <v>8</v>
      </c>
      <c r="C76" s="573">
        <f t="shared" ref="C76:N76" si="130">C43</f>
        <v>3.7309951893689587E-9</v>
      </c>
      <c r="D76" s="574">
        <f t="shared" si="130"/>
        <v>4.3686122693118232E-9</v>
      </c>
      <c r="E76" s="574">
        <f t="shared" si="130"/>
        <v>2.5468142165992024E-9</v>
      </c>
      <c r="F76" s="574">
        <f t="shared" si="130"/>
        <v>3.1911854358016229E-9</v>
      </c>
      <c r="G76" s="574">
        <f t="shared" si="130"/>
        <v>1.1612308351530484E-8</v>
      </c>
      <c r="H76" s="574">
        <f t="shared" si="130"/>
        <v>2.4583302998009386E-8</v>
      </c>
      <c r="I76" s="574">
        <f t="shared" si="130"/>
        <v>1.7204815097325148E-9</v>
      </c>
      <c r="J76" s="574">
        <f t="shared" si="130"/>
        <v>5.7897758939180278E-9</v>
      </c>
      <c r="K76" s="574">
        <f t="shared" si="130"/>
        <v>2.7311280802535689E-9</v>
      </c>
      <c r="L76" s="574">
        <f t="shared" si="130"/>
        <v>1.5334801656693451E-8</v>
      </c>
      <c r="M76" s="574">
        <f t="shared" si="130"/>
        <v>1.9331484589447283E-9</v>
      </c>
      <c r="N76" s="574">
        <f t="shared" si="130"/>
        <v>2.705260650750032E-9</v>
      </c>
      <c r="O76" s="574">
        <f t="shared" ref="O76:O98" si="131">N43</f>
        <v>2.705260650750032E-9</v>
      </c>
      <c r="P76" s="574">
        <f t="shared" ref="P76:P98" si="132">N43</f>
        <v>2.705260650750032E-9</v>
      </c>
      <c r="Q76" s="574">
        <f t="shared" ref="Q76:Q98" si="133">N43</f>
        <v>2.705260650750032E-9</v>
      </c>
      <c r="R76" s="574">
        <f t="shared" ref="R76:R98" si="134">N43</f>
        <v>2.705260650750032E-9</v>
      </c>
      <c r="S76" s="574">
        <f t="shared" ref="S76" si="135">$N43</f>
        <v>2.705260650750032E-9</v>
      </c>
      <c r="T76" s="574">
        <f>N43</f>
        <v>2.705260650750032E-9</v>
      </c>
      <c r="U76" s="574">
        <f t="shared" ref="U76:X92" si="136">$O43</f>
        <v>4.7238221049113123E-9</v>
      </c>
      <c r="V76" s="574">
        <f t="shared" si="136"/>
        <v>4.7238221049113123E-9</v>
      </c>
      <c r="W76" s="574">
        <f t="shared" si="136"/>
        <v>4.7238221049113123E-9</v>
      </c>
      <c r="X76" s="574">
        <f t="shared" si="136"/>
        <v>4.7238221049113123E-9</v>
      </c>
      <c r="Y76" s="574">
        <f t="shared" ref="Y76:Z92" si="137">$P43</f>
        <v>4.6531929789715061E-9</v>
      </c>
      <c r="Z76" s="574">
        <f t="shared" si="137"/>
        <v>4.6531929789715061E-9</v>
      </c>
      <c r="AA76" s="574">
        <f t="shared" ref="AA76" si="138">$P43</f>
        <v>4.6531929789715061E-9</v>
      </c>
      <c r="AB76" s="574">
        <f t="shared" ref="AB76:AB92" si="139">$Q43</f>
        <v>2.472812887478278E-10</v>
      </c>
      <c r="AC76" s="574">
        <f t="shared" ref="AC76:AG92" si="140">$R43</f>
        <v>2.435709069101393E-9</v>
      </c>
      <c r="AD76" s="574">
        <f t="shared" si="140"/>
        <v>2.435709069101393E-9</v>
      </c>
      <c r="AE76" s="574">
        <f t="shared" si="140"/>
        <v>2.435709069101393E-9</v>
      </c>
      <c r="AF76" s="574">
        <f t="shared" si="140"/>
        <v>2.435709069101393E-9</v>
      </c>
      <c r="AG76" s="574">
        <f t="shared" si="140"/>
        <v>2.435709069101393E-9</v>
      </c>
      <c r="AH76" s="574">
        <f t="shared" ref="AH76" si="141">S43</f>
        <v>3.8686914920192639E-10</v>
      </c>
      <c r="AI76" s="574">
        <f t="shared" ref="AI76:AJ92" si="142">$T43</f>
        <v>3.5483234480699003E-10</v>
      </c>
      <c r="AJ76" s="574">
        <f t="shared" si="142"/>
        <v>3.5483234480699003E-10</v>
      </c>
      <c r="AK76" s="574">
        <f t="shared" ref="AK76:AL92" si="143">U43</f>
        <v>6.0526493898972391E-10</v>
      </c>
      <c r="AL76" s="574">
        <f t="shared" si="143"/>
        <v>1.0504028348328337E-10</v>
      </c>
      <c r="AM76" s="574">
        <f t="shared" ref="AM76:AN76" si="144">W43</f>
        <v>8.0275471591540286E-9</v>
      </c>
      <c r="AN76" s="574">
        <f t="shared" si="144"/>
        <v>1.2664096202598935E-9</v>
      </c>
      <c r="AO76" s="574">
        <f t="shared" ref="AO76:AP76" si="145">$Y43</f>
        <v>3.2711067525047766E-10</v>
      </c>
      <c r="AP76" s="574">
        <f t="shared" si="145"/>
        <v>3.2711067525047766E-10</v>
      </c>
      <c r="AQ76" s="574">
        <f t="shared" ref="AQ76:AR76" si="146">$Z43</f>
        <v>1.1364203706808435E-8</v>
      </c>
      <c r="AR76" s="574">
        <f t="shared" si="146"/>
        <v>1.1364203706808435E-8</v>
      </c>
      <c r="AS76" s="574">
        <f t="shared" ref="AS76:AY92" si="147">$AA43</f>
        <v>8.4944859261464485E-7</v>
      </c>
      <c r="AT76" s="574">
        <f t="shared" si="147"/>
        <v>8.4944859261464485E-7</v>
      </c>
      <c r="AU76" s="574">
        <f t="shared" si="147"/>
        <v>8.4944859261464485E-7</v>
      </c>
      <c r="AV76" s="574">
        <f t="shared" si="147"/>
        <v>8.4944859261464485E-7</v>
      </c>
      <c r="AW76" s="574">
        <f t="shared" si="147"/>
        <v>8.4944859261464485E-7</v>
      </c>
      <c r="AX76" s="574">
        <f t="shared" si="147"/>
        <v>8.4944859261464485E-7</v>
      </c>
      <c r="AY76" s="574">
        <f t="shared" si="147"/>
        <v>8.4944859261464485E-7</v>
      </c>
      <c r="AZ76" s="574">
        <f t="shared" ref="AZ76:AZ92" si="148">AB43</f>
        <v>3.613640722773663E-9</v>
      </c>
      <c r="BA76" s="574">
        <f t="shared" ref="BA76:BA92" si="149">AC43</f>
        <v>1.1236260701317035E-8</v>
      </c>
      <c r="BB76" s="574">
        <f t="shared" ref="BB76:BC92" si="150">$AD43</f>
        <v>1.5523607288531707E-9</v>
      </c>
      <c r="BC76" s="574">
        <f t="shared" si="150"/>
        <v>1.5523607288531707E-9</v>
      </c>
      <c r="BD76" s="574">
        <f t="shared" ref="BD76:BJ92" si="151">$AE43</f>
        <v>1.2820709615087897E-7</v>
      </c>
      <c r="BE76" s="574">
        <f t="shared" si="151"/>
        <v>1.2820709615087897E-7</v>
      </c>
      <c r="BF76" s="574">
        <f t="shared" si="151"/>
        <v>1.2820709615087897E-7</v>
      </c>
      <c r="BG76" s="574">
        <f t="shared" si="151"/>
        <v>1.2820709615087897E-7</v>
      </c>
      <c r="BH76" s="574">
        <f t="shared" si="151"/>
        <v>1.2820709615087897E-7</v>
      </c>
      <c r="BI76" s="574">
        <f t="shared" si="151"/>
        <v>1.2820709615087897E-7</v>
      </c>
      <c r="BJ76" s="574">
        <f t="shared" si="151"/>
        <v>1.2820709615087897E-7</v>
      </c>
      <c r="BK76" s="574">
        <f t="shared" ref="BK76:BM92" si="152">$AF43</f>
        <v>9.7307972657626075E-8</v>
      </c>
      <c r="BL76" s="574">
        <f t="shared" si="152"/>
        <v>9.7307972657626075E-8</v>
      </c>
      <c r="BM76" s="574">
        <f t="shared" si="152"/>
        <v>9.7307972657626075E-8</v>
      </c>
      <c r="BN76" s="574">
        <f t="shared" ref="BN76:BO76" si="153">$AG43</f>
        <v>1.6606051835109049E-7</v>
      </c>
      <c r="BO76" s="574">
        <f t="shared" si="153"/>
        <v>1.6606051835109049E-7</v>
      </c>
      <c r="BP76" s="574">
        <f t="shared" ref="BP76:BP92" si="154">AH43</f>
        <v>1.1045044475481178E-9</v>
      </c>
      <c r="BQ76" s="574">
        <f t="shared" ref="BQ76:BW92" si="155">$AI43</f>
        <v>3.4093128644706197E-10</v>
      </c>
      <c r="BR76" s="574">
        <f t="shared" si="155"/>
        <v>3.4093128644706197E-10</v>
      </c>
      <c r="BS76" s="574">
        <f t="shared" si="155"/>
        <v>3.4093128644706197E-10</v>
      </c>
      <c r="BT76" s="574">
        <f t="shared" si="155"/>
        <v>3.4093128644706197E-10</v>
      </c>
      <c r="BU76" s="574">
        <f t="shared" si="155"/>
        <v>3.4093128644706197E-10</v>
      </c>
      <c r="BV76" s="574">
        <f t="shared" si="155"/>
        <v>3.4093128644706197E-10</v>
      </c>
      <c r="BW76" s="574">
        <f t="shared" si="155"/>
        <v>3.4093128644706197E-10</v>
      </c>
      <c r="BX76" s="574">
        <f t="shared" ref="BX76:CB91" si="156">$AJ43</f>
        <v>1.8220264725366609E-10</v>
      </c>
      <c r="BY76" s="574">
        <f t="shared" si="156"/>
        <v>1.8220264725366609E-10</v>
      </c>
      <c r="BZ76" s="574">
        <f t="shared" si="156"/>
        <v>1.8220264725366609E-10</v>
      </c>
      <c r="CA76" s="574">
        <f t="shared" si="156"/>
        <v>1.8220264725366609E-10</v>
      </c>
      <c r="CB76" s="574">
        <f t="shared" si="156"/>
        <v>1.8220264725366609E-10</v>
      </c>
      <c r="CC76" s="574">
        <f t="shared" ref="CC76:CD76" si="157">$AK43</f>
        <v>1.0612854237848325E-10</v>
      </c>
      <c r="CD76" s="574">
        <f t="shared" si="157"/>
        <v>1.0612854237848325E-10</v>
      </c>
      <c r="CE76" s="574">
        <f t="shared" ref="CE76:CG76" si="158">$AL43</f>
        <v>1.0542503374489322E-9</v>
      </c>
      <c r="CF76" s="574">
        <f t="shared" si="158"/>
        <v>1.0542503374489322E-9</v>
      </c>
      <c r="CG76" s="574">
        <f t="shared" si="158"/>
        <v>1.0542503374489322E-9</v>
      </c>
      <c r="CH76" s="574">
        <f t="shared" ref="CH76:CM76" si="159">$AM43</f>
        <v>8.7219014167542974E-11</v>
      </c>
      <c r="CI76" s="574">
        <f t="shared" si="159"/>
        <v>8.7219014167542974E-11</v>
      </c>
      <c r="CJ76" s="574">
        <f t="shared" si="159"/>
        <v>8.7219014167542974E-11</v>
      </c>
      <c r="CK76" s="574">
        <f t="shared" si="159"/>
        <v>8.7219014167542974E-11</v>
      </c>
      <c r="CL76" s="574">
        <f t="shared" si="159"/>
        <v>8.7219014167542974E-11</v>
      </c>
      <c r="CM76" s="574">
        <f t="shared" si="159"/>
        <v>8.7219014167542974E-11</v>
      </c>
      <c r="CN76" s="574">
        <f t="shared" ref="CN76:CS76" si="160">$AN43</f>
        <v>5.7444630775783895E-11</v>
      </c>
      <c r="CO76" s="574">
        <f t="shared" si="160"/>
        <v>5.7444630775783895E-11</v>
      </c>
      <c r="CP76" s="574">
        <f t="shared" si="160"/>
        <v>5.7444630775783895E-11</v>
      </c>
      <c r="CQ76" s="574">
        <f t="shared" si="160"/>
        <v>5.7444630775783895E-11</v>
      </c>
      <c r="CR76" s="574">
        <f t="shared" si="160"/>
        <v>5.7444630775783895E-11</v>
      </c>
      <c r="CS76" s="574">
        <f t="shared" si="160"/>
        <v>5.7444630775783895E-11</v>
      </c>
      <c r="CT76" s="574">
        <f t="shared" ref="CT76:CU92" si="161">AO43</f>
        <v>8.6522267956860223E-11</v>
      </c>
      <c r="CU76" s="574">
        <f t="shared" si="161"/>
        <v>1.7612354233590207E-10</v>
      </c>
      <c r="CV76" s="574">
        <f t="shared" si="126"/>
        <v>1.1707829870273832E-9</v>
      </c>
      <c r="CW76" s="574">
        <f t="shared" si="126"/>
        <v>8.3673132982201011E-11</v>
      </c>
      <c r="CX76" s="574">
        <f t="shared" si="126"/>
        <v>2.4589663965917066E-7</v>
      </c>
      <c r="CY76" s="574">
        <f t="shared" si="126"/>
        <v>2.6801036323105584E-9</v>
      </c>
      <c r="CZ76" s="574">
        <f t="shared" si="126"/>
        <v>7.768140397667988E-10</v>
      </c>
      <c r="DA76" s="574">
        <f t="shared" ref="DA76:DF76" si="162">$AV43</f>
        <v>5.8420055744046829E-10</v>
      </c>
      <c r="DB76" s="574">
        <f t="shared" si="162"/>
        <v>5.8420055744046829E-10</v>
      </c>
      <c r="DC76" s="574">
        <f t="shared" si="162"/>
        <v>5.8420055744046829E-10</v>
      </c>
      <c r="DD76" s="574">
        <f t="shared" si="162"/>
        <v>5.8420055744046829E-10</v>
      </c>
      <c r="DE76" s="574">
        <f t="shared" si="162"/>
        <v>5.8420055744046829E-10</v>
      </c>
      <c r="DF76" s="574">
        <f t="shared" si="162"/>
        <v>5.8420055744046829E-10</v>
      </c>
      <c r="DG76" s="574">
        <f t="shared" ref="DG76:DH76" si="163">$AX43</f>
        <v>2.7473922649684691E-9</v>
      </c>
      <c r="DH76" s="574">
        <f t="shared" si="163"/>
        <v>2.7473922649684691E-9</v>
      </c>
      <c r="DI76" s="574">
        <f t="shared" ref="DI76:DS76" si="164">$AW43</f>
        <v>5.0680920215784214E-9</v>
      </c>
      <c r="DJ76" s="574">
        <f t="shared" si="164"/>
        <v>5.0680920215784214E-9</v>
      </c>
      <c r="DK76" s="574">
        <f t="shared" si="164"/>
        <v>5.0680920215784214E-9</v>
      </c>
      <c r="DL76" s="574">
        <f t="shared" si="164"/>
        <v>5.0680920215784214E-9</v>
      </c>
      <c r="DM76" s="574">
        <f t="shared" si="164"/>
        <v>5.0680920215784214E-9</v>
      </c>
      <c r="DN76" s="574">
        <f t="shared" si="164"/>
        <v>5.0680920215784214E-9</v>
      </c>
      <c r="DO76" s="574">
        <f t="shared" si="164"/>
        <v>5.0680920215784214E-9</v>
      </c>
      <c r="DP76" s="574">
        <f t="shared" si="164"/>
        <v>5.0680920215784214E-9</v>
      </c>
      <c r="DQ76" s="574">
        <f t="shared" si="164"/>
        <v>5.0680920215784214E-9</v>
      </c>
      <c r="DR76" s="574">
        <f t="shared" si="164"/>
        <v>5.0680920215784214E-9</v>
      </c>
      <c r="DS76" s="574">
        <f t="shared" si="164"/>
        <v>5.0680920215784214E-9</v>
      </c>
      <c r="DT76" s="574">
        <f t="shared" si="111"/>
        <v>5.0680920215784214E-9</v>
      </c>
      <c r="DU76" s="574">
        <f t="shared" ref="DU76:DV76" si="165">$AX43</f>
        <v>2.7473922649684691E-9</v>
      </c>
      <c r="DV76" s="574">
        <f t="shared" si="165"/>
        <v>2.7473922649684691E-9</v>
      </c>
      <c r="DW76" s="574">
        <f t="shared" ref="DW76:EL92" si="166">$AY43</f>
        <v>1.0481643426925564E-9</v>
      </c>
      <c r="DX76" s="574">
        <f t="shared" si="166"/>
        <v>1.0481643426925564E-9</v>
      </c>
      <c r="DY76" s="574">
        <f t="shared" si="166"/>
        <v>1.0481643426925564E-9</v>
      </c>
      <c r="DZ76" s="574">
        <f t="shared" si="166"/>
        <v>1.0481643426925564E-9</v>
      </c>
      <c r="EA76" s="574">
        <f t="shared" si="166"/>
        <v>1.0481643426925564E-9</v>
      </c>
      <c r="EB76" s="574">
        <f t="shared" si="166"/>
        <v>1.0481643426925564E-9</v>
      </c>
      <c r="EC76" s="574">
        <f t="shared" si="166"/>
        <v>1.0481643426925564E-9</v>
      </c>
      <c r="ED76" s="574">
        <f t="shared" si="166"/>
        <v>1.0481643426925564E-9</v>
      </c>
      <c r="EE76" s="574">
        <f t="shared" si="166"/>
        <v>1.0481643426925564E-9</v>
      </c>
      <c r="EF76" s="574">
        <f t="shared" si="166"/>
        <v>1.0481643426925564E-9</v>
      </c>
      <c r="EG76" s="574">
        <f t="shared" si="166"/>
        <v>1.0481643426925564E-9</v>
      </c>
      <c r="EH76" s="574">
        <f t="shared" si="166"/>
        <v>1.0481643426925564E-9</v>
      </c>
      <c r="EI76" s="574">
        <f t="shared" si="166"/>
        <v>1.0481643426925564E-9</v>
      </c>
      <c r="EJ76" s="574">
        <f t="shared" si="166"/>
        <v>1.0481643426925564E-9</v>
      </c>
      <c r="EK76" s="574">
        <f t="shared" si="166"/>
        <v>1.0481643426925564E-9</v>
      </c>
      <c r="EL76" s="574">
        <f t="shared" si="166"/>
        <v>1.0481643426925564E-9</v>
      </c>
      <c r="EM76" s="574">
        <f t="shared" si="129"/>
        <v>1.0481643426925564E-9</v>
      </c>
      <c r="EN76" s="574">
        <f t="shared" si="129"/>
        <v>1.0481643426925564E-9</v>
      </c>
      <c r="EO76" s="574">
        <f t="shared" si="129"/>
        <v>1.0481643426925564E-9</v>
      </c>
      <c r="EP76" s="574">
        <f t="shared" si="129"/>
        <v>1.0481643426925564E-9</v>
      </c>
      <c r="EQ76" s="574">
        <f t="shared" si="129"/>
        <v>1.0481643426925564E-9</v>
      </c>
      <c r="ER76" s="574">
        <f t="shared" si="129"/>
        <v>1.0481643426925564E-9</v>
      </c>
      <c r="ES76" s="574">
        <f t="shared" si="129"/>
        <v>1.0481643426925564E-9</v>
      </c>
      <c r="ET76" s="574">
        <f t="shared" si="129"/>
        <v>1.0481643426925564E-9</v>
      </c>
      <c r="EU76" s="574">
        <f t="shared" si="129"/>
        <v>1.0481643426925564E-9</v>
      </c>
      <c r="EV76" s="574">
        <f t="shared" si="129"/>
        <v>1.0481643426925564E-9</v>
      </c>
      <c r="EW76" s="574">
        <f t="shared" si="129"/>
        <v>1.0481643426925564E-9</v>
      </c>
      <c r="EX76" s="574">
        <f t="shared" si="129"/>
        <v>1.0481643426925564E-9</v>
      </c>
      <c r="EY76" s="575">
        <f t="shared" si="129"/>
        <v>1.0481643426925564E-9</v>
      </c>
    </row>
    <row r="77" spans="1:155" x14ac:dyDescent="0.25">
      <c r="A77" s="7" t="s">
        <v>432</v>
      </c>
      <c r="B77" s="579">
        <v>9</v>
      </c>
      <c r="C77" s="573">
        <f t="shared" ref="C77:N77" si="167">C44</f>
        <v>2.4646143404955904E-8</v>
      </c>
      <c r="D77" s="574">
        <f t="shared" si="167"/>
        <v>2.8995961067206269E-8</v>
      </c>
      <c r="E77" s="574">
        <f t="shared" si="167"/>
        <v>1.679090074193106E-8</v>
      </c>
      <c r="F77" s="574">
        <f t="shared" si="167"/>
        <v>1.9836994302732923E-8</v>
      </c>
      <c r="G77" s="574">
        <f t="shared" si="167"/>
        <v>7.4029796909302028E-8</v>
      </c>
      <c r="H77" s="574">
        <f t="shared" si="167"/>
        <v>1.6999898027397174E-7</v>
      </c>
      <c r="I77" s="574">
        <f t="shared" si="167"/>
        <v>1.383161561344825E-8</v>
      </c>
      <c r="J77" s="574">
        <f t="shared" si="167"/>
        <v>3.9639591919282934E-8</v>
      </c>
      <c r="K77" s="574">
        <f t="shared" si="167"/>
        <v>1.8585255409149206E-8</v>
      </c>
      <c r="L77" s="574">
        <f t="shared" si="167"/>
        <v>1.0591269971260428E-7</v>
      </c>
      <c r="M77" s="574">
        <f t="shared" si="167"/>
        <v>8.8800794949291046E-9</v>
      </c>
      <c r="N77" s="574">
        <f t="shared" si="167"/>
        <v>1.8677282831612619E-8</v>
      </c>
      <c r="O77" s="574">
        <f t="shared" si="131"/>
        <v>1.8677282831612619E-8</v>
      </c>
      <c r="P77" s="574">
        <f t="shared" si="132"/>
        <v>1.8677282831612619E-8</v>
      </c>
      <c r="Q77" s="574">
        <f t="shared" si="133"/>
        <v>1.8677282831612619E-8</v>
      </c>
      <c r="R77" s="574">
        <f t="shared" si="134"/>
        <v>1.8677282831612619E-8</v>
      </c>
      <c r="S77" s="574">
        <f t="shared" ref="S77:T77" si="168">$N44</f>
        <v>1.8677282831612619E-8</v>
      </c>
      <c r="T77" s="574">
        <f t="shared" si="168"/>
        <v>1.8677282831612619E-8</v>
      </c>
      <c r="U77" s="574">
        <f t="shared" si="136"/>
        <v>3.2661358781179675E-8</v>
      </c>
      <c r="V77" s="574">
        <f t="shared" si="136"/>
        <v>3.2661358781179675E-8</v>
      </c>
      <c r="W77" s="574">
        <f t="shared" si="136"/>
        <v>3.2661358781179675E-8</v>
      </c>
      <c r="X77" s="574">
        <f t="shared" si="136"/>
        <v>3.2661358781179675E-8</v>
      </c>
      <c r="Y77" s="574">
        <f t="shared" si="137"/>
        <v>3.2157000669911576E-8</v>
      </c>
      <c r="Z77" s="574">
        <f t="shared" si="137"/>
        <v>3.2157000669911576E-8</v>
      </c>
      <c r="AA77" s="574">
        <f t="shared" ref="AA77" si="169">$P44</f>
        <v>3.2157000669911576E-8</v>
      </c>
      <c r="AB77" s="574">
        <f t="shared" si="139"/>
        <v>1.6863295598628613E-9</v>
      </c>
      <c r="AC77" s="574">
        <f t="shared" si="140"/>
        <v>1.6818424706160865E-8</v>
      </c>
      <c r="AD77" s="574">
        <f t="shared" si="140"/>
        <v>1.6818424706160865E-8</v>
      </c>
      <c r="AE77" s="574">
        <f t="shared" si="140"/>
        <v>1.6818424706160865E-8</v>
      </c>
      <c r="AF77" s="574">
        <f t="shared" si="140"/>
        <v>1.6818424706160865E-8</v>
      </c>
      <c r="AG77" s="574">
        <f t="shared" si="140"/>
        <v>1.6818424706160865E-8</v>
      </c>
      <c r="AH77" s="574">
        <f t="shared" ref="AH77" si="170">S44</f>
        <v>2.5718249837553034E-9</v>
      </c>
      <c r="AI77" s="574">
        <f t="shared" si="142"/>
        <v>2.3611997595694532E-9</v>
      </c>
      <c r="AJ77" s="574">
        <f t="shared" si="142"/>
        <v>2.3611997595694532E-9</v>
      </c>
      <c r="AK77" s="574">
        <f t="shared" si="143"/>
        <v>4.1289477656569987E-9</v>
      </c>
      <c r="AL77" s="574">
        <f t="shared" si="143"/>
        <v>5.8548422547362328E-10</v>
      </c>
      <c r="AM77" s="574">
        <f t="shared" ref="AM77:AN77" si="171">W44</f>
        <v>5.5564027104474208E-8</v>
      </c>
      <c r="AN77" s="574">
        <f t="shared" si="171"/>
        <v>8.5592379414914975E-9</v>
      </c>
      <c r="AO77" s="574">
        <f t="shared" ref="AO77:AP77" si="172">$Y44</f>
        <v>2.1385265142424282E-9</v>
      </c>
      <c r="AP77" s="574">
        <f t="shared" si="172"/>
        <v>2.1385265142424282E-9</v>
      </c>
      <c r="AQ77" s="574">
        <f t="shared" ref="AQ77:AR77" si="173">$Z44</f>
        <v>7.8986652427271648E-8</v>
      </c>
      <c r="AR77" s="574">
        <f t="shared" si="173"/>
        <v>7.8986652427271648E-8</v>
      </c>
      <c r="AS77" s="574">
        <f t="shared" si="147"/>
        <v>1.8399914007933987E-7</v>
      </c>
      <c r="AT77" s="574">
        <f t="shared" si="147"/>
        <v>1.8399914007933987E-7</v>
      </c>
      <c r="AU77" s="574">
        <f t="shared" si="147"/>
        <v>1.8399914007933987E-7</v>
      </c>
      <c r="AV77" s="574">
        <f t="shared" si="147"/>
        <v>1.8399914007933987E-7</v>
      </c>
      <c r="AW77" s="574">
        <f t="shared" si="147"/>
        <v>1.8399914007933987E-7</v>
      </c>
      <c r="AX77" s="574">
        <f t="shared" si="147"/>
        <v>1.8399914007933987E-7</v>
      </c>
      <c r="AY77" s="574">
        <f t="shared" si="147"/>
        <v>1.8399914007933987E-7</v>
      </c>
      <c r="AZ77" s="574">
        <f t="shared" si="148"/>
        <v>2.4960911745072735E-8</v>
      </c>
      <c r="BA77" s="574">
        <f t="shared" si="149"/>
        <v>7.787057725701539E-8</v>
      </c>
      <c r="BB77" s="574">
        <f t="shared" si="150"/>
        <v>1.0604764834392121E-8</v>
      </c>
      <c r="BC77" s="574">
        <f t="shared" si="150"/>
        <v>1.0604764834392121E-8</v>
      </c>
      <c r="BD77" s="574">
        <f t="shared" si="151"/>
        <v>6.6957167687329708E-7</v>
      </c>
      <c r="BE77" s="574">
        <f t="shared" si="151"/>
        <v>6.6957167687329708E-7</v>
      </c>
      <c r="BF77" s="574">
        <f t="shared" si="151"/>
        <v>6.6957167687329708E-7</v>
      </c>
      <c r="BG77" s="574">
        <f t="shared" si="151"/>
        <v>6.6957167687329708E-7</v>
      </c>
      <c r="BH77" s="574">
        <f t="shared" si="151"/>
        <v>6.6957167687329708E-7</v>
      </c>
      <c r="BI77" s="574">
        <f t="shared" si="151"/>
        <v>6.6957167687329708E-7</v>
      </c>
      <c r="BJ77" s="574">
        <f t="shared" si="151"/>
        <v>6.6957167687329708E-7</v>
      </c>
      <c r="BK77" s="574">
        <f t="shared" si="152"/>
        <v>3.1586364659472138E-7</v>
      </c>
      <c r="BL77" s="574">
        <f t="shared" si="152"/>
        <v>3.1586364659472138E-7</v>
      </c>
      <c r="BM77" s="574">
        <f t="shared" si="152"/>
        <v>3.1586364659472138E-7</v>
      </c>
      <c r="BN77" s="574">
        <f t="shared" ref="BN77:BO77" si="174">$AG44</f>
        <v>1.9141361081556746E-6</v>
      </c>
      <c r="BO77" s="574">
        <f t="shared" si="174"/>
        <v>1.9141361081556746E-6</v>
      </c>
      <c r="BP77" s="574">
        <f t="shared" si="154"/>
        <v>7.5295208329227476E-9</v>
      </c>
      <c r="BQ77" s="574">
        <f t="shared" si="155"/>
        <v>2.1939317152517958E-9</v>
      </c>
      <c r="BR77" s="574">
        <f t="shared" si="155"/>
        <v>2.1939317152517958E-9</v>
      </c>
      <c r="BS77" s="574">
        <f t="shared" si="155"/>
        <v>2.1939317152517958E-9</v>
      </c>
      <c r="BT77" s="574">
        <f t="shared" si="155"/>
        <v>2.1939317152517958E-9</v>
      </c>
      <c r="BU77" s="574">
        <f t="shared" si="155"/>
        <v>2.1939317152517958E-9</v>
      </c>
      <c r="BV77" s="574">
        <f t="shared" si="155"/>
        <v>2.1939317152517958E-9</v>
      </c>
      <c r="BW77" s="574">
        <f t="shared" si="155"/>
        <v>2.1939317152517958E-9</v>
      </c>
      <c r="BX77" s="574">
        <f t="shared" si="156"/>
        <v>1.0798932031385634E-9</v>
      </c>
      <c r="BY77" s="574">
        <f t="shared" si="156"/>
        <v>1.0798932031385634E-9</v>
      </c>
      <c r="BZ77" s="574">
        <f t="shared" si="156"/>
        <v>1.0798932031385634E-9</v>
      </c>
      <c r="CA77" s="574">
        <f t="shared" si="156"/>
        <v>1.0798932031385634E-9</v>
      </c>
      <c r="CB77" s="574">
        <f t="shared" si="156"/>
        <v>1.0798932031385634E-9</v>
      </c>
      <c r="CC77" s="574">
        <f t="shared" ref="CC77:CD77" si="175">$AK44</f>
        <v>5.6735104220245936E-10</v>
      </c>
      <c r="CD77" s="574">
        <f t="shared" si="175"/>
        <v>5.6735104220245936E-10</v>
      </c>
      <c r="CE77" s="574">
        <f t="shared" ref="CE77:CG77" si="176">$AL44</f>
        <v>7.0379963513074561E-9</v>
      </c>
      <c r="CF77" s="574">
        <f t="shared" si="176"/>
        <v>7.0379963513074561E-9</v>
      </c>
      <c r="CG77" s="574">
        <f t="shared" si="176"/>
        <v>7.0379963513074561E-9</v>
      </c>
      <c r="CH77" s="574">
        <f t="shared" ref="CH77:CM77" si="177">$AM44</f>
        <v>4.8745171443614427E-10</v>
      </c>
      <c r="CI77" s="574">
        <f t="shared" si="177"/>
        <v>4.8745171443614427E-10</v>
      </c>
      <c r="CJ77" s="574">
        <f t="shared" si="177"/>
        <v>4.8745171443614427E-10</v>
      </c>
      <c r="CK77" s="574">
        <f t="shared" si="177"/>
        <v>4.8745171443614427E-10</v>
      </c>
      <c r="CL77" s="574">
        <f t="shared" si="177"/>
        <v>4.8745171443614427E-10</v>
      </c>
      <c r="CM77" s="574">
        <f t="shared" si="177"/>
        <v>4.8745171443614427E-10</v>
      </c>
      <c r="CN77" s="574">
        <f t="shared" ref="CN77:CS77" si="178">$AN44</f>
        <v>3.5231220231409202E-10</v>
      </c>
      <c r="CO77" s="574">
        <f t="shared" si="178"/>
        <v>3.5231220231409202E-10</v>
      </c>
      <c r="CP77" s="574">
        <f t="shared" si="178"/>
        <v>3.5231220231409202E-10</v>
      </c>
      <c r="CQ77" s="574">
        <f t="shared" si="178"/>
        <v>3.5231220231409202E-10</v>
      </c>
      <c r="CR77" s="574">
        <f t="shared" si="178"/>
        <v>3.5231220231409202E-10</v>
      </c>
      <c r="CS77" s="574">
        <f t="shared" si="178"/>
        <v>3.5231220231409202E-10</v>
      </c>
      <c r="CT77" s="574">
        <f t="shared" si="161"/>
        <v>4.1712181266450018E-10</v>
      </c>
      <c r="CU77" s="574">
        <f t="shared" si="161"/>
        <v>1.1233272287631993E-9</v>
      </c>
      <c r="CV77" s="574">
        <f t="shared" si="126"/>
        <v>8.0779488031007823E-9</v>
      </c>
      <c r="CW77" s="574">
        <f t="shared" si="126"/>
        <v>3.3675019111687014E-10</v>
      </c>
      <c r="CX77" s="574">
        <f t="shared" si="126"/>
        <v>6.3245827467984021E-7</v>
      </c>
      <c r="CY77" s="574">
        <f t="shared" si="126"/>
        <v>1.839243891541049E-8</v>
      </c>
      <c r="CZ77" s="574">
        <f t="shared" si="126"/>
        <v>4.92351454415716E-9</v>
      </c>
      <c r="DA77" s="574">
        <f t="shared" ref="DA77:DF77" si="179">$AV44</f>
        <v>3.1991071797009792E-9</v>
      </c>
      <c r="DB77" s="574">
        <f t="shared" si="179"/>
        <v>3.1991071797009792E-9</v>
      </c>
      <c r="DC77" s="574">
        <f t="shared" si="179"/>
        <v>3.1991071797009792E-9</v>
      </c>
      <c r="DD77" s="574">
        <f t="shared" si="179"/>
        <v>3.1991071797009792E-9</v>
      </c>
      <c r="DE77" s="574">
        <f t="shared" si="179"/>
        <v>3.1991071797009792E-9</v>
      </c>
      <c r="DF77" s="574">
        <f t="shared" si="179"/>
        <v>3.1991071797009792E-9</v>
      </c>
      <c r="DG77" s="574">
        <f t="shared" ref="DG77:DH77" si="180">$AX44</f>
        <v>1.8372471935578815E-8</v>
      </c>
      <c r="DH77" s="574">
        <f t="shared" si="180"/>
        <v>1.8372471935578815E-8</v>
      </c>
      <c r="DI77" s="574">
        <f t="shared" ref="DI77:DS77" si="181">$AW44</f>
        <v>8.6419612460403879E-9</v>
      </c>
      <c r="DJ77" s="574">
        <f t="shared" si="181"/>
        <v>8.6419612460403879E-9</v>
      </c>
      <c r="DK77" s="574">
        <f t="shared" si="181"/>
        <v>8.6419612460403879E-9</v>
      </c>
      <c r="DL77" s="574">
        <f t="shared" si="181"/>
        <v>8.6419612460403879E-9</v>
      </c>
      <c r="DM77" s="574">
        <f t="shared" si="181"/>
        <v>8.6419612460403879E-9</v>
      </c>
      <c r="DN77" s="574">
        <f t="shared" si="181"/>
        <v>8.6419612460403879E-9</v>
      </c>
      <c r="DO77" s="574">
        <f t="shared" si="181"/>
        <v>8.6419612460403879E-9</v>
      </c>
      <c r="DP77" s="574">
        <f t="shared" si="181"/>
        <v>8.6419612460403879E-9</v>
      </c>
      <c r="DQ77" s="574">
        <f t="shared" si="181"/>
        <v>8.6419612460403879E-9</v>
      </c>
      <c r="DR77" s="574">
        <f t="shared" si="181"/>
        <v>8.6419612460403879E-9</v>
      </c>
      <c r="DS77" s="574">
        <f t="shared" si="181"/>
        <v>8.6419612460403879E-9</v>
      </c>
      <c r="DT77" s="574">
        <f t="shared" si="111"/>
        <v>8.6419612460403879E-9</v>
      </c>
      <c r="DU77" s="574">
        <f t="shared" ref="DU77:DV77" si="182">$AX44</f>
        <v>1.8372471935578815E-8</v>
      </c>
      <c r="DV77" s="574">
        <f t="shared" si="182"/>
        <v>1.8372471935578815E-8</v>
      </c>
      <c r="DW77" s="574">
        <f t="shared" si="166"/>
        <v>5.7879561055409565E-9</v>
      </c>
      <c r="DX77" s="574">
        <f t="shared" si="129"/>
        <v>5.7879561055409565E-9</v>
      </c>
      <c r="DY77" s="574">
        <f t="shared" si="129"/>
        <v>5.7879561055409565E-9</v>
      </c>
      <c r="DZ77" s="574">
        <f t="shared" si="129"/>
        <v>5.7879561055409565E-9</v>
      </c>
      <c r="EA77" s="574">
        <f t="shared" si="129"/>
        <v>5.7879561055409565E-9</v>
      </c>
      <c r="EB77" s="574">
        <f t="shared" si="129"/>
        <v>5.7879561055409565E-9</v>
      </c>
      <c r="EC77" s="574">
        <f t="shared" si="129"/>
        <v>5.7879561055409565E-9</v>
      </c>
      <c r="ED77" s="574">
        <f t="shared" si="129"/>
        <v>5.7879561055409565E-9</v>
      </c>
      <c r="EE77" s="574">
        <f t="shared" si="129"/>
        <v>5.7879561055409565E-9</v>
      </c>
      <c r="EF77" s="574">
        <f t="shared" si="129"/>
        <v>5.7879561055409565E-9</v>
      </c>
      <c r="EG77" s="574">
        <f t="shared" si="129"/>
        <v>5.7879561055409565E-9</v>
      </c>
      <c r="EH77" s="574">
        <f t="shared" si="129"/>
        <v>5.7879561055409565E-9</v>
      </c>
      <c r="EI77" s="574">
        <f t="shared" si="129"/>
        <v>5.7879561055409565E-9</v>
      </c>
      <c r="EJ77" s="574">
        <f t="shared" si="129"/>
        <v>5.7879561055409565E-9</v>
      </c>
      <c r="EK77" s="574">
        <f t="shared" si="129"/>
        <v>5.7879561055409565E-9</v>
      </c>
      <c r="EL77" s="574">
        <f t="shared" si="129"/>
        <v>5.7879561055409565E-9</v>
      </c>
      <c r="EM77" s="574">
        <f t="shared" si="129"/>
        <v>5.7879561055409565E-9</v>
      </c>
      <c r="EN77" s="574">
        <f t="shared" si="129"/>
        <v>5.7879561055409565E-9</v>
      </c>
      <c r="EO77" s="574">
        <f t="shared" si="129"/>
        <v>5.7879561055409565E-9</v>
      </c>
      <c r="EP77" s="574">
        <f t="shared" si="129"/>
        <v>5.7879561055409565E-9</v>
      </c>
      <c r="EQ77" s="574">
        <f t="shared" si="129"/>
        <v>5.7879561055409565E-9</v>
      </c>
      <c r="ER77" s="574">
        <f t="shared" si="129"/>
        <v>5.7879561055409565E-9</v>
      </c>
      <c r="ES77" s="574">
        <f t="shared" si="129"/>
        <v>5.7879561055409565E-9</v>
      </c>
      <c r="ET77" s="574">
        <f t="shared" si="129"/>
        <v>5.7879561055409565E-9</v>
      </c>
      <c r="EU77" s="574">
        <f t="shared" si="129"/>
        <v>5.7879561055409565E-9</v>
      </c>
      <c r="EV77" s="574">
        <f t="shared" si="129"/>
        <v>5.7879561055409565E-9</v>
      </c>
      <c r="EW77" s="574">
        <f t="shared" si="129"/>
        <v>5.7879561055409565E-9</v>
      </c>
      <c r="EX77" s="574">
        <f t="shared" si="129"/>
        <v>5.7879561055409565E-9</v>
      </c>
      <c r="EY77" s="575">
        <f t="shared" si="129"/>
        <v>5.7879561055409565E-9</v>
      </c>
    </row>
    <row r="78" spans="1:155" x14ac:dyDescent="0.25">
      <c r="A78" s="7" t="s">
        <v>433</v>
      </c>
      <c r="B78" s="579">
        <v>10</v>
      </c>
      <c r="C78" s="573">
        <f t="shared" ref="C78:N78" si="183">C45</f>
        <v>2.4304718412022886E-8</v>
      </c>
      <c r="D78" s="574">
        <f t="shared" si="183"/>
        <v>2.8606643572665279E-8</v>
      </c>
      <c r="E78" s="574">
        <f t="shared" si="183"/>
        <v>1.6555352841912042E-8</v>
      </c>
      <c r="F78" s="574">
        <f t="shared" si="183"/>
        <v>1.945066810649783E-8</v>
      </c>
      <c r="G78" s="574">
        <f t="shared" si="183"/>
        <v>7.2763986340781476E-8</v>
      </c>
      <c r="H78" s="574">
        <f t="shared" si="183"/>
        <v>1.6829485529692112E-7</v>
      </c>
      <c r="I78" s="574">
        <f t="shared" si="183"/>
        <v>1.1876728869989188E-8</v>
      </c>
      <c r="J78" s="574">
        <f t="shared" si="183"/>
        <v>3.9173635031836498E-8</v>
      </c>
      <c r="K78" s="574">
        <f t="shared" si="183"/>
        <v>1.8335946189484092E-8</v>
      </c>
      <c r="L78" s="574">
        <f t="shared" si="183"/>
        <v>1.0482815594798328E-7</v>
      </c>
      <c r="M78" s="574">
        <f t="shared" si="183"/>
        <v>8.0255297221306623E-9</v>
      </c>
      <c r="N78" s="574">
        <f t="shared" si="183"/>
        <v>1.8491788416947802E-8</v>
      </c>
      <c r="O78" s="574">
        <f t="shared" si="131"/>
        <v>1.8491788416947802E-8</v>
      </c>
      <c r="P78" s="574">
        <f t="shared" si="132"/>
        <v>1.8491788416947802E-8</v>
      </c>
      <c r="Q78" s="574">
        <f t="shared" si="133"/>
        <v>1.8491788416947802E-8</v>
      </c>
      <c r="R78" s="574">
        <f t="shared" si="134"/>
        <v>1.8491788416947802E-8</v>
      </c>
      <c r="S78" s="574">
        <f t="shared" ref="S78:T78" si="184">$N45</f>
        <v>1.8491788416947802E-8</v>
      </c>
      <c r="T78" s="574">
        <f t="shared" si="184"/>
        <v>1.8491788416947802E-8</v>
      </c>
      <c r="U78" s="574">
        <f t="shared" si="136"/>
        <v>3.2336574282095585E-8</v>
      </c>
      <c r="V78" s="574">
        <f t="shared" si="136"/>
        <v>3.2336574282095585E-8</v>
      </c>
      <c r="W78" s="574">
        <f t="shared" si="136"/>
        <v>3.2336574282095585E-8</v>
      </c>
      <c r="X78" s="574">
        <f t="shared" si="136"/>
        <v>3.2336574282095585E-8</v>
      </c>
      <c r="Y78" s="574">
        <f t="shared" si="137"/>
        <v>3.184193647134241E-8</v>
      </c>
      <c r="Z78" s="574">
        <f t="shared" si="137"/>
        <v>3.184193647134241E-8</v>
      </c>
      <c r="AA78" s="574">
        <f t="shared" ref="AA78" si="185">$P45</f>
        <v>3.184193647134241E-8</v>
      </c>
      <c r="AB78" s="574">
        <f t="shared" si="139"/>
        <v>1.668329367456824E-9</v>
      </c>
      <c r="AC78" s="574">
        <f t="shared" si="140"/>
        <v>1.6645076633459038E-8</v>
      </c>
      <c r="AD78" s="574">
        <f t="shared" si="140"/>
        <v>1.6645076633459038E-8</v>
      </c>
      <c r="AE78" s="574">
        <f t="shared" si="140"/>
        <v>1.6645076633459038E-8</v>
      </c>
      <c r="AF78" s="574">
        <f t="shared" si="140"/>
        <v>1.6645076633459038E-8</v>
      </c>
      <c r="AG78" s="574">
        <f t="shared" si="140"/>
        <v>1.6645076633459038E-8</v>
      </c>
      <c r="AH78" s="574">
        <f t="shared" ref="AH78" si="186">S45</f>
        <v>2.542969437709385E-9</v>
      </c>
      <c r="AI78" s="574">
        <f t="shared" si="142"/>
        <v>2.3351487667660012E-9</v>
      </c>
      <c r="AJ78" s="574">
        <f t="shared" si="142"/>
        <v>2.3351487667660012E-9</v>
      </c>
      <c r="AK78" s="574">
        <f t="shared" si="143"/>
        <v>4.0844719401795863E-9</v>
      </c>
      <c r="AL78" s="574">
        <f t="shared" si="143"/>
        <v>5.7491390862871661E-10</v>
      </c>
      <c r="AM78" s="574">
        <f t="shared" ref="AM78:AN78" si="187">W45</f>
        <v>5.5012942879176583E-8</v>
      </c>
      <c r="AN78" s="574">
        <f t="shared" si="187"/>
        <v>8.4688173227325835E-9</v>
      </c>
      <c r="AO78" s="574">
        <f t="shared" ref="AO78:AP78" si="188">$Y45</f>
        <v>2.1124664373088821E-9</v>
      </c>
      <c r="AP78" s="574">
        <f t="shared" si="188"/>
        <v>2.1124664373088821E-9</v>
      </c>
      <c r="AQ78" s="574">
        <f t="shared" ref="AQ78:AR78" si="189">$Z45</f>
        <v>7.8041550516287731E-8</v>
      </c>
      <c r="AR78" s="574">
        <f t="shared" si="189"/>
        <v>7.8041550516287731E-8</v>
      </c>
      <c r="AS78" s="574">
        <f t="shared" si="147"/>
        <v>1.8218064393479251E-7</v>
      </c>
      <c r="AT78" s="574">
        <f t="shared" si="147"/>
        <v>1.8218064393479251E-7</v>
      </c>
      <c r="AU78" s="574">
        <f t="shared" si="147"/>
        <v>1.8218064393479251E-7</v>
      </c>
      <c r="AV78" s="574">
        <f t="shared" si="147"/>
        <v>1.8218064393479251E-7</v>
      </c>
      <c r="AW78" s="574">
        <f t="shared" si="147"/>
        <v>1.8218064393479251E-7</v>
      </c>
      <c r="AX78" s="574">
        <f t="shared" si="147"/>
        <v>1.8218064393479251E-7</v>
      </c>
      <c r="AY78" s="574">
        <f t="shared" si="147"/>
        <v>1.8218064393479251E-7</v>
      </c>
      <c r="AZ78" s="574">
        <f t="shared" si="148"/>
        <v>2.4711368175344036E-8</v>
      </c>
      <c r="BA78" s="574">
        <f t="shared" si="149"/>
        <v>7.7105642057993911E-8</v>
      </c>
      <c r="BB78" s="574">
        <f t="shared" si="150"/>
        <v>1.0488594371703146E-8</v>
      </c>
      <c r="BC78" s="574">
        <f t="shared" si="150"/>
        <v>1.0488594371703146E-8</v>
      </c>
      <c r="BD78" s="574">
        <f t="shared" si="151"/>
        <v>1.6715283715554775E-6</v>
      </c>
      <c r="BE78" s="574">
        <f t="shared" si="151"/>
        <v>1.6715283715554775E-6</v>
      </c>
      <c r="BF78" s="574">
        <f t="shared" si="151"/>
        <v>1.6715283715554775E-6</v>
      </c>
      <c r="BG78" s="574">
        <f t="shared" si="151"/>
        <v>1.6715283715554775E-6</v>
      </c>
      <c r="BH78" s="574">
        <f t="shared" si="151"/>
        <v>1.6715283715554775E-6</v>
      </c>
      <c r="BI78" s="574">
        <f t="shared" si="151"/>
        <v>1.6715283715554775E-6</v>
      </c>
      <c r="BJ78" s="574">
        <f t="shared" si="151"/>
        <v>1.6715283715554775E-6</v>
      </c>
      <c r="BK78" s="574">
        <f t="shared" si="152"/>
        <v>2.135537699642713E-7</v>
      </c>
      <c r="BL78" s="574">
        <f t="shared" si="152"/>
        <v>2.135537699642713E-7</v>
      </c>
      <c r="BM78" s="574">
        <f t="shared" si="152"/>
        <v>2.135537699642713E-7</v>
      </c>
      <c r="BN78" s="574">
        <f t="shared" ref="BN78:BO78" si="190">$AG45</f>
        <v>3.3467639677160258E-7</v>
      </c>
      <c r="BO78" s="574">
        <f t="shared" si="190"/>
        <v>3.3467639677160258E-7</v>
      </c>
      <c r="BP78" s="574">
        <f t="shared" si="154"/>
        <v>7.4477522271409717E-9</v>
      </c>
      <c r="BQ78" s="574">
        <f t="shared" si="155"/>
        <v>2.1661154684333342E-9</v>
      </c>
      <c r="BR78" s="574">
        <f t="shared" si="155"/>
        <v>2.1661154684333342E-9</v>
      </c>
      <c r="BS78" s="574">
        <f t="shared" si="155"/>
        <v>2.1661154684333342E-9</v>
      </c>
      <c r="BT78" s="574">
        <f t="shared" si="155"/>
        <v>2.1661154684333342E-9</v>
      </c>
      <c r="BU78" s="574">
        <f t="shared" si="155"/>
        <v>2.1661154684333342E-9</v>
      </c>
      <c r="BV78" s="574">
        <f t="shared" si="155"/>
        <v>2.1661154684333342E-9</v>
      </c>
      <c r="BW78" s="574">
        <f t="shared" si="155"/>
        <v>2.1661154684333342E-9</v>
      </c>
      <c r="BX78" s="574">
        <f t="shared" si="156"/>
        <v>1.062561829363762E-9</v>
      </c>
      <c r="BY78" s="574">
        <f t="shared" si="156"/>
        <v>1.062561829363762E-9</v>
      </c>
      <c r="BZ78" s="574">
        <f t="shared" si="156"/>
        <v>1.062561829363762E-9</v>
      </c>
      <c r="CA78" s="574">
        <f t="shared" si="156"/>
        <v>1.062561829363762E-9</v>
      </c>
      <c r="CB78" s="574">
        <f t="shared" si="156"/>
        <v>1.062561829363762E-9</v>
      </c>
      <c r="CC78" s="574">
        <f t="shared" ref="CC78:CD78" si="191">$AK45</f>
        <v>5.5732630843361924E-10</v>
      </c>
      <c r="CD78" s="574">
        <f t="shared" si="191"/>
        <v>5.5732630843361924E-10</v>
      </c>
      <c r="CE78" s="574">
        <f t="shared" ref="CE78:CG78" si="192">$AL45</f>
        <v>6.9281275014951399E-9</v>
      </c>
      <c r="CF78" s="574">
        <f t="shared" si="192"/>
        <v>6.9281275014951399E-9</v>
      </c>
      <c r="CG78" s="574">
        <f t="shared" si="192"/>
        <v>6.9281275014951399E-9</v>
      </c>
      <c r="CH78" s="574">
        <f t="shared" ref="CH78:CM78" si="193">$AM45</f>
        <v>4.7812928463760421E-10</v>
      </c>
      <c r="CI78" s="574">
        <f t="shared" si="193"/>
        <v>4.7812928463760421E-10</v>
      </c>
      <c r="CJ78" s="574">
        <f t="shared" si="193"/>
        <v>4.7812928463760421E-10</v>
      </c>
      <c r="CK78" s="574">
        <f t="shared" si="193"/>
        <v>4.7812928463760421E-10</v>
      </c>
      <c r="CL78" s="574">
        <f t="shared" si="193"/>
        <v>4.7812928463760421E-10</v>
      </c>
      <c r="CM78" s="574">
        <f t="shared" si="193"/>
        <v>4.7812928463760421E-10</v>
      </c>
      <c r="CN78" s="574">
        <f t="shared" ref="CN78:CS78" si="194">$AN45</f>
        <v>3.4752999805434297E-10</v>
      </c>
      <c r="CO78" s="574">
        <f t="shared" si="194"/>
        <v>3.4752999805434297E-10</v>
      </c>
      <c r="CP78" s="574">
        <f t="shared" si="194"/>
        <v>3.4752999805434297E-10</v>
      </c>
      <c r="CQ78" s="574">
        <f t="shared" si="194"/>
        <v>3.4752999805434297E-10</v>
      </c>
      <c r="CR78" s="574">
        <f t="shared" si="194"/>
        <v>3.4752999805434297E-10</v>
      </c>
      <c r="CS78" s="574">
        <f t="shared" si="194"/>
        <v>3.4752999805434297E-10</v>
      </c>
      <c r="CT78" s="574">
        <f t="shared" si="161"/>
        <v>4.1046871476507563E-10</v>
      </c>
      <c r="CU78" s="574">
        <f t="shared" si="161"/>
        <v>1.108909132286463E-9</v>
      </c>
      <c r="CV78" s="574">
        <f t="shared" si="126"/>
        <v>7.9857695338289363E-9</v>
      </c>
      <c r="CW78" s="574">
        <f t="shared" si="126"/>
        <v>2.9022080999079006E-10</v>
      </c>
      <c r="CX78" s="574">
        <f t="shared" si="126"/>
        <v>9.1330471050279118E-7</v>
      </c>
      <c r="CY78" s="574">
        <f t="shared" si="126"/>
        <v>1.8211477321775015E-8</v>
      </c>
      <c r="CZ78" s="574">
        <f t="shared" si="126"/>
        <v>4.8670701042896932E-9</v>
      </c>
      <c r="DA78" s="574">
        <f t="shared" ref="DA78:DF78" si="195">$AV45</f>
        <v>3.1384397489681026E-9</v>
      </c>
      <c r="DB78" s="574">
        <f t="shared" si="195"/>
        <v>3.1384397489681026E-9</v>
      </c>
      <c r="DC78" s="574">
        <f t="shared" si="195"/>
        <v>3.1384397489681026E-9</v>
      </c>
      <c r="DD78" s="574">
        <f t="shared" si="195"/>
        <v>3.1384397489681026E-9</v>
      </c>
      <c r="DE78" s="574">
        <f t="shared" si="195"/>
        <v>3.1384397489681026E-9</v>
      </c>
      <c r="DF78" s="574">
        <f t="shared" si="195"/>
        <v>3.1384397489681026E-9</v>
      </c>
      <c r="DG78" s="574">
        <f t="shared" ref="DG78:DH78" si="196">$AX45</f>
        <v>1.8178956840466301E-8</v>
      </c>
      <c r="DH78" s="574">
        <f t="shared" si="196"/>
        <v>1.8178956840466301E-8</v>
      </c>
      <c r="DI78" s="574">
        <f t="shared" ref="DI78:DS78" si="197">$AW45</f>
        <v>6.0326415327949345E-9</v>
      </c>
      <c r="DJ78" s="574">
        <f t="shared" si="197"/>
        <v>6.0326415327949345E-9</v>
      </c>
      <c r="DK78" s="574">
        <f t="shared" si="197"/>
        <v>6.0326415327949345E-9</v>
      </c>
      <c r="DL78" s="574">
        <f t="shared" si="197"/>
        <v>6.0326415327949345E-9</v>
      </c>
      <c r="DM78" s="574">
        <f t="shared" si="197"/>
        <v>6.0326415327949345E-9</v>
      </c>
      <c r="DN78" s="574">
        <f t="shared" si="197"/>
        <v>6.0326415327949345E-9</v>
      </c>
      <c r="DO78" s="574">
        <f t="shared" si="197"/>
        <v>6.0326415327949345E-9</v>
      </c>
      <c r="DP78" s="574">
        <f t="shared" si="197"/>
        <v>6.0326415327949345E-9</v>
      </c>
      <c r="DQ78" s="574">
        <f t="shared" si="197"/>
        <v>6.0326415327949345E-9</v>
      </c>
      <c r="DR78" s="574">
        <f t="shared" si="197"/>
        <v>6.0326415327949345E-9</v>
      </c>
      <c r="DS78" s="574">
        <f t="shared" si="197"/>
        <v>6.0326415327949345E-9</v>
      </c>
      <c r="DT78" s="574">
        <f t="shared" si="111"/>
        <v>6.0326415327949345E-9</v>
      </c>
      <c r="DU78" s="574">
        <f t="shared" ref="DU78:DV78" si="198">$AX45</f>
        <v>1.8178956840466301E-8</v>
      </c>
      <c r="DV78" s="574">
        <f t="shared" si="198"/>
        <v>1.8178956840466301E-8</v>
      </c>
      <c r="DW78" s="574">
        <f t="shared" si="166"/>
        <v>5.7122551018305072E-9</v>
      </c>
      <c r="DX78" s="574">
        <f t="shared" si="129"/>
        <v>5.7122551018305072E-9</v>
      </c>
      <c r="DY78" s="574">
        <f t="shared" si="129"/>
        <v>5.7122551018305072E-9</v>
      </c>
      <c r="DZ78" s="574">
        <f t="shared" si="129"/>
        <v>5.7122551018305072E-9</v>
      </c>
      <c r="EA78" s="574">
        <f t="shared" si="129"/>
        <v>5.7122551018305072E-9</v>
      </c>
      <c r="EB78" s="574">
        <f t="shared" si="129"/>
        <v>5.7122551018305072E-9</v>
      </c>
      <c r="EC78" s="574">
        <f t="shared" si="129"/>
        <v>5.7122551018305072E-9</v>
      </c>
      <c r="ED78" s="574">
        <f t="shared" si="129"/>
        <v>5.7122551018305072E-9</v>
      </c>
      <c r="EE78" s="574">
        <f t="shared" si="129"/>
        <v>5.7122551018305072E-9</v>
      </c>
      <c r="EF78" s="574">
        <f t="shared" si="129"/>
        <v>5.7122551018305072E-9</v>
      </c>
      <c r="EG78" s="574">
        <f t="shared" si="129"/>
        <v>5.7122551018305072E-9</v>
      </c>
      <c r="EH78" s="574">
        <f t="shared" si="129"/>
        <v>5.7122551018305072E-9</v>
      </c>
      <c r="EI78" s="574">
        <f t="shared" si="129"/>
        <v>5.7122551018305072E-9</v>
      </c>
      <c r="EJ78" s="574">
        <f t="shared" si="129"/>
        <v>5.7122551018305072E-9</v>
      </c>
      <c r="EK78" s="574">
        <f t="shared" si="129"/>
        <v>5.7122551018305072E-9</v>
      </c>
      <c r="EL78" s="574">
        <f t="shared" si="129"/>
        <v>5.7122551018305072E-9</v>
      </c>
      <c r="EM78" s="574">
        <f t="shared" si="129"/>
        <v>5.7122551018305072E-9</v>
      </c>
      <c r="EN78" s="574">
        <f t="shared" si="129"/>
        <v>5.7122551018305072E-9</v>
      </c>
      <c r="EO78" s="574">
        <f t="shared" si="129"/>
        <v>5.7122551018305072E-9</v>
      </c>
      <c r="EP78" s="574">
        <f t="shared" si="129"/>
        <v>5.7122551018305072E-9</v>
      </c>
      <c r="EQ78" s="574">
        <f t="shared" si="129"/>
        <v>5.7122551018305072E-9</v>
      </c>
      <c r="ER78" s="574">
        <f t="shared" si="129"/>
        <v>5.7122551018305072E-9</v>
      </c>
      <c r="ES78" s="574">
        <f t="shared" si="129"/>
        <v>5.7122551018305072E-9</v>
      </c>
      <c r="ET78" s="574">
        <f t="shared" si="129"/>
        <v>5.7122551018305072E-9</v>
      </c>
      <c r="EU78" s="574">
        <f t="shared" si="129"/>
        <v>5.7122551018305072E-9</v>
      </c>
      <c r="EV78" s="574">
        <f t="shared" si="129"/>
        <v>5.7122551018305072E-9</v>
      </c>
      <c r="EW78" s="574">
        <f t="shared" si="129"/>
        <v>5.7122551018305072E-9</v>
      </c>
      <c r="EX78" s="574">
        <f t="shared" si="129"/>
        <v>5.7122551018305072E-9</v>
      </c>
      <c r="EY78" s="575">
        <f t="shared" si="129"/>
        <v>5.7122551018305072E-9</v>
      </c>
    </row>
    <row r="79" spans="1:155" x14ac:dyDescent="0.25">
      <c r="A79" s="555" t="s">
        <v>434</v>
      </c>
      <c r="B79" s="579">
        <v>11</v>
      </c>
      <c r="C79" s="573">
        <f t="shared" ref="C79:N79" si="199">C46</f>
        <v>1.2979071112390028E-7</v>
      </c>
      <c r="D79" s="574">
        <f t="shared" si="199"/>
        <v>1.528187511317991E-7</v>
      </c>
      <c r="E79" s="574">
        <f t="shared" si="199"/>
        <v>8.8394859441211981E-8</v>
      </c>
      <c r="F79" s="574">
        <f t="shared" si="199"/>
        <v>1.0337211765302314E-7</v>
      </c>
      <c r="G79" s="574">
        <f t="shared" si="199"/>
        <v>3.8749888293740852E-7</v>
      </c>
      <c r="H79" s="574">
        <f t="shared" si="199"/>
        <v>9.0162176339043585E-7</v>
      </c>
      <c r="I79" s="574">
        <f t="shared" si="199"/>
        <v>5.6831636862034244E-8</v>
      </c>
      <c r="J79" s="574">
        <f t="shared" si="199"/>
        <v>2.0956378554277911E-7</v>
      </c>
      <c r="K79" s="574">
        <f t="shared" si="199"/>
        <v>9.7969722975155317E-8</v>
      </c>
      <c r="L79" s="574">
        <f t="shared" si="199"/>
        <v>5.6150366984311946E-7</v>
      </c>
      <c r="M79" s="574">
        <f t="shared" si="199"/>
        <v>3.9614138542588207E-8</v>
      </c>
      <c r="N79" s="574">
        <f t="shared" si="199"/>
        <v>9.907679226381542E-8</v>
      </c>
      <c r="O79" s="574">
        <f t="shared" si="131"/>
        <v>9.907679226381542E-8</v>
      </c>
      <c r="P79" s="574">
        <f t="shared" si="132"/>
        <v>9.907679226381542E-8</v>
      </c>
      <c r="Q79" s="574">
        <f t="shared" si="133"/>
        <v>9.907679226381542E-8</v>
      </c>
      <c r="R79" s="574">
        <f t="shared" si="134"/>
        <v>9.907679226381542E-8</v>
      </c>
      <c r="S79" s="574">
        <f t="shared" ref="S79:T79" si="200">$N46</f>
        <v>9.907679226381542E-8</v>
      </c>
      <c r="T79" s="574">
        <f t="shared" si="200"/>
        <v>9.907679226381542E-8</v>
      </c>
      <c r="U79" s="574">
        <f t="shared" si="136"/>
        <v>1.732561258474657E-7</v>
      </c>
      <c r="V79" s="574">
        <f t="shared" si="136"/>
        <v>1.732561258474657E-7</v>
      </c>
      <c r="W79" s="574">
        <f t="shared" si="136"/>
        <v>1.732561258474657E-7</v>
      </c>
      <c r="X79" s="574">
        <f t="shared" si="136"/>
        <v>1.732561258474657E-7</v>
      </c>
      <c r="Y79" s="574">
        <f t="shared" si="137"/>
        <v>1.7062379777465161E-7</v>
      </c>
      <c r="Z79" s="574">
        <f t="shared" si="137"/>
        <v>1.7062379777465161E-7</v>
      </c>
      <c r="AA79" s="574">
        <f t="shared" ref="AA79" si="201">$P46</f>
        <v>1.7062379777465161E-7</v>
      </c>
      <c r="AB79" s="574">
        <f t="shared" si="139"/>
        <v>8.9330136772392047E-9</v>
      </c>
      <c r="AC79" s="574">
        <f t="shared" si="140"/>
        <v>8.9160000444060476E-8</v>
      </c>
      <c r="AD79" s="574">
        <f t="shared" si="140"/>
        <v>8.9160000444060476E-8</v>
      </c>
      <c r="AE79" s="574">
        <f t="shared" si="140"/>
        <v>8.9160000444060476E-8</v>
      </c>
      <c r="AF79" s="574">
        <f t="shared" si="140"/>
        <v>8.9160000444060476E-8</v>
      </c>
      <c r="AG79" s="574">
        <f t="shared" si="140"/>
        <v>8.9160000444060476E-8</v>
      </c>
      <c r="AH79" s="574">
        <f t="shared" ref="AH79" si="202">S46</f>
        <v>1.3611281484123372E-8</v>
      </c>
      <c r="AI79" s="574">
        <f t="shared" si="142"/>
        <v>1.2501087430859035E-8</v>
      </c>
      <c r="AJ79" s="574">
        <f t="shared" si="142"/>
        <v>1.2501087430859035E-8</v>
      </c>
      <c r="AK79" s="574">
        <f t="shared" si="143"/>
        <v>2.1869349514017031E-8</v>
      </c>
      <c r="AL79" s="574">
        <f t="shared" si="143"/>
        <v>3.0600185764741495E-9</v>
      </c>
      <c r="AM79" s="574">
        <f t="shared" ref="AM79:AN79" si="203">W46</f>
        <v>2.94758439896796E-7</v>
      </c>
      <c r="AN79" s="574">
        <f t="shared" si="203"/>
        <v>4.5352274130993092E-8</v>
      </c>
      <c r="AO79" s="574">
        <f t="shared" ref="AO79:AP79" si="204">$Y46</f>
        <v>1.1298451391839626E-8</v>
      </c>
      <c r="AP79" s="574">
        <f t="shared" si="204"/>
        <v>1.1298451391839626E-8</v>
      </c>
      <c r="AQ79" s="574">
        <f t="shared" ref="AQ79:AR79" si="205">$Z46</f>
        <v>4.1754662685946E-7</v>
      </c>
      <c r="AR79" s="574">
        <f t="shared" si="205"/>
        <v>4.1754662685946E-7</v>
      </c>
      <c r="AS79" s="574">
        <f t="shared" si="147"/>
        <v>9.7615951235221954E-7</v>
      </c>
      <c r="AT79" s="574">
        <f t="shared" si="147"/>
        <v>9.7615951235221954E-7</v>
      </c>
      <c r="AU79" s="574">
        <f t="shared" si="147"/>
        <v>9.7615951235221954E-7</v>
      </c>
      <c r="AV79" s="574">
        <f t="shared" si="147"/>
        <v>9.7615951235221954E-7</v>
      </c>
      <c r="AW79" s="574">
        <f t="shared" si="147"/>
        <v>9.7615951235221954E-7</v>
      </c>
      <c r="AX79" s="574">
        <f t="shared" si="147"/>
        <v>9.7615951235221954E-7</v>
      </c>
      <c r="AY79" s="574">
        <f t="shared" si="147"/>
        <v>9.7615951235221954E-7</v>
      </c>
      <c r="AZ79" s="574">
        <f t="shared" si="148"/>
        <v>1.3239566974216382E-7</v>
      </c>
      <c r="BA79" s="574">
        <f t="shared" si="149"/>
        <v>4.1316426629877779E-7</v>
      </c>
      <c r="BB79" s="574">
        <f t="shared" si="150"/>
        <v>5.6154392487300033E-8</v>
      </c>
      <c r="BC79" s="574">
        <f t="shared" si="150"/>
        <v>5.6154392487300033E-8</v>
      </c>
      <c r="BD79" s="574">
        <f t="shared" si="151"/>
        <v>4.1374037429584464E-6</v>
      </c>
      <c r="BE79" s="574">
        <f t="shared" si="151"/>
        <v>4.1374037429584464E-6</v>
      </c>
      <c r="BF79" s="574">
        <f t="shared" si="151"/>
        <v>4.1374037429584464E-6</v>
      </c>
      <c r="BG79" s="574">
        <f t="shared" si="151"/>
        <v>4.1374037429584464E-6</v>
      </c>
      <c r="BH79" s="574">
        <f t="shared" si="151"/>
        <v>4.1374037429584464E-6</v>
      </c>
      <c r="BI79" s="574">
        <f t="shared" si="151"/>
        <v>4.1374037429584464E-6</v>
      </c>
      <c r="BJ79" s="574">
        <f t="shared" si="151"/>
        <v>4.1374037429584464E-6</v>
      </c>
      <c r="BK79" s="574">
        <f t="shared" si="152"/>
        <v>5.5654205021514098E-6</v>
      </c>
      <c r="BL79" s="574">
        <f t="shared" si="152"/>
        <v>5.5654205021514098E-6</v>
      </c>
      <c r="BM79" s="574">
        <f t="shared" si="152"/>
        <v>5.5654205021514098E-6</v>
      </c>
      <c r="BN79" s="574">
        <f t="shared" ref="BN79:BO79" si="206">$AG46</f>
        <v>4.0152293284456839E-6</v>
      </c>
      <c r="BO79" s="574">
        <f t="shared" si="206"/>
        <v>4.0152293284456839E-6</v>
      </c>
      <c r="BP79" s="574">
        <f t="shared" si="154"/>
        <v>3.9875696686438486E-8</v>
      </c>
      <c r="BQ79" s="574">
        <f t="shared" si="155"/>
        <v>1.1579728351937946E-8</v>
      </c>
      <c r="BR79" s="574">
        <f t="shared" si="155"/>
        <v>1.1579728351937946E-8</v>
      </c>
      <c r="BS79" s="574">
        <f t="shared" si="155"/>
        <v>1.1579728351937946E-8</v>
      </c>
      <c r="BT79" s="574">
        <f t="shared" si="155"/>
        <v>1.1579728351937946E-8</v>
      </c>
      <c r="BU79" s="574">
        <f t="shared" si="155"/>
        <v>1.1579728351937946E-8</v>
      </c>
      <c r="BV79" s="574">
        <f t="shared" si="155"/>
        <v>1.1579728351937946E-8</v>
      </c>
      <c r="BW79" s="574">
        <f t="shared" si="155"/>
        <v>1.1579728351937946E-8</v>
      </c>
      <c r="BX79" s="574">
        <f t="shared" si="156"/>
        <v>5.6650797671453534E-9</v>
      </c>
      <c r="BY79" s="574">
        <f t="shared" si="156"/>
        <v>5.6650797671453534E-9</v>
      </c>
      <c r="BZ79" s="574">
        <f t="shared" si="156"/>
        <v>5.6650797671453534E-9</v>
      </c>
      <c r="CA79" s="574">
        <f t="shared" si="156"/>
        <v>5.6650797671453534E-9</v>
      </c>
      <c r="CB79" s="574">
        <f t="shared" si="156"/>
        <v>5.6650797671453534E-9</v>
      </c>
      <c r="CC79" s="574">
        <f t="shared" ref="CC79:CD79" si="207">$AK46</f>
        <v>2.9669452029102581E-9</v>
      </c>
      <c r="CD79" s="574">
        <f t="shared" si="207"/>
        <v>2.9669452029102581E-9</v>
      </c>
      <c r="CE79" s="574">
        <f t="shared" ref="CE79:CG79" si="208">$AL46</f>
        <v>3.6957898893764E-8</v>
      </c>
      <c r="CF79" s="574">
        <f t="shared" si="208"/>
        <v>3.6957898893764E-8</v>
      </c>
      <c r="CG79" s="574">
        <f t="shared" si="208"/>
        <v>3.6957898893764E-8</v>
      </c>
      <c r="CH79" s="574">
        <f t="shared" ref="CH79:CM79" si="209">$AM46</f>
        <v>2.5435883407824876E-9</v>
      </c>
      <c r="CI79" s="574">
        <f t="shared" si="209"/>
        <v>2.5435883407824876E-9</v>
      </c>
      <c r="CJ79" s="574">
        <f t="shared" si="209"/>
        <v>2.5435883407824876E-9</v>
      </c>
      <c r="CK79" s="574">
        <f t="shared" si="209"/>
        <v>2.5435883407824876E-9</v>
      </c>
      <c r="CL79" s="574">
        <f t="shared" si="209"/>
        <v>2.5435883407824876E-9</v>
      </c>
      <c r="CM79" s="574">
        <f t="shared" si="209"/>
        <v>2.5435883407824876E-9</v>
      </c>
      <c r="CN79" s="574">
        <f t="shared" ref="CN79:CS79" si="210">$AN46</f>
        <v>1.8566979826114711E-9</v>
      </c>
      <c r="CO79" s="574">
        <f t="shared" si="210"/>
        <v>1.8566979826114711E-9</v>
      </c>
      <c r="CP79" s="574">
        <f t="shared" si="210"/>
        <v>1.8566979826114711E-9</v>
      </c>
      <c r="CQ79" s="574">
        <f t="shared" si="210"/>
        <v>1.8566979826114711E-9</v>
      </c>
      <c r="CR79" s="574">
        <f t="shared" si="210"/>
        <v>1.8566979826114711E-9</v>
      </c>
      <c r="CS79" s="574">
        <f t="shared" si="210"/>
        <v>1.8566979826114711E-9</v>
      </c>
      <c r="CT79" s="574">
        <f t="shared" si="161"/>
        <v>2.1887441445775256E-9</v>
      </c>
      <c r="CU79" s="574">
        <f t="shared" si="161"/>
        <v>5.9271811938584997E-9</v>
      </c>
      <c r="CV79" s="574">
        <f t="shared" si="126"/>
        <v>4.2739181750330271E-8</v>
      </c>
      <c r="CW79" s="574">
        <f t="shared" si="126"/>
        <v>1.3732173389598511E-9</v>
      </c>
      <c r="CX79" s="574">
        <f t="shared" si="126"/>
        <v>1.3700281898996162E-6</v>
      </c>
      <c r="CY79" s="574">
        <f t="shared" si="126"/>
        <v>9.7582163085935187E-8</v>
      </c>
      <c r="CZ79" s="574">
        <f t="shared" si="126"/>
        <v>2.6045030213357282E-8</v>
      </c>
      <c r="DA79" s="574">
        <f t="shared" ref="DA79:DF79" si="211">$AV46</f>
        <v>1.6693339851095388E-8</v>
      </c>
      <c r="DB79" s="574">
        <f t="shared" si="211"/>
        <v>1.6693339851095388E-8</v>
      </c>
      <c r="DC79" s="574">
        <f t="shared" si="211"/>
        <v>1.6693339851095388E-8</v>
      </c>
      <c r="DD79" s="574">
        <f t="shared" si="211"/>
        <v>1.6693339851095388E-8</v>
      </c>
      <c r="DE79" s="574">
        <f t="shared" si="211"/>
        <v>1.6693339851095388E-8</v>
      </c>
      <c r="DF79" s="574">
        <f t="shared" si="211"/>
        <v>1.6693339851095388E-8</v>
      </c>
      <c r="DG79" s="574">
        <f t="shared" ref="DG79:DH79" si="212">$AX46</f>
        <v>9.7353310779088435E-8</v>
      </c>
      <c r="DH79" s="574">
        <f t="shared" si="212"/>
        <v>9.7353310779088435E-8</v>
      </c>
      <c r="DI79" s="574">
        <f t="shared" ref="DI79:DS79" si="213">$AW46</f>
        <v>2.199552737849956E-8</v>
      </c>
      <c r="DJ79" s="574">
        <f t="shared" si="213"/>
        <v>2.199552737849956E-8</v>
      </c>
      <c r="DK79" s="574">
        <f t="shared" si="213"/>
        <v>2.199552737849956E-8</v>
      </c>
      <c r="DL79" s="574">
        <f t="shared" si="213"/>
        <v>2.199552737849956E-8</v>
      </c>
      <c r="DM79" s="574">
        <f t="shared" si="213"/>
        <v>2.199552737849956E-8</v>
      </c>
      <c r="DN79" s="574">
        <f t="shared" si="213"/>
        <v>2.199552737849956E-8</v>
      </c>
      <c r="DO79" s="574">
        <f t="shared" si="213"/>
        <v>2.199552737849956E-8</v>
      </c>
      <c r="DP79" s="574">
        <f t="shared" si="213"/>
        <v>2.199552737849956E-8</v>
      </c>
      <c r="DQ79" s="574">
        <f t="shared" si="213"/>
        <v>2.199552737849956E-8</v>
      </c>
      <c r="DR79" s="574">
        <f t="shared" si="213"/>
        <v>2.199552737849956E-8</v>
      </c>
      <c r="DS79" s="574">
        <f t="shared" si="213"/>
        <v>2.199552737849956E-8</v>
      </c>
      <c r="DT79" s="574">
        <f t="shared" si="111"/>
        <v>2.199552737849956E-8</v>
      </c>
      <c r="DU79" s="574">
        <f t="shared" ref="DU79:DV79" si="214">$AX46</f>
        <v>9.7353310779088435E-8</v>
      </c>
      <c r="DV79" s="574">
        <f t="shared" si="214"/>
        <v>9.7353310779088435E-8</v>
      </c>
      <c r="DW79" s="574">
        <f t="shared" si="166"/>
        <v>3.0524951504720607E-8</v>
      </c>
      <c r="DX79" s="574">
        <f t="shared" si="129"/>
        <v>3.0524951504720607E-8</v>
      </c>
      <c r="DY79" s="574">
        <f t="shared" si="129"/>
        <v>3.0524951504720607E-8</v>
      </c>
      <c r="DZ79" s="574">
        <f t="shared" si="129"/>
        <v>3.0524951504720607E-8</v>
      </c>
      <c r="EA79" s="574">
        <f t="shared" si="129"/>
        <v>3.0524951504720607E-8</v>
      </c>
      <c r="EB79" s="574">
        <f t="shared" si="129"/>
        <v>3.0524951504720607E-8</v>
      </c>
      <c r="EC79" s="574">
        <f t="shared" si="129"/>
        <v>3.0524951504720607E-8</v>
      </c>
      <c r="ED79" s="574">
        <f t="shared" si="129"/>
        <v>3.0524951504720607E-8</v>
      </c>
      <c r="EE79" s="574">
        <f t="shared" si="129"/>
        <v>3.0524951504720607E-8</v>
      </c>
      <c r="EF79" s="574">
        <f t="shared" si="129"/>
        <v>3.0524951504720607E-8</v>
      </c>
      <c r="EG79" s="574">
        <f t="shared" si="129"/>
        <v>3.0524951504720607E-8</v>
      </c>
      <c r="EH79" s="574">
        <f t="shared" si="129"/>
        <v>3.0524951504720607E-8</v>
      </c>
      <c r="EI79" s="574">
        <f t="shared" si="129"/>
        <v>3.0524951504720607E-8</v>
      </c>
      <c r="EJ79" s="574">
        <f t="shared" si="129"/>
        <v>3.0524951504720607E-8</v>
      </c>
      <c r="EK79" s="574">
        <f t="shared" si="129"/>
        <v>3.0524951504720607E-8</v>
      </c>
      <c r="EL79" s="574">
        <f t="shared" si="129"/>
        <v>3.0524951504720607E-8</v>
      </c>
      <c r="EM79" s="574">
        <f t="shared" si="129"/>
        <v>3.0524951504720607E-8</v>
      </c>
      <c r="EN79" s="574">
        <f t="shared" si="129"/>
        <v>3.0524951504720607E-8</v>
      </c>
      <c r="EO79" s="574">
        <f t="shared" si="129"/>
        <v>3.0524951504720607E-8</v>
      </c>
      <c r="EP79" s="574">
        <f t="shared" si="129"/>
        <v>3.0524951504720607E-8</v>
      </c>
      <c r="EQ79" s="574">
        <f t="shared" si="129"/>
        <v>3.0524951504720607E-8</v>
      </c>
      <c r="ER79" s="574">
        <f t="shared" si="129"/>
        <v>3.0524951504720607E-8</v>
      </c>
      <c r="ES79" s="574">
        <f t="shared" si="129"/>
        <v>3.0524951504720607E-8</v>
      </c>
      <c r="ET79" s="574">
        <f t="shared" si="129"/>
        <v>3.0524951504720607E-8</v>
      </c>
      <c r="EU79" s="574">
        <f t="shared" si="129"/>
        <v>3.0524951504720607E-8</v>
      </c>
      <c r="EV79" s="574">
        <f t="shared" si="129"/>
        <v>3.0524951504720607E-8</v>
      </c>
      <c r="EW79" s="574">
        <f t="shared" si="129"/>
        <v>3.0524951504720607E-8</v>
      </c>
      <c r="EX79" s="574">
        <f t="shared" si="129"/>
        <v>3.0524951504720607E-8</v>
      </c>
      <c r="EY79" s="575">
        <f t="shared" si="129"/>
        <v>3.0524951504720607E-8</v>
      </c>
    </row>
    <row r="80" spans="1:155" x14ac:dyDescent="0.25">
      <c r="A80" s="555" t="s">
        <v>435</v>
      </c>
      <c r="B80" s="579">
        <v>12</v>
      </c>
      <c r="C80" s="573">
        <f t="shared" ref="C80:N80" si="215">C47</f>
        <v>2.4555492293441785E-9</v>
      </c>
      <c r="D80" s="574">
        <f t="shared" si="215"/>
        <v>2.8787810552020175E-9</v>
      </c>
      <c r="E80" s="574">
        <f t="shared" si="215"/>
        <v>1.6753292007559382E-9</v>
      </c>
      <c r="F80" s="574">
        <f t="shared" si="215"/>
        <v>2.0679421645224383E-9</v>
      </c>
      <c r="G80" s="574">
        <f t="shared" si="215"/>
        <v>7.5729667100291848E-9</v>
      </c>
      <c r="H80" s="574">
        <f t="shared" si="215"/>
        <v>1.6402729916099161E-8</v>
      </c>
      <c r="I80" s="574">
        <f t="shared" si="215"/>
        <v>2.1245734655774489E-9</v>
      </c>
      <c r="J80" s="574">
        <f t="shared" si="215"/>
        <v>3.8810813752600441E-9</v>
      </c>
      <c r="K80" s="574">
        <f t="shared" si="215"/>
        <v>1.8357499169390889E-9</v>
      </c>
      <c r="L80" s="574">
        <f t="shared" si="215"/>
        <v>1.023828077079203E-8</v>
      </c>
      <c r="M80" s="574">
        <f t="shared" si="215"/>
        <v>1.4750163380283494E-9</v>
      </c>
      <c r="N80" s="574">
        <f t="shared" si="215"/>
        <v>1.7999747465691071E-9</v>
      </c>
      <c r="O80" s="574">
        <f t="shared" si="131"/>
        <v>1.7999747465691071E-9</v>
      </c>
      <c r="P80" s="574">
        <f t="shared" si="132"/>
        <v>1.7999747465691071E-9</v>
      </c>
      <c r="Q80" s="574">
        <f t="shared" si="133"/>
        <v>1.7999747465691071E-9</v>
      </c>
      <c r="R80" s="574">
        <f t="shared" si="134"/>
        <v>1.7999747465691071E-9</v>
      </c>
      <c r="S80" s="574">
        <f t="shared" ref="S80:T80" si="216">$N47</f>
        <v>1.7999747465691071E-9</v>
      </c>
      <c r="T80" s="574">
        <f t="shared" si="216"/>
        <v>1.7999747465691071E-9</v>
      </c>
      <c r="U80" s="574">
        <f t="shared" si="136"/>
        <v>3.1466464519666056E-9</v>
      </c>
      <c r="V80" s="574">
        <f t="shared" si="136"/>
        <v>3.1466464519666056E-9</v>
      </c>
      <c r="W80" s="574">
        <f t="shared" si="136"/>
        <v>3.1466464519666056E-9</v>
      </c>
      <c r="X80" s="574">
        <f t="shared" si="136"/>
        <v>3.1466464519666056E-9</v>
      </c>
      <c r="Y80" s="574">
        <f t="shared" si="137"/>
        <v>3.0958507930223408E-9</v>
      </c>
      <c r="Z80" s="574">
        <f t="shared" si="137"/>
        <v>3.0958507930223408E-9</v>
      </c>
      <c r="AA80" s="574">
        <f t="shared" ref="AA80" si="217">$P47</f>
        <v>3.0958507930223408E-9</v>
      </c>
      <c r="AB80" s="574">
        <f t="shared" si="139"/>
        <v>1.6361747255757749E-10</v>
      </c>
      <c r="AC80" s="574">
        <f t="shared" si="140"/>
        <v>1.6228628563597206E-9</v>
      </c>
      <c r="AD80" s="574">
        <f t="shared" si="140"/>
        <v>1.6228628563597206E-9</v>
      </c>
      <c r="AE80" s="574">
        <f t="shared" si="140"/>
        <v>1.6228628563597206E-9</v>
      </c>
      <c r="AF80" s="574">
        <f t="shared" si="140"/>
        <v>1.6228628563597206E-9</v>
      </c>
      <c r="AG80" s="574">
        <f t="shared" si="140"/>
        <v>1.6228628563597206E-9</v>
      </c>
      <c r="AH80" s="574">
        <f t="shared" ref="AH80" si="218">S47</f>
        <v>2.4998228457480533E-10</v>
      </c>
      <c r="AI80" s="574">
        <f t="shared" si="142"/>
        <v>2.2903316792582886E-10</v>
      </c>
      <c r="AJ80" s="574">
        <f t="shared" si="142"/>
        <v>2.2903316792582886E-10</v>
      </c>
      <c r="AK80" s="574">
        <f t="shared" si="143"/>
        <v>4.0040924240950753E-10</v>
      </c>
      <c r="AL80" s="574">
        <f t="shared" si="143"/>
        <v>5.9876395692583616E-11</v>
      </c>
      <c r="AM80" s="574">
        <f t="shared" ref="AM80:AN80" si="219">W47</f>
        <v>5.3529394355847348E-9</v>
      </c>
      <c r="AN80" s="574">
        <f t="shared" si="219"/>
        <v>8.2854175537555393E-10</v>
      </c>
      <c r="AO80" s="574">
        <f t="shared" ref="AO80:AP80" si="220">$Y47</f>
        <v>2.0921363066765165E-10</v>
      </c>
      <c r="AP80" s="574">
        <f t="shared" si="220"/>
        <v>2.0921363066765165E-10</v>
      </c>
      <c r="AQ80" s="574">
        <f t="shared" ref="AQ80:AR80" si="221">$Z47</f>
        <v>7.6762710838776898E-9</v>
      </c>
      <c r="AR80" s="574">
        <f t="shared" si="221"/>
        <v>7.6762710838776898E-9</v>
      </c>
      <c r="AS80" s="574">
        <f t="shared" si="147"/>
        <v>1.7715278671855479E-8</v>
      </c>
      <c r="AT80" s="574">
        <f t="shared" si="147"/>
        <v>1.7715278671855479E-8</v>
      </c>
      <c r="AU80" s="574">
        <f t="shared" si="147"/>
        <v>1.7715278671855479E-8</v>
      </c>
      <c r="AV80" s="574">
        <f t="shared" si="147"/>
        <v>1.7715278671855479E-8</v>
      </c>
      <c r="AW80" s="574">
        <f t="shared" si="147"/>
        <v>1.7715278671855479E-8</v>
      </c>
      <c r="AX80" s="574">
        <f t="shared" si="147"/>
        <v>1.7715278671855479E-8</v>
      </c>
      <c r="AY80" s="574">
        <f t="shared" si="147"/>
        <v>1.7715278671855479E-8</v>
      </c>
      <c r="AZ80" s="574">
        <f t="shared" si="148"/>
        <v>2.4055627723924758E-9</v>
      </c>
      <c r="BA80" s="574">
        <f t="shared" si="149"/>
        <v>7.4954590527805844E-9</v>
      </c>
      <c r="BB80" s="574">
        <f t="shared" si="150"/>
        <v>1.0276358757193553E-9</v>
      </c>
      <c r="BC80" s="574">
        <f t="shared" si="150"/>
        <v>1.0276358757193553E-9</v>
      </c>
      <c r="BD80" s="574">
        <f t="shared" si="151"/>
        <v>8.5506688871208266E-8</v>
      </c>
      <c r="BE80" s="574">
        <f t="shared" si="151"/>
        <v>8.5506688871208266E-8</v>
      </c>
      <c r="BF80" s="574">
        <f t="shared" si="151"/>
        <v>8.5506688871208266E-8</v>
      </c>
      <c r="BG80" s="574">
        <f t="shared" si="151"/>
        <v>8.5506688871208266E-8</v>
      </c>
      <c r="BH80" s="574">
        <f t="shared" si="151"/>
        <v>8.5506688871208266E-8</v>
      </c>
      <c r="BI80" s="574">
        <f t="shared" si="151"/>
        <v>8.5506688871208266E-8</v>
      </c>
      <c r="BJ80" s="574">
        <f t="shared" si="151"/>
        <v>8.5506688871208266E-8</v>
      </c>
      <c r="BK80" s="574">
        <f t="shared" si="152"/>
        <v>1.118546953949968E-7</v>
      </c>
      <c r="BL80" s="574">
        <f t="shared" si="152"/>
        <v>1.118546953949968E-7</v>
      </c>
      <c r="BM80" s="574">
        <f t="shared" si="152"/>
        <v>1.118546953949968E-7</v>
      </c>
      <c r="BN80" s="574">
        <f t="shared" ref="BN80:BO80" si="222">$AG47</f>
        <v>9.342158985214851E-7</v>
      </c>
      <c r="BO80" s="574">
        <f t="shared" si="222"/>
        <v>9.342158985214851E-7</v>
      </c>
      <c r="BP80" s="574">
        <f t="shared" si="154"/>
        <v>7.2995767620987543E-10</v>
      </c>
      <c r="BQ80" s="574">
        <f t="shared" si="155"/>
        <v>2.1599124359012478E-10</v>
      </c>
      <c r="BR80" s="574">
        <f t="shared" si="155"/>
        <v>2.1599124359012478E-10</v>
      </c>
      <c r="BS80" s="574">
        <f t="shared" si="155"/>
        <v>2.1599124359012478E-10</v>
      </c>
      <c r="BT80" s="574">
        <f t="shared" si="155"/>
        <v>2.1599124359012478E-10</v>
      </c>
      <c r="BU80" s="574">
        <f t="shared" si="155"/>
        <v>2.1599124359012478E-10</v>
      </c>
      <c r="BV80" s="574">
        <f t="shared" si="155"/>
        <v>2.1599124359012478E-10</v>
      </c>
      <c r="BW80" s="574">
        <f t="shared" si="155"/>
        <v>2.1599124359012478E-10</v>
      </c>
      <c r="BX80" s="574">
        <f t="shared" si="156"/>
        <v>1.0875521664719212E-10</v>
      </c>
      <c r="BY80" s="574">
        <f t="shared" si="156"/>
        <v>1.0875521664719212E-10</v>
      </c>
      <c r="BZ80" s="574">
        <f t="shared" si="156"/>
        <v>1.0875521664719212E-10</v>
      </c>
      <c r="CA80" s="574">
        <f t="shared" si="156"/>
        <v>1.0875521664719212E-10</v>
      </c>
      <c r="CB80" s="574">
        <f t="shared" si="156"/>
        <v>1.0875521664719212E-10</v>
      </c>
      <c r="CC80" s="574">
        <f t="shared" ref="CC80:CD80" si="223">$AK47</f>
        <v>5.8084998275225683E-11</v>
      </c>
      <c r="CD80" s="574">
        <f t="shared" si="223"/>
        <v>5.8084998275225683E-11</v>
      </c>
      <c r="CE80" s="574">
        <f t="shared" ref="CE80:CG80" si="224">$AL47</f>
        <v>7.0261787591306548E-10</v>
      </c>
      <c r="CF80" s="574">
        <f t="shared" si="224"/>
        <v>7.0261787591306548E-10</v>
      </c>
      <c r="CG80" s="574">
        <f t="shared" si="224"/>
        <v>7.0261787591306548E-10</v>
      </c>
      <c r="CH80" s="574">
        <f t="shared" ref="CH80:CM80" si="225">$AM47</f>
        <v>4.970044681797404E-11</v>
      </c>
      <c r="CI80" s="574">
        <f t="shared" si="225"/>
        <v>4.970044681797404E-11</v>
      </c>
      <c r="CJ80" s="574">
        <f t="shared" si="225"/>
        <v>4.970044681797404E-11</v>
      </c>
      <c r="CK80" s="574">
        <f t="shared" si="225"/>
        <v>4.970044681797404E-11</v>
      </c>
      <c r="CL80" s="574">
        <f t="shared" si="225"/>
        <v>4.970044681797404E-11</v>
      </c>
      <c r="CM80" s="574">
        <f t="shared" si="225"/>
        <v>4.970044681797404E-11</v>
      </c>
      <c r="CN80" s="574">
        <f t="shared" ref="CN80:CS80" si="226">$AN47</f>
        <v>3.4800881225311394E-11</v>
      </c>
      <c r="CO80" s="574">
        <f t="shared" si="226"/>
        <v>3.4800881225311394E-11</v>
      </c>
      <c r="CP80" s="574">
        <f t="shared" si="226"/>
        <v>3.4800881225311394E-11</v>
      </c>
      <c r="CQ80" s="574">
        <f t="shared" si="226"/>
        <v>3.4800881225311394E-11</v>
      </c>
      <c r="CR80" s="574">
        <f t="shared" si="226"/>
        <v>3.4800881225311394E-11</v>
      </c>
      <c r="CS80" s="574">
        <f t="shared" si="226"/>
        <v>3.4800881225311394E-11</v>
      </c>
      <c r="CT80" s="574">
        <f t="shared" si="161"/>
        <v>4.1900525298757227E-11</v>
      </c>
      <c r="CU80" s="574">
        <f t="shared" si="161"/>
        <v>1.1078923319019639E-10</v>
      </c>
      <c r="CV80" s="574">
        <f t="shared" si="126"/>
        <v>7.8528673331845598E-10</v>
      </c>
      <c r="CW80" s="574">
        <f t="shared" si="126"/>
        <v>6.2362440063617703E-11</v>
      </c>
      <c r="CX80" s="574">
        <f t="shared" si="126"/>
        <v>3.5206138069933345E-8</v>
      </c>
      <c r="CY80" s="574">
        <f t="shared" si="126"/>
        <v>1.7713032497231551E-9</v>
      </c>
      <c r="CZ80" s="574">
        <f t="shared" si="126"/>
        <v>4.7993243534636576E-10</v>
      </c>
      <c r="DA80" s="574">
        <f t="shared" ref="DA80:DF80" si="227">$AV47</f>
        <v>3.2855760434745648E-10</v>
      </c>
      <c r="DB80" s="574">
        <f t="shared" si="227"/>
        <v>3.2855760434745648E-10</v>
      </c>
      <c r="DC80" s="574">
        <f t="shared" si="227"/>
        <v>3.2855760434745648E-10</v>
      </c>
      <c r="DD80" s="574">
        <f t="shared" si="227"/>
        <v>3.2855760434745648E-10</v>
      </c>
      <c r="DE80" s="574">
        <f t="shared" si="227"/>
        <v>3.2855760434745648E-10</v>
      </c>
      <c r="DF80" s="574">
        <f t="shared" si="227"/>
        <v>3.2855760434745648E-10</v>
      </c>
      <c r="DG80" s="574">
        <f t="shared" ref="DG80:DH80" si="228">$AX47</f>
        <v>1.7787310275247767E-9</v>
      </c>
      <c r="DH80" s="574">
        <f t="shared" si="228"/>
        <v>1.7787310275247767E-9</v>
      </c>
      <c r="DI80" s="574">
        <f t="shared" ref="DI80:DS80" si="229">$AW47</f>
        <v>2.4184342724322258E-9</v>
      </c>
      <c r="DJ80" s="574">
        <f t="shared" si="229"/>
        <v>2.4184342724322258E-9</v>
      </c>
      <c r="DK80" s="574">
        <f t="shared" si="229"/>
        <v>2.4184342724322258E-9</v>
      </c>
      <c r="DL80" s="574">
        <f t="shared" si="229"/>
        <v>2.4184342724322258E-9</v>
      </c>
      <c r="DM80" s="574">
        <f t="shared" si="229"/>
        <v>2.4184342724322258E-9</v>
      </c>
      <c r="DN80" s="574">
        <f t="shared" si="229"/>
        <v>2.4184342724322258E-9</v>
      </c>
      <c r="DO80" s="574">
        <f t="shared" si="229"/>
        <v>2.4184342724322258E-9</v>
      </c>
      <c r="DP80" s="574">
        <f t="shared" si="229"/>
        <v>2.4184342724322258E-9</v>
      </c>
      <c r="DQ80" s="574">
        <f t="shared" si="229"/>
        <v>2.4184342724322258E-9</v>
      </c>
      <c r="DR80" s="574">
        <f t="shared" si="229"/>
        <v>2.4184342724322258E-9</v>
      </c>
      <c r="DS80" s="574">
        <f t="shared" si="229"/>
        <v>2.4184342724322258E-9</v>
      </c>
      <c r="DT80" s="574">
        <f t="shared" si="111"/>
        <v>2.4184342724322258E-9</v>
      </c>
      <c r="DU80" s="574">
        <f t="shared" ref="DU80:DV80" si="230">$AX47</f>
        <v>1.7787310275247767E-9</v>
      </c>
      <c r="DV80" s="574">
        <f t="shared" si="230"/>
        <v>1.7787310275247767E-9</v>
      </c>
      <c r="DW80" s="574">
        <f t="shared" si="166"/>
        <v>5.7259920351454962E-10</v>
      </c>
      <c r="DX80" s="574">
        <f t="shared" si="129"/>
        <v>5.7259920351454962E-10</v>
      </c>
      <c r="DY80" s="574">
        <f t="shared" si="129"/>
        <v>5.7259920351454962E-10</v>
      </c>
      <c r="DZ80" s="574">
        <f t="shared" si="129"/>
        <v>5.7259920351454962E-10</v>
      </c>
      <c r="EA80" s="574">
        <f t="shared" si="129"/>
        <v>5.7259920351454962E-10</v>
      </c>
      <c r="EB80" s="574">
        <f t="shared" si="129"/>
        <v>5.7259920351454962E-10</v>
      </c>
      <c r="EC80" s="574">
        <f t="shared" si="129"/>
        <v>5.7259920351454962E-10</v>
      </c>
      <c r="ED80" s="574">
        <f t="shared" si="129"/>
        <v>5.7259920351454962E-10</v>
      </c>
      <c r="EE80" s="574">
        <f t="shared" si="129"/>
        <v>5.7259920351454962E-10</v>
      </c>
      <c r="EF80" s="574">
        <f t="shared" si="129"/>
        <v>5.7259920351454962E-10</v>
      </c>
      <c r="EG80" s="574">
        <f t="shared" si="129"/>
        <v>5.7259920351454962E-10</v>
      </c>
      <c r="EH80" s="574">
        <f t="shared" si="129"/>
        <v>5.7259920351454962E-10</v>
      </c>
      <c r="EI80" s="574">
        <f t="shared" si="129"/>
        <v>5.7259920351454962E-10</v>
      </c>
      <c r="EJ80" s="574">
        <f t="shared" si="129"/>
        <v>5.7259920351454962E-10</v>
      </c>
      <c r="EK80" s="574">
        <f t="shared" si="129"/>
        <v>5.7259920351454962E-10</v>
      </c>
      <c r="EL80" s="574">
        <f t="shared" si="129"/>
        <v>5.7259920351454962E-10</v>
      </c>
      <c r="EM80" s="574">
        <f t="shared" si="129"/>
        <v>5.7259920351454962E-10</v>
      </c>
      <c r="EN80" s="574">
        <f t="shared" si="129"/>
        <v>5.7259920351454962E-10</v>
      </c>
      <c r="EO80" s="574">
        <f t="shared" si="129"/>
        <v>5.7259920351454962E-10</v>
      </c>
      <c r="EP80" s="574">
        <f t="shared" si="129"/>
        <v>5.7259920351454962E-10</v>
      </c>
      <c r="EQ80" s="574">
        <f t="shared" si="129"/>
        <v>5.7259920351454962E-10</v>
      </c>
      <c r="ER80" s="574">
        <f t="shared" si="129"/>
        <v>5.7259920351454962E-10</v>
      </c>
      <c r="ES80" s="574">
        <f t="shared" si="129"/>
        <v>5.7259920351454962E-10</v>
      </c>
      <c r="ET80" s="574">
        <f t="shared" si="129"/>
        <v>5.7259920351454962E-10</v>
      </c>
      <c r="EU80" s="574">
        <f t="shared" si="129"/>
        <v>5.7259920351454962E-10</v>
      </c>
      <c r="EV80" s="574">
        <f t="shared" si="129"/>
        <v>5.7259920351454962E-10</v>
      </c>
      <c r="EW80" s="574">
        <f t="shared" si="129"/>
        <v>5.7259920351454962E-10</v>
      </c>
      <c r="EX80" s="574">
        <f t="shared" si="129"/>
        <v>5.7259920351454962E-10</v>
      </c>
      <c r="EY80" s="575">
        <f t="shared" si="129"/>
        <v>5.7259920351454962E-10</v>
      </c>
    </row>
    <row r="81" spans="1:155" x14ac:dyDescent="0.25">
      <c r="A81" s="555" t="s">
        <v>436</v>
      </c>
      <c r="B81" s="579">
        <v>13</v>
      </c>
      <c r="C81" s="573">
        <f t="shared" ref="C81:N81" si="231">C48</f>
        <v>1.114651742992334E-7</v>
      </c>
      <c r="D81" s="574">
        <f t="shared" si="231"/>
        <v>1.312400918551699E-7</v>
      </c>
      <c r="E81" s="574">
        <f t="shared" si="231"/>
        <v>7.5914536545099556E-8</v>
      </c>
      <c r="F81" s="574">
        <f t="shared" si="231"/>
        <v>8.879225720875541E-8</v>
      </c>
      <c r="G81" s="574">
        <f t="shared" si="231"/>
        <v>3.3282027800446094E-7</v>
      </c>
      <c r="H81" s="574">
        <f t="shared" si="231"/>
        <v>7.7422749979404696E-7</v>
      </c>
      <c r="I81" s="574">
        <f t="shared" si="231"/>
        <v>4.7590827688082344E-8</v>
      </c>
      <c r="J81" s="574">
        <f t="shared" si="231"/>
        <v>1.799631898596778E-7</v>
      </c>
      <c r="K81" s="574">
        <f t="shared" si="231"/>
        <v>8.4116650980944514E-8</v>
      </c>
      <c r="L81" s="574">
        <f t="shared" si="231"/>
        <v>4.8217005899373962E-7</v>
      </c>
      <c r="M81" s="574">
        <f t="shared" si="231"/>
        <v>3.4101708258918414E-8</v>
      </c>
      <c r="N81" s="574">
        <f t="shared" si="231"/>
        <v>8.5076032010630592E-8</v>
      </c>
      <c r="O81" s="574">
        <f t="shared" si="131"/>
        <v>8.5076032010630592E-8</v>
      </c>
      <c r="P81" s="574">
        <f t="shared" si="132"/>
        <v>8.5076032010630592E-8</v>
      </c>
      <c r="Q81" s="574">
        <f t="shared" si="133"/>
        <v>8.5076032010630592E-8</v>
      </c>
      <c r="R81" s="574">
        <f t="shared" si="134"/>
        <v>8.5076032010630592E-8</v>
      </c>
      <c r="S81" s="574">
        <f t="shared" ref="S81:T81" si="232">$N48</f>
        <v>8.5076032010630592E-8</v>
      </c>
      <c r="T81" s="574">
        <f t="shared" si="232"/>
        <v>8.5076032010630592E-8</v>
      </c>
      <c r="U81" s="574">
        <f t="shared" si="136"/>
        <v>1.4877017806215071E-7</v>
      </c>
      <c r="V81" s="574">
        <f t="shared" si="136"/>
        <v>1.4877017806215071E-7</v>
      </c>
      <c r="W81" s="574">
        <f t="shared" si="136"/>
        <v>1.4877017806215071E-7</v>
      </c>
      <c r="X81" s="574">
        <f t="shared" si="136"/>
        <v>1.4877017806215071E-7</v>
      </c>
      <c r="Y81" s="574">
        <f t="shared" si="137"/>
        <v>1.465126790166765E-7</v>
      </c>
      <c r="Z81" s="574">
        <f t="shared" si="137"/>
        <v>1.465126790166765E-7</v>
      </c>
      <c r="AA81" s="574">
        <f t="shared" ref="AA81" si="233">$P48</f>
        <v>1.465126790166765E-7</v>
      </c>
      <c r="AB81" s="574">
        <f t="shared" si="139"/>
        <v>7.6709972492591932E-9</v>
      </c>
      <c r="AC81" s="574">
        <f t="shared" si="140"/>
        <v>7.6554898763894824E-8</v>
      </c>
      <c r="AD81" s="574">
        <f t="shared" si="140"/>
        <v>7.6554898763894824E-8</v>
      </c>
      <c r="AE81" s="574">
        <f t="shared" si="140"/>
        <v>7.6554898763894824E-8</v>
      </c>
      <c r="AF81" s="574">
        <f t="shared" si="140"/>
        <v>7.6554898763894824E-8</v>
      </c>
      <c r="AG81" s="574">
        <f t="shared" si="140"/>
        <v>7.6554898763894824E-8</v>
      </c>
      <c r="AH81" s="574">
        <f t="shared" ref="AH81" si="234">S48</f>
        <v>1.1687067776775112E-8</v>
      </c>
      <c r="AI81" s="574">
        <f t="shared" si="142"/>
        <v>1.0733522117867843E-8</v>
      </c>
      <c r="AJ81" s="574">
        <f t="shared" si="142"/>
        <v>1.0733522117867843E-8</v>
      </c>
      <c r="AK81" s="574">
        <f t="shared" si="143"/>
        <v>1.8778683007975831E-8</v>
      </c>
      <c r="AL81" s="574">
        <f t="shared" si="143"/>
        <v>2.6273161863272922E-9</v>
      </c>
      <c r="AM81" s="574">
        <f t="shared" ref="AM81:AN81" si="235">W48</f>
        <v>2.5310269512570053E-7</v>
      </c>
      <c r="AN81" s="574">
        <f t="shared" si="235"/>
        <v>3.8942572567206239E-8</v>
      </c>
      <c r="AO81" s="574">
        <f t="shared" ref="AO81:AP81" si="236">$Y48</f>
        <v>9.7007592533663493E-9</v>
      </c>
      <c r="AP81" s="574">
        <f t="shared" si="236"/>
        <v>9.7007592533663493E-9</v>
      </c>
      <c r="AQ81" s="574">
        <f t="shared" ref="AQ81:AR81" si="237">$Z48</f>
        <v>3.5842310170508746E-7</v>
      </c>
      <c r="AR81" s="574">
        <f t="shared" si="237"/>
        <v>3.5842310170508746E-7</v>
      </c>
      <c r="AS81" s="574">
        <f t="shared" si="147"/>
        <v>8.3819445927710322E-7</v>
      </c>
      <c r="AT81" s="574">
        <f t="shared" si="147"/>
        <v>8.3819445927710322E-7</v>
      </c>
      <c r="AU81" s="574">
        <f t="shared" si="147"/>
        <v>8.3819445927710322E-7</v>
      </c>
      <c r="AV81" s="574">
        <f t="shared" si="147"/>
        <v>8.3819445927710322E-7</v>
      </c>
      <c r="AW81" s="574">
        <f t="shared" si="147"/>
        <v>8.3819445927710322E-7</v>
      </c>
      <c r="AX81" s="574">
        <f t="shared" si="147"/>
        <v>8.3819445927710322E-7</v>
      </c>
      <c r="AY81" s="574">
        <f t="shared" si="147"/>
        <v>8.3819445927710322E-7</v>
      </c>
      <c r="AZ81" s="574">
        <f t="shared" si="148"/>
        <v>1.136839994000926E-7</v>
      </c>
      <c r="BA81" s="574">
        <f t="shared" si="149"/>
        <v>3.547733783788688E-7</v>
      </c>
      <c r="BB81" s="574">
        <f t="shared" si="150"/>
        <v>4.8213756800500285E-8</v>
      </c>
      <c r="BC81" s="574">
        <f t="shared" si="150"/>
        <v>4.8213756800500285E-8</v>
      </c>
      <c r="BD81" s="574">
        <f t="shared" si="151"/>
        <v>2.3713126394273034E-6</v>
      </c>
      <c r="BE81" s="574">
        <f t="shared" si="151"/>
        <v>2.3713126394273034E-6</v>
      </c>
      <c r="BF81" s="574">
        <f t="shared" si="151"/>
        <v>2.3713126394273034E-6</v>
      </c>
      <c r="BG81" s="574">
        <f t="shared" si="151"/>
        <v>2.3713126394273034E-6</v>
      </c>
      <c r="BH81" s="574">
        <f t="shared" si="151"/>
        <v>2.3713126394273034E-6</v>
      </c>
      <c r="BI81" s="574">
        <f t="shared" si="151"/>
        <v>2.3713126394273034E-6</v>
      </c>
      <c r="BJ81" s="574">
        <f t="shared" si="151"/>
        <v>2.3713126394273034E-6</v>
      </c>
      <c r="BK81" s="574">
        <f t="shared" si="152"/>
        <v>1.3341234988993895E-6</v>
      </c>
      <c r="BL81" s="574">
        <f t="shared" si="152"/>
        <v>1.3341234988993895E-6</v>
      </c>
      <c r="BM81" s="574">
        <f t="shared" si="152"/>
        <v>1.3341234988993895E-6</v>
      </c>
      <c r="BN81" s="574">
        <f t="shared" ref="BN81:BO81" si="238">$AG48</f>
        <v>2.7636155405268788E-7</v>
      </c>
      <c r="BO81" s="574">
        <f t="shared" si="238"/>
        <v>2.7636155405268788E-7</v>
      </c>
      <c r="BP81" s="574">
        <f t="shared" si="154"/>
        <v>3.4238784133549683E-8</v>
      </c>
      <c r="BQ81" s="574">
        <f t="shared" si="155"/>
        <v>9.9433905290913967E-9</v>
      </c>
      <c r="BR81" s="574">
        <f t="shared" si="155"/>
        <v>9.9433905290913967E-9</v>
      </c>
      <c r="BS81" s="574">
        <f t="shared" si="155"/>
        <v>9.9433905290913967E-9</v>
      </c>
      <c r="BT81" s="574">
        <f t="shared" si="155"/>
        <v>9.9433905290913967E-9</v>
      </c>
      <c r="BU81" s="574">
        <f t="shared" si="155"/>
        <v>9.9433905290913967E-9</v>
      </c>
      <c r="BV81" s="574">
        <f t="shared" si="155"/>
        <v>9.9433905290913967E-9</v>
      </c>
      <c r="BW81" s="574">
        <f t="shared" si="155"/>
        <v>9.9433905290913967E-9</v>
      </c>
      <c r="BX81" s="574">
        <f t="shared" si="156"/>
        <v>4.8639060421599652E-9</v>
      </c>
      <c r="BY81" s="574">
        <f t="shared" si="156"/>
        <v>4.8639060421599652E-9</v>
      </c>
      <c r="BZ81" s="574">
        <f t="shared" si="156"/>
        <v>4.8639060421599652E-9</v>
      </c>
      <c r="CA81" s="574">
        <f t="shared" si="156"/>
        <v>4.8639060421599652E-9</v>
      </c>
      <c r="CB81" s="574">
        <f t="shared" si="156"/>
        <v>4.8639060421599652E-9</v>
      </c>
      <c r="CC81" s="574">
        <f t="shared" ref="CC81:CD81" si="239">$AK48</f>
        <v>2.5478791500794332E-9</v>
      </c>
      <c r="CD81" s="574">
        <f t="shared" si="239"/>
        <v>2.5478791500794332E-9</v>
      </c>
      <c r="CE81" s="574">
        <f t="shared" ref="CE81:CG81" si="240">$AL48</f>
        <v>3.1723173921851021E-8</v>
      </c>
      <c r="CF81" s="574">
        <f t="shared" si="240"/>
        <v>3.1723173921851021E-8</v>
      </c>
      <c r="CG81" s="574">
        <f t="shared" si="240"/>
        <v>3.1723173921851021E-8</v>
      </c>
      <c r="CH81" s="574">
        <f t="shared" ref="CH81:CM81" si="241">$AM48</f>
        <v>2.1827758930986424E-9</v>
      </c>
      <c r="CI81" s="574">
        <f t="shared" si="241"/>
        <v>2.1827758930986424E-9</v>
      </c>
      <c r="CJ81" s="574">
        <f t="shared" si="241"/>
        <v>2.1827758930986424E-9</v>
      </c>
      <c r="CK81" s="574">
        <f t="shared" si="241"/>
        <v>2.1827758930986424E-9</v>
      </c>
      <c r="CL81" s="574">
        <f t="shared" si="241"/>
        <v>2.1827758930986424E-9</v>
      </c>
      <c r="CM81" s="574">
        <f t="shared" si="241"/>
        <v>2.1827758930986424E-9</v>
      </c>
      <c r="CN81" s="574">
        <f t="shared" ref="CN81:CS81" si="242">$AN48</f>
        <v>1.5940724546731829E-9</v>
      </c>
      <c r="CO81" s="574">
        <f t="shared" si="242"/>
        <v>1.5940724546731829E-9</v>
      </c>
      <c r="CP81" s="574">
        <f t="shared" si="242"/>
        <v>1.5940724546731829E-9</v>
      </c>
      <c r="CQ81" s="574">
        <f t="shared" si="242"/>
        <v>1.5940724546731829E-9</v>
      </c>
      <c r="CR81" s="574">
        <f t="shared" si="242"/>
        <v>1.5940724546731829E-9</v>
      </c>
      <c r="CS81" s="574">
        <f t="shared" si="242"/>
        <v>1.5940724546731829E-9</v>
      </c>
      <c r="CT81" s="574">
        <f t="shared" si="161"/>
        <v>1.8790458038150442E-9</v>
      </c>
      <c r="CU81" s="574">
        <f t="shared" si="161"/>
        <v>5.0897451365148726E-9</v>
      </c>
      <c r="CV81" s="574">
        <f t="shared" si="126"/>
        <v>3.6694974409098316E-8</v>
      </c>
      <c r="CW81" s="574">
        <f t="shared" si="126"/>
        <v>1.1735831175735069E-9</v>
      </c>
      <c r="CX81" s="574">
        <f t="shared" si="126"/>
        <v>9.835764009071826E-7</v>
      </c>
      <c r="CY81" s="574">
        <f t="shared" si="126"/>
        <v>8.3792748258576514E-8</v>
      </c>
      <c r="CZ81" s="574">
        <f t="shared" si="126"/>
        <v>2.2364022871611972E-8</v>
      </c>
      <c r="DA81" s="574">
        <f t="shared" ref="DA81:DF81" si="243">$AV48</f>
        <v>1.4331132291563904E-8</v>
      </c>
      <c r="DB81" s="574">
        <f t="shared" si="243"/>
        <v>1.4331132291563904E-8</v>
      </c>
      <c r="DC81" s="574">
        <f t="shared" si="243"/>
        <v>1.4331132291563904E-8</v>
      </c>
      <c r="DD81" s="574">
        <f t="shared" si="243"/>
        <v>1.4331132291563904E-8</v>
      </c>
      <c r="DE81" s="574">
        <f t="shared" si="243"/>
        <v>1.4331132291563904E-8</v>
      </c>
      <c r="DF81" s="574">
        <f t="shared" si="243"/>
        <v>1.4331132291563904E-8</v>
      </c>
      <c r="DG81" s="574">
        <f t="shared" ref="DG81:DH81" si="244">$AX48</f>
        <v>8.3595673268110619E-8</v>
      </c>
      <c r="DH81" s="574">
        <f t="shared" si="244"/>
        <v>8.3595673268110619E-8</v>
      </c>
      <c r="DI81" s="574">
        <f t="shared" ref="DI81:DS81" si="245">$AW48</f>
        <v>1.822279743531765E-8</v>
      </c>
      <c r="DJ81" s="574">
        <f t="shared" si="245"/>
        <v>1.822279743531765E-8</v>
      </c>
      <c r="DK81" s="574">
        <f t="shared" si="245"/>
        <v>1.822279743531765E-8</v>
      </c>
      <c r="DL81" s="574">
        <f t="shared" si="245"/>
        <v>1.822279743531765E-8</v>
      </c>
      <c r="DM81" s="574">
        <f t="shared" si="245"/>
        <v>1.822279743531765E-8</v>
      </c>
      <c r="DN81" s="574">
        <f t="shared" si="245"/>
        <v>1.822279743531765E-8</v>
      </c>
      <c r="DO81" s="574">
        <f t="shared" si="245"/>
        <v>1.822279743531765E-8</v>
      </c>
      <c r="DP81" s="574">
        <f t="shared" si="245"/>
        <v>1.822279743531765E-8</v>
      </c>
      <c r="DQ81" s="574">
        <f t="shared" si="245"/>
        <v>1.822279743531765E-8</v>
      </c>
      <c r="DR81" s="574">
        <f t="shared" si="245"/>
        <v>1.822279743531765E-8</v>
      </c>
      <c r="DS81" s="574">
        <f t="shared" si="245"/>
        <v>1.822279743531765E-8</v>
      </c>
      <c r="DT81" s="574">
        <f t="shared" si="111"/>
        <v>1.822279743531765E-8</v>
      </c>
      <c r="DU81" s="574">
        <f t="shared" ref="DU81:DV81" si="246">$AX48</f>
        <v>8.3595673268110619E-8</v>
      </c>
      <c r="DV81" s="574">
        <f t="shared" si="246"/>
        <v>8.3595673268110619E-8</v>
      </c>
      <c r="DW81" s="574">
        <f t="shared" si="166"/>
        <v>2.6213603306087874E-8</v>
      </c>
      <c r="DX81" s="574">
        <f t="shared" si="129"/>
        <v>2.6213603306087874E-8</v>
      </c>
      <c r="DY81" s="574">
        <f t="shared" si="129"/>
        <v>2.6213603306087874E-8</v>
      </c>
      <c r="DZ81" s="574">
        <f t="shared" si="129"/>
        <v>2.6213603306087874E-8</v>
      </c>
      <c r="EA81" s="574">
        <f t="shared" si="129"/>
        <v>2.6213603306087874E-8</v>
      </c>
      <c r="EB81" s="574">
        <f t="shared" si="129"/>
        <v>2.6213603306087874E-8</v>
      </c>
      <c r="EC81" s="574">
        <f t="shared" si="129"/>
        <v>2.6213603306087874E-8</v>
      </c>
      <c r="ED81" s="574">
        <f t="shared" si="129"/>
        <v>2.6213603306087874E-8</v>
      </c>
      <c r="EE81" s="574">
        <f t="shared" si="129"/>
        <v>2.6213603306087874E-8</v>
      </c>
      <c r="EF81" s="574">
        <f t="shared" si="129"/>
        <v>2.6213603306087874E-8</v>
      </c>
      <c r="EG81" s="574">
        <f t="shared" si="129"/>
        <v>2.6213603306087874E-8</v>
      </c>
      <c r="EH81" s="574">
        <f t="shared" si="129"/>
        <v>2.6213603306087874E-8</v>
      </c>
      <c r="EI81" s="574">
        <f t="shared" si="129"/>
        <v>2.6213603306087874E-8</v>
      </c>
      <c r="EJ81" s="574">
        <f t="shared" si="129"/>
        <v>2.6213603306087874E-8</v>
      </c>
      <c r="EK81" s="574">
        <f t="shared" si="129"/>
        <v>2.6213603306087874E-8</v>
      </c>
      <c r="EL81" s="574">
        <f t="shared" si="129"/>
        <v>2.6213603306087874E-8</v>
      </c>
      <c r="EM81" s="574">
        <f t="shared" si="129"/>
        <v>2.6213603306087874E-8</v>
      </c>
      <c r="EN81" s="574">
        <f t="shared" si="129"/>
        <v>2.6213603306087874E-8</v>
      </c>
      <c r="EO81" s="574">
        <f t="shared" si="129"/>
        <v>2.6213603306087874E-8</v>
      </c>
      <c r="EP81" s="574">
        <f t="shared" si="129"/>
        <v>2.6213603306087874E-8</v>
      </c>
      <c r="EQ81" s="574">
        <f t="shared" si="129"/>
        <v>2.6213603306087874E-8</v>
      </c>
      <c r="ER81" s="574">
        <f t="shared" si="129"/>
        <v>2.6213603306087874E-8</v>
      </c>
      <c r="ES81" s="574">
        <f t="shared" si="129"/>
        <v>2.6213603306087874E-8</v>
      </c>
      <c r="ET81" s="574">
        <f t="shared" si="129"/>
        <v>2.6213603306087874E-8</v>
      </c>
      <c r="EU81" s="574">
        <f t="shared" si="129"/>
        <v>2.6213603306087874E-8</v>
      </c>
      <c r="EV81" s="574">
        <f t="shared" si="129"/>
        <v>2.6213603306087874E-8</v>
      </c>
      <c r="EW81" s="574">
        <f t="shared" si="129"/>
        <v>2.6213603306087874E-8</v>
      </c>
      <c r="EX81" s="574">
        <f t="shared" si="129"/>
        <v>2.6213603306087874E-8</v>
      </c>
      <c r="EY81" s="575">
        <f t="shared" si="129"/>
        <v>2.6213603306087874E-8</v>
      </c>
    </row>
    <row r="82" spans="1:155" x14ac:dyDescent="0.25">
      <c r="A82" s="555" t="s">
        <v>437</v>
      </c>
      <c r="B82" s="579">
        <v>14</v>
      </c>
      <c r="C82" s="573">
        <f t="shared" ref="C82:N82" si="247">C49</f>
        <v>2.3050685455065997E-8</v>
      </c>
      <c r="D82" s="574">
        <f t="shared" si="247"/>
        <v>2.7055294343881074E-8</v>
      </c>
      <c r="E82" s="574">
        <f t="shared" si="247"/>
        <v>1.5719087015178299E-8</v>
      </c>
      <c r="F82" s="574">
        <f t="shared" si="247"/>
        <v>1.9126663588197243E-8</v>
      </c>
      <c r="G82" s="574">
        <f t="shared" si="247"/>
        <v>7.0473749793517289E-8</v>
      </c>
      <c r="H82" s="574">
        <f t="shared" si="247"/>
        <v>1.5577229386235027E-7</v>
      </c>
      <c r="I82" s="574">
        <f t="shared" si="247"/>
        <v>2.5146465331961147E-7</v>
      </c>
      <c r="J82" s="574">
        <f t="shared" si="247"/>
        <v>3.6654847842141008E-8</v>
      </c>
      <c r="K82" s="574">
        <f t="shared" si="247"/>
        <v>2.0367792710692444E-8</v>
      </c>
      <c r="L82" s="574">
        <f t="shared" si="247"/>
        <v>9.7065034294311067E-8</v>
      </c>
      <c r="M82" s="574">
        <f t="shared" si="247"/>
        <v>1.5400688541561394E-8</v>
      </c>
      <c r="N82" s="574">
        <f t="shared" si="247"/>
        <v>1.7341783124350549E-8</v>
      </c>
      <c r="O82" s="574">
        <f t="shared" si="131"/>
        <v>1.7341783124350549E-8</v>
      </c>
      <c r="P82" s="574">
        <f t="shared" si="132"/>
        <v>1.7341783124350549E-8</v>
      </c>
      <c r="Q82" s="574">
        <f t="shared" si="133"/>
        <v>1.7341783124350549E-8</v>
      </c>
      <c r="R82" s="574">
        <f t="shared" si="134"/>
        <v>1.7341783124350549E-8</v>
      </c>
      <c r="S82" s="574">
        <f t="shared" ref="S82:T82" si="248">$N49</f>
        <v>1.7341783124350549E-8</v>
      </c>
      <c r="T82" s="574">
        <f t="shared" si="248"/>
        <v>1.7341783124350549E-8</v>
      </c>
      <c r="U82" s="574">
        <f t="shared" si="136"/>
        <v>3.0767109233219469E-8</v>
      </c>
      <c r="V82" s="574">
        <f t="shared" si="136"/>
        <v>3.0767109233219469E-8</v>
      </c>
      <c r="W82" s="574">
        <f t="shared" si="136"/>
        <v>3.0767109233219469E-8</v>
      </c>
      <c r="X82" s="574">
        <f t="shared" si="136"/>
        <v>3.0767109233219469E-8</v>
      </c>
      <c r="Y82" s="574">
        <f t="shared" si="137"/>
        <v>2.9725312614654775E-8</v>
      </c>
      <c r="Z82" s="574">
        <f t="shared" si="137"/>
        <v>2.9725312614654775E-8</v>
      </c>
      <c r="AA82" s="574">
        <f t="shared" ref="AA82" si="249">$P49</f>
        <v>2.9725312614654775E-8</v>
      </c>
      <c r="AB82" s="574">
        <f t="shared" si="139"/>
        <v>1.547994258157009E-9</v>
      </c>
      <c r="AC82" s="574">
        <f t="shared" si="140"/>
        <v>1.6680558418884087E-8</v>
      </c>
      <c r="AD82" s="574">
        <f t="shared" si="140"/>
        <v>1.6680558418884087E-8</v>
      </c>
      <c r="AE82" s="574">
        <f t="shared" si="140"/>
        <v>1.6680558418884087E-8</v>
      </c>
      <c r="AF82" s="574">
        <f t="shared" si="140"/>
        <v>1.6680558418884087E-8</v>
      </c>
      <c r="AG82" s="574">
        <f t="shared" si="140"/>
        <v>1.6680558418884087E-8</v>
      </c>
      <c r="AH82" s="574">
        <f t="shared" ref="AH82" si="250">S49</f>
        <v>2.5982493276032838E-9</v>
      </c>
      <c r="AI82" s="574">
        <f t="shared" si="142"/>
        <v>2.420512304924084E-9</v>
      </c>
      <c r="AJ82" s="574">
        <f t="shared" si="142"/>
        <v>2.420512304924084E-9</v>
      </c>
      <c r="AK82" s="574">
        <f t="shared" si="143"/>
        <v>3.9677140641065754E-9</v>
      </c>
      <c r="AL82" s="574">
        <f t="shared" si="143"/>
        <v>7.1592580906324337E-10</v>
      </c>
      <c r="AM82" s="574">
        <f t="shared" ref="AM82:AN82" si="251">W49</f>
        <v>5.2006783977670896E-8</v>
      </c>
      <c r="AN82" s="574">
        <f t="shared" si="251"/>
        <v>8.2293353785724088E-9</v>
      </c>
      <c r="AO82" s="574">
        <f t="shared" ref="AO82:AP82" si="252">$Y49</f>
        <v>2.2849886017655127E-9</v>
      </c>
      <c r="AP82" s="574">
        <f t="shared" si="252"/>
        <v>2.2849886017655127E-9</v>
      </c>
      <c r="AQ82" s="574">
        <f t="shared" ref="AQ82:AR82" si="253">$Z49</f>
        <v>9.6337509968515423E-8</v>
      </c>
      <c r="AR82" s="574">
        <f t="shared" si="253"/>
        <v>9.6337509968515423E-8</v>
      </c>
      <c r="AS82" s="574">
        <f t="shared" si="147"/>
        <v>1.7402357870734478E-7</v>
      </c>
      <c r="AT82" s="574">
        <f t="shared" si="147"/>
        <v>1.7402357870734478E-7</v>
      </c>
      <c r="AU82" s="574">
        <f t="shared" si="147"/>
        <v>1.7402357870734478E-7</v>
      </c>
      <c r="AV82" s="574">
        <f t="shared" si="147"/>
        <v>1.7402357870734478E-7</v>
      </c>
      <c r="AW82" s="574">
        <f t="shared" si="147"/>
        <v>1.7402357870734478E-7</v>
      </c>
      <c r="AX82" s="574">
        <f t="shared" si="147"/>
        <v>1.7402357870734478E-7</v>
      </c>
      <c r="AY82" s="574">
        <f t="shared" si="147"/>
        <v>1.7402357870734478E-7</v>
      </c>
      <c r="AZ82" s="574">
        <f t="shared" si="148"/>
        <v>2.3619690659371934E-8</v>
      </c>
      <c r="BA82" s="574">
        <f t="shared" si="149"/>
        <v>7.2975481497051481E-8</v>
      </c>
      <c r="BB82" s="574">
        <f t="shared" si="150"/>
        <v>1.0974764916195785E-8</v>
      </c>
      <c r="BC82" s="574">
        <f t="shared" si="150"/>
        <v>1.0974764916195785E-8</v>
      </c>
      <c r="BD82" s="574">
        <f t="shared" si="151"/>
        <v>6.7706221444564149E-7</v>
      </c>
      <c r="BE82" s="574">
        <f t="shared" si="151"/>
        <v>6.7706221444564149E-7</v>
      </c>
      <c r="BF82" s="574">
        <f t="shared" si="151"/>
        <v>6.7706221444564149E-7</v>
      </c>
      <c r="BG82" s="574">
        <f t="shared" si="151"/>
        <v>6.7706221444564149E-7</v>
      </c>
      <c r="BH82" s="574">
        <f t="shared" si="151"/>
        <v>6.7706221444564149E-7</v>
      </c>
      <c r="BI82" s="574">
        <f t="shared" si="151"/>
        <v>6.7706221444564149E-7</v>
      </c>
      <c r="BJ82" s="574">
        <f t="shared" si="151"/>
        <v>6.7706221444564149E-7</v>
      </c>
      <c r="BK82" s="574">
        <f t="shared" si="152"/>
        <v>4.0822138164227355E-7</v>
      </c>
      <c r="BL82" s="574">
        <f t="shared" si="152"/>
        <v>4.0822138164227355E-7</v>
      </c>
      <c r="BM82" s="574">
        <f t="shared" si="152"/>
        <v>4.0822138164227355E-7</v>
      </c>
      <c r="BN82" s="574">
        <f t="shared" ref="BN82:BO82" si="254">$AG49</f>
        <v>9.8506125982322674E-7</v>
      </c>
      <c r="BO82" s="574">
        <f t="shared" si="254"/>
        <v>9.8506125982322674E-7</v>
      </c>
      <c r="BP82" s="574">
        <f t="shared" si="154"/>
        <v>7.4909820208506324E-9</v>
      </c>
      <c r="BQ82" s="574">
        <f t="shared" si="155"/>
        <v>2.1958718002564913E-9</v>
      </c>
      <c r="BR82" s="574">
        <f t="shared" si="155"/>
        <v>2.1958718002564913E-9</v>
      </c>
      <c r="BS82" s="574">
        <f t="shared" si="155"/>
        <v>2.1958718002564913E-9</v>
      </c>
      <c r="BT82" s="574">
        <f t="shared" si="155"/>
        <v>2.1958718002564913E-9</v>
      </c>
      <c r="BU82" s="574">
        <f t="shared" si="155"/>
        <v>2.1958718002564913E-9</v>
      </c>
      <c r="BV82" s="574">
        <f t="shared" si="155"/>
        <v>2.1958718002564913E-9</v>
      </c>
      <c r="BW82" s="574">
        <f t="shared" si="155"/>
        <v>2.1958718002564913E-9</v>
      </c>
      <c r="BX82" s="574">
        <f t="shared" si="156"/>
        <v>1.2787104220217194E-9</v>
      </c>
      <c r="BY82" s="574">
        <f t="shared" si="156"/>
        <v>1.2787104220217194E-9</v>
      </c>
      <c r="BZ82" s="574">
        <f t="shared" si="156"/>
        <v>1.2787104220217194E-9</v>
      </c>
      <c r="CA82" s="574">
        <f t="shared" si="156"/>
        <v>1.2787104220217194E-9</v>
      </c>
      <c r="CB82" s="574">
        <f t="shared" si="156"/>
        <v>1.2787104220217194E-9</v>
      </c>
      <c r="CC82" s="574">
        <f t="shared" ref="CC82:CD82" si="255">$AK49</f>
        <v>6.1334485536300262E-10</v>
      </c>
      <c r="CD82" s="574">
        <f t="shared" si="255"/>
        <v>6.1334485536300262E-10</v>
      </c>
      <c r="CE82" s="574">
        <f t="shared" ref="CE82:CG82" si="256">$AL49</f>
        <v>9.5100196151457648E-9</v>
      </c>
      <c r="CF82" s="574">
        <f t="shared" si="256"/>
        <v>9.5100196151457648E-9</v>
      </c>
      <c r="CG82" s="574">
        <f t="shared" si="256"/>
        <v>9.5100196151457648E-9</v>
      </c>
      <c r="CH82" s="574">
        <f t="shared" ref="CH82:CM82" si="257">$AM49</f>
        <v>7.8824403535283621E-10</v>
      </c>
      <c r="CI82" s="574">
        <f t="shared" si="257"/>
        <v>7.8824403535283621E-10</v>
      </c>
      <c r="CJ82" s="574">
        <f t="shared" si="257"/>
        <v>7.8824403535283621E-10</v>
      </c>
      <c r="CK82" s="574">
        <f t="shared" si="257"/>
        <v>7.8824403535283621E-10</v>
      </c>
      <c r="CL82" s="574">
        <f t="shared" si="257"/>
        <v>7.8824403535283621E-10</v>
      </c>
      <c r="CM82" s="574">
        <f t="shared" si="257"/>
        <v>7.8824403535283621E-10</v>
      </c>
      <c r="CN82" s="574">
        <f t="shared" ref="CN82:CS82" si="258">$AN49</f>
        <v>4.0102439375228874E-10</v>
      </c>
      <c r="CO82" s="574">
        <f t="shared" si="258"/>
        <v>4.0102439375228874E-10</v>
      </c>
      <c r="CP82" s="574">
        <f t="shared" si="258"/>
        <v>4.0102439375228874E-10</v>
      </c>
      <c r="CQ82" s="574">
        <f t="shared" si="258"/>
        <v>4.0102439375228874E-10</v>
      </c>
      <c r="CR82" s="574">
        <f t="shared" si="258"/>
        <v>4.0102439375228874E-10</v>
      </c>
      <c r="CS82" s="574">
        <f t="shared" si="258"/>
        <v>4.0102439375228874E-10</v>
      </c>
      <c r="CT82" s="574">
        <f t="shared" si="161"/>
        <v>5.1778520100067611E-10</v>
      </c>
      <c r="CU82" s="574">
        <f t="shared" si="161"/>
        <v>1.1075126289349139E-9</v>
      </c>
      <c r="CV82" s="574">
        <f t="shared" si="126"/>
        <v>8.5491722053948997E-9</v>
      </c>
      <c r="CW82" s="574">
        <f t="shared" si="126"/>
        <v>2.3479528330539727E-9</v>
      </c>
      <c r="CX82" s="574">
        <f t="shared" si="126"/>
        <v>9.2826483714232292E-7</v>
      </c>
      <c r="CY82" s="574">
        <f t="shared" si="126"/>
        <v>1.7010208452939035E-8</v>
      </c>
      <c r="CZ82" s="574">
        <f t="shared" si="126"/>
        <v>4.8567021637825424E-9</v>
      </c>
      <c r="DA82" s="574">
        <f t="shared" ref="DA82:DF82" si="259">$AV49</f>
        <v>4.2537265771446681E-9</v>
      </c>
      <c r="DB82" s="574">
        <f t="shared" si="259"/>
        <v>4.2537265771446681E-9</v>
      </c>
      <c r="DC82" s="574">
        <f t="shared" si="259"/>
        <v>4.2537265771446681E-9</v>
      </c>
      <c r="DD82" s="574">
        <f t="shared" si="259"/>
        <v>4.2537265771446681E-9</v>
      </c>
      <c r="DE82" s="574">
        <f t="shared" si="259"/>
        <v>4.2537265771446681E-9</v>
      </c>
      <c r="DF82" s="574">
        <f t="shared" si="259"/>
        <v>4.2537265771446681E-9</v>
      </c>
      <c r="DG82" s="574">
        <f t="shared" ref="DG82:DH82" si="260">$AX49</f>
        <v>1.7422268898781765E-8</v>
      </c>
      <c r="DH82" s="574">
        <f t="shared" si="260"/>
        <v>1.7422268898781765E-8</v>
      </c>
      <c r="DI82" s="574">
        <f t="shared" ref="DI82:DS82" si="261">$AW49</f>
        <v>1.8003881350661112E-7</v>
      </c>
      <c r="DJ82" s="574">
        <f t="shared" si="261"/>
        <v>1.8003881350661112E-7</v>
      </c>
      <c r="DK82" s="574">
        <f t="shared" si="261"/>
        <v>1.8003881350661112E-7</v>
      </c>
      <c r="DL82" s="574">
        <f t="shared" si="261"/>
        <v>1.8003881350661112E-7</v>
      </c>
      <c r="DM82" s="574">
        <f t="shared" si="261"/>
        <v>1.8003881350661112E-7</v>
      </c>
      <c r="DN82" s="574">
        <f t="shared" si="261"/>
        <v>1.8003881350661112E-7</v>
      </c>
      <c r="DO82" s="574">
        <f t="shared" si="261"/>
        <v>1.8003881350661112E-7</v>
      </c>
      <c r="DP82" s="574">
        <f t="shared" si="261"/>
        <v>1.8003881350661112E-7</v>
      </c>
      <c r="DQ82" s="574">
        <f t="shared" si="261"/>
        <v>1.8003881350661112E-7</v>
      </c>
      <c r="DR82" s="574">
        <f t="shared" si="261"/>
        <v>1.8003881350661112E-7</v>
      </c>
      <c r="DS82" s="574">
        <f t="shared" si="261"/>
        <v>1.8003881350661112E-7</v>
      </c>
      <c r="DT82" s="574">
        <f t="shared" si="111"/>
        <v>1.8003881350661112E-7</v>
      </c>
      <c r="DU82" s="574">
        <f t="shared" ref="DU82:DV82" si="262">$AX49</f>
        <v>1.7422268898781765E-8</v>
      </c>
      <c r="DV82" s="574">
        <f t="shared" si="262"/>
        <v>1.7422268898781765E-8</v>
      </c>
      <c r="DW82" s="574">
        <f t="shared" si="166"/>
        <v>5.5180118415632349E-9</v>
      </c>
      <c r="DX82" s="574">
        <f t="shared" si="129"/>
        <v>5.5180118415632349E-9</v>
      </c>
      <c r="DY82" s="574">
        <f t="shared" si="129"/>
        <v>5.5180118415632349E-9</v>
      </c>
      <c r="DZ82" s="574">
        <f t="shared" si="129"/>
        <v>5.5180118415632349E-9</v>
      </c>
      <c r="EA82" s="574">
        <f t="shared" si="129"/>
        <v>5.5180118415632349E-9</v>
      </c>
      <c r="EB82" s="574">
        <f t="shared" si="129"/>
        <v>5.5180118415632349E-9</v>
      </c>
      <c r="EC82" s="574">
        <f t="shared" si="129"/>
        <v>5.5180118415632349E-9</v>
      </c>
      <c r="ED82" s="574">
        <f t="shared" si="129"/>
        <v>5.5180118415632349E-9</v>
      </c>
      <c r="EE82" s="574">
        <f t="shared" si="129"/>
        <v>5.5180118415632349E-9</v>
      </c>
      <c r="EF82" s="574">
        <f t="shared" si="129"/>
        <v>5.5180118415632349E-9</v>
      </c>
      <c r="EG82" s="574">
        <f t="shared" si="129"/>
        <v>5.5180118415632349E-9</v>
      </c>
      <c r="EH82" s="574">
        <f t="shared" si="129"/>
        <v>5.5180118415632349E-9</v>
      </c>
      <c r="EI82" s="574">
        <f t="shared" si="129"/>
        <v>5.5180118415632349E-9</v>
      </c>
      <c r="EJ82" s="574">
        <f t="shared" si="129"/>
        <v>5.5180118415632349E-9</v>
      </c>
      <c r="EK82" s="574">
        <f t="shared" si="129"/>
        <v>5.5180118415632349E-9</v>
      </c>
      <c r="EL82" s="574">
        <f t="shared" si="129"/>
        <v>5.5180118415632349E-9</v>
      </c>
      <c r="EM82" s="574">
        <f t="shared" si="129"/>
        <v>5.5180118415632349E-9</v>
      </c>
      <c r="EN82" s="574">
        <f t="shared" si="129"/>
        <v>5.5180118415632349E-9</v>
      </c>
      <c r="EO82" s="574">
        <f t="shared" si="129"/>
        <v>5.5180118415632349E-9</v>
      </c>
      <c r="EP82" s="574">
        <f t="shared" si="129"/>
        <v>5.5180118415632349E-9</v>
      </c>
      <c r="EQ82" s="574">
        <f t="shared" si="129"/>
        <v>5.5180118415632349E-9</v>
      </c>
      <c r="ER82" s="574">
        <f t="shared" si="129"/>
        <v>5.5180118415632349E-9</v>
      </c>
      <c r="ES82" s="574">
        <f t="shared" si="129"/>
        <v>5.5180118415632349E-9</v>
      </c>
      <c r="ET82" s="574">
        <f t="shared" si="129"/>
        <v>5.5180118415632349E-9</v>
      </c>
      <c r="EU82" s="574">
        <f t="shared" si="129"/>
        <v>5.5180118415632349E-9</v>
      </c>
      <c r="EV82" s="574">
        <f t="shared" si="129"/>
        <v>5.5180118415632349E-9</v>
      </c>
      <c r="EW82" s="574">
        <f t="shared" si="129"/>
        <v>5.5180118415632349E-9</v>
      </c>
      <c r="EX82" s="574">
        <f t="shared" si="129"/>
        <v>5.5180118415632349E-9</v>
      </c>
      <c r="EY82" s="575">
        <f t="shared" si="129"/>
        <v>5.5180118415632349E-9</v>
      </c>
    </row>
    <row r="83" spans="1:155" x14ac:dyDescent="0.25">
      <c r="A83" s="555" t="s">
        <v>438</v>
      </c>
      <c r="B83" s="579">
        <v>15</v>
      </c>
      <c r="C83" s="573">
        <f t="shared" ref="C83:N83" si="263">C50</f>
        <v>6.1082670375736519E-9</v>
      </c>
      <c r="D83" s="574">
        <f t="shared" si="263"/>
        <v>7.1926269418123219E-9</v>
      </c>
      <c r="E83" s="574">
        <f t="shared" si="263"/>
        <v>4.1599336485295715E-9</v>
      </c>
      <c r="F83" s="574">
        <f t="shared" si="263"/>
        <v>4.8594942354792524E-9</v>
      </c>
      <c r="G83" s="574">
        <f t="shared" si="263"/>
        <v>1.8224900856874845E-8</v>
      </c>
      <c r="H83" s="574">
        <f t="shared" si="263"/>
        <v>4.2464256169413211E-8</v>
      </c>
      <c r="I83" s="574">
        <f t="shared" si="263"/>
        <v>2.4708429861727875E-9</v>
      </c>
      <c r="J83" s="574">
        <f t="shared" si="263"/>
        <v>9.8666416887161198E-9</v>
      </c>
      <c r="K83" s="574">
        <f t="shared" si="263"/>
        <v>4.6095401326190612E-9</v>
      </c>
      <c r="L83" s="574">
        <f t="shared" si="263"/>
        <v>2.6444440991945087E-8</v>
      </c>
      <c r="M83" s="574">
        <f t="shared" si="263"/>
        <v>1.8268843388694959E-9</v>
      </c>
      <c r="N83" s="574">
        <f t="shared" si="263"/>
        <v>4.6662457803415391E-9</v>
      </c>
      <c r="O83" s="574">
        <f t="shared" si="131"/>
        <v>4.6662457803415391E-9</v>
      </c>
      <c r="P83" s="574">
        <f t="shared" si="132"/>
        <v>4.6662457803415391E-9</v>
      </c>
      <c r="Q83" s="574">
        <f t="shared" si="133"/>
        <v>4.6662457803415391E-9</v>
      </c>
      <c r="R83" s="574">
        <f t="shared" si="134"/>
        <v>4.6662457803415391E-9</v>
      </c>
      <c r="S83" s="574">
        <f t="shared" ref="S83:T83" si="264">$N50</f>
        <v>4.6662457803415391E-9</v>
      </c>
      <c r="T83" s="574">
        <f t="shared" si="264"/>
        <v>4.6662457803415391E-9</v>
      </c>
      <c r="U83" s="574">
        <f t="shared" si="136"/>
        <v>8.1596444884121947E-9</v>
      </c>
      <c r="V83" s="574">
        <f t="shared" si="136"/>
        <v>8.1596444884121947E-9</v>
      </c>
      <c r="W83" s="574">
        <f t="shared" si="136"/>
        <v>8.1596444884121947E-9</v>
      </c>
      <c r="X83" s="574">
        <f t="shared" si="136"/>
        <v>8.1596444884121947E-9</v>
      </c>
      <c r="Y83" s="574">
        <f t="shared" si="137"/>
        <v>8.0361793293082441E-9</v>
      </c>
      <c r="Z83" s="574">
        <f t="shared" si="137"/>
        <v>8.0361793293082441E-9</v>
      </c>
      <c r="AA83" s="574">
        <f t="shared" ref="AA83" si="265">$P50</f>
        <v>8.0361793293082441E-9</v>
      </c>
      <c r="AB83" s="574">
        <f t="shared" si="139"/>
        <v>4.2067214266000432E-10</v>
      </c>
      <c r="AC83" s="574">
        <f t="shared" si="140"/>
        <v>4.1983562289338663E-9</v>
      </c>
      <c r="AD83" s="574">
        <f t="shared" si="140"/>
        <v>4.1983562289338663E-9</v>
      </c>
      <c r="AE83" s="574">
        <f t="shared" si="140"/>
        <v>4.1983562289338663E-9</v>
      </c>
      <c r="AF83" s="574">
        <f t="shared" si="140"/>
        <v>4.1983562289338663E-9</v>
      </c>
      <c r="AG83" s="574">
        <f t="shared" si="140"/>
        <v>4.1983562289338663E-9</v>
      </c>
      <c r="AH83" s="574">
        <f t="shared" ref="AH83" si="266">S50</f>
        <v>6.4079421825873466E-10</v>
      </c>
      <c r="AI83" s="574">
        <f t="shared" si="142"/>
        <v>5.885306759436846E-10</v>
      </c>
      <c r="AJ83" s="574">
        <f t="shared" si="142"/>
        <v>5.885306759436846E-10</v>
      </c>
      <c r="AK83" s="574">
        <f t="shared" si="143"/>
        <v>1.0297586215460444E-9</v>
      </c>
      <c r="AL83" s="574">
        <f t="shared" si="143"/>
        <v>1.4381193082278346E-10</v>
      </c>
      <c r="AM83" s="574">
        <f t="shared" ref="AM83:AN83" si="267">W50</f>
        <v>1.3882137176095316E-8</v>
      </c>
      <c r="AN83" s="574">
        <f t="shared" si="267"/>
        <v>2.135574896704695E-9</v>
      </c>
      <c r="AO83" s="574">
        <f t="shared" ref="AO83:AP83" si="268">$Y50</f>
        <v>5.317513920836923E-10</v>
      </c>
      <c r="AP83" s="574">
        <f t="shared" si="268"/>
        <v>5.317513920836923E-10</v>
      </c>
      <c r="AQ83" s="574">
        <f t="shared" ref="AQ83:AR83" si="269">$Z50</f>
        <v>1.9646137745107739E-8</v>
      </c>
      <c r="AR83" s="574">
        <f t="shared" si="269"/>
        <v>1.9646137745107739E-8</v>
      </c>
      <c r="AS83" s="574">
        <f t="shared" si="147"/>
        <v>4.5973218645552841E-8</v>
      </c>
      <c r="AT83" s="574">
        <f t="shared" si="147"/>
        <v>4.5973218645552841E-8</v>
      </c>
      <c r="AU83" s="574">
        <f t="shared" si="147"/>
        <v>4.5973218645552841E-8</v>
      </c>
      <c r="AV83" s="574">
        <f t="shared" si="147"/>
        <v>4.5973218645552841E-8</v>
      </c>
      <c r="AW83" s="574">
        <f t="shared" si="147"/>
        <v>4.5973218645552841E-8</v>
      </c>
      <c r="AX83" s="574">
        <f t="shared" si="147"/>
        <v>4.5973218645552841E-8</v>
      </c>
      <c r="AY83" s="574">
        <f t="shared" si="147"/>
        <v>4.5973218645552841E-8</v>
      </c>
      <c r="AZ83" s="574">
        <f t="shared" si="148"/>
        <v>6.2351708524039845E-9</v>
      </c>
      <c r="BA83" s="574">
        <f t="shared" si="149"/>
        <v>1.9458948429198691E-8</v>
      </c>
      <c r="BB83" s="574">
        <f t="shared" si="150"/>
        <v>2.6436417956885567E-9</v>
      </c>
      <c r="BC83" s="574">
        <f t="shared" si="150"/>
        <v>2.6436417956885567E-9</v>
      </c>
      <c r="BD83" s="574">
        <f t="shared" si="151"/>
        <v>1.1360443139972339E-7</v>
      </c>
      <c r="BE83" s="574">
        <f t="shared" si="151"/>
        <v>1.1360443139972339E-7</v>
      </c>
      <c r="BF83" s="574">
        <f t="shared" si="151"/>
        <v>1.1360443139972339E-7</v>
      </c>
      <c r="BG83" s="574">
        <f t="shared" si="151"/>
        <v>1.1360443139972339E-7</v>
      </c>
      <c r="BH83" s="574">
        <f t="shared" si="151"/>
        <v>1.1360443139972339E-7</v>
      </c>
      <c r="BI83" s="574">
        <f t="shared" si="151"/>
        <v>1.1360443139972339E-7</v>
      </c>
      <c r="BJ83" s="574">
        <f t="shared" si="151"/>
        <v>1.1360443139972339E-7</v>
      </c>
      <c r="BK83" s="574">
        <f t="shared" si="152"/>
        <v>6.4475880335359577E-8</v>
      </c>
      <c r="BL83" s="574">
        <f t="shared" si="152"/>
        <v>6.4475880335359577E-8</v>
      </c>
      <c r="BM83" s="574">
        <f t="shared" si="152"/>
        <v>6.4475880335359577E-8</v>
      </c>
      <c r="BN83" s="574">
        <f t="shared" ref="BN83:BO83" si="270">$AG50</f>
        <v>2.0174447095451883E-7</v>
      </c>
      <c r="BO83" s="574">
        <f t="shared" si="270"/>
        <v>2.0174447095451883E-7</v>
      </c>
      <c r="BP83" s="574">
        <f t="shared" si="154"/>
        <v>1.8774591691972949E-9</v>
      </c>
      <c r="BQ83" s="574">
        <f t="shared" si="155"/>
        <v>5.4501552127626466E-10</v>
      </c>
      <c r="BR83" s="574">
        <f t="shared" si="155"/>
        <v>5.4501552127626466E-10</v>
      </c>
      <c r="BS83" s="574">
        <f t="shared" si="155"/>
        <v>5.4501552127626466E-10</v>
      </c>
      <c r="BT83" s="574">
        <f t="shared" si="155"/>
        <v>5.4501552127626466E-10</v>
      </c>
      <c r="BU83" s="574">
        <f t="shared" si="155"/>
        <v>5.4501552127626466E-10</v>
      </c>
      <c r="BV83" s="574">
        <f t="shared" si="155"/>
        <v>5.4501552127626466E-10</v>
      </c>
      <c r="BW83" s="574">
        <f t="shared" si="155"/>
        <v>5.4501552127626466E-10</v>
      </c>
      <c r="BX83" s="574">
        <f t="shared" si="156"/>
        <v>2.6636506492260673E-10</v>
      </c>
      <c r="BY83" s="574">
        <f t="shared" si="156"/>
        <v>2.6636506492260673E-10</v>
      </c>
      <c r="BZ83" s="574">
        <f t="shared" si="156"/>
        <v>2.6636506492260673E-10</v>
      </c>
      <c r="CA83" s="574">
        <f t="shared" si="156"/>
        <v>2.6636506492260673E-10</v>
      </c>
      <c r="CB83" s="574">
        <f t="shared" si="156"/>
        <v>2.6636506492260673E-10</v>
      </c>
      <c r="CC83" s="574">
        <f t="shared" ref="CC83:CD83" si="271">$AK50</f>
        <v>1.3948917365402789E-10</v>
      </c>
      <c r="CD83" s="574">
        <f t="shared" si="271"/>
        <v>1.3948917365402789E-10</v>
      </c>
      <c r="CE83" s="574">
        <f t="shared" ref="CE83:CG83" si="272">$AL50</f>
        <v>1.7372560301900947E-9</v>
      </c>
      <c r="CF83" s="574">
        <f t="shared" si="272"/>
        <v>1.7372560301900947E-9</v>
      </c>
      <c r="CG83" s="574">
        <f t="shared" si="272"/>
        <v>1.7372560301900947E-9</v>
      </c>
      <c r="CH83" s="574">
        <f t="shared" ref="CH83:CM83" si="273">$AM50</f>
        <v>1.1941829561889616E-10</v>
      </c>
      <c r="CI83" s="574">
        <f t="shared" si="273"/>
        <v>1.1941829561889616E-10</v>
      </c>
      <c r="CJ83" s="574">
        <f t="shared" si="273"/>
        <v>1.1941829561889616E-10</v>
      </c>
      <c r="CK83" s="574">
        <f t="shared" si="273"/>
        <v>1.1941829561889616E-10</v>
      </c>
      <c r="CL83" s="574">
        <f t="shared" si="273"/>
        <v>1.1941829561889616E-10</v>
      </c>
      <c r="CM83" s="574">
        <f t="shared" si="273"/>
        <v>1.1941829561889616E-10</v>
      </c>
      <c r="CN83" s="574">
        <f t="shared" ref="CN83:CS83" si="274">$AN50</f>
        <v>8.7348614339945876E-11</v>
      </c>
      <c r="CO83" s="574">
        <f t="shared" si="274"/>
        <v>8.7348614339945876E-11</v>
      </c>
      <c r="CP83" s="574">
        <f t="shared" si="274"/>
        <v>8.7348614339945876E-11</v>
      </c>
      <c r="CQ83" s="574">
        <f t="shared" si="274"/>
        <v>8.7348614339945876E-11</v>
      </c>
      <c r="CR83" s="574">
        <f t="shared" si="274"/>
        <v>8.7348614339945876E-11</v>
      </c>
      <c r="CS83" s="574">
        <f t="shared" si="274"/>
        <v>8.7348614339945876E-11</v>
      </c>
      <c r="CT83" s="574">
        <f t="shared" si="161"/>
        <v>1.0290174992985219E-10</v>
      </c>
      <c r="CU83" s="574">
        <f t="shared" si="161"/>
        <v>2.7897127094510683E-10</v>
      </c>
      <c r="CV83" s="574">
        <f t="shared" si="126"/>
        <v>2.0118121736529047E-9</v>
      </c>
      <c r="CW83" s="574">
        <f t="shared" si="126"/>
        <v>6.1649495186740832E-11</v>
      </c>
      <c r="CX83" s="574">
        <f t="shared" si="126"/>
        <v>1.4048670316649048E-7</v>
      </c>
      <c r="CY83" s="574">
        <f t="shared" si="126"/>
        <v>4.5959654281052844E-9</v>
      </c>
      <c r="CZ83" s="574">
        <f t="shared" si="126"/>
        <v>1.2261571101821756E-9</v>
      </c>
      <c r="DA83" s="574">
        <f t="shared" ref="DA83:DF83" si="275">$AV50</f>
        <v>7.8422662011532348E-10</v>
      </c>
      <c r="DB83" s="574">
        <f t="shared" si="275"/>
        <v>7.8422662011532348E-10</v>
      </c>
      <c r="DC83" s="574">
        <f t="shared" si="275"/>
        <v>7.8422662011532348E-10</v>
      </c>
      <c r="DD83" s="574">
        <f t="shared" si="275"/>
        <v>7.8422662011532348E-10</v>
      </c>
      <c r="DE83" s="574">
        <f t="shared" si="275"/>
        <v>7.8422662011532348E-10</v>
      </c>
      <c r="DF83" s="574">
        <f t="shared" si="275"/>
        <v>7.8422662011532348E-10</v>
      </c>
      <c r="DG83" s="574">
        <f t="shared" ref="DG83:DH83" si="276">$AX50</f>
        <v>4.5843811758105173E-9</v>
      </c>
      <c r="DH83" s="574">
        <f t="shared" si="276"/>
        <v>4.5843811758105173E-9</v>
      </c>
      <c r="DI83" s="574">
        <f t="shared" ref="DI83:DS83" si="277">$AW50</f>
        <v>8.3192406496417674E-10</v>
      </c>
      <c r="DJ83" s="574">
        <f t="shared" si="277"/>
        <v>8.3192406496417674E-10</v>
      </c>
      <c r="DK83" s="574">
        <f t="shared" si="277"/>
        <v>8.3192406496417674E-10</v>
      </c>
      <c r="DL83" s="574">
        <f t="shared" si="277"/>
        <v>8.3192406496417674E-10</v>
      </c>
      <c r="DM83" s="574">
        <f t="shared" si="277"/>
        <v>8.3192406496417674E-10</v>
      </c>
      <c r="DN83" s="574">
        <f t="shared" si="277"/>
        <v>8.3192406496417674E-10</v>
      </c>
      <c r="DO83" s="574">
        <f t="shared" si="277"/>
        <v>8.3192406496417674E-10</v>
      </c>
      <c r="DP83" s="574">
        <f t="shared" si="277"/>
        <v>8.3192406496417674E-10</v>
      </c>
      <c r="DQ83" s="574">
        <f t="shared" si="277"/>
        <v>8.3192406496417674E-10</v>
      </c>
      <c r="DR83" s="574">
        <f t="shared" si="277"/>
        <v>8.3192406496417674E-10</v>
      </c>
      <c r="DS83" s="574">
        <f t="shared" si="277"/>
        <v>8.3192406496417674E-10</v>
      </c>
      <c r="DT83" s="574">
        <f t="shared" si="111"/>
        <v>8.3192406496417674E-10</v>
      </c>
      <c r="DU83" s="574">
        <f t="shared" ref="DU83:DV83" si="278">$AX50</f>
        <v>4.5843811758105173E-9</v>
      </c>
      <c r="DV83" s="574">
        <f t="shared" si="278"/>
        <v>4.5843811758105173E-9</v>
      </c>
      <c r="DW83" s="574">
        <f t="shared" si="166"/>
        <v>1.436731977296099E-9</v>
      </c>
      <c r="DX83" s="574">
        <f t="shared" si="129"/>
        <v>1.436731977296099E-9</v>
      </c>
      <c r="DY83" s="574">
        <f t="shared" si="129"/>
        <v>1.436731977296099E-9</v>
      </c>
      <c r="DZ83" s="574">
        <f t="shared" si="129"/>
        <v>1.436731977296099E-9</v>
      </c>
      <c r="EA83" s="574">
        <f t="shared" si="129"/>
        <v>1.436731977296099E-9</v>
      </c>
      <c r="EB83" s="574">
        <f t="shared" si="129"/>
        <v>1.436731977296099E-9</v>
      </c>
      <c r="EC83" s="574">
        <f t="shared" si="129"/>
        <v>1.436731977296099E-9</v>
      </c>
      <c r="ED83" s="574">
        <f t="shared" si="129"/>
        <v>1.436731977296099E-9</v>
      </c>
      <c r="EE83" s="574">
        <f t="shared" si="129"/>
        <v>1.436731977296099E-9</v>
      </c>
      <c r="EF83" s="574">
        <f t="shared" si="129"/>
        <v>1.436731977296099E-9</v>
      </c>
      <c r="EG83" s="574">
        <f t="shared" si="129"/>
        <v>1.436731977296099E-9</v>
      </c>
      <c r="EH83" s="574">
        <f t="shared" si="129"/>
        <v>1.436731977296099E-9</v>
      </c>
      <c r="EI83" s="574">
        <f t="shared" si="129"/>
        <v>1.436731977296099E-9</v>
      </c>
      <c r="EJ83" s="574">
        <f t="shared" si="129"/>
        <v>1.436731977296099E-9</v>
      </c>
      <c r="EK83" s="574">
        <f t="shared" si="129"/>
        <v>1.436731977296099E-9</v>
      </c>
      <c r="EL83" s="574">
        <f t="shared" si="129"/>
        <v>1.436731977296099E-9</v>
      </c>
      <c r="EM83" s="574">
        <f t="shared" si="129"/>
        <v>1.436731977296099E-9</v>
      </c>
      <c r="EN83" s="574">
        <f t="shared" si="129"/>
        <v>1.436731977296099E-9</v>
      </c>
      <c r="EO83" s="574">
        <f t="shared" si="129"/>
        <v>1.436731977296099E-9</v>
      </c>
      <c r="EP83" s="574">
        <f t="shared" si="129"/>
        <v>1.436731977296099E-9</v>
      </c>
      <c r="EQ83" s="574">
        <f t="shared" si="129"/>
        <v>1.436731977296099E-9</v>
      </c>
      <c r="ER83" s="574">
        <f t="shared" si="129"/>
        <v>1.436731977296099E-9</v>
      </c>
      <c r="ES83" s="574">
        <f t="shared" si="129"/>
        <v>1.436731977296099E-9</v>
      </c>
      <c r="ET83" s="574">
        <f t="shared" si="129"/>
        <v>1.436731977296099E-9</v>
      </c>
      <c r="EU83" s="574">
        <f t="shared" si="129"/>
        <v>1.436731977296099E-9</v>
      </c>
      <c r="EV83" s="574">
        <f t="shared" si="129"/>
        <v>1.436731977296099E-9</v>
      </c>
      <c r="EW83" s="574">
        <f t="shared" si="129"/>
        <v>1.436731977296099E-9</v>
      </c>
      <c r="EX83" s="574">
        <f t="shared" si="129"/>
        <v>1.436731977296099E-9</v>
      </c>
      <c r="EY83" s="575">
        <f t="shared" si="129"/>
        <v>1.436731977296099E-9</v>
      </c>
    </row>
    <row r="84" spans="1:155" x14ac:dyDescent="0.25">
      <c r="A84" s="555" t="s">
        <v>439</v>
      </c>
      <c r="B84" s="579">
        <v>16</v>
      </c>
      <c r="C84" s="573">
        <f t="shared" ref="C84:N84" si="279">C51</f>
        <v>1.2692494388304663E-7</v>
      </c>
      <c r="D84" s="574">
        <f t="shared" si="279"/>
        <v>1.4939368826467503E-7</v>
      </c>
      <c r="E84" s="574">
        <f t="shared" si="279"/>
        <v>8.6455204906272937E-8</v>
      </c>
      <c r="F84" s="574">
        <f t="shared" si="279"/>
        <v>1.0154816289838267E-7</v>
      </c>
      <c r="G84" s="574">
        <f t="shared" si="279"/>
        <v>3.7993074009331023E-7</v>
      </c>
      <c r="H84" s="574">
        <f t="shared" si="279"/>
        <v>8.7903451240988762E-7</v>
      </c>
      <c r="I84" s="574">
        <f t="shared" si="279"/>
        <v>5.6313084449111973E-8</v>
      </c>
      <c r="J84" s="574">
        <f t="shared" si="279"/>
        <v>2.0459443016776844E-7</v>
      </c>
      <c r="K84" s="574">
        <f t="shared" si="279"/>
        <v>9.5687102725220558E-8</v>
      </c>
      <c r="L84" s="574">
        <f t="shared" si="279"/>
        <v>5.4753311144250408E-7</v>
      </c>
      <c r="M84" s="574">
        <f t="shared" si="279"/>
        <v>4.1652378959928896E-8</v>
      </c>
      <c r="N84" s="574">
        <f t="shared" si="279"/>
        <v>9.6580959017965086E-8</v>
      </c>
      <c r="O84" s="574">
        <f t="shared" si="131"/>
        <v>9.6580959017965086E-8</v>
      </c>
      <c r="P84" s="574">
        <f t="shared" si="132"/>
        <v>9.6580959017965086E-8</v>
      </c>
      <c r="Q84" s="574">
        <f t="shared" si="133"/>
        <v>9.6580959017965086E-8</v>
      </c>
      <c r="R84" s="574">
        <f t="shared" si="134"/>
        <v>9.6580959017965086E-8</v>
      </c>
      <c r="S84" s="574">
        <f t="shared" ref="S84:T84" si="280">$N51</f>
        <v>9.6580959017965086E-8</v>
      </c>
      <c r="T84" s="574">
        <f t="shared" si="280"/>
        <v>9.6580959017965086E-8</v>
      </c>
      <c r="U84" s="574">
        <f t="shared" si="136"/>
        <v>1.6888085228769398E-7</v>
      </c>
      <c r="V84" s="574">
        <f t="shared" si="136"/>
        <v>1.6888085228769398E-7</v>
      </c>
      <c r="W84" s="574">
        <f t="shared" si="136"/>
        <v>1.6888085228769398E-7</v>
      </c>
      <c r="X84" s="574">
        <f t="shared" si="136"/>
        <v>1.6888085228769398E-7</v>
      </c>
      <c r="Y84" s="574">
        <f t="shared" si="137"/>
        <v>1.6631119051105133E-7</v>
      </c>
      <c r="Z84" s="574">
        <f t="shared" si="137"/>
        <v>1.6631119051105133E-7</v>
      </c>
      <c r="AA84" s="574">
        <f t="shared" ref="AA84" si="281">$P51</f>
        <v>1.6631119051105133E-7</v>
      </c>
      <c r="AB84" s="574">
        <f t="shared" si="139"/>
        <v>8.7137798865602743E-9</v>
      </c>
      <c r="AC84" s="574">
        <f t="shared" si="140"/>
        <v>8.6910468821584232E-8</v>
      </c>
      <c r="AD84" s="574">
        <f t="shared" si="140"/>
        <v>8.6910468821584232E-8</v>
      </c>
      <c r="AE84" s="574">
        <f t="shared" si="140"/>
        <v>8.6910468821584232E-8</v>
      </c>
      <c r="AF84" s="574">
        <f t="shared" si="140"/>
        <v>8.6910468821584232E-8</v>
      </c>
      <c r="AG84" s="574">
        <f t="shared" si="140"/>
        <v>8.6910468821584232E-8</v>
      </c>
      <c r="AH84" s="574">
        <f t="shared" ref="AH84" si="282">S51</f>
        <v>1.3276439336246522E-8</v>
      </c>
      <c r="AI84" s="574">
        <f t="shared" si="142"/>
        <v>1.2190693929252476E-8</v>
      </c>
      <c r="AJ84" s="574">
        <f t="shared" si="142"/>
        <v>1.2190693929252476E-8</v>
      </c>
      <c r="AK84" s="574">
        <f t="shared" si="143"/>
        <v>2.1329301925924066E-8</v>
      </c>
      <c r="AL84" s="574">
        <f t="shared" si="143"/>
        <v>2.9981463213149514E-9</v>
      </c>
      <c r="AM84" s="574">
        <f t="shared" ref="AM84:AN84" si="283">W51</f>
        <v>2.873182334401206E-7</v>
      </c>
      <c r="AN84" s="574">
        <f t="shared" si="283"/>
        <v>4.4224690510477053E-8</v>
      </c>
      <c r="AO84" s="574">
        <f t="shared" ref="AO84:AP84" si="284">$Y51</f>
        <v>1.1025718507383464E-8</v>
      </c>
      <c r="AP84" s="574">
        <f t="shared" si="284"/>
        <v>1.1025718507383464E-8</v>
      </c>
      <c r="AQ84" s="574">
        <f t="shared" ref="AQ84:AR84" si="285">$Z51</f>
        <v>4.0705483151176707E-7</v>
      </c>
      <c r="AR84" s="574">
        <f t="shared" si="285"/>
        <v>4.0705483151176707E-7</v>
      </c>
      <c r="AS84" s="574">
        <f t="shared" si="147"/>
        <v>9.5144131939503962E-7</v>
      </c>
      <c r="AT84" s="574">
        <f t="shared" si="147"/>
        <v>9.5144131939503962E-7</v>
      </c>
      <c r="AU84" s="574">
        <f t="shared" si="147"/>
        <v>9.5144131939503962E-7</v>
      </c>
      <c r="AV84" s="574">
        <f t="shared" si="147"/>
        <v>9.5144131939503962E-7</v>
      </c>
      <c r="AW84" s="574">
        <f t="shared" si="147"/>
        <v>9.5144131939503962E-7</v>
      </c>
      <c r="AX84" s="574">
        <f t="shared" si="147"/>
        <v>9.5144131939503962E-7</v>
      </c>
      <c r="AY84" s="574">
        <f t="shared" si="147"/>
        <v>9.5144131939503962E-7</v>
      </c>
      <c r="AZ84" s="574">
        <f t="shared" si="148"/>
        <v>1.2905486530699182E-7</v>
      </c>
      <c r="BA84" s="574">
        <f t="shared" si="149"/>
        <v>4.0270152287097628E-7</v>
      </c>
      <c r="BB84" s="574">
        <f t="shared" si="150"/>
        <v>5.475366095065862E-8</v>
      </c>
      <c r="BC84" s="574">
        <f t="shared" si="150"/>
        <v>5.475366095065862E-8</v>
      </c>
      <c r="BD84" s="574">
        <f t="shared" si="151"/>
        <v>3.1776616194222729E-6</v>
      </c>
      <c r="BE84" s="574">
        <f t="shared" si="151"/>
        <v>3.1776616194222729E-6</v>
      </c>
      <c r="BF84" s="574">
        <f t="shared" si="151"/>
        <v>3.1776616194222729E-6</v>
      </c>
      <c r="BG84" s="574">
        <f t="shared" si="151"/>
        <v>3.1776616194222729E-6</v>
      </c>
      <c r="BH84" s="574">
        <f t="shared" si="151"/>
        <v>3.1776616194222729E-6</v>
      </c>
      <c r="BI84" s="574">
        <f t="shared" si="151"/>
        <v>3.1776616194222729E-6</v>
      </c>
      <c r="BJ84" s="574">
        <f t="shared" si="151"/>
        <v>3.1776616194222729E-6</v>
      </c>
      <c r="BK84" s="574">
        <f t="shared" si="152"/>
        <v>7.1472557697883218E-6</v>
      </c>
      <c r="BL84" s="574">
        <f t="shared" si="152"/>
        <v>7.1472557697883218E-6</v>
      </c>
      <c r="BM84" s="574">
        <f t="shared" si="152"/>
        <v>7.1472557697883218E-6</v>
      </c>
      <c r="BN84" s="574">
        <f t="shared" ref="BN84:BO84" si="286">$AG51</f>
        <v>3.7625159505581731E-7</v>
      </c>
      <c r="BO84" s="574">
        <f t="shared" si="286"/>
        <v>3.7625159505581731E-7</v>
      </c>
      <c r="BP84" s="574">
        <f t="shared" si="154"/>
        <v>3.8886552145535327E-8</v>
      </c>
      <c r="BQ84" s="574">
        <f t="shared" si="155"/>
        <v>1.1308994087465776E-8</v>
      </c>
      <c r="BR84" s="574">
        <f t="shared" si="155"/>
        <v>1.1308994087465776E-8</v>
      </c>
      <c r="BS84" s="574">
        <f t="shared" si="155"/>
        <v>1.1308994087465776E-8</v>
      </c>
      <c r="BT84" s="574">
        <f t="shared" si="155"/>
        <v>1.1308994087465776E-8</v>
      </c>
      <c r="BU84" s="574">
        <f t="shared" si="155"/>
        <v>1.1308994087465776E-8</v>
      </c>
      <c r="BV84" s="574">
        <f t="shared" si="155"/>
        <v>1.1308994087465776E-8</v>
      </c>
      <c r="BW84" s="574">
        <f t="shared" si="155"/>
        <v>1.1308994087465776E-8</v>
      </c>
      <c r="BX84" s="574">
        <f t="shared" si="156"/>
        <v>5.5424640067979133E-9</v>
      </c>
      <c r="BY84" s="574">
        <f t="shared" si="156"/>
        <v>5.5424640067979133E-9</v>
      </c>
      <c r="BZ84" s="574">
        <f t="shared" si="156"/>
        <v>5.5424640067979133E-9</v>
      </c>
      <c r="CA84" s="574">
        <f t="shared" si="156"/>
        <v>5.5424640067979133E-9</v>
      </c>
      <c r="CB84" s="574">
        <f t="shared" si="156"/>
        <v>5.5424640067979133E-9</v>
      </c>
      <c r="CC84" s="574">
        <f t="shared" ref="CC84:CD84" si="287">$AK51</f>
        <v>2.9083050320471035E-9</v>
      </c>
      <c r="CD84" s="574">
        <f t="shared" si="287"/>
        <v>2.9083050320471035E-9</v>
      </c>
      <c r="CE84" s="574">
        <f t="shared" ref="CE84:CG84" si="288">$AL51</f>
        <v>3.6111439884937443E-8</v>
      </c>
      <c r="CF84" s="574">
        <f t="shared" si="288"/>
        <v>3.6111439884937443E-8</v>
      </c>
      <c r="CG84" s="574">
        <f t="shared" si="288"/>
        <v>3.6111439884937443E-8</v>
      </c>
      <c r="CH84" s="574">
        <f t="shared" ref="CH84:CM84" si="289">$AM51</f>
        <v>2.4889326973189675E-9</v>
      </c>
      <c r="CI84" s="574">
        <f t="shared" si="289"/>
        <v>2.4889326973189675E-9</v>
      </c>
      <c r="CJ84" s="574">
        <f t="shared" si="289"/>
        <v>2.4889326973189675E-9</v>
      </c>
      <c r="CK84" s="574">
        <f t="shared" si="289"/>
        <v>2.4889326973189675E-9</v>
      </c>
      <c r="CL84" s="574">
        <f t="shared" si="289"/>
        <v>2.4889326973189675E-9</v>
      </c>
      <c r="CM84" s="574">
        <f t="shared" si="289"/>
        <v>2.4889326973189675E-9</v>
      </c>
      <c r="CN84" s="574">
        <f t="shared" ref="CN84:CS84" si="290">$AN51</f>
        <v>1.8132533242011219E-9</v>
      </c>
      <c r="CO84" s="574">
        <f t="shared" si="290"/>
        <v>1.8132533242011219E-9</v>
      </c>
      <c r="CP84" s="574">
        <f t="shared" si="290"/>
        <v>1.8132533242011219E-9</v>
      </c>
      <c r="CQ84" s="574">
        <f t="shared" si="290"/>
        <v>1.8132533242011219E-9</v>
      </c>
      <c r="CR84" s="574">
        <f t="shared" si="290"/>
        <v>1.8132533242011219E-9</v>
      </c>
      <c r="CS84" s="574">
        <f t="shared" si="290"/>
        <v>1.8132533242011219E-9</v>
      </c>
      <c r="CT84" s="574">
        <f t="shared" si="161"/>
        <v>2.1405169083700105E-9</v>
      </c>
      <c r="CU84" s="574">
        <f t="shared" si="161"/>
        <v>5.7898264866146793E-9</v>
      </c>
      <c r="CV84" s="574">
        <f t="shared" si="126"/>
        <v>4.1683311560628926E-8</v>
      </c>
      <c r="CW84" s="574">
        <f t="shared" si="126"/>
        <v>1.4634186513498124E-9</v>
      </c>
      <c r="CX84" s="574">
        <f t="shared" si="126"/>
        <v>5.3739961992780936E-6</v>
      </c>
      <c r="CY84" s="574">
        <f t="shared" si="126"/>
        <v>9.511868252248926E-8</v>
      </c>
      <c r="CZ84" s="574">
        <f t="shared" si="126"/>
        <v>2.5412736932874653E-8</v>
      </c>
      <c r="DA84" s="574">
        <f t="shared" ref="DA84:DF84" si="291">$AV51</f>
        <v>1.6358545542861085E-8</v>
      </c>
      <c r="DB84" s="574">
        <f t="shared" si="291"/>
        <v>1.6358545542861085E-8</v>
      </c>
      <c r="DC84" s="574">
        <f t="shared" si="291"/>
        <v>1.6358545542861085E-8</v>
      </c>
      <c r="DD84" s="574">
        <f t="shared" si="291"/>
        <v>1.6358545542861085E-8</v>
      </c>
      <c r="DE84" s="574">
        <f t="shared" si="291"/>
        <v>1.6358545542861085E-8</v>
      </c>
      <c r="DF84" s="574">
        <f t="shared" si="291"/>
        <v>1.6358545542861085E-8</v>
      </c>
      <c r="DG84" s="574">
        <f t="shared" ref="DG84:DH84" si="292">$AX51</f>
        <v>9.4937278116699118E-8</v>
      </c>
      <c r="DH84" s="574">
        <f t="shared" si="292"/>
        <v>9.4937278116699118E-8</v>
      </c>
      <c r="DI84" s="574">
        <f t="shared" ref="DI84:DS84" si="293">$AW51</f>
        <v>2.7227886964341764E-8</v>
      </c>
      <c r="DJ84" s="574">
        <f t="shared" si="293"/>
        <v>2.7227886964341764E-8</v>
      </c>
      <c r="DK84" s="574">
        <f t="shared" si="293"/>
        <v>2.7227886964341764E-8</v>
      </c>
      <c r="DL84" s="574">
        <f t="shared" si="293"/>
        <v>2.7227886964341764E-8</v>
      </c>
      <c r="DM84" s="574">
        <f t="shared" si="293"/>
        <v>2.7227886964341764E-8</v>
      </c>
      <c r="DN84" s="574">
        <f t="shared" si="293"/>
        <v>2.7227886964341764E-8</v>
      </c>
      <c r="DO84" s="574">
        <f t="shared" si="293"/>
        <v>2.7227886964341764E-8</v>
      </c>
      <c r="DP84" s="574">
        <f t="shared" si="293"/>
        <v>2.7227886964341764E-8</v>
      </c>
      <c r="DQ84" s="574">
        <f t="shared" si="293"/>
        <v>2.7227886964341764E-8</v>
      </c>
      <c r="DR84" s="574">
        <f t="shared" si="293"/>
        <v>2.7227886964341764E-8</v>
      </c>
      <c r="DS84" s="574">
        <f t="shared" si="293"/>
        <v>2.7227886964341764E-8</v>
      </c>
      <c r="DT84" s="574">
        <f t="shared" si="111"/>
        <v>2.7227886964341764E-8</v>
      </c>
      <c r="DU84" s="574">
        <f t="shared" ref="DU84:DV84" si="294">$AX51</f>
        <v>9.4937278116699118E-8</v>
      </c>
      <c r="DV84" s="574">
        <f t="shared" si="294"/>
        <v>9.4937278116699118E-8</v>
      </c>
      <c r="DW84" s="574">
        <f t="shared" si="166"/>
        <v>2.9828917952947276E-8</v>
      </c>
      <c r="DX84" s="574">
        <f t="shared" si="129"/>
        <v>2.9828917952947276E-8</v>
      </c>
      <c r="DY84" s="574">
        <f t="shared" si="129"/>
        <v>2.9828917952947276E-8</v>
      </c>
      <c r="DZ84" s="574">
        <f t="shared" si="129"/>
        <v>2.9828917952947276E-8</v>
      </c>
      <c r="EA84" s="574">
        <f t="shared" si="129"/>
        <v>2.9828917952947276E-8</v>
      </c>
      <c r="EB84" s="574">
        <f t="shared" si="129"/>
        <v>2.9828917952947276E-8</v>
      </c>
      <c r="EC84" s="574">
        <f t="shared" si="129"/>
        <v>2.9828917952947276E-8</v>
      </c>
      <c r="ED84" s="574">
        <f t="shared" si="129"/>
        <v>2.9828917952947276E-8</v>
      </c>
      <c r="EE84" s="574">
        <f t="shared" si="129"/>
        <v>2.9828917952947276E-8</v>
      </c>
      <c r="EF84" s="574">
        <f t="shared" si="129"/>
        <v>2.9828917952947276E-8</v>
      </c>
      <c r="EG84" s="574">
        <f t="shared" si="129"/>
        <v>2.9828917952947276E-8</v>
      </c>
      <c r="EH84" s="574">
        <f t="shared" si="129"/>
        <v>2.9828917952947276E-8</v>
      </c>
      <c r="EI84" s="574">
        <f t="shared" si="129"/>
        <v>2.9828917952947276E-8</v>
      </c>
      <c r="EJ84" s="574">
        <f t="shared" si="129"/>
        <v>2.9828917952947276E-8</v>
      </c>
      <c r="EK84" s="574">
        <f t="shared" si="129"/>
        <v>2.9828917952947276E-8</v>
      </c>
      <c r="EL84" s="574">
        <f t="shared" si="129"/>
        <v>2.9828917952947276E-8</v>
      </c>
      <c r="EM84" s="574">
        <f t="shared" si="129"/>
        <v>2.9828917952947276E-8</v>
      </c>
      <c r="EN84" s="574">
        <f t="shared" si="129"/>
        <v>2.9828917952947276E-8</v>
      </c>
      <c r="EO84" s="574">
        <f t="shared" si="129"/>
        <v>2.9828917952947276E-8</v>
      </c>
      <c r="EP84" s="574">
        <f t="shared" ref="DX84:EY92" si="295">$AY51</f>
        <v>2.9828917952947276E-8</v>
      </c>
      <c r="EQ84" s="574">
        <f t="shared" si="295"/>
        <v>2.9828917952947276E-8</v>
      </c>
      <c r="ER84" s="574">
        <f t="shared" si="295"/>
        <v>2.9828917952947276E-8</v>
      </c>
      <c r="ES84" s="574">
        <f t="shared" si="295"/>
        <v>2.9828917952947276E-8</v>
      </c>
      <c r="ET84" s="574">
        <f t="shared" si="295"/>
        <v>2.9828917952947276E-8</v>
      </c>
      <c r="EU84" s="574">
        <f t="shared" si="295"/>
        <v>2.9828917952947276E-8</v>
      </c>
      <c r="EV84" s="574">
        <f t="shared" si="295"/>
        <v>2.9828917952947276E-8</v>
      </c>
      <c r="EW84" s="574">
        <f t="shared" si="295"/>
        <v>2.9828917952947276E-8</v>
      </c>
      <c r="EX84" s="574">
        <f t="shared" si="295"/>
        <v>2.9828917952947276E-8</v>
      </c>
      <c r="EY84" s="575">
        <f t="shared" si="295"/>
        <v>2.9828917952947276E-8</v>
      </c>
    </row>
    <row r="85" spans="1:155" x14ac:dyDescent="0.25">
      <c r="A85" s="555" t="s">
        <v>440</v>
      </c>
      <c r="B85" s="579">
        <v>17</v>
      </c>
      <c r="C85" s="573">
        <f t="shared" ref="C85:N85" si="296">C52</f>
        <v>1.5154939649718948E-8</v>
      </c>
      <c r="D85" s="574">
        <f t="shared" si="296"/>
        <v>1.7718824917573704E-8</v>
      </c>
      <c r="E85" s="574">
        <f t="shared" si="296"/>
        <v>1.0351110553203354E-8</v>
      </c>
      <c r="F85" s="574">
        <f t="shared" si="296"/>
        <v>1.3197249064557834E-8</v>
      </c>
      <c r="G85" s="574">
        <f t="shared" si="296"/>
        <v>4.7674285254551991E-8</v>
      </c>
      <c r="H85" s="574">
        <f t="shared" si="296"/>
        <v>9.8691133274317562E-8</v>
      </c>
      <c r="I85" s="574">
        <f t="shared" si="296"/>
        <v>9.4457118114484673E-9</v>
      </c>
      <c r="J85" s="574">
        <f t="shared" si="296"/>
        <v>2.3628431051560275E-8</v>
      </c>
      <c r="K85" s="574">
        <f t="shared" si="296"/>
        <v>1.1158923231314349E-8</v>
      </c>
      <c r="L85" s="574">
        <f t="shared" si="296"/>
        <v>6.1697792888939533E-8</v>
      </c>
      <c r="M85" s="574">
        <f t="shared" si="296"/>
        <v>1.1800546546321799E-8</v>
      </c>
      <c r="N85" s="574">
        <f t="shared" si="296"/>
        <v>1.0812057562926145E-8</v>
      </c>
      <c r="O85" s="574">
        <f t="shared" si="131"/>
        <v>1.0812057562926145E-8</v>
      </c>
      <c r="P85" s="574">
        <f t="shared" si="132"/>
        <v>1.0812057562926145E-8</v>
      </c>
      <c r="Q85" s="574">
        <f t="shared" si="133"/>
        <v>1.0812057562926145E-8</v>
      </c>
      <c r="R85" s="574">
        <f t="shared" si="134"/>
        <v>1.0812057562926145E-8</v>
      </c>
      <c r="S85" s="574">
        <f t="shared" ref="S85:T85" si="297">$N52</f>
        <v>1.0812057562926145E-8</v>
      </c>
      <c r="T85" s="574">
        <f t="shared" si="297"/>
        <v>1.0812057562926145E-8</v>
      </c>
      <c r="U85" s="574">
        <f t="shared" si="136"/>
        <v>1.8882477656381157E-8</v>
      </c>
      <c r="V85" s="574">
        <f t="shared" si="136"/>
        <v>1.8882477656381157E-8</v>
      </c>
      <c r="W85" s="574">
        <f t="shared" si="136"/>
        <v>1.8882477656381157E-8</v>
      </c>
      <c r="X85" s="574">
        <f t="shared" si="136"/>
        <v>1.8882477656381157E-8</v>
      </c>
      <c r="Y85" s="574">
        <f t="shared" si="137"/>
        <v>1.8583864246932487E-8</v>
      </c>
      <c r="Z85" s="574">
        <f t="shared" si="137"/>
        <v>1.8583864246932487E-8</v>
      </c>
      <c r="AA85" s="574">
        <f t="shared" ref="AA85" si="298">$P52</f>
        <v>1.8583864246932487E-8</v>
      </c>
      <c r="AB85" s="574">
        <f t="shared" si="139"/>
        <v>9.8898681379115297E-10</v>
      </c>
      <c r="AC85" s="574">
        <f t="shared" si="140"/>
        <v>9.7257246346542739E-9</v>
      </c>
      <c r="AD85" s="574">
        <f t="shared" si="140"/>
        <v>9.7257246346542739E-9</v>
      </c>
      <c r="AE85" s="574">
        <f t="shared" si="140"/>
        <v>9.7257246346542739E-9</v>
      </c>
      <c r="AF85" s="574">
        <f t="shared" si="140"/>
        <v>9.7257246346542739E-9</v>
      </c>
      <c r="AG85" s="574">
        <f t="shared" si="140"/>
        <v>9.7257246346542739E-9</v>
      </c>
      <c r="AH85" s="574">
        <f t="shared" ref="AH85" si="299">S52</f>
        <v>1.5059747318857128E-9</v>
      </c>
      <c r="AI85" s="574">
        <f t="shared" si="142"/>
        <v>1.3762667475385461E-9</v>
      </c>
      <c r="AJ85" s="574">
        <f t="shared" si="142"/>
        <v>1.3762667475385461E-9</v>
      </c>
      <c r="AK85" s="574">
        <f t="shared" si="143"/>
        <v>2.4137643348088842E-9</v>
      </c>
      <c r="AL85" s="574">
        <f t="shared" si="143"/>
        <v>3.7197346773962197E-10</v>
      </c>
      <c r="AM85" s="574">
        <f t="shared" ref="AM85:AN85" si="300">W52</f>
        <v>3.2131427301485944E-8</v>
      </c>
      <c r="AN85" s="574">
        <f t="shared" si="300"/>
        <v>4.9868938903529792E-9</v>
      </c>
      <c r="AO85" s="574">
        <f t="shared" ref="AO85:AP85" si="301">$Y52</f>
        <v>1.2633911572102419E-9</v>
      </c>
      <c r="AP85" s="574">
        <f t="shared" si="301"/>
        <v>1.2633911572102419E-9</v>
      </c>
      <c r="AQ85" s="574">
        <f t="shared" ref="AQ85:AR85" si="302">$Z52</f>
        <v>4.5728018892770235E-8</v>
      </c>
      <c r="AR85" s="574">
        <f t="shared" si="302"/>
        <v>4.5728018892770235E-8</v>
      </c>
      <c r="AS85" s="574">
        <f t="shared" si="147"/>
        <v>1.0622614555233642E-7</v>
      </c>
      <c r="AT85" s="574">
        <f t="shared" si="147"/>
        <v>1.0622614555233642E-7</v>
      </c>
      <c r="AU85" s="574">
        <f t="shared" si="147"/>
        <v>1.0622614555233642E-7</v>
      </c>
      <c r="AV85" s="574">
        <f t="shared" si="147"/>
        <v>1.0622614555233642E-7</v>
      </c>
      <c r="AW85" s="574">
        <f t="shared" si="147"/>
        <v>1.0622614555233642E-7</v>
      </c>
      <c r="AX85" s="574">
        <f t="shared" si="147"/>
        <v>1.0622614555233642E-7</v>
      </c>
      <c r="AY85" s="574">
        <f t="shared" si="147"/>
        <v>1.0622614555233642E-7</v>
      </c>
      <c r="AZ85" s="574">
        <f t="shared" si="148"/>
        <v>1.4436116873005606E-8</v>
      </c>
      <c r="BA85" s="574">
        <f t="shared" si="149"/>
        <v>4.4956310274207913E-8</v>
      </c>
      <c r="BB85" s="574">
        <f t="shared" si="150"/>
        <v>6.1667349717207899E-9</v>
      </c>
      <c r="BC85" s="574">
        <f t="shared" si="150"/>
        <v>6.1667349717207899E-9</v>
      </c>
      <c r="BD85" s="574">
        <f t="shared" si="151"/>
        <v>2.6284803266484776E-7</v>
      </c>
      <c r="BE85" s="574">
        <f t="shared" si="151"/>
        <v>2.6284803266484776E-7</v>
      </c>
      <c r="BF85" s="574">
        <f t="shared" si="151"/>
        <v>2.6284803266484776E-7</v>
      </c>
      <c r="BG85" s="574">
        <f t="shared" si="151"/>
        <v>2.6284803266484776E-7</v>
      </c>
      <c r="BH85" s="574">
        <f t="shared" si="151"/>
        <v>2.6284803266484776E-7</v>
      </c>
      <c r="BI85" s="574">
        <f t="shared" si="151"/>
        <v>2.6284803266484776E-7</v>
      </c>
      <c r="BJ85" s="574">
        <f t="shared" si="151"/>
        <v>2.6284803266484776E-7</v>
      </c>
      <c r="BK85" s="574">
        <f t="shared" si="152"/>
        <v>1.1058147600506901E-7</v>
      </c>
      <c r="BL85" s="574">
        <f t="shared" si="152"/>
        <v>1.1058147600506901E-7</v>
      </c>
      <c r="BM85" s="574">
        <f t="shared" si="152"/>
        <v>1.1058147600506901E-7</v>
      </c>
      <c r="BN85" s="574">
        <f t="shared" ref="BN85:BO85" si="303">$AG52</f>
        <v>3.2765984874535881E-8</v>
      </c>
      <c r="BO85" s="574">
        <f t="shared" si="303"/>
        <v>3.2765984874535881E-8</v>
      </c>
      <c r="BP85" s="574">
        <f t="shared" si="154"/>
        <v>4.3913372170826968E-9</v>
      </c>
      <c r="BQ85" s="574">
        <f t="shared" si="155"/>
        <v>1.3157777603504631E-9</v>
      </c>
      <c r="BR85" s="574">
        <f t="shared" si="155"/>
        <v>1.3157777603504631E-9</v>
      </c>
      <c r="BS85" s="574">
        <f t="shared" si="155"/>
        <v>1.3157777603504631E-9</v>
      </c>
      <c r="BT85" s="574">
        <f t="shared" si="155"/>
        <v>1.3157777603504631E-9</v>
      </c>
      <c r="BU85" s="574">
        <f t="shared" si="155"/>
        <v>1.3157777603504631E-9</v>
      </c>
      <c r="BV85" s="574">
        <f t="shared" si="155"/>
        <v>1.3157777603504631E-9</v>
      </c>
      <c r="BW85" s="574">
        <f t="shared" si="155"/>
        <v>1.3157777603504631E-9</v>
      </c>
      <c r="BX85" s="574">
        <f t="shared" si="156"/>
        <v>6.6866618919681684E-10</v>
      </c>
      <c r="BY85" s="574">
        <f t="shared" si="156"/>
        <v>6.6866618919681684E-10</v>
      </c>
      <c r="BZ85" s="574">
        <f t="shared" si="156"/>
        <v>6.6866618919681684E-10</v>
      </c>
      <c r="CA85" s="574">
        <f t="shared" si="156"/>
        <v>6.6866618919681684E-10</v>
      </c>
      <c r="CB85" s="574">
        <f t="shared" si="156"/>
        <v>6.6866618919681684E-10</v>
      </c>
      <c r="CC85" s="574">
        <f t="shared" ref="CC85:CD85" si="304">$AK52</f>
        <v>3.6363267712800871E-10</v>
      </c>
      <c r="CD85" s="574">
        <f t="shared" si="304"/>
        <v>3.6363267712800871E-10</v>
      </c>
      <c r="CE85" s="574">
        <f t="shared" ref="CE85:CG85" si="305">$AL52</f>
        <v>4.2530408183484888E-9</v>
      </c>
      <c r="CF85" s="574">
        <f t="shared" si="305"/>
        <v>4.2530408183484888E-9</v>
      </c>
      <c r="CG85" s="574">
        <f t="shared" si="305"/>
        <v>4.2530408183484888E-9</v>
      </c>
      <c r="CH85" s="574">
        <f t="shared" ref="CH85:CM85" si="306">$AM52</f>
        <v>3.0209468476262628E-10</v>
      </c>
      <c r="CI85" s="574">
        <f t="shared" si="306"/>
        <v>3.0209468476262628E-10</v>
      </c>
      <c r="CJ85" s="574">
        <f t="shared" si="306"/>
        <v>3.0209468476262628E-10</v>
      </c>
      <c r="CK85" s="574">
        <f t="shared" si="306"/>
        <v>3.0209468476262628E-10</v>
      </c>
      <c r="CL85" s="574">
        <f t="shared" si="306"/>
        <v>3.0209468476262628E-10</v>
      </c>
      <c r="CM85" s="574">
        <f t="shared" si="306"/>
        <v>3.0209468476262628E-10</v>
      </c>
      <c r="CN85" s="574">
        <f t="shared" ref="CN85:CS85" si="307">$AN52</f>
        <v>2.1109020713497645E-10</v>
      </c>
      <c r="CO85" s="574">
        <f t="shared" si="307"/>
        <v>2.1109020713497645E-10</v>
      </c>
      <c r="CP85" s="574">
        <f t="shared" si="307"/>
        <v>2.1109020713497645E-10</v>
      </c>
      <c r="CQ85" s="574">
        <f t="shared" si="307"/>
        <v>2.1109020713497645E-10</v>
      </c>
      <c r="CR85" s="574">
        <f t="shared" si="307"/>
        <v>2.1109020713497645E-10</v>
      </c>
      <c r="CS85" s="574">
        <f t="shared" si="307"/>
        <v>2.1109020713497645E-10</v>
      </c>
      <c r="CT85" s="574">
        <f t="shared" si="161"/>
        <v>2.5635009547356024E-10</v>
      </c>
      <c r="CU85" s="574">
        <f t="shared" si="161"/>
        <v>6.7642094149334036E-10</v>
      </c>
      <c r="CV85" s="574">
        <f t="shared" si="126"/>
        <v>4.7193993427153486E-9</v>
      </c>
      <c r="CW85" s="574">
        <f t="shared" si="126"/>
        <v>4.6452892918652317E-10</v>
      </c>
      <c r="CX85" s="574">
        <f t="shared" si="126"/>
        <v>2.8132209974603049E-7</v>
      </c>
      <c r="CY85" s="574">
        <f t="shared" si="126"/>
        <v>1.063567282818021E-8</v>
      </c>
      <c r="CZ85" s="574">
        <f t="shared" si="126"/>
        <v>2.9018337503425438E-9</v>
      </c>
      <c r="DA85" s="574">
        <f t="shared" ref="DA85:DF85" si="308">$AV52</f>
        <v>2.0373898670528102E-9</v>
      </c>
      <c r="DB85" s="574">
        <f t="shared" si="308"/>
        <v>2.0373898670528102E-9</v>
      </c>
      <c r="DC85" s="574">
        <f t="shared" si="308"/>
        <v>2.0373898670528102E-9</v>
      </c>
      <c r="DD85" s="574">
        <f t="shared" si="308"/>
        <v>2.0373898670528102E-9</v>
      </c>
      <c r="DE85" s="574">
        <f t="shared" si="308"/>
        <v>2.0373898670528102E-9</v>
      </c>
      <c r="DF85" s="574">
        <f t="shared" si="308"/>
        <v>2.0373898670528102E-9</v>
      </c>
      <c r="DG85" s="574">
        <f t="shared" ref="DG85:DH85" si="309">$AX52</f>
        <v>1.0714754980601332E-8</v>
      </c>
      <c r="DH85" s="574">
        <f t="shared" si="309"/>
        <v>1.0714754980601332E-8</v>
      </c>
      <c r="DI85" s="574">
        <f t="shared" ref="DI85:DS85" si="310">$AW52</f>
        <v>1.731776939868823E-8</v>
      </c>
      <c r="DJ85" s="574">
        <f t="shared" si="310"/>
        <v>1.731776939868823E-8</v>
      </c>
      <c r="DK85" s="574">
        <f t="shared" si="310"/>
        <v>1.731776939868823E-8</v>
      </c>
      <c r="DL85" s="574">
        <f t="shared" si="310"/>
        <v>1.731776939868823E-8</v>
      </c>
      <c r="DM85" s="574">
        <f t="shared" si="310"/>
        <v>1.731776939868823E-8</v>
      </c>
      <c r="DN85" s="574">
        <f t="shared" si="310"/>
        <v>1.731776939868823E-8</v>
      </c>
      <c r="DO85" s="574">
        <f t="shared" si="310"/>
        <v>1.731776939868823E-8</v>
      </c>
      <c r="DP85" s="574">
        <f t="shared" si="310"/>
        <v>1.731776939868823E-8</v>
      </c>
      <c r="DQ85" s="574">
        <f t="shared" si="310"/>
        <v>1.731776939868823E-8</v>
      </c>
      <c r="DR85" s="574">
        <f t="shared" si="310"/>
        <v>1.731776939868823E-8</v>
      </c>
      <c r="DS85" s="574">
        <f t="shared" si="310"/>
        <v>1.731776939868823E-8</v>
      </c>
      <c r="DT85" s="574">
        <f t="shared" si="111"/>
        <v>1.731776939868823E-8</v>
      </c>
      <c r="DU85" s="574">
        <f t="shared" ref="DU85:DV85" si="311">$AX52</f>
        <v>1.0714754980601332E-8</v>
      </c>
      <c r="DV85" s="574">
        <f t="shared" si="311"/>
        <v>1.0714754980601332E-8</v>
      </c>
      <c r="DW85" s="574">
        <f t="shared" si="166"/>
        <v>3.5105939799907276E-9</v>
      </c>
      <c r="DX85" s="574">
        <f t="shared" si="295"/>
        <v>3.5105939799907276E-9</v>
      </c>
      <c r="DY85" s="574">
        <f t="shared" si="295"/>
        <v>3.5105939799907276E-9</v>
      </c>
      <c r="DZ85" s="574">
        <f t="shared" si="295"/>
        <v>3.5105939799907276E-9</v>
      </c>
      <c r="EA85" s="574">
        <f t="shared" si="295"/>
        <v>3.5105939799907276E-9</v>
      </c>
      <c r="EB85" s="574">
        <f t="shared" si="295"/>
        <v>3.5105939799907276E-9</v>
      </c>
      <c r="EC85" s="574">
        <f t="shared" si="295"/>
        <v>3.5105939799907276E-9</v>
      </c>
      <c r="ED85" s="574">
        <f t="shared" si="295"/>
        <v>3.5105939799907276E-9</v>
      </c>
      <c r="EE85" s="574">
        <f t="shared" si="295"/>
        <v>3.5105939799907276E-9</v>
      </c>
      <c r="EF85" s="574">
        <f t="shared" si="295"/>
        <v>3.5105939799907276E-9</v>
      </c>
      <c r="EG85" s="574">
        <f t="shared" si="295"/>
        <v>3.5105939799907276E-9</v>
      </c>
      <c r="EH85" s="574">
        <f t="shared" si="295"/>
        <v>3.5105939799907276E-9</v>
      </c>
      <c r="EI85" s="574">
        <f t="shared" si="295"/>
        <v>3.5105939799907276E-9</v>
      </c>
      <c r="EJ85" s="574">
        <f t="shared" si="295"/>
        <v>3.5105939799907276E-9</v>
      </c>
      <c r="EK85" s="574">
        <f t="shared" si="295"/>
        <v>3.5105939799907276E-9</v>
      </c>
      <c r="EL85" s="574">
        <f t="shared" si="295"/>
        <v>3.5105939799907276E-9</v>
      </c>
      <c r="EM85" s="574">
        <f t="shared" si="295"/>
        <v>3.5105939799907276E-9</v>
      </c>
      <c r="EN85" s="574">
        <f t="shared" si="295"/>
        <v>3.5105939799907276E-9</v>
      </c>
      <c r="EO85" s="574">
        <f t="shared" si="295"/>
        <v>3.5105939799907276E-9</v>
      </c>
      <c r="EP85" s="574">
        <f t="shared" si="295"/>
        <v>3.5105939799907276E-9</v>
      </c>
      <c r="EQ85" s="574">
        <f t="shared" si="295"/>
        <v>3.5105939799907276E-9</v>
      </c>
      <c r="ER85" s="574">
        <f t="shared" si="295"/>
        <v>3.5105939799907276E-9</v>
      </c>
      <c r="ES85" s="574">
        <f t="shared" si="295"/>
        <v>3.5105939799907276E-9</v>
      </c>
      <c r="ET85" s="574">
        <f t="shared" si="295"/>
        <v>3.5105939799907276E-9</v>
      </c>
      <c r="EU85" s="574">
        <f t="shared" si="295"/>
        <v>3.5105939799907276E-9</v>
      </c>
      <c r="EV85" s="574">
        <f t="shared" si="295"/>
        <v>3.5105939799907276E-9</v>
      </c>
      <c r="EW85" s="574">
        <f t="shared" si="295"/>
        <v>3.5105939799907276E-9</v>
      </c>
      <c r="EX85" s="574">
        <f t="shared" si="295"/>
        <v>3.5105939799907276E-9</v>
      </c>
      <c r="EY85" s="575">
        <f t="shared" si="295"/>
        <v>3.5105939799907276E-9</v>
      </c>
    </row>
    <row r="86" spans="1:155" x14ac:dyDescent="0.25">
      <c r="A86" s="555" t="s">
        <v>441</v>
      </c>
      <c r="B86" s="579">
        <v>18</v>
      </c>
      <c r="C86" s="573">
        <f t="shared" ref="C86:N86" si="312">C53</f>
        <v>5.6235634872412169E-8</v>
      </c>
      <c r="D86" s="574">
        <f t="shared" si="312"/>
        <v>6.6180375198474482E-8</v>
      </c>
      <c r="E86" s="574">
        <f t="shared" si="312"/>
        <v>3.8307479348783833E-8</v>
      </c>
      <c r="F86" s="574">
        <f t="shared" si="312"/>
        <v>4.5085119111492496E-8</v>
      </c>
      <c r="G86" s="574">
        <f t="shared" si="312"/>
        <v>1.68533228639088E-7</v>
      </c>
      <c r="H86" s="574">
        <f t="shared" si="312"/>
        <v>3.8892803257018212E-7</v>
      </c>
      <c r="I86" s="574">
        <f t="shared" si="312"/>
        <v>3.3225050120919609E-8</v>
      </c>
      <c r="J86" s="574">
        <f t="shared" si="312"/>
        <v>9.0578976276201799E-8</v>
      </c>
      <c r="K86" s="574">
        <f t="shared" si="312"/>
        <v>4.2478320747640137E-8</v>
      </c>
      <c r="L86" s="574">
        <f t="shared" si="312"/>
        <v>2.4227148575792201E-7</v>
      </c>
      <c r="M86" s="574">
        <f t="shared" si="312"/>
        <v>1.9163260634903599E-8</v>
      </c>
      <c r="N86" s="574">
        <f t="shared" si="312"/>
        <v>4.2737729267060527E-8</v>
      </c>
      <c r="O86" s="574">
        <f t="shared" si="131"/>
        <v>4.2737729267060527E-8</v>
      </c>
      <c r="P86" s="574">
        <f t="shared" si="132"/>
        <v>4.2737729267060527E-8</v>
      </c>
      <c r="Q86" s="574">
        <f t="shared" si="133"/>
        <v>4.2737729267060527E-8</v>
      </c>
      <c r="R86" s="574">
        <f t="shared" si="134"/>
        <v>4.2737729267060527E-8</v>
      </c>
      <c r="S86" s="574">
        <f t="shared" ref="S86:T86" si="313">$N53</f>
        <v>4.2737729267060527E-8</v>
      </c>
      <c r="T86" s="574">
        <f t="shared" si="313"/>
        <v>4.2737729267060527E-8</v>
      </c>
      <c r="U86" s="574">
        <f t="shared" si="136"/>
        <v>7.4744275753501216E-8</v>
      </c>
      <c r="V86" s="574">
        <f t="shared" si="136"/>
        <v>7.4744275753501216E-8</v>
      </c>
      <c r="W86" s="574">
        <f t="shared" si="136"/>
        <v>7.4744275753501216E-8</v>
      </c>
      <c r="X86" s="574">
        <f t="shared" si="136"/>
        <v>7.4744275753501216E-8</v>
      </c>
      <c r="Y86" s="574">
        <f t="shared" si="137"/>
        <v>7.3586987497478307E-8</v>
      </c>
      <c r="Z86" s="574">
        <f t="shared" si="137"/>
        <v>7.3586987497478307E-8</v>
      </c>
      <c r="AA86" s="574">
        <f t="shared" ref="AA86" si="314">$P53</f>
        <v>7.3586987497478307E-8</v>
      </c>
      <c r="AB86" s="574">
        <f t="shared" si="139"/>
        <v>3.8562295589527671E-9</v>
      </c>
      <c r="AC86" s="574">
        <f t="shared" si="140"/>
        <v>3.8494316249835817E-8</v>
      </c>
      <c r="AD86" s="574">
        <f t="shared" si="140"/>
        <v>3.8494316249835817E-8</v>
      </c>
      <c r="AE86" s="574">
        <f t="shared" si="140"/>
        <v>3.8494316249835817E-8</v>
      </c>
      <c r="AF86" s="574">
        <f t="shared" si="140"/>
        <v>3.8494316249835817E-8</v>
      </c>
      <c r="AG86" s="574">
        <f t="shared" si="140"/>
        <v>3.8494316249835817E-8</v>
      </c>
      <c r="AH86" s="574">
        <f t="shared" ref="AH86" si="315">S53</f>
        <v>5.8833959285110133E-9</v>
      </c>
      <c r="AI86" s="574">
        <f t="shared" si="142"/>
        <v>5.4029913913225058E-9</v>
      </c>
      <c r="AJ86" s="574">
        <f t="shared" si="142"/>
        <v>5.4029913913225058E-9</v>
      </c>
      <c r="AK86" s="574">
        <f t="shared" si="143"/>
        <v>9.4446854350337742E-9</v>
      </c>
      <c r="AL86" s="574">
        <f t="shared" si="143"/>
        <v>1.3350326996642345E-9</v>
      </c>
      <c r="AM86" s="574">
        <f t="shared" ref="AM86:AN86" si="316">W53</f>
        <v>1.2715208203140362E-7</v>
      </c>
      <c r="AN86" s="574">
        <f t="shared" si="316"/>
        <v>1.9581759825246243E-8</v>
      </c>
      <c r="AO86" s="574">
        <f t="shared" ref="AO86:AP86" si="317">$Y53</f>
        <v>4.891099132283525E-9</v>
      </c>
      <c r="AP86" s="574">
        <f t="shared" si="317"/>
        <v>4.891099132283525E-9</v>
      </c>
      <c r="AQ86" s="574">
        <f t="shared" ref="AQ86:AR86" si="318">$Z53</f>
        <v>1.8091522389881119E-7</v>
      </c>
      <c r="AR86" s="574">
        <f t="shared" si="318"/>
        <v>1.8091522389881119E-7</v>
      </c>
      <c r="AS86" s="574">
        <f t="shared" si="147"/>
        <v>4.2110749909151267E-7</v>
      </c>
      <c r="AT86" s="574">
        <f t="shared" si="147"/>
        <v>4.2110749909151267E-7</v>
      </c>
      <c r="AU86" s="574">
        <f t="shared" si="147"/>
        <v>4.2110749909151267E-7</v>
      </c>
      <c r="AV86" s="574">
        <f t="shared" si="147"/>
        <v>4.2110749909151267E-7</v>
      </c>
      <c r="AW86" s="574">
        <f t="shared" si="147"/>
        <v>4.2110749909151267E-7</v>
      </c>
      <c r="AX86" s="574">
        <f t="shared" si="147"/>
        <v>4.2110749909151267E-7</v>
      </c>
      <c r="AY86" s="574">
        <f t="shared" si="147"/>
        <v>4.2110749909151267E-7</v>
      </c>
      <c r="AZ86" s="574">
        <f t="shared" si="148"/>
        <v>5.7121916552738847E-8</v>
      </c>
      <c r="BA86" s="574">
        <f t="shared" si="149"/>
        <v>1.7821237979214397E-7</v>
      </c>
      <c r="BB86" s="574">
        <f t="shared" si="150"/>
        <v>2.4269669404136008E-8</v>
      </c>
      <c r="BC86" s="574">
        <f t="shared" si="150"/>
        <v>2.4269669404136008E-8</v>
      </c>
      <c r="BD86" s="574">
        <f t="shared" si="151"/>
        <v>1.4314723342477135E-6</v>
      </c>
      <c r="BE86" s="574">
        <f t="shared" si="151"/>
        <v>1.4314723342477135E-6</v>
      </c>
      <c r="BF86" s="574">
        <f t="shared" si="151"/>
        <v>1.4314723342477135E-6</v>
      </c>
      <c r="BG86" s="574">
        <f t="shared" si="151"/>
        <v>1.4314723342477135E-6</v>
      </c>
      <c r="BH86" s="574">
        <f t="shared" si="151"/>
        <v>1.4314723342477135E-6</v>
      </c>
      <c r="BI86" s="574">
        <f t="shared" si="151"/>
        <v>1.4314723342477135E-6</v>
      </c>
      <c r="BJ86" s="574">
        <f t="shared" si="151"/>
        <v>1.4314723342477135E-6</v>
      </c>
      <c r="BK86" s="574">
        <f t="shared" si="152"/>
        <v>1.243339970210502E-6</v>
      </c>
      <c r="BL86" s="574">
        <f t="shared" si="152"/>
        <v>1.243339970210502E-6</v>
      </c>
      <c r="BM86" s="574">
        <f t="shared" si="152"/>
        <v>1.243339970210502E-6</v>
      </c>
      <c r="BN86" s="574">
        <f t="shared" ref="BN86:BO86" si="319">$AG53</f>
        <v>4.773377985680613E-6</v>
      </c>
      <c r="BO86" s="574">
        <f t="shared" si="319"/>
        <v>4.773377985680613E-6</v>
      </c>
      <c r="BP86" s="574">
        <f t="shared" si="154"/>
        <v>1.722711968273358E-8</v>
      </c>
      <c r="BQ86" s="574">
        <f t="shared" si="155"/>
        <v>5.0131015296742972E-9</v>
      </c>
      <c r="BR86" s="574">
        <f t="shared" si="155"/>
        <v>5.0131015296742972E-9</v>
      </c>
      <c r="BS86" s="574">
        <f t="shared" si="155"/>
        <v>5.0131015296742972E-9</v>
      </c>
      <c r="BT86" s="574">
        <f t="shared" si="155"/>
        <v>5.0131015296742972E-9</v>
      </c>
      <c r="BU86" s="574">
        <f t="shared" si="155"/>
        <v>5.0131015296742972E-9</v>
      </c>
      <c r="BV86" s="574">
        <f t="shared" si="155"/>
        <v>5.0131015296742972E-9</v>
      </c>
      <c r="BW86" s="574">
        <f t="shared" si="155"/>
        <v>5.0131015296742972E-9</v>
      </c>
      <c r="BX86" s="574">
        <f t="shared" si="156"/>
        <v>2.4652404739155089E-9</v>
      </c>
      <c r="BY86" s="574">
        <f t="shared" si="156"/>
        <v>2.4652404739155089E-9</v>
      </c>
      <c r="BZ86" s="574">
        <f t="shared" si="156"/>
        <v>2.4652404739155089E-9</v>
      </c>
      <c r="CA86" s="574">
        <f t="shared" si="156"/>
        <v>2.4652404739155089E-9</v>
      </c>
      <c r="CB86" s="574">
        <f t="shared" si="156"/>
        <v>2.4652404739155089E-9</v>
      </c>
      <c r="CC86" s="574">
        <f t="shared" ref="CC86:CD86" si="320">$AK53</f>
        <v>1.2924876950492728E-9</v>
      </c>
      <c r="CD86" s="574">
        <f t="shared" si="320"/>
        <v>1.2924876950492728E-9</v>
      </c>
      <c r="CE86" s="574">
        <f t="shared" ref="CE86:CG86" si="321">$AL53</f>
        <v>1.6094859784462932E-8</v>
      </c>
      <c r="CF86" s="574">
        <f t="shared" si="321"/>
        <v>1.6094859784462932E-8</v>
      </c>
      <c r="CG86" s="574">
        <f t="shared" si="321"/>
        <v>1.6094859784462932E-8</v>
      </c>
      <c r="CH86" s="574">
        <f t="shared" ref="CH86:CM86" si="322">$AM53</f>
        <v>1.114358253610325E-9</v>
      </c>
      <c r="CI86" s="574">
        <f t="shared" si="322"/>
        <v>1.114358253610325E-9</v>
      </c>
      <c r="CJ86" s="574">
        <f t="shared" si="322"/>
        <v>1.114358253610325E-9</v>
      </c>
      <c r="CK86" s="574">
        <f t="shared" si="322"/>
        <v>1.114358253610325E-9</v>
      </c>
      <c r="CL86" s="574">
        <f t="shared" si="322"/>
        <v>1.114358253610325E-9</v>
      </c>
      <c r="CM86" s="574">
        <f t="shared" si="322"/>
        <v>1.114358253610325E-9</v>
      </c>
      <c r="CN86" s="574">
        <f t="shared" ref="CN86:CS86" si="323">$AN53</f>
        <v>8.0543783745449648E-10</v>
      </c>
      <c r="CO86" s="574">
        <f t="shared" si="323"/>
        <v>8.0543783745449648E-10</v>
      </c>
      <c r="CP86" s="574">
        <f t="shared" si="323"/>
        <v>8.0543783745449648E-10</v>
      </c>
      <c r="CQ86" s="574">
        <f t="shared" si="323"/>
        <v>8.0543783745449648E-10</v>
      </c>
      <c r="CR86" s="574">
        <f t="shared" si="323"/>
        <v>8.0543783745449648E-10</v>
      </c>
      <c r="CS86" s="574">
        <f t="shared" si="323"/>
        <v>8.0543783745449648E-10</v>
      </c>
      <c r="CT86" s="574">
        <f t="shared" si="161"/>
        <v>9.5276380285517363E-10</v>
      </c>
      <c r="CU86" s="574">
        <f t="shared" si="161"/>
        <v>2.5661615646011343E-9</v>
      </c>
      <c r="CV86" s="574">
        <f t="shared" si="126"/>
        <v>1.8484344517737483E-8</v>
      </c>
      <c r="CW86" s="574">
        <f t="shared" si="126"/>
        <v>7.3719050801100194E-10</v>
      </c>
      <c r="CX86" s="574">
        <f t="shared" si="126"/>
        <v>2.7050616745176395E-6</v>
      </c>
      <c r="CY86" s="574">
        <f t="shared" si="126"/>
        <v>4.2087517528302748E-8</v>
      </c>
      <c r="CZ86" s="574">
        <f t="shared" si="126"/>
        <v>1.1258881230891796E-8</v>
      </c>
      <c r="DA86" s="574">
        <f t="shared" ref="DA86:DF86" si="324">$AV53</f>
        <v>7.2964056083088364E-9</v>
      </c>
      <c r="DB86" s="574">
        <f t="shared" si="324"/>
        <v>7.2964056083088364E-9</v>
      </c>
      <c r="DC86" s="574">
        <f t="shared" si="324"/>
        <v>7.2964056083088364E-9</v>
      </c>
      <c r="DD86" s="574">
        <f t="shared" si="324"/>
        <v>7.2964056083088364E-9</v>
      </c>
      <c r="DE86" s="574">
        <f t="shared" si="324"/>
        <v>7.2964056083088364E-9</v>
      </c>
      <c r="DF86" s="574">
        <f t="shared" si="324"/>
        <v>7.2964056083088364E-9</v>
      </c>
      <c r="DG86" s="574">
        <f t="shared" ref="DG86:DH86" si="325">$AX53</f>
        <v>4.2028656675300202E-8</v>
      </c>
      <c r="DH86" s="574">
        <f t="shared" si="325"/>
        <v>4.2028656675300202E-8</v>
      </c>
      <c r="DI86" s="574">
        <f t="shared" ref="DI86:DS86" si="326">$AW53</f>
        <v>1.8858906611631457E-8</v>
      </c>
      <c r="DJ86" s="574">
        <f t="shared" si="326"/>
        <v>1.8858906611631457E-8</v>
      </c>
      <c r="DK86" s="574">
        <f t="shared" si="326"/>
        <v>1.8858906611631457E-8</v>
      </c>
      <c r="DL86" s="574">
        <f t="shared" si="326"/>
        <v>1.8858906611631457E-8</v>
      </c>
      <c r="DM86" s="574">
        <f t="shared" si="326"/>
        <v>1.8858906611631457E-8</v>
      </c>
      <c r="DN86" s="574">
        <f t="shared" si="326"/>
        <v>1.8858906611631457E-8</v>
      </c>
      <c r="DO86" s="574">
        <f t="shared" si="326"/>
        <v>1.8858906611631457E-8</v>
      </c>
      <c r="DP86" s="574">
        <f t="shared" si="326"/>
        <v>1.8858906611631457E-8</v>
      </c>
      <c r="DQ86" s="574">
        <f t="shared" si="326"/>
        <v>1.8858906611631457E-8</v>
      </c>
      <c r="DR86" s="574">
        <f t="shared" si="326"/>
        <v>1.8858906611631457E-8</v>
      </c>
      <c r="DS86" s="574">
        <f t="shared" si="326"/>
        <v>1.8858906611631457E-8</v>
      </c>
      <c r="DT86" s="574">
        <f t="shared" si="111"/>
        <v>1.8858906611631457E-8</v>
      </c>
      <c r="DU86" s="574">
        <f t="shared" ref="DU86:DV86" si="327">$AX53</f>
        <v>4.2028656675300202E-8</v>
      </c>
      <c r="DV86" s="574">
        <f t="shared" si="327"/>
        <v>4.2028656675300202E-8</v>
      </c>
      <c r="DW86" s="574">
        <f t="shared" si="166"/>
        <v>1.3216118462547145E-8</v>
      </c>
      <c r="DX86" s="574">
        <f t="shared" si="295"/>
        <v>1.3216118462547145E-8</v>
      </c>
      <c r="DY86" s="574">
        <f t="shared" si="295"/>
        <v>1.3216118462547145E-8</v>
      </c>
      <c r="DZ86" s="574">
        <f t="shared" si="295"/>
        <v>1.3216118462547145E-8</v>
      </c>
      <c r="EA86" s="574">
        <f t="shared" si="295"/>
        <v>1.3216118462547145E-8</v>
      </c>
      <c r="EB86" s="574">
        <f t="shared" si="295"/>
        <v>1.3216118462547145E-8</v>
      </c>
      <c r="EC86" s="574">
        <f t="shared" si="295"/>
        <v>1.3216118462547145E-8</v>
      </c>
      <c r="ED86" s="574">
        <f t="shared" si="295"/>
        <v>1.3216118462547145E-8</v>
      </c>
      <c r="EE86" s="574">
        <f t="shared" si="295"/>
        <v>1.3216118462547145E-8</v>
      </c>
      <c r="EF86" s="574">
        <f t="shared" si="295"/>
        <v>1.3216118462547145E-8</v>
      </c>
      <c r="EG86" s="574">
        <f t="shared" si="295"/>
        <v>1.3216118462547145E-8</v>
      </c>
      <c r="EH86" s="574">
        <f t="shared" si="295"/>
        <v>1.3216118462547145E-8</v>
      </c>
      <c r="EI86" s="574">
        <f t="shared" si="295"/>
        <v>1.3216118462547145E-8</v>
      </c>
      <c r="EJ86" s="574">
        <f t="shared" si="295"/>
        <v>1.3216118462547145E-8</v>
      </c>
      <c r="EK86" s="574">
        <f t="shared" si="295"/>
        <v>1.3216118462547145E-8</v>
      </c>
      <c r="EL86" s="574">
        <f t="shared" si="295"/>
        <v>1.3216118462547145E-8</v>
      </c>
      <c r="EM86" s="574">
        <f t="shared" si="295"/>
        <v>1.3216118462547145E-8</v>
      </c>
      <c r="EN86" s="574">
        <f t="shared" si="295"/>
        <v>1.3216118462547145E-8</v>
      </c>
      <c r="EO86" s="574">
        <f t="shared" si="295"/>
        <v>1.3216118462547145E-8</v>
      </c>
      <c r="EP86" s="574">
        <f t="shared" si="295"/>
        <v>1.3216118462547145E-8</v>
      </c>
      <c r="EQ86" s="574">
        <f t="shared" si="295"/>
        <v>1.3216118462547145E-8</v>
      </c>
      <c r="ER86" s="574">
        <f t="shared" si="295"/>
        <v>1.3216118462547145E-8</v>
      </c>
      <c r="ES86" s="574">
        <f t="shared" si="295"/>
        <v>1.3216118462547145E-8</v>
      </c>
      <c r="ET86" s="574">
        <f t="shared" si="295"/>
        <v>1.3216118462547145E-8</v>
      </c>
      <c r="EU86" s="574">
        <f t="shared" si="295"/>
        <v>1.3216118462547145E-8</v>
      </c>
      <c r="EV86" s="574">
        <f t="shared" si="295"/>
        <v>1.3216118462547145E-8</v>
      </c>
      <c r="EW86" s="574">
        <f t="shared" si="295"/>
        <v>1.3216118462547145E-8</v>
      </c>
      <c r="EX86" s="574">
        <f t="shared" si="295"/>
        <v>1.3216118462547145E-8</v>
      </c>
      <c r="EY86" s="575">
        <f t="shared" si="295"/>
        <v>1.3216118462547145E-8</v>
      </c>
    </row>
    <row r="87" spans="1:155" x14ac:dyDescent="0.25">
      <c r="A87" s="555" t="s">
        <v>442</v>
      </c>
      <c r="B87" s="579">
        <v>19</v>
      </c>
      <c r="C87" s="573">
        <f t="shared" ref="C87:N87" si="328">C54</f>
        <v>1.1608014505803624E-7</v>
      </c>
      <c r="D87" s="574">
        <f t="shared" si="328"/>
        <v>1.3606704054291965E-7</v>
      </c>
      <c r="E87" s="574">
        <f t="shared" si="328"/>
        <v>7.9201977394693656E-8</v>
      </c>
      <c r="F87" s="574">
        <f t="shared" si="328"/>
        <v>9.7940618192398896E-8</v>
      </c>
      <c r="G87" s="574">
        <f t="shared" si="328"/>
        <v>3.5838935060072746E-7</v>
      </c>
      <c r="H87" s="574">
        <f t="shared" si="328"/>
        <v>7.7430908376601622E-7</v>
      </c>
      <c r="I87" s="574">
        <f t="shared" si="328"/>
        <v>7.0170077410466926E-8</v>
      </c>
      <c r="J87" s="574">
        <f t="shared" si="328"/>
        <v>1.8333041582560422E-7</v>
      </c>
      <c r="K87" s="574">
        <f t="shared" si="328"/>
        <v>8.6329566452469112E-8</v>
      </c>
      <c r="L87" s="574">
        <f t="shared" si="328"/>
        <v>4.8336299408008571E-7</v>
      </c>
      <c r="M87" s="574">
        <f t="shared" si="328"/>
        <v>7.0450960150677686E-8</v>
      </c>
      <c r="N87" s="574">
        <f t="shared" si="328"/>
        <v>8.4932630907133367E-8</v>
      </c>
      <c r="O87" s="574">
        <f t="shared" si="131"/>
        <v>8.4932630907133367E-8</v>
      </c>
      <c r="P87" s="574">
        <f t="shared" si="132"/>
        <v>8.4932630907133367E-8</v>
      </c>
      <c r="Q87" s="574">
        <f t="shared" si="133"/>
        <v>8.4932630907133367E-8</v>
      </c>
      <c r="R87" s="574">
        <f t="shared" si="134"/>
        <v>8.4932630907133367E-8</v>
      </c>
      <c r="S87" s="574">
        <f t="shared" ref="S87:T87" si="329">$N54</f>
        <v>8.4932630907133367E-8</v>
      </c>
      <c r="T87" s="574">
        <f t="shared" si="329"/>
        <v>8.4932630907133367E-8</v>
      </c>
      <c r="U87" s="574">
        <f t="shared" si="136"/>
        <v>1.4841306410915781E-7</v>
      </c>
      <c r="V87" s="574">
        <f t="shared" si="136"/>
        <v>1.4841306410915781E-7</v>
      </c>
      <c r="W87" s="574">
        <f t="shared" si="136"/>
        <v>1.4841306410915781E-7</v>
      </c>
      <c r="X87" s="574">
        <f t="shared" si="136"/>
        <v>1.4841306410915781E-7</v>
      </c>
      <c r="Y87" s="574">
        <f t="shared" si="137"/>
        <v>1.4608769401951202E-7</v>
      </c>
      <c r="Z87" s="574">
        <f t="shared" si="137"/>
        <v>1.4608769401951202E-7</v>
      </c>
      <c r="AA87" s="574">
        <f t="shared" ref="AA87" si="330">$P54</f>
        <v>1.4608769401951202E-7</v>
      </c>
      <c r="AB87" s="574">
        <f t="shared" si="139"/>
        <v>7.7260215950182149E-9</v>
      </c>
      <c r="AC87" s="574">
        <f t="shared" si="140"/>
        <v>7.6436894141245931E-8</v>
      </c>
      <c r="AD87" s="574">
        <f t="shared" si="140"/>
        <v>7.6436894141245931E-8</v>
      </c>
      <c r="AE87" s="574">
        <f t="shared" si="140"/>
        <v>7.6436894141245931E-8</v>
      </c>
      <c r="AF87" s="574">
        <f t="shared" si="140"/>
        <v>7.6436894141245931E-8</v>
      </c>
      <c r="AG87" s="574">
        <f t="shared" si="140"/>
        <v>7.6436894141245931E-8</v>
      </c>
      <c r="AH87" s="574">
        <f t="shared" ref="AH87" si="331">S54</f>
        <v>1.177323287609614E-8</v>
      </c>
      <c r="AI87" s="574">
        <f t="shared" si="142"/>
        <v>1.0780401763303287E-8</v>
      </c>
      <c r="AJ87" s="574">
        <f t="shared" si="142"/>
        <v>1.0780401763303287E-8</v>
      </c>
      <c r="AK87" s="574">
        <f t="shared" si="143"/>
        <v>1.8882633008420265E-8</v>
      </c>
      <c r="AL87" s="574">
        <f t="shared" si="143"/>
        <v>2.8120574988986673E-9</v>
      </c>
      <c r="AM87" s="574">
        <f t="shared" ref="AM87:AN87" si="332">W54</f>
        <v>2.5251882358645269E-7</v>
      </c>
      <c r="AN87" s="574">
        <f t="shared" si="332"/>
        <v>3.9067603686431509E-8</v>
      </c>
      <c r="AO87" s="574">
        <f t="shared" ref="AO87:AP87" si="333">$Y54</f>
        <v>9.840363239413759E-9</v>
      </c>
      <c r="AP87" s="574">
        <f t="shared" si="333"/>
        <v>9.840363239413759E-9</v>
      </c>
      <c r="AQ87" s="574">
        <f t="shared" ref="AQ87:AR87" si="334">$Z54</f>
        <v>3.5927351325168737E-7</v>
      </c>
      <c r="AR87" s="574">
        <f t="shared" si="334"/>
        <v>3.5927351325168737E-7</v>
      </c>
      <c r="AS87" s="574">
        <f t="shared" si="147"/>
        <v>8.3542091744714164E-7</v>
      </c>
      <c r="AT87" s="574">
        <f t="shared" si="147"/>
        <v>8.3542091744714164E-7</v>
      </c>
      <c r="AU87" s="574">
        <f t="shared" si="147"/>
        <v>8.3542091744714164E-7</v>
      </c>
      <c r="AV87" s="574">
        <f t="shared" si="147"/>
        <v>8.3542091744714164E-7</v>
      </c>
      <c r="AW87" s="574">
        <f t="shared" si="147"/>
        <v>8.3542091744714164E-7</v>
      </c>
      <c r="AX87" s="574">
        <f t="shared" si="147"/>
        <v>8.3542091744714164E-7</v>
      </c>
      <c r="AY87" s="574">
        <f t="shared" si="147"/>
        <v>8.3542091744714164E-7</v>
      </c>
      <c r="AZ87" s="574">
        <f t="shared" si="148"/>
        <v>1.1344738814511518E-7</v>
      </c>
      <c r="BA87" s="574">
        <f t="shared" si="149"/>
        <v>3.535584125099798E-7</v>
      </c>
      <c r="BB87" s="574">
        <f t="shared" si="150"/>
        <v>4.8352800326574246E-8</v>
      </c>
      <c r="BC87" s="574">
        <f t="shared" si="150"/>
        <v>4.8352800326574246E-8</v>
      </c>
      <c r="BD87" s="574">
        <f t="shared" si="151"/>
        <v>3.5109921710192183E-6</v>
      </c>
      <c r="BE87" s="574">
        <f t="shared" si="151"/>
        <v>3.5109921710192183E-6</v>
      </c>
      <c r="BF87" s="574">
        <f t="shared" si="151"/>
        <v>3.5109921710192183E-6</v>
      </c>
      <c r="BG87" s="574">
        <f t="shared" si="151"/>
        <v>3.5109921710192183E-6</v>
      </c>
      <c r="BH87" s="574">
        <f t="shared" si="151"/>
        <v>3.5109921710192183E-6</v>
      </c>
      <c r="BI87" s="574">
        <f t="shared" si="151"/>
        <v>3.5109921710192183E-6</v>
      </c>
      <c r="BJ87" s="574">
        <f t="shared" si="151"/>
        <v>3.5109921710192183E-6</v>
      </c>
      <c r="BK87" s="574">
        <f t="shared" si="152"/>
        <v>2.3625493940057884E-5</v>
      </c>
      <c r="BL87" s="574">
        <f t="shared" si="152"/>
        <v>2.3625493940057884E-5</v>
      </c>
      <c r="BM87" s="574">
        <f t="shared" si="152"/>
        <v>2.3625493940057884E-5</v>
      </c>
      <c r="BN87" s="574">
        <f t="shared" ref="BN87:BO87" si="335">$AG54</f>
        <v>5.8299658623636856E-6</v>
      </c>
      <c r="BO87" s="574">
        <f t="shared" si="335"/>
        <v>5.8299658623636856E-6</v>
      </c>
      <c r="BP87" s="574">
        <f t="shared" si="154"/>
        <v>3.4388216536096621E-8</v>
      </c>
      <c r="BQ87" s="574">
        <f t="shared" si="155"/>
        <v>1.0183494057921509E-8</v>
      </c>
      <c r="BR87" s="574">
        <f t="shared" si="155"/>
        <v>1.0183494057921509E-8</v>
      </c>
      <c r="BS87" s="574">
        <f t="shared" si="155"/>
        <v>1.0183494057921509E-8</v>
      </c>
      <c r="BT87" s="574">
        <f t="shared" si="155"/>
        <v>1.0183494057921509E-8</v>
      </c>
      <c r="BU87" s="574">
        <f t="shared" si="155"/>
        <v>1.0183494057921509E-8</v>
      </c>
      <c r="BV87" s="574">
        <f t="shared" si="155"/>
        <v>1.0183494057921509E-8</v>
      </c>
      <c r="BW87" s="574">
        <f t="shared" si="155"/>
        <v>1.0183494057921509E-8</v>
      </c>
      <c r="BX87" s="574">
        <f t="shared" si="156"/>
        <v>5.1079649372198053E-9</v>
      </c>
      <c r="BY87" s="574">
        <f t="shared" si="156"/>
        <v>5.1079649372198053E-9</v>
      </c>
      <c r="BZ87" s="574">
        <f t="shared" si="156"/>
        <v>5.1079649372198053E-9</v>
      </c>
      <c r="CA87" s="574">
        <f t="shared" si="156"/>
        <v>5.1079649372198053E-9</v>
      </c>
      <c r="CB87" s="574">
        <f t="shared" si="156"/>
        <v>5.1079649372198053E-9</v>
      </c>
      <c r="CC87" s="574">
        <f t="shared" ref="CC87:CD87" si="336">$AK54</f>
        <v>2.7390463633851629E-9</v>
      </c>
      <c r="CD87" s="574">
        <f t="shared" si="336"/>
        <v>2.7390463633851629E-9</v>
      </c>
      <c r="CE87" s="574">
        <f t="shared" ref="CE87:CG87" si="337">$AL54</f>
        <v>3.2820945172866533E-8</v>
      </c>
      <c r="CF87" s="574">
        <f t="shared" si="337"/>
        <v>3.2820945172866533E-8</v>
      </c>
      <c r="CG87" s="574">
        <f t="shared" si="337"/>
        <v>3.2820945172866533E-8</v>
      </c>
      <c r="CH87" s="574">
        <f t="shared" ref="CH87:CM87" si="338">$AM54</f>
        <v>2.3075706798428475E-9</v>
      </c>
      <c r="CI87" s="574">
        <f t="shared" si="338"/>
        <v>2.3075706798428475E-9</v>
      </c>
      <c r="CJ87" s="574">
        <f t="shared" si="338"/>
        <v>2.3075706798428475E-9</v>
      </c>
      <c r="CK87" s="574">
        <f t="shared" si="338"/>
        <v>2.3075706798428475E-9</v>
      </c>
      <c r="CL87" s="574">
        <f t="shared" si="338"/>
        <v>2.3075706798428475E-9</v>
      </c>
      <c r="CM87" s="574">
        <f t="shared" si="338"/>
        <v>2.3075706798428475E-9</v>
      </c>
      <c r="CN87" s="574">
        <f t="shared" ref="CN87:CS87" si="339">$AN54</f>
        <v>1.6345541157326061E-9</v>
      </c>
      <c r="CO87" s="574">
        <f t="shared" si="339"/>
        <v>1.6345541157326061E-9</v>
      </c>
      <c r="CP87" s="574">
        <f t="shared" si="339"/>
        <v>1.6345541157326061E-9</v>
      </c>
      <c r="CQ87" s="574">
        <f t="shared" si="339"/>
        <v>1.6345541157326061E-9</v>
      </c>
      <c r="CR87" s="574">
        <f t="shared" si="339"/>
        <v>1.6345541157326061E-9</v>
      </c>
      <c r="CS87" s="574">
        <f t="shared" si="339"/>
        <v>1.6345541157326061E-9</v>
      </c>
      <c r="CT87" s="574">
        <f t="shared" si="161"/>
        <v>1.9643828382129404E-9</v>
      </c>
      <c r="CU87" s="574">
        <f t="shared" si="161"/>
        <v>5.2263339100525569E-9</v>
      </c>
      <c r="CV87" s="574">
        <f t="shared" si="126"/>
        <v>3.6931671181989972E-8</v>
      </c>
      <c r="CW87" s="574">
        <f t="shared" si="126"/>
        <v>2.7542430494372024E-9</v>
      </c>
      <c r="CX87" s="574">
        <f t="shared" si="126"/>
        <v>4.1464985081578896E-6</v>
      </c>
      <c r="CY87" s="574">
        <f t="shared" si="126"/>
        <v>8.3585272695846961E-8</v>
      </c>
      <c r="CZ87" s="574">
        <f t="shared" si="126"/>
        <v>2.262311413523642E-8</v>
      </c>
      <c r="DA87" s="574">
        <f t="shared" ref="DA87:DF87" si="340">$AV54</f>
        <v>1.5388470793262306E-8</v>
      </c>
      <c r="DB87" s="574">
        <f t="shared" si="340"/>
        <v>1.5388470793262306E-8</v>
      </c>
      <c r="DC87" s="574">
        <f t="shared" si="340"/>
        <v>1.5388470793262306E-8</v>
      </c>
      <c r="DD87" s="574">
        <f t="shared" si="340"/>
        <v>1.5388470793262306E-8</v>
      </c>
      <c r="DE87" s="574">
        <f t="shared" si="340"/>
        <v>1.5388470793262306E-8</v>
      </c>
      <c r="DF87" s="574">
        <f t="shared" si="340"/>
        <v>1.5388470793262306E-8</v>
      </c>
      <c r="DG87" s="574">
        <f t="shared" ref="DG87:DH87" si="341">$AX54</f>
        <v>8.3904811536227044E-8</v>
      </c>
      <c r="DH87" s="574">
        <f t="shared" si="341"/>
        <v>8.3904811536227044E-8</v>
      </c>
      <c r="DI87" s="574">
        <f t="shared" ref="DI87:DS87" si="342">$AW54</f>
        <v>9.5420951605988042E-8</v>
      </c>
      <c r="DJ87" s="574">
        <f t="shared" si="342"/>
        <v>9.5420951605988042E-8</v>
      </c>
      <c r="DK87" s="574">
        <f t="shared" si="342"/>
        <v>9.5420951605988042E-8</v>
      </c>
      <c r="DL87" s="574">
        <f t="shared" si="342"/>
        <v>9.5420951605988042E-8</v>
      </c>
      <c r="DM87" s="574">
        <f t="shared" si="342"/>
        <v>9.5420951605988042E-8</v>
      </c>
      <c r="DN87" s="574">
        <f t="shared" si="342"/>
        <v>9.5420951605988042E-8</v>
      </c>
      <c r="DO87" s="574">
        <f t="shared" si="342"/>
        <v>9.5420951605988042E-8</v>
      </c>
      <c r="DP87" s="574">
        <f t="shared" si="342"/>
        <v>9.5420951605988042E-8</v>
      </c>
      <c r="DQ87" s="574">
        <f t="shared" si="342"/>
        <v>9.5420951605988042E-8</v>
      </c>
      <c r="DR87" s="574">
        <f t="shared" si="342"/>
        <v>9.5420951605988042E-8</v>
      </c>
      <c r="DS87" s="574">
        <f t="shared" si="342"/>
        <v>9.5420951605988042E-8</v>
      </c>
      <c r="DT87" s="574">
        <f t="shared" si="111"/>
        <v>9.5420951605988042E-8</v>
      </c>
      <c r="DU87" s="574">
        <f t="shared" ref="DU87:DV87" si="343">$AX54</f>
        <v>8.3904811536227044E-8</v>
      </c>
      <c r="DV87" s="574">
        <f t="shared" si="343"/>
        <v>8.3904811536227044E-8</v>
      </c>
      <c r="DW87" s="574">
        <f t="shared" si="166"/>
        <v>2.7042391671175653E-8</v>
      </c>
      <c r="DX87" s="574">
        <f t="shared" si="295"/>
        <v>2.7042391671175653E-8</v>
      </c>
      <c r="DY87" s="574">
        <f t="shared" si="295"/>
        <v>2.7042391671175653E-8</v>
      </c>
      <c r="DZ87" s="574">
        <f t="shared" si="295"/>
        <v>2.7042391671175653E-8</v>
      </c>
      <c r="EA87" s="574">
        <f t="shared" si="295"/>
        <v>2.7042391671175653E-8</v>
      </c>
      <c r="EB87" s="574">
        <f t="shared" si="295"/>
        <v>2.7042391671175653E-8</v>
      </c>
      <c r="EC87" s="574">
        <f t="shared" si="295"/>
        <v>2.7042391671175653E-8</v>
      </c>
      <c r="ED87" s="574">
        <f t="shared" si="295"/>
        <v>2.7042391671175653E-8</v>
      </c>
      <c r="EE87" s="574">
        <f t="shared" si="295"/>
        <v>2.7042391671175653E-8</v>
      </c>
      <c r="EF87" s="574">
        <f t="shared" si="295"/>
        <v>2.7042391671175653E-8</v>
      </c>
      <c r="EG87" s="574">
        <f t="shared" si="295"/>
        <v>2.7042391671175653E-8</v>
      </c>
      <c r="EH87" s="574">
        <f t="shared" si="295"/>
        <v>2.7042391671175653E-8</v>
      </c>
      <c r="EI87" s="574">
        <f t="shared" si="295"/>
        <v>2.7042391671175653E-8</v>
      </c>
      <c r="EJ87" s="574">
        <f t="shared" si="295"/>
        <v>2.7042391671175653E-8</v>
      </c>
      <c r="EK87" s="574">
        <f t="shared" si="295"/>
        <v>2.7042391671175653E-8</v>
      </c>
      <c r="EL87" s="574">
        <f t="shared" si="295"/>
        <v>2.7042391671175653E-8</v>
      </c>
      <c r="EM87" s="574">
        <f t="shared" si="295"/>
        <v>2.7042391671175653E-8</v>
      </c>
      <c r="EN87" s="574">
        <f t="shared" si="295"/>
        <v>2.7042391671175653E-8</v>
      </c>
      <c r="EO87" s="574">
        <f t="shared" si="295"/>
        <v>2.7042391671175653E-8</v>
      </c>
      <c r="EP87" s="574">
        <f t="shared" si="295"/>
        <v>2.7042391671175653E-8</v>
      </c>
      <c r="EQ87" s="574">
        <f t="shared" si="295"/>
        <v>2.7042391671175653E-8</v>
      </c>
      <c r="ER87" s="574">
        <f t="shared" si="295"/>
        <v>2.7042391671175653E-8</v>
      </c>
      <c r="ES87" s="574">
        <f t="shared" si="295"/>
        <v>2.7042391671175653E-8</v>
      </c>
      <c r="ET87" s="574">
        <f t="shared" si="295"/>
        <v>2.7042391671175653E-8</v>
      </c>
      <c r="EU87" s="574">
        <f t="shared" si="295"/>
        <v>2.7042391671175653E-8</v>
      </c>
      <c r="EV87" s="574">
        <f t="shared" si="295"/>
        <v>2.7042391671175653E-8</v>
      </c>
      <c r="EW87" s="574">
        <f t="shared" si="295"/>
        <v>2.7042391671175653E-8</v>
      </c>
      <c r="EX87" s="574">
        <f t="shared" si="295"/>
        <v>2.7042391671175653E-8</v>
      </c>
      <c r="EY87" s="575">
        <f t="shared" si="295"/>
        <v>2.7042391671175653E-8</v>
      </c>
    </row>
    <row r="88" spans="1:155" x14ac:dyDescent="0.25">
      <c r="A88" s="7" t="s">
        <v>443</v>
      </c>
      <c r="B88" s="579">
        <v>20</v>
      </c>
      <c r="C88" s="573">
        <f t="shared" ref="C88:N88" si="344">C55</f>
        <v>1.3712172412991296E-4</v>
      </c>
      <c r="D88" s="574">
        <f t="shared" si="344"/>
        <v>1.6095598545590029E-4</v>
      </c>
      <c r="E88" s="574">
        <f t="shared" si="344"/>
        <v>9.3505885899935082E-5</v>
      </c>
      <c r="F88" s="574">
        <f t="shared" si="344"/>
        <v>1.1366771207111291E-4</v>
      </c>
      <c r="G88" s="574">
        <f t="shared" si="344"/>
        <v>4.1898332615436458E-4</v>
      </c>
      <c r="H88" s="574">
        <f t="shared" si="344"/>
        <v>8.4037473408094256E-5</v>
      </c>
      <c r="I88" s="574">
        <f t="shared" si="344"/>
        <v>5.0439396044958604E-5</v>
      </c>
      <c r="J88" s="574">
        <f t="shared" si="344"/>
        <v>8.6438832497364246E-5</v>
      </c>
      <c r="K88" s="574">
        <f t="shared" si="344"/>
        <v>1.137298158945061E-5</v>
      </c>
      <c r="L88" s="574">
        <f t="shared" si="344"/>
        <v>5.3251576699930217E-5</v>
      </c>
      <c r="M88" s="574">
        <f t="shared" si="344"/>
        <v>1.3092699008903175E-5</v>
      </c>
      <c r="N88" s="574">
        <f t="shared" si="344"/>
        <v>1.5246835268364038E-5</v>
      </c>
      <c r="O88" s="574">
        <f t="shared" si="131"/>
        <v>1.5246835268364038E-5</v>
      </c>
      <c r="P88" s="574">
        <f t="shared" si="132"/>
        <v>1.5246835268364038E-5</v>
      </c>
      <c r="Q88" s="574">
        <f t="shared" si="133"/>
        <v>1.5246835268364038E-5</v>
      </c>
      <c r="R88" s="574">
        <f t="shared" si="134"/>
        <v>1.5246835268364038E-5</v>
      </c>
      <c r="S88" s="574">
        <f t="shared" ref="S88:T88" si="345">$N55</f>
        <v>1.5246835268364038E-5</v>
      </c>
      <c r="T88" s="574">
        <f t="shared" si="345"/>
        <v>1.5246835268364038E-5</v>
      </c>
      <c r="U88" s="574">
        <f t="shared" si="136"/>
        <v>1.5358179063692396E-5</v>
      </c>
      <c r="V88" s="574">
        <f t="shared" si="136"/>
        <v>1.5358179063692396E-5</v>
      </c>
      <c r="W88" s="574">
        <f t="shared" si="136"/>
        <v>1.5358179063692396E-5</v>
      </c>
      <c r="X88" s="574">
        <f t="shared" si="136"/>
        <v>1.5358179063692396E-5</v>
      </c>
      <c r="Y88" s="574">
        <f t="shared" si="137"/>
        <v>1.4996467554803485E-5</v>
      </c>
      <c r="Z88" s="574">
        <f t="shared" si="137"/>
        <v>1.4996467554803485E-5</v>
      </c>
      <c r="AA88" s="574">
        <f t="shared" ref="AA88" si="346">$P55</f>
        <v>1.4996467554803485E-5</v>
      </c>
      <c r="AB88" s="574">
        <f t="shared" si="139"/>
        <v>8.0921116831919058E-7</v>
      </c>
      <c r="AC88" s="574">
        <f t="shared" si="140"/>
        <v>8.0054775421596097E-6</v>
      </c>
      <c r="AD88" s="574">
        <f t="shared" si="140"/>
        <v>8.0054775421596097E-6</v>
      </c>
      <c r="AE88" s="574">
        <f t="shared" si="140"/>
        <v>8.0054775421596097E-6</v>
      </c>
      <c r="AF88" s="574">
        <f t="shared" si="140"/>
        <v>8.0054775421596097E-6</v>
      </c>
      <c r="AG88" s="574">
        <f t="shared" si="140"/>
        <v>8.0054775421596097E-6</v>
      </c>
      <c r="AH88" s="574">
        <f t="shared" ref="AH88" si="347">S55</f>
        <v>1.2360019518511617E-6</v>
      </c>
      <c r="AI88" s="574">
        <f t="shared" si="142"/>
        <v>1.1139228207100008E-6</v>
      </c>
      <c r="AJ88" s="574">
        <f t="shared" si="142"/>
        <v>1.1139228207100008E-6</v>
      </c>
      <c r="AK88" s="574">
        <f t="shared" si="143"/>
        <v>1.9744330503862198E-6</v>
      </c>
      <c r="AL88" s="574">
        <f t="shared" si="143"/>
        <v>5.6898906479598863E-7</v>
      </c>
      <c r="AM88" s="574">
        <f t="shared" ref="AM88:AN88" si="348">W55</f>
        <v>2.586906581487505E-5</v>
      </c>
      <c r="AN88" s="574">
        <f t="shared" si="348"/>
        <v>4.1149517486253461E-6</v>
      </c>
      <c r="AO88" s="574">
        <f t="shared" ref="AO88:AP88" si="349">$Y55</f>
        <v>1.3989980111103307E-6</v>
      </c>
      <c r="AP88" s="574">
        <f t="shared" si="349"/>
        <v>1.3989980111103307E-6</v>
      </c>
      <c r="AQ88" s="574">
        <f t="shared" ref="AQ88:AR88" si="350">$Z55</f>
        <v>7.1509816639608471E-5</v>
      </c>
      <c r="AR88" s="574">
        <f t="shared" si="350"/>
        <v>7.1509816639608471E-5</v>
      </c>
      <c r="AS88" s="574">
        <f t="shared" si="147"/>
        <v>2.5114333091845161E-4</v>
      </c>
      <c r="AT88" s="574">
        <f t="shared" si="147"/>
        <v>2.5114333091845161E-4</v>
      </c>
      <c r="AU88" s="574">
        <f t="shared" si="147"/>
        <v>2.5114333091845161E-4</v>
      </c>
      <c r="AV88" s="574">
        <f t="shared" si="147"/>
        <v>2.5114333091845161E-4</v>
      </c>
      <c r="AW88" s="574">
        <f t="shared" si="147"/>
        <v>2.5114333091845161E-4</v>
      </c>
      <c r="AX88" s="574">
        <f t="shared" si="147"/>
        <v>2.5114333091845161E-4</v>
      </c>
      <c r="AY88" s="574">
        <f t="shared" si="147"/>
        <v>2.5114333091845161E-4</v>
      </c>
      <c r="AZ88" s="574">
        <f t="shared" si="148"/>
        <v>1.1820460333021068E-5</v>
      </c>
      <c r="BA88" s="574">
        <f t="shared" si="149"/>
        <v>4.2739558719150778E-5</v>
      </c>
      <c r="BB88" s="574">
        <f t="shared" si="150"/>
        <v>5.0115602387298946E-6</v>
      </c>
      <c r="BC88" s="574">
        <f t="shared" si="150"/>
        <v>5.0115602387298946E-6</v>
      </c>
      <c r="BD88" s="574">
        <f t="shared" si="151"/>
        <v>2.2100543944282375E-2</v>
      </c>
      <c r="BE88" s="574">
        <f t="shared" si="151"/>
        <v>2.2100543944282375E-2</v>
      </c>
      <c r="BF88" s="574">
        <f t="shared" si="151"/>
        <v>2.2100543944282375E-2</v>
      </c>
      <c r="BG88" s="574">
        <f t="shared" si="151"/>
        <v>2.2100543944282375E-2</v>
      </c>
      <c r="BH88" s="574">
        <f t="shared" si="151"/>
        <v>2.2100543944282375E-2</v>
      </c>
      <c r="BI88" s="574">
        <f t="shared" si="151"/>
        <v>2.2100543944282375E-2</v>
      </c>
      <c r="BJ88" s="574">
        <f t="shared" si="151"/>
        <v>2.2100543944282375E-2</v>
      </c>
      <c r="BK88" s="574">
        <f t="shared" si="152"/>
        <v>2.3138731248906579E-3</v>
      </c>
      <c r="BL88" s="574">
        <f t="shared" si="152"/>
        <v>2.3138731248906579E-3</v>
      </c>
      <c r="BM88" s="574">
        <f t="shared" si="152"/>
        <v>2.3138731248906579E-3</v>
      </c>
      <c r="BN88" s="574">
        <f t="shared" ref="BN88:BO88" si="351">$AG55</f>
        <v>2.0668325209141974E-3</v>
      </c>
      <c r="BO88" s="574">
        <f t="shared" si="351"/>
        <v>2.0668325209141974E-3</v>
      </c>
      <c r="BP88" s="574">
        <f t="shared" si="154"/>
        <v>3.2173611324294712E-5</v>
      </c>
      <c r="BQ88" s="574">
        <f t="shared" si="155"/>
        <v>2.1764155097431189E-5</v>
      </c>
      <c r="BR88" s="574">
        <f t="shared" si="155"/>
        <v>2.1764155097431189E-5</v>
      </c>
      <c r="BS88" s="574">
        <f t="shared" si="155"/>
        <v>2.1764155097431189E-5</v>
      </c>
      <c r="BT88" s="574">
        <f t="shared" si="155"/>
        <v>2.1764155097431189E-5</v>
      </c>
      <c r="BU88" s="574">
        <f t="shared" si="155"/>
        <v>2.1764155097431189E-5</v>
      </c>
      <c r="BV88" s="574">
        <f t="shared" si="155"/>
        <v>2.1764155097431189E-5</v>
      </c>
      <c r="BW88" s="574">
        <f t="shared" si="155"/>
        <v>2.1764155097431189E-5</v>
      </c>
      <c r="BX88" s="574">
        <f t="shared" si="156"/>
        <v>2.3621454282932833E-6</v>
      </c>
      <c r="BY88" s="574">
        <f t="shared" si="156"/>
        <v>2.3621454282932833E-6</v>
      </c>
      <c r="BZ88" s="574">
        <f t="shared" si="156"/>
        <v>2.3621454282932833E-6</v>
      </c>
      <c r="CA88" s="574">
        <f t="shared" si="156"/>
        <v>2.3621454282932833E-6</v>
      </c>
      <c r="CB88" s="574">
        <f t="shared" si="156"/>
        <v>2.3621454282932833E-6</v>
      </c>
      <c r="CC88" s="574">
        <f t="shared" ref="CC88:CD88" si="352">$AK55</f>
        <v>1.5896192324669022E-6</v>
      </c>
      <c r="CD88" s="574">
        <f t="shared" si="352"/>
        <v>1.5896192324669022E-6</v>
      </c>
      <c r="CE88" s="574">
        <f t="shared" ref="CE88:CG88" si="353">$AL55</f>
        <v>3.7576543814969716E-6</v>
      </c>
      <c r="CF88" s="574">
        <f t="shared" si="353"/>
        <v>3.7576543814969716E-6</v>
      </c>
      <c r="CG88" s="574">
        <f t="shared" si="353"/>
        <v>3.7576543814969716E-6</v>
      </c>
      <c r="CH88" s="574">
        <f t="shared" ref="CH88:CM88" si="354">$AM55</f>
        <v>3.4150592691520606E-7</v>
      </c>
      <c r="CI88" s="574">
        <f t="shared" si="354"/>
        <v>3.4150592691520606E-7</v>
      </c>
      <c r="CJ88" s="574">
        <f t="shared" si="354"/>
        <v>3.4150592691520606E-7</v>
      </c>
      <c r="CK88" s="574">
        <f t="shared" si="354"/>
        <v>3.4150592691520606E-7</v>
      </c>
      <c r="CL88" s="574">
        <f t="shared" si="354"/>
        <v>3.4150592691520606E-7</v>
      </c>
      <c r="CM88" s="574">
        <f t="shared" si="354"/>
        <v>3.4150592691520606E-7</v>
      </c>
      <c r="CN88" s="574">
        <f t="shared" ref="CN88:CS88" si="355">$AN55</f>
        <v>1.8136810121882425E-7</v>
      </c>
      <c r="CO88" s="574">
        <f t="shared" si="355"/>
        <v>1.8136810121882425E-7</v>
      </c>
      <c r="CP88" s="574">
        <f t="shared" si="355"/>
        <v>1.8136810121882425E-7</v>
      </c>
      <c r="CQ88" s="574">
        <f t="shared" si="355"/>
        <v>1.8136810121882425E-7</v>
      </c>
      <c r="CR88" s="574">
        <f t="shared" si="355"/>
        <v>1.8136810121882425E-7</v>
      </c>
      <c r="CS88" s="574">
        <f t="shared" si="355"/>
        <v>1.8136810121882425E-7</v>
      </c>
      <c r="CT88" s="574">
        <f t="shared" si="161"/>
        <v>2.3938261448212255E-7</v>
      </c>
      <c r="CU88" s="574">
        <f t="shared" si="161"/>
        <v>5.6093424259968992E-7</v>
      </c>
      <c r="CV88" s="574">
        <f t="shared" si="126"/>
        <v>1.4967193891417374E-5</v>
      </c>
      <c r="CW88" s="574">
        <f t="shared" si="126"/>
        <v>5.7320540649793784E-7</v>
      </c>
      <c r="CX88" s="574">
        <f t="shared" si="126"/>
        <v>1.071794971639216E-2</v>
      </c>
      <c r="CY88" s="574">
        <f t="shared" si="126"/>
        <v>8.6005165556448861E-6</v>
      </c>
      <c r="CZ88" s="574">
        <f t="shared" si="126"/>
        <v>2.3725795058741241E-6</v>
      </c>
      <c r="DA88" s="574">
        <f t="shared" ref="DA88:DF88" si="356">$AV55</f>
        <v>5.8680691735102743E-6</v>
      </c>
      <c r="DB88" s="574">
        <f t="shared" si="356"/>
        <v>5.8680691735102743E-6</v>
      </c>
      <c r="DC88" s="574">
        <f t="shared" si="356"/>
        <v>5.8680691735102743E-6</v>
      </c>
      <c r="DD88" s="574">
        <f t="shared" si="356"/>
        <v>5.8680691735102743E-6</v>
      </c>
      <c r="DE88" s="574">
        <f t="shared" si="356"/>
        <v>5.8680691735102743E-6</v>
      </c>
      <c r="DF88" s="574">
        <f t="shared" si="356"/>
        <v>5.8680691735102743E-6</v>
      </c>
      <c r="DG88" s="574">
        <f t="shared" ref="DG88:DH88" si="357">$AX55</f>
        <v>1.0091897765417388E-4</v>
      </c>
      <c r="DH88" s="574">
        <f t="shared" si="357"/>
        <v>1.0091897765417388E-4</v>
      </c>
      <c r="DI88" s="574">
        <f t="shared" ref="DI88:DS88" si="358">$AW55</f>
        <v>8.345211716595638E-5</v>
      </c>
      <c r="DJ88" s="574">
        <f t="shared" si="358"/>
        <v>8.345211716595638E-5</v>
      </c>
      <c r="DK88" s="574">
        <f t="shared" si="358"/>
        <v>8.345211716595638E-5</v>
      </c>
      <c r="DL88" s="574">
        <f t="shared" si="358"/>
        <v>8.345211716595638E-5</v>
      </c>
      <c r="DM88" s="574">
        <f t="shared" si="358"/>
        <v>8.345211716595638E-5</v>
      </c>
      <c r="DN88" s="574">
        <f t="shared" si="358"/>
        <v>8.345211716595638E-5</v>
      </c>
      <c r="DO88" s="574">
        <f t="shared" si="358"/>
        <v>8.345211716595638E-5</v>
      </c>
      <c r="DP88" s="574">
        <f t="shared" si="358"/>
        <v>8.345211716595638E-5</v>
      </c>
      <c r="DQ88" s="574">
        <f t="shared" si="358"/>
        <v>8.345211716595638E-5</v>
      </c>
      <c r="DR88" s="574">
        <f t="shared" si="358"/>
        <v>8.345211716595638E-5</v>
      </c>
      <c r="DS88" s="574">
        <f t="shared" si="358"/>
        <v>8.345211716595638E-5</v>
      </c>
      <c r="DT88" s="574">
        <f t="shared" si="111"/>
        <v>8.345211716595638E-5</v>
      </c>
      <c r="DU88" s="574">
        <f t="shared" ref="DU88:DV88" si="359">$AX55</f>
        <v>1.0091897765417388E-4</v>
      </c>
      <c r="DV88" s="574">
        <f t="shared" si="359"/>
        <v>1.0091897765417388E-4</v>
      </c>
      <c r="DW88" s="574">
        <f t="shared" si="166"/>
        <v>3.2336693492421702E-5</v>
      </c>
      <c r="DX88" s="574">
        <f t="shared" si="295"/>
        <v>3.2336693492421702E-5</v>
      </c>
      <c r="DY88" s="574">
        <f t="shared" si="295"/>
        <v>3.2336693492421702E-5</v>
      </c>
      <c r="DZ88" s="574">
        <f t="shared" si="295"/>
        <v>3.2336693492421702E-5</v>
      </c>
      <c r="EA88" s="574">
        <f t="shared" si="295"/>
        <v>3.2336693492421702E-5</v>
      </c>
      <c r="EB88" s="574">
        <f t="shared" si="295"/>
        <v>3.2336693492421702E-5</v>
      </c>
      <c r="EC88" s="574">
        <f t="shared" si="295"/>
        <v>3.2336693492421702E-5</v>
      </c>
      <c r="ED88" s="574">
        <f t="shared" si="295"/>
        <v>3.2336693492421702E-5</v>
      </c>
      <c r="EE88" s="574">
        <f t="shared" si="295"/>
        <v>3.2336693492421702E-5</v>
      </c>
      <c r="EF88" s="574">
        <f t="shared" si="295"/>
        <v>3.2336693492421702E-5</v>
      </c>
      <c r="EG88" s="574">
        <f t="shared" si="295"/>
        <v>3.2336693492421702E-5</v>
      </c>
      <c r="EH88" s="574">
        <f t="shared" si="295"/>
        <v>3.2336693492421702E-5</v>
      </c>
      <c r="EI88" s="574">
        <f t="shared" si="295"/>
        <v>3.2336693492421702E-5</v>
      </c>
      <c r="EJ88" s="574">
        <f t="shared" si="295"/>
        <v>3.2336693492421702E-5</v>
      </c>
      <c r="EK88" s="574">
        <f t="shared" si="295"/>
        <v>3.2336693492421702E-5</v>
      </c>
      <c r="EL88" s="574">
        <f t="shared" si="295"/>
        <v>3.2336693492421702E-5</v>
      </c>
      <c r="EM88" s="574">
        <f t="shared" si="295"/>
        <v>3.2336693492421702E-5</v>
      </c>
      <c r="EN88" s="574">
        <f t="shared" si="295"/>
        <v>3.2336693492421702E-5</v>
      </c>
      <c r="EO88" s="574">
        <f t="shared" si="295"/>
        <v>3.2336693492421702E-5</v>
      </c>
      <c r="EP88" s="574">
        <f t="shared" si="295"/>
        <v>3.2336693492421702E-5</v>
      </c>
      <c r="EQ88" s="574">
        <f t="shared" si="295"/>
        <v>3.2336693492421702E-5</v>
      </c>
      <c r="ER88" s="574">
        <f t="shared" si="295"/>
        <v>3.2336693492421702E-5</v>
      </c>
      <c r="ES88" s="574">
        <f t="shared" si="295"/>
        <v>3.2336693492421702E-5</v>
      </c>
      <c r="ET88" s="574">
        <f t="shared" si="295"/>
        <v>3.2336693492421702E-5</v>
      </c>
      <c r="EU88" s="574">
        <f t="shared" si="295"/>
        <v>3.2336693492421702E-5</v>
      </c>
      <c r="EV88" s="574">
        <f t="shared" si="295"/>
        <v>3.2336693492421702E-5</v>
      </c>
      <c r="EW88" s="574">
        <f t="shared" si="295"/>
        <v>3.2336693492421702E-5</v>
      </c>
      <c r="EX88" s="574">
        <f t="shared" si="295"/>
        <v>3.2336693492421702E-5</v>
      </c>
      <c r="EY88" s="575">
        <f t="shared" si="295"/>
        <v>3.2336693492421702E-5</v>
      </c>
    </row>
    <row r="89" spans="1:155" x14ac:dyDescent="0.25">
      <c r="A89" s="7" t="s">
        <v>444</v>
      </c>
      <c r="B89" s="579">
        <v>21</v>
      </c>
      <c r="C89" s="573">
        <f t="shared" ref="C89:N89" si="360">C56</f>
        <v>2.202364005700634E-4</v>
      </c>
      <c r="D89" s="574">
        <f t="shared" si="360"/>
        <v>2.5869781903308816E-4</v>
      </c>
      <c r="E89" s="574">
        <f t="shared" si="360"/>
        <v>1.5014025675733652E-4</v>
      </c>
      <c r="F89" s="574">
        <f t="shared" si="360"/>
        <v>1.8094086894418027E-4</v>
      </c>
      <c r="G89" s="574">
        <f t="shared" si="360"/>
        <v>6.6944537766277287E-4</v>
      </c>
      <c r="H89" s="574">
        <f t="shared" si="360"/>
        <v>1.2478655408042764E-4</v>
      </c>
      <c r="I89" s="574">
        <f t="shared" si="360"/>
        <v>5.003970159179175E-5</v>
      </c>
      <c r="J89" s="574">
        <f t="shared" si="360"/>
        <v>3.8760600849659369E-5</v>
      </c>
      <c r="K89" s="574">
        <f t="shared" si="360"/>
        <v>1.5999035630478826E-5</v>
      </c>
      <c r="L89" s="574">
        <f t="shared" si="360"/>
        <v>7.8895088321728101E-5</v>
      </c>
      <c r="M89" s="574">
        <f t="shared" si="360"/>
        <v>4.3317272033773951E-5</v>
      </c>
      <c r="N89" s="574">
        <f t="shared" si="360"/>
        <v>1.4126613839902895E-5</v>
      </c>
      <c r="O89" s="574">
        <f t="shared" si="131"/>
        <v>1.4126613839902895E-5</v>
      </c>
      <c r="P89" s="574">
        <f t="shared" si="132"/>
        <v>1.4126613839902895E-5</v>
      </c>
      <c r="Q89" s="574">
        <f t="shared" si="133"/>
        <v>1.4126613839902895E-5</v>
      </c>
      <c r="R89" s="574">
        <f t="shared" si="134"/>
        <v>1.4126613839902895E-5</v>
      </c>
      <c r="S89" s="574">
        <f t="shared" ref="S89:T89" si="361">$N56</f>
        <v>1.4126613839902895E-5</v>
      </c>
      <c r="T89" s="574">
        <f t="shared" si="361"/>
        <v>1.4126613839902895E-5</v>
      </c>
      <c r="U89" s="574">
        <f t="shared" si="136"/>
        <v>2.3586749684151391E-5</v>
      </c>
      <c r="V89" s="574">
        <f t="shared" si="136"/>
        <v>2.3586749684151391E-5</v>
      </c>
      <c r="W89" s="574">
        <f t="shared" si="136"/>
        <v>2.3586749684151391E-5</v>
      </c>
      <c r="X89" s="574">
        <f t="shared" si="136"/>
        <v>2.3586749684151391E-5</v>
      </c>
      <c r="Y89" s="574">
        <f t="shared" si="137"/>
        <v>2.3154675823605255E-5</v>
      </c>
      <c r="Z89" s="574">
        <f t="shared" si="137"/>
        <v>2.3154675823605255E-5</v>
      </c>
      <c r="AA89" s="574">
        <f t="shared" ref="AA89" si="362">$P56</f>
        <v>2.3154675823605255E-5</v>
      </c>
      <c r="AB89" s="574">
        <f t="shared" si="139"/>
        <v>1.3115145866459033E-6</v>
      </c>
      <c r="AC89" s="574">
        <f t="shared" si="140"/>
        <v>1.2216590289572298E-5</v>
      </c>
      <c r="AD89" s="574">
        <f t="shared" si="140"/>
        <v>1.2216590289572298E-5</v>
      </c>
      <c r="AE89" s="574">
        <f t="shared" si="140"/>
        <v>1.2216590289572298E-5</v>
      </c>
      <c r="AF89" s="574">
        <f t="shared" si="140"/>
        <v>1.2216590289572298E-5</v>
      </c>
      <c r="AG89" s="574">
        <f t="shared" si="140"/>
        <v>1.2216590289572298E-5</v>
      </c>
      <c r="AH89" s="574">
        <f t="shared" ref="AH89" si="363">S56</f>
        <v>1.9730382022358189E-6</v>
      </c>
      <c r="AI89" s="574">
        <f t="shared" si="142"/>
        <v>1.7678909583570611E-6</v>
      </c>
      <c r="AJ89" s="574">
        <f t="shared" si="142"/>
        <v>1.7678909583570611E-6</v>
      </c>
      <c r="AK89" s="574">
        <f t="shared" si="143"/>
        <v>3.1518657740328699E-6</v>
      </c>
      <c r="AL89" s="574">
        <f t="shared" si="143"/>
        <v>6.6120845769646044E-7</v>
      </c>
      <c r="AM89" s="574">
        <f t="shared" ref="AM89:AN89" si="364">W56</f>
        <v>4.0006365611147066E-5</v>
      </c>
      <c r="AN89" s="574">
        <f t="shared" si="364"/>
        <v>6.4584855252163449E-6</v>
      </c>
      <c r="AO89" s="574">
        <f t="shared" ref="AO89:AP89" si="365">$Y56</f>
        <v>1.775507821813149E-6</v>
      </c>
      <c r="AP89" s="574">
        <f t="shared" si="365"/>
        <v>1.775507821813149E-6</v>
      </c>
      <c r="AQ89" s="574">
        <f t="shared" ref="AQ89:AR89" si="366">$Z56</f>
        <v>9.6286352848546313E-5</v>
      </c>
      <c r="AR89" s="574">
        <f t="shared" si="366"/>
        <v>9.6286352848546313E-5</v>
      </c>
      <c r="AS89" s="574">
        <f t="shared" si="147"/>
        <v>1.7629407062188127E-4</v>
      </c>
      <c r="AT89" s="574">
        <f t="shared" si="147"/>
        <v>1.7629407062188127E-4</v>
      </c>
      <c r="AU89" s="574">
        <f t="shared" si="147"/>
        <v>1.7629407062188127E-4</v>
      </c>
      <c r="AV89" s="574">
        <f t="shared" si="147"/>
        <v>1.7629407062188127E-4</v>
      </c>
      <c r="AW89" s="574">
        <f t="shared" si="147"/>
        <v>1.7629407062188127E-4</v>
      </c>
      <c r="AX89" s="574">
        <f t="shared" si="147"/>
        <v>1.7629407062188127E-4</v>
      </c>
      <c r="AY89" s="574">
        <f t="shared" si="147"/>
        <v>1.7629407062188127E-4</v>
      </c>
      <c r="AZ89" s="574">
        <f t="shared" si="148"/>
        <v>1.8040872260214687E-5</v>
      </c>
      <c r="BA89" s="574">
        <f t="shared" si="149"/>
        <v>5.6264903836302394E-5</v>
      </c>
      <c r="BB89" s="574">
        <f t="shared" si="150"/>
        <v>7.9060509973097333E-6</v>
      </c>
      <c r="BC89" s="574">
        <f t="shared" si="150"/>
        <v>7.9060509973097333E-6</v>
      </c>
      <c r="BD89" s="574">
        <f t="shared" si="151"/>
        <v>3.2030749978870905E-2</v>
      </c>
      <c r="BE89" s="574">
        <f t="shared" si="151"/>
        <v>3.2030749978870905E-2</v>
      </c>
      <c r="BF89" s="574">
        <f t="shared" si="151"/>
        <v>3.2030749978870905E-2</v>
      </c>
      <c r="BG89" s="574">
        <f t="shared" si="151"/>
        <v>3.2030749978870905E-2</v>
      </c>
      <c r="BH89" s="574">
        <f t="shared" si="151"/>
        <v>3.2030749978870905E-2</v>
      </c>
      <c r="BI89" s="574">
        <f t="shared" si="151"/>
        <v>3.2030749978870905E-2</v>
      </c>
      <c r="BJ89" s="574">
        <f t="shared" si="151"/>
        <v>3.2030749978870905E-2</v>
      </c>
      <c r="BK89" s="574">
        <f t="shared" si="152"/>
        <v>1.1024707890105207E-3</v>
      </c>
      <c r="BL89" s="574">
        <f t="shared" si="152"/>
        <v>1.1024707890105207E-3</v>
      </c>
      <c r="BM89" s="574">
        <f t="shared" si="152"/>
        <v>1.1024707890105207E-3</v>
      </c>
      <c r="BN89" s="574">
        <f t="shared" ref="BN89:BO89" si="367">$AG56</f>
        <v>2.2613373833334188E-3</v>
      </c>
      <c r="BO89" s="574">
        <f t="shared" si="367"/>
        <v>2.2613373833334188E-3</v>
      </c>
      <c r="BP89" s="574">
        <f t="shared" si="154"/>
        <v>8.4178780149419434E-6</v>
      </c>
      <c r="BQ89" s="574">
        <f t="shared" si="155"/>
        <v>3.8600117394706977E-6</v>
      </c>
      <c r="BR89" s="574">
        <f t="shared" si="155"/>
        <v>3.8600117394706977E-6</v>
      </c>
      <c r="BS89" s="574">
        <f t="shared" si="155"/>
        <v>3.8600117394706977E-6</v>
      </c>
      <c r="BT89" s="574">
        <f t="shared" si="155"/>
        <v>3.8600117394706977E-6</v>
      </c>
      <c r="BU89" s="574">
        <f t="shared" si="155"/>
        <v>3.8600117394706977E-6</v>
      </c>
      <c r="BV89" s="574">
        <f t="shared" si="155"/>
        <v>3.8600117394706977E-6</v>
      </c>
      <c r="BW89" s="574">
        <f t="shared" si="155"/>
        <v>3.8600117394706977E-6</v>
      </c>
      <c r="BX89" s="574">
        <f t="shared" si="156"/>
        <v>1.2403539113518126E-6</v>
      </c>
      <c r="BY89" s="574">
        <f t="shared" si="156"/>
        <v>1.2403539113518126E-6</v>
      </c>
      <c r="BZ89" s="574">
        <f t="shared" si="156"/>
        <v>1.2403539113518126E-6</v>
      </c>
      <c r="CA89" s="574">
        <f t="shared" si="156"/>
        <v>1.2403539113518126E-6</v>
      </c>
      <c r="CB89" s="574">
        <f t="shared" si="156"/>
        <v>1.2403539113518126E-6</v>
      </c>
      <c r="CC89" s="574">
        <f t="shared" ref="CC89:CD89" si="368">$AK56</f>
        <v>7.5052313350484467E-7</v>
      </c>
      <c r="CD89" s="574">
        <f t="shared" si="368"/>
        <v>7.5052313350484467E-7</v>
      </c>
      <c r="CE89" s="574">
        <f t="shared" ref="CE89:CG89" si="369">$AL56</f>
        <v>6.6453063465447697E-6</v>
      </c>
      <c r="CF89" s="574">
        <f t="shared" si="369"/>
        <v>6.6453063465447697E-6</v>
      </c>
      <c r="CG89" s="574">
        <f t="shared" si="369"/>
        <v>6.6453063465447697E-6</v>
      </c>
      <c r="CH89" s="574">
        <f t="shared" ref="CH89:CM89" si="370">$AM56</f>
        <v>4.9581732748601696E-7</v>
      </c>
      <c r="CI89" s="574">
        <f t="shared" si="370"/>
        <v>4.9581732748601696E-7</v>
      </c>
      <c r="CJ89" s="574">
        <f t="shared" si="370"/>
        <v>4.9581732748601696E-7</v>
      </c>
      <c r="CK89" s="574">
        <f t="shared" si="370"/>
        <v>4.9581732748601696E-7</v>
      </c>
      <c r="CL89" s="574">
        <f t="shared" si="370"/>
        <v>4.9581732748601696E-7</v>
      </c>
      <c r="CM89" s="574">
        <f t="shared" si="370"/>
        <v>4.9581732748601696E-7</v>
      </c>
      <c r="CN89" s="574">
        <f t="shared" ref="CN89:CS89" si="371">$AN56</f>
        <v>3.2008056467546221E-7</v>
      </c>
      <c r="CO89" s="574">
        <f t="shared" si="371"/>
        <v>3.2008056467546221E-7</v>
      </c>
      <c r="CP89" s="574">
        <f t="shared" si="371"/>
        <v>3.2008056467546221E-7</v>
      </c>
      <c r="CQ89" s="574">
        <f t="shared" si="371"/>
        <v>3.2008056467546221E-7</v>
      </c>
      <c r="CR89" s="574">
        <f t="shared" si="371"/>
        <v>3.2008056467546221E-7</v>
      </c>
      <c r="CS89" s="574">
        <f t="shared" si="371"/>
        <v>3.2008056467546221E-7</v>
      </c>
      <c r="CT89" s="574">
        <f t="shared" si="161"/>
        <v>4.1010661172224212E-7</v>
      </c>
      <c r="CU89" s="574">
        <f t="shared" si="161"/>
        <v>9.6621179211110357E-7</v>
      </c>
      <c r="CV89" s="574">
        <f t="shared" si="126"/>
        <v>7.2442741605611361E-6</v>
      </c>
      <c r="CW89" s="574">
        <f t="shared" si="126"/>
        <v>2.0066715844510713E-6</v>
      </c>
      <c r="CX89" s="574">
        <f t="shared" si="126"/>
        <v>1.9670274482832633E-2</v>
      </c>
      <c r="CY89" s="574">
        <f t="shared" si="126"/>
        <v>1.3367001575583035E-5</v>
      </c>
      <c r="CZ89" s="574">
        <f t="shared" si="126"/>
        <v>3.8830623316777822E-6</v>
      </c>
      <c r="DA89" s="574">
        <f t="shared" ref="DA89:DF89" si="372">$AV56</f>
        <v>3.4192172385356656E-6</v>
      </c>
      <c r="DB89" s="574">
        <f t="shared" si="372"/>
        <v>3.4192172385356656E-6</v>
      </c>
      <c r="DC89" s="574">
        <f t="shared" si="372"/>
        <v>3.4192172385356656E-6</v>
      </c>
      <c r="DD89" s="574">
        <f t="shared" si="372"/>
        <v>3.4192172385356656E-6</v>
      </c>
      <c r="DE89" s="574">
        <f t="shared" si="372"/>
        <v>3.4192172385356656E-6</v>
      </c>
      <c r="DF89" s="574">
        <f t="shared" si="372"/>
        <v>3.4192172385356656E-6</v>
      </c>
      <c r="DG89" s="574">
        <f t="shared" ref="DG89:DH89" si="373">$AX56</f>
        <v>1.6303889526213917E-4</v>
      </c>
      <c r="DH89" s="574">
        <f t="shared" si="373"/>
        <v>1.6303889526213917E-4</v>
      </c>
      <c r="DI89" s="574">
        <f t="shared" ref="DI89:DS89" si="374">$AW56</f>
        <v>1.1983541706294088E-4</v>
      </c>
      <c r="DJ89" s="574">
        <f t="shared" si="374"/>
        <v>1.1983541706294088E-4</v>
      </c>
      <c r="DK89" s="574">
        <f t="shared" si="374"/>
        <v>1.1983541706294088E-4</v>
      </c>
      <c r="DL89" s="574">
        <f t="shared" si="374"/>
        <v>1.1983541706294088E-4</v>
      </c>
      <c r="DM89" s="574">
        <f t="shared" si="374"/>
        <v>1.1983541706294088E-4</v>
      </c>
      <c r="DN89" s="574">
        <f t="shared" si="374"/>
        <v>1.1983541706294088E-4</v>
      </c>
      <c r="DO89" s="574">
        <f t="shared" si="374"/>
        <v>1.1983541706294088E-4</v>
      </c>
      <c r="DP89" s="574">
        <f t="shared" si="374"/>
        <v>1.1983541706294088E-4</v>
      </c>
      <c r="DQ89" s="574">
        <f t="shared" si="374"/>
        <v>1.1983541706294088E-4</v>
      </c>
      <c r="DR89" s="574">
        <f t="shared" si="374"/>
        <v>1.1983541706294088E-4</v>
      </c>
      <c r="DS89" s="574">
        <f t="shared" si="374"/>
        <v>1.1983541706294088E-4</v>
      </c>
      <c r="DT89" s="574">
        <f t="shared" si="111"/>
        <v>1.1983541706294088E-4</v>
      </c>
      <c r="DU89" s="574">
        <f t="shared" ref="DU89:DV89" si="375">$AX56</f>
        <v>1.6303889526213917E-4</v>
      </c>
      <c r="DV89" s="574">
        <f t="shared" si="375"/>
        <v>1.6303889526213917E-4</v>
      </c>
      <c r="DW89" s="574">
        <f t="shared" si="166"/>
        <v>5.2005577360075257E-5</v>
      </c>
      <c r="DX89" s="574">
        <f t="shared" si="295"/>
        <v>5.2005577360075257E-5</v>
      </c>
      <c r="DY89" s="574">
        <f t="shared" si="295"/>
        <v>5.2005577360075257E-5</v>
      </c>
      <c r="DZ89" s="574">
        <f t="shared" si="295"/>
        <v>5.2005577360075257E-5</v>
      </c>
      <c r="EA89" s="574">
        <f t="shared" si="295"/>
        <v>5.2005577360075257E-5</v>
      </c>
      <c r="EB89" s="574">
        <f t="shared" si="295"/>
        <v>5.2005577360075257E-5</v>
      </c>
      <c r="EC89" s="574">
        <f t="shared" si="295"/>
        <v>5.2005577360075257E-5</v>
      </c>
      <c r="ED89" s="574">
        <f t="shared" si="295"/>
        <v>5.2005577360075257E-5</v>
      </c>
      <c r="EE89" s="574">
        <f t="shared" si="295"/>
        <v>5.2005577360075257E-5</v>
      </c>
      <c r="EF89" s="574">
        <f t="shared" si="295"/>
        <v>5.2005577360075257E-5</v>
      </c>
      <c r="EG89" s="574">
        <f t="shared" si="295"/>
        <v>5.2005577360075257E-5</v>
      </c>
      <c r="EH89" s="574">
        <f t="shared" si="295"/>
        <v>5.2005577360075257E-5</v>
      </c>
      <c r="EI89" s="574">
        <f t="shared" si="295"/>
        <v>5.2005577360075257E-5</v>
      </c>
      <c r="EJ89" s="574">
        <f t="shared" si="295"/>
        <v>5.2005577360075257E-5</v>
      </c>
      <c r="EK89" s="574">
        <f t="shared" si="295"/>
        <v>5.2005577360075257E-5</v>
      </c>
      <c r="EL89" s="574">
        <f t="shared" si="295"/>
        <v>5.2005577360075257E-5</v>
      </c>
      <c r="EM89" s="574">
        <f t="shared" si="295"/>
        <v>5.2005577360075257E-5</v>
      </c>
      <c r="EN89" s="574">
        <f t="shared" si="295"/>
        <v>5.2005577360075257E-5</v>
      </c>
      <c r="EO89" s="574">
        <f t="shared" si="295"/>
        <v>5.2005577360075257E-5</v>
      </c>
      <c r="EP89" s="574">
        <f t="shared" si="295"/>
        <v>5.2005577360075257E-5</v>
      </c>
      <c r="EQ89" s="574">
        <f t="shared" si="295"/>
        <v>5.2005577360075257E-5</v>
      </c>
      <c r="ER89" s="574">
        <f t="shared" si="295"/>
        <v>5.2005577360075257E-5</v>
      </c>
      <c r="ES89" s="574">
        <f t="shared" si="295"/>
        <v>5.2005577360075257E-5</v>
      </c>
      <c r="ET89" s="574">
        <f t="shared" si="295"/>
        <v>5.2005577360075257E-5</v>
      </c>
      <c r="EU89" s="574">
        <f t="shared" si="295"/>
        <v>5.2005577360075257E-5</v>
      </c>
      <c r="EV89" s="574">
        <f t="shared" si="295"/>
        <v>5.2005577360075257E-5</v>
      </c>
      <c r="EW89" s="574">
        <f t="shared" si="295"/>
        <v>5.2005577360075257E-5</v>
      </c>
      <c r="EX89" s="574">
        <f t="shared" si="295"/>
        <v>5.2005577360075257E-5</v>
      </c>
      <c r="EY89" s="575">
        <f t="shared" si="295"/>
        <v>5.2005577360075257E-5</v>
      </c>
    </row>
    <row r="90" spans="1:155" x14ac:dyDescent="0.25">
      <c r="A90" s="568" t="s">
        <v>445</v>
      </c>
      <c r="B90" s="579">
        <v>22</v>
      </c>
      <c r="C90" s="573">
        <f t="shared" ref="C90:N90" si="376">C57</f>
        <v>1.7684492513237271E-3</v>
      </c>
      <c r="D90" s="574">
        <f t="shared" si="376"/>
        <v>2.0816139058639871E-3</v>
      </c>
      <c r="E90" s="574">
        <f t="shared" si="376"/>
        <v>1.2045868007759147E-3</v>
      </c>
      <c r="F90" s="574">
        <f t="shared" si="376"/>
        <v>1.4137623335231501E-3</v>
      </c>
      <c r="G90" s="574">
        <f t="shared" si="376"/>
        <v>5.2909372058417715E-3</v>
      </c>
      <c r="H90" s="574">
        <f t="shared" si="376"/>
        <v>2.4682810390162118E-3</v>
      </c>
      <c r="I90" s="574">
        <f t="shared" si="376"/>
        <v>2.3319437277975776E-4</v>
      </c>
      <c r="J90" s="574">
        <f t="shared" si="376"/>
        <v>7.1889847653144108E-4</v>
      </c>
      <c r="K90" s="574">
        <f t="shared" si="376"/>
        <v>2.7443581182022325E-4</v>
      </c>
      <c r="L90" s="574">
        <f t="shared" si="376"/>
        <v>1.5374711509032635E-3</v>
      </c>
      <c r="M90" s="574">
        <f t="shared" si="376"/>
        <v>1.6022833692537676E-4</v>
      </c>
      <c r="N90" s="574">
        <f t="shared" si="376"/>
        <v>2.8404702304082072E-4</v>
      </c>
      <c r="O90" s="574">
        <f t="shared" si="131"/>
        <v>2.8404702304082072E-4</v>
      </c>
      <c r="P90" s="574">
        <f t="shared" si="132"/>
        <v>2.8404702304082072E-4</v>
      </c>
      <c r="Q90" s="574">
        <f t="shared" si="133"/>
        <v>2.8404702304082072E-4</v>
      </c>
      <c r="R90" s="574">
        <f t="shared" si="134"/>
        <v>2.8404702304082072E-4</v>
      </c>
      <c r="S90" s="574">
        <f t="shared" ref="S90:T90" si="377">$N57</f>
        <v>2.8404702304082072E-4</v>
      </c>
      <c r="T90" s="574">
        <f t="shared" si="377"/>
        <v>2.8404702304082072E-4</v>
      </c>
      <c r="U90" s="574">
        <f t="shared" si="136"/>
        <v>4.7573625960152126E-4</v>
      </c>
      <c r="V90" s="574">
        <f t="shared" si="136"/>
        <v>4.7573625960152126E-4</v>
      </c>
      <c r="W90" s="574">
        <f t="shared" si="136"/>
        <v>4.7573625960152126E-4</v>
      </c>
      <c r="X90" s="574">
        <f t="shared" si="136"/>
        <v>4.7573625960152126E-4</v>
      </c>
      <c r="Y90" s="574">
        <f t="shared" si="137"/>
        <v>4.6840878589380855E-4</v>
      </c>
      <c r="Z90" s="574">
        <f t="shared" si="137"/>
        <v>4.6840878589380855E-4</v>
      </c>
      <c r="AA90" s="574">
        <f t="shared" ref="AA90" si="378">$P57</f>
        <v>4.6840878589380855E-4</v>
      </c>
      <c r="AB90" s="574">
        <f t="shared" si="139"/>
        <v>2.5435655434711035E-5</v>
      </c>
      <c r="AC90" s="574">
        <f t="shared" si="140"/>
        <v>2.4558095482546264E-4</v>
      </c>
      <c r="AD90" s="574">
        <f t="shared" si="140"/>
        <v>2.4558095482546264E-4</v>
      </c>
      <c r="AE90" s="574">
        <f t="shared" si="140"/>
        <v>2.4558095482546264E-4</v>
      </c>
      <c r="AF90" s="574">
        <f t="shared" si="140"/>
        <v>2.4558095482546264E-4</v>
      </c>
      <c r="AG90" s="574">
        <f t="shared" si="140"/>
        <v>2.4558095482546264E-4</v>
      </c>
      <c r="AH90" s="574">
        <f t="shared" ref="AH90" si="379">S57</f>
        <v>3.7648076662522836E-5</v>
      </c>
      <c r="AI90" s="574">
        <f t="shared" si="142"/>
        <v>3.4118718385089406E-5</v>
      </c>
      <c r="AJ90" s="574">
        <f t="shared" si="142"/>
        <v>3.4118718385089406E-5</v>
      </c>
      <c r="AK90" s="574">
        <f t="shared" si="143"/>
        <v>6.1128345556050166E-5</v>
      </c>
      <c r="AL90" s="574">
        <f t="shared" si="143"/>
        <v>1.0219945543539152E-5</v>
      </c>
      <c r="AM90" s="574">
        <f t="shared" ref="AM90:AN90" si="380">W57</f>
        <v>8.0342054225463659E-4</v>
      </c>
      <c r="AN90" s="574">
        <f t="shared" si="380"/>
        <v>1.2726928343883342E-4</v>
      </c>
      <c r="AO90" s="574">
        <f t="shared" ref="AO90:AP90" si="381">$Y57</f>
        <v>3.3494187725258774E-5</v>
      </c>
      <c r="AP90" s="574">
        <f t="shared" si="381"/>
        <v>3.3494187725258774E-5</v>
      </c>
      <c r="AQ90" s="574">
        <f t="shared" ref="AQ90:AR90" si="382">$Z57</f>
        <v>2.8976128609467851E-3</v>
      </c>
      <c r="AR90" s="574">
        <f t="shared" si="382"/>
        <v>2.8976128609467851E-3</v>
      </c>
      <c r="AS90" s="574">
        <f t="shared" si="147"/>
        <v>2.9658742769565149E-3</v>
      </c>
      <c r="AT90" s="574">
        <f t="shared" si="147"/>
        <v>2.9658742769565149E-3</v>
      </c>
      <c r="AU90" s="574">
        <f t="shared" si="147"/>
        <v>2.9658742769565149E-3</v>
      </c>
      <c r="AV90" s="574">
        <f t="shared" si="147"/>
        <v>2.9658742769565149E-3</v>
      </c>
      <c r="AW90" s="574">
        <f t="shared" si="147"/>
        <v>2.9658742769565149E-3</v>
      </c>
      <c r="AX90" s="574">
        <f t="shared" si="147"/>
        <v>2.9658742769565149E-3</v>
      </c>
      <c r="AY90" s="574">
        <f t="shared" si="147"/>
        <v>2.9658742769565149E-3</v>
      </c>
      <c r="AZ90" s="574">
        <f t="shared" si="148"/>
        <v>3.6253015497665099E-4</v>
      </c>
      <c r="BA90" s="574">
        <f t="shared" si="149"/>
        <v>1.1387635072673665E-3</v>
      </c>
      <c r="BB90" s="574">
        <f t="shared" si="150"/>
        <v>1.5482598416208921E-4</v>
      </c>
      <c r="BC90" s="574">
        <f t="shared" si="150"/>
        <v>1.5482598416208921E-4</v>
      </c>
      <c r="BD90" s="574">
        <f t="shared" si="151"/>
        <v>0.16116776329754545</v>
      </c>
      <c r="BE90" s="574">
        <f t="shared" si="151"/>
        <v>0.16116776329754545</v>
      </c>
      <c r="BF90" s="574">
        <f t="shared" si="151"/>
        <v>0.16116776329754545</v>
      </c>
      <c r="BG90" s="574">
        <f t="shared" si="151"/>
        <v>0.16116776329754545</v>
      </c>
      <c r="BH90" s="574">
        <f t="shared" si="151"/>
        <v>0.16116776329754545</v>
      </c>
      <c r="BI90" s="574">
        <f t="shared" si="151"/>
        <v>0.16116776329754545</v>
      </c>
      <c r="BJ90" s="574">
        <f t="shared" si="151"/>
        <v>0.16116776329754545</v>
      </c>
      <c r="BK90" s="574">
        <f t="shared" si="152"/>
        <v>6.399778669661532E-3</v>
      </c>
      <c r="BL90" s="574">
        <f t="shared" si="152"/>
        <v>6.399778669661532E-3</v>
      </c>
      <c r="BM90" s="574">
        <f t="shared" si="152"/>
        <v>6.399778669661532E-3</v>
      </c>
      <c r="BN90" s="574">
        <f t="shared" ref="BN90:BO90" si="383">$AG57</f>
        <v>8.7479542287283998E-4</v>
      </c>
      <c r="BO90" s="574">
        <f t="shared" si="383"/>
        <v>8.7479542287283998E-4</v>
      </c>
      <c r="BP90" s="574">
        <f t="shared" si="154"/>
        <v>1.7233995777591658E-4</v>
      </c>
      <c r="BQ90" s="574">
        <f t="shared" si="155"/>
        <v>7.8244050656560101E-5</v>
      </c>
      <c r="BR90" s="574">
        <f t="shared" si="155"/>
        <v>7.8244050656560101E-5</v>
      </c>
      <c r="BS90" s="574">
        <f t="shared" si="155"/>
        <v>7.8244050656560101E-5</v>
      </c>
      <c r="BT90" s="574">
        <f t="shared" si="155"/>
        <v>7.8244050656560101E-5</v>
      </c>
      <c r="BU90" s="574">
        <f t="shared" si="155"/>
        <v>7.8244050656560101E-5</v>
      </c>
      <c r="BV90" s="574">
        <f t="shared" si="155"/>
        <v>7.8244050656560101E-5</v>
      </c>
      <c r="BW90" s="574">
        <f t="shared" si="155"/>
        <v>7.8244050656560101E-5</v>
      </c>
      <c r="BX90" s="574">
        <f t="shared" si="156"/>
        <v>2.0721160378540638E-5</v>
      </c>
      <c r="BY90" s="574">
        <f t="shared" si="156"/>
        <v>2.0721160378540638E-5</v>
      </c>
      <c r="BZ90" s="574">
        <f t="shared" si="156"/>
        <v>2.0721160378540638E-5</v>
      </c>
      <c r="CA90" s="574">
        <f t="shared" si="156"/>
        <v>2.0721160378540638E-5</v>
      </c>
      <c r="CB90" s="574">
        <f t="shared" si="156"/>
        <v>2.0721160378540638E-5</v>
      </c>
      <c r="CC90" s="574">
        <f t="shared" ref="CC90:CD90" si="384">$AK57</f>
        <v>1.1985887928916443E-5</v>
      </c>
      <c r="CD90" s="574">
        <f t="shared" si="384"/>
        <v>1.1985887928916443E-5</v>
      </c>
      <c r="CE90" s="574">
        <f t="shared" ref="CE90:CG90" si="385">$AL57</f>
        <v>1.0550772037874201E-4</v>
      </c>
      <c r="CF90" s="574">
        <f t="shared" si="385"/>
        <v>1.0550772037874201E-4</v>
      </c>
      <c r="CG90" s="574">
        <f t="shared" si="385"/>
        <v>1.0550772037874201E-4</v>
      </c>
      <c r="CH90" s="574">
        <f t="shared" ref="CH90:CM90" si="386">$AM57</f>
        <v>7.6428484765677247E-6</v>
      </c>
      <c r="CI90" s="574">
        <f t="shared" si="386"/>
        <v>7.6428484765677247E-6</v>
      </c>
      <c r="CJ90" s="574">
        <f t="shared" si="386"/>
        <v>7.6428484765677247E-6</v>
      </c>
      <c r="CK90" s="574">
        <f t="shared" si="386"/>
        <v>7.6428484765677247E-6</v>
      </c>
      <c r="CL90" s="574">
        <f t="shared" si="386"/>
        <v>7.6428484765677247E-6</v>
      </c>
      <c r="CM90" s="574">
        <f t="shared" si="386"/>
        <v>7.6428484765677247E-6</v>
      </c>
      <c r="CN90" s="574">
        <f t="shared" ref="CN90:CS90" si="387">$AN57</f>
        <v>6.0654918119246727E-6</v>
      </c>
      <c r="CO90" s="574">
        <f t="shared" si="387"/>
        <v>6.0654918119246727E-6</v>
      </c>
      <c r="CP90" s="574">
        <f t="shared" si="387"/>
        <v>6.0654918119246727E-6</v>
      </c>
      <c r="CQ90" s="574">
        <f t="shared" si="387"/>
        <v>6.0654918119246727E-6</v>
      </c>
      <c r="CR90" s="574">
        <f t="shared" si="387"/>
        <v>6.0654918119246727E-6</v>
      </c>
      <c r="CS90" s="574">
        <f t="shared" si="387"/>
        <v>6.0654918119246727E-6</v>
      </c>
      <c r="CT90" s="574">
        <f t="shared" si="161"/>
        <v>6.6626830555505882E-6</v>
      </c>
      <c r="CU90" s="574">
        <f t="shared" si="161"/>
        <v>1.6344004602022557E-5</v>
      </c>
      <c r="CV90" s="574">
        <f t="shared" si="126"/>
        <v>1.4211271394883347E-4</v>
      </c>
      <c r="CW90" s="574">
        <f t="shared" si="126"/>
        <v>7.6304194812342144E-6</v>
      </c>
      <c r="CX90" s="574">
        <f t="shared" si="126"/>
        <v>7.4264357468394222E-3</v>
      </c>
      <c r="CY90" s="574">
        <f t="shared" si="126"/>
        <v>2.7146192253036137E-4</v>
      </c>
      <c r="CZ90" s="574">
        <f t="shared" si="126"/>
        <v>7.2565524490089795E-5</v>
      </c>
      <c r="DA90" s="574">
        <f t="shared" ref="DA90:DF90" si="388">$AV57</f>
        <v>4.6881773240121665E-5</v>
      </c>
      <c r="DB90" s="574">
        <f t="shared" si="388"/>
        <v>4.6881773240121665E-5</v>
      </c>
      <c r="DC90" s="574">
        <f t="shared" si="388"/>
        <v>4.6881773240121665E-5</v>
      </c>
      <c r="DD90" s="574">
        <f t="shared" si="388"/>
        <v>4.6881773240121665E-5</v>
      </c>
      <c r="DE90" s="574">
        <f t="shared" si="388"/>
        <v>4.6881773240121665E-5</v>
      </c>
      <c r="DF90" s="574">
        <f t="shared" si="388"/>
        <v>4.6881773240121665E-5</v>
      </c>
      <c r="DG90" s="574">
        <f t="shared" ref="DG90:DH90" si="389">$AX57</f>
        <v>1.3263529703486255E-3</v>
      </c>
      <c r="DH90" s="574">
        <f t="shared" si="389"/>
        <v>1.3263529703486255E-3</v>
      </c>
      <c r="DI90" s="574">
        <f t="shared" ref="DI90:DS90" si="390">$AW57</f>
        <v>3.1758799053932432E-4</v>
      </c>
      <c r="DJ90" s="574">
        <f t="shared" si="390"/>
        <v>3.1758799053932432E-4</v>
      </c>
      <c r="DK90" s="574">
        <f t="shared" si="390"/>
        <v>3.1758799053932432E-4</v>
      </c>
      <c r="DL90" s="574">
        <f t="shared" si="390"/>
        <v>3.1758799053932432E-4</v>
      </c>
      <c r="DM90" s="574">
        <f t="shared" si="390"/>
        <v>3.1758799053932432E-4</v>
      </c>
      <c r="DN90" s="574">
        <f t="shared" si="390"/>
        <v>3.1758799053932432E-4</v>
      </c>
      <c r="DO90" s="574">
        <f t="shared" si="390"/>
        <v>3.1758799053932432E-4</v>
      </c>
      <c r="DP90" s="574">
        <f t="shared" si="390"/>
        <v>3.1758799053932432E-4</v>
      </c>
      <c r="DQ90" s="574">
        <f t="shared" si="390"/>
        <v>3.1758799053932432E-4</v>
      </c>
      <c r="DR90" s="574">
        <f t="shared" si="390"/>
        <v>3.1758799053932432E-4</v>
      </c>
      <c r="DS90" s="574">
        <f t="shared" si="390"/>
        <v>3.1758799053932432E-4</v>
      </c>
      <c r="DT90" s="574">
        <f t="shared" si="111"/>
        <v>3.1758799053932432E-4</v>
      </c>
      <c r="DU90" s="574">
        <f t="shared" ref="DU90:DV90" si="391">$AX57</f>
        <v>1.3263529703486255E-3</v>
      </c>
      <c r="DV90" s="574">
        <f t="shared" si="391"/>
        <v>1.3263529703486255E-3</v>
      </c>
      <c r="DW90" s="574">
        <f t="shared" si="166"/>
        <v>4.1637068161562185E-4</v>
      </c>
      <c r="DX90" s="574">
        <f t="shared" si="295"/>
        <v>4.1637068161562185E-4</v>
      </c>
      <c r="DY90" s="574">
        <f t="shared" si="295"/>
        <v>4.1637068161562185E-4</v>
      </c>
      <c r="DZ90" s="574">
        <f t="shared" si="295"/>
        <v>4.1637068161562185E-4</v>
      </c>
      <c r="EA90" s="574">
        <f t="shared" si="295"/>
        <v>4.1637068161562185E-4</v>
      </c>
      <c r="EB90" s="574">
        <f t="shared" si="295"/>
        <v>4.1637068161562185E-4</v>
      </c>
      <c r="EC90" s="574">
        <f t="shared" si="295"/>
        <v>4.1637068161562185E-4</v>
      </c>
      <c r="ED90" s="574">
        <f t="shared" si="295"/>
        <v>4.1637068161562185E-4</v>
      </c>
      <c r="EE90" s="574">
        <f t="shared" si="295"/>
        <v>4.1637068161562185E-4</v>
      </c>
      <c r="EF90" s="574">
        <f t="shared" si="295"/>
        <v>4.1637068161562185E-4</v>
      </c>
      <c r="EG90" s="574">
        <f t="shared" si="295"/>
        <v>4.1637068161562185E-4</v>
      </c>
      <c r="EH90" s="574">
        <f t="shared" si="295"/>
        <v>4.1637068161562185E-4</v>
      </c>
      <c r="EI90" s="574">
        <f t="shared" si="295"/>
        <v>4.1637068161562185E-4</v>
      </c>
      <c r="EJ90" s="574">
        <f t="shared" si="295"/>
        <v>4.1637068161562185E-4</v>
      </c>
      <c r="EK90" s="574">
        <f t="shared" si="295"/>
        <v>4.1637068161562185E-4</v>
      </c>
      <c r="EL90" s="574">
        <f t="shared" si="295"/>
        <v>4.1637068161562185E-4</v>
      </c>
      <c r="EM90" s="574">
        <f t="shared" si="295"/>
        <v>4.1637068161562185E-4</v>
      </c>
      <c r="EN90" s="574">
        <f t="shared" si="295"/>
        <v>4.1637068161562185E-4</v>
      </c>
      <c r="EO90" s="574">
        <f t="shared" si="295"/>
        <v>4.1637068161562185E-4</v>
      </c>
      <c r="EP90" s="574">
        <f t="shared" si="295"/>
        <v>4.1637068161562185E-4</v>
      </c>
      <c r="EQ90" s="574">
        <f t="shared" si="295"/>
        <v>4.1637068161562185E-4</v>
      </c>
      <c r="ER90" s="574">
        <f t="shared" si="295"/>
        <v>4.1637068161562185E-4</v>
      </c>
      <c r="ES90" s="574">
        <f t="shared" si="295"/>
        <v>4.1637068161562185E-4</v>
      </c>
      <c r="ET90" s="574">
        <f t="shared" si="295"/>
        <v>4.1637068161562185E-4</v>
      </c>
      <c r="EU90" s="574">
        <f t="shared" si="295"/>
        <v>4.1637068161562185E-4</v>
      </c>
      <c r="EV90" s="574">
        <f t="shared" si="295"/>
        <v>4.1637068161562185E-4</v>
      </c>
      <c r="EW90" s="574">
        <f t="shared" si="295"/>
        <v>4.1637068161562185E-4</v>
      </c>
      <c r="EX90" s="574">
        <f t="shared" si="295"/>
        <v>4.1637068161562185E-4</v>
      </c>
      <c r="EY90" s="575">
        <f t="shared" si="295"/>
        <v>4.1637068161562185E-4</v>
      </c>
    </row>
    <row r="91" spans="1:155" x14ac:dyDescent="0.25">
      <c r="A91" s="568" t="s">
        <v>446</v>
      </c>
      <c r="B91" s="579">
        <v>23</v>
      </c>
      <c r="C91" s="573">
        <f t="shared" ref="C91:N91" si="392">C58</f>
        <v>1.2294858017138153E-4</v>
      </c>
      <c r="D91" s="574">
        <f t="shared" si="392"/>
        <v>1.3514060378197682E-4</v>
      </c>
      <c r="E91" s="574">
        <f t="shared" si="392"/>
        <v>8.6028389385624042E-5</v>
      </c>
      <c r="F91" s="574">
        <f t="shared" si="392"/>
        <v>1.8467970992918224E-4</v>
      </c>
      <c r="G91" s="574">
        <f t="shared" si="392"/>
        <v>5.5394935742475524E-4</v>
      </c>
      <c r="H91" s="574">
        <f t="shared" si="392"/>
        <v>6.6263125643042817E-5</v>
      </c>
      <c r="I91" s="574">
        <f t="shared" si="392"/>
        <v>2.5504195723812261E-3</v>
      </c>
      <c r="J91" s="574">
        <f t="shared" si="392"/>
        <v>1.6719517327573236E-5</v>
      </c>
      <c r="K91" s="574">
        <f t="shared" si="392"/>
        <v>7.9076686087885014E-6</v>
      </c>
      <c r="L91" s="574">
        <f t="shared" si="392"/>
        <v>4.0709789017815005E-5</v>
      </c>
      <c r="M91" s="574">
        <f t="shared" si="392"/>
        <v>1.5168103067670747E-5</v>
      </c>
      <c r="N91" s="574">
        <f t="shared" si="392"/>
        <v>5.7324239961229742E-4</v>
      </c>
      <c r="O91" s="574">
        <f t="shared" si="131"/>
        <v>5.7324239961229742E-4</v>
      </c>
      <c r="P91" s="574">
        <f t="shared" si="132"/>
        <v>5.7324239961229742E-4</v>
      </c>
      <c r="Q91" s="574">
        <f t="shared" si="133"/>
        <v>5.7324239961229742E-4</v>
      </c>
      <c r="R91" s="574">
        <f t="shared" si="134"/>
        <v>5.7324239961229742E-4</v>
      </c>
      <c r="S91" s="574">
        <f t="shared" ref="S91:T91" si="393">$N58</f>
        <v>5.7324239961229742E-4</v>
      </c>
      <c r="T91" s="574">
        <f t="shared" si="393"/>
        <v>5.7324239961229742E-4</v>
      </c>
      <c r="U91" s="574">
        <f t="shared" si="136"/>
        <v>1.383981087420579E-5</v>
      </c>
      <c r="V91" s="574">
        <f t="shared" si="136"/>
        <v>1.383981087420579E-5</v>
      </c>
      <c r="W91" s="574">
        <f t="shared" si="136"/>
        <v>1.383981087420579E-5</v>
      </c>
      <c r="X91" s="574">
        <f t="shared" si="136"/>
        <v>1.383981087420579E-5</v>
      </c>
      <c r="Y91" s="574">
        <f t="shared" si="137"/>
        <v>1.3667312763464827E-5</v>
      </c>
      <c r="Z91" s="574">
        <f t="shared" si="137"/>
        <v>1.3667312763464827E-5</v>
      </c>
      <c r="AA91" s="574">
        <f t="shared" ref="AA91" si="394">$P58</f>
        <v>1.3667312763464827E-5</v>
      </c>
      <c r="AB91" s="574">
        <f t="shared" si="139"/>
        <v>1.018701660319811E-6</v>
      </c>
      <c r="AC91" s="574">
        <f t="shared" si="140"/>
        <v>7.3466423637528985E-6</v>
      </c>
      <c r="AD91" s="574">
        <f t="shared" si="140"/>
        <v>7.3466423637528985E-6</v>
      </c>
      <c r="AE91" s="574">
        <f t="shared" si="140"/>
        <v>7.3466423637528985E-6</v>
      </c>
      <c r="AF91" s="574">
        <f t="shared" si="140"/>
        <v>7.3466423637528985E-6</v>
      </c>
      <c r="AG91" s="574">
        <f t="shared" si="140"/>
        <v>7.3466423637528985E-6</v>
      </c>
      <c r="AH91" s="574">
        <f t="shared" ref="AH91" si="395">S58</f>
        <v>1.1706692803314319E-6</v>
      </c>
      <c r="AI91" s="574">
        <f t="shared" si="142"/>
        <v>9.3080698453001316E-7</v>
      </c>
      <c r="AJ91" s="574">
        <f t="shared" si="142"/>
        <v>9.3080698453001316E-7</v>
      </c>
      <c r="AK91" s="574">
        <f t="shared" si="143"/>
        <v>2.1047547796594301E-6</v>
      </c>
      <c r="AL91" s="574">
        <f t="shared" si="143"/>
        <v>6.7115726303770843E-7</v>
      </c>
      <c r="AM91" s="574">
        <f t="shared" ref="AM91:AN91" si="396">W58</f>
        <v>1.6443744429882744E-3</v>
      </c>
      <c r="AN91" s="574">
        <f t="shared" si="396"/>
        <v>4.5240793412532831E-6</v>
      </c>
      <c r="AO91" s="574">
        <f t="shared" ref="AO91:AP91" si="397">$Y58</f>
        <v>1.4884641187244064E-6</v>
      </c>
      <c r="AP91" s="574">
        <f t="shared" si="397"/>
        <v>1.4884641187244064E-6</v>
      </c>
      <c r="AQ91" s="574">
        <f t="shared" ref="AQ91:AR91" si="398">$Z58</f>
        <v>1.248902933992338E-3</v>
      </c>
      <c r="AR91" s="574">
        <f t="shared" si="398"/>
        <v>1.248902933992338E-3</v>
      </c>
      <c r="AS91" s="574">
        <f t="shared" si="147"/>
        <v>3.3446226245140029E-4</v>
      </c>
      <c r="AT91" s="574">
        <f t="shared" si="147"/>
        <v>3.3446226245140029E-4</v>
      </c>
      <c r="AU91" s="574">
        <f t="shared" si="147"/>
        <v>3.3446226245140029E-4</v>
      </c>
      <c r="AV91" s="574">
        <f t="shared" si="147"/>
        <v>3.3446226245140029E-4</v>
      </c>
      <c r="AW91" s="574">
        <f t="shared" si="147"/>
        <v>3.3446226245140029E-4</v>
      </c>
      <c r="AX91" s="574">
        <f t="shared" si="147"/>
        <v>3.3446226245140029E-4</v>
      </c>
      <c r="AY91" s="574">
        <f t="shared" si="147"/>
        <v>3.3446226245140029E-4</v>
      </c>
      <c r="AZ91" s="574">
        <f t="shared" si="148"/>
        <v>1.0164922584934601E-5</v>
      </c>
      <c r="BA91" s="574">
        <f t="shared" si="149"/>
        <v>2.993624480831745E-5</v>
      </c>
      <c r="BB91" s="574">
        <f t="shared" si="150"/>
        <v>5.8270758468307021E-4</v>
      </c>
      <c r="BC91" s="574">
        <f t="shared" si="150"/>
        <v>5.8270758468307021E-4</v>
      </c>
      <c r="BD91" s="574">
        <f t="shared" si="151"/>
        <v>8.9538824912728521E-4</v>
      </c>
      <c r="BE91" s="574">
        <f t="shared" si="151"/>
        <v>8.9538824912728521E-4</v>
      </c>
      <c r="BF91" s="574">
        <f t="shared" si="151"/>
        <v>8.9538824912728521E-4</v>
      </c>
      <c r="BG91" s="574">
        <f t="shared" si="151"/>
        <v>8.9538824912728521E-4</v>
      </c>
      <c r="BH91" s="574">
        <f t="shared" si="151"/>
        <v>8.9538824912728521E-4</v>
      </c>
      <c r="BI91" s="574">
        <f t="shared" si="151"/>
        <v>8.9538824912728521E-4</v>
      </c>
      <c r="BJ91" s="574">
        <f t="shared" si="151"/>
        <v>8.9538824912728521E-4</v>
      </c>
      <c r="BK91" s="574">
        <f t="shared" si="152"/>
        <v>9.6200240106687754E-5</v>
      </c>
      <c r="BL91" s="574">
        <f t="shared" si="152"/>
        <v>9.6200240106687754E-5</v>
      </c>
      <c r="BM91" s="574">
        <f t="shared" si="152"/>
        <v>9.6200240106687754E-5</v>
      </c>
      <c r="BN91" s="574">
        <f t="shared" ref="BN91:BO91" si="399">$AG58</f>
        <v>2.3082579167433037E-5</v>
      </c>
      <c r="BO91" s="574">
        <f t="shared" si="399"/>
        <v>2.3082579167433037E-5</v>
      </c>
      <c r="BP91" s="574">
        <f t="shared" si="154"/>
        <v>3.9757646743288018E-6</v>
      </c>
      <c r="BQ91" s="574">
        <f t="shared" si="155"/>
        <v>1.8165648489489764E-6</v>
      </c>
      <c r="BR91" s="574">
        <f t="shared" si="155"/>
        <v>1.8165648489489764E-6</v>
      </c>
      <c r="BS91" s="574">
        <f t="shared" si="155"/>
        <v>1.8165648489489764E-6</v>
      </c>
      <c r="BT91" s="574">
        <f t="shared" si="155"/>
        <v>1.8165648489489764E-6</v>
      </c>
      <c r="BU91" s="574">
        <f t="shared" si="155"/>
        <v>1.8165648489489764E-6</v>
      </c>
      <c r="BV91" s="574">
        <f t="shared" si="155"/>
        <v>1.8165648489489764E-6</v>
      </c>
      <c r="BW91" s="574">
        <f t="shared" si="155"/>
        <v>1.8165648489489764E-6</v>
      </c>
      <c r="BX91" s="574">
        <f t="shared" si="156"/>
        <v>9.0481316921059359E-7</v>
      </c>
      <c r="BY91" s="574">
        <f t="shared" si="156"/>
        <v>9.0481316921059359E-7</v>
      </c>
      <c r="BZ91" s="574">
        <f t="shared" si="156"/>
        <v>9.0481316921059359E-7</v>
      </c>
      <c r="CA91" s="574">
        <f t="shared" si="156"/>
        <v>9.0481316921059359E-7</v>
      </c>
      <c r="CB91" s="574">
        <f t="shared" si="156"/>
        <v>9.0481316921059359E-7</v>
      </c>
      <c r="CC91" s="574">
        <f t="shared" ref="CC91:CD91" si="400">$AK58</f>
        <v>6.0555447312459166E-7</v>
      </c>
      <c r="CD91" s="574">
        <f t="shared" si="400"/>
        <v>6.0555447312459166E-7</v>
      </c>
      <c r="CE91" s="574">
        <f t="shared" ref="CE91:CG91" si="401">$AL58</f>
        <v>4.2888174067578719E-6</v>
      </c>
      <c r="CF91" s="574">
        <f t="shared" si="401"/>
        <v>4.2888174067578719E-6</v>
      </c>
      <c r="CG91" s="574">
        <f t="shared" si="401"/>
        <v>4.2888174067578719E-6</v>
      </c>
      <c r="CH91" s="574">
        <f t="shared" ref="CH91:CM91" si="402">$AM58</f>
        <v>3.6459087114082414E-7</v>
      </c>
      <c r="CI91" s="574">
        <f t="shared" si="402"/>
        <v>3.6459087114082414E-7</v>
      </c>
      <c r="CJ91" s="574">
        <f t="shared" si="402"/>
        <v>3.6459087114082414E-7</v>
      </c>
      <c r="CK91" s="574">
        <f t="shared" si="402"/>
        <v>3.6459087114082414E-7</v>
      </c>
      <c r="CL91" s="574">
        <f t="shared" si="402"/>
        <v>3.6459087114082414E-7</v>
      </c>
      <c r="CM91" s="574">
        <f t="shared" si="402"/>
        <v>3.6459087114082414E-7</v>
      </c>
      <c r="CN91" s="574">
        <f t="shared" ref="CN91:CS91" si="403">$AN58</f>
        <v>4.7896006293745939E-7</v>
      </c>
      <c r="CO91" s="574">
        <f t="shared" si="403"/>
        <v>4.7896006293745939E-7</v>
      </c>
      <c r="CP91" s="574">
        <f t="shared" si="403"/>
        <v>4.7896006293745939E-7</v>
      </c>
      <c r="CQ91" s="574">
        <f t="shared" si="403"/>
        <v>4.7896006293745939E-7</v>
      </c>
      <c r="CR91" s="574">
        <f t="shared" si="403"/>
        <v>4.7896006293745939E-7</v>
      </c>
      <c r="CS91" s="574">
        <f t="shared" si="403"/>
        <v>4.7896006293745939E-7</v>
      </c>
      <c r="CT91" s="574">
        <f t="shared" si="161"/>
        <v>3.7949252970281413E-7</v>
      </c>
      <c r="CU91" s="574">
        <f t="shared" si="161"/>
        <v>4.8007723284850537E-7</v>
      </c>
      <c r="CV91" s="574">
        <f t="shared" ref="CV91:CV92" si="404">AQ58</f>
        <v>3.8603481195145385E-6</v>
      </c>
      <c r="CW91" s="574">
        <f t="shared" ref="CW91:CW92" si="405">AR58</f>
        <v>1.3022310461583687E-6</v>
      </c>
      <c r="CX91" s="574">
        <f t="shared" ref="CX91:CX92" si="406">AS58</f>
        <v>1.4649188176831611E-4</v>
      </c>
      <c r="CY91" s="574">
        <f t="shared" ref="CY91:CY92" si="407">AT58</f>
        <v>9.0580740989262496E-6</v>
      </c>
      <c r="CZ91" s="574">
        <f t="shared" ref="CZ91:CZ92" si="408">AU58</f>
        <v>2.4165818262439474E-6</v>
      </c>
      <c r="DA91" s="574">
        <f t="shared" ref="DA91:DF91" si="409">$AV58</f>
        <v>1.4926187094412657E-6</v>
      </c>
      <c r="DB91" s="574">
        <f t="shared" si="409"/>
        <v>1.4926187094412657E-6</v>
      </c>
      <c r="DC91" s="574">
        <f t="shared" si="409"/>
        <v>1.4926187094412657E-6</v>
      </c>
      <c r="DD91" s="574">
        <f t="shared" si="409"/>
        <v>1.4926187094412657E-6</v>
      </c>
      <c r="DE91" s="574">
        <f t="shared" si="409"/>
        <v>1.4926187094412657E-6</v>
      </c>
      <c r="DF91" s="574">
        <f t="shared" si="409"/>
        <v>1.4926187094412657E-6</v>
      </c>
      <c r="DG91" s="574">
        <f t="shared" ref="DG91:DH91" si="410">$AX58</f>
        <v>4.1316710142171862E-5</v>
      </c>
      <c r="DH91" s="574">
        <f t="shared" si="410"/>
        <v>4.1316710142171862E-5</v>
      </c>
      <c r="DI91" s="574">
        <f t="shared" ref="DI91:DS91" si="411">$AW58</f>
        <v>7.7093751987765023E-4</v>
      </c>
      <c r="DJ91" s="574">
        <f t="shared" si="411"/>
        <v>7.7093751987765023E-4</v>
      </c>
      <c r="DK91" s="574">
        <f t="shared" si="411"/>
        <v>7.7093751987765023E-4</v>
      </c>
      <c r="DL91" s="574">
        <f t="shared" si="411"/>
        <v>7.7093751987765023E-4</v>
      </c>
      <c r="DM91" s="574">
        <f t="shared" si="411"/>
        <v>7.7093751987765023E-4</v>
      </c>
      <c r="DN91" s="574">
        <f t="shared" si="411"/>
        <v>7.7093751987765023E-4</v>
      </c>
      <c r="DO91" s="574">
        <f t="shared" si="411"/>
        <v>7.7093751987765023E-4</v>
      </c>
      <c r="DP91" s="574">
        <f t="shared" si="411"/>
        <v>7.7093751987765023E-4</v>
      </c>
      <c r="DQ91" s="574">
        <f t="shared" si="411"/>
        <v>7.7093751987765023E-4</v>
      </c>
      <c r="DR91" s="574">
        <f t="shared" si="411"/>
        <v>7.7093751987765023E-4</v>
      </c>
      <c r="DS91" s="574">
        <f t="shared" si="411"/>
        <v>7.7093751987765023E-4</v>
      </c>
      <c r="DT91" s="574">
        <f t="shared" si="111"/>
        <v>7.7093751987765023E-4</v>
      </c>
      <c r="DU91" s="574">
        <f t="shared" ref="DU91:DV91" si="412">$AX58</f>
        <v>4.1316710142171862E-5</v>
      </c>
      <c r="DV91" s="574">
        <f t="shared" si="412"/>
        <v>4.1316710142171862E-5</v>
      </c>
      <c r="DW91" s="574">
        <f t="shared" si="166"/>
        <v>2.3578661167317696E-5</v>
      </c>
      <c r="DX91" s="574">
        <f t="shared" si="295"/>
        <v>2.3578661167317696E-5</v>
      </c>
      <c r="DY91" s="574">
        <f t="shared" si="295"/>
        <v>2.3578661167317696E-5</v>
      </c>
      <c r="DZ91" s="574">
        <f t="shared" si="295"/>
        <v>2.3578661167317696E-5</v>
      </c>
      <c r="EA91" s="574">
        <f t="shared" si="295"/>
        <v>2.3578661167317696E-5</v>
      </c>
      <c r="EB91" s="574">
        <f t="shared" si="295"/>
        <v>2.3578661167317696E-5</v>
      </c>
      <c r="EC91" s="574">
        <f t="shared" si="295"/>
        <v>2.3578661167317696E-5</v>
      </c>
      <c r="ED91" s="574">
        <f t="shared" si="295"/>
        <v>2.3578661167317696E-5</v>
      </c>
      <c r="EE91" s="574">
        <f t="shared" si="295"/>
        <v>2.3578661167317696E-5</v>
      </c>
      <c r="EF91" s="574">
        <f t="shared" si="295"/>
        <v>2.3578661167317696E-5</v>
      </c>
      <c r="EG91" s="574">
        <f t="shared" si="295"/>
        <v>2.3578661167317696E-5</v>
      </c>
      <c r="EH91" s="574">
        <f t="shared" si="295"/>
        <v>2.3578661167317696E-5</v>
      </c>
      <c r="EI91" s="574">
        <f t="shared" si="295"/>
        <v>2.3578661167317696E-5</v>
      </c>
      <c r="EJ91" s="574">
        <f t="shared" si="295"/>
        <v>2.3578661167317696E-5</v>
      </c>
      <c r="EK91" s="574">
        <f t="shared" si="295"/>
        <v>2.3578661167317696E-5</v>
      </c>
      <c r="EL91" s="574">
        <f t="shared" si="295"/>
        <v>2.3578661167317696E-5</v>
      </c>
      <c r="EM91" s="574">
        <f t="shared" si="295"/>
        <v>2.3578661167317696E-5</v>
      </c>
      <c r="EN91" s="574">
        <f t="shared" si="295"/>
        <v>2.3578661167317696E-5</v>
      </c>
      <c r="EO91" s="574">
        <f t="shared" si="295"/>
        <v>2.3578661167317696E-5</v>
      </c>
      <c r="EP91" s="574">
        <f t="shared" si="295"/>
        <v>2.3578661167317696E-5</v>
      </c>
      <c r="EQ91" s="574">
        <f t="shared" si="295"/>
        <v>2.3578661167317696E-5</v>
      </c>
      <c r="ER91" s="574">
        <f t="shared" si="295"/>
        <v>2.3578661167317696E-5</v>
      </c>
      <c r="ES91" s="574">
        <f t="shared" si="295"/>
        <v>2.3578661167317696E-5</v>
      </c>
      <c r="ET91" s="574">
        <f t="shared" si="295"/>
        <v>2.3578661167317696E-5</v>
      </c>
      <c r="EU91" s="574">
        <f t="shared" si="295"/>
        <v>2.3578661167317696E-5</v>
      </c>
      <c r="EV91" s="574">
        <f t="shared" si="295"/>
        <v>2.3578661167317696E-5</v>
      </c>
      <c r="EW91" s="574">
        <f t="shared" si="295"/>
        <v>2.3578661167317696E-5</v>
      </c>
      <c r="EX91" s="574">
        <f t="shared" si="295"/>
        <v>2.3578661167317696E-5</v>
      </c>
      <c r="EY91" s="575">
        <f t="shared" si="295"/>
        <v>2.3578661167317696E-5</v>
      </c>
    </row>
    <row r="92" spans="1:155" x14ac:dyDescent="0.25">
      <c r="A92" s="568" t="s">
        <v>447</v>
      </c>
      <c r="B92" s="579">
        <v>24</v>
      </c>
      <c r="C92" s="573">
        <f t="shared" ref="C92:N92" si="413">C59</f>
        <v>2.2657016673120587E-5</v>
      </c>
      <c r="D92" s="574">
        <f t="shared" si="413"/>
        <v>2.6496958927603025E-5</v>
      </c>
      <c r="E92" s="574">
        <f t="shared" si="413"/>
        <v>1.5480710242288916E-5</v>
      </c>
      <c r="F92" s="574">
        <f t="shared" si="413"/>
        <v>1.9632067024961577E-5</v>
      </c>
      <c r="G92" s="574">
        <f t="shared" si="413"/>
        <v>7.0999953753461857E-5</v>
      </c>
      <c r="H92" s="574">
        <f t="shared" si="413"/>
        <v>6.1168145092549963E-6</v>
      </c>
      <c r="I92" s="574">
        <f t="shared" si="413"/>
        <v>3.5487694509337621E-5</v>
      </c>
      <c r="J92" s="574">
        <f t="shared" si="413"/>
        <v>2.3379150946944925E-6</v>
      </c>
      <c r="K92" s="574">
        <f t="shared" si="413"/>
        <v>1.3642760171888743E-6</v>
      </c>
      <c r="L92" s="574">
        <f t="shared" si="413"/>
        <v>3.1609149955347996E-6</v>
      </c>
      <c r="M92" s="574">
        <f t="shared" si="413"/>
        <v>1.3858785817709182E-5</v>
      </c>
      <c r="N92" s="574">
        <f t="shared" si="413"/>
        <v>6.5401870648973676E-7</v>
      </c>
      <c r="O92" s="574">
        <f t="shared" si="131"/>
        <v>6.5401870648973676E-7</v>
      </c>
      <c r="P92" s="574">
        <f t="shared" si="132"/>
        <v>6.5401870648973676E-7</v>
      </c>
      <c r="Q92" s="574">
        <f t="shared" si="133"/>
        <v>6.5401870648973676E-7</v>
      </c>
      <c r="R92" s="574">
        <f t="shared" si="134"/>
        <v>6.5401870648973676E-7</v>
      </c>
      <c r="S92" s="574">
        <f t="shared" ref="S92:T92" si="414">$N59</f>
        <v>6.5401870648973676E-7</v>
      </c>
      <c r="T92" s="574">
        <f t="shared" si="414"/>
        <v>6.5401870648973676E-7</v>
      </c>
      <c r="U92" s="574">
        <f t="shared" si="136"/>
        <v>2.425359868750089E-6</v>
      </c>
      <c r="V92" s="574">
        <f t="shared" si="136"/>
        <v>2.425359868750089E-6</v>
      </c>
      <c r="W92" s="574">
        <f t="shared" si="136"/>
        <v>2.425359868750089E-6</v>
      </c>
      <c r="X92" s="574">
        <f t="shared" si="136"/>
        <v>2.425359868750089E-6</v>
      </c>
      <c r="Y92" s="574">
        <f t="shared" si="137"/>
        <v>2.4464900218972674E-6</v>
      </c>
      <c r="Z92" s="574">
        <f t="shared" si="137"/>
        <v>2.4464900218972674E-6</v>
      </c>
      <c r="AA92" s="574">
        <f t="shared" ref="AA92" si="415">$P59</f>
        <v>2.4464900218972674E-6</v>
      </c>
      <c r="AB92" s="574">
        <f t="shared" si="139"/>
        <v>4.7345066362194275E-7</v>
      </c>
      <c r="AC92" s="574">
        <f t="shared" si="140"/>
        <v>1.4829813261853681E-6</v>
      </c>
      <c r="AD92" s="574">
        <f t="shared" si="140"/>
        <v>1.4829813261853681E-6</v>
      </c>
      <c r="AE92" s="574">
        <f t="shared" si="140"/>
        <v>1.4829813261853681E-6</v>
      </c>
      <c r="AF92" s="574">
        <f t="shared" si="140"/>
        <v>1.4829813261853681E-6</v>
      </c>
      <c r="AG92" s="574">
        <f t="shared" si="140"/>
        <v>1.4829813261853681E-6</v>
      </c>
      <c r="AH92" s="574">
        <f t="shared" ref="AH92" si="416">S59</f>
        <v>2.8069485400354466E-7</v>
      </c>
      <c r="AI92" s="574">
        <f t="shared" si="142"/>
        <v>9.2794522060040585E-8</v>
      </c>
      <c r="AJ92" s="574">
        <f t="shared" si="142"/>
        <v>9.2794522060040585E-8</v>
      </c>
      <c r="AK92" s="574">
        <f t="shared" si="143"/>
        <v>7.1131284456417569E-7</v>
      </c>
      <c r="AL92" s="574">
        <f t="shared" si="143"/>
        <v>5.2211993436786052E-7</v>
      </c>
      <c r="AM92" s="574">
        <f t="shared" ref="AM92:AN92" si="417">W59</f>
        <v>1.9669591273296022E-6</v>
      </c>
      <c r="AN92" s="574">
        <f t="shared" si="417"/>
        <v>1.6567910559033204E-6</v>
      </c>
      <c r="AO92" s="574">
        <f t="shared" ref="AO92:AP92" si="418">$Y59</f>
        <v>8.1574450216307867E-7</v>
      </c>
      <c r="AP92" s="574">
        <f t="shared" si="418"/>
        <v>8.1574450216307867E-7</v>
      </c>
      <c r="AQ92" s="574">
        <f t="shared" ref="AQ92:AR92" si="419">$Z59</f>
        <v>3.9555938209936915E-6</v>
      </c>
      <c r="AR92" s="574">
        <f t="shared" si="419"/>
        <v>3.9555938209936915E-6</v>
      </c>
      <c r="AS92" s="574">
        <f t="shared" si="147"/>
        <v>3.3230592176956662E-4</v>
      </c>
      <c r="AT92" s="574">
        <f t="shared" si="147"/>
        <v>3.3230592176956662E-4</v>
      </c>
      <c r="AU92" s="574">
        <f t="shared" si="147"/>
        <v>3.3230592176956662E-4</v>
      </c>
      <c r="AV92" s="574">
        <f t="shared" si="147"/>
        <v>3.3230592176956662E-4</v>
      </c>
      <c r="AW92" s="574">
        <f t="shared" si="147"/>
        <v>3.3230592176956662E-4</v>
      </c>
      <c r="AX92" s="574">
        <f t="shared" si="147"/>
        <v>3.3230592176956662E-4</v>
      </c>
      <c r="AY92" s="574">
        <f t="shared" si="147"/>
        <v>3.3230592176956662E-4</v>
      </c>
      <c r="AZ92" s="574">
        <f t="shared" si="148"/>
        <v>1.3814303578275649E-6</v>
      </c>
      <c r="BA92" s="574">
        <f t="shared" si="149"/>
        <v>2.2457602290854536E-6</v>
      </c>
      <c r="BB92" s="574">
        <f t="shared" si="150"/>
        <v>1.0367070017010994E-6</v>
      </c>
      <c r="BC92" s="574">
        <f t="shared" si="150"/>
        <v>1.0367070017010994E-6</v>
      </c>
      <c r="BD92" s="574">
        <f t="shared" si="151"/>
        <v>7.2312407785172825E-5</v>
      </c>
      <c r="BE92" s="574">
        <f t="shared" si="151"/>
        <v>7.2312407785172825E-5</v>
      </c>
      <c r="BF92" s="574">
        <f t="shared" si="151"/>
        <v>7.2312407785172825E-5</v>
      </c>
      <c r="BG92" s="574">
        <f t="shared" si="151"/>
        <v>7.2312407785172825E-5</v>
      </c>
      <c r="BH92" s="574">
        <f t="shared" si="151"/>
        <v>7.2312407785172825E-5</v>
      </c>
      <c r="BI92" s="574">
        <f t="shared" si="151"/>
        <v>7.2312407785172825E-5</v>
      </c>
      <c r="BJ92" s="574">
        <f t="shared" si="151"/>
        <v>7.2312407785172825E-5</v>
      </c>
      <c r="BK92" s="574">
        <f t="shared" si="152"/>
        <v>1.7206105675730269E-5</v>
      </c>
      <c r="BL92" s="574">
        <f t="shared" si="152"/>
        <v>1.7206105675730269E-5</v>
      </c>
      <c r="BM92" s="574">
        <f t="shared" si="152"/>
        <v>1.7206105675730269E-5</v>
      </c>
      <c r="BN92" s="574">
        <f t="shared" ref="BN92:BO92" si="420">$AG59</f>
        <v>2.8912653674518171E-6</v>
      </c>
      <c r="BO92" s="574">
        <f t="shared" si="420"/>
        <v>2.8912653674518171E-6</v>
      </c>
      <c r="BP92" s="574">
        <f t="shared" si="154"/>
        <v>1.2077562614669696E-6</v>
      </c>
      <c r="BQ92" s="574">
        <f t="shared" si="155"/>
        <v>1.0011493349124318E-6</v>
      </c>
      <c r="BR92" s="574">
        <f t="shared" si="155"/>
        <v>1.0011493349124318E-6</v>
      </c>
      <c r="BS92" s="574">
        <f t="shared" si="155"/>
        <v>1.0011493349124318E-6</v>
      </c>
      <c r="BT92" s="574">
        <f t="shared" si="155"/>
        <v>1.0011493349124318E-6</v>
      </c>
      <c r="BU92" s="574">
        <f t="shared" si="155"/>
        <v>1.0011493349124318E-6</v>
      </c>
      <c r="BV92" s="574">
        <f t="shared" si="155"/>
        <v>1.0011493349124318E-6</v>
      </c>
      <c r="BW92" s="574">
        <f t="shared" si="155"/>
        <v>1.0011493349124318E-6</v>
      </c>
      <c r="BX92" s="574">
        <f>$AJ59</f>
        <v>5.7177730167507214E-7</v>
      </c>
      <c r="BY92" s="574">
        <f t="shared" ref="BY92:CB92" si="421">$AJ59</f>
        <v>5.7177730167507214E-7</v>
      </c>
      <c r="BZ92" s="574">
        <f t="shared" si="421"/>
        <v>5.7177730167507214E-7</v>
      </c>
      <c r="CA92" s="574">
        <f t="shared" si="421"/>
        <v>5.7177730167507214E-7</v>
      </c>
      <c r="CB92" s="574">
        <f t="shared" si="421"/>
        <v>5.7177730167507214E-7</v>
      </c>
      <c r="CC92" s="574">
        <f t="shared" ref="CC92:CD92" si="422">$AK59</f>
        <v>4.4799988111666188E-7</v>
      </c>
      <c r="CD92" s="574">
        <f t="shared" si="422"/>
        <v>4.4799988111666188E-7</v>
      </c>
      <c r="CE92" s="574">
        <f t="shared" ref="CE92:CG92" si="423">$AL59</f>
        <v>1.968530417699534E-6</v>
      </c>
      <c r="CF92" s="574">
        <f t="shared" si="423"/>
        <v>1.968530417699534E-6</v>
      </c>
      <c r="CG92" s="574">
        <f t="shared" si="423"/>
        <v>1.968530417699534E-6</v>
      </c>
      <c r="CH92" s="574">
        <f t="shared" ref="CH92:CM92" si="424">$AM59</f>
        <v>2.1029061640162797E-7</v>
      </c>
      <c r="CI92" s="574">
        <f t="shared" si="424"/>
        <v>2.1029061640162797E-7</v>
      </c>
      <c r="CJ92" s="574">
        <f t="shared" si="424"/>
        <v>2.1029061640162797E-7</v>
      </c>
      <c r="CK92" s="574">
        <f t="shared" si="424"/>
        <v>2.1029061640162797E-7</v>
      </c>
      <c r="CL92" s="574">
        <f t="shared" si="424"/>
        <v>2.1029061640162797E-7</v>
      </c>
      <c r="CM92" s="574">
        <f t="shared" si="424"/>
        <v>2.1029061640162797E-7</v>
      </c>
      <c r="CN92" s="574">
        <f t="shared" ref="CN92:CS92" si="425">$AN59</f>
        <v>4.0101622965314754E-7</v>
      </c>
      <c r="CO92" s="574">
        <f t="shared" si="425"/>
        <v>4.0101622965314754E-7</v>
      </c>
      <c r="CP92" s="574">
        <f t="shared" si="425"/>
        <v>4.0101622965314754E-7</v>
      </c>
      <c r="CQ92" s="574">
        <f t="shared" si="425"/>
        <v>4.0101622965314754E-7</v>
      </c>
      <c r="CR92" s="574">
        <f t="shared" si="425"/>
        <v>4.0101622965314754E-7</v>
      </c>
      <c r="CS92" s="574">
        <f t="shared" si="425"/>
        <v>4.0101622965314754E-7</v>
      </c>
      <c r="CT92" s="574">
        <f t="shared" si="161"/>
        <v>2.6032037767610142E-7</v>
      </c>
      <c r="CU92" s="574">
        <f t="shared" si="161"/>
        <v>8.8042281652719978E-8</v>
      </c>
      <c r="CV92" s="574">
        <f t="shared" si="404"/>
        <v>9.8700453177604339E-7</v>
      </c>
      <c r="CW92" s="574">
        <f t="shared" si="405"/>
        <v>1.3220363882467808E-6</v>
      </c>
      <c r="CX92" s="574">
        <f t="shared" si="406"/>
        <v>1.2240021483113793E-4</v>
      </c>
      <c r="CY92" s="574">
        <f t="shared" si="407"/>
        <v>2.8135328542688781E-6</v>
      </c>
      <c r="CZ92" s="574">
        <f t="shared" si="408"/>
        <v>7.4067708477688596E-7</v>
      </c>
      <c r="DA92" s="574">
        <f t="shared" ref="DA92:DF92" si="426">$AV59</f>
        <v>3.7802265588688202E-7</v>
      </c>
      <c r="DB92" s="574">
        <f t="shared" si="426"/>
        <v>3.7802265588688202E-7</v>
      </c>
      <c r="DC92" s="574">
        <f t="shared" si="426"/>
        <v>3.7802265588688202E-7</v>
      </c>
      <c r="DD92" s="574">
        <f t="shared" si="426"/>
        <v>3.7802265588688202E-7</v>
      </c>
      <c r="DE92" s="574">
        <f t="shared" si="426"/>
        <v>3.7802265588688202E-7</v>
      </c>
      <c r="DF92" s="574">
        <f t="shared" si="426"/>
        <v>3.7802265588688202E-7</v>
      </c>
      <c r="DG92" s="574">
        <f t="shared" ref="DG92:DH92" si="427">$AX59</f>
        <v>1.6887084632858917E-5</v>
      </c>
      <c r="DH92" s="574">
        <f t="shared" si="427"/>
        <v>1.6887084632858917E-5</v>
      </c>
      <c r="DI92" s="574">
        <f t="shared" ref="DI92:DS92" si="428">$AW59</f>
        <v>2.1354627651138385E-5</v>
      </c>
      <c r="DJ92" s="574">
        <f t="shared" si="428"/>
        <v>2.1354627651138385E-5</v>
      </c>
      <c r="DK92" s="574">
        <f t="shared" si="428"/>
        <v>2.1354627651138385E-5</v>
      </c>
      <c r="DL92" s="574">
        <f t="shared" si="428"/>
        <v>2.1354627651138385E-5</v>
      </c>
      <c r="DM92" s="574">
        <f t="shared" si="428"/>
        <v>2.1354627651138385E-5</v>
      </c>
      <c r="DN92" s="574">
        <f t="shared" si="428"/>
        <v>2.1354627651138385E-5</v>
      </c>
      <c r="DO92" s="574">
        <f t="shared" si="428"/>
        <v>2.1354627651138385E-5</v>
      </c>
      <c r="DP92" s="574">
        <f t="shared" si="428"/>
        <v>2.1354627651138385E-5</v>
      </c>
      <c r="DQ92" s="574">
        <f t="shared" si="428"/>
        <v>2.1354627651138385E-5</v>
      </c>
      <c r="DR92" s="574">
        <f t="shared" si="428"/>
        <v>2.1354627651138385E-5</v>
      </c>
      <c r="DS92" s="574">
        <f t="shared" si="428"/>
        <v>2.1354627651138385E-5</v>
      </c>
      <c r="DT92" s="574">
        <f t="shared" si="111"/>
        <v>2.1354627651138385E-5</v>
      </c>
      <c r="DU92" s="574">
        <f t="shared" ref="DU92:DV92" si="429">$AX59</f>
        <v>1.6887084632858917E-5</v>
      </c>
      <c r="DV92" s="574">
        <f t="shared" si="429"/>
        <v>1.6887084632858917E-5</v>
      </c>
      <c r="DW92" s="574">
        <f t="shared" si="166"/>
        <v>5.4488860551801397E-6</v>
      </c>
      <c r="DX92" s="574">
        <f t="shared" si="295"/>
        <v>5.4488860551801397E-6</v>
      </c>
      <c r="DY92" s="574">
        <f t="shared" si="295"/>
        <v>5.4488860551801397E-6</v>
      </c>
      <c r="DZ92" s="574">
        <f t="shared" si="295"/>
        <v>5.4488860551801397E-6</v>
      </c>
      <c r="EA92" s="574">
        <f t="shared" si="295"/>
        <v>5.4488860551801397E-6</v>
      </c>
      <c r="EB92" s="574">
        <f t="shared" si="295"/>
        <v>5.4488860551801397E-6</v>
      </c>
      <c r="EC92" s="574">
        <f t="shared" si="295"/>
        <v>5.4488860551801397E-6</v>
      </c>
      <c r="ED92" s="574">
        <f t="shared" si="295"/>
        <v>5.4488860551801397E-6</v>
      </c>
      <c r="EE92" s="574">
        <f t="shared" si="295"/>
        <v>5.4488860551801397E-6</v>
      </c>
      <c r="EF92" s="574">
        <f t="shared" si="295"/>
        <v>5.4488860551801397E-6</v>
      </c>
      <c r="EG92" s="574">
        <f t="shared" si="295"/>
        <v>5.4488860551801397E-6</v>
      </c>
      <c r="EH92" s="574">
        <f t="shared" si="295"/>
        <v>5.4488860551801397E-6</v>
      </c>
      <c r="EI92" s="574">
        <f t="shared" si="295"/>
        <v>5.4488860551801397E-6</v>
      </c>
      <c r="EJ92" s="574">
        <f t="shared" si="295"/>
        <v>5.4488860551801397E-6</v>
      </c>
      <c r="EK92" s="574">
        <f t="shared" si="295"/>
        <v>5.4488860551801397E-6</v>
      </c>
      <c r="EL92" s="574">
        <f t="shared" si="295"/>
        <v>5.4488860551801397E-6</v>
      </c>
      <c r="EM92" s="574">
        <f t="shared" si="295"/>
        <v>5.4488860551801397E-6</v>
      </c>
      <c r="EN92" s="574">
        <f t="shared" si="295"/>
        <v>5.4488860551801397E-6</v>
      </c>
      <c r="EO92" s="574">
        <f t="shared" si="295"/>
        <v>5.4488860551801397E-6</v>
      </c>
      <c r="EP92" s="574">
        <f t="shared" si="295"/>
        <v>5.4488860551801397E-6</v>
      </c>
      <c r="EQ92" s="574">
        <f t="shared" si="295"/>
        <v>5.4488860551801397E-6</v>
      </c>
      <c r="ER92" s="574">
        <f t="shared" si="295"/>
        <v>5.4488860551801397E-6</v>
      </c>
      <c r="ES92" s="574">
        <f t="shared" si="295"/>
        <v>5.4488860551801397E-6</v>
      </c>
      <c r="ET92" s="574">
        <f t="shared" si="295"/>
        <v>5.4488860551801397E-6</v>
      </c>
      <c r="EU92" s="574">
        <f t="shared" si="295"/>
        <v>5.4488860551801397E-6</v>
      </c>
      <c r="EV92" s="574">
        <f t="shared" si="295"/>
        <v>5.4488860551801397E-6</v>
      </c>
      <c r="EW92" s="574">
        <f t="shared" si="295"/>
        <v>5.4488860551801397E-6</v>
      </c>
      <c r="EX92" s="574">
        <f t="shared" si="295"/>
        <v>5.4488860551801397E-6</v>
      </c>
      <c r="EY92" s="575">
        <f t="shared" si="295"/>
        <v>5.4488860551801397E-6</v>
      </c>
    </row>
    <row r="93" spans="1:155" x14ac:dyDescent="0.25">
      <c r="A93" s="20" t="s">
        <v>462</v>
      </c>
      <c r="B93" s="579">
        <v>39</v>
      </c>
      <c r="C93" s="573">
        <f t="shared" ref="C93:N93" si="430">C60</f>
        <v>2.6736197382785405E-4</v>
      </c>
      <c r="D93" s="574">
        <f t="shared" si="430"/>
        <v>0</v>
      </c>
      <c r="E93" s="574">
        <f t="shared" si="430"/>
        <v>0</v>
      </c>
      <c r="F93" s="574">
        <f t="shared" si="430"/>
        <v>0</v>
      </c>
      <c r="G93" s="574">
        <f t="shared" si="430"/>
        <v>0</v>
      </c>
      <c r="H93" s="574">
        <f t="shared" si="430"/>
        <v>0</v>
      </c>
      <c r="I93" s="574">
        <f t="shared" si="430"/>
        <v>0</v>
      </c>
      <c r="J93" s="574">
        <f t="shared" si="430"/>
        <v>0</v>
      </c>
      <c r="K93" s="574">
        <f t="shared" si="430"/>
        <v>0</v>
      </c>
      <c r="L93" s="574">
        <f t="shared" si="430"/>
        <v>0</v>
      </c>
      <c r="M93" s="574">
        <f t="shared" si="430"/>
        <v>0</v>
      </c>
      <c r="N93" s="574">
        <f t="shared" si="430"/>
        <v>0</v>
      </c>
      <c r="O93" s="574">
        <f t="shared" si="131"/>
        <v>0</v>
      </c>
      <c r="P93" s="574">
        <f t="shared" si="132"/>
        <v>0</v>
      </c>
      <c r="Q93" s="574">
        <f t="shared" si="133"/>
        <v>0</v>
      </c>
      <c r="R93" s="574">
        <f t="shared" si="134"/>
        <v>0</v>
      </c>
      <c r="S93" s="574">
        <f t="shared" ref="S93:S98" si="431">N60</f>
        <v>0</v>
      </c>
      <c r="T93" s="574">
        <f t="shared" ref="T93:T98" si="432">N60</f>
        <v>0</v>
      </c>
      <c r="U93" s="574">
        <f t="shared" ref="U93:U98" si="433">O60</f>
        <v>0</v>
      </c>
      <c r="V93" s="574">
        <f t="shared" ref="V93:V98" si="434">O60</f>
        <v>0</v>
      </c>
      <c r="W93" s="574">
        <f t="shared" ref="W93:W98" si="435">O60</f>
        <v>0</v>
      </c>
      <c r="X93" s="574">
        <f t="shared" ref="X93:X98" si="436">O60</f>
        <v>0</v>
      </c>
      <c r="Y93" s="574">
        <f t="shared" ref="Y93:Y98" si="437">P60</f>
        <v>0</v>
      </c>
      <c r="Z93" s="574">
        <f t="shared" ref="Z93:Z98" si="438">P60</f>
        <v>0</v>
      </c>
      <c r="AA93" s="574">
        <f t="shared" ref="AA93:AA98" si="439">P60</f>
        <v>0</v>
      </c>
      <c r="AB93" s="574">
        <f t="shared" ref="AB93:AB98" si="440">Q60</f>
        <v>0</v>
      </c>
      <c r="AC93" s="574">
        <f t="shared" ref="AC93:AC98" si="441">R60</f>
        <v>0</v>
      </c>
      <c r="AD93" s="574">
        <f t="shared" ref="AD93:AD98" si="442">R60</f>
        <v>0</v>
      </c>
      <c r="AE93" s="574">
        <f t="shared" ref="AE93:AE98" si="443">R60</f>
        <v>0</v>
      </c>
      <c r="AF93" s="574">
        <f t="shared" ref="AF93:AF98" si="444">R60</f>
        <v>0</v>
      </c>
      <c r="AG93" s="574">
        <f t="shared" ref="AG93:AG98" si="445">R60</f>
        <v>0</v>
      </c>
      <c r="AH93" s="574">
        <f t="shared" ref="AH93:AH98" si="446">S60</f>
        <v>0</v>
      </c>
      <c r="AI93" s="574">
        <f t="shared" ref="AI93:AI98" si="447">T60</f>
        <v>0</v>
      </c>
      <c r="AJ93" s="574">
        <f t="shared" ref="AJ93:AJ98" si="448">T60</f>
        <v>0</v>
      </c>
      <c r="AK93" s="574">
        <f t="shared" ref="AK93:AK98" si="449">U60</f>
        <v>0</v>
      </c>
      <c r="AL93" s="574">
        <f t="shared" ref="AL93:AL98" si="450">V60</f>
        <v>0</v>
      </c>
      <c r="AM93" s="574">
        <f t="shared" ref="AM93:AM98" si="451">W60</f>
        <v>0</v>
      </c>
      <c r="AN93" s="574">
        <f t="shared" ref="AN93:AN98" si="452">X60</f>
        <v>0</v>
      </c>
      <c r="AO93" s="574">
        <f t="shared" ref="AO93:AO98" si="453">Y60</f>
        <v>0</v>
      </c>
      <c r="AP93" s="574">
        <f t="shared" ref="AP93:AP98" si="454">Y60</f>
        <v>0</v>
      </c>
      <c r="AQ93" s="574">
        <f t="shared" ref="AQ93:AQ98" si="455">Z60</f>
        <v>0</v>
      </c>
      <c r="AR93" s="574">
        <f t="shared" ref="AR93:AR98" si="456">Z60</f>
        <v>0</v>
      </c>
      <c r="AS93" s="574">
        <f t="shared" ref="AS93:AS98" si="457">AA60</f>
        <v>0</v>
      </c>
      <c r="AT93" s="574">
        <f t="shared" ref="AT93:AT98" si="458">AA60</f>
        <v>0</v>
      </c>
      <c r="AU93" s="574">
        <f t="shared" ref="AU93:AU98" si="459">AA60</f>
        <v>0</v>
      </c>
      <c r="AV93" s="574">
        <f t="shared" ref="AV93:AV98" si="460">AA60</f>
        <v>0</v>
      </c>
      <c r="AW93" s="574">
        <f t="shared" ref="AW93:AW98" si="461">AA60</f>
        <v>0</v>
      </c>
      <c r="AX93" s="574">
        <f t="shared" ref="AX93:AX98" si="462">AA60</f>
        <v>0</v>
      </c>
      <c r="AY93" s="574">
        <f t="shared" ref="AY93:AY98" si="463">AA60</f>
        <v>0</v>
      </c>
      <c r="AZ93" s="574">
        <f t="shared" ref="AZ93:AZ98" si="464">AB60</f>
        <v>0</v>
      </c>
      <c r="BA93" s="574">
        <f t="shared" ref="BA93:BA98" si="465">AC60</f>
        <v>0</v>
      </c>
      <c r="BB93" s="574">
        <f t="shared" ref="BB93:BB98" si="466">AD60</f>
        <v>0</v>
      </c>
      <c r="BC93" s="574">
        <f t="shared" ref="BC93:BC98" si="467">AD60</f>
        <v>0</v>
      </c>
      <c r="BD93" s="574">
        <f t="shared" ref="BD93:BD98" si="468">AE60</f>
        <v>0</v>
      </c>
      <c r="BE93" s="574">
        <f t="shared" ref="BE93:BE98" si="469">AE60</f>
        <v>0</v>
      </c>
      <c r="BF93" s="574">
        <f t="shared" ref="BF93:BF98" si="470">AE60</f>
        <v>0</v>
      </c>
      <c r="BG93" s="574">
        <f t="shared" ref="BG93:BG98" si="471">AE60</f>
        <v>0</v>
      </c>
      <c r="BH93" s="574">
        <f t="shared" ref="BH93:BH98" si="472">AE60</f>
        <v>0</v>
      </c>
      <c r="BI93" s="574">
        <f t="shared" ref="BI93:BI98" si="473">AE60</f>
        <v>0</v>
      </c>
      <c r="BJ93" s="574">
        <f t="shared" ref="BJ93:BJ98" si="474">AE60</f>
        <v>0</v>
      </c>
      <c r="BK93" s="574">
        <f t="shared" ref="BK93:BK98" si="475">AF60</f>
        <v>0</v>
      </c>
      <c r="BL93" s="574">
        <f t="shared" ref="BL93:BL98" si="476">AF60</f>
        <v>0</v>
      </c>
      <c r="BM93" s="574">
        <f t="shared" ref="BM93:BM98" si="477">AF60</f>
        <v>0</v>
      </c>
      <c r="BN93" s="574">
        <f t="shared" ref="BN93:BN98" si="478">AG60</f>
        <v>0</v>
      </c>
      <c r="BO93" s="574">
        <f t="shared" ref="BO93:BO98" si="479">AG60</f>
        <v>0</v>
      </c>
      <c r="BP93" s="574">
        <f t="shared" ref="BP93:BP98" si="480">AH60</f>
        <v>0</v>
      </c>
      <c r="BQ93" s="574">
        <f t="shared" ref="BQ93:BQ98" si="481">AI60</f>
        <v>0</v>
      </c>
      <c r="BR93" s="574">
        <f t="shared" ref="BR93:BR98" si="482">AI60</f>
        <v>0</v>
      </c>
      <c r="BS93" s="574">
        <f t="shared" ref="BS93:BS98" si="483">AI60</f>
        <v>0</v>
      </c>
      <c r="BT93" s="574">
        <f t="shared" ref="BT93:BT98" si="484">AI60</f>
        <v>0</v>
      </c>
      <c r="BU93" s="574">
        <f t="shared" ref="BU93:BU98" si="485">AI60</f>
        <v>0</v>
      </c>
      <c r="BV93" s="574">
        <f t="shared" ref="BV93:BV98" si="486">AI60</f>
        <v>0</v>
      </c>
      <c r="BW93" s="574">
        <f t="shared" ref="BW93:BW98" si="487">AJ60</f>
        <v>0</v>
      </c>
      <c r="BX93" s="574">
        <f t="shared" ref="BX93:BX98" si="488">AJ60</f>
        <v>0</v>
      </c>
      <c r="BY93" s="574">
        <f t="shared" ref="BY93:BY98" si="489">AJ60</f>
        <v>0</v>
      </c>
      <c r="BZ93" s="574">
        <f t="shared" ref="BZ93:BZ98" si="490">AJ60</f>
        <v>0</v>
      </c>
      <c r="CA93" s="574">
        <f t="shared" ref="CA93:CA98" si="491">AK60</f>
        <v>0</v>
      </c>
      <c r="CB93" s="574">
        <f t="shared" ref="CB93:CB98" si="492">AK60</f>
        <v>0</v>
      </c>
      <c r="CC93" s="574">
        <f t="shared" ref="CC93:CC98" si="493">AL60</f>
        <v>0</v>
      </c>
      <c r="CD93" s="574">
        <f t="shared" ref="CD93:CD98" si="494">AL60</f>
        <v>0</v>
      </c>
      <c r="CE93" s="574">
        <f t="shared" ref="CE93:CE98" si="495">AL60</f>
        <v>0</v>
      </c>
      <c r="CF93" s="574">
        <f t="shared" ref="CF93:CF98" si="496">AM60</f>
        <v>0</v>
      </c>
      <c r="CG93" s="574">
        <f t="shared" ref="CG93:CG98" si="497">AM60</f>
        <v>0</v>
      </c>
      <c r="CH93" s="574">
        <f t="shared" ref="CH93:CH98" si="498">AM60</f>
        <v>0</v>
      </c>
      <c r="CI93" s="574">
        <f t="shared" ref="CI93:CI98" si="499">AM60</f>
        <v>0</v>
      </c>
      <c r="CJ93" s="574">
        <f t="shared" ref="CJ93:CJ98" si="500">AM60</f>
        <v>0</v>
      </c>
      <c r="CK93" s="574">
        <f t="shared" ref="CK93:CK98" si="501">AM60</f>
        <v>0</v>
      </c>
      <c r="CL93" s="574">
        <f t="shared" ref="CL93:CL98" si="502">AN60</f>
        <v>0</v>
      </c>
      <c r="CM93" s="574">
        <f t="shared" ref="CM93:CM98" si="503">AN60</f>
        <v>0</v>
      </c>
      <c r="CN93" s="574">
        <f t="shared" ref="CN93:CN98" si="504">AN60</f>
        <v>0</v>
      </c>
      <c r="CO93" s="574">
        <f t="shared" ref="CO93:CO98" si="505">AN60</f>
        <v>0</v>
      </c>
      <c r="CP93" s="574">
        <f t="shared" ref="CP93:CP98" si="506">AN60</f>
        <v>0</v>
      </c>
      <c r="CQ93" s="574">
        <f t="shared" ref="CQ93:CQ98" si="507">AN60</f>
        <v>0</v>
      </c>
      <c r="CR93" s="574">
        <f t="shared" ref="CR93:CR98" si="508">AO60</f>
        <v>0</v>
      </c>
      <c r="CS93" s="574">
        <f t="shared" ref="CS93:CS98" si="509">AP60</f>
        <v>0</v>
      </c>
      <c r="CT93" s="574">
        <f t="shared" ref="CT93:CT98" si="510">AQ60</f>
        <v>0</v>
      </c>
      <c r="CU93" s="574">
        <f t="shared" ref="CU93:CU98" si="511">AR60</f>
        <v>0</v>
      </c>
      <c r="CV93" s="574">
        <f t="shared" ref="CV93:CV98" si="512">AS60</f>
        <v>0</v>
      </c>
      <c r="CW93" s="574">
        <f t="shared" ref="CW93:CW98" si="513">AT60</f>
        <v>0</v>
      </c>
      <c r="CX93" s="574">
        <f t="shared" ref="CX93:CX98" si="514">AU60</f>
        <v>0</v>
      </c>
      <c r="CY93" s="574">
        <f t="shared" ref="CY93:CY98" si="515">AV60</f>
        <v>0</v>
      </c>
      <c r="CZ93" s="574">
        <f t="shared" ref="CZ93:CZ98" si="516">AV60</f>
        <v>0</v>
      </c>
      <c r="DA93" s="574">
        <f t="shared" ref="DA93:DA98" si="517">AV60</f>
        <v>0</v>
      </c>
      <c r="DB93" s="574">
        <f t="shared" ref="DB93:DB98" si="518">AV60</f>
        <v>0</v>
      </c>
      <c r="DC93" s="574">
        <f t="shared" ref="DC93:DC98" si="519">AX60</f>
        <v>0</v>
      </c>
      <c r="DD93" s="574">
        <f t="shared" ref="DD93:DD98" si="520">AX60</f>
        <v>0</v>
      </c>
      <c r="DE93" s="574">
        <f t="shared" ref="DE93:DE98" si="521">AW60</f>
        <v>0</v>
      </c>
      <c r="DF93" s="574">
        <f t="shared" ref="DF93:DF98" si="522">AW60</f>
        <v>0</v>
      </c>
      <c r="DG93" s="574">
        <f t="shared" ref="DG93:DG98" si="523">AW60</f>
        <v>0</v>
      </c>
      <c r="DH93" s="574">
        <f t="shared" ref="DH93:DH98" si="524">AW60</f>
        <v>0</v>
      </c>
      <c r="DI93" s="574">
        <f t="shared" ref="DI93:DI98" si="525">AW60</f>
        <v>0</v>
      </c>
      <c r="DJ93" s="574">
        <f t="shared" ref="DJ93:DJ98" si="526">AW60</f>
        <v>0</v>
      </c>
      <c r="DK93" s="574">
        <f t="shared" ref="DK93:DK98" si="527">AW60</f>
        <v>0</v>
      </c>
      <c r="DL93" s="574">
        <f t="shared" ref="DL93:DL98" si="528">AW60</f>
        <v>0</v>
      </c>
      <c r="DM93" s="574">
        <f t="shared" ref="DM93:DM98" si="529">AW60</f>
        <v>0</v>
      </c>
      <c r="DN93" s="574">
        <f t="shared" ref="DN93:DN98" si="530">AW60</f>
        <v>0</v>
      </c>
      <c r="DO93" s="574">
        <f t="shared" ref="DO93:DO98" si="531">AW60</f>
        <v>0</v>
      </c>
      <c r="DP93" s="574">
        <f t="shared" ref="DP93:DP98" si="532">AW60</f>
        <v>0</v>
      </c>
      <c r="DQ93" s="574">
        <f t="shared" ref="DQ93:DQ98" si="533">AX60</f>
        <v>0</v>
      </c>
      <c r="DR93" s="574">
        <f t="shared" ref="DR93:DR96" si="534">AX60</f>
        <v>0</v>
      </c>
      <c r="DS93" s="574">
        <f t="shared" ref="DS93:DS96" si="535">AY60</f>
        <v>0</v>
      </c>
      <c r="DT93" s="574">
        <f t="shared" ref="DT93:DT96" si="536">AY60</f>
        <v>0</v>
      </c>
      <c r="DU93" s="574">
        <f t="shared" ref="DU93:DU96" si="537">AY60</f>
        <v>0</v>
      </c>
      <c r="DV93" s="574">
        <f t="shared" ref="DV93:DV96" si="538">AY60</f>
        <v>0</v>
      </c>
      <c r="DW93" s="574">
        <f t="shared" ref="DW93:DW96" si="539">AY60</f>
        <v>0</v>
      </c>
      <c r="DX93" s="574">
        <f t="shared" ref="DX93:DX96" si="540">AY60</f>
        <v>0</v>
      </c>
      <c r="DY93" s="574">
        <f t="shared" ref="DY93:DY96" si="541">AY60</f>
        <v>0</v>
      </c>
      <c r="DZ93" s="574">
        <f t="shared" ref="DZ93:DZ96" si="542">AY60</f>
        <v>0</v>
      </c>
      <c r="EA93" s="574">
        <f t="shared" ref="EA93:EA96" si="543">AY60</f>
        <v>0</v>
      </c>
      <c r="EB93" s="574">
        <f t="shared" ref="EB93:EB96" si="544">AY60</f>
        <v>0</v>
      </c>
      <c r="EC93" s="574">
        <f t="shared" ref="EC93:EC96" si="545">AY60</f>
        <v>0</v>
      </c>
      <c r="ED93" s="574">
        <f t="shared" ref="ED93:ED96" si="546">AY60</f>
        <v>0</v>
      </c>
      <c r="EE93" s="574">
        <f t="shared" ref="EE93:EE96" si="547">AY60</f>
        <v>0</v>
      </c>
      <c r="EF93" s="574">
        <f t="shared" ref="EF93:EF96" si="548">AY60</f>
        <v>0</v>
      </c>
      <c r="EG93" s="574">
        <f t="shared" ref="EG93:EG96" si="549">AY60</f>
        <v>0</v>
      </c>
      <c r="EH93" s="574">
        <f t="shared" ref="EH93:EH96" si="550">AY60</f>
        <v>0</v>
      </c>
      <c r="EI93" s="574">
        <f t="shared" ref="EI93:EI96" si="551">AY60</f>
        <v>0</v>
      </c>
      <c r="EJ93" s="574">
        <f t="shared" ref="EJ93:EJ96" si="552">AY60</f>
        <v>0</v>
      </c>
      <c r="EK93" s="574">
        <f t="shared" ref="EK93:EK96" si="553">AY60</f>
        <v>0</v>
      </c>
      <c r="EL93" s="574">
        <f t="shared" ref="EL93:EL96" si="554">AY60</f>
        <v>0</v>
      </c>
      <c r="EM93" s="574">
        <f t="shared" ref="EM93:EM98" si="555">AY60</f>
        <v>0</v>
      </c>
      <c r="EN93" s="574">
        <f t="shared" ref="EN93:EN96" si="556">AY60</f>
        <v>0</v>
      </c>
      <c r="EO93" s="574">
        <f t="shared" ref="EO93:EO96" si="557">AY60</f>
        <v>0</v>
      </c>
      <c r="EP93" s="574">
        <f t="shared" ref="EP93:EP96" si="558">AY60</f>
        <v>0</v>
      </c>
      <c r="EQ93" s="574">
        <f t="shared" ref="EQ93:EQ96" si="559">AY60</f>
        <v>0</v>
      </c>
      <c r="ER93" s="574">
        <f t="shared" ref="ER93:ER96" si="560">AY60</f>
        <v>0</v>
      </c>
      <c r="ES93" s="574">
        <f t="shared" ref="ES93:ES96" si="561">AY60</f>
        <v>0</v>
      </c>
      <c r="ET93" s="574">
        <f t="shared" ref="ET93:ET96" si="562">AY60</f>
        <v>0</v>
      </c>
      <c r="EU93" s="574">
        <f t="shared" ref="EU93:EU96" si="563">AY60</f>
        <v>0</v>
      </c>
      <c r="EV93" s="574">
        <f t="shared" ref="EV93:EV96" si="564">BE60</f>
        <v>0</v>
      </c>
      <c r="EW93" s="574">
        <f t="shared" ref="EW93:EW96" si="565">BE60</f>
        <v>0</v>
      </c>
      <c r="EX93" s="574">
        <f t="shared" ref="EX93:EX96" si="566">BE60</f>
        <v>0</v>
      </c>
      <c r="EY93" s="575">
        <f t="shared" ref="EY93:EY96" si="567">BE60</f>
        <v>0</v>
      </c>
    </row>
    <row r="94" spans="1:155" x14ac:dyDescent="0.25">
      <c r="A94" s="20" t="s">
        <v>463</v>
      </c>
      <c r="B94" s="579">
        <v>40</v>
      </c>
      <c r="C94" s="573">
        <f t="shared" ref="C94:N94" si="568">C61</f>
        <v>0.4581353914559953</v>
      </c>
      <c r="D94" s="574">
        <f t="shared" si="568"/>
        <v>0</v>
      </c>
      <c r="E94" s="574">
        <f t="shared" si="568"/>
        <v>0</v>
      </c>
      <c r="F94" s="574">
        <f t="shared" si="568"/>
        <v>0</v>
      </c>
      <c r="G94" s="574">
        <f t="shared" si="568"/>
        <v>0</v>
      </c>
      <c r="H94" s="574">
        <f t="shared" si="568"/>
        <v>0</v>
      </c>
      <c r="I94" s="574">
        <f t="shared" si="568"/>
        <v>0</v>
      </c>
      <c r="J94" s="574">
        <f t="shared" si="568"/>
        <v>0</v>
      </c>
      <c r="K94" s="574">
        <f t="shared" si="568"/>
        <v>0</v>
      </c>
      <c r="L94" s="574">
        <f t="shared" si="568"/>
        <v>0</v>
      </c>
      <c r="M94" s="574">
        <f t="shared" si="568"/>
        <v>0</v>
      </c>
      <c r="N94" s="574">
        <f t="shared" si="568"/>
        <v>0</v>
      </c>
      <c r="O94" s="574">
        <f t="shared" si="131"/>
        <v>0</v>
      </c>
      <c r="P94" s="574">
        <f t="shared" si="132"/>
        <v>0</v>
      </c>
      <c r="Q94" s="574">
        <f t="shared" si="133"/>
        <v>0</v>
      </c>
      <c r="R94" s="574">
        <f t="shared" si="134"/>
        <v>0</v>
      </c>
      <c r="S94" s="574">
        <f t="shared" si="431"/>
        <v>0</v>
      </c>
      <c r="T94" s="574">
        <f t="shared" si="432"/>
        <v>0</v>
      </c>
      <c r="U94" s="574">
        <f t="shared" si="433"/>
        <v>0</v>
      </c>
      <c r="V94" s="574">
        <f t="shared" si="434"/>
        <v>0</v>
      </c>
      <c r="W94" s="574">
        <f t="shared" si="435"/>
        <v>0</v>
      </c>
      <c r="X94" s="574">
        <f t="shared" si="436"/>
        <v>0</v>
      </c>
      <c r="Y94" s="574">
        <f t="shared" si="437"/>
        <v>0</v>
      </c>
      <c r="Z94" s="574">
        <f t="shared" si="438"/>
        <v>0</v>
      </c>
      <c r="AA94" s="574">
        <f t="shared" si="439"/>
        <v>0</v>
      </c>
      <c r="AB94" s="574">
        <f t="shared" si="440"/>
        <v>0</v>
      </c>
      <c r="AC94" s="574">
        <f t="shared" si="441"/>
        <v>0</v>
      </c>
      <c r="AD94" s="574">
        <f t="shared" si="442"/>
        <v>0</v>
      </c>
      <c r="AE94" s="574">
        <f t="shared" si="443"/>
        <v>0</v>
      </c>
      <c r="AF94" s="574">
        <f t="shared" si="444"/>
        <v>0</v>
      </c>
      <c r="AG94" s="574">
        <f t="shared" si="445"/>
        <v>0</v>
      </c>
      <c r="AH94" s="574">
        <f t="shared" si="446"/>
        <v>0</v>
      </c>
      <c r="AI94" s="574">
        <f t="shared" si="447"/>
        <v>0</v>
      </c>
      <c r="AJ94" s="574">
        <f t="shared" si="448"/>
        <v>0</v>
      </c>
      <c r="AK94" s="574">
        <f t="shared" si="449"/>
        <v>0</v>
      </c>
      <c r="AL94" s="574">
        <f t="shared" si="450"/>
        <v>0</v>
      </c>
      <c r="AM94" s="574">
        <f t="shared" si="451"/>
        <v>0</v>
      </c>
      <c r="AN94" s="574">
        <f t="shared" si="452"/>
        <v>0</v>
      </c>
      <c r="AO94" s="574">
        <f t="shared" si="453"/>
        <v>0</v>
      </c>
      <c r="AP94" s="574">
        <f t="shared" si="454"/>
        <v>0</v>
      </c>
      <c r="AQ94" s="574">
        <f t="shared" si="455"/>
        <v>0</v>
      </c>
      <c r="AR94" s="574">
        <f t="shared" si="456"/>
        <v>0</v>
      </c>
      <c r="AS94" s="574">
        <f t="shared" si="457"/>
        <v>0</v>
      </c>
      <c r="AT94" s="574">
        <f t="shared" si="458"/>
        <v>0</v>
      </c>
      <c r="AU94" s="574">
        <f t="shared" si="459"/>
        <v>0</v>
      </c>
      <c r="AV94" s="574">
        <f t="shared" si="460"/>
        <v>0</v>
      </c>
      <c r="AW94" s="574">
        <f t="shared" si="461"/>
        <v>0</v>
      </c>
      <c r="AX94" s="574">
        <f t="shared" si="462"/>
        <v>0</v>
      </c>
      <c r="AY94" s="574">
        <f t="shared" si="463"/>
        <v>0</v>
      </c>
      <c r="AZ94" s="574">
        <f t="shared" si="464"/>
        <v>0</v>
      </c>
      <c r="BA94" s="574">
        <f t="shared" si="465"/>
        <v>0</v>
      </c>
      <c r="BB94" s="574">
        <f t="shared" si="466"/>
        <v>0</v>
      </c>
      <c r="BC94" s="574">
        <f t="shared" si="467"/>
        <v>0</v>
      </c>
      <c r="BD94" s="574">
        <f t="shared" si="468"/>
        <v>0</v>
      </c>
      <c r="BE94" s="574">
        <f t="shared" si="469"/>
        <v>0</v>
      </c>
      <c r="BF94" s="574">
        <f t="shared" si="470"/>
        <v>0</v>
      </c>
      <c r="BG94" s="574">
        <f t="shared" si="471"/>
        <v>0</v>
      </c>
      <c r="BH94" s="574">
        <f t="shared" si="472"/>
        <v>0</v>
      </c>
      <c r="BI94" s="574">
        <f t="shared" si="473"/>
        <v>0</v>
      </c>
      <c r="BJ94" s="574">
        <f t="shared" si="474"/>
        <v>0</v>
      </c>
      <c r="BK94" s="574">
        <f t="shared" si="475"/>
        <v>0</v>
      </c>
      <c r="BL94" s="574">
        <f t="shared" si="476"/>
        <v>0</v>
      </c>
      <c r="BM94" s="574">
        <f t="shared" si="477"/>
        <v>0</v>
      </c>
      <c r="BN94" s="574">
        <f t="shared" si="478"/>
        <v>0</v>
      </c>
      <c r="BO94" s="574">
        <f t="shared" si="479"/>
        <v>0</v>
      </c>
      <c r="BP94" s="574">
        <f t="shared" si="480"/>
        <v>0</v>
      </c>
      <c r="BQ94" s="574">
        <f t="shared" si="481"/>
        <v>0</v>
      </c>
      <c r="BR94" s="574">
        <f t="shared" si="482"/>
        <v>0</v>
      </c>
      <c r="BS94" s="574">
        <f t="shared" si="483"/>
        <v>0</v>
      </c>
      <c r="BT94" s="574">
        <f t="shared" si="484"/>
        <v>0</v>
      </c>
      <c r="BU94" s="574">
        <f t="shared" si="485"/>
        <v>0</v>
      </c>
      <c r="BV94" s="574">
        <f t="shared" si="486"/>
        <v>0</v>
      </c>
      <c r="BW94" s="574">
        <f t="shared" si="487"/>
        <v>0</v>
      </c>
      <c r="BX94" s="574">
        <f t="shared" si="488"/>
        <v>0</v>
      </c>
      <c r="BY94" s="574">
        <f t="shared" si="489"/>
        <v>0</v>
      </c>
      <c r="BZ94" s="574">
        <f t="shared" si="490"/>
        <v>0</v>
      </c>
      <c r="CA94" s="574">
        <f t="shared" si="491"/>
        <v>0</v>
      </c>
      <c r="CB94" s="574">
        <f t="shared" si="492"/>
        <v>0</v>
      </c>
      <c r="CC94" s="574">
        <f t="shared" si="493"/>
        <v>0</v>
      </c>
      <c r="CD94" s="574">
        <f t="shared" si="494"/>
        <v>0</v>
      </c>
      <c r="CE94" s="574">
        <f t="shared" si="495"/>
        <v>0</v>
      </c>
      <c r="CF94" s="574">
        <f t="shared" si="496"/>
        <v>0</v>
      </c>
      <c r="CG94" s="574">
        <f t="shared" si="497"/>
        <v>0</v>
      </c>
      <c r="CH94" s="574">
        <f t="shared" si="498"/>
        <v>0</v>
      </c>
      <c r="CI94" s="574">
        <f t="shared" si="499"/>
        <v>0</v>
      </c>
      <c r="CJ94" s="574">
        <f t="shared" si="500"/>
        <v>0</v>
      </c>
      <c r="CK94" s="574">
        <f t="shared" si="501"/>
        <v>0</v>
      </c>
      <c r="CL94" s="574">
        <f t="shared" si="502"/>
        <v>0</v>
      </c>
      <c r="CM94" s="574">
        <f t="shared" si="503"/>
        <v>0</v>
      </c>
      <c r="CN94" s="574">
        <f t="shared" si="504"/>
        <v>0</v>
      </c>
      <c r="CO94" s="574">
        <f t="shared" si="505"/>
        <v>0</v>
      </c>
      <c r="CP94" s="574">
        <f t="shared" si="506"/>
        <v>0</v>
      </c>
      <c r="CQ94" s="574">
        <f t="shared" si="507"/>
        <v>0</v>
      </c>
      <c r="CR94" s="574">
        <f t="shared" si="508"/>
        <v>0</v>
      </c>
      <c r="CS94" s="574">
        <f t="shared" si="509"/>
        <v>0</v>
      </c>
      <c r="CT94" s="574">
        <f t="shared" si="510"/>
        <v>0</v>
      </c>
      <c r="CU94" s="574">
        <f t="shared" si="511"/>
        <v>0</v>
      </c>
      <c r="CV94" s="574">
        <f t="shared" si="512"/>
        <v>0</v>
      </c>
      <c r="CW94" s="574">
        <f t="shared" si="513"/>
        <v>0</v>
      </c>
      <c r="CX94" s="574">
        <f t="shared" si="514"/>
        <v>0</v>
      </c>
      <c r="CY94" s="574">
        <f t="shared" si="515"/>
        <v>0</v>
      </c>
      <c r="CZ94" s="574">
        <f t="shared" si="516"/>
        <v>0</v>
      </c>
      <c r="DA94" s="574">
        <f t="shared" si="517"/>
        <v>0</v>
      </c>
      <c r="DB94" s="574">
        <f t="shared" si="518"/>
        <v>0</v>
      </c>
      <c r="DC94" s="574">
        <f t="shared" si="519"/>
        <v>0</v>
      </c>
      <c r="DD94" s="574">
        <f t="shared" si="520"/>
        <v>0</v>
      </c>
      <c r="DE94" s="574">
        <f t="shared" si="521"/>
        <v>0</v>
      </c>
      <c r="DF94" s="574">
        <f t="shared" si="522"/>
        <v>0</v>
      </c>
      <c r="DG94" s="574">
        <f t="shared" si="523"/>
        <v>0</v>
      </c>
      <c r="DH94" s="574">
        <f t="shared" si="524"/>
        <v>0</v>
      </c>
      <c r="DI94" s="574">
        <f t="shared" si="525"/>
        <v>0</v>
      </c>
      <c r="DJ94" s="574">
        <f t="shared" si="526"/>
        <v>0</v>
      </c>
      <c r="DK94" s="574">
        <f t="shared" si="527"/>
        <v>0</v>
      </c>
      <c r="DL94" s="574">
        <f t="shared" si="528"/>
        <v>0</v>
      </c>
      <c r="DM94" s="574">
        <f t="shared" si="529"/>
        <v>0</v>
      </c>
      <c r="DN94" s="574">
        <f t="shared" si="530"/>
        <v>0</v>
      </c>
      <c r="DO94" s="574">
        <f t="shared" si="531"/>
        <v>0</v>
      </c>
      <c r="DP94" s="574">
        <f t="shared" si="532"/>
        <v>0</v>
      </c>
      <c r="DQ94" s="574">
        <f t="shared" si="533"/>
        <v>0</v>
      </c>
      <c r="DR94" s="574">
        <f t="shared" si="534"/>
        <v>0</v>
      </c>
      <c r="DS94" s="574">
        <f t="shared" si="535"/>
        <v>0</v>
      </c>
      <c r="DT94" s="574">
        <f t="shared" si="536"/>
        <v>0</v>
      </c>
      <c r="DU94" s="574">
        <f t="shared" si="537"/>
        <v>0</v>
      </c>
      <c r="DV94" s="574">
        <f t="shared" si="538"/>
        <v>0</v>
      </c>
      <c r="DW94" s="574">
        <f t="shared" si="539"/>
        <v>0</v>
      </c>
      <c r="DX94" s="574">
        <f t="shared" si="540"/>
        <v>0</v>
      </c>
      <c r="DY94" s="574">
        <f t="shared" si="541"/>
        <v>0</v>
      </c>
      <c r="DZ94" s="574">
        <f t="shared" si="542"/>
        <v>0</v>
      </c>
      <c r="EA94" s="574">
        <f t="shared" si="543"/>
        <v>0</v>
      </c>
      <c r="EB94" s="574">
        <f t="shared" si="544"/>
        <v>0</v>
      </c>
      <c r="EC94" s="574">
        <f t="shared" si="545"/>
        <v>0</v>
      </c>
      <c r="ED94" s="574">
        <f t="shared" si="546"/>
        <v>0</v>
      </c>
      <c r="EE94" s="574">
        <f t="shared" si="547"/>
        <v>0</v>
      </c>
      <c r="EF94" s="574">
        <f t="shared" si="548"/>
        <v>0</v>
      </c>
      <c r="EG94" s="574">
        <f t="shared" si="549"/>
        <v>0</v>
      </c>
      <c r="EH94" s="574">
        <f t="shared" si="550"/>
        <v>0</v>
      </c>
      <c r="EI94" s="574">
        <f t="shared" si="551"/>
        <v>0</v>
      </c>
      <c r="EJ94" s="574">
        <f t="shared" si="552"/>
        <v>0</v>
      </c>
      <c r="EK94" s="574">
        <f t="shared" si="553"/>
        <v>0</v>
      </c>
      <c r="EL94" s="574">
        <f t="shared" si="554"/>
        <v>0</v>
      </c>
      <c r="EM94" s="574">
        <f t="shared" si="555"/>
        <v>0</v>
      </c>
      <c r="EN94" s="574">
        <f t="shared" si="556"/>
        <v>0</v>
      </c>
      <c r="EO94" s="574">
        <f t="shared" si="557"/>
        <v>0</v>
      </c>
      <c r="EP94" s="574">
        <f t="shared" si="558"/>
        <v>0</v>
      </c>
      <c r="EQ94" s="574">
        <f t="shared" si="559"/>
        <v>0</v>
      </c>
      <c r="ER94" s="574">
        <f t="shared" si="560"/>
        <v>0</v>
      </c>
      <c r="ES94" s="574">
        <f t="shared" si="561"/>
        <v>0</v>
      </c>
      <c r="ET94" s="574">
        <f t="shared" si="562"/>
        <v>0</v>
      </c>
      <c r="EU94" s="574">
        <f t="shared" si="563"/>
        <v>0</v>
      </c>
      <c r="EV94" s="574">
        <f t="shared" si="564"/>
        <v>0</v>
      </c>
      <c r="EW94" s="574">
        <f t="shared" si="565"/>
        <v>0</v>
      </c>
      <c r="EX94" s="574">
        <f t="shared" si="566"/>
        <v>0</v>
      </c>
      <c r="EY94" s="575">
        <f t="shared" si="567"/>
        <v>0</v>
      </c>
    </row>
    <row r="95" spans="1:155" x14ac:dyDescent="0.25">
      <c r="A95" s="20" t="s">
        <v>464</v>
      </c>
      <c r="B95" s="579">
        <v>41</v>
      </c>
      <c r="C95" s="573">
        <f t="shared" ref="C95:N95" si="569">C62</f>
        <v>0</v>
      </c>
      <c r="D95" s="574">
        <f t="shared" si="569"/>
        <v>0</v>
      </c>
      <c r="E95" s="574">
        <f t="shared" si="569"/>
        <v>4.2721625278216937</v>
      </c>
      <c r="F95" s="574">
        <f t="shared" si="569"/>
        <v>0</v>
      </c>
      <c r="G95" s="574">
        <f t="shared" si="569"/>
        <v>0</v>
      </c>
      <c r="H95" s="574">
        <f t="shared" si="569"/>
        <v>0</v>
      </c>
      <c r="I95" s="574">
        <f t="shared" si="569"/>
        <v>0</v>
      </c>
      <c r="J95" s="574">
        <f t="shared" si="569"/>
        <v>0</v>
      </c>
      <c r="K95" s="574">
        <f t="shared" si="569"/>
        <v>0</v>
      </c>
      <c r="L95" s="574">
        <f t="shared" si="569"/>
        <v>0</v>
      </c>
      <c r="M95" s="574">
        <f t="shared" si="569"/>
        <v>0</v>
      </c>
      <c r="N95" s="574">
        <f t="shared" si="569"/>
        <v>0</v>
      </c>
      <c r="O95" s="574">
        <f t="shared" si="131"/>
        <v>0</v>
      </c>
      <c r="P95" s="574">
        <f t="shared" si="132"/>
        <v>0</v>
      </c>
      <c r="Q95" s="574">
        <f t="shared" si="133"/>
        <v>0</v>
      </c>
      <c r="R95" s="574">
        <f t="shared" si="134"/>
        <v>0</v>
      </c>
      <c r="S95" s="574">
        <f t="shared" si="431"/>
        <v>0</v>
      </c>
      <c r="T95" s="574">
        <f t="shared" si="432"/>
        <v>0</v>
      </c>
      <c r="U95" s="574">
        <f t="shared" si="433"/>
        <v>0</v>
      </c>
      <c r="V95" s="574">
        <f t="shared" si="434"/>
        <v>0</v>
      </c>
      <c r="W95" s="574">
        <f t="shared" si="435"/>
        <v>0</v>
      </c>
      <c r="X95" s="574">
        <f t="shared" si="436"/>
        <v>0</v>
      </c>
      <c r="Y95" s="574">
        <f t="shared" si="437"/>
        <v>0</v>
      </c>
      <c r="Z95" s="574">
        <f t="shared" si="438"/>
        <v>0</v>
      </c>
      <c r="AA95" s="574">
        <f t="shared" si="439"/>
        <v>0</v>
      </c>
      <c r="AB95" s="574">
        <f t="shared" si="440"/>
        <v>0</v>
      </c>
      <c r="AC95" s="574">
        <f t="shared" si="441"/>
        <v>0</v>
      </c>
      <c r="AD95" s="574">
        <f t="shared" si="442"/>
        <v>0</v>
      </c>
      <c r="AE95" s="574">
        <f t="shared" si="443"/>
        <v>0</v>
      </c>
      <c r="AF95" s="574">
        <f t="shared" si="444"/>
        <v>0</v>
      </c>
      <c r="AG95" s="574">
        <f t="shared" si="445"/>
        <v>0</v>
      </c>
      <c r="AH95" s="574">
        <f t="shared" si="446"/>
        <v>0</v>
      </c>
      <c r="AI95" s="574">
        <f t="shared" si="447"/>
        <v>0</v>
      </c>
      <c r="AJ95" s="574">
        <f t="shared" si="448"/>
        <v>0</v>
      </c>
      <c r="AK95" s="574">
        <f t="shared" si="449"/>
        <v>0</v>
      </c>
      <c r="AL95" s="574">
        <f t="shared" si="450"/>
        <v>0</v>
      </c>
      <c r="AM95" s="574">
        <f t="shared" si="451"/>
        <v>0</v>
      </c>
      <c r="AN95" s="574">
        <f t="shared" si="452"/>
        <v>0</v>
      </c>
      <c r="AO95" s="574">
        <f t="shared" si="453"/>
        <v>0</v>
      </c>
      <c r="AP95" s="574">
        <f t="shared" si="454"/>
        <v>0</v>
      </c>
      <c r="AQ95" s="574">
        <f t="shared" si="455"/>
        <v>0</v>
      </c>
      <c r="AR95" s="574">
        <f t="shared" si="456"/>
        <v>0</v>
      </c>
      <c r="AS95" s="574">
        <f t="shared" si="457"/>
        <v>0</v>
      </c>
      <c r="AT95" s="574">
        <f t="shared" si="458"/>
        <v>0</v>
      </c>
      <c r="AU95" s="574">
        <f t="shared" si="459"/>
        <v>0</v>
      </c>
      <c r="AV95" s="574">
        <f t="shared" si="460"/>
        <v>0</v>
      </c>
      <c r="AW95" s="574">
        <f t="shared" si="461"/>
        <v>0</v>
      </c>
      <c r="AX95" s="574">
        <f t="shared" si="462"/>
        <v>0</v>
      </c>
      <c r="AY95" s="574">
        <f t="shared" si="463"/>
        <v>0</v>
      </c>
      <c r="AZ95" s="574">
        <f t="shared" si="464"/>
        <v>0</v>
      </c>
      <c r="BA95" s="574">
        <f t="shared" si="465"/>
        <v>0</v>
      </c>
      <c r="BB95" s="574">
        <f t="shared" si="466"/>
        <v>0</v>
      </c>
      <c r="BC95" s="574">
        <f t="shared" si="467"/>
        <v>0</v>
      </c>
      <c r="BD95" s="574">
        <f t="shared" si="468"/>
        <v>0</v>
      </c>
      <c r="BE95" s="574">
        <f t="shared" si="469"/>
        <v>0</v>
      </c>
      <c r="BF95" s="574">
        <f t="shared" si="470"/>
        <v>0</v>
      </c>
      <c r="BG95" s="574">
        <f t="shared" si="471"/>
        <v>0</v>
      </c>
      <c r="BH95" s="574">
        <f t="shared" si="472"/>
        <v>0</v>
      </c>
      <c r="BI95" s="574">
        <f t="shared" si="473"/>
        <v>0</v>
      </c>
      <c r="BJ95" s="574">
        <f t="shared" si="474"/>
        <v>0</v>
      </c>
      <c r="BK95" s="574">
        <f t="shared" si="475"/>
        <v>0</v>
      </c>
      <c r="BL95" s="574">
        <f t="shared" si="476"/>
        <v>0</v>
      </c>
      <c r="BM95" s="574">
        <f t="shared" si="477"/>
        <v>0</v>
      </c>
      <c r="BN95" s="574">
        <f t="shared" si="478"/>
        <v>0</v>
      </c>
      <c r="BO95" s="574">
        <f t="shared" si="479"/>
        <v>0</v>
      </c>
      <c r="BP95" s="574">
        <f t="shared" si="480"/>
        <v>0</v>
      </c>
      <c r="BQ95" s="574">
        <f t="shared" si="481"/>
        <v>0</v>
      </c>
      <c r="BR95" s="574">
        <f t="shared" si="482"/>
        <v>0</v>
      </c>
      <c r="BS95" s="574">
        <f t="shared" si="483"/>
        <v>0</v>
      </c>
      <c r="BT95" s="574">
        <f t="shared" si="484"/>
        <v>0</v>
      </c>
      <c r="BU95" s="574">
        <f t="shared" si="485"/>
        <v>0</v>
      </c>
      <c r="BV95" s="574">
        <f t="shared" si="486"/>
        <v>0</v>
      </c>
      <c r="BW95" s="574">
        <f t="shared" si="487"/>
        <v>0</v>
      </c>
      <c r="BX95" s="574">
        <f t="shared" si="488"/>
        <v>0</v>
      </c>
      <c r="BY95" s="574">
        <f t="shared" si="489"/>
        <v>0</v>
      </c>
      <c r="BZ95" s="574">
        <f t="shared" si="490"/>
        <v>0</v>
      </c>
      <c r="CA95" s="574">
        <f t="shared" si="491"/>
        <v>0</v>
      </c>
      <c r="CB95" s="574">
        <f t="shared" si="492"/>
        <v>0</v>
      </c>
      <c r="CC95" s="574">
        <f t="shared" si="493"/>
        <v>0</v>
      </c>
      <c r="CD95" s="574">
        <f t="shared" si="494"/>
        <v>0</v>
      </c>
      <c r="CE95" s="574">
        <f t="shared" si="495"/>
        <v>0</v>
      </c>
      <c r="CF95" s="574">
        <f t="shared" si="496"/>
        <v>0</v>
      </c>
      <c r="CG95" s="574">
        <f t="shared" si="497"/>
        <v>0</v>
      </c>
      <c r="CH95" s="574">
        <f t="shared" si="498"/>
        <v>0</v>
      </c>
      <c r="CI95" s="574">
        <f t="shared" si="499"/>
        <v>0</v>
      </c>
      <c r="CJ95" s="574">
        <f t="shared" si="500"/>
        <v>0</v>
      </c>
      <c r="CK95" s="574">
        <f t="shared" si="501"/>
        <v>0</v>
      </c>
      <c r="CL95" s="574">
        <f t="shared" si="502"/>
        <v>0</v>
      </c>
      <c r="CM95" s="574">
        <f t="shared" si="503"/>
        <v>0</v>
      </c>
      <c r="CN95" s="574">
        <f t="shared" si="504"/>
        <v>0</v>
      </c>
      <c r="CO95" s="574">
        <f t="shared" si="505"/>
        <v>0</v>
      </c>
      <c r="CP95" s="574">
        <f t="shared" si="506"/>
        <v>0</v>
      </c>
      <c r="CQ95" s="574">
        <f t="shared" si="507"/>
        <v>0</v>
      </c>
      <c r="CR95" s="574">
        <f t="shared" si="508"/>
        <v>0</v>
      </c>
      <c r="CS95" s="574">
        <f t="shared" si="509"/>
        <v>0</v>
      </c>
      <c r="CT95" s="574">
        <f t="shared" si="510"/>
        <v>0</v>
      </c>
      <c r="CU95" s="574">
        <f t="shared" si="511"/>
        <v>0</v>
      </c>
      <c r="CV95" s="574">
        <f t="shared" si="512"/>
        <v>0</v>
      </c>
      <c r="CW95" s="574">
        <f t="shared" si="513"/>
        <v>0</v>
      </c>
      <c r="CX95" s="574">
        <f t="shared" si="514"/>
        <v>0</v>
      </c>
      <c r="CY95" s="574">
        <f t="shared" si="515"/>
        <v>0</v>
      </c>
      <c r="CZ95" s="574">
        <f t="shared" si="516"/>
        <v>0</v>
      </c>
      <c r="DA95" s="574">
        <f t="shared" si="517"/>
        <v>0</v>
      </c>
      <c r="DB95" s="574">
        <f t="shared" si="518"/>
        <v>0</v>
      </c>
      <c r="DC95" s="574">
        <f t="shared" si="519"/>
        <v>0</v>
      </c>
      <c r="DD95" s="574">
        <f t="shared" si="520"/>
        <v>0</v>
      </c>
      <c r="DE95" s="574">
        <f t="shared" si="521"/>
        <v>0</v>
      </c>
      <c r="DF95" s="574">
        <f t="shared" si="522"/>
        <v>0</v>
      </c>
      <c r="DG95" s="574">
        <f t="shared" si="523"/>
        <v>0</v>
      </c>
      <c r="DH95" s="574">
        <f t="shared" si="524"/>
        <v>0</v>
      </c>
      <c r="DI95" s="574">
        <f t="shared" si="525"/>
        <v>0</v>
      </c>
      <c r="DJ95" s="574">
        <f t="shared" si="526"/>
        <v>0</v>
      </c>
      <c r="DK95" s="574">
        <f t="shared" si="527"/>
        <v>0</v>
      </c>
      <c r="DL95" s="574">
        <f t="shared" si="528"/>
        <v>0</v>
      </c>
      <c r="DM95" s="574">
        <f t="shared" si="529"/>
        <v>0</v>
      </c>
      <c r="DN95" s="574">
        <f t="shared" si="530"/>
        <v>0</v>
      </c>
      <c r="DO95" s="574">
        <f t="shared" si="531"/>
        <v>0</v>
      </c>
      <c r="DP95" s="574">
        <f t="shared" si="532"/>
        <v>0</v>
      </c>
      <c r="DQ95" s="574">
        <f t="shared" si="533"/>
        <v>0</v>
      </c>
      <c r="DR95" s="574">
        <f t="shared" si="534"/>
        <v>0</v>
      </c>
      <c r="DS95" s="574">
        <f t="shared" si="535"/>
        <v>0</v>
      </c>
      <c r="DT95" s="574">
        <f t="shared" si="536"/>
        <v>0</v>
      </c>
      <c r="DU95" s="574">
        <f t="shared" si="537"/>
        <v>0</v>
      </c>
      <c r="DV95" s="574">
        <f t="shared" si="538"/>
        <v>0</v>
      </c>
      <c r="DW95" s="574">
        <f t="shared" si="539"/>
        <v>0</v>
      </c>
      <c r="DX95" s="574">
        <f t="shared" si="540"/>
        <v>0</v>
      </c>
      <c r="DY95" s="574">
        <f t="shared" si="541"/>
        <v>0</v>
      </c>
      <c r="DZ95" s="574">
        <f t="shared" si="542"/>
        <v>0</v>
      </c>
      <c r="EA95" s="574">
        <f t="shared" si="543"/>
        <v>0</v>
      </c>
      <c r="EB95" s="574">
        <f t="shared" si="544"/>
        <v>0</v>
      </c>
      <c r="EC95" s="574">
        <f t="shared" si="545"/>
        <v>0</v>
      </c>
      <c r="ED95" s="574">
        <f t="shared" si="546"/>
        <v>0</v>
      </c>
      <c r="EE95" s="574">
        <f t="shared" si="547"/>
        <v>0</v>
      </c>
      <c r="EF95" s="574">
        <f t="shared" si="548"/>
        <v>0</v>
      </c>
      <c r="EG95" s="574">
        <f t="shared" si="549"/>
        <v>0</v>
      </c>
      <c r="EH95" s="574">
        <f t="shared" si="550"/>
        <v>0</v>
      </c>
      <c r="EI95" s="574">
        <f t="shared" si="551"/>
        <v>0</v>
      </c>
      <c r="EJ95" s="574">
        <f t="shared" si="552"/>
        <v>0</v>
      </c>
      <c r="EK95" s="574">
        <f t="shared" si="553"/>
        <v>0</v>
      </c>
      <c r="EL95" s="574">
        <f t="shared" si="554"/>
        <v>0</v>
      </c>
      <c r="EM95" s="574">
        <f t="shared" si="555"/>
        <v>0</v>
      </c>
      <c r="EN95" s="574">
        <f t="shared" si="556"/>
        <v>0</v>
      </c>
      <c r="EO95" s="574">
        <f t="shared" si="557"/>
        <v>0</v>
      </c>
      <c r="EP95" s="574">
        <f t="shared" si="558"/>
        <v>0</v>
      </c>
      <c r="EQ95" s="574">
        <f t="shared" si="559"/>
        <v>0</v>
      </c>
      <c r="ER95" s="574">
        <f t="shared" si="560"/>
        <v>0</v>
      </c>
      <c r="ES95" s="574">
        <f t="shared" si="561"/>
        <v>0</v>
      </c>
      <c r="ET95" s="574">
        <f t="shared" si="562"/>
        <v>0</v>
      </c>
      <c r="EU95" s="574">
        <f t="shared" si="563"/>
        <v>0</v>
      </c>
      <c r="EV95" s="574">
        <f t="shared" si="564"/>
        <v>0</v>
      </c>
      <c r="EW95" s="574">
        <f t="shared" si="565"/>
        <v>0</v>
      </c>
      <c r="EX95" s="574">
        <f t="shared" si="566"/>
        <v>0</v>
      </c>
      <c r="EY95" s="575">
        <f t="shared" si="567"/>
        <v>0</v>
      </c>
    </row>
    <row r="96" spans="1:155" x14ac:dyDescent="0.25">
      <c r="A96" s="21" t="s">
        <v>465</v>
      </c>
      <c r="B96" s="579">
        <v>42</v>
      </c>
      <c r="C96" s="573">
        <f t="shared" ref="C96:N96" si="570">C63</f>
        <v>0</v>
      </c>
      <c r="D96" s="574">
        <f t="shared" si="570"/>
        <v>0</v>
      </c>
      <c r="E96" s="574">
        <f t="shared" si="570"/>
        <v>0</v>
      </c>
      <c r="F96" s="574">
        <f t="shared" si="570"/>
        <v>0</v>
      </c>
      <c r="G96" s="574">
        <f t="shared" si="570"/>
        <v>0</v>
      </c>
      <c r="H96" s="574">
        <f t="shared" si="570"/>
        <v>0</v>
      </c>
      <c r="I96" s="574">
        <f t="shared" si="570"/>
        <v>0</v>
      </c>
      <c r="J96" s="574">
        <f t="shared" si="570"/>
        <v>0</v>
      </c>
      <c r="K96" s="574">
        <f t="shared" si="570"/>
        <v>0</v>
      </c>
      <c r="L96" s="574">
        <f t="shared" si="570"/>
        <v>0</v>
      </c>
      <c r="M96" s="574">
        <f t="shared" si="570"/>
        <v>0</v>
      </c>
      <c r="N96" s="574">
        <f t="shared" si="570"/>
        <v>0</v>
      </c>
      <c r="O96" s="574">
        <f t="shared" si="131"/>
        <v>0</v>
      </c>
      <c r="P96" s="574">
        <f t="shared" si="132"/>
        <v>0</v>
      </c>
      <c r="Q96" s="574">
        <f t="shared" si="133"/>
        <v>0</v>
      </c>
      <c r="R96" s="574">
        <f t="shared" si="134"/>
        <v>0</v>
      </c>
      <c r="S96" s="574">
        <f t="shared" si="431"/>
        <v>0</v>
      </c>
      <c r="T96" s="574">
        <f t="shared" si="432"/>
        <v>0</v>
      </c>
      <c r="U96" s="574">
        <f t="shared" si="433"/>
        <v>0</v>
      </c>
      <c r="V96" s="574">
        <f t="shared" si="434"/>
        <v>0</v>
      </c>
      <c r="W96" s="574">
        <f t="shared" si="435"/>
        <v>0</v>
      </c>
      <c r="X96" s="574">
        <f t="shared" si="436"/>
        <v>0</v>
      </c>
      <c r="Y96" s="574">
        <f t="shared" si="437"/>
        <v>0</v>
      </c>
      <c r="Z96" s="574">
        <f t="shared" si="438"/>
        <v>0</v>
      </c>
      <c r="AA96" s="574">
        <f t="shared" si="439"/>
        <v>0</v>
      </c>
      <c r="AB96" s="574">
        <f t="shared" si="440"/>
        <v>0</v>
      </c>
      <c r="AC96" s="574">
        <f t="shared" si="441"/>
        <v>0</v>
      </c>
      <c r="AD96" s="574">
        <f t="shared" si="442"/>
        <v>0</v>
      </c>
      <c r="AE96" s="574">
        <f t="shared" si="443"/>
        <v>0</v>
      </c>
      <c r="AF96" s="574">
        <f t="shared" si="444"/>
        <v>0</v>
      </c>
      <c r="AG96" s="574">
        <f t="shared" si="445"/>
        <v>0</v>
      </c>
      <c r="AH96" s="574">
        <f t="shared" si="446"/>
        <v>0</v>
      </c>
      <c r="AI96" s="574">
        <f t="shared" si="447"/>
        <v>0</v>
      </c>
      <c r="AJ96" s="574">
        <f t="shared" si="448"/>
        <v>0</v>
      </c>
      <c r="AK96" s="574">
        <f t="shared" si="449"/>
        <v>0</v>
      </c>
      <c r="AL96" s="574">
        <f t="shared" si="450"/>
        <v>0</v>
      </c>
      <c r="AM96" s="574">
        <f t="shared" si="451"/>
        <v>0</v>
      </c>
      <c r="AN96" s="574">
        <f t="shared" si="452"/>
        <v>0</v>
      </c>
      <c r="AO96" s="574">
        <f t="shared" si="453"/>
        <v>0</v>
      </c>
      <c r="AP96" s="574">
        <f t="shared" si="454"/>
        <v>0</v>
      </c>
      <c r="AQ96" s="574">
        <f t="shared" si="455"/>
        <v>0</v>
      </c>
      <c r="AR96" s="574">
        <f t="shared" si="456"/>
        <v>0</v>
      </c>
      <c r="AS96" s="574">
        <f t="shared" si="457"/>
        <v>0</v>
      </c>
      <c r="AT96" s="574">
        <f t="shared" si="458"/>
        <v>0</v>
      </c>
      <c r="AU96" s="574">
        <f t="shared" si="459"/>
        <v>0</v>
      </c>
      <c r="AV96" s="574">
        <f t="shared" si="460"/>
        <v>0</v>
      </c>
      <c r="AW96" s="574">
        <f t="shared" si="461"/>
        <v>0</v>
      </c>
      <c r="AX96" s="574">
        <f t="shared" si="462"/>
        <v>0</v>
      </c>
      <c r="AY96" s="574">
        <f t="shared" si="463"/>
        <v>0</v>
      </c>
      <c r="AZ96" s="574">
        <f t="shared" si="464"/>
        <v>0</v>
      </c>
      <c r="BA96" s="574">
        <f t="shared" si="465"/>
        <v>0</v>
      </c>
      <c r="BB96" s="574">
        <f t="shared" si="466"/>
        <v>0</v>
      </c>
      <c r="BC96" s="574">
        <f t="shared" si="467"/>
        <v>0</v>
      </c>
      <c r="BD96" s="574">
        <f t="shared" si="468"/>
        <v>0</v>
      </c>
      <c r="BE96" s="574">
        <f t="shared" si="469"/>
        <v>0</v>
      </c>
      <c r="BF96" s="574">
        <f t="shared" si="470"/>
        <v>0</v>
      </c>
      <c r="BG96" s="574">
        <f t="shared" si="471"/>
        <v>0</v>
      </c>
      <c r="BH96" s="574">
        <f t="shared" si="472"/>
        <v>0</v>
      </c>
      <c r="BI96" s="574">
        <f t="shared" si="473"/>
        <v>0</v>
      </c>
      <c r="BJ96" s="574">
        <f t="shared" si="474"/>
        <v>0</v>
      </c>
      <c r="BK96" s="574">
        <f t="shared" si="475"/>
        <v>0</v>
      </c>
      <c r="BL96" s="574">
        <f t="shared" si="476"/>
        <v>0</v>
      </c>
      <c r="BM96" s="574">
        <f t="shared" si="477"/>
        <v>0</v>
      </c>
      <c r="BN96" s="574">
        <f t="shared" si="478"/>
        <v>0</v>
      </c>
      <c r="BO96" s="574">
        <f t="shared" si="479"/>
        <v>0</v>
      </c>
      <c r="BP96" s="574">
        <f t="shared" si="480"/>
        <v>0</v>
      </c>
      <c r="BQ96" s="574">
        <f t="shared" si="481"/>
        <v>0</v>
      </c>
      <c r="BR96" s="574">
        <f t="shared" si="482"/>
        <v>0</v>
      </c>
      <c r="BS96" s="574">
        <f t="shared" si="483"/>
        <v>0</v>
      </c>
      <c r="BT96" s="574">
        <f t="shared" si="484"/>
        <v>0</v>
      </c>
      <c r="BU96" s="574">
        <f t="shared" si="485"/>
        <v>0</v>
      </c>
      <c r="BV96" s="574">
        <f t="shared" si="486"/>
        <v>0</v>
      </c>
      <c r="BW96" s="574">
        <f t="shared" si="487"/>
        <v>0</v>
      </c>
      <c r="BX96" s="574">
        <f t="shared" si="488"/>
        <v>0</v>
      </c>
      <c r="BY96" s="574">
        <f t="shared" si="489"/>
        <v>0</v>
      </c>
      <c r="BZ96" s="574">
        <f t="shared" si="490"/>
        <v>0</v>
      </c>
      <c r="CA96" s="574">
        <f t="shared" si="491"/>
        <v>0</v>
      </c>
      <c r="CB96" s="574">
        <f t="shared" si="492"/>
        <v>0</v>
      </c>
      <c r="CC96" s="574">
        <f t="shared" si="493"/>
        <v>0</v>
      </c>
      <c r="CD96" s="574">
        <f t="shared" si="494"/>
        <v>0</v>
      </c>
      <c r="CE96" s="574">
        <f t="shared" si="495"/>
        <v>0</v>
      </c>
      <c r="CF96" s="574">
        <f t="shared" si="496"/>
        <v>0</v>
      </c>
      <c r="CG96" s="574">
        <f t="shared" si="497"/>
        <v>0</v>
      </c>
      <c r="CH96" s="574">
        <f t="shared" si="498"/>
        <v>0</v>
      </c>
      <c r="CI96" s="574">
        <f t="shared" si="499"/>
        <v>0</v>
      </c>
      <c r="CJ96" s="574">
        <f t="shared" si="500"/>
        <v>0</v>
      </c>
      <c r="CK96" s="574">
        <f t="shared" si="501"/>
        <v>0</v>
      </c>
      <c r="CL96" s="574">
        <f t="shared" si="502"/>
        <v>0</v>
      </c>
      <c r="CM96" s="574">
        <f t="shared" si="503"/>
        <v>0</v>
      </c>
      <c r="CN96" s="574">
        <f t="shared" si="504"/>
        <v>0</v>
      </c>
      <c r="CO96" s="574">
        <f t="shared" si="505"/>
        <v>0</v>
      </c>
      <c r="CP96" s="574">
        <f t="shared" si="506"/>
        <v>0</v>
      </c>
      <c r="CQ96" s="574">
        <f t="shared" si="507"/>
        <v>0</v>
      </c>
      <c r="CR96" s="574">
        <f t="shared" si="508"/>
        <v>0</v>
      </c>
      <c r="CS96" s="574">
        <f t="shared" si="509"/>
        <v>0</v>
      </c>
      <c r="CT96" s="574">
        <f t="shared" si="510"/>
        <v>0</v>
      </c>
      <c r="CU96" s="574">
        <f t="shared" si="511"/>
        <v>0</v>
      </c>
      <c r="CV96" s="574">
        <f t="shared" si="512"/>
        <v>0</v>
      </c>
      <c r="CW96" s="574">
        <f t="shared" si="513"/>
        <v>0</v>
      </c>
      <c r="CX96" s="574">
        <f t="shared" si="514"/>
        <v>7.7885799058581865E-3</v>
      </c>
      <c r="CY96" s="574">
        <f t="shared" si="515"/>
        <v>0</v>
      </c>
      <c r="CZ96" s="574">
        <f t="shared" si="516"/>
        <v>0</v>
      </c>
      <c r="DA96" s="574">
        <f t="shared" si="517"/>
        <v>0</v>
      </c>
      <c r="DB96" s="574">
        <f t="shared" si="518"/>
        <v>0</v>
      </c>
      <c r="DC96" s="574">
        <f t="shared" si="519"/>
        <v>0</v>
      </c>
      <c r="DD96" s="574">
        <f t="shared" si="520"/>
        <v>0</v>
      </c>
      <c r="DE96" s="574">
        <f t="shared" si="521"/>
        <v>0</v>
      </c>
      <c r="DF96" s="574">
        <f t="shared" si="522"/>
        <v>0</v>
      </c>
      <c r="DG96" s="574">
        <f t="shared" si="523"/>
        <v>0</v>
      </c>
      <c r="DH96" s="574">
        <f t="shared" si="524"/>
        <v>0</v>
      </c>
      <c r="DI96" s="574">
        <f t="shared" si="525"/>
        <v>0</v>
      </c>
      <c r="DJ96" s="574">
        <f t="shared" si="526"/>
        <v>0</v>
      </c>
      <c r="DK96" s="574">
        <f t="shared" si="527"/>
        <v>0</v>
      </c>
      <c r="DL96" s="574">
        <f t="shared" si="528"/>
        <v>0</v>
      </c>
      <c r="DM96" s="574">
        <f t="shared" si="529"/>
        <v>0</v>
      </c>
      <c r="DN96" s="574">
        <f t="shared" si="530"/>
        <v>0</v>
      </c>
      <c r="DO96" s="574">
        <f t="shared" si="531"/>
        <v>0</v>
      </c>
      <c r="DP96" s="574">
        <f t="shared" si="532"/>
        <v>0</v>
      </c>
      <c r="DQ96" s="574">
        <f t="shared" si="533"/>
        <v>0</v>
      </c>
      <c r="DR96" s="574">
        <f t="shared" si="534"/>
        <v>0</v>
      </c>
      <c r="DS96" s="574">
        <f t="shared" si="535"/>
        <v>0</v>
      </c>
      <c r="DT96" s="574">
        <f t="shared" si="536"/>
        <v>0</v>
      </c>
      <c r="DU96" s="574">
        <f t="shared" si="537"/>
        <v>0</v>
      </c>
      <c r="DV96" s="574">
        <f t="shared" si="538"/>
        <v>0</v>
      </c>
      <c r="DW96" s="574">
        <f t="shared" si="539"/>
        <v>0</v>
      </c>
      <c r="DX96" s="574">
        <f t="shared" si="540"/>
        <v>0</v>
      </c>
      <c r="DY96" s="574">
        <f t="shared" si="541"/>
        <v>0</v>
      </c>
      <c r="DZ96" s="574">
        <f t="shared" si="542"/>
        <v>0</v>
      </c>
      <c r="EA96" s="574">
        <f t="shared" si="543"/>
        <v>0</v>
      </c>
      <c r="EB96" s="574">
        <f t="shared" si="544"/>
        <v>0</v>
      </c>
      <c r="EC96" s="574">
        <f t="shared" si="545"/>
        <v>0</v>
      </c>
      <c r="ED96" s="574">
        <f t="shared" si="546"/>
        <v>0</v>
      </c>
      <c r="EE96" s="574">
        <f t="shared" si="547"/>
        <v>0</v>
      </c>
      <c r="EF96" s="574">
        <f t="shared" si="548"/>
        <v>0</v>
      </c>
      <c r="EG96" s="574">
        <f t="shared" si="549"/>
        <v>0</v>
      </c>
      <c r="EH96" s="574">
        <f t="shared" si="550"/>
        <v>0</v>
      </c>
      <c r="EI96" s="574">
        <f t="shared" si="551"/>
        <v>0</v>
      </c>
      <c r="EJ96" s="574">
        <f t="shared" si="552"/>
        <v>0</v>
      </c>
      <c r="EK96" s="574">
        <f t="shared" si="553"/>
        <v>0</v>
      </c>
      <c r="EL96" s="574">
        <f t="shared" si="554"/>
        <v>0</v>
      </c>
      <c r="EM96" s="574">
        <f t="shared" si="555"/>
        <v>0</v>
      </c>
      <c r="EN96" s="574">
        <f t="shared" si="556"/>
        <v>0</v>
      </c>
      <c r="EO96" s="574">
        <f t="shared" si="557"/>
        <v>0</v>
      </c>
      <c r="EP96" s="574">
        <f t="shared" si="558"/>
        <v>0</v>
      </c>
      <c r="EQ96" s="574">
        <f t="shared" si="559"/>
        <v>0</v>
      </c>
      <c r="ER96" s="574">
        <f t="shared" si="560"/>
        <v>0</v>
      </c>
      <c r="ES96" s="574">
        <f t="shared" si="561"/>
        <v>0</v>
      </c>
      <c r="ET96" s="574">
        <f t="shared" si="562"/>
        <v>0</v>
      </c>
      <c r="EU96" s="574">
        <f t="shared" si="563"/>
        <v>0</v>
      </c>
      <c r="EV96" s="574">
        <f t="shared" si="564"/>
        <v>0</v>
      </c>
      <c r="EW96" s="574">
        <f t="shared" si="565"/>
        <v>0</v>
      </c>
      <c r="EX96" s="574">
        <f t="shared" si="566"/>
        <v>0</v>
      </c>
      <c r="EY96" s="575">
        <f t="shared" si="567"/>
        <v>0</v>
      </c>
    </row>
    <row r="97" spans="1:158" x14ac:dyDescent="0.25">
      <c r="A97" s="21" t="s">
        <v>466</v>
      </c>
      <c r="B97" s="579">
        <v>43</v>
      </c>
      <c r="C97" s="573">
        <f t="shared" ref="C97:N97" si="571">C64</f>
        <v>0</v>
      </c>
      <c r="D97" s="574">
        <f t="shared" si="571"/>
        <v>0</v>
      </c>
      <c r="E97" s="574">
        <f t="shared" si="571"/>
        <v>0</v>
      </c>
      <c r="F97" s="574">
        <f t="shared" si="571"/>
        <v>0</v>
      </c>
      <c r="G97" s="574">
        <f t="shared" si="571"/>
        <v>0</v>
      </c>
      <c r="H97" s="574">
        <f t="shared" si="571"/>
        <v>0</v>
      </c>
      <c r="I97" s="574">
        <f t="shared" si="571"/>
        <v>0</v>
      </c>
      <c r="J97" s="574">
        <f t="shared" si="571"/>
        <v>0</v>
      </c>
      <c r="K97" s="574">
        <f t="shared" si="571"/>
        <v>0</v>
      </c>
      <c r="L97" s="574">
        <f t="shared" si="571"/>
        <v>0</v>
      </c>
      <c r="M97" s="574">
        <f t="shared" si="571"/>
        <v>0</v>
      </c>
      <c r="N97" s="574">
        <f t="shared" si="571"/>
        <v>0</v>
      </c>
      <c r="O97" s="574">
        <f t="shared" si="131"/>
        <v>0</v>
      </c>
      <c r="P97" s="574">
        <f t="shared" si="132"/>
        <v>0</v>
      </c>
      <c r="Q97" s="574">
        <f t="shared" si="133"/>
        <v>0</v>
      </c>
      <c r="R97" s="574">
        <f t="shared" si="134"/>
        <v>0</v>
      </c>
      <c r="S97" s="574">
        <f t="shared" si="431"/>
        <v>0</v>
      </c>
      <c r="T97" s="574">
        <f t="shared" si="432"/>
        <v>0</v>
      </c>
      <c r="U97" s="574">
        <f t="shared" si="433"/>
        <v>0</v>
      </c>
      <c r="V97" s="574">
        <f t="shared" si="434"/>
        <v>0</v>
      </c>
      <c r="W97" s="574">
        <f t="shared" si="435"/>
        <v>0</v>
      </c>
      <c r="X97" s="574">
        <f t="shared" si="436"/>
        <v>0</v>
      </c>
      <c r="Y97" s="574">
        <f t="shared" si="437"/>
        <v>0</v>
      </c>
      <c r="Z97" s="574">
        <f t="shared" si="438"/>
        <v>0</v>
      </c>
      <c r="AA97" s="574">
        <f t="shared" si="439"/>
        <v>0</v>
      </c>
      <c r="AB97" s="574">
        <f t="shared" si="440"/>
        <v>0</v>
      </c>
      <c r="AC97" s="574">
        <f t="shared" si="441"/>
        <v>0</v>
      </c>
      <c r="AD97" s="574">
        <f t="shared" si="442"/>
        <v>0</v>
      </c>
      <c r="AE97" s="574">
        <f t="shared" si="443"/>
        <v>0</v>
      </c>
      <c r="AF97" s="574">
        <f t="shared" si="444"/>
        <v>0</v>
      </c>
      <c r="AG97" s="574">
        <f t="shared" si="445"/>
        <v>0</v>
      </c>
      <c r="AH97" s="574">
        <f t="shared" si="446"/>
        <v>0</v>
      </c>
      <c r="AI97" s="574">
        <f t="shared" si="447"/>
        <v>0</v>
      </c>
      <c r="AJ97" s="574">
        <f t="shared" si="448"/>
        <v>0</v>
      </c>
      <c r="AK97" s="574">
        <f t="shared" si="449"/>
        <v>0</v>
      </c>
      <c r="AL97" s="574">
        <f t="shared" si="450"/>
        <v>0</v>
      </c>
      <c r="AM97" s="574">
        <f t="shared" si="451"/>
        <v>0</v>
      </c>
      <c r="AN97" s="574">
        <f t="shared" si="452"/>
        <v>0</v>
      </c>
      <c r="AO97" s="574">
        <f t="shared" si="453"/>
        <v>0</v>
      </c>
      <c r="AP97" s="574">
        <f t="shared" si="454"/>
        <v>0</v>
      </c>
      <c r="AQ97" s="574">
        <f t="shared" si="455"/>
        <v>0</v>
      </c>
      <c r="AR97" s="574">
        <f t="shared" si="456"/>
        <v>0</v>
      </c>
      <c r="AS97" s="574">
        <f t="shared" si="457"/>
        <v>0</v>
      </c>
      <c r="AT97" s="574">
        <f t="shared" si="458"/>
        <v>0</v>
      </c>
      <c r="AU97" s="574">
        <f t="shared" si="459"/>
        <v>0</v>
      </c>
      <c r="AV97" s="574">
        <f t="shared" si="460"/>
        <v>0</v>
      </c>
      <c r="AW97" s="574">
        <f t="shared" si="461"/>
        <v>0</v>
      </c>
      <c r="AX97" s="574">
        <f t="shared" si="462"/>
        <v>0</v>
      </c>
      <c r="AY97" s="574">
        <f t="shared" si="463"/>
        <v>0</v>
      </c>
      <c r="AZ97" s="574">
        <f t="shared" si="464"/>
        <v>0</v>
      </c>
      <c r="BA97" s="574">
        <f t="shared" si="465"/>
        <v>0</v>
      </c>
      <c r="BB97" s="574">
        <f t="shared" si="466"/>
        <v>0</v>
      </c>
      <c r="BC97" s="574">
        <f t="shared" si="467"/>
        <v>0</v>
      </c>
      <c r="BD97" s="574">
        <f t="shared" si="468"/>
        <v>0</v>
      </c>
      <c r="BE97" s="574">
        <f t="shared" si="469"/>
        <v>0</v>
      </c>
      <c r="BF97" s="574">
        <f t="shared" si="470"/>
        <v>0</v>
      </c>
      <c r="BG97" s="574">
        <f t="shared" si="471"/>
        <v>0</v>
      </c>
      <c r="BH97" s="574">
        <f t="shared" si="472"/>
        <v>0</v>
      </c>
      <c r="BI97" s="574">
        <f t="shared" si="473"/>
        <v>0</v>
      </c>
      <c r="BJ97" s="574">
        <f t="shared" si="474"/>
        <v>0</v>
      </c>
      <c r="BK97" s="574">
        <f t="shared" si="475"/>
        <v>0</v>
      </c>
      <c r="BL97" s="574">
        <f t="shared" si="476"/>
        <v>0</v>
      </c>
      <c r="BM97" s="574">
        <f t="shared" si="477"/>
        <v>0</v>
      </c>
      <c r="BN97" s="574">
        <f t="shared" si="478"/>
        <v>0</v>
      </c>
      <c r="BO97" s="574">
        <f t="shared" si="479"/>
        <v>0</v>
      </c>
      <c r="BP97" s="574">
        <f t="shared" si="480"/>
        <v>0</v>
      </c>
      <c r="BQ97" s="574">
        <f t="shared" si="481"/>
        <v>0</v>
      </c>
      <c r="BR97" s="574">
        <f t="shared" si="482"/>
        <v>0</v>
      </c>
      <c r="BS97" s="574">
        <f t="shared" si="483"/>
        <v>0</v>
      </c>
      <c r="BT97" s="574">
        <f t="shared" si="484"/>
        <v>0</v>
      </c>
      <c r="BU97" s="574">
        <f t="shared" si="485"/>
        <v>0</v>
      </c>
      <c r="BV97" s="574">
        <f t="shared" si="486"/>
        <v>0</v>
      </c>
      <c r="BW97" s="574">
        <f t="shared" si="487"/>
        <v>0</v>
      </c>
      <c r="BX97" s="574">
        <f t="shared" si="488"/>
        <v>0</v>
      </c>
      <c r="BY97" s="574">
        <f t="shared" si="489"/>
        <v>0</v>
      </c>
      <c r="BZ97" s="574">
        <f t="shared" si="490"/>
        <v>0</v>
      </c>
      <c r="CA97" s="574">
        <f t="shared" si="491"/>
        <v>0</v>
      </c>
      <c r="CB97" s="574">
        <f t="shared" si="492"/>
        <v>0</v>
      </c>
      <c r="CC97" s="574">
        <f t="shared" si="493"/>
        <v>0</v>
      </c>
      <c r="CD97" s="574">
        <f t="shared" si="494"/>
        <v>0</v>
      </c>
      <c r="CE97" s="574">
        <f t="shared" si="495"/>
        <v>0</v>
      </c>
      <c r="CF97" s="574">
        <f t="shared" si="496"/>
        <v>0</v>
      </c>
      <c r="CG97" s="574">
        <f t="shared" si="497"/>
        <v>0</v>
      </c>
      <c r="CH97" s="574">
        <f t="shared" si="498"/>
        <v>0</v>
      </c>
      <c r="CI97" s="574">
        <f t="shared" si="499"/>
        <v>0</v>
      </c>
      <c r="CJ97" s="574">
        <f t="shared" si="500"/>
        <v>0</v>
      </c>
      <c r="CK97" s="574">
        <f t="shared" si="501"/>
        <v>0</v>
      </c>
      <c r="CL97" s="574">
        <f t="shared" si="502"/>
        <v>0</v>
      </c>
      <c r="CM97" s="574">
        <f t="shared" si="503"/>
        <v>0</v>
      </c>
      <c r="CN97" s="574">
        <f t="shared" si="504"/>
        <v>0</v>
      </c>
      <c r="CO97" s="574">
        <f t="shared" si="505"/>
        <v>0</v>
      </c>
      <c r="CP97" s="574">
        <f t="shared" si="506"/>
        <v>0</v>
      </c>
      <c r="CQ97" s="574">
        <f t="shared" si="507"/>
        <v>0</v>
      </c>
      <c r="CR97" s="574">
        <f t="shared" si="508"/>
        <v>0</v>
      </c>
      <c r="CS97" s="574">
        <f t="shared" si="509"/>
        <v>0</v>
      </c>
      <c r="CT97" s="574">
        <f t="shared" si="510"/>
        <v>0</v>
      </c>
      <c r="CU97" s="574">
        <f t="shared" si="511"/>
        <v>0</v>
      </c>
      <c r="CV97" s="574">
        <f t="shared" si="512"/>
        <v>0</v>
      </c>
      <c r="CW97" s="574">
        <f t="shared" si="513"/>
        <v>0</v>
      </c>
      <c r="CX97" s="574">
        <f t="shared" si="514"/>
        <v>0</v>
      </c>
      <c r="CY97" s="574">
        <f t="shared" si="515"/>
        <v>0</v>
      </c>
      <c r="CZ97" s="574">
        <f t="shared" si="516"/>
        <v>0</v>
      </c>
      <c r="DA97" s="574">
        <f t="shared" si="517"/>
        <v>0</v>
      </c>
      <c r="DB97" s="574">
        <f t="shared" si="518"/>
        <v>0</v>
      </c>
      <c r="DC97" s="574">
        <f t="shared" si="519"/>
        <v>0</v>
      </c>
      <c r="DD97" s="574">
        <f t="shared" si="520"/>
        <v>0</v>
      </c>
      <c r="DE97" s="574">
        <f t="shared" si="521"/>
        <v>0</v>
      </c>
      <c r="DF97" s="574">
        <f t="shared" si="522"/>
        <v>0</v>
      </c>
      <c r="DG97" s="574">
        <f t="shared" si="523"/>
        <v>0</v>
      </c>
      <c r="DH97" s="574">
        <f t="shared" si="524"/>
        <v>0</v>
      </c>
      <c r="DI97" s="574">
        <f t="shared" si="525"/>
        <v>0</v>
      </c>
      <c r="DJ97" s="574">
        <f t="shared" si="526"/>
        <v>0</v>
      </c>
      <c r="DK97" s="574">
        <f t="shared" si="527"/>
        <v>0</v>
      </c>
      <c r="DL97" s="574">
        <f t="shared" si="528"/>
        <v>0</v>
      </c>
      <c r="DM97" s="574">
        <f t="shared" si="529"/>
        <v>0</v>
      </c>
      <c r="DN97" s="574">
        <f t="shared" si="530"/>
        <v>0</v>
      </c>
      <c r="DO97" s="574">
        <f t="shared" si="531"/>
        <v>0</v>
      </c>
      <c r="DP97" s="574">
        <f t="shared" si="532"/>
        <v>0</v>
      </c>
      <c r="DQ97" s="574">
        <f t="shared" si="533"/>
        <v>0</v>
      </c>
      <c r="DR97" s="574">
        <f>AX64</f>
        <v>0</v>
      </c>
      <c r="DS97" s="574">
        <v>0</v>
      </c>
      <c r="DT97" s="574">
        <v>0</v>
      </c>
      <c r="DU97" s="574">
        <v>0</v>
      </c>
      <c r="DV97" s="574">
        <v>0</v>
      </c>
      <c r="DW97" s="574">
        <v>0</v>
      </c>
      <c r="DX97" s="574">
        <v>0</v>
      </c>
      <c r="DY97" s="574">
        <v>0</v>
      </c>
      <c r="DZ97" s="574">
        <v>0</v>
      </c>
      <c r="EA97" s="574">
        <v>0</v>
      </c>
      <c r="EB97" s="574">
        <v>0</v>
      </c>
      <c r="EC97" s="574">
        <v>0</v>
      </c>
      <c r="ED97" s="574">
        <v>0</v>
      </c>
      <c r="EE97" s="574">
        <v>0</v>
      </c>
      <c r="EF97" s="574">
        <v>0</v>
      </c>
      <c r="EG97" s="574">
        <v>0</v>
      </c>
      <c r="EH97" s="574">
        <v>0</v>
      </c>
      <c r="EI97" s="574">
        <v>0</v>
      </c>
      <c r="EJ97" s="574">
        <v>0</v>
      </c>
      <c r="EK97" s="574">
        <v>0</v>
      </c>
      <c r="EL97" s="574">
        <v>0</v>
      </c>
      <c r="EM97" s="574">
        <f t="shared" si="555"/>
        <v>1.5246867505645697E-4</v>
      </c>
      <c r="EN97" s="574">
        <v>0</v>
      </c>
      <c r="EO97" s="574">
        <v>0</v>
      </c>
      <c r="EP97" s="574">
        <v>0</v>
      </c>
      <c r="EQ97" s="574">
        <v>0</v>
      </c>
      <c r="ER97" s="574">
        <v>0</v>
      </c>
      <c r="ES97" s="574">
        <v>0</v>
      </c>
      <c r="ET97" s="574">
        <v>0</v>
      </c>
      <c r="EU97" s="574">
        <v>0</v>
      </c>
      <c r="EV97" s="574">
        <v>0</v>
      </c>
      <c r="EW97" s="574">
        <v>0</v>
      </c>
      <c r="EX97" s="574">
        <v>0</v>
      </c>
      <c r="EY97" s="575">
        <v>0</v>
      </c>
    </row>
    <row r="98" spans="1:158" x14ac:dyDescent="0.25">
      <c r="A98" s="22" t="s">
        <v>467</v>
      </c>
      <c r="B98" s="579">
        <v>44</v>
      </c>
      <c r="C98" s="576">
        <f t="shared" ref="C98:N98" si="572">C65</f>
        <v>0</v>
      </c>
      <c r="D98" s="577">
        <f t="shared" si="572"/>
        <v>0</v>
      </c>
      <c r="E98" s="577">
        <f t="shared" si="572"/>
        <v>0</v>
      </c>
      <c r="F98" s="577">
        <f t="shared" si="572"/>
        <v>0</v>
      </c>
      <c r="G98" s="577">
        <f t="shared" si="572"/>
        <v>0</v>
      </c>
      <c r="H98" s="577">
        <f t="shared" si="572"/>
        <v>0</v>
      </c>
      <c r="I98" s="577">
        <f t="shared" si="572"/>
        <v>0</v>
      </c>
      <c r="J98" s="577">
        <f t="shared" si="572"/>
        <v>0</v>
      </c>
      <c r="K98" s="577">
        <f t="shared" si="572"/>
        <v>0</v>
      </c>
      <c r="L98" s="577">
        <f t="shared" si="572"/>
        <v>0</v>
      </c>
      <c r="M98" s="577">
        <f t="shared" si="572"/>
        <v>0</v>
      </c>
      <c r="N98" s="577">
        <f t="shared" si="572"/>
        <v>0</v>
      </c>
      <c r="O98" s="577">
        <f t="shared" si="131"/>
        <v>0</v>
      </c>
      <c r="P98" s="577">
        <f t="shared" si="132"/>
        <v>0</v>
      </c>
      <c r="Q98" s="577">
        <f t="shared" si="133"/>
        <v>0</v>
      </c>
      <c r="R98" s="577">
        <f t="shared" si="134"/>
        <v>0</v>
      </c>
      <c r="S98" s="577">
        <f t="shared" si="431"/>
        <v>0</v>
      </c>
      <c r="T98" s="577">
        <f t="shared" si="432"/>
        <v>0</v>
      </c>
      <c r="U98" s="577">
        <f t="shared" si="433"/>
        <v>0</v>
      </c>
      <c r="V98" s="577">
        <f t="shared" si="434"/>
        <v>0</v>
      </c>
      <c r="W98" s="577">
        <f t="shared" si="435"/>
        <v>0</v>
      </c>
      <c r="X98" s="577">
        <f t="shared" si="436"/>
        <v>0</v>
      </c>
      <c r="Y98" s="577">
        <f t="shared" si="437"/>
        <v>0</v>
      </c>
      <c r="Z98" s="577">
        <f t="shared" si="438"/>
        <v>0</v>
      </c>
      <c r="AA98" s="577">
        <f t="shared" si="439"/>
        <v>0</v>
      </c>
      <c r="AB98" s="577">
        <f t="shared" si="440"/>
        <v>0</v>
      </c>
      <c r="AC98" s="577">
        <f t="shared" si="441"/>
        <v>0</v>
      </c>
      <c r="AD98" s="577">
        <f t="shared" si="442"/>
        <v>0</v>
      </c>
      <c r="AE98" s="577">
        <f t="shared" si="443"/>
        <v>0</v>
      </c>
      <c r="AF98" s="577">
        <f t="shared" si="444"/>
        <v>0</v>
      </c>
      <c r="AG98" s="577">
        <f t="shared" si="445"/>
        <v>0</v>
      </c>
      <c r="AH98" s="577">
        <f t="shared" si="446"/>
        <v>0</v>
      </c>
      <c r="AI98" s="577">
        <f t="shared" si="447"/>
        <v>0</v>
      </c>
      <c r="AJ98" s="577">
        <f t="shared" si="448"/>
        <v>0</v>
      </c>
      <c r="AK98" s="577">
        <f t="shared" si="449"/>
        <v>0</v>
      </c>
      <c r="AL98" s="577">
        <f t="shared" si="450"/>
        <v>0</v>
      </c>
      <c r="AM98" s="577">
        <f t="shared" si="451"/>
        <v>0</v>
      </c>
      <c r="AN98" s="577">
        <f t="shared" si="452"/>
        <v>0</v>
      </c>
      <c r="AO98" s="577">
        <f t="shared" si="453"/>
        <v>0</v>
      </c>
      <c r="AP98" s="577">
        <f t="shared" si="454"/>
        <v>0</v>
      </c>
      <c r="AQ98" s="577">
        <f t="shared" si="455"/>
        <v>0</v>
      </c>
      <c r="AR98" s="577">
        <f t="shared" si="456"/>
        <v>0</v>
      </c>
      <c r="AS98" s="577">
        <f t="shared" si="457"/>
        <v>0</v>
      </c>
      <c r="AT98" s="577">
        <f t="shared" si="458"/>
        <v>0</v>
      </c>
      <c r="AU98" s="577">
        <f t="shared" si="459"/>
        <v>0</v>
      </c>
      <c r="AV98" s="577">
        <f t="shared" si="460"/>
        <v>0</v>
      </c>
      <c r="AW98" s="577">
        <f t="shared" si="461"/>
        <v>0</v>
      </c>
      <c r="AX98" s="577">
        <f t="shared" si="462"/>
        <v>0</v>
      </c>
      <c r="AY98" s="577">
        <f t="shared" si="463"/>
        <v>0</v>
      </c>
      <c r="AZ98" s="577">
        <f t="shared" si="464"/>
        <v>0</v>
      </c>
      <c r="BA98" s="577">
        <f t="shared" si="465"/>
        <v>0</v>
      </c>
      <c r="BB98" s="577">
        <f t="shared" si="466"/>
        <v>0</v>
      </c>
      <c r="BC98" s="577">
        <f t="shared" si="467"/>
        <v>0</v>
      </c>
      <c r="BD98" s="577">
        <f t="shared" si="468"/>
        <v>0</v>
      </c>
      <c r="BE98" s="577">
        <f t="shared" si="469"/>
        <v>0</v>
      </c>
      <c r="BF98" s="577">
        <f t="shared" si="470"/>
        <v>0</v>
      </c>
      <c r="BG98" s="577">
        <f t="shared" si="471"/>
        <v>0</v>
      </c>
      <c r="BH98" s="577">
        <f t="shared" si="472"/>
        <v>0</v>
      </c>
      <c r="BI98" s="577">
        <f t="shared" si="473"/>
        <v>0</v>
      </c>
      <c r="BJ98" s="577">
        <f t="shared" si="474"/>
        <v>0</v>
      </c>
      <c r="BK98" s="577">
        <f t="shared" si="475"/>
        <v>0</v>
      </c>
      <c r="BL98" s="577">
        <f t="shared" si="476"/>
        <v>0</v>
      </c>
      <c r="BM98" s="577">
        <f t="shared" si="477"/>
        <v>0</v>
      </c>
      <c r="BN98" s="577">
        <f t="shared" si="478"/>
        <v>0</v>
      </c>
      <c r="BO98" s="577">
        <f t="shared" si="479"/>
        <v>0</v>
      </c>
      <c r="BP98" s="577">
        <f t="shared" si="480"/>
        <v>0</v>
      </c>
      <c r="BQ98" s="577">
        <f t="shared" si="481"/>
        <v>0</v>
      </c>
      <c r="BR98" s="577">
        <f t="shared" si="482"/>
        <v>0</v>
      </c>
      <c r="BS98" s="577">
        <f t="shared" si="483"/>
        <v>0</v>
      </c>
      <c r="BT98" s="577">
        <f t="shared" si="484"/>
        <v>0</v>
      </c>
      <c r="BU98" s="577">
        <f t="shared" si="485"/>
        <v>0</v>
      </c>
      <c r="BV98" s="577">
        <f t="shared" si="486"/>
        <v>0</v>
      </c>
      <c r="BW98" s="577">
        <f t="shared" si="487"/>
        <v>0</v>
      </c>
      <c r="BX98" s="577">
        <f t="shared" si="488"/>
        <v>0</v>
      </c>
      <c r="BY98" s="577">
        <f t="shared" si="489"/>
        <v>0</v>
      </c>
      <c r="BZ98" s="577">
        <f t="shared" si="490"/>
        <v>0</v>
      </c>
      <c r="CA98" s="577">
        <f t="shared" si="491"/>
        <v>0</v>
      </c>
      <c r="CB98" s="577">
        <f t="shared" si="492"/>
        <v>0</v>
      </c>
      <c r="CC98" s="577">
        <f t="shared" si="493"/>
        <v>0</v>
      </c>
      <c r="CD98" s="577">
        <f t="shared" si="494"/>
        <v>0</v>
      </c>
      <c r="CE98" s="577">
        <f t="shared" si="495"/>
        <v>0</v>
      </c>
      <c r="CF98" s="577">
        <f t="shared" si="496"/>
        <v>0</v>
      </c>
      <c r="CG98" s="577">
        <f t="shared" si="497"/>
        <v>0</v>
      </c>
      <c r="CH98" s="577">
        <f t="shared" si="498"/>
        <v>0</v>
      </c>
      <c r="CI98" s="577">
        <f t="shared" si="499"/>
        <v>0</v>
      </c>
      <c r="CJ98" s="577">
        <f t="shared" si="500"/>
        <v>0</v>
      </c>
      <c r="CK98" s="577">
        <f t="shared" si="501"/>
        <v>0</v>
      </c>
      <c r="CL98" s="577">
        <f t="shared" si="502"/>
        <v>0</v>
      </c>
      <c r="CM98" s="577">
        <f t="shared" si="503"/>
        <v>0</v>
      </c>
      <c r="CN98" s="577">
        <f t="shared" si="504"/>
        <v>0</v>
      </c>
      <c r="CO98" s="577">
        <f t="shared" si="505"/>
        <v>0</v>
      </c>
      <c r="CP98" s="577">
        <f t="shared" si="506"/>
        <v>0</v>
      </c>
      <c r="CQ98" s="577">
        <f t="shared" si="507"/>
        <v>0</v>
      </c>
      <c r="CR98" s="577">
        <f t="shared" si="508"/>
        <v>0</v>
      </c>
      <c r="CS98" s="577">
        <f t="shared" si="509"/>
        <v>0</v>
      </c>
      <c r="CT98" s="577">
        <f t="shared" si="510"/>
        <v>0</v>
      </c>
      <c r="CU98" s="577">
        <f t="shared" si="511"/>
        <v>0</v>
      </c>
      <c r="CV98" s="577">
        <f t="shared" si="512"/>
        <v>0</v>
      </c>
      <c r="CW98" s="577">
        <f t="shared" si="513"/>
        <v>0</v>
      </c>
      <c r="CX98" s="577">
        <f t="shared" si="514"/>
        <v>0</v>
      </c>
      <c r="CY98" s="577">
        <f t="shared" si="515"/>
        <v>0</v>
      </c>
      <c r="CZ98" s="577">
        <f t="shared" si="516"/>
        <v>0</v>
      </c>
      <c r="DA98" s="577">
        <f t="shared" si="517"/>
        <v>0</v>
      </c>
      <c r="DB98" s="577">
        <f t="shared" si="518"/>
        <v>0</v>
      </c>
      <c r="DC98" s="577">
        <f t="shared" si="519"/>
        <v>0</v>
      </c>
      <c r="DD98" s="577">
        <f t="shared" si="520"/>
        <v>0</v>
      </c>
      <c r="DE98" s="577">
        <f t="shared" si="521"/>
        <v>0</v>
      </c>
      <c r="DF98" s="577">
        <f t="shared" si="522"/>
        <v>0</v>
      </c>
      <c r="DG98" s="577">
        <f t="shared" si="523"/>
        <v>0</v>
      </c>
      <c r="DH98" s="577">
        <f t="shared" si="524"/>
        <v>0</v>
      </c>
      <c r="DI98" s="577">
        <f t="shared" si="525"/>
        <v>0</v>
      </c>
      <c r="DJ98" s="577">
        <f t="shared" si="526"/>
        <v>0</v>
      </c>
      <c r="DK98" s="577">
        <f t="shared" si="527"/>
        <v>0</v>
      </c>
      <c r="DL98" s="577">
        <f t="shared" si="528"/>
        <v>0</v>
      </c>
      <c r="DM98" s="577">
        <f t="shared" si="529"/>
        <v>0</v>
      </c>
      <c r="DN98" s="577">
        <f t="shared" si="530"/>
        <v>0</v>
      </c>
      <c r="DO98" s="577">
        <f t="shared" si="531"/>
        <v>0</v>
      </c>
      <c r="DP98" s="577">
        <f t="shared" si="532"/>
        <v>0</v>
      </c>
      <c r="DQ98" s="577">
        <f t="shared" si="533"/>
        <v>0</v>
      </c>
      <c r="DR98" s="577">
        <f>AX65</f>
        <v>0</v>
      </c>
      <c r="DS98" s="577">
        <f>AY65</f>
        <v>0</v>
      </c>
      <c r="DT98" s="577">
        <f>AY65</f>
        <v>0</v>
      </c>
      <c r="DU98" s="577">
        <f>AY65</f>
        <v>0</v>
      </c>
      <c r="DV98" s="577">
        <f>AY65</f>
        <v>0</v>
      </c>
      <c r="DW98" s="577">
        <f>AY65</f>
        <v>0</v>
      </c>
      <c r="DX98" s="577">
        <f>AY65</f>
        <v>0</v>
      </c>
      <c r="DY98" s="577">
        <f>AY65</f>
        <v>0</v>
      </c>
      <c r="DZ98" s="577">
        <f>AY65</f>
        <v>0</v>
      </c>
      <c r="EA98" s="577">
        <f>AY65</f>
        <v>0</v>
      </c>
      <c r="EB98" s="577">
        <f>AY65</f>
        <v>0</v>
      </c>
      <c r="EC98" s="577">
        <f>AY65</f>
        <v>0</v>
      </c>
      <c r="ED98" s="577">
        <f>AY65</f>
        <v>0</v>
      </c>
      <c r="EE98" s="577">
        <f>AY65</f>
        <v>0</v>
      </c>
      <c r="EF98" s="577">
        <f>AY65</f>
        <v>0</v>
      </c>
      <c r="EG98" s="577">
        <f>AY65</f>
        <v>0</v>
      </c>
      <c r="EH98" s="577">
        <f>AY65</f>
        <v>0</v>
      </c>
      <c r="EI98" s="577">
        <f>AY65</f>
        <v>0</v>
      </c>
      <c r="EJ98" s="577">
        <f>AY65</f>
        <v>0</v>
      </c>
      <c r="EK98" s="577">
        <f>AY65</f>
        <v>0</v>
      </c>
      <c r="EL98" s="577">
        <f>AY65</f>
        <v>0</v>
      </c>
      <c r="EM98" s="577">
        <f t="shared" si="555"/>
        <v>0</v>
      </c>
      <c r="EN98" s="577">
        <f>AY65</f>
        <v>0</v>
      </c>
      <c r="EO98" s="577">
        <f>AY65</f>
        <v>0</v>
      </c>
      <c r="EP98" s="577">
        <f>AY65</f>
        <v>0</v>
      </c>
      <c r="EQ98" s="577">
        <f>AY65</f>
        <v>0</v>
      </c>
      <c r="ER98" s="577">
        <f>AY65</f>
        <v>0</v>
      </c>
      <c r="ES98" s="577">
        <f>AY65</f>
        <v>0</v>
      </c>
      <c r="ET98" s="577">
        <f>AY65</f>
        <v>0</v>
      </c>
      <c r="EU98" s="577">
        <f>AY65</f>
        <v>0</v>
      </c>
      <c r="EV98" s="577">
        <f>BE65</f>
        <v>0</v>
      </c>
      <c r="EW98" s="577">
        <f>BE65</f>
        <v>0</v>
      </c>
      <c r="EX98" s="577">
        <f>BE65</f>
        <v>0</v>
      </c>
      <c r="EY98" s="578">
        <f>BE65</f>
        <v>0</v>
      </c>
    </row>
    <row r="100" spans="1:158" x14ac:dyDescent="0.25">
      <c r="A100" s="11" t="s">
        <v>159</v>
      </c>
      <c r="B100" s="11"/>
      <c r="C100" s="872">
        <f t="array" ref="C100:EY100">TRANSPOSE('153DIOT'!FM7:FM159)</f>
        <v>601622459.53372145</v>
      </c>
      <c r="D100" s="872">
        <v>55341073.851205826</v>
      </c>
      <c r="E100" s="872">
        <v>275267009.86058593</v>
      </c>
      <c r="F100" s="872">
        <v>121784637.15263233</v>
      </c>
      <c r="G100" s="872">
        <v>58654000.00000003</v>
      </c>
      <c r="H100" s="872">
        <v>236261313.74007708</v>
      </c>
      <c r="I100" s="872">
        <v>129419240.49060163</v>
      </c>
      <c r="J100" s="872">
        <v>58525128.536779806</v>
      </c>
      <c r="K100" s="872">
        <v>52052009.881953485</v>
      </c>
      <c r="L100" s="872">
        <v>77907111.073207438</v>
      </c>
      <c r="M100" s="872">
        <v>18173540.579941537</v>
      </c>
      <c r="N100" s="872">
        <v>128627592.7640104</v>
      </c>
      <c r="O100" s="872">
        <v>84347977.310790241</v>
      </c>
      <c r="P100" s="872">
        <v>84514098.040071532</v>
      </c>
      <c r="Q100" s="872">
        <v>12891358.871825203</v>
      </c>
      <c r="R100" s="872">
        <v>159892113.35380834</v>
      </c>
      <c r="S100" s="872">
        <v>62095008.409592092</v>
      </c>
      <c r="T100" s="872">
        <v>110659762.13302097</v>
      </c>
      <c r="U100" s="872">
        <v>27545694.972204816</v>
      </c>
      <c r="V100" s="872">
        <v>46690255.886706822</v>
      </c>
      <c r="W100" s="872">
        <v>30876144.183245938</v>
      </c>
      <c r="X100" s="872">
        <v>137088894.3716962</v>
      </c>
      <c r="Y100" s="872">
        <v>88887700.816577405</v>
      </c>
      <c r="Z100" s="872">
        <v>68524864.381164178</v>
      </c>
      <c r="AA100" s="872">
        <v>25081539.760009855</v>
      </c>
      <c r="AB100" s="872">
        <v>91339353.214417502</v>
      </c>
      <c r="AC100" s="872">
        <v>252570752.9543803</v>
      </c>
      <c r="AD100" s="872">
        <v>24853470.251548029</v>
      </c>
      <c r="AE100" s="872">
        <v>22627452.125628829</v>
      </c>
      <c r="AF100" s="872">
        <v>35378480.037602387</v>
      </c>
      <c r="AG100" s="872">
        <v>52964409.486281931</v>
      </c>
      <c r="AH100" s="872">
        <v>229656802.53637028</v>
      </c>
      <c r="AI100" s="872">
        <v>77725153.394000188</v>
      </c>
      <c r="AJ100" s="872">
        <v>75709258.913764119</v>
      </c>
      <c r="AK100" s="872">
        <v>165305599.75080508</v>
      </c>
      <c r="AL100" s="872">
        <v>101814120.14809683</v>
      </c>
      <c r="AM100" s="872">
        <v>186830032.2907455</v>
      </c>
      <c r="AN100" s="872">
        <v>82872632.650659695</v>
      </c>
      <c r="AO100" s="872">
        <v>42652059.591762081</v>
      </c>
      <c r="AP100" s="872">
        <v>99936138.912677869</v>
      </c>
      <c r="AQ100" s="872">
        <v>386862247.03478169</v>
      </c>
      <c r="AR100" s="872">
        <v>63201533.332741097</v>
      </c>
      <c r="AS100" s="872">
        <v>257802755.21370742</v>
      </c>
      <c r="AT100" s="872">
        <v>67484890.221300751</v>
      </c>
      <c r="AU100" s="872">
        <v>26376006.588944517</v>
      </c>
      <c r="AV100" s="872">
        <v>68101695.620506242</v>
      </c>
      <c r="AW100" s="872">
        <v>191193692.43794811</v>
      </c>
      <c r="AX100" s="872">
        <v>196842728.59174979</v>
      </c>
      <c r="AY100" s="872">
        <v>40071468.637200482</v>
      </c>
      <c r="AZ100" s="872">
        <v>279532770.08150077</v>
      </c>
      <c r="BA100" s="872">
        <v>81451766.40106611</v>
      </c>
      <c r="BB100" s="872">
        <v>79641819.949703157</v>
      </c>
      <c r="BC100" s="872">
        <v>267383130.16889912</v>
      </c>
      <c r="BD100" s="872">
        <v>139371616.24333346</v>
      </c>
      <c r="BE100" s="872">
        <v>196839244.43564937</v>
      </c>
      <c r="BF100" s="872">
        <v>135632539.1363278</v>
      </c>
      <c r="BG100" s="872">
        <v>98581617.342402533</v>
      </c>
      <c r="BH100" s="872">
        <v>73298366.801632822</v>
      </c>
      <c r="BI100" s="872">
        <v>32856595.019941643</v>
      </c>
      <c r="BJ100" s="872">
        <v>63515301.822400607</v>
      </c>
      <c r="BK100" s="872">
        <v>63968288.342094399</v>
      </c>
      <c r="BL100" s="872">
        <v>556065738.14651585</v>
      </c>
      <c r="BM100" s="872">
        <v>56146952.938697688</v>
      </c>
      <c r="BN100" s="872">
        <v>257633005.12567416</v>
      </c>
      <c r="BO100" s="872">
        <v>228429362.12517172</v>
      </c>
      <c r="BP100" s="872">
        <v>482171838.97773349</v>
      </c>
      <c r="BQ100" s="872">
        <v>48957564.757506415</v>
      </c>
      <c r="BR100" s="872">
        <v>62827941.390995666</v>
      </c>
      <c r="BS100" s="872">
        <v>63148899.464646235</v>
      </c>
      <c r="BT100" s="872">
        <v>86705810.560763583</v>
      </c>
      <c r="BU100" s="872">
        <v>69612348.488036364</v>
      </c>
      <c r="BV100" s="872">
        <v>17599376.746012513</v>
      </c>
      <c r="BW100" s="872">
        <v>137469613.98870555</v>
      </c>
      <c r="BX100" s="872">
        <v>107583113.89742202</v>
      </c>
      <c r="BY100" s="872">
        <v>56845807.543952316</v>
      </c>
      <c r="BZ100" s="872">
        <v>22789059.612906698</v>
      </c>
      <c r="CA100" s="872">
        <v>33370635.189655766</v>
      </c>
      <c r="CB100" s="872">
        <v>130087246.30945836</v>
      </c>
      <c r="CC100" s="872">
        <v>385909736.18789756</v>
      </c>
      <c r="CD100" s="872">
        <v>363503866.77150071</v>
      </c>
      <c r="CE100" s="872">
        <v>45642421.589891344</v>
      </c>
      <c r="CF100" s="872">
        <v>41282275.053943098</v>
      </c>
      <c r="CG100" s="872">
        <v>62790694.492158815</v>
      </c>
      <c r="CH100" s="872">
        <v>69543036.028482899</v>
      </c>
      <c r="CI100" s="872">
        <v>181767249.54547894</v>
      </c>
      <c r="CJ100" s="872">
        <v>152287713.53230047</v>
      </c>
      <c r="CK100" s="872">
        <v>66914815.265313827</v>
      </c>
      <c r="CL100" s="872">
        <v>119573450.32252322</v>
      </c>
      <c r="CM100" s="872">
        <v>50054883.109653577</v>
      </c>
      <c r="CN100" s="872">
        <v>200731233.29312676</v>
      </c>
      <c r="CO100" s="872">
        <v>284481236.86273438</v>
      </c>
      <c r="CP100" s="872">
        <v>35393033.053657293</v>
      </c>
      <c r="CQ100" s="872">
        <v>53339542.277560949</v>
      </c>
      <c r="CR100" s="872">
        <v>417887429.65539038</v>
      </c>
      <c r="CS100" s="872">
        <v>43096724.454541154</v>
      </c>
      <c r="CT100" s="872">
        <v>95979559.274568319</v>
      </c>
      <c r="CU100" s="872">
        <v>42944245.186362788</v>
      </c>
      <c r="CV100" s="872">
        <v>85661061.302534357</v>
      </c>
      <c r="CW100" s="872">
        <v>18325861.075684737</v>
      </c>
      <c r="CX100" s="872">
        <v>644844140.89503109</v>
      </c>
      <c r="CY100" s="872">
        <v>59076089.591729194</v>
      </c>
      <c r="CZ100" s="872">
        <v>30952500.043961272</v>
      </c>
      <c r="DA100" s="872">
        <v>1339292422.2364933</v>
      </c>
      <c r="DB100" s="872">
        <v>161356450.66396976</v>
      </c>
      <c r="DC100" s="872">
        <v>500482364.34622222</v>
      </c>
      <c r="DD100" s="872">
        <v>266588405.28920883</v>
      </c>
      <c r="DE100" s="872">
        <v>186329130.24142534</v>
      </c>
      <c r="DF100" s="872">
        <v>221764364.00966716</v>
      </c>
      <c r="DG100" s="872">
        <v>760013094.59812498</v>
      </c>
      <c r="DH100" s="872">
        <v>578616990.55097222</v>
      </c>
      <c r="DI100" s="872">
        <v>51730091.274282247</v>
      </c>
      <c r="DJ100" s="872">
        <v>39326777.038557619</v>
      </c>
      <c r="DK100" s="872">
        <v>98404691.993361458</v>
      </c>
      <c r="DL100" s="872">
        <v>432199489.46203136</v>
      </c>
      <c r="DM100" s="872">
        <v>3055441.1405682652</v>
      </c>
      <c r="DN100" s="872">
        <v>65804420.61604926</v>
      </c>
      <c r="DO100" s="872">
        <v>45950529.046726286</v>
      </c>
      <c r="DP100" s="872">
        <v>45526242.570463531</v>
      </c>
      <c r="DQ100" s="872">
        <v>29762080.634938005</v>
      </c>
      <c r="DR100" s="872">
        <v>143482714.85166013</v>
      </c>
      <c r="DS100" s="872">
        <v>86940307.478166893</v>
      </c>
      <c r="DT100" s="872">
        <v>84198889.43299368</v>
      </c>
      <c r="DU100" s="872">
        <v>104578740.02946368</v>
      </c>
      <c r="DV100" s="872">
        <v>348394360.99839985</v>
      </c>
      <c r="DW100" s="872">
        <v>191766327.73309553</v>
      </c>
      <c r="DX100" s="872">
        <v>11796124.001868753</v>
      </c>
      <c r="DY100" s="872">
        <v>160997292.06387299</v>
      </c>
      <c r="DZ100" s="872">
        <v>208691847.2156187</v>
      </c>
      <c r="EA100" s="872">
        <v>121577171.37296683</v>
      </c>
      <c r="EB100" s="872">
        <v>831496064.44809043</v>
      </c>
      <c r="EC100" s="872">
        <v>69488572.209454253</v>
      </c>
      <c r="ED100" s="872">
        <v>181354668.64491934</v>
      </c>
      <c r="EE100" s="872">
        <v>919933138.57530141</v>
      </c>
      <c r="EF100" s="872">
        <v>63225459.21808172</v>
      </c>
      <c r="EG100" s="872">
        <v>774127068.97803903</v>
      </c>
      <c r="EH100" s="872">
        <v>191637398.88552147</v>
      </c>
      <c r="EI100" s="872">
        <v>334976096.54843765</v>
      </c>
      <c r="EJ100" s="872">
        <v>94386063.344200492</v>
      </c>
      <c r="EK100" s="872">
        <v>12270296.497607345</v>
      </c>
      <c r="EL100" s="872">
        <v>12560709.701172924</v>
      </c>
      <c r="EM100" s="872">
        <v>61296681.764473833</v>
      </c>
      <c r="EN100" s="872">
        <v>153064757.27844691</v>
      </c>
      <c r="EO100" s="872">
        <v>118720310.25404072</v>
      </c>
      <c r="EP100" s="872">
        <v>448200301.91914481</v>
      </c>
      <c r="EQ100" s="872">
        <v>411748891.4407469</v>
      </c>
      <c r="ER100" s="872">
        <v>12977808.385524565</v>
      </c>
      <c r="ES100" s="872">
        <v>20959208.861081053</v>
      </c>
      <c r="ET100" s="872">
        <v>40828586.757265903</v>
      </c>
      <c r="EU100" s="872">
        <v>28246176.568307288</v>
      </c>
      <c r="EV100" s="12">
        <v>23196866.069596872</v>
      </c>
      <c r="EW100" s="12">
        <v>53448405.274677038</v>
      </c>
      <c r="EX100" s="12">
        <v>12020313.060112534</v>
      </c>
      <c r="EY100" s="12">
        <v>721788653.80093551</v>
      </c>
    </row>
    <row r="102" spans="1:158" x14ac:dyDescent="0.25">
      <c r="A102" s="574" t="s">
        <v>1411</v>
      </c>
    </row>
    <row r="103" spans="1:158" ht="96.6" x14ac:dyDescent="0.25">
      <c r="A103" s="1190"/>
      <c r="B103" s="1190"/>
      <c r="C103" s="1205" t="s">
        <v>468</v>
      </c>
      <c r="D103" s="1205" t="s">
        <v>469</v>
      </c>
      <c r="E103" s="1205" t="s">
        <v>470</v>
      </c>
      <c r="F103" s="1205" t="s">
        <v>227</v>
      </c>
      <c r="G103" s="1205" t="s">
        <v>654</v>
      </c>
      <c r="H103" s="1205" t="s">
        <v>471</v>
      </c>
      <c r="I103" s="1205" t="s">
        <v>472</v>
      </c>
      <c r="J103" s="1205" t="s">
        <v>473</v>
      </c>
      <c r="K103" s="1205" t="s">
        <v>474</v>
      </c>
      <c r="L103" s="1205" t="s">
        <v>655</v>
      </c>
      <c r="M103" s="1205" t="s">
        <v>656</v>
      </c>
      <c r="N103" s="1205" t="s">
        <v>657</v>
      </c>
      <c r="O103" s="1205" t="s">
        <v>658</v>
      </c>
      <c r="P103" s="1205" t="s">
        <v>659</v>
      </c>
      <c r="Q103" s="1205" t="s">
        <v>477</v>
      </c>
      <c r="R103" s="1205" t="s">
        <v>478</v>
      </c>
      <c r="S103" s="1205" t="s">
        <v>479</v>
      </c>
      <c r="T103" s="1205" t="s">
        <v>660</v>
      </c>
      <c r="U103" s="1205" t="s">
        <v>661</v>
      </c>
      <c r="V103" s="1205" t="s">
        <v>662</v>
      </c>
      <c r="W103" s="1205" t="s">
        <v>663</v>
      </c>
      <c r="X103" s="1205" t="s">
        <v>664</v>
      </c>
      <c r="Y103" s="1206" t="s">
        <v>481</v>
      </c>
      <c r="Z103" s="1206" t="s">
        <v>1145</v>
      </c>
      <c r="AA103" s="1205" t="s">
        <v>1022</v>
      </c>
      <c r="AB103" s="1205" t="s">
        <v>483</v>
      </c>
      <c r="AC103" s="1205" t="s">
        <v>484</v>
      </c>
      <c r="AD103" s="1205" t="s">
        <v>485</v>
      </c>
      <c r="AE103" s="1205" t="s">
        <v>486</v>
      </c>
      <c r="AF103" s="1205" t="s">
        <v>487</v>
      </c>
      <c r="AG103" s="1205" t="s">
        <v>665</v>
      </c>
      <c r="AH103" s="1205" t="s">
        <v>488</v>
      </c>
      <c r="AI103" s="1205" t="s">
        <v>489</v>
      </c>
      <c r="AJ103" s="1205" t="s">
        <v>666</v>
      </c>
      <c r="AK103" s="1205" t="s">
        <v>490</v>
      </c>
      <c r="AL103" s="1205" t="s">
        <v>491</v>
      </c>
      <c r="AM103" s="1205" t="s">
        <v>492</v>
      </c>
      <c r="AN103" s="1205" t="s">
        <v>493</v>
      </c>
      <c r="AO103" s="1200" t="s">
        <v>1146</v>
      </c>
      <c r="AP103" s="1205" t="s">
        <v>1147</v>
      </c>
      <c r="AQ103" s="1205" t="s">
        <v>495</v>
      </c>
      <c r="AR103" s="1205" t="s">
        <v>496</v>
      </c>
      <c r="AS103" s="1205" t="s">
        <v>497</v>
      </c>
      <c r="AT103" s="1205" t="s">
        <v>498</v>
      </c>
      <c r="AU103" s="1205" t="s">
        <v>499</v>
      </c>
      <c r="AV103" s="1205" t="s">
        <v>667</v>
      </c>
      <c r="AW103" s="1205" t="s">
        <v>668</v>
      </c>
      <c r="AX103" s="1205" t="s">
        <v>669</v>
      </c>
      <c r="AY103" s="1205" t="s">
        <v>500</v>
      </c>
      <c r="AZ103" s="1205" t="s">
        <v>502</v>
      </c>
      <c r="BA103" s="1205" t="s">
        <v>503</v>
      </c>
      <c r="BB103" s="1205" t="s">
        <v>504</v>
      </c>
      <c r="BC103" s="1205" t="s">
        <v>505</v>
      </c>
      <c r="BD103" s="1205" t="s">
        <v>670</v>
      </c>
      <c r="BE103" s="1205" t="s">
        <v>671</v>
      </c>
      <c r="BF103" s="1205" t="s">
        <v>672</v>
      </c>
      <c r="BG103" s="1205" t="s">
        <v>507</v>
      </c>
      <c r="BH103" s="1205" t="s">
        <v>508</v>
      </c>
      <c r="BI103" s="1205" t="s">
        <v>509</v>
      </c>
      <c r="BJ103" s="1205" t="s">
        <v>510</v>
      </c>
      <c r="BK103" s="1205" t="s">
        <v>673</v>
      </c>
      <c r="BL103" s="1205" t="s">
        <v>674</v>
      </c>
      <c r="BM103" s="1205" t="s">
        <v>675</v>
      </c>
      <c r="BN103" s="1205" t="s">
        <v>676</v>
      </c>
      <c r="BO103" s="1205" t="s">
        <v>677</v>
      </c>
      <c r="BP103" s="1205" t="s">
        <v>513</v>
      </c>
      <c r="BQ103" s="1205" t="s">
        <v>514</v>
      </c>
      <c r="BR103" s="1205" t="s">
        <v>678</v>
      </c>
      <c r="BS103" s="1205" t="s">
        <v>679</v>
      </c>
      <c r="BT103" s="1205" t="s">
        <v>680</v>
      </c>
      <c r="BU103" s="871" t="s">
        <v>1148</v>
      </c>
      <c r="BV103" s="1205" t="s">
        <v>681</v>
      </c>
      <c r="BW103" s="1205" t="s">
        <v>682</v>
      </c>
      <c r="BX103" s="1205" t="s">
        <v>683</v>
      </c>
      <c r="BY103" s="1205" t="s">
        <v>684</v>
      </c>
      <c r="BZ103" s="1205" t="s">
        <v>516</v>
      </c>
      <c r="CA103" s="871" t="s">
        <v>1149</v>
      </c>
      <c r="CB103" s="1205" t="s">
        <v>517</v>
      </c>
      <c r="CC103" s="1205" t="s">
        <v>685</v>
      </c>
      <c r="CD103" s="1205" t="s">
        <v>686</v>
      </c>
      <c r="CE103" s="1205" t="s">
        <v>518</v>
      </c>
      <c r="CF103" s="1205" t="s">
        <v>520</v>
      </c>
      <c r="CG103" s="1205" t="s">
        <v>521</v>
      </c>
      <c r="CH103" s="1205" t="s">
        <v>522</v>
      </c>
      <c r="CI103" s="1205" t="s">
        <v>687</v>
      </c>
      <c r="CJ103" s="1205" t="s">
        <v>688</v>
      </c>
      <c r="CK103" s="1205" t="s">
        <v>689</v>
      </c>
      <c r="CL103" s="1205" t="s">
        <v>523</v>
      </c>
      <c r="CM103" s="1205" t="s">
        <v>524</v>
      </c>
      <c r="CN103" s="1205" t="s">
        <v>1150</v>
      </c>
      <c r="CO103" s="1205" t="s">
        <v>691</v>
      </c>
      <c r="CP103" s="1205" t="s">
        <v>692</v>
      </c>
      <c r="CQ103" s="1205" t="s">
        <v>693</v>
      </c>
      <c r="CR103" s="1205" t="s">
        <v>694</v>
      </c>
      <c r="CS103" s="1205" t="s">
        <v>695</v>
      </c>
      <c r="CT103" s="1205" t="s">
        <v>528</v>
      </c>
      <c r="CU103" s="1205" t="s">
        <v>1077</v>
      </c>
      <c r="CV103" s="1205" t="s">
        <v>697</v>
      </c>
      <c r="CW103" s="1205" t="s">
        <v>698</v>
      </c>
      <c r="CX103" s="1205" t="s">
        <v>531</v>
      </c>
      <c r="CY103" s="1205" t="s">
        <v>532</v>
      </c>
      <c r="CZ103" s="1205" t="s">
        <v>533</v>
      </c>
      <c r="DA103" s="1205" t="s">
        <v>1151</v>
      </c>
      <c r="DB103" s="1205" t="s">
        <v>1152</v>
      </c>
      <c r="DC103" s="871" t="s">
        <v>1153</v>
      </c>
      <c r="DD103" s="871" t="s">
        <v>1154</v>
      </c>
      <c r="DE103" s="1205" t="s">
        <v>701</v>
      </c>
      <c r="DF103" s="1205" t="s">
        <v>702</v>
      </c>
      <c r="DG103" s="1205" t="s">
        <v>1023</v>
      </c>
      <c r="DH103" s="1205" t="s">
        <v>1024</v>
      </c>
      <c r="DI103" s="1205" t="s">
        <v>1025</v>
      </c>
      <c r="DJ103" s="1205" t="s">
        <v>1026</v>
      </c>
      <c r="DK103" s="1200" t="s">
        <v>1027</v>
      </c>
      <c r="DL103" s="1205" t="s">
        <v>1028</v>
      </c>
      <c r="DM103" s="1205" t="s">
        <v>1029</v>
      </c>
      <c r="DN103" s="1205" t="s">
        <v>1030</v>
      </c>
      <c r="DO103" s="1205" t="s">
        <v>1031</v>
      </c>
      <c r="DP103" s="1205" t="s">
        <v>1032</v>
      </c>
      <c r="DQ103" s="1205" t="s">
        <v>539</v>
      </c>
      <c r="DR103" s="1205" t="s">
        <v>1155</v>
      </c>
      <c r="DS103" s="1205" t="s">
        <v>1074</v>
      </c>
      <c r="DT103" s="1205" t="s">
        <v>541</v>
      </c>
      <c r="DU103" s="1205" t="s">
        <v>706</v>
      </c>
      <c r="DV103" s="1205" t="s">
        <v>707</v>
      </c>
      <c r="DW103" s="1205" t="s">
        <v>708</v>
      </c>
      <c r="DX103" s="1205" t="s">
        <v>1033</v>
      </c>
      <c r="DY103" s="1200" t="s">
        <v>783</v>
      </c>
      <c r="DZ103" s="1205" t="s">
        <v>1034</v>
      </c>
      <c r="EA103" s="1205" t="s">
        <v>1035</v>
      </c>
      <c r="EB103" s="1205" t="s">
        <v>543</v>
      </c>
      <c r="EC103" s="1205" t="s">
        <v>710</v>
      </c>
      <c r="ED103" s="1205" t="s">
        <v>544</v>
      </c>
      <c r="EE103" s="1205" t="s">
        <v>545</v>
      </c>
      <c r="EF103" s="1205" t="s">
        <v>711</v>
      </c>
      <c r="EG103" s="1205" t="s">
        <v>712</v>
      </c>
      <c r="EH103" s="1205" t="s">
        <v>547</v>
      </c>
      <c r="EI103" s="1205" t="s">
        <v>713</v>
      </c>
      <c r="EJ103" s="1205" t="s">
        <v>714</v>
      </c>
      <c r="EK103" s="1205" t="s">
        <v>715</v>
      </c>
      <c r="EL103" s="1205" t="s">
        <v>716</v>
      </c>
      <c r="EM103" s="1205" t="s">
        <v>717</v>
      </c>
      <c r="EN103" s="1205" t="s">
        <v>718</v>
      </c>
      <c r="EO103" s="1205" t="s">
        <v>719</v>
      </c>
      <c r="EP103" s="1205" t="s">
        <v>551</v>
      </c>
      <c r="EQ103" s="1205" t="s">
        <v>552</v>
      </c>
      <c r="ER103" s="1205" t="s">
        <v>720</v>
      </c>
      <c r="ES103" s="1205" t="s">
        <v>721</v>
      </c>
      <c r="ET103" s="1205" t="s">
        <v>722</v>
      </c>
      <c r="EU103" s="1205" t="s">
        <v>723</v>
      </c>
      <c r="EV103" s="1205" t="s">
        <v>555</v>
      </c>
      <c r="EW103" s="1205" t="s">
        <v>724</v>
      </c>
      <c r="EX103" s="1205" t="s">
        <v>725</v>
      </c>
      <c r="EY103" s="1205" t="s">
        <v>556</v>
      </c>
    </row>
    <row r="104" spans="1:158" s="938" customFormat="1" x14ac:dyDescent="0.25">
      <c r="A104" s="1190"/>
      <c r="B104" s="1207" t="s">
        <v>167</v>
      </c>
      <c r="C104" s="1208" t="s">
        <v>0</v>
      </c>
      <c r="D104" s="1208" t="s">
        <v>1</v>
      </c>
      <c r="E104" s="1208" t="s">
        <v>2</v>
      </c>
      <c r="F104" s="1208" t="s">
        <v>3</v>
      </c>
      <c r="G104" s="1208" t="s">
        <v>4</v>
      </c>
      <c r="H104" s="1208" t="s">
        <v>5</v>
      </c>
      <c r="I104" s="1208" t="s">
        <v>6</v>
      </c>
      <c r="J104" s="1208" t="s">
        <v>7</v>
      </c>
      <c r="K104" s="1208" t="s">
        <v>8</v>
      </c>
      <c r="L104" s="1208" t="s">
        <v>9</v>
      </c>
      <c r="M104" s="1208" t="s">
        <v>10</v>
      </c>
      <c r="N104" s="1208" t="s">
        <v>11</v>
      </c>
      <c r="O104" s="1208" t="s">
        <v>12</v>
      </c>
      <c r="P104" s="1208" t="s">
        <v>13</v>
      </c>
      <c r="Q104" s="1208" t="s">
        <v>14</v>
      </c>
      <c r="R104" s="1208" t="s">
        <v>15</v>
      </c>
      <c r="S104" s="1208" t="s">
        <v>16</v>
      </c>
      <c r="T104" s="1208" t="s">
        <v>17</v>
      </c>
      <c r="U104" s="1208" t="s">
        <v>18</v>
      </c>
      <c r="V104" s="1208" t="s">
        <v>19</v>
      </c>
      <c r="W104" s="1208" t="s">
        <v>20</v>
      </c>
      <c r="X104" s="1208" t="s">
        <v>21</v>
      </c>
      <c r="Y104" s="1208" t="s">
        <v>22</v>
      </c>
      <c r="Z104" s="1208" t="s">
        <v>23</v>
      </c>
      <c r="AA104" s="1208" t="s">
        <v>24</v>
      </c>
      <c r="AB104" s="1208" t="s">
        <v>25</v>
      </c>
      <c r="AC104" s="1208" t="s">
        <v>26</v>
      </c>
      <c r="AD104" s="1208" t="s">
        <v>27</v>
      </c>
      <c r="AE104" s="1208" t="s">
        <v>28</v>
      </c>
      <c r="AF104" s="1208" t="s">
        <v>29</v>
      </c>
      <c r="AG104" s="1208" t="s">
        <v>30</v>
      </c>
      <c r="AH104" s="1208" t="s">
        <v>31</v>
      </c>
      <c r="AI104" s="1208" t="s">
        <v>32</v>
      </c>
      <c r="AJ104" s="1208" t="s">
        <v>33</v>
      </c>
      <c r="AK104" s="1208" t="s">
        <v>34</v>
      </c>
      <c r="AL104" s="1208" t="s">
        <v>35</v>
      </c>
      <c r="AM104" s="1208" t="s">
        <v>36</v>
      </c>
      <c r="AN104" s="1208" t="s">
        <v>37</v>
      </c>
      <c r="AO104" s="1208" t="s">
        <v>38</v>
      </c>
      <c r="AP104" s="1208" t="s">
        <v>39</v>
      </c>
      <c r="AQ104" s="1208" t="s">
        <v>40</v>
      </c>
      <c r="AR104" s="1208" t="s">
        <v>41</v>
      </c>
      <c r="AS104" s="1208" t="s">
        <v>42</v>
      </c>
      <c r="AT104" s="1208" t="s">
        <v>43</v>
      </c>
      <c r="AU104" s="1208" t="s">
        <v>44</v>
      </c>
      <c r="AV104" s="1208" t="s">
        <v>45</v>
      </c>
      <c r="AW104" s="1208" t="s">
        <v>46</v>
      </c>
      <c r="AX104" s="1208" t="s">
        <v>47</v>
      </c>
      <c r="AY104" s="1208" t="s">
        <v>48</v>
      </c>
      <c r="AZ104" s="1208" t="s">
        <v>49</v>
      </c>
      <c r="BA104" s="1208" t="s">
        <v>50</v>
      </c>
      <c r="BB104" s="1208" t="s">
        <v>51</v>
      </c>
      <c r="BC104" s="1208" t="s">
        <v>52</v>
      </c>
      <c r="BD104" s="1208" t="s">
        <v>53</v>
      </c>
      <c r="BE104" s="1208" t="s">
        <v>54</v>
      </c>
      <c r="BF104" s="1208" t="s">
        <v>55</v>
      </c>
      <c r="BG104" s="1208" t="s">
        <v>56</v>
      </c>
      <c r="BH104" s="1208" t="s">
        <v>57</v>
      </c>
      <c r="BI104" s="1208" t="s">
        <v>58</v>
      </c>
      <c r="BJ104" s="1208" t="s">
        <v>59</v>
      </c>
      <c r="BK104" s="1208" t="s">
        <v>60</v>
      </c>
      <c r="BL104" s="1208" t="s">
        <v>61</v>
      </c>
      <c r="BM104" s="1208" t="s">
        <v>62</v>
      </c>
      <c r="BN104" s="1208" t="s">
        <v>63</v>
      </c>
      <c r="BO104" s="1208" t="s">
        <v>64</v>
      </c>
      <c r="BP104" s="1208" t="s">
        <v>65</v>
      </c>
      <c r="BQ104" s="1208" t="s">
        <v>66</v>
      </c>
      <c r="BR104" s="1208" t="s">
        <v>67</v>
      </c>
      <c r="BS104" s="1208" t="s">
        <v>68</v>
      </c>
      <c r="BT104" s="1208" t="s">
        <v>69</v>
      </c>
      <c r="BU104" s="1208" t="s">
        <v>1157</v>
      </c>
      <c r="BV104" s="1208" t="s">
        <v>70</v>
      </c>
      <c r="BW104" s="1208" t="s">
        <v>1158</v>
      </c>
      <c r="BX104" s="1208" t="s">
        <v>72</v>
      </c>
      <c r="BY104" s="1208" t="s">
        <v>73</v>
      </c>
      <c r="BZ104" s="1208" t="s">
        <v>74</v>
      </c>
      <c r="CA104" s="1208" t="s">
        <v>1159</v>
      </c>
      <c r="CB104" s="1208" t="s">
        <v>1160</v>
      </c>
      <c r="CC104" s="1208" t="s">
        <v>76</v>
      </c>
      <c r="CD104" s="1208" t="s">
        <v>77</v>
      </c>
      <c r="CE104" s="1208" t="s">
        <v>78</v>
      </c>
      <c r="CF104" s="1208" t="s">
        <v>79</v>
      </c>
      <c r="CG104" s="1208" t="s">
        <v>80</v>
      </c>
      <c r="CH104" s="1208" t="s">
        <v>81</v>
      </c>
      <c r="CI104" s="1208" t="s">
        <v>82</v>
      </c>
      <c r="CJ104" s="1208" t="s">
        <v>83</v>
      </c>
      <c r="CK104" s="1208" t="s">
        <v>84</v>
      </c>
      <c r="CL104" s="1208" t="s">
        <v>85</v>
      </c>
      <c r="CM104" s="1208" t="s">
        <v>86</v>
      </c>
      <c r="CN104" s="1208" t="s">
        <v>87</v>
      </c>
      <c r="CO104" s="1208" t="s">
        <v>88</v>
      </c>
      <c r="CP104" s="1208" t="s">
        <v>89</v>
      </c>
      <c r="CQ104" s="1208" t="s">
        <v>90</v>
      </c>
      <c r="CR104" s="1208" t="s">
        <v>91</v>
      </c>
      <c r="CS104" s="1208" t="s">
        <v>92</v>
      </c>
      <c r="CT104" s="1208" t="s">
        <v>93</v>
      </c>
      <c r="CU104" s="1208" t="s">
        <v>94</v>
      </c>
      <c r="CV104" s="1208" t="s">
        <v>95</v>
      </c>
      <c r="CW104" s="1208" t="s">
        <v>96</v>
      </c>
      <c r="CX104" s="1208" t="s">
        <v>97</v>
      </c>
      <c r="CY104" s="1208" t="s">
        <v>98</v>
      </c>
      <c r="CZ104" s="1208" t="s">
        <v>99</v>
      </c>
      <c r="DA104" s="1208" t="s">
        <v>1161</v>
      </c>
      <c r="DB104" s="1208" t="s">
        <v>1162</v>
      </c>
      <c r="DC104" s="1208" t="s">
        <v>1163</v>
      </c>
      <c r="DD104" s="1208" t="s">
        <v>1164</v>
      </c>
      <c r="DE104" s="1208" t="s">
        <v>100</v>
      </c>
      <c r="DF104" s="1208" t="s">
        <v>101</v>
      </c>
      <c r="DG104" s="1208" t="s">
        <v>102</v>
      </c>
      <c r="DH104" s="1208" t="s">
        <v>103</v>
      </c>
      <c r="DI104" s="1208" t="s">
        <v>104</v>
      </c>
      <c r="DJ104" s="1208" t="s">
        <v>105</v>
      </c>
      <c r="DK104" s="1208" t="s">
        <v>106</v>
      </c>
      <c r="DL104" s="1208" t="s">
        <v>107</v>
      </c>
      <c r="DM104" s="1208" t="s">
        <v>108</v>
      </c>
      <c r="DN104" s="1208" t="s">
        <v>109</v>
      </c>
      <c r="DO104" s="1208" t="s">
        <v>110</v>
      </c>
      <c r="DP104" s="1208" t="s">
        <v>111</v>
      </c>
      <c r="DQ104" s="1208" t="s">
        <v>112</v>
      </c>
      <c r="DR104" s="1208" t="s">
        <v>113</v>
      </c>
      <c r="DS104" s="1208" t="s">
        <v>114</v>
      </c>
      <c r="DT104" s="1208" t="s">
        <v>115</v>
      </c>
      <c r="DU104" s="1208" t="s">
        <v>116</v>
      </c>
      <c r="DV104" s="1208" t="s">
        <v>117</v>
      </c>
      <c r="DW104" s="1208" t="s">
        <v>118</v>
      </c>
      <c r="DX104" s="1208" t="s">
        <v>119</v>
      </c>
      <c r="DY104" s="1208" t="s">
        <v>120</v>
      </c>
      <c r="DZ104" s="1208" t="s">
        <v>121</v>
      </c>
      <c r="EA104" s="1208" t="s">
        <v>122</v>
      </c>
      <c r="EB104" s="1208" t="s">
        <v>123</v>
      </c>
      <c r="EC104" s="1208" t="s">
        <v>124</v>
      </c>
      <c r="ED104" s="1208" t="s">
        <v>125</v>
      </c>
      <c r="EE104" s="1208" t="s">
        <v>126</v>
      </c>
      <c r="EF104" s="1208" t="s">
        <v>127</v>
      </c>
      <c r="EG104" s="1208" t="s">
        <v>128</v>
      </c>
      <c r="EH104" s="1208" t="s">
        <v>129</v>
      </c>
      <c r="EI104" s="1208" t="s">
        <v>130</v>
      </c>
      <c r="EJ104" s="1208" t="s">
        <v>131</v>
      </c>
      <c r="EK104" s="1208" t="s">
        <v>132</v>
      </c>
      <c r="EL104" s="1208" t="s">
        <v>133</v>
      </c>
      <c r="EM104" s="1208" t="s">
        <v>134</v>
      </c>
      <c r="EN104" s="1208" t="s">
        <v>135</v>
      </c>
      <c r="EO104" s="1208" t="s">
        <v>136</v>
      </c>
      <c r="EP104" s="1208" t="s">
        <v>137</v>
      </c>
      <c r="EQ104" s="1208" t="s">
        <v>138</v>
      </c>
      <c r="ER104" s="1208" t="s">
        <v>139</v>
      </c>
      <c r="ES104" s="1208" t="s">
        <v>140</v>
      </c>
      <c r="ET104" s="1208" t="s">
        <v>141</v>
      </c>
      <c r="EU104" s="1208" t="s">
        <v>142</v>
      </c>
      <c r="EV104" s="1208" t="s">
        <v>143</v>
      </c>
      <c r="EW104" s="1208" t="s">
        <v>144</v>
      </c>
      <c r="EX104" s="1208" t="s">
        <v>145</v>
      </c>
      <c r="EY104" s="1208" t="s">
        <v>146</v>
      </c>
    </row>
    <row r="105" spans="1:158" x14ac:dyDescent="0.25">
      <c r="A105" s="7" t="s">
        <v>424</v>
      </c>
      <c r="B105" s="250">
        <v>1</v>
      </c>
      <c r="C105" s="570">
        <f t="shared" ref="C105" si="573">C71*C$100</f>
        <v>10623713557.722088</v>
      </c>
      <c r="D105" s="571">
        <f t="shared" ref="D105:BO120" si="574">D71*D$100</f>
        <v>200544642723.81479</v>
      </c>
      <c r="E105" s="571">
        <f t="shared" si="574"/>
        <v>3080506124.828547</v>
      </c>
      <c r="F105" s="571">
        <f t="shared" si="574"/>
        <v>37003272439.542374</v>
      </c>
      <c r="G105" s="571">
        <f t="shared" si="574"/>
        <v>118057865154.09245</v>
      </c>
      <c r="H105" s="571">
        <f t="shared" si="574"/>
        <v>2369903764.8137374</v>
      </c>
      <c r="I105" s="571">
        <f t="shared" si="574"/>
        <v>881889567.79108572</v>
      </c>
      <c r="J105" s="571">
        <f t="shared" si="574"/>
        <v>1430029673.4749777</v>
      </c>
      <c r="K105" s="571">
        <f t="shared" si="574"/>
        <v>1710041691.7164738</v>
      </c>
      <c r="L105" s="571">
        <f t="shared" si="574"/>
        <v>304451530.69910753</v>
      </c>
      <c r="M105" s="571">
        <f t="shared" si="574"/>
        <v>81051668.458657324</v>
      </c>
      <c r="N105" s="571">
        <f t="shared" si="574"/>
        <v>970144729.46136427</v>
      </c>
      <c r="O105" s="571">
        <f t="shared" si="574"/>
        <v>636175674.83300984</v>
      </c>
      <c r="P105" s="571">
        <f t="shared" si="574"/>
        <v>637428603.1239264</v>
      </c>
      <c r="Q105" s="571">
        <f t="shared" si="574"/>
        <v>97230178.97133106</v>
      </c>
      <c r="R105" s="571">
        <f t="shared" si="574"/>
        <v>1205950354.1921051</v>
      </c>
      <c r="S105" s="571">
        <f t="shared" si="574"/>
        <v>468337654.77480149</v>
      </c>
      <c r="T105" s="571">
        <f t="shared" si="574"/>
        <v>834626402.39067292</v>
      </c>
      <c r="U105" s="571">
        <f t="shared" si="574"/>
        <v>225598249.71407232</v>
      </c>
      <c r="V105" s="571">
        <f t="shared" si="574"/>
        <v>382391514.07767576</v>
      </c>
      <c r="W105" s="571">
        <f t="shared" si="574"/>
        <v>252874508.80031571</v>
      </c>
      <c r="X105" s="571">
        <f t="shared" si="574"/>
        <v>1122753107.3984203</v>
      </c>
      <c r="Y105" s="571">
        <f t="shared" si="574"/>
        <v>1417203456.2455606</v>
      </c>
      <c r="Z105" s="571">
        <f t="shared" si="574"/>
        <v>1092543442.4290187</v>
      </c>
      <c r="AA105" s="571">
        <f t="shared" si="574"/>
        <v>399893849.30988353</v>
      </c>
      <c r="AB105" s="571">
        <f t="shared" si="574"/>
        <v>102499179.26937936</v>
      </c>
      <c r="AC105" s="571">
        <f t="shared" si="574"/>
        <v>4070844651.2171817</v>
      </c>
      <c r="AD105" s="571">
        <f t="shared" si="574"/>
        <v>400579304.03356695</v>
      </c>
      <c r="AE105" s="571">
        <f t="shared" si="574"/>
        <v>364701143.65508711</v>
      </c>
      <c r="AF105" s="571">
        <f t="shared" si="574"/>
        <v>570217630.28627729</v>
      </c>
      <c r="AG105" s="571">
        <f t="shared" si="574"/>
        <v>853661322.77814102</v>
      </c>
      <c r="AH105" s="571">
        <f t="shared" si="574"/>
        <v>383513293.59815609</v>
      </c>
      <c r="AI105" s="571">
        <f t="shared" si="574"/>
        <v>713210051.4506917</v>
      </c>
      <c r="AJ105" s="571">
        <f t="shared" si="574"/>
        <v>694712098.81648934</v>
      </c>
      <c r="AK105" s="571">
        <f t="shared" si="574"/>
        <v>179059413.63640991</v>
      </c>
      <c r="AL105" s="571">
        <f t="shared" si="574"/>
        <v>34362241.414626084</v>
      </c>
      <c r="AM105" s="571">
        <f t="shared" si="574"/>
        <v>11267553144.01684</v>
      </c>
      <c r="AN105" s="571">
        <f t="shared" si="574"/>
        <v>60965090.249175034</v>
      </c>
      <c r="AO105" s="571">
        <f t="shared" si="574"/>
        <v>22201533.441174146</v>
      </c>
      <c r="AP105" s="571">
        <f t="shared" si="574"/>
        <v>52019423.007656448</v>
      </c>
      <c r="AQ105" s="571">
        <f t="shared" si="574"/>
        <v>3736955530.2135606</v>
      </c>
      <c r="AR105" s="571">
        <f t="shared" si="574"/>
        <v>610504957.03843939</v>
      </c>
      <c r="AS105" s="571">
        <f t="shared" si="574"/>
        <v>3537703560.8213468</v>
      </c>
      <c r="AT105" s="571">
        <f t="shared" si="574"/>
        <v>926062780.98008251</v>
      </c>
      <c r="AU105" s="571">
        <f t="shared" si="574"/>
        <v>361945287.79417402</v>
      </c>
      <c r="AV105" s="571">
        <f t="shared" si="574"/>
        <v>934526905.63730049</v>
      </c>
      <c r="AW105" s="571">
        <f t="shared" si="574"/>
        <v>2623659339.8065701</v>
      </c>
      <c r="AX105" s="571">
        <f t="shared" si="574"/>
        <v>2701178353.5189967</v>
      </c>
      <c r="AY105" s="571">
        <f t="shared" si="574"/>
        <v>549881544.7788806</v>
      </c>
      <c r="AZ105" s="571">
        <f t="shared" si="574"/>
        <v>2453824159.2047939</v>
      </c>
      <c r="BA105" s="571">
        <f t="shared" si="574"/>
        <v>1245691371.021322</v>
      </c>
      <c r="BB105" s="571">
        <f t="shared" si="574"/>
        <v>108763202.6463404</v>
      </c>
      <c r="BC105" s="571">
        <f t="shared" si="574"/>
        <v>365152950.91371381</v>
      </c>
      <c r="BD105" s="571">
        <f t="shared" si="574"/>
        <v>435380956.16521108</v>
      </c>
      <c r="BE105" s="571">
        <f t="shared" si="574"/>
        <v>614903240.43888664</v>
      </c>
      <c r="BF105" s="571">
        <f t="shared" si="574"/>
        <v>423700507.8077684</v>
      </c>
      <c r="BG105" s="571">
        <f t="shared" si="574"/>
        <v>307957674.42283052</v>
      </c>
      <c r="BH105" s="571">
        <f t="shared" si="574"/>
        <v>228975697.37388861</v>
      </c>
      <c r="BI105" s="571">
        <f t="shared" si="574"/>
        <v>102640237.2427073</v>
      </c>
      <c r="BJ105" s="571">
        <f t="shared" si="574"/>
        <v>198414523.58762819</v>
      </c>
      <c r="BK105" s="571">
        <f t="shared" si="574"/>
        <v>563826363.91369843</v>
      </c>
      <c r="BL105" s="571">
        <f t="shared" si="574"/>
        <v>4901249218.3540525</v>
      </c>
      <c r="BM105" s="571">
        <f t="shared" si="574"/>
        <v>494887906.81659454</v>
      </c>
      <c r="BN105" s="571">
        <f t="shared" si="574"/>
        <v>945326179.53751004</v>
      </c>
      <c r="BO105" s="571">
        <f t="shared" si="574"/>
        <v>838170001.10930145</v>
      </c>
      <c r="BP105" s="571">
        <f t="shared" ref="BP105:EA108" si="575">BP71*BP$100</f>
        <v>1782160735.201395</v>
      </c>
      <c r="BQ105" s="571">
        <f t="shared" si="575"/>
        <v>32396514.028989315</v>
      </c>
      <c r="BR105" s="571">
        <f t="shared" si="575"/>
        <v>41574908.694244869</v>
      </c>
      <c r="BS105" s="571">
        <f t="shared" si="575"/>
        <v>41787295.131095648</v>
      </c>
      <c r="BT105" s="571">
        <f t="shared" si="575"/>
        <v>57375525.562594146</v>
      </c>
      <c r="BU105" s="571">
        <f t="shared" si="575"/>
        <v>46064330.110246859</v>
      </c>
      <c r="BV105" s="571">
        <f t="shared" si="575"/>
        <v>11645972.557616711</v>
      </c>
      <c r="BW105" s="571">
        <f t="shared" si="575"/>
        <v>90967275.439532697</v>
      </c>
      <c r="BX105" s="571">
        <f t="shared" si="575"/>
        <v>79109690.360652581</v>
      </c>
      <c r="BY105" s="571">
        <f t="shared" si="575"/>
        <v>41800744.28214778</v>
      </c>
      <c r="BZ105" s="571">
        <f t="shared" si="575"/>
        <v>16757606.136093659</v>
      </c>
      <c r="CA105" s="571">
        <f t="shared" si="575"/>
        <v>24538615.042404205</v>
      </c>
      <c r="CB105" s="571">
        <f t="shared" si="575"/>
        <v>95657779.391137332</v>
      </c>
      <c r="CC105" s="571">
        <f t="shared" si="575"/>
        <v>480006718.28687787</v>
      </c>
      <c r="CD105" s="571">
        <f t="shared" si="575"/>
        <v>452137590.24888396</v>
      </c>
      <c r="CE105" s="571">
        <f t="shared" si="575"/>
        <v>54655437.650657527</v>
      </c>
      <c r="CF105" s="571">
        <f t="shared" si="575"/>
        <v>49434292.302926272</v>
      </c>
      <c r="CG105" s="571">
        <f t="shared" si="575"/>
        <v>75189982.658977523</v>
      </c>
      <c r="CH105" s="571">
        <f t="shared" si="575"/>
        <v>40489759.487182975</v>
      </c>
      <c r="CI105" s="571">
        <f t="shared" si="575"/>
        <v>105829607.63646956</v>
      </c>
      <c r="CJ105" s="571">
        <f t="shared" si="575"/>
        <v>88665857.085250139</v>
      </c>
      <c r="CK105" s="571">
        <f t="shared" si="575"/>
        <v>38959541.184140369</v>
      </c>
      <c r="CL105" s="571">
        <f t="shared" si="575"/>
        <v>69618764.452973306</v>
      </c>
      <c r="CM105" s="571">
        <f t="shared" si="575"/>
        <v>29143251.344949141</v>
      </c>
      <c r="CN105" s="571">
        <f t="shared" si="575"/>
        <v>424907174.77159733</v>
      </c>
      <c r="CO105" s="571">
        <f t="shared" si="575"/>
        <v>602188890.32757735</v>
      </c>
      <c r="CP105" s="571">
        <f t="shared" si="575"/>
        <v>74919848.967730239</v>
      </c>
      <c r="CQ105" s="571">
        <f t="shared" si="575"/>
        <v>112908957.12114695</v>
      </c>
      <c r="CR105" s="571">
        <f t="shared" si="575"/>
        <v>884582654.10117662</v>
      </c>
      <c r="CS105" s="571">
        <f t="shared" si="575"/>
        <v>91226996.065669641</v>
      </c>
      <c r="CT105" s="571">
        <f t="shared" si="575"/>
        <v>134844961.56956318</v>
      </c>
      <c r="CU105" s="571">
        <f t="shared" si="575"/>
        <v>202950266.84441686</v>
      </c>
      <c r="CV105" s="571">
        <f t="shared" si="575"/>
        <v>143731397.01847896</v>
      </c>
      <c r="CW105" s="571">
        <f t="shared" si="575"/>
        <v>61664222.483106725</v>
      </c>
      <c r="CX105" s="571">
        <f t="shared" si="575"/>
        <v>52927209144.792206</v>
      </c>
      <c r="CY105" s="571">
        <f t="shared" si="575"/>
        <v>150929908.7292234</v>
      </c>
      <c r="CZ105" s="571">
        <f t="shared" si="575"/>
        <v>66188.238017228156</v>
      </c>
      <c r="DA105" s="571">
        <f t="shared" si="575"/>
        <v>22073623256.295513</v>
      </c>
      <c r="DB105" s="571">
        <f t="shared" si="575"/>
        <v>2659405401.5341625</v>
      </c>
      <c r="DC105" s="571">
        <f t="shared" si="575"/>
        <v>8248728189.2854366</v>
      </c>
      <c r="DD105" s="571">
        <f t="shared" si="575"/>
        <v>4393791770.3020582</v>
      </c>
      <c r="DE105" s="571">
        <f t="shared" si="575"/>
        <v>3070994022.1674547</v>
      </c>
      <c r="DF105" s="571">
        <f t="shared" si="575"/>
        <v>3655021817.1524787</v>
      </c>
      <c r="DG105" s="571">
        <f t="shared" si="575"/>
        <v>2357737739.9421034</v>
      </c>
      <c r="DH105" s="571">
        <f t="shared" si="575"/>
        <v>1795004750.9577689</v>
      </c>
      <c r="DI105" s="571">
        <f t="shared" si="575"/>
        <v>55309454.779272899</v>
      </c>
      <c r="DJ105" s="571">
        <f t="shared" si="575"/>
        <v>42047917.230527453</v>
      </c>
      <c r="DK105" s="571">
        <f t="shared" si="575"/>
        <v>105213614.12290725</v>
      </c>
      <c r="DL105" s="571">
        <f t="shared" si="575"/>
        <v>462104696.30293024</v>
      </c>
      <c r="DM105" s="571">
        <f t="shared" si="575"/>
        <v>3266856.4742897851</v>
      </c>
      <c r="DN105" s="571">
        <f t="shared" si="575"/>
        <v>70357630.088873819</v>
      </c>
      <c r="DO105" s="571">
        <f t="shared" si="575"/>
        <v>49129986.933873564</v>
      </c>
      <c r="DP105" s="571">
        <f t="shared" si="575"/>
        <v>48676342.776396908</v>
      </c>
      <c r="DQ105" s="571">
        <f t="shared" si="575"/>
        <v>31821410.17859662</v>
      </c>
      <c r="DR105" s="571">
        <f t="shared" si="575"/>
        <v>153410723.49200714</v>
      </c>
      <c r="DS105" s="571">
        <f t="shared" si="575"/>
        <v>92955973.718731329</v>
      </c>
      <c r="DT105" s="571">
        <f t="shared" si="575"/>
        <v>90024868.559905291</v>
      </c>
      <c r="DU105" s="571">
        <f t="shared" si="575"/>
        <v>324427623.57066995</v>
      </c>
      <c r="DV105" s="571">
        <f t="shared" si="575"/>
        <v>1080800500.8693795</v>
      </c>
      <c r="DW105" s="571">
        <f t="shared" si="575"/>
        <v>596542956.65852535</v>
      </c>
      <c r="DX105" s="571">
        <f t="shared" si="575"/>
        <v>36695152.753717437</v>
      </c>
      <c r="DY105" s="571">
        <f t="shared" si="575"/>
        <v>500827239.88682705</v>
      </c>
      <c r="DZ105" s="571">
        <f t="shared" si="575"/>
        <v>649194532.95162082</v>
      </c>
      <c r="EA105" s="571">
        <f t="shared" si="575"/>
        <v>378199896.35486525</v>
      </c>
      <c r="EB105" s="571">
        <f t="shared" ref="EB105:EY107" si="576">EB71*EB$100</f>
        <v>2586601759.5443926</v>
      </c>
      <c r="EC105" s="571">
        <f t="shared" si="576"/>
        <v>216163696.77528754</v>
      </c>
      <c r="ED105" s="571">
        <f t="shared" si="576"/>
        <v>564154570.38861752</v>
      </c>
      <c r="EE105" s="571">
        <f t="shared" si="576"/>
        <v>2861710086.9641223</v>
      </c>
      <c r="EF105" s="571">
        <f t="shared" si="576"/>
        <v>196680526.88865376</v>
      </c>
      <c r="EG105" s="571">
        <f t="shared" si="576"/>
        <v>2408139405.9978075</v>
      </c>
      <c r="EH105" s="571">
        <f t="shared" si="576"/>
        <v>596141887.31105649</v>
      </c>
      <c r="EI105" s="571">
        <f t="shared" si="576"/>
        <v>1042037115.7289981</v>
      </c>
      <c r="EJ105" s="571">
        <f t="shared" si="576"/>
        <v>293614327.18821836</v>
      </c>
      <c r="EK105" s="571">
        <f t="shared" si="576"/>
        <v>38170199.316468269</v>
      </c>
      <c r="EL105" s="571">
        <f t="shared" si="576"/>
        <v>39073611.052801922</v>
      </c>
      <c r="EM105" s="571">
        <f t="shared" si="576"/>
        <v>190680523.55901301</v>
      </c>
      <c r="EN105" s="571">
        <f t="shared" si="576"/>
        <v>476150865.20398432</v>
      </c>
      <c r="EO105" s="571">
        <f t="shared" si="576"/>
        <v>369312828.43844271</v>
      </c>
      <c r="EP105" s="571">
        <f t="shared" si="576"/>
        <v>1394252768.1617947</v>
      </c>
      <c r="EQ105" s="571">
        <f t="shared" si="576"/>
        <v>1280860430.5277238</v>
      </c>
      <c r="ER105" s="571">
        <f t="shared" si="576"/>
        <v>40371113.514901623</v>
      </c>
      <c r="ES105" s="571">
        <f t="shared" si="576"/>
        <v>65199498.634686753</v>
      </c>
      <c r="ET105" s="571">
        <f t="shared" si="576"/>
        <v>127008772.33394031</v>
      </c>
      <c r="EU105" s="571">
        <f t="shared" si="576"/>
        <v>87867655.826465309</v>
      </c>
      <c r="EV105" s="571">
        <f t="shared" si="576"/>
        <v>72160359.088844135</v>
      </c>
      <c r="EW105" s="571">
        <f t="shared" si="576"/>
        <v>166266257.9408423</v>
      </c>
      <c r="EX105" s="571">
        <f t="shared" si="576"/>
        <v>37392555.708846122</v>
      </c>
      <c r="EY105" s="572">
        <f t="shared" si="576"/>
        <v>2245326083.6296263</v>
      </c>
      <c r="FA105" s="570">
        <f>'49-S 2018CEEIOT(RMB)'!BB63</f>
        <v>1431077572.4884021</v>
      </c>
      <c r="FB105" s="572">
        <f>'49-S 2018CEEIOT(RMB)'!BC63</f>
        <v>14138271202.445126</v>
      </c>
    </row>
    <row r="106" spans="1:158" x14ac:dyDescent="0.25">
      <c r="A106" s="13" t="s">
        <v>425</v>
      </c>
      <c r="B106" s="250">
        <v>2</v>
      </c>
      <c r="C106" s="573">
        <f t="shared" ref="C106:BN106" si="577">C72*C$100</f>
        <v>44030049.374241695</v>
      </c>
      <c r="D106" s="574">
        <f t="shared" si="577"/>
        <v>4482082.617979967</v>
      </c>
      <c r="E106" s="574">
        <f t="shared" si="577"/>
        <v>14295568.765942905</v>
      </c>
      <c r="F106" s="574">
        <f t="shared" si="577"/>
        <v>12261293.007762039</v>
      </c>
      <c r="G106" s="574">
        <f t="shared" si="577"/>
        <v>17732236.1353704</v>
      </c>
      <c r="H106" s="574">
        <f t="shared" si="577"/>
        <v>56938922.136099167</v>
      </c>
      <c r="I106" s="574">
        <f t="shared" si="577"/>
        <v>43286981.47412315</v>
      </c>
      <c r="J106" s="574">
        <f t="shared" si="577"/>
        <v>10290189.387307609</v>
      </c>
      <c r="K106" s="574">
        <f t="shared" si="577"/>
        <v>2378384.2315436066</v>
      </c>
      <c r="L106" s="574">
        <f t="shared" si="577"/>
        <v>9658852.565797748</v>
      </c>
      <c r="M106" s="574">
        <f t="shared" si="577"/>
        <v>5115114.9203740861</v>
      </c>
      <c r="N106" s="574">
        <f t="shared" si="577"/>
        <v>5926477.8585612448</v>
      </c>
      <c r="O106" s="574">
        <f t="shared" si="577"/>
        <v>3886307.8224899448</v>
      </c>
      <c r="P106" s="574">
        <f t="shared" si="577"/>
        <v>3893961.7853977312</v>
      </c>
      <c r="Q106" s="574">
        <f t="shared" si="577"/>
        <v>593965.50365992484</v>
      </c>
      <c r="R106" s="574">
        <f t="shared" si="577"/>
        <v>7366981.2921745405</v>
      </c>
      <c r="S106" s="574">
        <f t="shared" si="577"/>
        <v>2861008.9371865196</v>
      </c>
      <c r="T106" s="574">
        <f t="shared" si="577"/>
        <v>5098615.437188684</v>
      </c>
      <c r="U106" s="574">
        <f t="shared" si="577"/>
        <v>1792127.9927011593</v>
      </c>
      <c r="V106" s="574">
        <f t="shared" si="577"/>
        <v>3037676.6549321106</v>
      </c>
      <c r="W106" s="574">
        <f t="shared" si="577"/>
        <v>2008807.6323108673</v>
      </c>
      <c r="X106" s="574">
        <f t="shared" si="577"/>
        <v>8919028.7389690187</v>
      </c>
      <c r="Y106" s="574">
        <f t="shared" si="577"/>
        <v>5693956.1376987239</v>
      </c>
      <c r="Z106" s="574">
        <f t="shared" si="577"/>
        <v>4389556.3564327788</v>
      </c>
      <c r="AA106" s="574">
        <f t="shared" si="577"/>
        <v>1606669.8311180559</v>
      </c>
      <c r="AB106" s="574">
        <f t="shared" si="577"/>
        <v>514041.89416901697</v>
      </c>
      <c r="AC106" s="574">
        <f t="shared" si="577"/>
        <v>11961069.101653889</v>
      </c>
      <c r="AD106" s="574">
        <f t="shared" si="577"/>
        <v>1176993.2647283168</v>
      </c>
      <c r="AE106" s="574">
        <f t="shared" si="577"/>
        <v>1071575.0549229132</v>
      </c>
      <c r="AF106" s="574">
        <f t="shared" si="577"/>
        <v>1675429.3182856268</v>
      </c>
      <c r="AG106" s="574">
        <f t="shared" si="577"/>
        <v>2508251.4676912595</v>
      </c>
      <c r="AH106" s="574">
        <f t="shared" si="577"/>
        <v>2616765.9911181722</v>
      </c>
      <c r="AI106" s="574">
        <f t="shared" si="577"/>
        <v>570354.1069326154</v>
      </c>
      <c r="AJ106" s="574">
        <f t="shared" si="577"/>
        <v>555561.29346440569</v>
      </c>
      <c r="AK106" s="574">
        <f t="shared" si="577"/>
        <v>1954798.0755970089</v>
      </c>
      <c r="AL106" s="574">
        <f t="shared" si="577"/>
        <v>707493.61256520473</v>
      </c>
      <c r="AM106" s="574">
        <f t="shared" si="577"/>
        <v>19782279.257338554</v>
      </c>
      <c r="AN106" s="574">
        <f t="shared" si="577"/>
        <v>2298358.5665626861</v>
      </c>
      <c r="AO106" s="574">
        <f t="shared" si="577"/>
        <v>1065973.768696456</v>
      </c>
      <c r="AP106" s="574">
        <f t="shared" si="577"/>
        <v>2497635.6041267253</v>
      </c>
      <c r="AQ106" s="574">
        <f t="shared" si="577"/>
        <v>479714860.31999087</v>
      </c>
      <c r="AR106" s="574">
        <f t="shared" si="577"/>
        <v>78370828.291237399</v>
      </c>
      <c r="AS106" s="574">
        <f t="shared" si="577"/>
        <v>229316420.57664028</v>
      </c>
      <c r="AT106" s="574">
        <f t="shared" si="577"/>
        <v>60028037.542607971</v>
      </c>
      <c r="AU106" s="574">
        <f t="shared" si="577"/>
        <v>23461546.852238756</v>
      </c>
      <c r="AV106" s="574">
        <f t="shared" si="577"/>
        <v>60576688.026272893</v>
      </c>
      <c r="AW106" s="574">
        <f t="shared" si="577"/>
        <v>170067434.50184092</v>
      </c>
      <c r="AX106" s="574">
        <f t="shared" si="577"/>
        <v>175092271.22022274</v>
      </c>
      <c r="AY106" s="574">
        <f t="shared" si="577"/>
        <v>35643706.551990077</v>
      </c>
      <c r="AZ106" s="574">
        <f t="shared" si="577"/>
        <v>12654684.44072208</v>
      </c>
      <c r="BA106" s="574">
        <f t="shared" si="577"/>
        <v>11914328.438198004</v>
      </c>
      <c r="BB106" s="574">
        <f t="shared" si="577"/>
        <v>2320435.7026866097</v>
      </c>
      <c r="BC106" s="574">
        <f t="shared" si="577"/>
        <v>7790446.8020927897</v>
      </c>
      <c r="BD106" s="574">
        <f t="shared" si="577"/>
        <v>259532689.62735242</v>
      </c>
      <c r="BE106" s="574">
        <f t="shared" si="577"/>
        <v>366546789.86721981</v>
      </c>
      <c r="BF106" s="574">
        <f t="shared" si="577"/>
        <v>252569917.97798759</v>
      </c>
      <c r="BG106" s="574">
        <f t="shared" si="577"/>
        <v>183575056.28705797</v>
      </c>
      <c r="BH106" s="574">
        <f t="shared" si="577"/>
        <v>136493518.50886598</v>
      </c>
      <c r="BI106" s="574">
        <f t="shared" si="577"/>
        <v>61184340.882105656</v>
      </c>
      <c r="BJ106" s="574">
        <f t="shared" si="577"/>
        <v>118275855.29093841</v>
      </c>
      <c r="BK106" s="574">
        <f t="shared" si="577"/>
        <v>400409812.20229864</v>
      </c>
      <c r="BL106" s="574">
        <f t="shared" si="577"/>
        <v>3480696194.2244306</v>
      </c>
      <c r="BM106" s="574">
        <f t="shared" si="577"/>
        <v>351452125.17936134</v>
      </c>
      <c r="BN106" s="574">
        <f t="shared" si="577"/>
        <v>74708310.128913134</v>
      </c>
      <c r="BO106" s="574">
        <f t="shared" si="574"/>
        <v>66239850.052878492</v>
      </c>
      <c r="BP106" s="574">
        <f t="shared" si="575"/>
        <v>37809200.727348574</v>
      </c>
      <c r="BQ106" s="574">
        <f t="shared" si="575"/>
        <v>1777952.7912920318</v>
      </c>
      <c r="BR106" s="574">
        <f t="shared" si="575"/>
        <v>2281672.1853005514</v>
      </c>
      <c r="BS106" s="574">
        <f t="shared" si="575"/>
        <v>2293328.1634065141</v>
      </c>
      <c r="BT106" s="574">
        <f t="shared" si="575"/>
        <v>3148825.6957084727</v>
      </c>
      <c r="BU106" s="574">
        <f t="shared" si="575"/>
        <v>2528056.0811334322</v>
      </c>
      <c r="BV106" s="574">
        <f t="shared" si="575"/>
        <v>639142.51383950526</v>
      </c>
      <c r="BW106" s="574">
        <f t="shared" si="575"/>
        <v>4992374.2146831825</v>
      </c>
      <c r="BX106" s="574">
        <f t="shared" si="575"/>
        <v>2051168.7207982398</v>
      </c>
      <c r="BY106" s="574">
        <f t="shared" si="575"/>
        <v>1083816.3919836648</v>
      </c>
      <c r="BZ106" s="574">
        <f t="shared" si="575"/>
        <v>434493.89556589868</v>
      </c>
      <c r="CA106" s="574">
        <f t="shared" si="575"/>
        <v>636241.14058880357</v>
      </c>
      <c r="CB106" s="574">
        <f t="shared" si="575"/>
        <v>2480230.2232965133</v>
      </c>
      <c r="CC106" s="574">
        <f t="shared" si="575"/>
        <v>4907297.7124899076</v>
      </c>
      <c r="CD106" s="574">
        <f t="shared" si="575"/>
        <v>4622380.6414163327</v>
      </c>
      <c r="CE106" s="574">
        <f t="shared" si="575"/>
        <v>7430419.6031237831</v>
      </c>
      <c r="CF106" s="574">
        <f t="shared" si="575"/>
        <v>6720603.6651285607</v>
      </c>
      <c r="CG106" s="574">
        <f t="shared" si="575"/>
        <v>10222095.826563792</v>
      </c>
      <c r="CH106" s="574">
        <f t="shared" si="575"/>
        <v>510554.59849934536</v>
      </c>
      <c r="CI106" s="574">
        <f t="shared" si="575"/>
        <v>1334455.7616669647</v>
      </c>
      <c r="CJ106" s="574">
        <f t="shared" si="575"/>
        <v>1118029.8830643841</v>
      </c>
      <c r="CK106" s="574">
        <f t="shared" si="575"/>
        <v>491259.34949759278</v>
      </c>
      <c r="CL106" s="574">
        <f t="shared" si="575"/>
        <v>877856.05010965257</v>
      </c>
      <c r="CM106" s="574">
        <f t="shared" si="575"/>
        <v>367481.09096810094</v>
      </c>
      <c r="CN106" s="574">
        <f t="shared" si="575"/>
        <v>1435379.6960021935</v>
      </c>
      <c r="CO106" s="574">
        <f t="shared" si="575"/>
        <v>2034255.3801284377</v>
      </c>
      <c r="CP106" s="574">
        <f t="shared" si="575"/>
        <v>253086.87737183209</v>
      </c>
      <c r="CQ106" s="574">
        <f t="shared" si="575"/>
        <v>381417.95236946398</v>
      </c>
      <c r="CR106" s="574">
        <f t="shared" si="575"/>
        <v>2988210.2645479585</v>
      </c>
      <c r="CS106" s="574">
        <f t="shared" si="575"/>
        <v>308174.08049257344</v>
      </c>
      <c r="CT106" s="574">
        <f t="shared" si="575"/>
        <v>474811.93565707211</v>
      </c>
      <c r="CU106" s="574">
        <f t="shared" si="575"/>
        <v>1109217.2721621562</v>
      </c>
      <c r="CV106" s="574">
        <f t="shared" si="575"/>
        <v>6672847.2843059571</v>
      </c>
      <c r="CW106" s="574">
        <f t="shared" si="575"/>
        <v>367147.16026879277</v>
      </c>
      <c r="CX106" s="574">
        <f t="shared" si="575"/>
        <v>3733077302.7113175</v>
      </c>
      <c r="CY106" s="574">
        <f t="shared" si="575"/>
        <v>4550017.5358145237</v>
      </c>
      <c r="CZ106" s="574">
        <f t="shared" si="575"/>
        <v>616173.91740539332</v>
      </c>
      <c r="DA106" s="574">
        <f t="shared" si="575"/>
        <v>66580599.443425305</v>
      </c>
      <c r="DB106" s="574">
        <f t="shared" si="575"/>
        <v>8021556.0327971019</v>
      </c>
      <c r="DC106" s="574">
        <f t="shared" si="575"/>
        <v>24880612.535228819</v>
      </c>
      <c r="DD106" s="574">
        <f t="shared" si="575"/>
        <v>13252980.106601465</v>
      </c>
      <c r="DE106" s="574">
        <f t="shared" si="575"/>
        <v>9263029.4768109415</v>
      </c>
      <c r="DF106" s="574">
        <f t="shared" si="575"/>
        <v>11024630.652577799</v>
      </c>
      <c r="DG106" s="574">
        <f t="shared" si="575"/>
        <v>32743441.737262342</v>
      </c>
      <c r="DH106" s="574">
        <f t="shared" si="575"/>
        <v>24928401.698544335</v>
      </c>
      <c r="DI106" s="574">
        <f t="shared" si="575"/>
        <v>35719702.868657865</v>
      </c>
      <c r="DJ106" s="574">
        <f t="shared" si="575"/>
        <v>27155196.443614345</v>
      </c>
      <c r="DK106" s="574">
        <f t="shared" si="575"/>
        <v>67948582.194598824</v>
      </c>
      <c r="DL106" s="574">
        <f t="shared" si="575"/>
        <v>298434372.7853511</v>
      </c>
      <c r="DM106" s="574">
        <f t="shared" si="575"/>
        <v>2109786.5282141981</v>
      </c>
      <c r="DN106" s="574">
        <f t="shared" si="575"/>
        <v>45438047.642069943</v>
      </c>
      <c r="DO106" s="574">
        <f t="shared" si="575"/>
        <v>31728906.788584996</v>
      </c>
      <c r="DP106" s="574">
        <f t="shared" si="575"/>
        <v>31435936.362862393</v>
      </c>
      <c r="DQ106" s="574">
        <f t="shared" si="575"/>
        <v>20550759.738588382</v>
      </c>
      <c r="DR106" s="574">
        <f t="shared" si="575"/>
        <v>99075022.197721303</v>
      </c>
      <c r="DS106" s="574">
        <f t="shared" si="575"/>
        <v>60032408.100036994</v>
      </c>
      <c r="DT106" s="574">
        <f t="shared" si="575"/>
        <v>58139454.973525763</v>
      </c>
      <c r="DU106" s="574">
        <f t="shared" si="575"/>
        <v>4505538.0038178321</v>
      </c>
      <c r="DV106" s="574">
        <f t="shared" si="575"/>
        <v>15009781.465638965</v>
      </c>
      <c r="DW106" s="574">
        <f t="shared" si="575"/>
        <v>5073092.8389744833</v>
      </c>
      <c r="DX106" s="574">
        <f t="shared" si="575"/>
        <v>312061.20964482322</v>
      </c>
      <c r="DY106" s="574">
        <f t="shared" si="575"/>
        <v>4259111.6966076205</v>
      </c>
      <c r="DZ106" s="574">
        <f t="shared" si="575"/>
        <v>5520849.9228052786</v>
      </c>
      <c r="EA106" s="574">
        <f t="shared" si="575"/>
        <v>3216269.9508612817</v>
      </c>
      <c r="EB106" s="574">
        <f t="shared" si="576"/>
        <v>21996858.260007635</v>
      </c>
      <c r="EC106" s="574">
        <f t="shared" si="576"/>
        <v>1838289.2462590791</v>
      </c>
      <c r="ED106" s="574">
        <f t="shared" si="576"/>
        <v>4797657.0323526599</v>
      </c>
      <c r="EE106" s="574">
        <f t="shared" si="576"/>
        <v>24336421.689928707</v>
      </c>
      <c r="EF106" s="574">
        <f t="shared" si="576"/>
        <v>1672601.3799802666</v>
      </c>
      <c r="EG106" s="574">
        <f t="shared" si="576"/>
        <v>20479187.021585889</v>
      </c>
      <c r="EH106" s="574">
        <f t="shared" si="576"/>
        <v>5069682.0837021843</v>
      </c>
      <c r="EI106" s="574">
        <f t="shared" si="576"/>
        <v>8861643.5258264765</v>
      </c>
      <c r="EJ106" s="574">
        <f t="shared" si="576"/>
        <v>2496941.2915749229</v>
      </c>
      <c r="EK106" s="574">
        <f t="shared" si="576"/>
        <v>324605.231950544</v>
      </c>
      <c r="EL106" s="574">
        <f t="shared" si="576"/>
        <v>332287.98397884972</v>
      </c>
      <c r="EM106" s="574">
        <f t="shared" si="576"/>
        <v>1621576.4310043838</v>
      </c>
      <c r="EN106" s="574">
        <f t="shared" si="576"/>
        <v>4049260.0198791004</v>
      </c>
      <c r="EO106" s="574">
        <f t="shared" si="576"/>
        <v>3140692.9616385414</v>
      </c>
      <c r="EP106" s="574">
        <f t="shared" si="576"/>
        <v>11856939.479265021</v>
      </c>
      <c r="EQ106" s="574">
        <f t="shared" si="576"/>
        <v>10892633.640724599</v>
      </c>
      <c r="ER106" s="574">
        <f t="shared" si="576"/>
        <v>343322.14400967147</v>
      </c>
      <c r="ES106" s="574">
        <f t="shared" si="576"/>
        <v>554466.54081894096</v>
      </c>
      <c r="ET106" s="574">
        <f t="shared" si="576"/>
        <v>1080102.0885794829</v>
      </c>
      <c r="EU106" s="574">
        <f t="shared" si="576"/>
        <v>747240.02785583015</v>
      </c>
      <c r="EV106" s="574">
        <f t="shared" si="576"/>
        <v>613662.76621885051</v>
      </c>
      <c r="EW106" s="574">
        <f t="shared" si="576"/>
        <v>1413953.7699807272</v>
      </c>
      <c r="EX106" s="574">
        <f t="shared" si="576"/>
        <v>317992.03138708405</v>
      </c>
      <c r="EY106" s="575">
        <f t="shared" si="576"/>
        <v>19094597.545545079</v>
      </c>
      <c r="FA106" s="573">
        <f>'49-S 2018CEEIOT(RMB)'!BB64</f>
        <v>169741379.06158936</v>
      </c>
      <c r="FB106" s="575">
        <f>'49-S 2018CEEIOT(RMB)'!BC64</f>
        <v>286311309.19842398</v>
      </c>
    </row>
    <row r="107" spans="1:158" x14ac:dyDescent="0.25">
      <c r="A107" s="13" t="s">
        <v>426</v>
      </c>
      <c r="B107" s="250">
        <v>3</v>
      </c>
      <c r="C107" s="573">
        <f t="shared" ref="C107:BN107" si="578">C73*C$100</f>
        <v>71275.681552453607</v>
      </c>
      <c r="D107" s="574">
        <f t="shared" si="578"/>
        <v>7607.5411391501821</v>
      </c>
      <c r="E107" s="574">
        <f t="shared" si="578"/>
        <v>22946.77776710835</v>
      </c>
      <c r="F107" s="574">
        <f t="shared" si="578"/>
        <v>12368.313109604383</v>
      </c>
      <c r="G107" s="574">
        <f t="shared" si="578"/>
        <v>20529.387844529578</v>
      </c>
      <c r="H107" s="574">
        <f t="shared" si="578"/>
        <v>905.12407204749036</v>
      </c>
      <c r="I107" s="574">
        <f t="shared" si="578"/>
        <v>953.0993247893374</v>
      </c>
      <c r="J107" s="574">
        <f t="shared" si="578"/>
        <v>778.42007942820021</v>
      </c>
      <c r="K107" s="574">
        <f t="shared" si="578"/>
        <v>189.50552126279996</v>
      </c>
      <c r="L107" s="574">
        <f t="shared" si="578"/>
        <v>889.82080742970072</v>
      </c>
      <c r="M107" s="574">
        <f t="shared" si="578"/>
        <v>208.7356463433004</v>
      </c>
      <c r="N107" s="574">
        <f t="shared" si="578"/>
        <v>484.41136090560082</v>
      </c>
      <c r="O107" s="574">
        <f t="shared" si="578"/>
        <v>317.65438193123748</v>
      </c>
      <c r="P107" s="574">
        <f t="shared" si="578"/>
        <v>318.2799923995405</v>
      </c>
      <c r="Q107" s="574">
        <f t="shared" si="578"/>
        <v>48.548842132810172</v>
      </c>
      <c r="R107" s="574">
        <f t="shared" si="578"/>
        <v>602.1535081504079</v>
      </c>
      <c r="S107" s="574">
        <f t="shared" si="578"/>
        <v>233.84972759555049</v>
      </c>
      <c r="T107" s="574">
        <f t="shared" si="578"/>
        <v>416.74453218365153</v>
      </c>
      <c r="U107" s="574">
        <f t="shared" si="578"/>
        <v>151.46753913653703</v>
      </c>
      <c r="V107" s="574">
        <f t="shared" si="578"/>
        <v>256.73914446343815</v>
      </c>
      <c r="W107" s="574">
        <f t="shared" si="578"/>
        <v>169.78092519285704</v>
      </c>
      <c r="X107" s="574">
        <f t="shared" si="578"/>
        <v>753.82078740006648</v>
      </c>
      <c r="Y107" s="574">
        <f t="shared" si="578"/>
        <v>477.98122884761398</v>
      </c>
      <c r="Z107" s="574">
        <f t="shared" si="578"/>
        <v>368.48291251354379</v>
      </c>
      <c r="AA107" s="574">
        <f t="shared" si="578"/>
        <v>134.87248613414425</v>
      </c>
      <c r="AB107" s="574">
        <f t="shared" si="578"/>
        <v>28.1137625643</v>
      </c>
      <c r="AC107" s="574">
        <f t="shared" si="578"/>
        <v>867.14085715444287</v>
      </c>
      <c r="AD107" s="574">
        <f t="shared" si="578"/>
        <v>85.32840499185771</v>
      </c>
      <c r="AE107" s="574">
        <f t="shared" si="578"/>
        <v>77.685907817612247</v>
      </c>
      <c r="AF107" s="574">
        <f t="shared" si="578"/>
        <v>121.46349150001943</v>
      </c>
      <c r="AG107" s="574">
        <f t="shared" si="578"/>
        <v>181.84054528636943</v>
      </c>
      <c r="AH107" s="574">
        <f t="shared" si="578"/>
        <v>161.44220483760017</v>
      </c>
      <c r="AI107" s="574">
        <f t="shared" si="578"/>
        <v>41.530778633602694</v>
      </c>
      <c r="AJ107" s="574">
        <f t="shared" si="578"/>
        <v>40.453628396497486</v>
      </c>
      <c r="AK107" s="574">
        <f t="shared" si="578"/>
        <v>128.38891447320009</v>
      </c>
      <c r="AL107" s="574">
        <f t="shared" si="578"/>
        <v>27.518047967399962</v>
      </c>
      <c r="AM107" s="574">
        <f t="shared" si="578"/>
        <v>1748.2270283306952</v>
      </c>
      <c r="AN107" s="574">
        <f t="shared" si="578"/>
        <v>142.58754345689997</v>
      </c>
      <c r="AO107" s="574">
        <f t="shared" si="578"/>
        <v>49.56873051263797</v>
      </c>
      <c r="AP107" s="574">
        <f t="shared" si="578"/>
        <v>116.14228212306196</v>
      </c>
      <c r="AQ107" s="574">
        <f t="shared" si="578"/>
        <v>8204.3007614515209</v>
      </c>
      <c r="AR107" s="574">
        <f t="shared" si="578"/>
        <v>1340.3333926251337</v>
      </c>
      <c r="AS107" s="574">
        <f t="shared" si="578"/>
        <v>30691.243122864689</v>
      </c>
      <c r="AT107" s="574">
        <f t="shared" si="578"/>
        <v>8034.0304012067027</v>
      </c>
      <c r="AU107" s="574">
        <f t="shared" si="578"/>
        <v>3140.0456917558004</v>
      </c>
      <c r="AV107" s="574">
        <f t="shared" si="578"/>
        <v>8107.4606655606221</v>
      </c>
      <c r="AW107" s="574">
        <f t="shared" si="578"/>
        <v>22761.479384915743</v>
      </c>
      <c r="AX107" s="574">
        <f t="shared" si="578"/>
        <v>23433.993306896362</v>
      </c>
      <c r="AY107" s="574">
        <f t="shared" si="578"/>
        <v>4770.4811580275009</v>
      </c>
      <c r="AZ107" s="574">
        <f t="shared" si="578"/>
        <v>1146.9826078979997</v>
      </c>
      <c r="BA107" s="574">
        <f t="shared" si="578"/>
        <v>1133.5914541704001</v>
      </c>
      <c r="BB107" s="574">
        <f t="shared" si="578"/>
        <v>166.6934412445014</v>
      </c>
      <c r="BC107" s="574">
        <f t="shared" si="578"/>
        <v>559.64333972689917</v>
      </c>
      <c r="BD107" s="574">
        <f t="shared" si="578"/>
        <v>8143.3246774917379</v>
      </c>
      <c r="BE107" s="574">
        <f t="shared" si="578"/>
        <v>11501.092689583589</v>
      </c>
      <c r="BF107" s="574">
        <f t="shared" si="578"/>
        <v>7924.8546640324521</v>
      </c>
      <c r="BG107" s="574">
        <f t="shared" si="578"/>
        <v>5760.0115352743742</v>
      </c>
      <c r="BH107" s="574">
        <f t="shared" si="578"/>
        <v>4282.7400247224214</v>
      </c>
      <c r="BI107" s="574">
        <f t="shared" si="578"/>
        <v>1919.7733961633753</v>
      </c>
      <c r="BJ107" s="574">
        <f t="shared" si="578"/>
        <v>3711.1266889927542</v>
      </c>
      <c r="BK107" s="574">
        <f t="shared" si="578"/>
        <v>12265.414611793058</v>
      </c>
      <c r="BL107" s="574">
        <f t="shared" si="578"/>
        <v>106621.21820901705</v>
      </c>
      <c r="BM107" s="574">
        <f t="shared" si="578"/>
        <v>10765.735254616508</v>
      </c>
      <c r="BN107" s="574">
        <f t="shared" si="578"/>
        <v>10687.233386232945</v>
      </c>
      <c r="BO107" s="574">
        <f t="shared" si="574"/>
        <v>9475.7964109030509</v>
      </c>
      <c r="BP107" s="574">
        <f t="shared" si="575"/>
        <v>2336.0149199108973</v>
      </c>
      <c r="BQ107" s="574">
        <f t="shared" si="575"/>
        <v>130.36810671391621</v>
      </c>
      <c r="BR107" s="574">
        <f t="shared" si="575"/>
        <v>167.30325146781627</v>
      </c>
      <c r="BS107" s="574">
        <f t="shared" si="575"/>
        <v>168.15792421560556</v>
      </c>
      <c r="BT107" s="574">
        <f t="shared" si="575"/>
        <v>230.88714522241619</v>
      </c>
      <c r="BU107" s="574">
        <f t="shared" si="575"/>
        <v>185.36931159148779</v>
      </c>
      <c r="BV107" s="574">
        <f t="shared" si="575"/>
        <v>46.86502355840291</v>
      </c>
      <c r="BW107" s="574">
        <f t="shared" si="575"/>
        <v>366.06504827535554</v>
      </c>
      <c r="BX107" s="574">
        <f t="shared" si="575"/>
        <v>90.857646033523494</v>
      </c>
      <c r="BY107" s="574">
        <f t="shared" si="575"/>
        <v>48.008242866467015</v>
      </c>
      <c r="BZ107" s="574">
        <f t="shared" si="575"/>
        <v>19.246145949266477</v>
      </c>
      <c r="CA107" s="574">
        <f t="shared" si="575"/>
        <v>28.182651069818505</v>
      </c>
      <c r="CB107" s="574">
        <f t="shared" si="575"/>
        <v>109.86316114562453</v>
      </c>
      <c r="CC107" s="574">
        <f t="shared" si="575"/>
        <v>232.86621776763425</v>
      </c>
      <c r="CD107" s="574">
        <f t="shared" si="575"/>
        <v>219.34603525466591</v>
      </c>
      <c r="CE107" s="574">
        <f t="shared" si="575"/>
        <v>344.61437782468306</v>
      </c>
      <c r="CF107" s="574">
        <f t="shared" si="575"/>
        <v>311.69392502287485</v>
      </c>
      <c r="CG107" s="574">
        <f t="shared" si="575"/>
        <v>474.08913378924376</v>
      </c>
      <c r="CH107" s="574">
        <f t="shared" si="575"/>
        <v>23.392156131388312</v>
      </c>
      <c r="CI107" s="574">
        <f t="shared" si="575"/>
        <v>61.140958516671503</v>
      </c>
      <c r="CJ107" s="574">
        <f t="shared" si="575"/>
        <v>51.224941781096163</v>
      </c>
      <c r="CK107" s="574">
        <f t="shared" si="575"/>
        <v>22.508102832153188</v>
      </c>
      <c r="CL107" s="574">
        <f t="shared" si="575"/>
        <v>40.220861481625001</v>
      </c>
      <c r="CM107" s="574">
        <f t="shared" si="575"/>
        <v>16.83693591346578</v>
      </c>
      <c r="CN107" s="574">
        <f t="shared" si="575"/>
        <v>55.967782738234966</v>
      </c>
      <c r="CO107" s="574">
        <f t="shared" si="575"/>
        <v>79.31891712430911</v>
      </c>
      <c r="CP107" s="574">
        <f t="shared" si="575"/>
        <v>9.8682678918312963</v>
      </c>
      <c r="CQ107" s="574">
        <f t="shared" si="575"/>
        <v>14.872104677342454</v>
      </c>
      <c r="CR107" s="574">
        <f t="shared" si="575"/>
        <v>116.51516551905316</v>
      </c>
      <c r="CS107" s="574">
        <f t="shared" si="575"/>
        <v>12.01620730082929</v>
      </c>
      <c r="CT107" s="574">
        <f t="shared" si="575"/>
        <v>20.1346680513</v>
      </c>
      <c r="CU107" s="574">
        <f t="shared" si="575"/>
        <v>51.877504702799975</v>
      </c>
      <c r="CV107" s="574">
        <f t="shared" si="575"/>
        <v>311.81319513689976</v>
      </c>
      <c r="CW107" s="574">
        <f t="shared" si="575"/>
        <v>12.690807279300028</v>
      </c>
      <c r="CX107" s="574">
        <f t="shared" si="575"/>
        <v>39802.67351888986</v>
      </c>
      <c r="CY107" s="574">
        <f t="shared" si="575"/>
        <v>129.32184127349996</v>
      </c>
      <c r="CZ107" s="574">
        <f t="shared" si="575"/>
        <v>37.471982952599966</v>
      </c>
      <c r="DA107" s="574">
        <f t="shared" si="575"/>
        <v>2948.2048154019149</v>
      </c>
      <c r="DB107" s="574">
        <f t="shared" si="575"/>
        <v>355.1964133787024</v>
      </c>
      <c r="DC107" s="574">
        <f t="shared" si="575"/>
        <v>1101.7194543110159</v>
      </c>
      <c r="DD107" s="574">
        <f t="shared" si="575"/>
        <v>586.84511847792555</v>
      </c>
      <c r="DE107" s="574">
        <f t="shared" si="575"/>
        <v>410.16915343258654</v>
      </c>
      <c r="DF107" s="574">
        <f t="shared" si="575"/>
        <v>488.17327344094696</v>
      </c>
      <c r="DG107" s="574">
        <f t="shared" si="575"/>
        <v>3568.1429015199574</v>
      </c>
      <c r="DH107" s="574">
        <f t="shared" si="575"/>
        <v>2716.5164945282845</v>
      </c>
      <c r="DI107" s="574">
        <f t="shared" si="575"/>
        <v>4762.4896774657773</v>
      </c>
      <c r="DJ107" s="574">
        <f t="shared" si="575"/>
        <v>3620.5884250438626</v>
      </c>
      <c r="DK107" s="574">
        <f t="shared" si="575"/>
        <v>9059.549640995403</v>
      </c>
      <c r="DL107" s="574">
        <f t="shared" si="575"/>
        <v>39790.101978656574</v>
      </c>
      <c r="DM107" s="574">
        <f t="shared" si="575"/>
        <v>281.29675656101045</v>
      </c>
      <c r="DN107" s="574">
        <f t="shared" si="575"/>
        <v>6058.2316055443516</v>
      </c>
      <c r="DO107" s="574">
        <f t="shared" si="575"/>
        <v>4230.3988813551859</v>
      </c>
      <c r="DP107" s="574">
        <f t="shared" si="575"/>
        <v>4191.3372846381844</v>
      </c>
      <c r="DQ107" s="574">
        <f t="shared" si="575"/>
        <v>2740.0222638745581</v>
      </c>
      <c r="DR107" s="574">
        <f t="shared" si="575"/>
        <v>13209.621934603443</v>
      </c>
      <c r="DS107" s="574">
        <f t="shared" si="575"/>
        <v>8004.0902059323789</v>
      </c>
      <c r="DT107" s="574">
        <f t="shared" si="575"/>
        <v>7751.7037356953424</v>
      </c>
      <c r="DU107" s="574">
        <f t="shared" si="575"/>
        <v>490.98086801168182</v>
      </c>
      <c r="DV107" s="574">
        <f t="shared" si="575"/>
        <v>1635.6571682272813</v>
      </c>
      <c r="DW107" s="574">
        <f t="shared" si="575"/>
        <v>643.11950810823316</v>
      </c>
      <c r="DX107" s="574">
        <f t="shared" si="575"/>
        <v>39.560216620638187</v>
      </c>
      <c r="DY107" s="574">
        <f t="shared" si="575"/>
        <v>539.93055247418317</v>
      </c>
      <c r="DZ107" s="574">
        <f t="shared" si="575"/>
        <v>699.88198509129757</v>
      </c>
      <c r="EA107" s="574">
        <f t="shared" si="575"/>
        <v>407.72877895121098</v>
      </c>
      <c r="EB107" s="574">
        <f t="shared" si="576"/>
        <v>2788.5570229308764</v>
      </c>
      <c r="EC107" s="574">
        <f t="shared" si="576"/>
        <v>233.04120648692506</v>
      </c>
      <c r="ED107" s="574">
        <f t="shared" si="576"/>
        <v>608.2023193059423</v>
      </c>
      <c r="EE107" s="574">
        <f t="shared" si="576"/>
        <v>3085.1451063736799</v>
      </c>
      <c r="EF107" s="574">
        <f t="shared" si="576"/>
        <v>212.0368404240574</v>
      </c>
      <c r="EG107" s="574">
        <f t="shared" si="576"/>
        <v>2596.1607843236779</v>
      </c>
      <c r="EH107" s="574">
        <f t="shared" si="576"/>
        <v>642.68712428979666</v>
      </c>
      <c r="EI107" s="574">
        <f t="shared" si="576"/>
        <v>1123.3967140471441</v>
      </c>
      <c r="EJ107" s="574">
        <f t="shared" si="576"/>
        <v>316.5389844388136</v>
      </c>
      <c r="EK107" s="574">
        <f t="shared" si="576"/>
        <v>41.15043105412461</v>
      </c>
      <c r="EL107" s="574">
        <f t="shared" si="576"/>
        <v>42.124378872978305</v>
      </c>
      <c r="EM107" s="574">
        <f t="shared" si="576"/>
        <v>205.56837214874571</v>
      </c>
      <c r="EN107" s="574">
        <f t="shared" si="576"/>
        <v>513.3275094396671</v>
      </c>
      <c r="EO107" s="574">
        <f t="shared" si="576"/>
        <v>398.14783145507658</v>
      </c>
      <c r="EP107" s="574">
        <f t="shared" si="576"/>
        <v>1503.1124656325976</v>
      </c>
      <c r="EQ107" s="574">
        <f t="shared" si="576"/>
        <v>1380.8667436967503</v>
      </c>
      <c r="ER107" s="574">
        <f t="shared" si="576"/>
        <v>43.523187015595333</v>
      </c>
      <c r="ES107" s="574">
        <f t="shared" si="576"/>
        <v>70.290109073981498</v>
      </c>
      <c r="ET107" s="574">
        <f t="shared" si="576"/>
        <v>136.92529310272417</v>
      </c>
      <c r="EU107" s="574">
        <f t="shared" si="576"/>
        <v>94.728138121471716</v>
      </c>
      <c r="EV107" s="574">
        <f t="shared" si="576"/>
        <v>77.794455745616574</v>
      </c>
      <c r="EW107" s="574">
        <f t="shared" si="576"/>
        <v>179.24790298566836</v>
      </c>
      <c r="EX107" s="574">
        <f t="shared" si="576"/>
        <v>40.312071018463762</v>
      </c>
      <c r="EY107" s="575">
        <f t="shared" si="576"/>
        <v>2420.6354133069694</v>
      </c>
      <c r="FA107" s="573">
        <f>'49-S 2018CEEIOT(RMB)'!BB65</f>
        <v>338789.24114610598</v>
      </c>
      <c r="FB107" s="575">
        <f>'49-S 2018CEEIOT(RMB)'!BC65</f>
        <v>74165.013481701011</v>
      </c>
    </row>
    <row r="108" spans="1:158" x14ac:dyDescent="0.25">
      <c r="A108" s="13" t="s">
        <v>427</v>
      </c>
      <c r="B108" s="250">
        <v>4</v>
      </c>
      <c r="C108" s="573">
        <f t="shared" ref="C108:BN108" si="579">C74*C$100</f>
        <v>530.94139024555079</v>
      </c>
      <c r="D108" s="574">
        <f t="shared" si="579"/>
        <v>55.026876396768486</v>
      </c>
      <c r="E108" s="574">
        <f t="shared" si="579"/>
        <v>171.42381178262653</v>
      </c>
      <c r="F108" s="574">
        <f t="shared" si="579"/>
        <v>127.97930807266596</v>
      </c>
      <c r="G108" s="574">
        <f t="shared" si="579"/>
        <v>192.83413671661916</v>
      </c>
      <c r="H108" s="574">
        <f t="shared" si="579"/>
        <v>785.25709495123499</v>
      </c>
      <c r="I108" s="574">
        <f t="shared" si="579"/>
        <v>167.42726953400947</v>
      </c>
      <c r="J108" s="574">
        <f t="shared" si="579"/>
        <v>119.53340262423001</v>
      </c>
      <c r="K108" s="574">
        <f t="shared" si="579"/>
        <v>30.143511459419994</v>
      </c>
      <c r="L108" s="574">
        <f t="shared" si="579"/>
        <v>137.08550193445507</v>
      </c>
      <c r="M108" s="574">
        <f t="shared" si="579"/>
        <v>40.03240322149508</v>
      </c>
      <c r="N108" s="574">
        <f t="shared" si="579"/>
        <v>74.880565110461589</v>
      </c>
      <c r="O108" s="574">
        <f t="shared" si="579"/>
        <v>49.103182849298953</v>
      </c>
      <c r="P108" s="574">
        <f t="shared" si="579"/>
        <v>49.199890047325795</v>
      </c>
      <c r="Q108" s="574">
        <f t="shared" si="579"/>
        <v>7.5047057681866622</v>
      </c>
      <c r="R108" s="574">
        <f t="shared" si="579"/>
        <v>93.081208684402171</v>
      </c>
      <c r="S108" s="574">
        <f t="shared" si="579"/>
        <v>36.148614930389144</v>
      </c>
      <c r="T108" s="574">
        <f t="shared" si="579"/>
        <v>64.420590834755487</v>
      </c>
      <c r="U108" s="574">
        <f t="shared" si="579"/>
        <v>23.084922707047983</v>
      </c>
      <c r="V108" s="574">
        <f t="shared" si="579"/>
        <v>39.12919784396518</v>
      </c>
      <c r="W108" s="574">
        <f t="shared" si="579"/>
        <v>25.876036261968736</v>
      </c>
      <c r="X108" s="574">
        <f t="shared" si="579"/>
        <v>114.88860723095287</v>
      </c>
      <c r="Y108" s="574">
        <f t="shared" si="579"/>
        <v>72.809961409693386</v>
      </c>
      <c r="Z108" s="574">
        <f t="shared" si="579"/>
        <v>56.130293453000895</v>
      </c>
      <c r="AA108" s="574">
        <f t="shared" si="579"/>
        <v>20.544866446600984</v>
      </c>
      <c r="AB108" s="574">
        <f t="shared" si="579"/>
        <v>4.1483394696450002</v>
      </c>
      <c r="AC108" s="574">
        <f t="shared" si="579"/>
        <v>138.61833828606365</v>
      </c>
      <c r="AD108" s="574">
        <f t="shared" si="579"/>
        <v>13.640323381123906</v>
      </c>
      <c r="AE108" s="574">
        <f t="shared" si="579"/>
        <v>12.418618452900049</v>
      </c>
      <c r="AF108" s="574">
        <f t="shared" si="579"/>
        <v>19.416761665927741</v>
      </c>
      <c r="AG108" s="574">
        <f t="shared" si="579"/>
        <v>29.068442586529883</v>
      </c>
      <c r="AH108" s="574">
        <f t="shared" si="579"/>
        <v>27.431601695640037</v>
      </c>
      <c r="AI108" s="574">
        <f t="shared" si="579"/>
        <v>6.9195857916301282</v>
      </c>
      <c r="AJ108" s="574">
        <f t="shared" si="579"/>
        <v>6.7401180878848965</v>
      </c>
      <c r="AK108" s="574">
        <f t="shared" si="579"/>
        <v>19.58364487098001</v>
      </c>
      <c r="AL108" s="574">
        <f t="shared" si="579"/>
        <v>4.4837872451099923</v>
      </c>
      <c r="AM108" s="574">
        <f t="shared" si="579"/>
        <v>274.30956399460428</v>
      </c>
      <c r="AN108" s="574">
        <f t="shared" si="579"/>
        <v>21.979400243535</v>
      </c>
      <c r="AO108" s="574">
        <f t="shared" si="579"/>
        <v>8.8424255217753007</v>
      </c>
      <c r="AP108" s="574">
        <f t="shared" si="579"/>
        <v>20.718292943579687</v>
      </c>
      <c r="AQ108" s="574">
        <f t="shared" si="579"/>
        <v>1953.8019336392424</v>
      </c>
      <c r="AR108" s="574">
        <f t="shared" si="579"/>
        <v>319.19185441574649</v>
      </c>
      <c r="AS108" s="574">
        <f t="shared" si="579"/>
        <v>2196.3828277156122</v>
      </c>
      <c r="AT108" s="574">
        <f t="shared" si="579"/>
        <v>574.94596552883229</v>
      </c>
      <c r="AU108" s="574">
        <f t="shared" si="579"/>
        <v>224.7136881359107</v>
      </c>
      <c r="AV108" s="574">
        <f t="shared" si="579"/>
        <v>580.20091629820706</v>
      </c>
      <c r="AW108" s="574">
        <f t="shared" si="579"/>
        <v>1628.8985836871364</v>
      </c>
      <c r="AX108" s="574">
        <f t="shared" si="579"/>
        <v>1677.0262539716118</v>
      </c>
      <c r="AY108" s="574">
        <f t="shared" si="579"/>
        <v>341.39389054679987</v>
      </c>
      <c r="AZ108" s="574">
        <f t="shared" si="579"/>
        <v>174.66567856469987</v>
      </c>
      <c r="BA108" s="574">
        <f t="shared" si="579"/>
        <v>175.35661981055998</v>
      </c>
      <c r="BB108" s="574">
        <f t="shared" si="579"/>
        <v>26.392784603310268</v>
      </c>
      <c r="BC108" s="574">
        <f t="shared" si="579"/>
        <v>88.609041902399781</v>
      </c>
      <c r="BD108" s="574">
        <f t="shared" si="579"/>
        <v>1257.5806263872046</v>
      </c>
      <c r="BE108" s="574">
        <f t="shared" si="579"/>
        <v>1776.1236253641323</v>
      </c>
      <c r="BF108" s="574">
        <f t="shared" si="579"/>
        <v>1223.8421145073644</v>
      </c>
      <c r="BG108" s="574">
        <f t="shared" si="579"/>
        <v>889.52353018043107</v>
      </c>
      <c r="BH108" s="574">
        <f t="shared" si="579"/>
        <v>661.38722158907058</v>
      </c>
      <c r="BI108" s="574">
        <f t="shared" si="579"/>
        <v>296.47225496752009</v>
      </c>
      <c r="BJ108" s="574">
        <f t="shared" si="579"/>
        <v>573.11248304338721</v>
      </c>
      <c r="BK108" s="574">
        <f t="shared" si="579"/>
        <v>1824.4160824982264</v>
      </c>
      <c r="BL108" s="574">
        <f t="shared" si="579"/>
        <v>15859.346902880334</v>
      </c>
      <c r="BM108" s="574">
        <f t="shared" si="579"/>
        <v>1601.3466450254132</v>
      </c>
      <c r="BN108" s="574">
        <f t="shared" si="579"/>
        <v>479.8419049076083</v>
      </c>
      <c r="BO108" s="574">
        <f t="shared" si="574"/>
        <v>425.45007075279113</v>
      </c>
      <c r="BP108" s="574">
        <f t="shared" si="575"/>
        <v>371.60028415663459</v>
      </c>
      <c r="BQ108" s="574">
        <f t="shared" si="575"/>
        <v>20.181301293167447</v>
      </c>
      <c r="BR108" s="574">
        <f t="shared" si="575"/>
        <v>25.898951900926427</v>
      </c>
      <c r="BS108" s="574">
        <f t="shared" si="575"/>
        <v>26.031257329492981</v>
      </c>
      <c r="BT108" s="574">
        <f t="shared" si="575"/>
        <v>35.741893933292019</v>
      </c>
      <c r="BU108" s="574">
        <f t="shared" si="575"/>
        <v>28.695622127459476</v>
      </c>
      <c r="BV108" s="574">
        <f t="shared" si="575"/>
        <v>7.2548200965977525</v>
      </c>
      <c r="BW108" s="574">
        <f t="shared" si="575"/>
        <v>56.667763445813982</v>
      </c>
      <c r="BX108" s="574">
        <f t="shared" si="575"/>
        <v>15.722838355538585</v>
      </c>
      <c r="BY108" s="574">
        <f t="shared" si="575"/>
        <v>8.3077855885061478</v>
      </c>
      <c r="BZ108" s="574">
        <f t="shared" si="575"/>
        <v>3.3305291842556599</v>
      </c>
      <c r="CA108" s="574">
        <f t="shared" si="575"/>
        <v>4.8769837932826192</v>
      </c>
      <c r="CB108" s="574">
        <f t="shared" si="575"/>
        <v>19.011726578122023</v>
      </c>
      <c r="CC108" s="574">
        <f t="shared" si="575"/>
        <v>41.088818060243938</v>
      </c>
      <c r="CD108" s="574">
        <f t="shared" si="575"/>
        <v>38.7032065931011</v>
      </c>
      <c r="CE108" s="574">
        <f t="shared" si="575"/>
        <v>66.719788539476326</v>
      </c>
      <c r="CF108" s="574">
        <f t="shared" si="575"/>
        <v>60.346155310865463</v>
      </c>
      <c r="CG108" s="574">
        <f t="shared" si="575"/>
        <v>91.787019900178564</v>
      </c>
      <c r="CH108" s="574">
        <f t="shared" si="575"/>
        <v>4.2716521079383991</v>
      </c>
      <c r="CI108" s="574">
        <f t="shared" si="575"/>
        <v>11.164977818297999</v>
      </c>
      <c r="CJ108" s="574">
        <f t="shared" si="575"/>
        <v>9.3542095610685632</v>
      </c>
      <c r="CK108" s="574">
        <f t="shared" si="575"/>
        <v>4.1102147390188071</v>
      </c>
      <c r="CL108" s="574">
        <f t="shared" si="575"/>
        <v>7.3447495291185438</v>
      </c>
      <c r="CM108" s="574">
        <f t="shared" si="575"/>
        <v>3.0746004080176816</v>
      </c>
      <c r="CN108" s="574">
        <f t="shared" si="575"/>
        <v>9.8591260258634321</v>
      </c>
      <c r="CO108" s="574">
        <f t="shared" si="575"/>
        <v>13.972595695297017</v>
      </c>
      <c r="CP108" s="574">
        <f t="shared" si="575"/>
        <v>1.7383661106888917</v>
      </c>
      <c r="CQ108" s="574">
        <f t="shared" si="575"/>
        <v>2.6198278207577315</v>
      </c>
      <c r="CR108" s="574">
        <f t="shared" si="575"/>
        <v>20.524981419210494</v>
      </c>
      <c r="CS108" s="574">
        <f t="shared" si="575"/>
        <v>2.1167410309224688</v>
      </c>
      <c r="CT108" s="574">
        <f t="shared" si="575"/>
        <v>3.481345852695001</v>
      </c>
      <c r="CU108" s="574">
        <f t="shared" si="575"/>
        <v>9.9167871904199938</v>
      </c>
      <c r="CV108" s="574">
        <f t="shared" si="575"/>
        <v>51.400873385534979</v>
      </c>
      <c r="CW108" s="574">
        <f t="shared" si="575"/>
        <v>2.3165567218950041</v>
      </c>
      <c r="CX108" s="574">
        <f t="shared" si="575"/>
        <v>52072.398899954795</v>
      </c>
      <c r="CY108" s="574">
        <f t="shared" si="575"/>
        <v>45.293404340249992</v>
      </c>
      <c r="CZ108" s="574">
        <f t="shared" si="575"/>
        <v>6.1678125978899931</v>
      </c>
      <c r="DA108" s="574">
        <f t="shared" si="575"/>
        <v>558.46789891465721</v>
      </c>
      <c r="DB108" s="574">
        <f t="shared" si="575"/>
        <v>67.283586827254979</v>
      </c>
      <c r="DC108" s="574">
        <f t="shared" si="575"/>
        <v>208.69477779432975</v>
      </c>
      <c r="DD108" s="574">
        <f t="shared" si="575"/>
        <v>111.1639729344963</v>
      </c>
      <c r="DE108" s="574">
        <f t="shared" si="575"/>
        <v>77.696876458657002</v>
      </c>
      <c r="DF108" s="574">
        <f t="shared" si="575"/>
        <v>92.47291806206816</v>
      </c>
      <c r="DG108" s="574">
        <f t="shared" si="575"/>
        <v>374.67507447919667</v>
      </c>
      <c r="DH108" s="574">
        <f t="shared" si="575"/>
        <v>285.24951158144034</v>
      </c>
      <c r="DI108" s="574">
        <f t="shared" si="575"/>
        <v>279.70904952603041</v>
      </c>
      <c r="DJ108" s="574">
        <f t="shared" si="575"/>
        <v>212.64326343544994</v>
      </c>
      <c r="DK108" s="574">
        <f t="shared" si="575"/>
        <v>532.08262711975692</v>
      </c>
      <c r="DL108" s="574">
        <f t="shared" si="575"/>
        <v>2336.9397854351214</v>
      </c>
      <c r="DM108" s="574">
        <f t="shared" si="575"/>
        <v>16.521032850679767</v>
      </c>
      <c r="DN108" s="574">
        <f t="shared" si="575"/>
        <v>355.81015791241987</v>
      </c>
      <c r="DO108" s="574">
        <f t="shared" si="575"/>
        <v>248.4584598300884</v>
      </c>
      <c r="DP108" s="574">
        <f t="shared" si="575"/>
        <v>246.16430638711537</v>
      </c>
      <c r="DQ108" s="574">
        <f t="shared" si="575"/>
        <v>160.92612793154387</v>
      </c>
      <c r="DR108" s="574">
        <f t="shared" si="575"/>
        <v>775.82337100040536</v>
      </c>
      <c r="DS108" s="574">
        <f t="shared" si="575"/>
        <v>470.09371472554602</v>
      </c>
      <c r="DT108" s="574">
        <f t="shared" si="575"/>
        <v>455.27063174076648</v>
      </c>
      <c r="DU108" s="574">
        <f t="shared" si="575"/>
        <v>51.555752773179286</v>
      </c>
      <c r="DV108" s="574">
        <f t="shared" si="575"/>
        <v>171.75320278426378</v>
      </c>
      <c r="DW108" s="574">
        <f t="shared" si="575"/>
        <v>51.436801477988283</v>
      </c>
      <c r="DX108" s="574">
        <f t="shared" si="575"/>
        <v>3.1640324746602548</v>
      </c>
      <c r="DY108" s="574">
        <f t="shared" si="575"/>
        <v>43.183732244740405</v>
      </c>
      <c r="DZ108" s="574">
        <f t="shared" si="575"/>
        <v>55.976673497366363</v>
      </c>
      <c r="EA108" s="574">
        <f t="shared" ref="EA108:EY111" si="580">EA74*EA$100</f>
        <v>32.610213180232904</v>
      </c>
      <c r="EB108" s="574">
        <f t="shared" si="580"/>
        <v>223.02923825225707</v>
      </c>
      <c r="EC108" s="574">
        <f t="shared" si="580"/>
        <v>18.638673097506967</v>
      </c>
      <c r="ED108" s="574">
        <f t="shared" si="580"/>
        <v>48.644119113436822</v>
      </c>
      <c r="EE108" s="574">
        <f t="shared" si="580"/>
        <v>246.75040076785143</v>
      </c>
      <c r="EF108" s="574">
        <f t="shared" si="580"/>
        <v>16.958740528636902</v>
      </c>
      <c r="EG108" s="574">
        <f t="shared" si="580"/>
        <v>207.6413562092128</v>
      </c>
      <c r="EH108" s="574">
        <f t="shared" si="580"/>
        <v>51.402219350792926</v>
      </c>
      <c r="EI108" s="574">
        <f t="shared" si="580"/>
        <v>89.849449492585805</v>
      </c>
      <c r="EJ108" s="574">
        <f t="shared" si="580"/>
        <v>25.316838779337971</v>
      </c>
      <c r="EK108" s="574">
        <f t="shared" si="580"/>
        <v>3.291218080276975</v>
      </c>
      <c r="EL108" s="574">
        <f t="shared" si="580"/>
        <v>3.3691145831457177</v>
      </c>
      <c r="EM108" s="574">
        <f t="shared" si="580"/>
        <v>16.441391397800274</v>
      </c>
      <c r="EN108" s="574">
        <f t="shared" si="580"/>
        <v>41.056016593100587</v>
      </c>
      <c r="EO108" s="574">
        <f t="shared" si="580"/>
        <v>31.843927461767716</v>
      </c>
      <c r="EP108" s="574">
        <f t="shared" si="580"/>
        <v>120.21917624806633</v>
      </c>
      <c r="EQ108" s="574">
        <f t="shared" si="580"/>
        <v>110.44194378742495</v>
      </c>
      <c r="ER108" s="574">
        <f t="shared" si="580"/>
        <v>3.4809914828983475</v>
      </c>
      <c r="ES108" s="574">
        <f t="shared" si="580"/>
        <v>5.6218142051695663</v>
      </c>
      <c r="ET108" s="574">
        <f t="shared" si="580"/>
        <v>10.95130691861222</v>
      </c>
      <c r="EU108" s="574">
        <f t="shared" si="580"/>
        <v>7.5763716906463046</v>
      </c>
      <c r="EV108" s="574">
        <f t="shared" si="580"/>
        <v>6.2220130564007032</v>
      </c>
      <c r="EW108" s="574">
        <f t="shared" si="580"/>
        <v>14.336276049750719</v>
      </c>
      <c r="EX108" s="574">
        <f t="shared" si="580"/>
        <v>3.2241659100695852</v>
      </c>
      <c r="EY108" s="575">
        <f t="shared" si="580"/>
        <v>193.602808863799</v>
      </c>
      <c r="FA108" s="573">
        <f>'49-S 2018CEEIOT(RMB)'!BB66</f>
        <v>2080.4087493630291</v>
      </c>
      <c r="FB108" s="575">
        <f>'49-S 2018CEEIOT(RMB)'!BC66</f>
        <v>1227.3720375760047</v>
      </c>
    </row>
    <row r="109" spans="1:158" x14ac:dyDescent="0.25">
      <c r="A109" s="7" t="s">
        <v>429</v>
      </c>
      <c r="B109" s="250">
        <v>5</v>
      </c>
      <c r="C109" s="573">
        <f t="shared" ref="C109:BN109" si="581">C75*C$100</f>
        <v>67225.658055210399</v>
      </c>
      <c r="D109" s="574">
        <f t="shared" si="581"/>
        <v>6821.2163764613269</v>
      </c>
      <c r="E109" s="574">
        <f t="shared" si="581"/>
        <v>21819.066237734907</v>
      </c>
      <c r="F109" s="574">
        <f t="shared" si="581"/>
        <v>19234.359899452189</v>
      </c>
      <c r="G109" s="574">
        <f t="shared" si="581"/>
        <v>27669.761861037539</v>
      </c>
      <c r="H109" s="574">
        <f t="shared" si="581"/>
        <v>193190.82645972283</v>
      </c>
      <c r="I109" s="574">
        <f t="shared" si="581"/>
        <v>41866.26596618232</v>
      </c>
      <c r="J109" s="574">
        <f t="shared" si="581"/>
        <v>26059.111018755822</v>
      </c>
      <c r="K109" s="574">
        <f t="shared" si="581"/>
        <v>6868.4442089034346</v>
      </c>
      <c r="L109" s="574">
        <f t="shared" si="581"/>
        <v>38556.449039617342</v>
      </c>
      <c r="M109" s="574">
        <f t="shared" si="581"/>
        <v>14629.479031206465</v>
      </c>
      <c r="N109" s="574">
        <f t="shared" si="581"/>
        <v>16154.392837658193</v>
      </c>
      <c r="O109" s="574">
        <f t="shared" si="581"/>
        <v>10593.297528628198</v>
      </c>
      <c r="P109" s="574">
        <f t="shared" si="581"/>
        <v>10614.160700064609</v>
      </c>
      <c r="Q109" s="574">
        <f t="shared" si="581"/>
        <v>1619.0311188421988</v>
      </c>
      <c r="R109" s="574">
        <f t="shared" si="581"/>
        <v>20080.916973232026</v>
      </c>
      <c r="S109" s="574">
        <f t="shared" si="581"/>
        <v>7798.5379151626794</v>
      </c>
      <c r="T109" s="574">
        <f t="shared" si="581"/>
        <v>13897.805520611513</v>
      </c>
      <c r="U109" s="574">
        <f t="shared" si="581"/>
        <v>4683.3927523636612</v>
      </c>
      <c r="V109" s="574">
        <f t="shared" si="581"/>
        <v>7938.4022166242985</v>
      </c>
      <c r="W109" s="574">
        <f t="shared" si="581"/>
        <v>5249.6446371988177</v>
      </c>
      <c r="X109" s="574">
        <f t="shared" si="581"/>
        <v>23308.22057594865</v>
      </c>
      <c r="Y109" s="574">
        <f t="shared" si="581"/>
        <v>14911.783424703874</v>
      </c>
      <c r="Z109" s="574">
        <f t="shared" si="581"/>
        <v>11495.717939287228</v>
      </c>
      <c r="AA109" s="574">
        <f t="shared" si="581"/>
        <v>4207.6742386570295</v>
      </c>
      <c r="AB109" s="574">
        <f t="shared" si="581"/>
        <v>956.73281554423863</v>
      </c>
      <c r="AC109" s="574">
        <f t="shared" si="581"/>
        <v>34340.670163957067</v>
      </c>
      <c r="AD109" s="574">
        <f t="shared" si="581"/>
        <v>3379.1910359957146</v>
      </c>
      <c r="AE109" s="574">
        <f t="shared" si="581"/>
        <v>3076.5314709153968</v>
      </c>
      <c r="AF109" s="574">
        <f t="shared" si="581"/>
        <v>4810.2193134487106</v>
      </c>
      <c r="AG109" s="574">
        <f t="shared" si="581"/>
        <v>7201.2823944254824</v>
      </c>
      <c r="AH109" s="574">
        <f t="shared" si="581"/>
        <v>8482.3741017023858</v>
      </c>
      <c r="AI109" s="574">
        <f t="shared" si="581"/>
        <v>1967.1965914082907</v>
      </c>
      <c r="AJ109" s="574">
        <f t="shared" si="581"/>
        <v>1916.1750034539168</v>
      </c>
      <c r="AK109" s="574">
        <f t="shared" si="581"/>
        <v>4321.2477709082596</v>
      </c>
      <c r="AL109" s="574">
        <f t="shared" si="581"/>
        <v>1635.795684422287</v>
      </c>
      <c r="AM109" s="574">
        <f t="shared" si="581"/>
        <v>61994.518814534305</v>
      </c>
      <c r="AN109" s="574">
        <f t="shared" si="581"/>
        <v>5345.4247329943128</v>
      </c>
      <c r="AO109" s="574">
        <f t="shared" si="581"/>
        <v>3079.1928388008632</v>
      </c>
      <c r="AP109" s="574">
        <f t="shared" si="581"/>
        <v>7214.7194349498723</v>
      </c>
      <c r="AQ109" s="574">
        <f t="shared" si="581"/>
        <v>1296851.6322837302</v>
      </c>
      <c r="AR109" s="574">
        <f t="shared" si="581"/>
        <v>211866.14174329297</v>
      </c>
      <c r="AS109" s="574">
        <f t="shared" si="581"/>
        <v>461884.65297051426</v>
      </c>
      <c r="AT109" s="574">
        <f t="shared" si="581"/>
        <v>120907.30013641616</v>
      </c>
      <c r="AU109" s="574">
        <f t="shared" si="581"/>
        <v>47255.78917876081</v>
      </c>
      <c r="AV109" s="574">
        <f t="shared" si="581"/>
        <v>122012.38121875837</v>
      </c>
      <c r="AW109" s="574">
        <f t="shared" si="581"/>
        <v>342546.50307615282</v>
      </c>
      <c r="AX109" s="574">
        <f t="shared" si="581"/>
        <v>352667.43099778681</v>
      </c>
      <c r="AY109" s="574">
        <f t="shared" si="581"/>
        <v>71792.857179394865</v>
      </c>
      <c r="AZ109" s="574">
        <f t="shared" si="581"/>
        <v>34444.058974690532</v>
      </c>
      <c r="BA109" s="574">
        <f t="shared" si="581"/>
        <v>35483.238878337703</v>
      </c>
      <c r="BB109" s="574">
        <f t="shared" si="581"/>
        <v>6402.0965265534742</v>
      </c>
      <c r="BC109" s="574">
        <f t="shared" si="581"/>
        <v>21493.891149076946</v>
      </c>
      <c r="BD109" s="574">
        <f t="shared" si="581"/>
        <v>4796465.317393139</v>
      </c>
      <c r="BE109" s="574">
        <f t="shared" si="581"/>
        <v>6774210.0901597543</v>
      </c>
      <c r="BF109" s="574">
        <f t="shared" si="581"/>
        <v>4667785.2163351215</v>
      </c>
      <c r="BG109" s="574">
        <f t="shared" si="581"/>
        <v>3392680.096999113</v>
      </c>
      <c r="BH109" s="574">
        <f t="shared" si="581"/>
        <v>2522558.6361269541</v>
      </c>
      <c r="BI109" s="574">
        <f t="shared" si="581"/>
        <v>1130757.6299153413</v>
      </c>
      <c r="BJ109" s="574">
        <f t="shared" si="581"/>
        <v>2185875.0764790243</v>
      </c>
      <c r="BK109" s="574">
        <f t="shared" si="581"/>
        <v>393771.21182088682</v>
      </c>
      <c r="BL109" s="574">
        <f t="shared" si="581"/>
        <v>3422987.9403845305</v>
      </c>
      <c r="BM109" s="574">
        <f t="shared" si="581"/>
        <v>345625.21949133358</v>
      </c>
      <c r="BN109" s="574">
        <f t="shared" si="581"/>
        <v>106496.86440204155</v>
      </c>
      <c r="BO109" s="574">
        <f t="shared" si="574"/>
        <v>94425.055484729019</v>
      </c>
      <c r="BP109" s="574">
        <f t="shared" ref="BP109:EA112" si="582">BP75*BP$100</f>
        <v>99647.782614000709</v>
      </c>
      <c r="BQ109" s="574">
        <f t="shared" si="582"/>
        <v>4956.7579423678644</v>
      </c>
      <c r="BR109" s="574">
        <f t="shared" si="582"/>
        <v>6361.0781915922726</v>
      </c>
      <c r="BS109" s="574">
        <f t="shared" si="582"/>
        <v>6393.5739149521769</v>
      </c>
      <c r="BT109" s="574">
        <f t="shared" si="582"/>
        <v>8778.617099834657</v>
      </c>
      <c r="BU109" s="574">
        <f t="shared" si="582"/>
        <v>7047.9723197843259</v>
      </c>
      <c r="BV109" s="574">
        <f t="shared" si="582"/>
        <v>1781.8666205848483</v>
      </c>
      <c r="BW109" s="574">
        <f t="shared" si="582"/>
        <v>13918.249495207674</v>
      </c>
      <c r="BX109" s="574">
        <f t="shared" si="582"/>
        <v>5538.5033637121242</v>
      </c>
      <c r="BY109" s="574">
        <f t="shared" si="582"/>
        <v>2926.488041564824</v>
      </c>
      <c r="BZ109" s="574">
        <f t="shared" si="582"/>
        <v>1173.2071953435473</v>
      </c>
      <c r="CA109" s="574">
        <f t="shared" si="582"/>
        <v>1717.9589672719774</v>
      </c>
      <c r="CB109" s="574">
        <f t="shared" si="582"/>
        <v>6697.042176599869</v>
      </c>
      <c r="CC109" s="574">
        <f t="shared" si="582"/>
        <v>14829.841388787449</v>
      </c>
      <c r="CD109" s="574">
        <f t="shared" si="582"/>
        <v>13968.822714044125</v>
      </c>
      <c r="CE109" s="574">
        <f t="shared" si="582"/>
        <v>27261.93278313589</v>
      </c>
      <c r="CF109" s="574">
        <f t="shared" si="582"/>
        <v>24657.644543224236</v>
      </c>
      <c r="CG109" s="574">
        <f t="shared" si="582"/>
        <v>37504.488872929884</v>
      </c>
      <c r="CH109" s="574">
        <f t="shared" si="582"/>
        <v>1656.3948023662138</v>
      </c>
      <c r="CI109" s="574">
        <f t="shared" si="582"/>
        <v>4329.3814101561584</v>
      </c>
      <c r="CJ109" s="574">
        <f t="shared" si="582"/>
        <v>3627.2298646240206</v>
      </c>
      <c r="CK109" s="574">
        <f t="shared" si="582"/>
        <v>1593.7951308505612</v>
      </c>
      <c r="CL109" s="574">
        <f t="shared" si="582"/>
        <v>2848.0327136437054</v>
      </c>
      <c r="CM109" s="574">
        <f t="shared" si="582"/>
        <v>1192.2207161321037</v>
      </c>
      <c r="CN109" s="574">
        <f t="shared" si="582"/>
        <v>3791.5408409606966</v>
      </c>
      <c r="CO109" s="574">
        <f t="shared" si="582"/>
        <v>5373.4648582413911</v>
      </c>
      <c r="CP109" s="574">
        <f t="shared" si="582"/>
        <v>668.52640770881192</v>
      </c>
      <c r="CQ109" s="574">
        <f t="shared" si="582"/>
        <v>1007.5116346652115</v>
      </c>
      <c r="CR109" s="574">
        <f t="shared" si="582"/>
        <v>7893.3269649609401</v>
      </c>
      <c r="CS109" s="574">
        <f t="shared" si="582"/>
        <v>814.03869343245583</v>
      </c>
      <c r="CT109" s="574">
        <f t="shared" si="582"/>
        <v>1417.5406047156762</v>
      </c>
      <c r="CU109" s="574">
        <f t="shared" si="582"/>
        <v>4019.8265437784535</v>
      </c>
      <c r="CV109" s="574">
        <f t="shared" si="582"/>
        <v>15246.308059331588</v>
      </c>
      <c r="CW109" s="574">
        <f t="shared" si="582"/>
        <v>867.4626283298046</v>
      </c>
      <c r="CX109" s="574">
        <f t="shared" si="582"/>
        <v>20465347.571504079</v>
      </c>
      <c r="CY109" s="574">
        <f t="shared" si="582"/>
        <v>27913.961883901207</v>
      </c>
      <c r="CZ109" s="574">
        <f t="shared" si="582"/>
        <v>1894.3945534709676</v>
      </c>
      <c r="DA109" s="574">
        <f t="shared" si="582"/>
        <v>101231.55254828019</v>
      </c>
      <c r="DB109" s="574">
        <f t="shared" si="582"/>
        <v>12196.264044499536</v>
      </c>
      <c r="DC109" s="574">
        <f t="shared" si="582"/>
        <v>37829.383579425426</v>
      </c>
      <c r="DD109" s="574">
        <f t="shared" si="582"/>
        <v>20150.310500324285</v>
      </c>
      <c r="DE109" s="574">
        <f t="shared" si="582"/>
        <v>14083.845190292173</v>
      </c>
      <c r="DF109" s="574">
        <f t="shared" si="582"/>
        <v>16762.24735976024</v>
      </c>
      <c r="DG109" s="574">
        <f t="shared" si="582"/>
        <v>52066.91213640041</v>
      </c>
      <c r="DH109" s="574">
        <f t="shared" si="582"/>
        <v>39639.843341878419</v>
      </c>
      <c r="DI109" s="574">
        <f t="shared" si="582"/>
        <v>272450.86790833145</v>
      </c>
      <c r="DJ109" s="574">
        <f t="shared" si="582"/>
        <v>207125.37465634171</v>
      </c>
      <c r="DK109" s="574">
        <f t="shared" si="582"/>
        <v>518275.59316857898</v>
      </c>
      <c r="DL109" s="574">
        <f t="shared" si="582"/>
        <v>2276298.4389321865</v>
      </c>
      <c r="DM109" s="574">
        <f t="shared" si="582"/>
        <v>16092.327890488461</v>
      </c>
      <c r="DN109" s="574">
        <f t="shared" si="582"/>
        <v>346577.22550666961</v>
      </c>
      <c r="DO109" s="574">
        <f t="shared" si="582"/>
        <v>242011.20104830657</v>
      </c>
      <c r="DP109" s="574">
        <f t="shared" si="582"/>
        <v>239776.57868727809</v>
      </c>
      <c r="DQ109" s="574">
        <f t="shared" si="582"/>
        <v>156750.24922636987</v>
      </c>
      <c r="DR109" s="574">
        <f t="shared" si="582"/>
        <v>755691.49847243994</v>
      </c>
      <c r="DS109" s="574">
        <f t="shared" si="582"/>
        <v>457895.23360883386</v>
      </c>
      <c r="DT109" s="574">
        <f t="shared" si="582"/>
        <v>443456.79541341693</v>
      </c>
      <c r="DU109" s="574">
        <f t="shared" si="582"/>
        <v>7164.4713849683976</v>
      </c>
      <c r="DV109" s="574">
        <f t="shared" si="582"/>
        <v>23867.771110592395</v>
      </c>
      <c r="DW109" s="574">
        <f t="shared" si="582"/>
        <v>14512.054261643802</v>
      </c>
      <c r="DX109" s="574">
        <f t="shared" si="582"/>
        <v>892.68013637127422</v>
      </c>
      <c r="DY109" s="574">
        <f t="shared" si="582"/>
        <v>12183.585439778006</v>
      </c>
      <c r="DZ109" s="574">
        <f t="shared" si="582"/>
        <v>15792.905076489411</v>
      </c>
      <c r="EA109" s="574">
        <f t="shared" si="582"/>
        <v>9200.4395599487125</v>
      </c>
      <c r="EB109" s="574">
        <f t="shared" si="580"/>
        <v>62924.060486826827</v>
      </c>
      <c r="EC109" s="574">
        <f t="shared" si="580"/>
        <v>5258.5974940882052</v>
      </c>
      <c r="ED109" s="574">
        <f t="shared" si="580"/>
        <v>13724.144499656566</v>
      </c>
      <c r="EE109" s="574">
        <f t="shared" si="580"/>
        <v>69616.599441117956</v>
      </c>
      <c r="EF109" s="574">
        <f t="shared" si="580"/>
        <v>4784.6319306233408</v>
      </c>
      <c r="EG109" s="574">
        <f t="shared" si="580"/>
        <v>58582.620646793323</v>
      </c>
      <c r="EH109" s="574">
        <f t="shared" si="580"/>
        <v>14502.297478719482</v>
      </c>
      <c r="EI109" s="574">
        <f t="shared" si="580"/>
        <v>25349.556133913513</v>
      </c>
      <c r="EJ109" s="574">
        <f t="shared" si="580"/>
        <v>7142.7329760437087</v>
      </c>
      <c r="EK109" s="574">
        <f t="shared" si="580"/>
        <v>928.56347975528547</v>
      </c>
      <c r="EL109" s="574">
        <f t="shared" si="580"/>
        <v>950.54070703111518</v>
      </c>
      <c r="EM109" s="574">
        <f t="shared" si="580"/>
        <v>4638.6703147532671</v>
      </c>
      <c r="EN109" s="574">
        <f t="shared" si="580"/>
        <v>11583.285185821518</v>
      </c>
      <c r="EO109" s="574">
        <f t="shared" si="580"/>
        <v>8984.2445476859793</v>
      </c>
      <c r="EP109" s="574">
        <f t="shared" si="580"/>
        <v>33917.879006311254</v>
      </c>
      <c r="EQ109" s="574">
        <f t="shared" si="580"/>
        <v>31159.392399047156</v>
      </c>
      <c r="ER109" s="574">
        <f t="shared" si="580"/>
        <v>982.10494884209618</v>
      </c>
      <c r="ES109" s="574">
        <f t="shared" si="580"/>
        <v>1586.1031489139837</v>
      </c>
      <c r="ET109" s="574">
        <f t="shared" si="580"/>
        <v>3089.73255863948</v>
      </c>
      <c r="EU109" s="574">
        <f t="shared" si="580"/>
        <v>2137.5496516456665</v>
      </c>
      <c r="EV109" s="574">
        <f t="shared" si="580"/>
        <v>1755.4394615649544</v>
      </c>
      <c r="EW109" s="574">
        <f t="shared" si="580"/>
        <v>4044.7463676939306</v>
      </c>
      <c r="EX109" s="574">
        <f t="shared" si="580"/>
        <v>909.64580399686895</v>
      </c>
      <c r="EY109" s="575">
        <f t="shared" si="580"/>
        <v>54621.873575098289</v>
      </c>
      <c r="FA109" s="573">
        <f>'49-S 2018CEEIOT(RMB)'!BB67</f>
        <v>361999.17388536024</v>
      </c>
      <c r="FB109" s="575">
        <f>'49-S 2018CEEIOT(RMB)'!BC67</f>
        <v>536301.16780603526</v>
      </c>
    </row>
    <row r="110" spans="1:158" x14ac:dyDescent="0.25">
      <c r="A110" s="7" t="s">
        <v>431</v>
      </c>
      <c r="B110" s="250">
        <v>6</v>
      </c>
      <c r="C110" s="573">
        <f t="shared" ref="C110:BN110" si="583">C76*C$100</f>
        <v>2.2446505023366359</v>
      </c>
      <c r="D110" s="574">
        <f t="shared" si="583"/>
        <v>0.24176369422326949</v>
      </c>
      <c r="E110" s="574">
        <f t="shared" si="583"/>
        <v>0.7010539340736931</v>
      </c>
      <c r="F110" s="574">
        <f t="shared" si="583"/>
        <v>0.38863736038586549</v>
      </c>
      <c r="G110" s="574">
        <f t="shared" si="583"/>
        <v>0.6811083340506694</v>
      </c>
      <c r="H110" s="574">
        <f t="shared" si="583"/>
        <v>5.8080834623800728</v>
      </c>
      <c r="I110" s="574">
        <f t="shared" si="583"/>
        <v>0.2226634102677057</v>
      </c>
      <c r="J110" s="574">
        <f t="shared" si="583"/>
        <v>0.33884737839070178</v>
      </c>
      <c r="K110" s="574">
        <f t="shared" si="583"/>
        <v>0.14216070582223941</v>
      </c>
      <c r="L110" s="574">
        <f t="shared" si="583"/>
        <v>1.1946900959536222</v>
      </c>
      <c r="M110" s="574">
        <f t="shared" si="583"/>
        <v>3.5132151965683464E-2</v>
      </c>
      <c r="N110" s="574">
        <f t="shared" si="583"/>
        <v>0.34797116530517685</v>
      </c>
      <c r="O110" s="574">
        <f t="shared" si="583"/>
        <v>0.22818326398923733</v>
      </c>
      <c r="P110" s="574">
        <f t="shared" si="583"/>
        <v>0.22863266386143591</v>
      </c>
      <c r="Q110" s="574">
        <f t="shared" si="583"/>
        <v>3.4874485890646047E-2</v>
      </c>
      <c r="R110" s="574">
        <f t="shared" si="583"/>
        <v>0.43254984262132146</v>
      </c>
      <c r="S110" s="574">
        <f t="shared" si="583"/>
        <v>0.16798318285846181</v>
      </c>
      <c r="T110" s="574">
        <f t="shared" si="583"/>
        <v>0.29936350011982005</v>
      </c>
      <c r="U110" s="574">
        <f t="shared" si="583"/>
        <v>0.1301209628048455</v>
      </c>
      <c r="V110" s="574">
        <f t="shared" si="583"/>
        <v>0.22055646284159119</v>
      </c>
      <c r="W110" s="574">
        <f t="shared" si="583"/>
        <v>0.145853412407246</v>
      </c>
      <c r="X110" s="574">
        <f t="shared" si="583"/>
        <v>0.6475835495708705</v>
      </c>
      <c r="Y110" s="574">
        <f t="shared" si="583"/>
        <v>0.41361162535661777</v>
      </c>
      <c r="Z110" s="574">
        <f t="shared" si="583"/>
        <v>0.31885941782340782</v>
      </c>
      <c r="AA110" s="574">
        <f t="shared" si="583"/>
        <v>0.11670924471307254</v>
      </c>
      <c r="AB110" s="574">
        <f t="shared" si="583"/>
        <v>2.2586512976254209E-2</v>
      </c>
      <c r="AC110" s="574">
        <f t="shared" si="583"/>
        <v>0.61518887356075158</v>
      </c>
      <c r="AD110" s="574">
        <f t="shared" si="583"/>
        <v>6.0535822890337217E-2</v>
      </c>
      <c r="AE110" s="574">
        <f t="shared" si="583"/>
        <v>5.5113890353051732E-2</v>
      </c>
      <c r="AF110" s="574">
        <f t="shared" si="583"/>
        <v>8.6171684678610722E-2</v>
      </c>
      <c r="AG110" s="574">
        <f t="shared" si="583"/>
        <v>0.12900589252533676</v>
      </c>
      <c r="AH110" s="574">
        <f t="shared" si="583"/>
        <v>8.8847131805680379E-2</v>
      </c>
      <c r="AI110" s="574">
        <f t="shared" si="583"/>
        <v>2.7579398429276064E-2</v>
      </c>
      <c r="AJ110" s="574">
        <f t="shared" si="583"/>
        <v>2.6864093863970432E-2</v>
      </c>
      <c r="AK110" s="574">
        <f t="shared" si="583"/>
        <v>0.10005368374783076</v>
      </c>
      <c r="AL110" s="574">
        <f t="shared" si="583"/>
        <v>1.0694584042957164E-2</v>
      </c>
      <c r="AM110" s="574">
        <f t="shared" si="583"/>
        <v>1.4997868949602295</v>
      </c>
      <c r="AN110" s="574">
        <f t="shared" si="583"/>
        <v>0.10495069924505959</v>
      </c>
      <c r="AO110" s="574">
        <f t="shared" si="583"/>
        <v>1.3951944013884906E-2</v>
      </c>
      <c r="AP110" s="574">
        <f t="shared" si="583"/>
        <v>3.2690177881651593E-2</v>
      </c>
      <c r="AQ110" s="574">
        <f t="shared" si="583"/>
        <v>4.3963813817769068</v>
      </c>
      <c r="AR110" s="574">
        <f t="shared" si="583"/>
        <v>0.71823509937591323</v>
      </c>
      <c r="AS110" s="574">
        <f t="shared" si="583"/>
        <v>218.99018758846157</v>
      </c>
      <c r="AT110" s="574">
        <f t="shared" si="583"/>
        <v>57.324945021237731</v>
      </c>
      <c r="AU110" s="574">
        <f t="shared" si="583"/>
        <v>22.405061675773521</v>
      </c>
      <c r="AV110" s="574">
        <f t="shared" si="583"/>
        <v>57.848889499509951</v>
      </c>
      <c r="AW110" s="574">
        <f t="shared" si="583"/>
        <v>162.40921295821229</v>
      </c>
      <c r="AX110" s="574">
        <f t="shared" si="583"/>
        <v>167.20777876868837</v>
      </c>
      <c r="AY110" s="574">
        <f t="shared" si="583"/>
        <v>34.038652637871827</v>
      </c>
      <c r="AZ110" s="574">
        <f t="shared" si="583"/>
        <v>1.0101310013162386</v>
      </c>
      <c r="BA110" s="574">
        <f t="shared" si="583"/>
        <v>0.91521328186515438</v>
      </c>
      <c r="BB110" s="574">
        <f t="shared" si="583"/>
        <v>0.12363283366431418</v>
      </c>
      <c r="BC110" s="574">
        <f t="shared" si="583"/>
        <v>0.41507507083203443</v>
      </c>
      <c r="BD110" s="574">
        <f t="shared" si="583"/>
        <v>17.868430204412459</v>
      </c>
      <c r="BE110" s="574">
        <f t="shared" si="583"/>
        <v>25.236187937627665</v>
      </c>
      <c r="BF110" s="574">
        <f t="shared" si="583"/>
        <v>17.389053986239034</v>
      </c>
      <c r="BG110" s="574">
        <f t="shared" si="583"/>
        <v>12.638862893326559</v>
      </c>
      <c r="BH110" s="574">
        <f t="shared" si="583"/>
        <v>9.397370760239335</v>
      </c>
      <c r="BI110" s="574">
        <f t="shared" si="583"/>
        <v>4.212448636912149</v>
      </c>
      <c r="BJ110" s="574">
        <f t="shared" si="583"/>
        <v>8.1431124077966128</v>
      </c>
      <c r="BK110" s="574">
        <f t="shared" si="583"/>
        <v>6.2246244529476629</v>
      </c>
      <c r="BL110" s="574">
        <f t="shared" si="583"/>
        <v>54.109629643403828</v>
      </c>
      <c r="BM110" s="574">
        <f t="shared" si="583"/>
        <v>5.4635461613678125</v>
      </c>
      <c r="BN110" s="574">
        <f t="shared" si="583"/>
        <v>42.782670375518606</v>
      </c>
      <c r="BO110" s="574">
        <f t="shared" si="574"/>
        <v>37.933098281114972</v>
      </c>
      <c r="BP110" s="574">
        <f t="shared" si="582"/>
        <v>0.53256094063336157</v>
      </c>
      <c r="BQ110" s="574">
        <f t="shared" si="582"/>
        <v>1.6691165534092004E-2</v>
      </c>
      <c r="BR110" s="574">
        <f t="shared" si="582"/>
        <v>2.1420010883252766E-2</v>
      </c>
      <c r="BS110" s="574">
        <f t="shared" si="582"/>
        <v>2.1529435532198025E-2</v>
      </c>
      <c r="BT110" s="574">
        <f t="shared" si="582"/>
        <v>2.956072353691638E-2</v>
      </c>
      <c r="BU110" s="574">
        <f t="shared" si="582"/>
        <v>2.3733027522627428E-2</v>
      </c>
      <c r="BV110" s="574">
        <f t="shared" si="582"/>
        <v>6.0001781546845535E-3</v>
      </c>
      <c r="BW110" s="574">
        <f t="shared" si="582"/>
        <v>4.6867692344550411E-2</v>
      </c>
      <c r="BX110" s="574">
        <f t="shared" si="582"/>
        <v>1.9601928151902964E-2</v>
      </c>
      <c r="BY110" s="574">
        <f t="shared" si="582"/>
        <v>1.0357456619780535E-2</v>
      </c>
      <c r="BZ110" s="574">
        <f t="shared" si="582"/>
        <v>4.1522269898932075E-3</v>
      </c>
      <c r="CA110" s="574">
        <f t="shared" si="582"/>
        <v>6.0802180720916262E-3</v>
      </c>
      <c r="CB110" s="574">
        <f t="shared" si="582"/>
        <v>2.3702240651523016E-2</v>
      </c>
      <c r="CC110" s="574">
        <f t="shared" si="582"/>
        <v>4.0956037791286579E-2</v>
      </c>
      <c r="CD110" s="574">
        <f t="shared" si="582"/>
        <v>3.8578135529401744E-2</v>
      </c>
      <c r="CE110" s="574">
        <f t="shared" si="582"/>
        <v>4.8118538363129376E-2</v>
      </c>
      <c r="CF110" s="574">
        <f t="shared" si="582"/>
        <v>4.3521852406279149E-2</v>
      </c>
      <c r="CG110" s="574">
        <f t="shared" si="582"/>
        <v>6.6197110857011243E-2</v>
      </c>
      <c r="CH110" s="574">
        <f t="shared" si="582"/>
        <v>6.0654750446222016E-3</v>
      </c>
      <c r="CI110" s="574">
        <f t="shared" si="582"/>
        <v>1.5853560313302446E-2</v>
      </c>
      <c r="CJ110" s="574">
        <f t="shared" si="582"/>
        <v>1.328238424411644E-2</v>
      </c>
      <c r="CK110" s="574">
        <f t="shared" si="582"/>
        <v>5.8362442206439276E-3</v>
      </c>
      <c r="CL110" s="574">
        <f t="shared" si="582"/>
        <v>1.0429078457742149E-2</v>
      </c>
      <c r="CM110" s="574">
        <f t="shared" si="582"/>
        <v>4.3657375590955829E-3</v>
      </c>
      <c r="CN110" s="574">
        <f t="shared" si="582"/>
        <v>1.1530931581691406E-2</v>
      </c>
      <c r="CO110" s="574">
        <f t="shared" si="582"/>
        <v>1.63419196142181E-2</v>
      </c>
      <c r="CP110" s="574">
        <f t="shared" si="582"/>
        <v>2.0331397158024583E-3</v>
      </c>
      <c r="CQ110" s="574">
        <f t="shared" si="582"/>
        <v>3.0640703118838038E-3</v>
      </c>
      <c r="CR110" s="574">
        <f t="shared" si="582"/>
        <v>2.4005389102395264E-2</v>
      </c>
      <c r="CS110" s="574">
        <f t="shared" si="582"/>
        <v>2.4756754239368133E-3</v>
      </c>
      <c r="CT110" s="574">
        <f t="shared" si="582"/>
        <v>8.304369145935549E-3</v>
      </c>
      <c r="CU110" s="574">
        <f t="shared" si="582"/>
        <v>7.5634925851637254E-3</v>
      </c>
      <c r="CV110" s="574">
        <f t="shared" si="582"/>
        <v>0.10029051322371696</v>
      </c>
      <c r="CW110" s="574">
        <f t="shared" si="582"/>
        <v>1.5333822107991104E-3</v>
      </c>
      <c r="CX110" s="574">
        <f t="shared" si="582"/>
        <v>158.56500734999292</v>
      </c>
      <c r="CY110" s="574">
        <f t="shared" si="582"/>
        <v>0.15833004229749739</v>
      </c>
      <c r="CZ110" s="574">
        <f t="shared" si="582"/>
        <v>2.4044336600031573E-2</v>
      </c>
      <c r="DA110" s="574">
        <f t="shared" si="582"/>
        <v>0.78241537964635444</v>
      </c>
      <c r="DB110" s="574">
        <f t="shared" si="582"/>
        <v>9.4264528424506555E-2</v>
      </c>
      <c r="DC110" s="574">
        <f t="shared" si="582"/>
        <v>0.29238207624018658</v>
      </c>
      <c r="DD110" s="574">
        <f t="shared" si="582"/>
        <v>0.15574109497712127</v>
      </c>
      <c r="DE110" s="574">
        <f t="shared" si="582"/>
        <v>0.10885358175443829</v>
      </c>
      <c r="DF110" s="574">
        <f t="shared" si="582"/>
        <v>0.12955486507487848</v>
      </c>
      <c r="DG110" s="574">
        <f t="shared" si="582"/>
        <v>2.0880540973736381</v>
      </c>
      <c r="DH110" s="574">
        <f t="shared" si="582"/>
        <v>1.5896878442190749</v>
      </c>
      <c r="DI110" s="574">
        <f t="shared" si="582"/>
        <v>0.26217286286271335</v>
      </c>
      <c r="DJ110" s="574">
        <f t="shared" si="582"/>
        <v>0.19931172494350732</v>
      </c>
      <c r="DK110" s="574">
        <f t="shared" si="582"/>
        <v>0.49872403437743718</v>
      </c>
      <c r="DL110" s="574">
        <f t="shared" si="582"/>
        <v>2.190426784272788</v>
      </c>
      <c r="DM110" s="574">
        <f t="shared" si="582"/>
        <v>1.5485256866916496E-2</v>
      </c>
      <c r="DN110" s="574">
        <f t="shared" si="582"/>
        <v>0.33350285910878985</v>
      </c>
      <c r="DO110" s="574">
        <f t="shared" si="582"/>
        <v>0.23288150964902099</v>
      </c>
      <c r="DP110" s="574">
        <f t="shared" si="582"/>
        <v>0.2307311867438101</v>
      </c>
      <c r="DQ110" s="574">
        <f t="shared" si="582"/>
        <v>0.15083696341150293</v>
      </c>
      <c r="DR110" s="574">
        <f t="shared" si="582"/>
        <v>0.72718360237411039</v>
      </c>
      <c r="DS110" s="574">
        <f t="shared" si="582"/>
        <v>0.44062147868367241</v>
      </c>
      <c r="DT110" s="574">
        <f t="shared" si="582"/>
        <v>0.42672771976111895</v>
      </c>
      <c r="DU110" s="574">
        <f t="shared" si="582"/>
        <v>0.28731882143709692</v>
      </c>
      <c r="DV110" s="574">
        <f t="shared" si="582"/>
        <v>0.95717597256563625</v>
      </c>
      <c r="DW110" s="574">
        <f t="shared" si="582"/>
        <v>0.20100262685892542</v>
      </c>
      <c r="DX110" s="574">
        <f t="shared" si="582"/>
        <v>1.2364276560738649E-2</v>
      </c>
      <c r="DY110" s="574">
        <f t="shared" si="582"/>
        <v>0.16875162081141096</v>
      </c>
      <c r="DZ110" s="574">
        <f t="shared" si="582"/>
        <v>0.21874335286205437</v>
      </c>
      <c r="EA110" s="574">
        <f t="shared" si="582"/>
        <v>0.12743285591856604</v>
      </c>
      <c r="EB110" s="574">
        <f t="shared" si="580"/>
        <v>0.87154452584368014</v>
      </c>
      <c r="EC110" s="574">
        <f t="shared" si="580"/>
        <v>7.2835443614566855E-2</v>
      </c>
      <c r="ED110" s="574">
        <f t="shared" si="580"/>
        <v>0.19008949705442824</v>
      </c>
      <c r="EE110" s="574">
        <f t="shared" si="580"/>
        <v>0.96424111351588115</v>
      </c>
      <c r="EF110" s="574">
        <f t="shared" si="580"/>
        <v>6.6270671902755651E-2</v>
      </c>
      <c r="EG110" s="574">
        <f t="shared" si="580"/>
        <v>0.81141239041588153</v>
      </c>
      <c r="EH110" s="574">
        <f t="shared" si="580"/>
        <v>0.20086748823815384</v>
      </c>
      <c r="EI110" s="574">
        <f t="shared" si="580"/>
        <v>0.35111000005641146</v>
      </c>
      <c r="EJ110" s="574">
        <f t="shared" si="580"/>
        <v>9.89321060445119E-2</v>
      </c>
      <c r="EK110" s="574">
        <f t="shared" si="580"/>
        <v>1.2861287263057379E-2</v>
      </c>
      <c r="EL110" s="574">
        <f t="shared" si="580"/>
        <v>1.3165688027681933E-2</v>
      </c>
      <c r="EM110" s="574">
        <f t="shared" si="580"/>
        <v>6.4248996150894522E-2</v>
      </c>
      <c r="EN110" s="574">
        <f t="shared" si="580"/>
        <v>0.16043702070215898</v>
      </c>
      <c r="EO110" s="574">
        <f t="shared" si="580"/>
        <v>0.12443839596168295</v>
      </c>
      <c r="EP110" s="574">
        <f t="shared" si="580"/>
        <v>0.46978757485568573</v>
      </c>
      <c r="EQ110" s="574">
        <f t="shared" si="580"/>
        <v>0.43158050615137922</v>
      </c>
      <c r="ER110" s="574">
        <f t="shared" si="580"/>
        <v>1.3602875996003303E-2</v>
      </c>
      <c r="ES110" s="574">
        <f t="shared" si="580"/>
        <v>2.1968695379231025E-2</v>
      </c>
      <c r="ET110" s="574">
        <f t="shared" si="580"/>
        <v>4.2795068801495625E-2</v>
      </c>
      <c r="EU110" s="574">
        <f t="shared" si="580"/>
        <v>2.9606635096297695E-2</v>
      </c>
      <c r="EV110" s="574">
        <f t="shared" si="580"/>
        <v>2.4314127876366269E-2</v>
      </c>
      <c r="EW110" s="574">
        <f t="shared" si="580"/>
        <v>5.6022712582697219E-2</v>
      </c>
      <c r="EX110" s="574">
        <f t="shared" si="580"/>
        <v>1.2599263537611606E-2</v>
      </c>
      <c r="EY110" s="575">
        <f t="shared" si="580"/>
        <v>0.75655312987420265</v>
      </c>
      <c r="FA110" s="573">
        <f>'49-S 2018CEEIOT(RMB)'!BB68</f>
        <v>11.928215918588934</v>
      </c>
      <c r="FB110" s="575">
        <f>'49-S 2018CEEIOT(RMB)'!BC68</f>
        <v>3.0574111066536349</v>
      </c>
    </row>
    <row r="111" spans="1:158" x14ac:dyDescent="0.25">
      <c r="A111" s="7" t="s">
        <v>432</v>
      </c>
      <c r="B111" s="250">
        <v>7</v>
      </c>
      <c r="C111" s="573">
        <f t="shared" ref="C111:BN111" si="584">C77*C$100</f>
        <v>14.827673413310379</v>
      </c>
      <c r="D111" s="574">
        <f t="shared" si="584"/>
        <v>1.604667622806951</v>
      </c>
      <c r="E111" s="574">
        <f t="shared" si="584"/>
        <v>4.621981040097257</v>
      </c>
      <c r="F111" s="574">
        <f t="shared" si="584"/>
        <v>2.4158411533571638</v>
      </c>
      <c r="G111" s="574">
        <f t="shared" si="584"/>
        <v>4.3421437079182033</v>
      </c>
      <c r="H111" s="574">
        <f t="shared" si="584"/>
        <v>40.164182414002013</v>
      </c>
      <c r="I111" s="574">
        <f t="shared" si="584"/>
        <v>1.7900771874504195</v>
      </c>
      <c r="J111" s="574">
        <f t="shared" si="584"/>
        <v>2.3199122122215319</v>
      </c>
      <c r="K111" s="574">
        <f t="shared" si="584"/>
        <v>0.96739989821566397</v>
      </c>
      <c r="L111" s="574">
        <f t="shared" si="584"/>
        <v>8.251352460573127</v>
      </c>
      <c r="M111" s="574">
        <f t="shared" si="584"/>
        <v>0.16138248505420083</v>
      </c>
      <c r="N111" s="574">
        <f t="shared" si="584"/>
        <v>2.4024139300029113</v>
      </c>
      <c r="O111" s="574">
        <f t="shared" si="584"/>
        <v>1.5753910285080732</v>
      </c>
      <c r="P111" s="574">
        <f t="shared" si="584"/>
        <v>1.5784937123530538</v>
      </c>
      <c r="Q111" s="574">
        <f t="shared" si="584"/>
        <v>0.24077555573289788</v>
      </c>
      <c r="R111" s="574">
        <f t="shared" si="584"/>
        <v>2.9863502236533432</v>
      </c>
      <c r="S111" s="574">
        <f t="shared" si="584"/>
        <v>1.1597660344973155</v>
      </c>
      <c r="T111" s="574">
        <f t="shared" si="584"/>
        <v>2.066823675437409</v>
      </c>
      <c r="U111" s="574">
        <f t="shared" si="584"/>
        <v>0.89967982636411858</v>
      </c>
      <c r="V111" s="574">
        <f t="shared" si="584"/>
        <v>1.5249671991008178</v>
      </c>
      <c r="W111" s="574">
        <f t="shared" si="584"/>
        <v>1.0084568229484294</v>
      </c>
      <c r="X111" s="574">
        <f t="shared" si="584"/>
        <v>4.4775095639892131</v>
      </c>
      <c r="Y111" s="574">
        <f t="shared" si="584"/>
        <v>2.8583618547055796</v>
      </c>
      <c r="Z111" s="574">
        <f t="shared" si="584"/>
        <v>2.2035541098106965</v>
      </c>
      <c r="AA111" s="574">
        <f t="shared" si="584"/>
        <v>0.80654709086505072</v>
      </c>
      <c r="AB111" s="574">
        <f t="shared" si="584"/>
        <v>0.15402825130422709</v>
      </c>
      <c r="AC111" s="574">
        <f t="shared" si="584"/>
        <v>4.2478421915416016</v>
      </c>
      <c r="AD111" s="574">
        <f t="shared" si="584"/>
        <v>0.41799621811246945</v>
      </c>
      <c r="AE111" s="574">
        <f t="shared" si="584"/>
        <v>0.38055809986714806</v>
      </c>
      <c r="AF111" s="574">
        <f t="shared" si="584"/>
        <v>0.595010302730831</v>
      </c>
      <c r="AG111" s="574">
        <f t="shared" si="584"/>
        <v>0.89077793305130493</v>
      </c>
      <c r="AH111" s="574">
        <f t="shared" si="584"/>
        <v>0.59063710245239542</v>
      </c>
      <c r="AI111" s="574">
        <f t="shared" si="584"/>
        <v>0.18352461350641211</v>
      </c>
      <c r="AJ111" s="574">
        <f t="shared" si="584"/>
        <v>0.17876468394436132</v>
      </c>
      <c r="AK111" s="574">
        <f t="shared" si="584"/>
        <v>0.68253818674167677</v>
      </c>
      <c r="AL111" s="574">
        <f t="shared" si="584"/>
        <v>5.9610561277186898E-2</v>
      </c>
      <c r="AM111" s="574">
        <f t="shared" si="584"/>
        <v>10.381028978132774</v>
      </c>
      <c r="AN111" s="574">
        <f t="shared" si="584"/>
        <v>0.70932658169481355</v>
      </c>
      <c r="AO111" s="574">
        <f t="shared" si="584"/>
        <v>9.1212560324031286E-2</v>
      </c>
      <c r="AP111" s="574">
        <f t="shared" si="584"/>
        <v>0.21371608279577609</v>
      </c>
      <c r="AQ111" s="574">
        <f t="shared" si="584"/>
        <v>30.556953843769602</v>
      </c>
      <c r="AR111" s="574">
        <f t="shared" si="584"/>
        <v>4.9920775462238449</v>
      </c>
      <c r="AS111" s="574">
        <f t="shared" si="584"/>
        <v>47.435485269406719</v>
      </c>
      <c r="AT111" s="574">
        <f t="shared" si="584"/>
        <v>12.41716176906799</v>
      </c>
      <c r="AU111" s="574">
        <f t="shared" si="584"/>
        <v>4.8531625310927931</v>
      </c>
      <c r="AV111" s="574">
        <f t="shared" si="584"/>
        <v>12.530653432118095</v>
      </c>
      <c r="AW111" s="574">
        <f t="shared" si="584"/>
        <v>35.179474997176236</v>
      </c>
      <c r="AX111" s="574">
        <f t="shared" si="584"/>
        <v>36.21889279175285</v>
      </c>
      <c r="AY111" s="574">
        <f t="shared" si="584"/>
        <v>7.3731157709611255</v>
      </c>
      <c r="AZ111" s="574">
        <f t="shared" si="584"/>
        <v>6.9773928038600488</v>
      </c>
      <c r="BA111" s="574">
        <f t="shared" si="584"/>
        <v>6.3426960682545888</v>
      </c>
      <c r="BB111" s="574">
        <f t="shared" si="584"/>
        <v>0.84458277154960093</v>
      </c>
      <c r="BC111" s="574">
        <f t="shared" si="584"/>
        <v>2.8355352161248324</v>
      </c>
      <c r="BD111" s="574">
        <f t="shared" si="584"/>
        <v>93.319286796590433</v>
      </c>
      <c r="BE111" s="574">
        <f t="shared" si="584"/>
        <v>131.79798297125055</v>
      </c>
      <c r="BF111" s="574">
        <f t="shared" si="584"/>
        <v>90.815706668094094</v>
      </c>
      <c r="BG111" s="574">
        <f t="shared" si="584"/>
        <v>66.007458832834175</v>
      </c>
      <c r="BH111" s="574">
        <f t="shared" si="584"/>
        <v>49.078510371443301</v>
      </c>
      <c r="BI111" s="574">
        <f t="shared" si="584"/>
        <v>21.999845423849148</v>
      </c>
      <c r="BJ111" s="574">
        <f t="shared" si="584"/>
        <v>42.528047148338359</v>
      </c>
      <c r="BK111" s="574">
        <f t="shared" si="584"/>
        <v>20.205256822156542</v>
      </c>
      <c r="BL111" s="574">
        <f t="shared" si="584"/>
        <v>175.64095179734397</v>
      </c>
      <c r="BM111" s="574">
        <f t="shared" si="584"/>
        <v>17.734781300399259</v>
      </c>
      <c r="BN111" s="574">
        <f t="shared" si="584"/>
        <v>493.14463776370889</v>
      </c>
      <c r="BO111" s="574">
        <f t="shared" si="574"/>
        <v>437.24489020675946</v>
      </c>
      <c r="BP111" s="574">
        <f t="shared" si="582"/>
        <v>3.630522906631517</v>
      </c>
      <c r="BQ111" s="574">
        <f t="shared" si="582"/>
        <v>0.10740955402298692</v>
      </c>
      <c r="BR111" s="574">
        <f t="shared" si="582"/>
        <v>0.13784021322168641</v>
      </c>
      <c r="BS111" s="574">
        <f t="shared" si="582"/>
        <v>0.13854437331873454</v>
      </c>
      <c r="BT111" s="574">
        <f t="shared" si="582"/>
        <v>0.19022662768587331</v>
      </c>
      <c r="BU111" s="574">
        <f t="shared" si="582"/>
        <v>0.15272473912106338</v>
      </c>
      <c r="BV111" s="574">
        <f t="shared" si="582"/>
        <v>3.8611830811741799E-2</v>
      </c>
      <c r="BW111" s="574">
        <f t="shared" si="582"/>
        <v>0.301598946013243</v>
      </c>
      <c r="BX111" s="574">
        <f t="shared" si="582"/>
        <v>0.11617827347030796</v>
      </c>
      <c r="BY111" s="574">
        <f t="shared" si="582"/>
        <v>6.1387401193636976E-2</v>
      </c>
      <c r="BZ111" s="574">
        <f t="shared" si="582"/>
        <v>2.4609750581897485E-2</v>
      </c>
      <c r="CA111" s="574">
        <f t="shared" si="582"/>
        <v>3.6036722125725826E-2</v>
      </c>
      <c r="CB111" s="574">
        <f t="shared" si="582"/>
        <v>0.14048033310459626</v>
      </c>
      <c r="CC111" s="574">
        <f t="shared" si="582"/>
        <v>0.21894629102227983</v>
      </c>
      <c r="CD111" s="574">
        <f t="shared" si="582"/>
        <v>0.20623429765743487</v>
      </c>
      <c r="CE111" s="574">
        <f t="shared" si="582"/>
        <v>0.32123119661449195</v>
      </c>
      <c r="CF111" s="574">
        <f t="shared" si="582"/>
        <v>0.29054450120332231</v>
      </c>
      <c r="CG111" s="574">
        <f t="shared" si="582"/>
        <v>0.44192067873187491</v>
      </c>
      <c r="CH111" s="574">
        <f t="shared" si="582"/>
        <v>3.389887213917854E-2</v>
      </c>
      <c r="CI111" s="574">
        <f t="shared" si="582"/>
        <v>8.8602757419286179E-2</v>
      </c>
      <c r="CJ111" s="574">
        <f t="shared" si="582"/>
        <v>7.4232907048880276E-2</v>
      </c>
      <c r="CK111" s="574">
        <f t="shared" si="582"/>
        <v>3.2617741422255105E-2</v>
      </c>
      <c r="CL111" s="574">
        <f t="shared" si="582"/>
        <v>5.828628336075907E-2</v>
      </c>
      <c r="CM111" s="574">
        <f t="shared" si="582"/>
        <v>2.4399338587701436E-2</v>
      </c>
      <c r="CN111" s="574">
        <f t="shared" si="582"/>
        <v>7.0720062874725279E-2</v>
      </c>
      <c r="CO111" s="574">
        <f t="shared" si="582"/>
        <v>0.10022621107614681</v>
      </c>
      <c r="CP111" s="574">
        <f t="shared" si="582"/>
        <v>1.2469397421709454E-2</v>
      </c>
      <c r="CQ111" s="574">
        <f t="shared" si="582"/>
        <v>1.8792171610233117E-2</v>
      </c>
      <c r="CR111" s="574">
        <f t="shared" si="582"/>
        <v>0.14722684066126579</v>
      </c>
      <c r="CS111" s="574">
        <f t="shared" si="582"/>
        <v>1.5183501905102981E-2</v>
      </c>
      <c r="CT111" s="574">
        <f t="shared" si="582"/>
        <v>4.0035167743347776E-2</v>
      </c>
      <c r="CU111" s="574">
        <f t="shared" si="582"/>
        <v>4.8240439936524271E-2</v>
      </c>
      <c r="CV111" s="574">
        <f t="shared" si="582"/>
        <v>0.69196566762115019</v>
      </c>
      <c r="CW111" s="574">
        <f t="shared" si="582"/>
        <v>6.1712372196180464E-3</v>
      </c>
      <c r="CX111" s="574">
        <f t="shared" si="582"/>
        <v>407.83701278787515</v>
      </c>
      <c r="CY111" s="574">
        <f t="shared" si="582"/>
        <v>1.0865533691771967</v>
      </c>
      <c r="CZ111" s="574">
        <f t="shared" si="582"/>
        <v>0.15239508414446845</v>
      </c>
      <c r="DA111" s="574">
        <f t="shared" si="582"/>
        <v>4.2845400036958816</v>
      </c>
      <c r="DB111" s="574">
        <f t="shared" si="582"/>
        <v>0.51619657981017242</v>
      </c>
      <c r="DC111" s="574">
        <f t="shared" si="582"/>
        <v>1.6010967250937209</v>
      </c>
      <c r="DD111" s="574">
        <f t="shared" si="582"/>
        <v>0.85284488138574244</v>
      </c>
      <c r="DE111" s="574">
        <f t="shared" si="582"/>
        <v>0.59608685834278263</v>
      </c>
      <c r="DF111" s="574">
        <f t="shared" si="582"/>
        <v>0.70944796910514762</v>
      </c>
      <c r="DG111" s="574">
        <f t="shared" si="582"/>
        <v>13.963319251176459</v>
      </c>
      <c r="DH111" s="574">
        <f t="shared" si="582"/>
        <v>10.630624420346809</v>
      </c>
      <c r="DI111" s="574">
        <f t="shared" si="582"/>
        <v>0.44704944404647923</v>
      </c>
      <c r="DJ111" s="574">
        <f t="shared" si="582"/>
        <v>0.33986048309888589</v>
      </c>
      <c r="DK111" s="574">
        <f t="shared" si="582"/>
        <v>0.85040953463517055</v>
      </c>
      <c r="DL111" s="574">
        <f t="shared" si="582"/>
        <v>3.7350512384893162</v>
      </c>
      <c r="DM111" s="574">
        <f t="shared" si="582"/>
        <v>2.640500392634839E-2</v>
      </c>
      <c r="DN111" s="574">
        <f t="shared" si="582"/>
        <v>0.5686792527820389</v>
      </c>
      <c r="DO111" s="574">
        <f t="shared" si="582"/>
        <v>0.39710269125686176</v>
      </c>
      <c r="DP111" s="574">
        <f t="shared" si="582"/>
        <v>0.39343602397177996</v>
      </c>
      <c r="DQ111" s="574">
        <f t="shared" si="582"/>
        <v>0.25720274744866334</v>
      </c>
      <c r="DR111" s="574">
        <f t="shared" si="582"/>
        <v>1.2399720612247105</v>
      </c>
      <c r="DS111" s="574">
        <f t="shared" si="582"/>
        <v>0.75133476794515364</v>
      </c>
      <c r="DT111" s="574">
        <f t="shared" si="582"/>
        <v>0.72764353943957094</v>
      </c>
      <c r="DU111" s="574">
        <f t="shared" si="582"/>
        <v>1.9213699662495143</v>
      </c>
      <c r="DV111" s="574">
        <f t="shared" si="582"/>
        <v>6.400865619957016</v>
      </c>
      <c r="DW111" s="574">
        <f t="shared" si="582"/>
        <v>1.1099350874399383</v>
      </c>
      <c r="DX111" s="574">
        <f t="shared" si="582"/>
        <v>6.8275447938334469E-2</v>
      </c>
      <c r="DY111" s="574">
        <f t="shared" si="582"/>
        <v>0.93184525957665432</v>
      </c>
      <c r="DZ111" s="574">
        <f t="shared" si="582"/>
        <v>1.2078992512682607</v>
      </c>
      <c r="EA111" s="574">
        <f t="shared" si="582"/>
        <v>0.70368333134256256</v>
      </c>
      <c r="EB111" s="574">
        <f t="shared" si="580"/>
        <v>4.8126627229556016</v>
      </c>
      <c r="EC111" s="574">
        <f t="shared" si="580"/>
        <v>0.40219680578503436</v>
      </c>
      <c r="ED111" s="574">
        <f t="shared" si="580"/>
        <v>1.0496728616517179</v>
      </c>
      <c r="EE111" s="574">
        <f t="shared" si="580"/>
        <v>5.3245326261063708</v>
      </c>
      <c r="EF111" s="574">
        <f t="shared" si="580"/>
        <v>0.36594618270692686</v>
      </c>
      <c r="EG111" s="574">
        <f t="shared" si="580"/>
        <v>4.480613495355966</v>
      </c>
      <c r="EH111" s="574">
        <f t="shared" si="580"/>
        <v>1.1091888529294418</v>
      </c>
      <c r="EI111" s="574">
        <f t="shared" si="580"/>
        <v>1.9388269432278067</v>
      </c>
      <c r="EJ111" s="574">
        <f t="shared" si="580"/>
        <v>0.54630239161104066</v>
      </c>
      <c r="EK111" s="574">
        <f t="shared" si="580"/>
        <v>7.1019937530124241E-2</v>
      </c>
      <c r="EL111" s="574">
        <f t="shared" si="580"/>
        <v>7.2700836404831354E-2</v>
      </c>
      <c r="EM111" s="574">
        <f t="shared" si="580"/>
        <v>0.35478250346808732</v>
      </c>
      <c r="EN111" s="574">
        <f t="shared" si="580"/>
        <v>0.88593209643293136</v>
      </c>
      <c r="EO111" s="574">
        <f t="shared" si="580"/>
        <v>0.68714794458659156</v>
      </c>
      <c r="EP111" s="574">
        <f t="shared" si="580"/>
        <v>2.5941636739982141</v>
      </c>
      <c r="EQ111" s="574">
        <f t="shared" si="580"/>
        <v>2.3831845101641917</v>
      </c>
      <c r="ER111" s="574">
        <f t="shared" si="580"/>
        <v>7.5114985281537539E-2</v>
      </c>
      <c r="ES111" s="574">
        <f t="shared" si="580"/>
        <v>0.12131098089480219</v>
      </c>
      <c r="ET111" s="574">
        <f t="shared" si="580"/>
        <v>0.23631406800232582</v>
      </c>
      <c r="EU111" s="574">
        <f t="shared" si="580"/>
        <v>0.16348763012672207</v>
      </c>
      <c r="EV111" s="574">
        <f t="shared" si="580"/>
        <v>0.13426244259693906</v>
      </c>
      <c r="EW111" s="574">
        <f t="shared" si="580"/>
        <v>0.30935702364099443</v>
      </c>
      <c r="EX111" s="574">
        <f t="shared" si="580"/>
        <v>6.9573044366792042E-2</v>
      </c>
      <c r="EY111" s="575">
        <f t="shared" si="580"/>
        <v>4.1776810456773124</v>
      </c>
      <c r="FA111" s="573">
        <f>'49-S 2018CEEIOT(RMB)'!BB69</f>
        <v>77.993733548701755</v>
      </c>
      <c r="FB111" s="575">
        <f>'49-S 2018CEEIOT(RMB)'!BC69</f>
        <v>11.463557322614909</v>
      </c>
    </row>
    <row r="112" spans="1:158" x14ac:dyDescent="0.25">
      <c r="A112" s="7" t="s">
        <v>433</v>
      </c>
      <c r="B112" s="250">
        <v>8</v>
      </c>
      <c r="C112" s="573">
        <f t="shared" ref="C112:BN112" si="585">C78*C$100</f>
        <v>14.622264469315734</v>
      </c>
      <c r="D112" s="574">
        <f t="shared" si="585"/>
        <v>1.5831223745899916</v>
      </c>
      <c r="E112" s="574">
        <f t="shared" si="585"/>
        <v>4.5571424739800817</v>
      </c>
      <c r="F112" s="574">
        <f t="shared" si="585"/>
        <v>2.3687925577261164</v>
      </c>
      <c r="G112" s="574">
        <f t="shared" si="585"/>
        <v>4.2678988548321986</v>
      </c>
      <c r="H112" s="574">
        <f t="shared" si="585"/>
        <v>39.761563608146751</v>
      </c>
      <c r="I112" s="574">
        <f t="shared" si="585"/>
        <v>1.5370772298668021</v>
      </c>
      <c r="J112" s="574">
        <f t="shared" si="585"/>
        <v>2.2926420254911313</v>
      </c>
      <c r="K112" s="574">
        <f t="shared" si="585"/>
        <v>0.95442285224999324</v>
      </c>
      <c r="L112" s="574">
        <f t="shared" si="585"/>
        <v>8.1668587890390452</v>
      </c>
      <c r="M112" s="574">
        <f t="shared" si="585"/>
        <v>0.14585229008066852</v>
      </c>
      <c r="N112" s="574">
        <f t="shared" si="585"/>
        <v>2.3785542299734064</v>
      </c>
      <c r="O112" s="574">
        <f t="shared" si="585"/>
        <v>1.5597449498286471</v>
      </c>
      <c r="P112" s="574">
        <f t="shared" si="585"/>
        <v>1.5628168192061858</v>
      </c>
      <c r="Q112" s="574">
        <f t="shared" si="585"/>
        <v>0.23838428066473458</v>
      </c>
      <c r="R112" s="574">
        <f t="shared" si="585"/>
        <v>2.956691129677258</v>
      </c>
      <c r="S112" s="574">
        <f t="shared" si="585"/>
        <v>1.1482477572587715</v>
      </c>
      <c r="T112" s="574">
        <f t="shared" si="585"/>
        <v>2.0462969076335962</v>
      </c>
      <c r="U112" s="574">
        <f t="shared" si="585"/>
        <v>0.8907334116206479</v>
      </c>
      <c r="V112" s="574">
        <f t="shared" si="585"/>
        <v>1.5098029277305458</v>
      </c>
      <c r="W112" s="574">
        <f t="shared" si="585"/>
        <v>0.99842872992622578</v>
      </c>
      <c r="X112" s="574">
        <f t="shared" si="585"/>
        <v>4.4329852161007093</v>
      </c>
      <c r="Y112" s="574">
        <f t="shared" si="585"/>
        <v>2.8303565224851486</v>
      </c>
      <c r="Z112" s="574">
        <f t="shared" si="585"/>
        <v>2.1819643783323839</v>
      </c>
      <c r="AA112" s="574">
        <f t="shared" si="585"/>
        <v>0.79864479564168256</v>
      </c>
      <c r="AB112" s="574">
        <f t="shared" si="585"/>
        <v>0.15238412537212456</v>
      </c>
      <c r="AC112" s="574">
        <f t="shared" si="585"/>
        <v>4.2040595382961108</v>
      </c>
      <c r="AD112" s="574">
        <f t="shared" si="585"/>
        <v>0.41368791694441143</v>
      </c>
      <c r="AE112" s="574">
        <f t="shared" si="585"/>
        <v>0.37663567465101744</v>
      </c>
      <c r="AF112" s="574">
        <f t="shared" si="585"/>
        <v>0.58887751140119249</v>
      </c>
      <c r="AG112" s="574">
        <f t="shared" si="585"/>
        <v>0.88159665474506754</v>
      </c>
      <c r="AH112" s="574">
        <f t="shared" si="585"/>
        <v>0.58401023001204877</v>
      </c>
      <c r="AI112" s="574">
        <f t="shared" si="585"/>
        <v>0.1814997960946978</v>
      </c>
      <c r="AJ112" s="574">
        <f t="shared" si="585"/>
        <v>0.17679238258524416</v>
      </c>
      <c r="AK112" s="574">
        <f t="shared" si="585"/>
        <v>0.67518608373672095</v>
      </c>
      <c r="AL112" s="574">
        <f t="shared" si="585"/>
        <v>5.8534353767936115E-2</v>
      </c>
      <c r="AM112" s="574">
        <f t="shared" si="585"/>
        <v>10.278069894525499</v>
      </c>
      <c r="AN112" s="574">
        <f t="shared" si="585"/>
        <v>0.70183318697236075</v>
      </c>
      <c r="AO112" s="574">
        <f t="shared" si="585"/>
        <v>9.0101044369695779E-2</v>
      </c>
      <c r="AP112" s="574">
        <f t="shared" si="585"/>
        <v>0.21111173932727015</v>
      </c>
      <c r="AQ112" s="574">
        <f t="shared" si="585"/>
        <v>30.191329594809499</v>
      </c>
      <c r="AR112" s="574">
        <f t="shared" si="585"/>
        <v>4.9323456562939576</v>
      </c>
      <c r="AS112" s="574">
        <f t="shared" si="585"/>
        <v>46.966671952996904</v>
      </c>
      <c r="AT112" s="574">
        <f t="shared" si="585"/>
        <v>12.294440756385352</v>
      </c>
      <c r="AU112" s="574">
        <f t="shared" si="585"/>
        <v>4.805197864802242</v>
      </c>
      <c r="AV112" s="574">
        <f t="shared" si="585"/>
        <v>12.406810761195066</v>
      </c>
      <c r="AW112" s="574">
        <f t="shared" si="585"/>
        <v>34.831790004616053</v>
      </c>
      <c r="AX112" s="574">
        <f t="shared" si="585"/>
        <v>35.860935048726567</v>
      </c>
      <c r="AY112" s="574">
        <f t="shared" si="585"/>
        <v>7.3002459597380263</v>
      </c>
      <c r="AZ112" s="574">
        <f t="shared" si="585"/>
        <v>6.9076371985577598</v>
      </c>
      <c r="BA112" s="574">
        <f t="shared" si="585"/>
        <v>6.2803907451119381</v>
      </c>
      <c r="BB112" s="574">
        <f t="shared" si="585"/>
        <v>0.83533074447665179</v>
      </c>
      <c r="BC112" s="574">
        <f t="shared" si="585"/>
        <v>2.8044731941778851</v>
      </c>
      <c r="BD112" s="574">
        <f t="shared" si="585"/>
        <v>232.96361074027411</v>
      </c>
      <c r="BE112" s="574">
        <f t="shared" si="585"/>
        <v>329.02238170973158</v>
      </c>
      <c r="BF112" s="574">
        <f t="shared" si="585"/>
        <v>226.71363727248058</v>
      </c>
      <c r="BG112" s="574">
        <f t="shared" si="585"/>
        <v>164.78197030165134</v>
      </c>
      <c r="BH112" s="574">
        <f t="shared" si="585"/>
        <v>122.52029969760939</v>
      </c>
      <c r="BI112" s="574">
        <f t="shared" si="585"/>
        <v>54.920730768540871</v>
      </c>
      <c r="BJ112" s="574">
        <f t="shared" si="585"/>
        <v>106.16762902405195</v>
      </c>
      <c r="BK112" s="574">
        <f t="shared" si="585"/>
        <v>13.660669133615805</v>
      </c>
      <c r="BL112" s="574">
        <f t="shared" si="585"/>
        <v>118.74993472915376</v>
      </c>
      <c r="BM112" s="574">
        <f t="shared" si="585"/>
        <v>11.990393472065412</v>
      </c>
      <c r="BN112" s="574">
        <f t="shared" si="585"/>
        <v>86.223685844900444</v>
      </c>
      <c r="BO112" s="574">
        <f t="shared" si="574"/>
        <v>76.449915832888053</v>
      </c>
      <c r="BP112" s="574">
        <f t="shared" si="582"/>
        <v>3.5910963876110724</v>
      </c>
      <c r="BQ112" s="574">
        <f t="shared" si="582"/>
        <v>0.1060477383180613</v>
      </c>
      <c r="BR112" s="574">
        <f t="shared" si="582"/>
        <v>0.13609257569685865</v>
      </c>
      <c r="BS112" s="574">
        <f t="shared" si="582"/>
        <v>0.13678780794491172</v>
      </c>
      <c r="BT112" s="574">
        <f t="shared" si="582"/>
        <v>0.18781479745872035</v>
      </c>
      <c r="BU112" s="574">
        <f t="shared" si="582"/>
        <v>0.15078838485390739</v>
      </c>
      <c r="BV112" s="574">
        <f t="shared" si="582"/>
        <v>3.8122282204323621E-2</v>
      </c>
      <c r="BW112" s="574">
        <f t="shared" si="582"/>
        <v>0.29777505730049453</v>
      </c>
      <c r="BX112" s="574">
        <f t="shared" si="582"/>
        <v>0.1143137103114947</v>
      </c>
      <c r="BY112" s="574">
        <f t="shared" si="582"/>
        <v>6.0402185255562318E-2</v>
      </c>
      <c r="BZ112" s="574">
        <f t="shared" si="582"/>
        <v>2.4214784871769968E-2</v>
      </c>
      <c r="CA112" s="574">
        <f t="shared" si="582"/>
        <v>3.545836317415136E-2</v>
      </c>
      <c r="CB112" s="574">
        <f t="shared" si="582"/>
        <v>0.13822574241547236</v>
      </c>
      <c r="CC112" s="574">
        <f t="shared" si="582"/>
        <v>0.21507764865819282</v>
      </c>
      <c r="CD112" s="574">
        <f t="shared" si="582"/>
        <v>0.20259026816910664</v>
      </c>
      <c r="CE112" s="574">
        <f t="shared" si="582"/>
        <v>0.31621651625176173</v>
      </c>
      <c r="CF112" s="574">
        <f t="shared" si="582"/>
        <v>0.28600886512550994</v>
      </c>
      <c r="CG112" s="574">
        <f t="shared" si="582"/>
        <v>0.43502193734910488</v>
      </c>
      <c r="CH112" s="574">
        <f t="shared" si="582"/>
        <v>3.3250562067825666E-2</v>
      </c>
      <c r="CI112" s="574">
        <f t="shared" si="582"/>
        <v>8.6908244995724734E-2</v>
      </c>
      <c r="CJ112" s="574">
        <f t="shared" si="582"/>
        <v>7.2813215530295225E-2</v>
      </c>
      <c r="CK112" s="574">
        <f t="shared" si="582"/>
        <v>3.199393275446194E-2</v>
      </c>
      <c r="CL112" s="574">
        <f t="shared" si="582"/>
        <v>5.7171568264358132E-2</v>
      </c>
      <c r="CM112" s="574">
        <f t="shared" si="582"/>
        <v>2.3932705453837563E-2</v>
      </c>
      <c r="CN112" s="574">
        <f t="shared" si="582"/>
        <v>6.9760125115806204E-2</v>
      </c>
      <c r="CO112" s="574">
        <f t="shared" si="582"/>
        <v>9.8865763693403164E-2</v>
      </c>
      <c r="CP112" s="574">
        <f t="shared" si="582"/>
        <v>1.2300140708274815E-2</v>
      </c>
      <c r="CQ112" s="574">
        <f t="shared" si="582"/>
        <v>1.8537091023940303E-2</v>
      </c>
      <c r="CR112" s="574">
        <f t="shared" si="582"/>
        <v>0.14522841761507221</v>
      </c>
      <c r="CS112" s="574">
        <f t="shared" si="582"/>
        <v>1.4977404565835243E-2</v>
      </c>
      <c r="CT112" s="574">
        <f t="shared" si="582"/>
        <v>3.9396606339150451E-2</v>
      </c>
      <c r="CU112" s="574">
        <f t="shared" si="582"/>
        <v>4.7621265666306672E-2</v>
      </c>
      <c r="CV112" s="574">
        <f t="shared" si="582"/>
        <v>0.68406949358523172</v>
      </c>
      <c r="CW112" s="574">
        <f t="shared" si="582"/>
        <v>5.3185462451639156E-3</v>
      </c>
      <c r="CX112" s="574">
        <f t="shared" si="582"/>
        <v>588.93919141955746</v>
      </c>
      <c r="CY112" s="574">
        <f t="shared" si="582"/>
        <v>1.0758628658589253</v>
      </c>
      <c r="CZ112" s="574">
        <f t="shared" si="582"/>
        <v>0.15064798761698933</v>
      </c>
      <c r="DA112" s="574">
        <f t="shared" si="582"/>
        <v>4.2032885734387824</v>
      </c>
      <c r="DB112" s="574">
        <f t="shared" si="582"/>
        <v>0.50640749851621325</v>
      </c>
      <c r="DC112" s="574">
        <f t="shared" si="582"/>
        <v>1.5707337459217201</v>
      </c>
      <c r="DD112" s="574">
        <f t="shared" si="582"/>
        <v>0.83667164777367131</v>
      </c>
      <c r="DE112" s="574">
        <f t="shared" si="582"/>
        <v>0.58478274874034386</v>
      </c>
      <c r="DF112" s="574">
        <f t="shared" si="582"/>
        <v>0.69599409491257069</v>
      </c>
      <c r="DG112" s="574">
        <f t="shared" si="582"/>
        <v>13.816245244888545</v>
      </c>
      <c r="DH112" s="574">
        <f t="shared" si="582"/>
        <v>10.518653298386621</v>
      </c>
      <c r="DI112" s="574">
        <f t="shared" si="582"/>
        <v>0.31206909711650793</v>
      </c>
      <c r="DJ112" s="574">
        <f t="shared" si="582"/>
        <v>0.23724434851376885</v>
      </c>
      <c r="DK112" s="574">
        <f t="shared" si="582"/>
        <v>0.59364023194104554</v>
      </c>
      <c r="DL112" s="574">
        <f t="shared" si="582"/>
        <v>2.6073045905814172</v>
      </c>
      <c r="DM112" s="574">
        <f t="shared" si="582"/>
        <v>1.8432381125602443E-2</v>
      </c>
      <c r="DN112" s="574">
        <f t="shared" si="582"/>
        <v>0.39697448084988601</v>
      </c>
      <c r="DO112" s="574">
        <f t="shared" si="582"/>
        <v>0.27720306998118105</v>
      </c>
      <c r="DP112" s="574">
        <f t="shared" si="582"/>
        <v>0.2746435017626751</v>
      </c>
      <c r="DQ112" s="574">
        <f t="shared" si="582"/>
        <v>0.17954396374071885</v>
      </c>
      <c r="DR112" s="574">
        <f t="shared" si="582"/>
        <v>0.86557978485229747</v>
      </c>
      <c r="DS112" s="574">
        <f t="shared" si="582"/>
        <v>0.52447970976675162</v>
      </c>
      <c r="DT112" s="574">
        <f t="shared" si="582"/>
        <v>0.50794171740868621</v>
      </c>
      <c r="DU112" s="574">
        <f t="shared" si="582"/>
        <v>1.9011324014259656</v>
      </c>
      <c r="DV112" s="574">
        <f t="shared" si="582"/>
        <v>6.3334460520517464</v>
      </c>
      <c r="DW112" s="574">
        <f t="shared" si="582"/>
        <v>1.095418183952676</v>
      </c>
      <c r="DX112" s="574">
        <f t="shared" si="582"/>
        <v>6.7382469511500079E-2</v>
      </c>
      <c r="DY112" s="574">
        <f t="shared" si="582"/>
        <v>0.91965760297275478</v>
      </c>
      <c r="DZ112" s="574">
        <f t="shared" si="582"/>
        <v>1.1921010689678506</v>
      </c>
      <c r="EA112" s="574">
        <f t="shared" ref="EA112:EY115" si="586">EA78*EA$100</f>
        <v>0.69447981744135168</v>
      </c>
      <c r="EB112" s="574">
        <f t="shared" si="586"/>
        <v>4.7497176362955926</v>
      </c>
      <c r="EC112" s="574">
        <f t="shared" si="586"/>
        <v>0.39693645112237264</v>
      </c>
      <c r="ED112" s="574">
        <f t="shared" si="586"/>
        <v>1.0359441312077216</v>
      </c>
      <c r="EE112" s="574">
        <f t="shared" si="586"/>
        <v>5.2548927641697167</v>
      </c>
      <c r="EF112" s="574">
        <f t="shared" si="586"/>
        <v>0.36115995198406398</v>
      </c>
      <c r="EG112" s="574">
        <f t="shared" si="586"/>
        <v>4.4220112992349003</v>
      </c>
      <c r="EH112" s="574">
        <f t="shared" si="586"/>
        <v>1.094681709485348</v>
      </c>
      <c r="EI112" s="574">
        <f t="shared" si="586"/>
        <v>1.9134689165000816</v>
      </c>
      <c r="EJ112" s="574">
        <f t="shared" si="586"/>
        <v>0.53915727187960671</v>
      </c>
      <c r="EK112" s="574">
        <f t="shared" si="586"/>
        <v>7.0091063769430556E-2</v>
      </c>
      <c r="EL112" s="574">
        <f t="shared" si="586"/>
        <v>7.1749978073136975E-2</v>
      </c>
      <c r="EM112" s="574">
        <f t="shared" si="586"/>
        <v>0.35014228313439666</v>
      </c>
      <c r="EN112" s="574">
        <f t="shared" si="586"/>
        <v>0.87434494067425661</v>
      </c>
      <c r="EO112" s="574">
        <f t="shared" si="586"/>
        <v>0.67816069793954481</v>
      </c>
      <c r="EP112" s="574">
        <f t="shared" si="586"/>
        <v>2.5602344612796086</v>
      </c>
      <c r="EQ112" s="574">
        <f t="shared" si="586"/>
        <v>2.3520147058054621</v>
      </c>
      <c r="ER112" s="574">
        <f t="shared" si="586"/>
        <v>7.413255216079144E-2</v>
      </c>
      <c r="ES112" s="574">
        <f t="shared" si="586"/>
        <v>0.11972434774704142</v>
      </c>
      <c r="ET112" s="574">
        <f t="shared" si="586"/>
        <v>0.23322330300472163</v>
      </c>
      <c r="EU112" s="574">
        <f t="shared" si="586"/>
        <v>0.16134936620951865</v>
      </c>
      <c r="EV112" s="574">
        <f t="shared" si="586"/>
        <v>0.13250641655253373</v>
      </c>
      <c r="EW112" s="574">
        <f t="shared" si="586"/>
        <v>0.30531092571497853</v>
      </c>
      <c r="EX112" s="574">
        <f t="shared" si="586"/>
        <v>6.8663094603227698E-2</v>
      </c>
      <c r="EY112" s="575">
        <f t="shared" si="586"/>
        <v>4.1230409201177673</v>
      </c>
      <c r="FA112" s="573">
        <f>'49-S 2018CEEIOT(RMB)'!BB70</f>
        <v>77.206554147319849</v>
      </c>
      <c r="FB112" s="575">
        <f>'49-S 2018CEEIOT(RMB)'!BC70</f>
        <v>11.324099230294921</v>
      </c>
    </row>
    <row r="113" spans="1:158" x14ac:dyDescent="0.25">
      <c r="A113" s="555" t="s">
        <v>434</v>
      </c>
      <c r="B113" s="250">
        <v>9</v>
      </c>
      <c r="C113" s="573">
        <f t="shared" ref="C113:BN113" si="587">C79*C$100</f>
        <v>78.085006850991633</v>
      </c>
      <c r="D113" s="574">
        <f t="shared" si="587"/>
        <v>8.4571537922339388</v>
      </c>
      <c r="E113" s="574">
        <f t="shared" si="587"/>
        <v>24.332188645429206</v>
      </c>
      <c r="F113" s="574">
        <f t="shared" si="587"/>
        <v>12.589135840072641</v>
      </c>
      <c r="G113" s="574">
        <f t="shared" si="587"/>
        <v>22.72835947981077</v>
      </c>
      <c r="H113" s="574">
        <f t="shared" si="587"/>
        <v>213.01834231526931</v>
      </c>
      <c r="I113" s="574">
        <f t="shared" si="587"/>
        <v>7.3551072785221505</v>
      </c>
      <c r="J113" s="574">
        <f t="shared" si="587"/>
        <v>12.264747485545305</v>
      </c>
      <c r="K113" s="574">
        <f t="shared" si="587"/>
        <v>5.0995209884350299</v>
      </c>
      <c r="L113" s="574">
        <f t="shared" si="587"/>
        <v>43.745128774481508</v>
      </c>
      <c r="M113" s="574">
        <f t="shared" si="587"/>
        <v>0.71992915434315286</v>
      </c>
      <c r="N113" s="574">
        <f t="shared" si="587"/>
        <v>12.744009287674507</v>
      </c>
      <c r="O113" s="574">
        <f t="shared" si="587"/>
        <v>8.3569270258941817</v>
      </c>
      <c r="P113" s="574">
        <f t="shared" si="587"/>
        <v>8.3733857348798963</v>
      </c>
      <c r="Q113" s="574">
        <f t="shared" si="587"/>
        <v>1.2772344849421196</v>
      </c>
      <c r="R113" s="574">
        <f t="shared" si="587"/>
        <v>15.841597699377697</v>
      </c>
      <c r="S113" s="574">
        <f t="shared" si="587"/>
        <v>6.152174248817027</v>
      </c>
      <c r="T113" s="574">
        <f t="shared" si="587"/>
        <v>10.963814264816547</v>
      </c>
      <c r="U113" s="574">
        <f t="shared" si="587"/>
        <v>4.7724603946602207</v>
      </c>
      <c r="V113" s="574">
        <f t="shared" si="587"/>
        <v>8.0893728497576536</v>
      </c>
      <c r="W113" s="574">
        <f t="shared" si="587"/>
        <v>5.3494811222969547</v>
      </c>
      <c r="X113" s="574">
        <f t="shared" si="587"/>
        <v>23.75149073555253</v>
      </c>
      <c r="Y113" s="574">
        <f t="shared" si="587"/>
        <v>15.166357088781439</v>
      </c>
      <c r="Z113" s="574">
        <f t="shared" si="587"/>
        <v>11.691972602707184</v>
      </c>
      <c r="AA113" s="574">
        <f t="shared" si="587"/>
        <v>4.279507567888805</v>
      </c>
      <c r="AB113" s="574">
        <f t="shared" si="587"/>
        <v>0.81593569153457424</v>
      </c>
      <c r="AC113" s="574">
        <f t="shared" si="587"/>
        <v>22.519208445569237</v>
      </c>
      <c r="AD113" s="574">
        <f t="shared" si="587"/>
        <v>2.2159354186644662</v>
      </c>
      <c r="AE113" s="574">
        <f t="shared" si="587"/>
        <v>2.0174636415690235</v>
      </c>
      <c r="AF113" s="574">
        <f t="shared" si="587"/>
        <v>3.1543452958628135</v>
      </c>
      <c r="AG113" s="574">
        <f t="shared" si="587"/>
        <v>4.7223067733162978</v>
      </c>
      <c r="AH113" s="574">
        <f t="shared" si="587"/>
        <v>3.1259233840662741</v>
      </c>
      <c r="AI113" s="574">
        <f t="shared" si="587"/>
        <v>0.97164893815532627</v>
      </c>
      <c r="AJ113" s="574">
        <f t="shared" si="587"/>
        <v>0.94644806500650902</v>
      </c>
      <c r="AK113" s="574">
        <f t="shared" si="587"/>
        <v>3.6151259375745628</v>
      </c>
      <c r="AL113" s="574">
        <f t="shared" si="587"/>
        <v>0.31155309900054728</v>
      </c>
      <c r="AM113" s="574">
        <f t="shared" si="587"/>
        <v>55.069728843888164</v>
      </c>
      <c r="AN113" s="574">
        <f t="shared" si="587"/>
        <v>3.758462353929807</v>
      </c>
      <c r="AO113" s="574">
        <f t="shared" si="587"/>
        <v>0.48190222205937094</v>
      </c>
      <c r="AP113" s="574">
        <f t="shared" si="587"/>
        <v>1.1291236077930236</v>
      </c>
      <c r="AQ113" s="574">
        <f t="shared" si="587"/>
        <v>161.53302630864422</v>
      </c>
      <c r="AR113" s="574">
        <f t="shared" si="587"/>
        <v>26.389587055431772</v>
      </c>
      <c r="AS113" s="574">
        <f t="shared" si="587"/>
        <v>251.65661181247125</v>
      </c>
      <c r="AT113" s="574">
        <f t="shared" si="587"/>
        <v>65.876017529568017</v>
      </c>
      <c r="AU113" s="574">
        <f t="shared" si="587"/>
        <v>25.74718972966301</v>
      </c>
      <c r="AV113" s="574">
        <f t="shared" si="587"/>
        <v>66.478117987272654</v>
      </c>
      <c r="AW113" s="574">
        <f t="shared" si="587"/>
        <v>186.63554157504768</v>
      </c>
      <c r="AX113" s="574">
        <f t="shared" si="587"/>
        <v>192.14990195220278</v>
      </c>
      <c r="AY113" s="574">
        <f t="shared" si="587"/>
        <v>39.11614528412688</v>
      </c>
      <c r="AZ113" s="574">
        <f t="shared" si="587"/>
        <v>37.008928309822586</v>
      </c>
      <c r="BA113" s="574">
        <f t="shared" si="587"/>
        <v>33.652959303835921</v>
      </c>
      <c r="BB113" s="574">
        <f t="shared" si="587"/>
        <v>4.4722380158585127</v>
      </c>
      <c r="BC113" s="574">
        <f t="shared" si="587"/>
        <v>15.014737235987196</v>
      </c>
      <c r="BD113" s="574">
        <f t="shared" si="587"/>
        <v>576.63664670733601</v>
      </c>
      <c r="BE113" s="574">
        <f t="shared" si="587"/>
        <v>814.40342668916821</v>
      </c>
      <c r="BF113" s="574">
        <f t="shared" si="587"/>
        <v>561.16657508960066</v>
      </c>
      <c r="BG113" s="574">
        <f t="shared" si="587"/>
        <v>407.87195257935355</v>
      </c>
      <c r="BH113" s="574">
        <f t="shared" si="587"/>
        <v>303.26493715781675</v>
      </c>
      <c r="BI113" s="574">
        <f t="shared" si="587"/>
        <v>135.94099921637641</v>
      </c>
      <c r="BJ113" s="574">
        <f t="shared" si="587"/>
        <v>262.7884474951357</v>
      </c>
      <c r="BK113" s="574">
        <f t="shared" si="587"/>
        <v>356.01042342662521</v>
      </c>
      <c r="BL113" s="574">
        <f t="shared" si="587"/>
        <v>3094.7396596245767</v>
      </c>
      <c r="BM113" s="574">
        <f t="shared" si="587"/>
        <v>312.48140301835849</v>
      </c>
      <c r="BN113" s="574">
        <f t="shared" si="587"/>
        <v>1034.4555981562041</v>
      </c>
      <c r="BO113" s="574">
        <f t="shared" si="574"/>
        <v>917.19627428312924</v>
      </c>
      <c r="BP113" s="574">
        <f t="shared" ref="BP113:EA116" si="588">BP79*BP$100</f>
        <v>19.226938001818358</v>
      </c>
      <c r="BQ113" s="574">
        <f t="shared" si="588"/>
        <v>0.56691530066433504</v>
      </c>
      <c r="BR113" s="574">
        <f t="shared" si="588"/>
        <v>0.72753049421920812</v>
      </c>
      <c r="BS113" s="574">
        <f t="shared" si="588"/>
        <v>0.73124710152444294</v>
      </c>
      <c r="BT113" s="574">
        <f t="shared" si="588"/>
        <v>1.0040297328282346</v>
      </c>
      <c r="BU113" s="574">
        <f t="shared" si="588"/>
        <v>0.80609208543189925</v>
      </c>
      <c r="BV113" s="574">
        <f t="shared" si="588"/>
        <v>0.20379600188223848</v>
      </c>
      <c r="BW113" s="574">
        <f t="shared" si="588"/>
        <v>1.5918607866349788</v>
      </c>
      <c r="BX113" s="574">
        <f t="shared" si="588"/>
        <v>0.60946692182677953</v>
      </c>
      <c r="BY113" s="574">
        <f t="shared" si="588"/>
        <v>0.32203603416428295</v>
      </c>
      <c r="BZ113" s="574">
        <f t="shared" si="588"/>
        <v>0.12910184052534707</v>
      </c>
      <c r="CA113" s="574">
        <f t="shared" si="588"/>
        <v>0.18904731022970761</v>
      </c>
      <c r="CB113" s="574">
        <f t="shared" si="588"/>
        <v>0.7369546270313666</v>
      </c>
      <c r="CC113" s="574">
        <f t="shared" si="588"/>
        <v>1.1449730405390459</v>
      </c>
      <c r="CD113" s="574">
        <f t="shared" si="588"/>
        <v>1.0784960537570336</v>
      </c>
      <c r="CE113" s="574">
        <f t="shared" si="588"/>
        <v>1.6868480023857555</v>
      </c>
      <c r="CF113" s="574">
        <f t="shared" si="588"/>
        <v>1.5257061475481848</v>
      </c>
      <c r="CG113" s="574">
        <f t="shared" si="588"/>
        <v>2.3206121385104295</v>
      </c>
      <c r="CH113" s="574">
        <f t="shared" si="588"/>
        <v>0.17688885562466558</v>
      </c>
      <c r="CI113" s="574">
        <f t="shared" si="588"/>
        <v>0.46234105667998115</v>
      </c>
      <c r="CJ113" s="574">
        <f t="shared" si="588"/>
        <v>0.38735725258518294</v>
      </c>
      <c r="CK113" s="574">
        <f t="shared" si="588"/>
        <v>0.17020374393446627</v>
      </c>
      <c r="CL113" s="574">
        <f t="shared" si="588"/>
        <v>0.30414563410750406</v>
      </c>
      <c r="CM113" s="574">
        <f t="shared" si="588"/>
        <v>0.1273190170769451</v>
      </c>
      <c r="CN113" s="574">
        <f t="shared" si="588"/>
        <v>0.37269727590246104</v>
      </c>
      <c r="CO113" s="574">
        <f t="shared" si="588"/>
        <v>0.52819573857385504</v>
      </c>
      <c r="CP113" s="574">
        <f t="shared" si="588"/>
        <v>6.5714173069226611E-2</v>
      </c>
      <c r="CQ113" s="574">
        <f t="shared" si="588"/>
        <v>9.9035420540166688E-2</v>
      </c>
      <c r="CR113" s="574">
        <f t="shared" si="588"/>
        <v>0.77589074759985632</v>
      </c>
      <c r="CS113" s="574">
        <f t="shared" si="588"/>
        <v>8.001760135190901E-2</v>
      </c>
      <c r="CT113" s="574">
        <f t="shared" si="588"/>
        <v>0.21007469836134293</v>
      </c>
      <c r="CU113" s="574">
        <f t="shared" si="588"/>
        <v>0.25453832245305791</v>
      </c>
      <c r="CV113" s="574">
        <f t="shared" si="588"/>
        <v>3.6610836679351988</v>
      </c>
      <c r="CW113" s="574">
        <f t="shared" si="588"/>
        <v>2.5165390180499708E-2</v>
      </c>
      <c r="CX113" s="574">
        <f t="shared" si="588"/>
        <v>883.45465111779254</v>
      </c>
      <c r="CY113" s="574">
        <f t="shared" si="588"/>
        <v>5.7647726090194364</v>
      </c>
      <c r="CZ113" s="574">
        <f t="shared" si="588"/>
        <v>0.80615879882391395</v>
      </c>
      <c r="DA113" s="574">
        <f t="shared" si="588"/>
        <v>22.357263564390525</v>
      </c>
      <c r="DB113" s="574">
        <f t="shared" si="588"/>
        <v>2.6935780681001531</v>
      </c>
      <c r="DC113" s="574">
        <f t="shared" si="588"/>
        <v>8.3547221975112329</v>
      </c>
      <c r="DD113" s="574">
        <f t="shared" si="588"/>
        <v>4.4502508498543181</v>
      </c>
      <c r="DE113" s="574">
        <f t="shared" si="588"/>
        <v>3.1104554952791283</v>
      </c>
      <c r="DF113" s="574">
        <f t="shared" si="588"/>
        <v>3.7019878952754008</v>
      </c>
      <c r="DG113" s="574">
        <f t="shared" si="588"/>
        <v>73.989790994588006</v>
      </c>
      <c r="DH113" s="574">
        <f t="shared" si="588"/>
        <v>56.330279703169673</v>
      </c>
      <c r="DI113" s="574">
        <f t="shared" si="588"/>
        <v>1.1378306389157564</v>
      </c>
      <c r="DJ113" s="574">
        <f t="shared" si="588"/>
        <v>0.86501320105974189</v>
      </c>
      <c r="DK113" s="574">
        <f t="shared" si="588"/>
        <v>2.1644630969127983</v>
      </c>
      <c r="DL113" s="574">
        <f t="shared" si="588"/>
        <v>9.5064557034356429</v>
      </c>
      <c r="DM113" s="574">
        <f t="shared" si="588"/>
        <v>6.7206039260763198E-2</v>
      </c>
      <c r="DN113" s="574">
        <f t="shared" si="588"/>
        <v>1.4474029352866125</v>
      </c>
      <c r="DO113" s="574">
        <f t="shared" si="588"/>
        <v>1.0107061197038074</v>
      </c>
      <c r="DP113" s="574">
        <f t="shared" si="588"/>
        <v>1.0013737148988429</v>
      </c>
      <c r="DQ113" s="574">
        <f t="shared" si="588"/>
        <v>0.65463265944689042</v>
      </c>
      <c r="DR113" s="574">
        <f t="shared" si="588"/>
        <v>3.1559779828611356</v>
      </c>
      <c r="DS113" s="574">
        <f t="shared" si="588"/>
        <v>1.9122979134311899</v>
      </c>
      <c r="DT113" s="574">
        <f t="shared" si="588"/>
        <v>1.8519989777626698</v>
      </c>
      <c r="DU113" s="574">
        <f t="shared" si="588"/>
        <v>10.181086578973874</v>
      </c>
      <c r="DV113" s="574">
        <f t="shared" si="588"/>
        <v>33.91734449995915</v>
      </c>
      <c r="DW113" s="574">
        <f t="shared" si="588"/>
        <v>5.8536578542910993</v>
      </c>
      <c r="DX113" s="574">
        <f t="shared" si="588"/>
        <v>0.36007611310071447</v>
      </c>
      <c r="DY113" s="574">
        <f t="shared" si="588"/>
        <v>4.9144345326410628</v>
      </c>
      <c r="DZ113" s="574">
        <f t="shared" si="588"/>
        <v>6.3703085156873227</v>
      </c>
      <c r="EA113" s="574">
        <f t="shared" si="588"/>
        <v>3.7111372602409189</v>
      </c>
      <c r="EB113" s="574">
        <f t="shared" si="586"/>
        <v>25.381377043644001</v>
      </c>
      <c r="EC113" s="574">
        <f t="shared" si="586"/>
        <v>2.1211352968258672</v>
      </c>
      <c r="ED113" s="574">
        <f t="shared" si="586"/>
        <v>5.5358424655408376</v>
      </c>
      <c r="EE113" s="574">
        <f t="shared" si="586"/>
        <v>28.080914442596498</v>
      </c>
      <c r="EF113" s="574">
        <f t="shared" si="586"/>
        <v>1.9299540764956349</v>
      </c>
      <c r="EG113" s="574">
        <f t="shared" si="586"/>
        <v>23.630191239046145</v>
      </c>
      <c r="EH113" s="574">
        <f t="shared" si="586"/>
        <v>5.8497223074713416</v>
      </c>
      <c r="EI113" s="574">
        <f t="shared" si="586"/>
        <v>10.225129102381667</v>
      </c>
      <c r="EJ113" s="574">
        <f t="shared" si="586"/>
        <v>2.8811300063032075</v>
      </c>
      <c r="EK113" s="574">
        <f t="shared" si="586"/>
        <v>0.37455020553800733</v>
      </c>
      <c r="EL113" s="574">
        <f t="shared" si="586"/>
        <v>0.38341505449317714</v>
      </c>
      <c r="EM113" s="574">
        <f t="shared" si="586"/>
        <v>1.8710782382608557</v>
      </c>
      <c r="EN113" s="574">
        <f t="shared" si="586"/>
        <v>4.6722942930064226</v>
      </c>
      <c r="EO113" s="574">
        <f t="shared" si="586"/>
        <v>3.6239317131299775</v>
      </c>
      <c r="EP113" s="574">
        <f t="shared" si="586"/>
        <v>13.68129248048303</v>
      </c>
      <c r="EQ113" s="574">
        <f t="shared" si="586"/>
        <v>12.568614943351269</v>
      </c>
      <c r="ER113" s="574">
        <f t="shared" si="586"/>
        <v>0.39614697160569379</v>
      </c>
      <c r="ES113" s="574">
        <f t="shared" si="586"/>
        <v>0.63977883406180958</v>
      </c>
      <c r="ET113" s="574">
        <f t="shared" si="586"/>
        <v>1.2462906307718198</v>
      </c>
      <c r="EU113" s="574">
        <f t="shared" si="586"/>
        <v>0.86221316994135555</v>
      </c>
      <c r="EV113" s="574">
        <f t="shared" si="586"/>
        <v>0.70808321183594347</v>
      </c>
      <c r="EW113" s="574">
        <f t="shared" si="586"/>
        <v>1.6315099790141696</v>
      </c>
      <c r="EX113" s="574">
        <f t="shared" si="586"/>
        <v>0.36691947323149487</v>
      </c>
      <c r="EY113" s="575">
        <f t="shared" si="586"/>
        <v>22.032563653931128</v>
      </c>
      <c r="FA113" s="573">
        <f>'49-S 2018CEEIOT(RMB)'!BB71</f>
        <v>413.60164494071319</v>
      </c>
      <c r="FB113" s="575">
        <f>'49-S 2018CEEIOT(RMB)'!BC71</f>
        <v>60.558450906282623</v>
      </c>
    </row>
    <row r="114" spans="1:158" x14ac:dyDescent="0.25">
      <c r="A114" s="555" t="s">
        <v>435</v>
      </c>
      <c r="B114" s="250">
        <v>10</v>
      </c>
      <c r="C114" s="573">
        <f t="shared" ref="C114:BN114" si="589">C80*C$100</f>
        <v>1.4773135668641788</v>
      </c>
      <c r="D114" s="574">
        <f t="shared" si="589"/>
        <v>0.15931483497738708</v>
      </c>
      <c r="E114" s="574">
        <f t="shared" si="589"/>
        <v>0.46116285962421238</v>
      </c>
      <c r="F114" s="574">
        <f t="shared" si="589"/>
        <v>0.25184358615899427</v>
      </c>
      <c r="G114" s="574">
        <f t="shared" si="589"/>
        <v>0.44418478941005202</v>
      </c>
      <c r="H114" s="574">
        <f t="shared" si="589"/>
        <v>3.8753305189012521</v>
      </c>
      <c r="I114" s="574">
        <f t="shared" si="589"/>
        <v>0.27496068428151882</v>
      </c>
      <c r="J114" s="574">
        <f t="shared" si="589"/>
        <v>0.22714078634879623</v>
      </c>
      <c r="K114" s="574">
        <f t="shared" si="589"/>
        <v>9.555447281730875E-2</v>
      </c>
      <c r="L114" s="574">
        <f t="shared" si="589"/>
        <v>0.79763487720877857</v>
      </c>
      <c r="M114" s="574">
        <f t="shared" si="589"/>
        <v>2.6806269275234971E-2</v>
      </c>
      <c r="N114" s="574">
        <f t="shared" si="589"/>
        <v>0.23152641868719392</v>
      </c>
      <c r="O114" s="574">
        <f t="shared" si="589"/>
        <v>0.15182422908360646</v>
      </c>
      <c r="P114" s="574">
        <f t="shared" si="589"/>
        <v>0.15212324220119444</v>
      </c>
      <c r="Q114" s="574">
        <f t="shared" si="589"/>
        <v>2.3204120418244982E-2</v>
      </c>
      <c r="R114" s="574">
        <f t="shared" si="589"/>
        <v>0.2878017662124201</v>
      </c>
      <c r="S114" s="574">
        <f t="shared" si="589"/>
        <v>0.11176944702526211</v>
      </c>
      <c r="T114" s="574">
        <f t="shared" si="589"/>
        <v>0.1991847773007821</v>
      </c>
      <c r="U114" s="574">
        <f t="shared" si="589"/>
        <v>8.6676563351242644E-2</v>
      </c>
      <c r="V114" s="574">
        <f t="shared" si="589"/>
        <v>0.14691772802731895</v>
      </c>
      <c r="W114" s="574">
        <f t="shared" si="589"/>
        <v>9.7156309544620179E-2</v>
      </c>
      <c r="X114" s="574">
        <f t="shared" si="589"/>
        <v>0.43137028307872261</v>
      </c>
      <c r="Y114" s="574">
        <f t="shared" si="589"/>
        <v>0.27518305906293372</v>
      </c>
      <c r="Z114" s="574">
        <f t="shared" si="589"/>
        <v>0.21214275573617547</v>
      </c>
      <c r="AA114" s="574">
        <f t="shared" si="589"/>
        <v>7.7648704756247883E-2</v>
      </c>
      <c r="AB114" s="574">
        <f t="shared" si="589"/>
        <v>1.4944714117986833E-2</v>
      </c>
      <c r="AC114" s="574">
        <f t="shared" si="589"/>
        <v>0.40988769357247096</v>
      </c>
      <c r="AD114" s="574">
        <f t="shared" si="589"/>
        <v>4.033377372287858E-2</v>
      </c>
      <c r="AE114" s="574">
        <f t="shared" si="589"/>
        <v>3.6721251588740837E-2</v>
      </c>
      <c r="AF114" s="574">
        <f t="shared" si="589"/>
        <v>5.7414421167488766E-2</v>
      </c>
      <c r="AG114" s="574">
        <f t="shared" si="589"/>
        <v>8.5953972864313374E-2</v>
      </c>
      <c r="AH114" s="574">
        <f t="shared" si="589"/>
        <v>5.7410132166186789E-2</v>
      </c>
      <c r="AI114" s="574">
        <f t="shared" si="589"/>
        <v>1.7801638109348851E-2</v>
      </c>
      <c r="AJ114" s="574">
        <f t="shared" si="589"/>
        <v>1.7339931410336192E-2</v>
      </c>
      <c r="AK114" s="574">
        <f t="shared" si="589"/>
        <v>6.6189889962269141E-2</v>
      </c>
      <c r="AL114" s="574">
        <f t="shared" si="589"/>
        <v>6.0962625450796957E-3</v>
      </c>
      <c r="AM114" s="574">
        <f t="shared" si="589"/>
        <v>1.000089847600701</v>
      </c>
      <c r="AN114" s="574">
        <f t="shared" si="589"/>
        <v>6.8663436528971028E-2</v>
      </c>
      <c r="AO114" s="574">
        <f t="shared" si="589"/>
        <v>8.9233922426455812E-3</v>
      </c>
      <c r="AP114" s="574">
        <f t="shared" si="589"/>
        <v>2.0908002456828119E-2</v>
      </c>
      <c r="AQ114" s="574">
        <f t="shared" si="589"/>
        <v>2.9696594803570422</v>
      </c>
      <c r="AR114" s="574">
        <f t="shared" si="589"/>
        <v>0.48515210277885246</v>
      </c>
      <c r="AS114" s="574">
        <f t="shared" si="589"/>
        <v>4.5670476509829703</v>
      </c>
      <c r="AT114" s="574">
        <f t="shared" si="589"/>
        <v>1.1955136364099175</v>
      </c>
      <c r="AU114" s="574">
        <f t="shared" si="589"/>
        <v>0.4672583069738484</v>
      </c>
      <c r="AV114" s="574">
        <f t="shared" si="589"/>
        <v>1.2064405159431479</v>
      </c>
      <c r="AW114" s="574">
        <f t="shared" si="589"/>
        <v>3.3870495418392781</v>
      </c>
      <c r="AX114" s="574">
        <f t="shared" si="589"/>
        <v>3.4871237915312618</v>
      </c>
      <c r="AY114" s="574">
        <f t="shared" si="589"/>
        <v>0.7098772336985234</v>
      </c>
      <c r="AZ114" s="574">
        <f t="shared" si="589"/>
        <v>0.67243362537180351</v>
      </c>
      <c r="BA114" s="574">
        <f t="shared" si="589"/>
        <v>0.61051837983584045</v>
      </c>
      <c r="BB114" s="574">
        <f t="shared" si="589"/>
        <v>8.1842791387896421E-2</v>
      </c>
      <c r="BC114" s="574">
        <f t="shared" si="589"/>
        <v>0.274772497123699</v>
      </c>
      <c r="BD114" s="574">
        <f t="shared" si="589"/>
        <v>11.91720542759615</v>
      </c>
      <c r="BE114" s="574">
        <f t="shared" si="589"/>
        <v>16.831072031602783</v>
      </c>
      <c r="BF114" s="574">
        <f t="shared" si="589"/>
        <v>11.597489324741961</v>
      </c>
      <c r="BG114" s="574">
        <f t="shared" si="589"/>
        <v>8.4293876825173228</v>
      </c>
      <c r="BH114" s="574">
        <f t="shared" si="589"/>
        <v>6.2675006448749189</v>
      </c>
      <c r="BI114" s="574">
        <f t="shared" si="589"/>
        <v>2.8094586477374408</v>
      </c>
      <c r="BJ114" s="574">
        <f t="shared" si="589"/>
        <v>5.4309831514888964</v>
      </c>
      <c r="BK114" s="574">
        <f t="shared" si="589"/>
        <v>7.1551534074442937</v>
      </c>
      <c r="BL114" s="574">
        <f t="shared" si="589"/>
        <v>62.198563759972586</v>
      </c>
      <c r="BM114" s="574">
        <f t="shared" si="589"/>
        <v>6.280300318315251</v>
      </c>
      <c r="BN114" s="574">
        <f t="shared" si="589"/>
        <v>240.68484937227205</v>
      </c>
      <c r="BO114" s="574">
        <f t="shared" si="574"/>
        <v>213.40234178645699</v>
      </c>
      <c r="BP114" s="574">
        <f t="shared" si="588"/>
        <v>0.3519650351140286</v>
      </c>
      <c r="BQ114" s="574">
        <f t="shared" si="588"/>
        <v>1.0574405295117877E-2</v>
      </c>
      <c r="BR114" s="574">
        <f t="shared" si="588"/>
        <v>1.3570285193248629E-2</v>
      </c>
      <c r="BS114" s="574">
        <f t="shared" si="588"/>
        <v>1.3639609326716706E-2</v>
      </c>
      <c r="BT114" s="574">
        <f t="shared" si="588"/>
        <v>1.8727695849509101E-2</v>
      </c>
      <c r="BU114" s="574">
        <f t="shared" si="588"/>
        <v>1.5035657719160118E-2</v>
      </c>
      <c r="BV114" s="574">
        <f t="shared" si="588"/>
        <v>3.8013112697823665E-3</v>
      </c>
      <c r="BW114" s="574">
        <f t="shared" si="588"/>
        <v>2.9692232881274924E-2</v>
      </c>
      <c r="BX114" s="574">
        <f t="shared" si="588"/>
        <v>1.1700224859493676E-2</v>
      </c>
      <c r="BY114" s="574">
        <f t="shared" si="588"/>
        <v>6.1822781149271228E-3</v>
      </c>
      <c r="BZ114" s="574">
        <f t="shared" si="588"/>
        <v>2.4784291153874443E-3</v>
      </c>
      <c r="CA114" s="574">
        <f t="shared" si="588"/>
        <v>3.6292306597054259E-3</v>
      </c>
      <c r="CB114" s="574">
        <f t="shared" si="588"/>
        <v>1.4147666655421788E-2</v>
      </c>
      <c r="CC114" s="574">
        <f t="shared" si="588"/>
        <v>2.2415566360866827E-2</v>
      </c>
      <c r="CD114" s="574">
        <f t="shared" si="588"/>
        <v>2.1114121474460484E-2</v>
      </c>
      <c r="CE114" s="574">
        <f t="shared" si="588"/>
        <v>3.2069181309018098E-2</v>
      </c>
      <c r="CF114" s="574">
        <f t="shared" si="588"/>
        <v>2.9005664411260429E-2</v>
      </c>
      <c r="CG114" s="574">
        <f t="shared" si="588"/>
        <v>4.4117864391186846E-2</v>
      </c>
      <c r="CH114" s="574">
        <f t="shared" si="588"/>
        <v>3.4563199636940671E-3</v>
      </c>
      <c r="CI114" s="574">
        <f t="shared" si="588"/>
        <v>9.0339135192844915E-3</v>
      </c>
      <c r="CJ114" s="574">
        <f t="shared" si="588"/>
        <v>7.5687674074429653E-3</v>
      </c>
      <c r="CK114" s="574">
        <f t="shared" si="588"/>
        <v>3.3256962174282871E-3</v>
      </c>
      <c r="CL114" s="574">
        <f t="shared" si="588"/>
        <v>5.9428539085962266E-3</v>
      </c>
      <c r="CM114" s="574">
        <f t="shared" si="588"/>
        <v>2.4877500559712445E-3</v>
      </c>
      <c r="CN114" s="574">
        <f t="shared" si="588"/>
        <v>6.9856238080443769E-3</v>
      </c>
      <c r="CO114" s="574">
        <f t="shared" si="588"/>
        <v>9.9001977348896972E-3</v>
      </c>
      <c r="CP114" s="574">
        <f t="shared" si="588"/>
        <v>1.2317087395038477E-3</v>
      </c>
      <c r="CQ114" s="574">
        <f t="shared" si="588"/>
        <v>1.8562630754138743E-3</v>
      </c>
      <c r="CR114" s="574">
        <f t="shared" si="588"/>
        <v>1.4542850804987911E-2</v>
      </c>
      <c r="CS114" s="574">
        <f t="shared" si="588"/>
        <v>1.4998039889424597E-3</v>
      </c>
      <c r="CT114" s="574">
        <f t="shared" si="588"/>
        <v>4.0215939515476189E-3</v>
      </c>
      <c r="CU114" s="574">
        <f t="shared" si="588"/>
        <v>4.7577599941289158E-3</v>
      </c>
      <c r="CV114" s="574">
        <f t="shared" si="588"/>
        <v>6.726849500285921E-2</v>
      </c>
      <c r="CW114" s="574">
        <f t="shared" si="588"/>
        <v>1.142845412946574E-3</v>
      </c>
      <c r="CX114" s="574">
        <f t="shared" si="588"/>
        <v>22.702471857938015</v>
      </c>
      <c r="CY114" s="574">
        <f t="shared" si="588"/>
        <v>0.10464166947476618</v>
      </c>
      <c r="CZ114" s="574">
        <f t="shared" si="588"/>
        <v>1.4855108726156826E-2</v>
      </c>
      <c r="DA114" s="574">
        <f t="shared" si="588"/>
        <v>0.4400347097707244</v>
      </c>
      <c r="DB114" s="574">
        <f t="shared" si="588"/>
        <v>5.3014888876162458E-2</v>
      </c>
      <c r="DC114" s="574">
        <f t="shared" si="588"/>
        <v>0.16443728664774565</v>
      </c>
      <c r="DD114" s="574">
        <f t="shared" si="588"/>
        <v>8.758964778863125E-2</v>
      </c>
      <c r="DE114" s="574">
        <f t="shared" si="588"/>
        <v>6.1219852652267912E-2</v>
      </c>
      <c r="DF114" s="574">
        <f t="shared" si="588"/>
        <v>7.2862368168653546E-2</v>
      </c>
      <c r="DG114" s="574">
        <f t="shared" si="588"/>
        <v>1.3518588726868082</v>
      </c>
      <c r="DH114" s="574">
        <f t="shared" si="588"/>
        <v>1.0292039941460249</v>
      </c>
      <c r="DI114" s="574">
        <f t="shared" si="588"/>
        <v>0.12510582565377143</v>
      </c>
      <c r="DJ114" s="574">
        <f t="shared" si="588"/>
        <v>9.5109225414348464E-2</v>
      </c>
      <c r="DK114" s="574">
        <f t="shared" si="588"/>
        <v>0.23798527968488239</v>
      </c>
      <c r="DL114" s="574">
        <f t="shared" si="588"/>
        <v>1.0452460578426872</v>
      </c>
      <c r="DM114" s="574">
        <f t="shared" si="588"/>
        <v>7.3893835717497025E-3</v>
      </c>
      <c r="DN114" s="574">
        <f t="shared" si="588"/>
        <v>0.15914366609539926</v>
      </c>
      <c r="DO114" s="574">
        <f t="shared" si="588"/>
        <v>0.11112833428299534</v>
      </c>
      <c r="DP114" s="574">
        <f t="shared" si="588"/>
        <v>0.11010222532747199</v>
      </c>
      <c r="DQ114" s="574">
        <f t="shared" si="588"/>
        <v>7.1977635826425537E-2</v>
      </c>
      <c r="DR114" s="574">
        <f t="shared" si="588"/>
        <v>0.34700351509887517</v>
      </c>
      <c r="DS114" s="574">
        <f t="shared" si="588"/>
        <v>0.21025941926099456</v>
      </c>
      <c r="DT114" s="574">
        <f t="shared" si="588"/>
        <v>0.2036294799054835</v>
      </c>
      <c r="DU114" s="574">
        <f t="shared" si="588"/>
        <v>0.18601744970985443</v>
      </c>
      <c r="DV114" s="574">
        <f t="shared" si="588"/>
        <v>0.61969985972252173</v>
      </c>
      <c r="DW114" s="574">
        <f t="shared" si="588"/>
        <v>0.10980524652088058</v>
      </c>
      <c r="DX114" s="574">
        <f t="shared" si="588"/>
        <v>6.7544512080289091E-3</v>
      </c>
      <c r="DY114" s="574">
        <f t="shared" si="588"/>
        <v>9.218692120377299E-2</v>
      </c>
      <c r="DZ114" s="574">
        <f t="shared" si="588"/>
        <v>0.11949678549564334</v>
      </c>
      <c r="EA114" s="574">
        <f t="shared" si="588"/>
        <v>6.9614991493712711E-2</v>
      </c>
      <c r="EB114" s="574">
        <f t="shared" si="586"/>
        <v>0.47611398422845919</v>
      </c>
      <c r="EC114" s="574">
        <f t="shared" si="586"/>
        <v>3.9789101100496771E-2</v>
      </c>
      <c r="ED114" s="574">
        <f t="shared" si="586"/>
        <v>0.10384353881972588</v>
      </c>
      <c r="EE114" s="574">
        <f t="shared" si="586"/>
        <v>0.52675298243485735</v>
      </c>
      <c r="EF114" s="574">
        <f t="shared" si="586"/>
        <v>3.6202847590115231E-2</v>
      </c>
      <c r="EG114" s="574">
        <f t="shared" si="586"/>
        <v>0.44326454311587798</v>
      </c>
      <c r="EH114" s="574">
        <f t="shared" si="586"/>
        <v>0.10973142196544963</v>
      </c>
      <c r="EI114" s="574">
        <f t="shared" si="586"/>
        <v>0.19180704608004828</v>
      </c>
      <c r="EJ114" s="574">
        <f t="shared" si="586"/>
        <v>5.4045384693763028E-2</v>
      </c>
      <c r="EK114" s="574">
        <f t="shared" si="586"/>
        <v>7.0259620014173334E-3</v>
      </c>
      <c r="EL114" s="574">
        <f t="shared" si="586"/>
        <v>7.1922523704690926E-3</v>
      </c>
      <c r="EM114" s="574">
        <f t="shared" si="586"/>
        <v>3.5098431156422534E-2</v>
      </c>
      <c r="EN114" s="574">
        <f t="shared" si="586"/>
        <v>8.7644758103786566E-2</v>
      </c>
      <c r="EO114" s="574">
        <f t="shared" si="586"/>
        <v>6.7979155092463939E-2</v>
      </c>
      <c r="EP114" s="574">
        <f t="shared" si="586"/>
        <v>0.25663913589388299</v>
      </c>
      <c r="EQ114" s="574">
        <f t="shared" si="586"/>
        <v>0.23576708728697043</v>
      </c>
      <c r="ER114" s="574">
        <f t="shared" si="586"/>
        <v>7.431082744915809E-3</v>
      </c>
      <c r="ES114" s="574">
        <f t="shared" si="586"/>
        <v>1.2001226300150101E-2</v>
      </c>
      <c r="ET114" s="574">
        <f t="shared" si="586"/>
        <v>2.3378416257835145E-2</v>
      </c>
      <c r="EU114" s="574">
        <f t="shared" si="586"/>
        <v>1.6173738205344089E-2</v>
      </c>
      <c r="EV114" s="574">
        <f t="shared" si="586"/>
        <v>1.328250703548485E-2</v>
      </c>
      <c r="EW114" s="574">
        <f t="shared" si="586"/>
        <v>3.0604514289402925E-2</v>
      </c>
      <c r="EX114" s="574">
        <f t="shared" si="586"/>
        <v>6.8828216842159754E-3</v>
      </c>
      <c r="EY114" s="575">
        <f t="shared" si="586"/>
        <v>0.41329560827225464</v>
      </c>
      <c r="FA114" s="573">
        <f>'49-S 2018CEEIOT(RMB)'!BB72</f>
        <v>7.5300654083764362</v>
      </c>
      <c r="FB114" s="575">
        <f>'49-S 2018CEEIOT(RMB)'!BC72</f>
        <v>1.1263381927295388</v>
      </c>
    </row>
    <row r="115" spans="1:158" x14ac:dyDescent="0.25">
      <c r="A115" s="555" t="s">
        <v>436</v>
      </c>
      <c r="B115" s="250">
        <v>11</v>
      </c>
      <c r="C115" s="573">
        <f t="shared" ref="C115:BN115" si="590">C81*C$100</f>
        <v>67.05995231425976</v>
      </c>
      <c r="D115" s="574">
        <f t="shared" si="590"/>
        <v>7.2629676155959935</v>
      </c>
      <c r="E115" s="574">
        <f t="shared" si="590"/>
        <v>20.896767479721731</v>
      </c>
      <c r="F115" s="574">
        <f t="shared" si="590"/>
        <v>10.81353282613148</v>
      </c>
      <c r="G115" s="574">
        <f t="shared" si="590"/>
        <v>19.521240586073663</v>
      </c>
      <c r="H115" s="574">
        <f t="shared" si="590"/>
        <v>182.92000623503679</v>
      </c>
      <c r="I115" s="574">
        <f t="shared" si="590"/>
        <v>6.1591687737107117</v>
      </c>
      <c r="J115" s="574">
        <f t="shared" si="590"/>
        <v>10.532368818426551</v>
      </c>
      <c r="K115" s="574">
        <f t="shared" si="590"/>
        <v>4.3784407480969563</v>
      </c>
      <c r="L115" s="574">
        <f t="shared" si="590"/>
        <v>37.564476342200258</v>
      </c>
      <c r="M115" s="574">
        <f t="shared" si="590"/>
        <v>0.61974877888878122</v>
      </c>
      <c r="N115" s="574">
        <f t="shared" si="590"/>
        <v>10.943125199441305</v>
      </c>
      <c r="O115" s="574">
        <f t="shared" si="590"/>
        <v>7.1759912177247331</v>
      </c>
      <c r="P115" s="574">
        <f t="shared" si="590"/>
        <v>7.1901241102066979</v>
      </c>
      <c r="Q115" s="574">
        <f t="shared" si="590"/>
        <v>1.0967456600399277</v>
      </c>
      <c r="R115" s="574">
        <f t="shared" si="590"/>
        <v>13.602986553935974</v>
      </c>
      <c r="S115" s="574">
        <f t="shared" si="590"/>
        <v>5.2827969231548328</v>
      </c>
      <c r="T115" s="574">
        <f t="shared" si="590"/>
        <v>9.4144934655176584</v>
      </c>
      <c r="U115" s="574">
        <f t="shared" si="590"/>
        <v>4.0979779458605998</v>
      </c>
      <c r="V115" s="574">
        <f t="shared" si="590"/>
        <v>6.9461176820327539</v>
      </c>
      <c r="W115" s="574">
        <f t="shared" si="590"/>
        <v>4.5934494680141373</v>
      </c>
      <c r="X115" s="574">
        <f t="shared" si="590"/>
        <v>20.394739226020615</v>
      </c>
      <c r="Y115" s="574">
        <f t="shared" si="590"/>
        <v>13.023175178269579</v>
      </c>
      <c r="Z115" s="574">
        <f t="shared" si="590"/>
        <v>10.039761459738795</v>
      </c>
      <c r="AA115" s="574">
        <f t="shared" si="590"/>
        <v>3.6747635841023332</v>
      </c>
      <c r="AB115" s="574">
        <f t="shared" si="590"/>
        <v>0.70066392725691051</v>
      </c>
      <c r="AC115" s="574">
        <f t="shared" si="590"/>
        <v>19.335528423143273</v>
      </c>
      <c r="AD115" s="574">
        <f t="shared" si="590"/>
        <v>1.9026548990387311</v>
      </c>
      <c r="AE115" s="574">
        <f t="shared" si="590"/>
        <v>1.7322423067623918</v>
      </c>
      <c r="AF115" s="574">
        <f t="shared" si="590"/>
        <v>2.7083959576991248</v>
      </c>
      <c r="AG115" s="574">
        <f t="shared" si="590"/>
        <v>4.0546850063117841</v>
      </c>
      <c r="AH115" s="574">
        <f t="shared" si="590"/>
        <v>2.6840146166400176</v>
      </c>
      <c r="AI115" s="574">
        <f t="shared" si="590"/>
        <v>0.83426465306917186</v>
      </c>
      <c r="AJ115" s="574">
        <f t="shared" si="590"/>
        <v>0.81262700507827024</v>
      </c>
      <c r="AK115" s="574">
        <f t="shared" si="590"/>
        <v>3.104221457163697</v>
      </c>
      <c r="AL115" s="574">
        <f t="shared" si="590"/>
        <v>0.26749788586176648</v>
      </c>
      <c r="AM115" s="574">
        <f t="shared" si="590"/>
        <v>47.287184703209341</v>
      </c>
      <c r="AN115" s="574">
        <f t="shared" si="590"/>
        <v>3.2272735108337405</v>
      </c>
      <c r="AO115" s="574">
        <f t="shared" si="590"/>
        <v>0.41375736175991895</v>
      </c>
      <c r="AP115" s="574">
        <f t="shared" si="590"/>
        <v>0.96945642430286472</v>
      </c>
      <c r="AQ115" s="574">
        <f t="shared" si="590"/>
        <v>138.66036651480624</v>
      </c>
      <c r="AR115" s="574">
        <f t="shared" si="590"/>
        <v>22.652889609638539</v>
      </c>
      <c r="AS115" s="574">
        <f t="shared" si="590"/>
        <v>216.0888410065009</v>
      </c>
      <c r="AT115" s="574">
        <f t="shared" si="590"/>
        <v>56.565461068417854</v>
      </c>
      <c r="AU115" s="574">
        <f t="shared" si="590"/>
        <v>22.108222580709661</v>
      </c>
      <c r="AV115" s="574">
        <f t="shared" si="590"/>
        <v>57.082463936484096</v>
      </c>
      <c r="AW115" s="574">
        <f t="shared" si="590"/>
        <v>160.25749365021869</v>
      </c>
      <c r="AX115" s="574">
        <f t="shared" si="590"/>
        <v>164.99248445459131</v>
      </c>
      <c r="AY115" s="574">
        <f t="shared" si="590"/>
        <v>33.58768298679766</v>
      </c>
      <c r="AZ115" s="574">
        <f t="shared" si="590"/>
        <v>31.778403266251555</v>
      </c>
      <c r="BA115" s="574">
        <f t="shared" si="590"/>
        <v>28.896918341032659</v>
      </c>
      <c r="BB115" s="574">
        <f t="shared" si="590"/>
        <v>3.83983133820422</v>
      </c>
      <c r="BC115" s="574">
        <f t="shared" si="590"/>
        <v>12.891545210519812</v>
      </c>
      <c r="BD115" s="574">
        <f t="shared" si="590"/>
        <v>330.4936751752283</v>
      </c>
      <c r="BE115" s="574">
        <f t="shared" si="590"/>
        <v>466.76738826557585</v>
      </c>
      <c r="BF115" s="574">
        <f t="shared" si="590"/>
        <v>321.6271543715925</v>
      </c>
      <c r="BG115" s="574">
        <f t="shared" si="590"/>
        <v>233.76783521922499</v>
      </c>
      <c r="BH115" s="574">
        <f t="shared" si="590"/>
        <v>173.81334364609054</v>
      </c>
      <c r="BI115" s="574">
        <f t="shared" si="590"/>
        <v>77.913259059331807</v>
      </c>
      <c r="BJ115" s="574">
        <f t="shared" si="590"/>
        <v>150.61463800849859</v>
      </c>
      <c r="BK115" s="574">
        <f t="shared" si="590"/>
        <v>85.341596661560004</v>
      </c>
      <c r="BL115" s="574">
        <f t="shared" si="590"/>
        <v>741.8603681941014</v>
      </c>
      <c r="BM115" s="574">
        <f t="shared" si="590"/>
        <v>74.906969307114721</v>
      </c>
      <c r="BN115" s="574">
        <f t="shared" si="590"/>
        <v>71.199857671795414</v>
      </c>
      <c r="BO115" s="574">
        <f t="shared" si="574"/>
        <v>63.129093508176659</v>
      </c>
      <c r="BP115" s="574">
        <f t="shared" si="588"/>
        <v>16.508977510035294</v>
      </c>
      <c r="BQ115" s="574">
        <f t="shared" si="588"/>
        <v>0.48680418573716805</v>
      </c>
      <c r="BR115" s="574">
        <f t="shared" si="588"/>
        <v>0.62472275738953564</v>
      </c>
      <c r="BS115" s="574">
        <f t="shared" si="588"/>
        <v>0.62791416885930817</v>
      </c>
      <c r="BT115" s="574">
        <f t="shared" si="588"/>
        <v>0.8621497355470894</v>
      </c>
      <c r="BU115" s="574">
        <f t="shared" si="588"/>
        <v>0.69218276666375056</v>
      </c>
      <c r="BV115" s="574">
        <f t="shared" si="588"/>
        <v>0.17499747605421218</v>
      </c>
      <c r="BW115" s="574">
        <f t="shared" si="588"/>
        <v>1.3669140577731449</v>
      </c>
      <c r="BX115" s="574">
        <f t="shared" si="588"/>
        <v>0.5232741577200547</v>
      </c>
      <c r="BY115" s="574">
        <f t="shared" si="588"/>
        <v>0.27649266678449219</v>
      </c>
      <c r="BZ115" s="574">
        <f t="shared" si="588"/>
        <v>0.11084384474636053</v>
      </c>
      <c r="CA115" s="574">
        <f t="shared" si="588"/>
        <v>0.16231163412968264</v>
      </c>
      <c r="CB115" s="574">
        <f t="shared" si="588"/>
        <v>0.63273214333252614</v>
      </c>
      <c r="CC115" s="574">
        <f t="shared" si="588"/>
        <v>0.98325137064579871</v>
      </c>
      <c r="CD115" s="574">
        <f t="shared" si="588"/>
        <v>0.92616392312035878</v>
      </c>
      <c r="CE115" s="574">
        <f t="shared" si="588"/>
        <v>1.4479224783105711</v>
      </c>
      <c r="CF115" s="574">
        <f t="shared" si="588"/>
        <v>1.3096047914259286</v>
      </c>
      <c r="CG115" s="574">
        <f t="shared" si="588"/>
        <v>1.9919201220485672</v>
      </c>
      <c r="CH115" s="574">
        <f t="shared" si="588"/>
        <v>0.15179686257586283</v>
      </c>
      <c r="CI115" s="574">
        <f t="shared" si="588"/>
        <v>0.39675717046271658</v>
      </c>
      <c r="CJ115" s="574">
        <f t="shared" si="588"/>
        <v>0.33240994991341738</v>
      </c>
      <c r="CK115" s="574">
        <f t="shared" si="588"/>
        <v>0.14606004565227607</v>
      </c>
      <c r="CL115" s="574">
        <f t="shared" si="588"/>
        <v>0.26100204481863176</v>
      </c>
      <c r="CM115" s="574">
        <f t="shared" si="588"/>
        <v>0.10925859218362224</v>
      </c>
      <c r="CN115" s="574">
        <f t="shared" si="588"/>
        <v>0.31998012978514995</v>
      </c>
      <c r="CO115" s="574">
        <f t="shared" si="588"/>
        <v>0.45348370355424217</v>
      </c>
      <c r="CP115" s="574">
        <f t="shared" si="588"/>
        <v>5.641905907817258E-2</v>
      </c>
      <c r="CQ115" s="574">
        <f t="shared" si="588"/>
        <v>8.5027095089535598E-2</v>
      </c>
      <c r="CR115" s="574">
        <f t="shared" si="588"/>
        <v>0.66614284076783525</v>
      </c>
      <c r="CS115" s="574">
        <f t="shared" si="588"/>
        <v>6.8699301339624208E-2</v>
      </c>
      <c r="CT115" s="574">
        <f t="shared" si="588"/>
        <v>0.1803499881068949</v>
      </c>
      <c r="CU115" s="574">
        <f t="shared" si="588"/>
        <v>0.21857526307859224</v>
      </c>
      <c r="CV115" s="574">
        <f t="shared" si="588"/>
        <v>3.1433304523527004</v>
      </c>
      <c r="CW115" s="574">
        <f t="shared" si="588"/>
        <v>2.1506921173421074E-2</v>
      </c>
      <c r="CX115" s="574">
        <f t="shared" si="588"/>
        <v>634.25347924761888</v>
      </c>
      <c r="CY115" s="574">
        <f t="shared" si="588"/>
        <v>4.9501479032608762</v>
      </c>
      <c r="CZ115" s="574">
        <f t="shared" si="588"/>
        <v>0.69222241891672043</v>
      </c>
      <c r="DA115" s="574">
        <f t="shared" si="588"/>
        <v>19.193576880160251</v>
      </c>
      <c r="DB115" s="574">
        <f t="shared" si="588"/>
        <v>2.3124206405625549</v>
      </c>
      <c r="DC115" s="574">
        <f t="shared" si="588"/>
        <v>7.1724789730403966</v>
      </c>
      <c r="DD115" s="574">
        <f t="shared" si="588"/>
        <v>3.8205137035967063</v>
      </c>
      <c r="DE115" s="574">
        <f t="shared" si="588"/>
        <v>2.6703074152619073</v>
      </c>
      <c r="DF115" s="574">
        <f t="shared" si="588"/>
        <v>3.1781344381770733</v>
      </c>
      <c r="DG115" s="574">
        <f t="shared" si="588"/>
        <v>63.533806335510505</v>
      </c>
      <c r="DH115" s="574">
        <f t="shared" si="588"/>
        <v>48.369876889476522</v>
      </c>
      <c r="DI115" s="574">
        <f t="shared" si="588"/>
        <v>0.94266697460173843</v>
      </c>
      <c r="DJ115" s="574">
        <f t="shared" si="588"/>
        <v>0.71664389175753684</v>
      </c>
      <c r="DK115" s="574">
        <f t="shared" si="588"/>
        <v>1.7932087688798504</v>
      </c>
      <c r="DL115" s="574">
        <f t="shared" si="588"/>
        <v>7.8758837481143029</v>
      </c>
      <c r="DM115" s="574">
        <f t="shared" si="588"/>
        <v>5.5678684980111415E-2</v>
      </c>
      <c r="DN115" s="574">
        <f t="shared" si="588"/>
        <v>1.1991406272347063</v>
      </c>
      <c r="DO115" s="574">
        <f t="shared" si="588"/>
        <v>0.83734718286417298</v>
      </c>
      <c r="DP115" s="574">
        <f t="shared" si="588"/>
        <v>0.82961549635269205</v>
      </c>
      <c r="DQ115" s="574">
        <f t="shared" si="588"/>
        <v>0.54234836666406538</v>
      </c>
      <c r="DR115" s="574">
        <f t="shared" si="588"/>
        <v>2.614656448211246</v>
      </c>
      <c r="DS115" s="574">
        <f t="shared" si="588"/>
        <v>1.5842956121388676</v>
      </c>
      <c r="DT115" s="574">
        <f t="shared" si="588"/>
        <v>1.5343393064161517</v>
      </c>
      <c r="DU115" s="574">
        <f t="shared" si="588"/>
        <v>8.7423301822937276</v>
      </c>
      <c r="DV115" s="574">
        <f t="shared" si="588"/>
        <v>29.124261170474416</v>
      </c>
      <c r="DW115" s="574">
        <f t="shared" si="588"/>
        <v>5.0268864426606035</v>
      </c>
      <c r="DX115" s="574">
        <f t="shared" si="588"/>
        <v>0.30921891513440924</v>
      </c>
      <c r="DY115" s="574">
        <f t="shared" si="588"/>
        <v>4.2203191475167365</v>
      </c>
      <c r="DZ115" s="574">
        <f t="shared" si="588"/>
        <v>5.4705652961249278</v>
      </c>
      <c r="EA115" s="574">
        <f t="shared" si="588"/>
        <v>3.1869757414472151</v>
      </c>
      <c r="EB115" s="574">
        <f t="shared" si="586"/>
        <v>21.79650798401552</v>
      </c>
      <c r="EC115" s="574">
        <f t="shared" si="586"/>
        <v>1.8215458662050761</v>
      </c>
      <c r="ED115" s="574">
        <f t="shared" si="586"/>
        <v>4.7539593415649284</v>
      </c>
      <c r="EE115" s="574">
        <f t="shared" si="586"/>
        <v>24.114762362737316</v>
      </c>
      <c r="EF115" s="574">
        <f t="shared" si="586"/>
        <v>1.6573671067880311</v>
      </c>
      <c r="EG115" s="574">
        <f t="shared" si="586"/>
        <v>20.29265989469484</v>
      </c>
      <c r="EH115" s="574">
        <f t="shared" si="586"/>
        <v>5.0235067529955861</v>
      </c>
      <c r="EI115" s="574">
        <f t="shared" si="586"/>
        <v>8.780930511942536</v>
      </c>
      <c r="EJ115" s="574">
        <f t="shared" si="586"/>
        <v>2.4741988221281535</v>
      </c>
      <c r="EK115" s="574">
        <f t="shared" si="586"/>
        <v>0.32164868483635833</v>
      </c>
      <c r="EL115" s="574">
        <f t="shared" si="586"/>
        <v>0.32926146134947659</v>
      </c>
      <c r="EM115" s="574">
        <f t="shared" si="586"/>
        <v>1.6068068997534275</v>
      </c>
      <c r="EN115" s="574">
        <f t="shared" si="586"/>
        <v>4.012378827439834</v>
      </c>
      <c r="EO115" s="574">
        <f t="shared" si="586"/>
        <v>3.1120871173750997</v>
      </c>
      <c r="EP115" s="574">
        <f t="shared" si="586"/>
        <v>11.748944916177278</v>
      </c>
      <c r="EQ115" s="574">
        <f t="shared" si="586"/>
        <v>10.793422101949179</v>
      </c>
      <c r="ER115" s="574">
        <f t="shared" si="586"/>
        <v>0.34019512080056169</v>
      </c>
      <c r="ES115" s="574">
        <f t="shared" si="586"/>
        <v>0.54941638669382054</v>
      </c>
      <c r="ET115" s="574">
        <f t="shared" si="586"/>
        <v>1.070264376803161</v>
      </c>
      <c r="EU115" s="574">
        <f t="shared" si="586"/>
        <v>0.74043406747532181</v>
      </c>
      <c r="EV115" s="574">
        <f t="shared" si="586"/>
        <v>0.60807344509286221</v>
      </c>
      <c r="EW115" s="574">
        <f t="shared" si="586"/>
        <v>1.4010752932133985</v>
      </c>
      <c r="EX115" s="574">
        <f t="shared" si="586"/>
        <v>0.31509571817277715</v>
      </c>
      <c r="EY115" s="575">
        <f t="shared" si="586"/>
        <v>18.920681441572921</v>
      </c>
      <c r="FA115" s="573">
        <f>'49-S 2018CEEIOT(RMB)'!BB73</f>
        <v>355.16329954676075</v>
      </c>
      <c r="FB115" s="575">
        <f>'49-S 2018CEEIOT(RMB)'!BC73</f>
        <v>52.005490036066504</v>
      </c>
    </row>
    <row r="116" spans="1:158" x14ac:dyDescent="0.25">
      <c r="A116" s="555" t="s">
        <v>437</v>
      </c>
      <c r="B116" s="250">
        <v>12</v>
      </c>
      <c r="C116" s="573">
        <f t="shared" ref="C116:BN116" si="591">C82*C$100</f>
        <v>13.867810077414985</v>
      </c>
      <c r="D116" s="574">
        <f t="shared" si="591"/>
        <v>1.4972690423508337</v>
      </c>
      <c r="E116" s="574">
        <f t="shared" si="591"/>
        <v>4.3269460804064934</v>
      </c>
      <c r="F116" s="574">
        <f t="shared" si="591"/>
        <v>2.3293337850290659</v>
      </c>
      <c r="G116" s="574">
        <f t="shared" si="591"/>
        <v>4.1335673203889653</v>
      </c>
      <c r="H116" s="574">
        <f t="shared" si="591"/>
        <v>36.802966792224218</v>
      </c>
      <c r="I116" s="574">
        <f t="shared" si="591"/>
        <v>32.544364442856562</v>
      </c>
      <c r="J116" s="574">
        <f t="shared" si="591"/>
        <v>2.1452296814574083</v>
      </c>
      <c r="K116" s="574">
        <f t="shared" si="591"/>
        <v>1.0601845474505431</v>
      </c>
      <c r="L116" s="574">
        <f t="shared" si="591"/>
        <v>7.5620564080915811</v>
      </c>
      <c r="M116" s="574">
        <f t="shared" si="591"/>
        <v>0.27988503816910665</v>
      </c>
      <c r="N116" s="574">
        <f t="shared" si="591"/>
        <v>2.2306318175207505</v>
      </c>
      <c r="O116" s="574">
        <f t="shared" si="591"/>
        <v>1.4627443295013651</v>
      </c>
      <c r="P116" s="574">
        <f t="shared" si="591"/>
        <v>1.4656251591610203</v>
      </c>
      <c r="Q116" s="574">
        <f t="shared" si="591"/>
        <v>0.22355914973336505</v>
      </c>
      <c r="R116" s="574">
        <f t="shared" si="591"/>
        <v>2.7728143530758187</v>
      </c>
      <c r="S116" s="574">
        <f t="shared" si="591"/>
        <v>1.0768381689438695</v>
      </c>
      <c r="T116" s="574">
        <f t="shared" si="591"/>
        <v>1.919037595503069</v>
      </c>
      <c r="U116" s="574">
        <f t="shared" si="591"/>
        <v>0.84750140611476987</v>
      </c>
      <c r="V116" s="574">
        <f t="shared" si="591"/>
        <v>1.4365242029932772</v>
      </c>
      <c r="W116" s="574">
        <f t="shared" si="591"/>
        <v>0.94996970078656173</v>
      </c>
      <c r="X116" s="574">
        <f t="shared" si="591"/>
        <v>4.2178289877952624</v>
      </c>
      <c r="Y116" s="574">
        <f t="shared" si="591"/>
        <v>2.6422146943706677</v>
      </c>
      <c r="Z116" s="574">
        <f t="shared" si="591"/>
        <v>2.0369230156069271</v>
      </c>
      <c r="AA116" s="574">
        <f t="shared" si="591"/>
        <v>0.7455566102231862</v>
      </c>
      <c r="AB116" s="574">
        <f t="shared" si="591"/>
        <v>0.14139279431969323</v>
      </c>
      <c r="AC116" s="574">
        <f t="shared" si="591"/>
        <v>4.2130211995570814</v>
      </c>
      <c r="AD116" s="574">
        <f t="shared" si="591"/>
        <v>0.41456976244294469</v>
      </c>
      <c r="AE116" s="574">
        <f t="shared" si="591"/>
        <v>0.3774385370520546</v>
      </c>
      <c r="AF116" s="574">
        <f t="shared" si="591"/>
        <v>0.59013280303855109</v>
      </c>
      <c r="AG116" s="574">
        <f t="shared" si="591"/>
        <v>0.8834759265576243</v>
      </c>
      <c r="AH116" s="574">
        <f t="shared" si="591"/>
        <v>0.59670563276964417</v>
      </c>
      <c r="AI116" s="574">
        <f t="shared" si="591"/>
        <v>0.1881346901922894</v>
      </c>
      <c r="AJ116" s="574">
        <f t="shared" si="591"/>
        <v>0.18325519279744945</v>
      </c>
      <c r="AK116" s="574">
        <f t="shared" si="591"/>
        <v>0.6558853530068417</v>
      </c>
      <c r="AL116" s="574">
        <f t="shared" si="591"/>
        <v>7.2891356341088495E-2</v>
      </c>
      <c r="AM116" s="574">
        <f t="shared" si="591"/>
        <v>9.7164291298860785</v>
      </c>
      <c r="AN116" s="574">
        <f t="shared" si="591"/>
        <v>0.68198668778750882</v>
      </c>
      <c r="AO116" s="574">
        <f t="shared" si="591"/>
        <v>9.7459470008999766E-2</v>
      </c>
      <c r="AP116" s="574">
        <f t="shared" si="591"/>
        <v>0.22835293831992384</v>
      </c>
      <c r="AQ116" s="574">
        <f t="shared" si="591"/>
        <v>37.269345580155559</v>
      </c>
      <c r="AR116" s="574">
        <f t="shared" si="591"/>
        <v>6.088678347468405</v>
      </c>
      <c r="AS116" s="574">
        <f t="shared" si="591"/>
        <v>44.863758062902953</v>
      </c>
      <c r="AT116" s="574">
        <f t="shared" si="591"/>
        <v>11.743962104983053</v>
      </c>
      <c r="AU116" s="574">
        <f t="shared" si="591"/>
        <v>4.5900470586166309</v>
      </c>
      <c r="AV116" s="574">
        <f t="shared" si="591"/>
        <v>11.851300787918804</v>
      </c>
      <c r="AW116" s="574">
        <f t="shared" si="591"/>
        <v>33.272210584323133</v>
      </c>
      <c r="AX116" s="574">
        <f t="shared" si="591"/>
        <v>34.255276072054876</v>
      </c>
      <c r="AY116" s="574">
        <f t="shared" si="591"/>
        <v>6.9733803763047559</v>
      </c>
      <c r="AZ116" s="574">
        <f t="shared" si="591"/>
        <v>6.602477558482386</v>
      </c>
      <c r="BA116" s="574">
        <f t="shared" si="591"/>
        <v>5.9439818719031594</v>
      </c>
      <c r="BB116" s="574">
        <f t="shared" si="591"/>
        <v>0.87405025144598369</v>
      </c>
      <c r="BC116" s="574">
        <f t="shared" si="591"/>
        <v>2.9344669961602445</v>
      </c>
      <c r="BD116" s="574">
        <f t="shared" si="591"/>
        <v>94.363255124579496</v>
      </c>
      <c r="BE116" s="574">
        <f t="shared" si="591"/>
        <v>133.27241472740766</v>
      </c>
      <c r="BF116" s="574">
        <f t="shared" si="591"/>
        <v>91.831667298527236</v>
      </c>
      <c r="BG116" s="574">
        <f t="shared" si="591"/>
        <v>66.745888141479909</v>
      </c>
      <c r="BH116" s="574">
        <f t="shared" si="591"/>
        <v>49.627554541962411</v>
      </c>
      <c r="BI116" s="574">
        <f t="shared" si="591"/>
        <v>22.245958983345325</v>
      </c>
      <c r="BJ116" s="574">
        <f t="shared" si="591"/>
        <v>43.003810903057847</v>
      </c>
      <c r="BK116" s="574">
        <f t="shared" si="591"/>
        <v>26.113223048301116</v>
      </c>
      <c r="BL116" s="574">
        <f t="shared" si="591"/>
        <v>226.99792391010141</v>
      </c>
      <c r="BM116" s="574">
        <f t="shared" si="591"/>
        <v>22.920386703638883</v>
      </c>
      <c r="BN116" s="574">
        <f t="shared" si="591"/>
        <v>253.78429260114041</v>
      </c>
      <c r="BO116" s="574">
        <f t="shared" si="574"/>
        <v>225.01691523563773</v>
      </c>
      <c r="BP116" s="574">
        <f t="shared" si="588"/>
        <v>3.611940576742688</v>
      </c>
      <c r="BQ116" s="574">
        <f t="shared" si="588"/>
        <v>0.10750453586023936</v>
      </c>
      <c r="BR116" s="574">
        <f t="shared" si="588"/>
        <v>0.13796210476865498</v>
      </c>
      <c r="BS116" s="574">
        <f t="shared" si="588"/>
        <v>0.13866688755164891</v>
      </c>
      <c r="BT116" s="574">
        <f t="shared" si="588"/>
        <v>0.19039484432876222</v>
      </c>
      <c r="BU116" s="574">
        <f t="shared" si="588"/>
        <v>0.15285979299450664</v>
      </c>
      <c r="BV116" s="574">
        <f t="shared" si="588"/>
        <v>3.8645975098658726E-2</v>
      </c>
      <c r="BW116" s="574">
        <f t="shared" si="588"/>
        <v>0.30186564874994376</v>
      </c>
      <c r="BX116" s="574">
        <f t="shared" si="588"/>
        <v>0.13756764897418322</v>
      </c>
      <c r="BY116" s="574">
        <f t="shared" si="588"/>
        <v>7.2689326554692707E-2</v>
      </c>
      <c r="BZ116" s="574">
        <f t="shared" si="588"/>
        <v>2.9140608035098044E-2</v>
      </c>
      <c r="CA116" s="574">
        <f t="shared" si="588"/>
        <v>4.2671379006497562E-2</v>
      </c>
      <c r="CB116" s="574">
        <f t="shared" si="588"/>
        <v>0.16634391762801087</v>
      </c>
      <c r="CC116" s="574">
        <f t="shared" si="588"/>
        <v>0.23669575132534054</v>
      </c>
      <c r="CD116" s="574">
        <f t="shared" si="588"/>
        <v>0.22295322658885827</v>
      </c>
      <c r="CE116" s="574">
        <f t="shared" si="588"/>
        <v>0.43406032460261923</v>
      </c>
      <c r="CF116" s="574">
        <f t="shared" si="588"/>
        <v>0.39259524552084152</v>
      </c>
      <c r="CG116" s="574">
        <f t="shared" si="588"/>
        <v>0.59714073626905551</v>
      </c>
      <c r="CH116" s="574">
        <f t="shared" si="588"/>
        <v>5.4816883349779036E-2</v>
      </c>
      <c r="CI116" s="574">
        <f t="shared" si="588"/>
        <v>0.1432769502767143</v>
      </c>
      <c r="CJ116" s="574">
        <f t="shared" si="588"/>
        <v>0.12003988184935725</v>
      </c>
      <c r="CK116" s="574">
        <f t="shared" si="588"/>
        <v>5.2745204009620537E-2</v>
      </c>
      <c r="CL116" s="574">
        <f t="shared" si="588"/>
        <v>9.4253059003287593E-2</v>
      </c>
      <c r="CM116" s="574">
        <f t="shared" si="588"/>
        <v>3.9455463051467861E-2</v>
      </c>
      <c r="CN116" s="574">
        <f t="shared" si="588"/>
        <v>8.0498121138525391E-2</v>
      </c>
      <c r="CO116" s="574">
        <f t="shared" si="588"/>
        <v>0.11408391554677931</v>
      </c>
      <c r="CP116" s="574">
        <f t="shared" si="588"/>
        <v>1.4193469623397632E-2</v>
      </c>
      <c r="CQ116" s="574">
        <f t="shared" si="588"/>
        <v>2.1390457604883454E-2</v>
      </c>
      <c r="CR116" s="574">
        <f t="shared" si="588"/>
        <v>0.16758305313425514</v>
      </c>
      <c r="CS116" s="574">
        <f t="shared" si="588"/>
        <v>1.7282837797091805E-2</v>
      </c>
      <c r="CT116" s="574">
        <f t="shared" si="588"/>
        <v>4.9696795390938665E-2</v>
      </c>
      <c r="CU116" s="574">
        <f t="shared" si="588"/>
        <v>4.7561293883974176E-2</v>
      </c>
      <c r="CV116" s="574">
        <f t="shared" si="588"/>
        <v>0.73233116437225532</v>
      </c>
      <c r="CW116" s="574">
        <f t="shared" si="588"/>
        <v>4.3028257430807501E-2</v>
      </c>
      <c r="CX116" s="574">
        <f t="shared" si="588"/>
        <v>598.5861414301072</v>
      </c>
      <c r="CY116" s="574">
        <f t="shared" si="588"/>
        <v>1.0048965985398157</v>
      </c>
      <c r="CZ116" s="574">
        <f t="shared" si="588"/>
        <v>0.15032707393798594</v>
      </c>
      <c r="DA116" s="574">
        <f t="shared" si="588"/>
        <v>5.6969837710358302</v>
      </c>
      <c r="DB116" s="574">
        <f t="shared" si="588"/>
        <v>0.68636622258306057</v>
      </c>
      <c r="DC116" s="574">
        <f t="shared" si="588"/>
        <v>2.1289151346117263</v>
      </c>
      <c r="DD116" s="574">
        <f t="shared" si="588"/>
        <v>1.1339941847373218</v>
      </c>
      <c r="DE116" s="574">
        <f t="shared" si="588"/>
        <v>0.79259317340420121</v>
      </c>
      <c r="DF116" s="574">
        <f t="shared" si="588"/>
        <v>0.94332496905150565</v>
      </c>
      <c r="DG116" s="574">
        <f t="shared" si="588"/>
        <v>13.241152500683796</v>
      </c>
      <c r="DH116" s="574">
        <f t="shared" si="588"/>
        <v>10.080820798782906</v>
      </c>
      <c r="DI116" s="574">
        <f t="shared" si="588"/>
        <v>9.3134242556104727</v>
      </c>
      <c r="DJ116" s="574">
        <f t="shared" si="588"/>
        <v>7.0803462770609515</v>
      </c>
      <c r="DK116" s="574">
        <f t="shared" si="588"/>
        <v>17.71666398996831</v>
      </c>
      <c r="DL116" s="574">
        <f t="shared" si="588"/>
        <v>77.812683280907208</v>
      </c>
      <c r="DM116" s="574">
        <f t="shared" si="588"/>
        <v>0.55009799768719703</v>
      </c>
      <c r="DN116" s="574">
        <f t="shared" si="588"/>
        <v>11.847349811203488</v>
      </c>
      <c r="DO116" s="574">
        <f t="shared" si="588"/>
        <v>8.2728787295736712</v>
      </c>
      <c r="DP116" s="574">
        <f t="shared" si="588"/>
        <v>8.1964906958004242</v>
      </c>
      <c r="DQ116" s="574">
        <f t="shared" si="588"/>
        <v>5.3583296850023254</v>
      </c>
      <c r="DR116" s="574">
        <f t="shared" si="588"/>
        <v>25.832457740600301</v>
      </c>
      <c r="DS116" s="574">
        <f t="shared" si="588"/>
        <v>15.652629804269118</v>
      </c>
      <c r="DT116" s="574">
        <f t="shared" si="588"/>
        <v>15.159068152090519</v>
      </c>
      <c r="DU116" s="574">
        <f t="shared" si="588"/>
        <v>1.8219989298891086</v>
      </c>
      <c r="DV116" s="574">
        <f t="shared" si="588"/>
        <v>6.0698202401333683</v>
      </c>
      <c r="DW116" s="574">
        <f t="shared" si="588"/>
        <v>1.0581688672443172</v>
      </c>
      <c r="DX116" s="574">
        <f t="shared" si="588"/>
        <v>6.5091151926860075E-2</v>
      </c>
      <c r="DY116" s="574">
        <f t="shared" si="588"/>
        <v>0.88838496406806577</v>
      </c>
      <c r="DZ116" s="574">
        <f t="shared" si="588"/>
        <v>1.1515640841734893</v>
      </c>
      <c r="EA116" s="574">
        <f t="shared" ref="EA116:EY119" si="592">EA82*EA$100</f>
        <v>0.67086427129979365</v>
      </c>
      <c r="EB116" s="574">
        <f t="shared" si="592"/>
        <v>4.5882051298377897</v>
      </c>
      <c r="EC116" s="574">
        <f t="shared" si="592"/>
        <v>0.3834387643050905</v>
      </c>
      <c r="ED116" s="574">
        <f t="shared" si="592"/>
        <v>1.0007172091054415</v>
      </c>
      <c r="EE116" s="574">
        <f t="shared" si="592"/>
        <v>5.0762019521049453</v>
      </c>
      <c r="EF116" s="574">
        <f t="shared" si="592"/>
        <v>0.34887883265364833</v>
      </c>
      <c r="EG116" s="574">
        <f t="shared" si="592"/>
        <v>4.2716423334954587</v>
      </c>
      <c r="EH116" s="574">
        <f t="shared" si="592"/>
        <v>1.0574574363366847</v>
      </c>
      <c r="EI116" s="574">
        <f t="shared" si="592"/>
        <v>1.8484020673949084</v>
      </c>
      <c r="EJ116" s="574">
        <f t="shared" si="592"/>
        <v>0.52082341521183584</v>
      </c>
      <c r="EK116" s="574">
        <f t="shared" si="592"/>
        <v>6.7707641373289218E-2</v>
      </c>
      <c r="EL116" s="574">
        <f t="shared" si="592"/>
        <v>6.9310144869510398E-2</v>
      </c>
      <c r="EM116" s="574">
        <f t="shared" si="592"/>
        <v>0.33823581582489981</v>
      </c>
      <c r="EN116" s="574">
        <f t="shared" si="592"/>
        <v>0.84461314318847236</v>
      </c>
      <c r="EO116" s="574">
        <f t="shared" si="592"/>
        <v>0.65510007781585777</v>
      </c>
      <c r="EP116" s="574">
        <f t="shared" si="592"/>
        <v>2.473174573382058</v>
      </c>
      <c r="EQ116" s="574">
        <f t="shared" si="592"/>
        <v>2.2720352587205763</v>
      </c>
      <c r="ER116" s="574">
        <f t="shared" si="592"/>
        <v>7.1611700348863203E-2</v>
      </c>
      <c r="ES116" s="574">
        <f t="shared" si="592"/>
        <v>0.11565316268524233</v>
      </c>
      <c r="ET116" s="574">
        <f t="shared" si="592"/>
        <v>0.22529262520088514</v>
      </c>
      <c r="EU116" s="574">
        <f t="shared" si="592"/>
        <v>0.1558627367828056</v>
      </c>
      <c r="EV116" s="574">
        <f t="shared" si="592"/>
        <v>0.12800058165919195</v>
      </c>
      <c r="EW116" s="574">
        <f t="shared" si="592"/>
        <v>0.29492893321833874</v>
      </c>
      <c r="EX116" s="574">
        <f t="shared" si="592"/>
        <v>6.6328229804998168E-2</v>
      </c>
      <c r="EY116" s="575">
        <f t="shared" si="592"/>
        <v>3.9828383387795485</v>
      </c>
      <c r="FA116" s="573">
        <f>'49-S 2018CEEIOT(RMB)'!BB74</f>
        <v>71.402726921903977</v>
      </c>
      <c r="FB116" s="575">
        <f>'49-S 2018CEEIOT(RMB)'!BC74</f>
        <v>10.595896213525494</v>
      </c>
    </row>
    <row r="117" spans="1:158" x14ac:dyDescent="0.25">
      <c r="A117" s="555" t="s">
        <v>438</v>
      </c>
      <c r="B117" s="250">
        <v>13</v>
      </c>
      <c r="C117" s="573">
        <f t="shared" ref="C117:BN117" si="593">C83*C$100</f>
        <v>3.674870638633819</v>
      </c>
      <c r="D117" s="574">
        <f t="shared" si="593"/>
        <v>0.39804769877100843</v>
      </c>
      <c r="E117" s="574">
        <f t="shared" si="593"/>
        <v>1.1450924966491727</v>
      </c>
      <c r="F117" s="574">
        <f t="shared" si="593"/>
        <v>0.59181174221314914</v>
      </c>
      <c r="G117" s="574">
        <f t="shared" si="593"/>
        <v>1.0689633348591376</v>
      </c>
      <c r="H117" s="574">
        <f t="shared" si="593"/>
        <v>10.032660949580738</v>
      </c>
      <c r="I117" s="574">
        <f t="shared" si="593"/>
        <v>0.31977462264201229</v>
      </c>
      <c r="J117" s="574">
        <f t="shared" si="593"/>
        <v>0.57744647305846108</v>
      </c>
      <c r="K117" s="574">
        <f t="shared" si="593"/>
        <v>0.23993582853434856</v>
      </c>
      <c r="L117" s="574">
        <f t="shared" si="593"/>
        <v>2.060210001628346</v>
      </c>
      <c r="M117" s="574">
        <f t="shared" si="593"/>
        <v>3.3200956667304451E-2</v>
      </c>
      <c r="N117" s="574">
        <f t="shared" si="593"/>
        <v>0.60020796197055337</v>
      </c>
      <c r="O117" s="574">
        <f t="shared" si="593"/>
        <v>0.39358839320681882</v>
      </c>
      <c r="P117" s="574">
        <f t="shared" si="593"/>
        <v>0.39436355335885492</v>
      </c>
      <c r="Q117" s="574">
        <f t="shared" si="593"/>
        <v>6.0154248938522815E-2</v>
      </c>
      <c r="R117" s="574">
        <f t="shared" si="593"/>
        <v>0.74609589924709918</v>
      </c>
      <c r="S117" s="574">
        <f t="shared" si="593"/>
        <v>0.28975057097153151</v>
      </c>
      <c r="T117" s="574">
        <f t="shared" si="593"/>
        <v>0.51636564810680752</v>
      </c>
      <c r="U117" s="574">
        <f t="shared" si="593"/>
        <v>0.22476307815943453</v>
      </c>
      <c r="V117" s="574">
        <f t="shared" si="593"/>
        <v>0.38097588910852237</v>
      </c>
      <c r="W117" s="574">
        <f t="shared" si="593"/>
        <v>0.25193835970824296</v>
      </c>
      <c r="X117" s="574">
        <f t="shared" si="593"/>
        <v>1.1185966413825326</v>
      </c>
      <c r="Y117" s="574">
        <f t="shared" si="593"/>
        <v>0.71431750393191484</v>
      </c>
      <c r="Z117" s="574">
        <f t="shared" si="593"/>
        <v>0.55067809868356232</v>
      </c>
      <c r="AA117" s="574">
        <f t="shared" si="593"/>
        <v>0.20155975136661405</v>
      </c>
      <c r="AB117" s="574">
        <f t="shared" si="593"/>
        <v>3.8423921425887964E-2</v>
      </c>
      <c r="AC117" s="574">
        <f t="shared" si="593"/>
        <v>1.0603819939125392</v>
      </c>
      <c r="AD117" s="574">
        <f t="shared" si="593"/>
        <v>0.10434372164120921</v>
      </c>
      <c r="AE117" s="574">
        <f t="shared" si="593"/>
        <v>9.4998104576536652E-2</v>
      </c>
      <c r="AF117" s="574">
        <f t="shared" si="593"/>
        <v>0.14853146203608042</v>
      </c>
      <c r="AG117" s="574">
        <f t="shared" si="593"/>
        <v>0.2223634584785357</v>
      </c>
      <c r="AH117" s="574">
        <f t="shared" si="593"/>
        <v>0.14716275124909398</v>
      </c>
      <c r="AI117" s="574">
        <f t="shared" si="593"/>
        <v>4.5743637064797504E-2</v>
      </c>
      <c r="AJ117" s="574">
        <f t="shared" si="593"/>
        <v>4.4557221323713023E-2</v>
      </c>
      <c r="AK117" s="574">
        <f t="shared" si="593"/>
        <v>0.17022486653323118</v>
      </c>
      <c r="AL117" s="574">
        <f t="shared" si="593"/>
        <v>1.4642085203520665E-2</v>
      </c>
      <c r="AM117" s="574">
        <f t="shared" si="593"/>
        <v>2.5936001368744463</v>
      </c>
      <c r="AN117" s="574">
        <f t="shared" si="593"/>
        <v>0.17698071391257872</v>
      </c>
      <c r="AO117" s="574">
        <f t="shared" si="593"/>
        <v>2.2680292063156086E-2</v>
      </c>
      <c r="AP117" s="574">
        <f t="shared" si="593"/>
        <v>5.3141180986285709E-2</v>
      </c>
      <c r="AQ117" s="574">
        <f t="shared" si="593"/>
        <v>7.6003489936272191</v>
      </c>
      <c r="AR117" s="574">
        <f t="shared" si="593"/>
        <v>1.2416660295570499</v>
      </c>
      <c r="AS117" s="574">
        <f t="shared" si="593"/>
        <v>11.852022432865709</v>
      </c>
      <c r="AT117" s="574">
        <f t="shared" si="593"/>
        <v>3.1024976134149904</v>
      </c>
      <c r="AU117" s="574">
        <f t="shared" si="593"/>
        <v>1.2125899179100887</v>
      </c>
      <c r="AV117" s="574">
        <f t="shared" si="593"/>
        <v>3.1308541428944219</v>
      </c>
      <c r="AW117" s="574">
        <f t="shared" si="593"/>
        <v>8.7897894261003717</v>
      </c>
      <c r="AX117" s="574">
        <f t="shared" si="593"/>
        <v>9.0494938003357284</v>
      </c>
      <c r="AY117" s="574">
        <f t="shared" si="593"/>
        <v>1.8422143891064311</v>
      </c>
      <c r="AZ117" s="574">
        <f t="shared" si="593"/>
        <v>1.7429345803039182</v>
      </c>
      <c r="BA117" s="574">
        <f t="shared" si="593"/>
        <v>1.584965721865484</v>
      </c>
      <c r="BB117" s="574">
        <f t="shared" si="593"/>
        <v>0.21054444390373797</v>
      </c>
      <c r="BC117" s="574">
        <f t="shared" si="593"/>
        <v>0.7068652183765356</v>
      </c>
      <c r="BD117" s="574">
        <f t="shared" si="593"/>
        <v>15.83323321658435</v>
      </c>
      <c r="BE117" s="574">
        <f t="shared" si="593"/>
        <v>22.361810441263113</v>
      </c>
      <c r="BF117" s="574">
        <f t="shared" si="593"/>
        <v>15.408457487883251</v>
      </c>
      <c r="BG117" s="574">
        <f t="shared" si="593"/>
        <v>11.199308584648749</v>
      </c>
      <c r="BH117" s="574">
        <f t="shared" si="593"/>
        <v>8.3270192830278589</v>
      </c>
      <c r="BI117" s="574">
        <f t="shared" si="593"/>
        <v>3.7326547949714537</v>
      </c>
      <c r="BJ117" s="574">
        <f t="shared" si="593"/>
        <v>7.2156197487156355</v>
      </c>
      <c r="BK117" s="574">
        <f t="shared" si="593"/>
        <v>4.1244117044026556</v>
      </c>
      <c r="BL117" s="574">
        <f t="shared" si="593"/>
        <v>35.852827991328148</v>
      </c>
      <c r="BM117" s="574">
        <f t="shared" si="593"/>
        <v>3.6201242188705378</v>
      </c>
      <c r="BN117" s="574">
        <f t="shared" si="593"/>
        <v>51.97603431950197</v>
      </c>
      <c r="BO117" s="574">
        <f t="shared" si="574"/>
        <v>46.084360812420968</v>
      </c>
      <c r="BP117" s="574">
        <f t="shared" ref="BP117:EA120" si="594">BP83*BP$100</f>
        <v>0.90525794021746742</v>
      </c>
      <c r="BQ117" s="574">
        <f t="shared" si="594"/>
        <v>2.6682632676728844E-2</v>
      </c>
      <c r="BR117" s="574">
        <f t="shared" si="594"/>
        <v>3.4242203227928106E-2</v>
      </c>
      <c r="BS117" s="574">
        <f t="shared" si="594"/>
        <v>3.4417130359746598E-2</v>
      </c>
      <c r="BT117" s="574">
        <f t="shared" si="594"/>
        <v>4.7256012540455618E-2</v>
      </c>
      <c r="BU117" s="574">
        <f t="shared" si="594"/>
        <v>3.7939810398472135E-2</v>
      </c>
      <c r="BV117" s="574">
        <f t="shared" si="594"/>
        <v>9.5919334913653793E-3</v>
      </c>
      <c r="BW117" s="574">
        <f t="shared" si="594"/>
        <v>7.4923073327701234E-2</v>
      </c>
      <c r="BX117" s="574">
        <f t="shared" si="594"/>
        <v>2.8656383117863008E-2</v>
      </c>
      <c r="BY117" s="574">
        <f t="shared" si="594"/>
        <v>1.5141737217022866E-2</v>
      </c>
      <c r="BZ117" s="574">
        <f t="shared" si="594"/>
        <v>6.0702093433170476E-3</v>
      </c>
      <c r="CA117" s="574">
        <f t="shared" si="594"/>
        <v>8.8887714088012829E-3</v>
      </c>
      <c r="CB117" s="574">
        <f t="shared" si="594"/>
        <v>3.4650697808822011E-2</v>
      </c>
      <c r="CC117" s="574">
        <f t="shared" si="594"/>
        <v>5.3830230205893732E-2</v>
      </c>
      <c r="CD117" s="574">
        <f t="shared" si="594"/>
        <v>5.0704853996000478E-2</v>
      </c>
      <c r="CE117" s="574">
        <f t="shared" si="594"/>
        <v>7.9292572139517306E-2</v>
      </c>
      <c r="CF117" s="574">
        <f t="shared" si="594"/>
        <v>7.1717881277428772E-2</v>
      </c>
      <c r="CG117" s="574">
        <f t="shared" si="594"/>
        <v>0.10908351264632687</v>
      </c>
      <c r="CH117" s="574">
        <f t="shared" si="594"/>
        <v>8.3047108346849183E-3</v>
      </c>
      <c r="CI117" s="574">
        <f t="shared" si="594"/>
        <v>2.1706335140055672E-2</v>
      </c>
      <c r="CJ117" s="574">
        <f t="shared" si="594"/>
        <v>1.818593919372603E-2</v>
      </c>
      <c r="CK117" s="574">
        <f t="shared" si="594"/>
        <v>7.990853190637073E-3</v>
      </c>
      <c r="CL117" s="574">
        <f t="shared" si="594"/>
        <v>1.4279257638786473E-2</v>
      </c>
      <c r="CM117" s="574">
        <f t="shared" si="594"/>
        <v>5.9774688283579036E-3</v>
      </c>
      <c r="CN117" s="574">
        <f t="shared" si="594"/>
        <v>1.7533595082903034E-2</v>
      </c>
      <c r="CO117" s="574">
        <f t="shared" si="594"/>
        <v>2.484904184567378E-2</v>
      </c>
      <c r="CP117" s="574">
        <f t="shared" si="594"/>
        <v>3.0915323945248678E-3</v>
      </c>
      <c r="CQ117" s="574">
        <f t="shared" si="594"/>
        <v>4.6591351074719099E-3</v>
      </c>
      <c r="CR117" s="574">
        <f t="shared" si="594"/>
        <v>3.6501887930479954E-2</v>
      </c>
      <c r="CS117" s="574">
        <f t="shared" si="594"/>
        <v>3.7644391636946295E-3</v>
      </c>
      <c r="CT117" s="574">
        <f t="shared" si="594"/>
        <v>9.8764646068490551E-3</v>
      </c>
      <c r="CU117" s="574">
        <f t="shared" si="594"/>
        <v>1.1980210659417912E-2</v>
      </c>
      <c r="CV117" s="574">
        <f t="shared" si="594"/>
        <v>0.17233396593646635</v>
      </c>
      <c r="CW117" s="574">
        <f t="shared" si="594"/>
        <v>1.1297800841783075E-3</v>
      </c>
      <c r="CX117" s="574">
        <f t="shared" si="594"/>
        <v>90.592027410570793</v>
      </c>
      <c r="CY117" s="574">
        <f t="shared" si="594"/>
        <v>0.27151166539123778</v>
      </c>
      <c r="CZ117" s="574">
        <f t="shared" si="594"/>
        <v>3.7952628006817216E-2</v>
      </c>
      <c r="DA117" s="574">
        <f t="shared" si="594"/>
        <v>1.0503087696365898</v>
      </c>
      <c r="DB117" s="574">
        <f t="shared" si="594"/>
        <v>0.12654002393800995</v>
      </c>
      <c r="DC117" s="574">
        <f t="shared" si="594"/>
        <v>0.39249159301856373</v>
      </c>
      <c r="DD117" s="574">
        <f t="shared" si="594"/>
        <v>0.20906572404189028</v>
      </c>
      <c r="DE117" s="574">
        <f t="shared" si="594"/>
        <v>0.1461242640382609</v>
      </c>
      <c r="DF117" s="574">
        <f t="shared" si="594"/>
        <v>0.17391351764932556</v>
      </c>
      <c r="DG117" s="574">
        <f t="shared" si="594"/>
        <v>3.4841897242451423</v>
      </c>
      <c r="DH117" s="574">
        <f t="shared" si="594"/>
        <v>2.6526008394860092</v>
      </c>
      <c r="DI117" s="574">
        <f t="shared" si="594"/>
        <v>4.3035507813868779E-2</v>
      </c>
      <c r="DJ117" s="574">
        <f t="shared" si="594"/>
        <v>3.2716892215856705E-2</v>
      </c>
      <c r="DK117" s="574">
        <f t="shared" si="594"/>
        <v>8.1865231374665046E-2</v>
      </c>
      <c r="DL117" s="574">
        <f t="shared" si="594"/>
        <v>0.35955715614869499</v>
      </c>
      <c r="DM117" s="574">
        <f t="shared" si="594"/>
        <v>2.5418950139203316E-3</v>
      </c>
      <c r="DN117" s="574">
        <f t="shared" si="594"/>
        <v>5.4744281091516175E-2</v>
      </c>
      <c r="DO117" s="574">
        <f t="shared" si="594"/>
        <v>3.8227350911807012E-2</v>
      </c>
      <c r="DP117" s="574">
        <f t="shared" si="594"/>
        <v>3.7874376781765168E-2</v>
      </c>
      <c r="DQ117" s="574">
        <f t="shared" si="594"/>
        <v>2.4759791103609232E-2</v>
      </c>
      <c r="DR117" s="574">
        <f t="shared" si="594"/>
        <v>0.11936672339148895</v>
      </c>
      <c r="DS117" s="574">
        <f t="shared" si="594"/>
        <v>7.2327734006472022E-2</v>
      </c>
      <c r="DT117" s="574">
        <f t="shared" si="594"/>
        <v>7.0047082362565363E-2</v>
      </c>
      <c r="DU117" s="574">
        <f t="shared" si="594"/>
        <v>0.47942880718105513</v>
      </c>
      <c r="DV117" s="574">
        <f t="shared" si="594"/>
        <v>1.5971725503195981</v>
      </c>
      <c r="DW117" s="574">
        <f t="shared" si="594"/>
        <v>0.2755168152227821</v>
      </c>
      <c r="DX117" s="574">
        <f t="shared" si="594"/>
        <v>1.6947868561634865E-2</v>
      </c>
      <c r="DY117" s="574">
        <f t="shared" si="594"/>
        <v>0.2313099577662458</v>
      </c>
      <c r="DZ117" s="574">
        <f t="shared" si="594"/>
        <v>0.29983425029567123</v>
      </c>
      <c r="EA117" s="574">
        <f t="shared" si="594"/>
        <v>0.17467380982074932</v>
      </c>
      <c r="EB117" s="574">
        <f t="shared" si="592"/>
        <v>1.1946369847884295</v>
      </c>
      <c r="EC117" s="574">
        <f t="shared" si="592"/>
        <v>9.9836453749971965E-2</v>
      </c>
      <c r="ED117" s="574">
        <f t="shared" si="592"/>
        <v>0.26055805167409379</v>
      </c>
      <c r="EE117" s="574">
        <f t="shared" si="592"/>
        <v>1.3216973571654991</v>
      </c>
      <c r="EF117" s="574">
        <f t="shared" si="592"/>
        <v>9.0838039037848414E-2</v>
      </c>
      <c r="EG117" s="574">
        <f t="shared" si="592"/>
        <v>1.1122131144912517</v>
      </c>
      <c r="EH117" s="574">
        <f t="shared" si="592"/>
        <v>0.27533157902467648</v>
      </c>
      <c r="EI117" s="574">
        <f t="shared" si="592"/>
        <v>0.48127086954096576</v>
      </c>
      <c r="EJ117" s="574">
        <f t="shared" si="592"/>
        <v>0.13560747541770801</v>
      </c>
      <c r="EK117" s="574">
        <f t="shared" si="592"/>
        <v>1.7629127349016799E-2</v>
      </c>
      <c r="EL117" s="574">
        <f t="shared" si="592"/>
        <v>1.8046373285208465E-2</v>
      </c>
      <c r="EM117" s="574">
        <f t="shared" si="592"/>
        <v>8.8066902793162219E-2</v>
      </c>
      <c r="EN117" s="574">
        <f t="shared" si="592"/>
        <v>0.2199130313790105</v>
      </c>
      <c r="EO117" s="574">
        <f t="shared" si="592"/>
        <v>0.17056926609649425</v>
      </c>
      <c r="EP117" s="574">
        <f t="shared" si="592"/>
        <v>0.64394370600100148</v>
      </c>
      <c r="EQ117" s="574">
        <f t="shared" si="592"/>
        <v>0.59157279894914105</v>
      </c>
      <c r="ER117" s="574">
        <f t="shared" si="592"/>
        <v>1.8645632302704603E-2</v>
      </c>
      <c r="ES117" s="574">
        <f t="shared" si="592"/>
        <v>3.01127655895429E-2</v>
      </c>
      <c r="ET117" s="574">
        <f t="shared" si="592"/>
        <v>5.8659736181971962E-2</v>
      </c>
      <c r="EU117" s="574">
        <f t="shared" si="592"/>
        <v>4.0582185112038871E-2</v>
      </c>
      <c r="EV117" s="574">
        <f t="shared" si="592"/>
        <v>3.3327679255244699E-2</v>
      </c>
      <c r="EW117" s="574">
        <f t="shared" si="592"/>
        <v>7.6791032993609981E-2</v>
      </c>
      <c r="EX117" s="574">
        <f t="shared" si="592"/>
        <v>1.7269968150573602E-2</v>
      </c>
      <c r="EY117" s="575">
        <f t="shared" si="592"/>
        <v>1.0370168397653075</v>
      </c>
      <c r="FA117" s="573">
        <f>'49-S 2018CEEIOT(RMB)'!BB75</f>
        <v>19.479448464650847</v>
      </c>
      <c r="FB117" s="575">
        <f>'49-S 2018CEEIOT(RMB)'!BC75</f>
        <v>2.8509869567387094</v>
      </c>
    </row>
    <row r="118" spans="1:158" x14ac:dyDescent="0.25">
      <c r="A118" s="555" t="s">
        <v>439</v>
      </c>
      <c r="B118" s="250">
        <v>14</v>
      </c>
      <c r="C118" s="573">
        <f t="shared" ref="C118:BN118" si="595">C84*C$100</f>
        <v>76.360896915098081</v>
      </c>
      <c r="D118" s="574">
        <f t="shared" si="595"/>
        <v>8.2676071351594018</v>
      </c>
      <c r="E118" s="574">
        <f t="shared" si="595"/>
        <v>23.798265741434008</v>
      </c>
      <c r="F118" s="574">
        <f t="shared" si="595"/>
        <v>12.367006172095934</v>
      </c>
      <c r="G118" s="574">
        <f t="shared" si="595"/>
        <v>22.284457629433028</v>
      </c>
      <c r="H118" s="574">
        <f t="shared" si="595"/>
        <v>207.68184872482814</v>
      </c>
      <c r="I118" s="574">
        <f t="shared" si="595"/>
        <v>7.2879966190871812</v>
      </c>
      <c r="J118" s="574">
        <f t="shared" si="595"/>
        <v>11.973915323477868</v>
      </c>
      <c r="K118" s="574">
        <f t="shared" si="595"/>
        <v>4.9807060166286785</v>
      </c>
      <c r="L118" s="574">
        <f t="shared" si="595"/>
        <v>42.65672292941003</v>
      </c>
      <c r="M118" s="574">
        <f t="shared" si="595"/>
        <v>0.75697119927937084</v>
      </c>
      <c r="N118" s="574">
        <f t="shared" si="595"/>
        <v>12.422976265320392</v>
      </c>
      <c r="O118" s="574">
        <f t="shared" si="595"/>
        <v>8.1464085399016817</v>
      </c>
      <c r="P118" s="574">
        <f t="shared" si="595"/>
        <v>8.162452639248432</v>
      </c>
      <c r="Q118" s="574">
        <f t="shared" si="595"/>
        <v>1.2450598028856306</v>
      </c>
      <c r="R118" s="574">
        <f t="shared" si="595"/>
        <v>15.442533647119992</v>
      </c>
      <c r="S118" s="574">
        <f t="shared" si="595"/>
        <v>5.997195462427011</v>
      </c>
      <c r="T118" s="574">
        <f t="shared" si="595"/>
        <v>10.687625951507062</v>
      </c>
      <c r="U118" s="574">
        <f t="shared" si="595"/>
        <v>4.651940443762796</v>
      </c>
      <c r="V118" s="574">
        <f t="shared" si="595"/>
        <v>7.8850902076775693</v>
      </c>
      <c r="W118" s="574">
        <f t="shared" si="595"/>
        <v>5.2143895450242992</v>
      </c>
      <c r="X118" s="574">
        <f t="shared" si="595"/>
        <v>23.151689320669711</v>
      </c>
      <c r="Y118" s="574">
        <f t="shared" si="595"/>
        <v>14.783019344595138</v>
      </c>
      <c r="Z118" s="574">
        <f t="shared" si="595"/>
        <v>11.396451774839752</v>
      </c>
      <c r="AA118" s="574">
        <f t="shared" si="595"/>
        <v>4.1713407373375073</v>
      </c>
      <c r="AB118" s="574">
        <f t="shared" si="595"/>
        <v>0.79591101889121574</v>
      </c>
      <c r="AC118" s="574">
        <f t="shared" si="595"/>
        <v>21.951042549885724</v>
      </c>
      <c r="AD118" s="574">
        <f t="shared" si="595"/>
        <v>2.1600267514053364</v>
      </c>
      <c r="AE118" s="574">
        <f t="shared" si="595"/>
        <v>1.9665624724763542</v>
      </c>
      <c r="AF118" s="574">
        <f t="shared" si="595"/>
        <v>3.0747602862630825</v>
      </c>
      <c r="AG118" s="574">
        <f t="shared" si="595"/>
        <v>4.6031616593111258</v>
      </c>
      <c r="AH118" s="574">
        <f t="shared" si="595"/>
        <v>3.0490246070304665</v>
      </c>
      <c r="AI118" s="574">
        <f t="shared" si="595"/>
        <v>0.94752355563045554</v>
      </c>
      <c r="AJ118" s="574">
        <f t="shared" si="595"/>
        <v>0.92294840302822811</v>
      </c>
      <c r="AK118" s="574">
        <f t="shared" si="595"/>
        <v>3.5258530471308798</v>
      </c>
      <c r="AL118" s="574">
        <f t="shared" si="595"/>
        <v>0.30525362977993498</v>
      </c>
      <c r="AM118" s="574">
        <f t="shared" si="595"/>
        <v>53.679674831337685</v>
      </c>
      <c r="AN118" s="574">
        <f t="shared" si="595"/>
        <v>3.6650165307638805</v>
      </c>
      <c r="AO118" s="574">
        <f t="shared" si="595"/>
        <v>0.47026960281891356</v>
      </c>
      <c r="AP118" s="574">
        <f t="shared" si="595"/>
        <v>1.1018677363659573</v>
      </c>
      <c r="AQ118" s="574">
        <f t="shared" si="595"/>
        <v>157.47414678500667</v>
      </c>
      <c r="AR118" s="574">
        <f t="shared" si="595"/>
        <v>25.726489502044256</v>
      </c>
      <c r="AS118" s="574">
        <f t="shared" si="595"/>
        <v>245.28419356420622</v>
      </c>
      <c r="AT118" s="574">
        <f t="shared" si="595"/>
        <v>64.207912991383793</v>
      </c>
      <c r="AU118" s="574">
        <f t="shared" si="595"/>
        <v>25.09522250935763</v>
      </c>
      <c r="AV118" s="574">
        <f t="shared" si="595"/>
        <v>64.794767134213856</v>
      </c>
      <c r="AW118" s="574">
        <f t="shared" si="595"/>
        <v>181.90957899317075</v>
      </c>
      <c r="AX118" s="574">
        <f t="shared" si="595"/>
        <v>187.28430540465411</v>
      </c>
      <c r="AY118" s="574">
        <f t="shared" si="595"/>
        <v>38.125650990274977</v>
      </c>
      <c r="AZ118" s="574">
        <f t="shared" si="595"/>
        <v>36.075063991758391</v>
      </c>
      <c r="BA118" s="574">
        <f t="shared" si="595"/>
        <v>32.800750370240344</v>
      </c>
      <c r="BB118" s="574">
        <f t="shared" si="595"/>
        <v>4.3606812070194465</v>
      </c>
      <c r="BC118" s="574">
        <f t="shared" si="595"/>
        <v>14.640205253193722</v>
      </c>
      <c r="BD118" s="574">
        <f t="shared" si="595"/>
        <v>442.87583577329053</v>
      </c>
      <c r="BE118" s="574">
        <f t="shared" si="595"/>
        <v>625.48851223924214</v>
      </c>
      <c r="BF118" s="574">
        <f t="shared" si="595"/>
        <v>430.99431395829822</v>
      </c>
      <c r="BG118" s="574">
        <f t="shared" si="595"/>
        <v>313.25902180952568</v>
      </c>
      <c r="BH118" s="574">
        <f t="shared" si="595"/>
        <v>232.91740695188432</v>
      </c>
      <c r="BI118" s="574">
        <f t="shared" si="595"/>
        <v>104.40714093976955</v>
      </c>
      <c r="BJ118" s="574">
        <f t="shared" si="595"/>
        <v>201.83013684706395</v>
      </c>
      <c r="BK118" s="574">
        <f t="shared" si="595"/>
        <v>457.19771793651722</v>
      </c>
      <c r="BL118" s="574">
        <f t="shared" si="595"/>
        <v>3974.3440553492874</v>
      </c>
      <c r="BM118" s="574">
        <f t="shared" si="595"/>
        <v>401.29663334714041</v>
      </c>
      <c r="BN118" s="574">
        <f t="shared" si="595"/>
        <v>96.934829117558465</v>
      </c>
      <c r="BO118" s="574">
        <f t="shared" si="574"/>
        <v>85.946911857178762</v>
      </c>
      <c r="BP118" s="574">
        <f t="shared" si="594"/>
        <v>18.750000359516296</v>
      </c>
      <c r="BQ118" s="574">
        <f t="shared" si="594"/>
        <v>0.55366081037936288</v>
      </c>
      <c r="BR118" s="574">
        <f t="shared" si="594"/>
        <v>0.71052081771841624</v>
      </c>
      <c r="BS118" s="574">
        <f t="shared" si="594"/>
        <v>0.71415053067565493</v>
      </c>
      <c r="BT118" s="574">
        <f t="shared" si="594"/>
        <v>0.9805554989806029</v>
      </c>
      <c r="BU118" s="574">
        <f t="shared" si="594"/>
        <v>0.78724563746581033</v>
      </c>
      <c r="BV118" s="574">
        <f t="shared" si="594"/>
        <v>0.19903124756373816</v>
      </c>
      <c r="BW118" s="574">
        <f t="shared" si="594"/>
        <v>1.5546430518044734</v>
      </c>
      <c r="BX118" s="574">
        <f t="shared" si="594"/>
        <v>0.59627553651570186</v>
      </c>
      <c r="BY118" s="574">
        <f t="shared" si="594"/>
        <v>0.31506584224971701</v>
      </c>
      <c r="BZ118" s="574">
        <f t="shared" si="594"/>
        <v>0.12630754265330738</v>
      </c>
      <c r="CA118" s="574">
        <f t="shared" si="594"/>
        <v>0.18495554442265094</v>
      </c>
      <c r="CB118" s="574">
        <f t="shared" si="594"/>
        <v>0.72100388041362762</v>
      </c>
      <c r="CC118" s="574">
        <f t="shared" si="594"/>
        <v>1.1223432276712326</v>
      </c>
      <c r="CD118" s="574">
        <f t="shared" si="594"/>
        <v>1.0571801249001354</v>
      </c>
      <c r="CE118" s="574">
        <f t="shared" si="594"/>
        <v>1.6482135634463322</v>
      </c>
      <c r="CF118" s="574">
        <f t="shared" si="594"/>
        <v>1.4907623939239187</v>
      </c>
      <c r="CG118" s="574">
        <f t="shared" si="594"/>
        <v>2.2674623894870658</v>
      </c>
      <c r="CH118" s="574">
        <f t="shared" si="594"/>
        <v>0.17308793624212207</v>
      </c>
      <c r="CI118" s="574">
        <f t="shared" si="594"/>
        <v>0.45240645069547875</v>
      </c>
      <c r="CJ118" s="574">
        <f t="shared" si="594"/>
        <v>0.37903386961048685</v>
      </c>
      <c r="CK118" s="574">
        <f t="shared" si="594"/>
        <v>0.16654647164889796</v>
      </c>
      <c r="CL118" s="574">
        <f t="shared" si="594"/>
        <v>0.2976102702389733</v>
      </c>
      <c r="CM118" s="574">
        <f t="shared" si="594"/>
        <v>0.1245832352320957</v>
      </c>
      <c r="CN118" s="574">
        <f t="shared" si="594"/>
        <v>0.36397657603975303</v>
      </c>
      <c r="CO118" s="574">
        <f t="shared" si="594"/>
        <v>0.5158365484141999</v>
      </c>
      <c r="CP118" s="574">
        <f t="shared" si="594"/>
        <v>6.4176534838104274E-2</v>
      </c>
      <c r="CQ118" s="574">
        <f t="shared" si="594"/>
        <v>9.6718102346153675E-2</v>
      </c>
      <c r="CR118" s="574">
        <f t="shared" si="594"/>
        <v>0.75773577096449907</v>
      </c>
      <c r="CS118" s="574">
        <f t="shared" si="594"/>
        <v>7.8145278879376529E-2</v>
      </c>
      <c r="CT118" s="574">
        <f t="shared" si="594"/>
        <v>0.20544586948511515</v>
      </c>
      <c r="CU118" s="574">
        <f t="shared" si="594"/>
        <v>0.24863972822767821</v>
      </c>
      <c r="CV118" s="574">
        <f t="shared" si="594"/>
        <v>3.5706367068876737</v>
      </c>
      <c r="CW118" s="574">
        <f t="shared" si="594"/>
        <v>2.6818406900202582E-2</v>
      </c>
      <c r="CX118" s="574">
        <f t="shared" si="594"/>
        <v>3465.3899622966446</v>
      </c>
      <c r="CY118" s="574">
        <f t="shared" si="594"/>
        <v>5.619239810545821</v>
      </c>
      <c r="CZ118" s="574">
        <f t="shared" si="594"/>
        <v>0.78658774103197893</v>
      </c>
      <c r="DA118" s="574">
        <f t="shared" si="594"/>
        <v>21.908876084364415</v>
      </c>
      <c r="DB118" s="574">
        <f t="shared" si="594"/>
        <v>2.6395568468209669</v>
      </c>
      <c r="DC118" s="574">
        <f t="shared" si="594"/>
        <v>8.1871635505564715</v>
      </c>
      <c r="DD118" s="574">
        <f t="shared" si="594"/>
        <v>4.3609985691222315</v>
      </c>
      <c r="DE118" s="574">
        <f t="shared" si="594"/>
        <v>3.0480735630160511</v>
      </c>
      <c r="DF118" s="574">
        <f t="shared" si="594"/>
        <v>3.6277424484357637</v>
      </c>
      <c r="DG118" s="574">
        <f t="shared" si="594"/>
        <v>72.153574534195343</v>
      </c>
      <c r="DH118" s="574">
        <f t="shared" si="594"/>
        <v>54.932322154985116</v>
      </c>
      <c r="DI118" s="574">
        <f t="shared" si="594"/>
        <v>1.4085010778712392</v>
      </c>
      <c r="DJ118" s="574">
        <f t="shared" si="594"/>
        <v>1.0707850398777179</v>
      </c>
      <c r="DK118" s="574">
        <f t="shared" si="594"/>
        <v>2.6793518303561128</v>
      </c>
      <c r="DL118" s="574">
        <f t="shared" si="594"/>
        <v>11.767878845118409</v>
      </c>
      <c r="DM118" s="574">
        <f t="shared" si="594"/>
        <v>8.3193206001592204E-2</v>
      </c>
      <c r="DN118" s="574">
        <f t="shared" si="594"/>
        <v>1.7917153262877901</v>
      </c>
      <c r="DO118" s="574">
        <f t="shared" si="594"/>
        <v>1.2511358108359663</v>
      </c>
      <c r="DP118" s="574">
        <f t="shared" si="594"/>
        <v>1.239583386619785</v>
      </c>
      <c r="DQ118" s="574">
        <f t="shared" si="594"/>
        <v>0.81035856735171696</v>
      </c>
      <c r="DR118" s="574">
        <f t="shared" si="594"/>
        <v>3.9067311413178833</v>
      </c>
      <c r="DS118" s="574">
        <f t="shared" si="594"/>
        <v>2.3672008646606453</v>
      </c>
      <c r="DT118" s="574">
        <f t="shared" si="594"/>
        <v>2.2925578440046621</v>
      </c>
      <c r="DU118" s="574">
        <f t="shared" si="594"/>
        <v>9.9284209272711674</v>
      </c>
      <c r="DV118" s="574">
        <f t="shared" si="594"/>
        <v>33.075612344394756</v>
      </c>
      <c r="DW118" s="574">
        <f t="shared" si="594"/>
        <v>5.7201820560885039</v>
      </c>
      <c r="DX118" s="574">
        <f t="shared" si="594"/>
        <v>0.35186561501453512</v>
      </c>
      <c r="DY118" s="574">
        <f t="shared" si="594"/>
        <v>4.8023750156199574</v>
      </c>
      <c r="DZ118" s="574">
        <f t="shared" si="594"/>
        <v>6.225051988043699</v>
      </c>
      <c r="EA118" s="574">
        <f t="shared" si="594"/>
        <v>3.6265154698356379</v>
      </c>
      <c r="EB118" s="574">
        <f t="shared" si="592"/>
        <v>24.802627884620648</v>
      </c>
      <c r="EC118" s="574">
        <f t="shared" si="592"/>
        <v>2.0727689191032632</v>
      </c>
      <c r="ED118" s="574">
        <f t="shared" si="592"/>
        <v>5.409613531393239</v>
      </c>
      <c r="EE118" s="574">
        <f t="shared" si="592"/>
        <v>27.440610112759941</v>
      </c>
      <c r="EF118" s="574">
        <f t="shared" si="592"/>
        <v>1.8859470355535737</v>
      </c>
      <c r="EG118" s="574">
        <f t="shared" si="592"/>
        <v>23.091372825701484</v>
      </c>
      <c r="EH118" s="574">
        <f t="shared" si="592"/>
        <v>5.7163362480724498</v>
      </c>
      <c r="EI118" s="574">
        <f t="shared" si="592"/>
        <v>9.9919745001418914</v>
      </c>
      <c r="EJ118" s="574">
        <f t="shared" si="592"/>
        <v>2.8154341393958409</v>
      </c>
      <c r="EK118" s="574">
        <f t="shared" si="592"/>
        <v>0.36600966748546582</v>
      </c>
      <c r="EL118" s="574">
        <f t="shared" si="592"/>
        <v>0.37467237910707601</v>
      </c>
      <c r="EM118" s="574">
        <f t="shared" si="592"/>
        <v>1.8284136911404094</v>
      </c>
      <c r="EN118" s="574">
        <f t="shared" si="592"/>
        <v>4.5657560863465827</v>
      </c>
      <c r="EO118" s="574">
        <f t="shared" si="592"/>
        <v>3.5412983939162257</v>
      </c>
      <c r="EP118" s="574">
        <f t="shared" si="592"/>
        <v>13.369330032432368</v>
      </c>
      <c r="EQ118" s="574">
        <f t="shared" si="592"/>
        <v>12.282023900003034</v>
      </c>
      <c r="ER118" s="574">
        <f t="shared" si="592"/>
        <v>0.38711398154088339</v>
      </c>
      <c r="ES118" s="574">
        <f t="shared" si="592"/>
        <v>0.62519052147587229</v>
      </c>
      <c r="ET118" s="574">
        <f t="shared" si="592"/>
        <v>1.2178725645172743</v>
      </c>
      <c r="EU118" s="574">
        <f t="shared" si="592"/>
        <v>0.84255288334049994</v>
      </c>
      <c r="EV118" s="574">
        <f t="shared" si="592"/>
        <v>0.69193741475551163</v>
      </c>
      <c r="EW118" s="574">
        <f t="shared" si="592"/>
        <v>1.5943080956542157</v>
      </c>
      <c r="EX118" s="574">
        <f t="shared" si="592"/>
        <v>0.35855293203883737</v>
      </c>
      <c r="EY118" s="575">
        <f t="shared" si="592"/>
        <v>21.530174533596369</v>
      </c>
      <c r="FA118" s="573">
        <f>'49-S 2018CEEIOT(RMB)'!BB76</f>
        <v>403.26459053225176</v>
      </c>
      <c r="FB118" s="575">
        <f>'49-S 2018CEEIOT(RMB)'!BC76</f>
        <v>59.142523074743465</v>
      </c>
    </row>
    <row r="119" spans="1:158" x14ac:dyDescent="0.25">
      <c r="A119" s="555" t="s">
        <v>440</v>
      </c>
      <c r="B119" s="250">
        <v>15</v>
      </c>
      <c r="C119" s="573">
        <f t="shared" ref="C119:BN119" si="596">C85*C$100</f>
        <v>9.1175520661490275</v>
      </c>
      <c r="D119" s="574">
        <f t="shared" si="596"/>
        <v>0.98057879832003236</v>
      </c>
      <c r="E119" s="574">
        <f t="shared" si="596"/>
        <v>2.8493192507166425</v>
      </c>
      <c r="F119" s="574">
        <f t="shared" si="596"/>
        <v>1.6072221887400922</v>
      </c>
      <c r="G119" s="574">
        <f t="shared" si="596"/>
        <v>2.7962875273204939</v>
      </c>
      <c r="H119" s="574">
        <f t="shared" si="596"/>
        <v>23.316896801887303</v>
      </c>
      <c r="I119" s="574">
        <f t="shared" si="596"/>
        <v>1.2224568485307656</v>
      </c>
      <c r="J119" s="574">
        <f t="shared" si="596"/>
        <v>1.3828569644150044</v>
      </c>
      <c r="K119" s="574">
        <f t="shared" si="596"/>
        <v>0.58084438230833479</v>
      </c>
      <c r="L119" s="574">
        <f t="shared" si="596"/>
        <v>4.8066968035703601</v>
      </c>
      <c r="M119" s="574">
        <f t="shared" si="596"/>
        <v>0.21445771152506815</v>
      </c>
      <c r="N119" s="574">
        <f t="shared" si="596"/>
        <v>1.390728937145103</v>
      </c>
      <c r="O119" s="574">
        <f t="shared" si="596"/>
        <v>0.91197518600065253</v>
      </c>
      <c r="P119" s="574">
        <f t="shared" si="596"/>
        <v>0.91377129288803716</v>
      </c>
      <c r="Q119" s="574">
        <f t="shared" si="596"/>
        <v>0.13938211418651275</v>
      </c>
      <c r="R119" s="574">
        <f t="shared" si="596"/>
        <v>1.7287627334392879</v>
      </c>
      <c r="S119" s="574">
        <f t="shared" si="596"/>
        <v>0.6713748052948928</v>
      </c>
      <c r="T119" s="574">
        <f t="shared" si="596"/>
        <v>1.1964597180819376</v>
      </c>
      <c r="U119" s="574">
        <f t="shared" si="596"/>
        <v>0.52013096984214824</v>
      </c>
      <c r="V119" s="574">
        <f t="shared" si="596"/>
        <v>0.8816277135514603</v>
      </c>
      <c r="W119" s="574">
        <f t="shared" si="596"/>
        <v>0.58301810265534448</v>
      </c>
      <c r="X119" s="574">
        <f t="shared" si="596"/>
        <v>2.58857798491155</v>
      </c>
      <c r="Y119" s="574">
        <f t="shared" si="596"/>
        <v>1.6518769651972245</v>
      </c>
      <c r="Z119" s="574">
        <f t="shared" si="596"/>
        <v>1.2734567771990144</v>
      </c>
      <c r="AA119" s="574">
        <f t="shared" si="596"/>
        <v>0.46611193000406276</v>
      </c>
      <c r="AB119" s="574">
        <f t="shared" si="596"/>
        <v>9.0333415909271478E-2</v>
      </c>
      <c r="AC119" s="574">
        <f t="shared" si="596"/>
        <v>2.4564335940015951</v>
      </c>
      <c r="AD119" s="574">
        <f t="shared" si="596"/>
        <v>0.24171800788212783</v>
      </c>
      <c r="AE119" s="574">
        <f t="shared" si="596"/>
        <v>0.22006836855768852</v>
      </c>
      <c r="AF119" s="574">
        <f t="shared" si="596"/>
        <v>0.34408135483833402</v>
      </c>
      <c r="AG119" s="574">
        <f t="shared" si="596"/>
        <v>0.51511726210064868</v>
      </c>
      <c r="AH119" s="574">
        <f t="shared" si="596"/>
        <v>0.3458573416254403</v>
      </c>
      <c r="AI119" s="574">
        <f t="shared" si="596"/>
        <v>0.10697054406349522</v>
      </c>
      <c r="AJ119" s="574">
        <f t="shared" si="596"/>
        <v>0.10419613552379982</v>
      </c>
      <c r="AK119" s="574">
        <f t="shared" si="596"/>
        <v>0.39900876102268568</v>
      </c>
      <c r="AL119" s="574">
        <f t="shared" si="596"/>
        <v>3.787215133634609E-2</v>
      </c>
      <c r="AM119" s="574">
        <f t="shared" si="596"/>
        <v>6.0031156002843602</v>
      </c>
      <c r="AN119" s="574">
        <f t="shared" si="596"/>
        <v>0.41327702544304162</v>
      </c>
      <c r="AO119" s="574">
        <f t="shared" si="596"/>
        <v>5.388623492503649E-2</v>
      </c>
      <c r="AP119" s="574">
        <f t="shared" si="596"/>
        <v>0.12625843418801158</v>
      </c>
      <c r="AQ119" s="574">
        <f t="shared" si="596"/>
        <v>17.690444141306042</v>
      </c>
      <c r="AR119" s="574">
        <f t="shared" si="596"/>
        <v>2.8900809102916325</v>
      </c>
      <c r="AS119" s="574">
        <f t="shared" si="596"/>
        <v>27.38539299912464</v>
      </c>
      <c r="AT119" s="574">
        <f t="shared" si="596"/>
        <v>7.1686597712313382</v>
      </c>
      <c r="AU119" s="574">
        <f t="shared" si="596"/>
        <v>2.8018215150066048</v>
      </c>
      <c r="AV119" s="574">
        <f t="shared" si="596"/>
        <v>7.2341806313448078</v>
      </c>
      <c r="AW119" s="574">
        <f t="shared" si="596"/>
        <v>20.309769001602117</v>
      </c>
      <c r="AX119" s="574">
        <f t="shared" si="596"/>
        <v>20.909844338306268</v>
      </c>
      <c r="AY119" s="574">
        <f t="shared" si="596"/>
        <v>4.2566376599511422</v>
      </c>
      <c r="AZ119" s="574">
        <f t="shared" si="596"/>
        <v>4.0353677387315496</v>
      </c>
      <c r="BA119" s="574">
        <f t="shared" si="596"/>
        <v>3.6617708827086313</v>
      </c>
      <c r="BB119" s="574">
        <f t="shared" si="596"/>
        <v>0.49112999629532494</v>
      </c>
      <c r="BC119" s="574">
        <f t="shared" si="596"/>
        <v>1.6488808996607225</v>
      </c>
      <c r="BD119" s="574">
        <f t="shared" si="596"/>
        <v>36.63355513888034</v>
      </c>
      <c r="BE119" s="574">
        <f t="shared" si="596"/>
        <v>51.73880815114552</v>
      </c>
      <c r="BF119" s="574">
        <f t="shared" si="596"/>
        <v>35.650746077321735</v>
      </c>
      <c r="BG119" s="574">
        <f t="shared" si="596"/>
        <v>25.911984175369344</v>
      </c>
      <c r="BH119" s="574">
        <f t="shared" si="596"/>
        <v>19.266331511355578</v>
      </c>
      <c r="BI119" s="574">
        <f t="shared" si="596"/>
        <v>8.636291361057296</v>
      </c>
      <c r="BJ119" s="574">
        <f t="shared" si="596"/>
        <v>16.694872128132019</v>
      </c>
      <c r="BK119" s="574">
        <f t="shared" si="596"/>
        <v>7.0737077423866479</v>
      </c>
      <c r="BL119" s="574">
        <f t="shared" si="596"/>
        <v>61.490570080089931</v>
      </c>
      <c r="BM119" s="574">
        <f t="shared" si="596"/>
        <v>6.2088129291483378</v>
      </c>
      <c r="BN119" s="574">
        <f t="shared" si="596"/>
        <v>8.4415991491290647</v>
      </c>
      <c r="BO119" s="574">
        <f t="shared" si="574"/>
        <v>7.4847130242932556</v>
      </c>
      <c r="BP119" s="574">
        <f t="shared" si="594"/>
        <v>2.1173791415321266</v>
      </c>
      <c r="BQ119" s="574">
        <f t="shared" si="594"/>
        <v>6.4417274908844552E-2</v>
      </c>
      <c r="BR119" s="574">
        <f t="shared" si="594"/>
        <v>8.2667608010874444E-2</v>
      </c>
      <c r="BS119" s="574">
        <f t="shared" si="594"/>
        <v>8.3089917506188785E-2</v>
      </c>
      <c r="BT119" s="574">
        <f t="shared" si="594"/>
        <v>0.11408557722901304</v>
      </c>
      <c r="BU119" s="574">
        <f t="shared" si="594"/>
        <v>9.1594379986324428E-2</v>
      </c>
      <c r="BV119" s="574">
        <f t="shared" si="594"/>
        <v>2.3156868518432364E-2</v>
      </c>
      <c r="BW119" s="574">
        <f t="shared" si="594"/>
        <v>0.18087946081030168</v>
      </c>
      <c r="BX119" s="574">
        <f t="shared" si="594"/>
        <v>7.1937190791716288E-2</v>
      </c>
      <c r="BY119" s="574">
        <f t="shared" si="594"/>
        <v>3.801086950223026E-2</v>
      </c>
      <c r="BZ119" s="574">
        <f t="shared" si="594"/>
        <v>1.5238273646741407E-2</v>
      </c>
      <c r="CA119" s="574">
        <f t="shared" si="594"/>
        <v>2.2313815463344315E-2</v>
      </c>
      <c r="CB119" s="574">
        <f t="shared" si="594"/>
        <v>8.6984943252853192E-2</v>
      </c>
      <c r="CC119" s="574">
        <f t="shared" si="594"/>
        <v>0.14032939049976878</v>
      </c>
      <c r="CD119" s="574">
        <f t="shared" si="594"/>
        <v>0.13218188422050381</v>
      </c>
      <c r="CE119" s="574">
        <f t="shared" si="594"/>
        <v>0.19411908207007822</v>
      </c>
      <c r="CF119" s="574">
        <f t="shared" si="594"/>
        <v>0.17557520087870956</v>
      </c>
      <c r="CG119" s="574">
        <f t="shared" si="594"/>
        <v>0.26705138668760109</v>
      </c>
      <c r="CH119" s="574">
        <f t="shared" si="594"/>
        <v>2.1008581546460504E-2</v>
      </c>
      <c r="CI119" s="574">
        <f t="shared" si="594"/>
        <v>5.4910919951611084E-2</v>
      </c>
      <c r="CJ119" s="574">
        <f t="shared" si="594"/>
        <v>4.600530881276145E-2</v>
      </c>
      <c r="CK119" s="574">
        <f t="shared" si="594"/>
        <v>2.0214610023524354E-2</v>
      </c>
      <c r="CL119" s="574">
        <f t="shared" si="594"/>
        <v>3.6122503781162205E-2</v>
      </c>
      <c r="CM119" s="574">
        <f t="shared" si="594"/>
        <v>1.5121314133840904E-2</v>
      </c>
      <c r="CN119" s="574">
        <f t="shared" si="594"/>
        <v>4.2372397614305411E-2</v>
      </c>
      <c r="CO119" s="574">
        <f t="shared" si="594"/>
        <v>6.0051203215368901E-2</v>
      </c>
      <c r="CP119" s="574">
        <f t="shared" si="594"/>
        <v>7.4711226784315863E-3</v>
      </c>
      <c r="CQ119" s="574">
        <f t="shared" si="594"/>
        <v>1.1259455027855175E-2</v>
      </c>
      <c r="CR119" s="574">
        <f t="shared" si="594"/>
        <v>8.8211944085059252E-2</v>
      </c>
      <c r="CS119" s="574">
        <f t="shared" si="594"/>
        <v>9.0972964919480981E-3</v>
      </c>
      <c r="CT119" s="574">
        <f t="shared" si="594"/>
        <v>2.4604369183545822E-2</v>
      </c>
      <c r="CU119" s="574">
        <f t="shared" si="594"/>
        <v>2.9048386760680368E-2</v>
      </c>
      <c r="CV119" s="574">
        <f t="shared" si="594"/>
        <v>0.40426875640747983</v>
      </c>
      <c r="CW119" s="574">
        <f t="shared" si="594"/>
        <v>8.5128926219088172E-3</v>
      </c>
      <c r="CX119" s="574">
        <f t="shared" si="594"/>
        <v>181.40890772551526</v>
      </c>
      <c r="CY119" s="574">
        <f t="shared" si="594"/>
        <v>0.62831396086589397</v>
      </c>
      <c r="CZ119" s="574">
        <f t="shared" si="594"/>
        <v>8.9819009285045895E-2</v>
      </c>
      <c r="DA119" s="574">
        <f t="shared" si="594"/>
        <v>2.7286608100852452</v>
      </c>
      <c r="DB119" s="574">
        <f t="shared" si="594"/>
        <v>0.32874599756637868</v>
      </c>
      <c r="DC119" s="574">
        <f t="shared" si="594"/>
        <v>1.0196776977576258</v>
      </c>
      <c r="DD119" s="574">
        <f t="shared" si="594"/>
        <v>0.54314451561000188</v>
      </c>
      <c r="DE119" s="574">
        <f t="shared" si="594"/>
        <v>0.37962508189064331</v>
      </c>
      <c r="DF119" s="574">
        <f t="shared" si="594"/>
        <v>0.45182046810670679</v>
      </c>
      <c r="DG119" s="574">
        <f t="shared" si="594"/>
        <v>8.1433540906674917</v>
      </c>
      <c r="DH119" s="574">
        <f t="shared" si="594"/>
        <v>6.1997392813665835</v>
      </c>
      <c r="DI119" s="574">
        <f t="shared" si="594"/>
        <v>0.89584979166111411</v>
      </c>
      <c r="DJ119" s="574">
        <f t="shared" si="594"/>
        <v>0.68105205594736806</v>
      </c>
      <c r="DK119" s="574">
        <f t="shared" si="594"/>
        <v>1.7041497636899756</v>
      </c>
      <c r="DL119" s="574">
        <f t="shared" si="594"/>
        <v>7.4847310927342425</v>
      </c>
      <c r="DM119" s="574">
        <f t="shared" si="594"/>
        <v>5.2913425083626169E-2</v>
      </c>
      <c r="DN119" s="574">
        <f t="shared" si="594"/>
        <v>1.1395857816430268</v>
      </c>
      <c r="DO119" s="574">
        <f t="shared" si="594"/>
        <v>0.79576066577893112</v>
      </c>
      <c r="DP119" s="574">
        <f t="shared" si="594"/>
        <v>0.78841297042403069</v>
      </c>
      <c r="DQ119" s="574">
        <f t="shared" si="594"/>
        <v>0.51541284926102093</v>
      </c>
      <c r="DR119" s="574">
        <f t="shared" si="594"/>
        <v>2.4848005684987888</v>
      </c>
      <c r="DS119" s="574">
        <f t="shared" si="594"/>
        <v>1.5056121963579441</v>
      </c>
      <c r="DT119" s="574">
        <f t="shared" si="594"/>
        <v>1.4581369508262316</v>
      </c>
      <c r="DU119" s="574">
        <f t="shared" si="594"/>
        <v>1.1205355755957078</v>
      </c>
      <c r="DV119" s="574">
        <f t="shared" si="594"/>
        <v>3.7329602147210235</v>
      </c>
      <c r="DW119" s="574">
        <f t="shared" si="594"/>
        <v>0.67321371570473409</v>
      </c>
      <c r="DX119" s="574">
        <f t="shared" si="594"/>
        <v>4.1411401908184577E-2</v>
      </c>
      <c r="DY119" s="574">
        <f t="shared" si="594"/>
        <v>0.56519612431424149</v>
      </c>
      <c r="DZ119" s="574">
        <f t="shared" si="594"/>
        <v>0.73263234250829568</v>
      </c>
      <c r="EA119" s="574">
        <f t="shared" si="594"/>
        <v>0.42680808592623837</v>
      </c>
      <c r="EB119" s="574">
        <f t="shared" si="592"/>
        <v>2.9190450782374482</v>
      </c>
      <c r="EC119" s="574">
        <f t="shared" si="592"/>
        <v>0.24394616327666108</v>
      </c>
      <c r="ED119" s="574">
        <f t="shared" si="592"/>
        <v>0.63666260798806695</v>
      </c>
      <c r="EE119" s="574">
        <f t="shared" si="592"/>
        <v>3.2295117382764289</v>
      </c>
      <c r="EF119" s="574">
        <f t="shared" si="592"/>
        <v>0.22195891651314695</v>
      </c>
      <c r="EG119" s="574">
        <f t="shared" si="592"/>
        <v>2.7176458281021705</v>
      </c>
      <c r="EH119" s="574">
        <f t="shared" si="592"/>
        <v>0.67276109886859348</v>
      </c>
      <c r="EI119" s="574">
        <f t="shared" si="592"/>
        <v>1.1759650679837379</v>
      </c>
      <c r="EJ119" s="574">
        <f t="shared" si="592"/>
        <v>0.33135114577117375</v>
      </c>
      <c r="EK119" s="574">
        <f t="shared" si="592"/>
        <v>4.3076029017201652E-2</v>
      </c>
      <c r="EL119" s="574">
        <f t="shared" si="592"/>
        <v>4.4095551861348795E-2</v>
      </c>
      <c r="EM119" s="574">
        <f t="shared" si="592"/>
        <v>0.21518776199576925</v>
      </c>
      <c r="EN119" s="574">
        <f t="shared" si="592"/>
        <v>0.53734821545045763</v>
      </c>
      <c r="EO119" s="574">
        <f t="shared" si="592"/>
        <v>0.41677880648046678</v>
      </c>
      <c r="EP119" s="574">
        <f t="shared" si="592"/>
        <v>1.5734492817473764</v>
      </c>
      <c r="EQ119" s="574">
        <f t="shared" si="592"/>
        <v>1.4454831795597418</v>
      </c>
      <c r="ER119" s="574">
        <f t="shared" si="592"/>
        <v>4.5559815991695722E-2</v>
      </c>
      <c r="ES119" s="574">
        <f t="shared" si="592"/>
        <v>7.3579272453079464E-2</v>
      </c>
      <c r="ET119" s="574">
        <f t="shared" si="592"/>
        <v>0.14333259088158681</v>
      </c>
      <c r="EU119" s="574">
        <f t="shared" si="592"/>
        <v>9.916085741845472E-2</v>
      </c>
      <c r="EV119" s="574">
        <f t="shared" si="592"/>
        <v>8.1434778378577946E-2</v>
      </c>
      <c r="EW119" s="574">
        <f t="shared" si="592"/>
        <v>0.18763564979738587</v>
      </c>
      <c r="EX119" s="574">
        <f t="shared" si="592"/>
        <v>4.2198438666434981E-2</v>
      </c>
      <c r="EY119" s="575">
        <f t="shared" si="592"/>
        <v>2.5339069028591754</v>
      </c>
      <c r="FA119" s="573">
        <f>'49-S 2018CEEIOT(RMB)'!BB77</f>
        <v>45.332271830455362</v>
      </c>
      <c r="FB119" s="575">
        <f>'49-S 2018CEEIOT(RMB)'!BC77</f>
        <v>6.8772481476973741</v>
      </c>
    </row>
    <row r="120" spans="1:158" x14ac:dyDescent="0.25">
      <c r="A120" s="555" t="s">
        <v>441</v>
      </c>
      <c r="B120" s="250">
        <v>16</v>
      </c>
      <c r="C120" s="573">
        <f t="shared" ref="C120:BN120" si="597">C86*C$100</f>
        <v>33.832620965380926</v>
      </c>
      <c r="D120" s="574">
        <f t="shared" si="597"/>
        <v>3.6624930313592867</v>
      </c>
      <c r="E120" s="574">
        <f t="shared" si="597"/>
        <v>10.544785295635871</v>
      </c>
      <c r="F120" s="574">
        <f t="shared" si="597"/>
        <v>5.4906748719763225</v>
      </c>
      <c r="G120" s="574">
        <f t="shared" si="597"/>
        <v>9.8851479925970729</v>
      </c>
      <c r="H120" s="574">
        <f t="shared" si="597"/>
        <v>91.888647925374713</v>
      </c>
      <c r="I120" s="574">
        <f t="shared" si="597"/>
        <v>4.2999607519115877</v>
      </c>
      <c r="J120" s="574">
        <f t="shared" si="597"/>
        <v>5.3011462292946394</v>
      </c>
      <c r="K120" s="574">
        <f t="shared" si="597"/>
        <v>2.2110819713249543</v>
      </c>
      <c r="L120" s="574">
        <f t="shared" si="597"/>
        <v>18.874671550813424</v>
      </c>
      <c r="M120" s="574">
        <f t="shared" si="597"/>
        <v>0.34826429479241677</v>
      </c>
      <c r="N120" s="574">
        <f t="shared" si="597"/>
        <v>5.4972512358219898</v>
      </c>
      <c r="O120" s="574">
        <f t="shared" si="597"/>
        <v>3.6048410185327171</v>
      </c>
      <c r="P120" s="574">
        <f t="shared" si="597"/>
        <v>3.6119406412863877</v>
      </c>
      <c r="Q120" s="574">
        <f t="shared" si="597"/>
        <v>0.55094740534858433</v>
      </c>
      <c r="R120" s="574">
        <f t="shared" si="597"/>
        <v>6.8334258524532139</v>
      </c>
      <c r="S120" s="574">
        <f t="shared" si="597"/>
        <v>2.6537996582449934</v>
      </c>
      <c r="T120" s="574">
        <f t="shared" si="597"/>
        <v>4.7293469547983662</v>
      </c>
      <c r="U120" s="574">
        <f t="shared" si="597"/>
        <v>2.0588830208243087</v>
      </c>
      <c r="V120" s="574">
        <f t="shared" si="597"/>
        <v>3.4898293609975481</v>
      </c>
      <c r="W120" s="574">
        <f t="shared" si="597"/>
        <v>2.3078150350373972</v>
      </c>
      <c r="X120" s="574">
        <f t="shared" si="597"/>
        <v>10.246610123660663</v>
      </c>
      <c r="Y120" s="574">
        <f t="shared" si="597"/>
        <v>6.5409781286690736</v>
      </c>
      <c r="Z120" s="574">
        <f t="shared" si="597"/>
        <v>5.0425383384831246</v>
      </c>
      <c r="AA120" s="574">
        <f t="shared" si="597"/>
        <v>1.8456749527373502</v>
      </c>
      <c r="AB120" s="574">
        <f t="shared" si="597"/>
        <v>0.3522255137610642</v>
      </c>
      <c r="AC120" s="574">
        <f t="shared" si="597"/>
        <v>9.7225384396850689</v>
      </c>
      <c r="AD120" s="574">
        <f t="shared" si="597"/>
        <v>0.95671734376897644</v>
      </c>
      <c r="AE120" s="574">
        <f t="shared" si="597"/>
        <v>0.87102829805197579</v>
      </c>
      <c r="AF120" s="574">
        <f t="shared" si="597"/>
        <v>1.3618703990059697</v>
      </c>
      <c r="AG120" s="574">
        <f t="shared" si="597"/>
        <v>2.0388287287507407</v>
      </c>
      <c r="AH120" s="574">
        <f t="shared" si="597"/>
        <v>1.3511618969973387</v>
      </c>
      <c r="AI120" s="574">
        <f t="shared" si="597"/>
        <v>0.41994833467700426</v>
      </c>
      <c r="AJ120" s="574">
        <f t="shared" si="597"/>
        <v>0.40905647415447421</v>
      </c>
      <c r="AK120" s="574">
        <f t="shared" si="597"/>
        <v>1.5612593902959515</v>
      </c>
      <c r="AL120" s="574">
        <f t="shared" si="597"/>
        <v>0.13592517968525245</v>
      </c>
      <c r="AM120" s="574">
        <f t="shared" si="597"/>
        <v>23.75582759176266</v>
      </c>
      <c r="AN120" s="574">
        <f t="shared" si="597"/>
        <v>1.622791988651078</v>
      </c>
      <c r="AO120" s="574">
        <f t="shared" si="597"/>
        <v>0.2086154516593727</v>
      </c>
      <c r="AP120" s="574">
        <f t="shared" si="597"/>
        <v>0.48879756231956456</v>
      </c>
      <c r="AQ120" s="574">
        <f t="shared" si="597"/>
        <v>69.989270040294741</v>
      </c>
      <c r="AR120" s="574">
        <f t="shared" si="597"/>
        <v>11.434119553641034</v>
      </c>
      <c r="AS120" s="574">
        <f t="shared" si="597"/>
        <v>108.56267350694576</v>
      </c>
      <c r="AT120" s="574">
        <f t="shared" si="597"/>
        <v>28.418393347557238</v>
      </c>
      <c r="AU120" s="574">
        <f t="shared" si="597"/>
        <v>11.107134170691685</v>
      </c>
      <c r="AV120" s="574">
        <f t="shared" si="597"/>
        <v>28.678134726642803</v>
      </c>
      <c r="AW120" s="574">
        <f t="shared" si="597"/>
        <v>80.513097664616183</v>
      </c>
      <c r="AX120" s="574">
        <f t="shared" si="597"/>
        <v>82.891949151621148</v>
      </c>
      <c r="AY120" s="574">
        <f t="shared" si="597"/>
        <v>16.874395942735479</v>
      </c>
      <c r="AZ120" s="574">
        <f t="shared" si="597"/>
        <v>15.967447566351421</v>
      </c>
      <c r="BA120" s="574">
        <f t="shared" si="597"/>
        <v>14.515713128607786</v>
      </c>
      <c r="BB120" s="574">
        <f t="shared" si="597"/>
        <v>1.9328806409230195</v>
      </c>
      <c r="BC120" s="574">
        <f t="shared" si="597"/>
        <v>6.4893001734422464</v>
      </c>
      <c r="BD120" s="574">
        <f t="shared" si="597"/>
        <v>199.5066128317211</v>
      </c>
      <c r="BE120" s="574">
        <f t="shared" si="597"/>
        <v>281.76993270385526</v>
      </c>
      <c r="BF120" s="574">
        <f t="shared" si="597"/>
        <v>194.15422739742351</v>
      </c>
      <c r="BG120" s="574">
        <f t="shared" si="597"/>
        <v>141.11685789104382</v>
      </c>
      <c r="BH120" s="574">
        <f t="shared" si="597"/>
        <v>104.92458422207845</v>
      </c>
      <c r="BI120" s="574">
        <f t="shared" si="597"/>
        <v>47.033306768627661</v>
      </c>
      <c r="BJ120" s="574">
        <f t="shared" si="597"/>
        <v>90.920397360159853</v>
      </c>
      <c r="BK120" s="574">
        <f t="shared" si="597"/>
        <v>79.534329721676457</v>
      </c>
      <c r="BL120" s="574">
        <f t="shared" si="597"/>
        <v>691.3787583021699</v>
      </c>
      <c r="BM120" s="574">
        <f t="shared" si="597"/>
        <v>69.809750794210842</v>
      </c>
      <c r="BN120" s="574">
        <f t="shared" si="597"/>
        <v>1229.7797150516335</v>
      </c>
      <c r="BO120" s="574">
        <f t="shared" si="574"/>
        <v>1090.3796884513595</v>
      </c>
      <c r="BP120" s="574">
        <f t="shared" si="594"/>
        <v>8.3064319777131583</v>
      </c>
      <c r="BQ120" s="574">
        <f t="shared" si="594"/>
        <v>0.24542924277498387</v>
      </c>
      <c r="BR120" s="574">
        <f t="shared" si="594"/>
        <v>0.31496284909348748</v>
      </c>
      <c r="BS120" s="574">
        <f t="shared" si="594"/>
        <v>0.31657184450346643</v>
      </c>
      <c r="BT120" s="574">
        <f t="shared" si="594"/>
        <v>0.43466503155381375</v>
      </c>
      <c r="BU120" s="574">
        <f t="shared" si="594"/>
        <v>0.34897377068959534</v>
      </c>
      <c r="BV120" s="574">
        <f t="shared" si="594"/>
        <v>8.8227462486749578E-2</v>
      </c>
      <c r="BW120" s="574">
        <f t="shared" si="594"/>
        <v>0.68914913217051499</v>
      </c>
      <c r="BX120" s="574">
        <f t="shared" si="594"/>
        <v>0.26521824668978683</v>
      </c>
      <c r="BY120" s="574">
        <f t="shared" si="594"/>
        <v>0.14013858552976283</v>
      </c>
      <c r="BZ120" s="574">
        <f t="shared" si="594"/>
        <v>5.6180512120210892E-2</v>
      </c>
      <c r="CA120" s="574">
        <f t="shared" si="594"/>
        <v>8.2266640509808545E-2</v>
      </c>
      <c r="CB120" s="574">
        <f t="shared" si="594"/>
        <v>0.32069634474229269</v>
      </c>
      <c r="CC120" s="574">
        <f t="shared" si="594"/>
        <v>0.49878358542256868</v>
      </c>
      <c r="CD120" s="574">
        <f t="shared" si="594"/>
        <v>0.4698242749049949</v>
      </c>
      <c r="CE120" s="574">
        <f t="shared" si="594"/>
        <v>0.73460837571264492</v>
      </c>
      <c r="CF120" s="574">
        <f t="shared" si="594"/>
        <v>0.66443242857684603</v>
      </c>
      <c r="CG120" s="574">
        <f t="shared" si="594"/>
        <v>1.0106074236203451</v>
      </c>
      <c r="CH120" s="574">
        <f t="shared" si="594"/>
        <v>7.7495856179460115E-2</v>
      </c>
      <c r="CI120" s="574">
        <f t="shared" si="594"/>
        <v>0.20255383476705205</v>
      </c>
      <c r="CJ120" s="574">
        <f t="shared" si="594"/>
        <v>0.16970307049816383</v>
      </c>
      <c r="CK120" s="574">
        <f t="shared" si="594"/>
        <v>7.4567076679712629E-2</v>
      </c>
      <c r="CL120" s="574">
        <f t="shared" si="594"/>
        <v>0.13324766127956794</v>
      </c>
      <c r="CM120" s="574">
        <f t="shared" si="594"/>
        <v>5.5779072126742518E-2</v>
      </c>
      <c r="CN120" s="574">
        <f t="shared" si="594"/>
        <v>0.16167653045319005</v>
      </c>
      <c r="CO120" s="574">
        <f t="shared" si="594"/>
        <v>0.22913195221510116</v>
      </c>
      <c r="CP120" s="574">
        <f t="shared" si="594"/>
        <v>2.8506888003693245E-2</v>
      </c>
      <c r="CQ120" s="574">
        <f t="shared" si="594"/>
        <v>4.2961685582851378E-2</v>
      </c>
      <c r="CR120" s="574">
        <f t="shared" si="594"/>
        <v>0.33658234764105566</v>
      </c>
      <c r="CS120" s="574">
        <f t="shared" si="594"/>
        <v>3.4711732546037939E-2</v>
      </c>
      <c r="CT120" s="574">
        <f t="shared" si="594"/>
        <v>9.1445849890801262E-2</v>
      </c>
      <c r="CU120" s="574">
        <f t="shared" si="594"/>
        <v>0.11020187141805146</v>
      </c>
      <c r="CV120" s="574">
        <f t="shared" si="594"/>
        <v>1.5833885688710754</v>
      </c>
      <c r="CW120" s="574">
        <f t="shared" si="594"/>
        <v>1.3509650836123079E-2</v>
      </c>
      <c r="CX120" s="574">
        <f t="shared" si="594"/>
        <v>1744.3431715724014</v>
      </c>
      <c r="CY120" s="574">
        <f t="shared" si="594"/>
        <v>2.4863659561954861</v>
      </c>
      <c r="CZ120" s="574">
        <f t="shared" si="594"/>
        <v>0.34849052179413309</v>
      </c>
      <c r="DA120" s="574">
        <f t="shared" si="594"/>
        <v>9.7720207407718771</v>
      </c>
      <c r="DB120" s="574">
        <f t="shared" si="594"/>
        <v>1.177322111561397</v>
      </c>
      <c r="DC120" s="574">
        <f t="shared" si="594"/>
        <v>3.6517223300754424</v>
      </c>
      <c r="DD120" s="574">
        <f t="shared" si="594"/>
        <v>1.9451371354622924</v>
      </c>
      <c r="DE120" s="574">
        <f t="shared" si="594"/>
        <v>1.3595329108848435</v>
      </c>
      <c r="DF120" s="574">
        <f t="shared" si="594"/>
        <v>1.6180827492831777</v>
      </c>
      <c r="DG120" s="574">
        <f t="shared" si="594"/>
        <v>31.942329421597048</v>
      </c>
      <c r="DH120" s="574">
        <f t="shared" si="594"/>
        <v>24.318494842362231</v>
      </c>
      <c r="DI120" s="574">
        <f t="shared" si="594"/>
        <v>0.97557296035286023</v>
      </c>
      <c r="DJ120" s="574">
        <f t="shared" si="594"/>
        <v>0.74166001550661043</v>
      </c>
      <c r="DK120" s="574">
        <f t="shared" si="594"/>
        <v>1.8558048964491616</v>
      </c>
      <c r="DL120" s="574">
        <f t="shared" si="594"/>
        <v>8.1508098093592434</v>
      </c>
      <c r="DM120" s="574">
        <f t="shared" si="594"/>
        <v>5.7622279127313616E-2</v>
      </c>
      <c r="DN120" s="574">
        <f t="shared" si="594"/>
        <v>1.2409994230305887</v>
      </c>
      <c r="DO120" s="574">
        <f t="shared" si="594"/>
        <v>0.8665767360472697</v>
      </c>
      <c r="DP120" s="574">
        <f t="shared" si="594"/>
        <v>0.85857515701485221</v>
      </c>
      <c r="DQ120" s="574">
        <f t="shared" si="594"/>
        <v>0.56128029926214085</v>
      </c>
      <c r="DR120" s="574">
        <f t="shared" si="594"/>
        <v>2.7059271197708044</v>
      </c>
      <c r="DS120" s="574">
        <f t="shared" si="594"/>
        <v>1.6395991395172733</v>
      </c>
      <c r="DT120" s="574">
        <f t="shared" si="594"/>
        <v>1.5878989926199105</v>
      </c>
      <c r="DU120" s="574">
        <f t="shared" si="594"/>
        <v>4.3953039602338029</v>
      </c>
      <c r="DV120" s="574">
        <f t="shared" si="594"/>
        <v>14.642546986012347</v>
      </c>
      <c r="DW120" s="574">
        <f t="shared" si="594"/>
        <v>2.5344065044482305</v>
      </c>
      <c r="DX120" s="574">
        <f t="shared" si="594"/>
        <v>0.15589897220759313</v>
      </c>
      <c r="DY120" s="574">
        <f t="shared" si="594"/>
        <v>2.1277592840654469</v>
      </c>
      <c r="DZ120" s="574">
        <f t="shared" si="594"/>
        <v>2.7580961749694062</v>
      </c>
      <c r="EA120" s="574">
        <f t="shared" ref="EA120:EY123" si="598">EA86*EA$100</f>
        <v>1.6067782992065252</v>
      </c>
      <c r="EB120" s="574">
        <f t="shared" si="598"/>
        <v>10.989150488887699</v>
      </c>
      <c r="EC120" s="574">
        <f t="shared" si="598"/>
        <v>0.91836920211340878</v>
      </c>
      <c r="ED120" s="574">
        <f t="shared" si="598"/>
        <v>2.3968047845472382</v>
      </c>
      <c r="EE120" s="574">
        <f t="shared" si="598"/>
        <v>12.157945337033983</v>
      </c>
      <c r="EF120" s="574">
        <f t="shared" si="598"/>
        <v>0.83559515887511138</v>
      </c>
      <c r="EG120" s="574">
        <f t="shared" si="598"/>
        <v>10.230955048678169</v>
      </c>
      <c r="EH120" s="574">
        <f t="shared" si="598"/>
        <v>2.5327025655254518</v>
      </c>
      <c r="EI120" s="574">
        <f t="shared" si="598"/>
        <v>4.4270837741057818</v>
      </c>
      <c r="EJ120" s="574">
        <f t="shared" si="598"/>
        <v>1.2474173943704325</v>
      </c>
      <c r="EK120" s="574">
        <f t="shared" si="598"/>
        <v>0.162165692082956</v>
      </c>
      <c r="EL120" s="574">
        <f t="shared" si="598"/>
        <v>0.1660038273843665</v>
      </c>
      <c r="EM120" s="574">
        <f t="shared" si="598"/>
        <v>0.81010420756033952</v>
      </c>
      <c r="EN120" s="574">
        <f t="shared" si="598"/>
        <v>2.0229219646329799</v>
      </c>
      <c r="EO120" s="574">
        <f t="shared" si="598"/>
        <v>1.5690216842277527</v>
      </c>
      <c r="EP120" s="574">
        <f t="shared" si="598"/>
        <v>5.923468285112814</v>
      </c>
      <c r="EQ120" s="574">
        <f t="shared" si="598"/>
        <v>5.4417221261033752</v>
      </c>
      <c r="ER120" s="574">
        <f t="shared" si="598"/>
        <v>0.17151625300733037</v>
      </c>
      <c r="ES120" s="574">
        <f t="shared" si="598"/>
        <v>0.27699938718931499</v>
      </c>
      <c r="ET120" s="574">
        <f t="shared" si="598"/>
        <v>0.53959543924240971</v>
      </c>
      <c r="EU120" s="574">
        <f t="shared" si="598"/>
        <v>0.3733048156407725</v>
      </c>
      <c r="EV120" s="574">
        <f t="shared" si="598"/>
        <v>0.30657252993563266</v>
      </c>
      <c r="EW120" s="574">
        <f t="shared" si="598"/>
        <v>0.70638045574436137</v>
      </c>
      <c r="EX120" s="574">
        <f t="shared" si="598"/>
        <v>0.15886188135934984</v>
      </c>
      <c r="EY120" s="575">
        <f t="shared" si="598"/>
        <v>9.5392443535555937</v>
      </c>
      <c r="FA120" s="573">
        <f>'49-S 2018CEEIOT(RMB)'!BB78</f>
        <v>178.42578394233601</v>
      </c>
      <c r="FB120" s="575">
        <f>'49-S 2018CEEIOT(RMB)'!BC78</f>
        <v>26.186910232098292</v>
      </c>
    </row>
    <row r="121" spans="1:158" x14ac:dyDescent="0.25">
      <c r="A121" s="555" t="s">
        <v>442</v>
      </c>
      <c r="B121" s="250">
        <v>17</v>
      </c>
      <c r="C121" s="573">
        <f t="shared" ref="C121:BN121" si="599">C87*C$100</f>
        <v>69.836422372846926</v>
      </c>
      <c r="D121" s="574">
        <f t="shared" si="599"/>
        <v>7.5300961394007331</v>
      </c>
      <c r="E121" s="574">
        <f t="shared" si="599"/>
        <v>21.801691492483041</v>
      </c>
      <c r="F121" s="574">
        <f t="shared" si="599"/>
        <v>11.9276626490658</v>
      </c>
      <c r="G121" s="574">
        <f t="shared" si="599"/>
        <v>21.02096897013508</v>
      </c>
      <c r="H121" s="574">
        <f t="shared" si="599"/>
        <v>182.93928137143439</v>
      </c>
      <c r="I121" s="574">
        <f t="shared" si="599"/>
        <v>9.0813581236293519</v>
      </c>
      <c r="J121" s="574">
        <f t="shared" si="599"/>
        <v>10.729436150894777</v>
      </c>
      <c r="K121" s="574">
        <f t="shared" si="599"/>
        <v>4.4936274460886825</v>
      </c>
      <c r="L121" s="574">
        <f t="shared" si="599"/>
        <v>37.657414468475345</v>
      </c>
      <c r="M121" s="574">
        <f t="shared" si="599"/>
        <v>1.2803433831941851</v>
      </c>
      <c r="N121" s="574">
        <f t="shared" si="599"/>
        <v>10.924679860698754</v>
      </c>
      <c r="O121" s="574">
        <f t="shared" si="599"/>
        <v>7.1638956247006069</v>
      </c>
      <c r="P121" s="574">
        <f t="shared" si="599"/>
        <v>7.1780046952866794</v>
      </c>
      <c r="Q121" s="574">
        <f t="shared" si="599"/>
        <v>1.0948970249521293</v>
      </c>
      <c r="R121" s="574">
        <f t="shared" si="599"/>
        <v>13.580057848440534</v>
      </c>
      <c r="S121" s="574">
        <f t="shared" si="599"/>
        <v>5.2738924304272281</v>
      </c>
      <c r="T121" s="574">
        <f t="shared" si="599"/>
        <v>9.3986247335150441</v>
      </c>
      <c r="U121" s="574">
        <f t="shared" si="599"/>
        <v>4.0881409938411393</v>
      </c>
      <c r="V121" s="574">
        <f t="shared" si="599"/>
        <v>6.9294439401868022</v>
      </c>
      <c r="W121" s="574">
        <f t="shared" si="599"/>
        <v>4.5824231661116794</v>
      </c>
      <c r="X121" s="574">
        <f t="shared" si="599"/>
        <v>20.345782869040111</v>
      </c>
      <c r="Y121" s="574">
        <f t="shared" si="599"/>
        <v>12.985399238990089</v>
      </c>
      <c r="Z121" s="574">
        <f t="shared" si="599"/>
        <v>10.01063942044407</v>
      </c>
      <c r="AA121" s="574">
        <f t="shared" si="599"/>
        <v>3.6641043059985448</v>
      </c>
      <c r="AB121" s="574">
        <f t="shared" si="599"/>
        <v>0.70568981540958597</v>
      </c>
      <c r="AC121" s="574">
        <f t="shared" si="599"/>
        <v>19.305723906748746</v>
      </c>
      <c r="AD121" s="574">
        <f t="shared" si="599"/>
        <v>1.8997220746601815</v>
      </c>
      <c r="AE121" s="574">
        <f t="shared" si="599"/>
        <v>1.7295721628128011</v>
      </c>
      <c r="AF121" s="574">
        <f t="shared" si="599"/>
        <v>2.7042211335123962</v>
      </c>
      <c r="AG121" s="574">
        <f t="shared" si="599"/>
        <v>4.0484349611565333</v>
      </c>
      <c r="AH121" s="574">
        <f t="shared" si="599"/>
        <v>2.7038030178403138</v>
      </c>
      <c r="AI121" s="574">
        <f t="shared" si="599"/>
        <v>0.83790838070169804</v>
      </c>
      <c r="AJ121" s="574">
        <f t="shared" si="599"/>
        <v>0.81617622829232783</v>
      </c>
      <c r="AK121" s="574">
        <f t="shared" si="599"/>
        <v>3.1214049743312606</v>
      </c>
      <c r="AL121" s="574">
        <f t="shared" si="599"/>
        <v>0.28630716005622558</v>
      </c>
      <c r="AM121" s="574">
        <f t="shared" si="599"/>
        <v>47.178099964678019</v>
      </c>
      <c r="AN121" s="574">
        <f t="shared" si="599"/>
        <v>3.2376351688471972</v>
      </c>
      <c r="AO121" s="574">
        <f t="shared" si="599"/>
        <v>0.41971175929206062</v>
      </c>
      <c r="AP121" s="574">
        <f t="shared" si="599"/>
        <v>0.9834079076452622</v>
      </c>
      <c r="AQ121" s="574">
        <f t="shared" si="599"/>
        <v>138.9893586366282</v>
      </c>
      <c r="AR121" s="574">
        <f t="shared" si="599"/>
        <v>22.706636923347521</v>
      </c>
      <c r="AS121" s="574">
        <f t="shared" si="599"/>
        <v>215.37381428103632</v>
      </c>
      <c r="AT121" s="574">
        <f t="shared" si="599"/>
        <v>56.37828890249871</v>
      </c>
      <c r="AU121" s="574">
        <f t="shared" si="599"/>
        <v>22.03506762312788</v>
      </c>
      <c r="AV121" s="574">
        <f t="shared" si="599"/>
        <v>56.89358103498931</v>
      </c>
      <c r="AW121" s="574">
        <f t="shared" si="599"/>
        <v>159.72720994661722</v>
      </c>
      <c r="AX121" s="574">
        <f t="shared" si="599"/>
        <v>164.44653291291831</v>
      </c>
      <c r="AY121" s="574">
        <f t="shared" si="599"/>
        <v>33.476543092344393</v>
      </c>
      <c r="AZ121" s="574">
        <f t="shared" si="599"/>
        <v>31.712262666715258</v>
      </c>
      <c r="BA121" s="574">
        <f t="shared" si="599"/>
        <v>28.797957224894645</v>
      </c>
      <c r="BB121" s="574">
        <f t="shared" si="599"/>
        <v>3.8509050176729742</v>
      </c>
      <c r="BC121" s="574">
        <f t="shared" si="599"/>
        <v>12.928723103751189</v>
      </c>
      <c r="BD121" s="574">
        <f t="shared" si="599"/>
        <v>489.33265349263871</v>
      </c>
      <c r="BE121" s="574">
        <f t="shared" si="599"/>
        <v>691.10104616290312</v>
      </c>
      <c r="BF121" s="574">
        <f t="shared" si="599"/>
        <v>476.20478304310467</v>
      </c>
      <c r="BG121" s="574">
        <f t="shared" si="599"/>
        <v>346.11928669558768</v>
      </c>
      <c r="BH121" s="574">
        <f t="shared" si="599"/>
        <v>257.34999198902784</v>
      </c>
      <c r="BI121" s="574">
        <f t="shared" si="599"/>
        <v>115.35924788136414</v>
      </c>
      <c r="BJ121" s="574">
        <f t="shared" si="599"/>
        <v>223.00172743837123</v>
      </c>
      <c r="BK121" s="574">
        <f t="shared" si="599"/>
        <v>1511.2824085820266</v>
      </c>
      <c r="BL121" s="574">
        <f t="shared" si="599"/>
        <v>13137.327726854324</v>
      </c>
      <c r="BM121" s="574">
        <f t="shared" si="599"/>
        <v>1326.4994964059174</v>
      </c>
      <c r="BN121" s="574">
        <f t="shared" si="599"/>
        <v>1501.9916249008488</v>
      </c>
      <c r="BO121" s="574">
        <f t="shared" ref="BO121:DZ124" si="600">BO87*BO$100</f>
        <v>1331.7353831512635</v>
      </c>
      <c r="BP121" s="574">
        <f t="shared" si="600"/>
        <v>16.581029606374212</v>
      </c>
      <c r="BQ121" s="574">
        <f t="shared" si="600"/>
        <v>0.49855906979837405</v>
      </c>
      <c r="BR121" s="574">
        <f t="shared" si="600"/>
        <v>0.63980796782664517</v>
      </c>
      <c r="BS121" s="574">
        <f t="shared" si="600"/>
        <v>0.64307644246250772</v>
      </c>
      <c r="BT121" s="574">
        <f t="shared" si="600"/>
        <v>0.8829681066328039</v>
      </c>
      <c r="BU121" s="574">
        <f t="shared" si="600"/>
        <v>0.70889693718587965</v>
      </c>
      <c r="BV121" s="574">
        <f t="shared" si="600"/>
        <v>0.17922314851614041</v>
      </c>
      <c r="BW121" s="574">
        <f t="shared" si="600"/>
        <v>1.3999209971987465</v>
      </c>
      <c r="BX121" s="574">
        <f t="shared" si="600"/>
        <v>0.54953077362495639</v>
      </c>
      <c r="BY121" s="574">
        <f t="shared" si="600"/>
        <v>0.29036639176245355</v>
      </c>
      <c r="BZ121" s="574">
        <f t="shared" si="600"/>
        <v>0.11640571745493937</v>
      </c>
      <c r="CA121" s="574">
        <f t="shared" si="600"/>
        <v>0.17045603448151503</v>
      </c>
      <c r="CB121" s="574">
        <f t="shared" si="600"/>
        <v>0.6644810929281898</v>
      </c>
      <c r="CC121" s="574">
        <f t="shared" si="600"/>
        <v>1.0570246595003885</v>
      </c>
      <c r="CD121" s="574">
        <f t="shared" si="600"/>
        <v>0.99565394435692378</v>
      </c>
      <c r="CE121" s="574">
        <f t="shared" si="600"/>
        <v>1.4980274165586835</v>
      </c>
      <c r="CF121" s="574">
        <f t="shared" si="600"/>
        <v>1.3549232861566622</v>
      </c>
      <c r="CG121" s="574">
        <f t="shared" si="600"/>
        <v>2.0608499412933572</v>
      </c>
      <c r="CH121" s="574">
        <f t="shared" si="600"/>
        <v>0.16047547092658193</v>
      </c>
      <c r="CI121" s="574">
        <f t="shared" si="600"/>
        <v>0.41944077560682536</v>
      </c>
      <c r="CJ121" s="574">
        <f t="shared" si="600"/>
        <v>0.35141466264744342</v>
      </c>
      <c r="CK121" s="574">
        <f t="shared" si="600"/>
        <v>0.15441066575333878</v>
      </c>
      <c r="CL121" s="574">
        <f t="shared" si="600"/>
        <v>0.27592418805189989</v>
      </c>
      <c r="CM121" s="574">
        <f t="shared" si="600"/>
        <v>0.11550518064679757</v>
      </c>
      <c r="CN121" s="574">
        <f t="shared" si="600"/>
        <v>0.32810606353536226</v>
      </c>
      <c r="CO121" s="574">
        <f t="shared" si="600"/>
        <v>0.46499997656268488</v>
      </c>
      <c r="CP121" s="574">
        <f t="shared" si="600"/>
        <v>5.7851827846115693E-2</v>
      </c>
      <c r="CQ121" s="574">
        <f t="shared" si="600"/>
        <v>8.7186368361080596E-2</v>
      </c>
      <c r="CR121" s="574">
        <f t="shared" si="600"/>
        <v>0.68305961805613824</v>
      </c>
      <c r="CS121" s="574">
        <f t="shared" si="600"/>
        <v>7.0443928331764299E-2</v>
      </c>
      <c r="CT121" s="574">
        <f t="shared" si="600"/>
        <v>0.18854059905820367</v>
      </c>
      <c r="CU121" s="574">
        <f t="shared" si="600"/>
        <v>0.22444096485909912</v>
      </c>
      <c r="CV121" s="574">
        <f t="shared" si="600"/>
        <v>3.1636061491254845</v>
      </c>
      <c r="CW121" s="574">
        <f t="shared" si="600"/>
        <v>5.0473875492656459E-2</v>
      </c>
      <c r="CX121" s="574">
        <f t="shared" si="600"/>
        <v>2673.8452682156026</v>
      </c>
      <c r="CY121" s="574">
        <f t="shared" si="600"/>
        <v>4.9378910583289706</v>
      </c>
      <c r="CZ121" s="574">
        <f t="shared" si="600"/>
        <v>0.70024194126544614</v>
      </c>
      <c r="DA121" s="574">
        <f t="shared" si="600"/>
        <v>20.609662323223805</v>
      </c>
      <c r="DB121" s="574">
        <f t="shared" si="600"/>
        <v>2.4830290283469689</v>
      </c>
      <c r="DC121" s="574">
        <f t="shared" si="600"/>
        <v>7.7016582462847047</v>
      </c>
      <c r="DD121" s="574">
        <f t="shared" si="600"/>
        <v>4.1023878886153646</v>
      </c>
      <c r="DE121" s="574">
        <f t="shared" si="600"/>
        <v>2.8673203786541421</v>
      </c>
      <c r="DF121" s="574">
        <f t="shared" si="600"/>
        <v>3.4126144385491535</v>
      </c>
      <c r="DG121" s="574">
        <f t="shared" si="600"/>
        <v>63.768755467320375</v>
      </c>
      <c r="DH121" s="574">
        <f t="shared" si="600"/>
        <v>48.548749543838191</v>
      </c>
      <c r="DI121" s="574">
        <f t="shared" si="600"/>
        <v>4.9361345360566302</v>
      </c>
      <c r="DJ121" s="574">
        <f t="shared" si="600"/>
        <v>3.7525984886156882</v>
      </c>
      <c r="DK121" s="574">
        <f t="shared" si="600"/>
        <v>9.3898693525007033</v>
      </c>
      <c r="DL121" s="574">
        <f t="shared" si="600"/>
        <v>41.24088656808923</v>
      </c>
      <c r="DM121" s="574">
        <f t="shared" si="600"/>
        <v>0.29155310120910932</v>
      </c>
      <c r="DN121" s="574">
        <f t="shared" si="600"/>
        <v>6.2791204350641179</v>
      </c>
      <c r="DO121" s="574">
        <f t="shared" si="600"/>
        <v>4.3846432084372164</v>
      </c>
      <c r="DP121" s="574">
        <f t="shared" si="600"/>
        <v>4.3441573891186733</v>
      </c>
      <c r="DQ121" s="574">
        <f t="shared" si="600"/>
        <v>2.8399260559599333</v>
      </c>
      <c r="DR121" s="574">
        <f t="shared" si="600"/>
        <v>13.691257190156044</v>
      </c>
      <c r="DS121" s="574">
        <f t="shared" si="600"/>
        <v>8.2959268724838839</v>
      </c>
      <c r="DT121" s="574">
        <f t="shared" si="600"/>
        <v>8.0343381538636276</v>
      </c>
      <c r="DU121" s="574">
        <f t="shared" si="600"/>
        <v>8.7746594728682332</v>
      </c>
      <c r="DV121" s="574">
        <f t="shared" si="600"/>
        <v>29.231963199854988</v>
      </c>
      <c r="DW121" s="574">
        <f t="shared" si="600"/>
        <v>5.1858201439014033</v>
      </c>
      <c r="DX121" s="574">
        <f t="shared" si="600"/>
        <v>0.31899540546029076</v>
      </c>
      <c r="DY121" s="574">
        <f t="shared" si="600"/>
        <v>4.3537518299899132</v>
      </c>
      <c r="DZ121" s="574">
        <f t="shared" si="600"/>
        <v>5.6435266709859091</v>
      </c>
      <c r="EA121" s="574">
        <f t="shared" si="598"/>
        <v>3.2877374865414133</v>
      </c>
      <c r="EB121" s="574">
        <f t="shared" si="598"/>
        <v>22.485642247846375</v>
      </c>
      <c r="EC121" s="574">
        <f t="shared" si="598"/>
        <v>1.8791371863588338</v>
      </c>
      <c r="ED121" s="574">
        <f t="shared" si="598"/>
        <v>4.9042639808921873</v>
      </c>
      <c r="EE121" s="574">
        <f t="shared" si="598"/>
        <v>24.877192244647208</v>
      </c>
      <c r="EF121" s="574">
        <f t="shared" si="598"/>
        <v>1.709767631765309</v>
      </c>
      <c r="EG121" s="574">
        <f t="shared" si="598"/>
        <v>20.934247402563344</v>
      </c>
      <c r="EH121" s="574">
        <f t="shared" si="598"/>
        <v>5.1823335995075919</v>
      </c>
      <c r="EI121" s="574">
        <f t="shared" si="598"/>
        <v>9.0585548033444017</v>
      </c>
      <c r="EJ121" s="574">
        <f t="shared" si="598"/>
        <v>2.552424893254265</v>
      </c>
      <c r="EK121" s="574">
        <f t="shared" si="598"/>
        <v>0.33181816380975265</v>
      </c>
      <c r="EL121" s="574">
        <f t="shared" si="598"/>
        <v>0.33967163140705392</v>
      </c>
      <c r="EM121" s="574">
        <f t="shared" si="598"/>
        <v>1.6576088764183117</v>
      </c>
      <c r="EN121" s="574">
        <f t="shared" si="598"/>
        <v>4.1392371173771956</v>
      </c>
      <c r="EO121" s="574">
        <f t="shared" si="598"/>
        <v>3.2104811292132602</v>
      </c>
      <c r="EP121" s="574">
        <f t="shared" si="598"/>
        <v>12.120408111636694</v>
      </c>
      <c r="EQ121" s="574">
        <f t="shared" si="598"/>
        <v>11.134674792513062</v>
      </c>
      <c r="ER121" s="574">
        <f t="shared" si="598"/>
        <v>0.35095097739482306</v>
      </c>
      <c r="ES121" s="574">
        <f t="shared" si="598"/>
        <v>0.56678713513932921</v>
      </c>
      <c r="ET121" s="574">
        <f t="shared" si="598"/>
        <v>1.10410263447056</v>
      </c>
      <c r="EU121" s="574">
        <f t="shared" si="598"/>
        <v>0.76384416997334992</v>
      </c>
      <c r="EV121" s="574">
        <f t="shared" si="598"/>
        <v>0.62729873779784351</v>
      </c>
      <c r="EW121" s="574">
        <f t="shared" si="598"/>
        <v>1.4453727096375473</v>
      </c>
      <c r="EX121" s="574">
        <f t="shared" si="598"/>
        <v>0.32505801378171112</v>
      </c>
      <c r="EY121" s="575">
        <f t="shared" si="598"/>
        <v>19.518891479895505</v>
      </c>
      <c r="FA121" s="573">
        <f>'49-S 2018CEEIOT(RMB)'!BB79</f>
        <v>355.48743299645622</v>
      </c>
      <c r="FB121" s="575">
        <f>'49-S 2018CEEIOT(RMB)'!BC79</f>
        <v>53.216811242928294</v>
      </c>
    </row>
    <row r="122" spans="1:158" x14ac:dyDescent="0.25">
      <c r="A122" s="7" t="s">
        <v>443</v>
      </c>
      <c r="B122" s="250">
        <v>18</v>
      </c>
      <c r="C122" s="573">
        <f t="shared" ref="C122:BN122" si="601">C88*C$100</f>
        <v>82495.50892654268</v>
      </c>
      <c r="D122" s="574">
        <f t="shared" si="601"/>
        <v>8907.4770779085884</v>
      </c>
      <c r="E122" s="574">
        <f t="shared" si="601"/>
        <v>25739.085616040255</v>
      </c>
      <c r="F122" s="574">
        <f t="shared" si="601"/>
        <v>13842.981070550371</v>
      </c>
      <c r="G122" s="574">
        <f t="shared" si="601"/>
        <v>24575.048012258114</v>
      </c>
      <c r="H122" s="574">
        <f t="shared" si="601"/>
        <v>19854.803870793141</v>
      </c>
      <c r="I122" s="574">
        <f t="shared" si="601"/>
        <v>6527.8283269431986</v>
      </c>
      <c r="J122" s="574">
        <f t="shared" si="601"/>
        <v>5058.8437824774219</v>
      </c>
      <c r="K122" s="574">
        <f t="shared" si="601"/>
        <v>591.98655008135825</v>
      </c>
      <c r="L122" s="574">
        <f t="shared" si="601"/>
        <v>4148.676500784889</v>
      </c>
      <c r="M122" s="574">
        <f t="shared" si="601"/>
        <v>237.94069673926219</v>
      </c>
      <c r="N122" s="574">
        <f t="shared" si="601"/>
        <v>1961.1637178390806</v>
      </c>
      <c r="O122" s="574">
        <f t="shared" si="601"/>
        <v>1286.0397152773262</v>
      </c>
      <c r="P122" s="574">
        <f t="shared" si="601"/>
        <v>1288.5725306713387</v>
      </c>
      <c r="Q122" s="574">
        <f t="shared" si="601"/>
        <v>196.55242510408215</v>
      </c>
      <c r="R122" s="574">
        <f t="shared" si="601"/>
        <v>2437.8487130161056</v>
      </c>
      <c r="S122" s="574">
        <f t="shared" si="601"/>
        <v>946.75236420873023</v>
      </c>
      <c r="T122" s="574">
        <f t="shared" si="601"/>
        <v>1687.2111640785192</v>
      </c>
      <c r="U122" s="574">
        <f t="shared" si="601"/>
        <v>423.05171581697289</v>
      </c>
      <c r="V122" s="574">
        <f t="shared" si="601"/>
        <v>717.07731043766137</v>
      </c>
      <c r="W122" s="574">
        <f t="shared" si="601"/>
        <v>474.20135116267551</v>
      </c>
      <c r="X122" s="574">
        <f t="shared" si="601"/>
        <v>2105.4357874041229</v>
      </c>
      <c r="Y122" s="574">
        <f t="shared" si="601"/>
        <v>1333.0015213168822</v>
      </c>
      <c r="Z122" s="574">
        <f t="shared" si="601"/>
        <v>1027.6309053894377</v>
      </c>
      <c r="AA122" s="574">
        <f t="shared" si="601"/>
        <v>376.13449723550139</v>
      </c>
      <c r="AB122" s="574">
        <f t="shared" si="601"/>
        <v>73.912824728158</v>
      </c>
      <c r="AC122" s="574">
        <f t="shared" si="601"/>
        <v>2021.9494905826343</v>
      </c>
      <c r="AD122" s="574">
        <f t="shared" si="601"/>
        <v>198.96389794349969</v>
      </c>
      <c r="AE122" s="574">
        <f t="shared" si="601"/>
        <v>181.14355982801331</v>
      </c>
      <c r="AF122" s="574">
        <f t="shared" si="601"/>
        <v>283.221627416768</v>
      </c>
      <c r="AG122" s="574">
        <f t="shared" si="601"/>
        <v>424.00539067617541</v>
      </c>
      <c r="AH122" s="574">
        <f t="shared" si="601"/>
        <v>283.8562561908505</v>
      </c>
      <c r="AI122" s="574">
        <f t="shared" si="601"/>
        <v>86.579822108762187</v>
      </c>
      <c r="AJ122" s="574">
        <f t="shared" si="601"/>
        <v>84.334271243083904</v>
      </c>
      <c r="AK122" s="574">
        <f t="shared" si="601"/>
        <v>326.38483956190561</v>
      </c>
      <c r="AL122" s="574">
        <f t="shared" si="601"/>
        <v>57.931121006092042</v>
      </c>
      <c r="AM122" s="574">
        <f t="shared" si="601"/>
        <v>4833.1184015245262</v>
      </c>
      <c r="AN122" s="574">
        <f t="shared" si="601"/>
        <v>341.01688463901809</v>
      </c>
      <c r="AO122" s="574">
        <f t="shared" si="601"/>
        <v>59.670146538634455</v>
      </c>
      <c r="AP122" s="574">
        <f t="shared" si="601"/>
        <v>139.81045957688207</v>
      </c>
      <c r="AQ122" s="574">
        <f t="shared" si="601"/>
        <v>27664.448350244154</v>
      </c>
      <c r="AR122" s="574">
        <f t="shared" si="601"/>
        <v>4519.5300599664188</v>
      </c>
      <c r="AS122" s="574">
        <f t="shared" si="601"/>
        <v>64745.442664324699</v>
      </c>
      <c r="AT122" s="574">
        <f t="shared" si="601"/>
        <v>16948.380116843513</v>
      </c>
      <c r="AU122" s="574">
        <f t="shared" si="601"/>
        <v>6624.1581510745527</v>
      </c>
      <c r="AV122" s="574">
        <f t="shared" si="601"/>
        <v>17103.286679328467</v>
      </c>
      <c r="AW122" s="574">
        <f t="shared" si="601"/>
        <v>48017.02076946426</v>
      </c>
      <c r="AX122" s="574">
        <f t="shared" si="601"/>
        <v>49435.738525608773</v>
      </c>
      <c r="AY122" s="574">
        <f t="shared" si="601"/>
        <v>10063.682108340796</v>
      </c>
      <c r="AZ122" s="574">
        <f t="shared" si="601"/>
        <v>3304.2060205278781</v>
      </c>
      <c r="BA122" s="574">
        <f t="shared" si="601"/>
        <v>3481.2125528769175</v>
      </c>
      <c r="BB122" s="574">
        <f t="shared" si="601"/>
        <v>399.12977820001765</v>
      </c>
      <c r="BC122" s="574">
        <f t="shared" si="601"/>
        <v>1340.0066636615945</v>
      </c>
      <c r="BD122" s="574">
        <f t="shared" si="601"/>
        <v>3080188.5293714502</v>
      </c>
      <c r="BE122" s="574">
        <f t="shared" si="601"/>
        <v>4350254.3716094084</v>
      </c>
      <c r="BF122" s="574">
        <f t="shared" si="601"/>
        <v>2997552.8914570115</v>
      </c>
      <c r="BG122" s="574">
        <f t="shared" si="601"/>
        <v>2178707.3661741968</v>
      </c>
      <c r="BH122" s="574">
        <f t="shared" si="601"/>
        <v>1619933.7765436145</v>
      </c>
      <c r="BI122" s="574">
        <f t="shared" si="601"/>
        <v>726148.62209770968</v>
      </c>
      <c r="BJ122" s="574">
        <f t="shared" si="601"/>
        <v>1403722.719060323</v>
      </c>
      <c r="BK122" s="574">
        <f t="shared" si="601"/>
        <v>148014.5032400286</v>
      </c>
      <c r="BL122" s="574">
        <f t="shared" si="601"/>
        <v>1286665.5671697089</v>
      </c>
      <c r="BM122" s="574">
        <f t="shared" si="601"/>
        <v>129916.92544935312</v>
      </c>
      <c r="BN122" s="574">
        <f t="shared" si="601"/>
        <v>532484.27345459745</v>
      </c>
      <c r="BO122" s="574">
        <f t="shared" si="600"/>
        <v>472125.23437199078</v>
      </c>
      <c r="BP122" s="574">
        <f t="shared" si="600"/>
        <v>15513.209338790013</v>
      </c>
      <c r="BQ122" s="574">
        <f t="shared" si="600"/>
        <v>1065.5200325749008</v>
      </c>
      <c r="BR122" s="574">
        <f t="shared" si="600"/>
        <v>1367.3970608859463</v>
      </c>
      <c r="BS122" s="574">
        <f t="shared" si="600"/>
        <v>1374.3824421806501</v>
      </c>
      <c r="BT122" s="574">
        <f t="shared" si="600"/>
        <v>1887.0787088929458</v>
      </c>
      <c r="BU122" s="574">
        <f t="shared" si="600"/>
        <v>1515.0539491900529</v>
      </c>
      <c r="BV122" s="574">
        <f t="shared" si="600"/>
        <v>383.03556511834017</v>
      </c>
      <c r="BW122" s="574">
        <f t="shared" si="600"/>
        <v>2991.9100000341837</v>
      </c>
      <c r="BX122" s="574">
        <f t="shared" si="600"/>
        <v>254.126960654351</v>
      </c>
      <c r="BY122" s="574">
        <f t="shared" si="600"/>
        <v>134.27806440758681</v>
      </c>
      <c r="BZ122" s="574">
        <f t="shared" si="600"/>
        <v>53.831072979730656</v>
      </c>
      <c r="CA122" s="574">
        <f t="shared" si="600"/>
        <v>78.826293352488335</v>
      </c>
      <c r="CB122" s="574">
        <f t="shared" si="600"/>
        <v>307.28499414914938</v>
      </c>
      <c r="CC122" s="574">
        <f t="shared" si="600"/>
        <v>613.44953864051047</v>
      </c>
      <c r="CD122" s="574">
        <f t="shared" si="600"/>
        <v>577.83273769606399</v>
      </c>
      <c r="CE122" s="574">
        <f t="shared" si="600"/>
        <v>171.5084454693872</v>
      </c>
      <c r="CF122" s="574">
        <f t="shared" si="600"/>
        <v>155.12452173461242</v>
      </c>
      <c r="CG122" s="574">
        <f t="shared" si="600"/>
        <v>235.94572827569834</v>
      </c>
      <c r="CH122" s="574">
        <f t="shared" si="600"/>
        <v>23.749358979404622</v>
      </c>
      <c r="CI122" s="574">
        <f t="shared" si="600"/>
        <v>62.074593038856349</v>
      </c>
      <c r="CJ122" s="574">
        <f t="shared" si="600"/>
        <v>52.00715676764564</v>
      </c>
      <c r="CK122" s="574">
        <f t="shared" si="600"/>
        <v>22.851806011540777</v>
      </c>
      <c r="CL122" s="574">
        <f t="shared" si="600"/>
        <v>40.83504198684264</v>
      </c>
      <c r="CM122" s="574">
        <f t="shared" si="600"/>
        <v>17.094039252994538</v>
      </c>
      <c r="CN122" s="574">
        <f t="shared" si="600"/>
        <v>36.406242637687235</v>
      </c>
      <c r="CO122" s="574">
        <f t="shared" si="600"/>
        <v>51.595821762176726</v>
      </c>
      <c r="CP122" s="574">
        <f t="shared" si="600"/>
        <v>6.4191672013169079</v>
      </c>
      <c r="CQ122" s="574">
        <f t="shared" si="600"/>
        <v>9.6740915027624297</v>
      </c>
      <c r="CR122" s="574">
        <f t="shared" si="600"/>
        <v>75.791449639813138</v>
      </c>
      <c r="CS122" s="574">
        <f t="shared" si="600"/>
        <v>7.8163710830709983</v>
      </c>
      <c r="CT122" s="574">
        <f t="shared" si="600"/>
        <v>22.975837835988017</v>
      </c>
      <c r="CU122" s="574">
        <f t="shared" si="600"/>
        <v>24.088897647627789</v>
      </c>
      <c r="CV122" s="574">
        <f t="shared" si="600"/>
        <v>1282.1057134596215</v>
      </c>
      <c r="CW122" s="574">
        <f t="shared" si="600"/>
        <v>10.504482647312607</v>
      </c>
      <c r="CX122" s="574">
        <f t="shared" si="600"/>
        <v>6911407.0770230442</v>
      </c>
      <c r="CY122" s="574">
        <f t="shared" si="600"/>
        <v>508.08488657642749</v>
      </c>
      <c r="CZ122" s="574">
        <f t="shared" si="600"/>
        <v>73.437267259870438</v>
      </c>
      <c r="DA122" s="574">
        <f t="shared" si="600"/>
        <v>7859.060577241873</v>
      </c>
      <c r="DB122" s="574">
        <f t="shared" si="600"/>
        <v>946.85081408827239</v>
      </c>
      <c r="DC122" s="574">
        <f t="shared" si="600"/>
        <v>2936.8651341056043</v>
      </c>
      <c r="DD122" s="574">
        <f t="shared" si="600"/>
        <v>1564.3592030928696</v>
      </c>
      <c r="DE122" s="574">
        <f t="shared" si="600"/>
        <v>1093.392225296689</v>
      </c>
      <c r="DF122" s="574">
        <f t="shared" si="600"/>
        <v>1301.3286282282393</v>
      </c>
      <c r="DG122" s="574">
        <f t="shared" si="600"/>
        <v>76699.744510627715</v>
      </c>
      <c r="DH122" s="574">
        <f t="shared" si="600"/>
        <v>58393.435139738904</v>
      </c>
      <c r="DI122" s="574">
        <f t="shared" si="600"/>
        <v>4316.9856380270203</v>
      </c>
      <c r="DJ122" s="574">
        <f t="shared" si="600"/>
        <v>3281.9028051811533</v>
      </c>
      <c r="DK122" s="574">
        <f t="shared" si="600"/>
        <v>8212.0798859098504</v>
      </c>
      <c r="DL122" s="574">
        <f t="shared" si="600"/>
        <v>36067.96243365197</v>
      </c>
      <c r="DM122" s="574">
        <f t="shared" si="600"/>
        <v>254.98303205638626</v>
      </c>
      <c r="DN122" s="574">
        <f t="shared" si="600"/>
        <v>5491.5182192884185</v>
      </c>
      <c r="DO122" s="574">
        <f t="shared" si="600"/>
        <v>3834.6689338450842</v>
      </c>
      <c r="DP122" s="574">
        <f t="shared" si="600"/>
        <v>3799.2613291160737</v>
      </c>
      <c r="DQ122" s="574">
        <f t="shared" si="600"/>
        <v>2483.7086402494879</v>
      </c>
      <c r="DR122" s="574">
        <f t="shared" si="600"/>
        <v>11973.936331090252</v>
      </c>
      <c r="DS122" s="574">
        <f t="shared" si="600"/>
        <v>7255.3527261122572</v>
      </c>
      <c r="DT122" s="574">
        <f t="shared" si="600"/>
        <v>7026.5755862055948</v>
      </c>
      <c r="DU122" s="574">
        <f t="shared" si="600"/>
        <v>10553.979528135105</v>
      </c>
      <c r="DV122" s="574">
        <f t="shared" si="600"/>
        <v>35159.602732437706</v>
      </c>
      <c r="DW122" s="574">
        <f t="shared" si="600"/>
        <v>6201.0889620723974</v>
      </c>
      <c r="DX122" s="574">
        <f t="shared" si="600"/>
        <v>381.44764624702873</v>
      </c>
      <c r="DY122" s="574">
        <f t="shared" si="600"/>
        <v>5206.120086579358</v>
      </c>
      <c r="DZ122" s="574">
        <f t="shared" si="600"/>
        <v>6748.4042977787612</v>
      </c>
      <c r="EA122" s="574">
        <f t="shared" si="598"/>
        <v>3931.4037263632545</v>
      </c>
      <c r="EB122" s="574">
        <f t="shared" si="598"/>
        <v>26887.83337621282</v>
      </c>
      <c r="EC122" s="574">
        <f t="shared" si="598"/>
        <v>2247.0306607631351</v>
      </c>
      <c r="ED122" s="574">
        <f t="shared" si="598"/>
        <v>5864.4103333904568</v>
      </c>
      <c r="EE122" s="574">
        <f t="shared" si="598"/>
        <v>29747.59593563102</v>
      </c>
      <c r="EF122" s="574">
        <f t="shared" si="598"/>
        <v>2044.5022956527168</v>
      </c>
      <c r="EG122" s="574">
        <f t="shared" si="598"/>
        <v>25032.709753729639</v>
      </c>
      <c r="EH122" s="574">
        <f t="shared" si="598"/>
        <v>6196.9198294460639</v>
      </c>
      <c r="EI122" s="574">
        <f t="shared" si="598"/>
        <v>10832.019361374687</v>
      </c>
      <c r="EJ122" s="574">
        <f t="shared" si="598"/>
        <v>3052.1332003177104</v>
      </c>
      <c r="EK122" s="574">
        <f t="shared" si="598"/>
        <v>396.78081690426421</v>
      </c>
      <c r="EL122" s="574">
        <f t="shared" si="598"/>
        <v>406.17181965411663</v>
      </c>
      <c r="EM122" s="574">
        <f t="shared" si="598"/>
        <v>1982.132010320305</v>
      </c>
      <c r="EN122" s="574">
        <f t="shared" si="598"/>
        <v>4949.6081406050616</v>
      </c>
      <c r="EO122" s="574">
        <f t="shared" si="598"/>
        <v>3839.0222840101237</v>
      </c>
      <c r="EP122" s="574">
        <f t="shared" si="598"/>
        <v>14493.315786370253</v>
      </c>
      <c r="EQ122" s="574">
        <f t="shared" si="598"/>
        <v>13314.59769836385</v>
      </c>
      <c r="ER122" s="574">
        <f t="shared" si="598"/>
        <v>419.65941196608799</v>
      </c>
      <c r="ES122" s="574">
        <f t="shared" si="598"/>
        <v>677.75151278442695</v>
      </c>
      <c r="ET122" s="574">
        <f t="shared" si="598"/>
        <v>1320.2614956984553</v>
      </c>
      <c r="EU122" s="574">
        <f t="shared" si="598"/>
        <v>913.38795402217659</v>
      </c>
      <c r="EV122" s="574">
        <f t="shared" si="598"/>
        <v>750.10994807731095</v>
      </c>
      <c r="EW122" s="574">
        <f t="shared" si="598"/>
        <v>1728.3446990259667</v>
      </c>
      <c r="EX122" s="574">
        <f t="shared" si="598"/>
        <v>388.69717910781259</v>
      </c>
      <c r="EY122" s="575">
        <f t="shared" si="598"/>
        <v>23340.258464268532</v>
      </c>
      <c r="FA122" s="573">
        <f>'49-S 2018CEEIOT(RMB)'!BB80</f>
        <v>407187.79370560567</v>
      </c>
      <c r="FB122" s="575">
        <f>'49-S 2018CEEIOT(RMB)'!BC80</f>
        <v>60714.518965267052</v>
      </c>
    </row>
    <row r="123" spans="1:158" x14ac:dyDescent="0.25">
      <c r="A123" s="7" t="s">
        <v>444</v>
      </c>
      <c r="B123" s="250">
        <v>19</v>
      </c>
      <c r="C123" s="573">
        <f t="shared" ref="C123:BN123" si="602">C89*C$100</f>
        <v>132499.16498981544</v>
      </c>
      <c r="D123" s="574">
        <f t="shared" si="602"/>
        <v>14316.615108256012</v>
      </c>
      <c r="E123" s="574">
        <f t="shared" si="602"/>
        <v>41328.659537292653</v>
      </c>
      <c r="F123" s="574">
        <f t="shared" si="602"/>
        <v>22035.818070448993</v>
      </c>
      <c r="G123" s="574">
        <f t="shared" si="602"/>
        <v>39265.649181432302</v>
      </c>
      <c r="H123" s="574">
        <f t="shared" si="602"/>
        <v>29482.235204139011</v>
      </c>
      <c r="I123" s="574">
        <f t="shared" si="602"/>
        <v>6476.1001743860379</v>
      </c>
      <c r="J123" s="574">
        <f t="shared" si="602"/>
        <v>2268.469146889131</v>
      </c>
      <c r="K123" s="574">
        <f t="shared" si="602"/>
        <v>832.78196073940978</v>
      </c>
      <c r="L123" s="574">
        <f t="shared" si="602"/>
        <v>6146.4884090113819</v>
      </c>
      <c r="M123" s="574">
        <f t="shared" si="602"/>
        <v>787.22820111815759</v>
      </c>
      <c r="N123" s="574">
        <f t="shared" si="602"/>
        <v>1817.0723321334629</v>
      </c>
      <c r="O123" s="574">
        <f t="shared" si="602"/>
        <v>1191.5513036464247</v>
      </c>
      <c r="P123" s="574">
        <f t="shared" si="602"/>
        <v>1193.8980270397847</v>
      </c>
      <c r="Q123" s="574">
        <f t="shared" si="602"/>
        <v>182.11124865388089</v>
      </c>
      <c r="R123" s="574">
        <f t="shared" si="602"/>
        <v>2258.7341413952313</v>
      </c>
      <c r="S123" s="574">
        <f t="shared" si="602"/>
        <v>877.19220518783027</v>
      </c>
      <c r="T123" s="574">
        <f t="shared" si="602"/>
        <v>1563.2477272686963</v>
      </c>
      <c r="U123" s="574">
        <f t="shared" si="602"/>
        <v>649.71341218538248</v>
      </c>
      <c r="V123" s="574">
        <f t="shared" si="602"/>
        <v>1101.2713782887297</v>
      </c>
      <c r="W123" s="574">
        <f t="shared" si="602"/>
        <v>728.26788406198898</v>
      </c>
      <c r="X123" s="574">
        <f t="shared" si="602"/>
        <v>3233.481436022269</v>
      </c>
      <c r="Y123" s="574">
        <f t="shared" si="602"/>
        <v>2058.1658971134621</v>
      </c>
      <c r="Z123" s="574">
        <f t="shared" si="602"/>
        <v>1586.6710206023711</v>
      </c>
      <c r="AA123" s="574">
        <f t="shared" si="602"/>
        <v>580.75492229989413</v>
      </c>
      <c r="AB123" s="574">
        <f t="shared" si="602"/>
        <v>119.79289407551093</v>
      </c>
      <c r="AC123" s="574">
        <f t="shared" si="602"/>
        <v>3085.5534079724462</v>
      </c>
      <c r="AD123" s="574">
        <f t="shared" si="602"/>
        <v>303.62466333723563</v>
      </c>
      <c r="AE123" s="574">
        <f t="shared" si="602"/>
        <v>276.43031191571919</v>
      </c>
      <c r="AF123" s="574">
        <f t="shared" si="602"/>
        <v>432.2043956872007</v>
      </c>
      <c r="AG123" s="574">
        <f t="shared" si="602"/>
        <v>647.04449062304275</v>
      </c>
      <c r="AH123" s="574">
        <f t="shared" si="602"/>
        <v>453.12164480758645</v>
      </c>
      <c r="AI123" s="574">
        <f t="shared" si="602"/>
        <v>137.40959592216856</v>
      </c>
      <c r="AJ123" s="574">
        <f t="shared" si="602"/>
        <v>133.84571429755732</v>
      </c>
      <c r="AK123" s="574">
        <f t="shared" si="602"/>
        <v>521.02106211053899</v>
      </c>
      <c r="AL123" s="574">
        <f t="shared" si="602"/>
        <v>67.320357354845228</v>
      </c>
      <c r="AM123" s="574">
        <f t="shared" si="602"/>
        <v>7474.3905789659766</v>
      </c>
      <c r="AN123" s="574">
        <f t="shared" si="602"/>
        <v>535.23169841085712</v>
      </c>
      <c r="AO123" s="574">
        <f t="shared" si="602"/>
        <v>75.729065421614123</v>
      </c>
      <c r="AP123" s="574">
        <f t="shared" si="602"/>
        <v>177.43739632126497</v>
      </c>
      <c r="AQ123" s="574">
        <f t="shared" si="602"/>
        <v>37249.554821772479</v>
      </c>
      <c r="AR123" s="574">
        <f t="shared" si="602"/>
        <v>6085.4451390454706</v>
      </c>
      <c r="AS123" s="574">
        <f t="shared" si="602"/>
        <v>45449.097134160904</v>
      </c>
      <c r="AT123" s="574">
        <f t="shared" si="602"/>
        <v>11897.1860025839</v>
      </c>
      <c r="AU123" s="574">
        <f t="shared" si="602"/>
        <v>4649.93356831459</v>
      </c>
      <c r="AV123" s="574">
        <f t="shared" si="602"/>
        <v>12005.925137191391</v>
      </c>
      <c r="AW123" s="574">
        <f t="shared" si="602"/>
        <v>33706.314317113873</v>
      </c>
      <c r="AX123" s="574">
        <f t="shared" si="602"/>
        <v>34702.205895757746</v>
      </c>
      <c r="AY123" s="574">
        <f t="shared" si="602"/>
        <v>7064.3623218491221</v>
      </c>
      <c r="AZ123" s="574">
        <f t="shared" si="602"/>
        <v>5043.0149975843169</v>
      </c>
      <c r="BA123" s="574">
        <f t="shared" si="602"/>
        <v>4582.8758038529513</v>
      </c>
      <c r="BB123" s="574">
        <f t="shared" si="602"/>
        <v>629.65229004091282</v>
      </c>
      <c r="BC123" s="574">
        <f t="shared" si="602"/>
        <v>2113.944662935623</v>
      </c>
      <c r="BD123" s="574">
        <f t="shared" si="602"/>
        <v>4464177.3940413566</v>
      </c>
      <c r="BE123" s="574">
        <f t="shared" si="602"/>
        <v>6304908.6245481409</v>
      </c>
      <c r="BF123" s="574">
        <f t="shared" si="602"/>
        <v>4344411.9500751393</v>
      </c>
      <c r="BG123" s="574">
        <f t="shared" si="602"/>
        <v>3157643.1376072196</v>
      </c>
      <c r="BH123" s="574">
        <f t="shared" si="602"/>
        <v>2347801.6608826723</v>
      </c>
      <c r="BI123" s="574">
        <f t="shared" si="602"/>
        <v>1052421.3802407656</v>
      </c>
      <c r="BJ123" s="574">
        <f t="shared" si="602"/>
        <v>2034442.7525058375</v>
      </c>
      <c r="BK123" s="574">
        <f t="shared" si="602"/>
        <v>70523.169320161309</v>
      </c>
      <c r="BL123" s="574">
        <f t="shared" si="602"/>
        <v>613046.23307610687</v>
      </c>
      <c r="BM123" s="574">
        <f t="shared" si="602"/>
        <v>61900.375506862612</v>
      </c>
      <c r="BN123" s="574">
        <f t="shared" si="602"/>
        <v>582595.14567121724</v>
      </c>
      <c r="BO123" s="574">
        <f t="shared" si="600"/>
        <v>516555.85602465778</v>
      </c>
      <c r="BP123" s="574">
        <f t="shared" si="600"/>
        <v>4058.8637227547897</v>
      </c>
      <c r="BQ123" s="574">
        <f t="shared" si="600"/>
        <v>188.97677469987167</v>
      </c>
      <c r="BR123" s="574">
        <f t="shared" si="600"/>
        <v>242.51659133602024</v>
      </c>
      <c r="BS123" s="574">
        <f t="shared" si="600"/>
        <v>243.75549326818933</v>
      </c>
      <c r="BT123" s="574">
        <f t="shared" si="600"/>
        <v>334.68544664486984</v>
      </c>
      <c r="BU123" s="574">
        <f t="shared" si="600"/>
        <v>268.70448237594564</v>
      </c>
      <c r="BV123" s="574">
        <f t="shared" si="600"/>
        <v>67.933800846975913</v>
      </c>
      <c r="BW123" s="574">
        <f t="shared" si="600"/>
        <v>530.6343238169087</v>
      </c>
      <c r="BX123" s="574">
        <f t="shared" si="600"/>
        <v>133.44113611807495</v>
      </c>
      <c r="BY123" s="574">
        <f t="shared" si="600"/>
        <v>70.508919731093627</v>
      </c>
      <c r="BZ123" s="574">
        <f t="shared" si="600"/>
        <v>28.266499226898446</v>
      </c>
      <c r="CA123" s="574">
        <f t="shared" si="600"/>
        <v>41.391397881783966</v>
      </c>
      <c r="CB123" s="574">
        <f t="shared" si="600"/>
        <v>161.35422477692333</v>
      </c>
      <c r="CC123" s="574">
        <f t="shared" si="600"/>
        <v>289.63418445376885</v>
      </c>
      <c r="CD123" s="574">
        <f t="shared" si="600"/>
        <v>272.81806113047429</v>
      </c>
      <c r="CE123" s="574">
        <f t="shared" si="600"/>
        <v>303.30787386297698</v>
      </c>
      <c r="CF123" s="574">
        <f t="shared" si="600"/>
        <v>274.33336441577489</v>
      </c>
      <c r="CG123" s="574">
        <f t="shared" si="600"/>
        <v>417.26340061269667</v>
      </c>
      <c r="CH123" s="574">
        <f t="shared" si="600"/>
        <v>34.48064226890618</v>
      </c>
      <c r="CI123" s="574">
        <f t="shared" si="600"/>
        <v>90.123351894123303</v>
      </c>
      <c r="CJ123" s="574">
        <f t="shared" si="600"/>
        <v>75.506887132541365</v>
      </c>
      <c r="CK123" s="574">
        <f t="shared" si="600"/>
        <v>33.177524874068432</v>
      </c>
      <c r="CL123" s="574">
        <f t="shared" si="600"/>
        <v>59.286588577195474</v>
      </c>
      <c r="CM123" s="574">
        <f t="shared" si="600"/>
        <v>24.818078371053407</v>
      </c>
      <c r="CN123" s="574">
        <f t="shared" si="600"/>
        <v>64.250166500465951</v>
      </c>
      <c r="CO123" s="574">
        <f t="shared" si="600"/>
        <v>91.056914934597941</v>
      </c>
      <c r="CP123" s="574">
        <f t="shared" si="600"/>
        <v>11.328622005391924</v>
      </c>
      <c r="CQ123" s="574">
        <f t="shared" si="600"/>
        <v>17.072950811732397</v>
      </c>
      <c r="CR123" s="574">
        <f t="shared" si="600"/>
        <v>133.75764445487485</v>
      </c>
      <c r="CS123" s="574">
        <f t="shared" si="600"/>
        <v>13.794423899072333</v>
      </c>
      <c r="CT123" s="574">
        <f t="shared" si="600"/>
        <v>39.361851848687316</v>
      </c>
      <c r="CU123" s="574">
        <f t="shared" si="600"/>
        <v>41.493236102374226</v>
      </c>
      <c r="CV123" s="574">
        <f t="shared" si="600"/>
        <v>620.55221296019306</v>
      </c>
      <c r="CW123" s="574">
        <f t="shared" si="600"/>
        <v>36.773984681174504</v>
      </c>
      <c r="CX123" s="574">
        <f t="shared" si="600"/>
        <v>12684261.25005166</v>
      </c>
      <c r="CY123" s="574">
        <f t="shared" si="600"/>
        <v>789.67018265192871</v>
      </c>
      <c r="CZ123" s="574">
        <f t="shared" si="600"/>
        <v>120.19048699196091</v>
      </c>
      <c r="DA123" s="574">
        <f t="shared" si="600"/>
        <v>4579.3317375512052</v>
      </c>
      <c r="DB123" s="574">
        <f t="shared" si="600"/>
        <v>551.71275765917505</v>
      </c>
      <c r="DC123" s="574">
        <f t="shared" si="600"/>
        <v>1711.2579277556908</v>
      </c>
      <c r="DD123" s="574">
        <f t="shared" si="600"/>
        <v>911.5236709585954</v>
      </c>
      <c r="DE123" s="574">
        <f t="shared" si="600"/>
        <v>637.09977416283868</v>
      </c>
      <c r="DF123" s="574">
        <f t="shared" si="600"/>
        <v>758.26053631475224</v>
      </c>
      <c r="DG123" s="574">
        <f t="shared" si="600"/>
        <v>123911.69532803797</v>
      </c>
      <c r="DH123" s="574">
        <f t="shared" si="600"/>
        <v>94337.074919334133</v>
      </c>
      <c r="DI123" s="574">
        <f t="shared" si="600"/>
        <v>6199.0970625576119</v>
      </c>
      <c r="DJ123" s="574">
        <f t="shared" si="600"/>
        <v>4712.7407281568394</v>
      </c>
      <c r="DK123" s="574">
        <f t="shared" si="600"/>
        <v>11792.367305974711</v>
      </c>
      <c r="DL123" s="574">
        <f t="shared" si="600"/>
        <v>51792.806074072651</v>
      </c>
      <c r="DM123" s="574">
        <f t="shared" si="600"/>
        <v>366.15006339126586</v>
      </c>
      <c r="DN123" s="574">
        <f t="shared" si="600"/>
        <v>7885.7001891094487</v>
      </c>
      <c r="DO123" s="574">
        <f t="shared" si="600"/>
        <v>5506.5008125772238</v>
      </c>
      <c r="DP123" s="574">
        <f t="shared" si="600"/>
        <v>5455.6562657401109</v>
      </c>
      <c r="DQ123" s="574">
        <f t="shared" si="600"/>
        <v>3566.5513455486725</v>
      </c>
      <c r="DR123" s="574">
        <f t="shared" si="600"/>
        <v>17194.310975571712</v>
      </c>
      <c r="DS123" s="574">
        <f t="shared" si="600"/>
        <v>10418.528006226448</v>
      </c>
      <c r="DT123" s="574">
        <f t="shared" si="600"/>
        <v>10090.009031439244</v>
      </c>
      <c r="DU123" s="574">
        <f t="shared" si="600"/>
        <v>17050.402242310211</v>
      </c>
      <c r="DV123" s="574">
        <f t="shared" si="600"/>
        <v>56801.831732738014</v>
      </c>
      <c r="DW123" s="574">
        <f t="shared" si="600"/>
        <v>9972.9185919810443</v>
      </c>
      <c r="DX123" s="574">
        <f t="shared" si="600"/>
        <v>613.46423932822597</v>
      </c>
      <c r="DY123" s="574">
        <f t="shared" si="600"/>
        <v>8372.757127190378</v>
      </c>
      <c r="DZ123" s="574">
        <f t="shared" si="600"/>
        <v>10853.140004788864</v>
      </c>
      <c r="EA123" s="574">
        <f t="shared" si="598"/>
        <v>6322.6909910559534</v>
      </c>
      <c r="EB123" s="574">
        <f t="shared" si="598"/>
        <v>43242.432904253292</v>
      </c>
      <c r="EC123" s="574">
        <f t="shared" si="598"/>
        <v>3613.7933176799488</v>
      </c>
      <c r="ED123" s="574">
        <f t="shared" si="598"/>
        <v>9431.4542498241663</v>
      </c>
      <c r="EE123" s="574">
        <f t="shared" si="598"/>
        <v>47841.654004274671</v>
      </c>
      <c r="EF123" s="574">
        <f t="shared" si="598"/>
        <v>3288.076510492232</v>
      </c>
      <c r="EG123" s="574">
        <f t="shared" si="598"/>
        <v>40258.925172265721</v>
      </c>
      <c r="EH123" s="574">
        <f t="shared" si="598"/>
        <v>9966.2135728245867</v>
      </c>
      <c r="EI123" s="574">
        <f t="shared" si="598"/>
        <v>17420.625302825814</v>
      </c>
      <c r="EJ123" s="574">
        <f t="shared" si="598"/>
        <v>4908.6017189597824</v>
      </c>
      <c r="EK123" s="574">
        <f t="shared" si="598"/>
        <v>638.12385373737925</v>
      </c>
      <c r="EL123" s="574">
        <f t="shared" si="598"/>
        <v>653.22696006179626</v>
      </c>
      <c r="EM123" s="574">
        <f t="shared" si="598"/>
        <v>3187.7693254182582</v>
      </c>
      <c r="EN123" s="574">
        <f t="shared" si="598"/>
        <v>7960.2210757454131</v>
      </c>
      <c r="EO123" s="574">
        <f t="shared" si="598"/>
        <v>6174.1182791286501</v>
      </c>
      <c r="EP123" s="574">
        <f t="shared" si="598"/>
        <v>23308.915474265174</v>
      </c>
      <c r="EQ123" s="574">
        <f t="shared" si="598"/>
        <v>21413.238826746991</v>
      </c>
      <c r="ER123" s="574">
        <f t="shared" si="598"/>
        <v>674.91841795763116</v>
      </c>
      <c r="ES123" s="574">
        <f t="shared" si="598"/>
        <v>1089.9957578309254</v>
      </c>
      <c r="ET123" s="574">
        <f t="shared" si="598"/>
        <v>2123.3142271075362</v>
      </c>
      <c r="EU123" s="574">
        <f t="shared" si="598"/>
        <v>1468.9587206494498</v>
      </c>
      <c r="EV123" s="574">
        <f t="shared" si="598"/>
        <v>1206.3664128937251</v>
      </c>
      <c r="EW123" s="574">
        <f t="shared" si="598"/>
        <v>2779.6151752848709</v>
      </c>
      <c r="EX123" s="574">
        <f t="shared" si="598"/>
        <v>625.12332074000528</v>
      </c>
      <c r="EY123" s="575">
        <f t="shared" si="598"/>
        <v>37537.035672869126</v>
      </c>
      <c r="FA123" s="573">
        <f>'49-S 2018CEEIOT(RMB)'!BB81</f>
        <v>656859.94475181622</v>
      </c>
      <c r="FB123" s="575">
        <f>'49-S 2018CEEIOT(RMB)'!BC81</f>
        <v>95998.335002291977</v>
      </c>
    </row>
    <row r="124" spans="1:158" x14ac:dyDescent="0.25">
      <c r="A124" s="568" t="s">
        <v>445</v>
      </c>
      <c r="B124" s="250">
        <v>20</v>
      </c>
      <c r="C124" s="573">
        <f t="shared" ref="C124:BN124" si="603">C90*C$100</f>
        <v>1063938.7881419491</v>
      </c>
      <c r="D124" s="574">
        <f t="shared" si="603"/>
        <v>115198.74889411592</v>
      </c>
      <c r="E124" s="574">
        <f t="shared" si="603"/>
        <v>331583.00676711538</v>
      </c>
      <c r="F124" s="574">
        <f t="shared" si="603"/>
        <v>172174.5328081756</v>
      </c>
      <c r="G124" s="574">
        <f t="shared" si="603"/>
        <v>310334.63087144343</v>
      </c>
      <c r="H124" s="574">
        <f t="shared" si="603"/>
        <v>583159.32095769269</v>
      </c>
      <c r="I124" s="574">
        <f t="shared" si="603"/>
        <v>30179.838611838477</v>
      </c>
      <c r="J124" s="574">
        <f t="shared" si="603"/>
        <v>42073.62574389777</v>
      </c>
      <c r="K124" s="574">
        <f t="shared" si="603"/>
        <v>14284.935588828188</v>
      </c>
      <c r="L124" s="574">
        <f t="shared" si="603"/>
        <v>119779.93572527262</v>
      </c>
      <c r="M124" s="574">
        <f t="shared" si="603"/>
        <v>2911.9161831698793</v>
      </c>
      <c r="N124" s="574">
        <f t="shared" si="603"/>
        <v>36536.284805524163</v>
      </c>
      <c r="O124" s="574">
        <f t="shared" si="603"/>
        <v>23958.79185464466</v>
      </c>
      <c r="P124" s="574">
        <f t="shared" si="603"/>
        <v>24005.97795326238</v>
      </c>
      <c r="Q124" s="574">
        <f t="shared" si="603"/>
        <v>3661.7521104928219</v>
      </c>
      <c r="R124" s="574">
        <f t="shared" si="603"/>
        <v>45416.878805854714</v>
      </c>
      <c r="S124" s="574">
        <f t="shared" si="603"/>
        <v>17637.902284439362</v>
      </c>
      <c r="T124" s="574">
        <f t="shared" si="603"/>
        <v>31432.576004289946</v>
      </c>
      <c r="U124" s="574">
        <f t="shared" si="603"/>
        <v>13104.485894201149</v>
      </c>
      <c r="V124" s="574">
        <f t="shared" si="603"/>
        <v>22212.247695379814</v>
      </c>
      <c r="W124" s="574">
        <f t="shared" si="603"/>
        <v>14688.901344654691</v>
      </c>
      <c r="X124" s="574">
        <f t="shared" si="603"/>
        <v>65218.157841298795</v>
      </c>
      <c r="Y124" s="574">
        <f t="shared" si="603"/>
        <v>41635.780020385115</v>
      </c>
      <c r="Z124" s="574">
        <f t="shared" si="603"/>
        <v>32097.648528318998</v>
      </c>
      <c r="AA124" s="574">
        <f t="shared" si="603"/>
        <v>11748.413587333502</v>
      </c>
      <c r="AB124" s="574">
        <f t="shared" si="603"/>
        <v>2323.2763159912893</v>
      </c>
      <c r="AC124" s="574">
        <f t="shared" si="603"/>
        <v>62026.566671522756</v>
      </c>
      <c r="AD124" s="574">
        <f t="shared" si="603"/>
        <v>6103.5389551013959</v>
      </c>
      <c r="AE124" s="574">
        <f t="shared" si="603"/>
        <v>5556.8712982793722</v>
      </c>
      <c r="AF124" s="574">
        <f t="shared" si="603"/>
        <v>8688.2809079079634</v>
      </c>
      <c r="AG124" s="574">
        <f t="shared" si="603"/>
        <v>13007.050253407908</v>
      </c>
      <c r="AH124" s="574">
        <f t="shared" si="603"/>
        <v>8646.1369079591368</v>
      </c>
      <c r="AI124" s="574">
        <f t="shared" si="603"/>
        <v>2651.8826200877684</v>
      </c>
      <c r="AJ124" s="574">
        <f t="shared" si="603"/>
        <v>2583.1028840225376</v>
      </c>
      <c r="AK124" s="574">
        <f t="shared" si="603"/>
        <v>10104.857823917333</v>
      </c>
      <c r="AL124" s="574">
        <f t="shared" si="603"/>
        <v>1040.5347634769018</v>
      </c>
      <c r="AM124" s="574">
        <f t="shared" si="603"/>
        <v>150103.08585248201</v>
      </c>
      <c r="AN124" s="574">
        <f t="shared" si="603"/>
        <v>10547.14057413913</v>
      </c>
      <c r="AO124" s="574">
        <f t="shared" si="603"/>
        <v>1428.5960908354032</v>
      </c>
      <c r="AP124" s="574">
        <f t="shared" si="603"/>
        <v>3347.2797972787707</v>
      </c>
      <c r="AQ124" s="574">
        <f t="shared" si="603"/>
        <v>1120977.0224227558</v>
      </c>
      <c r="AR124" s="574">
        <f t="shared" si="603"/>
        <v>183133.57581650754</v>
      </c>
      <c r="AS124" s="574">
        <f t="shared" si="603"/>
        <v>764610.56021685188</v>
      </c>
      <c r="AT124" s="574">
        <f t="shared" si="603"/>
        <v>200151.69999059013</v>
      </c>
      <c r="AU124" s="574">
        <f t="shared" si="603"/>
        <v>78227.919470986089</v>
      </c>
      <c r="AV124" s="574">
        <f t="shared" si="603"/>
        <v>201981.0672579816</v>
      </c>
      <c r="AW124" s="574">
        <f t="shared" si="603"/>
        <v>567056.45431804564</v>
      </c>
      <c r="AX124" s="574">
        <f t="shared" si="603"/>
        <v>583810.78533620341</v>
      </c>
      <c r="AY124" s="574">
        <f t="shared" si="603"/>
        <v>118846.93807094265</v>
      </c>
      <c r="AZ124" s="574">
        <f t="shared" si="603"/>
        <v>101339.05845869903</v>
      </c>
      <c r="BA124" s="574">
        <f t="shared" si="603"/>
        <v>92754.299180000278</v>
      </c>
      <c r="BB124" s="574">
        <f t="shared" si="603"/>
        <v>12330.623154172701</v>
      </c>
      <c r="BC124" s="574">
        <f t="shared" si="603"/>
        <v>41397.856276739811</v>
      </c>
      <c r="BD124" s="574">
        <f t="shared" si="603"/>
        <v>22462211.657101907</v>
      </c>
      <c r="BE124" s="574">
        <f t="shared" si="603"/>
        <v>31724140.754872426</v>
      </c>
      <c r="BF124" s="574">
        <f t="shared" si="603"/>
        <v>21859592.962968748</v>
      </c>
      <c r="BG124" s="574">
        <f t="shared" si="603"/>
        <v>15888178.769329533</v>
      </c>
      <c r="BH124" s="574">
        <f t="shared" si="603"/>
        <v>11813333.830782222</v>
      </c>
      <c r="BI124" s="574">
        <f t="shared" si="603"/>
        <v>5295423.9289372656</v>
      </c>
      <c r="BJ124" s="574">
        <f t="shared" si="603"/>
        <v>10236619.129884819</v>
      </c>
      <c r="BK124" s="574">
        <f t="shared" si="603"/>
        <v>409382.88726649416</v>
      </c>
      <c r="BL124" s="574">
        <f t="shared" si="603"/>
        <v>3558697.6499196668</v>
      </c>
      <c r="BM124" s="574">
        <f t="shared" si="603"/>
        <v>359328.07178356731</v>
      </c>
      <c r="BN124" s="574">
        <f t="shared" si="603"/>
        <v>225376.17366491468</v>
      </c>
      <c r="BO124" s="574">
        <f t="shared" si="600"/>
        <v>199828.96043686269</v>
      </c>
      <c r="BP124" s="574">
        <f t="shared" si="600"/>
        <v>83097.474370158641</v>
      </c>
      <c r="BQ124" s="574">
        <f t="shared" si="600"/>
        <v>3830.6381769081536</v>
      </c>
      <c r="BR124" s="574">
        <f t="shared" si="600"/>
        <v>4915.912628844454</v>
      </c>
      <c r="BS124" s="574">
        <f t="shared" si="600"/>
        <v>4941.0256886178013</v>
      </c>
      <c r="BT124" s="574">
        <f t="shared" si="600"/>
        <v>6784.2138337344895</v>
      </c>
      <c r="BU124" s="574">
        <f t="shared" si="600"/>
        <v>5446.7521214200324</v>
      </c>
      <c r="BV124" s="574">
        <f t="shared" si="600"/>
        <v>1377.0465256388889</v>
      </c>
      <c r="BW124" s="574">
        <f t="shared" si="600"/>
        <v>10756.179440670039</v>
      </c>
      <c r="BX124" s="574">
        <f t="shared" si="600"/>
        <v>2229.2469570912858</v>
      </c>
      <c r="BY124" s="574">
        <f t="shared" si="600"/>
        <v>1177.9110949658912</v>
      </c>
      <c r="BZ124" s="574">
        <f t="shared" si="600"/>
        <v>472.21575911516294</v>
      </c>
      <c r="CA124" s="574">
        <f t="shared" si="600"/>
        <v>691.47828369862896</v>
      </c>
      <c r="CB124" s="574">
        <f t="shared" si="600"/>
        <v>2695.5586939810055</v>
      </c>
      <c r="CC124" s="574">
        <f t="shared" si="600"/>
        <v>4625.4708486258505</v>
      </c>
      <c r="CD124" s="574">
        <f t="shared" si="600"/>
        <v>4356.916608850981</v>
      </c>
      <c r="CE124" s="574">
        <f t="shared" si="600"/>
        <v>4815.6278545149135</v>
      </c>
      <c r="CF124" s="574">
        <f t="shared" si="600"/>
        <v>4355.5987329897453</v>
      </c>
      <c r="CG124" s="574">
        <f t="shared" si="600"/>
        <v>6624.9030368657086</v>
      </c>
      <c r="CH124" s="574">
        <f t="shared" si="600"/>
        <v>531.50688696618488</v>
      </c>
      <c r="CI124" s="574">
        <f t="shared" si="600"/>
        <v>1389.2195462785692</v>
      </c>
      <c r="CJ124" s="574">
        <f t="shared" si="600"/>
        <v>1163.9119193703248</v>
      </c>
      <c r="CK124" s="574">
        <f t="shared" si="600"/>
        <v>511.41979391031452</v>
      </c>
      <c r="CL124" s="574">
        <f t="shared" si="600"/>
        <v>913.88176263544312</v>
      </c>
      <c r="CM124" s="574">
        <f t="shared" si="600"/>
        <v>382.56188711939137</v>
      </c>
      <c r="CN124" s="574">
        <f t="shared" si="600"/>
        <v>1217.5336519370017</v>
      </c>
      <c r="CO124" s="574">
        <f t="shared" si="600"/>
        <v>1725.5186128371188</v>
      </c>
      <c r="CP124" s="574">
        <f t="shared" si="600"/>
        <v>214.67615218613761</v>
      </c>
      <c r="CQ124" s="574">
        <f t="shared" si="600"/>
        <v>323.53055693635582</v>
      </c>
      <c r="CR124" s="574">
        <f t="shared" si="600"/>
        <v>2534.692782881018</v>
      </c>
      <c r="CS124" s="574">
        <f t="shared" si="600"/>
        <v>261.40282929979315</v>
      </c>
      <c r="CT124" s="574">
        <f t="shared" si="600"/>
        <v>639.48138325787966</v>
      </c>
      <c r="CU124" s="574">
        <f t="shared" si="600"/>
        <v>701.88094095629845</v>
      </c>
      <c r="CV124" s="574">
        <f t="shared" si="600"/>
        <v>12173.525901440553</v>
      </c>
      <c r="CW124" s="574">
        <f t="shared" si="600"/>
        <v>139.8340073622966</v>
      </c>
      <c r="CX124" s="574">
        <f t="shared" si="600"/>
        <v>4788893.5790828159</v>
      </c>
      <c r="CY124" s="574">
        <f t="shared" si="600"/>
        <v>16036.908856146678</v>
      </c>
      <c r="CZ124" s="574">
        <f t="shared" si="600"/>
        <v>2246.0843999695771</v>
      </c>
      <c r="DA124" s="574">
        <f t="shared" si="600"/>
        <v>62788.403641504563</v>
      </c>
      <c r="DB124" s="574">
        <f t="shared" si="600"/>
        <v>7564.6765308591093</v>
      </c>
      <c r="DC124" s="574">
        <f t="shared" si="600"/>
        <v>23463.500715959541</v>
      </c>
      <c r="DD124" s="574">
        <f t="shared" si="600"/>
        <v>12498.137165214339</v>
      </c>
      <c r="DE124" s="574">
        <f t="shared" si="600"/>
        <v>8735.4400320075983</v>
      </c>
      <c r="DF124" s="574">
        <f t="shared" si="600"/>
        <v>10396.706626241014</v>
      </c>
      <c r="DG124" s="574">
        <f t="shared" si="600"/>
        <v>1008045.625524074</v>
      </c>
      <c r="DH124" s="574">
        <f t="shared" si="600"/>
        <v>767450.36411146459</v>
      </c>
      <c r="DI124" s="574">
        <f t="shared" si="600"/>
        <v>16428.855738215134</v>
      </c>
      <c r="DJ124" s="574">
        <f t="shared" si="600"/>
        <v>12489.712094063554</v>
      </c>
      <c r="DK124" s="574">
        <f t="shared" si="600"/>
        <v>31252.148389812803</v>
      </c>
      <c r="DL124" s="574">
        <f t="shared" si="600"/>
        <v>137261.36737036842</v>
      </c>
      <c r="DM124" s="574">
        <f t="shared" si="600"/>
        <v>970.37141204425654</v>
      </c>
      <c r="DN124" s="574">
        <f t="shared" si="600"/>
        <v>20898.69371205557</v>
      </c>
      <c r="DO124" s="574">
        <f t="shared" si="600"/>
        <v>14593.336184168655</v>
      </c>
      <c r="DP124" s="574">
        <f t="shared" si="600"/>
        <v>14458.587894759356</v>
      </c>
      <c r="DQ124" s="574">
        <f t="shared" si="600"/>
        <v>9452.0793831192987</v>
      </c>
      <c r="DR124" s="574">
        <f t="shared" si="600"/>
        <v>45568.387086865609</v>
      </c>
      <c r="DS124" s="574">
        <f t="shared" si="600"/>
        <v>27611.197548862016</v>
      </c>
      <c r="DT124" s="574">
        <f t="shared" si="600"/>
        <v>26740.556100667211</v>
      </c>
      <c r="DU124" s="574">
        <f t="shared" si="600"/>
        <v>138708.32247339585</v>
      </c>
      <c r="DV124" s="574">
        <f t="shared" si="600"/>
        <v>462093.895562939</v>
      </c>
      <c r="DW124" s="574">
        <f t="shared" si="600"/>
        <v>79845.876589153719</v>
      </c>
      <c r="DX124" s="574">
        <f t="shared" si="600"/>
        <v>4911.5601910804899</v>
      </c>
      <c r="DY124" s="574">
        <f t="shared" si="600"/>
        <v>67034.552234904142</v>
      </c>
      <c r="DZ124" s="574">
        <f t="shared" ref="DZ124:EY127" si="604">DZ90*DZ$100</f>
        <v>86893.166672790379</v>
      </c>
      <c r="EA124" s="574">
        <f t="shared" si="604"/>
        <v>50621.169713461466</v>
      </c>
      <c r="EB124" s="574">
        <f t="shared" si="604"/>
        <v>346210.58311495843</v>
      </c>
      <c r="EC124" s="574">
        <f t="shared" si="604"/>
        <v>28933.004175346825</v>
      </c>
      <c r="ED124" s="574">
        <f t="shared" si="604"/>
        <v>75510.766997860308</v>
      </c>
      <c r="EE124" s="574">
        <f t="shared" si="604"/>
        <v>383033.18794939655</v>
      </c>
      <c r="EF124" s="574">
        <f t="shared" si="604"/>
        <v>26325.227550093387</v>
      </c>
      <c r="EG124" s="574">
        <f t="shared" si="604"/>
        <v>322323.81536748965</v>
      </c>
      <c r="EH124" s="574">
        <f t="shared" si="604"/>
        <v>79792.194397009385</v>
      </c>
      <c r="EI124" s="574">
        <f t="shared" si="604"/>
        <v>139474.22564481336</v>
      </c>
      <c r="EJ124" s="574">
        <f t="shared" si="604"/>
        <v>39299.589529640019</v>
      </c>
      <c r="EK124" s="574">
        <f t="shared" si="604"/>
        <v>5108.9917163345481</v>
      </c>
      <c r="EL124" s="574">
        <f t="shared" si="604"/>
        <v>5229.9112598533238</v>
      </c>
      <c r="EM124" s="574">
        <f t="shared" si="604"/>
        <v>25522.141167049827</v>
      </c>
      <c r="EN124" s="574">
        <f t="shared" si="604"/>
        <v>63731.677319356655</v>
      </c>
      <c r="EO124" s="574">
        <f t="shared" si="604"/>
        <v>49431.656502093036</v>
      </c>
      <c r="EP124" s="574">
        <f t="shared" si="604"/>
        <v>186617.46521040183</v>
      </c>
      <c r="EQ124" s="574">
        <f t="shared" si="604"/>
        <v>171440.16658366047</v>
      </c>
      <c r="ER124" s="574">
        <f t="shared" si="604"/>
        <v>5403.5789233577962</v>
      </c>
      <c r="ES124" s="574">
        <f t="shared" si="604"/>
        <v>8726.8000796124998</v>
      </c>
      <c r="ET124" s="574">
        <f t="shared" si="604"/>
        <v>16999.826497525355</v>
      </c>
      <c r="EU124" s="574">
        <f t="shared" si="604"/>
        <v>11760.879790781311</v>
      </c>
      <c r="EV124" s="574">
        <f t="shared" si="604"/>
        <v>9658.4949367443405</v>
      </c>
      <c r="EW124" s="574">
        <f t="shared" si="604"/>
        <v>22254.348935485275</v>
      </c>
      <c r="EX124" s="574">
        <f t="shared" si="604"/>
        <v>5004.9059420722169</v>
      </c>
      <c r="EY124" s="575">
        <f t="shared" si="604"/>
        <v>300531.63376551762</v>
      </c>
      <c r="FA124" s="573">
        <f>'49-S 2018CEEIOT(RMB)'!BB82</f>
        <v>5624432.7263792474</v>
      </c>
      <c r="FB124" s="575">
        <f>'49-S 2018CEEIOT(RMB)'!BC82</f>
        <v>874431.96189123741</v>
      </c>
    </row>
    <row r="125" spans="1:158" x14ac:dyDescent="0.25">
      <c r="A125" s="568" t="s">
        <v>446</v>
      </c>
      <c r="B125" s="250">
        <v>21</v>
      </c>
      <c r="C125" s="573">
        <f t="shared" ref="C125:BN125" si="605">C91*C$100</f>
        <v>73968.627198885501</v>
      </c>
      <c r="D125" s="574">
        <f t="shared" si="605"/>
        <v>7478.8261341949246</v>
      </c>
      <c r="E125" s="574">
        <f t="shared" si="605"/>
        <v>23680.777509302898</v>
      </c>
      <c r="F125" s="574">
        <f t="shared" si="605"/>
        <v>22491.151463178849</v>
      </c>
      <c r="G125" s="574">
        <f t="shared" si="605"/>
        <v>32491.345610391611</v>
      </c>
      <c r="H125" s="574">
        <f t="shared" si="605"/>
        <v>15655.413116949085</v>
      </c>
      <c r="I125" s="574">
        <f t="shared" si="605"/>
        <v>330073.36398994329</v>
      </c>
      <c r="J125" s="574">
        <f t="shared" si="605"/>
        <v>978.5119006691408</v>
      </c>
      <c r="K125" s="574">
        <f t="shared" si="605"/>
        <v>411.61004456787242</v>
      </c>
      <c r="L125" s="574">
        <f t="shared" si="605"/>
        <v>3171.5820547777539</v>
      </c>
      <c r="M125" s="574">
        <f t="shared" si="605"/>
        <v>275.65813662105006</v>
      </c>
      <c r="N125" s="574">
        <f t="shared" si="605"/>
        <v>73734.789932394706</v>
      </c>
      <c r="O125" s="574">
        <f t="shared" si="605"/>
        <v>48351.836916081018</v>
      </c>
      <c r="P125" s="574">
        <f t="shared" si="605"/>
        <v>48447.064361559569</v>
      </c>
      <c r="Q125" s="574">
        <f t="shared" si="605"/>
        <v>7389.8734939483584</v>
      </c>
      <c r="R125" s="574">
        <f t="shared" si="605"/>
        <v>91656.938738018565</v>
      </c>
      <c r="S125" s="574">
        <f t="shared" si="605"/>
        <v>35595.491624660361</v>
      </c>
      <c r="T125" s="574">
        <f t="shared" si="605"/>
        <v>63434.867585658983</v>
      </c>
      <c r="U125" s="574">
        <f t="shared" si="605"/>
        <v>381.22720881387596</v>
      </c>
      <c r="V125" s="574">
        <f t="shared" si="605"/>
        <v>646.1843111402959</v>
      </c>
      <c r="W125" s="574">
        <f t="shared" si="605"/>
        <v>427.31999602083295</v>
      </c>
      <c r="X125" s="574">
        <f t="shared" si="605"/>
        <v>1897.2843710582499</v>
      </c>
      <c r="Y125" s="574">
        <f t="shared" si="605"/>
        <v>1214.8560078854514</v>
      </c>
      <c r="Z125" s="574">
        <f t="shared" si="605"/>
        <v>936.55075357138151</v>
      </c>
      <c r="AA125" s="574">
        <f t="shared" si="605"/>
        <v>342.79724848933324</v>
      </c>
      <c r="AB125" s="574">
        <f t="shared" si="605"/>
        <v>93.047550772064781</v>
      </c>
      <c r="AC125" s="574">
        <f t="shared" si="605"/>
        <v>1855.5469934996179</v>
      </c>
      <c r="AD125" s="574">
        <f t="shared" si="605"/>
        <v>182.58955743629517</v>
      </c>
      <c r="AE125" s="574">
        <f t="shared" si="605"/>
        <v>166.23579836993534</v>
      </c>
      <c r="AF125" s="574">
        <f t="shared" si="605"/>
        <v>259.91304020943596</v>
      </c>
      <c r="AG125" s="574">
        <f t="shared" si="605"/>
        <v>389.1105745030747</v>
      </c>
      <c r="AH125" s="574">
        <f t="shared" si="605"/>
        <v>268.85216374847039</v>
      </c>
      <c r="AI125" s="574">
        <f t="shared" si="605"/>
        <v>72.347115652802032</v>
      </c>
      <c r="AJ125" s="574">
        <f t="shared" si="605"/>
        <v>70.4707069905228</v>
      </c>
      <c r="AK125" s="574">
        <f t="shared" si="605"/>
        <v>347.9277511799757</v>
      </c>
      <c r="AL125" s="574">
        <f t="shared" si="605"/>
        <v>68.33328621718907</v>
      </c>
      <c r="AM125" s="574">
        <f t="shared" si="605"/>
        <v>307218.53028157592</v>
      </c>
      <c r="AN125" s="574">
        <f t="shared" si="605"/>
        <v>374.92236533012186</v>
      </c>
      <c r="AO125" s="574">
        <f t="shared" si="605"/>
        <v>63.486060292033009</v>
      </c>
      <c r="AP125" s="574">
        <f t="shared" si="605"/>
        <v>148.75135693537891</v>
      </c>
      <c r="AQ125" s="574">
        <f t="shared" si="605"/>
        <v>483153.39537260751</v>
      </c>
      <c r="AR125" s="574">
        <f t="shared" si="605"/>
        <v>78932.580412074909</v>
      </c>
      <c r="AS125" s="574">
        <f t="shared" si="605"/>
        <v>86225.292774981121</v>
      </c>
      <c r="AT125" s="574">
        <f t="shared" si="605"/>
        <v>22571.149064700629</v>
      </c>
      <c r="AU125" s="574">
        <f t="shared" si="605"/>
        <v>8821.7788381714236</v>
      </c>
      <c r="AV125" s="574">
        <f t="shared" si="605"/>
        <v>22777.447194011136</v>
      </c>
      <c r="AW125" s="574">
        <f t="shared" si="605"/>
        <v>63947.074939233309</v>
      </c>
      <c r="AX125" s="574">
        <f t="shared" si="605"/>
        <v>65836.464351903574</v>
      </c>
      <c r="AY125" s="574">
        <f t="shared" si="605"/>
        <v>13402.394060148403</v>
      </c>
      <c r="AZ125" s="574">
        <f t="shared" si="605"/>
        <v>2841.4289678307782</v>
      </c>
      <c r="BA125" s="574">
        <f t="shared" si="605"/>
        <v>2438.3600190522011</v>
      </c>
      <c r="BB125" s="574">
        <f t="shared" si="605"/>
        <v>46407.892542655485</v>
      </c>
      <c r="BC125" s="574">
        <f t="shared" si="605"/>
        <v>155806.17796571818</v>
      </c>
      <c r="BD125" s="574">
        <f t="shared" si="605"/>
        <v>124791.70744615825</v>
      </c>
      <c r="BE125" s="574">
        <f t="shared" si="605"/>
        <v>176247.5464347738</v>
      </c>
      <c r="BF125" s="574">
        <f t="shared" si="605"/>
        <v>121443.78174196454</v>
      </c>
      <c r="BG125" s="574">
        <f t="shared" si="605"/>
        <v>88268.821748349816</v>
      </c>
      <c r="BH125" s="574">
        <f t="shared" si="605"/>
        <v>65630.496314403543</v>
      </c>
      <c r="BI125" s="574">
        <f t="shared" si="605"/>
        <v>29419.409087189826</v>
      </c>
      <c r="BJ125" s="574">
        <f t="shared" si="605"/>
        <v>56870.854891550349</v>
      </c>
      <c r="BK125" s="574">
        <f t="shared" si="605"/>
        <v>6153.7646977233162</v>
      </c>
      <c r="BL125" s="574">
        <f t="shared" si="605"/>
        <v>53493.657524797381</v>
      </c>
      <c r="BM125" s="574">
        <f t="shared" si="605"/>
        <v>5401.3503539616149</v>
      </c>
      <c r="BN125" s="574">
        <f t="shared" si="605"/>
        <v>5946.8342369570555</v>
      </c>
      <c r="BO125" s="574">
        <f t="shared" ref="BO125:DZ128" si="606">BO91*BO$100</f>
        <v>5272.7388354205059</v>
      </c>
      <c r="BP125" s="574">
        <f t="shared" si="606"/>
        <v>1917.001764363828</v>
      </c>
      <c r="BQ125" s="574">
        <f t="shared" si="606"/>
        <v>88.934591228629372</v>
      </c>
      <c r="BR125" s="574">
        <f t="shared" si="606"/>
        <v>114.13102986270918</v>
      </c>
      <c r="BS125" s="574">
        <f t="shared" si="606"/>
        <v>114.71407101728919</v>
      </c>
      <c r="BT125" s="574">
        <f t="shared" si="606"/>
        <v>157.50672766431205</v>
      </c>
      <c r="BU125" s="574">
        <f t="shared" si="606"/>
        <v>126.45534531615328</v>
      </c>
      <c r="BV125" s="574">
        <f t="shared" si="606"/>
        <v>31.970409160216349</v>
      </c>
      <c r="BW125" s="574">
        <f t="shared" si="606"/>
        <v>249.72246857046699</v>
      </c>
      <c r="BX125" s="574">
        <f t="shared" si="606"/>
        <v>97.342618239070674</v>
      </c>
      <c r="BY125" s="574">
        <f t="shared" si="606"/>
        <v>51.434835280178966</v>
      </c>
      <c r="BZ125" s="574">
        <f t="shared" si="606"/>
        <v>20.619841251683251</v>
      </c>
      <c r="CA125" s="574">
        <f t="shared" si="606"/>
        <v>30.194190184522991</v>
      </c>
      <c r="CB125" s="574">
        <f t="shared" si="606"/>
        <v>117.70465360714012</v>
      </c>
      <c r="CC125" s="574">
        <f t="shared" si="606"/>
        <v>233.68936697091246</v>
      </c>
      <c r="CD125" s="574">
        <f t="shared" si="606"/>
        <v>220.12139252156788</v>
      </c>
      <c r="CE125" s="574">
        <f t="shared" si="606"/>
        <v>195.75201220130731</v>
      </c>
      <c r="CF125" s="574">
        <f t="shared" si="606"/>
        <v>177.05213984191741</v>
      </c>
      <c r="CG125" s="574">
        <f t="shared" si="606"/>
        <v>269.29782352038637</v>
      </c>
      <c r="CH125" s="574">
        <f t="shared" si="606"/>
        <v>25.354756087402301</v>
      </c>
      <c r="CI125" s="574">
        <f t="shared" si="606"/>
        <v>66.270679856657736</v>
      </c>
      <c r="CJ125" s="574">
        <f t="shared" si="606"/>
        <v>55.522710140785705</v>
      </c>
      <c r="CK125" s="574">
        <f t="shared" si="606"/>
        <v>24.396530789808086</v>
      </c>
      <c r="CL125" s="574">
        <f t="shared" si="606"/>
        <v>43.595388418402798</v>
      </c>
      <c r="CM125" s="574">
        <f t="shared" si="606"/>
        <v>18.249553437800721</v>
      </c>
      <c r="CN125" s="574">
        <f t="shared" si="606"/>
        <v>96.142244131589834</v>
      </c>
      <c r="CO125" s="574">
        <f t="shared" si="606"/>
        <v>136.25515111230155</v>
      </c>
      <c r="CP125" s="574">
        <f t="shared" si="606"/>
        <v>16.951849338927278</v>
      </c>
      <c r="CQ125" s="574">
        <f t="shared" si="606"/>
        <v>25.547510526315868</v>
      </c>
      <c r="CR125" s="574">
        <f t="shared" si="606"/>
        <v>200.15138960851891</v>
      </c>
      <c r="CS125" s="574">
        <f t="shared" si="606"/>
        <v>20.641609857145376</v>
      </c>
      <c r="CT125" s="574">
        <f t="shared" si="606"/>
        <v>36.423525748867128</v>
      </c>
      <c r="CU125" s="574">
        <f t="shared" si="606"/>
        <v>20.616554395836793</v>
      </c>
      <c r="CV125" s="574">
        <f t="shared" si="606"/>
        <v>330.68151691485809</v>
      </c>
      <c r="CW125" s="574">
        <f t="shared" si="606"/>
        <v>23.864505240341863</v>
      </c>
      <c r="CX125" s="574">
        <f t="shared" si="606"/>
        <v>94464.431646986268</v>
      </c>
      <c r="CY125" s="574">
        <f t="shared" si="606"/>
        <v>535.11559699668885</v>
      </c>
      <c r="CZ125" s="574">
        <f t="shared" si="606"/>
        <v>74.799249083051791</v>
      </c>
      <c r="DA125" s="574">
        <f t="shared" si="606"/>
        <v>1999.0529268431014</v>
      </c>
      <c r="DB125" s="574">
        <f t="shared" si="606"/>
        <v>240.8436571500778</v>
      </c>
      <c r="DC125" s="574">
        <f t="shared" si="606"/>
        <v>747.02934076857161</v>
      </c>
      <c r="DD125" s="574">
        <f t="shared" si="606"/>
        <v>397.91484145478398</v>
      </c>
      <c r="DE125" s="574">
        <f t="shared" si="606"/>
        <v>278.11834591226983</v>
      </c>
      <c r="DF125" s="574">
        <f t="shared" si="606"/>
        <v>331.0096388081725</v>
      </c>
      <c r="DG125" s="574">
        <f t="shared" si="606"/>
        <v>31401.240733765775</v>
      </c>
      <c r="DH125" s="574">
        <f t="shared" si="606"/>
        <v>23906.550481930313</v>
      </c>
      <c r="DI125" s="574">
        <f t="shared" si="606"/>
        <v>39880.668270039627</v>
      </c>
      <c r="DJ125" s="574">
        <f t="shared" si="606"/>
        <v>30318.487954886932</v>
      </c>
      <c r="DK125" s="574">
        <f t="shared" si="606"/>
        <v>75863.869189686142</v>
      </c>
      <c r="DL125" s="574">
        <f t="shared" si="606"/>
        <v>333198.80249824509</v>
      </c>
      <c r="DM125" s="574">
        <f t="shared" si="606"/>
        <v>2355.5542150418373</v>
      </c>
      <c r="DN125" s="574">
        <f t="shared" si="606"/>
        <v>50731.096826722736</v>
      </c>
      <c r="DO125" s="574">
        <f t="shared" si="606"/>
        <v>35424.986900349089</v>
      </c>
      <c r="DP125" s="574">
        <f t="shared" si="606"/>
        <v>35097.888536621453</v>
      </c>
      <c r="DQ125" s="574">
        <f t="shared" si="606"/>
        <v>22944.704631097746</v>
      </c>
      <c r="DR125" s="574">
        <f t="shared" si="606"/>
        <v>110616.20833305095</v>
      </c>
      <c r="DS125" s="574">
        <f t="shared" si="606"/>
        <v>67025.545024618317</v>
      </c>
      <c r="DT125" s="574">
        <f t="shared" si="606"/>
        <v>64912.08299592464</v>
      </c>
      <c r="DU125" s="574">
        <f t="shared" si="606"/>
        <v>4320.8494888308969</v>
      </c>
      <c r="DV125" s="574">
        <f t="shared" si="606"/>
        <v>14394.508828538072</v>
      </c>
      <c r="DW125" s="574">
        <f t="shared" si="606"/>
        <v>4521.5932649194583</v>
      </c>
      <c r="DX125" s="574">
        <f t="shared" si="606"/>
        <v>278.13681092772697</v>
      </c>
      <c r="DY125" s="574">
        <f t="shared" si="606"/>
        <v>3796.1005984297476</v>
      </c>
      <c r="DZ125" s="574">
        <f t="shared" si="606"/>
        <v>4920.6743538787059</v>
      </c>
      <c r="EA125" s="574">
        <f t="shared" si="604"/>
        <v>2866.6269294841018</v>
      </c>
      <c r="EB125" s="574">
        <f t="shared" si="604"/>
        <v>19605.563965579684</v>
      </c>
      <c r="EC125" s="574">
        <f t="shared" si="604"/>
        <v>1638.4474991274105</v>
      </c>
      <c r="ED125" s="574">
        <f t="shared" si="604"/>
        <v>4276.1002830897278</v>
      </c>
      <c r="EE125" s="574">
        <f t="shared" si="604"/>
        <v>21690.791771054148</v>
      </c>
      <c r="EF125" s="574">
        <f t="shared" si="604"/>
        <v>1490.7716800512121</v>
      </c>
      <c r="EG125" s="574">
        <f t="shared" si="604"/>
        <v>18252.879859881956</v>
      </c>
      <c r="EH125" s="574">
        <f t="shared" si="604"/>
        <v>4518.5532953078164</v>
      </c>
      <c r="EI125" s="574">
        <f t="shared" si="604"/>
        <v>7898.2878796663099</v>
      </c>
      <c r="EJ125" s="574">
        <f t="shared" si="604"/>
        <v>2225.4970065098883</v>
      </c>
      <c r="EK125" s="574">
        <f t="shared" si="604"/>
        <v>289.31716353960866</v>
      </c>
      <c r="EL125" s="574">
        <f t="shared" si="604"/>
        <v>296.16471806499669</v>
      </c>
      <c r="EM125" s="574">
        <f t="shared" si="604"/>
        <v>1445.2936900054299</v>
      </c>
      <c r="EN125" s="574">
        <f t="shared" si="604"/>
        <v>3609.0620485262248</v>
      </c>
      <c r="EO125" s="574">
        <f t="shared" si="604"/>
        <v>2799.2659691588588</v>
      </c>
      <c r="EP125" s="574">
        <f t="shared" si="604"/>
        <v>10567.963054041007</v>
      </c>
      <c r="EQ125" s="574">
        <f t="shared" si="604"/>
        <v>9708.4875973000489</v>
      </c>
      <c r="ER125" s="574">
        <f t="shared" si="604"/>
        <v>305.99934661665804</v>
      </c>
      <c r="ES125" s="574">
        <f t="shared" si="604"/>
        <v>494.19008407047278</v>
      </c>
      <c r="ET125" s="574">
        <f t="shared" si="604"/>
        <v>962.68341309000709</v>
      </c>
      <c r="EU125" s="574">
        <f t="shared" si="604"/>
        <v>666.00702657634611</v>
      </c>
      <c r="EV125" s="574">
        <f t="shared" si="604"/>
        <v>546.95104519867323</v>
      </c>
      <c r="EW125" s="574">
        <f t="shared" si="604"/>
        <v>1260.2418379050857</v>
      </c>
      <c r="EX125" s="574">
        <f t="shared" si="604"/>
        <v>283.42288876947714</v>
      </c>
      <c r="EY125" s="575">
        <f t="shared" si="604"/>
        <v>17018.810102386633</v>
      </c>
      <c r="FA125" s="573">
        <f>'49-S 2018CEEIOT(RMB)'!BB83</f>
        <v>163607.06574143248</v>
      </c>
      <c r="FB125" s="575">
        <f>'49-S 2018CEEIOT(RMB)'!BC83</f>
        <v>52773.917983299187</v>
      </c>
    </row>
    <row r="126" spans="1:158" x14ac:dyDescent="0.25">
      <c r="A126" s="568" t="s">
        <v>447</v>
      </c>
      <c r="B126" s="250">
        <v>22</v>
      </c>
      <c r="C126" s="573">
        <f t="shared" ref="C126:BN126" si="607">C92*C$100</f>
        <v>13630.970096579342</v>
      </c>
      <c r="D126" s="574">
        <f t="shared" si="607"/>
        <v>1466.3701608448466</v>
      </c>
      <c r="E126" s="574">
        <f t="shared" si="607"/>
        <v>4261.3288189130162</v>
      </c>
      <c r="F126" s="574">
        <f t="shared" si="607"/>
        <v>2390.8841591911037</v>
      </c>
      <c r="G126" s="574">
        <f t="shared" si="607"/>
        <v>4164.4312874555535</v>
      </c>
      <c r="H126" s="574">
        <f t="shared" si="607"/>
        <v>1445.1666318609502</v>
      </c>
      <c r="I126" s="574">
        <f t="shared" si="607"/>
        <v>4592.7904701609687</v>
      </c>
      <c r="J126" s="574">
        <f t="shared" si="607"/>
        <v>136.82678142507291</v>
      </c>
      <c r="K126" s="574">
        <f t="shared" si="607"/>
        <v>71.013308728427432</v>
      </c>
      <c r="L126" s="574">
        <f t="shared" si="607"/>
        <v>246.25775565009664</v>
      </c>
      <c r="M126" s="574">
        <f t="shared" si="607"/>
        <v>251.86320644685608</v>
      </c>
      <c r="N126" s="574">
        <f t="shared" si="607"/>
        <v>84.124851838406713</v>
      </c>
      <c r="O126" s="574">
        <f t="shared" si="607"/>
        <v>55.165155015828695</v>
      </c>
      <c r="P126" s="574">
        <f t="shared" si="607"/>
        <v>55.273801080314378</v>
      </c>
      <c r="Q126" s="574">
        <f t="shared" si="607"/>
        <v>8.4311898542461119</v>
      </c>
      <c r="R126" s="574">
        <f t="shared" si="607"/>
        <v>104.5724331535681</v>
      </c>
      <c r="S126" s="574">
        <f t="shared" si="607"/>
        <v>40.611297079510749</v>
      </c>
      <c r="T126" s="574">
        <f t="shared" si="607"/>
        <v>72.373554490700329</v>
      </c>
      <c r="U126" s="574">
        <f t="shared" si="607"/>
        <v>66.808223142416651</v>
      </c>
      <c r="V126" s="574">
        <f t="shared" si="607"/>
        <v>113.24067288929133</v>
      </c>
      <c r="W126" s="574">
        <f t="shared" si="607"/>
        <v>74.885761003786186</v>
      </c>
      <c r="X126" s="574">
        <f t="shared" si="607"/>
        <v>332.48990286043193</v>
      </c>
      <c r="Y126" s="574">
        <f t="shared" si="607"/>
        <v>217.46287311714622</v>
      </c>
      <c r="Z126" s="574">
        <f t="shared" si="607"/>
        <v>167.64539696038162</v>
      </c>
      <c r="AA126" s="574">
        <f t="shared" si="607"/>
        <v>61.36173675668369</v>
      </c>
      <c r="AB126" s="574">
        <f t="shared" si="607"/>
        <v>43.244677394164995</v>
      </c>
      <c r="AC126" s="574">
        <f t="shared" si="607"/>
        <v>374.55771017192387</v>
      </c>
      <c r="AD126" s="574">
        <f t="shared" si="607"/>
        <v>36.857232273949293</v>
      </c>
      <c r="AE126" s="574">
        <f t="shared" si="607"/>
        <v>33.556088961460965</v>
      </c>
      <c r="AF126" s="574">
        <f t="shared" si="607"/>
        <v>52.465625244586164</v>
      </c>
      <c r="AG126" s="574">
        <f t="shared" si="607"/>
        <v>78.545230220591264</v>
      </c>
      <c r="AH126" s="574">
        <f t="shared" si="607"/>
        <v>64.463482658867335</v>
      </c>
      <c r="AI126" s="574">
        <f t="shared" si="607"/>
        <v>7.2124684612395891</v>
      </c>
      <c r="AJ126" s="574">
        <f t="shared" si="607"/>
        <v>7.0254044964226088</v>
      </c>
      <c r="AK126" s="574">
        <f t="shared" si="607"/>
        <v>117.58399638113225</v>
      </c>
      <c r="AL126" s="574">
        <f t="shared" si="607"/>
        <v>53.159181729445784</v>
      </c>
      <c r="AM126" s="574">
        <f t="shared" si="607"/>
        <v>367.48703727356616</v>
      </c>
      <c r="AN126" s="574">
        <f t="shared" si="607"/>
        <v>137.30263655477447</v>
      </c>
      <c r="AO126" s="574">
        <f t="shared" si="607"/>
        <v>34.793183117911923</v>
      </c>
      <c r="AP126" s="574">
        <f t="shared" si="607"/>
        <v>81.522355885422684</v>
      </c>
      <c r="AQ126" s="574">
        <f t="shared" si="607"/>
        <v>1530.2699139465176</v>
      </c>
      <c r="AR126" s="574">
        <f t="shared" si="607"/>
        <v>249.9995947283175</v>
      </c>
      <c r="AS126" s="574">
        <f t="shared" si="607"/>
        <v>85669.382206024995</v>
      </c>
      <c r="AT126" s="574">
        <f t="shared" si="607"/>
        <v>22425.628650507359</v>
      </c>
      <c r="AU126" s="574">
        <f t="shared" si="607"/>
        <v>8764.903182139371</v>
      </c>
      <c r="AV126" s="574">
        <f t="shared" si="607"/>
        <v>22630.596737242784</v>
      </c>
      <c r="AW126" s="574">
        <f t="shared" si="607"/>
        <v>63534.796202119367</v>
      </c>
      <c r="AX126" s="574">
        <f t="shared" si="607"/>
        <v>65412.004368318041</v>
      </c>
      <c r="AY126" s="574">
        <f t="shared" si="607"/>
        <v>13315.986322145185</v>
      </c>
      <c r="AZ126" s="574">
        <f t="shared" si="607"/>
        <v>386.15505459821804</v>
      </c>
      <c r="BA126" s="574">
        <f t="shared" si="607"/>
        <v>182.92113757227307</v>
      </c>
      <c r="BB126" s="574">
        <f t="shared" si="607"/>
        <v>82.565232370075563</v>
      </c>
      <c r="BC126" s="574">
        <f t="shared" si="607"/>
        <v>277.19796318285415</v>
      </c>
      <c r="BD126" s="574">
        <f t="shared" si="607"/>
        <v>10078.297147466546</v>
      </c>
      <c r="BE126" s="574">
        <f t="shared" si="607"/>
        <v>14233.919711755987</v>
      </c>
      <c r="BF126" s="574">
        <f t="shared" si="607"/>
        <v>9807.915478964549</v>
      </c>
      <c r="BG126" s="574">
        <f t="shared" si="607"/>
        <v>7128.6741133856776</v>
      </c>
      <c r="BH126" s="574">
        <f t="shared" si="607"/>
        <v>5300.3813901468466</v>
      </c>
      <c r="BI126" s="574">
        <f t="shared" si="607"/>
        <v>2375.9394975142986</v>
      </c>
      <c r="BJ126" s="574">
        <f t="shared" si="607"/>
        <v>4592.9444059797634</v>
      </c>
      <c r="BK126" s="574">
        <f t="shared" si="607"/>
        <v>1100.645129109661</v>
      </c>
      <c r="BL126" s="574">
        <f t="shared" si="607"/>
        <v>9567.7258532019077</v>
      </c>
      <c r="BM126" s="574">
        <f t="shared" si="607"/>
        <v>966.07040563348664</v>
      </c>
      <c r="BN126" s="574">
        <f t="shared" si="607"/>
        <v>744.88538523239822</v>
      </c>
      <c r="BO126" s="574">
        <f t="shared" si="606"/>
        <v>660.44990362161877</v>
      </c>
      <c r="BP126" s="574">
        <f t="shared" si="606"/>
        <v>582.34605762840113</v>
      </c>
      <c r="BQ126" s="574">
        <f t="shared" si="606"/>
        <v>49.013833395909856</v>
      </c>
      <c r="BR126" s="574">
        <f t="shared" si="606"/>
        <v>62.900151737512559</v>
      </c>
      <c r="BS126" s="574">
        <f t="shared" si="606"/>
        <v>63.221478699482596</v>
      </c>
      <c r="BT126" s="574">
        <f t="shared" si="606"/>
        <v>86.80546457595176</v>
      </c>
      <c r="BU126" s="574">
        <f t="shared" si="606"/>
        <v>69.692356390490033</v>
      </c>
      <c r="BV126" s="574">
        <f t="shared" si="606"/>
        <v>17.619604324143744</v>
      </c>
      <c r="BW126" s="574">
        <f t="shared" si="606"/>
        <v>137.62761261546129</v>
      </c>
      <c r="BX126" s="574">
        <f t="shared" si="606"/>
        <v>61.513582570069914</v>
      </c>
      <c r="BY126" s="574">
        <f t="shared" si="606"/>
        <v>32.503142449021517</v>
      </c>
      <c r="BZ126" s="574">
        <f t="shared" si="606"/>
        <v>13.030267013180156</v>
      </c>
      <c r="CA126" s="574">
        <f t="shared" si="606"/>
        <v>19.080571743924583</v>
      </c>
      <c r="CB126" s="574">
        <f t="shared" si="606"/>
        <v>74.380934677162585</v>
      </c>
      <c r="CC126" s="574">
        <f t="shared" si="606"/>
        <v>172.88751593394045</v>
      </c>
      <c r="CD126" s="574">
        <f t="shared" si="606"/>
        <v>162.84968909907923</v>
      </c>
      <c r="CE126" s="574">
        <f t="shared" si="606"/>
        <v>89.848495237167043</v>
      </c>
      <c r="CF126" s="574">
        <f t="shared" si="606"/>
        <v>81.265414155525661</v>
      </c>
      <c r="CG126" s="574">
        <f t="shared" si="606"/>
        <v>123.60539205629323</v>
      </c>
      <c r="CH126" s="574">
        <f t="shared" si="606"/>
        <v>14.624247912870292</v>
      </c>
      <c r="CI126" s="574">
        <f t="shared" si="606"/>
        <v>38.223946948547301</v>
      </c>
      <c r="CJ126" s="574">
        <f t="shared" si="606"/>
        <v>32.024677149102011</v>
      </c>
      <c r="CK126" s="574">
        <f t="shared" si="606"/>
        <v>14.07155774854391</v>
      </c>
      <c r="CL126" s="574">
        <f t="shared" si="606"/>
        <v>25.14517457359285</v>
      </c>
      <c r="CM126" s="574">
        <f t="shared" si="606"/>
        <v>10.526072223040488</v>
      </c>
      <c r="CN126" s="574">
        <f t="shared" si="606"/>
        <v>80.496482348836054</v>
      </c>
      <c r="CO126" s="574">
        <f t="shared" si="606"/>
        <v>114.08159301375775</v>
      </c>
      <c r="CP126" s="574">
        <f t="shared" si="606"/>
        <v>14.193180671166875</v>
      </c>
      <c r="CQ126" s="574">
        <f t="shared" si="606"/>
        <v>21.390022135572153</v>
      </c>
      <c r="CR126" s="574">
        <f t="shared" si="606"/>
        <v>167.57964145984957</v>
      </c>
      <c r="CS126" s="574">
        <f t="shared" si="606"/>
        <v>17.282485951160695</v>
      </c>
      <c r="CT126" s="574">
        <f t="shared" si="606"/>
        <v>24.985435119541389</v>
      </c>
      <c r="CU126" s="574">
        <f t="shared" si="606"/>
        <v>3.7809093300612169</v>
      </c>
      <c r="CV126" s="574">
        <f t="shared" si="606"/>
        <v>84.547855702346865</v>
      </c>
      <c r="CW126" s="574">
        <f t="shared" si="606"/>
        <v>24.227455188010516</v>
      </c>
      <c r="CX126" s="574">
        <f t="shared" si="606"/>
        <v>78929.061378152386</v>
      </c>
      <c r="CY126" s="574">
        <f t="shared" si="606"/>
        <v>166.2125189680618</v>
      </c>
      <c r="CZ126" s="574">
        <f t="shared" si="606"/>
        <v>22.925807499117671</v>
      </c>
      <c r="DA126" s="574">
        <f t="shared" si="606"/>
        <v>506.28287846301464</v>
      </c>
      <c r="DB126" s="574">
        <f t="shared" si="606"/>
        <v>60.996394024474498</v>
      </c>
      <c r="DC126" s="574">
        <f t="shared" si="606"/>
        <v>189.19367259470508</v>
      </c>
      <c r="DD126" s="574">
        <f t="shared" si="606"/>
        <v>100.77645699607523</v>
      </c>
      <c r="DE126" s="574">
        <f t="shared" si="606"/>
        <v>70.436632682956358</v>
      </c>
      <c r="DF126" s="574">
        <f t="shared" si="606"/>
        <v>83.831953863999658</v>
      </c>
      <c r="DG126" s="574">
        <f t="shared" si="606"/>
        <v>12834.405450559547</v>
      </c>
      <c r="DH126" s="574">
        <f t="shared" si="606"/>
        <v>9771.154089444397</v>
      </c>
      <c r="DI126" s="574">
        <f t="shared" si="606"/>
        <v>1104.6768375217002</v>
      </c>
      <c r="DJ126" s="574">
        <f t="shared" si="606"/>
        <v>839.80868037773666</v>
      </c>
      <c r="DK126" s="574">
        <f t="shared" si="606"/>
        <v>2101.3955566431928</v>
      </c>
      <c r="DL126" s="574">
        <f t="shared" si="606"/>
        <v>9229.4591684737879</v>
      </c>
      <c r="DM126" s="574">
        <f t="shared" si="606"/>
        <v>65.247807866804877</v>
      </c>
      <c r="DN126" s="574">
        <f t="shared" si="606"/>
        <v>1405.2289000546264</v>
      </c>
      <c r="DO126" s="574">
        <f t="shared" si="606"/>
        <v>981.25643816565866</v>
      </c>
      <c r="DP126" s="574">
        <f t="shared" si="606"/>
        <v>972.19595844765399</v>
      </c>
      <c r="DQ126" s="574">
        <f t="shared" si="606"/>
        <v>635.55815008225738</v>
      </c>
      <c r="DR126" s="574">
        <f t="shared" si="606"/>
        <v>3064.0199500316658</v>
      </c>
      <c r="DS126" s="574">
        <f t="shared" si="606"/>
        <v>1856.577894071736</v>
      </c>
      <c r="DT126" s="574">
        <f t="shared" si="606"/>
        <v>1798.0359324809504</v>
      </c>
      <c r="DU126" s="574">
        <f t="shared" si="606"/>
        <v>1766.0300336753039</v>
      </c>
      <c r="DV126" s="574">
        <f t="shared" si="606"/>
        <v>5883.3650597907799</v>
      </c>
      <c r="DW126" s="574">
        <f t="shared" si="606"/>
        <v>1044.9128690379687</v>
      </c>
      <c r="DX126" s="574">
        <f t="shared" si="606"/>
        <v>64.27573557895839</v>
      </c>
      <c r="DY126" s="574">
        <f t="shared" si="606"/>
        <v>877.25589964860171</v>
      </c>
      <c r="DZ126" s="574">
        <f t="shared" si="606"/>
        <v>1137.138096122969</v>
      </c>
      <c r="EA126" s="574">
        <f t="shared" si="604"/>
        <v>662.46015372240504</v>
      </c>
      <c r="EB126" s="574">
        <f t="shared" si="604"/>
        <v>4530.7273105083668</v>
      </c>
      <c r="EC126" s="574">
        <f t="shared" si="604"/>
        <v>378.63531210647346</v>
      </c>
      <c r="ED126" s="574">
        <f t="shared" si="604"/>
        <v>988.18092502111585</v>
      </c>
      <c r="EE126" s="574">
        <f t="shared" si="604"/>
        <v>5012.6108504810591</v>
      </c>
      <c r="EF126" s="574">
        <f t="shared" si="604"/>
        <v>344.50832306576609</v>
      </c>
      <c r="EG126" s="574">
        <f t="shared" si="604"/>
        <v>4218.130191091911</v>
      </c>
      <c r="EH126" s="574">
        <f t="shared" si="604"/>
        <v>1044.2103504383119</v>
      </c>
      <c r="EI126" s="574">
        <f t="shared" si="604"/>
        <v>1825.246581301458</v>
      </c>
      <c r="EJ126" s="574">
        <f t="shared" si="604"/>
        <v>514.29890435956338</v>
      </c>
      <c r="EK126" s="574">
        <f t="shared" si="604"/>
        <v>66.859447478738375</v>
      </c>
      <c r="EL126" s="574">
        <f t="shared" si="604"/>
        <v>68.441875933887047</v>
      </c>
      <c r="EM126" s="574">
        <f t="shared" si="604"/>
        <v>333.99863449525623</v>
      </c>
      <c r="EN126" s="574">
        <f t="shared" si="604"/>
        <v>834.03242147406218</v>
      </c>
      <c r="EO126" s="574">
        <f t="shared" si="604"/>
        <v>646.89344300990217</v>
      </c>
      <c r="EP126" s="574">
        <f t="shared" si="604"/>
        <v>2442.1923750547567</v>
      </c>
      <c r="EQ126" s="574">
        <f t="shared" si="604"/>
        <v>2243.572792807367</v>
      </c>
      <c r="ER126" s="574">
        <f t="shared" si="604"/>
        <v>70.71459913868469</v>
      </c>
      <c r="ES126" s="574">
        <f t="shared" si="604"/>
        <v>114.20434089075256</v>
      </c>
      <c r="ET126" s="574">
        <f t="shared" si="604"/>
        <v>222.4703170343787</v>
      </c>
      <c r="EU126" s="574">
        <f t="shared" si="604"/>
        <v>153.91019761520559</v>
      </c>
      <c r="EV126" s="574">
        <f t="shared" si="604"/>
        <v>126.39708005050772</v>
      </c>
      <c r="EW126" s="574">
        <f t="shared" si="604"/>
        <v>291.23427017280432</v>
      </c>
      <c r="EX126" s="574">
        <f t="shared" si="604"/>
        <v>65.497316212146899</v>
      </c>
      <c r="EY126" s="575">
        <f t="shared" si="604"/>
        <v>3932.944130483163</v>
      </c>
      <c r="FA126" s="573">
        <f>'49-S 2018CEEIOT(RMB)'!BB84</f>
        <v>69679.461073946513</v>
      </c>
      <c r="FB126" s="575">
        <f>'49-S 2018CEEIOT(RMB)'!BC84</f>
        <v>25520.482190440925</v>
      </c>
    </row>
    <row r="127" spans="1:158" x14ac:dyDescent="0.25">
      <c r="A127" s="20" t="s">
        <v>462</v>
      </c>
      <c r="B127" s="250">
        <v>23</v>
      </c>
      <c r="C127" s="573">
        <f t="shared" ref="C127:BN127" si="608">C93*C$100</f>
        <v>160850.96828010402</v>
      </c>
      <c r="D127" s="574">
        <f t="shared" si="608"/>
        <v>0</v>
      </c>
      <c r="E127" s="574">
        <f t="shared" si="608"/>
        <v>0</v>
      </c>
      <c r="F127" s="574">
        <f t="shared" si="608"/>
        <v>0</v>
      </c>
      <c r="G127" s="574">
        <f t="shared" si="608"/>
        <v>0</v>
      </c>
      <c r="H127" s="574">
        <f t="shared" si="608"/>
        <v>0</v>
      </c>
      <c r="I127" s="574">
        <f t="shared" si="608"/>
        <v>0</v>
      </c>
      <c r="J127" s="574">
        <f t="shared" si="608"/>
        <v>0</v>
      </c>
      <c r="K127" s="574">
        <f t="shared" si="608"/>
        <v>0</v>
      </c>
      <c r="L127" s="574">
        <f t="shared" si="608"/>
        <v>0</v>
      </c>
      <c r="M127" s="574">
        <f t="shared" si="608"/>
        <v>0</v>
      </c>
      <c r="N127" s="574">
        <f t="shared" si="608"/>
        <v>0</v>
      </c>
      <c r="O127" s="574">
        <f t="shared" si="608"/>
        <v>0</v>
      </c>
      <c r="P127" s="574">
        <f t="shared" si="608"/>
        <v>0</v>
      </c>
      <c r="Q127" s="574">
        <f t="shared" si="608"/>
        <v>0</v>
      </c>
      <c r="R127" s="574">
        <f t="shared" si="608"/>
        <v>0</v>
      </c>
      <c r="S127" s="574">
        <f t="shared" si="608"/>
        <v>0</v>
      </c>
      <c r="T127" s="574">
        <f t="shared" si="608"/>
        <v>0</v>
      </c>
      <c r="U127" s="574">
        <f t="shared" si="608"/>
        <v>0</v>
      </c>
      <c r="V127" s="574">
        <f t="shared" si="608"/>
        <v>0</v>
      </c>
      <c r="W127" s="574">
        <f t="shared" si="608"/>
        <v>0</v>
      </c>
      <c r="X127" s="574">
        <f t="shared" si="608"/>
        <v>0</v>
      </c>
      <c r="Y127" s="574">
        <f t="shared" si="608"/>
        <v>0</v>
      </c>
      <c r="Z127" s="574">
        <f t="shared" si="608"/>
        <v>0</v>
      </c>
      <c r="AA127" s="574">
        <f t="shared" si="608"/>
        <v>0</v>
      </c>
      <c r="AB127" s="574">
        <f t="shared" si="608"/>
        <v>0</v>
      </c>
      <c r="AC127" s="574">
        <f t="shared" si="608"/>
        <v>0</v>
      </c>
      <c r="AD127" s="574">
        <f t="shared" si="608"/>
        <v>0</v>
      </c>
      <c r="AE127" s="574">
        <f t="shared" si="608"/>
        <v>0</v>
      </c>
      <c r="AF127" s="574">
        <f t="shared" si="608"/>
        <v>0</v>
      </c>
      <c r="AG127" s="574">
        <f t="shared" si="608"/>
        <v>0</v>
      </c>
      <c r="AH127" s="574">
        <f t="shared" si="608"/>
        <v>0</v>
      </c>
      <c r="AI127" s="574">
        <f t="shared" si="608"/>
        <v>0</v>
      </c>
      <c r="AJ127" s="574">
        <f t="shared" si="608"/>
        <v>0</v>
      </c>
      <c r="AK127" s="574">
        <f t="shared" si="608"/>
        <v>0</v>
      </c>
      <c r="AL127" s="574">
        <f t="shared" si="608"/>
        <v>0</v>
      </c>
      <c r="AM127" s="574">
        <f t="shared" si="608"/>
        <v>0</v>
      </c>
      <c r="AN127" s="574">
        <f t="shared" si="608"/>
        <v>0</v>
      </c>
      <c r="AO127" s="574">
        <f t="shared" si="608"/>
        <v>0</v>
      </c>
      <c r="AP127" s="574">
        <f t="shared" si="608"/>
        <v>0</v>
      </c>
      <c r="AQ127" s="574">
        <f t="shared" si="608"/>
        <v>0</v>
      </c>
      <c r="AR127" s="574">
        <f t="shared" si="608"/>
        <v>0</v>
      </c>
      <c r="AS127" s="574">
        <f t="shared" si="608"/>
        <v>0</v>
      </c>
      <c r="AT127" s="574">
        <f t="shared" si="608"/>
        <v>0</v>
      </c>
      <c r="AU127" s="574">
        <f t="shared" si="608"/>
        <v>0</v>
      </c>
      <c r="AV127" s="574">
        <f t="shared" si="608"/>
        <v>0</v>
      </c>
      <c r="AW127" s="574">
        <f t="shared" si="608"/>
        <v>0</v>
      </c>
      <c r="AX127" s="574">
        <f t="shared" si="608"/>
        <v>0</v>
      </c>
      <c r="AY127" s="574">
        <f t="shared" si="608"/>
        <v>0</v>
      </c>
      <c r="AZ127" s="574">
        <f t="shared" si="608"/>
        <v>0</v>
      </c>
      <c r="BA127" s="574">
        <f t="shared" si="608"/>
        <v>0</v>
      </c>
      <c r="BB127" s="574">
        <f t="shared" si="608"/>
        <v>0</v>
      </c>
      <c r="BC127" s="574">
        <f t="shared" si="608"/>
        <v>0</v>
      </c>
      <c r="BD127" s="574">
        <f t="shared" si="608"/>
        <v>0</v>
      </c>
      <c r="BE127" s="574">
        <f t="shared" si="608"/>
        <v>0</v>
      </c>
      <c r="BF127" s="574">
        <f t="shared" si="608"/>
        <v>0</v>
      </c>
      <c r="BG127" s="574">
        <f t="shared" si="608"/>
        <v>0</v>
      </c>
      <c r="BH127" s="574">
        <f t="shared" si="608"/>
        <v>0</v>
      </c>
      <c r="BI127" s="574">
        <f t="shared" si="608"/>
        <v>0</v>
      </c>
      <c r="BJ127" s="574">
        <f t="shared" si="608"/>
        <v>0</v>
      </c>
      <c r="BK127" s="574">
        <f t="shared" si="608"/>
        <v>0</v>
      </c>
      <c r="BL127" s="574">
        <f t="shared" si="608"/>
        <v>0</v>
      </c>
      <c r="BM127" s="574">
        <f t="shared" si="608"/>
        <v>0</v>
      </c>
      <c r="BN127" s="574">
        <f t="shared" si="608"/>
        <v>0</v>
      </c>
      <c r="BO127" s="574">
        <f t="shared" si="606"/>
        <v>0</v>
      </c>
      <c r="BP127" s="574">
        <f t="shared" si="606"/>
        <v>0</v>
      </c>
      <c r="BQ127" s="574">
        <f t="shared" si="606"/>
        <v>0</v>
      </c>
      <c r="BR127" s="574">
        <f t="shared" si="606"/>
        <v>0</v>
      </c>
      <c r="BS127" s="574">
        <f t="shared" si="606"/>
        <v>0</v>
      </c>
      <c r="BT127" s="574">
        <f t="shared" si="606"/>
        <v>0</v>
      </c>
      <c r="BU127" s="574">
        <f t="shared" si="606"/>
        <v>0</v>
      </c>
      <c r="BV127" s="574">
        <f t="shared" si="606"/>
        <v>0</v>
      </c>
      <c r="BW127" s="574">
        <f t="shared" si="606"/>
        <v>0</v>
      </c>
      <c r="BX127" s="574">
        <f t="shared" si="606"/>
        <v>0</v>
      </c>
      <c r="BY127" s="574">
        <f t="shared" si="606"/>
        <v>0</v>
      </c>
      <c r="BZ127" s="574">
        <f t="shared" si="606"/>
        <v>0</v>
      </c>
      <c r="CA127" s="574">
        <f t="shared" si="606"/>
        <v>0</v>
      </c>
      <c r="CB127" s="574">
        <f t="shared" si="606"/>
        <v>0</v>
      </c>
      <c r="CC127" s="574">
        <f t="shared" si="606"/>
        <v>0</v>
      </c>
      <c r="CD127" s="574">
        <f t="shared" si="606"/>
        <v>0</v>
      </c>
      <c r="CE127" s="574">
        <f t="shared" si="606"/>
        <v>0</v>
      </c>
      <c r="CF127" s="574">
        <f t="shared" si="606"/>
        <v>0</v>
      </c>
      <c r="CG127" s="574">
        <f t="shared" si="606"/>
        <v>0</v>
      </c>
      <c r="CH127" s="574">
        <f t="shared" si="606"/>
        <v>0</v>
      </c>
      <c r="CI127" s="574">
        <f t="shared" si="606"/>
        <v>0</v>
      </c>
      <c r="CJ127" s="574">
        <f t="shared" si="606"/>
        <v>0</v>
      </c>
      <c r="CK127" s="574">
        <f t="shared" si="606"/>
        <v>0</v>
      </c>
      <c r="CL127" s="574">
        <f t="shared" si="606"/>
        <v>0</v>
      </c>
      <c r="CM127" s="574">
        <f t="shared" si="606"/>
        <v>0</v>
      </c>
      <c r="CN127" s="574">
        <f t="shared" si="606"/>
        <v>0</v>
      </c>
      <c r="CO127" s="574">
        <f t="shared" si="606"/>
        <v>0</v>
      </c>
      <c r="CP127" s="574">
        <f t="shared" si="606"/>
        <v>0</v>
      </c>
      <c r="CQ127" s="574">
        <f t="shared" si="606"/>
        <v>0</v>
      </c>
      <c r="CR127" s="574">
        <f t="shared" si="606"/>
        <v>0</v>
      </c>
      <c r="CS127" s="574">
        <f t="shared" si="606"/>
        <v>0</v>
      </c>
      <c r="CT127" s="574">
        <f t="shared" si="606"/>
        <v>0</v>
      </c>
      <c r="CU127" s="574">
        <f t="shared" si="606"/>
        <v>0</v>
      </c>
      <c r="CV127" s="574">
        <f t="shared" si="606"/>
        <v>0</v>
      </c>
      <c r="CW127" s="574">
        <f t="shared" si="606"/>
        <v>0</v>
      </c>
      <c r="CX127" s="574">
        <f t="shared" si="606"/>
        <v>0</v>
      </c>
      <c r="CY127" s="574">
        <f t="shared" si="606"/>
        <v>0</v>
      </c>
      <c r="CZ127" s="574">
        <f t="shared" si="606"/>
        <v>0</v>
      </c>
      <c r="DA127" s="574">
        <f t="shared" si="606"/>
        <v>0</v>
      </c>
      <c r="DB127" s="574">
        <f t="shared" si="606"/>
        <v>0</v>
      </c>
      <c r="DC127" s="574">
        <f t="shared" si="606"/>
        <v>0</v>
      </c>
      <c r="DD127" s="574">
        <f t="shared" si="606"/>
        <v>0</v>
      </c>
      <c r="DE127" s="574">
        <f t="shared" si="606"/>
        <v>0</v>
      </c>
      <c r="DF127" s="574">
        <f t="shared" si="606"/>
        <v>0</v>
      </c>
      <c r="DG127" s="574">
        <f t="shared" si="606"/>
        <v>0</v>
      </c>
      <c r="DH127" s="574">
        <f t="shared" si="606"/>
        <v>0</v>
      </c>
      <c r="DI127" s="574">
        <f t="shared" si="606"/>
        <v>0</v>
      </c>
      <c r="DJ127" s="574">
        <f t="shared" si="606"/>
        <v>0</v>
      </c>
      <c r="DK127" s="574">
        <f t="shared" si="606"/>
        <v>0</v>
      </c>
      <c r="DL127" s="574">
        <f t="shared" si="606"/>
        <v>0</v>
      </c>
      <c r="DM127" s="574">
        <f t="shared" si="606"/>
        <v>0</v>
      </c>
      <c r="DN127" s="574">
        <f t="shared" si="606"/>
        <v>0</v>
      </c>
      <c r="DO127" s="574">
        <f t="shared" si="606"/>
        <v>0</v>
      </c>
      <c r="DP127" s="574">
        <f t="shared" si="606"/>
        <v>0</v>
      </c>
      <c r="DQ127" s="574">
        <f t="shared" si="606"/>
        <v>0</v>
      </c>
      <c r="DR127" s="574">
        <f t="shared" si="606"/>
        <v>0</v>
      </c>
      <c r="DS127" s="574">
        <f t="shared" si="606"/>
        <v>0</v>
      </c>
      <c r="DT127" s="574">
        <f t="shared" si="606"/>
        <v>0</v>
      </c>
      <c r="DU127" s="574">
        <f t="shared" si="606"/>
        <v>0</v>
      </c>
      <c r="DV127" s="574">
        <f t="shared" si="606"/>
        <v>0</v>
      </c>
      <c r="DW127" s="574">
        <f t="shared" si="606"/>
        <v>0</v>
      </c>
      <c r="DX127" s="574">
        <f t="shared" si="606"/>
        <v>0</v>
      </c>
      <c r="DY127" s="574">
        <f t="shared" si="606"/>
        <v>0</v>
      </c>
      <c r="DZ127" s="574">
        <f t="shared" si="606"/>
        <v>0</v>
      </c>
      <c r="EA127" s="574">
        <f t="shared" si="604"/>
        <v>0</v>
      </c>
      <c r="EB127" s="574">
        <f t="shared" si="604"/>
        <v>0</v>
      </c>
      <c r="EC127" s="574">
        <f t="shared" si="604"/>
        <v>0</v>
      </c>
      <c r="ED127" s="574">
        <f t="shared" si="604"/>
        <v>0</v>
      </c>
      <c r="EE127" s="574">
        <f t="shared" si="604"/>
        <v>0</v>
      </c>
      <c r="EF127" s="574">
        <f t="shared" si="604"/>
        <v>0</v>
      </c>
      <c r="EG127" s="574">
        <f t="shared" si="604"/>
        <v>0</v>
      </c>
      <c r="EH127" s="574">
        <f t="shared" si="604"/>
        <v>0</v>
      </c>
      <c r="EI127" s="574">
        <f t="shared" si="604"/>
        <v>0</v>
      </c>
      <c r="EJ127" s="574">
        <f t="shared" si="604"/>
        <v>0</v>
      </c>
      <c r="EK127" s="574">
        <f t="shared" si="604"/>
        <v>0</v>
      </c>
      <c r="EL127" s="574">
        <f t="shared" si="604"/>
        <v>0</v>
      </c>
      <c r="EM127" s="574">
        <f t="shared" si="604"/>
        <v>0</v>
      </c>
      <c r="EN127" s="574">
        <f t="shared" si="604"/>
        <v>0</v>
      </c>
      <c r="EO127" s="574">
        <f t="shared" si="604"/>
        <v>0</v>
      </c>
      <c r="EP127" s="574">
        <f t="shared" si="604"/>
        <v>0</v>
      </c>
      <c r="EQ127" s="574">
        <f t="shared" si="604"/>
        <v>0</v>
      </c>
      <c r="ER127" s="574">
        <f t="shared" si="604"/>
        <v>0</v>
      </c>
      <c r="ES127" s="574">
        <f t="shared" si="604"/>
        <v>0</v>
      </c>
      <c r="ET127" s="574">
        <f t="shared" si="604"/>
        <v>0</v>
      </c>
      <c r="EU127" s="574">
        <f t="shared" si="604"/>
        <v>0</v>
      </c>
      <c r="EV127" s="574">
        <f t="shared" si="604"/>
        <v>0</v>
      </c>
      <c r="EW127" s="574">
        <f t="shared" si="604"/>
        <v>0</v>
      </c>
      <c r="EX127" s="574">
        <f t="shared" si="604"/>
        <v>0</v>
      </c>
      <c r="EY127" s="575">
        <f t="shared" si="604"/>
        <v>0</v>
      </c>
      <c r="FA127" s="573">
        <f>'49-S 2018CEEIOT(RMB)'!BB85</f>
        <v>0</v>
      </c>
      <c r="FB127" s="575">
        <f>'49-S 2018CEEIOT(RMB)'!BC85</f>
        <v>0</v>
      </c>
    </row>
    <row r="128" spans="1:158" x14ac:dyDescent="0.25">
      <c r="A128" s="20" t="s">
        <v>463</v>
      </c>
      <c r="B128" s="250">
        <v>24</v>
      </c>
      <c r="C128" s="573">
        <f t="shared" ref="C128:BN128" si="609">C94*C$100</f>
        <v>275624541.00720018</v>
      </c>
      <c r="D128" s="574">
        <f t="shared" si="609"/>
        <v>0</v>
      </c>
      <c r="E128" s="574">
        <f t="shared" si="609"/>
        <v>0</v>
      </c>
      <c r="F128" s="574">
        <f t="shared" si="609"/>
        <v>0</v>
      </c>
      <c r="G128" s="574">
        <f t="shared" si="609"/>
        <v>0</v>
      </c>
      <c r="H128" s="574">
        <f t="shared" si="609"/>
        <v>0</v>
      </c>
      <c r="I128" s="574">
        <f t="shared" si="609"/>
        <v>0</v>
      </c>
      <c r="J128" s="574">
        <f t="shared" si="609"/>
        <v>0</v>
      </c>
      <c r="K128" s="574">
        <f t="shared" si="609"/>
        <v>0</v>
      </c>
      <c r="L128" s="574">
        <f t="shared" si="609"/>
        <v>0</v>
      </c>
      <c r="M128" s="574">
        <f t="shared" si="609"/>
        <v>0</v>
      </c>
      <c r="N128" s="574">
        <f t="shared" si="609"/>
        <v>0</v>
      </c>
      <c r="O128" s="574">
        <f t="shared" si="609"/>
        <v>0</v>
      </c>
      <c r="P128" s="574">
        <f t="shared" si="609"/>
        <v>0</v>
      </c>
      <c r="Q128" s="574">
        <f t="shared" si="609"/>
        <v>0</v>
      </c>
      <c r="R128" s="574">
        <f t="shared" si="609"/>
        <v>0</v>
      </c>
      <c r="S128" s="574">
        <f t="shared" si="609"/>
        <v>0</v>
      </c>
      <c r="T128" s="574">
        <f t="shared" si="609"/>
        <v>0</v>
      </c>
      <c r="U128" s="574">
        <f t="shared" si="609"/>
        <v>0</v>
      </c>
      <c r="V128" s="574">
        <f t="shared" si="609"/>
        <v>0</v>
      </c>
      <c r="W128" s="574">
        <f t="shared" si="609"/>
        <v>0</v>
      </c>
      <c r="X128" s="574">
        <f t="shared" si="609"/>
        <v>0</v>
      </c>
      <c r="Y128" s="574">
        <f t="shared" si="609"/>
        <v>0</v>
      </c>
      <c r="Z128" s="574">
        <f t="shared" si="609"/>
        <v>0</v>
      </c>
      <c r="AA128" s="574">
        <f t="shared" si="609"/>
        <v>0</v>
      </c>
      <c r="AB128" s="574">
        <f t="shared" si="609"/>
        <v>0</v>
      </c>
      <c r="AC128" s="574">
        <f t="shared" si="609"/>
        <v>0</v>
      </c>
      <c r="AD128" s="574">
        <f t="shared" si="609"/>
        <v>0</v>
      </c>
      <c r="AE128" s="574">
        <f t="shared" si="609"/>
        <v>0</v>
      </c>
      <c r="AF128" s="574">
        <f t="shared" si="609"/>
        <v>0</v>
      </c>
      <c r="AG128" s="574">
        <f t="shared" si="609"/>
        <v>0</v>
      </c>
      <c r="AH128" s="574">
        <f t="shared" si="609"/>
        <v>0</v>
      </c>
      <c r="AI128" s="574">
        <f t="shared" si="609"/>
        <v>0</v>
      </c>
      <c r="AJ128" s="574">
        <f t="shared" si="609"/>
        <v>0</v>
      </c>
      <c r="AK128" s="574">
        <f t="shared" si="609"/>
        <v>0</v>
      </c>
      <c r="AL128" s="574">
        <f t="shared" si="609"/>
        <v>0</v>
      </c>
      <c r="AM128" s="574">
        <f t="shared" si="609"/>
        <v>0</v>
      </c>
      <c r="AN128" s="574">
        <f t="shared" si="609"/>
        <v>0</v>
      </c>
      <c r="AO128" s="574">
        <f t="shared" si="609"/>
        <v>0</v>
      </c>
      <c r="AP128" s="574">
        <f t="shared" si="609"/>
        <v>0</v>
      </c>
      <c r="AQ128" s="574">
        <f t="shared" si="609"/>
        <v>0</v>
      </c>
      <c r="AR128" s="574">
        <f t="shared" si="609"/>
        <v>0</v>
      </c>
      <c r="AS128" s="574">
        <f t="shared" si="609"/>
        <v>0</v>
      </c>
      <c r="AT128" s="574">
        <f t="shared" si="609"/>
        <v>0</v>
      </c>
      <c r="AU128" s="574">
        <f t="shared" si="609"/>
        <v>0</v>
      </c>
      <c r="AV128" s="574">
        <f t="shared" si="609"/>
        <v>0</v>
      </c>
      <c r="AW128" s="574">
        <f t="shared" si="609"/>
        <v>0</v>
      </c>
      <c r="AX128" s="574">
        <f t="shared" si="609"/>
        <v>0</v>
      </c>
      <c r="AY128" s="574">
        <f t="shared" si="609"/>
        <v>0</v>
      </c>
      <c r="AZ128" s="574">
        <f t="shared" si="609"/>
        <v>0</v>
      </c>
      <c r="BA128" s="574">
        <f t="shared" si="609"/>
        <v>0</v>
      </c>
      <c r="BB128" s="574">
        <f t="shared" si="609"/>
        <v>0</v>
      </c>
      <c r="BC128" s="574">
        <f t="shared" si="609"/>
        <v>0</v>
      </c>
      <c r="BD128" s="574">
        <f t="shared" si="609"/>
        <v>0</v>
      </c>
      <c r="BE128" s="574">
        <f t="shared" si="609"/>
        <v>0</v>
      </c>
      <c r="BF128" s="574">
        <f t="shared" si="609"/>
        <v>0</v>
      </c>
      <c r="BG128" s="574">
        <f t="shared" si="609"/>
        <v>0</v>
      </c>
      <c r="BH128" s="574">
        <f t="shared" si="609"/>
        <v>0</v>
      </c>
      <c r="BI128" s="574">
        <f t="shared" si="609"/>
        <v>0</v>
      </c>
      <c r="BJ128" s="574">
        <f t="shared" si="609"/>
        <v>0</v>
      </c>
      <c r="BK128" s="574">
        <f t="shared" si="609"/>
        <v>0</v>
      </c>
      <c r="BL128" s="574">
        <f t="shared" si="609"/>
        <v>0</v>
      </c>
      <c r="BM128" s="574">
        <f t="shared" si="609"/>
        <v>0</v>
      </c>
      <c r="BN128" s="574">
        <f t="shared" si="609"/>
        <v>0</v>
      </c>
      <c r="BO128" s="574">
        <f t="shared" si="606"/>
        <v>0</v>
      </c>
      <c r="BP128" s="574">
        <f t="shared" si="606"/>
        <v>0</v>
      </c>
      <c r="BQ128" s="574">
        <f t="shared" si="606"/>
        <v>0</v>
      </c>
      <c r="BR128" s="574">
        <f t="shared" si="606"/>
        <v>0</v>
      </c>
      <c r="BS128" s="574">
        <f t="shared" si="606"/>
        <v>0</v>
      </c>
      <c r="BT128" s="574">
        <f t="shared" si="606"/>
        <v>0</v>
      </c>
      <c r="BU128" s="574">
        <f t="shared" si="606"/>
        <v>0</v>
      </c>
      <c r="BV128" s="574">
        <f t="shared" si="606"/>
        <v>0</v>
      </c>
      <c r="BW128" s="574">
        <f t="shared" si="606"/>
        <v>0</v>
      </c>
      <c r="BX128" s="574">
        <f t="shared" si="606"/>
        <v>0</v>
      </c>
      <c r="BY128" s="574">
        <f t="shared" si="606"/>
        <v>0</v>
      </c>
      <c r="BZ128" s="574">
        <f t="shared" si="606"/>
        <v>0</v>
      </c>
      <c r="CA128" s="574">
        <f t="shared" si="606"/>
        <v>0</v>
      </c>
      <c r="CB128" s="574">
        <f t="shared" si="606"/>
        <v>0</v>
      </c>
      <c r="CC128" s="574">
        <f t="shared" si="606"/>
        <v>0</v>
      </c>
      <c r="CD128" s="574">
        <f t="shared" si="606"/>
        <v>0</v>
      </c>
      <c r="CE128" s="574">
        <f t="shared" si="606"/>
        <v>0</v>
      </c>
      <c r="CF128" s="574">
        <f t="shared" si="606"/>
        <v>0</v>
      </c>
      <c r="CG128" s="574">
        <f t="shared" si="606"/>
        <v>0</v>
      </c>
      <c r="CH128" s="574">
        <f t="shared" si="606"/>
        <v>0</v>
      </c>
      <c r="CI128" s="574">
        <f t="shared" si="606"/>
        <v>0</v>
      </c>
      <c r="CJ128" s="574">
        <f t="shared" si="606"/>
        <v>0</v>
      </c>
      <c r="CK128" s="574">
        <f t="shared" si="606"/>
        <v>0</v>
      </c>
      <c r="CL128" s="574">
        <f t="shared" si="606"/>
        <v>0</v>
      </c>
      <c r="CM128" s="574">
        <f t="shared" si="606"/>
        <v>0</v>
      </c>
      <c r="CN128" s="574">
        <f t="shared" si="606"/>
        <v>0</v>
      </c>
      <c r="CO128" s="574">
        <f t="shared" si="606"/>
        <v>0</v>
      </c>
      <c r="CP128" s="574">
        <f t="shared" si="606"/>
        <v>0</v>
      </c>
      <c r="CQ128" s="574">
        <f t="shared" si="606"/>
        <v>0</v>
      </c>
      <c r="CR128" s="574">
        <f t="shared" si="606"/>
        <v>0</v>
      </c>
      <c r="CS128" s="574">
        <f t="shared" si="606"/>
        <v>0</v>
      </c>
      <c r="CT128" s="574">
        <f t="shared" si="606"/>
        <v>0</v>
      </c>
      <c r="CU128" s="574">
        <f t="shared" si="606"/>
        <v>0</v>
      </c>
      <c r="CV128" s="574">
        <f t="shared" si="606"/>
        <v>0</v>
      </c>
      <c r="CW128" s="574">
        <f t="shared" si="606"/>
        <v>0</v>
      </c>
      <c r="CX128" s="574">
        <f t="shared" si="606"/>
        <v>0</v>
      </c>
      <c r="CY128" s="574">
        <f t="shared" si="606"/>
        <v>0</v>
      </c>
      <c r="CZ128" s="574">
        <f t="shared" si="606"/>
        <v>0</v>
      </c>
      <c r="DA128" s="574">
        <f t="shared" si="606"/>
        <v>0</v>
      </c>
      <c r="DB128" s="574">
        <f t="shared" si="606"/>
        <v>0</v>
      </c>
      <c r="DC128" s="574">
        <f t="shared" si="606"/>
        <v>0</v>
      </c>
      <c r="DD128" s="574">
        <f t="shared" si="606"/>
        <v>0</v>
      </c>
      <c r="DE128" s="574">
        <f t="shared" si="606"/>
        <v>0</v>
      </c>
      <c r="DF128" s="574">
        <f t="shared" si="606"/>
        <v>0</v>
      </c>
      <c r="DG128" s="574">
        <f t="shared" si="606"/>
        <v>0</v>
      </c>
      <c r="DH128" s="574">
        <f t="shared" si="606"/>
        <v>0</v>
      </c>
      <c r="DI128" s="574">
        <f t="shared" si="606"/>
        <v>0</v>
      </c>
      <c r="DJ128" s="574">
        <f t="shared" si="606"/>
        <v>0</v>
      </c>
      <c r="DK128" s="574">
        <f t="shared" si="606"/>
        <v>0</v>
      </c>
      <c r="DL128" s="574">
        <f t="shared" si="606"/>
        <v>0</v>
      </c>
      <c r="DM128" s="574">
        <f t="shared" si="606"/>
        <v>0</v>
      </c>
      <c r="DN128" s="574">
        <f t="shared" si="606"/>
        <v>0</v>
      </c>
      <c r="DO128" s="574">
        <f t="shared" si="606"/>
        <v>0</v>
      </c>
      <c r="DP128" s="574">
        <f t="shared" si="606"/>
        <v>0</v>
      </c>
      <c r="DQ128" s="574">
        <f t="shared" si="606"/>
        <v>0</v>
      </c>
      <c r="DR128" s="574">
        <f t="shared" si="606"/>
        <v>0</v>
      </c>
      <c r="DS128" s="574">
        <f t="shared" si="606"/>
        <v>0</v>
      </c>
      <c r="DT128" s="574">
        <f t="shared" si="606"/>
        <v>0</v>
      </c>
      <c r="DU128" s="574">
        <f t="shared" si="606"/>
        <v>0</v>
      </c>
      <c r="DV128" s="574">
        <f t="shared" si="606"/>
        <v>0</v>
      </c>
      <c r="DW128" s="574">
        <f t="shared" si="606"/>
        <v>0</v>
      </c>
      <c r="DX128" s="574">
        <f t="shared" si="606"/>
        <v>0</v>
      </c>
      <c r="DY128" s="574">
        <f t="shared" si="606"/>
        <v>0</v>
      </c>
      <c r="DZ128" s="574">
        <f t="shared" ref="DZ128:EY131" si="610">DZ94*DZ$100</f>
        <v>0</v>
      </c>
      <c r="EA128" s="574">
        <f t="shared" si="610"/>
        <v>0</v>
      </c>
      <c r="EB128" s="574">
        <f t="shared" si="610"/>
        <v>0</v>
      </c>
      <c r="EC128" s="574">
        <f t="shared" si="610"/>
        <v>0</v>
      </c>
      <c r="ED128" s="574">
        <f t="shared" si="610"/>
        <v>0</v>
      </c>
      <c r="EE128" s="574">
        <f t="shared" si="610"/>
        <v>0</v>
      </c>
      <c r="EF128" s="574">
        <f t="shared" si="610"/>
        <v>0</v>
      </c>
      <c r="EG128" s="574">
        <f t="shared" si="610"/>
        <v>0</v>
      </c>
      <c r="EH128" s="574">
        <f t="shared" si="610"/>
        <v>0</v>
      </c>
      <c r="EI128" s="574">
        <f t="shared" si="610"/>
        <v>0</v>
      </c>
      <c r="EJ128" s="574">
        <f t="shared" si="610"/>
        <v>0</v>
      </c>
      <c r="EK128" s="574">
        <f t="shared" si="610"/>
        <v>0</v>
      </c>
      <c r="EL128" s="574">
        <f t="shared" si="610"/>
        <v>0</v>
      </c>
      <c r="EM128" s="574">
        <f t="shared" si="610"/>
        <v>0</v>
      </c>
      <c r="EN128" s="574">
        <f t="shared" si="610"/>
        <v>0</v>
      </c>
      <c r="EO128" s="574">
        <f t="shared" si="610"/>
        <v>0</v>
      </c>
      <c r="EP128" s="574">
        <f t="shared" si="610"/>
        <v>0</v>
      </c>
      <c r="EQ128" s="574">
        <f t="shared" si="610"/>
        <v>0</v>
      </c>
      <c r="ER128" s="574">
        <f t="shared" si="610"/>
        <v>0</v>
      </c>
      <c r="ES128" s="574">
        <f t="shared" si="610"/>
        <v>0</v>
      </c>
      <c r="ET128" s="574">
        <f t="shared" si="610"/>
        <v>0</v>
      </c>
      <c r="EU128" s="574">
        <f t="shared" si="610"/>
        <v>0</v>
      </c>
      <c r="EV128" s="574">
        <f t="shared" si="610"/>
        <v>0</v>
      </c>
      <c r="EW128" s="574">
        <f t="shared" si="610"/>
        <v>0</v>
      </c>
      <c r="EX128" s="574">
        <f t="shared" si="610"/>
        <v>0</v>
      </c>
      <c r="EY128" s="575">
        <f t="shared" si="610"/>
        <v>0</v>
      </c>
      <c r="FA128" s="573">
        <f>'49-S 2018CEEIOT(RMB)'!BB86</f>
        <v>0</v>
      </c>
      <c r="FB128" s="575">
        <f>'49-S 2018CEEIOT(RMB)'!BC86</f>
        <v>0</v>
      </c>
    </row>
    <row r="129" spans="1:158" x14ac:dyDescent="0.25">
      <c r="A129" s="20" t="s">
        <v>464</v>
      </c>
      <c r="B129" s="250">
        <v>25</v>
      </c>
      <c r="C129" s="573">
        <f t="shared" ref="C129:BN129" si="611">C95*C$100</f>
        <v>0</v>
      </c>
      <c r="D129" s="574">
        <f t="shared" si="611"/>
        <v>0</v>
      </c>
      <c r="E129" s="574">
        <f t="shared" si="611"/>
        <v>1175985404.6719198</v>
      </c>
      <c r="F129" s="574">
        <f t="shared" si="611"/>
        <v>0</v>
      </c>
      <c r="G129" s="574">
        <f t="shared" si="611"/>
        <v>0</v>
      </c>
      <c r="H129" s="574">
        <f t="shared" si="611"/>
        <v>0</v>
      </c>
      <c r="I129" s="574">
        <f t="shared" si="611"/>
        <v>0</v>
      </c>
      <c r="J129" s="574">
        <f t="shared" si="611"/>
        <v>0</v>
      </c>
      <c r="K129" s="574">
        <f t="shared" si="611"/>
        <v>0</v>
      </c>
      <c r="L129" s="574">
        <f t="shared" si="611"/>
        <v>0</v>
      </c>
      <c r="M129" s="574">
        <f t="shared" si="611"/>
        <v>0</v>
      </c>
      <c r="N129" s="574">
        <f t="shared" si="611"/>
        <v>0</v>
      </c>
      <c r="O129" s="574">
        <f t="shared" si="611"/>
        <v>0</v>
      </c>
      <c r="P129" s="574">
        <f t="shared" si="611"/>
        <v>0</v>
      </c>
      <c r="Q129" s="574">
        <f t="shared" si="611"/>
        <v>0</v>
      </c>
      <c r="R129" s="574">
        <f t="shared" si="611"/>
        <v>0</v>
      </c>
      <c r="S129" s="574">
        <f t="shared" si="611"/>
        <v>0</v>
      </c>
      <c r="T129" s="574">
        <f t="shared" si="611"/>
        <v>0</v>
      </c>
      <c r="U129" s="574">
        <f t="shared" si="611"/>
        <v>0</v>
      </c>
      <c r="V129" s="574">
        <f t="shared" si="611"/>
        <v>0</v>
      </c>
      <c r="W129" s="574">
        <f t="shared" si="611"/>
        <v>0</v>
      </c>
      <c r="X129" s="574">
        <f t="shared" si="611"/>
        <v>0</v>
      </c>
      <c r="Y129" s="574">
        <f t="shared" si="611"/>
        <v>0</v>
      </c>
      <c r="Z129" s="574">
        <f t="shared" si="611"/>
        <v>0</v>
      </c>
      <c r="AA129" s="574">
        <f t="shared" si="611"/>
        <v>0</v>
      </c>
      <c r="AB129" s="574">
        <f t="shared" si="611"/>
        <v>0</v>
      </c>
      <c r="AC129" s="574">
        <f t="shared" si="611"/>
        <v>0</v>
      </c>
      <c r="AD129" s="574">
        <f t="shared" si="611"/>
        <v>0</v>
      </c>
      <c r="AE129" s="574">
        <f t="shared" si="611"/>
        <v>0</v>
      </c>
      <c r="AF129" s="574">
        <f t="shared" si="611"/>
        <v>0</v>
      </c>
      <c r="AG129" s="574">
        <f t="shared" si="611"/>
        <v>0</v>
      </c>
      <c r="AH129" s="574">
        <f t="shared" si="611"/>
        <v>0</v>
      </c>
      <c r="AI129" s="574">
        <f t="shared" si="611"/>
        <v>0</v>
      </c>
      <c r="AJ129" s="574">
        <f t="shared" si="611"/>
        <v>0</v>
      </c>
      <c r="AK129" s="574">
        <f t="shared" si="611"/>
        <v>0</v>
      </c>
      <c r="AL129" s="574">
        <f t="shared" si="611"/>
        <v>0</v>
      </c>
      <c r="AM129" s="574">
        <f t="shared" si="611"/>
        <v>0</v>
      </c>
      <c r="AN129" s="574">
        <f t="shared" si="611"/>
        <v>0</v>
      </c>
      <c r="AO129" s="574">
        <f t="shared" si="611"/>
        <v>0</v>
      </c>
      <c r="AP129" s="574">
        <f t="shared" si="611"/>
        <v>0</v>
      </c>
      <c r="AQ129" s="574">
        <f t="shared" si="611"/>
        <v>0</v>
      </c>
      <c r="AR129" s="574">
        <f t="shared" si="611"/>
        <v>0</v>
      </c>
      <c r="AS129" s="574">
        <f t="shared" si="611"/>
        <v>0</v>
      </c>
      <c r="AT129" s="574">
        <f t="shared" si="611"/>
        <v>0</v>
      </c>
      <c r="AU129" s="574">
        <f t="shared" si="611"/>
        <v>0</v>
      </c>
      <c r="AV129" s="574">
        <f t="shared" si="611"/>
        <v>0</v>
      </c>
      <c r="AW129" s="574">
        <f t="shared" si="611"/>
        <v>0</v>
      </c>
      <c r="AX129" s="574">
        <f t="shared" si="611"/>
        <v>0</v>
      </c>
      <c r="AY129" s="574">
        <f t="shared" si="611"/>
        <v>0</v>
      </c>
      <c r="AZ129" s="574">
        <f t="shared" si="611"/>
        <v>0</v>
      </c>
      <c r="BA129" s="574">
        <f t="shared" si="611"/>
        <v>0</v>
      </c>
      <c r="BB129" s="574">
        <f t="shared" si="611"/>
        <v>0</v>
      </c>
      <c r="BC129" s="574">
        <f t="shared" si="611"/>
        <v>0</v>
      </c>
      <c r="BD129" s="574">
        <f t="shared" si="611"/>
        <v>0</v>
      </c>
      <c r="BE129" s="574">
        <f t="shared" si="611"/>
        <v>0</v>
      </c>
      <c r="BF129" s="574">
        <f t="shared" si="611"/>
        <v>0</v>
      </c>
      <c r="BG129" s="574">
        <f t="shared" si="611"/>
        <v>0</v>
      </c>
      <c r="BH129" s="574">
        <f t="shared" si="611"/>
        <v>0</v>
      </c>
      <c r="BI129" s="574">
        <f t="shared" si="611"/>
        <v>0</v>
      </c>
      <c r="BJ129" s="574">
        <f t="shared" si="611"/>
        <v>0</v>
      </c>
      <c r="BK129" s="574">
        <f t="shared" si="611"/>
        <v>0</v>
      </c>
      <c r="BL129" s="574">
        <f t="shared" si="611"/>
        <v>0</v>
      </c>
      <c r="BM129" s="574">
        <f t="shared" si="611"/>
        <v>0</v>
      </c>
      <c r="BN129" s="574">
        <f t="shared" si="611"/>
        <v>0</v>
      </c>
      <c r="BO129" s="574">
        <f t="shared" ref="BO129:DZ132" si="612">BO95*BO$100</f>
        <v>0</v>
      </c>
      <c r="BP129" s="574">
        <f t="shared" si="612"/>
        <v>0</v>
      </c>
      <c r="BQ129" s="574">
        <f t="shared" si="612"/>
        <v>0</v>
      </c>
      <c r="BR129" s="574">
        <f t="shared" si="612"/>
        <v>0</v>
      </c>
      <c r="BS129" s="574">
        <f t="shared" si="612"/>
        <v>0</v>
      </c>
      <c r="BT129" s="574">
        <f t="shared" si="612"/>
        <v>0</v>
      </c>
      <c r="BU129" s="574">
        <f t="shared" si="612"/>
        <v>0</v>
      </c>
      <c r="BV129" s="574">
        <f t="shared" si="612"/>
        <v>0</v>
      </c>
      <c r="BW129" s="574">
        <f t="shared" si="612"/>
        <v>0</v>
      </c>
      <c r="BX129" s="574">
        <f t="shared" si="612"/>
        <v>0</v>
      </c>
      <c r="BY129" s="574">
        <f t="shared" si="612"/>
        <v>0</v>
      </c>
      <c r="BZ129" s="574">
        <f t="shared" si="612"/>
        <v>0</v>
      </c>
      <c r="CA129" s="574">
        <f t="shared" si="612"/>
        <v>0</v>
      </c>
      <c r="CB129" s="574">
        <f t="shared" si="612"/>
        <v>0</v>
      </c>
      <c r="CC129" s="574">
        <f t="shared" si="612"/>
        <v>0</v>
      </c>
      <c r="CD129" s="574">
        <f t="shared" si="612"/>
        <v>0</v>
      </c>
      <c r="CE129" s="574">
        <f t="shared" si="612"/>
        <v>0</v>
      </c>
      <c r="CF129" s="574">
        <f t="shared" si="612"/>
        <v>0</v>
      </c>
      <c r="CG129" s="574">
        <f t="shared" si="612"/>
        <v>0</v>
      </c>
      <c r="CH129" s="574">
        <f t="shared" si="612"/>
        <v>0</v>
      </c>
      <c r="CI129" s="574">
        <f t="shared" si="612"/>
        <v>0</v>
      </c>
      <c r="CJ129" s="574">
        <f t="shared" si="612"/>
        <v>0</v>
      </c>
      <c r="CK129" s="574">
        <f t="shared" si="612"/>
        <v>0</v>
      </c>
      <c r="CL129" s="574">
        <f t="shared" si="612"/>
        <v>0</v>
      </c>
      <c r="CM129" s="574">
        <f t="shared" si="612"/>
        <v>0</v>
      </c>
      <c r="CN129" s="574">
        <f t="shared" si="612"/>
        <v>0</v>
      </c>
      <c r="CO129" s="574">
        <f t="shared" si="612"/>
        <v>0</v>
      </c>
      <c r="CP129" s="574">
        <f t="shared" si="612"/>
        <v>0</v>
      </c>
      <c r="CQ129" s="574">
        <f t="shared" si="612"/>
        <v>0</v>
      </c>
      <c r="CR129" s="574">
        <f t="shared" si="612"/>
        <v>0</v>
      </c>
      <c r="CS129" s="574">
        <f t="shared" si="612"/>
        <v>0</v>
      </c>
      <c r="CT129" s="574">
        <f t="shared" si="612"/>
        <v>0</v>
      </c>
      <c r="CU129" s="574">
        <f t="shared" si="612"/>
        <v>0</v>
      </c>
      <c r="CV129" s="574">
        <f t="shared" si="612"/>
        <v>0</v>
      </c>
      <c r="CW129" s="574">
        <f t="shared" si="612"/>
        <v>0</v>
      </c>
      <c r="CX129" s="574">
        <f t="shared" si="612"/>
        <v>0</v>
      </c>
      <c r="CY129" s="574">
        <f t="shared" si="612"/>
        <v>0</v>
      </c>
      <c r="CZ129" s="574">
        <f t="shared" si="612"/>
        <v>0</v>
      </c>
      <c r="DA129" s="574">
        <f t="shared" si="612"/>
        <v>0</v>
      </c>
      <c r="DB129" s="574">
        <f t="shared" si="612"/>
        <v>0</v>
      </c>
      <c r="DC129" s="574">
        <f t="shared" si="612"/>
        <v>0</v>
      </c>
      <c r="DD129" s="574">
        <f t="shared" si="612"/>
        <v>0</v>
      </c>
      <c r="DE129" s="574">
        <f t="shared" si="612"/>
        <v>0</v>
      </c>
      <c r="DF129" s="574">
        <f t="shared" si="612"/>
        <v>0</v>
      </c>
      <c r="DG129" s="574">
        <f t="shared" si="612"/>
        <v>0</v>
      </c>
      <c r="DH129" s="574">
        <f t="shared" si="612"/>
        <v>0</v>
      </c>
      <c r="DI129" s="574">
        <f t="shared" si="612"/>
        <v>0</v>
      </c>
      <c r="DJ129" s="574">
        <f t="shared" si="612"/>
        <v>0</v>
      </c>
      <c r="DK129" s="574">
        <f t="shared" si="612"/>
        <v>0</v>
      </c>
      <c r="DL129" s="574">
        <f t="shared" si="612"/>
        <v>0</v>
      </c>
      <c r="DM129" s="574">
        <f t="shared" si="612"/>
        <v>0</v>
      </c>
      <c r="DN129" s="574">
        <f t="shared" si="612"/>
        <v>0</v>
      </c>
      <c r="DO129" s="574">
        <f t="shared" si="612"/>
        <v>0</v>
      </c>
      <c r="DP129" s="574">
        <f t="shared" si="612"/>
        <v>0</v>
      </c>
      <c r="DQ129" s="574">
        <f t="shared" si="612"/>
        <v>0</v>
      </c>
      <c r="DR129" s="574">
        <f t="shared" si="612"/>
        <v>0</v>
      </c>
      <c r="DS129" s="574">
        <f t="shared" si="612"/>
        <v>0</v>
      </c>
      <c r="DT129" s="574">
        <f t="shared" si="612"/>
        <v>0</v>
      </c>
      <c r="DU129" s="574">
        <f t="shared" si="612"/>
        <v>0</v>
      </c>
      <c r="DV129" s="574">
        <f t="shared" si="612"/>
        <v>0</v>
      </c>
      <c r="DW129" s="574">
        <f t="shared" si="612"/>
        <v>0</v>
      </c>
      <c r="DX129" s="574">
        <f t="shared" si="612"/>
        <v>0</v>
      </c>
      <c r="DY129" s="574">
        <f t="shared" si="612"/>
        <v>0</v>
      </c>
      <c r="DZ129" s="574">
        <f t="shared" si="612"/>
        <v>0</v>
      </c>
      <c r="EA129" s="574">
        <f t="shared" si="610"/>
        <v>0</v>
      </c>
      <c r="EB129" s="574">
        <f t="shared" si="610"/>
        <v>0</v>
      </c>
      <c r="EC129" s="574">
        <f t="shared" si="610"/>
        <v>0</v>
      </c>
      <c r="ED129" s="574">
        <f t="shared" si="610"/>
        <v>0</v>
      </c>
      <c r="EE129" s="574">
        <f t="shared" si="610"/>
        <v>0</v>
      </c>
      <c r="EF129" s="574">
        <f t="shared" si="610"/>
        <v>0</v>
      </c>
      <c r="EG129" s="574">
        <f t="shared" si="610"/>
        <v>0</v>
      </c>
      <c r="EH129" s="574">
        <f t="shared" si="610"/>
        <v>0</v>
      </c>
      <c r="EI129" s="574">
        <f t="shared" si="610"/>
        <v>0</v>
      </c>
      <c r="EJ129" s="574">
        <f t="shared" si="610"/>
        <v>0</v>
      </c>
      <c r="EK129" s="574">
        <f t="shared" si="610"/>
        <v>0</v>
      </c>
      <c r="EL129" s="574">
        <f t="shared" si="610"/>
        <v>0</v>
      </c>
      <c r="EM129" s="574">
        <f t="shared" si="610"/>
        <v>0</v>
      </c>
      <c r="EN129" s="574">
        <f t="shared" si="610"/>
        <v>0</v>
      </c>
      <c r="EO129" s="574">
        <f t="shared" si="610"/>
        <v>0</v>
      </c>
      <c r="EP129" s="574">
        <f t="shared" si="610"/>
        <v>0</v>
      </c>
      <c r="EQ129" s="574">
        <f t="shared" si="610"/>
        <v>0</v>
      </c>
      <c r="ER129" s="574">
        <f t="shared" si="610"/>
        <v>0</v>
      </c>
      <c r="ES129" s="574">
        <f t="shared" si="610"/>
        <v>0</v>
      </c>
      <c r="ET129" s="574">
        <f t="shared" si="610"/>
        <v>0</v>
      </c>
      <c r="EU129" s="574">
        <f t="shared" si="610"/>
        <v>0</v>
      </c>
      <c r="EV129" s="574">
        <f t="shared" si="610"/>
        <v>0</v>
      </c>
      <c r="EW129" s="574">
        <f t="shared" si="610"/>
        <v>0</v>
      </c>
      <c r="EX129" s="574">
        <f t="shared" si="610"/>
        <v>0</v>
      </c>
      <c r="EY129" s="575">
        <f t="shared" si="610"/>
        <v>0</v>
      </c>
      <c r="FA129" s="573">
        <f>'49-S 2018CEEIOT(RMB)'!BB87</f>
        <v>0</v>
      </c>
      <c r="FB129" s="575">
        <f>'49-S 2018CEEIOT(RMB)'!BC87</f>
        <v>0</v>
      </c>
    </row>
    <row r="130" spans="1:158" x14ac:dyDescent="0.25">
      <c r="A130" s="21" t="s">
        <v>465</v>
      </c>
      <c r="B130" s="250">
        <v>26</v>
      </c>
      <c r="C130" s="573">
        <f t="shared" ref="C130:BN130" si="613">C96*C$100</f>
        <v>0</v>
      </c>
      <c r="D130" s="574">
        <f t="shared" si="613"/>
        <v>0</v>
      </c>
      <c r="E130" s="574">
        <f t="shared" si="613"/>
        <v>0</v>
      </c>
      <c r="F130" s="574">
        <f t="shared" si="613"/>
        <v>0</v>
      </c>
      <c r="G130" s="574">
        <f t="shared" si="613"/>
        <v>0</v>
      </c>
      <c r="H130" s="574">
        <f t="shared" si="613"/>
        <v>0</v>
      </c>
      <c r="I130" s="574">
        <f t="shared" si="613"/>
        <v>0</v>
      </c>
      <c r="J130" s="574">
        <f t="shared" si="613"/>
        <v>0</v>
      </c>
      <c r="K130" s="574">
        <f t="shared" si="613"/>
        <v>0</v>
      </c>
      <c r="L130" s="574">
        <f t="shared" si="613"/>
        <v>0</v>
      </c>
      <c r="M130" s="574">
        <f t="shared" si="613"/>
        <v>0</v>
      </c>
      <c r="N130" s="574">
        <f t="shared" si="613"/>
        <v>0</v>
      </c>
      <c r="O130" s="574">
        <f t="shared" si="613"/>
        <v>0</v>
      </c>
      <c r="P130" s="574">
        <f t="shared" si="613"/>
        <v>0</v>
      </c>
      <c r="Q130" s="574">
        <f t="shared" si="613"/>
        <v>0</v>
      </c>
      <c r="R130" s="574">
        <f t="shared" si="613"/>
        <v>0</v>
      </c>
      <c r="S130" s="574">
        <f t="shared" si="613"/>
        <v>0</v>
      </c>
      <c r="T130" s="574">
        <f t="shared" si="613"/>
        <v>0</v>
      </c>
      <c r="U130" s="574">
        <f t="shared" si="613"/>
        <v>0</v>
      </c>
      <c r="V130" s="574">
        <f t="shared" si="613"/>
        <v>0</v>
      </c>
      <c r="W130" s="574">
        <f t="shared" si="613"/>
        <v>0</v>
      </c>
      <c r="X130" s="574">
        <f t="shared" si="613"/>
        <v>0</v>
      </c>
      <c r="Y130" s="574">
        <f t="shared" si="613"/>
        <v>0</v>
      </c>
      <c r="Z130" s="574">
        <f t="shared" si="613"/>
        <v>0</v>
      </c>
      <c r="AA130" s="574">
        <f t="shared" si="613"/>
        <v>0</v>
      </c>
      <c r="AB130" s="574">
        <f t="shared" si="613"/>
        <v>0</v>
      </c>
      <c r="AC130" s="574">
        <f t="shared" si="613"/>
        <v>0</v>
      </c>
      <c r="AD130" s="574">
        <f t="shared" si="613"/>
        <v>0</v>
      </c>
      <c r="AE130" s="574">
        <f t="shared" si="613"/>
        <v>0</v>
      </c>
      <c r="AF130" s="574">
        <f t="shared" si="613"/>
        <v>0</v>
      </c>
      <c r="AG130" s="574">
        <f t="shared" si="613"/>
        <v>0</v>
      </c>
      <c r="AH130" s="574">
        <f t="shared" si="613"/>
        <v>0</v>
      </c>
      <c r="AI130" s="574">
        <f t="shared" si="613"/>
        <v>0</v>
      </c>
      <c r="AJ130" s="574">
        <f t="shared" si="613"/>
        <v>0</v>
      </c>
      <c r="AK130" s="574">
        <f t="shared" si="613"/>
        <v>0</v>
      </c>
      <c r="AL130" s="574">
        <f t="shared" si="613"/>
        <v>0</v>
      </c>
      <c r="AM130" s="574">
        <f t="shared" si="613"/>
        <v>0</v>
      </c>
      <c r="AN130" s="574">
        <f t="shared" si="613"/>
        <v>0</v>
      </c>
      <c r="AO130" s="574">
        <f t="shared" si="613"/>
        <v>0</v>
      </c>
      <c r="AP130" s="574">
        <f t="shared" si="613"/>
        <v>0</v>
      </c>
      <c r="AQ130" s="574">
        <f t="shared" si="613"/>
        <v>0</v>
      </c>
      <c r="AR130" s="574">
        <f t="shared" si="613"/>
        <v>0</v>
      </c>
      <c r="AS130" s="574">
        <f t="shared" si="613"/>
        <v>0</v>
      </c>
      <c r="AT130" s="574">
        <f t="shared" si="613"/>
        <v>0</v>
      </c>
      <c r="AU130" s="574">
        <f t="shared" si="613"/>
        <v>0</v>
      </c>
      <c r="AV130" s="574">
        <f t="shared" si="613"/>
        <v>0</v>
      </c>
      <c r="AW130" s="574">
        <f t="shared" si="613"/>
        <v>0</v>
      </c>
      <c r="AX130" s="574">
        <f t="shared" si="613"/>
        <v>0</v>
      </c>
      <c r="AY130" s="574">
        <f t="shared" si="613"/>
        <v>0</v>
      </c>
      <c r="AZ130" s="574">
        <f t="shared" si="613"/>
        <v>0</v>
      </c>
      <c r="BA130" s="574">
        <f t="shared" si="613"/>
        <v>0</v>
      </c>
      <c r="BB130" s="574">
        <f t="shared" si="613"/>
        <v>0</v>
      </c>
      <c r="BC130" s="574">
        <f t="shared" si="613"/>
        <v>0</v>
      </c>
      <c r="BD130" s="574">
        <f t="shared" si="613"/>
        <v>0</v>
      </c>
      <c r="BE130" s="574">
        <f t="shared" si="613"/>
        <v>0</v>
      </c>
      <c r="BF130" s="574">
        <f t="shared" si="613"/>
        <v>0</v>
      </c>
      <c r="BG130" s="574">
        <f t="shared" si="613"/>
        <v>0</v>
      </c>
      <c r="BH130" s="574">
        <f t="shared" si="613"/>
        <v>0</v>
      </c>
      <c r="BI130" s="574">
        <f t="shared" si="613"/>
        <v>0</v>
      </c>
      <c r="BJ130" s="574">
        <f t="shared" si="613"/>
        <v>0</v>
      </c>
      <c r="BK130" s="574">
        <f t="shared" si="613"/>
        <v>0</v>
      </c>
      <c r="BL130" s="574">
        <f t="shared" si="613"/>
        <v>0</v>
      </c>
      <c r="BM130" s="574">
        <f t="shared" si="613"/>
        <v>0</v>
      </c>
      <c r="BN130" s="574">
        <f t="shared" si="613"/>
        <v>0</v>
      </c>
      <c r="BO130" s="574">
        <f t="shared" si="612"/>
        <v>0</v>
      </c>
      <c r="BP130" s="574">
        <f t="shared" si="612"/>
        <v>0</v>
      </c>
      <c r="BQ130" s="574">
        <f t="shared" si="612"/>
        <v>0</v>
      </c>
      <c r="BR130" s="574">
        <f t="shared" si="612"/>
        <v>0</v>
      </c>
      <c r="BS130" s="574">
        <f t="shared" si="612"/>
        <v>0</v>
      </c>
      <c r="BT130" s="574">
        <f t="shared" si="612"/>
        <v>0</v>
      </c>
      <c r="BU130" s="574">
        <f t="shared" si="612"/>
        <v>0</v>
      </c>
      <c r="BV130" s="574">
        <f t="shared" si="612"/>
        <v>0</v>
      </c>
      <c r="BW130" s="574">
        <f t="shared" si="612"/>
        <v>0</v>
      </c>
      <c r="BX130" s="574">
        <f t="shared" si="612"/>
        <v>0</v>
      </c>
      <c r="BY130" s="574">
        <f t="shared" si="612"/>
        <v>0</v>
      </c>
      <c r="BZ130" s="574">
        <f t="shared" si="612"/>
        <v>0</v>
      </c>
      <c r="CA130" s="574">
        <f t="shared" si="612"/>
        <v>0</v>
      </c>
      <c r="CB130" s="574">
        <f t="shared" si="612"/>
        <v>0</v>
      </c>
      <c r="CC130" s="574">
        <f t="shared" si="612"/>
        <v>0</v>
      </c>
      <c r="CD130" s="574">
        <f t="shared" si="612"/>
        <v>0</v>
      </c>
      <c r="CE130" s="574">
        <f t="shared" si="612"/>
        <v>0</v>
      </c>
      <c r="CF130" s="574">
        <f t="shared" si="612"/>
        <v>0</v>
      </c>
      <c r="CG130" s="574">
        <f t="shared" si="612"/>
        <v>0</v>
      </c>
      <c r="CH130" s="574">
        <f t="shared" si="612"/>
        <v>0</v>
      </c>
      <c r="CI130" s="574">
        <f t="shared" si="612"/>
        <v>0</v>
      </c>
      <c r="CJ130" s="574">
        <f t="shared" si="612"/>
        <v>0</v>
      </c>
      <c r="CK130" s="574">
        <f t="shared" si="612"/>
        <v>0</v>
      </c>
      <c r="CL130" s="574">
        <f t="shared" si="612"/>
        <v>0</v>
      </c>
      <c r="CM130" s="574">
        <f t="shared" si="612"/>
        <v>0</v>
      </c>
      <c r="CN130" s="574">
        <f t="shared" si="612"/>
        <v>0</v>
      </c>
      <c r="CO130" s="574">
        <f t="shared" si="612"/>
        <v>0</v>
      </c>
      <c r="CP130" s="574">
        <f t="shared" si="612"/>
        <v>0</v>
      </c>
      <c r="CQ130" s="574">
        <f t="shared" si="612"/>
        <v>0</v>
      </c>
      <c r="CR130" s="574">
        <f t="shared" si="612"/>
        <v>0</v>
      </c>
      <c r="CS130" s="574">
        <f t="shared" si="612"/>
        <v>0</v>
      </c>
      <c r="CT130" s="574">
        <f t="shared" si="612"/>
        <v>0</v>
      </c>
      <c r="CU130" s="574">
        <f t="shared" si="612"/>
        <v>0</v>
      </c>
      <c r="CV130" s="574">
        <f t="shared" si="612"/>
        <v>0</v>
      </c>
      <c r="CW130" s="574">
        <f t="shared" si="612"/>
        <v>0</v>
      </c>
      <c r="CX130" s="574">
        <v>0</v>
      </c>
      <c r="CY130" s="574">
        <f t="shared" si="612"/>
        <v>0</v>
      </c>
      <c r="CZ130" s="574">
        <f>'49-S 2018CEEIOT(RMB)'!AV88</f>
        <v>241076.01987847162</v>
      </c>
      <c r="DA130" s="574">
        <f t="shared" si="612"/>
        <v>0</v>
      </c>
      <c r="DB130" s="574">
        <f t="shared" si="612"/>
        <v>0</v>
      </c>
      <c r="DC130" s="574">
        <f t="shared" si="612"/>
        <v>0</v>
      </c>
      <c r="DD130" s="574">
        <f t="shared" si="612"/>
        <v>0</v>
      </c>
      <c r="DE130" s="574">
        <f t="shared" si="612"/>
        <v>0</v>
      </c>
      <c r="DF130" s="574">
        <f t="shared" si="612"/>
        <v>0</v>
      </c>
      <c r="DG130" s="574">
        <f t="shared" si="612"/>
        <v>0</v>
      </c>
      <c r="DH130" s="574">
        <f t="shared" si="612"/>
        <v>0</v>
      </c>
      <c r="DI130" s="574">
        <f t="shared" si="612"/>
        <v>0</v>
      </c>
      <c r="DJ130" s="574">
        <f t="shared" si="612"/>
        <v>0</v>
      </c>
      <c r="DK130" s="574">
        <f t="shared" si="612"/>
        <v>0</v>
      </c>
      <c r="DL130" s="574">
        <f t="shared" si="612"/>
        <v>0</v>
      </c>
      <c r="DM130" s="574">
        <f t="shared" si="612"/>
        <v>0</v>
      </c>
      <c r="DN130" s="574">
        <f t="shared" si="612"/>
        <v>0</v>
      </c>
      <c r="DO130" s="574">
        <f t="shared" si="612"/>
        <v>0</v>
      </c>
      <c r="DP130" s="574">
        <f t="shared" si="612"/>
        <v>0</v>
      </c>
      <c r="DQ130" s="574">
        <f t="shared" si="612"/>
        <v>0</v>
      </c>
      <c r="DR130" s="574">
        <f t="shared" si="612"/>
        <v>0</v>
      </c>
      <c r="DS130" s="574">
        <f t="shared" si="612"/>
        <v>0</v>
      </c>
      <c r="DT130" s="574">
        <f t="shared" si="612"/>
        <v>0</v>
      </c>
      <c r="DU130" s="574">
        <f t="shared" si="612"/>
        <v>0</v>
      </c>
      <c r="DV130" s="574">
        <f t="shared" si="612"/>
        <v>0</v>
      </c>
      <c r="DW130" s="574">
        <f t="shared" si="612"/>
        <v>0</v>
      </c>
      <c r="DX130" s="574">
        <f t="shared" si="612"/>
        <v>0</v>
      </c>
      <c r="DY130" s="574">
        <f t="shared" si="612"/>
        <v>0</v>
      </c>
      <c r="DZ130" s="574">
        <f t="shared" si="612"/>
        <v>0</v>
      </c>
      <c r="EA130" s="574">
        <f t="shared" si="610"/>
        <v>0</v>
      </c>
      <c r="EB130" s="574">
        <f t="shared" si="610"/>
        <v>0</v>
      </c>
      <c r="EC130" s="574">
        <f t="shared" si="610"/>
        <v>0</v>
      </c>
      <c r="ED130" s="574">
        <f t="shared" si="610"/>
        <v>0</v>
      </c>
      <c r="EE130" s="574">
        <f t="shared" si="610"/>
        <v>0</v>
      </c>
      <c r="EF130" s="574">
        <f t="shared" si="610"/>
        <v>0</v>
      </c>
      <c r="EG130" s="574">
        <f t="shared" si="610"/>
        <v>0</v>
      </c>
      <c r="EH130" s="574">
        <f t="shared" si="610"/>
        <v>0</v>
      </c>
      <c r="EI130" s="574">
        <f t="shared" si="610"/>
        <v>0</v>
      </c>
      <c r="EJ130" s="574">
        <f t="shared" si="610"/>
        <v>0</v>
      </c>
      <c r="EK130" s="574">
        <f t="shared" si="610"/>
        <v>0</v>
      </c>
      <c r="EL130" s="574">
        <f t="shared" si="610"/>
        <v>0</v>
      </c>
      <c r="EM130" s="574">
        <f t="shared" si="610"/>
        <v>0</v>
      </c>
      <c r="EN130" s="574">
        <f t="shared" si="610"/>
        <v>0</v>
      </c>
      <c r="EO130" s="574">
        <f t="shared" si="610"/>
        <v>0</v>
      </c>
      <c r="EP130" s="574">
        <f t="shared" si="610"/>
        <v>0</v>
      </c>
      <c r="EQ130" s="574">
        <f t="shared" si="610"/>
        <v>0</v>
      </c>
      <c r="ER130" s="574">
        <f t="shared" si="610"/>
        <v>0</v>
      </c>
      <c r="ES130" s="574">
        <f t="shared" si="610"/>
        <v>0</v>
      </c>
      <c r="ET130" s="574">
        <f t="shared" si="610"/>
        <v>0</v>
      </c>
      <c r="EU130" s="574">
        <f t="shared" si="610"/>
        <v>0</v>
      </c>
      <c r="EV130" s="574">
        <f t="shared" si="610"/>
        <v>0</v>
      </c>
      <c r="EW130" s="574">
        <f t="shared" si="610"/>
        <v>0</v>
      </c>
      <c r="EX130" s="574">
        <f t="shared" si="610"/>
        <v>0</v>
      </c>
      <c r="EY130" s="575">
        <f t="shared" si="610"/>
        <v>0</v>
      </c>
      <c r="FA130" s="573">
        <f>'49-S 2018CEEIOT(RMB)'!BB88</f>
        <v>0</v>
      </c>
      <c r="FB130" s="575">
        <f>'49-S 2018CEEIOT(RMB)'!BC88</f>
        <v>0</v>
      </c>
    </row>
    <row r="131" spans="1:158" x14ac:dyDescent="0.25">
      <c r="A131" s="21" t="s">
        <v>466</v>
      </c>
      <c r="B131" s="250">
        <v>27</v>
      </c>
      <c r="C131" s="573">
        <f t="shared" ref="C131:BN131" si="614">C97*C$100</f>
        <v>0</v>
      </c>
      <c r="D131" s="574">
        <f t="shared" si="614"/>
        <v>0</v>
      </c>
      <c r="E131" s="574">
        <f t="shared" si="614"/>
        <v>0</v>
      </c>
      <c r="F131" s="574">
        <f t="shared" si="614"/>
        <v>0</v>
      </c>
      <c r="G131" s="574">
        <f t="shared" si="614"/>
        <v>0</v>
      </c>
      <c r="H131" s="574">
        <f t="shared" si="614"/>
        <v>0</v>
      </c>
      <c r="I131" s="574">
        <f t="shared" si="614"/>
        <v>0</v>
      </c>
      <c r="J131" s="574">
        <f t="shared" si="614"/>
        <v>0</v>
      </c>
      <c r="K131" s="574">
        <f t="shared" si="614"/>
        <v>0</v>
      </c>
      <c r="L131" s="574">
        <f t="shared" si="614"/>
        <v>0</v>
      </c>
      <c r="M131" s="574">
        <f t="shared" si="614"/>
        <v>0</v>
      </c>
      <c r="N131" s="574">
        <f t="shared" si="614"/>
        <v>0</v>
      </c>
      <c r="O131" s="574">
        <f t="shared" si="614"/>
        <v>0</v>
      </c>
      <c r="P131" s="574">
        <f t="shared" si="614"/>
        <v>0</v>
      </c>
      <c r="Q131" s="574">
        <f t="shared" si="614"/>
        <v>0</v>
      </c>
      <c r="R131" s="574">
        <f t="shared" si="614"/>
        <v>0</v>
      </c>
      <c r="S131" s="574">
        <f t="shared" si="614"/>
        <v>0</v>
      </c>
      <c r="T131" s="574">
        <f t="shared" si="614"/>
        <v>0</v>
      </c>
      <c r="U131" s="574">
        <f t="shared" si="614"/>
        <v>0</v>
      </c>
      <c r="V131" s="574">
        <f t="shared" si="614"/>
        <v>0</v>
      </c>
      <c r="W131" s="574">
        <f t="shared" si="614"/>
        <v>0</v>
      </c>
      <c r="X131" s="574">
        <f t="shared" si="614"/>
        <v>0</v>
      </c>
      <c r="Y131" s="574">
        <f t="shared" si="614"/>
        <v>0</v>
      </c>
      <c r="Z131" s="574">
        <f t="shared" si="614"/>
        <v>0</v>
      </c>
      <c r="AA131" s="574">
        <f t="shared" si="614"/>
        <v>0</v>
      </c>
      <c r="AB131" s="574">
        <f t="shared" si="614"/>
        <v>0</v>
      </c>
      <c r="AC131" s="574">
        <f t="shared" si="614"/>
        <v>0</v>
      </c>
      <c r="AD131" s="574">
        <f t="shared" si="614"/>
        <v>0</v>
      </c>
      <c r="AE131" s="574">
        <f t="shared" si="614"/>
        <v>0</v>
      </c>
      <c r="AF131" s="574">
        <f t="shared" si="614"/>
        <v>0</v>
      </c>
      <c r="AG131" s="574">
        <f t="shared" si="614"/>
        <v>0</v>
      </c>
      <c r="AH131" s="574">
        <f t="shared" si="614"/>
        <v>0</v>
      </c>
      <c r="AI131" s="574">
        <f t="shared" si="614"/>
        <v>0</v>
      </c>
      <c r="AJ131" s="574">
        <f t="shared" si="614"/>
        <v>0</v>
      </c>
      <c r="AK131" s="574">
        <f t="shared" si="614"/>
        <v>0</v>
      </c>
      <c r="AL131" s="574">
        <f t="shared" si="614"/>
        <v>0</v>
      </c>
      <c r="AM131" s="574">
        <f t="shared" si="614"/>
        <v>0</v>
      </c>
      <c r="AN131" s="574">
        <f t="shared" si="614"/>
        <v>0</v>
      </c>
      <c r="AO131" s="574">
        <f t="shared" si="614"/>
        <v>0</v>
      </c>
      <c r="AP131" s="574">
        <f t="shared" si="614"/>
        <v>0</v>
      </c>
      <c r="AQ131" s="574">
        <f t="shared" si="614"/>
        <v>0</v>
      </c>
      <c r="AR131" s="574">
        <f t="shared" si="614"/>
        <v>0</v>
      </c>
      <c r="AS131" s="574">
        <f t="shared" si="614"/>
        <v>0</v>
      </c>
      <c r="AT131" s="574">
        <f t="shared" si="614"/>
        <v>0</v>
      </c>
      <c r="AU131" s="574">
        <f t="shared" si="614"/>
        <v>0</v>
      </c>
      <c r="AV131" s="574">
        <f t="shared" si="614"/>
        <v>0</v>
      </c>
      <c r="AW131" s="574">
        <f t="shared" si="614"/>
        <v>0</v>
      </c>
      <c r="AX131" s="574">
        <f t="shared" si="614"/>
        <v>0</v>
      </c>
      <c r="AY131" s="574">
        <f t="shared" si="614"/>
        <v>0</v>
      </c>
      <c r="AZ131" s="574">
        <f t="shared" si="614"/>
        <v>0</v>
      </c>
      <c r="BA131" s="574">
        <f t="shared" si="614"/>
        <v>0</v>
      </c>
      <c r="BB131" s="574">
        <f t="shared" si="614"/>
        <v>0</v>
      </c>
      <c r="BC131" s="574">
        <f t="shared" si="614"/>
        <v>0</v>
      </c>
      <c r="BD131" s="574">
        <f t="shared" si="614"/>
        <v>0</v>
      </c>
      <c r="BE131" s="574">
        <f t="shared" si="614"/>
        <v>0</v>
      </c>
      <c r="BF131" s="574">
        <f t="shared" si="614"/>
        <v>0</v>
      </c>
      <c r="BG131" s="574">
        <f t="shared" si="614"/>
        <v>0</v>
      </c>
      <c r="BH131" s="574">
        <f t="shared" si="614"/>
        <v>0</v>
      </c>
      <c r="BI131" s="574">
        <f t="shared" si="614"/>
        <v>0</v>
      </c>
      <c r="BJ131" s="574">
        <f t="shared" si="614"/>
        <v>0</v>
      </c>
      <c r="BK131" s="574">
        <f t="shared" si="614"/>
        <v>0</v>
      </c>
      <c r="BL131" s="574">
        <f t="shared" si="614"/>
        <v>0</v>
      </c>
      <c r="BM131" s="574">
        <f t="shared" si="614"/>
        <v>0</v>
      </c>
      <c r="BN131" s="574">
        <f t="shared" si="614"/>
        <v>0</v>
      </c>
      <c r="BO131" s="574">
        <f t="shared" si="612"/>
        <v>0</v>
      </c>
      <c r="BP131" s="574">
        <f t="shared" si="612"/>
        <v>0</v>
      </c>
      <c r="BQ131" s="574">
        <f t="shared" si="612"/>
        <v>0</v>
      </c>
      <c r="BR131" s="574">
        <f t="shared" si="612"/>
        <v>0</v>
      </c>
      <c r="BS131" s="574">
        <f t="shared" si="612"/>
        <v>0</v>
      </c>
      <c r="BT131" s="574">
        <f t="shared" si="612"/>
        <v>0</v>
      </c>
      <c r="BU131" s="574">
        <f t="shared" si="612"/>
        <v>0</v>
      </c>
      <c r="BV131" s="574">
        <f t="shared" si="612"/>
        <v>0</v>
      </c>
      <c r="BW131" s="574">
        <f t="shared" si="612"/>
        <v>0</v>
      </c>
      <c r="BX131" s="574">
        <f t="shared" si="612"/>
        <v>0</v>
      </c>
      <c r="BY131" s="574">
        <f t="shared" si="612"/>
        <v>0</v>
      </c>
      <c r="BZ131" s="574">
        <f t="shared" si="612"/>
        <v>0</v>
      </c>
      <c r="CA131" s="574">
        <f t="shared" si="612"/>
        <v>0</v>
      </c>
      <c r="CB131" s="574">
        <f t="shared" si="612"/>
        <v>0</v>
      </c>
      <c r="CC131" s="574">
        <f t="shared" si="612"/>
        <v>0</v>
      </c>
      <c r="CD131" s="574">
        <f t="shared" si="612"/>
        <v>0</v>
      </c>
      <c r="CE131" s="574">
        <f t="shared" si="612"/>
        <v>0</v>
      </c>
      <c r="CF131" s="574">
        <f t="shared" si="612"/>
        <v>0</v>
      </c>
      <c r="CG131" s="574">
        <f t="shared" si="612"/>
        <v>0</v>
      </c>
      <c r="CH131" s="574">
        <f t="shared" si="612"/>
        <v>0</v>
      </c>
      <c r="CI131" s="574">
        <f t="shared" si="612"/>
        <v>0</v>
      </c>
      <c r="CJ131" s="574">
        <f t="shared" si="612"/>
        <v>0</v>
      </c>
      <c r="CK131" s="574">
        <f t="shared" si="612"/>
        <v>0</v>
      </c>
      <c r="CL131" s="574">
        <f t="shared" si="612"/>
        <v>0</v>
      </c>
      <c r="CM131" s="574">
        <f t="shared" si="612"/>
        <v>0</v>
      </c>
      <c r="CN131" s="574">
        <f t="shared" si="612"/>
        <v>0</v>
      </c>
      <c r="CO131" s="574">
        <f t="shared" si="612"/>
        <v>0</v>
      </c>
      <c r="CP131" s="574">
        <f t="shared" si="612"/>
        <v>0</v>
      </c>
      <c r="CQ131" s="574">
        <f t="shared" si="612"/>
        <v>0</v>
      </c>
      <c r="CR131" s="574">
        <f t="shared" si="612"/>
        <v>0</v>
      </c>
      <c r="CS131" s="574">
        <f t="shared" si="612"/>
        <v>0</v>
      </c>
      <c r="CT131" s="574">
        <f t="shared" si="612"/>
        <v>0</v>
      </c>
      <c r="CU131" s="574">
        <f t="shared" si="612"/>
        <v>0</v>
      </c>
      <c r="CV131" s="574">
        <f t="shared" si="612"/>
        <v>0</v>
      </c>
      <c r="CW131" s="574">
        <f t="shared" si="612"/>
        <v>0</v>
      </c>
      <c r="CX131" s="574">
        <f t="shared" si="612"/>
        <v>0</v>
      </c>
      <c r="CY131" s="574">
        <f t="shared" si="612"/>
        <v>0</v>
      </c>
      <c r="CZ131" s="574">
        <f t="shared" si="612"/>
        <v>0</v>
      </c>
      <c r="DA131" s="574">
        <f t="shared" si="612"/>
        <v>0</v>
      </c>
      <c r="DB131" s="574">
        <f t="shared" si="612"/>
        <v>0</v>
      </c>
      <c r="DC131" s="574">
        <f t="shared" si="612"/>
        <v>0</v>
      </c>
      <c r="DD131" s="574">
        <f t="shared" si="612"/>
        <v>0</v>
      </c>
      <c r="DE131" s="574">
        <f t="shared" si="612"/>
        <v>0</v>
      </c>
      <c r="DF131" s="574">
        <f t="shared" si="612"/>
        <v>0</v>
      </c>
      <c r="DG131" s="574">
        <f t="shared" si="612"/>
        <v>0</v>
      </c>
      <c r="DH131" s="574">
        <f t="shared" si="612"/>
        <v>0</v>
      </c>
      <c r="DI131" s="574">
        <f t="shared" si="612"/>
        <v>0</v>
      </c>
      <c r="DJ131" s="574">
        <f t="shared" si="612"/>
        <v>0</v>
      </c>
      <c r="DK131" s="574">
        <f t="shared" si="612"/>
        <v>0</v>
      </c>
      <c r="DL131" s="574">
        <f t="shared" si="612"/>
        <v>0</v>
      </c>
      <c r="DM131" s="574">
        <f t="shared" si="612"/>
        <v>0</v>
      </c>
      <c r="DN131" s="574">
        <f t="shared" si="612"/>
        <v>0</v>
      </c>
      <c r="DO131" s="574">
        <f t="shared" si="612"/>
        <v>0</v>
      </c>
      <c r="DP131" s="574">
        <f t="shared" si="612"/>
        <v>0</v>
      </c>
      <c r="DQ131" s="574">
        <f t="shared" si="612"/>
        <v>0</v>
      </c>
      <c r="DR131" s="574">
        <f t="shared" si="612"/>
        <v>0</v>
      </c>
      <c r="DS131" s="574">
        <f t="shared" si="612"/>
        <v>0</v>
      </c>
      <c r="DT131" s="574">
        <f t="shared" si="612"/>
        <v>0</v>
      </c>
      <c r="DU131" s="574">
        <f t="shared" si="612"/>
        <v>0</v>
      </c>
      <c r="DV131" s="574">
        <f t="shared" si="612"/>
        <v>0</v>
      </c>
      <c r="DW131" s="574">
        <f t="shared" si="612"/>
        <v>0</v>
      </c>
      <c r="DX131" s="574">
        <f t="shared" si="612"/>
        <v>0</v>
      </c>
      <c r="DY131" s="574">
        <f t="shared" si="612"/>
        <v>0</v>
      </c>
      <c r="DZ131" s="574">
        <f t="shared" si="612"/>
        <v>0</v>
      </c>
      <c r="EA131" s="574">
        <f t="shared" si="610"/>
        <v>0</v>
      </c>
      <c r="EB131" s="574">
        <f t="shared" si="610"/>
        <v>0</v>
      </c>
      <c r="EC131" s="574">
        <f t="shared" si="610"/>
        <v>0</v>
      </c>
      <c r="ED131" s="574">
        <f t="shared" si="610"/>
        <v>0</v>
      </c>
      <c r="EE131" s="574">
        <f t="shared" si="610"/>
        <v>0</v>
      </c>
      <c r="EF131" s="574">
        <f t="shared" si="610"/>
        <v>0</v>
      </c>
      <c r="EG131" s="574">
        <f t="shared" si="610"/>
        <v>0</v>
      </c>
      <c r="EH131" s="574">
        <f t="shared" si="610"/>
        <v>0</v>
      </c>
      <c r="EI131" s="574">
        <f t="shared" si="610"/>
        <v>0</v>
      </c>
      <c r="EJ131" s="574">
        <f t="shared" si="610"/>
        <v>0</v>
      </c>
      <c r="EK131" s="574">
        <f t="shared" si="610"/>
        <v>0</v>
      </c>
      <c r="EL131" s="574">
        <f t="shared" si="610"/>
        <v>0</v>
      </c>
      <c r="EM131" s="574">
        <f>'49-S 2018CEEIOT(RMB)'!AZ89</f>
        <v>958537.20921500726</v>
      </c>
      <c r="EN131" s="574">
        <f t="shared" si="610"/>
        <v>0</v>
      </c>
      <c r="EO131" s="574">
        <f t="shared" si="610"/>
        <v>0</v>
      </c>
      <c r="EP131" s="574">
        <f t="shared" si="610"/>
        <v>0</v>
      </c>
      <c r="EQ131" s="574">
        <f t="shared" si="610"/>
        <v>0</v>
      </c>
      <c r="ER131" s="574">
        <f t="shared" si="610"/>
        <v>0</v>
      </c>
      <c r="ES131" s="574">
        <f t="shared" si="610"/>
        <v>0</v>
      </c>
      <c r="ET131" s="574">
        <f t="shared" si="610"/>
        <v>0</v>
      </c>
      <c r="EU131" s="574">
        <f t="shared" si="610"/>
        <v>0</v>
      </c>
      <c r="EV131" s="574">
        <f t="shared" si="610"/>
        <v>0</v>
      </c>
      <c r="EW131" s="574">
        <f t="shared" si="610"/>
        <v>0</v>
      </c>
      <c r="EX131" s="574">
        <f t="shared" si="610"/>
        <v>0</v>
      </c>
      <c r="EY131" s="575">
        <f t="shared" si="610"/>
        <v>0</v>
      </c>
      <c r="FA131" s="573">
        <f>'49-S 2018CEEIOT(RMB)'!BB89</f>
        <v>0</v>
      </c>
      <c r="FB131" s="575">
        <f>'49-S 2018CEEIOT(RMB)'!BC89</f>
        <v>0</v>
      </c>
    </row>
    <row r="132" spans="1:158" x14ac:dyDescent="0.25">
      <c r="A132" s="22" t="s">
        <v>467</v>
      </c>
      <c r="B132" s="250">
        <v>28</v>
      </c>
      <c r="C132" s="576">
        <f t="shared" ref="C132:BN132" si="615">C98*C$100</f>
        <v>0</v>
      </c>
      <c r="D132" s="577">
        <f t="shared" si="615"/>
        <v>0</v>
      </c>
      <c r="E132" s="577">
        <f t="shared" si="615"/>
        <v>0</v>
      </c>
      <c r="F132" s="577">
        <f t="shared" si="615"/>
        <v>0</v>
      </c>
      <c r="G132" s="577">
        <f t="shared" si="615"/>
        <v>0</v>
      </c>
      <c r="H132" s="577">
        <f t="shared" si="615"/>
        <v>0</v>
      </c>
      <c r="I132" s="577">
        <f t="shared" si="615"/>
        <v>0</v>
      </c>
      <c r="J132" s="577">
        <f t="shared" si="615"/>
        <v>0</v>
      </c>
      <c r="K132" s="577">
        <f t="shared" si="615"/>
        <v>0</v>
      </c>
      <c r="L132" s="577">
        <f t="shared" si="615"/>
        <v>0</v>
      </c>
      <c r="M132" s="577">
        <f t="shared" si="615"/>
        <v>0</v>
      </c>
      <c r="N132" s="577">
        <f t="shared" si="615"/>
        <v>0</v>
      </c>
      <c r="O132" s="577">
        <f t="shared" si="615"/>
        <v>0</v>
      </c>
      <c r="P132" s="577">
        <f t="shared" si="615"/>
        <v>0</v>
      </c>
      <c r="Q132" s="577">
        <f t="shared" si="615"/>
        <v>0</v>
      </c>
      <c r="R132" s="577">
        <f t="shared" si="615"/>
        <v>0</v>
      </c>
      <c r="S132" s="577">
        <f t="shared" si="615"/>
        <v>0</v>
      </c>
      <c r="T132" s="577">
        <f t="shared" si="615"/>
        <v>0</v>
      </c>
      <c r="U132" s="577">
        <f t="shared" si="615"/>
        <v>0</v>
      </c>
      <c r="V132" s="577">
        <f t="shared" si="615"/>
        <v>0</v>
      </c>
      <c r="W132" s="577">
        <f t="shared" si="615"/>
        <v>0</v>
      </c>
      <c r="X132" s="577">
        <f t="shared" si="615"/>
        <v>0</v>
      </c>
      <c r="Y132" s="577">
        <f t="shared" si="615"/>
        <v>0</v>
      </c>
      <c r="Z132" s="577">
        <f t="shared" si="615"/>
        <v>0</v>
      </c>
      <c r="AA132" s="577">
        <f t="shared" si="615"/>
        <v>0</v>
      </c>
      <c r="AB132" s="577">
        <f t="shared" si="615"/>
        <v>0</v>
      </c>
      <c r="AC132" s="577">
        <f t="shared" si="615"/>
        <v>0</v>
      </c>
      <c r="AD132" s="577">
        <f t="shared" si="615"/>
        <v>0</v>
      </c>
      <c r="AE132" s="577">
        <f t="shared" si="615"/>
        <v>0</v>
      </c>
      <c r="AF132" s="577">
        <f t="shared" si="615"/>
        <v>0</v>
      </c>
      <c r="AG132" s="577">
        <f t="shared" si="615"/>
        <v>0</v>
      </c>
      <c r="AH132" s="577">
        <f t="shared" si="615"/>
        <v>0</v>
      </c>
      <c r="AI132" s="577">
        <f t="shared" si="615"/>
        <v>0</v>
      </c>
      <c r="AJ132" s="577">
        <f t="shared" si="615"/>
        <v>0</v>
      </c>
      <c r="AK132" s="577">
        <f t="shared" si="615"/>
        <v>0</v>
      </c>
      <c r="AL132" s="577">
        <f t="shared" si="615"/>
        <v>0</v>
      </c>
      <c r="AM132" s="577">
        <f t="shared" si="615"/>
        <v>0</v>
      </c>
      <c r="AN132" s="577">
        <f t="shared" si="615"/>
        <v>0</v>
      </c>
      <c r="AO132" s="577">
        <f t="shared" si="615"/>
        <v>0</v>
      </c>
      <c r="AP132" s="577">
        <f t="shared" si="615"/>
        <v>0</v>
      </c>
      <c r="AQ132" s="577">
        <f t="shared" si="615"/>
        <v>0</v>
      </c>
      <c r="AR132" s="577">
        <f t="shared" si="615"/>
        <v>0</v>
      </c>
      <c r="AS132" s="577">
        <f t="shared" si="615"/>
        <v>0</v>
      </c>
      <c r="AT132" s="577">
        <f t="shared" si="615"/>
        <v>0</v>
      </c>
      <c r="AU132" s="577">
        <f t="shared" si="615"/>
        <v>0</v>
      </c>
      <c r="AV132" s="577">
        <f t="shared" si="615"/>
        <v>0</v>
      </c>
      <c r="AW132" s="577">
        <f t="shared" si="615"/>
        <v>0</v>
      </c>
      <c r="AX132" s="577">
        <f t="shared" si="615"/>
        <v>0</v>
      </c>
      <c r="AY132" s="577">
        <f t="shared" si="615"/>
        <v>0</v>
      </c>
      <c r="AZ132" s="577">
        <f t="shared" si="615"/>
        <v>0</v>
      </c>
      <c r="BA132" s="577">
        <f t="shared" si="615"/>
        <v>0</v>
      </c>
      <c r="BB132" s="577">
        <f t="shared" si="615"/>
        <v>0</v>
      </c>
      <c r="BC132" s="577">
        <f t="shared" si="615"/>
        <v>0</v>
      </c>
      <c r="BD132" s="577">
        <f t="shared" si="615"/>
        <v>0</v>
      </c>
      <c r="BE132" s="577">
        <f t="shared" si="615"/>
        <v>0</v>
      </c>
      <c r="BF132" s="577">
        <f t="shared" si="615"/>
        <v>0</v>
      </c>
      <c r="BG132" s="577">
        <f t="shared" si="615"/>
        <v>0</v>
      </c>
      <c r="BH132" s="577">
        <f t="shared" si="615"/>
        <v>0</v>
      </c>
      <c r="BI132" s="577">
        <f t="shared" si="615"/>
        <v>0</v>
      </c>
      <c r="BJ132" s="577">
        <f t="shared" si="615"/>
        <v>0</v>
      </c>
      <c r="BK132" s="577">
        <f t="shared" si="615"/>
        <v>0</v>
      </c>
      <c r="BL132" s="577">
        <f t="shared" si="615"/>
        <v>0</v>
      </c>
      <c r="BM132" s="577">
        <f t="shared" si="615"/>
        <v>0</v>
      </c>
      <c r="BN132" s="577">
        <f t="shared" si="615"/>
        <v>0</v>
      </c>
      <c r="BO132" s="577">
        <f t="shared" si="612"/>
        <v>0</v>
      </c>
      <c r="BP132" s="577">
        <f t="shared" si="612"/>
        <v>0</v>
      </c>
      <c r="BQ132" s="577">
        <f t="shared" si="612"/>
        <v>0</v>
      </c>
      <c r="BR132" s="577">
        <f t="shared" si="612"/>
        <v>0</v>
      </c>
      <c r="BS132" s="577">
        <f t="shared" si="612"/>
        <v>0</v>
      </c>
      <c r="BT132" s="577">
        <f t="shared" si="612"/>
        <v>0</v>
      </c>
      <c r="BU132" s="577">
        <f t="shared" si="612"/>
        <v>0</v>
      </c>
      <c r="BV132" s="577">
        <f t="shared" si="612"/>
        <v>0</v>
      </c>
      <c r="BW132" s="577">
        <f t="shared" si="612"/>
        <v>0</v>
      </c>
      <c r="BX132" s="577">
        <f t="shared" si="612"/>
        <v>0</v>
      </c>
      <c r="BY132" s="577">
        <f t="shared" si="612"/>
        <v>0</v>
      </c>
      <c r="BZ132" s="577">
        <f t="shared" si="612"/>
        <v>0</v>
      </c>
      <c r="CA132" s="577">
        <f t="shared" si="612"/>
        <v>0</v>
      </c>
      <c r="CB132" s="577">
        <f t="shared" si="612"/>
        <v>0</v>
      </c>
      <c r="CC132" s="577">
        <f t="shared" si="612"/>
        <v>0</v>
      </c>
      <c r="CD132" s="577">
        <f t="shared" si="612"/>
        <v>0</v>
      </c>
      <c r="CE132" s="577">
        <f t="shared" si="612"/>
        <v>0</v>
      </c>
      <c r="CF132" s="577">
        <f t="shared" si="612"/>
        <v>0</v>
      </c>
      <c r="CG132" s="577">
        <f t="shared" si="612"/>
        <v>0</v>
      </c>
      <c r="CH132" s="577">
        <f t="shared" si="612"/>
        <v>0</v>
      </c>
      <c r="CI132" s="577">
        <f t="shared" si="612"/>
        <v>0</v>
      </c>
      <c r="CJ132" s="577">
        <f t="shared" si="612"/>
        <v>0</v>
      </c>
      <c r="CK132" s="577">
        <f t="shared" si="612"/>
        <v>0</v>
      </c>
      <c r="CL132" s="577">
        <f t="shared" si="612"/>
        <v>0</v>
      </c>
      <c r="CM132" s="577">
        <f t="shared" si="612"/>
        <v>0</v>
      </c>
      <c r="CN132" s="577">
        <f t="shared" si="612"/>
        <v>0</v>
      </c>
      <c r="CO132" s="577">
        <f t="shared" si="612"/>
        <v>0</v>
      </c>
      <c r="CP132" s="577">
        <f t="shared" si="612"/>
        <v>0</v>
      </c>
      <c r="CQ132" s="577">
        <f t="shared" si="612"/>
        <v>0</v>
      </c>
      <c r="CR132" s="577">
        <f t="shared" si="612"/>
        <v>0</v>
      </c>
      <c r="CS132" s="577">
        <f t="shared" si="612"/>
        <v>0</v>
      </c>
      <c r="CT132" s="577">
        <f t="shared" si="612"/>
        <v>0</v>
      </c>
      <c r="CU132" s="577">
        <f t="shared" si="612"/>
        <v>0</v>
      </c>
      <c r="CV132" s="577">
        <f t="shared" si="612"/>
        <v>0</v>
      </c>
      <c r="CW132" s="577">
        <f t="shared" si="612"/>
        <v>0</v>
      </c>
      <c r="CX132" s="577">
        <f t="shared" si="612"/>
        <v>0</v>
      </c>
      <c r="CY132" s="577">
        <f t="shared" si="612"/>
        <v>0</v>
      </c>
      <c r="CZ132" s="577">
        <f t="shared" si="612"/>
        <v>0</v>
      </c>
      <c r="DA132" s="577">
        <f t="shared" si="612"/>
        <v>0</v>
      </c>
      <c r="DB132" s="577">
        <f t="shared" si="612"/>
        <v>0</v>
      </c>
      <c r="DC132" s="577">
        <f t="shared" si="612"/>
        <v>0</v>
      </c>
      <c r="DD132" s="577">
        <f t="shared" si="612"/>
        <v>0</v>
      </c>
      <c r="DE132" s="577">
        <f t="shared" si="612"/>
        <v>0</v>
      </c>
      <c r="DF132" s="577">
        <f t="shared" si="612"/>
        <v>0</v>
      </c>
      <c r="DG132" s="577">
        <f t="shared" si="612"/>
        <v>0</v>
      </c>
      <c r="DH132" s="577">
        <f t="shared" si="612"/>
        <v>0</v>
      </c>
      <c r="DI132" s="577">
        <f t="shared" si="612"/>
        <v>0</v>
      </c>
      <c r="DJ132" s="577">
        <f t="shared" si="612"/>
        <v>0</v>
      </c>
      <c r="DK132" s="577">
        <f t="shared" si="612"/>
        <v>0</v>
      </c>
      <c r="DL132" s="577">
        <f t="shared" si="612"/>
        <v>0</v>
      </c>
      <c r="DM132" s="577">
        <f t="shared" si="612"/>
        <v>0</v>
      </c>
      <c r="DN132" s="577">
        <f t="shared" si="612"/>
        <v>0</v>
      </c>
      <c r="DO132" s="577">
        <f t="shared" si="612"/>
        <v>0</v>
      </c>
      <c r="DP132" s="577">
        <f t="shared" si="612"/>
        <v>0</v>
      </c>
      <c r="DQ132" s="577">
        <f t="shared" si="612"/>
        <v>0</v>
      </c>
      <c r="DR132" s="577">
        <f t="shared" si="612"/>
        <v>0</v>
      </c>
      <c r="DS132" s="577">
        <f t="shared" si="612"/>
        <v>0</v>
      </c>
      <c r="DT132" s="577">
        <f t="shared" si="612"/>
        <v>0</v>
      </c>
      <c r="DU132" s="577">
        <f t="shared" si="612"/>
        <v>0</v>
      </c>
      <c r="DV132" s="577">
        <f t="shared" si="612"/>
        <v>0</v>
      </c>
      <c r="DW132" s="577">
        <f t="shared" si="612"/>
        <v>0</v>
      </c>
      <c r="DX132" s="577">
        <f t="shared" si="612"/>
        <v>0</v>
      </c>
      <c r="DY132" s="577">
        <f t="shared" si="612"/>
        <v>0</v>
      </c>
      <c r="DZ132" s="577">
        <f t="shared" ref="DZ132:EY132" si="616">DZ98*DZ$100</f>
        <v>0</v>
      </c>
      <c r="EA132" s="577">
        <f t="shared" si="616"/>
        <v>0</v>
      </c>
      <c r="EB132" s="577">
        <f t="shared" si="616"/>
        <v>0</v>
      </c>
      <c r="EC132" s="577">
        <f t="shared" si="616"/>
        <v>0</v>
      </c>
      <c r="ED132" s="577">
        <f t="shared" si="616"/>
        <v>0</v>
      </c>
      <c r="EE132" s="577">
        <f t="shared" si="616"/>
        <v>0</v>
      </c>
      <c r="EF132" s="577">
        <f t="shared" si="616"/>
        <v>0</v>
      </c>
      <c r="EG132" s="577">
        <f t="shared" si="616"/>
        <v>0</v>
      </c>
      <c r="EH132" s="577">
        <f t="shared" si="616"/>
        <v>0</v>
      </c>
      <c r="EI132" s="577">
        <f t="shared" si="616"/>
        <v>0</v>
      </c>
      <c r="EJ132" s="577">
        <f t="shared" si="616"/>
        <v>0</v>
      </c>
      <c r="EK132" s="577">
        <f t="shared" si="616"/>
        <v>0</v>
      </c>
      <c r="EL132" s="577">
        <f t="shared" si="616"/>
        <v>0</v>
      </c>
      <c r="EM132" s="577">
        <f t="shared" si="616"/>
        <v>0</v>
      </c>
      <c r="EN132" s="577">
        <f t="shared" si="616"/>
        <v>0</v>
      </c>
      <c r="EO132" s="577">
        <f t="shared" si="616"/>
        <v>0</v>
      </c>
      <c r="EP132" s="577">
        <f t="shared" si="616"/>
        <v>0</v>
      </c>
      <c r="EQ132" s="577">
        <f t="shared" si="616"/>
        <v>0</v>
      </c>
      <c r="ER132" s="577">
        <f t="shared" si="616"/>
        <v>0</v>
      </c>
      <c r="ES132" s="577">
        <f t="shared" si="616"/>
        <v>0</v>
      </c>
      <c r="ET132" s="577">
        <f t="shared" si="616"/>
        <v>0</v>
      </c>
      <c r="EU132" s="577">
        <f t="shared" si="616"/>
        <v>0</v>
      </c>
      <c r="EV132" s="577">
        <f t="shared" si="616"/>
        <v>0</v>
      </c>
      <c r="EW132" s="577">
        <f t="shared" si="616"/>
        <v>0</v>
      </c>
      <c r="EX132" s="577">
        <f t="shared" si="616"/>
        <v>0</v>
      </c>
      <c r="EY132" s="578">
        <f t="shared" si="616"/>
        <v>0</v>
      </c>
      <c r="FA132" s="576">
        <f>'49-S 2018CEEIOT(RMB)'!BB90</f>
        <v>177042739</v>
      </c>
      <c r="FB132" s="578">
        <f>'49-S 2018CEEIOT(RMB)'!BC90</f>
        <v>228018000</v>
      </c>
    </row>
    <row r="133" spans="1:158" x14ac:dyDescent="0.25">
      <c r="A133" s="10"/>
    </row>
  </sheetData>
  <phoneticPr fontId="32" type="noConversion"/>
  <pageMargins left="0.75" right="0.75" top="1" bottom="1" header="0.5" footer="0.5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41"/>
  <dimension ref="A1:EX146"/>
  <sheetViews>
    <sheetView workbookViewId="0">
      <pane xSplit="1" ySplit="2" topLeftCell="EF33" activePane="bottomRight" state="frozen"/>
      <selection pane="topRight"/>
      <selection pane="bottomLeft"/>
      <selection pane="bottomRight" activeCell="F12" sqref="F12"/>
    </sheetView>
  </sheetViews>
  <sheetFormatPr defaultColWidth="8.88671875" defaultRowHeight="13.8" x14ac:dyDescent="0.25"/>
  <cols>
    <col min="1" max="1" width="30.21875" style="574" customWidth="1"/>
    <col min="2" max="16384" width="8.88671875" style="574"/>
  </cols>
  <sheetData>
    <row r="1" spans="1:154" s="108" customFormat="1" x14ac:dyDescent="0.25">
      <c r="B1" s="1077" t="s">
        <v>468</v>
      </c>
      <c r="C1" s="288" t="s">
        <v>469</v>
      </c>
      <c r="D1" s="288" t="s">
        <v>470</v>
      </c>
      <c r="E1" s="288" t="s">
        <v>227</v>
      </c>
      <c r="F1" s="288" t="s">
        <v>654</v>
      </c>
      <c r="G1" s="288" t="s">
        <v>471</v>
      </c>
      <c r="H1" s="288" t="s">
        <v>472</v>
      </c>
      <c r="I1" s="288" t="s">
        <v>473</v>
      </c>
      <c r="J1" s="288" t="s">
        <v>474</v>
      </c>
      <c r="K1" s="288" t="s">
        <v>655</v>
      </c>
      <c r="L1" s="288" t="s">
        <v>656</v>
      </c>
      <c r="M1" s="288" t="s">
        <v>657</v>
      </c>
      <c r="N1" s="288" t="s">
        <v>658</v>
      </c>
      <c r="O1" s="288" t="s">
        <v>659</v>
      </c>
      <c r="P1" s="288" t="s">
        <v>477</v>
      </c>
      <c r="Q1" s="288" t="s">
        <v>478</v>
      </c>
      <c r="R1" s="288" t="s">
        <v>479</v>
      </c>
      <c r="S1" s="288" t="s">
        <v>660</v>
      </c>
      <c r="T1" s="288" t="s">
        <v>661</v>
      </c>
      <c r="U1" s="288" t="s">
        <v>662</v>
      </c>
      <c r="V1" s="288" t="s">
        <v>663</v>
      </c>
      <c r="W1" s="288" t="s">
        <v>664</v>
      </c>
      <c r="X1" s="1047" t="s">
        <v>481</v>
      </c>
      <c r="Y1" s="1047" t="s">
        <v>1145</v>
      </c>
      <c r="Z1" s="288" t="s">
        <v>1022</v>
      </c>
      <c r="AA1" s="288" t="s">
        <v>483</v>
      </c>
      <c r="AB1" s="288" t="s">
        <v>484</v>
      </c>
      <c r="AC1" s="288" t="s">
        <v>485</v>
      </c>
      <c r="AD1" s="288" t="s">
        <v>486</v>
      </c>
      <c r="AE1" s="288" t="s">
        <v>487</v>
      </c>
      <c r="AF1" s="288" t="s">
        <v>665</v>
      </c>
      <c r="AG1" s="288" t="s">
        <v>488</v>
      </c>
      <c r="AH1" s="288" t="s">
        <v>489</v>
      </c>
      <c r="AI1" s="288" t="s">
        <v>666</v>
      </c>
      <c r="AJ1" s="288" t="s">
        <v>490</v>
      </c>
      <c r="AK1" s="288" t="s">
        <v>491</v>
      </c>
      <c r="AL1" s="288" t="s">
        <v>492</v>
      </c>
      <c r="AM1" s="288" t="s">
        <v>493</v>
      </c>
      <c r="AN1" s="287" t="s">
        <v>1146</v>
      </c>
      <c r="AO1" s="288" t="s">
        <v>1147</v>
      </c>
      <c r="AP1" s="288" t="s">
        <v>495</v>
      </c>
      <c r="AQ1" s="288" t="s">
        <v>496</v>
      </c>
      <c r="AR1" s="288" t="s">
        <v>497</v>
      </c>
      <c r="AS1" s="288" t="s">
        <v>498</v>
      </c>
      <c r="AT1" s="288" t="s">
        <v>499</v>
      </c>
      <c r="AU1" s="288" t="s">
        <v>667</v>
      </c>
      <c r="AV1" s="288" t="s">
        <v>668</v>
      </c>
      <c r="AW1" s="288" t="s">
        <v>669</v>
      </c>
      <c r="AX1" s="288" t="s">
        <v>500</v>
      </c>
      <c r="AY1" s="288" t="s">
        <v>502</v>
      </c>
      <c r="AZ1" s="288" t="s">
        <v>503</v>
      </c>
      <c r="BA1" s="288" t="s">
        <v>504</v>
      </c>
      <c r="BB1" s="288" t="s">
        <v>505</v>
      </c>
      <c r="BC1" s="288" t="s">
        <v>670</v>
      </c>
      <c r="BD1" s="288" t="s">
        <v>671</v>
      </c>
      <c r="BE1" s="288" t="s">
        <v>672</v>
      </c>
      <c r="BF1" s="288" t="s">
        <v>507</v>
      </c>
      <c r="BG1" s="288" t="s">
        <v>508</v>
      </c>
      <c r="BH1" s="288" t="s">
        <v>509</v>
      </c>
      <c r="BI1" s="288" t="s">
        <v>510</v>
      </c>
      <c r="BJ1" s="288" t="s">
        <v>673</v>
      </c>
      <c r="BK1" s="288" t="s">
        <v>674</v>
      </c>
      <c r="BL1" s="288" t="s">
        <v>675</v>
      </c>
      <c r="BM1" s="288" t="s">
        <v>676</v>
      </c>
      <c r="BN1" s="288" t="s">
        <v>677</v>
      </c>
      <c r="BO1" s="288" t="s">
        <v>513</v>
      </c>
      <c r="BP1" s="288" t="s">
        <v>514</v>
      </c>
      <c r="BQ1" s="288" t="s">
        <v>678</v>
      </c>
      <c r="BR1" s="288" t="s">
        <v>679</v>
      </c>
      <c r="BS1" s="288" t="s">
        <v>680</v>
      </c>
      <c r="BT1" s="1209" t="s">
        <v>1148</v>
      </c>
      <c r="BU1" s="288" t="s">
        <v>681</v>
      </c>
      <c r="BV1" s="288" t="s">
        <v>682</v>
      </c>
      <c r="BW1" s="288" t="s">
        <v>683</v>
      </c>
      <c r="BX1" s="288" t="s">
        <v>684</v>
      </c>
      <c r="BY1" s="288" t="s">
        <v>516</v>
      </c>
      <c r="BZ1" s="1209" t="s">
        <v>1149</v>
      </c>
      <c r="CA1" s="288" t="s">
        <v>517</v>
      </c>
      <c r="CB1" s="288" t="s">
        <v>685</v>
      </c>
      <c r="CC1" s="288" t="s">
        <v>686</v>
      </c>
      <c r="CD1" s="288" t="s">
        <v>518</v>
      </c>
      <c r="CE1" s="288" t="s">
        <v>520</v>
      </c>
      <c r="CF1" s="288" t="s">
        <v>521</v>
      </c>
      <c r="CG1" s="288" t="s">
        <v>522</v>
      </c>
      <c r="CH1" s="288" t="s">
        <v>687</v>
      </c>
      <c r="CI1" s="288" t="s">
        <v>688</v>
      </c>
      <c r="CJ1" s="288" t="s">
        <v>689</v>
      </c>
      <c r="CK1" s="288" t="s">
        <v>523</v>
      </c>
      <c r="CL1" s="288" t="s">
        <v>524</v>
      </c>
      <c r="CM1" s="288" t="s">
        <v>1150</v>
      </c>
      <c r="CN1" s="288" t="s">
        <v>691</v>
      </c>
      <c r="CO1" s="288" t="s">
        <v>692</v>
      </c>
      <c r="CP1" s="288" t="s">
        <v>693</v>
      </c>
      <c r="CQ1" s="288" t="s">
        <v>694</v>
      </c>
      <c r="CR1" s="288" t="s">
        <v>695</v>
      </c>
      <c r="CS1" s="288" t="s">
        <v>528</v>
      </c>
      <c r="CT1" s="288" t="s">
        <v>1077</v>
      </c>
      <c r="CU1" s="288" t="s">
        <v>697</v>
      </c>
      <c r="CV1" s="288" t="s">
        <v>698</v>
      </c>
      <c r="CW1" s="288" t="s">
        <v>531</v>
      </c>
      <c r="CX1" s="288" t="s">
        <v>532</v>
      </c>
      <c r="CY1" s="288" t="s">
        <v>533</v>
      </c>
      <c r="CZ1" s="288" t="s">
        <v>1151</v>
      </c>
      <c r="DA1" s="288" t="s">
        <v>1152</v>
      </c>
      <c r="DB1" s="1209" t="s">
        <v>1153</v>
      </c>
      <c r="DC1" s="1209" t="s">
        <v>1154</v>
      </c>
      <c r="DD1" s="288" t="s">
        <v>701</v>
      </c>
      <c r="DE1" s="288" t="s">
        <v>702</v>
      </c>
      <c r="DF1" s="288" t="s">
        <v>1023</v>
      </c>
      <c r="DG1" s="288" t="s">
        <v>1024</v>
      </c>
      <c r="DH1" s="288" t="s">
        <v>1025</v>
      </c>
      <c r="DI1" s="288" t="s">
        <v>1026</v>
      </c>
      <c r="DJ1" s="287" t="s">
        <v>1027</v>
      </c>
      <c r="DK1" s="288" t="s">
        <v>1028</v>
      </c>
      <c r="DL1" s="288" t="s">
        <v>1029</v>
      </c>
      <c r="DM1" s="288" t="s">
        <v>1030</v>
      </c>
      <c r="DN1" s="288" t="s">
        <v>1031</v>
      </c>
      <c r="DO1" s="288" t="s">
        <v>1032</v>
      </c>
      <c r="DP1" s="288" t="s">
        <v>539</v>
      </c>
      <c r="DQ1" s="288" t="s">
        <v>1155</v>
      </c>
      <c r="DR1" s="288" t="s">
        <v>1074</v>
      </c>
      <c r="DS1" s="288" t="s">
        <v>541</v>
      </c>
      <c r="DT1" s="288" t="s">
        <v>706</v>
      </c>
      <c r="DU1" s="288" t="s">
        <v>707</v>
      </c>
      <c r="DV1" s="288" t="s">
        <v>708</v>
      </c>
      <c r="DW1" s="288" t="s">
        <v>1033</v>
      </c>
      <c r="DX1" s="287" t="s">
        <v>783</v>
      </c>
      <c r="DY1" s="288" t="s">
        <v>1034</v>
      </c>
      <c r="DZ1" s="288" t="s">
        <v>1035</v>
      </c>
      <c r="EA1" s="288" t="s">
        <v>543</v>
      </c>
      <c r="EB1" s="288" t="s">
        <v>710</v>
      </c>
      <c r="EC1" s="288" t="s">
        <v>544</v>
      </c>
      <c r="ED1" s="288" t="s">
        <v>545</v>
      </c>
      <c r="EE1" s="288" t="s">
        <v>711</v>
      </c>
      <c r="EF1" s="288" t="s">
        <v>712</v>
      </c>
      <c r="EG1" s="288" t="s">
        <v>547</v>
      </c>
      <c r="EH1" s="288" t="s">
        <v>713</v>
      </c>
      <c r="EI1" s="288" t="s">
        <v>714</v>
      </c>
      <c r="EJ1" s="288" t="s">
        <v>715</v>
      </c>
      <c r="EK1" s="288" t="s">
        <v>716</v>
      </c>
      <c r="EL1" s="288" t="s">
        <v>717</v>
      </c>
      <c r="EM1" s="288" t="s">
        <v>718</v>
      </c>
      <c r="EN1" s="288" t="s">
        <v>719</v>
      </c>
      <c r="EO1" s="288" t="s">
        <v>551</v>
      </c>
      <c r="EP1" s="288" t="s">
        <v>552</v>
      </c>
      <c r="EQ1" s="288" t="s">
        <v>720</v>
      </c>
      <c r="ER1" s="288" t="s">
        <v>721</v>
      </c>
      <c r="ES1" s="288" t="s">
        <v>722</v>
      </c>
      <c r="ET1" s="288" t="s">
        <v>723</v>
      </c>
      <c r="EU1" s="288" t="s">
        <v>555</v>
      </c>
      <c r="EV1" s="288" t="s">
        <v>724</v>
      </c>
      <c r="EW1" s="288" t="s">
        <v>725</v>
      </c>
      <c r="EX1" s="288" t="s">
        <v>556</v>
      </c>
    </row>
    <row r="2" spans="1:154" ht="14.4" x14ac:dyDescent="0.25">
      <c r="A2" s="555" t="s">
        <v>468</v>
      </c>
      <c r="B2" s="1461">
        <v>1</v>
      </c>
      <c r="C2" s="1461">
        <v>0</v>
      </c>
      <c r="D2" s="1461">
        <v>0</v>
      </c>
      <c r="E2" s="1461">
        <v>0</v>
      </c>
      <c r="F2" s="1461">
        <v>0</v>
      </c>
      <c r="G2" s="1461">
        <v>0</v>
      </c>
      <c r="H2" s="1461">
        <v>0</v>
      </c>
      <c r="I2" s="1461">
        <v>0</v>
      </c>
      <c r="J2" s="1461">
        <v>0</v>
      </c>
      <c r="K2" s="1461">
        <v>0</v>
      </c>
      <c r="L2" s="1461">
        <v>0</v>
      </c>
      <c r="M2" s="1461">
        <v>0</v>
      </c>
      <c r="N2" s="1461">
        <v>0</v>
      </c>
      <c r="O2" s="1461">
        <v>0</v>
      </c>
      <c r="P2" s="1461">
        <v>0</v>
      </c>
      <c r="Q2" s="1461">
        <v>0</v>
      </c>
      <c r="R2" s="1461">
        <v>0</v>
      </c>
      <c r="S2" s="1461">
        <v>0</v>
      </c>
      <c r="T2" s="1461">
        <v>0</v>
      </c>
      <c r="U2" s="1461">
        <v>0</v>
      </c>
      <c r="V2" s="1461">
        <v>0</v>
      </c>
      <c r="W2" s="1461">
        <v>0</v>
      </c>
      <c r="X2" s="1461">
        <v>0</v>
      </c>
      <c r="Y2" s="1461">
        <v>0</v>
      </c>
      <c r="Z2" s="1461">
        <v>0</v>
      </c>
      <c r="AA2" s="1461">
        <v>0</v>
      </c>
      <c r="AB2" s="1461">
        <v>0</v>
      </c>
      <c r="AC2" s="1461">
        <v>0</v>
      </c>
      <c r="AD2" s="1461">
        <v>0</v>
      </c>
      <c r="AE2" s="1461">
        <v>0</v>
      </c>
      <c r="AF2" s="1461">
        <v>0</v>
      </c>
      <c r="AG2" s="1461">
        <v>0</v>
      </c>
      <c r="AH2" s="1461">
        <v>0</v>
      </c>
      <c r="AI2" s="1461">
        <v>0</v>
      </c>
      <c r="AJ2" s="1461">
        <v>0</v>
      </c>
      <c r="AK2" s="1461">
        <v>0</v>
      </c>
      <c r="AL2" s="1461">
        <v>0</v>
      </c>
      <c r="AM2" s="1461">
        <v>0</v>
      </c>
      <c r="AN2" s="1461">
        <v>0</v>
      </c>
      <c r="AO2" s="1461">
        <v>0</v>
      </c>
      <c r="AP2" s="1461">
        <v>0</v>
      </c>
      <c r="AQ2" s="1461">
        <v>0</v>
      </c>
      <c r="AR2" s="1461">
        <v>0</v>
      </c>
      <c r="AS2" s="1461">
        <v>0</v>
      </c>
      <c r="AT2" s="1461">
        <v>0</v>
      </c>
      <c r="AU2" s="1461">
        <v>0</v>
      </c>
      <c r="AV2" s="1461">
        <v>0</v>
      </c>
      <c r="AW2" s="1461">
        <v>0</v>
      </c>
      <c r="AX2" s="1461">
        <v>0</v>
      </c>
      <c r="AY2" s="1461">
        <v>0</v>
      </c>
      <c r="AZ2" s="1461">
        <v>0</v>
      </c>
      <c r="BA2" s="1461">
        <v>0</v>
      </c>
      <c r="BB2" s="1461">
        <v>0</v>
      </c>
      <c r="BC2" s="1461">
        <v>0</v>
      </c>
      <c r="BD2" s="1461">
        <v>0</v>
      </c>
      <c r="BE2" s="1461">
        <v>0</v>
      </c>
      <c r="BF2" s="1461">
        <v>0</v>
      </c>
      <c r="BG2" s="1461">
        <v>0</v>
      </c>
      <c r="BH2" s="1461">
        <v>0</v>
      </c>
      <c r="BI2" s="1461">
        <v>0</v>
      </c>
      <c r="BJ2" s="1461">
        <v>0</v>
      </c>
      <c r="BK2" s="1461">
        <v>0</v>
      </c>
      <c r="BL2" s="1461">
        <v>0</v>
      </c>
      <c r="BM2" s="1461">
        <v>0</v>
      </c>
      <c r="BN2" s="1461">
        <v>0</v>
      </c>
      <c r="BO2" s="1461">
        <v>0</v>
      </c>
      <c r="BP2" s="1461">
        <v>0</v>
      </c>
      <c r="BQ2" s="1461">
        <v>0</v>
      </c>
      <c r="BR2" s="1461">
        <v>0</v>
      </c>
      <c r="BS2" s="1461">
        <v>0</v>
      </c>
      <c r="BT2" s="1461">
        <v>0</v>
      </c>
      <c r="BU2" s="1461">
        <v>0</v>
      </c>
      <c r="BV2" s="1461">
        <v>0</v>
      </c>
      <c r="BW2" s="1461">
        <v>0</v>
      </c>
      <c r="BX2" s="1461">
        <v>0</v>
      </c>
      <c r="BY2" s="1461">
        <v>0</v>
      </c>
      <c r="BZ2" s="1461">
        <v>0</v>
      </c>
      <c r="CA2" s="1461">
        <v>0</v>
      </c>
      <c r="CB2" s="1461">
        <v>0</v>
      </c>
      <c r="CC2" s="1461">
        <v>0</v>
      </c>
      <c r="CD2" s="1461">
        <v>0</v>
      </c>
      <c r="CE2" s="1461">
        <v>0</v>
      </c>
      <c r="CF2" s="1461">
        <v>0</v>
      </c>
      <c r="CG2" s="1461">
        <v>0</v>
      </c>
      <c r="CH2" s="1461">
        <v>0</v>
      </c>
      <c r="CI2" s="1461">
        <v>0</v>
      </c>
      <c r="CJ2" s="1461">
        <v>0</v>
      </c>
      <c r="CK2" s="1461">
        <v>0</v>
      </c>
      <c r="CL2" s="1461">
        <v>0</v>
      </c>
      <c r="CM2" s="1461">
        <v>0</v>
      </c>
      <c r="CN2" s="1461">
        <v>0</v>
      </c>
      <c r="CO2" s="1461">
        <v>0</v>
      </c>
      <c r="CP2" s="1461">
        <v>0</v>
      </c>
      <c r="CQ2" s="1461">
        <v>0</v>
      </c>
      <c r="CR2" s="1461">
        <v>0</v>
      </c>
      <c r="CS2" s="1461">
        <v>0</v>
      </c>
      <c r="CT2" s="1461">
        <v>0</v>
      </c>
      <c r="CU2" s="1461">
        <v>0</v>
      </c>
      <c r="CV2" s="1461">
        <v>0</v>
      </c>
      <c r="CW2" s="1461">
        <v>0</v>
      </c>
      <c r="CX2" s="1461">
        <v>0</v>
      </c>
      <c r="CY2" s="1461">
        <v>0</v>
      </c>
      <c r="CZ2" s="1461">
        <v>0</v>
      </c>
      <c r="DA2" s="1461">
        <v>0</v>
      </c>
      <c r="DB2" s="1461">
        <v>0</v>
      </c>
      <c r="DC2" s="1461">
        <v>0</v>
      </c>
      <c r="DD2" s="1461">
        <v>0</v>
      </c>
      <c r="DE2" s="1461">
        <v>0</v>
      </c>
      <c r="DF2" s="1461">
        <v>0</v>
      </c>
      <c r="DG2" s="1461">
        <v>0</v>
      </c>
      <c r="DH2" s="1461">
        <v>0</v>
      </c>
      <c r="DI2" s="1461">
        <v>0</v>
      </c>
      <c r="DJ2" s="1461">
        <v>0</v>
      </c>
      <c r="DK2" s="1461">
        <v>0</v>
      </c>
      <c r="DL2" s="1461">
        <v>0</v>
      </c>
      <c r="DM2" s="1461">
        <v>0</v>
      </c>
      <c r="DN2" s="1461">
        <v>0</v>
      </c>
      <c r="DO2" s="1461">
        <v>0</v>
      </c>
      <c r="DP2" s="1461">
        <v>0</v>
      </c>
      <c r="DQ2" s="1461">
        <v>0</v>
      </c>
      <c r="DR2" s="1461">
        <v>0</v>
      </c>
      <c r="DS2" s="1461">
        <v>0</v>
      </c>
      <c r="DT2" s="1461">
        <v>0</v>
      </c>
      <c r="DU2" s="1461">
        <v>0</v>
      </c>
      <c r="DV2" s="1461">
        <v>0</v>
      </c>
      <c r="DW2" s="1461">
        <v>0</v>
      </c>
      <c r="DX2" s="1461">
        <v>0</v>
      </c>
      <c r="DY2" s="1461">
        <v>0</v>
      </c>
      <c r="DZ2" s="1461">
        <v>0</v>
      </c>
      <c r="EA2" s="1461">
        <v>0</v>
      </c>
      <c r="EB2" s="1461">
        <v>0</v>
      </c>
      <c r="EC2" s="1461">
        <v>0</v>
      </c>
      <c r="ED2" s="1461">
        <v>0</v>
      </c>
      <c r="EE2" s="1461">
        <v>0</v>
      </c>
      <c r="EF2" s="1461">
        <v>0</v>
      </c>
      <c r="EG2" s="1461">
        <v>0</v>
      </c>
      <c r="EH2" s="1461">
        <v>0</v>
      </c>
      <c r="EI2" s="1461">
        <v>0</v>
      </c>
      <c r="EJ2" s="1461">
        <v>0</v>
      </c>
      <c r="EK2" s="1461">
        <v>0</v>
      </c>
      <c r="EL2" s="1461">
        <v>0</v>
      </c>
      <c r="EM2" s="1461">
        <v>0</v>
      </c>
      <c r="EN2" s="1461">
        <v>0</v>
      </c>
      <c r="EO2" s="1461">
        <v>0</v>
      </c>
      <c r="EP2" s="1461">
        <v>0</v>
      </c>
      <c r="EQ2" s="1461">
        <v>0</v>
      </c>
      <c r="ER2" s="1461">
        <v>0</v>
      </c>
      <c r="ES2" s="1461">
        <v>0</v>
      </c>
      <c r="ET2" s="1461">
        <v>0</v>
      </c>
      <c r="EU2" s="1461">
        <v>0</v>
      </c>
      <c r="EV2" s="1461">
        <v>0</v>
      </c>
      <c r="EW2" s="1461">
        <v>0</v>
      </c>
      <c r="EX2" s="1461">
        <v>0</v>
      </c>
    </row>
    <row r="3" spans="1:154" ht="14.4" x14ac:dyDescent="0.25">
      <c r="A3" s="555" t="s">
        <v>469</v>
      </c>
      <c r="B3" s="1461">
        <v>0</v>
      </c>
      <c r="C3" s="1461">
        <v>1</v>
      </c>
      <c r="D3" s="1461">
        <v>0</v>
      </c>
      <c r="E3" s="1461">
        <v>0</v>
      </c>
      <c r="F3" s="1461">
        <v>0</v>
      </c>
      <c r="G3" s="1461">
        <v>0</v>
      </c>
      <c r="H3" s="1461">
        <v>0</v>
      </c>
      <c r="I3" s="1461">
        <v>0</v>
      </c>
      <c r="J3" s="1461">
        <v>0</v>
      </c>
      <c r="K3" s="1461">
        <v>0</v>
      </c>
      <c r="L3" s="1461">
        <v>0</v>
      </c>
      <c r="M3" s="1461">
        <v>0</v>
      </c>
      <c r="N3" s="1461">
        <v>0</v>
      </c>
      <c r="O3" s="1461">
        <v>0</v>
      </c>
      <c r="P3" s="1461">
        <v>0</v>
      </c>
      <c r="Q3" s="1461">
        <v>0</v>
      </c>
      <c r="R3" s="1461">
        <v>0</v>
      </c>
      <c r="S3" s="1461">
        <v>0</v>
      </c>
      <c r="T3" s="1461">
        <v>0</v>
      </c>
      <c r="U3" s="1461">
        <v>0</v>
      </c>
      <c r="V3" s="1461">
        <v>0</v>
      </c>
      <c r="W3" s="1461">
        <v>0</v>
      </c>
      <c r="X3" s="1461">
        <v>0</v>
      </c>
      <c r="Y3" s="1461">
        <v>0</v>
      </c>
      <c r="Z3" s="1461">
        <v>0</v>
      </c>
      <c r="AA3" s="1461">
        <v>0</v>
      </c>
      <c r="AB3" s="1461">
        <v>0</v>
      </c>
      <c r="AC3" s="1461">
        <v>0</v>
      </c>
      <c r="AD3" s="1461">
        <v>0</v>
      </c>
      <c r="AE3" s="1461">
        <v>0</v>
      </c>
      <c r="AF3" s="1461">
        <v>0</v>
      </c>
      <c r="AG3" s="1461">
        <v>0</v>
      </c>
      <c r="AH3" s="1461">
        <v>0</v>
      </c>
      <c r="AI3" s="1461">
        <v>0</v>
      </c>
      <c r="AJ3" s="1461">
        <v>0</v>
      </c>
      <c r="AK3" s="1461">
        <v>0</v>
      </c>
      <c r="AL3" s="1461">
        <v>0</v>
      </c>
      <c r="AM3" s="1461">
        <v>0</v>
      </c>
      <c r="AN3" s="1461">
        <v>0</v>
      </c>
      <c r="AO3" s="1461">
        <v>0</v>
      </c>
      <c r="AP3" s="1461">
        <v>0</v>
      </c>
      <c r="AQ3" s="1461">
        <v>0</v>
      </c>
      <c r="AR3" s="1461">
        <v>0</v>
      </c>
      <c r="AS3" s="1461">
        <v>0</v>
      </c>
      <c r="AT3" s="1461">
        <v>0</v>
      </c>
      <c r="AU3" s="1461">
        <v>0</v>
      </c>
      <c r="AV3" s="1461">
        <v>0</v>
      </c>
      <c r="AW3" s="1461">
        <v>0</v>
      </c>
      <c r="AX3" s="1461">
        <v>0</v>
      </c>
      <c r="AY3" s="1461">
        <v>0</v>
      </c>
      <c r="AZ3" s="1461">
        <v>0</v>
      </c>
      <c r="BA3" s="1461">
        <v>0</v>
      </c>
      <c r="BB3" s="1461">
        <v>0</v>
      </c>
      <c r="BC3" s="1461">
        <v>0</v>
      </c>
      <c r="BD3" s="1461">
        <v>0</v>
      </c>
      <c r="BE3" s="1461">
        <v>0</v>
      </c>
      <c r="BF3" s="1461">
        <v>0</v>
      </c>
      <c r="BG3" s="1461">
        <v>0</v>
      </c>
      <c r="BH3" s="1461">
        <v>0</v>
      </c>
      <c r="BI3" s="1461">
        <v>0</v>
      </c>
      <c r="BJ3" s="1461">
        <v>0</v>
      </c>
      <c r="BK3" s="1461">
        <v>0</v>
      </c>
      <c r="BL3" s="1461">
        <v>0</v>
      </c>
      <c r="BM3" s="1461">
        <v>0</v>
      </c>
      <c r="BN3" s="1461">
        <v>0</v>
      </c>
      <c r="BO3" s="1461">
        <v>0</v>
      </c>
      <c r="BP3" s="1461">
        <v>0</v>
      </c>
      <c r="BQ3" s="1461">
        <v>0</v>
      </c>
      <c r="BR3" s="1461">
        <v>0</v>
      </c>
      <c r="BS3" s="1461">
        <v>0</v>
      </c>
      <c r="BT3" s="1461">
        <v>0</v>
      </c>
      <c r="BU3" s="1461">
        <v>0</v>
      </c>
      <c r="BV3" s="1461">
        <v>0</v>
      </c>
      <c r="BW3" s="1461">
        <v>0</v>
      </c>
      <c r="BX3" s="1461">
        <v>0</v>
      </c>
      <c r="BY3" s="1461">
        <v>0</v>
      </c>
      <c r="BZ3" s="1461">
        <v>0</v>
      </c>
      <c r="CA3" s="1461">
        <v>0</v>
      </c>
      <c r="CB3" s="1461">
        <v>0</v>
      </c>
      <c r="CC3" s="1461">
        <v>0</v>
      </c>
      <c r="CD3" s="1461">
        <v>0</v>
      </c>
      <c r="CE3" s="1461">
        <v>0</v>
      </c>
      <c r="CF3" s="1461">
        <v>0</v>
      </c>
      <c r="CG3" s="1461">
        <v>0</v>
      </c>
      <c r="CH3" s="1461">
        <v>0</v>
      </c>
      <c r="CI3" s="1461">
        <v>0</v>
      </c>
      <c r="CJ3" s="1461">
        <v>0</v>
      </c>
      <c r="CK3" s="1461">
        <v>0</v>
      </c>
      <c r="CL3" s="1461">
        <v>0</v>
      </c>
      <c r="CM3" s="1461">
        <v>0</v>
      </c>
      <c r="CN3" s="1461">
        <v>0</v>
      </c>
      <c r="CO3" s="1461">
        <v>0</v>
      </c>
      <c r="CP3" s="1461">
        <v>0</v>
      </c>
      <c r="CQ3" s="1461">
        <v>0</v>
      </c>
      <c r="CR3" s="1461">
        <v>0</v>
      </c>
      <c r="CS3" s="1461">
        <v>0</v>
      </c>
      <c r="CT3" s="1461">
        <v>0</v>
      </c>
      <c r="CU3" s="1461">
        <v>0</v>
      </c>
      <c r="CV3" s="1461">
        <v>0</v>
      </c>
      <c r="CW3" s="1461">
        <v>0</v>
      </c>
      <c r="CX3" s="1461">
        <v>0</v>
      </c>
      <c r="CY3" s="1461">
        <v>0</v>
      </c>
      <c r="CZ3" s="1461">
        <v>0</v>
      </c>
      <c r="DA3" s="1461">
        <v>0</v>
      </c>
      <c r="DB3" s="1461">
        <v>0</v>
      </c>
      <c r="DC3" s="1461">
        <v>0</v>
      </c>
      <c r="DD3" s="1461">
        <v>0</v>
      </c>
      <c r="DE3" s="1461">
        <v>0</v>
      </c>
      <c r="DF3" s="1461">
        <v>0</v>
      </c>
      <c r="DG3" s="1461">
        <v>0</v>
      </c>
      <c r="DH3" s="1461">
        <v>0</v>
      </c>
      <c r="DI3" s="1461">
        <v>0</v>
      </c>
      <c r="DJ3" s="1461">
        <v>0</v>
      </c>
      <c r="DK3" s="1461">
        <v>0</v>
      </c>
      <c r="DL3" s="1461">
        <v>0</v>
      </c>
      <c r="DM3" s="1461">
        <v>0</v>
      </c>
      <c r="DN3" s="1461">
        <v>0</v>
      </c>
      <c r="DO3" s="1461">
        <v>0</v>
      </c>
      <c r="DP3" s="1461">
        <v>0</v>
      </c>
      <c r="DQ3" s="1461">
        <v>0</v>
      </c>
      <c r="DR3" s="1461">
        <v>0</v>
      </c>
      <c r="DS3" s="1461">
        <v>0</v>
      </c>
      <c r="DT3" s="1461">
        <v>0</v>
      </c>
      <c r="DU3" s="1461">
        <v>0</v>
      </c>
      <c r="DV3" s="1461">
        <v>0</v>
      </c>
      <c r="DW3" s="1461">
        <v>0</v>
      </c>
      <c r="DX3" s="1461">
        <v>0</v>
      </c>
      <c r="DY3" s="1461">
        <v>0</v>
      </c>
      <c r="DZ3" s="1461">
        <v>0</v>
      </c>
      <c r="EA3" s="1461">
        <v>0</v>
      </c>
      <c r="EB3" s="1461">
        <v>0</v>
      </c>
      <c r="EC3" s="1461">
        <v>0</v>
      </c>
      <c r="ED3" s="1461">
        <v>0</v>
      </c>
      <c r="EE3" s="1461">
        <v>0</v>
      </c>
      <c r="EF3" s="1461">
        <v>0</v>
      </c>
      <c r="EG3" s="1461">
        <v>0</v>
      </c>
      <c r="EH3" s="1461">
        <v>0</v>
      </c>
      <c r="EI3" s="1461">
        <v>0</v>
      </c>
      <c r="EJ3" s="1461">
        <v>0</v>
      </c>
      <c r="EK3" s="1461">
        <v>0</v>
      </c>
      <c r="EL3" s="1461">
        <v>0</v>
      </c>
      <c r="EM3" s="1461">
        <v>0</v>
      </c>
      <c r="EN3" s="1461">
        <v>0</v>
      </c>
      <c r="EO3" s="1461">
        <v>0</v>
      </c>
      <c r="EP3" s="1461">
        <v>0</v>
      </c>
      <c r="EQ3" s="1461">
        <v>0</v>
      </c>
      <c r="ER3" s="1461">
        <v>0</v>
      </c>
      <c r="ES3" s="1461">
        <v>0</v>
      </c>
      <c r="ET3" s="1461">
        <v>0</v>
      </c>
      <c r="EU3" s="1461">
        <v>0</v>
      </c>
      <c r="EV3" s="1461">
        <v>0</v>
      </c>
      <c r="EW3" s="1461">
        <v>0</v>
      </c>
      <c r="EX3" s="1461">
        <v>0</v>
      </c>
    </row>
    <row r="4" spans="1:154" ht="14.4" x14ac:dyDescent="0.25">
      <c r="A4" s="555" t="s">
        <v>470</v>
      </c>
      <c r="B4" s="1461">
        <v>0</v>
      </c>
      <c r="C4" s="1461">
        <v>0</v>
      </c>
      <c r="D4" s="1461">
        <v>1</v>
      </c>
      <c r="E4" s="1461">
        <v>0</v>
      </c>
      <c r="F4" s="1461">
        <v>0</v>
      </c>
      <c r="G4" s="1461">
        <v>0</v>
      </c>
      <c r="H4" s="1461">
        <v>0</v>
      </c>
      <c r="I4" s="1461">
        <v>0</v>
      </c>
      <c r="J4" s="1461">
        <v>0</v>
      </c>
      <c r="K4" s="1461">
        <v>0</v>
      </c>
      <c r="L4" s="1461">
        <v>0</v>
      </c>
      <c r="M4" s="1461">
        <v>0</v>
      </c>
      <c r="N4" s="1461">
        <v>0</v>
      </c>
      <c r="O4" s="1461">
        <v>0</v>
      </c>
      <c r="P4" s="1461">
        <v>0</v>
      </c>
      <c r="Q4" s="1461">
        <v>0</v>
      </c>
      <c r="R4" s="1461">
        <v>0</v>
      </c>
      <c r="S4" s="1461">
        <v>0</v>
      </c>
      <c r="T4" s="1461">
        <v>0</v>
      </c>
      <c r="U4" s="1461">
        <v>0</v>
      </c>
      <c r="V4" s="1461">
        <v>0</v>
      </c>
      <c r="W4" s="1461">
        <v>0</v>
      </c>
      <c r="X4" s="1461">
        <v>0</v>
      </c>
      <c r="Y4" s="1461">
        <v>0</v>
      </c>
      <c r="Z4" s="1461">
        <v>0</v>
      </c>
      <c r="AA4" s="1461">
        <v>0</v>
      </c>
      <c r="AB4" s="1461">
        <v>0</v>
      </c>
      <c r="AC4" s="1461">
        <v>0</v>
      </c>
      <c r="AD4" s="1461">
        <v>0</v>
      </c>
      <c r="AE4" s="1461">
        <v>0</v>
      </c>
      <c r="AF4" s="1461">
        <v>0</v>
      </c>
      <c r="AG4" s="1461">
        <v>0</v>
      </c>
      <c r="AH4" s="1461">
        <v>0</v>
      </c>
      <c r="AI4" s="1461">
        <v>0</v>
      </c>
      <c r="AJ4" s="1461">
        <v>0</v>
      </c>
      <c r="AK4" s="1461">
        <v>0</v>
      </c>
      <c r="AL4" s="1461">
        <v>0</v>
      </c>
      <c r="AM4" s="1461">
        <v>0</v>
      </c>
      <c r="AN4" s="1461">
        <v>0</v>
      </c>
      <c r="AO4" s="1461">
        <v>0</v>
      </c>
      <c r="AP4" s="1461">
        <v>0</v>
      </c>
      <c r="AQ4" s="1461">
        <v>0</v>
      </c>
      <c r="AR4" s="1461">
        <v>0</v>
      </c>
      <c r="AS4" s="1461">
        <v>0</v>
      </c>
      <c r="AT4" s="1461">
        <v>0</v>
      </c>
      <c r="AU4" s="1461">
        <v>0</v>
      </c>
      <c r="AV4" s="1461">
        <v>0</v>
      </c>
      <c r="AW4" s="1461">
        <v>0</v>
      </c>
      <c r="AX4" s="1461">
        <v>0</v>
      </c>
      <c r="AY4" s="1461">
        <v>0</v>
      </c>
      <c r="AZ4" s="1461">
        <v>0</v>
      </c>
      <c r="BA4" s="1461">
        <v>0</v>
      </c>
      <c r="BB4" s="1461">
        <v>0</v>
      </c>
      <c r="BC4" s="1461">
        <v>0</v>
      </c>
      <c r="BD4" s="1461">
        <v>0</v>
      </c>
      <c r="BE4" s="1461">
        <v>0</v>
      </c>
      <c r="BF4" s="1461">
        <v>0</v>
      </c>
      <c r="BG4" s="1461">
        <v>0</v>
      </c>
      <c r="BH4" s="1461">
        <v>0</v>
      </c>
      <c r="BI4" s="1461">
        <v>0</v>
      </c>
      <c r="BJ4" s="1461">
        <v>0</v>
      </c>
      <c r="BK4" s="1461">
        <v>0</v>
      </c>
      <c r="BL4" s="1461">
        <v>0</v>
      </c>
      <c r="BM4" s="1461">
        <v>0</v>
      </c>
      <c r="BN4" s="1461">
        <v>0</v>
      </c>
      <c r="BO4" s="1461">
        <v>0</v>
      </c>
      <c r="BP4" s="1461">
        <v>0</v>
      </c>
      <c r="BQ4" s="1461">
        <v>0</v>
      </c>
      <c r="BR4" s="1461">
        <v>0</v>
      </c>
      <c r="BS4" s="1461">
        <v>0</v>
      </c>
      <c r="BT4" s="1461">
        <v>0</v>
      </c>
      <c r="BU4" s="1461">
        <v>0</v>
      </c>
      <c r="BV4" s="1461">
        <v>0</v>
      </c>
      <c r="BW4" s="1461">
        <v>0</v>
      </c>
      <c r="BX4" s="1461">
        <v>0</v>
      </c>
      <c r="BY4" s="1461">
        <v>0</v>
      </c>
      <c r="BZ4" s="1461">
        <v>0</v>
      </c>
      <c r="CA4" s="1461">
        <v>0</v>
      </c>
      <c r="CB4" s="1461">
        <v>0</v>
      </c>
      <c r="CC4" s="1461">
        <v>0</v>
      </c>
      <c r="CD4" s="1461">
        <v>0</v>
      </c>
      <c r="CE4" s="1461">
        <v>0</v>
      </c>
      <c r="CF4" s="1461">
        <v>0</v>
      </c>
      <c r="CG4" s="1461">
        <v>0</v>
      </c>
      <c r="CH4" s="1461">
        <v>0</v>
      </c>
      <c r="CI4" s="1461">
        <v>0</v>
      </c>
      <c r="CJ4" s="1461">
        <v>0</v>
      </c>
      <c r="CK4" s="1461">
        <v>0</v>
      </c>
      <c r="CL4" s="1461">
        <v>0</v>
      </c>
      <c r="CM4" s="1461">
        <v>0</v>
      </c>
      <c r="CN4" s="1461">
        <v>0</v>
      </c>
      <c r="CO4" s="1461">
        <v>0</v>
      </c>
      <c r="CP4" s="1461">
        <v>0</v>
      </c>
      <c r="CQ4" s="1461">
        <v>0</v>
      </c>
      <c r="CR4" s="1461">
        <v>0</v>
      </c>
      <c r="CS4" s="1461">
        <v>0</v>
      </c>
      <c r="CT4" s="1461">
        <v>0</v>
      </c>
      <c r="CU4" s="1461">
        <v>0</v>
      </c>
      <c r="CV4" s="1461">
        <v>0</v>
      </c>
      <c r="CW4" s="1461">
        <v>0</v>
      </c>
      <c r="CX4" s="1461">
        <v>0</v>
      </c>
      <c r="CY4" s="1461">
        <v>0</v>
      </c>
      <c r="CZ4" s="1461">
        <v>0</v>
      </c>
      <c r="DA4" s="1461">
        <v>0</v>
      </c>
      <c r="DB4" s="1461">
        <v>0</v>
      </c>
      <c r="DC4" s="1461">
        <v>0</v>
      </c>
      <c r="DD4" s="1461">
        <v>0</v>
      </c>
      <c r="DE4" s="1461">
        <v>0</v>
      </c>
      <c r="DF4" s="1461">
        <v>0</v>
      </c>
      <c r="DG4" s="1461">
        <v>0</v>
      </c>
      <c r="DH4" s="1461">
        <v>0</v>
      </c>
      <c r="DI4" s="1461">
        <v>0</v>
      </c>
      <c r="DJ4" s="1461">
        <v>0</v>
      </c>
      <c r="DK4" s="1461">
        <v>0</v>
      </c>
      <c r="DL4" s="1461">
        <v>0</v>
      </c>
      <c r="DM4" s="1461">
        <v>0</v>
      </c>
      <c r="DN4" s="1461">
        <v>0</v>
      </c>
      <c r="DO4" s="1461">
        <v>0</v>
      </c>
      <c r="DP4" s="1461">
        <v>0</v>
      </c>
      <c r="DQ4" s="1461">
        <v>0</v>
      </c>
      <c r="DR4" s="1461">
        <v>0</v>
      </c>
      <c r="DS4" s="1461">
        <v>0</v>
      </c>
      <c r="DT4" s="1461">
        <v>0</v>
      </c>
      <c r="DU4" s="1461">
        <v>0</v>
      </c>
      <c r="DV4" s="1461">
        <v>0</v>
      </c>
      <c r="DW4" s="1461">
        <v>0</v>
      </c>
      <c r="DX4" s="1461">
        <v>0</v>
      </c>
      <c r="DY4" s="1461">
        <v>0</v>
      </c>
      <c r="DZ4" s="1461">
        <v>0</v>
      </c>
      <c r="EA4" s="1461">
        <v>0</v>
      </c>
      <c r="EB4" s="1461">
        <v>0</v>
      </c>
      <c r="EC4" s="1461">
        <v>0</v>
      </c>
      <c r="ED4" s="1461">
        <v>0</v>
      </c>
      <c r="EE4" s="1461">
        <v>0</v>
      </c>
      <c r="EF4" s="1461">
        <v>0</v>
      </c>
      <c r="EG4" s="1461">
        <v>0</v>
      </c>
      <c r="EH4" s="1461">
        <v>0</v>
      </c>
      <c r="EI4" s="1461">
        <v>0</v>
      </c>
      <c r="EJ4" s="1461">
        <v>0</v>
      </c>
      <c r="EK4" s="1461">
        <v>0</v>
      </c>
      <c r="EL4" s="1461">
        <v>0</v>
      </c>
      <c r="EM4" s="1461">
        <v>0</v>
      </c>
      <c r="EN4" s="1461">
        <v>0</v>
      </c>
      <c r="EO4" s="1461">
        <v>0</v>
      </c>
      <c r="EP4" s="1461">
        <v>0</v>
      </c>
      <c r="EQ4" s="1461">
        <v>0</v>
      </c>
      <c r="ER4" s="1461">
        <v>0</v>
      </c>
      <c r="ES4" s="1461">
        <v>0</v>
      </c>
      <c r="ET4" s="1461">
        <v>0</v>
      </c>
      <c r="EU4" s="1461">
        <v>0</v>
      </c>
      <c r="EV4" s="1461">
        <v>0</v>
      </c>
      <c r="EW4" s="1461">
        <v>0</v>
      </c>
      <c r="EX4" s="1461">
        <v>0</v>
      </c>
    </row>
    <row r="5" spans="1:154" ht="14.4" x14ac:dyDescent="0.25">
      <c r="A5" s="555" t="s">
        <v>227</v>
      </c>
      <c r="B5" s="1461">
        <v>0</v>
      </c>
      <c r="C5" s="1461">
        <v>0</v>
      </c>
      <c r="D5" s="1461">
        <v>0</v>
      </c>
      <c r="E5" s="1461">
        <v>1</v>
      </c>
      <c r="F5" s="1461">
        <v>0</v>
      </c>
      <c r="G5" s="1461">
        <v>0</v>
      </c>
      <c r="H5" s="1461">
        <v>0</v>
      </c>
      <c r="I5" s="1461">
        <v>0</v>
      </c>
      <c r="J5" s="1461">
        <v>0</v>
      </c>
      <c r="K5" s="1461">
        <v>0</v>
      </c>
      <c r="L5" s="1461">
        <v>0</v>
      </c>
      <c r="M5" s="1461">
        <v>0</v>
      </c>
      <c r="N5" s="1461">
        <v>0</v>
      </c>
      <c r="O5" s="1461">
        <v>0</v>
      </c>
      <c r="P5" s="1461">
        <v>0</v>
      </c>
      <c r="Q5" s="1461">
        <v>0</v>
      </c>
      <c r="R5" s="1461">
        <v>0</v>
      </c>
      <c r="S5" s="1461">
        <v>0</v>
      </c>
      <c r="T5" s="1461">
        <v>0</v>
      </c>
      <c r="U5" s="1461">
        <v>0</v>
      </c>
      <c r="V5" s="1461">
        <v>0</v>
      </c>
      <c r="W5" s="1461">
        <v>0</v>
      </c>
      <c r="X5" s="1461">
        <v>0</v>
      </c>
      <c r="Y5" s="1461">
        <v>0</v>
      </c>
      <c r="Z5" s="1461">
        <v>0</v>
      </c>
      <c r="AA5" s="1461">
        <v>0</v>
      </c>
      <c r="AB5" s="1461">
        <v>0</v>
      </c>
      <c r="AC5" s="1461">
        <v>0</v>
      </c>
      <c r="AD5" s="1461">
        <v>0</v>
      </c>
      <c r="AE5" s="1461">
        <v>0</v>
      </c>
      <c r="AF5" s="1461">
        <v>0</v>
      </c>
      <c r="AG5" s="1461">
        <v>0</v>
      </c>
      <c r="AH5" s="1461">
        <v>0</v>
      </c>
      <c r="AI5" s="1461">
        <v>0</v>
      </c>
      <c r="AJ5" s="1461">
        <v>0</v>
      </c>
      <c r="AK5" s="1461">
        <v>0</v>
      </c>
      <c r="AL5" s="1461">
        <v>0</v>
      </c>
      <c r="AM5" s="1461">
        <v>0</v>
      </c>
      <c r="AN5" s="1461">
        <v>0</v>
      </c>
      <c r="AO5" s="1461">
        <v>0</v>
      </c>
      <c r="AP5" s="1461">
        <v>0</v>
      </c>
      <c r="AQ5" s="1461">
        <v>0</v>
      </c>
      <c r="AR5" s="1461">
        <v>0</v>
      </c>
      <c r="AS5" s="1461">
        <v>0</v>
      </c>
      <c r="AT5" s="1461">
        <v>0</v>
      </c>
      <c r="AU5" s="1461">
        <v>0</v>
      </c>
      <c r="AV5" s="1461">
        <v>0</v>
      </c>
      <c r="AW5" s="1461">
        <v>0</v>
      </c>
      <c r="AX5" s="1461">
        <v>0</v>
      </c>
      <c r="AY5" s="1461">
        <v>0</v>
      </c>
      <c r="AZ5" s="1461">
        <v>0</v>
      </c>
      <c r="BA5" s="1461">
        <v>0</v>
      </c>
      <c r="BB5" s="1461">
        <v>0</v>
      </c>
      <c r="BC5" s="1461">
        <v>0</v>
      </c>
      <c r="BD5" s="1461">
        <v>0</v>
      </c>
      <c r="BE5" s="1461">
        <v>0</v>
      </c>
      <c r="BF5" s="1461">
        <v>0</v>
      </c>
      <c r="BG5" s="1461">
        <v>0</v>
      </c>
      <c r="BH5" s="1461">
        <v>0</v>
      </c>
      <c r="BI5" s="1461">
        <v>0</v>
      </c>
      <c r="BJ5" s="1461">
        <v>0</v>
      </c>
      <c r="BK5" s="1461">
        <v>0</v>
      </c>
      <c r="BL5" s="1461">
        <v>0</v>
      </c>
      <c r="BM5" s="1461">
        <v>0</v>
      </c>
      <c r="BN5" s="1461">
        <v>0</v>
      </c>
      <c r="BO5" s="1461">
        <v>0</v>
      </c>
      <c r="BP5" s="1461">
        <v>0</v>
      </c>
      <c r="BQ5" s="1461">
        <v>0</v>
      </c>
      <c r="BR5" s="1461">
        <v>0</v>
      </c>
      <c r="BS5" s="1461">
        <v>0</v>
      </c>
      <c r="BT5" s="1461">
        <v>0</v>
      </c>
      <c r="BU5" s="1461">
        <v>0</v>
      </c>
      <c r="BV5" s="1461">
        <v>0</v>
      </c>
      <c r="BW5" s="1461">
        <v>0</v>
      </c>
      <c r="BX5" s="1461">
        <v>0</v>
      </c>
      <c r="BY5" s="1461">
        <v>0</v>
      </c>
      <c r="BZ5" s="1461">
        <v>0</v>
      </c>
      <c r="CA5" s="1461">
        <v>0</v>
      </c>
      <c r="CB5" s="1461">
        <v>0</v>
      </c>
      <c r="CC5" s="1461">
        <v>0</v>
      </c>
      <c r="CD5" s="1461">
        <v>0</v>
      </c>
      <c r="CE5" s="1461">
        <v>0</v>
      </c>
      <c r="CF5" s="1461">
        <v>0</v>
      </c>
      <c r="CG5" s="1461">
        <v>0</v>
      </c>
      <c r="CH5" s="1461">
        <v>0</v>
      </c>
      <c r="CI5" s="1461">
        <v>0</v>
      </c>
      <c r="CJ5" s="1461">
        <v>0</v>
      </c>
      <c r="CK5" s="1461">
        <v>0</v>
      </c>
      <c r="CL5" s="1461">
        <v>0</v>
      </c>
      <c r="CM5" s="1461">
        <v>0</v>
      </c>
      <c r="CN5" s="1461">
        <v>0</v>
      </c>
      <c r="CO5" s="1461">
        <v>0</v>
      </c>
      <c r="CP5" s="1461">
        <v>0</v>
      </c>
      <c r="CQ5" s="1461">
        <v>0</v>
      </c>
      <c r="CR5" s="1461">
        <v>0</v>
      </c>
      <c r="CS5" s="1461">
        <v>0</v>
      </c>
      <c r="CT5" s="1461">
        <v>0</v>
      </c>
      <c r="CU5" s="1461">
        <v>0</v>
      </c>
      <c r="CV5" s="1461">
        <v>0</v>
      </c>
      <c r="CW5" s="1461">
        <v>0</v>
      </c>
      <c r="CX5" s="1461">
        <v>0</v>
      </c>
      <c r="CY5" s="1461">
        <v>0</v>
      </c>
      <c r="CZ5" s="1461">
        <v>0</v>
      </c>
      <c r="DA5" s="1461">
        <v>0</v>
      </c>
      <c r="DB5" s="1461">
        <v>0</v>
      </c>
      <c r="DC5" s="1461">
        <v>0</v>
      </c>
      <c r="DD5" s="1461">
        <v>0</v>
      </c>
      <c r="DE5" s="1461">
        <v>0</v>
      </c>
      <c r="DF5" s="1461">
        <v>0</v>
      </c>
      <c r="DG5" s="1461">
        <v>0</v>
      </c>
      <c r="DH5" s="1461">
        <v>0</v>
      </c>
      <c r="DI5" s="1461">
        <v>0</v>
      </c>
      <c r="DJ5" s="1461">
        <v>0</v>
      </c>
      <c r="DK5" s="1461">
        <v>0</v>
      </c>
      <c r="DL5" s="1461">
        <v>0</v>
      </c>
      <c r="DM5" s="1461">
        <v>0</v>
      </c>
      <c r="DN5" s="1461">
        <v>0</v>
      </c>
      <c r="DO5" s="1461">
        <v>0</v>
      </c>
      <c r="DP5" s="1461">
        <v>0</v>
      </c>
      <c r="DQ5" s="1461">
        <v>0</v>
      </c>
      <c r="DR5" s="1461">
        <v>0</v>
      </c>
      <c r="DS5" s="1461">
        <v>0</v>
      </c>
      <c r="DT5" s="1461">
        <v>0</v>
      </c>
      <c r="DU5" s="1461">
        <v>0</v>
      </c>
      <c r="DV5" s="1461">
        <v>0</v>
      </c>
      <c r="DW5" s="1461">
        <v>0</v>
      </c>
      <c r="DX5" s="1461">
        <v>0</v>
      </c>
      <c r="DY5" s="1461">
        <v>0</v>
      </c>
      <c r="DZ5" s="1461">
        <v>0</v>
      </c>
      <c r="EA5" s="1461">
        <v>0</v>
      </c>
      <c r="EB5" s="1461">
        <v>0</v>
      </c>
      <c r="EC5" s="1461">
        <v>0</v>
      </c>
      <c r="ED5" s="1461">
        <v>0</v>
      </c>
      <c r="EE5" s="1461">
        <v>0</v>
      </c>
      <c r="EF5" s="1461">
        <v>0</v>
      </c>
      <c r="EG5" s="1461">
        <v>0</v>
      </c>
      <c r="EH5" s="1461">
        <v>0</v>
      </c>
      <c r="EI5" s="1461">
        <v>0</v>
      </c>
      <c r="EJ5" s="1461">
        <v>0</v>
      </c>
      <c r="EK5" s="1461">
        <v>0</v>
      </c>
      <c r="EL5" s="1461">
        <v>0</v>
      </c>
      <c r="EM5" s="1461">
        <v>0</v>
      </c>
      <c r="EN5" s="1461">
        <v>0</v>
      </c>
      <c r="EO5" s="1461">
        <v>0</v>
      </c>
      <c r="EP5" s="1461">
        <v>0</v>
      </c>
      <c r="EQ5" s="1461">
        <v>0</v>
      </c>
      <c r="ER5" s="1461">
        <v>0</v>
      </c>
      <c r="ES5" s="1461">
        <v>0</v>
      </c>
      <c r="ET5" s="1461">
        <v>0</v>
      </c>
      <c r="EU5" s="1461">
        <v>0</v>
      </c>
      <c r="EV5" s="1461">
        <v>0</v>
      </c>
      <c r="EW5" s="1461">
        <v>0</v>
      </c>
      <c r="EX5" s="1461">
        <v>0</v>
      </c>
    </row>
    <row r="6" spans="1:154" ht="14.4" x14ac:dyDescent="0.25">
      <c r="A6" s="555" t="s">
        <v>654</v>
      </c>
      <c r="B6" s="1461">
        <v>0</v>
      </c>
      <c r="C6" s="1461">
        <v>0</v>
      </c>
      <c r="D6" s="1461">
        <v>0</v>
      </c>
      <c r="E6" s="1461">
        <v>0</v>
      </c>
      <c r="F6" s="1461">
        <v>1</v>
      </c>
      <c r="G6" s="1461">
        <v>0</v>
      </c>
      <c r="H6" s="1461">
        <v>0</v>
      </c>
      <c r="I6" s="1461">
        <v>0</v>
      </c>
      <c r="J6" s="1461">
        <v>0</v>
      </c>
      <c r="K6" s="1461">
        <v>0</v>
      </c>
      <c r="L6" s="1461">
        <v>0</v>
      </c>
      <c r="M6" s="1461">
        <v>0</v>
      </c>
      <c r="N6" s="1461">
        <v>0</v>
      </c>
      <c r="O6" s="1461">
        <v>0</v>
      </c>
      <c r="P6" s="1461">
        <v>0</v>
      </c>
      <c r="Q6" s="1461">
        <v>0</v>
      </c>
      <c r="R6" s="1461">
        <v>0</v>
      </c>
      <c r="S6" s="1461">
        <v>0</v>
      </c>
      <c r="T6" s="1461">
        <v>0</v>
      </c>
      <c r="U6" s="1461">
        <v>0</v>
      </c>
      <c r="V6" s="1461">
        <v>0</v>
      </c>
      <c r="W6" s="1461">
        <v>0</v>
      </c>
      <c r="X6" s="1461">
        <v>0</v>
      </c>
      <c r="Y6" s="1461">
        <v>0</v>
      </c>
      <c r="Z6" s="1461">
        <v>0</v>
      </c>
      <c r="AA6" s="1461">
        <v>0</v>
      </c>
      <c r="AB6" s="1461">
        <v>0</v>
      </c>
      <c r="AC6" s="1461">
        <v>0</v>
      </c>
      <c r="AD6" s="1461">
        <v>0</v>
      </c>
      <c r="AE6" s="1461">
        <v>0</v>
      </c>
      <c r="AF6" s="1461">
        <v>0</v>
      </c>
      <c r="AG6" s="1461">
        <v>0</v>
      </c>
      <c r="AH6" s="1461">
        <v>0</v>
      </c>
      <c r="AI6" s="1461">
        <v>0</v>
      </c>
      <c r="AJ6" s="1461">
        <v>0</v>
      </c>
      <c r="AK6" s="1461">
        <v>0</v>
      </c>
      <c r="AL6" s="1461">
        <v>0</v>
      </c>
      <c r="AM6" s="1461">
        <v>0</v>
      </c>
      <c r="AN6" s="1461">
        <v>0</v>
      </c>
      <c r="AO6" s="1461">
        <v>0</v>
      </c>
      <c r="AP6" s="1461">
        <v>0</v>
      </c>
      <c r="AQ6" s="1461">
        <v>0</v>
      </c>
      <c r="AR6" s="1461">
        <v>0</v>
      </c>
      <c r="AS6" s="1461">
        <v>0</v>
      </c>
      <c r="AT6" s="1461">
        <v>0</v>
      </c>
      <c r="AU6" s="1461">
        <v>0</v>
      </c>
      <c r="AV6" s="1461">
        <v>0</v>
      </c>
      <c r="AW6" s="1461">
        <v>0</v>
      </c>
      <c r="AX6" s="1461">
        <v>0</v>
      </c>
      <c r="AY6" s="1461">
        <v>0</v>
      </c>
      <c r="AZ6" s="1461">
        <v>0</v>
      </c>
      <c r="BA6" s="1461">
        <v>0</v>
      </c>
      <c r="BB6" s="1461">
        <v>0</v>
      </c>
      <c r="BC6" s="1461">
        <v>0</v>
      </c>
      <c r="BD6" s="1461">
        <v>0</v>
      </c>
      <c r="BE6" s="1461">
        <v>0</v>
      </c>
      <c r="BF6" s="1461">
        <v>0</v>
      </c>
      <c r="BG6" s="1461">
        <v>0</v>
      </c>
      <c r="BH6" s="1461">
        <v>0</v>
      </c>
      <c r="BI6" s="1461">
        <v>0</v>
      </c>
      <c r="BJ6" s="1461">
        <v>0</v>
      </c>
      <c r="BK6" s="1461">
        <v>0</v>
      </c>
      <c r="BL6" s="1461">
        <v>0</v>
      </c>
      <c r="BM6" s="1461">
        <v>0</v>
      </c>
      <c r="BN6" s="1461">
        <v>0</v>
      </c>
      <c r="BO6" s="1461">
        <v>0</v>
      </c>
      <c r="BP6" s="1461">
        <v>0</v>
      </c>
      <c r="BQ6" s="1461">
        <v>0</v>
      </c>
      <c r="BR6" s="1461">
        <v>0</v>
      </c>
      <c r="BS6" s="1461">
        <v>0</v>
      </c>
      <c r="BT6" s="1461">
        <v>0</v>
      </c>
      <c r="BU6" s="1461">
        <v>0</v>
      </c>
      <c r="BV6" s="1461">
        <v>0</v>
      </c>
      <c r="BW6" s="1461">
        <v>0</v>
      </c>
      <c r="BX6" s="1461">
        <v>0</v>
      </c>
      <c r="BY6" s="1461">
        <v>0</v>
      </c>
      <c r="BZ6" s="1461">
        <v>0</v>
      </c>
      <c r="CA6" s="1461">
        <v>0</v>
      </c>
      <c r="CB6" s="1461">
        <v>0</v>
      </c>
      <c r="CC6" s="1461">
        <v>0</v>
      </c>
      <c r="CD6" s="1461">
        <v>0</v>
      </c>
      <c r="CE6" s="1461">
        <v>0</v>
      </c>
      <c r="CF6" s="1461">
        <v>0</v>
      </c>
      <c r="CG6" s="1461">
        <v>0</v>
      </c>
      <c r="CH6" s="1461">
        <v>0</v>
      </c>
      <c r="CI6" s="1461">
        <v>0</v>
      </c>
      <c r="CJ6" s="1461">
        <v>0</v>
      </c>
      <c r="CK6" s="1461">
        <v>0</v>
      </c>
      <c r="CL6" s="1461">
        <v>0</v>
      </c>
      <c r="CM6" s="1461">
        <v>0</v>
      </c>
      <c r="CN6" s="1461">
        <v>0</v>
      </c>
      <c r="CO6" s="1461">
        <v>0</v>
      </c>
      <c r="CP6" s="1461">
        <v>0</v>
      </c>
      <c r="CQ6" s="1461">
        <v>0</v>
      </c>
      <c r="CR6" s="1461">
        <v>0</v>
      </c>
      <c r="CS6" s="1461">
        <v>0</v>
      </c>
      <c r="CT6" s="1461">
        <v>0</v>
      </c>
      <c r="CU6" s="1461">
        <v>0</v>
      </c>
      <c r="CV6" s="1461">
        <v>0</v>
      </c>
      <c r="CW6" s="1461">
        <v>0</v>
      </c>
      <c r="CX6" s="1461">
        <v>0</v>
      </c>
      <c r="CY6" s="1461">
        <v>0</v>
      </c>
      <c r="CZ6" s="1461">
        <v>0</v>
      </c>
      <c r="DA6" s="1461">
        <v>0</v>
      </c>
      <c r="DB6" s="1461">
        <v>0</v>
      </c>
      <c r="DC6" s="1461">
        <v>0</v>
      </c>
      <c r="DD6" s="1461">
        <v>0</v>
      </c>
      <c r="DE6" s="1461">
        <v>0</v>
      </c>
      <c r="DF6" s="1461">
        <v>0</v>
      </c>
      <c r="DG6" s="1461">
        <v>0</v>
      </c>
      <c r="DH6" s="1461">
        <v>0</v>
      </c>
      <c r="DI6" s="1461">
        <v>0</v>
      </c>
      <c r="DJ6" s="1461">
        <v>0</v>
      </c>
      <c r="DK6" s="1461">
        <v>0</v>
      </c>
      <c r="DL6" s="1461">
        <v>0</v>
      </c>
      <c r="DM6" s="1461">
        <v>0</v>
      </c>
      <c r="DN6" s="1461">
        <v>0</v>
      </c>
      <c r="DO6" s="1461">
        <v>0</v>
      </c>
      <c r="DP6" s="1461">
        <v>0</v>
      </c>
      <c r="DQ6" s="1461">
        <v>0</v>
      </c>
      <c r="DR6" s="1461">
        <v>0</v>
      </c>
      <c r="DS6" s="1461">
        <v>0</v>
      </c>
      <c r="DT6" s="1461">
        <v>0</v>
      </c>
      <c r="DU6" s="1461">
        <v>0</v>
      </c>
      <c r="DV6" s="1461">
        <v>0</v>
      </c>
      <c r="DW6" s="1461">
        <v>0</v>
      </c>
      <c r="DX6" s="1461">
        <v>0</v>
      </c>
      <c r="DY6" s="1461">
        <v>0</v>
      </c>
      <c r="DZ6" s="1461">
        <v>0</v>
      </c>
      <c r="EA6" s="1461">
        <v>0</v>
      </c>
      <c r="EB6" s="1461">
        <v>0</v>
      </c>
      <c r="EC6" s="1461">
        <v>0</v>
      </c>
      <c r="ED6" s="1461">
        <v>0</v>
      </c>
      <c r="EE6" s="1461">
        <v>0</v>
      </c>
      <c r="EF6" s="1461">
        <v>0</v>
      </c>
      <c r="EG6" s="1461">
        <v>0</v>
      </c>
      <c r="EH6" s="1461">
        <v>0</v>
      </c>
      <c r="EI6" s="1461">
        <v>0</v>
      </c>
      <c r="EJ6" s="1461">
        <v>0</v>
      </c>
      <c r="EK6" s="1461">
        <v>0</v>
      </c>
      <c r="EL6" s="1461">
        <v>0</v>
      </c>
      <c r="EM6" s="1461">
        <v>0</v>
      </c>
      <c r="EN6" s="1461">
        <v>0</v>
      </c>
      <c r="EO6" s="1461">
        <v>0</v>
      </c>
      <c r="EP6" s="1461">
        <v>0</v>
      </c>
      <c r="EQ6" s="1461">
        <v>0</v>
      </c>
      <c r="ER6" s="1461">
        <v>0</v>
      </c>
      <c r="ES6" s="1461">
        <v>0</v>
      </c>
      <c r="ET6" s="1461">
        <v>0</v>
      </c>
      <c r="EU6" s="1461">
        <v>0</v>
      </c>
      <c r="EV6" s="1461">
        <v>0</v>
      </c>
      <c r="EW6" s="1461">
        <v>0</v>
      </c>
      <c r="EX6" s="1461">
        <v>0</v>
      </c>
    </row>
    <row r="7" spans="1:154" ht="14.4" x14ac:dyDescent="0.25">
      <c r="A7" s="555" t="s">
        <v>471</v>
      </c>
      <c r="B7" s="1461">
        <v>0</v>
      </c>
      <c r="C7" s="1461">
        <v>0</v>
      </c>
      <c r="D7" s="1461">
        <v>0</v>
      </c>
      <c r="E7" s="1461">
        <v>0</v>
      </c>
      <c r="F7" s="1461">
        <v>0</v>
      </c>
      <c r="G7" s="1461">
        <v>1</v>
      </c>
      <c r="H7" s="1461">
        <v>0</v>
      </c>
      <c r="I7" s="1461">
        <v>0</v>
      </c>
      <c r="J7" s="1461">
        <v>0</v>
      </c>
      <c r="K7" s="1461">
        <v>0</v>
      </c>
      <c r="L7" s="1461">
        <v>0</v>
      </c>
      <c r="M7" s="1461">
        <v>0</v>
      </c>
      <c r="N7" s="1461">
        <v>0</v>
      </c>
      <c r="O7" s="1461">
        <v>0</v>
      </c>
      <c r="P7" s="1461">
        <v>0</v>
      </c>
      <c r="Q7" s="1461">
        <v>0</v>
      </c>
      <c r="R7" s="1461">
        <v>0</v>
      </c>
      <c r="S7" s="1461">
        <v>0</v>
      </c>
      <c r="T7" s="1461">
        <v>0</v>
      </c>
      <c r="U7" s="1461">
        <v>0</v>
      </c>
      <c r="V7" s="1461">
        <v>0</v>
      </c>
      <c r="W7" s="1461">
        <v>0</v>
      </c>
      <c r="X7" s="1461">
        <v>0</v>
      </c>
      <c r="Y7" s="1461">
        <v>0</v>
      </c>
      <c r="Z7" s="1461">
        <v>0</v>
      </c>
      <c r="AA7" s="1461">
        <v>0</v>
      </c>
      <c r="AB7" s="1461">
        <v>0</v>
      </c>
      <c r="AC7" s="1461">
        <v>0</v>
      </c>
      <c r="AD7" s="1461">
        <v>0</v>
      </c>
      <c r="AE7" s="1461">
        <v>0</v>
      </c>
      <c r="AF7" s="1461">
        <v>0</v>
      </c>
      <c r="AG7" s="1461">
        <v>0</v>
      </c>
      <c r="AH7" s="1461">
        <v>0</v>
      </c>
      <c r="AI7" s="1461">
        <v>0</v>
      </c>
      <c r="AJ7" s="1461">
        <v>0</v>
      </c>
      <c r="AK7" s="1461">
        <v>0</v>
      </c>
      <c r="AL7" s="1461">
        <v>0</v>
      </c>
      <c r="AM7" s="1461">
        <v>0</v>
      </c>
      <c r="AN7" s="1461">
        <v>0</v>
      </c>
      <c r="AO7" s="1461">
        <v>0</v>
      </c>
      <c r="AP7" s="1461">
        <v>0</v>
      </c>
      <c r="AQ7" s="1461">
        <v>0</v>
      </c>
      <c r="AR7" s="1461">
        <v>0</v>
      </c>
      <c r="AS7" s="1461">
        <v>0</v>
      </c>
      <c r="AT7" s="1461">
        <v>0</v>
      </c>
      <c r="AU7" s="1461">
        <v>0</v>
      </c>
      <c r="AV7" s="1461">
        <v>0</v>
      </c>
      <c r="AW7" s="1461">
        <v>0</v>
      </c>
      <c r="AX7" s="1461">
        <v>0</v>
      </c>
      <c r="AY7" s="1461">
        <v>0</v>
      </c>
      <c r="AZ7" s="1461">
        <v>0</v>
      </c>
      <c r="BA7" s="1461">
        <v>0</v>
      </c>
      <c r="BB7" s="1461">
        <v>0</v>
      </c>
      <c r="BC7" s="1461">
        <v>0</v>
      </c>
      <c r="BD7" s="1461">
        <v>0</v>
      </c>
      <c r="BE7" s="1461">
        <v>0</v>
      </c>
      <c r="BF7" s="1461">
        <v>0</v>
      </c>
      <c r="BG7" s="1461">
        <v>0</v>
      </c>
      <c r="BH7" s="1461">
        <v>0</v>
      </c>
      <c r="BI7" s="1461">
        <v>0</v>
      </c>
      <c r="BJ7" s="1461">
        <v>0</v>
      </c>
      <c r="BK7" s="1461">
        <v>0</v>
      </c>
      <c r="BL7" s="1461">
        <v>0</v>
      </c>
      <c r="BM7" s="1461">
        <v>0</v>
      </c>
      <c r="BN7" s="1461">
        <v>0</v>
      </c>
      <c r="BO7" s="1461">
        <v>0</v>
      </c>
      <c r="BP7" s="1461">
        <v>0</v>
      </c>
      <c r="BQ7" s="1461">
        <v>0</v>
      </c>
      <c r="BR7" s="1461">
        <v>0</v>
      </c>
      <c r="BS7" s="1461">
        <v>0</v>
      </c>
      <c r="BT7" s="1461">
        <v>0</v>
      </c>
      <c r="BU7" s="1461">
        <v>0</v>
      </c>
      <c r="BV7" s="1461">
        <v>0</v>
      </c>
      <c r="BW7" s="1461">
        <v>0</v>
      </c>
      <c r="BX7" s="1461">
        <v>0</v>
      </c>
      <c r="BY7" s="1461">
        <v>0</v>
      </c>
      <c r="BZ7" s="1461">
        <v>0</v>
      </c>
      <c r="CA7" s="1461">
        <v>0</v>
      </c>
      <c r="CB7" s="1461">
        <v>0</v>
      </c>
      <c r="CC7" s="1461">
        <v>0</v>
      </c>
      <c r="CD7" s="1461">
        <v>0</v>
      </c>
      <c r="CE7" s="1461">
        <v>0</v>
      </c>
      <c r="CF7" s="1461">
        <v>0</v>
      </c>
      <c r="CG7" s="1461">
        <v>0</v>
      </c>
      <c r="CH7" s="1461">
        <v>0</v>
      </c>
      <c r="CI7" s="1461">
        <v>0</v>
      </c>
      <c r="CJ7" s="1461">
        <v>0</v>
      </c>
      <c r="CK7" s="1461">
        <v>0</v>
      </c>
      <c r="CL7" s="1461">
        <v>0</v>
      </c>
      <c r="CM7" s="1461">
        <v>0</v>
      </c>
      <c r="CN7" s="1461">
        <v>0</v>
      </c>
      <c r="CO7" s="1461">
        <v>0</v>
      </c>
      <c r="CP7" s="1461">
        <v>0</v>
      </c>
      <c r="CQ7" s="1461">
        <v>0</v>
      </c>
      <c r="CR7" s="1461">
        <v>0</v>
      </c>
      <c r="CS7" s="1461">
        <v>0</v>
      </c>
      <c r="CT7" s="1461">
        <v>0</v>
      </c>
      <c r="CU7" s="1461">
        <v>0</v>
      </c>
      <c r="CV7" s="1461">
        <v>0</v>
      </c>
      <c r="CW7" s="1461">
        <v>0</v>
      </c>
      <c r="CX7" s="1461">
        <v>0</v>
      </c>
      <c r="CY7" s="1461">
        <v>0</v>
      </c>
      <c r="CZ7" s="1461">
        <v>0</v>
      </c>
      <c r="DA7" s="1461">
        <v>0</v>
      </c>
      <c r="DB7" s="1461">
        <v>0</v>
      </c>
      <c r="DC7" s="1461">
        <v>0</v>
      </c>
      <c r="DD7" s="1461">
        <v>0</v>
      </c>
      <c r="DE7" s="1461">
        <v>0</v>
      </c>
      <c r="DF7" s="1461">
        <v>0</v>
      </c>
      <c r="DG7" s="1461">
        <v>0</v>
      </c>
      <c r="DH7" s="1461">
        <v>0</v>
      </c>
      <c r="DI7" s="1461">
        <v>0</v>
      </c>
      <c r="DJ7" s="1461">
        <v>0</v>
      </c>
      <c r="DK7" s="1461">
        <v>0</v>
      </c>
      <c r="DL7" s="1461">
        <v>0</v>
      </c>
      <c r="DM7" s="1461">
        <v>0</v>
      </c>
      <c r="DN7" s="1461">
        <v>0</v>
      </c>
      <c r="DO7" s="1461">
        <v>0</v>
      </c>
      <c r="DP7" s="1461">
        <v>0</v>
      </c>
      <c r="DQ7" s="1461">
        <v>0</v>
      </c>
      <c r="DR7" s="1461">
        <v>0</v>
      </c>
      <c r="DS7" s="1461">
        <v>0</v>
      </c>
      <c r="DT7" s="1461">
        <v>0</v>
      </c>
      <c r="DU7" s="1461">
        <v>0</v>
      </c>
      <c r="DV7" s="1461">
        <v>0</v>
      </c>
      <c r="DW7" s="1461">
        <v>0</v>
      </c>
      <c r="DX7" s="1461">
        <v>0</v>
      </c>
      <c r="DY7" s="1461">
        <v>0</v>
      </c>
      <c r="DZ7" s="1461">
        <v>0</v>
      </c>
      <c r="EA7" s="1461">
        <v>0</v>
      </c>
      <c r="EB7" s="1461">
        <v>0</v>
      </c>
      <c r="EC7" s="1461">
        <v>0</v>
      </c>
      <c r="ED7" s="1461">
        <v>0</v>
      </c>
      <c r="EE7" s="1461">
        <v>0</v>
      </c>
      <c r="EF7" s="1461">
        <v>0</v>
      </c>
      <c r="EG7" s="1461">
        <v>0</v>
      </c>
      <c r="EH7" s="1461">
        <v>0</v>
      </c>
      <c r="EI7" s="1461">
        <v>0</v>
      </c>
      <c r="EJ7" s="1461">
        <v>0</v>
      </c>
      <c r="EK7" s="1461">
        <v>0</v>
      </c>
      <c r="EL7" s="1461">
        <v>0</v>
      </c>
      <c r="EM7" s="1461">
        <v>0</v>
      </c>
      <c r="EN7" s="1461">
        <v>0</v>
      </c>
      <c r="EO7" s="1461">
        <v>0</v>
      </c>
      <c r="EP7" s="1461">
        <v>0</v>
      </c>
      <c r="EQ7" s="1461">
        <v>0</v>
      </c>
      <c r="ER7" s="1461">
        <v>0</v>
      </c>
      <c r="ES7" s="1461">
        <v>0</v>
      </c>
      <c r="ET7" s="1461">
        <v>0</v>
      </c>
      <c r="EU7" s="1461">
        <v>0</v>
      </c>
      <c r="EV7" s="1461">
        <v>0</v>
      </c>
      <c r="EW7" s="1461">
        <v>0</v>
      </c>
      <c r="EX7" s="1461">
        <v>0</v>
      </c>
    </row>
    <row r="8" spans="1:154" ht="14.4" x14ac:dyDescent="0.25">
      <c r="A8" s="555" t="s">
        <v>472</v>
      </c>
      <c r="B8" s="1461">
        <v>0</v>
      </c>
      <c r="C8" s="1461">
        <v>0</v>
      </c>
      <c r="D8" s="1461">
        <v>0</v>
      </c>
      <c r="E8" s="1461">
        <v>0</v>
      </c>
      <c r="F8" s="1461">
        <v>0</v>
      </c>
      <c r="G8" s="1461">
        <v>0</v>
      </c>
      <c r="H8" s="1461">
        <v>1</v>
      </c>
      <c r="I8" s="1461">
        <v>0</v>
      </c>
      <c r="J8" s="1461">
        <v>0</v>
      </c>
      <c r="K8" s="1461">
        <v>0</v>
      </c>
      <c r="L8" s="1461">
        <v>0</v>
      </c>
      <c r="M8" s="1461">
        <v>0</v>
      </c>
      <c r="N8" s="1461">
        <v>0</v>
      </c>
      <c r="O8" s="1461">
        <v>0</v>
      </c>
      <c r="P8" s="1461">
        <v>0</v>
      </c>
      <c r="Q8" s="1461">
        <v>0</v>
      </c>
      <c r="R8" s="1461">
        <v>0</v>
      </c>
      <c r="S8" s="1461">
        <v>0</v>
      </c>
      <c r="T8" s="1461">
        <v>0</v>
      </c>
      <c r="U8" s="1461">
        <v>0</v>
      </c>
      <c r="V8" s="1461">
        <v>0</v>
      </c>
      <c r="W8" s="1461">
        <v>0</v>
      </c>
      <c r="X8" s="1461">
        <v>0</v>
      </c>
      <c r="Y8" s="1461">
        <v>0</v>
      </c>
      <c r="Z8" s="1461">
        <v>0</v>
      </c>
      <c r="AA8" s="1461">
        <v>0</v>
      </c>
      <c r="AB8" s="1461">
        <v>0</v>
      </c>
      <c r="AC8" s="1461">
        <v>0</v>
      </c>
      <c r="AD8" s="1461">
        <v>0</v>
      </c>
      <c r="AE8" s="1461">
        <v>0</v>
      </c>
      <c r="AF8" s="1461">
        <v>0</v>
      </c>
      <c r="AG8" s="1461">
        <v>0</v>
      </c>
      <c r="AH8" s="1461">
        <v>0</v>
      </c>
      <c r="AI8" s="1461">
        <v>0</v>
      </c>
      <c r="AJ8" s="1461">
        <v>0</v>
      </c>
      <c r="AK8" s="1461">
        <v>0</v>
      </c>
      <c r="AL8" s="1461">
        <v>0</v>
      </c>
      <c r="AM8" s="1461">
        <v>0</v>
      </c>
      <c r="AN8" s="1461">
        <v>0</v>
      </c>
      <c r="AO8" s="1461">
        <v>0</v>
      </c>
      <c r="AP8" s="1461">
        <v>0</v>
      </c>
      <c r="AQ8" s="1461">
        <v>0</v>
      </c>
      <c r="AR8" s="1461">
        <v>0</v>
      </c>
      <c r="AS8" s="1461">
        <v>0</v>
      </c>
      <c r="AT8" s="1461">
        <v>0</v>
      </c>
      <c r="AU8" s="1461">
        <v>0</v>
      </c>
      <c r="AV8" s="1461">
        <v>0</v>
      </c>
      <c r="AW8" s="1461">
        <v>0</v>
      </c>
      <c r="AX8" s="1461">
        <v>0</v>
      </c>
      <c r="AY8" s="1461">
        <v>0</v>
      </c>
      <c r="AZ8" s="1461">
        <v>0</v>
      </c>
      <c r="BA8" s="1461">
        <v>0</v>
      </c>
      <c r="BB8" s="1461">
        <v>0</v>
      </c>
      <c r="BC8" s="1461">
        <v>0</v>
      </c>
      <c r="BD8" s="1461">
        <v>0</v>
      </c>
      <c r="BE8" s="1461">
        <v>0</v>
      </c>
      <c r="BF8" s="1461">
        <v>0</v>
      </c>
      <c r="BG8" s="1461">
        <v>0</v>
      </c>
      <c r="BH8" s="1461">
        <v>0</v>
      </c>
      <c r="BI8" s="1461">
        <v>0</v>
      </c>
      <c r="BJ8" s="1461">
        <v>0</v>
      </c>
      <c r="BK8" s="1461">
        <v>0</v>
      </c>
      <c r="BL8" s="1461">
        <v>0</v>
      </c>
      <c r="BM8" s="1461">
        <v>0</v>
      </c>
      <c r="BN8" s="1461">
        <v>0</v>
      </c>
      <c r="BO8" s="1461">
        <v>0</v>
      </c>
      <c r="BP8" s="1461">
        <v>0</v>
      </c>
      <c r="BQ8" s="1461">
        <v>0</v>
      </c>
      <c r="BR8" s="1461">
        <v>0</v>
      </c>
      <c r="BS8" s="1461">
        <v>0</v>
      </c>
      <c r="BT8" s="1461">
        <v>0</v>
      </c>
      <c r="BU8" s="1461">
        <v>0</v>
      </c>
      <c r="BV8" s="1461">
        <v>0</v>
      </c>
      <c r="BW8" s="1461">
        <v>0</v>
      </c>
      <c r="BX8" s="1461">
        <v>0</v>
      </c>
      <c r="BY8" s="1461">
        <v>0</v>
      </c>
      <c r="BZ8" s="1461">
        <v>0</v>
      </c>
      <c r="CA8" s="1461">
        <v>0</v>
      </c>
      <c r="CB8" s="1461">
        <v>0</v>
      </c>
      <c r="CC8" s="1461">
        <v>0</v>
      </c>
      <c r="CD8" s="1461">
        <v>0</v>
      </c>
      <c r="CE8" s="1461">
        <v>0</v>
      </c>
      <c r="CF8" s="1461">
        <v>0</v>
      </c>
      <c r="CG8" s="1461">
        <v>0</v>
      </c>
      <c r="CH8" s="1461">
        <v>0</v>
      </c>
      <c r="CI8" s="1461">
        <v>0</v>
      </c>
      <c r="CJ8" s="1461">
        <v>0</v>
      </c>
      <c r="CK8" s="1461">
        <v>0</v>
      </c>
      <c r="CL8" s="1461">
        <v>0</v>
      </c>
      <c r="CM8" s="1461">
        <v>0</v>
      </c>
      <c r="CN8" s="1461">
        <v>0</v>
      </c>
      <c r="CO8" s="1461">
        <v>0</v>
      </c>
      <c r="CP8" s="1461">
        <v>0</v>
      </c>
      <c r="CQ8" s="1461">
        <v>0</v>
      </c>
      <c r="CR8" s="1461">
        <v>0</v>
      </c>
      <c r="CS8" s="1461">
        <v>0</v>
      </c>
      <c r="CT8" s="1461">
        <v>0</v>
      </c>
      <c r="CU8" s="1461">
        <v>0</v>
      </c>
      <c r="CV8" s="1461">
        <v>0</v>
      </c>
      <c r="CW8" s="1461">
        <v>0</v>
      </c>
      <c r="CX8" s="1461">
        <v>0</v>
      </c>
      <c r="CY8" s="1461">
        <v>0</v>
      </c>
      <c r="CZ8" s="1461">
        <v>0</v>
      </c>
      <c r="DA8" s="1461">
        <v>0</v>
      </c>
      <c r="DB8" s="1461">
        <v>0</v>
      </c>
      <c r="DC8" s="1461">
        <v>0</v>
      </c>
      <c r="DD8" s="1461">
        <v>0</v>
      </c>
      <c r="DE8" s="1461">
        <v>0</v>
      </c>
      <c r="DF8" s="1461">
        <v>0</v>
      </c>
      <c r="DG8" s="1461">
        <v>0</v>
      </c>
      <c r="DH8" s="1461">
        <v>0</v>
      </c>
      <c r="DI8" s="1461">
        <v>0</v>
      </c>
      <c r="DJ8" s="1461">
        <v>0</v>
      </c>
      <c r="DK8" s="1461">
        <v>0</v>
      </c>
      <c r="DL8" s="1461">
        <v>0</v>
      </c>
      <c r="DM8" s="1461">
        <v>0</v>
      </c>
      <c r="DN8" s="1461">
        <v>0</v>
      </c>
      <c r="DO8" s="1461">
        <v>0</v>
      </c>
      <c r="DP8" s="1461">
        <v>0</v>
      </c>
      <c r="DQ8" s="1461">
        <v>0</v>
      </c>
      <c r="DR8" s="1461">
        <v>0</v>
      </c>
      <c r="DS8" s="1461">
        <v>0</v>
      </c>
      <c r="DT8" s="1461">
        <v>0</v>
      </c>
      <c r="DU8" s="1461">
        <v>0</v>
      </c>
      <c r="DV8" s="1461">
        <v>0</v>
      </c>
      <c r="DW8" s="1461">
        <v>0</v>
      </c>
      <c r="DX8" s="1461">
        <v>0</v>
      </c>
      <c r="DY8" s="1461">
        <v>0</v>
      </c>
      <c r="DZ8" s="1461">
        <v>0</v>
      </c>
      <c r="EA8" s="1461">
        <v>0</v>
      </c>
      <c r="EB8" s="1461">
        <v>0</v>
      </c>
      <c r="EC8" s="1461">
        <v>0</v>
      </c>
      <c r="ED8" s="1461">
        <v>0</v>
      </c>
      <c r="EE8" s="1461">
        <v>0</v>
      </c>
      <c r="EF8" s="1461">
        <v>0</v>
      </c>
      <c r="EG8" s="1461">
        <v>0</v>
      </c>
      <c r="EH8" s="1461">
        <v>0</v>
      </c>
      <c r="EI8" s="1461">
        <v>0</v>
      </c>
      <c r="EJ8" s="1461">
        <v>0</v>
      </c>
      <c r="EK8" s="1461">
        <v>0</v>
      </c>
      <c r="EL8" s="1461">
        <v>0</v>
      </c>
      <c r="EM8" s="1461">
        <v>0</v>
      </c>
      <c r="EN8" s="1461">
        <v>0</v>
      </c>
      <c r="EO8" s="1461">
        <v>0</v>
      </c>
      <c r="EP8" s="1461">
        <v>0</v>
      </c>
      <c r="EQ8" s="1461">
        <v>0</v>
      </c>
      <c r="ER8" s="1461">
        <v>0</v>
      </c>
      <c r="ES8" s="1461">
        <v>0</v>
      </c>
      <c r="ET8" s="1461">
        <v>0</v>
      </c>
      <c r="EU8" s="1461">
        <v>0</v>
      </c>
      <c r="EV8" s="1461">
        <v>0</v>
      </c>
      <c r="EW8" s="1461">
        <v>0</v>
      </c>
      <c r="EX8" s="1461">
        <v>0</v>
      </c>
    </row>
    <row r="9" spans="1:154" ht="14.4" x14ac:dyDescent="0.25">
      <c r="A9" s="287" t="s">
        <v>473</v>
      </c>
      <c r="B9" s="1461">
        <v>0</v>
      </c>
      <c r="C9" s="1461">
        <v>0</v>
      </c>
      <c r="D9" s="1461">
        <v>0</v>
      </c>
      <c r="E9" s="1461">
        <v>0</v>
      </c>
      <c r="F9" s="1461">
        <v>0</v>
      </c>
      <c r="G9" s="1461">
        <v>0</v>
      </c>
      <c r="H9" s="1461">
        <v>0</v>
      </c>
      <c r="I9" s="1461">
        <v>1</v>
      </c>
      <c r="J9" s="1461">
        <v>0</v>
      </c>
      <c r="K9" s="1461">
        <v>0</v>
      </c>
      <c r="L9" s="1461">
        <v>0</v>
      </c>
      <c r="M9" s="1461">
        <v>0</v>
      </c>
      <c r="N9" s="1461">
        <v>0</v>
      </c>
      <c r="O9" s="1461">
        <v>0</v>
      </c>
      <c r="P9" s="1461">
        <v>0</v>
      </c>
      <c r="Q9" s="1461">
        <v>0</v>
      </c>
      <c r="R9" s="1461">
        <v>0</v>
      </c>
      <c r="S9" s="1461">
        <v>0</v>
      </c>
      <c r="T9" s="1461">
        <v>0</v>
      </c>
      <c r="U9" s="1461">
        <v>0</v>
      </c>
      <c r="V9" s="1461">
        <v>0</v>
      </c>
      <c r="W9" s="1461">
        <v>0</v>
      </c>
      <c r="X9" s="1461">
        <v>0</v>
      </c>
      <c r="Y9" s="1461">
        <v>0</v>
      </c>
      <c r="Z9" s="1461">
        <v>0</v>
      </c>
      <c r="AA9" s="1461">
        <v>0</v>
      </c>
      <c r="AB9" s="1461">
        <v>0</v>
      </c>
      <c r="AC9" s="1461">
        <v>0</v>
      </c>
      <c r="AD9" s="1461">
        <v>0</v>
      </c>
      <c r="AE9" s="1461">
        <v>0</v>
      </c>
      <c r="AF9" s="1461">
        <v>0</v>
      </c>
      <c r="AG9" s="1461">
        <v>0</v>
      </c>
      <c r="AH9" s="1461">
        <v>0</v>
      </c>
      <c r="AI9" s="1461">
        <v>0</v>
      </c>
      <c r="AJ9" s="1461">
        <v>0</v>
      </c>
      <c r="AK9" s="1461">
        <v>0</v>
      </c>
      <c r="AL9" s="1461">
        <v>0</v>
      </c>
      <c r="AM9" s="1461">
        <v>0</v>
      </c>
      <c r="AN9" s="1461">
        <v>0</v>
      </c>
      <c r="AO9" s="1461">
        <v>0</v>
      </c>
      <c r="AP9" s="1461">
        <v>0</v>
      </c>
      <c r="AQ9" s="1461">
        <v>0</v>
      </c>
      <c r="AR9" s="1461">
        <v>0</v>
      </c>
      <c r="AS9" s="1461">
        <v>0</v>
      </c>
      <c r="AT9" s="1461">
        <v>0</v>
      </c>
      <c r="AU9" s="1461">
        <v>0</v>
      </c>
      <c r="AV9" s="1461">
        <v>0</v>
      </c>
      <c r="AW9" s="1461">
        <v>0</v>
      </c>
      <c r="AX9" s="1461">
        <v>0</v>
      </c>
      <c r="AY9" s="1461">
        <v>0</v>
      </c>
      <c r="AZ9" s="1461">
        <v>0</v>
      </c>
      <c r="BA9" s="1461">
        <v>0</v>
      </c>
      <c r="BB9" s="1461">
        <v>0</v>
      </c>
      <c r="BC9" s="1461">
        <v>0</v>
      </c>
      <c r="BD9" s="1461">
        <v>0</v>
      </c>
      <c r="BE9" s="1461">
        <v>0</v>
      </c>
      <c r="BF9" s="1461">
        <v>0</v>
      </c>
      <c r="BG9" s="1461">
        <v>0</v>
      </c>
      <c r="BH9" s="1461">
        <v>0</v>
      </c>
      <c r="BI9" s="1461">
        <v>0</v>
      </c>
      <c r="BJ9" s="1461">
        <v>0</v>
      </c>
      <c r="BK9" s="1461">
        <v>0</v>
      </c>
      <c r="BL9" s="1461">
        <v>0</v>
      </c>
      <c r="BM9" s="1461">
        <v>0</v>
      </c>
      <c r="BN9" s="1461">
        <v>0</v>
      </c>
      <c r="BO9" s="1461">
        <v>0</v>
      </c>
      <c r="BP9" s="1461">
        <v>0</v>
      </c>
      <c r="BQ9" s="1461">
        <v>0</v>
      </c>
      <c r="BR9" s="1461">
        <v>0</v>
      </c>
      <c r="BS9" s="1461">
        <v>0</v>
      </c>
      <c r="BT9" s="1461">
        <v>0</v>
      </c>
      <c r="BU9" s="1461">
        <v>0</v>
      </c>
      <c r="BV9" s="1461">
        <v>0</v>
      </c>
      <c r="BW9" s="1461">
        <v>0</v>
      </c>
      <c r="BX9" s="1461">
        <v>0</v>
      </c>
      <c r="BY9" s="1461">
        <v>0</v>
      </c>
      <c r="BZ9" s="1461">
        <v>0</v>
      </c>
      <c r="CA9" s="1461">
        <v>0</v>
      </c>
      <c r="CB9" s="1461">
        <v>0</v>
      </c>
      <c r="CC9" s="1461">
        <v>0</v>
      </c>
      <c r="CD9" s="1461">
        <v>0</v>
      </c>
      <c r="CE9" s="1461">
        <v>0</v>
      </c>
      <c r="CF9" s="1461">
        <v>0</v>
      </c>
      <c r="CG9" s="1461">
        <v>0</v>
      </c>
      <c r="CH9" s="1461">
        <v>0</v>
      </c>
      <c r="CI9" s="1461">
        <v>0</v>
      </c>
      <c r="CJ9" s="1461">
        <v>0</v>
      </c>
      <c r="CK9" s="1461">
        <v>0</v>
      </c>
      <c r="CL9" s="1461">
        <v>0</v>
      </c>
      <c r="CM9" s="1461">
        <v>0</v>
      </c>
      <c r="CN9" s="1461">
        <v>0</v>
      </c>
      <c r="CO9" s="1461">
        <v>0</v>
      </c>
      <c r="CP9" s="1461">
        <v>0</v>
      </c>
      <c r="CQ9" s="1461">
        <v>0</v>
      </c>
      <c r="CR9" s="1461">
        <v>0</v>
      </c>
      <c r="CS9" s="1461">
        <v>0</v>
      </c>
      <c r="CT9" s="1461">
        <v>0</v>
      </c>
      <c r="CU9" s="1461">
        <v>0</v>
      </c>
      <c r="CV9" s="1461">
        <v>0</v>
      </c>
      <c r="CW9" s="1461">
        <v>0</v>
      </c>
      <c r="CX9" s="1461">
        <v>0</v>
      </c>
      <c r="CY9" s="1461">
        <v>0</v>
      </c>
      <c r="CZ9" s="1461">
        <v>0</v>
      </c>
      <c r="DA9" s="1461">
        <v>0</v>
      </c>
      <c r="DB9" s="1461">
        <v>0</v>
      </c>
      <c r="DC9" s="1461">
        <v>0</v>
      </c>
      <c r="DD9" s="1461">
        <v>0</v>
      </c>
      <c r="DE9" s="1461">
        <v>0</v>
      </c>
      <c r="DF9" s="1461">
        <v>0</v>
      </c>
      <c r="DG9" s="1461">
        <v>0</v>
      </c>
      <c r="DH9" s="1461">
        <v>0</v>
      </c>
      <c r="DI9" s="1461">
        <v>0</v>
      </c>
      <c r="DJ9" s="1461">
        <v>0</v>
      </c>
      <c r="DK9" s="1461">
        <v>0</v>
      </c>
      <c r="DL9" s="1461">
        <v>0</v>
      </c>
      <c r="DM9" s="1461">
        <v>0</v>
      </c>
      <c r="DN9" s="1461">
        <v>0</v>
      </c>
      <c r="DO9" s="1461">
        <v>0</v>
      </c>
      <c r="DP9" s="1461">
        <v>0</v>
      </c>
      <c r="DQ9" s="1461">
        <v>0</v>
      </c>
      <c r="DR9" s="1461">
        <v>0</v>
      </c>
      <c r="DS9" s="1461">
        <v>0</v>
      </c>
      <c r="DT9" s="1461">
        <v>0</v>
      </c>
      <c r="DU9" s="1461">
        <v>0</v>
      </c>
      <c r="DV9" s="1461">
        <v>0</v>
      </c>
      <c r="DW9" s="1461">
        <v>0</v>
      </c>
      <c r="DX9" s="1461">
        <v>0</v>
      </c>
      <c r="DY9" s="1461">
        <v>0</v>
      </c>
      <c r="DZ9" s="1461">
        <v>0</v>
      </c>
      <c r="EA9" s="1461">
        <v>0</v>
      </c>
      <c r="EB9" s="1461">
        <v>0</v>
      </c>
      <c r="EC9" s="1461">
        <v>0</v>
      </c>
      <c r="ED9" s="1461">
        <v>0</v>
      </c>
      <c r="EE9" s="1461">
        <v>0</v>
      </c>
      <c r="EF9" s="1461">
        <v>0</v>
      </c>
      <c r="EG9" s="1461">
        <v>0</v>
      </c>
      <c r="EH9" s="1461">
        <v>0</v>
      </c>
      <c r="EI9" s="1461">
        <v>0</v>
      </c>
      <c r="EJ9" s="1461">
        <v>0</v>
      </c>
      <c r="EK9" s="1461">
        <v>0</v>
      </c>
      <c r="EL9" s="1461">
        <v>0</v>
      </c>
      <c r="EM9" s="1461">
        <v>0</v>
      </c>
      <c r="EN9" s="1461">
        <v>0</v>
      </c>
      <c r="EO9" s="1461">
        <v>0</v>
      </c>
      <c r="EP9" s="1461">
        <v>0</v>
      </c>
      <c r="EQ9" s="1461">
        <v>0</v>
      </c>
      <c r="ER9" s="1461">
        <v>0</v>
      </c>
      <c r="ES9" s="1461">
        <v>0</v>
      </c>
      <c r="ET9" s="1461">
        <v>0</v>
      </c>
      <c r="EU9" s="1461">
        <v>0</v>
      </c>
      <c r="EV9" s="1461">
        <v>0</v>
      </c>
      <c r="EW9" s="1461">
        <v>0</v>
      </c>
      <c r="EX9" s="1461">
        <v>0</v>
      </c>
    </row>
    <row r="10" spans="1:154" ht="14.4" x14ac:dyDescent="0.25">
      <c r="A10" s="287" t="s">
        <v>474</v>
      </c>
      <c r="B10" s="1461">
        <v>0</v>
      </c>
      <c r="C10" s="1461">
        <v>0</v>
      </c>
      <c r="D10" s="1461">
        <v>0</v>
      </c>
      <c r="E10" s="1461">
        <v>0</v>
      </c>
      <c r="F10" s="1461">
        <v>0</v>
      </c>
      <c r="G10" s="1461">
        <v>0</v>
      </c>
      <c r="H10" s="1461">
        <v>0</v>
      </c>
      <c r="I10" s="1461">
        <v>0</v>
      </c>
      <c r="J10" s="1461">
        <v>1</v>
      </c>
      <c r="K10" s="1461">
        <v>0</v>
      </c>
      <c r="L10" s="1461">
        <v>0</v>
      </c>
      <c r="M10" s="1461">
        <v>0</v>
      </c>
      <c r="N10" s="1461">
        <v>0</v>
      </c>
      <c r="O10" s="1461">
        <v>0</v>
      </c>
      <c r="P10" s="1461">
        <v>0</v>
      </c>
      <c r="Q10" s="1461">
        <v>0</v>
      </c>
      <c r="R10" s="1461">
        <v>0</v>
      </c>
      <c r="S10" s="1461">
        <v>0</v>
      </c>
      <c r="T10" s="1461">
        <v>0</v>
      </c>
      <c r="U10" s="1461">
        <v>0</v>
      </c>
      <c r="V10" s="1461">
        <v>0</v>
      </c>
      <c r="W10" s="1461">
        <v>0</v>
      </c>
      <c r="X10" s="1461">
        <v>0</v>
      </c>
      <c r="Y10" s="1461">
        <v>0</v>
      </c>
      <c r="Z10" s="1461">
        <v>0</v>
      </c>
      <c r="AA10" s="1461">
        <v>0</v>
      </c>
      <c r="AB10" s="1461">
        <v>0</v>
      </c>
      <c r="AC10" s="1461">
        <v>0</v>
      </c>
      <c r="AD10" s="1461">
        <v>0</v>
      </c>
      <c r="AE10" s="1461">
        <v>0</v>
      </c>
      <c r="AF10" s="1461">
        <v>0</v>
      </c>
      <c r="AG10" s="1461">
        <v>0</v>
      </c>
      <c r="AH10" s="1461">
        <v>0</v>
      </c>
      <c r="AI10" s="1461">
        <v>0</v>
      </c>
      <c r="AJ10" s="1461">
        <v>0</v>
      </c>
      <c r="AK10" s="1461">
        <v>0</v>
      </c>
      <c r="AL10" s="1461">
        <v>0</v>
      </c>
      <c r="AM10" s="1461">
        <v>0</v>
      </c>
      <c r="AN10" s="1461">
        <v>0</v>
      </c>
      <c r="AO10" s="1461">
        <v>0</v>
      </c>
      <c r="AP10" s="1461">
        <v>0</v>
      </c>
      <c r="AQ10" s="1461">
        <v>0</v>
      </c>
      <c r="AR10" s="1461">
        <v>0</v>
      </c>
      <c r="AS10" s="1461">
        <v>0</v>
      </c>
      <c r="AT10" s="1461">
        <v>0</v>
      </c>
      <c r="AU10" s="1461">
        <v>0</v>
      </c>
      <c r="AV10" s="1461">
        <v>0</v>
      </c>
      <c r="AW10" s="1461">
        <v>0</v>
      </c>
      <c r="AX10" s="1461">
        <v>0</v>
      </c>
      <c r="AY10" s="1461">
        <v>0</v>
      </c>
      <c r="AZ10" s="1461">
        <v>0</v>
      </c>
      <c r="BA10" s="1461">
        <v>0</v>
      </c>
      <c r="BB10" s="1461">
        <v>0</v>
      </c>
      <c r="BC10" s="1461">
        <v>0</v>
      </c>
      <c r="BD10" s="1461">
        <v>0</v>
      </c>
      <c r="BE10" s="1461">
        <v>0</v>
      </c>
      <c r="BF10" s="1461">
        <v>0</v>
      </c>
      <c r="BG10" s="1461">
        <v>0</v>
      </c>
      <c r="BH10" s="1461">
        <v>0</v>
      </c>
      <c r="BI10" s="1461">
        <v>0</v>
      </c>
      <c r="BJ10" s="1461">
        <v>0</v>
      </c>
      <c r="BK10" s="1461">
        <v>0</v>
      </c>
      <c r="BL10" s="1461">
        <v>0</v>
      </c>
      <c r="BM10" s="1461">
        <v>0</v>
      </c>
      <c r="BN10" s="1461">
        <v>0</v>
      </c>
      <c r="BO10" s="1461">
        <v>0</v>
      </c>
      <c r="BP10" s="1461">
        <v>0</v>
      </c>
      <c r="BQ10" s="1461">
        <v>0</v>
      </c>
      <c r="BR10" s="1461">
        <v>0</v>
      </c>
      <c r="BS10" s="1461">
        <v>0</v>
      </c>
      <c r="BT10" s="1461">
        <v>0</v>
      </c>
      <c r="BU10" s="1461">
        <v>0</v>
      </c>
      <c r="BV10" s="1461">
        <v>0</v>
      </c>
      <c r="BW10" s="1461">
        <v>0</v>
      </c>
      <c r="BX10" s="1461">
        <v>0</v>
      </c>
      <c r="BY10" s="1461">
        <v>0</v>
      </c>
      <c r="BZ10" s="1461">
        <v>0</v>
      </c>
      <c r="CA10" s="1461">
        <v>0</v>
      </c>
      <c r="CB10" s="1461">
        <v>0</v>
      </c>
      <c r="CC10" s="1461">
        <v>0</v>
      </c>
      <c r="CD10" s="1461">
        <v>0</v>
      </c>
      <c r="CE10" s="1461">
        <v>0</v>
      </c>
      <c r="CF10" s="1461">
        <v>0</v>
      </c>
      <c r="CG10" s="1461">
        <v>0</v>
      </c>
      <c r="CH10" s="1461">
        <v>0</v>
      </c>
      <c r="CI10" s="1461">
        <v>0</v>
      </c>
      <c r="CJ10" s="1461">
        <v>0</v>
      </c>
      <c r="CK10" s="1461">
        <v>0</v>
      </c>
      <c r="CL10" s="1461">
        <v>0</v>
      </c>
      <c r="CM10" s="1461">
        <v>0</v>
      </c>
      <c r="CN10" s="1461">
        <v>0</v>
      </c>
      <c r="CO10" s="1461">
        <v>0</v>
      </c>
      <c r="CP10" s="1461">
        <v>0</v>
      </c>
      <c r="CQ10" s="1461">
        <v>0</v>
      </c>
      <c r="CR10" s="1461">
        <v>0</v>
      </c>
      <c r="CS10" s="1461">
        <v>0</v>
      </c>
      <c r="CT10" s="1461">
        <v>0</v>
      </c>
      <c r="CU10" s="1461">
        <v>0</v>
      </c>
      <c r="CV10" s="1461">
        <v>0</v>
      </c>
      <c r="CW10" s="1461">
        <v>0</v>
      </c>
      <c r="CX10" s="1461">
        <v>0</v>
      </c>
      <c r="CY10" s="1461">
        <v>0</v>
      </c>
      <c r="CZ10" s="1461">
        <v>0</v>
      </c>
      <c r="DA10" s="1461">
        <v>0</v>
      </c>
      <c r="DB10" s="1461">
        <v>0</v>
      </c>
      <c r="DC10" s="1461">
        <v>0</v>
      </c>
      <c r="DD10" s="1461">
        <v>0</v>
      </c>
      <c r="DE10" s="1461">
        <v>0</v>
      </c>
      <c r="DF10" s="1461">
        <v>0</v>
      </c>
      <c r="DG10" s="1461">
        <v>0</v>
      </c>
      <c r="DH10" s="1461">
        <v>0</v>
      </c>
      <c r="DI10" s="1461">
        <v>0</v>
      </c>
      <c r="DJ10" s="1461">
        <v>0</v>
      </c>
      <c r="DK10" s="1461">
        <v>0</v>
      </c>
      <c r="DL10" s="1461">
        <v>0</v>
      </c>
      <c r="DM10" s="1461">
        <v>0</v>
      </c>
      <c r="DN10" s="1461">
        <v>0</v>
      </c>
      <c r="DO10" s="1461">
        <v>0</v>
      </c>
      <c r="DP10" s="1461">
        <v>0</v>
      </c>
      <c r="DQ10" s="1461">
        <v>0</v>
      </c>
      <c r="DR10" s="1461">
        <v>0</v>
      </c>
      <c r="DS10" s="1461">
        <v>0</v>
      </c>
      <c r="DT10" s="1461">
        <v>0</v>
      </c>
      <c r="DU10" s="1461">
        <v>0</v>
      </c>
      <c r="DV10" s="1461">
        <v>0</v>
      </c>
      <c r="DW10" s="1461">
        <v>0</v>
      </c>
      <c r="DX10" s="1461">
        <v>0</v>
      </c>
      <c r="DY10" s="1461">
        <v>0</v>
      </c>
      <c r="DZ10" s="1461">
        <v>0</v>
      </c>
      <c r="EA10" s="1461">
        <v>0</v>
      </c>
      <c r="EB10" s="1461">
        <v>0</v>
      </c>
      <c r="EC10" s="1461">
        <v>0</v>
      </c>
      <c r="ED10" s="1461">
        <v>0</v>
      </c>
      <c r="EE10" s="1461">
        <v>0</v>
      </c>
      <c r="EF10" s="1461">
        <v>0</v>
      </c>
      <c r="EG10" s="1461">
        <v>0</v>
      </c>
      <c r="EH10" s="1461">
        <v>0</v>
      </c>
      <c r="EI10" s="1461">
        <v>0</v>
      </c>
      <c r="EJ10" s="1461">
        <v>0</v>
      </c>
      <c r="EK10" s="1461">
        <v>0</v>
      </c>
      <c r="EL10" s="1461">
        <v>0</v>
      </c>
      <c r="EM10" s="1461">
        <v>0</v>
      </c>
      <c r="EN10" s="1461">
        <v>0</v>
      </c>
      <c r="EO10" s="1461">
        <v>0</v>
      </c>
      <c r="EP10" s="1461">
        <v>0</v>
      </c>
      <c r="EQ10" s="1461">
        <v>0</v>
      </c>
      <c r="ER10" s="1461">
        <v>0</v>
      </c>
      <c r="ES10" s="1461">
        <v>0</v>
      </c>
      <c r="ET10" s="1461">
        <v>0</v>
      </c>
      <c r="EU10" s="1461">
        <v>0</v>
      </c>
      <c r="EV10" s="1461">
        <v>0</v>
      </c>
      <c r="EW10" s="1461">
        <v>0</v>
      </c>
      <c r="EX10" s="1461">
        <v>0</v>
      </c>
    </row>
    <row r="11" spans="1:154" ht="14.4" x14ac:dyDescent="0.25">
      <c r="A11" s="287" t="s">
        <v>758</v>
      </c>
      <c r="B11" s="1461">
        <v>0</v>
      </c>
      <c r="C11" s="1461">
        <v>0</v>
      </c>
      <c r="D11" s="1461">
        <v>0</v>
      </c>
      <c r="E11" s="1461">
        <v>0</v>
      </c>
      <c r="F11" s="1461">
        <v>0</v>
      </c>
      <c r="G11" s="1461">
        <v>0</v>
      </c>
      <c r="H11" s="1461">
        <v>0</v>
      </c>
      <c r="I11" s="1461">
        <v>0</v>
      </c>
      <c r="J11" s="1461">
        <v>0</v>
      </c>
      <c r="K11" s="1461">
        <v>1</v>
      </c>
      <c r="L11" s="1461">
        <v>0</v>
      </c>
      <c r="M11" s="1461">
        <v>0</v>
      </c>
      <c r="N11" s="1461">
        <v>0</v>
      </c>
      <c r="O11" s="1461">
        <v>0</v>
      </c>
      <c r="P11" s="1461">
        <v>0</v>
      </c>
      <c r="Q11" s="1461">
        <v>0</v>
      </c>
      <c r="R11" s="1461">
        <v>0</v>
      </c>
      <c r="S11" s="1461">
        <v>0</v>
      </c>
      <c r="T11" s="1461">
        <v>0</v>
      </c>
      <c r="U11" s="1461">
        <v>0</v>
      </c>
      <c r="V11" s="1461">
        <v>0</v>
      </c>
      <c r="W11" s="1461">
        <v>0</v>
      </c>
      <c r="X11" s="1461">
        <v>0</v>
      </c>
      <c r="Y11" s="1461">
        <v>0</v>
      </c>
      <c r="Z11" s="1461">
        <v>0</v>
      </c>
      <c r="AA11" s="1461">
        <v>0</v>
      </c>
      <c r="AB11" s="1461">
        <v>0</v>
      </c>
      <c r="AC11" s="1461">
        <v>0</v>
      </c>
      <c r="AD11" s="1461">
        <v>0</v>
      </c>
      <c r="AE11" s="1461">
        <v>0</v>
      </c>
      <c r="AF11" s="1461">
        <v>0</v>
      </c>
      <c r="AG11" s="1461">
        <v>0</v>
      </c>
      <c r="AH11" s="1461">
        <v>0</v>
      </c>
      <c r="AI11" s="1461">
        <v>0</v>
      </c>
      <c r="AJ11" s="1461">
        <v>0</v>
      </c>
      <c r="AK11" s="1461">
        <v>0</v>
      </c>
      <c r="AL11" s="1461">
        <v>0</v>
      </c>
      <c r="AM11" s="1461">
        <v>0</v>
      </c>
      <c r="AN11" s="1461">
        <v>0</v>
      </c>
      <c r="AO11" s="1461">
        <v>0</v>
      </c>
      <c r="AP11" s="1461">
        <v>0</v>
      </c>
      <c r="AQ11" s="1461">
        <v>0</v>
      </c>
      <c r="AR11" s="1461">
        <v>0</v>
      </c>
      <c r="AS11" s="1461">
        <v>0</v>
      </c>
      <c r="AT11" s="1461">
        <v>0</v>
      </c>
      <c r="AU11" s="1461">
        <v>0</v>
      </c>
      <c r="AV11" s="1461">
        <v>0</v>
      </c>
      <c r="AW11" s="1461">
        <v>0</v>
      </c>
      <c r="AX11" s="1461">
        <v>0</v>
      </c>
      <c r="AY11" s="1461">
        <v>0</v>
      </c>
      <c r="AZ11" s="1461">
        <v>0</v>
      </c>
      <c r="BA11" s="1461">
        <v>0</v>
      </c>
      <c r="BB11" s="1461">
        <v>0</v>
      </c>
      <c r="BC11" s="1461">
        <v>0</v>
      </c>
      <c r="BD11" s="1461">
        <v>0</v>
      </c>
      <c r="BE11" s="1461">
        <v>0</v>
      </c>
      <c r="BF11" s="1461">
        <v>0</v>
      </c>
      <c r="BG11" s="1461">
        <v>0</v>
      </c>
      <c r="BH11" s="1461">
        <v>0</v>
      </c>
      <c r="BI11" s="1461">
        <v>0</v>
      </c>
      <c r="BJ11" s="1461">
        <v>0</v>
      </c>
      <c r="BK11" s="1461">
        <v>0</v>
      </c>
      <c r="BL11" s="1461">
        <v>0</v>
      </c>
      <c r="BM11" s="1461">
        <v>0</v>
      </c>
      <c r="BN11" s="1461">
        <v>0</v>
      </c>
      <c r="BO11" s="1461">
        <v>0</v>
      </c>
      <c r="BP11" s="1461">
        <v>0</v>
      </c>
      <c r="BQ11" s="1461">
        <v>0</v>
      </c>
      <c r="BR11" s="1461">
        <v>0</v>
      </c>
      <c r="BS11" s="1461">
        <v>0</v>
      </c>
      <c r="BT11" s="1461">
        <v>0</v>
      </c>
      <c r="BU11" s="1461">
        <v>0</v>
      </c>
      <c r="BV11" s="1461">
        <v>0</v>
      </c>
      <c r="BW11" s="1461">
        <v>0</v>
      </c>
      <c r="BX11" s="1461">
        <v>0</v>
      </c>
      <c r="BY11" s="1461">
        <v>0</v>
      </c>
      <c r="BZ11" s="1461">
        <v>0</v>
      </c>
      <c r="CA11" s="1461">
        <v>0</v>
      </c>
      <c r="CB11" s="1461">
        <v>0</v>
      </c>
      <c r="CC11" s="1461">
        <v>0</v>
      </c>
      <c r="CD11" s="1461">
        <v>0</v>
      </c>
      <c r="CE11" s="1461">
        <v>0</v>
      </c>
      <c r="CF11" s="1461">
        <v>0</v>
      </c>
      <c r="CG11" s="1461">
        <v>0</v>
      </c>
      <c r="CH11" s="1461">
        <v>0</v>
      </c>
      <c r="CI11" s="1461">
        <v>0</v>
      </c>
      <c r="CJ11" s="1461">
        <v>0</v>
      </c>
      <c r="CK11" s="1461">
        <v>0</v>
      </c>
      <c r="CL11" s="1461">
        <v>0</v>
      </c>
      <c r="CM11" s="1461">
        <v>0</v>
      </c>
      <c r="CN11" s="1461">
        <v>0</v>
      </c>
      <c r="CO11" s="1461">
        <v>0</v>
      </c>
      <c r="CP11" s="1461">
        <v>0</v>
      </c>
      <c r="CQ11" s="1461">
        <v>0</v>
      </c>
      <c r="CR11" s="1461">
        <v>0</v>
      </c>
      <c r="CS11" s="1461">
        <v>0</v>
      </c>
      <c r="CT11" s="1461">
        <v>0</v>
      </c>
      <c r="CU11" s="1461">
        <v>0</v>
      </c>
      <c r="CV11" s="1461">
        <v>0</v>
      </c>
      <c r="CW11" s="1461">
        <v>0</v>
      </c>
      <c r="CX11" s="1461">
        <v>0</v>
      </c>
      <c r="CY11" s="1461">
        <v>0</v>
      </c>
      <c r="CZ11" s="1461">
        <v>0</v>
      </c>
      <c r="DA11" s="1461">
        <v>0</v>
      </c>
      <c r="DB11" s="1461">
        <v>0</v>
      </c>
      <c r="DC11" s="1461">
        <v>0</v>
      </c>
      <c r="DD11" s="1461">
        <v>0</v>
      </c>
      <c r="DE11" s="1461">
        <v>0</v>
      </c>
      <c r="DF11" s="1461">
        <v>0</v>
      </c>
      <c r="DG11" s="1461">
        <v>0</v>
      </c>
      <c r="DH11" s="1461">
        <v>0</v>
      </c>
      <c r="DI11" s="1461">
        <v>0</v>
      </c>
      <c r="DJ11" s="1461">
        <v>0</v>
      </c>
      <c r="DK11" s="1461">
        <v>0</v>
      </c>
      <c r="DL11" s="1461">
        <v>0</v>
      </c>
      <c r="DM11" s="1461">
        <v>0</v>
      </c>
      <c r="DN11" s="1461">
        <v>0</v>
      </c>
      <c r="DO11" s="1461">
        <v>0</v>
      </c>
      <c r="DP11" s="1461">
        <v>0</v>
      </c>
      <c r="DQ11" s="1461">
        <v>0</v>
      </c>
      <c r="DR11" s="1461">
        <v>0</v>
      </c>
      <c r="DS11" s="1461">
        <v>0</v>
      </c>
      <c r="DT11" s="1461">
        <v>0</v>
      </c>
      <c r="DU11" s="1461">
        <v>0</v>
      </c>
      <c r="DV11" s="1461">
        <v>0</v>
      </c>
      <c r="DW11" s="1461">
        <v>0</v>
      </c>
      <c r="DX11" s="1461">
        <v>0</v>
      </c>
      <c r="DY11" s="1461">
        <v>0</v>
      </c>
      <c r="DZ11" s="1461">
        <v>0</v>
      </c>
      <c r="EA11" s="1461">
        <v>0</v>
      </c>
      <c r="EB11" s="1461">
        <v>0</v>
      </c>
      <c r="EC11" s="1461">
        <v>0</v>
      </c>
      <c r="ED11" s="1461">
        <v>0</v>
      </c>
      <c r="EE11" s="1461">
        <v>0</v>
      </c>
      <c r="EF11" s="1461">
        <v>0</v>
      </c>
      <c r="EG11" s="1461">
        <v>0</v>
      </c>
      <c r="EH11" s="1461">
        <v>0</v>
      </c>
      <c r="EI11" s="1461">
        <v>0</v>
      </c>
      <c r="EJ11" s="1461">
        <v>0</v>
      </c>
      <c r="EK11" s="1461">
        <v>0</v>
      </c>
      <c r="EL11" s="1461">
        <v>0</v>
      </c>
      <c r="EM11" s="1461">
        <v>0</v>
      </c>
      <c r="EN11" s="1461">
        <v>0</v>
      </c>
      <c r="EO11" s="1461">
        <v>0</v>
      </c>
      <c r="EP11" s="1461">
        <v>0</v>
      </c>
      <c r="EQ11" s="1461">
        <v>0</v>
      </c>
      <c r="ER11" s="1461">
        <v>0</v>
      </c>
      <c r="ES11" s="1461">
        <v>0</v>
      </c>
      <c r="ET11" s="1461">
        <v>0</v>
      </c>
      <c r="EU11" s="1461">
        <v>0</v>
      </c>
      <c r="EV11" s="1461">
        <v>0</v>
      </c>
      <c r="EW11" s="1461">
        <v>0</v>
      </c>
      <c r="EX11" s="1461">
        <v>0</v>
      </c>
    </row>
    <row r="12" spans="1:154" ht="14.4" x14ac:dyDescent="0.25">
      <c r="A12" s="555" t="s">
        <v>656</v>
      </c>
      <c r="B12" s="1461">
        <v>0</v>
      </c>
      <c r="C12" s="1461">
        <v>0</v>
      </c>
      <c r="D12" s="1461">
        <v>0</v>
      </c>
      <c r="E12" s="1461">
        <v>0</v>
      </c>
      <c r="F12" s="1461">
        <v>0</v>
      </c>
      <c r="G12" s="1461">
        <v>0</v>
      </c>
      <c r="H12" s="1461">
        <v>0</v>
      </c>
      <c r="I12" s="1461">
        <v>0</v>
      </c>
      <c r="J12" s="1461">
        <v>0</v>
      </c>
      <c r="K12" s="1461">
        <v>0</v>
      </c>
      <c r="L12" s="1461">
        <v>1</v>
      </c>
      <c r="M12" s="1461">
        <v>0</v>
      </c>
      <c r="N12" s="1461">
        <v>0</v>
      </c>
      <c r="O12" s="1461">
        <v>0</v>
      </c>
      <c r="P12" s="1461">
        <v>0</v>
      </c>
      <c r="Q12" s="1461">
        <v>0</v>
      </c>
      <c r="R12" s="1461">
        <v>0</v>
      </c>
      <c r="S12" s="1461">
        <v>0</v>
      </c>
      <c r="T12" s="1461">
        <v>0</v>
      </c>
      <c r="U12" s="1461">
        <v>0</v>
      </c>
      <c r="V12" s="1461">
        <v>0</v>
      </c>
      <c r="W12" s="1461">
        <v>0</v>
      </c>
      <c r="X12" s="1461">
        <v>0</v>
      </c>
      <c r="Y12" s="1461">
        <v>0</v>
      </c>
      <c r="Z12" s="1461">
        <v>0</v>
      </c>
      <c r="AA12" s="1461">
        <v>0</v>
      </c>
      <c r="AB12" s="1461">
        <v>0</v>
      </c>
      <c r="AC12" s="1461">
        <v>0</v>
      </c>
      <c r="AD12" s="1461">
        <v>0</v>
      </c>
      <c r="AE12" s="1461">
        <v>0</v>
      </c>
      <c r="AF12" s="1461">
        <v>0</v>
      </c>
      <c r="AG12" s="1461">
        <v>0</v>
      </c>
      <c r="AH12" s="1461">
        <v>0</v>
      </c>
      <c r="AI12" s="1461">
        <v>0</v>
      </c>
      <c r="AJ12" s="1461">
        <v>0</v>
      </c>
      <c r="AK12" s="1461">
        <v>0</v>
      </c>
      <c r="AL12" s="1461">
        <v>0</v>
      </c>
      <c r="AM12" s="1461">
        <v>0</v>
      </c>
      <c r="AN12" s="1461">
        <v>0</v>
      </c>
      <c r="AO12" s="1461">
        <v>0</v>
      </c>
      <c r="AP12" s="1461">
        <v>0</v>
      </c>
      <c r="AQ12" s="1461">
        <v>0</v>
      </c>
      <c r="AR12" s="1461">
        <v>0</v>
      </c>
      <c r="AS12" s="1461">
        <v>0</v>
      </c>
      <c r="AT12" s="1461">
        <v>0</v>
      </c>
      <c r="AU12" s="1461">
        <v>0</v>
      </c>
      <c r="AV12" s="1461">
        <v>0</v>
      </c>
      <c r="AW12" s="1461">
        <v>0</v>
      </c>
      <c r="AX12" s="1461">
        <v>0</v>
      </c>
      <c r="AY12" s="1461">
        <v>0</v>
      </c>
      <c r="AZ12" s="1461">
        <v>0</v>
      </c>
      <c r="BA12" s="1461">
        <v>0</v>
      </c>
      <c r="BB12" s="1461">
        <v>0</v>
      </c>
      <c r="BC12" s="1461">
        <v>0</v>
      </c>
      <c r="BD12" s="1461">
        <v>0</v>
      </c>
      <c r="BE12" s="1461">
        <v>0</v>
      </c>
      <c r="BF12" s="1461">
        <v>0</v>
      </c>
      <c r="BG12" s="1461">
        <v>0</v>
      </c>
      <c r="BH12" s="1461">
        <v>0</v>
      </c>
      <c r="BI12" s="1461">
        <v>0</v>
      </c>
      <c r="BJ12" s="1461">
        <v>0</v>
      </c>
      <c r="BK12" s="1461">
        <v>0</v>
      </c>
      <c r="BL12" s="1461">
        <v>0</v>
      </c>
      <c r="BM12" s="1461">
        <v>0</v>
      </c>
      <c r="BN12" s="1461">
        <v>0</v>
      </c>
      <c r="BO12" s="1461">
        <v>0</v>
      </c>
      <c r="BP12" s="1461">
        <v>0</v>
      </c>
      <c r="BQ12" s="1461">
        <v>0</v>
      </c>
      <c r="BR12" s="1461">
        <v>0</v>
      </c>
      <c r="BS12" s="1461">
        <v>0</v>
      </c>
      <c r="BT12" s="1461">
        <v>0</v>
      </c>
      <c r="BU12" s="1461">
        <v>0</v>
      </c>
      <c r="BV12" s="1461">
        <v>0</v>
      </c>
      <c r="BW12" s="1461">
        <v>0</v>
      </c>
      <c r="BX12" s="1461">
        <v>0</v>
      </c>
      <c r="BY12" s="1461">
        <v>0</v>
      </c>
      <c r="BZ12" s="1461">
        <v>0</v>
      </c>
      <c r="CA12" s="1461">
        <v>0</v>
      </c>
      <c r="CB12" s="1461">
        <v>0</v>
      </c>
      <c r="CC12" s="1461">
        <v>0</v>
      </c>
      <c r="CD12" s="1461">
        <v>0</v>
      </c>
      <c r="CE12" s="1461">
        <v>0</v>
      </c>
      <c r="CF12" s="1461">
        <v>0</v>
      </c>
      <c r="CG12" s="1461">
        <v>0</v>
      </c>
      <c r="CH12" s="1461">
        <v>0</v>
      </c>
      <c r="CI12" s="1461">
        <v>0</v>
      </c>
      <c r="CJ12" s="1461">
        <v>0</v>
      </c>
      <c r="CK12" s="1461">
        <v>0</v>
      </c>
      <c r="CL12" s="1461">
        <v>0</v>
      </c>
      <c r="CM12" s="1461">
        <v>0</v>
      </c>
      <c r="CN12" s="1461">
        <v>0</v>
      </c>
      <c r="CO12" s="1461">
        <v>0</v>
      </c>
      <c r="CP12" s="1461">
        <v>0</v>
      </c>
      <c r="CQ12" s="1461">
        <v>0</v>
      </c>
      <c r="CR12" s="1461">
        <v>0</v>
      </c>
      <c r="CS12" s="1461">
        <v>0</v>
      </c>
      <c r="CT12" s="1461">
        <v>0</v>
      </c>
      <c r="CU12" s="1461">
        <v>0</v>
      </c>
      <c r="CV12" s="1461">
        <v>0</v>
      </c>
      <c r="CW12" s="1461">
        <v>0</v>
      </c>
      <c r="CX12" s="1461">
        <v>0</v>
      </c>
      <c r="CY12" s="1461">
        <v>0</v>
      </c>
      <c r="CZ12" s="1461">
        <v>0</v>
      </c>
      <c r="DA12" s="1461">
        <v>0</v>
      </c>
      <c r="DB12" s="1461">
        <v>0</v>
      </c>
      <c r="DC12" s="1461">
        <v>0</v>
      </c>
      <c r="DD12" s="1461">
        <v>0</v>
      </c>
      <c r="DE12" s="1461">
        <v>0</v>
      </c>
      <c r="DF12" s="1461">
        <v>0</v>
      </c>
      <c r="DG12" s="1461">
        <v>0</v>
      </c>
      <c r="DH12" s="1461">
        <v>0</v>
      </c>
      <c r="DI12" s="1461">
        <v>0</v>
      </c>
      <c r="DJ12" s="1461">
        <v>0</v>
      </c>
      <c r="DK12" s="1461">
        <v>0</v>
      </c>
      <c r="DL12" s="1461">
        <v>0</v>
      </c>
      <c r="DM12" s="1461">
        <v>0</v>
      </c>
      <c r="DN12" s="1461">
        <v>0</v>
      </c>
      <c r="DO12" s="1461">
        <v>0</v>
      </c>
      <c r="DP12" s="1461">
        <v>0</v>
      </c>
      <c r="DQ12" s="1461">
        <v>0</v>
      </c>
      <c r="DR12" s="1461">
        <v>0</v>
      </c>
      <c r="DS12" s="1461">
        <v>0</v>
      </c>
      <c r="DT12" s="1461">
        <v>0</v>
      </c>
      <c r="DU12" s="1461">
        <v>0</v>
      </c>
      <c r="DV12" s="1461">
        <v>0</v>
      </c>
      <c r="DW12" s="1461">
        <v>0</v>
      </c>
      <c r="DX12" s="1461">
        <v>0</v>
      </c>
      <c r="DY12" s="1461">
        <v>0</v>
      </c>
      <c r="DZ12" s="1461">
        <v>0</v>
      </c>
      <c r="EA12" s="1461">
        <v>0</v>
      </c>
      <c r="EB12" s="1461">
        <v>0</v>
      </c>
      <c r="EC12" s="1461">
        <v>0</v>
      </c>
      <c r="ED12" s="1461">
        <v>0</v>
      </c>
      <c r="EE12" s="1461">
        <v>0</v>
      </c>
      <c r="EF12" s="1461">
        <v>0</v>
      </c>
      <c r="EG12" s="1461">
        <v>0</v>
      </c>
      <c r="EH12" s="1461">
        <v>0</v>
      </c>
      <c r="EI12" s="1461">
        <v>0</v>
      </c>
      <c r="EJ12" s="1461">
        <v>0</v>
      </c>
      <c r="EK12" s="1461">
        <v>0</v>
      </c>
      <c r="EL12" s="1461">
        <v>0</v>
      </c>
      <c r="EM12" s="1461">
        <v>0</v>
      </c>
      <c r="EN12" s="1461">
        <v>0</v>
      </c>
      <c r="EO12" s="1461">
        <v>0</v>
      </c>
      <c r="EP12" s="1461">
        <v>0</v>
      </c>
      <c r="EQ12" s="1461">
        <v>0</v>
      </c>
      <c r="ER12" s="1461">
        <v>0</v>
      </c>
      <c r="ES12" s="1461">
        <v>0</v>
      </c>
      <c r="ET12" s="1461">
        <v>0</v>
      </c>
      <c r="EU12" s="1461">
        <v>0</v>
      </c>
      <c r="EV12" s="1461">
        <v>0</v>
      </c>
      <c r="EW12" s="1461">
        <v>0</v>
      </c>
      <c r="EX12" s="1461">
        <v>0</v>
      </c>
    </row>
    <row r="13" spans="1:154" ht="14.4" x14ac:dyDescent="0.25">
      <c r="A13" s="555" t="s">
        <v>561</v>
      </c>
      <c r="B13" s="1461">
        <v>0</v>
      </c>
      <c r="C13" s="1461">
        <v>0</v>
      </c>
      <c r="D13" s="1461">
        <v>0</v>
      </c>
      <c r="E13" s="1461">
        <v>0</v>
      </c>
      <c r="F13" s="1461">
        <v>0</v>
      </c>
      <c r="G13" s="1461">
        <v>0</v>
      </c>
      <c r="H13" s="1461">
        <v>0</v>
      </c>
      <c r="I13" s="1461">
        <v>0</v>
      </c>
      <c r="J13" s="1461">
        <v>0</v>
      </c>
      <c r="K13" s="1461">
        <v>0</v>
      </c>
      <c r="L13" s="1461">
        <v>0</v>
      </c>
      <c r="M13" s="1461">
        <v>1</v>
      </c>
      <c r="N13" s="1461">
        <v>1</v>
      </c>
      <c r="O13" s="1461">
        <v>1</v>
      </c>
      <c r="P13" s="1461">
        <v>1</v>
      </c>
      <c r="Q13" s="1461">
        <v>1</v>
      </c>
      <c r="R13" s="1461">
        <v>1</v>
      </c>
      <c r="S13" s="1461">
        <v>1</v>
      </c>
      <c r="T13" s="1461">
        <v>0</v>
      </c>
      <c r="U13" s="1461">
        <v>0</v>
      </c>
      <c r="V13" s="1461">
        <v>0</v>
      </c>
      <c r="W13" s="1461">
        <v>0</v>
      </c>
      <c r="X13" s="1461">
        <v>0</v>
      </c>
      <c r="Y13" s="1461">
        <v>0</v>
      </c>
      <c r="Z13" s="1461">
        <v>0</v>
      </c>
      <c r="AA13" s="1461">
        <v>0</v>
      </c>
      <c r="AB13" s="1461">
        <v>0</v>
      </c>
      <c r="AC13" s="1461">
        <v>0</v>
      </c>
      <c r="AD13" s="1461">
        <v>0</v>
      </c>
      <c r="AE13" s="1461">
        <v>0</v>
      </c>
      <c r="AF13" s="1461">
        <v>0</v>
      </c>
      <c r="AG13" s="1461">
        <v>0</v>
      </c>
      <c r="AH13" s="1461">
        <v>0</v>
      </c>
      <c r="AI13" s="1461">
        <v>0</v>
      </c>
      <c r="AJ13" s="1461">
        <v>0</v>
      </c>
      <c r="AK13" s="1461">
        <v>0</v>
      </c>
      <c r="AL13" s="1461">
        <v>0</v>
      </c>
      <c r="AM13" s="1461">
        <v>0</v>
      </c>
      <c r="AN13" s="1461">
        <v>0</v>
      </c>
      <c r="AO13" s="1461">
        <v>0</v>
      </c>
      <c r="AP13" s="1461">
        <v>0</v>
      </c>
      <c r="AQ13" s="1461">
        <v>0</v>
      </c>
      <c r="AR13" s="1461">
        <v>0</v>
      </c>
      <c r="AS13" s="1461">
        <v>0</v>
      </c>
      <c r="AT13" s="1461">
        <v>0</v>
      </c>
      <c r="AU13" s="1461">
        <v>0</v>
      </c>
      <c r="AV13" s="1461">
        <v>0</v>
      </c>
      <c r="AW13" s="1461">
        <v>0</v>
      </c>
      <c r="AX13" s="1461">
        <v>0</v>
      </c>
      <c r="AY13" s="1461">
        <v>0</v>
      </c>
      <c r="AZ13" s="1461">
        <v>0</v>
      </c>
      <c r="BA13" s="1461">
        <v>0</v>
      </c>
      <c r="BB13" s="1461">
        <v>0</v>
      </c>
      <c r="BC13" s="1461">
        <v>0</v>
      </c>
      <c r="BD13" s="1461">
        <v>0</v>
      </c>
      <c r="BE13" s="1461">
        <v>0</v>
      </c>
      <c r="BF13" s="1461">
        <v>0</v>
      </c>
      <c r="BG13" s="1461">
        <v>0</v>
      </c>
      <c r="BH13" s="1461">
        <v>0</v>
      </c>
      <c r="BI13" s="1461">
        <v>0</v>
      </c>
      <c r="BJ13" s="1461">
        <v>0</v>
      </c>
      <c r="BK13" s="1461">
        <v>0</v>
      </c>
      <c r="BL13" s="1461">
        <v>0</v>
      </c>
      <c r="BM13" s="1461">
        <v>0</v>
      </c>
      <c r="BN13" s="1461">
        <v>0</v>
      </c>
      <c r="BO13" s="1461">
        <v>0</v>
      </c>
      <c r="BP13" s="1461">
        <v>0</v>
      </c>
      <c r="BQ13" s="1461">
        <v>0</v>
      </c>
      <c r="BR13" s="1461">
        <v>0</v>
      </c>
      <c r="BS13" s="1461">
        <v>0</v>
      </c>
      <c r="BT13" s="1461">
        <v>0</v>
      </c>
      <c r="BU13" s="1461">
        <v>0</v>
      </c>
      <c r="BV13" s="1461">
        <v>0</v>
      </c>
      <c r="BW13" s="1461">
        <v>0</v>
      </c>
      <c r="BX13" s="1461">
        <v>0</v>
      </c>
      <c r="BY13" s="1461">
        <v>0</v>
      </c>
      <c r="BZ13" s="1461">
        <v>0</v>
      </c>
      <c r="CA13" s="1461">
        <v>0</v>
      </c>
      <c r="CB13" s="1461">
        <v>0</v>
      </c>
      <c r="CC13" s="1461">
        <v>0</v>
      </c>
      <c r="CD13" s="1461">
        <v>0</v>
      </c>
      <c r="CE13" s="1461">
        <v>0</v>
      </c>
      <c r="CF13" s="1461">
        <v>0</v>
      </c>
      <c r="CG13" s="1461">
        <v>0</v>
      </c>
      <c r="CH13" s="1461">
        <v>0</v>
      </c>
      <c r="CI13" s="1461">
        <v>0</v>
      </c>
      <c r="CJ13" s="1461">
        <v>0</v>
      </c>
      <c r="CK13" s="1461">
        <v>0</v>
      </c>
      <c r="CL13" s="1461">
        <v>0</v>
      </c>
      <c r="CM13" s="1461">
        <v>0</v>
      </c>
      <c r="CN13" s="1461">
        <v>0</v>
      </c>
      <c r="CO13" s="1461">
        <v>0</v>
      </c>
      <c r="CP13" s="1461">
        <v>0</v>
      </c>
      <c r="CQ13" s="1461">
        <v>0</v>
      </c>
      <c r="CR13" s="1461">
        <v>0</v>
      </c>
      <c r="CS13" s="1461">
        <v>0</v>
      </c>
      <c r="CT13" s="1461">
        <v>0</v>
      </c>
      <c r="CU13" s="1461">
        <v>0</v>
      </c>
      <c r="CV13" s="1461">
        <v>0</v>
      </c>
      <c r="CW13" s="1461">
        <v>0</v>
      </c>
      <c r="CX13" s="1461">
        <v>0</v>
      </c>
      <c r="CY13" s="1461">
        <v>0</v>
      </c>
      <c r="CZ13" s="1461">
        <v>0</v>
      </c>
      <c r="DA13" s="1461">
        <v>0</v>
      </c>
      <c r="DB13" s="1461">
        <v>0</v>
      </c>
      <c r="DC13" s="1461">
        <v>0</v>
      </c>
      <c r="DD13" s="1461">
        <v>0</v>
      </c>
      <c r="DE13" s="1461">
        <v>0</v>
      </c>
      <c r="DF13" s="1461">
        <v>0</v>
      </c>
      <c r="DG13" s="1461">
        <v>0</v>
      </c>
      <c r="DH13" s="1461">
        <v>0</v>
      </c>
      <c r="DI13" s="1461">
        <v>0</v>
      </c>
      <c r="DJ13" s="1461">
        <v>0</v>
      </c>
      <c r="DK13" s="1461">
        <v>0</v>
      </c>
      <c r="DL13" s="1461">
        <v>0</v>
      </c>
      <c r="DM13" s="1461">
        <v>0</v>
      </c>
      <c r="DN13" s="1461">
        <v>0</v>
      </c>
      <c r="DO13" s="1461">
        <v>0</v>
      </c>
      <c r="DP13" s="1461">
        <v>0</v>
      </c>
      <c r="DQ13" s="1461">
        <v>0</v>
      </c>
      <c r="DR13" s="1461">
        <v>0</v>
      </c>
      <c r="DS13" s="1461">
        <v>0</v>
      </c>
      <c r="DT13" s="1461">
        <v>0</v>
      </c>
      <c r="DU13" s="1461">
        <v>0</v>
      </c>
      <c r="DV13" s="1461">
        <v>0</v>
      </c>
      <c r="DW13" s="1461">
        <v>0</v>
      </c>
      <c r="DX13" s="1461">
        <v>0</v>
      </c>
      <c r="DY13" s="1461">
        <v>0</v>
      </c>
      <c r="DZ13" s="1461">
        <v>0</v>
      </c>
      <c r="EA13" s="1461">
        <v>0</v>
      </c>
      <c r="EB13" s="1461">
        <v>0</v>
      </c>
      <c r="EC13" s="1461">
        <v>0</v>
      </c>
      <c r="ED13" s="1461">
        <v>0</v>
      </c>
      <c r="EE13" s="1461">
        <v>0</v>
      </c>
      <c r="EF13" s="1461">
        <v>0</v>
      </c>
      <c r="EG13" s="1461">
        <v>0</v>
      </c>
      <c r="EH13" s="1461">
        <v>0</v>
      </c>
      <c r="EI13" s="1461">
        <v>0</v>
      </c>
      <c r="EJ13" s="1461">
        <v>0</v>
      </c>
      <c r="EK13" s="1461">
        <v>0</v>
      </c>
      <c r="EL13" s="1461">
        <v>0</v>
      </c>
      <c r="EM13" s="1461">
        <v>0</v>
      </c>
      <c r="EN13" s="1461">
        <v>0</v>
      </c>
      <c r="EO13" s="1461">
        <v>0</v>
      </c>
      <c r="EP13" s="1461">
        <v>0</v>
      </c>
      <c r="EQ13" s="1461">
        <v>0</v>
      </c>
      <c r="ER13" s="1461">
        <v>0</v>
      </c>
      <c r="ES13" s="1461">
        <v>0</v>
      </c>
      <c r="ET13" s="1461">
        <v>0</v>
      </c>
      <c r="EU13" s="1461">
        <v>0</v>
      </c>
      <c r="EV13" s="1461">
        <v>0</v>
      </c>
      <c r="EW13" s="1461">
        <v>0</v>
      </c>
      <c r="EX13" s="1461">
        <v>0</v>
      </c>
    </row>
    <row r="14" spans="1:154" ht="14.4" x14ac:dyDescent="0.25">
      <c r="A14" s="555" t="s">
        <v>562</v>
      </c>
      <c r="B14" s="1461">
        <v>0</v>
      </c>
      <c r="C14" s="1461">
        <v>0</v>
      </c>
      <c r="D14" s="1461">
        <v>0</v>
      </c>
      <c r="E14" s="1461">
        <v>0</v>
      </c>
      <c r="F14" s="1461">
        <v>0</v>
      </c>
      <c r="G14" s="1461">
        <v>0</v>
      </c>
      <c r="H14" s="1461">
        <v>0</v>
      </c>
      <c r="I14" s="1461">
        <v>0</v>
      </c>
      <c r="J14" s="1461">
        <v>0</v>
      </c>
      <c r="K14" s="1461">
        <v>0</v>
      </c>
      <c r="L14" s="1461">
        <v>0</v>
      </c>
      <c r="M14" s="1461">
        <v>0</v>
      </c>
      <c r="N14" s="1461">
        <v>0</v>
      </c>
      <c r="O14" s="1461">
        <v>0</v>
      </c>
      <c r="P14" s="1461">
        <v>0</v>
      </c>
      <c r="Q14" s="1461">
        <v>0</v>
      </c>
      <c r="R14" s="1461">
        <v>0</v>
      </c>
      <c r="S14" s="1461">
        <v>0</v>
      </c>
      <c r="T14" s="1461">
        <v>1</v>
      </c>
      <c r="U14" s="1461">
        <v>1</v>
      </c>
      <c r="V14" s="1461">
        <v>1</v>
      </c>
      <c r="W14" s="1461">
        <v>1</v>
      </c>
      <c r="X14" s="1461">
        <v>0</v>
      </c>
      <c r="Y14" s="1461">
        <v>0</v>
      </c>
      <c r="Z14" s="1461">
        <v>0</v>
      </c>
      <c r="AA14" s="1461">
        <v>0</v>
      </c>
      <c r="AB14" s="1461">
        <v>0</v>
      </c>
      <c r="AC14" s="1461">
        <v>0</v>
      </c>
      <c r="AD14" s="1461">
        <v>0</v>
      </c>
      <c r="AE14" s="1461">
        <v>0</v>
      </c>
      <c r="AF14" s="1461">
        <v>0</v>
      </c>
      <c r="AG14" s="1461">
        <v>0</v>
      </c>
      <c r="AH14" s="1461">
        <v>0</v>
      </c>
      <c r="AI14" s="1461">
        <v>0</v>
      </c>
      <c r="AJ14" s="1461">
        <v>0</v>
      </c>
      <c r="AK14" s="1461">
        <v>0</v>
      </c>
      <c r="AL14" s="1461">
        <v>0</v>
      </c>
      <c r="AM14" s="1461">
        <v>0</v>
      </c>
      <c r="AN14" s="1461">
        <v>0</v>
      </c>
      <c r="AO14" s="1461">
        <v>0</v>
      </c>
      <c r="AP14" s="1461">
        <v>0</v>
      </c>
      <c r="AQ14" s="1461">
        <v>0</v>
      </c>
      <c r="AR14" s="1461">
        <v>0</v>
      </c>
      <c r="AS14" s="1461">
        <v>0</v>
      </c>
      <c r="AT14" s="1461">
        <v>0</v>
      </c>
      <c r="AU14" s="1461">
        <v>0</v>
      </c>
      <c r="AV14" s="1461">
        <v>0</v>
      </c>
      <c r="AW14" s="1461">
        <v>0</v>
      </c>
      <c r="AX14" s="1461">
        <v>0</v>
      </c>
      <c r="AY14" s="1461">
        <v>0</v>
      </c>
      <c r="AZ14" s="1461">
        <v>0</v>
      </c>
      <c r="BA14" s="1461">
        <v>0</v>
      </c>
      <c r="BB14" s="1461">
        <v>0</v>
      </c>
      <c r="BC14" s="1461">
        <v>0</v>
      </c>
      <c r="BD14" s="1461">
        <v>0</v>
      </c>
      <c r="BE14" s="1461">
        <v>0</v>
      </c>
      <c r="BF14" s="1461">
        <v>0</v>
      </c>
      <c r="BG14" s="1461">
        <v>0</v>
      </c>
      <c r="BH14" s="1461">
        <v>0</v>
      </c>
      <c r="BI14" s="1461">
        <v>0</v>
      </c>
      <c r="BJ14" s="1461">
        <v>0</v>
      </c>
      <c r="BK14" s="1461">
        <v>0</v>
      </c>
      <c r="BL14" s="1461">
        <v>0</v>
      </c>
      <c r="BM14" s="1461">
        <v>0</v>
      </c>
      <c r="BN14" s="1461">
        <v>0</v>
      </c>
      <c r="BO14" s="1461">
        <v>0</v>
      </c>
      <c r="BP14" s="1461">
        <v>0</v>
      </c>
      <c r="BQ14" s="1461">
        <v>0</v>
      </c>
      <c r="BR14" s="1461">
        <v>0</v>
      </c>
      <c r="BS14" s="1461">
        <v>0</v>
      </c>
      <c r="BT14" s="1461">
        <v>0</v>
      </c>
      <c r="BU14" s="1461">
        <v>0</v>
      </c>
      <c r="BV14" s="1461">
        <v>0</v>
      </c>
      <c r="BW14" s="1461">
        <v>0</v>
      </c>
      <c r="BX14" s="1461">
        <v>0</v>
      </c>
      <c r="BY14" s="1461">
        <v>0</v>
      </c>
      <c r="BZ14" s="1461">
        <v>0</v>
      </c>
      <c r="CA14" s="1461">
        <v>0</v>
      </c>
      <c r="CB14" s="1461">
        <v>0</v>
      </c>
      <c r="CC14" s="1461">
        <v>0</v>
      </c>
      <c r="CD14" s="1461">
        <v>0</v>
      </c>
      <c r="CE14" s="1461">
        <v>0</v>
      </c>
      <c r="CF14" s="1461">
        <v>0</v>
      </c>
      <c r="CG14" s="1461">
        <v>0</v>
      </c>
      <c r="CH14" s="1461">
        <v>0</v>
      </c>
      <c r="CI14" s="1461">
        <v>0</v>
      </c>
      <c r="CJ14" s="1461">
        <v>0</v>
      </c>
      <c r="CK14" s="1461">
        <v>0</v>
      </c>
      <c r="CL14" s="1461">
        <v>0</v>
      </c>
      <c r="CM14" s="1461">
        <v>0</v>
      </c>
      <c r="CN14" s="1461">
        <v>0</v>
      </c>
      <c r="CO14" s="1461">
        <v>0</v>
      </c>
      <c r="CP14" s="1461">
        <v>0</v>
      </c>
      <c r="CQ14" s="1461">
        <v>0</v>
      </c>
      <c r="CR14" s="1461">
        <v>0</v>
      </c>
      <c r="CS14" s="1461">
        <v>0</v>
      </c>
      <c r="CT14" s="1461">
        <v>0</v>
      </c>
      <c r="CU14" s="1461">
        <v>0</v>
      </c>
      <c r="CV14" s="1461">
        <v>0</v>
      </c>
      <c r="CW14" s="1461">
        <v>0</v>
      </c>
      <c r="CX14" s="1461">
        <v>0</v>
      </c>
      <c r="CY14" s="1461">
        <v>0</v>
      </c>
      <c r="CZ14" s="1461">
        <v>0</v>
      </c>
      <c r="DA14" s="1461">
        <v>0</v>
      </c>
      <c r="DB14" s="1461">
        <v>0</v>
      </c>
      <c r="DC14" s="1461">
        <v>0</v>
      </c>
      <c r="DD14" s="1461">
        <v>0</v>
      </c>
      <c r="DE14" s="1461">
        <v>0</v>
      </c>
      <c r="DF14" s="1461">
        <v>0</v>
      </c>
      <c r="DG14" s="1461">
        <v>0</v>
      </c>
      <c r="DH14" s="1461">
        <v>0</v>
      </c>
      <c r="DI14" s="1461">
        <v>0</v>
      </c>
      <c r="DJ14" s="1461">
        <v>0</v>
      </c>
      <c r="DK14" s="1461">
        <v>0</v>
      </c>
      <c r="DL14" s="1461">
        <v>0</v>
      </c>
      <c r="DM14" s="1461">
        <v>0</v>
      </c>
      <c r="DN14" s="1461">
        <v>0</v>
      </c>
      <c r="DO14" s="1461">
        <v>0</v>
      </c>
      <c r="DP14" s="1461">
        <v>0</v>
      </c>
      <c r="DQ14" s="1461">
        <v>0</v>
      </c>
      <c r="DR14" s="1461">
        <v>0</v>
      </c>
      <c r="DS14" s="1461">
        <v>0</v>
      </c>
      <c r="DT14" s="1461">
        <v>0</v>
      </c>
      <c r="DU14" s="1461">
        <v>0</v>
      </c>
      <c r="DV14" s="1461">
        <v>0</v>
      </c>
      <c r="DW14" s="1461">
        <v>0</v>
      </c>
      <c r="DX14" s="1461">
        <v>0</v>
      </c>
      <c r="DY14" s="1461">
        <v>0</v>
      </c>
      <c r="DZ14" s="1461">
        <v>0</v>
      </c>
      <c r="EA14" s="1461">
        <v>0</v>
      </c>
      <c r="EB14" s="1461">
        <v>0</v>
      </c>
      <c r="EC14" s="1461">
        <v>0</v>
      </c>
      <c r="ED14" s="1461">
        <v>0</v>
      </c>
      <c r="EE14" s="1461">
        <v>0</v>
      </c>
      <c r="EF14" s="1461">
        <v>0</v>
      </c>
      <c r="EG14" s="1461">
        <v>0</v>
      </c>
      <c r="EH14" s="1461">
        <v>0</v>
      </c>
      <c r="EI14" s="1461">
        <v>0</v>
      </c>
      <c r="EJ14" s="1461">
        <v>0</v>
      </c>
      <c r="EK14" s="1461">
        <v>0</v>
      </c>
      <c r="EL14" s="1461">
        <v>0</v>
      </c>
      <c r="EM14" s="1461">
        <v>0</v>
      </c>
      <c r="EN14" s="1461">
        <v>0</v>
      </c>
      <c r="EO14" s="1461">
        <v>0</v>
      </c>
      <c r="EP14" s="1461">
        <v>0</v>
      </c>
      <c r="EQ14" s="1461">
        <v>0</v>
      </c>
      <c r="ER14" s="1461">
        <v>0</v>
      </c>
      <c r="ES14" s="1461">
        <v>0</v>
      </c>
      <c r="ET14" s="1461">
        <v>0</v>
      </c>
      <c r="EU14" s="1461">
        <v>0</v>
      </c>
      <c r="EV14" s="1461">
        <v>0</v>
      </c>
      <c r="EW14" s="1461">
        <v>0</v>
      </c>
      <c r="EX14" s="1461">
        <v>0</v>
      </c>
    </row>
    <row r="15" spans="1:154" ht="14.4" x14ac:dyDescent="0.25">
      <c r="A15" s="555" t="s">
        <v>563</v>
      </c>
      <c r="B15" s="1461">
        <v>0</v>
      </c>
      <c r="C15" s="1461">
        <v>0</v>
      </c>
      <c r="D15" s="1461">
        <v>0</v>
      </c>
      <c r="E15" s="1461">
        <v>0</v>
      </c>
      <c r="F15" s="1461">
        <v>0</v>
      </c>
      <c r="G15" s="1461">
        <v>0</v>
      </c>
      <c r="H15" s="1461">
        <v>0</v>
      </c>
      <c r="I15" s="1461">
        <v>0</v>
      </c>
      <c r="J15" s="1461">
        <v>0</v>
      </c>
      <c r="K15" s="1461">
        <v>0</v>
      </c>
      <c r="L15" s="1461">
        <v>0</v>
      </c>
      <c r="M15" s="1461">
        <v>0</v>
      </c>
      <c r="N15" s="1461">
        <v>0</v>
      </c>
      <c r="O15" s="1461">
        <v>0</v>
      </c>
      <c r="P15" s="1461">
        <v>0</v>
      </c>
      <c r="Q15" s="1461">
        <v>0</v>
      </c>
      <c r="R15" s="1461">
        <v>0</v>
      </c>
      <c r="S15" s="1461">
        <v>0</v>
      </c>
      <c r="T15" s="1461">
        <v>0</v>
      </c>
      <c r="U15" s="1461">
        <v>0</v>
      </c>
      <c r="V15" s="1461">
        <v>0</v>
      </c>
      <c r="W15" s="1461">
        <v>0</v>
      </c>
      <c r="X15" s="1461">
        <v>1</v>
      </c>
      <c r="Y15" s="1461">
        <v>1</v>
      </c>
      <c r="Z15" s="1461">
        <v>1</v>
      </c>
      <c r="AA15" s="1461">
        <v>0</v>
      </c>
      <c r="AB15" s="1461">
        <v>0</v>
      </c>
      <c r="AC15" s="1461">
        <v>0</v>
      </c>
      <c r="AD15" s="1461">
        <v>0</v>
      </c>
      <c r="AE15" s="1461">
        <v>0</v>
      </c>
      <c r="AF15" s="1461">
        <v>0</v>
      </c>
      <c r="AG15" s="1461">
        <v>0</v>
      </c>
      <c r="AH15" s="1461">
        <v>0</v>
      </c>
      <c r="AI15" s="1461">
        <v>0</v>
      </c>
      <c r="AJ15" s="1461">
        <v>0</v>
      </c>
      <c r="AK15" s="1461">
        <v>0</v>
      </c>
      <c r="AL15" s="1461">
        <v>0</v>
      </c>
      <c r="AM15" s="1461">
        <v>0</v>
      </c>
      <c r="AN15" s="1461">
        <v>0</v>
      </c>
      <c r="AO15" s="1461">
        <v>0</v>
      </c>
      <c r="AP15" s="1461">
        <v>0</v>
      </c>
      <c r="AQ15" s="1461">
        <v>0</v>
      </c>
      <c r="AR15" s="1461">
        <v>0</v>
      </c>
      <c r="AS15" s="1461">
        <v>0</v>
      </c>
      <c r="AT15" s="1461">
        <v>0</v>
      </c>
      <c r="AU15" s="1461">
        <v>0</v>
      </c>
      <c r="AV15" s="1461">
        <v>0</v>
      </c>
      <c r="AW15" s="1461">
        <v>0</v>
      </c>
      <c r="AX15" s="1461">
        <v>0</v>
      </c>
      <c r="AY15" s="1461">
        <v>0</v>
      </c>
      <c r="AZ15" s="1461">
        <v>0</v>
      </c>
      <c r="BA15" s="1461">
        <v>0</v>
      </c>
      <c r="BB15" s="1461">
        <v>0</v>
      </c>
      <c r="BC15" s="1461">
        <v>0</v>
      </c>
      <c r="BD15" s="1461">
        <v>0</v>
      </c>
      <c r="BE15" s="1461">
        <v>0</v>
      </c>
      <c r="BF15" s="1461">
        <v>0</v>
      </c>
      <c r="BG15" s="1461">
        <v>0</v>
      </c>
      <c r="BH15" s="1461">
        <v>0</v>
      </c>
      <c r="BI15" s="1461">
        <v>0</v>
      </c>
      <c r="BJ15" s="1461">
        <v>0</v>
      </c>
      <c r="BK15" s="1461">
        <v>0</v>
      </c>
      <c r="BL15" s="1461">
        <v>0</v>
      </c>
      <c r="BM15" s="1461">
        <v>0</v>
      </c>
      <c r="BN15" s="1461">
        <v>0</v>
      </c>
      <c r="BO15" s="1461">
        <v>0</v>
      </c>
      <c r="BP15" s="1461">
        <v>0</v>
      </c>
      <c r="BQ15" s="1461">
        <v>0</v>
      </c>
      <c r="BR15" s="1461">
        <v>0</v>
      </c>
      <c r="BS15" s="1461">
        <v>0</v>
      </c>
      <c r="BT15" s="1461">
        <v>0</v>
      </c>
      <c r="BU15" s="1461">
        <v>0</v>
      </c>
      <c r="BV15" s="1461">
        <v>0</v>
      </c>
      <c r="BW15" s="1461">
        <v>0</v>
      </c>
      <c r="BX15" s="1461">
        <v>0</v>
      </c>
      <c r="BY15" s="1461">
        <v>0</v>
      </c>
      <c r="BZ15" s="1461">
        <v>0</v>
      </c>
      <c r="CA15" s="1461">
        <v>0</v>
      </c>
      <c r="CB15" s="1461">
        <v>0</v>
      </c>
      <c r="CC15" s="1461">
        <v>0</v>
      </c>
      <c r="CD15" s="1461">
        <v>0</v>
      </c>
      <c r="CE15" s="1461">
        <v>0</v>
      </c>
      <c r="CF15" s="1461">
        <v>0</v>
      </c>
      <c r="CG15" s="1461">
        <v>0</v>
      </c>
      <c r="CH15" s="1461">
        <v>0</v>
      </c>
      <c r="CI15" s="1461">
        <v>0</v>
      </c>
      <c r="CJ15" s="1461">
        <v>0</v>
      </c>
      <c r="CK15" s="1461">
        <v>0</v>
      </c>
      <c r="CL15" s="1461">
        <v>0</v>
      </c>
      <c r="CM15" s="1461">
        <v>0</v>
      </c>
      <c r="CN15" s="1461">
        <v>0</v>
      </c>
      <c r="CO15" s="1461">
        <v>0</v>
      </c>
      <c r="CP15" s="1461">
        <v>0</v>
      </c>
      <c r="CQ15" s="1461">
        <v>0</v>
      </c>
      <c r="CR15" s="1461">
        <v>0</v>
      </c>
      <c r="CS15" s="1461">
        <v>0</v>
      </c>
      <c r="CT15" s="1461">
        <v>0</v>
      </c>
      <c r="CU15" s="1461">
        <v>0</v>
      </c>
      <c r="CV15" s="1461">
        <v>0</v>
      </c>
      <c r="CW15" s="1461">
        <v>0</v>
      </c>
      <c r="CX15" s="1461">
        <v>0</v>
      </c>
      <c r="CY15" s="1461">
        <v>0</v>
      </c>
      <c r="CZ15" s="1461">
        <v>0</v>
      </c>
      <c r="DA15" s="1461">
        <v>0</v>
      </c>
      <c r="DB15" s="1461">
        <v>0</v>
      </c>
      <c r="DC15" s="1461">
        <v>0</v>
      </c>
      <c r="DD15" s="1461">
        <v>0</v>
      </c>
      <c r="DE15" s="1461">
        <v>0</v>
      </c>
      <c r="DF15" s="1461">
        <v>0</v>
      </c>
      <c r="DG15" s="1461">
        <v>0</v>
      </c>
      <c r="DH15" s="1461">
        <v>0</v>
      </c>
      <c r="DI15" s="1461">
        <v>0</v>
      </c>
      <c r="DJ15" s="1461">
        <v>0</v>
      </c>
      <c r="DK15" s="1461">
        <v>0</v>
      </c>
      <c r="DL15" s="1461">
        <v>0</v>
      </c>
      <c r="DM15" s="1461">
        <v>0</v>
      </c>
      <c r="DN15" s="1461">
        <v>0</v>
      </c>
      <c r="DO15" s="1461">
        <v>0</v>
      </c>
      <c r="DP15" s="1461">
        <v>0</v>
      </c>
      <c r="DQ15" s="1461">
        <v>0</v>
      </c>
      <c r="DR15" s="1461">
        <v>0</v>
      </c>
      <c r="DS15" s="1461">
        <v>0</v>
      </c>
      <c r="DT15" s="1461">
        <v>0</v>
      </c>
      <c r="DU15" s="1461">
        <v>0</v>
      </c>
      <c r="DV15" s="1461">
        <v>0</v>
      </c>
      <c r="DW15" s="1461">
        <v>0</v>
      </c>
      <c r="DX15" s="1461">
        <v>0</v>
      </c>
      <c r="DY15" s="1461">
        <v>0</v>
      </c>
      <c r="DZ15" s="1461">
        <v>0</v>
      </c>
      <c r="EA15" s="1461">
        <v>0</v>
      </c>
      <c r="EB15" s="1461">
        <v>0</v>
      </c>
      <c r="EC15" s="1461">
        <v>0</v>
      </c>
      <c r="ED15" s="1461">
        <v>0</v>
      </c>
      <c r="EE15" s="1461">
        <v>0</v>
      </c>
      <c r="EF15" s="1461">
        <v>0</v>
      </c>
      <c r="EG15" s="1461">
        <v>0</v>
      </c>
      <c r="EH15" s="1461">
        <v>0</v>
      </c>
      <c r="EI15" s="1461">
        <v>0</v>
      </c>
      <c r="EJ15" s="1461">
        <v>0</v>
      </c>
      <c r="EK15" s="1461">
        <v>0</v>
      </c>
      <c r="EL15" s="1461">
        <v>0</v>
      </c>
      <c r="EM15" s="1461">
        <v>0</v>
      </c>
      <c r="EN15" s="1461">
        <v>0</v>
      </c>
      <c r="EO15" s="1461">
        <v>0</v>
      </c>
      <c r="EP15" s="1461">
        <v>0</v>
      </c>
      <c r="EQ15" s="1461">
        <v>0</v>
      </c>
      <c r="ER15" s="1461">
        <v>0</v>
      </c>
      <c r="ES15" s="1461">
        <v>0</v>
      </c>
      <c r="ET15" s="1461">
        <v>0</v>
      </c>
      <c r="EU15" s="1461">
        <v>0</v>
      </c>
      <c r="EV15" s="1461">
        <v>0</v>
      </c>
      <c r="EW15" s="1461">
        <v>0</v>
      </c>
      <c r="EX15" s="1461">
        <v>0</v>
      </c>
    </row>
    <row r="16" spans="1:154" ht="14.4" x14ac:dyDescent="0.25">
      <c r="A16" s="555" t="s">
        <v>483</v>
      </c>
      <c r="B16" s="1461">
        <v>0</v>
      </c>
      <c r="C16" s="1461">
        <v>0</v>
      </c>
      <c r="D16" s="1461">
        <v>0</v>
      </c>
      <c r="E16" s="1461">
        <v>0</v>
      </c>
      <c r="F16" s="1461">
        <v>0</v>
      </c>
      <c r="G16" s="1461">
        <v>0</v>
      </c>
      <c r="H16" s="1461">
        <v>0</v>
      </c>
      <c r="I16" s="1461">
        <v>0</v>
      </c>
      <c r="J16" s="1461">
        <v>0</v>
      </c>
      <c r="K16" s="1461">
        <v>0</v>
      </c>
      <c r="L16" s="1461">
        <v>0</v>
      </c>
      <c r="M16" s="1461">
        <v>0</v>
      </c>
      <c r="N16" s="1461">
        <v>0</v>
      </c>
      <c r="O16" s="1461">
        <v>0</v>
      </c>
      <c r="P16" s="1461">
        <v>0</v>
      </c>
      <c r="Q16" s="1461">
        <v>0</v>
      </c>
      <c r="R16" s="1461">
        <v>0</v>
      </c>
      <c r="S16" s="1461">
        <v>0</v>
      </c>
      <c r="T16" s="1461">
        <v>0</v>
      </c>
      <c r="U16" s="1461">
        <v>0</v>
      </c>
      <c r="V16" s="1461">
        <v>0</v>
      </c>
      <c r="W16" s="1461">
        <v>0</v>
      </c>
      <c r="X16" s="1461">
        <v>0</v>
      </c>
      <c r="Y16" s="1461">
        <v>0</v>
      </c>
      <c r="Z16" s="1461">
        <v>0</v>
      </c>
      <c r="AA16" s="1461">
        <v>1</v>
      </c>
      <c r="AB16" s="1461">
        <v>0</v>
      </c>
      <c r="AC16" s="1461">
        <v>0</v>
      </c>
      <c r="AD16" s="1461">
        <v>0</v>
      </c>
      <c r="AE16" s="1461">
        <v>0</v>
      </c>
      <c r="AF16" s="1461">
        <v>0</v>
      </c>
      <c r="AG16" s="1461">
        <v>0</v>
      </c>
      <c r="AH16" s="1461">
        <v>0</v>
      </c>
      <c r="AI16" s="1461">
        <v>0</v>
      </c>
      <c r="AJ16" s="1461">
        <v>0</v>
      </c>
      <c r="AK16" s="1461">
        <v>0</v>
      </c>
      <c r="AL16" s="1461">
        <v>0</v>
      </c>
      <c r="AM16" s="1461">
        <v>0</v>
      </c>
      <c r="AN16" s="1461">
        <v>0</v>
      </c>
      <c r="AO16" s="1461">
        <v>0</v>
      </c>
      <c r="AP16" s="1461">
        <v>0</v>
      </c>
      <c r="AQ16" s="1461">
        <v>0</v>
      </c>
      <c r="AR16" s="1461">
        <v>0</v>
      </c>
      <c r="AS16" s="1461">
        <v>0</v>
      </c>
      <c r="AT16" s="1461">
        <v>0</v>
      </c>
      <c r="AU16" s="1461">
        <v>0</v>
      </c>
      <c r="AV16" s="1461">
        <v>0</v>
      </c>
      <c r="AW16" s="1461">
        <v>0</v>
      </c>
      <c r="AX16" s="1461">
        <v>0</v>
      </c>
      <c r="AY16" s="1461">
        <v>0</v>
      </c>
      <c r="AZ16" s="1461">
        <v>0</v>
      </c>
      <c r="BA16" s="1461">
        <v>0</v>
      </c>
      <c r="BB16" s="1461">
        <v>0</v>
      </c>
      <c r="BC16" s="1461">
        <v>0</v>
      </c>
      <c r="BD16" s="1461">
        <v>0</v>
      </c>
      <c r="BE16" s="1461">
        <v>0</v>
      </c>
      <c r="BF16" s="1461">
        <v>0</v>
      </c>
      <c r="BG16" s="1461">
        <v>0</v>
      </c>
      <c r="BH16" s="1461">
        <v>0</v>
      </c>
      <c r="BI16" s="1461">
        <v>0</v>
      </c>
      <c r="BJ16" s="1461">
        <v>0</v>
      </c>
      <c r="BK16" s="1461">
        <v>0</v>
      </c>
      <c r="BL16" s="1461">
        <v>0</v>
      </c>
      <c r="BM16" s="1461">
        <v>0</v>
      </c>
      <c r="BN16" s="1461">
        <v>0</v>
      </c>
      <c r="BO16" s="1461">
        <v>0</v>
      </c>
      <c r="BP16" s="1461">
        <v>0</v>
      </c>
      <c r="BQ16" s="1461">
        <v>0</v>
      </c>
      <c r="BR16" s="1461">
        <v>0</v>
      </c>
      <c r="BS16" s="1461">
        <v>0</v>
      </c>
      <c r="BT16" s="1461">
        <v>0</v>
      </c>
      <c r="BU16" s="1461">
        <v>0</v>
      </c>
      <c r="BV16" s="1461">
        <v>0</v>
      </c>
      <c r="BW16" s="1461">
        <v>0</v>
      </c>
      <c r="BX16" s="1461">
        <v>0</v>
      </c>
      <c r="BY16" s="1461">
        <v>0</v>
      </c>
      <c r="BZ16" s="1461">
        <v>0</v>
      </c>
      <c r="CA16" s="1461">
        <v>0</v>
      </c>
      <c r="CB16" s="1461">
        <v>0</v>
      </c>
      <c r="CC16" s="1461">
        <v>0</v>
      </c>
      <c r="CD16" s="1461">
        <v>0</v>
      </c>
      <c r="CE16" s="1461">
        <v>0</v>
      </c>
      <c r="CF16" s="1461">
        <v>0</v>
      </c>
      <c r="CG16" s="1461">
        <v>0</v>
      </c>
      <c r="CH16" s="1461">
        <v>0</v>
      </c>
      <c r="CI16" s="1461">
        <v>0</v>
      </c>
      <c r="CJ16" s="1461">
        <v>0</v>
      </c>
      <c r="CK16" s="1461">
        <v>0</v>
      </c>
      <c r="CL16" s="1461">
        <v>0</v>
      </c>
      <c r="CM16" s="1461">
        <v>0</v>
      </c>
      <c r="CN16" s="1461">
        <v>0</v>
      </c>
      <c r="CO16" s="1461">
        <v>0</v>
      </c>
      <c r="CP16" s="1461">
        <v>0</v>
      </c>
      <c r="CQ16" s="1461">
        <v>0</v>
      </c>
      <c r="CR16" s="1461">
        <v>0</v>
      </c>
      <c r="CS16" s="1461">
        <v>0</v>
      </c>
      <c r="CT16" s="1461">
        <v>0</v>
      </c>
      <c r="CU16" s="1461">
        <v>0</v>
      </c>
      <c r="CV16" s="1461">
        <v>0</v>
      </c>
      <c r="CW16" s="1461">
        <v>0</v>
      </c>
      <c r="CX16" s="1461">
        <v>0</v>
      </c>
      <c r="CY16" s="1461">
        <v>0</v>
      </c>
      <c r="CZ16" s="1461">
        <v>0</v>
      </c>
      <c r="DA16" s="1461">
        <v>0</v>
      </c>
      <c r="DB16" s="1461">
        <v>0</v>
      </c>
      <c r="DC16" s="1461">
        <v>0</v>
      </c>
      <c r="DD16" s="1461">
        <v>0</v>
      </c>
      <c r="DE16" s="1461">
        <v>0</v>
      </c>
      <c r="DF16" s="1461">
        <v>0</v>
      </c>
      <c r="DG16" s="1461">
        <v>0</v>
      </c>
      <c r="DH16" s="1461">
        <v>0</v>
      </c>
      <c r="DI16" s="1461">
        <v>0</v>
      </c>
      <c r="DJ16" s="1461">
        <v>0</v>
      </c>
      <c r="DK16" s="1461">
        <v>0</v>
      </c>
      <c r="DL16" s="1461">
        <v>0</v>
      </c>
      <c r="DM16" s="1461">
        <v>0</v>
      </c>
      <c r="DN16" s="1461">
        <v>0</v>
      </c>
      <c r="DO16" s="1461">
        <v>0</v>
      </c>
      <c r="DP16" s="1461">
        <v>0</v>
      </c>
      <c r="DQ16" s="1461">
        <v>0</v>
      </c>
      <c r="DR16" s="1461">
        <v>0</v>
      </c>
      <c r="DS16" s="1461">
        <v>0</v>
      </c>
      <c r="DT16" s="1461">
        <v>0</v>
      </c>
      <c r="DU16" s="1461">
        <v>0</v>
      </c>
      <c r="DV16" s="1461">
        <v>0</v>
      </c>
      <c r="DW16" s="1461">
        <v>0</v>
      </c>
      <c r="DX16" s="1461">
        <v>0</v>
      </c>
      <c r="DY16" s="1461">
        <v>0</v>
      </c>
      <c r="DZ16" s="1461">
        <v>0</v>
      </c>
      <c r="EA16" s="1461">
        <v>0</v>
      </c>
      <c r="EB16" s="1461">
        <v>0</v>
      </c>
      <c r="EC16" s="1461">
        <v>0</v>
      </c>
      <c r="ED16" s="1461">
        <v>0</v>
      </c>
      <c r="EE16" s="1461">
        <v>0</v>
      </c>
      <c r="EF16" s="1461">
        <v>0</v>
      </c>
      <c r="EG16" s="1461">
        <v>0</v>
      </c>
      <c r="EH16" s="1461">
        <v>0</v>
      </c>
      <c r="EI16" s="1461">
        <v>0</v>
      </c>
      <c r="EJ16" s="1461">
        <v>0</v>
      </c>
      <c r="EK16" s="1461">
        <v>0</v>
      </c>
      <c r="EL16" s="1461">
        <v>0</v>
      </c>
      <c r="EM16" s="1461">
        <v>0</v>
      </c>
      <c r="EN16" s="1461">
        <v>0</v>
      </c>
      <c r="EO16" s="1461">
        <v>0</v>
      </c>
      <c r="EP16" s="1461">
        <v>0</v>
      </c>
      <c r="EQ16" s="1461">
        <v>0</v>
      </c>
      <c r="ER16" s="1461">
        <v>0</v>
      </c>
      <c r="ES16" s="1461">
        <v>0</v>
      </c>
      <c r="ET16" s="1461">
        <v>0</v>
      </c>
      <c r="EU16" s="1461">
        <v>0</v>
      </c>
      <c r="EV16" s="1461">
        <v>0</v>
      </c>
      <c r="EW16" s="1461">
        <v>0</v>
      </c>
      <c r="EX16" s="1461">
        <v>0</v>
      </c>
    </row>
    <row r="17" spans="1:154" ht="14.4" x14ac:dyDescent="0.25">
      <c r="A17" s="555" t="s">
        <v>564</v>
      </c>
      <c r="B17" s="1461">
        <v>0</v>
      </c>
      <c r="C17" s="1461">
        <v>0</v>
      </c>
      <c r="D17" s="1461">
        <v>0</v>
      </c>
      <c r="E17" s="1461">
        <v>0</v>
      </c>
      <c r="F17" s="1461">
        <v>0</v>
      </c>
      <c r="G17" s="1461">
        <v>0</v>
      </c>
      <c r="H17" s="1461">
        <v>0</v>
      </c>
      <c r="I17" s="1461">
        <v>0</v>
      </c>
      <c r="J17" s="1461">
        <v>0</v>
      </c>
      <c r="K17" s="1461">
        <v>0</v>
      </c>
      <c r="L17" s="1461">
        <v>0</v>
      </c>
      <c r="M17" s="1461">
        <v>0</v>
      </c>
      <c r="N17" s="1461">
        <v>0</v>
      </c>
      <c r="O17" s="1461">
        <v>0</v>
      </c>
      <c r="P17" s="1461">
        <v>0</v>
      </c>
      <c r="Q17" s="1461">
        <v>0</v>
      </c>
      <c r="R17" s="1461">
        <v>0</v>
      </c>
      <c r="S17" s="1461">
        <v>0</v>
      </c>
      <c r="T17" s="1461">
        <v>0</v>
      </c>
      <c r="U17" s="1461">
        <v>0</v>
      </c>
      <c r="V17" s="1461">
        <v>0</v>
      </c>
      <c r="W17" s="1461">
        <v>0</v>
      </c>
      <c r="X17" s="1461">
        <v>0</v>
      </c>
      <c r="Y17" s="1461">
        <v>0</v>
      </c>
      <c r="Z17" s="1461">
        <v>0</v>
      </c>
      <c r="AA17" s="1461">
        <v>0</v>
      </c>
      <c r="AB17" s="1461">
        <v>1</v>
      </c>
      <c r="AC17" s="1461">
        <v>1</v>
      </c>
      <c r="AD17" s="1461">
        <v>1</v>
      </c>
      <c r="AE17" s="1461">
        <v>1</v>
      </c>
      <c r="AF17" s="1461">
        <v>1</v>
      </c>
      <c r="AG17" s="1461">
        <v>0</v>
      </c>
      <c r="AH17" s="1461">
        <v>0</v>
      </c>
      <c r="AI17" s="1461">
        <v>0</v>
      </c>
      <c r="AJ17" s="1461">
        <v>0</v>
      </c>
      <c r="AK17" s="1461">
        <v>0</v>
      </c>
      <c r="AL17" s="1461">
        <v>0</v>
      </c>
      <c r="AM17" s="1461">
        <v>0</v>
      </c>
      <c r="AN17" s="1461">
        <v>0</v>
      </c>
      <c r="AO17" s="1461">
        <v>0</v>
      </c>
      <c r="AP17" s="1461">
        <v>0</v>
      </c>
      <c r="AQ17" s="1461">
        <v>0</v>
      </c>
      <c r="AR17" s="1461">
        <v>0</v>
      </c>
      <c r="AS17" s="1461">
        <v>0</v>
      </c>
      <c r="AT17" s="1461">
        <v>0</v>
      </c>
      <c r="AU17" s="1461">
        <v>0</v>
      </c>
      <c r="AV17" s="1461">
        <v>0</v>
      </c>
      <c r="AW17" s="1461">
        <v>0</v>
      </c>
      <c r="AX17" s="1461">
        <v>0</v>
      </c>
      <c r="AY17" s="1461">
        <v>0</v>
      </c>
      <c r="AZ17" s="1461">
        <v>0</v>
      </c>
      <c r="BA17" s="1461">
        <v>0</v>
      </c>
      <c r="BB17" s="1461">
        <v>0</v>
      </c>
      <c r="BC17" s="1461">
        <v>0</v>
      </c>
      <c r="BD17" s="1461">
        <v>0</v>
      </c>
      <c r="BE17" s="1461">
        <v>0</v>
      </c>
      <c r="BF17" s="1461">
        <v>0</v>
      </c>
      <c r="BG17" s="1461">
        <v>0</v>
      </c>
      <c r="BH17" s="1461">
        <v>0</v>
      </c>
      <c r="BI17" s="1461">
        <v>0</v>
      </c>
      <c r="BJ17" s="1461">
        <v>0</v>
      </c>
      <c r="BK17" s="1461">
        <v>0</v>
      </c>
      <c r="BL17" s="1461">
        <v>0</v>
      </c>
      <c r="BM17" s="1461">
        <v>0</v>
      </c>
      <c r="BN17" s="1461">
        <v>0</v>
      </c>
      <c r="BO17" s="1461">
        <v>0</v>
      </c>
      <c r="BP17" s="1461">
        <v>0</v>
      </c>
      <c r="BQ17" s="1461">
        <v>0</v>
      </c>
      <c r="BR17" s="1461">
        <v>0</v>
      </c>
      <c r="BS17" s="1461">
        <v>0</v>
      </c>
      <c r="BT17" s="1461">
        <v>0</v>
      </c>
      <c r="BU17" s="1461">
        <v>0</v>
      </c>
      <c r="BV17" s="1461">
        <v>0</v>
      </c>
      <c r="BW17" s="1461">
        <v>0</v>
      </c>
      <c r="BX17" s="1461">
        <v>0</v>
      </c>
      <c r="BY17" s="1461">
        <v>0</v>
      </c>
      <c r="BZ17" s="1461">
        <v>0</v>
      </c>
      <c r="CA17" s="1461">
        <v>0</v>
      </c>
      <c r="CB17" s="1461">
        <v>0</v>
      </c>
      <c r="CC17" s="1461">
        <v>0</v>
      </c>
      <c r="CD17" s="1461">
        <v>0</v>
      </c>
      <c r="CE17" s="1461">
        <v>0</v>
      </c>
      <c r="CF17" s="1461">
        <v>0</v>
      </c>
      <c r="CG17" s="1461">
        <v>0</v>
      </c>
      <c r="CH17" s="1461">
        <v>0</v>
      </c>
      <c r="CI17" s="1461">
        <v>0</v>
      </c>
      <c r="CJ17" s="1461">
        <v>0</v>
      </c>
      <c r="CK17" s="1461">
        <v>0</v>
      </c>
      <c r="CL17" s="1461">
        <v>0</v>
      </c>
      <c r="CM17" s="1461">
        <v>0</v>
      </c>
      <c r="CN17" s="1461">
        <v>0</v>
      </c>
      <c r="CO17" s="1461">
        <v>0</v>
      </c>
      <c r="CP17" s="1461">
        <v>0</v>
      </c>
      <c r="CQ17" s="1461">
        <v>0</v>
      </c>
      <c r="CR17" s="1461">
        <v>0</v>
      </c>
      <c r="CS17" s="1461">
        <v>0</v>
      </c>
      <c r="CT17" s="1461">
        <v>0</v>
      </c>
      <c r="CU17" s="1461">
        <v>0</v>
      </c>
      <c r="CV17" s="1461">
        <v>0</v>
      </c>
      <c r="CW17" s="1461">
        <v>0</v>
      </c>
      <c r="CX17" s="1461">
        <v>0</v>
      </c>
      <c r="CY17" s="1461">
        <v>0</v>
      </c>
      <c r="CZ17" s="1461">
        <v>0</v>
      </c>
      <c r="DA17" s="1461">
        <v>0</v>
      </c>
      <c r="DB17" s="1461">
        <v>0</v>
      </c>
      <c r="DC17" s="1461">
        <v>0</v>
      </c>
      <c r="DD17" s="1461">
        <v>0</v>
      </c>
      <c r="DE17" s="1461">
        <v>0</v>
      </c>
      <c r="DF17" s="1461">
        <v>0</v>
      </c>
      <c r="DG17" s="1461">
        <v>0</v>
      </c>
      <c r="DH17" s="1461">
        <v>0</v>
      </c>
      <c r="DI17" s="1461">
        <v>0</v>
      </c>
      <c r="DJ17" s="1461">
        <v>0</v>
      </c>
      <c r="DK17" s="1461">
        <v>0</v>
      </c>
      <c r="DL17" s="1461">
        <v>0</v>
      </c>
      <c r="DM17" s="1461">
        <v>0</v>
      </c>
      <c r="DN17" s="1461">
        <v>0</v>
      </c>
      <c r="DO17" s="1461">
        <v>0</v>
      </c>
      <c r="DP17" s="1461">
        <v>0</v>
      </c>
      <c r="DQ17" s="1461">
        <v>0</v>
      </c>
      <c r="DR17" s="1461">
        <v>0</v>
      </c>
      <c r="DS17" s="1461">
        <v>0</v>
      </c>
      <c r="DT17" s="1461">
        <v>0</v>
      </c>
      <c r="DU17" s="1461">
        <v>0</v>
      </c>
      <c r="DV17" s="1461">
        <v>0</v>
      </c>
      <c r="DW17" s="1461">
        <v>0</v>
      </c>
      <c r="DX17" s="1461">
        <v>0</v>
      </c>
      <c r="DY17" s="1461">
        <v>0</v>
      </c>
      <c r="DZ17" s="1461">
        <v>0</v>
      </c>
      <c r="EA17" s="1461">
        <v>0</v>
      </c>
      <c r="EB17" s="1461">
        <v>0</v>
      </c>
      <c r="EC17" s="1461">
        <v>0</v>
      </c>
      <c r="ED17" s="1461">
        <v>0</v>
      </c>
      <c r="EE17" s="1461">
        <v>0</v>
      </c>
      <c r="EF17" s="1461">
        <v>0</v>
      </c>
      <c r="EG17" s="1461">
        <v>0</v>
      </c>
      <c r="EH17" s="1461">
        <v>0</v>
      </c>
      <c r="EI17" s="1461">
        <v>0</v>
      </c>
      <c r="EJ17" s="1461">
        <v>0</v>
      </c>
      <c r="EK17" s="1461">
        <v>0</v>
      </c>
      <c r="EL17" s="1461">
        <v>0</v>
      </c>
      <c r="EM17" s="1461">
        <v>0</v>
      </c>
      <c r="EN17" s="1461">
        <v>0</v>
      </c>
      <c r="EO17" s="1461">
        <v>0</v>
      </c>
      <c r="EP17" s="1461">
        <v>0</v>
      </c>
      <c r="EQ17" s="1461">
        <v>0</v>
      </c>
      <c r="ER17" s="1461">
        <v>0</v>
      </c>
      <c r="ES17" s="1461">
        <v>0</v>
      </c>
      <c r="ET17" s="1461">
        <v>0</v>
      </c>
      <c r="EU17" s="1461">
        <v>0</v>
      </c>
      <c r="EV17" s="1461">
        <v>0</v>
      </c>
      <c r="EW17" s="1461">
        <v>0</v>
      </c>
      <c r="EX17" s="1461">
        <v>0</v>
      </c>
    </row>
    <row r="18" spans="1:154" ht="14.4" x14ac:dyDescent="0.25">
      <c r="A18" s="555" t="s">
        <v>488</v>
      </c>
      <c r="B18" s="1461">
        <v>0</v>
      </c>
      <c r="C18" s="1461">
        <v>0</v>
      </c>
      <c r="D18" s="1461">
        <v>0</v>
      </c>
      <c r="E18" s="1461">
        <v>0</v>
      </c>
      <c r="F18" s="1461">
        <v>0</v>
      </c>
      <c r="G18" s="1461">
        <v>0</v>
      </c>
      <c r="H18" s="1461">
        <v>0</v>
      </c>
      <c r="I18" s="1461">
        <v>0</v>
      </c>
      <c r="J18" s="1461">
        <v>0</v>
      </c>
      <c r="K18" s="1461">
        <v>0</v>
      </c>
      <c r="L18" s="1461">
        <v>0</v>
      </c>
      <c r="M18" s="1461">
        <v>0</v>
      </c>
      <c r="N18" s="1461">
        <v>0</v>
      </c>
      <c r="O18" s="1461">
        <v>0</v>
      </c>
      <c r="P18" s="1461">
        <v>0</v>
      </c>
      <c r="Q18" s="1461">
        <v>0</v>
      </c>
      <c r="R18" s="1461">
        <v>0</v>
      </c>
      <c r="S18" s="1461">
        <v>0</v>
      </c>
      <c r="T18" s="1461">
        <v>0</v>
      </c>
      <c r="U18" s="1461">
        <v>0</v>
      </c>
      <c r="V18" s="1461">
        <v>0</v>
      </c>
      <c r="W18" s="1461">
        <v>0</v>
      </c>
      <c r="X18" s="1461">
        <v>0</v>
      </c>
      <c r="Y18" s="1461">
        <v>0</v>
      </c>
      <c r="Z18" s="1461">
        <v>0</v>
      </c>
      <c r="AA18" s="1461">
        <v>0</v>
      </c>
      <c r="AB18" s="1461">
        <v>0</v>
      </c>
      <c r="AC18" s="1461">
        <v>0</v>
      </c>
      <c r="AD18" s="1461">
        <v>0</v>
      </c>
      <c r="AE18" s="1461">
        <v>0</v>
      </c>
      <c r="AF18" s="1461">
        <v>0</v>
      </c>
      <c r="AG18" s="1461">
        <v>1</v>
      </c>
      <c r="AH18" s="1461">
        <v>0</v>
      </c>
      <c r="AI18" s="1461">
        <v>0</v>
      </c>
      <c r="AJ18" s="1461">
        <v>0</v>
      </c>
      <c r="AK18" s="1461">
        <v>0</v>
      </c>
      <c r="AL18" s="1461">
        <v>0</v>
      </c>
      <c r="AM18" s="1461">
        <v>0</v>
      </c>
      <c r="AN18" s="1461">
        <v>0</v>
      </c>
      <c r="AO18" s="1461">
        <v>0</v>
      </c>
      <c r="AP18" s="1461">
        <v>0</v>
      </c>
      <c r="AQ18" s="1461">
        <v>0</v>
      </c>
      <c r="AR18" s="1461">
        <v>0</v>
      </c>
      <c r="AS18" s="1461">
        <v>0</v>
      </c>
      <c r="AT18" s="1461">
        <v>0</v>
      </c>
      <c r="AU18" s="1461">
        <v>0</v>
      </c>
      <c r="AV18" s="1461">
        <v>0</v>
      </c>
      <c r="AW18" s="1461">
        <v>0</v>
      </c>
      <c r="AX18" s="1461">
        <v>0</v>
      </c>
      <c r="AY18" s="1461">
        <v>0</v>
      </c>
      <c r="AZ18" s="1461">
        <v>0</v>
      </c>
      <c r="BA18" s="1461">
        <v>0</v>
      </c>
      <c r="BB18" s="1461">
        <v>0</v>
      </c>
      <c r="BC18" s="1461">
        <v>0</v>
      </c>
      <c r="BD18" s="1461">
        <v>0</v>
      </c>
      <c r="BE18" s="1461">
        <v>0</v>
      </c>
      <c r="BF18" s="1461">
        <v>0</v>
      </c>
      <c r="BG18" s="1461">
        <v>0</v>
      </c>
      <c r="BH18" s="1461">
        <v>0</v>
      </c>
      <c r="BI18" s="1461">
        <v>0</v>
      </c>
      <c r="BJ18" s="1461">
        <v>0</v>
      </c>
      <c r="BK18" s="1461">
        <v>0</v>
      </c>
      <c r="BL18" s="1461">
        <v>0</v>
      </c>
      <c r="BM18" s="1461">
        <v>0</v>
      </c>
      <c r="BN18" s="1461">
        <v>0</v>
      </c>
      <c r="BO18" s="1461">
        <v>0</v>
      </c>
      <c r="BP18" s="1461">
        <v>0</v>
      </c>
      <c r="BQ18" s="1461">
        <v>0</v>
      </c>
      <c r="BR18" s="1461">
        <v>0</v>
      </c>
      <c r="BS18" s="1461">
        <v>0</v>
      </c>
      <c r="BT18" s="1461">
        <v>0</v>
      </c>
      <c r="BU18" s="1461">
        <v>0</v>
      </c>
      <c r="BV18" s="1461">
        <v>0</v>
      </c>
      <c r="BW18" s="1461">
        <v>0</v>
      </c>
      <c r="BX18" s="1461">
        <v>0</v>
      </c>
      <c r="BY18" s="1461">
        <v>0</v>
      </c>
      <c r="BZ18" s="1461">
        <v>0</v>
      </c>
      <c r="CA18" s="1461">
        <v>0</v>
      </c>
      <c r="CB18" s="1461">
        <v>0</v>
      </c>
      <c r="CC18" s="1461">
        <v>0</v>
      </c>
      <c r="CD18" s="1461">
        <v>0</v>
      </c>
      <c r="CE18" s="1461">
        <v>0</v>
      </c>
      <c r="CF18" s="1461">
        <v>0</v>
      </c>
      <c r="CG18" s="1461">
        <v>0</v>
      </c>
      <c r="CH18" s="1461">
        <v>0</v>
      </c>
      <c r="CI18" s="1461">
        <v>0</v>
      </c>
      <c r="CJ18" s="1461">
        <v>0</v>
      </c>
      <c r="CK18" s="1461">
        <v>0</v>
      </c>
      <c r="CL18" s="1461">
        <v>0</v>
      </c>
      <c r="CM18" s="1461">
        <v>0</v>
      </c>
      <c r="CN18" s="1461">
        <v>0</v>
      </c>
      <c r="CO18" s="1461">
        <v>0</v>
      </c>
      <c r="CP18" s="1461">
        <v>0</v>
      </c>
      <c r="CQ18" s="1461">
        <v>0</v>
      </c>
      <c r="CR18" s="1461">
        <v>0</v>
      </c>
      <c r="CS18" s="1461">
        <v>0</v>
      </c>
      <c r="CT18" s="1461">
        <v>0</v>
      </c>
      <c r="CU18" s="1461">
        <v>0</v>
      </c>
      <c r="CV18" s="1461">
        <v>0</v>
      </c>
      <c r="CW18" s="1461">
        <v>0</v>
      </c>
      <c r="CX18" s="1461">
        <v>0</v>
      </c>
      <c r="CY18" s="1461">
        <v>0</v>
      </c>
      <c r="CZ18" s="1461">
        <v>0</v>
      </c>
      <c r="DA18" s="1461">
        <v>0</v>
      </c>
      <c r="DB18" s="1461">
        <v>0</v>
      </c>
      <c r="DC18" s="1461">
        <v>0</v>
      </c>
      <c r="DD18" s="1461">
        <v>0</v>
      </c>
      <c r="DE18" s="1461">
        <v>0</v>
      </c>
      <c r="DF18" s="1461">
        <v>0</v>
      </c>
      <c r="DG18" s="1461">
        <v>0</v>
      </c>
      <c r="DH18" s="1461">
        <v>0</v>
      </c>
      <c r="DI18" s="1461">
        <v>0</v>
      </c>
      <c r="DJ18" s="1461">
        <v>0</v>
      </c>
      <c r="DK18" s="1461">
        <v>0</v>
      </c>
      <c r="DL18" s="1461">
        <v>0</v>
      </c>
      <c r="DM18" s="1461">
        <v>0</v>
      </c>
      <c r="DN18" s="1461">
        <v>0</v>
      </c>
      <c r="DO18" s="1461">
        <v>0</v>
      </c>
      <c r="DP18" s="1461">
        <v>0</v>
      </c>
      <c r="DQ18" s="1461">
        <v>0</v>
      </c>
      <c r="DR18" s="1461">
        <v>0</v>
      </c>
      <c r="DS18" s="1461">
        <v>0</v>
      </c>
      <c r="DT18" s="1461">
        <v>0</v>
      </c>
      <c r="DU18" s="1461">
        <v>0</v>
      </c>
      <c r="DV18" s="1461">
        <v>0</v>
      </c>
      <c r="DW18" s="1461">
        <v>0</v>
      </c>
      <c r="DX18" s="1461">
        <v>0</v>
      </c>
      <c r="DY18" s="1461">
        <v>0</v>
      </c>
      <c r="DZ18" s="1461">
        <v>0</v>
      </c>
      <c r="EA18" s="1461">
        <v>0</v>
      </c>
      <c r="EB18" s="1461">
        <v>0</v>
      </c>
      <c r="EC18" s="1461">
        <v>0</v>
      </c>
      <c r="ED18" s="1461">
        <v>0</v>
      </c>
      <c r="EE18" s="1461">
        <v>0</v>
      </c>
      <c r="EF18" s="1461">
        <v>0</v>
      </c>
      <c r="EG18" s="1461">
        <v>0</v>
      </c>
      <c r="EH18" s="1461">
        <v>0</v>
      </c>
      <c r="EI18" s="1461">
        <v>0</v>
      </c>
      <c r="EJ18" s="1461">
        <v>0</v>
      </c>
      <c r="EK18" s="1461">
        <v>0</v>
      </c>
      <c r="EL18" s="1461">
        <v>0</v>
      </c>
      <c r="EM18" s="1461">
        <v>0</v>
      </c>
      <c r="EN18" s="1461">
        <v>0</v>
      </c>
      <c r="EO18" s="1461">
        <v>0</v>
      </c>
      <c r="EP18" s="1461">
        <v>0</v>
      </c>
      <c r="EQ18" s="1461">
        <v>0</v>
      </c>
      <c r="ER18" s="1461">
        <v>0</v>
      </c>
      <c r="ES18" s="1461">
        <v>0</v>
      </c>
      <c r="ET18" s="1461">
        <v>0</v>
      </c>
      <c r="EU18" s="1461">
        <v>0</v>
      </c>
      <c r="EV18" s="1461">
        <v>0</v>
      </c>
      <c r="EW18" s="1461">
        <v>0</v>
      </c>
      <c r="EX18" s="1461">
        <v>0</v>
      </c>
    </row>
    <row r="19" spans="1:154" ht="14.4" x14ac:dyDescent="0.25">
      <c r="A19" s="555" t="s">
        <v>489</v>
      </c>
      <c r="B19" s="1461">
        <v>0</v>
      </c>
      <c r="C19" s="1461">
        <v>0</v>
      </c>
      <c r="D19" s="1461">
        <v>0</v>
      </c>
      <c r="E19" s="1461">
        <v>0</v>
      </c>
      <c r="F19" s="1461">
        <v>0</v>
      </c>
      <c r="G19" s="1461">
        <v>0</v>
      </c>
      <c r="H19" s="1461">
        <v>0</v>
      </c>
      <c r="I19" s="1461">
        <v>0</v>
      </c>
      <c r="J19" s="1461">
        <v>0</v>
      </c>
      <c r="K19" s="1461">
        <v>0</v>
      </c>
      <c r="L19" s="1461">
        <v>0</v>
      </c>
      <c r="M19" s="1461">
        <v>0</v>
      </c>
      <c r="N19" s="1461">
        <v>0</v>
      </c>
      <c r="O19" s="1461">
        <v>0</v>
      </c>
      <c r="P19" s="1461">
        <v>0</v>
      </c>
      <c r="Q19" s="1461">
        <v>0</v>
      </c>
      <c r="R19" s="1461">
        <v>0</v>
      </c>
      <c r="S19" s="1461">
        <v>0</v>
      </c>
      <c r="T19" s="1461">
        <v>0</v>
      </c>
      <c r="U19" s="1461">
        <v>0</v>
      </c>
      <c r="V19" s="1461">
        <v>0</v>
      </c>
      <c r="W19" s="1461">
        <v>0</v>
      </c>
      <c r="X19" s="1461">
        <v>0</v>
      </c>
      <c r="Y19" s="1461">
        <v>0</v>
      </c>
      <c r="Z19" s="1461">
        <v>0</v>
      </c>
      <c r="AA19" s="1461">
        <v>0</v>
      </c>
      <c r="AB19" s="1461">
        <v>0</v>
      </c>
      <c r="AC19" s="1461">
        <v>0</v>
      </c>
      <c r="AD19" s="1461">
        <v>0</v>
      </c>
      <c r="AE19" s="1461">
        <v>0</v>
      </c>
      <c r="AF19" s="1461">
        <v>0</v>
      </c>
      <c r="AG19" s="1461">
        <v>0</v>
      </c>
      <c r="AH19" s="1461">
        <v>1</v>
      </c>
      <c r="AI19" s="1461">
        <v>1</v>
      </c>
      <c r="AJ19" s="1461">
        <v>0</v>
      </c>
      <c r="AK19" s="1461">
        <v>0</v>
      </c>
      <c r="AL19" s="1461">
        <v>0</v>
      </c>
      <c r="AM19" s="1461">
        <v>0</v>
      </c>
      <c r="AN19" s="1461">
        <v>0</v>
      </c>
      <c r="AO19" s="1461">
        <v>0</v>
      </c>
      <c r="AP19" s="1461">
        <v>0</v>
      </c>
      <c r="AQ19" s="1461">
        <v>0</v>
      </c>
      <c r="AR19" s="1461">
        <v>0</v>
      </c>
      <c r="AS19" s="1461">
        <v>0</v>
      </c>
      <c r="AT19" s="1461">
        <v>0</v>
      </c>
      <c r="AU19" s="1461">
        <v>0</v>
      </c>
      <c r="AV19" s="1461">
        <v>0</v>
      </c>
      <c r="AW19" s="1461">
        <v>0</v>
      </c>
      <c r="AX19" s="1461">
        <v>0</v>
      </c>
      <c r="AY19" s="1461">
        <v>0</v>
      </c>
      <c r="AZ19" s="1461">
        <v>0</v>
      </c>
      <c r="BA19" s="1461">
        <v>0</v>
      </c>
      <c r="BB19" s="1461">
        <v>0</v>
      </c>
      <c r="BC19" s="1461">
        <v>0</v>
      </c>
      <c r="BD19" s="1461">
        <v>0</v>
      </c>
      <c r="BE19" s="1461">
        <v>0</v>
      </c>
      <c r="BF19" s="1461">
        <v>0</v>
      </c>
      <c r="BG19" s="1461">
        <v>0</v>
      </c>
      <c r="BH19" s="1461">
        <v>0</v>
      </c>
      <c r="BI19" s="1461">
        <v>0</v>
      </c>
      <c r="BJ19" s="1461">
        <v>0</v>
      </c>
      <c r="BK19" s="1461">
        <v>0</v>
      </c>
      <c r="BL19" s="1461">
        <v>0</v>
      </c>
      <c r="BM19" s="1461">
        <v>0</v>
      </c>
      <c r="BN19" s="1461">
        <v>0</v>
      </c>
      <c r="BO19" s="1461">
        <v>0</v>
      </c>
      <c r="BP19" s="1461">
        <v>0</v>
      </c>
      <c r="BQ19" s="1461">
        <v>0</v>
      </c>
      <c r="BR19" s="1461">
        <v>0</v>
      </c>
      <c r="BS19" s="1461">
        <v>0</v>
      </c>
      <c r="BT19" s="1461">
        <v>0</v>
      </c>
      <c r="BU19" s="1461">
        <v>0</v>
      </c>
      <c r="BV19" s="1461">
        <v>0</v>
      </c>
      <c r="BW19" s="1461">
        <v>0</v>
      </c>
      <c r="BX19" s="1461">
        <v>0</v>
      </c>
      <c r="BY19" s="1461">
        <v>0</v>
      </c>
      <c r="BZ19" s="1461">
        <v>0</v>
      </c>
      <c r="CA19" s="1461">
        <v>0</v>
      </c>
      <c r="CB19" s="1461">
        <v>0</v>
      </c>
      <c r="CC19" s="1461">
        <v>0</v>
      </c>
      <c r="CD19" s="1461">
        <v>0</v>
      </c>
      <c r="CE19" s="1461">
        <v>0</v>
      </c>
      <c r="CF19" s="1461">
        <v>0</v>
      </c>
      <c r="CG19" s="1461">
        <v>0</v>
      </c>
      <c r="CH19" s="1461">
        <v>0</v>
      </c>
      <c r="CI19" s="1461">
        <v>0</v>
      </c>
      <c r="CJ19" s="1461">
        <v>0</v>
      </c>
      <c r="CK19" s="1461">
        <v>0</v>
      </c>
      <c r="CL19" s="1461">
        <v>0</v>
      </c>
      <c r="CM19" s="1461">
        <v>0</v>
      </c>
      <c r="CN19" s="1461">
        <v>0</v>
      </c>
      <c r="CO19" s="1461">
        <v>0</v>
      </c>
      <c r="CP19" s="1461">
        <v>0</v>
      </c>
      <c r="CQ19" s="1461">
        <v>0</v>
      </c>
      <c r="CR19" s="1461">
        <v>0</v>
      </c>
      <c r="CS19" s="1461">
        <v>0</v>
      </c>
      <c r="CT19" s="1461">
        <v>0</v>
      </c>
      <c r="CU19" s="1461">
        <v>0</v>
      </c>
      <c r="CV19" s="1461">
        <v>0</v>
      </c>
      <c r="CW19" s="1461">
        <v>0</v>
      </c>
      <c r="CX19" s="1461">
        <v>0</v>
      </c>
      <c r="CY19" s="1461">
        <v>0</v>
      </c>
      <c r="CZ19" s="1461">
        <v>0</v>
      </c>
      <c r="DA19" s="1461">
        <v>0</v>
      </c>
      <c r="DB19" s="1461">
        <v>0</v>
      </c>
      <c r="DC19" s="1461">
        <v>0</v>
      </c>
      <c r="DD19" s="1461">
        <v>0</v>
      </c>
      <c r="DE19" s="1461">
        <v>0</v>
      </c>
      <c r="DF19" s="1461">
        <v>0</v>
      </c>
      <c r="DG19" s="1461">
        <v>0</v>
      </c>
      <c r="DH19" s="1461">
        <v>0</v>
      </c>
      <c r="DI19" s="1461">
        <v>0</v>
      </c>
      <c r="DJ19" s="1461">
        <v>0</v>
      </c>
      <c r="DK19" s="1461">
        <v>0</v>
      </c>
      <c r="DL19" s="1461">
        <v>0</v>
      </c>
      <c r="DM19" s="1461">
        <v>0</v>
      </c>
      <c r="DN19" s="1461">
        <v>0</v>
      </c>
      <c r="DO19" s="1461">
        <v>0</v>
      </c>
      <c r="DP19" s="1461">
        <v>0</v>
      </c>
      <c r="DQ19" s="1461">
        <v>0</v>
      </c>
      <c r="DR19" s="1461">
        <v>0</v>
      </c>
      <c r="DS19" s="1461">
        <v>0</v>
      </c>
      <c r="DT19" s="1461">
        <v>0</v>
      </c>
      <c r="DU19" s="1461">
        <v>0</v>
      </c>
      <c r="DV19" s="1461">
        <v>0</v>
      </c>
      <c r="DW19" s="1461">
        <v>0</v>
      </c>
      <c r="DX19" s="1461">
        <v>0</v>
      </c>
      <c r="DY19" s="1461">
        <v>0</v>
      </c>
      <c r="DZ19" s="1461">
        <v>0</v>
      </c>
      <c r="EA19" s="1461">
        <v>0</v>
      </c>
      <c r="EB19" s="1461">
        <v>0</v>
      </c>
      <c r="EC19" s="1461">
        <v>0</v>
      </c>
      <c r="ED19" s="1461">
        <v>0</v>
      </c>
      <c r="EE19" s="1461">
        <v>0</v>
      </c>
      <c r="EF19" s="1461">
        <v>0</v>
      </c>
      <c r="EG19" s="1461">
        <v>0</v>
      </c>
      <c r="EH19" s="1461">
        <v>0</v>
      </c>
      <c r="EI19" s="1461">
        <v>0</v>
      </c>
      <c r="EJ19" s="1461">
        <v>0</v>
      </c>
      <c r="EK19" s="1461">
        <v>0</v>
      </c>
      <c r="EL19" s="1461">
        <v>0</v>
      </c>
      <c r="EM19" s="1461">
        <v>0</v>
      </c>
      <c r="EN19" s="1461">
        <v>0</v>
      </c>
      <c r="EO19" s="1461">
        <v>0</v>
      </c>
      <c r="EP19" s="1461">
        <v>0</v>
      </c>
      <c r="EQ19" s="1461">
        <v>0</v>
      </c>
      <c r="ER19" s="1461">
        <v>0</v>
      </c>
      <c r="ES19" s="1461">
        <v>0</v>
      </c>
      <c r="ET19" s="1461">
        <v>0</v>
      </c>
      <c r="EU19" s="1461">
        <v>0</v>
      </c>
      <c r="EV19" s="1461">
        <v>0</v>
      </c>
      <c r="EW19" s="1461">
        <v>0</v>
      </c>
      <c r="EX19" s="1461">
        <v>0</v>
      </c>
    </row>
    <row r="20" spans="1:154" ht="14.4" x14ac:dyDescent="0.25">
      <c r="A20" s="555" t="s">
        <v>490</v>
      </c>
      <c r="B20" s="1461">
        <v>0</v>
      </c>
      <c r="C20" s="1461">
        <v>0</v>
      </c>
      <c r="D20" s="1461">
        <v>0</v>
      </c>
      <c r="E20" s="1461">
        <v>0</v>
      </c>
      <c r="F20" s="1461">
        <v>0</v>
      </c>
      <c r="G20" s="1461">
        <v>0</v>
      </c>
      <c r="H20" s="1461">
        <v>0</v>
      </c>
      <c r="I20" s="1461">
        <v>0</v>
      </c>
      <c r="J20" s="1461">
        <v>0</v>
      </c>
      <c r="K20" s="1461">
        <v>0</v>
      </c>
      <c r="L20" s="1461">
        <v>0</v>
      </c>
      <c r="M20" s="1461">
        <v>0</v>
      </c>
      <c r="N20" s="1461">
        <v>0</v>
      </c>
      <c r="O20" s="1461">
        <v>0</v>
      </c>
      <c r="P20" s="1461">
        <v>0</v>
      </c>
      <c r="Q20" s="1461">
        <v>0</v>
      </c>
      <c r="R20" s="1461">
        <v>0</v>
      </c>
      <c r="S20" s="1461">
        <v>0</v>
      </c>
      <c r="T20" s="1461">
        <v>0</v>
      </c>
      <c r="U20" s="1461">
        <v>0</v>
      </c>
      <c r="V20" s="1461">
        <v>0</v>
      </c>
      <c r="W20" s="1461">
        <v>0</v>
      </c>
      <c r="X20" s="1461">
        <v>0</v>
      </c>
      <c r="Y20" s="1461">
        <v>0</v>
      </c>
      <c r="Z20" s="1461">
        <v>0</v>
      </c>
      <c r="AA20" s="1461">
        <v>0</v>
      </c>
      <c r="AB20" s="1461">
        <v>0</v>
      </c>
      <c r="AC20" s="1461">
        <v>0</v>
      </c>
      <c r="AD20" s="1461">
        <v>0</v>
      </c>
      <c r="AE20" s="1461">
        <v>0</v>
      </c>
      <c r="AF20" s="1461">
        <v>0</v>
      </c>
      <c r="AG20" s="1461">
        <v>0</v>
      </c>
      <c r="AH20" s="1461">
        <v>0</v>
      </c>
      <c r="AI20" s="1461">
        <v>0</v>
      </c>
      <c r="AJ20" s="1461">
        <v>1</v>
      </c>
      <c r="AK20" s="1461">
        <v>0</v>
      </c>
      <c r="AL20" s="1461">
        <v>0</v>
      </c>
      <c r="AM20" s="1461">
        <v>0</v>
      </c>
      <c r="AN20" s="1461">
        <v>0</v>
      </c>
      <c r="AO20" s="1461">
        <v>0</v>
      </c>
      <c r="AP20" s="1461">
        <v>0</v>
      </c>
      <c r="AQ20" s="1461">
        <v>0</v>
      </c>
      <c r="AR20" s="1461">
        <v>0</v>
      </c>
      <c r="AS20" s="1461">
        <v>0</v>
      </c>
      <c r="AT20" s="1461">
        <v>0</v>
      </c>
      <c r="AU20" s="1461">
        <v>0</v>
      </c>
      <c r="AV20" s="1461">
        <v>0</v>
      </c>
      <c r="AW20" s="1461">
        <v>0</v>
      </c>
      <c r="AX20" s="1461">
        <v>0</v>
      </c>
      <c r="AY20" s="1461">
        <v>0</v>
      </c>
      <c r="AZ20" s="1461">
        <v>0</v>
      </c>
      <c r="BA20" s="1461">
        <v>0</v>
      </c>
      <c r="BB20" s="1461">
        <v>0</v>
      </c>
      <c r="BC20" s="1461">
        <v>0</v>
      </c>
      <c r="BD20" s="1461">
        <v>0</v>
      </c>
      <c r="BE20" s="1461">
        <v>0</v>
      </c>
      <c r="BF20" s="1461">
        <v>0</v>
      </c>
      <c r="BG20" s="1461">
        <v>0</v>
      </c>
      <c r="BH20" s="1461">
        <v>0</v>
      </c>
      <c r="BI20" s="1461">
        <v>0</v>
      </c>
      <c r="BJ20" s="1461">
        <v>0</v>
      </c>
      <c r="BK20" s="1461">
        <v>0</v>
      </c>
      <c r="BL20" s="1461">
        <v>0</v>
      </c>
      <c r="BM20" s="1461">
        <v>0</v>
      </c>
      <c r="BN20" s="1461">
        <v>0</v>
      </c>
      <c r="BO20" s="1461">
        <v>0</v>
      </c>
      <c r="BP20" s="1461">
        <v>0</v>
      </c>
      <c r="BQ20" s="1461">
        <v>0</v>
      </c>
      <c r="BR20" s="1461">
        <v>0</v>
      </c>
      <c r="BS20" s="1461">
        <v>0</v>
      </c>
      <c r="BT20" s="1461">
        <v>0</v>
      </c>
      <c r="BU20" s="1461">
        <v>0</v>
      </c>
      <c r="BV20" s="1461">
        <v>0</v>
      </c>
      <c r="BW20" s="1461">
        <v>0</v>
      </c>
      <c r="BX20" s="1461">
        <v>0</v>
      </c>
      <c r="BY20" s="1461">
        <v>0</v>
      </c>
      <c r="BZ20" s="1461">
        <v>0</v>
      </c>
      <c r="CA20" s="1461">
        <v>0</v>
      </c>
      <c r="CB20" s="1461">
        <v>0</v>
      </c>
      <c r="CC20" s="1461">
        <v>0</v>
      </c>
      <c r="CD20" s="1461">
        <v>0</v>
      </c>
      <c r="CE20" s="1461">
        <v>0</v>
      </c>
      <c r="CF20" s="1461">
        <v>0</v>
      </c>
      <c r="CG20" s="1461">
        <v>0</v>
      </c>
      <c r="CH20" s="1461">
        <v>0</v>
      </c>
      <c r="CI20" s="1461">
        <v>0</v>
      </c>
      <c r="CJ20" s="1461">
        <v>0</v>
      </c>
      <c r="CK20" s="1461">
        <v>0</v>
      </c>
      <c r="CL20" s="1461">
        <v>0</v>
      </c>
      <c r="CM20" s="1461">
        <v>0</v>
      </c>
      <c r="CN20" s="1461">
        <v>0</v>
      </c>
      <c r="CO20" s="1461">
        <v>0</v>
      </c>
      <c r="CP20" s="1461">
        <v>0</v>
      </c>
      <c r="CQ20" s="1461">
        <v>0</v>
      </c>
      <c r="CR20" s="1461">
        <v>0</v>
      </c>
      <c r="CS20" s="1461">
        <v>0</v>
      </c>
      <c r="CT20" s="1461">
        <v>0</v>
      </c>
      <c r="CU20" s="1461">
        <v>0</v>
      </c>
      <c r="CV20" s="1461">
        <v>0</v>
      </c>
      <c r="CW20" s="1461">
        <v>0</v>
      </c>
      <c r="CX20" s="1461">
        <v>0</v>
      </c>
      <c r="CY20" s="1461">
        <v>0</v>
      </c>
      <c r="CZ20" s="1461">
        <v>0</v>
      </c>
      <c r="DA20" s="1461">
        <v>0</v>
      </c>
      <c r="DB20" s="1461">
        <v>0</v>
      </c>
      <c r="DC20" s="1461">
        <v>0</v>
      </c>
      <c r="DD20" s="1461">
        <v>0</v>
      </c>
      <c r="DE20" s="1461">
        <v>0</v>
      </c>
      <c r="DF20" s="1461">
        <v>0</v>
      </c>
      <c r="DG20" s="1461">
        <v>0</v>
      </c>
      <c r="DH20" s="1461">
        <v>0</v>
      </c>
      <c r="DI20" s="1461">
        <v>0</v>
      </c>
      <c r="DJ20" s="1461">
        <v>0</v>
      </c>
      <c r="DK20" s="1461">
        <v>0</v>
      </c>
      <c r="DL20" s="1461">
        <v>0</v>
      </c>
      <c r="DM20" s="1461">
        <v>0</v>
      </c>
      <c r="DN20" s="1461">
        <v>0</v>
      </c>
      <c r="DO20" s="1461">
        <v>0</v>
      </c>
      <c r="DP20" s="1461">
        <v>0</v>
      </c>
      <c r="DQ20" s="1461">
        <v>0</v>
      </c>
      <c r="DR20" s="1461">
        <v>0</v>
      </c>
      <c r="DS20" s="1461">
        <v>0</v>
      </c>
      <c r="DT20" s="1461">
        <v>0</v>
      </c>
      <c r="DU20" s="1461">
        <v>0</v>
      </c>
      <c r="DV20" s="1461">
        <v>0</v>
      </c>
      <c r="DW20" s="1461">
        <v>0</v>
      </c>
      <c r="DX20" s="1461">
        <v>0</v>
      </c>
      <c r="DY20" s="1461">
        <v>0</v>
      </c>
      <c r="DZ20" s="1461">
        <v>0</v>
      </c>
      <c r="EA20" s="1461">
        <v>0</v>
      </c>
      <c r="EB20" s="1461">
        <v>0</v>
      </c>
      <c r="EC20" s="1461">
        <v>0</v>
      </c>
      <c r="ED20" s="1461">
        <v>0</v>
      </c>
      <c r="EE20" s="1461">
        <v>0</v>
      </c>
      <c r="EF20" s="1461">
        <v>0</v>
      </c>
      <c r="EG20" s="1461">
        <v>0</v>
      </c>
      <c r="EH20" s="1461">
        <v>0</v>
      </c>
      <c r="EI20" s="1461">
        <v>0</v>
      </c>
      <c r="EJ20" s="1461">
        <v>0</v>
      </c>
      <c r="EK20" s="1461">
        <v>0</v>
      </c>
      <c r="EL20" s="1461">
        <v>0</v>
      </c>
      <c r="EM20" s="1461">
        <v>0</v>
      </c>
      <c r="EN20" s="1461">
        <v>0</v>
      </c>
      <c r="EO20" s="1461">
        <v>0</v>
      </c>
      <c r="EP20" s="1461">
        <v>0</v>
      </c>
      <c r="EQ20" s="1461">
        <v>0</v>
      </c>
      <c r="ER20" s="1461">
        <v>0</v>
      </c>
      <c r="ES20" s="1461">
        <v>0</v>
      </c>
      <c r="ET20" s="1461">
        <v>0</v>
      </c>
      <c r="EU20" s="1461">
        <v>0</v>
      </c>
      <c r="EV20" s="1461">
        <v>0</v>
      </c>
      <c r="EW20" s="1461">
        <v>0</v>
      </c>
      <c r="EX20" s="1461">
        <v>0</v>
      </c>
    </row>
    <row r="21" spans="1:154" ht="14.4" x14ac:dyDescent="0.25">
      <c r="A21" s="555" t="s">
        <v>491</v>
      </c>
      <c r="B21" s="1461">
        <v>0</v>
      </c>
      <c r="C21" s="1461">
        <v>0</v>
      </c>
      <c r="D21" s="1461">
        <v>0</v>
      </c>
      <c r="E21" s="1461">
        <v>0</v>
      </c>
      <c r="F21" s="1461">
        <v>0</v>
      </c>
      <c r="G21" s="1461">
        <v>0</v>
      </c>
      <c r="H21" s="1461">
        <v>0</v>
      </c>
      <c r="I21" s="1461">
        <v>0</v>
      </c>
      <c r="J21" s="1461">
        <v>0</v>
      </c>
      <c r="K21" s="1461">
        <v>0</v>
      </c>
      <c r="L21" s="1461">
        <v>0</v>
      </c>
      <c r="M21" s="1461">
        <v>0</v>
      </c>
      <c r="N21" s="1461">
        <v>0</v>
      </c>
      <c r="O21" s="1461">
        <v>0</v>
      </c>
      <c r="P21" s="1461">
        <v>0</v>
      </c>
      <c r="Q21" s="1461">
        <v>0</v>
      </c>
      <c r="R21" s="1461">
        <v>0</v>
      </c>
      <c r="S21" s="1461">
        <v>0</v>
      </c>
      <c r="T21" s="1461">
        <v>0</v>
      </c>
      <c r="U21" s="1461">
        <v>0</v>
      </c>
      <c r="V21" s="1461">
        <v>0</v>
      </c>
      <c r="W21" s="1461">
        <v>0</v>
      </c>
      <c r="X21" s="1461">
        <v>0</v>
      </c>
      <c r="Y21" s="1461">
        <v>0</v>
      </c>
      <c r="Z21" s="1461">
        <v>0</v>
      </c>
      <c r="AA21" s="1461">
        <v>0</v>
      </c>
      <c r="AB21" s="1461">
        <v>0</v>
      </c>
      <c r="AC21" s="1461">
        <v>0</v>
      </c>
      <c r="AD21" s="1461">
        <v>0</v>
      </c>
      <c r="AE21" s="1461">
        <v>0</v>
      </c>
      <c r="AF21" s="1461">
        <v>0</v>
      </c>
      <c r="AG21" s="1461">
        <v>0</v>
      </c>
      <c r="AH21" s="1461">
        <v>0</v>
      </c>
      <c r="AI21" s="1461">
        <v>0</v>
      </c>
      <c r="AJ21" s="1461">
        <v>0</v>
      </c>
      <c r="AK21" s="1461">
        <v>1</v>
      </c>
      <c r="AL21" s="1461">
        <v>0</v>
      </c>
      <c r="AM21" s="1461">
        <v>0</v>
      </c>
      <c r="AN21" s="1461">
        <v>0</v>
      </c>
      <c r="AO21" s="1461">
        <v>0</v>
      </c>
      <c r="AP21" s="1461">
        <v>0</v>
      </c>
      <c r="AQ21" s="1461">
        <v>0</v>
      </c>
      <c r="AR21" s="1461">
        <v>0</v>
      </c>
      <c r="AS21" s="1461">
        <v>0</v>
      </c>
      <c r="AT21" s="1461">
        <v>0</v>
      </c>
      <c r="AU21" s="1461">
        <v>0</v>
      </c>
      <c r="AV21" s="1461">
        <v>0</v>
      </c>
      <c r="AW21" s="1461">
        <v>0</v>
      </c>
      <c r="AX21" s="1461">
        <v>0</v>
      </c>
      <c r="AY21" s="1461">
        <v>0</v>
      </c>
      <c r="AZ21" s="1461">
        <v>0</v>
      </c>
      <c r="BA21" s="1461">
        <v>0</v>
      </c>
      <c r="BB21" s="1461">
        <v>0</v>
      </c>
      <c r="BC21" s="1461">
        <v>0</v>
      </c>
      <c r="BD21" s="1461">
        <v>0</v>
      </c>
      <c r="BE21" s="1461">
        <v>0</v>
      </c>
      <c r="BF21" s="1461">
        <v>0</v>
      </c>
      <c r="BG21" s="1461">
        <v>0</v>
      </c>
      <c r="BH21" s="1461">
        <v>0</v>
      </c>
      <c r="BI21" s="1461">
        <v>0</v>
      </c>
      <c r="BJ21" s="1461">
        <v>0</v>
      </c>
      <c r="BK21" s="1461">
        <v>0</v>
      </c>
      <c r="BL21" s="1461">
        <v>0</v>
      </c>
      <c r="BM21" s="1461">
        <v>0</v>
      </c>
      <c r="BN21" s="1461">
        <v>0</v>
      </c>
      <c r="BO21" s="1461">
        <v>0</v>
      </c>
      <c r="BP21" s="1461">
        <v>0</v>
      </c>
      <c r="BQ21" s="1461">
        <v>0</v>
      </c>
      <c r="BR21" s="1461">
        <v>0</v>
      </c>
      <c r="BS21" s="1461">
        <v>0</v>
      </c>
      <c r="BT21" s="1461">
        <v>0</v>
      </c>
      <c r="BU21" s="1461">
        <v>0</v>
      </c>
      <c r="BV21" s="1461">
        <v>0</v>
      </c>
      <c r="BW21" s="1461">
        <v>0</v>
      </c>
      <c r="BX21" s="1461">
        <v>0</v>
      </c>
      <c r="BY21" s="1461">
        <v>0</v>
      </c>
      <c r="BZ21" s="1461">
        <v>0</v>
      </c>
      <c r="CA21" s="1461">
        <v>0</v>
      </c>
      <c r="CB21" s="1461">
        <v>0</v>
      </c>
      <c r="CC21" s="1461">
        <v>0</v>
      </c>
      <c r="CD21" s="1461">
        <v>0</v>
      </c>
      <c r="CE21" s="1461">
        <v>0</v>
      </c>
      <c r="CF21" s="1461">
        <v>0</v>
      </c>
      <c r="CG21" s="1461">
        <v>0</v>
      </c>
      <c r="CH21" s="1461">
        <v>0</v>
      </c>
      <c r="CI21" s="1461">
        <v>0</v>
      </c>
      <c r="CJ21" s="1461">
        <v>0</v>
      </c>
      <c r="CK21" s="1461">
        <v>0</v>
      </c>
      <c r="CL21" s="1461">
        <v>0</v>
      </c>
      <c r="CM21" s="1461">
        <v>0</v>
      </c>
      <c r="CN21" s="1461">
        <v>0</v>
      </c>
      <c r="CO21" s="1461">
        <v>0</v>
      </c>
      <c r="CP21" s="1461">
        <v>0</v>
      </c>
      <c r="CQ21" s="1461">
        <v>0</v>
      </c>
      <c r="CR21" s="1461">
        <v>0</v>
      </c>
      <c r="CS21" s="1461">
        <v>0</v>
      </c>
      <c r="CT21" s="1461">
        <v>0</v>
      </c>
      <c r="CU21" s="1461">
        <v>0</v>
      </c>
      <c r="CV21" s="1461">
        <v>0</v>
      </c>
      <c r="CW21" s="1461">
        <v>0</v>
      </c>
      <c r="CX21" s="1461">
        <v>0</v>
      </c>
      <c r="CY21" s="1461">
        <v>0</v>
      </c>
      <c r="CZ21" s="1461">
        <v>0</v>
      </c>
      <c r="DA21" s="1461">
        <v>0</v>
      </c>
      <c r="DB21" s="1461">
        <v>0</v>
      </c>
      <c r="DC21" s="1461">
        <v>0</v>
      </c>
      <c r="DD21" s="1461">
        <v>0</v>
      </c>
      <c r="DE21" s="1461">
        <v>0</v>
      </c>
      <c r="DF21" s="1461">
        <v>0</v>
      </c>
      <c r="DG21" s="1461">
        <v>0</v>
      </c>
      <c r="DH21" s="1461">
        <v>0</v>
      </c>
      <c r="DI21" s="1461">
        <v>0</v>
      </c>
      <c r="DJ21" s="1461">
        <v>0</v>
      </c>
      <c r="DK21" s="1461">
        <v>0</v>
      </c>
      <c r="DL21" s="1461">
        <v>0</v>
      </c>
      <c r="DM21" s="1461">
        <v>0</v>
      </c>
      <c r="DN21" s="1461">
        <v>0</v>
      </c>
      <c r="DO21" s="1461">
        <v>0</v>
      </c>
      <c r="DP21" s="1461">
        <v>0</v>
      </c>
      <c r="DQ21" s="1461">
        <v>0</v>
      </c>
      <c r="DR21" s="1461">
        <v>0</v>
      </c>
      <c r="DS21" s="1461">
        <v>0</v>
      </c>
      <c r="DT21" s="1461">
        <v>0</v>
      </c>
      <c r="DU21" s="1461">
        <v>0</v>
      </c>
      <c r="DV21" s="1461">
        <v>0</v>
      </c>
      <c r="DW21" s="1461">
        <v>0</v>
      </c>
      <c r="DX21" s="1461">
        <v>0</v>
      </c>
      <c r="DY21" s="1461">
        <v>0</v>
      </c>
      <c r="DZ21" s="1461">
        <v>0</v>
      </c>
      <c r="EA21" s="1461">
        <v>0</v>
      </c>
      <c r="EB21" s="1461">
        <v>0</v>
      </c>
      <c r="EC21" s="1461">
        <v>0</v>
      </c>
      <c r="ED21" s="1461">
        <v>0</v>
      </c>
      <c r="EE21" s="1461">
        <v>0</v>
      </c>
      <c r="EF21" s="1461">
        <v>0</v>
      </c>
      <c r="EG21" s="1461">
        <v>0</v>
      </c>
      <c r="EH21" s="1461">
        <v>0</v>
      </c>
      <c r="EI21" s="1461">
        <v>0</v>
      </c>
      <c r="EJ21" s="1461">
        <v>0</v>
      </c>
      <c r="EK21" s="1461">
        <v>0</v>
      </c>
      <c r="EL21" s="1461">
        <v>0</v>
      </c>
      <c r="EM21" s="1461">
        <v>0</v>
      </c>
      <c r="EN21" s="1461">
        <v>0</v>
      </c>
      <c r="EO21" s="1461">
        <v>0</v>
      </c>
      <c r="EP21" s="1461">
        <v>0</v>
      </c>
      <c r="EQ21" s="1461">
        <v>0</v>
      </c>
      <c r="ER21" s="1461">
        <v>0</v>
      </c>
      <c r="ES21" s="1461">
        <v>0</v>
      </c>
      <c r="ET21" s="1461">
        <v>0</v>
      </c>
      <c r="EU21" s="1461">
        <v>0</v>
      </c>
      <c r="EV21" s="1461">
        <v>0</v>
      </c>
      <c r="EW21" s="1461">
        <v>0</v>
      </c>
      <c r="EX21" s="1461">
        <v>0</v>
      </c>
    </row>
    <row r="22" spans="1:154" ht="14.4" x14ac:dyDescent="0.25">
      <c r="A22" s="555" t="s">
        <v>492</v>
      </c>
      <c r="B22" s="1461">
        <v>0</v>
      </c>
      <c r="C22" s="1461">
        <v>0</v>
      </c>
      <c r="D22" s="1461">
        <v>0</v>
      </c>
      <c r="E22" s="1461">
        <v>0</v>
      </c>
      <c r="F22" s="1461">
        <v>0</v>
      </c>
      <c r="G22" s="1461">
        <v>0</v>
      </c>
      <c r="H22" s="1461">
        <v>0</v>
      </c>
      <c r="I22" s="1461">
        <v>0</v>
      </c>
      <c r="J22" s="1461">
        <v>0</v>
      </c>
      <c r="K22" s="1461">
        <v>0</v>
      </c>
      <c r="L22" s="1461">
        <v>0</v>
      </c>
      <c r="M22" s="1461">
        <v>0</v>
      </c>
      <c r="N22" s="1461">
        <v>0</v>
      </c>
      <c r="O22" s="1461">
        <v>0</v>
      </c>
      <c r="P22" s="1461">
        <v>0</v>
      </c>
      <c r="Q22" s="1461">
        <v>0</v>
      </c>
      <c r="R22" s="1461">
        <v>0</v>
      </c>
      <c r="S22" s="1461">
        <v>0</v>
      </c>
      <c r="T22" s="1461">
        <v>0</v>
      </c>
      <c r="U22" s="1461">
        <v>0</v>
      </c>
      <c r="V22" s="1461">
        <v>0</v>
      </c>
      <c r="W22" s="1461">
        <v>0</v>
      </c>
      <c r="X22" s="1461">
        <v>0</v>
      </c>
      <c r="Y22" s="1461">
        <v>0</v>
      </c>
      <c r="Z22" s="1461">
        <v>0</v>
      </c>
      <c r="AA22" s="1461">
        <v>0</v>
      </c>
      <c r="AB22" s="1461">
        <v>0</v>
      </c>
      <c r="AC22" s="1461">
        <v>0</v>
      </c>
      <c r="AD22" s="1461">
        <v>0</v>
      </c>
      <c r="AE22" s="1461">
        <v>0</v>
      </c>
      <c r="AF22" s="1461">
        <v>0</v>
      </c>
      <c r="AG22" s="1461">
        <v>0</v>
      </c>
      <c r="AH22" s="1461">
        <v>0</v>
      </c>
      <c r="AI22" s="1461">
        <v>0</v>
      </c>
      <c r="AJ22" s="1461">
        <v>0</v>
      </c>
      <c r="AK22" s="1461">
        <v>0</v>
      </c>
      <c r="AL22" s="1461">
        <v>1</v>
      </c>
      <c r="AM22" s="1461">
        <v>0</v>
      </c>
      <c r="AN22" s="1461">
        <v>0</v>
      </c>
      <c r="AO22" s="1461">
        <v>0</v>
      </c>
      <c r="AP22" s="1461">
        <v>0</v>
      </c>
      <c r="AQ22" s="1461">
        <v>0</v>
      </c>
      <c r="AR22" s="1461">
        <v>0</v>
      </c>
      <c r="AS22" s="1461">
        <v>0</v>
      </c>
      <c r="AT22" s="1461">
        <v>0</v>
      </c>
      <c r="AU22" s="1461">
        <v>0</v>
      </c>
      <c r="AV22" s="1461">
        <v>0</v>
      </c>
      <c r="AW22" s="1461">
        <v>0</v>
      </c>
      <c r="AX22" s="1461">
        <v>0</v>
      </c>
      <c r="AY22" s="1461">
        <v>0</v>
      </c>
      <c r="AZ22" s="1461">
        <v>0</v>
      </c>
      <c r="BA22" s="1461">
        <v>0</v>
      </c>
      <c r="BB22" s="1461">
        <v>0</v>
      </c>
      <c r="BC22" s="1461">
        <v>0</v>
      </c>
      <c r="BD22" s="1461">
        <v>0</v>
      </c>
      <c r="BE22" s="1461">
        <v>0</v>
      </c>
      <c r="BF22" s="1461">
        <v>0</v>
      </c>
      <c r="BG22" s="1461">
        <v>0</v>
      </c>
      <c r="BH22" s="1461">
        <v>0</v>
      </c>
      <c r="BI22" s="1461">
        <v>0</v>
      </c>
      <c r="BJ22" s="1461">
        <v>0</v>
      </c>
      <c r="BK22" s="1461">
        <v>0</v>
      </c>
      <c r="BL22" s="1461">
        <v>0</v>
      </c>
      <c r="BM22" s="1461">
        <v>0</v>
      </c>
      <c r="BN22" s="1461">
        <v>0</v>
      </c>
      <c r="BO22" s="1461">
        <v>0</v>
      </c>
      <c r="BP22" s="1461">
        <v>0</v>
      </c>
      <c r="BQ22" s="1461">
        <v>0</v>
      </c>
      <c r="BR22" s="1461">
        <v>0</v>
      </c>
      <c r="BS22" s="1461">
        <v>0</v>
      </c>
      <c r="BT22" s="1461">
        <v>0</v>
      </c>
      <c r="BU22" s="1461">
        <v>0</v>
      </c>
      <c r="BV22" s="1461">
        <v>0</v>
      </c>
      <c r="BW22" s="1461">
        <v>0</v>
      </c>
      <c r="BX22" s="1461">
        <v>0</v>
      </c>
      <c r="BY22" s="1461">
        <v>0</v>
      </c>
      <c r="BZ22" s="1461">
        <v>0</v>
      </c>
      <c r="CA22" s="1461">
        <v>0</v>
      </c>
      <c r="CB22" s="1461">
        <v>0</v>
      </c>
      <c r="CC22" s="1461">
        <v>0</v>
      </c>
      <c r="CD22" s="1461">
        <v>0</v>
      </c>
      <c r="CE22" s="1461">
        <v>0</v>
      </c>
      <c r="CF22" s="1461">
        <v>0</v>
      </c>
      <c r="CG22" s="1461">
        <v>0</v>
      </c>
      <c r="CH22" s="1461">
        <v>0</v>
      </c>
      <c r="CI22" s="1461">
        <v>0</v>
      </c>
      <c r="CJ22" s="1461">
        <v>0</v>
      </c>
      <c r="CK22" s="1461">
        <v>0</v>
      </c>
      <c r="CL22" s="1461">
        <v>0</v>
      </c>
      <c r="CM22" s="1461">
        <v>0</v>
      </c>
      <c r="CN22" s="1461">
        <v>0</v>
      </c>
      <c r="CO22" s="1461">
        <v>0</v>
      </c>
      <c r="CP22" s="1461">
        <v>0</v>
      </c>
      <c r="CQ22" s="1461">
        <v>0</v>
      </c>
      <c r="CR22" s="1461">
        <v>0</v>
      </c>
      <c r="CS22" s="1461">
        <v>0</v>
      </c>
      <c r="CT22" s="1461">
        <v>0</v>
      </c>
      <c r="CU22" s="1461">
        <v>0</v>
      </c>
      <c r="CV22" s="1461">
        <v>0</v>
      </c>
      <c r="CW22" s="1461">
        <v>0</v>
      </c>
      <c r="CX22" s="1461">
        <v>0</v>
      </c>
      <c r="CY22" s="1461">
        <v>0</v>
      </c>
      <c r="CZ22" s="1461">
        <v>0</v>
      </c>
      <c r="DA22" s="1461">
        <v>0</v>
      </c>
      <c r="DB22" s="1461">
        <v>0</v>
      </c>
      <c r="DC22" s="1461">
        <v>0</v>
      </c>
      <c r="DD22" s="1461">
        <v>0</v>
      </c>
      <c r="DE22" s="1461">
        <v>0</v>
      </c>
      <c r="DF22" s="1461">
        <v>0</v>
      </c>
      <c r="DG22" s="1461">
        <v>0</v>
      </c>
      <c r="DH22" s="1461">
        <v>0</v>
      </c>
      <c r="DI22" s="1461">
        <v>0</v>
      </c>
      <c r="DJ22" s="1461">
        <v>0</v>
      </c>
      <c r="DK22" s="1461">
        <v>0</v>
      </c>
      <c r="DL22" s="1461">
        <v>0</v>
      </c>
      <c r="DM22" s="1461">
        <v>0</v>
      </c>
      <c r="DN22" s="1461">
        <v>0</v>
      </c>
      <c r="DO22" s="1461">
        <v>0</v>
      </c>
      <c r="DP22" s="1461">
        <v>0</v>
      </c>
      <c r="DQ22" s="1461">
        <v>0</v>
      </c>
      <c r="DR22" s="1461">
        <v>0</v>
      </c>
      <c r="DS22" s="1461">
        <v>0</v>
      </c>
      <c r="DT22" s="1461">
        <v>0</v>
      </c>
      <c r="DU22" s="1461">
        <v>0</v>
      </c>
      <c r="DV22" s="1461">
        <v>0</v>
      </c>
      <c r="DW22" s="1461">
        <v>0</v>
      </c>
      <c r="DX22" s="1461">
        <v>0</v>
      </c>
      <c r="DY22" s="1461">
        <v>0</v>
      </c>
      <c r="DZ22" s="1461">
        <v>0</v>
      </c>
      <c r="EA22" s="1461">
        <v>0</v>
      </c>
      <c r="EB22" s="1461">
        <v>0</v>
      </c>
      <c r="EC22" s="1461">
        <v>0</v>
      </c>
      <c r="ED22" s="1461">
        <v>0</v>
      </c>
      <c r="EE22" s="1461">
        <v>0</v>
      </c>
      <c r="EF22" s="1461">
        <v>0</v>
      </c>
      <c r="EG22" s="1461">
        <v>0</v>
      </c>
      <c r="EH22" s="1461">
        <v>0</v>
      </c>
      <c r="EI22" s="1461">
        <v>0</v>
      </c>
      <c r="EJ22" s="1461">
        <v>0</v>
      </c>
      <c r="EK22" s="1461">
        <v>0</v>
      </c>
      <c r="EL22" s="1461">
        <v>0</v>
      </c>
      <c r="EM22" s="1461">
        <v>0</v>
      </c>
      <c r="EN22" s="1461">
        <v>0</v>
      </c>
      <c r="EO22" s="1461">
        <v>0</v>
      </c>
      <c r="EP22" s="1461">
        <v>0</v>
      </c>
      <c r="EQ22" s="1461">
        <v>0</v>
      </c>
      <c r="ER22" s="1461">
        <v>0</v>
      </c>
      <c r="ES22" s="1461">
        <v>0</v>
      </c>
      <c r="ET22" s="1461">
        <v>0</v>
      </c>
      <c r="EU22" s="1461">
        <v>0</v>
      </c>
      <c r="EV22" s="1461">
        <v>0</v>
      </c>
      <c r="EW22" s="1461">
        <v>0</v>
      </c>
      <c r="EX22" s="1461">
        <v>0</v>
      </c>
    </row>
    <row r="23" spans="1:154" ht="14.4" x14ac:dyDescent="0.25">
      <c r="A23" s="555" t="s">
        <v>493</v>
      </c>
      <c r="B23" s="1461">
        <v>0</v>
      </c>
      <c r="C23" s="1461">
        <v>0</v>
      </c>
      <c r="D23" s="1461">
        <v>0</v>
      </c>
      <c r="E23" s="1461">
        <v>0</v>
      </c>
      <c r="F23" s="1461">
        <v>0</v>
      </c>
      <c r="G23" s="1461">
        <v>0</v>
      </c>
      <c r="H23" s="1461">
        <v>0</v>
      </c>
      <c r="I23" s="1461">
        <v>0</v>
      </c>
      <c r="J23" s="1461">
        <v>0</v>
      </c>
      <c r="K23" s="1461">
        <v>0</v>
      </c>
      <c r="L23" s="1461">
        <v>0</v>
      </c>
      <c r="M23" s="1461">
        <v>0</v>
      </c>
      <c r="N23" s="1461">
        <v>0</v>
      </c>
      <c r="O23" s="1461">
        <v>0</v>
      </c>
      <c r="P23" s="1461">
        <v>0</v>
      </c>
      <c r="Q23" s="1461">
        <v>0</v>
      </c>
      <c r="R23" s="1461">
        <v>0</v>
      </c>
      <c r="S23" s="1461">
        <v>0</v>
      </c>
      <c r="T23" s="1461">
        <v>0</v>
      </c>
      <c r="U23" s="1461">
        <v>0</v>
      </c>
      <c r="V23" s="1461">
        <v>0</v>
      </c>
      <c r="W23" s="1461">
        <v>0</v>
      </c>
      <c r="X23" s="1461">
        <v>0</v>
      </c>
      <c r="Y23" s="1461">
        <v>0</v>
      </c>
      <c r="Z23" s="1461">
        <v>0</v>
      </c>
      <c r="AA23" s="1461">
        <v>0</v>
      </c>
      <c r="AB23" s="1461">
        <v>0</v>
      </c>
      <c r="AC23" s="1461">
        <v>0</v>
      </c>
      <c r="AD23" s="1461">
        <v>0</v>
      </c>
      <c r="AE23" s="1461">
        <v>0</v>
      </c>
      <c r="AF23" s="1461">
        <v>0</v>
      </c>
      <c r="AG23" s="1461">
        <v>0</v>
      </c>
      <c r="AH23" s="1461">
        <v>0</v>
      </c>
      <c r="AI23" s="1461">
        <v>0</v>
      </c>
      <c r="AJ23" s="1461">
        <v>0</v>
      </c>
      <c r="AK23" s="1461">
        <v>0</v>
      </c>
      <c r="AL23" s="1461">
        <v>0</v>
      </c>
      <c r="AM23" s="1461">
        <v>1</v>
      </c>
      <c r="AN23" s="1461">
        <v>0</v>
      </c>
      <c r="AO23" s="1461">
        <v>0</v>
      </c>
      <c r="AP23" s="1461">
        <v>0</v>
      </c>
      <c r="AQ23" s="1461">
        <v>0</v>
      </c>
      <c r="AR23" s="1461">
        <v>0</v>
      </c>
      <c r="AS23" s="1461">
        <v>0</v>
      </c>
      <c r="AT23" s="1461">
        <v>0</v>
      </c>
      <c r="AU23" s="1461">
        <v>0</v>
      </c>
      <c r="AV23" s="1461">
        <v>0</v>
      </c>
      <c r="AW23" s="1461">
        <v>0</v>
      </c>
      <c r="AX23" s="1461">
        <v>0</v>
      </c>
      <c r="AY23" s="1461">
        <v>0</v>
      </c>
      <c r="AZ23" s="1461">
        <v>0</v>
      </c>
      <c r="BA23" s="1461">
        <v>0</v>
      </c>
      <c r="BB23" s="1461">
        <v>0</v>
      </c>
      <c r="BC23" s="1461">
        <v>0</v>
      </c>
      <c r="BD23" s="1461">
        <v>0</v>
      </c>
      <c r="BE23" s="1461">
        <v>0</v>
      </c>
      <c r="BF23" s="1461">
        <v>0</v>
      </c>
      <c r="BG23" s="1461">
        <v>0</v>
      </c>
      <c r="BH23" s="1461">
        <v>0</v>
      </c>
      <c r="BI23" s="1461">
        <v>0</v>
      </c>
      <c r="BJ23" s="1461">
        <v>0</v>
      </c>
      <c r="BK23" s="1461">
        <v>0</v>
      </c>
      <c r="BL23" s="1461">
        <v>0</v>
      </c>
      <c r="BM23" s="1461">
        <v>0</v>
      </c>
      <c r="BN23" s="1461">
        <v>0</v>
      </c>
      <c r="BO23" s="1461">
        <v>0</v>
      </c>
      <c r="BP23" s="1461">
        <v>0</v>
      </c>
      <c r="BQ23" s="1461">
        <v>0</v>
      </c>
      <c r="BR23" s="1461">
        <v>0</v>
      </c>
      <c r="BS23" s="1461">
        <v>0</v>
      </c>
      <c r="BT23" s="1461">
        <v>0</v>
      </c>
      <c r="BU23" s="1461">
        <v>0</v>
      </c>
      <c r="BV23" s="1461">
        <v>0</v>
      </c>
      <c r="BW23" s="1461">
        <v>0</v>
      </c>
      <c r="BX23" s="1461">
        <v>0</v>
      </c>
      <c r="BY23" s="1461">
        <v>0</v>
      </c>
      <c r="BZ23" s="1461">
        <v>0</v>
      </c>
      <c r="CA23" s="1461">
        <v>0</v>
      </c>
      <c r="CB23" s="1461">
        <v>0</v>
      </c>
      <c r="CC23" s="1461">
        <v>0</v>
      </c>
      <c r="CD23" s="1461">
        <v>0</v>
      </c>
      <c r="CE23" s="1461">
        <v>0</v>
      </c>
      <c r="CF23" s="1461">
        <v>0</v>
      </c>
      <c r="CG23" s="1461">
        <v>0</v>
      </c>
      <c r="CH23" s="1461">
        <v>0</v>
      </c>
      <c r="CI23" s="1461">
        <v>0</v>
      </c>
      <c r="CJ23" s="1461">
        <v>0</v>
      </c>
      <c r="CK23" s="1461">
        <v>0</v>
      </c>
      <c r="CL23" s="1461">
        <v>0</v>
      </c>
      <c r="CM23" s="1461">
        <v>0</v>
      </c>
      <c r="CN23" s="1461">
        <v>0</v>
      </c>
      <c r="CO23" s="1461">
        <v>0</v>
      </c>
      <c r="CP23" s="1461">
        <v>0</v>
      </c>
      <c r="CQ23" s="1461">
        <v>0</v>
      </c>
      <c r="CR23" s="1461">
        <v>0</v>
      </c>
      <c r="CS23" s="1461">
        <v>0</v>
      </c>
      <c r="CT23" s="1461">
        <v>0</v>
      </c>
      <c r="CU23" s="1461">
        <v>0</v>
      </c>
      <c r="CV23" s="1461">
        <v>0</v>
      </c>
      <c r="CW23" s="1461">
        <v>0</v>
      </c>
      <c r="CX23" s="1461">
        <v>0</v>
      </c>
      <c r="CY23" s="1461">
        <v>0</v>
      </c>
      <c r="CZ23" s="1461">
        <v>0</v>
      </c>
      <c r="DA23" s="1461">
        <v>0</v>
      </c>
      <c r="DB23" s="1461">
        <v>0</v>
      </c>
      <c r="DC23" s="1461">
        <v>0</v>
      </c>
      <c r="DD23" s="1461">
        <v>0</v>
      </c>
      <c r="DE23" s="1461">
        <v>0</v>
      </c>
      <c r="DF23" s="1461">
        <v>0</v>
      </c>
      <c r="DG23" s="1461">
        <v>0</v>
      </c>
      <c r="DH23" s="1461">
        <v>0</v>
      </c>
      <c r="DI23" s="1461">
        <v>0</v>
      </c>
      <c r="DJ23" s="1461">
        <v>0</v>
      </c>
      <c r="DK23" s="1461">
        <v>0</v>
      </c>
      <c r="DL23" s="1461">
        <v>0</v>
      </c>
      <c r="DM23" s="1461">
        <v>0</v>
      </c>
      <c r="DN23" s="1461">
        <v>0</v>
      </c>
      <c r="DO23" s="1461">
        <v>0</v>
      </c>
      <c r="DP23" s="1461">
        <v>0</v>
      </c>
      <c r="DQ23" s="1461">
        <v>0</v>
      </c>
      <c r="DR23" s="1461">
        <v>0</v>
      </c>
      <c r="DS23" s="1461">
        <v>0</v>
      </c>
      <c r="DT23" s="1461">
        <v>0</v>
      </c>
      <c r="DU23" s="1461">
        <v>0</v>
      </c>
      <c r="DV23" s="1461">
        <v>0</v>
      </c>
      <c r="DW23" s="1461">
        <v>0</v>
      </c>
      <c r="DX23" s="1461">
        <v>0</v>
      </c>
      <c r="DY23" s="1461">
        <v>0</v>
      </c>
      <c r="DZ23" s="1461">
        <v>0</v>
      </c>
      <c r="EA23" s="1461">
        <v>0</v>
      </c>
      <c r="EB23" s="1461">
        <v>0</v>
      </c>
      <c r="EC23" s="1461">
        <v>0</v>
      </c>
      <c r="ED23" s="1461">
        <v>0</v>
      </c>
      <c r="EE23" s="1461">
        <v>0</v>
      </c>
      <c r="EF23" s="1461">
        <v>0</v>
      </c>
      <c r="EG23" s="1461">
        <v>0</v>
      </c>
      <c r="EH23" s="1461">
        <v>0</v>
      </c>
      <c r="EI23" s="1461">
        <v>0</v>
      </c>
      <c r="EJ23" s="1461">
        <v>0</v>
      </c>
      <c r="EK23" s="1461">
        <v>0</v>
      </c>
      <c r="EL23" s="1461">
        <v>0</v>
      </c>
      <c r="EM23" s="1461">
        <v>0</v>
      </c>
      <c r="EN23" s="1461">
        <v>0</v>
      </c>
      <c r="EO23" s="1461">
        <v>0</v>
      </c>
      <c r="EP23" s="1461">
        <v>0</v>
      </c>
      <c r="EQ23" s="1461">
        <v>0</v>
      </c>
      <c r="ER23" s="1461">
        <v>0</v>
      </c>
      <c r="ES23" s="1461">
        <v>0</v>
      </c>
      <c r="ET23" s="1461">
        <v>0</v>
      </c>
      <c r="EU23" s="1461">
        <v>0</v>
      </c>
      <c r="EV23" s="1461">
        <v>0</v>
      </c>
      <c r="EW23" s="1461">
        <v>0</v>
      </c>
      <c r="EX23" s="1461">
        <v>0</v>
      </c>
    </row>
    <row r="24" spans="1:154" ht="14.4" x14ac:dyDescent="0.25">
      <c r="A24" s="555" t="s">
        <v>494</v>
      </c>
      <c r="B24" s="1461">
        <v>0</v>
      </c>
      <c r="C24" s="1461">
        <v>0</v>
      </c>
      <c r="D24" s="1461">
        <v>0</v>
      </c>
      <c r="E24" s="1461">
        <v>0</v>
      </c>
      <c r="F24" s="1461">
        <v>0</v>
      </c>
      <c r="G24" s="1461">
        <v>0</v>
      </c>
      <c r="H24" s="1461">
        <v>0</v>
      </c>
      <c r="I24" s="1461">
        <v>0</v>
      </c>
      <c r="J24" s="1461">
        <v>0</v>
      </c>
      <c r="K24" s="1461">
        <v>0</v>
      </c>
      <c r="L24" s="1461">
        <v>0</v>
      </c>
      <c r="M24" s="1461">
        <v>0</v>
      </c>
      <c r="N24" s="1461">
        <v>0</v>
      </c>
      <c r="O24" s="1461">
        <v>0</v>
      </c>
      <c r="P24" s="1461">
        <v>0</v>
      </c>
      <c r="Q24" s="1461">
        <v>0</v>
      </c>
      <c r="R24" s="1461">
        <v>0</v>
      </c>
      <c r="S24" s="1461">
        <v>0</v>
      </c>
      <c r="T24" s="1461">
        <v>0</v>
      </c>
      <c r="U24" s="1461">
        <v>0</v>
      </c>
      <c r="V24" s="1461">
        <v>0</v>
      </c>
      <c r="W24" s="1461">
        <v>0</v>
      </c>
      <c r="X24" s="1461">
        <v>0</v>
      </c>
      <c r="Y24" s="1461">
        <v>0</v>
      </c>
      <c r="Z24" s="1461">
        <v>0</v>
      </c>
      <c r="AA24" s="1461">
        <v>0</v>
      </c>
      <c r="AB24" s="1461">
        <v>0</v>
      </c>
      <c r="AC24" s="1461">
        <v>0</v>
      </c>
      <c r="AD24" s="1461">
        <v>0</v>
      </c>
      <c r="AE24" s="1461">
        <v>0</v>
      </c>
      <c r="AF24" s="1461">
        <v>0</v>
      </c>
      <c r="AG24" s="1461">
        <v>0</v>
      </c>
      <c r="AH24" s="1461">
        <v>0</v>
      </c>
      <c r="AI24" s="1461">
        <v>0</v>
      </c>
      <c r="AJ24" s="1461">
        <v>0</v>
      </c>
      <c r="AK24" s="1461">
        <v>0</v>
      </c>
      <c r="AL24" s="1461">
        <v>0</v>
      </c>
      <c r="AM24" s="1461">
        <v>0</v>
      </c>
      <c r="AN24" s="1461">
        <v>1</v>
      </c>
      <c r="AO24" s="1461">
        <v>1</v>
      </c>
      <c r="AP24" s="1461">
        <v>0</v>
      </c>
      <c r="AQ24" s="1461">
        <v>0</v>
      </c>
      <c r="AR24" s="1461">
        <v>0</v>
      </c>
      <c r="AS24" s="1461">
        <v>0</v>
      </c>
      <c r="AT24" s="1461">
        <v>0</v>
      </c>
      <c r="AU24" s="1461">
        <v>0</v>
      </c>
      <c r="AV24" s="1461">
        <v>0</v>
      </c>
      <c r="AW24" s="1461">
        <v>0</v>
      </c>
      <c r="AX24" s="1461">
        <v>0</v>
      </c>
      <c r="AY24" s="1461">
        <v>0</v>
      </c>
      <c r="AZ24" s="1461">
        <v>0</v>
      </c>
      <c r="BA24" s="1461">
        <v>0</v>
      </c>
      <c r="BB24" s="1461">
        <v>0</v>
      </c>
      <c r="BC24" s="1461">
        <v>0</v>
      </c>
      <c r="BD24" s="1461">
        <v>0</v>
      </c>
      <c r="BE24" s="1461">
        <v>0</v>
      </c>
      <c r="BF24" s="1461">
        <v>0</v>
      </c>
      <c r="BG24" s="1461">
        <v>0</v>
      </c>
      <c r="BH24" s="1461">
        <v>0</v>
      </c>
      <c r="BI24" s="1461">
        <v>0</v>
      </c>
      <c r="BJ24" s="1461">
        <v>0</v>
      </c>
      <c r="BK24" s="1461">
        <v>0</v>
      </c>
      <c r="BL24" s="1461">
        <v>0</v>
      </c>
      <c r="BM24" s="1461">
        <v>0</v>
      </c>
      <c r="BN24" s="1461">
        <v>0</v>
      </c>
      <c r="BO24" s="1461">
        <v>0</v>
      </c>
      <c r="BP24" s="1461">
        <v>0</v>
      </c>
      <c r="BQ24" s="1461">
        <v>0</v>
      </c>
      <c r="BR24" s="1461">
        <v>0</v>
      </c>
      <c r="BS24" s="1461">
        <v>0</v>
      </c>
      <c r="BT24" s="1461">
        <v>0</v>
      </c>
      <c r="BU24" s="1461">
        <v>0</v>
      </c>
      <c r="BV24" s="1461">
        <v>0</v>
      </c>
      <c r="BW24" s="1461">
        <v>0</v>
      </c>
      <c r="BX24" s="1461">
        <v>0</v>
      </c>
      <c r="BY24" s="1461">
        <v>0</v>
      </c>
      <c r="BZ24" s="1461">
        <v>0</v>
      </c>
      <c r="CA24" s="1461">
        <v>0</v>
      </c>
      <c r="CB24" s="1461">
        <v>0</v>
      </c>
      <c r="CC24" s="1461">
        <v>0</v>
      </c>
      <c r="CD24" s="1461">
        <v>0</v>
      </c>
      <c r="CE24" s="1461">
        <v>0</v>
      </c>
      <c r="CF24" s="1461">
        <v>0</v>
      </c>
      <c r="CG24" s="1461">
        <v>0</v>
      </c>
      <c r="CH24" s="1461">
        <v>0</v>
      </c>
      <c r="CI24" s="1461">
        <v>0</v>
      </c>
      <c r="CJ24" s="1461">
        <v>0</v>
      </c>
      <c r="CK24" s="1461">
        <v>0</v>
      </c>
      <c r="CL24" s="1461">
        <v>0</v>
      </c>
      <c r="CM24" s="1461">
        <v>0</v>
      </c>
      <c r="CN24" s="1461">
        <v>0</v>
      </c>
      <c r="CO24" s="1461">
        <v>0</v>
      </c>
      <c r="CP24" s="1461">
        <v>0</v>
      </c>
      <c r="CQ24" s="1461">
        <v>0</v>
      </c>
      <c r="CR24" s="1461">
        <v>0</v>
      </c>
      <c r="CS24" s="1461">
        <v>0</v>
      </c>
      <c r="CT24" s="1461">
        <v>0</v>
      </c>
      <c r="CU24" s="1461">
        <v>0</v>
      </c>
      <c r="CV24" s="1461">
        <v>0</v>
      </c>
      <c r="CW24" s="1461">
        <v>0</v>
      </c>
      <c r="CX24" s="1461">
        <v>0</v>
      </c>
      <c r="CY24" s="1461">
        <v>0</v>
      </c>
      <c r="CZ24" s="1461">
        <v>0</v>
      </c>
      <c r="DA24" s="1461">
        <v>0</v>
      </c>
      <c r="DB24" s="1461">
        <v>0</v>
      </c>
      <c r="DC24" s="1461">
        <v>0</v>
      </c>
      <c r="DD24" s="1461">
        <v>0</v>
      </c>
      <c r="DE24" s="1461">
        <v>0</v>
      </c>
      <c r="DF24" s="1461">
        <v>0</v>
      </c>
      <c r="DG24" s="1461">
        <v>0</v>
      </c>
      <c r="DH24" s="1461">
        <v>0</v>
      </c>
      <c r="DI24" s="1461">
        <v>0</v>
      </c>
      <c r="DJ24" s="1461">
        <v>0</v>
      </c>
      <c r="DK24" s="1461">
        <v>0</v>
      </c>
      <c r="DL24" s="1461">
        <v>0</v>
      </c>
      <c r="DM24" s="1461">
        <v>0</v>
      </c>
      <c r="DN24" s="1461">
        <v>0</v>
      </c>
      <c r="DO24" s="1461">
        <v>0</v>
      </c>
      <c r="DP24" s="1461">
        <v>0</v>
      </c>
      <c r="DQ24" s="1461">
        <v>0</v>
      </c>
      <c r="DR24" s="1461">
        <v>0</v>
      </c>
      <c r="DS24" s="1461">
        <v>0</v>
      </c>
      <c r="DT24" s="1461">
        <v>0</v>
      </c>
      <c r="DU24" s="1461">
        <v>0</v>
      </c>
      <c r="DV24" s="1461">
        <v>0</v>
      </c>
      <c r="DW24" s="1461">
        <v>0</v>
      </c>
      <c r="DX24" s="1461">
        <v>0</v>
      </c>
      <c r="DY24" s="1461">
        <v>0</v>
      </c>
      <c r="DZ24" s="1461">
        <v>0</v>
      </c>
      <c r="EA24" s="1461">
        <v>0</v>
      </c>
      <c r="EB24" s="1461">
        <v>0</v>
      </c>
      <c r="EC24" s="1461">
        <v>0</v>
      </c>
      <c r="ED24" s="1461">
        <v>0</v>
      </c>
      <c r="EE24" s="1461">
        <v>0</v>
      </c>
      <c r="EF24" s="1461">
        <v>0</v>
      </c>
      <c r="EG24" s="1461">
        <v>0</v>
      </c>
      <c r="EH24" s="1461">
        <v>0</v>
      </c>
      <c r="EI24" s="1461">
        <v>0</v>
      </c>
      <c r="EJ24" s="1461">
        <v>0</v>
      </c>
      <c r="EK24" s="1461">
        <v>0</v>
      </c>
      <c r="EL24" s="1461">
        <v>0</v>
      </c>
      <c r="EM24" s="1461">
        <v>0</v>
      </c>
      <c r="EN24" s="1461">
        <v>0</v>
      </c>
      <c r="EO24" s="1461">
        <v>0</v>
      </c>
      <c r="EP24" s="1461">
        <v>0</v>
      </c>
      <c r="EQ24" s="1461">
        <v>0</v>
      </c>
      <c r="ER24" s="1461">
        <v>0</v>
      </c>
      <c r="ES24" s="1461">
        <v>0</v>
      </c>
      <c r="ET24" s="1461">
        <v>0</v>
      </c>
      <c r="EU24" s="1461">
        <v>0</v>
      </c>
      <c r="EV24" s="1461">
        <v>0</v>
      </c>
      <c r="EW24" s="1461">
        <v>0</v>
      </c>
      <c r="EX24" s="1461">
        <v>0</v>
      </c>
    </row>
    <row r="25" spans="1:154" ht="14.4" x14ac:dyDescent="0.25">
      <c r="A25" s="555" t="s">
        <v>565</v>
      </c>
      <c r="B25" s="1461">
        <v>0</v>
      </c>
      <c r="C25" s="1461">
        <v>0</v>
      </c>
      <c r="D25" s="1461">
        <v>0</v>
      </c>
      <c r="E25" s="1461">
        <v>0</v>
      </c>
      <c r="F25" s="1461">
        <v>0</v>
      </c>
      <c r="G25" s="1461">
        <v>0</v>
      </c>
      <c r="H25" s="1461">
        <v>0</v>
      </c>
      <c r="I25" s="1461">
        <v>0</v>
      </c>
      <c r="J25" s="1461">
        <v>0</v>
      </c>
      <c r="K25" s="1461">
        <v>0</v>
      </c>
      <c r="L25" s="1461">
        <v>0</v>
      </c>
      <c r="M25" s="1461">
        <v>0</v>
      </c>
      <c r="N25" s="1461">
        <v>0</v>
      </c>
      <c r="O25" s="1461">
        <v>0</v>
      </c>
      <c r="P25" s="1461">
        <v>0</v>
      </c>
      <c r="Q25" s="1461">
        <v>0</v>
      </c>
      <c r="R25" s="1461">
        <v>0</v>
      </c>
      <c r="S25" s="1461">
        <v>0</v>
      </c>
      <c r="T25" s="1461">
        <v>0</v>
      </c>
      <c r="U25" s="1461">
        <v>0</v>
      </c>
      <c r="V25" s="1461">
        <v>0</v>
      </c>
      <c r="W25" s="1461">
        <v>0</v>
      </c>
      <c r="X25" s="1461">
        <v>0</v>
      </c>
      <c r="Y25" s="1461">
        <v>0</v>
      </c>
      <c r="Z25" s="1461">
        <v>0</v>
      </c>
      <c r="AA25" s="1461">
        <v>0</v>
      </c>
      <c r="AB25" s="1461">
        <v>0</v>
      </c>
      <c r="AC25" s="1461">
        <v>0</v>
      </c>
      <c r="AD25" s="1461">
        <v>0</v>
      </c>
      <c r="AE25" s="1461">
        <v>0</v>
      </c>
      <c r="AF25" s="1461">
        <v>0</v>
      </c>
      <c r="AG25" s="1461">
        <v>0</v>
      </c>
      <c r="AH25" s="1461">
        <v>0</v>
      </c>
      <c r="AI25" s="1461">
        <v>0</v>
      </c>
      <c r="AJ25" s="1461">
        <v>0</v>
      </c>
      <c r="AK25" s="1461">
        <v>0</v>
      </c>
      <c r="AL25" s="1461">
        <v>0</v>
      </c>
      <c r="AM25" s="1461">
        <v>0</v>
      </c>
      <c r="AN25" s="1461">
        <v>0</v>
      </c>
      <c r="AO25" s="1461">
        <v>0</v>
      </c>
      <c r="AP25" s="1461">
        <v>1</v>
      </c>
      <c r="AQ25" s="1461">
        <v>1</v>
      </c>
      <c r="AR25" s="1461">
        <v>0</v>
      </c>
      <c r="AS25" s="1461">
        <v>0</v>
      </c>
      <c r="AT25" s="1461">
        <v>0</v>
      </c>
      <c r="AU25" s="1461">
        <v>0</v>
      </c>
      <c r="AV25" s="1461">
        <v>0</v>
      </c>
      <c r="AW25" s="1461">
        <v>0</v>
      </c>
      <c r="AX25" s="1461">
        <v>0</v>
      </c>
      <c r="AY25" s="1461">
        <v>0</v>
      </c>
      <c r="AZ25" s="1461">
        <v>0</v>
      </c>
      <c r="BA25" s="1461">
        <v>0</v>
      </c>
      <c r="BB25" s="1461">
        <v>0</v>
      </c>
      <c r="BC25" s="1461">
        <v>0</v>
      </c>
      <c r="BD25" s="1461">
        <v>0</v>
      </c>
      <c r="BE25" s="1461">
        <v>0</v>
      </c>
      <c r="BF25" s="1461">
        <v>0</v>
      </c>
      <c r="BG25" s="1461">
        <v>0</v>
      </c>
      <c r="BH25" s="1461">
        <v>0</v>
      </c>
      <c r="BI25" s="1461">
        <v>0</v>
      </c>
      <c r="BJ25" s="1461">
        <v>0</v>
      </c>
      <c r="BK25" s="1461">
        <v>0</v>
      </c>
      <c r="BL25" s="1461">
        <v>0</v>
      </c>
      <c r="BM25" s="1461">
        <v>0</v>
      </c>
      <c r="BN25" s="1461">
        <v>0</v>
      </c>
      <c r="BO25" s="1461">
        <v>0</v>
      </c>
      <c r="BP25" s="1461">
        <v>0</v>
      </c>
      <c r="BQ25" s="1461">
        <v>0</v>
      </c>
      <c r="BR25" s="1461">
        <v>0</v>
      </c>
      <c r="BS25" s="1461">
        <v>0</v>
      </c>
      <c r="BT25" s="1461">
        <v>0</v>
      </c>
      <c r="BU25" s="1461">
        <v>0</v>
      </c>
      <c r="BV25" s="1461">
        <v>0</v>
      </c>
      <c r="BW25" s="1461">
        <v>0</v>
      </c>
      <c r="BX25" s="1461">
        <v>0</v>
      </c>
      <c r="BY25" s="1461">
        <v>0</v>
      </c>
      <c r="BZ25" s="1461">
        <v>0</v>
      </c>
      <c r="CA25" s="1461">
        <v>0</v>
      </c>
      <c r="CB25" s="1461">
        <v>0</v>
      </c>
      <c r="CC25" s="1461">
        <v>0</v>
      </c>
      <c r="CD25" s="1461">
        <v>0</v>
      </c>
      <c r="CE25" s="1461">
        <v>0</v>
      </c>
      <c r="CF25" s="1461">
        <v>0</v>
      </c>
      <c r="CG25" s="1461">
        <v>0</v>
      </c>
      <c r="CH25" s="1461">
        <v>0</v>
      </c>
      <c r="CI25" s="1461">
        <v>0</v>
      </c>
      <c r="CJ25" s="1461">
        <v>0</v>
      </c>
      <c r="CK25" s="1461">
        <v>0</v>
      </c>
      <c r="CL25" s="1461">
        <v>0</v>
      </c>
      <c r="CM25" s="1461">
        <v>0</v>
      </c>
      <c r="CN25" s="1461">
        <v>0</v>
      </c>
      <c r="CO25" s="1461">
        <v>0</v>
      </c>
      <c r="CP25" s="1461">
        <v>0</v>
      </c>
      <c r="CQ25" s="1461">
        <v>0</v>
      </c>
      <c r="CR25" s="1461">
        <v>0</v>
      </c>
      <c r="CS25" s="1461">
        <v>0</v>
      </c>
      <c r="CT25" s="1461">
        <v>0</v>
      </c>
      <c r="CU25" s="1461">
        <v>0</v>
      </c>
      <c r="CV25" s="1461">
        <v>0</v>
      </c>
      <c r="CW25" s="1461">
        <v>0</v>
      </c>
      <c r="CX25" s="1461">
        <v>0</v>
      </c>
      <c r="CY25" s="1461">
        <v>0</v>
      </c>
      <c r="CZ25" s="1461">
        <v>0</v>
      </c>
      <c r="DA25" s="1461">
        <v>0</v>
      </c>
      <c r="DB25" s="1461">
        <v>0</v>
      </c>
      <c r="DC25" s="1461">
        <v>0</v>
      </c>
      <c r="DD25" s="1461">
        <v>0</v>
      </c>
      <c r="DE25" s="1461">
        <v>0</v>
      </c>
      <c r="DF25" s="1461">
        <v>0</v>
      </c>
      <c r="DG25" s="1461">
        <v>0</v>
      </c>
      <c r="DH25" s="1461">
        <v>0</v>
      </c>
      <c r="DI25" s="1461">
        <v>0</v>
      </c>
      <c r="DJ25" s="1461">
        <v>0</v>
      </c>
      <c r="DK25" s="1461">
        <v>0</v>
      </c>
      <c r="DL25" s="1461">
        <v>0</v>
      </c>
      <c r="DM25" s="1461">
        <v>0</v>
      </c>
      <c r="DN25" s="1461">
        <v>0</v>
      </c>
      <c r="DO25" s="1461">
        <v>0</v>
      </c>
      <c r="DP25" s="1461">
        <v>0</v>
      </c>
      <c r="DQ25" s="1461">
        <v>0</v>
      </c>
      <c r="DR25" s="1461">
        <v>0</v>
      </c>
      <c r="DS25" s="1461">
        <v>0</v>
      </c>
      <c r="DT25" s="1461">
        <v>0</v>
      </c>
      <c r="DU25" s="1461">
        <v>0</v>
      </c>
      <c r="DV25" s="1461">
        <v>0</v>
      </c>
      <c r="DW25" s="1461">
        <v>0</v>
      </c>
      <c r="DX25" s="1461">
        <v>0</v>
      </c>
      <c r="DY25" s="1461">
        <v>0</v>
      </c>
      <c r="DZ25" s="1461">
        <v>0</v>
      </c>
      <c r="EA25" s="1461">
        <v>0</v>
      </c>
      <c r="EB25" s="1461">
        <v>0</v>
      </c>
      <c r="EC25" s="1461">
        <v>0</v>
      </c>
      <c r="ED25" s="1461">
        <v>0</v>
      </c>
      <c r="EE25" s="1461">
        <v>0</v>
      </c>
      <c r="EF25" s="1461">
        <v>0</v>
      </c>
      <c r="EG25" s="1461">
        <v>0</v>
      </c>
      <c r="EH25" s="1461">
        <v>0</v>
      </c>
      <c r="EI25" s="1461">
        <v>0</v>
      </c>
      <c r="EJ25" s="1461">
        <v>0</v>
      </c>
      <c r="EK25" s="1461">
        <v>0</v>
      </c>
      <c r="EL25" s="1461">
        <v>0</v>
      </c>
      <c r="EM25" s="1461">
        <v>0</v>
      </c>
      <c r="EN25" s="1461">
        <v>0</v>
      </c>
      <c r="EO25" s="1461">
        <v>0</v>
      </c>
      <c r="EP25" s="1461">
        <v>0</v>
      </c>
      <c r="EQ25" s="1461">
        <v>0</v>
      </c>
      <c r="ER25" s="1461">
        <v>0</v>
      </c>
      <c r="ES25" s="1461">
        <v>0</v>
      </c>
      <c r="ET25" s="1461">
        <v>0</v>
      </c>
      <c r="EU25" s="1461">
        <v>0</v>
      </c>
      <c r="EV25" s="1461">
        <v>0</v>
      </c>
      <c r="EW25" s="1461">
        <v>0</v>
      </c>
      <c r="EX25" s="1461">
        <v>0</v>
      </c>
    </row>
    <row r="26" spans="1:154" ht="14.4" x14ac:dyDescent="0.25">
      <c r="A26" s="555" t="s">
        <v>566</v>
      </c>
      <c r="B26" s="1461">
        <v>0</v>
      </c>
      <c r="C26" s="1461">
        <v>0</v>
      </c>
      <c r="D26" s="1461">
        <v>0</v>
      </c>
      <c r="E26" s="1461">
        <v>0</v>
      </c>
      <c r="F26" s="1461">
        <v>0</v>
      </c>
      <c r="G26" s="1461">
        <v>0</v>
      </c>
      <c r="H26" s="1461">
        <v>0</v>
      </c>
      <c r="I26" s="1461">
        <v>0</v>
      </c>
      <c r="J26" s="1461">
        <v>0</v>
      </c>
      <c r="K26" s="1461">
        <v>0</v>
      </c>
      <c r="L26" s="1461">
        <v>0</v>
      </c>
      <c r="M26" s="1461">
        <v>0</v>
      </c>
      <c r="N26" s="1461">
        <v>0</v>
      </c>
      <c r="O26" s="1461">
        <v>0</v>
      </c>
      <c r="P26" s="1461">
        <v>0</v>
      </c>
      <c r="Q26" s="1461">
        <v>0</v>
      </c>
      <c r="R26" s="1461">
        <v>0</v>
      </c>
      <c r="S26" s="1461">
        <v>0</v>
      </c>
      <c r="T26" s="1461">
        <v>0</v>
      </c>
      <c r="U26" s="1461">
        <v>0</v>
      </c>
      <c r="V26" s="1461">
        <v>0</v>
      </c>
      <c r="W26" s="1461">
        <v>0</v>
      </c>
      <c r="X26" s="1461">
        <v>0</v>
      </c>
      <c r="Y26" s="1461">
        <v>0</v>
      </c>
      <c r="Z26" s="1461">
        <v>0</v>
      </c>
      <c r="AA26" s="1461">
        <v>0</v>
      </c>
      <c r="AB26" s="1461">
        <v>0</v>
      </c>
      <c r="AC26" s="1461">
        <v>0</v>
      </c>
      <c r="AD26" s="1461">
        <v>0</v>
      </c>
      <c r="AE26" s="1461">
        <v>0</v>
      </c>
      <c r="AF26" s="1461">
        <v>0</v>
      </c>
      <c r="AG26" s="1461">
        <v>0</v>
      </c>
      <c r="AH26" s="1461">
        <v>0</v>
      </c>
      <c r="AI26" s="1461">
        <v>0</v>
      </c>
      <c r="AJ26" s="1461">
        <v>0</v>
      </c>
      <c r="AK26" s="1461">
        <v>0</v>
      </c>
      <c r="AL26" s="1461">
        <v>0</v>
      </c>
      <c r="AM26" s="1461">
        <v>0</v>
      </c>
      <c r="AN26" s="1461">
        <v>0</v>
      </c>
      <c r="AO26" s="1461">
        <v>0</v>
      </c>
      <c r="AP26" s="1461">
        <v>0</v>
      </c>
      <c r="AQ26" s="1461">
        <v>0</v>
      </c>
      <c r="AR26" s="1461">
        <v>1</v>
      </c>
      <c r="AS26" s="1461">
        <v>1</v>
      </c>
      <c r="AT26" s="1461">
        <v>1</v>
      </c>
      <c r="AU26" s="1461">
        <v>1</v>
      </c>
      <c r="AV26" s="1461">
        <v>1</v>
      </c>
      <c r="AW26" s="1461">
        <v>1</v>
      </c>
      <c r="AX26" s="1461">
        <v>1</v>
      </c>
      <c r="AY26" s="1461">
        <v>0</v>
      </c>
      <c r="AZ26" s="1461">
        <v>0</v>
      </c>
      <c r="BA26" s="1461">
        <v>0</v>
      </c>
      <c r="BB26" s="1461">
        <v>0</v>
      </c>
      <c r="BC26" s="1461">
        <v>0</v>
      </c>
      <c r="BD26" s="1461">
        <v>0</v>
      </c>
      <c r="BE26" s="1461">
        <v>0</v>
      </c>
      <c r="BF26" s="1461">
        <v>0</v>
      </c>
      <c r="BG26" s="1461">
        <v>0</v>
      </c>
      <c r="BH26" s="1461">
        <v>0</v>
      </c>
      <c r="BI26" s="1461">
        <v>0</v>
      </c>
      <c r="BJ26" s="1461">
        <v>0</v>
      </c>
      <c r="BK26" s="1461">
        <v>0</v>
      </c>
      <c r="BL26" s="1461">
        <v>0</v>
      </c>
      <c r="BM26" s="1461">
        <v>0</v>
      </c>
      <c r="BN26" s="1461">
        <v>0</v>
      </c>
      <c r="BO26" s="1461">
        <v>0</v>
      </c>
      <c r="BP26" s="1461">
        <v>0</v>
      </c>
      <c r="BQ26" s="1461">
        <v>0</v>
      </c>
      <c r="BR26" s="1461">
        <v>0</v>
      </c>
      <c r="BS26" s="1461">
        <v>0</v>
      </c>
      <c r="BT26" s="1461">
        <v>0</v>
      </c>
      <c r="BU26" s="1461">
        <v>0</v>
      </c>
      <c r="BV26" s="1461">
        <v>0</v>
      </c>
      <c r="BW26" s="1461">
        <v>0</v>
      </c>
      <c r="BX26" s="1461">
        <v>0</v>
      </c>
      <c r="BY26" s="1461">
        <v>0</v>
      </c>
      <c r="BZ26" s="1461">
        <v>0</v>
      </c>
      <c r="CA26" s="1461">
        <v>0</v>
      </c>
      <c r="CB26" s="1461">
        <v>0</v>
      </c>
      <c r="CC26" s="1461">
        <v>0</v>
      </c>
      <c r="CD26" s="1461">
        <v>0</v>
      </c>
      <c r="CE26" s="1461">
        <v>0</v>
      </c>
      <c r="CF26" s="1461">
        <v>0</v>
      </c>
      <c r="CG26" s="1461">
        <v>0</v>
      </c>
      <c r="CH26" s="1461">
        <v>0</v>
      </c>
      <c r="CI26" s="1461">
        <v>0</v>
      </c>
      <c r="CJ26" s="1461">
        <v>0</v>
      </c>
      <c r="CK26" s="1461">
        <v>0</v>
      </c>
      <c r="CL26" s="1461">
        <v>0</v>
      </c>
      <c r="CM26" s="1461">
        <v>0</v>
      </c>
      <c r="CN26" s="1461">
        <v>0</v>
      </c>
      <c r="CO26" s="1461">
        <v>0</v>
      </c>
      <c r="CP26" s="1461">
        <v>0</v>
      </c>
      <c r="CQ26" s="1461">
        <v>0</v>
      </c>
      <c r="CR26" s="1461">
        <v>0</v>
      </c>
      <c r="CS26" s="1461">
        <v>0</v>
      </c>
      <c r="CT26" s="1461">
        <v>0</v>
      </c>
      <c r="CU26" s="1461">
        <v>0</v>
      </c>
      <c r="CV26" s="1461">
        <v>0</v>
      </c>
      <c r="CW26" s="1461">
        <v>0</v>
      </c>
      <c r="CX26" s="1461">
        <v>0</v>
      </c>
      <c r="CY26" s="1461">
        <v>0</v>
      </c>
      <c r="CZ26" s="1461">
        <v>0</v>
      </c>
      <c r="DA26" s="1461">
        <v>0</v>
      </c>
      <c r="DB26" s="1461">
        <v>0</v>
      </c>
      <c r="DC26" s="1461">
        <v>0</v>
      </c>
      <c r="DD26" s="1461">
        <v>0</v>
      </c>
      <c r="DE26" s="1461">
        <v>0</v>
      </c>
      <c r="DF26" s="1461">
        <v>0</v>
      </c>
      <c r="DG26" s="1461">
        <v>0</v>
      </c>
      <c r="DH26" s="1461">
        <v>0</v>
      </c>
      <c r="DI26" s="1461">
        <v>0</v>
      </c>
      <c r="DJ26" s="1461">
        <v>0</v>
      </c>
      <c r="DK26" s="1461">
        <v>0</v>
      </c>
      <c r="DL26" s="1461">
        <v>0</v>
      </c>
      <c r="DM26" s="1461">
        <v>0</v>
      </c>
      <c r="DN26" s="1461">
        <v>0</v>
      </c>
      <c r="DO26" s="1461">
        <v>0</v>
      </c>
      <c r="DP26" s="1461">
        <v>0</v>
      </c>
      <c r="DQ26" s="1461">
        <v>0</v>
      </c>
      <c r="DR26" s="1461">
        <v>0</v>
      </c>
      <c r="DS26" s="1461">
        <v>0</v>
      </c>
      <c r="DT26" s="1461">
        <v>0</v>
      </c>
      <c r="DU26" s="1461">
        <v>0</v>
      </c>
      <c r="DV26" s="1461">
        <v>0</v>
      </c>
      <c r="DW26" s="1461">
        <v>0</v>
      </c>
      <c r="DX26" s="1461">
        <v>0</v>
      </c>
      <c r="DY26" s="1461">
        <v>0</v>
      </c>
      <c r="DZ26" s="1461">
        <v>0</v>
      </c>
      <c r="EA26" s="1461">
        <v>0</v>
      </c>
      <c r="EB26" s="1461">
        <v>0</v>
      </c>
      <c r="EC26" s="1461">
        <v>0</v>
      </c>
      <c r="ED26" s="1461">
        <v>0</v>
      </c>
      <c r="EE26" s="1461">
        <v>0</v>
      </c>
      <c r="EF26" s="1461">
        <v>0</v>
      </c>
      <c r="EG26" s="1461">
        <v>0</v>
      </c>
      <c r="EH26" s="1461">
        <v>0</v>
      </c>
      <c r="EI26" s="1461">
        <v>0</v>
      </c>
      <c r="EJ26" s="1461">
        <v>0</v>
      </c>
      <c r="EK26" s="1461">
        <v>0</v>
      </c>
      <c r="EL26" s="1461">
        <v>0</v>
      </c>
      <c r="EM26" s="1461">
        <v>0</v>
      </c>
      <c r="EN26" s="1461">
        <v>0</v>
      </c>
      <c r="EO26" s="1461">
        <v>0</v>
      </c>
      <c r="EP26" s="1461">
        <v>0</v>
      </c>
      <c r="EQ26" s="1461">
        <v>0</v>
      </c>
      <c r="ER26" s="1461">
        <v>0</v>
      </c>
      <c r="ES26" s="1461">
        <v>0</v>
      </c>
      <c r="ET26" s="1461">
        <v>0</v>
      </c>
      <c r="EU26" s="1461">
        <v>0</v>
      </c>
      <c r="EV26" s="1461">
        <v>0</v>
      </c>
      <c r="EW26" s="1461">
        <v>0</v>
      </c>
      <c r="EX26" s="1461">
        <v>0</v>
      </c>
    </row>
    <row r="27" spans="1:154" ht="14.4" x14ac:dyDescent="0.25">
      <c r="A27" s="555" t="s">
        <v>502</v>
      </c>
      <c r="B27" s="1461">
        <v>0</v>
      </c>
      <c r="C27" s="1461">
        <v>0</v>
      </c>
      <c r="D27" s="1461">
        <v>0</v>
      </c>
      <c r="E27" s="1461">
        <v>0</v>
      </c>
      <c r="F27" s="1461">
        <v>0</v>
      </c>
      <c r="G27" s="1461">
        <v>0</v>
      </c>
      <c r="H27" s="1461">
        <v>0</v>
      </c>
      <c r="I27" s="1461">
        <v>0</v>
      </c>
      <c r="J27" s="1461">
        <v>0</v>
      </c>
      <c r="K27" s="1461">
        <v>0</v>
      </c>
      <c r="L27" s="1461">
        <v>0</v>
      </c>
      <c r="M27" s="1461">
        <v>0</v>
      </c>
      <c r="N27" s="1461">
        <v>0</v>
      </c>
      <c r="O27" s="1461">
        <v>0</v>
      </c>
      <c r="P27" s="1461">
        <v>0</v>
      </c>
      <c r="Q27" s="1461">
        <v>0</v>
      </c>
      <c r="R27" s="1461">
        <v>0</v>
      </c>
      <c r="S27" s="1461">
        <v>0</v>
      </c>
      <c r="T27" s="1461">
        <v>0</v>
      </c>
      <c r="U27" s="1461">
        <v>0</v>
      </c>
      <c r="V27" s="1461">
        <v>0</v>
      </c>
      <c r="W27" s="1461">
        <v>0</v>
      </c>
      <c r="X27" s="1461">
        <v>0</v>
      </c>
      <c r="Y27" s="1461">
        <v>0</v>
      </c>
      <c r="Z27" s="1461">
        <v>0</v>
      </c>
      <c r="AA27" s="1461">
        <v>0</v>
      </c>
      <c r="AB27" s="1461">
        <v>0</v>
      </c>
      <c r="AC27" s="1461">
        <v>0</v>
      </c>
      <c r="AD27" s="1461">
        <v>0</v>
      </c>
      <c r="AE27" s="1461">
        <v>0</v>
      </c>
      <c r="AF27" s="1461">
        <v>0</v>
      </c>
      <c r="AG27" s="1461">
        <v>0</v>
      </c>
      <c r="AH27" s="1461">
        <v>0</v>
      </c>
      <c r="AI27" s="1461">
        <v>0</v>
      </c>
      <c r="AJ27" s="1461">
        <v>0</v>
      </c>
      <c r="AK27" s="1461">
        <v>0</v>
      </c>
      <c r="AL27" s="1461">
        <v>0</v>
      </c>
      <c r="AM27" s="1461">
        <v>0</v>
      </c>
      <c r="AN27" s="1461">
        <v>0</v>
      </c>
      <c r="AO27" s="1461">
        <v>0</v>
      </c>
      <c r="AP27" s="1461">
        <v>0</v>
      </c>
      <c r="AQ27" s="1461">
        <v>0</v>
      </c>
      <c r="AR27" s="1461">
        <v>0</v>
      </c>
      <c r="AS27" s="1461">
        <v>0</v>
      </c>
      <c r="AT27" s="1461">
        <v>0</v>
      </c>
      <c r="AU27" s="1461">
        <v>0</v>
      </c>
      <c r="AV27" s="1461">
        <v>0</v>
      </c>
      <c r="AW27" s="1461">
        <v>0</v>
      </c>
      <c r="AX27" s="1461">
        <v>0</v>
      </c>
      <c r="AY27" s="1461">
        <v>1</v>
      </c>
      <c r="AZ27" s="1461">
        <v>0</v>
      </c>
      <c r="BA27" s="1461">
        <v>0</v>
      </c>
      <c r="BB27" s="1461">
        <v>0</v>
      </c>
      <c r="BC27" s="1461">
        <v>0</v>
      </c>
      <c r="BD27" s="1461">
        <v>0</v>
      </c>
      <c r="BE27" s="1461">
        <v>0</v>
      </c>
      <c r="BF27" s="1461">
        <v>0</v>
      </c>
      <c r="BG27" s="1461">
        <v>0</v>
      </c>
      <c r="BH27" s="1461">
        <v>0</v>
      </c>
      <c r="BI27" s="1461">
        <v>0</v>
      </c>
      <c r="BJ27" s="1461">
        <v>0</v>
      </c>
      <c r="BK27" s="1461">
        <v>0</v>
      </c>
      <c r="BL27" s="1461">
        <v>0</v>
      </c>
      <c r="BM27" s="1461">
        <v>0</v>
      </c>
      <c r="BN27" s="1461">
        <v>0</v>
      </c>
      <c r="BO27" s="1461">
        <v>0</v>
      </c>
      <c r="BP27" s="1461">
        <v>0</v>
      </c>
      <c r="BQ27" s="1461">
        <v>0</v>
      </c>
      <c r="BR27" s="1461">
        <v>0</v>
      </c>
      <c r="BS27" s="1461">
        <v>0</v>
      </c>
      <c r="BT27" s="1461">
        <v>0</v>
      </c>
      <c r="BU27" s="1461">
        <v>0</v>
      </c>
      <c r="BV27" s="1461">
        <v>0</v>
      </c>
      <c r="BW27" s="1461">
        <v>0</v>
      </c>
      <c r="BX27" s="1461">
        <v>0</v>
      </c>
      <c r="BY27" s="1461">
        <v>0</v>
      </c>
      <c r="BZ27" s="1461">
        <v>0</v>
      </c>
      <c r="CA27" s="1461">
        <v>0</v>
      </c>
      <c r="CB27" s="1461">
        <v>0</v>
      </c>
      <c r="CC27" s="1461">
        <v>0</v>
      </c>
      <c r="CD27" s="1461">
        <v>0</v>
      </c>
      <c r="CE27" s="1461">
        <v>0</v>
      </c>
      <c r="CF27" s="1461">
        <v>0</v>
      </c>
      <c r="CG27" s="1461">
        <v>0</v>
      </c>
      <c r="CH27" s="1461">
        <v>0</v>
      </c>
      <c r="CI27" s="1461">
        <v>0</v>
      </c>
      <c r="CJ27" s="1461">
        <v>0</v>
      </c>
      <c r="CK27" s="1461">
        <v>0</v>
      </c>
      <c r="CL27" s="1461">
        <v>0</v>
      </c>
      <c r="CM27" s="1461">
        <v>0</v>
      </c>
      <c r="CN27" s="1461">
        <v>0</v>
      </c>
      <c r="CO27" s="1461">
        <v>0</v>
      </c>
      <c r="CP27" s="1461">
        <v>0</v>
      </c>
      <c r="CQ27" s="1461">
        <v>0</v>
      </c>
      <c r="CR27" s="1461">
        <v>0</v>
      </c>
      <c r="CS27" s="1461">
        <v>0</v>
      </c>
      <c r="CT27" s="1461">
        <v>0</v>
      </c>
      <c r="CU27" s="1461">
        <v>0</v>
      </c>
      <c r="CV27" s="1461">
        <v>0</v>
      </c>
      <c r="CW27" s="1461">
        <v>0</v>
      </c>
      <c r="CX27" s="1461">
        <v>0</v>
      </c>
      <c r="CY27" s="1461">
        <v>0</v>
      </c>
      <c r="CZ27" s="1461">
        <v>0</v>
      </c>
      <c r="DA27" s="1461">
        <v>0</v>
      </c>
      <c r="DB27" s="1461">
        <v>0</v>
      </c>
      <c r="DC27" s="1461">
        <v>0</v>
      </c>
      <c r="DD27" s="1461">
        <v>0</v>
      </c>
      <c r="DE27" s="1461">
        <v>0</v>
      </c>
      <c r="DF27" s="1461">
        <v>0</v>
      </c>
      <c r="DG27" s="1461">
        <v>0</v>
      </c>
      <c r="DH27" s="1461">
        <v>0</v>
      </c>
      <c r="DI27" s="1461">
        <v>0</v>
      </c>
      <c r="DJ27" s="1461">
        <v>0</v>
      </c>
      <c r="DK27" s="1461">
        <v>0</v>
      </c>
      <c r="DL27" s="1461">
        <v>0</v>
      </c>
      <c r="DM27" s="1461">
        <v>0</v>
      </c>
      <c r="DN27" s="1461">
        <v>0</v>
      </c>
      <c r="DO27" s="1461">
        <v>0</v>
      </c>
      <c r="DP27" s="1461">
        <v>0</v>
      </c>
      <c r="DQ27" s="1461">
        <v>0</v>
      </c>
      <c r="DR27" s="1461">
        <v>0</v>
      </c>
      <c r="DS27" s="1461">
        <v>0</v>
      </c>
      <c r="DT27" s="1461">
        <v>0</v>
      </c>
      <c r="DU27" s="1461">
        <v>0</v>
      </c>
      <c r="DV27" s="1461">
        <v>0</v>
      </c>
      <c r="DW27" s="1461">
        <v>0</v>
      </c>
      <c r="DX27" s="1461">
        <v>0</v>
      </c>
      <c r="DY27" s="1461">
        <v>0</v>
      </c>
      <c r="DZ27" s="1461">
        <v>0</v>
      </c>
      <c r="EA27" s="1461">
        <v>0</v>
      </c>
      <c r="EB27" s="1461">
        <v>0</v>
      </c>
      <c r="EC27" s="1461">
        <v>0</v>
      </c>
      <c r="ED27" s="1461">
        <v>0</v>
      </c>
      <c r="EE27" s="1461">
        <v>0</v>
      </c>
      <c r="EF27" s="1461">
        <v>0</v>
      </c>
      <c r="EG27" s="1461">
        <v>0</v>
      </c>
      <c r="EH27" s="1461">
        <v>0</v>
      </c>
      <c r="EI27" s="1461">
        <v>0</v>
      </c>
      <c r="EJ27" s="1461">
        <v>0</v>
      </c>
      <c r="EK27" s="1461">
        <v>0</v>
      </c>
      <c r="EL27" s="1461">
        <v>0</v>
      </c>
      <c r="EM27" s="1461">
        <v>0</v>
      </c>
      <c r="EN27" s="1461">
        <v>0</v>
      </c>
      <c r="EO27" s="1461">
        <v>0</v>
      </c>
      <c r="EP27" s="1461">
        <v>0</v>
      </c>
      <c r="EQ27" s="1461">
        <v>0</v>
      </c>
      <c r="ER27" s="1461">
        <v>0</v>
      </c>
      <c r="ES27" s="1461">
        <v>0</v>
      </c>
      <c r="ET27" s="1461">
        <v>0</v>
      </c>
      <c r="EU27" s="1461">
        <v>0</v>
      </c>
      <c r="EV27" s="1461">
        <v>0</v>
      </c>
      <c r="EW27" s="1461">
        <v>0</v>
      </c>
      <c r="EX27" s="1461">
        <v>0</v>
      </c>
    </row>
    <row r="28" spans="1:154" ht="14.4" x14ac:dyDescent="0.25">
      <c r="A28" s="555" t="s">
        <v>503</v>
      </c>
      <c r="B28" s="1461">
        <v>0</v>
      </c>
      <c r="C28" s="1461">
        <v>0</v>
      </c>
      <c r="D28" s="1461">
        <v>0</v>
      </c>
      <c r="E28" s="1461">
        <v>0</v>
      </c>
      <c r="F28" s="1461">
        <v>0</v>
      </c>
      <c r="G28" s="1461">
        <v>0</v>
      </c>
      <c r="H28" s="1461">
        <v>0</v>
      </c>
      <c r="I28" s="1461">
        <v>0</v>
      </c>
      <c r="J28" s="1461">
        <v>0</v>
      </c>
      <c r="K28" s="1461">
        <v>0</v>
      </c>
      <c r="L28" s="1461">
        <v>0</v>
      </c>
      <c r="M28" s="1461">
        <v>0</v>
      </c>
      <c r="N28" s="1461">
        <v>0</v>
      </c>
      <c r="O28" s="1461">
        <v>0</v>
      </c>
      <c r="P28" s="1461">
        <v>0</v>
      </c>
      <c r="Q28" s="1461">
        <v>0</v>
      </c>
      <c r="R28" s="1461">
        <v>0</v>
      </c>
      <c r="S28" s="1461">
        <v>0</v>
      </c>
      <c r="T28" s="1461">
        <v>0</v>
      </c>
      <c r="U28" s="1461">
        <v>0</v>
      </c>
      <c r="V28" s="1461">
        <v>0</v>
      </c>
      <c r="W28" s="1461">
        <v>0</v>
      </c>
      <c r="X28" s="1461">
        <v>0</v>
      </c>
      <c r="Y28" s="1461">
        <v>0</v>
      </c>
      <c r="Z28" s="1461">
        <v>0</v>
      </c>
      <c r="AA28" s="1461">
        <v>0</v>
      </c>
      <c r="AB28" s="1461">
        <v>0</v>
      </c>
      <c r="AC28" s="1461">
        <v>0</v>
      </c>
      <c r="AD28" s="1461">
        <v>0</v>
      </c>
      <c r="AE28" s="1461">
        <v>0</v>
      </c>
      <c r="AF28" s="1461">
        <v>0</v>
      </c>
      <c r="AG28" s="1461">
        <v>0</v>
      </c>
      <c r="AH28" s="1461">
        <v>0</v>
      </c>
      <c r="AI28" s="1461">
        <v>0</v>
      </c>
      <c r="AJ28" s="1461">
        <v>0</v>
      </c>
      <c r="AK28" s="1461">
        <v>0</v>
      </c>
      <c r="AL28" s="1461">
        <v>0</v>
      </c>
      <c r="AM28" s="1461">
        <v>0</v>
      </c>
      <c r="AN28" s="1461">
        <v>0</v>
      </c>
      <c r="AO28" s="1461">
        <v>0</v>
      </c>
      <c r="AP28" s="1461">
        <v>0</v>
      </c>
      <c r="AQ28" s="1461">
        <v>0</v>
      </c>
      <c r="AR28" s="1461">
        <v>0</v>
      </c>
      <c r="AS28" s="1461">
        <v>0</v>
      </c>
      <c r="AT28" s="1461">
        <v>0</v>
      </c>
      <c r="AU28" s="1461">
        <v>0</v>
      </c>
      <c r="AV28" s="1461">
        <v>0</v>
      </c>
      <c r="AW28" s="1461">
        <v>0</v>
      </c>
      <c r="AX28" s="1461">
        <v>0</v>
      </c>
      <c r="AY28" s="1461">
        <v>0</v>
      </c>
      <c r="AZ28" s="1461">
        <v>1</v>
      </c>
      <c r="BA28" s="1461">
        <v>0</v>
      </c>
      <c r="BB28" s="1461">
        <v>0</v>
      </c>
      <c r="BC28" s="1461">
        <v>0</v>
      </c>
      <c r="BD28" s="1461">
        <v>0</v>
      </c>
      <c r="BE28" s="1461">
        <v>0</v>
      </c>
      <c r="BF28" s="1461">
        <v>0</v>
      </c>
      <c r="BG28" s="1461">
        <v>0</v>
      </c>
      <c r="BH28" s="1461">
        <v>0</v>
      </c>
      <c r="BI28" s="1461">
        <v>0</v>
      </c>
      <c r="BJ28" s="1461">
        <v>0</v>
      </c>
      <c r="BK28" s="1461">
        <v>0</v>
      </c>
      <c r="BL28" s="1461">
        <v>0</v>
      </c>
      <c r="BM28" s="1461">
        <v>0</v>
      </c>
      <c r="BN28" s="1461">
        <v>0</v>
      </c>
      <c r="BO28" s="1461">
        <v>0</v>
      </c>
      <c r="BP28" s="1461">
        <v>0</v>
      </c>
      <c r="BQ28" s="1461">
        <v>0</v>
      </c>
      <c r="BR28" s="1461">
        <v>0</v>
      </c>
      <c r="BS28" s="1461">
        <v>0</v>
      </c>
      <c r="BT28" s="1461">
        <v>0</v>
      </c>
      <c r="BU28" s="1461">
        <v>0</v>
      </c>
      <c r="BV28" s="1461">
        <v>0</v>
      </c>
      <c r="BW28" s="1461">
        <v>0</v>
      </c>
      <c r="BX28" s="1461">
        <v>0</v>
      </c>
      <c r="BY28" s="1461">
        <v>0</v>
      </c>
      <c r="BZ28" s="1461">
        <v>0</v>
      </c>
      <c r="CA28" s="1461">
        <v>0</v>
      </c>
      <c r="CB28" s="1461">
        <v>0</v>
      </c>
      <c r="CC28" s="1461">
        <v>0</v>
      </c>
      <c r="CD28" s="1461">
        <v>0</v>
      </c>
      <c r="CE28" s="1461">
        <v>0</v>
      </c>
      <c r="CF28" s="1461">
        <v>0</v>
      </c>
      <c r="CG28" s="1461">
        <v>0</v>
      </c>
      <c r="CH28" s="1461">
        <v>0</v>
      </c>
      <c r="CI28" s="1461">
        <v>0</v>
      </c>
      <c r="CJ28" s="1461">
        <v>0</v>
      </c>
      <c r="CK28" s="1461">
        <v>0</v>
      </c>
      <c r="CL28" s="1461">
        <v>0</v>
      </c>
      <c r="CM28" s="1461">
        <v>0</v>
      </c>
      <c r="CN28" s="1461">
        <v>0</v>
      </c>
      <c r="CO28" s="1461">
        <v>0</v>
      </c>
      <c r="CP28" s="1461">
        <v>0</v>
      </c>
      <c r="CQ28" s="1461">
        <v>0</v>
      </c>
      <c r="CR28" s="1461">
        <v>0</v>
      </c>
      <c r="CS28" s="1461">
        <v>0</v>
      </c>
      <c r="CT28" s="1461">
        <v>0</v>
      </c>
      <c r="CU28" s="1461">
        <v>0</v>
      </c>
      <c r="CV28" s="1461">
        <v>0</v>
      </c>
      <c r="CW28" s="1461">
        <v>0</v>
      </c>
      <c r="CX28" s="1461">
        <v>0</v>
      </c>
      <c r="CY28" s="1461">
        <v>0</v>
      </c>
      <c r="CZ28" s="1461">
        <v>0</v>
      </c>
      <c r="DA28" s="1461">
        <v>0</v>
      </c>
      <c r="DB28" s="1461">
        <v>0</v>
      </c>
      <c r="DC28" s="1461">
        <v>0</v>
      </c>
      <c r="DD28" s="1461">
        <v>0</v>
      </c>
      <c r="DE28" s="1461">
        <v>0</v>
      </c>
      <c r="DF28" s="1461">
        <v>0</v>
      </c>
      <c r="DG28" s="1461">
        <v>0</v>
      </c>
      <c r="DH28" s="1461">
        <v>0</v>
      </c>
      <c r="DI28" s="1461">
        <v>0</v>
      </c>
      <c r="DJ28" s="1461">
        <v>0</v>
      </c>
      <c r="DK28" s="1461">
        <v>0</v>
      </c>
      <c r="DL28" s="1461">
        <v>0</v>
      </c>
      <c r="DM28" s="1461">
        <v>0</v>
      </c>
      <c r="DN28" s="1461">
        <v>0</v>
      </c>
      <c r="DO28" s="1461">
        <v>0</v>
      </c>
      <c r="DP28" s="1461">
        <v>0</v>
      </c>
      <c r="DQ28" s="1461">
        <v>0</v>
      </c>
      <c r="DR28" s="1461">
        <v>0</v>
      </c>
      <c r="DS28" s="1461">
        <v>0</v>
      </c>
      <c r="DT28" s="1461">
        <v>0</v>
      </c>
      <c r="DU28" s="1461">
        <v>0</v>
      </c>
      <c r="DV28" s="1461">
        <v>0</v>
      </c>
      <c r="DW28" s="1461">
        <v>0</v>
      </c>
      <c r="DX28" s="1461">
        <v>0</v>
      </c>
      <c r="DY28" s="1461">
        <v>0</v>
      </c>
      <c r="DZ28" s="1461">
        <v>0</v>
      </c>
      <c r="EA28" s="1461">
        <v>0</v>
      </c>
      <c r="EB28" s="1461">
        <v>0</v>
      </c>
      <c r="EC28" s="1461">
        <v>0</v>
      </c>
      <c r="ED28" s="1461">
        <v>0</v>
      </c>
      <c r="EE28" s="1461">
        <v>0</v>
      </c>
      <c r="EF28" s="1461">
        <v>0</v>
      </c>
      <c r="EG28" s="1461">
        <v>0</v>
      </c>
      <c r="EH28" s="1461">
        <v>0</v>
      </c>
      <c r="EI28" s="1461">
        <v>0</v>
      </c>
      <c r="EJ28" s="1461">
        <v>0</v>
      </c>
      <c r="EK28" s="1461">
        <v>0</v>
      </c>
      <c r="EL28" s="1461">
        <v>0</v>
      </c>
      <c r="EM28" s="1461">
        <v>0</v>
      </c>
      <c r="EN28" s="1461">
        <v>0</v>
      </c>
      <c r="EO28" s="1461">
        <v>0</v>
      </c>
      <c r="EP28" s="1461">
        <v>0</v>
      </c>
      <c r="EQ28" s="1461">
        <v>0</v>
      </c>
      <c r="ER28" s="1461">
        <v>0</v>
      </c>
      <c r="ES28" s="1461">
        <v>0</v>
      </c>
      <c r="ET28" s="1461">
        <v>0</v>
      </c>
      <c r="EU28" s="1461">
        <v>0</v>
      </c>
      <c r="EV28" s="1461">
        <v>0</v>
      </c>
      <c r="EW28" s="1461">
        <v>0</v>
      </c>
      <c r="EX28" s="1461">
        <v>0</v>
      </c>
    </row>
    <row r="29" spans="1:154" ht="14.4" x14ac:dyDescent="0.25">
      <c r="A29" s="555" t="s">
        <v>1036</v>
      </c>
      <c r="B29" s="1461">
        <v>0</v>
      </c>
      <c r="C29" s="1461">
        <v>0</v>
      </c>
      <c r="D29" s="1461">
        <v>0</v>
      </c>
      <c r="E29" s="1461">
        <v>0</v>
      </c>
      <c r="F29" s="1461">
        <v>0</v>
      </c>
      <c r="G29" s="1461">
        <v>0</v>
      </c>
      <c r="H29" s="1461">
        <v>0</v>
      </c>
      <c r="I29" s="1461">
        <v>0</v>
      </c>
      <c r="J29" s="1461">
        <v>0</v>
      </c>
      <c r="K29" s="1461">
        <v>0</v>
      </c>
      <c r="L29" s="1461">
        <v>0</v>
      </c>
      <c r="M29" s="1461">
        <v>0</v>
      </c>
      <c r="N29" s="1461">
        <v>0</v>
      </c>
      <c r="O29" s="1461">
        <v>0</v>
      </c>
      <c r="P29" s="1461">
        <v>0</v>
      </c>
      <c r="Q29" s="1461">
        <v>0</v>
      </c>
      <c r="R29" s="1461">
        <v>0</v>
      </c>
      <c r="S29" s="1461">
        <v>0</v>
      </c>
      <c r="T29" s="1461">
        <v>0</v>
      </c>
      <c r="U29" s="1461">
        <v>0</v>
      </c>
      <c r="V29" s="1461">
        <v>0</v>
      </c>
      <c r="W29" s="1461">
        <v>0</v>
      </c>
      <c r="X29" s="1461">
        <v>0</v>
      </c>
      <c r="Y29" s="1461">
        <v>0</v>
      </c>
      <c r="Z29" s="1461">
        <v>0</v>
      </c>
      <c r="AA29" s="1461">
        <v>0</v>
      </c>
      <c r="AB29" s="1461">
        <v>0</v>
      </c>
      <c r="AC29" s="1461">
        <v>0</v>
      </c>
      <c r="AD29" s="1461">
        <v>0</v>
      </c>
      <c r="AE29" s="1461">
        <v>0</v>
      </c>
      <c r="AF29" s="1461">
        <v>0</v>
      </c>
      <c r="AG29" s="1461">
        <v>0</v>
      </c>
      <c r="AH29" s="1461">
        <v>0</v>
      </c>
      <c r="AI29" s="1461">
        <v>0</v>
      </c>
      <c r="AJ29" s="1461">
        <v>0</v>
      </c>
      <c r="AK29" s="1461">
        <v>0</v>
      </c>
      <c r="AL29" s="1461">
        <v>0</v>
      </c>
      <c r="AM29" s="1461">
        <v>0</v>
      </c>
      <c r="AN29" s="1461">
        <v>0</v>
      </c>
      <c r="AO29" s="1461">
        <v>0</v>
      </c>
      <c r="AP29" s="1461">
        <v>0</v>
      </c>
      <c r="AQ29" s="1461">
        <v>0</v>
      </c>
      <c r="AR29" s="1461">
        <v>0</v>
      </c>
      <c r="AS29" s="1461">
        <v>0</v>
      </c>
      <c r="AT29" s="1461">
        <v>0</v>
      </c>
      <c r="AU29" s="1461">
        <v>0</v>
      </c>
      <c r="AV29" s="1461">
        <v>0</v>
      </c>
      <c r="AW29" s="1461">
        <v>0</v>
      </c>
      <c r="AX29" s="1461">
        <v>0</v>
      </c>
      <c r="AY29" s="1461">
        <v>0</v>
      </c>
      <c r="AZ29" s="1461">
        <v>0</v>
      </c>
      <c r="BA29" s="1461">
        <v>1</v>
      </c>
      <c r="BB29" s="1461">
        <v>1</v>
      </c>
      <c r="BC29" s="1461">
        <v>0</v>
      </c>
      <c r="BD29" s="1461">
        <v>0</v>
      </c>
      <c r="BE29" s="1461">
        <v>0</v>
      </c>
      <c r="BF29" s="1461">
        <v>0</v>
      </c>
      <c r="BG29" s="1461">
        <v>0</v>
      </c>
      <c r="BH29" s="1461">
        <v>0</v>
      </c>
      <c r="BI29" s="1461">
        <v>0</v>
      </c>
      <c r="BJ29" s="1461">
        <v>0</v>
      </c>
      <c r="BK29" s="1461">
        <v>0</v>
      </c>
      <c r="BL29" s="1461">
        <v>0</v>
      </c>
      <c r="BM29" s="1461">
        <v>0</v>
      </c>
      <c r="BN29" s="1461">
        <v>0</v>
      </c>
      <c r="BO29" s="1461">
        <v>0</v>
      </c>
      <c r="BP29" s="1461">
        <v>0</v>
      </c>
      <c r="BQ29" s="1461">
        <v>0</v>
      </c>
      <c r="BR29" s="1461">
        <v>0</v>
      </c>
      <c r="BS29" s="1461">
        <v>0</v>
      </c>
      <c r="BT29" s="1461">
        <v>0</v>
      </c>
      <c r="BU29" s="1461">
        <v>0</v>
      </c>
      <c r="BV29" s="1461">
        <v>0</v>
      </c>
      <c r="BW29" s="1461">
        <v>0</v>
      </c>
      <c r="BX29" s="1461">
        <v>0</v>
      </c>
      <c r="BY29" s="1461">
        <v>0</v>
      </c>
      <c r="BZ29" s="1461">
        <v>0</v>
      </c>
      <c r="CA29" s="1461">
        <v>0</v>
      </c>
      <c r="CB29" s="1461">
        <v>0</v>
      </c>
      <c r="CC29" s="1461">
        <v>0</v>
      </c>
      <c r="CD29" s="1461">
        <v>0</v>
      </c>
      <c r="CE29" s="1461">
        <v>0</v>
      </c>
      <c r="CF29" s="1461">
        <v>0</v>
      </c>
      <c r="CG29" s="1461">
        <v>0</v>
      </c>
      <c r="CH29" s="1461">
        <v>0</v>
      </c>
      <c r="CI29" s="1461">
        <v>0</v>
      </c>
      <c r="CJ29" s="1461">
        <v>0</v>
      </c>
      <c r="CK29" s="1461">
        <v>0</v>
      </c>
      <c r="CL29" s="1461">
        <v>0</v>
      </c>
      <c r="CM29" s="1461">
        <v>0</v>
      </c>
      <c r="CN29" s="1461">
        <v>0</v>
      </c>
      <c r="CO29" s="1461">
        <v>0</v>
      </c>
      <c r="CP29" s="1461">
        <v>0</v>
      </c>
      <c r="CQ29" s="1461">
        <v>0</v>
      </c>
      <c r="CR29" s="1461">
        <v>0</v>
      </c>
      <c r="CS29" s="1461">
        <v>0</v>
      </c>
      <c r="CT29" s="1461">
        <v>0</v>
      </c>
      <c r="CU29" s="1461">
        <v>0</v>
      </c>
      <c r="CV29" s="1461">
        <v>0</v>
      </c>
      <c r="CW29" s="1461">
        <v>0</v>
      </c>
      <c r="CX29" s="1461">
        <v>0</v>
      </c>
      <c r="CY29" s="1461">
        <v>0</v>
      </c>
      <c r="CZ29" s="1461">
        <v>0</v>
      </c>
      <c r="DA29" s="1461">
        <v>0</v>
      </c>
      <c r="DB29" s="1461">
        <v>0</v>
      </c>
      <c r="DC29" s="1461">
        <v>0</v>
      </c>
      <c r="DD29" s="1461">
        <v>0</v>
      </c>
      <c r="DE29" s="1461">
        <v>0</v>
      </c>
      <c r="DF29" s="1461">
        <v>0</v>
      </c>
      <c r="DG29" s="1461">
        <v>0</v>
      </c>
      <c r="DH29" s="1461">
        <v>0</v>
      </c>
      <c r="DI29" s="1461">
        <v>0</v>
      </c>
      <c r="DJ29" s="1461">
        <v>0</v>
      </c>
      <c r="DK29" s="1461">
        <v>0</v>
      </c>
      <c r="DL29" s="1461">
        <v>0</v>
      </c>
      <c r="DM29" s="1461">
        <v>0</v>
      </c>
      <c r="DN29" s="1461">
        <v>0</v>
      </c>
      <c r="DO29" s="1461">
        <v>0</v>
      </c>
      <c r="DP29" s="1461">
        <v>0</v>
      </c>
      <c r="DQ29" s="1461">
        <v>0</v>
      </c>
      <c r="DR29" s="1461">
        <v>0</v>
      </c>
      <c r="DS29" s="1461">
        <v>0</v>
      </c>
      <c r="DT29" s="1461">
        <v>0</v>
      </c>
      <c r="DU29" s="1461">
        <v>0</v>
      </c>
      <c r="DV29" s="1461">
        <v>0</v>
      </c>
      <c r="DW29" s="1461">
        <v>0</v>
      </c>
      <c r="DX29" s="1461">
        <v>0</v>
      </c>
      <c r="DY29" s="1461">
        <v>0</v>
      </c>
      <c r="DZ29" s="1461">
        <v>0</v>
      </c>
      <c r="EA29" s="1461">
        <v>0</v>
      </c>
      <c r="EB29" s="1461">
        <v>0</v>
      </c>
      <c r="EC29" s="1461">
        <v>0</v>
      </c>
      <c r="ED29" s="1461">
        <v>0</v>
      </c>
      <c r="EE29" s="1461">
        <v>0</v>
      </c>
      <c r="EF29" s="1461">
        <v>0</v>
      </c>
      <c r="EG29" s="1461">
        <v>0</v>
      </c>
      <c r="EH29" s="1461">
        <v>0</v>
      </c>
      <c r="EI29" s="1461">
        <v>0</v>
      </c>
      <c r="EJ29" s="1461">
        <v>0</v>
      </c>
      <c r="EK29" s="1461">
        <v>0</v>
      </c>
      <c r="EL29" s="1461">
        <v>0</v>
      </c>
      <c r="EM29" s="1461">
        <v>0</v>
      </c>
      <c r="EN29" s="1461">
        <v>0</v>
      </c>
      <c r="EO29" s="1461">
        <v>0</v>
      </c>
      <c r="EP29" s="1461">
        <v>0</v>
      </c>
      <c r="EQ29" s="1461">
        <v>0</v>
      </c>
      <c r="ER29" s="1461">
        <v>0</v>
      </c>
      <c r="ES29" s="1461">
        <v>0</v>
      </c>
      <c r="ET29" s="1461">
        <v>0</v>
      </c>
      <c r="EU29" s="1461">
        <v>0</v>
      </c>
      <c r="EV29" s="1461">
        <v>0</v>
      </c>
      <c r="EW29" s="1461">
        <v>0</v>
      </c>
      <c r="EX29" s="1461">
        <v>0</v>
      </c>
    </row>
    <row r="30" spans="1:154" ht="14.4" x14ac:dyDescent="0.25">
      <c r="A30" s="555" t="s">
        <v>567</v>
      </c>
      <c r="B30" s="1461">
        <v>0</v>
      </c>
      <c r="C30" s="1461">
        <v>0</v>
      </c>
      <c r="D30" s="1461">
        <v>0</v>
      </c>
      <c r="E30" s="1461">
        <v>0</v>
      </c>
      <c r="F30" s="1461">
        <v>0</v>
      </c>
      <c r="G30" s="1461">
        <v>0</v>
      </c>
      <c r="H30" s="1461">
        <v>0</v>
      </c>
      <c r="I30" s="1461">
        <v>0</v>
      </c>
      <c r="J30" s="1461">
        <v>0</v>
      </c>
      <c r="K30" s="1461">
        <v>0</v>
      </c>
      <c r="L30" s="1461">
        <v>0</v>
      </c>
      <c r="M30" s="1461">
        <v>0</v>
      </c>
      <c r="N30" s="1461">
        <v>0</v>
      </c>
      <c r="O30" s="1461">
        <v>0</v>
      </c>
      <c r="P30" s="1461">
        <v>0</v>
      </c>
      <c r="Q30" s="1461">
        <v>0</v>
      </c>
      <c r="R30" s="1461">
        <v>0</v>
      </c>
      <c r="S30" s="1461">
        <v>0</v>
      </c>
      <c r="T30" s="1461">
        <v>0</v>
      </c>
      <c r="U30" s="1461">
        <v>0</v>
      </c>
      <c r="V30" s="1461">
        <v>0</v>
      </c>
      <c r="W30" s="1461">
        <v>0</v>
      </c>
      <c r="X30" s="1461">
        <v>0</v>
      </c>
      <c r="Y30" s="1461">
        <v>0</v>
      </c>
      <c r="Z30" s="1461">
        <v>0</v>
      </c>
      <c r="AA30" s="1461">
        <v>0</v>
      </c>
      <c r="AB30" s="1461">
        <v>0</v>
      </c>
      <c r="AC30" s="1461">
        <v>0</v>
      </c>
      <c r="AD30" s="1461">
        <v>0</v>
      </c>
      <c r="AE30" s="1461">
        <v>0</v>
      </c>
      <c r="AF30" s="1461">
        <v>0</v>
      </c>
      <c r="AG30" s="1461">
        <v>0</v>
      </c>
      <c r="AH30" s="1461">
        <v>0</v>
      </c>
      <c r="AI30" s="1461">
        <v>0</v>
      </c>
      <c r="AJ30" s="1461">
        <v>0</v>
      </c>
      <c r="AK30" s="1461">
        <v>0</v>
      </c>
      <c r="AL30" s="1461">
        <v>0</v>
      </c>
      <c r="AM30" s="1461">
        <v>0</v>
      </c>
      <c r="AN30" s="1461">
        <v>0</v>
      </c>
      <c r="AO30" s="1461">
        <v>0</v>
      </c>
      <c r="AP30" s="1461">
        <v>0</v>
      </c>
      <c r="AQ30" s="1461">
        <v>0</v>
      </c>
      <c r="AR30" s="1461">
        <v>0</v>
      </c>
      <c r="AS30" s="1461">
        <v>0</v>
      </c>
      <c r="AT30" s="1461">
        <v>0</v>
      </c>
      <c r="AU30" s="1461">
        <v>0</v>
      </c>
      <c r="AV30" s="1461">
        <v>0</v>
      </c>
      <c r="AW30" s="1461">
        <v>0</v>
      </c>
      <c r="AX30" s="1461">
        <v>0</v>
      </c>
      <c r="AY30" s="1461">
        <v>0</v>
      </c>
      <c r="AZ30" s="1461">
        <v>0</v>
      </c>
      <c r="BA30" s="1461">
        <v>0</v>
      </c>
      <c r="BB30" s="1461">
        <v>0</v>
      </c>
      <c r="BC30" s="1461">
        <v>1</v>
      </c>
      <c r="BD30" s="1461">
        <v>1</v>
      </c>
      <c r="BE30" s="1461">
        <v>1</v>
      </c>
      <c r="BF30" s="1461">
        <v>1</v>
      </c>
      <c r="BG30" s="1461">
        <v>1</v>
      </c>
      <c r="BH30" s="1461">
        <v>1</v>
      </c>
      <c r="BI30" s="1461">
        <v>1</v>
      </c>
      <c r="BJ30" s="1461">
        <v>0</v>
      </c>
      <c r="BK30" s="1461">
        <v>0</v>
      </c>
      <c r="BL30" s="1461">
        <v>0</v>
      </c>
      <c r="BM30" s="1461">
        <v>0</v>
      </c>
      <c r="BN30" s="1461">
        <v>0</v>
      </c>
      <c r="BO30" s="1461">
        <v>0</v>
      </c>
      <c r="BP30" s="1461">
        <v>0</v>
      </c>
      <c r="BQ30" s="1461">
        <v>0</v>
      </c>
      <c r="BR30" s="1461">
        <v>0</v>
      </c>
      <c r="BS30" s="1461">
        <v>0</v>
      </c>
      <c r="BT30" s="1461">
        <v>0</v>
      </c>
      <c r="BU30" s="1461">
        <v>0</v>
      </c>
      <c r="BV30" s="1461">
        <v>0</v>
      </c>
      <c r="BW30" s="1461">
        <v>0</v>
      </c>
      <c r="BX30" s="1461">
        <v>0</v>
      </c>
      <c r="BY30" s="1461">
        <v>0</v>
      </c>
      <c r="BZ30" s="1461">
        <v>0</v>
      </c>
      <c r="CA30" s="1461">
        <v>0</v>
      </c>
      <c r="CB30" s="1461">
        <v>0</v>
      </c>
      <c r="CC30" s="1461">
        <v>0</v>
      </c>
      <c r="CD30" s="1461">
        <v>0</v>
      </c>
      <c r="CE30" s="1461">
        <v>0</v>
      </c>
      <c r="CF30" s="1461">
        <v>0</v>
      </c>
      <c r="CG30" s="1461">
        <v>0</v>
      </c>
      <c r="CH30" s="1461">
        <v>0</v>
      </c>
      <c r="CI30" s="1461">
        <v>0</v>
      </c>
      <c r="CJ30" s="1461">
        <v>0</v>
      </c>
      <c r="CK30" s="1461">
        <v>0</v>
      </c>
      <c r="CL30" s="1461">
        <v>0</v>
      </c>
      <c r="CM30" s="1461">
        <v>0</v>
      </c>
      <c r="CN30" s="1461">
        <v>0</v>
      </c>
      <c r="CO30" s="1461">
        <v>0</v>
      </c>
      <c r="CP30" s="1461">
        <v>0</v>
      </c>
      <c r="CQ30" s="1461">
        <v>0</v>
      </c>
      <c r="CR30" s="1461">
        <v>0</v>
      </c>
      <c r="CS30" s="1461">
        <v>0</v>
      </c>
      <c r="CT30" s="1461">
        <v>0</v>
      </c>
      <c r="CU30" s="1461">
        <v>0</v>
      </c>
      <c r="CV30" s="1461">
        <v>0</v>
      </c>
      <c r="CW30" s="1461">
        <v>0</v>
      </c>
      <c r="CX30" s="1461">
        <v>0</v>
      </c>
      <c r="CY30" s="1461">
        <v>0</v>
      </c>
      <c r="CZ30" s="1461">
        <v>0</v>
      </c>
      <c r="DA30" s="1461">
        <v>0</v>
      </c>
      <c r="DB30" s="1461">
        <v>0</v>
      </c>
      <c r="DC30" s="1461">
        <v>0</v>
      </c>
      <c r="DD30" s="1461">
        <v>0</v>
      </c>
      <c r="DE30" s="1461">
        <v>0</v>
      </c>
      <c r="DF30" s="1461">
        <v>0</v>
      </c>
      <c r="DG30" s="1461">
        <v>0</v>
      </c>
      <c r="DH30" s="1461">
        <v>0</v>
      </c>
      <c r="DI30" s="1461">
        <v>0</v>
      </c>
      <c r="DJ30" s="1461">
        <v>0</v>
      </c>
      <c r="DK30" s="1461">
        <v>0</v>
      </c>
      <c r="DL30" s="1461">
        <v>0</v>
      </c>
      <c r="DM30" s="1461">
        <v>0</v>
      </c>
      <c r="DN30" s="1461">
        <v>0</v>
      </c>
      <c r="DO30" s="1461">
        <v>0</v>
      </c>
      <c r="DP30" s="1461">
        <v>0</v>
      </c>
      <c r="DQ30" s="1461">
        <v>0</v>
      </c>
      <c r="DR30" s="1461">
        <v>0</v>
      </c>
      <c r="DS30" s="1461">
        <v>0</v>
      </c>
      <c r="DT30" s="1461">
        <v>0</v>
      </c>
      <c r="DU30" s="1461">
        <v>0</v>
      </c>
      <c r="DV30" s="1461">
        <v>0</v>
      </c>
      <c r="DW30" s="1461">
        <v>0</v>
      </c>
      <c r="DX30" s="1461">
        <v>0</v>
      </c>
      <c r="DY30" s="1461">
        <v>0</v>
      </c>
      <c r="DZ30" s="1461">
        <v>0</v>
      </c>
      <c r="EA30" s="1461">
        <v>0</v>
      </c>
      <c r="EB30" s="1461">
        <v>0</v>
      </c>
      <c r="EC30" s="1461">
        <v>0</v>
      </c>
      <c r="ED30" s="1461">
        <v>0</v>
      </c>
      <c r="EE30" s="1461">
        <v>0</v>
      </c>
      <c r="EF30" s="1461">
        <v>0</v>
      </c>
      <c r="EG30" s="1461">
        <v>0</v>
      </c>
      <c r="EH30" s="1461">
        <v>0</v>
      </c>
      <c r="EI30" s="1461">
        <v>0</v>
      </c>
      <c r="EJ30" s="1461">
        <v>0</v>
      </c>
      <c r="EK30" s="1461">
        <v>0</v>
      </c>
      <c r="EL30" s="1461">
        <v>0</v>
      </c>
      <c r="EM30" s="1461">
        <v>0</v>
      </c>
      <c r="EN30" s="1461">
        <v>0</v>
      </c>
      <c r="EO30" s="1461">
        <v>0</v>
      </c>
      <c r="EP30" s="1461">
        <v>0</v>
      </c>
      <c r="EQ30" s="1461">
        <v>0</v>
      </c>
      <c r="ER30" s="1461">
        <v>0</v>
      </c>
      <c r="ES30" s="1461">
        <v>0</v>
      </c>
      <c r="ET30" s="1461">
        <v>0</v>
      </c>
      <c r="EU30" s="1461">
        <v>0</v>
      </c>
      <c r="EV30" s="1461">
        <v>0</v>
      </c>
      <c r="EW30" s="1461">
        <v>0</v>
      </c>
      <c r="EX30" s="1461">
        <v>0</v>
      </c>
    </row>
    <row r="31" spans="1:154" ht="14.4" x14ac:dyDescent="0.25">
      <c r="A31" s="555" t="s">
        <v>511</v>
      </c>
      <c r="B31" s="1461">
        <v>0</v>
      </c>
      <c r="C31" s="1461">
        <v>0</v>
      </c>
      <c r="D31" s="1461">
        <v>0</v>
      </c>
      <c r="E31" s="1461">
        <v>0</v>
      </c>
      <c r="F31" s="1461">
        <v>0</v>
      </c>
      <c r="G31" s="1461">
        <v>0</v>
      </c>
      <c r="H31" s="1461">
        <v>0</v>
      </c>
      <c r="I31" s="1461">
        <v>0</v>
      </c>
      <c r="J31" s="1461">
        <v>0</v>
      </c>
      <c r="K31" s="1461">
        <v>0</v>
      </c>
      <c r="L31" s="1461">
        <v>0</v>
      </c>
      <c r="M31" s="1461">
        <v>0</v>
      </c>
      <c r="N31" s="1461">
        <v>0</v>
      </c>
      <c r="O31" s="1461">
        <v>0</v>
      </c>
      <c r="P31" s="1461">
        <v>0</v>
      </c>
      <c r="Q31" s="1461">
        <v>0</v>
      </c>
      <c r="R31" s="1461">
        <v>0</v>
      </c>
      <c r="S31" s="1461">
        <v>0</v>
      </c>
      <c r="T31" s="1461">
        <v>0</v>
      </c>
      <c r="U31" s="1461">
        <v>0</v>
      </c>
      <c r="V31" s="1461">
        <v>0</v>
      </c>
      <c r="W31" s="1461">
        <v>0</v>
      </c>
      <c r="X31" s="1461">
        <v>0</v>
      </c>
      <c r="Y31" s="1461">
        <v>0</v>
      </c>
      <c r="Z31" s="1461">
        <v>0</v>
      </c>
      <c r="AA31" s="1461">
        <v>0</v>
      </c>
      <c r="AB31" s="1461">
        <v>0</v>
      </c>
      <c r="AC31" s="1461">
        <v>0</v>
      </c>
      <c r="AD31" s="1461">
        <v>0</v>
      </c>
      <c r="AE31" s="1461">
        <v>0</v>
      </c>
      <c r="AF31" s="1461">
        <v>0</v>
      </c>
      <c r="AG31" s="1461">
        <v>0</v>
      </c>
      <c r="AH31" s="1461">
        <v>0</v>
      </c>
      <c r="AI31" s="1461">
        <v>0</v>
      </c>
      <c r="AJ31" s="1461">
        <v>0</v>
      </c>
      <c r="AK31" s="1461">
        <v>0</v>
      </c>
      <c r="AL31" s="1461">
        <v>0</v>
      </c>
      <c r="AM31" s="1461">
        <v>0</v>
      </c>
      <c r="AN31" s="1461">
        <v>0</v>
      </c>
      <c r="AO31" s="1461">
        <v>0</v>
      </c>
      <c r="AP31" s="1461">
        <v>0</v>
      </c>
      <c r="AQ31" s="1461">
        <v>0</v>
      </c>
      <c r="AR31" s="1461">
        <v>0</v>
      </c>
      <c r="AS31" s="1461">
        <v>0</v>
      </c>
      <c r="AT31" s="1461">
        <v>0</v>
      </c>
      <c r="AU31" s="1461">
        <v>0</v>
      </c>
      <c r="AV31" s="1461">
        <v>0</v>
      </c>
      <c r="AW31" s="1461">
        <v>0</v>
      </c>
      <c r="AX31" s="1461">
        <v>0</v>
      </c>
      <c r="AY31" s="1461">
        <v>0</v>
      </c>
      <c r="AZ31" s="1461">
        <v>0</v>
      </c>
      <c r="BA31" s="1461">
        <v>0</v>
      </c>
      <c r="BB31" s="1461">
        <v>0</v>
      </c>
      <c r="BC31" s="1461">
        <v>0</v>
      </c>
      <c r="BD31" s="1461">
        <v>0</v>
      </c>
      <c r="BE31" s="1461">
        <v>0</v>
      </c>
      <c r="BF31" s="1461">
        <v>0</v>
      </c>
      <c r="BG31" s="1461">
        <v>0</v>
      </c>
      <c r="BH31" s="1461">
        <v>0</v>
      </c>
      <c r="BI31" s="1461">
        <v>0</v>
      </c>
      <c r="BJ31" s="1461">
        <v>1</v>
      </c>
      <c r="BK31" s="1461">
        <v>1</v>
      </c>
      <c r="BL31" s="1461">
        <v>1</v>
      </c>
      <c r="BM31" s="1461">
        <v>0</v>
      </c>
      <c r="BN31" s="1461">
        <v>0</v>
      </c>
      <c r="BO31" s="1461">
        <v>0</v>
      </c>
      <c r="BP31" s="1461">
        <v>0</v>
      </c>
      <c r="BQ31" s="1461">
        <v>0</v>
      </c>
      <c r="BR31" s="1461">
        <v>0</v>
      </c>
      <c r="BS31" s="1461">
        <v>0</v>
      </c>
      <c r="BT31" s="1461">
        <v>0</v>
      </c>
      <c r="BU31" s="1461">
        <v>0</v>
      </c>
      <c r="BV31" s="1461">
        <v>0</v>
      </c>
      <c r="BW31" s="1461">
        <v>0</v>
      </c>
      <c r="BX31" s="1461">
        <v>0</v>
      </c>
      <c r="BY31" s="1461">
        <v>0</v>
      </c>
      <c r="BZ31" s="1461">
        <v>0</v>
      </c>
      <c r="CA31" s="1461">
        <v>0</v>
      </c>
      <c r="CB31" s="1461">
        <v>0</v>
      </c>
      <c r="CC31" s="1461">
        <v>0</v>
      </c>
      <c r="CD31" s="1461">
        <v>0</v>
      </c>
      <c r="CE31" s="1461">
        <v>0</v>
      </c>
      <c r="CF31" s="1461">
        <v>0</v>
      </c>
      <c r="CG31" s="1461">
        <v>0</v>
      </c>
      <c r="CH31" s="1461">
        <v>0</v>
      </c>
      <c r="CI31" s="1461">
        <v>0</v>
      </c>
      <c r="CJ31" s="1461">
        <v>0</v>
      </c>
      <c r="CK31" s="1461">
        <v>0</v>
      </c>
      <c r="CL31" s="1461">
        <v>0</v>
      </c>
      <c r="CM31" s="1461">
        <v>0</v>
      </c>
      <c r="CN31" s="1461">
        <v>0</v>
      </c>
      <c r="CO31" s="1461">
        <v>0</v>
      </c>
      <c r="CP31" s="1461">
        <v>0</v>
      </c>
      <c r="CQ31" s="1461">
        <v>0</v>
      </c>
      <c r="CR31" s="1461">
        <v>0</v>
      </c>
      <c r="CS31" s="1461">
        <v>0</v>
      </c>
      <c r="CT31" s="1461">
        <v>0</v>
      </c>
      <c r="CU31" s="1461">
        <v>0</v>
      </c>
      <c r="CV31" s="1461">
        <v>0</v>
      </c>
      <c r="CW31" s="1461">
        <v>0</v>
      </c>
      <c r="CX31" s="1461">
        <v>0</v>
      </c>
      <c r="CY31" s="1461">
        <v>0</v>
      </c>
      <c r="CZ31" s="1461">
        <v>0</v>
      </c>
      <c r="DA31" s="1461">
        <v>0</v>
      </c>
      <c r="DB31" s="1461">
        <v>0</v>
      </c>
      <c r="DC31" s="1461">
        <v>0</v>
      </c>
      <c r="DD31" s="1461">
        <v>0</v>
      </c>
      <c r="DE31" s="1461">
        <v>0</v>
      </c>
      <c r="DF31" s="1461">
        <v>0</v>
      </c>
      <c r="DG31" s="1461">
        <v>0</v>
      </c>
      <c r="DH31" s="1461">
        <v>0</v>
      </c>
      <c r="DI31" s="1461">
        <v>0</v>
      </c>
      <c r="DJ31" s="1461">
        <v>0</v>
      </c>
      <c r="DK31" s="1461">
        <v>0</v>
      </c>
      <c r="DL31" s="1461">
        <v>0</v>
      </c>
      <c r="DM31" s="1461">
        <v>0</v>
      </c>
      <c r="DN31" s="1461">
        <v>0</v>
      </c>
      <c r="DO31" s="1461">
        <v>0</v>
      </c>
      <c r="DP31" s="1461">
        <v>0</v>
      </c>
      <c r="DQ31" s="1461">
        <v>0</v>
      </c>
      <c r="DR31" s="1461">
        <v>0</v>
      </c>
      <c r="DS31" s="1461">
        <v>0</v>
      </c>
      <c r="DT31" s="1461">
        <v>0</v>
      </c>
      <c r="DU31" s="1461">
        <v>0</v>
      </c>
      <c r="DV31" s="1461">
        <v>0</v>
      </c>
      <c r="DW31" s="1461">
        <v>0</v>
      </c>
      <c r="DX31" s="1461">
        <v>0</v>
      </c>
      <c r="DY31" s="1461">
        <v>0</v>
      </c>
      <c r="DZ31" s="1461">
        <v>0</v>
      </c>
      <c r="EA31" s="1461">
        <v>0</v>
      </c>
      <c r="EB31" s="1461">
        <v>0</v>
      </c>
      <c r="EC31" s="1461">
        <v>0</v>
      </c>
      <c r="ED31" s="1461">
        <v>0</v>
      </c>
      <c r="EE31" s="1461">
        <v>0</v>
      </c>
      <c r="EF31" s="1461">
        <v>0</v>
      </c>
      <c r="EG31" s="1461">
        <v>0</v>
      </c>
      <c r="EH31" s="1461">
        <v>0</v>
      </c>
      <c r="EI31" s="1461">
        <v>0</v>
      </c>
      <c r="EJ31" s="1461">
        <v>0</v>
      </c>
      <c r="EK31" s="1461">
        <v>0</v>
      </c>
      <c r="EL31" s="1461">
        <v>0</v>
      </c>
      <c r="EM31" s="1461">
        <v>0</v>
      </c>
      <c r="EN31" s="1461">
        <v>0</v>
      </c>
      <c r="EO31" s="1461">
        <v>0</v>
      </c>
      <c r="EP31" s="1461">
        <v>0</v>
      </c>
      <c r="EQ31" s="1461">
        <v>0</v>
      </c>
      <c r="ER31" s="1461">
        <v>0</v>
      </c>
      <c r="ES31" s="1461">
        <v>0</v>
      </c>
      <c r="ET31" s="1461">
        <v>0</v>
      </c>
      <c r="EU31" s="1461">
        <v>0</v>
      </c>
      <c r="EV31" s="1461">
        <v>0</v>
      </c>
      <c r="EW31" s="1461">
        <v>0</v>
      </c>
      <c r="EX31" s="1461">
        <v>0</v>
      </c>
    </row>
    <row r="32" spans="1:154" ht="14.4" x14ac:dyDescent="0.25">
      <c r="A32" s="555" t="s">
        <v>568</v>
      </c>
      <c r="B32" s="1461">
        <v>0</v>
      </c>
      <c r="C32" s="1461">
        <v>0</v>
      </c>
      <c r="D32" s="1461">
        <v>0</v>
      </c>
      <c r="E32" s="1461">
        <v>0</v>
      </c>
      <c r="F32" s="1461">
        <v>0</v>
      </c>
      <c r="G32" s="1461">
        <v>0</v>
      </c>
      <c r="H32" s="1461">
        <v>0</v>
      </c>
      <c r="I32" s="1461">
        <v>0</v>
      </c>
      <c r="J32" s="1461">
        <v>0</v>
      </c>
      <c r="K32" s="1461">
        <v>0</v>
      </c>
      <c r="L32" s="1461">
        <v>0</v>
      </c>
      <c r="M32" s="1461">
        <v>0</v>
      </c>
      <c r="N32" s="1461">
        <v>0</v>
      </c>
      <c r="O32" s="1461">
        <v>0</v>
      </c>
      <c r="P32" s="1461">
        <v>0</v>
      </c>
      <c r="Q32" s="1461">
        <v>0</v>
      </c>
      <c r="R32" s="1461">
        <v>0</v>
      </c>
      <c r="S32" s="1461">
        <v>0</v>
      </c>
      <c r="T32" s="1461">
        <v>0</v>
      </c>
      <c r="U32" s="1461">
        <v>0</v>
      </c>
      <c r="V32" s="1461">
        <v>0</v>
      </c>
      <c r="W32" s="1461">
        <v>0</v>
      </c>
      <c r="X32" s="1461">
        <v>0</v>
      </c>
      <c r="Y32" s="1461">
        <v>0</v>
      </c>
      <c r="Z32" s="1461">
        <v>0</v>
      </c>
      <c r="AA32" s="1461">
        <v>0</v>
      </c>
      <c r="AB32" s="1461">
        <v>0</v>
      </c>
      <c r="AC32" s="1461">
        <v>0</v>
      </c>
      <c r="AD32" s="1461">
        <v>0</v>
      </c>
      <c r="AE32" s="1461">
        <v>0</v>
      </c>
      <c r="AF32" s="1461">
        <v>0</v>
      </c>
      <c r="AG32" s="1461">
        <v>0</v>
      </c>
      <c r="AH32" s="1461">
        <v>0</v>
      </c>
      <c r="AI32" s="1461">
        <v>0</v>
      </c>
      <c r="AJ32" s="1461">
        <v>0</v>
      </c>
      <c r="AK32" s="1461">
        <v>0</v>
      </c>
      <c r="AL32" s="1461">
        <v>0</v>
      </c>
      <c r="AM32" s="1461">
        <v>0</v>
      </c>
      <c r="AN32" s="1461">
        <v>0</v>
      </c>
      <c r="AO32" s="1461">
        <v>0</v>
      </c>
      <c r="AP32" s="1461">
        <v>0</v>
      </c>
      <c r="AQ32" s="1461">
        <v>0</v>
      </c>
      <c r="AR32" s="1461">
        <v>0</v>
      </c>
      <c r="AS32" s="1461">
        <v>0</v>
      </c>
      <c r="AT32" s="1461">
        <v>0</v>
      </c>
      <c r="AU32" s="1461">
        <v>0</v>
      </c>
      <c r="AV32" s="1461">
        <v>0</v>
      </c>
      <c r="AW32" s="1461">
        <v>0</v>
      </c>
      <c r="AX32" s="1461">
        <v>0</v>
      </c>
      <c r="AY32" s="1461">
        <v>0</v>
      </c>
      <c r="AZ32" s="1461">
        <v>0</v>
      </c>
      <c r="BA32" s="1461">
        <v>0</v>
      </c>
      <c r="BB32" s="1461">
        <v>0</v>
      </c>
      <c r="BC32" s="1461">
        <v>0</v>
      </c>
      <c r="BD32" s="1461">
        <v>0</v>
      </c>
      <c r="BE32" s="1461">
        <v>0</v>
      </c>
      <c r="BF32" s="1461">
        <v>0</v>
      </c>
      <c r="BG32" s="1461">
        <v>0</v>
      </c>
      <c r="BH32" s="1461">
        <v>0</v>
      </c>
      <c r="BI32" s="1461">
        <v>0</v>
      </c>
      <c r="BJ32" s="1461">
        <v>0</v>
      </c>
      <c r="BK32" s="1461">
        <v>0</v>
      </c>
      <c r="BL32" s="1461">
        <v>0</v>
      </c>
      <c r="BM32" s="1461">
        <v>1</v>
      </c>
      <c r="BN32" s="1461">
        <v>1</v>
      </c>
      <c r="BO32" s="1461">
        <v>0</v>
      </c>
      <c r="BP32" s="1461">
        <v>0</v>
      </c>
      <c r="BQ32" s="1461">
        <v>0</v>
      </c>
      <c r="BR32" s="1461">
        <v>0</v>
      </c>
      <c r="BS32" s="1461">
        <v>0</v>
      </c>
      <c r="BT32" s="1461">
        <v>0</v>
      </c>
      <c r="BU32" s="1461">
        <v>0</v>
      </c>
      <c r="BV32" s="1461">
        <v>0</v>
      </c>
      <c r="BW32" s="1461">
        <v>0</v>
      </c>
      <c r="BX32" s="1461">
        <v>0</v>
      </c>
      <c r="BY32" s="1461">
        <v>0</v>
      </c>
      <c r="BZ32" s="1461">
        <v>0</v>
      </c>
      <c r="CA32" s="1461">
        <v>0</v>
      </c>
      <c r="CB32" s="1461">
        <v>0</v>
      </c>
      <c r="CC32" s="1461">
        <v>0</v>
      </c>
      <c r="CD32" s="1461">
        <v>0</v>
      </c>
      <c r="CE32" s="1461">
        <v>0</v>
      </c>
      <c r="CF32" s="1461">
        <v>0</v>
      </c>
      <c r="CG32" s="1461">
        <v>0</v>
      </c>
      <c r="CH32" s="1461">
        <v>0</v>
      </c>
      <c r="CI32" s="1461">
        <v>0</v>
      </c>
      <c r="CJ32" s="1461">
        <v>0</v>
      </c>
      <c r="CK32" s="1461">
        <v>0</v>
      </c>
      <c r="CL32" s="1461">
        <v>0</v>
      </c>
      <c r="CM32" s="1461">
        <v>0</v>
      </c>
      <c r="CN32" s="1461">
        <v>0</v>
      </c>
      <c r="CO32" s="1461">
        <v>0</v>
      </c>
      <c r="CP32" s="1461">
        <v>0</v>
      </c>
      <c r="CQ32" s="1461">
        <v>0</v>
      </c>
      <c r="CR32" s="1461">
        <v>0</v>
      </c>
      <c r="CS32" s="1461">
        <v>0</v>
      </c>
      <c r="CT32" s="1461">
        <v>0</v>
      </c>
      <c r="CU32" s="1461">
        <v>0</v>
      </c>
      <c r="CV32" s="1461">
        <v>0</v>
      </c>
      <c r="CW32" s="1461">
        <v>0</v>
      </c>
      <c r="CX32" s="1461">
        <v>0</v>
      </c>
      <c r="CY32" s="1461">
        <v>0</v>
      </c>
      <c r="CZ32" s="1461">
        <v>0</v>
      </c>
      <c r="DA32" s="1461">
        <v>0</v>
      </c>
      <c r="DB32" s="1461">
        <v>0</v>
      </c>
      <c r="DC32" s="1461">
        <v>0</v>
      </c>
      <c r="DD32" s="1461">
        <v>0</v>
      </c>
      <c r="DE32" s="1461">
        <v>0</v>
      </c>
      <c r="DF32" s="1461">
        <v>0</v>
      </c>
      <c r="DG32" s="1461">
        <v>0</v>
      </c>
      <c r="DH32" s="1461">
        <v>0</v>
      </c>
      <c r="DI32" s="1461">
        <v>0</v>
      </c>
      <c r="DJ32" s="1461">
        <v>0</v>
      </c>
      <c r="DK32" s="1461">
        <v>0</v>
      </c>
      <c r="DL32" s="1461">
        <v>0</v>
      </c>
      <c r="DM32" s="1461">
        <v>0</v>
      </c>
      <c r="DN32" s="1461">
        <v>0</v>
      </c>
      <c r="DO32" s="1461">
        <v>0</v>
      </c>
      <c r="DP32" s="1461">
        <v>0</v>
      </c>
      <c r="DQ32" s="1461">
        <v>0</v>
      </c>
      <c r="DR32" s="1461">
        <v>0</v>
      </c>
      <c r="DS32" s="1461">
        <v>0</v>
      </c>
      <c r="DT32" s="1461">
        <v>0</v>
      </c>
      <c r="DU32" s="1461">
        <v>0</v>
      </c>
      <c r="DV32" s="1461">
        <v>0</v>
      </c>
      <c r="DW32" s="1461">
        <v>0</v>
      </c>
      <c r="DX32" s="1461">
        <v>0</v>
      </c>
      <c r="DY32" s="1461">
        <v>0</v>
      </c>
      <c r="DZ32" s="1461">
        <v>0</v>
      </c>
      <c r="EA32" s="1461">
        <v>0</v>
      </c>
      <c r="EB32" s="1461">
        <v>0</v>
      </c>
      <c r="EC32" s="1461">
        <v>0</v>
      </c>
      <c r="ED32" s="1461">
        <v>0</v>
      </c>
      <c r="EE32" s="1461">
        <v>0</v>
      </c>
      <c r="EF32" s="1461">
        <v>0</v>
      </c>
      <c r="EG32" s="1461">
        <v>0</v>
      </c>
      <c r="EH32" s="1461">
        <v>0</v>
      </c>
      <c r="EI32" s="1461">
        <v>0</v>
      </c>
      <c r="EJ32" s="1461">
        <v>0</v>
      </c>
      <c r="EK32" s="1461">
        <v>0</v>
      </c>
      <c r="EL32" s="1461">
        <v>0</v>
      </c>
      <c r="EM32" s="1461">
        <v>0</v>
      </c>
      <c r="EN32" s="1461">
        <v>0</v>
      </c>
      <c r="EO32" s="1461">
        <v>0</v>
      </c>
      <c r="EP32" s="1461">
        <v>0</v>
      </c>
      <c r="EQ32" s="1461">
        <v>0</v>
      </c>
      <c r="ER32" s="1461">
        <v>0</v>
      </c>
      <c r="ES32" s="1461">
        <v>0</v>
      </c>
      <c r="ET32" s="1461">
        <v>0</v>
      </c>
      <c r="EU32" s="1461">
        <v>0</v>
      </c>
      <c r="EV32" s="1461">
        <v>0</v>
      </c>
      <c r="EW32" s="1461">
        <v>0</v>
      </c>
      <c r="EX32" s="1461">
        <v>0</v>
      </c>
    </row>
    <row r="33" spans="1:154" ht="14.4" x14ac:dyDescent="0.25">
      <c r="A33" s="555" t="s">
        <v>513</v>
      </c>
      <c r="B33" s="1461">
        <v>0</v>
      </c>
      <c r="C33" s="1461">
        <v>0</v>
      </c>
      <c r="D33" s="1461">
        <v>0</v>
      </c>
      <c r="E33" s="1461">
        <v>0</v>
      </c>
      <c r="F33" s="1461">
        <v>0</v>
      </c>
      <c r="G33" s="1461">
        <v>0</v>
      </c>
      <c r="H33" s="1461">
        <v>0</v>
      </c>
      <c r="I33" s="1461">
        <v>0</v>
      </c>
      <c r="J33" s="1461">
        <v>0</v>
      </c>
      <c r="K33" s="1461">
        <v>0</v>
      </c>
      <c r="L33" s="1461">
        <v>0</v>
      </c>
      <c r="M33" s="1461">
        <v>0</v>
      </c>
      <c r="N33" s="1461">
        <v>0</v>
      </c>
      <c r="O33" s="1461">
        <v>0</v>
      </c>
      <c r="P33" s="1461">
        <v>0</v>
      </c>
      <c r="Q33" s="1461">
        <v>0</v>
      </c>
      <c r="R33" s="1461">
        <v>0</v>
      </c>
      <c r="S33" s="1461">
        <v>0</v>
      </c>
      <c r="T33" s="1461">
        <v>0</v>
      </c>
      <c r="U33" s="1461">
        <v>0</v>
      </c>
      <c r="V33" s="1461">
        <v>0</v>
      </c>
      <c r="W33" s="1461">
        <v>0</v>
      </c>
      <c r="X33" s="1461">
        <v>0</v>
      </c>
      <c r="Y33" s="1461">
        <v>0</v>
      </c>
      <c r="Z33" s="1461">
        <v>0</v>
      </c>
      <c r="AA33" s="1461">
        <v>0</v>
      </c>
      <c r="AB33" s="1461">
        <v>0</v>
      </c>
      <c r="AC33" s="1461">
        <v>0</v>
      </c>
      <c r="AD33" s="1461">
        <v>0</v>
      </c>
      <c r="AE33" s="1461">
        <v>0</v>
      </c>
      <c r="AF33" s="1461">
        <v>0</v>
      </c>
      <c r="AG33" s="1461">
        <v>0</v>
      </c>
      <c r="AH33" s="1461">
        <v>0</v>
      </c>
      <c r="AI33" s="1461">
        <v>0</v>
      </c>
      <c r="AJ33" s="1461">
        <v>0</v>
      </c>
      <c r="AK33" s="1461">
        <v>0</v>
      </c>
      <c r="AL33" s="1461">
        <v>0</v>
      </c>
      <c r="AM33" s="1461">
        <v>0</v>
      </c>
      <c r="AN33" s="1461">
        <v>0</v>
      </c>
      <c r="AO33" s="1461">
        <v>0</v>
      </c>
      <c r="AP33" s="1461">
        <v>0</v>
      </c>
      <c r="AQ33" s="1461">
        <v>0</v>
      </c>
      <c r="AR33" s="1461">
        <v>0</v>
      </c>
      <c r="AS33" s="1461">
        <v>0</v>
      </c>
      <c r="AT33" s="1461">
        <v>0</v>
      </c>
      <c r="AU33" s="1461">
        <v>0</v>
      </c>
      <c r="AV33" s="1461">
        <v>0</v>
      </c>
      <c r="AW33" s="1461">
        <v>0</v>
      </c>
      <c r="AX33" s="1461">
        <v>0</v>
      </c>
      <c r="AY33" s="1461">
        <v>0</v>
      </c>
      <c r="AZ33" s="1461">
        <v>0</v>
      </c>
      <c r="BA33" s="1461">
        <v>0</v>
      </c>
      <c r="BB33" s="1461">
        <v>0</v>
      </c>
      <c r="BC33" s="1461">
        <v>0</v>
      </c>
      <c r="BD33" s="1461">
        <v>0</v>
      </c>
      <c r="BE33" s="1461">
        <v>0</v>
      </c>
      <c r="BF33" s="1461">
        <v>0</v>
      </c>
      <c r="BG33" s="1461">
        <v>0</v>
      </c>
      <c r="BH33" s="1461">
        <v>0</v>
      </c>
      <c r="BI33" s="1461">
        <v>0</v>
      </c>
      <c r="BJ33" s="1461">
        <v>0</v>
      </c>
      <c r="BK33" s="1461">
        <v>0</v>
      </c>
      <c r="BL33" s="1461">
        <v>0</v>
      </c>
      <c r="BM33" s="1461">
        <v>0</v>
      </c>
      <c r="BN33" s="1461">
        <v>0</v>
      </c>
      <c r="BO33" s="1461">
        <v>1</v>
      </c>
      <c r="BP33" s="1461">
        <v>0</v>
      </c>
      <c r="BQ33" s="1461">
        <v>0</v>
      </c>
      <c r="BR33" s="1461">
        <v>0</v>
      </c>
      <c r="BS33" s="1461">
        <v>0</v>
      </c>
      <c r="BT33" s="1461">
        <v>0</v>
      </c>
      <c r="BU33" s="1461">
        <v>0</v>
      </c>
      <c r="BV33" s="1461">
        <v>0</v>
      </c>
      <c r="BW33" s="1461">
        <v>0</v>
      </c>
      <c r="BX33" s="1461">
        <v>0</v>
      </c>
      <c r="BY33" s="1461">
        <v>0</v>
      </c>
      <c r="BZ33" s="1461">
        <v>0</v>
      </c>
      <c r="CA33" s="1461">
        <v>0</v>
      </c>
      <c r="CB33" s="1461">
        <v>0</v>
      </c>
      <c r="CC33" s="1461">
        <v>0</v>
      </c>
      <c r="CD33" s="1461">
        <v>0</v>
      </c>
      <c r="CE33" s="1461">
        <v>0</v>
      </c>
      <c r="CF33" s="1461">
        <v>0</v>
      </c>
      <c r="CG33" s="1461">
        <v>0</v>
      </c>
      <c r="CH33" s="1461">
        <v>0</v>
      </c>
      <c r="CI33" s="1461">
        <v>0</v>
      </c>
      <c r="CJ33" s="1461">
        <v>0</v>
      </c>
      <c r="CK33" s="1461">
        <v>0</v>
      </c>
      <c r="CL33" s="1461">
        <v>0</v>
      </c>
      <c r="CM33" s="1461">
        <v>0</v>
      </c>
      <c r="CN33" s="1461">
        <v>0</v>
      </c>
      <c r="CO33" s="1461">
        <v>0</v>
      </c>
      <c r="CP33" s="1461">
        <v>0</v>
      </c>
      <c r="CQ33" s="1461">
        <v>0</v>
      </c>
      <c r="CR33" s="1461">
        <v>0</v>
      </c>
      <c r="CS33" s="1461">
        <v>0</v>
      </c>
      <c r="CT33" s="1461">
        <v>0</v>
      </c>
      <c r="CU33" s="1461">
        <v>0</v>
      </c>
      <c r="CV33" s="1461">
        <v>0</v>
      </c>
      <c r="CW33" s="1461">
        <v>0</v>
      </c>
      <c r="CX33" s="1461">
        <v>0</v>
      </c>
      <c r="CY33" s="1461">
        <v>0</v>
      </c>
      <c r="CZ33" s="1461">
        <v>0</v>
      </c>
      <c r="DA33" s="1461">
        <v>0</v>
      </c>
      <c r="DB33" s="1461">
        <v>0</v>
      </c>
      <c r="DC33" s="1461">
        <v>0</v>
      </c>
      <c r="DD33" s="1461">
        <v>0</v>
      </c>
      <c r="DE33" s="1461">
        <v>0</v>
      </c>
      <c r="DF33" s="1461">
        <v>0</v>
      </c>
      <c r="DG33" s="1461">
        <v>0</v>
      </c>
      <c r="DH33" s="1461">
        <v>0</v>
      </c>
      <c r="DI33" s="1461">
        <v>0</v>
      </c>
      <c r="DJ33" s="1461">
        <v>0</v>
      </c>
      <c r="DK33" s="1461">
        <v>0</v>
      </c>
      <c r="DL33" s="1461">
        <v>0</v>
      </c>
      <c r="DM33" s="1461">
        <v>0</v>
      </c>
      <c r="DN33" s="1461">
        <v>0</v>
      </c>
      <c r="DO33" s="1461">
        <v>0</v>
      </c>
      <c r="DP33" s="1461">
        <v>0</v>
      </c>
      <c r="DQ33" s="1461">
        <v>0</v>
      </c>
      <c r="DR33" s="1461">
        <v>0</v>
      </c>
      <c r="DS33" s="1461">
        <v>0</v>
      </c>
      <c r="DT33" s="1461">
        <v>0</v>
      </c>
      <c r="DU33" s="1461">
        <v>0</v>
      </c>
      <c r="DV33" s="1461">
        <v>0</v>
      </c>
      <c r="DW33" s="1461">
        <v>0</v>
      </c>
      <c r="DX33" s="1461">
        <v>0</v>
      </c>
      <c r="DY33" s="1461">
        <v>0</v>
      </c>
      <c r="DZ33" s="1461">
        <v>0</v>
      </c>
      <c r="EA33" s="1461">
        <v>0</v>
      </c>
      <c r="EB33" s="1461">
        <v>0</v>
      </c>
      <c r="EC33" s="1461">
        <v>0</v>
      </c>
      <c r="ED33" s="1461">
        <v>0</v>
      </c>
      <c r="EE33" s="1461">
        <v>0</v>
      </c>
      <c r="EF33" s="1461">
        <v>0</v>
      </c>
      <c r="EG33" s="1461">
        <v>0</v>
      </c>
      <c r="EH33" s="1461">
        <v>0</v>
      </c>
      <c r="EI33" s="1461">
        <v>0</v>
      </c>
      <c r="EJ33" s="1461">
        <v>0</v>
      </c>
      <c r="EK33" s="1461">
        <v>0</v>
      </c>
      <c r="EL33" s="1461">
        <v>0</v>
      </c>
      <c r="EM33" s="1461">
        <v>0</v>
      </c>
      <c r="EN33" s="1461">
        <v>0</v>
      </c>
      <c r="EO33" s="1461">
        <v>0</v>
      </c>
      <c r="EP33" s="1461">
        <v>0</v>
      </c>
      <c r="EQ33" s="1461">
        <v>0</v>
      </c>
      <c r="ER33" s="1461">
        <v>0</v>
      </c>
      <c r="ES33" s="1461">
        <v>0</v>
      </c>
      <c r="ET33" s="1461">
        <v>0</v>
      </c>
      <c r="EU33" s="1461">
        <v>0</v>
      </c>
      <c r="EV33" s="1461">
        <v>0</v>
      </c>
      <c r="EW33" s="1461">
        <v>0</v>
      </c>
      <c r="EX33" s="1461">
        <v>0</v>
      </c>
    </row>
    <row r="34" spans="1:154" ht="14.4" x14ac:dyDescent="0.25">
      <c r="A34" s="555" t="s">
        <v>569</v>
      </c>
      <c r="B34" s="1461">
        <v>0</v>
      </c>
      <c r="C34" s="1461">
        <v>0</v>
      </c>
      <c r="D34" s="1461">
        <v>0</v>
      </c>
      <c r="E34" s="1461">
        <v>0</v>
      </c>
      <c r="F34" s="1461">
        <v>0</v>
      </c>
      <c r="G34" s="1461">
        <v>0</v>
      </c>
      <c r="H34" s="1461">
        <v>0</v>
      </c>
      <c r="I34" s="1461">
        <v>0</v>
      </c>
      <c r="J34" s="1461">
        <v>0</v>
      </c>
      <c r="K34" s="1461">
        <v>0</v>
      </c>
      <c r="L34" s="1461">
        <v>0</v>
      </c>
      <c r="M34" s="1461">
        <v>0</v>
      </c>
      <c r="N34" s="1461">
        <v>0</v>
      </c>
      <c r="O34" s="1461">
        <v>0</v>
      </c>
      <c r="P34" s="1461">
        <v>0</v>
      </c>
      <c r="Q34" s="1461">
        <v>0</v>
      </c>
      <c r="R34" s="1461">
        <v>0</v>
      </c>
      <c r="S34" s="1461">
        <v>0</v>
      </c>
      <c r="T34" s="1461">
        <v>0</v>
      </c>
      <c r="U34" s="1461">
        <v>0</v>
      </c>
      <c r="V34" s="1461">
        <v>0</v>
      </c>
      <c r="W34" s="1461">
        <v>0</v>
      </c>
      <c r="X34" s="1461">
        <v>0</v>
      </c>
      <c r="Y34" s="1461">
        <v>0</v>
      </c>
      <c r="Z34" s="1461">
        <v>0</v>
      </c>
      <c r="AA34" s="1461">
        <v>0</v>
      </c>
      <c r="AB34" s="1461">
        <v>0</v>
      </c>
      <c r="AC34" s="1461">
        <v>0</v>
      </c>
      <c r="AD34" s="1461">
        <v>0</v>
      </c>
      <c r="AE34" s="1461">
        <v>0</v>
      </c>
      <c r="AF34" s="1461">
        <v>0</v>
      </c>
      <c r="AG34" s="1461">
        <v>0</v>
      </c>
      <c r="AH34" s="1461">
        <v>0</v>
      </c>
      <c r="AI34" s="1461">
        <v>0</v>
      </c>
      <c r="AJ34" s="1461">
        <v>0</v>
      </c>
      <c r="AK34" s="1461">
        <v>0</v>
      </c>
      <c r="AL34" s="1461">
        <v>0</v>
      </c>
      <c r="AM34" s="1461">
        <v>0</v>
      </c>
      <c r="AN34" s="1461">
        <v>0</v>
      </c>
      <c r="AO34" s="1461">
        <v>0</v>
      </c>
      <c r="AP34" s="1461">
        <v>0</v>
      </c>
      <c r="AQ34" s="1461">
        <v>0</v>
      </c>
      <c r="AR34" s="1461">
        <v>0</v>
      </c>
      <c r="AS34" s="1461">
        <v>0</v>
      </c>
      <c r="AT34" s="1461">
        <v>0</v>
      </c>
      <c r="AU34" s="1461">
        <v>0</v>
      </c>
      <c r="AV34" s="1461">
        <v>0</v>
      </c>
      <c r="AW34" s="1461">
        <v>0</v>
      </c>
      <c r="AX34" s="1461">
        <v>0</v>
      </c>
      <c r="AY34" s="1461">
        <v>0</v>
      </c>
      <c r="AZ34" s="1461">
        <v>0</v>
      </c>
      <c r="BA34" s="1461">
        <v>0</v>
      </c>
      <c r="BB34" s="1461">
        <v>0</v>
      </c>
      <c r="BC34" s="1461">
        <v>0</v>
      </c>
      <c r="BD34" s="1461">
        <v>0</v>
      </c>
      <c r="BE34" s="1461">
        <v>0</v>
      </c>
      <c r="BF34" s="1461">
        <v>0</v>
      </c>
      <c r="BG34" s="1461">
        <v>0</v>
      </c>
      <c r="BH34" s="1461">
        <v>0</v>
      </c>
      <c r="BI34" s="1461">
        <v>0</v>
      </c>
      <c r="BJ34" s="1461">
        <v>0</v>
      </c>
      <c r="BK34" s="1461">
        <v>0</v>
      </c>
      <c r="BL34" s="1461">
        <v>0</v>
      </c>
      <c r="BM34" s="1461">
        <v>0</v>
      </c>
      <c r="BN34" s="1461">
        <v>0</v>
      </c>
      <c r="BO34" s="1461">
        <v>0</v>
      </c>
      <c r="BP34" s="1461">
        <v>1</v>
      </c>
      <c r="BQ34" s="1461">
        <v>1</v>
      </c>
      <c r="BR34" s="1461">
        <v>1</v>
      </c>
      <c r="BS34" s="1461">
        <v>1</v>
      </c>
      <c r="BT34" s="1461">
        <v>1</v>
      </c>
      <c r="BU34" s="1461">
        <v>1</v>
      </c>
      <c r="BV34" s="1461">
        <v>1</v>
      </c>
      <c r="BW34" s="1461">
        <v>0</v>
      </c>
      <c r="BX34" s="1461">
        <v>0</v>
      </c>
      <c r="BY34" s="1461">
        <v>0</v>
      </c>
      <c r="BZ34" s="1461">
        <v>0</v>
      </c>
      <c r="CA34" s="1461">
        <v>0</v>
      </c>
      <c r="CB34" s="1461">
        <v>0</v>
      </c>
      <c r="CC34" s="1461">
        <v>0</v>
      </c>
      <c r="CD34" s="1461">
        <v>0</v>
      </c>
      <c r="CE34" s="1461">
        <v>0</v>
      </c>
      <c r="CF34" s="1461">
        <v>0</v>
      </c>
      <c r="CG34" s="1461">
        <v>0</v>
      </c>
      <c r="CH34" s="1461">
        <v>0</v>
      </c>
      <c r="CI34" s="1461">
        <v>0</v>
      </c>
      <c r="CJ34" s="1461">
        <v>0</v>
      </c>
      <c r="CK34" s="1461">
        <v>0</v>
      </c>
      <c r="CL34" s="1461">
        <v>0</v>
      </c>
      <c r="CM34" s="1461">
        <v>0</v>
      </c>
      <c r="CN34" s="1461">
        <v>0</v>
      </c>
      <c r="CO34" s="1461">
        <v>0</v>
      </c>
      <c r="CP34" s="1461">
        <v>0</v>
      </c>
      <c r="CQ34" s="1461">
        <v>0</v>
      </c>
      <c r="CR34" s="1461">
        <v>0</v>
      </c>
      <c r="CS34" s="1461">
        <v>0</v>
      </c>
      <c r="CT34" s="1461">
        <v>0</v>
      </c>
      <c r="CU34" s="1461">
        <v>0</v>
      </c>
      <c r="CV34" s="1461">
        <v>0</v>
      </c>
      <c r="CW34" s="1461">
        <v>0</v>
      </c>
      <c r="CX34" s="1461">
        <v>0</v>
      </c>
      <c r="CY34" s="1461">
        <v>0</v>
      </c>
      <c r="CZ34" s="1461">
        <v>0</v>
      </c>
      <c r="DA34" s="1461">
        <v>0</v>
      </c>
      <c r="DB34" s="1461">
        <v>0</v>
      </c>
      <c r="DC34" s="1461">
        <v>0</v>
      </c>
      <c r="DD34" s="1461">
        <v>0</v>
      </c>
      <c r="DE34" s="1461">
        <v>0</v>
      </c>
      <c r="DF34" s="1461">
        <v>0</v>
      </c>
      <c r="DG34" s="1461">
        <v>0</v>
      </c>
      <c r="DH34" s="1461">
        <v>0</v>
      </c>
      <c r="DI34" s="1461">
        <v>0</v>
      </c>
      <c r="DJ34" s="1461">
        <v>0</v>
      </c>
      <c r="DK34" s="1461">
        <v>0</v>
      </c>
      <c r="DL34" s="1461">
        <v>0</v>
      </c>
      <c r="DM34" s="1461">
        <v>0</v>
      </c>
      <c r="DN34" s="1461">
        <v>0</v>
      </c>
      <c r="DO34" s="1461">
        <v>0</v>
      </c>
      <c r="DP34" s="1461">
        <v>0</v>
      </c>
      <c r="DQ34" s="1461">
        <v>0</v>
      </c>
      <c r="DR34" s="1461">
        <v>0</v>
      </c>
      <c r="DS34" s="1461">
        <v>0</v>
      </c>
      <c r="DT34" s="1461">
        <v>0</v>
      </c>
      <c r="DU34" s="1461">
        <v>0</v>
      </c>
      <c r="DV34" s="1461">
        <v>0</v>
      </c>
      <c r="DW34" s="1461">
        <v>0</v>
      </c>
      <c r="DX34" s="1461">
        <v>0</v>
      </c>
      <c r="DY34" s="1461">
        <v>0</v>
      </c>
      <c r="DZ34" s="1461">
        <v>0</v>
      </c>
      <c r="EA34" s="1461">
        <v>0</v>
      </c>
      <c r="EB34" s="1461">
        <v>0</v>
      </c>
      <c r="EC34" s="1461">
        <v>0</v>
      </c>
      <c r="ED34" s="1461">
        <v>0</v>
      </c>
      <c r="EE34" s="1461">
        <v>0</v>
      </c>
      <c r="EF34" s="1461">
        <v>0</v>
      </c>
      <c r="EG34" s="1461">
        <v>0</v>
      </c>
      <c r="EH34" s="1461">
        <v>0</v>
      </c>
      <c r="EI34" s="1461">
        <v>0</v>
      </c>
      <c r="EJ34" s="1461">
        <v>0</v>
      </c>
      <c r="EK34" s="1461">
        <v>0</v>
      </c>
      <c r="EL34" s="1461">
        <v>0</v>
      </c>
      <c r="EM34" s="1461">
        <v>0</v>
      </c>
      <c r="EN34" s="1461">
        <v>0</v>
      </c>
      <c r="EO34" s="1461">
        <v>0</v>
      </c>
      <c r="EP34" s="1461">
        <v>0</v>
      </c>
      <c r="EQ34" s="1461">
        <v>0</v>
      </c>
      <c r="ER34" s="1461">
        <v>0</v>
      </c>
      <c r="ES34" s="1461">
        <v>0</v>
      </c>
      <c r="ET34" s="1461">
        <v>0</v>
      </c>
      <c r="EU34" s="1461">
        <v>0</v>
      </c>
      <c r="EV34" s="1461">
        <v>0</v>
      </c>
      <c r="EW34" s="1461">
        <v>0</v>
      </c>
      <c r="EX34" s="1461">
        <v>0</v>
      </c>
    </row>
    <row r="35" spans="1:154" ht="14.4" x14ac:dyDescent="0.25">
      <c r="A35" s="555" t="s">
        <v>570</v>
      </c>
      <c r="B35" s="1461">
        <v>0</v>
      </c>
      <c r="C35" s="1461">
        <v>0</v>
      </c>
      <c r="D35" s="1461">
        <v>0</v>
      </c>
      <c r="E35" s="1461">
        <v>0</v>
      </c>
      <c r="F35" s="1461">
        <v>0</v>
      </c>
      <c r="G35" s="1461">
        <v>0</v>
      </c>
      <c r="H35" s="1461">
        <v>0</v>
      </c>
      <c r="I35" s="1461">
        <v>0</v>
      </c>
      <c r="J35" s="1461">
        <v>0</v>
      </c>
      <c r="K35" s="1461">
        <v>0</v>
      </c>
      <c r="L35" s="1461">
        <v>0</v>
      </c>
      <c r="M35" s="1461">
        <v>0</v>
      </c>
      <c r="N35" s="1461">
        <v>0</v>
      </c>
      <c r="O35" s="1461">
        <v>0</v>
      </c>
      <c r="P35" s="1461">
        <v>0</v>
      </c>
      <c r="Q35" s="1461">
        <v>0</v>
      </c>
      <c r="R35" s="1461">
        <v>0</v>
      </c>
      <c r="S35" s="1461">
        <v>0</v>
      </c>
      <c r="T35" s="1461">
        <v>0</v>
      </c>
      <c r="U35" s="1461">
        <v>0</v>
      </c>
      <c r="V35" s="1461">
        <v>0</v>
      </c>
      <c r="W35" s="1461">
        <v>0</v>
      </c>
      <c r="X35" s="1461">
        <v>0</v>
      </c>
      <c r="Y35" s="1461">
        <v>0</v>
      </c>
      <c r="Z35" s="1461">
        <v>0</v>
      </c>
      <c r="AA35" s="1461">
        <v>0</v>
      </c>
      <c r="AB35" s="1461">
        <v>0</v>
      </c>
      <c r="AC35" s="1461">
        <v>0</v>
      </c>
      <c r="AD35" s="1461">
        <v>0</v>
      </c>
      <c r="AE35" s="1461">
        <v>0</v>
      </c>
      <c r="AF35" s="1461">
        <v>0</v>
      </c>
      <c r="AG35" s="1461">
        <v>0</v>
      </c>
      <c r="AH35" s="1461">
        <v>0</v>
      </c>
      <c r="AI35" s="1461">
        <v>0</v>
      </c>
      <c r="AJ35" s="1461">
        <v>0</v>
      </c>
      <c r="AK35" s="1461">
        <v>0</v>
      </c>
      <c r="AL35" s="1461">
        <v>0</v>
      </c>
      <c r="AM35" s="1461">
        <v>0</v>
      </c>
      <c r="AN35" s="1461">
        <v>0</v>
      </c>
      <c r="AO35" s="1461">
        <v>0</v>
      </c>
      <c r="AP35" s="1461">
        <v>0</v>
      </c>
      <c r="AQ35" s="1461">
        <v>0</v>
      </c>
      <c r="AR35" s="1461">
        <v>0</v>
      </c>
      <c r="AS35" s="1461">
        <v>0</v>
      </c>
      <c r="AT35" s="1461">
        <v>0</v>
      </c>
      <c r="AU35" s="1461">
        <v>0</v>
      </c>
      <c r="AV35" s="1461">
        <v>0</v>
      </c>
      <c r="AW35" s="1461">
        <v>0</v>
      </c>
      <c r="AX35" s="1461">
        <v>0</v>
      </c>
      <c r="AY35" s="1461">
        <v>0</v>
      </c>
      <c r="AZ35" s="1461">
        <v>0</v>
      </c>
      <c r="BA35" s="1461">
        <v>0</v>
      </c>
      <c r="BB35" s="1461">
        <v>0</v>
      </c>
      <c r="BC35" s="1461">
        <v>0</v>
      </c>
      <c r="BD35" s="1461">
        <v>0</v>
      </c>
      <c r="BE35" s="1461">
        <v>0</v>
      </c>
      <c r="BF35" s="1461">
        <v>0</v>
      </c>
      <c r="BG35" s="1461">
        <v>0</v>
      </c>
      <c r="BH35" s="1461">
        <v>0</v>
      </c>
      <c r="BI35" s="1461">
        <v>0</v>
      </c>
      <c r="BJ35" s="1461">
        <v>0</v>
      </c>
      <c r="BK35" s="1461">
        <v>0</v>
      </c>
      <c r="BL35" s="1461">
        <v>0</v>
      </c>
      <c r="BM35" s="1461">
        <v>0</v>
      </c>
      <c r="BN35" s="1461">
        <v>0</v>
      </c>
      <c r="BO35" s="1461">
        <v>0</v>
      </c>
      <c r="BP35" s="1461">
        <v>0</v>
      </c>
      <c r="BQ35" s="1461">
        <v>0</v>
      </c>
      <c r="BR35" s="1461">
        <v>0</v>
      </c>
      <c r="BS35" s="1461">
        <v>0</v>
      </c>
      <c r="BT35" s="1461">
        <v>0</v>
      </c>
      <c r="BU35" s="1461">
        <v>0</v>
      </c>
      <c r="BV35" s="1461">
        <v>0</v>
      </c>
      <c r="BW35" s="1461">
        <v>1</v>
      </c>
      <c r="BX35" s="1461">
        <v>1</v>
      </c>
      <c r="BY35" s="1461">
        <v>1</v>
      </c>
      <c r="BZ35" s="1461">
        <v>1</v>
      </c>
      <c r="CA35" s="1461">
        <v>1</v>
      </c>
      <c r="CB35" s="1461">
        <v>0</v>
      </c>
      <c r="CC35" s="1461">
        <v>0</v>
      </c>
      <c r="CD35" s="1461">
        <v>0</v>
      </c>
      <c r="CE35" s="1461">
        <v>0</v>
      </c>
      <c r="CF35" s="1461">
        <v>0</v>
      </c>
      <c r="CG35" s="1461">
        <v>0</v>
      </c>
      <c r="CH35" s="1461">
        <v>0</v>
      </c>
      <c r="CI35" s="1461">
        <v>0</v>
      </c>
      <c r="CJ35" s="1461">
        <v>0</v>
      </c>
      <c r="CK35" s="1461">
        <v>0</v>
      </c>
      <c r="CL35" s="1461">
        <v>0</v>
      </c>
      <c r="CM35" s="1461">
        <v>0</v>
      </c>
      <c r="CN35" s="1461">
        <v>0</v>
      </c>
      <c r="CO35" s="1461">
        <v>0</v>
      </c>
      <c r="CP35" s="1461">
        <v>0</v>
      </c>
      <c r="CQ35" s="1461">
        <v>0</v>
      </c>
      <c r="CR35" s="1461">
        <v>0</v>
      </c>
      <c r="CS35" s="1461">
        <v>0</v>
      </c>
      <c r="CT35" s="1461">
        <v>0</v>
      </c>
      <c r="CU35" s="1461">
        <v>0</v>
      </c>
      <c r="CV35" s="1461">
        <v>0</v>
      </c>
      <c r="CW35" s="1461">
        <v>0</v>
      </c>
      <c r="CX35" s="1461">
        <v>0</v>
      </c>
      <c r="CY35" s="1461">
        <v>0</v>
      </c>
      <c r="CZ35" s="1461">
        <v>0</v>
      </c>
      <c r="DA35" s="1461">
        <v>0</v>
      </c>
      <c r="DB35" s="1461">
        <v>0</v>
      </c>
      <c r="DC35" s="1461">
        <v>0</v>
      </c>
      <c r="DD35" s="1461">
        <v>0</v>
      </c>
      <c r="DE35" s="1461">
        <v>0</v>
      </c>
      <c r="DF35" s="1461">
        <v>0</v>
      </c>
      <c r="DG35" s="1461">
        <v>0</v>
      </c>
      <c r="DH35" s="1461">
        <v>0</v>
      </c>
      <c r="DI35" s="1461">
        <v>0</v>
      </c>
      <c r="DJ35" s="1461">
        <v>0</v>
      </c>
      <c r="DK35" s="1461">
        <v>0</v>
      </c>
      <c r="DL35" s="1461">
        <v>0</v>
      </c>
      <c r="DM35" s="1461">
        <v>0</v>
      </c>
      <c r="DN35" s="1461">
        <v>0</v>
      </c>
      <c r="DO35" s="1461">
        <v>0</v>
      </c>
      <c r="DP35" s="1461">
        <v>0</v>
      </c>
      <c r="DQ35" s="1461">
        <v>0</v>
      </c>
      <c r="DR35" s="1461">
        <v>0</v>
      </c>
      <c r="DS35" s="1461">
        <v>0</v>
      </c>
      <c r="DT35" s="1461">
        <v>0</v>
      </c>
      <c r="DU35" s="1461">
        <v>0</v>
      </c>
      <c r="DV35" s="1461">
        <v>0</v>
      </c>
      <c r="DW35" s="1461">
        <v>0</v>
      </c>
      <c r="DX35" s="1461">
        <v>0</v>
      </c>
      <c r="DY35" s="1461">
        <v>0</v>
      </c>
      <c r="DZ35" s="1461">
        <v>0</v>
      </c>
      <c r="EA35" s="1461">
        <v>0</v>
      </c>
      <c r="EB35" s="1461">
        <v>0</v>
      </c>
      <c r="EC35" s="1461">
        <v>0</v>
      </c>
      <c r="ED35" s="1461">
        <v>0</v>
      </c>
      <c r="EE35" s="1461">
        <v>0</v>
      </c>
      <c r="EF35" s="1461">
        <v>0</v>
      </c>
      <c r="EG35" s="1461">
        <v>0</v>
      </c>
      <c r="EH35" s="1461">
        <v>0</v>
      </c>
      <c r="EI35" s="1461">
        <v>0</v>
      </c>
      <c r="EJ35" s="1461">
        <v>0</v>
      </c>
      <c r="EK35" s="1461">
        <v>0</v>
      </c>
      <c r="EL35" s="1461">
        <v>0</v>
      </c>
      <c r="EM35" s="1461">
        <v>0</v>
      </c>
      <c r="EN35" s="1461">
        <v>0</v>
      </c>
      <c r="EO35" s="1461">
        <v>0</v>
      </c>
      <c r="EP35" s="1461">
        <v>0</v>
      </c>
      <c r="EQ35" s="1461">
        <v>0</v>
      </c>
      <c r="ER35" s="1461">
        <v>0</v>
      </c>
      <c r="ES35" s="1461">
        <v>0</v>
      </c>
      <c r="ET35" s="1461">
        <v>0</v>
      </c>
      <c r="EU35" s="1461">
        <v>0</v>
      </c>
      <c r="EV35" s="1461">
        <v>0</v>
      </c>
      <c r="EW35" s="1461">
        <v>0</v>
      </c>
      <c r="EX35" s="1461">
        <v>0</v>
      </c>
    </row>
    <row r="36" spans="1:154" ht="14.4" x14ac:dyDescent="0.25">
      <c r="A36" s="555" t="s">
        <v>761</v>
      </c>
      <c r="B36" s="1461">
        <v>0</v>
      </c>
      <c r="C36" s="1461">
        <v>0</v>
      </c>
      <c r="D36" s="1461">
        <v>0</v>
      </c>
      <c r="E36" s="1461">
        <v>0</v>
      </c>
      <c r="F36" s="1461">
        <v>0</v>
      </c>
      <c r="G36" s="1461">
        <v>0</v>
      </c>
      <c r="H36" s="1461">
        <v>0</v>
      </c>
      <c r="I36" s="1461">
        <v>0</v>
      </c>
      <c r="J36" s="1461">
        <v>0</v>
      </c>
      <c r="K36" s="1461">
        <v>0</v>
      </c>
      <c r="L36" s="1461">
        <v>0</v>
      </c>
      <c r="M36" s="1461">
        <v>0</v>
      </c>
      <c r="N36" s="1461">
        <v>0</v>
      </c>
      <c r="O36" s="1461">
        <v>0</v>
      </c>
      <c r="P36" s="1461">
        <v>0</v>
      </c>
      <c r="Q36" s="1461">
        <v>0</v>
      </c>
      <c r="R36" s="1461">
        <v>0</v>
      </c>
      <c r="S36" s="1461">
        <v>0</v>
      </c>
      <c r="T36" s="1461">
        <v>0</v>
      </c>
      <c r="U36" s="1461">
        <v>0</v>
      </c>
      <c r="V36" s="1461">
        <v>0</v>
      </c>
      <c r="W36" s="1461">
        <v>0</v>
      </c>
      <c r="X36" s="1461">
        <v>0</v>
      </c>
      <c r="Y36" s="1461">
        <v>0</v>
      </c>
      <c r="Z36" s="1461">
        <v>0</v>
      </c>
      <c r="AA36" s="1461">
        <v>0</v>
      </c>
      <c r="AB36" s="1461">
        <v>0</v>
      </c>
      <c r="AC36" s="1461">
        <v>0</v>
      </c>
      <c r="AD36" s="1461">
        <v>0</v>
      </c>
      <c r="AE36" s="1461">
        <v>0</v>
      </c>
      <c r="AF36" s="1461">
        <v>0</v>
      </c>
      <c r="AG36" s="1461">
        <v>0</v>
      </c>
      <c r="AH36" s="1461">
        <v>0</v>
      </c>
      <c r="AI36" s="1461">
        <v>0</v>
      </c>
      <c r="AJ36" s="1461">
        <v>0</v>
      </c>
      <c r="AK36" s="1461">
        <v>0</v>
      </c>
      <c r="AL36" s="1461">
        <v>0</v>
      </c>
      <c r="AM36" s="1461">
        <v>0</v>
      </c>
      <c r="AN36" s="1461">
        <v>0</v>
      </c>
      <c r="AO36" s="1461">
        <v>0</v>
      </c>
      <c r="AP36" s="1461">
        <v>0</v>
      </c>
      <c r="AQ36" s="1461">
        <v>0</v>
      </c>
      <c r="AR36" s="1461">
        <v>0</v>
      </c>
      <c r="AS36" s="1461">
        <v>0</v>
      </c>
      <c r="AT36" s="1461">
        <v>0</v>
      </c>
      <c r="AU36" s="1461">
        <v>0</v>
      </c>
      <c r="AV36" s="1461">
        <v>0</v>
      </c>
      <c r="AW36" s="1461">
        <v>0</v>
      </c>
      <c r="AX36" s="1461">
        <v>0</v>
      </c>
      <c r="AY36" s="1461">
        <v>0</v>
      </c>
      <c r="AZ36" s="1461">
        <v>0</v>
      </c>
      <c r="BA36" s="1461">
        <v>0</v>
      </c>
      <c r="BB36" s="1461">
        <v>0</v>
      </c>
      <c r="BC36" s="1461">
        <v>0</v>
      </c>
      <c r="BD36" s="1461">
        <v>0</v>
      </c>
      <c r="BE36" s="1461">
        <v>0</v>
      </c>
      <c r="BF36" s="1461">
        <v>0</v>
      </c>
      <c r="BG36" s="1461">
        <v>0</v>
      </c>
      <c r="BH36" s="1461">
        <v>0</v>
      </c>
      <c r="BI36" s="1461">
        <v>0</v>
      </c>
      <c r="BJ36" s="1461">
        <v>0</v>
      </c>
      <c r="BK36" s="1461">
        <v>0</v>
      </c>
      <c r="BL36" s="1461">
        <v>0</v>
      </c>
      <c r="BM36" s="1461">
        <v>0</v>
      </c>
      <c r="BN36" s="1461">
        <v>0</v>
      </c>
      <c r="BO36" s="1461">
        <v>0</v>
      </c>
      <c r="BP36" s="1461">
        <v>0</v>
      </c>
      <c r="BQ36" s="1461">
        <v>0</v>
      </c>
      <c r="BR36" s="1461">
        <v>0</v>
      </c>
      <c r="BS36" s="1461">
        <v>0</v>
      </c>
      <c r="BT36" s="1461">
        <v>0</v>
      </c>
      <c r="BU36" s="1461">
        <v>0</v>
      </c>
      <c r="BV36" s="1461">
        <v>0</v>
      </c>
      <c r="BW36" s="1461">
        <v>0</v>
      </c>
      <c r="BX36" s="1461">
        <v>0</v>
      </c>
      <c r="BY36" s="1461">
        <v>0</v>
      </c>
      <c r="BZ36" s="1461">
        <v>0</v>
      </c>
      <c r="CA36" s="1461">
        <v>0</v>
      </c>
      <c r="CB36" s="1461">
        <v>1</v>
      </c>
      <c r="CC36" s="1461">
        <v>1</v>
      </c>
      <c r="CD36" s="1461">
        <v>0</v>
      </c>
      <c r="CE36" s="1461">
        <v>0</v>
      </c>
      <c r="CF36" s="1461">
        <v>0</v>
      </c>
      <c r="CG36" s="1461">
        <v>0</v>
      </c>
      <c r="CH36" s="1461">
        <v>0</v>
      </c>
      <c r="CI36" s="1461">
        <v>0</v>
      </c>
      <c r="CJ36" s="1461">
        <v>0</v>
      </c>
      <c r="CK36" s="1461">
        <v>0</v>
      </c>
      <c r="CL36" s="1461">
        <v>0</v>
      </c>
      <c r="CM36" s="1461">
        <v>0</v>
      </c>
      <c r="CN36" s="1461">
        <v>0</v>
      </c>
      <c r="CO36" s="1461">
        <v>0</v>
      </c>
      <c r="CP36" s="1461">
        <v>0</v>
      </c>
      <c r="CQ36" s="1461">
        <v>0</v>
      </c>
      <c r="CR36" s="1461">
        <v>0</v>
      </c>
      <c r="CS36" s="1461">
        <v>0</v>
      </c>
      <c r="CT36" s="1461">
        <v>0</v>
      </c>
      <c r="CU36" s="1461">
        <v>0</v>
      </c>
      <c r="CV36" s="1461">
        <v>0</v>
      </c>
      <c r="CW36" s="1461">
        <v>0</v>
      </c>
      <c r="CX36" s="1461">
        <v>0</v>
      </c>
      <c r="CY36" s="1461">
        <v>0</v>
      </c>
      <c r="CZ36" s="1461">
        <v>0</v>
      </c>
      <c r="DA36" s="1461">
        <v>0</v>
      </c>
      <c r="DB36" s="1461">
        <v>0</v>
      </c>
      <c r="DC36" s="1461">
        <v>0</v>
      </c>
      <c r="DD36" s="1461">
        <v>0</v>
      </c>
      <c r="DE36" s="1461">
        <v>0</v>
      </c>
      <c r="DF36" s="1461">
        <v>0</v>
      </c>
      <c r="DG36" s="1461">
        <v>0</v>
      </c>
      <c r="DH36" s="1461">
        <v>0</v>
      </c>
      <c r="DI36" s="1461">
        <v>0</v>
      </c>
      <c r="DJ36" s="1461">
        <v>0</v>
      </c>
      <c r="DK36" s="1461">
        <v>0</v>
      </c>
      <c r="DL36" s="1461">
        <v>0</v>
      </c>
      <c r="DM36" s="1461">
        <v>0</v>
      </c>
      <c r="DN36" s="1461">
        <v>0</v>
      </c>
      <c r="DO36" s="1461">
        <v>0</v>
      </c>
      <c r="DP36" s="1461">
        <v>0</v>
      </c>
      <c r="DQ36" s="1461">
        <v>0</v>
      </c>
      <c r="DR36" s="1461">
        <v>0</v>
      </c>
      <c r="DS36" s="1461">
        <v>0</v>
      </c>
      <c r="DT36" s="1461">
        <v>0</v>
      </c>
      <c r="DU36" s="1461">
        <v>0</v>
      </c>
      <c r="DV36" s="1461">
        <v>0</v>
      </c>
      <c r="DW36" s="1461">
        <v>0</v>
      </c>
      <c r="DX36" s="1461">
        <v>0</v>
      </c>
      <c r="DY36" s="1461">
        <v>0</v>
      </c>
      <c r="DZ36" s="1461">
        <v>0</v>
      </c>
      <c r="EA36" s="1461">
        <v>0</v>
      </c>
      <c r="EB36" s="1461">
        <v>0</v>
      </c>
      <c r="EC36" s="1461">
        <v>0</v>
      </c>
      <c r="ED36" s="1461">
        <v>0</v>
      </c>
      <c r="EE36" s="1461">
        <v>0</v>
      </c>
      <c r="EF36" s="1461">
        <v>0</v>
      </c>
      <c r="EG36" s="1461">
        <v>0</v>
      </c>
      <c r="EH36" s="1461">
        <v>0</v>
      </c>
      <c r="EI36" s="1461">
        <v>0</v>
      </c>
      <c r="EJ36" s="1461">
        <v>0</v>
      </c>
      <c r="EK36" s="1461">
        <v>0</v>
      </c>
      <c r="EL36" s="1461">
        <v>0</v>
      </c>
      <c r="EM36" s="1461">
        <v>0</v>
      </c>
      <c r="EN36" s="1461">
        <v>0</v>
      </c>
      <c r="EO36" s="1461">
        <v>0</v>
      </c>
      <c r="EP36" s="1461">
        <v>0</v>
      </c>
      <c r="EQ36" s="1461">
        <v>0</v>
      </c>
      <c r="ER36" s="1461">
        <v>0</v>
      </c>
      <c r="ES36" s="1461">
        <v>0</v>
      </c>
      <c r="ET36" s="1461">
        <v>0</v>
      </c>
      <c r="EU36" s="1461">
        <v>0</v>
      </c>
      <c r="EV36" s="1461">
        <v>0</v>
      </c>
      <c r="EW36" s="1461">
        <v>0</v>
      </c>
      <c r="EX36" s="1461">
        <v>0</v>
      </c>
    </row>
    <row r="37" spans="1:154" ht="14.4" x14ac:dyDescent="0.25">
      <c r="A37" s="555" t="s">
        <v>1048</v>
      </c>
      <c r="B37" s="1461">
        <v>0</v>
      </c>
      <c r="C37" s="1461">
        <v>0</v>
      </c>
      <c r="D37" s="1461">
        <v>0</v>
      </c>
      <c r="E37" s="1461">
        <v>0</v>
      </c>
      <c r="F37" s="1461">
        <v>0</v>
      </c>
      <c r="G37" s="1461">
        <v>0</v>
      </c>
      <c r="H37" s="1461">
        <v>0</v>
      </c>
      <c r="I37" s="1461">
        <v>0</v>
      </c>
      <c r="J37" s="1461">
        <v>0</v>
      </c>
      <c r="K37" s="1461">
        <v>0</v>
      </c>
      <c r="L37" s="1461">
        <v>0</v>
      </c>
      <c r="M37" s="1461">
        <v>0</v>
      </c>
      <c r="N37" s="1461">
        <v>0</v>
      </c>
      <c r="O37" s="1461">
        <v>0</v>
      </c>
      <c r="P37" s="1461">
        <v>0</v>
      </c>
      <c r="Q37" s="1461">
        <v>0</v>
      </c>
      <c r="R37" s="1461">
        <v>0</v>
      </c>
      <c r="S37" s="1461">
        <v>0</v>
      </c>
      <c r="T37" s="1461">
        <v>0</v>
      </c>
      <c r="U37" s="1461">
        <v>0</v>
      </c>
      <c r="V37" s="1461">
        <v>0</v>
      </c>
      <c r="W37" s="1461">
        <v>0</v>
      </c>
      <c r="X37" s="1461">
        <v>0</v>
      </c>
      <c r="Y37" s="1461">
        <v>0</v>
      </c>
      <c r="Z37" s="1461">
        <v>0</v>
      </c>
      <c r="AA37" s="1461">
        <v>0</v>
      </c>
      <c r="AB37" s="1461">
        <v>0</v>
      </c>
      <c r="AC37" s="1461">
        <v>0</v>
      </c>
      <c r="AD37" s="1461">
        <v>0</v>
      </c>
      <c r="AE37" s="1461">
        <v>0</v>
      </c>
      <c r="AF37" s="1461">
        <v>0</v>
      </c>
      <c r="AG37" s="1461">
        <v>0</v>
      </c>
      <c r="AH37" s="1461">
        <v>0</v>
      </c>
      <c r="AI37" s="1461">
        <v>0</v>
      </c>
      <c r="AJ37" s="1461">
        <v>0</v>
      </c>
      <c r="AK37" s="1461">
        <v>0</v>
      </c>
      <c r="AL37" s="1461">
        <v>0</v>
      </c>
      <c r="AM37" s="1461">
        <v>0</v>
      </c>
      <c r="AN37" s="1461">
        <v>0</v>
      </c>
      <c r="AO37" s="1461">
        <v>0</v>
      </c>
      <c r="AP37" s="1461">
        <v>0</v>
      </c>
      <c r="AQ37" s="1461">
        <v>0</v>
      </c>
      <c r="AR37" s="1461">
        <v>0</v>
      </c>
      <c r="AS37" s="1461">
        <v>0</v>
      </c>
      <c r="AT37" s="1461">
        <v>0</v>
      </c>
      <c r="AU37" s="1461">
        <v>0</v>
      </c>
      <c r="AV37" s="1461">
        <v>0</v>
      </c>
      <c r="AW37" s="1461">
        <v>0</v>
      </c>
      <c r="AX37" s="1461">
        <v>0</v>
      </c>
      <c r="AY37" s="1461">
        <v>0</v>
      </c>
      <c r="AZ37" s="1461">
        <v>0</v>
      </c>
      <c r="BA37" s="1461">
        <v>0</v>
      </c>
      <c r="BB37" s="1461">
        <v>0</v>
      </c>
      <c r="BC37" s="1461">
        <v>0</v>
      </c>
      <c r="BD37" s="1461">
        <v>0</v>
      </c>
      <c r="BE37" s="1461">
        <v>0</v>
      </c>
      <c r="BF37" s="1461">
        <v>0</v>
      </c>
      <c r="BG37" s="1461">
        <v>0</v>
      </c>
      <c r="BH37" s="1461">
        <v>0</v>
      </c>
      <c r="BI37" s="1461">
        <v>0</v>
      </c>
      <c r="BJ37" s="1461">
        <v>0</v>
      </c>
      <c r="BK37" s="1461">
        <v>0</v>
      </c>
      <c r="BL37" s="1461">
        <v>0</v>
      </c>
      <c r="BM37" s="1461">
        <v>0</v>
      </c>
      <c r="BN37" s="1461">
        <v>0</v>
      </c>
      <c r="BO37" s="1461">
        <v>0</v>
      </c>
      <c r="BP37" s="1461">
        <v>0</v>
      </c>
      <c r="BQ37" s="1461">
        <v>0</v>
      </c>
      <c r="BR37" s="1461">
        <v>0</v>
      </c>
      <c r="BS37" s="1461">
        <v>0</v>
      </c>
      <c r="BT37" s="1461">
        <v>0</v>
      </c>
      <c r="BU37" s="1461">
        <v>0</v>
      </c>
      <c r="BV37" s="1461">
        <v>0</v>
      </c>
      <c r="BW37" s="1461">
        <v>0</v>
      </c>
      <c r="BX37" s="1461">
        <v>0</v>
      </c>
      <c r="BY37" s="1461">
        <v>0</v>
      </c>
      <c r="BZ37" s="1461">
        <v>0</v>
      </c>
      <c r="CA37" s="1461">
        <v>0</v>
      </c>
      <c r="CB37" s="1461">
        <v>0</v>
      </c>
      <c r="CC37" s="1461">
        <v>0</v>
      </c>
      <c r="CD37" s="1461">
        <v>1</v>
      </c>
      <c r="CE37" s="1461">
        <v>1</v>
      </c>
      <c r="CF37" s="1461">
        <v>1</v>
      </c>
      <c r="CG37" s="1461">
        <v>0</v>
      </c>
      <c r="CH37" s="1461">
        <v>0</v>
      </c>
      <c r="CI37" s="1461">
        <v>0</v>
      </c>
      <c r="CJ37" s="1461">
        <v>0</v>
      </c>
      <c r="CK37" s="1461">
        <v>0</v>
      </c>
      <c r="CL37" s="1461">
        <v>0</v>
      </c>
      <c r="CM37" s="1461">
        <v>0</v>
      </c>
      <c r="CN37" s="1461">
        <v>0</v>
      </c>
      <c r="CO37" s="1461">
        <v>0</v>
      </c>
      <c r="CP37" s="1461">
        <v>0</v>
      </c>
      <c r="CQ37" s="1461">
        <v>0</v>
      </c>
      <c r="CR37" s="1461">
        <v>0</v>
      </c>
      <c r="CS37" s="1461">
        <v>0</v>
      </c>
      <c r="CT37" s="1461">
        <v>0</v>
      </c>
      <c r="CU37" s="1461">
        <v>0</v>
      </c>
      <c r="CV37" s="1461">
        <v>0</v>
      </c>
      <c r="CW37" s="1461">
        <v>0</v>
      </c>
      <c r="CX37" s="1461">
        <v>0</v>
      </c>
      <c r="CY37" s="1461">
        <v>0</v>
      </c>
      <c r="CZ37" s="1461">
        <v>0</v>
      </c>
      <c r="DA37" s="1461">
        <v>0</v>
      </c>
      <c r="DB37" s="1461">
        <v>0</v>
      </c>
      <c r="DC37" s="1461">
        <v>0</v>
      </c>
      <c r="DD37" s="1461">
        <v>0</v>
      </c>
      <c r="DE37" s="1461">
        <v>0</v>
      </c>
      <c r="DF37" s="1461">
        <v>0</v>
      </c>
      <c r="DG37" s="1461">
        <v>0</v>
      </c>
      <c r="DH37" s="1461">
        <v>0</v>
      </c>
      <c r="DI37" s="1461">
        <v>0</v>
      </c>
      <c r="DJ37" s="1461">
        <v>0</v>
      </c>
      <c r="DK37" s="1461">
        <v>0</v>
      </c>
      <c r="DL37" s="1461">
        <v>0</v>
      </c>
      <c r="DM37" s="1461">
        <v>0</v>
      </c>
      <c r="DN37" s="1461">
        <v>0</v>
      </c>
      <c r="DO37" s="1461">
        <v>0</v>
      </c>
      <c r="DP37" s="1461">
        <v>0</v>
      </c>
      <c r="DQ37" s="1461">
        <v>0</v>
      </c>
      <c r="DR37" s="1461">
        <v>0</v>
      </c>
      <c r="DS37" s="1461">
        <v>0</v>
      </c>
      <c r="DT37" s="1461">
        <v>0</v>
      </c>
      <c r="DU37" s="1461">
        <v>0</v>
      </c>
      <c r="DV37" s="1461">
        <v>0</v>
      </c>
      <c r="DW37" s="1461">
        <v>0</v>
      </c>
      <c r="DX37" s="1461">
        <v>0</v>
      </c>
      <c r="DY37" s="1461">
        <v>0</v>
      </c>
      <c r="DZ37" s="1461">
        <v>0</v>
      </c>
      <c r="EA37" s="1461">
        <v>0</v>
      </c>
      <c r="EB37" s="1461">
        <v>0</v>
      </c>
      <c r="EC37" s="1461">
        <v>0</v>
      </c>
      <c r="ED37" s="1461">
        <v>0</v>
      </c>
      <c r="EE37" s="1461">
        <v>0</v>
      </c>
      <c r="EF37" s="1461">
        <v>0</v>
      </c>
      <c r="EG37" s="1461">
        <v>0</v>
      </c>
      <c r="EH37" s="1461">
        <v>0</v>
      </c>
      <c r="EI37" s="1461">
        <v>0</v>
      </c>
      <c r="EJ37" s="1461">
        <v>0</v>
      </c>
      <c r="EK37" s="1461">
        <v>0</v>
      </c>
      <c r="EL37" s="1461">
        <v>0</v>
      </c>
      <c r="EM37" s="1461">
        <v>0</v>
      </c>
      <c r="EN37" s="1461">
        <v>0</v>
      </c>
      <c r="EO37" s="1461">
        <v>0</v>
      </c>
      <c r="EP37" s="1461">
        <v>0</v>
      </c>
      <c r="EQ37" s="1461">
        <v>0</v>
      </c>
      <c r="ER37" s="1461">
        <v>0</v>
      </c>
      <c r="ES37" s="1461">
        <v>0</v>
      </c>
      <c r="ET37" s="1461">
        <v>0</v>
      </c>
      <c r="EU37" s="1461">
        <v>0</v>
      </c>
      <c r="EV37" s="1461">
        <v>0</v>
      </c>
      <c r="EW37" s="1461">
        <v>0</v>
      </c>
      <c r="EX37" s="1461">
        <v>0</v>
      </c>
    </row>
    <row r="38" spans="1:154" ht="14.4" x14ac:dyDescent="0.25">
      <c r="A38" s="555" t="s">
        <v>572</v>
      </c>
      <c r="B38" s="1461">
        <v>0</v>
      </c>
      <c r="C38" s="1461">
        <v>0</v>
      </c>
      <c r="D38" s="1461">
        <v>0</v>
      </c>
      <c r="E38" s="1461">
        <v>0</v>
      </c>
      <c r="F38" s="1461">
        <v>0</v>
      </c>
      <c r="G38" s="1461">
        <v>0</v>
      </c>
      <c r="H38" s="1461">
        <v>0</v>
      </c>
      <c r="I38" s="1461">
        <v>0</v>
      </c>
      <c r="J38" s="1461">
        <v>0</v>
      </c>
      <c r="K38" s="1461">
        <v>0</v>
      </c>
      <c r="L38" s="1461">
        <v>0</v>
      </c>
      <c r="M38" s="1461">
        <v>0</v>
      </c>
      <c r="N38" s="1461">
        <v>0</v>
      </c>
      <c r="O38" s="1461">
        <v>0</v>
      </c>
      <c r="P38" s="1461">
        <v>0</v>
      </c>
      <c r="Q38" s="1461">
        <v>0</v>
      </c>
      <c r="R38" s="1461">
        <v>0</v>
      </c>
      <c r="S38" s="1461">
        <v>0</v>
      </c>
      <c r="T38" s="1461">
        <v>0</v>
      </c>
      <c r="U38" s="1461">
        <v>0</v>
      </c>
      <c r="V38" s="1461">
        <v>0</v>
      </c>
      <c r="W38" s="1461">
        <v>0</v>
      </c>
      <c r="X38" s="1461">
        <v>0</v>
      </c>
      <c r="Y38" s="1461">
        <v>0</v>
      </c>
      <c r="Z38" s="1461">
        <v>0</v>
      </c>
      <c r="AA38" s="1461">
        <v>0</v>
      </c>
      <c r="AB38" s="1461">
        <v>0</v>
      </c>
      <c r="AC38" s="1461">
        <v>0</v>
      </c>
      <c r="AD38" s="1461">
        <v>0</v>
      </c>
      <c r="AE38" s="1461">
        <v>0</v>
      </c>
      <c r="AF38" s="1461">
        <v>0</v>
      </c>
      <c r="AG38" s="1461">
        <v>0</v>
      </c>
      <c r="AH38" s="1461">
        <v>0</v>
      </c>
      <c r="AI38" s="1461">
        <v>0</v>
      </c>
      <c r="AJ38" s="1461">
        <v>0</v>
      </c>
      <c r="AK38" s="1461">
        <v>0</v>
      </c>
      <c r="AL38" s="1461">
        <v>0</v>
      </c>
      <c r="AM38" s="1461">
        <v>0</v>
      </c>
      <c r="AN38" s="1461">
        <v>0</v>
      </c>
      <c r="AO38" s="1461">
        <v>0</v>
      </c>
      <c r="AP38" s="1461">
        <v>0</v>
      </c>
      <c r="AQ38" s="1461">
        <v>0</v>
      </c>
      <c r="AR38" s="1461">
        <v>0</v>
      </c>
      <c r="AS38" s="1461">
        <v>0</v>
      </c>
      <c r="AT38" s="1461">
        <v>0</v>
      </c>
      <c r="AU38" s="1461">
        <v>0</v>
      </c>
      <c r="AV38" s="1461">
        <v>0</v>
      </c>
      <c r="AW38" s="1461">
        <v>0</v>
      </c>
      <c r="AX38" s="1461">
        <v>0</v>
      </c>
      <c r="AY38" s="1461">
        <v>0</v>
      </c>
      <c r="AZ38" s="1461">
        <v>0</v>
      </c>
      <c r="BA38" s="1461">
        <v>0</v>
      </c>
      <c r="BB38" s="1461">
        <v>0</v>
      </c>
      <c r="BC38" s="1461">
        <v>0</v>
      </c>
      <c r="BD38" s="1461">
        <v>0</v>
      </c>
      <c r="BE38" s="1461">
        <v>0</v>
      </c>
      <c r="BF38" s="1461">
        <v>0</v>
      </c>
      <c r="BG38" s="1461">
        <v>0</v>
      </c>
      <c r="BH38" s="1461">
        <v>0</v>
      </c>
      <c r="BI38" s="1461">
        <v>0</v>
      </c>
      <c r="BJ38" s="1461">
        <v>0</v>
      </c>
      <c r="BK38" s="1461">
        <v>0</v>
      </c>
      <c r="BL38" s="1461">
        <v>0</v>
      </c>
      <c r="BM38" s="1461">
        <v>0</v>
      </c>
      <c r="BN38" s="1461">
        <v>0</v>
      </c>
      <c r="BO38" s="1461">
        <v>0</v>
      </c>
      <c r="BP38" s="1461">
        <v>0</v>
      </c>
      <c r="BQ38" s="1461">
        <v>0</v>
      </c>
      <c r="BR38" s="1461">
        <v>0</v>
      </c>
      <c r="BS38" s="1461">
        <v>0</v>
      </c>
      <c r="BT38" s="1461">
        <v>0</v>
      </c>
      <c r="BU38" s="1461">
        <v>0</v>
      </c>
      <c r="BV38" s="1461">
        <v>0</v>
      </c>
      <c r="BW38" s="1461">
        <v>0</v>
      </c>
      <c r="BX38" s="1461">
        <v>0</v>
      </c>
      <c r="BY38" s="1461">
        <v>0</v>
      </c>
      <c r="BZ38" s="1461">
        <v>0</v>
      </c>
      <c r="CA38" s="1461">
        <v>0</v>
      </c>
      <c r="CB38" s="1461">
        <v>0</v>
      </c>
      <c r="CC38" s="1461">
        <v>0</v>
      </c>
      <c r="CD38" s="1461">
        <v>0</v>
      </c>
      <c r="CE38" s="1461">
        <v>0</v>
      </c>
      <c r="CF38" s="1461">
        <v>0</v>
      </c>
      <c r="CG38" s="1461">
        <v>1</v>
      </c>
      <c r="CH38" s="1461">
        <v>1</v>
      </c>
      <c r="CI38" s="1461">
        <v>1</v>
      </c>
      <c r="CJ38" s="1461">
        <v>1</v>
      </c>
      <c r="CK38" s="1461">
        <v>1</v>
      </c>
      <c r="CL38" s="1461">
        <v>1</v>
      </c>
      <c r="CM38" s="1461">
        <v>0</v>
      </c>
      <c r="CN38" s="1461">
        <v>0</v>
      </c>
      <c r="CO38" s="1461">
        <v>0</v>
      </c>
      <c r="CP38" s="1461">
        <v>0</v>
      </c>
      <c r="CQ38" s="1461">
        <v>0</v>
      </c>
      <c r="CR38" s="1461">
        <v>0</v>
      </c>
      <c r="CS38" s="1461">
        <v>0</v>
      </c>
      <c r="CT38" s="1461">
        <v>0</v>
      </c>
      <c r="CU38" s="1461">
        <v>0</v>
      </c>
      <c r="CV38" s="1461">
        <v>0</v>
      </c>
      <c r="CW38" s="1461">
        <v>0</v>
      </c>
      <c r="CX38" s="1461">
        <v>0</v>
      </c>
      <c r="CY38" s="1461">
        <v>0</v>
      </c>
      <c r="CZ38" s="1461">
        <v>0</v>
      </c>
      <c r="DA38" s="1461">
        <v>0</v>
      </c>
      <c r="DB38" s="1461">
        <v>0</v>
      </c>
      <c r="DC38" s="1461">
        <v>0</v>
      </c>
      <c r="DD38" s="1461">
        <v>0</v>
      </c>
      <c r="DE38" s="1461">
        <v>0</v>
      </c>
      <c r="DF38" s="1461">
        <v>0</v>
      </c>
      <c r="DG38" s="1461">
        <v>0</v>
      </c>
      <c r="DH38" s="1461">
        <v>0</v>
      </c>
      <c r="DI38" s="1461">
        <v>0</v>
      </c>
      <c r="DJ38" s="1461">
        <v>0</v>
      </c>
      <c r="DK38" s="1461">
        <v>0</v>
      </c>
      <c r="DL38" s="1461">
        <v>0</v>
      </c>
      <c r="DM38" s="1461">
        <v>0</v>
      </c>
      <c r="DN38" s="1461">
        <v>0</v>
      </c>
      <c r="DO38" s="1461">
        <v>0</v>
      </c>
      <c r="DP38" s="1461">
        <v>0</v>
      </c>
      <c r="DQ38" s="1461">
        <v>0</v>
      </c>
      <c r="DR38" s="1461">
        <v>0</v>
      </c>
      <c r="DS38" s="1461">
        <v>0</v>
      </c>
      <c r="DT38" s="1461">
        <v>0</v>
      </c>
      <c r="DU38" s="1461">
        <v>0</v>
      </c>
      <c r="DV38" s="1461">
        <v>0</v>
      </c>
      <c r="DW38" s="1461">
        <v>0</v>
      </c>
      <c r="DX38" s="1461">
        <v>0</v>
      </c>
      <c r="DY38" s="1461">
        <v>0</v>
      </c>
      <c r="DZ38" s="1461">
        <v>0</v>
      </c>
      <c r="EA38" s="1461">
        <v>0</v>
      </c>
      <c r="EB38" s="1461">
        <v>0</v>
      </c>
      <c r="EC38" s="1461">
        <v>0</v>
      </c>
      <c r="ED38" s="1461">
        <v>0</v>
      </c>
      <c r="EE38" s="1461">
        <v>0</v>
      </c>
      <c r="EF38" s="1461">
        <v>0</v>
      </c>
      <c r="EG38" s="1461">
        <v>0</v>
      </c>
      <c r="EH38" s="1461">
        <v>0</v>
      </c>
      <c r="EI38" s="1461">
        <v>0</v>
      </c>
      <c r="EJ38" s="1461">
        <v>0</v>
      </c>
      <c r="EK38" s="1461">
        <v>0</v>
      </c>
      <c r="EL38" s="1461">
        <v>0</v>
      </c>
      <c r="EM38" s="1461">
        <v>0</v>
      </c>
      <c r="EN38" s="1461">
        <v>0</v>
      </c>
      <c r="EO38" s="1461">
        <v>0</v>
      </c>
      <c r="EP38" s="1461">
        <v>0</v>
      </c>
      <c r="EQ38" s="1461">
        <v>0</v>
      </c>
      <c r="ER38" s="1461">
        <v>0</v>
      </c>
      <c r="ES38" s="1461">
        <v>0</v>
      </c>
      <c r="ET38" s="1461">
        <v>0</v>
      </c>
      <c r="EU38" s="1461">
        <v>0</v>
      </c>
      <c r="EV38" s="1461">
        <v>0</v>
      </c>
      <c r="EW38" s="1461">
        <v>0</v>
      </c>
      <c r="EX38" s="1461">
        <v>0</v>
      </c>
    </row>
    <row r="39" spans="1:154" ht="14.4" x14ac:dyDescent="0.25">
      <c r="A39" s="555" t="s">
        <v>573</v>
      </c>
      <c r="B39" s="1461">
        <v>0</v>
      </c>
      <c r="C39" s="1461">
        <v>0</v>
      </c>
      <c r="D39" s="1461">
        <v>0</v>
      </c>
      <c r="E39" s="1461">
        <v>0</v>
      </c>
      <c r="F39" s="1461">
        <v>0</v>
      </c>
      <c r="G39" s="1461">
        <v>0</v>
      </c>
      <c r="H39" s="1461">
        <v>0</v>
      </c>
      <c r="I39" s="1461">
        <v>0</v>
      </c>
      <c r="J39" s="1461">
        <v>0</v>
      </c>
      <c r="K39" s="1461">
        <v>0</v>
      </c>
      <c r="L39" s="1461">
        <v>0</v>
      </c>
      <c r="M39" s="1461">
        <v>0</v>
      </c>
      <c r="N39" s="1461">
        <v>0</v>
      </c>
      <c r="O39" s="1461">
        <v>0</v>
      </c>
      <c r="P39" s="1461">
        <v>0</v>
      </c>
      <c r="Q39" s="1461">
        <v>0</v>
      </c>
      <c r="R39" s="1461">
        <v>0</v>
      </c>
      <c r="S39" s="1461">
        <v>0</v>
      </c>
      <c r="T39" s="1461">
        <v>0</v>
      </c>
      <c r="U39" s="1461">
        <v>0</v>
      </c>
      <c r="V39" s="1461">
        <v>0</v>
      </c>
      <c r="W39" s="1461">
        <v>0</v>
      </c>
      <c r="X39" s="1461">
        <v>0</v>
      </c>
      <c r="Y39" s="1461">
        <v>0</v>
      </c>
      <c r="Z39" s="1461">
        <v>0</v>
      </c>
      <c r="AA39" s="1461">
        <v>0</v>
      </c>
      <c r="AB39" s="1461">
        <v>0</v>
      </c>
      <c r="AC39" s="1461">
        <v>0</v>
      </c>
      <c r="AD39" s="1461">
        <v>0</v>
      </c>
      <c r="AE39" s="1461">
        <v>0</v>
      </c>
      <c r="AF39" s="1461">
        <v>0</v>
      </c>
      <c r="AG39" s="1461">
        <v>0</v>
      </c>
      <c r="AH39" s="1461">
        <v>0</v>
      </c>
      <c r="AI39" s="1461">
        <v>0</v>
      </c>
      <c r="AJ39" s="1461">
        <v>0</v>
      </c>
      <c r="AK39" s="1461">
        <v>0</v>
      </c>
      <c r="AL39" s="1461">
        <v>0</v>
      </c>
      <c r="AM39" s="1461">
        <v>0</v>
      </c>
      <c r="AN39" s="1461">
        <v>0</v>
      </c>
      <c r="AO39" s="1461">
        <v>0</v>
      </c>
      <c r="AP39" s="1461">
        <v>0</v>
      </c>
      <c r="AQ39" s="1461">
        <v>0</v>
      </c>
      <c r="AR39" s="1461">
        <v>0</v>
      </c>
      <c r="AS39" s="1461">
        <v>0</v>
      </c>
      <c r="AT39" s="1461">
        <v>0</v>
      </c>
      <c r="AU39" s="1461">
        <v>0</v>
      </c>
      <c r="AV39" s="1461">
        <v>0</v>
      </c>
      <c r="AW39" s="1461">
        <v>0</v>
      </c>
      <c r="AX39" s="1461">
        <v>0</v>
      </c>
      <c r="AY39" s="1461">
        <v>0</v>
      </c>
      <c r="AZ39" s="1461">
        <v>0</v>
      </c>
      <c r="BA39" s="1461">
        <v>0</v>
      </c>
      <c r="BB39" s="1461">
        <v>0</v>
      </c>
      <c r="BC39" s="1461">
        <v>0</v>
      </c>
      <c r="BD39" s="1461">
        <v>0</v>
      </c>
      <c r="BE39" s="1461">
        <v>0</v>
      </c>
      <c r="BF39" s="1461">
        <v>0</v>
      </c>
      <c r="BG39" s="1461">
        <v>0</v>
      </c>
      <c r="BH39" s="1461">
        <v>0</v>
      </c>
      <c r="BI39" s="1461">
        <v>0</v>
      </c>
      <c r="BJ39" s="1461">
        <v>0</v>
      </c>
      <c r="BK39" s="1461">
        <v>0</v>
      </c>
      <c r="BL39" s="1461">
        <v>0</v>
      </c>
      <c r="BM39" s="1461">
        <v>0</v>
      </c>
      <c r="BN39" s="1461">
        <v>0</v>
      </c>
      <c r="BO39" s="1461">
        <v>0</v>
      </c>
      <c r="BP39" s="1461">
        <v>0</v>
      </c>
      <c r="BQ39" s="1461">
        <v>0</v>
      </c>
      <c r="BR39" s="1461">
        <v>0</v>
      </c>
      <c r="BS39" s="1461">
        <v>0</v>
      </c>
      <c r="BT39" s="1461">
        <v>0</v>
      </c>
      <c r="BU39" s="1461">
        <v>0</v>
      </c>
      <c r="BV39" s="1461">
        <v>0</v>
      </c>
      <c r="BW39" s="1461">
        <v>0</v>
      </c>
      <c r="BX39" s="1461">
        <v>0</v>
      </c>
      <c r="BY39" s="1461">
        <v>0</v>
      </c>
      <c r="BZ39" s="1461">
        <v>0</v>
      </c>
      <c r="CA39" s="1461">
        <v>0</v>
      </c>
      <c r="CB39" s="1461">
        <v>0</v>
      </c>
      <c r="CC39" s="1461">
        <v>0</v>
      </c>
      <c r="CD39" s="1461">
        <v>0</v>
      </c>
      <c r="CE39" s="1461">
        <v>0</v>
      </c>
      <c r="CF39" s="1461">
        <v>0</v>
      </c>
      <c r="CG39" s="1461">
        <v>0</v>
      </c>
      <c r="CH39" s="1461">
        <v>0</v>
      </c>
      <c r="CI39" s="1461">
        <v>0</v>
      </c>
      <c r="CJ39" s="1461">
        <v>0</v>
      </c>
      <c r="CK39" s="1461">
        <v>0</v>
      </c>
      <c r="CL39" s="1461">
        <v>0</v>
      </c>
      <c r="CM39" s="1461">
        <v>1</v>
      </c>
      <c r="CN39" s="1461">
        <v>1</v>
      </c>
      <c r="CO39" s="1461">
        <v>1</v>
      </c>
      <c r="CP39" s="1461">
        <v>1</v>
      </c>
      <c r="CQ39" s="1461">
        <v>1</v>
      </c>
      <c r="CR39" s="1461">
        <v>1</v>
      </c>
      <c r="CS39" s="1461">
        <v>0</v>
      </c>
      <c r="CT39" s="1461">
        <v>0</v>
      </c>
      <c r="CU39" s="1461">
        <v>0</v>
      </c>
      <c r="CV39" s="1461">
        <v>0</v>
      </c>
      <c r="CW39" s="1461">
        <v>0</v>
      </c>
      <c r="CX39" s="1461">
        <v>0</v>
      </c>
      <c r="CY39" s="1461">
        <v>0</v>
      </c>
      <c r="CZ39" s="1461">
        <v>0</v>
      </c>
      <c r="DA39" s="1461">
        <v>0</v>
      </c>
      <c r="DB39" s="1461">
        <v>0</v>
      </c>
      <c r="DC39" s="1461">
        <v>0</v>
      </c>
      <c r="DD39" s="1461">
        <v>0</v>
      </c>
      <c r="DE39" s="1461">
        <v>0</v>
      </c>
      <c r="DF39" s="1461">
        <v>0</v>
      </c>
      <c r="DG39" s="1461">
        <v>0</v>
      </c>
      <c r="DH39" s="1461">
        <v>0</v>
      </c>
      <c r="DI39" s="1461">
        <v>0</v>
      </c>
      <c r="DJ39" s="1461">
        <v>0</v>
      </c>
      <c r="DK39" s="1461">
        <v>0</v>
      </c>
      <c r="DL39" s="1461">
        <v>0</v>
      </c>
      <c r="DM39" s="1461">
        <v>0</v>
      </c>
      <c r="DN39" s="1461">
        <v>0</v>
      </c>
      <c r="DO39" s="1461">
        <v>0</v>
      </c>
      <c r="DP39" s="1461">
        <v>0</v>
      </c>
      <c r="DQ39" s="1461">
        <v>0</v>
      </c>
      <c r="DR39" s="1461">
        <v>0</v>
      </c>
      <c r="DS39" s="1461">
        <v>0</v>
      </c>
      <c r="DT39" s="1461">
        <v>0</v>
      </c>
      <c r="DU39" s="1461">
        <v>0</v>
      </c>
      <c r="DV39" s="1461">
        <v>0</v>
      </c>
      <c r="DW39" s="1461">
        <v>0</v>
      </c>
      <c r="DX39" s="1461">
        <v>0</v>
      </c>
      <c r="DY39" s="1461">
        <v>0</v>
      </c>
      <c r="DZ39" s="1461">
        <v>0</v>
      </c>
      <c r="EA39" s="1461">
        <v>0</v>
      </c>
      <c r="EB39" s="1461">
        <v>0</v>
      </c>
      <c r="EC39" s="1461">
        <v>0</v>
      </c>
      <c r="ED39" s="1461">
        <v>0</v>
      </c>
      <c r="EE39" s="1461">
        <v>0</v>
      </c>
      <c r="EF39" s="1461">
        <v>0</v>
      </c>
      <c r="EG39" s="1461">
        <v>0</v>
      </c>
      <c r="EH39" s="1461">
        <v>0</v>
      </c>
      <c r="EI39" s="1461">
        <v>0</v>
      </c>
      <c r="EJ39" s="1461">
        <v>0</v>
      </c>
      <c r="EK39" s="1461">
        <v>0</v>
      </c>
      <c r="EL39" s="1461">
        <v>0</v>
      </c>
      <c r="EM39" s="1461">
        <v>0</v>
      </c>
      <c r="EN39" s="1461">
        <v>0</v>
      </c>
      <c r="EO39" s="1461">
        <v>0</v>
      </c>
      <c r="EP39" s="1461">
        <v>0</v>
      </c>
      <c r="EQ39" s="1461">
        <v>0</v>
      </c>
      <c r="ER39" s="1461">
        <v>0</v>
      </c>
      <c r="ES39" s="1461">
        <v>0</v>
      </c>
      <c r="ET39" s="1461">
        <v>0</v>
      </c>
      <c r="EU39" s="1461">
        <v>0</v>
      </c>
      <c r="EV39" s="1461">
        <v>0</v>
      </c>
      <c r="EW39" s="1461">
        <v>0</v>
      </c>
      <c r="EX39" s="1461">
        <v>0</v>
      </c>
    </row>
    <row r="40" spans="1:154" ht="14.4" x14ac:dyDescent="0.25">
      <c r="A40" s="555" t="s">
        <v>528</v>
      </c>
      <c r="B40" s="1461">
        <v>0</v>
      </c>
      <c r="C40" s="1461">
        <v>0</v>
      </c>
      <c r="D40" s="1461">
        <v>0</v>
      </c>
      <c r="E40" s="1461">
        <v>0</v>
      </c>
      <c r="F40" s="1461">
        <v>0</v>
      </c>
      <c r="G40" s="1461">
        <v>0</v>
      </c>
      <c r="H40" s="1461">
        <v>0</v>
      </c>
      <c r="I40" s="1461">
        <v>0</v>
      </c>
      <c r="J40" s="1461">
        <v>0</v>
      </c>
      <c r="K40" s="1461">
        <v>0</v>
      </c>
      <c r="L40" s="1461">
        <v>0</v>
      </c>
      <c r="M40" s="1461">
        <v>0</v>
      </c>
      <c r="N40" s="1461">
        <v>0</v>
      </c>
      <c r="O40" s="1461">
        <v>0</v>
      </c>
      <c r="P40" s="1461">
        <v>0</v>
      </c>
      <c r="Q40" s="1461">
        <v>0</v>
      </c>
      <c r="R40" s="1461">
        <v>0</v>
      </c>
      <c r="S40" s="1461">
        <v>0</v>
      </c>
      <c r="T40" s="1461">
        <v>0</v>
      </c>
      <c r="U40" s="1461">
        <v>0</v>
      </c>
      <c r="V40" s="1461">
        <v>0</v>
      </c>
      <c r="W40" s="1461">
        <v>0</v>
      </c>
      <c r="X40" s="1461">
        <v>0</v>
      </c>
      <c r="Y40" s="1461">
        <v>0</v>
      </c>
      <c r="Z40" s="1461">
        <v>0</v>
      </c>
      <c r="AA40" s="1461">
        <v>0</v>
      </c>
      <c r="AB40" s="1461">
        <v>0</v>
      </c>
      <c r="AC40" s="1461">
        <v>0</v>
      </c>
      <c r="AD40" s="1461">
        <v>0</v>
      </c>
      <c r="AE40" s="1461">
        <v>0</v>
      </c>
      <c r="AF40" s="1461">
        <v>0</v>
      </c>
      <c r="AG40" s="1461">
        <v>0</v>
      </c>
      <c r="AH40" s="1461">
        <v>0</v>
      </c>
      <c r="AI40" s="1461">
        <v>0</v>
      </c>
      <c r="AJ40" s="1461">
        <v>0</v>
      </c>
      <c r="AK40" s="1461">
        <v>0</v>
      </c>
      <c r="AL40" s="1461">
        <v>0</v>
      </c>
      <c r="AM40" s="1461">
        <v>0</v>
      </c>
      <c r="AN40" s="1461">
        <v>0</v>
      </c>
      <c r="AO40" s="1461">
        <v>0</v>
      </c>
      <c r="AP40" s="1461">
        <v>0</v>
      </c>
      <c r="AQ40" s="1461">
        <v>0</v>
      </c>
      <c r="AR40" s="1461">
        <v>0</v>
      </c>
      <c r="AS40" s="1461">
        <v>0</v>
      </c>
      <c r="AT40" s="1461">
        <v>0</v>
      </c>
      <c r="AU40" s="1461">
        <v>0</v>
      </c>
      <c r="AV40" s="1461">
        <v>0</v>
      </c>
      <c r="AW40" s="1461">
        <v>0</v>
      </c>
      <c r="AX40" s="1461">
        <v>0</v>
      </c>
      <c r="AY40" s="1461">
        <v>0</v>
      </c>
      <c r="AZ40" s="1461">
        <v>0</v>
      </c>
      <c r="BA40" s="1461">
        <v>0</v>
      </c>
      <c r="BB40" s="1461">
        <v>0</v>
      </c>
      <c r="BC40" s="1461">
        <v>0</v>
      </c>
      <c r="BD40" s="1461">
        <v>0</v>
      </c>
      <c r="BE40" s="1461">
        <v>0</v>
      </c>
      <c r="BF40" s="1461">
        <v>0</v>
      </c>
      <c r="BG40" s="1461">
        <v>0</v>
      </c>
      <c r="BH40" s="1461">
        <v>0</v>
      </c>
      <c r="BI40" s="1461">
        <v>0</v>
      </c>
      <c r="BJ40" s="1461">
        <v>0</v>
      </c>
      <c r="BK40" s="1461">
        <v>0</v>
      </c>
      <c r="BL40" s="1461">
        <v>0</v>
      </c>
      <c r="BM40" s="1461">
        <v>0</v>
      </c>
      <c r="BN40" s="1461">
        <v>0</v>
      </c>
      <c r="BO40" s="1461">
        <v>0</v>
      </c>
      <c r="BP40" s="1461">
        <v>0</v>
      </c>
      <c r="BQ40" s="1461">
        <v>0</v>
      </c>
      <c r="BR40" s="1461">
        <v>0</v>
      </c>
      <c r="BS40" s="1461">
        <v>0</v>
      </c>
      <c r="BT40" s="1461">
        <v>0</v>
      </c>
      <c r="BU40" s="1461">
        <v>0</v>
      </c>
      <c r="BV40" s="1461">
        <v>0</v>
      </c>
      <c r="BW40" s="1461">
        <v>0</v>
      </c>
      <c r="BX40" s="1461">
        <v>0</v>
      </c>
      <c r="BY40" s="1461">
        <v>0</v>
      </c>
      <c r="BZ40" s="1461">
        <v>0</v>
      </c>
      <c r="CA40" s="1461">
        <v>0</v>
      </c>
      <c r="CB40" s="1461">
        <v>0</v>
      </c>
      <c r="CC40" s="1461">
        <v>0</v>
      </c>
      <c r="CD40" s="1461">
        <v>0</v>
      </c>
      <c r="CE40" s="1461">
        <v>0</v>
      </c>
      <c r="CF40" s="1461">
        <v>0</v>
      </c>
      <c r="CG40" s="1461">
        <v>0</v>
      </c>
      <c r="CH40" s="1461">
        <v>0</v>
      </c>
      <c r="CI40" s="1461">
        <v>0</v>
      </c>
      <c r="CJ40" s="1461">
        <v>0</v>
      </c>
      <c r="CK40" s="1461">
        <v>0</v>
      </c>
      <c r="CL40" s="1461">
        <v>0</v>
      </c>
      <c r="CM40" s="1461">
        <v>0</v>
      </c>
      <c r="CN40" s="1461">
        <v>0</v>
      </c>
      <c r="CO40" s="1461">
        <v>0</v>
      </c>
      <c r="CP40" s="1461">
        <v>0</v>
      </c>
      <c r="CQ40" s="1461">
        <v>0</v>
      </c>
      <c r="CR40" s="1461">
        <v>0</v>
      </c>
      <c r="CS40" s="1461">
        <v>1</v>
      </c>
      <c r="CT40" s="1461">
        <v>0</v>
      </c>
      <c r="CU40" s="1461">
        <v>0</v>
      </c>
      <c r="CV40" s="1461">
        <v>0</v>
      </c>
      <c r="CW40" s="1461">
        <v>0</v>
      </c>
      <c r="CX40" s="1461">
        <v>0</v>
      </c>
      <c r="CY40" s="1461">
        <v>0</v>
      </c>
      <c r="CZ40" s="1461">
        <v>0</v>
      </c>
      <c r="DA40" s="1461">
        <v>0</v>
      </c>
      <c r="DB40" s="1461">
        <v>0</v>
      </c>
      <c r="DC40" s="1461">
        <v>0</v>
      </c>
      <c r="DD40" s="1461">
        <v>0</v>
      </c>
      <c r="DE40" s="1461">
        <v>0</v>
      </c>
      <c r="DF40" s="1461">
        <v>0</v>
      </c>
      <c r="DG40" s="1461">
        <v>0</v>
      </c>
      <c r="DH40" s="1461">
        <v>0</v>
      </c>
      <c r="DI40" s="1461">
        <v>0</v>
      </c>
      <c r="DJ40" s="1461">
        <v>0</v>
      </c>
      <c r="DK40" s="1461">
        <v>0</v>
      </c>
      <c r="DL40" s="1461">
        <v>0</v>
      </c>
      <c r="DM40" s="1461">
        <v>0</v>
      </c>
      <c r="DN40" s="1461">
        <v>0</v>
      </c>
      <c r="DO40" s="1461">
        <v>0</v>
      </c>
      <c r="DP40" s="1461">
        <v>0</v>
      </c>
      <c r="DQ40" s="1461">
        <v>0</v>
      </c>
      <c r="DR40" s="1461">
        <v>0</v>
      </c>
      <c r="DS40" s="1461">
        <v>0</v>
      </c>
      <c r="DT40" s="1461">
        <v>0</v>
      </c>
      <c r="DU40" s="1461">
        <v>0</v>
      </c>
      <c r="DV40" s="1461">
        <v>0</v>
      </c>
      <c r="DW40" s="1461">
        <v>0</v>
      </c>
      <c r="DX40" s="1461">
        <v>0</v>
      </c>
      <c r="DY40" s="1461">
        <v>0</v>
      </c>
      <c r="DZ40" s="1461">
        <v>0</v>
      </c>
      <c r="EA40" s="1461">
        <v>0</v>
      </c>
      <c r="EB40" s="1461">
        <v>0</v>
      </c>
      <c r="EC40" s="1461">
        <v>0</v>
      </c>
      <c r="ED40" s="1461">
        <v>0</v>
      </c>
      <c r="EE40" s="1461">
        <v>0</v>
      </c>
      <c r="EF40" s="1461">
        <v>0</v>
      </c>
      <c r="EG40" s="1461">
        <v>0</v>
      </c>
      <c r="EH40" s="1461">
        <v>0</v>
      </c>
      <c r="EI40" s="1461">
        <v>0</v>
      </c>
      <c r="EJ40" s="1461">
        <v>0</v>
      </c>
      <c r="EK40" s="1461">
        <v>0</v>
      </c>
      <c r="EL40" s="1461">
        <v>0</v>
      </c>
      <c r="EM40" s="1461">
        <v>0</v>
      </c>
      <c r="EN40" s="1461">
        <v>0</v>
      </c>
      <c r="EO40" s="1461">
        <v>0</v>
      </c>
      <c r="EP40" s="1461">
        <v>0</v>
      </c>
      <c r="EQ40" s="1461">
        <v>0</v>
      </c>
      <c r="ER40" s="1461">
        <v>0</v>
      </c>
      <c r="ES40" s="1461">
        <v>0</v>
      </c>
      <c r="ET40" s="1461">
        <v>0</v>
      </c>
      <c r="EU40" s="1461">
        <v>0</v>
      </c>
      <c r="EV40" s="1461">
        <v>0</v>
      </c>
      <c r="EW40" s="1461">
        <v>0</v>
      </c>
      <c r="EX40" s="1461">
        <v>0</v>
      </c>
    </row>
    <row r="41" spans="1:154" ht="14.4" x14ac:dyDescent="0.25">
      <c r="A41" s="555" t="s">
        <v>1049</v>
      </c>
      <c r="B41" s="1461">
        <v>0</v>
      </c>
      <c r="C41" s="1461">
        <v>0</v>
      </c>
      <c r="D41" s="1461">
        <v>0</v>
      </c>
      <c r="E41" s="1461">
        <v>0</v>
      </c>
      <c r="F41" s="1461">
        <v>0</v>
      </c>
      <c r="G41" s="1461">
        <v>0</v>
      </c>
      <c r="H41" s="1461">
        <v>0</v>
      </c>
      <c r="I41" s="1461">
        <v>0</v>
      </c>
      <c r="J41" s="1461">
        <v>0</v>
      </c>
      <c r="K41" s="1461">
        <v>0</v>
      </c>
      <c r="L41" s="1461">
        <v>0</v>
      </c>
      <c r="M41" s="1461">
        <v>0</v>
      </c>
      <c r="N41" s="1461">
        <v>0</v>
      </c>
      <c r="O41" s="1461">
        <v>0</v>
      </c>
      <c r="P41" s="1461">
        <v>0</v>
      </c>
      <c r="Q41" s="1461">
        <v>0</v>
      </c>
      <c r="R41" s="1461">
        <v>0</v>
      </c>
      <c r="S41" s="1461">
        <v>0</v>
      </c>
      <c r="T41" s="1461">
        <v>0</v>
      </c>
      <c r="U41" s="1461">
        <v>0</v>
      </c>
      <c r="V41" s="1461">
        <v>0</v>
      </c>
      <c r="W41" s="1461">
        <v>0</v>
      </c>
      <c r="X41" s="1461">
        <v>0</v>
      </c>
      <c r="Y41" s="1461">
        <v>0</v>
      </c>
      <c r="Z41" s="1461">
        <v>0</v>
      </c>
      <c r="AA41" s="1461">
        <v>0</v>
      </c>
      <c r="AB41" s="1461">
        <v>0</v>
      </c>
      <c r="AC41" s="1461">
        <v>0</v>
      </c>
      <c r="AD41" s="1461">
        <v>0</v>
      </c>
      <c r="AE41" s="1461">
        <v>0</v>
      </c>
      <c r="AF41" s="1461">
        <v>0</v>
      </c>
      <c r="AG41" s="1461">
        <v>0</v>
      </c>
      <c r="AH41" s="1461">
        <v>0</v>
      </c>
      <c r="AI41" s="1461">
        <v>0</v>
      </c>
      <c r="AJ41" s="1461">
        <v>0</v>
      </c>
      <c r="AK41" s="1461">
        <v>0</v>
      </c>
      <c r="AL41" s="1461">
        <v>0</v>
      </c>
      <c r="AM41" s="1461">
        <v>0</v>
      </c>
      <c r="AN41" s="1461">
        <v>0</v>
      </c>
      <c r="AO41" s="1461">
        <v>0</v>
      </c>
      <c r="AP41" s="1461">
        <v>0</v>
      </c>
      <c r="AQ41" s="1461">
        <v>0</v>
      </c>
      <c r="AR41" s="1461">
        <v>0</v>
      </c>
      <c r="AS41" s="1461">
        <v>0</v>
      </c>
      <c r="AT41" s="1461">
        <v>0</v>
      </c>
      <c r="AU41" s="1461">
        <v>0</v>
      </c>
      <c r="AV41" s="1461">
        <v>0</v>
      </c>
      <c r="AW41" s="1461">
        <v>0</v>
      </c>
      <c r="AX41" s="1461">
        <v>0</v>
      </c>
      <c r="AY41" s="1461">
        <v>0</v>
      </c>
      <c r="AZ41" s="1461">
        <v>0</v>
      </c>
      <c r="BA41" s="1461">
        <v>0</v>
      </c>
      <c r="BB41" s="1461">
        <v>0</v>
      </c>
      <c r="BC41" s="1461">
        <v>0</v>
      </c>
      <c r="BD41" s="1461">
        <v>0</v>
      </c>
      <c r="BE41" s="1461">
        <v>0</v>
      </c>
      <c r="BF41" s="1461">
        <v>0</v>
      </c>
      <c r="BG41" s="1461">
        <v>0</v>
      </c>
      <c r="BH41" s="1461">
        <v>0</v>
      </c>
      <c r="BI41" s="1461">
        <v>0</v>
      </c>
      <c r="BJ41" s="1461">
        <v>0</v>
      </c>
      <c r="BK41" s="1461">
        <v>0</v>
      </c>
      <c r="BL41" s="1461">
        <v>0</v>
      </c>
      <c r="BM41" s="1461">
        <v>0</v>
      </c>
      <c r="BN41" s="1461">
        <v>0</v>
      </c>
      <c r="BO41" s="1461">
        <v>0</v>
      </c>
      <c r="BP41" s="1461">
        <v>0</v>
      </c>
      <c r="BQ41" s="1461">
        <v>0</v>
      </c>
      <c r="BR41" s="1461">
        <v>0</v>
      </c>
      <c r="BS41" s="1461">
        <v>0</v>
      </c>
      <c r="BT41" s="1461">
        <v>0</v>
      </c>
      <c r="BU41" s="1461">
        <v>0</v>
      </c>
      <c r="BV41" s="1461">
        <v>0</v>
      </c>
      <c r="BW41" s="1461">
        <v>0</v>
      </c>
      <c r="BX41" s="1461">
        <v>0</v>
      </c>
      <c r="BY41" s="1461">
        <v>0</v>
      </c>
      <c r="BZ41" s="1461">
        <v>0</v>
      </c>
      <c r="CA41" s="1461">
        <v>0</v>
      </c>
      <c r="CB41" s="1461">
        <v>0</v>
      </c>
      <c r="CC41" s="1461">
        <v>0</v>
      </c>
      <c r="CD41" s="1461">
        <v>0</v>
      </c>
      <c r="CE41" s="1461">
        <v>0</v>
      </c>
      <c r="CF41" s="1461">
        <v>0</v>
      </c>
      <c r="CG41" s="1461">
        <v>0</v>
      </c>
      <c r="CH41" s="1461">
        <v>0</v>
      </c>
      <c r="CI41" s="1461">
        <v>0</v>
      </c>
      <c r="CJ41" s="1461">
        <v>0</v>
      </c>
      <c r="CK41" s="1461">
        <v>0</v>
      </c>
      <c r="CL41" s="1461">
        <v>0</v>
      </c>
      <c r="CM41" s="1461">
        <v>0</v>
      </c>
      <c r="CN41" s="1461">
        <v>0</v>
      </c>
      <c r="CO41" s="1461">
        <v>0</v>
      </c>
      <c r="CP41" s="1461">
        <v>0</v>
      </c>
      <c r="CQ41" s="1461">
        <v>0</v>
      </c>
      <c r="CR41" s="1461">
        <v>0</v>
      </c>
      <c r="CS41" s="1461">
        <v>0</v>
      </c>
      <c r="CT41" s="1461">
        <v>1</v>
      </c>
      <c r="CU41" s="1461">
        <v>0</v>
      </c>
      <c r="CV41" s="1461">
        <v>0</v>
      </c>
      <c r="CW41" s="1461">
        <v>0</v>
      </c>
      <c r="CX41" s="1461">
        <v>0</v>
      </c>
      <c r="CY41" s="1461">
        <v>0</v>
      </c>
      <c r="CZ41" s="1461">
        <v>0</v>
      </c>
      <c r="DA41" s="1461">
        <v>0</v>
      </c>
      <c r="DB41" s="1461">
        <v>0</v>
      </c>
      <c r="DC41" s="1461">
        <v>0</v>
      </c>
      <c r="DD41" s="1461">
        <v>0</v>
      </c>
      <c r="DE41" s="1461">
        <v>0</v>
      </c>
      <c r="DF41" s="1461">
        <v>0</v>
      </c>
      <c r="DG41" s="1461">
        <v>0</v>
      </c>
      <c r="DH41" s="1461">
        <v>0</v>
      </c>
      <c r="DI41" s="1461">
        <v>0</v>
      </c>
      <c r="DJ41" s="1461">
        <v>0</v>
      </c>
      <c r="DK41" s="1461">
        <v>0</v>
      </c>
      <c r="DL41" s="1461">
        <v>0</v>
      </c>
      <c r="DM41" s="1461">
        <v>0</v>
      </c>
      <c r="DN41" s="1461">
        <v>0</v>
      </c>
      <c r="DO41" s="1461">
        <v>0</v>
      </c>
      <c r="DP41" s="1461">
        <v>0</v>
      </c>
      <c r="DQ41" s="1461">
        <v>0</v>
      </c>
      <c r="DR41" s="1461">
        <v>0</v>
      </c>
      <c r="DS41" s="1461">
        <v>0</v>
      </c>
      <c r="DT41" s="1461">
        <v>0</v>
      </c>
      <c r="DU41" s="1461">
        <v>0</v>
      </c>
      <c r="DV41" s="1461">
        <v>0</v>
      </c>
      <c r="DW41" s="1461">
        <v>0</v>
      </c>
      <c r="DX41" s="1461">
        <v>0</v>
      </c>
      <c r="DY41" s="1461">
        <v>0</v>
      </c>
      <c r="DZ41" s="1461">
        <v>0</v>
      </c>
      <c r="EA41" s="1461">
        <v>0</v>
      </c>
      <c r="EB41" s="1461">
        <v>0</v>
      </c>
      <c r="EC41" s="1461">
        <v>0</v>
      </c>
      <c r="ED41" s="1461">
        <v>0</v>
      </c>
      <c r="EE41" s="1461">
        <v>0</v>
      </c>
      <c r="EF41" s="1461">
        <v>0</v>
      </c>
      <c r="EG41" s="1461">
        <v>0</v>
      </c>
      <c r="EH41" s="1461">
        <v>0</v>
      </c>
      <c r="EI41" s="1461">
        <v>0</v>
      </c>
      <c r="EJ41" s="1461">
        <v>0</v>
      </c>
      <c r="EK41" s="1461">
        <v>0</v>
      </c>
      <c r="EL41" s="1461">
        <v>0</v>
      </c>
      <c r="EM41" s="1461">
        <v>0</v>
      </c>
      <c r="EN41" s="1461">
        <v>0</v>
      </c>
      <c r="EO41" s="1461">
        <v>0</v>
      </c>
      <c r="EP41" s="1461">
        <v>0</v>
      </c>
      <c r="EQ41" s="1461">
        <v>0</v>
      </c>
      <c r="ER41" s="1461">
        <v>0</v>
      </c>
      <c r="ES41" s="1461">
        <v>0</v>
      </c>
      <c r="ET41" s="1461">
        <v>0</v>
      </c>
      <c r="EU41" s="1461">
        <v>0</v>
      </c>
      <c r="EV41" s="1461">
        <v>0</v>
      </c>
      <c r="EW41" s="1461">
        <v>0</v>
      </c>
      <c r="EX41" s="1461">
        <v>0</v>
      </c>
    </row>
    <row r="42" spans="1:154" ht="14.4" x14ac:dyDescent="0.25">
      <c r="A42" s="555" t="s">
        <v>530</v>
      </c>
      <c r="B42" s="1461">
        <v>0</v>
      </c>
      <c r="C42" s="1461">
        <v>0</v>
      </c>
      <c r="D42" s="1461">
        <v>0</v>
      </c>
      <c r="E42" s="1461">
        <v>0</v>
      </c>
      <c r="F42" s="1461">
        <v>0</v>
      </c>
      <c r="G42" s="1461">
        <v>0</v>
      </c>
      <c r="H42" s="1461">
        <v>0</v>
      </c>
      <c r="I42" s="1461">
        <v>0</v>
      </c>
      <c r="J42" s="1461">
        <v>0</v>
      </c>
      <c r="K42" s="1461">
        <v>0</v>
      </c>
      <c r="L42" s="1461">
        <v>0</v>
      </c>
      <c r="M42" s="1461">
        <v>0</v>
      </c>
      <c r="N42" s="1461">
        <v>0</v>
      </c>
      <c r="O42" s="1461">
        <v>0</v>
      </c>
      <c r="P42" s="1461">
        <v>0</v>
      </c>
      <c r="Q42" s="1461">
        <v>0</v>
      </c>
      <c r="R42" s="1461">
        <v>0</v>
      </c>
      <c r="S42" s="1461">
        <v>0</v>
      </c>
      <c r="T42" s="1461">
        <v>0</v>
      </c>
      <c r="U42" s="1461">
        <v>0</v>
      </c>
      <c r="V42" s="1461">
        <v>0</v>
      </c>
      <c r="W42" s="1461">
        <v>0</v>
      </c>
      <c r="X42" s="1461">
        <v>0</v>
      </c>
      <c r="Y42" s="1461">
        <v>0</v>
      </c>
      <c r="Z42" s="1461">
        <v>0</v>
      </c>
      <c r="AA42" s="1461">
        <v>0</v>
      </c>
      <c r="AB42" s="1461">
        <v>0</v>
      </c>
      <c r="AC42" s="1461">
        <v>0</v>
      </c>
      <c r="AD42" s="1461">
        <v>0</v>
      </c>
      <c r="AE42" s="1461">
        <v>0</v>
      </c>
      <c r="AF42" s="1461">
        <v>0</v>
      </c>
      <c r="AG42" s="1461">
        <v>0</v>
      </c>
      <c r="AH42" s="1461">
        <v>0</v>
      </c>
      <c r="AI42" s="1461">
        <v>0</v>
      </c>
      <c r="AJ42" s="1461">
        <v>0</v>
      </c>
      <c r="AK42" s="1461">
        <v>0</v>
      </c>
      <c r="AL42" s="1461">
        <v>0</v>
      </c>
      <c r="AM42" s="1461">
        <v>0</v>
      </c>
      <c r="AN42" s="1461">
        <v>0</v>
      </c>
      <c r="AO42" s="1461">
        <v>0</v>
      </c>
      <c r="AP42" s="1461">
        <v>0</v>
      </c>
      <c r="AQ42" s="1461">
        <v>0</v>
      </c>
      <c r="AR42" s="1461">
        <v>0</v>
      </c>
      <c r="AS42" s="1461">
        <v>0</v>
      </c>
      <c r="AT42" s="1461">
        <v>0</v>
      </c>
      <c r="AU42" s="1461">
        <v>0</v>
      </c>
      <c r="AV42" s="1461">
        <v>0</v>
      </c>
      <c r="AW42" s="1461">
        <v>0</v>
      </c>
      <c r="AX42" s="1461">
        <v>0</v>
      </c>
      <c r="AY42" s="1461">
        <v>0</v>
      </c>
      <c r="AZ42" s="1461">
        <v>0</v>
      </c>
      <c r="BA42" s="1461">
        <v>0</v>
      </c>
      <c r="BB42" s="1461">
        <v>0</v>
      </c>
      <c r="BC42" s="1461">
        <v>0</v>
      </c>
      <c r="BD42" s="1461">
        <v>0</v>
      </c>
      <c r="BE42" s="1461">
        <v>0</v>
      </c>
      <c r="BF42" s="1461">
        <v>0</v>
      </c>
      <c r="BG42" s="1461">
        <v>0</v>
      </c>
      <c r="BH42" s="1461">
        <v>0</v>
      </c>
      <c r="BI42" s="1461">
        <v>0</v>
      </c>
      <c r="BJ42" s="1461">
        <v>0</v>
      </c>
      <c r="BK42" s="1461">
        <v>0</v>
      </c>
      <c r="BL42" s="1461">
        <v>0</v>
      </c>
      <c r="BM42" s="1461">
        <v>0</v>
      </c>
      <c r="BN42" s="1461">
        <v>0</v>
      </c>
      <c r="BO42" s="1461">
        <v>0</v>
      </c>
      <c r="BP42" s="1461">
        <v>0</v>
      </c>
      <c r="BQ42" s="1461">
        <v>0</v>
      </c>
      <c r="BR42" s="1461">
        <v>0</v>
      </c>
      <c r="BS42" s="1461">
        <v>0</v>
      </c>
      <c r="BT42" s="1461">
        <v>0</v>
      </c>
      <c r="BU42" s="1461">
        <v>0</v>
      </c>
      <c r="BV42" s="1461">
        <v>0</v>
      </c>
      <c r="BW42" s="1461">
        <v>0</v>
      </c>
      <c r="BX42" s="1461">
        <v>0</v>
      </c>
      <c r="BY42" s="1461">
        <v>0</v>
      </c>
      <c r="BZ42" s="1461">
        <v>0</v>
      </c>
      <c r="CA42" s="1461">
        <v>0</v>
      </c>
      <c r="CB42" s="1461">
        <v>0</v>
      </c>
      <c r="CC42" s="1461">
        <v>0</v>
      </c>
      <c r="CD42" s="1461">
        <v>0</v>
      </c>
      <c r="CE42" s="1461">
        <v>0</v>
      </c>
      <c r="CF42" s="1461">
        <v>0</v>
      </c>
      <c r="CG42" s="1461">
        <v>0</v>
      </c>
      <c r="CH42" s="1461">
        <v>0</v>
      </c>
      <c r="CI42" s="1461">
        <v>0</v>
      </c>
      <c r="CJ42" s="1461">
        <v>0</v>
      </c>
      <c r="CK42" s="1461">
        <v>0</v>
      </c>
      <c r="CL42" s="1461">
        <v>0</v>
      </c>
      <c r="CM42" s="1461">
        <v>0</v>
      </c>
      <c r="CN42" s="1461">
        <v>0</v>
      </c>
      <c r="CO42" s="1461">
        <v>0</v>
      </c>
      <c r="CP42" s="1461">
        <v>0</v>
      </c>
      <c r="CQ42" s="1461">
        <v>0</v>
      </c>
      <c r="CR42" s="1461">
        <v>0</v>
      </c>
      <c r="CS42" s="1461">
        <v>0</v>
      </c>
      <c r="CT42" s="1461">
        <v>0</v>
      </c>
      <c r="CU42" s="1461">
        <v>1</v>
      </c>
      <c r="CV42" s="1461">
        <v>0</v>
      </c>
      <c r="CW42" s="1461">
        <v>0</v>
      </c>
      <c r="CX42" s="1461">
        <v>0</v>
      </c>
      <c r="CY42" s="1461">
        <v>0</v>
      </c>
      <c r="CZ42" s="1461">
        <v>0</v>
      </c>
      <c r="DA42" s="1461">
        <v>0</v>
      </c>
      <c r="DB42" s="1461">
        <v>0</v>
      </c>
      <c r="DC42" s="1461">
        <v>0</v>
      </c>
      <c r="DD42" s="1461">
        <v>0</v>
      </c>
      <c r="DE42" s="1461">
        <v>0</v>
      </c>
      <c r="DF42" s="1461">
        <v>0</v>
      </c>
      <c r="DG42" s="1461">
        <v>0</v>
      </c>
      <c r="DH42" s="1461">
        <v>0</v>
      </c>
      <c r="DI42" s="1461">
        <v>0</v>
      </c>
      <c r="DJ42" s="1461">
        <v>0</v>
      </c>
      <c r="DK42" s="1461">
        <v>0</v>
      </c>
      <c r="DL42" s="1461">
        <v>0</v>
      </c>
      <c r="DM42" s="1461">
        <v>0</v>
      </c>
      <c r="DN42" s="1461">
        <v>0</v>
      </c>
      <c r="DO42" s="1461">
        <v>0</v>
      </c>
      <c r="DP42" s="1461">
        <v>0</v>
      </c>
      <c r="DQ42" s="1461">
        <v>0</v>
      </c>
      <c r="DR42" s="1461">
        <v>0</v>
      </c>
      <c r="DS42" s="1461">
        <v>0</v>
      </c>
      <c r="DT42" s="1461">
        <v>0</v>
      </c>
      <c r="DU42" s="1461">
        <v>0</v>
      </c>
      <c r="DV42" s="1461">
        <v>0</v>
      </c>
      <c r="DW42" s="1461">
        <v>0</v>
      </c>
      <c r="DX42" s="1461">
        <v>0</v>
      </c>
      <c r="DY42" s="1461">
        <v>0</v>
      </c>
      <c r="DZ42" s="1461">
        <v>0</v>
      </c>
      <c r="EA42" s="1461">
        <v>0</v>
      </c>
      <c r="EB42" s="1461">
        <v>0</v>
      </c>
      <c r="EC42" s="1461">
        <v>0</v>
      </c>
      <c r="ED42" s="1461">
        <v>0</v>
      </c>
      <c r="EE42" s="1461">
        <v>0</v>
      </c>
      <c r="EF42" s="1461">
        <v>0</v>
      </c>
      <c r="EG42" s="1461">
        <v>0</v>
      </c>
      <c r="EH42" s="1461">
        <v>0</v>
      </c>
      <c r="EI42" s="1461">
        <v>0</v>
      </c>
      <c r="EJ42" s="1461">
        <v>0</v>
      </c>
      <c r="EK42" s="1461">
        <v>0</v>
      </c>
      <c r="EL42" s="1461">
        <v>0</v>
      </c>
      <c r="EM42" s="1461">
        <v>0</v>
      </c>
      <c r="EN42" s="1461">
        <v>0</v>
      </c>
      <c r="EO42" s="1461">
        <v>0</v>
      </c>
      <c r="EP42" s="1461">
        <v>0</v>
      </c>
      <c r="EQ42" s="1461">
        <v>0</v>
      </c>
      <c r="ER42" s="1461">
        <v>0</v>
      </c>
      <c r="ES42" s="1461">
        <v>0</v>
      </c>
      <c r="ET42" s="1461">
        <v>0</v>
      </c>
      <c r="EU42" s="1461">
        <v>0</v>
      </c>
      <c r="EV42" s="1461">
        <v>0</v>
      </c>
      <c r="EW42" s="1461">
        <v>0</v>
      </c>
      <c r="EX42" s="1461">
        <v>0</v>
      </c>
    </row>
    <row r="43" spans="1:154" ht="14.4" x14ac:dyDescent="0.25">
      <c r="A43" s="555" t="s">
        <v>698</v>
      </c>
      <c r="B43" s="1461">
        <v>0</v>
      </c>
      <c r="C43" s="1461">
        <v>0</v>
      </c>
      <c r="D43" s="1461">
        <v>0</v>
      </c>
      <c r="E43" s="1461">
        <v>0</v>
      </c>
      <c r="F43" s="1461">
        <v>0</v>
      </c>
      <c r="G43" s="1461">
        <v>0</v>
      </c>
      <c r="H43" s="1461">
        <v>0</v>
      </c>
      <c r="I43" s="1461">
        <v>0</v>
      </c>
      <c r="J43" s="1461">
        <v>0</v>
      </c>
      <c r="K43" s="1461">
        <v>0</v>
      </c>
      <c r="L43" s="1461">
        <v>0</v>
      </c>
      <c r="M43" s="1461">
        <v>0</v>
      </c>
      <c r="N43" s="1461">
        <v>0</v>
      </c>
      <c r="O43" s="1461">
        <v>0</v>
      </c>
      <c r="P43" s="1461">
        <v>0</v>
      </c>
      <c r="Q43" s="1461">
        <v>0</v>
      </c>
      <c r="R43" s="1461">
        <v>0</v>
      </c>
      <c r="S43" s="1461">
        <v>0</v>
      </c>
      <c r="T43" s="1461">
        <v>0</v>
      </c>
      <c r="U43" s="1461">
        <v>0</v>
      </c>
      <c r="V43" s="1461">
        <v>0</v>
      </c>
      <c r="W43" s="1461">
        <v>0</v>
      </c>
      <c r="X43" s="1461">
        <v>0</v>
      </c>
      <c r="Y43" s="1461">
        <v>0</v>
      </c>
      <c r="Z43" s="1461">
        <v>0</v>
      </c>
      <c r="AA43" s="1461">
        <v>0</v>
      </c>
      <c r="AB43" s="1461">
        <v>0</v>
      </c>
      <c r="AC43" s="1461">
        <v>0</v>
      </c>
      <c r="AD43" s="1461">
        <v>0</v>
      </c>
      <c r="AE43" s="1461">
        <v>0</v>
      </c>
      <c r="AF43" s="1461">
        <v>0</v>
      </c>
      <c r="AG43" s="1461">
        <v>0</v>
      </c>
      <c r="AH43" s="1461">
        <v>0</v>
      </c>
      <c r="AI43" s="1461">
        <v>0</v>
      </c>
      <c r="AJ43" s="1461">
        <v>0</v>
      </c>
      <c r="AK43" s="1461">
        <v>0</v>
      </c>
      <c r="AL43" s="1461">
        <v>0</v>
      </c>
      <c r="AM43" s="1461">
        <v>0</v>
      </c>
      <c r="AN43" s="1461">
        <v>0</v>
      </c>
      <c r="AO43" s="1461">
        <v>0</v>
      </c>
      <c r="AP43" s="1461">
        <v>0</v>
      </c>
      <c r="AQ43" s="1461">
        <v>0</v>
      </c>
      <c r="AR43" s="1461">
        <v>0</v>
      </c>
      <c r="AS43" s="1461">
        <v>0</v>
      </c>
      <c r="AT43" s="1461">
        <v>0</v>
      </c>
      <c r="AU43" s="1461">
        <v>0</v>
      </c>
      <c r="AV43" s="1461">
        <v>0</v>
      </c>
      <c r="AW43" s="1461">
        <v>0</v>
      </c>
      <c r="AX43" s="1461">
        <v>0</v>
      </c>
      <c r="AY43" s="1461">
        <v>0</v>
      </c>
      <c r="AZ43" s="1461">
        <v>0</v>
      </c>
      <c r="BA43" s="1461">
        <v>0</v>
      </c>
      <c r="BB43" s="1461">
        <v>0</v>
      </c>
      <c r="BC43" s="1461">
        <v>0</v>
      </c>
      <c r="BD43" s="1461">
        <v>0</v>
      </c>
      <c r="BE43" s="1461">
        <v>0</v>
      </c>
      <c r="BF43" s="1461">
        <v>0</v>
      </c>
      <c r="BG43" s="1461">
        <v>0</v>
      </c>
      <c r="BH43" s="1461">
        <v>0</v>
      </c>
      <c r="BI43" s="1461">
        <v>0</v>
      </c>
      <c r="BJ43" s="1461">
        <v>0</v>
      </c>
      <c r="BK43" s="1461">
        <v>0</v>
      </c>
      <c r="BL43" s="1461">
        <v>0</v>
      </c>
      <c r="BM43" s="1461">
        <v>0</v>
      </c>
      <c r="BN43" s="1461">
        <v>0</v>
      </c>
      <c r="BO43" s="1461">
        <v>0</v>
      </c>
      <c r="BP43" s="1461">
        <v>0</v>
      </c>
      <c r="BQ43" s="1461">
        <v>0</v>
      </c>
      <c r="BR43" s="1461">
        <v>0</v>
      </c>
      <c r="BS43" s="1461">
        <v>0</v>
      </c>
      <c r="BT43" s="1461">
        <v>0</v>
      </c>
      <c r="BU43" s="1461">
        <v>0</v>
      </c>
      <c r="BV43" s="1461">
        <v>0</v>
      </c>
      <c r="BW43" s="1461">
        <v>0</v>
      </c>
      <c r="BX43" s="1461">
        <v>0</v>
      </c>
      <c r="BY43" s="1461">
        <v>0</v>
      </c>
      <c r="BZ43" s="1461">
        <v>0</v>
      </c>
      <c r="CA43" s="1461">
        <v>0</v>
      </c>
      <c r="CB43" s="1461">
        <v>0</v>
      </c>
      <c r="CC43" s="1461">
        <v>0</v>
      </c>
      <c r="CD43" s="1461">
        <v>0</v>
      </c>
      <c r="CE43" s="1461">
        <v>0</v>
      </c>
      <c r="CF43" s="1461">
        <v>0</v>
      </c>
      <c r="CG43" s="1461">
        <v>0</v>
      </c>
      <c r="CH43" s="1461">
        <v>0</v>
      </c>
      <c r="CI43" s="1461">
        <v>0</v>
      </c>
      <c r="CJ43" s="1461">
        <v>0</v>
      </c>
      <c r="CK43" s="1461">
        <v>0</v>
      </c>
      <c r="CL43" s="1461">
        <v>0</v>
      </c>
      <c r="CM43" s="1461">
        <v>0</v>
      </c>
      <c r="CN43" s="1461">
        <v>0</v>
      </c>
      <c r="CO43" s="1461">
        <v>0</v>
      </c>
      <c r="CP43" s="1461">
        <v>0</v>
      </c>
      <c r="CQ43" s="1461">
        <v>0</v>
      </c>
      <c r="CR43" s="1461">
        <v>0</v>
      </c>
      <c r="CS43" s="1461">
        <v>0</v>
      </c>
      <c r="CT43" s="1461">
        <v>0</v>
      </c>
      <c r="CU43" s="1461">
        <v>0</v>
      </c>
      <c r="CV43" s="1461">
        <v>1</v>
      </c>
      <c r="CW43" s="1461">
        <v>0</v>
      </c>
      <c r="CX43" s="1461">
        <v>0</v>
      </c>
      <c r="CY43" s="1461">
        <v>0</v>
      </c>
      <c r="CZ43" s="1461">
        <v>0</v>
      </c>
      <c r="DA43" s="1461">
        <v>0</v>
      </c>
      <c r="DB43" s="1461">
        <v>0</v>
      </c>
      <c r="DC43" s="1461">
        <v>0</v>
      </c>
      <c r="DD43" s="1461">
        <v>0</v>
      </c>
      <c r="DE43" s="1461">
        <v>0</v>
      </c>
      <c r="DF43" s="1461">
        <v>0</v>
      </c>
      <c r="DG43" s="1461">
        <v>0</v>
      </c>
      <c r="DH43" s="1461">
        <v>0</v>
      </c>
      <c r="DI43" s="1461">
        <v>0</v>
      </c>
      <c r="DJ43" s="1461">
        <v>0</v>
      </c>
      <c r="DK43" s="1461">
        <v>0</v>
      </c>
      <c r="DL43" s="1461">
        <v>0</v>
      </c>
      <c r="DM43" s="1461">
        <v>0</v>
      </c>
      <c r="DN43" s="1461">
        <v>0</v>
      </c>
      <c r="DO43" s="1461">
        <v>0</v>
      </c>
      <c r="DP43" s="1461">
        <v>0</v>
      </c>
      <c r="DQ43" s="1461">
        <v>0</v>
      </c>
      <c r="DR43" s="1461">
        <v>0</v>
      </c>
      <c r="DS43" s="1461">
        <v>0</v>
      </c>
      <c r="DT43" s="1461">
        <v>0</v>
      </c>
      <c r="DU43" s="1461">
        <v>0</v>
      </c>
      <c r="DV43" s="1461">
        <v>0</v>
      </c>
      <c r="DW43" s="1461">
        <v>0</v>
      </c>
      <c r="DX43" s="1461">
        <v>0</v>
      </c>
      <c r="DY43" s="1461">
        <v>0</v>
      </c>
      <c r="DZ43" s="1461">
        <v>0</v>
      </c>
      <c r="EA43" s="1461">
        <v>0</v>
      </c>
      <c r="EB43" s="1461">
        <v>0</v>
      </c>
      <c r="EC43" s="1461">
        <v>0</v>
      </c>
      <c r="ED43" s="1461">
        <v>0</v>
      </c>
      <c r="EE43" s="1461">
        <v>0</v>
      </c>
      <c r="EF43" s="1461">
        <v>0</v>
      </c>
      <c r="EG43" s="1461">
        <v>0</v>
      </c>
      <c r="EH43" s="1461">
        <v>0</v>
      </c>
      <c r="EI43" s="1461">
        <v>0</v>
      </c>
      <c r="EJ43" s="1461">
        <v>0</v>
      </c>
      <c r="EK43" s="1461">
        <v>0</v>
      </c>
      <c r="EL43" s="1461">
        <v>0</v>
      </c>
      <c r="EM43" s="1461">
        <v>0</v>
      </c>
      <c r="EN43" s="1461">
        <v>0</v>
      </c>
      <c r="EO43" s="1461">
        <v>0</v>
      </c>
      <c r="EP43" s="1461">
        <v>0</v>
      </c>
      <c r="EQ43" s="1461">
        <v>0</v>
      </c>
      <c r="ER43" s="1461">
        <v>0</v>
      </c>
      <c r="ES43" s="1461">
        <v>0</v>
      </c>
      <c r="ET43" s="1461">
        <v>0</v>
      </c>
      <c r="EU43" s="1461">
        <v>0</v>
      </c>
      <c r="EV43" s="1461">
        <v>0</v>
      </c>
      <c r="EW43" s="1461">
        <v>0</v>
      </c>
      <c r="EX43" s="1461">
        <v>0</v>
      </c>
    </row>
    <row r="44" spans="1:154" ht="14.4" x14ac:dyDescent="0.25">
      <c r="A44" s="555" t="s">
        <v>531</v>
      </c>
      <c r="B44" s="1461">
        <v>0</v>
      </c>
      <c r="C44" s="1461">
        <v>0</v>
      </c>
      <c r="D44" s="1461">
        <v>0</v>
      </c>
      <c r="E44" s="1461">
        <v>0</v>
      </c>
      <c r="F44" s="1461">
        <v>0</v>
      </c>
      <c r="G44" s="1461">
        <v>0</v>
      </c>
      <c r="H44" s="1461">
        <v>0</v>
      </c>
      <c r="I44" s="1461">
        <v>0</v>
      </c>
      <c r="J44" s="1461">
        <v>0</v>
      </c>
      <c r="K44" s="1461">
        <v>0</v>
      </c>
      <c r="L44" s="1461">
        <v>0</v>
      </c>
      <c r="M44" s="1461">
        <v>0</v>
      </c>
      <c r="N44" s="1461">
        <v>0</v>
      </c>
      <c r="O44" s="1461">
        <v>0</v>
      </c>
      <c r="P44" s="1461">
        <v>0</v>
      </c>
      <c r="Q44" s="1461">
        <v>0</v>
      </c>
      <c r="R44" s="1461">
        <v>0</v>
      </c>
      <c r="S44" s="1461">
        <v>0</v>
      </c>
      <c r="T44" s="1461">
        <v>0</v>
      </c>
      <c r="U44" s="1461">
        <v>0</v>
      </c>
      <c r="V44" s="1461">
        <v>0</v>
      </c>
      <c r="W44" s="1461">
        <v>0</v>
      </c>
      <c r="X44" s="1461">
        <v>0</v>
      </c>
      <c r="Y44" s="1461">
        <v>0</v>
      </c>
      <c r="Z44" s="1461">
        <v>0</v>
      </c>
      <c r="AA44" s="1461">
        <v>0</v>
      </c>
      <c r="AB44" s="1461">
        <v>0</v>
      </c>
      <c r="AC44" s="1461">
        <v>0</v>
      </c>
      <c r="AD44" s="1461">
        <v>0</v>
      </c>
      <c r="AE44" s="1461">
        <v>0</v>
      </c>
      <c r="AF44" s="1461">
        <v>0</v>
      </c>
      <c r="AG44" s="1461">
        <v>0</v>
      </c>
      <c r="AH44" s="1461">
        <v>0</v>
      </c>
      <c r="AI44" s="1461">
        <v>0</v>
      </c>
      <c r="AJ44" s="1461">
        <v>0</v>
      </c>
      <c r="AK44" s="1461">
        <v>0</v>
      </c>
      <c r="AL44" s="1461">
        <v>0</v>
      </c>
      <c r="AM44" s="1461">
        <v>0</v>
      </c>
      <c r="AN44" s="1461">
        <v>0</v>
      </c>
      <c r="AO44" s="1461">
        <v>0</v>
      </c>
      <c r="AP44" s="1461">
        <v>0</v>
      </c>
      <c r="AQ44" s="1461">
        <v>0</v>
      </c>
      <c r="AR44" s="1461">
        <v>0</v>
      </c>
      <c r="AS44" s="1461">
        <v>0</v>
      </c>
      <c r="AT44" s="1461">
        <v>0</v>
      </c>
      <c r="AU44" s="1461">
        <v>0</v>
      </c>
      <c r="AV44" s="1461">
        <v>0</v>
      </c>
      <c r="AW44" s="1461">
        <v>0</v>
      </c>
      <c r="AX44" s="1461">
        <v>0</v>
      </c>
      <c r="AY44" s="1461">
        <v>0</v>
      </c>
      <c r="AZ44" s="1461">
        <v>0</v>
      </c>
      <c r="BA44" s="1461">
        <v>0</v>
      </c>
      <c r="BB44" s="1461">
        <v>0</v>
      </c>
      <c r="BC44" s="1461">
        <v>0</v>
      </c>
      <c r="BD44" s="1461">
        <v>0</v>
      </c>
      <c r="BE44" s="1461">
        <v>0</v>
      </c>
      <c r="BF44" s="1461">
        <v>0</v>
      </c>
      <c r="BG44" s="1461">
        <v>0</v>
      </c>
      <c r="BH44" s="1461">
        <v>0</v>
      </c>
      <c r="BI44" s="1461">
        <v>0</v>
      </c>
      <c r="BJ44" s="1461">
        <v>0</v>
      </c>
      <c r="BK44" s="1461">
        <v>0</v>
      </c>
      <c r="BL44" s="1461">
        <v>0</v>
      </c>
      <c r="BM44" s="1461">
        <v>0</v>
      </c>
      <c r="BN44" s="1461">
        <v>0</v>
      </c>
      <c r="BO44" s="1461">
        <v>0</v>
      </c>
      <c r="BP44" s="1461">
        <v>0</v>
      </c>
      <c r="BQ44" s="1461">
        <v>0</v>
      </c>
      <c r="BR44" s="1461">
        <v>0</v>
      </c>
      <c r="BS44" s="1461">
        <v>0</v>
      </c>
      <c r="BT44" s="1461">
        <v>0</v>
      </c>
      <c r="BU44" s="1461">
        <v>0</v>
      </c>
      <c r="BV44" s="1461">
        <v>0</v>
      </c>
      <c r="BW44" s="1461">
        <v>0</v>
      </c>
      <c r="BX44" s="1461">
        <v>0</v>
      </c>
      <c r="BY44" s="1461">
        <v>0</v>
      </c>
      <c r="BZ44" s="1461">
        <v>0</v>
      </c>
      <c r="CA44" s="1461">
        <v>0</v>
      </c>
      <c r="CB44" s="1461">
        <v>0</v>
      </c>
      <c r="CC44" s="1461">
        <v>0</v>
      </c>
      <c r="CD44" s="1461">
        <v>0</v>
      </c>
      <c r="CE44" s="1461">
        <v>0</v>
      </c>
      <c r="CF44" s="1461">
        <v>0</v>
      </c>
      <c r="CG44" s="1461">
        <v>0</v>
      </c>
      <c r="CH44" s="1461">
        <v>0</v>
      </c>
      <c r="CI44" s="1461">
        <v>0</v>
      </c>
      <c r="CJ44" s="1461">
        <v>0</v>
      </c>
      <c r="CK44" s="1461">
        <v>0</v>
      </c>
      <c r="CL44" s="1461">
        <v>0</v>
      </c>
      <c r="CM44" s="1461">
        <v>0</v>
      </c>
      <c r="CN44" s="1461">
        <v>0</v>
      </c>
      <c r="CO44" s="1461">
        <v>0</v>
      </c>
      <c r="CP44" s="1461">
        <v>0</v>
      </c>
      <c r="CQ44" s="1461">
        <v>0</v>
      </c>
      <c r="CR44" s="1461">
        <v>0</v>
      </c>
      <c r="CS44" s="1461">
        <v>0</v>
      </c>
      <c r="CT44" s="1461">
        <v>0</v>
      </c>
      <c r="CU44" s="1461">
        <v>0</v>
      </c>
      <c r="CV44" s="1461">
        <v>0</v>
      </c>
      <c r="CW44" s="1461">
        <v>1</v>
      </c>
      <c r="CX44" s="1461">
        <v>0</v>
      </c>
      <c r="CY44" s="1461">
        <v>0</v>
      </c>
      <c r="CZ44" s="1461">
        <v>0</v>
      </c>
      <c r="DA44" s="1461">
        <v>0</v>
      </c>
      <c r="DB44" s="1461">
        <v>0</v>
      </c>
      <c r="DC44" s="1461">
        <v>0</v>
      </c>
      <c r="DD44" s="1461">
        <v>0</v>
      </c>
      <c r="DE44" s="1461">
        <v>0</v>
      </c>
      <c r="DF44" s="1461">
        <v>0</v>
      </c>
      <c r="DG44" s="1461">
        <v>0</v>
      </c>
      <c r="DH44" s="1461">
        <v>0</v>
      </c>
      <c r="DI44" s="1461">
        <v>0</v>
      </c>
      <c r="DJ44" s="1461">
        <v>0</v>
      </c>
      <c r="DK44" s="1461">
        <v>0</v>
      </c>
      <c r="DL44" s="1461">
        <v>0</v>
      </c>
      <c r="DM44" s="1461">
        <v>0</v>
      </c>
      <c r="DN44" s="1461">
        <v>0</v>
      </c>
      <c r="DO44" s="1461">
        <v>0</v>
      </c>
      <c r="DP44" s="1461">
        <v>0</v>
      </c>
      <c r="DQ44" s="1461">
        <v>0</v>
      </c>
      <c r="DR44" s="1461">
        <v>0</v>
      </c>
      <c r="DS44" s="1461">
        <v>0</v>
      </c>
      <c r="DT44" s="1461">
        <v>0</v>
      </c>
      <c r="DU44" s="1461">
        <v>0</v>
      </c>
      <c r="DV44" s="1461">
        <v>0</v>
      </c>
      <c r="DW44" s="1461">
        <v>0</v>
      </c>
      <c r="DX44" s="1461">
        <v>0</v>
      </c>
      <c r="DY44" s="1461">
        <v>0</v>
      </c>
      <c r="DZ44" s="1461">
        <v>0</v>
      </c>
      <c r="EA44" s="1461">
        <v>0</v>
      </c>
      <c r="EB44" s="1461">
        <v>0</v>
      </c>
      <c r="EC44" s="1461">
        <v>0</v>
      </c>
      <c r="ED44" s="1461">
        <v>0</v>
      </c>
      <c r="EE44" s="1461">
        <v>0</v>
      </c>
      <c r="EF44" s="1461">
        <v>0</v>
      </c>
      <c r="EG44" s="1461">
        <v>0</v>
      </c>
      <c r="EH44" s="1461">
        <v>0</v>
      </c>
      <c r="EI44" s="1461">
        <v>0</v>
      </c>
      <c r="EJ44" s="1461">
        <v>0</v>
      </c>
      <c r="EK44" s="1461">
        <v>0</v>
      </c>
      <c r="EL44" s="1461">
        <v>0</v>
      </c>
      <c r="EM44" s="1461">
        <v>0</v>
      </c>
      <c r="EN44" s="1461">
        <v>0</v>
      </c>
      <c r="EO44" s="1461">
        <v>0</v>
      </c>
      <c r="EP44" s="1461">
        <v>0</v>
      </c>
      <c r="EQ44" s="1461">
        <v>0</v>
      </c>
      <c r="ER44" s="1461">
        <v>0</v>
      </c>
      <c r="ES44" s="1461">
        <v>0</v>
      </c>
      <c r="ET44" s="1461">
        <v>0</v>
      </c>
      <c r="EU44" s="1461">
        <v>0</v>
      </c>
      <c r="EV44" s="1461">
        <v>0</v>
      </c>
      <c r="EW44" s="1461">
        <v>0</v>
      </c>
      <c r="EX44" s="1461">
        <v>0</v>
      </c>
    </row>
    <row r="45" spans="1:154" ht="14.4" x14ac:dyDescent="0.25">
      <c r="A45" s="555" t="s">
        <v>532</v>
      </c>
      <c r="B45" s="1461">
        <v>0</v>
      </c>
      <c r="C45" s="1461">
        <v>0</v>
      </c>
      <c r="D45" s="1461">
        <v>0</v>
      </c>
      <c r="E45" s="1461">
        <v>0</v>
      </c>
      <c r="F45" s="1461">
        <v>0</v>
      </c>
      <c r="G45" s="1461">
        <v>0</v>
      </c>
      <c r="H45" s="1461">
        <v>0</v>
      </c>
      <c r="I45" s="1461">
        <v>0</v>
      </c>
      <c r="J45" s="1461">
        <v>0</v>
      </c>
      <c r="K45" s="1461">
        <v>0</v>
      </c>
      <c r="L45" s="1461">
        <v>0</v>
      </c>
      <c r="M45" s="1461">
        <v>0</v>
      </c>
      <c r="N45" s="1461">
        <v>0</v>
      </c>
      <c r="O45" s="1461">
        <v>0</v>
      </c>
      <c r="P45" s="1461">
        <v>0</v>
      </c>
      <c r="Q45" s="1461">
        <v>0</v>
      </c>
      <c r="R45" s="1461">
        <v>0</v>
      </c>
      <c r="S45" s="1461">
        <v>0</v>
      </c>
      <c r="T45" s="1461">
        <v>0</v>
      </c>
      <c r="U45" s="1461">
        <v>0</v>
      </c>
      <c r="V45" s="1461">
        <v>0</v>
      </c>
      <c r="W45" s="1461">
        <v>0</v>
      </c>
      <c r="X45" s="1461">
        <v>0</v>
      </c>
      <c r="Y45" s="1461">
        <v>0</v>
      </c>
      <c r="Z45" s="1461">
        <v>0</v>
      </c>
      <c r="AA45" s="1461">
        <v>0</v>
      </c>
      <c r="AB45" s="1461">
        <v>0</v>
      </c>
      <c r="AC45" s="1461">
        <v>0</v>
      </c>
      <c r="AD45" s="1461">
        <v>0</v>
      </c>
      <c r="AE45" s="1461">
        <v>0</v>
      </c>
      <c r="AF45" s="1461">
        <v>0</v>
      </c>
      <c r="AG45" s="1461">
        <v>0</v>
      </c>
      <c r="AH45" s="1461">
        <v>0</v>
      </c>
      <c r="AI45" s="1461">
        <v>0</v>
      </c>
      <c r="AJ45" s="1461">
        <v>0</v>
      </c>
      <c r="AK45" s="1461">
        <v>0</v>
      </c>
      <c r="AL45" s="1461">
        <v>0</v>
      </c>
      <c r="AM45" s="1461">
        <v>0</v>
      </c>
      <c r="AN45" s="1461">
        <v>0</v>
      </c>
      <c r="AO45" s="1461">
        <v>0</v>
      </c>
      <c r="AP45" s="1461">
        <v>0</v>
      </c>
      <c r="AQ45" s="1461">
        <v>0</v>
      </c>
      <c r="AR45" s="1461">
        <v>0</v>
      </c>
      <c r="AS45" s="1461">
        <v>0</v>
      </c>
      <c r="AT45" s="1461">
        <v>0</v>
      </c>
      <c r="AU45" s="1461">
        <v>0</v>
      </c>
      <c r="AV45" s="1461">
        <v>0</v>
      </c>
      <c r="AW45" s="1461">
        <v>0</v>
      </c>
      <c r="AX45" s="1461">
        <v>0</v>
      </c>
      <c r="AY45" s="1461">
        <v>0</v>
      </c>
      <c r="AZ45" s="1461">
        <v>0</v>
      </c>
      <c r="BA45" s="1461">
        <v>0</v>
      </c>
      <c r="BB45" s="1461">
        <v>0</v>
      </c>
      <c r="BC45" s="1461">
        <v>0</v>
      </c>
      <c r="BD45" s="1461">
        <v>0</v>
      </c>
      <c r="BE45" s="1461">
        <v>0</v>
      </c>
      <c r="BF45" s="1461">
        <v>0</v>
      </c>
      <c r="BG45" s="1461">
        <v>0</v>
      </c>
      <c r="BH45" s="1461">
        <v>0</v>
      </c>
      <c r="BI45" s="1461">
        <v>0</v>
      </c>
      <c r="BJ45" s="1461">
        <v>0</v>
      </c>
      <c r="BK45" s="1461">
        <v>0</v>
      </c>
      <c r="BL45" s="1461">
        <v>0</v>
      </c>
      <c r="BM45" s="1461">
        <v>0</v>
      </c>
      <c r="BN45" s="1461">
        <v>0</v>
      </c>
      <c r="BO45" s="1461">
        <v>0</v>
      </c>
      <c r="BP45" s="1461">
        <v>0</v>
      </c>
      <c r="BQ45" s="1461">
        <v>0</v>
      </c>
      <c r="BR45" s="1461">
        <v>0</v>
      </c>
      <c r="BS45" s="1461">
        <v>0</v>
      </c>
      <c r="BT45" s="1461">
        <v>0</v>
      </c>
      <c r="BU45" s="1461">
        <v>0</v>
      </c>
      <c r="BV45" s="1461">
        <v>0</v>
      </c>
      <c r="BW45" s="1461">
        <v>0</v>
      </c>
      <c r="BX45" s="1461">
        <v>0</v>
      </c>
      <c r="BY45" s="1461">
        <v>0</v>
      </c>
      <c r="BZ45" s="1461">
        <v>0</v>
      </c>
      <c r="CA45" s="1461">
        <v>0</v>
      </c>
      <c r="CB45" s="1461">
        <v>0</v>
      </c>
      <c r="CC45" s="1461">
        <v>0</v>
      </c>
      <c r="CD45" s="1461">
        <v>0</v>
      </c>
      <c r="CE45" s="1461">
        <v>0</v>
      </c>
      <c r="CF45" s="1461">
        <v>0</v>
      </c>
      <c r="CG45" s="1461">
        <v>0</v>
      </c>
      <c r="CH45" s="1461">
        <v>0</v>
      </c>
      <c r="CI45" s="1461">
        <v>0</v>
      </c>
      <c r="CJ45" s="1461">
        <v>0</v>
      </c>
      <c r="CK45" s="1461">
        <v>0</v>
      </c>
      <c r="CL45" s="1461">
        <v>0</v>
      </c>
      <c r="CM45" s="1461">
        <v>0</v>
      </c>
      <c r="CN45" s="1461">
        <v>0</v>
      </c>
      <c r="CO45" s="1461">
        <v>0</v>
      </c>
      <c r="CP45" s="1461">
        <v>0</v>
      </c>
      <c r="CQ45" s="1461">
        <v>0</v>
      </c>
      <c r="CR45" s="1461">
        <v>0</v>
      </c>
      <c r="CS45" s="1461">
        <v>0</v>
      </c>
      <c r="CT45" s="1461">
        <v>0</v>
      </c>
      <c r="CU45" s="1461">
        <v>0</v>
      </c>
      <c r="CV45" s="1461">
        <v>0</v>
      </c>
      <c r="CW45" s="1461">
        <v>0</v>
      </c>
      <c r="CX45" s="1461">
        <v>1</v>
      </c>
      <c r="CY45" s="1461">
        <v>0</v>
      </c>
      <c r="CZ45" s="1461">
        <v>0</v>
      </c>
      <c r="DA45" s="1461">
        <v>0</v>
      </c>
      <c r="DB45" s="1461">
        <v>0</v>
      </c>
      <c r="DC45" s="1461">
        <v>0</v>
      </c>
      <c r="DD45" s="1461">
        <v>0</v>
      </c>
      <c r="DE45" s="1461">
        <v>0</v>
      </c>
      <c r="DF45" s="1461">
        <v>0</v>
      </c>
      <c r="DG45" s="1461">
        <v>0</v>
      </c>
      <c r="DH45" s="1461">
        <v>0</v>
      </c>
      <c r="DI45" s="1461">
        <v>0</v>
      </c>
      <c r="DJ45" s="1461">
        <v>0</v>
      </c>
      <c r="DK45" s="1461">
        <v>0</v>
      </c>
      <c r="DL45" s="1461">
        <v>0</v>
      </c>
      <c r="DM45" s="1461">
        <v>0</v>
      </c>
      <c r="DN45" s="1461">
        <v>0</v>
      </c>
      <c r="DO45" s="1461">
        <v>0</v>
      </c>
      <c r="DP45" s="1461">
        <v>0</v>
      </c>
      <c r="DQ45" s="1461">
        <v>0</v>
      </c>
      <c r="DR45" s="1461">
        <v>0</v>
      </c>
      <c r="DS45" s="1461">
        <v>0</v>
      </c>
      <c r="DT45" s="1461">
        <v>0</v>
      </c>
      <c r="DU45" s="1461">
        <v>0</v>
      </c>
      <c r="DV45" s="1461">
        <v>0</v>
      </c>
      <c r="DW45" s="1461">
        <v>0</v>
      </c>
      <c r="DX45" s="1461">
        <v>0</v>
      </c>
      <c r="DY45" s="1461">
        <v>0</v>
      </c>
      <c r="DZ45" s="1461">
        <v>0</v>
      </c>
      <c r="EA45" s="1461">
        <v>0</v>
      </c>
      <c r="EB45" s="1461">
        <v>0</v>
      </c>
      <c r="EC45" s="1461">
        <v>0</v>
      </c>
      <c r="ED45" s="1461">
        <v>0</v>
      </c>
      <c r="EE45" s="1461">
        <v>0</v>
      </c>
      <c r="EF45" s="1461">
        <v>0</v>
      </c>
      <c r="EG45" s="1461">
        <v>0</v>
      </c>
      <c r="EH45" s="1461">
        <v>0</v>
      </c>
      <c r="EI45" s="1461">
        <v>0</v>
      </c>
      <c r="EJ45" s="1461">
        <v>0</v>
      </c>
      <c r="EK45" s="1461">
        <v>0</v>
      </c>
      <c r="EL45" s="1461">
        <v>0</v>
      </c>
      <c r="EM45" s="1461">
        <v>0</v>
      </c>
      <c r="EN45" s="1461">
        <v>0</v>
      </c>
      <c r="EO45" s="1461">
        <v>0</v>
      </c>
      <c r="EP45" s="1461">
        <v>0</v>
      </c>
      <c r="EQ45" s="1461">
        <v>0</v>
      </c>
      <c r="ER45" s="1461">
        <v>0</v>
      </c>
      <c r="ES45" s="1461">
        <v>0</v>
      </c>
      <c r="ET45" s="1461">
        <v>0</v>
      </c>
      <c r="EU45" s="1461">
        <v>0</v>
      </c>
      <c r="EV45" s="1461">
        <v>0</v>
      </c>
      <c r="EW45" s="1461">
        <v>0</v>
      </c>
      <c r="EX45" s="1461">
        <v>0</v>
      </c>
    </row>
    <row r="46" spans="1:154" ht="14.4" x14ac:dyDescent="0.25">
      <c r="A46" s="555" t="s">
        <v>533</v>
      </c>
      <c r="B46" s="1461">
        <v>0</v>
      </c>
      <c r="C46" s="1461">
        <v>0</v>
      </c>
      <c r="D46" s="1461">
        <v>0</v>
      </c>
      <c r="E46" s="1461">
        <v>0</v>
      </c>
      <c r="F46" s="1461">
        <v>0</v>
      </c>
      <c r="G46" s="1461">
        <v>0</v>
      </c>
      <c r="H46" s="1461">
        <v>0</v>
      </c>
      <c r="I46" s="1461">
        <v>0</v>
      </c>
      <c r="J46" s="1461">
        <v>0</v>
      </c>
      <c r="K46" s="1461">
        <v>0</v>
      </c>
      <c r="L46" s="1461">
        <v>0</v>
      </c>
      <c r="M46" s="1461">
        <v>0</v>
      </c>
      <c r="N46" s="1461">
        <v>0</v>
      </c>
      <c r="O46" s="1461">
        <v>0</v>
      </c>
      <c r="P46" s="1461">
        <v>0</v>
      </c>
      <c r="Q46" s="1461">
        <v>0</v>
      </c>
      <c r="R46" s="1461">
        <v>0</v>
      </c>
      <c r="S46" s="1461">
        <v>0</v>
      </c>
      <c r="T46" s="1461">
        <v>0</v>
      </c>
      <c r="U46" s="1461">
        <v>0</v>
      </c>
      <c r="V46" s="1461">
        <v>0</v>
      </c>
      <c r="W46" s="1461">
        <v>0</v>
      </c>
      <c r="X46" s="1461">
        <v>0</v>
      </c>
      <c r="Y46" s="1461">
        <v>0</v>
      </c>
      <c r="Z46" s="1461">
        <v>0</v>
      </c>
      <c r="AA46" s="1461">
        <v>0</v>
      </c>
      <c r="AB46" s="1461">
        <v>0</v>
      </c>
      <c r="AC46" s="1461">
        <v>0</v>
      </c>
      <c r="AD46" s="1461">
        <v>0</v>
      </c>
      <c r="AE46" s="1461">
        <v>0</v>
      </c>
      <c r="AF46" s="1461">
        <v>0</v>
      </c>
      <c r="AG46" s="1461">
        <v>0</v>
      </c>
      <c r="AH46" s="1461">
        <v>0</v>
      </c>
      <c r="AI46" s="1461">
        <v>0</v>
      </c>
      <c r="AJ46" s="1461">
        <v>0</v>
      </c>
      <c r="AK46" s="1461">
        <v>0</v>
      </c>
      <c r="AL46" s="1461">
        <v>0</v>
      </c>
      <c r="AM46" s="1461">
        <v>0</v>
      </c>
      <c r="AN46" s="1461">
        <v>0</v>
      </c>
      <c r="AO46" s="1461">
        <v>0</v>
      </c>
      <c r="AP46" s="1461">
        <v>0</v>
      </c>
      <c r="AQ46" s="1461">
        <v>0</v>
      </c>
      <c r="AR46" s="1461">
        <v>0</v>
      </c>
      <c r="AS46" s="1461">
        <v>0</v>
      </c>
      <c r="AT46" s="1461">
        <v>0</v>
      </c>
      <c r="AU46" s="1461">
        <v>0</v>
      </c>
      <c r="AV46" s="1461">
        <v>0</v>
      </c>
      <c r="AW46" s="1461">
        <v>0</v>
      </c>
      <c r="AX46" s="1461">
        <v>0</v>
      </c>
      <c r="AY46" s="1461">
        <v>0</v>
      </c>
      <c r="AZ46" s="1461">
        <v>0</v>
      </c>
      <c r="BA46" s="1461">
        <v>0</v>
      </c>
      <c r="BB46" s="1461">
        <v>0</v>
      </c>
      <c r="BC46" s="1461">
        <v>0</v>
      </c>
      <c r="BD46" s="1461">
        <v>0</v>
      </c>
      <c r="BE46" s="1461">
        <v>0</v>
      </c>
      <c r="BF46" s="1461">
        <v>0</v>
      </c>
      <c r="BG46" s="1461">
        <v>0</v>
      </c>
      <c r="BH46" s="1461">
        <v>0</v>
      </c>
      <c r="BI46" s="1461">
        <v>0</v>
      </c>
      <c r="BJ46" s="1461">
        <v>0</v>
      </c>
      <c r="BK46" s="1461">
        <v>0</v>
      </c>
      <c r="BL46" s="1461">
        <v>0</v>
      </c>
      <c r="BM46" s="1461">
        <v>0</v>
      </c>
      <c r="BN46" s="1461">
        <v>0</v>
      </c>
      <c r="BO46" s="1461">
        <v>0</v>
      </c>
      <c r="BP46" s="1461">
        <v>0</v>
      </c>
      <c r="BQ46" s="1461">
        <v>0</v>
      </c>
      <c r="BR46" s="1461">
        <v>0</v>
      </c>
      <c r="BS46" s="1461">
        <v>0</v>
      </c>
      <c r="BT46" s="1461">
        <v>0</v>
      </c>
      <c r="BU46" s="1461">
        <v>0</v>
      </c>
      <c r="BV46" s="1461">
        <v>0</v>
      </c>
      <c r="BW46" s="1461">
        <v>0</v>
      </c>
      <c r="BX46" s="1461">
        <v>0</v>
      </c>
      <c r="BY46" s="1461">
        <v>0</v>
      </c>
      <c r="BZ46" s="1461">
        <v>0</v>
      </c>
      <c r="CA46" s="1461">
        <v>0</v>
      </c>
      <c r="CB46" s="1461">
        <v>0</v>
      </c>
      <c r="CC46" s="1461">
        <v>0</v>
      </c>
      <c r="CD46" s="1461">
        <v>0</v>
      </c>
      <c r="CE46" s="1461">
        <v>0</v>
      </c>
      <c r="CF46" s="1461">
        <v>0</v>
      </c>
      <c r="CG46" s="1461">
        <v>0</v>
      </c>
      <c r="CH46" s="1461">
        <v>0</v>
      </c>
      <c r="CI46" s="1461">
        <v>0</v>
      </c>
      <c r="CJ46" s="1461">
        <v>0</v>
      </c>
      <c r="CK46" s="1461">
        <v>0</v>
      </c>
      <c r="CL46" s="1461">
        <v>0</v>
      </c>
      <c r="CM46" s="1461">
        <v>0</v>
      </c>
      <c r="CN46" s="1461">
        <v>0</v>
      </c>
      <c r="CO46" s="1461">
        <v>0</v>
      </c>
      <c r="CP46" s="1461">
        <v>0</v>
      </c>
      <c r="CQ46" s="1461">
        <v>0</v>
      </c>
      <c r="CR46" s="1461">
        <v>0</v>
      </c>
      <c r="CS46" s="1461">
        <v>0</v>
      </c>
      <c r="CT46" s="1461">
        <v>0</v>
      </c>
      <c r="CU46" s="1461">
        <v>0</v>
      </c>
      <c r="CV46" s="1461">
        <v>0</v>
      </c>
      <c r="CW46" s="1461">
        <v>0</v>
      </c>
      <c r="CX46" s="1461">
        <v>0</v>
      </c>
      <c r="CY46" s="1461">
        <v>1</v>
      </c>
      <c r="CZ46" s="1461">
        <v>0</v>
      </c>
      <c r="DA46" s="1461">
        <v>0</v>
      </c>
      <c r="DB46" s="1461">
        <v>0</v>
      </c>
      <c r="DC46" s="1461">
        <v>0</v>
      </c>
      <c r="DD46" s="1461">
        <v>0</v>
      </c>
      <c r="DE46" s="1461">
        <v>0</v>
      </c>
      <c r="DF46" s="1461">
        <v>0</v>
      </c>
      <c r="DG46" s="1461">
        <v>0</v>
      </c>
      <c r="DH46" s="1461">
        <v>0</v>
      </c>
      <c r="DI46" s="1461">
        <v>0</v>
      </c>
      <c r="DJ46" s="1461">
        <v>0</v>
      </c>
      <c r="DK46" s="1461">
        <v>0</v>
      </c>
      <c r="DL46" s="1461">
        <v>0</v>
      </c>
      <c r="DM46" s="1461">
        <v>0</v>
      </c>
      <c r="DN46" s="1461">
        <v>0</v>
      </c>
      <c r="DO46" s="1461">
        <v>0</v>
      </c>
      <c r="DP46" s="1461">
        <v>0</v>
      </c>
      <c r="DQ46" s="1461">
        <v>0</v>
      </c>
      <c r="DR46" s="1461">
        <v>0</v>
      </c>
      <c r="DS46" s="1461">
        <v>0</v>
      </c>
      <c r="DT46" s="1461">
        <v>0</v>
      </c>
      <c r="DU46" s="1461">
        <v>0</v>
      </c>
      <c r="DV46" s="1461">
        <v>0</v>
      </c>
      <c r="DW46" s="1461">
        <v>0</v>
      </c>
      <c r="DX46" s="1461">
        <v>0</v>
      </c>
      <c r="DY46" s="1461">
        <v>0</v>
      </c>
      <c r="DZ46" s="1461">
        <v>0</v>
      </c>
      <c r="EA46" s="1461">
        <v>0</v>
      </c>
      <c r="EB46" s="1461">
        <v>0</v>
      </c>
      <c r="EC46" s="1461">
        <v>0</v>
      </c>
      <c r="ED46" s="1461">
        <v>0</v>
      </c>
      <c r="EE46" s="1461">
        <v>0</v>
      </c>
      <c r="EF46" s="1461">
        <v>0</v>
      </c>
      <c r="EG46" s="1461">
        <v>0</v>
      </c>
      <c r="EH46" s="1461">
        <v>0</v>
      </c>
      <c r="EI46" s="1461">
        <v>0</v>
      </c>
      <c r="EJ46" s="1461">
        <v>0</v>
      </c>
      <c r="EK46" s="1461">
        <v>0</v>
      </c>
      <c r="EL46" s="1461">
        <v>0</v>
      </c>
      <c r="EM46" s="1461">
        <v>0</v>
      </c>
      <c r="EN46" s="1461">
        <v>0</v>
      </c>
      <c r="EO46" s="1461">
        <v>0</v>
      </c>
      <c r="EP46" s="1461">
        <v>0</v>
      </c>
      <c r="EQ46" s="1461">
        <v>0</v>
      </c>
      <c r="ER46" s="1461">
        <v>0</v>
      </c>
      <c r="ES46" s="1461">
        <v>0</v>
      </c>
      <c r="ET46" s="1461">
        <v>0</v>
      </c>
      <c r="EU46" s="1461">
        <v>0</v>
      </c>
      <c r="EV46" s="1461">
        <v>0</v>
      </c>
      <c r="EW46" s="1461">
        <v>0</v>
      </c>
      <c r="EX46" s="1461">
        <v>0</v>
      </c>
    </row>
    <row r="47" spans="1:154" ht="14.4" x14ac:dyDescent="0.25">
      <c r="A47" s="555" t="s">
        <v>534</v>
      </c>
      <c r="B47" s="1461">
        <v>0</v>
      </c>
      <c r="C47" s="1461">
        <v>0</v>
      </c>
      <c r="D47" s="1461">
        <v>0</v>
      </c>
      <c r="E47" s="1461">
        <v>0</v>
      </c>
      <c r="F47" s="1461">
        <v>0</v>
      </c>
      <c r="G47" s="1461">
        <v>0</v>
      </c>
      <c r="H47" s="1461">
        <v>0</v>
      </c>
      <c r="I47" s="1461">
        <v>0</v>
      </c>
      <c r="J47" s="1461">
        <v>0</v>
      </c>
      <c r="K47" s="1461">
        <v>0</v>
      </c>
      <c r="L47" s="1461">
        <v>0</v>
      </c>
      <c r="M47" s="1461">
        <v>0</v>
      </c>
      <c r="N47" s="1461">
        <v>0</v>
      </c>
      <c r="O47" s="1461">
        <v>0</v>
      </c>
      <c r="P47" s="1461">
        <v>0</v>
      </c>
      <c r="Q47" s="1461">
        <v>0</v>
      </c>
      <c r="R47" s="1461">
        <v>0</v>
      </c>
      <c r="S47" s="1461">
        <v>0</v>
      </c>
      <c r="T47" s="1461">
        <v>0</v>
      </c>
      <c r="U47" s="1461">
        <v>0</v>
      </c>
      <c r="V47" s="1461">
        <v>0</v>
      </c>
      <c r="W47" s="1461">
        <v>0</v>
      </c>
      <c r="X47" s="1461">
        <v>0</v>
      </c>
      <c r="Y47" s="1461">
        <v>0</v>
      </c>
      <c r="Z47" s="1461">
        <v>0</v>
      </c>
      <c r="AA47" s="1461">
        <v>0</v>
      </c>
      <c r="AB47" s="1461">
        <v>0</v>
      </c>
      <c r="AC47" s="1461">
        <v>0</v>
      </c>
      <c r="AD47" s="1461">
        <v>0</v>
      </c>
      <c r="AE47" s="1461">
        <v>0</v>
      </c>
      <c r="AF47" s="1461">
        <v>0</v>
      </c>
      <c r="AG47" s="1461">
        <v>0</v>
      </c>
      <c r="AH47" s="1461">
        <v>0</v>
      </c>
      <c r="AI47" s="1461">
        <v>0</v>
      </c>
      <c r="AJ47" s="1461">
        <v>0</v>
      </c>
      <c r="AK47" s="1461">
        <v>0</v>
      </c>
      <c r="AL47" s="1461">
        <v>0</v>
      </c>
      <c r="AM47" s="1461">
        <v>0</v>
      </c>
      <c r="AN47" s="1461">
        <v>0</v>
      </c>
      <c r="AO47" s="1461">
        <v>0</v>
      </c>
      <c r="AP47" s="1461">
        <v>0</v>
      </c>
      <c r="AQ47" s="1461">
        <v>0</v>
      </c>
      <c r="AR47" s="1461">
        <v>0</v>
      </c>
      <c r="AS47" s="1461">
        <v>0</v>
      </c>
      <c r="AT47" s="1461">
        <v>0</v>
      </c>
      <c r="AU47" s="1461">
        <v>0</v>
      </c>
      <c r="AV47" s="1461">
        <v>0</v>
      </c>
      <c r="AW47" s="1461">
        <v>0</v>
      </c>
      <c r="AX47" s="1461">
        <v>0</v>
      </c>
      <c r="AY47" s="1461">
        <v>0</v>
      </c>
      <c r="AZ47" s="1461">
        <v>0</v>
      </c>
      <c r="BA47" s="1461">
        <v>0</v>
      </c>
      <c r="BB47" s="1461">
        <v>0</v>
      </c>
      <c r="BC47" s="1461">
        <v>0</v>
      </c>
      <c r="BD47" s="1461">
        <v>0</v>
      </c>
      <c r="BE47" s="1461">
        <v>0</v>
      </c>
      <c r="BF47" s="1461">
        <v>0</v>
      </c>
      <c r="BG47" s="1461">
        <v>0</v>
      </c>
      <c r="BH47" s="1461">
        <v>0</v>
      </c>
      <c r="BI47" s="1461">
        <v>0</v>
      </c>
      <c r="BJ47" s="1461">
        <v>0</v>
      </c>
      <c r="BK47" s="1461">
        <v>0</v>
      </c>
      <c r="BL47" s="1461">
        <v>0</v>
      </c>
      <c r="BM47" s="1461">
        <v>0</v>
      </c>
      <c r="BN47" s="1461">
        <v>0</v>
      </c>
      <c r="BO47" s="1461">
        <v>0</v>
      </c>
      <c r="BP47" s="1461">
        <v>0</v>
      </c>
      <c r="BQ47" s="1461">
        <v>0</v>
      </c>
      <c r="BR47" s="1461">
        <v>0</v>
      </c>
      <c r="BS47" s="1461">
        <v>0</v>
      </c>
      <c r="BT47" s="1461">
        <v>0</v>
      </c>
      <c r="BU47" s="1461">
        <v>0</v>
      </c>
      <c r="BV47" s="1461">
        <v>0</v>
      </c>
      <c r="BW47" s="1461">
        <v>0</v>
      </c>
      <c r="BX47" s="1461">
        <v>0</v>
      </c>
      <c r="BY47" s="1461">
        <v>0</v>
      </c>
      <c r="BZ47" s="1461">
        <v>0</v>
      </c>
      <c r="CA47" s="1461">
        <v>0</v>
      </c>
      <c r="CB47" s="1461">
        <v>0</v>
      </c>
      <c r="CC47" s="1461">
        <v>0</v>
      </c>
      <c r="CD47" s="1461">
        <v>0</v>
      </c>
      <c r="CE47" s="1461">
        <v>0</v>
      </c>
      <c r="CF47" s="1461">
        <v>0</v>
      </c>
      <c r="CG47" s="1461">
        <v>0</v>
      </c>
      <c r="CH47" s="1461">
        <v>0</v>
      </c>
      <c r="CI47" s="1461">
        <v>0</v>
      </c>
      <c r="CJ47" s="1461">
        <v>0</v>
      </c>
      <c r="CK47" s="1461">
        <v>0</v>
      </c>
      <c r="CL47" s="1461">
        <v>0</v>
      </c>
      <c r="CM47" s="1461">
        <v>0</v>
      </c>
      <c r="CN47" s="1461">
        <v>0</v>
      </c>
      <c r="CO47" s="1461">
        <v>0</v>
      </c>
      <c r="CP47" s="1461">
        <v>0</v>
      </c>
      <c r="CQ47" s="1461">
        <v>0</v>
      </c>
      <c r="CR47" s="1461">
        <v>0</v>
      </c>
      <c r="CS47" s="1461">
        <v>0</v>
      </c>
      <c r="CT47" s="1461">
        <v>0</v>
      </c>
      <c r="CU47" s="1461">
        <v>0</v>
      </c>
      <c r="CV47" s="1461">
        <v>0</v>
      </c>
      <c r="CW47" s="1461">
        <v>0</v>
      </c>
      <c r="CX47" s="1461">
        <v>0</v>
      </c>
      <c r="CY47" s="1461">
        <v>0</v>
      </c>
      <c r="CZ47" s="1461">
        <v>1</v>
      </c>
      <c r="DA47" s="1461">
        <v>1</v>
      </c>
      <c r="DB47" s="1461">
        <v>1</v>
      </c>
      <c r="DC47" s="1461">
        <v>1</v>
      </c>
      <c r="DD47" s="1461">
        <v>1</v>
      </c>
      <c r="DE47" s="1461">
        <v>1</v>
      </c>
      <c r="DF47" s="1461">
        <v>0</v>
      </c>
      <c r="DG47" s="1461">
        <v>0</v>
      </c>
      <c r="DH47" s="1461">
        <v>0</v>
      </c>
      <c r="DI47" s="1461">
        <v>0</v>
      </c>
      <c r="DJ47" s="1461">
        <v>0</v>
      </c>
      <c r="DK47" s="1461">
        <v>0</v>
      </c>
      <c r="DL47" s="1461">
        <v>0</v>
      </c>
      <c r="DM47" s="1461">
        <v>0</v>
      </c>
      <c r="DN47" s="1461">
        <v>0</v>
      </c>
      <c r="DO47" s="1461">
        <v>0</v>
      </c>
      <c r="DP47" s="1461">
        <v>0</v>
      </c>
      <c r="DQ47" s="1461">
        <v>0</v>
      </c>
      <c r="DR47" s="1461">
        <v>0</v>
      </c>
      <c r="DS47" s="1461">
        <v>0</v>
      </c>
      <c r="DT47" s="1461">
        <v>0</v>
      </c>
      <c r="DU47" s="1461">
        <v>0</v>
      </c>
      <c r="DV47" s="1461">
        <v>0</v>
      </c>
      <c r="DW47" s="1461">
        <v>0</v>
      </c>
      <c r="DX47" s="1461">
        <v>0</v>
      </c>
      <c r="DY47" s="1461">
        <v>0</v>
      </c>
      <c r="DZ47" s="1461">
        <v>0</v>
      </c>
      <c r="EA47" s="1461">
        <v>0</v>
      </c>
      <c r="EB47" s="1461">
        <v>0</v>
      </c>
      <c r="EC47" s="1461">
        <v>0</v>
      </c>
      <c r="ED47" s="1461">
        <v>0</v>
      </c>
      <c r="EE47" s="1461">
        <v>0</v>
      </c>
      <c r="EF47" s="1461">
        <v>0</v>
      </c>
      <c r="EG47" s="1461">
        <v>0</v>
      </c>
      <c r="EH47" s="1461">
        <v>0</v>
      </c>
      <c r="EI47" s="1461">
        <v>0</v>
      </c>
      <c r="EJ47" s="1461">
        <v>0</v>
      </c>
      <c r="EK47" s="1461">
        <v>0</v>
      </c>
      <c r="EL47" s="1461">
        <v>0</v>
      </c>
      <c r="EM47" s="1461">
        <v>0</v>
      </c>
      <c r="EN47" s="1461">
        <v>0</v>
      </c>
      <c r="EO47" s="1461">
        <v>0</v>
      </c>
      <c r="EP47" s="1461">
        <v>0</v>
      </c>
      <c r="EQ47" s="1461">
        <v>0</v>
      </c>
      <c r="ER47" s="1461">
        <v>0</v>
      </c>
      <c r="ES47" s="1461">
        <v>0</v>
      </c>
      <c r="ET47" s="1461">
        <v>0</v>
      </c>
      <c r="EU47" s="1461">
        <v>0</v>
      </c>
      <c r="EV47" s="1461">
        <v>0</v>
      </c>
      <c r="EW47" s="1461">
        <v>0</v>
      </c>
      <c r="EX47" s="1461">
        <v>0</v>
      </c>
    </row>
    <row r="48" spans="1:154" ht="14.4" x14ac:dyDescent="0.25">
      <c r="A48" s="555" t="s">
        <v>574</v>
      </c>
      <c r="B48" s="1461">
        <v>0</v>
      </c>
      <c r="C48" s="1461">
        <v>0</v>
      </c>
      <c r="D48" s="1461">
        <v>0</v>
      </c>
      <c r="E48" s="1461">
        <v>0</v>
      </c>
      <c r="F48" s="1461">
        <v>0</v>
      </c>
      <c r="G48" s="1461">
        <v>0</v>
      </c>
      <c r="H48" s="1461">
        <v>0</v>
      </c>
      <c r="I48" s="1461">
        <v>0</v>
      </c>
      <c r="J48" s="1461">
        <v>0</v>
      </c>
      <c r="K48" s="1461">
        <v>0</v>
      </c>
      <c r="L48" s="1461">
        <v>0</v>
      </c>
      <c r="M48" s="1461">
        <v>0</v>
      </c>
      <c r="N48" s="1461">
        <v>0</v>
      </c>
      <c r="O48" s="1461">
        <v>0</v>
      </c>
      <c r="P48" s="1461">
        <v>0</v>
      </c>
      <c r="Q48" s="1461">
        <v>0</v>
      </c>
      <c r="R48" s="1461">
        <v>0</v>
      </c>
      <c r="S48" s="1461">
        <v>0</v>
      </c>
      <c r="T48" s="1461">
        <v>0</v>
      </c>
      <c r="U48" s="1461">
        <v>0</v>
      </c>
      <c r="V48" s="1461">
        <v>0</v>
      </c>
      <c r="W48" s="1461">
        <v>0</v>
      </c>
      <c r="X48" s="1461">
        <v>0</v>
      </c>
      <c r="Y48" s="1461">
        <v>0</v>
      </c>
      <c r="Z48" s="1461">
        <v>0</v>
      </c>
      <c r="AA48" s="1461">
        <v>0</v>
      </c>
      <c r="AB48" s="1461">
        <v>0</v>
      </c>
      <c r="AC48" s="1461">
        <v>0</v>
      </c>
      <c r="AD48" s="1461">
        <v>0</v>
      </c>
      <c r="AE48" s="1461">
        <v>0</v>
      </c>
      <c r="AF48" s="1461">
        <v>0</v>
      </c>
      <c r="AG48" s="1461">
        <v>0</v>
      </c>
      <c r="AH48" s="1461">
        <v>0</v>
      </c>
      <c r="AI48" s="1461">
        <v>0</v>
      </c>
      <c r="AJ48" s="1461">
        <v>0</v>
      </c>
      <c r="AK48" s="1461">
        <v>0</v>
      </c>
      <c r="AL48" s="1461">
        <v>0</v>
      </c>
      <c r="AM48" s="1461">
        <v>0</v>
      </c>
      <c r="AN48" s="1461">
        <v>0</v>
      </c>
      <c r="AO48" s="1461">
        <v>0</v>
      </c>
      <c r="AP48" s="1461">
        <v>0</v>
      </c>
      <c r="AQ48" s="1461">
        <v>0</v>
      </c>
      <c r="AR48" s="1461">
        <v>0</v>
      </c>
      <c r="AS48" s="1461">
        <v>0</v>
      </c>
      <c r="AT48" s="1461">
        <v>0</v>
      </c>
      <c r="AU48" s="1461">
        <v>0</v>
      </c>
      <c r="AV48" s="1461">
        <v>0</v>
      </c>
      <c r="AW48" s="1461">
        <v>0</v>
      </c>
      <c r="AX48" s="1461">
        <v>0</v>
      </c>
      <c r="AY48" s="1461">
        <v>0</v>
      </c>
      <c r="AZ48" s="1461">
        <v>0</v>
      </c>
      <c r="BA48" s="1461">
        <v>0</v>
      </c>
      <c r="BB48" s="1461">
        <v>0</v>
      </c>
      <c r="BC48" s="1461">
        <v>0</v>
      </c>
      <c r="BD48" s="1461">
        <v>0</v>
      </c>
      <c r="BE48" s="1461">
        <v>0</v>
      </c>
      <c r="BF48" s="1461">
        <v>0</v>
      </c>
      <c r="BG48" s="1461">
        <v>0</v>
      </c>
      <c r="BH48" s="1461">
        <v>0</v>
      </c>
      <c r="BI48" s="1461">
        <v>0</v>
      </c>
      <c r="BJ48" s="1461">
        <v>0</v>
      </c>
      <c r="BK48" s="1461">
        <v>0</v>
      </c>
      <c r="BL48" s="1461">
        <v>0</v>
      </c>
      <c r="BM48" s="1461">
        <v>0</v>
      </c>
      <c r="BN48" s="1461">
        <v>0</v>
      </c>
      <c r="BO48" s="1461">
        <v>0</v>
      </c>
      <c r="BP48" s="1461">
        <v>0</v>
      </c>
      <c r="BQ48" s="1461">
        <v>0</v>
      </c>
      <c r="BR48" s="1461">
        <v>0</v>
      </c>
      <c r="BS48" s="1461">
        <v>0</v>
      </c>
      <c r="BT48" s="1461">
        <v>0</v>
      </c>
      <c r="BU48" s="1461">
        <v>0</v>
      </c>
      <c r="BV48" s="1461">
        <v>0</v>
      </c>
      <c r="BW48" s="1461">
        <v>0</v>
      </c>
      <c r="BX48" s="1461">
        <v>0</v>
      </c>
      <c r="BY48" s="1461">
        <v>0</v>
      </c>
      <c r="BZ48" s="1461">
        <v>0</v>
      </c>
      <c r="CA48" s="1461">
        <v>0</v>
      </c>
      <c r="CB48" s="1461">
        <v>0</v>
      </c>
      <c r="CC48" s="1461">
        <v>0</v>
      </c>
      <c r="CD48" s="1461">
        <v>0</v>
      </c>
      <c r="CE48" s="1461">
        <v>0</v>
      </c>
      <c r="CF48" s="1461">
        <v>0</v>
      </c>
      <c r="CG48" s="1461">
        <v>0</v>
      </c>
      <c r="CH48" s="1461">
        <v>0</v>
      </c>
      <c r="CI48" s="1461">
        <v>0</v>
      </c>
      <c r="CJ48" s="1461">
        <v>0</v>
      </c>
      <c r="CK48" s="1461">
        <v>0</v>
      </c>
      <c r="CL48" s="1461">
        <v>0</v>
      </c>
      <c r="CM48" s="1461">
        <v>0</v>
      </c>
      <c r="CN48" s="1461">
        <v>0</v>
      </c>
      <c r="CO48" s="1461">
        <v>0</v>
      </c>
      <c r="CP48" s="1461">
        <v>0</v>
      </c>
      <c r="CQ48" s="1461">
        <v>0</v>
      </c>
      <c r="CR48" s="1461">
        <v>0</v>
      </c>
      <c r="CS48" s="1461">
        <v>0</v>
      </c>
      <c r="CT48" s="1461">
        <v>0</v>
      </c>
      <c r="CU48" s="1461">
        <v>0</v>
      </c>
      <c r="CV48" s="1461">
        <v>0</v>
      </c>
      <c r="CW48" s="1461">
        <v>0</v>
      </c>
      <c r="CX48" s="1461">
        <v>0</v>
      </c>
      <c r="CY48" s="1461">
        <v>0</v>
      </c>
      <c r="CZ48" s="1461">
        <v>0</v>
      </c>
      <c r="DA48" s="1461">
        <v>0</v>
      </c>
      <c r="DB48" s="1461">
        <v>0</v>
      </c>
      <c r="DC48" s="1461">
        <v>0</v>
      </c>
      <c r="DD48" s="1461">
        <v>0</v>
      </c>
      <c r="DE48" s="1461">
        <v>0</v>
      </c>
      <c r="DF48" s="1461">
        <v>0</v>
      </c>
      <c r="DG48" s="1461">
        <v>0</v>
      </c>
      <c r="DH48" s="1461">
        <v>1</v>
      </c>
      <c r="DI48" s="1461">
        <v>1</v>
      </c>
      <c r="DJ48" s="1461">
        <v>1</v>
      </c>
      <c r="DK48" s="1461">
        <v>1</v>
      </c>
      <c r="DL48" s="1461">
        <v>1</v>
      </c>
      <c r="DM48" s="1461">
        <v>1</v>
      </c>
      <c r="DN48" s="1461">
        <v>1</v>
      </c>
      <c r="DO48" s="1461">
        <v>1</v>
      </c>
      <c r="DP48" s="1461">
        <v>1</v>
      </c>
      <c r="DQ48" s="1461">
        <v>1</v>
      </c>
      <c r="DR48" s="1461">
        <v>1</v>
      </c>
      <c r="DS48" s="1461">
        <v>1</v>
      </c>
      <c r="DT48" s="1461">
        <v>0</v>
      </c>
      <c r="DU48" s="1461">
        <v>0</v>
      </c>
      <c r="DV48" s="1461">
        <v>0</v>
      </c>
      <c r="DW48" s="1461">
        <v>0</v>
      </c>
      <c r="DX48" s="1461">
        <v>0</v>
      </c>
      <c r="DY48" s="1461">
        <v>0</v>
      </c>
      <c r="DZ48" s="1461">
        <v>0</v>
      </c>
      <c r="EA48" s="1461">
        <v>0</v>
      </c>
      <c r="EB48" s="1461">
        <v>0</v>
      </c>
      <c r="EC48" s="1461">
        <v>0</v>
      </c>
      <c r="ED48" s="1461">
        <v>0</v>
      </c>
      <c r="EE48" s="1461">
        <v>0</v>
      </c>
      <c r="EF48" s="1461">
        <v>0</v>
      </c>
      <c r="EG48" s="1461">
        <v>0</v>
      </c>
      <c r="EH48" s="1461">
        <v>0</v>
      </c>
      <c r="EI48" s="1461">
        <v>0</v>
      </c>
      <c r="EJ48" s="1461">
        <v>0</v>
      </c>
      <c r="EK48" s="1461">
        <v>0</v>
      </c>
      <c r="EL48" s="1461">
        <v>0</v>
      </c>
      <c r="EM48" s="1461">
        <v>0</v>
      </c>
      <c r="EN48" s="1461">
        <v>0</v>
      </c>
      <c r="EO48" s="1461">
        <v>0</v>
      </c>
      <c r="EP48" s="1461">
        <v>0</v>
      </c>
      <c r="EQ48" s="1461">
        <v>0</v>
      </c>
      <c r="ER48" s="1461">
        <v>0</v>
      </c>
      <c r="ES48" s="1461">
        <v>0</v>
      </c>
      <c r="ET48" s="1461">
        <v>0</v>
      </c>
      <c r="EU48" s="1461">
        <v>0</v>
      </c>
      <c r="EV48" s="1461">
        <v>0</v>
      </c>
      <c r="EW48" s="1461">
        <v>0</v>
      </c>
      <c r="EX48" s="1461">
        <v>0</v>
      </c>
    </row>
    <row r="49" spans="1:154" ht="14.4" x14ac:dyDescent="0.25">
      <c r="A49" s="555" t="s">
        <v>1021</v>
      </c>
      <c r="B49" s="1461">
        <v>0</v>
      </c>
      <c r="C49" s="1461">
        <v>0</v>
      </c>
      <c r="D49" s="1461">
        <v>0</v>
      </c>
      <c r="E49" s="1461">
        <v>0</v>
      </c>
      <c r="F49" s="1461">
        <v>0</v>
      </c>
      <c r="G49" s="1461">
        <v>0</v>
      </c>
      <c r="H49" s="1461">
        <v>0</v>
      </c>
      <c r="I49" s="1461">
        <v>0</v>
      </c>
      <c r="J49" s="1461">
        <v>0</v>
      </c>
      <c r="K49" s="1461">
        <v>0</v>
      </c>
      <c r="L49" s="1461">
        <v>0</v>
      </c>
      <c r="M49" s="1461">
        <v>0</v>
      </c>
      <c r="N49" s="1461">
        <v>0</v>
      </c>
      <c r="O49" s="1461">
        <v>0</v>
      </c>
      <c r="P49" s="1461">
        <v>0</v>
      </c>
      <c r="Q49" s="1461">
        <v>0</v>
      </c>
      <c r="R49" s="1461">
        <v>0</v>
      </c>
      <c r="S49" s="1461">
        <v>0</v>
      </c>
      <c r="T49" s="1461">
        <v>0</v>
      </c>
      <c r="U49" s="1461">
        <v>0</v>
      </c>
      <c r="V49" s="1461">
        <v>0</v>
      </c>
      <c r="W49" s="1461">
        <v>0</v>
      </c>
      <c r="X49" s="1461">
        <v>0</v>
      </c>
      <c r="Y49" s="1461">
        <v>0</v>
      </c>
      <c r="Z49" s="1461">
        <v>0</v>
      </c>
      <c r="AA49" s="1461">
        <v>0</v>
      </c>
      <c r="AB49" s="1461">
        <v>0</v>
      </c>
      <c r="AC49" s="1461">
        <v>0</v>
      </c>
      <c r="AD49" s="1461">
        <v>0</v>
      </c>
      <c r="AE49" s="1461">
        <v>0</v>
      </c>
      <c r="AF49" s="1461">
        <v>0</v>
      </c>
      <c r="AG49" s="1461">
        <v>0</v>
      </c>
      <c r="AH49" s="1461">
        <v>0</v>
      </c>
      <c r="AI49" s="1461">
        <v>0</v>
      </c>
      <c r="AJ49" s="1461">
        <v>0</v>
      </c>
      <c r="AK49" s="1461">
        <v>0</v>
      </c>
      <c r="AL49" s="1461">
        <v>0</v>
      </c>
      <c r="AM49" s="1461">
        <v>0</v>
      </c>
      <c r="AN49" s="1461">
        <v>0</v>
      </c>
      <c r="AO49" s="1461">
        <v>0</v>
      </c>
      <c r="AP49" s="1461">
        <v>0</v>
      </c>
      <c r="AQ49" s="1461">
        <v>0</v>
      </c>
      <c r="AR49" s="1461">
        <v>0</v>
      </c>
      <c r="AS49" s="1461">
        <v>0</v>
      </c>
      <c r="AT49" s="1461">
        <v>0</v>
      </c>
      <c r="AU49" s="1461">
        <v>0</v>
      </c>
      <c r="AV49" s="1461">
        <v>0</v>
      </c>
      <c r="AW49" s="1461">
        <v>0</v>
      </c>
      <c r="AX49" s="1461">
        <v>0</v>
      </c>
      <c r="AY49" s="1461">
        <v>0</v>
      </c>
      <c r="AZ49" s="1461">
        <v>0</v>
      </c>
      <c r="BA49" s="1461">
        <v>0</v>
      </c>
      <c r="BB49" s="1461">
        <v>0</v>
      </c>
      <c r="BC49" s="1461">
        <v>0</v>
      </c>
      <c r="BD49" s="1461">
        <v>0</v>
      </c>
      <c r="BE49" s="1461">
        <v>0</v>
      </c>
      <c r="BF49" s="1461">
        <v>0</v>
      </c>
      <c r="BG49" s="1461">
        <v>0</v>
      </c>
      <c r="BH49" s="1461">
        <v>0</v>
      </c>
      <c r="BI49" s="1461">
        <v>0</v>
      </c>
      <c r="BJ49" s="1461">
        <v>0</v>
      </c>
      <c r="BK49" s="1461">
        <v>0</v>
      </c>
      <c r="BL49" s="1461">
        <v>0</v>
      </c>
      <c r="BM49" s="1461">
        <v>0</v>
      </c>
      <c r="BN49" s="1461">
        <v>0</v>
      </c>
      <c r="BO49" s="1461">
        <v>0</v>
      </c>
      <c r="BP49" s="1461">
        <v>0</v>
      </c>
      <c r="BQ49" s="1461">
        <v>0</v>
      </c>
      <c r="BR49" s="1461">
        <v>0</v>
      </c>
      <c r="BS49" s="1461">
        <v>0</v>
      </c>
      <c r="BT49" s="1461">
        <v>0</v>
      </c>
      <c r="BU49" s="1461">
        <v>0</v>
      </c>
      <c r="BV49" s="1461">
        <v>0</v>
      </c>
      <c r="BW49" s="1461">
        <v>0</v>
      </c>
      <c r="BX49" s="1461">
        <v>0</v>
      </c>
      <c r="BY49" s="1461">
        <v>0</v>
      </c>
      <c r="BZ49" s="1461">
        <v>0</v>
      </c>
      <c r="CA49" s="1461">
        <v>0</v>
      </c>
      <c r="CB49" s="1461">
        <v>0</v>
      </c>
      <c r="CC49" s="1461">
        <v>0</v>
      </c>
      <c r="CD49" s="1461">
        <v>0</v>
      </c>
      <c r="CE49" s="1461">
        <v>0</v>
      </c>
      <c r="CF49" s="1461">
        <v>0</v>
      </c>
      <c r="CG49" s="1461">
        <v>0</v>
      </c>
      <c r="CH49" s="1461">
        <v>0</v>
      </c>
      <c r="CI49" s="1461">
        <v>0</v>
      </c>
      <c r="CJ49" s="1461">
        <v>0</v>
      </c>
      <c r="CK49" s="1461">
        <v>0</v>
      </c>
      <c r="CL49" s="1461">
        <v>0</v>
      </c>
      <c r="CM49" s="1461">
        <v>0</v>
      </c>
      <c r="CN49" s="1461">
        <v>0</v>
      </c>
      <c r="CO49" s="1461">
        <v>0</v>
      </c>
      <c r="CP49" s="1461">
        <v>0</v>
      </c>
      <c r="CQ49" s="1461">
        <v>0</v>
      </c>
      <c r="CR49" s="1461">
        <v>0</v>
      </c>
      <c r="CS49" s="1461">
        <v>0</v>
      </c>
      <c r="CT49" s="1461">
        <v>0</v>
      </c>
      <c r="CU49" s="1461">
        <v>0</v>
      </c>
      <c r="CV49" s="1461">
        <v>0</v>
      </c>
      <c r="CW49" s="1461">
        <v>0</v>
      </c>
      <c r="CX49" s="1461">
        <v>0</v>
      </c>
      <c r="CY49" s="1461">
        <v>0</v>
      </c>
      <c r="CZ49" s="1461">
        <v>0</v>
      </c>
      <c r="DA49" s="1461">
        <v>0</v>
      </c>
      <c r="DB49" s="1461">
        <v>0</v>
      </c>
      <c r="DC49" s="1461">
        <v>0</v>
      </c>
      <c r="DD49" s="1461">
        <v>0</v>
      </c>
      <c r="DE49" s="1461">
        <v>0</v>
      </c>
      <c r="DF49" s="1461">
        <v>1</v>
      </c>
      <c r="DG49" s="1461">
        <v>1</v>
      </c>
      <c r="DH49" s="1461">
        <v>0</v>
      </c>
      <c r="DI49" s="1461">
        <v>0</v>
      </c>
      <c r="DJ49" s="1461">
        <v>0</v>
      </c>
      <c r="DK49" s="1461">
        <v>0</v>
      </c>
      <c r="DL49" s="1461">
        <v>0</v>
      </c>
      <c r="DM49" s="1461">
        <v>0</v>
      </c>
      <c r="DN49" s="1461">
        <v>0</v>
      </c>
      <c r="DO49" s="1461">
        <v>0</v>
      </c>
      <c r="DP49" s="1461">
        <v>0</v>
      </c>
      <c r="DQ49" s="1461">
        <v>0</v>
      </c>
      <c r="DR49" s="1461">
        <v>0</v>
      </c>
      <c r="DS49" s="1461">
        <v>0</v>
      </c>
      <c r="DT49" s="1461">
        <v>1</v>
      </c>
      <c r="DU49" s="1461">
        <v>1</v>
      </c>
      <c r="DV49" s="1461">
        <v>0</v>
      </c>
      <c r="DW49" s="1461">
        <v>0</v>
      </c>
      <c r="DX49" s="1461">
        <v>0</v>
      </c>
      <c r="DY49" s="1461">
        <v>0</v>
      </c>
      <c r="DZ49" s="1461">
        <v>0</v>
      </c>
      <c r="EA49" s="1461">
        <v>0</v>
      </c>
      <c r="EB49" s="1461">
        <v>0</v>
      </c>
      <c r="EC49" s="1461">
        <v>0</v>
      </c>
      <c r="ED49" s="1461">
        <v>0</v>
      </c>
      <c r="EE49" s="1461">
        <v>0</v>
      </c>
      <c r="EF49" s="1461">
        <v>0</v>
      </c>
      <c r="EG49" s="1461">
        <v>0</v>
      </c>
      <c r="EH49" s="1461">
        <v>0</v>
      </c>
      <c r="EI49" s="1461">
        <v>0</v>
      </c>
      <c r="EJ49" s="1461">
        <v>0</v>
      </c>
      <c r="EK49" s="1461">
        <v>0</v>
      </c>
      <c r="EL49" s="1461">
        <v>0</v>
      </c>
      <c r="EM49" s="1461">
        <v>0</v>
      </c>
      <c r="EN49" s="1461">
        <v>0</v>
      </c>
      <c r="EO49" s="1461">
        <v>0</v>
      </c>
      <c r="EP49" s="1461">
        <v>0</v>
      </c>
      <c r="EQ49" s="1461">
        <v>0</v>
      </c>
      <c r="ER49" s="1461">
        <v>0</v>
      </c>
      <c r="ES49" s="1461">
        <v>0</v>
      </c>
      <c r="ET49" s="1461">
        <v>0</v>
      </c>
      <c r="EU49" s="1461">
        <v>0</v>
      </c>
      <c r="EV49" s="1461">
        <v>0</v>
      </c>
      <c r="EW49" s="1461">
        <v>0</v>
      </c>
      <c r="EX49" s="1461">
        <v>0</v>
      </c>
    </row>
    <row r="50" spans="1:154" ht="14.4" x14ac:dyDescent="0.25">
      <c r="A50" s="555" t="s">
        <v>557</v>
      </c>
      <c r="B50" s="1461">
        <v>0</v>
      </c>
      <c r="C50" s="1461">
        <v>0</v>
      </c>
      <c r="D50" s="1461">
        <v>0</v>
      </c>
      <c r="E50" s="1461">
        <v>0</v>
      </c>
      <c r="F50" s="1461">
        <v>0</v>
      </c>
      <c r="G50" s="1461">
        <v>0</v>
      </c>
      <c r="H50" s="1461">
        <v>0</v>
      </c>
      <c r="I50" s="1461">
        <v>0</v>
      </c>
      <c r="J50" s="1461">
        <v>0</v>
      </c>
      <c r="K50" s="1461">
        <v>0</v>
      </c>
      <c r="L50" s="1461">
        <v>0</v>
      </c>
      <c r="M50" s="1461">
        <v>0</v>
      </c>
      <c r="N50" s="1461">
        <v>0</v>
      </c>
      <c r="O50" s="1461">
        <v>0</v>
      </c>
      <c r="P50" s="1461">
        <v>0</v>
      </c>
      <c r="Q50" s="1461">
        <v>0</v>
      </c>
      <c r="R50" s="1461">
        <v>0</v>
      </c>
      <c r="S50" s="1461">
        <v>0</v>
      </c>
      <c r="T50" s="1461">
        <v>0</v>
      </c>
      <c r="U50" s="1461">
        <v>0</v>
      </c>
      <c r="V50" s="1461">
        <v>0</v>
      </c>
      <c r="W50" s="1461">
        <v>0</v>
      </c>
      <c r="X50" s="1461">
        <v>0</v>
      </c>
      <c r="Y50" s="1461">
        <v>0</v>
      </c>
      <c r="Z50" s="1461">
        <v>0</v>
      </c>
      <c r="AA50" s="1461">
        <v>0</v>
      </c>
      <c r="AB50" s="1461">
        <v>0</v>
      </c>
      <c r="AC50" s="1461">
        <v>0</v>
      </c>
      <c r="AD50" s="1461">
        <v>0</v>
      </c>
      <c r="AE50" s="1461">
        <v>0</v>
      </c>
      <c r="AF50" s="1461">
        <v>0</v>
      </c>
      <c r="AG50" s="1461">
        <v>0</v>
      </c>
      <c r="AH50" s="1461">
        <v>0</v>
      </c>
      <c r="AI50" s="1461">
        <v>0</v>
      </c>
      <c r="AJ50" s="1461">
        <v>0</v>
      </c>
      <c r="AK50" s="1461">
        <v>0</v>
      </c>
      <c r="AL50" s="1461">
        <v>0</v>
      </c>
      <c r="AM50" s="1461">
        <v>0</v>
      </c>
      <c r="AN50" s="1461">
        <v>0</v>
      </c>
      <c r="AO50" s="1461">
        <v>0</v>
      </c>
      <c r="AP50" s="1461">
        <v>0</v>
      </c>
      <c r="AQ50" s="1461">
        <v>0</v>
      </c>
      <c r="AR50" s="1461">
        <v>0</v>
      </c>
      <c r="AS50" s="1461">
        <v>0</v>
      </c>
      <c r="AT50" s="1461">
        <v>0</v>
      </c>
      <c r="AU50" s="1461">
        <v>0</v>
      </c>
      <c r="AV50" s="1461">
        <v>0</v>
      </c>
      <c r="AW50" s="1461">
        <v>0</v>
      </c>
      <c r="AX50" s="1461">
        <v>0</v>
      </c>
      <c r="AY50" s="1461">
        <v>0</v>
      </c>
      <c r="AZ50" s="1461">
        <v>0</v>
      </c>
      <c r="BA50" s="1461">
        <v>0</v>
      </c>
      <c r="BB50" s="1461">
        <v>0</v>
      </c>
      <c r="BC50" s="1461">
        <v>0</v>
      </c>
      <c r="BD50" s="1461">
        <v>0</v>
      </c>
      <c r="BE50" s="1461">
        <v>0</v>
      </c>
      <c r="BF50" s="1461">
        <v>0</v>
      </c>
      <c r="BG50" s="1461">
        <v>0</v>
      </c>
      <c r="BH50" s="1461">
        <v>0</v>
      </c>
      <c r="BI50" s="1461">
        <v>0</v>
      </c>
      <c r="BJ50" s="1461">
        <v>0</v>
      </c>
      <c r="BK50" s="1461">
        <v>0</v>
      </c>
      <c r="BL50" s="1461">
        <v>0</v>
      </c>
      <c r="BM50" s="1461">
        <v>0</v>
      </c>
      <c r="BN50" s="1461">
        <v>0</v>
      </c>
      <c r="BO50" s="1461">
        <v>0</v>
      </c>
      <c r="BP50" s="1461">
        <v>0</v>
      </c>
      <c r="BQ50" s="1461">
        <v>0</v>
      </c>
      <c r="BR50" s="1461">
        <v>0</v>
      </c>
      <c r="BS50" s="1461">
        <v>0</v>
      </c>
      <c r="BT50" s="1461">
        <v>0</v>
      </c>
      <c r="BU50" s="1461">
        <v>0</v>
      </c>
      <c r="BV50" s="1461">
        <v>0</v>
      </c>
      <c r="BW50" s="1461">
        <v>0</v>
      </c>
      <c r="BX50" s="1461">
        <v>0</v>
      </c>
      <c r="BY50" s="1461">
        <v>0</v>
      </c>
      <c r="BZ50" s="1461">
        <v>0</v>
      </c>
      <c r="CA50" s="1461">
        <v>0</v>
      </c>
      <c r="CB50" s="1461">
        <v>0</v>
      </c>
      <c r="CC50" s="1461">
        <v>0</v>
      </c>
      <c r="CD50" s="1461">
        <v>0</v>
      </c>
      <c r="CE50" s="1461">
        <v>0</v>
      </c>
      <c r="CF50" s="1461">
        <v>0</v>
      </c>
      <c r="CG50" s="1461">
        <v>0</v>
      </c>
      <c r="CH50" s="1461">
        <v>0</v>
      </c>
      <c r="CI50" s="1461">
        <v>0</v>
      </c>
      <c r="CJ50" s="1461">
        <v>0</v>
      </c>
      <c r="CK50" s="1461">
        <v>0</v>
      </c>
      <c r="CL50" s="1461">
        <v>0</v>
      </c>
      <c r="CM50" s="1461">
        <v>0</v>
      </c>
      <c r="CN50" s="1461">
        <v>0</v>
      </c>
      <c r="CO50" s="1461">
        <v>0</v>
      </c>
      <c r="CP50" s="1461">
        <v>0</v>
      </c>
      <c r="CQ50" s="1461">
        <v>0</v>
      </c>
      <c r="CR50" s="1461">
        <v>0</v>
      </c>
      <c r="CS50" s="1461">
        <v>0</v>
      </c>
      <c r="CT50" s="1461">
        <v>0</v>
      </c>
      <c r="CU50" s="1461">
        <v>0</v>
      </c>
      <c r="CV50" s="1461">
        <v>0</v>
      </c>
      <c r="CW50" s="1461">
        <v>0</v>
      </c>
      <c r="CX50" s="1461">
        <v>0</v>
      </c>
      <c r="CY50" s="1461">
        <v>0</v>
      </c>
      <c r="CZ50" s="1461">
        <v>0</v>
      </c>
      <c r="DA50" s="1461">
        <v>0</v>
      </c>
      <c r="DB50" s="1461">
        <v>0</v>
      </c>
      <c r="DC50" s="1461">
        <v>0</v>
      </c>
      <c r="DD50" s="1461">
        <v>0</v>
      </c>
      <c r="DE50" s="1461">
        <v>0</v>
      </c>
      <c r="DF50" s="1461">
        <v>0</v>
      </c>
      <c r="DG50" s="1461">
        <v>0</v>
      </c>
      <c r="DH50" s="1461">
        <v>0</v>
      </c>
      <c r="DI50" s="1461">
        <v>0</v>
      </c>
      <c r="DJ50" s="1461">
        <v>0</v>
      </c>
      <c r="DK50" s="1461">
        <v>0</v>
      </c>
      <c r="DL50" s="1461">
        <v>0</v>
      </c>
      <c r="DM50" s="1461">
        <v>0</v>
      </c>
      <c r="DN50" s="1461">
        <v>0</v>
      </c>
      <c r="DO50" s="1461">
        <v>0</v>
      </c>
      <c r="DP50" s="1461">
        <v>0</v>
      </c>
      <c r="DQ50" s="1461">
        <v>0</v>
      </c>
      <c r="DR50" s="1461">
        <v>0</v>
      </c>
      <c r="DS50" s="1461">
        <v>0</v>
      </c>
      <c r="DT50" s="1461">
        <v>0</v>
      </c>
      <c r="DU50" s="1461">
        <v>0</v>
      </c>
      <c r="DV50" s="1461">
        <v>1</v>
      </c>
      <c r="DW50" s="1461">
        <v>1</v>
      </c>
      <c r="DX50" s="1461">
        <v>1</v>
      </c>
      <c r="DY50" s="1461">
        <v>1</v>
      </c>
      <c r="DZ50" s="1461">
        <v>1</v>
      </c>
      <c r="EA50" s="1461">
        <v>1</v>
      </c>
      <c r="EB50" s="1461">
        <v>1</v>
      </c>
      <c r="EC50" s="1461">
        <v>1</v>
      </c>
      <c r="ED50" s="1461">
        <v>1</v>
      </c>
      <c r="EE50" s="1461">
        <v>1</v>
      </c>
      <c r="EF50" s="1461">
        <v>1</v>
      </c>
      <c r="EG50" s="1461">
        <v>1</v>
      </c>
      <c r="EH50" s="1461">
        <v>1</v>
      </c>
      <c r="EI50" s="1461">
        <v>1</v>
      </c>
      <c r="EJ50" s="1461">
        <v>1</v>
      </c>
      <c r="EK50" s="1461">
        <v>1</v>
      </c>
      <c r="EL50" s="1461">
        <v>1</v>
      </c>
      <c r="EM50" s="1461">
        <v>1</v>
      </c>
      <c r="EN50" s="1461">
        <v>1</v>
      </c>
      <c r="EO50" s="1461">
        <v>1</v>
      </c>
      <c r="EP50" s="1461">
        <v>1</v>
      </c>
      <c r="EQ50" s="1461">
        <v>1</v>
      </c>
      <c r="ER50" s="1461">
        <v>1</v>
      </c>
      <c r="ES50" s="1461">
        <v>1</v>
      </c>
      <c r="ET50" s="1461">
        <v>1</v>
      </c>
      <c r="EU50" s="1461">
        <v>1</v>
      </c>
      <c r="EV50" s="1461">
        <v>1</v>
      </c>
      <c r="EW50" s="1461">
        <v>1</v>
      </c>
      <c r="EX50" s="1461">
        <v>1</v>
      </c>
    </row>
    <row r="51" spans="1:154" x14ac:dyDescent="0.25">
      <c r="A51" s="695"/>
      <c r="EU51" s="689"/>
      <c r="EW51" s="689"/>
    </row>
    <row r="52" spans="1:154" x14ac:dyDescent="0.25">
      <c r="A52" s="695"/>
      <c r="EK52" s="689"/>
      <c r="EN52" s="689"/>
      <c r="EP52" s="689"/>
      <c r="ES52" s="689"/>
      <c r="EW52" s="689"/>
    </row>
    <row r="53" spans="1:154" x14ac:dyDescent="0.25">
      <c r="A53" s="695"/>
      <c r="EK53" s="689"/>
      <c r="EN53" s="689"/>
      <c r="EP53" s="689"/>
      <c r="ES53" s="689"/>
      <c r="EU53" s="689"/>
      <c r="EW53" s="689"/>
    </row>
    <row r="54" spans="1:154" x14ac:dyDescent="0.25">
      <c r="A54" s="695"/>
      <c r="EK54" s="689"/>
      <c r="EN54" s="689"/>
      <c r="EP54" s="689"/>
      <c r="ES54" s="689"/>
      <c r="EU54" s="689"/>
      <c r="EW54" s="689"/>
    </row>
    <row r="55" spans="1:154" x14ac:dyDescent="0.25">
      <c r="A55" s="695"/>
      <c r="EK55" s="689"/>
      <c r="EN55" s="689"/>
      <c r="EP55" s="689"/>
      <c r="ES55" s="689"/>
      <c r="EU55" s="689"/>
      <c r="EW55" s="689"/>
    </row>
    <row r="56" spans="1:154" x14ac:dyDescent="0.25">
      <c r="A56" s="695"/>
      <c r="EK56" s="689"/>
      <c r="EN56" s="689"/>
      <c r="EP56" s="689"/>
      <c r="ES56" s="689"/>
      <c r="EU56" s="689"/>
      <c r="EW56" s="689"/>
    </row>
    <row r="57" spans="1:154" x14ac:dyDescent="0.25">
      <c r="A57" s="695"/>
      <c r="EK57" s="689"/>
      <c r="EN57" s="689"/>
      <c r="EP57" s="689"/>
      <c r="ES57" s="689"/>
      <c r="EU57" s="689"/>
      <c r="EW57" s="689"/>
    </row>
    <row r="58" spans="1:154" x14ac:dyDescent="0.25">
      <c r="A58" s="695"/>
      <c r="EK58" s="689"/>
      <c r="EN58" s="689"/>
      <c r="EP58" s="689"/>
      <c r="ES58" s="689"/>
      <c r="EU58" s="689"/>
      <c r="EW58" s="689"/>
    </row>
    <row r="59" spans="1:154" x14ac:dyDescent="0.25">
      <c r="A59" s="695"/>
      <c r="EK59" s="689"/>
      <c r="EN59" s="689"/>
      <c r="EP59" s="689"/>
      <c r="ES59" s="689"/>
      <c r="EU59" s="689"/>
      <c r="EW59" s="689"/>
    </row>
    <row r="60" spans="1:154" x14ac:dyDescent="0.25">
      <c r="A60" s="695"/>
      <c r="EK60" s="689"/>
      <c r="EN60" s="689"/>
      <c r="EP60" s="689"/>
      <c r="ES60" s="689"/>
      <c r="EU60" s="689"/>
      <c r="EW60" s="689"/>
    </row>
    <row r="61" spans="1:154" x14ac:dyDescent="0.25">
      <c r="A61" s="695"/>
      <c r="EK61" s="689"/>
      <c r="EN61" s="689"/>
      <c r="EP61" s="689"/>
      <c r="ES61" s="689"/>
      <c r="EU61" s="689"/>
      <c r="EW61" s="689"/>
    </row>
    <row r="62" spans="1:154" x14ac:dyDescent="0.25">
      <c r="A62" s="695"/>
      <c r="EK62" s="689"/>
      <c r="EN62" s="689"/>
      <c r="EP62" s="689"/>
      <c r="ES62" s="689"/>
      <c r="EU62" s="689"/>
      <c r="EW62" s="689"/>
    </row>
    <row r="63" spans="1:154" x14ac:dyDescent="0.25">
      <c r="A63" s="695"/>
      <c r="EK63" s="689"/>
      <c r="EN63" s="689"/>
      <c r="EP63" s="689"/>
      <c r="ES63" s="689"/>
      <c r="EU63" s="689"/>
      <c r="EW63" s="689"/>
    </row>
    <row r="64" spans="1:154" x14ac:dyDescent="0.25">
      <c r="A64" s="695"/>
      <c r="EK64" s="689"/>
      <c r="EN64" s="689"/>
      <c r="EP64" s="689"/>
      <c r="ES64" s="689"/>
      <c r="EU64" s="689"/>
      <c r="EW64" s="689"/>
    </row>
    <row r="65" spans="1:153" x14ac:dyDescent="0.25">
      <c r="A65" s="695"/>
      <c r="EK65" s="689"/>
      <c r="EN65" s="689"/>
      <c r="EP65" s="689"/>
      <c r="ES65" s="689"/>
      <c r="EU65" s="689"/>
      <c r="EW65" s="689"/>
    </row>
    <row r="66" spans="1:153" x14ac:dyDescent="0.25">
      <c r="A66" s="695"/>
      <c r="EK66" s="689"/>
      <c r="EN66" s="689"/>
      <c r="EP66" s="689"/>
      <c r="ES66" s="689"/>
      <c r="EU66" s="689"/>
      <c r="EW66" s="689"/>
    </row>
    <row r="67" spans="1:153" x14ac:dyDescent="0.25">
      <c r="A67" s="695"/>
      <c r="EK67" s="689"/>
      <c r="EN67" s="689"/>
      <c r="EP67" s="689"/>
      <c r="ES67" s="689"/>
      <c r="EU67" s="689"/>
      <c r="EW67" s="689"/>
    </row>
    <row r="68" spans="1:153" x14ac:dyDescent="0.25">
      <c r="A68" s="695"/>
      <c r="EK68" s="689"/>
      <c r="EN68" s="689"/>
      <c r="EP68" s="689"/>
      <c r="ES68" s="689"/>
      <c r="EU68" s="689"/>
      <c r="EW68" s="689"/>
    </row>
    <row r="69" spans="1:153" x14ac:dyDescent="0.25">
      <c r="A69" s="695"/>
      <c r="EK69" s="689"/>
      <c r="EN69" s="689"/>
      <c r="EP69" s="689"/>
      <c r="ES69" s="689"/>
      <c r="EU69" s="689"/>
      <c r="EW69" s="689"/>
    </row>
    <row r="70" spans="1:153" x14ac:dyDescent="0.25">
      <c r="A70" s="695"/>
      <c r="EK70" s="689"/>
      <c r="EN70" s="689"/>
      <c r="EP70" s="689"/>
      <c r="ES70" s="689"/>
      <c r="EU70" s="689"/>
      <c r="EW70" s="689"/>
    </row>
    <row r="71" spans="1:153" x14ac:dyDescent="0.25">
      <c r="A71" s="695"/>
      <c r="EK71" s="689"/>
      <c r="EN71" s="689"/>
      <c r="EP71" s="689"/>
      <c r="ES71" s="689"/>
      <c r="EU71" s="689"/>
      <c r="EW71" s="689"/>
    </row>
    <row r="72" spans="1:153" x14ac:dyDescent="0.25">
      <c r="A72" s="695"/>
      <c r="EK72" s="689"/>
      <c r="EN72" s="689"/>
      <c r="EP72" s="689"/>
      <c r="ES72" s="689"/>
      <c r="EU72" s="689"/>
      <c r="EW72" s="689"/>
    </row>
    <row r="73" spans="1:153" x14ac:dyDescent="0.25">
      <c r="A73" s="695"/>
      <c r="EK73" s="689"/>
      <c r="EN73" s="689"/>
      <c r="EP73" s="689"/>
      <c r="ES73" s="689"/>
      <c r="EU73" s="689"/>
      <c r="EW73" s="689"/>
    </row>
    <row r="74" spans="1:153" x14ac:dyDescent="0.25">
      <c r="A74" s="695"/>
      <c r="EK74" s="689"/>
      <c r="EN74" s="689"/>
      <c r="EP74" s="689"/>
      <c r="ES74" s="689"/>
      <c r="EU74" s="689"/>
      <c r="EW74" s="689"/>
    </row>
    <row r="75" spans="1:153" x14ac:dyDescent="0.25">
      <c r="A75" s="695"/>
      <c r="EK75" s="689"/>
      <c r="EN75" s="689"/>
      <c r="EP75" s="689"/>
      <c r="ES75" s="689"/>
      <c r="EU75" s="689"/>
      <c r="EW75" s="689"/>
    </row>
    <row r="76" spans="1:153" x14ac:dyDescent="0.25">
      <c r="A76" s="695"/>
      <c r="EK76" s="689"/>
      <c r="EN76" s="689"/>
      <c r="EP76" s="689"/>
      <c r="ES76" s="689"/>
      <c r="EU76" s="689"/>
      <c r="EW76" s="689"/>
    </row>
    <row r="77" spans="1:153" x14ac:dyDescent="0.25">
      <c r="A77" s="695"/>
      <c r="EK77" s="689"/>
      <c r="EN77" s="689"/>
      <c r="EP77" s="689"/>
      <c r="ES77" s="689"/>
      <c r="EU77" s="689"/>
      <c r="EW77" s="689"/>
    </row>
    <row r="78" spans="1:153" x14ac:dyDescent="0.25">
      <c r="A78" s="695"/>
      <c r="EK78" s="689"/>
      <c r="EN78" s="689"/>
      <c r="EP78" s="689"/>
      <c r="ES78" s="689"/>
      <c r="EU78" s="689"/>
      <c r="EW78" s="689"/>
    </row>
    <row r="79" spans="1:153" x14ac:dyDescent="0.25">
      <c r="A79" s="695"/>
      <c r="EK79" s="689"/>
      <c r="EN79" s="689"/>
      <c r="EP79" s="689"/>
      <c r="ES79" s="689"/>
      <c r="EU79" s="689"/>
      <c r="EW79" s="689"/>
    </row>
    <row r="80" spans="1:153" x14ac:dyDescent="0.25">
      <c r="A80" s="695"/>
      <c r="EK80" s="689"/>
      <c r="EN80" s="689"/>
      <c r="EP80" s="689"/>
      <c r="ES80" s="689"/>
      <c r="EU80" s="689"/>
      <c r="EW80" s="689"/>
    </row>
    <row r="81" spans="1:153" x14ac:dyDescent="0.25">
      <c r="A81" s="695"/>
      <c r="EK81" s="689"/>
      <c r="EN81" s="689"/>
      <c r="EP81" s="689"/>
      <c r="ES81" s="689"/>
      <c r="EU81" s="689"/>
      <c r="EW81" s="689"/>
    </row>
    <row r="82" spans="1:153" x14ac:dyDescent="0.25">
      <c r="A82" s="695"/>
      <c r="EK82" s="689"/>
      <c r="EN82" s="689"/>
      <c r="EP82" s="689"/>
      <c r="ES82" s="689"/>
      <c r="EU82" s="689"/>
      <c r="EW82" s="689"/>
    </row>
    <row r="83" spans="1:153" x14ac:dyDescent="0.25">
      <c r="A83" s="695"/>
      <c r="EK83" s="689"/>
      <c r="EN83" s="689"/>
      <c r="EP83" s="689"/>
      <c r="ES83" s="689"/>
      <c r="EU83" s="689"/>
      <c r="EW83" s="689"/>
    </row>
    <row r="84" spans="1:153" x14ac:dyDescent="0.25">
      <c r="A84" s="695"/>
      <c r="EK84" s="689"/>
      <c r="EN84" s="689"/>
      <c r="EP84" s="689"/>
      <c r="ES84" s="689"/>
      <c r="EU84" s="689"/>
      <c r="EW84" s="689"/>
    </row>
    <row r="85" spans="1:153" x14ac:dyDescent="0.25">
      <c r="A85" s="695"/>
      <c r="EK85" s="689"/>
      <c r="EN85" s="689"/>
      <c r="EP85" s="689"/>
      <c r="ES85" s="689"/>
      <c r="EU85" s="689"/>
      <c r="EW85" s="689"/>
    </row>
    <row r="86" spans="1:153" x14ac:dyDescent="0.25">
      <c r="A86" s="695"/>
      <c r="EK86" s="689"/>
      <c r="EN86" s="689"/>
      <c r="EP86" s="689"/>
      <c r="ES86" s="689"/>
      <c r="EU86" s="689"/>
      <c r="EW86" s="689"/>
    </row>
    <row r="87" spans="1:153" x14ac:dyDescent="0.25">
      <c r="A87" s="695"/>
      <c r="EK87" s="689"/>
      <c r="EN87" s="689"/>
      <c r="EP87" s="689"/>
      <c r="ES87" s="689"/>
      <c r="EU87" s="689"/>
      <c r="EW87" s="689"/>
    </row>
    <row r="88" spans="1:153" x14ac:dyDescent="0.25">
      <c r="A88" s="695"/>
      <c r="EK88" s="689"/>
      <c r="EN88" s="689"/>
      <c r="EP88" s="689"/>
      <c r="ES88" s="689"/>
      <c r="EU88" s="689"/>
      <c r="EW88" s="689"/>
    </row>
    <row r="89" spans="1:153" x14ac:dyDescent="0.25">
      <c r="A89" s="695"/>
      <c r="EK89" s="689"/>
      <c r="EN89" s="689"/>
      <c r="EP89" s="689"/>
      <c r="ES89" s="689"/>
      <c r="EU89" s="689"/>
      <c r="EW89" s="689"/>
    </row>
    <row r="90" spans="1:153" x14ac:dyDescent="0.25">
      <c r="A90" s="695"/>
      <c r="EK90" s="689"/>
      <c r="EN90" s="689"/>
      <c r="EP90" s="689"/>
      <c r="ES90" s="689"/>
      <c r="EU90" s="689"/>
      <c r="EW90" s="689"/>
    </row>
    <row r="91" spans="1:153" x14ac:dyDescent="0.25">
      <c r="A91" s="695"/>
      <c r="EK91" s="689"/>
      <c r="EN91" s="689"/>
      <c r="EP91" s="689"/>
      <c r="ES91" s="689"/>
      <c r="EU91" s="689"/>
      <c r="EW91" s="689"/>
    </row>
    <row r="92" spans="1:153" x14ac:dyDescent="0.25">
      <c r="A92" s="695"/>
      <c r="EK92" s="689"/>
      <c r="EN92" s="689"/>
      <c r="EP92" s="689"/>
      <c r="ES92" s="689"/>
      <c r="EU92" s="689"/>
      <c r="EW92" s="689"/>
    </row>
    <row r="93" spans="1:153" x14ac:dyDescent="0.25">
      <c r="A93" s="695"/>
      <c r="EK93" s="689"/>
      <c r="EN93" s="689"/>
      <c r="EP93" s="689"/>
      <c r="ES93" s="689"/>
      <c r="EU93" s="689"/>
      <c r="EW93" s="689"/>
    </row>
    <row r="94" spans="1:153" x14ac:dyDescent="0.25">
      <c r="A94" s="695"/>
      <c r="EK94" s="689"/>
      <c r="EN94" s="689"/>
      <c r="EP94" s="689"/>
      <c r="ES94" s="689"/>
      <c r="EU94" s="689"/>
      <c r="EW94" s="689"/>
    </row>
    <row r="95" spans="1:153" x14ac:dyDescent="0.25">
      <c r="A95" s="695"/>
      <c r="EK95" s="689"/>
      <c r="EN95" s="689"/>
      <c r="EP95" s="689"/>
      <c r="ES95" s="689"/>
      <c r="EU95" s="689"/>
      <c r="EW95" s="689"/>
    </row>
    <row r="96" spans="1:153" x14ac:dyDescent="0.25">
      <c r="A96" s="695"/>
      <c r="EK96" s="689"/>
      <c r="EN96" s="689"/>
      <c r="EP96" s="689"/>
      <c r="ES96" s="689"/>
      <c r="EU96" s="689"/>
      <c r="EW96" s="689"/>
    </row>
    <row r="97" spans="1:153" x14ac:dyDescent="0.25">
      <c r="A97" s="695"/>
      <c r="EK97" s="689"/>
      <c r="EN97" s="689"/>
      <c r="EP97" s="689"/>
      <c r="ES97" s="689"/>
      <c r="EU97" s="689"/>
      <c r="EW97" s="689"/>
    </row>
    <row r="98" spans="1:153" x14ac:dyDescent="0.25">
      <c r="A98" s="695"/>
      <c r="EK98" s="689"/>
      <c r="EN98" s="689"/>
      <c r="EP98" s="689"/>
      <c r="ES98" s="689"/>
      <c r="EU98" s="689"/>
      <c r="EW98" s="689"/>
    </row>
    <row r="99" spans="1:153" x14ac:dyDescent="0.25">
      <c r="A99" s="695"/>
      <c r="EK99" s="689"/>
      <c r="EN99" s="689"/>
      <c r="EP99" s="689"/>
      <c r="ES99" s="689"/>
      <c r="EU99" s="689"/>
      <c r="EW99" s="689"/>
    </row>
    <row r="100" spans="1:153" x14ac:dyDescent="0.25">
      <c r="A100" s="695"/>
      <c r="EK100" s="689"/>
      <c r="EN100" s="689"/>
      <c r="EP100" s="689"/>
      <c r="ES100" s="689"/>
      <c r="EU100" s="689"/>
      <c r="EW100" s="689"/>
    </row>
    <row r="101" spans="1:153" x14ac:dyDescent="0.25">
      <c r="A101" s="695"/>
      <c r="EK101" s="689"/>
      <c r="EN101" s="689"/>
      <c r="EP101" s="689"/>
      <c r="ES101" s="689"/>
      <c r="EU101" s="689"/>
      <c r="EW101" s="689"/>
    </row>
    <row r="102" spans="1:153" x14ac:dyDescent="0.25">
      <c r="A102" s="678"/>
      <c r="EK102" s="689"/>
      <c r="EN102" s="689"/>
      <c r="EP102" s="689"/>
      <c r="ES102" s="689"/>
      <c r="EU102" s="689"/>
      <c r="EW102" s="689"/>
    </row>
    <row r="103" spans="1:153" x14ac:dyDescent="0.25">
      <c r="A103" s="678"/>
      <c r="EK103" s="689"/>
      <c r="EN103" s="689"/>
      <c r="EP103" s="689"/>
      <c r="ES103" s="689"/>
      <c r="EU103" s="689"/>
      <c r="EW103" s="689"/>
    </row>
    <row r="104" spans="1:153" x14ac:dyDescent="0.25">
      <c r="A104" s="678"/>
      <c r="EK104" s="689"/>
      <c r="EN104" s="689"/>
      <c r="EP104" s="689"/>
      <c r="ES104" s="689"/>
      <c r="EU104" s="689"/>
      <c r="EW104" s="689"/>
    </row>
    <row r="105" spans="1:153" x14ac:dyDescent="0.25">
      <c r="A105" s="678"/>
      <c r="EK105" s="689"/>
      <c r="EN105" s="689"/>
      <c r="EP105" s="689"/>
      <c r="ES105" s="689"/>
      <c r="EU105" s="689"/>
      <c r="EW105" s="689"/>
    </row>
    <row r="106" spans="1:153" x14ac:dyDescent="0.25">
      <c r="A106" s="678"/>
      <c r="EK106" s="689"/>
      <c r="EN106" s="689"/>
      <c r="EP106" s="689"/>
      <c r="ES106" s="689"/>
      <c r="EU106" s="689"/>
      <c r="EW106" s="689"/>
    </row>
    <row r="107" spans="1:153" x14ac:dyDescent="0.25">
      <c r="A107" s="695"/>
      <c r="EK107" s="689"/>
      <c r="EN107" s="689"/>
      <c r="EP107" s="689"/>
      <c r="ES107" s="689"/>
      <c r="EU107" s="689"/>
      <c r="EW107" s="689"/>
    </row>
    <row r="108" spans="1:153" x14ac:dyDescent="0.25">
      <c r="A108" s="695"/>
      <c r="EK108" s="689"/>
      <c r="EN108" s="689"/>
      <c r="EP108" s="689"/>
      <c r="ES108" s="689"/>
      <c r="EU108" s="689"/>
      <c r="EW108" s="689"/>
    </row>
    <row r="109" spans="1:153" x14ac:dyDescent="0.25">
      <c r="A109" s="695"/>
      <c r="EK109" s="689"/>
      <c r="EN109" s="689"/>
      <c r="EP109" s="689"/>
      <c r="ES109" s="689"/>
      <c r="EU109" s="689"/>
      <c r="EW109" s="689"/>
    </row>
    <row r="110" spans="1:153" x14ac:dyDescent="0.25">
      <c r="A110" s="695"/>
      <c r="EK110" s="689"/>
      <c r="EN110" s="689"/>
      <c r="EP110" s="689"/>
      <c r="ES110" s="689"/>
      <c r="EU110" s="689"/>
      <c r="EW110" s="689"/>
    </row>
    <row r="111" spans="1:153" x14ac:dyDescent="0.25">
      <c r="A111" s="695"/>
      <c r="EK111" s="689"/>
      <c r="EN111" s="689"/>
      <c r="EP111" s="689"/>
      <c r="ES111" s="689"/>
      <c r="EU111" s="689"/>
      <c r="EW111" s="689"/>
    </row>
    <row r="112" spans="1:153" x14ac:dyDescent="0.25">
      <c r="A112" s="695"/>
      <c r="EK112" s="689"/>
      <c r="EN112" s="689"/>
      <c r="EP112" s="689"/>
      <c r="ES112" s="689"/>
      <c r="EU112" s="689"/>
      <c r="EW112" s="689"/>
    </row>
    <row r="113" spans="1:153" x14ac:dyDescent="0.25">
      <c r="A113" s="695"/>
      <c r="EK113" s="689"/>
      <c r="EN113" s="689"/>
      <c r="EP113" s="689"/>
      <c r="ES113" s="689"/>
      <c r="EU113" s="689"/>
      <c r="EW113" s="689"/>
    </row>
    <row r="114" spans="1:153" x14ac:dyDescent="0.25">
      <c r="A114" s="678"/>
      <c r="EK114" s="689"/>
      <c r="EN114" s="689"/>
      <c r="EP114" s="689"/>
      <c r="ES114" s="689"/>
      <c r="EU114" s="689"/>
      <c r="EW114" s="689"/>
    </row>
    <row r="115" spans="1:153" x14ac:dyDescent="0.25">
      <c r="A115" s="695"/>
      <c r="EK115" s="689"/>
      <c r="EN115" s="689"/>
      <c r="EP115" s="689"/>
      <c r="ES115" s="689"/>
      <c r="EU115" s="689"/>
      <c r="EW115" s="689"/>
    </row>
    <row r="116" spans="1:153" x14ac:dyDescent="0.25">
      <c r="A116" s="695"/>
      <c r="EK116" s="689"/>
      <c r="EN116" s="689"/>
      <c r="EP116" s="689"/>
      <c r="ES116" s="689"/>
      <c r="EU116" s="689"/>
      <c r="EW116" s="689"/>
    </row>
    <row r="117" spans="1:153" x14ac:dyDescent="0.25">
      <c r="A117" s="695"/>
      <c r="EK117" s="689"/>
      <c r="EN117" s="689"/>
      <c r="EP117" s="689"/>
      <c r="ES117" s="689"/>
      <c r="EU117" s="689"/>
      <c r="EW117" s="689"/>
    </row>
    <row r="118" spans="1:153" x14ac:dyDescent="0.25">
      <c r="A118" s="695"/>
      <c r="EK118" s="689"/>
      <c r="EN118" s="689"/>
      <c r="EP118" s="689"/>
      <c r="ES118" s="689"/>
      <c r="EU118" s="689"/>
      <c r="EW118" s="689"/>
    </row>
    <row r="119" spans="1:153" x14ac:dyDescent="0.25">
      <c r="A119" s="695"/>
      <c r="EK119" s="689"/>
      <c r="EN119" s="689"/>
      <c r="EP119" s="689"/>
      <c r="ES119" s="689"/>
      <c r="EU119" s="689"/>
      <c r="EW119" s="689"/>
    </row>
    <row r="120" spans="1:153" x14ac:dyDescent="0.25">
      <c r="A120" s="695"/>
      <c r="EK120" s="689"/>
      <c r="EN120" s="689"/>
      <c r="EP120" s="689"/>
      <c r="ES120" s="689"/>
      <c r="EU120" s="689"/>
      <c r="EW120" s="689"/>
    </row>
    <row r="121" spans="1:153" x14ac:dyDescent="0.25">
      <c r="A121" s="695"/>
      <c r="EK121" s="689"/>
      <c r="EN121" s="689"/>
      <c r="EP121" s="689"/>
      <c r="ES121" s="689"/>
      <c r="EU121" s="689"/>
      <c r="EW121" s="689"/>
    </row>
    <row r="122" spans="1:153" x14ac:dyDescent="0.25">
      <c r="A122" s="695"/>
      <c r="EK122" s="689"/>
      <c r="EN122" s="689"/>
      <c r="EP122" s="689"/>
      <c r="ES122" s="689"/>
      <c r="EU122" s="689"/>
      <c r="EW122" s="689"/>
    </row>
    <row r="123" spans="1:153" x14ac:dyDescent="0.25">
      <c r="A123" s="695"/>
      <c r="EK123" s="689"/>
      <c r="EN123" s="689"/>
      <c r="EP123" s="689"/>
      <c r="ES123" s="689"/>
      <c r="EU123" s="689"/>
      <c r="EW123" s="689"/>
    </row>
    <row r="124" spans="1:153" x14ac:dyDescent="0.25">
      <c r="A124" s="695"/>
      <c r="EK124" s="689"/>
      <c r="EN124" s="689"/>
      <c r="EP124" s="689"/>
      <c r="ES124" s="689"/>
      <c r="EU124" s="689"/>
      <c r="EW124" s="689"/>
    </row>
    <row r="125" spans="1:153" x14ac:dyDescent="0.25">
      <c r="A125" s="695"/>
      <c r="EK125" s="689"/>
      <c r="EN125" s="689"/>
      <c r="EP125" s="689"/>
      <c r="ES125" s="689"/>
      <c r="EU125" s="689"/>
      <c r="EW125" s="689"/>
    </row>
    <row r="126" spans="1:153" x14ac:dyDescent="0.25">
      <c r="A126" s="695"/>
      <c r="EK126" s="689"/>
      <c r="EN126" s="689"/>
      <c r="EP126" s="689"/>
      <c r="ES126" s="689"/>
      <c r="EU126" s="689"/>
      <c r="EW126" s="689"/>
    </row>
    <row r="127" spans="1:153" x14ac:dyDescent="0.25">
      <c r="A127" s="695"/>
      <c r="EK127" s="689"/>
      <c r="EN127" s="689"/>
      <c r="EP127" s="689"/>
      <c r="ES127" s="689"/>
      <c r="EU127" s="689"/>
      <c r="EW127" s="689"/>
    </row>
    <row r="128" spans="1:153" x14ac:dyDescent="0.25">
      <c r="A128" s="695"/>
      <c r="EK128" s="689"/>
      <c r="EN128" s="689"/>
      <c r="EP128" s="689"/>
      <c r="ES128" s="689"/>
      <c r="EU128" s="689"/>
      <c r="EW128" s="689"/>
    </row>
    <row r="129" spans="1:153" x14ac:dyDescent="0.25">
      <c r="A129" s="695"/>
      <c r="EK129" s="689"/>
      <c r="EN129" s="689"/>
      <c r="EP129" s="689"/>
      <c r="ES129" s="689"/>
      <c r="EU129" s="689"/>
      <c r="EW129" s="689"/>
    </row>
    <row r="130" spans="1:153" x14ac:dyDescent="0.25">
      <c r="A130" s="695"/>
      <c r="EK130" s="689"/>
      <c r="EN130" s="689"/>
      <c r="EP130" s="689"/>
      <c r="ES130" s="689"/>
      <c r="EU130" s="689"/>
      <c r="EW130" s="689"/>
    </row>
    <row r="131" spans="1:153" x14ac:dyDescent="0.25">
      <c r="A131" s="695"/>
      <c r="EK131" s="689"/>
      <c r="EN131" s="689"/>
      <c r="EP131" s="689"/>
      <c r="ES131" s="689"/>
      <c r="EU131" s="689"/>
      <c r="EW131" s="689"/>
    </row>
    <row r="132" spans="1:153" x14ac:dyDescent="0.25">
      <c r="A132" s="695"/>
      <c r="EK132" s="689"/>
      <c r="EN132" s="689"/>
      <c r="EP132" s="689"/>
      <c r="ES132" s="689"/>
      <c r="EU132" s="689"/>
      <c r="EW132" s="689"/>
    </row>
    <row r="133" spans="1:153" x14ac:dyDescent="0.25">
      <c r="A133" s="695"/>
      <c r="EK133" s="689"/>
      <c r="EN133" s="689"/>
      <c r="EP133" s="689"/>
      <c r="ES133" s="689"/>
      <c r="EU133" s="689"/>
      <c r="EW133" s="689"/>
    </row>
    <row r="134" spans="1:153" x14ac:dyDescent="0.25">
      <c r="A134" s="695"/>
      <c r="EK134" s="689"/>
      <c r="EN134" s="689"/>
      <c r="EP134" s="689"/>
      <c r="ES134" s="689"/>
      <c r="EU134" s="689"/>
      <c r="EW134" s="689"/>
    </row>
    <row r="135" spans="1:153" x14ac:dyDescent="0.25">
      <c r="A135" s="695"/>
      <c r="EK135" s="689"/>
      <c r="EN135" s="689"/>
      <c r="EP135" s="689"/>
      <c r="ES135" s="689"/>
      <c r="EU135" s="689"/>
      <c r="EW135" s="689"/>
    </row>
    <row r="136" spans="1:153" x14ac:dyDescent="0.25">
      <c r="A136" s="695"/>
      <c r="EK136" s="689"/>
      <c r="EN136" s="689"/>
      <c r="EP136" s="689"/>
      <c r="ES136" s="689"/>
      <c r="EU136" s="689"/>
      <c r="EW136" s="689"/>
    </row>
    <row r="137" spans="1:153" x14ac:dyDescent="0.25">
      <c r="A137" s="695"/>
      <c r="EK137" s="689"/>
      <c r="EN137" s="689"/>
      <c r="EP137" s="689"/>
      <c r="ES137" s="689"/>
      <c r="EU137" s="689"/>
      <c r="EW137" s="689"/>
    </row>
    <row r="138" spans="1:153" x14ac:dyDescent="0.25">
      <c r="A138" s="695"/>
      <c r="EK138" s="689"/>
      <c r="EN138" s="689"/>
      <c r="EP138" s="689"/>
      <c r="ES138" s="689"/>
      <c r="EU138" s="689"/>
      <c r="EW138" s="689"/>
    </row>
    <row r="139" spans="1:153" x14ac:dyDescent="0.25">
      <c r="A139" s="696"/>
      <c r="B139" s="689"/>
      <c r="C139" s="689"/>
      <c r="D139" s="689"/>
      <c r="E139" s="689"/>
      <c r="F139" s="689"/>
      <c r="G139" s="689"/>
      <c r="H139" s="689"/>
      <c r="I139" s="689"/>
      <c r="J139" s="689"/>
      <c r="K139" s="689"/>
      <c r="L139" s="689"/>
      <c r="M139" s="689"/>
      <c r="N139" s="689"/>
      <c r="O139" s="689"/>
      <c r="P139" s="689"/>
      <c r="Q139" s="689"/>
      <c r="R139" s="689"/>
      <c r="S139" s="689"/>
      <c r="T139" s="689"/>
      <c r="U139" s="689"/>
      <c r="V139" s="689"/>
      <c r="W139" s="689"/>
      <c r="X139" s="689"/>
      <c r="Y139" s="689"/>
      <c r="Z139" s="689"/>
      <c r="AA139" s="689"/>
      <c r="AB139" s="689"/>
      <c r="AC139" s="689"/>
      <c r="AD139" s="689"/>
      <c r="AE139" s="689"/>
      <c r="AF139" s="689"/>
      <c r="AG139" s="689"/>
      <c r="AH139" s="689"/>
      <c r="AI139" s="689"/>
      <c r="AJ139" s="689"/>
      <c r="AK139" s="689"/>
      <c r="AL139" s="689"/>
      <c r="AM139" s="689"/>
      <c r="AN139" s="689"/>
      <c r="AO139" s="689"/>
      <c r="AP139" s="689"/>
      <c r="AQ139" s="689"/>
      <c r="AR139" s="689"/>
      <c r="AS139" s="689"/>
      <c r="AT139" s="689"/>
      <c r="AU139" s="689"/>
      <c r="AV139" s="689"/>
      <c r="AW139" s="689"/>
      <c r="AX139" s="689"/>
      <c r="AY139" s="689"/>
      <c r="AZ139" s="689"/>
      <c r="BA139" s="689"/>
      <c r="BB139" s="689"/>
      <c r="BC139" s="689"/>
      <c r="BD139" s="689"/>
      <c r="BE139" s="689"/>
      <c r="BF139" s="689"/>
      <c r="BG139" s="689"/>
      <c r="BH139" s="689"/>
      <c r="BI139" s="689"/>
      <c r="BJ139" s="689"/>
      <c r="BK139" s="689"/>
      <c r="BL139" s="689"/>
      <c r="BM139" s="689"/>
      <c r="BN139" s="689"/>
      <c r="BO139" s="689"/>
      <c r="BP139" s="689"/>
      <c r="BQ139" s="689"/>
      <c r="BR139" s="689"/>
      <c r="BS139" s="689"/>
      <c r="BT139" s="689"/>
      <c r="BU139" s="689"/>
      <c r="BV139" s="689"/>
      <c r="BW139" s="689"/>
      <c r="BX139" s="689"/>
      <c r="BY139" s="689"/>
      <c r="BZ139" s="689"/>
      <c r="CA139" s="689"/>
      <c r="CB139" s="689"/>
      <c r="CC139" s="689"/>
      <c r="CD139" s="689"/>
      <c r="CE139" s="689"/>
      <c r="CF139" s="689"/>
      <c r="CG139" s="689"/>
      <c r="CH139" s="689"/>
      <c r="CI139" s="689"/>
      <c r="CJ139" s="689"/>
      <c r="CK139" s="689"/>
      <c r="CL139" s="689"/>
      <c r="CM139" s="689"/>
      <c r="CN139" s="689"/>
      <c r="CO139" s="689"/>
      <c r="CP139" s="689"/>
      <c r="CQ139" s="689"/>
      <c r="CR139" s="689"/>
      <c r="CS139" s="689"/>
      <c r="CT139" s="689"/>
      <c r="CU139" s="689"/>
      <c r="CV139" s="689"/>
      <c r="CW139" s="689"/>
      <c r="CX139" s="689"/>
      <c r="CY139" s="689"/>
      <c r="CZ139" s="689"/>
      <c r="DA139" s="689"/>
      <c r="DB139" s="689"/>
      <c r="DC139" s="689"/>
      <c r="DD139" s="689"/>
      <c r="DE139" s="689"/>
      <c r="DF139" s="689"/>
      <c r="DG139" s="689"/>
      <c r="DH139" s="689"/>
      <c r="DI139" s="689"/>
      <c r="DJ139" s="689"/>
      <c r="DK139" s="689"/>
      <c r="DL139" s="689"/>
      <c r="DM139" s="689"/>
      <c r="DN139" s="689"/>
      <c r="DO139" s="689"/>
      <c r="DP139" s="689"/>
      <c r="DQ139" s="689"/>
      <c r="DR139" s="689"/>
      <c r="DS139" s="689"/>
      <c r="DT139" s="689"/>
      <c r="DU139" s="689"/>
      <c r="DV139" s="689"/>
      <c r="DW139" s="689"/>
      <c r="DX139" s="689"/>
      <c r="DY139" s="689"/>
      <c r="DZ139" s="689"/>
      <c r="EA139" s="689"/>
      <c r="EB139" s="689"/>
      <c r="EC139" s="689"/>
      <c r="ED139" s="689"/>
      <c r="EE139" s="689"/>
      <c r="EF139" s="689"/>
      <c r="EG139" s="689"/>
      <c r="EH139" s="689"/>
      <c r="EI139" s="689"/>
      <c r="EJ139" s="689"/>
      <c r="EK139" s="689"/>
      <c r="EL139" s="689"/>
      <c r="EM139" s="689"/>
      <c r="EN139" s="689"/>
      <c r="EO139" s="689"/>
      <c r="EP139" s="689"/>
      <c r="EQ139" s="689"/>
      <c r="ER139" s="689"/>
      <c r="ES139" s="689"/>
      <c r="ET139" s="689"/>
      <c r="EU139" s="689"/>
      <c r="EW139" s="689"/>
    </row>
    <row r="140" spans="1:153" x14ac:dyDescent="0.25">
      <c r="A140" s="695"/>
      <c r="EK140" s="689"/>
      <c r="EN140" s="689"/>
      <c r="EP140" s="689"/>
      <c r="ES140" s="689"/>
      <c r="EU140" s="689"/>
      <c r="EV140" s="689"/>
      <c r="EW140" s="689"/>
    </row>
    <row r="141" spans="1:153" x14ac:dyDescent="0.25">
      <c r="A141" s="695"/>
      <c r="EK141" s="689"/>
      <c r="EN141" s="689"/>
      <c r="EP141" s="689"/>
      <c r="ES141" s="689"/>
      <c r="EU141" s="689"/>
      <c r="EW141" s="689"/>
    </row>
    <row r="142" spans="1:153" x14ac:dyDescent="0.25">
      <c r="A142" s="695"/>
      <c r="EK142" s="689"/>
      <c r="EN142" s="689"/>
      <c r="EP142" s="689"/>
      <c r="ES142" s="689"/>
      <c r="EU142" s="689"/>
      <c r="EW142" s="689"/>
    </row>
    <row r="143" spans="1:153" x14ac:dyDescent="0.25">
      <c r="A143" s="695"/>
      <c r="EK143" s="689"/>
      <c r="EN143" s="689"/>
      <c r="EP143" s="689"/>
      <c r="ES143" s="689"/>
      <c r="EU143" s="689"/>
      <c r="EW143" s="689"/>
    </row>
    <row r="144" spans="1:153" x14ac:dyDescent="0.25">
      <c r="A144" s="696"/>
      <c r="B144" s="689"/>
      <c r="C144" s="689"/>
      <c r="D144" s="689"/>
      <c r="E144" s="689"/>
      <c r="F144" s="689"/>
      <c r="G144" s="689"/>
      <c r="H144" s="689"/>
      <c r="I144" s="689"/>
      <c r="J144" s="689"/>
      <c r="K144" s="689"/>
      <c r="L144" s="689"/>
      <c r="M144" s="689"/>
      <c r="N144" s="689"/>
      <c r="O144" s="689"/>
      <c r="P144" s="689"/>
      <c r="Q144" s="689"/>
      <c r="R144" s="689"/>
      <c r="S144" s="689"/>
      <c r="T144" s="689"/>
      <c r="U144" s="689"/>
      <c r="V144" s="689"/>
      <c r="W144" s="689"/>
      <c r="X144" s="689"/>
      <c r="Y144" s="689"/>
      <c r="Z144" s="689"/>
      <c r="AA144" s="689"/>
      <c r="AB144" s="689"/>
      <c r="AC144" s="689"/>
      <c r="AD144" s="689"/>
      <c r="AE144" s="689"/>
      <c r="AF144" s="689"/>
      <c r="AG144" s="689"/>
      <c r="AH144" s="689"/>
      <c r="AI144" s="689"/>
      <c r="AJ144" s="689"/>
      <c r="AK144" s="689"/>
      <c r="AL144" s="689"/>
      <c r="AM144" s="689"/>
      <c r="AN144" s="689"/>
      <c r="AO144" s="689"/>
      <c r="AP144" s="689"/>
      <c r="AQ144" s="689"/>
      <c r="AR144" s="689"/>
      <c r="AS144" s="689"/>
      <c r="AT144" s="689"/>
      <c r="AU144" s="689"/>
      <c r="AV144" s="689"/>
      <c r="AW144" s="689"/>
      <c r="AX144" s="689"/>
      <c r="AY144" s="689"/>
      <c r="AZ144" s="689"/>
      <c r="BA144" s="689"/>
      <c r="BB144" s="689"/>
      <c r="BC144" s="689"/>
      <c r="BD144" s="689"/>
      <c r="BE144" s="689"/>
      <c r="BF144" s="689"/>
      <c r="BG144" s="689"/>
      <c r="BH144" s="689"/>
      <c r="BI144" s="689"/>
      <c r="BJ144" s="689"/>
      <c r="BK144" s="689"/>
      <c r="BL144" s="689"/>
      <c r="BM144" s="689"/>
      <c r="BN144" s="689"/>
      <c r="BO144" s="689"/>
      <c r="BP144" s="689"/>
      <c r="BQ144" s="689"/>
      <c r="BR144" s="689"/>
      <c r="BS144" s="689"/>
      <c r="BT144" s="689"/>
      <c r="BU144" s="689"/>
      <c r="BV144" s="689"/>
      <c r="BW144" s="689"/>
      <c r="BX144" s="689"/>
      <c r="BY144" s="689"/>
      <c r="BZ144" s="689"/>
      <c r="CA144" s="689"/>
      <c r="CB144" s="689"/>
      <c r="CC144" s="689"/>
      <c r="CD144" s="689"/>
      <c r="CE144" s="689"/>
      <c r="CF144" s="689"/>
      <c r="CG144" s="689"/>
      <c r="CH144" s="689"/>
      <c r="CI144" s="689"/>
      <c r="CJ144" s="689"/>
      <c r="CK144" s="689"/>
      <c r="CL144" s="689"/>
      <c r="CM144" s="689"/>
      <c r="CN144" s="689"/>
      <c r="CO144" s="689"/>
      <c r="CP144" s="689"/>
      <c r="CQ144" s="689"/>
      <c r="CR144" s="689"/>
      <c r="CS144" s="689"/>
      <c r="CT144" s="689"/>
      <c r="CU144" s="689"/>
      <c r="CV144" s="689"/>
      <c r="CW144" s="689"/>
      <c r="CX144" s="689"/>
      <c r="CY144" s="689"/>
      <c r="CZ144" s="689"/>
      <c r="DA144" s="689"/>
      <c r="DB144" s="689"/>
      <c r="DC144" s="689"/>
      <c r="DD144" s="689"/>
      <c r="DE144" s="689"/>
      <c r="DF144" s="689"/>
      <c r="DG144" s="689"/>
      <c r="DH144" s="689"/>
      <c r="DI144" s="689"/>
      <c r="DJ144" s="689"/>
      <c r="DK144" s="689"/>
      <c r="DL144" s="689"/>
      <c r="DM144" s="689"/>
      <c r="DN144" s="689"/>
      <c r="DO144" s="689"/>
      <c r="DP144" s="689"/>
      <c r="DQ144" s="689"/>
      <c r="DR144" s="689"/>
      <c r="DS144" s="689"/>
      <c r="DT144" s="689"/>
      <c r="DU144" s="689"/>
      <c r="DV144" s="689"/>
      <c r="DW144" s="689"/>
      <c r="DX144" s="689"/>
      <c r="DY144" s="689"/>
      <c r="DZ144" s="689"/>
      <c r="EA144" s="689"/>
      <c r="EB144" s="689"/>
      <c r="EC144" s="689"/>
      <c r="ED144" s="689"/>
      <c r="EE144" s="689"/>
      <c r="EF144" s="689"/>
      <c r="EG144" s="689"/>
      <c r="EH144" s="689"/>
      <c r="EI144" s="689"/>
      <c r="EJ144" s="689"/>
      <c r="EK144" s="689"/>
      <c r="EL144" s="689"/>
      <c r="EM144" s="689"/>
      <c r="EN144" s="689"/>
      <c r="EO144" s="689"/>
      <c r="EP144" s="689"/>
      <c r="EQ144" s="689"/>
      <c r="ER144" s="689"/>
      <c r="ES144" s="689"/>
      <c r="ET144" s="689"/>
      <c r="EU144" s="689"/>
      <c r="EW144" s="689"/>
    </row>
    <row r="145" spans="1:153" x14ac:dyDescent="0.25">
      <c r="A145" s="689"/>
      <c r="B145" s="689"/>
      <c r="C145" s="689"/>
      <c r="D145" s="689"/>
      <c r="E145" s="689"/>
      <c r="F145" s="689"/>
      <c r="G145" s="689"/>
      <c r="H145" s="689"/>
      <c r="I145" s="689"/>
      <c r="J145" s="689"/>
      <c r="K145" s="689"/>
      <c r="L145" s="689"/>
      <c r="M145" s="689"/>
      <c r="N145" s="689"/>
      <c r="O145" s="689"/>
      <c r="P145" s="689"/>
      <c r="Q145" s="689"/>
      <c r="R145" s="689"/>
      <c r="S145" s="689"/>
      <c r="T145" s="689"/>
      <c r="U145" s="689"/>
      <c r="V145" s="689"/>
      <c r="W145" s="689"/>
      <c r="X145" s="689"/>
      <c r="Y145" s="689"/>
      <c r="Z145" s="689"/>
      <c r="AA145" s="689"/>
      <c r="AB145" s="689"/>
      <c r="AC145" s="689"/>
      <c r="AD145" s="689"/>
      <c r="AE145" s="689"/>
      <c r="AF145" s="689"/>
      <c r="AG145" s="689"/>
      <c r="AH145" s="689"/>
      <c r="AI145" s="689"/>
      <c r="AJ145" s="689"/>
      <c r="AK145" s="689"/>
      <c r="AL145" s="689"/>
      <c r="AM145" s="689"/>
      <c r="AN145" s="689"/>
      <c r="AO145" s="689"/>
      <c r="AP145" s="689"/>
      <c r="AQ145" s="689"/>
      <c r="AR145" s="689"/>
      <c r="AS145" s="689"/>
      <c r="AT145" s="689"/>
      <c r="AU145" s="689"/>
      <c r="AV145" s="689"/>
      <c r="AW145" s="689"/>
      <c r="AX145" s="689"/>
      <c r="AY145" s="689"/>
      <c r="AZ145" s="689"/>
      <c r="BA145" s="689"/>
      <c r="BB145" s="689"/>
      <c r="BC145" s="689"/>
      <c r="BD145" s="689"/>
      <c r="BE145" s="689"/>
      <c r="BF145" s="689"/>
      <c r="BG145" s="689"/>
      <c r="BH145" s="689"/>
      <c r="BI145" s="689"/>
      <c r="BJ145" s="689"/>
      <c r="BK145" s="689"/>
      <c r="BL145" s="689"/>
      <c r="BM145" s="689"/>
      <c r="BN145" s="689"/>
      <c r="BO145" s="689"/>
      <c r="BP145" s="689"/>
      <c r="BQ145" s="689"/>
      <c r="BR145" s="689"/>
      <c r="BS145" s="689"/>
      <c r="BT145" s="689"/>
      <c r="BU145" s="689"/>
      <c r="BV145" s="689"/>
      <c r="BW145" s="689"/>
      <c r="BX145" s="689"/>
      <c r="BY145" s="689"/>
      <c r="BZ145" s="689"/>
      <c r="CA145" s="689"/>
      <c r="CB145" s="689"/>
      <c r="CC145" s="689"/>
      <c r="CD145" s="689"/>
      <c r="CE145" s="689"/>
      <c r="CF145" s="689"/>
      <c r="CG145" s="689"/>
      <c r="CH145" s="689"/>
      <c r="CI145" s="689"/>
      <c r="CJ145" s="689"/>
      <c r="CK145" s="689"/>
      <c r="CL145" s="689"/>
      <c r="CM145" s="689"/>
      <c r="CN145" s="689"/>
      <c r="CO145" s="689"/>
      <c r="CP145" s="689"/>
      <c r="CQ145" s="689"/>
      <c r="CR145" s="689"/>
      <c r="CS145" s="689"/>
      <c r="CT145" s="689"/>
      <c r="CU145" s="689"/>
      <c r="CV145" s="689"/>
      <c r="CW145" s="689"/>
      <c r="CX145" s="689"/>
      <c r="CY145" s="689"/>
      <c r="CZ145" s="689"/>
      <c r="DA145" s="689"/>
      <c r="DB145" s="689"/>
      <c r="DC145" s="689"/>
      <c r="DD145" s="689"/>
      <c r="DE145" s="689"/>
      <c r="DF145" s="689"/>
      <c r="DG145" s="689"/>
      <c r="DH145" s="689"/>
      <c r="DI145" s="689"/>
      <c r="DJ145" s="689"/>
      <c r="DK145" s="689"/>
      <c r="DL145" s="689"/>
      <c r="DM145" s="689"/>
      <c r="DN145" s="689"/>
      <c r="DO145" s="689"/>
      <c r="DP145" s="689"/>
      <c r="DQ145" s="689"/>
      <c r="DR145" s="689"/>
      <c r="DS145" s="689"/>
      <c r="DT145" s="689"/>
      <c r="DU145" s="689"/>
      <c r="DV145" s="689"/>
      <c r="DW145" s="689"/>
      <c r="DX145" s="689"/>
      <c r="DY145" s="689"/>
      <c r="DZ145" s="689"/>
      <c r="EA145" s="689"/>
      <c r="EB145" s="689"/>
      <c r="EC145" s="689"/>
      <c r="ED145" s="689"/>
      <c r="EE145" s="689"/>
      <c r="EF145" s="689"/>
      <c r="EG145" s="689"/>
      <c r="EH145" s="689"/>
      <c r="EI145" s="689"/>
      <c r="EJ145" s="689"/>
      <c r="EK145" s="689"/>
      <c r="EN145" s="689"/>
      <c r="EP145" s="689"/>
      <c r="ES145" s="689"/>
      <c r="EU145" s="689"/>
      <c r="EV145" s="689"/>
      <c r="EW145" s="689"/>
    </row>
    <row r="146" spans="1:153" x14ac:dyDescent="0.25">
      <c r="EU146" s="689"/>
      <c r="EW146" s="689"/>
    </row>
  </sheetData>
  <phoneticPr fontId="32" type="noConversion"/>
  <pageMargins left="0.75" right="0.75" top="1" bottom="1" header="0.5" footer="0.5"/>
  <pageSetup paperSize="9" orientation="portrait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42"/>
  <dimension ref="A1:EX97"/>
  <sheetViews>
    <sheetView workbookViewId="0">
      <pane xSplit="1" ySplit="1" topLeftCell="EC2" activePane="bottomRight" state="frozen"/>
      <selection pane="topRight"/>
      <selection pane="bottomLeft"/>
      <selection pane="bottomRight" activeCell="EL23" sqref="EL23"/>
    </sheetView>
  </sheetViews>
  <sheetFormatPr defaultColWidth="8.88671875" defaultRowHeight="13.8" x14ac:dyDescent="0.25"/>
  <cols>
    <col min="1" max="1" width="10.88671875" style="108" customWidth="1"/>
    <col min="2" max="16384" width="8.88671875" style="108"/>
  </cols>
  <sheetData>
    <row r="1" spans="1:154" x14ac:dyDescent="0.25">
      <c r="B1" s="1077" t="s">
        <v>468</v>
      </c>
      <c r="C1" s="288" t="s">
        <v>469</v>
      </c>
      <c r="D1" s="288" t="s">
        <v>470</v>
      </c>
      <c r="E1" s="288" t="s">
        <v>227</v>
      </c>
      <c r="F1" s="288" t="s">
        <v>654</v>
      </c>
      <c r="G1" s="288" t="s">
        <v>471</v>
      </c>
      <c r="H1" s="288" t="s">
        <v>472</v>
      </c>
      <c r="I1" s="288" t="s">
        <v>473</v>
      </c>
      <c r="J1" s="288" t="s">
        <v>474</v>
      </c>
      <c r="K1" s="288" t="s">
        <v>655</v>
      </c>
      <c r="L1" s="288" t="s">
        <v>656</v>
      </c>
      <c r="M1" s="288" t="s">
        <v>657</v>
      </c>
      <c r="N1" s="288" t="s">
        <v>658</v>
      </c>
      <c r="O1" s="288" t="s">
        <v>659</v>
      </c>
      <c r="P1" s="288" t="s">
        <v>477</v>
      </c>
      <c r="Q1" s="288" t="s">
        <v>478</v>
      </c>
      <c r="R1" s="288" t="s">
        <v>479</v>
      </c>
      <c r="S1" s="288" t="s">
        <v>660</v>
      </c>
      <c r="T1" s="288" t="s">
        <v>661</v>
      </c>
      <c r="U1" s="288" t="s">
        <v>662</v>
      </c>
      <c r="V1" s="288" t="s">
        <v>663</v>
      </c>
      <c r="W1" s="288" t="s">
        <v>664</v>
      </c>
      <c r="X1" s="1047" t="s">
        <v>481</v>
      </c>
      <c r="Y1" s="1047" t="s">
        <v>1145</v>
      </c>
      <c r="Z1" s="288" t="s">
        <v>1022</v>
      </c>
      <c r="AA1" s="288" t="s">
        <v>483</v>
      </c>
      <c r="AB1" s="288" t="s">
        <v>484</v>
      </c>
      <c r="AC1" s="288" t="s">
        <v>485</v>
      </c>
      <c r="AD1" s="288" t="s">
        <v>486</v>
      </c>
      <c r="AE1" s="288" t="s">
        <v>487</v>
      </c>
      <c r="AF1" s="288" t="s">
        <v>665</v>
      </c>
      <c r="AG1" s="288" t="s">
        <v>488</v>
      </c>
      <c r="AH1" s="288" t="s">
        <v>489</v>
      </c>
      <c r="AI1" s="288" t="s">
        <v>666</v>
      </c>
      <c r="AJ1" s="288" t="s">
        <v>490</v>
      </c>
      <c r="AK1" s="288" t="s">
        <v>491</v>
      </c>
      <c r="AL1" s="288" t="s">
        <v>492</v>
      </c>
      <c r="AM1" s="288" t="s">
        <v>493</v>
      </c>
      <c r="AN1" s="287" t="s">
        <v>1146</v>
      </c>
      <c r="AO1" s="288" t="s">
        <v>1147</v>
      </c>
      <c r="AP1" s="288" t="s">
        <v>495</v>
      </c>
      <c r="AQ1" s="288" t="s">
        <v>496</v>
      </c>
      <c r="AR1" s="288" t="s">
        <v>497</v>
      </c>
      <c r="AS1" s="288" t="s">
        <v>498</v>
      </c>
      <c r="AT1" s="288" t="s">
        <v>499</v>
      </c>
      <c r="AU1" s="288" t="s">
        <v>667</v>
      </c>
      <c r="AV1" s="288" t="s">
        <v>668</v>
      </c>
      <c r="AW1" s="288" t="s">
        <v>669</v>
      </c>
      <c r="AX1" s="288" t="s">
        <v>500</v>
      </c>
      <c r="AY1" s="288" t="s">
        <v>502</v>
      </c>
      <c r="AZ1" s="288" t="s">
        <v>503</v>
      </c>
      <c r="BA1" s="288" t="s">
        <v>504</v>
      </c>
      <c r="BB1" s="288" t="s">
        <v>505</v>
      </c>
      <c r="BC1" s="288" t="s">
        <v>670</v>
      </c>
      <c r="BD1" s="288" t="s">
        <v>671</v>
      </c>
      <c r="BE1" s="288" t="s">
        <v>672</v>
      </c>
      <c r="BF1" s="288" t="s">
        <v>507</v>
      </c>
      <c r="BG1" s="288" t="s">
        <v>508</v>
      </c>
      <c r="BH1" s="288" t="s">
        <v>509</v>
      </c>
      <c r="BI1" s="288" t="s">
        <v>510</v>
      </c>
      <c r="BJ1" s="288" t="s">
        <v>673</v>
      </c>
      <c r="BK1" s="288" t="s">
        <v>674</v>
      </c>
      <c r="BL1" s="288" t="s">
        <v>675</v>
      </c>
      <c r="BM1" s="288" t="s">
        <v>676</v>
      </c>
      <c r="BN1" s="288" t="s">
        <v>677</v>
      </c>
      <c r="BO1" s="288" t="s">
        <v>513</v>
      </c>
      <c r="BP1" s="288" t="s">
        <v>514</v>
      </c>
      <c r="BQ1" s="288" t="s">
        <v>678</v>
      </c>
      <c r="BR1" s="288" t="s">
        <v>679</v>
      </c>
      <c r="BS1" s="288" t="s">
        <v>680</v>
      </c>
      <c r="BT1" s="1199" t="s">
        <v>1148</v>
      </c>
      <c r="BU1" s="288" t="s">
        <v>681</v>
      </c>
      <c r="BV1" s="288" t="s">
        <v>682</v>
      </c>
      <c r="BW1" s="288" t="s">
        <v>683</v>
      </c>
      <c r="BX1" s="288" t="s">
        <v>684</v>
      </c>
      <c r="BY1" s="288" t="s">
        <v>516</v>
      </c>
      <c r="BZ1" s="1199" t="s">
        <v>1149</v>
      </c>
      <c r="CA1" s="288" t="s">
        <v>517</v>
      </c>
      <c r="CB1" s="288" t="s">
        <v>685</v>
      </c>
      <c r="CC1" s="288" t="s">
        <v>686</v>
      </c>
      <c r="CD1" s="288" t="s">
        <v>518</v>
      </c>
      <c r="CE1" s="288" t="s">
        <v>520</v>
      </c>
      <c r="CF1" s="288" t="s">
        <v>521</v>
      </c>
      <c r="CG1" s="288" t="s">
        <v>522</v>
      </c>
      <c r="CH1" s="288" t="s">
        <v>687</v>
      </c>
      <c r="CI1" s="288" t="s">
        <v>688</v>
      </c>
      <c r="CJ1" s="288" t="s">
        <v>689</v>
      </c>
      <c r="CK1" s="288" t="s">
        <v>523</v>
      </c>
      <c r="CL1" s="288" t="s">
        <v>524</v>
      </c>
      <c r="CM1" s="288" t="s">
        <v>1150</v>
      </c>
      <c r="CN1" s="288" t="s">
        <v>691</v>
      </c>
      <c r="CO1" s="288" t="s">
        <v>692</v>
      </c>
      <c r="CP1" s="288" t="s">
        <v>693</v>
      </c>
      <c r="CQ1" s="288" t="s">
        <v>694</v>
      </c>
      <c r="CR1" s="288" t="s">
        <v>695</v>
      </c>
      <c r="CS1" s="288" t="s">
        <v>528</v>
      </c>
      <c r="CT1" s="288" t="s">
        <v>1077</v>
      </c>
      <c r="CU1" s="288" t="s">
        <v>697</v>
      </c>
      <c r="CV1" s="288" t="s">
        <v>698</v>
      </c>
      <c r="CW1" s="288" t="s">
        <v>531</v>
      </c>
      <c r="CX1" s="288" t="s">
        <v>532</v>
      </c>
      <c r="CY1" s="288" t="s">
        <v>533</v>
      </c>
      <c r="CZ1" s="288" t="s">
        <v>1151</v>
      </c>
      <c r="DA1" s="288" t="s">
        <v>1152</v>
      </c>
      <c r="DB1" s="1199" t="s">
        <v>1153</v>
      </c>
      <c r="DC1" s="1199" t="s">
        <v>1154</v>
      </c>
      <c r="DD1" s="288" t="s">
        <v>701</v>
      </c>
      <c r="DE1" s="288" t="s">
        <v>702</v>
      </c>
      <c r="DF1" s="288" t="s">
        <v>1023</v>
      </c>
      <c r="DG1" s="288" t="s">
        <v>1024</v>
      </c>
      <c r="DH1" s="288" t="s">
        <v>1025</v>
      </c>
      <c r="DI1" s="288" t="s">
        <v>1026</v>
      </c>
      <c r="DJ1" s="287" t="s">
        <v>1027</v>
      </c>
      <c r="DK1" s="288" t="s">
        <v>1028</v>
      </c>
      <c r="DL1" s="288" t="s">
        <v>1029</v>
      </c>
      <c r="DM1" s="288" t="s">
        <v>1030</v>
      </c>
      <c r="DN1" s="288" t="s">
        <v>1031</v>
      </c>
      <c r="DO1" s="288" t="s">
        <v>1032</v>
      </c>
      <c r="DP1" s="288" t="s">
        <v>539</v>
      </c>
      <c r="DQ1" s="288" t="s">
        <v>1155</v>
      </c>
      <c r="DR1" s="288" t="s">
        <v>1074</v>
      </c>
      <c r="DS1" s="288" t="s">
        <v>541</v>
      </c>
      <c r="DT1" s="288" t="s">
        <v>706</v>
      </c>
      <c r="DU1" s="288" t="s">
        <v>707</v>
      </c>
      <c r="DV1" s="288" t="s">
        <v>708</v>
      </c>
      <c r="DW1" s="288" t="s">
        <v>1033</v>
      </c>
      <c r="DX1" s="287" t="s">
        <v>783</v>
      </c>
      <c r="DY1" s="288" t="s">
        <v>1034</v>
      </c>
      <c r="DZ1" s="288" t="s">
        <v>1035</v>
      </c>
      <c r="EA1" s="288" t="s">
        <v>543</v>
      </c>
      <c r="EB1" s="288" t="s">
        <v>710</v>
      </c>
      <c r="EC1" s="288" t="s">
        <v>544</v>
      </c>
      <c r="ED1" s="288" t="s">
        <v>545</v>
      </c>
      <c r="EE1" s="288" t="s">
        <v>711</v>
      </c>
      <c r="EF1" s="288" t="s">
        <v>712</v>
      </c>
      <c r="EG1" s="288" t="s">
        <v>547</v>
      </c>
      <c r="EH1" s="288" t="s">
        <v>713</v>
      </c>
      <c r="EI1" s="288" t="s">
        <v>714</v>
      </c>
      <c r="EJ1" s="288" t="s">
        <v>715</v>
      </c>
      <c r="EK1" s="288" t="s">
        <v>716</v>
      </c>
      <c r="EL1" s="288" t="s">
        <v>717</v>
      </c>
      <c r="EM1" s="288" t="s">
        <v>718</v>
      </c>
      <c r="EN1" s="288" t="s">
        <v>719</v>
      </c>
      <c r="EO1" s="288" t="s">
        <v>551</v>
      </c>
      <c r="EP1" s="288" t="s">
        <v>552</v>
      </c>
      <c r="EQ1" s="288" t="s">
        <v>720</v>
      </c>
      <c r="ER1" s="288" t="s">
        <v>721</v>
      </c>
      <c r="ES1" s="288" t="s">
        <v>722</v>
      </c>
      <c r="ET1" s="288" t="s">
        <v>723</v>
      </c>
      <c r="EU1" s="288" t="s">
        <v>555</v>
      </c>
      <c r="EV1" s="288" t="s">
        <v>724</v>
      </c>
      <c r="EW1" s="288" t="s">
        <v>725</v>
      </c>
      <c r="EX1" s="288" t="s">
        <v>556</v>
      </c>
    </row>
    <row r="2" spans="1:154" x14ac:dyDescent="0.25">
      <c r="A2" s="941" t="s">
        <v>468</v>
      </c>
      <c r="B2" s="1198">
        <v>1</v>
      </c>
      <c r="C2" s="1198">
        <v>0</v>
      </c>
      <c r="D2" s="1198">
        <v>0</v>
      </c>
      <c r="E2" s="1198">
        <v>0</v>
      </c>
      <c r="F2" s="1198">
        <v>0</v>
      </c>
      <c r="G2" s="1198">
        <v>0</v>
      </c>
      <c r="H2" s="1198">
        <v>0</v>
      </c>
      <c r="I2" s="1198">
        <v>0</v>
      </c>
      <c r="J2" s="1198">
        <v>0</v>
      </c>
      <c r="K2" s="1198">
        <v>0</v>
      </c>
      <c r="L2" s="1198">
        <v>0</v>
      </c>
      <c r="M2" s="1198">
        <v>0</v>
      </c>
      <c r="N2" s="1198">
        <v>0</v>
      </c>
      <c r="O2" s="1198">
        <v>0</v>
      </c>
      <c r="P2" s="1198">
        <v>0</v>
      </c>
      <c r="Q2" s="1198">
        <v>0</v>
      </c>
      <c r="R2" s="1198">
        <v>0</v>
      </c>
      <c r="S2" s="1198">
        <v>0</v>
      </c>
      <c r="T2" s="1198">
        <v>0</v>
      </c>
      <c r="U2" s="1198">
        <v>0</v>
      </c>
      <c r="V2" s="1198">
        <v>0</v>
      </c>
      <c r="W2" s="1198">
        <v>0</v>
      </c>
      <c r="X2" s="1198">
        <v>0</v>
      </c>
      <c r="Y2" s="1198">
        <v>0</v>
      </c>
      <c r="Z2" s="1198">
        <v>0</v>
      </c>
      <c r="AA2" s="1198">
        <v>0</v>
      </c>
      <c r="AB2" s="1198">
        <v>0</v>
      </c>
      <c r="AC2" s="1198">
        <v>0</v>
      </c>
      <c r="AD2" s="1198">
        <v>0</v>
      </c>
      <c r="AE2" s="1198">
        <v>0</v>
      </c>
      <c r="AF2" s="1198">
        <v>0</v>
      </c>
      <c r="AG2" s="1198">
        <v>0</v>
      </c>
      <c r="AH2" s="1198">
        <v>0</v>
      </c>
      <c r="AI2" s="1198">
        <v>0</v>
      </c>
      <c r="AJ2" s="1198">
        <v>0</v>
      </c>
      <c r="AK2" s="1198">
        <v>0</v>
      </c>
      <c r="AL2" s="1198">
        <v>0</v>
      </c>
      <c r="AM2" s="1198">
        <v>0</v>
      </c>
      <c r="AN2" s="1198">
        <v>0</v>
      </c>
      <c r="AO2" s="1198">
        <v>0</v>
      </c>
      <c r="AP2" s="1198">
        <v>0</v>
      </c>
      <c r="AQ2" s="1198">
        <v>0</v>
      </c>
      <c r="AR2" s="1198">
        <v>0</v>
      </c>
      <c r="AS2" s="1198">
        <v>0</v>
      </c>
      <c r="AT2" s="1198">
        <v>0</v>
      </c>
      <c r="AU2" s="1198">
        <v>0</v>
      </c>
      <c r="AV2" s="1198">
        <v>0</v>
      </c>
      <c r="AW2" s="1198">
        <v>0</v>
      </c>
      <c r="AX2" s="1198">
        <v>0</v>
      </c>
      <c r="AY2" s="1198">
        <v>0</v>
      </c>
      <c r="AZ2" s="1198">
        <v>0</v>
      </c>
      <c r="BA2" s="1198">
        <v>0</v>
      </c>
      <c r="BB2" s="1198">
        <v>0</v>
      </c>
      <c r="BC2" s="1198">
        <v>0</v>
      </c>
      <c r="BD2" s="1198">
        <v>0</v>
      </c>
      <c r="BE2" s="1198">
        <v>0</v>
      </c>
      <c r="BF2" s="1198">
        <v>0</v>
      </c>
      <c r="BG2" s="1198">
        <v>0</v>
      </c>
      <c r="BH2" s="1198">
        <v>0</v>
      </c>
      <c r="BI2" s="1198">
        <v>0</v>
      </c>
      <c r="BJ2" s="1198">
        <v>0</v>
      </c>
      <c r="BK2" s="1198">
        <v>0</v>
      </c>
      <c r="BL2" s="1198">
        <v>0</v>
      </c>
      <c r="BM2" s="1198">
        <v>0</v>
      </c>
      <c r="BN2" s="1198">
        <v>0</v>
      </c>
      <c r="BO2" s="1198">
        <v>0</v>
      </c>
      <c r="BP2" s="1198">
        <v>0</v>
      </c>
      <c r="BQ2" s="1198">
        <v>0</v>
      </c>
      <c r="BR2" s="1198">
        <v>0</v>
      </c>
      <c r="BS2" s="1198">
        <v>0</v>
      </c>
      <c r="BT2" s="1198">
        <v>0</v>
      </c>
      <c r="BU2" s="1198">
        <v>0</v>
      </c>
      <c r="BV2" s="1198">
        <v>0</v>
      </c>
      <c r="BW2" s="1198">
        <v>0</v>
      </c>
      <c r="BX2" s="1198">
        <v>0</v>
      </c>
      <c r="BY2" s="1198">
        <v>0</v>
      </c>
      <c r="BZ2" s="1198">
        <v>0</v>
      </c>
      <c r="CA2" s="1198">
        <v>0</v>
      </c>
      <c r="CB2" s="1198">
        <v>0</v>
      </c>
      <c r="CC2" s="1198">
        <v>0</v>
      </c>
      <c r="CD2" s="1198">
        <v>0</v>
      </c>
      <c r="CE2" s="1198">
        <v>0</v>
      </c>
      <c r="CF2" s="1198">
        <v>0</v>
      </c>
      <c r="CG2" s="1198">
        <v>0</v>
      </c>
      <c r="CH2" s="1198">
        <v>0</v>
      </c>
      <c r="CI2" s="1198">
        <v>0</v>
      </c>
      <c r="CJ2" s="1198">
        <v>0</v>
      </c>
      <c r="CK2" s="1198">
        <v>0</v>
      </c>
      <c r="CL2" s="1198">
        <v>0</v>
      </c>
      <c r="CM2" s="1198">
        <v>0</v>
      </c>
      <c r="CN2" s="1198">
        <v>0</v>
      </c>
      <c r="CO2" s="1198">
        <v>0</v>
      </c>
      <c r="CP2" s="1198">
        <v>0</v>
      </c>
      <c r="CQ2" s="1198">
        <v>0</v>
      </c>
      <c r="CR2" s="1198">
        <v>0</v>
      </c>
      <c r="CS2" s="1198">
        <v>0</v>
      </c>
      <c r="CT2" s="1198">
        <v>0</v>
      </c>
      <c r="CU2" s="1198">
        <v>0</v>
      </c>
      <c r="CV2" s="1198">
        <v>0</v>
      </c>
      <c r="CW2" s="1198">
        <v>0</v>
      </c>
      <c r="CX2" s="1198">
        <v>0</v>
      </c>
      <c r="CY2" s="1198">
        <v>0</v>
      </c>
      <c r="CZ2" s="1198">
        <v>0</v>
      </c>
      <c r="DA2" s="1198">
        <v>0</v>
      </c>
      <c r="DB2" s="1198">
        <v>0</v>
      </c>
      <c r="DC2" s="1198">
        <v>0</v>
      </c>
      <c r="DD2" s="1198">
        <v>0</v>
      </c>
      <c r="DE2" s="1198">
        <v>0</v>
      </c>
      <c r="DF2" s="1198">
        <v>0</v>
      </c>
      <c r="DG2" s="1198">
        <v>0</v>
      </c>
      <c r="DH2" s="1198">
        <v>0</v>
      </c>
      <c r="DI2" s="1198">
        <v>0</v>
      </c>
      <c r="DJ2" s="1198">
        <v>0</v>
      </c>
      <c r="DK2" s="1198">
        <v>0</v>
      </c>
      <c r="DL2" s="1198">
        <v>0</v>
      </c>
      <c r="DM2" s="1198">
        <v>0</v>
      </c>
      <c r="DN2" s="1198">
        <v>0</v>
      </c>
      <c r="DO2" s="1198">
        <v>0</v>
      </c>
      <c r="DP2" s="1198">
        <v>0</v>
      </c>
      <c r="DQ2" s="1198">
        <v>0</v>
      </c>
      <c r="DR2" s="1198">
        <v>0</v>
      </c>
      <c r="DS2" s="1198">
        <v>0</v>
      </c>
      <c r="DT2" s="1198">
        <v>0</v>
      </c>
      <c r="DU2" s="1198">
        <v>0</v>
      </c>
      <c r="DV2" s="1198">
        <v>0</v>
      </c>
      <c r="DW2" s="1198">
        <v>0</v>
      </c>
      <c r="DX2" s="1198">
        <v>0</v>
      </c>
      <c r="DY2" s="1198">
        <v>0</v>
      </c>
      <c r="DZ2" s="1198">
        <v>0</v>
      </c>
      <c r="EA2" s="1198">
        <v>0</v>
      </c>
      <c r="EB2" s="1198">
        <v>0</v>
      </c>
      <c r="EC2" s="1198">
        <v>0</v>
      </c>
      <c r="ED2" s="1198">
        <v>0</v>
      </c>
      <c r="EE2" s="1198">
        <v>0</v>
      </c>
      <c r="EF2" s="1198">
        <v>0</v>
      </c>
      <c r="EG2" s="1198">
        <v>0</v>
      </c>
      <c r="EH2" s="1198">
        <v>0</v>
      </c>
      <c r="EI2" s="1198">
        <v>0</v>
      </c>
      <c r="EJ2" s="1198">
        <v>0</v>
      </c>
      <c r="EK2" s="1198">
        <v>0</v>
      </c>
      <c r="EL2" s="1198">
        <v>0</v>
      </c>
      <c r="EM2" s="1198">
        <v>0</v>
      </c>
      <c r="EN2" s="1198">
        <v>0</v>
      </c>
      <c r="EO2" s="1198">
        <v>0</v>
      </c>
      <c r="EP2" s="1198">
        <v>0</v>
      </c>
      <c r="EQ2" s="1198">
        <v>0</v>
      </c>
      <c r="ER2" s="1198">
        <v>0</v>
      </c>
      <c r="ES2" s="1198">
        <v>0</v>
      </c>
      <c r="ET2" s="1198">
        <v>0</v>
      </c>
      <c r="EU2" s="1198">
        <v>0</v>
      </c>
      <c r="EV2" s="1198">
        <v>0</v>
      </c>
      <c r="EW2" s="1198">
        <v>0</v>
      </c>
      <c r="EX2" s="1198">
        <v>0</v>
      </c>
    </row>
    <row r="3" spans="1:154" x14ac:dyDescent="0.25">
      <c r="A3" s="941" t="s">
        <v>469</v>
      </c>
      <c r="B3" s="1198">
        <v>0</v>
      </c>
      <c r="C3" s="1198">
        <v>1</v>
      </c>
      <c r="D3" s="1198">
        <v>0</v>
      </c>
      <c r="E3" s="1198">
        <v>0</v>
      </c>
      <c r="F3" s="1198">
        <v>0</v>
      </c>
      <c r="G3" s="1198">
        <v>0</v>
      </c>
      <c r="H3" s="1198">
        <v>0</v>
      </c>
      <c r="I3" s="1198">
        <v>0</v>
      </c>
      <c r="J3" s="1198">
        <v>0</v>
      </c>
      <c r="K3" s="1198">
        <v>0</v>
      </c>
      <c r="L3" s="1198">
        <v>0</v>
      </c>
      <c r="M3" s="1198">
        <v>0</v>
      </c>
      <c r="N3" s="1198">
        <v>0</v>
      </c>
      <c r="O3" s="1198">
        <v>0</v>
      </c>
      <c r="P3" s="1198">
        <v>0</v>
      </c>
      <c r="Q3" s="1198">
        <v>0</v>
      </c>
      <c r="R3" s="1198">
        <v>0</v>
      </c>
      <c r="S3" s="1198">
        <v>0</v>
      </c>
      <c r="T3" s="1198">
        <v>0</v>
      </c>
      <c r="U3" s="1198">
        <v>0</v>
      </c>
      <c r="V3" s="1198">
        <v>0</v>
      </c>
      <c r="W3" s="1198">
        <v>0</v>
      </c>
      <c r="X3" s="1198">
        <v>0</v>
      </c>
      <c r="Y3" s="1198">
        <v>0</v>
      </c>
      <c r="Z3" s="1198">
        <v>0</v>
      </c>
      <c r="AA3" s="1198">
        <v>0</v>
      </c>
      <c r="AB3" s="1198">
        <v>0</v>
      </c>
      <c r="AC3" s="1198">
        <v>0</v>
      </c>
      <c r="AD3" s="1198">
        <v>0</v>
      </c>
      <c r="AE3" s="1198">
        <v>0</v>
      </c>
      <c r="AF3" s="1198">
        <v>0</v>
      </c>
      <c r="AG3" s="1198">
        <v>0</v>
      </c>
      <c r="AH3" s="1198">
        <v>0</v>
      </c>
      <c r="AI3" s="1198">
        <v>0</v>
      </c>
      <c r="AJ3" s="1198">
        <v>0</v>
      </c>
      <c r="AK3" s="1198">
        <v>0</v>
      </c>
      <c r="AL3" s="1198">
        <v>0</v>
      </c>
      <c r="AM3" s="1198">
        <v>0</v>
      </c>
      <c r="AN3" s="1198">
        <v>0</v>
      </c>
      <c r="AO3" s="1198">
        <v>0</v>
      </c>
      <c r="AP3" s="1198">
        <v>0</v>
      </c>
      <c r="AQ3" s="1198">
        <v>0</v>
      </c>
      <c r="AR3" s="1198">
        <v>0</v>
      </c>
      <c r="AS3" s="1198">
        <v>0</v>
      </c>
      <c r="AT3" s="1198">
        <v>0</v>
      </c>
      <c r="AU3" s="1198">
        <v>0</v>
      </c>
      <c r="AV3" s="1198">
        <v>0</v>
      </c>
      <c r="AW3" s="1198">
        <v>0</v>
      </c>
      <c r="AX3" s="1198">
        <v>0</v>
      </c>
      <c r="AY3" s="1198">
        <v>0</v>
      </c>
      <c r="AZ3" s="1198">
        <v>0</v>
      </c>
      <c r="BA3" s="1198">
        <v>0</v>
      </c>
      <c r="BB3" s="1198">
        <v>0</v>
      </c>
      <c r="BC3" s="1198">
        <v>0</v>
      </c>
      <c r="BD3" s="1198">
        <v>0</v>
      </c>
      <c r="BE3" s="1198">
        <v>0</v>
      </c>
      <c r="BF3" s="1198">
        <v>0</v>
      </c>
      <c r="BG3" s="1198">
        <v>0</v>
      </c>
      <c r="BH3" s="1198">
        <v>0</v>
      </c>
      <c r="BI3" s="1198">
        <v>0</v>
      </c>
      <c r="BJ3" s="1198">
        <v>0</v>
      </c>
      <c r="BK3" s="1198">
        <v>0</v>
      </c>
      <c r="BL3" s="1198">
        <v>0</v>
      </c>
      <c r="BM3" s="1198">
        <v>0</v>
      </c>
      <c r="BN3" s="1198">
        <v>0</v>
      </c>
      <c r="BO3" s="1198">
        <v>0</v>
      </c>
      <c r="BP3" s="1198">
        <v>0</v>
      </c>
      <c r="BQ3" s="1198">
        <v>0</v>
      </c>
      <c r="BR3" s="1198">
        <v>0</v>
      </c>
      <c r="BS3" s="1198">
        <v>0</v>
      </c>
      <c r="BT3" s="1198">
        <v>0</v>
      </c>
      <c r="BU3" s="1198">
        <v>0</v>
      </c>
      <c r="BV3" s="1198">
        <v>0</v>
      </c>
      <c r="BW3" s="1198">
        <v>0</v>
      </c>
      <c r="BX3" s="1198">
        <v>0</v>
      </c>
      <c r="BY3" s="1198">
        <v>0</v>
      </c>
      <c r="BZ3" s="1198">
        <v>0</v>
      </c>
      <c r="CA3" s="1198">
        <v>0</v>
      </c>
      <c r="CB3" s="1198">
        <v>0</v>
      </c>
      <c r="CC3" s="1198">
        <v>0</v>
      </c>
      <c r="CD3" s="1198">
        <v>0</v>
      </c>
      <c r="CE3" s="1198">
        <v>0</v>
      </c>
      <c r="CF3" s="1198">
        <v>0</v>
      </c>
      <c r="CG3" s="1198">
        <v>0</v>
      </c>
      <c r="CH3" s="1198">
        <v>0</v>
      </c>
      <c r="CI3" s="1198">
        <v>0</v>
      </c>
      <c r="CJ3" s="1198">
        <v>0</v>
      </c>
      <c r="CK3" s="1198">
        <v>0</v>
      </c>
      <c r="CL3" s="1198">
        <v>0</v>
      </c>
      <c r="CM3" s="1198">
        <v>0</v>
      </c>
      <c r="CN3" s="1198">
        <v>0</v>
      </c>
      <c r="CO3" s="1198">
        <v>0</v>
      </c>
      <c r="CP3" s="1198">
        <v>0</v>
      </c>
      <c r="CQ3" s="1198">
        <v>0</v>
      </c>
      <c r="CR3" s="1198">
        <v>0</v>
      </c>
      <c r="CS3" s="1198">
        <v>0</v>
      </c>
      <c r="CT3" s="1198">
        <v>0</v>
      </c>
      <c r="CU3" s="1198">
        <v>0</v>
      </c>
      <c r="CV3" s="1198">
        <v>0</v>
      </c>
      <c r="CW3" s="1198">
        <v>0</v>
      </c>
      <c r="CX3" s="1198">
        <v>0</v>
      </c>
      <c r="CY3" s="1198">
        <v>0</v>
      </c>
      <c r="CZ3" s="1198">
        <v>0</v>
      </c>
      <c r="DA3" s="1198">
        <v>0</v>
      </c>
      <c r="DB3" s="1198">
        <v>0</v>
      </c>
      <c r="DC3" s="1198">
        <v>0</v>
      </c>
      <c r="DD3" s="1198">
        <v>0</v>
      </c>
      <c r="DE3" s="1198">
        <v>0</v>
      </c>
      <c r="DF3" s="1198">
        <v>0</v>
      </c>
      <c r="DG3" s="1198">
        <v>0</v>
      </c>
      <c r="DH3" s="1198">
        <v>0</v>
      </c>
      <c r="DI3" s="1198">
        <v>0</v>
      </c>
      <c r="DJ3" s="1198">
        <v>0</v>
      </c>
      <c r="DK3" s="1198">
        <v>0</v>
      </c>
      <c r="DL3" s="1198">
        <v>0</v>
      </c>
      <c r="DM3" s="1198">
        <v>0</v>
      </c>
      <c r="DN3" s="1198">
        <v>0</v>
      </c>
      <c r="DO3" s="1198">
        <v>0</v>
      </c>
      <c r="DP3" s="1198">
        <v>0</v>
      </c>
      <c r="DQ3" s="1198">
        <v>0</v>
      </c>
      <c r="DR3" s="1198">
        <v>0</v>
      </c>
      <c r="DS3" s="1198">
        <v>0</v>
      </c>
      <c r="DT3" s="1198">
        <v>0</v>
      </c>
      <c r="DU3" s="1198">
        <v>0</v>
      </c>
      <c r="DV3" s="1198">
        <v>0</v>
      </c>
      <c r="DW3" s="1198">
        <v>0</v>
      </c>
      <c r="DX3" s="1198">
        <v>0</v>
      </c>
      <c r="DY3" s="1198">
        <v>0</v>
      </c>
      <c r="DZ3" s="1198">
        <v>0</v>
      </c>
      <c r="EA3" s="1198">
        <v>0</v>
      </c>
      <c r="EB3" s="1198">
        <v>0</v>
      </c>
      <c r="EC3" s="1198">
        <v>0</v>
      </c>
      <c r="ED3" s="1198">
        <v>0</v>
      </c>
      <c r="EE3" s="1198">
        <v>0</v>
      </c>
      <c r="EF3" s="1198">
        <v>0</v>
      </c>
      <c r="EG3" s="1198">
        <v>0</v>
      </c>
      <c r="EH3" s="1198">
        <v>0</v>
      </c>
      <c r="EI3" s="1198">
        <v>0</v>
      </c>
      <c r="EJ3" s="1198">
        <v>0</v>
      </c>
      <c r="EK3" s="1198">
        <v>0</v>
      </c>
      <c r="EL3" s="1198">
        <v>0</v>
      </c>
      <c r="EM3" s="1198">
        <v>0</v>
      </c>
      <c r="EN3" s="1198">
        <v>0</v>
      </c>
      <c r="EO3" s="1198">
        <v>0</v>
      </c>
      <c r="EP3" s="1198">
        <v>0</v>
      </c>
      <c r="EQ3" s="1198">
        <v>0</v>
      </c>
      <c r="ER3" s="1198">
        <v>0</v>
      </c>
      <c r="ES3" s="1198">
        <v>0</v>
      </c>
      <c r="ET3" s="1198">
        <v>0</v>
      </c>
      <c r="EU3" s="1198">
        <v>0</v>
      </c>
      <c r="EV3" s="1198">
        <v>0</v>
      </c>
      <c r="EW3" s="1198">
        <v>0</v>
      </c>
      <c r="EX3" s="1198">
        <v>0</v>
      </c>
    </row>
    <row r="4" spans="1:154" x14ac:dyDescent="0.25">
      <c r="A4" s="941" t="s">
        <v>470</v>
      </c>
      <c r="B4" s="1198">
        <v>0</v>
      </c>
      <c r="C4" s="1198">
        <v>0</v>
      </c>
      <c r="D4" s="1198">
        <v>1</v>
      </c>
      <c r="E4" s="1198">
        <v>0</v>
      </c>
      <c r="F4" s="1198">
        <v>0</v>
      </c>
      <c r="G4" s="1198">
        <v>0</v>
      </c>
      <c r="H4" s="1198">
        <v>0</v>
      </c>
      <c r="I4" s="1198">
        <v>0</v>
      </c>
      <c r="J4" s="1198">
        <v>0</v>
      </c>
      <c r="K4" s="1198">
        <v>0</v>
      </c>
      <c r="L4" s="1198">
        <v>0</v>
      </c>
      <c r="M4" s="1198">
        <v>0</v>
      </c>
      <c r="N4" s="1198">
        <v>0</v>
      </c>
      <c r="O4" s="1198">
        <v>0</v>
      </c>
      <c r="P4" s="1198">
        <v>0</v>
      </c>
      <c r="Q4" s="1198">
        <v>0</v>
      </c>
      <c r="R4" s="1198">
        <v>0</v>
      </c>
      <c r="S4" s="1198">
        <v>0</v>
      </c>
      <c r="T4" s="1198">
        <v>0</v>
      </c>
      <c r="U4" s="1198">
        <v>0</v>
      </c>
      <c r="V4" s="1198">
        <v>0</v>
      </c>
      <c r="W4" s="1198">
        <v>0</v>
      </c>
      <c r="X4" s="1198">
        <v>0</v>
      </c>
      <c r="Y4" s="1198">
        <v>0</v>
      </c>
      <c r="Z4" s="1198">
        <v>0</v>
      </c>
      <c r="AA4" s="1198">
        <v>0</v>
      </c>
      <c r="AB4" s="1198">
        <v>0</v>
      </c>
      <c r="AC4" s="1198">
        <v>0</v>
      </c>
      <c r="AD4" s="1198">
        <v>0</v>
      </c>
      <c r="AE4" s="1198">
        <v>0</v>
      </c>
      <c r="AF4" s="1198">
        <v>0</v>
      </c>
      <c r="AG4" s="1198">
        <v>0</v>
      </c>
      <c r="AH4" s="1198">
        <v>0</v>
      </c>
      <c r="AI4" s="1198">
        <v>0</v>
      </c>
      <c r="AJ4" s="1198">
        <v>0</v>
      </c>
      <c r="AK4" s="1198">
        <v>0</v>
      </c>
      <c r="AL4" s="1198">
        <v>0</v>
      </c>
      <c r="AM4" s="1198">
        <v>0</v>
      </c>
      <c r="AN4" s="1198">
        <v>0</v>
      </c>
      <c r="AO4" s="1198">
        <v>0</v>
      </c>
      <c r="AP4" s="1198">
        <v>0</v>
      </c>
      <c r="AQ4" s="1198">
        <v>0</v>
      </c>
      <c r="AR4" s="1198">
        <v>0</v>
      </c>
      <c r="AS4" s="1198">
        <v>0</v>
      </c>
      <c r="AT4" s="1198">
        <v>0</v>
      </c>
      <c r="AU4" s="1198">
        <v>0</v>
      </c>
      <c r="AV4" s="1198">
        <v>0</v>
      </c>
      <c r="AW4" s="1198">
        <v>0</v>
      </c>
      <c r="AX4" s="1198">
        <v>0</v>
      </c>
      <c r="AY4" s="1198">
        <v>0</v>
      </c>
      <c r="AZ4" s="1198">
        <v>0</v>
      </c>
      <c r="BA4" s="1198">
        <v>0</v>
      </c>
      <c r="BB4" s="1198">
        <v>0</v>
      </c>
      <c r="BC4" s="1198">
        <v>0</v>
      </c>
      <c r="BD4" s="1198">
        <v>0</v>
      </c>
      <c r="BE4" s="1198">
        <v>0</v>
      </c>
      <c r="BF4" s="1198">
        <v>0</v>
      </c>
      <c r="BG4" s="1198">
        <v>0</v>
      </c>
      <c r="BH4" s="1198">
        <v>0</v>
      </c>
      <c r="BI4" s="1198">
        <v>0</v>
      </c>
      <c r="BJ4" s="1198">
        <v>0</v>
      </c>
      <c r="BK4" s="1198">
        <v>0</v>
      </c>
      <c r="BL4" s="1198">
        <v>0</v>
      </c>
      <c r="BM4" s="1198">
        <v>0</v>
      </c>
      <c r="BN4" s="1198">
        <v>0</v>
      </c>
      <c r="BO4" s="1198">
        <v>0</v>
      </c>
      <c r="BP4" s="1198">
        <v>0</v>
      </c>
      <c r="BQ4" s="1198">
        <v>0</v>
      </c>
      <c r="BR4" s="1198">
        <v>0</v>
      </c>
      <c r="BS4" s="1198">
        <v>0</v>
      </c>
      <c r="BT4" s="1198">
        <v>0</v>
      </c>
      <c r="BU4" s="1198">
        <v>0</v>
      </c>
      <c r="BV4" s="1198">
        <v>0</v>
      </c>
      <c r="BW4" s="1198">
        <v>0</v>
      </c>
      <c r="BX4" s="1198">
        <v>0</v>
      </c>
      <c r="BY4" s="1198">
        <v>0</v>
      </c>
      <c r="BZ4" s="1198">
        <v>0</v>
      </c>
      <c r="CA4" s="1198">
        <v>0</v>
      </c>
      <c r="CB4" s="1198">
        <v>0</v>
      </c>
      <c r="CC4" s="1198">
        <v>0</v>
      </c>
      <c r="CD4" s="1198">
        <v>0</v>
      </c>
      <c r="CE4" s="1198">
        <v>0</v>
      </c>
      <c r="CF4" s="1198">
        <v>0</v>
      </c>
      <c r="CG4" s="1198">
        <v>0</v>
      </c>
      <c r="CH4" s="1198">
        <v>0</v>
      </c>
      <c r="CI4" s="1198">
        <v>0</v>
      </c>
      <c r="CJ4" s="1198">
        <v>0</v>
      </c>
      <c r="CK4" s="1198">
        <v>0</v>
      </c>
      <c r="CL4" s="1198">
        <v>0</v>
      </c>
      <c r="CM4" s="1198">
        <v>0</v>
      </c>
      <c r="CN4" s="1198">
        <v>0</v>
      </c>
      <c r="CO4" s="1198">
        <v>0</v>
      </c>
      <c r="CP4" s="1198">
        <v>0</v>
      </c>
      <c r="CQ4" s="1198">
        <v>0</v>
      </c>
      <c r="CR4" s="1198">
        <v>0</v>
      </c>
      <c r="CS4" s="1198">
        <v>0</v>
      </c>
      <c r="CT4" s="1198">
        <v>0</v>
      </c>
      <c r="CU4" s="1198">
        <v>0</v>
      </c>
      <c r="CV4" s="1198">
        <v>0</v>
      </c>
      <c r="CW4" s="1198">
        <v>0</v>
      </c>
      <c r="CX4" s="1198">
        <v>0</v>
      </c>
      <c r="CY4" s="1198">
        <v>0</v>
      </c>
      <c r="CZ4" s="1198">
        <v>0</v>
      </c>
      <c r="DA4" s="1198">
        <v>0</v>
      </c>
      <c r="DB4" s="1198">
        <v>0</v>
      </c>
      <c r="DC4" s="1198">
        <v>0</v>
      </c>
      <c r="DD4" s="1198">
        <v>0</v>
      </c>
      <c r="DE4" s="1198">
        <v>0</v>
      </c>
      <c r="DF4" s="1198">
        <v>0</v>
      </c>
      <c r="DG4" s="1198">
        <v>0</v>
      </c>
      <c r="DH4" s="1198">
        <v>0</v>
      </c>
      <c r="DI4" s="1198">
        <v>0</v>
      </c>
      <c r="DJ4" s="1198">
        <v>0</v>
      </c>
      <c r="DK4" s="1198">
        <v>0</v>
      </c>
      <c r="DL4" s="1198">
        <v>0</v>
      </c>
      <c r="DM4" s="1198">
        <v>0</v>
      </c>
      <c r="DN4" s="1198">
        <v>0</v>
      </c>
      <c r="DO4" s="1198">
        <v>0</v>
      </c>
      <c r="DP4" s="1198">
        <v>0</v>
      </c>
      <c r="DQ4" s="1198">
        <v>0</v>
      </c>
      <c r="DR4" s="1198">
        <v>0</v>
      </c>
      <c r="DS4" s="1198">
        <v>0</v>
      </c>
      <c r="DT4" s="1198">
        <v>0</v>
      </c>
      <c r="DU4" s="1198">
        <v>0</v>
      </c>
      <c r="DV4" s="1198">
        <v>0</v>
      </c>
      <c r="DW4" s="1198">
        <v>0</v>
      </c>
      <c r="DX4" s="1198">
        <v>0</v>
      </c>
      <c r="DY4" s="1198">
        <v>0</v>
      </c>
      <c r="DZ4" s="1198">
        <v>0</v>
      </c>
      <c r="EA4" s="1198">
        <v>0</v>
      </c>
      <c r="EB4" s="1198">
        <v>0</v>
      </c>
      <c r="EC4" s="1198">
        <v>0</v>
      </c>
      <c r="ED4" s="1198">
        <v>0</v>
      </c>
      <c r="EE4" s="1198">
        <v>0</v>
      </c>
      <c r="EF4" s="1198">
        <v>0</v>
      </c>
      <c r="EG4" s="1198">
        <v>0</v>
      </c>
      <c r="EH4" s="1198">
        <v>0</v>
      </c>
      <c r="EI4" s="1198">
        <v>0</v>
      </c>
      <c r="EJ4" s="1198">
        <v>0</v>
      </c>
      <c r="EK4" s="1198">
        <v>0</v>
      </c>
      <c r="EL4" s="1198">
        <v>0</v>
      </c>
      <c r="EM4" s="1198">
        <v>0</v>
      </c>
      <c r="EN4" s="1198">
        <v>0</v>
      </c>
      <c r="EO4" s="1198">
        <v>0</v>
      </c>
      <c r="EP4" s="1198">
        <v>0</v>
      </c>
      <c r="EQ4" s="1198">
        <v>0</v>
      </c>
      <c r="ER4" s="1198">
        <v>0</v>
      </c>
      <c r="ES4" s="1198">
        <v>0</v>
      </c>
      <c r="ET4" s="1198">
        <v>0</v>
      </c>
      <c r="EU4" s="1198">
        <v>0</v>
      </c>
      <c r="EV4" s="1198">
        <v>0</v>
      </c>
      <c r="EW4" s="1198">
        <v>0</v>
      </c>
      <c r="EX4" s="1198">
        <v>0</v>
      </c>
    </row>
    <row r="5" spans="1:154" x14ac:dyDescent="0.25">
      <c r="A5" s="941" t="s">
        <v>227</v>
      </c>
      <c r="B5" s="1198">
        <v>0</v>
      </c>
      <c r="C5" s="1198">
        <v>0</v>
      </c>
      <c r="D5" s="1198">
        <v>0</v>
      </c>
      <c r="E5" s="1198">
        <v>1</v>
      </c>
      <c r="F5" s="1198">
        <v>0</v>
      </c>
      <c r="G5" s="1198">
        <v>0</v>
      </c>
      <c r="H5" s="1198">
        <v>0</v>
      </c>
      <c r="I5" s="1198">
        <v>0</v>
      </c>
      <c r="J5" s="1198">
        <v>0</v>
      </c>
      <c r="K5" s="1198">
        <v>0</v>
      </c>
      <c r="L5" s="1198">
        <v>0</v>
      </c>
      <c r="M5" s="1198">
        <v>0</v>
      </c>
      <c r="N5" s="1198">
        <v>0</v>
      </c>
      <c r="O5" s="1198">
        <v>0</v>
      </c>
      <c r="P5" s="1198">
        <v>0</v>
      </c>
      <c r="Q5" s="1198">
        <v>0</v>
      </c>
      <c r="R5" s="1198">
        <v>0</v>
      </c>
      <c r="S5" s="1198">
        <v>0</v>
      </c>
      <c r="T5" s="1198">
        <v>0</v>
      </c>
      <c r="U5" s="1198">
        <v>0</v>
      </c>
      <c r="V5" s="1198">
        <v>0</v>
      </c>
      <c r="W5" s="1198">
        <v>0</v>
      </c>
      <c r="X5" s="1198">
        <v>0</v>
      </c>
      <c r="Y5" s="1198">
        <v>0</v>
      </c>
      <c r="Z5" s="1198">
        <v>0</v>
      </c>
      <c r="AA5" s="1198">
        <v>0</v>
      </c>
      <c r="AB5" s="1198">
        <v>0</v>
      </c>
      <c r="AC5" s="1198">
        <v>0</v>
      </c>
      <c r="AD5" s="1198">
        <v>0</v>
      </c>
      <c r="AE5" s="1198">
        <v>0</v>
      </c>
      <c r="AF5" s="1198">
        <v>0</v>
      </c>
      <c r="AG5" s="1198">
        <v>0</v>
      </c>
      <c r="AH5" s="1198">
        <v>0</v>
      </c>
      <c r="AI5" s="1198">
        <v>0</v>
      </c>
      <c r="AJ5" s="1198">
        <v>0</v>
      </c>
      <c r="AK5" s="1198">
        <v>0</v>
      </c>
      <c r="AL5" s="1198">
        <v>0</v>
      </c>
      <c r="AM5" s="1198">
        <v>0</v>
      </c>
      <c r="AN5" s="1198">
        <v>0</v>
      </c>
      <c r="AO5" s="1198">
        <v>0</v>
      </c>
      <c r="AP5" s="1198">
        <v>0</v>
      </c>
      <c r="AQ5" s="1198">
        <v>0</v>
      </c>
      <c r="AR5" s="1198">
        <v>0</v>
      </c>
      <c r="AS5" s="1198">
        <v>0</v>
      </c>
      <c r="AT5" s="1198">
        <v>0</v>
      </c>
      <c r="AU5" s="1198">
        <v>0</v>
      </c>
      <c r="AV5" s="1198">
        <v>0</v>
      </c>
      <c r="AW5" s="1198">
        <v>0</v>
      </c>
      <c r="AX5" s="1198">
        <v>0</v>
      </c>
      <c r="AY5" s="1198">
        <v>0</v>
      </c>
      <c r="AZ5" s="1198">
        <v>0</v>
      </c>
      <c r="BA5" s="1198">
        <v>0</v>
      </c>
      <c r="BB5" s="1198">
        <v>0</v>
      </c>
      <c r="BC5" s="1198">
        <v>0</v>
      </c>
      <c r="BD5" s="1198">
        <v>0</v>
      </c>
      <c r="BE5" s="1198">
        <v>0</v>
      </c>
      <c r="BF5" s="1198">
        <v>0</v>
      </c>
      <c r="BG5" s="1198">
        <v>0</v>
      </c>
      <c r="BH5" s="1198">
        <v>0</v>
      </c>
      <c r="BI5" s="1198">
        <v>0</v>
      </c>
      <c r="BJ5" s="1198">
        <v>0</v>
      </c>
      <c r="BK5" s="1198">
        <v>0</v>
      </c>
      <c r="BL5" s="1198">
        <v>0</v>
      </c>
      <c r="BM5" s="1198">
        <v>0</v>
      </c>
      <c r="BN5" s="1198">
        <v>0</v>
      </c>
      <c r="BO5" s="1198">
        <v>0</v>
      </c>
      <c r="BP5" s="1198">
        <v>0</v>
      </c>
      <c r="BQ5" s="1198">
        <v>0</v>
      </c>
      <c r="BR5" s="1198">
        <v>0</v>
      </c>
      <c r="BS5" s="1198">
        <v>0</v>
      </c>
      <c r="BT5" s="1198">
        <v>0</v>
      </c>
      <c r="BU5" s="1198">
        <v>0</v>
      </c>
      <c r="BV5" s="1198">
        <v>0</v>
      </c>
      <c r="BW5" s="1198">
        <v>0</v>
      </c>
      <c r="BX5" s="1198">
        <v>0</v>
      </c>
      <c r="BY5" s="1198">
        <v>0</v>
      </c>
      <c r="BZ5" s="1198">
        <v>0</v>
      </c>
      <c r="CA5" s="1198">
        <v>0</v>
      </c>
      <c r="CB5" s="1198">
        <v>0</v>
      </c>
      <c r="CC5" s="1198">
        <v>0</v>
      </c>
      <c r="CD5" s="1198">
        <v>0</v>
      </c>
      <c r="CE5" s="1198">
        <v>0</v>
      </c>
      <c r="CF5" s="1198">
        <v>0</v>
      </c>
      <c r="CG5" s="1198">
        <v>0</v>
      </c>
      <c r="CH5" s="1198">
        <v>0</v>
      </c>
      <c r="CI5" s="1198">
        <v>0</v>
      </c>
      <c r="CJ5" s="1198">
        <v>0</v>
      </c>
      <c r="CK5" s="1198">
        <v>0</v>
      </c>
      <c r="CL5" s="1198">
        <v>0</v>
      </c>
      <c r="CM5" s="1198">
        <v>0</v>
      </c>
      <c r="CN5" s="1198">
        <v>0</v>
      </c>
      <c r="CO5" s="1198">
        <v>0</v>
      </c>
      <c r="CP5" s="1198">
        <v>0</v>
      </c>
      <c r="CQ5" s="1198">
        <v>0</v>
      </c>
      <c r="CR5" s="1198">
        <v>0</v>
      </c>
      <c r="CS5" s="1198">
        <v>0</v>
      </c>
      <c r="CT5" s="1198">
        <v>0</v>
      </c>
      <c r="CU5" s="1198">
        <v>0</v>
      </c>
      <c r="CV5" s="1198">
        <v>0</v>
      </c>
      <c r="CW5" s="1198">
        <v>0</v>
      </c>
      <c r="CX5" s="1198">
        <v>0</v>
      </c>
      <c r="CY5" s="1198">
        <v>0</v>
      </c>
      <c r="CZ5" s="1198">
        <v>0</v>
      </c>
      <c r="DA5" s="1198">
        <v>0</v>
      </c>
      <c r="DB5" s="1198">
        <v>0</v>
      </c>
      <c r="DC5" s="1198">
        <v>0</v>
      </c>
      <c r="DD5" s="1198">
        <v>0</v>
      </c>
      <c r="DE5" s="1198">
        <v>0</v>
      </c>
      <c r="DF5" s="1198">
        <v>0</v>
      </c>
      <c r="DG5" s="1198">
        <v>0</v>
      </c>
      <c r="DH5" s="1198">
        <v>0</v>
      </c>
      <c r="DI5" s="1198">
        <v>0</v>
      </c>
      <c r="DJ5" s="1198">
        <v>0</v>
      </c>
      <c r="DK5" s="1198">
        <v>0</v>
      </c>
      <c r="DL5" s="1198">
        <v>0</v>
      </c>
      <c r="DM5" s="1198">
        <v>0</v>
      </c>
      <c r="DN5" s="1198">
        <v>0</v>
      </c>
      <c r="DO5" s="1198">
        <v>0</v>
      </c>
      <c r="DP5" s="1198">
        <v>0</v>
      </c>
      <c r="DQ5" s="1198">
        <v>0</v>
      </c>
      <c r="DR5" s="1198">
        <v>0</v>
      </c>
      <c r="DS5" s="1198">
        <v>0</v>
      </c>
      <c r="DT5" s="1198">
        <v>0</v>
      </c>
      <c r="DU5" s="1198">
        <v>0</v>
      </c>
      <c r="DV5" s="1198">
        <v>0</v>
      </c>
      <c r="DW5" s="1198">
        <v>0</v>
      </c>
      <c r="DX5" s="1198">
        <v>0</v>
      </c>
      <c r="DY5" s="1198">
        <v>0</v>
      </c>
      <c r="DZ5" s="1198">
        <v>0</v>
      </c>
      <c r="EA5" s="1198">
        <v>0</v>
      </c>
      <c r="EB5" s="1198">
        <v>0</v>
      </c>
      <c r="EC5" s="1198">
        <v>0</v>
      </c>
      <c r="ED5" s="1198">
        <v>0</v>
      </c>
      <c r="EE5" s="1198">
        <v>0</v>
      </c>
      <c r="EF5" s="1198">
        <v>0</v>
      </c>
      <c r="EG5" s="1198">
        <v>0</v>
      </c>
      <c r="EH5" s="1198">
        <v>0</v>
      </c>
      <c r="EI5" s="1198">
        <v>0</v>
      </c>
      <c r="EJ5" s="1198">
        <v>0</v>
      </c>
      <c r="EK5" s="1198">
        <v>0</v>
      </c>
      <c r="EL5" s="1198">
        <v>0</v>
      </c>
      <c r="EM5" s="1198">
        <v>0</v>
      </c>
      <c r="EN5" s="1198">
        <v>0</v>
      </c>
      <c r="EO5" s="1198">
        <v>0</v>
      </c>
      <c r="EP5" s="1198">
        <v>0</v>
      </c>
      <c r="EQ5" s="1198">
        <v>0</v>
      </c>
      <c r="ER5" s="1198">
        <v>0</v>
      </c>
      <c r="ES5" s="1198">
        <v>0</v>
      </c>
      <c r="ET5" s="1198">
        <v>0</v>
      </c>
      <c r="EU5" s="1198">
        <v>0</v>
      </c>
      <c r="EV5" s="1198">
        <v>0</v>
      </c>
      <c r="EW5" s="1198">
        <v>0</v>
      </c>
      <c r="EX5" s="1198">
        <v>0</v>
      </c>
    </row>
    <row r="6" spans="1:154" x14ac:dyDescent="0.25">
      <c r="A6" s="941" t="s">
        <v>654</v>
      </c>
      <c r="B6" s="1198">
        <v>0</v>
      </c>
      <c r="C6" s="1198">
        <v>0</v>
      </c>
      <c r="D6" s="1198">
        <v>0</v>
      </c>
      <c r="E6" s="1198">
        <v>0</v>
      </c>
      <c r="F6" s="1198">
        <v>1</v>
      </c>
      <c r="G6" s="1198">
        <v>0</v>
      </c>
      <c r="H6" s="1198">
        <v>0</v>
      </c>
      <c r="I6" s="1198">
        <v>0</v>
      </c>
      <c r="J6" s="1198">
        <v>0</v>
      </c>
      <c r="K6" s="1198">
        <v>0</v>
      </c>
      <c r="L6" s="1198">
        <v>0</v>
      </c>
      <c r="M6" s="1198">
        <v>0</v>
      </c>
      <c r="N6" s="1198">
        <v>0</v>
      </c>
      <c r="O6" s="1198">
        <v>0</v>
      </c>
      <c r="P6" s="1198">
        <v>0</v>
      </c>
      <c r="Q6" s="1198">
        <v>0</v>
      </c>
      <c r="R6" s="1198">
        <v>0</v>
      </c>
      <c r="S6" s="1198">
        <v>0</v>
      </c>
      <c r="T6" s="1198">
        <v>0</v>
      </c>
      <c r="U6" s="1198">
        <v>0</v>
      </c>
      <c r="V6" s="1198">
        <v>0</v>
      </c>
      <c r="W6" s="1198">
        <v>0</v>
      </c>
      <c r="X6" s="1198">
        <v>0</v>
      </c>
      <c r="Y6" s="1198">
        <v>0</v>
      </c>
      <c r="Z6" s="1198">
        <v>0</v>
      </c>
      <c r="AA6" s="1198">
        <v>0</v>
      </c>
      <c r="AB6" s="1198">
        <v>0</v>
      </c>
      <c r="AC6" s="1198">
        <v>0</v>
      </c>
      <c r="AD6" s="1198">
        <v>0</v>
      </c>
      <c r="AE6" s="1198">
        <v>0</v>
      </c>
      <c r="AF6" s="1198">
        <v>0</v>
      </c>
      <c r="AG6" s="1198">
        <v>0</v>
      </c>
      <c r="AH6" s="1198">
        <v>0</v>
      </c>
      <c r="AI6" s="1198">
        <v>0</v>
      </c>
      <c r="AJ6" s="1198">
        <v>0</v>
      </c>
      <c r="AK6" s="1198">
        <v>0</v>
      </c>
      <c r="AL6" s="1198">
        <v>0</v>
      </c>
      <c r="AM6" s="1198">
        <v>0</v>
      </c>
      <c r="AN6" s="1198">
        <v>0</v>
      </c>
      <c r="AO6" s="1198">
        <v>0</v>
      </c>
      <c r="AP6" s="1198">
        <v>0</v>
      </c>
      <c r="AQ6" s="1198">
        <v>0</v>
      </c>
      <c r="AR6" s="1198">
        <v>0</v>
      </c>
      <c r="AS6" s="1198">
        <v>0</v>
      </c>
      <c r="AT6" s="1198">
        <v>0</v>
      </c>
      <c r="AU6" s="1198">
        <v>0</v>
      </c>
      <c r="AV6" s="1198">
        <v>0</v>
      </c>
      <c r="AW6" s="1198">
        <v>0</v>
      </c>
      <c r="AX6" s="1198">
        <v>0</v>
      </c>
      <c r="AY6" s="1198">
        <v>0</v>
      </c>
      <c r="AZ6" s="1198">
        <v>0</v>
      </c>
      <c r="BA6" s="1198">
        <v>0</v>
      </c>
      <c r="BB6" s="1198">
        <v>0</v>
      </c>
      <c r="BC6" s="1198">
        <v>0</v>
      </c>
      <c r="BD6" s="1198">
        <v>0</v>
      </c>
      <c r="BE6" s="1198">
        <v>0</v>
      </c>
      <c r="BF6" s="1198">
        <v>0</v>
      </c>
      <c r="BG6" s="1198">
        <v>0</v>
      </c>
      <c r="BH6" s="1198">
        <v>0</v>
      </c>
      <c r="BI6" s="1198">
        <v>0</v>
      </c>
      <c r="BJ6" s="1198">
        <v>0</v>
      </c>
      <c r="BK6" s="1198">
        <v>0</v>
      </c>
      <c r="BL6" s="1198">
        <v>0</v>
      </c>
      <c r="BM6" s="1198">
        <v>0</v>
      </c>
      <c r="BN6" s="1198">
        <v>0</v>
      </c>
      <c r="BO6" s="1198">
        <v>0</v>
      </c>
      <c r="BP6" s="1198">
        <v>0</v>
      </c>
      <c r="BQ6" s="1198">
        <v>0</v>
      </c>
      <c r="BR6" s="1198">
        <v>0</v>
      </c>
      <c r="BS6" s="1198">
        <v>0</v>
      </c>
      <c r="BT6" s="1198">
        <v>0</v>
      </c>
      <c r="BU6" s="1198">
        <v>0</v>
      </c>
      <c r="BV6" s="1198">
        <v>0</v>
      </c>
      <c r="BW6" s="1198">
        <v>0</v>
      </c>
      <c r="BX6" s="1198">
        <v>0</v>
      </c>
      <c r="BY6" s="1198">
        <v>0</v>
      </c>
      <c r="BZ6" s="1198">
        <v>0</v>
      </c>
      <c r="CA6" s="1198">
        <v>0</v>
      </c>
      <c r="CB6" s="1198">
        <v>0</v>
      </c>
      <c r="CC6" s="1198">
        <v>0</v>
      </c>
      <c r="CD6" s="1198">
        <v>0</v>
      </c>
      <c r="CE6" s="1198">
        <v>0</v>
      </c>
      <c r="CF6" s="1198">
        <v>0</v>
      </c>
      <c r="CG6" s="1198">
        <v>0</v>
      </c>
      <c r="CH6" s="1198">
        <v>0</v>
      </c>
      <c r="CI6" s="1198">
        <v>0</v>
      </c>
      <c r="CJ6" s="1198">
        <v>0</v>
      </c>
      <c r="CK6" s="1198">
        <v>0</v>
      </c>
      <c r="CL6" s="1198">
        <v>0</v>
      </c>
      <c r="CM6" s="1198">
        <v>0</v>
      </c>
      <c r="CN6" s="1198">
        <v>0</v>
      </c>
      <c r="CO6" s="1198">
        <v>0</v>
      </c>
      <c r="CP6" s="1198">
        <v>0</v>
      </c>
      <c r="CQ6" s="1198">
        <v>0</v>
      </c>
      <c r="CR6" s="1198">
        <v>0</v>
      </c>
      <c r="CS6" s="1198">
        <v>0</v>
      </c>
      <c r="CT6" s="1198">
        <v>0</v>
      </c>
      <c r="CU6" s="1198">
        <v>0</v>
      </c>
      <c r="CV6" s="1198">
        <v>0</v>
      </c>
      <c r="CW6" s="1198">
        <v>0</v>
      </c>
      <c r="CX6" s="1198">
        <v>0</v>
      </c>
      <c r="CY6" s="1198">
        <v>0</v>
      </c>
      <c r="CZ6" s="1198">
        <v>0</v>
      </c>
      <c r="DA6" s="1198">
        <v>0</v>
      </c>
      <c r="DB6" s="1198">
        <v>0</v>
      </c>
      <c r="DC6" s="1198">
        <v>0</v>
      </c>
      <c r="DD6" s="1198">
        <v>0</v>
      </c>
      <c r="DE6" s="1198">
        <v>0</v>
      </c>
      <c r="DF6" s="1198">
        <v>0</v>
      </c>
      <c r="DG6" s="1198">
        <v>0</v>
      </c>
      <c r="DH6" s="1198">
        <v>0</v>
      </c>
      <c r="DI6" s="1198">
        <v>0</v>
      </c>
      <c r="DJ6" s="1198">
        <v>0</v>
      </c>
      <c r="DK6" s="1198">
        <v>0</v>
      </c>
      <c r="DL6" s="1198">
        <v>0</v>
      </c>
      <c r="DM6" s="1198">
        <v>0</v>
      </c>
      <c r="DN6" s="1198">
        <v>0</v>
      </c>
      <c r="DO6" s="1198">
        <v>0</v>
      </c>
      <c r="DP6" s="1198">
        <v>0</v>
      </c>
      <c r="DQ6" s="1198">
        <v>0</v>
      </c>
      <c r="DR6" s="1198">
        <v>0</v>
      </c>
      <c r="DS6" s="1198">
        <v>0</v>
      </c>
      <c r="DT6" s="1198">
        <v>0</v>
      </c>
      <c r="DU6" s="1198">
        <v>0</v>
      </c>
      <c r="DV6" s="1198">
        <v>0</v>
      </c>
      <c r="DW6" s="1198">
        <v>0</v>
      </c>
      <c r="DX6" s="1198">
        <v>0</v>
      </c>
      <c r="DY6" s="1198">
        <v>0</v>
      </c>
      <c r="DZ6" s="1198">
        <v>0</v>
      </c>
      <c r="EA6" s="1198">
        <v>0</v>
      </c>
      <c r="EB6" s="1198">
        <v>0</v>
      </c>
      <c r="EC6" s="1198">
        <v>0</v>
      </c>
      <c r="ED6" s="1198">
        <v>0</v>
      </c>
      <c r="EE6" s="1198">
        <v>0</v>
      </c>
      <c r="EF6" s="1198">
        <v>0</v>
      </c>
      <c r="EG6" s="1198">
        <v>0</v>
      </c>
      <c r="EH6" s="1198">
        <v>0</v>
      </c>
      <c r="EI6" s="1198">
        <v>0</v>
      </c>
      <c r="EJ6" s="1198">
        <v>0</v>
      </c>
      <c r="EK6" s="1198">
        <v>0</v>
      </c>
      <c r="EL6" s="1198">
        <v>0</v>
      </c>
      <c r="EM6" s="1198">
        <v>0</v>
      </c>
      <c r="EN6" s="1198">
        <v>0</v>
      </c>
      <c r="EO6" s="1198">
        <v>0</v>
      </c>
      <c r="EP6" s="1198">
        <v>0</v>
      </c>
      <c r="EQ6" s="1198">
        <v>0</v>
      </c>
      <c r="ER6" s="1198">
        <v>0</v>
      </c>
      <c r="ES6" s="1198">
        <v>0</v>
      </c>
      <c r="ET6" s="1198">
        <v>0</v>
      </c>
      <c r="EU6" s="1198">
        <v>0</v>
      </c>
      <c r="EV6" s="1198">
        <v>0</v>
      </c>
      <c r="EW6" s="1198">
        <v>0</v>
      </c>
      <c r="EX6" s="1198">
        <v>0</v>
      </c>
    </row>
    <row r="7" spans="1:154" x14ac:dyDescent="0.25">
      <c r="A7" s="941" t="s">
        <v>471</v>
      </c>
      <c r="B7" s="1198">
        <v>0</v>
      </c>
      <c r="C7" s="1198">
        <v>0</v>
      </c>
      <c r="D7" s="1198">
        <v>0</v>
      </c>
      <c r="E7" s="1198">
        <v>0</v>
      </c>
      <c r="F7" s="1198">
        <v>0</v>
      </c>
      <c r="G7" s="1198">
        <v>1</v>
      </c>
      <c r="H7" s="1198">
        <v>0</v>
      </c>
      <c r="I7" s="1198">
        <v>0</v>
      </c>
      <c r="J7" s="1198">
        <v>0</v>
      </c>
      <c r="K7" s="1198">
        <v>0</v>
      </c>
      <c r="L7" s="1198">
        <v>0</v>
      </c>
      <c r="M7" s="1198">
        <v>0</v>
      </c>
      <c r="N7" s="1198">
        <v>0</v>
      </c>
      <c r="O7" s="1198">
        <v>0</v>
      </c>
      <c r="P7" s="1198">
        <v>0</v>
      </c>
      <c r="Q7" s="1198">
        <v>0</v>
      </c>
      <c r="R7" s="1198">
        <v>0</v>
      </c>
      <c r="S7" s="1198">
        <v>0</v>
      </c>
      <c r="T7" s="1198">
        <v>0</v>
      </c>
      <c r="U7" s="1198">
        <v>0</v>
      </c>
      <c r="V7" s="1198">
        <v>0</v>
      </c>
      <c r="W7" s="1198">
        <v>0</v>
      </c>
      <c r="X7" s="1198">
        <v>0</v>
      </c>
      <c r="Y7" s="1198">
        <v>0</v>
      </c>
      <c r="Z7" s="1198">
        <v>0</v>
      </c>
      <c r="AA7" s="1198">
        <v>0</v>
      </c>
      <c r="AB7" s="1198">
        <v>0</v>
      </c>
      <c r="AC7" s="1198">
        <v>0</v>
      </c>
      <c r="AD7" s="1198">
        <v>0</v>
      </c>
      <c r="AE7" s="1198">
        <v>0</v>
      </c>
      <c r="AF7" s="1198">
        <v>0</v>
      </c>
      <c r="AG7" s="1198">
        <v>0</v>
      </c>
      <c r="AH7" s="1198">
        <v>0</v>
      </c>
      <c r="AI7" s="1198">
        <v>0</v>
      </c>
      <c r="AJ7" s="1198">
        <v>0</v>
      </c>
      <c r="AK7" s="1198">
        <v>0</v>
      </c>
      <c r="AL7" s="1198">
        <v>0</v>
      </c>
      <c r="AM7" s="1198">
        <v>0</v>
      </c>
      <c r="AN7" s="1198">
        <v>0</v>
      </c>
      <c r="AO7" s="1198">
        <v>0</v>
      </c>
      <c r="AP7" s="1198">
        <v>0</v>
      </c>
      <c r="AQ7" s="1198">
        <v>0</v>
      </c>
      <c r="AR7" s="1198">
        <v>0</v>
      </c>
      <c r="AS7" s="1198">
        <v>0</v>
      </c>
      <c r="AT7" s="1198">
        <v>0</v>
      </c>
      <c r="AU7" s="1198">
        <v>0</v>
      </c>
      <c r="AV7" s="1198">
        <v>0</v>
      </c>
      <c r="AW7" s="1198">
        <v>0</v>
      </c>
      <c r="AX7" s="1198">
        <v>0</v>
      </c>
      <c r="AY7" s="1198">
        <v>0</v>
      </c>
      <c r="AZ7" s="1198">
        <v>0</v>
      </c>
      <c r="BA7" s="1198">
        <v>0</v>
      </c>
      <c r="BB7" s="1198">
        <v>0</v>
      </c>
      <c r="BC7" s="1198">
        <v>0</v>
      </c>
      <c r="BD7" s="1198">
        <v>0</v>
      </c>
      <c r="BE7" s="1198">
        <v>0</v>
      </c>
      <c r="BF7" s="1198">
        <v>0</v>
      </c>
      <c r="BG7" s="1198">
        <v>0</v>
      </c>
      <c r="BH7" s="1198">
        <v>0</v>
      </c>
      <c r="BI7" s="1198">
        <v>0</v>
      </c>
      <c r="BJ7" s="1198">
        <v>0</v>
      </c>
      <c r="BK7" s="1198">
        <v>0</v>
      </c>
      <c r="BL7" s="1198">
        <v>0</v>
      </c>
      <c r="BM7" s="1198">
        <v>0</v>
      </c>
      <c r="BN7" s="1198">
        <v>0</v>
      </c>
      <c r="BO7" s="1198">
        <v>0</v>
      </c>
      <c r="BP7" s="1198">
        <v>0</v>
      </c>
      <c r="BQ7" s="1198">
        <v>0</v>
      </c>
      <c r="BR7" s="1198">
        <v>0</v>
      </c>
      <c r="BS7" s="1198">
        <v>0</v>
      </c>
      <c r="BT7" s="1198">
        <v>0</v>
      </c>
      <c r="BU7" s="1198">
        <v>0</v>
      </c>
      <c r="BV7" s="1198">
        <v>0</v>
      </c>
      <c r="BW7" s="1198">
        <v>0</v>
      </c>
      <c r="BX7" s="1198">
        <v>0</v>
      </c>
      <c r="BY7" s="1198">
        <v>0</v>
      </c>
      <c r="BZ7" s="1198">
        <v>0</v>
      </c>
      <c r="CA7" s="1198">
        <v>0</v>
      </c>
      <c r="CB7" s="1198">
        <v>0</v>
      </c>
      <c r="CC7" s="1198">
        <v>0</v>
      </c>
      <c r="CD7" s="1198">
        <v>0</v>
      </c>
      <c r="CE7" s="1198">
        <v>0</v>
      </c>
      <c r="CF7" s="1198">
        <v>0</v>
      </c>
      <c r="CG7" s="1198">
        <v>0</v>
      </c>
      <c r="CH7" s="1198">
        <v>0</v>
      </c>
      <c r="CI7" s="1198">
        <v>0</v>
      </c>
      <c r="CJ7" s="1198">
        <v>0</v>
      </c>
      <c r="CK7" s="1198">
        <v>0</v>
      </c>
      <c r="CL7" s="1198">
        <v>0</v>
      </c>
      <c r="CM7" s="1198">
        <v>0</v>
      </c>
      <c r="CN7" s="1198">
        <v>0</v>
      </c>
      <c r="CO7" s="1198">
        <v>0</v>
      </c>
      <c r="CP7" s="1198">
        <v>0</v>
      </c>
      <c r="CQ7" s="1198">
        <v>0</v>
      </c>
      <c r="CR7" s="1198">
        <v>0</v>
      </c>
      <c r="CS7" s="1198">
        <v>0</v>
      </c>
      <c r="CT7" s="1198">
        <v>0</v>
      </c>
      <c r="CU7" s="1198">
        <v>0</v>
      </c>
      <c r="CV7" s="1198">
        <v>0</v>
      </c>
      <c r="CW7" s="1198">
        <v>0</v>
      </c>
      <c r="CX7" s="1198">
        <v>0</v>
      </c>
      <c r="CY7" s="1198">
        <v>0</v>
      </c>
      <c r="CZ7" s="1198">
        <v>0</v>
      </c>
      <c r="DA7" s="1198">
        <v>0</v>
      </c>
      <c r="DB7" s="1198">
        <v>0</v>
      </c>
      <c r="DC7" s="1198">
        <v>0</v>
      </c>
      <c r="DD7" s="1198">
        <v>0</v>
      </c>
      <c r="DE7" s="1198">
        <v>0</v>
      </c>
      <c r="DF7" s="1198">
        <v>0</v>
      </c>
      <c r="DG7" s="1198">
        <v>0</v>
      </c>
      <c r="DH7" s="1198">
        <v>0</v>
      </c>
      <c r="DI7" s="1198">
        <v>0</v>
      </c>
      <c r="DJ7" s="1198">
        <v>0</v>
      </c>
      <c r="DK7" s="1198">
        <v>0</v>
      </c>
      <c r="DL7" s="1198">
        <v>0</v>
      </c>
      <c r="DM7" s="1198">
        <v>0</v>
      </c>
      <c r="DN7" s="1198">
        <v>0</v>
      </c>
      <c r="DO7" s="1198">
        <v>0</v>
      </c>
      <c r="DP7" s="1198">
        <v>0</v>
      </c>
      <c r="DQ7" s="1198">
        <v>0</v>
      </c>
      <c r="DR7" s="1198">
        <v>0</v>
      </c>
      <c r="DS7" s="1198">
        <v>0</v>
      </c>
      <c r="DT7" s="1198">
        <v>0</v>
      </c>
      <c r="DU7" s="1198">
        <v>0</v>
      </c>
      <c r="DV7" s="1198">
        <v>0</v>
      </c>
      <c r="DW7" s="1198">
        <v>0</v>
      </c>
      <c r="DX7" s="1198">
        <v>0</v>
      </c>
      <c r="DY7" s="1198">
        <v>0</v>
      </c>
      <c r="DZ7" s="1198">
        <v>0</v>
      </c>
      <c r="EA7" s="1198">
        <v>0</v>
      </c>
      <c r="EB7" s="1198">
        <v>0</v>
      </c>
      <c r="EC7" s="1198">
        <v>0</v>
      </c>
      <c r="ED7" s="1198">
        <v>0</v>
      </c>
      <c r="EE7" s="1198">
        <v>0</v>
      </c>
      <c r="EF7" s="1198">
        <v>0</v>
      </c>
      <c r="EG7" s="1198">
        <v>0</v>
      </c>
      <c r="EH7" s="1198">
        <v>0</v>
      </c>
      <c r="EI7" s="1198">
        <v>0</v>
      </c>
      <c r="EJ7" s="1198">
        <v>0</v>
      </c>
      <c r="EK7" s="1198">
        <v>0</v>
      </c>
      <c r="EL7" s="1198">
        <v>0</v>
      </c>
      <c r="EM7" s="1198">
        <v>0</v>
      </c>
      <c r="EN7" s="1198">
        <v>0</v>
      </c>
      <c r="EO7" s="1198">
        <v>0</v>
      </c>
      <c r="EP7" s="1198">
        <v>0</v>
      </c>
      <c r="EQ7" s="1198">
        <v>0</v>
      </c>
      <c r="ER7" s="1198">
        <v>0</v>
      </c>
      <c r="ES7" s="1198">
        <v>0</v>
      </c>
      <c r="ET7" s="1198">
        <v>0</v>
      </c>
      <c r="EU7" s="1198">
        <v>0</v>
      </c>
      <c r="EV7" s="1198">
        <v>0</v>
      </c>
      <c r="EW7" s="1198">
        <v>0</v>
      </c>
      <c r="EX7" s="1198">
        <v>0</v>
      </c>
    </row>
    <row r="8" spans="1:154" x14ac:dyDescent="0.25">
      <c r="A8" s="941" t="s">
        <v>472</v>
      </c>
      <c r="B8" s="1198">
        <v>0</v>
      </c>
      <c r="C8" s="1198">
        <v>0</v>
      </c>
      <c r="D8" s="1198">
        <v>0</v>
      </c>
      <c r="E8" s="1198">
        <v>0</v>
      </c>
      <c r="F8" s="1198">
        <v>0</v>
      </c>
      <c r="G8" s="1198">
        <v>0</v>
      </c>
      <c r="H8" s="1198">
        <v>1</v>
      </c>
      <c r="I8" s="1198">
        <v>0</v>
      </c>
      <c r="J8" s="1198">
        <v>0</v>
      </c>
      <c r="K8" s="1198">
        <v>0</v>
      </c>
      <c r="L8" s="1198">
        <v>0</v>
      </c>
      <c r="M8" s="1198">
        <v>0</v>
      </c>
      <c r="N8" s="1198">
        <v>0</v>
      </c>
      <c r="O8" s="1198">
        <v>0</v>
      </c>
      <c r="P8" s="1198">
        <v>0</v>
      </c>
      <c r="Q8" s="1198">
        <v>0</v>
      </c>
      <c r="R8" s="1198">
        <v>0</v>
      </c>
      <c r="S8" s="1198">
        <v>0</v>
      </c>
      <c r="T8" s="1198">
        <v>0</v>
      </c>
      <c r="U8" s="1198">
        <v>0</v>
      </c>
      <c r="V8" s="1198">
        <v>0</v>
      </c>
      <c r="W8" s="1198">
        <v>0</v>
      </c>
      <c r="X8" s="1198">
        <v>0</v>
      </c>
      <c r="Y8" s="1198">
        <v>0</v>
      </c>
      <c r="Z8" s="1198">
        <v>0</v>
      </c>
      <c r="AA8" s="1198">
        <v>0</v>
      </c>
      <c r="AB8" s="1198">
        <v>0</v>
      </c>
      <c r="AC8" s="1198">
        <v>0</v>
      </c>
      <c r="AD8" s="1198">
        <v>0</v>
      </c>
      <c r="AE8" s="1198">
        <v>0</v>
      </c>
      <c r="AF8" s="1198">
        <v>0</v>
      </c>
      <c r="AG8" s="1198">
        <v>0</v>
      </c>
      <c r="AH8" s="1198">
        <v>0</v>
      </c>
      <c r="AI8" s="1198">
        <v>0</v>
      </c>
      <c r="AJ8" s="1198">
        <v>0</v>
      </c>
      <c r="AK8" s="1198">
        <v>0</v>
      </c>
      <c r="AL8" s="1198">
        <v>0</v>
      </c>
      <c r="AM8" s="1198">
        <v>0</v>
      </c>
      <c r="AN8" s="1198">
        <v>0</v>
      </c>
      <c r="AO8" s="1198">
        <v>0</v>
      </c>
      <c r="AP8" s="1198">
        <v>0</v>
      </c>
      <c r="AQ8" s="1198">
        <v>0</v>
      </c>
      <c r="AR8" s="1198">
        <v>0</v>
      </c>
      <c r="AS8" s="1198">
        <v>0</v>
      </c>
      <c r="AT8" s="1198">
        <v>0</v>
      </c>
      <c r="AU8" s="1198">
        <v>0</v>
      </c>
      <c r="AV8" s="1198">
        <v>0</v>
      </c>
      <c r="AW8" s="1198">
        <v>0</v>
      </c>
      <c r="AX8" s="1198">
        <v>0</v>
      </c>
      <c r="AY8" s="1198">
        <v>0</v>
      </c>
      <c r="AZ8" s="1198">
        <v>0</v>
      </c>
      <c r="BA8" s="1198">
        <v>0</v>
      </c>
      <c r="BB8" s="1198">
        <v>0</v>
      </c>
      <c r="BC8" s="1198">
        <v>0</v>
      </c>
      <c r="BD8" s="1198">
        <v>0</v>
      </c>
      <c r="BE8" s="1198">
        <v>0</v>
      </c>
      <c r="BF8" s="1198">
        <v>0</v>
      </c>
      <c r="BG8" s="1198">
        <v>0</v>
      </c>
      <c r="BH8" s="1198">
        <v>0</v>
      </c>
      <c r="BI8" s="1198">
        <v>0</v>
      </c>
      <c r="BJ8" s="1198">
        <v>0</v>
      </c>
      <c r="BK8" s="1198">
        <v>0</v>
      </c>
      <c r="BL8" s="1198">
        <v>0</v>
      </c>
      <c r="BM8" s="1198">
        <v>0</v>
      </c>
      <c r="BN8" s="1198">
        <v>0</v>
      </c>
      <c r="BO8" s="1198">
        <v>0</v>
      </c>
      <c r="BP8" s="1198">
        <v>0</v>
      </c>
      <c r="BQ8" s="1198">
        <v>0</v>
      </c>
      <c r="BR8" s="1198">
        <v>0</v>
      </c>
      <c r="BS8" s="1198">
        <v>0</v>
      </c>
      <c r="BT8" s="1198">
        <v>0</v>
      </c>
      <c r="BU8" s="1198">
        <v>0</v>
      </c>
      <c r="BV8" s="1198">
        <v>0</v>
      </c>
      <c r="BW8" s="1198">
        <v>0</v>
      </c>
      <c r="BX8" s="1198">
        <v>0</v>
      </c>
      <c r="BY8" s="1198">
        <v>0</v>
      </c>
      <c r="BZ8" s="1198">
        <v>0</v>
      </c>
      <c r="CA8" s="1198">
        <v>0</v>
      </c>
      <c r="CB8" s="1198">
        <v>0</v>
      </c>
      <c r="CC8" s="1198">
        <v>0</v>
      </c>
      <c r="CD8" s="1198">
        <v>0</v>
      </c>
      <c r="CE8" s="1198">
        <v>0</v>
      </c>
      <c r="CF8" s="1198">
        <v>0</v>
      </c>
      <c r="CG8" s="1198">
        <v>0</v>
      </c>
      <c r="CH8" s="1198">
        <v>0</v>
      </c>
      <c r="CI8" s="1198">
        <v>0</v>
      </c>
      <c r="CJ8" s="1198">
        <v>0</v>
      </c>
      <c r="CK8" s="1198">
        <v>0</v>
      </c>
      <c r="CL8" s="1198">
        <v>0</v>
      </c>
      <c r="CM8" s="1198">
        <v>0</v>
      </c>
      <c r="CN8" s="1198">
        <v>0</v>
      </c>
      <c r="CO8" s="1198">
        <v>0</v>
      </c>
      <c r="CP8" s="1198">
        <v>0</v>
      </c>
      <c r="CQ8" s="1198">
        <v>0</v>
      </c>
      <c r="CR8" s="1198">
        <v>0</v>
      </c>
      <c r="CS8" s="1198">
        <v>0</v>
      </c>
      <c r="CT8" s="1198">
        <v>0</v>
      </c>
      <c r="CU8" s="1198">
        <v>0</v>
      </c>
      <c r="CV8" s="1198">
        <v>0</v>
      </c>
      <c r="CW8" s="1198">
        <v>0</v>
      </c>
      <c r="CX8" s="1198">
        <v>0</v>
      </c>
      <c r="CY8" s="1198">
        <v>0</v>
      </c>
      <c r="CZ8" s="1198">
        <v>0</v>
      </c>
      <c r="DA8" s="1198">
        <v>0</v>
      </c>
      <c r="DB8" s="1198">
        <v>0</v>
      </c>
      <c r="DC8" s="1198">
        <v>0</v>
      </c>
      <c r="DD8" s="1198">
        <v>0</v>
      </c>
      <c r="DE8" s="1198">
        <v>0</v>
      </c>
      <c r="DF8" s="1198">
        <v>0</v>
      </c>
      <c r="DG8" s="1198">
        <v>0</v>
      </c>
      <c r="DH8" s="1198">
        <v>0</v>
      </c>
      <c r="DI8" s="1198">
        <v>0</v>
      </c>
      <c r="DJ8" s="1198">
        <v>0</v>
      </c>
      <c r="DK8" s="1198">
        <v>0</v>
      </c>
      <c r="DL8" s="1198">
        <v>0</v>
      </c>
      <c r="DM8" s="1198">
        <v>0</v>
      </c>
      <c r="DN8" s="1198">
        <v>0</v>
      </c>
      <c r="DO8" s="1198">
        <v>0</v>
      </c>
      <c r="DP8" s="1198">
        <v>0</v>
      </c>
      <c r="DQ8" s="1198">
        <v>0</v>
      </c>
      <c r="DR8" s="1198">
        <v>0</v>
      </c>
      <c r="DS8" s="1198">
        <v>0</v>
      </c>
      <c r="DT8" s="1198">
        <v>0</v>
      </c>
      <c r="DU8" s="1198">
        <v>0</v>
      </c>
      <c r="DV8" s="1198">
        <v>0</v>
      </c>
      <c r="DW8" s="1198">
        <v>0</v>
      </c>
      <c r="DX8" s="1198">
        <v>0</v>
      </c>
      <c r="DY8" s="1198">
        <v>0</v>
      </c>
      <c r="DZ8" s="1198">
        <v>0</v>
      </c>
      <c r="EA8" s="1198">
        <v>0</v>
      </c>
      <c r="EB8" s="1198">
        <v>0</v>
      </c>
      <c r="EC8" s="1198">
        <v>0</v>
      </c>
      <c r="ED8" s="1198">
        <v>0</v>
      </c>
      <c r="EE8" s="1198">
        <v>0</v>
      </c>
      <c r="EF8" s="1198">
        <v>0</v>
      </c>
      <c r="EG8" s="1198">
        <v>0</v>
      </c>
      <c r="EH8" s="1198">
        <v>0</v>
      </c>
      <c r="EI8" s="1198">
        <v>0</v>
      </c>
      <c r="EJ8" s="1198">
        <v>0</v>
      </c>
      <c r="EK8" s="1198">
        <v>0</v>
      </c>
      <c r="EL8" s="1198">
        <v>0</v>
      </c>
      <c r="EM8" s="1198">
        <v>0</v>
      </c>
      <c r="EN8" s="1198">
        <v>0</v>
      </c>
      <c r="EO8" s="1198">
        <v>0</v>
      </c>
      <c r="EP8" s="1198">
        <v>0</v>
      </c>
      <c r="EQ8" s="1198">
        <v>0</v>
      </c>
      <c r="ER8" s="1198">
        <v>0</v>
      </c>
      <c r="ES8" s="1198">
        <v>0</v>
      </c>
      <c r="ET8" s="1198">
        <v>0</v>
      </c>
      <c r="EU8" s="1198">
        <v>0</v>
      </c>
      <c r="EV8" s="1198">
        <v>0</v>
      </c>
      <c r="EW8" s="1198">
        <v>0</v>
      </c>
      <c r="EX8" s="1198">
        <v>0</v>
      </c>
    </row>
    <row r="9" spans="1:154" x14ac:dyDescent="0.25">
      <c r="A9" s="941" t="s">
        <v>473</v>
      </c>
      <c r="B9" s="1198">
        <v>0</v>
      </c>
      <c r="C9" s="1198">
        <v>0</v>
      </c>
      <c r="D9" s="1198">
        <v>0</v>
      </c>
      <c r="E9" s="1198">
        <v>0</v>
      </c>
      <c r="F9" s="1198">
        <v>0</v>
      </c>
      <c r="G9" s="1198">
        <v>0</v>
      </c>
      <c r="H9" s="1198">
        <v>0</v>
      </c>
      <c r="I9" s="1198">
        <v>1</v>
      </c>
      <c r="J9" s="1198">
        <v>0</v>
      </c>
      <c r="K9" s="1198">
        <v>0</v>
      </c>
      <c r="L9" s="1198">
        <v>0</v>
      </c>
      <c r="M9" s="1198">
        <v>0</v>
      </c>
      <c r="N9" s="1198">
        <v>0</v>
      </c>
      <c r="O9" s="1198">
        <v>0</v>
      </c>
      <c r="P9" s="1198">
        <v>0</v>
      </c>
      <c r="Q9" s="1198">
        <v>0</v>
      </c>
      <c r="R9" s="1198">
        <v>0</v>
      </c>
      <c r="S9" s="1198">
        <v>0</v>
      </c>
      <c r="T9" s="1198">
        <v>0</v>
      </c>
      <c r="U9" s="1198">
        <v>0</v>
      </c>
      <c r="V9" s="1198">
        <v>0</v>
      </c>
      <c r="W9" s="1198">
        <v>0</v>
      </c>
      <c r="X9" s="1198">
        <v>0</v>
      </c>
      <c r="Y9" s="1198">
        <v>0</v>
      </c>
      <c r="Z9" s="1198">
        <v>0</v>
      </c>
      <c r="AA9" s="1198">
        <v>0</v>
      </c>
      <c r="AB9" s="1198">
        <v>0</v>
      </c>
      <c r="AC9" s="1198">
        <v>0</v>
      </c>
      <c r="AD9" s="1198">
        <v>0</v>
      </c>
      <c r="AE9" s="1198">
        <v>0</v>
      </c>
      <c r="AF9" s="1198">
        <v>0</v>
      </c>
      <c r="AG9" s="1198">
        <v>0</v>
      </c>
      <c r="AH9" s="1198">
        <v>0</v>
      </c>
      <c r="AI9" s="1198">
        <v>0</v>
      </c>
      <c r="AJ9" s="1198">
        <v>0</v>
      </c>
      <c r="AK9" s="1198">
        <v>0</v>
      </c>
      <c r="AL9" s="1198">
        <v>0</v>
      </c>
      <c r="AM9" s="1198">
        <v>0</v>
      </c>
      <c r="AN9" s="1198">
        <v>0</v>
      </c>
      <c r="AO9" s="1198">
        <v>0</v>
      </c>
      <c r="AP9" s="1198">
        <v>0</v>
      </c>
      <c r="AQ9" s="1198">
        <v>0</v>
      </c>
      <c r="AR9" s="1198">
        <v>0</v>
      </c>
      <c r="AS9" s="1198">
        <v>0</v>
      </c>
      <c r="AT9" s="1198">
        <v>0</v>
      </c>
      <c r="AU9" s="1198">
        <v>0</v>
      </c>
      <c r="AV9" s="1198">
        <v>0</v>
      </c>
      <c r="AW9" s="1198">
        <v>0</v>
      </c>
      <c r="AX9" s="1198">
        <v>0</v>
      </c>
      <c r="AY9" s="1198">
        <v>0</v>
      </c>
      <c r="AZ9" s="1198">
        <v>0</v>
      </c>
      <c r="BA9" s="1198">
        <v>0</v>
      </c>
      <c r="BB9" s="1198">
        <v>0</v>
      </c>
      <c r="BC9" s="1198">
        <v>0</v>
      </c>
      <c r="BD9" s="1198">
        <v>0</v>
      </c>
      <c r="BE9" s="1198">
        <v>0</v>
      </c>
      <c r="BF9" s="1198">
        <v>0</v>
      </c>
      <c r="BG9" s="1198">
        <v>0</v>
      </c>
      <c r="BH9" s="1198">
        <v>0</v>
      </c>
      <c r="BI9" s="1198">
        <v>0</v>
      </c>
      <c r="BJ9" s="1198">
        <v>0</v>
      </c>
      <c r="BK9" s="1198">
        <v>0</v>
      </c>
      <c r="BL9" s="1198">
        <v>0</v>
      </c>
      <c r="BM9" s="1198">
        <v>0</v>
      </c>
      <c r="BN9" s="1198">
        <v>0</v>
      </c>
      <c r="BO9" s="1198">
        <v>0</v>
      </c>
      <c r="BP9" s="1198">
        <v>0</v>
      </c>
      <c r="BQ9" s="1198">
        <v>0</v>
      </c>
      <c r="BR9" s="1198">
        <v>0</v>
      </c>
      <c r="BS9" s="1198">
        <v>0</v>
      </c>
      <c r="BT9" s="1198">
        <v>0</v>
      </c>
      <c r="BU9" s="1198">
        <v>0</v>
      </c>
      <c r="BV9" s="1198">
        <v>0</v>
      </c>
      <c r="BW9" s="1198">
        <v>0</v>
      </c>
      <c r="BX9" s="1198">
        <v>0</v>
      </c>
      <c r="BY9" s="1198">
        <v>0</v>
      </c>
      <c r="BZ9" s="1198">
        <v>0</v>
      </c>
      <c r="CA9" s="1198">
        <v>0</v>
      </c>
      <c r="CB9" s="1198">
        <v>0</v>
      </c>
      <c r="CC9" s="1198">
        <v>0</v>
      </c>
      <c r="CD9" s="1198">
        <v>0</v>
      </c>
      <c r="CE9" s="1198">
        <v>0</v>
      </c>
      <c r="CF9" s="1198">
        <v>0</v>
      </c>
      <c r="CG9" s="1198">
        <v>0</v>
      </c>
      <c r="CH9" s="1198">
        <v>0</v>
      </c>
      <c r="CI9" s="1198">
        <v>0</v>
      </c>
      <c r="CJ9" s="1198">
        <v>0</v>
      </c>
      <c r="CK9" s="1198">
        <v>0</v>
      </c>
      <c r="CL9" s="1198">
        <v>0</v>
      </c>
      <c r="CM9" s="1198">
        <v>0</v>
      </c>
      <c r="CN9" s="1198">
        <v>0</v>
      </c>
      <c r="CO9" s="1198">
        <v>0</v>
      </c>
      <c r="CP9" s="1198">
        <v>0</v>
      </c>
      <c r="CQ9" s="1198">
        <v>0</v>
      </c>
      <c r="CR9" s="1198">
        <v>0</v>
      </c>
      <c r="CS9" s="1198">
        <v>0</v>
      </c>
      <c r="CT9" s="1198">
        <v>0</v>
      </c>
      <c r="CU9" s="1198">
        <v>0</v>
      </c>
      <c r="CV9" s="1198">
        <v>0</v>
      </c>
      <c r="CW9" s="1198">
        <v>0</v>
      </c>
      <c r="CX9" s="1198">
        <v>0</v>
      </c>
      <c r="CY9" s="1198">
        <v>0</v>
      </c>
      <c r="CZ9" s="1198">
        <v>0</v>
      </c>
      <c r="DA9" s="1198">
        <v>0</v>
      </c>
      <c r="DB9" s="1198">
        <v>0</v>
      </c>
      <c r="DC9" s="1198">
        <v>0</v>
      </c>
      <c r="DD9" s="1198">
        <v>0</v>
      </c>
      <c r="DE9" s="1198">
        <v>0</v>
      </c>
      <c r="DF9" s="1198">
        <v>0</v>
      </c>
      <c r="DG9" s="1198">
        <v>0</v>
      </c>
      <c r="DH9" s="1198">
        <v>0</v>
      </c>
      <c r="DI9" s="1198">
        <v>0</v>
      </c>
      <c r="DJ9" s="1198">
        <v>0</v>
      </c>
      <c r="DK9" s="1198">
        <v>0</v>
      </c>
      <c r="DL9" s="1198">
        <v>0</v>
      </c>
      <c r="DM9" s="1198">
        <v>0</v>
      </c>
      <c r="DN9" s="1198">
        <v>0</v>
      </c>
      <c r="DO9" s="1198">
        <v>0</v>
      </c>
      <c r="DP9" s="1198">
        <v>0</v>
      </c>
      <c r="DQ9" s="1198">
        <v>0</v>
      </c>
      <c r="DR9" s="1198">
        <v>0</v>
      </c>
      <c r="DS9" s="1198">
        <v>0</v>
      </c>
      <c r="DT9" s="1198">
        <v>0</v>
      </c>
      <c r="DU9" s="1198">
        <v>0</v>
      </c>
      <c r="DV9" s="1198">
        <v>0</v>
      </c>
      <c r="DW9" s="1198">
        <v>0</v>
      </c>
      <c r="DX9" s="1198">
        <v>0</v>
      </c>
      <c r="DY9" s="1198">
        <v>0</v>
      </c>
      <c r="DZ9" s="1198">
        <v>0</v>
      </c>
      <c r="EA9" s="1198">
        <v>0</v>
      </c>
      <c r="EB9" s="1198">
        <v>0</v>
      </c>
      <c r="EC9" s="1198">
        <v>0</v>
      </c>
      <c r="ED9" s="1198">
        <v>0</v>
      </c>
      <c r="EE9" s="1198">
        <v>0</v>
      </c>
      <c r="EF9" s="1198">
        <v>0</v>
      </c>
      <c r="EG9" s="1198">
        <v>0</v>
      </c>
      <c r="EH9" s="1198">
        <v>0</v>
      </c>
      <c r="EI9" s="1198">
        <v>0</v>
      </c>
      <c r="EJ9" s="1198">
        <v>0</v>
      </c>
      <c r="EK9" s="1198">
        <v>0</v>
      </c>
      <c r="EL9" s="1198">
        <v>0</v>
      </c>
      <c r="EM9" s="1198">
        <v>0</v>
      </c>
      <c r="EN9" s="1198">
        <v>0</v>
      </c>
      <c r="EO9" s="1198">
        <v>0</v>
      </c>
      <c r="EP9" s="1198">
        <v>0</v>
      </c>
      <c r="EQ9" s="1198">
        <v>0</v>
      </c>
      <c r="ER9" s="1198">
        <v>0</v>
      </c>
      <c r="ES9" s="1198">
        <v>0</v>
      </c>
      <c r="ET9" s="1198">
        <v>0</v>
      </c>
      <c r="EU9" s="1198">
        <v>0</v>
      </c>
      <c r="EV9" s="1198">
        <v>0</v>
      </c>
      <c r="EW9" s="1198">
        <v>0</v>
      </c>
      <c r="EX9" s="1198">
        <v>0</v>
      </c>
    </row>
    <row r="10" spans="1:154" x14ac:dyDescent="0.25">
      <c r="A10" s="941" t="s">
        <v>474</v>
      </c>
      <c r="B10" s="1198">
        <v>0</v>
      </c>
      <c r="C10" s="1198">
        <v>0</v>
      </c>
      <c r="D10" s="1198">
        <v>0</v>
      </c>
      <c r="E10" s="1198">
        <v>0</v>
      </c>
      <c r="F10" s="1198">
        <v>0</v>
      </c>
      <c r="G10" s="1198">
        <v>0</v>
      </c>
      <c r="H10" s="1198">
        <v>0</v>
      </c>
      <c r="I10" s="1198">
        <v>0</v>
      </c>
      <c r="J10" s="1198">
        <v>1</v>
      </c>
      <c r="K10" s="1198">
        <v>0</v>
      </c>
      <c r="L10" s="1198">
        <v>0</v>
      </c>
      <c r="M10" s="1198">
        <v>0</v>
      </c>
      <c r="N10" s="1198">
        <v>0</v>
      </c>
      <c r="O10" s="1198">
        <v>0</v>
      </c>
      <c r="P10" s="1198">
        <v>0</v>
      </c>
      <c r="Q10" s="1198">
        <v>0</v>
      </c>
      <c r="R10" s="1198">
        <v>0</v>
      </c>
      <c r="S10" s="1198">
        <v>0</v>
      </c>
      <c r="T10" s="1198">
        <v>0</v>
      </c>
      <c r="U10" s="1198">
        <v>0</v>
      </c>
      <c r="V10" s="1198">
        <v>0</v>
      </c>
      <c r="W10" s="1198">
        <v>0</v>
      </c>
      <c r="X10" s="1198">
        <v>0</v>
      </c>
      <c r="Y10" s="1198">
        <v>0</v>
      </c>
      <c r="Z10" s="1198">
        <v>0</v>
      </c>
      <c r="AA10" s="1198">
        <v>0</v>
      </c>
      <c r="AB10" s="1198">
        <v>0</v>
      </c>
      <c r="AC10" s="1198">
        <v>0</v>
      </c>
      <c r="AD10" s="1198">
        <v>0</v>
      </c>
      <c r="AE10" s="1198">
        <v>0</v>
      </c>
      <c r="AF10" s="1198">
        <v>0</v>
      </c>
      <c r="AG10" s="1198">
        <v>0</v>
      </c>
      <c r="AH10" s="1198">
        <v>0</v>
      </c>
      <c r="AI10" s="1198">
        <v>0</v>
      </c>
      <c r="AJ10" s="1198">
        <v>0</v>
      </c>
      <c r="AK10" s="1198">
        <v>0</v>
      </c>
      <c r="AL10" s="1198">
        <v>0</v>
      </c>
      <c r="AM10" s="1198">
        <v>0</v>
      </c>
      <c r="AN10" s="1198">
        <v>0</v>
      </c>
      <c r="AO10" s="1198">
        <v>0</v>
      </c>
      <c r="AP10" s="1198">
        <v>0</v>
      </c>
      <c r="AQ10" s="1198">
        <v>0</v>
      </c>
      <c r="AR10" s="1198">
        <v>0</v>
      </c>
      <c r="AS10" s="1198">
        <v>0</v>
      </c>
      <c r="AT10" s="1198">
        <v>0</v>
      </c>
      <c r="AU10" s="1198">
        <v>0</v>
      </c>
      <c r="AV10" s="1198">
        <v>0</v>
      </c>
      <c r="AW10" s="1198">
        <v>0</v>
      </c>
      <c r="AX10" s="1198">
        <v>0</v>
      </c>
      <c r="AY10" s="1198">
        <v>0</v>
      </c>
      <c r="AZ10" s="1198">
        <v>0</v>
      </c>
      <c r="BA10" s="1198">
        <v>0</v>
      </c>
      <c r="BB10" s="1198">
        <v>0</v>
      </c>
      <c r="BC10" s="1198">
        <v>0</v>
      </c>
      <c r="BD10" s="1198">
        <v>0</v>
      </c>
      <c r="BE10" s="1198">
        <v>0</v>
      </c>
      <c r="BF10" s="1198">
        <v>0</v>
      </c>
      <c r="BG10" s="1198">
        <v>0</v>
      </c>
      <c r="BH10" s="1198">
        <v>0</v>
      </c>
      <c r="BI10" s="1198">
        <v>0</v>
      </c>
      <c r="BJ10" s="1198">
        <v>0</v>
      </c>
      <c r="BK10" s="1198">
        <v>0</v>
      </c>
      <c r="BL10" s="1198">
        <v>0</v>
      </c>
      <c r="BM10" s="1198">
        <v>0</v>
      </c>
      <c r="BN10" s="1198">
        <v>0</v>
      </c>
      <c r="BO10" s="1198">
        <v>0</v>
      </c>
      <c r="BP10" s="1198">
        <v>0</v>
      </c>
      <c r="BQ10" s="1198">
        <v>0</v>
      </c>
      <c r="BR10" s="1198">
        <v>0</v>
      </c>
      <c r="BS10" s="1198">
        <v>0</v>
      </c>
      <c r="BT10" s="1198">
        <v>0</v>
      </c>
      <c r="BU10" s="1198">
        <v>0</v>
      </c>
      <c r="BV10" s="1198">
        <v>0</v>
      </c>
      <c r="BW10" s="1198">
        <v>0</v>
      </c>
      <c r="BX10" s="1198">
        <v>0</v>
      </c>
      <c r="BY10" s="1198">
        <v>0</v>
      </c>
      <c r="BZ10" s="1198">
        <v>0</v>
      </c>
      <c r="CA10" s="1198">
        <v>0</v>
      </c>
      <c r="CB10" s="1198">
        <v>0</v>
      </c>
      <c r="CC10" s="1198">
        <v>0</v>
      </c>
      <c r="CD10" s="1198">
        <v>0</v>
      </c>
      <c r="CE10" s="1198">
        <v>0</v>
      </c>
      <c r="CF10" s="1198">
        <v>0</v>
      </c>
      <c r="CG10" s="1198">
        <v>0</v>
      </c>
      <c r="CH10" s="1198">
        <v>0</v>
      </c>
      <c r="CI10" s="1198">
        <v>0</v>
      </c>
      <c r="CJ10" s="1198">
        <v>0</v>
      </c>
      <c r="CK10" s="1198">
        <v>0</v>
      </c>
      <c r="CL10" s="1198">
        <v>0</v>
      </c>
      <c r="CM10" s="1198">
        <v>0</v>
      </c>
      <c r="CN10" s="1198">
        <v>0</v>
      </c>
      <c r="CO10" s="1198">
        <v>0</v>
      </c>
      <c r="CP10" s="1198">
        <v>0</v>
      </c>
      <c r="CQ10" s="1198">
        <v>0</v>
      </c>
      <c r="CR10" s="1198">
        <v>0</v>
      </c>
      <c r="CS10" s="1198">
        <v>0</v>
      </c>
      <c r="CT10" s="1198">
        <v>0</v>
      </c>
      <c r="CU10" s="1198">
        <v>0</v>
      </c>
      <c r="CV10" s="1198">
        <v>0</v>
      </c>
      <c r="CW10" s="1198">
        <v>0</v>
      </c>
      <c r="CX10" s="1198">
        <v>0</v>
      </c>
      <c r="CY10" s="1198">
        <v>0</v>
      </c>
      <c r="CZ10" s="1198">
        <v>0</v>
      </c>
      <c r="DA10" s="1198">
        <v>0</v>
      </c>
      <c r="DB10" s="1198">
        <v>0</v>
      </c>
      <c r="DC10" s="1198">
        <v>0</v>
      </c>
      <c r="DD10" s="1198">
        <v>0</v>
      </c>
      <c r="DE10" s="1198">
        <v>0</v>
      </c>
      <c r="DF10" s="1198">
        <v>0</v>
      </c>
      <c r="DG10" s="1198">
        <v>0</v>
      </c>
      <c r="DH10" s="1198">
        <v>0</v>
      </c>
      <c r="DI10" s="1198">
        <v>0</v>
      </c>
      <c r="DJ10" s="1198">
        <v>0</v>
      </c>
      <c r="DK10" s="1198">
        <v>0</v>
      </c>
      <c r="DL10" s="1198">
        <v>0</v>
      </c>
      <c r="DM10" s="1198">
        <v>0</v>
      </c>
      <c r="DN10" s="1198">
        <v>0</v>
      </c>
      <c r="DO10" s="1198">
        <v>0</v>
      </c>
      <c r="DP10" s="1198">
        <v>0</v>
      </c>
      <c r="DQ10" s="1198">
        <v>0</v>
      </c>
      <c r="DR10" s="1198">
        <v>0</v>
      </c>
      <c r="DS10" s="1198">
        <v>0</v>
      </c>
      <c r="DT10" s="1198">
        <v>0</v>
      </c>
      <c r="DU10" s="1198">
        <v>0</v>
      </c>
      <c r="DV10" s="1198">
        <v>0</v>
      </c>
      <c r="DW10" s="1198">
        <v>0</v>
      </c>
      <c r="DX10" s="1198">
        <v>0</v>
      </c>
      <c r="DY10" s="1198">
        <v>0</v>
      </c>
      <c r="DZ10" s="1198">
        <v>0</v>
      </c>
      <c r="EA10" s="1198">
        <v>0</v>
      </c>
      <c r="EB10" s="1198">
        <v>0</v>
      </c>
      <c r="EC10" s="1198">
        <v>0</v>
      </c>
      <c r="ED10" s="1198">
        <v>0</v>
      </c>
      <c r="EE10" s="1198">
        <v>0</v>
      </c>
      <c r="EF10" s="1198">
        <v>0</v>
      </c>
      <c r="EG10" s="1198">
        <v>0</v>
      </c>
      <c r="EH10" s="1198">
        <v>0</v>
      </c>
      <c r="EI10" s="1198">
        <v>0</v>
      </c>
      <c r="EJ10" s="1198">
        <v>0</v>
      </c>
      <c r="EK10" s="1198">
        <v>0</v>
      </c>
      <c r="EL10" s="1198">
        <v>0</v>
      </c>
      <c r="EM10" s="1198">
        <v>0</v>
      </c>
      <c r="EN10" s="1198">
        <v>0</v>
      </c>
      <c r="EO10" s="1198">
        <v>0</v>
      </c>
      <c r="EP10" s="1198">
        <v>0</v>
      </c>
      <c r="EQ10" s="1198">
        <v>0</v>
      </c>
      <c r="ER10" s="1198">
        <v>0</v>
      </c>
      <c r="ES10" s="1198">
        <v>0</v>
      </c>
      <c r="ET10" s="1198">
        <v>0</v>
      </c>
      <c r="EU10" s="1198">
        <v>0</v>
      </c>
      <c r="EV10" s="1198">
        <v>0</v>
      </c>
      <c r="EW10" s="1198">
        <v>0</v>
      </c>
      <c r="EX10" s="1198">
        <v>0</v>
      </c>
    </row>
    <row r="11" spans="1:154" x14ac:dyDescent="0.25">
      <c r="A11" s="941" t="s">
        <v>475</v>
      </c>
      <c r="B11" s="1198">
        <v>0</v>
      </c>
      <c r="C11" s="1198">
        <v>0</v>
      </c>
      <c r="D11" s="1198">
        <v>0</v>
      </c>
      <c r="E11" s="1198">
        <v>0</v>
      </c>
      <c r="F11" s="1198">
        <v>0</v>
      </c>
      <c r="G11" s="1198">
        <v>0</v>
      </c>
      <c r="H11" s="1198">
        <v>0</v>
      </c>
      <c r="I11" s="1198">
        <v>0</v>
      </c>
      <c r="J11" s="1198">
        <v>0</v>
      </c>
      <c r="K11" s="1198">
        <v>1</v>
      </c>
      <c r="L11" s="1198">
        <v>0</v>
      </c>
      <c r="M11" s="1198">
        <v>0</v>
      </c>
      <c r="N11" s="1198">
        <v>0</v>
      </c>
      <c r="O11" s="1198">
        <v>0</v>
      </c>
      <c r="P11" s="1198">
        <v>0</v>
      </c>
      <c r="Q11" s="1198">
        <v>0</v>
      </c>
      <c r="R11" s="1198">
        <v>0</v>
      </c>
      <c r="S11" s="1198">
        <v>0</v>
      </c>
      <c r="T11" s="1198">
        <v>0</v>
      </c>
      <c r="U11" s="1198">
        <v>0</v>
      </c>
      <c r="V11" s="1198">
        <v>0</v>
      </c>
      <c r="W11" s="1198">
        <v>0</v>
      </c>
      <c r="X11" s="1198">
        <v>0</v>
      </c>
      <c r="Y11" s="1198">
        <v>0</v>
      </c>
      <c r="Z11" s="1198">
        <v>0</v>
      </c>
      <c r="AA11" s="1198">
        <v>0</v>
      </c>
      <c r="AB11" s="1198">
        <v>0</v>
      </c>
      <c r="AC11" s="1198">
        <v>0</v>
      </c>
      <c r="AD11" s="1198">
        <v>0</v>
      </c>
      <c r="AE11" s="1198">
        <v>0</v>
      </c>
      <c r="AF11" s="1198">
        <v>0</v>
      </c>
      <c r="AG11" s="1198">
        <v>0</v>
      </c>
      <c r="AH11" s="1198">
        <v>0</v>
      </c>
      <c r="AI11" s="1198">
        <v>0</v>
      </c>
      <c r="AJ11" s="1198">
        <v>0</v>
      </c>
      <c r="AK11" s="1198">
        <v>0</v>
      </c>
      <c r="AL11" s="1198">
        <v>0</v>
      </c>
      <c r="AM11" s="1198">
        <v>0</v>
      </c>
      <c r="AN11" s="1198">
        <v>0</v>
      </c>
      <c r="AO11" s="1198">
        <v>0</v>
      </c>
      <c r="AP11" s="1198">
        <v>0</v>
      </c>
      <c r="AQ11" s="1198">
        <v>0</v>
      </c>
      <c r="AR11" s="1198">
        <v>0</v>
      </c>
      <c r="AS11" s="1198">
        <v>0</v>
      </c>
      <c r="AT11" s="1198">
        <v>0</v>
      </c>
      <c r="AU11" s="1198">
        <v>0</v>
      </c>
      <c r="AV11" s="1198">
        <v>0</v>
      </c>
      <c r="AW11" s="1198">
        <v>0</v>
      </c>
      <c r="AX11" s="1198">
        <v>0</v>
      </c>
      <c r="AY11" s="1198">
        <v>0</v>
      </c>
      <c r="AZ11" s="1198">
        <v>0</v>
      </c>
      <c r="BA11" s="1198">
        <v>0</v>
      </c>
      <c r="BB11" s="1198">
        <v>0</v>
      </c>
      <c r="BC11" s="1198">
        <v>0</v>
      </c>
      <c r="BD11" s="1198">
        <v>0</v>
      </c>
      <c r="BE11" s="1198">
        <v>0</v>
      </c>
      <c r="BF11" s="1198">
        <v>0</v>
      </c>
      <c r="BG11" s="1198">
        <v>0</v>
      </c>
      <c r="BH11" s="1198">
        <v>0</v>
      </c>
      <c r="BI11" s="1198">
        <v>0</v>
      </c>
      <c r="BJ11" s="1198">
        <v>0</v>
      </c>
      <c r="BK11" s="1198">
        <v>0</v>
      </c>
      <c r="BL11" s="1198">
        <v>0</v>
      </c>
      <c r="BM11" s="1198">
        <v>0</v>
      </c>
      <c r="BN11" s="1198">
        <v>0</v>
      </c>
      <c r="BO11" s="1198">
        <v>0</v>
      </c>
      <c r="BP11" s="1198">
        <v>0</v>
      </c>
      <c r="BQ11" s="1198">
        <v>0</v>
      </c>
      <c r="BR11" s="1198">
        <v>0</v>
      </c>
      <c r="BS11" s="1198">
        <v>0</v>
      </c>
      <c r="BT11" s="1198">
        <v>0</v>
      </c>
      <c r="BU11" s="1198">
        <v>0</v>
      </c>
      <c r="BV11" s="1198">
        <v>0</v>
      </c>
      <c r="BW11" s="1198">
        <v>0</v>
      </c>
      <c r="BX11" s="1198">
        <v>0</v>
      </c>
      <c r="BY11" s="1198">
        <v>0</v>
      </c>
      <c r="BZ11" s="1198">
        <v>0</v>
      </c>
      <c r="CA11" s="1198">
        <v>0</v>
      </c>
      <c r="CB11" s="1198">
        <v>0</v>
      </c>
      <c r="CC11" s="1198">
        <v>0</v>
      </c>
      <c r="CD11" s="1198">
        <v>0</v>
      </c>
      <c r="CE11" s="1198">
        <v>0</v>
      </c>
      <c r="CF11" s="1198">
        <v>0</v>
      </c>
      <c r="CG11" s="1198">
        <v>0</v>
      </c>
      <c r="CH11" s="1198">
        <v>0</v>
      </c>
      <c r="CI11" s="1198">
        <v>0</v>
      </c>
      <c r="CJ11" s="1198">
        <v>0</v>
      </c>
      <c r="CK11" s="1198">
        <v>0</v>
      </c>
      <c r="CL11" s="1198">
        <v>0</v>
      </c>
      <c r="CM11" s="1198">
        <v>0</v>
      </c>
      <c r="CN11" s="1198">
        <v>0</v>
      </c>
      <c r="CO11" s="1198">
        <v>0</v>
      </c>
      <c r="CP11" s="1198">
        <v>0</v>
      </c>
      <c r="CQ11" s="1198">
        <v>0</v>
      </c>
      <c r="CR11" s="1198">
        <v>0</v>
      </c>
      <c r="CS11" s="1198">
        <v>0</v>
      </c>
      <c r="CT11" s="1198">
        <v>0</v>
      </c>
      <c r="CU11" s="1198">
        <v>0</v>
      </c>
      <c r="CV11" s="1198">
        <v>0</v>
      </c>
      <c r="CW11" s="1198">
        <v>0</v>
      </c>
      <c r="CX11" s="1198">
        <v>0</v>
      </c>
      <c r="CY11" s="1198">
        <v>0</v>
      </c>
      <c r="CZ11" s="1198">
        <v>0</v>
      </c>
      <c r="DA11" s="1198">
        <v>0</v>
      </c>
      <c r="DB11" s="1198">
        <v>0</v>
      </c>
      <c r="DC11" s="1198">
        <v>0</v>
      </c>
      <c r="DD11" s="1198">
        <v>0</v>
      </c>
      <c r="DE11" s="1198">
        <v>0</v>
      </c>
      <c r="DF11" s="1198">
        <v>0</v>
      </c>
      <c r="DG11" s="1198">
        <v>0</v>
      </c>
      <c r="DH11" s="1198">
        <v>0</v>
      </c>
      <c r="DI11" s="1198">
        <v>0</v>
      </c>
      <c r="DJ11" s="1198">
        <v>0</v>
      </c>
      <c r="DK11" s="1198">
        <v>0</v>
      </c>
      <c r="DL11" s="1198">
        <v>0</v>
      </c>
      <c r="DM11" s="1198">
        <v>0</v>
      </c>
      <c r="DN11" s="1198">
        <v>0</v>
      </c>
      <c r="DO11" s="1198">
        <v>0</v>
      </c>
      <c r="DP11" s="1198">
        <v>0</v>
      </c>
      <c r="DQ11" s="1198">
        <v>0</v>
      </c>
      <c r="DR11" s="1198">
        <v>0</v>
      </c>
      <c r="DS11" s="1198">
        <v>0</v>
      </c>
      <c r="DT11" s="1198">
        <v>0</v>
      </c>
      <c r="DU11" s="1198">
        <v>0</v>
      </c>
      <c r="DV11" s="1198">
        <v>0</v>
      </c>
      <c r="DW11" s="1198">
        <v>0</v>
      </c>
      <c r="DX11" s="1198">
        <v>0</v>
      </c>
      <c r="DY11" s="1198">
        <v>0</v>
      </c>
      <c r="DZ11" s="1198">
        <v>0</v>
      </c>
      <c r="EA11" s="1198">
        <v>0</v>
      </c>
      <c r="EB11" s="1198">
        <v>0</v>
      </c>
      <c r="EC11" s="1198">
        <v>0</v>
      </c>
      <c r="ED11" s="1198">
        <v>0</v>
      </c>
      <c r="EE11" s="1198">
        <v>0</v>
      </c>
      <c r="EF11" s="1198">
        <v>0</v>
      </c>
      <c r="EG11" s="1198">
        <v>0</v>
      </c>
      <c r="EH11" s="1198">
        <v>0</v>
      </c>
      <c r="EI11" s="1198">
        <v>0</v>
      </c>
      <c r="EJ11" s="1198">
        <v>0</v>
      </c>
      <c r="EK11" s="1198">
        <v>0</v>
      </c>
      <c r="EL11" s="1198">
        <v>0</v>
      </c>
      <c r="EM11" s="1198">
        <v>0</v>
      </c>
      <c r="EN11" s="1198">
        <v>0</v>
      </c>
      <c r="EO11" s="1198">
        <v>0</v>
      </c>
      <c r="EP11" s="1198">
        <v>0</v>
      </c>
      <c r="EQ11" s="1198">
        <v>0</v>
      </c>
      <c r="ER11" s="1198">
        <v>0</v>
      </c>
      <c r="ES11" s="1198">
        <v>0</v>
      </c>
      <c r="ET11" s="1198">
        <v>0</v>
      </c>
      <c r="EU11" s="1198">
        <v>0</v>
      </c>
      <c r="EV11" s="1198">
        <v>0</v>
      </c>
      <c r="EW11" s="1198">
        <v>0</v>
      </c>
      <c r="EX11" s="1198">
        <v>0</v>
      </c>
    </row>
    <row r="12" spans="1:154" x14ac:dyDescent="0.25">
      <c r="A12" s="1124" t="s">
        <v>656</v>
      </c>
      <c r="B12" s="1198">
        <v>0</v>
      </c>
      <c r="C12" s="1198">
        <v>0</v>
      </c>
      <c r="D12" s="1198">
        <v>0</v>
      </c>
      <c r="E12" s="1198">
        <v>0</v>
      </c>
      <c r="F12" s="1198">
        <v>0</v>
      </c>
      <c r="G12" s="1198">
        <v>0</v>
      </c>
      <c r="H12" s="1198">
        <v>0</v>
      </c>
      <c r="I12" s="1198">
        <v>0</v>
      </c>
      <c r="J12" s="1198">
        <v>0</v>
      </c>
      <c r="K12" s="1198">
        <v>0</v>
      </c>
      <c r="L12" s="1198">
        <v>1</v>
      </c>
      <c r="M12" s="1198">
        <v>0</v>
      </c>
      <c r="N12" s="1198">
        <v>0</v>
      </c>
      <c r="O12" s="1198">
        <v>0</v>
      </c>
      <c r="P12" s="1198">
        <v>0</v>
      </c>
      <c r="Q12" s="1198">
        <v>0</v>
      </c>
      <c r="R12" s="1198">
        <v>0</v>
      </c>
      <c r="S12" s="1198">
        <v>0</v>
      </c>
      <c r="T12" s="1198">
        <v>0</v>
      </c>
      <c r="U12" s="1198">
        <v>0</v>
      </c>
      <c r="V12" s="1198">
        <v>0</v>
      </c>
      <c r="W12" s="1198">
        <v>0</v>
      </c>
      <c r="X12" s="1198">
        <v>0</v>
      </c>
      <c r="Y12" s="1198">
        <v>0</v>
      </c>
      <c r="Z12" s="1198">
        <v>0</v>
      </c>
      <c r="AA12" s="1198">
        <v>0</v>
      </c>
      <c r="AB12" s="1198">
        <v>0</v>
      </c>
      <c r="AC12" s="1198">
        <v>0</v>
      </c>
      <c r="AD12" s="1198">
        <v>0</v>
      </c>
      <c r="AE12" s="1198">
        <v>0</v>
      </c>
      <c r="AF12" s="1198">
        <v>0</v>
      </c>
      <c r="AG12" s="1198">
        <v>0</v>
      </c>
      <c r="AH12" s="1198">
        <v>0</v>
      </c>
      <c r="AI12" s="1198">
        <v>0</v>
      </c>
      <c r="AJ12" s="1198">
        <v>0</v>
      </c>
      <c r="AK12" s="1198">
        <v>0</v>
      </c>
      <c r="AL12" s="1198">
        <v>0</v>
      </c>
      <c r="AM12" s="1198">
        <v>0</v>
      </c>
      <c r="AN12" s="1198">
        <v>0</v>
      </c>
      <c r="AO12" s="1198">
        <v>0</v>
      </c>
      <c r="AP12" s="1198">
        <v>0</v>
      </c>
      <c r="AQ12" s="1198">
        <v>0</v>
      </c>
      <c r="AR12" s="1198">
        <v>0</v>
      </c>
      <c r="AS12" s="1198">
        <v>0</v>
      </c>
      <c r="AT12" s="1198">
        <v>0</v>
      </c>
      <c r="AU12" s="1198">
        <v>0</v>
      </c>
      <c r="AV12" s="1198">
        <v>0</v>
      </c>
      <c r="AW12" s="1198">
        <v>0</v>
      </c>
      <c r="AX12" s="1198">
        <v>0</v>
      </c>
      <c r="AY12" s="1198">
        <v>0</v>
      </c>
      <c r="AZ12" s="1198">
        <v>0</v>
      </c>
      <c r="BA12" s="1198">
        <v>0</v>
      </c>
      <c r="BB12" s="1198">
        <v>0</v>
      </c>
      <c r="BC12" s="1198">
        <v>0</v>
      </c>
      <c r="BD12" s="1198">
        <v>0</v>
      </c>
      <c r="BE12" s="1198">
        <v>0</v>
      </c>
      <c r="BF12" s="1198">
        <v>0</v>
      </c>
      <c r="BG12" s="1198">
        <v>0</v>
      </c>
      <c r="BH12" s="1198">
        <v>0</v>
      </c>
      <c r="BI12" s="1198">
        <v>0</v>
      </c>
      <c r="BJ12" s="1198">
        <v>0</v>
      </c>
      <c r="BK12" s="1198">
        <v>0</v>
      </c>
      <c r="BL12" s="1198">
        <v>0</v>
      </c>
      <c r="BM12" s="1198">
        <v>0</v>
      </c>
      <c r="BN12" s="1198">
        <v>0</v>
      </c>
      <c r="BO12" s="1198">
        <v>0</v>
      </c>
      <c r="BP12" s="1198">
        <v>0</v>
      </c>
      <c r="BQ12" s="1198">
        <v>0</v>
      </c>
      <c r="BR12" s="1198">
        <v>0</v>
      </c>
      <c r="BS12" s="1198">
        <v>0</v>
      </c>
      <c r="BT12" s="1198">
        <v>0</v>
      </c>
      <c r="BU12" s="1198">
        <v>0</v>
      </c>
      <c r="BV12" s="1198">
        <v>0</v>
      </c>
      <c r="BW12" s="1198">
        <v>0</v>
      </c>
      <c r="BX12" s="1198">
        <v>0</v>
      </c>
      <c r="BY12" s="1198">
        <v>0</v>
      </c>
      <c r="BZ12" s="1198">
        <v>0</v>
      </c>
      <c r="CA12" s="1198">
        <v>0</v>
      </c>
      <c r="CB12" s="1198">
        <v>0</v>
      </c>
      <c r="CC12" s="1198">
        <v>0</v>
      </c>
      <c r="CD12" s="1198">
        <v>0</v>
      </c>
      <c r="CE12" s="1198">
        <v>0</v>
      </c>
      <c r="CF12" s="1198">
        <v>0</v>
      </c>
      <c r="CG12" s="1198">
        <v>0</v>
      </c>
      <c r="CH12" s="1198">
        <v>0</v>
      </c>
      <c r="CI12" s="1198">
        <v>0</v>
      </c>
      <c r="CJ12" s="1198">
        <v>0</v>
      </c>
      <c r="CK12" s="1198">
        <v>0</v>
      </c>
      <c r="CL12" s="1198">
        <v>0</v>
      </c>
      <c r="CM12" s="1198">
        <v>0</v>
      </c>
      <c r="CN12" s="1198">
        <v>0</v>
      </c>
      <c r="CO12" s="1198">
        <v>0</v>
      </c>
      <c r="CP12" s="1198">
        <v>0</v>
      </c>
      <c r="CQ12" s="1198">
        <v>0</v>
      </c>
      <c r="CR12" s="1198">
        <v>0</v>
      </c>
      <c r="CS12" s="1198">
        <v>0</v>
      </c>
      <c r="CT12" s="1198">
        <v>0</v>
      </c>
      <c r="CU12" s="1198">
        <v>0</v>
      </c>
      <c r="CV12" s="1198">
        <v>0</v>
      </c>
      <c r="CW12" s="1198">
        <v>0</v>
      </c>
      <c r="CX12" s="1198">
        <v>0</v>
      </c>
      <c r="CY12" s="1198">
        <v>0</v>
      </c>
      <c r="CZ12" s="1198">
        <v>0</v>
      </c>
      <c r="DA12" s="1198">
        <v>0</v>
      </c>
      <c r="DB12" s="1198">
        <v>0</v>
      </c>
      <c r="DC12" s="1198">
        <v>0</v>
      </c>
      <c r="DD12" s="1198">
        <v>0</v>
      </c>
      <c r="DE12" s="1198">
        <v>0</v>
      </c>
      <c r="DF12" s="1198">
        <v>0</v>
      </c>
      <c r="DG12" s="1198">
        <v>0</v>
      </c>
      <c r="DH12" s="1198">
        <v>0</v>
      </c>
      <c r="DI12" s="1198">
        <v>0</v>
      </c>
      <c r="DJ12" s="1198">
        <v>0</v>
      </c>
      <c r="DK12" s="1198">
        <v>0</v>
      </c>
      <c r="DL12" s="1198">
        <v>0</v>
      </c>
      <c r="DM12" s="1198">
        <v>0</v>
      </c>
      <c r="DN12" s="1198">
        <v>0</v>
      </c>
      <c r="DO12" s="1198">
        <v>0</v>
      </c>
      <c r="DP12" s="1198">
        <v>0</v>
      </c>
      <c r="DQ12" s="1198">
        <v>0</v>
      </c>
      <c r="DR12" s="1198">
        <v>0</v>
      </c>
      <c r="DS12" s="1198">
        <v>0</v>
      </c>
      <c r="DT12" s="1198">
        <v>0</v>
      </c>
      <c r="DU12" s="1198">
        <v>0</v>
      </c>
      <c r="DV12" s="1198">
        <v>0</v>
      </c>
      <c r="DW12" s="1198">
        <v>0</v>
      </c>
      <c r="DX12" s="1198">
        <v>0</v>
      </c>
      <c r="DY12" s="1198">
        <v>0</v>
      </c>
      <c r="DZ12" s="1198">
        <v>0</v>
      </c>
      <c r="EA12" s="1198">
        <v>0</v>
      </c>
      <c r="EB12" s="1198">
        <v>0</v>
      </c>
      <c r="EC12" s="1198">
        <v>0</v>
      </c>
      <c r="ED12" s="1198">
        <v>0</v>
      </c>
      <c r="EE12" s="1198">
        <v>0</v>
      </c>
      <c r="EF12" s="1198">
        <v>0</v>
      </c>
      <c r="EG12" s="1198">
        <v>0</v>
      </c>
      <c r="EH12" s="1198">
        <v>0</v>
      </c>
      <c r="EI12" s="1198">
        <v>0</v>
      </c>
      <c r="EJ12" s="1198">
        <v>0</v>
      </c>
      <c r="EK12" s="1198">
        <v>0</v>
      </c>
      <c r="EL12" s="1198">
        <v>0</v>
      </c>
      <c r="EM12" s="1198">
        <v>0</v>
      </c>
      <c r="EN12" s="1198">
        <v>0</v>
      </c>
      <c r="EO12" s="1198">
        <v>0</v>
      </c>
      <c r="EP12" s="1198">
        <v>0</v>
      </c>
      <c r="EQ12" s="1198">
        <v>0</v>
      </c>
      <c r="ER12" s="1198">
        <v>0</v>
      </c>
      <c r="ES12" s="1198">
        <v>0</v>
      </c>
      <c r="ET12" s="1198">
        <v>0</v>
      </c>
      <c r="EU12" s="1198">
        <v>0</v>
      </c>
      <c r="EV12" s="1198">
        <v>0</v>
      </c>
      <c r="EW12" s="1198">
        <v>0</v>
      </c>
      <c r="EX12" s="1198">
        <v>0</v>
      </c>
    </row>
    <row r="13" spans="1:154" x14ac:dyDescent="0.25">
      <c r="A13" s="941" t="s">
        <v>476</v>
      </c>
      <c r="B13" s="1198">
        <v>0</v>
      </c>
      <c r="C13" s="1198">
        <v>0</v>
      </c>
      <c r="D13" s="1198">
        <v>0</v>
      </c>
      <c r="E13" s="1198">
        <v>0</v>
      </c>
      <c r="F13" s="1198">
        <v>0</v>
      </c>
      <c r="G13" s="1198">
        <v>0</v>
      </c>
      <c r="H13" s="1198">
        <v>0</v>
      </c>
      <c r="I13" s="1198">
        <v>0</v>
      </c>
      <c r="J13" s="1198">
        <v>0</v>
      </c>
      <c r="K13" s="1198">
        <v>0</v>
      </c>
      <c r="L13" s="1198">
        <v>0</v>
      </c>
      <c r="M13" s="1198">
        <v>1</v>
      </c>
      <c r="N13" s="1198">
        <v>1</v>
      </c>
      <c r="O13" s="1198">
        <v>1</v>
      </c>
      <c r="P13" s="1198">
        <v>0</v>
      </c>
      <c r="Q13" s="1198">
        <v>0</v>
      </c>
      <c r="R13" s="1198">
        <v>0</v>
      </c>
      <c r="S13" s="1198">
        <v>0</v>
      </c>
      <c r="T13" s="1198">
        <v>0</v>
      </c>
      <c r="U13" s="1198">
        <v>0</v>
      </c>
      <c r="V13" s="1198">
        <v>0</v>
      </c>
      <c r="W13" s="1198">
        <v>0</v>
      </c>
      <c r="X13" s="1198">
        <v>0</v>
      </c>
      <c r="Y13" s="1198">
        <v>0</v>
      </c>
      <c r="Z13" s="1198">
        <v>0</v>
      </c>
      <c r="AA13" s="1198">
        <v>0</v>
      </c>
      <c r="AB13" s="1198">
        <v>0</v>
      </c>
      <c r="AC13" s="1198">
        <v>0</v>
      </c>
      <c r="AD13" s="1198">
        <v>0</v>
      </c>
      <c r="AE13" s="1198">
        <v>0</v>
      </c>
      <c r="AF13" s="1198">
        <v>0</v>
      </c>
      <c r="AG13" s="1198">
        <v>0</v>
      </c>
      <c r="AH13" s="1198">
        <v>0</v>
      </c>
      <c r="AI13" s="1198">
        <v>0</v>
      </c>
      <c r="AJ13" s="1198">
        <v>0</v>
      </c>
      <c r="AK13" s="1198">
        <v>0</v>
      </c>
      <c r="AL13" s="1198">
        <v>0</v>
      </c>
      <c r="AM13" s="1198">
        <v>0</v>
      </c>
      <c r="AN13" s="1198">
        <v>0</v>
      </c>
      <c r="AO13" s="1198">
        <v>0</v>
      </c>
      <c r="AP13" s="1198">
        <v>0</v>
      </c>
      <c r="AQ13" s="1198">
        <v>0</v>
      </c>
      <c r="AR13" s="1198">
        <v>0</v>
      </c>
      <c r="AS13" s="1198">
        <v>0</v>
      </c>
      <c r="AT13" s="1198">
        <v>0</v>
      </c>
      <c r="AU13" s="1198">
        <v>0</v>
      </c>
      <c r="AV13" s="1198">
        <v>0</v>
      </c>
      <c r="AW13" s="1198">
        <v>0</v>
      </c>
      <c r="AX13" s="1198">
        <v>0</v>
      </c>
      <c r="AY13" s="1198">
        <v>0</v>
      </c>
      <c r="AZ13" s="1198">
        <v>0</v>
      </c>
      <c r="BA13" s="1198">
        <v>0</v>
      </c>
      <c r="BB13" s="1198">
        <v>0</v>
      </c>
      <c r="BC13" s="1198">
        <v>0</v>
      </c>
      <c r="BD13" s="1198">
        <v>0</v>
      </c>
      <c r="BE13" s="1198">
        <v>0</v>
      </c>
      <c r="BF13" s="1198">
        <v>0</v>
      </c>
      <c r="BG13" s="1198">
        <v>0</v>
      </c>
      <c r="BH13" s="1198">
        <v>0</v>
      </c>
      <c r="BI13" s="1198">
        <v>0</v>
      </c>
      <c r="BJ13" s="1198">
        <v>0</v>
      </c>
      <c r="BK13" s="1198">
        <v>0</v>
      </c>
      <c r="BL13" s="1198">
        <v>0</v>
      </c>
      <c r="BM13" s="1198">
        <v>0</v>
      </c>
      <c r="BN13" s="1198">
        <v>0</v>
      </c>
      <c r="BO13" s="1198">
        <v>0</v>
      </c>
      <c r="BP13" s="1198">
        <v>0</v>
      </c>
      <c r="BQ13" s="1198">
        <v>0</v>
      </c>
      <c r="BR13" s="1198">
        <v>0</v>
      </c>
      <c r="BS13" s="1198">
        <v>0</v>
      </c>
      <c r="BT13" s="1198">
        <v>0</v>
      </c>
      <c r="BU13" s="1198">
        <v>0</v>
      </c>
      <c r="BV13" s="1198">
        <v>0</v>
      </c>
      <c r="BW13" s="1198">
        <v>0</v>
      </c>
      <c r="BX13" s="1198">
        <v>0</v>
      </c>
      <c r="BY13" s="1198">
        <v>0</v>
      </c>
      <c r="BZ13" s="1198">
        <v>0</v>
      </c>
      <c r="CA13" s="1198">
        <v>0</v>
      </c>
      <c r="CB13" s="1198">
        <v>0</v>
      </c>
      <c r="CC13" s="1198">
        <v>0</v>
      </c>
      <c r="CD13" s="1198">
        <v>0</v>
      </c>
      <c r="CE13" s="1198">
        <v>0</v>
      </c>
      <c r="CF13" s="1198">
        <v>0</v>
      </c>
      <c r="CG13" s="1198">
        <v>0</v>
      </c>
      <c r="CH13" s="1198">
        <v>0</v>
      </c>
      <c r="CI13" s="1198">
        <v>0</v>
      </c>
      <c r="CJ13" s="1198">
        <v>0</v>
      </c>
      <c r="CK13" s="1198">
        <v>0</v>
      </c>
      <c r="CL13" s="1198">
        <v>0</v>
      </c>
      <c r="CM13" s="1198">
        <v>0</v>
      </c>
      <c r="CN13" s="1198">
        <v>0</v>
      </c>
      <c r="CO13" s="1198">
        <v>0</v>
      </c>
      <c r="CP13" s="1198">
        <v>0</v>
      </c>
      <c r="CQ13" s="1198">
        <v>0</v>
      </c>
      <c r="CR13" s="1198">
        <v>0</v>
      </c>
      <c r="CS13" s="1198">
        <v>0</v>
      </c>
      <c r="CT13" s="1198">
        <v>0</v>
      </c>
      <c r="CU13" s="1198">
        <v>0</v>
      </c>
      <c r="CV13" s="1198">
        <v>0</v>
      </c>
      <c r="CW13" s="1198">
        <v>0</v>
      </c>
      <c r="CX13" s="1198">
        <v>0</v>
      </c>
      <c r="CY13" s="1198">
        <v>0</v>
      </c>
      <c r="CZ13" s="1198">
        <v>0</v>
      </c>
      <c r="DA13" s="1198">
        <v>0</v>
      </c>
      <c r="DB13" s="1198">
        <v>0</v>
      </c>
      <c r="DC13" s="1198">
        <v>0</v>
      </c>
      <c r="DD13" s="1198">
        <v>0</v>
      </c>
      <c r="DE13" s="1198">
        <v>0</v>
      </c>
      <c r="DF13" s="1198">
        <v>0</v>
      </c>
      <c r="DG13" s="1198">
        <v>0</v>
      </c>
      <c r="DH13" s="1198">
        <v>0</v>
      </c>
      <c r="DI13" s="1198">
        <v>0</v>
      </c>
      <c r="DJ13" s="1198">
        <v>0</v>
      </c>
      <c r="DK13" s="1198">
        <v>0</v>
      </c>
      <c r="DL13" s="1198">
        <v>0</v>
      </c>
      <c r="DM13" s="1198">
        <v>0</v>
      </c>
      <c r="DN13" s="1198">
        <v>0</v>
      </c>
      <c r="DO13" s="1198">
        <v>0</v>
      </c>
      <c r="DP13" s="1198">
        <v>0</v>
      </c>
      <c r="DQ13" s="1198">
        <v>0</v>
      </c>
      <c r="DR13" s="1198">
        <v>0</v>
      </c>
      <c r="DS13" s="1198">
        <v>0</v>
      </c>
      <c r="DT13" s="1198">
        <v>0</v>
      </c>
      <c r="DU13" s="1198">
        <v>0</v>
      </c>
      <c r="DV13" s="1198">
        <v>0</v>
      </c>
      <c r="DW13" s="1198">
        <v>0</v>
      </c>
      <c r="DX13" s="1198">
        <v>0</v>
      </c>
      <c r="DY13" s="1198">
        <v>0</v>
      </c>
      <c r="DZ13" s="1198">
        <v>0</v>
      </c>
      <c r="EA13" s="1198">
        <v>0</v>
      </c>
      <c r="EB13" s="1198">
        <v>0</v>
      </c>
      <c r="EC13" s="1198">
        <v>0</v>
      </c>
      <c r="ED13" s="1198">
        <v>0</v>
      </c>
      <c r="EE13" s="1198">
        <v>0</v>
      </c>
      <c r="EF13" s="1198">
        <v>0</v>
      </c>
      <c r="EG13" s="1198">
        <v>0</v>
      </c>
      <c r="EH13" s="1198">
        <v>0</v>
      </c>
      <c r="EI13" s="1198">
        <v>0</v>
      </c>
      <c r="EJ13" s="1198">
        <v>0</v>
      </c>
      <c r="EK13" s="1198">
        <v>0</v>
      </c>
      <c r="EL13" s="1198">
        <v>0</v>
      </c>
      <c r="EM13" s="1198">
        <v>0</v>
      </c>
      <c r="EN13" s="1198">
        <v>0</v>
      </c>
      <c r="EO13" s="1198">
        <v>0</v>
      </c>
      <c r="EP13" s="1198">
        <v>0</v>
      </c>
      <c r="EQ13" s="1198">
        <v>0</v>
      </c>
      <c r="ER13" s="1198">
        <v>0</v>
      </c>
      <c r="ES13" s="1198">
        <v>0</v>
      </c>
      <c r="ET13" s="1198">
        <v>0</v>
      </c>
      <c r="EU13" s="1198">
        <v>0</v>
      </c>
      <c r="EV13" s="1198">
        <v>0</v>
      </c>
      <c r="EW13" s="1198">
        <v>0</v>
      </c>
      <c r="EX13" s="1198">
        <v>0</v>
      </c>
    </row>
    <row r="14" spans="1:154" x14ac:dyDescent="0.25">
      <c r="A14" s="941" t="s">
        <v>477</v>
      </c>
      <c r="B14" s="1198">
        <v>0</v>
      </c>
      <c r="C14" s="1198">
        <v>0</v>
      </c>
      <c r="D14" s="1198">
        <v>0</v>
      </c>
      <c r="E14" s="1198">
        <v>0</v>
      </c>
      <c r="F14" s="1198">
        <v>0</v>
      </c>
      <c r="G14" s="1198">
        <v>0</v>
      </c>
      <c r="H14" s="1198">
        <v>0</v>
      </c>
      <c r="I14" s="1198">
        <v>0</v>
      </c>
      <c r="J14" s="1198">
        <v>0</v>
      </c>
      <c r="K14" s="1198">
        <v>0</v>
      </c>
      <c r="L14" s="1198">
        <v>0</v>
      </c>
      <c r="M14" s="1198">
        <v>0</v>
      </c>
      <c r="N14" s="1198">
        <v>0</v>
      </c>
      <c r="O14" s="1198">
        <v>0</v>
      </c>
      <c r="P14" s="1198">
        <v>1</v>
      </c>
      <c r="Q14" s="1198">
        <v>0</v>
      </c>
      <c r="R14" s="1198">
        <v>0</v>
      </c>
      <c r="S14" s="1198">
        <v>0</v>
      </c>
      <c r="T14" s="1198">
        <v>0</v>
      </c>
      <c r="U14" s="1198">
        <v>0</v>
      </c>
      <c r="V14" s="1198">
        <v>0</v>
      </c>
      <c r="W14" s="1198">
        <v>0</v>
      </c>
      <c r="X14" s="1198">
        <v>0</v>
      </c>
      <c r="Y14" s="1198">
        <v>0</v>
      </c>
      <c r="Z14" s="1198">
        <v>0</v>
      </c>
      <c r="AA14" s="1198">
        <v>0</v>
      </c>
      <c r="AB14" s="1198">
        <v>0</v>
      </c>
      <c r="AC14" s="1198">
        <v>0</v>
      </c>
      <c r="AD14" s="1198">
        <v>0</v>
      </c>
      <c r="AE14" s="1198">
        <v>0</v>
      </c>
      <c r="AF14" s="1198">
        <v>0</v>
      </c>
      <c r="AG14" s="1198">
        <v>0</v>
      </c>
      <c r="AH14" s="1198">
        <v>0</v>
      </c>
      <c r="AI14" s="1198">
        <v>0</v>
      </c>
      <c r="AJ14" s="1198">
        <v>0</v>
      </c>
      <c r="AK14" s="1198">
        <v>0</v>
      </c>
      <c r="AL14" s="1198">
        <v>0</v>
      </c>
      <c r="AM14" s="1198">
        <v>0</v>
      </c>
      <c r="AN14" s="1198">
        <v>0</v>
      </c>
      <c r="AO14" s="1198">
        <v>0</v>
      </c>
      <c r="AP14" s="1198">
        <v>0</v>
      </c>
      <c r="AQ14" s="1198">
        <v>0</v>
      </c>
      <c r="AR14" s="1198">
        <v>0</v>
      </c>
      <c r="AS14" s="1198">
        <v>0</v>
      </c>
      <c r="AT14" s="1198">
        <v>0</v>
      </c>
      <c r="AU14" s="1198">
        <v>0</v>
      </c>
      <c r="AV14" s="1198">
        <v>0</v>
      </c>
      <c r="AW14" s="1198">
        <v>0</v>
      </c>
      <c r="AX14" s="1198">
        <v>0</v>
      </c>
      <c r="AY14" s="1198">
        <v>0</v>
      </c>
      <c r="AZ14" s="1198">
        <v>0</v>
      </c>
      <c r="BA14" s="1198">
        <v>0</v>
      </c>
      <c r="BB14" s="1198">
        <v>0</v>
      </c>
      <c r="BC14" s="1198">
        <v>0</v>
      </c>
      <c r="BD14" s="1198">
        <v>0</v>
      </c>
      <c r="BE14" s="1198">
        <v>0</v>
      </c>
      <c r="BF14" s="1198">
        <v>0</v>
      </c>
      <c r="BG14" s="1198">
        <v>0</v>
      </c>
      <c r="BH14" s="1198">
        <v>0</v>
      </c>
      <c r="BI14" s="1198">
        <v>0</v>
      </c>
      <c r="BJ14" s="1198">
        <v>0</v>
      </c>
      <c r="BK14" s="1198">
        <v>0</v>
      </c>
      <c r="BL14" s="1198">
        <v>0</v>
      </c>
      <c r="BM14" s="1198">
        <v>0</v>
      </c>
      <c r="BN14" s="1198">
        <v>0</v>
      </c>
      <c r="BO14" s="1198">
        <v>0</v>
      </c>
      <c r="BP14" s="1198">
        <v>0</v>
      </c>
      <c r="BQ14" s="1198">
        <v>0</v>
      </c>
      <c r="BR14" s="1198">
        <v>0</v>
      </c>
      <c r="BS14" s="1198">
        <v>0</v>
      </c>
      <c r="BT14" s="1198">
        <v>0</v>
      </c>
      <c r="BU14" s="1198">
        <v>0</v>
      </c>
      <c r="BV14" s="1198">
        <v>0</v>
      </c>
      <c r="BW14" s="1198">
        <v>0</v>
      </c>
      <c r="BX14" s="1198">
        <v>0</v>
      </c>
      <c r="BY14" s="1198">
        <v>0</v>
      </c>
      <c r="BZ14" s="1198">
        <v>0</v>
      </c>
      <c r="CA14" s="1198">
        <v>0</v>
      </c>
      <c r="CB14" s="1198">
        <v>0</v>
      </c>
      <c r="CC14" s="1198">
        <v>0</v>
      </c>
      <c r="CD14" s="1198">
        <v>0</v>
      </c>
      <c r="CE14" s="1198">
        <v>0</v>
      </c>
      <c r="CF14" s="1198">
        <v>0</v>
      </c>
      <c r="CG14" s="1198">
        <v>0</v>
      </c>
      <c r="CH14" s="1198">
        <v>0</v>
      </c>
      <c r="CI14" s="1198">
        <v>0</v>
      </c>
      <c r="CJ14" s="1198">
        <v>0</v>
      </c>
      <c r="CK14" s="1198">
        <v>0</v>
      </c>
      <c r="CL14" s="1198">
        <v>0</v>
      </c>
      <c r="CM14" s="1198">
        <v>0</v>
      </c>
      <c r="CN14" s="1198">
        <v>0</v>
      </c>
      <c r="CO14" s="1198">
        <v>0</v>
      </c>
      <c r="CP14" s="1198">
        <v>0</v>
      </c>
      <c r="CQ14" s="1198">
        <v>0</v>
      </c>
      <c r="CR14" s="1198">
        <v>0</v>
      </c>
      <c r="CS14" s="1198">
        <v>0</v>
      </c>
      <c r="CT14" s="1198">
        <v>0</v>
      </c>
      <c r="CU14" s="1198">
        <v>0</v>
      </c>
      <c r="CV14" s="1198">
        <v>0</v>
      </c>
      <c r="CW14" s="1198">
        <v>0</v>
      </c>
      <c r="CX14" s="1198">
        <v>0</v>
      </c>
      <c r="CY14" s="1198">
        <v>0</v>
      </c>
      <c r="CZ14" s="1198">
        <v>0</v>
      </c>
      <c r="DA14" s="1198">
        <v>0</v>
      </c>
      <c r="DB14" s="1198">
        <v>0</v>
      </c>
      <c r="DC14" s="1198">
        <v>0</v>
      </c>
      <c r="DD14" s="1198">
        <v>0</v>
      </c>
      <c r="DE14" s="1198">
        <v>0</v>
      </c>
      <c r="DF14" s="1198">
        <v>0</v>
      </c>
      <c r="DG14" s="1198">
        <v>0</v>
      </c>
      <c r="DH14" s="1198">
        <v>0</v>
      </c>
      <c r="DI14" s="1198">
        <v>0</v>
      </c>
      <c r="DJ14" s="1198">
        <v>0</v>
      </c>
      <c r="DK14" s="1198">
        <v>0</v>
      </c>
      <c r="DL14" s="1198">
        <v>0</v>
      </c>
      <c r="DM14" s="1198">
        <v>0</v>
      </c>
      <c r="DN14" s="1198">
        <v>0</v>
      </c>
      <c r="DO14" s="1198">
        <v>0</v>
      </c>
      <c r="DP14" s="1198">
        <v>0</v>
      </c>
      <c r="DQ14" s="1198">
        <v>0</v>
      </c>
      <c r="DR14" s="1198">
        <v>0</v>
      </c>
      <c r="DS14" s="1198">
        <v>0</v>
      </c>
      <c r="DT14" s="1198">
        <v>0</v>
      </c>
      <c r="DU14" s="1198">
        <v>0</v>
      </c>
      <c r="DV14" s="1198">
        <v>0</v>
      </c>
      <c r="DW14" s="1198">
        <v>0</v>
      </c>
      <c r="DX14" s="1198">
        <v>0</v>
      </c>
      <c r="DY14" s="1198">
        <v>0</v>
      </c>
      <c r="DZ14" s="1198">
        <v>0</v>
      </c>
      <c r="EA14" s="1198">
        <v>0</v>
      </c>
      <c r="EB14" s="1198">
        <v>0</v>
      </c>
      <c r="EC14" s="1198">
        <v>0</v>
      </c>
      <c r="ED14" s="1198">
        <v>0</v>
      </c>
      <c r="EE14" s="1198">
        <v>0</v>
      </c>
      <c r="EF14" s="1198">
        <v>0</v>
      </c>
      <c r="EG14" s="1198">
        <v>0</v>
      </c>
      <c r="EH14" s="1198">
        <v>0</v>
      </c>
      <c r="EI14" s="1198">
        <v>0</v>
      </c>
      <c r="EJ14" s="1198">
        <v>0</v>
      </c>
      <c r="EK14" s="1198">
        <v>0</v>
      </c>
      <c r="EL14" s="1198">
        <v>0</v>
      </c>
      <c r="EM14" s="1198">
        <v>0</v>
      </c>
      <c r="EN14" s="1198">
        <v>0</v>
      </c>
      <c r="EO14" s="1198">
        <v>0</v>
      </c>
      <c r="EP14" s="1198">
        <v>0</v>
      </c>
      <c r="EQ14" s="1198">
        <v>0</v>
      </c>
      <c r="ER14" s="1198">
        <v>0</v>
      </c>
      <c r="ES14" s="1198">
        <v>0</v>
      </c>
      <c r="ET14" s="1198">
        <v>0</v>
      </c>
      <c r="EU14" s="1198">
        <v>0</v>
      </c>
      <c r="EV14" s="1198">
        <v>0</v>
      </c>
      <c r="EW14" s="1198">
        <v>0</v>
      </c>
      <c r="EX14" s="1198">
        <v>0</v>
      </c>
    </row>
    <row r="15" spans="1:154" x14ac:dyDescent="0.25">
      <c r="A15" s="941" t="s">
        <v>478</v>
      </c>
      <c r="B15" s="1198">
        <v>0</v>
      </c>
      <c r="C15" s="1198">
        <v>0</v>
      </c>
      <c r="D15" s="1198">
        <v>0</v>
      </c>
      <c r="E15" s="1198">
        <v>0</v>
      </c>
      <c r="F15" s="1198">
        <v>0</v>
      </c>
      <c r="G15" s="1198">
        <v>0</v>
      </c>
      <c r="H15" s="1198">
        <v>0</v>
      </c>
      <c r="I15" s="1198">
        <v>0</v>
      </c>
      <c r="J15" s="1198">
        <v>0</v>
      </c>
      <c r="K15" s="1198">
        <v>0</v>
      </c>
      <c r="L15" s="1198">
        <v>0</v>
      </c>
      <c r="M15" s="1198">
        <v>0</v>
      </c>
      <c r="N15" s="1198">
        <v>0</v>
      </c>
      <c r="O15" s="1198">
        <v>0</v>
      </c>
      <c r="P15" s="1198">
        <v>0</v>
      </c>
      <c r="Q15" s="1198">
        <v>1</v>
      </c>
      <c r="R15" s="1198">
        <v>0</v>
      </c>
      <c r="S15" s="1198">
        <v>0</v>
      </c>
      <c r="T15" s="1198">
        <v>0</v>
      </c>
      <c r="U15" s="1198">
        <v>0</v>
      </c>
      <c r="V15" s="1198">
        <v>0</v>
      </c>
      <c r="W15" s="1198">
        <v>0</v>
      </c>
      <c r="X15" s="1198">
        <v>0</v>
      </c>
      <c r="Y15" s="1198">
        <v>0</v>
      </c>
      <c r="Z15" s="1198">
        <v>0</v>
      </c>
      <c r="AA15" s="1198">
        <v>0</v>
      </c>
      <c r="AB15" s="1198">
        <v>0</v>
      </c>
      <c r="AC15" s="1198">
        <v>0</v>
      </c>
      <c r="AD15" s="1198">
        <v>0</v>
      </c>
      <c r="AE15" s="1198">
        <v>0</v>
      </c>
      <c r="AF15" s="1198">
        <v>0</v>
      </c>
      <c r="AG15" s="1198">
        <v>0</v>
      </c>
      <c r="AH15" s="1198">
        <v>0</v>
      </c>
      <c r="AI15" s="1198">
        <v>0</v>
      </c>
      <c r="AJ15" s="1198">
        <v>0</v>
      </c>
      <c r="AK15" s="1198">
        <v>0</v>
      </c>
      <c r="AL15" s="1198">
        <v>0</v>
      </c>
      <c r="AM15" s="1198">
        <v>0</v>
      </c>
      <c r="AN15" s="1198">
        <v>0</v>
      </c>
      <c r="AO15" s="1198">
        <v>0</v>
      </c>
      <c r="AP15" s="1198">
        <v>0</v>
      </c>
      <c r="AQ15" s="1198">
        <v>0</v>
      </c>
      <c r="AR15" s="1198">
        <v>0</v>
      </c>
      <c r="AS15" s="1198">
        <v>0</v>
      </c>
      <c r="AT15" s="1198">
        <v>0</v>
      </c>
      <c r="AU15" s="1198">
        <v>0</v>
      </c>
      <c r="AV15" s="1198">
        <v>0</v>
      </c>
      <c r="AW15" s="1198">
        <v>0</v>
      </c>
      <c r="AX15" s="1198">
        <v>0</v>
      </c>
      <c r="AY15" s="1198">
        <v>0</v>
      </c>
      <c r="AZ15" s="1198">
        <v>0</v>
      </c>
      <c r="BA15" s="1198">
        <v>0</v>
      </c>
      <c r="BB15" s="1198">
        <v>0</v>
      </c>
      <c r="BC15" s="1198">
        <v>0</v>
      </c>
      <c r="BD15" s="1198">
        <v>0</v>
      </c>
      <c r="BE15" s="1198">
        <v>0</v>
      </c>
      <c r="BF15" s="1198">
        <v>0</v>
      </c>
      <c r="BG15" s="1198">
        <v>0</v>
      </c>
      <c r="BH15" s="1198">
        <v>0</v>
      </c>
      <c r="BI15" s="1198">
        <v>0</v>
      </c>
      <c r="BJ15" s="1198">
        <v>0</v>
      </c>
      <c r="BK15" s="1198">
        <v>0</v>
      </c>
      <c r="BL15" s="1198">
        <v>0</v>
      </c>
      <c r="BM15" s="1198">
        <v>0</v>
      </c>
      <c r="BN15" s="1198">
        <v>0</v>
      </c>
      <c r="BO15" s="1198">
        <v>0</v>
      </c>
      <c r="BP15" s="1198">
        <v>0</v>
      </c>
      <c r="BQ15" s="1198">
        <v>0</v>
      </c>
      <c r="BR15" s="1198">
        <v>0</v>
      </c>
      <c r="BS15" s="1198">
        <v>0</v>
      </c>
      <c r="BT15" s="1198">
        <v>0</v>
      </c>
      <c r="BU15" s="1198">
        <v>0</v>
      </c>
      <c r="BV15" s="1198">
        <v>0</v>
      </c>
      <c r="BW15" s="1198">
        <v>0</v>
      </c>
      <c r="BX15" s="1198">
        <v>0</v>
      </c>
      <c r="BY15" s="1198">
        <v>0</v>
      </c>
      <c r="BZ15" s="1198">
        <v>0</v>
      </c>
      <c r="CA15" s="1198">
        <v>0</v>
      </c>
      <c r="CB15" s="1198">
        <v>0</v>
      </c>
      <c r="CC15" s="1198">
        <v>0</v>
      </c>
      <c r="CD15" s="1198">
        <v>0</v>
      </c>
      <c r="CE15" s="1198">
        <v>0</v>
      </c>
      <c r="CF15" s="1198">
        <v>0</v>
      </c>
      <c r="CG15" s="1198">
        <v>0</v>
      </c>
      <c r="CH15" s="1198">
        <v>0</v>
      </c>
      <c r="CI15" s="1198">
        <v>0</v>
      </c>
      <c r="CJ15" s="1198">
        <v>0</v>
      </c>
      <c r="CK15" s="1198">
        <v>0</v>
      </c>
      <c r="CL15" s="1198">
        <v>0</v>
      </c>
      <c r="CM15" s="1198">
        <v>0</v>
      </c>
      <c r="CN15" s="1198">
        <v>0</v>
      </c>
      <c r="CO15" s="1198">
        <v>0</v>
      </c>
      <c r="CP15" s="1198">
        <v>0</v>
      </c>
      <c r="CQ15" s="1198">
        <v>0</v>
      </c>
      <c r="CR15" s="1198">
        <v>0</v>
      </c>
      <c r="CS15" s="1198">
        <v>0</v>
      </c>
      <c r="CT15" s="1198">
        <v>0</v>
      </c>
      <c r="CU15" s="1198">
        <v>0</v>
      </c>
      <c r="CV15" s="1198">
        <v>0</v>
      </c>
      <c r="CW15" s="1198">
        <v>0</v>
      </c>
      <c r="CX15" s="1198">
        <v>0</v>
      </c>
      <c r="CY15" s="1198">
        <v>0</v>
      </c>
      <c r="CZ15" s="1198">
        <v>0</v>
      </c>
      <c r="DA15" s="1198">
        <v>0</v>
      </c>
      <c r="DB15" s="1198">
        <v>0</v>
      </c>
      <c r="DC15" s="1198">
        <v>0</v>
      </c>
      <c r="DD15" s="1198">
        <v>0</v>
      </c>
      <c r="DE15" s="1198">
        <v>0</v>
      </c>
      <c r="DF15" s="1198">
        <v>0</v>
      </c>
      <c r="DG15" s="1198">
        <v>0</v>
      </c>
      <c r="DH15" s="1198">
        <v>0</v>
      </c>
      <c r="DI15" s="1198">
        <v>0</v>
      </c>
      <c r="DJ15" s="1198">
        <v>0</v>
      </c>
      <c r="DK15" s="1198">
        <v>0</v>
      </c>
      <c r="DL15" s="1198">
        <v>0</v>
      </c>
      <c r="DM15" s="1198">
        <v>0</v>
      </c>
      <c r="DN15" s="1198">
        <v>0</v>
      </c>
      <c r="DO15" s="1198">
        <v>0</v>
      </c>
      <c r="DP15" s="1198">
        <v>0</v>
      </c>
      <c r="DQ15" s="1198">
        <v>0</v>
      </c>
      <c r="DR15" s="1198">
        <v>0</v>
      </c>
      <c r="DS15" s="1198">
        <v>0</v>
      </c>
      <c r="DT15" s="1198">
        <v>0</v>
      </c>
      <c r="DU15" s="1198">
        <v>0</v>
      </c>
      <c r="DV15" s="1198">
        <v>0</v>
      </c>
      <c r="DW15" s="1198">
        <v>0</v>
      </c>
      <c r="DX15" s="1198">
        <v>0</v>
      </c>
      <c r="DY15" s="1198">
        <v>0</v>
      </c>
      <c r="DZ15" s="1198">
        <v>0</v>
      </c>
      <c r="EA15" s="1198">
        <v>0</v>
      </c>
      <c r="EB15" s="1198">
        <v>0</v>
      </c>
      <c r="EC15" s="1198">
        <v>0</v>
      </c>
      <c r="ED15" s="1198">
        <v>0</v>
      </c>
      <c r="EE15" s="1198">
        <v>0</v>
      </c>
      <c r="EF15" s="1198">
        <v>0</v>
      </c>
      <c r="EG15" s="1198">
        <v>0</v>
      </c>
      <c r="EH15" s="1198">
        <v>0</v>
      </c>
      <c r="EI15" s="1198">
        <v>0</v>
      </c>
      <c r="EJ15" s="1198">
        <v>0</v>
      </c>
      <c r="EK15" s="1198">
        <v>0</v>
      </c>
      <c r="EL15" s="1198">
        <v>0</v>
      </c>
      <c r="EM15" s="1198">
        <v>0</v>
      </c>
      <c r="EN15" s="1198">
        <v>0</v>
      </c>
      <c r="EO15" s="1198">
        <v>0</v>
      </c>
      <c r="EP15" s="1198">
        <v>0</v>
      </c>
      <c r="EQ15" s="1198">
        <v>0</v>
      </c>
      <c r="ER15" s="1198">
        <v>0</v>
      </c>
      <c r="ES15" s="1198">
        <v>0</v>
      </c>
      <c r="ET15" s="1198">
        <v>0</v>
      </c>
      <c r="EU15" s="1198">
        <v>0</v>
      </c>
      <c r="EV15" s="1198">
        <v>0</v>
      </c>
      <c r="EW15" s="1198">
        <v>0</v>
      </c>
      <c r="EX15" s="1198">
        <v>0</v>
      </c>
    </row>
    <row r="16" spans="1:154" x14ac:dyDescent="0.25">
      <c r="A16" s="941" t="s">
        <v>479</v>
      </c>
      <c r="B16" s="1198">
        <v>0</v>
      </c>
      <c r="C16" s="1198">
        <v>0</v>
      </c>
      <c r="D16" s="1198">
        <v>0</v>
      </c>
      <c r="E16" s="1198">
        <v>0</v>
      </c>
      <c r="F16" s="1198">
        <v>0</v>
      </c>
      <c r="G16" s="1198">
        <v>0</v>
      </c>
      <c r="H16" s="1198">
        <v>0</v>
      </c>
      <c r="I16" s="1198">
        <v>0</v>
      </c>
      <c r="J16" s="1198">
        <v>0</v>
      </c>
      <c r="K16" s="1198">
        <v>0</v>
      </c>
      <c r="L16" s="1198">
        <v>0</v>
      </c>
      <c r="M16" s="1198">
        <v>0</v>
      </c>
      <c r="N16" s="1198">
        <v>0</v>
      </c>
      <c r="O16" s="1198">
        <v>0</v>
      </c>
      <c r="P16" s="1198">
        <v>0</v>
      </c>
      <c r="Q16" s="1198">
        <v>0</v>
      </c>
      <c r="R16" s="1198">
        <v>1</v>
      </c>
      <c r="S16" s="1198">
        <v>0</v>
      </c>
      <c r="T16" s="1198">
        <v>0</v>
      </c>
      <c r="U16" s="1198">
        <v>0</v>
      </c>
      <c r="V16" s="1198">
        <v>0</v>
      </c>
      <c r="W16" s="1198">
        <v>0</v>
      </c>
      <c r="X16" s="1198">
        <v>0</v>
      </c>
      <c r="Y16" s="1198">
        <v>0</v>
      </c>
      <c r="Z16" s="1198">
        <v>0</v>
      </c>
      <c r="AA16" s="1198">
        <v>0</v>
      </c>
      <c r="AB16" s="1198">
        <v>0</v>
      </c>
      <c r="AC16" s="1198">
        <v>0</v>
      </c>
      <c r="AD16" s="1198">
        <v>0</v>
      </c>
      <c r="AE16" s="1198">
        <v>0</v>
      </c>
      <c r="AF16" s="1198">
        <v>0</v>
      </c>
      <c r="AG16" s="1198">
        <v>0</v>
      </c>
      <c r="AH16" s="1198">
        <v>0</v>
      </c>
      <c r="AI16" s="1198">
        <v>0</v>
      </c>
      <c r="AJ16" s="1198">
        <v>0</v>
      </c>
      <c r="AK16" s="1198">
        <v>0</v>
      </c>
      <c r="AL16" s="1198">
        <v>0</v>
      </c>
      <c r="AM16" s="1198">
        <v>0</v>
      </c>
      <c r="AN16" s="1198">
        <v>0</v>
      </c>
      <c r="AO16" s="1198">
        <v>0</v>
      </c>
      <c r="AP16" s="1198">
        <v>0</v>
      </c>
      <c r="AQ16" s="1198">
        <v>0</v>
      </c>
      <c r="AR16" s="1198">
        <v>0</v>
      </c>
      <c r="AS16" s="1198">
        <v>0</v>
      </c>
      <c r="AT16" s="1198">
        <v>0</v>
      </c>
      <c r="AU16" s="1198">
        <v>0</v>
      </c>
      <c r="AV16" s="1198">
        <v>0</v>
      </c>
      <c r="AW16" s="1198">
        <v>0</v>
      </c>
      <c r="AX16" s="1198">
        <v>0</v>
      </c>
      <c r="AY16" s="1198">
        <v>0</v>
      </c>
      <c r="AZ16" s="1198">
        <v>0</v>
      </c>
      <c r="BA16" s="1198">
        <v>0</v>
      </c>
      <c r="BB16" s="1198">
        <v>0</v>
      </c>
      <c r="BC16" s="1198">
        <v>0</v>
      </c>
      <c r="BD16" s="1198">
        <v>0</v>
      </c>
      <c r="BE16" s="1198">
        <v>0</v>
      </c>
      <c r="BF16" s="1198">
        <v>0</v>
      </c>
      <c r="BG16" s="1198">
        <v>0</v>
      </c>
      <c r="BH16" s="1198">
        <v>0</v>
      </c>
      <c r="BI16" s="1198">
        <v>0</v>
      </c>
      <c r="BJ16" s="1198">
        <v>0</v>
      </c>
      <c r="BK16" s="1198">
        <v>0</v>
      </c>
      <c r="BL16" s="1198">
        <v>0</v>
      </c>
      <c r="BM16" s="1198">
        <v>0</v>
      </c>
      <c r="BN16" s="1198">
        <v>0</v>
      </c>
      <c r="BO16" s="1198">
        <v>0</v>
      </c>
      <c r="BP16" s="1198">
        <v>0</v>
      </c>
      <c r="BQ16" s="1198">
        <v>0</v>
      </c>
      <c r="BR16" s="1198">
        <v>0</v>
      </c>
      <c r="BS16" s="1198">
        <v>0</v>
      </c>
      <c r="BT16" s="1198">
        <v>0</v>
      </c>
      <c r="BU16" s="1198">
        <v>0</v>
      </c>
      <c r="BV16" s="1198">
        <v>0</v>
      </c>
      <c r="BW16" s="1198">
        <v>0</v>
      </c>
      <c r="BX16" s="1198">
        <v>0</v>
      </c>
      <c r="BY16" s="1198">
        <v>0</v>
      </c>
      <c r="BZ16" s="1198">
        <v>0</v>
      </c>
      <c r="CA16" s="1198">
        <v>0</v>
      </c>
      <c r="CB16" s="1198">
        <v>0</v>
      </c>
      <c r="CC16" s="1198">
        <v>0</v>
      </c>
      <c r="CD16" s="1198">
        <v>0</v>
      </c>
      <c r="CE16" s="1198">
        <v>0</v>
      </c>
      <c r="CF16" s="1198">
        <v>0</v>
      </c>
      <c r="CG16" s="1198">
        <v>0</v>
      </c>
      <c r="CH16" s="1198">
        <v>0</v>
      </c>
      <c r="CI16" s="1198">
        <v>0</v>
      </c>
      <c r="CJ16" s="1198">
        <v>0</v>
      </c>
      <c r="CK16" s="1198">
        <v>0</v>
      </c>
      <c r="CL16" s="1198">
        <v>0</v>
      </c>
      <c r="CM16" s="1198">
        <v>0</v>
      </c>
      <c r="CN16" s="1198">
        <v>0</v>
      </c>
      <c r="CO16" s="1198">
        <v>0</v>
      </c>
      <c r="CP16" s="1198">
        <v>0</v>
      </c>
      <c r="CQ16" s="1198">
        <v>0</v>
      </c>
      <c r="CR16" s="1198">
        <v>0</v>
      </c>
      <c r="CS16" s="1198">
        <v>0</v>
      </c>
      <c r="CT16" s="1198">
        <v>0</v>
      </c>
      <c r="CU16" s="1198">
        <v>0</v>
      </c>
      <c r="CV16" s="1198">
        <v>0</v>
      </c>
      <c r="CW16" s="1198">
        <v>0</v>
      </c>
      <c r="CX16" s="1198">
        <v>0</v>
      </c>
      <c r="CY16" s="1198">
        <v>0</v>
      </c>
      <c r="CZ16" s="1198">
        <v>0</v>
      </c>
      <c r="DA16" s="1198">
        <v>0</v>
      </c>
      <c r="DB16" s="1198">
        <v>0</v>
      </c>
      <c r="DC16" s="1198">
        <v>0</v>
      </c>
      <c r="DD16" s="1198">
        <v>0</v>
      </c>
      <c r="DE16" s="1198">
        <v>0</v>
      </c>
      <c r="DF16" s="1198">
        <v>0</v>
      </c>
      <c r="DG16" s="1198">
        <v>0</v>
      </c>
      <c r="DH16" s="1198">
        <v>0</v>
      </c>
      <c r="DI16" s="1198">
        <v>0</v>
      </c>
      <c r="DJ16" s="1198">
        <v>0</v>
      </c>
      <c r="DK16" s="1198">
        <v>0</v>
      </c>
      <c r="DL16" s="1198">
        <v>0</v>
      </c>
      <c r="DM16" s="1198">
        <v>0</v>
      </c>
      <c r="DN16" s="1198">
        <v>0</v>
      </c>
      <c r="DO16" s="1198">
        <v>0</v>
      </c>
      <c r="DP16" s="1198">
        <v>0</v>
      </c>
      <c r="DQ16" s="1198">
        <v>0</v>
      </c>
      <c r="DR16" s="1198">
        <v>0</v>
      </c>
      <c r="DS16" s="1198">
        <v>0</v>
      </c>
      <c r="DT16" s="1198">
        <v>0</v>
      </c>
      <c r="DU16" s="1198">
        <v>0</v>
      </c>
      <c r="DV16" s="1198">
        <v>0</v>
      </c>
      <c r="DW16" s="1198">
        <v>0</v>
      </c>
      <c r="DX16" s="1198">
        <v>0</v>
      </c>
      <c r="DY16" s="1198">
        <v>0</v>
      </c>
      <c r="DZ16" s="1198">
        <v>0</v>
      </c>
      <c r="EA16" s="1198">
        <v>0</v>
      </c>
      <c r="EB16" s="1198">
        <v>0</v>
      </c>
      <c r="EC16" s="1198">
        <v>0</v>
      </c>
      <c r="ED16" s="1198">
        <v>0</v>
      </c>
      <c r="EE16" s="1198">
        <v>0</v>
      </c>
      <c r="EF16" s="1198">
        <v>0</v>
      </c>
      <c r="EG16" s="1198">
        <v>0</v>
      </c>
      <c r="EH16" s="1198">
        <v>0</v>
      </c>
      <c r="EI16" s="1198">
        <v>0</v>
      </c>
      <c r="EJ16" s="1198">
        <v>0</v>
      </c>
      <c r="EK16" s="1198">
        <v>0</v>
      </c>
      <c r="EL16" s="1198">
        <v>0</v>
      </c>
      <c r="EM16" s="1198">
        <v>0</v>
      </c>
      <c r="EN16" s="1198">
        <v>0</v>
      </c>
      <c r="EO16" s="1198">
        <v>0</v>
      </c>
      <c r="EP16" s="1198">
        <v>0</v>
      </c>
      <c r="EQ16" s="1198">
        <v>0</v>
      </c>
      <c r="ER16" s="1198">
        <v>0</v>
      </c>
      <c r="ES16" s="1198">
        <v>0</v>
      </c>
      <c r="ET16" s="1198">
        <v>0</v>
      </c>
      <c r="EU16" s="1198">
        <v>0</v>
      </c>
      <c r="EV16" s="1198">
        <v>0</v>
      </c>
      <c r="EW16" s="1198">
        <v>0</v>
      </c>
      <c r="EX16" s="1198">
        <v>0</v>
      </c>
    </row>
    <row r="17" spans="1:154" x14ac:dyDescent="0.25">
      <c r="A17" s="941" t="s">
        <v>480</v>
      </c>
      <c r="B17" s="1198">
        <v>0</v>
      </c>
      <c r="C17" s="1198">
        <v>0</v>
      </c>
      <c r="D17" s="1198">
        <v>0</v>
      </c>
      <c r="E17" s="1198">
        <v>0</v>
      </c>
      <c r="F17" s="1198">
        <v>0</v>
      </c>
      <c r="G17" s="1198">
        <v>0</v>
      </c>
      <c r="H17" s="1198">
        <v>0</v>
      </c>
      <c r="I17" s="1198">
        <v>0</v>
      </c>
      <c r="J17" s="1198">
        <v>0</v>
      </c>
      <c r="K17" s="1198">
        <v>0</v>
      </c>
      <c r="L17" s="1198">
        <v>0</v>
      </c>
      <c r="M17" s="1198">
        <v>0</v>
      </c>
      <c r="N17" s="1198">
        <v>0</v>
      </c>
      <c r="O17" s="1198">
        <v>0</v>
      </c>
      <c r="P17" s="1198">
        <v>0</v>
      </c>
      <c r="Q17" s="1198">
        <v>0</v>
      </c>
      <c r="R17" s="1198">
        <v>0</v>
      </c>
      <c r="S17" s="1198">
        <v>1</v>
      </c>
      <c r="T17" s="1198">
        <v>1</v>
      </c>
      <c r="U17" s="1198">
        <v>1</v>
      </c>
      <c r="V17" s="1198">
        <v>1</v>
      </c>
      <c r="W17" s="1198">
        <v>1</v>
      </c>
      <c r="X17" s="1198">
        <v>0</v>
      </c>
      <c r="Y17" s="1198">
        <v>0</v>
      </c>
      <c r="Z17" s="1198">
        <v>0</v>
      </c>
      <c r="AA17" s="1198">
        <v>0</v>
      </c>
      <c r="AB17" s="1198">
        <v>0</v>
      </c>
      <c r="AC17" s="1198">
        <v>0</v>
      </c>
      <c r="AD17" s="1198">
        <v>0</v>
      </c>
      <c r="AE17" s="1198">
        <v>0</v>
      </c>
      <c r="AF17" s="1198">
        <v>0</v>
      </c>
      <c r="AG17" s="1198">
        <v>0</v>
      </c>
      <c r="AH17" s="1198">
        <v>0</v>
      </c>
      <c r="AI17" s="1198">
        <v>0</v>
      </c>
      <c r="AJ17" s="1198">
        <v>0</v>
      </c>
      <c r="AK17" s="1198">
        <v>0</v>
      </c>
      <c r="AL17" s="1198">
        <v>0</v>
      </c>
      <c r="AM17" s="1198">
        <v>0</v>
      </c>
      <c r="AN17" s="1198">
        <v>0</v>
      </c>
      <c r="AO17" s="1198">
        <v>0</v>
      </c>
      <c r="AP17" s="1198">
        <v>0</v>
      </c>
      <c r="AQ17" s="1198">
        <v>0</v>
      </c>
      <c r="AR17" s="1198">
        <v>0</v>
      </c>
      <c r="AS17" s="1198">
        <v>0</v>
      </c>
      <c r="AT17" s="1198">
        <v>0</v>
      </c>
      <c r="AU17" s="1198">
        <v>0</v>
      </c>
      <c r="AV17" s="1198">
        <v>0</v>
      </c>
      <c r="AW17" s="1198">
        <v>0</v>
      </c>
      <c r="AX17" s="1198">
        <v>0</v>
      </c>
      <c r="AY17" s="1198">
        <v>0</v>
      </c>
      <c r="AZ17" s="1198">
        <v>0</v>
      </c>
      <c r="BA17" s="1198">
        <v>0</v>
      </c>
      <c r="BB17" s="1198">
        <v>0</v>
      </c>
      <c r="BC17" s="1198">
        <v>0</v>
      </c>
      <c r="BD17" s="1198">
        <v>0</v>
      </c>
      <c r="BE17" s="1198">
        <v>0</v>
      </c>
      <c r="BF17" s="1198">
        <v>0</v>
      </c>
      <c r="BG17" s="1198">
        <v>0</v>
      </c>
      <c r="BH17" s="1198">
        <v>0</v>
      </c>
      <c r="BI17" s="1198">
        <v>0</v>
      </c>
      <c r="BJ17" s="1198">
        <v>0</v>
      </c>
      <c r="BK17" s="1198">
        <v>0</v>
      </c>
      <c r="BL17" s="1198">
        <v>0</v>
      </c>
      <c r="BM17" s="1198">
        <v>0</v>
      </c>
      <c r="BN17" s="1198">
        <v>0</v>
      </c>
      <c r="BO17" s="1198">
        <v>0</v>
      </c>
      <c r="BP17" s="1198">
        <v>0</v>
      </c>
      <c r="BQ17" s="1198">
        <v>0</v>
      </c>
      <c r="BR17" s="1198">
        <v>0</v>
      </c>
      <c r="BS17" s="1198">
        <v>0</v>
      </c>
      <c r="BT17" s="1198">
        <v>0</v>
      </c>
      <c r="BU17" s="1198">
        <v>0</v>
      </c>
      <c r="BV17" s="1198">
        <v>0</v>
      </c>
      <c r="BW17" s="1198">
        <v>0</v>
      </c>
      <c r="BX17" s="1198">
        <v>0</v>
      </c>
      <c r="BY17" s="1198">
        <v>0</v>
      </c>
      <c r="BZ17" s="1198">
        <v>0</v>
      </c>
      <c r="CA17" s="1198">
        <v>0</v>
      </c>
      <c r="CB17" s="1198">
        <v>0</v>
      </c>
      <c r="CC17" s="1198">
        <v>0</v>
      </c>
      <c r="CD17" s="1198">
        <v>0</v>
      </c>
      <c r="CE17" s="1198">
        <v>0</v>
      </c>
      <c r="CF17" s="1198">
        <v>0</v>
      </c>
      <c r="CG17" s="1198">
        <v>0</v>
      </c>
      <c r="CH17" s="1198">
        <v>0</v>
      </c>
      <c r="CI17" s="1198">
        <v>0</v>
      </c>
      <c r="CJ17" s="1198">
        <v>0</v>
      </c>
      <c r="CK17" s="1198">
        <v>0</v>
      </c>
      <c r="CL17" s="1198">
        <v>0</v>
      </c>
      <c r="CM17" s="1198">
        <v>0</v>
      </c>
      <c r="CN17" s="1198">
        <v>0</v>
      </c>
      <c r="CO17" s="1198">
        <v>0</v>
      </c>
      <c r="CP17" s="1198">
        <v>0</v>
      </c>
      <c r="CQ17" s="1198">
        <v>0</v>
      </c>
      <c r="CR17" s="1198">
        <v>0</v>
      </c>
      <c r="CS17" s="1198">
        <v>0</v>
      </c>
      <c r="CT17" s="1198">
        <v>0</v>
      </c>
      <c r="CU17" s="1198">
        <v>0</v>
      </c>
      <c r="CV17" s="1198">
        <v>0</v>
      </c>
      <c r="CW17" s="1198">
        <v>0</v>
      </c>
      <c r="CX17" s="1198">
        <v>0</v>
      </c>
      <c r="CY17" s="1198">
        <v>0</v>
      </c>
      <c r="CZ17" s="1198">
        <v>0</v>
      </c>
      <c r="DA17" s="1198">
        <v>0</v>
      </c>
      <c r="DB17" s="1198">
        <v>0</v>
      </c>
      <c r="DC17" s="1198">
        <v>0</v>
      </c>
      <c r="DD17" s="1198">
        <v>0</v>
      </c>
      <c r="DE17" s="1198">
        <v>0</v>
      </c>
      <c r="DF17" s="1198">
        <v>0</v>
      </c>
      <c r="DG17" s="1198">
        <v>0</v>
      </c>
      <c r="DH17" s="1198">
        <v>0</v>
      </c>
      <c r="DI17" s="1198">
        <v>0</v>
      </c>
      <c r="DJ17" s="1198">
        <v>0</v>
      </c>
      <c r="DK17" s="1198">
        <v>0</v>
      </c>
      <c r="DL17" s="1198">
        <v>0</v>
      </c>
      <c r="DM17" s="1198">
        <v>0</v>
      </c>
      <c r="DN17" s="1198">
        <v>0</v>
      </c>
      <c r="DO17" s="1198">
        <v>0</v>
      </c>
      <c r="DP17" s="1198">
        <v>0</v>
      </c>
      <c r="DQ17" s="1198">
        <v>0</v>
      </c>
      <c r="DR17" s="1198">
        <v>0</v>
      </c>
      <c r="DS17" s="1198">
        <v>0</v>
      </c>
      <c r="DT17" s="1198">
        <v>0</v>
      </c>
      <c r="DU17" s="1198">
        <v>0</v>
      </c>
      <c r="DV17" s="1198">
        <v>0</v>
      </c>
      <c r="DW17" s="1198">
        <v>0</v>
      </c>
      <c r="DX17" s="1198">
        <v>0</v>
      </c>
      <c r="DY17" s="1198">
        <v>0</v>
      </c>
      <c r="DZ17" s="1198">
        <v>0</v>
      </c>
      <c r="EA17" s="1198">
        <v>0</v>
      </c>
      <c r="EB17" s="1198">
        <v>0</v>
      </c>
      <c r="EC17" s="1198">
        <v>0</v>
      </c>
      <c r="ED17" s="1198">
        <v>0</v>
      </c>
      <c r="EE17" s="1198">
        <v>0</v>
      </c>
      <c r="EF17" s="1198">
        <v>0</v>
      </c>
      <c r="EG17" s="1198">
        <v>0</v>
      </c>
      <c r="EH17" s="1198">
        <v>0</v>
      </c>
      <c r="EI17" s="1198">
        <v>0</v>
      </c>
      <c r="EJ17" s="1198">
        <v>0</v>
      </c>
      <c r="EK17" s="1198">
        <v>0</v>
      </c>
      <c r="EL17" s="1198">
        <v>0</v>
      </c>
      <c r="EM17" s="1198">
        <v>0</v>
      </c>
      <c r="EN17" s="1198">
        <v>0</v>
      </c>
      <c r="EO17" s="1198">
        <v>0</v>
      </c>
      <c r="EP17" s="1198">
        <v>0</v>
      </c>
      <c r="EQ17" s="1198">
        <v>0</v>
      </c>
      <c r="ER17" s="1198">
        <v>0</v>
      </c>
      <c r="ES17" s="1198">
        <v>0</v>
      </c>
      <c r="ET17" s="1198">
        <v>0</v>
      </c>
      <c r="EU17" s="1198">
        <v>0</v>
      </c>
      <c r="EV17" s="1198">
        <v>0</v>
      </c>
      <c r="EW17" s="1198">
        <v>0</v>
      </c>
      <c r="EX17" s="1198">
        <v>0</v>
      </c>
    </row>
    <row r="18" spans="1:154" x14ac:dyDescent="0.25">
      <c r="A18" s="941" t="s">
        <v>481</v>
      </c>
      <c r="B18" s="1198">
        <v>0</v>
      </c>
      <c r="C18" s="1198">
        <v>0</v>
      </c>
      <c r="D18" s="1198">
        <v>0</v>
      </c>
      <c r="E18" s="1198">
        <v>0</v>
      </c>
      <c r="F18" s="1198">
        <v>0</v>
      </c>
      <c r="G18" s="1198">
        <v>0</v>
      </c>
      <c r="H18" s="1198">
        <v>0</v>
      </c>
      <c r="I18" s="1198">
        <v>0</v>
      </c>
      <c r="J18" s="1198">
        <v>0</v>
      </c>
      <c r="K18" s="1198">
        <v>0</v>
      </c>
      <c r="L18" s="1198">
        <v>0</v>
      </c>
      <c r="M18" s="1198">
        <v>0</v>
      </c>
      <c r="N18" s="1198">
        <v>0</v>
      </c>
      <c r="O18" s="1198">
        <v>0</v>
      </c>
      <c r="P18" s="1198">
        <v>0</v>
      </c>
      <c r="Q18" s="1198">
        <v>0</v>
      </c>
      <c r="R18" s="1198">
        <v>0</v>
      </c>
      <c r="S18" s="1198">
        <v>0</v>
      </c>
      <c r="T18" s="1198">
        <v>0</v>
      </c>
      <c r="U18" s="1198">
        <v>0</v>
      </c>
      <c r="V18" s="1198">
        <v>0</v>
      </c>
      <c r="W18" s="1198">
        <v>0</v>
      </c>
      <c r="X18" s="1198">
        <v>1</v>
      </c>
      <c r="Y18" s="1198">
        <v>0</v>
      </c>
      <c r="Z18" s="1198">
        <v>0</v>
      </c>
      <c r="AA18" s="1198">
        <v>0</v>
      </c>
      <c r="AB18" s="1198">
        <v>0</v>
      </c>
      <c r="AC18" s="1198">
        <v>0</v>
      </c>
      <c r="AD18" s="1198">
        <v>0</v>
      </c>
      <c r="AE18" s="1198">
        <v>0</v>
      </c>
      <c r="AF18" s="1198">
        <v>0</v>
      </c>
      <c r="AG18" s="1198">
        <v>0</v>
      </c>
      <c r="AH18" s="1198">
        <v>0</v>
      </c>
      <c r="AI18" s="1198">
        <v>0</v>
      </c>
      <c r="AJ18" s="1198">
        <v>0</v>
      </c>
      <c r="AK18" s="1198">
        <v>0</v>
      </c>
      <c r="AL18" s="1198">
        <v>0</v>
      </c>
      <c r="AM18" s="1198">
        <v>0</v>
      </c>
      <c r="AN18" s="1198">
        <v>0</v>
      </c>
      <c r="AO18" s="1198">
        <v>0</v>
      </c>
      <c r="AP18" s="1198">
        <v>0</v>
      </c>
      <c r="AQ18" s="1198">
        <v>0</v>
      </c>
      <c r="AR18" s="1198">
        <v>0</v>
      </c>
      <c r="AS18" s="1198">
        <v>0</v>
      </c>
      <c r="AT18" s="1198">
        <v>0</v>
      </c>
      <c r="AU18" s="1198">
        <v>0</v>
      </c>
      <c r="AV18" s="1198">
        <v>0</v>
      </c>
      <c r="AW18" s="1198">
        <v>0</v>
      </c>
      <c r="AX18" s="1198">
        <v>0</v>
      </c>
      <c r="AY18" s="1198">
        <v>0</v>
      </c>
      <c r="AZ18" s="1198">
        <v>0</v>
      </c>
      <c r="BA18" s="1198">
        <v>0</v>
      </c>
      <c r="BB18" s="1198">
        <v>0</v>
      </c>
      <c r="BC18" s="1198">
        <v>0</v>
      </c>
      <c r="BD18" s="1198">
        <v>0</v>
      </c>
      <c r="BE18" s="1198">
        <v>0</v>
      </c>
      <c r="BF18" s="1198">
        <v>0</v>
      </c>
      <c r="BG18" s="1198">
        <v>0</v>
      </c>
      <c r="BH18" s="1198">
        <v>0</v>
      </c>
      <c r="BI18" s="1198">
        <v>0</v>
      </c>
      <c r="BJ18" s="1198">
        <v>0</v>
      </c>
      <c r="BK18" s="1198">
        <v>0</v>
      </c>
      <c r="BL18" s="1198">
        <v>0</v>
      </c>
      <c r="BM18" s="1198">
        <v>0</v>
      </c>
      <c r="BN18" s="1198">
        <v>0</v>
      </c>
      <c r="BO18" s="1198">
        <v>0</v>
      </c>
      <c r="BP18" s="1198">
        <v>0</v>
      </c>
      <c r="BQ18" s="1198">
        <v>0</v>
      </c>
      <c r="BR18" s="1198">
        <v>0</v>
      </c>
      <c r="BS18" s="1198">
        <v>0</v>
      </c>
      <c r="BT18" s="1198">
        <v>0</v>
      </c>
      <c r="BU18" s="1198">
        <v>0</v>
      </c>
      <c r="BV18" s="1198">
        <v>0</v>
      </c>
      <c r="BW18" s="1198">
        <v>0</v>
      </c>
      <c r="BX18" s="1198">
        <v>0</v>
      </c>
      <c r="BY18" s="1198">
        <v>0</v>
      </c>
      <c r="BZ18" s="1198">
        <v>0</v>
      </c>
      <c r="CA18" s="1198">
        <v>0</v>
      </c>
      <c r="CB18" s="1198">
        <v>0</v>
      </c>
      <c r="CC18" s="1198">
        <v>0</v>
      </c>
      <c r="CD18" s="1198">
        <v>0</v>
      </c>
      <c r="CE18" s="1198">
        <v>0</v>
      </c>
      <c r="CF18" s="1198">
        <v>0</v>
      </c>
      <c r="CG18" s="1198">
        <v>0</v>
      </c>
      <c r="CH18" s="1198">
        <v>0</v>
      </c>
      <c r="CI18" s="1198">
        <v>0</v>
      </c>
      <c r="CJ18" s="1198">
        <v>0</v>
      </c>
      <c r="CK18" s="1198">
        <v>0</v>
      </c>
      <c r="CL18" s="1198">
        <v>0</v>
      </c>
      <c r="CM18" s="1198">
        <v>0</v>
      </c>
      <c r="CN18" s="1198">
        <v>0</v>
      </c>
      <c r="CO18" s="1198">
        <v>0</v>
      </c>
      <c r="CP18" s="1198">
        <v>0</v>
      </c>
      <c r="CQ18" s="1198">
        <v>0</v>
      </c>
      <c r="CR18" s="1198">
        <v>0</v>
      </c>
      <c r="CS18" s="1198">
        <v>0</v>
      </c>
      <c r="CT18" s="1198">
        <v>0</v>
      </c>
      <c r="CU18" s="1198">
        <v>0</v>
      </c>
      <c r="CV18" s="1198">
        <v>0</v>
      </c>
      <c r="CW18" s="1198">
        <v>0</v>
      </c>
      <c r="CX18" s="1198">
        <v>0</v>
      </c>
      <c r="CY18" s="1198">
        <v>0</v>
      </c>
      <c r="CZ18" s="1198">
        <v>0</v>
      </c>
      <c r="DA18" s="1198">
        <v>0</v>
      </c>
      <c r="DB18" s="1198">
        <v>0</v>
      </c>
      <c r="DC18" s="1198">
        <v>0</v>
      </c>
      <c r="DD18" s="1198">
        <v>0</v>
      </c>
      <c r="DE18" s="1198">
        <v>0</v>
      </c>
      <c r="DF18" s="1198">
        <v>0</v>
      </c>
      <c r="DG18" s="1198">
        <v>0</v>
      </c>
      <c r="DH18" s="1198">
        <v>0</v>
      </c>
      <c r="DI18" s="1198">
        <v>0</v>
      </c>
      <c r="DJ18" s="1198">
        <v>0</v>
      </c>
      <c r="DK18" s="1198">
        <v>0</v>
      </c>
      <c r="DL18" s="1198">
        <v>0</v>
      </c>
      <c r="DM18" s="1198">
        <v>0</v>
      </c>
      <c r="DN18" s="1198">
        <v>0</v>
      </c>
      <c r="DO18" s="1198">
        <v>0</v>
      </c>
      <c r="DP18" s="1198">
        <v>0</v>
      </c>
      <c r="DQ18" s="1198">
        <v>0</v>
      </c>
      <c r="DR18" s="1198">
        <v>0</v>
      </c>
      <c r="DS18" s="1198">
        <v>0</v>
      </c>
      <c r="DT18" s="1198">
        <v>0</v>
      </c>
      <c r="DU18" s="1198">
        <v>0</v>
      </c>
      <c r="DV18" s="1198">
        <v>0</v>
      </c>
      <c r="DW18" s="1198">
        <v>0</v>
      </c>
      <c r="DX18" s="1198">
        <v>0</v>
      </c>
      <c r="DY18" s="1198">
        <v>0</v>
      </c>
      <c r="DZ18" s="1198">
        <v>0</v>
      </c>
      <c r="EA18" s="1198">
        <v>0</v>
      </c>
      <c r="EB18" s="1198">
        <v>0</v>
      </c>
      <c r="EC18" s="1198">
        <v>0</v>
      </c>
      <c r="ED18" s="1198">
        <v>0</v>
      </c>
      <c r="EE18" s="1198">
        <v>0</v>
      </c>
      <c r="EF18" s="1198">
        <v>0</v>
      </c>
      <c r="EG18" s="1198">
        <v>0</v>
      </c>
      <c r="EH18" s="1198">
        <v>0</v>
      </c>
      <c r="EI18" s="1198">
        <v>0</v>
      </c>
      <c r="EJ18" s="1198">
        <v>0</v>
      </c>
      <c r="EK18" s="1198">
        <v>0</v>
      </c>
      <c r="EL18" s="1198">
        <v>0</v>
      </c>
      <c r="EM18" s="1198">
        <v>0</v>
      </c>
      <c r="EN18" s="1198">
        <v>0</v>
      </c>
      <c r="EO18" s="1198">
        <v>0</v>
      </c>
      <c r="EP18" s="1198">
        <v>0</v>
      </c>
      <c r="EQ18" s="1198">
        <v>0</v>
      </c>
      <c r="ER18" s="1198">
        <v>0</v>
      </c>
      <c r="ES18" s="1198">
        <v>0</v>
      </c>
      <c r="ET18" s="1198">
        <v>0</v>
      </c>
      <c r="EU18" s="1198">
        <v>0</v>
      </c>
      <c r="EV18" s="1198">
        <v>0</v>
      </c>
      <c r="EW18" s="1198">
        <v>0</v>
      </c>
      <c r="EX18" s="1198">
        <v>0</v>
      </c>
    </row>
    <row r="19" spans="1:154" x14ac:dyDescent="0.25">
      <c r="A19" s="941" t="s">
        <v>482</v>
      </c>
      <c r="B19" s="1198">
        <v>0</v>
      </c>
      <c r="C19" s="1198">
        <v>0</v>
      </c>
      <c r="D19" s="1198">
        <v>0</v>
      </c>
      <c r="E19" s="1198">
        <v>0</v>
      </c>
      <c r="F19" s="1198">
        <v>0</v>
      </c>
      <c r="G19" s="1198">
        <v>0</v>
      </c>
      <c r="H19" s="1198">
        <v>0</v>
      </c>
      <c r="I19" s="1198">
        <v>0</v>
      </c>
      <c r="J19" s="1198">
        <v>0</v>
      </c>
      <c r="K19" s="1198">
        <v>0</v>
      </c>
      <c r="L19" s="1198">
        <v>0</v>
      </c>
      <c r="M19" s="1198">
        <v>0</v>
      </c>
      <c r="N19" s="1198">
        <v>0</v>
      </c>
      <c r="O19" s="1198">
        <v>0</v>
      </c>
      <c r="P19" s="1198">
        <v>0</v>
      </c>
      <c r="Q19" s="1198">
        <v>0</v>
      </c>
      <c r="R19" s="1198">
        <v>0</v>
      </c>
      <c r="S19" s="1198">
        <v>0</v>
      </c>
      <c r="T19" s="1198">
        <v>0</v>
      </c>
      <c r="U19" s="1198">
        <v>0</v>
      </c>
      <c r="V19" s="1198">
        <v>0</v>
      </c>
      <c r="W19" s="1198">
        <v>0</v>
      </c>
      <c r="X19" s="1198">
        <v>0</v>
      </c>
      <c r="Y19" s="1198">
        <v>1</v>
      </c>
      <c r="Z19" s="1198">
        <v>1</v>
      </c>
      <c r="AA19" s="1198">
        <v>0</v>
      </c>
      <c r="AB19" s="1198">
        <v>0</v>
      </c>
      <c r="AC19" s="1198">
        <v>0</v>
      </c>
      <c r="AD19" s="1198">
        <v>0</v>
      </c>
      <c r="AE19" s="1198">
        <v>0</v>
      </c>
      <c r="AF19" s="1198">
        <v>0</v>
      </c>
      <c r="AG19" s="1198">
        <v>0</v>
      </c>
      <c r="AH19" s="1198">
        <v>0</v>
      </c>
      <c r="AI19" s="1198">
        <v>0</v>
      </c>
      <c r="AJ19" s="1198">
        <v>0</v>
      </c>
      <c r="AK19" s="1198">
        <v>0</v>
      </c>
      <c r="AL19" s="1198">
        <v>0</v>
      </c>
      <c r="AM19" s="1198">
        <v>0</v>
      </c>
      <c r="AN19" s="1198">
        <v>0</v>
      </c>
      <c r="AO19" s="1198">
        <v>0</v>
      </c>
      <c r="AP19" s="1198">
        <v>0</v>
      </c>
      <c r="AQ19" s="1198">
        <v>0</v>
      </c>
      <c r="AR19" s="1198">
        <v>0</v>
      </c>
      <c r="AS19" s="1198">
        <v>0</v>
      </c>
      <c r="AT19" s="1198">
        <v>0</v>
      </c>
      <c r="AU19" s="1198">
        <v>0</v>
      </c>
      <c r="AV19" s="1198">
        <v>0</v>
      </c>
      <c r="AW19" s="1198">
        <v>0</v>
      </c>
      <c r="AX19" s="1198">
        <v>0</v>
      </c>
      <c r="AY19" s="1198">
        <v>0</v>
      </c>
      <c r="AZ19" s="1198">
        <v>0</v>
      </c>
      <c r="BA19" s="1198">
        <v>0</v>
      </c>
      <c r="BB19" s="1198">
        <v>0</v>
      </c>
      <c r="BC19" s="1198">
        <v>0</v>
      </c>
      <c r="BD19" s="1198">
        <v>0</v>
      </c>
      <c r="BE19" s="1198">
        <v>0</v>
      </c>
      <c r="BF19" s="1198">
        <v>0</v>
      </c>
      <c r="BG19" s="1198">
        <v>0</v>
      </c>
      <c r="BH19" s="1198">
        <v>0</v>
      </c>
      <c r="BI19" s="1198">
        <v>0</v>
      </c>
      <c r="BJ19" s="1198">
        <v>0</v>
      </c>
      <c r="BK19" s="1198">
        <v>0</v>
      </c>
      <c r="BL19" s="1198">
        <v>0</v>
      </c>
      <c r="BM19" s="1198">
        <v>0</v>
      </c>
      <c r="BN19" s="1198">
        <v>0</v>
      </c>
      <c r="BO19" s="1198">
        <v>0</v>
      </c>
      <c r="BP19" s="1198">
        <v>0</v>
      </c>
      <c r="BQ19" s="1198">
        <v>0</v>
      </c>
      <c r="BR19" s="1198">
        <v>0</v>
      </c>
      <c r="BS19" s="1198">
        <v>0</v>
      </c>
      <c r="BT19" s="1198">
        <v>0</v>
      </c>
      <c r="BU19" s="1198">
        <v>0</v>
      </c>
      <c r="BV19" s="1198">
        <v>0</v>
      </c>
      <c r="BW19" s="1198">
        <v>0</v>
      </c>
      <c r="BX19" s="1198">
        <v>0</v>
      </c>
      <c r="BY19" s="1198">
        <v>0</v>
      </c>
      <c r="BZ19" s="1198">
        <v>0</v>
      </c>
      <c r="CA19" s="1198">
        <v>0</v>
      </c>
      <c r="CB19" s="1198">
        <v>0</v>
      </c>
      <c r="CC19" s="1198">
        <v>0</v>
      </c>
      <c r="CD19" s="1198">
        <v>0</v>
      </c>
      <c r="CE19" s="1198">
        <v>0</v>
      </c>
      <c r="CF19" s="1198">
        <v>0</v>
      </c>
      <c r="CG19" s="1198">
        <v>0</v>
      </c>
      <c r="CH19" s="1198">
        <v>0</v>
      </c>
      <c r="CI19" s="1198">
        <v>0</v>
      </c>
      <c r="CJ19" s="1198">
        <v>0</v>
      </c>
      <c r="CK19" s="1198">
        <v>0</v>
      </c>
      <c r="CL19" s="1198">
        <v>0</v>
      </c>
      <c r="CM19" s="1198">
        <v>0</v>
      </c>
      <c r="CN19" s="1198">
        <v>0</v>
      </c>
      <c r="CO19" s="1198">
        <v>0</v>
      </c>
      <c r="CP19" s="1198">
        <v>0</v>
      </c>
      <c r="CQ19" s="1198">
        <v>0</v>
      </c>
      <c r="CR19" s="1198">
        <v>0</v>
      </c>
      <c r="CS19" s="1198">
        <v>0</v>
      </c>
      <c r="CT19" s="1198">
        <v>0</v>
      </c>
      <c r="CU19" s="1198">
        <v>0</v>
      </c>
      <c r="CV19" s="1198">
        <v>0</v>
      </c>
      <c r="CW19" s="1198">
        <v>0</v>
      </c>
      <c r="CX19" s="1198">
        <v>0</v>
      </c>
      <c r="CY19" s="1198">
        <v>0</v>
      </c>
      <c r="CZ19" s="1198">
        <v>0</v>
      </c>
      <c r="DA19" s="1198">
        <v>0</v>
      </c>
      <c r="DB19" s="1198">
        <v>0</v>
      </c>
      <c r="DC19" s="1198">
        <v>0</v>
      </c>
      <c r="DD19" s="1198">
        <v>0</v>
      </c>
      <c r="DE19" s="1198">
        <v>0</v>
      </c>
      <c r="DF19" s="1198">
        <v>0</v>
      </c>
      <c r="DG19" s="1198">
        <v>0</v>
      </c>
      <c r="DH19" s="1198">
        <v>0</v>
      </c>
      <c r="DI19" s="1198">
        <v>0</v>
      </c>
      <c r="DJ19" s="1198">
        <v>0</v>
      </c>
      <c r="DK19" s="1198">
        <v>0</v>
      </c>
      <c r="DL19" s="1198">
        <v>0</v>
      </c>
      <c r="DM19" s="1198">
        <v>0</v>
      </c>
      <c r="DN19" s="1198">
        <v>0</v>
      </c>
      <c r="DO19" s="1198">
        <v>0</v>
      </c>
      <c r="DP19" s="1198">
        <v>0</v>
      </c>
      <c r="DQ19" s="1198">
        <v>0</v>
      </c>
      <c r="DR19" s="1198">
        <v>0</v>
      </c>
      <c r="DS19" s="1198">
        <v>0</v>
      </c>
      <c r="DT19" s="1198">
        <v>0</v>
      </c>
      <c r="DU19" s="1198">
        <v>0</v>
      </c>
      <c r="DV19" s="1198">
        <v>0</v>
      </c>
      <c r="DW19" s="1198">
        <v>0</v>
      </c>
      <c r="DX19" s="1198">
        <v>0</v>
      </c>
      <c r="DY19" s="1198">
        <v>0</v>
      </c>
      <c r="DZ19" s="1198">
        <v>0</v>
      </c>
      <c r="EA19" s="1198">
        <v>0</v>
      </c>
      <c r="EB19" s="1198">
        <v>0</v>
      </c>
      <c r="EC19" s="1198">
        <v>0</v>
      </c>
      <c r="ED19" s="1198">
        <v>0</v>
      </c>
      <c r="EE19" s="1198">
        <v>0</v>
      </c>
      <c r="EF19" s="1198">
        <v>0</v>
      </c>
      <c r="EG19" s="1198">
        <v>0</v>
      </c>
      <c r="EH19" s="1198">
        <v>0</v>
      </c>
      <c r="EI19" s="1198">
        <v>0</v>
      </c>
      <c r="EJ19" s="1198">
        <v>0</v>
      </c>
      <c r="EK19" s="1198">
        <v>0</v>
      </c>
      <c r="EL19" s="1198">
        <v>0</v>
      </c>
      <c r="EM19" s="1198">
        <v>0</v>
      </c>
      <c r="EN19" s="1198">
        <v>0</v>
      </c>
      <c r="EO19" s="1198">
        <v>0</v>
      </c>
      <c r="EP19" s="1198">
        <v>0</v>
      </c>
      <c r="EQ19" s="1198">
        <v>0</v>
      </c>
      <c r="ER19" s="1198">
        <v>0</v>
      </c>
      <c r="ES19" s="1198">
        <v>0</v>
      </c>
      <c r="ET19" s="1198">
        <v>0</v>
      </c>
      <c r="EU19" s="1198">
        <v>0</v>
      </c>
      <c r="EV19" s="1198">
        <v>0</v>
      </c>
      <c r="EW19" s="1198">
        <v>0</v>
      </c>
      <c r="EX19" s="1198">
        <v>0</v>
      </c>
    </row>
    <row r="20" spans="1:154" x14ac:dyDescent="0.25">
      <c r="A20" s="941" t="s">
        <v>483</v>
      </c>
      <c r="B20" s="1198">
        <v>0</v>
      </c>
      <c r="C20" s="1198">
        <v>0</v>
      </c>
      <c r="D20" s="1198">
        <v>0</v>
      </c>
      <c r="E20" s="1198">
        <v>0</v>
      </c>
      <c r="F20" s="1198">
        <v>0</v>
      </c>
      <c r="G20" s="1198">
        <v>0</v>
      </c>
      <c r="H20" s="1198">
        <v>0</v>
      </c>
      <c r="I20" s="1198">
        <v>0</v>
      </c>
      <c r="J20" s="1198">
        <v>0</v>
      </c>
      <c r="K20" s="1198">
        <v>0</v>
      </c>
      <c r="L20" s="1198">
        <v>0</v>
      </c>
      <c r="M20" s="1198">
        <v>0</v>
      </c>
      <c r="N20" s="1198">
        <v>0</v>
      </c>
      <c r="O20" s="1198">
        <v>0</v>
      </c>
      <c r="P20" s="1198">
        <v>0</v>
      </c>
      <c r="Q20" s="1198">
        <v>0</v>
      </c>
      <c r="R20" s="1198">
        <v>0</v>
      </c>
      <c r="S20" s="1198">
        <v>0</v>
      </c>
      <c r="T20" s="1198">
        <v>0</v>
      </c>
      <c r="U20" s="1198">
        <v>0</v>
      </c>
      <c r="V20" s="1198">
        <v>0</v>
      </c>
      <c r="W20" s="1198">
        <v>0</v>
      </c>
      <c r="X20" s="1198">
        <v>0</v>
      </c>
      <c r="Y20" s="1198">
        <v>0</v>
      </c>
      <c r="Z20" s="1198">
        <v>0</v>
      </c>
      <c r="AA20" s="1198">
        <v>1</v>
      </c>
      <c r="AB20" s="1198">
        <v>0</v>
      </c>
      <c r="AC20" s="1198">
        <v>0</v>
      </c>
      <c r="AD20" s="1198">
        <v>0</v>
      </c>
      <c r="AE20" s="1198">
        <v>0</v>
      </c>
      <c r="AF20" s="1198">
        <v>0</v>
      </c>
      <c r="AG20" s="1198">
        <v>0</v>
      </c>
      <c r="AH20" s="1198">
        <v>0</v>
      </c>
      <c r="AI20" s="1198">
        <v>0</v>
      </c>
      <c r="AJ20" s="1198">
        <v>0</v>
      </c>
      <c r="AK20" s="1198">
        <v>0</v>
      </c>
      <c r="AL20" s="1198">
        <v>0</v>
      </c>
      <c r="AM20" s="1198">
        <v>0</v>
      </c>
      <c r="AN20" s="1198">
        <v>0</v>
      </c>
      <c r="AO20" s="1198">
        <v>0</v>
      </c>
      <c r="AP20" s="1198">
        <v>0</v>
      </c>
      <c r="AQ20" s="1198">
        <v>0</v>
      </c>
      <c r="AR20" s="1198">
        <v>0</v>
      </c>
      <c r="AS20" s="1198">
        <v>0</v>
      </c>
      <c r="AT20" s="1198">
        <v>0</v>
      </c>
      <c r="AU20" s="1198">
        <v>0</v>
      </c>
      <c r="AV20" s="1198">
        <v>0</v>
      </c>
      <c r="AW20" s="1198">
        <v>0</v>
      </c>
      <c r="AX20" s="1198">
        <v>0</v>
      </c>
      <c r="AY20" s="1198">
        <v>0</v>
      </c>
      <c r="AZ20" s="1198">
        <v>0</v>
      </c>
      <c r="BA20" s="1198">
        <v>0</v>
      </c>
      <c r="BB20" s="1198">
        <v>0</v>
      </c>
      <c r="BC20" s="1198">
        <v>0</v>
      </c>
      <c r="BD20" s="1198">
        <v>0</v>
      </c>
      <c r="BE20" s="1198">
        <v>0</v>
      </c>
      <c r="BF20" s="1198">
        <v>0</v>
      </c>
      <c r="BG20" s="1198">
        <v>0</v>
      </c>
      <c r="BH20" s="1198">
        <v>0</v>
      </c>
      <c r="BI20" s="1198">
        <v>0</v>
      </c>
      <c r="BJ20" s="1198">
        <v>0</v>
      </c>
      <c r="BK20" s="1198">
        <v>0</v>
      </c>
      <c r="BL20" s="1198">
        <v>0</v>
      </c>
      <c r="BM20" s="1198">
        <v>0</v>
      </c>
      <c r="BN20" s="1198">
        <v>0</v>
      </c>
      <c r="BO20" s="1198">
        <v>0</v>
      </c>
      <c r="BP20" s="1198">
        <v>0</v>
      </c>
      <c r="BQ20" s="1198">
        <v>0</v>
      </c>
      <c r="BR20" s="1198">
        <v>0</v>
      </c>
      <c r="BS20" s="1198">
        <v>0</v>
      </c>
      <c r="BT20" s="1198">
        <v>0</v>
      </c>
      <c r="BU20" s="1198">
        <v>0</v>
      </c>
      <c r="BV20" s="1198">
        <v>0</v>
      </c>
      <c r="BW20" s="1198">
        <v>0</v>
      </c>
      <c r="BX20" s="1198">
        <v>0</v>
      </c>
      <c r="BY20" s="1198">
        <v>0</v>
      </c>
      <c r="BZ20" s="1198">
        <v>0</v>
      </c>
      <c r="CA20" s="1198">
        <v>0</v>
      </c>
      <c r="CB20" s="1198">
        <v>0</v>
      </c>
      <c r="CC20" s="1198">
        <v>0</v>
      </c>
      <c r="CD20" s="1198">
        <v>0</v>
      </c>
      <c r="CE20" s="1198">
        <v>0</v>
      </c>
      <c r="CF20" s="1198">
        <v>0</v>
      </c>
      <c r="CG20" s="1198">
        <v>0</v>
      </c>
      <c r="CH20" s="1198">
        <v>0</v>
      </c>
      <c r="CI20" s="1198">
        <v>0</v>
      </c>
      <c r="CJ20" s="1198">
        <v>0</v>
      </c>
      <c r="CK20" s="1198">
        <v>0</v>
      </c>
      <c r="CL20" s="1198">
        <v>0</v>
      </c>
      <c r="CM20" s="1198">
        <v>0</v>
      </c>
      <c r="CN20" s="1198">
        <v>0</v>
      </c>
      <c r="CO20" s="1198">
        <v>0</v>
      </c>
      <c r="CP20" s="1198">
        <v>0</v>
      </c>
      <c r="CQ20" s="1198">
        <v>0</v>
      </c>
      <c r="CR20" s="1198">
        <v>0</v>
      </c>
      <c r="CS20" s="1198">
        <v>0</v>
      </c>
      <c r="CT20" s="1198">
        <v>0</v>
      </c>
      <c r="CU20" s="1198">
        <v>0</v>
      </c>
      <c r="CV20" s="1198">
        <v>0</v>
      </c>
      <c r="CW20" s="1198">
        <v>0</v>
      </c>
      <c r="CX20" s="1198">
        <v>0</v>
      </c>
      <c r="CY20" s="1198">
        <v>0</v>
      </c>
      <c r="CZ20" s="1198">
        <v>0</v>
      </c>
      <c r="DA20" s="1198">
        <v>0</v>
      </c>
      <c r="DB20" s="1198">
        <v>0</v>
      </c>
      <c r="DC20" s="1198">
        <v>0</v>
      </c>
      <c r="DD20" s="1198">
        <v>0</v>
      </c>
      <c r="DE20" s="1198">
        <v>0</v>
      </c>
      <c r="DF20" s="1198">
        <v>0</v>
      </c>
      <c r="DG20" s="1198">
        <v>0</v>
      </c>
      <c r="DH20" s="1198">
        <v>0</v>
      </c>
      <c r="DI20" s="1198">
        <v>0</v>
      </c>
      <c r="DJ20" s="1198">
        <v>0</v>
      </c>
      <c r="DK20" s="1198">
        <v>0</v>
      </c>
      <c r="DL20" s="1198">
        <v>0</v>
      </c>
      <c r="DM20" s="1198">
        <v>0</v>
      </c>
      <c r="DN20" s="1198">
        <v>0</v>
      </c>
      <c r="DO20" s="1198">
        <v>0</v>
      </c>
      <c r="DP20" s="1198">
        <v>0</v>
      </c>
      <c r="DQ20" s="1198">
        <v>0</v>
      </c>
      <c r="DR20" s="1198">
        <v>0</v>
      </c>
      <c r="DS20" s="1198">
        <v>0</v>
      </c>
      <c r="DT20" s="1198">
        <v>0</v>
      </c>
      <c r="DU20" s="1198">
        <v>0</v>
      </c>
      <c r="DV20" s="1198">
        <v>0</v>
      </c>
      <c r="DW20" s="1198">
        <v>0</v>
      </c>
      <c r="DX20" s="1198">
        <v>0</v>
      </c>
      <c r="DY20" s="1198">
        <v>0</v>
      </c>
      <c r="DZ20" s="1198">
        <v>0</v>
      </c>
      <c r="EA20" s="1198">
        <v>0</v>
      </c>
      <c r="EB20" s="1198">
        <v>0</v>
      </c>
      <c r="EC20" s="1198">
        <v>0</v>
      </c>
      <c r="ED20" s="1198">
        <v>0</v>
      </c>
      <c r="EE20" s="1198">
        <v>0</v>
      </c>
      <c r="EF20" s="1198">
        <v>0</v>
      </c>
      <c r="EG20" s="1198">
        <v>0</v>
      </c>
      <c r="EH20" s="1198">
        <v>0</v>
      </c>
      <c r="EI20" s="1198">
        <v>0</v>
      </c>
      <c r="EJ20" s="1198">
        <v>0</v>
      </c>
      <c r="EK20" s="1198">
        <v>0</v>
      </c>
      <c r="EL20" s="1198">
        <v>0</v>
      </c>
      <c r="EM20" s="1198">
        <v>0</v>
      </c>
      <c r="EN20" s="1198">
        <v>0</v>
      </c>
      <c r="EO20" s="1198">
        <v>0</v>
      </c>
      <c r="EP20" s="1198">
        <v>0</v>
      </c>
      <c r="EQ20" s="1198">
        <v>0</v>
      </c>
      <c r="ER20" s="1198">
        <v>0</v>
      </c>
      <c r="ES20" s="1198">
        <v>0</v>
      </c>
      <c r="ET20" s="1198">
        <v>0</v>
      </c>
      <c r="EU20" s="1198">
        <v>0</v>
      </c>
      <c r="EV20" s="1198">
        <v>0</v>
      </c>
      <c r="EW20" s="1198">
        <v>0</v>
      </c>
      <c r="EX20" s="1198">
        <v>0</v>
      </c>
    </row>
    <row r="21" spans="1:154" x14ac:dyDescent="0.25">
      <c r="A21" s="941" t="s">
        <v>484</v>
      </c>
      <c r="B21" s="1198">
        <v>0</v>
      </c>
      <c r="C21" s="1198">
        <v>0</v>
      </c>
      <c r="D21" s="1198">
        <v>0</v>
      </c>
      <c r="E21" s="1198">
        <v>0</v>
      </c>
      <c r="F21" s="1198">
        <v>0</v>
      </c>
      <c r="G21" s="1198">
        <v>0</v>
      </c>
      <c r="H21" s="1198">
        <v>0</v>
      </c>
      <c r="I21" s="1198">
        <v>0</v>
      </c>
      <c r="J21" s="1198">
        <v>0</v>
      </c>
      <c r="K21" s="1198">
        <v>0</v>
      </c>
      <c r="L21" s="1198">
        <v>0</v>
      </c>
      <c r="M21" s="1198">
        <v>0</v>
      </c>
      <c r="N21" s="1198">
        <v>0</v>
      </c>
      <c r="O21" s="1198">
        <v>0</v>
      </c>
      <c r="P21" s="1198">
        <v>0</v>
      </c>
      <c r="Q21" s="1198">
        <v>0</v>
      </c>
      <c r="R21" s="1198">
        <v>0</v>
      </c>
      <c r="S21" s="1198">
        <v>0</v>
      </c>
      <c r="T21" s="1198">
        <v>0</v>
      </c>
      <c r="U21" s="1198">
        <v>0</v>
      </c>
      <c r="V21" s="1198">
        <v>0</v>
      </c>
      <c r="W21" s="1198">
        <v>0</v>
      </c>
      <c r="X21" s="1198">
        <v>0</v>
      </c>
      <c r="Y21" s="1198">
        <v>0</v>
      </c>
      <c r="Z21" s="1198">
        <v>0</v>
      </c>
      <c r="AA21" s="1198">
        <v>0</v>
      </c>
      <c r="AB21" s="1198">
        <v>1</v>
      </c>
      <c r="AC21" s="1198">
        <v>0</v>
      </c>
      <c r="AD21" s="1198">
        <v>0</v>
      </c>
      <c r="AE21" s="1198">
        <v>0</v>
      </c>
      <c r="AF21" s="1198">
        <v>0</v>
      </c>
      <c r="AG21" s="1198">
        <v>0</v>
      </c>
      <c r="AH21" s="1198">
        <v>0</v>
      </c>
      <c r="AI21" s="1198">
        <v>0</v>
      </c>
      <c r="AJ21" s="1198">
        <v>0</v>
      </c>
      <c r="AK21" s="1198">
        <v>0</v>
      </c>
      <c r="AL21" s="1198">
        <v>0</v>
      </c>
      <c r="AM21" s="1198">
        <v>0</v>
      </c>
      <c r="AN21" s="1198">
        <v>0</v>
      </c>
      <c r="AO21" s="1198">
        <v>0</v>
      </c>
      <c r="AP21" s="1198">
        <v>0</v>
      </c>
      <c r="AQ21" s="1198">
        <v>0</v>
      </c>
      <c r="AR21" s="1198">
        <v>0</v>
      </c>
      <c r="AS21" s="1198">
        <v>0</v>
      </c>
      <c r="AT21" s="1198">
        <v>0</v>
      </c>
      <c r="AU21" s="1198">
        <v>0</v>
      </c>
      <c r="AV21" s="1198">
        <v>0</v>
      </c>
      <c r="AW21" s="1198">
        <v>0</v>
      </c>
      <c r="AX21" s="1198">
        <v>0</v>
      </c>
      <c r="AY21" s="1198">
        <v>0</v>
      </c>
      <c r="AZ21" s="1198">
        <v>0</v>
      </c>
      <c r="BA21" s="1198">
        <v>0</v>
      </c>
      <c r="BB21" s="1198">
        <v>0</v>
      </c>
      <c r="BC21" s="1198">
        <v>0</v>
      </c>
      <c r="BD21" s="1198">
        <v>0</v>
      </c>
      <c r="BE21" s="1198">
        <v>0</v>
      </c>
      <c r="BF21" s="1198">
        <v>0</v>
      </c>
      <c r="BG21" s="1198">
        <v>0</v>
      </c>
      <c r="BH21" s="1198">
        <v>0</v>
      </c>
      <c r="BI21" s="1198">
        <v>0</v>
      </c>
      <c r="BJ21" s="1198">
        <v>0</v>
      </c>
      <c r="BK21" s="1198">
        <v>0</v>
      </c>
      <c r="BL21" s="1198">
        <v>0</v>
      </c>
      <c r="BM21" s="1198">
        <v>0</v>
      </c>
      <c r="BN21" s="1198">
        <v>0</v>
      </c>
      <c r="BO21" s="1198">
        <v>0</v>
      </c>
      <c r="BP21" s="1198">
        <v>0</v>
      </c>
      <c r="BQ21" s="1198">
        <v>0</v>
      </c>
      <c r="BR21" s="1198">
        <v>0</v>
      </c>
      <c r="BS21" s="1198">
        <v>0</v>
      </c>
      <c r="BT21" s="1198">
        <v>0</v>
      </c>
      <c r="BU21" s="1198">
        <v>0</v>
      </c>
      <c r="BV21" s="1198">
        <v>0</v>
      </c>
      <c r="BW21" s="1198">
        <v>0</v>
      </c>
      <c r="BX21" s="1198">
        <v>0</v>
      </c>
      <c r="BY21" s="1198">
        <v>0</v>
      </c>
      <c r="BZ21" s="1198">
        <v>0</v>
      </c>
      <c r="CA21" s="1198">
        <v>0</v>
      </c>
      <c r="CB21" s="1198">
        <v>0</v>
      </c>
      <c r="CC21" s="1198">
        <v>0</v>
      </c>
      <c r="CD21" s="1198">
        <v>0</v>
      </c>
      <c r="CE21" s="1198">
        <v>0</v>
      </c>
      <c r="CF21" s="1198">
        <v>0</v>
      </c>
      <c r="CG21" s="1198">
        <v>0</v>
      </c>
      <c r="CH21" s="1198">
        <v>0</v>
      </c>
      <c r="CI21" s="1198">
        <v>0</v>
      </c>
      <c r="CJ21" s="1198">
        <v>0</v>
      </c>
      <c r="CK21" s="1198">
        <v>0</v>
      </c>
      <c r="CL21" s="1198">
        <v>0</v>
      </c>
      <c r="CM21" s="1198">
        <v>0</v>
      </c>
      <c r="CN21" s="1198">
        <v>0</v>
      </c>
      <c r="CO21" s="1198">
        <v>0</v>
      </c>
      <c r="CP21" s="1198">
        <v>0</v>
      </c>
      <c r="CQ21" s="1198">
        <v>0</v>
      </c>
      <c r="CR21" s="1198">
        <v>0</v>
      </c>
      <c r="CS21" s="1198">
        <v>0</v>
      </c>
      <c r="CT21" s="1198">
        <v>0</v>
      </c>
      <c r="CU21" s="1198">
        <v>0</v>
      </c>
      <c r="CV21" s="1198">
        <v>0</v>
      </c>
      <c r="CW21" s="1198">
        <v>0</v>
      </c>
      <c r="CX21" s="1198">
        <v>0</v>
      </c>
      <c r="CY21" s="1198">
        <v>0</v>
      </c>
      <c r="CZ21" s="1198">
        <v>0</v>
      </c>
      <c r="DA21" s="1198">
        <v>0</v>
      </c>
      <c r="DB21" s="1198">
        <v>0</v>
      </c>
      <c r="DC21" s="1198">
        <v>0</v>
      </c>
      <c r="DD21" s="1198">
        <v>0</v>
      </c>
      <c r="DE21" s="1198">
        <v>0</v>
      </c>
      <c r="DF21" s="1198">
        <v>0</v>
      </c>
      <c r="DG21" s="1198">
        <v>0</v>
      </c>
      <c r="DH21" s="1198">
        <v>0</v>
      </c>
      <c r="DI21" s="1198">
        <v>0</v>
      </c>
      <c r="DJ21" s="1198">
        <v>0</v>
      </c>
      <c r="DK21" s="1198">
        <v>0</v>
      </c>
      <c r="DL21" s="1198">
        <v>0</v>
      </c>
      <c r="DM21" s="1198">
        <v>0</v>
      </c>
      <c r="DN21" s="1198">
        <v>0</v>
      </c>
      <c r="DO21" s="1198">
        <v>0</v>
      </c>
      <c r="DP21" s="1198">
        <v>0</v>
      </c>
      <c r="DQ21" s="1198">
        <v>0</v>
      </c>
      <c r="DR21" s="1198">
        <v>0</v>
      </c>
      <c r="DS21" s="1198">
        <v>0</v>
      </c>
      <c r="DT21" s="1198">
        <v>0</v>
      </c>
      <c r="DU21" s="1198">
        <v>0</v>
      </c>
      <c r="DV21" s="1198">
        <v>0</v>
      </c>
      <c r="DW21" s="1198">
        <v>0</v>
      </c>
      <c r="DX21" s="1198">
        <v>0</v>
      </c>
      <c r="DY21" s="1198">
        <v>0</v>
      </c>
      <c r="DZ21" s="1198">
        <v>0</v>
      </c>
      <c r="EA21" s="1198">
        <v>0</v>
      </c>
      <c r="EB21" s="1198">
        <v>0</v>
      </c>
      <c r="EC21" s="1198">
        <v>0</v>
      </c>
      <c r="ED21" s="1198">
        <v>0</v>
      </c>
      <c r="EE21" s="1198">
        <v>0</v>
      </c>
      <c r="EF21" s="1198">
        <v>0</v>
      </c>
      <c r="EG21" s="1198">
        <v>0</v>
      </c>
      <c r="EH21" s="1198">
        <v>0</v>
      </c>
      <c r="EI21" s="1198">
        <v>0</v>
      </c>
      <c r="EJ21" s="1198">
        <v>0</v>
      </c>
      <c r="EK21" s="1198">
        <v>0</v>
      </c>
      <c r="EL21" s="1198">
        <v>0</v>
      </c>
      <c r="EM21" s="1198">
        <v>0</v>
      </c>
      <c r="EN21" s="1198">
        <v>0</v>
      </c>
      <c r="EO21" s="1198">
        <v>0</v>
      </c>
      <c r="EP21" s="1198">
        <v>0</v>
      </c>
      <c r="EQ21" s="1198">
        <v>0</v>
      </c>
      <c r="ER21" s="1198">
        <v>0</v>
      </c>
      <c r="ES21" s="1198">
        <v>0</v>
      </c>
      <c r="ET21" s="1198">
        <v>0</v>
      </c>
      <c r="EU21" s="1198">
        <v>0</v>
      </c>
      <c r="EV21" s="1198">
        <v>0</v>
      </c>
      <c r="EW21" s="1198">
        <v>0</v>
      </c>
      <c r="EX21" s="1198">
        <v>0</v>
      </c>
    </row>
    <row r="22" spans="1:154" x14ac:dyDescent="0.25">
      <c r="A22" s="941" t="s">
        <v>485</v>
      </c>
      <c r="B22" s="1198">
        <v>0</v>
      </c>
      <c r="C22" s="1198">
        <v>0</v>
      </c>
      <c r="D22" s="1198">
        <v>0</v>
      </c>
      <c r="E22" s="1198">
        <v>0</v>
      </c>
      <c r="F22" s="1198">
        <v>0</v>
      </c>
      <c r="G22" s="1198">
        <v>0</v>
      </c>
      <c r="H22" s="1198">
        <v>0</v>
      </c>
      <c r="I22" s="1198">
        <v>0</v>
      </c>
      <c r="J22" s="1198">
        <v>0</v>
      </c>
      <c r="K22" s="1198">
        <v>0</v>
      </c>
      <c r="L22" s="1198">
        <v>0</v>
      </c>
      <c r="M22" s="1198">
        <v>0</v>
      </c>
      <c r="N22" s="1198">
        <v>0</v>
      </c>
      <c r="O22" s="1198">
        <v>0</v>
      </c>
      <c r="P22" s="1198">
        <v>0</v>
      </c>
      <c r="Q22" s="1198">
        <v>0</v>
      </c>
      <c r="R22" s="1198">
        <v>0</v>
      </c>
      <c r="S22" s="1198">
        <v>0</v>
      </c>
      <c r="T22" s="1198">
        <v>0</v>
      </c>
      <c r="U22" s="1198">
        <v>0</v>
      </c>
      <c r="V22" s="1198">
        <v>0</v>
      </c>
      <c r="W22" s="1198">
        <v>0</v>
      </c>
      <c r="X22" s="1198">
        <v>0</v>
      </c>
      <c r="Y22" s="1198">
        <v>0</v>
      </c>
      <c r="Z22" s="1198">
        <v>0</v>
      </c>
      <c r="AA22" s="1198">
        <v>0</v>
      </c>
      <c r="AB22" s="1198">
        <v>0</v>
      </c>
      <c r="AC22" s="1198">
        <v>1</v>
      </c>
      <c r="AD22" s="1198">
        <v>0</v>
      </c>
      <c r="AE22" s="1198">
        <v>0</v>
      </c>
      <c r="AF22" s="1198">
        <v>0</v>
      </c>
      <c r="AG22" s="1198">
        <v>0</v>
      </c>
      <c r="AH22" s="1198">
        <v>0</v>
      </c>
      <c r="AI22" s="1198">
        <v>0</v>
      </c>
      <c r="AJ22" s="1198">
        <v>0</v>
      </c>
      <c r="AK22" s="1198">
        <v>0</v>
      </c>
      <c r="AL22" s="1198">
        <v>0</v>
      </c>
      <c r="AM22" s="1198">
        <v>0</v>
      </c>
      <c r="AN22" s="1198">
        <v>0</v>
      </c>
      <c r="AO22" s="1198">
        <v>0</v>
      </c>
      <c r="AP22" s="1198">
        <v>0</v>
      </c>
      <c r="AQ22" s="1198">
        <v>0</v>
      </c>
      <c r="AR22" s="1198">
        <v>0</v>
      </c>
      <c r="AS22" s="1198">
        <v>0</v>
      </c>
      <c r="AT22" s="1198">
        <v>0</v>
      </c>
      <c r="AU22" s="1198">
        <v>0</v>
      </c>
      <c r="AV22" s="1198">
        <v>0</v>
      </c>
      <c r="AW22" s="1198">
        <v>0</v>
      </c>
      <c r="AX22" s="1198">
        <v>0</v>
      </c>
      <c r="AY22" s="1198">
        <v>0</v>
      </c>
      <c r="AZ22" s="1198">
        <v>0</v>
      </c>
      <c r="BA22" s="1198">
        <v>0</v>
      </c>
      <c r="BB22" s="1198">
        <v>0</v>
      </c>
      <c r="BC22" s="1198">
        <v>0</v>
      </c>
      <c r="BD22" s="1198">
        <v>0</v>
      </c>
      <c r="BE22" s="1198">
        <v>0</v>
      </c>
      <c r="BF22" s="1198">
        <v>0</v>
      </c>
      <c r="BG22" s="1198">
        <v>0</v>
      </c>
      <c r="BH22" s="1198">
        <v>0</v>
      </c>
      <c r="BI22" s="1198">
        <v>0</v>
      </c>
      <c r="BJ22" s="1198">
        <v>0</v>
      </c>
      <c r="BK22" s="1198">
        <v>0</v>
      </c>
      <c r="BL22" s="1198">
        <v>0</v>
      </c>
      <c r="BM22" s="1198">
        <v>0</v>
      </c>
      <c r="BN22" s="1198">
        <v>0</v>
      </c>
      <c r="BO22" s="1198">
        <v>0</v>
      </c>
      <c r="BP22" s="1198">
        <v>0</v>
      </c>
      <c r="BQ22" s="1198">
        <v>0</v>
      </c>
      <c r="BR22" s="1198">
        <v>0</v>
      </c>
      <c r="BS22" s="1198">
        <v>0</v>
      </c>
      <c r="BT22" s="1198">
        <v>0</v>
      </c>
      <c r="BU22" s="1198">
        <v>0</v>
      </c>
      <c r="BV22" s="1198">
        <v>0</v>
      </c>
      <c r="BW22" s="1198">
        <v>0</v>
      </c>
      <c r="BX22" s="1198">
        <v>0</v>
      </c>
      <c r="BY22" s="1198">
        <v>0</v>
      </c>
      <c r="BZ22" s="1198">
        <v>0</v>
      </c>
      <c r="CA22" s="1198">
        <v>0</v>
      </c>
      <c r="CB22" s="1198">
        <v>0</v>
      </c>
      <c r="CC22" s="1198">
        <v>0</v>
      </c>
      <c r="CD22" s="1198">
        <v>0</v>
      </c>
      <c r="CE22" s="1198">
        <v>0</v>
      </c>
      <c r="CF22" s="1198">
        <v>0</v>
      </c>
      <c r="CG22" s="1198">
        <v>0</v>
      </c>
      <c r="CH22" s="1198">
        <v>0</v>
      </c>
      <c r="CI22" s="1198">
        <v>0</v>
      </c>
      <c r="CJ22" s="1198">
        <v>0</v>
      </c>
      <c r="CK22" s="1198">
        <v>0</v>
      </c>
      <c r="CL22" s="1198">
        <v>0</v>
      </c>
      <c r="CM22" s="1198">
        <v>0</v>
      </c>
      <c r="CN22" s="1198">
        <v>0</v>
      </c>
      <c r="CO22" s="1198">
        <v>0</v>
      </c>
      <c r="CP22" s="1198">
        <v>0</v>
      </c>
      <c r="CQ22" s="1198">
        <v>0</v>
      </c>
      <c r="CR22" s="1198">
        <v>0</v>
      </c>
      <c r="CS22" s="1198">
        <v>0</v>
      </c>
      <c r="CT22" s="1198">
        <v>0</v>
      </c>
      <c r="CU22" s="1198">
        <v>0</v>
      </c>
      <c r="CV22" s="1198">
        <v>0</v>
      </c>
      <c r="CW22" s="1198">
        <v>0</v>
      </c>
      <c r="CX22" s="1198">
        <v>0</v>
      </c>
      <c r="CY22" s="1198">
        <v>0</v>
      </c>
      <c r="CZ22" s="1198">
        <v>0</v>
      </c>
      <c r="DA22" s="1198">
        <v>0</v>
      </c>
      <c r="DB22" s="1198">
        <v>0</v>
      </c>
      <c r="DC22" s="1198">
        <v>0</v>
      </c>
      <c r="DD22" s="1198">
        <v>0</v>
      </c>
      <c r="DE22" s="1198">
        <v>0</v>
      </c>
      <c r="DF22" s="1198">
        <v>0</v>
      </c>
      <c r="DG22" s="1198">
        <v>0</v>
      </c>
      <c r="DH22" s="1198">
        <v>0</v>
      </c>
      <c r="DI22" s="1198">
        <v>0</v>
      </c>
      <c r="DJ22" s="1198">
        <v>0</v>
      </c>
      <c r="DK22" s="1198">
        <v>0</v>
      </c>
      <c r="DL22" s="1198">
        <v>0</v>
      </c>
      <c r="DM22" s="1198">
        <v>0</v>
      </c>
      <c r="DN22" s="1198">
        <v>0</v>
      </c>
      <c r="DO22" s="1198">
        <v>0</v>
      </c>
      <c r="DP22" s="1198">
        <v>0</v>
      </c>
      <c r="DQ22" s="1198">
        <v>0</v>
      </c>
      <c r="DR22" s="1198">
        <v>0</v>
      </c>
      <c r="DS22" s="1198">
        <v>0</v>
      </c>
      <c r="DT22" s="1198">
        <v>0</v>
      </c>
      <c r="DU22" s="1198">
        <v>0</v>
      </c>
      <c r="DV22" s="1198">
        <v>0</v>
      </c>
      <c r="DW22" s="1198">
        <v>0</v>
      </c>
      <c r="DX22" s="1198">
        <v>0</v>
      </c>
      <c r="DY22" s="1198">
        <v>0</v>
      </c>
      <c r="DZ22" s="1198">
        <v>0</v>
      </c>
      <c r="EA22" s="1198">
        <v>0</v>
      </c>
      <c r="EB22" s="1198">
        <v>0</v>
      </c>
      <c r="EC22" s="1198">
        <v>0</v>
      </c>
      <c r="ED22" s="1198">
        <v>0</v>
      </c>
      <c r="EE22" s="1198">
        <v>0</v>
      </c>
      <c r="EF22" s="1198">
        <v>0</v>
      </c>
      <c r="EG22" s="1198">
        <v>0</v>
      </c>
      <c r="EH22" s="1198">
        <v>0</v>
      </c>
      <c r="EI22" s="1198">
        <v>0</v>
      </c>
      <c r="EJ22" s="1198">
        <v>0</v>
      </c>
      <c r="EK22" s="1198">
        <v>0</v>
      </c>
      <c r="EL22" s="1198">
        <v>0</v>
      </c>
      <c r="EM22" s="1198">
        <v>0</v>
      </c>
      <c r="EN22" s="1198">
        <v>0</v>
      </c>
      <c r="EO22" s="1198">
        <v>0</v>
      </c>
      <c r="EP22" s="1198">
        <v>0</v>
      </c>
      <c r="EQ22" s="1198">
        <v>0</v>
      </c>
      <c r="ER22" s="1198">
        <v>0</v>
      </c>
      <c r="ES22" s="1198">
        <v>0</v>
      </c>
      <c r="ET22" s="1198">
        <v>0</v>
      </c>
      <c r="EU22" s="1198">
        <v>0</v>
      </c>
      <c r="EV22" s="1198">
        <v>0</v>
      </c>
      <c r="EW22" s="1198">
        <v>0</v>
      </c>
      <c r="EX22" s="1198">
        <v>0</v>
      </c>
    </row>
    <row r="23" spans="1:154" x14ac:dyDescent="0.25">
      <c r="A23" s="941" t="s">
        <v>486</v>
      </c>
      <c r="B23" s="1198">
        <v>0</v>
      </c>
      <c r="C23" s="1198">
        <v>0</v>
      </c>
      <c r="D23" s="1198">
        <v>0</v>
      </c>
      <c r="E23" s="1198">
        <v>0</v>
      </c>
      <c r="F23" s="1198">
        <v>0</v>
      </c>
      <c r="G23" s="1198">
        <v>0</v>
      </c>
      <c r="H23" s="1198">
        <v>0</v>
      </c>
      <c r="I23" s="1198">
        <v>0</v>
      </c>
      <c r="J23" s="1198">
        <v>0</v>
      </c>
      <c r="K23" s="1198">
        <v>0</v>
      </c>
      <c r="L23" s="1198">
        <v>0</v>
      </c>
      <c r="M23" s="1198">
        <v>0</v>
      </c>
      <c r="N23" s="1198">
        <v>0</v>
      </c>
      <c r="O23" s="1198">
        <v>0</v>
      </c>
      <c r="P23" s="1198">
        <v>0</v>
      </c>
      <c r="Q23" s="1198">
        <v>0</v>
      </c>
      <c r="R23" s="1198">
        <v>0</v>
      </c>
      <c r="S23" s="1198">
        <v>0</v>
      </c>
      <c r="T23" s="1198">
        <v>0</v>
      </c>
      <c r="U23" s="1198">
        <v>0</v>
      </c>
      <c r="V23" s="1198">
        <v>0</v>
      </c>
      <c r="W23" s="1198">
        <v>0</v>
      </c>
      <c r="X23" s="1198">
        <v>0</v>
      </c>
      <c r="Y23" s="1198">
        <v>0</v>
      </c>
      <c r="Z23" s="1198">
        <v>0</v>
      </c>
      <c r="AA23" s="1198">
        <v>0</v>
      </c>
      <c r="AB23" s="1198">
        <v>0</v>
      </c>
      <c r="AC23" s="1198">
        <v>0</v>
      </c>
      <c r="AD23" s="1198">
        <v>1</v>
      </c>
      <c r="AE23" s="1198">
        <v>0</v>
      </c>
      <c r="AF23" s="1198">
        <v>0</v>
      </c>
      <c r="AG23" s="1198">
        <v>0</v>
      </c>
      <c r="AH23" s="1198">
        <v>0</v>
      </c>
      <c r="AI23" s="1198">
        <v>0</v>
      </c>
      <c r="AJ23" s="1198">
        <v>0</v>
      </c>
      <c r="AK23" s="1198">
        <v>0</v>
      </c>
      <c r="AL23" s="1198">
        <v>0</v>
      </c>
      <c r="AM23" s="1198">
        <v>0</v>
      </c>
      <c r="AN23" s="1198">
        <v>0</v>
      </c>
      <c r="AO23" s="1198">
        <v>0</v>
      </c>
      <c r="AP23" s="1198">
        <v>0</v>
      </c>
      <c r="AQ23" s="1198">
        <v>0</v>
      </c>
      <c r="AR23" s="1198">
        <v>0</v>
      </c>
      <c r="AS23" s="1198">
        <v>0</v>
      </c>
      <c r="AT23" s="1198">
        <v>0</v>
      </c>
      <c r="AU23" s="1198">
        <v>0</v>
      </c>
      <c r="AV23" s="1198">
        <v>0</v>
      </c>
      <c r="AW23" s="1198">
        <v>0</v>
      </c>
      <c r="AX23" s="1198">
        <v>0</v>
      </c>
      <c r="AY23" s="1198">
        <v>0</v>
      </c>
      <c r="AZ23" s="1198">
        <v>0</v>
      </c>
      <c r="BA23" s="1198">
        <v>0</v>
      </c>
      <c r="BB23" s="1198">
        <v>0</v>
      </c>
      <c r="BC23" s="1198">
        <v>0</v>
      </c>
      <c r="BD23" s="1198">
        <v>0</v>
      </c>
      <c r="BE23" s="1198">
        <v>0</v>
      </c>
      <c r="BF23" s="1198">
        <v>0</v>
      </c>
      <c r="BG23" s="1198">
        <v>0</v>
      </c>
      <c r="BH23" s="1198">
        <v>0</v>
      </c>
      <c r="BI23" s="1198">
        <v>0</v>
      </c>
      <c r="BJ23" s="1198">
        <v>0</v>
      </c>
      <c r="BK23" s="1198">
        <v>0</v>
      </c>
      <c r="BL23" s="1198">
        <v>0</v>
      </c>
      <c r="BM23" s="1198">
        <v>0</v>
      </c>
      <c r="BN23" s="1198">
        <v>0</v>
      </c>
      <c r="BO23" s="1198">
        <v>0</v>
      </c>
      <c r="BP23" s="1198">
        <v>0</v>
      </c>
      <c r="BQ23" s="1198">
        <v>0</v>
      </c>
      <c r="BR23" s="1198">
        <v>0</v>
      </c>
      <c r="BS23" s="1198">
        <v>0</v>
      </c>
      <c r="BT23" s="1198">
        <v>0</v>
      </c>
      <c r="BU23" s="1198">
        <v>0</v>
      </c>
      <c r="BV23" s="1198">
        <v>0</v>
      </c>
      <c r="BW23" s="1198">
        <v>0</v>
      </c>
      <c r="BX23" s="1198">
        <v>0</v>
      </c>
      <c r="BY23" s="1198">
        <v>0</v>
      </c>
      <c r="BZ23" s="1198">
        <v>0</v>
      </c>
      <c r="CA23" s="1198">
        <v>0</v>
      </c>
      <c r="CB23" s="1198">
        <v>0</v>
      </c>
      <c r="CC23" s="1198">
        <v>0</v>
      </c>
      <c r="CD23" s="1198">
        <v>0</v>
      </c>
      <c r="CE23" s="1198">
        <v>0</v>
      </c>
      <c r="CF23" s="1198">
        <v>0</v>
      </c>
      <c r="CG23" s="1198">
        <v>0</v>
      </c>
      <c r="CH23" s="1198">
        <v>0</v>
      </c>
      <c r="CI23" s="1198">
        <v>0</v>
      </c>
      <c r="CJ23" s="1198">
        <v>0</v>
      </c>
      <c r="CK23" s="1198">
        <v>0</v>
      </c>
      <c r="CL23" s="1198">
        <v>0</v>
      </c>
      <c r="CM23" s="1198">
        <v>0</v>
      </c>
      <c r="CN23" s="1198">
        <v>0</v>
      </c>
      <c r="CO23" s="1198">
        <v>0</v>
      </c>
      <c r="CP23" s="1198">
        <v>0</v>
      </c>
      <c r="CQ23" s="1198">
        <v>0</v>
      </c>
      <c r="CR23" s="1198">
        <v>0</v>
      </c>
      <c r="CS23" s="1198">
        <v>0</v>
      </c>
      <c r="CT23" s="1198">
        <v>0</v>
      </c>
      <c r="CU23" s="1198">
        <v>0</v>
      </c>
      <c r="CV23" s="1198">
        <v>0</v>
      </c>
      <c r="CW23" s="1198">
        <v>0</v>
      </c>
      <c r="CX23" s="1198">
        <v>0</v>
      </c>
      <c r="CY23" s="1198">
        <v>0</v>
      </c>
      <c r="CZ23" s="1198">
        <v>0</v>
      </c>
      <c r="DA23" s="1198">
        <v>0</v>
      </c>
      <c r="DB23" s="1198">
        <v>0</v>
      </c>
      <c r="DC23" s="1198">
        <v>0</v>
      </c>
      <c r="DD23" s="1198">
        <v>0</v>
      </c>
      <c r="DE23" s="1198">
        <v>0</v>
      </c>
      <c r="DF23" s="1198">
        <v>0</v>
      </c>
      <c r="DG23" s="1198">
        <v>0</v>
      </c>
      <c r="DH23" s="1198">
        <v>0</v>
      </c>
      <c r="DI23" s="1198">
        <v>0</v>
      </c>
      <c r="DJ23" s="1198">
        <v>0</v>
      </c>
      <c r="DK23" s="1198">
        <v>0</v>
      </c>
      <c r="DL23" s="1198">
        <v>0</v>
      </c>
      <c r="DM23" s="1198">
        <v>0</v>
      </c>
      <c r="DN23" s="1198">
        <v>0</v>
      </c>
      <c r="DO23" s="1198">
        <v>0</v>
      </c>
      <c r="DP23" s="1198">
        <v>0</v>
      </c>
      <c r="DQ23" s="1198">
        <v>0</v>
      </c>
      <c r="DR23" s="1198">
        <v>0</v>
      </c>
      <c r="DS23" s="1198">
        <v>0</v>
      </c>
      <c r="DT23" s="1198">
        <v>0</v>
      </c>
      <c r="DU23" s="1198">
        <v>0</v>
      </c>
      <c r="DV23" s="1198">
        <v>0</v>
      </c>
      <c r="DW23" s="1198">
        <v>0</v>
      </c>
      <c r="DX23" s="1198">
        <v>0</v>
      </c>
      <c r="DY23" s="1198">
        <v>0</v>
      </c>
      <c r="DZ23" s="1198">
        <v>0</v>
      </c>
      <c r="EA23" s="1198">
        <v>0</v>
      </c>
      <c r="EB23" s="1198">
        <v>0</v>
      </c>
      <c r="EC23" s="1198">
        <v>0</v>
      </c>
      <c r="ED23" s="1198">
        <v>0</v>
      </c>
      <c r="EE23" s="1198">
        <v>0</v>
      </c>
      <c r="EF23" s="1198">
        <v>0</v>
      </c>
      <c r="EG23" s="1198">
        <v>0</v>
      </c>
      <c r="EH23" s="1198">
        <v>0</v>
      </c>
      <c r="EI23" s="1198">
        <v>0</v>
      </c>
      <c r="EJ23" s="1198">
        <v>0</v>
      </c>
      <c r="EK23" s="1198">
        <v>0</v>
      </c>
      <c r="EL23" s="1198">
        <v>0</v>
      </c>
      <c r="EM23" s="1198">
        <v>0</v>
      </c>
      <c r="EN23" s="1198">
        <v>0</v>
      </c>
      <c r="EO23" s="1198">
        <v>0</v>
      </c>
      <c r="EP23" s="1198">
        <v>0</v>
      </c>
      <c r="EQ23" s="1198">
        <v>0</v>
      </c>
      <c r="ER23" s="1198">
        <v>0</v>
      </c>
      <c r="ES23" s="1198">
        <v>0</v>
      </c>
      <c r="ET23" s="1198">
        <v>0</v>
      </c>
      <c r="EU23" s="1198">
        <v>0</v>
      </c>
      <c r="EV23" s="1198">
        <v>0</v>
      </c>
      <c r="EW23" s="1198">
        <v>0</v>
      </c>
      <c r="EX23" s="1198">
        <v>0</v>
      </c>
    </row>
    <row r="24" spans="1:154" x14ac:dyDescent="0.25">
      <c r="A24" s="941" t="s">
        <v>487</v>
      </c>
      <c r="B24" s="1198">
        <v>0</v>
      </c>
      <c r="C24" s="1198">
        <v>0</v>
      </c>
      <c r="D24" s="1198">
        <v>0</v>
      </c>
      <c r="E24" s="1198">
        <v>0</v>
      </c>
      <c r="F24" s="1198">
        <v>0</v>
      </c>
      <c r="G24" s="1198">
        <v>0</v>
      </c>
      <c r="H24" s="1198">
        <v>0</v>
      </c>
      <c r="I24" s="1198">
        <v>0</v>
      </c>
      <c r="J24" s="1198">
        <v>0</v>
      </c>
      <c r="K24" s="1198">
        <v>0</v>
      </c>
      <c r="L24" s="1198">
        <v>0</v>
      </c>
      <c r="M24" s="1198">
        <v>0</v>
      </c>
      <c r="N24" s="1198">
        <v>0</v>
      </c>
      <c r="O24" s="1198">
        <v>0</v>
      </c>
      <c r="P24" s="1198">
        <v>0</v>
      </c>
      <c r="Q24" s="1198">
        <v>0</v>
      </c>
      <c r="R24" s="1198">
        <v>0</v>
      </c>
      <c r="S24" s="1198">
        <v>0</v>
      </c>
      <c r="T24" s="1198">
        <v>0</v>
      </c>
      <c r="U24" s="1198">
        <v>0</v>
      </c>
      <c r="V24" s="1198">
        <v>0</v>
      </c>
      <c r="W24" s="1198">
        <v>0</v>
      </c>
      <c r="X24" s="1198">
        <v>0</v>
      </c>
      <c r="Y24" s="1198">
        <v>0</v>
      </c>
      <c r="Z24" s="1198">
        <v>0</v>
      </c>
      <c r="AA24" s="1198">
        <v>0</v>
      </c>
      <c r="AB24" s="1198">
        <v>0</v>
      </c>
      <c r="AC24" s="1198">
        <v>0</v>
      </c>
      <c r="AD24" s="1198">
        <v>0</v>
      </c>
      <c r="AE24" s="1198">
        <v>1</v>
      </c>
      <c r="AF24" s="1198">
        <v>0</v>
      </c>
      <c r="AG24" s="1198">
        <v>0</v>
      </c>
      <c r="AH24" s="1198">
        <v>0</v>
      </c>
      <c r="AI24" s="1198">
        <v>0</v>
      </c>
      <c r="AJ24" s="1198">
        <v>0</v>
      </c>
      <c r="AK24" s="1198">
        <v>0</v>
      </c>
      <c r="AL24" s="1198">
        <v>0</v>
      </c>
      <c r="AM24" s="1198">
        <v>0</v>
      </c>
      <c r="AN24" s="1198">
        <v>0</v>
      </c>
      <c r="AO24" s="1198">
        <v>0</v>
      </c>
      <c r="AP24" s="1198">
        <v>0</v>
      </c>
      <c r="AQ24" s="1198">
        <v>0</v>
      </c>
      <c r="AR24" s="1198">
        <v>0</v>
      </c>
      <c r="AS24" s="1198">
        <v>0</v>
      </c>
      <c r="AT24" s="1198">
        <v>0</v>
      </c>
      <c r="AU24" s="1198">
        <v>0</v>
      </c>
      <c r="AV24" s="1198">
        <v>0</v>
      </c>
      <c r="AW24" s="1198">
        <v>0</v>
      </c>
      <c r="AX24" s="1198">
        <v>0</v>
      </c>
      <c r="AY24" s="1198">
        <v>0</v>
      </c>
      <c r="AZ24" s="1198">
        <v>0</v>
      </c>
      <c r="BA24" s="1198">
        <v>0</v>
      </c>
      <c r="BB24" s="1198">
        <v>0</v>
      </c>
      <c r="BC24" s="1198">
        <v>0</v>
      </c>
      <c r="BD24" s="1198">
        <v>0</v>
      </c>
      <c r="BE24" s="1198">
        <v>0</v>
      </c>
      <c r="BF24" s="1198">
        <v>0</v>
      </c>
      <c r="BG24" s="1198">
        <v>0</v>
      </c>
      <c r="BH24" s="1198">
        <v>0</v>
      </c>
      <c r="BI24" s="1198">
        <v>0</v>
      </c>
      <c r="BJ24" s="1198">
        <v>0</v>
      </c>
      <c r="BK24" s="1198">
        <v>0</v>
      </c>
      <c r="BL24" s="1198">
        <v>0</v>
      </c>
      <c r="BM24" s="1198">
        <v>0</v>
      </c>
      <c r="BN24" s="1198">
        <v>0</v>
      </c>
      <c r="BO24" s="1198">
        <v>0</v>
      </c>
      <c r="BP24" s="1198">
        <v>0</v>
      </c>
      <c r="BQ24" s="1198">
        <v>0</v>
      </c>
      <c r="BR24" s="1198">
        <v>0</v>
      </c>
      <c r="BS24" s="1198">
        <v>0</v>
      </c>
      <c r="BT24" s="1198">
        <v>0</v>
      </c>
      <c r="BU24" s="1198">
        <v>0</v>
      </c>
      <c r="BV24" s="1198">
        <v>0</v>
      </c>
      <c r="BW24" s="1198">
        <v>0</v>
      </c>
      <c r="BX24" s="1198">
        <v>0</v>
      </c>
      <c r="BY24" s="1198">
        <v>0</v>
      </c>
      <c r="BZ24" s="1198">
        <v>0</v>
      </c>
      <c r="CA24" s="1198">
        <v>0</v>
      </c>
      <c r="CB24" s="1198">
        <v>0</v>
      </c>
      <c r="CC24" s="1198">
        <v>0</v>
      </c>
      <c r="CD24" s="1198">
        <v>0</v>
      </c>
      <c r="CE24" s="1198">
        <v>0</v>
      </c>
      <c r="CF24" s="1198">
        <v>0</v>
      </c>
      <c r="CG24" s="1198">
        <v>0</v>
      </c>
      <c r="CH24" s="1198">
        <v>0</v>
      </c>
      <c r="CI24" s="1198">
        <v>0</v>
      </c>
      <c r="CJ24" s="1198">
        <v>0</v>
      </c>
      <c r="CK24" s="1198">
        <v>0</v>
      </c>
      <c r="CL24" s="1198">
        <v>0</v>
      </c>
      <c r="CM24" s="1198">
        <v>0</v>
      </c>
      <c r="CN24" s="1198">
        <v>0</v>
      </c>
      <c r="CO24" s="1198">
        <v>0</v>
      </c>
      <c r="CP24" s="1198">
        <v>0</v>
      </c>
      <c r="CQ24" s="1198">
        <v>0</v>
      </c>
      <c r="CR24" s="1198">
        <v>0</v>
      </c>
      <c r="CS24" s="1198">
        <v>0</v>
      </c>
      <c r="CT24" s="1198">
        <v>0</v>
      </c>
      <c r="CU24" s="1198">
        <v>0</v>
      </c>
      <c r="CV24" s="1198">
        <v>0</v>
      </c>
      <c r="CW24" s="1198">
        <v>0</v>
      </c>
      <c r="CX24" s="1198">
        <v>0</v>
      </c>
      <c r="CY24" s="1198">
        <v>0</v>
      </c>
      <c r="CZ24" s="1198">
        <v>0</v>
      </c>
      <c r="DA24" s="1198">
        <v>0</v>
      </c>
      <c r="DB24" s="1198">
        <v>0</v>
      </c>
      <c r="DC24" s="1198">
        <v>0</v>
      </c>
      <c r="DD24" s="1198">
        <v>0</v>
      </c>
      <c r="DE24" s="1198">
        <v>0</v>
      </c>
      <c r="DF24" s="1198">
        <v>0</v>
      </c>
      <c r="DG24" s="1198">
        <v>0</v>
      </c>
      <c r="DH24" s="1198">
        <v>0</v>
      </c>
      <c r="DI24" s="1198">
        <v>0</v>
      </c>
      <c r="DJ24" s="1198">
        <v>0</v>
      </c>
      <c r="DK24" s="1198">
        <v>0</v>
      </c>
      <c r="DL24" s="1198">
        <v>0</v>
      </c>
      <c r="DM24" s="1198">
        <v>0</v>
      </c>
      <c r="DN24" s="1198">
        <v>0</v>
      </c>
      <c r="DO24" s="1198">
        <v>0</v>
      </c>
      <c r="DP24" s="1198">
        <v>0</v>
      </c>
      <c r="DQ24" s="1198">
        <v>0</v>
      </c>
      <c r="DR24" s="1198">
        <v>0</v>
      </c>
      <c r="DS24" s="1198">
        <v>0</v>
      </c>
      <c r="DT24" s="1198">
        <v>0</v>
      </c>
      <c r="DU24" s="1198">
        <v>0</v>
      </c>
      <c r="DV24" s="1198">
        <v>0</v>
      </c>
      <c r="DW24" s="1198">
        <v>0</v>
      </c>
      <c r="DX24" s="1198">
        <v>0</v>
      </c>
      <c r="DY24" s="1198">
        <v>0</v>
      </c>
      <c r="DZ24" s="1198">
        <v>0</v>
      </c>
      <c r="EA24" s="1198">
        <v>0</v>
      </c>
      <c r="EB24" s="1198">
        <v>0</v>
      </c>
      <c r="EC24" s="1198">
        <v>0</v>
      </c>
      <c r="ED24" s="1198">
        <v>0</v>
      </c>
      <c r="EE24" s="1198">
        <v>0</v>
      </c>
      <c r="EF24" s="1198">
        <v>0</v>
      </c>
      <c r="EG24" s="1198">
        <v>0</v>
      </c>
      <c r="EH24" s="1198">
        <v>0</v>
      </c>
      <c r="EI24" s="1198">
        <v>0</v>
      </c>
      <c r="EJ24" s="1198">
        <v>0</v>
      </c>
      <c r="EK24" s="1198">
        <v>0</v>
      </c>
      <c r="EL24" s="1198">
        <v>0</v>
      </c>
      <c r="EM24" s="1198">
        <v>0</v>
      </c>
      <c r="EN24" s="1198">
        <v>0</v>
      </c>
      <c r="EO24" s="1198">
        <v>0</v>
      </c>
      <c r="EP24" s="1198">
        <v>0</v>
      </c>
      <c r="EQ24" s="1198">
        <v>0</v>
      </c>
      <c r="ER24" s="1198">
        <v>0</v>
      </c>
      <c r="ES24" s="1198">
        <v>0</v>
      </c>
      <c r="ET24" s="1198">
        <v>0</v>
      </c>
      <c r="EU24" s="1198">
        <v>0</v>
      </c>
      <c r="EV24" s="1198">
        <v>0</v>
      </c>
      <c r="EW24" s="1198">
        <v>0</v>
      </c>
      <c r="EX24" s="1198">
        <v>0</v>
      </c>
    </row>
    <row r="25" spans="1:154" x14ac:dyDescent="0.25">
      <c r="A25" s="941" t="s">
        <v>488</v>
      </c>
      <c r="B25" s="1198">
        <v>0</v>
      </c>
      <c r="C25" s="1198">
        <v>0</v>
      </c>
      <c r="D25" s="1198">
        <v>0</v>
      </c>
      <c r="E25" s="1198">
        <v>0</v>
      </c>
      <c r="F25" s="1198">
        <v>0</v>
      </c>
      <c r="G25" s="1198">
        <v>0</v>
      </c>
      <c r="H25" s="1198">
        <v>0</v>
      </c>
      <c r="I25" s="1198">
        <v>0</v>
      </c>
      <c r="J25" s="1198">
        <v>0</v>
      </c>
      <c r="K25" s="1198">
        <v>0</v>
      </c>
      <c r="L25" s="1198">
        <v>0</v>
      </c>
      <c r="M25" s="1198">
        <v>0</v>
      </c>
      <c r="N25" s="1198">
        <v>0</v>
      </c>
      <c r="O25" s="1198">
        <v>0</v>
      </c>
      <c r="P25" s="1198">
        <v>0</v>
      </c>
      <c r="Q25" s="1198">
        <v>0</v>
      </c>
      <c r="R25" s="1198">
        <v>0</v>
      </c>
      <c r="S25" s="1198">
        <v>0</v>
      </c>
      <c r="T25" s="1198">
        <v>0</v>
      </c>
      <c r="U25" s="1198">
        <v>0</v>
      </c>
      <c r="V25" s="1198">
        <v>0</v>
      </c>
      <c r="W25" s="1198">
        <v>0</v>
      </c>
      <c r="X25" s="1198">
        <v>0</v>
      </c>
      <c r="Y25" s="1198">
        <v>0</v>
      </c>
      <c r="Z25" s="1198">
        <v>0</v>
      </c>
      <c r="AA25" s="1198">
        <v>0</v>
      </c>
      <c r="AB25" s="1198">
        <v>0</v>
      </c>
      <c r="AC25" s="1198">
        <v>0</v>
      </c>
      <c r="AD25" s="1198">
        <v>0</v>
      </c>
      <c r="AE25" s="1198">
        <v>0</v>
      </c>
      <c r="AF25" s="1198">
        <v>1</v>
      </c>
      <c r="AG25" s="1198">
        <v>1</v>
      </c>
      <c r="AH25" s="1198">
        <v>0</v>
      </c>
      <c r="AI25" s="1198">
        <v>0</v>
      </c>
      <c r="AJ25" s="1198">
        <v>0</v>
      </c>
      <c r="AK25" s="1198">
        <v>0</v>
      </c>
      <c r="AL25" s="1198">
        <v>0</v>
      </c>
      <c r="AM25" s="1198">
        <v>0</v>
      </c>
      <c r="AN25" s="1198">
        <v>0</v>
      </c>
      <c r="AO25" s="1198">
        <v>0</v>
      </c>
      <c r="AP25" s="1198">
        <v>0</v>
      </c>
      <c r="AQ25" s="1198">
        <v>0</v>
      </c>
      <c r="AR25" s="1198">
        <v>0</v>
      </c>
      <c r="AS25" s="1198">
        <v>0</v>
      </c>
      <c r="AT25" s="1198">
        <v>0</v>
      </c>
      <c r="AU25" s="1198">
        <v>0</v>
      </c>
      <c r="AV25" s="1198">
        <v>0</v>
      </c>
      <c r="AW25" s="1198">
        <v>0</v>
      </c>
      <c r="AX25" s="1198">
        <v>0</v>
      </c>
      <c r="AY25" s="1198">
        <v>0</v>
      </c>
      <c r="AZ25" s="1198">
        <v>0</v>
      </c>
      <c r="BA25" s="1198">
        <v>0</v>
      </c>
      <c r="BB25" s="1198">
        <v>0</v>
      </c>
      <c r="BC25" s="1198">
        <v>0</v>
      </c>
      <c r="BD25" s="1198">
        <v>0</v>
      </c>
      <c r="BE25" s="1198">
        <v>0</v>
      </c>
      <c r="BF25" s="1198">
        <v>0</v>
      </c>
      <c r="BG25" s="1198">
        <v>0</v>
      </c>
      <c r="BH25" s="1198">
        <v>0</v>
      </c>
      <c r="BI25" s="1198">
        <v>0</v>
      </c>
      <c r="BJ25" s="1198">
        <v>0</v>
      </c>
      <c r="BK25" s="1198">
        <v>0</v>
      </c>
      <c r="BL25" s="1198">
        <v>0</v>
      </c>
      <c r="BM25" s="1198">
        <v>0</v>
      </c>
      <c r="BN25" s="1198">
        <v>0</v>
      </c>
      <c r="BO25" s="1198">
        <v>0</v>
      </c>
      <c r="BP25" s="1198">
        <v>0</v>
      </c>
      <c r="BQ25" s="1198">
        <v>0</v>
      </c>
      <c r="BR25" s="1198">
        <v>0</v>
      </c>
      <c r="BS25" s="1198">
        <v>0</v>
      </c>
      <c r="BT25" s="1198">
        <v>0</v>
      </c>
      <c r="BU25" s="1198">
        <v>0</v>
      </c>
      <c r="BV25" s="1198">
        <v>0</v>
      </c>
      <c r="BW25" s="1198">
        <v>0</v>
      </c>
      <c r="BX25" s="1198">
        <v>0</v>
      </c>
      <c r="BY25" s="1198">
        <v>0</v>
      </c>
      <c r="BZ25" s="1198">
        <v>0</v>
      </c>
      <c r="CA25" s="1198">
        <v>0</v>
      </c>
      <c r="CB25" s="1198">
        <v>0</v>
      </c>
      <c r="CC25" s="1198">
        <v>0</v>
      </c>
      <c r="CD25" s="1198">
        <v>0</v>
      </c>
      <c r="CE25" s="1198">
        <v>0</v>
      </c>
      <c r="CF25" s="1198">
        <v>0</v>
      </c>
      <c r="CG25" s="1198">
        <v>0</v>
      </c>
      <c r="CH25" s="1198">
        <v>0</v>
      </c>
      <c r="CI25" s="1198">
        <v>0</v>
      </c>
      <c r="CJ25" s="1198">
        <v>0</v>
      </c>
      <c r="CK25" s="1198">
        <v>0</v>
      </c>
      <c r="CL25" s="1198">
        <v>0</v>
      </c>
      <c r="CM25" s="1198">
        <v>0</v>
      </c>
      <c r="CN25" s="1198">
        <v>0</v>
      </c>
      <c r="CO25" s="1198">
        <v>0</v>
      </c>
      <c r="CP25" s="1198">
        <v>0</v>
      </c>
      <c r="CQ25" s="1198">
        <v>0</v>
      </c>
      <c r="CR25" s="1198">
        <v>0</v>
      </c>
      <c r="CS25" s="1198">
        <v>0</v>
      </c>
      <c r="CT25" s="1198">
        <v>0</v>
      </c>
      <c r="CU25" s="1198">
        <v>0</v>
      </c>
      <c r="CV25" s="1198">
        <v>0</v>
      </c>
      <c r="CW25" s="1198">
        <v>0</v>
      </c>
      <c r="CX25" s="1198">
        <v>0</v>
      </c>
      <c r="CY25" s="1198">
        <v>0</v>
      </c>
      <c r="CZ25" s="1198">
        <v>0</v>
      </c>
      <c r="DA25" s="1198">
        <v>0</v>
      </c>
      <c r="DB25" s="1198">
        <v>0</v>
      </c>
      <c r="DC25" s="1198">
        <v>0</v>
      </c>
      <c r="DD25" s="1198">
        <v>0</v>
      </c>
      <c r="DE25" s="1198">
        <v>0</v>
      </c>
      <c r="DF25" s="1198">
        <v>0</v>
      </c>
      <c r="DG25" s="1198">
        <v>0</v>
      </c>
      <c r="DH25" s="1198">
        <v>0</v>
      </c>
      <c r="DI25" s="1198">
        <v>0</v>
      </c>
      <c r="DJ25" s="1198">
        <v>0</v>
      </c>
      <c r="DK25" s="1198">
        <v>0</v>
      </c>
      <c r="DL25" s="1198">
        <v>0</v>
      </c>
      <c r="DM25" s="1198">
        <v>0</v>
      </c>
      <c r="DN25" s="1198">
        <v>0</v>
      </c>
      <c r="DO25" s="1198">
        <v>0</v>
      </c>
      <c r="DP25" s="1198">
        <v>0</v>
      </c>
      <c r="DQ25" s="1198">
        <v>0</v>
      </c>
      <c r="DR25" s="1198">
        <v>0</v>
      </c>
      <c r="DS25" s="1198">
        <v>0</v>
      </c>
      <c r="DT25" s="1198">
        <v>0</v>
      </c>
      <c r="DU25" s="1198">
        <v>0</v>
      </c>
      <c r="DV25" s="1198">
        <v>0</v>
      </c>
      <c r="DW25" s="1198">
        <v>0</v>
      </c>
      <c r="DX25" s="1198">
        <v>0</v>
      </c>
      <c r="DY25" s="1198">
        <v>0</v>
      </c>
      <c r="DZ25" s="1198">
        <v>0</v>
      </c>
      <c r="EA25" s="1198">
        <v>0</v>
      </c>
      <c r="EB25" s="1198">
        <v>0</v>
      </c>
      <c r="EC25" s="1198">
        <v>0</v>
      </c>
      <c r="ED25" s="1198">
        <v>0</v>
      </c>
      <c r="EE25" s="1198">
        <v>0</v>
      </c>
      <c r="EF25" s="1198">
        <v>0</v>
      </c>
      <c r="EG25" s="1198">
        <v>0</v>
      </c>
      <c r="EH25" s="1198">
        <v>0</v>
      </c>
      <c r="EI25" s="1198">
        <v>0</v>
      </c>
      <c r="EJ25" s="1198">
        <v>0</v>
      </c>
      <c r="EK25" s="1198">
        <v>0</v>
      </c>
      <c r="EL25" s="1198">
        <v>0</v>
      </c>
      <c r="EM25" s="1198">
        <v>0</v>
      </c>
      <c r="EN25" s="1198">
        <v>0</v>
      </c>
      <c r="EO25" s="1198">
        <v>0</v>
      </c>
      <c r="EP25" s="1198">
        <v>0</v>
      </c>
      <c r="EQ25" s="1198">
        <v>0</v>
      </c>
      <c r="ER25" s="1198">
        <v>0</v>
      </c>
      <c r="ES25" s="1198">
        <v>0</v>
      </c>
      <c r="ET25" s="1198">
        <v>0</v>
      </c>
      <c r="EU25" s="1198">
        <v>0</v>
      </c>
      <c r="EV25" s="1198">
        <v>0</v>
      </c>
      <c r="EW25" s="1198">
        <v>0</v>
      </c>
      <c r="EX25" s="1198">
        <v>0</v>
      </c>
    </row>
    <row r="26" spans="1:154" x14ac:dyDescent="0.25">
      <c r="A26" s="941" t="s">
        <v>489</v>
      </c>
      <c r="B26" s="1198">
        <v>0</v>
      </c>
      <c r="C26" s="1198">
        <v>0</v>
      </c>
      <c r="D26" s="1198">
        <v>0</v>
      </c>
      <c r="E26" s="1198">
        <v>0</v>
      </c>
      <c r="F26" s="1198">
        <v>0</v>
      </c>
      <c r="G26" s="1198">
        <v>0</v>
      </c>
      <c r="H26" s="1198">
        <v>0</v>
      </c>
      <c r="I26" s="1198">
        <v>0</v>
      </c>
      <c r="J26" s="1198">
        <v>0</v>
      </c>
      <c r="K26" s="1198">
        <v>0</v>
      </c>
      <c r="L26" s="1198">
        <v>0</v>
      </c>
      <c r="M26" s="1198">
        <v>0</v>
      </c>
      <c r="N26" s="1198">
        <v>0</v>
      </c>
      <c r="O26" s="1198">
        <v>0</v>
      </c>
      <c r="P26" s="1198">
        <v>0</v>
      </c>
      <c r="Q26" s="1198">
        <v>0</v>
      </c>
      <c r="R26" s="1198">
        <v>0</v>
      </c>
      <c r="S26" s="1198">
        <v>0</v>
      </c>
      <c r="T26" s="1198">
        <v>0</v>
      </c>
      <c r="U26" s="1198">
        <v>0</v>
      </c>
      <c r="V26" s="1198">
        <v>0</v>
      </c>
      <c r="W26" s="1198">
        <v>0</v>
      </c>
      <c r="X26" s="1198">
        <v>0</v>
      </c>
      <c r="Y26" s="1198">
        <v>0</v>
      </c>
      <c r="Z26" s="1198">
        <v>0</v>
      </c>
      <c r="AA26" s="1198">
        <v>0</v>
      </c>
      <c r="AB26" s="1198">
        <v>0</v>
      </c>
      <c r="AC26" s="1198">
        <v>0</v>
      </c>
      <c r="AD26" s="1198">
        <v>0</v>
      </c>
      <c r="AE26" s="1198">
        <v>0</v>
      </c>
      <c r="AF26" s="1198">
        <v>0</v>
      </c>
      <c r="AG26" s="1198">
        <v>0</v>
      </c>
      <c r="AH26" s="1198">
        <v>1</v>
      </c>
      <c r="AI26" s="1198">
        <v>1</v>
      </c>
      <c r="AJ26" s="1198">
        <v>0</v>
      </c>
      <c r="AK26" s="1198">
        <v>0</v>
      </c>
      <c r="AL26" s="1198">
        <v>0</v>
      </c>
      <c r="AM26" s="1198">
        <v>0</v>
      </c>
      <c r="AN26" s="1198">
        <v>0</v>
      </c>
      <c r="AO26" s="1198">
        <v>0</v>
      </c>
      <c r="AP26" s="1198">
        <v>0</v>
      </c>
      <c r="AQ26" s="1198">
        <v>0</v>
      </c>
      <c r="AR26" s="1198">
        <v>0</v>
      </c>
      <c r="AS26" s="1198">
        <v>0</v>
      </c>
      <c r="AT26" s="1198">
        <v>0</v>
      </c>
      <c r="AU26" s="1198">
        <v>0</v>
      </c>
      <c r="AV26" s="1198">
        <v>0</v>
      </c>
      <c r="AW26" s="1198">
        <v>0</v>
      </c>
      <c r="AX26" s="1198">
        <v>0</v>
      </c>
      <c r="AY26" s="1198">
        <v>0</v>
      </c>
      <c r="AZ26" s="1198">
        <v>0</v>
      </c>
      <c r="BA26" s="1198">
        <v>0</v>
      </c>
      <c r="BB26" s="1198">
        <v>0</v>
      </c>
      <c r="BC26" s="1198">
        <v>0</v>
      </c>
      <c r="BD26" s="1198">
        <v>0</v>
      </c>
      <c r="BE26" s="1198">
        <v>0</v>
      </c>
      <c r="BF26" s="1198">
        <v>0</v>
      </c>
      <c r="BG26" s="1198">
        <v>0</v>
      </c>
      <c r="BH26" s="1198">
        <v>0</v>
      </c>
      <c r="BI26" s="1198">
        <v>0</v>
      </c>
      <c r="BJ26" s="1198">
        <v>0</v>
      </c>
      <c r="BK26" s="1198">
        <v>0</v>
      </c>
      <c r="BL26" s="1198">
        <v>0</v>
      </c>
      <c r="BM26" s="1198">
        <v>0</v>
      </c>
      <c r="BN26" s="1198">
        <v>0</v>
      </c>
      <c r="BO26" s="1198">
        <v>0</v>
      </c>
      <c r="BP26" s="1198">
        <v>0</v>
      </c>
      <c r="BQ26" s="1198">
        <v>0</v>
      </c>
      <c r="BR26" s="1198">
        <v>0</v>
      </c>
      <c r="BS26" s="1198">
        <v>0</v>
      </c>
      <c r="BT26" s="1198">
        <v>0</v>
      </c>
      <c r="BU26" s="1198">
        <v>0</v>
      </c>
      <c r="BV26" s="1198">
        <v>0</v>
      </c>
      <c r="BW26" s="1198">
        <v>0</v>
      </c>
      <c r="BX26" s="1198">
        <v>0</v>
      </c>
      <c r="BY26" s="1198">
        <v>0</v>
      </c>
      <c r="BZ26" s="1198">
        <v>0</v>
      </c>
      <c r="CA26" s="1198">
        <v>0</v>
      </c>
      <c r="CB26" s="1198">
        <v>0</v>
      </c>
      <c r="CC26" s="1198">
        <v>0</v>
      </c>
      <c r="CD26" s="1198">
        <v>0</v>
      </c>
      <c r="CE26" s="1198">
        <v>0</v>
      </c>
      <c r="CF26" s="1198">
        <v>0</v>
      </c>
      <c r="CG26" s="1198">
        <v>0</v>
      </c>
      <c r="CH26" s="1198">
        <v>0</v>
      </c>
      <c r="CI26" s="1198">
        <v>0</v>
      </c>
      <c r="CJ26" s="1198">
        <v>0</v>
      </c>
      <c r="CK26" s="1198">
        <v>0</v>
      </c>
      <c r="CL26" s="1198">
        <v>0</v>
      </c>
      <c r="CM26" s="1198">
        <v>0</v>
      </c>
      <c r="CN26" s="1198">
        <v>0</v>
      </c>
      <c r="CO26" s="1198">
        <v>0</v>
      </c>
      <c r="CP26" s="1198">
        <v>0</v>
      </c>
      <c r="CQ26" s="1198">
        <v>0</v>
      </c>
      <c r="CR26" s="1198">
        <v>0</v>
      </c>
      <c r="CS26" s="1198">
        <v>0</v>
      </c>
      <c r="CT26" s="1198">
        <v>0</v>
      </c>
      <c r="CU26" s="1198">
        <v>0</v>
      </c>
      <c r="CV26" s="1198">
        <v>0</v>
      </c>
      <c r="CW26" s="1198">
        <v>0</v>
      </c>
      <c r="CX26" s="1198">
        <v>0</v>
      </c>
      <c r="CY26" s="1198">
        <v>0</v>
      </c>
      <c r="CZ26" s="1198">
        <v>0</v>
      </c>
      <c r="DA26" s="1198">
        <v>0</v>
      </c>
      <c r="DB26" s="1198">
        <v>0</v>
      </c>
      <c r="DC26" s="1198">
        <v>0</v>
      </c>
      <c r="DD26" s="1198">
        <v>0</v>
      </c>
      <c r="DE26" s="1198">
        <v>0</v>
      </c>
      <c r="DF26" s="1198">
        <v>0</v>
      </c>
      <c r="DG26" s="1198">
        <v>0</v>
      </c>
      <c r="DH26" s="1198">
        <v>0</v>
      </c>
      <c r="DI26" s="1198">
        <v>0</v>
      </c>
      <c r="DJ26" s="1198">
        <v>0</v>
      </c>
      <c r="DK26" s="1198">
        <v>0</v>
      </c>
      <c r="DL26" s="1198">
        <v>0</v>
      </c>
      <c r="DM26" s="1198">
        <v>0</v>
      </c>
      <c r="DN26" s="1198">
        <v>0</v>
      </c>
      <c r="DO26" s="1198">
        <v>0</v>
      </c>
      <c r="DP26" s="1198">
        <v>0</v>
      </c>
      <c r="DQ26" s="1198">
        <v>0</v>
      </c>
      <c r="DR26" s="1198">
        <v>0</v>
      </c>
      <c r="DS26" s="1198">
        <v>0</v>
      </c>
      <c r="DT26" s="1198">
        <v>0</v>
      </c>
      <c r="DU26" s="1198">
        <v>0</v>
      </c>
      <c r="DV26" s="1198">
        <v>0</v>
      </c>
      <c r="DW26" s="1198">
        <v>0</v>
      </c>
      <c r="DX26" s="1198">
        <v>0</v>
      </c>
      <c r="DY26" s="1198">
        <v>0</v>
      </c>
      <c r="DZ26" s="1198">
        <v>0</v>
      </c>
      <c r="EA26" s="1198">
        <v>0</v>
      </c>
      <c r="EB26" s="1198">
        <v>0</v>
      </c>
      <c r="EC26" s="1198">
        <v>0</v>
      </c>
      <c r="ED26" s="1198">
        <v>0</v>
      </c>
      <c r="EE26" s="1198">
        <v>0</v>
      </c>
      <c r="EF26" s="1198">
        <v>0</v>
      </c>
      <c r="EG26" s="1198">
        <v>0</v>
      </c>
      <c r="EH26" s="1198">
        <v>0</v>
      </c>
      <c r="EI26" s="1198">
        <v>0</v>
      </c>
      <c r="EJ26" s="1198">
        <v>0</v>
      </c>
      <c r="EK26" s="1198">
        <v>0</v>
      </c>
      <c r="EL26" s="1198">
        <v>0</v>
      </c>
      <c r="EM26" s="1198">
        <v>0</v>
      </c>
      <c r="EN26" s="1198">
        <v>0</v>
      </c>
      <c r="EO26" s="1198">
        <v>0</v>
      </c>
      <c r="EP26" s="1198">
        <v>0</v>
      </c>
      <c r="EQ26" s="1198">
        <v>0</v>
      </c>
      <c r="ER26" s="1198">
        <v>0</v>
      </c>
      <c r="ES26" s="1198">
        <v>0</v>
      </c>
      <c r="ET26" s="1198">
        <v>0</v>
      </c>
      <c r="EU26" s="1198">
        <v>0</v>
      </c>
      <c r="EV26" s="1198">
        <v>0</v>
      </c>
      <c r="EW26" s="1198">
        <v>0</v>
      </c>
      <c r="EX26" s="1198">
        <v>0</v>
      </c>
    </row>
    <row r="27" spans="1:154" x14ac:dyDescent="0.25">
      <c r="A27" s="941" t="s">
        <v>490</v>
      </c>
      <c r="B27" s="1198">
        <v>0</v>
      </c>
      <c r="C27" s="1198">
        <v>0</v>
      </c>
      <c r="D27" s="1198">
        <v>0</v>
      </c>
      <c r="E27" s="1198">
        <v>0</v>
      </c>
      <c r="F27" s="1198">
        <v>0</v>
      </c>
      <c r="G27" s="1198">
        <v>0</v>
      </c>
      <c r="H27" s="1198">
        <v>0</v>
      </c>
      <c r="I27" s="1198">
        <v>0</v>
      </c>
      <c r="J27" s="1198">
        <v>0</v>
      </c>
      <c r="K27" s="1198">
        <v>0</v>
      </c>
      <c r="L27" s="1198">
        <v>0</v>
      </c>
      <c r="M27" s="1198">
        <v>0</v>
      </c>
      <c r="N27" s="1198">
        <v>0</v>
      </c>
      <c r="O27" s="1198">
        <v>0</v>
      </c>
      <c r="P27" s="1198">
        <v>0</v>
      </c>
      <c r="Q27" s="1198">
        <v>0</v>
      </c>
      <c r="R27" s="1198">
        <v>0</v>
      </c>
      <c r="S27" s="1198">
        <v>0</v>
      </c>
      <c r="T27" s="1198">
        <v>0</v>
      </c>
      <c r="U27" s="1198">
        <v>0</v>
      </c>
      <c r="V27" s="1198">
        <v>0</v>
      </c>
      <c r="W27" s="1198">
        <v>0</v>
      </c>
      <c r="X27" s="1198">
        <v>0</v>
      </c>
      <c r="Y27" s="1198">
        <v>0</v>
      </c>
      <c r="Z27" s="1198">
        <v>0</v>
      </c>
      <c r="AA27" s="1198">
        <v>0</v>
      </c>
      <c r="AB27" s="1198">
        <v>0</v>
      </c>
      <c r="AC27" s="1198">
        <v>0</v>
      </c>
      <c r="AD27" s="1198">
        <v>0</v>
      </c>
      <c r="AE27" s="1198">
        <v>0</v>
      </c>
      <c r="AF27" s="1198">
        <v>0</v>
      </c>
      <c r="AG27" s="1198">
        <v>0</v>
      </c>
      <c r="AH27" s="1198">
        <v>0</v>
      </c>
      <c r="AI27" s="1198">
        <v>0</v>
      </c>
      <c r="AJ27" s="1198">
        <v>1</v>
      </c>
      <c r="AK27" s="1198">
        <v>0</v>
      </c>
      <c r="AL27" s="1198">
        <v>0</v>
      </c>
      <c r="AM27" s="1198">
        <v>0</v>
      </c>
      <c r="AN27" s="1198">
        <v>0</v>
      </c>
      <c r="AO27" s="1198">
        <v>0</v>
      </c>
      <c r="AP27" s="1198">
        <v>0</v>
      </c>
      <c r="AQ27" s="1198">
        <v>0</v>
      </c>
      <c r="AR27" s="1198">
        <v>0</v>
      </c>
      <c r="AS27" s="1198">
        <v>0</v>
      </c>
      <c r="AT27" s="1198">
        <v>0</v>
      </c>
      <c r="AU27" s="1198">
        <v>0</v>
      </c>
      <c r="AV27" s="1198">
        <v>0</v>
      </c>
      <c r="AW27" s="1198">
        <v>0</v>
      </c>
      <c r="AX27" s="1198">
        <v>0</v>
      </c>
      <c r="AY27" s="1198">
        <v>0</v>
      </c>
      <c r="AZ27" s="1198">
        <v>0</v>
      </c>
      <c r="BA27" s="1198">
        <v>0</v>
      </c>
      <c r="BB27" s="1198">
        <v>0</v>
      </c>
      <c r="BC27" s="1198">
        <v>0</v>
      </c>
      <c r="BD27" s="1198">
        <v>0</v>
      </c>
      <c r="BE27" s="1198">
        <v>0</v>
      </c>
      <c r="BF27" s="1198">
        <v>0</v>
      </c>
      <c r="BG27" s="1198">
        <v>0</v>
      </c>
      <c r="BH27" s="1198">
        <v>0</v>
      </c>
      <c r="BI27" s="1198">
        <v>0</v>
      </c>
      <c r="BJ27" s="1198">
        <v>0</v>
      </c>
      <c r="BK27" s="1198">
        <v>0</v>
      </c>
      <c r="BL27" s="1198">
        <v>0</v>
      </c>
      <c r="BM27" s="1198">
        <v>0</v>
      </c>
      <c r="BN27" s="1198">
        <v>0</v>
      </c>
      <c r="BO27" s="1198">
        <v>0</v>
      </c>
      <c r="BP27" s="1198">
        <v>0</v>
      </c>
      <c r="BQ27" s="1198">
        <v>0</v>
      </c>
      <c r="BR27" s="1198">
        <v>0</v>
      </c>
      <c r="BS27" s="1198">
        <v>0</v>
      </c>
      <c r="BT27" s="1198">
        <v>0</v>
      </c>
      <c r="BU27" s="1198">
        <v>0</v>
      </c>
      <c r="BV27" s="1198">
        <v>0</v>
      </c>
      <c r="BW27" s="1198">
        <v>0</v>
      </c>
      <c r="BX27" s="1198">
        <v>0</v>
      </c>
      <c r="BY27" s="1198">
        <v>0</v>
      </c>
      <c r="BZ27" s="1198">
        <v>0</v>
      </c>
      <c r="CA27" s="1198">
        <v>0</v>
      </c>
      <c r="CB27" s="1198">
        <v>0</v>
      </c>
      <c r="CC27" s="1198">
        <v>0</v>
      </c>
      <c r="CD27" s="1198">
        <v>0</v>
      </c>
      <c r="CE27" s="1198">
        <v>0</v>
      </c>
      <c r="CF27" s="1198">
        <v>0</v>
      </c>
      <c r="CG27" s="1198">
        <v>0</v>
      </c>
      <c r="CH27" s="1198">
        <v>0</v>
      </c>
      <c r="CI27" s="1198">
        <v>0</v>
      </c>
      <c r="CJ27" s="1198">
        <v>0</v>
      </c>
      <c r="CK27" s="1198">
        <v>0</v>
      </c>
      <c r="CL27" s="1198">
        <v>0</v>
      </c>
      <c r="CM27" s="1198">
        <v>0</v>
      </c>
      <c r="CN27" s="1198">
        <v>0</v>
      </c>
      <c r="CO27" s="1198">
        <v>0</v>
      </c>
      <c r="CP27" s="1198">
        <v>0</v>
      </c>
      <c r="CQ27" s="1198">
        <v>0</v>
      </c>
      <c r="CR27" s="1198">
        <v>0</v>
      </c>
      <c r="CS27" s="1198">
        <v>0</v>
      </c>
      <c r="CT27" s="1198">
        <v>0</v>
      </c>
      <c r="CU27" s="1198">
        <v>0</v>
      </c>
      <c r="CV27" s="1198">
        <v>0</v>
      </c>
      <c r="CW27" s="1198">
        <v>0</v>
      </c>
      <c r="CX27" s="1198">
        <v>0</v>
      </c>
      <c r="CY27" s="1198">
        <v>0</v>
      </c>
      <c r="CZ27" s="1198">
        <v>0</v>
      </c>
      <c r="DA27" s="1198">
        <v>0</v>
      </c>
      <c r="DB27" s="1198">
        <v>0</v>
      </c>
      <c r="DC27" s="1198">
        <v>0</v>
      </c>
      <c r="DD27" s="1198">
        <v>0</v>
      </c>
      <c r="DE27" s="1198">
        <v>0</v>
      </c>
      <c r="DF27" s="1198">
        <v>0</v>
      </c>
      <c r="DG27" s="1198">
        <v>0</v>
      </c>
      <c r="DH27" s="1198">
        <v>0</v>
      </c>
      <c r="DI27" s="1198">
        <v>0</v>
      </c>
      <c r="DJ27" s="1198">
        <v>0</v>
      </c>
      <c r="DK27" s="1198">
        <v>0</v>
      </c>
      <c r="DL27" s="1198">
        <v>0</v>
      </c>
      <c r="DM27" s="1198">
        <v>0</v>
      </c>
      <c r="DN27" s="1198">
        <v>0</v>
      </c>
      <c r="DO27" s="1198">
        <v>0</v>
      </c>
      <c r="DP27" s="1198">
        <v>0</v>
      </c>
      <c r="DQ27" s="1198">
        <v>0</v>
      </c>
      <c r="DR27" s="1198">
        <v>0</v>
      </c>
      <c r="DS27" s="1198">
        <v>0</v>
      </c>
      <c r="DT27" s="1198">
        <v>0</v>
      </c>
      <c r="DU27" s="1198">
        <v>0</v>
      </c>
      <c r="DV27" s="1198">
        <v>0</v>
      </c>
      <c r="DW27" s="1198">
        <v>0</v>
      </c>
      <c r="DX27" s="1198">
        <v>0</v>
      </c>
      <c r="DY27" s="1198">
        <v>0</v>
      </c>
      <c r="DZ27" s="1198">
        <v>0</v>
      </c>
      <c r="EA27" s="1198">
        <v>0</v>
      </c>
      <c r="EB27" s="1198">
        <v>0</v>
      </c>
      <c r="EC27" s="1198">
        <v>0</v>
      </c>
      <c r="ED27" s="1198">
        <v>0</v>
      </c>
      <c r="EE27" s="1198">
        <v>0</v>
      </c>
      <c r="EF27" s="1198">
        <v>0</v>
      </c>
      <c r="EG27" s="1198">
        <v>0</v>
      </c>
      <c r="EH27" s="1198">
        <v>0</v>
      </c>
      <c r="EI27" s="1198">
        <v>0</v>
      </c>
      <c r="EJ27" s="1198">
        <v>0</v>
      </c>
      <c r="EK27" s="1198">
        <v>0</v>
      </c>
      <c r="EL27" s="1198">
        <v>0</v>
      </c>
      <c r="EM27" s="1198">
        <v>0</v>
      </c>
      <c r="EN27" s="1198">
        <v>0</v>
      </c>
      <c r="EO27" s="1198">
        <v>0</v>
      </c>
      <c r="EP27" s="1198">
        <v>0</v>
      </c>
      <c r="EQ27" s="1198">
        <v>0</v>
      </c>
      <c r="ER27" s="1198">
        <v>0</v>
      </c>
      <c r="ES27" s="1198">
        <v>0</v>
      </c>
      <c r="ET27" s="1198">
        <v>0</v>
      </c>
      <c r="EU27" s="1198">
        <v>0</v>
      </c>
      <c r="EV27" s="1198">
        <v>0</v>
      </c>
      <c r="EW27" s="1198">
        <v>0</v>
      </c>
      <c r="EX27" s="1198">
        <v>0</v>
      </c>
    </row>
    <row r="28" spans="1:154" x14ac:dyDescent="0.25">
      <c r="A28" s="941" t="s">
        <v>491</v>
      </c>
      <c r="B28" s="1198">
        <v>0</v>
      </c>
      <c r="C28" s="1198">
        <v>0</v>
      </c>
      <c r="D28" s="1198">
        <v>0</v>
      </c>
      <c r="E28" s="1198">
        <v>0</v>
      </c>
      <c r="F28" s="1198">
        <v>0</v>
      </c>
      <c r="G28" s="1198">
        <v>0</v>
      </c>
      <c r="H28" s="1198">
        <v>0</v>
      </c>
      <c r="I28" s="1198">
        <v>0</v>
      </c>
      <c r="J28" s="1198">
        <v>0</v>
      </c>
      <c r="K28" s="1198">
        <v>0</v>
      </c>
      <c r="L28" s="1198">
        <v>0</v>
      </c>
      <c r="M28" s="1198">
        <v>0</v>
      </c>
      <c r="N28" s="1198">
        <v>0</v>
      </c>
      <c r="O28" s="1198">
        <v>0</v>
      </c>
      <c r="P28" s="1198">
        <v>0</v>
      </c>
      <c r="Q28" s="1198">
        <v>0</v>
      </c>
      <c r="R28" s="1198">
        <v>0</v>
      </c>
      <c r="S28" s="1198">
        <v>0</v>
      </c>
      <c r="T28" s="1198">
        <v>0</v>
      </c>
      <c r="U28" s="1198">
        <v>0</v>
      </c>
      <c r="V28" s="1198">
        <v>0</v>
      </c>
      <c r="W28" s="1198">
        <v>0</v>
      </c>
      <c r="X28" s="1198">
        <v>0</v>
      </c>
      <c r="Y28" s="1198">
        <v>0</v>
      </c>
      <c r="Z28" s="1198">
        <v>0</v>
      </c>
      <c r="AA28" s="1198">
        <v>0</v>
      </c>
      <c r="AB28" s="1198">
        <v>0</v>
      </c>
      <c r="AC28" s="1198">
        <v>0</v>
      </c>
      <c r="AD28" s="1198">
        <v>0</v>
      </c>
      <c r="AE28" s="1198">
        <v>0</v>
      </c>
      <c r="AF28" s="1198">
        <v>0</v>
      </c>
      <c r="AG28" s="1198">
        <v>0</v>
      </c>
      <c r="AH28" s="1198">
        <v>0</v>
      </c>
      <c r="AI28" s="1198">
        <v>0</v>
      </c>
      <c r="AJ28" s="1198">
        <v>0</v>
      </c>
      <c r="AK28" s="1198">
        <v>1</v>
      </c>
      <c r="AL28" s="1198">
        <v>0</v>
      </c>
      <c r="AM28" s="1198">
        <v>0</v>
      </c>
      <c r="AN28" s="1198">
        <v>0</v>
      </c>
      <c r="AO28" s="1198">
        <v>0</v>
      </c>
      <c r="AP28" s="1198">
        <v>0</v>
      </c>
      <c r="AQ28" s="1198">
        <v>0</v>
      </c>
      <c r="AR28" s="1198">
        <v>0</v>
      </c>
      <c r="AS28" s="1198">
        <v>0</v>
      </c>
      <c r="AT28" s="1198">
        <v>0</v>
      </c>
      <c r="AU28" s="1198">
        <v>0</v>
      </c>
      <c r="AV28" s="1198">
        <v>0</v>
      </c>
      <c r="AW28" s="1198">
        <v>0</v>
      </c>
      <c r="AX28" s="1198">
        <v>0</v>
      </c>
      <c r="AY28" s="1198">
        <v>0</v>
      </c>
      <c r="AZ28" s="1198">
        <v>0</v>
      </c>
      <c r="BA28" s="1198">
        <v>0</v>
      </c>
      <c r="BB28" s="1198">
        <v>0</v>
      </c>
      <c r="BC28" s="1198">
        <v>0</v>
      </c>
      <c r="BD28" s="1198">
        <v>0</v>
      </c>
      <c r="BE28" s="1198">
        <v>0</v>
      </c>
      <c r="BF28" s="1198">
        <v>0</v>
      </c>
      <c r="BG28" s="1198">
        <v>0</v>
      </c>
      <c r="BH28" s="1198">
        <v>0</v>
      </c>
      <c r="BI28" s="1198">
        <v>0</v>
      </c>
      <c r="BJ28" s="1198">
        <v>0</v>
      </c>
      <c r="BK28" s="1198">
        <v>0</v>
      </c>
      <c r="BL28" s="1198">
        <v>0</v>
      </c>
      <c r="BM28" s="1198">
        <v>0</v>
      </c>
      <c r="BN28" s="1198">
        <v>0</v>
      </c>
      <c r="BO28" s="1198">
        <v>0</v>
      </c>
      <c r="BP28" s="1198">
        <v>0</v>
      </c>
      <c r="BQ28" s="1198">
        <v>0</v>
      </c>
      <c r="BR28" s="1198">
        <v>0</v>
      </c>
      <c r="BS28" s="1198">
        <v>0</v>
      </c>
      <c r="BT28" s="1198">
        <v>0</v>
      </c>
      <c r="BU28" s="1198">
        <v>0</v>
      </c>
      <c r="BV28" s="1198">
        <v>0</v>
      </c>
      <c r="BW28" s="1198">
        <v>0</v>
      </c>
      <c r="BX28" s="1198">
        <v>0</v>
      </c>
      <c r="BY28" s="1198">
        <v>0</v>
      </c>
      <c r="BZ28" s="1198">
        <v>0</v>
      </c>
      <c r="CA28" s="1198">
        <v>0</v>
      </c>
      <c r="CB28" s="1198">
        <v>0</v>
      </c>
      <c r="CC28" s="1198">
        <v>0</v>
      </c>
      <c r="CD28" s="1198">
        <v>0</v>
      </c>
      <c r="CE28" s="1198">
        <v>0</v>
      </c>
      <c r="CF28" s="1198">
        <v>0</v>
      </c>
      <c r="CG28" s="1198">
        <v>0</v>
      </c>
      <c r="CH28" s="1198">
        <v>0</v>
      </c>
      <c r="CI28" s="1198">
        <v>0</v>
      </c>
      <c r="CJ28" s="1198">
        <v>0</v>
      </c>
      <c r="CK28" s="1198">
        <v>0</v>
      </c>
      <c r="CL28" s="1198">
        <v>0</v>
      </c>
      <c r="CM28" s="1198">
        <v>0</v>
      </c>
      <c r="CN28" s="1198">
        <v>0</v>
      </c>
      <c r="CO28" s="1198">
        <v>0</v>
      </c>
      <c r="CP28" s="1198">
        <v>0</v>
      </c>
      <c r="CQ28" s="1198">
        <v>0</v>
      </c>
      <c r="CR28" s="1198">
        <v>0</v>
      </c>
      <c r="CS28" s="1198">
        <v>0</v>
      </c>
      <c r="CT28" s="1198">
        <v>0</v>
      </c>
      <c r="CU28" s="1198">
        <v>0</v>
      </c>
      <c r="CV28" s="1198">
        <v>0</v>
      </c>
      <c r="CW28" s="1198">
        <v>0</v>
      </c>
      <c r="CX28" s="1198">
        <v>0</v>
      </c>
      <c r="CY28" s="1198">
        <v>0</v>
      </c>
      <c r="CZ28" s="1198">
        <v>0</v>
      </c>
      <c r="DA28" s="1198">
        <v>0</v>
      </c>
      <c r="DB28" s="1198">
        <v>0</v>
      </c>
      <c r="DC28" s="1198">
        <v>0</v>
      </c>
      <c r="DD28" s="1198">
        <v>0</v>
      </c>
      <c r="DE28" s="1198">
        <v>0</v>
      </c>
      <c r="DF28" s="1198">
        <v>0</v>
      </c>
      <c r="DG28" s="1198">
        <v>0</v>
      </c>
      <c r="DH28" s="1198">
        <v>0</v>
      </c>
      <c r="DI28" s="1198">
        <v>0</v>
      </c>
      <c r="DJ28" s="1198">
        <v>0</v>
      </c>
      <c r="DK28" s="1198">
        <v>0</v>
      </c>
      <c r="DL28" s="1198">
        <v>0</v>
      </c>
      <c r="DM28" s="1198">
        <v>0</v>
      </c>
      <c r="DN28" s="1198">
        <v>0</v>
      </c>
      <c r="DO28" s="1198">
        <v>0</v>
      </c>
      <c r="DP28" s="1198">
        <v>0</v>
      </c>
      <c r="DQ28" s="1198">
        <v>0</v>
      </c>
      <c r="DR28" s="1198">
        <v>0</v>
      </c>
      <c r="DS28" s="1198">
        <v>0</v>
      </c>
      <c r="DT28" s="1198">
        <v>0</v>
      </c>
      <c r="DU28" s="1198">
        <v>0</v>
      </c>
      <c r="DV28" s="1198">
        <v>0</v>
      </c>
      <c r="DW28" s="1198">
        <v>0</v>
      </c>
      <c r="DX28" s="1198">
        <v>0</v>
      </c>
      <c r="DY28" s="1198">
        <v>0</v>
      </c>
      <c r="DZ28" s="1198">
        <v>0</v>
      </c>
      <c r="EA28" s="1198">
        <v>0</v>
      </c>
      <c r="EB28" s="1198">
        <v>0</v>
      </c>
      <c r="EC28" s="1198">
        <v>0</v>
      </c>
      <c r="ED28" s="1198">
        <v>0</v>
      </c>
      <c r="EE28" s="1198">
        <v>0</v>
      </c>
      <c r="EF28" s="1198">
        <v>0</v>
      </c>
      <c r="EG28" s="1198">
        <v>0</v>
      </c>
      <c r="EH28" s="1198">
        <v>0</v>
      </c>
      <c r="EI28" s="1198">
        <v>0</v>
      </c>
      <c r="EJ28" s="1198">
        <v>0</v>
      </c>
      <c r="EK28" s="1198">
        <v>0</v>
      </c>
      <c r="EL28" s="1198">
        <v>0</v>
      </c>
      <c r="EM28" s="1198">
        <v>0</v>
      </c>
      <c r="EN28" s="1198">
        <v>0</v>
      </c>
      <c r="EO28" s="1198">
        <v>0</v>
      </c>
      <c r="EP28" s="1198">
        <v>0</v>
      </c>
      <c r="EQ28" s="1198">
        <v>0</v>
      </c>
      <c r="ER28" s="1198">
        <v>0</v>
      </c>
      <c r="ES28" s="1198">
        <v>0</v>
      </c>
      <c r="ET28" s="1198">
        <v>0</v>
      </c>
      <c r="EU28" s="1198">
        <v>0</v>
      </c>
      <c r="EV28" s="1198">
        <v>0</v>
      </c>
      <c r="EW28" s="1198">
        <v>0</v>
      </c>
      <c r="EX28" s="1198">
        <v>0</v>
      </c>
    </row>
    <row r="29" spans="1:154" x14ac:dyDescent="0.25">
      <c r="A29" s="941" t="s">
        <v>492</v>
      </c>
      <c r="B29" s="1198">
        <v>0</v>
      </c>
      <c r="C29" s="1198">
        <v>0</v>
      </c>
      <c r="D29" s="1198">
        <v>0</v>
      </c>
      <c r="E29" s="1198">
        <v>0</v>
      </c>
      <c r="F29" s="1198">
        <v>0</v>
      </c>
      <c r="G29" s="1198">
        <v>0</v>
      </c>
      <c r="H29" s="1198">
        <v>0</v>
      </c>
      <c r="I29" s="1198">
        <v>0</v>
      </c>
      <c r="J29" s="1198">
        <v>0</v>
      </c>
      <c r="K29" s="1198">
        <v>0</v>
      </c>
      <c r="L29" s="1198">
        <v>0</v>
      </c>
      <c r="M29" s="1198">
        <v>0</v>
      </c>
      <c r="N29" s="1198">
        <v>0</v>
      </c>
      <c r="O29" s="1198">
        <v>0</v>
      </c>
      <c r="P29" s="1198">
        <v>0</v>
      </c>
      <c r="Q29" s="1198">
        <v>0</v>
      </c>
      <c r="R29" s="1198">
        <v>0</v>
      </c>
      <c r="S29" s="1198">
        <v>0</v>
      </c>
      <c r="T29" s="1198">
        <v>0</v>
      </c>
      <c r="U29" s="1198">
        <v>0</v>
      </c>
      <c r="V29" s="1198">
        <v>0</v>
      </c>
      <c r="W29" s="1198">
        <v>0</v>
      </c>
      <c r="X29" s="1198">
        <v>0</v>
      </c>
      <c r="Y29" s="1198">
        <v>0</v>
      </c>
      <c r="Z29" s="1198">
        <v>0</v>
      </c>
      <c r="AA29" s="1198">
        <v>0</v>
      </c>
      <c r="AB29" s="1198">
        <v>0</v>
      </c>
      <c r="AC29" s="1198">
        <v>0</v>
      </c>
      <c r="AD29" s="1198">
        <v>0</v>
      </c>
      <c r="AE29" s="1198">
        <v>0</v>
      </c>
      <c r="AF29" s="1198">
        <v>0</v>
      </c>
      <c r="AG29" s="1198">
        <v>0</v>
      </c>
      <c r="AH29" s="1198">
        <v>0</v>
      </c>
      <c r="AI29" s="1198">
        <v>0</v>
      </c>
      <c r="AJ29" s="1198">
        <v>0</v>
      </c>
      <c r="AK29" s="1198">
        <v>0</v>
      </c>
      <c r="AL29" s="1198">
        <v>1</v>
      </c>
      <c r="AM29" s="1198">
        <v>0</v>
      </c>
      <c r="AN29" s="1198">
        <v>0</v>
      </c>
      <c r="AO29" s="1198">
        <v>0</v>
      </c>
      <c r="AP29" s="1198">
        <v>0</v>
      </c>
      <c r="AQ29" s="1198">
        <v>0</v>
      </c>
      <c r="AR29" s="1198">
        <v>0</v>
      </c>
      <c r="AS29" s="1198">
        <v>0</v>
      </c>
      <c r="AT29" s="1198">
        <v>0</v>
      </c>
      <c r="AU29" s="1198">
        <v>0</v>
      </c>
      <c r="AV29" s="1198">
        <v>0</v>
      </c>
      <c r="AW29" s="1198">
        <v>0</v>
      </c>
      <c r="AX29" s="1198">
        <v>0</v>
      </c>
      <c r="AY29" s="1198">
        <v>0</v>
      </c>
      <c r="AZ29" s="1198">
        <v>0</v>
      </c>
      <c r="BA29" s="1198">
        <v>0</v>
      </c>
      <c r="BB29" s="1198">
        <v>0</v>
      </c>
      <c r="BC29" s="1198">
        <v>0</v>
      </c>
      <c r="BD29" s="1198">
        <v>0</v>
      </c>
      <c r="BE29" s="1198">
        <v>0</v>
      </c>
      <c r="BF29" s="1198">
        <v>0</v>
      </c>
      <c r="BG29" s="1198">
        <v>0</v>
      </c>
      <c r="BH29" s="1198">
        <v>0</v>
      </c>
      <c r="BI29" s="1198">
        <v>0</v>
      </c>
      <c r="BJ29" s="1198">
        <v>0</v>
      </c>
      <c r="BK29" s="1198">
        <v>0</v>
      </c>
      <c r="BL29" s="1198">
        <v>0</v>
      </c>
      <c r="BM29" s="1198">
        <v>0</v>
      </c>
      <c r="BN29" s="1198">
        <v>0</v>
      </c>
      <c r="BO29" s="1198">
        <v>0</v>
      </c>
      <c r="BP29" s="1198">
        <v>0</v>
      </c>
      <c r="BQ29" s="1198">
        <v>0</v>
      </c>
      <c r="BR29" s="1198">
        <v>0</v>
      </c>
      <c r="BS29" s="1198">
        <v>0</v>
      </c>
      <c r="BT29" s="1198">
        <v>0</v>
      </c>
      <c r="BU29" s="1198">
        <v>0</v>
      </c>
      <c r="BV29" s="1198">
        <v>0</v>
      </c>
      <c r="BW29" s="1198">
        <v>0</v>
      </c>
      <c r="BX29" s="1198">
        <v>0</v>
      </c>
      <c r="BY29" s="1198">
        <v>0</v>
      </c>
      <c r="BZ29" s="1198">
        <v>0</v>
      </c>
      <c r="CA29" s="1198">
        <v>0</v>
      </c>
      <c r="CB29" s="1198">
        <v>0</v>
      </c>
      <c r="CC29" s="1198">
        <v>0</v>
      </c>
      <c r="CD29" s="1198">
        <v>0</v>
      </c>
      <c r="CE29" s="1198">
        <v>0</v>
      </c>
      <c r="CF29" s="1198">
        <v>0</v>
      </c>
      <c r="CG29" s="1198">
        <v>0</v>
      </c>
      <c r="CH29" s="1198">
        <v>0</v>
      </c>
      <c r="CI29" s="1198">
        <v>0</v>
      </c>
      <c r="CJ29" s="1198">
        <v>0</v>
      </c>
      <c r="CK29" s="1198">
        <v>0</v>
      </c>
      <c r="CL29" s="1198">
        <v>0</v>
      </c>
      <c r="CM29" s="1198">
        <v>0</v>
      </c>
      <c r="CN29" s="1198">
        <v>0</v>
      </c>
      <c r="CO29" s="1198">
        <v>0</v>
      </c>
      <c r="CP29" s="1198">
        <v>0</v>
      </c>
      <c r="CQ29" s="1198">
        <v>0</v>
      </c>
      <c r="CR29" s="1198">
        <v>0</v>
      </c>
      <c r="CS29" s="1198">
        <v>0</v>
      </c>
      <c r="CT29" s="1198">
        <v>0</v>
      </c>
      <c r="CU29" s="1198">
        <v>0</v>
      </c>
      <c r="CV29" s="1198">
        <v>0</v>
      </c>
      <c r="CW29" s="1198">
        <v>0</v>
      </c>
      <c r="CX29" s="1198">
        <v>0</v>
      </c>
      <c r="CY29" s="1198">
        <v>0</v>
      </c>
      <c r="CZ29" s="1198">
        <v>0</v>
      </c>
      <c r="DA29" s="1198">
        <v>0</v>
      </c>
      <c r="DB29" s="1198">
        <v>0</v>
      </c>
      <c r="DC29" s="1198">
        <v>0</v>
      </c>
      <c r="DD29" s="1198">
        <v>0</v>
      </c>
      <c r="DE29" s="1198">
        <v>0</v>
      </c>
      <c r="DF29" s="1198">
        <v>0</v>
      </c>
      <c r="DG29" s="1198">
        <v>0</v>
      </c>
      <c r="DH29" s="1198">
        <v>0</v>
      </c>
      <c r="DI29" s="1198">
        <v>0</v>
      </c>
      <c r="DJ29" s="1198">
        <v>0</v>
      </c>
      <c r="DK29" s="1198">
        <v>0</v>
      </c>
      <c r="DL29" s="1198">
        <v>0</v>
      </c>
      <c r="DM29" s="1198">
        <v>0</v>
      </c>
      <c r="DN29" s="1198">
        <v>0</v>
      </c>
      <c r="DO29" s="1198">
        <v>0</v>
      </c>
      <c r="DP29" s="1198">
        <v>0</v>
      </c>
      <c r="DQ29" s="1198">
        <v>0</v>
      </c>
      <c r="DR29" s="1198">
        <v>0</v>
      </c>
      <c r="DS29" s="1198">
        <v>0</v>
      </c>
      <c r="DT29" s="1198">
        <v>0</v>
      </c>
      <c r="DU29" s="1198">
        <v>0</v>
      </c>
      <c r="DV29" s="1198">
        <v>0</v>
      </c>
      <c r="DW29" s="1198">
        <v>0</v>
      </c>
      <c r="DX29" s="1198">
        <v>0</v>
      </c>
      <c r="DY29" s="1198">
        <v>0</v>
      </c>
      <c r="DZ29" s="1198">
        <v>0</v>
      </c>
      <c r="EA29" s="1198">
        <v>0</v>
      </c>
      <c r="EB29" s="1198">
        <v>0</v>
      </c>
      <c r="EC29" s="1198">
        <v>0</v>
      </c>
      <c r="ED29" s="1198">
        <v>0</v>
      </c>
      <c r="EE29" s="1198">
        <v>0</v>
      </c>
      <c r="EF29" s="1198">
        <v>0</v>
      </c>
      <c r="EG29" s="1198">
        <v>0</v>
      </c>
      <c r="EH29" s="1198">
        <v>0</v>
      </c>
      <c r="EI29" s="1198">
        <v>0</v>
      </c>
      <c r="EJ29" s="1198">
        <v>0</v>
      </c>
      <c r="EK29" s="1198">
        <v>0</v>
      </c>
      <c r="EL29" s="1198">
        <v>0</v>
      </c>
      <c r="EM29" s="1198">
        <v>0</v>
      </c>
      <c r="EN29" s="1198">
        <v>0</v>
      </c>
      <c r="EO29" s="1198">
        <v>0</v>
      </c>
      <c r="EP29" s="1198">
        <v>0</v>
      </c>
      <c r="EQ29" s="1198">
        <v>0</v>
      </c>
      <c r="ER29" s="1198">
        <v>0</v>
      </c>
      <c r="ES29" s="1198">
        <v>0</v>
      </c>
      <c r="ET29" s="1198">
        <v>0</v>
      </c>
      <c r="EU29" s="1198">
        <v>0</v>
      </c>
      <c r="EV29" s="1198">
        <v>0</v>
      </c>
      <c r="EW29" s="1198">
        <v>0</v>
      </c>
      <c r="EX29" s="1198">
        <v>0</v>
      </c>
    </row>
    <row r="30" spans="1:154" x14ac:dyDescent="0.25">
      <c r="A30" s="941" t="s">
        <v>493</v>
      </c>
      <c r="B30" s="1198">
        <v>0</v>
      </c>
      <c r="C30" s="1198">
        <v>0</v>
      </c>
      <c r="D30" s="1198">
        <v>0</v>
      </c>
      <c r="E30" s="1198">
        <v>0</v>
      </c>
      <c r="F30" s="1198">
        <v>0</v>
      </c>
      <c r="G30" s="1198">
        <v>0</v>
      </c>
      <c r="H30" s="1198">
        <v>0</v>
      </c>
      <c r="I30" s="1198">
        <v>0</v>
      </c>
      <c r="J30" s="1198">
        <v>0</v>
      </c>
      <c r="K30" s="1198">
        <v>0</v>
      </c>
      <c r="L30" s="1198">
        <v>0</v>
      </c>
      <c r="M30" s="1198">
        <v>0</v>
      </c>
      <c r="N30" s="1198">
        <v>0</v>
      </c>
      <c r="O30" s="1198">
        <v>0</v>
      </c>
      <c r="P30" s="1198">
        <v>0</v>
      </c>
      <c r="Q30" s="1198">
        <v>0</v>
      </c>
      <c r="R30" s="1198">
        <v>0</v>
      </c>
      <c r="S30" s="1198">
        <v>0</v>
      </c>
      <c r="T30" s="1198">
        <v>0</v>
      </c>
      <c r="U30" s="1198">
        <v>0</v>
      </c>
      <c r="V30" s="1198">
        <v>0</v>
      </c>
      <c r="W30" s="1198">
        <v>0</v>
      </c>
      <c r="X30" s="1198">
        <v>0</v>
      </c>
      <c r="Y30" s="1198">
        <v>0</v>
      </c>
      <c r="Z30" s="1198">
        <v>0</v>
      </c>
      <c r="AA30" s="1198">
        <v>0</v>
      </c>
      <c r="AB30" s="1198">
        <v>0</v>
      </c>
      <c r="AC30" s="1198">
        <v>0</v>
      </c>
      <c r="AD30" s="1198">
        <v>0</v>
      </c>
      <c r="AE30" s="1198">
        <v>0</v>
      </c>
      <c r="AF30" s="1198">
        <v>0</v>
      </c>
      <c r="AG30" s="1198">
        <v>0</v>
      </c>
      <c r="AH30" s="1198">
        <v>0</v>
      </c>
      <c r="AI30" s="1198">
        <v>0</v>
      </c>
      <c r="AJ30" s="1198">
        <v>0</v>
      </c>
      <c r="AK30" s="1198">
        <v>0</v>
      </c>
      <c r="AL30" s="1198">
        <v>0</v>
      </c>
      <c r="AM30" s="1198">
        <v>1</v>
      </c>
      <c r="AN30" s="1198">
        <v>0</v>
      </c>
      <c r="AO30" s="1198">
        <v>0</v>
      </c>
      <c r="AP30" s="1198">
        <v>0</v>
      </c>
      <c r="AQ30" s="1198">
        <v>0</v>
      </c>
      <c r="AR30" s="1198">
        <v>0</v>
      </c>
      <c r="AS30" s="1198">
        <v>0</v>
      </c>
      <c r="AT30" s="1198">
        <v>0</v>
      </c>
      <c r="AU30" s="1198">
        <v>0</v>
      </c>
      <c r="AV30" s="1198">
        <v>0</v>
      </c>
      <c r="AW30" s="1198">
        <v>0</v>
      </c>
      <c r="AX30" s="1198">
        <v>0</v>
      </c>
      <c r="AY30" s="1198">
        <v>0</v>
      </c>
      <c r="AZ30" s="1198">
        <v>0</v>
      </c>
      <c r="BA30" s="1198">
        <v>0</v>
      </c>
      <c r="BB30" s="1198">
        <v>0</v>
      </c>
      <c r="BC30" s="1198">
        <v>0</v>
      </c>
      <c r="BD30" s="1198">
        <v>0</v>
      </c>
      <c r="BE30" s="1198">
        <v>0</v>
      </c>
      <c r="BF30" s="1198">
        <v>0</v>
      </c>
      <c r="BG30" s="1198">
        <v>0</v>
      </c>
      <c r="BH30" s="1198">
        <v>0</v>
      </c>
      <c r="BI30" s="1198">
        <v>0</v>
      </c>
      <c r="BJ30" s="1198">
        <v>0</v>
      </c>
      <c r="BK30" s="1198">
        <v>0</v>
      </c>
      <c r="BL30" s="1198">
        <v>0</v>
      </c>
      <c r="BM30" s="1198">
        <v>0</v>
      </c>
      <c r="BN30" s="1198">
        <v>0</v>
      </c>
      <c r="BO30" s="1198">
        <v>0</v>
      </c>
      <c r="BP30" s="1198">
        <v>0</v>
      </c>
      <c r="BQ30" s="1198">
        <v>0</v>
      </c>
      <c r="BR30" s="1198">
        <v>0</v>
      </c>
      <c r="BS30" s="1198">
        <v>0</v>
      </c>
      <c r="BT30" s="1198">
        <v>0</v>
      </c>
      <c r="BU30" s="1198">
        <v>0</v>
      </c>
      <c r="BV30" s="1198">
        <v>0</v>
      </c>
      <c r="BW30" s="1198">
        <v>0</v>
      </c>
      <c r="BX30" s="1198">
        <v>0</v>
      </c>
      <c r="BY30" s="1198">
        <v>0</v>
      </c>
      <c r="BZ30" s="1198">
        <v>0</v>
      </c>
      <c r="CA30" s="1198">
        <v>0</v>
      </c>
      <c r="CB30" s="1198">
        <v>0</v>
      </c>
      <c r="CC30" s="1198">
        <v>0</v>
      </c>
      <c r="CD30" s="1198">
        <v>0</v>
      </c>
      <c r="CE30" s="1198">
        <v>0</v>
      </c>
      <c r="CF30" s="1198">
        <v>0</v>
      </c>
      <c r="CG30" s="1198">
        <v>0</v>
      </c>
      <c r="CH30" s="1198">
        <v>0</v>
      </c>
      <c r="CI30" s="1198">
        <v>0</v>
      </c>
      <c r="CJ30" s="1198">
        <v>0</v>
      </c>
      <c r="CK30" s="1198">
        <v>0</v>
      </c>
      <c r="CL30" s="1198">
        <v>0</v>
      </c>
      <c r="CM30" s="1198">
        <v>0</v>
      </c>
      <c r="CN30" s="1198">
        <v>0</v>
      </c>
      <c r="CO30" s="1198">
        <v>0</v>
      </c>
      <c r="CP30" s="1198">
        <v>0</v>
      </c>
      <c r="CQ30" s="1198">
        <v>0</v>
      </c>
      <c r="CR30" s="1198">
        <v>0</v>
      </c>
      <c r="CS30" s="1198">
        <v>0</v>
      </c>
      <c r="CT30" s="1198">
        <v>0</v>
      </c>
      <c r="CU30" s="1198">
        <v>0</v>
      </c>
      <c r="CV30" s="1198">
        <v>0</v>
      </c>
      <c r="CW30" s="1198">
        <v>0</v>
      </c>
      <c r="CX30" s="1198">
        <v>0</v>
      </c>
      <c r="CY30" s="1198">
        <v>0</v>
      </c>
      <c r="CZ30" s="1198">
        <v>0</v>
      </c>
      <c r="DA30" s="1198">
        <v>0</v>
      </c>
      <c r="DB30" s="1198">
        <v>0</v>
      </c>
      <c r="DC30" s="1198">
        <v>0</v>
      </c>
      <c r="DD30" s="1198">
        <v>0</v>
      </c>
      <c r="DE30" s="1198">
        <v>0</v>
      </c>
      <c r="DF30" s="1198">
        <v>0</v>
      </c>
      <c r="DG30" s="1198">
        <v>0</v>
      </c>
      <c r="DH30" s="1198">
        <v>0</v>
      </c>
      <c r="DI30" s="1198">
        <v>0</v>
      </c>
      <c r="DJ30" s="1198">
        <v>0</v>
      </c>
      <c r="DK30" s="1198">
        <v>0</v>
      </c>
      <c r="DL30" s="1198">
        <v>0</v>
      </c>
      <c r="DM30" s="1198">
        <v>0</v>
      </c>
      <c r="DN30" s="1198">
        <v>0</v>
      </c>
      <c r="DO30" s="1198">
        <v>0</v>
      </c>
      <c r="DP30" s="1198">
        <v>0</v>
      </c>
      <c r="DQ30" s="1198">
        <v>0</v>
      </c>
      <c r="DR30" s="1198">
        <v>0</v>
      </c>
      <c r="DS30" s="1198">
        <v>0</v>
      </c>
      <c r="DT30" s="1198">
        <v>0</v>
      </c>
      <c r="DU30" s="1198">
        <v>0</v>
      </c>
      <c r="DV30" s="1198">
        <v>0</v>
      </c>
      <c r="DW30" s="1198">
        <v>0</v>
      </c>
      <c r="DX30" s="1198">
        <v>0</v>
      </c>
      <c r="DY30" s="1198">
        <v>0</v>
      </c>
      <c r="DZ30" s="1198">
        <v>0</v>
      </c>
      <c r="EA30" s="1198">
        <v>0</v>
      </c>
      <c r="EB30" s="1198">
        <v>0</v>
      </c>
      <c r="EC30" s="1198">
        <v>0</v>
      </c>
      <c r="ED30" s="1198">
        <v>0</v>
      </c>
      <c r="EE30" s="1198">
        <v>0</v>
      </c>
      <c r="EF30" s="1198">
        <v>0</v>
      </c>
      <c r="EG30" s="1198">
        <v>0</v>
      </c>
      <c r="EH30" s="1198">
        <v>0</v>
      </c>
      <c r="EI30" s="1198">
        <v>0</v>
      </c>
      <c r="EJ30" s="1198">
        <v>0</v>
      </c>
      <c r="EK30" s="1198">
        <v>0</v>
      </c>
      <c r="EL30" s="1198">
        <v>0</v>
      </c>
      <c r="EM30" s="1198">
        <v>0</v>
      </c>
      <c r="EN30" s="1198">
        <v>0</v>
      </c>
      <c r="EO30" s="1198">
        <v>0</v>
      </c>
      <c r="EP30" s="1198">
        <v>0</v>
      </c>
      <c r="EQ30" s="1198">
        <v>0</v>
      </c>
      <c r="ER30" s="1198">
        <v>0</v>
      </c>
      <c r="ES30" s="1198">
        <v>0</v>
      </c>
      <c r="ET30" s="1198">
        <v>0</v>
      </c>
      <c r="EU30" s="1198">
        <v>0</v>
      </c>
      <c r="EV30" s="1198">
        <v>0</v>
      </c>
      <c r="EW30" s="1198">
        <v>0</v>
      </c>
      <c r="EX30" s="1198">
        <v>0</v>
      </c>
    </row>
    <row r="31" spans="1:154" x14ac:dyDescent="0.25">
      <c r="A31" s="555" t="s">
        <v>1078</v>
      </c>
      <c r="B31" s="1198">
        <v>0</v>
      </c>
      <c r="C31" s="1198">
        <v>0</v>
      </c>
      <c r="D31" s="1198">
        <v>0</v>
      </c>
      <c r="E31" s="1198">
        <v>0</v>
      </c>
      <c r="F31" s="1198">
        <v>0</v>
      </c>
      <c r="G31" s="1198">
        <v>0</v>
      </c>
      <c r="H31" s="1198">
        <v>0</v>
      </c>
      <c r="I31" s="1198">
        <v>0</v>
      </c>
      <c r="J31" s="1198">
        <v>0</v>
      </c>
      <c r="K31" s="1198">
        <v>0</v>
      </c>
      <c r="L31" s="1198">
        <v>0</v>
      </c>
      <c r="M31" s="1198">
        <v>0</v>
      </c>
      <c r="N31" s="1198">
        <v>0</v>
      </c>
      <c r="O31" s="1198">
        <v>0</v>
      </c>
      <c r="P31" s="1198">
        <v>0</v>
      </c>
      <c r="Q31" s="1198">
        <v>0</v>
      </c>
      <c r="R31" s="1198">
        <v>0</v>
      </c>
      <c r="S31" s="1198">
        <v>0</v>
      </c>
      <c r="T31" s="1198">
        <v>0</v>
      </c>
      <c r="U31" s="1198">
        <v>0</v>
      </c>
      <c r="V31" s="1198">
        <v>0</v>
      </c>
      <c r="W31" s="1198">
        <v>0</v>
      </c>
      <c r="X31" s="1198">
        <v>0</v>
      </c>
      <c r="Y31" s="1198">
        <v>0</v>
      </c>
      <c r="Z31" s="1198">
        <v>0</v>
      </c>
      <c r="AA31" s="1198">
        <v>0</v>
      </c>
      <c r="AB31" s="1198">
        <v>0</v>
      </c>
      <c r="AC31" s="1198">
        <v>0</v>
      </c>
      <c r="AD31" s="1198">
        <v>0</v>
      </c>
      <c r="AE31" s="1198">
        <v>0</v>
      </c>
      <c r="AF31" s="1198">
        <v>0</v>
      </c>
      <c r="AG31" s="1198">
        <v>0</v>
      </c>
      <c r="AH31" s="1198">
        <v>0</v>
      </c>
      <c r="AI31" s="1198">
        <v>0</v>
      </c>
      <c r="AJ31" s="1198">
        <v>0</v>
      </c>
      <c r="AK31" s="1198">
        <v>0</v>
      </c>
      <c r="AL31" s="1198">
        <v>0</v>
      </c>
      <c r="AM31" s="1198">
        <v>0</v>
      </c>
      <c r="AN31" s="1198">
        <v>1</v>
      </c>
      <c r="AO31" s="1198">
        <v>1</v>
      </c>
      <c r="AP31" s="1198">
        <v>0</v>
      </c>
      <c r="AQ31" s="1198">
        <v>0</v>
      </c>
      <c r="AR31" s="1198">
        <v>0</v>
      </c>
      <c r="AS31" s="1198">
        <v>0</v>
      </c>
      <c r="AT31" s="1198">
        <v>0</v>
      </c>
      <c r="AU31" s="1198">
        <v>0</v>
      </c>
      <c r="AV31" s="1198">
        <v>0</v>
      </c>
      <c r="AW31" s="1198">
        <v>0</v>
      </c>
      <c r="AX31" s="1198">
        <v>0</v>
      </c>
      <c r="AY31" s="1198">
        <v>0</v>
      </c>
      <c r="AZ31" s="1198">
        <v>0</v>
      </c>
      <c r="BA31" s="1198">
        <v>0</v>
      </c>
      <c r="BB31" s="1198">
        <v>0</v>
      </c>
      <c r="BC31" s="1198">
        <v>0</v>
      </c>
      <c r="BD31" s="1198">
        <v>0</v>
      </c>
      <c r="BE31" s="1198">
        <v>0</v>
      </c>
      <c r="BF31" s="1198">
        <v>0</v>
      </c>
      <c r="BG31" s="1198">
        <v>0</v>
      </c>
      <c r="BH31" s="1198">
        <v>0</v>
      </c>
      <c r="BI31" s="1198">
        <v>0</v>
      </c>
      <c r="BJ31" s="1198">
        <v>0</v>
      </c>
      <c r="BK31" s="1198">
        <v>0</v>
      </c>
      <c r="BL31" s="1198">
        <v>0</v>
      </c>
      <c r="BM31" s="1198">
        <v>0</v>
      </c>
      <c r="BN31" s="1198">
        <v>0</v>
      </c>
      <c r="BO31" s="1198">
        <v>0</v>
      </c>
      <c r="BP31" s="1198">
        <v>0</v>
      </c>
      <c r="BQ31" s="1198">
        <v>0</v>
      </c>
      <c r="BR31" s="1198">
        <v>0</v>
      </c>
      <c r="BS31" s="1198">
        <v>0</v>
      </c>
      <c r="BT31" s="1198">
        <v>0</v>
      </c>
      <c r="BU31" s="1198">
        <v>0</v>
      </c>
      <c r="BV31" s="1198">
        <v>0</v>
      </c>
      <c r="BW31" s="1198">
        <v>0</v>
      </c>
      <c r="BX31" s="1198">
        <v>0</v>
      </c>
      <c r="BY31" s="1198">
        <v>0</v>
      </c>
      <c r="BZ31" s="1198">
        <v>0</v>
      </c>
      <c r="CA31" s="1198">
        <v>0</v>
      </c>
      <c r="CB31" s="1198">
        <v>0</v>
      </c>
      <c r="CC31" s="1198">
        <v>0</v>
      </c>
      <c r="CD31" s="1198">
        <v>0</v>
      </c>
      <c r="CE31" s="1198">
        <v>0</v>
      </c>
      <c r="CF31" s="1198">
        <v>0</v>
      </c>
      <c r="CG31" s="1198">
        <v>0</v>
      </c>
      <c r="CH31" s="1198">
        <v>0</v>
      </c>
      <c r="CI31" s="1198">
        <v>0</v>
      </c>
      <c r="CJ31" s="1198">
        <v>0</v>
      </c>
      <c r="CK31" s="1198">
        <v>0</v>
      </c>
      <c r="CL31" s="1198">
        <v>0</v>
      </c>
      <c r="CM31" s="1198">
        <v>0</v>
      </c>
      <c r="CN31" s="1198">
        <v>0</v>
      </c>
      <c r="CO31" s="1198">
        <v>0</v>
      </c>
      <c r="CP31" s="1198">
        <v>0</v>
      </c>
      <c r="CQ31" s="1198">
        <v>0</v>
      </c>
      <c r="CR31" s="1198">
        <v>0</v>
      </c>
      <c r="CS31" s="1198">
        <v>0</v>
      </c>
      <c r="CT31" s="1198">
        <v>0</v>
      </c>
      <c r="CU31" s="1198">
        <v>0</v>
      </c>
      <c r="CV31" s="1198">
        <v>0</v>
      </c>
      <c r="CW31" s="1198">
        <v>0</v>
      </c>
      <c r="CX31" s="1198">
        <v>0</v>
      </c>
      <c r="CY31" s="1198">
        <v>0</v>
      </c>
      <c r="CZ31" s="1198">
        <v>0</v>
      </c>
      <c r="DA31" s="1198">
        <v>0</v>
      </c>
      <c r="DB31" s="1198">
        <v>0</v>
      </c>
      <c r="DC31" s="1198">
        <v>0</v>
      </c>
      <c r="DD31" s="1198">
        <v>0</v>
      </c>
      <c r="DE31" s="1198">
        <v>0</v>
      </c>
      <c r="DF31" s="1198">
        <v>0</v>
      </c>
      <c r="DG31" s="1198">
        <v>0</v>
      </c>
      <c r="DH31" s="1198">
        <v>0</v>
      </c>
      <c r="DI31" s="1198">
        <v>0</v>
      </c>
      <c r="DJ31" s="1198">
        <v>0</v>
      </c>
      <c r="DK31" s="1198">
        <v>0</v>
      </c>
      <c r="DL31" s="1198">
        <v>0</v>
      </c>
      <c r="DM31" s="1198">
        <v>0</v>
      </c>
      <c r="DN31" s="1198">
        <v>0</v>
      </c>
      <c r="DO31" s="1198">
        <v>0</v>
      </c>
      <c r="DP31" s="1198">
        <v>0</v>
      </c>
      <c r="DQ31" s="1198">
        <v>0</v>
      </c>
      <c r="DR31" s="1198">
        <v>0</v>
      </c>
      <c r="DS31" s="1198">
        <v>0</v>
      </c>
      <c r="DT31" s="1198">
        <v>0</v>
      </c>
      <c r="DU31" s="1198">
        <v>0</v>
      </c>
      <c r="DV31" s="1198">
        <v>0</v>
      </c>
      <c r="DW31" s="1198">
        <v>0</v>
      </c>
      <c r="DX31" s="1198">
        <v>0</v>
      </c>
      <c r="DY31" s="1198">
        <v>0</v>
      </c>
      <c r="DZ31" s="1198">
        <v>0</v>
      </c>
      <c r="EA31" s="1198">
        <v>0</v>
      </c>
      <c r="EB31" s="1198">
        <v>0</v>
      </c>
      <c r="EC31" s="1198">
        <v>0</v>
      </c>
      <c r="ED31" s="1198">
        <v>0</v>
      </c>
      <c r="EE31" s="1198">
        <v>0</v>
      </c>
      <c r="EF31" s="1198">
        <v>0</v>
      </c>
      <c r="EG31" s="1198">
        <v>0</v>
      </c>
      <c r="EH31" s="1198">
        <v>0</v>
      </c>
      <c r="EI31" s="1198">
        <v>0</v>
      </c>
      <c r="EJ31" s="1198">
        <v>0</v>
      </c>
      <c r="EK31" s="1198">
        <v>0</v>
      </c>
      <c r="EL31" s="1198">
        <v>0</v>
      </c>
      <c r="EM31" s="1198">
        <v>0</v>
      </c>
      <c r="EN31" s="1198">
        <v>0</v>
      </c>
      <c r="EO31" s="1198">
        <v>0</v>
      </c>
      <c r="EP31" s="1198">
        <v>0</v>
      </c>
      <c r="EQ31" s="1198">
        <v>0</v>
      </c>
      <c r="ER31" s="1198">
        <v>0</v>
      </c>
      <c r="ES31" s="1198">
        <v>0</v>
      </c>
      <c r="ET31" s="1198">
        <v>0</v>
      </c>
      <c r="EU31" s="1198">
        <v>0</v>
      </c>
      <c r="EV31" s="1198">
        <v>0</v>
      </c>
      <c r="EW31" s="1198">
        <v>0</v>
      </c>
      <c r="EX31" s="1198">
        <v>0</v>
      </c>
    </row>
    <row r="32" spans="1:154" x14ac:dyDescent="0.25">
      <c r="A32" s="941" t="s">
        <v>495</v>
      </c>
      <c r="B32" s="1198">
        <v>0</v>
      </c>
      <c r="C32" s="1198">
        <v>0</v>
      </c>
      <c r="D32" s="1198">
        <v>0</v>
      </c>
      <c r="E32" s="1198">
        <v>0</v>
      </c>
      <c r="F32" s="1198">
        <v>0</v>
      </c>
      <c r="G32" s="1198">
        <v>0</v>
      </c>
      <c r="H32" s="1198">
        <v>0</v>
      </c>
      <c r="I32" s="1198">
        <v>0</v>
      </c>
      <c r="J32" s="1198">
        <v>0</v>
      </c>
      <c r="K32" s="1198">
        <v>0</v>
      </c>
      <c r="L32" s="1198">
        <v>0</v>
      </c>
      <c r="M32" s="1198">
        <v>0</v>
      </c>
      <c r="N32" s="1198">
        <v>0</v>
      </c>
      <c r="O32" s="1198">
        <v>0</v>
      </c>
      <c r="P32" s="1198">
        <v>0</v>
      </c>
      <c r="Q32" s="1198">
        <v>0</v>
      </c>
      <c r="R32" s="1198">
        <v>0</v>
      </c>
      <c r="S32" s="1198">
        <v>0</v>
      </c>
      <c r="T32" s="1198">
        <v>0</v>
      </c>
      <c r="U32" s="1198">
        <v>0</v>
      </c>
      <c r="V32" s="1198">
        <v>0</v>
      </c>
      <c r="W32" s="1198">
        <v>0</v>
      </c>
      <c r="X32" s="1198">
        <v>0</v>
      </c>
      <c r="Y32" s="1198">
        <v>0</v>
      </c>
      <c r="Z32" s="1198">
        <v>0</v>
      </c>
      <c r="AA32" s="1198">
        <v>0</v>
      </c>
      <c r="AB32" s="1198">
        <v>0</v>
      </c>
      <c r="AC32" s="1198">
        <v>0</v>
      </c>
      <c r="AD32" s="1198">
        <v>0</v>
      </c>
      <c r="AE32" s="1198">
        <v>0</v>
      </c>
      <c r="AF32" s="1198">
        <v>0</v>
      </c>
      <c r="AG32" s="1198">
        <v>0</v>
      </c>
      <c r="AH32" s="1198">
        <v>0</v>
      </c>
      <c r="AI32" s="1198">
        <v>0</v>
      </c>
      <c r="AJ32" s="1198">
        <v>0</v>
      </c>
      <c r="AK32" s="1198">
        <v>0</v>
      </c>
      <c r="AL32" s="1198">
        <v>0</v>
      </c>
      <c r="AM32" s="1198">
        <v>0</v>
      </c>
      <c r="AN32" s="1198">
        <v>0</v>
      </c>
      <c r="AO32" s="1198">
        <v>0</v>
      </c>
      <c r="AP32" s="1198">
        <v>1</v>
      </c>
      <c r="AQ32" s="1198">
        <v>0</v>
      </c>
      <c r="AR32" s="1198">
        <v>0</v>
      </c>
      <c r="AS32" s="1198">
        <v>0</v>
      </c>
      <c r="AT32" s="1198">
        <v>0</v>
      </c>
      <c r="AU32" s="1198">
        <v>0</v>
      </c>
      <c r="AV32" s="1198">
        <v>0</v>
      </c>
      <c r="AW32" s="1198">
        <v>0</v>
      </c>
      <c r="AX32" s="1198">
        <v>0</v>
      </c>
      <c r="AY32" s="1198">
        <v>0</v>
      </c>
      <c r="AZ32" s="1198">
        <v>0</v>
      </c>
      <c r="BA32" s="1198">
        <v>0</v>
      </c>
      <c r="BB32" s="1198">
        <v>0</v>
      </c>
      <c r="BC32" s="1198">
        <v>0</v>
      </c>
      <c r="BD32" s="1198">
        <v>0</v>
      </c>
      <c r="BE32" s="1198">
        <v>0</v>
      </c>
      <c r="BF32" s="1198">
        <v>0</v>
      </c>
      <c r="BG32" s="1198">
        <v>0</v>
      </c>
      <c r="BH32" s="1198">
        <v>0</v>
      </c>
      <c r="BI32" s="1198">
        <v>0</v>
      </c>
      <c r="BJ32" s="1198">
        <v>0</v>
      </c>
      <c r="BK32" s="1198">
        <v>0</v>
      </c>
      <c r="BL32" s="1198">
        <v>0</v>
      </c>
      <c r="BM32" s="1198">
        <v>0</v>
      </c>
      <c r="BN32" s="1198">
        <v>0</v>
      </c>
      <c r="BO32" s="1198">
        <v>0</v>
      </c>
      <c r="BP32" s="1198">
        <v>0</v>
      </c>
      <c r="BQ32" s="1198">
        <v>0</v>
      </c>
      <c r="BR32" s="1198">
        <v>0</v>
      </c>
      <c r="BS32" s="1198">
        <v>0</v>
      </c>
      <c r="BT32" s="1198">
        <v>0</v>
      </c>
      <c r="BU32" s="1198">
        <v>0</v>
      </c>
      <c r="BV32" s="1198">
        <v>0</v>
      </c>
      <c r="BW32" s="1198">
        <v>0</v>
      </c>
      <c r="BX32" s="1198">
        <v>0</v>
      </c>
      <c r="BY32" s="1198">
        <v>0</v>
      </c>
      <c r="BZ32" s="1198">
        <v>0</v>
      </c>
      <c r="CA32" s="1198">
        <v>0</v>
      </c>
      <c r="CB32" s="1198">
        <v>0</v>
      </c>
      <c r="CC32" s="1198">
        <v>0</v>
      </c>
      <c r="CD32" s="1198">
        <v>0</v>
      </c>
      <c r="CE32" s="1198">
        <v>0</v>
      </c>
      <c r="CF32" s="1198">
        <v>0</v>
      </c>
      <c r="CG32" s="1198">
        <v>0</v>
      </c>
      <c r="CH32" s="1198">
        <v>0</v>
      </c>
      <c r="CI32" s="1198">
        <v>0</v>
      </c>
      <c r="CJ32" s="1198">
        <v>0</v>
      </c>
      <c r="CK32" s="1198">
        <v>0</v>
      </c>
      <c r="CL32" s="1198">
        <v>0</v>
      </c>
      <c r="CM32" s="1198">
        <v>0</v>
      </c>
      <c r="CN32" s="1198">
        <v>0</v>
      </c>
      <c r="CO32" s="1198">
        <v>0</v>
      </c>
      <c r="CP32" s="1198">
        <v>0</v>
      </c>
      <c r="CQ32" s="1198">
        <v>0</v>
      </c>
      <c r="CR32" s="1198">
        <v>0</v>
      </c>
      <c r="CS32" s="1198">
        <v>0</v>
      </c>
      <c r="CT32" s="1198">
        <v>0</v>
      </c>
      <c r="CU32" s="1198">
        <v>0</v>
      </c>
      <c r="CV32" s="1198">
        <v>0</v>
      </c>
      <c r="CW32" s="1198">
        <v>0</v>
      </c>
      <c r="CX32" s="1198">
        <v>0</v>
      </c>
      <c r="CY32" s="1198">
        <v>0</v>
      </c>
      <c r="CZ32" s="1198">
        <v>0</v>
      </c>
      <c r="DA32" s="1198">
        <v>0</v>
      </c>
      <c r="DB32" s="1198">
        <v>0</v>
      </c>
      <c r="DC32" s="1198">
        <v>0</v>
      </c>
      <c r="DD32" s="1198">
        <v>0</v>
      </c>
      <c r="DE32" s="1198">
        <v>0</v>
      </c>
      <c r="DF32" s="1198">
        <v>0</v>
      </c>
      <c r="DG32" s="1198">
        <v>0</v>
      </c>
      <c r="DH32" s="1198">
        <v>0</v>
      </c>
      <c r="DI32" s="1198">
        <v>0</v>
      </c>
      <c r="DJ32" s="1198">
        <v>0</v>
      </c>
      <c r="DK32" s="1198">
        <v>0</v>
      </c>
      <c r="DL32" s="1198">
        <v>0</v>
      </c>
      <c r="DM32" s="1198">
        <v>0</v>
      </c>
      <c r="DN32" s="1198">
        <v>0</v>
      </c>
      <c r="DO32" s="1198">
        <v>0</v>
      </c>
      <c r="DP32" s="1198">
        <v>0</v>
      </c>
      <c r="DQ32" s="1198">
        <v>0</v>
      </c>
      <c r="DR32" s="1198">
        <v>0</v>
      </c>
      <c r="DS32" s="1198">
        <v>0</v>
      </c>
      <c r="DT32" s="1198">
        <v>0</v>
      </c>
      <c r="DU32" s="1198">
        <v>0</v>
      </c>
      <c r="DV32" s="1198">
        <v>0</v>
      </c>
      <c r="DW32" s="1198">
        <v>0</v>
      </c>
      <c r="DX32" s="1198">
        <v>0</v>
      </c>
      <c r="DY32" s="1198">
        <v>0</v>
      </c>
      <c r="DZ32" s="1198">
        <v>0</v>
      </c>
      <c r="EA32" s="1198">
        <v>0</v>
      </c>
      <c r="EB32" s="1198">
        <v>0</v>
      </c>
      <c r="EC32" s="1198">
        <v>0</v>
      </c>
      <c r="ED32" s="1198">
        <v>0</v>
      </c>
      <c r="EE32" s="1198">
        <v>0</v>
      </c>
      <c r="EF32" s="1198">
        <v>0</v>
      </c>
      <c r="EG32" s="1198">
        <v>0</v>
      </c>
      <c r="EH32" s="1198">
        <v>0</v>
      </c>
      <c r="EI32" s="1198">
        <v>0</v>
      </c>
      <c r="EJ32" s="1198">
        <v>0</v>
      </c>
      <c r="EK32" s="1198">
        <v>0</v>
      </c>
      <c r="EL32" s="1198">
        <v>0</v>
      </c>
      <c r="EM32" s="1198">
        <v>0</v>
      </c>
      <c r="EN32" s="1198">
        <v>0</v>
      </c>
      <c r="EO32" s="1198">
        <v>0</v>
      </c>
      <c r="EP32" s="1198">
        <v>0</v>
      </c>
      <c r="EQ32" s="1198">
        <v>0</v>
      </c>
      <c r="ER32" s="1198">
        <v>0</v>
      </c>
      <c r="ES32" s="1198">
        <v>0</v>
      </c>
      <c r="ET32" s="1198">
        <v>0</v>
      </c>
      <c r="EU32" s="1198">
        <v>0</v>
      </c>
      <c r="EV32" s="1198">
        <v>0</v>
      </c>
      <c r="EW32" s="1198">
        <v>0</v>
      </c>
      <c r="EX32" s="1198">
        <v>0</v>
      </c>
    </row>
    <row r="33" spans="1:154" x14ac:dyDescent="0.25">
      <c r="A33" s="941" t="s">
        <v>496</v>
      </c>
      <c r="B33" s="1198">
        <v>0</v>
      </c>
      <c r="C33" s="1198">
        <v>0</v>
      </c>
      <c r="D33" s="1198">
        <v>0</v>
      </c>
      <c r="E33" s="1198">
        <v>0</v>
      </c>
      <c r="F33" s="1198">
        <v>0</v>
      </c>
      <c r="G33" s="1198">
        <v>0</v>
      </c>
      <c r="H33" s="1198">
        <v>0</v>
      </c>
      <c r="I33" s="1198">
        <v>0</v>
      </c>
      <c r="J33" s="1198">
        <v>0</v>
      </c>
      <c r="K33" s="1198">
        <v>0</v>
      </c>
      <c r="L33" s="1198">
        <v>0</v>
      </c>
      <c r="M33" s="1198">
        <v>0</v>
      </c>
      <c r="N33" s="1198">
        <v>0</v>
      </c>
      <c r="O33" s="1198">
        <v>0</v>
      </c>
      <c r="P33" s="1198">
        <v>0</v>
      </c>
      <c r="Q33" s="1198">
        <v>0</v>
      </c>
      <c r="R33" s="1198">
        <v>0</v>
      </c>
      <c r="S33" s="1198">
        <v>0</v>
      </c>
      <c r="T33" s="1198">
        <v>0</v>
      </c>
      <c r="U33" s="1198">
        <v>0</v>
      </c>
      <c r="V33" s="1198">
        <v>0</v>
      </c>
      <c r="W33" s="1198">
        <v>0</v>
      </c>
      <c r="X33" s="1198">
        <v>0</v>
      </c>
      <c r="Y33" s="1198">
        <v>0</v>
      </c>
      <c r="Z33" s="1198">
        <v>0</v>
      </c>
      <c r="AA33" s="1198">
        <v>0</v>
      </c>
      <c r="AB33" s="1198">
        <v>0</v>
      </c>
      <c r="AC33" s="1198">
        <v>0</v>
      </c>
      <c r="AD33" s="1198">
        <v>0</v>
      </c>
      <c r="AE33" s="1198">
        <v>0</v>
      </c>
      <c r="AF33" s="1198">
        <v>0</v>
      </c>
      <c r="AG33" s="1198">
        <v>0</v>
      </c>
      <c r="AH33" s="1198">
        <v>0</v>
      </c>
      <c r="AI33" s="1198">
        <v>0</v>
      </c>
      <c r="AJ33" s="1198">
        <v>0</v>
      </c>
      <c r="AK33" s="1198">
        <v>0</v>
      </c>
      <c r="AL33" s="1198">
        <v>0</v>
      </c>
      <c r="AM33" s="1198">
        <v>0</v>
      </c>
      <c r="AN33" s="1198">
        <v>0</v>
      </c>
      <c r="AO33" s="1198">
        <v>0</v>
      </c>
      <c r="AP33" s="1198">
        <v>0</v>
      </c>
      <c r="AQ33" s="1198">
        <v>1</v>
      </c>
      <c r="AR33" s="1198">
        <v>0</v>
      </c>
      <c r="AS33" s="1198">
        <v>0</v>
      </c>
      <c r="AT33" s="1198">
        <v>0</v>
      </c>
      <c r="AU33" s="1198">
        <v>0</v>
      </c>
      <c r="AV33" s="1198">
        <v>0</v>
      </c>
      <c r="AW33" s="1198">
        <v>0</v>
      </c>
      <c r="AX33" s="1198">
        <v>0</v>
      </c>
      <c r="AY33" s="1198">
        <v>0</v>
      </c>
      <c r="AZ33" s="1198">
        <v>0</v>
      </c>
      <c r="BA33" s="1198">
        <v>0</v>
      </c>
      <c r="BB33" s="1198">
        <v>0</v>
      </c>
      <c r="BC33" s="1198">
        <v>0</v>
      </c>
      <c r="BD33" s="1198">
        <v>0</v>
      </c>
      <c r="BE33" s="1198">
        <v>0</v>
      </c>
      <c r="BF33" s="1198">
        <v>0</v>
      </c>
      <c r="BG33" s="1198">
        <v>0</v>
      </c>
      <c r="BH33" s="1198">
        <v>0</v>
      </c>
      <c r="BI33" s="1198">
        <v>0</v>
      </c>
      <c r="BJ33" s="1198">
        <v>0</v>
      </c>
      <c r="BK33" s="1198">
        <v>0</v>
      </c>
      <c r="BL33" s="1198">
        <v>0</v>
      </c>
      <c r="BM33" s="1198">
        <v>0</v>
      </c>
      <c r="BN33" s="1198">
        <v>0</v>
      </c>
      <c r="BO33" s="1198">
        <v>0</v>
      </c>
      <c r="BP33" s="1198">
        <v>0</v>
      </c>
      <c r="BQ33" s="1198">
        <v>0</v>
      </c>
      <c r="BR33" s="1198">
        <v>0</v>
      </c>
      <c r="BS33" s="1198">
        <v>0</v>
      </c>
      <c r="BT33" s="1198">
        <v>0</v>
      </c>
      <c r="BU33" s="1198">
        <v>0</v>
      </c>
      <c r="BV33" s="1198">
        <v>0</v>
      </c>
      <c r="BW33" s="1198">
        <v>0</v>
      </c>
      <c r="BX33" s="1198">
        <v>0</v>
      </c>
      <c r="BY33" s="1198">
        <v>0</v>
      </c>
      <c r="BZ33" s="1198">
        <v>0</v>
      </c>
      <c r="CA33" s="1198">
        <v>0</v>
      </c>
      <c r="CB33" s="1198">
        <v>0</v>
      </c>
      <c r="CC33" s="1198">
        <v>0</v>
      </c>
      <c r="CD33" s="1198">
        <v>0</v>
      </c>
      <c r="CE33" s="1198">
        <v>0</v>
      </c>
      <c r="CF33" s="1198">
        <v>0</v>
      </c>
      <c r="CG33" s="1198">
        <v>0</v>
      </c>
      <c r="CH33" s="1198">
        <v>0</v>
      </c>
      <c r="CI33" s="1198">
        <v>0</v>
      </c>
      <c r="CJ33" s="1198">
        <v>0</v>
      </c>
      <c r="CK33" s="1198">
        <v>0</v>
      </c>
      <c r="CL33" s="1198">
        <v>0</v>
      </c>
      <c r="CM33" s="1198">
        <v>0</v>
      </c>
      <c r="CN33" s="1198">
        <v>0</v>
      </c>
      <c r="CO33" s="1198">
        <v>0</v>
      </c>
      <c r="CP33" s="1198">
        <v>0</v>
      </c>
      <c r="CQ33" s="1198">
        <v>0</v>
      </c>
      <c r="CR33" s="1198">
        <v>0</v>
      </c>
      <c r="CS33" s="1198">
        <v>0</v>
      </c>
      <c r="CT33" s="1198">
        <v>0</v>
      </c>
      <c r="CU33" s="1198">
        <v>0</v>
      </c>
      <c r="CV33" s="1198">
        <v>0</v>
      </c>
      <c r="CW33" s="1198">
        <v>0</v>
      </c>
      <c r="CX33" s="1198">
        <v>0</v>
      </c>
      <c r="CY33" s="1198">
        <v>0</v>
      </c>
      <c r="CZ33" s="1198">
        <v>0</v>
      </c>
      <c r="DA33" s="1198">
        <v>0</v>
      </c>
      <c r="DB33" s="1198">
        <v>0</v>
      </c>
      <c r="DC33" s="1198">
        <v>0</v>
      </c>
      <c r="DD33" s="1198">
        <v>0</v>
      </c>
      <c r="DE33" s="1198">
        <v>0</v>
      </c>
      <c r="DF33" s="1198">
        <v>0</v>
      </c>
      <c r="DG33" s="1198">
        <v>0</v>
      </c>
      <c r="DH33" s="1198">
        <v>0</v>
      </c>
      <c r="DI33" s="1198">
        <v>0</v>
      </c>
      <c r="DJ33" s="1198">
        <v>0</v>
      </c>
      <c r="DK33" s="1198">
        <v>0</v>
      </c>
      <c r="DL33" s="1198">
        <v>0</v>
      </c>
      <c r="DM33" s="1198">
        <v>0</v>
      </c>
      <c r="DN33" s="1198">
        <v>0</v>
      </c>
      <c r="DO33" s="1198">
        <v>0</v>
      </c>
      <c r="DP33" s="1198">
        <v>0</v>
      </c>
      <c r="DQ33" s="1198">
        <v>0</v>
      </c>
      <c r="DR33" s="1198">
        <v>0</v>
      </c>
      <c r="DS33" s="1198">
        <v>0</v>
      </c>
      <c r="DT33" s="1198">
        <v>0</v>
      </c>
      <c r="DU33" s="1198">
        <v>0</v>
      </c>
      <c r="DV33" s="1198">
        <v>0</v>
      </c>
      <c r="DW33" s="1198">
        <v>0</v>
      </c>
      <c r="DX33" s="1198">
        <v>0</v>
      </c>
      <c r="DY33" s="1198">
        <v>0</v>
      </c>
      <c r="DZ33" s="1198">
        <v>0</v>
      </c>
      <c r="EA33" s="1198">
        <v>0</v>
      </c>
      <c r="EB33" s="1198">
        <v>0</v>
      </c>
      <c r="EC33" s="1198">
        <v>0</v>
      </c>
      <c r="ED33" s="1198">
        <v>0</v>
      </c>
      <c r="EE33" s="1198">
        <v>0</v>
      </c>
      <c r="EF33" s="1198">
        <v>0</v>
      </c>
      <c r="EG33" s="1198">
        <v>0</v>
      </c>
      <c r="EH33" s="1198">
        <v>0</v>
      </c>
      <c r="EI33" s="1198">
        <v>0</v>
      </c>
      <c r="EJ33" s="1198">
        <v>0</v>
      </c>
      <c r="EK33" s="1198">
        <v>0</v>
      </c>
      <c r="EL33" s="1198">
        <v>0</v>
      </c>
      <c r="EM33" s="1198">
        <v>0</v>
      </c>
      <c r="EN33" s="1198">
        <v>0</v>
      </c>
      <c r="EO33" s="1198">
        <v>0</v>
      </c>
      <c r="EP33" s="1198">
        <v>0</v>
      </c>
      <c r="EQ33" s="1198">
        <v>0</v>
      </c>
      <c r="ER33" s="1198">
        <v>0</v>
      </c>
      <c r="ES33" s="1198">
        <v>0</v>
      </c>
      <c r="ET33" s="1198">
        <v>0</v>
      </c>
      <c r="EU33" s="1198">
        <v>0</v>
      </c>
      <c r="EV33" s="1198">
        <v>0</v>
      </c>
      <c r="EW33" s="1198">
        <v>0</v>
      </c>
      <c r="EX33" s="1198">
        <v>0</v>
      </c>
    </row>
    <row r="34" spans="1:154" x14ac:dyDescent="0.25">
      <c r="A34" s="941" t="s">
        <v>497</v>
      </c>
      <c r="B34" s="1198">
        <v>0</v>
      </c>
      <c r="C34" s="1198">
        <v>0</v>
      </c>
      <c r="D34" s="1198">
        <v>0</v>
      </c>
      <c r="E34" s="1198">
        <v>0</v>
      </c>
      <c r="F34" s="1198">
        <v>0</v>
      </c>
      <c r="G34" s="1198">
        <v>0</v>
      </c>
      <c r="H34" s="1198">
        <v>0</v>
      </c>
      <c r="I34" s="1198">
        <v>0</v>
      </c>
      <c r="J34" s="1198">
        <v>0</v>
      </c>
      <c r="K34" s="1198">
        <v>0</v>
      </c>
      <c r="L34" s="1198">
        <v>0</v>
      </c>
      <c r="M34" s="1198">
        <v>0</v>
      </c>
      <c r="N34" s="1198">
        <v>0</v>
      </c>
      <c r="O34" s="1198">
        <v>0</v>
      </c>
      <c r="P34" s="1198">
        <v>0</v>
      </c>
      <c r="Q34" s="1198">
        <v>0</v>
      </c>
      <c r="R34" s="1198">
        <v>0</v>
      </c>
      <c r="S34" s="1198">
        <v>0</v>
      </c>
      <c r="T34" s="1198">
        <v>0</v>
      </c>
      <c r="U34" s="1198">
        <v>0</v>
      </c>
      <c r="V34" s="1198">
        <v>0</v>
      </c>
      <c r="W34" s="1198">
        <v>0</v>
      </c>
      <c r="X34" s="1198">
        <v>0</v>
      </c>
      <c r="Y34" s="1198">
        <v>0</v>
      </c>
      <c r="Z34" s="1198">
        <v>0</v>
      </c>
      <c r="AA34" s="1198">
        <v>0</v>
      </c>
      <c r="AB34" s="1198">
        <v>0</v>
      </c>
      <c r="AC34" s="1198">
        <v>0</v>
      </c>
      <c r="AD34" s="1198">
        <v>0</v>
      </c>
      <c r="AE34" s="1198">
        <v>0</v>
      </c>
      <c r="AF34" s="1198">
        <v>0</v>
      </c>
      <c r="AG34" s="1198">
        <v>0</v>
      </c>
      <c r="AH34" s="1198">
        <v>0</v>
      </c>
      <c r="AI34" s="1198">
        <v>0</v>
      </c>
      <c r="AJ34" s="1198">
        <v>0</v>
      </c>
      <c r="AK34" s="1198">
        <v>0</v>
      </c>
      <c r="AL34" s="1198">
        <v>0</v>
      </c>
      <c r="AM34" s="1198">
        <v>0</v>
      </c>
      <c r="AN34" s="1198">
        <v>0</v>
      </c>
      <c r="AO34" s="1198">
        <v>0</v>
      </c>
      <c r="AP34" s="1198">
        <v>0</v>
      </c>
      <c r="AQ34" s="1198">
        <v>0</v>
      </c>
      <c r="AR34" s="1198">
        <v>1</v>
      </c>
      <c r="AS34" s="1198">
        <v>0</v>
      </c>
      <c r="AT34" s="1198">
        <v>0</v>
      </c>
      <c r="AU34" s="1198">
        <v>0</v>
      </c>
      <c r="AV34" s="1198">
        <v>0</v>
      </c>
      <c r="AW34" s="1198">
        <v>0</v>
      </c>
      <c r="AX34" s="1198">
        <v>0</v>
      </c>
      <c r="AY34" s="1198">
        <v>0</v>
      </c>
      <c r="AZ34" s="1198">
        <v>0</v>
      </c>
      <c r="BA34" s="1198">
        <v>0</v>
      </c>
      <c r="BB34" s="1198">
        <v>0</v>
      </c>
      <c r="BC34" s="1198">
        <v>0</v>
      </c>
      <c r="BD34" s="1198">
        <v>0</v>
      </c>
      <c r="BE34" s="1198">
        <v>0</v>
      </c>
      <c r="BF34" s="1198">
        <v>0</v>
      </c>
      <c r="BG34" s="1198">
        <v>0</v>
      </c>
      <c r="BH34" s="1198">
        <v>0</v>
      </c>
      <c r="BI34" s="1198">
        <v>0</v>
      </c>
      <c r="BJ34" s="1198">
        <v>0</v>
      </c>
      <c r="BK34" s="1198">
        <v>0</v>
      </c>
      <c r="BL34" s="1198">
        <v>0</v>
      </c>
      <c r="BM34" s="1198">
        <v>0</v>
      </c>
      <c r="BN34" s="1198">
        <v>0</v>
      </c>
      <c r="BO34" s="1198">
        <v>0</v>
      </c>
      <c r="BP34" s="1198">
        <v>0</v>
      </c>
      <c r="BQ34" s="1198">
        <v>0</v>
      </c>
      <c r="BR34" s="1198">
        <v>0</v>
      </c>
      <c r="BS34" s="1198">
        <v>0</v>
      </c>
      <c r="BT34" s="1198">
        <v>0</v>
      </c>
      <c r="BU34" s="1198">
        <v>0</v>
      </c>
      <c r="BV34" s="1198">
        <v>0</v>
      </c>
      <c r="BW34" s="1198">
        <v>0</v>
      </c>
      <c r="BX34" s="1198">
        <v>0</v>
      </c>
      <c r="BY34" s="1198">
        <v>0</v>
      </c>
      <c r="BZ34" s="1198">
        <v>0</v>
      </c>
      <c r="CA34" s="1198">
        <v>0</v>
      </c>
      <c r="CB34" s="1198">
        <v>0</v>
      </c>
      <c r="CC34" s="1198">
        <v>0</v>
      </c>
      <c r="CD34" s="1198">
        <v>0</v>
      </c>
      <c r="CE34" s="1198">
        <v>0</v>
      </c>
      <c r="CF34" s="1198">
        <v>0</v>
      </c>
      <c r="CG34" s="1198">
        <v>0</v>
      </c>
      <c r="CH34" s="1198">
        <v>0</v>
      </c>
      <c r="CI34" s="1198">
        <v>0</v>
      </c>
      <c r="CJ34" s="1198">
        <v>0</v>
      </c>
      <c r="CK34" s="1198">
        <v>0</v>
      </c>
      <c r="CL34" s="1198">
        <v>0</v>
      </c>
      <c r="CM34" s="1198">
        <v>0</v>
      </c>
      <c r="CN34" s="1198">
        <v>0</v>
      </c>
      <c r="CO34" s="1198">
        <v>0</v>
      </c>
      <c r="CP34" s="1198">
        <v>0</v>
      </c>
      <c r="CQ34" s="1198">
        <v>0</v>
      </c>
      <c r="CR34" s="1198">
        <v>0</v>
      </c>
      <c r="CS34" s="1198">
        <v>0</v>
      </c>
      <c r="CT34" s="1198">
        <v>0</v>
      </c>
      <c r="CU34" s="1198">
        <v>0</v>
      </c>
      <c r="CV34" s="1198">
        <v>0</v>
      </c>
      <c r="CW34" s="1198">
        <v>0</v>
      </c>
      <c r="CX34" s="1198">
        <v>0</v>
      </c>
      <c r="CY34" s="1198">
        <v>0</v>
      </c>
      <c r="CZ34" s="1198">
        <v>0</v>
      </c>
      <c r="DA34" s="1198">
        <v>0</v>
      </c>
      <c r="DB34" s="1198">
        <v>0</v>
      </c>
      <c r="DC34" s="1198">
        <v>0</v>
      </c>
      <c r="DD34" s="1198">
        <v>0</v>
      </c>
      <c r="DE34" s="1198">
        <v>0</v>
      </c>
      <c r="DF34" s="1198">
        <v>0</v>
      </c>
      <c r="DG34" s="1198">
        <v>0</v>
      </c>
      <c r="DH34" s="1198">
        <v>0</v>
      </c>
      <c r="DI34" s="1198">
        <v>0</v>
      </c>
      <c r="DJ34" s="1198">
        <v>0</v>
      </c>
      <c r="DK34" s="1198">
        <v>0</v>
      </c>
      <c r="DL34" s="1198">
        <v>0</v>
      </c>
      <c r="DM34" s="1198">
        <v>0</v>
      </c>
      <c r="DN34" s="1198">
        <v>0</v>
      </c>
      <c r="DO34" s="1198">
        <v>0</v>
      </c>
      <c r="DP34" s="1198">
        <v>0</v>
      </c>
      <c r="DQ34" s="1198">
        <v>0</v>
      </c>
      <c r="DR34" s="1198">
        <v>0</v>
      </c>
      <c r="DS34" s="1198">
        <v>0</v>
      </c>
      <c r="DT34" s="1198">
        <v>0</v>
      </c>
      <c r="DU34" s="1198">
        <v>0</v>
      </c>
      <c r="DV34" s="1198">
        <v>0</v>
      </c>
      <c r="DW34" s="1198">
        <v>0</v>
      </c>
      <c r="DX34" s="1198">
        <v>0</v>
      </c>
      <c r="DY34" s="1198">
        <v>0</v>
      </c>
      <c r="DZ34" s="1198">
        <v>0</v>
      </c>
      <c r="EA34" s="1198">
        <v>0</v>
      </c>
      <c r="EB34" s="1198">
        <v>0</v>
      </c>
      <c r="EC34" s="1198">
        <v>0</v>
      </c>
      <c r="ED34" s="1198">
        <v>0</v>
      </c>
      <c r="EE34" s="1198">
        <v>0</v>
      </c>
      <c r="EF34" s="1198">
        <v>0</v>
      </c>
      <c r="EG34" s="1198">
        <v>0</v>
      </c>
      <c r="EH34" s="1198">
        <v>0</v>
      </c>
      <c r="EI34" s="1198">
        <v>0</v>
      </c>
      <c r="EJ34" s="1198">
        <v>0</v>
      </c>
      <c r="EK34" s="1198">
        <v>0</v>
      </c>
      <c r="EL34" s="1198">
        <v>0</v>
      </c>
      <c r="EM34" s="1198">
        <v>0</v>
      </c>
      <c r="EN34" s="1198">
        <v>0</v>
      </c>
      <c r="EO34" s="1198">
        <v>0</v>
      </c>
      <c r="EP34" s="1198">
        <v>0</v>
      </c>
      <c r="EQ34" s="1198">
        <v>0</v>
      </c>
      <c r="ER34" s="1198">
        <v>0</v>
      </c>
      <c r="ES34" s="1198">
        <v>0</v>
      </c>
      <c r="ET34" s="1198">
        <v>0</v>
      </c>
      <c r="EU34" s="1198">
        <v>0</v>
      </c>
      <c r="EV34" s="1198">
        <v>0</v>
      </c>
      <c r="EW34" s="1198">
        <v>0</v>
      </c>
      <c r="EX34" s="1198">
        <v>0</v>
      </c>
    </row>
    <row r="35" spans="1:154" x14ac:dyDescent="0.25">
      <c r="A35" s="941" t="s">
        <v>498</v>
      </c>
      <c r="B35" s="1198">
        <v>0</v>
      </c>
      <c r="C35" s="1198">
        <v>0</v>
      </c>
      <c r="D35" s="1198">
        <v>0</v>
      </c>
      <c r="E35" s="1198">
        <v>0</v>
      </c>
      <c r="F35" s="1198">
        <v>0</v>
      </c>
      <c r="G35" s="1198">
        <v>0</v>
      </c>
      <c r="H35" s="1198">
        <v>0</v>
      </c>
      <c r="I35" s="1198">
        <v>0</v>
      </c>
      <c r="J35" s="1198">
        <v>0</v>
      </c>
      <c r="K35" s="1198">
        <v>0</v>
      </c>
      <c r="L35" s="1198">
        <v>0</v>
      </c>
      <c r="M35" s="1198">
        <v>0</v>
      </c>
      <c r="N35" s="1198">
        <v>0</v>
      </c>
      <c r="O35" s="1198">
        <v>0</v>
      </c>
      <c r="P35" s="1198">
        <v>0</v>
      </c>
      <c r="Q35" s="1198">
        <v>0</v>
      </c>
      <c r="R35" s="1198">
        <v>0</v>
      </c>
      <c r="S35" s="1198">
        <v>0</v>
      </c>
      <c r="T35" s="1198">
        <v>0</v>
      </c>
      <c r="U35" s="1198">
        <v>0</v>
      </c>
      <c r="V35" s="1198">
        <v>0</v>
      </c>
      <c r="W35" s="1198">
        <v>0</v>
      </c>
      <c r="X35" s="1198">
        <v>0</v>
      </c>
      <c r="Y35" s="1198">
        <v>0</v>
      </c>
      <c r="Z35" s="1198">
        <v>0</v>
      </c>
      <c r="AA35" s="1198">
        <v>0</v>
      </c>
      <c r="AB35" s="1198">
        <v>0</v>
      </c>
      <c r="AC35" s="1198">
        <v>0</v>
      </c>
      <c r="AD35" s="1198">
        <v>0</v>
      </c>
      <c r="AE35" s="1198">
        <v>0</v>
      </c>
      <c r="AF35" s="1198">
        <v>0</v>
      </c>
      <c r="AG35" s="1198">
        <v>0</v>
      </c>
      <c r="AH35" s="1198">
        <v>0</v>
      </c>
      <c r="AI35" s="1198">
        <v>0</v>
      </c>
      <c r="AJ35" s="1198">
        <v>0</v>
      </c>
      <c r="AK35" s="1198">
        <v>0</v>
      </c>
      <c r="AL35" s="1198">
        <v>0</v>
      </c>
      <c r="AM35" s="1198">
        <v>0</v>
      </c>
      <c r="AN35" s="1198">
        <v>0</v>
      </c>
      <c r="AO35" s="1198">
        <v>0</v>
      </c>
      <c r="AP35" s="1198">
        <v>0</v>
      </c>
      <c r="AQ35" s="1198">
        <v>0</v>
      </c>
      <c r="AR35" s="1198">
        <v>0</v>
      </c>
      <c r="AS35" s="1198">
        <v>1</v>
      </c>
      <c r="AT35" s="1198">
        <v>0</v>
      </c>
      <c r="AU35" s="1198">
        <v>0</v>
      </c>
      <c r="AV35" s="1198">
        <v>0</v>
      </c>
      <c r="AW35" s="1198">
        <v>0</v>
      </c>
      <c r="AX35" s="1198">
        <v>0</v>
      </c>
      <c r="AY35" s="1198">
        <v>0</v>
      </c>
      <c r="AZ35" s="1198">
        <v>0</v>
      </c>
      <c r="BA35" s="1198">
        <v>0</v>
      </c>
      <c r="BB35" s="1198">
        <v>0</v>
      </c>
      <c r="BC35" s="1198">
        <v>0</v>
      </c>
      <c r="BD35" s="1198">
        <v>0</v>
      </c>
      <c r="BE35" s="1198">
        <v>0</v>
      </c>
      <c r="BF35" s="1198">
        <v>0</v>
      </c>
      <c r="BG35" s="1198">
        <v>0</v>
      </c>
      <c r="BH35" s="1198">
        <v>0</v>
      </c>
      <c r="BI35" s="1198">
        <v>0</v>
      </c>
      <c r="BJ35" s="1198">
        <v>0</v>
      </c>
      <c r="BK35" s="1198">
        <v>0</v>
      </c>
      <c r="BL35" s="1198">
        <v>0</v>
      </c>
      <c r="BM35" s="1198">
        <v>0</v>
      </c>
      <c r="BN35" s="1198">
        <v>0</v>
      </c>
      <c r="BO35" s="1198">
        <v>0</v>
      </c>
      <c r="BP35" s="1198">
        <v>0</v>
      </c>
      <c r="BQ35" s="1198">
        <v>0</v>
      </c>
      <c r="BR35" s="1198">
        <v>0</v>
      </c>
      <c r="BS35" s="1198">
        <v>0</v>
      </c>
      <c r="BT35" s="1198">
        <v>0</v>
      </c>
      <c r="BU35" s="1198">
        <v>0</v>
      </c>
      <c r="BV35" s="1198">
        <v>0</v>
      </c>
      <c r="BW35" s="1198">
        <v>0</v>
      </c>
      <c r="BX35" s="1198">
        <v>0</v>
      </c>
      <c r="BY35" s="1198">
        <v>0</v>
      </c>
      <c r="BZ35" s="1198">
        <v>0</v>
      </c>
      <c r="CA35" s="1198">
        <v>0</v>
      </c>
      <c r="CB35" s="1198">
        <v>0</v>
      </c>
      <c r="CC35" s="1198">
        <v>0</v>
      </c>
      <c r="CD35" s="1198">
        <v>0</v>
      </c>
      <c r="CE35" s="1198">
        <v>0</v>
      </c>
      <c r="CF35" s="1198">
        <v>0</v>
      </c>
      <c r="CG35" s="1198">
        <v>0</v>
      </c>
      <c r="CH35" s="1198">
        <v>0</v>
      </c>
      <c r="CI35" s="1198">
        <v>0</v>
      </c>
      <c r="CJ35" s="1198">
        <v>0</v>
      </c>
      <c r="CK35" s="1198">
        <v>0</v>
      </c>
      <c r="CL35" s="1198">
        <v>0</v>
      </c>
      <c r="CM35" s="1198">
        <v>0</v>
      </c>
      <c r="CN35" s="1198">
        <v>0</v>
      </c>
      <c r="CO35" s="1198">
        <v>0</v>
      </c>
      <c r="CP35" s="1198">
        <v>0</v>
      </c>
      <c r="CQ35" s="1198">
        <v>0</v>
      </c>
      <c r="CR35" s="1198">
        <v>0</v>
      </c>
      <c r="CS35" s="1198">
        <v>0</v>
      </c>
      <c r="CT35" s="1198">
        <v>0</v>
      </c>
      <c r="CU35" s="1198">
        <v>0</v>
      </c>
      <c r="CV35" s="1198">
        <v>0</v>
      </c>
      <c r="CW35" s="1198">
        <v>0</v>
      </c>
      <c r="CX35" s="1198">
        <v>0</v>
      </c>
      <c r="CY35" s="1198">
        <v>0</v>
      </c>
      <c r="CZ35" s="1198">
        <v>0</v>
      </c>
      <c r="DA35" s="1198">
        <v>0</v>
      </c>
      <c r="DB35" s="1198">
        <v>0</v>
      </c>
      <c r="DC35" s="1198">
        <v>0</v>
      </c>
      <c r="DD35" s="1198">
        <v>0</v>
      </c>
      <c r="DE35" s="1198">
        <v>0</v>
      </c>
      <c r="DF35" s="1198">
        <v>0</v>
      </c>
      <c r="DG35" s="1198">
        <v>0</v>
      </c>
      <c r="DH35" s="1198">
        <v>0</v>
      </c>
      <c r="DI35" s="1198">
        <v>0</v>
      </c>
      <c r="DJ35" s="1198">
        <v>0</v>
      </c>
      <c r="DK35" s="1198">
        <v>0</v>
      </c>
      <c r="DL35" s="1198">
        <v>0</v>
      </c>
      <c r="DM35" s="1198">
        <v>0</v>
      </c>
      <c r="DN35" s="1198">
        <v>0</v>
      </c>
      <c r="DO35" s="1198">
        <v>0</v>
      </c>
      <c r="DP35" s="1198">
        <v>0</v>
      </c>
      <c r="DQ35" s="1198">
        <v>0</v>
      </c>
      <c r="DR35" s="1198">
        <v>0</v>
      </c>
      <c r="DS35" s="1198">
        <v>0</v>
      </c>
      <c r="DT35" s="1198">
        <v>0</v>
      </c>
      <c r="DU35" s="1198">
        <v>0</v>
      </c>
      <c r="DV35" s="1198">
        <v>0</v>
      </c>
      <c r="DW35" s="1198">
        <v>0</v>
      </c>
      <c r="DX35" s="1198">
        <v>0</v>
      </c>
      <c r="DY35" s="1198">
        <v>0</v>
      </c>
      <c r="DZ35" s="1198">
        <v>0</v>
      </c>
      <c r="EA35" s="1198">
        <v>0</v>
      </c>
      <c r="EB35" s="1198">
        <v>0</v>
      </c>
      <c r="EC35" s="1198">
        <v>0</v>
      </c>
      <c r="ED35" s="1198">
        <v>0</v>
      </c>
      <c r="EE35" s="1198">
        <v>0</v>
      </c>
      <c r="EF35" s="1198">
        <v>0</v>
      </c>
      <c r="EG35" s="1198">
        <v>0</v>
      </c>
      <c r="EH35" s="1198">
        <v>0</v>
      </c>
      <c r="EI35" s="1198">
        <v>0</v>
      </c>
      <c r="EJ35" s="1198">
        <v>0</v>
      </c>
      <c r="EK35" s="1198">
        <v>0</v>
      </c>
      <c r="EL35" s="1198">
        <v>0</v>
      </c>
      <c r="EM35" s="1198">
        <v>0</v>
      </c>
      <c r="EN35" s="1198">
        <v>0</v>
      </c>
      <c r="EO35" s="1198">
        <v>0</v>
      </c>
      <c r="EP35" s="1198">
        <v>0</v>
      </c>
      <c r="EQ35" s="1198">
        <v>0</v>
      </c>
      <c r="ER35" s="1198">
        <v>0</v>
      </c>
      <c r="ES35" s="1198">
        <v>0</v>
      </c>
      <c r="ET35" s="1198">
        <v>0</v>
      </c>
      <c r="EU35" s="1198">
        <v>0</v>
      </c>
      <c r="EV35" s="1198">
        <v>0</v>
      </c>
      <c r="EW35" s="1198">
        <v>0</v>
      </c>
      <c r="EX35" s="1198">
        <v>0</v>
      </c>
    </row>
    <row r="36" spans="1:154" x14ac:dyDescent="0.25">
      <c r="A36" s="941" t="s">
        <v>499</v>
      </c>
      <c r="B36" s="1198">
        <v>0</v>
      </c>
      <c r="C36" s="1198">
        <v>0</v>
      </c>
      <c r="D36" s="1198">
        <v>0</v>
      </c>
      <c r="E36" s="1198">
        <v>0</v>
      </c>
      <c r="F36" s="1198">
        <v>0</v>
      </c>
      <c r="G36" s="1198">
        <v>0</v>
      </c>
      <c r="H36" s="1198">
        <v>0</v>
      </c>
      <c r="I36" s="1198">
        <v>0</v>
      </c>
      <c r="J36" s="1198">
        <v>0</v>
      </c>
      <c r="K36" s="1198">
        <v>0</v>
      </c>
      <c r="L36" s="1198">
        <v>0</v>
      </c>
      <c r="M36" s="1198">
        <v>0</v>
      </c>
      <c r="N36" s="1198">
        <v>0</v>
      </c>
      <c r="O36" s="1198">
        <v>0</v>
      </c>
      <c r="P36" s="1198">
        <v>0</v>
      </c>
      <c r="Q36" s="1198">
        <v>0</v>
      </c>
      <c r="R36" s="1198">
        <v>0</v>
      </c>
      <c r="S36" s="1198">
        <v>0</v>
      </c>
      <c r="T36" s="1198">
        <v>0</v>
      </c>
      <c r="U36" s="1198">
        <v>0</v>
      </c>
      <c r="V36" s="1198">
        <v>0</v>
      </c>
      <c r="W36" s="1198">
        <v>0</v>
      </c>
      <c r="X36" s="1198">
        <v>0</v>
      </c>
      <c r="Y36" s="1198">
        <v>0</v>
      </c>
      <c r="Z36" s="1198">
        <v>0</v>
      </c>
      <c r="AA36" s="1198">
        <v>0</v>
      </c>
      <c r="AB36" s="1198">
        <v>0</v>
      </c>
      <c r="AC36" s="1198">
        <v>0</v>
      </c>
      <c r="AD36" s="1198">
        <v>0</v>
      </c>
      <c r="AE36" s="1198">
        <v>0</v>
      </c>
      <c r="AF36" s="1198">
        <v>0</v>
      </c>
      <c r="AG36" s="1198">
        <v>0</v>
      </c>
      <c r="AH36" s="1198">
        <v>0</v>
      </c>
      <c r="AI36" s="1198">
        <v>0</v>
      </c>
      <c r="AJ36" s="1198">
        <v>0</v>
      </c>
      <c r="AK36" s="1198">
        <v>0</v>
      </c>
      <c r="AL36" s="1198">
        <v>0</v>
      </c>
      <c r="AM36" s="1198">
        <v>0</v>
      </c>
      <c r="AN36" s="1198">
        <v>0</v>
      </c>
      <c r="AO36" s="1198">
        <v>0</v>
      </c>
      <c r="AP36" s="1198">
        <v>0</v>
      </c>
      <c r="AQ36" s="1198">
        <v>0</v>
      </c>
      <c r="AR36" s="1198">
        <v>0</v>
      </c>
      <c r="AS36" s="1198">
        <v>0</v>
      </c>
      <c r="AT36" s="1198">
        <v>1</v>
      </c>
      <c r="AU36" s="1198">
        <v>0</v>
      </c>
      <c r="AV36" s="1198">
        <v>0</v>
      </c>
      <c r="AW36" s="1198">
        <v>0</v>
      </c>
      <c r="AX36" s="1198">
        <v>0</v>
      </c>
      <c r="AY36" s="1198">
        <v>0</v>
      </c>
      <c r="AZ36" s="1198">
        <v>0</v>
      </c>
      <c r="BA36" s="1198">
        <v>0</v>
      </c>
      <c r="BB36" s="1198">
        <v>0</v>
      </c>
      <c r="BC36" s="1198">
        <v>0</v>
      </c>
      <c r="BD36" s="1198">
        <v>0</v>
      </c>
      <c r="BE36" s="1198">
        <v>0</v>
      </c>
      <c r="BF36" s="1198">
        <v>0</v>
      </c>
      <c r="BG36" s="1198">
        <v>0</v>
      </c>
      <c r="BH36" s="1198">
        <v>0</v>
      </c>
      <c r="BI36" s="1198">
        <v>0</v>
      </c>
      <c r="BJ36" s="1198">
        <v>0</v>
      </c>
      <c r="BK36" s="1198">
        <v>0</v>
      </c>
      <c r="BL36" s="1198">
        <v>0</v>
      </c>
      <c r="BM36" s="1198">
        <v>0</v>
      </c>
      <c r="BN36" s="1198">
        <v>0</v>
      </c>
      <c r="BO36" s="1198">
        <v>0</v>
      </c>
      <c r="BP36" s="1198">
        <v>0</v>
      </c>
      <c r="BQ36" s="1198">
        <v>0</v>
      </c>
      <c r="BR36" s="1198">
        <v>0</v>
      </c>
      <c r="BS36" s="1198">
        <v>0</v>
      </c>
      <c r="BT36" s="1198">
        <v>0</v>
      </c>
      <c r="BU36" s="1198">
        <v>0</v>
      </c>
      <c r="BV36" s="1198">
        <v>0</v>
      </c>
      <c r="BW36" s="1198">
        <v>0</v>
      </c>
      <c r="BX36" s="1198">
        <v>0</v>
      </c>
      <c r="BY36" s="1198">
        <v>0</v>
      </c>
      <c r="BZ36" s="1198">
        <v>0</v>
      </c>
      <c r="CA36" s="1198">
        <v>0</v>
      </c>
      <c r="CB36" s="1198">
        <v>0</v>
      </c>
      <c r="CC36" s="1198">
        <v>0</v>
      </c>
      <c r="CD36" s="1198">
        <v>0</v>
      </c>
      <c r="CE36" s="1198">
        <v>0</v>
      </c>
      <c r="CF36" s="1198">
        <v>0</v>
      </c>
      <c r="CG36" s="1198">
        <v>0</v>
      </c>
      <c r="CH36" s="1198">
        <v>0</v>
      </c>
      <c r="CI36" s="1198">
        <v>0</v>
      </c>
      <c r="CJ36" s="1198">
        <v>0</v>
      </c>
      <c r="CK36" s="1198">
        <v>0</v>
      </c>
      <c r="CL36" s="1198">
        <v>0</v>
      </c>
      <c r="CM36" s="1198">
        <v>0</v>
      </c>
      <c r="CN36" s="1198">
        <v>0</v>
      </c>
      <c r="CO36" s="1198">
        <v>0</v>
      </c>
      <c r="CP36" s="1198">
        <v>0</v>
      </c>
      <c r="CQ36" s="1198">
        <v>0</v>
      </c>
      <c r="CR36" s="1198">
        <v>0</v>
      </c>
      <c r="CS36" s="1198">
        <v>0</v>
      </c>
      <c r="CT36" s="1198">
        <v>0</v>
      </c>
      <c r="CU36" s="1198">
        <v>0</v>
      </c>
      <c r="CV36" s="1198">
        <v>0</v>
      </c>
      <c r="CW36" s="1198">
        <v>0</v>
      </c>
      <c r="CX36" s="1198">
        <v>0</v>
      </c>
      <c r="CY36" s="1198">
        <v>0</v>
      </c>
      <c r="CZ36" s="1198">
        <v>0</v>
      </c>
      <c r="DA36" s="1198">
        <v>0</v>
      </c>
      <c r="DB36" s="1198">
        <v>0</v>
      </c>
      <c r="DC36" s="1198">
        <v>0</v>
      </c>
      <c r="DD36" s="1198">
        <v>0</v>
      </c>
      <c r="DE36" s="1198">
        <v>0</v>
      </c>
      <c r="DF36" s="1198">
        <v>0</v>
      </c>
      <c r="DG36" s="1198">
        <v>0</v>
      </c>
      <c r="DH36" s="1198">
        <v>0</v>
      </c>
      <c r="DI36" s="1198">
        <v>0</v>
      </c>
      <c r="DJ36" s="1198">
        <v>0</v>
      </c>
      <c r="DK36" s="1198">
        <v>0</v>
      </c>
      <c r="DL36" s="1198">
        <v>0</v>
      </c>
      <c r="DM36" s="1198">
        <v>0</v>
      </c>
      <c r="DN36" s="1198">
        <v>0</v>
      </c>
      <c r="DO36" s="1198">
        <v>0</v>
      </c>
      <c r="DP36" s="1198">
        <v>0</v>
      </c>
      <c r="DQ36" s="1198">
        <v>0</v>
      </c>
      <c r="DR36" s="1198">
        <v>0</v>
      </c>
      <c r="DS36" s="1198">
        <v>0</v>
      </c>
      <c r="DT36" s="1198">
        <v>0</v>
      </c>
      <c r="DU36" s="1198">
        <v>0</v>
      </c>
      <c r="DV36" s="1198">
        <v>0</v>
      </c>
      <c r="DW36" s="1198">
        <v>0</v>
      </c>
      <c r="DX36" s="1198">
        <v>0</v>
      </c>
      <c r="DY36" s="1198">
        <v>0</v>
      </c>
      <c r="DZ36" s="1198">
        <v>0</v>
      </c>
      <c r="EA36" s="1198">
        <v>0</v>
      </c>
      <c r="EB36" s="1198">
        <v>0</v>
      </c>
      <c r="EC36" s="1198">
        <v>0</v>
      </c>
      <c r="ED36" s="1198">
        <v>0</v>
      </c>
      <c r="EE36" s="1198">
        <v>0</v>
      </c>
      <c r="EF36" s="1198">
        <v>0</v>
      </c>
      <c r="EG36" s="1198">
        <v>0</v>
      </c>
      <c r="EH36" s="1198">
        <v>0</v>
      </c>
      <c r="EI36" s="1198">
        <v>0</v>
      </c>
      <c r="EJ36" s="1198">
        <v>0</v>
      </c>
      <c r="EK36" s="1198">
        <v>0</v>
      </c>
      <c r="EL36" s="1198">
        <v>0</v>
      </c>
      <c r="EM36" s="1198">
        <v>0</v>
      </c>
      <c r="EN36" s="1198">
        <v>0</v>
      </c>
      <c r="EO36" s="1198">
        <v>0</v>
      </c>
      <c r="EP36" s="1198">
        <v>0</v>
      </c>
      <c r="EQ36" s="1198">
        <v>0</v>
      </c>
      <c r="ER36" s="1198">
        <v>0</v>
      </c>
      <c r="ES36" s="1198">
        <v>0</v>
      </c>
      <c r="ET36" s="1198">
        <v>0</v>
      </c>
      <c r="EU36" s="1198">
        <v>0</v>
      </c>
      <c r="EV36" s="1198">
        <v>0</v>
      </c>
      <c r="EW36" s="1198">
        <v>0</v>
      </c>
      <c r="EX36" s="1198">
        <v>0</v>
      </c>
    </row>
    <row r="37" spans="1:154" x14ac:dyDescent="0.25">
      <c r="A37" s="941" t="s">
        <v>500</v>
      </c>
      <c r="B37" s="1198">
        <v>0</v>
      </c>
      <c r="C37" s="1198">
        <v>0</v>
      </c>
      <c r="D37" s="1198">
        <v>0</v>
      </c>
      <c r="E37" s="1198">
        <v>0</v>
      </c>
      <c r="F37" s="1198">
        <v>0</v>
      </c>
      <c r="G37" s="1198">
        <v>0</v>
      </c>
      <c r="H37" s="1198">
        <v>0</v>
      </c>
      <c r="I37" s="1198">
        <v>0</v>
      </c>
      <c r="J37" s="1198">
        <v>0</v>
      </c>
      <c r="K37" s="1198">
        <v>0</v>
      </c>
      <c r="L37" s="1198">
        <v>0</v>
      </c>
      <c r="M37" s="1198">
        <v>0</v>
      </c>
      <c r="N37" s="1198">
        <v>0</v>
      </c>
      <c r="O37" s="1198">
        <v>0</v>
      </c>
      <c r="P37" s="1198">
        <v>0</v>
      </c>
      <c r="Q37" s="1198">
        <v>0</v>
      </c>
      <c r="R37" s="1198">
        <v>0</v>
      </c>
      <c r="S37" s="1198">
        <v>0</v>
      </c>
      <c r="T37" s="1198">
        <v>0</v>
      </c>
      <c r="U37" s="1198">
        <v>0</v>
      </c>
      <c r="V37" s="1198">
        <v>0</v>
      </c>
      <c r="W37" s="1198">
        <v>0</v>
      </c>
      <c r="X37" s="1198">
        <v>0</v>
      </c>
      <c r="Y37" s="1198">
        <v>0</v>
      </c>
      <c r="Z37" s="1198">
        <v>0</v>
      </c>
      <c r="AA37" s="1198">
        <v>0</v>
      </c>
      <c r="AB37" s="1198">
        <v>0</v>
      </c>
      <c r="AC37" s="1198">
        <v>0</v>
      </c>
      <c r="AD37" s="1198">
        <v>0</v>
      </c>
      <c r="AE37" s="1198">
        <v>0</v>
      </c>
      <c r="AF37" s="1198">
        <v>0</v>
      </c>
      <c r="AG37" s="1198">
        <v>0</v>
      </c>
      <c r="AH37" s="1198">
        <v>0</v>
      </c>
      <c r="AI37" s="1198">
        <v>0</v>
      </c>
      <c r="AJ37" s="1198">
        <v>0</v>
      </c>
      <c r="AK37" s="1198">
        <v>0</v>
      </c>
      <c r="AL37" s="1198">
        <v>0</v>
      </c>
      <c r="AM37" s="1198">
        <v>0</v>
      </c>
      <c r="AN37" s="1198">
        <v>0</v>
      </c>
      <c r="AO37" s="1198">
        <v>0</v>
      </c>
      <c r="AP37" s="1198">
        <v>0</v>
      </c>
      <c r="AQ37" s="1198">
        <v>0</v>
      </c>
      <c r="AR37" s="1198">
        <v>0</v>
      </c>
      <c r="AS37" s="1198">
        <v>0</v>
      </c>
      <c r="AT37" s="1198">
        <v>0</v>
      </c>
      <c r="AU37" s="1198">
        <v>0</v>
      </c>
      <c r="AV37" s="1198">
        <v>0</v>
      </c>
      <c r="AW37" s="1198">
        <v>0</v>
      </c>
      <c r="AX37" s="1198">
        <v>1</v>
      </c>
      <c r="AY37" s="1198">
        <v>0</v>
      </c>
      <c r="AZ37" s="1198">
        <v>0</v>
      </c>
      <c r="BA37" s="1198">
        <v>0</v>
      </c>
      <c r="BB37" s="1198">
        <v>0</v>
      </c>
      <c r="BC37" s="1198">
        <v>0</v>
      </c>
      <c r="BD37" s="1198">
        <v>0</v>
      </c>
      <c r="BE37" s="1198">
        <v>0</v>
      </c>
      <c r="BF37" s="1198">
        <v>0</v>
      </c>
      <c r="BG37" s="1198">
        <v>0</v>
      </c>
      <c r="BH37" s="1198">
        <v>0</v>
      </c>
      <c r="BI37" s="1198">
        <v>0</v>
      </c>
      <c r="BJ37" s="1198">
        <v>0</v>
      </c>
      <c r="BK37" s="1198">
        <v>0</v>
      </c>
      <c r="BL37" s="1198">
        <v>0</v>
      </c>
      <c r="BM37" s="1198">
        <v>0</v>
      </c>
      <c r="BN37" s="1198">
        <v>0</v>
      </c>
      <c r="BO37" s="1198">
        <v>0</v>
      </c>
      <c r="BP37" s="1198">
        <v>0</v>
      </c>
      <c r="BQ37" s="1198">
        <v>0</v>
      </c>
      <c r="BR37" s="1198">
        <v>0</v>
      </c>
      <c r="BS37" s="1198">
        <v>0</v>
      </c>
      <c r="BT37" s="1198">
        <v>0</v>
      </c>
      <c r="BU37" s="1198">
        <v>0</v>
      </c>
      <c r="BV37" s="1198">
        <v>0</v>
      </c>
      <c r="BW37" s="1198">
        <v>0</v>
      </c>
      <c r="BX37" s="1198">
        <v>0</v>
      </c>
      <c r="BY37" s="1198">
        <v>0</v>
      </c>
      <c r="BZ37" s="1198">
        <v>0</v>
      </c>
      <c r="CA37" s="1198">
        <v>0</v>
      </c>
      <c r="CB37" s="1198">
        <v>0</v>
      </c>
      <c r="CC37" s="1198">
        <v>0</v>
      </c>
      <c r="CD37" s="1198">
        <v>0</v>
      </c>
      <c r="CE37" s="1198">
        <v>0</v>
      </c>
      <c r="CF37" s="1198">
        <v>0</v>
      </c>
      <c r="CG37" s="1198">
        <v>0</v>
      </c>
      <c r="CH37" s="1198">
        <v>0</v>
      </c>
      <c r="CI37" s="1198">
        <v>0</v>
      </c>
      <c r="CJ37" s="1198">
        <v>0</v>
      </c>
      <c r="CK37" s="1198">
        <v>0</v>
      </c>
      <c r="CL37" s="1198">
        <v>0</v>
      </c>
      <c r="CM37" s="1198">
        <v>0</v>
      </c>
      <c r="CN37" s="1198">
        <v>0</v>
      </c>
      <c r="CO37" s="1198">
        <v>0</v>
      </c>
      <c r="CP37" s="1198">
        <v>0</v>
      </c>
      <c r="CQ37" s="1198">
        <v>0</v>
      </c>
      <c r="CR37" s="1198">
        <v>0</v>
      </c>
      <c r="CS37" s="1198">
        <v>0</v>
      </c>
      <c r="CT37" s="1198">
        <v>0</v>
      </c>
      <c r="CU37" s="1198">
        <v>0</v>
      </c>
      <c r="CV37" s="1198">
        <v>0</v>
      </c>
      <c r="CW37" s="1198">
        <v>0</v>
      </c>
      <c r="CX37" s="1198">
        <v>0</v>
      </c>
      <c r="CY37" s="1198">
        <v>0</v>
      </c>
      <c r="CZ37" s="1198">
        <v>0</v>
      </c>
      <c r="DA37" s="1198">
        <v>0</v>
      </c>
      <c r="DB37" s="1198">
        <v>0</v>
      </c>
      <c r="DC37" s="1198">
        <v>0</v>
      </c>
      <c r="DD37" s="1198">
        <v>0</v>
      </c>
      <c r="DE37" s="1198">
        <v>0</v>
      </c>
      <c r="DF37" s="1198">
        <v>0</v>
      </c>
      <c r="DG37" s="1198">
        <v>0</v>
      </c>
      <c r="DH37" s="1198">
        <v>0</v>
      </c>
      <c r="DI37" s="1198">
        <v>0</v>
      </c>
      <c r="DJ37" s="1198">
        <v>0</v>
      </c>
      <c r="DK37" s="1198">
        <v>0</v>
      </c>
      <c r="DL37" s="1198">
        <v>0</v>
      </c>
      <c r="DM37" s="1198">
        <v>0</v>
      </c>
      <c r="DN37" s="1198">
        <v>0</v>
      </c>
      <c r="DO37" s="1198">
        <v>0</v>
      </c>
      <c r="DP37" s="1198">
        <v>0</v>
      </c>
      <c r="DQ37" s="1198">
        <v>0</v>
      </c>
      <c r="DR37" s="1198">
        <v>0</v>
      </c>
      <c r="DS37" s="1198">
        <v>0</v>
      </c>
      <c r="DT37" s="1198">
        <v>0</v>
      </c>
      <c r="DU37" s="1198">
        <v>0</v>
      </c>
      <c r="DV37" s="1198">
        <v>0</v>
      </c>
      <c r="DW37" s="1198">
        <v>0</v>
      </c>
      <c r="DX37" s="1198">
        <v>0</v>
      </c>
      <c r="DY37" s="1198">
        <v>0</v>
      </c>
      <c r="DZ37" s="1198">
        <v>0</v>
      </c>
      <c r="EA37" s="1198">
        <v>0</v>
      </c>
      <c r="EB37" s="1198">
        <v>0</v>
      </c>
      <c r="EC37" s="1198">
        <v>0</v>
      </c>
      <c r="ED37" s="1198">
        <v>0</v>
      </c>
      <c r="EE37" s="1198">
        <v>0</v>
      </c>
      <c r="EF37" s="1198">
        <v>0</v>
      </c>
      <c r="EG37" s="1198">
        <v>0</v>
      </c>
      <c r="EH37" s="1198">
        <v>0</v>
      </c>
      <c r="EI37" s="1198">
        <v>0</v>
      </c>
      <c r="EJ37" s="1198">
        <v>0</v>
      </c>
      <c r="EK37" s="1198">
        <v>0</v>
      </c>
      <c r="EL37" s="1198">
        <v>0</v>
      </c>
      <c r="EM37" s="1198">
        <v>0</v>
      </c>
      <c r="EN37" s="1198">
        <v>0</v>
      </c>
      <c r="EO37" s="1198">
        <v>0</v>
      </c>
      <c r="EP37" s="1198">
        <v>0</v>
      </c>
      <c r="EQ37" s="1198">
        <v>0</v>
      </c>
      <c r="ER37" s="1198">
        <v>0</v>
      </c>
      <c r="ES37" s="1198">
        <v>0</v>
      </c>
      <c r="ET37" s="1198">
        <v>0</v>
      </c>
      <c r="EU37" s="1198">
        <v>0</v>
      </c>
      <c r="EV37" s="1198">
        <v>0</v>
      </c>
      <c r="EW37" s="1198">
        <v>0</v>
      </c>
      <c r="EX37" s="1198">
        <v>0</v>
      </c>
    </row>
    <row r="38" spans="1:154" x14ac:dyDescent="0.25">
      <c r="A38" s="1125" t="s">
        <v>501</v>
      </c>
      <c r="B38" s="1198">
        <v>0</v>
      </c>
      <c r="C38" s="1198">
        <v>0</v>
      </c>
      <c r="D38" s="1198">
        <v>0</v>
      </c>
      <c r="E38" s="1198">
        <v>0</v>
      </c>
      <c r="F38" s="1198">
        <v>0</v>
      </c>
      <c r="G38" s="1198">
        <v>0</v>
      </c>
      <c r="H38" s="1198">
        <v>0</v>
      </c>
      <c r="I38" s="1198">
        <v>0</v>
      </c>
      <c r="J38" s="1198">
        <v>0</v>
      </c>
      <c r="K38" s="1198">
        <v>0</v>
      </c>
      <c r="L38" s="1198">
        <v>0</v>
      </c>
      <c r="M38" s="1198">
        <v>0</v>
      </c>
      <c r="N38" s="1198">
        <v>0</v>
      </c>
      <c r="O38" s="1198">
        <v>0</v>
      </c>
      <c r="P38" s="1198">
        <v>0</v>
      </c>
      <c r="Q38" s="1198">
        <v>0</v>
      </c>
      <c r="R38" s="1198">
        <v>0</v>
      </c>
      <c r="S38" s="1198">
        <v>0</v>
      </c>
      <c r="T38" s="1198">
        <v>0</v>
      </c>
      <c r="U38" s="1198">
        <v>0</v>
      </c>
      <c r="V38" s="1198">
        <v>0</v>
      </c>
      <c r="W38" s="1198">
        <v>0</v>
      </c>
      <c r="X38" s="1198">
        <v>0</v>
      </c>
      <c r="Y38" s="1198">
        <v>0</v>
      </c>
      <c r="Z38" s="1198">
        <v>0</v>
      </c>
      <c r="AA38" s="1198">
        <v>0</v>
      </c>
      <c r="AB38" s="1198">
        <v>0</v>
      </c>
      <c r="AC38" s="1198">
        <v>0</v>
      </c>
      <c r="AD38" s="1198">
        <v>0</v>
      </c>
      <c r="AE38" s="1198">
        <v>0</v>
      </c>
      <c r="AF38" s="1198">
        <v>0</v>
      </c>
      <c r="AG38" s="1198">
        <v>0</v>
      </c>
      <c r="AH38" s="1198">
        <v>0</v>
      </c>
      <c r="AI38" s="1198">
        <v>0</v>
      </c>
      <c r="AJ38" s="1198">
        <v>0</v>
      </c>
      <c r="AK38" s="1198">
        <v>0</v>
      </c>
      <c r="AL38" s="1198">
        <v>0</v>
      </c>
      <c r="AM38" s="1198">
        <v>0</v>
      </c>
      <c r="AN38" s="1198">
        <v>0</v>
      </c>
      <c r="AO38" s="1198">
        <v>0</v>
      </c>
      <c r="AP38" s="1198">
        <v>0</v>
      </c>
      <c r="AQ38" s="1198">
        <v>0</v>
      </c>
      <c r="AR38" s="1198">
        <v>0</v>
      </c>
      <c r="AS38" s="1198">
        <v>0</v>
      </c>
      <c r="AT38" s="1198">
        <v>0</v>
      </c>
      <c r="AU38" s="1198">
        <v>1</v>
      </c>
      <c r="AV38" s="1198">
        <v>1</v>
      </c>
      <c r="AW38" s="1198">
        <v>1</v>
      </c>
      <c r="AX38" s="1198">
        <v>0</v>
      </c>
      <c r="AY38" s="1198">
        <v>0</v>
      </c>
      <c r="AZ38" s="1198">
        <v>0</v>
      </c>
      <c r="BA38" s="1198">
        <v>0</v>
      </c>
      <c r="BB38" s="1198">
        <v>0</v>
      </c>
      <c r="BC38" s="1198">
        <v>0</v>
      </c>
      <c r="BD38" s="1198">
        <v>0</v>
      </c>
      <c r="BE38" s="1198">
        <v>0</v>
      </c>
      <c r="BF38" s="1198">
        <v>0</v>
      </c>
      <c r="BG38" s="1198">
        <v>0</v>
      </c>
      <c r="BH38" s="1198">
        <v>0</v>
      </c>
      <c r="BI38" s="1198">
        <v>0</v>
      </c>
      <c r="BJ38" s="1198">
        <v>0</v>
      </c>
      <c r="BK38" s="1198">
        <v>0</v>
      </c>
      <c r="BL38" s="1198">
        <v>0</v>
      </c>
      <c r="BM38" s="1198">
        <v>0</v>
      </c>
      <c r="BN38" s="1198">
        <v>0</v>
      </c>
      <c r="BO38" s="1198">
        <v>0</v>
      </c>
      <c r="BP38" s="1198">
        <v>0</v>
      </c>
      <c r="BQ38" s="1198">
        <v>0</v>
      </c>
      <c r="BR38" s="1198">
        <v>0</v>
      </c>
      <c r="BS38" s="1198">
        <v>0</v>
      </c>
      <c r="BT38" s="1198">
        <v>0</v>
      </c>
      <c r="BU38" s="1198">
        <v>0</v>
      </c>
      <c r="BV38" s="1198">
        <v>0</v>
      </c>
      <c r="BW38" s="1198">
        <v>0</v>
      </c>
      <c r="BX38" s="1198">
        <v>0</v>
      </c>
      <c r="BY38" s="1198">
        <v>0</v>
      </c>
      <c r="BZ38" s="1198">
        <v>0</v>
      </c>
      <c r="CA38" s="1198">
        <v>0</v>
      </c>
      <c r="CB38" s="1198">
        <v>0</v>
      </c>
      <c r="CC38" s="1198">
        <v>0</v>
      </c>
      <c r="CD38" s="1198">
        <v>0</v>
      </c>
      <c r="CE38" s="1198">
        <v>0</v>
      </c>
      <c r="CF38" s="1198">
        <v>0</v>
      </c>
      <c r="CG38" s="1198">
        <v>0</v>
      </c>
      <c r="CH38" s="1198">
        <v>0</v>
      </c>
      <c r="CI38" s="1198">
        <v>0</v>
      </c>
      <c r="CJ38" s="1198">
        <v>0</v>
      </c>
      <c r="CK38" s="1198">
        <v>0</v>
      </c>
      <c r="CL38" s="1198">
        <v>0</v>
      </c>
      <c r="CM38" s="1198">
        <v>0</v>
      </c>
      <c r="CN38" s="1198">
        <v>0</v>
      </c>
      <c r="CO38" s="1198">
        <v>0</v>
      </c>
      <c r="CP38" s="1198">
        <v>0</v>
      </c>
      <c r="CQ38" s="1198">
        <v>0</v>
      </c>
      <c r="CR38" s="1198">
        <v>0</v>
      </c>
      <c r="CS38" s="1198">
        <v>0</v>
      </c>
      <c r="CT38" s="1198">
        <v>0</v>
      </c>
      <c r="CU38" s="1198">
        <v>0</v>
      </c>
      <c r="CV38" s="1198">
        <v>0</v>
      </c>
      <c r="CW38" s="1198">
        <v>0</v>
      </c>
      <c r="CX38" s="1198">
        <v>0</v>
      </c>
      <c r="CY38" s="1198">
        <v>0</v>
      </c>
      <c r="CZ38" s="1198">
        <v>0</v>
      </c>
      <c r="DA38" s="1198">
        <v>0</v>
      </c>
      <c r="DB38" s="1198">
        <v>0</v>
      </c>
      <c r="DC38" s="1198">
        <v>0</v>
      </c>
      <c r="DD38" s="1198">
        <v>0</v>
      </c>
      <c r="DE38" s="1198">
        <v>0</v>
      </c>
      <c r="DF38" s="1198">
        <v>0</v>
      </c>
      <c r="DG38" s="1198">
        <v>0</v>
      </c>
      <c r="DH38" s="1198">
        <v>0</v>
      </c>
      <c r="DI38" s="1198">
        <v>0</v>
      </c>
      <c r="DJ38" s="1198">
        <v>0</v>
      </c>
      <c r="DK38" s="1198">
        <v>0</v>
      </c>
      <c r="DL38" s="1198">
        <v>0</v>
      </c>
      <c r="DM38" s="1198">
        <v>0</v>
      </c>
      <c r="DN38" s="1198">
        <v>0</v>
      </c>
      <c r="DO38" s="1198">
        <v>0</v>
      </c>
      <c r="DP38" s="1198">
        <v>0</v>
      </c>
      <c r="DQ38" s="1198">
        <v>0</v>
      </c>
      <c r="DR38" s="1198">
        <v>0</v>
      </c>
      <c r="DS38" s="1198">
        <v>0</v>
      </c>
      <c r="DT38" s="1198">
        <v>0</v>
      </c>
      <c r="DU38" s="1198">
        <v>0</v>
      </c>
      <c r="DV38" s="1198">
        <v>0</v>
      </c>
      <c r="DW38" s="1198">
        <v>0</v>
      </c>
      <c r="DX38" s="1198">
        <v>0</v>
      </c>
      <c r="DY38" s="1198">
        <v>0</v>
      </c>
      <c r="DZ38" s="1198">
        <v>0</v>
      </c>
      <c r="EA38" s="1198">
        <v>0</v>
      </c>
      <c r="EB38" s="1198">
        <v>0</v>
      </c>
      <c r="EC38" s="1198">
        <v>0</v>
      </c>
      <c r="ED38" s="1198">
        <v>0</v>
      </c>
      <c r="EE38" s="1198">
        <v>0</v>
      </c>
      <c r="EF38" s="1198">
        <v>0</v>
      </c>
      <c r="EG38" s="1198">
        <v>0</v>
      </c>
      <c r="EH38" s="1198">
        <v>0</v>
      </c>
      <c r="EI38" s="1198">
        <v>0</v>
      </c>
      <c r="EJ38" s="1198">
        <v>0</v>
      </c>
      <c r="EK38" s="1198">
        <v>0</v>
      </c>
      <c r="EL38" s="1198">
        <v>0</v>
      </c>
      <c r="EM38" s="1198">
        <v>0</v>
      </c>
      <c r="EN38" s="1198">
        <v>0</v>
      </c>
      <c r="EO38" s="1198">
        <v>0</v>
      </c>
      <c r="EP38" s="1198">
        <v>0</v>
      </c>
      <c r="EQ38" s="1198">
        <v>0</v>
      </c>
      <c r="ER38" s="1198">
        <v>0</v>
      </c>
      <c r="ES38" s="1198">
        <v>0</v>
      </c>
      <c r="ET38" s="1198">
        <v>0</v>
      </c>
      <c r="EU38" s="1198">
        <v>0</v>
      </c>
      <c r="EV38" s="1198">
        <v>0</v>
      </c>
      <c r="EW38" s="1198">
        <v>0</v>
      </c>
      <c r="EX38" s="1198">
        <v>0</v>
      </c>
    </row>
    <row r="39" spans="1:154" x14ac:dyDescent="0.25">
      <c r="A39" s="941" t="s">
        <v>502</v>
      </c>
      <c r="B39" s="1198">
        <v>0</v>
      </c>
      <c r="C39" s="1198">
        <v>0</v>
      </c>
      <c r="D39" s="1198">
        <v>0</v>
      </c>
      <c r="E39" s="1198">
        <v>0</v>
      </c>
      <c r="F39" s="1198">
        <v>0</v>
      </c>
      <c r="G39" s="1198">
        <v>0</v>
      </c>
      <c r="H39" s="1198">
        <v>0</v>
      </c>
      <c r="I39" s="1198">
        <v>0</v>
      </c>
      <c r="J39" s="1198">
        <v>0</v>
      </c>
      <c r="K39" s="1198">
        <v>0</v>
      </c>
      <c r="L39" s="1198">
        <v>0</v>
      </c>
      <c r="M39" s="1198">
        <v>0</v>
      </c>
      <c r="N39" s="1198">
        <v>0</v>
      </c>
      <c r="O39" s="1198">
        <v>0</v>
      </c>
      <c r="P39" s="1198">
        <v>0</v>
      </c>
      <c r="Q39" s="1198">
        <v>0</v>
      </c>
      <c r="R39" s="1198">
        <v>0</v>
      </c>
      <c r="S39" s="1198">
        <v>0</v>
      </c>
      <c r="T39" s="1198">
        <v>0</v>
      </c>
      <c r="U39" s="1198">
        <v>0</v>
      </c>
      <c r="V39" s="1198">
        <v>0</v>
      </c>
      <c r="W39" s="1198">
        <v>0</v>
      </c>
      <c r="X39" s="1198">
        <v>0</v>
      </c>
      <c r="Y39" s="1198">
        <v>0</v>
      </c>
      <c r="Z39" s="1198">
        <v>0</v>
      </c>
      <c r="AA39" s="1198">
        <v>0</v>
      </c>
      <c r="AB39" s="1198">
        <v>0</v>
      </c>
      <c r="AC39" s="1198">
        <v>0</v>
      </c>
      <c r="AD39" s="1198">
        <v>0</v>
      </c>
      <c r="AE39" s="1198">
        <v>0</v>
      </c>
      <c r="AF39" s="1198">
        <v>0</v>
      </c>
      <c r="AG39" s="1198">
        <v>0</v>
      </c>
      <c r="AH39" s="1198">
        <v>0</v>
      </c>
      <c r="AI39" s="1198">
        <v>0</v>
      </c>
      <c r="AJ39" s="1198">
        <v>0</v>
      </c>
      <c r="AK39" s="1198">
        <v>0</v>
      </c>
      <c r="AL39" s="1198">
        <v>0</v>
      </c>
      <c r="AM39" s="1198">
        <v>0</v>
      </c>
      <c r="AN39" s="1198">
        <v>0</v>
      </c>
      <c r="AO39" s="1198">
        <v>0</v>
      </c>
      <c r="AP39" s="1198">
        <v>0</v>
      </c>
      <c r="AQ39" s="1198">
        <v>0</v>
      </c>
      <c r="AR39" s="1198">
        <v>0</v>
      </c>
      <c r="AS39" s="1198">
        <v>0</v>
      </c>
      <c r="AT39" s="1198">
        <v>0</v>
      </c>
      <c r="AU39" s="1198">
        <v>0</v>
      </c>
      <c r="AV39" s="1198">
        <v>0</v>
      </c>
      <c r="AW39" s="1198">
        <v>0</v>
      </c>
      <c r="AX39" s="1198">
        <v>0</v>
      </c>
      <c r="AY39" s="1198">
        <v>1</v>
      </c>
      <c r="AZ39" s="1198">
        <v>0</v>
      </c>
      <c r="BA39" s="1198">
        <v>0</v>
      </c>
      <c r="BB39" s="1198">
        <v>0</v>
      </c>
      <c r="BC39" s="1198">
        <v>0</v>
      </c>
      <c r="BD39" s="1198">
        <v>0</v>
      </c>
      <c r="BE39" s="1198">
        <v>0</v>
      </c>
      <c r="BF39" s="1198">
        <v>0</v>
      </c>
      <c r="BG39" s="1198">
        <v>0</v>
      </c>
      <c r="BH39" s="1198">
        <v>0</v>
      </c>
      <c r="BI39" s="1198">
        <v>0</v>
      </c>
      <c r="BJ39" s="1198">
        <v>0</v>
      </c>
      <c r="BK39" s="1198">
        <v>0</v>
      </c>
      <c r="BL39" s="1198">
        <v>0</v>
      </c>
      <c r="BM39" s="1198">
        <v>0</v>
      </c>
      <c r="BN39" s="1198">
        <v>0</v>
      </c>
      <c r="BO39" s="1198">
        <v>0</v>
      </c>
      <c r="BP39" s="1198">
        <v>0</v>
      </c>
      <c r="BQ39" s="1198">
        <v>0</v>
      </c>
      <c r="BR39" s="1198">
        <v>0</v>
      </c>
      <c r="BS39" s="1198">
        <v>0</v>
      </c>
      <c r="BT39" s="1198">
        <v>0</v>
      </c>
      <c r="BU39" s="1198">
        <v>0</v>
      </c>
      <c r="BV39" s="1198">
        <v>0</v>
      </c>
      <c r="BW39" s="1198">
        <v>0</v>
      </c>
      <c r="BX39" s="1198">
        <v>0</v>
      </c>
      <c r="BY39" s="1198">
        <v>0</v>
      </c>
      <c r="BZ39" s="1198">
        <v>0</v>
      </c>
      <c r="CA39" s="1198">
        <v>0</v>
      </c>
      <c r="CB39" s="1198">
        <v>0</v>
      </c>
      <c r="CC39" s="1198">
        <v>0</v>
      </c>
      <c r="CD39" s="1198">
        <v>0</v>
      </c>
      <c r="CE39" s="1198">
        <v>0</v>
      </c>
      <c r="CF39" s="1198">
        <v>0</v>
      </c>
      <c r="CG39" s="1198">
        <v>0</v>
      </c>
      <c r="CH39" s="1198">
        <v>0</v>
      </c>
      <c r="CI39" s="1198">
        <v>0</v>
      </c>
      <c r="CJ39" s="1198">
        <v>0</v>
      </c>
      <c r="CK39" s="1198">
        <v>0</v>
      </c>
      <c r="CL39" s="1198">
        <v>0</v>
      </c>
      <c r="CM39" s="1198">
        <v>0</v>
      </c>
      <c r="CN39" s="1198">
        <v>0</v>
      </c>
      <c r="CO39" s="1198">
        <v>0</v>
      </c>
      <c r="CP39" s="1198">
        <v>0</v>
      </c>
      <c r="CQ39" s="1198">
        <v>0</v>
      </c>
      <c r="CR39" s="1198">
        <v>0</v>
      </c>
      <c r="CS39" s="1198">
        <v>0</v>
      </c>
      <c r="CT39" s="1198">
        <v>0</v>
      </c>
      <c r="CU39" s="1198">
        <v>0</v>
      </c>
      <c r="CV39" s="1198">
        <v>0</v>
      </c>
      <c r="CW39" s="1198">
        <v>0</v>
      </c>
      <c r="CX39" s="1198">
        <v>0</v>
      </c>
      <c r="CY39" s="1198">
        <v>0</v>
      </c>
      <c r="CZ39" s="1198">
        <v>0</v>
      </c>
      <c r="DA39" s="1198">
        <v>0</v>
      </c>
      <c r="DB39" s="1198">
        <v>0</v>
      </c>
      <c r="DC39" s="1198">
        <v>0</v>
      </c>
      <c r="DD39" s="1198">
        <v>0</v>
      </c>
      <c r="DE39" s="1198">
        <v>0</v>
      </c>
      <c r="DF39" s="1198">
        <v>0</v>
      </c>
      <c r="DG39" s="1198">
        <v>0</v>
      </c>
      <c r="DH39" s="1198">
        <v>0</v>
      </c>
      <c r="DI39" s="1198">
        <v>0</v>
      </c>
      <c r="DJ39" s="1198">
        <v>0</v>
      </c>
      <c r="DK39" s="1198">
        <v>0</v>
      </c>
      <c r="DL39" s="1198">
        <v>0</v>
      </c>
      <c r="DM39" s="1198">
        <v>0</v>
      </c>
      <c r="DN39" s="1198">
        <v>0</v>
      </c>
      <c r="DO39" s="1198">
        <v>0</v>
      </c>
      <c r="DP39" s="1198">
        <v>0</v>
      </c>
      <c r="DQ39" s="1198">
        <v>0</v>
      </c>
      <c r="DR39" s="1198">
        <v>0</v>
      </c>
      <c r="DS39" s="1198">
        <v>0</v>
      </c>
      <c r="DT39" s="1198">
        <v>0</v>
      </c>
      <c r="DU39" s="1198">
        <v>0</v>
      </c>
      <c r="DV39" s="1198">
        <v>0</v>
      </c>
      <c r="DW39" s="1198">
        <v>0</v>
      </c>
      <c r="DX39" s="1198">
        <v>0</v>
      </c>
      <c r="DY39" s="1198">
        <v>0</v>
      </c>
      <c r="DZ39" s="1198">
        <v>0</v>
      </c>
      <c r="EA39" s="1198">
        <v>0</v>
      </c>
      <c r="EB39" s="1198">
        <v>0</v>
      </c>
      <c r="EC39" s="1198">
        <v>0</v>
      </c>
      <c r="ED39" s="1198">
        <v>0</v>
      </c>
      <c r="EE39" s="1198">
        <v>0</v>
      </c>
      <c r="EF39" s="1198">
        <v>0</v>
      </c>
      <c r="EG39" s="1198">
        <v>0</v>
      </c>
      <c r="EH39" s="1198">
        <v>0</v>
      </c>
      <c r="EI39" s="1198">
        <v>0</v>
      </c>
      <c r="EJ39" s="1198">
        <v>0</v>
      </c>
      <c r="EK39" s="1198">
        <v>0</v>
      </c>
      <c r="EL39" s="1198">
        <v>0</v>
      </c>
      <c r="EM39" s="1198">
        <v>0</v>
      </c>
      <c r="EN39" s="1198">
        <v>0</v>
      </c>
      <c r="EO39" s="1198">
        <v>0</v>
      </c>
      <c r="EP39" s="1198">
        <v>0</v>
      </c>
      <c r="EQ39" s="1198">
        <v>0</v>
      </c>
      <c r="ER39" s="1198">
        <v>0</v>
      </c>
      <c r="ES39" s="1198">
        <v>0</v>
      </c>
      <c r="ET39" s="1198">
        <v>0</v>
      </c>
      <c r="EU39" s="1198">
        <v>0</v>
      </c>
      <c r="EV39" s="1198">
        <v>0</v>
      </c>
      <c r="EW39" s="1198">
        <v>0</v>
      </c>
      <c r="EX39" s="1198">
        <v>0</v>
      </c>
    </row>
    <row r="40" spans="1:154" x14ac:dyDescent="0.25">
      <c r="A40" s="941" t="s">
        <v>503</v>
      </c>
      <c r="B40" s="1198">
        <v>0</v>
      </c>
      <c r="C40" s="1198">
        <v>0</v>
      </c>
      <c r="D40" s="1198">
        <v>0</v>
      </c>
      <c r="E40" s="1198">
        <v>0</v>
      </c>
      <c r="F40" s="1198">
        <v>0</v>
      </c>
      <c r="G40" s="1198">
        <v>0</v>
      </c>
      <c r="H40" s="1198">
        <v>0</v>
      </c>
      <c r="I40" s="1198">
        <v>0</v>
      </c>
      <c r="J40" s="1198">
        <v>0</v>
      </c>
      <c r="K40" s="1198">
        <v>0</v>
      </c>
      <c r="L40" s="1198">
        <v>0</v>
      </c>
      <c r="M40" s="1198">
        <v>0</v>
      </c>
      <c r="N40" s="1198">
        <v>0</v>
      </c>
      <c r="O40" s="1198">
        <v>0</v>
      </c>
      <c r="P40" s="1198">
        <v>0</v>
      </c>
      <c r="Q40" s="1198">
        <v>0</v>
      </c>
      <c r="R40" s="1198">
        <v>0</v>
      </c>
      <c r="S40" s="1198">
        <v>0</v>
      </c>
      <c r="T40" s="1198">
        <v>0</v>
      </c>
      <c r="U40" s="1198">
        <v>0</v>
      </c>
      <c r="V40" s="1198">
        <v>0</v>
      </c>
      <c r="W40" s="1198">
        <v>0</v>
      </c>
      <c r="X40" s="1198">
        <v>0</v>
      </c>
      <c r="Y40" s="1198">
        <v>0</v>
      </c>
      <c r="Z40" s="1198">
        <v>0</v>
      </c>
      <c r="AA40" s="1198">
        <v>0</v>
      </c>
      <c r="AB40" s="1198">
        <v>0</v>
      </c>
      <c r="AC40" s="1198">
        <v>0</v>
      </c>
      <c r="AD40" s="1198">
        <v>0</v>
      </c>
      <c r="AE40" s="1198">
        <v>0</v>
      </c>
      <c r="AF40" s="1198">
        <v>0</v>
      </c>
      <c r="AG40" s="1198">
        <v>0</v>
      </c>
      <c r="AH40" s="1198">
        <v>0</v>
      </c>
      <c r="AI40" s="1198">
        <v>0</v>
      </c>
      <c r="AJ40" s="1198">
        <v>0</v>
      </c>
      <c r="AK40" s="1198">
        <v>0</v>
      </c>
      <c r="AL40" s="1198">
        <v>0</v>
      </c>
      <c r="AM40" s="1198">
        <v>0</v>
      </c>
      <c r="AN40" s="1198">
        <v>0</v>
      </c>
      <c r="AO40" s="1198">
        <v>0</v>
      </c>
      <c r="AP40" s="1198">
        <v>0</v>
      </c>
      <c r="AQ40" s="1198">
        <v>0</v>
      </c>
      <c r="AR40" s="1198">
        <v>0</v>
      </c>
      <c r="AS40" s="1198">
        <v>0</v>
      </c>
      <c r="AT40" s="1198">
        <v>0</v>
      </c>
      <c r="AU40" s="1198">
        <v>0</v>
      </c>
      <c r="AV40" s="1198">
        <v>0</v>
      </c>
      <c r="AW40" s="1198">
        <v>0</v>
      </c>
      <c r="AX40" s="1198">
        <v>0</v>
      </c>
      <c r="AY40" s="1198">
        <v>0</v>
      </c>
      <c r="AZ40" s="1198">
        <v>1</v>
      </c>
      <c r="BA40" s="1198">
        <v>0</v>
      </c>
      <c r="BB40" s="1198">
        <v>0</v>
      </c>
      <c r="BC40" s="1198">
        <v>0</v>
      </c>
      <c r="BD40" s="1198">
        <v>0</v>
      </c>
      <c r="BE40" s="1198">
        <v>0</v>
      </c>
      <c r="BF40" s="1198">
        <v>0</v>
      </c>
      <c r="BG40" s="1198">
        <v>0</v>
      </c>
      <c r="BH40" s="1198">
        <v>0</v>
      </c>
      <c r="BI40" s="1198">
        <v>0</v>
      </c>
      <c r="BJ40" s="1198">
        <v>0</v>
      </c>
      <c r="BK40" s="1198">
        <v>0</v>
      </c>
      <c r="BL40" s="1198">
        <v>0</v>
      </c>
      <c r="BM40" s="1198">
        <v>0</v>
      </c>
      <c r="BN40" s="1198">
        <v>0</v>
      </c>
      <c r="BO40" s="1198">
        <v>0</v>
      </c>
      <c r="BP40" s="1198">
        <v>0</v>
      </c>
      <c r="BQ40" s="1198">
        <v>0</v>
      </c>
      <c r="BR40" s="1198">
        <v>0</v>
      </c>
      <c r="BS40" s="1198">
        <v>0</v>
      </c>
      <c r="BT40" s="1198">
        <v>0</v>
      </c>
      <c r="BU40" s="1198">
        <v>0</v>
      </c>
      <c r="BV40" s="1198">
        <v>0</v>
      </c>
      <c r="BW40" s="1198">
        <v>0</v>
      </c>
      <c r="BX40" s="1198">
        <v>0</v>
      </c>
      <c r="BY40" s="1198">
        <v>0</v>
      </c>
      <c r="BZ40" s="1198">
        <v>0</v>
      </c>
      <c r="CA40" s="1198">
        <v>0</v>
      </c>
      <c r="CB40" s="1198">
        <v>0</v>
      </c>
      <c r="CC40" s="1198">
        <v>0</v>
      </c>
      <c r="CD40" s="1198">
        <v>0</v>
      </c>
      <c r="CE40" s="1198">
        <v>0</v>
      </c>
      <c r="CF40" s="1198">
        <v>0</v>
      </c>
      <c r="CG40" s="1198">
        <v>0</v>
      </c>
      <c r="CH40" s="1198">
        <v>0</v>
      </c>
      <c r="CI40" s="1198">
        <v>0</v>
      </c>
      <c r="CJ40" s="1198">
        <v>0</v>
      </c>
      <c r="CK40" s="1198">
        <v>0</v>
      </c>
      <c r="CL40" s="1198">
        <v>0</v>
      </c>
      <c r="CM40" s="1198">
        <v>0</v>
      </c>
      <c r="CN40" s="1198">
        <v>0</v>
      </c>
      <c r="CO40" s="1198">
        <v>0</v>
      </c>
      <c r="CP40" s="1198">
        <v>0</v>
      </c>
      <c r="CQ40" s="1198">
        <v>0</v>
      </c>
      <c r="CR40" s="1198">
        <v>0</v>
      </c>
      <c r="CS40" s="1198">
        <v>0</v>
      </c>
      <c r="CT40" s="1198">
        <v>0</v>
      </c>
      <c r="CU40" s="1198">
        <v>0</v>
      </c>
      <c r="CV40" s="1198">
        <v>0</v>
      </c>
      <c r="CW40" s="1198">
        <v>0</v>
      </c>
      <c r="CX40" s="1198">
        <v>0</v>
      </c>
      <c r="CY40" s="1198">
        <v>0</v>
      </c>
      <c r="CZ40" s="1198">
        <v>0</v>
      </c>
      <c r="DA40" s="1198">
        <v>0</v>
      </c>
      <c r="DB40" s="1198">
        <v>0</v>
      </c>
      <c r="DC40" s="1198">
        <v>0</v>
      </c>
      <c r="DD40" s="1198">
        <v>0</v>
      </c>
      <c r="DE40" s="1198">
        <v>0</v>
      </c>
      <c r="DF40" s="1198">
        <v>0</v>
      </c>
      <c r="DG40" s="1198">
        <v>0</v>
      </c>
      <c r="DH40" s="1198">
        <v>0</v>
      </c>
      <c r="DI40" s="1198">
        <v>0</v>
      </c>
      <c r="DJ40" s="1198">
        <v>0</v>
      </c>
      <c r="DK40" s="1198">
        <v>0</v>
      </c>
      <c r="DL40" s="1198">
        <v>0</v>
      </c>
      <c r="DM40" s="1198">
        <v>0</v>
      </c>
      <c r="DN40" s="1198">
        <v>0</v>
      </c>
      <c r="DO40" s="1198">
        <v>0</v>
      </c>
      <c r="DP40" s="1198">
        <v>0</v>
      </c>
      <c r="DQ40" s="1198">
        <v>0</v>
      </c>
      <c r="DR40" s="1198">
        <v>0</v>
      </c>
      <c r="DS40" s="1198">
        <v>0</v>
      </c>
      <c r="DT40" s="1198">
        <v>0</v>
      </c>
      <c r="DU40" s="1198">
        <v>0</v>
      </c>
      <c r="DV40" s="1198">
        <v>0</v>
      </c>
      <c r="DW40" s="1198">
        <v>0</v>
      </c>
      <c r="DX40" s="1198">
        <v>0</v>
      </c>
      <c r="DY40" s="1198">
        <v>0</v>
      </c>
      <c r="DZ40" s="1198">
        <v>0</v>
      </c>
      <c r="EA40" s="1198">
        <v>0</v>
      </c>
      <c r="EB40" s="1198">
        <v>0</v>
      </c>
      <c r="EC40" s="1198">
        <v>0</v>
      </c>
      <c r="ED40" s="1198">
        <v>0</v>
      </c>
      <c r="EE40" s="1198">
        <v>0</v>
      </c>
      <c r="EF40" s="1198">
        <v>0</v>
      </c>
      <c r="EG40" s="1198">
        <v>0</v>
      </c>
      <c r="EH40" s="1198">
        <v>0</v>
      </c>
      <c r="EI40" s="1198">
        <v>0</v>
      </c>
      <c r="EJ40" s="1198">
        <v>0</v>
      </c>
      <c r="EK40" s="1198">
        <v>0</v>
      </c>
      <c r="EL40" s="1198">
        <v>0</v>
      </c>
      <c r="EM40" s="1198">
        <v>0</v>
      </c>
      <c r="EN40" s="1198">
        <v>0</v>
      </c>
      <c r="EO40" s="1198">
        <v>0</v>
      </c>
      <c r="EP40" s="1198">
        <v>0</v>
      </c>
      <c r="EQ40" s="1198">
        <v>0</v>
      </c>
      <c r="ER40" s="1198">
        <v>0</v>
      </c>
      <c r="ES40" s="1198">
        <v>0</v>
      </c>
      <c r="ET40" s="1198">
        <v>0</v>
      </c>
      <c r="EU40" s="1198">
        <v>0</v>
      </c>
      <c r="EV40" s="1198">
        <v>0</v>
      </c>
      <c r="EW40" s="1198">
        <v>0</v>
      </c>
      <c r="EX40" s="1198">
        <v>0</v>
      </c>
    </row>
    <row r="41" spans="1:154" x14ac:dyDescent="0.25">
      <c r="A41" s="941" t="s">
        <v>504</v>
      </c>
      <c r="B41" s="1198">
        <v>0</v>
      </c>
      <c r="C41" s="1198">
        <v>0</v>
      </c>
      <c r="D41" s="1198">
        <v>0</v>
      </c>
      <c r="E41" s="1198">
        <v>0</v>
      </c>
      <c r="F41" s="1198">
        <v>0</v>
      </c>
      <c r="G41" s="1198">
        <v>0</v>
      </c>
      <c r="H41" s="1198">
        <v>0</v>
      </c>
      <c r="I41" s="1198">
        <v>0</v>
      </c>
      <c r="J41" s="1198">
        <v>0</v>
      </c>
      <c r="K41" s="1198">
        <v>0</v>
      </c>
      <c r="L41" s="1198">
        <v>0</v>
      </c>
      <c r="M41" s="1198">
        <v>0</v>
      </c>
      <c r="N41" s="1198">
        <v>0</v>
      </c>
      <c r="O41" s="1198">
        <v>0</v>
      </c>
      <c r="P41" s="1198">
        <v>0</v>
      </c>
      <c r="Q41" s="1198">
        <v>0</v>
      </c>
      <c r="R41" s="1198">
        <v>0</v>
      </c>
      <c r="S41" s="1198">
        <v>0</v>
      </c>
      <c r="T41" s="1198">
        <v>0</v>
      </c>
      <c r="U41" s="1198">
        <v>0</v>
      </c>
      <c r="V41" s="1198">
        <v>0</v>
      </c>
      <c r="W41" s="1198">
        <v>0</v>
      </c>
      <c r="X41" s="1198">
        <v>0</v>
      </c>
      <c r="Y41" s="1198">
        <v>0</v>
      </c>
      <c r="Z41" s="1198">
        <v>0</v>
      </c>
      <c r="AA41" s="1198">
        <v>0</v>
      </c>
      <c r="AB41" s="1198">
        <v>0</v>
      </c>
      <c r="AC41" s="1198">
        <v>0</v>
      </c>
      <c r="AD41" s="1198">
        <v>0</v>
      </c>
      <c r="AE41" s="1198">
        <v>0</v>
      </c>
      <c r="AF41" s="1198">
        <v>0</v>
      </c>
      <c r="AG41" s="1198">
        <v>0</v>
      </c>
      <c r="AH41" s="1198">
        <v>0</v>
      </c>
      <c r="AI41" s="1198">
        <v>0</v>
      </c>
      <c r="AJ41" s="1198">
        <v>0</v>
      </c>
      <c r="AK41" s="1198">
        <v>0</v>
      </c>
      <c r="AL41" s="1198">
        <v>0</v>
      </c>
      <c r="AM41" s="1198">
        <v>0</v>
      </c>
      <c r="AN41" s="1198">
        <v>0</v>
      </c>
      <c r="AO41" s="1198">
        <v>0</v>
      </c>
      <c r="AP41" s="1198">
        <v>0</v>
      </c>
      <c r="AQ41" s="1198">
        <v>0</v>
      </c>
      <c r="AR41" s="1198">
        <v>0</v>
      </c>
      <c r="AS41" s="1198">
        <v>0</v>
      </c>
      <c r="AT41" s="1198">
        <v>0</v>
      </c>
      <c r="AU41" s="1198">
        <v>0</v>
      </c>
      <c r="AV41" s="1198">
        <v>0</v>
      </c>
      <c r="AW41" s="1198">
        <v>0</v>
      </c>
      <c r="AX41" s="1198">
        <v>0</v>
      </c>
      <c r="AY41" s="1198">
        <v>0</v>
      </c>
      <c r="AZ41" s="1198">
        <v>0</v>
      </c>
      <c r="BA41" s="1198">
        <v>1</v>
      </c>
      <c r="BB41" s="1198">
        <v>0</v>
      </c>
      <c r="BC41" s="1198">
        <v>0</v>
      </c>
      <c r="BD41" s="1198">
        <v>0</v>
      </c>
      <c r="BE41" s="1198">
        <v>0</v>
      </c>
      <c r="BF41" s="1198">
        <v>0</v>
      </c>
      <c r="BG41" s="1198">
        <v>0</v>
      </c>
      <c r="BH41" s="1198">
        <v>0</v>
      </c>
      <c r="BI41" s="1198">
        <v>0</v>
      </c>
      <c r="BJ41" s="1198">
        <v>0</v>
      </c>
      <c r="BK41" s="1198">
        <v>0</v>
      </c>
      <c r="BL41" s="1198">
        <v>0</v>
      </c>
      <c r="BM41" s="1198">
        <v>0</v>
      </c>
      <c r="BN41" s="1198">
        <v>0</v>
      </c>
      <c r="BO41" s="1198">
        <v>0</v>
      </c>
      <c r="BP41" s="1198">
        <v>0</v>
      </c>
      <c r="BQ41" s="1198">
        <v>0</v>
      </c>
      <c r="BR41" s="1198">
        <v>0</v>
      </c>
      <c r="BS41" s="1198">
        <v>0</v>
      </c>
      <c r="BT41" s="1198">
        <v>0</v>
      </c>
      <c r="BU41" s="1198">
        <v>0</v>
      </c>
      <c r="BV41" s="1198">
        <v>0</v>
      </c>
      <c r="BW41" s="1198">
        <v>0</v>
      </c>
      <c r="BX41" s="1198">
        <v>0</v>
      </c>
      <c r="BY41" s="1198">
        <v>0</v>
      </c>
      <c r="BZ41" s="1198">
        <v>0</v>
      </c>
      <c r="CA41" s="1198">
        <v>0</v>
      </c>
      <c r="CB41" s="1198">
        <v>0</v>
      </c>
      <c r="CC41" s="1198">
        <v>0</v>
      </c>
      <c r="CD41" s="1198">
        <v>0</v>
      </c>
      <c r="CE41" s="1198">
        <v>0</v>
      </c>
      <c r="CF41" s="1198">
        <v>0</v>
      </c>
      <c r="CG41" s="1198">
        <v>0</v>
      </c>
      <c r="CH41" s="1198">
        <v>0</v>
      </c>
      <c r="CI41" s="1198">
        <v>0</v>
      </c>
      <c r="CJ41" s="1198">
        <v>0</v>
      </c>
      <c r="CK41" s="1198">
        <v>0</v>
      </c>
      <c r="CL41" s="1198">
        <v>0</v>
      </c>
      <c r="CM41" s="1198">
        <v>0</v>
      </c>
      <c r="CN41" s="1198">
        <v>0</v>
      </c>
      <c r="CO41" s="1198">
        <v>0</v>
      </c>
      <c r="CP41" s="1198">
        <v>0</v>
      </c>
      <c r="CQ41" s="1198">
        <v>0</v>
      </c>
      <c r="CR41" s="1198">
        <v>0</v>
      </c>
      <c r="CS41" s="1198">
        <v>0</v>
      </c>
      <c r="CT41" s="1198">
        <v>0</v>
      </c>
      <c r="CU41" s="1198">
        <v>0</v>
      </c>
      <c r="CV41" s="1198">
        <v>0</v>
      </c>
      <c r="CW41" s="1198">
        <v>0</v>
      </c>
      <c r="CX41" s="1198">
        <v>0</v>
      </c>
      <c r="CY41" s="1198">
        <v>0</v>
      </c>
      <c r="CZ41" s="1198">
        <v>0</v>
      </c>
      <c r="DA41" s="1198">
        <v>0</v>
      </c>
      <c r="DB41" s="1198">
        <v>0</v>
      </c>
      <c r="DC41" s="1198">
        <v>0</v>
      </c>
      <c r="DD41" s="1198">
        <v>0</v>
      </c>
      <c r="DE41" s="1198">
        <v>0</v>
      </c>
      <c r="DF41" s="1198">
        <v>0</v>
      </c>
      <c r="DG41" s="1198">
        <v>0</v>
      </c>
      <c r="DH41" s="1198">
        <v>0</v>
      </c>
      <c r="DI41" s="1198">
        <v>0</v>
      </c>
      <c r="DJ41" s="1198">
        <v>0</v>
      </c>
      <c r="DK41" s="1198">
        <v>0</v>
      </c>
      <c r="DL41" s="1198">
        <v>0</v>
      </c>
      <c r="DM41" s="1198">
        <v>0</v>
      </c>
      <c r="DN41" s="1198">
        <v>0</v>
      </c>
      <c r="DO41" s="1198">
        <v>0</v>
      </c>
      <c r="DP41" s="1198">
        <v>0</v>
      </c>
      <c r="DQ41" s="1198">
        <v>0</v>
      </c>
      <c r="DR41" s="1198">
        <v>0</v>
      </c>
      <c r="DS41" s="1198">
        <v>0</v>
      </c>
      <c r="DT41" s="1198">
        <v>0</v>
      </c>
      <c r="DU41" s="1198">
        <v>0</v>
      </c>
      <c r="DV41" s="1198">
        <v>0</v>
      </c>
      <c r="DW41" s="1198">
        <v>0</v>
      </c>
      <c r="DX41" s="1198">
        <v>0</v>
      </c>
      <c r="DY41" s="1198">
        <v>0</v>
      </c>
      <c r="DZ41" s="1198">
        <v>0</v>
      </c>
      <c r="EA41" s="1198">
        <v>0</v>
      </c>
      <c r="EB41" s="1198">
        <v>0</v>
      </c>
      <c r="EC41" s="1198">
        <v>0</v>
      </c>
      <c r="ED41" s="1198">
        <v>0</v>
      </c>
      <c r="EE41" s="1198">
        <v>0</v>
      </c>
      <c r="EF41" s="1198">
        <v>0</v>
      </c>
      <c r="EG41" s="1198">
        <v>0</v>
      </c>
      <c r="EH41" s="1198">
        <v>0</v>
      </c>
      <c r="EI41" s="1198">
        <v>0</v>
      </c>
      <c r="EJ41" s="1198">
        <v>0</v>
      </c>
      <c r="EK41" s="1198">
        <v>0</v>
      </c>
      <c r="EL41" s="1198">
        <v>0</v>
      </c>
      <c r="EM41" s="1198">
        <v>0</v>
      </c>
      <c r="EN41" s="1198">
        <v>0</v>
      </c>
      <c r="EO41" s="1198">
        <v>0</v>
      </c>
      <c r="EP41" s="1198">
        <v>0</v>
      </c>
      <c r="EQ41" s="1198">
        <v>0</v>
      </c>
      <c r="ER41" s="1198">
        <v>0</v>
      </c>
      <c r="ES41" s="1198">
        <v>0</v>
      </c>
      <c r="ET41" s="1198">
        <v>0</v>
      </c>
      <c r="EU41" s="1198">
        <v>0</v>
      </c>
      <c r="EV41" s="1198">
        <v>0</v>
      </c>
      <c r="EW41" s="1198">
        <v>0</v>
      </c>
      <c r="EX41" s="1198">
        <v>0</v>
      </c>
    </row>
    <row r="42" spans="1:154" x14ac:dyDescent="0.25">
      <c r="A42" s="941" t="s">
        <v>505</v>
      </c>
      <c r="B42" s="1198">
        <v>0</v>
      </c>
      <c r="C42" s="1198">
        <v>0</v>
      </c>
      <c r="D42" s="1198">
        <v>0</v>
      </c>
      <c r="E42" s="1198">
        <v>0</v>
      </c>
      <c r="F42" s="1198">
        <v>0</v>
      </c>
      <c r="G42" s="1198">
        <v>0</v>
      </c>
      <c r="H42" s="1198">
        <v>0</v>
      </c>
      <c r="I42" s="1198">
        <v>0</v>
      </c>
      <c r="J42" s="1198">
        <v>0</v>
      </c>
      <c r="K42" s="1198">
        <v>0</v>
      </c>
      <c r="L42" s="1198">
        <v>0</v>
      </c>
      <c r="M42" s="1198">
        <v>0</v>
      </c>
      <c r="N42" s="1198">
        <v>0</v>
      </c>
      <c r="O42" s="1198">
        <v>0</v>
      </c>
      <c r="P42" s="1198">
        <v>0</v>
      </c>
      <c r="Q42" s="1198">
        <v>0</v>
      </c>
      <c r="R42" s="1198">
        <v>0</v>
      </c>
      <c r="S42" s="1198">
        <v>0</v>
      </c>
      <c r="T42" s="1198">
        <v>0</v>
      </c>
      <c r="U42" s="1198">
        <v>0</v>
      </c>
      <c r="V42" s="1198">
        <v>0</v>
      </c>
      <c r="W42" s="1198">
        <v>0</v>
      </c>
      <c r="X42" s="1198">
        <v>0</v>
      </c>
      <c r="Y42" s="1198">
        <v>0</v>
      </c>
      <c r="Z42" s="1198">
        <v>0</v>
      </c>
      <c r="AA42" s="1198">
        <v>0</v>
      </c>
      <c r="AB42" s="1198">
        <v>0</v>
      </c>
      <c r="AC42" s="1198">
        <v>0</v>
      </c>
      <c r="AD42" s="1198">
        <v>0</v>
      </c>
      <c r="AE42" s="1198">
        <v>0</v>
      </c>
      <c r="AF42" s="1198">
        <v>0</v>
      </c>
      <c r="AG42" s="1198">
        <v>0</v>
      </c>
      <c r="AH42" s="1198">
        <v>0</v>
      </c>
      <c r="AI42" s="1198">
        <v>0</v>
      </c>
      <c r="AJ42" s="1198">
        <v>0</v>
      </c>
      <c r="AK42" s="1198">
        <v>0</v>
      </c>
      <c r="AL42" s="1198">
        <v>0</v>
      </c>
      <c r="AM42" s="1198">
        <v>0</v>
      </c>
      <c r="AN42" s="1198">
        <v>0</v>
      </c>
      <c r="AO42" s="1198">
        <v>0</v>
      </c>
      <c r="AP42" s="1198">
        <v>0</v>
      </c>
      <c r="AQ42" s="1198">
        <v>0</v>
      </c>
      <c r="AR42" s="1198">
        <v>0</v>
      </c>
      <c r="AS42" s="1198">
        <v>0</v>
      </c>
      <c r="AT42" s="1198">
        <v>0</v>
      </c>
      <c r="AU42" s="1198">
        <v>0</v>
      </c>
      <c r="AV42" s="1198">
        <v>0</v>
      </c>
      <c r="AW42" s="1198">
        <v>0</v>
      </c>
      <c r="AX42" s="1198">
        <v>0</v>
      </c>
      <c r="AY42" s="1198">
        <v>0</v>
      </c>
      <c r="AZ42" s="1198">
        <v>0</v>
      </c>
      <c r="BA42" s="1198">
        <v>0</v>
      </c>
      <c r="BB42" s="1198">
        <v>1</v>
      </c>
      <c r="BC42" s="1198">
        <v>0</v>
      </c>
      <c r="BD42" s="1198">
        <v>0</v>
      </c>
      <c r="BE42" s="1198">
        <v>0</v>
      </c>
      <c r="BF42" s="1198">
        <v>0</v>
      </c>
      <c r="BG42" s="1198">
        <v>0</v>
      </c>
      <c r="BH42" s="1198">
        <v>0</v>
      </c>
      <c r="BI42" s="1198">
        <v>0</v>
      </c>
      <c r="BJ42" s="1198">
        <v>0</v>
      </c>
      <c r="BK42" s="1198">
        <v>0</v>
      </c>
      <c r="BL42" s="1198">
        <v>0</v>
      </c>
      <c r="BM42" s="1198">
        <v>0</v>
      </c>
      <c r="BN42" s="1198">
        <v>0</v>
      </c>
      <c r="BO42" s="1198">
        <v>0</v>
      </c>
      <c r="BP42" s="1198">
        <v>0</v>
      </c>
      <c r="BQ42" s="1198">
        <v>0</v>
      </c>
      <c r="BR42" s="1198">
        <v>0</v>
      </c>
      <c r="BS42" s="1198">
        <v>0</v>
      </c>
      <c r="BT42" s="1198">
        <v>0</v>
      </c>
      <c r="BU42" s="1198">
        <v>0</v>
      </c>
      <c r="BV42" s="1198">
        <v>0</v>
      </c>
      <c r="BW42" s="1198">
        <v>0</v>
      </c>
      <c r="BX42" s="1198">
        <v>0</v>
      </c>
      <c r="BY42" s="1198">
        <v>0</v>
      </c>
      <c r="BZ42" s="1198">
        <v>0</v>
      </c>
      <c r="CA42" s="1198">
        <v>0</v>
      </c>
      <c r="CB42" s="1198">
        <v>0</v>
      </c>
      <c r="CC42" s="1198">
        <v>0</v>
      </c>
      <c r="CD42" s="1198">
        <v>0</v>
      </c>
      <c r="CE42" s="1198">
        <v>0</v>
      </c>
      <c r="CF42" s="1198">
        <v>0</v>
      </c>
      <c r="CG42" s="1198">
        <v>0</v>
      </c>
      <c r="CH42" s="1198">
        <v>0</v>
      </c>
      <c r="CI42" s="1198">
        <v>0</v>
      </c>
      <c r="CJ42" s="1198">
        <v>0</v>
      </c>
      <c r="CK42" s="1198">
        <v>0</v>
      </c>
      <c r="CL42" s="1198">
        <v>0</v>
      </c>
      <c r="CM42" s="1198">
        <v>0</v>
      </c>
      <c r="CN42" s="1198">
        <v>0</v>
      </c>
      <c r="CO42" s="1198">
        <v>0</v>
      </c>
      <c r="CP42" s="1198">
        <v>0</v>
      </c>
      <c r="CQ42" s="1198">
        <v>0</v>
      </c>
      <c r="CR42" s="1198">
        <v>0</v>
      </c>
      <c r="CS42" s="1198">
        <v>0</v>
      </c>
      <c r="CT42" s="1198">
        <v>0</v>
      </c>
      <c r="CU42" s="1198">
        <v>0</v>
      </c>
      <c r="CV42" s="1198">
        <v>0</v>
      </c>
      <c r="CW42" s="1198">
        <v>0</v>
      </c>
      <c r="CX42" s="1198">
        <v>0</v>
      </c>
      <c r="CY42" s="1198">
        <v>0</v>
      </c>
      <c r="CZ42" s="1198">
        <v>0</v>
      </c>
      <c r="DA42" s="1198">
        <v>0</v>
      </c>
      <c r="DB42" s="1198">
        <v>0</v>
      </c>
      <c r="DC42" s="1198">
        <v>0</v>
      </c>
      <c r="DD42" s="1198">
        <v>0</v>
      </c>
      <c r="DE42" s="1198">
        <v>0</v>
      </c>
      <c r="DF42" s="1198">
        <v>0</v>
      </c>
      <c r="DG42" s="1198">
        <v>0</v>
      </c>
      <c r="DH42" s="1198">
        <v>0</v>
      </c>
      <c r="DI42" s="1198">
        <v>0</v>
      </c>
      <c r="DJ42" s="1198">
        <v>0</v>
      </c>
      <c r="DK42" s="1198">
        <v>0</v>
      </c>
      <c r="DL42" s="1198">
        <v>0</v>
      </c>
      <c r="DM42" s="1198">
        <v>0</v>
      </c>
      <c r="DN42" s="1198">
        <v>0</v>
      </c>
      <c r="DO42" s="1198">
        <v>0</v>
      </c>
      <c r="DP42" s="1198">
        <v>0</v>
      </c>
      <c r="DQ42" s="1198">
        <v>0</v>
      </c>
      <c r="DR42" s="1198">
        <v>0</v>
      </c>
      <c r="DS42" s="1198">
        <v>0</v>
      </c>
      <c r="DT42" s="1198">
        <v>0</v>
      </c>
      <c r="DU42" s="1198">
        <v>0</v>
      </c>
      <c r="DV42" s="1198">
        <v>0</v>
      </c>
      <c r="DW42" s="1198">
        <v>0</v>
      </c>
      <c r="DX42" s="1198">
        <v>0</v>
      </c>
      <c r="DY42" s="1198">
        <v>0</v>
      </c>
      <c r="DZ42" s="1198">
        <v>0</v>
      </c>
      <c r="EA42" s="1198">
        <v>0</v>
      </c>
      <c r="EB42" s="1198">
        <v>0</v>
      </c>
      <c r="EC42" s="1198">
        <v>0</v>
      </c>
      <c r="ED42" s="1198">
        <v>0</v>
      </c>
      <c r="EE42" s="1198">
        <v>0</v>
      </c>
      <c r="EF42" s="1198">
        <v>0</v>
      </c>
      <c r="EG42" s="1198">
        <v>0</v>
      </c>
      <c r="EH42" s="1198">
        <v>0</v>
      </c>
      <c r="EI42" s="1198">
        <v>0</v>
      </c>
      <c r="EJ42" s="1198">
        <v>0</v>
      </c>
      <c r="EK42" s="1198">
        <v>0</v>
      </c>
      <c r="EL42" s="1198">
        <v>0</v>
      </c>
      <c r="EM42" s="1198">
        <v>0</v>
      </c>
      <c r="EN42" s="1198">
        <v>0</v>
      </c>
      <c r="EO42" s="1198">
        <v>0</v>
      </c>
      <c r="EP42" s="1198">
        <v>0</v>
      </c>
      <c r="EQ42" s="1198">
        <v>0</v>
      </c>
      <c r="ER42" s="1198">
        <v>0</v>
      </c>
      <c r="ES42" s="1198">
        <v>0</v>
      </c>
      <c r="ET42" s="1198">
        <v>0</v>
      </c>
      <c r="EU42" s="1198">
        <v>0</v>
      </c>
      <c r="EV42" s="1198">
        <v>0</v>
      </c>
      <c r="EW42" s="1198">
        <v>0</v>
      </c>
      <c r="EX42" s="1198">
        <v>0</v>
      </c>
    </row>
    <row r="43" spans="1:154" x14ac:dyDescent="0.25">
      <c r="A43" s="941" t="s">
        <v>506</v>
      </c>
      <c r="B43" s="1198">
        <v>0</v>
      </c>
      <c r="C43" s="1198">
        <v>0</v>
      </c>
      <c r="D43" s="1198">
        <v>0</v>
      </c>
      <c r="E43" s="1198">
        <v>0</v>
      </c>
      <c r="F43" s="1198">
        <v>0</v>
      </c>
      <c r="G43" s="1198">
        <v>0</v>
      </c>
      <c r="H43" s="1198">
        <v>0</v>
      </c>
      <c r="I43" s="1198">
        <v>0</v>
      </c>
      <c r="J43" s="1198">
        <v>0</v>
      </c>
      <c r="K43" s="1198">
        <v>0</v>
      </c>
      <c r="L43" s="1198">
        <v>0</v>
      </c>
      <c r="M43" s="1198">
        <v>0</v>
      </c>
      <c r="N43" s="1198">
        <v>0</v>
      </c>
      <c r="O43" s="1198">
        <v>0</v>
      </c>
      <c r="P43" s="1198">
        <v>0</v>
      </c>
      <c r="Q43" s="1198">
        <v>0</v>
      </c>
      <c r="R43" s="1198">
        <v>0</v>
      </c>
      <c r="S43" s="1198">
        <v>0</v>
      </c>
      <c r="T43" s="1198">
        <v>0</v>
      </c>
      <c r="U43" s="1198">
        <v>0</v>
      </c>
      <c r="V43" s="1198">
        <v>0</v>
      </c>
      <c r="W43" s="1198">
        <v>0</v>
      </c>
      <c r="X43" s="1198">
        <v>0</v>
      </c>
      <c r="Y43" s="1198">
        <v>0</v>
      </c>
      <c r="Z43" s="1198">
        <v>0</v>
      </c>
      <c r="AA43" s="1198">
        <v>0</v>
      </c>
      <c r="AB43" s="1198">
        <v>0</v>
      </c>
      <c r="AC43" s="1198">
        <v>0</v>
      </c>
      <c r="AD43" s="1198">
        <v>0</v>
      </c>
      <c r="AE43" s="1198">
        <v>0</v>
      </c>
      <c r="AF43" s="1198">
        <v>0</v>
      </c>
      <c r="AG43" s="1198">
        <v>0</v>
      </c>
      <c r="AH43" s="1198">
        <v>0</v>
      </c>
      <c r="AI43" s="1198">
        <v>0</v>
      </c>
      <c r="AJ43" s="1198">
        <v>0</v>
      </c>
      <c r="AK43" s="1198">
        <v>0</v>
      </c>
      <c r="AL43" s="1198">
        <v>0</v>
      </c>
      <c r="AM43" s="1198">
        <v>0</v>
      </c>
      <c r="AN43" s="1198">
        <v>0</v>
      </c>
      <c r="AO43" s="1198">
        <v>0</v>
      </c>
      <c r="AP43" s="1198">
        <v>0</v>
      </c>
      <c r="AQ43" s="1198">
        <v>0</v>
      </c>
      <c r="AR43" s="1198">
        <v>0</v>
      </c>
      <c r="AS43" s="1198">
        <v>0</v>
      </c>
      <c r="AT43" s="1198">
        <v>0</v>
      </c>
      <c r="AU43" s="1198">
        <v>0</v>
      </c>
      <c r="AV43" s="1198">
        <v>0</v>
      </c>
      <c r="AW43" s="1198">
        <v>0</v>
      </c>
      <c r="AX43" s="1198">
        <v>0</v>
      </c>
      <c r="AY43" s="1198">
        <v>0</v>
      </c>
      <c r="AZ43" s="1198">
        <v>0</v>
      </c>
      <c r="BA43" s="1198">
        <v>0</v>
      </c>
      <c r="BB43" s="1198">
        <v>0</v>
      </c>
      <c r="BC43" s="1198">
        <v>1</v>
      </c>
      <c r="BD43" s="1198">
        <v>1</v>
      </c>
      <c r="BE43" s="1198">
        <v>1</v>
      </c>
      <c r="BF43" s="1198">
        <v>0</v>
      </c>
      <c r="BG43" s="1198">
        <v>0</v>
      </c>
      <c r="BH43" s="1198">
        <v>0</v>
      </c>
      <c r="BI43" s="1198">
        <v>0</v>
      </c>
      <c r="BJ43" s="1198">
        <v>0</v>
      </c>
      <c r="BK43" s="1198">
        <v>0</v>
      </c>
      <c r="BL43" s="1198">
        <v>0</v>
      </c>
      <c r="BM43" s="1198">
        <v>0</v>
      </c>
      <c r="BN43" s="1198">
        <v>0</v>
      </c>
      <c r="BO43" s="1198">
        <v>0</v>
      </c>
      <c r="BP43" s="1198">
        <v>0</v>
      </c>
      <c r="BQ43" s="1198">
        <v>0</v>
      </c>
      <c r="BR43" s="1198">
        <v>0</v>
      </c>
      <c r="BS43" s="1198">
        <v>0</v>
      </c>
      <c r="BT43" s="1198">
        <v>0</v>
      </c>
      <c r="BU43" s="1198">
        <v>0</v>
      </c>
      <c r="BV43" s="1198">
        <v>0</v>
      </c>
      <c r="BW43" s="1198">
        <v>0</v>
      </c>
      <c r="BX43" s="1198">
        <v>0</v>
      </c>
      <c r="BY43" s="1198">
        <v>0</v>
      </c>
      <c r="BZ43" s="1198">
        <v>0</v>
      </c>
      <c r="CA43" s="1198">
        <v>0</v>
      </c>
      <c r="CB43" s="1198">
        <v>0</v>
      </c>
      <c r="CC43" s="1198">
        <v>0</v>
      </c>
      <c r="CD43" s="1198">
        <v>0</v>
      </c>
      <c r="CE43" s="1198">
        <v>0</v>
      </c>
      <c r="CF43" s="1198">
        <v>0</v>
      </c>
      <c r="CG43" s="1198">
        <v>0</v>
      </c>
      <c r="CH43" s="1198">
        <v>0</v>
      </c>
      <c r="CI43" s="1198">
        <v>0</v>
      </c>
      <c r="CJ43" s="1198">
        <v>0</v>
      </c>
      <c r="CK43" s="1198">
        <v>0</v>
      </c>
      <c r="CL43" s="1198">
        <v>0</v>
      </c>
      <c r="CM43" s="1198">
        <v>0</v>
      </c>
      <c r="CN43" s="1198">
        <v>0</v>
      </c>
      <c r="CO43" s="1198">
        <v>0</v>
      </c>
      <c r="CP43" s="1198">
        <v>0</v>
      </c>
      <c r="CQ43" s="1198">
        <v>0</v>
      </c>
      <c r="CR43" s="1198">
        <v>0</v>
      </c>
      <c r="CS43" s="1198">
        <v>0</v>
      </c>
      <c r="CT43" s="1198">
        <v>0</v>
      </c>
      <c r="CU43" s="1198">
        <v>0</v>
      </c>
      <c r="CV43" s="1198">
        <v>0</v>
      </c>
      <c r="CW43" s="1198">
        <v>0</v>
      </c>
      <c r="CX43" s="1198">
        <v>0</v>
      </c>
      <c r="CY43" s="1198">
        <v>0</v>
      </c>
      <c r="CZ43" s="1198">
        <v>0</v>
      </c>
      <c r="DA43" s="1198">
        <v>0</v>
      </c>
      <c r="DB43" s="1198">
        <v>0</v>
      </c>
      <c r="DC43" s="1198">
        <v>0</v>
      </c>
      <c r="DD43" s="1198">
        <v>0</v>
      </c>
      <c r="DE43" s="1198">
        <v>0</v>
      </c>
      <c r="DF43" s="1198">
        <v>0</v>
      </c>
      <c r="DG43" s="1198">
        <v>0</v>
      </c>
      <c r="DH43" s="1198">
        <v>0</v>
      </c>
      <c r="DI43" s="1198">
        <v>0</v>
      </c>
      <c r="DJ43" s="1198">
        <v>0</v>
      </c>
      <c r="DK43" s="1198">
        <v>0</v>
      </c>
      <c r="DL43" s="1198">
        <v>0</v>
      </c>
      <c r="DM43" s="1198">
        <v>0</v>
      </c>
      <c r="DN43" s="1198">
        <v>0</v>
      </c>
      <c r="DO43" s="1198">
        <v>0</v>
      </c>
      <c r="DP43" s="1198">
        <v>0</v>
      </c>
      <c r="DQ43" s="1198">
        <v>0</v>
      </c>
      <c r="DR43" s="1198">
        <v>0</v>
      </c>
      <c r="DS43" s="1198">
        <v>0</v>
      </c>
      <c r="DT43" s="1198">
        <v>0</v>
      </c>
      <c r="DU43" s="1198">
        <v>0</v>
      </c>
      <c r="DV43" s="1198">
        <v>0</v>
      </c>
      <c r="DW43" s="1198">
        <v>0</v>
      </c>
      <c r="DX43" s="1198">
        <v>0</v>
      </c>
      <c r="DY43" s="1198">
        <v>0</v>
      </c>
      <c r="DZ43" s="1198">
        <v>0</v>
      </c>
      <c r="EA43" s="1198">
        <v>0</v>
      </c>
      <c r="EB43" s="1198">
        <v>0</v>
      </c>
      <c r="EC43" s="1198">
        <v>0</v>
      </c>
      <c r="ED43" s="1198">
        <v>0</v>
      </c>
      <c r="EE43" s="1198">
        <v>0</v>
      </c>
      <c r="EF43" s="1198">
        <v>0</v>
      </c>
      <c r="EG43" s="1198">
        <v>0</v>
      </c>
      <c r="EH43" s="1198">
        <v>0</v>
      </c>
      <c r="EI43" s="1198">
        <v>0</v>
      </c>
      <c r="EJ43" s="1198">
        <v>0</v>
      </c>
      <c r="EK43" s="1198">
        <v>0</v>
      </c>
      <c r="EL43" s="1198">
        <v>0</v>
      </c>
      <c r="EM43" s="1198">
        <v>0</v>
      </c>
      <c r="EN43" s="1198">
        <v>0</v>
      </c>
      <c r="EO43" s="1198">
        <v>0</v>
      </c>
      <c r="EP43" s="1198">
        <v>0</v>
      </c>
      <c r="EQ43" s="1198">
        <v>0</v>
      </c>
      <c r="ER43" s="1198">
        <v>0</v>
      </c>
      <c r="ES43" s="1198">
        <v>0</v>
      </c>
      <c r="ET43" s="1198">
        <v>0</v>
      </c>
      <c r="EU43" s="1198">
        <v>0</v>
      </c>
      <c r="EV43" s="1198">
        <v>0</v>
      </c>
      <c r="EW43" s="1198">
        <v>0</v>
      </c>
      <c r="EX43" s="1198">
        <v>0</v>
      </c>
    </row>
    <row r="44" spans="1:154" x14ac:dyDescent="0.25">
      <c r="A44" s="941" t="s">
        <v>507</v>
      </c>
      <c r="B44" s="1198">
        <v>0</v>
      </c>
      <c r="C44" s="1198">
        <v>0</v>
      </c>
      <c r="D44" s="1198">
        <v>0</v>
      </c>
      <c r="E44" s="1198">
        <v>0</v>
      </c>
      <c r="F44" s="1198">
        <v>0</v>
      </c>
      <c r="G44" s="1198">
        <v>0</v>
      </c>
      <c r="H44" s="1198">
        <v>0</v>
      </c>
      <c r="I44" s="1198">
        <v>0</v>
      </c>
      <c r="J44" s="1198">
        <v>0</v>
      </c>
      <c r="K44" s="1198">
        <v>0</v>
      </c>
      <c r="L44" s="1198">
        <v>0</v>
      </c>
      <c r="M44" s="1198">
        <v>0</v>
      </c>
      <c r="N44" s="1198">
        <v>0</v>
      </c>
      <c r="O44" s="1198">
        <v>0</v>
      </c>
      <c r="P44" s="1198">
        <v>0</v>
      </c>
      <c r="Q44" s="1198">
        <v>0</v>
      </c>
      <c r="R44" s="1198">
        <v>0</v>
      </c>
      <c r="S44" s="1198">
        <v>0</v>
      </c>
      <c r="T44" s="1198">
        <v>0</v>
      </c>
      <c r="U44" s="1198">
        <v>0</v>
      </c>
      <c r="V44" s="1198">
        <v>0</v>
      </c>
      <c r="W44" s="1198">
        <v>0</v>
      </c>
      <c r="X44" s="1198">
        <v>0</v>
      </c>
      <c r="Y44" s="1198">
        <v>0</v>
      </c>
      <c r="Z44" s="1198">
        <v>0</v>
      </c>
      <c r="AA44" s="1198">
        <v>0</v>
      </c>
      <c r="AB44" s="1198">
        <v>0</v>
      </c>
      <c r="AC44" s="1198">
        <v>0</v>
      </c>
      <c r="AD44" s="1198">
        <v>0</v>
      </c>
      <c r="AE44" s="1198">
        <v>0</v>
      </c>
      <c r="AF44" s="1198">
        <v>0</v>
      </c>
      <c r="AG44" s="1198">
        <v>0</v>
      </c>
      <c r="AH44" s="1198">
        <v>0</v>
      </c>
      <c r="AI44" s="1198">
        <v>0</v>
      </c>
      <c r="AJ44" s="1198">
        <v>0</v>
      </c>
      <c r="AK44" s="1198">
        <v>0</v>
      </c>
      <c r="AL44" s="1198">
        <v>0</v>
      </c>
      <c r="AM44" s="1198">
        <v>0</v>
      </c>
      <c r="AN44" s="1198">
        <v>0</v>
      </c>
      <c r="AO44" s="1198">
        <v>0</v>
      </c>
      <c r="AP44" s="1198">
        <v>0</v>
      </c>
      <c r="AQ44" s="1198">
        <v>0</v>
      </c>
      <c r="AR44" s="1198">
        <v>0</v>
      </c>
      <c r="AS44" s="1198">
        <v>0</v>
      </c>
      <c r="AT44" s="1198">
        <v>0</v>
      </c>
      <c r="AU44" s="1198">
        <v>0</v>
      </c>
      <c r="AV44" s="1198">
        <v>0</v>
      </c>
      <c r="AW44" s="1198">
        <v>0</v>
      </c>
      <c r="AX44" s="1198">
        <v>0</v>
      </c>
      <c r="AY44" s="1198">
        <v>0</v>
      </c>
      <c r="AZ44" s="1198">
        <v>0</v>
      </c>
      <c r="BA44" s="1198">
        <v>0</v>
      </c>
      <c r="BB44" s="1198">
        <v>0</v>
      </c>
      <c r="BC44" s="1198">
        <v>0</v>
      </c>
      <c r="BD44" s="1198">
        <v>0</v>
      </c>
      <c r="BE44" s="1198">
        <v>0</v>
      </c>
      <c r="BF44" s="1198">
        <v>1</v>
      </c>
      <c r="BG44" s="1198">
        <v>0</v>
      </c>
      <c r="BH44" s="1198">
        <v>0</v>
      </c>
      <c r="BI44" s="1198">
        <v>0</v>
      </c>
      <c r="BJ44" s="1198">
        <v>0</v>
      </c>
      <c r="BK44" s="1198">
        <v>0</v>
      </c>
      <c r="BL44" s="1198">
        <v>0</v>
      </c>
      <c r="BM44" s="1198">
        <v>0</v>
      </c>
      <c r="BN44" s="1198">
        <v>0</v>
      </c>
      <c r="BO44" s="1198">
        <v>0</v>
      </c>
      <c r="BP44" s="1198">
        <v>0</v>
      </c>
      <c r="BQ44" s="1198">
        <v>0</v>
      </c>
      <c r="BR44" s="1198">
        <v>0</v>
      </c>
      <c r="BS44" s="1198">
        <v>0</v>
      </c>
      <c r="BT44" s="1198">
        <v>0</v>
      </c>
      <c r="BU44" s="1198">
        <v>0</v>
      </c>
      <c r="BV44" s="1198">
        <v>0</v>
      </c>
      <c r="BW44" s="1198">
        <v>0</v>
      </c>
      <c r="BX44" s="1198">
        <v>0</v>
      </c>
      <c r="BY44" s="1198">
        <v>0</v>
      </c>
      <c r="BZ44" s="1198">
        <v>0</v>
      </c>
      <c r="CA44" s="1198">
        <v>0</v>
      </c>
      <c r="CB44" s="1198">
        <v>0</v>
      </c>
      <c r="CC44" s="1198">
        <v>0</v>
      </c>
      <c r="CD44" s="1198">
        <v>0</v>
      </c>
      <c r="CE44" s="1198">
        <v>0</v>
      </c>
      <c r="CF44" s="1198">
        <v>0</v>
      </c>
      <c r="CG44" s="1198">
        <v>0</v>
      </c>
      <c r="CH44" s="1198">
        <v>0</v>
      </c>
      <c r="CI44" s="1198">
        <v>0</v>
      </c>
      <c r="CJ44" s="1198">
        <v>0</v>
      </c>
      <c r="CK44" s="1198">
        <v>0</v>
      </c>
      <c r="CL44" s="1198">
        <v>0</v>
      </c>
      <c r="CM44" s="1198">
        <v>0</v>
      </c>
      <c r="CN44" s="1198">
        <v>0</v>
      </c>
      <c r="CO44" s="1198">
        <v>0</v>
      </c>
      <c r="CP44" s="1198">
        <v>0</v>
      </c>
      <c r="CQ44" s="1198">
        <v>0</v>
      </c>
      <c r="CR44" s="1198">
        <v>0</v>
      </c>
      <c r="CS44" s="1198">
        <v>0</v>
      </c>
      <c r="CT44" s="1198">
        <v>0</v>
      </c>
      <c r="CU44" s="1198">
        <v>0</v>
      </c>
      <c r="CV44" s="1198">
        <v>0</v>
      </c>
      <c r="CW44" s="1198">
        <v>0</v>
      </c>
      <c r="CX44" s="1198">
        <v>0</v>
      </c>
      <c r="CY44" s="1198">
        <v>0</v>
      </c>
      <c r="CZ44" s="1198">
        <v>0</v>
      </c>
      <c r="DA44" s="1198">
        <v>0</v>
      </c>
      <c r="DB44" s="1198">
        <v>0</v>
      </c>
      <c r="DC44" s="1198">
        <v>0</v>
      </c>
      <c r="DD44" s="1198">
        <v>0</v>
      </c>
      <c r="DE44" s="1198">
        <v>0</v>
      </c>
      <c r="DF44" s="1198">
        <v>0</v>
      </c>
      <c r="DG44" s="1198">
        <v>0</v>
      </c>
      <c r="DH44" s="1198">
        <v>0</v>
      </c>
      <c r="DI44" s="1198">
        <v>0</v>
      </c>
      <c r="DJ44" s="1198">
        <v>0</v>
      </c>
      <c r="DK44" s="1198">
        <v>0</v>
      </c>
      <c r="DL44" s="1198">
        <v>0</v>
      </c>
      <c r="DM44" s="1198">
        <v>0</v>
      </c>
      <c r="DN44" s="1198">
        <v>0</v>
      </c>
      <c r="DO44" s="1198">
        <v>0</v>
      </c>
      <c r="DP44" s="1198">
        <v>0</v>
      </c>
      <c r="DQ44" s="1198">
        <v>0</v>
      </c>
      <c r="DR44" s="1198">
        <v>0</v>
      </c>
      <c r="DS44" s="1198">
        <v>0</v>
      </c>
      <c r="DT44" s="1198">
        <v>0</v>
      </c>
      <c r="DU44" s="1198">
        <v>0</v>
      </c>
      <c r="DV44" s="1198">
        <v>0</v>
      </c>
      <c r="DW44" s="1198">
        <v>0</v>
      </c>
      <c r="DX44" s="1198">
        <v>0</v>
      </c>
      <c r="DY44" s="1198">
        <v>0</v>
      </c>
      <c r="DZ44" s="1198">
        <v>0</v>
      </c>
      <c r="EA44" s="1198">
        <v>0</v>
      </c>
      <c r="EB44" s="1198">
        <v>0</v>
      </c>
      <c r="EC44" s="1198">
        <v>0</v>
      </c>
      <c r="ED44" s="1198">
        <v>0</v>
      </c>
      <c r="EE44" s="1198">
        <v>0</v>
      </c>
      <c r="EF44" s="1198">
        <v>0</v>
      </c>
      <c r="EG44" s="1198">
        <v>0</v>
      </c>
      <c r="EH44" s="1198">
        <v>0</v>
      </c>
      <c r="EI44" s="1198">
        <v>0</v>
      </c>
      <c r="EJ44" s="1198">
        <v>0</v>
      </c>
      <c r="EK44" s="1198">
        <v>0</v>
      </c>
      <c r="EL44" s="1198">
        <v>0</v>
      </c>
      <c r="EM44" s="1198">
        <v>0</v>
      </c>
      <c r="EN44" s="1198">
        <v>0</v>
      </c>
      <c r="EO44" s="1198">
        <v>0</v>
      </c>
      <c r="EP44" s="1198">
        <v>0</v>
      </c>
      <c r="EQ44" s="1198">
        <v>0</v>
      </c>
      <c r="ER44" s="1198">
        <v>0</v>
      </c>
      <c r="ES44" s="1198">
        <v>0</v>
      </c>
      <c r="ET44" s="1198">
        <v>0</v>
      </c>
      <c r="EU44" s="1198">
        <v>0</v>
      </c>
      <c r="EV44" s="1198">
        <v>0</v>
      </c>
      <c r="EW44" s="1198">
        <v>0</v>
      </c>
      <c r="EX44" s="1198">
        <v>0</v>
      </c>
    </row>
    <row r="45" spans="1:154" x14ac:dyDescent="0.25">
      <c r="A45" s="941" t="s">
        <v>508</v>
      </c>
      <c r="B45" s="1198">
        <v>0</v>
      </c>
      <c r="C45" s="1198">
        <v>0</v>
      </c>
      <c r="D45" s="1198">
        <v>0</v>
      </c>
      <c r="E45" s="1198">
        <v>0</v>
      </c>
      <c r="F45" s="1198">
        <v>0</v>
      </c>
      <c r="G45" s="1198">
        <v>0</v>
      </c>
      <c r="H45" s="1198">
        <v>0</v>
      </c>
      <c r="I45" s="1198">
        <v>0</v>
      </c>
      <c r="J45" s="1198">
        <v>0</v>
      </c>
      <c r="K45" s="1198">
        <v>0</v>
      </c>
      <c r="L45" s="1198">
        <v>0</v>
      </c>
      <c r="M45" s="1198">
        <v>0</v>
      </c>
      <c r="N45" s="1198">
        <v>0</v>
      </c>
      <c r="O45" s="1198">
        <v>0</v>
      </c>
      <c r="P45" s="1198">
        <v>0</v>
      </c>
      <c r="Q45" s="1198">
        <v>0</v>
      </c>
      <c r="R45" s="1198">
        <v>0</v>
      </c>
      <c r="S45" s="1198">
        <v>0</v>
      </c>
      <c r="T45" s="1198">
        <v>0</v>
      </c>
      <c r="U45" s="1198">
        <v>0</v>
      </c>
      <c r="V45" s="1198">
        <v>0</v>
      </c>
      <c r="W45" s="1198">
        <v>0</v>
      </c>
      <c r="X45" s="1198">
        <v>0</v>
      </c>
      <c r="Y45" s="1198">
        <v>0</v>
      </c>
      <c r="Z45" s="1198">
        <v>0</v>
      </c>
      <c r="AA45" s="1198">
        <v>0</v>
      </c>
      <c r="AB45" s="1198">
        <v>0</v>
      </c>
      <c r="AC45" s="1198">
        <v>0</v>
      </c>
      <c r="AD45" s="1198">
        <v>0</v>
      </c>
      <c r="AE45" s="1198">
        <v>0</v>
      </c>
      <c r="AF45" s="1198">
        <v>0</v>
      </c>
      <c r="AG45" s="1198">
        <v>0</v>
      </c>
      <c r="AH45" s="1198">
        <v>0</v>
      </c>
      <c r="AI45" s="1198">
        <v>0</v>
      </c>
      <c r="AJ45" s="1198">
        <v>0</v>
      </c>
      <c r="AK45" s="1198">
        <v>0</v>
      </c>
      <c r="AL45" s="1198">
        <v>0</v>
      </c>
      <c r="AM45" s="1198">
        <v>0</v>
      </c>
      <c r="AN45" s="1198">
        <v>0</v>
      </c>
      <c r="AO45" s="1198">
        <v>0</v>
      </c>
      <c r="AP45" s="1198">
        <v>0</v>
      </c>
      <c r="AQ45" s="1198">
        <v>0</v>
      </c>
      <c r="AR45" s="1198">
        <v>0</v>
      </c>
      <c r="AS45" s="1198">
        <v>0</v>
      </c>
      <c r="AT45" s="1198">
        <v>0</v>
      </c>
      <c r="AU45" s="1198">
        <v>0</v>
      </c>
      <c r="AV45" s="1198">
        <v>0</v>
      </c>
      <c r="AW45" s="1198">
        <v>0</v>
      </c>
      <c r="AX45" s="1198">
        <v>0</v>
      </c>
      <c r="AY45" s="1198">
        <v>0</v>
      </c>
      <c r="AZ45" s="1198">
        <v>0</v>
      </c>
      <c r="BA45" s="1198">
        <v>0</v>
      </c>
      <c r="BB45" s="1198">
        <v>0</v>
      </c>
      <c r="BC45" s="1198">
        <v>0</v>
      </c>
      <c r="BD45" s="1198">
        <v>0</v>
      </c>
      <c r="BE45" s="1198">
        <v>0</v>
      </c>
      <c r="BF45" s="1198">
        <v>0</v>
      </c>
      <c r="BG45" s="1198">
        <v>1</v>
      </c>
      <c r="BH45" s="1198">
        <v>0</v>
      </c>
      <c r="BI45" s="1198">
        <v>0</v>
      </c>
      <c r="BJ45" s="1198">
        <v>0</v>
      </c>
      <c r="BK45" s="1198">
        <v>0</v>
      </c>
      <c r="BL45" s="1198">
        <v>0</v>
      </c>
      <c r="BM45" s="1198">
        <v>0</v>
      </c>
      <c r="BN45" s="1198">
        <v>0</v>
      </c>
      <c r="BO45" s="1198">
        <v>0</v>
      </c>
      <c r="BP45" s="1198">
        <v>0</v>
      </c>
      <c r="BQ45" s="1198">
        <v>0</v>
      </c>
      <c r="BR45" s="1198">
        <v>0</v>
      </c>
      <c r="BS45" s="1198">
        <v>0</v>
      </c>
      <c r="BT45" s="1198">
        <v>0</v>
      </c>
      <c r="BU45" s="1198">
        <v>0</v>
      </c>
      <c r="BV45" s="1198">
        <v>0</v>
      </c>
      <c r="BW45" s="1198">
        <v>0</v>
      </c>
      <c r="BX45" s="1198">
        <v>0</v>
      </c>
      <c r="BY45" s="1198">
        <v>0</v>
      </c>
      <c r="BZ45" s="1198">
        <v>0</v>
      </c>
      <c r="CA45" s="1198">
        <v>0</v>
      </c>
      <c r="CB45" s="1198">
        <v>0</v>
      </c>
      <c r="CC45" s="1198">
        <v>0</v>
      </c>
      <c r="CD45" s="1198">
        <v>0</v>
      </c>
      <c r="CE45" s="1198">
        <v>0</v>
      </c>
      <c r="CF45" s="1198">
        <v>0</v>
      </c>
      <c r="CG45" s="1198">
        <v>0</v>
      </c>
      <c r="CH45" s="1198">
        <v>0</v>
      </c>
      <c r="CI45" s="1198">
        <v>0</v>
      </c>
      <c r="CJ45" s="1198">
        <v>0</v>
      </c>
      <c r="CK45" s="1198">
        <v>0</v>
      </c>
      <c r="CL45" s="1198">
        <v>0</v>
      </c>
      <c r="CM45" s="1198">
        <v>0</v>
      </c>
      <c r="CN45" s="1198">
        <v>0</v>
      </c>
      <c r="CO45" s="1198">
        <v>0</v>
      </c>
      <c r="CP45" s="1198">
        <v>0</v>
      </c>
      <c r="CQ45" s="1198">
        <v>0</v>
      </c>
      <c r="CR45" s="1198">
        <v>0</v>
      </c>
      <c r="CS45" s="1198">
        <v>0</v>
      </c>
      <c r="CT45" s="1198">
        <v>0</v>
      </c>
      <c r="CU45" s="1198">
        <v>0</v>
      </c>
      <c r="CV45" s="1198">
        <v>0</v>
      </c>
      <c r="CW45" s="1198">
        <v>0</v>
      </c>
      <c r="CX45" s="1198">
        <v>0</v>
      </c>
      <c r="CY45" s="1198">
        <v>0</v>
      </c>
      <c r="CZ45" s="1198">
        <v>0</v>
      </c>
      <c r="DA45" s="1198">
        <v>0</v>
      </c>
      <c r="DB45" s="1198">
        <v>0</v>
      </c>
      <c r="DC45" s="1198">
        <v>0</v>
      </c>
      <c r="DD45" s="1198">
        <v>0</v>
      </c>
      <c r="DE45" s="1198">
        <v>0</v>
      </c>
      <c r="DF45" s="1198">
        <v>0</v>
      </c>
      <c r="DG45" s="1198">
        <v>0</v>
      </c>
      <c r="DH45" s="1198">
        <v>0</v>
      </c>
      <c r="DI45" s="1198">
        <v>0</v>
      </c>
      <c r="DJ45" s="1198">
        <v>0</v>
      </c>
      <c r="DK45" s="1198">
        <v>0</v>
      </c>
      <c r="DL45" s="1198">
        <v>0</v>
      </c>
      <c r="DM45" s="1198">
        <v>0</v>
      </c>
      <c r="DN45" s="1198">
        <v>0</v>
      </c>
      <c r="DO45" s="1198">
        <v>0</v>
      </c>
      <c r="DP45" s="1198">
        <v>0</v>
      </c>
      <c r="DQ45" s="1198">
        <v>0</v>
      </c>
      <c r="DR45" s="1198">
        <v>0</v>
      </c>
      <c r="DS45" s="1198">
        <v>0</v>
      </c>
      <c r="DT45" s="1198">
        <v>0</v>
      </c>
      <c r="DU45" s="1198">
        <v>0</v>
      </c>
      <c r="DV45" s="1198">
        <v>0</v>
      </c>
      <c r="DW45" s="1198">
        <v>0</v>
      </c>
      <c r="DX45" s="1198">
        <v>0</v>
      </c>
      <c r="DY45" s="1198">
        <v>0</v>
      </c>
      <c r="DZ45" s="1198">
        <v>0</v>
      </c>
      <c r="EA45" s="1198">
        <v>0</v>
      </c>
      <c r="EB45" s="1198">
        <v>0</v>
      </c>
      <c r="EC45" s="1198">
        <v>0</v>
      </c>
      <c r="ED45" s="1198">
        <v>0</v>
      </c>
      <c r="EE45" s="1198">
        <v>0</v>
      </c>
      <c r="EF45" s="1198">
        <v>0</v>
      </c>
      <c r="EG45" s="1198">
        <v>0</v>
      </c>
      <c r="EH45" s="1198">
        <v>0</v>
      </c>
      <c r="EI45" s="1198">
        <v>0</v>
      </c>
      <c r="EJ45" s="1198">
        <v>0</v>
      </c>
      <c r="EK45" s="1198">
        <v>0</v>
      </c>
      <c r="EL45" s="1198">
        <v>0</v>
      </c>
      <c r="EM45" s="1198">
        <v>0</v>
      </c>
      <c r="EN45" s="1198">
        <v>0</v>
      </c>
      <c r="EO45" s="1198">
        <v>0</v>
      </c>
      <c r="EP45" s="1198">
        <v>0</v>
      </c>
      <c r="EQ45" s="1198">
        <v>0</v>
      </c>
      <c r="ER45" s="1198">
        <v>0</v>
      </c>
      <c r="ES45" s="1198">
        <v>0</v>
      </c>
      <c r="ET45" s="1198">
        <v>0</v>
      </c>
      <c r="EU45" s="1198">
        <v>0</v>
      </c>
      <c r="EV45" s="1198">
        <v>0</v>
      </c>
      <c r="EW45" s="1198">
        <v>0</v>
      </c>
      <c r="EX45" s="1198">
        <v>0</v>
      </c>
    </row>
    <row r="46" spans="1:154" x14ac:dyDescent="0.25">
      <c r="A46" s="941" t="s">
        <v>509</v>
      </c>
      <c r="B46" s="1198">
        <v>0</v>
      </c>
      <c r="C46" s="1198">
        <v>0</v>
      </c>
      <c r="D46" s="1198">
        <v>0</v>
      </c>
      <c r="E46" s="1198">
        <v>0</v>
      </c>
      <c r="F46" s="1198">
        <v>0</v>
      </c>
      <c r="G46" s="1198">
        <v>0</v>
      </c>
      <c r="H46" s="1198">
        <v>0</v>
      </c>
      <c r="I46" s="1198">
        <v>0</v>
      </c>
      <c r="J46" s="1198">
        <v>0</v>
      </c>
      <c r="K46" s="1198">
        <v>0</v>
      </c>
      <c r="L46" s="1198">
        <v>0</v>
      </c>
      <c r="M46" s="1198">
        <v>0</v>
      </c>
      <c r="N46" s="1198">
        <v>0</v>
      </c>
      <c r="O46" s="1198">
        <v>0</v>
      </c>
      <c r="P46" s="1198">
        <v>0</v>
      </c>
      <c r="Q46" s="1198">
        <v>0</v>
      </c>
      <c r="R46" s="1198">
        <v>0</v>
      </c>
      <c r="S46" s="1198">
        <v>0</v>
      </c>
      <c r="T46" s="1198">
        <v>0</v>
      </c>
      <c r="U46" s="1198">
        <v>0</v>
      </c>
      <c r="V46" s="1198">
        <v>0</v>
      </c>
      <c r="W46" s="1198">
        <v>0</v>
      </c>
      <c r="X46" s="1198">
        <v>0</v>
      </c>
      <c r="Y46" s="1198">
        <v>0</v>
      </c>
      <c r="Z46" s="1198">
        <v>0</v>
      </c>
      <c r="AA46" s="1198">
        <v>0</v>
      </c>
      <c r="AB46" s="1198">
        <v>0</v>
      </c>
      <c r="AC46" s="1198">
        <v>0</v>
      </c>
      <c r="AD46" s="1198">
        <v>0</v>
      </c>
      <c r="AE46" s="1198">
        <v>0</v>
      </c>
      <c r="AF46" s="1198">
        <v>0</v>
      </c>
      <c r="AG46" s="1198">
        <v>0</v>
      </c>
      <c r="AH46" s="1198">
        <v>0</v>
      </c>
      <c r="AI46" s="1198">
        <v>0</v>
      </c>
      <c r="AJ46" s="1198">
        <v>0</v>
      </c>
      <c r="AK46" s="1198">
        <v>0</v>
      </c>
      <c r="AL46" s="1198">
        <v>0</v>
      </c>
      <c r="AM46" s="1198">
        <v>0</v>
      </c>
      <c r="AN46" s="1198">
        <v>0</v>
      </c>
      <c r="AO46" s="1198">
        <v>0</v>
      </c>
      <c r="AP46" s="1198">
        <v>0</v>
      </c>
      <c r="AQ46" s="1198">
        <v>0</v>
      </c>
      <c r="AR46" s="1198">
        <v>0</v>
      </c>
      <c r="AS46" s="1198">
        <v>0</v>
      </c>
      <c r="AT46" s="1198">
        <v>0</v>
      </c>
      <c r="AU46" s="1198">
        <v>0</v>
      </c>
      <c r="AV46" s="1198">
        <v>0</v>
      </c>
      <c r="AW46" s="1198">
        <v>0</v>
      </c>
      <c r="AX46" s="1198">
        <v>0</v>
      </c>
      <c r="AY46" s="1198">
        <v>0</v>
      </c>
      <c r="AZ46" s="1198">
        <v>0</v>
      </c>
      <c r="BA46" s="1198">
        <v>0</v>
      </c>
      <c r="BB46" s="1198">
        <v>0</v>
      </c>
      <c r="BC46" s="1198">
        <v>0</v>
      </c>
      <c r="BD46" s="1198">
        <v>0</v>
      </c>
      <c r="BE46" s="1198">
        <v>0</v>
      </c>
      <c r="BF46" s="1198">
        <v>0</v>
      </c>
      <c r="BG46" s="1198">
        <v>0</v>
      </c>
      <c r="BH46" s="1198">
        <v>1</v>
      </c>
      <c r="BI46" s="1198">
        <v>0</v>
      </c>
      <c r="BJ46" s="1198">
        <v>0</v>
      </c>
      <c r="BK46" s="1198">
        <v>0</v>
      </c>
      <c r="BL46" s="1198">
        <v>0</v>
      </c>
      <c r="BM46" s="1198">
        <v>0</v>
      </c>
      <c r="BN46" s="1198">
        <v>0</v>
      </c>
      <c r="BO46" s="1198">
        <v>0</v>
      </c>
      <c r="BP46" s="1198">
        <v>0</v>
      </c>
      <c r="BQ46" s="1198">
        <v>0</v>
      </c>
      <c r="BR46" s="1198">
        <v>0</v>
      </c>
      <c r="BS46" s="1198">
        <v>0</v>
      </c>
      <c r="BT46" s="1198">
        <v>0</v>
      </c>
      <c r="BU46" s="1198">
        <v>0</v>
      </c>
      <c r="BV46" s="1198">
        <v>0</v>
      </c>
      <c r="BW46" s="1198">
        <v>0</v>
      </c>
      <c r="BX46" s="1198">
        <v>0</v>
      </c>
      <c r="BY46" s="1198">
        <v>0</v>
      </c>
      <c r="BZ46" s="1198">
        <v>0</v>
      </c>
      <c r="CA46" s="1198">
        <v>0</v>
      </c>
      <c r="CB46" s="1198">
        <v>0</v>
      </c>
      <c r="CC46" s="1198">
        <v>0</v>
      </c>
      <c r="CD46" s="1198">
        <v>0</v>
      </c>
      <c r="CE46" s="1198">
        <v>0</v>
      </c>
      <c r="CF46" s="1198">
        <v>0</v>
      </c>
      <c r="CG46" s="1198">
        <v>0</v>
      </c>
      <c r="CH46" s="1198">
        <v>0</v>
      </c>
      <c r="CI46" s="1198">
        <v>0</v>
      </c>
      <c r="CJ46" s="1198">
        <v>0</v>
      </c>
      <c r="CK46" s="1198">
        <v>0</v>
      </c>
      <c r="CL46" s="1198">
        <v>0</v>
      </c>
      <c r="CM46" s="1198">
        <v>0</v>
      </c>
      <c r="CN46" s="1198">
        <v>0</v>
      </c>
      <c r="CO46" s="1198">
        <v>0</v>
      </c>
      <c r="CP46" s="1198">
        <v>0</v>
      </c>
      <c r="CQ46" s="1198">
        <v>0</v>
      </c>
      <c r="CR46" s="1198">
        <v>0</v>
      </c>
      <c r="CS46" s="1198">
        <v>0</v>
      </c>
      <c r="CT46" s="1198">
        <v>0</v>
      </c>
      <c r="CU46" s="1198">
        <v>0</v>
      </c>
      <c r="CV46" s="1198">
        <v>0</v>
      </c>
      <c r="CW46" s="1198">
        <v>0</v>
      </c>
      <c r="CX46" s="1198">
        <v>0</v>
      </c>
      <c r="CY46" s="1198">
        <v>0</v>
      </c>
      <c r="CZ46" s="1198">
        <v>0</v>
      </c>
      <c r="DA46" s="1198">
        <v>0</v>
      </c>
      <c r="DB46" s="1198">
        <v>0</v>
      </c>
      <c r="DC46" s="1198">
        <v>0</v>
      </c>
      <c r="DD46" s="1198">
        <v>0</v>
      </c>
      <c r="DE46" s="1198">
        <v>0</v>
      </c>
      <c r="DF46" s="1198">
        <v>0</v>
      </c>
      <c r="DG46" s="1198">
        <v>0</v>
      </c>
      <c r="DH46" s="1198">
        <v>0</v>
      </c>
      <c r="DI46" s="1198">
        <v>0</v>
      </c>
      <c r="DJ46" s="1198">
        <v>0</v>
      </c>
      <c r="DK46" s="1198">
        <v>0</v>
      </c>
      <c r="DL46" s="1198">
        <v>0</v>
      </c>
      <c r="DM46" s="1198">
        <v>0</v>
      </c>
      <c r="DN46" s="1198">
        <v>0</v>
      </c>
      <c r="DO46" s="1198">
        <v>0</v>
      </c>
      <c r="DP46" s="1198">
        <v>0</v>
      </c>
      <c r="DQ46" s="1198">
        <v>0</v>
      </c>
      <c r="DR46" s="1198">
        <v>0</v>
      </c>
      <c r="DS46" s="1198">
        <v>0</v>
      </c>
      <c r="DT46" s="1198">
        <v>0</v>
      </c>
      <c r="DU46" s="1198">
        <v>0</v>
      </c>
      <c r="DV46" s="1198">
        <v>0</v>
      </c>
      <c r="DW46" s="1198">
        <v>0</v>
      </c>
      <c r="DX46" s="1198">
        <v>0</v>
      </c>
      <c r="DY46" s="1198">
        <v>0</v>
      </c>
      <c r="DZ46" s="1198">
        <v>0</v>
      </c>
      <c r="EA46" s="1198">
        <v>0</v>
      </c>
      <c r="EB46" s="1198">
        <v>0</v>
      </c>
      <c r="EC46" s="1198">
        <v>0</v>
      </c>
      <c r="ED46" s="1198">
        <v>0</v>
      </c>
      <c r="EE46" s="1198">
        <v>0</v>
      </c>
      <c r="EF46" s="1198">
        <v>0</v>
      </c>
      <c r="EG46" s="1198">
        <v>0</v>
      </c>
      <c r="EH46" s="1198">
        <v>0</v>
      </c>
      <c r="EI46" s="1198">
        <v>0</v>
      </c>
      <c r="EJ46" s="1198">
        <v>0</v>
      </c>
      <c r="EK46" s="1198">
        <v>0</v>
      </c>
      <c r="EL46" s="1198">
        <v>0</v>
      </c>
      <c r="EM46" s="1198">
        <v>0</v>
      </c>
      <c r="EN46" s="1198">
        <v>0</v>
      </c>
      <c r="EO46" s="1198">
        <v>0</v>
      </c>
      <c r="EP46" s="1198">
        <v>0</v>
      </c>
      <c r="EQ46" s="1198">
        <v>0</v>
      </c>
      <c r="ER46" s="1198">
        <v>0</v>
      </c>
      <c r="ES46" s="1198">
        <v>0</v>
      </c>
      <c r="ET46" s="1198">
        <v>0</v>
      </c>
      <c r="EU46" s="1198">
        <v>0</v>
      </c>
      <c r="EV46" s="1198">
        <v>0</v>
      </c>
      <c r="EW46" s="1198">
        <v>0</v>
      </c>
      <c r="EX46" s="1198">
        <v>0</v>
      </c>
    </row>
    <row r="47" spans="1:154" x14ac:dyDescent="0.25">
      <c r="A47" s="941" t="s">
        <v>510</v>
      </c>
      <c r="B47" s="1198">
        <v>0</v>
      </c>
      <c r="C47" s="1198">
        <v>0</v>
      </c>
      <c r="D47" s="1198">
        <v>0</v>
      </c>
      <c r="E47" s="1198">
        <v>0</v>
      </c>
      <c r="F47" s="1198">
        <v>0</v>
      </c>
      <c r="G47" s="1198">
        <v>0</v>
      </c>
      <c r="H47" s="1198">
        <v>0</v>
      </c>
      <c r="I47" s="1198">
        <v>0</v>
      </c>
      <c r="J47" s="1198">
        <v>0</v>
      </c>
      <c r="K47" s="1198">
        <v>0</v>
      </c>
      <c r="L47" s="1198">
        <v>0</v>
      </c>
      <c r="M47" s="1198">
        <v>0</v>
      </c>
      <c r="N47" s="1198">
        <v>0</v>
      </c>
      <c r="O47" s="1198">
        <v>0</v>
      </c>
      <c r="P47" s="1198">
        <v>0</v>
      </c>
      <c r="Q47" s="1198">
        <v>0</v>
      </c>
      <c r="R47" s="1198">
        <v>0</v>
      </c>
      <c r="S47" s="1198">
        <v>0</v>
      </c>
      <c r="T47" s="1198">
        <v>0</v>
      </c>
      <c r="U47" s="1198">
        <v>0</v>
      </c>
      <c r="V47" s="1198">
        <v>0</v>
      </c>
      <c r="W47" s="1198">
        <v>0</v>
      </c>
      <c r="X47" s="1198">
        <v>0</v>
      </c>
      <c r="Y47" s="1198">
        <v>0</v>
      </c>
      <c r="Z47" s="1198">
        <v>0</v>
      </c>
      <c r="AA47" s="1198">
        <v>0</v>
      </c>
      <c r="AB47" s="1198">
        <v>0</v>
      </c>
      <c r="AC47" s="1198">
        <v>0</v>
      </c>
      <c r="AD47" s="1198">
        <v>0</v>
      </c>
      <c r="AE47" s="1198">
        <v>0</v>
      </c>
      <c r="AF47" s="1198">
        <v>0</v>
      </c>
      <c r="AG47" s="1198">
        <v>0</v>
      </c>
      <c r="AH47" s="1198">
        <v>0</v>
      </c>
      <c r="AI47" s="1198">
        <v>0</v>
      </c>
      <c r="AJ47" s="1198">
        <v>0</v>
      </c>
      <c r="AK47" s="1198">
        <v>0</v>
      </c>
      <c r="AL47" s="1198">
        <v>0</v>
      </c>
      <c r="AM47" s="1198">
        <v>0</v>
      </c>
      <c r="AN47" s="1198">
        <v>0</v>
      </c>
      <c r="AO47" s="1198">
        <v>0</v>
      </c>
      <c r="AP47" s="1198">
        <v>0</v>
      </c>
      <c r="AQ47" s="1198">
        <v>0</v>
      </c>
      <c r="AR47" s="1198">
        <v>0</v>
      </c>
      <c r="AS47" s="1198">
        <v>0</v>
      </c>
      <c r="AT47" s="1198">
        <v>0</v>
      </c>
      <c r="AU47" s="1198">
        <v>0</v>
      </c>
      <c r="AV47" s="1198">
        <v>0</v>
      </c>
      <c r="AW47" s="1198">
        <v>0</v>
      </c>
      <c r="AX47" s="1198">
        <v>0</v>
      </c>
      <c r="AY47" s="1198">
        <v>0</v>
      </c>
      <c r="AZ47" s="1198">
        <v>0</v>
      </c>
      <c r="BA47" s="1198">
        <v>0</v>
      </c>
      <c r="BB47" s="1198">
        <v>0</v>
      </c>
      <c r="BC47" s="1198">
        <v>0</v>
      </c>
      <c r="BD47" s="1198">
        <v>0</v>
      </c>
      <c r="BE47" s="1198">
        <v>0</v>
      </c>
      <c r="BF47" s="1198">
        <v>0</v>
      </c>
      <c r="BG47" s="1198">
        <v>0</v>
      </c>
      <c r="BH47" s="1198">
        <v>0</v>
      </c>
      <c r="BI47" s="1198">
        <v>1</v>
      </c>
      <c r="BJ47" s="1198">
        <v>0</v>
      </c>
      <c r="BK47" s="1198">
        <v>0</v>
      </c>
      <c r="BL47" s="1198">
        <v>0</v>
      </c>
      <c r="BM47" s="1198">
        <v>0</v>
      </c>
      <c r="BN47" s="1198">
        <v>0</v>
      </c>
      <c r="BO47" s="1198">
        <v>0</v>
      </c>
      <c r="BP47" s="1198">
        <v>0</v>
      </c>
      <c r="BQ47" s="1198">
        <v>0</v>
      </c>
      <c r="BR47" s="1198">
        <v>0</v>
      </c>
      <c r="BS47" s="1198">
        <v>0</v>
      </c>
      <c r="BT47" s="1198">
        <v>0</v>
      </c>
      <c r="BU47" s="1198">
        <v>0</v>
      </c>
      <c r="BV47" s="1198">
        <v>0</v>
      </c>
      <c r="BW47" s="1198">
        <v>0</v>
      </c>
      <c r="BX47" s="1198">
        <v>0</v>
      </c>
      <c r="BY47" s="1198">
        <v>0</v>
      </c>
      <c r="BZ47" s="1198">
        <v>0</v>
      </c>
      <c r="CA47" s="1198">
        <v>0</v>
      </c>
      <c r="CB47" s="1198">
        <v>0</v>
      </c>
      <c r="CC47" s="1198">
        <v>0</v>
      </c>
      <c r="CD47" s="1198">
        <v>0</v>
      </c>
      <c r="CE47" s="1198">
        <v>0</v>
      </c>
      <c r="CF47" s="1198">
        <v>0</v>
      </c>
      <c r="CG47" s="1198">
        <v>0</v>
      </c>
      <c r="CH47" s="1198">
        <v>0</v>
      </c>
      <c r="CI47" s="1198">
        <v>0</v>
      </c>
      <c r="CJ47" s="1198">
        <v>0</v>
      </c>
      <c r="CK47" s="1198">
        <v>0</v>
      </c>
      <c r="CL47" s="1198">
        <v>0</v>
      </c>
      <c r="CM47" s="1198">
        <v>0</v>
      </c>
      <c r="CN47" s="1198">
        <v>0</v>
      </c>
      <c r="CO47" s="1198">
        <v>0</v>
      </c>
      <c r="CP47" s="1198">
        <v>0</v>
      </c>
      <c r="CQ47" s="1198">
        <v>0</v>
      </c>
      <c r="CR47" s="1198">
        <v>0</v>
      </c>
      <c r="CS47" s="1198">
        <v>0</v>
      </c>
      <c r="CT47" s="1198">
        <v>0</v>
      </c>
      <c r="CU47" s="1198">
        <v>0</v>
      </c>
      <c r="CV47" s="1198">
        <v>0</v>
      </c>
      <c r="CW47" s="1198">
        <v>0</v>
      </c>
      <c r="CX47" s="1198">
        <v>0</v>
      </c>
      <c r="CY47" s="1198">
        <v>0</v>
      </c>
      <c r="CZ47" s="1198">
        <v>0</v>
      </c>
      <c r="DA47" s="1198">
        <v>0</v>
      </c>
      <c r="DB47" s="1198">
        <v>0</v>
      </c>
      <c r="DC47" s="1198">
        <v>0</v>
      </c>
      <c r="DD47" s="1198">
        <v>0</v>
      </c>
      <c r="DE47" s="1198">
        <v>0</v>
      </c>
      <c r="DF47" s="1198">
        <v>0</v>
      </c>
      <c r="DG47" s="1198">
        <v>0</v>
      </c>
      <c r="DH47" s="1198">
        <v>0</v>
      </c>
      <c r="DI47" s="1198">
        <v>0</v>
      </c>
      <c r="DJ47" s="1198">
        <v>0</v>
      </c>
      <c r="DK47" s="1198">
        <v>0</v>
      </c>
      <c r="DL47" s="1198">
        <v>0</v>
      </c>
      <c r="DM47" s="1198">
        <v>0</v>
      </c>
      <c r="DN47" s="1198">
        <v>0</v>
      </c>
      <c r="DO47" s="1198">
        <v>0</v>
      </c>
      <c r="DP47" s="1198">
        <v>0</v>
      </c>
      <c r="DQ47" s="1198">
        <v>0</v>
      </c>
      <c r="DR47" s="1198">
        <v>0</v>
      </c>
      <c r="DS47" s="1198">
        <v>0</v>
      </c>
      <c r="DT47" s="1198">
        <v>0</v>
      </c>
      <c r="DU47" s="1198">
        <v>0</v>
      </c>
      <c r="DV47" s="1198">
        <v>0</v>
      </c>
      <c r="DW47" s="1198">
        <v>0</v>
      </c>
      <c r="DX47" s="1198">
        <v>0</v>
      </c>
      <c r="DY47" s="1198">
        <v>0</v>
      </c>
      <c r="DZ47" s="1198">
        <v>0</v>
      </c>
      <c r="EA47" s="1198">
        <v>0</v>
      </c>
      <c r="EB47" s="1198">
        <v>0</v>
      </c>
      <c r="EC47" s="1198">
        <v>0</v>
      </c>
      <c r="ED47" s="1198">
        <v>0</v>
      </c>
      <c r="EE47" s="1198">
        <v>0</v>
      </c>
      <c r="EF47" s="1198">
        <v>0</v>
      </c>
      <c r="EG47" s="1198">
        <v>0</v>
      </c>
      <c r="EH47" s="1198">
        <v>0</v>
      </c>
      <c r="EI47" s="1198">
        <v>0</v>
      </c>
      <c r="EJ47" s="1198">
        <v>0</v>
      </c>
      <c r="EK47" s="1198">
        <v>0</v>
      </c>
      <c r="EL47" s="1198">
        <v>0</v>
      </c>
      <c r="EM47" s="1198">
        <v>0</v>
      </c>
      <c r="EN47" s="1198">
        <v>0</v>
      </c>
      <c r="EO47" s="1198">
        <v>0</v>
      </c>
      <c r="EP47" s="1198">
        <v>0</v>
      </c>
      <c r="EQ47" s="1198">
        <v>0</v>
      </c>
      <c r="ER47" s="1198">
        <v>0</v>
      </c>
      <c r="ES47" s="1198">
        <v>0</v>
      </c>
      <c r="ET47" s="1198">
        <v>0</v>
      </c>
      <c r="EU47" s="1198">
        <v>0</v>
      </c>
      <c r="EV47" s="1198">
        <v>0</v>
      </c>
      <c r="EW47" s="1198">
        <v>0</v>
      </c>
      <c r="EX47" s="1198">
        <v>0</v>
      </c>
    </row>
    <row r="48" spans="1:154" x14ac:dyDescent="0.25">
      <c r="A48" s="941" t="s">
        <v>511</v>
      </c>
      <c r="B48" s="1198">
        <v>0</v>
      </c>
      <c r="C48" s="1198">
        <v>0</v>
      </c>
      <c r="D48" s="1198">
        <v>0</v>
      </c>
      <c r="E48" s="1198">
        <v>0</v>
      </c>
      <c r="F48" s="1198">
        <v>0</v>
      </c>
      <c r="G48" s="1198">
        <v>0</v>
      </c>
      <c r="H48" s="1198">
        <v>0</v>
      </c>
      <c r="I48" s="1198">
        <v>0</v>
      </c>
      <c r="J48" s="1198">
        <v>0</v>
      </c>
      <c r="K48" s="1198">
        <v>0</v>
      </c>
      <c r="L48" s="1198">
        <v>0</v>
      </c>
      <c r="M48" s="1198">
        <v>0</v>
      </c>
      <c r="N48" s="1198">
        <v>0</v>
      </c>
      <c r="O48" s="1198">
        <v>0</v>
      </c>
      <c r="P48" s="1198">
        <v>0</v>
      </c>
      <c r="Q48" s="1198">
        <v>0</v>
      </c>
      <c r="R48" s="1198">
        <v>0</v>
      </c>
      <c r="S48" s="1198">
        <v>0</v>
      </c>
      <c r="T48" s="1198">
        <v>0</v>
      </c>
      <c r="U48" s="1198">
        <v>0</v>
      </c>
      <c r="V48" s="1198">
        <v>0</v>
      </c>
      <c r="W48" s="1198">
        <v>0</v>
      </c>
      <c r="X48" s="1198">
        <v>0</v>
      </c>
      <c r="Y48" s="1198">
        <v>0</v>
      </c>
      <c r="Z48" s="1198">
        <v>0</v>
      </c>
      <c r="AA48" s="1198">
        <v>0</v>
      </c>
      <c r="AB48" s="1198">
        <v>0</v>
      </c>
      <c r="AC48" s="1198">
        <v>0</v>
      </c>
      <c r="AD48" s="1198">
        <v>0</v>
      </c>
      <c r="AE48" s="1198">
        <v>0</v>
      </c>
      <c r="AF48" s="1198">
        <v>0</v>
      </c>
      <c r="AG48" s="1198">
        <v>0</v>
      </c>
      <c r="AH48" s="1198">
        <v>0</v>
      </c>
      <c r="AI48" s="1198">
        <v>0</v>
      </c>
      <c r="AJ48" s="1198">
        <v>0</v>
      </c>
      <c r="AK48" s="1198">
        <v>0</v>
      </c>
      <c r="AL48" s="1198">
        <v>0</v>
      </c>
      <c r="AM48" s="1198">
        <v>0</v>
      </c>
      <c r="AN48" s="1198">
        <v>0</v>
      </c>
      <c r="AO48" s="1198">
        <v>0</v>
      </c>
      <c r="AP48" s="1198">
        <v>0</v>
      </c>
      <c r="AQ48" s="1198">
        <v>0</v>
      </c>
      <c r="AR48" s="1198">
        <v>0</v>
      </c>
      <c r="AS48" s="1198">
        <v>0</v>
      </c>
      <c r="AT48" s="1198">
        <v>0</v>
      </c>
      <c r="AU48" s="1198">
        <v>0</v>
      </c>
      <c r="AV48" s="1198">
        <v>0</v>
      </c>
      <c r="AW48" s="1198">
        <v>0</v>
      </c>
      <c r="AX48" s="1198">
        <v>0</v>
      </c>
      <c r="AY48" s="1198">
        <v>0</v>
      </c>
      <c r="AZ48" s="1198">
        <v>0</v>
      </c>
      <c r="BA48" s="1198">
        <v>0</v>
      </c>
      <c r="BB48" s="1198">
        <v>0</v>
      </c>
      <c r="BC48" s="1198">
        <v>0</v>
      </c>
      <c r="BD48" s="1198">
        <v>0</v>
      </c>
      <c r="BE48" s="1198">
        <v>0</v>
      </c>
      <c r="BF48" s="1198">
        <v>0</v>
      </c>
      <c r="BG48" s="1198">
        <v>0</v>
      </c>
      <c r="BH48" s="1198">
        <v>0</v>
      </c>
      <c r="BI48" s="1198">
        <v>0</v>
      </c>
      <c r="BJ48" s="1198">
        <v>1</v>
      </c>
      <c r="BK48" s="1198">
        <v>1</v>
      </c>
      <c r="BL48" s="1198">
        <v>1</v>
      </c>
      <c r="BM48" s="1198">
        <v>0</v>
      </c>
      <c r="BN48" s="1198">
        <v>0</v>
      </c>
      <c r="BO48" s="1198">
        <v>0</v>
      </c>
      <c r="BP48" s="1198">
        <v>0</v>
      </c>
      <c r="BQ48" s="1198">
        <v>0</v>
      </c>
      <c r="BR48" s="1198">
        <v>0</v>
      </c>
      <c r="BS48" s="1198">
        <v>0</v>
      </c>
      <c r="BT48" s="1198">
        <v>0</v>
      </c>
      <c r="BU48" s="1198">
        <v>0</v>
      </c>
      <c r="BV48" s="1198">
        <v>0</v>
      </c>
      <c r="BW48" s="1198">
        <v>0</v>
      </c>
      <c r="BX48" s="1198">
        <v>0</v>
      </c>
      <c r="BY48" s="1198">
        <v>0</v>
      </c>
      <c r="BZ48" s="1198">
        <v>0</v>
      </c>
      <c r="CA48" s="1198">
        <v>0</v>
      </c>
      <c r="CB48" s="1198">
        <v>0</v>
      </c>
      <c r="CC48" s="1198">
        <v>0</v>
      </c>
      <c r="CD48" s="1198">
        <v>0</v>
      </c>
      <c r="CE48" s="1198">
        <v>0</v>
      </c>
      <c r="CF48" s="1198">
        <v>0</v>
      </c>
      <c r="CG48" s="1198">
        <v>0</v>
      </c>
      <c r="CH48" s="1198">
        <v>0</v>
      </c>
      <c r="CI48" s="1198">
        <v>0</v>
      </c>
      <c r="CJ48" s="1198">
        <v>0</v>
      </c>
      <c r="CK48" s="1198">
        <v>0</v>
      </c>
      <c r="CL48" s="1198">
        <v>0</v>
      </c>
      <c r="CM48" s="1198">
        <v>0</v>
      </c>
      <c r="CN48" s="1198">
        <v>0</v>
      </c>
      <c r="CO48" s="1198">
        <v>0</v>
      </c>
      <c r="CP48" s="1198">
        <v>0</v>
      </c>
      <c r="CQ48" s="1198">
        <v>0</v>
      </c>
      <c r="CR48" s="1198">
        <v>0</v>
      </c>
      <c r="CS48" s="1198">
        <v>0</v>
      </c>
      <c r="CT48" s="1198">
        <v>0</v>
      </c>
      <c r="CU48" s="1198">
        <v>0</v>
      </c>
      <c r="CV48" s="1198">
        <v>0</v>
      </c>
      <c r="CW48" s="1198">
        <v>0</v>
      </c>
      <c r="CX48" s="1198">
        <v>0</v>
      </c>
      <c r="CY48" s="1198">
        <v>0</v>
      </c>
      <c r="CZ48" s="1198">
        <v>0</v>
      </c>
      <c r="DA48" s="1198">
        <v>0</v>
      </c>
      <c r="DB48" s="1198">
        <v>0</v>
      </c>
      <c r="DC48" s="1198">
        <v>0</v>
      </c>
      <c r="DD48" s="1198">
        <v>0</v>
      </c>
      <c r="DE48" s="1198">
        <v>0</v>
      </c>
      <c r="DF48" s="1198">
        <v>0</v>
      </c>
      <c r="DG48" s="1198">
        <v>0</v>
      </c>
      <c r="DH48" s="1198">
        <v>0</v>
      </c>
      <c r="DI48" s="1198">
        <v>0</v>
      </c>
      <c r="DJ48" s="1198">
        <v>0</v>
      </c>
      <c r="DK48" s="1198">
        <v>0</v>
      </c>
      <c r="DL48" s="1198">
        <v>0</v>
      </c>
      <c r="DM48" s="1198">
        <v>0</v>
      </c>
      <c r="DN48" s="1198">
        <v>0</v>
      </c>
      <c r="DO48" s="1198">
        <v>0</v>
      </c>
      <c r="DP48" s="1198">
        <v>0</v>
      </c>
      <c r="DQ48" s="1198">
        <v>0</v>
      </c>
      <c r="DR48" s="1198">
        <v>0</v>
      </c>
      <c r="DS48" s="1198">
        <v>0</v>
      </c>
      <c r="DT48" s="1198">
        <v>0</v>
      </c>
      <c r="DU48" s="1198">
        <v>0</v>
      </c>
      <c r="DV48" s="1198">
        <v>0</v>
      </c>
      <c r="DW48" s="1198">
        <v>0</v>
      </c>
      <c r="DX48" s="1198">
        <v>0</v>
      </c>
      <c r="DY48" s="1198">
        <v>0</v>
      </c>
      <c r="DZ48" s="1198">
        <v>0</v>
      </c>
      <c r="EA48" s="1198">
        <v>0</v>
      </c>
      <c r="EB48" s="1198">
        <v>0</v>
      </c>
      <c r="EC48" s="1198">
        <v>0</v>
      </c>
      <c r="ED48" s="1198">
        <v>0</v>
      </c>
      <c r="EE48" s="1198">
        <v>0</v>
      </c>
      <c r="EF48" s="1198">
        <v>0</v>
      </c>
      <c r="EG48" s="1198">
        <v>0</v>
      </c>
      <c r="EH48" s="1198">
        <v>0</v>
      </c>
      <c r="EI48" s="1198">
        <v>0</v>
      </c>
      <c r="EJ48" s="1198">
        <v>0</v>
      </c>
      <c r="EK48" s="1198">
        <v>0</v>
      </c>
      <c r="EL48" s="1198">
        <v>0</v>
      </c>
      <c r="EM48" s="1198">
        <v>0</v>
      </c>
      <c r="EN48" s="1198">
        <v>0</v>
      </c>
      <c r="EO48" s="1198">
        <v>0</v>
      </c>
      <c r="EP48" s="1198">
        <v>0</v>
      </c>
      <c r="EQ48" s="1198">
        <v>0</v>
      </c>
      <c r="ER48" s="1198">
        <v>0</v>
      </c>
      <c r="ES48" s="1198">
        <v>0</v>
      </c>
      <c r="ET48" s="1198">
        <v>0</v>
      </c>
      <c r="EU48" s="1198">
        <v>0</v>
      </c>
      <c r="EV48" s="1198">
        <v>0</v>
      </c>
      <c r="EW48" s="1198">
        <v>0</v>
      </c>
      <c r="EX48" s="1198">
        <v>0</v>
      </c>
    </row>
    <row r="49" spans="1:154" x14ac:dyDescent="0.25">
      <c r="A49" s="941" t="s">
        <v>512</v>
      </c>
      <c r="B49" s="1198">
        <v>0</v>
      </c>
      <c r="C49" s="1198">
        <v>0</v>
      </c>
      <c r="D49" s="1198">
        <v>0</v>
      </c>
      <c r="E49" s="1198">
        <v>0</v>
      </c>
      <c r="F49" s="1198">
        <v>0</v>
      </c>
      <c r="G49" s="1198">
        <v>0</v>
      </c>
      <c r="H49" s="1198">
        <v>0</v>
      </c>
      <c r="I49" s="1198">
        <v>0</v>
      </c>
      <c r="J49" s="1198">
        <v>0</v>
      </c>
      <c r="K49" s="1198">
        <v>0</v>
      </c>
      <c r="L49" s="1198">
        <v>0</v>
      </c>
      <c r="M49" s="1198">
        <v>0</v>
      </c>
      <c r="N49" s="1198">
        <v>0</v>
      </c>
      <c r="O49" s="1198">
        <v>0</v>
      </c>
      <c r="P49" s="1198">
        <v>0</v>
      </c>
      <c r="Q49" s="1198">
        <v>0</v>
      </c>
      <c r="R49" s="1198">
        <v>0</v>
      </c>
      <c r="S49" s="1198">
        <v>0</v>
      </c>
      <c r="T49" s="1198">
        <v>0</v>
      </c>
      <c r="U49" s="1198">
        <v>0</v>
      </c>
      <c r="V49" s="1198">
        <v>0</v>
      </c>
      <c r="W49" s="1198">
        <v>0</v>
      </c>
      <c r="X49" s="1198">
        <v>0</v>
      </c>
      <c r="Y49" s="1198">
        <v>0</v>
      </c>
      <c r="Z49" s="1198">
        <v>0</v>
      </c>
      <c r="AA49" s="1198">
        <v>0</v>
      </c>
      <c r="AB49" s="1198">
        <v>0</v>
      </c>
      <c r="AC49" s="1198">
        <v>0</v>
      </c>
      <c r="AD49" s="1198">
        <v>0</v>
      </c>
      <c r="AE49" s="1198">
        <v>0</v>
      </c>
      <c r="AF49" s="1198">
        <v>0</v>
      </c>
      <c r="AG49" s="1198">
        <v>0</v>
      </c>
      <c r="AH49" s="1198">
        <v>0</v>
      </c>
      <c r="AI49" s="1198">
        <v>0</v>
      </c>
      <c r="AJ49" s="1198">
        <v>0</v>
      </c>
      <c r="AK49" s="1198">
        <v>0</v>
      </c>
      <c r="AL49" s="1198">
        <v>0</v>
      </c>
      <c r="AM49" s="1198">
        <v>0</v>
      </c>
      <c r="AN49" s="1198">
        <v>0</v>
      </c>
      <c r="AO49" s="1198">
        <v>0</v>
      </c>
      <c r="AP49" s="1198">
        <v>0</v>
      </c>
      <c r="AQ49" s="1198">
        <v>0</v>
      </c>
      <c r="AR49" s="1198">
        <v>0</v>
      </c>
      <c r="AS49" s="1198">
        <v>0</v>
      </c>
      <c r="AT49" s="1198">
        <v>0</v>
      </c>
      <c r="AU49" s="1198">
        <v>0</v>
      </c>
      <c r="AV49" s="1198">
        <v>0</v>
      </c>
      <c r="AW49" s="1198">
        <v>0</v>
      </c>
      <c r="AX49" s="1198">
        <v>0</v>
      </c>
      <c r="AY49" s="1198">
        <v>0</v>
      </c>
      <c r="AZ49" s="1198">
        <v>0</v>
      </c>
      <c r="BA49" s="1198">
        <v>0</v>
      </c>
      <c r="BB49" s="1198">
        <v>0</v>
      </c>
      <c r="BC49" s="1198">
        <v>0</v>
      </c>
      <c r="BD49" s="1198">
        <v>0</v>
      </c>
      <c r="BE49" s="1198">
        <v>0</v>
      </c>
      <c r="BF49" s="1198">
        <v>0</v>
      </c>
      <c r="BG49" s="1198">
        <v>0</v>
      </c>
      <c r="BH49" s="1198">
        <v>0</v>
      </c>
      <c r="BI49" s="1198">
        <v>0</v>
      </c>
      <c r="BJ49" s="1198">
        <v>0</v>
      </c>
      <c r="BK49" s="1198">
        <v>0</v>
      </c>
      <c r="BL49" s="1198">
        <v>0</v>
      </c>
      <c r="BM49" s="1198">
        <v>1</v>
      </c>
      <c r="BN49" s="1198">
        <v>1</v>
      </c>
      <c r="BO49" s="1198">
        <v>0</v>
      </c>
      <c r="BP49" s="1198">
        <v>0</v>
      </c>
      <c r="BQ49" s="1198">
        <v>0</v>
      </c>
      <c r="BR49" s="1198">
        <v>0</v>
      </c>
      <c r="BS49" s="1198">
        <v>0</v>
      </c>
      <c r="BT49" s="1198">
        <v>0</v>
      </c>
      <c r="BU49" s="1198">
        <v>0</v>
      </c>
      <c r="BV49" s="1198">
        <v>0</v>
      </c>
      <c r="BW49" s="1198">
        <v>0</v>
      </c>
      <c r="BX49" s="1198">
        <v>0</v>
      </c>
      <c r="BY49" s="1198">
        <v>0</v>
      </c>
      <c r="BZ49" s="1198">
        <v>0</v>
      </c>
      <c r="CA49" s="1198">
        <v>0</v>
      </c>
      <c r="CB49" s="1198">
        <v>0</v>
      </c>
      <c r="CC49" s="1198">
        <v>0</v>
      </c>
      <c r="CD49" s="1198">
        <v>0</v>
      </c>
      <c r="CE49" s="1198">
        <v>0</v>
      </c>
      <c r="CF49" s="1198">
        <v>0</v>
      </c>
      <c r="CG49" s="1198">
        <v>0</v>
      </c>
      <c r="CH49" s="1198">
        <v>0</v>
      </c>
      <c r="CI49" s="1198">
        <v>0</v>
      </c>
      <c r="CJ49" s="1198">
        <v>0</v>
      </c>
      <c r="CK49" s="1198">
        <v>0</v>
      </c>
      <c r="CL49" s="1198">
        <v>0</v>
      </c>
      <c r="CM49" s="1198">
        <v>0</v>
      </c>
      <c r="CN49" s="1198">
        <v>0</v>
      </c>
      <c r="CO49" s="1198">
        <v>0</v>
      </c>
      <c r="CP49" s="1198">
        <v>0</v>
      </c>
      <c r="CQ49" s="1198">
        <v>0</v>
      </c>
      <c r="CR49" s="1198">
        <v>0</v>
      </c>
      <c r="CS49" s="1198">
        <v>0</v>
      </c>
      <c r="CT49" s="1198">
        <v>0</v>
      </c>
      <c r="CU49" s="1198">
        <v>0</v>
      </c>
      <c r="CV49" s="1198">
        <v>0</v>
      </c>
      <c r="CW49" s="1198">
        <v>0</v>
      </c>
      <c r="CX49" s="1198">
        <v>0</v>
      </c>
      <c r="CY49" s="1198">
        <v>0</v>
      </c>
      <c r="CZ49" s="1198">
        <v>0</v>
      </c>
      <c r="DA49" s="1198">
        <v>0</v>
      </c>
      <c r="DB49" s="1198">
        <v>0</v>
      </c>
      <c r="DC49" s="1198">
        <v>0</v>
      </c>
      <c r="DD49" s="1198">
        <v>0</v>
      </c>
      <c r="DE49" s="1198">
        <v>0</v>
      </c>
      <c r="DF49" s="1198">
        <v>0</v>
      </c>
      <c r="DG49" s="1198">
        <v>0</v>
      </c>
      <c r="DH49" s="1198">
        <v>0</v>
      </c>
      <c r="DI49" s="1198">
        <v>0</v>
      </c>
      <c r="DJ49" s="1198">
        <v>0</v>
      </c>
      <c r="DK49" s="1198">
        <v>0</v>
      </c>
      <c r="DL49" s="1198">
        <v>0</v>
      </c>
      <c r="DM49" s="1198">
        <v>0</v>
      </c>
      <c r="DN49" s="1198">
        <v>0</v>
      </c>
      <c r="DO49" s="1198">
        <v>0</v>
      </c>
      <c r="DP49" s="1198">
        <v>0</v>
      </c>
      <c r="DQ49" s="1198">
        <v>0</v>
      </c>
      <c r="DR49" s="1198">
        <v>0</v>
      </c>
      <c r="DS49" s="1198">
        <v>0</v>
      </c>
      <c r="DT49" s="1198">
        <v>0</v>
      </c>
      <c r="DU49" s="1198">
        <v>0</v>
      </c>
      <c r="DV49" s="1198">
        <v>0</v>
      </c>
      <c r="DW49" s="1198">
        <v>0</v>
      </c>
      <c r="DX49" s="1198">
        <v>0</v>
      </c>
      <c r="DY49" s="1198">
        <v>0</v>
      </c>
      <c r="DZ49" s="1198">
        <v>0</v>
      </c>
      <c r="EA49" s="1198">
        <v>0</v>
      </c>
      <c r="EB49" s="1198">
        <v>0</v>
      </c>
      <c r="EC49" s="1198">
        <v>0</v>
      </c>
      <c r="ED49" s="1198">
        <v>0</v>
      </c>
      <c r="EE49" s="1198">
        <v>0</v>
      </c>
      <c r="EF49" s="1198">
        <v>0</v>
      </c>
      <c r="EG49" s="1198">
        <v>0</v>
      </c>
      <c r="EH49" s="1198">
        <v>0</v>
      </c>
      <c r="EI49" s="1198">
        <v>0</v>
      </c>
      <c r="EJ49" s="1198">
        <v>0</v>
      </c>
      <c r="EK49" s="1198">
        <v>0</v>
      </c>
      <c r="EL49" s="1198">
        <v>0</v>
      </c>
      <c r="EM49" s="1198">
        <v>0</v>
      </c>
      <c r="EN49" s="1198">
        <v>0</v>
      </c>
      <c r="EO49" s="1198">
        <v>0</v>
      </c>
      <c r="EP49" s="1198">
        <v>0</v>
      </c>
      <c r="EQ49" s="1198">
        <v>0</v>
      </c>
      <c r="ER49" s="1198">
        <v>0</v>
      </c>
      <c r="ES49" s="1198">
        <v>0</v>
      </c>
      <c r="ET49" s="1198">
        <v>0</v>
      </c>
      <c r="EU49" s="1198">
        <v>0</v>
      </c>
      <c r="EV49" s="1198">
        <v>0</v>
      </c>
      <c r="EW49" s="1198">
        <v>0</v>
      </c>
      <c r="EX49" s="1198">
        <v>0</v>
      </c>
    </row>
    <row r="50" spans="1:154" x14ac:dyDescent="0.25">
      <c r="A50" s="941" t="s">
        <v>513</v>
      </c>
      <c r="B50" s="1198">
        <v>0</v>
      </c>
      <c r="C50" s="1198">
        <v>0</v>
      </c>
      <c r="D50" s="1198">
        <v>0</v>
      </c>
      <c r="E50" s="1198">
        <v>0</v>
      </c>
      <c r="F50" s="1198">
        <v>0</v>
      </c>
      <c r="G50" s="1198">
        <v>0</v>
      </c>
      <c r="H50" s="1198">
        <v>0</v>
      </c>
      <c r="I50" s="1198">
        <v>0</v>
      </c>
      <c r="J50" s="1198">
        <v>0</v>
      </c>
      <c r="K50" s="1198">
        <v>0</v>
      </c>
      <c r="L50" s="1198">
        <v>0</v>
      </c>
      <c r="M50" s="1198">
        <v>0</v>
      </c>
      <c r="N50" s="1198">
        <v>0</v>
      </c>
      <c r="O50" s="1198">
        <v>0</v>
      </c>
      <c r="P50" s="1198">
        <v>0</v>
      </c>
      <c r="Q50" s="1198">
        <v>0</v>
      </c>
      <c r="R50" s="1198">
        <v>0</v>
      </c>
      <c r="S50" s="1198">
        <v>0</v>
      </c>
      <c r="T50" s="1198">
        <v>0</v>
      </c>
      <c r="U50" s="1198">
        <v>0</v>
      </c>
      <c r="V50" s="1198">
        <v>0</v>
      </c>
      <c r="W50" s="1198">
        <v>0</v>
      </c>
      <c r="X50" s="1198">
        <v>0</v>
      </c>
      <c r="Y50" s="1198">
        <v>0</v>
      </c>
      <c r="Z50" s="1198">
        <v>0</v>
      </c>
      <c r="AA50" s="1198">
        <v>0</v>
      </c>
      <c r="AB50" s="1198">
        <v>0</v>
      </c>
      <c r="AC50" s="1198">
        <v>0</v>
      </c>
      <c r="AD50" s="1198">
        <v>0</v>
      </c>
      <c r="AE50" s="1198">
        <v>0</v>
      </c>
      <c r="AF50" s="1198">
        <v>0</v>
      </c>
      <c r="AG50" s="1198">
        <v>0</v>
      </c>
      <c r="AH50" s="1198">
        <v>0</v>
      </c>
      <c r="AI50" s="1198">
        <v>0</v>
      </c>
      <c r="AJ50" s="1198">
        <v>0</v>
      </c>
      <c r="AK50" s="1198">
        <v>0</v>
      </c>
      <c r="AL50" s="1198">
        <v>0</v>
      </c>
      <c r="AM50" s="1198">
        <v>0</v>
      </c>
      <c r="AN50" s="1198">
        <v>0</v>
      </c>
      <c r="AO50" s="1198">
        <v>0</v>
      </c>
      <c r="AP50" s="1198">
        <v>0</v>
      </c>
      <c r="AQ50" s="1198">
        <v>0</v>
      </c>
      <c r="AR50" s="1198">
        <v>0</v>
      </c>
      <c r="AS50" s="1198">
        <v>0</v>
      </c>
      <c r="AT50" s="1198">
        <v>0</v>
      </c>
      <c r="AU50" s="1198">
        <v>0</v>
      </c>
      <c r="AV50" s="1198">
        <v>0</v>
      </c>
      <c r="AW50" s="1198">
        <v>0</v>
      </c>
      <c r="AX50" s="1198">
        <v>0</v>
      </c>
      <c r="AY50" s="1198">
        <v>0</v>
      </c>
      <c r="AZ50" s="1198">
        <v>0</v>
      </c>
      <c r="BA50" s="1198">
        <v>0</v>
      </c>
      <c r="BB50" s="1198">
        <v>0</v>
      </c>
      <c r="BC50" s="1198">
        <v>0</v>
      </c>
      <c r="BD50" s="1198">
        <v>0</v>
      </c>
      <c r="BE50" s="1198">
        <v>0</v>
      </c>
      <c r="BF50" s="1198">
        <v>0</v>
      </c>
      <c r="BG50" s="1198">
        <v>0</v>
      </c>
      <c r="BH50" s="1198">
        <v>0</v>
      </c>
      <c r="BI50" s="1198">
        <v>0</v>
      </c>
      <c r="BJ50" s="1198">
        <v>0</v>
      </c>
      <c r="BK50" s="1198">
        <v>0</v>
      </c>
      <c r="BL50" s="1198">
        <v>0</v>
      </c>
      <c r="BM50" s="1198">
        <v>0</v>
      </c>
      <c r="BN50" s="1198">
        <v>0</v>
      </c>
      <c r="BO50" s="1198">
        <v>1</v>
      </c>
      <c r="BP50" s="1198">
        <v>0</v>
      </c>
      <c r="BQ50" s="1198">
        <v>0</v>
      </c>
      <c r="BR50" s="1198">
        <v>0</v>
      </c>
      <c r="BS50" s="1198">
        <v>0</v>
      </c>
      <c r="BT50" s="1198">
        <v>0</v>
      </c>
      <c r="BU50" s="1198">
        <v>0</v>
      </c>
      <c r="BV50" s="1198">
        <v>0</v>
      </c>
      <c r="BW50" s="1198">
        <v>0</v>
      </c>
      <c r="BX50" s="1198">
        <v>0</v>
      </c>
      <c r="BY50" s="1198">
        <v>0</v>
      </c>
      <c r="BZ50" s="1198">
        <v>0</v>
      </c>
      <c r="CA50" s="1198">
        <v>0</v>
      </c>
      <c r="CB50" s="1198">
        <v>0</v>
      </c>
      <c r="CC50" s="1198">
        <v>0</v>
      </c>
      <c r="CD50" s="1198">
        <v>0</v>
      </c>
      <c r="CE50" s="1198">
        <v>0</v>
      </c>
      <c r="CF50" s="1198">
        <v>0</v>
      </c>
      <c r="CG50" s="1198">
        <v>0</v>
      </c>
      <c r="CH50" s="1198">
        <v>0</v>
      </c>
      <c r="CI50" s="1198">
        <v>0</v>
      </c>
      <c r="CJ50" s="1198">
        <v>0</v>
      </c>
      <c r="CK50" s="1198">
        <v>0</v>
      </c>
      <c r="CL50" s="1198">
        <v>0</v>
      </c>
      <c r="CM50" s="1198">
        <v>0</v>
      </c>
      <c r="CN50" s="1198">
        <v>0</v>
      </c>
      <c r="CO50" s="1198">
        <v>0</v>
      </c>
      <c r="CP50" s="1198">
        <v>0</v>
      </c>
      <c r="CQ50" s="1198">
        <v>0</v>
      </c>
      <c r="CR50" s="1198">
        <v>0</v>
      </c>
      <c r="CS50" s="1198">
        <v>0</v>
      </c>
      <c r="CT50" s="1198">
        <v>0</v>
      </c>
      <c r="CU50" s="1198">
        <v>0</v>
      </c>
      <c r="CV50" s="1198">
        <v>0</v>
      </c>
      <c r="CW50" s="1198">
        <v>0</v>
      </c>
      <c r="CX50" s="1198">
        <v>0</v>
      </c>
      <c r="CY50" s="1198">
        <v>0</v>
      </c>
      <c r="CZ50" s="1198">
        <v>0</v>
      </c>
      <c r="DA50" s="1198">
        <v>0</v>
      </c>
      <c r="DB50" s="1198">
        <v>0</v>
      </c>
      <c r="DC50" s="1198">
        <v>0</v>
      </c>
      <c r="DD50" s="1198">
        <v>0</v>
      </c>
      <c r="DE50" s="1198">
        <v>0</v>
      </c>
      <c r="DF50" s="1198">
        <v>0</v>
      </c>
      <c r="DG50" s="1198">
        <v>0</v>
      </c>
      <c r="DH50" s="1198">
        <v>0</v>
      </c>
      <c r="DI50" s="1198">
        <v>0</v>
      </c>
      <c r="DJ50" s="1198">
        <v>0</v>
      </c>
      <c r="DK50" s="1198">
        <v>0</v>
      </c>
      <c r="DL50" s="1198">
        <v>0</v>
      </c>
      <c r="DM50" s="1198">
        <v>0</v>
      </c>
      <c r="DN50" s="1198">
        <v>0</v>
      </c>
      <c r="DO50" s="1198">
        <v>0</v>
      </c>
      <c r="DP50" s="1198">
        <v>0</v>
      </c>
      <c r="DQ50" s="1198">
        <v>0</v>
      </c>
      <c r="DR50" s="1198">
        <v>0</v>
      </c>
      <c r="DS50" s="1198">
        <v>0</v>
      </c>
      <c r="DT50" s="1198">
        <v>0</v>
      </c>
      <c r="DU50" s="1198">
        <v>0</v>
      </c>
      <c r="DV50" s="1198">
        <v>0</v>
      </c>
      <c r="DW50" s="1198">
        <v>0</v>
      </c>
      <c r="DX50" s="1198">
        <v>0</v>
      </c>
      <c r="DY50" s="1198">
        <v>0</v>
      </c>
      <c r="DZ50" s="1198">
        <v>0</v>
      </c>
      <c r="EA50" s="1198">
        <v>0</v>
      </c>
      <c r="EB50" s="1198">
        <v>0</v>
      </c>
      <c r="EC50" s="1198">
        <v>0</v>
      </c>
      <c r="ED50" s="1198">
        <v>0</v>
      </c>
      <c r="EE50" s="1198">
        <v>0</v>
      </c>
      <c r="EF50" s="1198">
        <v>0</v>
      </c>
      <c r="EG50" s="1198">
        <v>0</v>
      </c>
      <c r="EH50" s="1198">
        <v>0</v>
      </c>
      <c r="EI50" s="1198">
        <v>0</v>
      </c>
      <c r="EJ50" s="1198">
        <v>0</v>
      </c>
      <c r="EK50" s="1198">
        <v>0</v>
      </c>
      <c r="EL50" s="1198">
        <v>0</v>
      </c>
      <c r="EM50" s="1198">
        <v>0</v>
      </c>
      <c r="EN50" s="1198">
        <v>0</v>
      </c>
      <c r="EO50" s="1198">
        <v>0</v>
      </c>
      <c r="EP50" s="1198">
        <v>0</v>
      </c>
      <c r="EQ50" s="1198">
        <v>0</v>
      </c>
      <c r="ER50" s="1198">
        <v>0</v>
      </c>
      <c r="ES50" s="1198">
        <v>0</v>
      </c>
      <c r="ET50" s="1198">
        <v>0</v>
      </c>
      <c r="EU50" s="1198">
        <v>0</v>
      </c>
      <c r="EV50" s="1198">
        <v>0</v>
      </c>
      <c r="EW50" s="1198">
        <v>0</v>
      </c>
      <c r="EX50" s="1198">
        <v>0</v>
      </c>
    </row>
    <row r="51" spans="1:154" x14ac:dyDescent="0.25">
      <c r="A51" s="941" t="s">
        <v>514</v>
      </c>
      <c r="B51" s="1198">
        <v>0</v>
      </c>
      <c r="C51" s="1198">
        <v>0</v>
      </c>
      <c r="D51" s="1198">
        <v>0</v>
      </c>
      <c r="E51" s="1198">
        <v>0</v>
      </c>
      <c r="F51" s="1198">
        <v>0</v>
      </c>
      <c r="G51" s="1198">
        <v>0</v>
      </c>
      <c r="H51" s="1198">
        <v>0</v>
      </c>
      <c r="I51" s="1198">
        <v>0</v>
      </c>
      <c r="J51" s="1198">
        <v>0</v>
      </c>
      <c r="K51" s="1198">
        <v>0</v>
      </c>
      <c r="L51" s="1198">
        <v>0</v>
      </c>
      <c r="M51" s="1198">
        <v>0</v>
      </c>
      <c r="N51" s="1198">
        <v>0</v>
      </c>
      <c r="O51" s="1198">
        <v>0</v>
      </c>
      <c r="P51" s="1198">
        <v>0</v>
      </c>
      <c r="Q51" s="1198">
        <v>0</v>
      </c>
      <c r="R51" s="1198">
        <v>0</v>
      </c>
      <c r="S51" s="1198">
        <v>0</v>
      </c>
      <c r="T51" s="1198">
        <v>0</v>
      </c>
      <c r="U51" s="1198">
        <v>0</v>
      </c>
      <c r="V51" s="1198">
        <v>0</v>
      </c>
      <c r="W51" s="1198">
        <v>0</v>
      </c>
      <c r="X51" s="1198">
        <v>0</v>
      </c>
      <c r="Y51" s="1198">
        <v>0</v>
      </c>
      <c r="Z51" s="1198">
        <v>0</v>
      </c>
      <c r="AA51" s="1198">
        <v>0</v>
      </c>
      <c r="AB51" s="1198">
        <v>0</v>
      </c>
      <c r="AC51" s="1198">
        <v>0</v>
      </c>
      <c r="AD51" s="1198">
        <v>0</v>
      </c>
      <c r="AE51" s="1198">
        <v>0</v>
      </c>
      <c r="AF51" s="1198">
        <v>0</v>
      </c>
      <c r="AG51" s="1198">
        <v>0</v>
      </c>
      <c r="AH51" s="1198">
        <v>0</v>
      </c>
      <c r="AI51" s="1198">
        <v>0</v>
      </c>
      <c r="AJ51" s="1198">
        <v>0</v>
      </c>
      <c r="AK51" s="1198">
        <v>0</v>
      </c>
      <c r="AL51" s="1198">
        <v>0</v>
      </c>
      <c r="AM51" s="1198">
        <v>0</v>
      </c>
      <c r="AN51" s="1198">
        <v>0</v>
      </c>
      <c r="AO51" s="1198">
        <v>0</v>
      </c>
      <c r="AP51" s="1198">
        <v>0</v>
      </c>
      <c r="AQ51" s="1198">
        <v>0</v>
      </c>
      <c r="AR51" s="1198">
        <v>0</v>
      </c>
      <c r="AS51" s="1198">
        <v>0</v>
      </c>
      <c r="AT51" s="1198">
        <v>0</v>
      </c>
      <c r="AU51" s="1198">
        <v>0</v>
      </c>
      <c r="AV51" s="1198">
        <v>0</v>
      </c>
      <c r="AW51" s="1198">
        <v>0</v>
      </c>
      <c r="AX51" s="1198">
        <v>0</v>
      </c>
      <c r="AY51" s="1198">
        <v>0</v>
      </c>
      <c r="AZ51" s="1198">
        <v>0</v>
      </c>
      <c r="BA51" s="1198">
        <v>0</v>
      </c>
      <c r="BB51" s="1198">
        <v>0</v>
      </c>
      <c r="BC51" s="1198">
        <v>0</v>
      </c>
      <c r="BD51" s="1198">
        <v>0</v>
      </c>
      <c r="BE51" s="1198">
        <v>0</v>
      </c>
      <c r="BF51" s="1198">
        <v>0</v>
      </c>
      <c r="BG51" s="1198">
        <v>0</v>
      </c>
      <c r="BH51" s="1198">
        <v>0</v>
      </c>
      <c r="BI51" s="1198">
        <v>0</v>
      </c>
      <c r="BJ51" s="1198">
        <v>0</v>
      </c>
      <c r="BK51" s="1198">
        <v>0</v>
      </c>
      <c r="BL51" s="1198">
        <v>0</v>
      </c>
      <c r="BM51" s="1198">
        <v>0</v>
      </c>
      <c r="BN51" s="1198">
        <v>0</v>
      </c>
      <c r="BO51" s="1198">
        <v>0</v>
      </c>
      <c r="BP51" s="1198">
        <v>1</v>
      </c>
      <c r="BQ51" s="1198">
        <v>0</v>
      </c>
      <c r="BR51" s="1198">
        <v>0</v>
      </c>
      <c r="BS51" s="1198">
        <v>0</v>
      </c>
      <c r="BT51" s="1198">
        <v>0</v>
      </c>
      <c r="BU51" s="1198">
        <v>0</v>
      </c>
      <c r="BV51" s="1198">
        <v>0</v>
      </c>
      <c r="BW51" s="1198">
        <v>0</v>
      </c>
      <c r="BX51" s="1198">
        <v>0</v>
      </c>
      <c r="BY51" s="1198">
        <v>0</v>
      </c>
      <c r="BZ51" s="1198">
        <v>0</v>
      </c>
      <c r="CA51" s="1198">
        <v>0</v>
      </c>
      <c r="CB51" s="1198">
        <v>0</v>
      </c>
      <c r="CC51" s="1198">
        <v>0</v>
      </c>
      <c r="CD51" s="1198">
        <v>0</v>
      </c>
      <c r="CE51" s="1198">
        <v>0</v>
      </c>
      <c r="CF51" s="1198">
        <v>0</v>
      </c>
      <c r="CG51" s="1198">
        <v>0</v>
      </c>
      <c r="CH51" s="1198">
        <v>0</v>
      </c>
      <c r="CI51" s="1198">
        <v>0</v>
      </c>
      <c r="CJ51" s="1198">
        <v>0</v>
      </c>
      <c r="CK51" s="1198">
        <v>0</v>
      </c>
      <c r="CL51" s="1198">
        <v>0</v>
      </c>
      <c r="CM51" s="1198">
        <v>0</v>
      </c>
      <c r="CN51" s="1198">
        <v>0</v>
      </c>
      <c r="CO51" s="1198">
        <v>0</v>
      </c>
      <c r="CP51" s="1198">
        <v>0</v>
      </c>
      <c r="CQ51" s="1198">
        <v>0</v>
      </c>
      <c r="CR51" s="1198">
        <v>0</v>
      </c>
      <c r="CS51" s="1198">
        <v>0</v>
      </c>
      <c r="CT51" s="1198">
        <v>0</v>
      </c>
      <c r="CU51" s="1198">
        <v>0</v>
      </c>
      <c r="CV51" s="1198">
        <v>0</v>
      </c>
      <c r="CW51" s="1198">
        <v>0</v>
      </c>
      <c r="CX51" s="1198">
        <v>0</v>
      </c>
      <c r="CY51" s="1198">
        <v>0</v>
      </c>
      <c r="CZ51" s="1198">
        <v>0</v>
      </c>
      <c r="DA51" s="1198">
        <v>0</v>
      </c>
      <c r="DB51" s="1198">
        <v>0</v>
      </c>
      <c r="DC51" s="1198">
        <v>0</v>
      </c>
      <c r="DD51" s="1198">
        <v>0</v>
      </c>
      <c r="DE51" s="1198">
        <v>0</v>
      </c>
      <c r="DF51" s="1198">
        <v>0</v>
      </c>
      <c r="DG51" s="1198">
        <v>0</v>
      </c>
      <c r="DH51" s="1198">
        <v>0</v>
      </c>
      <c r="DI51" s="1198">
        <v>0</v>
      </c>
      <c r="DJ51" s="1198">
        <v>0</v>
      </c>
      <c r="DK51" s="1198">
        <v>0</v>
      </c>
      <c r="DL51" s="1198">
        <v>0</v>
      </c>
      <c r="DM51" s="1198">
        <v>0</v>
      </c>
      <c r="DN51" s="1198">
        <v>0</v>
      </c>
      <c r="DO51" s="1198">
        <v>0</v>
      </c>
      <c r="DP51" s="1198">
        <v>0</v>
      </c>
      <c r="DQ51" s="1198">
        <v>0</v>
      </c>
      <c r="DR51" s="1198">
        <v>0</v>
      </c>
      <c r="DS51" s="1198">
        <v>0</v>
      </c>
      <c r="DT51" s="1198">
        <v>0</v>
      </c>
      <c r="DU51" s="1198">
        <v>0</v>
      </c>
      <c r="DV51" s="1198">
        <v>0</v>
      </c>
      <c r="DW51" s="1198">
        <v>0</v>
      </c>
      <c r="DX51" s="1198">
        <v>0</v>
      </c>
      <c r="DY51" s="1198">
        <v>0</v>
      </c>
      <c r="DZ51" s="1198">
        <v>0</v>
      </c>
      <c r="EA51" s="1198">
        <v>0</v>
      </c>
      <c r="EB51" s="1198">
        <v>0</v>
      </c>
      <c r="EC51" s="1198">
        <v>0</v>
      </c>
      <c r="ED51" s="1198">
        <v>0</v>
      </c>
      <c r="EE51" s="1198">
        <v>0</v>
      </c>
      <c r="EF51" s="1198">
        <v>0</v>
      </c>
      <c r="EG51" s="1198">
        <v>0</v>
      </c>
      <c r="EH51" s="1198">
        <v>0</v>
      </c>
      <c r="EI51" s="1198">
        <v>0</v>
      </c>
      <c r="EJ51" s="1198">
        <v>0</v>
      </c>
      <c r="EK51" s="1198">
        <v>0</v>
      </c>
      <c r="EL51" s="1198">
        <v>0</v>
      </c>
      <c r="EM51" s="1198">
        <v>0</v>
      </c>
      <c r="EN51" s="1198">
        <v>0</v>
      </c>
      <c r="EO51" s="1198">
        <v>0</v>
      </c>
      <c r="EP51" s="1198">
        <v>0</v>
      </c>
      <c r="EQ51" s="1198">
        <v>0</v>
      </c>
      <c r="ER51" s="1198">
        <v>0</v>
      </c>
      <c r="ES51" s="1198">
        <v>0</v>
      </c>
      <c r="ET51" s="1198">
        <v>0</v>
      </c>
      <c r="EU51" s="1198">
        <v>0</v>
      </c>
      <c r="EV51" s="1198">
        <v>0</v>
      </c>
      <c r="EW51" s="1198">
        <v>0</v>
      </c>
      <c r="EX51" s="1198">
        <v>0</v>
      </c>
    </row>
    <row r="52" spans="1:154" x14ac:dyDescent="0.25">
      <c r="A52" s="1126" t="s">
        <v>515</v>
      </c>
      <c r="B52" s="1198">
        <v>0</v>
      </c>
      <c r="C52" s="1198">
        <v>0</v>
      </c>
      <c r="D52" s="1198">
        <v>0</v>
      </c>
      <c r="E52" s="1198">
        <v>0</v>
      </c>
      <c r="F52" s="1198">
        <v>0</v>
      </c>
      <c r="G52" s="1198">
        <v>0</v>
      </c>
      <c r="H52" s="1198">
        <v>0</v>
      </c>
      <c r="I52" s="1198">
        <v>0</v>
      </c>
      <c r="J52" s="1198">
        <v>0</v>
      </c>
      <c r="K52" s="1198">
        <v>0</v>
      </c>
      <c r="L52" s="1198">
        <v>0</v>
      </c>
      <c r="M52" s="1198">
        <v>0</v>
      </c>
      <c r="N52" s="1198">
        <v>0</v>
      </c>
      <c r="O52" s="1198">
        <v>0</v>
      </c>
      <c r="P52" s="1198">
        <v>0</v>
      </c>
      <c r="Q52" s="1198">
        <v>0</v>
      </c>
      <c r="R52" s="1198">
        <v>0</v>
      </c>
      <c r="S52" s="1198">
        <v>0</v>
      </c>
      <c r="T52" s="1198">
        <v>0</v>
      </c>
      <c r="U52" s="1198">
        <v>0</v>
      </c>
      <c r="V52" s="1198">
        <v>0</v>
      </c>
      <c r="W52" s="1198">
        <v>0</v>
      </c>
      <c r="X52" s="1198">
        <v>0</v>
      </c>
      <c r="Y52" s="1198">
        <v>0</v>
      </c>
      <c r="Z52" s="1198">
        <v>0</v>
      </c>
      <c r="AA52" s="1198">
        <v>0</v>
      </c>
      <c r="AB52" s="1198">
        <v>0</v>
      </c>
      <c r="AC52" s="1198">
        <v>0</v>
      </c>
      <c r="AD52" s="1198">
        <v>0</v>
      </c>
      <c r="AE52" s="1198">
        <v>0</v>
      </c>
      <c r="AF52" s="1198">
        <v>0</v>
      </c>
      <c r="AG52" s="1198">
        <v>0</v>
      </c>
      <c r="AH52" s="1198">
        <v>0</v>
      </c>
      <c r="AI52" s="1198">
        <v>0</v>
      </c>
      <c r="AJ52" s="1198">
        <v>0</v>
      </c>
      <c r="AK52" s="1198">
        <v>0</v>
      </c>
      <c r="AL52" s="1198">
        <v>0</v>
      </c>
      <c r="AM52" s="1198">
        <v>0</v>
      </c>
      <c r="AN52" s="1198">
        <v>0</v>
      </c>
      <c r="AO52" s="1198">
        <v>0</v>
      </c>
      <c r="AP52" s="1198">
        <v>0</v>
      </c>
      <c r="AQ52" s="1198">
        <v>0</v>
      </c>
      <c r="AR52" s="1198">
        <v>0</v>
      </c>
      <c r="AS52" s="1198">
        <v>0</v>
      </c>
      <c r="AT52" s="1198">
        <v>0</v>
      </c>
      <c r="AU52" s="1198">
        <v>0</v>
      </c>
      <c r="AV52" s="1198">
        <v>0</v>
      </c>
      <c r="AW52" s="1198">
        <v>0</v>
      </c>
      <c r="AX52" s="1198">
        <v>0</v>
      </c>
      <c r="AY52" s="1198">
        <v>0</v>
      </c>
      <c r="AZ52" s="1198">
        <v>0</v>
      </c>
      <c r="BA52" s="1198">
        <v>0</v>
      </c>
      <c r="BB52" s="1198">
        <v>0</v>
      </c>
      <c r="BC52" s="1198">
        <v>0</v>
      </c>
      <c r="BD52" s="1198">
        <v>0</v>
      </c>
      <c r="BE52" s="1198">
        <v>0</v>
      </c>
      <c r="BF52" s="1198">
        <v>0</v>
      </c>
      <c r="BG52" s="1198">
        <v>0</v>
      </c>
      <c r="BH52" s="1198">
        <v>0</v>
      </c>
      <c r="BI52" s="1198">
        <v>0</v>
      </c>
      <c r="BJ52" s="1198">
        <v>0</v>
      </c>
      <c r="BK52" s="1198">
        <v>0</v>
      </c>
      <c r="BL52" s="1198">
        <v>0</v>
      </c>
      <c r="BM52" s="1198">
        <v>0</v>
      </c>
      <c r="BN52" s="1198">
        <v>0</v>
      </c>
      <c r="BO52" s="1198">
        <v>0</v>
      </c>
      <c r="BP52" s="1198">
        <v>0</v>
      </c>
      <c r="BQ52" s="1198">
        <v>1</v>
      </c>
      <c r="BR52" s="1198">
        <v>1</v>
      </c>
      <c r="BS52" s="1198">
        <v>1</v>
      </c>
      <c r="BT52" s="1198">
        <v>1</v>
      </c>
      <c r="BU52" s="1198">
        <v>1</v>
      </c>
      <c r="BV52" s="1198">
        <v>1</v>
      </c>
      <c r="BW52" s="1198">
        <v>0</v>
      </c>
      <c r="BX52" s="1198">
        <v>0</v>
      </c>
      <c r="BY52" s="1198">
        <v>0</v>
      </c>
      <c r="BZ52" s="1198">
        <v>0</v>
      </c>
      <c r="CA52" s="1198">
        <v>0</v>
      </c>
      <c r="CB52" s="1198">
        <v>0</v>
      </c>
      <c r="CC52" s="1198">
        <v>0</v>
      </c>
      <c r="CD52" s="1198">
        <v>0</v>
      </c>
      <c r="CE52" s="1198">
        <v>0</v>
      </c>
      <c r="CF52" s="1198">
        <v>0</v>
      </c>
      <c r="CG52" s="1198">
        <v>0</v>
      </c>
      <c r="CH52" s="1198">
        <v>0</v>
      </c>
      <c r="CI52" s="1198">
        <v>0</v>
      </c>
      <c r="CJ52" s="1198">
        <v>0</v>
      </c>
      <c r="CK52" s="1198">
        <v>0</v>
      </c>
      <c r="CL52" s="1198">
        <v>0</v>
      </c>
      <c r="CM52" s="1198">
        <v>0</v>
      </c>
      <c r="CN52" s="1198">
        <v>0</v>
      </c>
      <c r="CO52" s="1198">
        <v>0</v>
      </c>
      <c r="CP52" s="1198">
        <v>0</v>
      </c>
      <c r="CQ52" s="1198">
        <v>0</v>
      </c>
      <c r="CR52" s="1198">
        <v>0</v>
      </c>
      <c r="CS52" s="1198">
        <v>0</v>
      </c>
      <c r="CT52" s="1198">
        <v>0</v>
      </c>
      <c r="CU52" s="1198">
        <v>0</v>
      </c>
      <c r="CV52" s="1198">
        <v>0</v>
      </c>
      <c r="CW52" s="1198">
        <v>0</v>
      </c>
      <c r="CX52" s="1198">
        <v>0</v>
      </c>
      <c r="CY52" s="1198">
        <v>0</v>
      </c>
      <c r="CZ52" s="1198">
        <v>0</v>
      </c>
      <c r="DA52" s="1198">
        <v>0</v>
      </c>
      <c r="DB52" s="1198">
        <v>0</v>
      </c>
      <c r="DC52" s="1198">
        <v>0</v>
      </c>
      <c r="DD52" s="1198">
        <v>0</v>
      </c>
      <c r="DE52" s="1198">
        <v>0</v>
      </c>
      <c r="DF52" s="1198">
        <v>0</v>
      </c>
      <c r="DG52" s="1198">
        <v>0</v>
      </c>
      <c r="DH52" s="1198">
        <v>0</v>
      </c>
      <c r="DI52" s="1198">
        <v>0</v>
      </c>
      <c r="DJ52" s="1198">
        <v>0</v>
      </c>
      <c r="DK52" s="1198">
        <v>0</v>
      </c>
      <c r="DL52" s="1198">
        <v>0</v>
      </c>
      <c r="DM52" s="1198">
        <v>0</v>
      </c>
      <c r="DN52" s="1198">
        <v>0</v>
      </c>
      <c r="DO52" s="1198">
        <v>0</v>
      </c>
      <c r="DP52" s="1198">
        <v>0</v>
      </c>
      <c r="DQ52" s="1198">
        <v>0</v>
      </c>
      <c r="DR52" s="1198">
        <v>0</v>
      </c>
      <c r="DS52" s="1198">
        <v>0</v>
      </c>
      <c r="DT52" s="1198">
        <v>0</v>
      </c>
      <c r="DU52" s="1198">
        <v>0</v>
      </c>
      <c r="DV52" s="1198">
        <v>0</v>
      </c>
      <c r="DW52" s="1198">
        <v>0</v>
      </c>
      <c r="DX52" s="1198">
        <v>0</v>
      </c>
      <c r="DY52" s="1198">
        <v>0</v>
      </c>
      <c r="DZ52" s="1198">
        <v>0</v>
      </c>
      <c r="EA52" s="1198">
        <v>0</v>
      </c>
      <c r="EB52" s="1198">
        <v>0</v>
      </c>
      <c r="EC52" s="1198">
        <v>0</v>
      </c>
      <c r="ED52" s="1198">
        <v>0</v>
      </c>
      <c r="EE52" s="1198">
        <v>0</v>
      </c>
      <c r="EF52" s="1198">
        <v>0</v>
      </c>
      <c r="EG52" s="1198">
        <v>0</v>
      </c>
      <c r="EH52" s="1198">
        <v>0</v>
      </c>
      <c r="EI52" s="1198">
        <v>0</v>
      </c>
      <c r="EJ52" s="1198">
        <v>0</v>
      </c>
      <c r="EK52" s="1198">
        <v>0</v>
      </c>
      <c r="EL52" s="1198">
        <v>0</v>
      </c>
      <c r="EM52" s="1198">
        <v>0</v>
      </c>
      <c r="EN52" s="1198">
        <v>0</v>
      </c>
      <c r="EO52" s="1198">
        <v>0</v>
      </c>
      <c r="EP52" s="1198">
        <v>0</v>
      </c>
      <c r="EQ52" s="1198">
        <v>0</v>
      </c>
      <c r="ER52" s="1198">
        <v>0</v>
      </c>
      <c r="ES52" s="1198">
        <v>0</v>
      </c>
      <c r="ET52" s="1198">
        <v>0</v>
      </c>
      <c r="EU52" s="1198">
        <v>0</v>
      </c>
      <c r="EV52" s="1198">
        <v>0</v>
      </c>
      <c r="EW52" s="1198">
        <v>0</v>
      </c>
      <c r="EX52" s="1198">
        <v>0</v>
      </c>
    </row>
    <row r="53" spans="1:154" x14ac:dyDescent="0.25">
      <c r="A53" s="941" t="s">
        <v>516</v>
      </c>
      <c r="B53" s="1198">
        <v>0</v>
      </c>
      <c r="C53" s="1198">
        <v>0</v>
      </c>
      <c r="D53" s="1198">
        <v>0</v>
      </c>
      <c r="E53" s="1198">
        <v>0</v>
      </c>
      <c r="F53" s="1198">
        <v>0</v>
      </c>
      <c r="G53" s="1198">
        <v>0</v>
      </c>
      <c r="H53" s="1198">
        <v>0</v>
      </c>
      <c r="I53" s="1198">
        <v>0</v>
      </c>
      <c r="J53" s="1198">
        <v>0</v>
      </c>
      <c r="K53" s="1198">
        <v>0</v>
      </c>
      <c r="L53" s="1198">
        <v>0</v>
      </c>
      <c r="M53" s="1198">
        <v>0</v>
      </c>
      <c r="N53" s="1198">
        <v>0</v>
      </c>
      <c r="O53" s="1198">
        <v>0</v>
      </c>
      <c r="P53" s="1198">
        <v>0</v>
      </c>
      <c r="Q53" s="1198">
        <v>0</v>
      </c>
      <c r="R53" s="1198">
        <v>0</v>
      </c>
      <c r="S53" s="1198">
        <v>0</v>
      </c>
      <c r="T53" s="1198">
        <v>0</v>
      </c>
      <c r="U53" s="1198">
        <v>0</v>
      </c>
      <c r="V53" s="1198">
        <v>0</v>
      </c>
      <c r="W53" s="1198">
        <v>0</v>
      </c>
      <c r="X53" s="1198">
        <v>0</v>
      </c>
      <c r="Y53" s="1198">
        <v>0</v>
      </c>
      <c r="Z53" s="1198">
        <v>0</v>
      </c>
      <c r="AA53" s="1198">
        <v>0</v>
      </c>
      <c r="AB53" s="1198">
        <v>0</v>
      </c>
      <c r="AC53" s="1198">
        <v>0</v>
      </c>
      <c r="AD53" s="1198">
        <v>0</v>
      </c>
      <c r="AE53" s="1198">
        <v>0</v>
      </c>
      <c r="AF53" s="1198">
        <v>0</v>
      </c>
      <c r="AG53" s="1198">
        <v>0</v>
      </c>
      <c r="AH53" s="1198">
        <v>0</v>
      </c>
      <c r="AI53" s="1198">
        <v>0</v>
      </c>
      <c r="AJ53" s="1198">
        <v>0</v>
      </c>
      <c r="AK53" s="1198">
        <v>0</v>
      </c>
      <c r="AL53" s="1198">
        <v>0</v>
      </c>
      <c r="AM53" s="1198">
        <v>0</v>
      </c>
      <c r="AN53" s="1198">
        <v>0</v>
      </c>
      <c r="AO53" s="1198">
        <v>0</v>
      </c>
      <c r="AP53" s="1198">
        <v>0</v>
      </c>
      <c r="AQ53" s="1198">
        <v>0</v>
      </c>
      <c r="AR53" s="1198">
        <v>0</v>
      </c>
      <c r="AS53" s="1198">
        <v>0</v>
      </c>
      <c r="AT53" s="1198">
        <v>0</v>
      </c>
      <c r="AU53" s="1198">
        <v>0</v>
      </c>
      <c r="AV53" s="1198">
        <v>0</v>
      </c>
      <c r="AW53" s="1198">
        <v>0</v>
      </c>
      <c r="AX53" s="1198">
        <v>0</v>
      </c>
      <c r="AY53" s="1198">
        <v>0</v>
      </c>
      <c r="AZ53" s="1198">
        <v>0</v>
      </c>
      <c r="BA53" s="1198">
        <v>0</v>
      </c>
      <c r="BB53" s="1198">
        <v>0</v>
      </c>
      <c r="BC53" s="1198">
        <v>0</v>
      </c>
      <c r="BD53" s="1198">
        <v>0</v>
      </c>
      <c r="BE53" s="1198">
        <v>0</v>
      </c>
      <c r="BF53" s="1198">
        <v>0</v>
      </c>
      <c r="BG53" s="1198">
        <v>0</v>
      </c>
      <c r="BH53" s="1198">
        <v>0</v>
      </c>
      <c r="BI53" s="1198">
        <v>0</v>
      </c>
      <c r="BJ53" s="1198">
        <v>0</v>
      </c>
      <c r="BK53" s="1198">
        <v>0</v>
      </c>
      <c r="BL53" s="1198">
        <v>0</v>
      </c>
      <c r="BM53" s="1198">
        <v>0</v>
      </c>
      <c r="BN53" s="1198">
        <v>0</v>
      </c>
      <c r="BO53" s="1198">
        <v>0</v>
      </c>
      <c r="BP53" s="1198">
        <v>0</v>
      </c>
      <c r="BQ53" s="1198">
        <v>0</v>
      </c>
      <c r="BR53" s="1198">
        <v>0</v>
      </c>
      <c r="BS53" s="1198">
        <v>0</v>
      </c>
      <c r="BT53" s="1198">
        <v>0</v>
      </c>
      <c r="BU53" s="1198">
        <v>0</v>
      </c>
      <c r="BV53" s="1198">
        <v>0</v>
      </c>
      <c r="BW53" s="1198">
        <v>0</v>
      </c>
      <c r="BX53" s="1198">
        <v>0</v>
      </c>
      <c r="BY53" s="1198">
        <v>1</v>
      </c>
      <c r="BZ53" s="1198">
        <v>0</v>
      </c>
      <c r="CA53" s="1198">
        <v>0</v>
      </c>
      <c r="CB53" s="1198">
        <v>0</v>
      </c>
      <c r="CC53" s="1198">
        <v>0</v>
      </c>
      <c r="CD53" s="1198">
        <v>0</v>
      </c>
      <c r="CE53" s="1198">
        <v>0</v>
      </c>
      <c r="CF53" s="1198">
        <v>0</v>
      </c>
      <c r="CG53" s="1198">
        <v>0</v>
      </c>
      <c r="CH53" s="1198">
        <v>0</v>
      </c>
      <c r="CI53" s="1198">
        <v>0</v>
      </c>
      <c r="CJ53" s="1198">
        <v>0</v>
      </c>
      <c r="CK53" s="1198">
        <v>0</v>
      </c>
      <c r="CL53" s="1198">
        <v>0</v>
      </c>
      <c r="CM53" s="1198">
        <v>0</v>
      </c>
      <c r="CN53" s="1198">
        <v>0</v>
      </c>
      <c r="CO53" s="1198">
        <v>0</v>
      </c>
      <c r="CP53" s="1198">
        <v>0</v>
      </c>
      <c r="CQ53" s="1198">
        <v>0</v>
      </c>
      <c r="CR53" s="1198">
        <v>0</v>
      </c>
      <c r="CS53" s="1198">
        <v>0</v>
      </c>
      <c r="CT53" s="1198">
        <v>0</v>
      </c>
      <c r="CU53" s="1198">
        <v>0</v>
      </c>
      <c r="CV53" s="1198">
        <v>0</v>
      </c>
      <c r="CW53" s="1198">
        <v>0</v>
      </c>
      <c r="CX53" s="1198">
        <v>0</v>
      </c>
      <c r="CY53" s="1198">
        <v>0</v>
      </c>
      <c r="CZ53" s="1198">
        <v>0</v>
      </c>
      <c r="DA53" s="1198">
        <v>0</v>
      </c>
      <c r="DB53" s="1198">
        <v>0</v>
      </c>
      <c r="DC53" s="1198">
        <v>0</v>
      </c>
      <c r="DD53" s="1198">
        <v>0</v>
      </c>
      <c r="DE53" s="1198">
        <v>0</v>
      </c>
      <c r="DF53" s="1198">
        <v>0</v>
      </c>
      <c r="DG53" s="1198">
        <v>0</v>
      </c>
      <c r="DH53" s="1198">
        <v>0</v>
      </c>
      <c r="DI53" s="1198">
        <v>0</v>
      </c>
      <c r="DJ53" s="1198">
        <v>0</v>
      </c>
      <c r="DK53" s="1198">
        <v>0</v>
      </c>
      <c r="DL53" s="1198">
        <v>0</v>
      </c>
      <c r="DM53" s="1198">
        <v>0</v>
      </c>
      <c r="DN53" s="1198">
        <v>0</v>
      </c>
      <c r="DO53" s="1198">
        <v>0</v>
      </c>
      <c r="DP53" s="1198">
        <v>0</v>
      </c>
      <c r="DQ53" s="1198">
        <v>0</v>
      </c>
      <c r="DR53" s="1198">
        <v>0</v>
      </c>
      <c r="DS53" s="1198">
        <v>0</v>
      </c>
      <c r="DT53" s="1198">
        <v>0</v>
      </c>
      <c r="DU53" s="1198">
        <v>0</v>
      </c>
      <c r="DV53" s="1198">
        <v>0</v>
      </c>
      <c r="DW53" s="1198">
        <v>0</v>
      </c>
      <c r="DX53" s="1198">
        <v>0</v>
      </c>
      <c r="DY53" s="1198">
        <v>0</v>
      </c>
      <c r="DZ53" s="1198">
        <v>0</v>
      </c>
      <c r="EA53" s="1198">
        <v>0</v>
      </c>
      <c r="EB53" s="1198">
        <v>0</v>
      </c>
      <c r="EC53" s="1198">
        <v>0</v>
      </c>
      <c r="ED53" s="1198">
        <v>0</v>
      </c>
      <c r="EE53" s="1198">
        <v>0</v>
      </c>
      <c r="EF53" s="1198">
        <v>0</v>
      </c>
      <c r="EG53" s="1198">
        <v>0</v>
      </c>
      <c r="EH53" s="1198">
        <v>0</v>
      </c>
      <c r="EI53" s="1198">
        <v>0</v>
      </c>
      <c r="EJ53" s="1198">
        <v>0</v>
      </c>
      <c r="EK53" s="1198">
        <v>0</v>
      </c>
      <c r="EL53" s="1198">
        <v>0</v>
      </c>
      <c r="EM53" s="1198">
        <v>0</v>
      </c>
      <c r="EN53" s="1198">
        <v>0</v>
      </c>
      <c r="EO53" s="1198">
        <v>0</v>
      </c>
      <c r="EP53" s="1198">
        <v>0</v>
      </c>
      <c r="EQ53" s="1198">
        <v>0</v>
      </c>
      <c r="ER53" s="1198">
        <v>0</v>
      </c>
      <c r="ES53" s="1198">
        <v>0</v>
      </c>
      <c r="ET53" s="1198">
        <v>0</v>
      </c>
      <c r="EU53" s="1198">
        <v>0</v>
      </c>
      <c r="EV53" s="1198">
        <v>0</v>
      </c>
      <c r="EW53" s="1198">
        <v>0</v>
      </c>
      <c r="EX53" s="1198">
        <v>0</v>
      </c>
    </row>
    <row r="54" spans="1:154" x14ac:dyDescent="0.25">
      <c r="A54" s="941" t="s">
        <v>517</v>
      </c>
      <c r="B54" s="1198">
        <v>0</v>
      </c>
      <c r="C54" s="1198">
        <v>0</v>
      </c>
      <c r="D54" s="1198">
        <v>0</v>
      </c>
      <c r="E54" s="1198">
        <v>0</v>
      </c>
      <c r="F54" s="1198">
        <v>0</v>
      </c>
      <c r="G54" s="1198">
        <v>0</v>
      </c>
      <c r="H54" s="1198">
        <v>0</v>
      </c>
      <c r="I54" s="1198">
        <v>0</v>
      </c>
      <c r="J54" s="1198">
        <v>0</v>
      </c>
      <c r="K54" s="1198">
        <v>0</v>
      </c>
      <c r="L54" s="1198">
        <v>0</v>
      </c>
      <c r="M54" s="1198">
        <v>0</v>
      </c>
      <c r="N54" s="1198">
        <v>0</v>
      </c>
      <c r="O54" s="1198">
        <v>0</v>
      </c>
      <c r="P54" s="1198">
        <v>0</v>
      </c>
      <c r="Q54" s="1198">
        <v>0</v>
      </c>
      <c r="R54" s="1198">
        <v>0</v>
      </c>
      <c r="S54" s="1198">
        <v>0</v>
      </c>
      <c r="T54" s="1198">
        <v>0</v>
      </c>
      <c r="U54" s="1198">
        <v>0</v>
      </c>
      <c r="V54" s="1198">
        <v>0</v>
      </c>
      <c r="W54" s="1198">
        <v>0</v>
      </c>
      <c r="X54" s="1198">
        <v>0</v>
      </c>
      <c r="Y54" s="1198">
        <v>0</v>
      </c>
      <c r="Z54" s="1198">
        <v>0</v>
      </c>
      <c r="AA54" s="1198">
        <v>0</v>
      </c>
      <c r="AB54" s="1198">
        <v>0</v>
      </c>
      <c r="AC54" s="1198">
        <v>0</v>
      </c>
      <c r="AD54" s="1198">
        <v>0</v>
      </c>
      <c r="AE54" s="1198">
        <v>0</v>
      </c>
      <c r="AF54" s="1198">
        <v>0</v>
      </c>
      <c r="AG54" s="1198">
        <v>0</v>
      </c>
      <c r="AH54" s="1198">
        <v>0</v>
      </c>
      <c r="AI54" s="1198">
        <v>0</v>
      </c>
      <c r="AJ54" s="1198">
        <v>0</v>
      </c>
      <c r="AK54" s="1198">
        <v>0</v>
      </c>
      <c r="AL54" s="1198">
        <v>0</v>
      </c>
      <c r="AM54" s="1198">
        <v>0</v>
      </c>
      <c r="AN54" s="1198">
        <v>0</v>
      </c>
      <c r="AO54" s="1198">
        <v>0</v>
      </c>
      <c r="AP54" s="1198">
        <v>0</v>
      </c>
      <c r="AQ54" s="1198">
        <v>0</v>
      </c>
      <c r="AR54" s="1198">
        <v>0</v>
      </c>
      <c r="AS54" s="1198">
        <v>0</v>
      </c>
      <c r="AT54" s="1198">
        <v>0</v>
      </c>
      <c r="AU54" s="1198">
        <v>0</v>
      </c>
      <c r="AV54" s="1198">
        <v>0</v>
      </c>
      <c r="AW54" s="1198">
        <v>0</v>
      </c>
      <c r="AX54" s="1198">
        <v>0</v>
      </c>
      <c r="AY54" s="1198">
        <v>0</v>
      </c>
      <c r="AZ54" s="1198">
        <v>0</v>
      </c>
      <c r="BA54" s="1198">
        <v>0</v>
      </c>
      <c r="BB54" s="1198">
        <v>0</v>
      </c>
      <c r="BC54" s="1198">
        <v>0</v>
      </c>
      <c r="BD54" s="1198">
        <v>0</v>
      </c>
      <c r="BE54" s="1198">
        <v>0</v>
      </c>
      <c r="BF54" s="1198">
        <v>0</v>
      </c>
      <c r="BG54" s="1198">
        <v>0</v>
      </c>
      <c r="BH54" s="1198">
        <v>0</v>
      </c>
      <c r="BI54" s="1198">
        <v>0</v>
      </c>
      <c r="BJ54" s="1198">
        <v>0</v>
      </c>
      <c r="BK54" s="1198">
        <v>0</v>
      </c>
      <c r="BL54" s="1198">
        <v>0</v>
      </c>
      <c r="BM54" s="1198">
        <v>0</v>
      </c>
      <c r="BN54" s="1198">
        <v>0</v>
      </c>
      <c r="BO54" s="1198">
        <v>0</v>
      </c>
      <c r="BP54" s="1198">
        <v>0</v>
      </c>
      <c r="BQ54" s="1198">
        <v>0</v>
      </c>
      <c r="BR54" s="1198">
        <v>0</v>
      </c>
      <c r="BS54" s="1198">
        <v>0</v>
      </c>
      <c r="BT54" s="1198">
        <v>0</v>
      </c>
      <c r="BU54" s="1198">
        <v>0</v>
      </c>
      <c r="BV54" s="1198">
        <v>0</v>
      </c>
      <c r="BW54" s="1198">
        <v>1</v>
      </c>
      <c r="BX54" s="1198">
        <v>1</v>
      </c>
      <c r="BY54" s="1198">
        <v>0</v>
      </c>
      <c r="BZ54" s="1198">
        <v>1</v>
      </c>
      <c r="CA54" s="1198">
        <v>1</v>
      </c>
      <c r="CB54" s="1198">
        <v>0</v>
      </c>
      <c r="CC54" s="1198">
        <v>0</v>
      </c>
      <c r="CD54" s="1198">
        <v>0</v>
      </c>
      <c r="CE54" s="1198">
        <v>0</v>
      </c>
      <c r="CF54" s="1198">
        <v>0</v>
      </c>
      <c r="CG54" s="1198">
        <v>0</v>
      </c>
      <c r="CH54" s="1198">
        <v>0</v>
      </c>
      <c r="CI54" s="1198">
        <v>0</v>
      </c>
      <c r="CJ54" s="1198">
        <v>0</v>
      </c>
      <c r="CK54" s="1198">
        <v>0</v>
      </c>
      <c r="CL54" s="1198">
        <v>0</v>
      </c>
      <c r="CM54" s="1198">
        <v>0</v>
      </c>
      <c r="CN54" s="1198">
        <v>0</v>
      </c>
      <c r="CO54" s="1198">
        <v>0</v>
      </c>
      <c r="CP54" s="1198">
        <v>0</v>
      </c>
      <c r="CQ54" s="1198">
        <v>0</v>
      </c>
      <c r="CR54" s="1198">
        <v>0</v>
      </c>
      <c r="CS54" s="1198">
        <v>0</v>
      </c>
      <c r="CT54" s="1198">
        <v>0</v>
      </c>
      <c r="CU54" s="1198">
        <v>0</v>
      </c>
      <c r="CV54" s="1198">
        <v>0</v>
      </c>
      <c r="CW54" s="1198">
        <v>0</v>
      </c>
      <c r="CX54" s="1198">
        <v>0</v>
      </c>
      <c r="CY54" s="1198">
        <v>0</v>
      </c>
      <c r="CZ54" s="1198">
        <v>0</v>
      </c>
      <c r="DA54" s="1198">
        <v>0</v>
      </c>
      <c r="DB54" s="1198">
        <v>0</v>
      </c>
      <c r="DC54" s="1198">
        <v>0</v>
      </c>
      <c r="DD54" s="1198">
        <v>0</v>
      </c>
      <c r="DE54" s="1198">
        <v>0</v>
      </c>
      <c r="DF54" s="1198">
        <v>0</v>
      </c>
      <c r="DG54" s="1198">
        <v>0</v>
      </c>
      <c r="DH54" s="1198">
        <v>0</v>
      </c>
      <c r="DI54" s="1198">
        <v>0</v>
      </c>
      <c r="DJ54" s="1198">
        <v>0</v>
      </c>
      <c r="DK54" s="1198">
        <v>0</v>
      </c>
      <c r="DL54" s="1198">
        <v>0</v>
      </c>
      <c r="DM54" s="1198">
        <v>0</v>
      </c>
      <c r="DN54" s="1198">
        <v>0</v>
      </c>
      <c r="DO54" s="1198">
        <v>0</v>
      </c>
      <c r="DP54" s="1198">
        <v>0</v>
      </c>
      <c r="DQ54" s="1198">
        <v>0</v>
      </c>
      <c r="DR54" s="1198">
        <v>0</v>
      </c>
      <c r="DS54" s="1198">
        <v>0</v>
      </c>
      <c r="DT54" s="1198">
        <v>0</v>
      </c>
      <c r="DU54" s="1198">
        <v>0</v>
      </c>
      <c r="DV54" s="1198">
        <v>0</v>
      </c>
      <c r="DW54" s="1198">
        <v>0</v>
      </c>
      <c r="DX54" s="1198">
        <v>0</v>
      </c>
      <c r="DY54" s="1198">
        <v>0</v>
      </c>
      <c r="DZ54" s="1198">
        <v>0</v>
      </c>
      <c r="EA54" s="1198">
        <v>0</v>
      </c>
      <c r="EB54" s="1198">
        <v>0</v>
      </c>
      <c r="EC54" s="1198">
        <v>0</v>
      </c>
      <c r="ED54" s="1198">
        <v>0</v>
      </c>
      <c r="EE54" s="1198">
        <v>0</v>
      </c>
      <c r="EF54" s="1198">
        <v>0</v>
      </c>
      <c r="EG54" s="1198">
        <v>0</v>
      </c>
      <c r="EH54" s="1198">
        <v>0</v>
      </c>
      <c r="EI54" s="1198">
        <v>0</v>
      </c>
      <c r="EJ54" s="1198">
        <v>0</v>
      </c>
      <c r="EK54" s="1198">
        <v>0</v>
      </c>
      <c r="EL54" s="1198">
        <v>0</v>
      </c>
      <c r="EM54" s="1198">
        <v>0</v>
      </c>
      <c r="EN54" s="1198">
        <v>0</v>
      </c>
      <c r="EO54" s="1198">
        <v>0</v>
      </c>
      <c r="EP54" s="1198">
        <v>0</v>
      </c>
      <c r="EQ54" s="1198">
        <v>0</v>
      </c>
      <c r="ER54" s="1198">
        <v>0</v>
      </c>
      <c r="ES54" s="1198">
        <v>0</v>
      </c>
      <c r="ET54" s="1198">
        <v>0</v>
      </c>
      <c r="EU54" s="1198">
        <v>0</v>
      </c>
      <c r="EV54" s="1198">
        <v>0</v>
      </c>
      <c r="EW54" s="1198">
        <v>0</v>
      </c>
      <c r="EX54" s="1198">
        <v>0</v>
      </c>
    </row>
    <row r="55" spans="1:154" x14ac:dyDescent="0.25">
      <c r="A55" s="941" t="s">
        <v>518</v>
      </c>
      <c r="B55" s="1198">
        <v>0</v>
      </c>
      <c r="C55" s="1198">
        <v>0</v>
      </c>
      <c r="D55" s="1198">
        <v>0</v>
      </c>
      <c r="E55" s="1198">
        <v>0</v>
      </c>
      <c r="F55" s="1198">
        <v>0</v>
      </c>
      <c r="G55" s="1198">
        <v>0</v>
      </c>
      <c r="H55" s="1198">
        <v>0</v>
      </c>
      <c r="I55" s="1198">
        <v>0</v>
      </c>
      <c r="J55" s="1198">
        <v>0</v>
      </c>
      <c r="K55" s="1198">
        <v>0</v>
      </c>
      <c r="L55" s="1198">
        <v>0</v>
      </c>
      <c r="M55" s="1198">
        <v>0</v>
      </c>
      <c r="N55" s="1198">
        <v>0</v>
      </c>
      <c r="O55" s="1198">
        <v>0</v>
      </c>
      <c r="P55" s="1198">
        <v>0</v>
      </c>
      <c r="Q55" s="1198">
        <v>0</v>
      </c>
      <c r="R55" s="1198">
        <v>0</v>
      </c>
      <c r="S55" s="1198">
        <v>0</v>
      </c>
      <c r="T55" s="1198">
        <v>0</v>
      </c>
      <c r="U55" s="1198">
        <v>0</v>
      </c>
      <c r="V55" s="1198">
        <v>0</v>
      </c>
      <c r="W55" s="1198">
        <v>0</v>
      </c>
      <c r="X55" s="1198">
        <v>0</v>
      </c>
      <c r="Y55" s="1198">
        <v>0</v>
      </c>
      <c r="Z55" s="1198">
        <v>0</v>
      </c>
      <c r="AA55" s="1198">
        <v>0</v>
      </c>
      <c r="AB55" s="1198">
        <v>0</v>
      </c>
      <c r="AC55" s="1198">
        <v>0</v>
      </c>
      <c r="AD55" s="1198">
        <v>0</v>
      </c>
      <c r="AE55" s="1198">
        <v>0</v>
      </c>
      <c r="AF55" s="1198">
        <v>0</v>
      </c>
      <c r="AG55" s="1198">
        <v>0</v>
      </c>
      <c r="AH55" s="1198">
        <v>0</v>
      </c>
      <c r="AI55" s="1198">
        <v>0</v>
      </c>
      <c r="AJ55" s="1198">
        <v>0</v>
      </c>
      <c r="AK55" s="1198">
        <v>0</v>
      </c>
      <c r="AL55" s="1198">
        <v>0</v>
      </c>
      <c r="AM55" s="1198">
        <v>0</v>
      </c>
      <c r="AN55" s="1198">
        <v>0</v>
      </c>
      <c r="AO55" s="1198">
        <v>0</v>
      </c>
      <c r="AP55" s="1198">
        <v>0</v>
      </c>
      <c r="AQ55" s="1198">
        <v>0</v>
      </c>
      <c r="AR55" s="1198">
        <v>0</v>
      </c>
      <c r="AS55" s="1198">
        <v>0</v>
      </c>
      <c r="AT55" s="1198">
        <v>0</v>
      </c>
      <c r="AU55" s="1198">
        <v>0</v>
      </c>
      <c r="AV55" s="1198">
        <v>0</v>
      </c>
      <c r="AW55" s="1198">
        <v>0</v>
      </c>
      <c r="AX55" s="1198">
        <v>0</v>
      </c>
      <c r="AY55" s="1198">
        <v>0</v>
      </c>
      <c r="AZ55" s="1198">
        <v>0</v>
      </c>
      <c r="BA55" s="1198">
        <v>0</v>
      </c>
      <c r="BB55" s="1198">
        <v>0</v>
      </c>
      <c r="BC55" s="1198">
        <v>0</v>
      </c>
      <c r="BD55" s="1198">
        <v>0</v>
      </c>
      <c r="BE55" s="1198">
        <v>0</v>
      </c>
      <c r="BF55" s="1198">
        <v>0</v>
      </c>
      <c r="BG55" s="1198">
        <v>0</v>
      </c>
      <c r="BH55" s="1198">
        <v>0</v>
      </c>
      <c r="BI55" s="1198">
        <v>0</v>
      </c>
      <c r="BJ55" s="1198">
        <v>0</v>
      </c>
      <c r="BK55" s="1198">
        <v>0</v>
      </c>
      <c r="BL55" s="1198">
        <v>0</v>
      </c>
      <c r="BM55" s="1198">
        <v>0</v>
      </c>
      <c r="BN55" s="1198">
        <v>0</v>
      </c>
      <c r="BO55" s="1198">
        <v>0</v>
      </c>
      <c r="BP55" s="1198">
        <v>0</v>
      </c>
      <c r="BQ55" s="1198">
        <v>0</v>
      </c>
      <c r="BR55" s="1198">
        <v>0</v>
      </c>
      <c r="BS55" s="1198">
        <v>0</v>
      </c>
      <c r="BT55" s="1198">
        <v>0</v>
      </c>
      <c r="BU55" s="1198">
        <v>0</v>
      </c>
      <c r="BV55" s="1198">
        <v>0</v>
      </c>
      <c r="BW55" s="1198">
        <v>0</v>
      </c>
      <c r="BX55" s="1198">
        <v>0</v>
      </c>
      <c r="BY55" s="1198">
        <v>0</v>
      </c>
      <c r="BZ55" s="1198">
        <v>0</v>
      </c>
      <c r="CA55" s="1198">
        <v>0</v>
      </c>
      <c r="CB55" s="1198">
        <v>0</v>
      </c>
      <c r="CC55" s="1198">
        <v>0</v>
      </c>
      <c r="CD55" s="1198">
        <v>1</v>
      </c>
      <c r="CE55" s="1198">
        <v>0</v>
      </c>
      <c r="CF55" s="1198">
        <v>0</v>
      </c>
      <c r="CG55" s="1198">
        <v>0</v>
      </c>
      <c r="CH55" s="1198">
        <v>0</v>
      </c>
      <c r="CI55" s="1198">
        <v>0</v>
      </c>
      <c r="CJ55" s="1198">
        <v>0</v>
      </c>
      <c r="CK55" s="1198">
        <v>0</v>
      </c>
      <c r="CL55" s="1198">
        <v>0</v>
      </c>
      <c r="CM55" s="1198">
        <v>0</v>
      </c>
      <c r="CN55" s="1198">
        <v>0</v>
      </c>
      <c r="CO55" s="1198">
        <v>0</v>
      </c>
      <c r="CP55" s="1198">
        <v>0</v>
      </c>
      <c r="CQ55" s="1198">
        <v>0</v>
      </c>
      <c r="CR55" s="1198">
        <v>0</v>
      </c>
      <c r="CS55" s="1198">
        <v>0</v>
      </c>
      <c r="CT55" s="1198">
        <v>0</v>
      </c>
      <c r="CU55" s="1198">
        <v>0</v>
      </c>
      <c r="CV55" s="1198">
        <v>0</v>
      </c>
      <c r="CW55" s="1198">
        <v>0</v>
      </c>
      <c r="CX55" s="1198">
        <v>0</v>
      </c>
      <c r="CY55" s="1198">
        <v>0</v>
      </c>
      <c r="CZ55" s="1198">
        <v>0</v>
      </c>
      <c r="DA55" s="1198">
        <v>0</v>
      </c>
      <c r="DB55" s="1198">
        <v>0</v>
      </c>
      <c r="DC55" s="1198">
        <v>0</v>
      </c>
      <c r="DD55" s="1198">
        <v>0</v>
      </c>
      <c r="DE55" s="1198">
        <v>0</v>
      </c>
      <c r="DF55" s="1198">
        <v>0</v>
      </c>
      <c r="DG55" s="1198">
        <v>0</v>
      </c>
      <c r="DH55" s="1198">
        <v>0</v>
      </c>
      <c r="DI55" s="1198">
        <v>0</v>
      </c>
      <c r="DJ55" s="1198">
        <v>0</v>
      </c>
      <c r="DK55" s="1198">
        <v>0</v>
      </c>
      <c r="DL55" s="1198">
        <v>0</v>
      </c>
      <c r="DM55" s="1198">
        <v>0</v>
      </c>
      <c r="DN55" s="1198">
        <v>0</v>
      </c>
      <c r="DO55" s="1198">
        <v>0</v>
      </c>
      <c r="DP55" s="1198">
        <v>0</v>
      </c>
      <c r="DQ55" s="1198">
        <v>0</v>
      </c>
      <c r="DR55" s="1198">
        <v>0</v>
      </c>
      <c r="DS55" s="1198">
        <v>0</v>
      </c>
      <c r="DT55" s="1198">
        <v>0</v>
      </c>
      <c r="DU55" s="1198">
        <v>0</v>
      </c>
      <c r="DV55" s="1198">
        <v>0</v>
      </c>
      <c r="DW55" s="1198">
        <v>0</v>
      </c>
      <c r="DX55" s="1198">
        <v>0</v>
      </c>
      <c r="DY55" s="1198">
        <v>0</v>
      </c>
      <c r="DZ55" s="1198">
        <v>0</v>
      </c>
      <c r="EA55" s="1198">
        <v>0</v>
      </c>
      <c r="EB55" s="1198">
        <v>0</v>
      </c>
      <c r="EC55" s="1198">
        <v>0</v>
      </c>
      <c r="ED55" s="1198">
        <v>0</v>
      </c>
      <c r="EE55" s="1198">
        <v>0</v>
      </c>
      <c r="EF55" s="1198">
        <v>0</v>
      </c>
      <c r="EG55" s="1198">
        <v>0</v>
      </c>
      <c r="EH55" s="1198">
        <v>0</v>
      </c>
      <c r="EI55" s="1198">
        <v>0</v>
      </c>
      <c r="EJ55" s="1198">
        <v>0</v>
      </c>
      <c r="EK55" s="1198">
        <v>0</v>
      </c>
      <c r="EL55" s="1198">
        <v>0</v>
      </c>
      <c r="EM55" s="1198">
        <v>0</v>
      </c>
      <c r="EN55" s="1198">
        <v>0</v>
      </c>
      <c r="EO55" s="1198">
        <v>0</v>
      </c>
      <c r="EP55" s="1198">
        <v>0</v>
      </c>
      <c r="EQ55" s="1198">
        <v>0</v>
      </c>
      <c r="ER55" s="1198">
        <v>0</v>
      </c>
      <c r="ES55" s="1198">
        <v>0</v>
      </c>
      <c r="ET55" s="1198">
        <v>0</v>
      </c>
      <c r="EU55" s="1198">
        <v>0</v>
      </c>
      <c r="EV55" s="1198">
        <v>0</v>
      </c>
      <c r="EW55" s="1198">
        <v>0</v>
      </c>
      <c r="EX55" s="1198">
        <v>0</v>
      </c>
    </row>
    <row r="56" spans="1:154" x14ac:dyDescent="0.25">
      <c r="A56" s="941" t="s">
        <v>519</v>
      </c>
      <c r="B56" s="1198">
        <v>0</v>
      </c>
      <c r="C56" s="1198">
        <v>0</v>
      </c>
      <c r="D56" s="1198">
        <v>0</v>
      </c>
      <c r="E56" s="1198">
        <v>0</v>
      </c>
      <c r="F56" s="1198">
        <v>0</v>
      </c>
      <c r="G56" s="1198">
        <v>0</v>
      </c>
      <c r="H56" s="1198">
        <v>0</v>
      </c>
      <c r="I56" s="1198">
        <v>0</v>
      </c>
      <c r="J56" s="1198">
        <v>0</v>
      </c>
      <c r="K56" s="1198">
        <v>0</v>
      </c>
      <c r="L56" s="1198">
        <v>0</v>
      </c>
      <c r="M56" s="1198">
        <v>0</v>
      </c>
      <c r="N56" s="1198">
        <v>0</v>
      </c>
      <c r="O56" s="1198">
        <v>0</v>
      </c>
      <c r="P56" s="1198">
        <v>0</v>
      </c>
      <c r="Q56" s="1198">
        <v>0</v>
      </c>
      <c r="R56" s="1198">
        <v>0</v>
      </c>
      <c r="S56" s="1198">
        <v>0</v>
      </c>
      <c r="T56" s="1198">
        <v>0</v>
      </c>
      <c r="U56" s="1198">
        <v>0</v>
      </c>
      <c r="V56" s="1198">
        <v>0</v>
      </c>
      <c r="W56" s="1198">
        <v>0</v>
      </c>
      <c r="X56" s="1198">
        <v>0</v>
      </c>
      <c r="Y56" s="1198">
        <v>0</v>
      </c>
      <c r="Z56" s="1198">
        <v>0</v>
      </c>
      <c r="AA56" s="1198">
        <v>0</v>
      </c>
      <c r="AB56" s="1198">
        <v>0</v>
      </c>
      <c r="AC56" s="1198">
        <v>0</v>
      </c>
      <c r="AD56" s="1198">
        <v>0</v>
      </c>
      <c r="AE56" s="1198">
        <v>0</v>
      </c>
      <c r="AF56" s="1198">
        <v>0</v>
      </c>
      <c r="AG56" s="1198">
        <v>0</v>
      </c>
      <c r="AH56" s="1198">
        <v>0</v>
      </c>
      <c r="AI56" s="1198">
        <v>0</v>
      </c>
      <c r="AJ56" s="1198">
        <v>0</v>
      </c>
      <c r="AK56" s="1198">
        <v>0</v>
      </c>
      <c r="AL56" s="1198">
        <v>0</v>
      </c>
      <c r="AM56" s="1198">
        <v>0</v>
      </c>
      <c r="AN56" s="1198">
        <v>0</v>
      </c>
      <c r="AO56" s="1198">
        <v>0</v>
      </c>
      <c r="AP56" s="1198">
        <v>0</v>
      </c>
      <c r="AQ56" s="1198">
        <v>0</v>
      </c>
      <c r="AR56" s="1198">
        <v>0</v>
      </c>
      <c r="AS56" s="1198">
        <v>0</v>
      </c>
      <c r="AT56" s="1198">
        <v>0</v>
      </c>
      <c r="AU56" s="1198">
        <v>0</v>
      </c>
      <c r="AV56" s="1198">
        <v>0</v>
      </c>
      <c r="AW56" s="1198">
        <v>0</v>
      </c>
      <c r="AX56" s="1198">
        <v>0</v>
      </c>
      <c r="AY56" s="1198">
        <v>0</v>
      </c>
      <c r="AZ56" s="1198">
        <v>0</v>
      </c>
      <c r="BA56" s="1198">
        <v>0</v>
      </c>
      <c r="BB56" s="1198">
        <v>0</v>
      </c>
      <c r="BC56" s="1198">
        <v>0</v>
      </c>
      <c r="BD56" s="1198">
        <v>0</v>
      </c>
      <c r="BE56" s="1198">
        <v>0</v>
      </c>
      <c r="BF56" s="1198">
        <v>0</v>
      </c>
      <c r="BG56" s="1198">
        <v>0</v>
      </c>
      <c r="BH56" s="1198">
        <v>0</v>
      </c>
      <c r="BI56" s="1198">
        <v>0</v>
      </c>
      <c r="BJ56" s="1198">
        <v>0</v>
      </c>
      <c r="BK56" s="1198">
        <v>0</v>
      </c>
      <c r="BL56" s="1198">
        <v>0</v>
      </c>
      <c r="BM56" s="1198">
        <v>0</v>
      </c>
      <c r="BN56" s="1198">
        <v>0</v>
      </c>
      <c r="BO56" s="1198">
        <v>0</v>
      </c>
      <c r="BP56" s="1198">
        <v>0</v>
      </c>
      <c r="BQ56" s="1198">
        <v>0</v>
      </c>
      <c r="BR56" s="1198">
        <v>0</v>
      </c>
      <c r="BS56" s="1198">
        <v>0</v>
      </c>
      <c r="BT56" s="1198">
        <v>0</v>
      </c>
      <c r="BU56" s="1198">
        <v>0</v>
      </c>
      <c r="BV56" s="1198">
        <v>0</v>
      </c>
      <c r="BW56" s="1198">
        <v>0</v>
      </c>
      <c r="BX56" s="1198">
        <v>0</v>
      </c>
      <c r="BY56" s="1198">
        <v>0</v>
      </c>
      <c r="BZ56" s="1198">
        <v>0</v>
      </c>
      <c r="CA56" s="1198">
        <v>0</v>
      </c>
      <c r="CB56" s="1198">
        <v>1</v>
      </c>
      <c r="CC56" s="1198">
        <v>1</v>
      </c>
      <c r="CD56" s="1198">
        <v>0</v>
      </c>
      <c r="CE56" s="1198">
        <v>0</v>
      </c>
      <c r="CF56" s="1198">
        <v>0</v>
      </c>
      <c r="CG56" s="1198">
        <v>0</v>
      </c>
      <c r="CH56" s="1198">
        <v>0</v>
      </c>
      <c r="CI56" s="1198">
        <v>0</v>
      </c>
      <c r="CJ56" s="1198">
        <v>0</v>
      </c>
      <c r="CK56" s="1198">
        <v>0</v>
      </c>
      <c r="CL56" s="1198">
        <v>0</v>
      </c>
      <c r="CM56" s="1198">
        <v>0</v>
      </c>
      <c r="CN56" s="1198">
        <v>0</v>
      </c>
      <c r="CO56" s="1198">
        <v>0</v>
      </c>
      <c r="CP56" s="1198">
        <v>0</v>
      </c>
      <c r="CQ56" s="1198">
        <v>0</v>
      </c>
      <c r="CR56" s="1198">
        <v>0</v>
      </c>
      <c r="CS56" s="1198">
        <v>0</v>
      </c>
      <c r="CT56" s="1198">
        <v>0</v>
      </c>
      <c r="CU56" s="1198">
        <v>0</v>
      </c>
      <c r="CV56" s="1198">
        <v>0</v>
      </c>
      <c r="CW56" s="1198">
        <v>0</v>
      </c>
      <c r="CX56" s="1198">
        <v>0</v>
      </c>
      <c r="CY56" s="1198">
        <v>0</v>
      </c>
      <c r="CZ56" s="1198">
        <v>0</v>
      </c>
      <c r="DA56" s="1198">
        <v>0</v>
      </c>
      <c r="DB56" s="1198">
        <v>0</v>
      </c>
      <c r="DC56" s="1198">
        <v>0</v>
      </c>
      <c r="DD56" s="1198">
        <v>0</v>
      </c>
      <c r="DE56" s="1198">
        <v>0</v>
      </c>
      <c r="DF56" s="1198">
        <v>0</v>
      </c>
      <c r="DG56" s="1198">
        <v>0</v>
      </c>
      <c r="DH56" s="1198">
        <v>0</v>
      </c>
      <c r="DI56" s="1198">
        <v>0</v>
      </c>
      <c r="DJ56" s="1198">
        <v>0</v>
      </c>
      <c r="DK56" s="1198">
        <v>0</v>
      </c>
      <c r="DL56" s="1198">
        <v>0</v>
      </c>
      <c r="DM56" s="1198">
        <v>0</v>
      </c>
      <c r="DN56" s="1198">
        <v>0</v>
      </c>
      <c r="DO56" s="1198">
        <v>0</v>
      </c>
      <c r="DP56" s="1198">
        <v>0</v>
      </c>
      <c r="DQ56" s="1198">
        <v>0</v>
      </c>
      <c r="DR56" s="1198">
        <v>0</v>
      </c>
      <c r="DS56" s="1198">
        <v>0</v>
      </c>
      <c r="DT56" s="1198">
        <v>0</v>
      </c>
      <c r="DU56" s="1198">
        <v>0</v>
      </c>
      <c r="DV56" s="1198">
        <v>0</v>
      </c>
      <c r="DW56" s="1198">
        <v>0</v>
      </c>
      <c r="DX56" s="1198">
        <v>0</v>
      </c>
      <c r="DY56" s="1198">
        <v>0</v>
      </c>
      <c r="DZ56" s="1198">
        <v>0</v>
      </c>
      <c r="EA56" s="1198">
        <v>0</v>
      </c>
      <c r="EB56" s="1198">
        <v>0</v>
      </c>
      <c r="EC56" s="1198">
        <v>0</v>
      </c>
      <c r="ED56" s="1198">
        <v>0</v>
      </c>
      <c r="EE56" s="1198">
        <v>0</v>
      </c>
      <c r="EF56" s="1198">
        <v>0</v>
      </c>
      <c r="EG56" s="1198">
        <v>0</v>
      </c>
      <c r="EH56" s="1198">
        <v>0</v>
      </c>
      <c r="EI56" s="1198">
        <v>0</v>
      </c>
      <c r="EJ56" s="1198">
        <v>0</v>
      </c>
      <c r="EK56" s="1198">
        <v>0</v>
      </c>
      <c r="EL56" s="1198">
        <v>0</v>
      </c>
      <c r="EM56" s="1198">
        <v>0</v>
      </c>
      <c r="EN56" s="1198">
        <v>0</v>
      </c>
      <c r="EO56" s="1198">
        <v>0</v>
      </c>
      <c r="EP56" s="1198">
        <v>0</v>
      </c>
      <c r="EQ56" s="1198">
        <v>0</v>
      </c>
      <c r="ER56" s="1198">
        <v>0</v>
      </c>
      <c r="ES56" s="1198">
        <v>0</v>
      </c>
      <c r="ET56" s="1198">
        <v>0</v>
      </c>
      <c r="EU56" s="1198">
        <v>0</v>
      </c>
      <c r="EV56" s="1198">
        <v>0</v>
      </c>
      <c r="EW56" s="1198">
        <v>0</v>
      </c>
      <c r="EX56" s="1198">
        <v>0</v>
      </c>
    </row>
    <row r="57" spans="1:154" x14ac:dyDescent="0.25">
      <c r="A57" s="941" t="s">
        <v>520</v>
      </c>
      <c r="B57" s="1198">
        <v>0</v>
      </c>
      <c r="C57" s="1198">
        <v>0</v>
      </c>
      <c r="D57" s="1198">
        <v>0</v>
      </c>
      <c r="E57" s="1198">
        <v>0</v>
      </c>
      <c r="F57" s="1198">
        <v>0</v>
      </c>
      <c r="G57" s="1198">
        <v>0</v>
      </c>
      <c r="H57" s="1198">
        <v>0</v>
      </c>
      <c r="I57" s="1198">
        <v>0</v>
      </c>
      <c r="J57" s="1198">
        <v>0</v>
      </c>
      <c r="K57" s="1198">
        <v>0</v>
      </c>
      <c r="L57" s="1198">
        <v>0</v>
      </c>
      <c r="M57" s="1198">
        <v>0</v>
      </c>
      <c r="N57" s="1198">
        <v>0</v>
      </c>
      <c r="O57" s="1198">
        <v>0</v>
      </c>
      <c r="P57" s="1198">
        <v>0</v>
      </c>
      <c r="Q57" s="1198">
        <v>0</v>
      </c>
      <c r="R57" s="1198">
        <v>0</v>
      </c>
      <c r="S57" s="1198">
        <v>0</v>
      </c>
      <c r="T57" s="1198">
        <v>0</v>
      </c>
      <c r="U57" s="1198">
        <v>0</v>
      </c>
      <c r="V57" s="1198">
        <v>0</v>
      </c>
      <c r="W57" s="1198">
        <v>0</v>
      </c>
      <c r="X57" s="1198">
        <v>0</v>
      </c>
      <c r="Y57" s="1198">
        <v>0</v>
      </c>
      <c r="Z57" s="1198">
        <v>0</v>
      </c>
      <c r="AA57" s="1198">
        <v>0</v>
      </c>
      <c r="AB57" s="1198">
        <v>0</v>
      </c>
      <c r="AC57" s="1198">
        <v>0</v>
      </c>
      <c r="AD57" s="1198">
        <v>0</v>
      </c>
      <c r="AE57" s="1198">
        <v>0</v>
      </c>
      <c r="AF57" s="1198">
        <v>0</v>
      </c>
      <c r="AG57" s="1198">
        <v>0</v>
      </c>
      <c r="AH57" s="1198">
        <v>0</v>
      </c>
      <c r="AI57" s="1198">
        <v>0</v>
      </c>
      <c r="AJ57" s="1198">
        <v>0</v>
      </c>
      <c r="AK57" s="1198">
        <v>0</v>
      </c>
      <c r="AL57" s="1198">
        <v>0</v>
      </c>
      <c r="AM57" s="1198">
        <v>0</v>
      </c>
      <c r="AN57" s="1198">
        <v>0</v>
      </c>
      <c r="AO57" s="1198">
        <v>0</v>
      </c>
      <c r="AP57" s="1198">
        <v>0</v>
      </c>
      <c r="AQ57" s="1198">
        <v>0</v>
      </c>
      <c r="AR57" s="1198">
        <v>0</v>
      </c>
      <c r="AS57" s="1198">
        <v>0</v>
      </c>
      <c r="AT57" s="1198">
        <v>0</v>
      </c>
      <c r="AU57" s="1198">
        <v>0</v>
      </c>
      <c r="AV57" s="1198">
        <v>0</v>
      </c>
      <c r="AW57" s="1198">
        <v>0</v>
      </c>
      <c r="AX57" s="1198">
        <v>0</v>
      </c>
      <c r="AY57" s="1198">
        <v>0</v>
      </c>
      <c r="AZ57" s="1198">
        <v>0</v>
      </c>
      <c r="BA57" s="1198">
        <v>0</v>
      </c>
      <c r="BB57" s="1198">
        <v>0</v>
      </c>
      <c r="BC57" s="1198">
        <v>0</v>
      </c>
      <c r="BD57" s="1198">
        <v>0</v>
      </c>
      <c r="BE57" s="1198">
        <v>0</v>
      </c>
      <c r="BF57" s="1198">
        <v>0</v>
      </c>
      <c r="BG57" s="1198">
        <v>0</v>
      </c>
      <c r="BH57" s="1198">
        <v>0</v>
      </c>
      <c r="BI57" s="1198">
        <v>0</v>
      </c>
      <c r="BJ57" s="1198">
        <v>0</v>
      </c>
      <c r="BK57" s="1198">
        <v>0</v>
      </c>
      <c r="BL57" s="1198">
        <v>0</v>
      </c>
      <c r="BM57" s="1198">
        <v>0</v>
      </c>
      <c r="BN57" s="1198">
        <v>0</v>
      </c>
      <c r="BO57" s="1198">
        <v>0</v>
      </c>
      <c r="BP57" s="1198">
        <v>0</v>
      </c>
      <c r="BQ57" s="1198">
        <v>0</v>
      </c>
      <c r="BR57" s="1198">
        <v>0</v>
      </c>
      <c r="BS57" s="1198">
        <v>0</v>
      </c>
      <c r="BT57" s="1198">
        <v>0</v>
      </c>
      <c r="BU57" s="1198">
        <v>0</v>
      </c>
      <c r="BV57" s="1198">
        <v>0</v>
      </c>
      <c r="BW57" s="1198">
        <v>0</v>
      </c>
      <c r="BX57" s="1198">
        <v>0</v>
      </c>
      <c r="BY57" s="1198">
        <v>0</v>
      </c>
      <c r="BZ57" s="1198">
        <v>0</v>
      </c>
      <c r="CA57" s="1198">
        <v>0</v>
      </c>
      <c r="CB57" s="1198">
        <v>0</v>
      </c>
      <c r="CC57" s="1198">
        <v>0</v>
      </c>
      <c r="CD57" s="1198">
        <v>0</v>
      </c>
      <c r="CE57" s="1198">
        <v>1</v>
      </c>
      <c r="CF57" s="1198">
        <v>0</v>
      </c>
      <c r="CG57" s="1198">
        <v>0</v>
      </c>
      <c r="CH57" s="1198">
        <v>0</v>
      </c>
      <c r="CI57" s="1198">
        <v>0</v>
      </c>
      <c r="CJ57" s="1198">
        <v>0</v>
      </c>
      <c r="CK57" s="1198">
        <v>0</v>
      </c>
      <c r="CL57" s="1198">
        <v>0</v>
      </c>
      <c r="CM57" s="1198">
        <v>0</v>
      </c>
      <c r="CN57" s="1198">
        <v>0</v>
      </c>
      <c r="CO57" s="1198">
        <v>0</v>
      </c>
      <c r="CP57" s="1198">
        <v>0</v>
      </c>
      <c r="CQ57" s="1198">
        <v>0</v>
      </c>
      <c r="CR57" s="1198">
        <v>0</v>
      </c>
      <c r="CS57" s="1198">
        <v>0</v>
      </c>
      <c r="CT57" s="1198">
        <v>0</v>
      </c>
      <c r="CU57" s="1198">
        <v>0</v>
      </c>
      <c r="CV57" s="1198">
        <v>0</v>
      </c>
      <c r="CW57" s="1198">
        <v>0</v>
      </c>
      <c r="CX57" s="1198">
        <v>0</v>
      </c>
      <c r="CY57" s="1198">
        <v>0</v>
      </c>
      <c r="CZ57" s="1198">
        <v>0</v>
      </c>
      <c r="DA57" s="1198">
        <v>0</v>
      </c>
      <c r="DB57" s="1198">
        <v>0</v>
      </c>
      <c r="DC57" s="1198">
        <v>0</v>
      </c>
      <c r="DD57" s="1198">
        <v>0</v>
      </c>
      <c r="DE57" s="1198">
        <v>0</v>
      </c>
      <c r="DF57" s="1198">
        <v>0</v>
      </c>
      <c r="DG57" s="1198">
        <v>0</v>
      </c>
      <c r="DH57" s="1198">
        <v>0</v>
      </c>
      <c r="DI57" s="1198">
        <v>0</v>
      </c>
      <c r="DJ57" s="1198">
        <v>0</v>
      </c>
      <c r="DK57" s="1198">
        <v>0</v>
      </c>
      <c r="DL57" s="1198">
        <v>0</v>
      </c>
      <c r="DM57" s="1198">
        <v>0</v>
      </c>
      <c r="DN57" s="1198">
        <v>0</v>
      </c>
      <c r="DO57" s="1198">
        <v>0</v>
      </c>
      <c r="DP57" s="1198">
        <v>0</v>
      </c>
      <c r="DQ57" s="1198">
        <v>0</v>
      </c>
      <c r="DR57" s="1198">
        <v>0</v>
      </c>
      <c r="DS57" s="1198">
        <v>0</v>
      </c>
      <c r="DT57" s="1198">
        <v>0</v>
      </c>
      <c r="DU57" s="1198">
        <v>0</v>
      </c>
      <c r="DV57" s="1198">
        <v>0</v>
      </c>
      <c r="DW57" s="1198">
        <v>0</v>
      </c>
      <c r="DX57" s="1198">
        <v>0</v>
      </c>
      <c r="DY57" s="1198">
        <v>0</v>
      </c>
      <c r="DZ57" s="1198">
        <v>0</v>
      </c>
      <c r="EA57" s="1198">
        <v>0</v>
      </c>
      <c r="EB57" s="1198">
        <v>0</v>
      </c>
      <c r="EC57" s="1198">
        <v>0</v>
      </c>
      <c r="ED57" s="1198">
        <v>0</v>
      </c>
      <c r="EE57" s="1198">
        <v>0</v>
      </c>
      <c r="EF57" s="1198">
        <v>0</v>
      </c>
      <c r="EG57" s="1198">
        <v>0</v>
      </c>
      <c r="EH57" s="1198">
        <v>0</v>
      </c>
      <c r="EI57" s="1198">
        <v>0</v>
      </c>
      <c r="EJ57" s="1198">
        <v>0</v>
      </c>
      <c r="EK57" s="1198">
        <v>0</v>
      </c>
      <c r="EL57" s="1198">
        <v>0</v>
      </c>
      <c r="EM57" s="1198">
        <v>0</v>
      </c>
      <c r="EN57" s="1198">
        <v>0</v>
      </c>
      <c r="EO57" s="1198">
        <v>0</v>
      </c>
      <c r="EP57" s="1198">
        <v>0</v>
      </c>
      <c r="EQ57" s="1198">
        <v>0</v>
      </c>
      <c r="ER57" s="1198">
        <v>0</v>
      </c>
      <c r="ES57" s="1198">
        <v>0</v>
      </c>
      <c r="ET57" s="1198">
        <v>0</v>
      </c>
      <c r="EU57" s="1198">
        <v>0</v>
      </c>
      <c r="EV57" s="1198">
        <v>0</v>
      </c>
      <c r="EW57" s="1198">
        <v>0</v>
      </c>
      <c r="EX57" s="1198">
        <v>0</v>
      </c>
    </row>
    <row r="58" spans="1:154" x14ac:dyDescent="0.25">
      <c r="A58" s="941" t="s">
        <v>521</v>
      </c>
      <c r="B58" s="1198">
        <v>0</v>
      </c>
      <c r="C58" s="1198">
        <v>0</v>
      </c>
      <c r="D58" s="1198">
        <v>0</v>
      </c>
      <c r="E58" s="1198">
        <v>0</v>
      </c>
      <c r="F58" s="1198">
        <v>0</v>
      </c>
      <c r="G58" s="1198">
        <v>0</v>
      </c>
      <c r="H58" s="1198">
        <v>0</v>
      </c>
      <c r="I58" s="1198">
        <v>0</v>
      </c>
      <c r="J58" s="1198">
        <v>0</v>
      </c>
      <c r="K58" s="1198">
        <v>0</v>
      </c>
      <c r="L58" s="1198">
        <v>0</v>
      </c>
      <c r="M58" s="1198">
        <v>0</v>
      </c>
      <c r="N58" s="1198">
        <v>0</v>
      </c>
      <c r="O58" s="1198">
        <v>0</v>
      </c>
      <c r="P58" s="1198">
        <v>0</v>
      </c>
      <c r="Q58" s="1198">
        <v>0</v>
      </c>
      <c r="R58" s="1198">
        <v>0</v>
      </c>
      <c r="S58" s="1198">
        <v>0</v>
      </c>
      <c r="T58" s="1198">
        <v>0</v>
      </c>
      <c r="U58" s="1198">
        <v>0</v>
      </c>
      <c r="V58" s="1198">
        <v>0</v>
      </c>
      <c r="W58" s="1198">
        <v>0</v>
      </c>
      <c r="X58" s="1198">
        <v>0</v>
      </c>
      <c r="Y58" s="1198">
        <v>0</v>
      </c>
      <c r="Z58" s="1198">
        <v>0</v>
      </c>
      <c r="AA58" s="1198">
        <v>0</v>
      </c>
      <c r="AB58" s="1198">
        <v>0</v>
      </c>
      <c r="AC58" s="1198">
        <v>0</v>
      </c>
      <c r="AD58" s="1198">
        <v>0</v>
      </c>
      <c r="AE58" s="1198">
        <v>0</v>
      </c>
      <c r="AF58" s="1198">
        <v>0</v>
      </c>
      <c r="AG58" s="1198">
        <v>0</v>
      </c>
      <c r="AH58" s="1198">
        <v>0</v>
      </c>
      <c r="AI58" s="1198">
        <v>0</v>
      </c>
      <c r="AJ58" s="1198">
        <v>0</v>
      </c>
      <c r="AK58" s="1198">
        <v>0</v>
      </c>
      <c r="AL58" s="1198">
        <v>0</v>
      </c>
      <c r="AM58" s="1198">
        <v>0</v>
      </c>
      <c r="AN58" s="1198">
        <v>0</v>
      </c>
      <c r="AO58" s="1198">
        <v>0</v>
      </c>
      <c r="AP58" s="1198">
        <v>0</v>
      </c>
      <c r="AQ58" s="1198">
        <v>0</v>
      </c>
      <c r="AR58" s="1198">
        <v>0</v>
      </c>
      <c r="AS58" s="1198">
        <v>0</v>
      </c>
      <c r="AT58" s="1198">
        <v>0</v>
      </c>
      <c r="AU58" s="1198">
        <v>0</v>
      </c>
      <c r="AV58" s="1198">
        <v>0</v>
      </c>
      <c r="AW58" s="1198">
        <v>0</v>
      </c>
      <c r="AX58" s="1198">
        <v>0</v>
      </c>
      <c r="AY58" s="1198">
        <v>0</v>
      </c>
      <c r="AZ58" s="1198">
        <v>0</v>
      </c>
      <c r="BA58" s="1198">
        <v>0</v>
      </c>
      <c r="BB58" s="1198">
        <v>0</v>
      </c>
      <c r="BC58" s="1198">
        <v>0</v>
      </c>
      <c r="BD58" s="1198">
        <v>0</v>
      </c>
      <c r="BE58" s="1198">
        <v>0</v>
      </c>
      <c r="BF58" s="1198">
        <v>0</v>
      </c>
      <c r="BG58" s="1198">
        <v>0</v>
      </c>
      <c r="BH58" s="1198">
        <v>0</v>
      </c>
      <c r="BI58" s="1198">
        <v>0</v>
      </c>
      <c r="BJ58" s="1198">
        <v>0</v>
      </c>
      <c r="BK58" s="1198">
        <v>0</v>
      </c>
      <c r="BL58" s="1198">
        <v>0</v>
      </c>
      <c r="BM58" s="1198">
        <v>0</v>
      </c>
      <c r="BN58" s="1198">
        <v>0</v>
      </c>
      <c r="BO58" s="1198">
        <v>0</v>
      </c>
      <c r="BP58" s="1198">
        <v>0</v>
      </c>
      <c r="BQ58" s="1198">
        <v>0</v>
      </c>
      <c r="BR58" s="1198">
        <v>0</v>
      </c>
      <c r="BS58" s="1198">
        <v>0</v>
      </c>
      <c r="BT58" s="1198">
        <v>0</v>
      </c>
      <c r="BU58" s="1198">
        <v>0</v>
      </c>
      <c r="BV58" s="1198">
        <v>0</v>
      </c>
      <c r="BW58" s="1198">
        <v>0</v>
      </c>
      <c r="BX58" s="1198">
        <v>0</v>
      </c>
      <c r="BY58" s="1198">
        <v>0</v>
      </c>
      <c r="BZ58" s="1198">
        <v>0</v>
      </c>
      <c r="CA58" s="1198">
        <v>0</v>
      </c>
      <c r="CB58" s="1198">
        <v>0</v>
      </c>
      <c r="CC58" s="1198">
        <v>0</v>
      </c>
      <c r="CD58" s="1198">
        <v>0</v>
      </c>
      <c r="CE58" s="1198">
        <v>0</v>
      </c>
      <c r="CF58" s="1198">
        <v>1</v>
      </c>
      <c r="CG58" s="1198">
        <v>0</v>
      </c>
      <c r="CH58" s="1198">
        <v>0</v>
      </c>
      <c r="CI58" s="1198">
        <v>0</v>
      </c>
      <c r="CJ58" s="1198">
        <v>0</v>
      </c>
      <c r="CK58" s="1198">
        <v>0</v>
      </c>
      <c r="CL58" s="1198">
        <v>0</v>
      </c>
      <c r="CM58" s="1198">
        <v>0</v>
      </c>
      <c r="CN58" s="1198">
        <v>0</v>
      </c>
      <c r="CO58" s="1198">
        <v>0</v>
      </c>
      <c r="CP58" s="1198">
        <v>0</v>
      </c>
      <c r="CQ58" s="1198">
        <v>0</v>
      </c>
      <c r="CR58" s="1198">
        <v>0</v>
      </c>
      <c r="CS58" s="1198">
        <v>0</v>
      </c>
      <c r="CT58" s="1198">
        <v>0</v>
      </c>
      <c r="CU58" s="1198">
        <v>0</v>
      </c>
      <c r="CV58" s="1198">
        <v>0</v>
      </c>
      <c r="CW58" s="1198">
        <v>0</v>
      </c>
      <c r="CX58" s="1198">
        <v>0</v>
      </c>
      <c r="CY58" s="1198">
        <v>0</v>
      </c>
      <c r="CZ58" s="1198">
        <v>0</v>
      </c>
      <c r="DA58" s="1198">
        <v>0</v>
      </c>
      <c r="DB58" s="1198">
        <v>0</v>
      </c>
      <c r="DC58" s="1198">
        <v>0</v>
      </c>
      <c r="DD58" s="1198">
        <v>0</v>
      </c>
      <c r="DE58" s="1198">
        <v>0</v>
      </c>
      <c r="DF58" s="1198">
        <v>0</v>
      </c>
      <c r="DG58" s="1198">
        <v>0</v>
      </c>
      <c r="DH58" s="1198">
        <v>0</v>
      </c>
      <c r="DI58" s="1198">
        <v>0</v>
      </c>
      <c r="DJ58" s="1198">
        <v>0</v>
      </c>
      <c r="DK58" s="1198">
        <v>0</v>
      </c>
      <c r="DL58" s="1198">
        <v>0</v>
      </c>
      <c r="DM58" s="1198">
        <v>0</v>
      </c>
      <c r="DN58" s="1198">
        <v>0</v>
      </c>
      <c r="DO58" s="1198">
        <v>0</v>
      </c>
      <c r="DP58" s="1198">
        <v>0</v>
      </c>
      <c r="DQ58" s="1198">
        <v>0</v>
      </c>
      <c r="DR58" s="1198">
        <v>0</v>
      </c>
      <c r="DS58" s="1198">
        <v>0</v>
      </c>
      <c r="DT58" s="1198">
        <v>0</v>
      </c>
      <c r="DU58" s="1198">
        <v>0</v>
      </c>
      <c r="DV58" s="1198">
        <v>0</v>
      </c>
      <c r="DW58" s="1198">
        <v>0</v>
      </c>
      <c r="DX58" s="1198">
        <v>0</v>
      </c>
      <c r="DY58" s="1198">
        <v>0</v>
      </c>
      <c r="DZ58" s="1198">
        <v>0</v>
      </c>
      <c r="EA58" s="1198">
        <v>0</v>
      </c>
      <c r="EB58" s="1198">
        <v>0</v>
      </c>
      <c r="EC58" s="1198">
        <v>0</v>
      </c>
      <c r="ED58" s="1198">
        <v>0</v>
      </c>
      <c r="EE58" s="1198">
        <v>0</v>
      </c>
      <c r="EF58" s="1198">
        <v>0</v>
      </c>
      <c r="EG58" s="1198">
        <v>0</v>
      </c>
      <c r="EH58" s="1198">
        <v>0</v>
      </c>
      <c r="EI58" s="1198">
        <v>0</v>
      </c>
      <c r="EJ58" s="1198">
        <v>0</v>
      </c>
      <c r="EK58" s="1198">
        <v>0</v>
      </c>
      <c r="EL58" s="1198">
        <v>0</v>
      </c>
      <c r="EM58" s="1198">
        <v>0</v>
      </c>
      <c r="EN58" s="1198">
        <v>0</v>
      </c>
      <c r="EO58" s="1198">
        <v>0</v>
      </c>
      <c r="EP58" s="1198">
        <v>0</v>
      </c>
      <c r="EQ58" s="1198">
        <v>0</v>
      </c>
      <c r="ER58" s="1198">
        <v>0</v>
      </c>
      <c r="ES58" s="1198">
        <v>0</v>
      </c>
      <c r="ET58" s="1198">
        <v>0</v>
      </c>
      <c r="EU58" s="1198">
        <v>0</v>
      </c>
      <c r="EV58" s="1198">
        <v>0</v>
      </c>
      <c r="EW58" s="1198">
        <v>0</v>
      </c>
      <c r="EX58" s="1198">
        <v>0</v>
      </c>
    </row>
    <row r="59" spans="1:154" x14ac:dyDescent="0.25">
      <c r="A59" s="941" t="s">
        <v>522</v>
      </c>
      <c r="B59" s="1198">
        <v>0</v>
      </c>
      <c r="C59" s="1198">
        <v>0</v>
      </c>
      <c r="D59" s="1198">
        <v>0</v>
      </c>
      <c r="E59" s="1198">
        <v>0</v>
      </c>
      <c r="F59" s="1198">
        <v>0</v>
      </c>
      <c r="G59" s="1198">
        <v>0</v>
      </c>
      <c r="H59" s="1198">
        <v>0</v>
      </c>
      <c r="I59" s="1198">
        <v>0</v>
      </c>
      <c r="J59" s="1198">
        <v>0</v>
      </c>
      <c r="K59" s="1198">
        <v>0</v>
      </c>
      <c r="L59" s="1198">
        <v>0</v>
      </c>
      <c r="M59" s="1198">
        <v>0</v>
      </c>
      <c r="N59" s="1198">
        <v>0</v>
      </c>
      <c r="O59" s="1198">
        <v>0</v>
      </c>
      <c r="P59" s="1198">
        <v>0</v>
      </c>
      <c r="Q59" s="1198">
        <v>0</v>
      </c>
      <c r="R59" s="1198">
        <v>0</v>
      </c>
      <c r="S59" s="1198">
        <v>0</v>
      </c>
      <c r="T59" s="1198">
        <v>0</v>
      </c>
      <c r="U59" s="1198">
        <v>0</v>
      </c>
      <c r="V59" s="1198">
        <v>0</v>
      </c>
      <c r="W59" s="1198">
        <v>0</v>
      </c>
      <c r="X59" s="1198">
        <v>0</v>
      </c>
      <c r="Y59" s="1198">
        <v>0</v>
      </c>
      <c r="Z59" s="1198">
        <v>0</v>
      </c>
      <c r="AA59" s="1198">
        <v>0</v>
      </c>
      <c r="AB59" s="1198">
        <v>0</v>
      </c>
      <c r="AC59" s="1198">
        <v>0</v>
      </c>
      <c r="AD59" s="1198">
        <v>0</v>
      </c>
      <c r="AE59" s="1198">
        <v>0</v>
      </c>
      <c r="AF59" s="1198">
        <v>0</v>
      </c>
      <c r="AG59" s="1198">
        <v>0</v>
      </c>
      <c r="AH59" s="1198">
        <v>0</v>
      </c>
      <c r="AI59" s="1198">
        <v>0</v>
      </c>
      <c r="AJ59" s="1198">
        <v>0</v>
      </c>
      <c r="AK59" s="1198">
        <v>0</v>
      </c>
      <c r="AL59" s="1198">
        <v>0</v>
      </c>
      <c r="AM59" s="1198">
        <v>0</v>
      </c>
      <c r="AN59" s="1198">
        <v>0</v>
      </c>
      <c r="AO59" s="1198">
        <v>0</v>
      </c>
      <c r="AP59" s="1198">
        <v>0</v>
      </c>
      <c r="AQ59" s="1198">
        <v>0</v>
      </c>
      <c r="AR59" s="1198">
        <v>0</v>
      </c>
      <c r="AS59" s="1198">
        <v>0</v>
      </c>
      <c r="AT59" s="1198">
        <v>0</v>
      </c>
      <c r="AU59" s="1198">
        <v>0</v>
      </c>
      <c r="AV59" s="1198">
        <v>0</v>
      </c>
      <c r="AW59" s="1198">
        <v>0</v>
      </c>
      <c r="AX59" s="1198">
        <v>0</v>
      </c>
      <c r="AY59" s="1198">
        <v>0</v>
      </c>
      <c r="AZ59" s="1198">
        <v>0</v>
      </c>
      <c r="BA59" s="1198">
        <v>0</v>
      </c>
      <c r="BB59" s="1198">
        <v>0</v>
      </c>
      <c r="BC59" s="1198">
        <v>0</v>
      </c>
      <c r="BD59" s="1198">
        <v>0</v>
      </c>
      <c r="BE59" s="1198">
        <v>0</v>
      </c>
      <c r="BF59" s="1198">
        <v>0</v>
      </c>
      <c r="BG59" s="1198">
        <v>0</v>
      </c>
      <c r="BH59" s="1198">
        <v>0</v>
      </c>
      <c r="BI59" s="1198">
        <v>0</v>
      </c>
      <c r="BJ59" s="1198">
        <v>0</v>
      </c>
      <c r="BK59" s="1198">
        <v>0</v>
      </c>
      <c r="BL59" s="1198">
        <v>0</v>
      </c>
      <c r="BM59" s="1198">
        <v>0</v>
      </c>
      <c r="BN59" s="1198">
        <v>0</v>
      </c>
      <c r="BO59" s="1198">
        <v>0</v>
      </c>
      <c r="BP59" s="1198">
        <v>0</v>
      </c>
      <c r="BQ59" s="1198">
        <v>0</v>
      </c>
      <c r="BR59" s="1198">
        <v>0</v>
      </c>
      <c r="BS59" s="1198">
        <v>0</v>
      </c>
      <c r="BT59" s="1198">
        <v>0</v>
      </c>
      <c r="BU59" s="1198">
        <v>0</v>
      </c>
      <c r="BV59" s="1198">
        <v>0</v>
      </c>
      <c r="BW59" s="1198">
        <v>0</v>
      </c>
      <c r="BX59" s="1198">
        <v>0</v>
      </c>
      <c r="BY59" s="1198">
        <v>0</v>
      </c>
      <c r="BZ59" s="1198">
        <v>0</v>
      </c>
      <c r="CA59" s="1198">
        <v>0</v>
      </c>
      <c r="CB59" s="1198">
        <v>0</v>
      </c>
      <c r="CC59" s="1198">
        <v>0</v>
      </c>
      <c r="CD59" s="1198">
        <v>0</v>
      </c>
      <c r="CE59" s="1198">
        <v>0</v>
      </c>
      <c r="CF59" s="1198">
        <v>0</v>
      </c>
      <c r="CG59" s="1198">
        <v>1</v>
      </c>
      <c r="CH59" s="1198">
        <v>0</v>
      </c>
      <c r="CI59" s="1198">
        <v>0</v>
      </c>
      <c r="CJ59" s="1198">
        <v>0</v>
      </c>
      <c r="CK59" s="1198">
        <v>0</v>
      </c>
      <c r="CL59" s="1198">
        <v>0</v>
      </c>
      <c r="CM59" s="1198">
        <v>0</v>
      </c>
      <c r="CN59" s="1198">
        <v>0</v>
      </c>
      <c r="CO59" s="1198">
        <v>0</v>
      </c>
      <c r="CP59" s="1198">
        <v>0</v>
      </c>
      <c r="CQ59" s="1198">
        <v>0</v>
      </c>
      <c r="CR59" s="1198">
        <v>0</v>
      </c>
      <c r="CS59" s="1198">
        <v>0</v>
      </c>
      <c r="CT59" s="1198">
        <v>0</v>
      </c>
      <c r="CU59" s="1198">
        <v>0</v>
      </c>
      <c r="CV59" s="1198">
        <v>0</v>
      </c>
      <c r="CW59" s="1198">
        <v>0</v>
      </c>
      <c r="CX59" s="1198">
        <v>0</v>
      </c>
      <c r="CY59" s="1198">
        <v>0</v>
      </c>
      <c r="CZ59" s="1198">
        <v>0</v>
      </c>
      <c r="DA59" s="1198">
        <v>0</v>
      </c>
      <c r="DB59" s="1198">
        <v>0</v>
      </c>
      <c r="DC59" s="1198">
        <v>0</v>
      </c>
      <c r="DD59" s="1198">
        <v>0</v>
      </c>
      <c r="DE59" s="1198">
        <v>0</v>
      </c>
      <c r="DF59" s="1198">
        <v>0</v>
      </c>
      <c r="DG59" s="1198">
        <v>0</v>
      </c>
      <c r="DH59" s="1198">
        <v>0</v>
      </c>
      <c r="DI59" s="1198">
        <v>0</v>
      </c>
      <c r="DJ59" s="1198">
        <v>0</v>
      </c>
      <c r="DK59" s="1198">
        <v>0</v>
      </c>
      <c r="DL59" s="1198">
        <v>0</v>
      </c>
      <c r="DM59" s="1198">
        <v>0</v>
      </c>
      <c r="DN59" s="1198">
        <v>0</v>
      </c>
      <c r="DO59" s="1198">
        <v>0</v>
      </c>
      <c r="DP59" s="1198">
        <v>0</v>
      </c>
      <c r="DQ59" s="1198">
        <v>0</v>
      </c>
      <c r="DR59" s="1198">
        <v>0</v>
      </c>
      <c r="DS59" s="1198">
        <v>0</v>
      </c>
      <c r="DT59" s="1198">
        <v>0</v>
      </c>
      <c r="DU59" s="1198">
        <v>0</v>
      </c>
      <c r="DV59" s="1198">
        <v>0</v>
      </c>
      <c r="DW59" s="1198">
        <v>0</v>
      </c>
      <c r="DX59" s="1198">
        <v>0</v>
      </c>
      <c r="DY59" s="1198">
        <v>0</v>
      </c>
      <c r="DZ59" s="1198">
        <v>0</v>
      </c>
      <c r="EA59" s="1198">
        <v>0</v>
      </c>
      <c r="EB59" s="1198">
        <v>0</v>
      </c>
      <c r="EC59" s="1198">
        <v>0</v>
      </c>
      <c r="ED59" s="1198">
        <v>0</v>
      </c>
      <c r="EE59" s="1198">
        <v>0</v>
      </c>
      <c r="EF59" s="1198">
        <v>0</v>
      </c>
      <c r="EG59" s="1198">
        <v>0</v>
      </c>
      <c r="EH59" s="1198">
        <v>0</v>
      </c>
      <c r="EI59" s="1198">
        <v>0</v>
      </c>
      <c r="EJ59" s="1198">
        <v>0</v>
      </c>
      <c r="EK59" s="1198">
        <v>0</v>
      </c>
      <c r="EL59" s="1198">
        <v>0</v>
      </c>
      <c r="EM59" s="1198">
        <v>0</v>
      </c>
      <c r="EN59" s="1198">
        <v>0</v>
      </c>
      <c r="EO59" s="1198">
        <v>0</v>
      </c>
      <c r="EP59" s="1198">
        <v>0</v>
      </c>
      <c r="EQ59" s="1198">
        <v>0</v>
      </c>
      <c r="ER59" s="1198">
        <v>0</v>
      </c>
      <c r="ES59" s="1198">
        <v>0</v>
      </c>
      <c r="ET59" s="1198">
        <v>0</v>
      </c>
      <c r="EU59" s="1198">
        <v>0</v>
      </c>
      <c r="EV59" s="1198">
        <v>0</v>
      </c>
      <c r="EW59" s="1198">
        <v>0</v>
      </c>
      <c r="EX59" s="1198">
        <v>0</v>
      </c>
    </row>
    <row r="60" spans="1:154" x14ac:dyDescent="0.25">
      <c r="A60" s="941" t="s">
        <v>523</v>
      </c>
      <c r="B60" s="1198">
        <v>0</v>
      </c>
      <c r="C60" s="1198">
        <v>0</v>
      </c>
      <c r="D60" s="1198">
        <v>0</v>
      </c>
      <c r="E60" s="1198">
        <v>0</v>
      </c>
      <c r="F60" s="1198">
        <v>0</v>
      </c>
      <c r="G60" s="1198">
        <v>0</v>
      </c>
      <c r="H60" s="1198">
        <v>0</v>
      </c>
      <c r="I60" s="1198">
        <v>0</v>
      </c>
      <c r="J60" s="1198">
        <v>0</v>
      </c>
      <c r="K60" s="1198">
        <v>0</v>
      </c>
      <c r="L60" s="1198">
        <v>0</v>
      </c>
      <c r="M60" s="1198">
        <v>0</v>
      </c>
      <c r="N60" s="1198">
        <v>0</v>
      </c>
      <c r="O60" s="1198">
        <v>0</v>
      </c>
      <c r="P60" s="1198">
        <v>0</v>
      </c>
      <c r="Q60" s="1198">
        <v>0</v>
      </c>
      <c r="R60" s="1198">
        <v>0</v>
      </c>
      <c r="S60" s="1198">
        <v>0</v>
      </c>
      <c r="T60" s="1198">
        <v>0</v>
      </c>
      <c r="U60" s="1198">
        <v>0</v>
      </c>
      <c r="V60" s="1198">
        <v>0</v>
      </c>
      <c r="W60" s="1198">
        <v>0</v>
      </c>
      <c r="X60" s="1198">
        <v>0</v>
      </c>
      <c r="Y60" s="1198">
        <v>0</v>
      </c>
      <c r="Z60" s="1198">
        <v>0</v>
      </c>
      <c r="AA60" s="1198">
        <v>0</v>
      </c>
      <c r="AB60" s="1198">
        <v>0</v>
      </c>
      <c r="AC60" s="1198">
        <v>0</v>
      </c>
      <c r="AD60" s="1198">
        <v>0</v>
      </c>
      <c r="AE60" s="1198">
        <v>0</v>
      </c>
      <c r="AF60" s="1198">
        <v>0</v>
      </c>
      <c r="AG60" s="1198">
        <v>0</v>
      </c>
      <c r="AH60" s="1198">
        <v>0</v>
      </c>
      <c r="AI60" s="1198">
        <v>0</v>
      </c>
      <c r="AJ60" s="1198">
        <v>0</v>
      </c>
      <c r="AK60" s="1198">
        <v>0</v>
      </c>
      <c r="AL60" s="1198">
        <v>0</v>
      </c>
      <c r="AM60" s="1198">
        <v>0</v>
      </c>
      <c r="AN60" s="1198">
        <v>0</v>
      </c>
      <c r="AO60" s="1198">
        <v>0</v>
      </c>
      <c r="AP60" s="1198">
        <v>0</v>
      </c>
      <c r="AQ60" s="1198">
        <v>0</v>
      </c>
      <c r="AR60" s="1198">
        <v>0</v>
      </c>
      <c r="AS60" s="1198">
        <v>0</v>
      </c>
      <c r="AT60" s="1198">
        <v>0</v>
      </c>
      <c r="AU60" s="1198">
        <v>0</v>
      </c>
      <c r="AV60" s="1198">
        <v>0</v>
      </c>
      <c r="AW60" s="1198">
        <v>0</v>
      </c>
      <c r="AX60" s="1198">
        <v>0</v>
      </c>
      <c r="AY60" s="1198">
        <v>0</v>
      </c>
      <c r="AZ60" s="1198">
        <v>0</v>
      </c>
      <c r="BA60" s="1198">
        <v>0</v>
      </c>
      <c r="BB60" s="1198">
        <v>0</v>
      </c>
      <c r="BC60" s="1198">
        <v>0</v>
      </c>
      <c r="BD60" s="1198">
        <v>0</v>
      </c>
      <c r="BE60" s="1198">
        <v>0</v>
      </c>
      <c r="BF60" s="1198">
        <v>0</v>
      </c>
      <c r="BG60" s="1198">
        <v>0</v>
      </c>
      <c r="BH60" s="1198">
        <v>0</v>
      </c>
      <c r="BI60" s="1198">
        <v>0</v>
      </c>
      <c r="BJ60" s="1198">
        <v>0</v>
      </c>
      <c r="BK60" s="1198">
        <v>0</v>
      </c>
      <c r="BL60" s="1198">
        <v>0</v>
      </c>
      <c r="BM60" s="1198">
        <v>0</v>
      </c>
      <c r="BN60" s="1198">
        <v>0</v>
      </c>
      <c r="BO60" s="1198">
        <v>0</v>
      </c>
      <c r="BP60" s="1198">
        <v>0</v>
      </c>
      <c r="BQ60" s="1198">
        <v>0</v>
      </c>
      <c r="BR60" s="1198">
        <v>0</v>
      </c>
      <c r="BS60" s="1198">
        <v>0</v>
      </c>
      <c r="BT60" s="1198">
        <v>0</v>
      </c>
      <c r="BU60" s="1198">
        <v>0</v>
      </c>
      <c r="BV60" s="1198">
        <v>0</v>
      </c>
      <c r="BW60" s="1198">
        <v>0</v>
      </c>
      <c r="BX60" s="1198">
        <v>0</v>
      </c>
      <c r="BY60" s="1198">
        <v>0</v>
      </c>
      <c r="BZ60" s="1198">
        <v>0</v>
      </c>
      <c r="CA60" s="1198">
        <v>0</v>
      </c>
      <c r="CB60" s="1198">
        <v>0</v>
      </c>
      <c r="CC60" s="1198">
        <v>0</v>
      </c>
      <c r="CD60" s="1198">
        <v>0</v>
      </c>
      <c r="CE60" s="1198">
        <v>0</v>
      </c>
      <c r="CF60" s="1198">
        <v>0</v>
      </c>
      <c r="CG60" s="1198">
        <v>0</v>
      </c>
      <c r="CH60" s="1198">
        <v>0</v>
      </c>
      <c r="CI60" s="1198">
        <v>0</v>
      </c>
      <c r="CJ60" s="1198">
        <v>0</v>
      </c>
      <c r="CK60" s="1198">
        <v>1</v>
      </c>
      <c r="CL60" s="1198">
        <v>0</v>
      </c>
      <c r="CM60" s="1198">
        <v>0</v>
      </c>
      <c r="CN60" s="1198">
        <v>0</v>
      </c>
      <c r="CO60" s="1198">
        <v>0</v>
      </c>
      <c r="CP60" s="1198">
        <v>0</v>
      </c>
      <c r="CQ60" s="1198">
        <v>0</v>
      </c>
      <c r="CR60" s="1198">
        <v>0</v>
      </c>
      <c r="CS60" s="1198">
        <v>0</v>
      </c>
      <c r="CT60" s="1198">
        <v>0</v>
      </c>
      <c r="CU60" s="1198">
        <v>0</v>
      </c>
      <c r="CV60" s="1198">
        <v>0</v>
      </c>
      <c r="CW60" s="1198">
        <v>0</v>
      </c>
      <c r="CX60" s="1198">
        <v>0</v>
      </c>
      <c r="CY60" s="1198">
        <v>0</v>
      </c>
      <c r="CZ60" s="1198">
        <v>0</v>
      </c>
      <c r="DA60" s="1198">
        <v>0</v>
      </c>
      <c r="DB60" s="1198">
        <v>0</v>
      </c>
      <c r="DC60" s="1198">
        <v>0</v>
      </c>
      <c r="DD60" s="1198">
        <v>0</v>
      </c>
      <c r="DE60" s="1198">
        <v>0</v>
      </c>
      <c r="DF60" s="1198">
        <v>0</v>
      </c>
      <c r="DG60" s="1198">
        <v>0</v>
      </c>
      <c r="DH60" s="1198">
        <v>0</v>
      </c>
      <c r="DI60" s="1198">
        <v>0</v>
      </c>
      <c r="DJ60" s="1198">
        <v>0</v>
      </c>
      <c r="DK60" s="1198">
        <v>0</v>
      </c>
      <c r="DL60" s="1198">
        <v>0</v>
      </c>
      <c r="DM60" s="1198">
        <v>0</v>
      </c>
      <c r="DN60" s="1198">
        <v>0</v>
      </c>
      <c r="DO60" s="1198">
        <v>0</v>
      </c>
      <c r="DP60" s="1198">
        <v>0</v>
      </c>
      <c r="DQ60" s="1198">
        <v>0</v>
      </c>
      <c r="DR60" s="1198">
        <v>0</v>
      </c>
      <c r="DS60" s="1198">
        <v>0</v>
      </c>
      <c r="DT60" s="1198">
        <v>0</v>
      </c>
      <c r="DU60" s="1198">
        <v>0</v>
      </c>
      <c r="DV60" s="1198">
        <v>0</v>
      </c>
      <c r="DW60" s="1198">
        <v>0</v>
      </c>
      <c r="DX60" s="1198">
        <v>0</v>
      </c>
      <c r="DY60" s="1198">
        <v>0</v>
      </c>
      <c r="DZ60" s="1198">
        <v>0</v>
      </c>
      <c r="EA60" s="1198">
        <v>0</v>
      </c>
      <c r="EB60" s="1198">
        <v>0</v>
      </c>
      <c r="EC60" s="1198">
        <v>0</v>
      </c>
      <c r="ED60" s="1198">
        <v>0</v>
      </c>
      <c r="EE60" s="1198">
        <v>0</v>
      </c>
      <c r="EF60" s="1198">
        <v>0</v>
      </c>
      <c r="EG60" s="1198">
        <v>0</v>
      </c>
      <c r="EH60" s="1198">
        <v>0</v>
      </c>
      <c r="EI60" s="1198">
        <v>0</v>
      </c>
      <c r="EJ60" s="1198">
        <v>0</v>
      </c>
      <c r="EK60" s="1198">
        <v>0</v>
      </c>
      <c r="EL60" s="1198">
        <v>0</v>
      </c>
      <c r="EM60" s="1198">
        <v>0</v>
      </c>
      <c r="EN60" s="1198">
        <v>0</v>
      </c>
      <c r="EO60" s="1198">
        <v>0</v>
      </c>
      <c r="EP60" s="1198">
        <v>0</v>
      </c>
      <c r="EQ60" s="1198">
        <v>0</v>
      </c>
      <c r="ER60" s="1198">
        <v>0</v>
      </c>
      <c r="ES60" s="1198">
        <v>0</v>
      </c>
      <c r="ET60" s="1198">
        <v>0</v>
      </c>
      <c r="EU60" s="1198">
        <v>0</v>
      </c>
      <c r="EV60" s="1198">
        <v>0</v>
      </c>
      <c r="EW60" s="1198">
        <v>0</v>
      </c>
      <c r="EX60" s="1198">
        <v>0</v>
      </c>
    </row>
    <row r="61" spans="1:154" x14ac:dyDescent="0.25">
      <c r="A61" s="941" t="s">
        <v>524</v>
      </c>
      <c r="B61" s="1198">
        <v>0</v>
      </c>
      <c r="C61" s="1198">
        <v>0</v>
      </c>
      <c r="D61" s="1198">
        <v>0</v>
      </c>
      <c r="E61" s="1198">
        <v>0</v>
      </c>
      <c r="F61" s="1198">
        <v>0</v>
      </c>
      <c r="G61" s="1198">
        <v>0</v>
      </c>
      <c r="H61" s="1198">
        <v>0</v>
      </c>
      <c r="I61" s="1198">
        <v>0</v>
      </c>
      <c r="J61" s="1198">
        <v>0</v>
      </c>
      <c r="K61" s="1198">
        <v>0</v>
      </c>
      <c r="L61" s="1198">
        <v>0</v>
      </c>
      <c r="M61" s="1198">
        <v>0</v>
      </c>
      <c r="N61" s="1198">
        <v>0</v>
      </c>
      <c r="O61" s="1198">
        <v>0</v>
      </c>
      <c r="P61" s="1198">
        <v>0</v>
      </c>
      <c r="Q61" s="1198">
        <v>0</v>
      </c>
      <c r="R61" s="1198">
        <v>0</v>
      </c>
      <c r="S61" s="1198">
        <v>0</v>
      </c>
      <c r="T61" s="1198">
        <v>0</v>
      </c>
      <c r="U61" s="1198">
        <v>0</v>
      </c>
      <c r="V61" s="1198">
        <v>0</v>
      </c>
      <c r="W61" s="1198">
        <v>0</v>
      </c>
      <c r="X61" s="1198">
        <v>0</v>
      </c>
      <c r="Y61" s="1198">
        <v>0</v>
      </c>
      <c r="Z61" s="1198">
        <v>0</v>
      </c>
      <c r="AA61" s="1198">
        <v>0</v>
      </c>
      <c r="AB61" s="1198">
        <v>0</v>
      </c>
      <c r="AC61" s="1198">
        <v>0</v>
      </c>
      <c r="AD61" s="1198">
        <v>0</v>
      </c>
      <c r="AE61" s="1198">
        <v>0</v>
      </c>
      <c r="AF61" s="1198">
        <v>0</v>
      </c>
      <c r="AG61" s="1198">
        <v>0</v>
      </c>
      <c r="AH61" s="1198">
        <v>0</v>
      </c>
      <c r="AI61" s="1198">
        <v>0</v>
      </c>
      <c r="AJ61" s="1198">
        <v>0</v>
      </c>
      <c r="AK61" s="1198">
        <v>0</v>
      </c>
      <c r="AL61" s="1198">
        <v>0</v>
      </c>
      <c r="AM61" s="1198">
        <v>0</v>
      </c>
      <c r="AN61" s="1198">
        <v>0</v>
      </c>
      <c r="AO61" s="1198">
        <v>0</v>
      </c>
      <c r="AP61" s="1198">
        <v>0</v>
      </c>
      <c r="AQ61" s="1198">
        <v>0</v>
      </c>
      <c r="AR61" s="1198">
        <v>0</v>
      </c>
      <c r="AS61" s="1198">
        <v>0</v>
      </c>
      <c r="AT61" s="1198">
        <v>0</v>
      </c>
      <c r="AU61" s="1198">
        <v>0</v>
      </c>
      <c r="AV61" s="1198">
        <v>0</v>
      </c>
      <c r="AW61" s="1198">
        <v>0</v>
      </c>
      <c r="AX61" s="1198">
        <v>0</v>
      </c>
      <c r="AY61" s="1198">
        <v>0</v>
      </c>
      <c r="AZ61" s="1198">
        <v>0</v>
      </c>
      <c r="BA61" s="1198">
        <v>0</v>
      </c>
      <c r="BB61" s="1198">
        <v>0</v>
      </c>
      <c r="BC61" s="1198">
        <v>0</v>
      </c>
      <c r="BD61" s="1198">
        <v>0</v>
      </c>
      <c r="BE61" s="1198">
        <v>0</v>
      </c>
      <c r="BF61" s="1198">
        <v>0</v>
      </c>
      <c r="BG61" s="1198">
        <v>0</v>
      </c>
      <c r="BH61" s="1198">
        <v>0</v>
      </c>
      <c r="BI61" s="1198">
        <v>0</v>
      </c>
      <c r="BJ61" s="1198">
        <v>0</v>
      </c>
      <c r="BK61" s="1198">
        <v>0</v>
      </c>
      <c r="BL61" s="1198">
        <v>0</v>
      </c>
      <c r="BM61" s="1198">
        <v>0</v>
      </c>
      <c r="BN61" s="1198">
        <v>0</v>
      </c>
      <c r="BO61" s="1198">
        <v>0</v>
      </c>
      <c r="BP61" s="1198">
        <v>0</v>
      </c>
      <c r="BQ61" s="1198">
        <v>0</v>
      </c>
      <c r="BR61" s="1198">
        <v>0</v>
      </c>
      <c r="BS61" s="1198">
        <v>0</v>
      </c>
      <c r="BT61" s="1198">
        <v>0</v>
      </c>
      <c r="BU61" s="1198">
        <v>0</v>
      </c>
      <c r="BV61" s="1198">
        <v>0</v>
      </c>
      <c r="BW61" s="1198">
        <v>0</v>
      </c>
      <c r="BX61" s="1198">
        <v>0</v>
      </c>
      <c r="BY61" s="1198">
        <v>0</v>
      </c>
      <c r="BZ61" s="1198">
        <v>0</v>
      </c>
      <c r="CA61" s="1198">
        <v>0</v>
      </c>
      <c r="CB61" s="1198">
        <v>0</v>
      </c>
      <c r="CC61" s="1198">
        <v>0</v>
      </c>
      <c r="CD61" s="1198">
        <v>0</v>
      </c>
      <c r="CE61" s="1198">
        <v>0</v>
      </c>
      <c r="CF61" s="1198">
        <v>0</v>
      </c>
      <c r="CG61" s="1198">
        <v>0</v>
      </c>
      <c r="CH61" s="1198">
        <v>1</v>
      </c>
      <c r="CI61" s="1198">
        <v>1</v>
      </c>
      <c r="CJ61" s="1198">
        <v>1</v>
      </c>
      <c r="CK61" s="1198">
        <v>0</v>
      </c>
      <c r="CL61" s="1198">
        <v>1</v>
      </c>
      <c r="CM61" s="1198">
        <v>0</v>
      </c>
      <c r="CN61" s="1198">
        <v>0</v>
      </c>
      <c r="CO61" s="1198">
        <v>0</v>
      </c>
      <c r="CP61" s="1198">
        <v>0</v>
      </c>
      <c r="CQ61" s="1198">
        <v>0</v>
      </c>
      <c r="CR61" s="1198">
        <v>0</v>
      </c>
      <c r="CS61" s="1198">
        <v>0</v>
      </c>
      <c r="CT61" s="1198">
        <v>0</v>
      </c>
      <c r="CU61" s="1198">
        <v>0</v>
      </c>
      <c r="CV61" s="1198">
        <v>0</v>
      </c>
      <c r="CW61" s="1198">
        <v>0</v>
      </c>
      <c r="CX61" s="1198">
        <v>0</v>
      </c>
      <c r="CY61" s="1198">
        <v>0</v>
      </c>
      <c r="CZ61" s="1198">
        <v>0</v>
      </c>
      <c r="DA61" s="1198">
        <v>0</v>
      </c>
      <c r="DB61" s="1198">
        <v>0</v>
      </c>
      <c r="DC61" s="1198">
        <v>0</v>
      </c>
      <c r="DD61" s="1198">
        <v>0</v>
      </c>
      <c r="DE61" s="1198">
        <v>0</v>
      </c>
      <c r="DF61" s="1198">
        <v>0</v>
      </c>
      <c r="DG61" s="1198">
        <v>0</v>
      </c>
      <c r="DH61" s="1198">
        <v>0</v>
      </c>
      <c r="DI61" s="1198">
        <v>0</v>
      </c>
      <c r="DJ61" s="1198">
        <v>0</v>
      </c>
      <c r="DK61" s="1198">
        <v>0</v>
      </c>
      <c r="DL61" s="1198">
        <v>0</v>
      </c>
      <c r="DM61" s="1198">
        <v>0</v>
      </c>
      <c r="DN61" s="1198">
        <v>0</v>
      </c>
      <c r="DO61" s="1198">
        <v>0</v>
      </c>
      <c r="DP61" s="1198">
        <v>0</v>
      </c>
      <c r="DQ61" s="1198">
        <v>0</v>
      </c>
      <c r="DR61" s="1198">
        <v>0</v>
      </c>
      <c r="DS61" s="1198">
        <v>0</v>
      </c>
      <c r="DT61" s="1198">
        <v>0</v>
      </c>
      <c r="DU61" s="1198">
        <v>0</v>
      </c>
      <c r="DV61" s="1198">
        <v>0</v>
      </c>
      <c r="DW61" s="1198">
        <v>0</v>
      </c>
      <c r="DX61" s="1198">
        <v>0</v>
      </c>
      <c r="DY61" s="1198">
        <v>0</v>
      </c>
      <c r="DZ61" s="1198">
        <v>0</v>
      </c>
      <c r="EA61" s="1198">
        <v>0</v>
      </c>
      <c r="EB61" s="1198">
        <v>0</v>
      </c>
      <c r="EC61" s="1198">
        <v>0</v>
      </c>
      <c r="ED61" s="1198">
        <v>0</v>
      </c>
      <c r="EE61" s="1198">
        <v>0</v>
      </c>
      <c r="EF61" s="1198">
        <v>0</v>
      </c>
      <c r="EG61" s="1198">
        <v>0</v>
      </c>
      <c r="EH61" s="1198">
        <v>0</v>
      </c>
      <c r="EI61" s="1198">
        <v>0</v>
      </c>
      <c r="EJ61" s="1198">
        <v>0</v>
      </c>
      <c r="EK61" s="1198">
        <v>0</v>
      </c>
      <c r="EL61" s="1198">
        <v>0</v>
      </c>
      <c r="EM61" s="1198">
        <v>0</v>
      </c>
      <c r="EN61" s="1198">
        <v>0</v>
      </c>
      <c r="EO61" s="1198">
        <v>0</v>
      </c>
      <c r="EP61" s="1198">
        <v>0</v>
      </c>
      <c r="EQ61" s="1198">
        <v>0</v>
      </c>
      <c r="ER61" s="1198">
        <v>0</v>
      </c>
      <c r="ES61" s="1198">
        <v>0</v>
      </c>
      <c r="ET61" s="1198">
        <v>0</v>
      </c>
      <c r="EU61" s="1198">
        <v>0</v>
      </c>
      <c r="EV61" s="1198">
        <v>0</v>
      </c>
      <c r="EW61" s="1198">
        <v>0</v>
      </c>
      <c r="EX61" s="1198">
        <v>0</v>
      </c>
    </row>
    <row r="62" spans="1:154" x14ac:dyDescent="0.25">
      <c r="A62" s="941" t="s">
        <v>525</v>
      </c>
      <c r="B62" s="1198">
        <v>0</v>
      </c>
      <c r="C62" s="1198">
        <v>0</v>
      </c>
      <c r="D62" s="1198">
        <v>0</v>
      </c>
      <c r="E62" s="1198">
        <v>0</v>
      </c>
      <c r="F62" s="1198">
        <v>0</v>
      </c>
      <c r="G62" s="1198">
        <v>0</v>
      </c>
      <c r="H62" s="1198">
        <v>0</v>
      </c>
      <c r="I62" s="1198">
        <v>0</v>
      </c>
      <c r="J62" s="1198">
        <v>0</v>
      </c>
      <c r="K62" s="1198">
        <v>0</v>
      </c>
      <c r="L62" s="1198">
        <v>0</v>
      </c>
      <c r="M62" s="1198">
        <v>0</v>
      </c>
      <c r="N62" s="1198">
        <v>0</v>
      </c>
      <c r="O62" s="1198">
        <v>0</v>
      </c>
      <c r="P62" s="1198">
        <v>0</v>
      </c>
      <c r="Q62" s="1198">
        <v>0</v>
      </c>
      <c r="R62" s="1198">
        <v>0</v>
      </c>
      <c r="S62" s="1198">
        <v>0</v>
      </c>
      <c r="T62" s="1198">
        <v>0</v>
      </c>
      <c r="U62" s="1198">
        <v>0</v>
      </c>
      <c r="V62" s="1198">
        <v>0</v>
      </c>
      <c r="W62" s="1198">
        <v>0</v>
      </c>
      <c r="X62" s="1198">
        <v>0</v>
      </c>
      <c r="Y62" s="1198">
        <v>0</v>
      </c>
      <c r="Z62" s="1198">
        <v>0</v>
      </c>
      <c r="AA62" s="1198">
        <v>0</v>
      </c>
      <c r="AB62" s="1198">
        <v>0</v>
      </c>
      <c r="AC62" s="1198">
        <v>0</v>
      </c>
      <c r="AD62" s="1198">
        <v>0</v>
      </c>
      <c r="AE62" s="1198">
        <v>0</v>
      </c>
      <c r="AF62" s="1198">
        <v>0</v>
      </c>
      <c r="AG62" s="1198">
        <v>0</v>
      </c>
      <c r="AH62" s="1198">
        <v>0</v>
      </c>
      <c r="AI62" s="1198">
        <v>0</v>
      </c>
      <c r="AJ62" s="1198">
        <v>0</v>
      </c>
      <c r="AK62" s="1198">
        <v>0</v>
      </c>
      <c r="AL62" s="1198">
        <v>0</v>
      </c>
      <c r="AM62" s="1198">
        <v>0</v>
      </c>
      <c r="AN62" s="1198">
        <v>0</v>
      </c>
      <c r="AO62" s="1198">
        <v>0</v>
      </c>
      <c r="AP62" s="1198">
        <v>0</v>
      </c>
      <c r="AQ62" s="1198">
        <v>0</v>
      </c>
      <c r="AR62" s="1198">
        <v>0</v>
      </c>
      <c r="AS62" s="1198">
        <v>0</v>
      </c>
      <c r="AT62" s="1198">
        <v>0</v>
      </c>
      <c r="AU62" s="1198">
        <v>0</v>
      </c>
      <c r="AV62" s="1198">
        <v>0</v>
      </c>
      <c r="AW62" s="1198">
        <v>0</v>
      </c>
      <c r="AX62" s="1198">
        <v>0</v>
      </c>
      <c r="AY62" s="1198">
        <v>0</v>
      </c>
      <c r="AZ62" s="1198">
        <v>0</v>
      </c>
      <c r="BA62" s="1198">
        <v>0</v>
      </c>
      <c r="BB62" s="1198">
        <v>0</v>
      </c>
      <c r="BC62" s="1198">
        <v>0</v>
      </c>
      <c r="BD62" s="1198">
        <v>0</v>
      </c>
      <c r="BE62" s="1198">
        <v>0</v>
      </c>
      <c r="BF62" s="1198">
        <v>0</v>
      </c>
      <c r="BG62" s="1198">
        <v>0</v>
      </c>
      <c r="BH62" s="1198">
        <v>0</v>
      </c>
      <c r="BI62" s="1198">
        <v>0</v>
      </c>
      <c r="BJ62" s="1198">
        <v>0</v>
      </c>
      <c r="BK62" s="1198">
        <v>0</v>
      </c>
      <c r="BL62" s="1198">
        <v>0</v>
      </c>
      <c r="BM62" s="1198">
        <v>0</v>
      </c>
      <c r="BN62" s="1198">
        <v>0</v>
      </c>
      <c r="BO62" s="1198">
        <v>0</v>
      </c>
      <c r="BP62" s="1198">
        <v>0</v>
      </c>
      <c r="BQ62" s="1198">
        <v>0</v>
      </c>
      <c r="BR62" s="1198">
        <v>0</v>
      </c>
      <c r="BS62" s="1198">
        <v>0</v>
      </c>
      <c r="BT62" s="1198">
        <v>0</v>
      </c>
      <c r="BU62" s="1198">
        <v>0</v>
      </c>
      <c r="BV62" s="1198">
        <v>0</v>
      </c>
      <c r="BW62" s="1198">
        <v>0</v>
      </c>
      <c r="BX62" s="1198">
        <v>0</v>
      </c>
      <c r="BY62" s="1198">
        <v>0</v>
      </c>
      <c r="BZ62" s="1198">
        <v>0</v>
      </c>
      <c r="CA62" s="1198">
        <v>0</v>
      </c>
      <c r="CB62" s="1198">
        <v>0</v>
      </c>
      <c r="CC62" s="1198">
        <v>0</v>
      </c>
      <c r="CD62" s="1198">
        <v>0</v>
      </c>
      <c r="CE62" s="1198">
        <v>0</v>
      </c>
      <c r="CF62" s="1198">
        <v>0</v>
      </c>
      <c r="CG62" s="1198">
        <v>0</v>
      </c>
      <c r="CH62" s="1198">
        <v>0</v>
      </c>
      <c r="CI62" s="1198">
        <v>0</v>
      </c>
      <c r="CJ62" s="1198">
        <v>0</v>
      </c>
      <c r="CK62" s="1198">
        <v>0</v>
      </c>
      <c r="CL62" s="1198">
        <v>0</v>
      </c>
      <c r="CM62" s="1198">
        <v>1</v>
      </c>
      <c r="CN62" s="1198">
        <v>0</v>
      </c>
      <c r="CO62" s="1198">
        <v>0</v>
      </c>
      <c r="CP62" s="1198">
        <v>0</v>
      </c>
      <c r="CQ62" s="1198">
        <v>0</v>
      </c>
      <c r="CR62" s="1198">
        <v>0</v>
      </c>
      <c r="CS62" s="1198">
        <v>0</v>
      </c>
      <c r="CT62" s="1198">
        <v>0</v>
      </c>
      <c r="CU62" s="1198">
        <v>0</v>
      </c>
      <c r="CV62" s="1198">
        <v>0</v>
      </c>
      <c r="CW62" s="1198">
        <v>0</v>
      </c>
      <c r="CX62" s="1198">
        <v>0</v>
      </c>
      <c r="CY62" s="1198">
        <v>0</v>
      </c>
      <c r="CZ62" s="1198">
        <v>0</v>
      </c>
      <c r="DA62" s="1198">
        <v>0</v>
      </c>
      <c r="DB62" s="1198">
        <v>0</v>
      </c>
      <c r="DC62" s="1198">
        <v>0</v>
      </c>
      <c r="DD62" s="1198">
        <v>0</v>
      </c>
      <c r="DE62" s="1198">
        <v>0</v>
      </c>
      <c r="DF62" s="1198">
        <v>0</v>
      </c>
      <c r="DG62" s="1198">
        <v>0</v>
      </c>
      <c r="DH62" s="1198">
        <v>0</v>
      </c>
      <c r="DI62" s="1198">
        <v>0</v>
      </c>
      <c r="DJ62" s="1198">
        <v>0</v>
      </c>
      <c r="DK62" s="1198">
        <v>0</v>
      </c>
      <c r="DL62" s="1198">
        <v>0</v>
      </c>
      <c r="DM62" s="1198">
        <v>0</v>
      </c>
      <c r="DN62" s="1198">
        <v>0</v>
      </c>
      <c r="DO62" s="1198">
        <v>0</v>
      </c>
      <c r="DP62" s="1198">
        <v>0</v>
      </c>
      <c r="DQ62" s="1198">
        <v>0</v>
      </c>
      <c r="DR62" s="1198">
        <v>0</v>
      </c>
      <c r="DS62" s="1198">
        <v>0</v>
      </c>
      <c r="DT62" s="1198">
        <v>0</v>
      </c>
      <c r="DU62" s="1198">
        <v>0</v>
      </c>
      <c r="DV62" s="1198">
        <v>0</v>
      </c>
      <c r="DW62" s="1198">
        <v>0</v>
      </c>
      <c r="DX62" s="1198">
        <v>0</v>
      </c>
      <c r="DY62" s="1198">
        <v>0</v>
      </c>
      <c r="DZ62" s="1198">
        <v>0</v>
      </c>
      <c r="EA62" s="1198">
        <v>0</v>
      </c>
      <c r="EB62" s="1198">
        <v>0</v>
      </c>
      <c r="EC62" s="1198">
        <v>0</v>
      </c>
      <c r="ED62" s="1198">
        <v>0</v>
      </c>
      <c r="EE62" s="1198">
        <v>0</v>
      </c>
      <c r="EF62" s="1198">
        <v>0</v>
      </c>
      <c r="EG62" s="1198">
        <v>0</v>
      </c>
      <c r="EH62" s="1198">
        <v>0</v>
      </c>
      <c r="EI62" s="1198">
        <v>0</v>
      </c>
      <c r="EJ62" s="1198">
        <v>0</v>
      </c>
      <c r="EK62" s="1198">
        <v>0</v>
      </c>
      <c r="EL62" s="1198">
        <v>0</v>
      </c>
      <c r="EM62" s="1198">
        <v>0</v>
      </c>
      <c r="EN62" s="1198">
        <v>0</v>
      </c>
      <c r="EO62" s="1198">
        <v>0</v>
      </c>
      <c r="EP62" s="1198">
        <v>0</v>
      </c>
      <c r="EQ62" s="1198">
        <v>0</v>
      </c>
      <c r="ER62" s="1198">
        <v>0</v>
      </c>
      <c r="ES62" s="1198">
        <v>0</v>
      </c>
      <c r="ET62" s="1198">
        <v>0</v>
      </c>
      <c r="EU62" s="1198">
        <v>0</v>
      </c>
      <c r="EV62" s="1198">
        <v>0</v>
      </c>
      <c r="EW62" s="1198">
        <v>0</v>
      </c>
      <c r="EX62" s="1198">
        <v>0</v>
      </c>
    </row>
    <row r="63" spans="1:154" x14ac:dyDescent="0.25">
      <c r="A63" s="941" t="s">
        <v>526</v>
      </c>
      <c r="B63" s="1198">
        <v>0</v>
      </c>
      <c r="C63" s="1198">
        <v>0</v>
      </c>
      <c r="D63" s="1198">
        <v>0</v>
      </c>
      <c r="E63" s="1198">
        <v>0</v>
      </c>
      <c r="F63" s="1198">
        <v>0</v>
      </c>
      <c r="G63" s="1198">
        <v>0</v>
      </c>
      <c r="H63" s="1198">
        <v>0</v>
      </c>
      <c r="I63" s="1198">
        <v>0</v>
      </c>
      <c r="J63" s="1198">
        <v>0</v>
      </c>
      <c r="K63" s="1198">
        <v>0</v>
      </c>
      <c r="L63" s="1198">
        <v>0</v>
      </c>
      <c r="M63" s="1198">
        <v>0</v>
      </c>
      <c r="N63" s="1198">
        <v>0</v>
      </c>
      <c r="O63" s="1198">
        <v>0</v>
      </c>
      <c r="P63" s="1198">
        <v>0</v>
      </c>
      <c r="Q63" s="1198">
        <v>0</v>
      </c>
      <c r="R63" s="1198">
        <v>0</v>
      </c>
      <c r="S63" s="1198">
        <v>0</v>
      </c>
      <c r="T63" s="1198">
        <v>0</v>
      </c>
      <c r="U63" s="1198">
        <v>0</v>
      </c>
      <c r="V63" s="1198">
        <v>0</v>
      </c>
      <c r="W63" s="1198">
        <v>0</v>
      </c>
      <c r="X63" s="1198">
        <v>0</v>
      </c>
      <c r="Y63" s="1198">
        <v>0</v>
      </c>
      <c r="Z63" s="1198">
        <v>0</v>
      </c>
      <c r="AA63" s="1198">
        <v>0</v>
      </c>
      <c r="AB63" s="1198">
        <v>0</v>
      </c>
      <c r="AC63" s="1198">
        <v>0</v>
      </c>
      <c r="AD63" s="1198">
        <v>0</v>
      </c>
      <c r="AE63" s="1198">
        <v>0</v>
      </c>
      <c r="AF63" s="1198">
        <v>0</v>
      </c>
      <c r="AG63" s="1198">
        <v>0</v>
      </c>
      <c r="AH63" s="1198">
        <v>0</v>
      </c>
      <c r="AI63" s="1198">
        <v>0</v>
      </c>
      <c r="AJ63" s="1198">
        <v>0</v>
      </c>
      <c r="AK63" s="1198">
        <v>0</v>
      </c>
      <c r="AL63" s="1198">
        <v>0</v>
      </c>
      <c r="AM63" s="1198">
        <v>0</v>
      </c>
      <c r="AN63" s="1198">
        <v>0</v>
      </c>
      <c r="AO63" s="1198">
        <v>0</v>
      </c>
      <c r="AP63" s="1198">
        <v>0</v>
      </c>
      <c r="AQ63" s="1198">
        <v>0</v>
      </c>
      <c r="AR63" s="1198">
        <v>0</v>
      </c>
      <c r="AS63" s="1198">
        <v>0</v>
      </c>
      <c r="AT63" s="1198">
        <v>0</v>
      </c>
      <c r="AU63" s="1198">
        <v>0</v>
      </c>
      <c r="AV63" s="1198">
        <v>0</v>
      </c>
      <c r="AW63" s="1198">
        <v>0</v>
      </c>
      <c r="AX63" s="1198">
        <v>0</v>
      </c>
      <c r="AY63" s="1198">
        <v>0</v>
      </c>
      <c r="AZ63" s="1198">
        <v>0</v>
      </c>
      <c r="BA63" s="1198">
        <v>0</v>
      </c>
      <c r="BB63" s="1198">
        <v>0</v>
      </c>
      <c r="BC63" s="1198">
        <v>0</v>
      </c>
      <c r="BD63" s="1198">
        <v>0</v>
      </c>
      <c r="BE63" s="1198">
        <v>0</v>
      </c>
      <c r="BF63" s="1198">
        <v>0</v>
      </c>
      <c r="BG63" s="1198">
        <v>0</v>
      </c>
      <c r="BH63" s="1198">
        <v>0</v>
      </c>
      <c r="BI63" s="1198">
        <v>0</v>
      </c>
      <c r="BJ63" s="1198">
        <v>0</v>
      </c>
      <c r="BK63" s="1198">
        <v>0</v>
      </c>
      <c r="BL63" s="1198">
        <v>0</v>
      </c>
      <c r="BM63" s="1198">
        <v>0</v>
      </c>
      <c r="BN63" s="1198">
        <v>0</v>
      </c>
      <c r="BO63" s="1198">
        <v>0</v>
      </c>
      <c r="BP63" s="1198">
        <v>0</v>
      </c>
      <c r="BQ63" s="1198">
        <v>0</v>
      </c>
      <c r="BR63" s="1198">
        <v>0</v>
      </c>
      <c r="BS63" s="1198">
        <v>0</v>
      </c>
      <c r="BT63" s="1198">
        <v>0</v>
      </c>
      <c r="BU63" s="1198">
        <v>0</v>
      </c>
      <c r="BV63" s="1198">
        <v>0</v>
      </c>
      <c r="BW63" s="1198">
        <v>0</v>
      </c>
      <c r="BX63" s="1198">
        <v>0</v>
      </c>
      <c r="BY63" s="1198">
        <v>0</v>
      </c>
      <c r="BZ63" s="1198">
        <v>0</v>
      </c>
      <c r="CA63" s="1198">
        <v>0</v>
      </c>
      <c r="CB63" s="1198">
        <v>0</v>
      </c>
      <c r="CC63" s="1198">
        <v>0</v>
      </c>
      <c r="CD63" s="1198">
        <v>0</v>
      </c>
      <c r="CE63" s="1198">
        <v>0</v>
      </c>
      <c r="CF63" s="1198">
        <v>0</v>
      </c>
      <c r="CG63" s="1198">
        <v>0</v>
      </c>
      <c r="CH63" s="1198">
        <v>0</v>
      </c>
      <c r="CI63" s="1198">
        <v>0</v>
      </c>
      <c r="CJ63" s="1198">
        <v>0</v>
      </c>
      <c r="CK63" s="1198">
        <v>0</v>
      </c>
      <c r="CL63" s="1198">
        <v>0</v>
      </c>
      <c r="CM63" s="1198">
        <v>0</v>
      </c>
      <c r="CN63" s="1198">
        <v>0</v>
      </c>
      <c r="CO63" s="1198">
        <v>1</v>
      </c>
      <c r="CP63" s="1198">
        <v>1</v>
      </c>
      <c r="CQ63" s="1198">
        <v>1</v>
      </c>
      <c r="CR63" s="1198">
        <v>0</v>
      </c>
      <c r="CS63" s="1198">
        <v>0</v>
      </c>
      <c r="CT63" s="1198">
        <v>0</v>
      </c>
      <c r="CU63" s="1198">
        <v>0</v>
      </c>
      <c r="CV63" s="1198">
        <v>0</v>
      </c>
      <c r="CW63" s="1198">
        <v>0</v>
      </c>
      <c r="CX63" s="1198">
        <v>0</v>
      </c>
      <c r="CY63" s="1198">
        <v>0</v>
      </c>
      <c r="CZ63" s="1198">
        <v>0</v>
      </c>
      <c r="DA63" s="1198">
        <v>0</v>
      </c>
      <c r="DB63" s="1198">
        <v>0</v>
      </c>
      <c r="DC63" s="1198">
        <v>0</v>
      </c>
      <c r="DD63" s="1198">
        <v>0</v>
      </c>
      <c r="DE63" s="1198">
        <v>0</v>
      </c>
      <c r="DF63" s="1198">
        <v>0</v>
      </c>
      <c r="DG63" s="1198">
        <v>0</v>
      </c>
      <c r="DH63" s="1198">
        <v>0</v>
      </c>
      <c r="DI63" s="1198">
        <v>0</v>
      </c>
      <c r="DJ63" s="1198">
        <v>0</v>
      </c>
      <c r="DK63" s="1198">
        <v>0</v>
      </c>
      <c r="DL63" s="1198">
        <v>0</v>
      </c>
      <c r="DM63" s="1198">
        <v>0</v>
      </c>
      <c r="DN63" s="1198">
        <v>0</v>
      </c>
      <c r="DO63" s="1198">
        <v>0</v>
      </c>
      <c r="DP63" s="1198">
        <v>0</v>
      </c>
      <c r="DQ63" s="1198">
        <v>0</v>
      </c>
      <c r="DR63" s="1198">
        <v>0</v>
      </c>
      <c r="DS63" s="1198">
        <v>0</v>
      </c>
      <c r="DT63" s="1198">
        <v>0</v>
      </c>
      <c r="DU63" s="1198">
        <v>0</v>
      </c>
      <c r="DV63" s="1198">
        <v>0</v>
      </c>
      <c r="DW63" s="1198">
        <v>0</v>
      </c>
      <c r="DX63" s="1198">
        <v>0</v>
      </c>
      <c r="DY63" s="1198">
        <v>0</v>
      </c>
      <c r="DZ63" s="1198">
        <v>0</v>
      </c>
      <c r="EA63" s="1198">
        <v>0</v>
      </c>
      <c r="EB63" s="1198">
        <v>0</v>
      </c>
      <c r="EC63" s="1198">
        <v>0</v>
      </c>
      <c r="ED63" s="1198">
        <v>0</v>
      </c>
      <c r="EE63" s="1198">
        <v>0</v>
      </c>
      <c r="EF63" s="1198">
        <v>0</v>
      </c>
      <c r="EG63" s="1198">
        <v>0</v>
      </c>
      <c r="EH63" s="1198">
        <v>0</v>
      </c>
      <c r="EI63" s="1198">
        <v>0</v>
      </c>
      <c r="EJ63" s="1198">
        <v>0</v>
      </c>
      <c r="EK63" s="1198">
        <v>0</v>
      </c>
      <c r="EL63" s="1198">
        <v>0</v>
      </c>
      <c r="EM63" s="1198">
        <v>0</v>
      </c>
      <c r="EN63" s="1198">
        <v>0</v>
      </c>
      <c r="EO63" s="1198">
        <v>0</v>
      </c>
      <c r="EP63" s="1198">
        <v>0</v>
      </c>
      <c r="EQ63" s="1198">
        <v>0</v>
      </c>
      <c r="ER63" s="1198">
        <v>0</v>
      </c>
      <c r="ES63" s="1198">
        <v>0</v>
      </c>
      <c r="ET63" s="1198">
        <v>0</v>
      </c>
      <c r="EU63" s="1198">
        <v>0</v>
      </c>
      <c r="EV63" s="1198">
        <v>0</v>
      </c>
      <c r="EW63" s="1198">
        <v>0</v>
      </c>
      <c r="EX63" s="1198">
        <v>0</v>
      </c>
    </row>
    <row r="64" spans="1:154" x14ac:dyDescent="0.25">
      <c r="A64" s="941" t="s">
        <v>527</v>
      </c>
      <c r="B64" s="1198">
        <v>0</v>
      </c>
      <c r="C64" s="1198">
        <v>0</v>
      </c>
      <c r="D64" s="1198">
        <v>0</v>
      </c>
      <c r="E64" s="1198">
        <v>0</v>
      </c>
      <c r="F64" s="1198">
        <v>0</v>
      </c>
      <c r="G64" s="1198">
        <v>0</v>
      </c>
      <c r="H64" s="1198">
        <v>0</v>
      </c>
      <c r="I64" s="1198">
        <v>0</v>
      </c>
      <c r="J64" s="1198">
        <v>0</v>
      </c>
      <c r="K64" s="1198">
        <v>0</v>
      </c>
      <c r="L64" s="1198">
        <v>0</v>
      </c>
      <c r="M64" s="1198">
        <v>0</v>
      </c>
      <c r="N64" s="1198">
        <v>0</v>
      </c>
      <c r="O64" s="1198">
        <v>0</v>
      </c>
      <c r="P64" s="1198">
        <v>0</v>
      </c>
      <c r="Q64" s="1198">
        <v>0</v>
      </c>
      <c r="R64" s="1198">
        <v>0</v>
      </c>
      <c r="S64" s="1198">
        <v>0</v>
      </c>
      <c r="T64" s="1198">
        <v>0</v>
      </c>
      <c r="U64" s="1198">
        <v>0</v>
      </c>
      <c r="V64" s="1198">
        <v>0</v>
      </c>
      <c r="W64" s="1198">
        <v>0</v>
      </c>
      <c r="X64" s="1198">
        <v>0</v>
      </c>
      <c r="Y64" s="1198">
        <v>0</v>
      </c>
      <c r="Z64" s="1198">
        <v>0</v>
      </c>
      <c r="AA64" s="1198">
        <v>0</v>
      </c>
      <c r="AB64" s="1198">
        <v>0</v>
      </c>
      <c r="AC64" s="1198">
        <v>0</v>
      </c>
      <c r="AD64" s="1198">
        <v>0</v>
      </c>
      <c r="AE64" s="1198">
        <v>0</v>
      </c>
      <c r="AF64" s="1198">
        <v>0</v>
      </c>
      <c r="AG64" s="1198">
        <v>0</v>
      </c>
      <c r="AH64" s="1198">
        <v>0</v>
      </c>
      <c r="AI64" s="1198">
        <v>0</v>
      </c>
      <c r="AJ64" s="1198">
        <v>0</v>
      </c>
      <c r="AK64" s="1198">
        <v>0</v>
      </c>
      <c r="AL64" s="1198">
        <v>0</v>
      </c>
      <c r="AM64" s="1198">
        <v>0</v>
      </c>
      <c r="AN64" s="1198">
        <v>0</v>
      </c>
      <c r="AO64" s="1198">
        <v>0</v>
      </c>
      <c r="AP64" s="1198">
        <v>0</v>
      </c>
      <c r="AQ64" s="1198">
        <v>0</v>
      </c>
      <c r="AR64" s="1198">
        <v>0</v>
      </c>
      <c r="AS64" s="1198">
        <v>0</v>
      </c>
      <c r="AT64" s="1198">
        <v>0</v>
      </c>
      <c r="AU64" s="1198">
        <v>0</v>
      </c>
      <c r="AV64" s="1198">
        <v>0</v>
      </c>
      <c r="AW64" s="1198">
        <v>0</v>
      </c>
      <c r="AX64" s="1198">
        <v>0</v>
      </c>
      <c r="AY64" s="1198">
        <v>0</v>
      </c>
      <c r="AZ64" s="1198">
        <v>0</v>
      </c>
      <c r="BA64" s="1198">
        <v>0</v>
      </c>
      <c r="BB64" s="1198">
        <v>0</v>
      </c>
      <c r="BC64" s="1198">
        <v>0</v>
      </c>
      <c r="BD64" s="1198">
        <v>0</v>
      </c>
      <c r="BE64" s="1198">
        <v>0</v>
      </c>
      <c r="BF64" s="1198">
        <v>0</v>
      </c>
      <c r="BG64" s="1198">
        <v>0</v>
      </c>
      <c r="BH64" s="1198">
        <v>0</v>
      </c>
      <c r="BI64" s="1198">
        <v>0</v>
      </c>
      <c r="BJ64" s="1198">
        <v>0</v>
      </c>
      <c r="BK64" s="1198">
        <v>0</v>
      </c>
      <c r="BL64" s="1198">
        <v>0</v>
      </c>
      <c r="BM64" s="1198">
        <v>0</v>
      </c>
      <c r="BN64" s="1198">
        <v>0</v>
      </c>
      <c r="BO64" s="1198">
        <v>0</v>
      </c>
      <c r="BP64" s="1198">
        <v>0</v>
      </c>
      <c r="BQ64" s="1198">
        <v>0</v>
      </c>
      <c r="BR64" s="1198">
        <v>0</v>
      </c>
      <c r="BS64" s="1198">
        <v>0</v>
      </c>
      <c r="BT64" s="1198">
        <v>0</v>
      </c>
      <c r="BU64" s="1198">
        <v>0</v>
      </c>
      <c r="BV64" s="1198">
        <v>0</v>
      </c>
      <c r="BW64" s="1198">
        <v>0</v>
      </c>
      <c r="BX64" s="1198">
        <v>0</v>
      </c>
      <c r="BY64" s="1198">
        <v>0</v>
      </c>
      <c r="BZ64" s="1198">
        <v>0</v>
      </c>
      <c r="CA64" s="1198">
        <v>0</v>
      </c>
      <c r="CB64" s="1198">
        <v>0</v>
      </c>
      <c r="CC64" s="1198">
        <v>0</v>
      </c>
      <c r="CD64" s="1198">
        <v>0</v>
      </c>
      <c r="CE64" s="1198">
        <v>0</v>
      </c>
      <c r="CF64" s="1198">
        <v>0</v>
      </c>
      <c r="CG64" s="1198">
        <v>0</v>
      </c>
      <c r="CH64" s="1198">
        <v>0</v>
      </c>
      <c r="CI64" s="1198">
        <v>0</v>
      </c>
      <c r="CJ64" s="1198">
        <v>0</v>
      </c>
      <c r="CK64" s="1198">
        <v>0</v>
      </c>
      <c r="CL64" s="1198">
        <v>0</v>
      </c>
      <c r="CM64" s="1198">
        <v>0</v>
      </c>
      <c r="CN64" s="1198">
        <v>1</v>
      </c>
      <c r="CO64" s="1198">
        <v>0</v>
      </c>
      <c r="CP64" s="1198">
        <v>0</v>
      </c>
      <c r="CQ64" s="1198">
        <v>0</v>
      </c>
      <c r="CR64" s="1198">
        <v>1</v>
      </c>
      <c r="CS64" s="1198">
        <v>0</v>
      </c>
      <c r="CT64" s="1198">
        <v>0</v>
      </c>
      <c r="CU64" s="1198">
        <v>0</v>
      </c>
      <c r="CV64" s="1198">
        <v>0</v>
      </c>
      <c r="CW64" s="1198">
        <v>0</v>
      </c>
      <c r="CX64" s="1198">
        <v>0</v>
      </c>
      <c r="CY64" s="1198">
        <v>0</v>
      </c>
      <c r="CZ64" s="1198">
        <v>0</v>
      </c>
      <c r="DA64" s="1198">
        <v>0</v>
      </c>
      <c r="DB64" s="1198">
        <v>0</v>
      </c>
      <c r="DC64" s="1198">
        <v>0</v>
      </c>
      <c r="DD64" s="1198">
        <v>0</v>
      </c>
      <c r="DE64" s="1198">
        <v>0</v>
      </c>
      <c r="DF64" s="1198">
        <v>0</v>
      </c>
      <c r="DG64" s="1198">
        <v>0</v>
      </c>
      <c r="DH64" s="1198">
        <v>0</v>
      </c>
      <c r="DI64" s="1198">
        <v>0</v>
      </c>
      <c r="DJ64" s="1198">
        <v>0</v>
      </c>
      <c r="DK64" s="1198">
        <v>0</v>
      </c>
      <c r="DL64" s="1198">
        <v>0</v>
      </c>
      <c r="DM64" s="1198">
        <v>0</v>
      </c>
      <c r="DN64" s="1198">
        <v>0</v>
      </c>
      <c r="DO64" s="1198">
        <v>0</v>
      </c>
      <c r="DP64" s="1198">
        <v>0</v>
      </c>
      <c r="DQ64" s="1198">
        <v>0</v>
      </c>
      <c r="DR64" s="1198">
        <v>0</v>
      </c>
      <c r="DS64" s="1198">
        <v>0</v>
      </c>
      <c r="DT64" s="1198">
        <v>0</v>
      </c>
      <c r="DU64" s="1198">
        <v>0</v>
      </c>
      <c r="DV64" s="1198">
        <v>0</v>
      </c>
      <c r="DW64" s="1198">
        <v>0</v>
      </c>
      <c r="DX64" s="1198">
        <v>0</v>
      </c>
      <c r="DY64" s="1198">
        <v>0</v>
      </c>
      <c r="DZ64" s="1198">
        <v>0</v>
      </c>
      <c r="EA64" s="1198">
        <v>0</v>
      </c>
      <c r="EB64" s="1198">
        <v>0</v>
      </c>
      <c r="EC64" s="1198">
        <v>0</v>
      </c>
      <c r="ED64" s="1198">
        <v>0</v>
      </c>
      <c r="EE64" s="1198">
        <v>0</v>
      </c>
      <c r="EF64" s="1198">
        <v>0</v>
      </c>
      <c r="EG64" s="1198">
        <v>0</v>
      </c>
      <c r="EH64" s="1198">
        <v>0</v>
      </c>
      <c r="EI64" s="1198">
        <v>0</v>
      </c>
      <c r="EJ64" s="1198">
        <v>0</v>
      </c>
      <c r="EK64" s="1198">
        <v>0</v>
      </c>
      <c r="EL64" s="1198">
        <v>0</v>
      </c>
      <c r="EM64" s="1198">
        <v>0</v>
      </c>
      <c r="EN64" s="1198">
        <v>0</v>
      </c>
      <c r="EO64" s="1198">
        <v>0</v>
      </c>
      <c r="EP64" s="1198">
        <v>0</v>
      </c>
      <c r="EQ64" s="1198">
        <v>0</v>
      </c>
      <c r="ER64" s="1198">
        <v>0</v>
      </c>
      <c r="ES64" s="1198">
        <v>0</v>
      </c>
      <c r="ET64" s="1198">
        <v>0</v>
      </c>
      <c r="EU64" s="1198">
        <v>0</v>
      </c>
      <c r="EV64" s="1198">
        <v>0</v>
      </c>
      <c r="EW64" s="1198">
        <v>0</v>
      </c>
      <c r="EX64" s="1198">
        <v>0</v>
      </c>
    </row>
    <row r="65" spans="1:154" x14ac:dyDescent="0.25">
      <c r="A65" s="941" t="s">
        <v>528</v>
      </c>
      <c r="B65" s="1198">
        <v>0</v>
      </c>
      <c r="C65" s="1198">
        <v>0</v>
      </c>
      <c r="D65" s="1198">
        <v>0</v>
      </c>
      <c r="E65" s="1198">
        <v>0</v>
      </c>
      <c r="F65" s="1198">
        <v>0</v>
      </c>
      <c r="G65" s="1198">
        <v>0</v>
      </c>
      <c r="H65" s="1198">
        <v>0</v>
      </c>
      <c r="I65" s="1198">
        <v>0</v>
      </c>
      <c r="J65" s="1198">
        <v>0</v>
      </c>
      <c r="K65" s="1198">
        <v>0</v>
      </c>
      <c r="L65" s="1198">
        <v>0</v>
      </c>
      <c r="M65" s="1198">
        <v>0</v>
      </c>
      <c r="N65" s="1198">
        <v>0</v>
      </c>
      <c r="O65" s="1198">
        <v>0</v>
      </c>
      <c r="P65" s="1198">
        <v>0</v>
      </c>
      <c r="Q65" s="1198">
        <v>0</v>
      </c>
      <c r="R65" s="1198">
        <v>0</v>
      </c>
      <c r="S65" s="1198">
        <v>0</v>
      </c>
      <c r="T65" s="1198">
        <v>0</v>
      </c>
      <c r="U65" s="1198">
        <v>0</v>
      </c>
      <c r="V65" s="1198">
        <v>0</v>
      </c>
      <c r="W65" s="1198">
        <v>0</v>
      </c>
      <c r="X65" s="1198">
        <v>0</v>
      </c>
      <c r="Y65" s="1198">
        <v>0</v>
      </c>
      <c r="Z65" s="1198">
        <v>0</v>
      </c>
      <c r="AA65" s="1198">
        <v>0</v>
      </c>
      <c r="AB65" s="1198">
        <v>0</v>
      </c>
      <c r="AC65" s="1198">
        <v>0</v>
      </c>
      <c r="AD65" s="1198">
        <v>0</v>
      </c>
      <c r="AE65" s="1198">
        <v>0</v>
      </c>
      <c r="AF65" s="1198">
        <v>0</v>
      </c>
      <c r="AG65" s="1198">
        <v>0</v>
      </c>
      <c r="AH65" s="1198">
        <v>0</v>
      </c>
      <c r="AI65" s="1198">
        <v>0</v>
      </c>
      <c r="AJ65" s="1198">
        <v>0</v>
      </c>
      <c r="AK65" s="1198">
        <v>0</v>
      </c>
      <c r="AL65" s="1198">
        <v>0</v>
      </c>
      <c r="AM65" s="1198">
        <v>0</v>
      </c>
      <c r="AN65" s="1198">
        <v>0</v>
      </c>
      <c r="AO65" s="1198">
        <v>0</v>
      </c>
      <c r="AP65" s="1198">
        <v>0</v>
      </c>
      <c r="AQ65" s="1198">
        <v>0</v>
      </c>
      <c r="AR65" s="1198">
        <v>0</v>
      </c>
      <c r="AS65" s="1198">
        <v>0</v>
      </c>
      <c r="AT65" s="1198">
        <v>0</v>
      </c>
      <c r="AU65" s="1198">
        <v>0</v>
      </c>
      <c r="AV65" s="1198">
        <v>0</v>
      </c>
      <c r="AW65" s="1198">
        <v>0</v>
      </c>
      <c r="AX65" s="1198">
        <v>0</v>
      </c>
      <c r="AY65" s="1198">
        <v>0</v>
      </c>
      <c r="AZ65" s="1198">
        <v>0</v>
      </c>
      <c r="BA65" s="1198">
        <v>0</v>
      </c>
      <c r="BB65" s="1198">
        <v>0</v>
      </c>
      <c r="BC65" s="1198">
        <v>0</v>
      </c>
      <c r="BD65" s="1198">
        <v>0</v>
      </c>
      <c r="BE65" s="1198">
        <v>0</v>
      </c>
      <c r="BF65" s="1198">
        <v>0</v>
      </c>
      <c r="BG65" s="1198">
        <v>0</v>
      </c>
      <c r="BH65" s="1198">
        <v>0</v>
      </c>
      <c r="BI65" s="1198">
        <v>0</v>
      </c>
      <c r="BJ65" s="1198">
        <v>0</v>
      </c>
      <c r="BK65" s="1198">
        <v>0</v>
      </c>
      <c r="BL65" s="1198">
        <v>0</v>
      </c>
      <c r="BM65" s="1198">
        <v>0</v>
      </c>
      <c r="BN65" s="1198">
        <v>0</v>
      </c>
      <c r="BO65" s="1198">
        <v>0</v>
      </c>
      <c r="BP65" s="1198">
        <v>0</v>
      </c>
      <c r="BQ65" s="1198">
        <v>0</v>
      </c>
      <c r="BR65" s="1198">
        <v>0</v>
      </c>
      <c r="BS65" s="1198">
        <v>0</v>
      </c>
      <c r="BT65" s="1198">
        <v>0</v>
      </c>
      <c r="BU65" s="1198">
        <v>0</v>
      </c>
      <c r="BV65" s="1198">
        <v>0</v>
      </c>
      <c r="BW65" s="1198">
        <v>0</v>
      </c>
      <c r="BX65" s="1198">
        <v>0</v>
      </c>
      <c r="BY65" s="1198">
        <v>0</v>
      </c>
      <c r="BZ65" s="1198">
        <v>0</v>
      </c>
      <c r="CA65" s="1198">
        <v>0</v>
      </c>
      <c r="CB65" s="1198">
        <v>0</v>
      </c>
      <c r="CC65" s="1198">
        <v>0</v>
      </c>
      <c r="CD65" s="1198">
        <v>0</v>
      </c>
      <c r="CE65" s="1198">
        <v>0</v>
      </c>
      <c r="CF65" s="1198">
        <v>0</v>
      </c>
      <c r="CG65" s="1198">
        <v>0</v>
      </c>
      <c r="CH65" s="1198">
        <v>0</v>
      </c>
      <c r="CI65" s="1198">
        <v>0</v>
      </c>
      <c r="CJ65" s="1198">
        <v>0</v>
      </c>
      <c r="CK65" s="1198">
        <v>0</v>
      </c>
      <c r="CL65" s="1198">
        <v>0</v>
      </c>
      <c r="CM65" s="1198">
        <v>0</v>
      </c>
      <c r="CN65" s="1198">
        <v>0</v>
      </c>
      <c r="CO65" s="1198">
        <v>0</v>
      </c>
      <c r="CP65" s="1198">
        <v>0</v>
      </c>
      <c r="CQ65" s="1198">
        <v>0</v>
      </c>
      <c r="CR65" s="1198">
        <v>0</v>
      </c>
      <c r="CS65" s="1198">
        <v>1</v>
      </c>
      <c r="CT65" s="1198">
        <v>0</v>
      </c>
      <c r="CU65" s="1198">
        <v>0</v>
      </c>
      <c r="CV65" s="1198">
        <v>0</v>
      </c>
      <c r="CW65" s="1198">
        <v>0</v>
      </c>
      <c r="CX65" s="1198">
        <v>0</v>
      </c>
      <c r="CY65" s="1198">
        <v>0</v>
      </c>
      <c r="CZ65" s="1198">
        <v>0</v>
      </c>
      <c r="DA65" s="1198">
        <v>0</v>
      </c>
      <c r="DB65" s="1198">
        <v>0</v>
      </c>
      <c r="DC65" s="1198">
        <v>0</v>
      </c>
      <c r="DD65" s="1198">
        <v>0</v>
      </c>
      <c r="DE65" s="1198">
        <v>0</v>
      </c>
      <c r="DF65" s="1198">
        <v>0</v>
      </c>
      <c r="DG65" s="1198">
        <v>0</v>
      </c>
      <c r="DH65" s="1198">
        <v>0</v>
      </c>
      <c r="DI65" s="1198">
        <v>0</v>
      </c>
      <c r="DJ65" s="1198">
        <v>0</v>
      </c>
      <c r="DK65" s="1198">
        <v>0</v>
      </c>
      <c r="DL65" s="1198">
        <v>0</v>
      </c>
      <c r="DM65" s="1198">
        <v>0</v>
      </c>
      <c r="DN65" s="1198">
        <v>0</v>
      </c>
      <c r="DO65" s="1198">
        <v>0</v>
      </c>
      <c r="DP65" s="1198">
        <v>0</v>
      </c>
      <c r="DQ65" s="1198">
        <v>0</v>
      </c>
      <c r="DR65" s="1198">
        <v>0</v>
      </c>
      <c r="DS65" s="1198">
        <v>0</v>
      </c>
      <c r="DT65" s="1198">
        <v>0</v>
      </c>
      <c r="DU65" s="1198">
        <v>0</v>
      </c>
      <c r="DV65" s="1198">
        <v>0</v>
      </c>
      <c r="DW65" s="1198">
        <v>0</v>
      </c>
      <c r="DX65" s="1198">
        <v>0</v>
      </c>
      <c r="DY65" s="1198">
        <v>0</v>
      </c>
      <c r="DZ65" s="1198">
        <v>0</v>
      </c>
      <c r="EA65" s="1198">
        <v>0</v>
      </c>
      <c r="EB65" s="1198">
        <v>0</v>
      </c>
      <c r="EC65" s="1198">
        <v>0</v>
      </c>
      <c r="ED65" s="1198">
        <v>0</v>
      </c>
      <c r="EE65" s="1198">
        <v>0</v>
      </c>
      <c r="EF65" s="1198">
        <v>0</v>
      </c>
      <c r="EG65" s="1198">
        <v>0</v>
      </c>
      <c r="EH65" s="1198">
        <v>0</v>
      </c>
      <c r="EI65" s="1198">
        <v>0</v>
      </c>
      <c r="EJ65" s="1198">
        <v>0</v>
      </c>
      <c r="EK65" s="1198">
        <v>0</v>
      </c>
      <c r="EL65" s="1198">
        <v>0</v>
      </c>
      <c r="EM65" s="1198">
        <v>0</v>
      </c>
      <c r="EN65" s="1198">
        <v>0</v>
      </c>
      <c r="EO65" s="1198">
        <v>0</v>
      </c>
      <c r="EP65" s="1198">
        <v>0</v>
      </c>
      <c r="EQ65" s="1198">
        <v>0</v>
      </c>
      <c r="ER65" s="1198">
        <v>0</v>
      </c>
      <c r="ES65" s="1198">
        <v>0</v>
      </c>
      <c r="ET65" s="1198">
        <v>0</v>
      </c>
      <c r="EU65" s="1198">
        <v>0</v>
      </c>
      <c r="EV65" s="1198">
        <v>0</v>
      </c>
      <c r="EW65" s="1198">
        <v>0</v>
      </c>
      <c r="EX65" s="1198">
        <v>0</v>
      </c>
    </row>
    <row r="66" spans="1:154" x14ac:dyDescent="0.25">
      <c r="A66" s="941" t="s">
        <v>1077</v>
      </c>
      <c r="B66" s="1198">
        <v>0</v>
      </c>
      <c r="C66" s="1198">
        <v>0</v>
      </c>
      <c r="D66" s="1198">
        <v>0</v>
      </c>
      <c r="E66" s="1198">
        <v>0</v>
      </c>
      <c r="F66" s="1198">
        <v>0</v>
      </c>
      <c r="G66" s="1198">
        <v>0</v>
      </c>
      <c r="H66" s="1198">
        <v>0</v>
      </c>
      <c r="I66" s="1198">
        <v>0</v>
      </c>
      <c r="J66" s="1198">
        <v>0</v>
      </c>
      <c r="K66" s="1198">
        <v>0</v>
      </c>
      <c r="L66" s="1198">
        <v>0</v>
      </c>
      <c r="M66" s="1198">
        <v>0</v>
      </c>
      <c r="N66" s="1198">
        <v>0</v>
      </c>
      <c r="O66" s="1198">
        <v>0</v>
      </c>
      <c r="P66" s="1198">
        <v>0</v>
      </c>
      <c r="Q66" s="1198">
        <v>0</v>
      </c>
      <c r="R66" s="1198">
        <v>0</v>
      </c>
      <c r="S66" s="1198">
        <v>0</v>
      </c>
      <c r="T66" s="1198">
        <v>0</v>
      </c>
      <c r="U66" s="1198">
        <v>0</v>
      </c>
      <c r="V66" s="1198">
        <v>0</v>
      </c>
      <c r="W66" s="1198">
        <v>0</v>
      </c>
      <c r="X66" s="1198">
        <v>0</v>
      </c>
      <c r="Y66" s="1198">
        <v>0</v>
      </c>
      <c r="Z66" s="1198">
        <v>0</v>
      </c>
      <c r="AA66" s="1198">
        <v>0</v>
      </c>
      <c r="AB66" s="1198">
        <v>0</v>
      </c>
      <c r="AC66" s="1198">
        <v>0</v>
      </c>
      <c r="AD66" s="1198">
        <v>0</v>
      </c>
      <c r="AE66" s="1198">
        <v>0</v>
      </c>
      <c r="AF66" s="1198">
        <v>0</v>
      </c>
      <c r="AG66" s="1198">
        <v>0</v>
      </c>
      <c r="AH66" s="1198">
        <v>0</v>
      </c>
      <c r="AI66" s="1198">
        <v>0</v>
      </c>
      <c r="AJ66" s="1198">
        <v>0</v>
      </c>
      <c r="AK66" s="1198">
        <v>0</v>
      </c>
      <c r="AL66" s="1198">
        <v>0</v>
      </c>
      <c r="AM66" s="1198">
        <v>0</v>
      </c>
      <c r="AN66" s="1198">
        <v>0</v>
      </c>
      <c r="AO66" s="1198">
        <v>0</v>
      </c>
      <c r="AP66" s="1198">
        <v>0</v>
      </c>
      <c r="AQ66" s="1198">
        <v>0</v>
      </c>
      <c r="AR66" s="1198">
        <v>0</v>
      </c>
      <c r="AS66" s="1198">
        <v>0</v>
      </c>
      <c r="AT66" s="1198">
        <v>0</v>
      </c>
      <c r="AU66" s="1198">
        <v>0</v>
      </c>
      <c r="AV66" s="1198">
        <v>0</v>
      </c>
      <c r="AW66" s="1198">
        <v>0</v>
      </c>
      <c r="AX66" s="1198">
        <v>0</v>
      </c>
      <c r="AY66" s="1198">
        <v>0</v>
      </c>
      <c r="AZ66" s="1198">
        <v>0</v>
      </c>
      <c r="BA66" s="1198">
        <v>0</v>
      </c>
      <c r="BB66" s="1198">
        <v>0</v>
      </c>
      <c r="BC66" s="1198">
        <v>0</v>
      </c>
      <c r="BD66" s="1198">
        <v>0</v>
      </c>
      <c r="BE66" s="1198">
        <v>0</v>
      </c>
      <c r="BF66" s="1198">
        <v>0</v>
      </c>
      <c r="BG66" s="1198">
        <v>0</v>
      </c>
      <c r="BH66" s="1198">
        <v>0</v>
      </c>
      <c r="BI66" s="1198">
        <v>0</v>
      </c>
      <c r="BJ66" s="1198">
        <v>0</v>
      </c>
      <c r="BK66" s="1198">
        <v>0</v>
      </c>
      <c r="BL66" s="1198">
        <v>0</v>
      </c>
      <c r="BM66" s="1198">
        <v>0</v>
      </c>
      <c r="BN66" s="1198">
        <v>0</v>
      </c>
      <c r="BO66" s="1198">
        <v>0</v>
      </c>
      <c r="BP66" s="1198">
        <v>0</v>
      </c>
      <c r="BQ66" s="1198">
        <v>0</v>
      </c>
      <c r="BR66" s="1198">
        <v>0</v>
      </c>
      <c r="BS66" s="1198">
        <v>0</v>
      </c>
      <c r="BT66" s="1198">
        <v>0</v>
      </c>
      <c r="BU66" s="1198">
        <v>0</v>
      </c>
      <c r="BV66" s="1198">
        <v>0</v>
      </c>
      <c r="BW66" s="1198">
        <v>0</v>
      </c>
      <c r="BX66" s="1198">
        <v>0</v>
      </c>
      <c r="BY66" s="1198">
        <v>0</v>
      </c>
      <c r="BZ66" s="1198">
        <v>0</v>
      </c>
      <c r="CA66" s="1198">
        <v>0</v>
      </c>
      <c r="CB66" s="1198">
        <v>0</v>
      </c>
      <c r="CC66" s="1198">
        <v>0</v>
      </c>
      <c r="CD66" s="1198">
        <v>0</v>
      </c>
      <c r="CE66" s="1198">
        <v>0</v>
      </c>
      <c r="CF66" s="1198">
        <v>0</v>
      </c>
      <c r="CG66" s="1198">
        <v>0</v>
      </c>
      <c r="CH66" s="1198">
        <v>0</v>
      </c>
      <c r="CI66" s="1198">
        <v>0</v>
      </c>
      <c r="CJ66" s="1198">
        <v>0</v>
      </c>
      <c r="CK66" s="1198">
        <v>0</v>
      </c>
      <c r="CL66" s="1198">
        <v>0</v>
      </c>
      <c r="CM66" s="1198">
        <v>0</v>
      </c>
      <c r="CN66" s="1198">
        <v>0</v>
      </c>
      <c r="CO66" s="1198">
        <v>0</v>
      </c>
      <c r="CP66" s="1198">
        <v>0</v>
      </c>
      <c r="CQ66" s="1198">
        <v>0</v>
      </c>
      <c r="CR66" s="1198">
        <v>0</v>
      </c>
      <c r="CS66" s="1198">
        <v>0</v>
      </c>
      <c r="CT66" s="1198">
        <v>1</v>
      </c>
      <c r="CU66" s="1198">
        <v>0</v>
      </c>
      <c r="CV66" s="1198">
        <v>0</v>
      </c>
      <c r="CW66" s="1198">
        <v>0</v>
      </c>
      <c r="CX66" s="1198">
        <v>0</v>
      </c>
      <c r="CY66" s="1198">
        <v>0</v>
      </c>
      <c r="CZ66" s="1198">
        <v>0</v>
      </c>
      <c r="DA66" s="1198">
        <v>0</v>
      </c>
      <c r="DB66" s="1198">
        <v>0</v>
      </c>
      <c r="DC66" s="1198">
        <v>0</v>
      </c>
      <c r="DD66" s="1198">
        <v>0</v>
      </c>
      <c r="DE66" s="1198">
        <v>0</v>
      </c>
      <c r="DF66" s="1198">
        <v>0</v>
      </c>
      <c r="DG66" s="1198">
        <v>0</v>
      </c>
      <c r="DH66" s="1198">
        <v>0</v>
      </c>
      <c r="DI66" s="1198">
        <v>0</v>
      </c>
      <c r="DJ66" s="1198">
        <v>0</v>
      </c>
      <c r="DK66" s="1198">
        <v>0</v>
      </c>
      <c r="DL66" s="1198">
        <v>0</v>
      </c>
      <c r="DM66" s="1198">
        <v>0</v>
      </c>
      <c r="DN66" s="1198">
        <v>0</v>
      </c>
      <c r="DO66" s="1198">
        <v>0</v>
      </c>
      <c r="DP66" s="1198">
        <v>0</v>
      </c>
      <c r="DQ66" s="1198">
        <v>0</v>
      </c>
      <c r="DR66" s="1198">
        <v>0</v>
      </c>
      <c r="DS66" s="1198">
        <v>0</v>
      </c>
      <c r="DT66" s="1198">
        <v>0</v>
      </c>
      <c r="DU66" s="1198">
        <v>0</v>
      </c>
      <c r="DV66" s="1198">
        <v>0</v>
      </c>
      <c r="DW66" s="1198">
        <v>0</v>
      </c>
      <c r="DX66" s="1198">
        <v>0</v>
      </c>
      <c r="DY66" s="1198">
        <v>0</v>
      </c>
      <c r="DZ66" s="1198">
        <v>0</v>
      </c>
      <c r="EA66" s="1198">
        <v>0</v>
      </c>
      <c r="EB66" s="1198">
        <v>0</v>
      </c>
      <c r="EC66" s="1198">
        <v>0</v>
      </c>
      <c r="ED66" s="1198">
        <v>0</v>
      </c>
      <c r="EE66" s="1198">
        <v>0</v>
      </c>
      <c r="EF66" s="1198">
        <v>0</v>
      </c>
      <c r="EG66" s="1198">
        <v>0</v>
      </c>
      <c r="EH66" s="1198">
        <v>0</v>
      </c>
      <c r="EI66" s="1198">
        <v>0</v>
      </c>
      <c r="EJ66" s="1198">
        <v>0</v>
      </c>
      <c r="EK66" s="1198">
        <v>0</v>
      </c>
      <c r="EL66" s="1198">
        <v>0</v>
      </c>
      <c r="EM66" s="1198">
        <v>0</v>
      </c>
      <c r="EN66" s="1198">
        <v>0</v>
      </c>
      <c r="EO66" s="1198">
        <v>0</v>
      </c>
      <c r="EP66" s="1198">
        <v>0</v>
      </c>
      <c r="EQ66" s="1198">
        <v>0</v>
      </c>
      <c r="ER66" s="1198">
        <v>0</v>
      </c>
      <c r="ES66" s="1198">
        <v>0</v>
      </c>
      <c r="ET66" s="1198">
        <v>0</v>
      </c>
      <c r="EU66" s="1198">
        <v>0</v>
      </c>
      <c r="EV66" s="1198">
        <v>0</v>
      </c>
      <c r="EW66" s="1198">
        <v>0</v>
      </c>
      <c r="EX66" s="1198">
        <v>0</v>
      </c>
    </row>
    <row r="67" spans="1:154" x14ac:dyDescent="0.25">
      <c r="A67" s="941" t="s">
        <v>530</v>
      </c>
      <c r="B67" s="1198">
        <v>0</v>
      </c>
      <c r="C67" s="1198">
        <v>0</v>
      </c>
      <c r="D67" s="1198">
        <v>0</v>
      </c>
      <c r="E67" s="1198">
        <v>0</v>
      </c>
      <c r="F67" s="1198">
        <v>0</v>
      </c>
      <c r="G67" s="1198">
        <v>0</v>
      </c>
      <c r="H67" s="1198">
        <v>0</v>
      </c>
      <c r="I67" s="1198">
        <v>0</v>
      </c>
      <c r="J67" s="1198">
        <v>0</v>
      </c>
      <c r="K67" s="1198">
        <v>0</v>
      </c>
      <c r="L67" s="1198">
        <v>0</v>
      </c>
      <c r="M67" s="1198">
        <v>0</v>
      </c>
      <c r="N67" s="1198">
        <v>0</v>
      </c>
      <c r="O67" s="1198">
        <v>0</v>
      </c>
      <c r="P67" s="1198">
        <v>0</v>
      </c>
      <c r="Q67" s="1198">
        <v>0</v>
      </c>
      <c r="R67" s="1198">
        <v>0</v>
      </c>
      <c r="S67" s="1198">
        <v>0</v>
      </c>
      <c r="T67" s="1198">
        <v>0</v>
      </c>
      <c r="U67" s="1198">
        <v>0</v>
      </c>
      <c r="V67" s="1198">
        <v>0</v>
      </c>
      <c r="W67" s="1198">
        <v>0</v>
      </c>
      <c r="X67" s="1198">
        <v>0</v>
      </c>
      <c r="Y67" s="1198">
        <v>0</v>
      </c>
      <c r="Z67" s="1198">
        <v>0</v>
      </c>
      <c r="AA67" s="1198">
        <v>0</v>
      </c>
      <c r="AB67" s="1198">
        <v>0</v>
      </c>
      <c r="AC67" s="1198">
        <v>0</v>
      </c>
      <c r="AD67" s="1198">
        <v>0</v>
      </c>
      <c r="AE67" s="1198">
        <v>0</v>
      </c>
      <c r="AF67" s="1198">
        <v>0</v>
      </c>
      <c r="AG67" s="1198">
        <v>0</v>
      </c>
      <c r="AH67" s="1198">
        <v>0</v>
      </c>
      <c r="AI67" s="1198">
        <v>0</v>
      </c>
      <c r="AJ67" s="1198">
        <v>0</v>
      </c>
      <c r="AK67" s="1198">
        <v>0</v>
      </c>
      <c r="AL67" s="1198">
        <v>0</v>
      </c>
      <c r="AM67" s="1198">
        <v>0</v>
      </c>
      <c r="AN67" s="1198">
        <v>0</v>
      </c>
      <c r="AO67" s="1198">
        <v>0</v>
      </c>
      <c r="AP67" s="1198">
        <v>0</v>
      </c>
      <c r="AQ67" s="1198">
        <v>0</v>
      </c>
      <c r="AR67" s="1198">
        <v>0</v>
      </c>
      <c r="AS67" s="1198">
        <v>0</v>
      </c>
      <c r="AT67" s="1198">
        <v>0</v>
      </c>
      <c r="AU67" s="1198">
        <v>0</v>
      </c>
      <c r="AV67" s="1198">
        <v>0</v>
      </c>
      <c r="AW67" s="1198">
        <v>0</v>
      </c>
      <c r="AX67" s="1198">
        <v>0</v>
      </c>
      <c r="AY67" s="1198">
        <v>0</v>
      </c>
      <c r="AZ67" s="1198">
        <v>0</v>
      </c>
      <c r="BA67" s="1198">
        <v>0</v>
      </c>
      <c r="BB67" s="1198">
        <v>0</v>
      </c>
      <c r="BC67" s="1198">
        <v>0</v>
      </c>
      <c r="BD67" s="1198">
        <v>0</v>
      </c>
      <c r="BE67" s="1198">
        <v>0</v>
      </c>
      <c r="BF67" s="1198">
        <v>0</v>
      </c>
      <c r="BG67" s="1198">
        <v>0</v>
      </c>
      <c r="BH67" s="1198">
        <v>0</v>
      </c>
      <c r="BI67" s="1198">
        <v>0</v>
      </c>
      <c r="BJ67" s="1198">
        <v>0</v>
      </c>
      <c r="BK67" s="1198">
        <v>0</v>
      </c>
      <c r="BL67" s="1198">
        <v>0</v>
      </c>
      <c r="BM67" s="1198">
        <v>0</v>
      </c>
      <c r="BN67" s="1198">
        <v>0</v>
      </c>
      <c r="BO67" s="1198">
        <v>0</v>
      </c>
      <c r="BP67" s="1198">
        <v>0</v>
      </c>
      <c r="BQ67" s="1198">
        <v>0</v>
      </c>
      <c r="BR67" s="1198">
        <v>0</v>
      </c>
      <c r="BS67" s="1198">
        <v>0</v>
      </c>
      <c r="BT67" s="1198">
        <v>0</v>
      </c>
      <c r="BU67" s="1198">
        <v>0</v>
      </c>
      <c r="BV67" s="1198">
        <v>0</v>
      </c>
      <c r="BW67" s="1198">
        <v>0</v>
      </c>
      <c r="BX67" s="1198">
        <v>0</v>
      </c>
      <c r="BY67" s="1198">
        <v>0</v>
      </c>
      <c r="BZ67" s="1198">
        <v>0</v>
      </c>
      <c r="CA67" s="1198">
        <v>0</v>
      </c>
      <c r="CB67" s="1198">
        <v>0</v>
      </c>
      <c r="CC67" s="1198">
        <v>0</v>
      </c>
      <c r="CD67" s="1198">
        <v>0</v>
      </c>
      <c r="CE67" s="1198">
        <v>0</v>
      </c>
      <c r="CF67" s="1198">
        <v>0</v>
      </c>
      <c r="CG67" s="1198">
        <v>0</v>
      </c>
      <c r="CH67" s="1198">
        <v>0</v>
      </c>
      <c r="CI67" s="1198">
        <v>0</v>
      </c>
      <c r="CJ67" s="1198">
        <v>0</v>
      </c>
      <c r="CK67" s="1198">
        <v>0</v>
      </c>
      <c r="CL67" s="1198">
        <v>0</v>
      </c>
      <c r="CM67" s="1198">
        <v>0</v>
      </c>
      <c r="CN67" s="1198">
        <v>0</v>
      </c>
      <c r="CO67" s="1198">
        <v>0</v>
      </c>
      <c r="CP67" s="1198">
        <v>0</v>
      </c>
      <c r="CQ67" s="1198">
        <v>0</v>
      </c>
      <c r="CR67" s="1198">
        <v>0</v>
      </c>
      <c r="CS67" s="1198">
        <v>0</v>
      </c>
      <c r="CT67" s="1198">
        <v>0</v>
      </c>
      <c r="CU67" s="1198">
        <v>1</v>
      </c>
      <c r="CV67" s="1198">
        <v>0</v>
      </c>
      <c r="CW67" s="1198">
        <v>0</v>
      </c>
      <c r="CX67" s="1198">
        <v>0</v>
      </c>
      <c r="CY67" s="1198">
        <v>0</v>
      </c>
      <c r="CZ67" s="1198">
        <v>0</v>
      </c>
      <c r="DA67" s="1198">
        <v>0</v>
      </c>
      <c r="DB67" s="1198">
        <v>0</v>
      </c>
      <c r="DC67" s="1198">
        <v>0</v>
      </c>
      <c r="DD67" s="1198">
        <v>0</v>
      </c>
      <c r="DE67" s="1198">
        <v>0</v>
      </c>
      <c r="DF67" s="1198">
        <v>0</v>
      </c>
      <c r="DG67" s="1198">
        <v>0</v>
      </c>
      <c r="DH67" s="1198">
        <v>0</v>
      </c>
      <c r="DI67" s="1198">
        <v>0</v>
      </c>
      <c r="DJ67" s="1198">
        <v>0</v>
      </c>
      <c r="DK67" s="1198">
        <v>0</v>
      </c>
      <c r="DL67" s="1198">
        <v>0</v>
      </c>
      <c r="DM67" s="1198">
        <v>0</v>
      </c>
      <c r="DN67" s="1198">
        <v>0</v>
      </c>
      <c r="DO67" s="1198">
        <v>0</v>
      </c>
      <c r="DP67" s="1198">
        <v>0</v>
      </c>
      <c r="DQ67" s="1198">
        <v>0</v>
      </c>
      <c r="DR67" s="1198">
        <v>0</v>
      </c>
      <c r="DS67" s="1198">
        <v>0</v>
      </c>
      <c r="DT67" s="1198">
        <v>0</v>
      </c>
      <c r="DU67" s="1198">
        <v>0</v>
      </c>
      <c r="DV67" s="1198">
        <v>0</v>
      </c>
      <c r="DW67" s="1198">
        <v>0</v>
      </c>
      <c r="DX67" s="1198">
        <v>0</v>
      </c>
      <c r="DY67" s="1198">
        <v>0</v>
      </c>
      <c r="DZ67" s="1198">
        <v>0</v>
      </c>
      <c r="EA67" s="1198">
        <v>0</v>
      </c>
      <c r="EB67" s="1198">
        <v>0</v>
      </c>
      <c r="EC67" s="1198">
        <v>0</v>
      </c>
      <c r="ED67" s="1198">
        <v>0</v>
      </c>
      <c r="EE67" s="1198">
        <v>0</v>
      </c>
      <c r="EF67" s="1198">
        <v>0</v>
      </c>
      <c r="EG67" s="1198">
        <v>0</v>
      </c>
      <c r="EH67" s="1198">
        <v>0</v>
      </c>
      <c r="EI67" s="1198">
        <v>0</v>
      </c>
      <c r="EJ67" s="1198">
        <v>0</v>
      </c>
      <c r="EK67" s="1198">
        <v>0</v>
      </c>
      <c r="EL67" s="1198">
        <v>0</v>
      </c>
      <c r="EM67" s="1198">
        <v>0</v>
      </c>
      <c r="EN67" s="1198">
        <v>0</v>
      </c>
      <c r="EO67" s="1198">
        <v>0</v>
      </c>
      <c r="EP67" s="1198">
        <v>0</v>
      </c>
      <c r="EQ67" s="1198">
        <v>0</v>
      </c>
      <c r="ER67" s="1198">
        <v>0</v>
      </c>
      <c r="ES67" s="1198">
        <v>0</v>
      </c>
      <c r="ET67" s="1198">
        <v>0</v>
      </c>
      <c r="EU67" s="1198">
        <v>0</v>
      </c>
      <c r="EV67" s="1198">
        <v>0</v>
      </c>
      <c r="EW67" s="1198">
        <v>0</v>
      </c>
      <c r="EX67" s="1198">
        <v>0</v>
      </c>
    </row>
    <row r="68" spans="1:154" x14ac:dyDescent="0.25">
      <c r="A68" s="941" t="s">
        <v>698</v>
      </c>
      <c r="B68" s="1198">
        <v>0</v>
      </c>
      <c r="C68" s="1198">
        <v>0</v>
      </c>
      <c r="D68" s="1198">
        <v>0</v>
      </c>
      <c r="E68" s="1198">
        <v>0</v>
      </c>
      <c r="F68" s="1198">
        <v>0</v>
      </c>
      <c r="G68" s="1198">
        <v>0</v>
      </c>
      <c r="H68" s="1198">
        <v>0</v>
      </c>
      <c r="I68" s="1198">
        <v>0</v>
      </c>
      <c r="J68" s="1198">
        <v>0</v>
      </c>
      <c r="K68" s="1198">
        <v>0</v>
      </c>
      <c r="L68" s="1198">
        <v>0</v>
      </c>
      <c r="M68" s="1198">
        <v>0</v>
      </c>
      <c r="N68" s="1198">
        <v>0</v>
      </c>
      <c r="O68" s="1198">
        <v>0</v>
      </c>
      <c r="P68" s="1198">
        <v>0</v>
      </c>
      <c r="Q68" s="1198">
        <v>0</v>
      </c>
      <c r="R68" s="1198">
        <v>0</v>
      </c>
      <c r="S68" s="1198">
        <v>0</v>
      </c>
      <c r="T68" s="1198">
        <v>0</v>
      </c>
      <c r="U68" s="1198">
        <v>0</v>
      </c>
      <c r="V68" s="1198">
        <v>0</v>
      </c>
      <c r="W68" s="1198">
        <v>0</v>
      </c>
      <c r="X68" s="1198">
        <v>0</v>
      </c>
      <c r="Y68" s="1198">
        <v>0</v>
      </c>
      <c r="Z68" s="1198">
        <v>0</v>
      </c>
      <c r="AA68" s="1198">
        <v>0</v>
      </c>
      <c r="AB68" s="1198">
        <v>0</v>
      </c>
      <c r="AC68" s="1198">
        <v>0</v>
      </c>
      <c r="AD68" s="1198">
        <v>0</v>
      </c>
      <c r="AE68" s="1198">
        <v>0</v>
      </c>
      <c r="AF68" s="1198">
        <v>0</v>
      </c>
      <c r="AG68" s="1198">
        <v>0</v>
      </c>
      <c r="AH68" s="1198">
        <v>0</v>
      </c>
      <c r="AI68" s="1198">
        <v>0</v>
      </c>
      <c r="AJ68" s="1198">
        <v>0</v>
      </c>
      <c r="AK68" s="1198">
        <v>0</v>
      </c>
      <c r="AL68" s="1198">
        <v>0</v>
      </c>
      <c r="AM68" s="1198">
        <v>0</v>
      </c>
      <c r="AN68" s="1198">
        <v>0</v>
      </c>
      <c r="AO68" s="1198">
        <v>0</v>
      </c>
      <c r="AP68" s="1198">
        <v>0</v>
      </c>
      <c r="AQ68" s="1198">
        <v>0</v>
      </c>
      <c r="AR68" s="1198">
        <v>0</v>
      </c>
      <c r="AS68" s="1198">
        <v>0</v>
      </c>
      <c r="AT68" s="1198">
        <v>0</v>
      </c>
      <c r="AU68" s="1198">
        <v>0</v>
      </c>
      <c r="AV68" s="1198">
        <v>0</v>
      </c>
      <c r="AW68" s="1198">
        <v>0</v>
      </c>
      <c r="AX68" s="1198">
        <v>0</v>
      </c>
      <c r="AY68" s="1198">
        <v>0</v>
      </c>
      <c r="AZ68" s="1198">
        <v>0</v>
      </c>
      <c r="BA68" s="1198">
        <v>0</v>
      </c>
      <c r="BB68" s="1198">
        <v>0</v>
      </c>
      <c r="BC68" s="1198">
        <v>0</v>
      </c>
      <c r="BD68" s="1198">
        <v>0</v>
      </c>
      <c r="BE68" s="1198">
        <v>0</v>
      </c>
      <c r="BF68" s="1198">
        <v>0</v>
      </c>
      <c r="BG68" s="1198">
        <v>0</v>
      </c>
      <c r="BH68" s="1198">
        <v>0</v>
      </c>
      <c r="BI68" s="1198">
        <v>0</v>
      </c>
      <c r="BJ68" s="1198">
        <v>0</v>
      </c>
      <c r="BK68" s="1198">
        <v>0</v>
      </c>
      <c r="BL68" s="1198">
        <v>0</v>
      </c>
      <c r="BM68" s="1198">
        <v>0</v>
      </c>
      <c r="BN68" s="1198">
        <v>0</v>
      </c>
      <c r="BO68" s="1198">
        <v>0</v>
      </c>
      <c r="BP68" s="1198">
        <v>0</v>
      </c>
      <c r="BQ68" s="1198">
        <v>0</v>
      </c>
      <c r="BR68" s="1198">
        <v>0</v>
      </c>
      <c r="BS68" s="1198">
        <v>0</v>
      </c>
      <c r="BT68" s="1198">
        <v>0</v>
      </c>
      <c r="BU68" s="1198">
        <v>0</v>
      </c>
      <c r="BV68" s="1198">
        <v>0</v>
      </c>
      <c r="BW68" s="1198">
        <v>0</v>
      </c>
      <c r="BX68" s="1198">
        <v>0</v>
      </c>
      <c r="BY68" s="1198">
        <v>0</v>
      </c>
      <c r="BZ68" s="1198">
        <v>0</v>
      </c>
      <c r="CA68" s="1198">
        <v>0</v>
      </c>
      <c r="CB68" s="1198">
        <v>0</v>
      </c>
      <c r="CC68" s="1198">
        <v>0</v>
      </c>
      <c r="CD68" s="1198">
        <v>0</v>
      </c>
      <c r="CE68" s="1198">
        <v>0</v>
      </c>
      <c r="CF68" s="1198">
        <v>0</v>
      </c>
      <c r="CG68" s="1198">
        <v>0</v>
      </c>
      <c r="CH68" s="1198">
        <v>0</v>
      </c>
      <c r="CI68" s="1198">
        <v>0</v>
      </c>
      <c r="CJ68" s="1198">
        <v>0</v>
      </c>
      <c r="CK68" s="1198">
        <v>0</v>
      </c>
      <c r="CL68" s="1198">
        <v>0</v>
      </c>
      <c r="CM68" s="1198">
        <v>0</v>
      </c>
      <c r="CN68" s="1198">
        <v>0</v>
      </c>
      <c r="CO68" s="1198">
        <v>0</v>
      </c>
      <c r="CP68" s="1198">
        <v>0</v>
      </c>
      <c r="CQ68" s="1198">
        <v>0</v>
      </c>
      <c r="CR68" s="1198">
        <v>0</v>
      </c>
      <c r="CS68" s="1198">
        <v>0</v>
      </c>
      <c r="CT68" s="1198">
        <v>0</v>
      </c>
      <c r="CU68" s="1198">
        <v>0</v>
      </c>
      <c r="CV68" s="1198">
        <v>1</v>
      </c>
      <c r="CW68" s="1198">
        <v>0</v>
      </c>
      <c r="CX68" s="1198">
        <v>0</v>
      </c>
      <c r="CY68" s="1198">
        <v>0</v>
      </c>
      <c r="CZ68" s="1198">
        <v>0</v>
      </c>
      <c r="DA68" s="1198">
        <v>0</v>
      </c>
      <c r="DB68" s="1198">
        <v>0</v>
      </c>
      <c r="DC68" s="1198">
        <v>0</v>
      </c>
      <c r="DD68" s="1198">
        <v>0</v>
      </c>
      <c r="DE68" s="1198">
        <v>0</v>
      </c>
      <c r="DF68" s="1198">
        <v>0</v>
      </c>
      <c r="DG68" s="1198">
        <v>0</v>
      </c>
      <c r="DH68" s="1198">
        <v>0</v>
      </c>
      <c r="DI68" s="1198">
        <v>0</v>
      </c>
      <c r="DJ68" s="1198">
        <v>0</v>
      </c>
      <c r="DK68" s="1198">
        <v>0</v>
      </c>
      <c r="DL68" s="1198">
        <v>0</v>
      </c>
      <c r="DM68" s="1198">
        <v>0</v>
      </c>
      <c r="DN68" s="1198">
        <v>0</v>
      </c>
      <c r="DO68" s="1198">
        <v>0</v>
      </c>
      <c r="DP68" s="1198">
        <v>0</v>
      </c>
      <c r="DQ68" s="1198">
        <v>0</v>
      </c>
      <c r="DR68" s="1198">
        <v>0</v>
      </c>
      <c r="DS68" s="1198">
        <v>0</v>
      </c>
      <c r="DT68" s="1198">
        <v>0</v>
      </c>
      <c r="DU68" s="1198">
        <v>0</v>
      </c>
      <c r="DV68" s="1198">
        <v>0</v>
      </c>
      <c r="DW68" s="1198">
        <v>0</v>
      </c>
      <c r="DX68" s="1198">
        <v>0</v>
      </c>
      <c r="DY68" s="1198">
        <v>0</v>
      </c>
      <c r="DZ68" s="1198">
        <v>0</v>
      </c>
      <c r="EA68" s="1198">
        <v>0</v>
      </c>
      <c r="EB68" s="1198">
        <v>0</v>
      </c>
      <c r="EC68" s="1198">
        <v>0</v>
      </c>
      <c r="ED68" s="1198">
        <v>0</v>
      </c>
      <c r="EE68" s="1198">
        <v>0</v>
      </c>
      <c r="EF68" s="1198">
        <v>0</v>
      </c>
      <c r="EG68" s="1198">
        <v>0</v>
      </c>
      <c r="EH68" s="1198">
        <v>0</v>
      </c>
      <c r="EI68" s="1198">
        <v>0</v>
      </c>
      <c r="EJ68" s="1198">
        <v>0</v>
      </c>
      <c r="EK68" s="1198">
        <v>0</v>
      </c>
      <c r="EL68" s="1198">
        <v>0</v>
      </c>
      <c r="EM68" s="1198">
        <v>0</v>
      </c>
      <c r="EN68" s="1198">
        <v>0</v>
      </c>
      <c r="EO68" s="1198">
        <v>0</v>
      </c>
      <c r="EP68" s="1198">
        <v>0</v>
      </c>
      <c r="EQ68" s="1198">
        <v>0</v>
      </c>
      <c r="ER68" s="1198">
        <v>0</v>
      </c>
      <c r="ES68" s="1198">
        <v>0</v>
      </c>
      <c r="ET68" s="1198">
        <v>0</v>
      </c>
      <c r="EU68" s="1198">
        <v>0</v>
      </c>
      <c r="EV68" s="1198">
        <v>0</v>
      </c>
      <c r="EW68" s="1198">
        <v>0</v>
      </c>
      <c r="EX68" s="1198">
        <v>0</v>
      </c>
    </row>
    <row r="69" spans="1:154" x14ac:dyDescent="0.25">
      <c r="A69" s="941" t="s">
        <v>531</v>
      </c>
      <c r="B69" s="1198">
        <v>0</v>
      </c>
      <c r="C69" s="1198">
        <v>0</v>
      </c>
      <c r="D69" s="1198">
        <v>0</v>
      </c>
      <c r="E69" s="1198">
        <v>0</v>
      </c>
      <c r="F69" s="1198">
        <v>0</v>
      </c>
      <c r="G69" s="1198">
        <v>0</v>
      </c>
      <c r="H69" s="1198">
        <v>0</v>
      </c>
      <c r="I69" s="1198">
        <v>0</v>
      </c>
      <c r="J69" s="1198">
        <v>0</v>
      </c>
      <c r="K69" s="1198">
        <v>0</v>
      </c>
      <c r="L69" s="1198">
        <v>0</v>
      </c>
      <c r="M69" s="1198">
        <v>0</v>
      </c>
      <c r="N69" s="1198">
        <v>0</v>
      </c>
      <c r="O69" s="1198">
        <v>0</v>
      </c>
      <c r="P69" s="1198">
        <v>0</v>
      </c>
      <c r="Q69" s="1198">
        <v>0</v>
      </c>
      <c r="R69" s="1198">
        <v>0</v>
      </c>
      <c r="S69" s="1198">
        <v>0</v>
      </c>
      <c r="T69" s="1198">
        <v>0</v>
      </c>
      <c r="U69" s="1198">
        <v>0</v>
      </c>
      <c r="V69" s="1198">
        <v>0</v>
      </c>
      <c r="W69" s="1198">
        <v>0</v>
      </c>
      <c r="X69" s="1198">
        <v>0</v>
      </c>
      <c r="Y69" s="1198">
        <v>0</v>
      </c>
      <c r="Z69" s="1198">
        <v>0</v>
      </c>
      <c r="AA69" s="1198">
        <v>0</v>
      </c>
      <c r="AB69" s="1198">
        <v>0</v>
      </c>
      <c r="AC69" s="1198">
        <v>0</v>
      </c>
      <c r="AD69" s="1198">
        <v>0</v>
      </c>
      <c r="AE69" s="1198">
        <v>0</v>
      </c>
      <c r="AF69" s="1198">
        <v>0</v>
      </c>
      <c r="AG69" s="1198">
        <v>0</v>
      </c>
      <c r="AH69" s="1198">
        <v>0</v>
      </c>
      <c r="AI69" s="1198">
        <v>0</v>
      </c>
      <c r="AJ69" s="1198">
        <v>0</v>
      </c>
      <c r="AK69" s="1198">
        <v>0</v>
      </c>
      <c r="AL69" s="1198">
        <v>0</v>
      </c>
      <c r="AM69" s="1198">
        <v>0</v>
      </c>
      <c r="AN69" s="1198">
        <v>0</v>
      </c>
      <c r="AO69" s="1198">
        <v>0</v>
      </c>
      <c r="AP69" s="1198">
        <v>0</v>
      </c>
      <c r="AQ69" s="1198">
        <v>0</v>
      </c>
      <c r="AR69" s="1198">
        <v>0</v>
      </c>
      <c r="AS69" s="1198">
        <v>0</v>
      </c>
      <c r="AT69" s="1198">
        <v>0</v>
      </c>
      <c r="AU69" s="1198">
        <v>0</v>
      </c>
      <c r="AV69" s="1198">
        <v>0</v>
      </c>
      <c r="AW69" s="1198">
        <v>0</v>
      </c>
      <c r="AX69" s="1198">
        <v>0</v>
      </c>
      <c r="AY69" s="1198">
        <v>0</v>
      </c>
      <c r="AZ69" s="1198">
        <v>0</v>
      </c>
      <c r="BA69" s="1198">
        <v>0</v>
      </c>
      <c r="BB69" s="1198">
        <v>0</v>
      </c>
      <c r="BC69" s="1198">
        <v>0</v>
      </c>
      <c r="BD69" s="1198">
        <v>0</v>
      </c>
      <c r="BE69" s="1198">
        <v>0</v>
      </c>
      <c r="BF69" s="1198">
        <v>0</v>
      </c>
      <c r="BG69" s="1198">
        <v>0</v>
      </c>
      <c r="BH69" s="1198">
        <v>0</v>
      </c>
      <c r="BI69" s="1198">
        <v>0</v>
      </c>
      <c r="BJ69" s="1198">
        <v>0</v>
      </c>
      <c r="BK69" s="1198">
        <v>0</v>
      </c>
      <c r="BL69" s="1198">
        <v>0</v>
      </c>
      <c r="BM69" s="1198">
        <v>0</v>
      </c>
      <c r="BN69" s="1198">
        <v>0</v>
      </c>
      <c r="BO69" s="1198">
        <v>0</v>
      </c>
      <c r="BP69" s="1198">
        <v>0</v>
      </c>
      <c r="BQ69" s="1198">
        <v>0</v>
      </c>
      <c r="BR69" s="1198">
        <v>0</v>
      </c>
      <c r="BS69" s="1198">
        <v>0</v>
      </c>
      <c r="BT69" s="1198">
        <v>0</v>
      </c>
      <c r="BU69" s="1198">
        <v>0</v>
      </c>
      <c r="BV69" s="1198">
        <v>0</v>
      </c>
      <c r="BW69" s="1198">
        <v>0</v>
      </c>
      <c r="BX69" s="1198">
        <v>0</v>
      </c>
      <c r="BY69" s="1198">
        <v>0</v>
      </c>
      <c r="BZ69" s="1198">
        <v>0</v>
      </c>
      <c r="CA69" s="1198">
        <v>0</v>
      </c>
      <c r="CB69" s="1198">
        <v>0</v>
      </c>
      <c r="CC69" s="1198">
        <v>0</v>
      </c>
      <c r="CD69" s="1198">
        <v>0</v>
      </c>
      <c r="CE69" s="1198">
        <v>0</v>
      </c>
      <c r="CF69" s="1198">
        <v>0</v>
      </c>
      <c r="CG69" s="1198">
        <v>0</v>
      </c>
      <c r="CH69" s="1198">
        <v>0</v>
      </c>
      <c r="CI69" s="1198">
        <v>0</v>
      </c>
      <c r="CJ69" s="1198">
        <v>0</v>
      </c>
      <c r="CK69" s="1198">
        <v>0</v>
      </c>
      <c r="CL69" s="1198">
        <v>0</v>
      </c>
      <c r="CM69" s="1198">
        <v>0</v>
      </c>
      <c r="CN69" s="1198">
        <v>0</v>
      </c>
      <c r="CO69" s="1198">
        <v>0</v>
      </c>
      <c r="CP69" s="1198">
        <v>0</v>
      </c>
      <c r="CQ69" s="1198">
        <v>0</v>
      </c>
      <c r="CR69" s="1198">
        <v>0</v>
      </c>
      <c r="CS69" s="1198">
        <v>0</v>
      </c>
      <c r="CT69" s="1198">
        <v>0</v>
      </c>
      <c r="CU69" s="1198">
        <v>0</v>
      </c>
      <c r="CV69" s="1198">
        <v>0</v>
      </c>
      <c r="CW69" s="1198">
        <v>1</v>
      </c>
      <c r="CX69" s="1198">
        <v>0</v>
      </c>
      <c r="CY69" s="1198">
        <v>0</v>
      </c>
      <c r="CZ69" s="1198">
        <v>0</v>
      </c>
      <c r="DA69" s="1198">
        <v>0</v>
      </c>
      <c r="DB69" s="1198">
        <v>0</v>
      </c>
      <c r="DC69" s="1198">
        <v>0</v>
      </c>
      <c r="DD69" s="1198">
        <v>0</v>
      </c>
      <c r="DE69" s="1198">
        <v>0</v>
      </c>
      <c r="DF69" s="1198">
        <v>0</v>
      </c>
      <c r="DG69" s="1198">
        <v>0</v>
      </c>
      <c r="DH69" s="1198">
        <v>0</v>
      </c>
      <c r="DI69" s="1198">
        <v>0</v>
      </c>
      <c r="DJ69" s="1198">
        <v>0</v>
      </c>
      <c r="DK69" s="1198">
        <v>0</v>
      </c>
      <c r="DL69" s="1198">
        <v>0</v>
      </c>
      <c r="DM69" s="1198">
        <v>0</v>
      </c>
      <c r="DN69" s="1198">
        <v>0</v>
      </c>
      <c r="DO69" s="1198">
        <v>0</v>
      </c>
      <c r="DP69" s="1198">
        <v>0</v>
      </c>
      <c r="DQ69" s="1198">
        <v>0</v>
      </c>
      <c r="DR69" s="1198">
        <v>0</v>
      </c>
      <c r="DS69" s="1198">
        <v>0</v>
      </c>
      <c r="DT69" s="1198">
        <v>0</v>
      </c>
      <c r="DU69" s="1198">
        <v>0</v>
      </c>
      <c r="DV69" s="1198">
        <v>0</v>
      </c>
      <c r="DW69" s="1198">
        <v>0</v>
      </c>
      <c r="DX69" s="1198">
        <v>0</v>
      </c>
      <c r="DY69" s="1198">
        <v>0</v>
      </c>
      <c r="DZ69" s="1198">
        <v>0</v>
      </c>
      <c r="EA69" s="1198">
        <v>0</v>
      </c>
      <c r="EB69" s="1198">
        <v>0</v>
      </c>
      <c r="EC69" s="1198">
        <v>0</v>
      </c>
      <c r="ED69" s="1198">
        <v>0</v>
      </c>
      <c r="EE69" s="1198">
        <v>0</v>
      </c>
      <c r="EF69" s="1198">
        <v>0</v>
      </c>
      <c r="EG69" s="1198">
        <v>0</v>
      </c>
      <c r="EH69" s="1198">
        <v>0</v>
      </c>
      <c r="EI69" s="1198">
        <v>0</v>
      </c>
      <c r="EJ69" s="1198">
        <v>0</v>
      </c>
      <c r="EK69" s="1198">
        <v>0</v>
      </c>
      <c r="EL69" s="1198">
        <v>0</v>
      </c>
      <c r="EM69" s="1198">
        <v>0</v>
      </c>
      <c r="EN69" s="1198">
        <v>0</v>
      </c>
      <c r="EO69" s="1198">
        <v>0</v>
      </c>
      <c r="EP69" s="1198">
        <v>0</v>
      </c>
      <c r="EQ69" s="1198">
        <v>0</v>
      </c>
      <c r="ER69" s="1198">
        <v>0</v>
      </c>
      <c r="ES69" s="1198">
        <v>0</v>
      </c>
      <c r="ET69" s="1198">
        <v>0</v>
      </c>
      <c r="EU69" s="1198">
        <v>0</v>
      </c>
      <c r="EV69" s="1198">
        <v>0</v>
      </c>
      <c r="EW69" s="1198">
        <v>0</v>
      </c>
      <c r="EX69" s="1198">
        <v>0</v>
      </c>
    </row>
    <row r="70" spans="1:154" x14ac:dyDescent="0.25">
      <c r="A70" s="941" t="s">
        <v>532</v>
      </c>
      <c r="B70" s="1198">
        <v>0</v>
      </c>
      <c r="C70" s="1198">
        <v>0</v>
      </c>
      <c r="D70" s="1198">
        <v>0</v>
      </c>
      <c r="E70" s="1198">
        <v>0</v>
      </c>
      <c r="F70" s="1198">
        <v>0</v>
      </c>
      <c r="G70" s="1198">
        <v>0</v>
      </c>
      <c r="H70" s="1198">
        <v>0</v>
      </c>
      <c r="I70" s="1198">
        <v>0</v>
      </c>
      <c r="J70" s="1198">
        <v>0</v>
      </c>
      <c r="K70" s="1198">
        <v>0</v>
      </c>
      <c r="L70" s="1198">
        <v>0</v>
      </c>
      <c r="M70" s="1198">
        <v>0</v>
      </c>
      <c r="N70" s="1198">
        <v>0</v>
      </c>
      <c r="O70" s="1198">
        <v>0</v>
      </c>
      <c r="P70" s="1198">
        <v>0</v>
      </c>
      <c r="Q70" s="1198">
        <v>0</v>
      </c>
      <c r="R70" s="1198">
        <v>0</v>
      </c>
      <c r="S70" s="1198">
        <v>0</v>
      </c>
      <c r="T70" s="1198">
        <v>0</v>
      </c>
      <c r="U70" s="1198">
        <v>0</v>
      </c>
      <c r="V70" s="1198">
        <v>0</v>
      </c>
      <c r="W70" s="1198">
        <v>0</v>
      </c>
      <c r="X70" s="1198">
        <v>0</v>
      </c>
      <c r="Y70" s="1198">
        <v>0</v>
      </c>
      <c r="Z70" s="1198">
        <v>0</v>
      </c>
      <c r="AA70" s="1198">
        <v>0</v>
      </c>
      <c r="AB70" s="1198">
        <v>0</v>
      </c>
      <c r="AC70" s="1198">
        <v>0</v>
      </c>
      <c r="AD70" s="1198">
        <v>0</v>
      </c>
      <c r="AE70" s="1198">
        <v>0</v>
      </c>
      <c r="AF70" s="1198">
        <v>0</v>
      </c>
      <c r="AG70" s="1198">
        <v>0</v>
      </c>
      <c r="AH70" s="1198">
        <v>0</v>
      </c>
      <c r="AI70" s="1198">
        <v>0</v>
      </c>
      <c r="AJ70" s="1198">
        <v>0</v>
      </c>
      <c r="AK70" s="1198">
        <v>0</v>
      </c>
      <c r="AL70" s="1198">
        <v>0</v>
      </c>
      <c r="AM70" s="1198">
        <v>0</v>
      </c>
      <c r="AN70" s="1198">
        <v>0</v>
      </c>
      <c r="AO70" s="1198">
        <v>0</v>
      </c>
      <c r="AP70" s="1198">
        <v>0</v>
      </c>
      <c r="AQ70" s="1198">
        <v>0</v>
      </c>
      <c r="AR70" s="1198">
        <v>0</v>
      </c>
      <c r="AS70" s="1198">
        <v>0</v>
      </c>
      <c r="AT70" s="1198">
        <v>0</v>
      </c>
      <c r="AU70" s="1198">
        <v>0</v>
      </c>
      <c r="AV70" s="1198">
        <v>0</v>
      </c>
      <c r="AW70" s="1198">
        <v>0</v>
      </c>
      <c r="AX70" s="1198">
        <v>0</v>
      </c>
      <c r="AY70" s="1198">
        <v>0</v>
      </c>
      <c r="AZ70" s="1198">
        <v>0</v>
      </c>
      <c r="BA70" s="1198">
        <v>0</v>
      </c>
      <c r="BB70" s="1198">
        <v>0</v>
      </c>
      <c r="BC70" s="1198">
        <v>0</v>
      </c>
      <c r="BD70" s="1198">
        <v>0</v>
      </c>
      <c r="BE70" s="1198">
        <v>0</v>
      </c>
      <c r="BF70" s="1198">
        <v>0</v>
      </c>
      <c r="BG70" s="1198">
        <v>0</v>
      </c>
      <c r="BH70" s="1198">
        <v>0</v>
      </c>
      <c r="BI70" s="1198">
        <v>0</v>
      </c>
      <c r="BJ70" s="1198">
        <v>0</v>
      </c>
      <c r="BK70" s="1198">
        <v>0</v>
      </c>
      <c r="BL70" s="1198">
        <v>0</v>
      </c>
      <c r="BM70" s="1198">
        <v>0</v>
      </c>
      <c r="BN70" s="1198">
        <v>0</v>
      </c>
      <c r="BO70" s="1198">
        <v>0</v>
      </c>
      <c r="BP70" s="1198">
        <v>0</v>
      </c>
      <c r="BQ70" s="1198">
        <v>0</v>
      </c>
      <c r="BR70" s="1198">
        <v>0</v>
      </c>
      <c r="BS70" s="1198">
        <v>0</v>
      </c>
      <c r="BT70" s="1198">
        <v>0</v>
      </c>
      <c r="BU70" s="1198">
        <v>0</v>
      </c>
      <c r="BV70" s="1198">
        <v>0</v>
      </c>
      <c r="BW70" s="1198">
        <v>0</v>
      </c>
      <c r="BX70" s="1198">
        <v>0</v>
      </c>
      <c r="BY70" s="1198">
        <v>0</v>
      </c>
      <c r="BZ70" s="1198">
        <v>0</v>
      </c>
      <c r="CA70" s="1198">
        <v>0</v>
      </c>
      <c r="CB70" s="1198">
        <v>0</v>
      </c>
      <c r="CC70" s="1198">
        <v>0</v>
      </c>
      <c r="CD70" s="1198">
        <v>0</v>
      </c>
      <c r="CE70" s="1198">
        <v>0</v>
      </c>
      <c r="CF70" s="1198">
        <v>0</v>
      </c>
      <c r="CG70" s="1198">
        <v>0</v>
      </c>
      <c r="CH70" s="1198">
        <v>0</v>
      </c>
      <c r="CI70" s="1198">
        <v>0</v>
      </c>
      <c r="CJ70" s="1198">
        <v>0</v>
      </c>
      <c r="CK70" s="1198">
        <v>0</v>
      </c>
      <c r="CL70" s="1198">
        <v>0</v>
      </c>
      <c r="CM70" s="1198">
        <v>0</v>
      </c>
      <c r="CN70" s="1198">
        <v>0</v>
      </c>
      <c r="CO70" s="1198">
        <v>0</v>
      </c>
      <c r="CP70" s="1198">
        <v>0</v>
      </c>
      <c r="CQ70" s="1198">
        <v>0</v>
      </c>
      <c r="CR70" s="1198">
        <v>0</v>
      </c>
      <c r="CS70" s="1198">
        <v>0</v>
      </c>
      <c r="CT70" s="1198">
        <v>0</v>
      </c>
      <c r="CU70" s="1198">
        <v>0</v>
      </c>
      <c r="CV70" s="1198">
        <v>0</v>
      </c>
      <c r="CW70" s="1198">
        <v>0</v>
      </c>
      <c r="CX70" s="1198">
        <v>1</v>
      </c>
      <c r="CY70" s="1198">
        <v>0</v>
      </c>
      <c r="CZ70" s="1198">
        <v>0</v>
      </c>
      <c r="DA70" s="1198">
        <v>0</v>
      </c>
      <c r="DB70" s="1198">
        <v>0</v>
      </c>
      <c r="DC70" s="1198">
        <v>0</v>
      </c>
      <c r="DD70" s="1198">
        <v>0</v>
      </c>
      <c r="DE70" s="1198">
        <v>0</v>
      </c>
      <c r="DF70" s="1198">
        <v>0</v>
      </c>
      <c r="DG70" s="1198">
        <v>0</v>
      </c>
      <c r="DH70" s="1198">
        <v>0</v>
      </c>
      <c r="DI70" s="1198">
        <v>0</v>
      </c>
      <c r="DJ70" s="1198">
        <v>0</v>
      </c>
      <c r="DK70" s="1198">
        <v>0</v>
      </c>
      <c r="DL70" s="1198">
        <v>0</v>
      </c>
      <c r="DM70" s="1198">
        <v>0</v>
      </c>
      <c r="DN70" s="1198">
        <v>0</v>
      </c>
      <c r="DO70" s="1198">
        <v>0</v>
      </c>
      <c r="DP70" s="1198">
        <v>0</v>
      </c>
      <c r="DQ70" s="1198">
        <v>0</v>
      </c>
      <c r="DR70" s="1198">
        <v>0</v>
      </c>
      <c r="DS70" s="1198">
        <v>0</v>
      </c>
      <c r="DT70" s="1198">
        <v>0</v>
      </c>
      <c r="DU70" s="1198">
        <v>0</v>
      </c>
      <c r="DV70" s="1198">
        <v>0</v>
      </c>
      <c r="DW70" s="1198">
        <v>0</v>
      </c>
      <c r="DX70" s="1198">
        <v>0</v>
      </c>
      <c r="DY70" s="1198">
        <v>0</v>
      </c>
      <c r="DZ70" s="1198">
        <v>0</v>
      </c>
      <c r="EA70" s="1198">
        <v>0</v>
      </c>
      <c r="EB70" s="1198">
        <v>0</v>
      </c>
      <c r="EC70" s="1198">
        <v>0</v>
      </c>
      <c r="ED70" s="1198">
        <v>0</v>
      </c>
      <c r="EE70" s="1198">
        <v>0</v>
      </c>
      <c r="EF70" s="1198">
        <v>0</v>
      </c>
      <c r="EG70" s="1198">
        <v>0</v>
      </c>
      <c r="EH70" s="1198">
        <v>0</v>
      </c>
      <c r="EI70" s="1198">
        <v>0</v>
      </c>
      <c r="EJ70" s="1198">
        <v>0</v>
      </c>
      <c r="EK70" s="1198">
        <v>0</v>
      </c>
      <c r="EL70" s="1198">
        <v>0</v>
      </c>
      <c r="EM70" s="1198">
        <v>0</v>
      </c>
      <c r="EN70" s="1198">
        <v>0</v>
      </c>
      <c r="EO70" s="1198">
        <v>0</v>
      </c>
      <c r="EP70" s="1198">
        <v>0</v>
      </c>
      <c r="EQ70" s="1198">
        <v>0</v>
      </c>
      <c r="ER70" s="1198">
        <v>0</v>
      </c>
      <c r="ES70" s="1198">
        <v>0</v>
      </c>
      <c r="ET70" s="1198">
        <v>0</v>
      </c>
      <c r="EU70" s="1198">
        <v>0</v>
      </c>
      <c r="EV70" s="1198">
        <v>0</v>
      </c>
      <c r="EW70" s="1198">
        <v>0</v>
      </c>
      <c r="EX70" s="1198">
        <v>0</v>
      </c>
    </row>
    <row r="71" spans="1:154" x14ac:dyDescent="0.25">
      <c r="A71" s="941" t="s">
        <v>533</v>
      </c>
      <c r="B71" s="1198">
        <v>0</v>
      </c>
      <c r="C71" s="1198">
        <v>0</v>
      </c>
      <c r="D71" s="1198">
        <v>0</v>
      </c>
      <c r="E71" s="1198">
        <v>0</v>
      </c>
      <c r="F71" s="1198">
        <v>0</v>
      </c>
      <c r="G71" s="1198">
        <v>0</v>
      </c>
      <c r="H71" s="1198">
        <v>0</v>
      </c>
      <c r="I71" s="1198">
        <v>0</v>
      </c>
      <c r="J71" s="1198">
        <v>0</v>
      </c>
      <c r="K71" s="1198">
        <v>0</v>
      </c>
      <c r="L71" s="1198">
        <v>0</v>
      </c>
      <c r="M71" s="1198">
        <v>0</v>
      </c>
      <c r="N71" s="1198">
        <v>0</v>
      </c>
      <c r="O71" s="1198">
        <v>0</v>
      </c>
      <c r="P71" s="1198">
        <v>0</v>
      </c>
      <c r="Q71" s="1198">
        <v>0</v>
      </c>
      <c r="R71" s="1198">
        <v>0</v>
      </c>
      <c r="S71" s="1198">
        <v>0</v>
      </c>
      <c r="T71" s="1198">
        <v>0</v>
      </c>
      <c r="U71" s="1198">
        <v>0</v>
      </c>
      <c r="V71" s="1198">
        <v>0</v>
      </c>
      <c r="W71" s="1198">
        <v>0</v>
      </c>
      <c r="X71" s="1198">
        <v>0</v>
      </c>
      <c r="Y71" s="1198">
        <v>0</v>
      </c>
      <c r="Z71" s="1198">
        <v>0</v>
      </c>
      <c r="AA71" s="1198">
        <v>0</v>
      </c>
      <c r="AB71" s="1198">
        <v>0</v>
      </c>
      <c r="AC71" s="1198">
        <v>0</v>
      </c>
      <c r="AD71" s="1198">
        <v>0</v>
      </c>
      <c r="AE71" s="1198">
        <v>0</v>
      </c>
      <c r="AF71" s="1198">
        <v>0</v>
      </c>
      <c r="AG71" s="1198">
        <v>0</v>
      </c>
      <c r="AH71" s="1198">
        <v>0</v>
      </c>
      <c r="AI71" s="1198">
        <v>0</v>
      </c>
      <c r="AJ71" s="1198">
        <v>0</v>
      </c>
      <c r="AK71" s="1198">
        <v>0</v>
      </c>
      <c r="AL71" s="1198">
        <v>0</v>
      </c>
      <c r="AM71" s="1198">
        <v>0</v>
      </c>
      <c r="AN71" s="1198">
        <v>0</v>
      </c>
      <c r="AO71" s="1198">
        <v>0</v>
      </c>
      <c r="AP71" s="1198">
        <v>0</v>
      </c>
      <c r="AQ71" s="1198">
        <v>0</v>
      </c>
      <c r="AR71" s="1198">
        <v>0</v>
      </c>
      <c r="AS71" s="1198">
        <v>0</v>
      </c>
      <c r="AT71" s="1198">
        <v>0</v>
      </c>
      <c r="AU71" s="1198">
        <v>0</v>
      </c>
      <c r="AV71" s="1198">
        <v>0</v>
      </c>
      <c r="AW71" s="1198">
        <v>0</v>
      </c>
      <c r="AX71" s="1198">
        <v>0</v>
      </c>
      <c r="AY71" s="1198">
        <v>0</v>
      </c>
      <c r="AZ71" s="1198">
        <v>0</v>
      </c>
      <c r="BA71" s="1198">
        <v>0</v>
      </c>
      <c r="BB71" s="1198">
        <v>0</v>
      </c>
      <c r="BC71" s="1198">
        <v>0</v>
      </c>
      <c r="BD71" s="1198">
        <v>0</v>
      </c>
      <c r="BE71" s="1198">
        <v>0</v>
      </c>
      <c r="BF71" s="1198">
        <v>0</v>
      </c>
      <c r="BG71" s="1198">
        <v>0</v>
      </c>
      <c r="BH71" s="1198">
        <v>0</v>
      </c>
      <c r="BI71" s="1198">
        <v>0</v>
      </c>
      <c r="BJ71" s="1198">
        <v>0</v>
      </c>
      <c r="BK71" s="1198">
        <v>0</v>
      </c>
      <c r="BL71" s="1198">
        <v>0</v>
      </c>
      <c r="BM71" s="1198">
        <v>0</v>
      </c>
      <c r="BN71" s="1198">
        <v>0</v>
      </c>
      <c r="BO71" s="1198">
        <v>0</v>
      </c>
      <c r="BP71" s="1198">
        <v>0</v>
      </c>
      <c r="BQ71" s="1198">
        <v>0</v>
      </c>
      <c r="BR71" s="1198">
        <v>0</v>
      </c>
      <c r="BS71" s="1198">
        <v>0</v>
      </c>
      <c r="BT71" s="1198">
        <v>0</v>
      </c>
      <c r="BU71" s="1198">
        <v>0</v>
      </c>
      <c r="BV71" s="1198">
        <v>0</v>
      </c>
      <c r="BW71" s="1198">
        <v>0</v>
      </c>
      <c r="BX71" s="1198">
        <v>0</v>
      </c>
      <c r="BY71" s="1198">
        <v>0</v>
      </c>
      <c r="BZ71" s="1198">
        <v>0</v>
      </c>
      <c r="CA71" s="1198">
        <v>0</v>
      </c>
      <c r="CB71" s="1198">
        <v>0</v>
      </c>
      <c r="CC71" s="1198">
        <v>0</v>
      </c>
      <c r="CD71" s="1198">
        <v>0</v>
      </c>
      <c r="CE71" s="1198">
        <v>0</v>
      </c>
      <c r="CF71" s="1198">
        <v>0</v>
      </c>
      <c r="CG71" s="1198">
        <v>0</v>
      </c>
      <c r="CH71" s="1198">
        <v>0</v>
      </c>
      <c r="CI71" s="1198">
        <v>0</v>
      </c>
      <c r="CJ71" s="1198">
        <v>0</v>
      </c>
      <c r="CK71" s="1198">
        <v>0</v>
      </c>
      <c r="CL71" s="1198">
        <v>0</v>
      </c>
      <c r="CM71" s="1198">
        <v>0</v>
      </c>
      <c r="CN71" s="1198">
        <v>0</v>
      </c>
      <c r="CO71" s="1198">
        <v>0</v>
      </c>
      <c r="CP71" s="1198">
        <v>0</v>
      </c>
      <c r="CQ71" s="1198">
        <v>0</v>
      </c>
      <c r="CR71" s="1198">
        <v>0</v>
      </c>
      <c r="CS71" s="1198">
        <v>0</v>
      </c>
      <c r="CT71" s="1198">
        <v>0</v>
      </c>
      <c r="CU71" s="1198">
        <v>0</v>
      </c>
      <c r="CV71" s="1198">
        <v>0</v>
      </c>
      <c r="CW71" s="1198">
        <v>0</v>
      </c>
      <c r="CX71" s="1198">
        <v>0</v>
      </c>
      <c r="CY71" s="1198">
        <v>1</v>
      </c>
      <c r="CZ71" s="1198">
        <v>0</v>
      </c>
      <c r="DA71" s="1198">
        <v>0</v>
      </c>
      <c r="DB71" s="1198">
        <v>0</v>
      </c>
      <c r="DC71" s="1198">
        <v>0</v>
      </c>
      <c r="DD71" s="1198">
        <v>0</v>
      </c>
      <c r="DE71" s="1198">
        <v>0</v>
      </c>
      <c r="DF71" s="1198">
        <v>0</v>
      </c>
      <c r="DG71" s="1198">
        <v>0</v>
      </c>
      <c r="DH71" s="1198">
        <v>0</v>
      </c>
      <c r="DI71" s="1198">
        <v>0</v>
      </c>
      <c r="DJ71" s="1198">
        <v>0</v>
      </c>
      <c r="DK71" s="1198">
        <v>0</v>
      </c>
      <c r="DL71" s="1198">
        <v>0</v>
      </c>
      <c r="DM71" s="1198">
        <v>0</v>
      </c>
      <c r="DN71" s="1198">
        <v>0</v>
      </c>
      <c r="DO71" s="1198">
        <v>0</v>
      </c>
      <c r="DP71" s="1198">
        <v>0</v>
      </c>
      <c r="DQ71" s="1198">
        <v>0</v>
      </c>
      <c r="DR71" s="1198">
        <v>0</v>
      </c>
      <c r="DS71" s="1198">
        <v>0</v>
      </c>
      <c r="DT71" s="1198">
        <v>0</v>
      </c>
      <c r="DU71" s="1198">
        <v>0</v>
      </c>
      <c r="DV71" s="1198">
        <v>0</v>
      </c>
      <c r="DW71" s="1198">
        <v>0</v>
      </c>
      <c r="DX71" s="1198">
        <v>0</v>
      </c>
      <c r="DY71" s="1198">
        <v>0</v>
      </c>
      <c r="DZ71" s="1198">
        <v>0</v>
      </c>
      <c r="EA71" s="1198">
        <v>0</v>
      </c>
      <c r="EB71" s="1198">
        <v>0</v>
      </c>
      <c r="EC71" s="1198">
        <v>0</v>
      </c>
      <c r="ED71" s="1198">
        <v>0</v>
      </c>
      <c r="EE71" s="1198">
        <v>0</v>
      </c>
      <c r="EF71" s="1198">
        <v>0</v>
      </c>
      <c r="EG71" s="1198">
        <v>0</v>
      </c>
      <c r="EH71" s="1198">
        <v>0</v>
      </c>
      <c r="EI71" s="1198">
        <v>0</v>
      </c>
      <c r="EJ71" s="1198">
        <v>0</v>
      </c>
      <c r="EK71" s="1198">
        <v>0</v>
      </c>
      <c r="EL71" s="1198">
        <v>0</v>
      </c>
      <c r="EM71" s="1198">
        <v>0</v>
      </c>
      <c r="EN71" s="1198">
        <v>0</v>
      </c>
      <c r="EO71" s="1198">
        <v>0</v>
      </c>
      <c r="EP71" s="1198">
        <v>0</v>
      </c>
      <c r="EQ71" s="1198">
        <v>0</v>
      </c>
      <c r="ER71" s="1198">
        <v>0</v>
      </c>
      <c r="ES71" s="1198">
        <v>0</v>
      </c>
      <c r="ET71" s="1198">
        <v>0</v>
      </c>
      <c r="EU71" s="1198">
        <v>0</v>
      </c>
      <c r="EV71" s="1198">
        <v>0</v>
      </c>
      <c r="EW71" s="1198">
        <v>0</v>
      </c>
      <c r="EX71" s="1198">
        <v>0</v>
      </c>
    </row>
    <row r="72" spans="1:154" x14ac:dyDescent="0.25">
      <c r="A72" s="941" t="s">
        <v>534</v>
      </c>
      <c r="B72" s="1198">
        <v>0</v>
      </c>
      <c r="C72" s="1198">
        <v>0</v>
      </c>
      <c r="D72" s="1198">
        <v>0</v>
      </c>
      <c r="E72" s="1198">
        <v>0</v>
      </c>
      <c r="F72" s="1198">
        <v>0</v>
      </c>
      <c r="G72" s="1198">
        <v>0</v>
      </c>
      <c r="H72" s="1198">
        <v>0</v>
      </c>
      <c r="I72" s="1198">
        <v>0</v>
      </c>
      <c r="J72" s="1198">
        <v>0</v>
      </c>
      <c r="K72" s="1198">
        <v>0</v>
      </c>
      <c r="L72" s="1198">
        <v>0</v>
      </c>
      <c r="M72" s="1198">
        <v>0</v>
      </c>
      <c r="N72" s="1198">
        <v>0</v>
      </c>
      <c r="O72" s="1198">
        <v>0</v>
      </c>
      <c r="P72" s="1198">
        <v>0</v>
      </c>
      <c r="Q72" s="1198">
        <v>0</v>
      </c>
      <c r="R72" s="1198">
        <v>0</v>
      </c>
      <c r="S72" s="1198">
        <v>0</v>
      </c>
      <c r="T72" s="1198">
        <v>0</v>
      </c>
      <c r="U72" s="1198">
        <v>0</v>
      </c>
      <c r="V72" s="1198">
        <v>0</v>
      </c>
      <c r="W72" s="1198">
        <v>0</v>
      </c>
      <c r="X72" s="1198">
        <v>0</v>
      </c>
      <c r="Y72" s="1198">
        <v>0</v>
      </c>
      <c r="Z72" s="1198">
        <v>0</v>
      </c>
      <c r="AA72" s="1198">
        <v>0</v>
      </c>
      <c r="AB72" s="1198">
        <v>0</v>
      </c>
      <c r="AC72" s="1198">
        <v>0</v>
      </c>
      <c r="AD72" s="1198">
        <v>0</v>
      </c>
      <c r="AE72" s="1198">
        <v>0</v>
      </c>
      <c r="AF72" s="1198">
        <v>0</v>
      </c>
      <c r="AG72" s="1198">
        <v>0</v>
      </c>
      <c r="AH72" s="1198">
        <v>0</v>
      </c>
      <c r="AI72" s="1198">
        <v>0</v>
      </c>
      <c r="AJ72" s="1198">
        <v>0</v>
      </c>
      <c r="AK72" s="1198">
        <v>0</v>
      </c>
      <c r="AL72" s="1198">
        <v>0</v>
      </c>
      <c r="AM72" s="1198">
        <v>0</v>
      </c>
      <c r="AN72" s="1198">
        <v>0</v>
      </c>
      <c r="AO72" s="1198">
        <v>0</v>
      </c>
      <c r="AP72" s="1198">
        <v>0</v>
      </c>
      <c r="AQ72" s="1198">
        <v>0</v>
      </c>
      <c r="AR72" s="1198">
        <v>0</v>
      </c>
      <c r="AS72" s="1198">
        <v>0</v>
      </c>
      <c r="AT72" s="1198">
        <v>0</v>
      </c>
      <c r="AU72" s="1198">
        <v>0</v>
      </c>
      <c r="AV72" s="1198">
        <v>0</v>
      </c>
      <c r="AW72" s="1198">
        <v>0</v>
      </c>
      <c r="AX72" s="1198">
        <v>0</v>
      </c>
      <c r="AY72" s="1198">
        <v>0</v>
      </c>
      <c r="AZ72" s="1198">
        <v>0</v>
      </c>
      <c r="BA72" s="1198">
        <v>0</v>
      </c>
      <c r="BB72" s="1198">
        <v>0</v>
      </c>
      <c r="BC72" s="1198">
        <v>0</v>
      </c>
      <c r="BD72" s="1198">
        <v>0</v>
      </c>
      <c r="BE72" s="1198">
        <v>0</v>
      </c>
      <c r="BF72" s="1198">
        <v>0</v>
      </c>
      <c r="BG72" s="1198">
        <v>0</v>
      </c>
      <c r="BH72" s="1198">
        <v>0</v>
      </c>
      <c r="BI72" s="1198">
        <v>0</v>
      </c>
      <c r="BJ72" s="1198">
        <v>0</v>
      </c>
      <c r="BK72" s="1198">
        <v>0</v>
      </c>
      <c r="BL72" s="1198">
        <v>0</v>
      </c>
      <c r="BM72" s="1198">
        <v>0</v>
      </c>
      <c r="BN72" s="1198">
        <v>0</v>
      </c>
      <c r="BO72" s="1198">
        <v>0</v>
      </c>
      <c r="BP72" s="1198">
        <v>0</v>
      </c>
      <c r="BQ72" s="1198">
        <v>0</v>
      </c>
      <c r="BR72" s="1198">
        <v>0</v>
      </c>
      <c r="BS72" s="1198">
        <v>0</v>
      </c>
      <c r="BT72" s="1198">
        <v>0</v>
      </c>
      <c r="BU72" s="1198">
        <v>0</v>
      </c>
      <c r="BV72" s="1198">
        <v>0</v>
      </c>
      <c r="BW72" s="1198">
        <v>0</v>
      </c>
      <c r="BX72" s="1198">
        <v>0</v>
      </c>
      <c r="BY72" s="1198">
        <v>0</v>
      </c>
      <c r="BZ72" s="1198">
        <v>0</v>
      </c>
      <c r="CA72" s="1198">
        <v>0</v>
      </c>
      <c r="CB72" s="1198">
        <v>0</v>
      </c>
      <c r="CC72" s="1198">
        <v>0</v>
      </c>
      <c r="CD72" s="1198">
        <v>0</v>
      </c>
      <c r="CE72" s="1198">
        <v>0</v>
      </c>
      <c r="CF72" s="1198">
        <v>0</v>
      </c>
      <c r="CG72" s="1198">
        <v>0</v>
      </c>
      <c r="CH72" s="1198">
        <v>0</v>
      </c>
      <c r="CI72" s="1198">
        <v>0</v>
      </c>
      <c r="CJ72" s="1198">
        <v>0</v>
      </c>
      <c r="CK72" s="1198">
        <v>0</v>
      </c>
      <c r="CL72" s="1198">
        <v>0</v>
      </c>
      <c r="CM72" s="1198">
        <v>0</v>
      </c>
      <c r="CN72" s="1198">
        <v>0</v>
      </c>
      <c r="CO72" s="1198">
        <v>0</v>
      </c>
      <c r="CP72" s="1198">
        <v>0</v>
      </c>
      <c r="CQ72" s="1198">
        <v>0</v>
      </c>
      <c r="CR72" s="1198">
        <v>0</v>
      </c>
      <c r="CS72" s="1198">
        <v>0</v>
      </c>
      <c r="CT72" s="1198">
        <v>0</v>
      </c>
      <c r="CU72" s="1198">
        <v>0</v>
      </c>
      <c r="CV72" s="1198">
        <v>0</v>
      </c>
      <c r="CW72" s="1198">
        <v>0</v>
      </c>
      <c r="CX72" s="1198">
        <v>0</v>
      </c>
      <c r="CY72" s="1198">
        <v>0</v>
      </c>
      <c r="CZ72" s="1198">
        <v>1</v>
      </c>
      <c r="DA72" s="1198">
        <v>1</v>
      </c>
      <c r="DB72" s="1198">
        <v>1</v>
      </c>
      <c r="DC72" s="1198">
        <v>1</v>
      </c>
      <c r="DD72" s="1198">
        <v>1</v>
      </c>
      <c r="DE72" s="1198">
        <v>1</v>
      </c>
      <c r="DF72" s="1198">
        <v>0</v>
      </c>
      <c r="DG72" s="1198">
        <v>0</v>
      </c>
      <c r="DH72" s="1198">
        <v>0</v>
      </c>
      <c r="DI72" s="1198">
        <v>0</v>
      </c>
      <c r="DJ72" s="1198">
        <v>0</v>
      </c>
      <c r="DK72" s="1198">
        <v>0</v>
      </c>
      <c r="DL72" s="1198">
        <v>0</v>
      </c>
      <c r="DM72" s="1198">
        <v>0</v>
      </c>
      <c r="DN72" s="1198">
        <v>0</v>
      </c>
      <c r="DO72" s="1198">
        <v>0</v>
      </c>
      <c r="DP72" s="1198">
        <v>0</v>
      </c>
      <c r="DQ72" s="1198">
        <v>0</v>
      </c>
      <c r="DR72" s="1198">
        <v>0</v>
      </c>
      <c r="DS72" s="1198">
        <v>0</v>
      </c>
      <c r="DT72" s="1198">
        <v>0</v>
      </c>
      <c r="DU72" s="1198">
        <v>0</v>
      </c>
      <c r="DV72" s="1198">
        <v>0</v>
      </c>
      <c r="DW72" s="1198">
        <v>0</v>
      </c>
      <c r="DX72" s="1198">
        <v>0</v>
      </c>
      <c r="DY72" s="1198">
        <v>0</v>
      </c>
      <c r="DZ72" s="1198">
        <v>0</v>
      </c>
      <c r="EA72" s="1198">
        <v>0</v>
      </c>
      <c r="EB72" s="1198">
        <v>0</v>
      </c>
      <c r="EC72" s="1198">
        <v>0</v>
      </c>
      <c r="ED72" s="1198">
        <v>0</v>
      </c>
      <c r="EE72" s="1198">
        <v>0</v>
      </c>
      <c r="EF72" s="1198">
        <v>0</v>
      </c>
      <c r="EG72" s="1198">
        <v>0</v>
      </c>
      <c r="EH72" s="1198">
        <v>0</v>
      </c>
      <c r="EI72" s="1198">
        <v>0</v>
      </c>
      <c r="EJ72" s="1198">
        <v>0</v>
      </c>
      <c r="EK72" s="1198">
        <v>0</v>
      </c>
      <c r="EL72" s="1198">
        <v>0</v>
      </c>
      <c r="EM72" s="1198">
        <v>0</v>
      </c>
      <c r="EN72" s="1198">
        <v>0</v>
      </c>
      <c r="EO72" s="1198">
        <v>0</v>
      </c>
      <c r="EP72" s="1198">
        <v>0</v>
      </c>
      <c r="EQ72" s="1198">
        <v>0</v>
      </c>
      <c r="ER72" s="1198">
        <v>0</v>
      </c>
      <c r="ES72" s="1198">
        <v>0</v>
      </c>
      <c r="ET72" s="1198">
        <v>0</v>
      </c>
      <c r="EU72" s="1198">
        <v>0</v>
      </c>
      <c r="EV72" s="1198">
        <v>0</v>
      </c>
      <c r="EW72" s="1198">
        <v>0</v>
      </c>
      <c r="EX72" s="1198">
        <v>0</v>
      </c>
    </row>
    <row r="73" spans="1:154" x14ac:dyDescent="0.25">
      <c r="A73" s="941" t="s">
        <v>535</v>
      </c>
      <c r="B73" s="1198">
        <v>0</v>
      </c>
      <c r="C73" s="1198">
        <v>0</v>
      </c>
      <c r="D73" s="1198">
        <v>0</v>
      </c>
      <c r="E73" s="1198">
        <v>0</v>
      </c>
      <c r="F73" s="1198">
        <v>0</v>
      </c>
      <c r="G73" s="1198">
        <v>0</v>
      </c>
      <c r="H73" s="1198">
        <v>0</v>
      </c>
      <c r="I73" s="1198">
        <v>0</v>
      </c>
      <c r="J73" s="1198">
        <v>0</v>
      </c>
      <c r="K73" s="1198">
        <v>0</v>
      </c>
      <c r="L73" s="1198">
        <v>0</v>
      </c>
      <c r="M73" s="1198">
        <v>0</v>
      </c>
      <c r="N73" s="1198">
        <v>0</v>
      </c>
      <c r="O73" s="1198">
        <v>0</v>
      </c>
      <c r="P73" s="1198">
        <v>0</v>
      </c>
      <c r="Q73" s="1198">
        <v>0</v>
      </c>
      <c r="R73" s="1198">
        <v>0</v>
      </c>
      <c r="S73" s="1198">
        <v>0</v>
      </c>
      <c r="T73" s="1198">
        <v>0</v>
      </c>
      <c r="U73" s="1198">
        <v>0</v>
      </c>
      <c r="V73" s="1198">
        <v>0</v>
      </c>
      <c r="W73" s="1198">
        <v>0</v>
      </c>
      <c r="X73" s="1198">
        <v>0</v>
      </c>
      <c r="Y73" s="1198">
        <v>0</v>
      </c>
      <c r="Z73" s="1198">
        <v>0</v>
      </c>
      <c r="AA73" s="1198">
        <v>0</v>
      </c>
      <c r="AB73" s="1198">
        <v>0</v>
      </c>
      <c r="AC73" s="1198">
        <v>0</v>
      </c>
      <c r="AD73" s="1198">
        <v>0</v>
      </c>
      <c r="AE73" s="1198">
        <v>0</v>
      </c>
      <c r="AF73" s="1198">
        <v>0</v>
      </c>
      <c r="AG73" s="1198">
        <v>0</v>
      </c>
      <c r="AH73" s="1198">
        <v>0</v>
      </c>
      <c r="AI73" s="1198">
        <v>0</v>
      </c>
      <c r="AJ73" s="1198">
        <v>0</v>
      </c>
      <c r="AK73" s="1198">
        <v>0</v>
      </c>
      <c r="AL73" s="1198">
        <v>0</v>
      </c>
      <c r="AM73" s="1198">
        <v>0</v>
      </c>
      <c r="AN73" s="1198">
        <v>0</v>
      </c>
      <c r="AO73" s="1198">
        <v>0</v>
      </c>
      <c r="AP73" s="1198">
        <v>0</v>
      </c>
      <c r="AQ73" s="1198">
        <v>0</v>
      </c>
      <c r="AR73" s="1198">
        <v>0</v>
      </c>
      <c r="AS73" s="1198">
        <v>0</v>
      </c>
      <c r="AT73" s="1198">
        <v>0</v>
      </c>
      <c r="AU73" s="1198">
        <v>0</v>
      </c>
      <c r="AV73" s="1198">
        <v>0</v>
      </c>
      <c r="AW73" s="1198">
        <v>0</v>
      </c>
      <c r="AX73" s="1198">
        <v>0</v>
      </c>
      <c r="AY73" s="1198">
        <v>0</v>
      </c>
      <c r="AZ73" s="1198">
        <v>0</v>
      </c>
      <c r="BA73" s="1198">
        <v>0</v>
      </c>
      <c r="BB73" s="1198">
        <v>0</v>
      </c>
      <c r="BC73" s="1198">
        <v>0</v>
      </c>
      <c r="BD73" s="1198">
        <v>0</v>
      </c>
      <c r="BE73" s="1198">
        <v>0</v>
      </c>
      <c r="BF73" s="1198">
        <v>0</v>
      </c>
      <c r="BG73" s="1198">
        <v>0</v>
      </c>
      <c r="BH73" s="1198">
        <v>0</v>
      </c>
      <c r="BI73" s="1198">
        <v>0</v>
      </c>
      <c r="BJ73" s="1198">
        <v>0</v>
      </c>
      <c r="BK73" s="1198">
        <v>0</v>
      </c>
      <c r="BL73" s="1198">
        <v>0</v>
      </c>
      <c r="BM73" s="1198">
        <v>0</v>
      </c>
      <c r="BN73" s="1198">
        <v>0</v>
      </c>
      <c r="BO73" s="1198">
        <v>0</v>
      </c>
      <c r="BP73" s="1198">
        <v>0</v>
      </c>
      <c r="BQ73" s="1198">
        <v>0</v>
      </c>
      <c r="BR73" s="1198">
        <v>0</v>
      </c>
      <c r="BS73" s="1198">
        <v>0</v>
      </c>
      <c r="BT73" s="1198">
        <v>0</v>
      </c>
      <c r="BU73" s="1198">
        <v>0</v>
      </c>
      <c r="BV73" s="1198">
        <v>0</v>
      </c>
      <c r="BW73" s="1198">
        <v>0</v>
      </c>
      <c r="BX73" s="1198">
        <v>0</v>
      </c>
      <c r="BY73" s="1198">
        <v>0</v>
      </c>
      <c r="BZ73" s="1198">
        <v>0</v>
      </c>
      <c r="CA73" s="1198">
        <v>0</v>
      </c>
      <c r="CB73" s="1198">
        <v>0</v>
      </c>
      <c r="CC73" s="1198">
        <v>0</v>
      </c>
      <c r="CD73" s="1198">
        <v>0</v>
      </c>
      <c r="CE73" s="1198">
        <v>0</v>
      </c>
      <c r="CF73" s="1198">
        <v>0</v>
      </c>
      <c r="CG73" s="1198">
        <v>0</v>
      </c>
      <c r="CH73" s="1198">
        <v>0</v>
      </c>
      <c r="CI73" s="1198">
        <v>0</v>
      </c>
      <c r="CJ73" s="1198">
        <v>0</v>
      </c>
      <c r="CK73" s="1198">
        <v>0</v>
      </c>
      <c r="CL73" s="1198">
        <v>0</v>
      </c>
      <c r="CM73" s="1198">
        <v>0</v>
      </c>
      <c r="CN73" s="1198">
        <v>0</v>
      </c>
      <c r="CO73" s="1198">
        <v>0</v>
      </c>
      <c r="CP73" s="1198">
        <v>0</v>
      </c>
      <c r="CQ73" s="1198">
        <v>0</v>
      </c>
      <c r="CR73" s="1198">
        <v>0</v>
      </c>
      <c r="CS73" s="1198">
        <v>0</v>
      </c>
      <c r="CT73" s="1198">
        <v>0</v>
      </c>
      <c r="CU73" s="1198">
        <v>0</v>
      </c>
      <c r="CV73" s="1198">
        <v>0</v>
      </c>
      <c r="CW73" s="1198">
        <v>0</v>
      </c>
      <c r="CX73" s="1198">
        <v>0</v>
      </c>
      <c r="CY73" s="1198">
        <v>0</v>
      </c>
      <c r="CZ73" s="1198">
        <v>0</v>
      </c>
      <c r="DA73" s="1198">
        <v>0</v>
      </c>
      <c r="DB73" s="1198">
        <v>0</v>
      </c>
      <c r="DC73" s="1198">
        <v>0</v>
      </c>
      <c r="DD73" s="1198">
        <v>0</v>
      </c>
      <c r="DE73" s="1198">
        <v>0</v>
      </c>
      <c r="DF73" s="1198">
        <v>0</v>
      </c>
      <c r="DG73" s="1198">
        <v>0</v>
      </c>
      <c r="DH73" s="1198">
        <v>1</v>
      </c>
      <c r="DI73" s="1198">
        <v>1</v>
      </c>
      <c r="DJ73" s="1198">
        <v>0</v>
      </c>
      <c r="DK73" s="1198">
        <v>0</v>
      </c>
      <c r="DL73" s="1198">
        <v>0</v>
      </c>
      <c r="DM73" s="1198">
        <v>0</v>
      </c>
      <c r="DN73" s="1198">
        <v>0</v>
      </c>
      <c r="DO73" s="1198">
        <v>0</v>
      </c>
      <c r="DP73" s="1198">
        <v>0</v>
      </c>
      <c r="DQ73" s="1198">
        <v>0</v>
      </c>
      <c r="DR73" s="1198">
        <v>0</v>
      </c>
      <c r="DS73" s="1198">
        <v>0</v>
      </c>
      <c r="DT73" s="1198">
        <v>0</v>
      </c>
      <c r="DU73" s="1198">
        <v>0</v>
      </c>
      <c r="DV73" s="1198">
        <v>0</v>
      </c>
      <c r="DW73" s="1198">
        <v>0</v>
      </c>
      <c r="DX73" s="1198">
        <v>0</v>
      </c>
      <c r="DY73" s="1198">
        <v>0</v>
      </c>
      <c r="DZ73" s="1198">
        <v>0</v>
      </c>
      <c r="EA73" s="1198">
        <v>0</v>
      </c>
      <c r="EB73" s="1198">
        <v>0</v>
      </c>
      <c r="EC73" s="1198">
        <v>0</v>
      </c>
      <c r="ED73" s="1198">
        <v>0</v>
      </c>
      <c r="EE73" s="1198">
        <v>0</v>
      </c>
      <c r="EF73" s="1198">
        <v>0</v>
      </c>
      <c r="EG73" s="1198">
        <v>0</v>
      </c>
      <c r="EH73" s="1198">
        <v>0</v>
      </c>
      <c r="EI73" s="1198">
        <v>0</v>
      </c>
      <c r="EJ73" s="1198">
        <v>0</v>
      </c>
      <c r="EK73" s="1198">
        <v>0</v>
      </c>
      <c r="EL73" s="1198">
        <v>0</v>
      </c>
      <c r="EM73" s="1198">
        <v>0</v>
      </c>
      <c r="EN73" s="1198">
        <v>0</v>
      </c>
      <c r="EO73" s="1198">
        <v>0</v>
      </c>
      <c r="EP73" s="1198">
        <v>0</v>
      </c>
      <c r="EQ73" s="1198">
        <v>0</v>
      </c>
      <c r="ER73" s="1198">
        <v>0</v>
      </c>
      <c r="ES73" s="1198">
        <v>0</v>
      </c>
      <c r="ET73" s="1198">
        <v>0</v>
      </c>
      <c r="EU73" s="1198">
        <v>0</v>
      </c>
      <c r="EV73" s="1198">
        <v>0</v>
      </c>
      <c r="EW73" s="1198">
        <v>0</v>
      </c>
      <c r="EX73" s="1198">
        <v>0</v>
      </c>
    </row>
    <row r="74" spans="1:154" x14ac:dyDescent="0.25">
      <c r="A74" s="941" t="s">
        <v>536</v>
      </c>
      <c r="B74" s="1198">
        <v>0</v>
      </c>
      <c r="C74" s="1198">
        <v>0</v>
      </c>
      <c r="D74" s="1198">
        <v>0</v>
      </c>
      <c r="E74" s="1198">
        <v>0</v>
      </c>
      <c r="F74" s="1198">
        <v>0</v>
      </c>
      <c r="G74" s="1198">
        <v>0</v>
      </c>
      <c r="H74" s="1198">
        <v>0</v>
      </c>
      <c r="I74" s="1198">
        <v>0</v>
      </c>
      <c r="J74" s="1198">
        <v>0</v>
      </c>
      <c r="K74" s="1198">
        <v>0</v>
      </c>
      <c r="L74" s="1198">
        <v>0</v>
      </c>
      <c r="M74" s="1198">
        <v>0</v>
      </c>
      <c r="N74" s="1198">
        <v>0</v>
      </c>
      <c r="O74" s="1198">
        <v>0</v>
      </c>
      <c r="P74" s="1198">
        <v>0</v>
      </c>
      <c r="Q74" s="1198">
        <v>0</v>
      </c>
      <c r="R74" s="1198">
        <v>0</v>
      </c>
      <c r="S74" s="1198">
        <v>0</v>
      </c>
      <c r="T74" s="1198">
        <v>0</v>
      </c>
      <c r="U74" s="1198">
        <v>0</v>
      </c>
      <c r="V74" s="1198">
        <v>0</v>
      </c>
      <c r="W74" s="1198">
        <v>0</v>
      </c>
      <c r="X74" s="1198">
        <v>0</v>
      </c>
      <c r="Y74" s="1198">
        <v>0</v>
      </c>
      <c r="Z74" s="1198">
        <v>0</v>
      </c>
      <c r="AA74" s="1198">
        <v>0</v>
      </c>
      <c r="AB74" s="1198">
        <v>0</v>
      </c>
      <c r="AC74" s="1198">
        <v>0</v>
      </c>
      <c r="AD74" s="1198">
        <v>0</v>
      </c>
      <c r="AE74" s="1198">
        <v>0</v>
      </c>
      <c r="AF74" s="1198">
        <v>0</v>
      </c>
      <c r="AG74" s="1198">
        <v>0</v>
      </c>
      <c r="AH74" s="1198">
        <v>0</v>
      </c>
      <c r="AI74" s="1198">
        <v>0</v>
      </c>
      <c r="AJ74" s="1198">
        <v>0</v>
      </c>
      <c r="AK74" s="1198">
        <v>0</v>
      </c>
      <c r="AL74" s="1198">
        <v>0</v>
      </c>
      <c r="AM74" s="1198">
        <v>0</v>
      </c>
      <c r="AN74" s="1198">
        <v>0</v>
      </c>
      <c r="AO74" s="1198">
        <v>0</v>
      </c>
      <c r="AP74" s="1198">
        <v>0</v>
      </c>
      <c r="AQ74" s="1198">
        <v>0</v>
      </c>
      <c r="AR74" s="1198">
        <v>0</v>
      </c>
      <c r="AS74" s="1198">
        <v>0</v>
      </c>
      <c r="AT74" s="1198">
        <v>0</v>
      </c>
      <c r="AU74" s="1198">
        <v>0</v>
      </c>
      <c r="AV74" s="1198">
        <v>0</v>
      </c>
      <c r="AW74" s="1198">
        <v>0</v>
      </c>
      <c r="AX74" s="1198">
        <v>0</v>
      </c>
      <c r="AY74" s="1198">
        <v>0</v>
      </c>
      <c r="AZ74" s="1198">
        <v>0</v>
      </c>
      <c r="BA74" s="1198">
        <v>0</v>
      </c>
      <c r="BB74" s="1198">
        <v>0</v>
      </c>
      <c r="BC74" s="1198">
        <v>0</v>
      </c>
      <c r="BD74" s="1198">
        <v>0</v>
      </c>
      <c r="BE74" s="1198">
        <v>0</v>
      </c>
      <c r="BF74" s="1198">
        <v>0</v>
      </c>
      <c r="BG74" s="1198">
        <v>0</v>
      </c>
      <c r="BH74" s="1198">
        <v>0</v>
      </c>
      <c r="BI74" s="1198">
        <v>0</v>
      </c>
      <c r="BJ74" s="1198">
        <v>0</v>
      </c>
      <c r="BK74" s="1198">
        <v>0</v>
      </c>
      <c r="BL74" s="1198">
        <v>0</v>
      </c>
      <c r="BM74" s="1198">
        <v>0</v>
      </c>
      <c r="BN74" s="1198">
        <v>0</v>
      </c>
      <c r="BO74" s="1198">
        <v>0</v>
      </c>
      <c r="BP74" s="1198">
        <v>0</v>
      </c>
      <c r="BQ74" s="1198">
        <v>0</v>
      </c>
      <c r="BR74" s="1198">
        <v>0</v>
      </c>
      <c r="BS74" s="1198">
        <v>0</v>
      </c>
      <c r="BT74" s="1198">
        <v>0</v>
      </c>
      <c r="BU74" s="1198">
        <v>0</v>
      </c>
      <c r="BV74" s="1198">
        <v>0</v>
      </c>
      <c r="BW74" s="1198">
        <v>0</v>
      </c>
      <c r="BX74" s="1198">
        <v>0</v>
      </c>
      <c r="BY74" s="1198">
        <v>0</v>
      </c>
      <c r="BZ74" s="1198">
        <v>0</v>
      </c>
      <c r="CA74" s="1198">
        <v>0</v>
      </c>
      <c r="CB74" s="1198">
        <v>0</v>
      </c>
      <c r="CC74" s="1198">
        <v>0</v>
      </c>
      <c r="CD74" s="1198">
        <v>0</v>
      </c>
      <c r="CE74" s="1198">
        <v>0</v>
      </c>
      <c r="CF74" s="1198">
        <v>0</v>
      </c>
      <c r="CG74" s="1198">
        <v>0</v>
      </c>
      <c r="CH74" s="1198">
        <v>0</v>
      </c>
      <c r="CI74" s="1198">
        <v>0</v>
      </c>
      <c r="CJ74" s="1198">
        <v>0</v>
      </c>
      <c r="CK74" s="1198">
        <v>0</v>
      </c>
      <c r="CL74" s="1198">
        <v>0</v>
      </c>
      <c r="CM74" s="1198">
        <v>0</v>
      </c>
      <c r="CN74" s="1198">
        <v>0</v>
      </c>
      <c r="CO74" s="1198">
        <v>0</v>
      </c>
      <c r="CP74" s="1198">
        <v>0</v>
      </c>
      <c r="CQ74" s="1198">
        <v>0</v>
      </c>
      <c r="CR74" s="1198">
        <v>0</v>
      </c>
      <c r="CS74" s="1198">
        <v>0</v>
      </c>
      <c r="CT74" s="1198">
        <v>0</v>
      </c>
      <c r="CU74" s="1198">
        <v>0</v>
      </c>
      <c r="CV74" s="1198">
        <v>0</v>
      </c>
      <c r="CW74" s="1198">
        <v>0</v>
      </c>
      <c r="CX74" s="1198">
        <v>0</v>
      </c>
      <c r="CY74" s="1198">
        <v>0</v>
      </c>
      <c r="CZ74" s="1198">
        <v>0</v>
      </c>
      <c r="DA74" s="1198">
        <v>0</v>
      </c>
      <c r="DB74" s="1198">
        <v>0</v>
      </c>
      <c r="DC74" s="1198">
        <v>0</v>
      </c>
      <c r="DD74" s="1198">
        <v>0</v>
      </c>
      <c r="DE74" s="1198">
        <v>0</v>
      </c>
      <c r="DF74" s="1198">
        <v>0</v>
      </c>
      <c r="DG74" s="1198">
        <v>0</v>
      </c>
      <c r="DH74" s="1198">
        <v>0</v>
      </c>
      <c r="DI74" s="1198">
        <v>0</v>
      </c>
      <c r="DJ74" s="1198">
        <v>1</v>
      </c>
      <c r="DK74" s="1198">
        <v>1</v>
      </c>
      <c r="DL74" s="1198">
        <v>0</v>
      </c>
      <c r="DM74" s="1198">
        <v>0</v>
      </c>
      <c r="DN74" s="1198">
        <v>0</v>
      </c>
      <c r="DO74" s="1198">
        <v>0</v>
      </c>
      <c r="DP74" s="1198">
        <v>0</v>
      </c>
      <c r="DQ74" s="1198">
        <v>0</v>
      </c>
      <c r="DR74" s="1198">
        <v>0</v>
      </c>
      <c r="DS74" s="1198">
        <v>0</v>
      </c>
      <c r="DT74" s="1198">
        <v>0</v>
      </c>
      <c r="DU74" s="1198">
        <v>0</v>
      </c>
      <c r="DV74" s="1198">
        <v>0</v>
      </c>
      <c r="DW74" s="1198">
        <v>0</v>
      </c>
      <c r="DX74" s="1198">
        <v>0</v>
      </c>
      <c r="DY74" s="1198">
        <v>0</v>
      </c>
      <c r="DZ74" s="1198">
        <v>0</v>
      </c>
      <c r="EA74" s="1198">
        <v>0</v>
      </c>
      <c r="EB74" s="1198">
        <v>0</v>
      </c>
      <c r="EC74" s="1198">
        <v>0</v>
      </c>
      <c r="ED74" s="1198">
        <v>0</v>
      </c>
      <c r="EE74" s="1198">
        <v>0</v>
      </c>
      <c r="EF74" s="1198">
        <v>0</v>
      </c>
      <c r="EG74" s="1198">
        <v>0</v>
      </c>
      <c r="EH74" s="1198">
        <v>0</v>
      </c>
      <c r="EI74" s="1198">
        <v>0</v>
      </c>
      <c r="EJ74" s="1198">
        <v>0</v>
      </c>
      <c r="EK74" s="1198">
        <v>0</v>
      </c>
      <c r="EL74" s="1198">
        <v>0</v>
      </c>
      <c r="EM74" s="1198">
        <v>0</v>
      </c>
      <c r="EN74" s="1198">
        <v>0</v>
      </c>
      <c r="EO74" s="1198">
        <v>0</v>
      </c>
      <c r="EP74" s="1198">
        <v>0</v>
      </c>
      <c r="EQ74" s="1198">
        <v>0</v>
      </c>
      <c r="ER74" s="1198">
        <v>0</v>
      </c>
      <c r="ES74" s="1198">
        <v>0</v>
      </c>
      <c r="ET74" s="1198">
        <v>0</v>
      </c>
      <c r="EU74" s="1198">
        <v>0</v>
      </c>
      <c r="EV74" s="1198">
        <v>0</v>
      </c>
      <c r="EW74" s="1198">
        <v>0</v>
      </c>
      <c r="EX74" s="1198">
        <v>0</v>
      </c>
    </row>
    <row r="75" spans="1:154" x14ac:dyDescent="0.25">
      <c r="A75" s="941" t="s">
        <v>537</v>
      </c>
      <c r="B75" s="1198">
        <v>0</v>
      </c>
      <c r="C75" s="1198">
        <v>0</v>
      </c>
      <c r="D75" s="1198">
        <v>0</v>
      </c>
      <c r="E75" s="1198">
        <v>0</v>
      </c>
      <c r="F75" s="1198">
        <v>0</v>
      </c>
      <c r="G75" s="1198">
        <v>0</v>
      </c>
      <c r="H75" s="1198">
        <v>0</v>
      </c>
      <c r="I75" s="1198">
        <v>0</v>
      </c>
      <c r="J75" s="1198">
        <v>0</v>
      </c>
      <c r="K75" s="1198">
        <v>0</v>
      </c>
      <c r="L75" s="1198">
        <v>0</v>
      </c>
      <c r="M75" s="1198">
        <v>0</v>
      </c>
      <c r="N75" s="1198">
        <v>0</v>
      </c>
      <c r="O75" s="1198">
        <v>0</v>
      </c>
      <c r="P75" s="1198">
        <v>0</v>
      </c>
      <c r="Q75" s="1198">
        <v>0</v>
      </c>
      <c r="R75" s="1198">
        <v>0</v>
      </c>
      <c r="S75" s="1198">
        <v>0</v>
      </c>
      <c r="T75" s="1198">
        <v>0</v>
      </c>
      <c r="U75" s="1198">
        <v>0</v>
      </c>
      <c r="V75" s="1198">
        <v>0</v>
      </c>
      <c r="W75" s="1198">
        <v>0</v>
      </c>
      <c r="X75" s="1198">
        <v>0</v>
      </c>
      <c r="Y75" s="1198">
        <v>0</v>
      </c>
      <c r="Z75" s="1198">
        <v>0</v>
      </c>
      <c r="AA75" s="1198">
        <v>0</v>
      </c>
      <c r="AB75" s="1198">
        <v>0</v>
      </c>
      <c r="AC75" s="1198">
        <v>0</v>
      </c>
      <c r="AD75" s="1198">
        <v>0</v>
      </c>
      <c r="AE75" s="1198">
        <v>0</v>
      </c>
      <c r="AF75" s="1198">
        <v>0</v>
      </c>
      <c r="AG75" s="1198">
        <v>0</v>
      </c>
      <c r="AH75" s="1198">
        <v>0</v>
      </c>
      <c r="AI75" s="1198">
        <v>0</v>
      </c>
      <c r="AJ75" s="1198">
        <v>0</v>
      </c>
      <c r="AK75" s="1198">
        <v>0</v>
      </c>
      <c r="AL75" s="1198">
        <v>0</v>
      </c>
      <c r="AM75" s="1198">
        <v>0</v>
      </c>
      <c r="AN75" s="1198">
        <v>0</v>
      </c>
      <c r="AO75" s="1198">
        <v>0</v>
      </c>
      <c r="AP75" s="1198">
        <v>0</v>
      </c>
      <c r="AQ75" s="1198">
        <v>0</v>
      </c>
      <c r="AR75" s="1198">
        <v>0</v>
      </c>
      <c r="AS75" s="1198">
        <v>0</v>
      </c>
      <c r="AT75" s="1198">
        <v>0</v>
      </c>
      <c r="AU75" s="1198">
        <v>0</v>
      </c>
      <c r="AV75" s="1198">
        <v>0</v>
      </c>
      <c r="AW75" s="1198">
        <v>0</v>
      </c>
      <c r="AX75" s="1198">
        <v>0</v>
      </c>
      <c r="AY75" s="1198">
        <v>0</v>
      </c>
      <c r="AZ75" s="1198">
        <v>0</v>
      </c>
      <c r="BA75" s="1198">
        <v>0</v>
      </c>
      <c r="BB75" s="1198">
        <v>0</v>
      </c>
      <c r="BC75" s="1198">
        <v>0</v>
      </c>
      <c r="BD75" s="1198">
        <v>0</v>
      </c>
      <c r="BE75" s="1198">
        <v>0</v>
      </c>
      <c r="BF75" s="1198">
        <v>0</v>
      </c>
      <c r="BG75" s="1198">
        <v>0</v>
      </c>
      <c r="BH75" s="1198">
        <v>0</v>
      </c>
      <c r="BI75" s="1198">
        <v>0</v>
      </c>
      <c r="BJ75" s="1198">
        <v>0</v>
      </c>
      <c r="BK75" s="1198">
        <v>0</v>
      </c>
      <c r="BL75" s="1198">
        <v>0</v>
      </c>
      <c r="BM75" s="1198">
        <v>0</v>
      </c>
      <c r="BN75" s="1198">
        <v>0</v>
      </c>
      <c r="BO75" s="1198">
        <v>0</v>
      </c>
      <c r="BP75" s="1198">
        <v>0</v>
      </c>
      <c r="BQ75" s="1198">
        <v>0</v>
      </c>
      <c r="BR75" s="1198">
        <v>0</v>
      </c>
      <c r="BS75" s="1198">
        <v>0</v>
      </c>
      <c r="BT75" s="1198">
        <v>0</v>
      </c>
      <c r="BU75" s="1198">
        <v>0</v>
      </c>
      <c r="BV75" s="1198">
        <v>0</v>
      </c>
      <c r="BW75" s="1198">
        <v>0</v>
      </c>
      <c r="BX75" s="1198">
        <v>0</v>
      </c>
      <c r="BY75" s="1198">
        <v>0</v>
      </c>
      <c r="BZ75" s="1198">
        <v>0</v>
      </c>
      <c r="CA75" s="1198">
        <v>0</v>
      </c>
      <c r="CB75" s="1198">
        <v>0</v>
      </c>
      <c r="CC75" s="1198">
        <v>0</v>
      </c>
      <c r="CD75" s="1198">
        <v>0</v>
      </c>
      <c r="CE75" s="1198">
        <v>0</v>
      </c>
      <c r="CF75" s="1198">
        <v>0</v>
      </c>
      <c r="CG75" s="1198">
        <v>0</v>
      </c>
      <c r="CH75" s="1198">
        <v>0</v>
      </c>
      <c r="CI75" s="1198">
        <v>0</v>
      </c>
      <c r="CJ75" s="1198">
        <v>0</v>
      </c>
      <c r="CK75" s="1198">
        <v>0</v>
      </c>
      <c r="CL75" s="1198">
        <v>0</v>
      </c>
      <c r="CM75" s="1198">
        <v>0</v>
      </c>
      <c r="CN75" s="1198">
        <v>0</v>
      </c>
      <c r="CO75" s="1198">
        <v>0</v>
      </c>
      <c r="CP75" s="1198">
        <v>0</v>
      </c>
      <c r="CQ75" s="1198">
        <v>0</v>
      </c>
      <c r="CR75" s="1198">
        <v>0</v>
      </c>
      <c r="CS75" s="1198">
        <v>0</v>
      </c>
      <c r="CT75" s="1198">
        <v>0</v>
      </c>
      <c r="CU75" s="1198">
        <v>0</v>
      </c>
      <c r="CV75" s="1198">
        <v>0</v>
      </c>
      <c r="CW75" s="1198">
        <v>0</v>
      </c>
      <c r="CX75" s="1198">
        <v>0</v>
      </c>
      <c r="CY75" s="1198">
        <v>0</v>
      </c>
      <c r="CZ75" s="1198">
        <v>0</v>
      </c>
      <c r="DA75" s="1198">
        <v>0</v>
      </c>
      <c r="DB75" s="1198">
        <v>0</v>
      </c>
      <c r="DC75" s="1198">
        <v>0</v>
      </c>
      <c r="DD75" s="1198">
        <v>0</v>
      </c>
      <c r="DE75" s="1198">
        <v>0</v>
      </c>
      <c r="DF75" s="1198">
        <v>0</v>
      </c>
      <c r="DG75" s="1198">
        <v>0</v>
      </c>
      <c r="DH75" s="1198">
        <v>0</v>
      </c>
      <c r="DI75" s="1198">
        <v>0</v>
      </c>
      <c r="DJ75" s="1198">
        <v>0</v>
      </c>
      <c r="DK75" s="1198">
        <v>0</v>
      </c>
      <c r="DL75" s="1198">
        <v>1</v>
      </c>
      <c r="DM75" s="1198">
        <v>1</v>
      </c>
      <c r="DN75" s="1198">
        <v>0</v>
      </c>
      <c r="DO75" s="1198">
        <v>0</v>
      </c>
      <c r="DP75" s="1198">
        <v>0</v>
      </c>
      <c r="DQ75" s="1198">
        <v>0</v>
      </c>
      <c r="DR75" s="1198">
        <v>0</v>
      </c>
      <c r="DS75" s="1198">
        <v>0</v>
      </c>
      <c r="DT75" s="1198">
        <v>0</v>
      </c>
      <c r="DU75" s="1198">
        <v>0</v>
      </c>
      <c r="DV75" s="1198">
        <v>0</v>
      </c>
      <c r="DW75" s="1198">
        <v>0</v>
      </c>
      <c r="DX75" s="1198">
        <v>0</v>
      </c>
      <c r="DY75" s="1198">
        <v>0</v>
      </c>
      <c r="DZ75" s="1198">
        <v>0</v>
      </c>
      <c r="EA75" s="1198">
        <v>0</v>
      </c>
      <c r="EB75" s="1198">
        <v>0</v>
      </c>
      <c r="EC75" s="1198">
        <v>0</v>
      </c>
      <c r="ED75" s="1198">
        <v>0</v>
      </c>
      <c r="EE75" s="1198">
        <v>0</v>
      </c>
      <c r="EF75" s="1198">
        <v>0</v>
      </c>
      <c r="EG75" s="1198">
        <v>0</v>
      </c>
      <c r="EH75" s="1198">
        <v>0</v>
      </c>
      <c r="EI75" s="1198">
        <v>0</v>
      </c>
      <c r="EJ75" s="1198">
        <v>0</v>
      </c>
      <c r="EK75" s="1198">
        <v>0</v>
      </c>
      <c r="EL75" s="1198">
        <v>0</v>
      </c>
      <c r="EM75" s="1198">
        <v>0</v>
      </c>
      <c r="EN75" s="1198">
        <v>0</v>
      </c>
      <c r="EO75" s="1198">
        <v>0</v>
      </c>
      <c r="EP75" s="1198">
        <v>0</v>
      </c>
      <c r="EQ75" s="1198">
        <v>0</v>
      </c>
      <c r="ER75" s="1198">
        <v>0</v>
      </c>
      <c r="ES75" s="1198">
        <v>0</v>
      </c>
      <c r="ET75" s="1198">
        <v>0</v>
      </c>
      <c r="EU75" s="1198">
        <v>0</v>
      </c>
      <c r="EV75" s="1198">
        <v>0</v>
      </c>
      <c r="EW75" s="1198">
        <v>0</v>
      </c>
      <c r="EX75" s="1198">
        <v>0</v>
      </c>
    </row>
    <row r="76" spans="1:154" x14ac:dyDescent="0.25">
      <c r="A76" s="941" t="s">
        <v>538</v>
      </c>
      <c r="B76" s="1198">
        <v>0</v>
      </c>
      <c r="C76" s="1198">
        <v>0</v>
      </c>
      <c r="D76" s="1198">
        <v>0</v>
      </c>
      <c r="E76" s="1198">
        <v>0</v>
      </c>
      <c r="F76" s="1198">
        <v>0</v>
      </c>
      <c r="G76" s="1198">
        <v>0</v>
      </c>
      <c r="H76" s="1198">
        <v>0</v>
      </c>
      <c r="I76" s="1198">
        <v>0</v>
      </c>
      <c r="J76" s="1198">
        <v>0</v>
      </c>
      <c r="K76" s="1198">
        <v>0</v>
      </c>
      <c r="L76" s="1198">
        <v>0</v>
      </c>
      <c r="M76" s="1198">
        <v>0</v>
      </c>
      <c r="N76" s="1198">
        <v>0</v>
      </c>
      <c r="O76" s="1198">
        <v>0</v>
      </c>
      <c r="P76" s="1198">
        <v>0</v>
      </c>
      <c r="Q76" s="1198">
        <v>0</v>
      </c>
      <c r="R76" s="1198">
        <v>0</v>
      </c>
      <c r="S76" s="1198">
        <v>0</v>
      </c>
      <c r="T76" s="1198">
        <v>0</v>
      </c>
      <c r="U76" s="1198">
        <v>0</v>
      </c>
      <c r="V76" s="1198">
        <v>0</v>
      </c>
      <c r="W76" s="1198">
        <v>0</v>
      </c>
      <c r="X76" s="1198">
        <v>0</v>
      </c>
      <c r="Y76" s="1198">
        <v>0</v>
      </c>
      <c r="Z76" s="1198">
        <v>0</v>
      </c>
      <c r="AA76" s="1198">
        <v>0</v>
      </c>
      <c r="AB76" s="1198">
        <v>0</v>
      </c>
      <c r="AC76" s="1198">
        <v>0</v>
      </c>
      <c r="AD76" s="1198">
        <v>0</v>
      </c>
      <c r="AE76" s="1198">
        <v>0</v>
      </c>
      <c r="AF76" s="1198">
        <v>0</v>
      </c>
      <c r="AG76" s="1198">
        <v>0</v>
      </c>
      <c r="AH76" s="1198">
        <v>0</v>
      </c>
      <c r="AI76" s="1198">
        <v>0</v>
      </c>
      <c r="AJ76" s="1198">
        <v>0</v>
      </c>
      <c r="AK76" s="1198">
        <v>0</v>
      </c>
      <c r="AL76" s="1198">
        <v>0</v>
      </c>
      <c r="AM76" s="1198">
        <v>0</v>
      </c>
      <c r="AN76" s="1198">
        <v>0</v>
      </c>
      <c r="AO76" s="1198">
        <v>0</v>
      </c>
      <c r="AP76" s="1198">
        <v>0</v>
      </c>
      <c r="AQ76" s="1198">
        <v>0</v>
      </c>
      <c r="AR76" s="1198">
        <v>0</v>
      </c>
      <c r="AS76" s="1198">
        <v>0</v>
      </c>
      <c r="AT76" s="1198">
        <v>0</v>
      </c>
      <c r="AU76" s="1198">
        <v>0</v>
      </c>
      <c r="AV76" s="1198">
        <v>0</v>
      </c>
      <c r="AW76" s="1198">
        <v>0</v>
      </c>
      <c r="AX76" s="1198">
        <v>0</v>
      </c>
      <c r="AY76" s="1198">
        <v>0</v>
      </c>
      <c r="AZ76" s="1198">
        <v>0</v>
      </c>
      <c r="BA76" s="1198">
        <v>0</v>
      </c>
      <c r="BB76" s="1198">
        <v>0</v>
      </c>
      <c r="BC76" s="1198">
        <v>0</v>
      </c>
      <c r="BD76" s="1198">
        <v>0</v>
      </c>
      <c r="BE76" s="1198">
        <v>0</v>
      </c>
      <c r="BF76" s="1198">
        <v>0</v>
      </c>
      <c r="BG76" s="1198">
        <v>0</v>
      </c>
      <c r="BH76" s="1198">
        <v>0</v>
      </c>
      <c r="BI76" s="1198">
        <v>0</v>
      </c>
      <c r="BJ76" s="1198">
        <v>0</v>
      </c>
      <c r="BK76" s="1198">
        <v>0</v>
      </c>
      <c r="BL76" s="1198">
        <v>0</v>
      </c>
      <c r="BM76" s="1198">
        <v>0</v>
      </c>
      <c r="BN76" s="1198">
        <v>0</v>
      </c>
      <c r="BO76" s="1198">
        <v>0</v>
      </c>
      <c r="BP76" s="1198">
        <v>0</v>
      </c>
      <c r="BQ76" s="1198">
        <v>0</v>
      </c>
      <c r="BR76" s="1198">
        <v>0</v>
      </c>
      <c r="BS76" s="1198">
        <v>0</v>
      </c>
      <c r="BT76" s="1198">
        <v>0</v>
      </c>
      <c r="BU76" s="1198">
        <v>0</v>
      </c>
      <c r="BV76" s="1198">
        <v>0</v>
      </c>
      <c r="BW76" s="1198">
        <v>0</v>
      </c>
      <c r="BX76" s="1198">
        <v>0</v>
      </c>
      <c r="BY76" s="1198">
        <v>0</v>
      </c>
      <c r="BZ76" s="1198">
        <v>0</v>
      </c>
      <c r="CA76" s="1198">
        <v>0</v>
      </c>
      <c r="CB76" s="1198">
        <v>0</v>
      </c>
      <c r="CC76" s="1198">
        <v>0</v>
      </c>
      <c r="CD76" s="1198">
        <v>0</v>
      </c>
      <c r="CE76" s="1198">
        <v>0</v>
      </c>
      <c r="CF76" s="1198">
        <v>0</v>
      </c>
      <c r="CG76" s="1198">
        <v>0</v>
      </c>
      <c r="CH76" s="1198">
        <v>0</v>
      </c>
      <c r="CI76" s="1198">
        <v>0</v>
      </c>
      <c r="CJ76" s="1198">
        <v>0</v>
      </c>
      <c r="CK76" s="1198">
        <v>0</v>
      </c>
      <c r="CL76" s="1198">
        <v>0</v>
      </c>
      <c r="CM76" s="1198">
        <v>0</v>
      </c>
      <c r="CN76" s="1198">
        <v>0</v>
      </c>
      <c r="CO76" s="1198">
        <v>0</v>
      </c>
      <c r="CP76" s="1198">
        <v>0</v>
      </c>
      <c r="CQ76" s="1198">
        <v>0</v>
      </c>
      <c r="CR76" s="1198">
        <v>0</v>
      </c>
      <c r="CS76" s="1198">
        <v>0</v>
      </c>
      <c r="CT76" s="1198">
        <v>0</v>
      </c>
      <c r="CU76" s="1198">
        <v>0</v>
      </c>
      <c r="CV76" s="1198">
        <v>0</v>
      </c>
      <c r="CW76" s="1198">
        <v>0</v>
      </c>
      <c r="CX76" s="1198">
        <v>0</v>
      </c>
      <c r="CY76" s="1198">
        <v>0</v>
      </c>
      <c r="CZ76" s="1198">
        <v>0</v>
      </c>
      <c r="DA76" s="1198">
        <v>0</v>
      </c>
      <c r="DB76" s="1198">
        <v>0</v>
      </c>
      <c r="DC76" s="1198">
        <v>0</v>
      </c>
      <c r="DD76" s="1198">
        <v>0</v>
      </c>
      <c r="DE76" s="1198">
        <v>0</v>
      </c>
      <c r="DF76" s="1198">
        <v>0</v>
      </c>
      <c r="DG76" s="1198">
        <v>0</v>
      </c>
      <c r="DH76" s="1198">
        <v>0</v>
      </c>
      <c r="DI76" s="1198">
        <v>0</v>
      </c>
      <c r="DJ76" s="1198">
        <v>0</v>
      </c>
      <c r="DK76" s="1198">
        <v>0</v>
      </c>
      <c r="DL76" s="1198">
        <v>0</v>
      </c>
      <c r="DM76" s="1198">
        <v>0</v>
      </c>
      <c r="DN76" s="1198">
        <v>1</v>
      </c>
      <c r="DO76" s="1198">
        <v>1</v>
      </c>
      <c r="DP76" s="1198">
        <v>0</v>
      </c>
      <c r="DQ76" s="1198">
        <v>0</v>
      </c>
      <c r="DR76" s="1198">
        <v>0</v>
      </c>
      <c r="DS76" s="1198">
        <v>0</v>
      </c>
      <c r="DT76" s="1198">
        <v>0</v>
      </c>
      <c r="DU76" s="1198">
        <v>0</v>
      </c>
      <c r="DV76" s="1198">
        <v>0</v>
      </c>
      <c r="DW76" s="1198">
        <v>0</v>
      </c>
      <c r="DX76" s="1198">
        <v>0</v>
      </c>
      <c r="DY76" s="1198">
        <v>0</v>
      </c>
      <c r="DZ76" s="1198">
        <v>0</v>
      </c>
      <c r="EA76" s="1198">
        <v>0</v>
      </c>
      <c r="EB76" s="1198">
        <v>0</v>
      </c>
      <c r="EC76" s="1198">
        <v>0</v>
      </c>
      <c r="ED76" s="1198">
        <v>0</v>
      </c>
      <c r="EE76" s="1198">
        <v>0</v>
      </c>
      <c r="EF76" s="1198">
        <v>0</v>
      </c>
      <c r="EG76" s="1198">
        <v>0</v>
      </c>
      <c r="EH76" s="1198">
        <v>0</v>
      </c>
      <c r="EI76" s="1198">
        <v>0</v>
      </c>
      <c r="EJ76" s="1198">
        <v>0</v>
      </c>
      <c r="EK76" s="1198">
        <v>0</v>
      </c>
      <c r="EL76" s="1198">
        <v>0</v>
      </c>
      <c r="EM76" s="1198">
        <v>0</v>
      </c>
      <c r="EN76" s="1198">
        <v>0</v>
      </c>
      <c r="EO76" s="1198">
        <v>0</v>
      </c>
      <c r="EP76" s="1198">
        <v>0</v>
      </c>
      <c r="EQ76" s="1198">
        <v>0</v>
      </c>
      <c r="ER76" s="1198">
        <v>0</v>
      </c>
      <c r="ES76" s="1198">
        <v>0</v>
      </c>
      <c r="ET76" s="1198">
        <v>0</v>
      </c>
      <c r="EU76" s="1198">
        <v>0</v>
      </c>
      <c r="EV76" s="1198">
        <v>0</v>
      </c>
      <c r="EW76" s="1198">
        <v>0</v>
      </c>
      <c r="EX76" s="1198">
        <v>0</v>
      </c>
    </row>
    <row r="77" spans="1:154" x14ac:dyDescent="0.25">
      <c r="A77" s="941" t="s">
        <v>539</v>
      </c>
      <c r="B77" s="1198">
        <v>0</v>
      </c>
      <c r="C77" s="1198">
        <v>0</v>
      </c>
      <c r="D77" s="1198">
        <v>0</v>
      </c>
      <c r="E77" s="1198">
        <v>0</v>
      </c>
      <c r="F77" s="1198">
        <v>0</v>
      </c>
      <c r="G77" s="1198">
        <v>0</v>
      </c>
      <c r="H77" s="1198">
        <v>0</v>
      </c>
      <c r="I77" s="1198">
        <v>0</v>
      </c>
      <c r="J77" s="1198">
        <v>0</v>
      </c>
      <c r="K77" s="1198">
        <v>0</v>
      </c>
      <c r="L77" s="1198">
        <v>0</v>
      </c>
      <c r="M77" s="1198">
        <v>0</v>
      </c>
      <c r="N77" s="1198">
        <v>0</v>
      </c>
      <c r="O77" s="1198">
        <v>0</v>
      </c>
      <c r="P77" s="1198">
        <v>0</v>
      </c>
      <c r="Q77" s="1198">
        <v>0</v>
      </c>
      <c r="R77" s="1198">
        <v>0</v>
      </c>
      <c r="S77" s="1198">
        <v>0</v>
      </c>
      <c r="T77" s="1198">
        <v>0</v>
      </c>
      <c r="U77" s="1198">
        <v>0</v>
      </c>
      <c r="V77" s="1198">
        <v>0</v>
      </c>
      <c r="W77" s="1198">
        <v>0</v>
      </c>
      <c r="X77" s="1198">
        <v>0</v>
      </c>
      <c r="Y77" s="1198">
        <v>0</v>
      </c>
      <c r="Z77" s="1198">
        <v>0</v>
      </c>
      <c r="AA77" s="1198">
        <v>0</v>
      </c>
      <c r="AB77" s="1198">
        <v>0</v>
      </c>
      <c r="AC77" s="1198">
        <v>0</v>
      </c>
      <c r="AD77" s="1198">
        <v>0</v>
      </c>
      <c r="AE77" s="1198">
        <v>0</v>
      </c>
      <c r="AF77" s="1198">
        <v>0</v>
      </c>
      <c r="AG77" s="1198">
        <v>0</v>
      </c>
      <c r="AH77" s="1198">
        <v>0</v>
      </c>
      <c r="AI77" s="1198">
        <v>0</v>
      </c>
      <c r="AJ77" s="1198">
        <v>0</v>
      </c>
      <c r="AK77" s="1198">
        <v>0</v>
      </c>
      <c r="AL77" s="1198">
        <v>0</v>
      </c>
      <c r="AM77" s="1198">
        <v>0</v>
      </c>
      <c r="AN77" s="1198">
        <v>0</v>
      </c>
      <c r="AO77" s="1198">
        <v>0</v>
      </c>
      <c r="AP77" s="1198">
        <v>0</v>
      </c>
      <c r="AQ77" s="1198">
        <v>0</v>
      </c>
      <c r="AR77" s="1198">
        <v>0</v>
      </c>
      <c r="AS77" s="1198">
        <v>0</v>
      </c>
      <c r="AT77" s="1198">
        <v>0</v>
      </c>
      <c r="AU77" s="1198">
        <v>0</v>
      </c>
      <c r="AV77" s="1198">
        <v>0</v>
      </c>
      <c r="AW77" s="1198">
        <v>0</v>
      </c>
      <c r="AX77" s="1198">
        <v>0</v>
      </c>
      <c r="AY77" s="1198">
        <v>0</v>
      </c>
      <c r="AZ77" s="1198">
        <v>0</v>
      </c>
      <c r="BA77" s="1198">
        <v>0</v>
      </c>
      <c r="BB77" s="1198">
        <v>0</v>
      </c>
      <c r="BC77" s="1198">
        <v>0</v>
      </c>
      <c r="BD77" s="1198">
        <v>0</v>
      </c>
      <c r="BE77" s="1198">
        <v>0</v>
      </c>
      <c r="BF77" s="1198">
        <v>0</v>
      </c>
      <c r="BG77" s="1198">
        <v>0</v>
      </c>
      <c r="BH77" s="1198">
        <v>0</v>
      </c>
      <c r="BI77" s="1198">
        <v>0</v>
      </c>
      <c r="BJ77" s="1198">
        <v>0</v>
      </c>
      <c r="BK77" s="1198">
        <v>0</v>
      </c>
      <c r="BL77" s="1198">
        <v>0</v>
      </c>
      <c r="BM77" s="1198">
        <v>0</v>
      </c>
      <c r="BN77" s="1198">
        <v>0</v>
      </c>
      <c r="BO77" s="1198">
        <v>0</v>
      </c>
      <c r="BP77" s="1198">
        <v>0</v>
      </c>
      <c r="BQ77" s="1198">
        <v>0</v>
      </c>
      <c r="BR77" s="1198">
        <v>0</v>
      </c>
      <c r="BS77" s="1198">
        <v>0</v>
      </c>
      <c r="BT77" s="1198">
        <v>0</v>
      </c>
      <c r="BU77" s="1198">
        <v>0</v>
      </c>
      <c r="BV77" s="1198">
        <v>0</v>
      </c>
      <c r="BW77" s="1198">
        <v>0</v>
      </c>
      <c r="BX77" s="1198">
        <v>0</v>
      </c>
      <c r="BY77" s="1198">
        <v>0</v>
      </c>
      <c r="BZ77" s="1198">
        <v>0</v>
      </c>
      <c r="CA77" s="1198">
        <v>0</v>
      </c>
      <c r="CB77" s="1198">
        <v>0</v>
      </c>
      <c r="CC77" s="1198">
        <v>0</v>
      </c>
      <c r="CD77" s="1198">
        <v>0</v>
      </c>
      <c r="CE77" s="1198">
        <v>0</v>
      </c>
      <c r="CF77" s="1198">
        <v>0</v>
      </c>
      <c r="CG77" s="1198">
        <v>0</v>
      </c>
      <c r="CH77" s="1198">
        <v>0</v>
      </c>
      <c r="CI77" s="1198">
        <v>0</v>
      </c>
      <c r="CJ77" s="1198">
        <v>0</v>
      </c>
      <c r="CK77" s="1198">
        <v>0</v>
      </c>
      <c r="CL77" s="1198">
        <v>0</v>
      </c>
      <c r="CM77" s="1198">
        <v>0</v>
      </c>
      <c r="CN77" s="1198">
        <v>0</v>
      </c>
      <c r="CO77" s="1198">
        <v>0</v>
      </c>
      <c r="CP77" s="1198">
        <v>0</v>
      </c>
      <c r="CQ77" s="1198">
        <v>0</v>
      </c>
      <c r="CR77" s="1198">
        <v>0</v>
      </c>
      <c r="CS77" s="1198">
        <v>0</v>
      </c>
      <c r="CT77" s="1198">
        <v>0</v>
      </c>
      <c r="CU77" s="1198">
        <v>0</v>
      </c>
      <c r="CV77" s="1198">
        <v>0</v>
      </c>
      <c r="CW77" s="1198">
        <v>0</v>
      </c>
      <c r="CX77" s="1198">
        <v>0</v>
      </c>
      <c r="CY77" s="1198">
        <v>0</v>
      </c>
      <c r="CZ77" s="1198">
        <v>0</v>
      </c>
      <c r="DA77" s="1198">
        <v>0</v>
      </c>
      <c r="DB77" s="1198">
        <v>0</v>
      </c>
      <c r="DC77" s="1198">
        <v>0</v>
      </c>
      <c r="DD77" s="1198">
        <v>0</v>
      </c>
      <c r="DE77" s="1198">
        <v>0</v>
      </c>
      <c r="DF77" s="1198">
        <v>0</v>
      </c>
      <c r="DG77" s="1198">
        <v>0</v>
      </c>
      <c r="DH77" s="1198">
        <v>0</v>
      </c>
      <c r="DI77" s="1198">
        <v>0</v>
      </c>
      <c r="DJ77" s="1198">
        <v>0</v>
      </c>
      <c r="DK77" s="1198">
        <v>0</v>
      </c>
      <c r="DL77" s="1198">
        <v>0</v>
      </c>
      <c r="DM77" s="1198">
        <v>0</v>
      </c>
      <c r="DN77" s="1198">
        <v>0</v>
      </c>
      <c r="DO77" s="1198">
        <v>0</v>
      </c>
      <c r="DP77" s="1198">
        <v>1</v>
      </c>
      <c r="DQ77" s="1198">
        <v>0</v>
      </c>
      <c r="DR77" s="1198">
        <v>0</v>
      </c>
      <c r="DS77" s="1198">
        <v>0</v>
      </c>
      <c r="DT77" s="1198">
        <v>0</v>
      </c>
      <c r="DU77" s="1198">
        <v>0</v>
      </c>
      <c r="DV77" s="1198">
        <v>0</v>
      </c>
      <c r="DW77" s="1198">
        <v>0</v>
      </c>
      <c r="DX77" s="1198">
        <v>0</v>
      </c>
      <c r="DY77" s="1198">
        <v>0</v>
      </c>
      <c r="DZ77" s="1198">
        <v>0</v>
      </c>
      <c r="EA77" s="1198">
        <v>0</v>
      </c>
      <c r="EB77" s="1198">
        <v>0</v>
      </c>
      <c r="EC77" s="1198">
        <v>0</v>
      </c>
      <c r="ED77" s="1198">
        <v>0</v>
      </c>
      <c r="EE77" s="1198">
        <v>0</v>
      </c>
      <c r="EF77" s="1198">
        <v>0</v>
      </c>
      <c r="EG77" s="1198">
        <v>0</v>
      </c>
      <c r="EH77" s="1198">
        <v>0</v>
      </c>
      <c r="EI77" s="1198">
        <v>0</v>
      </c>
      <c r="EJ77" s="1198">
        <v>0</v>
      </c>
      <c r="EK77" s="1198">
        <v>0</v>
      </c>
      <c r="EL77" s="1198">
        <v>0</v>
      </c>
      <c r="EM77" s="1198">
        <v>0</v>
      </c>
      <c r="EN77" s="1198">
        <v>0</v>
      </c>
      <c r="EO77" s="1198">
        <v>0</v>
      </c>
      <c r="EP77" s="1198">
        <v>0</v>
      </c>
      <c r="EQ77" s="1198">
        <v>0</v>
      </c>
      <c r="ER77" s="1198">
        <v>0</v>
      </c>
      <c r="ES77" s="1198">
        <v>0</v>
      </c>
      <c r="ET77" s="1198">
        <v>0</v>
      </c>
      <c r="EU77" s="1198">
        <v>0</v>
      </c>
      <c r="EV77" s="1198">
        <v>0</v>
      </c>
      <c r="EW77" s="1198">
        <v>0</v>
      </c>
      <c r="EX77" s="1198">
        <v>0</v>
      </c>
    </row>
    <row r="78" spans="1:154" x14ac:dyDescent="0.25">
      <c r="A78" s="1127" t="s">
        <v>1073</v>
      </c>
      <c r="B78" s="1198">
        <v>0</v>
      </c>
      <c r="C78" s="1198">
        <v>0</v>
      </c>
      <c r="D78" s="1198">
        <v>0</v>
      </c>
      <c r="E78" s="1198">
        <v>0</v>
      </c>
      <c r="F78" s="1198">
        <v>0</v>
      </c>
      <c r="G78" s="1198">
        <v>0</v>
      </c>
      <c r="H78" s="1198">
        <v>0</v>
      </c>
      <c r="I78" s="1198">
        <v>0</v>
      </c>
      <c r="J78" s="1198">
        <v>0</v>
      </c>
      <c r="K78" s="1198">
        <v>0</v>
      </c>
      <c r="L78" s="1198">
        <v>0</v>
      </c>
      <c r="M78" s="1198">
        <v>0</v>
      </c>
      <c r="N78" s="1198">
        <v>0</v>
      </c>
      <c r="O78" s="1198">
        <v>0</v>
      </c>
      <c r="P78" s="1198">
        <v>0</v>
      </c>
      <c r="Q78" s="1198">
        <v>0</v>
      </c>
      <c r="R78" s="1198">
        <v>0</v>
      </c>
      <c r="S78" s="1198">
        <v>0</v>
      </c>
      <c r="T78" s="1198">
        <v>0</v>
      </c>
      <c r="U78" s="1198">
        <v>0</v>
      </c>
      <c r="V78" s="1198">
        <v>0</v>
      </c>
      <c r="W78" s="1198">
        <v>0</v>
      </c>
      <c r="X78" s="1198">
        <v>0</v>
      </c>
      <c r="Y78" s="1198">
        <v>0</v>
      </c>
      <c r="Z78" s="1198">
        <v>0</v>
      </c>
      <c r="AA78" s="1198">
        <v>0</v>
      </c>
      <c r="AB78" s="1198">
        <v>0</v>
      </c>
      <c r="AC78" s="1198">
        <v>0</v>
      </c>
      <c r="AD78" s="1198">
        <v>0</v>
      </c>
      <c r="AE78" s="1198">
        <v>0</v>
      </c>
      <c r="AF78" s="1198">
        <v>0</v>
      </c>
      <c r="AG78" s="1198">
        <v>0</v>
      </c>
      <c r="AH78" s="1198">
        <v>0</v>
      </c>
      <c r="AI78" s="1198">
        <v>0</v>
      </c>
      <c r="AJ78" s="1198">
        <v>0</v>
      </c>
      <c r="AK78" s="1198">
        <v>0</v>
      </c>
      <c r="AL78" s="1198">
        <v>0</v>
      </c>
      <c r="AM78" s="1198">
        <v>0</v>
      </c>
      <c r="AN78" s="1198">
        <v>0</v>
      </c>
      <c r="AO78" s="1198">
        <v>0</v>
      </c>
      <c r="AP78" s="1198">
        <v>0</v>
      </c>
      <c r="AQ78" s="1198">
        <v>0</v>
      </c>
      <c r="AR78" s="1198">
        <v>0</v>
      </c>
      <c r="AS78" s="1198">
        <v>0</v>
      </c>
      <c r="AT78" s="1198">
        <v>0</v>
      </c>
      <c r="AU78" s="1198">
        <v>0</v>
      </c>
      <c r="AV78" s="1198">
        <v>0</v>
      </c>
      <c r="AW78" s="1198">
        <v>0</v>
      </c>
      <c r="AX78" s="1198">
        <v>0</v>
      </c>
      <c r="AY78" s="1198">
        <v>0</v>
      </c>
      <c r="AZ78" s="1198">
        <v>0</v>
      </c>
      <c r="BA78" s="1198">
        <v>0</v>
      </c>
      <c r="BB78" s="1198">
        <v>0</v>
      </c>
      <c r="BC78" s="1198">
        <v>0</v>
      </c>
      <c r="BD78" s="1198">
        <v>0</v>
      </c>
      <c r="BE78" s="1198">
        <v>0</v>
      </c>
      <c r="BF78" s="1198">
        <v>0</v>
      </c>
      <c r="BG78" s="1198">
        <v>0</v>
      </c>
      <c r="BH78" s="1198">
        <v>0</v>
      </c>
      <c r="BI78" s="1198">
        <v>0</v>
      </c>
      <c r="BJ78" s="1198">
        <v>0</v>
      </c>
      <c r="BK78" s="1198">
        <v>0</v>
      </c>
      <c r="BL78" s="1198">
        <v>0</v>
      </c>
      <c r="BM78" s="1198">
        <v>0</v>
      </c>
      <c r="BN78" s="1198">
        <v>0</v>
      </c>
      <c r="BO78" s="1198">
        <v>0</v>
      </c>
      <c r="BP78" s="1198">
        <v>0</v>
      </c>
      <c r="BQ78" s="1198">
        <v>0</v>
      </c>
      <c r="BR78" s="1198">
        <v>0</v>
      </c>
      <c r="BS78" s="1198">
        <v>0</v>
      </c>
      <c r="BT78" s="1198">
        <v>0</v>
      </c>
      <c r="BU78" s="1198">
        <v>0</v>
      </c>
      <c r="BV78" s="1198">
        <v>0</v>
      </c>
      <c r="BW78" s="1198">
        <v>0</v>
      </c>
      <c r="BX78" s="1198">
        <v>0</v>
      </c>
      <c r="BY78" s="1198">
        <v>0</v>
      </c>
      <c r="BZ78" s="1198">
        <v>0</v>
      </c>
      <c r="CA78" s="1198">
        <v>0</v>
      </c>
      <c r="CB78" s="1198">
        <v>0</v>
      </c>
      <c r="CC78" s="1198">
        <v>0</v>
      </c>
      <c r="CD78" s="1198">
        <v>0</v>
      </c>
      <c r="CE78" s="1198">
        <v>0</v>
      </c>
      <c r="CF78" s="1198">
        <v>0</v>
      </c>
      <c r="CG78" s="1198">
        <v>0</v>
      </c>
      <c r="CH78" s="1198">
        <v>0</v>
      </c>
      <c r="CI78" s="1198">
        <v>0</v>
      </c>
      <c r="CJ78" s="1198">
        <v>0</v>
      </c>
      <c r="CK78" s="1198">
        <v>0</v>
      </c>
      <c r="CL78" s="1198">
        <v>0</v>
      </c>
      <c r="CM78" s="1198">
        <v>0</v>
      </c>
      <c r="CN78" s="1198">
        <v>0</v>
      </c>
      <c r="CO78" s="1198">
        <v>0</v>
      </c>
      <c r="CP78" s="1198">
        <v>0</v>
      </c>
      <c r="CQ78" s="1198">
        <v>0</v>
      </c>
      <c r="CR78" s="1198">
        <v>0</v>
      </c>
      <c r="CS78" s="1198">
        <v>0</v>
      </c>
      <c r="CT78" s="1198">
        <v>0</v>
      </c>
      <c r="CU78" s="1198">
        <v>0</v>
      </c>
      <c r="CV78" s="1198">
        <v>0</v>
      </c>
      <c r="CW78" s="1198">
        <v>0</v>
      </c>
      <c r="CX78" s="1198">
        <v>0</v>
      </c>
      <c r="CY78" s="1198">
        <v>0</v>
      </c>
      <c r="CZ78" s="1198">
        <v>0</v>
      </c>
      <c r="DA78" s="1198">
        <v>0</v>
      </c>
      <c r="DB78" s="1198">
        <v>0</v>
      </c>
      <c r="DC78" s="1198">
        <v>0</v>
      </c>
      <c r="DD78" s="1198">
        <v>0</v>
      </c>
      <c r="DE78" s="1198">
        <v>0</v>
      </c>
      <c r="DF78" s="1198">
        <v>0</v>
      </c>
      <c r="DG78" s="1198">
        <v>0</v>
      </c>
      <c r="DH78" s="1198">
        <v>0</v>
      </c>
      <c r="DI78" s="1198">
        <v>0</v>
      </c>
      <c r="DJ78" s="1198">
        <v>0</v>
      </c>
      <c r="DK78" s="1198">
        <v>0</v>
      </c>
      <c r="DL78" s="1198">
        <v>0</v>
      </c>
      <c r="DM78" s="1198">
        <v>0</v>
      </c>
      <c r="DN78" s="1198">
        <v>0</v>
      </c>
      <c r="DO78" s="1198">
        <v>0</v>
      </c>
      <c r="DP78" s="1198">
        <v>0</v>
      </c>
      <c r="DQ78" s="1198">
        <v>1</v>
      </c>
      <c r="DR78" s="1198">
        <v>0</v>
      </c>
      <c r="DS78" s="1198">
        <v>0</v>
      </c>
      <c r="DT78" s="1198">
        <v>0</v>
      </c>
      <c r="DU78" s="1198">
        <v>0</v>
      </c>
      <c r="DV78" s="1198">
        <v>0</v>
      </c>
      <c r="DW78" s="1198">
        <v>0</v>
      </c>
      <c r="DX78" s="1198">
        <v>0</v>
      </c>
      <c r="DY78" s="1198">
        <v>0</v>
      </c>
      <c r="DZ78" s="1198">
        <v>0</v>
      </c>
      <c r="EA78" s="1198">
        <v>0</v>
      </c>
      <c r="EB78" s="1198">
        <v>0</v>
      </c>
      <c r="EC78" s="1198">
        <v>0</v>
      </c>
      <c r="ED78" s="1198">
        <v>0</v>
      </c>
      <c r="EE78" s="1198">
        <v>0</v>
      </c>
      <c r="EF78" s="1198">
        <v>0</v>
      </c>
      <c r="EG78" s="1198">
        <v>0</v>
      </c>
      <c r="EH78" s="1198">
        <v>0</v>
      </c>
      <c r="EI78" s="1198">
        <v>0</v>
      </c>
      <c r="EJ78" s="1198">
        <v>0</v>
      </c>
      <c r="EK78" s="1198">
        <v>0</v>
      </c>
      <c r="EL78" s="1198">
        <v>0</v>
      </c>
      <c r="EM78" s="1198">
        <v>0</v>
      </c>
      <c r="EN78" s="1198">
        <v>0</v>
      </c>
      <c r="EO78" s="1198">
        <v>0</v>
      </c>
      <c r="EP78" s="1198">
        <v>0</v>
      </c>
      <c r="EQ78" s="1198">
        <v>0</v>
      </c>
      <c r="ER78" s="1198">
        <v>0</v>
      </c>
      <c r="ES78" s="1198">
        <v>0</v>
      </c>
      <c r="ET78" s="1198">
        <v>0</v>
      </c>
      <c r="EU78" s="1198">
        <v>0</v>
      </c>
      <c r="EV78" s="1198">
        <v>0</v>
      </c>
      <c r="EW78" s="1198">
        <v>0</v>
      </c>
      <c r="EX78" s="1198">
        <v>0</v>
      </c>
    </row>
    <row r="79" spans="1:154" x14ac:dyDescent="0.25">
      <c r="A79" s="1127" t="s">
        <v>1074</v>
      </c>
      <c r="B79" s="1198">
        <v>0</v>
      </c>
      <c r="C79" s="1198">
        <v>0</v>
      </c>
      <c r="D79" s="1198">
        <v>0</v>
      </c>
      <c r="E79" s="1198">
        <v>0</v>
      </c>
      <c r="F79" s="1198">
        <v>0</v>
      </c>
      <c r="G79" s="1198">
        <v>0</v>
      </c>
      <c r="H79" s="1198">
        <v>0</v>
      </c>
      <c r="I79" s="1198">
        <v>0</v>
      </c>
      <c r="J79" s="1198">
        <v>0</v>
      </c>
      <c r="K79" s="1198">
        <v>0</v>
      </c>
      <c r="L79" s="1198">
        <v>0</v>
      </c>
      <c r="M79" s="1198">
        <v>0</v>
      </c>
      <c r="N79" s="1198">
        <v>0</v>
      </c>
      <c r="O79" s="1198">
        <v>0</v>
      </c>
      <c r="P79" s="1198">
        <v>0</v>
      </c>
      <c r="Q79" s="1198">
        <v>0</v>
      </c>
      <c r="R79" s="1198">
        <v>0</v>
      </c>
      <c r="S79" s="1198">
        <v>0</v>
      </c>
      <c r="T79" s="1198">
        <v>0</v>
      </c>
      <c r="U79" s="1198">
        <v>0</v>
      </c>
      <c r="V79" s="1198">
        <v>0</v>
      </c>
      <c r="W79" s="1198">
        <v>0</v>
      </c>
      <c r="X79" s="1198">
        <v>0</v>
      </c>
      <c r="Y79" s="1198">
        <v>0</v>
      </c>
      <c r="Z79" s="1198">
        <v>0</v>
      </c>
      <c r="AA79" s="1198">
        <v>0</v>
      </c>
      <c r="AB79" s="1198">
        <v>0</v>
      </c>
      <c r="AC79" s="1198">
        <v>0</v>
      </c>
      <c r="AD79" s="1198">
        <v>0</v>
      </c>
      <c r="AE79" s="1198">
        <v>0</v>
      </c>
      <c r="AF79" s="1198">
        <v>0</v>
      </c>
      <c r="AG79" s="1198">
        <v>0</v>
      </c>
      <c r="AH79" s="1198">
        <v>0</v>
      </c>
      <c r="AI79" s="1198">
        <v>0</v>
      </c>
      <c r="AJ79" s="1198">
        <v>0</v>
      </c>
      <c r="AK79" s="1198">
        <v>0</v>
      </c>
      <c r="AL79" s="1198">
        <v>0</v>
      </c>
      <c r="AM79" s="1198">
        <v>0</v>
      </c>
      <c r="AN79" s="1198">
        <v>0</v>
      </c>
      <c r="AO79" s="1198">
        <v>0</v>
      </c>
      <c r="AP79" s="1198">
        <v>0</v>
      </c>
      <c r="AQ79" s="1198">
        <v>0</v>
      </c>
      <c r="AR79" s="1198">
        <v>0</v>
      </c>
      <c r="AS79" s="1198">
        <v>0</v>
      </c>
      <c r="AT79" s="1198">
        <v>0</v>
      </c>
      <c r="AU79" s="1198">
        <v>0</v>
      </c>
      <c r="AV79" s="1198">
        <v>0</v>
      </c>
      <c r="AW79" s="1198">
        <v>0</v>
      </c>
      <c r="AX79" s="1198">
        <v>0</v>
      </c>
      <c r="AY79" s="1198">
        <v>0</v>
      </c>
      <c r="AZ79" s="1198">
        <v>0</v>
      </c>
      <c r="BA79" s="1198">
        <v>0</v>
      </c>
      <c r="BB79" s="1198">
        <v>0</v>
      </c>
      <c r="BC79" s="1198">
        <v>0</v>
      </c>
      <c r="BD79" s="1198">
        <v>0</v>
      </c>
      <c r="BE79" s="1198">
        <v>0</v>
      </c>
      <c r="BF79" s="1198">
        <v>0</v>
      </c>
      <c r="BG79" s="1198">
        <v>0</v>
      </c>
      <c r="BH79" s="1198">
        <v>0</v>
      </c>
      <c r="BI79" s="1198">
        <v>0</v>
      </c>
      <c r="BJ79" s="1198">
        <v>0</v>
      </c>
      <c r="BK79" s="1198">
        <v>0</v>
      </c>
      <c r="BL79" s="1198">
        <v>0</v>
      </c>
      <c r="BM79" s="1198">
        <v>0</v>
      </c>
      <c r="BN79" s="1198">
        <v>0</v>
      </c>
      <c r="BO79" s="1198">
        <v>0</v>
      </c>
      <c r="BP79" s="1198">
        <v>0</v>
      </c>
      <c r="BQ79" s="1198">
        <v>0</v>
      </c>
      <c r="BR79" s="1198">
        <v>0</v>
      </c>
      <c r="BS79" s="1198">
        <v>0</v>
      </c>
      <c r="BT79" s="1198">
        <v>0</v>
      </c>
      <c r="BU79" s="1198">
        <v>0</v>
      </c>
      <c r="BV79" s="1198">
        <v>0</v>
      </c>
      <c r="BW79" s="1198">
        <v>0</v>
      </c>
      <c r="BX79" s="1198">
        <v>0</v>
      </c>
      <c r="BY79" s="1198">
        <v>0</v>
      </c>
      <c r="BZ79" s="1198">
        <v>0</v>
      </c>
      <c r="CA79" s="1198">
        <v>0</v>
      </c>
      <c r="CB79" s="1198">
        <v>0</v>
      </c>
      <c r="CC79" s="1198">
        <v>0</v>
      </c>
      <c r="CD79" s="1198">
        <v>0</v>
      </c>
      <c r="CE79" s="1198">
        <v>0</v>
      </c>
      <c r="CF79" s="1198">
        <v>0</v>
      </c>
      <c r="CG79" s="1198">
        <v>0</v>
      </c>
      <c r="CH79" s="1198">
        <v>0</v>
      </c>
      <c r="CI79" s="1198">
        <v>0</v>
      </c>
      <c r="CJ79" s="1198">
        <v>0</v>
      </c>
      <c r="CK79" s="1198">
        <v>0</v>
      </c>
      <c r="CL79" s="1198">
        <v>0</v>
      </c>
      <c r="CM79" s="1198">
        <v>0</v>
      </c>
      <c r="CN79" s="1198">
        <v>0</v>
      </c>
      <c r="CO79" s="1198">
        <v>0</v>
      </c>
      <c r="CP79" s="1198">
        <v>0</v>
      </c>
      <c r="CQ79" s="1198">
        <v>0</v>
      </c>
      <c r="CR79" s="1198">
        <v>0</v>
      </c>
      <c r="CS79" s="1198">
        <v>0</v>
      </c>
      <c r="CT79" s="1198">
        <v>0</v>
      </c>
      <c r="CU79" s="1198">
        <v>0</v>
      </c>
      <c r="CV79" s="1198">
        <v>0</v>
      </c>
      <c r="CW79" s="1198">
        <v>0</v>
      </c>
      <c r="CX79" s="1198">
        <v>0</v>
      </c>
      <c r="CY79" s="1198">
        <v>0</v>
      </c>
      <c r="CZ79" s="1198">
        <v>0</v>
      </c>
      <c r="DA79" s="1198">
        <v>0</v>
      </c>
      <c r="DB79" s="1198">
        <v>0</v>
      </c>
      <c r="DC79" s="1198">
        <v>0</v>
      </c>
      <c r="DD79" s="1198">
        <v>0</v>
      </c>
      <c r="DE79" s="1198">
        <v>0</v>
      </c>
      <c r="DF79" s="1198">
        <v>0</v>
      </c>
      <c r="DG79" s="1198">
        <v>0</v>
      </c>
      <c r="DH79" s="1198">
        <v>0</v>
      </c>
      <c r="DI79" s="1198">
        <v>0</v>
      </c>
      <c r="DJ79" s="1198">
        <v>0</v>
      </c>
      <c r="DK79" s="1198">
        <v>0</v>
      </c>
      <c r="DL79" s="1198">
        <v>0</v>
      </c>
      <c r="DM79" s="1198">
        <v>0</v>
      </c>
      <c r="DN79" s="1198">
        <v>0</v>
      </c>
      <c r="DO79" s="1198">
        <v>0</v>
      </c>
      <c r="DP79" s="1198">
        <v>0</v>
      </c>
      <c r="DQ79" s="1198">
        <v>0</v>
      </c>
      <c r="DR79" s="1198">
        <v>1</v>
      </c>
      <c r="DS79" s="1198">
        <v>0</v>
      </c>
      <c r="DT79" s="1198">
        <v>0</v>
      </c>
      <c r="DU79" s="1198">
        <v>0</v>
      </c>
      <c r="DV79" s="1198">
        <v>0</v>
      </c>
      <c r="DW79" s="1198">
        <v>0</v>
      </c>
      <c r="DX79" s="1198">
        <v>0</v>
      </c>
      <c r="DY79" s="1198">
        <v>0</v>
      </c>
      <c r="DZ79" s="1198">
        <v>0</v>
      </c>
      <c r="EA79" s="1198">
        <v>0</v>
      </c>
      <c r="EB79" s="1198">
        <v>0</v>
      </c>
      <c r="EC79" s="1198">
        <v>0</v>
      </c>
      <c r="ED79" s="1198">
        <v>0</v>
      </c>
      <c r="EE79" s="1198">
        <v>0</v>
      </c>
      <c r="EF79" s="1198">
        <v>0</v>
      </c>
      <c r="EG79" s="1198">
        <v>0</v>
      </c>
      <c r="EH79" s="1198">
        <v>0</v>
      </c>
      <c r="EI79" s="1198">
        <v>0</v>
      </c>
      <c r="EJ79" s="1198">
        <v>0</v>
      </c>
      <c r="EK79" s="1198">
        <v>0</v>
      </c>
      <c r="EL79" s="1198">
        <v>0</v>
      </c>
      <c r="EM79" s="1198">
        <v>0</v>
      </c>
      <c r="EN79" s="1198">
        <v>0</v>
      </c>
      <c r="EO79" s="1198">
        <v>0</v>
      </c>
      <c r="EP79" s="1198">
        <v>0</v>
      </c>
      <c r="EQ79" s="1198">
        <v>0</v>
      </c>
      <c r="ER79" s="1198">
        <v>0</v>
      </c>
      <c r="ES79" s="1198">
        <v>0</v>
      </c>
      <c r="ET79" s="1198">
        <v>0</v>
      </c>
      <c r="EU79" s="1198">
        <v>0</v>
      </c>
      <c r="EV79" s="1198">
        <v>0</v>
      </c>
      <c r="EW79" s="1198">
        <v>0</v>
      </c>
      <c r="EX79" s="1198">
        <v>0</v>
      </c>
    </row>
    <row r="80" spans="1:154" x14ac:dyDescent="0.25">
      <c r="A80" s="941" t="s">
        <v>1046</v>
      </c>
      <c r="B80" s="1198">
        <v>0</v>
      </c>
      <c r="C80" s="1198">
        <v>0</v>
      </c>
      <c r="D80" s="1198">
        <v>0</v>
      </c>
      <c r="E80" s="1198">
        <v>0</v>
      </c>
      <c r="F80" s="1198">
        <v>0</v>
      </c>
      <c r="G80" s="1198">
        <v>0</v>
      </c>
      <c r="H80" s="1198">
        <v>0</v>
      </c>
      <c r="I80" s="1198">
        <v>0</v>
      </c>
      <c r="J80" s="1198">
        <v>0</v>
      </c>
      <c r="K80" s="1198">
        <v>0</v>
      </c>
      <c r="L80" s="1198">
        <v>0</v>
      </c>
      <c r="M80" s="1198">
        <v>0</v>
      </c>
      <c r="N80" s="1198">
        <v>0</v>
      </c>
      <c r="O80" s="1198">
        <v>0</v>
      </c>
      <c r="P80" s="1198">
        <v>0</v>
      </c>
      <c r="Q80" s="1198">
        <v>0</v>
      </c>
      <c r="R80" s="1198">
        <v>0</v>
      </c>
      <c r="S80" s="1198">
        <v>0</v>
      </c>
      <c r="T80" s="1198">
        <v>0</v>
      </c>
      <c r="U80" s="1198">
        <v>0</v>
      </c>
      <c r="V80" s="1198">
        <v>0</v>
      </c>
      <c r="W80" s="1198">
        <v>0</v>
      </c>
      <c r="X80" s="1198">
        <v>0</v>
      </c>
      <c r="Y80" s="1198">
        <v>0</v>
      </c>
      <c r="Z80" s="1198">
        <v>0</v>
      </c>
      <c r="AA80" s="1198">
        <v>0</v>
      </c>
      <c r="AB80" s="1198">
        <v>0</v>
      </c>
      <c r="AC80" s="1198">
        <v>0</v>
      </c>
      <c r="AD80" s="1198">
        <v>0</v>
      </c>
      <c r="AE80" s="1198">
        <v>0</v>
      </c>
      <c r="AF80" s="1198">
        <v>0</v>
      </c>
      <c r="AG80" s="1198">
        <v>0</v>
      </c>
      <c r="AH80" s="1198">
        <v>0</v>
      </c>
      <c r="AI80" s="1198">
        <v>0</v>
      </c>
      <c r="AJ80" s="1198">
        <v>0</v>
      </c>
      <c r="AK80" s="1198">
        <v>0</v>
      </c>
      <c r="AL80" s="1198">
        <v>0</v>
      </c>
      <c r="AM80" s="1198">
        <v>0</v>
      </c>
      <c r="AN80" s="1198">
        <v>0</v>
      </c>
      <c r="AO80" s="1198">
        <v>0</v>
      </c>
      <c r="AP80" s="1198">
        <v>0</v>
      </c>
      <c r="AQ80" s="1198">
        <v>0</v>
      </c>
      <c r="AR80" s="1198">
        <v>0</v>
      </c>
      <c r="AS80" s="1198">
        <v>0</v>
      </c>
      <c r="AT80" s="1198">
        <v>0</v>
      </c>
      <c r="AU80" s="1198">
        <v>0</v>
      </c>
      <c r="AV80" s="1198">
        <v>0</v>
      </c>
      <c r="AW80" s="1198">
        <v>0</v>
      </c>
      <c r="AX80" s="1198">
        <v>0</v>
      </c>
      <c r="AY80" s="1198">
        <v>0</v>
      </c>
      <c r="AZ80" s="1198">
        <v>0</v>
      </c>
      <c r="BA80" s="1198">
        <v>0</v>
      </c>
      <c r="BB80" s="1198">
        <v>0</v>
      </c>
      <c r="BC80" s="1198">
        <v>0</v>
      </c>
      <c r="BD80" s="1198">
        <v>0</v>
      </c>
      <c r="BE80" s="1198">
        <v>0</v>
      </c>
      <c r="BF80" s="1198">
        <v>0</v>
      </c>
      <c r="BG80" s="1198">
        <v>0</v>
      </c>
      <c r="BH80" s="1198">
        <v>0</v>
      </c>
      <c r="BI80" s="1198">
        <v>0</v>
      </c>
      <c r="BJ80" s="1198">
        <v>0</v>
      </c>
      <c r="BK80" s="1198">
        <v>0</v>
      </c>
      <c r="BL80" s="1198">
        <v>0</v>
      </c>
      <c r="BM80" s="1198">
        <v>0</v>
      </c>
      <c r="BN80" s="1198">
        <v>0</v>
      </c>
      <c r="BO80" s="1198">
        <v>0</v>
      </c>
      <c r="BP80" s="1198">
        <v>0</v>
      </c>
      <c r="BQ80" s="1198">
        <v>0</v>
      </c>
      <c r="BR80" s="1198">
        <v>0</v>
      </c>
      <c r="BS80" s="1198">
        <v>0</v>
      </c>
      <c r="BT80" s="1198">
        <v>0</v>
      </c>
      <c r="BU80" s="1198">
        <v>0</v>
      </c>
      <c r="BV80" s="1198">
        <v>0</v>
      </c>
      <c r="BW80" s="1198">
        <v>0</v>
      </c>
      <c r="BX80" s="1198">
        <v>0</v>
      </c>
      <c r="BY80" s="1198">
        <v>0</v>
      </c>
      <c r="BZ80" s="1198">
        <v>0</v>
      </c>
      <c r="CA80" s="1198">
        <v>0</v>
      </c>
      <c r="CB80" s="1198">
        <v>0</v>
      </c>
      <c r="CC80" s="1198">
        <v>0</v>
      </c>
      <c r="CD80" s="1198">
        <v>0</v>
      </c>
      <c r="CE80" s="1198">
        <v>0</v>
      </c>
      <c r="CF80" s="1198">
        <v>0</v>
      </c>
      <c r="CG80" s="1198">
        <v>0</v>
      </c>
      <c r="CH80" s="1198">
        <v>0</v>
      </c>
      <c r="CI80" s="1198">
        <v>0</v>
      </c>
      <c r="CJ80" s="1198">
        <v>0</v>
      </c>
      <c r="CK80" s="1198">
        <v>0</v>
      </c>
      <c r="CL80" s="1198">
        <v>0</v>
      </c>
      <c r="CM80" s="1198">
        <v>0</v>
      </c>
      <c r="CN80" s="1198">
        <v>0</v>
      </c>
      <c r="CO80" s="1198">
        <v>0</v>
      </c>
      <c r="CP80" s="1198">
        <v>0</v>
      </c>
      <c r="CQ80" s="1198">
        <v>0</v>
      </c>
      <c r="CR80" s="1198">
        <v>0</v>
      </c>
      <c r="CS80" s="1198">
        <v>0</v>
      </c>
      <c r="CT80" s="1198">
        <v>0</v>
      </c>
      <c r="CU80" s="1198">
        <v>0</v>
      </c>
      <c r="CV80" s="1198">
        <v>0</v>
      </c>
      <c r="CW80" s="1198">
        <v>0</v>
      </c>
      <c r="CX80" s="1198">
        <v>0</v>
      </c>
      <c r="CY80" s="1198">
        <v>0</v>
      </c>
      <c r="CZ80" s="1198">
        <v>0</v>
      </c>
      <c r="DA80" s="1198">
        <v>0</v>
      </c>
      <c r="DB80" s="1198">
        <v>0</v>
      </c>
      <c r="DC80" s="1198">
        <v>0</v>
      </c>
      <c r="DD80" s="1198">
        <v>0</v>
      </c>
      <c r="DE80" s="1198">
        <v>0</v>
      </c>
      <c r="DF80" s="1198">
        <v>0</v>
      </c>
      <c r="DG80" s="1198">
        <v>0</v>
      </c>
      <c r="DH80" s="1198">
        <v>0</v>
      </c>
      <c r="DI80" s="1198">
        <v>0</v>
      </c>
      <c r="DJ80" s="1198">
        <v>0</v>
      </c>
      <c r="DK80" s="1198">
        <v>0</v>
      </c>
      <c r="DL80" s="1198">
        <v>0</v>
      </c>
      <c r="DM80" s="1198">
        <v>0</v>
      </c>
      <c r="DN80" s="1198">
        <v>0</v>
      </c>
      <c r="DO80" s="1198">
        <v>0</v>
      </c>
      <c r="DP80" s="1198">
        <v>0</v>
      </c>
      <c r="DQ80" s="1198">
        <v>0</v>
      </c>
      <c r="DR80" s="1198">
        <v>0</v>
      </c>
      <c r="DS80" s="1198">
        <v>1</v>
      </c>
      <c r="DT80" s="1198">
        <v>0</v>
      </c>
      <c r="DU80" s="1198">
        <v>0</v>
      </c>
      <c r="DV80" s="1198">
        <v>1</v>
      </c>
      <c r="DW80" s="1198">
        <v>0</v>
      </c>
      <c r="DX80" s="1198">
        <v>0</v>
      </c>
      <c r="DY80" s="1198">
        <v>0</v>
      </c>
      <c r="DZ80" s="1198">
        <v>0</v>
      </c>
      <c r="EA80" s="1198">
        <v>0</v>
      </c>
      <c r="EB80" s="1198">
        <v>0</v>
      </c>
      <c r="EC80" s="1198">
        <v>0</v>
      </c>
      <c r="ED80" s="1198">
        <v>0</v>
      </c>
      <c r="EE80" s="1198">
        <v>0</v>
      </c>
      <c r="EF80" s="1198">
        <v>0</v>
      </c>
      <c r="EG80" s="1198">
        <v>0</v>
      </c>
      <c r="EH80" s="1198">
        <v>0</v>
      </c>
      <c r="EI80" s="1198">
        <v>0</v>
      </c>
      <c r="EJ80" s="1198">
        <v>0</v>
      </c>
      <c r="EK80" s="1198">
        <v>0</v>
      </c>
      <c r="EL80" s="1198">
        <v>0</v>
      </c>
      <c r="EM80" s="1198">
        <v>0</v>
      </c>
      <c r="EN80" s="1198">
        <v>0</v>
      </c>
      <c r="EO80" s="1198">
        <v>0</v>
      </c>
      <c r="EP80" s="1198">
        <v>0</v>
      </c>
      <c r="EQ80" s="1198">
        <v>0</v>
      </c>
      <c r="ER80" s="1198">
        <v>0</v>
      </c>
      <c r="ES80" s="1198">
        <v>0</v>
      </c>
      <c r="ET80" s="1198">
        <v>0</v>
      </c>
      <c r="EU80" s="1198">
        <v>0</v>
      </c>
      <c r="EV80" s="1198">
        <v>0</v>
      </c>
      <c r="EW80" s="1198">
        <v>0</v>
      </c>
      <c r="EX80" s="1198">
        <v>0</v>
      </c>
    </row>
    <row r="81" spans="1:154" x14ac:dyDescent="0.25">
      <c r="A81" s="941" t="s">
        <v>1072</v>
      </c>
      <c r="B81" s="1198">
        <v>0</v>
      </c>
      <c r="C81" s="1198">
        <v>0</v>
      </c>
      <c r="D81" s="1198">
        <v>0</v>
      </c>
      <c r="E81" s="1198">
        <v>0</v>
      </c>
      <c r="F81" s="1198">
        <v>0</v>
      </c>
      <c r="G81" s="1198">
        <v>0</v>
      </c>
      <c r="H81" s="1198">
        <v>0</v>
      </c>
      <c r="I81" s="1198">
        <v>0</v>
      </c>
      <c r="J81" s="1198">
        <v>0</v>
      </c>
      <c r="K81" s="1198">
        <v>0</v>
      </c>
      <c r="L81" s="1198">
        <v>0</v>
      </c>
      <c r="M81" s="1198">
        <v>0</v>
      </c>
      <c r="N81" s="1198">
        <v>0</v>
      </c>
      <c r="O81" s="1198">
        <v>0</v>
      </c>
      <c r="P81" s="1198">
        <v>0</v>
      </c>
      <c r="Q81" s="1198">
        <v>0</v>
      </c>
      <c r="R81" s="1198">
        <v>0</v>
      </c>
      <c r="S81" s="1198">
        <v>0</v>
      </c>
      <c r="T81" s="1198">
        <v>0</v>
      </c>
      <c r="U81" s="1198">
        <v>0</v>
      </c>
      <c r="V81" s="1198">
        <v>0</v>
      </c>
      <c r="W81" s="1198">
        <v>0</v>
      </c>
      <c r="X81" s="1198">
        <v>0</v>
      </c>
      <c r="Y81" s="1198">
        <v>0</v>
      </c>
      <c r="Z81" s="1198">
        <v>0</v>
      </c>
      <c r="AA81" s="1198">
        <v>0</v>
      </c>
      <c r="AB81" s="1198">
        <v>0</v>
      </c>
      <c r="AC81" s="1198">
        <v>0</v>
      </c>
      <c r="AD81" s="1198">
        <v>0</v>
      </c>
      <c r="AE81" s="1198">
        <v>0</v>
      </c>
      <c r="AF81" s="1198">
        <v>0</v>
      </c>
      <c r="AG81" s="1198">
        <v>0</v>
      </c>
      <c r="AH81" s="1198">
        <v>0</v>
      </c>
      <c r="AI81" s="1198">
        <v>0</v>
      </c>
      <c r="AJ81" s="1198">
        <v>0</v>
      </c>
      <c r="AK81" s="1198">
        <v>0</v>
      </c>
      <c r="AL81" s="1198">
        <v>0</v>
      </c>
      <c r="AM81" s="1198">
        <v>0</v>
      </c>
      <c r="AN81" s="1198">
        <v>0</v>
      </c>
      <c r="AO81" s="1198">
        <v>0</v>
      </c>
      <c r="AP81" s="1198">
        <v>0</v>
      </c>
      <c r="AQ81" s="1198">
        <v>0</v>
      </c>
      <c r="AR81" s="1198">
        <v>0</v>
      </c>
      <c r="AS81" s="1198">
        <v>0</v>
      </c>
      <c r="AT81" s="1198">
        <v>0</v>
      </c>
      <c r="AU81" s="1198">
        <v>0</v>
      </c>
      <c r="AV81" s="1198">
        <v>0</v>
      </c>
      <c r="AW81" s="1198">
        <v>0</v>
      </c>
      <c r="AX81" s="1198">
        <v>0</v>
      </c>
      <c r="AY81" s="1198">
        <v>0</v>
      </c>
      <c r="AZ81" s="1198">
        <v>0</v>
      </c>
      <c r="BA81" s="1198">
        <v>0</v>
      </c>
      <c r="BB81" s="1198">
        <v>0</v>
      </c>
      <c r="BC81" s="1198">
        <v>0</v>
      </c>
      <c r="BD81" s="1198">
        <v>0</v>
      </c>
      <c r="BE81" s="1198">
        <v>0</v>
      </c>
      <c r="BF81" s="1198">
        <v>0</v>
      </c>
      <c r="BG81" s="1198">
        <v>0</v>
      </c>
      <c r="BH81" s="1198">
        <v>0</v>
      </c>
      <c r="BI81" s="1198">
        <v>0</v>
      </c>
      <c r="BJ81" s="1198">
        <v>0</v>
      </c>
      <c r="BK81" s="1198">
        <v>0</v>
      </c>
      <c r="BL81" s="1198">
        <v>0</v>
      </c>
      <c r="BM81" s="1198">
        <v>0</v>
      </c>
      <c r="BN81" s="1198">
        <v>0</v>
      </c>
      <c r="BO81" s="1198">
        <v>0</v>
      </c>
      <c r="BP81" s="1198">
        <v>0</v>
      </c>
      <c r="BQ81" s="1198">
        <v>0</v>
      </c>
      <c r="BR81" s="1198">
        <v>0</v>
      </c>
      <c r="BS81" s="1198">
        <v>0</v>
      </c>
      <c r="BT81" s="1198">
        <v>0</v>
      </c>
      <c r="BU81" s="1198">
        <v>0</v>
      </c>
      <c r="BV81" s="1198">
        <v>0</v>
      </c>
      <c r="BW81" s="1198">
        <v>0</v>
      </c>
      <c r="BX81" s="1198">
        <v>0</v>
      </c>
      <c r="BY81" s="1198">
        <v>0</v>
      </c>
      <c r="BZ81" s="1198">
        <v>0</v>
      </c>
      <c r="CA81" s="1198">
        <v>0</v>
      </c>
      <c r="CB81" s="1198">
        <v>0</v>
      </c>
      <c r="CC81" s="1198">
        <v>0</v>
      </c>
      <c r="CD81" s="1198">
        <v>0</v>
      </c>
      <c r="CE81" s="1198">
        <v>0</v>
      </c>
      <c r="CF81" s="1198">
        <v>0</v>
      </c>
      <c r="CG81" s="1198">
        <v>0</v>
      </c>
      <c r="CH81" s="1198">
        <v>0</v>
      </c>
      <c r="CI81" s="1198">
        <v>0</v>
      </c>
      <c r="CJ81" s="1198">
        <v>0</v>
      </c>
      <c r="CK81" s="1198">
        <v>0</v>
      </c>
      <c r="CL81" s="1198">
        <v>0</v>
      </c>
      <c r="CM81" s="1198">
        <v>0</v>
      </c>
      <c r="CN81" s="1198">
        <v>0</v>
      </c>
      <c r="CO81" s="1198">
        <v>0</v>
      </c>
      <c r="CP81" s="1198">
        <v>0</v>
      </c>
      <c r="CQ81" s="1198">
        <v>0</v>
      </c>
      <c r="CR81" s="1198">
        <v>0</v>
      </c>
      <c r="CS81" s="1198">
        <v>0</v>
      </c>
      <c r="CT81" s="1198">
        <v>0</v>
      </c>
      <c r="CU81" s="1198">
        <v>0</v>
      </c>
      <c r="CV81" s="1198">
        <v>0</v>
      </c>
      <c r="CW81" s="1198">
        <v>0</v>
      </c>
      <c r="CX81" s="1198">
        <v>0</v>
      </c>
      <c r="CY81" s="1198">
        <v>0</v>
      </c>
      <c r="CZ81" s="1198">
        <v>0</v>
      </c>
      <c r="DA81" s="1198">
        <v>0</v>
      </c>
      <c r="DB81" s="1198">
        <v>0</v>
      </c>
      <c r="DC81" s="1198">
        <v>0</v>
      </c>
      <c r="DD81" s="1198">
        <v>0</v>
      </c>
      <c r="DE81" s="1198">
        <v>0</v>
      </c>
      <c r="DF81" s="1198">
        <v>0</v>
      </c>
      <c r="DG81" s="1198">
        <v>0</v>
      </c>
      <c r="DH81" s="1198">
        <v>0</v>
      </c>
      <c r="DI81" s="1198">
        <v>0</v>
      </c>
      <c r="DJ81" s="1198">
        <v>0</v>
      </c>
      <c r="DK81" s="1198">
        <v>0</v>
      </c>
      <c r="DL81" s="1198">
        <v>0</v>
      </c>
      <c r="DM81" s="1198">
        <v>0</v>
      </c>
      <c r="DN81" s="1198">
        <v>0</v>
      </c>
      <c r="DO81" s="1198">
        <v>0</v>
      </c>
      <c r="DP81" s="1198">
        <v>0</v>
      </c>
      <c r="DQ81" s="1198">
        <v>0</v>
      </c>
      <c r="DR81" s="1198">
        <v>0</v>
      </c>
      <c r="DS81" s="1198">
        <v>0</v>
      </c>
      <c r="DT81" s="1198">
        <v>0</v>
      </c>
      <c r="DU81" s="1198">
        <v>0</v>
      </c>
      <c r="DV81" s="1198">
        <v>0</v>
      </c>
      <c r="DW81" s="1198">
        <v>1</v>
      </c>
      <c r="DX81" s="1198">
        <v>1</v>
      </c>
      <c r="DY81" s="1198">
        <v>1</v>
      </c>
      <c r="DZ81" s="1198">
        <v>1</v>
      </c>
      <c r="EA81" s="1198">
        <v>0</v>
      </c>
      <c r="EB81" s="1198">
        <v>0</v>
      </c>
      <c r="EC81" s="1198">
        <v>0</v>
      </c>
      <c r="ED81" s="1198">
        <v>0</v>
      </c>
      <c r="EE81" s="1198">
        <v>0</v>
      </c>
      <c r="EF81" s="1198">
        <v>0</v>
      </c>
      <c r="EG81" s="1198">
        <v>0</v>
      </c>
      <c r="EH81" s="1198">
        <v>0</v>
      </c>
      <c r="EI81" s="1198">
        <v>0</v>
      </c>
      <c r="EJ81" s="1198">
        <v>0</v>
      </c>
      <c r="EK81" s="1198">
        <v>0</v>
      </c>
      <c r="EL81" s="1198">
        <v>0</v>
      </c>
      <c r="EM81" s="1198">
        <v>0</v>
      </c>
      <c r="EN81" s="1198">
        <v>0</v>
      </c>
      <c r="EO81" s="1198">
        <v>0</v>
      </c>
      <c r="EP81" s="1198">
        <v>0</v>
      </c>
      <c r="EQ81" s="1198">
        <v>0</v>
      </c>
      <c r="ER81" s="1198">
        <v>0</v>
      </c>
      <c r="ES81" s="1198">
        <v>0</v>
      </c>
      <c r="ET81" s="1198">
        <v>0</v>
      </c>
      <c r="EU81" s="1198">
        <v>0</v>
      </c>
      <c r="EV81" s="1198">
        <v>0</v>
      </c>
      <c r="EW81" s="1198">
        <v>0</v>
      </c>
      <c r="EX81" s="1198">
        <v>0</v>
      </c>
    </row>
    <row r="82" spans="1:154" x14ac:dyDescent="0.25">
      <c r="A82" s="941" t="s">
        <v>542</v>
      </c>
      <c r="B82" s="1198">
        <v>0</v>
      </c>
      <c r="C82" s="1198">
        <v>0</v>
      </c>
      <c r="D82" s="1198">
        <v>0</v>
      </c>
      <c r="E82" s="1198">
        <v>0</v>
      </c>
      <c r="F82" s="1198">
        <v>0</v>
      </c>
      <c r="G82" s="1198">
        <v>0</v>
      </c>
      <c r="H82" s="1198">
        <v>0</v>
      </c>
      <c r="I82" s="1198">
        <v>0</v>
      </c>
      <c r="J82" s="1198">
        <v>0</v>
      </c>
      <c r="K82" s="1198">
        <v>0</v>
      </c>
      <c r="L82" s="1198">
        <v>0</v>
      </c>
      <c r="M82" s="1198">
        <v>0</v>
      </c>
      <c r="N82" s="1198">
        <v>0</v>
      </c>
      <c r="O82" s="1198">
        <v>0</v>
      </c>
      <c r="P82" s="1198">
        <v>0</v>
      </c>
      <c r="Q82" s="1198">
        <v>0</v>
      </c>
      <c r="R82" s="1198">
        <v>0</v>
      </c>
      <c r="S82" s="1198">
        <v>0</v>
      </c>
      <c r="T82" s="1198">
        <v>0</v>
      </c>
      <c r="U82" s="1198">
        <v>0</v>
      </c>
      <c r="V82" s="1198">
        <v>0</v>
      </c>
      <c r="W82" s="1198">
        <v>0</v>
      </c>
      <c r="X82" s="1198">
        <v>0</v>
      </c>
      <c r="Y82" s="1198">
        <v>0</v>
      </c>
      <c r="Z82" s="1198">
        <v>0</v>
      </c>
      <c r="AA82" s="1198">
        <v>0</v>
      </c>
      <c r="AB82" s="1198">
        <v>0</v>
      </c>
      <c r="AC82" s="1198">
        <v>0</v>
      </c>
      <c r="AD82" s="1198">
        <v>0</v>
      </c>
      <c r="AE82" s="1198">
        <v>0</v>
      </c>
      <c r="AF82" s="1198">
        <v>0</v>
      </c>
      <c r="AG82" s="1198">
        <v>0</v>
      </c>
      <c r="AH82" s="1198">
        <v>0</v>
      </c>
      <c r="AI82" s="1198">
        <v>0</v>
      </c>
      <c r="AJ82" s="1198">
        <v>0</v>
      </c>
      <c r="AK82" s="1198">
        <v>0</v>
      </c>
      <c r="AL82" s="1198">
        <v>0</v>
      </c>
      <c r="AM82" s="1198">
        <v>0</v>
      </c>
      <c r="AN82" s="1198">
        <v>0</v>
      </c>
      <c r="AO82" s="1198">
        <v>0</v>
      </c>
      <c r="AP82" s="1198">
        <v>0</v>
      </c>
      <c r="AQ82" s="1198">
        <v>0</v>
      </c>
      <c r="AR82" s="1198">
        <v>0</v>
      </c>
      <c r="AS82" s="1198">
        <v>0</v>
      </c>
      <c r="AT82" s="1198">
        <v>0</v>
      </c>
      <c r="AU82" s="1198">
        <v>0</v>
      </c>
      <c r="AV82" s="1198">
        <v>0</v>
      </c>
      <c r="AW82" s="1198">
        <v>0</v>
      </c>
      <c r="AX82" s="1198">
        <v>0</v>
      </c>
      <c r="AY82" s="1198">
        <v>0</v>
      </c>
      <c r="AZ82" s="1198">
        <v>0</v>
      </c>
      <c r="BA82" s="1198">
        <v>0</v>
      </c>
      <c r="BB82" s="1198">
        <v>0</v>
      </c>
      <c r="BC82" s="1198">
        <v>0</v>
      </c>
      <c r="BD82" s="1198">
        <v>0</v>
      </c>
      <c r="BE82" s="1198">
        <v>0</v>
      </c>
      <c r="BF82" s="1198">
        <v>0</v>
      </c>
      <c r="BG82" s="1198">
        <v>0</v>
      </c>
      <c r="BH82" s="1198">
        <v>0</v>
      </c>
      <c r="BI82" s="1198">
        <v>0</v>
      </c>
      <c r="BJ82" s="1198">
        <v>0</v>
      </c>
      <c r="BK82" s="1198">
        <v>0</v>
      </c>
      <c r="BL82" s="1198">
        <v>0</v>
      </c>
      <c r="BM82" s="1198">
        <v>0</v>
      </c>
      <c r="BN82" s="1198">
        <v>0</v>
      </c>
      <c r="BO82" s="1198">
        <v>0</v>
      </c>
      <c r="BP82" s="1198">
        <v>0</v>
      </c>
      <c r="BQ82" s="1198">
        <v>0</v>
      </c>
      <c r="BR82" s="1198">
        <v>0</v>
      </c>
      <c r="BS82" s="1198">
        <v>0</v>
      </c>
      <c r="BT82" s="1198">
        <v>0</v>
      </c>
      <c r="BU82" s="1198">
        <v>0</v>
      </c>
      <c r="BV82" s="1198">
        <v>0</v>
      </c>
      <c r="BW82" s="1198">
        <v>0</v>
      </c>
      <c r="BX82" s="1198">
        <v>0</v>
      </c>
      <c r="BY82" s="1198">
        <v>0</v>
      </c>
      <c r="BZ82" s="1198">
        <v>0</v>
      </c>
      <c r="CA82" s="1198">
        <v>0</v>
      </c>
      <c r="CB82" s="1198">
        <v>0</v>
      </c>
      <c r="CC82" s="1198">
        <v>0</v>
      </c>
      <c r="CD82" s="1198">
        <v>0</v>
      </c>
      <c r="CE82" s="1198">
        <v>0</v>
      </c>
      <c r="CF82" s="1198">
        <v>0</v>
      </c>
      <c r="CG82" s="1198">
        <v>0</v>
      </c>
      <c r="CH82" s="1198">
        <v>0</v>
      </c>
      <c r="CI82" s="1198">
        <v>0</v>
      </c>
      <c r="CJ82" s="1198">
        <v>0</v>
      </c>
      <c r="CK82" s="1198">
        <v>0</v>
      </c>
      <c r="CL82" s="1198">
        <v>0</v>
      </c>
      <c r="CM82" s="1198">
        <v>0</v>
      </c>
      <c r="CN82" s="1198">
        <v>0</v>
      </c>
      <c r="CO82" s="1198">
        <v>0</v>
      </c>
      <c r="CP82" s="1198">
        <v>0</v>
      </c>
      <c r="CQ82" s="1198">
        <v>0</v>
      </c>
      <c r="CR82" s="1198">
        <v>0</v>
      </c>
      <c r="CS82" s="1198">
        <v>0</v>
      </c>
      <c r="CT82" s="1198">
        <v>0</v>
      </c>
      <c r="CU82" s="1198">
        <v>0</v>
      </c>
      <c r="CV82" s="1198">
        <v>0</v>
      </c>
      <c r="CW82" s="1198">
        <v>0</v>
      </c>
      <c r="CX82" s="1198">
        <v>0</v>
      </c>
      <c r="CY82" s="1198">
        <v>0</v>
      </c>
      <c r="CZ82" s="1198">
        <v>0</v>
      </c>
      <c r="DA82" s="1198">
        <v>0</v>
      </c>
      <c r="DB82" s="1198">
        <v>0</v>
      </c>
      <c r="DC82" s="1198">
        <v>0</v>
      </c>
      <c r="DD82" s="1198">
        <v>0</v>
      </c>
      <c r="DE82" s="1198">
        <v>0</v>
      </c>
      <c r="DF82" s="1198">
        <v>0</v>
      </c>
      <c r="DG82" s="1198">
        <v>0</v>
      </c>
      <c r="DH82" s="1198">
        <v>0</v>
      </c>
      <c r="DI82" s="1198">
        <v>0</v>
      </c>
      <c r="DJ82" s="1198">
        <v>0</v>
      </c>
      <c r="DK82" s="1198">
        <v>0</v>
      </c>
      <c r="DL82" s="1198">
        <v>0</v>
      </c>
      <c r="DM82" s="1198">
        <v>0</v>
      </c>
      <c r="DN82" s="1198">
        <v>0</v>
      </c>
      <c r="DO82" s="1198">
        <v>0</v>
      </c>
      <c r="DP82" s="1198">
        <v>0</v>
      </c>
      <c r="DQ82" s="1198">
        <v>0</v>
      </c>
      <c r="DR82" s="1198">
        <v>0</v>
      </c>
      <c r="DS82" s="1198">
        <v>0</v>
      </c>
      <c r="DT82" s="1198">
        <v>1</v>
      </c>
      <c r="DU82" s="1198">
        <v>1</v>
      </c>
      <c r="DV82" s="1198">
        <v>0</v>
      </c>
      <c r="DW82" s="1198">
        <v>0</v>
      </c>
      <c r="DX82" s="1198">
        <v>0</v>
      </c>
      <c r="DY82" s="1198">
        <v>0</v>
      </c>
      <c r="DZ82" s="1198">
        <v>0</v>
      </c>
      <c r="EA82" s="1198">
        <v>0</v>
      </c>
      <c r="EB82" s="1198">
        <v>0</v>
      </c>
      <c r="EC82" s="1198">
        <v>0</v>
      </c>
      <c r="ED82" s="1198">
        <v>0</v>
      </c>
      <c r="EE82" s="1198">
        <v>0</v>
      </c>
      <c r="EF82" s="1198">
        <v>0</v>
      </c>
      <c r="EG82" s="1198">
        <v>0</v>
      </c>
      <c r="EH82" s="1198">
        <v>0</v>
      </c>
      <c r="EI82" s="1198">
        <v>0</v>
      </c>
      <c r="EJ82" s="1198">
        <v>0</v>
      </c>
      <c r="EK82" s="1198">
        <v>0</v>
      </c>
      <c r="EL82" s="1198">
        <v>0</v>
      </c>
      <c r="EM82" s="1198">
        <v>0</v>
      </c>
      <c r="EN82" s="1198">
        <v>0</v>
      </c>
      <c r="EO82" s="1198">
        <v>0</v>
      </c>
      <c r="EP82" s="1198">
        <v>0</v>
      </c>
      <c r="EQ82" s="1198">
        <v>0</v>
      </c>
      <c r="ER82" s="1198">
        <v>0</v>
      </c>
      <c r="ES82" s="1198">
        <v>0</v>
      </c>
      <c r="ET82" s="1198">
        <v>0</v>
      </c>
      <c r="EU82" s="1198">
        <v>0</v>
      </c>
      <c r="EV82" s="1198">
        <v>0</v>
      </c>
      <c r="EW82" s="1198">
        <v>0</v>
      </c>
      <c r="EX82" s="1198">
        <v>0</v>
      </c>
    </row>
    <row r="83" spans="1:154" x14ac:dyDescent="0.25">
      <c r="A83" s="941" t="s">
        <v>543</v>
      </c>
      <c r="B83" s="1198">
        <v>0</v>
      </c>
      <c r="C83" s="1198">
        <v>0</v>
      </c>
      <c r="D83" s="1198">
        <v>0</v>
      </c>
      <c r="E83" s="1198">
        <v>0</v>
      </c>
      <c r="F83" s="1198">
        <v>0</v>
      </c>
      <c r="G83" s="1198">
        <v>0</v>
      </c>
      <c r="H83" s="1198">
        <v>0</v>
      </c>
      <c r="I83" s="1198">
        <v>0</v>
      </c>
      <c r="J83" s="1198">
        <v>0</v>
      </c>
      <c r="K83" s="1198">
        <v>0</v>
      </c>
      <c r="L83" s="1198">
        <v>0</v>
      </c>
      <c r="M83" s="1198">
        <v>0</v>
      </c>
      <c r="N83" s="1198">
        <v>0</v>
      </c>
      <c r="O83" s="1198">
        <v>0</v>
      </c>
      <c r="P83" s="1198">
        <v>0</v>
      </c>
      <c r="Q83" s="1198">
        <v>0</v>
      </c>
      <c r="R83" s="1198">
        <v>0</v>
      </c>
      <c r="S83" s="1198">
        <v>0</v>
      </c>
      <c r="T83" s="1198">
        <v>0</v>
      </c>
      <c r="U83" s="1198">
        <v>0</v>
      </c>
      <c r="V83" s="1198">
        <v>0</v>
      </c>
      <c r="W83" s="1198">
        <v>0</v>
      </c>
      <c r="X83" s="1198">
        <v>0</v>
      </c>
      <c r="Y83" s="1198">
        <v>0</v>
      </c>
      <c r="Z83" s="1198">
        <v>0</v>
      </c>
      <c r="AA83" s="1198">
        <v>0</v>
      </c>
      <c r="AB83" s="1198">
        <v>0</v>
      </c>
      <c r="AC83" s="1198">
        <v>0</v>
      </c>
      <c r="AD83" s="1198">
        <v>0</v>
      </c>
      <c r="AE83" s="1198">
        <v>0</v>
      </c>
      <c r="AF83" s="1198">
        <v>0</v>
      </c>
      <c r="AG83" s="1198">
        <v>0</v>
      </c>
      <c r="AH83" s="1198">
        <v>0</v>
      </c>
      <c r="AI83" s="1198">
        <v>0</v>
      </c>
      <c r="AJ83" s="1198">
        <v>0</v>
      </c>
      <c r="AK83" s="1198">
        <v>0</v>
      </c>
      <c r="AL83" s="1198">
        <v>0</v>
      </c>
      <c r="AM83" s="1198">
        <v>0</v>
      </c>
      <c r="AN83" s="1198">
        <v>0</v>
      </c>
      <c r="AO83" s="1198">
        <v>0</v>
      </c>
      <c r="AP83" s="1198">
        <v>0</v>
      </c>
      <c r="AQ83" s="1198">
        <v>0</v>
      </c>
      <c r="AR83" s="1198">
        <v>0</v>
      </c>
      <c r="AS83" s="1198">
        <v>0</v>
      </c>
      <c r="AT83" s="1198">
        <v>0</v>
      </c>
      <c r="AU83" s="1198">
        <v>0</v>
      </c>
      <c r="AV83" s="1198">
        <v>0</v>
      </c>
      <c r="AW83" s="1198">
        <v>0</v>
      </c>
      <c r="AX83" s="1198">
        <v>0</v>
      </c>
      <c r="AY83" s="1198">
        <v>0</v>
      </c>
      <c r="AZ83" s="1198">
        <v>0</v>
      </c>
      <c r="BA83" s="1198">
        <v>0</v>
      </c>
      <c r="BB83" s="1198">
        <v>0</v>
      </c>
      <c r="BC83" s="1198">
        <v>0</v>
      </c>
      <c r="BD83" s="1198">
        <v>0</v>
      </c>
      <c r="BE83" s="1198">
        <v>0</v>
      </c>
      <c r="BF83" s="1198">
        <v>0</v>
      </c>
      <c r="BG83" s="1198">
        <v>0</v>
      </c>
      <c r="BH83" s="1198">
        <v>0</v>
      </c>
      <c r="BI83" s="1198">
        <v>0</v>
      </c>
      <c r="BJ83" s="1198">
        <v>0</v>
      </c>
      <c r="BK83" s="1198">
        <v>0</v>
      </c>
      <c r="BL83" s="1198">
        <v>0</v>
      </c>
      <c r="BM83" s="1198">
        <v>0</v>
      </c>
      <c r="BN83" s="1198">
        <v>0</v>
      </c>
      <c r="BO83" s="1198">
        <v>0</v>
      </c>
      <c r="BP83" s="1198">
        <v>0</v>
      </c>
      <c r="BQ83" s="1198">
        <v>0</v>
      </c>
      <c r="BR83" s="1198">
        <v>0</v>
      </c>
      <c r="BS83" s="1198">
        <v>0</v>
      </c>
      <c r="BT83" s="1198">
        <v>0</v>
      </c>
      <c r="BU83" s="1198">
        <v>0</v>
      </c>
      <c r="BV83" s="1198">
        <v>0</v>
      </c>
      <c r="BW83" s="1198">
        <v>0</v>
      </c>
      <c r="BX83" s="1198">
        <v>0</v>
      </c>
      <c r="BY83" s="1198">
        <v>0</v>
      </c>
      <c r="BZ83" s="1198">
        <v>0</v>
      </c>
      <c r="CA83" s="1198">
        <v>0</v>
      </c>
      <c r="CB83" s="1198">
        <v>0</v>
      </c>
      <c r="CC83" s="1198">
        <v>0</v>
      </c>
      <c r="CD83" s="1198">
        <v>0</v>
      </c>
      <c r="CE83" s="1198">
        <v>0</v>
      </c>
      <c r="CF83" s="1198">
        <v>0</v>
      </c>
      <c r="CG83" s="1198">
        <v>0</v>
      </c>
      <c r="CH83" s="1198">
        <v>0</v>
      </c>
      <c r="CI83" s="1198">
        <v>0</v>
      </c>
      <c r="CJ83" s="1198">
        <v>0</v>
      </c>
      <c r="CK83" s="1198">
        <v>0</v>
      </c>
      <c r="CL83" s="1198">
        <v>0</v>
      </c>
      <c r="CM83" s="1198">
        <v>0</v>
      </c>
      <c r="CN83" s="1198">
        <v>0</v>
      </c>
      <c r="CO83" s="1198">
        <v>0</v>
      </c>
      <c r="CP83" s="1198">
        <v>0</v>
      </c>
      <c r="CQ83" s="1198">
        <v>0</v>
      </c>
      <c r="CR83" s="1198">
        <v>0</v>
      </c>
      <c r="CS83" s="1198">
        <v>0</v>
      </c>
      <c r="CT83" s="1198">
        <v>0</v>
      </c>
      <c r="CU83" s="1198">
        <v>0</v>
      </c>
      <c r="CV83" s="1198">
        <v>0</v>
      </c>
      <c r="CW83" s="1198">
        <v>0</v>
      </c>
      <c r="CX83" s="1198">
        <v>0</v>
      </c>
      <c r="CY83" s="1198">
        <v>0</v>
      </c>
      <c r="CZ83" s="1198">
        <v>0</v>
      </c>
      <c r="DA83" s="1198">
        <v>0</v>
      </c>
      <c r="DB83" s="1198">
        <v>0</v>
      </c>
      <c r="DC83" s="1198">
        <v>0</v>
      </c>
      <c r="DD83" s="1198">
        <v>0</v>
      </c>
      <c r="DE83" s="1198">
        <v>0</v>
      </c>
      <c r="DF83" s="1198">
        <v>0</v>
      </c>
      <c r="DG83" s="1198">
        <v>0</v>
      </c>
      <c r="DH83" s="1198">
        <v>0</v>
      </c>
      <c r="DI83" s="1198">
        <v>0</v>
      </c>
      <c r="DJ83" s="1198">
        <v>0</v>
      </c>
      <c r="DK83" s="1198">
        <v>0</v>
      </c>
      <c r="DL83" s="1198">
        <v>0</v>
      </c>
      <c r="DM83" s="1198">
        <v>0</v>
      </c>
      <c r="DN83" s="1198">
        <v>0</v>
      </c>
      <c r="DO83" s="1198">
        <v>0</v>
      </c>
      <c r="DP83" s="1198">
        <v>0</v>
      </c>
      <c r="DQ83" s="1198">
        <v>0</v>
      </c>
      <c r="DR83" s="1198">
        <v>0</v>
      </c>
      <c r="DS83" s="1198">
        <v>0</v>
      </c>
      <c r="DT83" s="1198">
        <v>0</v>
      </c>
      <c r="DU83" s="1198">
        <v>0</v>
      </c>
      <c r="DV83" s="1198">
        <v>0</v>
      </c>
      <c r="DW83" s="1198">
        <v>0</v>
      </c>
      <c r="DX83" s="1198">
        <v>0</v>
      </c>
      <c r="DY83" s="1198">
        <v>0</v>
      </c>
      <c r="DZ83" s="1198">
        <v>0</v>
      </c>
      <c r="EA83" s="1198">
        <v>1</v>
      </c>
      <c r="EB83" s="1198">
        <v>1</v>
      </c>
      <c r="EC83" s="1198">
        <v>0</v>
      </c>
      <c r="ED83" s="1198">
        <v>0</v>
      </c>
      <c r="EE83" s="1198">
        <v>0</v>
      </c>
      <c r="EF83" s="1198">
        <v>0</v>
      </c>
      <c r="EG83" s="1198">
        <v>0</v>
      </c>
      <c r="EH83" s="1198">
        <v>0</v>
      </c>
      <c r="EI83" s="1198">
        <v>0</v>
      </c>
      <c r="EJ83" s="1198">
        <v>0</v>
      </c>
      <c r="EK83" s="1198">
        <v>0</v>
      </c>
      <c r="EL83" s="1198">
        <v>0</v>
      </c>
      <c r="EM83" s="1198">
        <v>0</v>
      </c>
      <c r="EN83" s="1198">
        <v>0</v>
      </c>
      <c r="EO83" s="1198">
        <v>0</v>
      </c>
      <c r="EP83" s="1198">
        <v>0</v>
      </c>
      <c r="EQ83" s="1198">
        <v>0</v>
      </c>
      <c r="ER83" s="1198">
        <v>0</v>
      </c>
      <c r="ES83" s="1198">
        <v>0</v>
      </c>
      <c r="ET83" s="1198">
        <v>0</v>
      </c>
      <c r="EU83" s="1198">
        <v>0</v>
      </c>
      <c r="EV83" s="1198">
        <v>0</v>
      </c>
      <c r="EW83" s="1198">
        <v>0</v>
      </c>
      <c r="EX83" s="1198">
        <v>0</v>
      </c>
    </row>
    <row r="84" spans="1:154" x14ac:dyDescent="0.25">
      <c r="A84" s="941" t="s">
        <v>544</v>
      </c>
      <c r="B84" s="1198">
        <v>0</v>
      </c>
      <c r="C84" s="1198">
        <v>0</v>
      </c>
      <c r="D84" s="1198">
        <v>0</v>
      </c>
      <c r="E84" s="1198">
        <v>0</v>
      </c>
      <c r="F84" s="1198">
        <v>0</v>
      </c>
      <c r="G84" s="1198">
        <v>0</v>
      </c>
      <c r="H84" s="1198">
        <v>0</v>
      </c>
      <c r="I84" s="1198">
        <v>0</v>
      </c>
      <c r="J84" s="1198">
        <v>0</v>
      </c>
      <c r="K84" s="1198">
        <v>0</v>
      </c>
      <c r="L84" s="1198">
        <v>0</v>
      </c>
      <c r="M84" s="1198">
        <v>0</v>
      </c>
      <c r="N84" s="1198">
        <v>0</v>
      </c>
      <c r="O84" s="1198">
        <v>0</v>
      </c>
      <c r="P84" s="1198">
        <v>0</v>
      </c>
      <c r="Q84" s="1198">
        <v>0</v>
      </c>
      <c r="R84" s="1198">
        <v>0</v>
      </c>
      <c r="S84" s="1198">
        <v>0</v>
      </c>
      <c r="T84" s="1198">
        <v>0</v>
      </c>
      <c r="U84" s="1198">
        <v>0</v>
      </c>
      <c r="V84" s="1198">
        <v>0</v>
      </c>
      <c r="W84" s="1198">
        <v>0</v>
      </c>
      <c r="X84" s="1198">
        <v>0</v>
      </c>
      <c r="Y84" s="1198">
        <v>0</v>
      </c>
      <c r="Z84" s="1198">
        <v>0</v>
      </c>
      <c r="AA84" s="1198">
        <v>0</v>
      </c>
      <c r="AB84" s="1198">
        <v>0</v>
      </c>
      <c r="AC84" s="1198">
        <v>0</v>
      </c>
      <c r="AD84" s="1198">
        <v>0</v>
      </c>
      <c r="AE84" s="1198">
        <v>0</v>
      </c>
      <c r="AF84" s="1198">
        <v>0</v>
      </c>
      <c r="AG84" s="1198">
        <v>0</v>
      </c>
      <c r="AH84" s="1198">
        <v>0</v>
      </c>
      <c r="AI84" s="1198">
        <v>0</v>
      </c>
      <c r="AJ84" s="1198">
        <v>0</v>
      </c>
      <c r="AK84" s="1198">
        <v>0</v>
      </c>
      <c r="AL84" s="1198">
        <v>0</v>
      </c>
      <c r="AM84" s="1198">
        <v>0</v>
      </c>
      <c r="AN84" s="1198">
        <v>0</v>
      </c>
      <c r="AO84" s="1198">
        <v>0</v>
      </c>
      <c r="AP84" s="1198">
        <v>0</v>
      </c>
      <c r="AQ84" s="1198">
        <v>0</v>
      </c>
      <c r="AR84" s="1198">
        <v>0</v>
      </c>
      <c r="AS84" s="1198">
        <v>0</v>
      </c>
      <c r="AT84" s="1198">
        <v>0</v>
      </c>
      <c r="AU84" s="1198">
        <v>0</v>
      </c>
      <c r="AV84" s="1198">
        <v>0</v>
      </c>
      <c r="AW84" s="1198">
        <v>0</v>
      </c>
      <c r="AX84" s="1198">
        <v>0</v>
      </c>
      <c r="AY84" s="1198">
        <v>0</v>
      </c>
      <c r="AZ84" s="1198">
        <v>0</v>
      </c>
      <c r="BA84" s="1198">
        <v>0</v>
      </c>
      <c r="BB84" s="1198">
        <v>0</v>
      </c>
      <c r="BC84" s="1198">
        <v>0</v>
      </c>
      <c r="BD84" s="1198">
        <v>0</v>
      </c>
      <c r="BE84" s="1198">
        <v>0</v>
      </c>
      <c r="BF84" s="1198">
        <v>0</v>
      </c>
      <c r="BG84" s="1198">
        <v>0</v>
      </c>
      <c r="BH84" s="1198">
        <v>0</v>
      </c>
      <c r="BI84" s="1198">
        <v>0</v>
      </c>
      <c r="BJ84" s="1198">
        <v>0</v>
      </c>
      <c r="BK84" s="1198">
        <v>0</v>
      </c>
      <c r="BL84" s="1198">
        <v>0</v>
      </c>
      <c r="BM84" s="1198">
        <v>0</v>
      </c>
      <c r="BN84" s="1198">
        <v>0</v>
      </c>
      <c r="BO84" s="1198">
        <v>0</v>
      </c>
      <c r="BP84" s="1198">
        <v>0</v>
      </c>
      <c r="BQ84" s="1198">
        <v>0</v>
      </c>
      <c r="BR84" s="1198">
        <v>0</v>
      </c>
      <c r="BS84" s="1198">
        <v>0</v>
      </c>
      <c r="BT84" s="1198">
        <v>0</v>
      </c>
      <c r="BU84" s="1198">
        <v>0</v>
      </c>
      <c r="BV84" s="1198">
        <v>0</v>
      </c>
      <c r="BW84" s="1198">
        <v>0</v>
      </c>
      <c r="BX84" s="1198">
        <v>0</v>
      </c>
      <c r="BY84" s="1198">
        <v>0</v>
      </c>
      <c r="BZ84" s="1198">
        <v>0</v>
      </c>
      <c r="CA84" s="1198">
        <v>0</v>
      </c>
      <c r="CB84" s="1198">
        <v>0</v>
      </c>
      <c r="CC84" s="1198">
        <v>0</v>
      </c>
      <c r="CD84" s="1198">
        <v>0</v>
      </c>
      <c r="CE84" s="1198">
        <v>0</v>
      </c>
      <c r="CF84" s="1198">
        <v>0</v>
      </c>
      <c r="CG84" s="1198">
        <v>0</v>
      </c>
      <c r="CH84" s="1198">
        <v>0</v>
      </c>
      <c r="CI84" s="1198">
        <v>0</v>
      </c>
      <c r="CJ84" s="1198">
        <v>0</v>
      </c>
      <c r="CK84" s="1198">
        <v>0</v>
      </c>
      <c r="CL84" s="1198">
        <v>0</v>
      </c>
      <c r="CM84" s="1198">
        <v>0</v>
      </c>
      <c r="CN84" s="1198">
        <v>0</v>
      </c>
      <c r="CO84" s="1198">
        <v>0</v>
      </c>
      <c r="CP84" s="1198">
        <v>0</v>
      </c>
      <c r="CQ84" s="1198">
        <v>0</v>
      </c>
      <c r="CR84" s="1198">
        <v>0</v>
      </c>
      <c r="CS84" s="1198">
        <v>0</v>
      </c>
      <c r="CT84" s="1198">
        <v>0</v>
      </c>
      <c r="CU84" s="1198">
        <v>0</v>
      </c>
      <c r="CV84" s="1198">
        <v>0</v>
      </c>
      <c r="CW84" s="1198">
        <v>0</v>
      </c>
      <c r="CX84" s="1198">
        <v>0</v>
      </c>
      <c r="CY84" s="1198">
        <v>0</v>
      </c>
      <c r="CZ84" s="1198">
        <v>0</v>
      </c>
      <c r="DA84" s="1198">
        <v>0</v>
      </c>
      <c r="DB84" s="1198">
        <v>0</v>
      </c>
      <c r="DC84" s="1198">
        <v>0</v>
      </c>
      <c r="DD84" s="1198">
        <v>0</v>
      </c>
      <c r="DE84" s="1198">
        <v>0</v>
      </c>
      <c r="DF84" s="1198">
        <v>0</v>
      </c>
      <c r="DG84" s="1198">
        <v>0</v>
      </c>
      <c r="DH84" s="1198">
        <v>0</v>
      </c>
      <c r="DI84" s="1198">
        <v>0</v>
      </c>
      <c r="DJ84" s="1198">
        <v>0</v>
      </c>
      <c r="DK84" s="1198">
        <v>0</v>
      </c>
      <c r="DL84" s="1198">
        <v>0</v>
      </c>
      <c r="DM84" s="1198">
        <v>0</v>
      </c>
      <c r="DN84" s="1198">
        <v>0</v>
      </c>
      <c r="DO84" s="1198">
        <v>0</v>
      </c>
      <c r="DP84" s="1198">
        <v>0</v>
      </c>
      <c r="DQ84" s="1198">
        <v>0</v>
      </c>
      <c r="DR84" s="1198">
        <v>0</v>
      </c>
      <c r="DS84" s="1198">
        <v>0</v>
      </c>
      <c r="DT84" s="1198">
        <v>0</v>
      </c>
      <c r="DU84" s="1198">
        <v>0</v>
      </c>
      <c r="DV84" s="1198">
        <v>0</v>
      </c>
      <c r="DW84" s="1198">
        <v>0</v>
      </c>
      <c r="DX84" s="1198">
        <v>0</v>
      </c>
      <c r="DY84" s="1198">
        <v>0</v>
      </c>
      <c r="DZ84" s="1198">
        <v>0</v>
      </c>
      <c r="EA84" s="1198">
        <v>0</v>
      </c>
      <c r="EB84" s="1198">
        <v>0</v>
      </c>
      <c r="EC84" s="1198">
        <v>1</v>
      </c>
      <c r="ED84" s="1198">
        <v>0</v>
      </c>
      <c r="EE84" s="1198">
        <v>0</v>
      </c>
      <c r="EF84" s="1198">
        <v>0</v>
      </c>
      <c r="EG84" s="1198">
        <v>0</v>
      </c>
      <c r="EH84" s="1198">
        <v>0</v>
      </c>
      <c r="EI84" s="1198">
        <v>0</v>
      </c>
      <c r="EJ84" s="1198">
        <v>0</v>
      </c>
      <c r="EK84" s="1198">
        <v>0</v>
      </c>
      <c r="EL84" s="1198">
        <v>0</v>
      </c>
      <c r="EM84" s="1198">
        <v>0</v>
      </c>
      <c r="EN84" s="1198">
        <v>0</v>
      </c>
      <c r="EO84" s="1198">
        <v>0</v>
      </c>
      <c r="EP84" s="1198">
        <v>0</v>
      </c>
      <c r="EQ84" s="1198">
        <v>0</v>
      </c>
      <c r="ER84" s="1198">
        <v>0</v>
      </c>
      <c r="ES84" s="1198">
        <v>0</v>
      </c>
      <c r="ET84" s="1198">
        <v>0</v>
      </c>
      <c r="EU84" s="1198">
        <v>0</v>
      </c>
      <c r="EV84" s="1198">
        <v>0</v>
      </c>
      <c r="EW84" s="1198">
        <v>0</v>
      </c>
      <c r="EX84" s="1198">
        <v>0</v>
      </c>
    </row>
    <row r="85" spans="1:154" x14ac:dyDescent="0.25">
      <c r="A85" s="941" t="s">
        <v>545</v>
      </c>
      <c r="B85" s="1198">
        <v>0</v>
      </c>
      <c r="C85" s="1198">
        <v>0</v>
      </c>
      <c r="D85" s="1198">
        <v>0</v>
      </c>
      <c r="E85" s="1198">
        <v>0</v>
      </c>
      <c r="F85" s="1198">
        <v>0</v>
      </c>
      <c r="G85" s="1198">
        <v>0</v>
      </c>
      <c r="H85" s="1198">
        <v>0</v>
      </c>
      <c r="I85" s="1198">
        <v>0</v>
      </c>
      <c r="J85" s="1198">
        <v>0</v>
      </c>
      <c r="K85" s="1198">
        <v>0</v>
      </c>
      <c r="L85" s="1198">
        <v>0</v>
      </c>
      <c r="M85" s="1198">
        <v>0</v>
      </c>
      <c r="N85" s="1198">
        <v>0</v>
      </c>
      <c r="O85" s="1198">
        <v>0</v>
      </c>
      <c r="P85" s="1198">
        <v>0</v>
      </c>
      <c r="Q85" s="1198">
        <v>0</v>
      </c>
      <c r="R85" s="1198">
        <v>0</v>
      </c>
      <c r="S85" s="1198">
        <v>0</v>
      </c>
      <c r="T85" s="1198">
        <v>0</v>
      </c>
      <c r="U85" s="1198">
        <v>0</v>
      </c>
      <c r="V85" s="1198">
        <v>0</v>
      </c>
      <c r="W85" s="1198">
        <v>0</v>
      </c>
      <c r="X85" s="1198">
        <v>0</v>
      </c>
      <c r="Y85" s="1198">
        <v>0</v>
      </c>
      <c r="Z85" s="1198">
        <v>0</v>
      </c>
      <c r="AA85" s="1198">
        <v>0</v>
      </c>
      <c r="AB85" s="1198">
        <v>0</v>
      </c>
      <c r="AC85" s="1198">
        <v>0</v>
      </c>
      <c r="AD85" s="1198">
        <v>0</v>
      </c>
      <c r="AE85" s="1198">
        <v>0</v>
      </c>
      <c r="AF85" s="1198">
        <v>0</v>
      </c>
      <c r="AG85" s="1198">
        <v>0</v>
      </c>
      <c r="AH85" s="1198">
        <v>0</v>
      </c>
      <c r="AI85" s="1198">
        <v>0</v>
      </c>
      <c r="AJ85" s="1198">
        <v>0</v>
      </c>
      <c r="AK85" s="1198">
        <v>0</v>
      </c>
      <c r="AL85" s="1198">
        <v>0</v>
      </c>
      <c r="AM85" s="1198">
        <v>0</v>
      </c>
      <c r="AN85" s="1198">
        <v>0</v>
      </c>
      <c r="AO85" s="1198">
        <v>0</v>
      </c>
      <c r="AP85" s="1198">
        <v>0</v>
      </c>
      <c r="AQ85" s="1198">
        <v>0</v>
      </c>
      <c r="AR85" s="1198">
        <v>0</v>
      </c>
      <c r="AS85" s="1198">
        <v>0</v>
      </c>
      <c r="AT85" s="1198">
        <v>0</v>
      </c>
      <c r="AU85" s="1198">
        <v>0</v>
      </c>
      <c r="AV85" s="1198">
        <v>0</v>
      </c>
      <c r="AW85" s="1198">
        <v>0</v>
      </c>
      <c r="AX85" s="1198">
        <v>0</v>
      </c>
      <c r="AY85" s="1198">
        <v>0</v>
      </c>
      <c r="AZ85" s="1198">
        <v>0</v>
      </c>
      <c r="BA85" s="1198">
        <v>0</v>
      </c>
      <c r="BB85" s="1198">
        <v>0</v>
      </c>
      <c r="BC85" s="1198">
        <v>0</v>
      </c>
      <c r="BD85" s="1198">
        <v>0</v>
      </c>
      <c r="BE85" s="1198">
        <v>0</v>
      </c>
      <c r="BF85" s="1198">
        <v>0</v>
      </c>
      <c r="BG85" s="1198">
        <v>0</v>
      </c>
      <c r="BH85" s="1198">
        <v>0</v>
      </c>
      <c r="BI85" s="1198">
        <v>0</v>
      </c>
      <c r="BJ85" s="1198">
        <v>0</v>
      </c>
      <c r="BK85" s="1198">
        <v>0</v>
      </c>
      <c r="BL85" s="1198">
        <v>0</v>
      </c>
      <c r="BM85" s="1198">
        <v>0</v>
      </c>
      <c r="BN85" s="1198">
        <v>0</v>
      </c>
      <c r="BO85" s="1198">
        <v>0</v>
      </c>
      <c r="BP85" s="1198">
        <v>0</v>
      </c>
      <c r="BQ85" s="1198">
        <v>0</v>
      </c>
      <c r="BR85" s="1198">
        <v>0</v>
      </c>
      <c r="BS85" s="1198">
        <v>0</v>
      </c>
      <c r="BT85" s="1198">
        <v>0</v>
      </c>
      <c r="BU85" s="1198">
        <v>0</v>
      </c>
      <c r="BV85" s="1198">
        <v>0</v>
      </c>
      <c r="BW85" s="1198">
        <v>0</v>
      </c>
      <c r="BX85" s="1198">
        <v>0</v>
      </c>
      <c r="BY85" s="1198">
        <v>0</v>
      </c>
      <c r="BZ85" s="1198">
        <v>0</v>
      </c>
      <c r="CA85" s="1198">
        <v>0</v>
      </c>
      <c r="CB85" s="1198">
        <v>0</v>
      </c>
      <c r="CC85" s="1198">
        <v>0</v>
      </c>
      <c r="CD85" s="1198">
        <v>0</v>
      </c>
      <c r="CE85" s="1198">
        <v>0</v>
      </c>
      <c r="CF85" s="1198">
        <v>0</v>
      </c>
      <c r="CG85" s="1198">
        <v>0</v>
      </c>
      <c r="CH85" s="1198">
        <v>0</v>
      </c>
      <c r="CI85" s="1198">
        <v>0</v>
      </c>
      <c r="CJ85" s="1198">
        <v>0</v>
      </c>
      <c r="CK85" s="1198">
        <v>0</v>
      </c>
      <c r="CL85" s="1198">
        <v>0</v>
      </c>
      <c r="CM85" s="1198">
        <v>0</v>
      </c>
      <c r="CN85" s="1198">
        <v>0</v>
      </c>
      <c r="CO85" s="1198">
        <v>0</v>
      </c>
      <c r="CP85" s="1198">
        <v>0</v>
      </c>
      <c r="CQ85" s="1198">
        <v>0</v>
      </c>
      <c r="CR85" s="1198">
        <v>0</v>
      </c>
      <c r="CS85" s="1198">
        <v>0</v>
      </c>
      <c r="CT85" s="1198">
        <v>0</v>
      </c>
      <c r="CU85" s="1198">
        <v>0</v>
      </c>
      <c r="CV85" s="1198">
        <v>0</v>
      </c>
      <c r="CW85" s="1198">
        <v>0</v>
      </c>
      <c r="CX85" s="1198">
        <v>0</v>
      </c>
      <c r="CY85" s="1198">
        <v>0</v>
      </c>
      <c r="CZ85" s="1198">
        <v>0</v>
      </c>
      <c r="DA85" s="1198">
        <v>0</v>
      </c>
      <c r="DB85" s="1198">
        <v>0</v>
      </c>
      <c r="DC85" s="1198">
        <v>0</v>
      </c>
      <c r="DD85" s="1198">
        <v>0</v>
      </c>
      <c r="DE85" s="1198">
        <v>0</v>
      </c>
      <c r="DF85" s="1198">
        <v>0</v>
      </c>
      <c r="DG85" s="1198">
        <v>0</v>
      </c>
      <c r="DH85" s="1198">
        <v>0</v>
      </c>
      <c r="DI85" s="1198">
        <v>0</v>
      </c>
      <c r="DJ85" s="1198">
        <v>0</v>
      </c>
      <c r="DK85" s="1198">
        <v>0</v>
      </c>
      <c r="DL85" s="1198">
        <v>0</v>
      </c>
      <c r="DM85" s="1198">
        <v>0</v>
      </c>
      <c r="DN85" s="1198">
        <v>0</v>
      </c>
      <c r="DO85" s="1198">
        <v>0</v>
      </c>
      <c r="DP85" s="1198">
        <v>0</v>
      </c>
      <c r="DQ85" s="1198">
        <v>0</v>
      </c>
      <c r="DR85" s="1198">
        <v>0</v>
      </c>
      <c r="DS85" s="1198">
        <v>0</v>
      </c>
      <c r="DT85" s="1198">
        <v>0</v>
      </c>
      <c r="DU85" s="1198">
        <v>0</v>
      </c>
      <c r="DV85" s="1198">
        <v>0</v>
      </c>
      <c r="DW85" s="1198">
        <v>0</v>
      </c>
      <c r="DX85" s="1198">
        <v>0</v>
      </c>
      <c r="DY85" s="1198">
        <v>0</v>
      </c>
      <c r="DZ85" s="1198">
        <v>0</v>
      </c>
      <c r="EA85" s="1198">
        <v>0</v>
      </c>
      <c r="EB85" s="1198">
        <v>0</v>
      </c>
      <c r="EC85" s="1198">
        <v>0</v>
      </c>
      <c r="ED85" s="1198">
        <v>1</v>
      </c>
      <c r="EE85" s="1198">
        <v>0</v>
      </c>
      <c r="EF85" s="1198">
        <v>0</v>
      </c>
      <c r="EG85" s="1198">
        <v>0</v>
      </c>
      <c r="EH85" s="1198">
        <v>0</v>
      </c>
      <c r="EI85" s="1198">
        <v>0</v>
      </c>
      <c r="EJ85" s="1198">
        <v>0</v>
      </c>
      <c r="EK85" s="1198">
        <v>0</v>
      </c>
      <c r="EL85" s="1198">
        <v>0</v>
      </c>
      <c r="EM85" s="1198">
        <v>0</v>
      </c>
      <c r="EN85" s="1198">
        <v>0</v>
      </c>
      <c r="EO85" s="1198">
        <v>0</v>
      </c>
      <c r="EP85" s="1198">
        <v>0</v>
      </c>
      <c r="EQ85" s="1198">
        <v>0</v>
      </c>
      <c r="ER85" s="1198">
        <v>0</v>
      </c>
      <c r="ES85" s="1198">
        <v>0</v>
      </c>
      <c r="ET85" s="1198">
        <v>0</v>
      </c>
      <c r="EU85" s="1198">
        <v>0</v>
      </c>
      <c r="EV85" s="1198">
        <v>0</v>
      </c>
      <c r="EW85" s="1198">
        <v>0</v>
      </c>
      <c r="EX85" s="1198">
        <v>0</v>
      </c>
    </row>
    <row r="86" spans="1:154" x14ac:dyDescent="0.25">
      <c r="A86" s="941" t="s">
        <v>546</v>
      </c>
      <c r="B86" s="1198">
        <v>0</v>
      </c>
      <c r="C86" s="1198">
        <v>0</v>
      </c>
      <c r="D86" s="1198">
        <v>0</v>
      </c>
      <c r="E86" s="1198">
        <v>0</v>
      </c>
      <c r="F86" s="1198">
        <v>0</v>
      </c>
      <c r="G86" s="1198">
        <v>0</v>
      </c>
      <c r="H86" s="1198">
        <v>0</v>
      </c>
      <c r="I86" s="1198">
        <v>0</v>
      </c>
      <c r="J86" s="1198">
        <v>0</v>
      </c>
      <c r="K86" s="1198">
        <v>0</v>
      </c>
      <c r="L86" s="1198">
        <v>0</v>
      </c>
      <c r="M86" s="1198">
        <v>0</v>
      </c>
      <c r="N86" s="1198">
        <v>0</v>
      </c>
      <c r="O86" s="1198">
        <v>0</v>
      </c>
      <c r="P86" s="1198">
        <v>0</v>
      </c>
      <c r="Q86" s="1198">
        <v>0</v>
      </c>
      <c r="R86" s="1198">
        <v>0</v>
      </c>
      <c r="S86" s="1198">
        <v>0</v>
      </c>
      <c r="T86" s="1198">
        <v>0</v>
      </c>
      <c r="U86" s="1198">
        <v>0</v>
      </c>
      <c r="V86" s="1198">
        <v>0</v>
      </c>
      <c r="W86" s="1198">
        <v>0</v>
      </c>
      <c r="X86" s="1198">
        <v>0</v>
      </c>
      <c r="Y86" s="1198">
        <v>0</v>
      </c>
      <c r="Z86" s="1198">
        <v>0</v>
      </c>
      <c r="AA86" s="1198">
        <v>0</v>
      </c>
      <c r="AB86" s="1198">
        <v>0</v>
      </c>
      <c r="AC86" s="1198">
        <v>0</v>
      </c>
      <c r="AD86" s="1198">
        <v>0</v>
      </c>
      <c r="AE86" s="1198">
        <v>0</v>
      </c>
      <c r="AF86" s="1198">
        <v>0</v>
      </c>
      <c r="AG86" s="1198">
        <v>0</v>
      </c>
      <c r="AH86" s="1198">
        <v>0</v>
      </c>
      <c r="AI86" s="1198">
        <v>0</v>
      </c>
      <c r="AJ86" s="1198">
        <v>0</v>
      </c>
      <c r="AK86" s="1198">
        <v>0</v>
      </c>
      <c r="AL86" s="1198">
        <v>0</v>
      </c>
      <c r="AM86" s="1198">
        <v>0</v>
      </c>
      <c r="AN86" s="1198">
        <v>0</v>
      </c>
      <c r="AO86" s="1198">
        <v>0</v>
      </c>
      <c r="AP86" s="1198">
        <v>0</v>
      </c>
      <c r="AQ86" s="1198">
        <v>0</v>
      </c>
      <c r="AR86" s="1198">
        <v>0</v>
      </c>
      <c r="AS86" s="1198">
        <v>0</v>
      </c>
      <c r="AT86" s="1198">
        <v>0</v>
      </c>
      <c r="AU86" s="1198">
        <v>0</v>
      </c>
      <c r="AV86" s="1198">
        <v>0</v>
      </c>
      <c r="AW86" s="1198">
        <v>0</v>
      </c>
      <c r="AX86" s="1198">
        <v>0</v>
      </c>
      <c r="AY86" s="1198">
        <v>0</v>
      </c>
      <c r="AZ86" s="1198">
        <v>0</v>
      </c>
      <c r="BA86" s="1198">
        <v>0</v>
      </c>
      <c r="BB86" s="1198">
        <v>0</v>
      </c>
      <c r="BC86" s="1198">
        <v>0</v>
      </c>
      <c r="BD86" s="1198">
        <v>0</v>
      </c>
      <c r="BE86" s="1198">
        <v>0</v>
      </c>
      <c r="BF86" s="1198">
        <v>0</v>
      </c>
      <c r="BG86" s="1198">
        <v>0</v>
      </c>
      <c r="BH86" s="1198">
        <v>0</v>
      </c>
      <c r="BI86" s="1198">
        <v>0</v>
      </c>
      <c r="BJ86" s="1198">
        <v>0</v>
      </c>
      <c r="BK86" s="1198">
        <v>0</v>
      </c>
      <c r="BL86" s="1198">
        <v>0</v>
      </c>
      <c r="BM86" s="1198">
        <v>0</v>
      </c>
      <c r="BN86" s="1198">
        <v>0</v>
      </c>
      <c r="BO86" s="1198">
        <v>0</v>
      </c>
      <c r="BP86" s="1198">
        <v>0</v>
      </c>
      <c r="BQ86" s="1198">
        <v>0</v>
      </c>
      <c r="BR86" s="1198">
        <v>0</v>
      </c>
      <c r="BS86" s="1198">
        <v>0</v>
      </c>
      <c r="BT86" s="1198">
        <v>0</v>
      </c>
      <c r="BU86" s="1198">
        <v>0</v>
      </c>
      <c r="BV86" s="1198">
        <v>0</v>
      </c>
      <c r="BW86" s="1198">
        <v>0</v>
      </c>
      <c r="BX86" s="1198">
        <v>0</v>
      </c>
      <c r="BY86" s="1198">
        <v>0</v>
      </c>
      <c r="BZ86" s="1198">
        <v>0</v>
      </c>
      <c r="CA86" s="1198">
        <v>0</v>
      </c>
      <c r="CB86" s="1198">
        <v>0</v>
      </c>
      <c r="CC86" s="1198">
        <v>0</v>
      </c>
      <c r="CD86" s="1198">
        <v>0</v>
      </c>
      <c r="CE86" s="1198">
        <v>0</v>
      </c>
      <c r="CF86" s="1198">
        <v>0</v>
      </c>
      <c r="CG86" s="1198">
        <v>0</v>
      </c>
      <c r="CH86" s="1198">
        <v>0</v>
      </c>
      <c r="CI86" s="1198">
        <v>0</v>
      </c>
      <c r="CJ86" s="1198">
        <v>0</v>
      </c>
      <c r="CK86" s="1198">
        <v>0</v>
      </c>
      <c r="CL86" s="1198">
        <v>0</v>
      </c>
      <c r="CM86" s="1198">
        <v>0</v>
      </c>
      <c r="CN86" s="1198">
        <v>0</v>
      </c>
      <c r="CO86" s="1198">
        <v>0</v>
      </c>
      <c r="CP86" s="1198">
        <v>0</v>
      </c>
      <c r="CQ86" s="1198">
        <v>0</v>
      </c>
      <c r="CR86" s="1198">
        <v>0</v>
      </c>
      <c r="CS86" s="1198">
        <v>0</v>
      </c>
      <c r="CT86" s="1198">
        <v>0</v>
      </c>
      <c r="CU86" s="1198">
        <v>0</v>
      </c>
      <c r="CV86" s="1198">
        <v>0</v>
      </c>
      <c r="CW86" s="1198">
        <v>0</v>
      </c>
      <c r="CX86" s="1198">
        <v>0</v>
      </c>
      <c r="CY86" s="1198">
        <v>0</v>
      </c>
      <c r="CZ86" s="1198">
        <v>0</v>
      </c>
      <c r="DA86" s="1198">
        <v>0</v>
      </c>
      <c r="DB86" s="1198">
        <v>0</v>
      </c>
      <c r="DC86" s="1198">
        <v>0</v>
      </c>
      <c r="DD86" s="1198">
        <v>0</v>
      </c>
      <c r="DE86" s="1198">
        <v>0</v>
      </c>
      <c r="DF86" s="1198">
        <v>1</v>
      </c>
      <c r="DG86" s="1198">
        <v>1</v>
      </c>
      <c r="DH86" s="1198">
        <v>0</v>
      </c>
      <c r="DI86" s="1198">
        <v>0</v>
      </c>
      <c r="DJ86" s="1198">
        <v>0</v>
      </c>
      <c r="DK86" s="1198">
        <v>0</v>
      </c>
      <c r="DL86" s="1198">
        <v>0</v>
      </c>
      <c r="DM86" s="1198">
        <v>0</v>
      </c>
      <c r="DN86" s="1198">
        <v>0</v>
      </c>
      <c r="DO86" s="1198">
        <v>0</v>
      </c>
      <c r="DP86" s="1198">
        <v>0</v>
      </c>
      <c r="DQ86" s="1198">
        <v>0</v>
      </c>
      <c r="DR86" s="1198">
        <v>0</v>
      </c>
      <c r="DS86" s="1198">
        <v>0</v>
      </c>
      <c r="DT86" s="1198">
        <v>0</v>
      </c>
      <c r="DU86" s="1198">
        <v>0</v>
      </c>
      <c r="DV86" s="1198">
        <v>0</v>
      </c>
      <c r="DW86" s="1198">
        <v>0</v>
      </c>
      <c r="DX86" s="1198">
        <v>0</v>
      </c>
      <c r="DY86" s="1198">
        <v>0</v>
      </c>
      <c r="DZ86" s="1198">
        <v>0</v>
      </c>
      <c r="EA86" s="1198">
        <v>0</v>
      </c>
      <c r="EB86" s="1198">
        <v>0</v>
      </c>
      <c r="EC86" s="1198">
        <v>0</v>
      </c>
      <c r="ED86" s="1198">
        <v>0</v>
      </c>
      <c r="EE86" s="1198">
        <v>1</v>
      </c>
      <c r="EF86" s="1198">
        <v>1</v>
      </c>
      <c r="EG86" s="1198">
        <v>0</v>
      </c>
      <c r="EH86" s="1198">
        <v>0</v>
      </c>
      <c r="EI86" s="1198">
        <v>0</v>
      </c>
      <c r="EJ86" s="1198">
        <v>0</v>
      </c>
      <c r="EK86" s="1198">
        <v>0</v>
      </c>
      <c r="EL86" s="1198">
        <v>0</v>
      </c>
      <c r="EM86" s="1198">
        <v>0</v>
      </c>
      <c r="EN86" s="1198">
        <v>0</v>
      </c>
      <c r="EO86" s="1198">
        <v>0</v>
      </c>
      <c r="EP86" s="1198">
        <v>0</v>
      </c>
      <c r="EQ86" s="1198">
        <v>0</v>
      </c>
      <c r="ER86" s="1198">
        <v>0</v>
      </c>
      <c r="ES86" s="1198">
        <v>0</v>
      </c>
      <c r="ET86" s="1198">
        <v>0</v>
      </c>
      <c r="EU86" s="1198">
        <v>0</v>
      </c>
      <c r="EV86" s="1198">
        <v>0</v>
      </c>
      <c r="EW86" s="1198">
        <v>0</v>
      </c>
      <c r="EX86" s="1198">
        <v>0</v>
      </c>
    </row>
    <row r="87" spans="1:154" x14ac:dyDescent="0.25">
      <c r="A87" s="941" t="s">
        <v>547</v>
      </c>
      <c r="B87" s="1198">
        <v>0</v>
      </c>
      <c r="C87" s="1198">
        <v>0</v>
      </c>
      <c r="D87" s="1198">
        <v>0</v>
      </c>
      <c r="E87" s="1198">
        <v>0</v>
      </c>
      <c r="F87" s="1198">
        <v>0</v>
      </c>
      <c r="G87" s="1198">
        <v>0</v>
      </c>
      <c r="H87" s="1198">
        <v>0</v>
      </c>
      <c r="I87" s="1198">
        <v>0</v>
      </c>
      <c r="J87" s="1198">
        <v>0</v>
      </c>
      <c r="K87" s="1198">
        <v>0</v>
      </c>
      <c r="L87" s="1198">
        <v>0</v>
      </c>
      <c r="M87" s="1198">
        <v>0</v>
      </c>
      <c r="N87" s="1198">
        <v>0</v>
      </c>
      <c r="O87" s="1198">
        <v>0</v>
      </c>
      <c r="P87" s="1198">
        <v>0</v>
      </c>
      <c r="Q87" s="1198">
        <v>0</v>
      </c>
      <c r="R87" s="1198">
        <v>0</v>
      </c>
      <c r="S87" s="1198">
        <v>0</v>
      </c>
      <c r="T87" s="1198">
        <v>0</v>
      </c>
      <c r="U87" s="1198">
        <v>0</v>
      </c>
      <c r="V87" s="1198">
        <v>0</v>
      </c>
      <c r="W87" s="1198">
        <v>0</v>
      </c>
      <c r="X87" s="1198">
        <v>0</v>
      </c>
      <c r="Y87" s="1198">
        <v>0</v>
      </c>
      <c r="Z87" s="1198">
        <v>0</v>
      </c>
      <c r="AA87" s="1198">
        <v>0</v>
      </c>
      <c r="AB87" s="1198">
        <v>0</v>
      </c>
      <c r="AC87" s="1198">
        <v>0</v>
      </c>
      <c r="AD87" s="1198">
        <v>0</v>
      </c>
      <c r="AE87" s="1198">
        <v>0</v>
      </c>
      <c r="AF87" s="1198">
        <v>0</v>
      </c>
      <c r="AG87" s="1198">
        <v>0</v>
      </c>
      <c r="AH87" s="1198">
        <v>0</v>
      </c>
      <c r="AI87" s="1198">
        <v>0</v>
      </c>
      <c r="AJ87" s="1198">
        <v>0</v>
      </c>
      <c r="AK87" s="1198">
        <v>0</v>
      </c>
      <c r="AL87" s="1198">
        <v>0</v>
      </c>
      <c r="AM87" s="1198">
        <v>0</v>
      </c>
      <c r="AN87" s="1198">
        <v>0</v>
      </c>
      <c r="AO87" s="1198">
        <v>0</v>
      </c>
      <c r="AP87" s="1198">
        <v>0</v>
      </c>
      <c r="AQ87" s="1198">
        <v>0</v>
      </c>
      <c r="AR87" s="1198">
        <v>0</v>
      </c>
      <c r="AS87" s="1198">
        <v>0</v>
      </c>
      <c r="AT87" s="1198">
        <v>0</v>
      </c>
      <c r="AU87" s="1198">
        <v>0</v>
      </c>
      <c r="AV87" s="1198">
        <v>0</v>
      </c>
      <c r="AW87" s="1198">
        <v>0</v>
      </c>
      <c r="AX87" s="1198">
        <v>0</v>
      </c>
      <c r="AY87" s="1198">
        <v>0</v>
      </c>
      <c r="AZ87" s="1198">
        <v>0</v>
      </c>
      <c r="BA87" s="1198">
        <v>0</v>
      </c>
      <c r="BB87" s="1198">
        <v>0</v>
      </c>
      <c r="BC87" s="1198">
        <v>0</v>
      </c>
      <c r="BD87" s="1198">
        <v>0</v>
      </c>
      <c r="BE87" s="1198">
        <v>0</v>
      </c>
      <c r="BF87" s="1198">
        <v>0</v>
      </c>
      <c r="BG87" s="1198">
        <v>0</v>
      </c>
      <c r="BH87" s="1198">
        <v>0</v>
      </c>
      <c r="BI87" s="1198">
        <v>0</v>
      </c>
      <c r="BJ87" s="1198">
        <v>0</v>
      </c>
      <c r="BK87" s="1198">
        <v>0</v>
      </c>
      <c r="BL87" s="1198">
        <v>0</v>
      </c>
      <c r="BM87" s="1198">
        <v>0</v>
      </c>
      <c r="BN87" s="1198">
        <v>0</v>
      </c>
      <c r="BO87" s="1198">
        <v>0</v>
      </c>
      <c r="BP87" s="1198">
        <v>0</v>
      </c>
      <c r="BQ87" s="1198">
        <v>0</v>
      </c>
      <c r="BR87" s="1198">
        <v>0</v>
      </c>
      <c r="BS87" s="1198">
        <v>0</v>
      </c>
      <c r="BT87" s="1198">
        <v>0</v>
      </c>
      <c r="BU87" s="1198">
        <v>0</v>
      </c>
      <c r="BV87" s="1198">
        <v>0</v>
      </c>
      <c r="BW87" s="1198">
        <v>0</v>
      </c>
      <c r="BX87" s="1198">
        <v>0</v>
      </c>
      <c r="BY87" s="1198">
        <v>0</v>
      </c>
      <c r="BZ87" s="1198">
        <v>0</v>
      </c>
      <c r="CA87" s="1198">
        <v>0</v>
      </c>
      <c r="CB87" s="1198">
        <v>0</v>
      </c>
      <c r="CC87" s="1198">
        <v>0</v>
      </c>
      <c r="CD87" s="1198">
        <v>0</v>
      </c>
      <c r="CE87" s="1198">
        <v>0</v>
      </c>
      <c r="CF87" s="1198">
        <v>0</v>
      </c>
      <c r="CG87" s="1198">
        <v>0</v>
      </c>
      <c r="CH87" s="1198">
        <v>0</v>
      </c>
      <c r="CI87" s="1198">
        <v>0</v>
      </c>
      <c r="CJ87" s="1198">
        <v>0</v>
      </c>
      <c r="CK87" s="1198">
        <v>0</v>
      </c>
      <c r="CL87" s="1198">
        <v>0</v>
      </c>
      <c r="CM87" s="1198">
        <v>0</v>
      </c>
      <c r="CN87" s="1198">
        <v>0</v>
      </c>
      <c r="CO87" s="1198">
        <v>0</v>
      </c>
      <c r="CP87" s="1198">
        <v>0</v>
      </c>
      <c r="CQ87" s="1198">
        <v>0</v>
      </c>
      <c r="CR87" s="1198">
        <v>0</v>
      </c>
      <c r="CS87" s="1198">
        <v>0</v>
      </c>
      <c r="CT87" s="1198">
        <v>0</v>
      </c>
      <c r="CU87" s="1198">
        <v>0</v>
      </c>
      <c r="CV87" s="1198">
        <v>0</v>
      </c>
      <c r="CW87" s="1198">
        <v>0</v>
      </c>
      <c r="CX87" s="1198">
        <v>0</v>
      </c>
      <c r="CY87" s="1198">
        <v>0</v>
      </c>
      <c r="CZ87" s="1198">
        <v>0</v>
      </c>
      <c r="DA87" s="1198">
        <v>0</v>
      </c>
      <c r="DB87" s="1198">
        <v>0</v>
      </c>
      <c r="DC87" s="1198">
        <v>0</v>
      </c>
      <c r="DD87" s="1198">
        <v>0</v>
      </c>
      <c r="DE87" s="1198">
        <v>0</v>
      </c>
      <c r="DF87" s="1198">
        <v>0</v>
      </c>
      <c r="DG87" s="1198">
        <v>0</v>
      </c>
      <c r="DH87" s="1198">
        <v>0</v>
      </c>
      <c r="DI87" s="1198">
        <v>0</v>
      </c>
      <c r="DJ87" s="1198">
        <v>0</v>
      </c>
      <c r="DK87" s="1198">
        <v>0</v>
      </c>
      <c r="DL87" s="1198">
        <v>0</v>
      </c>
      <c r="DM87" s="1198">
        <v>0</v>
      </c>
      <c r="DN87" s="1198">
        <v>0</v>
      </c>
      <c r="DO87" s="1198">
        <v>0</v>
      </c>
      <c r="DP87" s="1198">
        <v>0</v>
      </c>
      <c r="DQ87" s="1198">
        <v>0</v>
      </c>
      <c r="DR87" s="1198">
        <v>0</v>
      </c>
      <c r="DS87" s="1198">
        <v>0</v>
      </c>
      <c r="DT87" s="1198">
        <v>0</v>
      </c>
      <c r="DU87" s="1198">
        <v>0</v>
      </c>
      <c r="DV87" s="1198">
        <v>0</v>
      </c>
      <c r="DW87" s="1198">
        <v>0</v>
      </c>
      <c r="DX87" s="1198">
        <v>0</v>
      </c>
      <c r="DY87" s="1198">
        <v>0</v>
      </c>
      <c r="DZ87" s="1198">
        <v>0</v>
      </c>
      <c r="EA87" s="1198">
        <v>0</v>
      </c>
      <c r="EB87" s="1198">
        <v>0</v>
      </c>
      <c r="EC87" s="1198">
        <v>0</v>
      </c>
      <c r="ED87" s="1198">
        <v>0</v>
      </c>
      <c r="EE87" s="1198">
        <v>0</v>
      </c>
      <c r="EF87" s="1198">
        <v>0</v>
      </c>
      <c r="EG87" s="1198">
        <v>1</v>
      </c>
      <c r="EH87" s="1198">
        <v>0</v>
      </c>
      <c r="EI87" s="1198">
        <v>0</v>
      </c>
      <c r="EJ87" s="1198">
        <v>0</v>
      </c>
      <c r="EK87" s="1198">
        <v>0</v>
      </c>
      <c r="EL87" s="1198">
        <v>0</v>
      </c>
      <c r="EM87" s="1198">
        <v>0</v>
      </c>
      <c r="EN87" s="1198">
        <v>0</v>
      </c>
      <c r="EO87" s="1198">
        <v>0</v>
      </c>
      <c r="EP87" s="1198">
        <v>0</v>
      </c>
      <c r="EQ87" s="1198">
        <v>0</v>
      </c>
      <c r="ER87" s="1198">
        <v>0</v>
      </c>
      <c r="ES87" s="1198">
        <v>0</v>
      </c>
      <c r="ET87" s="1198">
        <v>0</v>
      </c>
      <c r="EU87" s="1198">
        <v>0</v>
      </c>
      <c r="EV87" s="1198">
        <v>0</v>
      </c>
      <c r="EW87" s="1198">
        <v>0</v>
      </c>
      <c r="EX87" s="1198">
        <v>0</v>
      </c>
    </row>
    <row r="88" spans="1:154" x14ac:dyDescent="0.25">
      <c r="A88" s="941" t="s">
        <v>548</v>
      </c>
      <c r="B88" s="1198">
        <v>0</v>
      </c>
      <c r="C88" s="1198">
        <v>0</v>
      </c>
      <c r="D88" s="1198">
        <v>0</v>
      </c>
      <c r="E88" s="1198">
        <v>0</v>
      </c>
      <c r="F88" s="1198">
        <v>0</v>
      </c>
      <c r="G88" s="1198">
        <v>0</v>
      </c>
      <c r="H88" s="1198">
        <v>0</v>
      </c>
      <c r="I88" s="1198">
        <v>0</v>
      </c>
      <c r="J88" s="1198">
        <v>0</v>
      </c>
      <c r="K88" s="1198">
        <v>0</v>
      </c>
      <c r="L88" s="1198">
        <v>0</v>
      </c>
      <c r="M88" s="1198">
        <v>0</v>
      </c>
      <c r="N88" s="1198">
        <v>0</v>
      </c>
      <c r="O88" s="1198">
        <v>0</v>
      </c>
      <c r="P88" s="1198">
        <v>0</v>
      </c>
      <c r="Q88" s="1198">
        <v>0</v>
      </c>
      <c r="R88" s="1198">
        <v>0</v>
      </c>
      <c r="S88" s="1198">
        <v>0</v>
      </c>
      <c r="T88" s="1198">
        <v>0</v>
      </c>
      <c r="U88" s="1198">
        <v>0</v>
      </c>
      <c r="V88" s="1198">
        <v>0</v>
      </c>
      <c r="W88" s="1198">
        <v>0</v>
      </c>
      <c r="X88" s="1198">
        <v>0</v>
      </c>
      <c r="Y88" s="1198">
        <v>0</v>
      </c>
      <c r="Z88" s="1198">
        <v>0</v>
      </c>
      <c r="AA88" s="1198">
        <v>0</v>
      </c>
      <c r="AB88" s="1198">
        <v>0</v>
      </c>
      <c r="AC88" s="1198">
        <v>0</v>
      </c>
      <c r="AD88" s="1198">
        <v>0</v>
      </c>
      <c r="AE88" s="1198">
        <v>0</v>
      </c>
      <c r="AF88" s="1198">
        <v>0</v>
      </c>
      <c r="AG88" s="1198">
        <v>0</v>
      </c>
      <c r="AH88" s="1198">
        <v>0</v>
      </c>
      <c r="AI88" s="1198">
        <v>0</v>
      </c>
      <c r="AJ88" s="1198">
        <v>0</v>
      </c>
      <c r="AK88" s="1198">
        <v>0</v>
      </c>
      <c r="AL88" s="1198">
        <v>0</v>
      </c>
      <c r="AM88" s="1198">
        <v>0</v>
      </c>
      <c r="AN88" s="1198">
        <v>0</v>
      </c>
      <c r="AO88" s="1198">
        <v>0</v>
      </c>
      <c r="AP88" s="1198">
        <v>0</v>
      </c>
      <c r="AQ88" s="1198">
        <v>0</v>
      </c>
      <c r="AR88" s="1198">
        <v>0</v>
      </c>
      <c r="AS88" s="1198">
        <v>0</v>
      </c>
      <c r="AT88" s="1198">
        <v>0</v>
      </c>
      <c r="AU88" s="1198">
        <v>0</v>
      </c>
      <c r="AV88" s="1198">
        <v>0</v>
      </c>
      <c r="AW88" s="1198">
        <v>0</v>
      </c>
      <c r="AX88" s="1198">
        <v>0</v>
      </c>
      <c r="AY88" s="1198">
        <v>0</v>
      </c>
      <c r="AZ88" s="1198">
        <v>0</v>
      </c>
      <c r="BA88" s="1198">
        <v>0</v>
      </c>
      <c r="BB88" s="1198">
        <v>0</v>
      </c>
      <c r="BC88" s="1198">
        <v>0</v>
      </c>
      <c r="BD88" s="1198">
        <v>0</v>
      </c>
      <c r="BE88" s="1198">
        <v>0</v>
      </c>
      <c r="BF88" s="1198">
        <v>0</v>
      </c>
      <c r="BG88" s="1198">
        <v>0</v>
      </c>
      <c r="BH88" s="1198">
        <v>0</v>
      </c>
      <c r="BI88" s="1198">
        <v>0</v>
      </c>
      <c r="BJ88" s="1198">
        <v>0</v>
      </c>
      <c r="BK88" s="1198">
        <v>0</v>
      </c>
      <c r="BL88" s="1198">
        <v>0</v>
      </c>
      <c r="BM88" s="1198">
        <v>0</v>
      </c>
      <c r="BN88" s="1198">
        <v>0</v>
      </c>
      <c r="BO88" s="1198">
        <v>0</v>
      </c>
      <c r="BP88" s="1198">
        <v>0</v>
      </c>
      <c r="BQ88" s="1198">
        <v>0</v>
      </c>
      <c r="BR88" s="1198">
        <v>0</v>
      </c>
      <c r="BS88" s="1198">
        <v>0</v>
      </c>
      <c r="BT88" s="1198">
        <v>0</v>
      </c>
      <c r="BU88" s="1198">
        <v>0</v>
      </c>
      <c r="BV88" s="1198">
        <v>0</v>
      </c>
      <c r="BW88" s="1198">
        <v>0</v>
      </c>
      <c r="BX88" s="1198">
        <v>0</v>
      </c>
      <c r="BY88" s="1198">
        <v>0</v>
      </c>
      <c r="BZ88" s="1198">
        <v>0</v>
      </c>
      <c r="CA88" s="1198">
        <v>0</v>
      </c>
      <c r="CB88" s="1198">
        <v>0</v>
      </c>
      <c r="CC88" s="1198">
        <v>0</v>
      </c>
      <c r="CD88" s="1198">
        <v>0</v>
      </c>
      <c r="CE88" s="1198">
        <v>0</v>
      </c>
      <c r="CF88" s="1198">
        <v>0</v>
      </c>
      <c r="CG88" s="1198">
        <v>0</v>
      </c>
      <c r="CH88" s="1198">
        <v>0</v>
      </c>
      <c r="CI88" s="1198">
        <v>0</v>
      </c>
      <c r="CJ88" s="1198">
        <v>0</v>
      </c>
      <c r="CK88" s="1198">
        <v>0</v>
      </c>
      <c r="CL88" s="1198">
        <v>0</v>
      </c>
      <c r="CM88" s="1198">
        <v>0</v>
      </c>
      <c r="CN88" s="1198">
        <v>0</v>
      </c>
      <c r="CO88" s="1198">
        <v>0</v>
      </c>
      <c r="CP88" s="1198">
        <v>0</v>
      </c>
      <c r="CQ88" s="1198">
        <v>0</v>
      </c>
      <c r="CR88" s="1198">
        <v>0</v>
      </c>
      <c r="CS88" s="1198">
        <v>0</v>
      </c>
      <c r="CT88" s="1198">
        <v>0</v>
      </c>
      <c r="CU88" s="1198">
        <v>0</v>
      </c>
      <c r="CV88" s="1198">
        <v>0</v>
      </c>
      <c r="CW88" s="1198">
        <v>0</v>
      </c>
      <c r="CX88" s="1198">
        <v>0</v>
      </c>
      <c r="CY88" s="1198">
        <v>0</v>
      </c>
      <c r="CZ88" s="1198">
        <v>0</v>
      </c>
      <c r="DA88" s="1198">
        <v>0</v>
      </c>
      <c r="DB88" s="1198">
        <v>0</v>
      </c>
      <c r="DC88" s="1198">
        <v>0</v>
      </c>
      <c r="DD88" s="1198">
        <v>0</v>
      </c>
      <c r="DE88" s="1198">
        <v>0</v>
      </c>
      <c r="DF88" s="1198">
        <v>0</v>
      </c>
      <c r="DG88" s="1198">
        <v>0</v>
      </c>
      <c r="DH88" s="1198">
        <v>0</v>
      </c>
      <c r="DI88" s="1198">
        <v>0</v>
      </c>
      <c r="DJ88" s="1198">
        <v>0</v>
      </c>
      <c r="DK88" s="1198">
        <v>0</v>
      </c>
      <c r="DL88" s="1198">
        <v>0</v>
      </c>
      <c r="DM88" s="1198">
        <v>0</v>
      </c>
      <c r="DN88" s="1198">
        <v>0</v>
      </c>
      <c r="DO88" s="1198">
        <v>0</v>
      </c>
      <c r="DP88" s="1198">
        <v>0</v>
      </c>
      <c r="DQ88" s="1198">
        <v>0</v>
      </c>
      <c r="DR88" s="1198">
        <v>0</v>
      </c>
      <c r="DS88" s="1198">
        <v>0</v>
      </c>
      <c r="DT88" s="1198">
        <v>0</v>
      </c>
      <c r="DU88" s="1198">
        <v>0</v>
      </c>
      <c r="DV88" s="1198">
        <v>0</v>
      </c>
      <c r="DW88" s="1198">
        <v>0</v>
      </c>
      <c r="DX88" s="1198">
        <v>0</v>
      </c>
      <c r="DY88" s="1198">
        <v>0</v>
      </c>
      <c r="DZ88" s="1198">
        <v>0</v>
      </c>
      <c r="EA88" s="1198">
        <v>0</v>
      </c>
      <c r="EB88" s="1198">
        <v>0</v>
      </c>
      <c r="EC88" s="1198">
        <v>0</v>
      </c>
      <c r="ED88" s="1198">
        <v>0</v>
      </c>
      <c r="EE88" s="1198">
        <v>0</v>
      </c>
      <c r="EF88" s="1198">
        <v>0</v>
      </c>
      <c r="EG88" s="1198">
        <v>0</v>
      </c>
      <c r="EH88" s="1198">
        <v>1</v>
      </c>
      <c r="EI88" s="1198">
        <v>1</v>
      </c>
      <c r="EJ88" s="1198">
        <v>0</v>
      </c>
      <c r="EK88" s="1198">
        <v>0</v>
      </c>
      <c r="EL88" s="1198">
        <v>0</v>
      </c>
      <c r="EM88" s="1198">
        <v>0</v>
      </c>
      <c r="EN88" s="1198">
        <v>0</v>
      </c>
      <c r="EO88" s="1198">
        <v>0</v>
      </c>
      <c r="EP88" s="1198">
        <v>0</v>
      </c>
      <c r="EQ88" s="1198">
        <v>0</v>
      </c>
      <c r="ER88" s="1198">
        <v>0</v>
      </c>
      <c r="ES88" s="1198">
        <v>0</v>
      </c>
      <c r="ET88" s="1198">
        <v>0</v>
      </c>
      <c r="EU88" s="1198">
        <v>0</v>
      </c>
      <c r="EV88" s="1198">
        <v>0</v>
      </c>
      <c r="EW88" s="1198">
        <v>0</v>
      </c>
      <c r="EX88" s="1198">
        <v>0</v>
      </c>
    </row>
    <row r="89" spans="1:154" x14ac:dyDescent="0.25">
      <c r="A89" s="941" t="s">
        <v>549</v>
      </c>
      <c r="B89" s="1198">
        <v>0</v>
      </c>
      <c r="C89" s="1198">
        <v>0</v>
      </c>
      <c r="D89" s="1198">
        <v>0</v>
      </c>
      <c r="E89" s="1198">
        <v>0</v>
      </c>
      <c r="F89" s="1198">
        <v>0</v>
      </c>
      <c r="G89" s="1198">
        <v>0</v>
      </c>
      <c r="H89" s="1198">
        <v>0</v>
      </c>
      <c r="I89" s="1198">
        <v>0</v>
      </c>
      <c r="J89" s="1198">
        <v>0</v>
      </c>
      <c r="K89" s="1198">
        <v>0</v>
      </c>
      <c r="L89" s="1198">
        <v>0</v>
      </c>
      <c r="M89" s="1198">
        <v>0</v>
      </c>
      <c r="N89" s="1198">
        <v>0</v>
      </c>
      <c r="O89" s="1198">
        <v>0</v>
      </c>
      <c r="P89" s="1198">
        <v>0</v>
      </c>
      <c r="Q89" s="1198">
        <v>0</v>
      </c>
      <c r="R89" s="1198">
        <v>0</v>
      </c>
      <c r="S89" s="1198">
        <v>0</v>
      </c>
      <c r="T89" s="1198">
        <v>0</v>
      </c>
      <c r="U89" s="1198">
        <v>0</v>
      </c>
      <c r="V89" s="1198">
        <v>0</v>
      </c>
      <c r="W89" s="1198">
        <v>0</v>
      </c>
      <c r="X89" s="1198">
        <v>0</v>
      </c>
      <c r="Y89" s="1198">
        <v>0</v>
      </c>
      <c r="Z89" s="1198">
        <v>0</v>
      </c>
      <c r="AA89" s="1198">
        <v>0</v>
      </c>
      <c r="AB89" s="1198">
        <v>0</v>
      </c>
      <c r="AC89" s="1198">
        <v>0</v>
      </c>
      <c r="AD89" s="1198">
        <v>0</v>
      </c>
      <c r="AE89" s="1198">
        <v>0</v>
      </c>
      <c r="AF89" s="1198">
        <v>0</v>
      </c>
      <c r="AG89" s="1198">
        <v>0</v>
      </c>
      <c r="AH89" s="1198">
        <v>0</v>
      </c>
      <c r="AI89" s="1198">
        <v>0</v>
      </c>
      <c r="AJ89" s="1198">
        <v>0</v>
      </c>
      <c r="AK89" s="1198">
        <v>0</v>
      </c>
      <c r="AL89" s="1198">
        <v>0</v>
      </c>
      <c r="AM89" s="1198">
        <v>0</v>
      </c>
      <c r="AN89" s="1198">
        <v>0</v>
      </c>
      <c r="AO89" s="1198">
        <v>0</v>
      </c>
      <c r="AP89" s="1198">
        <v>0</v>
      </c>
      <c r="AQ89" s="1198">
        <v>0</v>
      </c>
      <c r="AR89" s="1198">
        <v>0</v>
      </c>
      <c r="AS89" s="1198">
        <v>0</v>
      </c>
      <c r="AT89" s="1198">
        <v>0</v>
      </c>
      <c r="AU89" s="1198">
        <v>0</v>
      </c>
      <c r="AV89" s="1198">
        <v>0</v>
      </c>
      <c r="AW89" s="1198">
        <v>0</v>
      </c>
      <c r="AX89" s="1198">
        <v>0</v>
      </c>
      <c r="AY89" s="1198">
        <v>0</v>
      </c>
      <c r="AZ89" s="1198">
        <v>0</v>
      </c>
      <c r="BA89" s="1198">
        <v>0</v>
      </c>
      <c r="BB89" s="1198">
        <v>0</v>
      </c>
      <c r="BC89" s="1198">
        <v>0</v>
      </c>
      <c r="BD89" s="1198">
        <v>0</v>
      </c>
      <c r="BE89" s="1198">
        <v>0</v>
      </c>
      <c r="BF89" s="1198">
        <v>0</v>
      </c>
      <c r="BG89" s="1198">
        <v>0</v>
      </c>
      <c r="BH89" s="1198">
        <v>0</v>
      </c>
      <c r="BI89" s="1198">
        <v>0</v>
      </c>
      <c r="BJ89" s="1198">
        <v>0</v>
      </c>
      <c r="BK89" s="1198">
        <v>0</v>
      </c>
      <c r="BL89" s="1198">
        <v>0</v>
      </c>
      <c r="BM89" s="1198">
        <v>0</v>
      </c>
      <c r="BN89" s="1198">
        <v>0</v>
      </c>
      <c r="BO89" s="1198">
        <v>0</v>
      </c>
      <c r="BP89" s="1198">
        <v>0</v>
      </c>
      <c r="BQ89" s="1198">
        <v>0</v>
      </c>
      <c r="BR89" s="1198">
        <v>0</v>
      </c>
      <c r="BS89" s="1198">
        <v>0</v>
      </c>
      <c r="BT89" s="1198">
        <v>0</v>
      </c>
      <c r="BU89" s="1198">
        <v>0</v>
      </c>
      <c r="BV89" s="1198">
        <v>0</v>
      </c>
      <c r="BW89" s="1198">
        <v>0</v>
      </c>
      <c r="BX89" s="1198">
        <v>0</v>
      </c>
      <c r="BY89" s="1198">
        <v>0</v>
      </c>
      <c r="BZ89" s="1198">
        <v>0</v>
      </c>
      <c r="CA89" s="1198">
        <v>0</v>
      </c>
      <c r="CB89" s="1198">
        <v>0</v>
      </c>
      <c r="CC89" s="1198">
        <v>0</v>
      </c>
      <c r="CD89" s="1198">
        <v>0</v>
      </c>
      <c r="CE89" s="1198">
        <v>0</v>
      </c>
      <c r="CF89" s="1198">
        <v>0</v>
      </c>
      <c r="CG89" s="1198">
        <v>0</v>
      </c>
      <c r="CH89" s="1198">
        <v>0</v>
      </c>
      <c r="CI89" s="1198">
        <v>0</v>
      </c>
      <c r="CJ89" s="1198">
        <v>0</v>
      </c>
      <c r="CK89" s="1198">
        <v>0</v>
      </c>
      <c r="CL89" s="1198">
        <v>0</v>
      </c>
      <c r="CM89" s="1198">
        <v>0</v>
      </c>
      <c r="CN89" s="1198">
        <v>0</v>
      </c>
      <c r="CO89" s="1198">
        <v>0</v>
      </c>
      <c r="CP89" s="1198">
        <v>0</v>
      </c>
      <c r="CQ89" s="1198">
        <v>0</v>
      </c>
      <c r="CR89" s="1198">
        <v>0</v>
      </c>
      <c r="CS89" s="1198">
        <v>0</v>
      </c>
      <c r="CT89" s="1198">
        <v>0</v>
      </c>
      <c r="CU89" s="1198">
        <v>0</v>
      </c>
      <c r="CV89" s="1198">
        <v>0</v>
      </c>
      <c r="CW89" s="1198">
        <v>0</v>
      </c>
      <c r="CX89" s="1198">
        <v>0</v>
      </c>
      <c r="CY89" s="1198">
        <v>0</v>
      </c>
      <c r="CZ89" s="1198">
        <v>0</v>
      </c>
      <c r="DA89" s="1198">
        <v>0</v>
      </c>
      <c r="DB89" s="1198">
        <v>0</v>
      </c>
      <c r="DC89" s="1198">
        <v>0</v>
      </c>
      <c r="DD89" s="1198">
        <v>0</v>
      </c>
      <c r="DE89" s="1198">
        <v>0</v>
      </c>
      <c r="DF89" s="1198">
        <v>0</v>
      </c>
      <c r="DG89" s="1198">
        <v>0</v>
      </c>
      <c r="DH89" s="1198">
        <v>0</v>
      </c>
      <c r="DI89" s="1198">
        <v>0</v>
      </c>
      <c r="DJ89" s="1198">
        <v>0</v>
      </c>
      <c r="DK89" s="1198">
        <v>0</v>
      </c>
      <c r="DL89" s="1198">
        <v>0</v>
      </c>
      <c r="DM89" s="1198">
        <v>0</v>
      </c>
      <c r="DN89" s="1198">
        <v>0</v>
      </c>
      <c r="DO89" s="1198">
        <v>0</v>
      </c>
      <c r="DP89" s="1198">
        <v>0</v>
      </c>
      <c r="DQ89" s="1198">
        <v>0</v>
      </c>
      <c r="DR89" s="1198">
        <v>0</v>
      </c>
      <c r="DS89" s="1198">
        <v>0</v>
      </c>
      <c r="DT89" s="1198">
        <v>0</v>
      </c>
      <c r="DU89" s="1198">
        <v>0</v>
      </c>
      <c r="DV89" s="1198">
        <v>0</v>
      </c>
      <c r="DW89" s="1198">
        <v>0</v>
      </c>
      <c r="DX89" s="1198">
        <v>0</v>
      </c>
      <c r="DY89" s="1198">
        <v>0</v>
      </c>
      <c r="DZ89" s="1198">
        <v>0</v>
      </c>
      <c r="EA89" s="1198">
        <v>0</v>
      </c>
      <c r="EB89" s="1198">
        <v>0</v>
      </c>
      <c r="EC89" s="1198">
        <v>0</v>
      </c>
      <c r="ED89" s="1198">
        <v>0</v>
      </c>
      <c r="EE89" s="1198">
        <v>0</v>
      </c>
      <c r="EF89" s="1198">
        <v>0</v>
      </c>
      <c r="EG89" s="1198">
        <v>0</v>
      </c>
      <c r="EH89" s="1198">
        <v>0</v>
      </c>
      <c r="EI89" s="1198">
        <v>0</v>
      </c>
      <c r="EJ89" s="1198">
        <v>1</v>
      </c>
      <c r="EK89" s="1198">
        <v>1</v>
      </c>
      <c r="EL89" s="1198">
        <v>1</v>
      </c>
      <c r="EM89" s="1198">
        <v>0</v>
      </c>
      <c r="EN89" s="1198">
        <v>0</v>
      </c>
      <c r="EO89" s="1198">
        <v>0</v>
      </c>
      <c r="EP89" s="1198">
        <v>0</v>
      </c>
      <c r="EQ89" s="1198">
        <v>0</v>
      </c>
      <c r="ER89" s="1198">
        <v>0</v>
      </c>
      <c r="ES89" s="1198">
        <v>0</v>
      </c>
      <c r="ET89" s="1198">
        <v>0</v>
      </c>
      <c r="EU89" s="1198">
        <v>0</v>
      </c>
      <c r="EV89" s="1198">
        <v>0</v>
      </c>
      <c r="EW89" s="1198">
        <v>0</v>
      </c>
      <c r="EX89" s="1198">
        <v>0</v>
      </c>
    </row>
    <row r="90" spans="1:154" x14ac:dyDescent="0.25">
      <c r="A90" s="941" t="s">
        <v>550</v>
      </c>
      <c r="B90" s="1198">
        <v>0</v>
      </c>
      <c r="C90" s="1198">
        <v>0</v>
      </c>
      <c r="D90" s="1198">
        <v>0</v>
      </c>
      <c r="E90" s="1198">
        <v>0</v>
      </c>
      <c r="F90" s="1198">
        <v>0</v>
      </c>
      <c r="G90" s="1198">
        <v>0</v>
      </c>
      <c r="H90" s="1198">
        <v>0</v>
      </c>
      <c r="I90" s="1198">
        <v>0</v>
      </c>
      <c r="J90" s="1198">
        <v>0</v>
      </c>
      <c r="K90" s="1198">
        <v>0</v>
      </c>
      <c r="L90" s="1198">
        <v>0</v>
      </c>
      <c r="M90" s="1198">
        <v>0</v>
      </c>
      <c r="N90" s="1198">
        <v>0</v>
      </c>
      <c r="O90" s="1198">
        <v>0</v>
      </c>
      <c r="P90" s="1198">
        <v>0</v>
      </c>
      <c r="Q90" s="1198">
        <v>0</v>
      </c>
      <c r="R90" s="1198">
        <v>0</v>
      </c>
      <c r="S90" s="1198">
        <v>0</v>
      </c>
      <c r="T90" s="1198">
        <v>0</v>
      </c>
      <c r="U90" s="1198">
        <v>0</v>
      </c>
      <c r="V90" s="1198">
        <v>0</v>
      </c>
      <c r="W90" s="1198">
        <v>0</v>
      </c>
      <c r="X90" s="1198">
        <v>0</v>
      </c>
      <c r="Y90" s="1198">
        <v>0</v>
      </c>
      <c r="Z90" s="1198">
        <v>0</v>
      </c>
      <c r="AA90" s="1198">
        <v>0</v>
      </c>
      <c r="AB90" s="1198">
        <v>0</v>
      </c>
      <c r="AC90" s="1198">
        <v>0</v>
      </c>
      <c r="AD90" s="1198">
        <v>0</v>
      </c>
      <c r="AE90" s="1198">
        <v>0</v>
      </c>
      <c r="AF90" s="1198">
        <v>0</v>
      </c>
      <c r="AG90" s="1198">
        <v>0</v>
      </c>
      <c r="AH90" s="1198">
        <v>0</v>
      </c>
      <c r="AI90" s="1198">
        <v>0</v>
      </c>
      <c r="AJ90" s="1198">
        <v>0</v>
      </c>
      <c r="AK90" s="1198">
        <v>0</v>
      </c>
      <c r="AL90" s="1198">
        <v>0</v>
      </c>
      <c r="AM90" s="1198">
        <v>0</v>
      </c>
      <c r="AN90" s="1198">
        <v>0</v>
      </c>
      <c r="AO90" s="1198">
        <v>0</v>
      </c>
      <c r="AP90" s="1198">
        <v>0</v>
      </c>
      <c r="AQ90" s="1198">
        <v>0</v>
      </c>
      <c r="AR90" s="1198">
        <v>0</v>
      </c>
      <c r="AS90" s="1198">
        <v>0</v>
      </c>
      <c r="AT90" s="1198">
        <v>0</v>
      </c>
      <c r="AU90" s="1198">
        <v>0</v>
      </c>
      <c r="AV90" s="1198">
        <v>0</v>
      </c>
      <c r="AW90" s="1198">
        <v>0</v>
      </c>
      <c r="AX90" s="1198">
        <v>0</v>
      </c>
      <c r="AY90" s="1198">
        <v>0</v>
      </c>
      <c r="AZ90" s="1198">
        <v>0</v>
      </c>
      <c r="BA90" s="1198">
        <v>0</v>
      </c>
      <c r="BB90" s="1198">
        <v>0</v>
      </c>
      <c r="BC90" s="1198">
        <v>0</v>
      </c>
      <c r="BD90" s="1198">
        <v>0</v>
      </c>
      <c r="BE90" s="1198">
        <v>0</v>
      </c>
      <c r="BF90" s="1198">
        <v>0</v>
      </c>
      <c r="BG90" s="1198">
        <v>0</v>
      </c>
      <c r="BH90" s="1198">
        <v>0</v>
      </c>
      <c r="BI90" s="1198">
        <v>0</v>
      </c>
      <c r="BJ90" s="1198">
        <v>0</v>
      </c>
      <c r="BK90" s="1198">
        <v>0</v>
      </c>
      <c r="BL90" s="1198">
        <v>0</v>
      </c>
      <c r="BM90" s="1198">
        <v>0</v>
      </c>
      <c r="BN90" s="1198">
        <v>0</v>
      </c>
      <c r="BO90" s="1198">
        <v>0</v>
      </c>
      <c r="BP90" s="1198">
        <v>0</v>
      </c>
      <c r="BQ90" s="1198">
        <v>0</v>
      </c>
      <c r="BR90" s="1198">
        <v>0</v>
      </c>
      <c r="BS90" s="1198">
        <v>0</v>
      </c>
      <c r="BT90" s="1198">
        <v>0</v>
      </c>
      <c r="BU90" s="1198">
        <v>0</v>
      </c>
      <c r="BV90" s="1198">
        <v>0</v>
      </c>
      <c r="BW90" s="1198">
        <v>0</v>
      </c>
      <c r="BX90" s="1198">
        <v>0</v>
      </c>
      <c r="BY90" s="1198">
        <v>0</v>
      </c>
      <c r="BZ90" s="1198">
        <v>0</v>
      </c>
      <c r="CA90" s="1198">
        <v>0</v>
      </c>
      <c r="CB90" s="1198">
        <v>0</v>
      </c>
      <c r="CC90" s="1198">
        <v>0</v>
      </c>
      <c r="CD90" s="1198">
        <v>0</v>
      </c>
      <c r="CE90" s="1198">
        <v>0</v>
      </c>
      <c r="CF90" s="1198">
        <v>0</v>
      </c>
      <c r="CG90" s="1198">
        <v>0</v>
      </c>
      <c r="CH90" s="1198">
        <v>0</v>
      </c>
      <c r="CI90" s="1198">
        <v>0</v>
      </c>
      <c r="CJ90" s="1198">
        <v>0</v>
      </c>
      <c r="CK90" s="1198">
        <v>0</v>
      </c>
      <c r="CL90" s="1198">
        <v>0</v>
      </c>
      <c r="CM90" s="1198">
        <v>0</v>
      </c>
      <c r="CN90" s="1198">
        <v>0</v>
      </c>
      <c r="CO90" s="1198">
        <v>0</v>
      </c>
      <c r="CP90" s="1198">
        <v>0</v>
      </c>
      <c r="CQ90" s="1198">
        <v>0</v>
      </c>
      <c r="CR90" s="1198">
        <v>0</v>
      </c>
      <c r="CS90" s="1198">
        <v>0</v>
      </c>
      <c r="CT90" s="1198">
        <v>0</v>
      </c>
      <c r="CU90" s="1198">
        <v>0</v>
      </c>
      <c r="CV90" s="1198">
        <v>0</v>
      </c>
      <c r="CW90" s="1198">
        <v>0</v>
      </c>
      <c r="CX90" s="1198">
        <v>0</v>
      </c>
      <c r="CY90" s="1198">
        <v>0</v>
      </c>
      <c r="CZ90" s="1198">
        <v>0</v>
      </c>
      <c r="DA90" s="1198">
        <v>0</v>
      </c>
      <c r="DB90" s="1198">
        <v>0</v>
      </c>
      <c r="DC90" s="1198">
        <v>0</v>
      </c>
      <c r="DD90" s="1198">
        <v>0</v>
      </c>
      <c r="DE90" s="1198">
        <v>0</v>
      </c>
      <c r="DF90" s="1198">
        <v>0</v>
      </c>
      <c r="DG90" s="1198">
        <v>0</v>
      </c>
      <c r="DH90" s="1198">
        <v>0</v>
      </c>
      <c r="DI90" s="1198">
        <v>0</v>
      </c>
      <c r="DJ90" s="1198">
        <v>0</v>
      </c>
      <c r="DK90" s="1198">
        <v>0</v>
      </c>
      <c r="DL90" s="1198">
        <v>0</v>
      </c>
      <c r="DM90" s="1198">
        <v>0</v>
      </c>
      <c r="DN90" s="1198">
        <v>0</v>
      </c>
      <c r="DO90" s="1198">
        <v>0</v>
      </c>
      <c r="DP90" s="1198">
        <v>0</v>
      </c>
      <c r="DQ90" s="1198">
        <v>0</v>
      </c>
      <c r="DR90" s="1198">
        <v>0</v>
      </c>
      <c r="DS90" s="1198">
        <v>0</v>
      </c>
      <c r="DT90" s="1198">
        <v>0</v>
      </c>
      <c r="DU90" s="1198">
        <v>0</v>
      </c>
      <c r="DV90" s="1198">
        <v>0</v>
      </c>
      <c r="DW90" s="1198">
        <v>0</v>
      </c>
      <c r="DX90" s="1198">
        <v>0</v>
      </c>
      <c r="DY90" s="1198">
        <v>0</v>
      </c>
      <c r="DZ90" s="1198">
        <v>0</v>
      </c>
      <c r="EA90" s="1198">
        <v>0</v>
      </c>
      <c r="EB90" s="1198">
        <v>0</v>
      </c>
      <c r="EC90" s="1198">
        <v>0</v>
      </c>
      <c r="ED90" s="1198">
        <v>0</v>
      </c>
      <c r="EE90" s="1198">
        <v>0</v>
      </c>
      <c r="EF90" s="1198">
        <v>0</v>
      </c>
      <c r="EG90" s="1198">
        <v>0</v>
      </c>
      <c r="EH90" s="1198">
        <v>0</v>
      </c>
      <c r="EI90" s="1198">
        <v>0</v>
      </c>
      <c r="EJ90" s="1198">
        <v>0</v>
      </c>
      <c r="EK90" s="1198">
        <v>0</v>
      </c>
      <c r="EL90" s="1198">
        <v>0</v>
      </c>
      <c r="EM90" s="1198">
        <v>1</v>
      </c>
      <c r="EN90" s="1198">
        <v>1</v>
      </c>
      <c r="EO90" s="1198">
        <v>0</v>
      </c>
      <c r="EP90" s="1198">
        <v>0</v>
      </c>
      <c r="EQ90" s="1198">
        <v>0</v>
      </c>
      <c r="ER90" s="1198">
        <v>0</v>
      </c>
      <c r="ES90" s="1198">
        <v>0</v>
      </c>
      <c r="ET90" s="1198">
        <v>0</v>
      </c>
      <c r="EU90" s="1198">
        <v>0</v>
      </c>
      <c r="EV90" s="1198">
        <v>0</v>
      </c>
      <c r="EW90" s="1198">
        <v>0</v>
      </c>
      <c r="EX90" s="1198">
        <v>0</v>
      </c>
    </row>
    <row r="91" spans="1:154" x14ac:dyDescent="0.25">
      <c r="A91" s="941" t="s">
        <v>551</v>
      </c>
      <c r="B91" s="1198">
        <v>0</v>
      </c>
      <c r="C91" s="1198">
        <v>0</v>
      </c>
      <c r="D91" s="1198">
        <v>0</v>
      </c>
      <c r="E91" s="1198">
        <v>0</v>
      </c>
      <c r="F91" s="1198">
        <v>0</v>
      </c>
      <c r="G91" s="1198">
        <v>0</v>
      </c>
      <c r="H91" s="1198">
        <v>0</v>
      </c>
      <c r="I91" s="1198">
        <v>0</v>
      </c>
      <c r="J91" s="1198">
        <v>0</v>
      </c>
      <c r="K91" s="1198">
        <v>0</v>
      </c>
      <c r="L91" s="1198">
        <v>0</v>
      </c>
      <c r="M91" s="1198">
        <v>0</v>
      </c>
      <c r="N91" s="1198">
        <v>0</v>
      </c>
      <c r="O91" s="1198">
        <v>0</v>
      </c>
      <c r="P91" s="1198">
        <v>0</v>
      </c>
      <c r="Q91" s="1198">
        <v>0</v>
      </c>
      <c r="R91" s="1198">
        <v>0</v>
      </c>
      <c r="S91" s="1198">
        <v>0</v>
      </c>
      <c r="T91" s="1198">
        <v>0</v>
      </c>
      <c r="U91" s="1198">
        <v>0</v>
      </c>
      <c r="V91" s="1198">
        <v>0</v>
      </c>
      <c r="W91" s="1198">
        <v>0</v>
      </c>
      <c r="X91" s="1198">
        <v>0</v>
      </c>
      <c r="Y91" s="1198">
        <v>0</v>
      </c>
      <c r="Z91" s="1198">
        <v>0</v>
      </c>
      <c r="AA91" s="1198">
        <v>0</v>
      </c>
      <c r="AB91" s="1198">
        <v>0</v>
      </c>
      <c r="AC91" s="1198">
        <v>0</v>
      </c>
      <c r="AD91" s="1198">
        <v>0</v>
      </c>
      <c r="AE91" s="1198">
        <v>0</v>
      </c>
      <c r="AF91" s="1198">
        <v>0</v>
      </c>
      <c r="AG91" s="1198">
        <v>0</v>
      </c>
      <c r="AH91" s="1198">
        <v>0</v>
      </c>
      <c r="AI91" s="1198">
        <v>0</v>
      </c>
      <c r="AJ91" s="1198">
        <v>0</v>
      </c>
      <c r="AK91" s="1198">
        <v>0</v>
      </c>
      <c r="AL91" s="1198">
        <v>0</v>
      </c>
      <c r="AM91" s="1198">
        <v>0</v>
      </c>
      <c r="AN91" s="1198">
        <v>0</v>
      </c>
      <c r="AO91" s="1198">
        <v>0</v>
      </c>
      <c r="AP91" s="1198">
        <v>0</v>
      </c>
      <c r="AQ91" s="1198">
        <v>0</v>
      </c>
      <c r="AR91" s="1198">
        <v>0</v>
      </c>
      <c r="AS91" s="1198">
        <v>0</v>
      </c>
      <c r="AT91" s="1198">
        <v>0</v>
      </c>
      <c r="AU91" s="1198">
        <v>0</v>
      </c>
      <c r="AV91" s="1198">
        <v>0</v>
      </c>
      <c r="AW91" s="1198">
        <v>0</v>
      </c>
      <c r="AX91" s="1198">
        <v>0</v>
      </c>
      <c r="AY91" s="1198">
        <v>0</v>
      </c>
      <c r="AZ91" s="1198">
        <v>0</v>
      </c>
      <c r="BA91" s="1198">
        <v>0</v>
      </c>
      <c r="BB91" s="1198">
        <v>0</v>
      </c>
      <c r="BC91" s="1198">
        <v>0</v>
      </c>
      <c r="BD91" s="1198">
        <v>0</v>
      </c>
      <c r="BE91" s="1198">
        <v>0</v>
      </c>
      <c r="BF91" s="1198">
        <v>0</v>
      </c>
      <c r="BG91" s="1198">
        <v>0</v>
      </c>
      <c r="BH91" s="1198">
        <v>0</v>
      </c>
      <c r="BI91" s="1198">
        <v>0</v>
      </c>
      <c r="BJ91" s="1198">
        <v>0</v>
      </c>
      <c r="BK91" s="1198">
        <v>0</v>
      </c>
      <c r="BL91" s="1198">
        <v>0</v>
      </c>
      <c r="BM91" s="1198">
        <v>0</v>
      </c>
      <c r="BN91" s="1198">
        <v>0</v>
      </c>
      <c r="BO91" s="1198">
        <v>0</v>
      </c>
      <c r="BP91" s="1198">
        <v>0</v>
      </c>
      <c r="BQ91" s="1198">
        <v>0</v>
      </c>
      <c r="BR91" s="1198">
        <v>0</v>
      </c>
      <c r="BS91" s="1198">
        <v>0</v>
      </c>
      <c r="BT91" s="1198">
        <v>0</v>
      </c>
      <c r="BU91" s="1198">
        <v>0</v>
      </c>
      <c r="BV91" s="1198">
        <v>0</v>
      </c>
      <c r="BW91" s="1198">
        <v>0</v>
      </c>
      <c r="BX91" s="1198">
        <v>0</v>
      </c>
      <c r="BY91" s="1198">
        <v>0</v>
      </c>
      <c r="BZ91" s="1198">
        <v>0</v>
      </c>
      <c r="CA91" s="1198">
        <v>0</v>
      </c>
      <c r="CB91" s="1198">
        <v>0</v>
      </c>
      <c r="CC91" s="1198">
        <v>0</v>
      </c>
      <c r="CD91" s="1198">
        <v>0</v>
      </c>
      <c r="CE91" s="1198">
        <v>0</v>
      </c>
      <c r="CF91" s="1198">
        <v>0</v>
      </c>
      <c r="CG91" s="1198">
        <v>0</v>
      </c>
      <c r="CH91" s="1198">
        <v>0</v>
      </c>
      <c r="CI91" s="1198">
        <v>0</v>
      </c>
      <c r="CJ91" s="1198">
        <v>0</v>
      </c>
      <c r="CK91" s="1198">
        <v>0</v>
      </c>
      <c r="CL91" s="1198">
        <v>0</v>
      </c>
      <c r="CM91" s="1198">
        <v>0</v>
      </c>
      <c r="CN91" s="1198">
        <v>0</v>
      </c>
      <c r="CO91" s="1198">
        <v>0</v>
      </c>
      <c r="CP91" s="1198">
        <v>0</v>
      </c>
      <c r="CQ91" s="1198">
        <v>0</v>
      </c>
      <c r="CR91" s="1198">
        <v>0</v>
      </c>
      <c r="CS91" s="1198">
        <v>0</v>
      </c>
      <c r="CT91" s="1198">
        <v>0</v>
      </c>
      <c r="CU91" s="1198">
        <v>0</v>
      </c>
      <c r="CV91" s="1198">
        <v>0</v>
      </c>
      <c r="CW91" s="1198">
        <v>0</v>
      </c>
      <c r="CX91" s="1198">
        <v>0</v>
      </c>
      <c r="CY91" s="1198">
        <v>0</v>
      </c>
      <c r="CZ91" s="1198">
        <v>0</v>
      </c>
      <c r="DA91" s="1198">
        <v>0</v>
      </c>
      <c r="DB91" s="1198">
        <v>0</v>
      </c>
      <c r="DC91" s="1198">
        <v>0</v>
      </c>
      <c r="DD91" s="1198">
        <v>0</v>
      </c>
      <c r="DE91" s="1198">
        <v>0</v>
      </c>
      <c r="DF91" s="1198">
        <v>0</v>
      </c>
      <c r="DG91" s="1198">
        <v>0</v>
      </c>
      <c r="DH91" s="1198">
        <v>0</v>
      </c>
      <c r="DI91" s="1198">
        <v>0</v>
      </c>
      <c r="DJ91" s="1198">
        <v>0</v>
      </c>
      <c r="DK91" s="1198">
        <v>0</v>
      </c>
      <c r="DL91" s="1198">
        <v>0</v>
      </c>
      <c r="DM91" s="1198">
        <v>0</v>
      </c>
      <c r="DN91" s="1198">
        <v>0</v>
      </c>
      <c r="DO91" s="1198">
        <v>0</v>
      </c>
      <c r="DP91" s="1198">
        <v>0</v>
      </c>
      <c r="DQ91" s="1198">
        <v>0</v>
      </c>
      <c r="DR91" s="1198">
        <v>0</v>
      </c>
      <c r="DS91" s="1198">
        <v>0</v>
      </c>
      <c r="DT91" s="1198">
        <v>0</v>
      </c>
      <c r="DU91" s="1198">
        <v>0</v>
      </c>
      <c r="DV91" s="1198">
        <v>0</v>
      </c>
      <c r="DW91" s="1198">
        <v>0</v>
      </c>
      <c r="DX91" s="1198">
        <v>0</v>
      </c>
      <c r="DY91" s="1198">
        <v>0</v>
      </c>
      <c r="DZ91" s="1198">
        <v>0</v>
      </c>
      <c r="EA91" s="1198">
        <v>0</v>
      </c>
      <c r="EB91" s="1198">
        <v>0</v>
      </c>
      <c r="EC91" s="1198">
        <v>0</v>
      </c>
      <c r="ED91" s="1198">
        <v>0</v>
      </c>
      <c r="EE91" s="1198">
        <v>0</v>
      </c>
      <c r="EF91" s="1198">
        <v>0</v>
      </c>
      <c r="EG91" s="1198">
        <v>0</v>
      </c>
      <c r="EH91" s="1198">
        <v>0</v>
      </c>
      <c r="EI91" s="1198">
        <v>0</v>
      </c>
      <c r="EJ91" s="1198">
        <v>0</v>
      </c>
      <c r="EK91" s="1198">
        <v>0</v>
      </c>
      <c r="EL91" s="1198">
        <v>0</v>
      </c>
      <c r="EM91" s="1198">
        <v>0</v>
      </c>
      <c r="EN91" s="1198">
        <v>0</v>
      </c>
      <c r="EO91" s="1198">
        <v>1</v>
      </c>
      <c r="EP91" s="1198">
        <v>0</v>
      </c>
      <c r="EQ91" s="1198">
        <v>0</v>
      </c>
      <c r="ER91" s="1198">
        <v>0</v>
      </c>
      <c r="ES91" s="1198">
        <v>0</v>
      </c>
      <c r="ET91" s="1198">
        <v>0</v>
      </c>
      <c r="EU91" s="1198">
        <v>0</v>
      </c>
      <c r="EV91" s="1198">
        <v>0</v>
      </c>
      <c r="EW91" s="1198">
        <v>0</v>
      </c>
      <c r="EX91" s="1198">
        <v>0</v>
      </c>
    </row>
    <row r="92" spans="1:154" x14ac:dyDescent="0.25">
      <c r="A92" s="941" t="s">
        <v>552</v>
      </c>
      <c r="B92" s="1198">
        <v>0</v>
      </c>
      <c r="C92" s="1198">
        <v>0</v>
      </c>
      <c r="D92" s="1198">
        <v>0</v>
      </c>
      <c r="E92" s="1198">
        <v>0</v>
      </c>
      <c r="F92" s="1198">
        <v>0</v>
      </c>
      <c r="G92" s="1198">
        <v>0</v>
      </c>
      <c r="H92" s="1198">
        <v>0</v>
      </c>
      <c r="I92" s="1198">
        <v>0</v>
      </c>
      <c r="J92" s="1198">
        <v>0</v>
      </c>
      <c r="K92" s="1198">
        <v>0</v>
      </c>
      <c r="L92" s="1198">
        <v>0</v>
      </c>
      <c r="M92" s="1198">
        <v>0</v>
      </c>
      <c r="N92" s="1198">
        <v>0</v>
      </c>
      <c r="O92" s="1198">
        <v>0</v>
      </c>
      <c r="P92" s="1198">
        <v>0</v>
      </c>
      <c r="Q92" s="1198">
        <v>0</v>
      </c>
      <c r="R92" s="1198">
        <v>0</v>
      </c>
      <c r="S92" s="1198">
        <v>0</v>
      </c>
      <c r="T92" s="1198">
        <v>0</v>
      </c>
      <c r="U92" s="1198">
        <v>0</v>
      </c>
      <c r="V92" s="1198">
        <v>0</v>
      </c>
      <c r="W92" s="1198">
        <v>0</v>
      </c>
      <c r="X92" s="1198">
        <v>0</v>
      </c>
      <c r="Y92" s="1198">
        <v>0</v>
      </c>
      <c r="Z92" s="1198">
        <v>0</v>
      </c>
      <c r="AA92" s="1198">
        <v>0</v>
      </c>
      <c r="AB92" s="1198">
        <v>0</v>
      </c>
      <c r="AC92" s="1198">
        <v>0</v>
      </c>
      <c r="AD92" s="1198">
        <v>0</v>
      </c>
      <c r="AE92" s="1198">
        <v>0</v>
      </c>
      <c r="AF92" s="1198">
        <v>0</v>
      </c>
      <c r="AG92" s="1198">
        <v>0</v>
      </c>
      <c r="AH92" s="1198">
        <v>0</v>
      </c>
      <c r="AI92" s="1198">
        <v>0</v>
      </c>
      <c r="AJ92" s="1198">
        <v>0</v>
      </c>
      <c r="AK92" s="1198">
        <v>0</v>
      </c>
      <c r="AL92" s="1198">
        <v>0</v>
      </c>
      <c r="AM92" s="1198">
        <v>0</v>
      </c>
      <c r="AN92" s="1198">
        <v>0</v>
      </c>
      <c r="AO92" s="1198">
        <v>0</v>
      </c>
      <c r="AP92" s="1198">
        <v>0</v>
      </c>
      <c r="AQ92" s="1198">
        <v>0</v>
      </c>
      <c r="AR92" s="1198">
        <v>0</v>
      </c>
      <c r="AS92" s="1198">
        <v>0</v>
      </c>
      <c r="AT92" s="1198">
        <v>0</v>
      </c>
      <c r="AU92" s="1198">
        <v>0</v>
      </c>
      <c r="AV92" s="1198">
        <v>0</v>
      </c>
      <c r="AW92" s="1198">
        <v>0</v>
      </c>
      <c r="AX92" s="1198">
        <v>0</v>
      </c>
      <c r="AY92" s="1198">
        <v>0</v>
      </c>
      <c r="AZ92" s="1198">
        <v>0</v>
      </c>
      <c r="BA92" s="1198">
        <v>0</v>
      </c>
      <c r="BB92" s="1198">
        <v>0</v>
      </c>
      <c r="BC92" s="1198">
        <v>0</v>
      </c>
      <c r="BD92" s="1198">
        <v>0</v>
      </c>
      <c r="BE92" s="1198">
        <v>0</v>
      </c>
      <c r="BF92" s="1198">
        <v>0</v>
      </c>
      <c r="BG92" s="1198">
        <v>0</v>
      </c>
      <c r="BH92" s="1198">
        <v>0</v>
      </c>
      <c r="BI92" s="1198">
        <v>0</v>
      </c>
      <c r="BJ92" s="1198">
        <v>0</v>
      </c>
      <c r="BK92" s="1198">
        <v>0</v>
      </c>
      <c r="BL92" s="1198">
        <v>0</v>
      </c>
      <c r="BM92" s="1198">
        <v>0</v>
      </c>
      <c r="BN92" s="1198">
        <v>0</v>
      </c>
      <c r="BO92" s="1198">
        <v>0</v>
      </c>
      <c r="BP92" s="1198">
        <v>0</v>
      </c>
      <c r="BQ92" s="1198">
        <v>0</v>
      </c>
      <c r="BR92" s="1198">
        <v>0</v>
      </c>
      <c r="BS92" s="1198">
        <v>0</v>
      </c>
      <c r="BT92" s="1198">
        <v>0</v>
      </c>
      <c r="BU92" s="1198">
        <v>0</v>
      </c>
      <c r="BV92" s="1198">
        <v>0</v>
      </c>
      <c r="BW92" s="1198">
        <v>0</v>
      </c>
      <c r="BX92" s="1198">
        <v>0</v>
      </c>
      <c r="BY92" s="1198">
        <v>0</v>
      </c>
      <c r="BZ92" s="1198">
        <v>0</v>
      </c>
      <c r="CA92" s="1198">
        <v>0</v>
      </c>
      <c r="CB92" s="1198">
        <v>0</v>
      </c>
      <c r="CC92" s="1198">
        <v>0</v>
      </c>
      <c r="CD92" s="1198">
        <v>0</v>
      </c>
      <c r="CE92" s="1198">
        <v>0</v>
      </c>
      <c r="CF92" s="1198">
        <v>0</v>
      </c>
      <c r="CG92" s="1198">
        <v>0</v>
      </c>
      <c r="CH92" s="1198">
        <v>0</v>
      </c>
      <c r="CI92" s="1198">
        <v>0</v>
      </c>
      <c r="CJ92" s="1198">
        <v>0</v>
      </c>
      <c r="CK92" s="1198">
        <v>0</v>
      </c>
      <c r="CL92" s="1198">
        <v>0</v>
      </c>
      <c r="CM92" s="1198">
        <v>0</v>
      </c>
      <c r="CN92" s="1198">
        <v>0</v>
      </c>
      <c r="CO92" s="1198">
        <v>0</v>
      </c>
      <c r="CP92" s="1198">
        <v>0</v>
      </c>
      <c r="CQ92" s="1198">
        <v>0</v>
      </c>
      <c r="CR92" s="1198">
        <v>0</v>
      </c>
      <c r="CS92" s="1198">
        <v>0</v>
      </c>
      <c r="CT92" s="1198">
        <v>0</v>
      </c>
      <c r="CU92" s="1198">
        <v>0</v>
      </c>
      <c r="CV92" s="1198">
        <v>0</v>
      </c>
      <c r="CW92" s="1198">
        <v>0</v>
      </c>
      <c r="CX92" s="1198">
        <v>0</v>
      </c>
      <c r="CY92" s="1198">
        <v>0</v>
      </c>
      <c r="CZ92" s="1198">
        <v>0</v>
      </c>
      <c r="DA92" s="1198">
        <v>0</v>
      </c>
      <c r="DB92" s="1198">
        <v>0</v>
      </c>
      <c r="DC92" s="1198">
        <v>0</v>
      </c>
      <c r="DD92" s="1198">
        <v>0</v>
      </c>
      <c r="DE92" s="1198">
        <v>0</v>
      </c>
      <c r="DF92" s="1198">
        <v>0</v>
      </c>
      <c r="DG92" s="1198">
        <v>0</v>
      </c>
      <c r="DH92" s="1198">
        <v>0</v>
      </c>
      <c r="DI92" s="1198">
        <v>0</v>
      </c>
      <c r="DJ92" s="1198">
        <v>0</v>
      </c>
      <c r="DK92" s="1198">
        <v>0</v>
      </c>
      <c r="DL92" s="1198">
        <v>0</v>
      </c>
      <c r="DM92" s="1198">
        <v>0</v>
      </c>
      <c r="DN92" s="1198">
        <v>0</v>
      </c>
      <c r="DO92" s="1198">
        <v>0</v>
      </c>
      <c r="DP92" s="1198">
        <v>0</v>
      </c>
      <c r="DQ92" s="1198">
        <v>0</v>
      </c>
      <c r="DR92" s="1198">
        <v>0</v>
      </c>
      <c r="DS92" s="1198">
        <v>0</v>
      </c>
      <c r="DT92" s="1198">
        <v>0</v>
      </c>
      <c r="DU92" s="1198">
        <v>0</v>
      </c>
      <c r="DV92" s="1198">
        <v>0</v>
      </c>
      <c r="DW92" s="1198">
        <v>0</v>
      </c>
      <c r="DX92" s="1198">
        <v>0</v>
      </c>
      <c r="DY92" s="1198">
        <v>0</v>
      </c>
      <c r="DZ92" s="1198">
        <v>0</v>
      </c>
      <c r="EA92" s="1198">
        <v>0</v>
      </c>
      <c r="EB92" s="1198">
        <v>0</v>
      </c>
      <c r="EC92" s="1198">
        <v>0</v>
      </c>
      <c r="ED92" s="1198">
        <v>0</v>
      </c>
      <c r="EE92" s="1198">
        <v>0</v>
      </c>
      <c r="EF92" s="1198">
        <v>0</v>
      </c>
      <c r="EG92" s="1198">
        <v>0</v>
      </c>
      <c r="EH92" s="1198">
        <v>0</v>
      </c>
      <c r="EI92" s="1198">
        <v>0</v>
      </c>
      <c r="EJ92" s="1198">
        <v>0</v>
      </c>
      <c r="EK92" s="1198">
        <v>0</v>
      </c>
      <c r="EL92" s="1198">
        <v>0</v>
      </c>
      <c r="EM92" s="1198">
        <v>0</v>
      </c>
      <c r="EN92" s="1198">
        <v>0</v>
      </c>
      <c r="EO92" s="1198">
        <v>0</v>
      </c>
      <c r="EP92" s="1198">
        <v>1</v>
      </c>
      <c r="EQ92" s="1198">
        <v>0</v>
      </c>
      <c r="ER92" s="1198">
        <v>0</v>
      </c>
      <c r="ES92" s="1198">
        <v>0</v>
      </c>
      <c r="ET92" s="1198">
        <v>0</v>
      </c>
      <c r="EU92" s="1198">
        <v>0</v>
      </c>
      <c r="EV92" s="1198">
        <v>0</v>
      </c>
      <c r="EW92" s="1198">
        <v>0</v>
      </c>
      <c r="EX92" s="1198">
        <v>0</v>
      </c>
    </row>
    <row r="93" spans="1:154" x14ac:dyDescent="0.25">
      <c r="A93" s="941" t="s">
        <v>553</v>
      </c>
      <c r="B93" s="1198">
        <v>0</v>
      </c>
      <c r="C93" s="1198">
        <v>0</v>
      </c>
      <c r="D93" s="1198">
        <v>0</v>
      </c>
      <c r="E93" s="1198">
        <v>0</v>
      </c>
      <c r="F93" s="1198">
        <v>0</v>
      </c>
      <c r="G93" s="1198">
        <v>0</v>
      </c>
      <c r="H93" s="1198">
        <v>0</v>
      </c>
      <c r="I93" s="1198">
        <v>0</v>
      </c>
      <c r="J93" s="1198">
        <v>0</v>
      </c>
      <c r="K93" s="1198">
        <v>0</v>
      </c>
      <c r="L93" s="1198">
        <v>0</v>
      </c>
      <c r="M93" s="1198">
        <v>0</v>
      </c>
      <c r="N93" s="1198">
        <v>0</v>
      </c>
      <c r="O93" s="1198">
        <v>0</v>
      </c>
      <c r="P93" s="1198">
        <v>0</v>
      </c>
      <c r="Q93" s="1198">
        <v>0</v>
      </c>
      <c r="R93" s="1198">
        <v>0</v>
      </c>
      <c r="S93" s="1198">
        <v>0</v>
      </c>
      <c r="T93" s="1198">
        <v>0</v>
      </c>
      <c r="U93" s="1198">
        <v>0</v>
      </c>
      <c r="V93" s="1198">
        <v>0</v>
      </c>
      <c r="W93" s="1198">
        <v>0</v>
      </c>
      <c r="X93" s="1198">
        <v>0</v>
      </c>
      <c r="Y93" s="1198">
        <v>0</v>
      </c>
      <c r="Z93" s="1198">
        <v>0</v>
      </c>
      <c r="AA93" s="1198">
        <v>0</v>
      </c>
      <c r="AB93" s="1198">
        <v>0</v>
      </c>
      <c r="AC93" s="1198">
        <v>0</v>
      </c>
      <c r="AD93" s="1198">
        <v>0</v>
      </c>
      <c r="AE93" s="1198">
        <v>0</v>
      </c>
      <c r="AF93" s="1198">
        <v>0</v>
      </c>
      <c r="AG93" s="1198">
        <v>0</v>
      </c>
      <c r="AH93" s="1198">
        <v>0</v>
      </c>
      <c r="AI93" s="1198">
        <v>0</v>
      </c>
      <c r="AJ93" s="1198">
        <v>0</v>
      </c>
      <c r="AK93" s="1198">
        <v>0</v>
      </c>
      <c r="AL93" s="1198">
        <v>0</v>
      </c>
      <c r="AM93" s="1198">
        <v>0</v>
      </c>
      <c r="AN93" s="1198">
        <v>0</v>
      </c>
      <c r="AO93" s="1198">
        <v>0</v>
      </c>
      <c r="AP93" s="1198">
        <v>0</v>
      </c>
      <c r="AQ93" s="1198">
        <v>0</v>
      </c>
      <c r="AR93" s="1198">
        <v>0</v>
      </c>
      <c r="AS93" s="1198">
        <v>0</v>
      </c>
      <c r="AT93" s="1198">
        <v>0</v>
      </c>
      <c r="AU93" s="1198">
        <v>0</v>
      </c>
      <c r="AV93" s="1198">
        <v>0</v>
      </c>
      <c r="AW93" s="1198">
        <v>0</v>
      </c>
      <c r="AX93" s="1198">
        <v>0</v>
      </c>
      <c r="AY93" s="1198">
        <v>0</v>
      </c>
      <c r="AZ93" s="1198">
        <v>0</v>
      </c>
      <c r="BA93" s="1198">
        <v>0</v>
      </c>
      <c r="BB93" s="1198">
        <v>0</v>
      </c>
      <c r="BC93" s="1198">
        <v>0</v>
      </c>
      <c r="BD93" s="1198">
        <v>0</v>
      </c>
      <c r="BE93" s="1198">
        <v>0</v>
      </c>
      <c r="BF93" s="1198">
        <v>0</v>
      </c>
      <c r="BG93" s="1198">
        <v>0</v>
      </c>
      <c r="BH93" s="1198">
        <v>0</v>
      </c>
      <c r="BI93" s="1198">
        <v>0</v>
      </c>
      <c r="BJ93" s="1198">
        <v>0</v>
      </c>
      <c r="BK93" s="1198">
        <v>0</v>
      </c>
      <c r="BL93" s="1198">
        <v>0</v>
      </c>
      <c r="BM93" s="1198">
        <v>0</v>
      </c>
      <c r="BN93" s="1198">
        <v>0</v>
      </c>
      <c r="BO93" s="1198">
        <v>0</v>
      </c>
      <c r="BP93" s="1198">
        <v>0</v>
      </c>
      <c r="BQ93" s="1198">
        <v>0</v>
      </c>
      <c r="BR93" s="1198">
        <v>0</v>
      </c>
      <c r="BS93" s="1198">
        <v>0</v>
      </c>
      <c r="BT93" s="1198">
        <v>0</v>
      </c>
      <c r="BU93" s="1198">
        <v>0</v>
      </c>
      <c r="BV93" s="1198">
        <v>0</v>
      </c>
      <c r="BW93" s="1198">
        <v>0</v>
      </c>
      <c r="BX93" s="1198">
        <v>0</v>
      </c>
      <c r="BY93" s="1198">
        <v>0</v>
      </c>
      <c r="BZ93" s="1198">
        <v>0</v>
      </c>
      <c r="CA93" s="1198">
        <v>0</v>
      </c>
      <c r="CB93" s="1198">
        <v>0</v>
      </c>
      <c r="CC93" s="1198">
        <v>0</v>
      </c>
      <c r="CD93" s="1198">
        <v>0</v>
      </c>
      <c r="CE93" s="1198">
        <v>0</v>
      </c>
      <c r="CF93" s="1198">
        <v>0</v>
      </c>
      <c r="CG93" s="1198">
        <v>0</v>
      </c>
      <c r="CH93" s="1198">
        <v>0</v>
      </c>
      <c r="CI93" s="1198">
        <v>0</v>
      </c>
      <c r="CJ93" s="1198">
        <v>0</v>
      </c>
      <c r="CK93" s="1198">
        <v>0</v>
      </c>
      <c r="CL93" s="1198">
        <v>0</v>
      </c>
      <c r="CM93" s="1198">
        <v>0</v>
      </c>
      <c r="CN93" s="1198">
        <v>0</v>
      </c>
      <c r="CO93" s="1198">
        <v>0</v>
      </c>
      <c r="CP93" s="1198">
        <v>0</v>
      </c>
      <c r="CQ93" s="1198">
        <v>0</v>
      </c>
      <c r="CR93" s="1198">
        <v>0</v>
      </c>
      <c r="CS93" s="1198">
        <v>0</v>
      </c>
      <c r="CT93" s="1198">
        <v>0</v>
      </c>
      <c r="CU93" s="1198">
        <v>0</v>
      </c>
      <c r="CV93" s="1198">
        <v>0</v>
      </c>
      <c r="CW93" s="1198">
        <v>0</v>
      </c>
      <c r="CX93" s="1198">
        <v>0</v>
      </c>
      <c r="CY93" s="1198">
        <v>0</v>
      </c>
      <c r="CZ93" s="1198">
        <v>0</v>
      </c>
      <c r="DA93" s="1198">
        <v>0</v>
      </c>
      <c r="DB93" s="1198">
        <v>0</v>
      </c>
      <c r="DC93" s="1198">
        <v>0</v>
      </c>
      <c r="DD93" s="1198">
        <v>0</v>
      </c>
      <c r="DE93" s="1198">
        <v>0</v>
      </c>
      <c r="DF93" s="1198">
        <v>0</v>
      </c>
      <c r="DG93" s="1198">
        <v>0</v>
      </c>
      <c r="DH93" s="1198">
        <v>0</v>
      </c>
      <c r="DI93" s="1198">
        <v>0</v>
      </c>
      <c r="DJ93" s="1198">
        <v>0</v>
      </c>
      <c r="DK93" s="1198">
        <v>0</v>
      </c>
      <c r="DL93" s="1198">
        <v>0</v>
      </c>
      <c r="DM93" s="1198">
        <v>0</v>
      </c>
      <c r="DN93" s="1198">
        <v>0</v>
      </c>
      <c r="DO93" s="1198">
        <v>0</v>
      </c>
      <c r="DP93" s="1198">
        <v>0</v>
      </c>
      <c r="DQ93" s="1198">
        <v>0</v>
      </c>
      <c r="DR93" s="1198">
        <v>0</v>
      </c>
      <c r="DS93" s="1198">
        <v>0</v>
      </c>
      <c r="DT93" s="1198">
        <v>0</v>
      </c>
      <c r="DU93" s="1198">
        <v>0</v>
      </c>
      <c r="DV93" s="1198">
        <v>0</v>
      </c>
      <c r="DW93" s="1198">
        <v>0</v>
      </c>
      <c r="DX93" s="1198">
        <v>0</v>
      </c>
      <c r="DY93" s="1198">
        <v>0</v>
      </c>
      <c r="DZ93" s="1198">
        <v>0</v>
      </c>
      <c r="EA93" s="1198">
        <v>0</v>
      </c>
      <c r="EB93" s="1198">
        <v>0</v>
      </c>
      <c r="EC93" s="1198">
        <v>0</v>
      </c>
      <c r="ED93" s="1198">
        <v>0</v>
      </c>
      <c r="EE93" s="1198">
        <v>0</v>
      </c>
      <c r="EF93" s="1198">
        <v>0</v>
      </c>
      <c r="EG93" s="1198">
        <v>0</v>
      </c>
      <c r="EH93" s="1198">
        <v>0</v>
      </c>
      <c r="EI93" s="1198">
        <v>0</v>
      </c>
      <c r="EJ93" s="1198">
        <v>0</v>
      </c>
      <c r="EK93" s="1198">
        <v>0</v>
      </c>
      <c r="EL93" s="1198">
        <v>0</v>
      </c>
      <c r="EM93" s="1198">
        <v>0</v>
      </c>
      <c r="EN93" s="1198">
        <v>0</v>
      </c>
      <c r="EO93" s="1198">
        <v>0</v>
      </c>
      <c r="EP93" s="1198">
        <v>0</v>
      </c>
      <c r="EQ93" s="1198">
        <v>0</v>
      </c>
      <c r="ER93" s="1198">
        <v>0</v>
      </c>
      <c r="ES93" s="1198">
        <v>0</v>
      </c>
      <c r="ET93" s="1198">
        <v>0</v>
      </c>
      <c r="EU93" s="1198">
        <v>0</v>
      </c>
      <c r="EV93" s="1198">
        <v>0</v>
      </c>
      <c r="EW93" s="1198">
        <v>1</v>
      </c>
      <c r="EX93" s="1198">
        <v>0</v>
      </c>
    </row>
    <row r="94" spans="1:154" x14ac:dyDescent="0.25">
      <c r="A94" s="941" t="s">
        <v>554</v>
      </c>
      <c r="B94" s="1198">
        <v>0</v>
      </c>
      <c r="C94" s="1198">
        <v>0</v>
      </c>
      <c r="D94" s="1198">
        <v>0</v>
      </c>
      <c r="E94" s="1198">
        <v>0</v>
      </c>
      <c r="F94" s="1198">
        <v>0</v>
      </c>
      <c r="G94" s="1198">
        <v>0</v>
      </c>
      <c r="H94" s="1198">
        <v>0</v>
      </c>
      <c r="I94" s="1198">
        <v>0</v>
      </c>
      <c r="J94" s="1198">
        <v>0</v>
      </c>
      <c r="K94" s="1198">
        <v>0</v>
      </c>
      <c r="L94" s="1198">
        <v>0</v>
      </c>
      <c r="M94" s="1198">
        <v>0</v>
      </c>
      <c r="N94" s="1198">
        <v>0</v>
      </c>
      <c r="O94" s="1198">
        <v>0</v>
      </c>
      <c r="P94" s="1198">
        <v>0</v>
      </c>
      <c r="Q94" s="1198">
        <v>0</v>
      </c>
      <c r="R94" s="1198">
        <v>0</v>
      </c>
      <c r="S94" s="1198">
        <v>0</v>
      </c>
      <c r="T94" s="1198">
        <v>0</v>
      </c>
      <c r="U94" s="1198">
        <v>0</v>
      </c>
      <c r="V94" s="1198">
        <v>0</v>
      </c>
      <c r="W94" s="1198">
        <v>0</v>
      </c>
      <c r="X94" s="1198">
        <v>0</v>
      </c>
      <c r="Y94" s="1198">
        <v>0</v>
      </c>
      <c r="Z94" s="1198">
        <v>0</v>
      </c>
      <c r="AA94" s="1198">
        <v>0</v>
      </c>
      <c r="AB94" s="1198">
        <v>0</v>
      </c>
      <c r="AC94" s="1198">
        <v>0</v>
      </c>
      <c r="AD94" s="1198">
        <v>0</v>
      </c>
      <c r="AE94" s="1198">
        <v>0</v>
      </c>
      <c r="AF94" s="1198">
        <v>0</v>
      </c>
      <c r="AG94" s="1198">
        <v>0</v>
      </c>
      <c r="AH94" s="1198">
        <v>0</v>
      </c>
      <c r="AI94" s="1198">
        <v>0</v>
      </c>
      <c r="AJ94" s="1198">
        <v>0</v>
      </c>
      <c r="AK94" s="1198">
        <v>0</v>
      </c>
      <c r="AL94" s="1198">
        <v>0</v>
      </c>
      <c r="AM94" s="1198">
        <v>0</v>
      </c>
      <c r="AN94" s="1198">
        <v>0</v>
      </c>
      <c r="AO94" s="1198">
        <v>0</v>
      </c>
      <c r="AP94" s="1198">
        <v>0</v>
      </c>
      <c r="AQ94" s="1198">
        <v>0</v>
      </c>
      <c r="AR94" s="1198">
        <v>0</v>
      </c>
      <c r="AS94" s="1198">
        <v>0</v>
      </c>
      <c r="AT94" s="1198">
        <v>0</v>
      </c>
      <c r="AU94" s="1198">
        <v>0</v>
      </c>
      <c r="AV94" s="1198">
        <v>0</v>
      </c>
      <c r="AW94" s="1198">
        <v>0</v>
      </c>
      <c r="AX94" s="1198">
        <v>0</v>
      </c>
      <c r="AY94" s="1198">
        <v>0</v>
      </c>
      <c r="AZ94" s="1198">
        <v>0</v>
      </c>
      <c r="BA94" s="1198">
        <v>0</v>
      </c>
      <c r="BB94" s="1198">
        <v>0</v>
      </c>
      <c r="BC94" s="1198">
        <v>0</v>
      </c>
      <c r="BD94" s="1198">
        <v>0</v>
      </c>
      <c r="BE94" s="1198">
        <v>0</v>
      </c>
      <c r="BF94" s="1198">
        <v>0</v>
      </c>
      <c r="BG94" s="1198">
        <v>0</v>
      </c>
      <c r="BH94" s="1198">
        <v>0</v>
      </c>
      <c r="BI94" s="1198">
        <v>0</v>
      </c>
      <c r="BJ94" s="1198">
        <v>0</v>
      </c>
      <c r="BK94" s="1198">
        <v>0</v>
      </c>
      <c r="BL94" s="1198">
        <v>0</v>
      </c>
      <c r="BM94" s="1198">
        <v>0</v>
      </c>
      <c r="BN94" s="1198">
        <v>0</v>
      </c>
      <c r="BO94" s="1198">
        <v>0</v>
      </c>
      <c r="BP94" s="1198">
        <v>0</v>
      </c>
      <c r="BQ94" s="1198">
        <v>0</v>
      </c>
      <c r="BR94" s="1198">
        <v>0</v>
      </c>
      <c r="BS94" s="1198">
        <v>0</v>
      </c>
      <c r="BT94" s="1198">
        <v>0</v>
      </c>
      <c r="BU94" s="1198">
        <v>0</v>
      </c>
      <c r="BV94" s="1198">
        <v>0</v>
      </c>
      <c r="BW94" s="1198">
        <v>0</v>
      </c>
      <c r="BX94" s="1198">
        <v>0</v>
      </c>
      <c r="BY94" s="1198">
        <v>0</v>
      </c>
      <c r="BZ94" s="1198">
        <v>0</v>
      </c>
      <c r="CA94" s="1198">
        <v>0</v>
      </c>
      <c r="CB94" s="1198">
        <v>0</v>
      </c>
      <c r="CC94" s="1198">
        <v>0</v>
      </c>
      <c r="CD94" s="1198">
        <v>0</v>
      </c>
      <c r="CE94" s="1198">
        <v>0</v>
      </c>
      <c r="CF94" s="1198">
        <v>0</v>
      </c>
      <c r="CG94" s="1198">
        <v>0</v>
      </c>
      <c r="CH94" s="1198">
        <v>0</v>
      </c>
      <c r="CI94" s="1198">
        <v>0</v>
      </c>
      <c r="CJ94" s="1198">
        <v>0</v>
      </c>
      <c r="CK94" s="1198">
        <v>0</v>
      </c>
      <c r="CL94" s="1198">
        <v>0</v>
      </c>
      <c r="CM94" s="1198">
        <v>0</v>
      </c>
      <c r="CN94" s="1198">
        <v>0</v>
      </c>
      <c r="CO94" s="1198">
        <v>0</v>
      </c>
      <c r="CP94" s="1198">
        <v>0</v>
      </c>
      <c r="CQ94" s="1198">
        <v>0</v>
      </c>
      <c r="CR94" s="1198">
        <v>0</v>
      </c>
      <c r="CS94" s="1198">
        <v>0</v>
      </c>
      <c r="CT94" s="1198">
        <v>0</v>
      </c>
      <c r="CU94" s="1198">
        <v>0</v>
      </c>
      <c r="CV94" s="1198">
        <v>0</v>
      </c>
      <c r="CW94" s="1198">
        <v>0</v>
      </c>
      <c r="CX94" s="1198">
        <v>0</v>
      </c>
      <c r="CY94" s="1198">
        <v>0</v>
      </c>
      <c r="CZ94" s="1198">
        <v>0</v>
      </c>
      <c r="DA94" s="1198">
        <v>0</v>
      </c>
      <c r="DB94" s="1198">
        <v>0</v>
      </c>
      <c r="DC94" s="1198">
        <v>0</v>
      </c>
      <c r="DD94" s="1198">
        <v>0</v>
      </c>
      <c r="DE94" s="1198">
        <v>0</v>
      </c>
      <c r="DF94" s="1198">
        <v>0</v>
      </c>
      <c r="DG94" s="1198">
        <v>0</v>
      </c>
      <c r="DH94" s="1198">
        <v>0</v>
      </c>
      <c r="DI94" s="1198">
        <v>0</v>
      </c>
      <c r="DJ94" s="1198">
        <v>0</v>
      </c>
      <c r="DK94" s="1198">
        <v>0</v>
      </c>
      <c r="DL94" s="1198">
        <v>0</v>
      </c>
      <c r="DM94" s="1198">
        <v>0</v>
      </c>
      <c r="DN94" s="1198">
        <v>0</v>
      </c>
      <c r="DO94" s="1198">
        <v>0</v>
      </c>
      <c r="DP94" s="1198">
        <v>0</v>
      </c>
      <c r="DQ94" s="1198">
        <v>0</v>
      </c>
      <c r="DR94" s="1198">
        <v>0</v>
      </c>
      <c r="DS94" s="1198">
        <v>0</v>
      </c>
      <c r="DT94" s="1198">
        <v>0</v>
      </c>
      <c r="DU94" s="1198">
        <v>0</v>
      </c>
      <c r="DV94" s="1198">
        <v>0</v>
      </c>
      <c r="DW94" s="1198">
        <v>0</v>
      </c>
      <c r="DX94" s="1198">
        <v>0</v>
      </c>
      <c r="DY94" s="1198">
        <v>0</v>
      </c>
      <c r="DZ94" s="1198">
        <v>0</v>
      </c>
      <c r="EA94" s="1198">
        <v>0</v>
      </c>
      <c r="EB94" s="1198">
        <v>0</v>
      </c>
      <c r="EC94" s="1198">
        <v>0</v>
      </c>
      <c r="ED94" s="1198">
        <v>0</v>
      </c>
      <c r="EE94" s="1198">
        <v>0</v>
      </c>
      <c r="EF94" s="1198">
        <v>0</v>
      </c>
      <c r="EG94" s="1198">
        <v>0</v>
      </c>
      <c r="EH94" s="1198">
        <v>0</v>
      </c>
      <c r="EI94" s="1198">
        <v>0</v>
      </c>
      <c r="EJ94" s="1198">
        <v>0</v>
      </c>
      <c r="EK94" s="1198">
        <v>0</v>
      </c>
      <c r="EL94" s="1198">
        <v>0</v>
      </c>
      <c r="EM94" s="1198">
        <v>0</v>
      </c>
      <c r="EN94" s="1198">
        <v>0</v>
      </c>
      <c r="EO94" s="1198">
        <v>0</v>
      </c>
      <c r="EP94" s="1198">
        <v>0</v>
      </c>
      <c r="EQ94" s="1198">
        <v>0</v>
      </c>
      <c r="ER94" s="1198">
        <v>0</v>
      </c>
      <c r="ES94" s="1198">
        <v>1</v>
      </c>
      <c r="ET94" s="1198">
        <v>1</v>
      </c>
      <c r="EU94" s="1198">
        <v>0</v>
      </c>
      <c r="EV94" s="1198">
        <v>0</v>
      </c>
      <c r="EW94" s="1198">
        <v>0</v>
      </c>
      <c r="EX94" s="1198">
        <v>0</v>
      </c>
    </row>
    <row r="95" spans="1:154" x14ac:dyDescent="0.25">
      <c r="A95" s="941" t="s">
        <v>555</v>
      </c>
      <c r="B95" s="1198">
        <v>0</v>
      </c>
      <c r="C95" s="1198">
        <v>0</v>
      </c>
      <c r="D95" s="1198">
        <v>0</v>
      </c>
      <c r="E95" s="1198">
        <v>0</v>
      </c>
      <c r="F95" s="1198">
        <v>0</v>
      </c>
      <c r="G95" s="1198">
        <v>0</v>
      </c>
      <c r="H95" s="1198">
        <v>0</v>
      </c>
      <c r="I95" s="1198">
        <v>0</v>
      </c>
      <c r="J95" s="1198">
        <v>0</v>
      </c>
      <c r="K95" s="1198">
        <v>0</v>
      </c>
      <c r="L95" s="1198">
        <v>0</v>
      </c>
      <c r="M95" s="1198">
        <v>0</v>
      </c>
      <c r="N95" s="1198">
        <v>0</v>
      </c>
      <c r="O95" s="1198">
        <v>0</v>
      </c>
      <c r="P95" s="1198">
        <v>0</v>
      </c>
      <c r="Q95" s="1198">
        <v>0</v>
      </c>
      <c r="R95" s="1198">
        <v>0</v>
      </c>
      <c r="S95" s="1198">
        <v>0</v>
      </c>
      <c r="T95" s="1198">
        <v>0</v>
      </c>
      <c r="U95" s="1198">
        <v>0</v>
      </c>
      <c r="V95" s="1198">
        <v>0</v>
      </c>
      <c r="W95" s="1198">
        <v>0</v>
      </c>
      <c r="X95" s="1198">
        <v>0</v>
      </c>
      <c r="Y95" s="1198">
        <v>0</v>
      </c>
      <c r="Z95" s="1198">
        <v>0</v>
      </c>
      <c r="AA95" s="1198">
        <v>0</v>
      </c>
      <c r="AB95" s="1198">
        <v>0</v>
      </c>
      <c r="AC95" s="1198">
        <v>0</v>
      </c>
      <c r="AD95" s="1198">
        <v>0</v>
      </c>
      <c r="AE95" s="1198">
        <v>0</v>
      </c>
      <c r="AF95" s="1198">
        <v>0</v>
      </c>
      <c r="AG95" s="1198">
        <v>0</v>
      </c>
      <c r="AH95" s="1198">
        <v>0</v>
      </c>
      <c r="AI95" s="1198">
        <v>0</v>
      </c>
      <c r="AJ95" s="1198">
        <v>0</v>
      </c>
      <c r="AK95" s="1198">
        <v>0</v>
      </c>
      <c r="AL95" s="1198">
        <v>0</v>
      </c>
      <c r="AM95" s="1198">
        <v>0</v>
      </c>
      <c r="AN95" s="1198">
        <v>0</v>
      </c>
      <c r="AO95" s="1198">
        <v>0</v>
      </c>
      <c r="AP95" s="1198">
        <v>0</v>
      </c>
      <c r="AQ95" s="1198">
        <v>0</v>
      </c>
      <c r="AR95" s="1198">
        <v>0</v>
      </c>
      <c r="AS95" s="1198">
        <v>0</v>
      </c>
      <c r="AT95" s="1198">
        <v>0</v>
      </c>
      <c r="AU95" s="1198">
        <v>0</v>
      </c>
      <c r="AV95" s="1198">
        <v>0</v>
      </c>
      <c r="AW95" s="1198">
        <v>0</v>
      </c>
      <c r="AX95" s="1198">
        <v>0</v>
      </c>
      <c r="AY95" s="1198">
        <v>0</v>
      </c>
      <c r="AZ95" s="1198">
        <v>0</v>
      </c>
      <c r="BA95" s="1198">
        <v>0</v>
      </c>
      <c r="BB95" s="1198">
        <v>0</v>
      </c>
      <c r="BC95" s="1198">
        <v>0</v>
      </c>
      <c r="BD95" s="1198">
        <v>0</v>
      </c>
      <c r="BE95" s="1198">
        <v>0</v>
      </c>
      <c r="BF95" s="1198">
        <v>0</v>
      </c>
      <c r="BG95" s="1198">
        <v>0</v>
      </c>
      <c r="BH95" s="1198">
        <v>0</v>
      </c>
      <c r="BI95" s="1198">
        <v>0</v>
      </c>
      <c r="BJ95" s="1198">
        <v>0</v>
      </c>
      <c r="BK95" s="1198">
        <v>0</v>
      </c>
      <c r="BL95" s="1198">
        <v>0</v>
      </c>
      <c r="BM95" s="1198">
        <v>0</v>
      </c>
      <c r="BN95" s="1198">
        <v>0</v>
      </c>
      <c r="BO95" s="1198">
        <v>0</v>
      </c>
      <c r="BP95" s="1198">
        <v>0</v>
      </c>
      <c r="BQ95" s="1198">
        <v>0</v>
      </c>
      <c r="BR95" s="1198">
        <v>0</v>
      </c>
      <c r="BS95" s="1198">
        <v>0</v>
      </c>
      <c r="BT95" s="1198">
        <v>0</v>
      </c>
      <c r="BU95" s="1198">
        <v>0</v>
      </c>
      <c r="BV95" s="1198">
        <v>0</v>
      </c>
      <c r="BW95" s="1198">
        <v>0</v>
      </c>
      <c r="BX95" s="1198">
        <v>0</v>
      </c>
      <c r="BY95" s="1198">
        <v>0</v>
      </c>
      <c r="BZ95" s="1198">
        <v>0</v>
      </c>
      <c r="CA95" s="1198">
        <v>0</v>
      </c>
      <c r="CB95" s="1198">
        <v>0</v>
      </c>
      <c r="CC95" s="1198">
        <v>0</v>
      </c>
      <c r="CD95" s="1198">
        <v>0</v>
      </c>
      <c r="CE95" s="1198">
        <v>0</v>
      </c>
      <c r="CF95" s="1198">
        <v>0</v>
      </c>
      <c r="CG95" s="1198">
        <v>0</v>
      </c>
      <c r="CH95" s="1198">
        <v>0</v>
      </c>
      <c r="CI95" s="1198">
        <v>0</v>
      </c>
      <c r="CJ95" s="1198">
        <v>0</v>
      </c>
      <c r="CK95" s="1198">
        <v>0</v>
      </c>
      <c r="CL95" s="1198">
        <v>0</v>
      </c>
      <c r="CM95" s="1198">
        <v>0</v>
      </c>
      <c r="CN95" s="1198">
        <v>0</v>
      </c>
      <c r="CO95" s="1198">
        <v>0</v>
      </c>
      <c r="CP95" s="1198">
        <v>0</v>
      </c>
      <c r="CQ95" s="1198">
        <v>0</v>
      </c>
      <c r="CR95" s="1198">
        <v>0</v>
      </c>
      <c r="CS95" s="1198">
        <v>0</v>
      </c>
      <c r="CT95" s="1198">
        <v>0</v>
      </c>
      <c r="CU95" s="1198">
        <v>0</v>
      </c>
      <c r="CV95" s="1198">
        <v>0</v>
      </c>
      <c r="CW95" s="1198">
        <v>0</v>
      </c>
      <c r="CX95" s="1198">
        <v>0</v>
      </c>
      <c r="CY95" s="1198">
        <v>0</v>
      </c>
      <c r="CZ95" s="1198">
        <v>0</v>
      </c>
      <c r="DA95" s="1198">
        <v>0</v>
      </c>
      <c r="DB95" s="1198">
        <v>0</v>
      </c>
      <c r="DC95" s="1198">
        <v>0</v>
      </c>
      <c r="DD95" s="1198">
        <v>0</v>
      </c>
      <c r="DE95" s="1198">
        <v>0</v>
      </c>
      <c r="DF95" s="1198">
        <v>0</v>
      </c>
      <c r="DG95" s="1198">
        <v>0</v>
      </c>
      <c r="DH95" s="1198">
        <v>0</v>
      </c>
      <c r="DI95" s="1198">
        <v>0</v>
      </c>
      <c r="DJ95" s="1198">
        <v>0</v>
      </c>
      <c r="DK95" s="1198">
        <v>0</v>
      </c>
      <c r="DL95" s="1198">
        <v>0</v>
      </c>
      <c r="DM95" s="1198">
        <v>0</v>
      </c>
      <c r="DN95" s="1198">
        <v>0</v>
      </c>
      <c r="DO95" s="1198">
        <v>0</v>
      </c>
      <c r="DP95" s="1198">
        <v>0</v>
      </c>
      <c r="DQ95" s="1198">
        <v>0</v>
      </c>
      <c r="DR95" s="1198">
        <v>0</v>
      </c>
      <c r="DS95" s="1198">
        <v>0</v>
      </c>
      <c r="DT95" s="1198">
        <v>0</v>
      </c>
      <c r="DU95" s="1198">
        <v>0</v>
      </c>
      <c r="DV95" s="1198">
        <v>0</v>
      </c>
      <c r="DW95" s="1198">
        <v>0</v>
      </c>
      <c r="DX95" s="1198">
        <v>0</v>
      </c>
      <c r="DY95" s="1198">
        <v>0</v>
      </c>
      <c r="DZ95" s="1198">
        <v>0</v>
      </c>
      <c r="EA95" s="1198">
        <v>0</v>
      </c>
      <c r="EB95" s="1198">
        <v>0</v>
      </c>
      <c r="EC95" s="1198">
        <v>0</v>
      </c>
      <c r="ED95" s="1198">
        <v>0</v>
      </c>
      <c r="EE95" s="1198">
        <v>0</v>
      </c>
      <c r="EF95" s="1198">
        <v>0</v>
      </c>
      <c r="EG95" s="1198">
        <v>0</v>
      </c>
      <c r="EH95" s="1198">
        <v>0</v>
      </c>
      <c r="EI95" s="1198">
        <v>0</v>
      </c>
      <c r="EJ95" s="1198">
        <v>0</v>
      </c>
      <c r="EK95" s="1198">
        <v>0</v>
      </c>
      <c r="EL95" s="1198">
        <v>0</v>
      </c>
      <c r="EM95" s="1198">
        <v>0</v>
      </c>
      <c r="EN95" s="1198">
        <v>0</v>
      </c>
      <c r="EO95" s="1198">
        <v>0</v>
      </c>
      <c r="EP95" s="1198">
        <v>0</v>
      </c>
      <c r="EQ95" s="1198">
        <v>0</v>
      </c>
      <c r="ER95" s="1198">
        <v>0</v>
      </c>
      <c r="ES95" s="1198">
        <v>0</v>
      </c>
      <c r="ET95" s="1198">
        <v>0</v>
      </c>
      <c r="EU95" s="1198">
        <v>1</v>
      </c>
      <c r="EV95" s="1198">
        <v>0</v>
      </c>
      <c r="EW95" s="1198">
        <v>0</v>
      </c>
      <c r="EX95" s="1198">
        <v>0</v>
      </c>
    </row>
    <row r="96" spans="1:154" x14ac:dyDescent="0.25">
      <c r="A96" s="941" t="s">
        <v>556</v>
      </c>
      <c r="B96" s="1198">
        <v>0</v>
      </c>
      <c r="C96" s="1198">
        <v>0</v>
      </c>
      <c r="D96" s="1198">
        <v>0</v>
      </c>
      <c r="E96" s="1198">
        <v>0</v>
      </c>
      <c r="F96" s="1198">
        <v>0</v>
      </c>
      <c r="G96" s="1198">
        <v>0</v>
      </c>
      <c r="H96" s="1198">
        <v>0</v>
      </c>
      <c r="I96" s="1198">
        <v>0</v>
      </c>
      <c r="J96" s="1198">
        <v>0</v>
      </c>
      <c r="K96" s="1198">
        <v>0</v>
      </c>
      <c r="L96" s="1198">
        <v>0</v>
      </c>
      <c r="M96" s="1198">
        <v>0</v>
      </c>
      <c r="N96" s="1198">
        <v>0</v>
      </c>
      <c r="O96" s="1198">
        <v>0</v>
      </c>
      <c r="P96" s="1198">
        <v>0</v>
      </c>
      <c r="Q96" s="1198">
        <v>0</v>
      </c>
      <c r="R96" s="1198">
        <v>0</v>
      </c>
      <c r="S96" s="1198">
        <v>0</v>
      </c>
      <c r="T96" s="1198">
        <v>0</v>
      </c>
      <c r="U96" s="1198">
        <v>0</v>
      </c>
      <c r="V96" s="1198">
        <v>0</v>
      </c>
      <c r="W96" s="1198">
        <v>0</v>
      </c>
      <c r="X96" s="1198">
        <v>0</v>
      </c>
      <c r="Y96" s="1198">
        <v>0</v>
      </c>
      <c r="Z96" s="1198">
        <v>0</v>
      </c>
      <c r="AA96" s="1198">
        <v>0</v>
      </c>
      <c r="AB96" s="1198">
        <v>0</v>
      </c>
      <c r="AC96" s="1198">
        <v>0</v>
      </c>
      <c r="AD96" s="1198">
        <v>0</v>
      </c>
      <c r="AE96" s="1198">
        <v>0</v>
      </c>
      <c r="AF96" s="1198">
        <v>0</v>
      </c>
      <c r="AG96" s="1198">
        <v>0</v>
      </c>
      <c r="AH96" s="1198">
        <v>0</v>
      </c>
      <c r="AI96" s="1198">
        <v>0</v>
      </c>
      <c r="AJ96" s="1198">
        <v>0</v>
      </c>
      <c r="AK96" s="1198">
        <v>0</v>
      </c>
      <c r="AL96" s="1198">
        <v>0</v>
      </c>
      <c r="AM96" s="1198">
        <v>0</v>
      </c>
      <c r="AN96" s="1198">
        <v>0</v>
      </c>
      <c r="AO96" s="1198">
        <v>0</v>
      </c>
      <c r="AP96" s="1198">
        <v>0</v>
      </c>
      <c r="AQ96" s="1198">
        <v>0</v>
      </c>
      <c r="AR96" s="1198">
        <v>0</v>
      </c>
      <c r="AS96" s="1198">
        <v>0</v>
      </c>
      <c r="AT96" s="1198">
        <v>0</v>
      </c>
      <c r="AU96" s="1198">
        <v>0</v>
      </c>
      <c r="AV96" s="1198">
        <v>0</v>
      </c>
      <c r="AW96" s="1198">
        <v>0</v>
      </c>
      <c r="AX96" s="1198">
        <v>0</v>
      </c>
      <c r="AY96" s="1198">
        <v>0</v>
      </c>
      <c r="AZ96" s="1198">
        <v>0</v>
      </c>
      <c r="BA96" s="1198">
        <v>0</v>
      </c>
      <c r="BB96" s="1198">
        <v>0</v>
      </c>
      <c r="BC96" s="1198">
        <v>0</v>
      </c>
      <c r="BD96" s="1198">
        <v>0</v>
      </c>
      <c r="BE96" s="1198">
        <v>0</v>
      </c>
      <c r="BF96" s="1198">
        <v>0</v>
      </c>
      <c r="BG96" s="1198">
        <v>0</v>
      </c>
      <c r="BH96" s="1198">
        <v>0</v>
      </c>
      <c r="BI96" s="1198">
        <v>0</v>
      </c>
      <c r="BJ96" s="1198">
        <v>0</v>
      </c>
      <c r="BK96" s="1198">
        <v>0</v>
      </c>
      <c r="BL96" s="1198">
        <v>0</v>
      </c>
      <c r="BM96" s="1198">
        <v>0</v>
      </c>
      <c r="BN96" s="1198">
        <v>0</v>
      </c>
      <c r="BO96" s="1198">
        <v>0</v>
      </c>
      <c r="BP96" s="1198">
        <v>0</v>
      </c>
      <c r="BQ96" s="1198">
        <v>0</v>
      </c>
      <c r="BR96" s="1198">
        <v>0</v>
      </c>
      <c r="BS96" s="1198">
        <v>0</v>
      </c>
      <c r="BT96" s="1198">
        <v>0</v>
      </c>
      <c r="BU96" s="1198">
        <v>0</v>
      </c>
      <c r="BV96" s="1198">
        <v>0</v>
      </c>
      <c r="BW96" s="1198">
        <v>0</v>
      </c>
      <c r="BX96" s="1198">
        <v>0</v>
      </c>
      <c r="BY96" s="1198">
        <v>0</v>
      </c>
      <c r="BZ96" s="1198">
        <v>0</v>
      </c>
      <c r="CA96" s="1198">
        <v>0</v>
      </c>
      <c r="CB96" s="1198">
        <v>0</v>
      </c>
      <c r="CC96" s="1198">
        <v>0</v>
      </c>
      <c r="CD96" s="1198">
        <v>0</v>
      </c>
      <c r="CE96" s="1198">
        <v>0</v>
      </c>
      <c r="CF96" s="1198">
        <v>0</v>
      </c>
      <c r="CG96" s="1198">
        <v>0</v>
      </c>
      <c r="CH96" s="1198">
        <v>0</v>
      </c>
      <c r="CI96" s="1198">
        <v>0</v>
      </c>
      <c r="CJ96" s="1198">
        <v>0</v>
      </c>
      <c r="CK96" s="1198">
        <v>0</v>
      </c>
      <c r="CL96" s="1198">
        <v>0</v>
      </c>
      <c r="CM96" s="1198">
        <v>0</v>
      </c>
      <c r="CN96" s="1198">
        <v>0</v>
      </c>
      <c r="CO96" s="1198">
        <v>0</v>
      </c>
      <c r="CP96" s="1198">
        <v>0</v>
      </c>
      <c r="CQ96" s="1198">
        <v>0</v>
      </c>
      <c r="CR96" s="1198">
        <v>0</v>
      </c>
      <c r="CS96" s="1198">
        <v>0</v>
      </c>
      <c r="CT96" s="1198">
        <v>0</v>
      </c>
      <c r="CU96" s="1198">
        <v>0</v>
      </c>
      <c r="CV96" s="1198">
        <v>0</v>
      </c>
      <c r="CW96" s="1198">
        <v>0</v>
      </c>
      <c r="CX96" s="1198">
        <v>0</v>
      </c>
      <c r="CY96" s="1198">
        <v>0</v>
      </c>
      <c r="CZ96" s="1198">
        <v>0</v>
      </c>
      <c r="DA96" s="1198">
        <v>0</v>
      </c>
      <c r="DB96" s="1198">
        <v>0</v>
      </c>
      <c r="DC96" s="1198">
        <v>0</v>
      </c>
      <c r="DD96" s="1198">
        <v>0</v>
      </c>
      <c r="DE96" s="1198">
        <v>0</v>
      </c>
      <c r="DF96" s="1198">
        <v>0</v>
      </c>
      <c r="DG96" s="1198">
        <v>0</v>
      </c>
      <c r="DH96" s="1198">
        <v>0</v>
      </c>
      <c r="DI96" s="1198">
        <v>0</v>
      </c>
      <c r="DJ96" s="1198">
        <v>0</v>
      </c>
      <c r="DK96" s="1198">
        <v>0</v>
      </c>
      <c r="DL96" s="1198">
        <v>0</v>
      </c>
      <c r="DM96" s="1198">
        <v>0</v>
      </c>
      <c r="DN96" s="1198">
        <v>0</v>
      </c>
      <c r="DO96" s="1198">
        <v>0</v>
      </c>
      <c r="DP96" s="1198">
        <v>0</v>
      </c>
      <c r="DQ96" s="1198">
        <v>0</v>
      </c>
      <c r="DR96" s="1198">
        <v>0</v>
      </c>
      <c r="DS96" s="1198">
        <v>0</v>
      </c>
      <c r="DT96" s="1198">
        <v>0</v>
      </c>
      <c r="DU96" s="1198">
        <v>0</v>
      </c>
      <c r="DV96" s="1198">
        <v>0</v>
      </c>
      <c r="DW96" s="1198">
        <v>0</v>
      </c>
      <c r="DX96" s="1198">
        <v>0</v>
      </c>
      <c r="DY96" s="1198">
        <v>0</v>
      </c>
      <c r="DZ96" s="1198">
        <v>0</v>
      </c>
      <c r="EA96" s="1198">
        <v>0</v>
      </c>
      <c r="EB96" s="1198">
        <v>0</v>
      </c>
      <c r="EC96" s="1198">
        <v>0</v>
      </c>
      <c r="ED96" s="1198">
        <v>0</v>
      </c>
      <c r="EE96" s="1198">
        <v>0</v>
      </c>
      <c r="EF96" s="1198">
        <v>0</v>
      </c>
      <c r="EG96" s="1198">
        <v>0</v>
      </c>
      <c r="EH96" s="1198">
        <v>0</v>
      </c>
      <c r="EI96" s="1198">
        <v>0</v>
      </c>
      <c r="EJ96" s="1198">
        <v>0</v>
      </c>
      <c r="EK96" s="1198">
        <v>0</v>
      </c>
      <c r="EL96" s="1198">
        <v>0</v>
      </c>
      <c r="EM96" s="1198">
        <v>0</v>
      </c>
      <c r="EN96" s="1198">
        <v>0</v>
      </c>
      <c r="EO96" s="1198">
        <v>0</v>
      </c>
      <c r="EP96" s="1198">
        <v>0</v>
      </c>
      <c r="EQ96" s="1198">
        <v>0</v>
      </c>
      <c r="ER96" s="1198">
        <v>0</v>
      </c>
      <c r="ES96" s="1198">
        <v>0</v>
      </c>
      <c r="ET96" s="1198">
        <v>0</v>
      </c>
      <c r="EU96" s="1198">
        <v>0</v>
      </c>
      <c r="EV96" s="1198">
        <v>0</v>
      </c>
      <c r="EW96" s="1198">
        <v>0</v>
      </c>
      <c r="EX96" s="1198">
        <v>1</v>
      </c>
    </row>
    <row r="97" spans="1:154" x14ac:dyDescent="0.25">
      <c r="A97" s="941" t="s">
        <v>557</v>
      </c>
      <c r="B97" s="1198">
        <v>0</v>
      </c>
      <c r="C97" s="1198">
        <v>0</v>
      </c>
      <c r="D97" s="1198">
        <v>0</v>
      </c>
      <c r="E97" s="1198">
        <v>0</v>
      </c>
      <c r="F97" s="1198">
        <v>0</v>
      </c>
      <c r="G97" s="1198">
        <v>0</v>
      </c>
      <c r="H97" s="1198">
        <v>0</v>
      </c>
      <c r="I97" s="1198">
        <v>0</v>
      </c>
      <c r="J97" s="1198">
        <v>0</v>
      </c>
      <c r="K97" s="1198">
        <v>0</v>
      </c>
      <c r="L97" s="1198">
        <v>0</v>
      </c>
      <c r="M97" s="1198">
        <v>0</v>
      </c>
      <c r="N97" s="1198">
        <v>0</v>
      </c>
      <c r="O97" s="1198">
        <v>0</v>
      </c>
      <c r="P97" s="1198">
        <v>0</v>
      </c>
      <c r="Q97" s="1198">
        <v>0</v>
      </c>
      <c r="R97" s="1198">
        <v>0</v>
      </c>
      <c r="S97" s="1198">
        <v>0</v>
      </c>
      <c r="T97" s="1198">
        <v>0</v>
      </c>
      <c r="U97" s="1198">
        <v>0</v>
      </c>
      <c r="V97" s="1198">
        <v>0</v>
      </c>
      <c r="W97" s="1198">
        <v>0</v>
      </c>
      <c r="X97" s="1198">
        <v>0</v>
      </c>
      <c r="Y97" s="1198">
        <v>0</v>
      </c>
      <c r="Z97" s="1198">
        <v>0</v>
      </c>
      <c r="AA97" s="1198">
        <v>0</v>
      </c>
      <c r="AB97" s="1198">
        <v>0</v>
      </c>
      <c r="AC97" s="1198">
        <v>0</v>
      </c>
      <c r="AD97" s="1198">
        <v>0</v>
      </c>
      <c r="AE97" s="1198">
        <v>0</v>
      </c>
      <c r="AF97" s="1198">
        <v>0</v>
      </c>
      <c r="AG97" s="1198">
        <v>0</v>
      </c>
      <c r="AH97" s="1198">
        <v>0</v>
      </c>
      <c r="AI97" s="1198">
        <v>0</v>
      </c>
      <c r="AJ97" s="1198">
        <v>0</v>
      </c>
      <c r="AK97" s="1198">
        <v>0</v>
      </c>
      <c r="AL97" s="1198">
        <v>0</v>
      </c>
      <c r="AM97" s="1198">
        <v>0</v>
      </c>
      <c r="AN97" s="1198">
        <v>0</v>
      </c>
      <c r="AO97" s="1198">
        <v>0</v>
      </c>
      <c r="AP97" s="1198">
        <v>0</v>
      </c>
      <c r="AQ97" s="1198">
        <v>0</v>
      </c>
      <c r="AR97" s="1198">
        <v>0</v>
      </c>
      <c r="AS97" s="1198">
        <v>0</v>
      </c>
      <c r="AT97" s="1198">
        <v>0</v>
      </c>
      <c r="AU97" s="1198">
        <v>0</v>
      </c>
      <c r="AV97" s="1198">
        <v>0</v>
      </c>
      <c r="AW97" s="1198">
        <v>0</v>
      </c>
      <c r="AX97" s="1198">
        <v>0</v>
      </c>
      <c r="AY97" s="1198">
        <v>0</v>
      </c>
      <c r="AZ97" s="1198">
        <v>0</v>
      </c>
      <c r="BA97" s="1198">
        <v>0</v>
      </c>
      <c r="BB97" s="1198">
        <v>0</v>
      </c>
      <c r="BC97" s="1198">
        <v>0</v>
      </c>
      <c r="BD97" s="1198">
        <v>0</v>
      </c>
      <c r="BE97" s="1198">
        <v>0</v>
      </c>
      <c r="BF97" s="1198">
        <v>0</v>
      </c>
      <c r="BG97" s="1198">
        <v>0</v>
      </c>
      <c r="BH97" s="1198">
        <v>0</v>
      </c>
      <c r="BI97" s="1198">
        <v>0</v>
      </c>
      <c r="BJ97" s="1198">
        <v>0</v>
      </c>
      <c r="BK97" s="1198">
        <v>0</v>
      </c>
      <c r="BL97" s="1198">
        <v>0</v>
      </c>
      <c r="BM97" s="1198">
        <v>0</v>
      </c>
      <c r="BN97" s="1198">
        <v>0</v>
      </c>
      <c r="BO97" s="1198">
        <v>0</v>
      </c>
      <c r="BP97" s="1198">
        <v>0</v>
      </c>
      <c r="BQ97" s="1198">
        <v>0</v>
      </c>
      <c r="BR97" s="1198">
        <v>0</v>
      </c>
      <c r="BS97" s="1198">
        <v>0</v>
      </c>
      <c r="BT97" s="1198">
        <v>0</v>
      </c>
      <c r="BU97" s="1198">
        <v>0</v>
      </c>
      <c r="BV97" s="1198">
        <v>0</v>
      </c>
      <c r="BW97" s="1198">
        <v>0</v>
      </c>
      <c r="BX97" s="1198">
        <v>0</v>
      </c>
      <c r="BY97" s="1198">
        <v>0</v>
      </c>
      <c r="BZ97" s="1198">
        <v>0</v>
      </c>
      <c r="CA97" s="1198">
        <v>0</v>
      </c>
      <c r="CB97" s="1198">
        <v>0</v>
      </c>
      <c r="CC97" s="1198">
        <v>0</v>
      </c>
      <c r="CD97" s="1198">
        <v>0</v>
      </c>
      <c r="CE97" s="1198">
        <v>0</v>
      </c>
      <c r="CF97" s="1198">
        <v>0</v>
      </c>
      <c r="CG97" s="1198">
        <v>0</v>
      </c>
      <c r="CH97" s="1198">
        <v>0</v>
      </c>
      <c r="CI97" s="1198">
        <v>0</v>
      </c>
      <c r="CJ97" s="1198">
        <v>0</v>
      </c>
      <c r="CK97" s="1198">
        <v>0</v>
      </c>
      <c r="CL97" s="1198">
        <v>0</v>
      </c>
      <c r="CM97" s="1198">
        <v>0</v>
      </c>
      <c r="CN97" s="1198">
        <v>0</v>
      </c>
      <c r="CO97" s="1198">
        <v>0</v>
      </c>
      <c r="CP97" s="1198">
        <v>0</v>
      </c>
      <c r="CQ97" s="1198">
        <v>0</v>
      </c>
      <c r="CR97" s="1198">
        <v>0</v>
      </c>
      <c r="CS97" s="1198">
        <v>0</v>
      </c>
      <c r="CT97" s="1198">
        <v>0</v>
      </c>
      <c r="CU97" s="1198">
        <v>0</v>
      </c>
      <c r="CV97" s="1198">
        <v>0</v>
      </c>
      <c r="CW97" s="1198">
        <v>0</v>
      </c>
      <c r="CX97" s="1198">
        <v>0</v>
      </c>
      <c r="CY97" s="1198">
        <v>0</v>
      </c>
      <c r="CZ97" s="1198">
        <v>0</v>
      </c>
      <c r="DA97" s="1198">
        <v>0</v>
      </c>
      <c r="DB97" s="1198">
        <v>0</v>
      </c>
      <c r="DC97" s="1198">
        <v>0</v>
      </c>
      <c r="DD97" s="1198">
        <v>0</v>
      </c>
      <c r="DE97" s="1198">
        <v>0</v>
      </c>
      <c r="DF97" s="1198">
        <v>0</v>
      </c>
      <c r="DG97" s="1198">
        <v>0</v>
      </c>
      <c r="DH97" s="1198">
        <v>0</v>
      </c>
      <c r="DI97" s="1198">
        <v>0</v>
      </c>
      <c r="DJ97" s="1198">
        <v>0</v>
      </c>
      <c r="DK97" s="1198">
        <v>0</v>
      </c>
      <c r="DL97" s="1198">
        <v>0</v>
      </c>
      <c r="DM97" s="1198">
        <v>0</v>
      </c>
      <c r="DN97" s="1198">
        <v>0</v>
      </c>
      <c r="DO97" s="1198">
        <v>0</v>
      </c>
      <c r="DP97" s="1198">
        <v>0</v>
      </c>
      <c r="DQ97" s="1198">
        <v>0</v>
      </c>
      <c r="DR97" s="1198">
        <v>0</v>
      </c>
      <c r="DS97" s="1198">
        <v>0</v>
      </c>
      <c r="DT97" s="1198">
        <v>0</v>
      </c>
      <c r="DU97" s="1198">
        <v>0</v>
      </c>
      <c r="DV97" s="1198">
        <v>0</v>
      </c>
      <c r="DW97" s="1198">
        <v>0</v>
      </c>
      <c r="DX97" s="1198">
        <v>0</v>
      </c>
      <c r="DY97" s="1198">
        <v>0</v>
      </c>
      <c r="DZ97" s="1198">
        <v>0</v>
      </c>
      <c r="EA97" s="1198">
        <v>0</v>
      </c>
      <c r="EB97" s="1198">
        <v>0</v>
      </c>
      <c r="EC97" s="1198">
        <v>0</v>
      </c>
      <c r="ED97" s="1198">
        <v>0</v>
      </c>
      <c r="EE97" s="1198">
        <v>0</v>
      </c>
      <c r="EF97" s="1198">
        <v>0</v>
      </c>
      <c r="EG97" s="1198">
        <v>0</v>
      </c>
      <c r="EH97" s="1198">
        <v>0</v>
      </c>
      <c r="EI97" s="1198">
        <v>0</v>
      </c>
      <c r="EJ97" s="1198">
        <v>0</v>
      </c>
      <c r="EK97" s="1198">
        <v>0</v>
      </c>
      <c r="EL97" s="1198">
        <v>0</v>
      </c>
      <c r="EM97" s="1198">
        <v>0</v>
      </c>
      <c r="EN97" s="1198">
        <v>0</v>
      </c>
      <c r="EO97" s="1198">
        <v>0</v>
      </c>
      <c r="EP97" s="1198">
        <v>0</v>
      </c>
      <c r="EQ97" s="1198">
        <v>1</v>
      </c>
      <c r="ER97" s="1198">
        <v>1</v>
      </c>
      <c r="ES97" s="1198">
        <v>0</v>
      </c>
      <c r="ET97" s="1198">
        <v>0</v>
      </c>
      <c r="EU97" s="1198">
        <v>0</v>
      </c>
      <c r="EV97" s="1198">
        <v>1</v>
      </c>
      <c r="EW97" s="1198">
        <v>0</v>
      </c>
      <c r="EX97" s="1198">
        <v>0</v>
      </c>
    </row>
  </sheetData>
  <phoneticPr fontId="6" type="noConversion"/>
  <pageMargins left="0.75" right="0.75" top="1" bottom="1" header="0.5" footer="0.5"/>
  <pageSetup paperSize="9" orientation="portrait" horizontalDpi="4294967293" verticalDpi="0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25537B-030C-4B6B-956E-9788C2F28787}">
  <sheetPr codeName="Sheet43"/>
  <dimension ref="A1:EX46"/>
  <sheetViews>
    <sheetView workbookViewId="0">
      <selection activeCell="EB1" sqref="A1:XFD1"/>
    </sheetView>
  </sheetViews>
  <sheetFormatPr defaultRowHeight="13.8" x14ac:dyDescent="0.25"/>
  <cols>
    <col min="1" max="1" width="20.77734375" style="285" customWidth="1"/>
    <col min="2" max="16384" width="8.88671875" style="890"/>
  </cols>
  <sheetData>
    <row r="1" spans="1:154" s="108" customFormat="1" x14ac:dyDescent="0.25">
      <c r="B1" s="1077" t="s">
        <v>468</v>
      </c>
      <c r="C1" s="288" t="s">
        <v>469</v>
      </c>
      <c r="D1" s="288" t="s">
        <v>470</v>
      </c>
      <c r="E1" s="288" t="s">
        <v>227</v>
      </c>
      <c r="F1" s="288" t="s">
        <v>654</v>
      </c>
      <c r="G1" s="288" t="s">
        <v>471</v>
      </c>
      <c r="H1" s="288" t="s">
        <v>472</v>
      </c>
      <c r="I1" s="288" t="s">
        <v>473</v>
      </c>
      <c r="J1" s="288" t="s">
        <v>474</v>
      </c>
      <c r="K1" s="288" t="s">
        <v>655</v>
      </c>
      <c r="L1" s="288" t="s">
        <v>656</v>
      </c>
      <c r="M1" s="288" t="s">
        <v>657</v>
      </c>
      <c r="N1" s="288" t="s">
        <v>658</v>
      </c>
      <c r="O1" s="288" t="s">
        <v>659</v>
      </c>
      <c r="P1" s="288" t="s">
        <v>477</v>
      </c>
      <c r="Q1" s="288" t="s">
        <v>478</v>
      </c>
      <c r="R1" s="288" t="s">
        <v>479</v>
      </c>
      <c r="S1" s="288" t="s">
        <v>660</v>
      </c>
      <c r="T1" s="288" t="s">
        <v>661</v>
      </c>
      <c r="U1" s="288" t="s">
        <v>662</v>
      </c>
      <c r="V1" s="288" t="s">
        <v>663</v>
      </c>
      <c r="W1" s="288" t="s">
        <v>664</v>
      </c>
      <c r="X1" s="1047" t="s">
        <v>481</v>
      </c>
      <c r="Y1" s="1047" t="s">
        <v>1145</v>
      </c>
      <c r="Z1" s="288" t="s">
        <v>1022</v>
      </c>
      <c r="AA1" s="288" t="s">
        <v>483</v>
      </c>
      <c r="AB1" s="288" t="s">
        <v>484</v>
      </c>
      <c r="AC1" s="288" t="s">
        <v>485</v>
      </c>
      <c r="AD1" s="288" t="s">
        <v>486</v>
      </c>
      <c r="AE1" s="288" t="s">
        <v>487</v>
      </c>
      <c r="AF1" s="288" t="s">
        <v>665</v>
      </c>
      <c r="AG1" s="288" t="s">
        <v>488</v>
      </c>
      <c r="AH1" s="288" t="s">
        <v>489</v>
      </c>
      <c r="AI1" s="288" t="s">
        <v>666</v>
      </c>
      <c r="AJ1" s="288" t="s">
        <v>490</v>
      </c>
      <c r="AK1" s="288" t="s">
        <v>491</v>
      </c>
      <c r="AL1" s="288" t="s">
        <v>492</v>
      </c>
      <c r="AM1" s="288" t="s">
        <v>493</v>
      </c>
      <c r="AN1" s="287" t="s">
        <v>1146</v>
      </c>
      <c r="AO1" s="288" t="s">
        <v>1147</v>
      </c>
      <c r="AP1" s="288" t="s">
        <v>495</v>
      </c>
      <c r="AQ1" s="288" t="s">
        <v>496</v>
      </c>
      <c r="AR1" s="288" t="s">
        <v>497</v>
      </c>
      <c r="AS1" s="288" t="s">
        <v>498</v>
      </c>
      <c r="AT1" s="288" t="s">
        <v>499</v>
      </c>
      <c r="AU1" s="288" t="s">
        <v>667</v>
      </c>
      <c r="AV1" s="288" t="s">
        <v>668</v>
      </c>
      <c r="AW1" s="288" t="s">
        <v>669</v>
      </c>
      <c r="AX1" s="288" t="s">
        <v>500</v>
      </c>
      <c r="AY1" s="288" t="s">
        <v>502</v>
      </c>
      <c r="AZ1" s="288" t="s">
        <v>503</v>
      </c>
      <c r="BA1" s="288" t="s">
        <v>504</v>
      </c>
      <c r="BB1" s="288" t="s">
        <v>505</v>
      </c>
      <c r="BC1" s="288" t="s">
        <v>670</v>
      </c>
      <c r="BD1" s="288" t="s">
        <v>671</v>
      </c>
      <c r="BE1" s="288" t="s">
        <v>672</v>
      </c>
      <c r="BF1" s="288" t="s">
        <v>507</v>
      </c>
      <c r="BG1" s="288" t="s">
        <v>508</v>
      </c>
      <c r="BH1" s="288" t="s">
        <v>509</v>
      </c>
      <c r="BI1" s="288" t="s">
        <v>510</v>
      </c>
      <c r="BJ1" s="288" t="s">
        <v>673</v>
      </c>
      <c r="BK1" s="288" t="s">
        <v>674</v>
      </c>
      <c r="BL1" s="288" t="s">
        <v>675</v>
      </c>
      <c r="BM1" s="288" t="s">
        <v>676</v>
      </c>
      <c r="BN1" s="288" t="s">
        <v>677</v>
      </c>
      <c r="BO1" s="288" t="s">
        <v>513</v>
      </c>
      <c r="BP1" s="288" t="s">
        <v>514</v>
      </c>
      <c r="BQ1" s="288" t="s">
        <v>678</v>
      </c>
      <c r="BR1" s="288" t="s">
        <v>679</v>
      </c>
      <c r="BS1" s="288" t="s">
        <v>680</v>
      </c>
      <c r="BT1" s="1199" t="s">
        <v>1148</v>
      </c>
      <c r="BU1" s="288" t="s">
        <v>681</v>
      </c>
      <c r="BV1" s="288" t="s">
        <v>682</v>
      </c>
      <c r="BW1" s="288" t="s">
        <v>683</v>
      </c>
      <c r="BX1" s="288" t="s">
        <v>684</v>
      </c>
      <c r="BY1" s="288" t="s">
        <v>516</v>
      </c>
      <c r="BZ1" s="1199" t="s">
        <v>1149</v>
      </c>
      <c r="CA1" s="288" t="s">
        <v>517</v>
      </c>
      <c r="CB1" s="288" t="s">
        <v>685</v>
      </c>
      <c r="CC1" s="288" t="s">
        <v>686</v>
      </c>
      <c r="CD1" s="288" t="s">
        <v>518</v>
      </c>
      <c r="CE1" s="288" t="s">
        <v>520</v>
      </c>
      <c r="CF1" s="288" t="s">
        <v>521</v>
      </c>
      <c r="CG1" s="288" t="s">
        <v>522</v>
      </c>
      <c r="CH1" s="288" t="s">
        <v>687</v>
      </c>
      <c r="CI1" s="288" t="s">
        <v>688</v>
      </c>
      <c r="CJ1" s="288" t="s">
        <v>689</v>
      </c>
      <c r="CK1" s="288" t="s">
        <v>523</v>
      </c>
      <c r="CL1" s="288" t="s">
        <v>524</v>
      </c>
      <c r="CM1" s="288" t="s">
        <v>1150</v>
      </c>
      <c r="CN1" s="288" t="s">
        <v>691</v>
      </c>
      <c r="CO1" s="288" t="s">
        <v>692</v>
      </c>
      <c r="CP1" s="288" t="s">
        <v>693</v>
      </c>
      <c r="CQ1" s="288" t="s">
        <v>694</v>
      </c>
      <c r="CR1" s="288" t="s">
        <v>695</v>
      </c>
      <c r="CS1" s="288" t="s">
        <v>528</v>
      </c>
      <c r="CT1" s="288" t="s">
        <v>1077</v>
      </c>
      <c r="CU1" s="288" t="s">
        <v>697</v>
      </c>
      <c r="CV1" s="288" t="s">
        <v>698</v>
      </c>
      <c r="CW1" s="288" t="s">
        <v>531</v>
      </c>
      <c r="CX1" s="288" t="s">
        <v>532</v>
      </c>
      <c r="CY1" s="288" t="s">
        <v>533</v>
      </c>
      <c r="CZ1" s="288" t="s">
        <v>1151</v>
      </c>
      <c r="DA1" s="288" t="s">
        <v>1152</v>
      </c>
      <c r="DB1" s="1199" t="s">
        <v>1153</v>
      </c>
      <c r="DC1" s="1199" t="s">
        <v>1154</v>
      </c>
      <c r="DD1" s="288" t="s">
        <v>701</v>
      </c>
      <c r="DE1" s="288" t="s">
        <v>702</v>
      </c>
      <c r="DF1" s="288" t="s">
        <v>1023</v>
      </c>
      <c r="DG1" s="288" t="s">
        <v>1024</v>
      </c>
      <c r="DH1" s="288" t="s">
        <v>1025</v>
      </c>
      <c r="DI1" s="288" t="s">
        <v>1026</v>
      </c>
      <c r="DJ1" s="287" t="s">
        <v>1027</v>
      </c>
      <c r="DK1" s="288" t="s">
        <v>1028</v>
      </c>
      <c r="DL1" s="288" t="s">
        <v>1029</v>
      </c>
      <c r="DM1" s="288" t="s">
        <v>1030</v>
      </c>
      <c r="DN1" s="288" t="s">
        <v>1031</v>
      </c>
      <c r="DO1" s="288" t="s">
        <v>1032</v>
      </c>
      <c r="DP1" s="288" t="s">
        <v>539</v>
      </c>
      <c r="DQ1" s="288" t="s">
        <v>1155</v>
      </c>
      <c r="DR1" s="288" t="s">
        <v>1074</v>
      </c>
      <c r="DS1" s="288" t="s">
        <v>541</v>
      </c>
      <c r="DT1" s="288" t="s">
        <v>706</v>
      </c>
      <c r="DU1" s="288" t="s">
        <v>707</v>
      </c>
      <c r="DV1" s="288" t="s">
        <v>708</v>
      </c>
      <c r="DW1" s="288" t="s">
        <v>1033</v>
      </c>
      <c r="DX1" s="287" t="s">
        <v>783</v>
      </c>
      <c r="DY1" s="288" t="s">
        <v>1034</v>
      </c>
      <c r="DZ1" s="288" t="s">
        <v>1035</v>
      </c>
      <c r="EA1" s="288" t="s">
        <v>543</v>
      </c>
      <c r="EB1" s="288" t="s">
        <v>710</v>
      </c>
      <c r="EC1" s="288" t="s">
        <v>544</v>
      </c>
      <c r="ED1" s="288" t="s">
        <v>545</v>
      </c>
      <c r="EE1" s="288" t="s">
        <v>711</v>
      </c>
      <c r="EF1" s="288" t="s">
        <v>712</v>
      </c>
      <c r="EG1" s="288" t="s">
        <v>547</v>
      </c>
      <c r="EH1" s="288" t="s">
        <v>713</v>
      </c>
      <c r="EI1" s="288" t="s">
        <v>714</v>
      </c>
      <c r="EJ1" s="288" t="s">
        <v>715</v>
      </c>
      <c r="EK1" s="288" t="s">
        <v>716</v>
      </c>
      <c r="EL1" s="288" t="s">
        <v>717</v>
      </c>
      <c r="EM1" s="288" t="s">
        <v>718</v>
      </c>
      <c r="EN1" s="288" t="s">
        <v>719</v>
      </c>
      <c r="EO1" s="288" t="s">
        <v>551</v>
      </c>
      <c r="EP1" s="288" t="s">
        <v>552</v>
      </c>
      <c r="EQ1" s="288" t="s">
        <v>720</v>
      </c>
      <c r="ER1" s="288" t="s">
        <v>721</v>
      </c>
      <c r="ES1" s="288" t="s">
        <v>722</v>
      </c>
      <c r="ET1" s="288" t="s">
        <v>723</v>
      </c>
      <c r="EU1" s="288" t="s">
        <v>555</v>
      </c>
      <c r="EV1" s="288" t="s">
        <v>724</v>
      </c>
      <c r="EW1" s="288" t="s">
        <v>725</v>
      </c>
      <c r="EX1" s="288" t="s">
        <v>556</v>
      </c>
    </row>
    <row r="2" spans="1:154" ht="14.4" x14ac:dyDescent="0.25">
      <c r="A2" s="1128" t="s">
        <v>468</v>
      </c>
      <c r="B2">
        <v>1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  <c r="EU2">
        <v>0</v>
      </c>
      <c r="EV2">
        <v>0</v>
      </c>
      <c r="EW2">
        <v>0</v>
      </c>
      <c r="EX2">
        <v>0</v>
      </c>
    </row>
    <row r="3" spans="1:154" ht="14.4" x14ac:dyDescent="0.25">
      <c r="A3" s="1128" t="s">
        <v>469</v>
      </c>
      <c r="B3">
        <v>0</v>
      </c>
      <c r="C3">
        <v>1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  <c r="ER3">
        <v>0</v>
      </c>
      <c r="ES3">
        <v>0</v>
      </c>
      <c r="ET3">
        <v>0</v>
      </c>
      <c r="EU3">
        <v>0</v>
      </c>
      <c r="EV3">
        <v>0</v>
      </c>
      <c r="EW3">
        <v>0</v>
      </c>
      <c r="EX3">
        <v>0</v>
      </c>
    </row>
    <row r="4" spans="1:154" ht="14.4" x14ac:dyDescent="0.25">
      <c r="A4" s="1128" t="s">
        <v>470</v>
      </c>
      <c r="B4">
        <v>0</v>
      </c>
      <c r="C4">
        <v>0</v>
      </c>
      <c r="D4">
        <v>1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0</v>
      </c>
      <c r="ET4">
        <v>0</v>
      </c>
      <c r="EU4">
        <v>0</v>
      </c>
      <c r="EV4">
        <v>0</v>
      </c>
      <c r="EW4">
        <v>0</v>
      </c>
      <c r="EX4">
        <v>0</v>
      </c>
    </row>
    <row r="5" spans="1:154" ht="14.4" x14ac:dyDescent="0.25">
      <c r="A5" s="1128" t="s">
        <v>227</v>
      </c>
      <c r="B5">
        <v>0</v>
      </c>
      <c r="C5">
        <v>0</v>
      </c>
      <c r="D5">
        <v>0</v>
      </c>
      <c r="E5">
        <v>1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</row>
    <row r="6" spans="1:154" ht="14.4" x14ac:dyDescent="0.25">
      <c r="A6" s="1128" t="s">
        <v>471</v>
      </c>
      <c r="B6">
        <v>0</v>
      </c>
      <c r="C6">
        <v>0</v>
      </c>
      <c r="D6">
        <v>0</v>
      </c>
      <c r="E6">
        <v>0</v>
      </c>
      <c r="F6">
        <v>0</v>
      </c>
      <c r="G6">
        <v>1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</row>
    <row r="7" spans="1:154" ht="14.4" x14ac:dyDescent="0.25">
      <c r="A7" s="1128" t="s">
        <v>472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1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>
        <v>0</v>
      </c>
      <c r="EX7">
        <v>0</v>
      </c>
    </row>
    <row r="8" spans="1:154" ht="14.4" x14ac:dyDescent="0.25">
      <c r="A8" s="1128" t="s">
        <v>473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1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>
        <v>0</v>
      </c>
      <c r="EX8">
        <v>0</v>
      </c>
    </row>
    <row r="9" spans="1:154" ht="14.4" x14ac:dyDescent="0.25">
      <c r="A9" s="1128" t="s">
        <v>474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1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>
        <v>0</v>
      </c>
      <c r="EX9">
        <v>0</v>
      </c>
    </row>
    <row r="10" spans="1:154" ht="14.4" x14ac:dyDescent="0.25">
      <c r="A10" s="1128" t="s">
        <v>560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1</v>
      </c>
      <c r="L10">
        <v>1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</row>
    <row r="11" spans="1:154" ht="14.4" x14ac:dyDescent="0.25">
      <c r="A11" s="1129" t="s">
        <v>561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1</v>
      </c>
      <c r="N11">
        <v>1</v>
      </c>
      <c r="O11">
        <v>1</v>
      </c>
      <c r="P11">
        <v>1</v>
      </c>
      <c r="Q11">
        <v>1</v>
      </c>
      <c r="R11">
        <v>1</v>
      </c>
      <c r="S11">
        <v>1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</row>
    <row r="12" spans="1:154" ht="14.4" x14ac:dyDescent="0.25">
      <c r="A12" s="1128" t="s">
        <v>562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1</v>
      </c>
      <c r="U12">
        <v>1</v>
      </c>
      <c r="V12">
        <v>1</v>
      </c>
      <c r="W12">
        <v>1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0</v>
      </c>
      <c r="EW12">
        <v>0</v>
      </c>
      <c r="EX12">
        <v>0</v>
      </c>
    </row>
    <row r="13" spans="1:154" ht="14.4" x14ac:dyDescent="0.25">
      <c r="A13" s="1128" t="s">
        <v>563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1</v>
      </c>
      <c r="Y13">
        <v>1</v>
      </c>
      <c r="Z13">
        <v>1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0</v>
      </c>
    </row>
    <row r="14" spans="1:154" ht="14.4" x14ac:dyDescent="0.25">
      <c r="A14" s="1128" t="s">
        <v>483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1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0</v>
      </c>
      <c r="EV14">
        <v>0</v>
      </c>
      <c r="EW14">
        <v>0</v>
      </c>
      <c r="EX14">
        <v>0</v>
      </c>
    </row>
    <row r="15" spans="1:154" ht="14.4" x14ac:dyDescent="0.25">
      <c r="A15" s="1128" t="s">
        <v>564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1</v>
      </c>
      <c r="AC15">
        <v>1</v>
      </c>
      <c r="AD15">
        <v>1</v>
      </c>
      <c r="AE15">
        <v>1</v>
      </c>
      <c r="AF15">
        <v>1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>
        <v>0</v>
      </c>
      <c r="EW15">
        <v>0</v>
      </c>
      <c r="EX15">
        <v>0</v>
      </c>
    </row>
    <row r="16" spans="1:154" ht="14.4" x14ac:dyDescent="0.25">
      <c r="A16" s="1128" t="s">
        <v>488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1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0</v>
      </c>
      <c r="EW16">
        <v>0</v>
      </c>
      <c r="EX16">
        <v>0</v>
      </c>
    </row>
    <row r="17" spans="1:154" ht="14.4" x14ac:dyDescent="0.25">
      <c r="A17" s="1128" t="s">
        <v>489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1</v>
      </c>
      <c r="AI17">
        <v>1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0</v>
      </c>
      <c r="EU17">
        <v>0</v>
      </c>
      <c r="EV17">
        <v>0</v>
      </c>
      <c r="EW17">
        <v>0</v>
      </c>
      <c r="EX17">
        <v>0</v>
      </c>
    </row>
    <row r="18" spans="1:154" ht="14.4" x14ac:dyDescent="0.25">
      <c r="A18" s="1128" t="s">
        <v>490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1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0</v>
      </c>
      <c r="EX18">
        <v>0</v>
      </c>
    </row>
    <row r="19" spans="1:154" ht="14.4" x14ac:dyDescent="0.25">
      <c r="A19" s="1128" t="s">
        <v>491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1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0</v>
      </c>
      <c r="EX19">
        <v>0</v>
      </c>
    </row>
    <row r="20" spans="1:154" ht="14.4" x14ac:dyDescent="0.25">
      <c r="A20" s="1128" t="s">
        <v>492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1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0</v>
      </c>
      <c r="EW20">
        <v>0</v>
      </c>
      <c r="EX20">
        <v>0</v>
      </c>
    </row>
    <row r="21" spans="1:154" ht="14.4" x14ac:dyDescent="0.25">
      <c r="A21" s="1128" t="s">
        <v>493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1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0</v>
      </c>
      <c r="EV21">
        <v>0</v>
      </c>
      <c r="EW21">
        <v>0</v>
      </c>
      <c r="EX21">
        <v>0</v>
      </c>
    </row>
    <row r="22" spans="1:154" ht="14.4" x14ac:dyDescent="0.25">
      <c r="A22" s="1128" t="s">
        <v>494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1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0</v>
      </c>
      <c r="EW22">
        <v>0</v>
      </c>
      <c r="EX22">
        <v>0</v>
      </c>
    </row>
    <row r="23" spans="1:154" ht="14.4" x14ac:dyDescent="0.25">
      <c r="A23" s="1128" t="s">
        <v>565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1</v>
      </c>
      <c r="AQ23">
        <v>1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0</v>
      </c>
      <c r="EW23">
        <v>0</v>
      </c>
      <c r="EX23">
        <v>0</v>
      </c>
    </row>
    <row r="24" spans="1:154" ht="14.4" x14ac:dyDescent="0.25">
      <c r="A24" s="1128" t="s">
        <v>566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1</v>
      </c>
      <c r="AS24">
        <v>1</v>
      </c>
      <c r="AT24">
        <v>1</v>
      </c>
      <c r="AU24">
        <v>1</v>
      </c>
      <c r="AV24">
        <v>1</v>
      </c>
      <c r="AW24">
        <v>1</v>
      </c>
      <c r="AX24">
        <v>1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  <c r="ER24">
        <v>0</v>
      </c>
      <c r="ES24">
        <v>0</v>
      </c>
      <c r="ET24">
        <v>0</v>
      </c>
      <c r="EU24">
        <v>0</v>
      </c>
      <c r="EV24">
        <v>0</v>
      </c>
      <c r="EW24">
        <v>0</v>
      </c>
      <c r="EX24">
        <v>0</v>
      </c>
    </row>
    <row r="25" spans="1:154" ht="14.4" x14ac:dyDescent="0.25">
      <c r="A25" s="1128" t="s">
        <v>589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1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  <c r="ER25">
        <v>0</v>
      </c>
      <c r="ES25">
        <v>0</v>
      </c>
      <c r="ET25">
        <v>0</v>
      </c>
      <c r="EU25">
        <v>0</v>
      </c>
      <c r="EV25">
        <v>0</v>
      </c>
      <c r="EW25">
        <v>0</v>
      </c>
      <c r="EX25">
        <v>0</v>
      </c>
    </row>
    <row r="26" spans="1:154" ht="14.4" x14ac:dyDescent="0.25">
      <c r="A26" s="1128" t="s">
        <v>503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1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  <c r="ER26">
        <v>0</v>
      </c>
      <c r="ES26">
        <v>0</v>
      </c>
      <c r="ET26">
        <v>0</v>
      </c>
      <c r="EU26">
        <v>0</v>
      </c>
      <c r="EV26">
        <v>0</v>
      </c>
      <c r="EW26">
        <v>0</v>
      </c>
      <c r="EX26">
        <v>0</v>
      </c>
    </row>
    <row r="27" spans="1:154" ht="14.4" x14ac:dyDescent="0.25">
      <c r="A27" s="1128" t="s">
        <v>504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1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  <c r="ER27">
        <v>0</v>
      </c>
      <c r="ES27">
        <v>0</v>
      </c>
      <c r="ET27">
        <v>0</v>
      </c>
      <c r="EU27">
        <v>0</v>
      </c>
      <c r="EV27">
        <v>0</v>
      </c>
      <c r="EW27">
        <v>0</v>
      </c>
      <c r="EX27">
        <v>0</v>
      </c>
    </row>
    <row r="28" spans="1:154" ht="14.4" x14ac:dyDescent="0.25">
      <c r="A28" s="1128" t="s">
        <v>505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1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0</v>
      </c>
      <c r="EX28">
        <v>0</v>
      </c>
    </row>
    <row r="29" spans="1:154" ht="14.4" x14ac:dyDescent="0.25">
      <c r="A29" s="1128" t="s">
        <v>567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1</v>
      </c>
      <c r="BD29">
        <v>1</v>
      </c>
      <c r="BE29">
        <v>1</v>
      </c>
      <c r="BF29">
        <v>1</v>
      </c>
      <c r="BG29">
        <v>1</v>
      </c>
      <c r="BH29">
        <v>1</v>
      </c>
      <c r="BI29">
        <v>1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</row>
    <row r="30" spans="1:154" ht="14.4" x14ac:dyDescent="0.25">
      <c r="A30" s="1128" t="s">
        <v>511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1</v>
      </c>
      <c r="BK30">
        <v>1</v>
      </c>
      <c r="BL30">
        <v>1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</row>
    <row r="31" spans="1:154" ht="14.4" x14ac:dyDescent="0.25">
      <c r="A31" s="1128" t="s">
        <v>568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1</v>
      </c>
      <c r="BN31">
        <v>1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</row>
    <row r="32" spans="1:154" ht="14.4" x14ac:dyDescent="0.25">
      <c r="A32" s="1128" t="s">
        <v>513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1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</row>
    <row r="33" spans="1:154" ht="14.4" x14ac:dyDescent="0.25">
      <c r="A33" s="1128" t="s">
        <v>569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1</v>
      </c>
      <c r="BQ33">
        <v>1</v>
      </c>
      <c r="BR33">
        <v>1</v>
      </c>
      <c r="BS33">
        <v>1</v>
      </c>
      <c r="BT33">
        <v>1</v>
      </c>
      <c r="BU33">
        <v>1</v>
      </c>
      <c r="BV33">
        <v>1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</row>
    <row r="34" spans="1:154" ht="14.4" x14ac:dyDescent="0.25">
      <c r="A34" s="1128" t="s">
        <v>570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1</v>
      </c>
      <c r="BX34">
        <v>1</v>
      </c>
      <c r="BY34">
        <v>1</v>
      </c>
      <c r="BZ34">
        <v>1</v>
      </c>
      <c r="CA34">
        <v>1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0</v>
      </c>
      <c r="EX34">
        <v>0</v>
      </c>
    </row>
    <row r="35" spans="1:154" ht="14.4" x14ac:dyDescent="0.25">
      <c r="A35" s="1128" t="s">
        <v>571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1</v>
      </c>
      <c r="CC35">
        <v>1</v>
      </c>
      <c r="CD35">
        <v>1</v>
      </c>
      <c r="CE35">
        <v>1</v>
      </c>
      <c r="CF35">
        <v>1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0</v>
      </c>
    </row>
    <row r="36" spans="1:154" ht="14.4" x14ac:dyDescent="0.25">
      <c r="A36" s="1128" t="s">
        <v>572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1</v>
      </c>
      <c r="CH36">
        <v>1</v>
      </c>
      <c r="CI36">
        <v>1</v>
      </c>
      <c r="CJ36">
        <v>1</v>
      </c>
      <c r="CK36">
        <v>1</v>
      </c>
      <c r="CL36">
        <v>1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0</v>
      </c>
      <c r="EX36">
        <v>0</v>
      </c>
    </row>
    <row r="37" spans="1:154" ht="14.4" x14ac:dyDescent="0.25">
      <c r="A37" s="1128" t="s">
        <v>573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1</v>
      </c>
      <c r="CN37">
        <v>1</v>
      </c>
      <c r="CO37">
        <v>1</v>
      </c>
      <c r="CP37">
        <v>1</v>
      </c>
      <c r="CQ37">
        <v>1</v>
      </c>
      <c r="CR37">
        <v>1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</row>
    <row r="38" spans="1:154" ht="14.4" x14ac:dyDescent="0.25">
      <c r="A38" s="1128" t="s">
        <v>528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1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0</v>
      </c>
      <c r="EX38">
        <v>0</v>
      </c>
    </row>
    <row r="39" spans="1:154" ht="14.4" x14ac:dyDescent="0.25">
      <c r="A39" s="1128" t="s">
        <v>529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1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1</v>
      </c>
      <c r="CU39">
        <v>0</v>
      </c>
      <c r="CV39">
        <v>1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</row>
    <row r="40" spans="1:154" ht="14.4" x14ac:dyDescent="0.25">
      <c r="A40" s="1128" t="s">
        <v>530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1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</row>
    <row r="41" spans="1:154" ht="14.4" x14ac:dyDescent="0.25">
      <c r="A41" s="1128" t="s">
        <v>531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1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</row>
    <row r="42" spans="1:154" ht="14.4" x14ac:dyDescent="0.25">
      <c r="A42" s="1128" t="s">
        <v>532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1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0</v>
      </c>
      <c r="EX42">
        <v>0</v>
      </c>
    </row>
    <row r="43" spans="1:154" ht="14.4" x14ac:dyDescent="0.25">
      <c r="A43" s="1128" t="s">
        <v>533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1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</row>
    <row r="44" spans="1:154" ht="14.4" x14ac:dyDescent="0.25">
      <c r="A44" s="1130" t="s">
        <v>534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1</v>
      </c>
      <c r="DA44">
        <v>1</v>
      </c>
      <c r="DB44">
        <v>1</v>
      </c>
      <c r="DC44">
        <v>1</v>
      </c>
      <c r="DD44">
        <v>1</v>
      </c>
      <c r="DE44">
        <v>1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0</v>
      </c>
      <c r="EX44">
        <v>0</v>
      </c>
    </row>
    <row r="45" spans="1:154" ht="14.4" x14ac:dyDescent="0.25">
      <c r="A45" s="1128" t="s">
        <v>574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1</v>
      </c>
      <c r="DI45">
        <v>1</v>
      </c>
      <c r="DJ45">
        <v>1</v>
      </c>
      <c r="DK45">
        <v>1</v>
      </c>
      <c r="DL45">
        <v>1</v>
      </c>
      <c r="DM45">
        <v>1</v>
      </c>
      <c r="DN45">
        <v>1</v>
      </c>
      <c r="DO45">
        <v>1</v>
      </c>
      <c r="DP45">
        <v>1</v>
      </c>
      <c r="DQ45">
        <v>1</v>
      </c>
      <c r="DR45">
        <v>1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</row>
    <row r="46" spans="1:154" ht="14.4" x14ac:dyDescent="0.25">
      <c r="A46" s="1131" t="s">
        <v>557</v>
      </c>
      <c r="B46">
        <v>0</v>
      </c>
      <c r="C46">
        <v>0</v>
      </c>
      <c r="D46">
        <v>0</v>
      </c>
      <c r="E46">
        <v>0</v>
      </c>
      <c r="F46">
        <v>1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1</v>
      </c>
      <c r="DG46">
        <v>1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1</v>
      </c>
      <c r="DT46">
        <v>1</v>
      </c>
      <c r="DU46">
        <v>1</v>
      </c>
      <c r="DV46">
        <v>1</v>
      </c>
      <c r="DW46">
        <v>1</v>
      </c>
      <c r="DX46">
        <v>1</v>
      </c>
      <c r="DY46">
        <v>1</v>
      </c>
      <c r="DZ46">
        <v>1</v>
      </c>
      <c r="EA46">
        <v>1</v>
      </c>
      <c r="EB46">
        <v>1</v>
      </c>
      <c r="EC46">
        <v>1</v>
      </c>
      <c r="ED46">
        <v>1</v>
      </c>
      <c r="EE46">
        <v>1</v>
      </c>
      <c r="EF46">
        <v>1</v>
      </c>
      <c r="EG46">
        <v>1</v>
      </c>
      <c r="EH46">
        <v>1</v>
      </c>
      <c r="EI46">
        <v>1</v>
      </c>
      <c r="EJ46">
        <v>1</v>
      </c>
      <c r="EK46">
        <v>1</v>
      </c>
      <c r="EL46">
        <v>1</v>
      </c>
      <c r="EM46">
        <v>1</v>
      </c>
      <c r="EN46">
        <v>1</v>
      </c>
      <c r="EO46">
        <v>1</v>
      </c>
      <c r="EP46">
        <v>1</v>
      </c>
      <c r="EQ46">
        <v>1</v>
      </c>
      <c r="ER46">
        <v>1</v>
      </c>
      <c r="ES46">
        <v>1</v>
      </c>
      <c r="ET46">
        <v>1</v>
      </c>
      <c r="EU46">
        <v>1</v>
      </c>
      <c r="EV46">
        <v>1</v>
      </c>
      <c r="EW46">
        <v>1</v>
      </c>
      <c r="EX46">
        <v>1</v>
      </c>
    </row>
  </sheetData>
  <phoneticPr fontId="50" type="noConversion"/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2287F4-6DD5-4994-BCD9-3B8B16AB30DD}">
  <sheetPr codeName="Sheet44"/>
  <dimension ref="A1:EX92"/>
  <sheetViews>
    <sheetView workbookViewId="0">
      <selection sqref="A1:XFD1"/>
    </sheetView>
  </sheetViews>
  <sheetFormatPr defaultRowHeight="13.8" x14ac:dyDescent="0.25"/>
  <cols>
    <col min="1" max="1" width="20.77734375" style="1132" customWidth="1"/>
    <col min="2" max="16384" width="8.88671875" style="920"/>
  </cols>
  <sheetData>
    <row r="1" spans="1:154" s="108" customFormat="1" x14ac:dyDescent="0.25">
      <c r="B1" s="1077" t="s">
        <v>468</v>
      </c>
      <c r="C1" s="288" t="s">
        <v>469</v>
      </c>
      <c r="D1" s="288" t="s">
        <v>470</v>
      </c>
      <c r="E1" s="288" t="s">
        <v>227</v>
      </c>
      <c r="F1" s="288" t="s">
        <v>654</v>
      </c>
      <c r="G1" s="288" t="s">
        <v>471</v>
      </c>
      <c r="H1" s="288" t="s">
        <v>472</v>
      </c>
      <c r="I1" s="288" t="s">
        <v>473</v>
      </c>
      <c r="J1" s="288" t="s">
        <v>474</v>
      </c>
      <c r="K1" s="288" t="s">
        <v>655</v>
      </c>
      <c r="L1" s="288" t="s">
        <v>656</v>
      </c>
      <c r="M1" s="288" t="s">
        <v>657</v>
      </c>
      <c r="N1" s="288" t="s">
        <v>658</v>
      </c>
      <c r="O1" s="288" t="s">
        <v>659</v>
      </c>
      <c r="P1" s="288" t="s">
        <v>477</v>
      </c>
      <c r="Q1" s="288" t="s">
        <v>478</v>
      </c>
      <c r="R1" s="288" t="s">
        <v>479</v>
      </c>
      <c r="S1" s="288" t="s">
        <v>660</v>
      </c>
      <c r="T1" s="288" t="s">
        <v>661</v>
      </c>
      <c r="U1" s="288" t="s">
        <v>662</v>
      </c>
      <c r="V1" s="288" t="s">
        <v>663</v>
      </c>
      <c r="W1" s="288" t="s">
        <v>664</v>
      </c>
      <c r="X1" s="1047" t="s">
        <v>481</v>
      </c>
      <c r="Y1" s="1047" t="s">
        <v>1145</v>
      </c>
      <c r="Z1" s="288" t="s">
        <v>1022</v>
      </c>
      <c r="AA1" s="288" t="s">
        <v>483</v>
      </c>
      <c r="AB1" s="288" t="s">
        <v>484</v>
      </c>
      <c r="AC1" s="288" t="s">
        <v>485</v>
      </c>
      <c r="AD1" s="288" t="s">
        <v>486</v>
      </c>
      <c r="AE1" s="288" t="s">
        <v>487</v>
      </c>
      <c r="AF1" s="288" t="s">
        <v>665</v>
      </c>
      <c r="AG1" s="288" t="s">
        <v>488</v>
      </c>
      <c r="AH1" s="288" t="s">
        <v>489</v>
      </c>
      <c r="AI1" s="288" t="s">
        <v>666</v>
      </c>
      <c r="AJ1" s="288" t="s">
        <v>490</v>
      </c>
      <c r="AK1" s="288" t="s">
        <v>491</v>
      </c>
      <c r="AL1" s="288" t="s">
        <v>492</v>
      </c>
      <c r="AM1" s="288" t="s">
        <v>493</v>
      </c>
      <c r="AN1" s="287" t="s">
        <v>1146</v>
      </c>
      <c r="AO1" s="288" t="s">
        <v>1147</v>
      </c>
      <c r="AP1" s="288" t="s">
        <v>495</v>
      </c>
      <c r="AQ1" s="288" t="s">
        <v>496</v>
      </c>
      <c r="AR1" s="288" t="s">
        <v>497</v>
      </c>
      <c r="AS1" s="288" t="s">
        <v>498</v>
      </c>
      <c r="AT1" s="288" t="s">
        <v>499</v>
      </c>
      <c r="AU1" s="288" t="s">
        <v>667</v>
      </c>
      <c r="AV1" s="288" t="s">
        <v>668</v>
      </c>
      <c r="AW1" s="288" t="s">
        <v>669</v>
      </c>
      <c r="AX1" s="288" t="s">
        <v>500</v>
      </c>
      <c r="AY1" s="288" t="s">
        <v>502</v>
      </c>
      <c r="AZ1" s="288" t="s">
        <v>503</v>
      </c>
      <c r="BA1" s="288" t="s">
        <v>504</v>
      </c>
      <c r="BB1" s="288" t="s">
        <v>505</v>
      </c>
      <c r="BC1" s="288" t="s">
        <v>670</v>
      </c>
      <c r="BD1" s="288" t="s">
        <v>671</v>
      </c>
      <c r="BE1" s="288" t="s">
        <v>672</v>
      </c>
      <c r="BF1" s="288" t="s">
        <v>507</v>
      </c>
      <c r="BG1" s="288" t="s">
        <v>508</v>
      </c>
      <c r="BH1" s="288" t="s">
        <v>509</v>
      </c>
      <c r="BI1" s="288" t="s">
        <v>510</v>
      </c>
      <c r="BJ1" s="288" t="s">
        <v>673</v>
      </c>
      <c r="BK1" s="288" t="s">
        <v>674</v>
      </c>
      <c r="BL1" s="288" t="s">
        <v>675</v>
      </c>
      <c r="BM1" s="288" t="s">
        <v>676</v>
      </c>
      <c r="BN1" s="288" t="s">
        <v>677</v>
      </c>
      <c r="BO1" s="288" t="s">
        <v>513</v>
      </c>
      <c r="BP1" s="288" t="s">
        <v>514</v>
      </c>
      <c r="BQ1" s="288" t="s">
        <v>678</v>
      </c>
      <c r="BR1" s="288" t="s">
        <v>679</v>
      </c>
      <c r="BS1" s="288" t="s">
        <v>680</v>
      </c>
      <c r="BT1" s="1199" t="s">
        <v>1148</v>
      </c>
      <c r="BU1" s="288" t="s">
        <v>681</v>
      </c>
      <c r="BV1" s="288" t="s">
        <v>682</v>
      </c>
      <c r="BW1" s="288" t="s">
        <v>683</v>
      </c>
      <c r="BX1" s="288" t="s">
        <v>684</v>
      </c>
      <c r="BY1" s="288" t="s">
        <v>516</v>
      </c>
      <c r="BZ1" s="1199" t="s">
        <v>1149</v>
      </c>
      <c r="CA1" s="288" t="s">
        <v>517</v>
      </c>
      <c r="CB1" s="288" t="s">
        <v>685</v>
      </c>
      <c r="CC1" s="288" t="s">
        <v>686</v>
      </c>
      <c r="CD1" s="288" t="s">
        <v>518</v>
      </c>
      <c r="CE1" s="288" t="s">
        <v>520</v>
      </c>
      <c r="CF1" s="288" t="s">
        <v>521</v>
      </c>
      <c r="CG1" s="288" t="s">
        <v>522</v>
      </c>
      <c r="CH1" s="288" t="s">
        <v>687</v>
      </c>
      <c r="CI1" s="288" t="s">
        <v>688</v>
      </c>
      <c r="CJ1" s="288" t="s">
        <v>689</v>
      </c>
      <c r="CK1" s="288" t="s">
        <v>523</v>
      </c>
      <c r="CL1" s="288" t="s">
        <v>524</v>
      </c>
      <c r="CM1" s="288" t="s">
        <v>1150</v>
      </c>
      <c r="CN1" s="288" t="s">
        <v>691</v>
      </c>
      <c r="CO1" s="288" t="s">
        <v>692</v>
      </c>
      <c r="CP1" s="288" t="s">
        <v>693</v>
      </c>
      <c r="CQ1" s="288" t="s">
        <v>694</v>
      </c>
      <c r="CR1" s="288" t="s">
        <v>695</v>
      </c>
      <c r="CS1" s="288" t="s">
        <v>528</v>
      </c>
      <c r="CT1" s="288" t="s">
        <v>1077</v>
      </c>
      <c r="CU1" s="288" t="s">
        <v>697</v>
      </c>
      <c r="CV1" s="288" t="s">
        <v>698</v>
      </c>
      <c r="CW1" s="288" t="s">
        <v>531</v>
      </c>
      <c r="CX1" s="288" t="s">
        <v>532</v>
      </c>
      <c r="CY1" s="288" t="s">
        <v>533</v>
      </c>
      <c r="CZ1" s="288" t="s">
        <v>1151</v>
      </c>
      <c r="DA1" s="288" t="s">
        <v>1152</v>
      </c>
      <c r="DB1" s="1199" t="s">
        <v>1153</v>
      </c>
      <c r="DC1" s="1199" t="s">
        <v>1154</v>
      </c>
      <c r="DD1" s="288" t="s">
        <v>701</v>
      </c>
      <c r="DE1" s="288" t="s">
        <v>702</v>
      </c>
      <c r="DF1" s="288" t="s">
        <v>1023</v>
      </c>
      <c r="DG1" s="288" t="s">
        <v>1024</v>
      </c>
      <c r="DH1" s="288" t="s">
        <v>1025</v>
      </c>
      <c r="DI1" s="288" t="s">
        <v>1026</v>
      </c>
      <c r="DJ1" s="287" t="s">
        <v>1027</v>
      </c>
      <c r="DK1" s="288" t="s">
        <v>1028</v>
      </c>
      <c r="DL1" s="288" t="s">
        <v>1029</v>
      </c>
      <c r="DM1" s="288" t="s">
        <v>1030</v>
      </c>
      <c r="DN1" s="288" t="s">
        <v>1031</v>
      </c>
      <c r="DO1" s="288" t="s">
        <v>1032</v>
      </c>
      <c r="DP1" s="288" t="s">
        <v>539</v>
      </c>
      <c r="DQ1" s="288" t="s">
        <v>1155</v>
      </c>
      <c r="DR1" s="288" t="s">
        <v>1074</v>
      </c>
      <c r="DS1" s="288" t="s">
        <v>541</v>
      </c>
      <c r="DT1" s="288" t="s">
        <v>706</v>
      </c>
      <c r="DU1" s="288" t="s">
        <v>707</v>
      </c>
      <c r="DV1" s="288" t="s">
        <v>708</v>
      </c>
      <c r="DW1" s="288" t="s">
        <v>1033</v>
      </c>
      <c r="DX1" s="287" t="s">
        <v>783</v>
      </c>
      <c r="DY1" s="288" t="s">
        <v>1034</v>
      </c>
      <c r="DZ1" s="288" t="s">
        <v>1035</v>
      </c>
      <c r="EA1" s="288" t="s">
        <v>543</v>
      </c>
      <c r="EB1" s="288" t="s">
        <v>710</v>
      </c>
      <c r="EC1" s="288" t="s">
        <v>544</v>
      </c>
      <c r="ED1" s="288" t="s">
        <v>545</v>
      </c>
      <c r="EE1" s="288" t="s">
        <v>711</v>
      </c>
      <c r="EF1" s="288" t="s">
        <v>712</v>
      </c>
      <c r="EG1" s="288" t="s">
        <v>547</v>
      </c>
      <c r="EH1" s="288" t="s">
        <v>713</v>
      </c>
      <c r="EI1" s="288" t="s">
        <v>714</v>
      </c>
      <c r="EJ1" s="288" t="s">
        <v>715</v>
      </c>
      <c r="EK1" s="288" t="s">
        <v>716</v>
      </c>
      <c r="EL1" s="288" t="s">
        <v>717</v>
      </c>
      <c r="EM1" s="288" t="s">
        <v>718</v>
      </c>
      <c r="EN1" s="288" t="s">
        <v>719</v>
      </c>
      <c r="EO1" s="288" t="s">
        <v>551</v>
      </c>
      <c r="EP1" s="288" t="s">
        <v>552</v>
      </c>
      <c r="EQ1" s="288" t="s">
        <v>720</v>
      </c>
      <c r="ER1" s="288" t="s">
        <v>721</v>
      </c>
      <c r="ES1" s="288" t="s">
        <v>722</v>
      </c>
      <c r="ET1" s="288" t="s">
        <v>723</v>
      </c>
      <c r="EU1" s="288" t="s">
        <v>555</v>
      </c>
      <c r="EV1" s="288" t="s">
        <v>724</v>
      </c>
      <c r="EW1" s="288" t="s">
        <v>725</v>
      </c>
      <c r="EX1" s="288" t="s">
        <v>556</v>
      </c>
    </row>
    <row r="2" spans="1:154" ht="14.4" x14ac:dyDescent="0.25">
      <c r="A2" s="1133" t="s">
        <v>468</v>
      </c>
      <c r="B2" s="1218">
        <v>1</v>
      </c>
      <c r="C2" s="1218">
        <v>0</v>
      </c>
      <c r="D2" s="1218">
        <v>0</v>
      </c>
      <c r="E2" s="1218">
        <v>0</v>
      </c>
      <c r="F2" s="1218">
        <v>0</v>
      </c>
      <c r="G2" s="1218">
        <v>0</v>
      </c>
      <c r="H2" s="1218">
        <v>0</v>
      </c>
      <c r="I2" s="1218">
        <v>0</v>
      </c>
      <c r="J2" s="1218">
        <v>0</v>
      </c>
      <c r="K2" s="1218">
        <v>0</v>
      </c>
      <c r="L2" s="1218">
        <v>0</v>
      </c>
      <c r="M2" s="1218">
        <v>0</v>
      </c>
      <c r="N2" s="1218">
        <v>0</v>
      </c>
      <c r="O2" s="1218">
        <v>0</v>
      </c>
      <c r="P2" s="1218">
        <v>0</v>
      </c>
      <c r="Q2" s="1218">
        <v>0</v>
      </c>
      <c r="R2" s="1218">
        <v>0</v>
      </c>
      <c r="S2" s="1218">
        <v>0</v>
      </c>
      <c r="T2" s="1218">
        <v>0</v>
      </c>
      <c r="U2" s="1218">
        <v>0</v>
      </c>
      <c r="V2" s="1218">
        <v>0</v>
      </c>
      <c r="W2" s="1218">
        <v>0</v>
      </c>
      <c r="X2" s="1218">
        <v>0</v>
      </c>
      <c r="Y2" s="1218">
        <v>0</v>
      </c>
      <c r="Z2" s="1218">
        <v>0</v>
      </c>
      <c r="AA2" s="1218">
        <v>0</v>
      </c>
      <c r="AB2" s="1218">
        <v>0</v>
      </c>
      <c r="AC2" s="1218">
        <v>0</v>
      </c>
      <c r="AD2" s="1218">
        <v>0</v>
      </c>
      <c r="AE2" s="1218">
        <v>0</v>
      </c>
      <c r="AF2" s="1218">
        <v>0</v>
      </c>
      <c r="AG2" s="1218">
        <v>0</v>
      </c>
      <c r="AH2" s="1218">
        <v>0</v>
      </c>
      <c r="AI2" s="1218">
        <v>0</v>
      </c>
      <c r="AJ2" s="1218">
        <v>0</v>
      </c>
      <c r="AK2" s="1218">
        <v>0</v>
      </c>
      <c r="AL2" s="1218">
        <v>0</v>
      </c>
      <c r="AM2" s="1218">
        <v>0</v>
      </c>
      <c r="AN2" s="1218">
        <v>0</v>
      </c>
      <c r="AO2" s="1218">
        <v>0</v>
      </c>
      <c r="AP2" s="1218">
        <v>0</v>
      </c>
      <c r="AQ2" s="1218">
        <v>0</v>
      </c>
      <c r="AR2" s="1218">
        <v>0</v>
      </c>
      <c r="AS2" s="1218">
        <v>0</v>
      </c>
      <c r="AT2" s="1218">
        <v>0</v>
      </c>
      <c r="AU2" s="1218">
        <v>0</v>
      </c>
      <c r="AV2" s="1218">
        <v>0</v>
      </c>
      <c r="AW2" s="1218">
        <v>0</v>
      </c>
      <c r="AX2" s="1218">
        <v>0</v>
      </c>
      <c r="AY2" s="1218">
        <v>0</v>
      </c>
      <c r="AZ2" s="1218">
        <v>0</v>
      </c>
      <c r="BA2" s="1218">
        <v>0</v>
      </c>
      <c r="BB2" s="1218">
        <v>0</v>
      </c>
      <c r="BC2" s="1218">
        <v>0</v>
      </c>
      <c r="BD2" s="1218">
        <v>0</v>
      </c>
      <c r="BE2" s="1218">
        <v>0</v>
      </c>
      <c r="BF2" s="1218">
        <v>0</v>
      </c>
      <c r="BG2" s="1218">
        <v>0</v>
      </c>
      <c r="BH2" s="1218">
        <v>0</v>
      </c>
      <c r="BI2" s="1218">
        <v>0</v>
      </c>
      <c r="BJ2" s="1218">
        <v>0</v>
      </c>
      <c r="BK2" s="1218">
        <v>0</v>
      </c>
      <c r="BL2" s="1218">
        <v>0</v>
      </c>
      <c r="BM2" s="1218">
        <v>0</v>
      </c>
      <c r="BN2" s="1218">
        <v>0</v>
      </c>
      <c r="BO2" s="1218">
        <v>0</v>
      </c>
      <c r="BP2" s="1218">
        <v>0</v>
      </c>
      <c r="BQ2" s="1218">
        <v>0</v>
      </c>
      <c r="BR2" s="1218">
        <v>0</v>
      </c>
      <c r="BS2" s="1218">
        <v>0</v>
      </c>
      <c r="BT2" s="1218">
        <v>0</v>
      </c>
      <c r="BU2" s="1218">
        <v>0</v>
      </c>
      <c r="BV2" s="1218">
        <v>0</v>
      </c>
      <c r="BW2" s="1218">
        <v>0</v>
      </c>
      <c r="BX2" s="1218">
        <v>0</v>
      </c>
      <c r="BY2" s="1218">
        <v>0</v>
      </c>
      <c r="BZ2" s="1218">
        <v>0</v>
      </c>
      <c r="CA2" s="1218">
        <v>0</v>
      </c>
      <c r="CB2" s="1218">
        <v>0</v>
      </c>
      <c r="CC2" s="1218">
        <v>0</v>
      </c>
      <c r="CD2" s="1218">
        <v>0</v>
      </c>
      <c r="CE2" s="1218">
        <v>0</v>
      </c>
      <c r="CF2" s="1218">
        <v>0</v>
      </c>
      <c r="CG2" s="1218">
        <v>0</v>
      </c>
      <c r="CH2" s="1218">
        <v>0</v>
      </c>
      <c r="CI2" s="1218">
        <v>0</v>
      </c>
      <c r="CJ2" s="1218">
        <v>0</v>
      </c>
      <c r="CK2" s="1218">
        <v>0</v>
      </c>
      <c r="CL2" s="1218">
        <v>0</v>
      </c>
      <c r="CM2" s="1218">
        <v>0</v>
      </c>
      <c r="CN2" s="1218">
        <v>0</v>
      </c>
      <c r="CO2" s="1218">
        <v>0</v>
      </c>
      <c r="CP2" s="1218">
        <v>0</v>
      </c>
      <c r="CQ2" s="1218">
        <v>0</v>
      </c>
      <c r="CR2" s="1218">
        <v>0</v>
      </c>
      <c r="CS2" s="1218">
        <v>0</v>
      </c>
      <c r="CT2" s="1218">
        <v>0</v>
      </c>
      <c r="CU2" s="1218">
        <v>0</v>
      </c>
      <c r="CV2" s="1218">
        <v>0</v>
      </c>
      <c r="CW2" s="1218">
        <v>0</v>
      </c>
      <c r="CX2" s="1218">
        <v>0</v>
      </c>
      <c r="CY2" s="1218">
        <v>0</v>
      </c>
      <c r="CZ2" s="1218">
        <v>0</v>
      </c>
      <c r="DA2" s="1218">
        <v>0</v>
      </c>
      <c r="DB2" s="1218">
        <v>0</v>
      </c>
      <c r="DC2" s="1218">
        <v>0</v>
      </c>
      <c r="DD2" s="1218">
        <v>0</v>
      </c>
      <c r="DE2" s="1218">
        <v>0</v>
      </c>
      <c r="DF2" s="1218">
        <v>0</v>
      </c>
      <c r="DG2" s="1218">
        <v>0</v>
      </c>
      <c r="DH2" s="1218">
        <v>0</v>
      </c>
      <c r="DI2" s="1218">
        <v>0</v>
      </c>
      <c r="DJ2" s="1218">
        <v>0</v>
      </c>
      <c r="DK2" s="1218">
        <v>0</v>
      </c>
      <c r="DL2" s="1218">
        <v>0</v>
      </c>
      <c r="DM2" s="1218">
        <v>0</v>
      </c>
      <c r="DN2" s="1218">
        <v>0</v>
      </c>
      <c r="DO2" s="1218">
        <v>0</v>
      </c>
      <c r="DP2" s="1218">
        <v>0</v>
      </c>
      <c r="DQ2" s="1218">
        <v>0</v>
      </c>
      <c r="DR2" s="1218">
        <v>0</v>
      </c>
      <c r="DS2" s="1218">
        <v>0</v>
      </c>
      <c r="DT2" s="1218">
        <v>0</v>
      </c>
      <c r="DU2" s="1218">
        <v>0</v>
      </c>
      <c r="DV2" s="1218">
        <v>0</v>
      </c>
      <c r="DW2" s="1218">
        <v>0</v>
      </c>
      <c r="DX2" s="1218">
        <v>0</v>
      </c>
      <c r="DY2" s="1218">
        <v>0</v>
      </c>
      <c r="DZ2" s="1218">
        <v>0</v>
      </c>
      <c r="EA2" s="1218">
        <v>0</v>
      </c>
      <c r="EB2" s="1218">
        <v>0</v>
      </c>
      <c r="EC2" s="1218">
        <v>0</v>
      </c>
      <c r="ED2" s="1218">
        <v>0</v>
      </c>
      <c r="EE2" s="1218">
        <v>0</v>
      </c>
      <c r="EF2" s="1218">
        <v>0</v>
      </c>
      <c r="EG2" s="1218">
        <v>0</v>
      </c>
      <c r="EH2" s="1218">
        <v>0</v>
      </c>
      <c r="EI2" s="1218">
        <v>0</v>
      </c>
      <c r="EJ2" s="1218">
        <v>0</v>
      </c>
      <c r="EK2" s="1218">
        <v>0</v>
      </c>
      <c r="EL2" s="1218">
        <v>0</v>
      </c>
      <c r="EM2" s="1218">
        <v>0</v>
      </c>
      <c r="EN2" s="1218">
        <v>0</v>
      </c>
      <c r="EO2" s="1218">
        <v>0</v>
      </c>
      <c r="EP2" s="1218">
        <v>0</v>
      </c>
      <c r="EQ2" s="1218">
        <v>0</v>
      </c>
      <c r="ER2" s="1218">
        <v>0</v>
      </c>
      <c r="ES2" s="1218">
        <v>0</v>
      </c>
      <c r="ET2" s="1218">
        <v>0</v>
      </c>
      <c r="EU2" s="1218">
        <v>0</v>
      </c>
      <c r="EV2" s="1218">
        <v>0</v>
      </c>
      <c r="EW2" s="1218">
        <v>0</v>
      </c>
      <c r="EX2" s="1218">
        <v>0</v>
      </c>
    </row>
    <row r="3" spans="1:154" ht="14.4" x14ac:dyDescent="0.25">
      <c r="A3" s="1133" t="s">
        <v>469</v>
      </c>
      <c r="B3" s="1218">
        <v>0</v>
      </c>
      <c r="C3" s="1218">
        <v>1</v>
      </c>
      <c r="D3" s="1218">
        <v>0</v>
      </c>
      <c r="E3" s="1218">
        <v>0</v>
      </c>
      <c r="F3" s="1218">
        <v>0</v>
      </c>
      <c r="G3" s="1218">
        <v>0</v>
      </c>
      <c r="H3" s="1218">
        <v>0</v>
      </c>
      <c r="I3" s="1218">
        <v>0</v>
      </c>
      <c r="J3" s="1218">
        <v>0</v>
      </c>
      <c r="K3" s="1218">
        <v>0</v>
      </c>
      <c r="L3" s="1218">
        <v>0</v>
      </c>
      <c r="M3" s="1218">
        <v>0</v>
      </c>
      <c r="N3" s="1218">
        <v>0</v>
      </c>
      <c r="O3" s="1218">
        <v>0</v>
      </c>
      <c r="P3" s="1218">
        <v>0</v>
      </c>
      <c r="Q3" s="1218">
        <v>0</v>
      </c>
      <c r="R3" s="1218">
        <v>0</v>
      </c>
      <c r="S3" s="1218">
        <v>0</v>
      </c>
      <c r="T3" s="1218">
        <v>0</v>
      </c>
      <c r="U3" s="1218">
        <v>0</v>
      </c>
      <c r="V3" s="1218">
        <v>0</v>
      </c>
      <c r="W3" s="1218">
        <v>0</v>
      </c>
      <c r="X3" s="1218">
        <v>0</v>
      </c>
      <c r="Y3" s="1218">
        <v>0</v>
      </c>
      <c r="Z3" s="1218">
        <v>0</v>
      </c>
      <c r="AA3" s="1218">
        <v>0</v>
      </c>
      <c r="AB3" s="1218">
        <v>0</v>
      </c>
      <c r="AC3" s="1218">
        <v>0</v>
      </c>
      <c r="AD3" s="1218">
        <v>0</v>
      </c>
      <c r="AE3" s="1218">
        <v>0</v>
      </c>
      <c r="AF3" s="1218">
        <v>0</v>
      </c>
      <c r="AG3" s="1218">
        <v>0</v>
      </c>
      <c r="AH3" s="1218">
        <v>0</v>
      </c>
      <c r="AI3" s="1218">
        <v>0</v>
      </c>
      <c r="AJ3" s="1218">
        <v>0</v>
      </c>
      <c r="AK3" s="1218">
        <v>0</v>
      </c>
      <c r="AL3" s="1218">
        <v>0</v>
      </c>
      <c r="AM3" s="1218">
        <v>0</v>
      </c>
      <c r="AN3" s="1218">
        <v>0</v>
      </c>
      <c r="AO3" s="1218">
        <v>0</v>
      </c>
      <c r="AP3" s="1218">
        <v>0</v>
      </c>
      <c r="AQ3" s="1218">
        <v>0</v>
      </c>
      <c r="AR3" s="1218">
        <v>0</v>
      </c>
      <c r="AS3" s="1218">
        <v>0</v>
      </c>
      <c r="AT3" s="1218">
        <v>0</v>
      </c>
      <c r="AU3" s="1218">
        <v>0</v>
      </c>
      <c r="AV3" s="1218">
        <v>0</v>
      </c>
      <c r="AW3" s="1218">
        <v>0</v>
      </c>
      <c r="AX3" s="1218">
        <v>0</v>
      </c>
      <c r="AY3" s="1218">
        <v>0</v>
      </c>
      <c r="AZ3" s="1218">
        <v>0</v>
      </c>
      <c r="BA3" s="1218">
        <v>0</v>
      </c>
      <c r="BB3" s="1218">
        <v>0</v>
      </c>
      <c r="BC3" s="1218">
        <v>0</v>
      </c>
      <c r="BD3" s="1218">
        <v>0</v>
      </c>
      <c r="BE3" s="1218">
        <v>0</v>
      </c>
      <c r="BF3" s="1218">
        <v>0</v>
      </c>
      <c r="BG3" s="1218">
        <v>0</v>
      </c>
      <c r="BH3" s="1218">
        <v>0</v>
      </c>
      <c r="BI3" s="1218">
        <v>0</v>
      </c>
      <c r="BJ3" s="1218">
        <v>0</v>
      </c>
      <c r="BK3" s="1218">
        <v>0</v>
      </c>
      <c r="BL3" s="1218">
        <v>0</v>
      </c>
      <c r="BM3" s="1218">
        <v>0</v>
      </c>
      <c r="BN3" s="1218">
        <v>0</v>
      </c>
      <c r="BO3" s="1218">
        <v>0</v>
      </c>
      <c r="BP3" s="1218">
        <v>0</v>
      </c>
      <c r="BQ3" s="1218">
        <v>0</v>
      </c>
      <c r="BR3" s="1218">
        <v>0</v>
      </c>
      <c r="BS3" s="1218">
        <v>0</v>
      </c>
      <c r="BT3" s="1218">
        <v>0</v>
      </c>
      <c r="BU3" s="1218">
        <v>0</v>
      </c>
      <c r="BV3" s="1218">
        <v>0</v>
      </c>
      <c r="BW3" s="1218">
        <v>0</v>
      </c>
      <c r="BX3" s="1218">
        <v>0</v>
      </c>
      <c r="BY3" s="1218">
        <v>0</v>
      </c>
      <c r="BZ3" s="1218">
        <v>0</v>
      </c>
      <c r="CA3" s="1218">
        <v>0</v>
      </c>
      <c r="CB3" s="1218">
        <v>0</v>
      </c>
      <c r="CC3" s="1218">
        <v>0</v>
      </c>
      <c r="CD3" s="1218">
        <v>0</v>
      </c>
      <c r="CE3" s="1218">
        <v>0</v>
      </c>
      <c r="CF3" s="1218">
        <v>0</v>
      </c>
      <c r="CG3" s="1218">
        <v>0</v>
      </c>
      <c r="CH3" s="1218">
        <v>0</v>
      </c>
      <c r="CI3" s="1218">
        <v>0</v>
      </c>
      <c r="CJ3" s="1218">
        <v>0</v>
      </c>
      <c r="CK3" s="1218">
        <v>0</v>
      </c>
      <c r="CL3" s="1218">
        <v>0</v>
      </c>
      <c r="CM3" s="1218">
        <v>0</v>
      </c>
      <c r="CN3" s="1218">
        <v>0</v>
      </c>
      <c r="CO3" s="1218">
        <v>0</v>
      </c>
      <c r="CP3" s="1218">
        <v>0</v>
      </c>
      <c r="CQ3" s="1218">
        <v>0</v>
      </c>
      <c r="CR3" s="1218">
        <v>0</v>
      </c>
      <c r="CS3" s="1218">
        <v>0</v>
      </c>
      <c r="CT3" s="1218">
        <v>0</v>
      </c>
      <c r="CU3" s="1218">
        <v>0</v>
      </c>
      <c r="CV3" s="1218">
        <v>0</v>
      </c>
      <c r="CW3" s="1218">
        <v>0</v>
      </c>
      <c r="CX3" s="1218">
        <v>0</v>
      </c>
      <c r="CY3" s="1218">
        <v>0</v>
      </c>
      <c r="CZ3" s="1218">
        <v>0</v>
      </c>
      <c r="DA3" s="1218">
        <v>0</v>
      </c>
      <c r="DB3" s="1218">
        <v>0</v>
      </c>
      <c r="DC3" s="1218">
        <v>0</v>
      </c>
      <c r="DD3" s="1218">
        <v>0</v>
      </c>
      <c r="DE3" s="1218">
        <v>0</v>
      </c>
      <c r="DF3" s="1218">
        <v>0</v>
      </c>
      <c r="DG3" s="1218">
        <v>0</v>
      </c>
      <c r="DH3" s="1218">
        <v>0</v>
      </c>
      <c r="DI3" s="1218">
        <v>0</v>
      </c>
      <c r="DJ3" s="1218">
        <v>0</v>
      </c>
      <c r="DK3" s="1218">
        <v>0</v>
      </c>
      <c r="DL3" s="1218">
        <v>0</v>
      </c>
      <c r="DM3" s="1218">
        <v>0</v>
      </c>
      <c r="DN3" s="1218">
        <v>0</v>
      </c>
      <c r="DO3" s="1218">
        <v>0</v>
      </c>
      <c r="DP3" s="1218">
        <v>0</v>
      </c>
      <c r="DQ3" s="1218">
        <v>0</v>
      </c>
      <c r="DR3" s="1218">
        <v>0</v>
      </c>
      <c r="DS3" s="1218">
        <v>0</v>
      </c>
      <c r="DT3" s="1218">
        <v>0</v>
      </c>
      <c r="DU3" s="1218">
        <v>0</v>
      </c>
      <c r="DV3" s="1218">
        <v>0</v>
      </c>
      <c r="DW3" s="1218">
        <v>0</v>
      </c>
      <c r="DX3" s="1218">
        <v>0</v>
      </c>
      <c r="DY3" s="1218">
        <v>0</v>
      </c>
      <c r="DZ3" s="1218">
        <v>0</v>
      </c>
      <c r="EA3" s="1218">
        <v>0</v>
      </c>
      <c r="EB3" s="1218">
        <v>0</v>
      </c>
      <c r="EC3" s="1218">
        <v>0</v>
      </c>
      <c r="ED3" s="1218">
        <v>0</v>
      </c>
      <c r="EE3" s="1218">
        <v>0</v>
      </c>
      <c r="EF3" s="1218">
        <v>0</v>
      </c>
      <c r="EG3" s="1218">
        <v>0</v>
      </c>
      <c r="EH3" s="1218">
        <v>0</v>
      </c>
      <c r="EI3" s="1218">
        <v>0</v>
      </c>
      <c r="EJ3" s="1218">
        <v>0</v>
      </c>
      <c r="EK3" s="1218">
        <v>0</v>
      </c>
      <c r="EL3" s="1218">
        <v>0</v>
      </c>
      <c r="EM3" s="1218">
        <v>0</v>
      </c>
      <c r="EN3" s="1218">
        <v>0</v>
      </c>
      <c r="EO3" s="1218">
        <v>0</v>
      </c>
      <c r="EP3" s="1218">
        <v>0</v>
      </c>
      <c r="EQ3" s="1218">
        <v>0</v>
      </c>
      <c r="ER3" s="1218">
        <v>0</v>
      </c>
      <c r="ES3" s="1218">
        <v>0</v>
      </c>
      <c r="ET3" s="1218">
        <v>0</v>
      </c>
      <c r="EU3" s="1218">
        <v>0</v>
      </c>
      <c r="EV3" s="1218">
        <v>0</v>
      </c>
      <c r="EW3" s="1218">
        <v>0</v>
      </c>
      <c r="EX3" s="1218">
        <v>0</v>
      </c>
    </row>
    <row r="4" spans="1:154" ht="14.4" x14ac:dyDescent="0.25">
      <c r="A4" s="1133" t="s">
        <v>470</v>
      </c>
      <c r="B4" s="1218">
        <v>0</v>
      </c>
      <c r="C4" s="1218">
        <v>0</v>
      </c>
      <c r="D4" s="1218">
        <v>1</v>
      </c>
      <c r="E4" s="1218">
        <v>0</v>
      </c>
      <c r="F4" s="1218">
        <v>0</v>
      </c>
      <c r="G4" s="1218">
        <v>0</v>
      </c>
      <c r="H4" s="1218">
        <v>0</v>
      </c>
      <c r="I4" s="1218">
        <v>0</v>
      </c>
      <c r="J4" s="1218">
        <v>0</v>
      </c>
      <c r="K4" s="1218">
        <v>0</v>
      </c>
      <c r="L4" s="1218">
        <v>0</v>
      </c>
      <c r="M4" s="1218">
        <v>0</v>
      </c>
      <c r="N4" s="1218">
        <v>0</v>
      </c>
      <c r="O4" s="1218">
        <v>0</v>
      </c>
      <c r="P4" s="1218">
        <v>0</v>
      </c>
      <c r="Q4" s="1218">
        <v>0</v>
      </c>
      <c r="R4" s="1218">
        <v>0</v>
      </c>
      <c r="S4" s="1218">
        <v>0</v>
      </c>
      <c r="T4" s="1218">
        <v>0</v>
      </c>
      <c r="U4" s="1218">
        <v>0</v>
      </c>
      <c r="V4" s="1218">
        <v>0</v>
      </c>
      <c r="W4" s="1218">
        <v>0</v>
      </c>
      <c r="X4" s="1218">
        <v>0</v>
      </c>
      <c r="Y4" s="1218">
        <v>0</v>
      </c>
      <c r="Z4" s="1218">
        <v>0</v>
      </c>
      <c r="AA4" s="1218">
        <v>0</v>
      </c>
      <c r="AB4" s="1218">
        <v>0</v>
      </c>
      <c r="AC4" s="1218">
        <v>0</v>
      </c>
      <c r="AD4" s="1218">
        <v>0</v>
      </c>
      <c r="AE4" s="1218">
        <v>0</v>
      </c>
      <c r="AF4" s="1218">
        <v>0</v>
      </c>
      <c r="AG4" s="1218">
        <v>0</v>
      </c>
      <c r="AH4" s="1218">
        <v>0</v>
      </c>
      <c r="AI4" s="1218">
        <v>0</v>
      </c>
      <c r="AJ4" s="1218">
        <v>0</v>
      </c>
      <c r="AK4" s="1218">
        <v>0</v>
      </c>
      <c r="AL4" s="1218">
        <v>0</v>
      </c>
      <c r="AM4" s="1218">
        <v>0</v>
      </c>
      <c r="AN4" s="1218">
        <v>0</v>
      </c>
      <c r="AO4" s="1218">
        <v>0</v>
      </c>
      <c r="AP4" s="1218">
        <v>0</v>
      </c>
      <c r="AQ4" s="1218">
        <v>0</v>
      </c>
      <c r="AR4" s="1218">
        <v>0</v>
      </c>
      <c r="AS4" s="1218">
        <v>0</v>
      </c>
      <c r="AT4" s="1218">
        <v>0</v>
      </c>
      <c r="AU4" s="1218">
        <v>0</v>
      </c>
      <c r="AV4" s="1218">
        <v>0</v>
      </c>
      <c r="AW4" s="1218">
        <v>0</v>
      </c>
      <c r="AX4" s="1218">
        <v>0</v>
      </c>
      <c r="AY4" s="1218">
        <v>0</v>
      </c>
      <c r="AZ4" s="1218">
        <v>0</v>
      </c>
      <c r="BA4" s="1218">
        <v>0</v>
      </c>
      <c r="BB4" s="1218">
        <v>0</v>
      </c>
      <c r="BC4" s="1218">
        <v>0</v>
      </c>
      <c r="BD4" s="1218">
        <v>0</v>
      </c>
      <c r="BE4" s="1218">
        <v>0</v>
      </c>
      <c r="BF4" s="1218">
        <v>0</v>
      </c>
      <c r="BG4" s="1218">
        <v>0</v>
      </c>
      <c r="BH4" s="1218">
        <v>0</v>
      </c>
      <c r="BI4" s="1218">
        <v>0</v>
      </c>
      <c r="BJ4" s="1218">
        <v>0</v>
      </c>
      <c r="BK4" s="1218">
        <v>0</v>
      </c>
      <c r="BL4" s="1218">
        <v>0</v>
      </c>
      <c r="BM4" s="1218">
        <v>0</v>
      </c>
      <c r="BN4" s="1218">
        <v>0</v>
      </c>
      <c r="BO4" s="1218">
        <v>0</v>
      </c>
      <c r="BP4" s="1218">
        <v>0</v>
      </c>
      <c r="BQ4" s="1218">
        <v>0</v>
      </c>
      <c r="BR4" s="1218">
        <v>0</v>
      </c>
      <c r="BS4" s="1218">
        <v>0</v>
      </c>
      <c r="BT4" s="1218">
        <v>0</v>
      </c>
      <c r="BU4" s="1218">
        <v>0</v>
      </c>
      <c r="BV4" s="1218">
        <v>0</v>
      </c>
      <c r="BW4" s="1218">
        <v>0</v>
      </c>
      <c r="BX4" s="1218">
        <v>0</v>
      </c>
      <c r="BY4" s="1218">
        <v>0</v>
      </c>
      <c r="BZ4" s="1218">
        <v>0</v>
      </c>
      <c r="CA4" s="1218">
        <v>0</v>
      </c>
      <c r="CB4" s="1218">
        <v>0</v>
      </c>
      <c r="CC4" s="1218">
        <v>0</v>
      </c>
      <c r="CD4" s="1218">
        <v>0</v>
      </c>
      <c r="CE4" s="1218">
        <v>0</v>
      </c>
      <c r="CF4" s="1218">
        <v>0</v>
      </c>
      <c r="CG4" s="1218">
        <v>0</v>
      </c>
      <c r="CH4" s="1218">
        <v>0</v>
      </c>
      <c r="CI4" s="1218">
        <v>0</v>
      </c>
      <c r="CJ4" s="1218">
        <v>0</v>
      </c>
      <c r="CK4" s="1218">
        <v>0</v>
      </c>
      <c r="CL4" s="1218">
        <v>0</v>
      </c>
      <c r="CM4" s="1218">
        <v>0</v>
      </c>
      <c r="CN4" s="1218">
        <v>0</v>
      </c>
      <c r="CO4" s="1218">
        <v>0</v>
      </c>
      <c r="CP4" s="1218">
        <v>0</v>
      </c>
      <c r="CQ4" s="1218">
        <v>0</v>
      </c>
      <c r="CR4" s="1218">
        <v>0</v>
      </c>
      <c r="CS4" s="1218">
        <v>0</v>
      </c>
      <c r="CT4" s="1218">
        <v>0</v>
      </c>
      <c r="CU4" s="1218">
        <v>0</v>
      </c>
      <c r="CV4" s="1218">
        <v>0</v>
      </c>
      <c r="CW4" s="1218">
        <v>0</v>
      </c>
      <c r="CX4" s="1218">
        <v>0</v>
      </c>
      <c r="CY4" s="1218">
        <v>0</v>
      </c>
      <c r="CZ4" s="1218">
        <v>0</v>
      </c>
      <c r="DA4" s="1218">
        <v>0</v>
      </c>
      <c r="DB4" s="1218">
        <v>0</v>
      </c>
      <c r="DC4" s="1218">
        <v>0</v>
      </c>
      <c r="DD4" s="1218">
        <v>0</v>
      </c>
      <c r="DE4" s="1218">
        <v>0</v>
      </c>
      <c r="DF4" s="1218">
        <v>0</v>
      </c>
      <c r="DG4" s="1218">
        <v>0</v>
      </c>
      <c r="DH4" s="1218">
        <v>0</v>
      </c>
      <c r="DI4" s="1218">
        <v>0</v>
      </c>
      <c r="DJ4" s="1218">
        <v>0</v>
      </c>
      <c r="DK4" s="1218">
        <v>0</v>
      </c>
      <c r="DL4" s="1218">
        <v>0</v>
      </c>
      <c r="DM4" s="1218">
        <v>0</v>
      </c>
      <c r="DN4" s="1218">
        <v>0</v>
      </c>
      <c r="DO4" s="1218">
        <v>0</v>
      </c>
      <c r="DP4" s="1218">
        <v>0</v>
      </c>
      <c r="DQ4" s="1218">
        <v>0</v>
      </c>
      <c r="DR4" s="1218">
        <v>0</v>
      </c>
      <c r="DS4" s="1218">
        <v>0</v>
      </c>
      <c r="DT4" s="1218">
        <v>0</v>
      </c>
      <c r="DU4" s="1218">
        <v>0</v>
      </c>
      <c r="DV4" s="1218">
        <v>0</v>
      </c>
      <c r="DW4" s="1218">
        <v>0</v>
      </c>
      <c r="DX4" s="1218">
        <v>0</v>
      </c>
      <c r="DY4" s="1218">
        <v>0</v>
      </c>
      <c r="DZ4" s="1218">
        <v>0</v>
      </c>
      <c r="EA4" s="1218">
        <v>0</v>
      </c>
      <c r="EB4" s="1218">
        <v>0</v>
      </c>
      <c r="EC4" s="1218">
        <v>0</v>
      </c>
      <c r="ED4" s="1218">
        <v>0</v>
      </c>
      <c r="EE4" s="1218">
        <v>0</v>
      </c>
      <c r="EF4" s="1218">
        <v>0</v>
      </c>
      <c r="EG4" s="1218">
        <v>0</v>
      </c>
      <c r="EH4" s="1218">
        <v>0</v>
      </c>
      <c r="EI4" s="1218">
        <v>0</v>
      </c>
      <c r="EJ4" s="1218">
        <v>0</v>
      </c>
      <c r="EK4" s="1218">
        <v>0</v>
      </c>
      <c r="EL4" s="1218">
        <v>0</v>
      </c>
      <c r="EM4" s="1218">
        <v>0</v>
      </c>
      <c r="EN4" s="1218">
        <v>0</v>
      </c>
      <c r="EO4" s="1218">
        <v>0</v>
      </c>
      <c r="EP4" s="1218">
        <v>0</v>
      </c>
      <c r="EQ4" s="1218">
        <v>0</v>
      </c>
      <c r="ER4" s="1218">
        <v>0</v>
      </c>
      <c r="ES4" s="1218">
        <v>0</v>
      </c>
      <c r="ET4" s="1218">
        <v>0</v>
      </c>
      <c r="EU4" s="1218">
        <v>0</v>
      </c>
      <c r="EV4" s="1218">
        <v>0</v>
      </c>
      <c r="EW4" s="1218">
        <v>0</v>
      </c>
      <c r="EX4" s="1218">
        <v>0</v>
      </c>
    </row>
    <row r="5" spans="1:154" ht="14.4" x14ac:dyDescent="0.25">
      <c r="A5" s="1133" t="s">
        <v>227</v>
      </c>
      <c r="B5" s="1218">
        <v>0</v>
      </c>
      <c r="C5" s="1218">
        <v>0</v>
      </c>
      <c r="D5" s="1218">
        <v>0</v>
      </c>
      <c r="E5" s="1218">
        <v>1</v>
      </c>
      <c r="F5" s="1218">
        <v>0</v>
      </c>
      <c r="G5" s="1218">
        <v>0</v>
      </c>
      <c r="H5" s="1218">
        <v>0</v>
      </c>
      <c r="I5" s="1218">
        <v>0</v>
      </c>
      <c r="J5" s="1218">
        <v>0</v>
      </c>
      <c r="K5" s="1218">
        <v>0</v>
      </c>
      <c r="L5" s="1218">
        <v>0</v>
      </c>
      <c r="M5" s="1218">
        <v>0</v>
      </c>
      <c r="N5" s="1218">
        <v>0</v>
      </c>
      <c r="O5" s="1218">
        <v>0</v>
      </c>
      <c r="P5" s="1218">
        <v>0</v>
      </c>
      <c r="Q5" s="1218">
        <v>0</v>
      </c>
      <c r="R5" s="1218">
        <v>0</v>
      </c>
      <c r="S5" s="1218">
        <v>0</v>
      </c>
      <c r="T5" s="1218">
        <v>0</v>
      </c>
      <c r="U5" s="1218">
        <v>0</v>
      </c>
      <c r="V5" s="1218">
        <v>0</v>
      </c>
      <c r="W5" s="1218">
        <v>0</v>
      </c>
      <c r="X5" s="1218">
        <v>0</v>
      </c>
      <c r="Y5" s="1218">
        <v>0</v>
      </c>
      <c r="Z5" s="1218">
        <v>0</v>
      </c>
      <c r="AA5" s="1218">
        <v>0</v>
      </c>
      <c r="AB5" s="1218">
        <v>0</v>
      </c>
      <c r="AC5" s="1218">
        <v>0</v>
      </c>
      <c r="AD5" s="1218">
        <v>0</v>
      </c>
      <c r="AE5" s="1218">
        <v>0</v>
      </c>
      <c r="AF5" s="1218">
        <v>0</v>
      </c>
      <c r="AG5" s="1218">
        <v>0</v>
      </c>
      <c r="AH5" s="1218">
        <v>0</v>
      </c>
      <c r="AI5" s="1218">
        <v>0</v>
      </c>
      <c r="AJ5" s="1218">
        <v>0</v>
      </c>
      <c r="AK5" s="1218">
        <v>0</v>
      </c>
      <c r="AL5" s="1218">
        <v>0</v>
      </c>
      <c r="AM5" s="1218">
        <v>0</v>
      </c>
      <c r="AN5" s="1218">
        <v>0</v>
      </c>
      <c r="AO5" s="1218">
        <v>0</v>
      </c>
      <c r="AP5" s="1218">
        <v>0</v>
      </c>
      <c r="AQ5" s="1218">
        <v>0</v>
      </c>
      <c r="AR5" s="1218">
        <v>0</v>
      </c>
      <c r="AS5" s="1218">
        <v>0</v>
      </c>
      <c r="AT5" s="1218">
        <v>0</v>
      </c>
      <c r="AU5" s="1218">
        <v>0</v>
      </c>
      <c r="AV5" s="1218">
        <v>0</v>
      </c>
      <c r="AW5" s="1218">
        <v>0</v>
      </c>
      <c r="AX5" s="1218">
        <v>0</v>
      </c>
      <c r="AY5" s="1218">
        <v>0</v>
      </c>
      <c r="AZ5" s="1218">
        <v>0</v>
      </c>
      <c r="BA5" s="1218">
        <v>0</v>
      </c>
      <c r="BB5" s="1218">
        <v>0</v>
      </c>
      <c r="BC5" s="1218">
        <v>0</v>
      </c>
      <c r="BD5" s="1218">
        <v>0</v>
      </c>
      <c r="BE5" s="1218">
        <v>0</v>
      </c>
      <c r="BF5" s="1218">
        <v>0</v>
      </c>
      <c r="BG5" s="1218">
        <v>0</v>
      </c>
      <c r="BH5" s="1218">
        <v>0</v>
      </c>
      <c r="BI5" s="1218">
        <v>0</v>
      </c>
      <c r="BJ5" s="1218">
        <v>0</v>
      </c>
      <c r="BK5" s="1218">
        <v>0</v>
      </c>
      <c r="BL5" s="1218">
        <v>0</v>
      </c>
      <c r="BM5" s="1218">
        <v>0</v>
      </c>
      <c r="BN5" s="1218">
        <v>0</v>
      </c>
      <c r="BO5" s="1218">
        <v>0</v>
      </c>
      <c r="BP5" s="1218">
        <v>0</v>
      </c>
      <c r="BQ5" s="1218">
        <v>0</v>
      </c>
      <c r="BR5" s="1218">
        <v>0</v>
      </c>
      <c r="BS5" s="1218">
        <v>0</v>
      </c>
      <c r="BT5" s="1218">
        <v>0</v>
      </c>
      <c r="BU5" s="1218">
        <v>0</v>
      </c>
      <c r="BV5" s="1218">
        <v>0</v>
      </c>
      <c r="BW5" s="1218">
        <v>0</v>
      </c>
      <c r="BX5" s="1218">
        <v>0</v>
      </c>
      <c r="BY5" s="1218">
        <v>0</v>
      </c>
      <c r="BZ5" s="1218">
        <v>0</v>
      </c>
      <c r="CA5" s="1218">
        <v>0</v>
      </c>
      <c r="CB5" s="1218">
        <v>0</v>
      </c>
      <c r="CC5" s="1218">
        <v>0</v>
      </c>
      <c r="CD5" s="1218">
        <v>0</v>
      </c>
      <c r="CE5" s="1218">
        <v>0</v>
      </c>
      <c r="CF5" s="1218">
        <v>0</v>
      </c>
      <c r="CG5" s="1218">
        <v>0</v>
      </c>
      <c r="CH5" s="1218">
        <v>0</v>
      </c>
      <c r="CI5" s="1218">
        <v>0</v>
      </c>
      <c r="CJ5" s="1218">
        <v>0</v>
      </c>
      <c r="CK5" s="1218">
        <v>0</v>
      </c>
      <c r="CL5" s="1218">
        <v>0</v>
      </c>
      <c r="CM5" s="1218">
        <v>0</v>
      </c>
      <c r="CN5" s="1218">
        <v>0</v>
      </c>
      <c r="CO5" s="1218">
        <v>0</v>
      </c>
      <c r="CP5" s="1218">
        <v>0</v>
      </c>
      <c r="CQ5" s="1218">
        <v>0</v>
      </c>
      <c r="CR5" s="1218">
        <v>0</v>
      </c>
      <c r="CS5" s="1218">
        <v>0</v>
      </c>
      <c r="CT5" s="1218">
        <v>0</v>
      </c>
      <c r="CU5" s="1218">
        <v>0</v>
      </c>
      <c r="CV5" s="1218">
        <v>0</v>
      </c>
      <c r="CW5" s="1218">
        <v>0</v>
      </c>
      <c r="CX5" s="1218">
        <v>0</v>
      </c>
      <c r="CY5" s="1218">
        <v>0</v>
      </c>
      <c r="CZ5" s="1218">
        <v>0</v>
      </c>
      <c r="DA5" s="1218">
        <v>0</v>
      </c>
      <c r="DB5" s="1218">
        <v>0</v>
      </c>
      <c r="DC5" s="1218">
        <v>0</v>
      </c>
      <c r="DD5" s="1218">
        <v>0</v>
      </c>
      <c r="DE5" s="1218">
        <v>0</v>
      </c>
      <c r="DF5" s="1218">
        <v>0</v>
      </c>
      <c r="DG5" s="1218">
        <v>0</v>
      </c>
      <c r="DH5" s="1218">
        <v>0</v>
      </c>
      <c r="DI5" s="1218">
        <v>0</v>
      </c>
      <c r="DJ5" s="1218">
        <v>0</v>
      </c>
      <c r="DK5" s="1218">
        <v>0</v>
      </c>
      <c r="DL5" s="1218">
        <v>0</v>
      </c>
      <c r="DM5" s="1218">
        <v>0</v>
      </c>
      <c r="DN5" s="1218">
        <v>0</v>
      </c>
      <c r="DO5" s="1218">
        <v>0</v>
      </c>
      <c r="DP5" s="1218">
        <v>0</v>
      </c>
      <c r="DQ5" s="1218">
        <v>0</v>
      </c>
      <c r="DR5" s="1218">
        <v>0</v>
      </c>
      <c r="DS5" s="1218">
        <v>0</v>
      </c>
      <c r="DT5" s="1218">
        <v>0</v>
      </c>
      <c r="DU5" s="1218">
        <v>0</v>
      </c>
      <c r="DV5" s="1218">
        <v>0</v>
      </c>
      <c r="DW5" s="1218">
        <v>0</v>
      </c>
      <c r="DX5" s="1218">
        <v>0</v>
      </c>
      <c r="DY5" s="1218">
        <v>0</v>
      </c>
      <c r="DZ5" s="1218">
        <v>0</v>
      </c>
      <c r="EA5" s="1218">
        <v>0</v>
      </c>
      <c r="EB5" s="1218">
        <v>0</v>
      </c>
      <c r="EC5" s="1218">
        <v>0</v>
      </c>
      <c r="ED5" s="1218">
        <v>0</v>
      </c>
      <c r="EE5" s="1218">
        <v>0</v>
      </c>
      <c r="EF5" s="1218">
        <v>0</v>
      </c>
      <c r="EG5" s="1218">
        <v>0</v>
      </c>
      <c r="EH5" s="1218">
        <v>0</v>
      </c>
      <c r="EI5" s="1218">
        <v>0</v>
      </c>
      <c r="EJ5" s="1218">
        <v>0</v>
      </c>
      <c r="EK5" s="1218">
        <v>0</v>
      </c>
      <c r="EL5" s="1218">
        <v>0</v>
      </c>
      <c r="EM5" s="1218">
        <v>0</v>
      </c>
      <c r="EN5" s="1218">
        <v>0</v>
      </c>
      <c r="EO5" s="1218">
        <v>0</v>
      </c>
      <c r="EP5" s="1218">
        <v>0</v>
      </c>
      <c r="EQ5" s="1218">
        <v>0</v>
      </c>
      <c r="ER5" s="1218">
        <v>0</v>
      </c>
      <c r="ES5" s="1218">
        <v>0</v>
      </c>
      <c r="ET5" s="1218">
        <v>0</v>
      </c>
      <c r="EU5" s="1218">
        <v>0</v>
      </c>
      <c r="EV5" s="1218">
        <v>0</v>
      </c>
      <c r="EW5" s="1218">
        <v>0</v>
      </c>
      <c r="EX5" s="1218">
        <v>0</v>
      </c>
    </row>
    <row r="6" spans="1:154" ht="14.4" x14ac:dyDescent="0.25">
      <c r="A6" s="1133" t="s">
        <v>471</v>
      </c>
      <c r="B6" s="1218">
        <v>0</v>
      </c>
      <c r="C6" s="1218">
        <v>0</v>
      </c>
      <c r="D6" s="1218">
        <v>0</v>
      </c>
      <c r="E6" s="1218">
        <v>0</v>
      </c>
      <c r="F6" s="1218">
        <v>0</v>
      </c>
      <c r="G6" s="1218">
        <v>1</v>
      </c>
      <c r="H6" s="1218">
        <v>0</v>
      </c>
      <c r="I6" s="1218">
        <v>0</v>
      </c>
      <c r="J6" s="1218">
        <v>0</v>
      </c>
      <c r="K6" s="1218">
        <v>0</v>
      </c>
      <c r="L6" s="1218">
        <v>0</v>
      </c>
      <c r="M6" s="1218">
        <v>0</v>
      </c>
      <c r="N6" s="1218">
        <v>0</v>
      </c>
      <c r="O6" s="1218">
        <v>0</v>
      </c>
      <c r="P6" s="1218">
        <v>0</v>
      </c>
      <c r="Q6" s="1218">
        <v>0</v>
      </c>
      <c r="R6" s="1218">
        <v>0</v>
      </c>
      <c r="S6" s="1218">
        <v>0</v>
      </c>
      <c r="T6" s="1218">
        <v>0</v>
      </c>
      <c r="U6" s="1218">
        <v>0</v>
      </c>
      <c r="V6" s="1218">
        <v>0</v>
      </c>
      <c r="W6" s="1218">
        <v>0</v>
      </c>
      <c r="X6" s="1218">
        <v>0</v>
      </c>
      <c r="Y6" s="1218">
        <v>0</v>
      </c>
      <c r="Z6" s="1218">
        <v>0</v>
      </c>
      <c r="AA6" s="1218">
        <v>0</v>
      </c>
      <c r="AB6" s="1218">
        <v>0</v>
      </c>
      <c r="AC6" s="1218">
        <v>0</v>
      </c>
      <c r="AD6" s="1218">
        <v>0</v>
      </c>
      <c r="AE6" s="1218">
        <v>0</v>
      </c>
      <c r="AF6" s="1218">
        <v>0</v>
      </c>
      <c r="AG6" s="1218">
        <v>0</v>
      </c>
      <c r="AH6" s="1218">
        <v>0</v>
      </c>
      <c r="AI6" s="1218">
        <v>0</v>
      </c>
      <c r="AJ6" s="1218">
        <v>0</v>
      </c>
      <c r="AK6" s="1218">
        <v>0</v>
      </c>
      <c r="AL6" s="1218">
        <v>0</v>
      </c>
      <c r="AM6" s="1218">
        <v>0</v>
      </c>
      <c r="AN6" s="1218">
        <v>0</v>
      </c>
      <c r="AO6" s="1218">
        <v>0</v>
      </c>
      <c r="AP6" s="1218">
        <v>0</v>
      </c>
      <c r="AQ6" s="1218">
        <v>0</v>
      </c>
      <c r="AR6" s="1218">
        <v>0</v>
      </c>
      <c r="AS6" s="1218">
        <v>0</v>
      </c>
      <c r="AT6" s="1218">
        <v>0</v>
      </c>
      <c r="AU6" s="1218">
        <v>0</v>
      </c>
      <c r="AV6" s="1218">
        <v>0</v>
      </c>
      <c r="AW6" s="1218">
        <v>0</v>
      </c>
      <c r="AX6" s="1218">
        <v>0</v>
      </c>
      <c r="AY6" s="1218">
        <v>0</v>
      </c>
      <c r="AZ6" s="1218">
        <v>0</v>
      </c>
      <c r="BA6" s="1218">
        <v>0</v>
      </c>
      <c r="BB6" s="1218">
        <v>0</v>
      </c>
      <c r="BC6" s="1218">
        <v>0</v>
      </c>
      <c r="BD6" s="1218">
        <v>0</v>
      </c>
      <c r="BE6" s="1218">
        <v>0</v>
      </c>
      <c r="BF6" s="1218">
        <v>0</v>
      </c>
      <c r="BG6" s="1218">
        <v>0</v>
      </c>
      <c r="BH6" s="1218">
        <v>0</v>
      </c>
      <c r="BI6" s="1218">
        <v>0</v>
      </c>
      <c r="BJ6" s="1218">
        <v>0</v>
      </c>
      <c r="BK6" s="1218">
        <v>0</v>
      </c>
      <c r="BL6" s="1218">
        <v>0</v>
      </c>
      <c r="BM6" s="1218">
        <v>0</v>
      </c>
      <c r="BN6" s="1218">
        <v>0</v>
      </c>
      <c r="BO6" s="1218">
        <v>0</v>
      </c>
      <c r="BP6" s="1218">
        <v>0</v>
      </c>
      <c r="BQ6" s="1218">
        <v>0</v>
      </c>
      <c r="BR6" s="1218">
        <v>0</v>
      </c>
      <c r="BS6" s="1218">
        <v>0</v>
      </c>
      <c r="BT6" s="1218">
        <v>0</v>
      </c>
      <c r="BU6" s="1218">
        <v>0</v>
      </c>
      <c r="BV6" s="1218">
        <v>0</v>
      </c>
      <c r="BW6" s="1218">
        <v>0</v>
      </c>
      <c r="BX6" s="1218">
        <v>0</v>
      </c>
      <c r="BY6" s="1218">
        <v>0</v>
      </c>
      <c r="BZ6" s="1218">
        <v>0</v>
      </c>
      <c r="CA6" s="1218">
        <v>0</v>
      </c>
      <c r="CB6" s="1218">
        <v>0</v>
      </c>
      <c r="CC6" s="1218">
        <v>0</v>
      </c>
      <c r="CD6" s="1218">
        <v>0</v>
      </c>
      <c r="CE6" s="1218">
        <v>0</v>
      </c>
      <c r="CF6" s="1218">
        <v>0</v>
      </c>
      <c r="CG6" s="1218">
        <v>0</v>
      </c>
      <c r="CH6" s="1218">
        <v>0</v>
      </c>
      <c r="CI6" s="1218">
        <v>0</v>
      </c>
      <c r="CJ6" s="1218">
        <v>0</v>
      </c>
      <c r="CK6" s="1218">
        <v>0</v>
      </c>
      <c r="CL6" s="1218">
        <v>0</v>
      </c>
      <c r="CM6" s="1218">
        <v>0</v>
      </c>
      <c r="CN6" s="1218">
        <v>0</v>
      </c>
      <c r="CO6" s="1218">
        <v>0</v>
      </c>
      <c r="CP6" s="1218">
        <v>0</v>
      </c>
      <c r="CQ6" s="1218">
        <v>0</v>
      </c>
      <c r="CR6" s="1218">
        <v>0</v>
      </c>
      <c r="CS6" s="1218">
        <v>0</v>
      </c>
      <c r="CT6" s="1218">
        <v>0</v>
      </c>
      <c r="CU6" s="1218">
        <v>0</v>
      </c>
      <c r="CV6" s="1218">
        <v>0</v>
      </c>
      <c r="CW6" s="1218">
        <v>0</v>
      </c>
      <c r="CX6" s="1218">
        <v>0</v>
      </c>
      <c r="CY6" s="1218">
        <v>0</v>
      </c>
      <c r="CZ6" s="1218">
        <v>0</v>
      </c>
      <c r="DA6" s="1218">
        <v>0</v>
      </c>
      <c r="DB6" s="1218">
        <v>0</v>
      </c>
      <c r="DC6" s="1218">
        <v>0</v>
      </c>
      <c r="DD6" s="1218">
        <v>0</v>
      </c>
      <c r="DE6" s="1218">
        <v>0</v>
      </c>
      <c r="DF6" s="1218">
        <v>0</v>
      </c>
      <c r="DG6" s="1218">
        <v>0</v>
      </c>
      <c r="DH6" s="1218">
        <v>0</v>
      </c>
      <c r="DI6" s="1218">
        <v>0</v>
      </c>
      <c r="DJ6" s="1218">
        <v>0</v>
      </c>
      <c r="DK6" s="1218">
        <v>0</v>
      </c>
      <c r="DL6" s="1218">
        <v>0</v>
      </c>
      <c r="DM6" s="1218">
        <v>0</v>
      </c>
      <c r="DN6" s="1218">
        <v>0</v>
      </c>
      <c r="DO6" s="1218">
        <v>0</v>
      </c>
      <c r="DP6" s="1218">
        <v>0</v>
      </c>
      <c r="DQ6" s="1218">
        <v>0</v>
      </c>
      <c r="DR6" s="1218">
        <v>0</v>
      </c>
      <c r="DS6" s="1218">
        <v>0</v>
      </c>
      <c r="DT6" s="1218">
        <v>0</v>
      </c>
      <c r="DU6" s="1218">
        <v>0</v>
      </c>
      <c r="DV6" s="1218">
        <v>0</v>
      </c>
      <c r="DW6" s="1218">
        <v>0</v>
      </c>
      <c r="DX6" s="1218">
        <v>0</v>
      </c>
      <c r="DY6" s="1218">
        <v>0</v>
      </c>
      <c r="DZ6" s="1218">
        <v>0</v>
      </c>
      <c r="EA6" s="1218">
        <v>0</v>
      </c>
      <c r="EB6" s="1218">
        <v>0</v>
      </c>
      <c r="EC6" s="1218">
        <v>0</v>
      </c>
      <c r="ED6" s="1218">
        <v>0</v>
      </c>
      <c r="EE6" s="1218">
        <v>0</v>
      </c>
      <c r="EF6" s="1218">
        <v>0</v>
      </c>
      <c r="EG6" s="1218">
        <v>0</v>
      </c>
      <c r="EH6" s="1218">
        <v>0</v>
      </c>
      <c r="EI6" s="1218">
        <v>0</v>
      </c>
      <c r="EJ6" s="1218">
        <v>0</v>
      </c>
      <c r="EK6" s="1218">
        <v>0</v>
      </c>
      <c r="EL6" s="1218">
        <v>0</v>
      </c>
      <c r="EM6" s="1218">
        <v>0</v>
      </c>
      <c r="EN6" s="1218">
        <v>0</v>
      </c>
      <c r="EO6" s="1218">
        <v>0</v>
      </c>
      <c r="EP6" s="1218">
        <v>0</v>
      </c>
      <c r="EQ6" s="1218">
        <v>0</v>
      </c>
      <c r="ER6" s="1218">
        <v>0</v>
      </c>
      <c r="ES6" s="1218">
        <v>0</v>
      </c>
      <c r="ET6" s="1218">
        <v>0</v>
      </c>
      <c r="EU6" s="1218">
        <v>0</v>
      </c>
      <c r="EV6" s="1218">
        <v>0</v>
      </c>
      <c r="EW6" s="1218">
        <v>0</v>
      </c>
      <c r="EX6" s="1218">
        <v>0</v>
      </c>
    </row>
    <row r="7" spans="1:154" ht="14.4" x14ac:dyDescent="0.25">
      <c r="A7" s="1133" t="s">
        <v>472</v>
      </c>
      <c r="B7" s="1218">
        <v>0</v>
      </c>
      <c r="C7" s="1218">
        <v>0</v>
      </c>
      <c r="D7" s="1218">
        <v>0</v>
      </c>
      <c r="E7" s="1218">
        <v>0</v>
      </c>
      <c r="F7" s="1218">
        <v>0</v>
      </c>
      <c r="G7" s="1218">
        <v>0</v>
      </c>
      <c r="H7" s="1218">
        <v>1</v>
      </c>
      <c r="I7" s="1218">
        <v>0</v>
      </c>
      <c r="J7" s="1218">
        <v>0</v>
      </c>
      <c r="K7" s="1218">
        <v>0</v>
      </c>
      <c r="L7" s="1218">
        <v>0</v>
      </c>
      <c r="M7" s="1218">
        <v>0</v>
      </c>
      <c r="N7" s="1218">
        <v>0</v>
      </c>
      <c r="O7" s="1218">
        <v>0</v>
      </c>
      <c r="P7" s="1218">
        <v>0</v>
      </c>
      <c r="Q7" s="1218">
        <v>0</v>
      </c>
      <c r="R7" s="1218">
        <v>0</v>
      </c>
      <c r="S7" s="1218">
        <v>0</v>
      </c>
      <c r="T7" s="1218">
        <v>0</v>
      </c>
      <c r="U7" s="1218">
        <v>0</v>
      </c>
      <c r="V7" s="1218">
        <v>0</v>
      </c>
      <c r="W7" s="1218">
        <v>0</v>
      </c>
      <c r="X7" s="1218">
        <v>0</v>
      </c>
      <c r="Y7" s="1218">
        <v>0</v>
      </c>
      <c r="Z7" s="1218">
        <v>0</v>
      </c>
      <c r="AA7" s="1218">
        <v>0</v>
      </c>
      <c r="AB7" s="1218">
        <v>0</v>
      </c>
      <c r="AC7" s="1218">
        <v>0</v>
      </c>
      <c r="AD7" s="1218">
        <v>0</v>
      </c>
      <c r="AE7" s="1218">
        <v>0</v>
      </c>
      <c r="AF7" s="1218">
        <v>0</v>
      </c>
      <c r="AG7" s="1218">
        <v>0</v>
      </c>
      <c r="AH7" s="1218">
        <v>0</v>
      </c>
      <c r="AI7" s="1218">
        <v>0</v>
      </c>
      <c r="AJ7" s="1218">
        <v>0</v>
      </c>
      <c r="AK7" s="1218">
        <v>0</v>
      </c>
      <c r="AL7" s="1218">
        <v>0</v>
      </c>
      <c r="AM7" s="1218">
        <v>0</v>
      </c>
      <c r="AN7" s="1218">
        <v>0</v>
      </c>
      <c r="AO7" s="1218">
        <v>0</v>
      </c>
      <c r="AP7" s="1218">
        <v>0</v>
      </c>
      <c r="AQ7" s="1218">
        <v>0</v>
      </c>
      <c r="AR7" s="1218">
        <v>0</v>
      </c>
      <c r="AS7" s="1218">
        <v>0</v>
      </c>
      <c r="AT7" s="1218">
        <v>0</v>
      </c>
      <c r="AU7" s="1218">
        <v>0</v>
      </c>
      <c r="AV7" s="1218">
        <v>0</v>
      </c>
      <c r="AW7" s="1218">
        <v>0</v>
      </c>
      <c r="AX7" s="1218">
        <v>0</v>
      </c>
      <c r="AY7" s="1218">
        <v>0</v>
      </c>
      <c r="AZ7" s="1218">
        <v>0</v>
      </c>
      <c r="BA7" s="1218">
        <v>0</v>
      </c>
      <c r="BB7" s="1218">
        <v>0</v>
      </c>
      <c r="BC7" s="1218">
        <v>0</v>
      </c>
      <c r="BD7" s="1218">
        <v>0</v>
      </c>
      <c r="BE7" s="1218">
        <v>0</v>
      </c>
      <c r="BF7" s="1218">
        <v>0</v>
      </c>
      <c r="BG7" s="1218">
        <v>0</v>
      </c>
      <c r="BH7" s="1218">
        <v>0</v>
      </c>
      <c r="BI7" s="1218">
        <v>0</v>
      </c>
      <c r="BJ7" s="1218">
        <v>0</v>
      </c>
      <c r="BK7" s="1218">
        <v>0</v>
      </c>
      <c r="BL7" s="1218">
        <v>0</v>
      </c>
      <c r="BM7" s="1218">
        <v>0</v>
      </c>
      <c r="BN7" s="1218">
        <v>0</v>
      </c>
      <c r="BO7" s="1218">
        <v>0</v>
      </c>
      <c r="BP7" s="1218">
        <v>0</v>
      </c>
      <c r="BQ7" s="1218">
        <v>0</v>
      </c>
      <c r="BR7" s="1218">
        <v>0</v>
      </c>
      <c r="BS7" s="1218">
        <v>0</v>
      </c>
      <c r="BT7" s="1218">
        <v>0</v>
      </c>
      <c r="BU7" s="1218">
        <v>0</v>
      </c>
      <c r="BV7" s="1218">
        <v>0</v>
      </c>
      <c r="BW7" s="1218">
        <v>0</v>
      </c>
      <c r="BX7" s="1218">
        <v>0</v>
      </c>
      <c r="BY7" s="1218">
        <v>0</v>
      </c>
      <c r="BZ7" s="1218">
        <v>0</v>
      </c>
      <c r="CA7" s="1218">
        <v>0</v>
      </c>
      <c r="CB7" s="1218">
        <v>0</v>
      </c>
      <c r="CC7" s="1218">
        <v>0</v>
      </c>
      <c r="CD7" s="1218">
        <v>0</v>
      </c>
      <c r="CE7" s="1218">
        <v>0</v>
      </c>
      <c r="CF7" s="1218">
        <v>0</v>
      </c>
      <c r="CG7" s="1218">
        <v>0</v>
      </c>
      <c r="CH7" s="1218">
        <v>0</v>
      </c>
      <c r="CI7" s="1218">
        <v>0</v>
      </c>
      <c r="CJ7" s="1218">
        <v>0</v>
      </c>
      <c r="CK7" s="1218">
        <v>0</v>
      </c>
      <c r="CL7" s="1218">
        <v>0</v>
      </c>
      <c r="CM7" s="1218">
        <v>0</v>
      </c>
      <c r="CN7" s="1218">
        <v>0</v>
      </c>
      <c r="CO7" s="1218">
        <v>0</v>
      </c>
      <c r="CP7" s="1218">
        <v>0</v>
      </c>
      <c r="CQ7" s="1218">
        <v>0</v>
      </c>
      <c r="CR7" s="1218">
        <v>0</v>
      </c>
      <c r="CS7" s="1218">
        <v>0</v>
      </c>
      <c r="CT7" s="1218">
        <v>0</v>
      </c>
      <c r="CU7" s="1218">
        <v>0</v>
      </c>
      <c r="CV7" s="1218">
        <v>0</v>
      </c>
      <c r="CW7" s="1218">
        <v>0</v>
      </c>
      <c r="CX7" s="1218">
        <v>0</v>
      </c>
      <c r="CY7" s="1218">
        <v>0</v>
      </c>
      <c r="CZ7" s="1218">
        <v>0</v>
      </c>
      <c r="DA7" s="1218">
        <v>0</v>
      </c>
      <c r="DB7" s="1218">
        <v>0</v>
      </c>
      <c r="DC7" s="1218">
        <v>0</v>
      </c>
      <c r="DD7" s="1218">
        <v>0</v>
      </c>
      <c r="DE7" s="1218">
        <v>0</v>
      </c>
      <c r="DF7" s="1218">
        <v>0</v>
      </c>
      <c r="DG7" s="1218">
        <v>0</v>
      </c>
      <c r="DH7" s="1218">
        <v>0</v>
      </c>
      <c r="DI7" s="1218">
        <v>0</v>
      </c>
      <c r="DJ7" s="1218">
        <v>0</v>
      </c>
      <c r="DK7" s="1218">
        <v>0</v>
      </c>
      <c r="DL7" s="1218">
        <v>0</v>
      </c>
      <c r="DM7" s="1218">
        <v>0</v>
      </c>
      <c r="DN7" s="1218">
        <v>0</v>
      </c>
      <c r="DO7" s="1218">
        <v>0</v>
      </c>
      <c r="DP7" s="1218">
        <v>0</v>
      </c>
      <c r="DQ7" s="1218">
        <v>0</v>
      </c>
      <c r="DR7" s="1218">
        <v>0</v>
      </c>
      <c r="DS7" s="1218">
        <v>0</v>
      </c>
      <c r="DT7" s="1218">
        <v>0</v>
      </c>
      <c r="DU7" s="1218">
        <v>0</v>
      </c>
      <c r="DV7" s="1218">
        <v>0</v>
      </c>
      <c r="DW7" s="1218">
        <v>0</v>
      </c>
      <c r="DX7" s="1218">
        <v>0</v>
      </c>
      <c r="DY7" s="1218">
        <v>0</v>
      </c>
      <c r="DZ7" s="1218">
        <v>0</v>
      </c>
      <c r="EA7" s="1218">
        <v>0</v>
      </c>
      <c r="EB7" s="1218">
        <v>0</v>
      </c>
      <c r="EC7" s="1218">
        <v>0</v>
      </c>
      <c r="ED7" s="1218">
        <v>0</v>
      </c>
      <c r="EE7" s="1218">
        <v>0</v>
      </c>
      <c r="EF7" s="1218">
        <v>0</v>
      </c>
      <c r="EG7" s="1218">
        <v>0</v>
      </c>
      <c r="EH7" s="1218">
        <v>0</v>
      </c>
      <c r="EI7" s="1218">
        <v>0</v>
      </c>
      <c r="EJ7" s="1218">
        <v>0</v>
      </c>
      <c r="EK7" s="1218">
        <v>0</v>
      </c>
      <c r="EL7" s="1218">
        <v>0</v>
      </c>
      <c r="EM7" s="1218">
        <v>0</v>
      </c>
      <c r="EN7" s="1218">
        <v>0</v>
      </c>
      <c r="EO7" s="1218">
        <v>0</v>
      </c>
      <c r="EP7" s="1218">
        <v>0</v>
      </c>
      <c r="EQ7" s="1218">
        <v>0</v>
      </c>
      <c r="ER7" s="1218">
        <v>0</v>
      </c>
      <c r="ES7" s="1218">
        <v>0</v>
      </c>
      <c r="ET7" s="1218">
        <v>0</v>
      </c>
      <c r="EU7" s="1218">
        <v>0</v>
      </c>
      <c r="EV7" s="1218">
        <v>0</v>
      </c>
      <c r="EW7" s="1218">
        <v>0</v>
      </c>
      <c r="EX7" s="1218">
        <v>0</v>
      </c>
    </row>
    <row r="8" spans="1:154" ht="14.4" x14ac:dyDescent="0.25">
      <c r="A8" s="1133" t="s">
        <v>473</v>
      </c>
      <c r="B8" s="1218">
        <v>0</v>
      </c>
      <c r="C8" s="1218">
        <v>0</v>
      </c>
      <c r="D8" s="1218">
        <v>0</v>
      </c>
      <c r="E8" s="1218">
        <v>0</v>
      </c>
      <c r="F8" s="1218">
        <v>0</v>
      </c>
      <c r="G8" s="1218">
        <v>0</v>
      </c>
      <c r="H8" s="1218">
        <v>0</v>
      </c>
      <c r="I8" s="1218">
        <v>1</v>
      </c>
      <c r="J8" s="1218">
        <v>0</v>
      </c>
      <c r="K8" s="1218">
        <v>0</v>
      </c>
      <c r="L8" s="1218">
        <v>0</v>
      </c>
      <c r="M8" s="1218">
        <v>0</v>
      </c>
      <c r="N8" s="1218">
        <v>0</v>
      </c>
      <c r="O8" s="1218">
        <v>0</v>
      </c>
      <c r="P8" s="1218">
        <v>0</v>
      </c>
      <c r="Q8" s="1218">
        <v>0</v>
      </c>
      <c r="R8" s="1218">
        <v>0</v>
      </c>
      <c r="S8" s="1218">
        <v>0</v>
      </c>
      <c r="T8" s="1218">
        <v>0</v>
      </c>
      <c r="U8" s="1218">
        <v>0</v>
      </c>
      <c r="V8" s="1218">
        <v>0</v>
      </c>
      <c r="W8" s="1218">
        <v>0</v>
      </c>
      <c r="X8" s="1218">
        <v>0</v>
      </c>
      <c r="Y8" s="1218">
        <v>0</v>
      </c>
      <c r="Z8" s="1218">
        <v>0</v>
      </c>
      <c r="AA8" s="1218">
        <v>0</v>
      </c>
      <c r="AB8" s="1218">
        <v>0</v>
      </c>
      <c r="AC8" s="1218">
        <v>0</v>
      </c>
      <c r="AD8" s="1218">
        <v>0</v>
      </c>
      <c r="AE8" s="1218">
        <v>0</v>
      </c>
      <c r="AF8" s="1218">
        <v>0</v>
      </c>
      <c r="AG8" s="1218">
        <v>0</v>
      </c>
      <c r="AH8" s="1218">
        <v>0</v>
      </c>
      <c r="AI8" s="1218">
        <v>0</v>
      </c>
      <c r="AJ8" s="1218">
        <v>0</v>
      </c>
      <c r="AK8" s="1218">
        <v>0</v>
      </c>
      <c r="AL8" s="1218">
        <v>0</v>
      </c>
      <c r="AM8" s="1218">
        <v>0</v>
      </c>
      <c r="AN8" s="1218">
        <v>0</v>
      </c>
      <c r="AO8" s="1218">
        <v>0</v>
      </c>
      <c r="AP8" s="1218">
        <v>0</v>
      </c>
      <c r="AQ8" s="1218">
        <v>0</v>
      </c>
      <c r="AR8" s="1218">
        <v>0</v>
      </c>
      <c r="AS8" s="1218">
        <v>0</v>
      </c>
      <c r="AT8" s="1218">
        <v>0</v>
      </c>
      <c r="AU8" s="1218">
        <v>0</v>
      </c>
      <c r="AV8" s="1218">
        <v>0</v>
      </c>
      <c r="AW8" s="1218">
        <v>0</v>
      </c>
      <c r="AX8" s="1218">
        <v>0</v>
      </c>
      <c r="AY8" s="1218">
        <v>0</v>
      </c>
      <c r="AZ8" s="1218">
        <v>0</v>
      </c>
      <c r="BA8" s="1218">
        <v>0</v>
      </c>
      <c r="BB8" s="1218">
        <v>0</v>
      </c>
      <c r="BC8" s="1218">
        <v>0</v>
      </c>
      <c r="BD8" s="1218">
        <v>0</v>
      </c>
      <c r="BE8" s="1218">
        <v>0</v>
      </c>
      <c r="BF8" s="1218">
        <v>0</v>
      </c>
      <c r="BG8" s="1218">
        <v>0</v>
      </c>
      <c r="BH8" s="1218">
        <v>0</v>
      </c>
      <c r="BI8" s="1218">
        <v>0</v>
      </c>
      <c r="BJ8" s="1218">
        <v>0</v>
      </c>
      <c r="BK8" s="1218">
        <v>0</v>
      </c>
      <c r="BL8" s="1218">
        <v>0</v>
      </c>
      <c r="BM8" s="1218">
        <v>0</v>
      </c>
      <c r="BN8" s="1218">
        <v>0</v>
      </c>
      <c r="BO8" s="1218">
        <v>0</v>
      </c>
      <c r="BP8" s="1218">
        <v>0</v>
      </c>
      <c r="BQ8" s="1218">
        <v>0</v>
      </c>
      <c r="BR8" s="1218">
        <v>0</v>
      </c>
      <c r="BS8" s="1218">
        <v>0</v>
      </c>
      <c r="BT8" s="1218">
        <v>0</v>
      </c>
      <c r="BU8" s="1218">
        <v>0</v>
      </c>
      <c r="BV8" s="1218">
        <v>0</v>
      </c>
      <c r="BW8" s="1218">
        <v>0</v>
      </c>
      <c r="BX8" s="1218">
        <v>0</v>
      </c>
      <c r="BY8" s="1218">
        <v>0</v>
      </c>
      <c r="BZ8" s="1218">
        <v>0</v>
      </c>
      <c r="CA8" s="1218">
        <v>0</v>
      </c>
      <c r="CB8" s="1218">
        <v>0</v>
      </c>
      <c r="CC8" s="1218">
        <v>0</v>
      </c>
      <c r="CD8" s="1218">
        <v>0</v>
      </c>
      <c r="CE8" s="1218">
        <v>0</v>
      </c>
      <c r="CF8" s="1218">
        <v>0</v>
      </c>
      <c r="CG8" s="1218">
        <v>0</v>
      </c>
      <c r="CH8" s="1218">
        <v>0</v>
      </c>
      <c r="CI8" s="1218">
        <v>0</v>
      </c>
      <c r="CJ8" s="1218">
        <v>0</v>
      </c>
      <c r="CK8" s="1218">
        <v>0</v>
      </c>
      <c r="CL8" s="1218">
        <v>0</v>
      </c>
      <c r="CM8" s="1218">
        <v>0</v>
      </c>
      <c r="CN8" s="1218">
        <v>0</v>
      </c>
      <c r="CO8" s="1218">
        <v>0</v>
      </c>
      <c r="CP8" s="1218">
        <v>0</v>
      </c>
      <c r="CQ8" s="1218">
        <v>0</v>
      </c>
      <c r="CR8" s="1218">
        <v>0</v>
      </c>
      <c r="CS8" s="1218">
        <v>0</v>
      </c>
      <c r="CT8" s="1218">
        <v>0</v>
      </c>
      <c r="CU8" s="1218">
        <v>0</v>
      </c>
      <c r="CV8" s="1218">
        <v>0</v>
      </c>
      <c r="CW8" s="1218">
        <v>0</v>
      </c>
      <c r="CX8" s="1218">
        <v>0</v>
      </c>
      <c r="CY8" s="1218">
        <v>0</v>
      </c>
      <c r="CZ8" s="1218">
        <v>0</v>
      </c>
      <c r="DA8" s="1218">
        <v>0</v>
      </c>
      <c r="DB8" s="1218">
        <v>0</v>
      </c>
      <c r="DC8" s="1218">
        <v>0</v>
      </c>
      <c r="DD8" s="1218">
        <v>0</v>
      </c>
      <c r="DE8" s="1218">
        <v>0</v>
      </c>
      <c r="DF8" s="1218">
        <v>0</v>
      </c>
      <c r="DG8" s="1218">
        <v>0</v>
      </c>
      <c r="DH8" s="1218">
        <v>0</v>
      </c>
      <c r="DI8" s="1218">
        <v>0</v>
      </c>
      <c r="DJ8" s="1218">
        <v>0</v>
      </c>
      <c r="DK8" s="1218">
        <v>0</v>
      </c>
      <c r="DL8" s="1218">
        <v>0</v>
      </c>
      <c r="DM8" s="1218">
        <v>0</v>
      </c>
      <c r="DN8" s="1218">
        <v>0</v>
      </c>
      <c r="DO8" s="1218">
        <v>0</v>
      </c>
      <c r="DP8" s="1218">
        <v>0</v>
      </c>
      <c r="DQ8" s="1218">
        <v>0</v>
      </c>
      <c r="DR8" s="1218">
        <v>0</v>
      </c>
      <c r="DS8" s="1218">
        <v>0</v>
      </c>
      <c r="DT8" s="1218">
        <v>0</v>
      </c>
      <c r="DU8" s="1218">
        <v>0</v>
      </c>
      <c r="DV8" s="1218">
        <v>0</v>
      </c>
      <c r="DW8" s="1218">
        <v>0</v>
      </c>
      <c r="DX8" s="1218">
        <v>0</v>
      </c>
      <c r="DY8" s="1218">
        <v>0</v>
      </c>
      <c r="DZ8" s="1218">
        <v>0</v>
      </c>
      <c r="EA8" s="1218">
        <v>0</v>
      </c>
      <c r="EB8" s="1218">
        <v>0</v>
      </c>
      <c r="EC8" s="1218">
        <v>0</v>
      </c>
      <c r="ED8" s="1218">
        <v>0</v>
      </c>
      <c r="EE8" s="1218">
        <v>0</v>
      </c>
      <c r="EF8" s="1218">
        <v>0</v>
      </c>
      <c r="EG8" s="1218">
        <v>0</v>
      </c>
      <c r="EH8" s="1218">
        <v>0</v>
      </c>
      <c r="EI8" s="1218">
        <v>0</v>
      </c>
      <c r="EJ8" s="1218">
        <v>0</v>
      </c>
      <c r="EK8" s="1218">
        <v>0</v>
      </c>
      <c r="EL8" s="1218">
        <v>0</v>
      </c>
      <c r="EM8" s="1218">
        <v>0</v>
      </c>
      <c r="EN8" s="1218">
        <v>0</v>
      </c>
      <c r="EO8" s="1218">
        <v>0</v>
      </c>
      <c r="EP8" s="1218">
        <v>0</v>
      </c>
      <c r="EQ8" s="1218">
        <v>0</v>
      </c>
      <c r="ER8" s="1218">
        <v>0</v>
      </c>
      <c r="ES8" s="1218">
        <v>0</v>
      </c>
      <c r="ET8" s="1218">
        <v>0</v>
      </c>
      <c r="EU8" s="1218">
        <v>0</v>
      </c>
      <c r="EV8" s="1218">
        <v>0</v>
      </c>
      <c r="EW8" s="1218">
        <v>0</v>
      </c>
      <c r="EX8" s="1218">
        <v>0</v>
      </c>
    </row>
    <row r="9" spans="1:154" ht="14.4" x14ac:dyDescent="0.25">
      <c r="A9" s="1133" t="s">
        <v>474</v>
      </c>
      <c r="B9" s="1218">
        <v>0</v>
      </c>
      <c r="C9" s="1218">
        <v>0</v>
      </c>
      <c r="D9" s="1218">
        <v>0</v>
      </c>
      <c r="E9" s="1218">
        <v>0</v>
      </c>
      <c r="F9" s="1218">
        <v>0</v>
      </c>
      <c r="G9" s="1218">
        <v>0</v>
      </c>
      <c r="H9" s="1218">
        <v>0</v>
      </c>
      <c r="I9" s="1218">
        <v>0</v>
      </c>
      <c r="J9" s="1218">
        <v>1</v>
      </c>
      <c r="K9" s="1218">
        <v>0</v>
      </c>
      <c r="L9" s="1218">
        <v>0</v>
      </c>
      <c r="M9" s="1218">
        <v>0</v>
      </c>
      <c r="N9" s="1218">
        <v>0</v>
      </c>
      <c r="O9" s="1218">
        <v>0</v>
      </c>
      <c r="P9" s="1218">
        <v>0</v>
      </c>
      <c r="Q9" s="1218">
        <v>0</v>
      </c>
      <c r="R9" s="1218">
        <v>0</v>
      </c>
      <c r="S9" s="1218">
        <v>0</v>
      </c>
      <c r="T9" s="1218">
        <v>0</v>
      </c>
      <c r="U9" s="1218">
        <v>0</v>
      </c>
      <c r="V9" s="1218">
        <v>0</v>
      </c>
      <c r="W9" s="1218">
        <v>0</v>
      </c>
      <c r="X9" s="1218">
        <v>0</v>
      </c>
      <c r="Y9" s="1218">
        <v>0</v>
      </c>
      <c r="Z9" s="1218">
        <v>0</v>
      </c>
      <c r="AA9" s="1218">
        <v>0</v>
      </c>
      <c r="AB9" s="1218">
        <v>0</v>
      </c>
      <c r="AC9" s="1218">
        <v>0</v>
      </c>
      <c r="AD9" s="1218">
        <v>0</v>
      </c>
      <c r="AE9" s="1218">
        <v>0</v>
      </c>
      <c r="AF9" s="1218">
        <v>0</v>
      </c>
      <c r="AG9" s="1218">
        <v>0</v>
      </c>
      <c r="AH9" s="1218">
        <v>0</v>
      </c>
      <c r="AI9" s="1218">
        <v>0</v>
      </c>
      <c r="AJ9" s="1218">
        <v>0</v>
      </c>
      <c r="AK9" s="1218">
        <v>0</v>
      </c>
      <c r="AL9" s="1218">
        <v>0</v>
      </c>
      <c r="AM9" s="1218">
        <v>0</v>
      </c>
      <c r="AN9" s="1218">
        <v>0</v>
      </c>
      <c r="AO9" s="1218">
        <v>0</v>
      </c>
      <c r="AP9" s="1218">
        <v>0</v>
      </c>
      <c r="AQ9" s="1218">
        <v>0</v>
      </c>
      <c r="AR9" s="1218">
        <v>0</v>
      </c>
      <c r="AS9" s="1218">
        <v>0</v>
      </c>
      <c r="AT9" s="1218">
        <v>0</v>
      </c>
      <c r="AU9" s="1218">
        <v>0</v>
      </c>
      <c r="AV9" s="1218">
        <v>0</v>
      </c>
      <c r="AW9" s="1218">
        <v>0</v>
      </c>
      <c r="AX9" s="1218">
        <v>0</v>
      </c>
      <c r="AY9" s="1218">
        <v>0</v>
      </c>
      <c r="AZ9" s="1218">
        <v>0</v>
      </c>
      <c r="BA9" s="1218">
        <v>0</v>
      </c>
      <c r="BB9" s="1218">
        <v>0</v>
      </c>
      <c r="BC9" s="1218">
        <v>0</v>
      </c>
      <c r="BD9" s="1218">
        <v>0</v>
      </c>
      <c r="BE9" s="1218">
        <v>0</v>
      </c>
      <c r="BF9" s="1218">
        <v>0</v>
      </c>
      <c r="BG9" s="1218">
        <v>0</v>
      </c>
      <c r="BH9" s="1218">
        <v>0</v>
      </c>
      <c r="BI9" s="1218">
        <v>0</v>
      </c>
      <c r="BJ9" s="1218">
        <v>0</v>
      </c>
      <c r="BK9" s="1218">
        <v>0</v>
      </c>
      <c r="BL9" s="1218">
        <v>0</v>
      </c>
      <c r="BM9" s="1218">
        <v>0</v>
      </c>
      <c r="BN9" s="1218">
        <v>0</v>
      </c>
      <c r="BO9" s="1218">
        <v>0</v>
      </c>
      <c r="BP9" s="1218">
        <v>0</v>
      </c>
      <c r="BQ9" s="1218">
        <v>0</v>
      </c>
      <c r="BR9" s="1218">
        <v>0</v>
      </c>
      <c r="BS9" s="1218">
        <v>0</v>
      </c>
      <c r="BT9" s="1218">
        <v>0</v>
      </c>
      <c r="BU9" s="1218">
        <v>0</v>
      </c>
      <c r="BV9" s="1218">
        <v>0</v>
      </c>
      <c r="BW9" s="1218">
        <v>0</v>
      </c>
      <c r="BX9" s="1218">
        <v>0</v>
      </c>
      <c r="BY9" s="1218">
        <v>0</v>
      </c>
      <c r="BZ9" s="1218">
        <v>0</v>
      </c>
      <c r="CA9" s="1218">
        <v>0</v>
      </c>
      <c r="CB9" s="1218">
        <v>0</v>
      </c>
      <c r="CC9" s="1218">
        <v>0</v>
      </c>
      <c r="CD9" s="1218">
        <v>0</v>
      </c>
      <c r="CE9" s="1218">
        <v>0</v>
      </c>
      <c r="CF9" s="1218">
        <v>0</v>
      </c>
      <c r="CG9" s="1218">
        <v>0</v>
      </c>
      <c r="CH9" s="1218">
        <v>0</v>
      </c>
      <c r="CI9" s="1218">
        <v>0</v>
      </c>
      <c r="CJ9" s="1218">
        <v>0</v>
      </c>
      <c r="CK9" s="1218">
        <v>0</v>
      </c>
      <c r="CL9" s="1218">
        <v>0</v>
      </c>
      <c r="CM9" s="1218">
        <v>0</v>
      </c>
      <c r="CN9" s="1218">
        <v>0</v>
      </c>
      <c r="CO9" s="1218">
        <v>0</v>
      </c>
      <c r="CP9" s="1218">
        <v>0</v>
      </c>
      <c r="CQ9" s="1218">
        <v>0</v>
      </c>
      <c r="CR9" s="1218">
        <v>0</v>
      </c>
      <c r="CS9" s="1218">
        <v>0</v>
      </c>
      <c r="CT9" s="1218">
        <v>0</v>
      </c>
      <c r="CU9" s="1218">
        <v>0</v>
      </c>
      <c r="CV9" s="1218">
        <v>0</v>
      </c>
      <c r="CW9" s="1218">
        <v>0</v>
      </c>
      <c r="CX9" s="1218">
        <v>0</v>
      </c>
      <c r="CY9" s="1218">
        <v>0</v>
      </c>
      <c r="CZ9" s="1218">
        <v>0</v>
      </c>
      <c r="DA9" s="1218">
        <v>0</v>
      </c>
      <c r="DB9" s="1218">
        <v>0</v>
      </c>
      <c r="DC9" s="1218">
        <v>0</v>
      </c>
      <c r="DD9" s="1218">
        <v>0</v>
      </c>
      <c r="DE9" s="1218">
        <v>0</v>
      </c>
      <c r="DF9" s="1218">
        <v>0</v>
      </c>
      <c r="DG9" s="1218">
        <v>0</v>
      </c>
      <c r="DH9" s="1218">
        <v>0</v>
      </c>
      <c r="DI9" s="1218">
        <v>0</v>
      </c>
      <c r="DJ9" s="1218">
        <v>0</v>
      </c>
      <c r="DK9" s="1218">
        <v>0</v>
      </c>
      <c r="DL9" s="1218">
        <v>0</v>
      </c>
      <c r="DM9" s="1218">
        <v>0</v>
      </c>
      <c r="DN9" s="1218">
        <v>0</v>
      </c>
      <c r="DO9" s="1218">
        <v>0</v>
      </c>
      <c r="DP9" s="1218">
        <v>0</v>
      </c>
      <c r="DQ9" s="1218">
        <v>0</v>
      </c>
      <c r="DR9" s="1218">
        <v>0</v>
      </c>
      <c r="DS9" s="1218">
        <v>0</v>
      </c>
      <c r="DT9" s="1218">
        <v>0</v>
      </c>
      <c r="DU9" s="1218">
        <v>0</v>
      </c>
      <c r="DV9" s="1218">
        <v>0</v>
      </c>
      <c r="DW9" s="1218">
        <v>0</v>
      </c>
      <c r="DX9" s="1218">
        <v>0</v>
      </c>
      <c r="DY9" s="1218">
        <v>0</v>
      </c>
      <c r="DZ9" s="1218">
        <v>0</v>
      </c>
      <c r="EA9" s="1218">
        <v>0</v>
      </c>
      <c r="EB9" s="1218">
        <v>0</v>
      </c>
      <c r="EC9" s="1218">
        <v>0</v>
      </c>
      <c r="ED9" s="1218">
        <v>0</v>
      </c>
      <c r="EE9" s="1218">
        <v>0</v>
      </c>
      <c r="EF9" s="1218">
        <v>0</v>
      </c>
      <c r="EG9" s="1218">
        <v>0</v>
      </c>
      <c r="EH9" s="1218">
        <v>0</v>
      </c>
      <c r="EI9" s="1218">
        <v>0</v>
      </c>
      <c r="EJ9" s="1218">
        <v>0</v>
      </c>
      <c r="EK9" s="1218">
        <v>0</v>
      </c>
      <c r="EL9" s="1218">
        <v>0</v>
      </c>
      <c r="EM9" s="1218">
        <v>0</v>
      </c>
      <c r="EN9" s="1218">
        <v>0</v>
      </c>
      <c r="EO9" s="1218">
        <v>0</v>
      </c>
      <c r="EP9" s="1218">
        <v>0</v>
      </c>
      <c r="EQ9" s="1218">
        <v>0</v>
      </c>
      <c r="ER9" s="1218">
        <v>0</v>
      </c>
      <c r="ES9" s="1218">
        <v>0</v>
      </c>
      <c r="ET9" s="1218">
        <v>0</v>
      </c>
      <c r="EU9" s="1218">
        <v>0</v>
      </c>
      <c r="EV9" s="1218">
        <v>0</v>
      </c>
      <c r="EW9" s="1218">
        <v>0</v>
      </c>
      <c r="EX9" s="1218">
        <v>0</v>
      </c>
    </row>
    <row r="10" spans="1:154" ht="14.4" x14ac:dyDescent="0.25">
      <c r="A10" s="1133" t="s">
        <v>560</v>
      </c>
      <c r="B10" s="1218">
        <v>0</v>
      </c>
      <c r="C10" s="1218">
        <v>0</v>
      </c>
      <c r="D10" s="1218">
        <v>0</v>
      </c>
      <c r="E10" s="1218">
        <v>0</v>
      </c>
      <c r="F10" s="1218">
        <v>0</v>
      </c>
      <c r="G10" s="1218">
        <v>0</v>
      </c>
      <c r="H10" s="1218">
        <v>0</v>
      </c>
      <c r="I10" s="1218">
        <v>0</v>
      </c>
      <c r="J10" s="1218">
        <v>0</v>
      </c>
      <c r="K10" s="1218">
        <v>1</v>
      </c>
      <c r="L10" s="1218">
        <v>1</v>
      </c>
      <c r="M10" s="1218">
        <v>0</v>
      </c>
      <c r="N10" s="1218">
        <v>0</v>
      </c>
      <c r="O10" s="1218">
        <v>0</v>
      </c>
      <c r="P10" s="1218">
        <v>0</v>
      </c>
      <c r="Q10" s="1218">
        <v>0</v>
      </c>
      <c r="R10" s="1218">
        <v>0</v>
      </c>
      <c r="S10" s="1218">
        <v>0</v>
      </c>
      <c r="T10" s="1218">
        <v>0</v>
      </c>
      <c r="U10" s="1218">
        <v>0</v>
      </c>
      <c r="V10" s="1218">
        <v>0</v>
      </c>
      <c r="W10" s="1218">
        <v>0</v>
      </c>
      <c r="X10" s="1218">
        <v>0</v>
      </c>
      <c r="Y10" s="1218">
        <v>0</v>
      </c>
      <c r="Z10" s="1218">
        <v>0</v>
      </c>
      <c r="AA10" s="1218">
        <v>0</v>
      </c>
      <c r="AB10" s="1218">
        <v>0</v>
      </c>
      <c r="AC10" s="1218">
        <v>0</v>
      </c>
      <c r="AD10" s="1218">
        <v>0</v>
      </c>
      <c r="AE10" s="1218">
        <v>0</v>
      </c>
      <c r="AF10" s="1218">
        <v>0</v>
      </c>
      <c r="AG10" s="1218">
        <v>0</v>
      </c>
      <c r="AH10" s="1218">
        <v>0</v>
      </c>
      <c r="AI10" s="1218">
        <v>0</v>
      </c>
      <c r="AJ10" s="1218">
        <v>0</v>
      </c>
      <c r="AK10" s="1218">
        <v>0</v>
      </c>
      <c r="AL10" s="1218">
        <v>0</v>
      </c>
      <c r="AM10" s="1218">
        <v>0</v>
      </c>
      <c r="AN10" s="1218">
        <v>0</v>
      </c>
      <c r="AO10" s="1218">
        <v>0</v>
      </c>
      <c r="AP10" s="1218">
        <v>0</v>
      </c>
      <c r="AQ10" s="1218">
        <v>0</v>
      </c>
      <c r="AR10" s="1218">
        <v>0</v>
      </c>
      <c r="AS10" s="1218">
        <v>0</v>
      </c>
      <c r="AT10" s="1218">
        <v>0</v>
      </c>
      <c r="AU10" s="1218">
        <v>0</v>
      </c>
      <c r="AV10" s="1218">
        <v>0</v>
      </c>
      <c r="AW10" s="1218">
        <v>0</v>
      </c>
      <c r="AX10" s="1218">
        <v>0</v>
      </c>
      <c r="AY10" s="1218">
        <v>0</v>
      </c>
      <c r="AZ10" s="1218">
        <v>0</v>
      </c>
      <c r="BA10" s="1218">
        <v>0</v>
      </c>
      <c r="BB10" s="1218">
        <v>0</v>
      </c>
      <c r="BC10" s="1218">
        <v>0</v>
      </c>
      <c r="BD10" s="1218">
        <v>0</v>
      </c>
      <c r="BE10" s="1218">
        <v>0</v>
      </c>
      <c r="BF10" s="1218">
        <v>0</v>
      </c>
      <c r="BG10" s="1218">
        <v>0</v>
      </c>
      <c r="BH10" s="1218">
        <v>0</v>
      </c>
      <c r="BI10" s="1218">
        <v>0</v>
      </c>
      <c r="BJ10" s="1218">
        <v>0</v>
      </c>
      <c r="BK10" s="1218">
        <v>0</v>
      </c>
      <c r="BL10" s="1218">
        <v>0</v>
      </c>
      <c r="BM10" s="1218">
        <v>0</v>
      </c>
      <c r="BN10" s="1218">
        <v>0</v>
      </c>
      <c r="BO10" s="1218">
        <v>0</v>
      </c>
      <c r="BP10" s="1218">
        <v>0</v>
      </c>
      <c r="BQ10" s="1218">
        <v>0</v>
      </c>
      <c r="BR10" s="1218">
        <v>0</v>
      </c>
      <c r="BS10" s="1218">
        <v>0</v>
      </c>
      <c r="BT10" s="1218">
        <v>0</v>
      </c>
      <c r="BU10" s="1218">
        <v>0</v>
      </c>
      <c r="BV10" s="1218">
        <v>0</v>
      </c>
      <c r="BW10" s="1218">
        <v>0</v>
      </c>
      <c r="BX10" s="1218">
        <v>0</v>
      </c>
      <c r="BY10" s="1218">
        <v>0</v>
      </c>
      <c r="BZ10" s="1218">
        <v>0</v>
      </c>
      <c r="CA10" s="1218">
        <v>0</v>
      </c>
      <c r="CB10" s="1218">
        <v>0</v>
      </c>
      <c r="CC10" s="1218">
        <v>0</v>
      </c>
      <c r="CD10" s="1218">
        <v>0</v>
      </c>
      <c r="CE10" s="1218">
        <v>0</v>
      </c>
      <c r="CF10" s="1218">
        <v>0</v>
      </c>
      <c r="CG10" s="1218">
        <v>0</v>
      </c>
      <c r="CH10" s="1218">
        <v>0</v>
      </c>
      <c r="CI10" s="1218">
        <v>0</v>
      </c>
      <c r="CJ10" s="1218">
        <v>0</v>
      </c>
      <c r="CK10" s="1218">
        <v>0</v>
      </c>
      <c r="CL10" s="1218">
        <v>0</v>
      </c>
      <c r="CM10" s="1218">
        <v>0</v>
      </c>
      <c r="CN10" s="1218">
        <v>0</v>
      </c>
      <c r="CO10" s="1218">
        <v>0</v>
      </c>
      <c r="CP10" s="1218">
        <v>0</v>
      </c>
      <c r="CQ10" s="1218">
        <v>0</v>
      </c>
      <c r="CR10" s="1218">
        <v>0</v>
      </c>
      <c r="CS10" s="1218">
        <v>0</v>
      </c>
      <c r="CT10" s="1218">
        <v>0</v>
      </c>
      <c r="CU10" s="1218">
        <v>0</v>
      </c>
      <c r="CV10" s="1218">
        <v>0</v>
      </c>
      <c r="CW10" s="1218">
        <v>0</v>
      </c>
      <c r="CX10" s="1218">
        <v>0</v>
      </c>
      <c r="CY10" s="1218">
        <v>0</v>
      </c>
      <c r="CZ10" s="1218">
        <v>0</v>
      </c>
      <c r="DA10" s="1218">
        <v>0</v>
      </c>
      <c r="DB10" s="1218">
        <v>0</v>
      </c>
      <c r="DC10" s="1218">
        <v>0</v>
      </c>
      <c r="DD10" s="1218">
        <v>0</v>
      </c>
      <c r="DE10" s="1218">
        <v>0</v>
      </c>
      <c r="DF10" s="1218">
        <v>0</v>
      </c>
      <c r="DG10" s="1218">
        <v>0</v>
      </c>
      <c r="DH10" s="1218">
        <v>0</v>
      </c>
      <c r="DI10" s="1218">
        <v>0</v>
      </c>
      <c r="DJ10" s="1218">
        <v>0</v>
      </c>
      <c r="DK10" s="1218">
        <v>0</v>
      </c>
      <c r="DL10" s="1218">
        <v>0</v>
      </c>
      <c r="DM10" s="1218">
        <v>0</v>
      </c>
      <c r="DN10" s="1218">
        <v>0</v>
      </c>
      <c r="DO10" s="1218">
        <v>0</v>
      </c>
      <c r="DP10" s="1218">
        <v>0</v>
      </c>
      <c r="DQ10" s="1218">
        <v>0</v>
      </c>
      <c r="DR10" s="1218">
        <v>0</v>
      </c>
      <c r="DS10" s="1218">
        <v>0</v>
      </c>
      <c r="DT10" s="1218">
        <v>0</v>
      </c>
      <c r="DU10" s="1218">
        <v>0</v>
      </c>
      <c r="DV10" s="1218">
        <v>0</v>
      </c>
      <c r="DW10" s="1218">
        <v>0</v>
      </c>
      <c r="DX10" s="1218">
        <v>0</v>
      </c>
      <c r="DY10" s="1218">
        <v>0</v>
      </c>
      <c r="DZ10" s="1218">
        <v>0</v>
      </c>
      <c r="EA10" s="1218">
        <v>0</v>
      </c>
      <c r="EB10" s="1218">
        <v>0</v>
      </c>
      <c r="EC10" s="1218">
        <v>0</v>
      </c>
      <c r="ED10" s="1218">
        <v>0</v>
      </c>
      <c r="EE10" s="1218">
        <v>0</v>
      </c>
      <c r="EF10" s="1218">
        <v>0</v>
      </c>
      <c r="EG10" s="1218">
        <v>0</v>
      </c>
      <c r="EH10" s="1218">
        <v>0</v>
      </c>
      <c r="EI10" s="1218">
        <v>0</v>
      </c>
      <c r="EJ10" s="1218">
        <v>0</v>
      </c>
      <c r="EK10" s="1218">
        <v>0</v>
      </c>
      <c r="EL10" s="1218">
        <v>0</v>
      </c>
      <c r="EM10" s="1218">
        <v>0</v>
      </c>
      <c r="EN10" s="1218">
        <v>0</v>
      </c>
      <c r="EO10" s="1218">
        <v>0</v>
      </c>
      <c r="EP10" s="1218">
        <v>0</v>
      </c>
      <c r="EQ10" s="1218">
        <v>0</v>
      </c>
      <c r="ER10" s="1218">
        <v>0</v>
      </c>
      <c r="ES10" s="1218">
        <v>0</v>
      </c>
      <c r="ET10" s="1218">
        <v>0</v>
      </c>
      <c r="EU10" s="1218">
        <v>0</v>
      </c>
      <c r="EV10" s="1218">
        <v>0</v>
      </c>
      <c r="EW10" s="1218">
        <v>0</v>
      </c>
      <c r="EX10" s="1218">
        <v>0</v>
      </c>
    </row>
    <row r="11" spans="1:154" ht="14.4" x14ac:dyDescent="0.25">
      <c r="A11" s="1133" t="s">
        <v>476</v>
      </c>
      <c r="B11" s="1218">
        <v>0</v>
      </c>
      <c r="C11" s="1218">
        <v>0</v>
      </c>
      <c r="D11" s="1218">
        <v>0</v>
      </c>
      <c r="E11" s="1218">
        <v>0</v>
      </c>
      <c r="F11" s="1218">
        <v>0</v>
      </c>
      <c r="G11" s="1218">
        <v>0</v>
      </c>
      <c r="H11" s="1218">
        <v>0</v>
      </c>
      <c r="I11" s="1218">
        <v>0</v>
      </c>
      <c r="J11" s="1218">
        <v>0</v>
      </c>
      <c r="K11" s="1218">
        <v>0</v>
      </c>
      <c r="L11" s="1218">
        <v>0</v>
      </c>
      <c r="M11" s="1218">
        <v>1</v>
      </c>
      <c r="N11" s="1218">
        <v>1</v>
      </c>
      <c r="O11" s="1218">
        <v>1</v>
      </c>
      <c r="P11" s="1218">
        <v>0</v>
      </c>
      <c r="Q11" s="1218">
        <v>0</v>
      </c>
      <c r="R11" s="1218">
        <v>0</v>
      </c>
      <c r="S11" s="1218">
        <v>0</v>
      </c>
      <c r="T11" s="1218">
        <v>0</v>
      </c>
      <c r="U11" s="1218">
        <v>0</v>
      </c>
      <c r="V11" s="1218">
        <v>0</v>
      </c>
      <c r="W11" s="1218">
        <v>0</v>
      </c>
      <c r="X11" s="1218">
        <v>0</v>
      </c>
      <c r="Y11" s="1218">
        <v>0</v>
      </c>
      <c r="Z11" s="1218">
        <v>0</v>
      </c>
      <c r="AA11" s="1218">
        <v>0</v>
      </c>
      <c r="AB11" s="1218">
        <v>0</v>
      </c>
      <c r="AC11" s="1218">
        <v>0</v>
      </c>
      <c r="AD11" s="1218">
        <v>0</v>
      </c>
      <c r="AE11" s="1218">
        <v>0</v>
      </c>
      <c r="AF11" s="1218">
        <v>0</v>
      </c>
      <c r="AG11" s="1218">
        <v>0</v>
      </c>
      <c r="AH11" s="1218">
        <v>0</v>
      </c>
      <c r="AI11" s="1218">
        <v>0</v>
      </c>
      <c r="AJ11" s="1218">
        <v>0</v>
      </c>
      <c r="AK11" s="1218">
        <v>0</v>
      </c>
      <c r="AL11" s="1218">
        <v>0</v>
      </c>
      <c r="AM11" s="1218">
        <v>0</v>
      </c>
      <c r="AN11" s="1218">
        <v>0</v>
      </c>
      <c r="AO11" s="1218">
        <v>0</v>
      </c>
      <c r="AP11" s="1218">
        <v>0</v>
      </c>
      <c r="AQ11" s="1218">
        <v>0</v>
      </c>
      <c r="AR11" s="1218">
        <v>0</v>
      </c>
      <c r="AS11" s="1218">
        <v>0</v>
      </c>
      <c r="AT11" s="1218">
        <v>0</v>
      </c>
      <c r="AU11" s="1218">
        <v>0</v>
      </c>
      <c r="AV11" s="1218">
        <v>0</v>
      </c>
      <c r="AW11" s="1218">
        <v>0</v>
      </c>
      <c r="AX11" s="1218">
        <v>0</v>
      </c>
      <c r="AY11" s="1218">
        <v>0</v>
      </c>
      <c r="AZ11" s="1218">
        <v>0</v>
      </c>
      <c r="BA11" s="1218">
        <v>0</v>
      </c>
      <c r="BB11" s="1218">
        <v>0</v>
      </c>
      <c r="BC11" s="1218">
        <v>0</v>
      </c>
      <c r="BD11" s="1218">
        <v>0</v>
      </c>
      <c r="BE11" s="1218">
        <v>0</v>
      </c>
      <c r="BF11" s="1218">
        <v>0</v>
      </c>
      <c r="BG11" s="1218">
        <v>0</v>
      </c>
      <c r="BH11" s="1218">
        <v>0</v>
      </c>
      <c r="BI11" s="1218">
        <v>0</v>
      </c>
      <c r="BJ11" s="1218">
        <v>0</v>
      </c>
      <c r="BK11" s="1218">
        <v>0</v>
      </c>
      <c r="BL11" s="1218">
        <v>0</v>
      </c>
      <c r="BM11" s="1218">
        <v>0</v>
      </c>
      <c r="BN11" s="1218">
        <v>0</v>
      </c>
      <c r="BO11" s="1218">
        <v>0</v>
      </c>
      <c r="BP11" s="1218">
        <v>0</v>
      </c>
      <c r="BQ11" s="1218">
        <v>0</v>
      </c>
      <c r="BR11" s="1218">
        <v>0</v>
      </c>
      <c r="BS11" s="1218">
        <v>0</v>
      </c>
      <c r="BT11" s="1218">
        <v>0</v>
      </c>
      <c r="BU11" s="1218">
        <v>0</v>
      </c>
      <c r="BV11" s="1218">
        <v>0</v>
      </c>
      <c r="BW11" s="1218">
        <v>0</v>
      </c>
      <c r="BX11" s="1218">
        <v>0</v>
      </c>
      <c r="BY11" s="1218">
        <v>0</v>
      </c>
      <c r="BZ11" s="1218">
        <v>0</v>
      </c>
      <c r="CA11" s="1218">
        <v>0</v>
      </c>
      <c r="CB11" s="1218">
        <v>0</v>
      </c>
      <c r="CC11" s="1218">
        <v>0</v>
      </c>
      <c r="CD11" s="1218">
        <v>0</v>
      </c>
      <c r="CE11" s="1218">
        <v>0</v>
      </c>
      <c r="CF11" s="1218">
        <v>0</v>
      </c>
      <c r="CG11" s="1218">
        <v>0</v>
      </c>
      <c r="CH11" s="1218">
        <v>0</v>
      </c>
      <c r="CI11" s="1218">
        <v>0</v>
      </c>
      <c r="CJ11" s="1218">
        <v>0</v>
      </c>
      <c r="CK11" s="1218">
        <v>0</v>
      </c>
      <c r="CL11" s="1218">
        <v>0</v>
      </c>
      <c r="CM11" s="1218">
        <v>0</v>
      </c>
      <c r="CN11" s="1218">
        <v>0</v>
      </c>
      <c r="CO11" s="1218">
        <v>0</v>
      </c>
      <c r="CP11" s="1218">
        <v>0</v>
      </c>
      <c r="CQ11" s="1218">
        <v>0</v>
      </c>
      <c r="CR11" s="1218">
        <v>0</v>
      </c>
      <c r="CS11" s="1218">
        <v>0</v>
      </c>
      <c r="CT11" s="1218">
        <v>0</v>
      </c>
      <c r="CU11" s="1218">
        <v>0</v>
      </c>
      <c r="CV11" s="1218">
        <v>0</v>
      </c>
      <c r="CW11" s="1218">
        <v>0</v>
      </c>
      <c r="CX11" s="1218">
        <v>0</v>
      </c>
      <c r="CY11" s="1218">
        <v>0</v>
      </c>
      <c r="CZ11" s="1218">
        <v>0</v>
      </c>
      <c r="DA11" s="1218">
        <v>0</v>
      </c>
      <c r="DB11" s="1218">
        <v>0</v>
      </c>
      <c r="DC11" s="1218">
        <v>0</v>
      </c>
      <c r="DD11" s="1218">
        <v>0</v>
      </c>
      <c r="DE11" s="1218">
        <v>0</v>
      </c>
      <c r="DF11" s="1218">
        <v>0</v>
      </c>
      <c r="DG11" s="1218">
        <v>0</v>
      </c>
      <c r="DH11" s="1218">
        <v>0</v>
      </c>
      <c r="DI11" s="1218">
        <v>0</v>
      </c>
      <c r="DJ11" s="1218">
        <v>0</v>
      </c>
      <c r="DK11" s="1218">
        <v>0</v>
      </c>
      <c r="DL11" s="1218">
        <v>0</v>
      </c>
      <c r="DM11" s="1218">
        <v>0</v>
      </c>
      <c r="DN11" s="1218">
        <v>0</v>
      </c>
      <c r="DO11" s="1218">
        <v>0</v>
      </c>
      <c r="DP11" s="1218">
        <v>0</v>
      </c>
      <c r="DQ11" s="1218">
        <v>0</v>
      </c>
      <c r="DR11" s="1218">
        <v>0</v>
      </c>
      <c r="DS11" s="1218">
        <v>0</v>
      </c>
      <c r="DT11" s="1218">
        <v>0</v>
      </c>
      <c r="DU11" s="1218">
        <v>0</v>
      </c>
      <c r="DV11" s="1218">
        <v>0</v>
      </c>
      <c r="DW11" s="1218">
        <v>0</v>
      </c>
      <c r="DX11" s="1218">
        <v>0</v>
      </c>
      <c r="DY11" s="1218">
        <v>0</v>
      </c>
      <c r="DZ11" s="1218">
        <v>0</v>
      </c>
      <c r="EA11" s="1218">
        <v>0</v>
      </c>
      <c r="EB11" s="1218">
        <v>0</v>
      </c>
      <c r="EC11" s="1218">
        <v>0</v>
      </c>
      <c r="ED11" s="1218">
        <v>0</v>
      </c>
      <c r="EE11" s="1218">
        <v>0</v>
      </c>
      <c r="EF11" s="1218">
        <v>0</v>
      </c>
      <c r="EG11" s="1218">
        <v>0</v>
      </c>
      <c r="EH11" s="1218">
        <v>0</v>
      </c>
      <c r="EI11" s="1218">
        <v>0</v>
      </c>
      <c r="EJ11" s="1218">
        <v>0</v>
      </c>
      <c r="EK11" s="1218">
        <v>0</v>
      </c>
      <c r="EL11" s="1218">
        <v>0</v>
      </c>
      <c r="EM11" s="1218">
        <v>0</v>
      </c>
      <c r="EN11" s="1218">
        <v>0</v>
      </c>
      <c r="EO11" s="1218">
        <v>0</v>
      </c>
      <c r="EP11" s="1218">
        <v>0</v>
      </c>
      <c r="EQ11" s="1218">
        <v>0</v>
      </c>
      <c r="ER11" s="1218">
        <v>0</v>
      </c>
      <c r="ES11" s="1218">
        <v>0</v>
      </c>
      <c r="ET11" s="1218">
        <v>0</v>
      </c>
      <c r="EU11" s="1218">
        <v>0</v>
      </c>
      <c r="EV11" s="1218">
        <v>0</v>
      </c>
      <c r="EW11" s="1218">
        <v>0</v>
      </c>
      <c r="EX11" s="1218">
        <v>0</v>
      </c>
    </row>
    <row r="12" spans="1:154" ht="14.4" x14ac:dyDescent="0.25">
      <c r="A12" s="1133" t="s">
        <v>477</v>
      </c>
      <c r="B12" s="1218">
        <v>0</v>
      </c>
      <c r="C12" s="1218">
        <v>0</v>
      </c>
      <c r="D12" s="1218">
        <v>0</v>
      </c>
      <c r="E12" s="1218">
        <v>0</v>
      </c>
      <c r="F12" s="1218">
        <v>0</v>
      </c>
      <c r="G12" s="1218">
        <v>0</v>
      </c>
      <c r="H12" s="1218">
        <v>0</v>
      </c>
      <c r="I12" s="1218">
        <v>0</v>
      </c>
      <c r="J12" s="1218">
        <v>0</v>
      </c>
      <c r="K12" s="1218">
        <v>0</v>
      </c>
      <c r="L12" s="1218">
        <v>0</v>
      </c>
      <c r="M12" s="1218">
        <v>0</v>
      </c>
      <c r="N12" s="1218">
        <v>0</v>
      </c>
      <c r="O12" s="1218">
        <v>0</v>
      </c>
      <c r="P12" s="1218">
        <v>1</v>
      </c>
      <c r="Q12" s="1218">
        <v>0</v>
      </c>
      <c r="R12" s="1218">
        <v>0</v>
      </c>
      <c r="S12" s="1218">
        <v>0</v>
      </c>
      <c r="T12" s="1218">
        <v>0</v>
      </c>
      <c r="U12" s="1218">
        <v>0</v>
      </c>
      <c r="V12" s="1218">
        <v>0</v>
      </c>
      <c r="W12" s="1218">
        <v>0</v>
      </c>
      <c r="X12" s="1218">
        <v>0</v>
      </c>
      <c r="Y12" s="1218">
        <v>0</v>
      </c>
      <c r="Z12" s="1218">
        <v>0</v>
      </c>
      <c r="AA12" s="1218">
        <v>0</v>
      </c>
      <c r="AB12" s="1218">
        <v>0</v>
      </c>
      <c r="AC12" s="1218">
        <v>0</v>
      </c>
      <c r="AD12" s="1218">
        <v>0</v>
      </c>
      <c r="AE12" s="1218">
        <v>0</v>
      </c>
      <c r="AF12" s="1218">
        <v>0</v>
      </c>
      <c r="AG12" s="1218">
        <v>0</v>
      </c>
      <c r="AH12" s="1218">
        <v>0</v>
      </c>
      <c r="AI12" s="1218">
        <v>0</v>
      </c>
      <c r="AJ12" s="1218">
        <v>0</v>
      </c>
      <c r="AK12" s="1218">
        <v>0</v>
      </c>
      <c r="AL12" s="1218">
        <v>0</v>
      </c>
      <c r="AM12" s="1218">
        <v>0</v>
      </c>
      <c r="AN12" s="1218">
        <v>0</v>
      </c>
      <c r="AO12" s="1218">
        <v>0</v>
      </c>
      <c r="AP12" s="1218">
        <v>0</v>
      </c>
      <c r="AQ12" s="1218">
        <v>0</v>
      </c>
      <c r="AR12" s="1218">
        <v>0</v>
      </c>
      <c r="AS12" s="1218">
        <v>0</v>
      </c>
      <c r="AT12" s="1218">
        <v>0</v>
      </c>
      <c r="AU12" s="1218">
        <v>0</v>
      </c>
      <c r="AV12" s="1218">
        <v>0</v>
      </c>
      <c r="AW12" s="1218">
        <v>0</v>
      </c>
      <c r="AX12" s="1218">
        <v>0</v>
      </c>
      <c r="AY12" s="1218">
        <v>0</v>
      </c>
      <c r="AZ12" s="1218">
        <v>0</v>
      </c>
      <c r="BA12" s="1218">
        <v>0</v>
      </c>
      <c r="BB12" s="1218">
        <v>0</v>
      </c>
      <c r="BC12" s="1218">
        <v>0</v>
      </c>
      <c r="BD12" s="1218">
        <v>0</v>
      </c>
      <c r="BE12" s="1218">
        <v>0</v>
      </c>
      <c r="BF12" s="1218">
        <v>0</v>
      </c>
      <c r="BG12" s="1218">
        <v>0</v>
      </c>
      <c r="BH12" s="1218">
        <v>0</v>
      </c>
      <c r="BI12" s="1218">
        <v>0</v>
      </c>
      <c r="BJ12" s="1218">
        <v>0</v>
      </c>
      <c r="BK12" s="1218">
        <v>0</v>
      </c>
      <c r="BL12" s="1218">
        <v>0</v>
      </c>
      <c r="BM12" s="1218">
        <v>0</v>
      </c>
      <c r="BN12" s="1218">
        <v>0</v>
      </c>
      <c r="BO12" s="1218">
        <v>0</v>
      </c>
      <c r="BP12" s="1218">
        <v>0</v>
      </c>
      <c r="BQ12" s="1218">
        <v>0</v>
      </c>
      <c r="BR12" s="1218">
        <v>0</v>
      </c>
      <c r="BS12" s="1218">
        <v>0</v>
      </c>
      <c r="BT12" s="1218">
        <v>0</v>
      </c>
      <c r="BU12" s="1218">
        <v>0</v>
      </c>
      <c r="BV12" s="1218">
        <v>0</v>
      </c>
      <c r="BW12" s="1218">
        <v>0</v>
      </c>
      <c r="BX12" s="1218">
        <v>0</v>
      </c>
      <c r="BY12" s="1218">
        <v>0</v>
      </c>
      <c r="BZ12" s="1218">
        <v>0</v>
      </c>
      <c r="CA12" s="1218">
        <v>0</v>
      </c>
      <c r="CB12" s="1218">
        <v>0</v>
      </c>
      <c r="CC12" s="1218">
        <v>0</v>
      </c>
      <c r="CD12" s="1218">
        <v>0</v>
      </c>
      <c r="CE12" s="1218">
        <v>0</v>
      </c>
      <c r="CF12" s="1218">
        <v>0</v>
      </c>
      <c r="CG12" s="1218">
        <v>0</v>
      </c>
      <c r="CH12" s="1218">
        <v>0</v>
      </c>
      <c r="CI12" s="1218">
        <v>0</v>
      </c>
      <c r="CJ12" s="1218">
        <v>0</v>
      </c>
      <c r="CK12" s="1218">
        <v>0</v>
      </c>
      <c r="CL12" s="1218">
        <v>0</v>
      </c>
      <c r="CM12" s="1218">
        <v>0</v>
      </c>
      <c r="CN12" s="1218">
        <v>0</v>
      </c>
      <c r="CO12" s="1218">
        <v>0</v>
      </c>
      <c r="CP12" s="1218">
        <v>0</v>
      </c>
      <c r="CQ12" s="1218">
        <v>0</v>
      </c>
      <c r="CR12" s="1218">
        <v>0</v>
      </c>
      <c r="CS12" s="1218">
        <v>0</v>
      </c>
      <c r="CT12" s="1218">
        <v>0</v>
      </c>
      <c r="CU12" s="1218">
        <v>0</v>
      </c>
      <c r="CV12" s="1218">
        <v>0</v>
      </c>
      <c r="CW12" s="1218">
        <v>0</v>
      </c>
      <c r="CX12" s="1218">
        <v>0</v>
      </c>
      <c r="CY12" s="1218">
        <v>0</v>
      </c>
      <c r="CZ12" s="1218">
        <v>0</v>
      </c>
      <c r="DA12" s="1218">
        <v>0</v>
      </c>
      <c r="DB12" s="1218">
        <v>0</v>
      </c>
      <c r="DC12" s="1218">
        <v>0</v>
      </c>
      <c r="DD12" s="1218">
        <v>0</v>
      </c>
      <c r="DE12" s="1218">
        <v>0</v>
      </c>
      <c r="DF12" s="1218">
        <v>0</v>
      </c>
      <c r="DG12" s="1218">
        <v>0</v>
      </c>
      <c r="DH12" s="1218">
        <v>0</v>
      </c>
      <c r="DI12" s="1218">
        <v>0</v>
      </c>
      <c r="DJ12" s="1218">
        <v>0</v>
      </c>
      <c r="DK12" s="1218">
        <v>0</v>
      </c>
      <c r="DL12" s="1218">
        <v>0</v>
      </c>
      <c r="DM12" s="1218">
        <v>0</v>
      </c>
      <c r="DN12" s="1218">
        <v>0</v>
      </c>
      <c r="DO12" s="1218">
        <v>0</v>
      </c>
      <c r="DP12" s="1218">
        <v>0</v>
      </c>
      <c r="DQ12" s="1218">
        <v>0</v>
      </c>
      <c r="DR12" s="1218">
        <v>0</v>
      </c>
      <c r="DS12" s="1218">
        <v>0</v>
      </c>
      <c r="DT12" s="1218">
        <v>0</v>
      </c>
      <c r="DU12" s="1218">
        <v>0</v>
      </c>
      <c r="DV12" s="1218">
        <v>0</v>
      </c>
      <c r="DW12" s="1218">
        <v>0</v>
      </c>
      <c r="DX12" s="1218">
        <v>0</v>
      </c>
      <c r="DY12" s="1218">
        <v>0</v>
      </c>
      <c r="DZ12" s="1218">
        <v>0</v>
      </c>
      <c r="EA12" s="1218">
        <v>0</v>
      </c>
      <c r="EB12" s="1218">
        <v>0</v>
      </c>
      <c r="EC12" s="1218">
        <v>0</v>
      </c>
      <c r="ED12" s="1218">
        <v>0</v>
      </c>
      <c r="EE12" s="1218">
        <v>0</v>
      </c>
      <c r="EF12" s="1218">
        <v>0</v>
      </c>
      <c r="EG12" s="1218">
        <v>0</v>
      </c>
      <c r="EH12" s="1218">
        <v>0</v>
      </c>
      <c r="EI12" s="1218">
        <v>0</v>
      </c>
      <c r="EJ12" s="1218">
        <v>0</v>
      </c>
      <c r="EK12" s="1218">
        <v>0</v>
      </c>
      <c r="EL12" s="1218">
        <v>0</v>
      </c>
      <c r="EM12" s="1218">
        <v>0</v>
      </c>
      <c r="EN12" s="1218">
        <v>0</v>
      </c>
      <c r="EO12" s="1218">
        <v>0</v>
      </c>
      <c r="EP12" s="1218">
        <v>0</v>
      </c>
      <c r="EQ12" s="1218">
        <v>0</v>
      </c>
      <c r="ER12" s="1218">
        <v>0</v>
      </c>
      <c r="ES12" s="1218">
        <v>0</v>
      </c>
      <c r="ET12" s="1218">
        <v>0</v>
      </c>
      <c r="EU12" s="1218">
        <v>0</v>
      </c>
      <c r="EV12" s="1218">
        <v>0</v>
      </c>
      <c r="EW12" s="1218">
        <v>0</v>
      </c>
      <c r="EX12" s="1218">
        <v>0</v>
      </c>
    </row>
    <row r="13" spans="1:154" ht="14.4" x14ac:dyDescent="0.25">
      <c r="A13" s="1133" t="s">
        <v>478</v>
      </c>
      <c r="B13" s="1218">
        <v>0</v>
      </c>
      <c r="C13" s="1218">
        <v>0</v>
      </c>
      <c r="D13" s="1218">
        <v>0</v>
      </c>
      <c r="E13" s="1218">
        <v>0</v>
      </c>
      <c r="F13" s="1218">
        <v>0</v>
      </c>
      <c r="G13" s="1218">
        <v>0</v>
      </c>
      <c r="H13" s="1218">
        <v>0</v>
      </c>
      <c r="I13" s="1218">
        <v>0</v>
      </c>
      <c r="J13" s="1218">
        <v>0</v>
      </c>
      <c r="K13" s="1218">
        <v>0</v>
      </c>
      <c r="L13" s="1218">
        <v>0</v>
      </c>
      <c r="M13" s="1218">
        <v>0</v>
      </c>
      <c r="N13" s="1218">
        <v>0</v>
      </c>
      <c r="O13" s="1218">
        <v>0</v>
      </c>
      <c r="P13" s="1218">
        <v>0</v>
      </c>
      <c r="Q13" s="1218">
        <v>1</v>
      </c>
      <c r="R13" s="1218">
        <v>0</v>
      </c>
      <c r="S13" s="1218">
        <v>0</v>
      </c>
      <c r="T13" s="1218">
        <v>0</v>
      </c>
      <c r="U13" s="1218">
        <v>0</v>
      </c>
      <c r="V13" s="1218">
        <v>0</v>
      </c>
      <c r="W13" s="1218">
        <v>0</v>
      </c>
      <c r="X13" s="1218">
        <v>0</v>
      </c>
      <c r="Y13" s="1218">
        <v>0</v>
      </c>
      <c r="Z13" s="1218">
        <v>0</v>
      </c>
      <c r="AA13" s="1218">
        <v>0</v>
      </c>
      <c r="AB13" s="1218">
        <v>0</v>
      </c>
      <c r="AC13" s="1218">
        <v>0</v>
      </c>
      <c r="AD13" s="1218">
        <v>0</v>
      </c>
      <c r="AE13" s="1218">
        <v>0</v>
      </c>
      <c r="AF13" s="1218">
        <v>0</v>
      </c>
      <c r="AG13" s="1218">
        <v>0</v>
      </c>
      <c r="AH13" s="1218">
        <v>0</v>
      </c>
      <c r="AI13" s="1218">
        <v>0</v>
      </c>
      <c r="AJ13" s="1218">
        <v>0</v>
      </c>
      <c r="AK13" s="1218">
        <v>0</v>
      </c>
      <c r="AL13" s="1218">
        <v>0</v>
      </c>
      <c r="AM13" s="1218">
        <v>0</v>
      </c>
      <c r="AN13" s="1218">
        <v>0</v>
      </c>
      <c r="AO13" s="1218">
        <v>0</v>
      </c>
      <c r="AP13" s="1218">
        <v>0</v>
      </c>
      <c r="AQ13" s="1218">
        <v>0</v>
      </c>
      <c r="AR13" s="1218">
        <v>0</v>
      </c>
      <c r="AS13" s="1218">
        <v>0</v>
      </c>
      <c r="AT13" s="1218">
        <v>0</v>
      </c>
      <c r="AU13" s="1218">
        <v>0</v>
      </c>
      <c r="AV13" s="1218">
        <v>0</v>
      </c>
      <c r="AW13" s="1218">
        <v>0</v>
      </c>
      <c r="AX13" s="1218">
        <v>0</v>
      </c>
      <c r="AY13" s="1218">
        <v>0</v>
      </c>
      <c r="AZ13" s="1218">
        <v>0</v>
      </c>
      <c r="BA13" s="1218">
        <v>0</v>
      </c>
      <c r="BB13" s="1218">
        <v>0</v>
      </c>
      <c r="BC13" s="1218">
        <v>0</v>
      </c>
      <c r="BD13" s="1218">
        <v>0</v>
      </c>
      <c r="BE13" s="1218">
        <v>0</v>
      </c>
      <c r="BF13" s="1218">
        <v>0</v>
      </c>
      <c r="BG13" s="1218">
        <v>0</v>
      </c>
      <c r="BH13" s="1218">
        <v>0</v>
      </c>
      <c r="BI13" s="1218">
        <v>0</v>
      </c>
      <c r="BJ13" s="1218">
        <v>0</v>
      </c>
      <c r="BK13" s="1218">
        <v>0</v>
      </c>
      <c r="BL13" s="1218">
        <v>0</v>
      </c>
      <c r="BM13" s="1218">
        <v>0</v>
      </c>
      <c r="BN13" s="1218">
        <v>0</v>
      </c>
      <c r="BO13" s="1218">
        <v>0</v>
      </c>
      <c r="BP13" s="1218">
        <v>0</v>
      </c>
      <c r="BQ13" s="1218">
        <v>0</v>
      </c>
      <c r="BR13" s="1218">
        <v>0</v>
      </c>
      <c r="BS13" s="1218">
        <v>0</v>
      </c>
      <c r="BT13" s="1218">
        <v>0</v>
      </c>
      <c r="BU13" s="1218">
        <v>0</v>
      </c>
      <c r="BV13" s="1218">
        <v>0</v>
      </c>
      <c r="BW13" s="1218">
        <v>0</v>
      </c>
      <c r="BX13" s="1218">
        <v>0</v>
      </c>
      <c r="BY13" s="1218">
        <v>0</v>
      </c>
      <c r="BZ13" s="1218">
        <v>0</v>
      </c>
      <c r="CA13" s="1218">
        <v>0</v>
      </c>
      <c r="CB13" s="1218">
        <v>0</v>
      </c>
      <c r="CC13" s="1218">
        <v>0</v>
      </c>
      <c r="CD13" s="1218">
        <v>0</v>
      </c>
      <c r="CE13" s="1218">
        <v>0</v>
      </c>
      <c r="CF13" s="1218">
        <v>0</v>
      </c>
      <c r="CG13" s="1218">
        <v>0</v>
      </c>
      <c r="CH13" s="1218">
        <v>0</v>
      </c>
      <c r="CI13" s="1218">
        <v>0</v>
      </c>
      <c r="CJ13" s="1218">
        <v>0</v>
      </c>
      <c r="CK13" s="1218">
        <v>0</v>
      </c>
      <c r="CL13" s="1218">
        <v>0</v>
      </c>
      <c r="CM13" s="1218">
        <v>0</v>
      </c>
      <c r="CN13" s="1218">
        <v>0</v>
      </c>
      <c r="CO13" s="1218">
        <v>0</v>
      </c>
      <c r="CP13" s="1218">
        <v>0</v>
      </c>
      <c r="CQ13" s="1218">
        <v>0</v>
      </c>
      <c r="CR13" s="1218">
        <v>0</v>
      </c>
      <c r="CS13" s="1218">
        <v>0</v>
      </c>
      <c r="CT13" s="1218">
        <v>0</v>
      </c>
      <c r="CU13" s="1218">
        <v>0</v>
      </c>
      <c r="CV13" s="1218">
        <v>0</v>
      </c>
      <c r="CW13" s="1218">
        <v>0</v>
      </c>
      <c r="CX13" s="1218">
        <v>0</v>
      </c>
      <c r="CY13" s="1218">
        <v>0</v>
      </c>
      <c r="CZ13" s="1218">
        <v>0</v>
      </c>
      <c r="DA13" s="1218">
        <v>0</v>
      </c>
      <c r="DB13" s="1218">
        <v>0</v>
      </c>
      <c r="DC13" s="1218">
        <v>0</v>
      </c>
      <c r="DD13" s="1218">
        <v>0</v>
      </c>
      <c r="DE13" s="1218">
        <v>0</v>
      </c>
      <c r="DF13" s="1218">
        <v>0</v>
      </c>
      <c r="DG13" s="1218">
        <v>0</v>
      </c>
      <c r="DH13" s="1218">
        <v>0</v>
      </c>
      <c r="DI13" s="1218">
        <v>0</v>
      </c>
      <c r="DJ13" s="1218">
        <v>0</v>
      </c>
      <c r="DK13" s="1218">
        <v>0</v>
      </c>
      <c r="DL13" s="1218">
        <v>0</v>
      </c>
      <c r="DM13" s="1218">
        <v>0</v>
      </c>
      <c r="DN13" s="1218">
        <v>0</v>
      </c>
      <c r="DO13" s="1218">
        <v>0</v>
      </c>
      <c r="DP13" s="1218">
        <v>0</v>
      </c>
      <c r="DQ13" s="1218">
        <v>0</v>
      </c>
      <c r="DR13" s="1218">
        <v>0</v>
      </c>
      <c r="DS13" s="1218">
        <v>0</v>
      </c>
      <c r="DT13" s="1218">
        <v>0</v>
      </c>
      <c r="DU13" s="1218">
        <v>0</v>
      </c>
      <c r="DV13" s="1218">
        <v>0</v>
      </c>
      <c r="DW13" s="1218">
        <v>0</v>
      </c>
      <c r="DX13" s="1218">
        <v>0</v>
      </c>
      <c r="DY13" s="1218">
        <v>0</v>
      </c>
      <c r="DZ13" s="1218">
        <v>0</v>
      </c>
      <c r="EA13" s="1218">
        <v>0</v>
      </c>
      <c r="EB13" s="1218">
        <v>0</v>
      </c>
      <c r="EC13" s="1218">
        <v>0</v>
      </c>
      <c r="ED13" s="1218">
        <v>0</v>
      </c>
      <c r="EE13" s="1218">
        <v>0</v>
      </c>
      <c r="EF13" s="1218">
        <v>0</v>
      </c>
      <c r="EG13" s="1218">
        <v>0</v>
      </c>
      <c r="EH13" s="1218">
        <v>0</v>
      </c>
      <c r="EI13" s="1218">
        <v>0</v>
      </c>
      <c r="EJ13" s="1218">
        <v>0</v>
      </c>
      <c r="EK13" s="1218">
        <v>0</v>
      </c>
      <c r="EL13" s="1218">
        <v>0</v>
      </c>
      <c r="EM13" s="1218">
        <v>0</v>
      </c>
      <c r="EN13" s="1218">
        <v>0</v>
      </c>
      <c r="EO13" s="1218">
        <v>0</v>
      </c>
      <c r="EP13" s="1218">
        <v>0</v>
      </c>
      <c r="EQ13" s="1218">
        <v>0</v>
      </c>
      <c r="ER13" s="1218">
        <v>0</v>
      </c>
      <c r="ES13" s="1218">
        <v>0</v>
      </c>
      <c r="ET13" s="1218">
        <v>0</v>
      </c>
      <c r="EU13" s="1218">
        <v>0</v>
      </c>
      <c r="EV13" s="1218">
        <v>0</v>
      </c>
      <c r="EW13" s="1218">
        <v>0</v>
      </c>
      <c r="EX13" s="1218">
        <v>0</v>
      </c>
    </row>
    <row r="14" spans="1:154" ht="14.4" x14ac:dyDescent="0.25">
      <c r="A14" s="1133" t="s">
        <v>479</v>
      </c>
      <c r="B14" s="1218">
        <v>0</v>
      </c>
      <c r="C14" s="1218">
        <v>0</v>
      </c>
      <c r="D14" s="1218">
        <v>0</v>
      </c>
      <c r="E14" s="1218">
        <v>0</v>
      </c>
      <c r="F14" s="1218">
        <v>0</v>
      </c>
      <c r="G14" s="1218">
        <v>0</v>
      </c>
      <c r="H14" s="1218">
        <v>0</v>
      </c>
      <c r="I14" s="1218">
        <v>0</v>
      </c>
      <c r="J14" s="1218">
        <v>0</v>
      </c>
      <c r="K14" s="1218">
        <v>0</v>
      </c>
      <c r="L14" s="1218">
        <v>0</v>
      </c>
      <c r="M14" s="1218">
        <v>0</v>
      </c>
      <c r="N14" s="1218">
        <v>0</v>
      </c>
      <c r="O14" s="1218">
        <v>0</v>
      </c>
      <c r="P14" s="1218">
        <v>0</v>
      </c>
      <c r="Q14" s="1218">
        <v>0</v>
      </c>
      <c r="R14" s="1218">
        <v>1</v>
      </c>
      <c r="S14" s="1218">
        <v>0</v>
      </c>
      <c r="T14" s="1218">
        <v>0</v>
      </c>
      <c r="U14" s="1218">
        <v>0</v>
      </c>
      <c r="V14" s="1218">
        <v>0</v>
      </c>
      <c r="W14" s="1218">
        <v>0</v>
      </c>
      <c r="X14" s="1218">
        <v>0</v>
      </c>
      <c r="Y14" s="1218">
        <v>0</v>
      </c>
      <c r="Z14" s="1218">
        <v>0</v>
      </c>
      <c r="AA14" s="1218">
        <v>0</v>
      </c>
      <c r="AB14" s="1218">
        <v>0</v>
      </c>
      <c r="AC14" s="1218">
        <v>0</v>
      </c>
      <c r="AD14" s="1218">
        <v>0</v>
      </c>
      <c r="AE14" s="1218">
        <v>0</v>
      </c>
      <c r="AF14" s="1218">
        <v>0</v>
      </c>
      <c r="AG14" s="1218">
        <v>0</v>
      </c>
      <c r="AH14" s="1218">
        <v>0</v>
      </c>
      <c r="AI14" s="1218">
        <v>0</v>
      </c>
      <c r="AJ14" s="1218">
        <v>0</v>
      </c>
      <c r="AK14" s="1218">
        <v>0</v>
      </c>
      <c r="AL14" s="1218">
        <v>0</v>
      </c>
      <c r="AM14" s="1218">
        <v>0</v>
      </c>
      <c r="AN14" s="1218">
        <v>0</v>
      </c>
      <c r="AO14" s="1218">
        <v>0</v>
      </c>
      <c r="AP14" s="1218">
        <v>0</v>
      </c>
      <c r="AQ14" s="1218">
        <v>0</v>
      </c>
      <c r="AR14" s="1218">
        <v>0</v>
      </c>
      <c r="AS14" s="1218">
        <v>0</v>
      </c>
      <c r="AT14" s="1218">
        <v>0</v>
      </c>
      <c r="AU14" s="1218">
        <v>0</v>
      </c>
      <c r="AV14" s="1218">
        <v>0</v>
      </c>
      <c r="AW14" s="1218">
        <v>0</v>
      </c>
      <c r="AX14" s="1218">
        <v>0</v>
      </c>
      <c r="AY14" s="1218">
        <v>0</v>
      </c>
      <c r="AZ14" s="1218">
        <v>0</v>
      </c>
      <c r="BA14" s="1218">
        <v>0</v>
      </c>
      <c r="BB14" s="1218">
        <v>0</v>
      </c>
      <c r="BC14" s="1218">
        <v>0</v>
      </c>
      <c r="BD14" s="1218">
        <v>0</v>
      </c>
      <c r="BE14" s="1218">
        <v>0</v>
      </c>
      <c r="BF14" s="1218">
        <v>0</v>
      </c>
      <c r="BG14" s="1218">
        <v>0</v>
      </c>
      <c r="BH14" s="1218">
        <v>0</v>
      </c>
      <c r="BI14" s="1218">
        <v>0</v>
      </c>
      <c r="BJ14" s="1218">
        <v>0</v>
      </c>
      <c r="BK14" s="1218">
        <v>0</v>
      </c>
      <c r="BL14" s="1218">
        <v>0</v>
      </c>
      <c r="BM14" s="1218">
        <v>0</v>
      </c>
      <c r="BN14" s="1218">
        <v>0</v>
      </c>
      <c r="BO14" s="1218">
        <v>0</v>
      </c>
      <c r="BP14" s="1218">
        <v>0</v>
      </c>
      <c r="BQ14" s="1218">
        <v>0</v>
      </c>
      <c r="BR14" s="1218">
        <v>0</v>
      </c>
      <c r="BS14" s="1218">
        <v>0</v>
      </c>
      <c r="BT14" s="1218">
        <v>0</v>
      </c>
      <c r="BU14" s="1218">
        <v>0</v>
      </c>
      <c r="BV14" s="1218">
        <v>0</v>
      </c>
      <c r="BW14" s="1218">
        <v>0</v>
      </c>
      <c r="BX14" s="1218">
        <v>0</v>
      </c>
      <c r="BY14" s="1218">
        <v>0</v>
      </c>
      <c r="BZ14" s="1218">
        <v>0</v>
      </c>
      <c r="CA14" s="1218">
        <v>0</v>
      </c>
      <c r="CB14" s="1218">
        <v>0</v>
      </c>
      <c r="CC14" s="1218">
        <v>0</v>
      </c>
      <c r="CD14" s="1218">
        <v>0</v>
      </c>
      <c r="CE14" s="1218">
        <v>0</v>
      </c>
      <c r="CF14" s="1218">
        <v>0</v>
      </c>
      <c r="CG14" s="1218">
        <v>0</v>
      </c>
      <c r="CH14" s="1218">
        <v>0</v>
      </c>
      <c r="CI14" s="1218">
        <v>0</v>
      </c>
      <c r="CJ14" s="1218">
        <v>0</v>
      </c>
      <c r="CK14" s="1218">
        <v>0</v>
      </c>
      <c r="CL14" s="1218">
        <v>0</v>
      </c>
      <c r="CM14" s="1218">
        <v>0</v>
      </c>
      <c r="CN14" s="1218">
        <v>0</v>
      </c>
      <c r="CO14" s="1218">
        <v>0</v>
      </c>
      <c r="CP14" s="1218">
        <v>0</v>
      </c>
      <c r="CQ14" s="1218">
        <v>0</v>
      </c>
      <c r="CR14" s="1218">
        <v>0</v>
      </c>
      <c r="CS14" s="1218">
        <v>0</v>
      </c>
      <c r="CT14" s="1218">
        <v>0</v>
      </c>
      <c r="CU14" s="1218">
        <v>0</v>
      </c>
      <c r="CV14" s="1218">
        <v>0</v>
      </c>
      <c r="CW14" s="1218">
        <v>0</v>
      </c>
      <c r="CX14" s="1218">
        <v>0</v>
      </c>
      <c r="CY14" s="1218">
        <v>0</v>
      </c>
      <c r="CZ14" s="1218">
        <v>0</v>
      </c>
      <c r="DA14" s="1218">
        <v>0</v>
      </c>
      <c r="DB14" s="1218">
        <v>0</v>
      </c>
      <c r="DC14" s="1218">
        <v>0</v>
      </c>
      <c r="DD14" s="1218">
        <v>0</v>
      </c>
      <c r="DE14" s="1218">
        <v>0</v>
      </c>
      <c r="DF14" s="1218">
        <v>0</v>
      </c>
      <c r="DG14" s="1218">
        <v>0</v>
      </c>
      <c r="DH14" s="1218">
        <v>0</v>
      </c>
      <c r="DI14" s="1218">
        <v>0</v>
      </c>
      <c r="DJ14" s="1218">
        <v>0</v>
      </c>
      <c r="DK14" s="1218">
        <v>0</v>
      </c>
      <c r="DL14" s="1218">
        <v>0</v>
      </c>
      <c r="DM14" s="1218">
        <v>0</v>
      </c>
      <c r="DN14" s="1218">
        <v>0</v>
      </c>
      <c r="DO14" s="1218">
        <v>0</v>
      </c>
      <c r="DP14" s="1218">
        <v>0</v>
      </c>
      <c r="DQ14" s="1218">
        <v>0</v>
      </c>
      <c r="DR14" s="1218">
        <v>0</v>
      </c>
      <c r="DS14" s="1218">
        <v>0</v>
      </c>
      <c r="DT14" s="1218">
        <v>0</v>
      </c>
      <c r="DU14" s="1218">
        <v>0</v>
      </c>
      <c r="DV14" s="1218">
        <v>0</v>
      </c>
      <c r="DW14" s="1218">
        <v>0</v>
      </c>
      <c r="DX14" s="1218">
        <v>0</v>
      </c>
      <c r="DY14" s="1218">
        <v>0</v>
      </c>
      <c r="DZ14" s="1218">
        <v>0</v>
      </c>
      <c r="EA14" s="1218">
        <v>0</v>
      </c>
      <c r="EB14" s="1218">
        <v>0</v>
      </c>
      <c r="EC14" s="1218">
        <v>0</v>
      </c>
      <c r="ED14" s="1218">
        <v>0</v>
      </c>
      <c r="EE14" s="1218">
        <v>0</v>
      </c>
      <c r="EF14" s="1218">
        <v>0</v>
      </c>
      <c r="EG14" s="1218">
        <v>0</v>
      </c>
      <c r="EH14" s="1218">
        <v>0</v>
      </c>
      <c r="EI14" s="1218">
        <v>0</v>
      </c>
      <c r="EJ14" s="1218">
        <v>0</v>
      </c>
      <c r="EK14" s="1218">
        <v>0</v>
      </c>
      <c r="EL14" s="1218">
        <v>0</v>
      </c>
      <c r="EM14" s="1218">
        <v>0</v>
      </c>
      <c r="EN14" s="1218">
        <v>0</v>
      </c>
      <c r="EO14" s="1218">
        <v>0</v>
      </c>
      <c r="EP14" s="1218">
        <v>0</v>
      </c>
      <c r="EQ14" s="1218">
        <v>0</v>
      </c>
      <c r="ER14" s="1218">
        <v>0</v>
      </c>
      <c r="ES14" s="1218">
        <v>0</v>
      </c>
      <c r="ET14" s="1218">
        <v>0</v>
      </c>
      <c r="EU14" s="1218">
        <v>0</v>
      </c>
      <c r="EV14" s="1218">
        <v>0</v>
      </c>
      <c r="EW14" s="1218">
        <v>0</v>
      </c>
      <c r="EX14" s="1218">
        <v>0</v>
      </c>
    </row>
    <row r="15" spans="1:154" ht="14.4" x14ac:dyDescent="0.25">
      <c r="A15" s="1133" t="s">
        <v>480</v>
      </c>
      <c r="B15" s="1218">
        <v>0</v>
      </c>
      <c r="C15" s="1218">
        <v>0</v>
      </c>
      <c r="D15" s="1218">
        <v>0</v>
      </c>
      <c r="E15" s="1218">
        <v>0</v>
      </c>
      <c r="F15" s="1218">
        <v>0</v>
      </c>
      <c r="G15" s="1218">
        <v>0</v>
      </c>
      <c r="H15" s="1218">
        <v>0</v>
      </c>
      <c r="I15" s="1218">
        <v>0</v>
      </c>
      <c r="J15" s="1218">
        <v>0</v>
      </c>
      <c r="K15" s="1218">
        <v>0</v>
      </c>
      <c r="L15" s="1218">
        <v>0</v>
      </c>
      <c r="M15" s="1218">
        <v>0</v>
      </c>
      <c r="N15" s="1218">
        <v>0</v>
      </c>
      <c r="O15" s="1218">
        <v>0</v>
      </c>
      <c r="P15" s="1218">
        <v>0</v>
      </c>
      <c r="Q15" s="1218">
        <v>0</v>
      </c>
      <c r="R15" s="1218">
        <v>0</v>
      </c>
      <c r="S15" s="1218">
        <v>1</v>
      </c>
      <c r="T15" s="1218">
        <v>1</v>
      </c>
      <c r="U15" s="1218">
        <v>1</v>
      </c>
      <c r="V15" s="1218">
        <v>1</v>
      </c>
      <c r="W15" s="1218">
        <v>1</v>
      </c>
      <c r="X15" s="1218">
        <v>0</v>
      </c>
      <c r="Y15" s="1218">
        <v>0</v>
      </c>
      <c r="Z15" s="1218">
        <v>0</v>
      </c>
      <c r="AA15" s="1218">
        <v>0</v>
      </c>
      <c r="AB15" s="1218">
        <v>0</v>
      </c>
      <c r="AC15" s="1218">
        <v>0</v>
      </c>
      <c r="AD15" s="1218">
        <v>0</v>
      </c>
      <c r="AE15" s="1218">
        <v>0</v>
      </c>
      <c r="AF15" s="1218">
        <v>0</v>
      </c>
      <c r="AG15" s="1218">
        <v>0</v>
      </c>
      <c r="AH15" s="1218">
        <v>0</v>
      </c>
      <c r="AI15" s="1218">
        <v>0</v>
      </c>
      <c r="AJ15" s="1218">
        <v>0</v>
      </c>
      <c r="AK15" s="1218">
        <v>0</v>
      </c>
      <c r="AL15" s="1218">
        <v>0</v>
      </c>
      <c r="AM15" s="1218">
        <v>0</v>
      </c>
      <c r="AN15" s="1218">
        <v>0</v>
      </c>
      <c r="AO15" s="1218">
        <v>0</v>
      </c>
      <c r="AP15" s="1218">
        <v>0</v>
      </c>
      <c r="AQ15" s="1218">
        <v>0</v>
      </c>
      <c r="AR15" s="1218">
        <v>0</v>
      </c>
      <c r="AS15" s="1218">
        <v>0</v>
      </c>
      <c r="AT15" s="1218">
        <v>0</v>
      </c>
      <c r="AU15" s="1218">
        <v>0</v>
      </c>
      <c r="AV15" s="1218">
        <v>0</v>
      </c>
      <c r="AW15" s="1218">
        <v>0</v>
      </c>
      <c r="AX15" s="1218">
        <v>0</v>
      </c>
      <c r="AY15" s="1218">
        <v>0</v>
      </c>
      <c r="AZ15" s="1218">
        <v>0</v>
      </c>
      <c r="BA15" s="1218">
        <v>0</v>
      </c>
      <c r="BB15" s="1218">
        <v>0</v>
      </c>
      <c r="BC15" s="1218">
        <v>0</v>
      </c>
      <c r="BD15" s="1218">
        <v>0</v>
      </c>
      <c r="BE15" s="1218">
        <v>0</v>
      </c>
      <c r="BF15" s="1218">
        <v>0</v>
      </c>
      <c r="BG15" s="1218">
        <v>0</v>
      </c>
      <c r="BH15" s="1218">
        <v>0</v>
      </c>
      <c r="BI15" s="1218">
        <v>0</v>
      </c>
      <c r="BJ15" s="1218">
        <v>0</v>
      </c>
      <c r="BK15" s="1218">
        <v>0</v>
      </c>
      <c r="BL15" s="1218">
        <v>0</v>
      </c>
      <c r="BM15" s="1218">
        <v>0</v>
      </c>
      <c r="BN15" s="1218">
        <v>0</v>
      </c>
      <c r="BO15" s="1218">
        <v>0</v>
      </c>
      <c r="BP15" s="1218">
        <v>0</v>
      </c>
      <c r="BQ15" s="1218">
        <v>0</v>
      </c>
      <c r="BR15" s="1218">
        <v>0</v>
      </c>
      <c r="BS15" s="1218">
        <v>0</v>
      </c>
      <c r="BT15" s="1218">
        <v>0</v>
      </c>
      <c r="BU15" s="1218">
        <v>0</v>
      </c>
      <c r="BV15" s="1218">
        <v>0</v>
      </c>
      <c r="BW15" s="1218">
        <v>0</v>
      </c>
      <c r="BX15" s="1218">
        <v>0</v>
      </c>
      <c r="BY15" s="1218">
        <v>0</v>
      </c>
      <c r="BZ15" s="1218">
        <v>0</v>
      </c>
      <c r="CA15" s="1218">
        <v>0</v>
      </c>
      <c r="CB15" s="1218">
        <v>0</v>
      </c>
      <c r="CC15" s="1218">
        <v>0</v>
      </c>
      <c r="CD15" s="1218">
        <v>0</v>
      </c>
      <c r="CE15" s="1218">
        <v>0</v>
      </c>
      <c r="CF15" s="1218">
        <v>0</v>
      </c>
      <c r="CG15" s="1218">
        <v>0</v>
      </c>
      <c r="CH15" s="1218">
        <v>0</v>
      </c>
      <c r="CI15" s="1218">
        <v>0</v>
      </c>
      <c r="CJ15" s="1218">
        <v>0</v>
      </c>
      <c r="CK15" s="1218">
        <v>0</v>
      </c>
      <c r="CL15" s="1218">
        <v>0</v>
      </c>
      <c r="CM15" s="1218">
        <v>0</v>
      </c>
      <c r="CN15" s="1218">
        <v>0</v>
      </c>
      <c r="CO15" s="1218">
        <v>0</v>
      </c>
      <c r="CP15" s="1218">
        <v>0</v>
      </c>
      <c r="CQ15" s="1218">
        <v>0</v>
      </c>
      <c r="CR15" s="1218">
        <v>0</v>
      </c>
      <c r="CS15" s="1218">
        <v>0</v>
      </c>
      <c r="CT15" s="1218">
        <v>0</v>
      </c>
      <c r="CU15" s="1218">
        <v>0</v>
      </c>
      <c r="CV15" s="1218">
        <v>0</v>
      </c>
      <c r="CW15" s="1218">
        <v>0</v>
      </c>
      <c r="CX15" s="1218">
        <v>0</v>
      </c>
      <c r="CY15" s="1218">
        <v>0</v>
      </c>
      <c r="CZ15" s="1218">
        <v>0</v>
      </c>
      <c r="DA15" s="1218">
        <v>0</v>
      </c>
      <c r="DB15" s="1218">
        <v>0</v>
      </c>
      <c r="DC15" s="1218">
        <v>0</v>
      </c>
      <c r="DD15" s="1218">
        <v>0</v>
      </c>
      <c r="DE15" s="1218">
        <v>0</v>
      </c>
      <c r="DF15" s="1218">
        <v>0</v>
      </c>
      <c r="DG15" s="1218">
        <v>0</v>
      </c>
      <c r="DH15" s="1218">
        <v>0</v>
      </c>
      <c r="DI15" s="1218">
        <v>0</v>
      </c>
      <c r="DJ15" s="1218">
        <v>0</v>
      </c>
      <c r="DK15" s="1218">
        <v>0</v>
      </c>
      <c r="DL15" s="1218">
        <v>0</v>
      </c>
      <c r="DM15" s="1218">
        <v>0</v>
      </c>
      <c r="DN15" s="1218">
        <v>0</v>
      </c>
      <c r="DO15" s="1218">
        <v>0</v>
      </c>
      <c r="DP15" s="1218">
        <v>0</v>
      </c>
      <c r="DQ15" s="1218">
        <v>0</v>
      </c>
      <c r="DR15" s="1218">
        <v>0</v>
      </c>
      <c r="DS15" s="1218">
        <v>0</v>
      </c>
      <c r="DT15" s="1218">
        <v>0</v>
      </c>
      <c r="DU15" s="1218">
        <v>0</v>
      </c>
      <c r="DV15" s="1218">
        <v>0</v>
      </c>
      <c r="DW15" s="1218">
        <v>0</v>
      </c>
      <c r="DX15" s="1218">
        <v>0</v>
      </c>
      <c r="DY15" s="1218">
        <v>0</v>
      </c>
      <c r="DZ15" s="1218">
        <v>0</v>
      </c>
      <c r="EA15" s="1218">
        <v>0</v>
      </c>
      <c r="EB15" s="1218">
        <v>0</v>
      </c>
      <c r="EC15" s="1218">
        <v>0</v>
      </c>
      <c r="ED15" s="1218">
        <v>0</v>
      </c>
      <c r="EE15" s="1218">
        <v>0</v>
      </c>
      <c r="EF15" s="1218">
        <v>0</v>
      </c>
      <c r="EG15" s="1218">
        <v>0</v>
      </c>
      <c r="EH15" s="1218">
        <v>0</v>
      </c>
      <c r="EI15" s="1218">
        <v>0</v>
      </c>
      <c r="EJ15" s="1218">
        <v>0</v>
      </c>
      <c r="EK15" s="1218">
        <v>0</v>
      </c>
      <c r="EL15" s="1218">
        <v>0</v>
      </c>
      <c r="EM15" s="1218">
        <v>0</v>
      </c>
      <c r="EN15" s="1218">
        <v>0</v>
      </c>
      <c r="EO15" s="1218">
        <v>0</v>
      </c>
      <c r="EP15" s="1218">
        <v>0</v>
      </c>
      <c r="EQ15" s="1218">
        <v>0</v>
      </c>
      <c r="ER15" s="1218">
        <v>0</v>
      </c>
      <c r="ES15" s="1218">
        <v>0</v>
      </c>
      <c r="ET15" s="1218">
        <v>0</v>
      </c>
      <c r="EU15" s="1218">
        <v>0</v>
      </c>
      <c r="EV15" s="1218">
        <v>0</v>
      </c>
      <c r="EW15" s="1218">
        <v>0</v>
      </c>
      <c r="EX15" s="1218">
        <v>0</v>
      </c>
    </row>
    <row r="16" spans="1:154" ht="14.4" x14ac:dyDescent="0.25">
      <c r="A16" s="1133" t="s">
        <v>481</v>
      </c>
      <c r="B16" s="1218">
        <v>0</v>
      </c>
      <c r="C16" s="1218">
        <v>0</v>
      </c>
      <c r="D16" s="1218">
        <v>0</v>
      </c>
      <c r="E16" s="1218">
        <v>0</v>
      </c>
      <c r="F16" s="1218">
        <v>0</v>
      </c>
      <c r="G16" s="1218">
        <v>0</v>
      </c>
      <c r="H16" s="1218">
        <v>0</v>
      </c>
      <c r="I16" s="1218">
        <v>0</v>
      </c>
      <c r="J16" s="1218">
        <v>0</v>
      </c>
      <c r="K16" s="1218">
        <v>0</v>
      </c>
      <c r="L16" s="1218">
        <v>0</v>
      </c>
      <c r="M16" s="1218">
        <v>0</v>
      </c>
      <c r="N16" s="1218">
        <v>0</v>
      </c>
      <c r="O16" s="1218">
        <v>0</v>
      </c>
      <c r="P16" s="1218">
        <v>0</v>
      </c>
      <c r="Q16" s="1218">
        <v>0</v>
      </c>
      <c r="R16" s="1218">
        <v>0</v>
      </c>
      <c r="S16" s="1218">
        <v>0</v>
      </c>
      <c r="T16" s="1218">
        <v>0</v>
      </c>
      <c r="U16" s="1218">
        <v>0</v>
      </c>
      <c r="V16" s="1218">
        <v>0</v>
      </c>
      <c r="W16" s="1218">
        <v>0</v>
      </c>
      <c r="X16" s="1218">
        <v>1</v>
      </c>
      <c r="Y16" s="1218">
        <v>0</v>
      </c>
      <c r="Z16" s="1218">
        <v>0</v>
      </c>
      <c r="AA16" s="1218">
        <v>0</v>
      </c>
      <c r="AB16" s="1218">
        <v>0</v>
      </c>
      <c r="AC16" s="1218">
        <v>0</v>
      </c>
      <c r="AD16" s="1218">
        <v>0</v>
      </c>
      <c r="AE16" s="1218">
        <v>0</v>
      </c>
      <c r="AF16" s="1218">
        <v>0</v>
      </c>
      <c r="AG16" s="1218">
        <v>0</v>
      </c>
      <c r="AH16" s="1218">
        <v>0</v>
      </c>
      <c r="AI16" s="1218">
        <v>0</v>
      </c>
      <c r="AJ16" s="1218">
        <v>0</v>
      </c>
      <c r="AK16" s="1218">
        <v>0</v>
      </c>
      <c r="AL16" s="1218">
        <v>0</v>
      </c>
      <c r="AM16" s="1218">
        <v>0</v>
      </c>
      <c r="AN16" s="1218">
        <v>0</v>
      </c>
      <c r="AO16" s="1218">
        <v>0</v>
      </c>
      <c r="AP16" s="1218">
        <v>0</v>
      </c>
      <c r="AQ16" s="1218">
        <v>0</v>
      </c>
      <c r="AR16" s="1218">
        <v>0</v>
      </c>
      <c r="AS16" s="1218">
        <v>0</v>
      </c>
      <c r="AT16" s="1218">
        <v>0</v>
      </c>
      <c r="AU16" s="1218">
        <v>0</v>
      </c>
      <c r="AV16" s="1218">
        <v>0</v>
      </c>
      <c r="AW16" s="1218">
        <v>0</v>
      </c>
      <c r="AX16" s="1218">
        <v>0</v>
      </c>
      <c r="AY16" s="1218">
        <v>0</v>
      </c>
      <c r="AZ16" s="1218">
        <v>0</v>
      </c>
      <c r="BA16" s="1218">
        <v>0</v>
      </c>
      <c r="BB16" s="1218">
        <v>0</v>
      </c>
      <c r="BC16" s="1218">
        <v>0</v>
      </c>
      <c r="BD16" s="1218">
        <v>0</v>
      </c>
      <c r="BE16" s="1218">
        <v>0</v>
      </c>
      <c r="BF16" s="1218">
        <v>0</v>
      </c>
      <c r="BG16" s="1218">
        <v>0</v>
      </c>
      <c r="BH16" s="1218">
        <v>0</v>
      </c>
      <c r="BI16" s="1218">
        <v>0</v>
      </c>
      <c r="BJ16" s="1218">
        <v>0</v>
      </c>
      <c r="BK16" s="1218">
        <v>0</v>
      </c>
      <c r="BL16" s="1218">
        <v>0</v>
      </c>
      <c r="BM16" s="1218">
        <v>0</v>
      </c>
      <c r="BN16" s="1218">
        <v>0</v>
      </c>
      <c r="BO16" s="1218">
        <v>0</v>
      </c>
      <c r="BP16" s="1218">
        <v>0</v>
      </c>
      <c r="BQ16" s="1218">
        <v>0</v>
      </c>
      <c r="BR16" s="1218">
        <v>0</v>
      </c>
      <c r="BS16" s="1218">
        <v>0</v>
      </c>
      <c r="BT16" s="1218">
        <v>0</v>
      </c>
      <c r="BU16" s="1218">
        <v>0</v>
      </c>
      <c r="BV16" s="1218">
        <v>0</v>
      </c>
      <c r="BW16" s="1218">
        <v>0</v>
      </c>
      <c r="BX16" s="1218">
        <v>0</v>
      </c>
      <c r="BY16" s="1218">
        <v>0</v>
      </c>
      <c r="BZ16" s="1218">
        <v>0</v>
      </c>
      <c r="CA16" s="1218">
        <v>0</v>
      </c>
      <c r="CB16" s="1218">
        <v>0</v>
      </c>
      <c r="CC16" s="1218">
        <v>0</v>
      </c>
      <c r="CD16" s="1218">
        <v>0</v>
      </c>
      <c r="CE16" s="1218">
        <v>0</v>
      </c>
      <c r="CF16" s="1218">
        <v>0</v>
      </c>
      <c r="CG16" s="1218">
        <v>0</v>
      </c>
      <c r="CH16" s="1218">
        <v>0</v>
      </c>
      <c r="CI16" s="1218">
        <v>0</v>
      </c>
      <c r="CJ16" s="1218">
        <v>0</v>
      </c>
      <c r="CK16" s="1218">
        <v>0</v>
      </c>
      <c r="CL16" s="1218">
        <v>0</v>
      </c>
      <c r="CM16" s="1218">
        <v>0</v>
      </c>
      <c r="CN16" s="1218">
        <v>0</v>
      </c>
      <c r="CO16" s="1218">
        <v>0</v>
      </c>
      <c r="CP16" s="1218">
        <v>0</v>
      </c>
      <c r="CQ16" s="1218">
        <v>0</v>
      </c>
      <c r="CR16" s="1218">
        <v>0</v>
      </c>
      <c r="CS16" s="1218">
        <v>0</v>
      </c>
      <c r="CT16" s="1218">
        <v>0</v>
      </c>
      <c r="CU16" s="1218">
        <v>0</v>
      </c>
      <c r="CV16" s="1218">
        <v>0</v>
      </c>
      <c r="CW16" s="1218">
        <v>0</v>
      </c>
      <c r="CX16" s="1218">
        <v>0</v>
      </c>
      <c r="CY16" s="1218">
        <v>0</v>
      </c>
      <c r="CZ16" s="1218">
        <v>0</v>
      </c>
      <c r="DA16" s="1218">
        <v>0</v>
      </c>
      <c r="DB16" s="1218">
        <v>0</v>
      </c>
      <c r="DC16" s="1218">
        <v>0</v>
      </c>
      <c r="DD16" s="1218">
        <v>0</v>
      </c>
      <c r="DE16" s="1218">
        <v>0</v>
      </c>
      <c r="DF16" s="1218">
        <v>0</v>
      </c>
      <c r="DG16" s="1218">
        <v>0</v>
      </c>
      <c r="DH16" s="1218">
        <v>0</v>
      </c>
      <c r="DI16" s="1218">
        <v>0</v>
      </c>
      <c r="DJ16" s="1218">
        <v>0</v>
      </c>
      <c r="DK16" s="1218">
        <v>0</v>
      </c>
      <c r="DL16" s="1218">
        <v>0</v>
      </c>
      <c r="DM16" s="1218">
        <v>0</v>
      </c>
      <c r="DN16" s="1218">
        <v>0</v>
      </c>
      <c r="DO16" s="1218">
        <v>0</v>
      </c>
      <c r="DP16" s="1218">
        <v>0</v>
      </c>
      <c r="DQ16" s="1218">
        <v>0</v>
      </c>
      <c r="DR16" s="1218">
        <v>0</v>
      </c>
      <c r="DS16" s="1218">
        <v>0</v>
      </c>
      <c r="DT16" s="1218">
        <v>0</v>
      </c>
      <c r="DU16" s="1218">
        <v>0</v>
      </c>
      <c r="DV16" s="1218">
        <v>0</v>
      </c>
      <c r="DW16" s="1218">
        <v>0</v>
      </c>
      <c r="DX16" s="1218">
        <v>0</v>
      </c>
      <c r="DY16" s="1218">
        <v>0</v>
      </c>
      <c r="DZ16" s="1218">
        <v>0</v>
      </c>
      <c r="EA16" s="1218">
        <v>0</v>
      </c>
      <c r="EB16" s="1218">
        <v>0</v>
      </c>
      <c r="EC16" s="1218">
        <v>0</v>
      </c>
      <c r="ED16" s="1218">
        <v>0</v>
      </c>
      <c r="EE16" s="1218">
        <v>0</v>
      </c>
      <c r="EF16" s="1218">
        <v>0</v>
      </c>
      <c r="EG16" s="1218">
        <v>0</v>
      </c>
      <c r="EH16" s="1218">
        <v>0</v>
      </c>
      <c r="EI16" s="1218">
        <v>0</v>
      </c>
      <c r="EJ16" s="1218">
        <v>0</v>
      </c>
      <c r="EK16" s="1218">
        <v>0</v>
      </c>
      <c r="EL16" s="1218">
        <v>0</v>
      </c>
      <c r="EM16" s="1218">
        <v>0</v>
      </c>
      <c r="EN16" s="1218">
        <v>0</v>
      </c>
      <c r="EO16" s="1218">
        <v>0</v>
      </c>
      <c r="EP16" s="1218">
        <v>0</v>
      </c>
      <c r="EQ16" s="1218">
        <v>0</v>
      </c>
      <c r="ER16" s="1218">
        <v>0</v>
      </c>
      <c r="ES16" s="1218">
        <v>0</v>
      </c>
      <c r="ET16" s="1218">
        <v>0</v>
      </c>
      <c r="EU16" s="1218">
        <v>0</v>
      </c>
      <c r="EV16" s="1218">
        <v>0</v>
      </c>
      <c r="EW16" s="1218">
        <v>0</v>
      </c>
      <c r="EX16" s="1218">
        <v>0</v>
      </c>
    </row>
    <row r="17" spans="1:154" ht="14.4" x14ac:dyDescent="0.25">
      <c r="A17" s="1133" t="s">
        <v>482</v>
      </c>
      <c r="B17" s="1218">
        <v>0</v>
      </c>
      <c r="C17" s="1218">
        <v>0</v>
      </c>
      <c r="D17" s="1218">
        <v>0</v>
      </c>
      <c r="E17" s="1218">
        <v>0</v>
      </c>
      <c r="F17" s="1218">
        <v>0</v>
      </c>
      <c r="G17" s="1218">
        <v>0</v>
      </c>
      <c r="H17" s="1218">
        <v>0</v>
      </c>
      <c r="I17" s="1218">
        <v>0</v>
      </c>
      <c r="J17" s="1218">
        <v>0</v>
      </c>
      <c r="K17" s="1218">
        <v>0</v>
      </c>
      <c r="L17" s="1218">
        <v>0</v>
      </c>
      <c r="M17" s="1218">
        <v>0</v>
      </c>
      <c r="N17" s="1218">
        <v>0</v>
      </c>
      <c r="O17" s="1218">
        <v>0</v>
      </c>
      <c r="P17" s="1218">
        <v>0</v>
      </c>
      <c r="Q17" s="1218">
        <v>0</v>
      </c>
      <c r="R17" s="1218">
        <v>0</v>
      </c>
      <c r="S17" s="1218">
        <v>0</v>
      </c>
      <c r="T17" s="1218">
        <v>0</v>
      </c>
      <c r="U17" s="1218">
        <v>0</v>
      </c>
      <c r="V17" s="1218">
        <v>0</v>
      </c>
      <c r="W17" s="1218">
        <v>0</v>
      </c>
      <c r="X17" s="1218">
        <v>0</v>
      </c>
      <c r="Y17" s="1218">
        <v>1</v>
      </c>
      <c r="Z17" s="1218">
        <v>1</v>
      </c>
      <c r="AA17" s="1218">
        <v>0</v>
      </c>
      <c r="AB17" s="1218">
        <v>0</v>
      </c>
      <c r="AC17" s="1218">
        <v>0</v>
      </c>
      <c r="AD17" s="1218">
        <v>0</v>
      </c>
      <c r="AE17" s="1218">
        <v>0</v>
      </c>
      <c r="AF17" s="1218">
        <v>0</v>
      </c>
      <c r="AG17" s="1218">
        <v>0</v>
      </c>
      <c r="AH17" s="1218">
        <v>0</v>
      </c>
      <c r="AI17" s="1218">
        <v>0</v>
      </c>
      <c r="AJ17" s="1218">
        <v>0</v>
      </c>
      <c r="AK17" s="1218">
        <v>0</v>
      </c>
      <c r="AL17" s="1218">
        <v>0</v>
      </c>
      <c r="AM17" s="1218">
        <v>0</v>
      </c>
      <c r="AN17" s="1218">
        <v>0</v>
      </c>
      <c r="AO17" s="1218">
        <v>0</v>
      </c>
      <c r="AP17" s="1218">
        <v>0</v>
      </c>
      <c r="AQ17" s="1218">
        <v>0</v>
      </c>
      <c r="AR17" s="1218">
        <v>0</v>
      </c>
      <c r="AS17" s="1218">
        <v>0</v>
      </c>
      <c r="AT17" s="1218">
        <v>0</v>
      </c>
      <c r="AU17" s="1218">
        <v>0</v>
      </c>
      <c r="AV17" s="1218">
        <v>0</v>
      </c>
      <c r="AW17" s="1218">
        <v>0</v>
      </c>
      <c r="AX17" s="1218">
        <v>0</v>
      </c>
      <c r="AY17" s="1218">
        <v>0</v>
      </c>
      <c r="AZ17" s="1218">
        <v>0</v>
      </c>
      <c r="BA17" s="1218">
        <v>0</v>
      </c>
      <c r="BB17" s="1218">
        <v>0</v>
      </c>
      <c r="BC17" s="1218">
        <v>0</v>
      </c>
      <c r="BD17" s="1218">
        <v>0</v>
      </c>
      <c r="BE17" s="1218">
        <v>0</v>
      </c>
      <c r="BF17" s="1218">
        <v>0</v>
      </c>
      <c r="BG17" s="1218">
        <v>0</v>
      </c>
      <c r="BH17" s="1218">
        <v>0</v>
      </c>
      <c r="BI17" s="1218">
        <v>0</v>
      </c>
      <c r="BJ17" s="1218">
        <v>0</v>
      </c>
      <c r="BK17" s="1218">
        <v>0</v>
      </c>
      <c r="BL17" s="1218">
        <v>0</v>
      </c>
      <c r="BM17" s="1218">
        <v>0</v>
      </c>
      <c r="BN17" s="1218">
        <v>0</v>
      </c>
      <c r="BO17" s="1218">
        <v>0</v>
      </c>
      <c r="BP17" s="1218">
        <v>0</v>
      </c>
      <c r="BQ17" s="1218">
        <v>0</v>
      </c>
      <c r="BR17" s="1218">
        <v>0</v>
      </c>
      <c r="BS17" s="1218">
        <v>0</v>
      </c>
      <c r="BT17" s="1218">
        <v>0</v>
      </c>
      <c r="BU17" s="1218">
        <v>0</v>
      </c>
      <c r="BV17" s="1218">
        <v>0</v>
      </c>
      <c r="BW17" s="1218">
        <v>0</v>
      </c>
      <c r="BX17" s="1218">
        <v>0</v>
      </c>
      <c r="BY17" s="1218">
        <v>0</v>
      </c>
      <c r="BZ17" s="1218">
        <v>0</v>
      </c>
      <c r="CA17" s="1218">
        <v>0</v>
      </c>
      <c r="CB17" s="1218">
        <v>0</v>
      </c>
      <c r="CC17" s="1218">
        <v>0</v>
      </c>
      <c r="CD17" s="1218">
        <v>0</v>
      </c>
      <c r="CE17" s="1218">
        <v>0</v>
      </c>
      <c r="CF17" s="1218">
        <v>0</v>
      </c>
      <c r="CG17" s="1218">
        <v>0</v>
      </c>
      <c r="CH17" s="1218">
        <v>0</v>
      </c>
      <c r="CI17" s="1218">
        <v>0</v>
      </c>
      <c r="CJ17" s="1218">
        <v>0</v>
      </c>
      <c r="CK17" s="1218">
        <v>0</v>
      </c>
      <c r="CL17" s="1218">
        <v>0</v>
      </c>
      <c r="CM17" s="1218">
        <v>0</v>
      </c>
      <c r="CN17" s="1218">
        <v>0</v>
      </c>
      <c r="CO17" s="1218">
        <v>0</v>
      </c>
      <c r="CP17" s="1218">
        <v>0</v>
      </c>
      <c r="CQ17" s="1218">
        <v>0</v>
      </c>
      <c r="CR17" s="1218">
        <v>0</v>
      </c>
      <c r="CS17" s="1218">
        <v>0</v>
      </c>
      <c r="CT17" s="1218">
        <v>0</v>
      </c>
      <c r="CU17" s="1218">
        <v>0</v>
      </c>
      <c r="CV17" s="1218">
        <v>0</v>
      </c>
      <c r="CW17" s="1218">
        <v>0</v>
      </c>
      <c r="CX17" s="1218">
        <v>0</v>
      </c>
      <c r="CY17" s="1218">
        <v>0</v>
      </c>
      <c r="CZ17" s="1218">
        <v>0</v>
      </c>
      <c r="DA17" s="1218">
        <v>0</v>
      </c>
      <c r="DB17" s="1218">
        <v>0</v>
      </c>
      <c r="DC17" s="1218">
        <v>0</v>
      </c>
      <c r="DD17" s="1218">
        <v>0</v>
      </c>
      <c r="DE17" s="1218">
        <v>0</v>
      </c>
      <c r="DF17" s="1218">
        <v>0</v>
      </c>
      <c r="DG17" s="1218">
        <v>0</v>
      </c>
      <c r="DH17" s="1218">
        <v>0</v>
      </c>
      <c r="DI17" s="1218">
        <v>0</v>
      </c>
      <c r="DJ17" s="1218">
        <v>0</v>
      </c>
      <c r="DK17" s="1218">
        <v>0</v>
      </c>
      <c r="DL17" s="1218">
        <v>0</v>
      </c>
      <c r="DM17" s="1218">
        <v>0</v>
      </c>
      <c r="DN17" s="1218">
        <v>0</v>
      </c>
      <c r="DO17" s="1218">
        <v>0</v>
      </c>
      <c r="DP17" s="1218">
        <v>0</v>
      </c>
      <c r="DQ17" s="1218">
        <v>0</v>
      </c>
      <c r="DR17" s="1218">
        <v>0</v>
      </c>
      <c r="DS17" s="1218">
        <v>0</v>
      </c>
      <c r="DT17" s="1218">
        <v>0</v>
      </c>
      <c r="DU17" s="1218">
        <v>0</v>
      </c>
      <c r="DV17" s="1218">
        <v>0</v>
      </c>
      <c r="DW17" s="1218">
        <v>0</v>
      </c>
      <c r="DX17" s="1218">
        <v>0</v>
      </c>
      <c r="DY17" s="1218">
        <v>0</v>
      </c>
      <c r="DZ17" s="1218">
        <v>0</v>
      </c>
      <c r="EA17" s="1218">
        <v>0</v>
      </c>
      <c r="EB17" s="1218">
        <v>0</v>
      </c>
      <c r="EC17" s="1218">
        <v>0</v>
      </c>
      <c r="ED17" s="1218">
        <v>0</v>
      </c>
      <c r="EE17" s="1218">
        <v>0</v>
      </c>
      <c r="EF17" s="1218">
        <v>0</v>
      </c>
      <c r="EG17" s="1218">
        <v>0</v>
      </c>
      <c r="EH17" s="1218">
        <v>0</v>
      </c>
      <c r="EI17" s="1218">
        <v>0</v>
      </c>
      <c r="EJ17" s="1218">
        <v>0</v>
      </c>
      <c r="EK17" s="1218">
        <v>0</v>
      </c>
      <c r="EL17" s="1218">
        <v>0</v>
      </c>
      <c r="EM17" s="1218">
        <v>0</v>
      </c>
      <c r="EN17" s="1218">
        <v>0</v>
      </c>
      <c r="EO17" s="1218">
        <v>0</v>
      </c>
      <c r="EP17" s="1218">
        <v>0</v>
      </c>
      <c r="EQ17" s="1218">
        <v>0</v>
      </c>
      <c r="ER17" s="1218">
        <v>0</v>
      </c>
      <c r="ES17" s="1218">
        <v>0</v>
      </c>
      <c r="ET17" s="1218">
        <v>0</v>
      </c>
      <c r="EU17" s="1218">
        <v>0</v>
      </c>
      <c r="EV17" s="1218">
        <v>0</v>
      </c>
      <c r="EW17" s="1218">
        <v>0</v>
      </c>
      <c r="EX17" s="1218">
        <v>0</v>
      </c>
    </row>
    <row r="18" spans="1:154" ht="14.4" x14ac:dyDescent="0.25">
      <c r="A18" s="1133" t="s">
        <v>483</v>
      </c>
      <c r="B18" s="1218">
        <v>0</v>
      </c>
      <c r="C18" s="1218">
        <v>0</v>
      </c>
      <c r="D18" s="1218">
        <v>0</v>
      </c>
      <c r="E18" s="1218">
        <v>0</v>
      </c>
      <c r="F18" s="1218">
        <v>0</v>
      </c>
      <c r="G18" s="1218">
        <v>0</v>
      </c>
      <c r="H18" s="1218">
        <v>0</v>
      </c>
      <c r="I18" s="1218">
        <v>0</v>
      </c>
      <c r="J18" s="1218">
        <v>0</v>
      </c>
      <c r="K18" s="1218">
        <v>0</v>
      </c>
      <c r="L18" s="1218">
        <v>0</v>
      </c>
      <c r="M18" s="1218">
        <v>0</v>
      </c>
      <c r="N18" s="1218">
        <v>0</v>
      </c>
      <c r="O18" s="1218">
        <v>0</v>
      </c>
      <c r="P18" s="1218">
        <v>0</v>
      </c>
      <c r="Q18" s="1218">
        <v>0</v>
      </c>
      <c r="R18" s="1218">
        <v>0</v>
      </c>
      <c r="S18" s="1218">
        <v>0</v>
      </c>
      <c r="T18" s="1218">
        <v>0</v>
      </c>
      <c r="U18" s="1218">
        <v>0</v>
      </c>
      <c r="V18" s="1218">
        <v>0</v>
      </c>
      <c r="W18" s="1218">
        <v>0</v>
      </c>
      <c r="X18" s="1218">
        <v>0</v>
      </c>
      <c r="Y18" s="1218">
        <v>0</v>
      </c>
      <c r="Z18" s="1218">
        <v>0</v>
      </c>
      <c r="AA18" s="1218">
        <v>1</v>
      </c>
      <c r="AB18" s="1218">
        <v>0</v>
      </c>
      <c r="AC18" s="1218">
        <v>0</v>
      </c>
      <c r="AD18" s="1218">
        <v>0</v>
      </c>
      <c r="AE18" s="1218">
        <v>0</v>
      </c>
      <c r="AF18" s="1218">
        <v>0</v>
      </c>
      <c r="AG18" s="1218">
        <v>0</v>
      </c>
      <c r="AH18" s="1218">
        <v>0</v>
      </c>
      <c r="AI18" s="1218">
        <v>0</v>
      </c>
      <c r="AJ18" s="1218">
        <v>0</v>
      </c>
      <c r="AK18" s="1218">
        <v>0</v>
      </c>
      <c r="AL18" s="1218">
        <v>0</v>
      </c>
      <c r="AM18" s="1218">
        <v>0</v>
      </c>
      <c r="AN18" s="1218">
        <v>0</v>
      </c>
      <c r="AO18" s="1218">
        <v>0</v>
      </c>
      <c r="AP18" s="1218">
        <v>0</v>
      </c>
      <c r="AQ18" s="1218">
        <v>0</v>
      </c>
      <c r="AR18" s="1218">
        <v>0</v>
      </c>
      <c r="AS18" s="1218">
        <v>0</v>
      </c>
      <c r="AT18" s="1218">
        <v>0</v>
      </c>
      <c r="AU18" s="1218">
        <v>0</v>
      </c>
      <c r="AV18" s="1218">
        <v>0</v>
      </c>
      <c r="AW18" s="1218">
        <v>0</v>
      </c>
      <c r="AX18" s="1218">
        <v>0</v>
      </c>
      <c r="AY18" s="1218">
        <v>0</v>
      </c>
      <c r="AZ18" s="1218">
        <v>0</v>
      </c>
      <c r="BA18" s="1218">
        <v>0</v>
      </c>
      <c r="BB18" s="1218">
        <v>0</v>
      </c>
      <c r="BC18" s="1218">
        <v>0</v>
      </c>
      <c r="BD18" s="1218">
        <v>0</v>
      </c>
      <c r="BE18" s="1218">
        <v>0</v>
      </c>
      <c r="BF18" s="1218">
        <v>0</v>
      </c>
      <c r="BG18" s="1218">
        <v>0</v>
      </c>
      <c r="BH18" s="1218">
        <v>0</v>
      </c>
      <c r="BI18" s="1218">
        <v>0</v>
      </c>
      <c r="BJ18" s="1218">
        <v>0</v>
      </c>
      <c r="BK18" s="1218">
        <v>0</v>
      </c>
      <c r="BL18" s="1218">
        <v>0</v>
      </c>
      <c r="BM18" s="1218">
        <v>0</v>
      </c>
      <c r="BN18" s="1218">
        <v>0</v>
      </c>
      <c r="BO18" s="1218">
        <v>0</v>
      </c>
      <c r="BP18" s="1218">
        <v>0</v>
      </c>
      <c r="BQ18" s="1218">
        <v>0</v>
      </c>
      <c r="BR18" s="1218">
        <v>0</v>
      </c>
      <c r="BS18" s="1218">
        <v>0</v>
      </c>
      <c r="BT18" s="1218">
        <v>0</v>
      </c>
      <c r="BU18" s="1218">
        <v>0</v>
      </c>
      <c r="BV18" s="1218">
        <v>0</v>
      </c>
      <c r="BW18" s="1218">
        <v>0</v>
      </c>
      <c r="BX18" s="1218">
        <v>0</v>
      </c>
      <c r="BY18" s="1218">
        <v>0</v>
      </c>
      <c r="BZ18" s="1218">
        <v>0</v>
      </c>
      <c r="CA18" s="1218">
        <v>0</v>
      </c>
      <c r="CB18" s="1218">
        <v>0</v>
      </c>
      <c r="CC18" s="1218">
        <v>0</v>
      </c>
      <c r="CD18" s="1218">
        <v>0</v>
      </c>
      <c r="CE18" s="1218">
        <v>0</v>
      </c>
      <c r="CF18" s="1218">
        <v>0</v>
      </c>
      <c r="CG18" s="1218">
        <v>0</v>
      </c>
      <c r="CH18" s="1218">
        <v>0</v>
      </c>
      <c r="CI18" s="1218">
        <v>0</v>
      </c>
      <c r="CJ18" s="1218">
        <v>0</v>
      </c>
      <c r="CK18" s="1218">
        <v>0</v>
      </c>
      <c r="CL18" s="1218">
        <v>0</v>
      </c>
      <c r="CM18" s="1218">
        <v>0</v>
      </c>
      <c r="CN18" s="1218">
        <v>0</v>
      </c>
      <c r="CO18" s="1218">
        <v>0</v>
      </c>
      <c r="CP18" s="1218">
        <v>0</v>
      </c>
      <c r="CQ18" s="1218">
        <v>0</v>
      </c>
      <c r="CR18" s="1218">
        <v>0</v>
      </c>
      <c r="CS18" s="1218">
        <v>0</v>
      </c>
      <c r="CT18" s="1218">
        <v>0</v>
      </c>
      <c r="CU18" s="1218">
        <v>0</v>
      </c>
      <c r="CV18" s="1218">
        <v>0</v>
      </c>
      <c r="CW18" s="1218">
        <v>0</v>
      </c>
      <c r="CX18" s="1218">
        <v>0</v>
      </c>
      <c r="CY18" s="1218">
        <v>0</v>
      </c>
      <c r="CZ18" s="1218">
        <v>0</v>
      </c>
      <c r="DA18" s="1218">
        <v>0</v>
      </c>
      <c r="DB18" s="1218">
        <v>0</v>
      </c>
      <c r="DC18" s="1218">
        <v>0</v>
      </c>
      <c r="DD18" s="1218">
        <v>0</v>
      </c>
      <c r="DE18" s="1218">
        <v>0</v>
      </c>
      <c r="DF18" s="1218">
        <v>0</v>
      </c>
      <c r="DG18" s="1218">
        <v>0</v>
      </c>
      <c r="DH18" s="1218">
        <v>0</v>
      </c>
      <c r="DI18" s="1218">
        <v>0</v>
      </c>
      <c r="DJ18" s="1218">
        <v>0</v>
      </c>
      <c r="DK18" s="1218">
        <v>0</v>
      </c>
      <c r="DL18" s="1218">
        <v>0</v>
      </c>
      <c r="DM18" s="1218">
        <v>0</v>
      </c>
      <c r="DN18" s="1218">
        <v>0</v>
      </c>
      <c r="DO18" s="1218">
        <v>0</v>
      </c>
      <c r="DP18" s="1218">
        <v>0</v>
      </c>
      <c r="DQ18" s="1218">
        <v>0</v>
      </c>
      <c r="DR18" s="1218">
        <v>0</v>
      </c>
      <c r="DS18" s="1218">
        <v>0</v>
      </c>
      <c r="DT18" s="1218">
        <v>0</v>
      </c>
      <c r="DU18" s="1218">
        <v>0</v>
      </c>
      <c r="DV18" s="1218">
        <v>0</v>
      </c>
      <c r="DW18" s="1218">
        <v>0</v>
      </c>
      <c r="DX18" s="1218">
        <v>0</v>
      </c>
      <c r="DY18" s="1218">
        <v>0</v>
      </c>
      <c r="DZ18" s="1218">
        <v>0</v>
      </c>
      <c r="EA18" s="1218">
        <v>0</v>
      </c>
      <c r="EB18" s="1218">
        <v>0</v>
      </c>
      <c r="EC18" s="1218">
        <v>0</v>
      </c>
      <c r="ED18" s="1218">
        <v>0</v>
      </c>
      <c r="EE18" s="1218">
        <v>0</v>
      </c>
      <c r="EF18" s="1218">
        <v>0</v>
      </c>
      <c r="EG18" s="1218">
        <v>0</v>
      </c>
      <c r="EH18" s="1218">
        <v>0</v>
      </c>
      <c r="EI18" s="1218">
        <v>0</v>
      </c>
      <c r="EJ18" s="1218">
        <v>0</v>
      </c>
      <c r="EK18" s="1218">
        <v>0</v>
      </c>
      <c r="EL18" s="1218">
        <v>0</v>
      </c>
      <c r="EM18" s="1218">
        <v>0</v>
      </c>
      <c r="EN18" s="1218">
        <v>0</v>
      </c>
      <c r="EO18" s="1218">
        <v>0</v>
      </c>
      <c r="EP18" s="1218">
        <v>0</v>
      </c>
      <c r="EQ18" s="1218">
        <v>0</v>
      </c>
      <c r="ER18" s="1218">
        <v>0</v>
      </c>
      <c r="ES18" s="1218">
        <v>0</v>
      </c>
      <c r="ET18" s="1218">
        <v>0</v>
      </c>
      <c r="EU18" s="1218">
        <v>0</v>
      </c>
      <c r="EV18" s="1218">
        <v>0</v>
      </c>
      <c r="EW18" s="1218">
        <v>0</v>
      </c>
      <c r="EX18" s="1218">
        <v>0</v>
      </c>
    </row>
    <row r="19" spans="1:154" ht="14.4" x14ac:dyDescent="0.25">
      <c r="A19" s="1133" t="s">
        <v>484</v>
      </c>
      <c r="B19" s="1218">
        <v>0</v>
      </c>
      <c r="C19" s="1218">
        <v>0</v>
      </c>
      <c r="D19" s="1218">
        <v>0</v>
      </c>
      <c r="E19" s="1218">
        <v>0</v>
      </c>
      <c r="F19" s="1218">
        <v>0</v>
      </c>
      <c r="G19" s="1218">
        <v>0</v>
      </c>
      <c r="H19" s="1218">
        <v>0</v>
      </c>
      <c r="I19" s="1218">
        <v>0</v>
      </c>
      <c r="J19" s="1218">
        <v>0</v>
      </c>
      <c r="K19" s="1218">
        <v>0</v>
      </c>
      <c r="L19" s="1218">
        <v>0</v>
      </c>
      <c r="M19" s="1218">
        <v>0</v>
      </c>
      <c r="N19" s="1218">
        <v>0</v>
      </c>
      <c r="O19" s="1218">
        <v>0</v>
      </c>
      <c r="P19" s="1218">
        <v>0</v>
      </c>
      <c r="Q19" s="1218">
        <v>0</v>
      </c>
      <c r="R19" s="1218">
        <v>0</v>
      </c>
      <c r="S19" s="1218">
        <v>0</v>
      </c>
      <c r="T19" s="1218">
        <v>0</v>
      </c>
      <c r="U19" s="1218">
        <v>0</v>
      </c>
      <c r="V19" s="1218">
        <v>0</v>
      </c>
      <c r="W19" s="1218">
        <v>0</v>
      </c>
      <c r="X19" s="1218">
        <v>0</v>
      </c>
      <c r="Y19" s="1218">
        <v>0</v>
      </c>
      <c r="Z19" s="1218">
        <v>0</v>
      </c>
      <c r="AA19" s="1218">
        <v>0</v>
      </c>
      <c r="AB19" s="1218">
        <v>1</v>
      </c>
      <c r="AC19" s="1218">
        <v>0</v>
      </c>
      <c r="AD19" s="1218">
        <v>0</v>
      </c>
      <c r="AE19" s="1218">
        <v>0</v>
      </c>
      <c r="AF19" s="1218">
        <v>0</v>
      </c>
      <c r="AG19" s="1218">
        <v>0</v>
      </c>
      <c r="AH19" s="1218">
        <v>0</v>
      </c>
      <c r="AI19" s="1218">
        <v>0</v>
      </c>
      <c r="AJ19" s="1218">
        <v>0</v>
      </c>
      <c r="AK19" s="1218">
        <v>0</v>
      </c>
      <c r="AL19" s="1218">
        <v>0</v>
      </c>
      <c r="AM19" s="1218">
        <v>0</v>
      </c>
      <c r="AN19" s="1218">
        <v>0</v>
      </c>
      <c r="AO19" s="1218">
        <v>0</v>
      </c>
      <c r="AP19" s="1218">
        <v>0</v>
      </c>
      <c r="AQ19" s="1218">
        <v>0</v>
      </c>
      <c r="AR19" s="1218">
        <v>0</v>
      </c>
      <c r="AS19" s="1218">
        <v>0</v>
      </c>
      <c r="AT19" s="1218">
        <v>0</v>
      </c>
      <c r="AU19" s="1218">
        <v>0</v>
      </c>
      <c r="AV19" s="1218">
        <v>0</v>
      </c>
      <c r="AW19" s="1218">
        <v>0</v>
      </c>
      <c r="AX19" s="1218">
        <v>0</v>
      </c>
      <c r="AY19" s="1218">
        <v>0</v>
      </c>
      <c r="AZ19" s="1218">
        <v>0</v>
      </c>
      <c r="BA19" s="1218">
        <v>0</v>
      </c>
      <c r="BB19" s="1218">
        <v>0</v>
      </c>
      <c r="BC19" s="1218">
        <v>0</v>
      </c>
      <c r="BD19" s="1218">
        <v>0</v>
      </c>
      <c r="BE19" s="1218">
        <v>0</v>
      </c>
      <c r="BF19" s="1218">
        <v>0</v>
      </c>
      <c r="BG19" s="1218">
        <v>0</v>
      </c>
      <c r="BH19" s="1218">
        <v>0</v>
      </c>
      <c r="BI19" s="1218">
        <v>0</v>
      </c>
      <c r="BJ19" s="1218">
        <v>0</v>
      </c>
      <c r="BK19" s="1218">
        <v>0</v>
      </c>
      <c r="BL19" s="1218">
        <v>0</v>
      </c>
      <c r="BM19" s="1218">
        <v>0</v>
      </c>
      <c r="BN19" s="1218">
        <v>0</v>
      </c>
      <c r="BO19" s="1218">
        <v>0</v>
      </c>
      <c r="BP19" s="1218">
        <v>0</v>
      </c>
      <c r="BQ19" s="1218">
        <v>0</v>
      </c>
      <c r="BR19" s="1218">
        <v>0</v>
      </c>
      <c r="BS19" s="1218">
        <v>0</v>
      </c>
      <c r="BT19" s="1218">
        <v>0</v>
      </c>
      <c r="BU19" s="1218">
        <v>0</v>
      </c>
      <c r="BV19" s="1218">
        <v>0</v>
      </c>
      <c r="BW19" s="1218">
        <v>0</v>
      </c>
      <c r="BX19" s="1218">
        <v>0</v>
      </c>
      <c r="BY19" s="1218">
        <v>0</v>
      </c>
      <c r="BZ19" s="1218">
        <v>0</v>
      </c>
      <c r="CA19" s="1218">
        <v>0</v>
      </c>
      <c r="CB19" s="1218">
        <v>0</v>
      </c>
      <c r="CC19" s="1218">
        <v>0</v>
      </c>
      <c r="CD19" s="1218">
        <v>0</v>
      </c>
      <c r="CE19" s="1218">
        <v>0</v>
      </c>
      <c r="CF19" s="1218">
        <v>0</v>
      </c>
      <c r="CG19" s="1218">
        <v>0</v>
      </c>
      <c r="CH19" s="1218">
        <v>0</v>
      </c>
      <c r="CI19" s="1218">
        <v>0</v>
      </c>
      <c r="CJ19" s="1218">
        <v>0</v>
      </c>
      <c r="CK19" s="1218">
        <v>0</v>
      </c>
      <c r="CL19" s="1218">
        <v>0</v>
      </c>
      <c r="CM19" s="1218">
        <v>0</v>
      </c>
      <c r="CN19" s="1218">
        <v>0</v>
      </c>
      <c r="CO19" s="1218">
        <v>0</v>
      </c>
      <c r="CP19" s="1218">
        <v>0</v>
      </c>
      <c r="CQ19" s="1218">
        <v>0</v>
      </c>
      <c r="CR19" s="1218">
        <v>0</v>
      </c>
      <c r="CS19" s="1218">
        <v>0</v>
      </c>
      <c r="CT19" s="1218">
        <v>0</v>
      </c>
      <c r="CU19" s="1218">
        <v>0</v>
      </c>
      <c r="CV19" s="1218">
        <v>0</v>
      </c>
      <c r="CW19" s="1218">
        <v>0</v>
      </c>
      <c r="CX19" s="1218">
        <v>0</v>
      </c>
      <c r="CY19" s="1218">
        <v>0</v>
      </c>
      <c r="CZ19" s="1218">
        <v>0</v>
      </c>
      <c r="DA19" s="1218">
        <v>0</v>
      </c>
      <c r="DB19" s="1218">
        <v>0</v>
      </c>
      <c r="DC19" s="1218">
        <v>0</v>
      </c>
      <c r="DD19" s="1218">
        <v>0</v>
      </c>
      <c r="DE19" s="1218">
        <v>0</v>
      </c>
      <c r="DF19" s="1218">
        <v>0</v>
      </c>
      <c r="DG19" s="1218">
        <v>0</v>
      </c>
      <c r="DH19" s="1218">
        <v>0</v>
      </c>
      <c r="DI19" s="1218">
        <v>0</v>
      </c>
      <c r="DJ19" s="1218">
        <v>0</v>
      </c>
      <c r="DK19" s="1218">
        <v>0</v>
      </c>
      <c r="DL19" s="1218">
        <v>0</v>
      </c>
      <c r="DM19" s="1218">
        <v>0</v>
      </c>
      <c r="DN19" s="1218">
        <v>0</v>
      </c>
      <c r="DO19" s="1218">
        <v>0</v>
      </c>
      <c r="DP19" s="1218">
        <v>0</v>
      </c>
      <c r="DQ19" s="1218">
        <v>0</v>
      </c>
      <c r="DR19" s="1218">
        <v>0</v>
      </c>
      <c r="DS19" s="1218">
        <v>0</v>
      </c>
      <c r="DT19" s="1218">
        <v>0</v>
      </c>
      <c r="DU19" s="1218">
        <v>0</v>
      </c>
      <c r="DV19" s="1218">
        <v>0</v>
      </c>
      <c r="DW19" s="1218">
        <v>0</v>
      </c>
      <c r="DX19" s="1218">
        <v>0</v>
      </c>
      <c r="DY19" s="1218">
        <v>0</v>
      </c>
      <c r="DZ19" s="1218">
        <v>0</v>
      </c>
      <c r="EA19" s="1218">
        <v>0</v>
      </c>
      <c r="EB19" s="1218">
        <v>0</v>
      </c>
      <c r="EC19" s="1218">
        <v>0</v>
      </c>
      <c r="ED19" s="1218">
        <v>0</v>
      </c>
      <c r="EE19" s="1218">
        <v>0</v>
      </c>
      <c r="EF19" s="1218">
        <v>0</v>
      </c>
      <c r="EG19" s="1218">
        <v>0</v>
      </c>
      <c r="EH19" s="1218">
        <v>0</v>
      </c>
      <c r="EI19" s="1218">
        <v>0</v>
      </c>
      <c r="EJ19" s="1218">
        <v>0</v>
      </c>
      <c r="EK19" s="1218">
        <v>0</v>
      </c>
      <c r="EL19" s="1218">
        <v>0</v>
      </c>
      <c r="EM19" s="1218">
        <v>0</v>
      </c>
      <c r="EN19" s="1218">
        <v>0</v>
      </c>
      <c r="EO19" s="1218">
        <v>0</v>
      </c>
      <c r="EP19" s="1218">
        <v>0</v>
      </c>
      <c r="EQ19" s="1218">
        <v>0</v>
      </c>
      <c r="ER19" s="1218">
        <v>0</v>
      </c>
      <c r="ES19" s="1218">
        <v>0</v>
      </c>
      <c r="ET19" s="1218">
        <v>0</v>
      </c>
      <c r="EU19" s="1218">
        <v>0</v>
      </c>
      <c r="EV19" s="1218">
        <v>0</v>
      </c>
      <c r="EW19" s="1218">
        <v>0</v>
      </c>
      <c r="EX19" s="1218">
        <v>0</v>
      </c>
    </row>
    <row r="20" spans="1:154" ht="14.4" x14ac:dyDescent="0.25">
      <c r="A20" s="1133" t="s">
        <v>485</v>
      </c>
      <c r="B20" s="1218">
        <v>0</v>
      </c>
      <c r="C20" s="1218">
        <v>0</v>
      </c>
      <c r="D20" s="1218">
        <v>0</v>
      </c>
      <c r="E20" s="1218">
        <v>0</v>
      </c>
      <c r="F20" s="1218">
        <v>0</v>
      </c>
      <c r="G20" s="1218">
        <v>0</v>
      </c>
      <c r="H20" s="1218">
        <v>0</v>
      </c>
      <c r="I20" s="1218">
        <v>0</v>
      </c>
      <c r="J20" s="1218">
        <v>0</v>
      </c>
      <c r="K20" s="1218">
        <v>0</v>
      </c>
      <c r="L20" s="1218">
        <v>0</v>
      </c>
      <c r="M20" s="1218">
        <v>0</v>
      </c>
      <c r="N20" s="1218">
        <v>0</v>
      </c>
      <c r="O20" s="1218">
        <v>0</v>
      </c>
      <c r="P20" s="1218">
        <v>0</v>
      </c>
      <c r="Q20" s="1218">
        <v>0</v>
      </c>
      <c r="R20" s="1218">
        <v>0</v>
      </c>
      <c r="S20" s="1218">
        <v>0</v>
      </c>
      <c r="T20" s="1218">
        <v>0</v>
      </c>
      <c r="U20" s="1218">
        <v>0</v>
      </c>
      <c r="V20" s="1218">
        <v>0</v>
      </c>
      <c r="W20" s="1218">
        <v>0</v>
      </c>
      <c r="X20" s="1218">
        <v>0</v>
      </c>
      <c r="Y20" s="1218">
        <v>0</v>
      </c>
      <c r="Z20" s="1218">
        <v>0</v>
      </c>
      <c r="AA20" s="1218">
        <v>0</v>
      </c>
      <c r="AB20" s="1218">
        <v>0</v>
      </c>
      <c r="AC20" s="1218">
        <v>1</v>
      </c>
      <c r="AD20" s="1218">
        <v>0</v>
      </c>
      <c r="AE20" s="1218">
        <v>0</v>
      </c>
      <c r="AF20" s="1218">
        <v>0</v>
      </c>
      <c r="AG20" s="1218">
        <v>0</v>
      </c>
      <c r="AH20" s="1218">
        <v>0</v>
      </c>
      <c r="AI20" s="1218">
        <v>0</v>
      </c>
      <c r="AJ20" s="1218">
        <v>0</v>
      </c>
      <c r="AK20" s="1218">
        <v>0</v>
      </c>
      <c r="AL20" s="1218">
        <v>0</v>
      </c>
      <c r="AM20" s="1218">
        <v>0</v>
      </c>
      <c r="AN20" s="1218">
        <v>0</v>
      </c>
      <c r="AO20" s="1218">
        <v>0</v>
      </c>
      <c r="AP20" s="1218">
        <v>0</v>
      </c>
      <c r="AQ20" s="1218">
        <v>0</v>
      </c>
      <c r="AR20" s="1218">
        <v>0</v>
      </c>
      <c r="AS20" s="1218">
        <v>0</v>
      </c>
      <c r="AT20" s="1218">
        <v>0</v>
      </c>
      <c r="AU20" s="1218">
        <v>0</v>
      </c>
      <c r="AV20" s="1218">
        <v>0</v>
      </c>
      <c r="AW20" s="1218">
        <v>0</v>
      </c>
      <c r="AX20" s="1218">
        <v>0</v>
      </c>
      <c r="AY20" s="1218">
        <v>0</v>
      </c>
      <c r="AZ20" s="1218">
        <v>0</v>
      </c>
      <c r="BA20" s="1218">
        <v>0</v>
      </c>
      <c r="BB20" s="1218">
        <v>0</v>
      </c>
      <c r="BC20" s="1218">
        <v>0</v>
      </c>
      <c r="BD20" s="1218">
        <v>0</v>
      </c>
      <c r="BE20" s="1218">
        <v>0</v>
      </c>
      <c r="BF20" s="1218">
        <v>0</v>
      </c>
      <c r="BG20" s="1218">
        <v>0</v>
      </c>
      <c r="BH20" s="1218">
        <v>0</v>
      </c>
      <c r="BI20" s="1218">
        <v>0</v>
      </c>
      <c r="BJ20" s="1218">
        <v>0</v>
      </c>
      <c r="BK20" s="1218">
        <v>0</v>
      </c>
      <c r="BL20" s="1218">
        <v>0</v>
      </c>
      <c r="BM20" s="1218">
        <v>0</v>
      </c>
      <c r="BN20" s="1218">
        <v>0</v>
      </c>
      <c r="BO20" s="1218">
        <v>0</v>
      </c>
      <c r="BP20" s="1218">
        <v>0</v>
      </c>
      <c r="BQ20" s="1218">
        <v>0</v>
      </c>
      <c r="BR20" s="1218">
        <v>0</v>
      </c>
      <c r="BS20" s="1218">
        <v>0</v>
      </c>
      <c r="BT20" s="1218">
        <v>0</v>
      </c>
      <c r="BU20" s="1218">
        <v>0</v>
      </c>
      <c r="BV20" s="1218">
        <v>0</v>
      </c>
      <c r="BW20" s="1218">
        <v>0</v>
      </c>
      <c r="BX20" s="1218">
        <v>0</v>
      </c>
      <c r="BY20" s="1218">
        <v>0</v>
      </c>
      <c r="BZ20" s="1218">
        <v>0</v>
      </c>
      <c r="CA20" s="1218">
        <v>0</v>
      </c>
      <c r="CB20" s="1218">
        <v>0</v>
      </c>
      <c r="CC20" s="1218">
        <v>0</v>
      </c>
      <c r="CD20" s="1218">
        <v>0</v>
      </c>
      <c r="CE20" s="1218">
        <v>0</v>
      </c>
      <c r="CF20" s="1218">
        <v>0</v>
      </c>
      <c r="CG20" s="1218">
        <v>0</v>
      </c>
      <c r="CH20" s="1218">
        <v>0</v>
      </c>
      <c r="CI20" s="1218">
        <v>0</v>
      </c>
      <c r="CJ20" s="1218">
        <v>0</v>
      </c>
      <c r="CK20" s="1218">
        <v>0</v>
      </c>
      <c r="CL20" s="1218">
        <v>0</v>
      </c>
      <c r="CM20" s="1218">
        <v>0</v>
      </c>
      <c r="CN20" s="1218">
        <v>0</v>
      </c>
      <c r="CO20" s="1218">
        <v>0</v>
      </c>
      <c r="CP20" s="1218">
        <v>0</v>
      </c>
      <c r="CQ20" s="1218">
        <v>0</v>
      </c>
      <c r="CR20" s="1218">
        <v>0</v>
      </c>
      <c r="CS20" s="1218">
        <v>0</v>
      </c>
      <c r="CT20" s="1218">
        <v>0</v>
      </c>
      <c r="CU20" s="1218">
        <v>0</v>
      </c>
      <c r="CV20" s="1218">
        <v>0</v>
      </c>
      <c r="CW20" s="1218">
        <v>0</v>
      </c>
      <c r="CX20" s="1218">
        <v>0</v>
      </c>
      <c r="CY20" s="1218">
        <v>0</v>
      </c>
      <c r="CZ20" s="1218">
        <v>0</v>
      </c>
      <c r="DA20" s="1218">
        <v>0</v>
      </c>
      <c r="DB20" s="1218">
        <v>0</v>
      </c>
      <c r="DC20" s="1218">
        <v>0</v>
      </c>
      <c r="DD20" s="1218">
        <v>0</v>
      </c>
      <c r="DE20" s="1218">
        <v>0</v>
      </c>
      <c r="DF20" s="1218">
        <v>0</v>
      </c>
      <c r="DG20" s="1218">
        <v>0</v>
      </c>
      <c r="DH20" s="1218">
        <v>0</v>
      </c>
      <c r="DI20" s="1218">
        <v>0</v>
      </c>
      <c r="DJ20" s="1218">
        <v>0</v>
      </c>
      <c r="DK20" s="1218">
        <v>0</v>
      </c>
      <c r="DL20" s="1218">
        <v>0</v>
      </c>
      <c r="DM20" s="1218">
        <v>0</v>
      </c>
      <c r="DN20" s="1218">
        <v>0</v>
      </c>
      <c r="DO20" s="1218">
        <v>0</v>
      </c>
      <c r="DP20" s="1218">
        <v>0</v>
      </c>
      <c r="DQ20" s="1218">
        <v>0</v>
      </c>
      <c r="DR20" s="1218">
        <v>0</v>
      </c>
      <c r="DS20" s="1218">
        <v>0</v>
      </c>
      <c r="DT20" s="1218">
        <v>0</v>
      </c>
      <c r="DU20" s="1218">
        <v>0</v>
      </c>
      <c r="DV20" s="1218">
        <v>0</v>
      </c>
      <c r="DW20" s="1218">
        <v>0</v>
      </c>
      <c r="DX20" s="1218">
        <v>0</v>
      </c>
      <c r="DY20" s="1218">
        <v>0</v>
      </c>
      <c r="DZ20" s="1218">
        <v>0</v>
      </c>
      <c r="EA20" s="1218">
        <v>0</v>
      </c>
      <c r="EB20" s="1218">
        <v>0</v>
      </c>
      <c r="EC20" s="1218">
        <v>0</v>
      </c>
      <c r="ED20" s="1218">
        <v>0</v>
      </c>
      <c r="EE20" s="1218">
        <v>0</v>
      </c>
      <c r="EF20" s="1218">
        <v>0</v>
      </c>
      <c r="EG20" s="1218">
        <v>0</v>
      </c>
      <c r="EH20" s="1218">
        <v>0</v>
      </c>
      <c r="EI20" s="1218">
        <v>0</v>
      </c>
      <c r="EJ20" s="1218">
        <v>0</v>
      </c>
      <c r="EK20" s="1218">
        <v>0</v>
      </c>
      <c r="EL20" s="1218">
        <v>0</v>
      </c>
      <c r="EM20" s="1218">
        <v>0</v>
      </c>
      <c r="EN20" s="1218">
        <v>0</v>
      </c>
      <c r="EO20" s="1218">
        <v>0</v>
      </c>
      <c r="EP20" s="1218">
        <v>0</v>
      </c>
      <c r="EQ20" s="1218">
        <v>0</v>
      </c>
      <c r="ER20" s="1218">
        <v>0</v>
      </c>
      <c r="ES20" s="1218">
        <v>0</v>
      </c>
      <c r="ET20" s="1218">
        <v>0</v>
      </c>
      <c r="EU20" s="1218">
        <v>0</v>
      </c>
      <c r="EV20" s="1218">
        <v>0</v>
      </c>
      <c r="EW20" s="1218">
        <v>0</v>
      </c>
      <c r="EX20" s="1218">
        <v>0</v>
      </c>
    </row>
    <row r="21" spans="1:154" ht="14.4" x14ac:dyDescent="0.25">
      <c r="A21" s="1133" t="s">
        <v>486</v>
      </c>
      <c r="B21" s="1218">
        <v>0</v>
      </c>
      <c r="C21" s="1218">
        <v>0</v>
      </c>
      <c r="D21" s="1218">
        <v>0</v>
      </c>
      <c r="E21" s="1218">
        <v>0</v>
      </c>
      <c r="F21" s="1218">
        <v>0</v>
      </c>
      <c r="G21" s="1218">
        <v>0</v>
      </c>
      <c r="H21" s="1218">
        <v>0</v>
      </c>
      <c r="I21" s="1218">
        <v>0</v>
      </c>
      <c r="J21" s="1218">
        <v>0</v>
      </c>
      <c r="K21" s="1218">
        <v>0</v>
      </c>
      <c r="L21" s="1218">
        <v>0</v>
      </c>
      <c r="M21" s="1218">
        <v>0</v>
      </c>
      <c r="N21" s="1218">
        <v>0</v>
      </c>
      <c r="O21" s="1218">
        <v>0</v>
      </c>
      <c r="P21" s="1218">
        <v>0</v>
      </c>
      <c r="Q21" s="1218">
        <v>0</v>
      </c>
      <c r="R21" s="1218">
        <v>0</v>
      </c>
      <c r="S21" s="1218">
        <v>0</v>
      </c>
      <c r="T21" s="1218">
        <v>0</v>
      </c>
      <c r="U21" s="1218">
        <v>0</v>
      </c>
      <c r="V21" s="1218">
        <v>0</v>
      </c>
      <c r="W21" s="1218">
        <v>0</v>
      </c>
      <c r="X21" s="1218">
        <v>0</v>
      </c>
      <c r="Y21" s="1218">
        <v>0</v>
      </c>
      <c r="Z21" s="1218">
        <v>0</v>
      </c>
      <c r="AA21" s="1218">
        <v>0</v>
      </c>
      <c r="AB21" s="1218">
        <v>0</v>
      </c>
      <c r="AC21" s="1218">
        <v>0</v>
      </c>
      <c r="AD21" s="1218">
        <v>1</v>
      </c>
      <c r="AE21" s="1218">
        <v>0</v>
      </c>
      <c r="AF21" s="1218">
        <v>0</v>
      </c>
      <c r="AG21" s="1218">
        <v>0</v>
      </c>
      <c r="AH21" s="1218">
        <v>0</v>
      </c>
      <c r="AI21" s="1218">
        <v>0</v>
      </c>
      <c r="AJ21" s="1218">
        <v>0</v>
      </c>
      <c r="AK21" s="1218">
        <v>0</v>
      </c>
      <c r="AL21" s="1218">
        <v>0</v>
      </c>
      <c r="AM21" s="1218">
        <v>0</v>
      </c>
      <c r="AN21" s="1218">
        <v>0</v>
      </c>
      <c r="AO21" s="1218">
        <v>0</v>
      </c>
      <c r="AP21" s="1218">
        <v>0</v>
      </c>
      <c r="AQ21" s="1218">
        <v>0</v>
      </c>
      <c r="AR21" s="1218">
        <v>0</v>
      </c>
      <c r="AS21" s="1218">
        <v>0</v>
      </c>
      <c r="AT21" s="1218">
        <v>0</v>
      </c>
      <c r="AU21" s="1218">
        <v>0</v>
      </c>
      <c r="AV21" s="1218">
        <v>0</v>
      </c>
      <c r="AW21" s="1218">
        <v>0</v>
      </c>
      <c r="AX21" s="1218">
        <v>0</v>
      </c>
      <c r="AY21" s="1218">
        <v>0</v>
      </c>
      <c r="AZ21" s="1218">
        <v>0</v>
      </c>
      <c r="BA21" s="1218">
        <v>0</v>
      </c>
      <c r="BB21" s="1218">
        <v>0</v>
      </c>
      <c r="BC21" s="1218">
        <v>0</v>
      </c>
      <c r="BD21" s="1218">
        <v>0</v>
      </c>
      <c r="BE21" s="1218">
        <v>0</v>
      </c>
      <c r="BF21" s="1218">
        <v>0</v>
      </c>
      <c r="BG21" s="1218">
        <v>0</v>
      </c>
      <c r="BH21" s="1218">
        <v>0</v>
      </c>
      <c r="BI21" s="1218">
        <v>0</v>
      </c>
      <c r="BJ21" s="1218">
        <v>0</v>
      </c>
      <c r="BK21" s="1218">
        <v>0</v>
      </c>
      <c r="BL21" s="1218">
        <v>0</v>
      </c>
      <c r="BM21" s="1218">
        <v>0</v>
      </c>
      <c r="BN21" s="1218">
        <v>0</v>
      </c>
      <c r="BO21" s="1218">
        <v>0</v>
      </c>
      <c r="BP21" s="1218">
        <v>0</v>
      </c>
      <c r="BQ21" s="1218">
        <v>0</v>
      </c>
      <c r="BR21" s="1218">
        <v>0</v>
      </c>
      <c r="BS21" s="1218">
        <v>0</v>
      </c>
      <c r="BT21" s="1218">
        <v>0</v>
      </c>
      <c r="BU21" s="1218">
        <v>0</v>
      </c>
      <c r="BV21" s="1218">
        <v>0</v>
      </c>
      <c r="BW21" s="1218">
        <v>0</v>
      </c>
      <c r="BX21" s="1218">
        <v>0</v>
      </c>
      <c r="BY21" s="1218">
        <v>0</v>
      </c>
      <c r="BZ21" s="1218">
        <v>0</v>
      </c>
      <c r="CA21" s="1218">
        <v>0</v>
      </c>
      <c r="CB21" s="1218">
        <v>0</v>
      </c>
      <c r="CC21" s="1218">
        <v>0</v>
      </c>
      <c r="CD21" s="1218">
        <v>0</v>
      </c>
      <c r="CE21" s="1218">
        <v>0</v>
      </c>
      <c r="CF21" s="1218">
        <v>0</v>
      </c>
      <c r="CG21" s="1218">
        <v>0</v>
      </c>
      <c r="CH21" s="1218">
        <v>0</v>
      </c>
      <c r="CI21" s="1218">
        <v>0</v>
      </c>
      <c r="CJ21" s="1218">
        <v>0</v>
      </c>
      <c r="CK21" s="1218">
        <v>0</v>
      </c>
      <c r="CL21" s="1218">
        <v>0</v>
      </c>
      <c r="CM21" s="1218">
        <v>0</v>
      </c>
      <c r="CN21" s="1218">
        <v>0</v>
      </c>
      <c r="CO21" s="1218">
        <v>0</v>
      </c>
      <c r="CP21" s="1218">
        <v>0</v>
      </c>
      <c r="CQ21" s="1218">
        <v>0</v>
      </c>
      <c r="CR21" s="1218">
        <v>0</v>
      </c>
      <c r="CS21" s="1218">
        <v>0</v>
      </c>
      <c r="CT21" s="1218">
        <v>0</v>
      </c>
      <c r="CU21" s="1218">
        <v>0</v>
      </c>
      <c r="CV21" s="1218">
        <v>0</v>
      </c>
      <c r="CW21" s="1218">
        <v>0</v>
      </c>
      <c r="CX21" s="1218">
        <v>0</v>
      </c>
      <c r="CY21" s="1218">
        <v>0</v>
      </c>
      <c r="CZ21" s="1218">
        <v>0</v>
      </c>
      <c r="DA21" s="1218">
        <v>0</v>
      </c>
      <c r="DB21" s="1218">
        <v>0</v>
      </c>
      <c r="DC21" s="1218">
        <v>0</v>
      </c>
      <c r="DD21" s="1218">
        <v>0</v>
      </c>
      <c r="DE21" s="1218">
        <v>0</v>
      </c>
      <c r="DF21" s="1218">
        <v>0</v>
      </c>
      <c r="DG21" s="1218">
        <v>0</v>
      </c>
      <c r="DH21" s="1218">
        <v>0</v>
      </c>
      <c r="DI21" s="1218">
        <v>0</v>
      </c>
      <c r="DJ21" s="1218">
        <v>0</v>
      </c>
      <c r="DK21" s="1218">
        <v>0</v>
      </c>
      <c r="DL21" s="1218">
        <v>0</v>
      </c>
      <c r="DM21" s="1218">
        <v>0</v>
      </c>
      <c r="DN21" s="1218">
        <v>0</v>
      </c>
      <c r="DO21" s="1218">
        <v>0</v>
      </c>
      <c r="DP21" s="1218">
        <v>0</v>
      </c>
      <c r="DQ21" s="1218">
        <v>0</v>
      </c>
      <c r="DR21" s="1218">
        <v>0</v>
      </c>
      <c r="DS21" s="1218">
        <v>0</v>
      </c>
      <c r="DT21" s="1218">
        <v>0</v>
      </c>
      <c r="DU21" s="1218">
        <v>0</v>
      </c>
      <c r="DV21" s="1218">
        <v>0</v>
      </c>
      <c r="DW21" s="1218">
        <v>0</v>
      </c>
      <c r="DX21" s="1218">
        <v>0</v>
      </c>
      <c r="DY21" s="1218">
        <v>0</v>
      </c>
      <c r="DZ21" s="1218">
        <v>0</v>
      </c>
      <c r="EA21" s="1218">
        <v>0</v>
      </c>
      <c r="EB21" s="1218">
        <v>0</v>
      </c>
      <c r="EC21" s="1218">
        <v>0</v>
      </c>
      <c r="ED21" s="1218">
        <v>0</v>
      </c>
      <c r="EE21" s="1218">
        <v>0</v>
      </c>
      <c r="EF21" s="1218">
        <v>0</v>
      </c>
      <c r="EG21" s="1218">
        <v>0</v>
      </c>
      <c r="EH21" s="1218">
        <v>0</v>
      </c>
      <c r="EI21" s="1218">
        <v>0</v>
      </c>
      <c r="EJ21" s="1218">
        <v>0</v>
      </c>
      <c r="EK21" s="1218">
        <v>0</v>
      </c>
      <c r="EL21" s="1218">
        <v>0</v>
      </c>
      <c r="EM21" s="1218">
        <v>0</v>
      </c>
      <c r="EN21" s="1218">
        <v>0</v>
      </c>
      <c r="EO21" s="1218">
        <v>0</v>
      </c>
      <c r="EP21" s="1218">
        <v>0</v>
      </c>
      <c r="EQ21" s="1218">
        <v>0</v>
      </c>
      <c r="ER21" s="1218">
        <v>0</v>
      </c>
      <c r="ES21" s="1218">
        <v>0</v>
      </c>
      <c r="ET21" s="1218">
        <v>0</v>
      </c>
      <c r="EU21" s="1218">
        <v>0</v>
      </c>
      <c r="EV21" s="1218">
        <v>0</v>
      </c>
      <c r="EW21" s="1218">
        <v>0</v>
      </c>
      <c r="EX21" s="1218">
        <v>0</v>
      </c>
    </row>
    <row r="22" spans="1:154" ht="14.4" x14ac:dyDescent="0.25">
      <c r="A22" s="1133" t="s">
        <v>487</v>
      </c>
      <c r="B22" s="1218">
        <v>0</v>
      </c>
      <c r="C22" s="1218">
        <v>0</v>
      </c>
      <c r="D22" s="1218">
        <v>0</v>
      </c>
      <c r="E22" s="1218">
        <v>0</v>
      </c>
      <c r="F22" s="1218">
        <v>0</v>
      </c>
      <c r="G22" s="1218">
        <v>0</v>
      </c>
      <c r="H22" s="1218">
        <v>0</v>
      </c>
      <c r="I22" s="1218">
        <v>0</v>
      </c>
      <c r="J22" s="1218">
        <v>0</v>
      </c>
      <c r="K22" s="1218">
        <v>0</v>
      </c>
      <c r="L22" s="1218">
        <v>0</v>
      </c>
      <c r="M22" s="1218">
        <v>0</v>
      </c>
      <c r="N22" s="1218">
        <v>0</v>
      </c>
      <c r="O22" s="1218">
        <v>0</v>
      </c>
      <c r="P22" s="1218">
        <v>0</v>
      </c>
      <c r="Q22" s="1218">
        <v>0</v>
      </c>
      <c r="R22" s="1218">
        <v>0</v>
      </c>
      <c r="S22" s="1218">
        <v>0</v>
      </c>
      <c r="T22" s="1218">
        <v>0</v>
      </c>
      <c r="U22" s="1218">
        <v>0</v>
      </c>
      <c r="V22" s="1218">
        <v>0</v>
      </c>
      <c r="W22" s="1218">
        <v>0</v>
      </c>
      <c r="X22" s="1218">
        <v>0</v>
      </c>
      <c r="Y22" s="1218">
        <v>0</v>
      </c>
      <c r="Z22" s="1218">
        <v>0</v>
      </c>
      <c r="AA22" s="1218">
        <v>0</v>
      </c>
      <c r="AB22" s="1218">
        <v>0</v>
      </c>
      <c r="AC22" s="1218">
        <v>0</v>
      </c>
      <c r="AD22" s="1218">
        <v>0</v>
      </c>
      <c r="AE22" s="1218">
        <v>1</v>
      </c>
      <c r="AF22" s="1218">
        <v>0</v>
      </c>
      <c r="AG22" s="1218">
        <v>0</v>
      </c>
      <c r="AH22" s="1218">
        <v>0</v>
      </c>
      <c r="AI22" s="1218">
        <v>0</v>
      </c>
      <c r="AJ22" s="1218">
        <v>0</v>
      </c>
      <c r="AK22" s="1218">
        <v>0</v>
      </c>
      <c r="AL22" s="1218">
        <v>0</v>
      </c>
      <c r="AM22" s="1218">
        <v>0</v>
      </c>
      <c r="AN22" s="1218">
        <v>0</v>
      </c>
      <c r="AO22" s="1218">
        <v>0</v>
      </c>
      <c r="AP22" s="1218">
        <v>0</v>
      </c>
      <c r="AQ22" s="1218">
        <v>0</v>
      </c>
      <c r="AR22" s="1218">
        <v>0</v>
      </c>
      <c r="AS22" s="1218">
        <v>0</v>
      </c>
      <c r="AT22" s="1218">
        <v>0</v>
      </c>
      <c r="AU22" s="1218">
        <v>0</v>
      </c>
      <c r="AV22" s="1218">
        <v>0</v>
      </c>
      <c r="AW22" s="1218">
        <v>0</v>
      </c>
      <c r="AX22" s="1218">
        <v>0</v>
      </c>
      <c r="AY22" s="1218">
        <v>0</v>
      </c>
      <c r="AZ22" s="1218">
        <v>0</v>
      </c>
      <c r="BA22" s="1218">
        <v>0</v>
      </c>
      <c r="BB22" s="1218">
        <v>0</v>
      </c>
      <c r="BC22" s="1218">
        <v>0</v>
      </c>
      <c r="BD22" s="1218">
        <v>0</v>
      </c>
      <c r="BE22" s="1218">
        <v>0</v>
      </c>
      <c r="BF22" s="1218">
        <v>0</v>
      </c>
      <c r="BG22" s="1218">
        <v>0</v>
      </c>
      <c r="BH22" s="1218">
        <v>0</v>
      </c>
      <c r="BI22" s="1218">
        <v>0</v>
      </c>
      <c r="BJ22" s="1218">
        <v>0</v>
      </c>
      <c r="BK22" s="1218">
        <v>0</v>
      </c>
      <c r="BL22" s="1218">
        <v>0</v>
      </c>
      <c r="BM22" s="1218">
        <v>0</v>
      </c>
      <c r="BN22" s="1218">
        <v>0</v>
      </c>
      <c r="BO22" s="1218">
        <v>0</v>
      </c>
      <c r="BP22" s="1218">
        <v>0</v>
      </c>
      <c r="BQ22" s="1218">
        <v>0</v>
      </c>
      <c r="BR22" s="1218">
        <v>0</v>
      </c>
      <c r="BS22" s="1218">
        <v>0</v>
      </c>
      <c r="BT22" s="1218">
        <v>0</v>
      </c>
      <c r="BU22" s="1218">
        <v>0</v>
      </c>
      <c r="BV22" s="1218">
        <v>0</v>
      </c>
      <c r="BW22" s="1218">
        <v>0</v>
      </c>
      <c r="BX22" s="1218">
        <v>0</v>
      </c>
      <c r="BY22" s="1218">
        <v>0</v>
      </c>
      <c r="BZ22" s="1218">
        <v>0</v>
      </c>
      <c r="CA22" s="1218">
        <v>0</v>
      </c>
      <c r="CB22" s="1218">
        <v>0</v>
      </c>
      <c r="CC22" s="1218">
        <v>0</v>
      </c>
      <c r="CD22" s="1218">
        <v>0</v>
      </c>
      <c r="CE22" s="1218">
        <v>0</v>
      </c>
      <c r="CF22" s="1218">
        <v>0</v>
      </c>
      <c r="CG22" s="1218">
        <v>0</v>
      </c>
      <c r="CH22" s="1218">
        <v>0</v>
      </c>
      <c r="CI22" s="1218">
        <v>0</v>
      </c>
      <c r="CJ22" s="1218">
        <v>0</v>
      </c>
      <c r="CK22" s="1218">
        <v>0</v>
      </c>
      <c r="CL22" s="1218">
        <v>0</v>
      </c>
      <c r="CM22" s="1218">
        <v>0</v>
      </c>
      <c r="CN22" s="1218">
        <v>0</v>
      </c>
      <c r="CO22" s="1218">
        <v>0</v>
      </c>
      <c r="CP22" s="1218">
        <v>0</v>
      </c>
      <c r="CQ22" s="1218">
        <v>0</v>
      </c>
      <c r="CR22" s="1218">
        <v>0</v>
      </c>
      <c r="CS22" s="1218">
        <v>0</v>
      </c>
      <c r="CT22" s="1218">
        <v>0</v>
      </c>
      <c r="CU22" s="1218">
        <v>0</v>
      </c>
      <c r="CV22" s="1218">
        <v>0</v>
      </c>
      <c r="CW22" s="1218">
        <v>0</v>
      </c>
      <c r="CX22" s="1218">
        <v>0</v>
      </c>
      <c r="CY22" s="1218">
        <v>0</v>
      </c>
      <c r="CZ22" s="1218">
        <v>0</v>
      </c>
      <c r="DA22" s="1218">
        <v>0</v>
      </c>
      <c r="DB22" s="1218">
        <v>0</v>
      </c>
      <c r="DC22" s="1218">
        <v>0</v>
      </c>
      <c r="DD22" s="1218">
        <v>0</v>
      </c>
      <c r="DE22" s="1218">
        <v>0</v>
      </c>
      <c r="DF22" s="1218">
        <v>0</v>
      </c>
      <c r="DG22" s="1218">
        <v>0</v>
      </c>
      <c r="DH22" s="1218">
        <v>0</v>
      </c>
      <c r="DI22" s="1218">
        <v>0</v>
      </c>
      <c r="DJ22" s="1218">
        <v>0</v>
      </c>
      <c r="DK22" s="1218">
        <v>0</v>
      </c>
      <c r="DL22" s="1218">
        <v>0</v>
      </c>
      <c r="DM22" s="1218">
        <v>0</v>
      </c>
      <c r="DN22" s="1218">
        <v>0</v>
      </c>
      <c r="DO22" s="1218">
        <v>0</v>
      </c>
      <c r="DP22" s="1218">
        <v>0</v>
      </c>
      <c r="DQ22" s="1218">
        <v>0</v>
      </c>
      <c r="DR22" s="1218">
        <v>0</v>
      </c>
      <c r="DS22" s="1218">
        <v>0</v>
      </c>
      <c r="DT22" s="1218">
        <v>0</v>
      </c>
      <c r="DU22" s="1218">
        <v>0</v>
      </c>
      <c r="DV22" s="1218">
        <v>0</v>
      </c>
      <c r="DW22" s="1218">
        <v>0</v>
      </c>
      <c r="DX22" s="1218">
        <v>0</v>
      </c>
      <c r="DY22" s="1218">
        <v>0</v>
      </c>
      <c r="DZ22" s="1218">
        <v>0</v>
      </c>
      <c r="EA22" s="1218">
        <v>0</v>
      </c>
      <c r="EB22" s="1218">
        <v>0</v>
      </c>
      <c r="EC22" s="1218">
        <v>0</v>
      </c>
      <c r="ED22" s="1218">
        <v>0</v>
      </c>
      <c r="EE22" s="1218">
        <v>0</v>
      </c>
      <c r="EF22" s="1218">
        <v>0</v>
      </c>
      <c r="EG22" s="1218">
        <v>0</v>
      </c>
      <c r="EH22" s="1218">
        <v>0</v>
      </c>
      <c r="EI22" s="1218">
        <v>0</v>
      </c>
      <c r="EJ22" s="1218">
        <v>0</v>
      </c>
      <c r="EK22" s="1218">
        <v>0</v>
      </c>
      <c r="EL22" s="1218">
        <v>0</v>
      </c>
      <c r="EM22" s="1218">
        <v>0</v>
      </c>
      <c r="EN22" s="1218">
        <v>0</v>
      </c>
      <c r="EO22" s="1218">
        <v>0</v>
      </c>
      <c r="EP22" s="1218">
        <v>0</v>
      </c>
      <c r="EQ22" s="1218">
        <v>0</v>
      </c>
      <c r="ER22" s="1218">
        <v>0</v>
      </c>
      <c r="ES22" s="1218">
        <v>0</v>
      </c>
      <c r="ET22" s="1218">
        <v>0</v>
      </c>
      <c r="EU22" s="1218">
        <v>0</v>
      </c>
      <c r="EV22" s="1218">
        <v>0</v>
      </c>
      <c r="EW22" s="1218">
        <v>0</v>
      </c>
      <c r="EX22" s="1218">
        <v>0</v>
      </c>
    </row>
    <row r="23" spans="1:154" ht="14.4" x14ac:dyDescent="0.25">
      <c r="A23" s="1133" t="s">
        <v>488</v>
      </c>
      <c r="B23" s="1218">
        <v>0</v>
      </c>
      <c r="C23" s="1218">
        <v>0</v>
      </c>
      <c r="D23" s="1218">
        <v>0</v>
      </c>
      <c r="E23" s="1218">
        <v>0</v>
      </c>
      <c r="F23" s="1218">
        <v>0</v>
      </c>
      <c r="G23" s="1218">
        <v>0</v>
      </c>
      <c r="H23" s="1218">
        <v>0</v>
      </c>
      <c r="I23" s="1218">
        <v>0</v>
      </c>
      <c r="J23" s="1218">
        <v>0</v>
      </c>
      <c r="K23" s="1218">
        <v>0</v>
      </c>
      <c r="L23" s="1218">
        <v>0</v>
      </c>
      <c r="M23" s="1218">
        <v>0</v>
      </c>
      <c r="N23" s="1218">
        <v>0</v>
      </c>
      <c r="O23" s="1218">
        <v>0</v>
      </c>
      <c r="P23" s="1218">
        <v>0</v>
      </c>
      <c r="Q23" s="1218">
        <v>0</v>
      </c>
      <c r="R23" s="1218">
        <v>0</v>
      </c>
      <c r="S23" s="1218">
        <v>0</v>
      </c>
      <c r="T23" s="1218">
        <v>0</v>
      </c>
      <c r="U23" s="1218">
        <v>0</v>
      </c>
      <c r="V23" s="1218">
        <v>0</v>
      </c>
      <c r="W23" s="1218">
        <v>0</v>
      </c>
      <c r="X23" s="1218">
        <v>0</v>
      </c>
      <c r="Y23" s="1218">
        <v>0</v>
      </c>
      <c r="Z23" s="1218">
        <v>0</v>
      </c>
      <c r="AA23" s="1218">
        <v>0</v>
      </c>
      <c r="AB23" s="1218">
        <v>0</v>
      </c>
      <c r="AC23" s="1218">
        <v>0</v>
      </c>
      <c r="AD23" s="1218">
        <v>0</v>
      </c>
      <c r="AE23" s="1218">
        <v>0</v>
      </c>
      <c r="AF23" s="1218">
        <v>1</v>
      </c>
      <c r="AG23" s="1218">
        <v>1</v>
      </c>
      <c r="AH23" s="1218">
        <v>0</v>
      </c>
      <c r="AI23" s="1218">
        <v>0</v>
      </c>
      <c r="AJ23" s="1218">
        <v>0</v>
      </c>
      <c r="AK23" s="1218">
        <v>0</v>
      </c>
      <c r="AL23" s="1218">
        <v>0</v>
      </c>
      <c r="AM23" s="1218">
        <v>0</v>
      </c>
      <c r="AN23" s="1218">
        <v>0</v>
      </c>
      <c r="AO23" s="1218">
        <v>0</v>
      </c>
      <c r="AP23" s="1218">
        <v>0</v>
      </c>
      <c r="AQ23" s="1218">
        <v>0</v>
      </c>
      <c r="AR23" s="1218">
        <v>0</v>
      </c>
      <c r="AS23" s="1218">
        <v>0</v>
      </c>
      <c r="AT23" s="1218">
        <v>0</v>
      </c>
      <c r="AU23" s="1218">
        <v>0</v>
      </c>
      <c r="AV23" s="1218">
        <v>0</v>
      </c>
      <c r="AW23" s="1218">
        <v>0</v>
      </c>
      <c r="AX23" s="1218">
        <v>0</v>
      </c>
      <c r="AY23" s="1218">
        <v>0</v>
      </c>
      <c r="AZ23" s="1218">
        <v>0</v>
      </c>
      <c r="BA23" s="1218">
        <v>0</v>
      </c>
      <c r="BB23" s="1218">
        <v>0</v>
      </c>
      <c r="BC23" s="1218">
        <v>0</v>
      </c>
      <c r="BD23" s="1218">
        <v>0</v>
      </c>
      <c r="BE23" s="1218">
        <v>0</v>
      </c>
      <c r="BF23" s="1218">
        <v>0</v>
      </c>
      <c r="BG23" s="1218">
        <v>0</v>
      </c>
      <c r="BH23" s="1218">
        <v>0</v>
      </c>
      <c r="BI23" s="1218">
        <v>0</v>
      </c>
      <c r="BJ23" s="1218">
        <v>0</v>
      </c>
      <c r="BK23" s="1218">
        <v>0</v>
      </c>
      <c r="BL23" s="1218">
        <v>0</v>
      </c>
      <c r="BM23" s="1218">
        <v>0</v>
      </c>
      <c r="BN23" s="1218">
        <v>0</v>
      </c>
      <c r="BO23" s="1218">
        <v>0</v>
      </c>
      <c r="BP23" s="1218">
        <v>0</v>
      </c>
      <c r="BQ23" s="1218">
        <v>0</v>
      </c>
      <c r="BR23" s="1218">
        <v>0</v>
      </c>
      <c r="BS23" s="1218">
        <v>0</v>
      </c>
      <c r="BT23" s="1218">
        <v>0</v>
      </c>
      <c r="BU23" s="1218">
        <v>0</v>
      </c>
      <c r="BV23" s="1218">
        <v>0</v>
      </c>
      <c r="BW23" s="1218">
        <v>0</v>
      </c>
      <c r="BX23" s="1218">
        <v>0</v>
      </c>
      <c r="BY23" s="1218">
        <v>0</v>
      </c>
      <c r="BZ23" s="1218">
        <v>0</v>
      </c>
      <c r="CA23" s="1218">
        <v>0</v>
      </c>
      <c r="CB23" s="1218">
        <v>0</v>
      </c>
      <c r="CC23" s="1218">
        <v>0</v>
      </c>
      <c r="CD23" s="1218">
        <v>0</v>
      </c>
      <c r="CE23" s="1218">
        <v>0</v>
      </c>
      <c r="CF23" s="1218">
        <v>0</v>
      </c>
      <c r="CG23" s="1218">
        <v>0</v>
      </c>
      <c r="CH23" s="1218">
        <v>0</v>
      </c>
      <c r="CI23" s="1218">
        <v>0</v>
      </c>
      <c r="CJ23" s="1218">
        <v>0</v>
      </c>
      <c r="CK23" s="1218">
        <v>0</v>
      </c>
      <c r="CL23" s="1218">
        <v>0</v>
      </c>
      <c r="CM23" s="1218">
        <v>0</v>
      </c>
      <c r="CN23" s="1218">
        <v>0</v>
      </c>
      <c r="CO23" s="1218">
        <v>0</v>
      </c>
      <c r="CP23" s="1218">
        <v>0</v>
      </c>
      <c r="CQ23" s="1218">
        <v>0</v>
      </c>
      <c r="CR23" s="1218">
        <v>0</v>
      </c>
      <c r="CS23" s="1218">
        <v>0</v>
      </c>
      <c r="CT23" s="1218">
        <v>0</v>
      </c>
      <c r="CU23" s="1218">
        <v>0</v>
      </c>
      <c r="CV23" s="1218">
        <v>0</v>
      </c>
      <c r="CW23" s="1218">
        <v>0</v>
      </c>
      <c r="CX23" s="1218">
        <v>0</v>
      </c>
      <c r="CY23" s="1218">
        <v>0</v>
      </c>
      <c r="CZ23" s="1218">
        <v>0</v>
      </c>
      <c r="DA23" s="1218">
        <v>0</v>
      </c>
      <c r="DB23" s="1218">
        <v>0</v>
      </c>
      <c r="DC23" s="1218">
        <v>0</v>
      </c>
      <c r="DD23" s="1218">
        <v>0</v>
      </c>
      <c r="DE23" s="1218">
        <v>0</v>
      </c>
      <c r="DF23" s="1218">
        <v>0</v>
      </c>
      <c r="DG23" s="1218">
        <v>0</v>
      </c>
      <c r="DH23" s="1218">
        <v>0</v>
      </c>
      <c r="DI23" s="1218">
        <v>0</v>
      </c>
      <c r="DJ23" s="1218">
        <v>0</v>
      </c>
      <c r="DK23" s="1218">
        <v>0</v>
      </c>
      <c r="DL23" s="1218">
        <v>0</v>
      </c>
      <c r="DM23" s="1218">
        <v>0</v>
      </c>
      <c r="DN23" s="1218">
        <v>0</v>
      </c>
      <c r="DO23" s="1218">
        <v>0</v>
      </c>
      <c r="DP23" s="1218">
        <v>0</v>
      </c>
      <c r="DQ23" s="1218">
        <v>0</v>
      </c>
      <c r="DR23" s="1218">
        <v>0</v>
      </c>
      <c r="DS23" s="1218">
        <v>0</v>
      </c>
      <c r="DT23" s="1218">
        <v>0</v>
      </c>
      <c r="DU23" s="1218">
        <v>0</v>
      </c>
      <c r="DV23" s="1218">
        <v>0</v>
      </c>
      <c r="DW23" s="1218">
        <v>0</v>
      </c>
      <c r="DX23" s="1218">
        <v>0</v>
      </c>
      <c r="DY23" s="1218">
        <v>0</v>
      </c>
      <c r="DZ23" s="1218">
        <v>0</v>
      </c>
      <c r="EA23" s="1218">
        <v>0</v>
      </c>
      <c r="EB23" s="1218">
        <v>0</v>
      </c>
      <c r="EC23" s="1218">
        <v>0</v>
      </c>
      <c r="ED23" s="1218">
        <v>0</v>
      </c>
      <c r="EE23" s="1218">
        <v>0</v>
      </c>
      <c r="EF23" s="1218">
        <v>0</v>
      </c>
      <c r="EG23" s="1218">
        <v>0</v>
      </c>
      <c r="EH23" s="1218">
        <v>0</v>
      </c>
      <c r="EI23" s="1218">
        <v>0</v>
      </c>
      <c r="EJ23" s="1218">
        <v>0</v>
      </c>
      <c r="EK23" s="1218">
        <v>0</v>
      </c>
      <c r="EL23" s="1218">
        <v>0</v>
      </c>
      <c r="EM23" s="1218">
        <v>0</v>
      </c>
      <c r="EN23" s="1218">
        <v>0</v>
      </c>
      <c r="EO23" s="1218">
        <v>0</v>
      </c>
      <c r="EP23" s="1218">
        <v>0</v>
      </c>
      <c r="EQ23" s="1218">
        <v>0</v>
      </c>
      <c r="ER23" s="1218">
        <v>0</v>
      </c>
      <c r="ES23" s="1218">
        <v>0</v>
      </c>
      <c r="ET23" s="1218">
        <v>0</v>
      </c>
      <c r="EU23" s="1218">
        <v>0</v>
      </c>
      <c r="EV23" s="1218">
        <v>0</v>
      </c>
      <c r="EW23" s="1218">
        <v>0</v>
      </c>
      <c r="EX23" s="1218">
        <v>0</v>
      </c>
    </row>
    <row r="24" spans="1:154" ht="14.4" x14ac:dyDescent="0.25">
      <c r="A24" s="1133" t="s">
        <v>489</v>
      </c>
      <c r="B24" s="1218">
        <v>0</v>
      </c>
      <c r="C24" s="1218">
        <v>0</v>
      </c>
      <c r="D24" s="1218">
        <v>0</v>
      </c>
      <c r="E24" s="1218">
        <v>0</v>
      </c>
      <c r="F24" s="1218">
        <v>0</v>
      </c>
      <c r="G24" s="1218">
        <v>0</v>
      </c>
      <c r="H24" s="1218">
        <v>0</v>
      </c>
      <c r="I24" s="1218">
        <v>0</v>
      </c>
      <c r="J24" s="1218">
        <v>0</v>
      </c>
      <c r="K24" s="1218">
        <v>0</v>
      </c>
      <c r="L24" s="1218">
        <v>0</v>
      </c>
      <c r="M24" s="1218">
        <v>0</v>
      </c>
      <c r="N24" s="1218">
        <v>0</v>
      </c>
      <c r="O24" s="1218">
        <v>0</v>
      </c>
      <c r="P24" s="1218">
        <v>0</v>
      </c>
      <c r="Q24" s="1218">
        <v>0</v>
      </c>
      <c r="R24" s="1218">
        <v>0</v>
      </c>
      <c r="S24" s="1218">
        <v>0</v>
      </c>
      <c r="T24" s="1218">
        <v>0</v>
      </c>
      <c r="U24" s="1218">
        <v>0</v>
      </c>
      <c r="V24" s="1218">
        <v>0</v>
      </c>
      <c r="W24" s="1218">
        <v>0</v>
      </c>
      <c r="X24" s="1218">
        <v>0</v>
      </c>
      <c r="Y24" s="1218">
        <v>0</v>
      </c>
      <c r="Z24" s="1218">
        <v>0</v>
      </c>
      <c r="AA24" s="1218">
        <v>0</v>
      </c>
      <c r="AB24" s="1218">
        <v>0</v>
      </c>
      <c r="AC24" s="1218">
        <v>0</v>
      </c>
      <c r="AD24" s="1218">
        <v>0</v>
      </c>
      <c r="AE24" s="1218">
        <v>0</v>
      </c>
      <c r="AF24" s="1218">
        <v>0</v>
      </c>
      <c r="AG24" s="1218">
        <v>0</v>
      </c>
      <c r="AH24" s="1218">
        <v>1</v>
      </c>
      <c r="AI24" s="1218">
        <v>1</v>
      </c>
      <c r="AJ24" s="1218">
        <v>0</v>
      </c>
      <c r="AK24" s="1218">
        <v>0</v>
      </c>
      <c r="AL24" s="1218">
        <v>0</v>
      </c>
      <c r="AM24" s="1218">
        <v>0</v>
      </c>
      <c r="AN24" s="1218">
        <v>0</v>
      </c>
      <c r="AO24" s="1218">
        <v>0</v>
      </c>
      <c r="AP24" s="1218">
        <v>0</v>
      </c>
      <c r="AQ24" s="1218">
        <v>0</v>
      </c>
      <c r="AR24" s="1218">
        <v>0</v>
      </c>
      <c r="AS24" s="1218">
        <v>0</v>
      </c>
      <c r="AT24" s="1218">
        <v>0</v>
      </c>
      <c r="AU24" s="1218">
        <v>0</v>
      </c>
      <c r="AV24" s="1218">
        <v>0</v>
      </c>
      <c r="AW24" s="1218">
        <v>0</v>
      </c>
      <c r="AX24" s="1218">
        <v>0</v>
      </c>
      <c r="AY24" s="1218">
        <v>0</v>
      </c>
      <c r="AZ24" s="1218">
        <v>0</v>
      </c>
      <c r="BA24" s="1218">
        <v>0</v>
      </c>
      <c r="BB24" s="1218">
        <v>0</v>
      </c>
      <c r="BC24" s="1218">
        <v>0</v>
      </c>
      <c r="BD24" s="1218">
        <v>0</v>
      </c>
      <c r="BE24" s="1218">
        <v>0</v>
      </c>
      <c r="BF24" s="1218">
        <v>0</v>
      </c>
      <c r="BG24" s="1218">
        <v>0</v>
      </c>
      <c r="BH24" s="1218">
        <v>0</v>
      </c>
      <c r="BI24" s="1218">
        <v>0</v>
      </c>
      <c r="BJ24" s="1218">
        <v>0</v>
      </c>
      <c r="BK24" s="1218">
        <v>0</v>
      </c>
      <c r="BL24" s="1218">
        <v>0</v>
      </c>
      <c r="BM24" s="1218">
        <v>0</v>
      </c>
      <c r="BN24" s="1218">
        <v>0</v>
      </c>
      <c r="BO24" s="1218">
        <v>0</v>
      </c>
      <c r="BP24" s="1218">
        <v>0</v>
      </c>
      <c r="BQ24" s="1218">
        <v>0</v>
      </c>
      <c r="BR24" s="1218">
        <v>0</v>
      </c>
      <c r="BS24" s="1218">
        <v>0</v>
      </c>
      <c r="BT24" s="1218">
        <v>0</v>
      </c>
      <c r="BU24" s="1218">
        <v>0</v>
      </c>
      <c r="BV24" s="1218">
        <v>0</v>
      </c>
      <c r="BW24" s="1218">
        <v>0</v>
      </c>
      <c r="BX24" s="1218">
        <v>0</v>
      </c>
      <c r="BY24" s="1218">
        <v>0</v>
      </c>
      <c r="BZ24" s="1218">
        <v>0</v>
      </c>
      <c r="CA24" s="1218">
        <v>0</v>
      </c>
      <c r="CB24" s="1218">
        <v>0</v>
      </c>
      <c r="CC24" s="1218">
        <v>0</v>
      </c>
      <c r="CD24" s="1218">
        <v>0</v>
      </c>
      <c r="CE24" s="1218">
        <v>0</v>
      </c>
      <c r="CF24" s="1218">
        <v>0</v>
      </c>
      <c r="CG24" s="1218">
        <v>0</v>
      </c>
      <c r="CH24" s="1218">
        <v>0</v>
      </c>
      <c r="CI24" s="1218">
        <v>0</v>
      </c>
      <c r="CJ24" s="1218">
        <v>0</v>
      </c>
      <c r="CK24" s="1218">
        <v>0</v>
      </c>
      <c r="CL24" s="1218">
        <v>0</v>
      </c>
      <c r="CM24" s="1218">
        <v>0</v>
      </c>
      <c r="CN24" s="1218">
        <v>0</v>
      </c>
      <c r="CO24" s="1218">
        <v>0</v>
      </c>
      <c r="CP24" s="1218">
        <v>0</v>
      </c>
      <c r="CQ24" s="1218">
        <v>0</v>
      </c>
      <c r="CR24" s="1218">
        <v>0</v>
      </c>
      <c r="CS24" s="1218">
        <v>0</v>
      </c>
      <c r="CT24" s="1218">
        <v>0</v>
      </c>
      <c r="CU24" s="1218">
        <v>0</v>
      </c>
      <c r="CV24" s="1218">
        <v>0</v>
      </c>
      <c r="CW24" s="1218">
        <v>0</v>
      </c>
      <c r="CX24" s="1218">
        <v>0</v>
      </c>
      <c r="CY24" s="1218">
        <v>0</v>
      </c>
      <c r="CZ24" s="1218">
        <v>0</v>
      </c>
      <c r="DA24" s="1218">
        <v>0</v>
      </c>
      <c r="DB24" s="1218">
        <v>0</v>
      </c>
      <c r="DC24" s="1218">
        <v>0</v>
      </c>
      <c r="DD24" s="1218">
        <v>0</v>
      </c>
      <c r="DE24" s="1218">
        <v>0</v>
      </c>
      <c r="DF24" s="1218">
        <v>0</v>
      </c>
      <c r="DG24" s="1218">
        <v>0</v>
      </c>
      <c r="DH24" s="1218">
        <v>0</v>
      </c>
      <c r="DI24" s="1218">
        <v>0</v>
      </c>
      <c r="DJ24" s="1218">
        <v>0</v>
      </c>
      <c r="DK24" s="1218">
        <v>0</v>
      </c>
      <c r="DL24" s="1218">
        <v>0</v>
      </c>
      <c r="DM24" s="1218">
        <v>0</v>
      </c>
      <c r="DN24" s="1218">
        <v>0</v>
      </c>
      <c r="DO24" s="1218">
        <v>0</v>
      </c>
      <c r="DP24" s="1218">
        <v>0</v>
      </c>
      <c r="DQ24" s="1218">
        <v>0</v>
      </c>
      <c r="DR24" s="1218">
        <v>0</v>
      </c>
      <c r="DS24" s="1218">
        <v>0</v>
      </c>
      <c r="DT24" s="1218">
        <v>0</v>
      </c>
      <c r="DU24" s="1218">
        <v>0</v>
      </c>
      <c r="DV24" s="1218">
        <v>0</v>
      </c>
      <c r="DW24" s="1218">
        <v>0</v>
      </c>
      <c r="DX24" s="1218">
        <v>0</v>
      </c>
      <c r="DY24" s="1218">
        <v>0</v>
      </c>
      <c r="DZ24" s="1218">
        <v>0</v>
      </c>
      <c r="EA24" s="1218">
        <v>0</v>
      </c>
      <c r="EB24" s="1218">
        <v>0</v>
      </c>
      <c r="EC24" s="1218">
        <v>0</v>
      </c>
      <c r="ED24" s="1218">
        <v>0</v>
      </c>
      <c r="EE24" s="1218">
        <v>0</v>
      </c>
      <c r="EF24" s="1218">
        <v>0</v>
      </c>
      <c r="EG24" s="1218">
        <v>0</v>
      </c>
      <c r="EH24" s="1218">
        <v>0</v>
      </c>
      <c r="EI24" s="1218">
        <v>0</v>
      </c>
      <c r="EJ24" s="1218">
        <v>0</v>
      </c>
      <c r="EK24" s="1218">
        <v>0</v>
      </c>
      <c r="EL24" s="1218">
        <v>0</v>
      </c>
      <c r="EM24" s="1218">
        <v>0</v>
      </c>
      <c r="EN24" s="1218">
        <v>0</v>
      </c>
      <c r="EO24" s="1218">
        <v>0</v>
      </c>
      <c r="EP24" s="1218">
        <v>0</v>
      </c>
      <c r="EQ24" s="1218">
        <v>0</v>
      </c>
      <c r="ER24" s="1218">
        <v>0</v>
      </c>
      <c r="ES24" s="1218">
        <v>0</v>
      </c>
      <c r="ET24" s="1218">
        <v>0</v>
      </c>
      <c r="EU24" s="1218">
        <v>0</v>
      </c>
      <c r="EV24" s="1218">
        <v>0</v>
      </c>
      <c r="EW24" s="1218">
        <v>0</v>
      </c>
      <c r="EX24" s="1218">
        <v>0</v>
      </c>
    </row>
    <row r="25" spans="1:154" ht="14.4" x14ac:dyDescent="0.25">
      <c r="A25" s="1133" t="s">
        <v>490</v>
      </c>
      <c r="B25" s="1218">
        <v>0</v>
      </c>
      <c r="C25" s="1218">
        <v>0</v>
      </c>
      <c r="D25" s="1218">
        <v>0</v>
      </c>
      <c r="E25" s="1218">
        <v>0</v>
      </c>
      <c r="F25" s="1218">
        <v>0</v>
      </c>
      <c r="G25" s="1218">
        <v>0</v>
      </c>
      <c r="H25" s="1218">
        <v>0</v>
      </c>
      <c r="I25" s="1218">
        <v>0</v>
      </c>
      <c r="J25" s="1218">
        <v>0</v>
      </c>
      <c r="K25" s="1218">
        <v>0</v>
      </c>
      <c r="L25" s="1218">
        <v>0</v>
      </c>
      <c r="M25" s="1218">
        <v>0</v>
      </c>
      <c r="N25" s="1218">
        <v>0</v>
      </c>
      <c r="O25" s="1218">
        <v>0</v>
      </c>
      <c r="P25" s="1218">
        <v>0</v>
      </c>
      <c r="Q25" s="1218">
        <v>0</v>
      </c>
      <c r="R25" s="1218">
        <v>0</v>
      </c>
      <c r="S25" s="1218">
        <v>0</v>
      </c>
      <c r="T25" s="1218">
        <v>0</v>
      </c>
      <c r="U25" s="1218">
        <v>0</v>
      </c>
      <c r="V25" s="1218">
        <v>0</v>
      </c>
      <c r="W25" s="1218">
        <v>0</v>
      </c>
      <c r="X25" s="1218">
        <v>0</v>
      </c>
      <c r="Y25" s="1218">
        <v>0</v>
      </c>
      <c r="Z25" s="1218">
        <v>0</v>
      </c>
      <c r="AA25" s="1218">
        <v>0</v>
      </c>
      <c r="AB25" s="1218">
        <v>0</v>
      </c>
      <c r="AC25" s="1218">
        <v>0</v>
      </c>
      <c r="AD25" s="1218">
        <v>0</v>
      </c>
      <c r="AE25" s="1218">
        <v>0</v>
      </c>
      <c r="AF25" s="1218">
        <v>0</v>
      </c>
      <c r="AG25" s="1218">
        <v>0</v>
      </c>
      <c r="AH25" s="1218">
        <v>0</v>
      </c>
      <c r="AI25" s="1218">
        <v>0</v>
      </c>
      <c r="AJ25" s="1218">
        <v>1</v>
      </c>
      <c r="AK25" s="1218">
        <v>0</v>
      </c>
      <c r="AL25" s="1218">
        <v>0</v>
      </c>
      <c r="AM25" s="1218">
        <v>0</v>
      </c>
      <c r="AN25" s="1218">
        <v>0</v>
      </c>
      <c r="AO25" s="1218">
        <v>0</v>
      </c>
      <c r="AP25" s="1218">
        <v>0</v>
      </c>
      <c r="AQ25" s="1218">
        <v>0</v>
      </c>
      <c r="AR25" s="1218">
        <v>0</v>
      </c>
      <c r="AS25" s="1218">
        <v>0</v>
      </c>
      <c r="AT25" s="1218">
        <v>0</v>
      </c>
      <c r="AU25" s="1218">
        <v>0</v>
      </c>
      <c r="AV25" s="1218">
        <v>0</v>
      </c>
      <c r="AW25" s="1218">
        <v>0</v>
      </c>
      <c r="AX25" s="1218">
        <v>0</v>
      </c>
      <c r="AY25" s="1218">
        <v>0</v>
      </c>
      <c r="AZ25" s="1218">
        <v>0</v>
      </c>
      <c r="BA25" s="1218">
        <v>0</v>
      </c>
      <c r="BB25" s="1218">
        <v>0</v>
      </c>
      <c r="BC25" s="1218">
        <v>0</v>
      </c>
      <c r="BD25" s="1218">
        <v>0</v>
      </c>
      <c r="BE25" s="1218">
        <v>0</v>
      </c>
      <c r="BF25" s="1218">
        <v>0</v>
      </c>
      <c r="BG25" s="1218">
        <v>0</v>
      </c>
      <c r="BH25" s="1218">
        <v>0</v>
      </c>
      <c r="BI25" s="1218">
        <v>0</v>
      </c>
      <c r="BJ25" s="1218">
        <v>0</v>
      </c>
      <c r="BK25" s="1218">
        <v>0</v>
      </c>
      <c r="BL25" s="1218">
        <v>0</v>
      </c>
      <c r="BM25" s="1218">
        <v>0</v>
      </c>
      <c r="BN25" s="1218">
        <v>0</v>
      </c>
      <c r="BO25" s="1218">
        <v>0</v>
      </c>
      <c r="BP25" s="1218">
        <v>0</v>
      </c>
      <c r="BQ25" s="1218">
        <v>0</v>
      </c>
      <c r="BR25" s="1218">
        <v>0</v>
      </c>
      <c r="BS25" s="1218">
        <v>0</v>
      </c>
      <c r="BT25" s="1218">
        <v>0</v>
      </c>
      <c r="BU25" s="1218">
        <v>0</v>
      </c>
      <c r="BV25" s="1218">
        <v>0</v>
      </c>
      <c r="BW25" s="1218">
        <v>0</v>
      </c>
      <c r="BX25" s="1218">
        <v>0</v>
      </c>
      <c r="BY25" s="1218">
        <v>0</v>
      </c>
      <c r="BZ25" s="1218">
        <v>0</v>
      </c>
      <c r="CA25" s="1218">
        <v>0</v>
      </c>
      <c r="CB25" s="1218">
        <v>0</v>
      </c>
      <c r="CC25" s="1218">
        <v>0</v>
      </c>
      <c r="CD25" s="1218">
        <v>0</v>
      </c>
      <c r="CE25" s="1218">
        <v>0</v>
      </c>
      <c r="CF25" s="1218">
        <v>0</v>
      </c>
      <c r="CG25" s="1218">
        <v>0</v>
      </c>
      <c r="CH25" s="1218">
        <v>0</v>
      </c>
      <c r="CI25" s="1218">
        <v>0</v>
      </c>
      <c r="CJ25" s="1218">
        <v>0</v>
      </c>
      <c r="CK25" s="1218">
        <v>0</v>
      </c>
      <c r="CL25" s="1218">
        <v>0</v>
      </c>
      <c r="CM25" s="1218">
        <v>0</v>
      </c>
      <c r="CN25" s="1218">
        <v>0</v>
      </c>
      <c r="CO25" s="1218">
        <v>0</v>
      </c>
      <c r="CP25" s="1218">
        <v>0</v>
      </c>
      <c r="CQ25" s="1218">
        <v>0</v>
      </c>
      <c r="CR25" s="1218">
        <v>0</v>
      </c>
      <c r="CS25" s="1218">
        <v>0</v>
      </c>
      <c r="CT25" s="1218">
        <v>0</v>
      </c>
      <c r="CU25" s="1218">
        <v>0</v>
      </c>
      <c r="CV25" s="1218">
        <v>0</v>
      </c>
      <c r="CW25" s="1218">
        <v>0</v>
      </c>
      <c r="CX25" s="1218">
        <v>0</v>
      </c>
      <c r="CY25" s="1218">
        <v>0</v>
      </c>
      <c r="CZ25" s="1218">
        <v>0</v>
      </c>
      <c r="DA25" s="1218">
        <v>0</v>
      </c>
      <c r="DB25" s="1218">
        <v>0</v>
      </c>
      <c r="DC25" s="1218">
        <v>0</v>
      </c>
      <c r="DD25" s="1218">
        <v>0</v>
      </c>
      <c r="DE25" s="1218">
        <v>0</v>
      </c>
      <c r="DF25" s="1218">
        <v>0</v>
      </c>
      <c r="DG25" s="1218">
        <v>0</v>
      </c>
      <c r="DH25" s="1218">
        <v>0</v>
      </c>
      <c r="DI25" s="1218">
        <v>0</v>
      </c>
      <c r="DJ25" s="1218">
        <v>0</v>
      </c>
      <c r="DK25" s="1218">
        <v>0</v>
      </c>
      <c r="DL25" s="1218">
        <v>0</v>
      </c>
      <c r="DM25" s="1218">
        <v>0</v>
      </c>
      <c r="DN25" s="1218">
        <v>0</v>
      </c>
      <c r="DO25" s="1218">
        <v>0</v>
      </c>
      <c r="DP25" s="1218">
        <v>0</v>
      </c>
      <c r="DQ25" s="1218">
        <v>0</v>
      </c>
      <c r="DR25" s="1218">
        <v>0</v>
      </c>
      <c r="DS25" s="1218">
        <v>0</v>
      </c>
      <c r="DT25" s="1218">
        <v>0</v>
      </c>
      <c r="DU25" s="1218">
        <v>0</v>
      </c>
      <c r="DV25" s="1218">
        <v>0</v>
      </c>
      <c r="DW25" s="1218">
        <v>0</v>
      </c>
      <c r="DX25" s="1218">
        <v>0</v>
      </c>
      <c r="DY25" s="1218">
        <v>0</v>
      </c>
      <c r="DZ25" s="1218">
        <v>0</v>
      </c>
      <c r="EA25" s="1218">
        <v>0</v>
      </c>
      <c r="EB25" s="1218">
        <v>0</v>
      </c>
      <c r="EC25" s="1218">
        <v>0</v>
      </c>
      <c r="ED25" s="1218">
        <v>0</v>
      </c>
      <c r="EE25" s="1218">
        <v>0</v>
      </c>
      <c r="EF25" s="1218">
        <v>0</v>
      </c>
      <c r="EG25" s="1218">
        <v>0</v>
      </c>
      <c r="EH25" s="1218">
        <v>0</v>
      </c>
      <c r="EI25" s="1218">
        <v>0</v>
      </c>
      <c r="EJ25" s="1218">
        <v>0</v>
      </c>
      <c r="EK25" s="1218">
        <v>0</v>
      </c>
      <c r="EL25" s="1218">
        <v>0</v>
      </c>
      <c r="EM25" s="1218">
        <v>0</v>
      </c>
      <c r="EN25" s="1218">
        <v>0</v>
      </c>
      <c r="EO25" s="1218">
        <v>0</v>
      </c>
      <c r="EP25" s="1218">
        <v>0</v>
      </c>
      <c r="EQ25" s="1218">
        <v>0</v>
      </c>
      <c r="ER25" s="1218">
        <v>0</v>
      </c>
      <c r="ES25" s="1218">
        <v>0</v>
      </c>
      <c r="ET25" s="1218">
        <v>0</v>
      </c>
      <c r="EU25" s="1218">
        <v>0</v>
      </c>
      <c r="EV25" s="1218">
        <v>0</v>
      </c>
      <c r="EW25" s="1218">
        <v>0</v>
      </c>
      <c r="EX25" s="1218">
        <v>0</v>
      </c>
    </row>
    <row r="26" spans="1:154" ht="14.4" x14ac:dyDescent="0.25">
      <c r="A26" s="1133" t="s">
        <v>491</v>
      </c>
      <c r="B26" s="1218">
        <v>0</v>
      </c>
      <c r="C26" s="1218">
        <v>0</v>
      </c>
      <c r="D26" s="1218">
        <v>0</v>
      </c>
      <c r="E26" s="1218">
        <v>0</v>
      </c>
      <c r="F26" s="1218">
        <v>0</v>
      </c>
      <c r="G26" s="1218">
        <v>0</v>
      </c>
      <c r="H26" s="1218">
        <v>0</v>
      </c>
      <c r="I26" s="1218">
        <v>0</v>
      </c>
      <c r="J26" s="1218">
        <v>0</v>
      </c>
      <c r="K26" s="1218">
        <v>0</v>
      </c>
      <c r="L26" s="1218">
        <v>0</v>
      </c>
      <c r="M26" s="1218">
        <v>0</v>
      </c>
      <c r="N26" s="1218">
        <v>0</v>
      </c>
      <c r="O26" s="1218">
        <v>0</v>
      </c>
      <c r="P26" s="1218">
        <v>0</v>
      </c>
      <c r="Q26" s="1218">
        <v>0</v>
      </c>
      <c r="R26" s="1218">
        <v>0</v>
      </c>
      <c r="S26" s="1218">
        <v>0</v>
      </c>
      <c r="T26" s="1218">
        <v>0</v>
      </c>
      <c r="U26" s="1218">
        <v>0</v>
      </c>
      <c r="V26" s="1218">
        <v>0</v>
      </c>
      <c r="W26" s="1218">
        <v>0</v>
      </c>
      <c r="X26" s="1218">
        <v>0</v>
      </c>
      <c r="Y26" s="1218">
        <v>0</v>
      </c>
      <c r="Z26" s="1218">
        <v>0</v>
      </c>
      <c r="AA26" s="1218">
        <v>0</v>
      </c>
      <c r="AB26" s="1218">
        <v>0</v>
      </c>
      <c r="AC26" s="1218">
        <v>0</v>
      </c>
      <c r="AD26" s="1218">
        <v>0</v>
      </c>
      <c r="AE26" s="1218">
        <v>0</v>
      </c>
      <c r="AF26" s="1218">
        <v>0</v>
      </c>
      <c r="AG26" s="1218">
        <v>0</v>
      </c>
      <c r="AH26" s="1218">
        <v>0</v>
      </c>
      <c r="AI26" s="1218">
        <v>0</v>
      </c>
      <c r="AJ26" s="1218">
        <v>0</v>
      </c>
      <c r="AK26" s="1218">
        <v>1</v>
      </c>
      <c r="AL26" s="1218">
        <v>0</v>
      </c>
      <c r="AM26" s="1218">
        <v>0</v>
      </c>
      <c r="AN26" s="1218">
        <v>0</v>
      </c>
      <c r="AO26" s="1218">
        <v>0</v>
      </c>
      <c r="AP26" s="1218">
        <v>0</v>
      </c>
      <c r="AQ26" s="1218">
        <v>0</v>
      </c>
      <c r="AR26" s="1218">
        <v>0</v>
      </c>
      <c r="AS26" s="1218">
        <v>0</v>
      </c>
      <c r="AT26" s="1218">
        <v>0</v>
      </c>
      <c r="AU26" s="1218">
        <v>0</v>
      </c>
      <c r="AV26" s="1218">
        <v>0</v>
      </c>
      <c r="AW26" s="1218">
        <v>0</v>
      </c>
      <c r="AX26" s="1218">
        <v>0</v>
      </c>
      <c r="AY26" s="1218">
        <v>0</v>
      </c>
      <c r="AZ26" s="1218">
        <v>0</v>
      </c>
      <c r="BA26" s="1218">
        <v>0</v>
      </c>
      <c r="BB26" s="1218">
        <v>0</v>
      </c>
      <c r="BC26" s="1218">
        <v>0</v>
      </c>
      <c r="BD26" s="1218">
        <v>0</v>
      </c>
      <c r="BE26" s="1218">
        <v>0</v>
      </c>
      <c r="BF26" s="1218">
        <v>0</v>
      </c>
      <c r="BG26" s="1218">
        <v>0</v>
      </c>
      <c r="BH26" s="1218">
        <v>0</v>
      </c>
      <c r="BI26" s="1218">
        <v>0</v>
      </c>
      <c r="BJ26" s="1218">
        <v>0</v>
      </c>
      <c r="BK26" s="1218">
        <v>0</v>
      </c>
      <c r="BL26" s="1218">
        <v>0</v>
      </c>
      <c r="BM26" s="1218">
        <v>0</v>
      </c>
      <c r="BN26" s="1218">
        <v>0</v>
      </c>
      <c r="BO26" s="1218">
        <v>0</v>
      </c>
      <c r="BP26" s="1218">
        <v>0</v>
      </c>
      <c r="BQ26" s="1218">
        <v>0</v>
      </c>
      <c r="BR26" s="1218">
        <v>0</v>
      </c>
      <c r="BS26" s="1218">
        <v>0</v>
      </c>
      <c r="BT26" s="1218">
        <v>0</v>
      </c>
      <c r="BU26" s="1218">
        <v>0</v>
      </c>
      <c r="BV26" s="1218">
        <v>0</v>
      </c>
      <c r="BW26" s="1218">
        <v>0</v>
      </c>
      <c r="BX26" s="1218">
        <v>0</v>
      </c>
      <c r="BY26" s="1218">
        <v>0</v>
      </c>
      <c r="BZ26" s="1218">
        <v>0</v>
      </c>
      <c r="CA26" s="1218">
        <v>0</v>
      </c>
      <c r="CB26" s="1218">
        <v>0</v>
      </c>
      <c r="CC26" s="1218">
        <v>0</v>
      </c>
      <c r="CD26" s="1218">
        <v>0</v>
      </c>
      <c r="CE26" s="1218">
        <v>0</v>
      </c>
      <c r="CF26" s="1218">
        <v>0</v>
      </c>
      <c r="CG26" s="1218">
        <v>0</v>
      </c>
      <c r="CH26" s="1218">
        <v>0</v>
      </c>
      <c r="CI26" s="1218">
        <v>0</v>
      </c>
      <c r="CJ26" s="1218">
        <v>0</v>
      </c>
      <c r="CK26" s="1218">
        <v>0</v>
      </c>
      <c r="CL26" s="1218">
        <v>0</v>
      </c>
      <c r="CM26" s="1218">
        <v>0</v>
      </c>
      <c r="CN26" s="1218">
        <v>0</v>
      </c>
      <c r="CO26" s="1218">
        <v>0</v>
      </c>
      <c r="CP26" s="1218">
        <v>0</v>
      </c>
      <c r="CQ26" s="1218">
        <v>0</v>
      </c>
      <c r="CR26" s="1218">
        <v>0</v>
      </c>
      <c r="CS26" s="1218">
        <v>0</v>
      </c>
      <c r="CT26" s="1218">
        <v>0</v>
      </c>
      <c r="CU26" s="1218">
        <v>0</v>
      </c>
      <c r="CV26" s="1218">
        <v>0</v>
      </c>
      <c r="CW26" s="1218">
        <v>0</v>
      </c>
      <c r="CX26" s="1218">
        <v>0</v>
      </c>
      <c r="CY26" s="1218">
        <v>0</v>
      </c>
      <c r="CZ26" s="1218">
        <v>0</v>
      </c>
      <c r="DA26" s="1218">
        <v>0</v>
      </c>
      <c r="DB26" s="1218">
        <v>0</v>
      </c>
      <c r="DC26" s="1218">
        <v>0</v>
      </c>
      <c r="DD26" s="1218">
        <v>0</v>
      </c>
      <c r="DE26" s="1218">
        <v>0</v>
      </c>
      <c r="DF26" s="1218">
        <v>0</v>
      </c>
      <c r="DG26" s="1218">
        <v>0</v>
      </c>
      <c r="DH26" s="1218">
        <v>0</v>
      </c>
      <c r="DI26" s="1218">
        <v>0</v>
      </c>
      <c r="DJ26" s="1218">
        <v>0</v>
      </c>
      <c r="DK26" s="1218">
        <v>0</v>
      </c>
      <c r="DL26" s="1218">
        <v>0</v>
      </c>
      <c r="DM26" s="1218">
        <v>0</v>
      </c>
      <c r="DN26" s="1218">
        <v>0</v>
      </c>
      <c r="DO26" s="1218">
        <v>0</v>
      </c>
      <c r="DP26" s="1218">
        <v>0</v>
      </c>
      <c r="DQ26" s="1218">
        <v>0</v>
      </c>
      <c r="DR26" s="1218">
        <v>0</v>
      </c>
      <c r="DS26" s="1218">
        <v>0</v>
      </c>
      <c r="DT26" s="1218">
        <v>0</v>
      </c>
      <c r="DU26" s="1218">
        <v>0</v>
      </c>
      <c r="DV26" s="1218">
        <v>0</v>
      </c>
      <c r="DW26" s="1218">
        <v>0</v>
      </c>
      <c r="DX26" s="1218">
        <v>0</v>
      </c>
      <c r="DY26" s="1218">
        <v>0</v>
      </c>
      <c r="DZ26" s="1218">
        <v>0</v>
      </c>
      <c r="EA26" s="1218">
        <v>0</v>
      </c>
      <c r="EB26" s="1218">
        <v>0</v>
      </c>
      <c r="EC26" s="1218">
        <v>0</v>
      </c>
      <c r="ED26" s="1218">
        <v>0</v>
      </c>
      <c r="EE26" s="1218">
        <v>0</v>
      </c>
      <c r="EF26" s="1218">
        <v>0</v>
      </c>
      <c r="EG26" s="1218">
        <v>0</v>
      </c>
      <c r="EH26" s="1218">
        <v>0</v>
      </c>
      <c r="EI26" s="1218">
        <v>0</v>
      </c>
      <c r="EJ26" s="1218">
        <v>0</v>
      </c>
      <c r="EK26" s="1218">
        <v>0</v>
      </c>
      <c r="EL26" s="1218">
        <v>0</v>
      </c>
      <c r="EM26" s="1218">
        <v>0</v>
      </c>
      <c r="EN26" s="1218">
        <v>0</v>
      </c>
      <c r="EO26" s="1218">
        <v>0</v>
      </c>
      <c r="EP26" s="1218">
        <v>0</v>
      </c>
      <c r="EQ26" s="1218">
        <v>0</v>
      </c>
      <c r="ER26" s="1218">
        <v>0</v>
      </c>
      <c r="ES26" s="1218">
        <v>0</v>
      </c>
      <c r="ET26" s="1218">
        <v>0</v>
      </c>
      <c r="EU26" s="1218">
        <v>0</v>
      </c>
      <c r="EV26" s="1218">
        <v>0</v>
      </c>
      <c r="EW26" s="1218">
        <v>0</v>
      </c>
      <c r="EX26" s="1218">
        <v>0</v>
      </c>
    </row>
    <row r="27" spans="1:154" ht="14.4" x14ac:dyDescent="0.25">
      <c r="A27" s="1133" t="s">
        <v>492</v>
      </c>
      <c r="B27" s="1218">
        <v>0</v>
      </c>
      <c r="C27" s="1218">
        <v>0</v>
      </c>
      <c r="D27" s="1218">
        <v>0</v>
      </c>
      <c r="E27" s="1218">
        <v>0</v>
      </c>
      <c r="F27" s="1218">
        <v>0</v>
      </c>
      <c r="G27" s="1218">
        <v>0</v>
      </c>
      <c r="H27" s="1218">
        <v>0</v>
      </c>
      <c r="I27" s="1218">
        <v>0</v>
      </c>
      <c r="J27" s="1218">
        <v>0</v>
      </c>
      <c r="K27" s="1218">
        <v>0</v>
      </c>
      <c r="L27" s="1218">
        <v>0</v>
      </c>
      <c r="M27" s="1218">
        <v>0</v>
      </c>
      <c r="N27" s="1218">
        <v>0</v>
      </c>
      <c r="O27" s="1218">
        <v>0</v>
      </c>
      <c r="P27" s="1218">
        <v>0</v>
      </c>
      <c r="Q27" s="1218">
        <v>0</v>
      </c>
      <c r="R27" s="1218">
        <v>0</v>
      </c>
      <c r="S27" s="1218">
        <v>0</v>
      </c>
      <c r="T27" s="1218">
        <v>0</v>
      </c>
      <c r="U27" s="1218">
        <v>0</v>
      </c>
      <c r="V27" s="1218">
        <v>0</v>
      </c>
      <c r="W27" s="1218">
        <v>0</v>
      </c>
      <c r="X27" s="1218">
        <v>0</v>
      </c>
      <c r="Y27" s="1218">
        <v>0</v>
      </c>
      <c r="Z27" s="1218">
        <v>0</v>
      </c>
      <c r="AA27" s="1218">
        <v>0</v>
      </c>
      <c r="AB27" s="1218">
        <v>0</v>
      </c>
      <c r="AC27" s="1218">
        <v>0</v>
      </c>
      <c r="AD27" s="1218">
        <v>0</v>
      </c>
      <c r="AE27" s="1218">
        <v>0</v>
      </c>
      <c r="AF27" s="1218">
        <v>0</v>
      </c>
      <c r="AG27" s="1218">
        <v>0</v>
      </c>
      <c r="AH27" s="1218">
        <v>0</v>
      </c>
      <c r="AI27" s="1218">
        <v>0</v>
      </c>
      <c r="AJ27" s="1218">
        <v>0</v>
      </c>
      <c r="AK27" s="1218">
        <v>0</v>
      </c>
      <c r="AL27" s="1218">
        <v>1</v>
      </c>
      <c r="AM27" s="1218">
        <v>0</v>
      </c>
      <c r="AN27" s="1218">
        <v>0</v>
      </c>
      <c r="AO27" s="1218">
        <v>0</v>
      </c>
      <c r="AP27" s="1218">
        <v>0</v>
      </c>
      <c r="AQ27" s="1218">
        <v>0</v>
      </c>
      <c r="AR27" s="1218">
        <v>0</v>
      </c>
      <c r="AS27" s="1218">
        <v>0</v>
      </c>
      <c r="AT27" s="1218">
        <v>0</v>
      </c>
      <c r="AU27" s="1218">
        <v>0</v>
      </c>
      <c r="AV27" s="1218">
        <v>0</v>
      </c>
      <c r="AW27" s="1218">
        <v>0</v>
      </c>
      <c r="AX27" s="1218">
        <v>0</v>
      </c>
      <c r="AY27" s="1218">
        <v>0</v>
      </c>
      <c r="AZ27" s="1218">
        <v>0</v>
      </c>
      <c r="BA27" s="1218">
        <v>0</v>
      </c>
      <c r="BB27" s="1218">
        <v>0</v>
      </c>
      <c r="BC27" s="1218">
        <v>0</v>
      </c>
      <c r="BD27" s="1218">
        <v>0</v>
      </c>
      <c r="BE27" s="1218">
        <v>0</v>
      </c>
      <c r="BF27" s="1218">
        <v>0</v>
      </c>
      <c r="BG27" s="1218">
        <v>0</v>
      </c>
      <c r="BH27" s="1218">
        <v>0</v>
      </c>
      <c r="BI27" s="1218">
        <v>0</v>
      </c>
      <c r="BJ27" s="1218">
        <v>0</v>
      </c>
      <c r="BK27" s="1218">
        <v>0</v>
      </c>
      <c r="BL27" s="1218">
        <v>0</v>
      </c>
      <c r="BM27" s="1218">
        <v>0</v>
      </c>
      <c r="BN27" s="1218">
        <v>0</v>
      </c>
      <c r="BO27" s="1218">
        <v>0</v>
      </c>
      <c r="BP27" s="1218">
        <v>0</v>
      </c>
      <c r="BQ27" s="1218">
        <v>0</v>
      </c>
      <c r="BR27" s="1218">
        <v>0</v>
      </c>
      <c r="BS27" s="1218">
        <v>0</v>
      </c>
      <c r="BT27" s="1218">
        <v>0</v>
      </c>
      <c r="BU27" s="1218">
        <v>0</v>
      </c>
      <c r="BV27" s="1218">
        <v>0</v>
      </c>
      <c r="BW27" s="1218">
        <v>0</v>
      </c>
      <c r="BX27" s="1218">
        <v>0</v>
      </c>
      <c r="BY27" s="1218">
        <v>0</v>
      </c>
      <c r="BZ27" s="1218">
        <v>0</v>
      </c>
      <c r="CA27" s="1218">
        <v>0</v>
      </c>
      <c r="CB27" s="1218">
        <v>0</v>
      </c>
      <c r="CC27" s="1218">
        <v>0</v>
      </c>
      <c r="CD27" s="1218">
        <v>0</v>
      </c>
      <c r="CE27" s="1218">
        <v>0</v>
      </c>
      <c r="CF27" s="1218">
        <v>0</v>
      </c>
      <c r="CG27" s="1218">
        <v>0</v>
      </c>
      <c r="CH27" s="1218">
        <v>0</v>
      </c>
      <c r="CI27" s="1218">
        <v>0</v>
      </c>
      <c r="CJ27" s="1218">
        <v>0</v>
      </c>
      <c r="CK27" s="1218">
        <v>0</v>
      </c>
      <c r="CL27" s="1218">
        <v>0</v>
      </c>
      <c r="CM27" s="1218">
        <v>0</v>
      </c>
      <c r="CN27" s="1218">
        <v>0</v>
      </c>
      <c r="CO27" s="1218">
        <v>0</v>
      </c>
      <c r="CP27" s="1218">
        <v>0</v>
      </c>
      <c r="CQ27" s="1218">
        <v>0</v>
      </c>
      <c r="CR27" s="1218">
        <v>0</v>
      </c>
      <c r="CS27" s="1218">
        <v>0</v>
      </c>
      <c r="CT27" s="1218">
        <v>0</v>
      </c>
      <c r="CU27" s="1218">
        <v>0</v>
      </c>
      <c r="CV27" s="1218">
        <v>0</v>
      </c>
      <c r="CW27" s="1218">
        <v>0</v>
      </c>
      <c r="CX27" s="1218">
        <v>0</v>
      </c>
      <c r="CY27" s="1218">
        <v>0</v>
      </c>
      <c r="CZ27" s="1218">
        <v>0</v>
      </c>
      <c r="DA27" s="1218">
        <v>0</v>
      </c>
      <c r="DB27" s="1218">
        <v>0</v>
      </c>
      <c r="DC27" s="1218">
        <v>0</v>
      </c>
      <c r="DD27" s="1218">
        <v>0</v>
      </c>
      <c r="DE27" s="1218">
        <v>0</v>
      </c>
      <c r="DF27" s="1218">
        <v>0</v>
      </c>
      <c r="DG27" s="1218">
        <v>0</v>
      </c>
      <c r="DH27" s="1218">
        <v>0</v>
      </c>
      <c r="DI27" s="1218">
        <v>0</v>
      </c>
      <c r="DJ27" s="1218">
        <v>0</v>
      </c>
      <c r="DK27" s="1218">
        <v>0</v>
      </c>
      <c r="DL27" s="1218">
        <v>0</v>
      </c>
      <c r="DM27" s="1218">
        <v>0</v>
      </c>
      <c r="DN27" s="1218">
        <v>0</v>
      </c>
      <c r="DO27" s="1218">
        <v>0</v>
      </c>
      <c r="DP27" s="1218">
        <v>0</v>
      </c>
      <c r="DQ27" s="1218">
        <v>0</v>
      </c>
      <c r="DR27" s="1218">
        <v>0</v>
      </c>
      <c r="DS27" s="1218">
        <v>0</v>
      </c>
      <c r="DT27" s="1218">
        <v>0</v>
      </c>
      <c r="DU27" s="1218">
        <v>0</v>
      </c>
      <c r="DV27" s="1218">
        <v>0</v>
      </c>
      <c r="DW27" s="1218">
        <v>0</v>
      </c>
      <c r="DX27" s="1218">
        <v>0</v>
      </c>
      <c r="DY27" s="1218">
        <v>0</v>
      </c>
      <c r="DZ27" s="1218">
        <v>0</v>
      </c>
      <c r="EA27" s="1218">
        <v>0</v>
      </c>
      <c r="EB27" s="1218">
        <v>0</v>
      </c>
      <c r="EC27" s="1218">
        <v>0</v>
      </c>
      <c r="ED27" s="1218">
        <v>0</v>
      </c>
      <c r="EE27" s="1218">
        <v>0</v>
      </c>
      <c r="EF27" s="1218">
        <v>0</v>
      </c>
      <c r="EG27" s="1218">
        <v>0</v>
      </c>
      <c r="EH27" s="1218">
        <v>0</v>
      </c>
      <c r="EI27" s="1218">
        <v>0</v>
      </c>
      <c r="EJ27" s="1218">
        <v>0</v>
      </c>
      <c r="EK27" s="1218">
        <v>0</v>
      </c>
      <c r="EL27" s="1218">
        <v>0</v>
      </c>
      <c r="EM27" s="1218">
        <v>0</v>
      </c>
      <c r="EN27" s="1218">
        <v>0</v>
      </c>
      <c r="EO27" s="1218">
        <v>0</v>
      </c>
      <c r="EP27" s="1218">
        <v>0</v>
      </c>
      <c r="EQ27" s="1218">
        <v>0</v>
      </c>
      <c r="ER27" s="1218">
        <v>0</v>
      </c>
      <c r="ES27" s="1218">
        <v>0</v>
      </c>
      <c r="ET27" s="1218">
        <v>0</v>
      </c>
      <c r="EU27" s="1218">
        <v>0</v>
      </c>
      <c r="EV27" s="1218">
        <v>0</v>
      </c>
      <c r="EW27" s="1218">
        <v>0</v>
      </c>
      <c r="EX27" s="1218">
        <v>0</v>
      </c>
    </row>
    <row r="28" spans="1:154" ht="14.4" x14ac:dyDescent="0.25">
      <c r="A28" s="1133" t="s">
        <v>493</v>
      </c>
      <c r="B28" s="1218">
        <v>0</v>
      </c>
      <c r="C28" s="1218">
        <v>0</v>
      </c>
      <c r="D28" s="1218">
        <v>0</v>
      </c>
      <c r="E28" s="1218">
        <v>0</v>
      </c>
      <c r="F28" s="1218">
        <v>0</v>
      </c>
      <c r="G28" s="1218">
        <v>0</v>
      </c>
      <c r="H28" s="1218">
        <v>0</v>
      </c>
      <c r="I28" s="1218">
        <v>0</v>
      </c>
      <c r="J28" s="1218">
        <v>0</v>
      </c>
      <c r="K28" s="1218">
        <v>0</v>
      </c>
      <c r="L28" s="1218">
        <v>0</v>
      </c>
      <c r="M28" s="1218">
        <v>0</v>
      </c>
      <c r="N28" s="1218">
        <v>0</v>
      </c>
      <c r="O28" s="1218">
        <v>0</v>
      </c>
      <c r="P28" s="1218">
        <v>0</v>
      </c>
      <c r="Q28" s="1218">
        <v>0</v>
      </c>
      <c r="R28" s="1218">
        <v>0</v>
      </c>
      <c r="S28" s="1218">
        <v>0</v>
      </c>
      <c r="T28" s="1218">
        <v>0</v>
      </c>
      <c r="U28" s="1218">
        <v>0</v>
      </c>
      <c r="V28" s="1218">
        <v>0</v>
      </c>
      <c r="W28" s="1218">
        <v>0</v>
      </c>
      <c r="X28" s="1218">
        <v>0</v>
      </c>
      <c r="Y28" s="1218">
        <v>0</v>
      </c>
      <c r="Z28" s="1218">
        <v>0</v>
      </c>
      <c r="AA28" s="1218">
        <v>0</v>
      </c>
      <c r="AB28" s="1218">
        <v>0</v>
      </c>
      <c r="AC28" s="1218">
        <v>0</v>
      </c>
      <c r="AD28" s="1218">
        <v>0</v>
      </c>
      <c r="AE28" s="1218">
        <v>0</v>
      </c>
      <c r="AF28" s="1218">
        <v>0</v>
      </c>
      <c r="AG28" s="1218">
        <v>0</v>
      </c>
      <c r="AH28" s="1218">
        <v>0</v>
      </c>
      <c r="AI28" s="1218">
        <v>0</v>
      </c>
      <c r="AJ28" s="1218">
        <v>0</v>
      </c>
      <c r="AK28" s="1218">
        <v>0</v>
      </c>
      <c r="AL28" s="1218">
        <v>0</v>
      </c>
      <c r="AM28" s="1218">
        <v>1</v>
      </c>
      <c r="AN28" s="1218">
        <v>0</v>
      </c>
      <c r="AO28" s="1218">
        <v>0</v>
      </c>
      <c r="AP28" s="1218">
        <v>0</v>
      </c>
      <c r="AQ28" s="1218">
        <v>0</v>
      </c>
      <c r="AR28" s="1218">
        <v>0</v>
      </c>
      <c r="AS28" s="1218">
        <v>0</v>
      </c>
      <c r="AT28" s="1218">
        <v>0</v>
      </c>
      <c r="AU28" s="1218">
        <v>0</v>
      </c>
      <c r="AV28" s="1218">
        <v>0</v>
      </c>
      <c r="AW28" s="1218">
        <v>0</v>
      </c>
      <c r="AX28" s="1218">
        <v>0</v>
      </c>
      <c r="AY28" s="1218">
        <v>0</v>
      </c>
      <c r="AZ28" s="1218">
        <v>0</v>
      </c>
      <c r="BA28" s="1218">
        <v>0</v>
      </c>
      <c r="BB28" s="1218">
        <v>0</v>
      </c>
      <c r="BC28" s="1218">
        <v>0</v>
      </c>
      <c r="BD28" s="1218">
        <v>0</v>
      </c>
      <c r="BE28" s="1218">
        <v>0</v>
      </c>
      <c r="BF28" s="1218">
        <v>0</v>
      </c>
      <c r="BG28" s="1218">
        <v>0</v>
      </c>
      <c r="BH28" s="1218">
        <v>0</v>
      </c>
      <c r="BI28" s="1218">
        <v>0</v>
      </c>
      <c r="BJ28" s="1218">
        <v>0</v>
      </c>
      <c r="BK28" s="1218">
        <v>0</v>
      </c>
      <c r="BL28" s="1218">
        <v>0</v>
      </c>
      <c r="BM28" s="1218">
        <v>0</v>
      </c>
      <c r="BN28" s="1218">
        <v>0</v>
      </c>
      <c r="BO28" s="1218">
        <v>0</v>
      </c>
      <c r="BP28" s="1218">
        <v>0</v>
      </c>
      <c r="BQ28" s="1218">
        <v>0</v>
      </c>
      <c r="BR28" s="1218">
        <v>0</v>
      </c>
      <c r="BS28" s="1218">
        <v>0</v>
      </c>
      <c r="BT28" s="1218">
        <v>0</v>
      </c>
      <c r="BU28" s="1218">
        <v>0</v>
      </c>
      <c r="BV28" s="1218">
        <v>0</v>
      </c>
      <c r="BW28" s="1218">
        <v>0</v>
      </c>
      <c r="BX28" s="1218">
        <v>0</v>
      </c>
      <c r="BY28" s="1218">
        <v>0</v>
      </c>
      <c r="BZ28" s="1218">
        <v>0</v>
      </c>
      <c r="CA28" s="1218">
        <v>0</v>
      </c>
      <c r="CB28" s="1218">
        <v>0</v>
      </c>
      <c r="CC28" s="1218">
        <v>0</v>
      </c>
      <c r="CD28" s="1218">
        <v>0</v>
      </c>
      <c r="CE28" s="1218">
        <v>0</v>
      </c>
      <c r="CF28" s="1218">
        <v>0</v>
      </c>
      <c r="CG28" s="1218">
        <v>0</v>
      </c>
      <c r="CH28" s="1218">
        <v>0</v>
      </c>
      <c r="CI28" s="1218">
        <v>0</v>
      </c>
      <c r="CJ28" s="1218">
        <v>0</v>
      </c>
      <c r="CK28" s="1218">
        <v>0</v>
      </c>
      <c r="CL28" s="1218">
        <v>0</v>
      </c>
      <c r="CM28" s="1218">
        <v>0</v>
      </c>
      <c r="CN28" s="1218">
        <v>0</v>
      </c>
      <c r="CO28" s="1218">
        <v>0</v>
      </c>
      <c r="CP28" s="1218">
        <v>0</v>
      </c>
      <c r="CQ28" s="1218">
        <v>0</v>
      </c>
      <c r="CR28" s="1218">
        <v>0</v>
      </c>
      <c r="CS28" s="1218">
        <v>0</v>
      </c>
      <c r="CT28" s="1218">
        <v>0</v>
      </c>
      <c r="CU28" s="1218">
        <v>0</v>
      </c>
      <c r="CV28" s="1218">
        <v>0</v>
      </c>
      <c r="CW28" s="1218">
        <v>0</v>
      </c>
      <c r="CX28" s="1218">
        <v>0</v>
      </c>
      <c r="CY28" s="1218">
        <v>0</v>
      </c>
      <c r="CZ28" s="1218">
        <v>0</v>
      </c>
      <c r="DA28" s="1218">
        <v>0</v>
      </c>
      <c r="DB28" s="1218">
        <v>0</v>
      </c>
      <c r="DC28" s="1218">
        <v>0</v>
      </c>
      <c r="DD28" s="1218">
        <v>0</v>
      </c>
      <c r="DE28" s="1218">
        <v>0</v>
      </c>
      <c r="DF28" s="1218">
        <v>0</v>
      </c>
      <c r="DG28" s="1218">
        <v>0</v>
      </c>
      <c r="DH28" s="1218">
        <v>0</v>
      </c>
      <c r="DI28" s="1218">
        <v>0</v>
      </c>
      <c r="DJ28" s="1218">
        <v>0</v>
      </c>
      <c r="DK28" s="1218">
        <v>0</v>
      </c>
      <c r="DL28" s="1218">
        <v>0</v>
      </c>
      <c r="DM28" s="1218">
        <v>0</v>
      </c>
      <c r="DN28" s="1218">
        <v>0</v>
      </c>
      <c r="DO28" s="1218">
        <v>0</v>
      </c>
      <c r="DP28" s="1218">
        <v>0</v>
      </c>
      <c r="DQ28" s="1218">
        <v>0</v>
      </c>
      <c r="DR28" s="1218">
        <v>0</v>
      </c>
      <c r="DS28" s="1218">
        <v>0</v>
      </c>
      <c r="DT28" s="1218">
        <v>0</v>
      </c>
      <c r="DU28" s="1218">
        <v>0</v>
      </c>
      <c r="DV28" s="1218">
        <v>0</v>
      </c>
      <c r="DW28" s="1218">
        <v>0</v>
      </c>
      <c r="DX28" s="1218">
        <v>0</v>
      </c>
      <c r="DY28" s="1218">
        <v>0</v>
      </c>
      <c r="DZ28" s="1218">
        <v>0</v>
      </c>
      <c r="EA28" s="1218">
        <v>0</v>
      </c>
      <c r="EB28" s="1218">
        <v>0</v>
      </c>
      <c r="EC28" s="1218">
        <v>0</v>
      </c>
      <c r="ED28" s="1218">
        <v>0</v>
      </c>
      <c r="EE28" s="1218">
        <v>0</v>
      </c>
      <c r="EF28" s="1218">
        <v>0</v>
      </c>
      <c r="EG28" s="1218">
        <v>0</v>
      </c>
      <c r="EH28" s="1218">
        <v>0</v>
      </c>
      <c r="EI28" s="1218">
        <v>0</v>
      </c>
      <c r="EJ28" s="1218">
        <v>0</v>
      </c>
      <c r="EK28" s="1218">
        <v>0</v>
      </c>
      <c r="EL28" s="1218">
        <v>0</v>
      </c>
      <c r="EM28" s="1218">
        <v>0</v>
      </c>
      <c r="EN28" s="1218">
        <v>0</v>
      </c>
      <c r="EO28" s="1218">
        <v>0</v>
      </c>
      <c r="EP28" s="1218">
        <v>0</v>
      </c>
      <c r="EQ28" s="1218">
        <v>0</v>
      </c>
      <c r="ER28" s="1218">
        <v>0</v>
      </c>
      <c r="ES28" s="1218">
        <v>0</v>
      </c>
      <c r="ET28" s="1218">
        <v>0</v>
      </c>
      <c r="EU28" s="1218">
        <v>0</v>
      </c>
      <c r="EV28" s="1218">
        <v>0</v>
      </c>
      <c r="EW28" s="1218">
        <v>0</v>
      </c>
      <c r="EX28" s="1218">
        <v>0</v>
      </c>
    </row>
    <row r="29" spans="1:154" ht="14.4" x14ac:dyDescent="0.25">
      <c r="A29" s="1133" t="s">
        <v>494</v>
      </c>
      <c r="B29" s="1218">
        <v>0</v>
      </c>
      <c r="C29" s="1218">
        <v>0</v>
      </c>
      <c r="D29" s="1218">
        <v>0</v>
      </c>
      <c r="E29" s="1218">
        <v>0</v>
      </c>
      <c r="F29" s="1218">
        <v>0</v>
      </c>
      <c r="G29" s="1218">
        <v>0</v>
      </c>
      <c r="H29" s="1218">
        <v>0</v>
      </c>
      <c r="I29" s="1218">
        <v>0</v>
      </c>
      <c r="J29" s="1218">
        <v>0</v>
      </c>
      <c r="K29" s="1218">
        <v>0</v>
      </c>
      <c r="L29" s="1218">
        <v>0</v>
      </c>
      <c r="M29" s="1218">
        <v>0</v>
      </c>
      <c r="N29" s="1218">
        <v>0</v>
      </c>
      <c r="O29" s="1218">
        <v>0</v>
      </c>
      <c r="P29" s="1218">
        <v>0</v>
      </c>
      <c r="Q29" s="1218">
        <v>0</v>
      </c>
      <c r="R29" s="1218">
        <v>0</v>
      </c>
      <c r="S29" s="1218">
        <v>0</v>
      </c>
      <c r="T29" s="1218">
        <v>0</v>
      </c>
      <c r="U29" s="1218">
        <v>0</v>
      </c>
      <c r="V29" s="1218">
        <v>0</v>
      </c>
      <c r="W29" s="1218">
        <v>0</v>
      </c>
      <c r="X29" s="1218">
        <v>0</v>
      </c>
      <c r="Y29" s="1218">
        <v>0</v>
      </c>
      <c r="Z29" s="1218">
        <v>0</v>
      </c>
      <c r="AA29" s="1218">
        <v>0</v>
      </c>
      <c r="AB29" s="1218">
        <v>0</v>
      </c>
      <c r="AC29" s="1218">
        <v>0</v>
      </c>
      <c r="AD29" s="1218">
        <v>0</v>
      </c>
      <c r="AE29" s="1218">
        <v>0</v>
      </c>
      <c r="AF29" s="1218">
        <v>0</v>
      </c>
      <c r="AG29" s="1218">
        <v>0</v>
      </c>
      <c r="AH29" s="1218">
        <v>0</v>
      </c>
      <c r="AI29" s="1218">
        <v>0</v>
      </c>
      <c r="AJ29" s="1218">
        <v>0</v>
      </c>
      <c r="AK29" s="1218">
        <v>0</v>
      </c>
      <c r="AL29" s="1218">
        <v>0</v>
      </c>
      <c r="AM29" s="1218">
        <v>0</v>
      </c>
      <c r="AN29" s="1218">
        <v>0</v>
      </c>
      <c r="AO29" s="1218">
        <v>1</v>
      </c>
      <c r="AP29" s="1218">
        <v>0</v>
      </c>
      <c r="AQ29" s="1218">
        <v>0</v>
      </c>
      <c r="AR29" s="1218">
        <v>0</v>
      </c>
      <c r="AS29" s="1218">
        <v>0</v>
      </c>
      <c r="AT29" s="1218">
        <v>0</v>
      </c>
      <c r="AU29" s="1218">
        <v>0</v>
      </c>
      <c r="AV29" s="1218">
        <v>0</v>
      </c>
      <c r="AW29" s="1218">
        <v>0</v>
      </c>
      <c r="AX29" s="1218">
        <v>0</v>
      </c>
      <c r="AY29" s="1218">
        <v>0</v>
      </c>
      <c r="AZ29" s="1218">
        <v>0</v>
      </c>
      <c r="BA29" s="1218">
        <v>0</v>
      </c>
      <c r="BB29" s="1218">
        <v>0</v>
      </c>
      <c r="BC29" s="1218">
        <v>0</v>
      </c>
      <c r="BD29" s="1218">
        <v>0</v>
      </c>
      <c r="BE29" s="1218">
        <v>0</v>
      </c>
      <c r="BF29" s="1218">
        <v>0</v>
      </c>
      <c r="BG29" s="1218">
        <v>0</v>
      </c>
      <c r="BH29" s="1218">
        <v>0</v>
      </c>
      <c r="BI29" s="1218">
        <v>0</v>
      </c>
      <c r="BJ29" s="1218">
        <v>0</v>
      </c>
      <c r="BK29" s="1218">
        <v>0</v>
      </c>
      <c r="BL29" s="1218">
        <v>0</v>
      </c>
      <c r="BM29" s="1218">
        <v>0</v>
      </c>
      <c r="BN29" s="1218">
        <v>0</v>
      </c>
      <c r="BO29" s="1218">
        <v>0</v>
      </c>
      <c r="BP29" s="1218">
        <v>0</v>
      </c>
      <c r="BQ29" s="1218">
        <v>0</v>
      </c>
      <c r="BR29" s="1218">
        <v>0</v>
      </c>
      <c r="BS29" s="1218">
        <v>0</v>
      </c>
      <c r="BT29" s="1218">
        <v>0</v>
      </c>
      <c r="BU29" s="1218">
        <v>0</v>
      </c>
      <c r="BV29" s="1218">
        <v>0</v>
      </c>
      <c r="BW29" s="1218">
        <v>0</v>
      </c>
      <c r="BX29" s="1218">
        <v>0</v>
      </c>
      <c r="BY29" s="1218">
        <v>0</v>
      </c>
      <c r="BZ29" s="1218">
        <v>0</v>
      </c>
      <c r="CA29" s="1218">
        <v>0</v>
      </c>
      <c r="CB29" s="1218">
        <v>0</v>
      </c>
      <c r="CC29" s="1218">
        <v>0</v>
      </c>
      <c r="CD29" s="1218">
        <v>0</v>
      </c>
      <c r="CE29" s="1218">
        <v>0</v>
      </c>
      <c r="CF29" s="1218">
        <v>0</v>
      </c>
      <c r="CG29" s="1218">
        <v>0</v>
      </c>
      <c r="CH29" s="1218">
        <v>0</v>
      </c>
      <c r="CI29" s="1218">
        <v>0</v>
      </c>
      <c r="CJ29" s="1218">
        <v>0</v>
      </c>
      <c r="CK29" s="1218">
        <v>0</v>
      </c>
      <c r="CL29" s="1218">
        <v>0</v>
      </c>
      <c r="CM29" s="1218">
        <v>0</v>
      </c>
      <c r="CN29" s="1218">
        <v>0</v>
      </c>
      <c r="CO29" s="1218">
        <v>0</v>
      </c>
      <c r="CP29" s="1218">
        <v>0</v>
      </c>
      <c r="CQ29" s="1218">
        <v>0</v>
      </c>
      <c r="CR29" s="1218">
        <v>0</v>
      </c>
      <c r="CS29" s="1218">
        <v>0</v>
      </c>
      <c r="CT29" s="1218">
        <v>0</v>
      </c>
      <c r="CU29" s="1218">
        <v>0</v>
      </c>
      <c r="CV29" s="1218">
        <v>0</v>
      </c>
      <c r="CW29" s="1218">
        <v>0</v>
      </c>
      <c r="CX29" s="1218">
        <v>0</v>
      </c>
      <c r="CY29" s="1218">
        <v>0</v>
      </c>
      <c r="CZ29" s="1218">
        <v>0</v>
      </c>
      <c r="DA29" s="1218">
        <v>0</v>
      </c>
      <c r="DB29" s="1218">
        <v>0</v>
      </c>
      <c r="DC29" s="1218">
        <v>0</v>
      </c>
      <c r="DD29" s="1218">
        <v>0</v>
      </c>
      <c r="DE29" s="1218">
        <v>0</v>
      </c>
      <c r="DF29" s="1218">
        <v>0</v>
      </c>
      <c r="DG29" s="1218">
        <v>0</v>
      </c>
      <c r="DH29" s="1218">
        <v>0</v>
      </c>
      <c r="DI29" s="1218">
        <v>0</v>
      </c>
      <c r="DJ29" s="1218">
        <v>0</v>
      </c>
      <c r="DK29" s="1218">
        <v>0</v>
      </c>
      <c r="DL29" s="1218">
        <v>0</v>
      </c>
      <c r="DM29" s="1218">
        <v>0</v>
      </c>
      <c r="DN29" s="1218">
        <v>0</v>
      </c>
      <c r="DO29" s="1218">
        <v>0</v>
      </c>
      <c r="DP29" s="1218">
        <v>0</v>
      </c>
      <c r="DQ29" s="1218">
        <v>0</v>
      </c>
      <c r="DR29" s="1218">
        <v>0</v>
      </c>
      <c r="DS29" s="1218">
        <v>0</v>
      </c>
      <c r="DT29" s="1218">
        <v>0</v>
      </c>
      <c r="DU29" s="1218">
        <v>0</v>
      </c>
      <c r="DV29" s="1218">
        <v>0</v>
      </c>
      <c r="DW29" s="1218">
        <v>0</v>
      </c>
      <c r="DX29" s="1218">
        <v>0</v>
      </c>
      <c r="DY29" s="1218">
        <v>0</v>
      </c>
      <c r="DZ29" s="1218">
        <v>0</v>
      </c>
      <c r="EA29" s="1218">
        <v>0</v>
      </c>
      <c r="EB29" s="1218">
        <v>0</v>
      </c>
      <c r="EC29" s="1218">
        <v>0</v>
      </c>
      <c r="ED29" s="1218">
        <v>0</v>
      </c>
      <c r="EE29" s="1218">
        <v>0</v>
      </c>
      <c r="EF29" s="1218">
        <v>0</v>
      </c>
      <c r="EG29" s="1218">
        <v>0</v>
      </c>
      <c r="EH29" s="1218">
        <v>0</v>
      </c>
      <c r="EI29" s="1218">
        <v>0</v>
      </c>
      <c r="EJ29" s="1218">
        <v>0</v>
      </c>
      <c r="EK29" s="1218">
        <v>0</v>
      </c>
      <c r="EL29" s="1218">
        <v>0</v>
      </c>
      <c r="EM29" s="1218">
        <v>0</v>
      </c>
      <c r="EN29" s="1218">
        <v>0</v>
      </c>
      <c r="EO29" s="1218">
        <v>0</v>
      </c>
      <c r="EP29" s="1218">
        <v>0</v>
      </c>
      <c r="EQ29" s="1218">
        <v>0</v>
      </c>
      <c r="ER29" s="1218">
        <v>0</v>
      </c>
      <c r="ES29" s="1218">
        <v>0</v>
      </c>
      <c r="ET29" s="1218">
        <v>0</v>
      </c>
      <c r="EU29" s="1218">
        <v>0</v>
      </c>
      <c r="EV29" s="1218">
        <v>0</v>
      </c>
      <c r="EW29" s="1218">
        <v>0</v>
      </c>
      <c r="EX29" s="1218">
        <v>0</v>
      </c>
    </row>
    <row r="30" spans="1:154" ht="14.4" x14ac:dyDescent="0.25">
      <c r="A30" s="1133" t="s">
        <v>495</v>
      </c>
      <c r="B30" s="1218">
        <v>0</v>
      </c>
      <c r="C30" s="1218">
        <v>0</v>
      </c>
      <c r="D30" s="1218">
        <v>0</v>
      </c>
      <c r="E30" s="1218">
        <v>0</v>
      </c>
      <c r="F30" s="1218">
        <v>0</v>
      </c>
      <c r="G30" s="1218">
        <v>0</v>
      </c>
      <c r="H30" s="1218">
        <v>0</v>
      </c>
      <c r="I30" s="1218">
        <v>0</v>
      </c>
      <c r="J30" s="1218">
        <v>0</v>
      </c>
      <c r="K30" s="1218">
        <v>0</v>
      </c>
      <c r="L30" s="1218">
        <v>0</v>
      </c>
      <c r="M30" s="1218">
        <v>0</v>
      </c>
      <c r="N30" s="1218">
        <v>0</v>
      </c>
      <c r="O30" s="1218">
        <v>0</v>
      </c>
      <c r="P30" s="1218">
        <v>0</v>
      </c>
      <c r="Q30" s="1218">
        <v>0</v>
      </c>
      <c r="R30" s="1218">
        <v>0</v>
      </c>
      <c r="S30" s="1218">
        <v>0</v>
      </c>
      <c r="T30" s="1218">
        <v>0</v>
      </c>
      <c r="U30" s="1218">
        <v>0</v>
      </c>
      <c r="V30" s="1218">
        <v>0</v>
      </c>
      <c r="W30" s="1218">
        <v>0</v>
      </c>
      <c r="X30" s="1218">
        <v>0</v>
      </c>
      <c r="Y30" s="1218">
        <v>0</v>
      </c>
      <c r="Z30" s="1218">
        <v>0</v>
      </c>
      <c r="AA30" s="1218">
        <v>0</v>
      </c>
      <c r="AB30" s="1218">
        <v>0</v>
      </c>
      <c r="AC30" s="1218">
        <v>0</v>
      </c>
      <c r="AD30" s="1218">
        <v>0</v>
      </c>
      <c r="AE30" s="1218">
        <v>0</v>
      </c>
      <c r="AF30" s="1218">
        <v>0</v>
      </c>
      <c r="AG30" s="1218">
        <v>0</v>
      </c>
      <c r="AH30" s="1218">
        <v>0</v>
      </c>
      <c r="AI30" s="1218">
        <v>0</v>
      </c>
      <c r="AJ30" s="1218">
        <v>0</v>
      </c>
      <c r="AK30" s="1218">
        <v>0</v>
      </c>
      <c r="AL30" s="1218">
        <v>0</v>
      </c>
      <c r="AM30" s="1218">
        <v>0</v>
      </c>
      <c r="AN30" s="1218">
        <v>0</v>
      </c>
      <c r="AO30" s="1218">
        <v>0</v>
      </c>
      <c r="AP30" s="1218">
        <v>1</v>
      </c>
      <c r="AQ30" s="1218">
        <v>0</v>
      </c>
      <c r="AR30" s="1218">
        <v>0</v>
      </c>
      <c r="AS30" s="1218">
        <v>0</v>
      </c>
      <c r="AT30" s="1218">
        <v>0</v>
      </c>
      <c r="AU30" s="1218">
        <v>0</v>
      </c>
      <c r="AV30" s="1218">
        <v>0</v>
      </c>
      <c r="AW30" s="1218">
        <v>0</v>
      </c>
      <c r="AX30" s="1218">
        <v>0</v>
      </c>
      <c r="AY30" s="1218">
        <v>0</v>
      </c>
      <c r="AZ30" s="1218">
        <v>0</v>
      </c>
      <c r="BA30" s="1218">
        <v>0</v>
      </c>
      <c r="BB30" s="1218">
        <v>0</v>
      </c>
      <c r="BC30" s="1218">
        <v>0</v>
      </c>
      <c r="BD30" s="1218">
        <v>0</v>
      </c>
      <c r="BE30" s="1218">
        <v>0</v>
      </c>
      <c r="BF30" s="1218">
        <v>0</v>
      </c>
      <c r="BG30" s="1218">
        <v>0</v>
      </c>
      <c r="BH30" s="1218">
        <v>0</v>
      </c>
      <c r="BI30" s="1218">
        <v>0</v>
      </c>
      <c r="BJ30" s="1218">
        <v>0</v>
      </c>
      <c r="BK30" s="1218">
        <v>0</v>
      </c>
      <c r="BL30" s="1218">
        <v>0</v>
      </c>
      <c r="BM30" s="1218">
        <v>0</v>
      </c>
      <c r="BN30" s="1218">
        <v>0</v>
      </c>
      <c r="BO30" s="1218">
        <v>0</v>
      </c>
      <c r="BP30" s="1218">
        <v>0</v>
      </c>
      <c r="BQ30" s="1218">
        <v>0</v>
      </c>
      <c r="BR30" s="1218">
        <v>0</v>
      </c>
      <c r="BS30" s="1218">
        <v>0</v>
      </c>
      <c r="BT30" s="1218">
        <v>0</v>
      </c>
      <c r="BU30" s="1218">
        <v>0</v>
      </c>
      <c r="BV30" s="1218">
        <v>0</v>
      </c>
      <c r="BW30" s="1218">
        <v>0</v>
      </c>
      <c r="BX30" s="1218">
        <v>0</v>
      </c>
      <c r="BY30" s="1218">
        <v>0</v>
      </c>
      <c r="BZ30" s="1218">
        <v>0</v>
      </c>
      <c r="CA30" s="1218">
        <v>0</v>
      </c>
      <c r="CB30" s="1218">
        <v>0</v>
      </c>
      <c r="CC30" s="1218">
        <v>0</v>
      </c>
      <c r="CD30" s="1218">
        <v>0</v>
      </c>
      <c r="CE30" s="1218">
        <v>0</v>
      </c>
      <c r="CF30" s="1218">
        <v>0</v>
      </c>
      <c r="CG30" s="1218">
        <v>0</v>
      </c>
      <c r="CH30" s="1218">
        <v>0</v>
      </c>
      <c r="CI30" s="1218">
        <v>0</v>
      </c>
      <c r="CJ30" s="1218">
        <v>0</v>
      </c>
      <c r="CK30" s="1218">
        <v>0</v>
      </c>
      <c r="CL30" s="1218">
        <v>0</v>
      </c>
      <c r="CM30" s="1218">
        <v>0</v>
      </c>
      <c r="CN30" s="1218">
        <v>0</v>
      </c>
      <c r="CO30" s="1218">
        <v>0</v>
      </c>
      <c r="CP30" s="1218">
        <v>0</v>
      </c>
      <c r="CQ30" s="1218">
        <v>0</v>
      </c>
      <c r="CR30" s="1218">
        <v>0</v>
      </c>
      <c r="CS30" s="1218">
        <v>0</v>
      </c>
      <c r="CT30" s="1218">
        <v>0</v>
      </c>
      <c r="CU30" s="1218">
        <v>0</v>
      </c>
      <c r="CV30" s="1218">
        <v>0</v>
      </c>
      <c r="CW30" s="1218">
        <v>0</v>
      </c>
      <c r="CX30" s="1218">
        <v>0</v>
      </c>
      <c r="CY30" s="1218">
        <v>0</v>
      </c>
      <c r="CZ30" s="1218">
        <v>0</v>
      </c>
      <c r="DA30" s="1218">
        <v>0</v>
      </c>
      <c r="DB30" s="1218">
        <v>0</v>
      </c>
      <c r="DC30" s="1218">
        <v>0</v>
      </c>
      <c r="DD30" s="1218">
        <v>0</v>
      </c>
      <c r="DE30" s="1218">
        <v>0</v>
      </c>
      <c r="DF30" s="1218">
        <v>0</v>
      </c>
      <c r="DG30" s="1218">
        <v>0</v>
      </c>
      <c r="DH30" s="1218">
        <v>0</v>
      </c>
      <c r="DI30" s="1218">
        <v>0</v>
      </c>
      <c r="DJ30" s="1218">
        <v>0</v>
      </c>
      <c r="DK30" s="1218">
        <v>0</v>
      </c>
      <c r="DL30" s="1218">
        <v>0</v>
      </c>
      <c r="DM30" s="1218">
        <v>0</v>
      </c>
      <c r="DN30" s="1218">
        <v>0</v>
      </c>
      <c r="DO30" s="1218">
        <v>0</v>
      </c>
      <c r="DP30" s="1218">
        <v>0</v>
      </c>
      <c r="DQ30" s="1218">
        <v>0</v>
      </c>
      <c r="DR30" s="1218">
        <v>0</v>
      </c>
      <c r="DS30" s="1218">
        <v>0</v>
      </c>
      <c r="DT30" s="1218">
        <v>0</v>
      </c>
      <c r="DU30" s="1218">
        <v>0</v>
      </c>
      <c r="DV30" s="1218">
        <v>0</v>
      </c>
      <c r="DW30" s="1218">
        <v>0</v>
      </c>
      <c r="DX30" s="1218">
        <v>0</v>
      </c>
      <c r="DY30" s="1218">
        <v>0</v>
      </c>
      <c r="DZ30" s="1218">
        <v>0</v>
      </c>
      <c r="EA30" s="1218">
        <v>0</v>
      </c>
      <c r="EB30" s="1218">
        <v>0</v>
      </c>
      <c r="EC30" s="1218">
        <v>0</v>
      </c>
      <c r="ED30" s="1218">
        <v>0</v>
      </c>
      <c r="EE30" s="1218">
        <v>0</v>
      </c>
      <c r="EF30" s="1218">
        <v>0</v>
      </c>
      <c r="EG30" s="1218">
        <v>0</v>
      </c>
      <c r="EH30" s="1218">
        <v>0</v>
      </c>
      <c r="EI30" s="1218">
        <v>0</v>
      </c>
      <c r="EJ30" s="1218">
        <v>0</v>
      </c>
      <c r="EK30" s="1218">
        <v>0</v>
      </c>
      <c r="EL30" s="1218">
        <v>0</v>
      </c>
      <c r="EM30" s="1218">
        <v>0</v>
      </c>
      <c r="EN30" s="1218">
        <v>0</v>
      </c>
      <c r="EO30" s="1218">
        <v>0</v>
      </c>
      <c r="EP30" s="1218">
        <v>0</v>
      </c>
      <c r="EQ30" s="1218">
        <v>0</v>
      </c>
      <c r="ER30" s="1218">
        <v>0</v>
      </c>
      <c r="ES30" s="1218">
        <v>0</v>
      </c>
      <c r="ET30" s="1218">
        <v>0</v>
      </c>
      <c r="EU30" s="1218">
        <v>0</v>
      </c>
      <c r="EV30" s="1218">
        <v>0</v>
      </c>
      <c r="EW30" s="1218">
        <v>0</v>
      </c>
      <c r="EX30" s="1218">
        <v>0</v>
      </c>
    </row>
    <row r="31" spans="1:154" ht="14.4" x14ac:dyDescent="0.25">
      <c r="A31" s="1133" t="s">
        <v>496</v>
      </c>
      <c r="B31" s="1218">
        <v>0</v>
      </c>
      <c r="C31" s="1218">
        <v>0</v>
      </c>
      <c r="D31" s="1218">
        <v>0</v>
      </c>
      <c r="E31" s="1218">
        <v>0</v>
      </c>
      <c r="F31" s="1218">
        <v>0</v>
      </c>
      <c r="G31" s="1218">
        <v>0</v>
      </c>
      <c r="H31" s="1218">
        <v>0</v>
      </c>
      <c r="I31" s="1218">
        <v>0</v>
      </c>
      <c r="J31" s="1218">
        <v>0</v>
      </c>
      <c r="K31" s="1218">
        <v>0</v>
      </c>
      <c r="L31" s="1218">
        <v>0</v>
      </c>
      <c r="M31" s="1218">
        <v>0</v>
      </c>
      <c r="N31" s="1218">
        <v>0</v>
      </c>
      <c r="O31" s="1218">
        <v>0</v>
      </c>
      <c r="P31" s="1218">
        <v>0</v>
      </c>
      <c r="Q31" s="1218">
        <v>0</v>
      </c>
      <c r="R31" s="1218">
        <v>0</v>
      </c>
      <c r="S31" s="1218">
        <v>0</v>
      </c>
      <c r="T31" s="1218">
        <v>0</v>
      </c>
      <c r="U31" s="1218">
        <v>0</v>
      </c>
      <c r="V31" s="1218">
        <v>0</v>
      </c>
      <c r="W31" s="1218">
        <v>0</v>
      </c>
      <c r="X31" s="1218">
        <v>0</v>
      </c>
      <c r="Y31" s="1218">
        <v>0</v>
      </c>
      <c r="Z31" s="1218">
        <v>0</v>
      </c>
      <c r="AA31" s="1218">
        <v>0</v>
      </c>
      <c r="AB31" s="1218">
        <v>0</v>
      </c>
      <c r="AC31" s="1218">
        <v>0</v>
      </c>
      <c r="AD31" s="1218">
        <v>0</v>
      </c>
      <c r="AE31" s="1218">
        <v>0</v>
      </c>
      <c r="AF31" s="1218">
        <v>0</v>
      </c>
      <c r="AG31" s="1218">
        <v>0</v>
      </c>
      <c r="AH31" s="1218">
        <v>0</v>
      </c>
      <c r="AI31" s="1218">
        <v>0</v>
      </c>
      <c r="AJ31" s="1218">
        <v>0</v>
      </c>
      <c r="AK31" s="1218">
        <v>0</v>
      </c>
      <c r="AL31" s="1218">
        <v>0</v>
      </c>
      <c r="AM31" s="1218">
        <v>0</v>
      </c>
      <c r="AN31" s="1218">
        <v>0</v>
      </c>
      <c r="AO31" s="1218">
        <v>0</v>
      </c>
      <c r="AP31" s="1218">
        <v>0</v>
      </c>
      <c r="AQ31" s="1218">
        <v>1</v>
      </c>
      <c r="AR31" s="1218">
        <v>0</v>
      </c>
      <c r="AS31" s="1218">
        <v>0</v>
      </c>
      <c r="AT31" s="1218">
        <v>0</v>
      </c>
      <c r="AU31" s="1218">
        <v>0</v>
      </c>
      <c r="AV31" s="1218">
        <v>0</v>
      </c>
      <c r="AW31" s="1218">
        <v>0</v>
      </c>
      <c r="AX31" s="1218">
        <v>0</v>
      </c>
      <c r="AY31" s="1218">
        <v>0</v>
      </c>
      <c r="AZ31" s="1218">
        <v>0</v>
      </c>
      <c r="BA31" s="1218">
        <v>0</v>
      </c>
      <c r="BB31" s="1218">
        <v>0</v>
      </c>
      <c r="BC31" s="1218">
        <v>0</v>
      </c>
      <c r="BD31" s="1218">
        <v>0</v>
      </c>
      <c r="BE31" s="1218">
        <v>0</v>
      </c>
      <c r="BF31" s="1218">
        <v>0</v>
      </c>
      <c r="BG31" s="1218">
        <v>0</v>
      </c>
      <c r="BH31" s="1218">
        <v>0</v>
      </c>
      <c r="BI31" s="1218">
        <v>0</v>
      </c>
      <c r="BJ31" s="1218">
        <v>0</v>
      </c>
      <c r="BK31" s="1218">
        <v>0</v>
      </c>
      <c r="BL31" s="1218">
        <v>0</v>
      </c>
      <c r="BM31" s="1218">
        <v>0</v>
      </c>
      <c r="BN31" s="1218">
        <v>0</v>
      </c>
      <c r="BO31" s="1218">
        <v>0</v>
      </c>
      <c r="BP31" s="1218">
        <v>0</v>
      </c>
      <c r="BQ31" s="1218">
        <v>0</v>
      </c>
      <c r="BR31" s="1218">
        <v>0</v>
      </c>
      <c r="BS31" s="1218">
        <v>0</v>
      </c>
      <c r="BT31" s="1218">
        <v>0</v>
      </c>
      <c r="BU31" s="1218">
        <v>0</v>
      </c>
      <c r="BV31" s="1218">
        <v>0</v>
      </c>
      <c r="BW31" s="1218">
        <v>0</v>
      </c>
      <c r="BX31" s="1218">
        <v>0</v>
      </c>
      <c r="BY31" s="1218">
        <v>0</v>
      </c>
      <c r="BZ31" s="1218">
        <v>0</v>
      </c>
      <c r="CA31" s="1218">
        <v>0</v>
      </c>
      <c r="CB31" s="1218">
        <v>0</v>
      </c>
      <c r="CC31" s="1218">
        <v>0</v>
      </c>
      <c r="CD31" s="1218">
        <v>0</v>
      </c>
      <c r="CE31" s="1218">
        <v>0</v>
      </c>
      <c r="CF31" s="1218">
        <v>0</v>
      </c>
      <c r="CG31" s="1218">
        <v>0</v>
      </c>
      <c r="CH31" s="1218">
        <v>0</v>
      </c>
      <c r="CI31" s="1218">
        <v>0</v>
      </c>
      <c r="CJ31" s="1218">
        <v>0</v>
      </c>
      <c r="CK31" s="1218">
        <v>0</v>
      </c>
      <c r="CL31" s="1218">
        <v>0</v>
      </c>
      <c r="CM31" s="1218">
        <v>0</v>
      </c>
      <c r="CN31" s="1218">
        <v>0</v>
      </c>
      <c r="CO31" s="1218">
        <v>0</v>
      </c>
      <c r="CP31" s="1218">
        <v>0</v>
      </c>
      <c r="CQ31" s="1218">
        <v>0</v>
      </c>
      <c r="CR31" s="1218">
        <v>0</v>
      </c>
      <c r="CS31" s="1218">
        <v>0</v>
      </c>
      <c r="CT31" s="1218">
        <v>0</v>
      </c>
      <c r="CU31" s="1218">
        <v>0</v>
      </c>
      <c r="CV31" s="1218">
        <v>0</v>
      </c>
      <c r="CW31" s="1218">
        <v>0</v>
      </c>
      <c r="CX31" s="1218">
        <v>0</v>
      </c>
      <c r="CY31" s="1218">
        <v>0</v>
      </c>
      <c r="CZ31" s="1218">
        <v>0</v>
      </c>
      <c r="DA31" s="1218">
        <v>0</v>
      </c>
      <c r="DB31" s="1218">
        <v>0</v>
      </c>
      <c r="DC31" s="1218">
        <v>0</v>
      </c>
      <c r="DD31" s="1218">
        <v>0</v>
      </c>
      <c r="DE31" s="1218">
        <v>0</v>
      </c>
      <c r="DF31" s="1218">
        <v>0</v>
      </c>
      <c r="DG31" s="1218">
        <v>0</v>
      </c>
      <c r="DH31" s="1218">
        <v>0</v>
      </c>
      <c r="DI31" s="1218">
        <v>0</v>
      </c>
      <c r="DJ31" s="1218">
        <v>0</v>
      </c>
      <c r="DK31" s="1218">
        <v>0</v>
      </c>
      <c r="DL31" s="1218">
        <v>0</v>
      </c>
      <c r="DM31" s="1218">
        <v>0</v>
      </c>
      <c r="DN31" s="1218">
        <v>0</v>
      </c>
      <c r="DO31" s="1218">
        <v>0</v>
      </c>
      <c r="DP31" s="1218">
        <v>0</v>
      </c>
      <c r="DQ31" s="1218">
        <v>0</v>
      </c>
      <c r="DR31" s="1218">
        <v>0</v>
      </c>
      <c r="DS31" s="1218">
        <v>0</v>
      </c>
      <c r="DT31" s="1218">
        <v>0</v>
      </c>
      <c r="DU31" s="1218">
        <v>0</v>
      </c>
      <c r="DV31" s="1218">
        <v>0</v>
      </c>
      <c r="DW31" s="1218">
        <v>0</v>
      </c>
      <c r="DX31" s="1218">
        <v>0</v>
      </c>
      <c r="DY31" s="1218">
        <v>0</v>
      </c>
      <c r="DZ31" s="1218">
        <v>0</v>
      </c>
      <c r="EA31" s="1218">
        <v>0</v>
      </c>
      <c r="EB31" s="1218">
        <v>0</v>
      </c>
      <c r="EC31" s="1218">
        <v>0</v>
      </c>
      <c r="ED31" s="1218">
        <v>0</v>
      </c>
      <c r="EE31" s="1218">
        <v>0</v>
      </c>
      <c r="EF31" s="1218">
        <v>0</v>
      </c>
      <c r="EG31" s="1218">
        <v>0</v>
      </c>
      <c r="EH31" s="1218">
        <v>0</v>
      </c>
      <c r="EI31" s="1218">
        <v>0</v>
      </c>
      <c r="EJ31" s="1218">
        <v>0</v>
      </c>
      <c r="EK31" s="1218">
        <v>0</v>
      </c>
      <c r="EL31" s="1218">
        <v>0</v>
      </c>
      <c r="EM31" s="1218">
        <v>0</v>
      </c>
      <c r="EN31" s="1218">
        <v>0</v>
      </c>
      <c r="EO31" s="1218">
        <v>0</v>
      </c>
      <c r="EP31" s="1218">
        <v>0</v>
      </c>
      <c r="EQ31" s="1218">
        <v>0</v>
      </c>
      <c r="ER31" s="1218">
        <v>0</v>
      </c>
      <c r="ES31" s="1218">
        <v>0</v>
      </c>
      <c r="ET31" s="1218">
        <v>0</v>
      </c>
      <c r="EU31" s="1218">
        <v>0</v>
      </c>
      <c r="EV31" s="1218">
        <v>0</v>
      </c>
      <c r="EW31" s="1218">
        <v>0</v>
      </c>
      <c r="EX31" s="1218">
        <v>0</v>
      </c>
    </row>
    <row r="32" spans="1:154" ht="14.4" x14ac:dyDescent="0.25">
      <c r="A32" s="1133" t="s">
        <v>497</v>
      </c>
      <c r="B32" s="1218">
        <v>0</v>
      </c>
      <c r="C32" s="1218">
        <v>0</v>
      </c>
      <c r="D32" s="1218">
        <v>0</v>
      </c>
      <c r="E32" s="1218">
        <v>0</v>
      </c>
      <c r="F32" s="1218">
        <v>0</v>
      </c>
      <c r="G32" s="1218">
        <v>0</v>
      </c>
      <c r="H32" s="1218">
        <v>0</v>
      </c>
      <c r="I32" s="1218">
        <v>0</v>
      </c>
      <c r="J32" s="1218">
        <v>0</v>
      </c>
      <c r="K32" s="1218">
        <v>0</v>
      </c>
      <c r="L32" s="1218">
        <v>0</v>
      </c>
      <c r="M32" s="1218">
        <v>0</v>
      </c>
      <c r="N32" s="1218">
        <v>0</v>
      </c>
      <c r="O32" s="1218">
        <v>0</v>
      </c>
      <c r="P32" s="1218">
        <v>0</v>
      </c>
      <c r="Q32" s="1218">
        <v>0</v>
      </c>
      <c r="R32" s="1218">
        <v>0</v>
      </c>
      <c r="S32" s="1218">
        <v>0</v>
      </c>
      <c r="T32" s="1218">
        <v>0</v>
      </c>
      <c r="U32" s="1218">
        <v>0</v>
      </c>
      <c r="V32" s="1218">
        <v>0</v>
      </c>
      <c r="W32" s="1218">
        <v>0</v>
      </c>
      <c r="X32" s="1218">
        <v>0</v>
      </c>
      <c r="Y32" s="1218">
        <v>0</v>
      </c>
      <c r="Z32" s="1218">
        <v>0</v>
      </c>
      <c r="AA32" s="1218">
        <v>0</v>
      </c>
      <c r="AB32" s="1218">
        <v>0</v>
      </c>
      <c r="AC32" s="1218">
        <v>0</v>
      </c>
      <c r="AD32" s="1218">
        <v>0</v>
      </c>
      <c r="AE32" s="1218">
        <v>0</v>
      </c>
      <c r="AF32" s="1218">
        <v>0</v>
      </c>
      <c r="AG32" s="1218">
        <v>0</v>
      </c>
      <c r="AH32" s="1218">
        <v>0</v>
      </c>
      <c r="AI32" s="1218">
        <v>0</v>
      </c>
      <c r="AJ32" s="1218">
        <v>0</v>
      </c>
      <c r="AK32" s="1218">
        <v>0</v>
      </c>
      <c r="AL32" s="1218">
        <v>0</v>
      </c>
      <c r="AM32" s="1218">
        <v>0</v>
      </c>
      <c r="AN32" s="1218">
        <v>0</v>
      </c>
      <c r="AO32" s="1218">
        <v>0</v>
      </c>
      <c r="AP32" s="1218">
        <v>0</v>
      </c>
      <c r="AQ32" s="1218">
        <v>0</v>
      </c>
      <c r="AR32" s="1218">
        <v>1</v>
      </c>
      <c r="AS32" s="1218">
        <v>0</v>
      </c>
      <c r="AT32" s="1218">
        <v>0</v>
      </c>
      <c r="AU32" s="1218">
        <v>0</v>
      </c>
      <c r="AV32" s="1218">
        <v>0</v>
      </c>
      <c r="AW32" s="1218">
        <v>0</v>
      </c>
      <c r="AX32" s="1218">
        <v>0</v>
      </c>
      <c r="AY32" s="1218">
        <v>0</v>
      </c>
      <c r="AZ32" s="1218">
        <v>0</v>
      </c>
      <c r="BA32" s="1218">
        <v>0</v>
      </c>
      <c r="BB32" s="1218">
        <v>0</v>
      </c>
      <c r="BC32" s="1218">
        <v>0</v>
      </c>
      <c r="BD32" s="1218">
        <v>0</v>
      </c>
      <c r="BE32" s="1218">
        <v>0</v>
      </c>
      <c r="BF32" s="1218">
        <v>0</v>
      </c>
      <c r="BG32" s="1218">
        <v>0</v>
      </c>
      <c r="BH32" s="1218">
        <v>0</v>
      </c>
      <c r="BI32" s="1218">
        <v>0</v>
      </c>
      <c r="BJ32" s="1218">
        <v>0</v>
      </c>
      <c r="BK32" s="1218">
        <v>0</v>
      </c>
      <c r="BL32" s="1218">
        <v>0</v>
      </c>
      <c r="BM32" s="1218">
        <v>0</v>
      </c>
      <c r="BN32" s="1218">
        <v>0</v>
      </c>
      <c r="BO32" s="1218">
        <v>0</v>
      </c>
      <c r="BP32" s="1218">
        <v>0</v>
      </c>
      <c r="BQ32" s="1218">
        <v>0</v>
      </c>
      <c r="BR32" s="1218">
        <v>0</v>
      </c>
      <c r="BS32" s="1218">
        <v>0</v>
      </c>
      <c r="BT32" s="1218">
        <v>0</v>
      </c>
      <c r="BU32" s="1218">
        <v>0</v>
      </c>
      <c r="BV32" s="1218">
        <v>0</v>
      </c>
      <c r="BW32" s="1218">
        <v>0</v>
      </c>
      <c r="BX32" s="1218">
        <v>0</v>
      </c>
      <c r="BY32" s="1218">
        <v>0</v>
      </c>
      <c r="BZ32" s="1218">
        <v>0</v>
      </c>
      <c r="CA32" s="1218">
        <v>0</v>
      </c>
      <c r="CB32" s="1218">
        <v>0</v>
      </c>
      <c r="CC32" s="1218">
        <v>0</v>
      </c>
      <c r="CD32" s="1218">
        <v>0</v>
      </c>
      <c r="CE32" s="1218">
        <v>0</v>
      </c>
      <c r="CF32" s="1218">
        <v>0</v>
      </c>
      <c r="CG32" s="1218">
        <v>0</v>
      </c>
      <c r="CH32" s="1218">
        <v>0</v>
      </c>
      <c r="CI32" s="1218">
        <v>0</v>
      </c>
      <c r="CJ32" s="1218">
        <v>0</v>
      </c>
      <c r="CK32" s="1218">
        <v>0</v>
      </c>
      <c r="CL32" s="1218">
        <v>0</v>
      </c>
      <c r="CM32" s="1218">
        <v>0</v>
      </c>
      <c r="CN32" s="1218">
        <v>0</v>
      </c>
      <c r="CO32" s="1218">
        <v>0</v>
      </c>
      <c r="CP32" s="1218">
        <v>0</v>
      </c>
      <c r="CQ32" s="1218">
        <v>0</v>
      </c>
      <c r="CR32" s="1218">
        <v>0</v>
      </c>
      <c r="CS32" s="1218">
        <v>0</v>
      </c>
      <c r="CT32" s="1218">
        <v>0</v>
      </c>
      <c r="CU32" s="1218">
        <v>0</v>
      </c>
      <c r="CV32" s="1218">
        <v>0</v>
      </c>
      <c r="CW32" s="1218">
        <v>0</v>
      </c>
      <c r="CX32" s="1218">
        <v>0</v>
      </c>
      <c r="CY32" s="1218">
        <v>0</v>
      </c>
      <c r="CZ32" s="1218">
        <v>0</v>
      </c>
      <c r="DA32" s="1218">
        <v>0</v>
      </c>
      <c r="DB32" s="1218">
        <v>0</v>
      </c>
      <c r="DC32" s="1218">
        <v>0</v>
      </c>
      <c r="DD32" s="1218">
        <v>0</v>
      </c>
      <c r="DE32" s="1218">
        <v>0</v>
      </c>
      <c r="DF32" s="1218">
        <v>0</v>
      </c>
      <c r="DG32" s="1218">
        <v>0</v>
      </c>
      <c r="DH32" s="1218">
        <v>0</v>
      </c>
      <c r="DI32" s="1218">
        <v>0</v>
      </c>
      <c r="DJ32" s="1218">
        <v>0</v>
      </c>
      <c r="DK32" s="1218">
        <v>0</v>
      </c>
      <c r="DL32" s="1218">
        <v>0</v>
      </c>
      <c r="DM32" s="1218">
        <v>0</v>
      </c>
      <c r="DN32" s="1218">
        <v>0</v>
      </c>
      <c r="DO32" s="1218">
        <v>0</v>
      </c>
      <c r="DP32" s="1218">
        <v>0</v>
      </c>
      <c r="DQ32" s="1218">
        <v>0</v>
      </c>
      <c r="DR32" s="1218">
        <v>0</v>
      </c>
      <c r="DS32" s="1218">
        <v>0</v>
      </c>
      <c r="DT32" s="1218">
        <v>0</v>
      </c>
      <c r="DU32" s="1218">
        <v>0</v>
      </c>
      <c r="DV32" s="1218">
        <v>0</v>
      </c>
      <c r="DW32" s="1218">
        <v>0</v>
      </c>
      <c r="DX32" s="1218">
        <v>0</v>
      </c>
      <c r="DY32" s="1218">
        <v>0</v>
      </c>
      <c r="DZ32" s="1218">
        <v>0</v>
      </c>
      <c r="EA32" s="1218">
        <v>0</v>
      </c>
      <c r="EB32" s="1218">
        <v>0</v>
      </c>
      <c r="EC32" s="1218">
        <v>0</v>
      </c>
      <c r="ED32" s="1218">
        <v>0</v>
      </c>
      <c r="EE32" s="1218">
        <v>0</v>
      </c>
      <c r="EF32" s="1218">
        <v>0</v>
      </c>
      <c r="EG32" s="1218">
        <v>0</v>
      </c>
      <c r="EH32" s="1218">
        <v>0</v>
      </c>
      <c r="EI32" s="1218">
        <v>0</v>
      </c>
      <c r="EJ32" s="1218">
        <v>0</v>
      </c>
      <c r="EK32" s="1218">
        <v>0</v>
      </c>
      <c r="EL32" s="1218">
        <v>0</v>
      </c>
      <c r="EM32" s="1218">
        <v>0</v>
      </c>
      <c r="EN32" s="1218">
        <v>0</v>
      </c>
      <c r="EO32" s="1218">
        <v>0</v>
      </c>
      <c r="EP32" s="1218">
        <v>0</v>
      </c>
      <c r="EQ32" s="1218">
        <v>0</v>
      </c>
      <c r="ER32" s="1218">
        <v>0</v>
      </c>
      <c r="ES32" s="1218">
        <v>0</v>
      </c>
      <c r="ET32" s="1218">
        <v>0</v>
      </c>
      <c r="EU32" s="1218">
        <v>0</v>
      </c>
      <c r="EV32" s="1218">
        <v>0</v>
      </c>
      <c r="EW32" s="1218">
        <v>0</v>
      </c>
      <c r="EX32" s="1218">
        <v>0</v>
      </c>
    </row>
    <row r="33" spans="1:154" ht="14.4" x14ac:dyDescent="0.25">
      <c r="A33" s="1133" t="s">
        <v>498</v>
      </c>
      <c r="B33" s="1218">
        <v>0</v>
      </c>
      <c r="C33" s="1218">
        <v>0</v>
      </c>
      <c r="D33" s="1218">
        <v>0</v>
      </c>
      <c r="E33" s="1218">
        <v>0</v>
      </c>
      <c r="F33" s="1218">
        <v>0</v>
      </c>
      <c r="G33" s="1218">
        <v>0</v>
      </c>
      <c r="H33" s="1218">
        <v>0</v>
      </c>
      <c r="I33" s="1218">
        <v>0</v>
      </c>
      <c r="J33" s="1218">
        <v>0</v>
      </c>
      <c r="K33" s="1218">
        <v>0</v>
      </c>
      <c r="L33" s="1218">
        <v>0</v>
      </c>
      <c r="M33" s="1218">
        <v>0</v>
      </c>
      <c r="N33" s="1218">
        <v>0</v>
      </c>
      <c r="O33" s="1218">
        <v>0</v>
      </c>
      <c r="P33" s="1218">
        <v>0</v>
      </c>
      <c r="Q33" s="1218">
        <v>0</v>
      </c>
      <c r="R33" s="1218">
        <v>0</v>
      </c>
      <c r="S33" s="1218">
        <v>0</v>
      </c>
      <c r="T33" s="1218">
        <v>0</v>
      </c>
      <c r="U33" s="1218">
        <v>0</v>
      </c>
      <c r="V33" s="1218">
        <v>0</v>
      </c>
      <c r="W33" s="1218">
        <v>0</v>
      </c>
      <c r="X33" s="1218">
        <v>0</v>
      </c>
      <c r="Y33" s="1218">
        <v>0</v>
      </c>
      <c r="Z33" s="1218">
        <v>0</v>
      </c>
      <c r="AA33" s="1218">
        <v>0</v>
      </c>
      <c r="AB33" s="1218">
        <v>0</v>
      </c>
      <c r="AC33" s="1218">
        <v>0</v>
      </c>
      <c r="AD33" s="1218">
        <v>0</v>
      </c>
      <c r="AE33" s="1218">
        <v>0</v>
      </c>
      <c r="AF33" s="1218">
        <v>0</v>
      </c>
      <c r="AG33" s="1218">
        <v>0</v>
      </c>
      <c r="AH33" s="1218">
        <v>0</v>
      </c>
      <c r="AI33" s="1218">
        <v>0</v>
      </c>
      <c r="AJ33" s="1218">
        <v>0</v>
      </c>
      <c r="AK33" s="1218">
        <v>0</v>
      </c>
      <c r="AL33" s="1218">
        <v>0</v>
      </c>
      <c r="AM33" s="1218">
        <v>0</v>
      </c>
      <c r="AN33" s="1218">
        <v>0</v>
      </c>
      <c r="AO33" s="1218">
        <v>0</v>
      </c>
      <c r="AP33" s="1218">
        <v>0</v>
      </c>
      <c r="AQ33" s="1218">
        <v>0</v>
      </c>
      <c r="AR33" s="1218">
        <v>0</v>
      </c>
      <c r="AS33" s="1218">
        <v>1</v>
      </c>
      <c r="AT33" s="1218">
        <v>0</v>
      </c>
      <c r="AU33" s="1218">
        <v>0</v>
      </c>
      <c r="AV33" s="1218">
        <v>0</v>
      </c>
      <c r="AW33" s="1218">
        <v>0</v>
      </c>
      <c r="AX33" s="1218">
        <v>0</v>
      </c>
      <c r="AY33" s="1218">
        <v>0</v>
      </c>
      <c r="AZ33" s="1218">
        <v>0</v>
      </c>
      <c r="BA33" s="1218">
        <v>0</v>
      </c>
      <c r="BB33" s="1218">
        <v>0</v>
      </c>
      <c r="BC33" s="1218">
        <v>0</v>
      </c>
      <c r="BD33" s="1218">
        <v>0</v>
      </c>
      <c r="BE33" s="1218">
        <v>0</v>
      </c>
      <c r="BF33" s="1218">
        <v>0</v>
      </c>
      <c r="BG33" s="1218">
        <v>0</v>
      </c>
      <c r="BH33" s="1218">
        <v>0</v>
      </c>
      <c r="BI33" s="1218">
        <v>0</v>
      </c>
      <c r="BJ33" s="1218">
        <v>0</v>
      </c>
      <c r="BK33" s="1218">
        <v>0</v>
      </c>
      <c r="BL33" s="1218">
        <v>0</v>
      </c>
      <c r="BM33" s="1218">
        <v>0</v>
      </c>
      <c r="BN33" s="1218">
        <v>0</v>
      </c>
      <c r="BO33" s="1218">
        <v>0</v>
      </c>
      <c r="BP33" s="1218">
        <v>0</v>
      </c>
      <c r="BQ33" s="1218">
        <v>0</v>
      </c>
      <c r="BR33" s="1218">
        <v>0</v>
      </c>
      <c r="BS33" s="1218">
        <v>0</v>
      </c>
      <c r="BT33" s="1218">
        <v>0</v>
      </c>
      <c r="BU33" s="1218">
        <v>0</v>
      </c>
      <c r="BV33" s="1218">
        <v>0</v>
      </c>
      <c r="BW33" s="1218">
        <v>0</v>
      </c>
      <c r="BX33" s="1218">
        <v>0</v>
      </c>
      <c r="BY33" s="1218">
        <v>0</v>
      </c>
      <c r="BZ33" s="1218">
        <v>0</v>
      </c>
      <c r="CA33" s="1218">
        <v>0</v>
      </c>
      <c r="CB33" s="1218">
        <v>0</v>
      </c>
      <c r="CC33" s="1218">
        <v>0</v>
      </c>
      <c r="CD33" s="1218">
        <v>0</v>
      </c>
      <c r="CE33" s="1218">
        <v>0</v>
      </c>
      <c r="CF33" s="1218">
        <v>0</v>
      </c>
      <c r="CG33" s="1218">
        <v>0</v>
      </c>
      <c r="CH33" s="1218">
        <v>0</v>
      </c>
      <c r="CI33" s="1218">
        <v>0</v>
      </c>
      <c r="CJ33" s="1218">
        <v>0</v>
      </c>
      <c r="CK33" s="1218">
        <v>0</v>
      </c>
      <c r="CL33" s="1218">
        <v>0</v>
      </c>
      <c r="CM33" s="1218">
        <v>0</v>
      </c>
      <c r="CN33" s="1218">
        <v>0</v>
      </c>
      <c r="CO33" s="1218">
        <v>0</v>
      </c>
      <c r="CP33" s="1218">
        <v>0</v>
      </c>
      <c r="CQ33" s="1218">
        <v>0</v>
      </c>
      <c r="CR33" s="1218">
        <v>0</v>
      </c>
      <c r="CS33" s="1218">
        <v>0</v>
      </c>
      <c r="CT33" s="1218">
        <v>0</v>
      </c>
      <c r="CU33" s="1218">
        <v>0</v>
      </c>
      <c r="CV33" s="1218">
        <v>0</v>
      </c>
      <c r="CW33" s="1218">
        <v>0</v>
      </c>
      <c r="CX33" s="1218">
        <v>0</v>
      </c>
      <c r="CY33" s="1218">
        <v>0</v>
      </c>
      <c r="CZ33" s="1218">
        <v>0</v>
      </c>
      <c r="DA33" s="1218">
        <v>0</v>
      </c>
      <c r="DB33" s="1218">
        <v>0</v>
      </c>
      <c r="DC33" s="1218">
        <v>0</v>
      </c>
      <c r="DD33" s="1218">
        <v>0</v>
      </c>
      <c r="DE33" s="1218">
        <v>0</v>
      </c>
      <c r="DF33" s="1218">
        <v>0</v>
      </c>
      <c r="DG33" s="1218">
        <v>0</v>
      </c>
      <c r="DH33" s="1218">
        <v>0</v>
      </c>
      <c r="DI33" s="1218">
        <v>0</v>
      </c>
      <c r="DJ33" s="1218">
        <v>0</v>
      </c>
      <c r="DK33" s="1218">
        <v>0</v>
      </c>
      <c r="DL33" s="1218">
        <v>0</v>
      </c>
      <c r="DM33" s="1218">
        <v>0</v>
      </c>
      <c r="DN33" s="1218">
        <v>0</v>
      </c>
      <c r="DO33" s="1218">
        <v>0</v>
      </c>
      <c r="DP33" s="1218">
        <v>0</v>
      </c>
      <c r="DQ33" s="1218">
        <v>0</v>
      </c>
      <c r="DR33" s="1218">
        <v>0</v>
      </c>
      <c r="DS33" s="1218">
        <v>0</v>
      </c>
      <c r="DT33" s="1218">
        <v>0</v>
      </c>
      <c r="DU33" s="1218">
        <v>0</v>
      </c>
      <c r="DV33" s="1218">
        <v>0</v>
      </c>
      <c r="DW33" s="1218">
        <v>0</v>
      </c>
      <c r="DX33" s="1218">
        <v>0</v>
      </c>
      <c r="DY33" s="1218">
        <v>0</v>
      </c>
      <c r="DZ33" s="1218">
        <v>0</v>
      </c>
      <c r="EA33" s="1218">
        <v>0</v>
      </c>
      <c r="EB33" s="1218">
        <v>0</v>
      </c>
      <c r="EC33" s="1218">
        <v>0</v>
      </c>
      <c r="ED33" s="1218">
        <v>0</v>
      </c>
      <c r="EE33" s="1218">
        <v>0</v>
      </c>
      <c r="EF33" s="1218">
        <v>0</v>
      </c>
      <c r="EG33" s="1218">
        <v>0</v>
      </c>
      <c r="EH33" s="1218">
        <v>0</v>
      </c>
      <c r="EI33" s="1218">
        <v>0</v>
      </c>
      <c r="EJ33" s="1218">
        <v>0</v>
      </c>
      <c r="EK33" s="1218">
        <v>0</v>
      </c>
      <c r="EL33" s="1218">
        <v>0</v>
      </c>
      <c r="EM33" s="1218">
        <v>0</v>
      </c>
      <c r="EN33" s="1218">
        <v>0</v>
      </c>
      <c r="EO33" s="1218">
        <v>0</v>
      </c>
      <c r="EP33" s="1218">
        <v>0</v>
      </c>
      <c r="EQ33" s="1218">
        <v>0</v>
      </c>
      <c r="ER33" s="1218">
        <v>0</v>
      </c>
      <c r="ES33" s="1218">
        <v>0</v>
      </c>
      <c r="ET33" s="1218">
        <v>0</v>
      </c>
      <c r="EU33" s="1218">
        <v>0</v>
      </c>
      <c r="EV33" s="1218">
        <v>0</v>
      </c>
      <c r="EW33" s="1218">
        <v>0</v>
      </c>
      <c r="EX33" s="1218">
        <v>0</v>
      </c>
    </row>
    <row r="34" spans="1:154" ht="14.4" x14ac:dyDescent="0.25">
      <c r="A34" s="1133" t="s">
        <v>499</v>
      </c>
      <c r="B34" s="1218">
        <v>0</v>
      </c>
      <c r="C34" s="1218">
        <v>0</v>
      </c>
      <c r="D34" s="1218">
        <v>0</v>
      </c>
      <c r="E34" s="1218">
        <v>0</v>
      </c>
      <c r="F34" s="1218">
        <v>0</v>
      </c>
      <c r="G34" s="1218">
        <v>0</v>
      </c>
      <c r="H34" s="1218">
        <v>0</v>
      </c>
      <c r="I34" s="1218">
        <v>0</v>
      </c>
      <c r="J34" s="1218">
        <v>0</v>
      </c>
      <c r="K34" s="1218">
        <v>0</v>
      </c>
      <c r="L34" s="1218">
        <v>0</v>
      </c>
      <c r="M34" s="1218">
        <v>0</v>
      </c>
      <c r="N34" s="1218">
        <v>0</v>
      </c>
      <c r="O34" s="1218">
        <v>0</v>
      </c>
      <c r="P34" s="1218">
        <v>0</v>
      </c>
      <c r="Q34" s="1218">
        <v>0</v>
      </c>
      <c r="R34" s="1218">
        <v>0</v>
      </c>
      <c r="S34" s="1218">
        <v>0</v>
      </c>
      <c r="T34" s="1218">
        <v>0</v>
      </c>
      <c r="U34" s="1218">
        <v>0</v>
      </c>
      <c r="V34" s="1218">
        <v>0</v>
      </c>
      <c r="W34" s="1218">
        <v>0</v>
      </c>
      <c r="X34" s="1218">
        <v>0</v>
      </c>
      <c r="Y34" s="1218">
        <v>0</v>
      </c>
      <c r="Z34" s="1218">
        <v>0</v>
      </c>
      <c r="AA34" s="1218">
        <v>0</v>
      </c>
      <c r="AB34" s="1218">
        <v>0</v>
      </c>
      <c r="AC34" s="1218">
        <v>0</v>
      </c>
      <c r="AD34" s="1218">
        <v>0</v>
      </c>
      <c r="AE34" s="1218">
        <v>0</v>
      </c>
      <c r="AF34" s="1218">
        <v>0</v>
      </c>
      <c r="AG34" s="1218">
        <v>0</v>
      </c>
      <c r="AH34" s="1218">
        <v>0</v>
      </c>
      <c r="AI34" s="1218">
        <v>0</v>
      </c>
      <c r="AJ34" s="1218">
        <v>0</v>
      </c>
      <c r="AK34" s="1218">
        <v>0</v>
      </c>
      <c r="AL34" s="1218">
        <v>0</v>
      </c>
      <c r="AM34" s="1218">
        <v>0</v>
      </c>
      <c r="AN34" s="1218">
        <v>0</v>
      </c>
      <c r="AO34" s="1218">
        <v>0</v>
      </c>
      <c r="AP34" s="1218">
        <v>0</v>
      </c>
      <c r="AQ34" s="1218">
        <v>0</v>
      </c>
      <c r="AR34" s="1218">
        <v>0</v>
      </c>
      <c r="AS34" s="1218">
        <v>0</v>
      </c>
      <c r="AT34" s="1218">
        <v>1</v>
      </c>
      <c r="AU34" s="1218">
        <v>0</v>
      </c>
      <c r="AV34" s="1218">
        <v>0</v>
      </c>
      <c r="AW34" s="1218">
        <v>0</v>
      </c>
      <c r="AX34" s="1218">
        <v>0</v>
      </c>
      <c r="AY34" s="1218">
        <v>0</v>
      </c>
      <c r="AZ34" s="1218">
        <v>0</v>
      </c>
      <c r="BA34" s="1218">
        <v>0</v>
      </c>
      <c r="BB34" s="1218">
        <v>0</v>
      </c>
      <c r="BC34" s="1218">
        <v>0</v>
      </c>
      <c r="BD34" s="1218">
        <v>0</v>
      </c>
      <c r="BE34" s="1218">
        <v>0</v>
      </c>
      <c r="BF34" s="1218">
        <v>0</v>
      </c>
      <c r="BG34" s="1218">
        <v>0</v>
      </c>
      <c r="BH34" s="1218">
        <v>0</v>
      </c>
      <c r="BI34" s="1218">
        <v>0</v>
      </c>
      <c r="BJ34" s="1218">
        <v>0</v>
      </c>
      <c r="BK34" s="1218">
        <v>0</v>
      </c>
      <c r="BL34" s="1218">
        <v>0</v>
      </c>
      <c r="BM34" s="1218">
        <v>0</v>
      </c>
      <c r="BN34" s="1218">
        <v>0</v>
      </c>
      <c r="BO34" s="1218">
        <v>0</v>
      </c>
      <c r="BP34" s="1218">
        <v>0</v>
      </c>
      <c r="BQ34" s="1218">
        <v>0</v>
      </c>
      <c r="BR34" s="1218">
        <v>0</v>
      </c>
      <c r="BS34" s="1218">
        <v>0</v>
      </c>
      <c r="BT34" s="1218">
        <v>0</v>
      </c>
      <c r="BU34" s="1218">
        <v>0</v>
      </c>
      <c r="BV34" s="1218">
        <v>0</v>
      </c>
      <c r="BW34" s="1218">
        <v>0</v>
      </c>
      <c r="BX34" s="1218">
        <v>0</v>
      </c>
      <c r="BY34" s="1218">
        <v>0</v>
      </c>
      <c r="BZ34" s="1218">
        <v>0</v>
      </c>
      <c r="CA34" s="1218">
        <v>0</v>
      </c>
      <c r="CB34" s="1218">
        <v>0</v>
      </c>
      <c r="CC34" s="1218">
        <v>0</v>
      </c>
      <c r="CD34" s="1218">
        <v>0</v>
      </c>
      <c r="CE34" s="1218">
        <v>0</v>
      </c>
      <c r="CF34" s="1218">
        <v>0</v>
      </c>
      <c r="CG34" s="1218">
        <v>0</v>
      </c>
      <c r="CH34" s="1218">
        <v>0</v>
      </c>
      <c r="CI34" s="1218">
        <v>0</v>
      </c>
      <c r="CJ34" s="1218">
        <v>0</v>
      </c>
      <c r="CK34" s="1218">
        <v>0</v>
      </c>
      <c r="CL34" s="1218">
        <v>0</v>
      </c>
      <c r="CM34" s="1218">
        <v>0</v>
      </c>
      <c r="CN34" s="1218">
        <v>0</v>
      </c>
      <c r="CO34" s="1218">
        <v>0</v>
      </c>
      <c r="CP34" s="1218">
        <v>0</v>
      </c>
      <c r="CQ34" s="1218">
        <v>0</v>
      </c>
      <c r="CR34" s="1218">
        <v>0</v>
      </c>
      <c r="CS34" s="1218">
        <v>0</v>
      </c>
      <c r="CT34" s="1218">
        <v>0</v>
      </c>
      <c r="CU34" s="1218">
        <v>0</v>
      </c>
      <c r="CV34" s="1218">
        <v>0</v>
      </c>
      <c r="CW34" s="1218">
        <v>0</v>
      </c>
      <c r="CX34" s="1218">
        <v>0</v>
      </c>
      <c r="CY34" s="1218">
        <v>0</v>
      </c>
      <c r="CZ34" s="1218">
        <v>0</v>
      </c>
      <c r="DA34" s="1218">
        <v>0</v>
      </c>
      <c r="DB34" s="1218">
        <v>0</v>
      </c>
      <c r="DC34" s="1218">
        <v>0</v>
      </c>
      <c r="DD34" s="1218">
        <v>0</v>
      </c>
      <c r="DE34" s="1218">
        <v>0</v>
      </c>
      <c r="DF34" s="1218">
        <v>0</v>
      </c>
      <c r="DG34" s="1218">
        <v>0</v>
      </c>
      <c r="DH34" s="1218">
        <v>0</v>
      </c>
      <c r="DI34" s="1218">
        <v>0</v>
      </c>
      <c r="DJ34" s="1218">
        <v>0</v>
      </c>
      <c r="DK34" s="1218">
        <v>0</v>
      </c>
      <c r="DL34" s="1218">
        <v>0</v>
      </c>
      <c r="DM34" s="1218">
        <v>0</v>
      </c>
      <c r="DN34" s="1218">
        <v>0</v>
      </c>
      <c r="DO34" s="1218">
        <v>0</v>
      </c>
      <c r="DP34" s="1218">
        <v>0</v>
      </c>
      <c r="DQ34" s="1218">
        <v>0</v>
      </c>
      <c r="DR34" s="1218">
        <v>0</v>
      </c>
      <c r="DS34" s="1218">
        <v>0</v>
      </c>
      <c r="DT34" s="1218">
        <v>0</v>
      </c>
      <c r="DU34" s="1218">
        <v>0</v>
      </c>
      <c r="DV34" s="1218">
        <v>0</v>
      </c>
      <c r="DW34" s="1218">
        <v>0</v>
      </c>
      <c r="DX34" s="1218">
        <v>0</v>
      </c>
      <c r="DY34" s="1218">
        <v>0</v>
      </c>
      <c r="DZ34" s="1218">
        <v>0</v>
      </c>
      <c r="EA34" s="1218">
        <v>0</v>
      </c>
      <c r="EB34" s="1218">
        <v>0</v>
      </c>
      <c r="EC34" s="1218">
        <v>0</v>
      </c>
      <c r="ED34" s="1218">
        <v>0</v>
      </c>
      <c r="EE34" s="1218">
        <v>0</v>
      </c>
      <c r="EF34" s="1218">
        <v>0</v>
      </c>
      <c r="EG34" s="1218">
        <v>0</v>
      </c>
      <c r="EH34" s="1218">
        <v>0</v>
      </c>
      <c r="EI34" s="1218">
        <v>0</v>
      </c>
      <c r="EJ34" s="1218">
        <v>0</v>
      </c>
      <c r="EK34" s="1218">
        <v>0</v>
      </c>
      <c r="EL34" s="1218">
        <v>0</v>
      </c>
      <c r="EM34" s="1218">
        <v>0</v>
      </c>
      <c r="EN34" s="1218">
        <v>0</v>
      </c>
      <c r="EO34" s="1218">
        <v>0</v>
      </c>
      <c r="EP34" s="1218">
        <v>0</v>
      </c>
      <c r="EQ34" s="1218">
        <v>0</v>
      </c>
      <c r="ER34" s="1218">
        <v>0</v>
      </c>
      <c r="ES34" s="1218">
        <v>0</v>
      </c>
      <c r="ET34" s="1218">
        <v>0</v>
      </c>
      <c r="EU34" s="1218">
        <v>0</v>
      </c>
      <c r="EV34" s="1218">
        <v>0</v>
      </c>
      <c r="EW34" s="1218">
        <v>0</v>
      </c>
      <c r="EX34" s="1218">
        <v>0</v>
      </c>
    </row>
    <row r="35" spans="1:154" ht="14.4" x14ac:dyDescent="0.25">
      <c r="A35" s="1133" t="s">
        <v>500</v>
      </c>
      <c r="B35" s="1218">
        <v>0</v>
      </c>
      <c r="C35" s="1218">
        <v>0</v>
      </c>
      <c r="D35" s="1218">
        <v>0</v>
      </c>
      <c r="E35" s="1218">
        <v>0</v>
      </c>
      <c r="F35" s="1218">
        <v>0</v>
      </c>
      <c r="G35" s="1218">
        <v>0</v>
      </c>
      <c r="H35" s="1218">
        <v>0</v>
      </c>
      <c r="I35" s="1218">
        <v>0</v>
      </c>
      <c r="J35" s="1218">
        <v>0</v>
      </c>
      <c r="K35" s="1218">
        <v>0</v>
      </c>
      <c r="L35" s="1218">
        <v>0</v>
      </c>
      <c r="M35" s="1218">
        <v>0</v>
      </c>
      <c r="N35" s="1218">
        <v>0</v>
      </c>
      <c r="O35" s="1218">
        <v>0</v>
      </c>
      <c r="P35" s="1218">
        <v>0</v>
      </c>
      <c r="Q35" s="1218">
        <v>0</v>
      </c>
      <c r="R35" s="1218">
        <v>0</v>
      </c>
      <c r="S35" s="1218">
        <v>0</v>
      </c>
      <c r="T35" s="1218">
        <v>0</v>
      </c>
      <c r="U35" s="1218">
        <v>0</v>
      </c>
      <c r="V35" s="1218">
        <v>0</v>
      </c>
      <c r="W35" s="1218">
        <v>0</v>
      </c>
      <c r="X35" s="1218">
        <v>0</v>
      </c>
      <c r="Y35" s="1218">
        <v>0</v>
      </c>
      <c r="Z35" s="1218">
        <v>0</v>
      </c>
      <c r="AA35" s="1218">
        <v>0</v>
      </c>
      <c r="AB35" s="1218">
        <v>0</v>
      </c>
      <c r="AC35" s="1218">
        <v>0</v>
      </c>
      <c r="AD35" s="1218">
        <v>0</v>
      </c>
      <c r="AE35" s="1218">
        <v>0</v>
      </c>
      <c r="AF35" s="1218">
        <v>0</v>
      </c>
      <c r="AG35" s="1218">
        <v>0</v>
      </c>
      <c r="AH35" s="1218">
        <v>0</v>
      </c>
      <c r="AI35" s="1218">
        <v>0</v>
      </c>
      <c r="AJ35" s="1218">
        <v>0</v>
      </c>
      <c r="AK35" s="1218">
        <v>0</v>
      </c>
      <c r="AL35" s="1218">
        <v>0</v>
      </c>
      <c r="AM35" s="1218">
        <v>0</v>
      </c>
      <c r="AN35" s="1218">
        <v>0</v>
      </c>
      <c r="AO35" s="1218">
        <v>0</v>
      </c>
      <c r="AP35" s="1218">
        <v>0</v>
      </c>
      <c r="AQ35" s="1218">
        <v>0</v>
      </c>
      <c r="AR35" s="1218">
        <v>0</v>
      </c>
      <c r="AS35" s="1218">
        <v>0</v>
      </c>
      <c r="AT35" s="1218">
        <v>0</v>
      </c>
      <c r="AU35" s="1218">
        <v>0</v>
      </c>
      <c r="AV35" s="1218">
        <v>0</v>
      </c>
      <c r="AW35" s="1218">
        <v>0</v>
      </c>
      <c r="AX35" s="1218">
        <v>1</v>
      </c>
      <c r="AY35" s="1218">
        <v>0</v>
      </c>
      <c r="AZ35" s="1218">
        <v>0</v>
      </c>
      <c r="BA35" s="1218">
        <v>0</v>
      </c>
      <c r="BB35" s="1218">
        <v>0</v>
      </c>
      <c r="BC35" s="1218">
        <v>0</v>
      </c>
      <c r="BD35" s="1218">
        <v>0</v>
      </c>
      <c r="BE35" s="1218">
        <v>0</v>
      </c>
      <c r="BF35" s="1218">
        <v>0</v>
      </c>
      <c r="BG35" s="1218">
        <v>0</v>
      </c>
      <c r="BH35" s="1218">
        <v>0</v>
      </c>
      <c r="BI35" s="1218">
        <v>0</v>
      </c>
      <c r="BJ35" s="1218">
        <v>0</v>
      </c>
      <c r="BK35" s="1218">
        <v>0</v>
      </c>
      <c r="BL35" s="1218">
        <v>0</v>
      </c>
      <c r="BM35" s="1218">
        <v>0</v>
      </c>
      <c r="BN35" s="1218">
        <v>0</v>
      </c>
      <c r="BO35" s="1218">
        <v>0</v>
      </c>
      <c r="BP35" s="1218">
        <v>0</v>
      </c>
      <c r="BQ35" s="1218">
        <v>0</v>
      </c>
      <c r="BR35" s="1218">
        <v>0</v>
      </c>
      <c r="BS35" s="1218">
        <v>0</v>
      </c>
      <c r="BT35" s="1218">
        <v>0</v>
      </c>
      <c r="BU35" s="1218">
        <v>0</v>
      </c>
      <c r="BV35" s="1218">
        <v>0</v>
      </c>
      <c r="BW35" s="1218">
        <v>0</v>
      </c>
      <c r="BX35" s="1218">
        <v>0</v>
      </c>
      <c r="BY35" s="1218">
        <v>0</v>
      </c>
      <c r="BZ35" s="1218">
        <v>0</v>
      </c>
      <c r="CA35" s="1218">
        <v>0</v>
      </c>
      <c r="CB35" s="1218">
        <v>0</v>
      </c>
      <c r="CC35" s="1218">
        <v>0</v>
      </c>
      <c r="CD35" s="1218">
        <v>0</v>
      </c>
      <c r="CE35" s="1218">
        <v>0</v>
      </c>
      <c r="CF35" s="1218">
        <v>0</v>
      </c>
      <c r="CG35" s="1218">
        <v>0</v>
      </c>
      <c r="CH35" s="1218">
        <v>0</v>
      </c>
      <c r="CI35" s="1218">
        <v>0</v>
      </c>
      <c r="CJ35" s="1218">
        <v>0</v>
      </c>
      <c r="CK35" s="1218">
        <v>0</v>
      </c>
      <c r="CL35" s="1218">
        <v>0</v>
      </c>
      <c r="CM35" s="1218">
        <v>0</v>
      </c>
      <c r="CN35" s="1218">
        <v>0</v>
      </c>
      <c r="CO35" s="1218">
        <v>0</v>
      </c>
      <c r="CP35" s="1218">
        <v>0</v>
      </c>
      <c r="CQ35" s="1218">
        <v>0</v>
      </c>
      <c r="CR35" s="1218">
        <v>0</v>
      </c>
      <c r="CS35" s="1218">
        <v>0</v>
      </c>
      <c r="CT35" s="1218">
        <v>0</v>
      </c>
      <c r="CU35" s="1218">
        <v>0</v>
      </c>
      <c r="CV35" s="1218">
        <v>0</v>
      </c>
      <c r="CW35" s="1218">
        <v>0</v>
      </c>
      <c r="CX35" s="1218">
        <v>0</v>
      </c>
      <c r="CY35" s="1218">
        <v>0</v>
      </c>
      <c r="CZ35" s="1218">
        <v>0</v>
      </c>
      <c r="DA35" s="1218">
        <v>0</v>
      </c>
      <c r="DB35" s="1218">
        <v>0</v>
      </c>
      <c r="DC35" s="1218">
        <v>0</v>
      </c>
      <c r="DD35" s="1218">
        <v>0</v>
      </c>
      <c r="DE35" s="1218">
        <v>0</v>
      </c>
      <c r="DF35" s="1218">
        <v>0</v>
      </c>
      <c r="DG35" s="1218">
        <v>0</v>
      </c>
      <c r="DH35" s="1218">
        <v>0</v>
      </c>
      <c r="DI35" s="1218">
        <v>0</v>
      </c>
      <c r="DJ35" s="1218">
        <v>0</v>
      </c>
      <c r="DK35" s="1218">
        <v>0</v>
      </c>
      <c r="DL35" s="1218">
        <v>0</v>
      </c>
      <c r="DM35" s="1218">
        <v>0</v>
      </c>
      <c r="DN35" s="1218">
        <v>0</v>
      </c>
      <c r="DO35" s="1218">
        <v>0</v>
      </c>
      <c r="DP35" s="1218">
        <v>0</v>
      </c>
      <c r="DQ35" s="1218">
        <v>0</v>
      </c>
      <c r="DR35" s="1218">
        <v>0</v>
      </c>
      <c r="DS35" s="1218">
        <v>0</v>
      </c>
      <c r="DT35" s="1218">
        <v>0</v>
      </c>
      <c r="DU35" s="1218">
        <v>0</v>
      </c>
      <c r="DV35" s="1218">
        <v>0</v>
      </c>
      <c r="DW35" s="1218">
        <v>0</v>
      </c>
      <c r="DX35" s="1218">
        <v>0</v>
      </c>
      <c r="DY35" s="1218">
        <v>0</v>
      </c>
      <c r="DZ35" s="1218">
        <v>0</v>
      </c>
      <c r="EA35" s="1218">
        <v>0</v>
      </c>
      <c r="EB35" s="1218">
        <v>0</v>
      </c>
      <c r="EC35" s="1218">
        <v>0</v>
      </c>
      <c r="ED35" s="1218">
        <v>0</v>
      </c>
      <c r="EE35" s="1218">
        <v>0</v>
      </c>
      <c r="EF35" s="1218">
        <v>0</v>
      </c>
      <c r="EG35" s="1218">
        <v>0</v>
      </c>
      <c r="EH35" s="1218">
        <v>0</v>
      </c>
      <c r="EI35" s="1218">
        <v>0</v>
      </c>
      <c r="EJ35" s="1218">
        <v>0</v>
      </c>
      <c r="EK35" s="1218">
        <v>0</v>
      </c>
      <c r="EL35" s="1218">
        <v>0</v>
      </c>
      <c r="EM35" s="1218">
        <v>0</v>
      </c>
      <c r="EN35" s="1218">
        <v>0</v>
      </c>
      <c r="EO35" s="1218">
        <v>0</v>
      </c>
      <c r="EP35" s="1218">
        <v>0</v>
      </c>
      <c r="EQ35" s="1218">
        <v>0</v>
      </c>
      <c r="ER35" s="1218">
        <v>0</v>
      </c>
      <c r="ES35" s="1218">
        <v>0</v>
      </c>
      <c r="ET35" s="1218">
        <v>0</v>
      </c>
      <c r="EU35" s="1218">
        <v>0</v>
      </c>
      <c r="EV35" s="1218">
        <v>0</v>
      </c>
      <c r="EW35" s="1218">
        <v>0</v>
      </c>
      <c r="EX35" s="1218">
        <v>0</v>
      </c>
    </row>
    <row r="36" spans="1:154" ht="14.4" x14ac:dyDescent="0.25">
      <c r="A36" s="1134" t="s">
        <v>501</v>
      </c>
      <c r="B36" s="1218">
        <v>0</v>
      </c>
      <c r="C36" s="1218">
        <v>0</v>
      </c>
      <c r="D36" s="1218">
        <v>0</v>
      </c>
      <c r="E36" s="1218">
        <v>0</v>
      </c>
      <c r="F36" s="1218">
        <v>0</v>
      </c>
      <c r="G36" s="1218">
        <v>0</v>
      </c>
      <c r="H36" s="1218">
        <v>0</v>
      </c>
      <c r="I36" s="1218">
        <v>0</v>
      </c>
      <c r="J36" s="1218">
        <v>0</v>
      </c>
      <c r="K36" s="1218">
        <v>0</v>
      </c>
      <c r="L36" s="1218">
        <v>0</v>
      </c>
      <c r="M36" s="1218">
        <v>0</v>
      </c>
      <c r="N36" s="1218">
        <v>0</v>
      </c>
      <c r="O36" s="1218">
        <v>0</v>
      </c>
      <c r="P36" s="1218">
        <v>0</v>
      </c>
      <c r="Q36" s="1218">
        <v>0</v>
      </c>
      <c r="R36" s="1218">
        <v>0</v>
      </c>
      <c r="S36" s="1218">
        <v>0</v>
      </c>
      <c r="T36" s="1218">
        <v>0</v>
      </c>
      <c r="U36" s="1218">
        <v>0</v>
      </c>
      <c r="V36" s="1218">
        <v>0</v>
      </c>
      <c r="W36" s="1218">
        <v>0</v>
      </c>
      <c r="X36" s="1218">
        <v>0</v>
      </c>
      <c r="Y36" s="1218">
        <v>0</v>
      </c>
      <c r="Z36" s="1218">
        <v>0</v>
      </c>
      <c r="AA36" s="1218">
        <v>0</v>
      </c>
      <c r="AB36" s="1218">
        <v>0</v>
      </c>
      <c r="AC36" s="1218">
        <v>0</v>
      </c>
      <c r="AD36" s="1218">
        <v>0</v>
      </c>
      <c r="AE36" s="1218">
        <v>0</v>
      </c>
      <c r="AF36" s="1218">
        <v>0</v>
      </c>
      <c r="AG36" s="1218">
        <v>0</v>
      </c>
      <c r="AH36" s="1218">
        <v>0</v>
      </c>
      <c r="AI36" s="1218">
        <v>0</v>
      </c>
      <c r="AJ36" s="1218">
        <v>0</v>
      </c>
      <c r="AK36" s="1218">
        <v>0</v>
      </c>
      <c r="AL36" s="1218">
        <v>0</v>
      </c>
      <c r="AM36" s="1218">
        <v>0</v>
      </c>
      <c r="AN36" s="1218">
        <v>0</v>
      </c>
      <c r="AO36" s="1218">
        <v>0</v>
      </c>
      <c r="AP36" s="1218">
        <v>0</v>
      </c>
      <c r="AQ36" s="1218">
        <v>0</v>
      </c>
      <c r="AR36" s="1218">
        <v>0</v>
      </c>
      <c r="AS36" s="1218">
        <v>0</v>
      </c>
      <c r="AT36" s="1218">
        <v>0</v>
      </c>
      <c r="AU36" s="1218">
        <v>1</v>
      </c>
      <c r="AV36" s="1218">
        <v>1</v>
      </c>
      <c r="AW36" s="1218">
        <v>1</v>
      </c>
      <c r="AX36" s="1218">
        <v>0</v>
      </c>
      <c r="AY36" s="1218">
        <v>0</v>
      </c>
      <c r="AZ36" s="1218">
        <v>0</v>
      </c>
      <c r="BA36" s="1218">
        <v>0</v>
      </c>
      <c r="BB36" s="1218">
        <v>0</v>
      </c>
      <c r="BC36" s="1218">
        <v>0</v>
      </c>
      <c r="BD36" s="1218">
        <v>0</v>
      </c>
      <c r="BE36" s="1218">
        <v>0</v>
      </c>
      <c r="BF36" s="1218">
        <v>0</v>
      </c>
      <c r="BG36" s="1218">
        <v>0</v>
      </c>
      <c r="BH36" s="1218">
        <v>0</v>
      </c>
      <c r="BI36" s="1218">
        <v>0</v>
      </c>
      <c r="BJ36" s="1218">
        <v>0</v>
      </c>
      <c r="BK36" s="1218">
        <v>0</v>
      </c>
      <c r="BL36" s="1218">
        <v>0</v>
      </c>
      <c r="BM36" s="1218">
        <v>0</v>
      </c>
      <c r="BN36" s="1218">
        <v>0</v>
      </c>
      <c r="BO36" s="1218">
        <v>0</v>
      </c>
      <c r="BP36" s="1218">
        <v>0</v>
      </c>
      <c r="BQ36" s="1218">
        <v>0</v>
      </c>
      <c r="BR36" s="1218">
        <v>0</v>
      </c>
      <c r="BS36" s="1218">
        <v>0</v>
      </c>
      <c r="BT36" s="1218">
        <v>0</v>
      </c>
      <c r="BU36" s="1218">
        <v>0</v>
      </c>
      <c r="BV36" s="1218">
        <v>0</v>
      </c>
      <c r="BW36" s="1218">
        <v>0</v>
      </c>
      <c r="BX36" s="1218">
        <v>0</v>
      </c>
      <c r="BY36" s="1218">
        <v>0</v>
      </c>
      <c r="BZ36" s="1218">
        <v>0</v>
      </c>
      <c r="CA36" s="1218">
        <v>0</v>
      </c>
      <c r="CB36" s="1218">
        <v>0</v>
      </c>
      <c r="CC36" s="1218">
        <v>0</v>
      </c>
      <c r="CD36" s="1218">
        <v>0</v>
      </c>
      <c r="CE36" s="1218">
        <v>0</v>
      </c>
      <c r="CF36" s="1218">
        <v>0</v>
      </c>
      <c r="CG36" s="1218">
        <v>0</v>
      </c>
      <c r="CH36" s="1218">
        <v>0</v>
      </c>
      <c r="CI36" s="1218">
        <v>0</v>
      </c>
      <c r="CJ36" s="1218">
        <v>0</v>
      </c>
      <c r="CK36" s="1218">
        <v>0</v>
      </c>
      <c r="CL36" s="1218">
        <v>0</v>
      </c>
      <c r="CM36" s="1218">
        <v>0</v>
      </c>
      <c r="CN36" s="1218">
        <v>0</v>
      </c>
      <c r="CO36" s="1218">
        <v>0</v>
      </c>
      <c r="CP36" s="1218">
        <v>0</v>
      </c>
      <c r="CQ36" s="1218">
        <v>0</v>
      </c>
      <c r="CR36" s="1218">
        <v>0</v>
      </c>
      <c r="CS36" s="1218">
        <v>0</v>
      </c>
      <c r="CT36" s="1218">
        <v>0</v>
      </c>
      <c r="CU36" s="1218">
        <v>0</v>
      </c>
      <c r="CV36" s="1218">
        <v>0</v>
      </c>
      <c r="CW36" s="1218">
        <v>0</v>
      </c>
      <c r="CX36" s="1218">
        <v>0</v>
      </c>
      <c r="CY36" s="1218">
        <v>0</v>
      </c>
      <c r="CZ36" s="1218">
        <v>0</v>
      </c>
      <c r="DA36" s="1218">
        <v>0</v>
      </c>
      <c r="DB36" s="1218">
        <v>0</v>
      </c>
      <c r="DC36" s="1218">
        <v>0</v>
      </c>
      <c r="DD36" s="1218">
        <v>0</v>
      </c>
      <c r="DE36" s="1218">
        <v>0</v>
      </c>
      <c r="DF36" s="1218">
        <v>0</v>
      </c>
      <c r="DG36" s="1218">
        <v>0</v>
      </c>
      <c r="DH36" s="1218">
        <v>0</v>
      </c>
      <c r="DI36" s="1218">
        <v>0</v>
      </c>
      <c r="DJ36" s="1218">
        <v>0</v>
      </c>
      <c r="DK36" s="1218">
        <v>0</v>
      </c>
      <c r="DL36" s="1218">
        <v>0</v>
      </c>
      <c r="DM36" s="1218">
        <v>0</v>
      </c>
      <c r="DN36" s="1218">
        <v>0</v>
      </c>
      <c r="DO36" s="1218">
        <v>0</v>
      </c>
      <c r="DP36" s="1218">
        <v>0</v>
      </c>
      <c r="DQ36" s="1218">
        <v>0</v>
      </c>
      <c r="DR36" s="1218">
        <v>0</v>
      </c>
      <c r="DS36" s="1218">
        <v>0</v>
      </c>
      <c r="DT36" s="1218">
        <v>0</v>
      </c>
      <c r="DU36" s="1218">
        <v>0</v>
      </c>
      <c r="DV36" s="1218">
        <v>0</v>
      </c>
      <c r="DW36" s="1218">
        <v>0</v>
      </c>
      <c r="DX36" s="1218">
        <v>0</v>
      </c>
      <c r="DY36" s="1218">
        <v>0</v>
      </c>
      <c r="DZ36" s="1218">
        <v>0</v>
      </c>
      <c r="EA36" s="1218">
        <v>0</v>
      </c>
      <c r="EB36" s="1218">
        <v>0</v>
      </c>
      <c r="EC36" s="1218">
        <v>0</v>
      </c>
      <c r="ED36" s="1218">
        <v>0</v>
      </c>
      <c r="EE36" s="1218">
        <v>0</v>
      </c>
      <c r="EF36" s="1218">
        <v>0</v>
      </c>
      <c r="EG36" s="1218">
        <v>0</v>
      </c>
      <c r="EH36" s="1218">
        <v>0</v>
      </c>
      <c r="EI36" s="1218">
        <v>0</v>
      </c>
      <c r="EJ36" s="1218">
        <v>0</v>
      </c>
      <c r="EK36" s="1218">
        <v>0</v>
      </c>
      <c r="EL36" s="1218">
        <v>0</v>
      </c>
      <c r="EM36" s="1218">
        <v>0</v>
      </c>
      <c r="EN36" s="1218">
        <v>0</v>
      </c>
      <c r="EO36" s="1218">
        <v>0</v>
      </c>
      <c r="EP36" s="1218">
        <v>0</v>
      </c>
      <c r="EQ36" s="1218">
        <v>0</v>
      </c>
      <c r="ER36" s="1218">
        <v>0</v>
      </c>
      <c r="ES36" s="1218">
        <v>0</v>
      </c>
      <c r="ET36" s="1218">
        <v>0</v>
      </c>
      <c r="EU36" s="1218">
        <v>0</v>
      </c>
      <c r="EV36" s="1218">
        <v>0</v>
      </c>
      <c r="EW36" s="1218">
        <v>0</v>
      </c>
      <c r="EX36" s="1218">
        <v>0</v>
      </c>
    </row>
    <row r="37" spans="1:154" ht="14.4" x14ac:dyDescent="0.25">
      <c r="A37" s="1133" t="s">
        <v>502</v>
      </c>
      <c r="B37" s="1218">
        <v>0</v>
      </c>
      <c r="C37" s="1218">
        <v>0</v>
      </c>
      <c r="D37" s="1218">
        <v>0</v>
      </c>
      <c r="E37" s="1218">
        <v>0</v>
      </c>
      <c r="F37" s="1218">
        <v>0</v>
      </c>
      <c r="G37" s="1218">
        <v>0</v>
      </c>
      <c r="H37" s="1218">
        <v>0</v>
      </c>
      <c r="I37" s="1218">
        <v>0</v>
      </c>
      <c r="J37" s="1218">
        <v>0</v>
      </c>
      <c r="K37" s="1218">
        <v>0</v>
      </c>
      <c r="L37" s="1218">
        <v>0</v>
      </c>
      <c r="M37" s="1218">
        <v>0</v>
      </c>
      <c r="N37" s="1218">
        <v>0</v>
      </c>
      <c r="O37" s="1218">
        <v>0</v>
      </c>
      <c r="P37" s="1218">
        <v>0</v>
      </c>
      <c r="Q37" s="1218">
        <v>0</v>
      </c>
      <c r="R37" s="1218">
        <v>0</v>
      </c>
      <c r="S37" s="1218">
        <v>0</v>
      </c>
      <c r="T37" s="1218">
        <v>0</v>
      </c>
      <c r="U37" s="1218">
        <v>0</v>
      </c>
      <c r="V37" s="1218">
        <v>0</v>
      </c>
      <c r="W37" s="1218">
        <v>0</v>
      </c>
      <c r="X37" s="1218">
        <v>0</v>
      </c>
      <c r="Y37" s="1218">
        <v>0</v>
      </c>
      <c r="Z37" s="1218">
        <v>0</v>
      </c>
      <c r="AA37" s="1218">
        <v>0</v>
      </c>
      <c r="AB37" s="1218">
        <v>0</v>
      </c>
      <c r="AC37" s="1218">
        <v>0</v>
      </c>
      <c r="AD37" s="1218">
        <v>0</v>
      </c>
      <c r="AE37" s="1218">
        <v>0</v>
      </c>
      <c r="AF37" s="1218">
        <v>0</v>
      </c>
      <c r="AG37" s="1218">
        <v>0</v>
      </c>
      <c r="AH37" s="1218">
        <v>0</v>
      </c>
      <c r="AI37" s="1218">
        <v>0</v>
      </c>
      <c r="AJ37" s="1218">
        <v>0</v>
      </c>
      <c r="AK37" s="1218">
        <v>0</v>
      </c>
      <c r="AL37" s="1218">
        <v>0</v>
      </c>
      <c r="AM37" s="1218">
        <v>0</v>
      </c>
      <c r="AN37" s="1218">
        <v>0</v>
      </c>
      <c r="AO37" s="1218">
        <v>0</v>
      </c>
      <c r="AP37" s="1218">
        <v>0</v>
      </c>
      <c r="AQ37" s="1218">
        <v>0</v>
      </c>
      <c r="AR37" s="1218">
        <v>0</v>
      </c>
      <c r="AS37" s="1218">
        <v>0</v>
      </c>
      <c r="AT37" s="1218">
        <v>0</v>
      </c>
      <c r="AU37" s="1218">
        <v>0</v>
      </c>
      <c r="AV37" s="1218">
        <v>0</v>
      </c>
      <c r="AW37" s="1218">
        <v>0</v>
      </c>
      <c r="AX37" s="1218">
        <v>0</v>
      </c>
      <c r="AY37" s="1218">
        <v>1</v>
      </c>
      <c r="AZ37" s="1218">
        <v>0</v>
      </c>
      <c r="BA37" s="1218">
        <v>0</v>
      </c>
      <c r="BB37" s="1218">
        <v>0</v>
      </c>
      <c r="BC37" s="1218">
        <v>0</v>
      </c>
      <c r="BD37" s="1218">
        <v>0</v>
      </c>
      <c r="BE37" s="1218">
        <v>0</v>
      </c>
      <c r="BF37" s="1218">
        <v>0</v>
      </c>
      <c r="BG37" s="1218">
        <v>0</v>
      </c>
      <c r="BH37" s="1218">
        <v>0</v>
      </c>
      <c r="BI37" s="1218">
        <v>0</v>
      </c>
      <c r="BJ37" s="1218">
        <v>0</v>
      </c>
      <c r="BK37" s="1218">
        <v>0</v>
      </c>
      <c r="BL37" s="1218">
        <v>0</v>
      </c>
      <c r="BM37" s="1218">
        <v>0</v>
      </c>
      <c r="BN37" s="1218">
        <v>0</v>
      </c>
      <c r="BO37" s="1218">
        <v>0</v>
      </c>
      <c r="BP37" s="1218">
        <v>0</v>
      </c>
      <c r="BQ37" s="1218">
        <v>0</v>
      </c>
      <c r="BR37" s="1218">
        <v>0</v>
      </c>
      <c r="BS37" s="1218">
        <v>0</v>
      </c>
      <c r="BT37" s="1218">
        <v>0</v>
      </c>
      <c r="BU37" s="1218">
        <v>0</v>
      </c>
      <c r="BV37" s="1218">
        <v>0</v>
      </c>
      <c r="BW37" s="1218">
        <v>0</v>
      </c>
      <c r="BX37" s="1218">
        <v>0</v>
      </c>
      <c r="BY37" s="1218">
        <v>0</v>
      </c>
      <c r="BZ37" s="1218">
        <v>0</v>
      </c>
      <c r="CA37" s="1218">
        <v>0</v>
      </c>
      <c r="CB37" s="1218">
        <v>0</v>
      </c>
      <c r="CC37" s="1218">
        <v>0</v>
      </c>
      <c r="CD37" s="1218">
        <v>0</v>
      </c>
      <c r="CE37" s="1218">
        <v>0</v>
      </c>
      <c r="CF37" s="1218">
        <v>0</v>
      </c>
      <c r="CG37" s="1218">
        <v>0</v>
      </c>
      <c r="CH37" s="1218">
        <v>0</v>
      </c>
      <c r="CI37" s="1218">
        <v>0</v>
      </c>
      <c r="CJ37" s="1218">
        <v>0</v>
      </c>
      <c r="CK37" s="1218">
        <v>0</v>
      </c>
      <c r="CL37" s="1218">
        <v>0</v>
      </c>
      <c r="CM37" s="1218">
        <v>0</v>
      </c>
      <c r="CN37" s="1218">
        <v>0</v>
      </c>
      <c r="CO37" s="1218">
        <v>0</v>
      </c>
      <c r="CP37" s="1218">
        <v>0</v>
      </c>
      <c r="CQ37" s="1218">
        <v>0</v>
      </c>
      <c r="CR37" s="1218">
        <v>0</v>
      </c>
      <c r="CS37" s="1218">
        <v>0</v>
      </c>
      <c r="CT37" s="1218">
        <v>0</v>
      </c>
      <c r="CU37" s="1218">
        <v>0</v>
      </c>
      <c r="CV37" s="1218">
        <v>0</v>
      </c>
      <c r="CW37" s="1218">
        <v>0</v>
      </c>
      <c r="CX37" s="1218">
        <v>0</v>
      </c>
      <c r="CY37" s="1218">
        <v>0</v>
      </c>
      <c r="CZ37" s="1218">
        <v>0</v>
      </c>
      <c r="DA37" s="1218">
        <v>0</v>
      </c>
      <c r="DB37" s="1218">
        <v>0</v>
      </c>
      <c r="DC37" s="1218">
        <v>0</v>
      </c>
      <c r="DD37" s="1218">
        <v>0</v>
      </c>
      <c r="DE37" s="1218">
        <v>0</v>
      </c>
      <c r="DF37" s="1218">
        <v>0</v>
      </c>
      <c r="DG37" s="1218">
        <v>0</v>
      </c>
      <c r="DH37" s="1218">
        <v>0</v>
      </c>
      <c r="DI37" s="1218">
        <v>0</v>
      </c>
      <c r="DJ37" s="1218">
        <v>0</v>
      </c>
      <c r="DK37" s="1218">
        <v>0</v>
      </c>
      <c r="DL37" s="1218">
        <v>0</v>
      </c>
      <c r="DM37" s="1218">
        <v>0</v>
      </c>
      <c r="DN37" s="1218">
        <v>0</v>
      </c>
      <c r="DO37" s="1218">
        <v>0</v>
      </c>
      <c r="DP37" s="1218">
        <v>0</v>
      </c>
      <c r="DQ37" s="1218">
        <v>0</v>
      </c>
      <c r="DR37" s="1218">
        <v>0</v>
      </c>
      <c r="DS37" s="1218">
        <v>0</v>
      </c>
      <c r="DT37" s="1218">
        <v>0</v>
      </c>
      <c r="DU37" s="1218">
        <v>0</v>
      </c>
      <c r="DV37" s="1218">
        <v>0</v>
      </c>
      <c r="DW37" s="1218">
        <v>0</v>
      </c>
      <c r="DX37" s="1218">
        <v>0</v>
      </c>
      <c r="DY37" s="1218">
        <v>0</v>
      </c>
      <c r="DZ37" s="1218">
        <v>0</v>
      </c>
      <c r="EA37" s="1218">
        <v>0</v>
      </c>
      <c r="EB37" s="1218">
        <v>0</v>
      </c>
      <c r="EC37" s="1218">
        <v>0</v>
      </c>
      <c r="ED37" s="1218">
        <v>0</v>
      </c>
      <c r="EE37" s="1218">
        <v>0</v>
      </c>
      <c r="EF37" s="1218">
        <v>0</v>
      </c>
      <c r="EG37" s="1218">
        <v>0</v>
      </c>
      <c r="EH37" s="1218">
        <v>0</v>
      </c>
      <c r="EI37" s="1218">
        <v>0</v>
      </c>
      <c r="EJ37" s="1218">
        <v>0</v>
      </c>
      <c r="EK37" s="1218">
        <v>0</v>
      </c>
      <c r="EL37" s="1218">
        <v>0</v>
      </c>
      <c r="EM37" s="1218">
        <v>0</v>
      </c>
      <c r="EN37" s="1218">
        <v>0</v>
      </c>
      <c r="EO37" s="1218">
        <v>0</v>
      </c>
      <c r="EP37" s="1218">
        <v>0</v>
      </c>
      <c r="EQ37" s="1218">
        <v>0</v>
      </c>
      <c r="ER37" s="1218">
        <v>0</v>
      </c>
      <c r="ES37" s="1218">
        <v>0</v>
      </c>
      <c r="ET37" s="1218">
        <v>0</v>
      </c>
      <c r="EU37" s="1218">
        <v>0</v>
      </c>
      <c r="EV37" s="1218">
        <v>0</v>
      </c>
      <c r="EW37" s="1218">
        <v>0</v>
      </c>
      <c r="EX37" s="1218">
        <v>0</v>
      </c>
    </row>
    <row r="38" spans="1:154" ht="14.4" x14ac:dyDescent="0.25">
      <c r="A38" s="1133" t="s">
        <v>503</v>
      </c>
      <c r="B38" s="1218">
        <v>0</v>
      </c>
      <c r="C38" s="1218">
        <v>0</v>
      </c>
      <c r="D38" s="1218">
        <v>0</v>
      </c>
      <c r="E38" s="1218">
        <v>0</v>
      </c>
      <c r="F38" s="1218">
        <v>0</v>
      </c>
      <c r="G38" s="1218">
        <v>0</v>
      </c>
      <c r="H38" s="1218">
        <v>0</v>
      </c>
      <c r="I38" s="1218">
        <v>0</v>
      </c>
      <c r="J38" s="1218">
        <v>0</v>
      </c>
      <c r="K38" s="1218">
        <v>0</v>
      </c>
      <c r="L38" s="1218">
        <v>0</v>
      </c>
      <c r="M38" s="1218">
        <v>0</v>
      </c>
      <c r="N38" s="1218">
        <v>0</v>
      </c>
      <c r="O38" s="1218">
        <v>0</v>
      </c>
      <c r="P38" s="1218">
        <v>0</v>
      </c>
      <c r="Q38" s="1218">
        <v>0</v>
      </c>
      <c r="R38" s="1218">
        <v>0</v>
      </c>
      <c r="S38" s="1218">
        <v>0</v>
      </c>
      <c r="T38" s="1218">
        <v>0</v>
      </c>
      <c r="U38" s="1218">
        <v>0</v>
      </c>
      <c r="V38" s="1218">
        <v>0</v>
      </c>
      <c r="W38" s="1218">
        <v>0</v>
      </c>
      <c r="X38" s="1218">
        <v>0</v>
      </c>
      <c r="Y38" s="1218">
        <v>0</v>
      </c>
      <c r="Z38" s="1218">
        <v>0</v>
      </c>
      <c r="AA38" s="1218">
        <v>0</v>
      </c>
      <c r="AB38" s="1218">
        <v>0</v>
      </c>
      <c r="AC38" s="1218">
        <v>0</v>
      </c>
      <c r="AD38" s="1218">
        <v>0</v>
      </c>
      <c r="AE38" s="1218">
        <v>0</v>
      </c>
      <c r="AF38" s="1218">
        <v>0</v>
      </c>
      <c r="AG38" s="1218">
        <v>0</v>
      </c>
      <c r="AH38" s="1218">
        <v>0</v>
      </c>
      <c r="AI38" s="1218">
        <v>0</v>
      </c>
      <c r="AJ38" s="1218">
        <v>0</v>
      </c>
      <c r="AK38" s="1218">
        <v>0</v>
      </c>
      <c r="AL38" s="1218">
        <v>0</v>
      </c>
      <c r="AM38" s="1218">
        <v>0</v>
      </c>
      <c r="AN38" s="1218">
        <v>0</v>
      </c>
      <c r="AO38" s="1218">
        <v>0</v>
      </c>
      <c r="AP38" s="1218">
        <v>0</v>
      </c>
      <c r="AQ38" s="1218">
        <v>0</v>
      </c>
      <c r="AR38" s="1218">
        <v>0</v>
      </c>
      <c r="AS38" s="1218">
        <v>0</v>
      </c>
      <c r="AT38" s="1218">
        <v>0</v>
      </c>
      <c r="AU38" s="1218">
        <v>0</v>
      </c>
      <c r="AV38" s="1218">
        <v>0</v>
      </c>
      <c r="AW38" s="1218">
        <v>0</v>
      </c>
      <c r="AX38" s="1218">
        <v>0</v>
      </c>
      <c r="AY38" s="1218">
        <v>0</v>
      </c>
      <c r="AZ38" s="1218">
        <v>1</v>
      </c>
      <c r="BA38" s="1218">
        <v>0</v>
      </c>
      <c r="BB38" s="1218">
        <v>0</v>
      </c>
      <c r="BC38" s="1218">
        <v>0</v>
      </c>
      <c r="BD38" s="1218">
        <v>0</v>
      </c>
      <c r="BE38" s="1218">
        <v>0</v>
      </c>
      <c r="BF38" s="1218">
        <v>0</v>
      </c>
      <c r="BG38" s="1218">
        <v>0</v>
      </c>
      <c r="BH38" s="1218">
        <v>0</v>
      </c>
      <c r="BI38" s="1218">
        <v>0</v>
      </c>
      <c r="BJ38" s="1218">
        <v>0</v>
      </c>
      <c r="BK38" s="1218">
        <v>0</v>
      </c>
      <c r="BL38" s="1218">
        <v>0</v>
      </c>
      <c r="BM38" s="1218">
        <v>0</v>
      </c>
      <c r="BN38" s="1218">
        <v>0</v>
      </c>
      <c r="BO38" s="1218">
        <v>0</v>
      </c>
      <c r="BP38" s="1218">
        <v>0</v>
      </c>
      <c r="BQ38" s="1218">
        <v>0</v>
      </c>
      <c r="BR38" s="1218">
        <v>0</v>
      </c>
      <c r="BS38" s="1218">
        <v>0</v>
      </c>
      <c r="BT38" s="1218">
        <v>0</v>
      </c>
      <c r="BU38" s="1218">
        <v>0</v>
      </c>
      <c r="BV38" s="1218">
        <v>0</v>
      </c>
      <c r="BW38" s="1218">
        <v>0</v>
      </c>
      <c r="BX38" s="1218">
        <v>0</v>
      </c>
      <c r="BY38" s="1218">
        <v>0</v>
      </c>
      <c r="BZ38" s="1218">
        <v>0</v>
      </c>
      <c r="CA38" s="1218">
        <v>0</v>
      </c>
      <c r="CB38" s="1218">
        <v>0</v>
      </c>
      <c r="CC38" s="1218">
        <v>0</v>
      </c>
      <c r="CD38" s="1218">
        <v>0</v>
      </c>
      <c r="CE38" s="1218">
        <v>0</v>
      </c>
      <c r="CF38" s="1218">
        <v>0</v>
      </c>
      <c r="CG38" s="1218">
        <v>0</v>
      </c>
      <c r="CH38" s="1218">
        <v>0</v>
      </c>
      <c r="CI38" s="1218">
        <v>0</v>
      </c>
      <c r="CJ38" s="1218">
        <v>0</v>
      </c>
      <c r="CK38" s="1218">
        <v>0</v>
      </c>
      <c r="CL38" s="1218">
        <v>0</v>
      </c>
      <c r="CM38" s="1218">
        <v>0</v>
      </c>
      <c r="CN38" s="1218">
        <v>0</v>
      </c>
      <c r="CO38" s="1218">
        <v>0</v>
      </c>
      <c r="CP38" s="1218">
        <v>0</v>
      </c>
      <c r="CQ38" s="1218">
        <v>0</v>
      </c>
      <c r="CR38" s="1218">
        <v>0</v>
      </c>
      <c r="CS38" s="1218">
        <v>0</v>
      </c>
      <c r="CT38" s="1218">
        <v>0</v>
      </c>
      <c r="CU38" s="1218">
        <v>0</v>
      </c>
      <c r="CV38" s="1218">
        <v>0</v>
      </c>
      <c r="CW38" s="1218">
        <v>0</v>
      </c>
      <c r="CX38" s="1218">
        <v>0</v>
      </c>
      <c r="CY38" s="1218">
        <v>0</v>
      </c>
      <c r="CZ38" s="1218">
        <v>0</v>
      </c>
      <c r="DA38" s="1218">
        <v>0</v>
      </c>
      <c r="DB38" s="1218">
        <v>0</v>
      </c>
      <c r="DC38" s="1218">
        <v>0</v>
      </c>
      <c r="DD38" s="1218">
        <v>0</v>
      </c>
      <c r="DE38" s="1218">
        <v>0</v>
      </c>
      <c r="DF38" s="1218">
        <v>0</v>
      </c>
      <c r="DG38" s="1218">
        <v>0</v>
      </c>
      <c r="DH38" s="1218">
        <v>0</v>
      </c>
      <c r="DI38" s="1218">
        <v>0</v>
      </c>
      <c r="DJ38" s="1218">
        <v>0</v>
      </c>
      <c r="DK38" s="1218">
        <v>0</v>
      </c>
      <c r="DL38" s="1218">
        <v>0</v>
      </c>
      <c r="DM38" s="1218">
        <v>0</v>
      </c>
      <c r="DN38" s="1218">
        <v>0</v>
      </c>
      <c r="DO38" s="1218">
        <v>0</v>
      </c>
      <c r="DP38" s="1218">
        <v>0</v>
      </c>
      <c r="DQ38" s="1218">
        <v>0</v>
      </c>
      <c r="DR38" s="1218">
        <v>0</v>
      </c>
      <c r="DS38" s="1218">
        <v>0</v>
      </c>
      <c r="DT38" s="1218">
        <v>0</v>
      </c>
      <c r="DU38" s="1218">
        <v>0</v>
      </c>
      <c r="DV38" s="1218">
        <v>0</v>
      </c>
      <c r="DW38" s="1218">
        <v>0</v>
      </c>
      <c r="DX38" s="1218">
        <v>0</v>
      </c>
      <c r="DY38" s="1218">
        <v>0</v>
      </c>
      <c r="DZ38" s="1218">
        <v>0</v>
      </c>
      <c r="EA38" s="1218">
        <v>0</v>
      </c>
      <c r="EB38" s="1218">
        <v>0</v>
      </c>
      <c r="EC38" s="1218">
        <v>0</v>
      </c>
      <c r="ED38" s="1218">
        <v>0</v>
      </c>
      <c r="EE38" s="1218">
        <v>0</v>
      </c>
      <c r="EF38" s="1218">
        <v>0</v>
      </c>
      <c r="EG38" s="1218">
        <v>0</v>
      </c>
      <c r="EH38" s="1218">
        <v>0</v>
      </c>
      <c r="EI38" s="1218">
        <v>0</v>
      </c>
      <c r="EJ38" s="1218">
        <v>0</v>
      </c>
      <c r="EK38" s="1218">
        <v>0</v>
      </c>
      <c r="EL38" s="1218">
        <v>0</v>
      </c>
      <c r="EM38" s="1218">
        <v>0</v>
      </c>
      <c r="EN38" s="1218">
        <v>0</v>
      </c>
      <c r="EO38" s="1218">
        <v>0</v>
      </c>
      <c r="EP38" s="1218">
        <v>0</v>
      </c>
      <c r="EQ38" s="1218">
        <v>0</v>
      </c>
      <c r="ER38" s="1218">
        <v>0</v>
      </c>
      <c r="ES38" s="1218">
        <v>0</v>
      </c>
      <c r="ET38" s="1218">
        <v>0</v>
      </c>
      <c r="EU38" s="1218">
        <v>0</v>
      </c>
      <c r="EV38" s="1218">
        <v>0</v>
      </c>
      <c r="EW38" s="1218">
        <v>0</v>
      </c>
      <c r="EX38" s="1218">
        <v>0</v>
      </c>
    </row>
    <row r="39" spans="1:154" ht="14.4" x14ac:dyDescent="0.25">
      <c r="A39" s="1133" t="s">
        <v>504</v>
      </c>
      <c r="B39" s="1218">
        <v>0</v>
      </c>
      <c r="C39" s="1218">
        <v>0</v>
      </c>
      <c r="D39" s="1218">
        <v>0</v>
      </c>
      <c r="E39" s="1218">
        <v>0</v>
      </c>
      <c r="F39" s="1218">
        <v>0</v>
      </c>
      <c r="G39" s="1218">
        <v>0</v>
      </c>
      <c r="H39" s="1218">
        <v>0</v>
      </c>
      <c r="I39" s="1218">
        <v>0</v>
      </c>
      <c r="J39" s="1218">
        <v>0</v>
      </c>
      <c r="K39" s="1218">
        <v>0</v>
      </c>
      <c r="L39" s="1218">
        <v>0</v>
      </c>
      <c r="M39" s="1218">
        <v>0</v>
      </c>
      <c r="N39" s="1218">
        <v>0</v>
      </c>
      <c r="O39" s="1218">
        <v>0</v>
      </c>
      <c r="P39" s="1218">
        <v>0</v>
      </c>
      <c r="Q39" s="1218">
        <v>0</v>
      </c>
      <c r="R39" s="1218">
        <v>0</v>
      </c>
      <c r="S39" s="1218">
        <v>0</v>
      </c>
      <c r="T39" s="1218">
        <v>0</v>
      </c>
      <c r="U39" s="1218">
        <v>0</v>
      </c>
      <c r="V39" s="1218">
        <v>0</v>
      </c>
      <c r="W39" s="1218">
        <v>0</v>
      </c>
      <c r="X39" s="1218">
        <v>0</v>
      </c>
      <c r="Y39" s="1218">
        <v>0</v>
      </c>
      <c r="Z39" s="1218">
        <v>0</v>
      </c>
      <c r="AA39" s="1218">
        <v>0</v>
      </c>
      <c r="AB39" s="1218">
        <v>0</v>
      </c>
      <c r="AC39" s="1218">
        <v>0</v>
      </c>
      <c r="AD39" s="1218">
        <v>0</v>
      </c>
      <c r="AE39" s="1218">
        <v>0</v>
      </c>
      <c r="AF39" s="1218">
        <v>0</v>
      </c>
      <c r="AG39" s="1218">
        <v>0</v>
      </c>
      <c r="AH39" s="1218">
        <v>0</v>
      </c>
      <c r="AI39" s="1218">
        <v>0</v>
      </c>
      <c r="AJ39" s="1218">
        <v>0</v>
      </c>
      <c r="AK39" s="1218">
        <v>0</v>
      </c>
      <c r="AL39" s="1218">
        <v>0</v>
      </c>
      <c r="AM39" s="1218">
        <v>0</v>
      </c>
      <c r="AN39" s="1218">
        <v>0</v>
      </c>
      <c r="AO39" s="1218">
        <v>0</v>
      </c>
      <c r="AP39" s="1218">
        <v>0</v>
      </c>
      <c r="AQ39" s="1218">
        <v>0</v>
      </c>
      <c r="AR39" s="1218">
        <v>0</v>
      </c>
      <c r="AS39" s="1218">
        <v>0</v>
      </c>
      <c r="AT39" s="1218">
        <v>0</v>
      </c>
      <c r="AU39" s="1218">
        <v>0</v>
      </c>
      <c r="AV39" s="1218">
        <v>0</v>
      </c>
      <c r="AW39" s="1218">
        <v>0</v>
      </c>
      <c r="AX39" s="1218">
        <v>0</v>
      </c>
      <c r="AY39" s="1218">
        <v>0</v>
      </c>
      <c r="AZ39" s="1218">
        <v>0</v>
      </c>
      <c r="BA39" s="1218">
        <v>1</v>
      </c>
      <c r="BB39" s="1218">
        <v>0</v>
      </c>
      <c r="BC39" s="1218">
        <v>0</v>
      </c>
      <c r="BD39" s="1218">
        <v>0</v>
      </c>
      <c r="BE39" s="1218">
        <v>0</v>
      </c>
      <c r="BF39" s="1218">
        <v>0</v>
      </c>
      <c r="BG39" s="1218">
        <v>0</v>
      </c>
      <c r="BH39" s="1218">
        <v>0</v>
      </c>
      <c r="BI39" s="1218">
        <v>0</v>
      </c>
      <c r="BJ39" s="1218">
        <v>0</v>
      </c>
      <c r="BK39" s="1218">
        <v>0</v>
      </c>
      <c r="BL39" s="1218">
        <v>0</v>
      </c>
      <c r="BM39" s="1218">
        <v>0</v>
      </c>
      <c r="BN39" s="1218">
        <v>0</v>
      </c>
      <c r="BO39" s="1218">
        <v>0</v>
      </c>
      <c r="BP39" s="1218">
        <v>0</v>
      </c>
      <c r="BQ39" s="1218">
        <v>0</v>
      </c>
      <c r="BR39" s="1218">
        <v>0</v>
      </c>
      <c r="BS39" s="1218">
        <v>0</v>
      </c>
      <c r="BT39" s="1218">
        <v>0</v>
      </c>
      <c r="BU39" s="1218">
        <v>0</v>
      </c>
      <c r="BV39" s="1218">
        <v>0</v>
      </c>
      <c r="BW39" s="1218">
        <v>0</v>
      </c>
      <c r="BX39" s="1218">
        <v>0</v>
      </c>
      <c r="BY39" s="1218">
        <v>0</v>
      </c>
      <c r="BZ39" s="1218">
        <v>0</v>
      </c>
      <c r="CA39" s="1218">
        <v>0</v>
      </c>
      <c r="CB39" s="1218">
        <v>0</v>
      </c>
      <c r="CC39" s="1218">
        <v>0</v>
      </c>
      <c r="CD39" s="1218">
        <v>0</v>
      </c>
      <c r="CE39" s="1218">
        <v>0</v>
      </c>
      <c r="CF39" s="1218">
        <v>0</v>
      </c>
      <c r="CG39" s="1218">
        <v>0</v>
      </c>
      <c r="CH39" s="1218">
        <v>0</v>
      </c>
      <c r="CI39" s="1218">
        <v>0</v>
      </c>
      <c r="CJ39" s="1218">
        <v>0</v>
      </c>
      <c r="CK39" s="1218">
        <v>0</v>
      </c>
      <c r="CL39" s="1218">
        <v>0</v>
      </c>
      <c r="CM39" s="1218">
        <v>0</v>
      </c>
      <c r="CN39" s="1218">
        <v>0</v>
      </c>
      <c r="CO39" s="1218">
        <v>0</v>
      </c>
      <c r="CP39" s="1218">
        <v>0</v>
      </c>
      <c r="CQ39" s="1218">
        <v>0</v>
      </c>
      <c r="CR39" s="1218">
        <v>0</v>
      </c>
      <c r="CS39" s="1218">
        <v>0</v>
      </c>
      <c r="CT39" s="1218">
        <v>0</v>
      </c>
      <c r="CU39" s="1218">
        <v>0</v>
      </c>
      <c r="CV39" s="1218">
        <v>0</v>
      </c>
      <c r="CW39" s="1218">
        <v>0</v>
      </c>
      <c r="CX39" s="1218">
        <v>0</v>
      </c>
      <c r="CY39" s="1218">
        <v>0</v>
      </c>
      <c r="CZ39" s="1218">
        <v>0</v>
      </c>
      <c r="DA39" s="1218">
        <v>0</v>
      </c>
      <c r="DB39" s="1218">
        <v>0</v>
      </c>
      <c r="DC39" s="1218">
        <v>0</v>
      </c>
      <c r="DD39" s="1218">
        <v>0</v>
      </c>
      <c r="DE39" s="1218">
        <v>0</v>
      </c>
      <c r="DF39" s="1218">
        <v>0</v>
      </c>
      <c r="DG39" s="1218">
        <v>0</v>
      </c>
      <c r="DH39" s="1218">
        <v>0</v>
      </c>
      <c r="DI39" s="1218">
        <v>0</v>
      </c>
      <c r="DJ39" s="1218">
        <v>0</v>
      </c>
      <c r="DK39" s="1218">
        <v>0</v>
      </c>
      <c r="DL39" s="1218">
        <v>0</v>
      </c>
      <c r="DM39" s="1218">
        <v>0</v>
      </c>
      <c r="DN39" s="1218">
        <v>0</v>
      </c>
      <c r="DO39" s="1218">
        <v>0</v>
      </c>
      <c r="DP39" s="1218">
        <v>0</v>
      </c>
      <c r="DQ39" s="1218">
        <v>0</v>
      </c>
      <c r="DR39" s="1218">
        <v>0</v>
      </c>
      <c r="DS39" s="1218">
        <v>0</v>
      </c>
      <c r="DT39" s="1218">
        <v>0</v>
      </c>
      <c r="DU39" s="1218">
        <v>0</v>
      </c>
      <c r="DV39" s="1218">
        <v>0</v>
      </c>
      <c r="DW39" s="1218">
        <v>0</v>
      </c>
      <c r="DX39" s="1218">
        <v>0</v>
      </c>
      <c r="DY39" s="1218">
        <v>0</v>
      </c>
      <c r="DZ39" s="1218">
        <v>0</v>
      </c>
      <c r="EA39" s="1218">
        <v>0</v>
      </c>
      <c r="EB39" s="1218">
        <v>0</v>
      </c>
      <c r="EC39" s="1218">
        <v>0</v>
      </c>
      <c r="ED39" s="1218">
        <v>0</v>
      </c>
      <c r="EE39" s="1218">
        <v>0</v>
      </c>
      <c r="EF39" s="1218">
        <v>0</v>
      </c>
      <c r="EG39" s="1218">
        <v>0</v>
      </c>
      <c r="EH39" s="1218">
        <v>0</v>
      </c>
      <c r="EI39" s="1218">
        <v>0</v>
      </c>
      <c r="EJ39" s="1218">
        <v>0</v>
      </c>
      <c r="EK39" s="1218">
        <v>0</v>
      </c>
      <c r="EL39" s="1218">
        <v>0</v>
      </c>
      <c r="EM39" s="1218">
        <v>0</v>
      </c>
      <c r="EN39" s="1218">
        <v>0</v>
      </c>
      <c r="EO39" s="1218">
        <v>0</v>
      </c>
      <c r="EP39" s="1218">
        <v>0</v>
      </c>
      <c r="EQ39" s="1218">
        <v>0</v>
      </c>
      <c r="ER39" s="1218">
        <v>0</v>
      </c>
      <c r="ES39" s="1218">
        <v>0</v>
      </c>
      <c r="ET39" s="1218">
        <v>0</v>
      </c>
      <c r="EU39" s="1218">
        <v>0</v>
      </c>
      <c r="EV39" s="1218">
        <v>0</v>
      </c>
      <c r="EW39" s="1218">
        <v>0</v>
      </c>
      <c r="EX39" s="1218">
        <v>0</v>
      </c>
    </row>
    <row r="40" spans="1:154" ht="14.4" x14ac:dyDescent="0.25">
      <c r="A40" s="1133" t="s">
        <v>505</v>
      </c>
      <c r="B40" s="1218">
        <v>0</v>
      </c>
      <c r="C40" s="1218">
        <v>0</v>
      </c>
      <c r="D40" s="1218">
        <v>0</v>
      </c>
      <c r="E40" s="1218">
        <v>0</v>
      </c>
      <c r="F40" s="1218">
        <v>0</v>
      </c>
      <c r="G40" s="1218">
        <v>0</v>
      </c>
      <c r="H40" s="1218">
        <v>0</v>
      </c>
      <c r="I40" s="1218">
        <v>0</v>
      </c>
      <c r="J40" s="1218">
        <v>0</v>
      </c>
      <c r="K40" s="1218">
        <v>0</v>
      </c>
      <c r="L40" s="1218">
        <v>0</v>
      </c>
      <c r="M40" s="1218">
        <v>0</v>
      </c>
      <c r="N40" s="1218">
        <v>0</v>
      </c>
      <c r="O40" s="1218">
        <v>0</v>
      </c>
      <c r="P40" s="1218">
        <v>0</v>
      </c>
      <c r="Q40" s="1218">
        <v>0</v>
      </c>
      <c r="R40" s="1218">
        <v>0</v>
      </c>
      <c r="S40" s="1218">
        <v>0</v>
      </c>
      <c r="T40" s="1218">
        <v>0</v>
      </c>
      <c r="U40" s="1218">
        <v>0</v>
      </c>
      <c r="V40" s="1218">
        <v>0</v>
      </c>
      <c r="W40" s="1218">
        <v>0</v>
      </c>
      <c r="X40" s="1218">
        <v>0</v>
      </c>
      <c r="Y40" s="1218">
        <v>0</v>
      </c>
      <c r="Z40" s="1218">
        <v>0</v>
      </c>
      <c r="AA40" s="1218">
        <v>0</v>
      </c>
      <c r="AB40" s="1218">
        <v>0</v>
      </c>
      <c r="AC40" s="1218">
        <v>0</v>
      </c>
      <c r="AD40" s="1218">
        <v>0</v>
      </c>
      <c r="AE40" s="1218">
        <v>0</v>
      </c>
      <c r="AF40" s="1218">
        <v>0</v>
      </c>
      <c r="AG40" s="1218">
        <v>0</v>
      </c>
      <c r="AH40" s="1218">
        <v>0</v>
      </c>
      <c r="AI40" s="1218">
        <v>0</v>
      </c>
      <c r="AJ40" s="1218">
        <v>0</v>
      </c>
      <c r="AK40" s="1218">
        <v>0</v>
      </c>
      <c r="AL40" s="1218">
        <v>0</v>
      </c>
      <c r="AM40" s="1218">
        <v>0</v>
      </c>
      <c r="AN40" s="1218">
        <v>0</v>
      </c>
      <c r="AO40" s="1218">
        <v>0</v>
      </c>
      <c r="AP40" s="1218">
        <v>0</v>
      </c>
      <c r="AQ40" s="1218">
        <v>0</v>
      </c>
      <c r="AR40" s="1218">
        <v>0</v>
      </c>
      <c r="AS40" s="1218">
        <v>0</v>
      </c>
      <c r="AT40" s="1218">
        <v>0</v>
      </c>
      <c r="AU40" s="1218">
        <v>0</v>
      </c>
      <c r="AV40" s="1218">
        <v>0</v>
      </c>
      <c r="AW40" s="1218">
        <v>0</v>
      </c>
      <c r="AX40" s="1218">
        <v>0</v>
      </c>
      <c r="AY40" s="1218">
        <v>0</v>
      </c>
      <c r="AZ40" s="1218">
        <v>0</v>
      </c>
      <c r="BA40" s="1218">
        <v>0</v>
      </c>
      <c r="BB40" s="1218">
        <v>1</v>
      </c>
      <c r="BC40" s="1218">
        <v>0</v>
      </c>
      <c r="BD40" s="1218">
        <v>0</v>
      </c>
      <c r="BE40" s="1218">
        <v>0</v>
      </c>
      <c r="BF40" s="1218">
        <v>0</v>
      </c>
      <c r="BG40" s="1218">
        <v>0</v>
      </c>
      <c r="BH40" s="1218">
        <v>0</v>
      </c>
      <c r="BI40" s="1218">
        <v>0</v>
      </c>
      <c r="BJ40" s="1218">
        <v>0</v>
      </c>
      <c r="BK40" s="1218">
        <v>0</v>
      </c>
      <c r="BL40" s="1218">
        <v>0</v>
      </c>
      <c r="BM40" s="1218">
        <v>0</v>
      </c>
      <c r="BN40" s="1218">
        <v>0</v>
      </c>
      <c r="BO40" s="1218">
        <v>0</v>
      </c>
      <c r="BP40" s="1218">
        <v>0</v>
      </c>
      <c r="BQ40" s="1218">
        <v>0</v>
      </c>
      <c r="BR40" s="1218">
        <v>0</v>
      </c>
      <c r="BS40" s="1218">
        <v>0</v>
      </c>
      <c r="BT40" s="1218">
        <v>0</v>
      </c>
      <c r="BU40" s="1218">
        <v>0</v>
      </c>
      <c r="BV40" s="1218">
        <v>0</v>
      </c>
      <c r="BW40" s="1218">
        <v>0</v>
      </c>
      <c r="BX40" s="1218">
        <v>0</v>
      </c>
      <c r="BY40" s="1218">
        <v>0</v>
      </c>
      <c r="BZ40" s="1218">
        <v>0</v>
      </c>
      <c r="CA40" s="1218">
        <v>0</v>
      </c>
      <c r="CB40" s="1218">
        <v>0</v>
      </c>
      <c r="CC40" s="1218">
        <v>0</v>
      </c>
      <c r="CD40" s="1218">
        <v>0</v>
      </c>
      <c r="CE40" s="1218">
        <v>0</v>
      </c>
      <c r="CF40" s="1218">
        <v>0</v>
      </c>
      <c r="CG40" s="1218">
        <v>0</v>
      </c>
      <c r="CH40" s="1218">
        <v>0</v>
      </c>
      <c r="CI40" s="1218">
        <v>0</v>
      </c>
      <c r="CJ40" s="1218">
        <v>0</v>
      </c>
      <c r="CK40" s="1218">
        <v>0</v>
      </c>
      <c r="CL40" s="1218">
        <v>0</v>
      </c>
      <c r="CM40" s="1218">
        <v>0</v>
      </c>
      <c r="CN40" s="1218">
        <v>0</v>
      </c>
      <c r="CO40" s="1218">
        <v>0</v>
      </c>
      <c r="CP40" s="1218">
        <v>0</v>
      </c>
      <c r="CQ40" s="1218">
        <v>0</v>
      </c>
      <c r="CR40" s="1218">
        <v>0</v>
      </c>
      <c r="CS40" s="1218">
        <v>0</v>
      </c>
      <c r="CT40" s="1218">
        <v>0</v>
      </c>
      <c r="CU40" s="1218">
        <v>0</v>
      </c>
      <c r="CV40" s="1218">
        <v>0</v>
      </c>
      <c r="CW40" s="1218">
        <v>0</v>
      </c>
      <c r="CX40" s="1218">
        <v>0</v>
      </c>
      <c r="CY40" s="1218">
        <v>0</v>
      </c>
      <c r="CZ40" s="1218">
        <v>0</v>
      </c>
      <c r="DA40" s="1218">
        <v>0</v>
      </c>
      <c r="DB40" s="1218">
        <v>0</v>
      </c>
      <c r="DC40" s="1218">
        <v>0</v>
      </c>
      <c r="DD40" s="1218">
        <v>0</v>
      </c>
      <c r="DE40" s="1218">
        <v>0</v>
      </c>
      <c r="DF40" s="1218">
        <v>0</v>
      </c>
      <c r="DG40" s="1218">
        <v>0</v>
      </c>
      <c r="DH40" s="1218">
        <v>0</v>
      </c>
      <c r="DI40" s="1218">
        <v>0</v>
      </c>
      <c r="DJ40" s="1218">
        <v>0</v>
      </c>
      <c r="DK40" s="1218">
        <v>0</v>
      </c>
      <c r="DL40" s="1218">
        <v>0</v>
      </c>
      <c r="DM40" s="1218">
        <v>0</v>
      </c>
      <c r="DN40" s="1218">
        <v>0</v>
      </c>
      <c r="DO40" s="1218">
        <v>0</v>
      </c>
      <c r="DP40" s="1218">
        <v>0</v>
      </c>
      <c r="DQ40" s="1218">
        <v>0</v>
      </c>
      <c r="DR40" s="1218">
        <v>0</v>
      </c>
      <c r="DS40" s="1218">
        <v>0</v>
      </c>
      <c r="DT40" s="1218">
        <v>0</v>
      </c>
      <c r="DU40" s="1218">
        <v>0</v>
      </c>
      <c r="DV40" s="1218">
        <v>0</v>
      </c>
      <c r="DW40" s="1218">
        <v>0</v>
      </c>
      <c r="DX40" s="1218">
        <v>0</v>
      </c>
      <c r="DY40" s="1218">
        <v>0</v>
      </c>
      <c r="DZ40" s="1218">
        <v>0</v>
      </c>
      <c r="EA40" s="1218">
        <v>0</v>
      </c>
      <c r="EB40" s="1218">
        <v>0</v>
      </c>
      <c r="EC40" s="1218">
        <v>0</v>
      </c>
      <c r="ED40" s="1218">
        <v>0</v>
      </c>
      <c r="EE40" s="1218">
        <v>0</v>
      </c>
      <c r="EF40" s="1218">
        <v>0</v>
      </c>
      <c r="EG40" s="1218">
        <v>0</v>
      </c>
      <c r="EH40" s="1218">
        <v>0</v>
      </c>
      <c r="EI40" s="1218">
        <v>0</v>
      </c>
      <c r="EJ40" s="1218">
        <v>0</v>
      </c>
      <c r="EK40" s="1218">
        <v>0</v>
      </c>
      <c r="EL40" s="1218">
        <v>0</v>
      </c>
      <c r="EM40" s="1218">
        <v>0</v>
      </c>
      <c r="EN40" s="1218">
        <v>0</v>
      </c>
      <c r="EO40" s="1218">
        <v>0</v>
      </c>
      <c r="EP40" s="1218">
        <v>0</v>
      </c>
      <c r="EQ40" s="1218">
        <v>0</v>
      </c>
      <c r="ER40" s="1218">
        <v>0</v>
      </c>
      <c r="ES40" s="1218">
        <v>0</v>
      </c>
      <c r="ET40" s="1218">
        <v>0</v>
      </c>
      <c r="EU40" s="1218">
        <v>0</v>
      </c>
      <c r="EV40" s="1218">
        <v>0</v>
      </c>
      <c r="EW40" s="1218">
        <v>0</v>
      </c>
      <c r="EX40" s="1218">
        <v>0</v>
      </c>
    </row>
    <row r="41" spans="1:154" ht="14.4" x14ac:dyDescent="0.25">
      <c r="A41" s="1133" t="s">
        <v>506</v>
      </c>
      <c r="B41" s="1218">
        <v>0</v>
      </c>
      <c r="C41" s="1218">
        <v>0</v>
      </c>
      <c r="D41" s="1218">
        <v>0</v>
      </c>
      <c r="E41" s="1218">
        <v>0</v>
      </c>
      <c r="F41" s="1218">
        <v>0</v>
      </c>
      <c r="G41" s="1218">
        <v>0</v>
      </c>
      <c r="H41" s="1218">
        <v>0</v>
      </c>
      <c r="I41" s="1218">
        <v>0</v>
      </c>
      <c r="J41" s="1218">
        <v>0</v>
      </c>
      <c r="K41" s="1218">
        <v>0</v>
      </c>
      <c r="L41" s="1218">
        <v>0</v>
      </c>
      <c r="M41" s="1218">
        <v>0</v>
      </c>
      <c r="N41" s="1218">
        <v>0</v>
      </c>
      <c r="O41" s="1218">
        <v>0</v>
      </c>
      <c r="P41" s="1218">
        <v>0</v>
      </c>
      <c r="Q41" s="1218">
        <v>0</v>
      </c>
      <c r="R41" s="1218">
        <v>0</v>
      </c>
      <c r="S41" s="1218">
        <v>0</v>
      </c>
      <c r="T41" s="1218">
        <v>0</v>
      </c>
      <c r="U41" s="1218">
        <v>0</v>
      </c>
      <c r="V41" s="1218">
        <v>0</v>
      </c>
      <c r="W41" s="1218">
        <v>0</v>
      </c>
      <c r="X41" s="1218">
        <v>0</v>
      </c>
      <c r="Y41" s="1218">
        <v>0</v>
      </c>
      <c r="Z41" s="1218">
        <v>0</v>
      </c>
      <c r="AA41" s="1218">
        <v>0</v>
      </c>
      <c r="AB41" s="1218">
        <v>0</v>
      </c>
      <c r="AC41" s="1218">
        <v>0</v>
      </c>
      <c r="AD41" s="1218">
        <v>0</v>
      </c>
      <c r="AE41" s="1218">
        <v>0</v>
      </c>
      <c r="AF41" s="1218">
        <v>0</v>
      </c>
      <c r="AG41" s="1218">
        <v>0</v>
      </c>
      <c r="AH41" s="1218">
        <v>0</v>
      </c>
      <c r="AI41" s="1218">
        <v>0</v>
      </c>
      <c r="AJ41" s="1218">
        <v>0</v>
      </c>
      <c r="AK41" s="1218">
        <v>0</v>
      </c>
      <c r="AL41" s="1218">
        <v>0</v>
      </c>
      <c r="AM41" s="1218">
        <v>0</v>
      </c>
      <c r="AN41" s="1218">
        <v>0</v>
      </c>
      <c r="AO41" s="1218">
        <v>0</v>
      </c>
      <c r="AP41" s="1218">
        <v>0</v>
      </c>
      <c r="AQ41" s="1218">
        <v>0</v>
      </c>
      <c r="AR41" s="1218">
        <v>0</v>
      </c>
      <c r="AS41" s="1218">
        <v>0</v>
      </c>
      <c r="AT41" s="1218">
        <v>0</v>
      </c>
      <c r="AU41" s="1218">
        <v>0</v>
      </c>
      <c r="AV41" s="1218">
        <v>0</v>
      </c>
      <c r="AW41" s="1218">
        <v>0</v>
      </c>
      <c r="AX41" s="1218">
        <v>0</v>
      </c>
      <c r="AY41" s="1218">
        <v>0</v>
      </c>
      <c r="AZ41" s="1218">
        <v>0</v>
      </c>
      <c r="BA41" s="1218">
        <v>0</v>
      </c>
      <c r="BB41" s="1218">
        <v>0</v>
      </c>
      <c r="BC41" s="1218">
        <v>1</v>
      </c>
      <c r="BD41" s="1218">
        <v>1</v>
      </c>
      <c r="BE41" s="1218">
        <v>1</v>
      </c>
      <c r="BF41" s="1218">
        <v>0</v>
      </c>
      <c r="BG41" s="1218">
        <v>0</v>
      </c>
      <c r="BH41" s="1218">
        <v>0</v>
      </c>
      <c r="BI41" s="1218">
        <v>0</v>
      </c>
      <c r="BJ41" s="1218">
        <v>0</v>
      </c>
      <c r="BK41" s="1218">
        <v>0</v>
      </c>
      <c r="BL41" s="1218">
        <v>0</v>
      </c>
      <c r="BM41" s="1218">
        <v>0</v>
      </c>
      <c r="BN41" s="1218">
        <v>0</v>
      </c>
      <c r="BO41" s="1218">
        <v>0</v>
      </c>
      <c r="BP41" s="1218">
        <v>0</v>
      </c>
      <c r="BQ41" s="1218">
        <v>0</v>
      </c>
      <c r="BR41" s="1218">
        <v>0</v>
      </c>
      <c r="BS41" s="1218">
        <v>0</v>
      </c>
      <c r="BT41" s="1218">
        <v>0</v>
      </c>
      <c r="BU41" s="1218">
        <v>0</v>
      </c>
      <c r="BV41" s="1218">
        <v>0</v>
      </c>
      <c r="BW41" s="1218">
        <v>0</v>
      </c>
      <c r="BX41" s="1218">
        <v>0</v>
      </c>
      <c r="BY41" s="1218">
        <v>0</v>
      </c>
      <c r="BZ41" s="1218">
        <v>0</v>
      </c>
      <c r="CA41" s="1218">
        <v>0</v>
      </c>
      <c r="CB41" s="1218">
        <v>0</v>
      </c>
      <c r="CC41" s="1218">
        <v>0</v>
      </c>
      <c r="CD41" s="1218">
        <v>0</v>
      </c>
      <c r="CE41" s="1218">
        <v>0</v>
      </c>
      <c r="CF41" s="1218">
        <v>0</v>
      </c>
      <c r="CG41" s="1218">
        <v>0</v>
      </c>
      <c r="CH41" s="1218">
        <v>0</v>
      </c>
      <c r="CI41" s="1218">
        <v>0</v>
      </c>
      <c r="CJ41" s="1218">
        <v>0</v>
      </c>
      <c r="CK41" s="1218">
        <v>0</v>
      </c>
      <c r="CL41" s="1218">
        <v>0</v>
      </c>
      <c r="CM41" s="1218">
        <v>0</v>
      </c>
      <c r="CN41" s="1218">
        <v>0</v>
      </c>
      <c r="CO41" s="1218">
        <v>0</v>
      </c>
      <c r="CP41" s="1218">
        <v>0</v>
      </c>
      <c r="CQ41" s="1218">
        <v>0</v>
      </c>
      <c r="CR41" s="1218">
        <v>0</v>
      </c>
      <c r="CS41" s="1218">
        <v>0</v>
      </c>
      <c r="CT41" s="1218">
        <v>0</v>
      </c>
      <c r="CU41" s="1218">
        <v>0</v>
      </c>
      <c r="CV41" s="1218">
        <v>0</v>
      </c>
      <c r="CW41" s="1218">
        <v>0</v>
      </c>
      <c r="CX41" s="1218">
        <v>0</v>
      </c>
      <c r="CY41" s="1218">
        <v>0</v>
      </c>
      <c r="CZ41" s="1218">
        <v>0</v>
      </c>
      <c r="DA41" s="1218">
        <v>0</v>
      </c>
      <c r="DB41" s="1218">
        <v>0</v>
      </c>
      <c r="DC41" s="1218">
        <v>0</v>
      </c>
      <c r="DD41" s="1218">
        <v>0</v>
      </c>
      <c r="DE41" s="1218">
        <v>0</v>
      </c>
      <c r="DF41" s="1218">
        <v>0</v>
      </c>
      <c r="DG41" s="1218">
        <v>0</v>
      </c>
      <c r="DH41" s="1218">
        <v>0</v>
      </c>
      <c r="DI41" s="1218">
        <v>0</v>
      </c>
      <c r="DJ41" s="1218">
        <v>0</v>
      </c>
      <c r="DK41" s="1218">
        <v>0</v>
      </c>
      <c r="DL41" s="1218">
        <v>0</v>
      </c>
      <c r="DM41" s="1218">
        <v>0</v>
      </c>
      <c r="DN41" s="1218">
        <v>0</v>
      </c>
      <c r="DO41" s="1218">
        <v>0</v>
      </c>
      <c r="DP41" s="1218">
        <v>0</v>
      </c>
      <c r="DQ41" s="1218">
        <v>0</v>
      </c>
      <c r="DR41" s="1218">
        <v>0</v>
      </c>
      <c r="DS41" s="1218">
        <v>0</v>
      </c>
      <c r="DT41" s="1218">
        <v>0</v>
      </c>
      <c r="DU41" s="1218">
        <v>0</v>
      </c>
      <c r="DV41" s="1218">
        <v>0</v>
      </c>
      <c r="DW41" s="1218">
        <v>0</v>
      </c>
      <c r="DX41" s="1218">
        <v>0</v>
      </c>
      <c r="DY41" s="1218">
        <v>0</v>
      </c>
      <c r="DZ41" s="1218">
        <v>0</v>
      </c>
      <c r="EA41" s="1218">
        <v>0</v>
      </c>
      <c r="EB41" s="1218">
        <v>0</v>
      </c>
      <c r="EC41" s="1218">
        <v>0</v>
      </c>
      <c r="ED41" s="1218">
        <v>0</v>
      </c>
      <c r="EE41" s="1218">
        <v>0</v>
      </c>
      <c r="EF41" s="1218">
        <v>0</v>
      </c>
      <c r="EG41" s="1218">
        <v>0</v>
      </c>
      <c r="EH41" s="1218">
        <v>0</v>
      </c>
      <c r="EI41" s="1218">
        <v>0</v>
      </c>
      <c r="EJ41" s="1218">
        <v>0</v>
      </c>
      <c r="EK41" s="1218">
        <v>0</v>
      </c>
      <c r="EL41" s="1218">
        <v>0</v>
      </c>
      <c r="EM41" s="1218">
        <v>0</v>
      </c>
      <c r="EN41" s="1218">
        <v>0</v>
      </c>
      <c r="EO41" s="1218">
        <v>0</v>
      </c>
      <c r="EP41" s="1218">
        <v>0</v>
      </c>
      <c r="EQ41" s="1218">
        <v>0</v>
      </c>
      <c r="ER41" s="1218">
        <v>0</v>
      </c>
      <c r="ES41" s="1218">
        <v>0</v>
      </c>
      <c r="ET41" s="1218">
        <v>0</v>
      </c>
      <c r="EU41" s="1218">
        <v>0</v>
      </c>
      <c r="EV41" s="1218">
        <v>0</v>
      </c>
      <c r="EW41" s="1218">
        <v>0</v>
      </c>
      <c r="EX41" s="1218">
        <v>0</v>
      </c>
    </row>
    <row r="42" spans="1:154" ht="14.4" x14ac:dyDescent="0.25">
      <c r="A42" s="1133" t="s">
        <v>507</v>
      </c>
      <c r="B42" s="1218">
        <v>0</v>
      </c>
      <c r="C42" s="1218">
        <v>0</v>
      </c>
      <c r="D42" s="1218">
        <v>0</v>
      </c>
      <c r="E42" s="1218">
        <v>0</v>
      </c>
      <c r="F42" s="1218">
        <v>0</v>
      </c>
      <c r="G42" s="1218">
        <v>0</v>
      </c>
      <c r="H42" s="1218">
        <v>0</v>
      </c>
      <c r="I42" s="1218">
        <v>0</v>
      </c>
      <c r="J42" s="1218">
        <v>0</v>
      </c>
      <c r="K42" s="1218">
        <v>0</v>
      </c>
      <c r="L42" s="1218">
        <v>0</v>
      </c>
      <c r="M42" s="1218">
        <v>0</v>
      </c>
      <c r="N42" s="1218">
        <v>0</v>
      </c>
      <c r="O42" s="1218">
        <v>0</v>
      </c>
      <c r="P42" s="1218">
        <v>0</v>
      </c>
      <c r="Q42" s="1218">
        <v>0</v>
      </c>
      <c r="R42" s="1218">
        <v>0</v>
      </c>
      <c r="S42" s="1218">
        <v>0</v>
      </c>
      <c r="T42" s="1218">
        <v>0</v>
      </c>
      <c r="U42" s="1218">
        <v>0</v>
      </c>
      <c r="V42" s="1218">
        <v>0</v>
      </c>
      <c r="W42" s="1218">
        <v>0</v>
      </c>
      <c r="X42" s="1218">
        <v>0</v>
      </c>
      <c r="Y42" s="1218">
        <v>0</v>
      </c>
      <c r="Z42" s="1218">
        <v>0</v>
      </c>
      <c r="AA42" s="1218">
        <v>0</v>
      </c>
      <c r="AB42" s="1218">
        <v>0</v>
      </c>
      <c r="AC42" s="1218">
        <v>0</v>
      </c>
      <c r="AD42" s="1218">
        <v>0</v>
      </c>
      <c r="AE42" s="1218">
        <v>0</v>
      </c>
      <c r="AF42" s="1218">
        <v>0</v>
      </c>
      <c r="AG42" s="1218">
        <v>0</v>
      </c>
      <c r="AH42" s="1218">
        <v>0</v>
      </c>
      <c r="AI42" s="1218">
        <v>0</v>
      </c>
      <c r="AJ42" s="1218">
        <v>0</v>
      </c>
      <c r="AK42" s="1218">
        <v>0</v>
      </c>
      <c r="AL42" s="1218">
        <v>0</v>
      </c>
      <c r="AM42" s="1218">
        <v>0</v>
      </c>
      <c r="AN42" s="1218">
        <v>0</v>
      </c>
      <c r="AO42" s="1218">
        <v>0</v>
      </c>
      <c r="AP42" s="1218">
        <v>0</v>
      </c>
      <c r="AQ42" s="1218">
        <v>0</v>
      </c>
      <c r="AR42" s="1218">
        <v>0</v>
      </c>
      <c r="AS42" s="1218">
        <v>0</v>
      </c>
      <c r="AT42" s="1218">
        <v>0</v>
      </c>
      <c r="AU42" s="1218">
        <v>0</v>
      </c>
      <c r="AV42" s="1218">
        <v>0</v>
      </c>
      <c r="AW42" s="1218">
        <v>0</v>
      </c>
      <c r="AX42" s="1218">
        <v>0</v>
      </c>
      <c r="AY42" s="1218">
        <v>0</v>
      </c>
      <c r="AZ42" s="1218">
        <v>0</v>
      </c>
      <c r="BA42" s="1218">
        <v>0</v>
      </c>
      <c r="BB42" s="1218">
        <v>0</v>
      </c>
      <c r="BC42" s="1218">
        <v>0</v>
      </c>
      <c r="BD42" s="1218">
        <v>0</v>
      </c>
      <c r="BE42" s="1218">
        <v>0</v>
      </c>
      <c r="BF42" s="1218">
        <v>1</v>
      </c>
      <c r="BG42" s="1218">
        <v>0</v>
      </c>
      <c r="BH42" s="1218">
        <v>0</v>
      </c>
      <c r="BI42" s="1218">
        <v>0</v>
      </c>
      <c r="BJ42" s="1218">
        <v>0</v>
      </c>
      <c r="BK42" s="1218">
        <v>0</v>
      </c>
      <c r="BL42" s="1218">
        <v>0</v>
      </c>
      <c r="BM42" s="1218">
        <v>0</v>
      </c>
      <c r="BN42" s="1218">
        <v>0</v>
      </c>
      <c r="BO42" s="1218">
        <v>0</v>
      </c>
      <c r="BP42" s="1218">
        <v>0</v>
      </c>
      <c r="BQ42" s="1218">
        <v>0</v>
      </c>
      <c r="BR42" s="1218">
        <v>0</v>
      </c>
      <c r="BS42" s="1218">
        <v>0</v>
      </c>
      <c r="BT42" s="1218">
        <v>0</v>
      </c>
      <c r="BU42" s="1218">
        <v>0</v>
      </c>
      <c r="BV42" s="1218">
        <v>0</v>
      </c>
      <c r="BW42" s="1218">
        <v>0</v>
      </c>
      <c r="BX42" s="1218">
        <v>0</v>
      </c>
      <c r="BY42" s="1218">
        <v>0</v>
      </c>
      <c r="BZ42" s="1218">
        <v>0</v>
      </c>
      <c r="CA42" s="1218">
        <v>0</v>
      </c>
      <c r="CB42" s="1218">
        <v>0</v>
      </c>
      <c r="CC42" s="1218">
        <v>0</v>
      </c>
      <c r="CD42" s="1218">
        <v>0</v>
      </c>
      <c r="CE42" s="1218">
        <v>0</v>
      </c>
      <c r="CF42" s="1218">
        <v>0</v>
      </c>
      <c r="CG42" s="1218">
        <v>0</v>
      </c>
      <c r="CH42" s="1218">
        <v>0</v>
      </c>
      <c r="CI42" s="1218">
        <v>0</v>
      </c>
      <c r="CJ42" s="1218">
        <v>0</v>
      </c>
      <c r="CK42" s="1218">
        <v>0</v>
      </c>
      <c r="CL42" s="1218">
        <v>0</v>
      </c>
      <c r="CM42" s="1218">
        <v>0</v>
      </c>
      <c r="CN42" s="1218">
        <v>0</v>
      </c>
      <c r="CO42" s="1218">
        <v>0</v>
      </c>
      <c r="CP42" s="1218">
        <v>0</v>
      </c>
      <c r="CQ42" s="1218">
        <v>0</v>
      </c>
      <c r="CR42" s="1218">
        <v>0</v>
      </c>
      <c r="CS42" s="1218">
        <v>0</v>
      </c>
      <c r="CT42" s="1218">
        <v>0</v>
      </c>
      <c r="CU42" s="1218">
        <v>0</v>
      </c>
      <c r="CV42" s="1218">
        <v>0</v>
      </c>
      <c r="CW42" s="1218">
        <v>0</v>
      </c>
      <c r="CX42" s="1218">
        <v>0</v>
      </c>
      <c r="CY42" s="1218">
        <v>0</v>
      </c>
      <c r="CZ42" s="1218">
        <v>0</v>
      </c>
      <c r="DA42" s="1218">
        <v>0</v>
      </c>
      <c r="DB42" s="1218">
        <v>0</v>
      </c>
      <c r="DC42" s="1218">
        <v>0</v>
      </c>
      <c r="DD42" s="1218">
        <v>0</v>
      </c>
      <c r="DE42" s="1218">
        <v>0</v>
      </c>
      <c r="DF42" s="1218">
        <v>0</v>
      </c>
      <c r="DG42" s="1218">
        <v>0</v>
      </c>
      <c r="DH42" s="1218">
        <v>0</v>
      </c>
      <c r="DI42" s="1218">
        <v>0</v>
      </c>
      <c r="DJ42" s="1218">
        <v>0</v>
      </c>
      <c r="DK42" s="1218">
        <v>0</v>
      </c>
      <c r="DL42" s="1218">
        <v>0</v>
      </c>
      <c r="DM42" s="1218">
        <v>0</v>
      </c>
      <c r="DN42" s="1218">
        <v>0</v>
      </c>
      <c r="DO42" s="1218">
        <v>0</v>
      </c>
      <c r="DP42" s="1218">
        <v>0</v>
      </c>
      <c r="DQ42" s="1218">
        <v>0</v>
      </c>
      <c r="DR42" s="1218">
        <v>0</v>
      </c>
      <c r="DS42" s="1218">
        <v>0</v>
      </c>
      <c r="DT42" s="1218">
        <v>0</v>
      </c>
      <c r="DU42" s="1218">
        <v>0</v>
      </c>
      <c r="DV42" s="1218">
        <v>0</v>
      </c>
      <c r="DW42" s="1218">
        <v>0</v>
      </c>
      <c r="DX42" s="1218">
        <v>0</v>
      </c>
      <c r="DY42" s="1218">
        <v>0</v>
      </c>
      <c r="DZ42" s="1218">
        <v>0</v>
      </c>
      <c r="EA42" s="1218">
        <v>0</v>
      </c>
      <c r="EB42" s="1218">
        <v>0</v>
      </c>
      <c r="EC42" s="1218">
        <v>0</v>
      </c>
      <c r="ED42" s="1218">
        <v>0</v>
      </c>
      <c r="EE42" s="1218">
        <v>0</v>
      </c>
      <c r="EF42" s="1218">
        <v>0</v>
      </c>
      <c r="EG42" s="1218">
        <v>0</v>
      </c>
      <c r="EH42" s="1218">
        <v>0</v>
      </c>
      <c r="EI42" s="1218">
        <v>0</v>
      </c>
      <c r="EJ42" s="1218">
        <v>0</v>
      </c>
      <c r="EK42" s="1218">
        <v>0</v>
      </c>
      <c r="EL42" s="1218">
        <v>0</v>
      </c>
      <c r="EM42" s="1218">
        <v>0</v>
      </c>
      <c r="EN42" s="1218">
        <v>0</v>
      </c>
      <c r="EO42" s="1218">
        <v>0</v>
      </c>
      <c r="EP42" s="1218">
        <v>0</v>
      </c>
      <c r="EQ42" s="1218">
        <v>0</v>
      </c>
      <c r="ER42" s="1218">
        <v>0</v>
      </c>
      <c r="ES42" s="1218">
        <v>0</v>
      </c>
      <c r="ET42" s="1218">
        <v>0</v>
      </c>
      <c r="EU42" s="1218">
        <v>0</v>
      </c>
      <c r="EV42" s="1218">
        <v>0</v>
      </c>
      <c r="EW42" s="1218">
        <v>0</v>
      </c>
      <c r="EX42" s="1218">
        <v>0</v>
      </c>
    </row>
    <row r="43" spans="1:154" ht="14.4" x14ac:dyDescent="0.25">
      <c r="A43" s="1133" t="s">
        <v>508</v>
      </c>
      <c r="B43" s="1218">
        <v>0</v>
      </c>
      <c r="C43" s="1218">
        <v>0</v>
      </c>
      <c r="D43" s="1218">
        <v>0</v>
      </c>
      <c r="E43" s="1218">
        <v>0</v>
      </c>
      <c r="F43" s="1218">
        <v>0</v>
      </c>
      <c r="G43" s="1218">
        <v>0</v>
      </c>
      <c r="H43" s="1218">
        <v>0</v>
      </c>
      <c r="I43" s="1218">
        <v>0</v>
      </c>
      <c r="J43" s="1218">
        <v>0</v>
      </c>
      <c r="K43" s="1218">
        <v>0</v>
      </c>
      <c r="L43" s="1218">
        <v>0</v>
      </c>
      <c r="M43" s="1218">
        <v>0</v>
      </c>
      <c r="N43" s="1218">
        <v>0</v>
      </c>
      <c r="O43" s="1218">
        <v>0</v>
      </c>
      <c r="P43" s="1218">
        <v>0</v>
      </c>
      <c r="Q43" s="1218">
        <v>0</v>
      </c>
      <c r="R43" s="1218">
        <v>0</v>
      </c>
      <c r="S43" s="1218">
        <v>0</v>
      </c>
      <c r="T43" s="1218">
        <v>0</v>
      </c>
      <c r="U43" s="1218">
        <v>0</v>
      </c>
      <c r="V43" s="1218">
        <v>0</v>
      </c>
      <c r="W43" s="1218">
        <v>0</v>
      </c>
      <c r="X43" s="1218">
        <v>0</v>
      </c>
      <c r="Y43" s="1218">
        <v>0</v>
      </c>
      <c r="Z43" s="1218">
        <v>0</v>
      </c>
      <c r="AA43" s="1218">
        <v>0</v>
      </c>
      <c r="AB43" s="1218">
        <v>0</v>
      </c>
      <c r="AC43" s="1218">
        <v>0</v>
      </c>
      <c r="AD43" s="1218">
        <v>0</v>
      </c>
      <c r="AE43" s="1218">
        <v>0</v>
      </c>
      <c r="AF43" s="1218">
        <v>0</v>
      </c>
      <c r="AG43" s="1218">
        <v>0</v>
      </c>
      <c r="AH43" s="1218">
        <v>0</v>
      </c>
      <c r="AI43" s="1218">
        <v>0</v>
      </c>
      <c r="AJ43" s="1218">
        <v>0</v>
      </c>
      <c r="AK43" s="1218">
        <v>0</v>
      </c>
      <c r="AL43" s="1218">
        <v>0</v>
      </c>
      <c r="AM43" s="1218">
        <v>0</v>
      </c>
      <c r="AN43" s="1218">
        <v>0</v>
      </c>
      <c r="AO43" s="1218">
        <v>0</v>
      </c>
      <c r="AP43" s="1218">
        <v>0</v>
      </c>
      <c r="AQ43" s="1218">
        <v>0</v>
      </c>
      <c r="AR43" s="1218">
        <v>0</v>
      </c>
      <c r="AS43" s="1218">
        <v>0</v>
      </c>
      <c r="AT43" s="1218">
        <v>0</v>
      </c>
      <c r="AU43" s="1218">
        <v>0</v>
      </c>
      <c r="AV43" s="1218">
        <v>0</v>
      </c>
      <c r="AW43" s="1218">
        <v>0</v>
      </c>
      <c r="AX43" s="1218">
        <v>0</v>
      </c>
      <c r="AY43" s="1218">
        <v>0</v>
      </c>
      <c r="AZ43" s="1218">
        <v>0</v>
      </c>
      <c r="BA43" s="1218">
        <v>0</v>
      </c>
      <c r="BB43" s="1218">
        <v>0</v>
      </c>
      <c r="BC43" s="1218">
        <v>0</v>
      </c>
      <c r="BD43" s="1218">
        <v>0</v>
      </c>
      <c r="BE43" s="1218">
        <v>0</v>
      </c>
      <c r="BF43" s="1218">
        <v>0</v>
      </c>
      <c r="BG43" s="1218">
        <v>1</v>
      </c>
      <c r="BH43" s="1218">
        <v>0</v>
      </c>
      <c r="BI43" s="1218">
        <v>0</v>
      </c>
      <c r="BJ43" s="1218">
        <v>0</v>
      </c>
      <c r="BK43" s="1218">
        <v>0</v>
      </c>
      <c r="BL43" s="1218">
        <v>0</v>
      </c>
      <c r="BM43" s="1218">
        <v>0</v>
      </c>
      <c r="BN43" s="1218">
        <v>0</v>
      </c>
      <c r="BO43" s="1218">
        <v>0</v>
      </c>
      <c r="BP43" s="1218">
        <v>0</v>
      </c>
      <c r="BQ43" s="1218">
        <v>0</v>
      </c>
      <c r="BR43" s="1218">
        <v>0</v>
      </c>
      <c r="BS43" s="1218">
        <v>0</v>
      </c>
      <c r="BT43" s="1218">
        <v>0</v>
      </c>
      <c r="BU43" s="1218">
        <v>0</v>
      </c>
      <c r="BV43" s="1218">
        <v>0</v>
      </c>
      <c r="BW43" s="1218">
        <v>0</v>
      </c>
      <c r="BX43" s="1218">
        <v>0</v>
      </c>
      <c r="BY43" s="1218">
        <v>0</v>
      </c>
      <c r="BZ43" s="1218">
        <v>0</v>
      </c>
      <c r="CA43" s="1218">
        <v>0</v>
      </c>
      <c r="CB43" s="1218">
        <v>0</v>
      </c>
      <c r="CC43" s="1218">
        <v>0</v>
      </c>
      <c r="CD43" s="1218">
        <v>0</v>
      </c>
      <c r="CE43" s="1218">
        <v>0</v>
      </c>
      <c r="CF43" s="1218">
        <v>0</v>
      </c>
      <c r="CG43" s="1218">
        <v>0</v>
      </c>
      <c r="CH43" s="1218">
        <v>0</v>
      </c>
      <c r="CI43" s="1218">
        <v>0</v>
      </c>
      <c r="CJ43" s="1218">
        <v>0</v>
      </c>
      <c r="CK43" s="1218">
        <v>0</v>
      </c>
      <c r="CL43" s="1218">
        <v>0</v>
      </c>
      <c r="CM43" s="1218">
        <v>0</v>
      </c>
      <c r="CN43" s="1218">
        <v>0</v>
      </c>
      <c r="CO43" s="1218">
        <v>0</v>
      </c>
      <c r="CP43" s="1218">
        <v>0</v>
      </c>
      <c r="CQ43" s="1218">
        <v>0</v>
      </c>
      <c r="CR43" s="1218">
        <v>0</v>
      </c>
      <c r="CS43" s="1218">
        <v>0</v>
      </c>
      <c r="CT43" s="1218">
        <v>0</v>
      </c>
      <c r="CU43" s="1218">
        <v>0</v>
      </c>
      <c r="CV43" s="1218">
        <v>0</v>
      </c>
      <c r="CW43" s="1218">
        <v>0</v>
      </c>
      <c r="CX43" s="1218">
        <v>0</v>
      </c>
      <c r="CY43" s="1218">
        <v>0</v>
      </c>
      <c r="CZ43" s="1218">
        <v>0</v>
      </c>
      <c r="DA43" s="1218">
        <v>0</v>
      </c>
      <c r="DB43" s="1218">
        <v>0</v>
      </c>
      <c r="DC43" s="1218">
        <v>0</v>
      </c>
      <c r="DD43" s="1218">
        <v>0</v>
      </c>
      <c r="DE43" s="1218">
        <v>0</v>
      </c>
      <c r="DF43" s="1218">
        <v>0</v>
      </c>
      <c r="DG43" s="1218">
        <v>0</v>
      </c>
      <c r="DH43" s="1218">
        <v>0</v>
      </c>
      <c r="DI43" s="1218">
        <v>0</v>
      </c>
      <c r="DJ43" s="1218">
        <v>0</v>
      </c>
      <c r="DK43" s="1218">
        <v>0</v>
      </c>
      <c r="DL43" s="1218">
        <v>0</v>
      </c>
      <c r="DM43" s="1218">
        <v>0</v>
      </c>
      <c r="DN43" s="1218">
        <v>0</v>
      </c>
      <c r="DO43" s="1218">
        <v>0</v>
      </c>
      <c r="DP43" s="1218">
        <v>0</v>
      </c>
      <c r="DQ43" s="1218">
        <v>0</v>
      </c>
      <c r="DR43" s="1218">
        <v>0</v>
      </c>
      <c r="DS43" s="1218">
        <v>0</v>
      </c>
      <c r="DT43" s="1218">
        <v>0</v>
      </c>
      <c r="DU43" s="1218">
        <v>0</v>
      </c>
      <c r="DV43" s="1218">
        <v>0</v>
      </c>
      <c r="DW43" s="1218">
        <v>0</v>
      </c>
      <c r="DX43" s="1218">
        <v>0</v>
      </c>
      <c r="DY43" s="1218">
        <v>0</v>
      </c>
      <c r="DZ43" s="1218">
        <v>0</v>
      </c>
      <c r="EA43" s="1218">
        <v>0</v>
      </c>
      <c r="EB43" s="1218">
        <v>0</v>
      </c>
      <c r="EC43" s="1218">
        <v>0</v>
      </c>
      <c r="ED43" s="1218">
        <v>0</v>
      </c>
      <c r="EE43" s="1218">
        <v>0</v>
      </c>
      <c r="EF43" s="1218">
        <v>0</v>
      </c>
      <c r="EG43" s="1218">
        <v>0</v>
      </c>
      <c r="EH43" s="1218">
        <v>0</v>
      </c>
      <c r="EI43" s="1218">
        <v>0</v>
      </c>
      <c r="EJ43" s="1218">
        <v>0</v>
      </c>
      <c r="EK43" s="1218">
        <v>0</v>
      </c>
      <c r="EL43" s="1218">
        <v>0</v>
      </c>
      <c r="EM43" s="1218">
        <v>0</v>
      </c>
      <c r="EN43" s="1218">
        <v>0</v>
      </c>
      <c r="EO43" s="1218">
        <v>0</v>
      </c>
      <c r="EP43" s="1218">
        <v>0</v>
      </c>
      <c r="EQ43" s="1218">
        <v>0</v>
      </c>
      <c r="ER43" s="1218">
        <v>0</v>
      </c>
      <c r="ES43" s="1218">
        <v>0</v>
      </c>
      <c r="ET43" s="1218">
        <v>0</v>
      </c>
      <c r="EU43" s="1218">
        <v>0</v>
      </c>
      <c r="EV43" s="1218">
        <v>0</v>
      </c>
      <c r="EW43" s="1218">
        <v>0</v>
      </c>
      <c r="EX43" s="1218">
        <v>0</v>
      </c>
    </row>
    <row r="44" spans="1:154" ht="14.4" x14ac:dyDescent="0.25">
      <c r="A44" s="1133" t="s">
        <v>509</v>
      </c>
      <c r="B44" s="1218">
        <v>0</v>
      </c>
      <c r="C44" s="1218">
        <v>0</v>
      </c>
      <c r="D44" s="1218">
        <v>0</v>
      </c>
      <c r="E44" s="1218">
        <v>0</v>
      </c>
      <c r="F44" s="1218">
        <v>0</v>
      </c>
      <c r="G44" s="1218">
        <v>0</v>
      </c>
      <c r="H44" s="1218">
        <v>0</v>
      </c>
      <c r="I44" s="1218">
        <v>0</v>
      </c>
      <c r="J44" s="1218">
        <v>0</v>
      </c>
      <c r="K44" s="1218">
        <v>0</v>
      </c>
      <c r="L44" s="1218">
        <v>0</v>
      </c>
      <c r="M44" s="1218">
        <v>0</v>
      </c>
      <c r="N44" s="1218">
        <v>0</v>
      </c>
      <c r="O44" s="1218">
        <v>0</v>
      </c>
      <c r="P44" s="1218">
        <v>0</v>
      </c>
      <c r="Q44" s="1218">
        <v>0</v>
      </c>
      <c r="R44" s="1218">
        <v>0</v>
      </c>
      <c r="S44" s="1218">
        <v>0</v>
      </c>
      <c r="T44" s="1218">
        <v>0</v>
      </c>
      <c r="U44" s="1218">
        <v>0</v>
      </c>
      <c r="V44" s="1218">
        <v>0</v>
      </c>
      <c r="W44" s="1218">
        <v>0</v>
      </c>
      <c r="X44" s="1218">
        <v>0</v>
      </c>
      <c r="Y44" s="1218">
        <v>0</v>
      </c>
      <c r="Z44" s="1218">
        <v>0</v>
      </c>
      <c r="AA44" s="1218">
        <v>0</v>
      </c>
      <c r="AB44" s="1218">
        <v>0</v>
      </c>
      <c r="AC44" s="1218">
        <v>0</v>
      </c>
      <c r="AD44" s="1218">
        <v>0</v>
      </c>
      <c r="AE44" s="1218">
        <v>0</v>
      </c>
      <c r="AF44" s="1218">
        <v>0</v>
      </c>
      <c r="AG44" s="1218">
        <v>0</v>
      </c>
      <c r="AH44" s="1218">
        <v>0</v>
      </c>
      <c r="AI44" s="1218">
        <v>0</v>
      </c>
      <c r="AJ44" s="1218">
        <v>0</v>
      </c>
      <c r="AK44" s="1218">
        <v>0</v>
      </c>
      <c r="AL44" s="1218">
        <v>0</v>
      </c>
      <c r="AM44" s="1218">
        <v>0</v>
      </c>
      <c r="AN44" s="1218">
        <v>0</v>
      </c>
      <c r="AO44" s="1218">
        <v>0</v>
      </c>
      <c r="AP44" s="1218">
        <v>0</v>
      </c>
      <c r="AQ44" s="1218">
        <v>0</v>
      </c>
      <c r="AR44" s="1218">
        <v>0</v>
      </c>
      <c r="AS44" s="1218">
        <v>0</v>
      </c>
      <c r="AT44" s="1218">
        <v>0</v>
      </c>
      <c r="AU44" s="1218">
        <v>0</v>
      </c>
      <c r="AV44" s="1218">
        <v>0</v>
      </c>
      <c r="AW44" s="1218">
        <v>0</v>
      </c>
      <c r="AX44" s="1218">
        <v>0</v>
      </c>
      <c r="AY44" s="1218">
        <v>0</v>
      </c>
      <c r="AZ44" s="1218">
        <v>0</v>
      </c>
      <c r="BA44" s="1218">
        <v>0</v>
      </c>
      <c r="BB44" s="1218">
        <v>0</v>
      </c>
      <c r="BC44" s="1218">
        <v>0</v>
      </c>
      <c r="BD44" s="1218">
        <v>0</v>
      </c>
      <c r="BE44" s="1218">
        <v>0</v>
      </c>
      <c r="BF44" s="1218">
        <v>0</v>
      </c>
      <c r="BG44" s="1218">
        <v>0</v>
      </c>
      <c r="BH44" s="1218">
        <v>1</v>
      </c>
      <c r="BI44" s="1218">
        <v>0</v>
      </c>
      <c r="BJ44" s="1218">
        <v>0</v>
      </c>
      <c r="BK44" s="1218">
        <v>0</v>
      </c>
      <c r="BL44" s="1218">
        <v>0</v>
      </c>
      <c r="BM44" s="1218">
        <v>0</v>
      </c>
      <c r="BN44" s="1218">
        <v>0</v>
      </c>
      <c r="BO44" s="1218">
        <v>0</v>
      </c>
      <c r="BP44" s="1218">
        <v>0</v>
      </c>
      <c r="BQ44" s="1218">
        <v>0</v>
      </c>
      <c r="BR44" s="1218">
        <v>0</v>
      </c>
      <c r="BS44" s="1218">
        <v>0</v>
      </c>
      <c r="BT44" s="1218">
        <v>0</v>
      </c>
      <c r="BU44" s="1218">
        <v>0</v>
      </c>
      <c r="BV44" s="1218">
        <v>0</v>
      </c>
      <c r="BW44" s="1218">
        <v>0</v>
      </c>
      <c r="BX44" s="1218">
        <v>0</v>
      </c>
      <c r="BY44" s="1218">
        <v>0</v>
      </c>
      <c r="BZ44" s="1218">
        <v>0</v>
      </c>
      <c r="CA44" s="1218">
        <v>0</v>
      </c>
      <c r="CB44" s="1218">
        <v>0</v>
      </c>
      <c r="CC44" s="1218">
        <v>0</v>
      </c>
      <c r="CD44" s="1218">
        <v>0</v>
      </c>
      <c r="CE44" s="1218">
        <v>0</v>
      </c>
      <c r="CF44" s="1218">
        <v>0</v>
      </c>
      <c r="CG44" s="1218">
        <v>0</v>
      </c>
      <c r="CH44" s="1218">
        <v>0</v>
      </c>
      <c r="CI44" s="1218">
        <v>0</v>
      </c>
      <c r="CJ44" s="1218">
        <v>0</v>
      </c>
      <c r="CK44" s="1218">
        <v>0</v>
      </c>
      <c r="CL44" s="1218">
        <v>0</v>
      </c>
      <c r="CM44" s="1218">
        <v>0</v>
      </c>
      <c r="CN44" s="1218">
        <v>0</v>
      </c>
      <c r="CO44" s="1218">
        <v>0</v>
      </c>
      <c r="CP44" s="1218">
        <v>0</v>
      </c>
      <c r="CQ44" s="1218">
        <v>0</v>
      </c>
      <c r="CR44" s="1218">
        <v>0</v>
      </c>
      <c r="CS44" s="1218">
        <v>0</v>
      </c>
      <c r="CT44" s="1218">
        <v>0</v>
      </c>
      <c r="CU44" s="1218">
        <v>0</v>
      </c>
      <c r="CV44" s="1218">
        <v>0</v>
      </c>
      <c r="CW44" s="1218">
        <v>0</v>
      </c>
      <c r="CX44" s="1218">
        <v>0</v>
      </c>
      <c r="CY44" s="1218">
        <v>0</v>
      </c>
      <c r="CZ44" s="1218">
        <v>0</v>
      </c>
      <c r="DA44" s="1218">
        <v>0</v>
      </c>
      <c r="DB44" s="1218">
        <v>0</v>
      </c>
      <c r="DC44" s="1218">
        <v>0</v>
      </c>
      <c r="DD44" s="1218">
        <v>0</v>
      </c>
      <c r="DE44" s="1218">
        <v>0</v>
      </c>
      <c r="DF44" s="1218">
        <v>0</v>
      </c>
      <c r="DG44" s="1218">
        <v>0</v>
      </c>
      <c r="DH44" s="1218">
        <v>0</v>
      </c>
      <c r="DI44" s="1218">
        <v>0</v>
      </c>
      <c r="DJ44" s="1218">
        <v>0</v>
      </c>
      <c r="DK44" s="1218">
        <v>0</v>
      </c>
      <c r="DL44" s="1218">
        <v>0</v>
      </c>
      <c r="DM44" s="1218">
        <v>0</v>
      </c>
      <c r="DN44" s="1218">
        <v>0</v>
      </c>
      <c r="DO44" s="1218">
        <v>0</v>
      </c>
      <c r="DP44" s="1218">
        <v>0</v>
      </c>
      <c r="DQ44" s="1218">
        <v>0</v>
      </c>
      <c r="DR44" s="1218">
        <v>0</v>
      </c>
      <c r="DS44" s="1218">
        <v>0</v>
      </c>
      <c r="DT44" s="1218">
        <v>0</v>
      </c>
      <c r="DU44" s="1218">
        <v>0</v>
      </c>
      <c r="DV44" s="1218">
        <v>0</v>
      </c>
      <c r="DW44" s="1218">
        <v>0</v>
      </c>
      <c r="DX44" s="1218">
        <v>0</v>
      </c>
      <c r="DY44" s="1218">
        <v>0</v>
      </c>
      <c r="DZ44" s="1218">
        <v>0</v>
      </c>
      <c r="EA44" s="1218">
        <v>0</v>
      </c>
      <c r="EB44" s="1218">
        <v>0</v>
      </c>
      <c r="EC44" s="1218">
        <v>0</v>
      </c>
      <c r="ED44" s="1218">
        <v>0</v>
      </c>
      <c r="EE44" s="1218">
        <v>0</v>
      </c>
      <c r="EF44" s="1218">
        <v>0</v>
      </c>
      <c r="EG44" s="1218">
        <v>0</v>
      </c>
      <c r="EH44" s="1218">
        <v>0</v>
      </c>
      <c r="EI44" s="1218">
        <v>0</v>
      </c>
      <c r="EJ44" s="1218">
        <v>0</v>
      </c>
      <c r="EK44" s="1218">
        <v>0</v>
      </c>
      <c r="EL44" s="1218">
        <v>0</v>
      </c>
      <c r="EM44" s="1218">
        <v>0</v>
      </c>
      <c r="EN44" s="1218">
        <v>0</v>
      </c>
      <c r="EO44" s="1218">
        <v>0</v>
      </c>
      <c r="EP44" s="1218">
        <v>0</v>
      </c>
      <c r="EQ44" s="1218">
        <v>0</v>
      </c>
      <c r="ER44" s="1218">
        <v>0</v>
      </c>
      <c r="ES44" s="1218">
        <v>0</v>
      </c>
      <c r="ET44" s="1218">
        <v>0</v>
      </c>
      <c r="EU44" s="1218">
        <v>0</v>
      </c>
      <c r="EV44" s="1218">
        <v>0</v>
      </c>
      <c r="EW44" s="1218">
        <v>0</v>
      </c>
      <c r="EX44" s="1218">
        <v>0</v>
      </c>
    </row>
    <row r="45" spans="1:154" ht="14.4" x14ac:dyDescent="0.25">
      <c r="A45" s="1133" t="s">
        <v>510</v>
      </c>
      <c r="B45" s="1218">
        <v>0</v>
      </c>
      <c r="C45" s="1218">
        <v>0</v>
      </c>
      <c r="D45" s="1218">
        <v>0</v>
      </c>
      <c r="E45" s="1218">
        <v>0</v>
      </c>
      <c r="F45" s="1218">
        <v>0</v>
      </c>
      <c r="G45" s="1218">
        <v>0</v>
      </c>
      <c r="H45" s="1218">
        <v>0</v>
      </c>
      <c r="I45" s="1218">
        <v>0</v>
      </c>
      <c r="J45" s="1218">
        <v>0</v>
      </c>
      <c r="K45" s="1218">
        <v>0</v>
      </c>
      <c r="L45" s="1218">
        <v>0</v>
      </c>
      <c r="M45" s="1218">
        <v>0</v>
      </c>
      <c r="N45" s="1218">
        <v>0</v>
      </c>
      <c r="O45" s="1218">
        <v>0</v>
      </c>
      <c r="P45" s="1218">
        <v>0</v>
      </c>
      <c r="Q45" s="1218">
        <v>0</v>
      </c>
      <c r="R45" s="1218">
        <v>0</v>
      </c>
      <c r="S45" s="1218">
        <v>0</v>
      </c>
      <c r="T45" s="1218">
        <v>0</v>
      </c>
      <c r="U45" s="1218">
        <v>0</v>
      </c>
      <c r="V45" s="1218">
        <v>0</v>
      </c>
      <c r="W45" s="1218">
        <v>0</v>
      </c>
      <c r="X45" s="1218">
        <v>0</v>
      </c>
      <c r="Y45" s="1218">
        <v>0</v>
      </c>
      <c r="Z45" s="1218">
        <v>0</v>
      </c>
      <c r="AA45" s="1218">
        <v>0</v>
      </c>
      <c r="AB45" s="1218">
        <v>0</v>
      </c>
      <c r="AC45" s="1218">
        <v>0</v>
      </c>
      <c r="AD45" s="1218">
        <v>0</v>
      </c>
      <c r="AE45" s="1218">
        <v>0</v>
      </c>
      <c r="AF45" s="1218">
        <v>0</v>
      </c>
      <c r="AG45" s="1218">
        <v>0</v>
      </c>
      <c r="AH45" s="1218">
        <v>0</v>
      </c>
      <c r="AI45" s="1218">
        <v>0</v>
      </c>
      <c r="AJ45" s="1218">
        <v>0</v>
      </c>
      <c r="AK45" s="1218">
        <v>0</v>
      </c>
      <c r="AL45" s="1218">
        <v>0</v>
      </c>
      <c r="AM45" s="1218">
        <v>0</v>
      </c>
      <c r="AN45" s="1218">
        <v>0</v>
      </c>
      <c r="AO45" s="1218">
        <v>0</v>
      </c>
      <c r="AP45" s="1218">
        <v>0</v>
      </c>
      <c r="AQ45" s="1218">
        <v>0</v>
      </c>
      <c r="AR45" s="1218">
        <v>0</v>
      </c>
      <c r="AS45" s="1218">
        <v>0</v>
      </c>
      <c r="AT45" s="1218">
        <v>0</v>
      </c>
      <c r="AU45" s="1218">
        <v>0</v>
      </c>
      <c r="AV45" s="1218">
        <v>0</v>
      </c>
      <c r="AW45" s="1218">
        <v>0</v>
      </c>
      <c r="AX45" s="1218">
        <v>0</v>
      </c>
      <c r="AY45" s="1218">
        <v>0</v>
      </c>
      <c r="AZ45" s="1218">
        <v>0</v>
      </c>
      <c r="BA45" s="1218">
        <v>0</v>
      </c>
      <c r="BB45" s="1218">
        <v>0</v>
      </c>
      <c r="BC45" s="1218">
        <v>0</v>
      </c>
      <c r="BD45" s="1218">
        <v>0</v>
      </c>
      <c r="BE45" s="1218">
        <v>0</v>
      </c>
      <c r="BF45" s="1218">
        <v>0</v>
      </c>
      <c r="BG45" s="1218">
        <v>0</v>
      </c>
      <c r="BH45" s="1218">
        <v>0</v>
      </c>
      <c r="BI45" s="1218">
        <v>1</v>
      </c>
      <c r="BJ45" s="1218">
        <v>0</v>
      </c>
      <c r="BK45" s="1218">
        <v>0</v>
      </c>
      <c r="BL45" s="1218">
        <v>0</v>
      </c>
      <c r="BM45" s="1218">
        <v>0</v>
      </c>
      <c r="BN45" s="1218">
        <v>0</v>
      </c>
      <c r="BO45" s="1218">
        <v>0</v>
      </c>
      <c r="BP45" s="1218">
        <v>0</v>
      </c>
      <c r="BQ45" s="1218">
        <v>0</v>
      </c>
      <c r="BR45" s="1218">
        <v>0</v>
      </c>
      <c r="BS45" s="1218">
        <v>0</v>
      </c>
      <c r="BT45" s="1218">
        <v>0</v>
      </c>
      <c r="BU45" s="1218">
        <v>0</v>
      </c>
      <c r="BV45" s="1218">
        <v>0</v>
      </c>
      <c r="BW45" s="1218">
        <v>0</v>
      </c>
      <c r="BX45" s="1218">
        <v>0</v>
      </c>
      <c r="BY45" s="1218">
        <v>0</v>
      </c>
      <c r="BZ45" s="1218">
        <v>0</v>
      </c>
      <c r="CA45" s="1218">
        <v>0</v>
      </c>
      <c r="CB45" s="1218">
        <v>0</v>
      </c>
      <c r="CC45" s="1218">
        <v>0</v>
      </c>
      <c r="CD45" s="1218">
        <v>0</v>
      </c>
      <c r="CE45" s="1218">
        <v>0</v>
      </c>
      <c r="CF45" s="1218">
        <v>0</v>
      </c>
      <c r="CG45" s="1218">
        <v>0</v>
      </c>
      <c r="CH45" s="1218">
        <v>0</v>
      </c>
      <c r="CI45" s="1218">
        <v>0</v>
      </c>
      <c r="CJ45" s="1218">
        <v>0</v>
      </c>
      <c r="CK45" s="1218">
        <v>0</v>
      </c>
      <c r="CL45" s="1218">
        <v>0</v>
      </c>
      <c r="CM45" s="1218">
        <v>0</v>
      </c>
      <c r="CN45" s="1218">
        <v>0</v>
      </c>
      <c r="CO45" s="1218">
        <v>0</v>
      </c>
      <c r="CP45" s="1218">
        <v>0</v>
      </c>
      <c r="CQ45" s="1218">
        <v>0</v>
      </c>
      <c r="CR45" s="1218">
        <v>0</v>
      </c>
      <c r="CS45" s="1218">
        <v>0</v>
      </c>
      <c r="CT45" s="1218">
        <v>0</v>
      </c>
      <c r="CU45" s="1218">
        <v>0</v>
      </c>
      <c r="CV45" s="1218">
        <v>0</v>
      </c>
      <c r="CW45" s="1218">
        <v>0</v>
      </c>
      <c r="CX45" s="1218">
        <v>0</v>
      </c>
      <c r="CY45" s="1218">
        <v>0</v>
      </c>
      <c r="CZ45" s="1218">
        <v>0</v>
      </c>
      <c r="DA45" s="1218">
        <v>0</v>
      </c>
      <c r="DB45" s="1218">
        <v>0</v>
      </c>
      <c r="DC45" s="1218">
        <v>0</v>
      </c>
      <c r="DD45" s="1218">
        <v>0</v>
      </c>
      <c r="DE45" s="1218">
        <v>0</v>
      </c>
      <c r="DF45" s="1218">
        <v>0</v>
      </c>
      <c r="DG45" s="1218">
        <v>0</v>
      </c>
      <c r="DH45" s="1218">
        <v>0</v>
      </c>
      <c r="DI45" s="1218">
        <v>0</v>
      </c>
      <c r="DJ45" s="1218">
        <v>0</v>
      </c>
      <c r="DK45" s="1218">
        <v>0</v>
      </c>
      <c r="DL45" s="1218">
        <v>0</v>
      </c>
      <c r="DM45" s="1218">
        <v>0</v>
      </c>
      <c r="DN45" s="1218">
        <v>0</v>
      </c>
      <c r="DO45" s="1218">
        <v>0</v>
      </c>
      <c r="DP45" s="1218">
        <v>0</v>
      </c>
      <c r="DQ45" s="1218">
        <v>0</v>
      </c>
      <c r="DR45" s="1218">
        <v>0</v>
      </c>
      <c r="DS45" s="1218">
        <v>0</v>
      </c>
      <c r="DT45" s="1218">
        <v>0</v>
      </c>
      <c r="DU45" s="1218">
        <v>0</v>
      </c>
      <c r="DV45" s="1218">
        <v>0</v>
      </c>
      <c r="DW45" s="1218">
        <v>0</v>
      </c>
      <c r="DX45" s="1218">
        <v>0</v>
      </c>
      <c r="DY45" s="1218">
        <v>0</v>
      </c>
      <c r="DZ45" s="1218">
        <v>0</v>
      </c>
      <c r="EA45" s="1218">
        <v>0</v>
      </c>
      <c r="EB45" s="1218">
        <v>0</v>
      </c>
      <c r="EC45" s="1218">
        <v>0</v>
      </c>
      <c r="ED45" s="1218">
        <v>0</v>
      </c>
      <c r="EE45" s="1218">
        <v>0</v>
      </c>
      <c r="EF45" s="1218">
        <v>0</v>
      </c>
      <c r="EG45" s="1218">
        <v>0</v>
      </c>
      <c r="EH45" s="1218">
        <v>0</v>
      </c>
      <c r="EI45" s="1218">
        <v>0</v>
      </c>
      <c r="EJ45" s="1218">
        <v>0</v>
      </c>
      <c r="EK45" s="1218">
        <v>0</v>
      </c>
      <c r="EL45" s="1218">
        <v>0</v>
      </c>
      <c r="EM45" s="1218">
        <v>0</v>
      </c>
      <c r="EN45" s="1218">
        <v>0</v>
      </c>
      <c r="EO45" s="1218">
        <v>0</v>
      </c>
      <c r="EP45" s="1218">
        <v>0</v>
      </c>
      <c r="EQ45" s="1218">
        <v>0</v>
      </c>
      <c r="ER45" s="1218">
        <v>0</v>
      </c>
      <c r="ES45" s="1218">
        <v>0</v>
      </c>
      <c r="ET45" s="1218">
        <v>0</v>
      </c>
      <c r="EU45" s="1218">
        <v>0</v>
      </c>
      <c r="EV45" s="1218">
        <v>0</v>
      </c>
      <c r="EW45" s="1218">
        <v>0</v>
      </c>
      <c r="EX45" s="1218">
        <v>0</v>
      </c>
    </row>
    <row r="46" spans="1:154" ht="14.4" x14ac:dyDescent="0.25">
      <c r="A46" s="1133" t="s">
        <v>511</v>
      </c>
      <c r="B46" s="1218">
        <v>0</v>
      </c>
      <c r="C46" s="1218">
        <v>0</v>
      </c>
      <c r="D46" s="1218">
        <v>0</v>
      </c>
      <c r="E46" s="1218">
        <v>0</v>
      </c>
      <c r="F46" s="1218">
        <v>0</v>
      </c>
      <c r="G46" s="1218">
        <v>0</v>
      </c>
      <c r="H46" s="1218">
        <v>0</v>
      </c>
      <c r="I46" s="1218">
        <v>0</v>
      </c>
      <c r="J46" s="1218">
        <v>0</v>
      </c>
      <c r="K46" s="1218">
        <v>0</v>
      </c>
      <c r="L46" s="1218">
        <v>0</v>
      </c>
      <c r="M46" s="1218">
        <v>0</v>
      </c>
      <c r="N46" s="1218">
        <v>0</v>
      </c>
      <c r="O46" s="1218">
        <v>0</v>
      </c>
      <c r="P46" s="1218">
        <v>0</v>
      </c>
      <c r="Q46" s="1218">
        <v>0</v>
      </c>
      <c r="R46" s="1218">
        <v>0</v>
      </c>
      <c r="S46" s="1218">
        <v>0</v>
      </c>
      <c r="T46" s="1218">
        <v>0</v>
      </c>
      <c r="U46" s="1218">
        <v>0</v>
      </c>
      <c r="V46" s="1218">
        <v>0</v>
      </c>
      <c r="W46" s="1218">
        <v>0</v>
      </c>
      <c r="X46" s="1218">
        <v>0</v>
      </c>
      <c r="Y46" s="1218">
        <v>0</v>
      </c>
      <c r="Z46" s="1218">
        <v>0</v>
      </c>
      <c r="AA46" s="1218">
        <v>0</v>
      </c>
      <c r="AB46" s="1218">
        <v>0</v>
      </c>
      <c r="AC46" s="1218">
        <v>0</v>
      </c>
      <c r="AD46" s="1218">
        <v>0</v>
      </c>
      <c r="AE46" s="1218">
        <v>0</v>
      </c>
      <c r="AF46" s="1218">
        <v>0</v>
      </c>
      <c r="AG46" s="1218">
        <v>0</v>
      </c>
      <c r="AH46" s="1218">
        <v>0</v>
      </c>
      <c r="AI46" s="1218">
        <v>0</v>
      </c>
      <c r="AJ46" s="1218">
        <v>0</v>
      </c>
      <c r="AK46" s="1218">
        <v>0</v>
      </c>
      <c r="AL46" s="1218">
        <v>0</v>
      </c>
      <c r="AM46" s="1218">
        <v>0</v>
      </c>
      <c r="AN46" s="1218">
        <v>0</v>
      </c>
      <c r="AO46" s="1218">
        <v>0</v>
      </c>
      <c r="AP46" s="1218">
        <v>0</v>
      </c>
      <c r="AQ46" s="1218">
        <v>0</v>
      </c>
      <c r="AR46" s="1218">
        <v>0</v>
      </c>
      <c r="AS46" s="1218">
        <v>0</v>
      </c>
      <c r="AT46" s="1218">
        <v>0</v>
      </c>
      <c r="AU46" s="1218">
        <v>0</v>
      </c>
      <c r="AV46" s="1218">
        <v>0</v>
      </c>
      <c r="AW46" s="1218">
        <v>0</v>
      </c>
      <c r="AX46" s="1218">
        <v>0</v>
      </c>
      <c r="AY46" s="1218">
        <v>0</v>
      </c>
      <c r="AZ46" s="1218">
        <v>0</v>
      </c>
      <c r="BA46" s="1218">
        <v>0</v>
      </c>
      <c r="BB46" s="1218">
        <v>0</v>
      </c>
      <c r="BC46" s="1218">
        <v>0</v>
      </c>
      <c r="BD46" s="1218">
        <v>0</v>
      </c>
      <c r="BE46" s="1218">
        <v>0</v>
      </c>
      <c r="BF46" s="1218">
        <v>0</v>
      </c>
      <c r="BG46" s="1218">
        <v>0</v>
      </c>
      <c r="BH46" s="1218">
        <v>0</v>
      </c>
      <c r="BI46" s="1218">
        <v>0</v>
      </c>
      <c r="BJ46" s="1218">
        <v>1</v>
      </c>
      <c r="BK46" s="1218">
        <v>1</v>
      </c>
      <c r="BL46" s="1218">
        <v>1</v>
      </c>
      <c r="BM46" s="1218">
        <v>0</v>
      </c>
      <c r="BN46" s="1218">
        <v>0</v>
      </c>
      <c r="BO46" s="1218">
        <v>0</v>
      </c>
      <c r="BP46" s="1218">
        <v>0</v>
      </c>
      <c r="BQ46" s="1218">
        <v>0</v>
      </c>
      <c r="BR46" s="1218">
        <v>0</v>
      </c>
      <c r="BS46" s="1218">
        <v>0</v>
      </c>
      <c r="BT46" s="1218">
        <v>0</v>
      </c>
      <c r="BU46" s="1218">
        <v>0</v>
      </c>
      <c r="BV46" s="1218">
        <v>0</v>
      </c>
      <c r="BW46" s="1218">
        <v>0</v>
      </c>
      <c r="BX46" s="1218">
        <v>0</v>
      </c>
      <c r="BY46" s="1218">
        <v>0</v>
      </c>
      <c r="BZ46" s="1218">
        <v>0</v>
      </c>
      <c r="CA46" s="1218">
        <v>0</v>
      </c>
      <c r="CB46" s="1218">
        <v>0</v>
      </c>
      <c r="CC46" s="1218">
        <v>0</v>
      </c>
      <c r="CD46" s="1218">
        <v>0</v>
      </c>
      <c r="CE46" s="1218">
        <v>0</v>
      </c>
      <c r="CF46" s="1218">
        <v>0</v>
      </c>
      <c r="CG46" s="1218">
        <v>0</v>
      </c>
      <c r="CH46" s="1218">
        <v>0</v>
      </c>
      <c r="CI46" s="1218">
        <v>0</v>
      </c>
      <c r="CJ46" s="1218">
        <v>0</v>
      </c>
      <c r="CK46" s="1218">
        <v>0</v>
      </c>
      <c r="CL46" s="1218">
        <v>0</v>
      </c>
      <c r="CM46" s="1218">
        <v>0</v>
      </c>
      <c r="CN46" s="1218">
        <v>0</v>
      </c>
      <c r="CO46" s="1218">
        <v>0</v>
      </c>
      <c r="CP46" s="1218">
        <v>0</v>
      </c>
      <c r="CQ46" s="1218">
        <v>0</v>
      </c>
      <c r="CR46" s="1218">
        <v>0</v>
      </c>
      <c r="CS46" s="1218">
        <v>0</v>
      </c>
      <c r="CT46" s="1218">
        <v>0</v>
      </c>
      <c r="CU46" s="1218">
        <v>0</v>
      </c>
      <c r="CV46" s="1218">
        <v>0</v>
      </c>
      <c r="CW46" s="1218">
        <v>0</v>
      </c>
      <c r="CX46" s="1218">
        <v>0</v>
      </c>
      <c r="CY46" s="1218">
        <v>0</v>
      </c>
      <c r="CZ46" s="1218">
        <v>0</v>
      </c>
      <c r="DA46" s="1218">
        <v>0</v>
      </c>
      <c r="DB46" s="1218">
        <v>0</v>
      </c>
      <c r="DC46" s="1218">
        <v>0</v>
      </c>
      <c r="DD46" s="1218">
        <v>0</v>
      </c>
      <c r="DE46" s="1218">
        <v>0</v>
      </c>
      <c r="DF46" s="1218">
        <v>0</v>
      </c>
      <c r="DG46" s="1218">
        <v>0</v>
      </c>
      <c r="DH46" s="1218">
        <v>0</v>
      </c>
      <c r="DI46" s="1218">
        <v>0</v>
      </c>
      <c r="DJ46" s="1218">
        <v>0</v>
      </c>
      <c r="DK46" s="1218">
        <v>0</v>
      </c>
      <c r="DL46" s="1218">
        <v>0</v>
      </c>
      <c r="DM46" s="1218">
        <v>0</v>
      </c>
      <c r="DN46" s="1218">
        <v>0</v>
      </c>
      <c r="DO46" s="1218">
        <v>0</v>
      </c>
      <c r="DP46" s="1218">
        <v>0</v>
      </c>
      <c r="DQ46" s="1218">
        <v>0</v>
      </c>
      <c r="DR46" s="1218">
        <v>0</v>
      </c>
      <c r="DS46" s="1218">
        <v>0</v>
      </c>
      <c r="DT46" s="1218">
        <v>0</v>
      </c>
      <c r="DU46" s="1218">
        <v>0</v>
      </c>
      <c r="DV46" s="1218">
        <v>0</v>
      </c>
      <c r="DW46" s="1218">
        <v>0</v>
      </c>
      <c r="DX46" s="1218">
        <v>0</v>
      </c>
      <c r="DY46" s="1218">
        <v>0</v>
      </c>
      <c r="DZ46" s="1218">
        <v>0</v>
      </c>
      <c r="EA46" s="1218">
        <v>0</v>
      </c>
      <c r="EB46" s="1218">
        <v>0</v>
      </c>
      <c r="EC46" s="1218">
        <v>0</v>
      </c>
      <c r="ED46" s="1218">
        <v>0</v>
      </c>
      <c r="EE46" s="1218">
        <v>0</v>
      </c>
      <c r="EF46" s="1218">
        <v>0</v>
      </c>
      <c r="EG46" s="1218">
        <v>0</v>
      </c>
      <c r="EH46" s="1218">
        <v>0</v>
      </c>
      <c r="EI46" s="1218">
        <v>0</v>
      </c>
      <c r="EJ46" s="1218">
        <v>0</v>
      </c>
      <c r="EK46" s="1218">
        <v>0</v>
      </c>
      <c r="EL46" s="1218">
        <v>0</v>
      </c>
      <c r="EM46" s="1218">
        <v>0</v>
      </c>
      <c r="EN46" s="1218">
        <v>0</v>
      </c>
      <c r="EO46" s="1218">
        <v>0</v>
      </c>
      <c r="EP46" s="1218">
        <v>0</v>
      </c>
      <c r="EQ46" s="1218">
        <v>0</v>
      </c>
      <c r="ER46" s="1218">
        <v>0</v>
      </c>
      <c r="ES46" s="1218">
        <v>0</v>
      </c>
      <c r="ET46" s="1218">
        <v>0</v>
      </c>
      <c r="EU46" s="1218">
        <v>0</v>
      </c>
      <c r="EV46" s="1218">
        <v>0</v>
      </c>
      <c r="EW46" s="1218">
        <v>0</v>
      </c>
      <c r="EX46" s="1218">
        <v>0</v>
      </c>
    </row>
    <row r="47" spans="1:154" ht="14.4" x14ac:dyDescent="0.25">
      <c r="A47" s="1133" t="s">
        <v>512</v>
      </c>
      <c r="B47" s="1218">
        <v>0</v>
      </c>
      <c r="C47" s="1218">
        <v>0</v>
      </c>
      <c r="D47" s="1218">
        <v>0</v>
      </c>
      <c r="E47" s="1218">
        <v>0</v>
      </c>
      <c r="F47" s="1218">
        <v>0</v>
      </c>
      <c r="G47" s="1218">
        <v>0</v>
      </c>
      <c r="H47" s="1218">
        <v>0</v>
      </c>
      <c r="I47" s="1218">
        <v>0</v>
      </c>
      <c r="J47" s="1218">
        <v>0</v>
      </c>
      <c r="K47" s="1218">
        <v>0</v>
      </c>
      <c r="L47" s="1218">
        <v>0</v>
      </c>
      <c r="M47" s="1218">
        <v>0</v>
      </c>
      <c r="N47" s="1218">
        <v>0</v>
      </c>
      <c r="O47" s="1218">
        <v>0</v>
      </c>
      <c r="P47" s="1218">
        <v>0</v>
      </c>
      <c r="Q47" s="1218">
        <v>0</v>
      </c>
      <c r="R47" s="1218">
        <v>0</v>
      </c>
      <c r="S47" s="1218">
        <v>0</v>
      </c>
      <c r="T47" s="1218">
        <v>0</v>
      </c>
      <c r="U47" s="1218">
        <v>0</v>
      </c>
      <c r="V47" s="1218">
        <v>0</v>
      </c>
      <c r="W47" s="1218">
        <v>0</v>
      </c>
      <c r="X47" s="1218">
        <v>0</v>
      </c>
      <c r="Y47" s="1218">
        <v>0</v>
      </c>
      <c r="Z47" s="1218">
        <v>0</v>
      </c>
      <c r="AA47" s="1218">
        <v>0</v>
      </c>
      <c r="AB47" s="1218">
        <v>0</v>
      </c>
      <c r="AC47" s="1218">
        <v>0</v>
      </c>
      <c r="AD47" s="1218">
        <v>0</v>
      </c>
      <c r="AE47" s="1218">
        <v>0</v>
      </c>
      <c r="AF47" s="1218">
        <v>0</v>
      </c>
      <c r="AG47" s="1218">
        <v>0</v>
      </c>
      <c r="AH47" s="1218">
        <v>0</v>
      </c>
      <c r="AI47" s="1218">
        <v>0</v>
      </c>
      <c r="AJ47" s="1218">
        <v>0</v>
      </c>
      <c r="AK47" s="1218">
        <v>0</v>
      </c>
      <c r="AL47" s="1218">
        <v>0</v>
      </c>
      <c r="AM47" s="1218">
        <v>0</v>
      </c>
      <c r="AN47" s="1218">
        <v>0</v>
      </c>
      <c r="AO47" s="1218">
        <v>0</v>
      </c>
      <c r="AP47" s="1218">
        <v>0</v>
      </c>
      <c r="AQ47" s="1218">
        <v>0</v>
      </c>
      <c r="AR47" s="1218">
        <v>0</v>
      </c>
      <c r="AS47" s="1218">
        <v>0</v>
      </c>
      <c r="AT47" s="1218">
        <v>0</v>
      </c>
      <c r="AU47" s="1218">
        <v>0</v>
      </c>
      <c r="AV47" s="1218">
        <v>0</v>
      </c>
      <c r="AW47" s="1218">
        <v>0</v>
      </c>
      <c r="AX47" s="1218">
        <v>0</v>
      </c>
      <c r="AY47" s="1218">
        <v>0</v>
      </c>
      <c r="AZ47" s="1218">
        <v>0</v>
      </c>
      <c r="BA47" s="1218">
        <v>0</v>
      </c>
      <c r="BB47" s="1218">
        <v>0</v>
      </c>
      <c r="BC47" s="1218">
        <v>0</v>
      </c>
      <c r="BD47" s="1218">
        <v>0</v>
      </c>
      <c r="BE47" s="1218">
        <v>0</v>
      </c>
      <c r="BF47" s="1218">
        <v>0</v>
      </c>
      <c r="BG47" s="1218">
        <v>0</v>
      </c>
      <c r="BH47" s="1218">
        <v>0</v>
      </c>
      <c r="BI47" s="1218">
        <v>0</v>
      </c>
      <c r="BJ47" s="1218">
        <v>0</v>
      </c>
      <c r="BK47" s="1218">
        <v>0</v>
      </c>
      <c r="BL47" s="1218">
        <v>0</v>
      </c>
      <c r="BM47" s="1218">
        <v>1</v>
      </c>
      <c r="BN47" s="1218">
        <v>1</v>
      </c>
      <c r="BO47" s="1218">
        <v>0</v>
      </c>
      <c r="BP47" s="1218">
        <v>0</v>
      </c>
      <c r="BQ47" s="1218">
        <v>0</v>
      </c>
      <c r="BR47" s="1218">
        <v>0</v>
      </c>
      <c r="BS47" s="1218">
        <v>0</v>
      </c>
      <c r="BT47" s="1218">
        <v>0</v>
      </c>
      <c r="BU47" s="1218">
        <v>0</v>
      </c>
      <c r="BV47" s="1218">
        <v>0</v>
      </c>
      <c r="BW47" s="1218">
        <v>0</v>
      </c>
      <c r="BX47" s="1218">
        <v>0</v>
      </c>
      <c r="BY47" s="1218">
        <v>0</v>
      </c>
      <c r="BZ47" s="1218">
        <v>0</v>
      </c>
      <c r="CA47" s="1218">
        <v>0</v>
      </c>
      <c r="CB47" s="1218">
        <v>0</v>
      </c>
      <c r="CC47" s="1218">
        <v>0</v>
      </c>
      <c r="CD47" s="1218">
        <v>0</v>
      </c>
      <c r="CE47" s="1218">
        <v>0</v>
      </c>
      <c r="CF47" s="1218">
        <v>0</v>
      </c>
      <c r="CG47" s="1218">
        <v>0</v>
      </c>
      <c r="CH47" s="1218">
        <v>0</v>
      </c>
      <c r="CI47" s="1218">
        <v>0</v>
      </c>
      <c r="CJ47" s="1218">
        <v>0</v>
      </c>
      <c r="CK47" s="1218">
        <v>0</v>
      </c>
      <c r="CL47" s="1218">
        <v>0</v>
      </c>
      <c r="CM47" s="1218">
        <v>0</v>
      </c>
      <c r="CN47" s="1218">
        <v>0</v>
      </c>
      <c r="CO47" s="1218">
        <v>0</v>
      </c>
      <c r="CP47" s="1218">
        <v>0</v>
      </c>
      <c r="CQ47" s="1218">
        <v>0</v>
      </c>
      <c r="CR47" s="1218">
        <v>0</v>
      </c>
      <c r="CS47" s="1218">
        <v>0</v>
      </c>
      <c r="CT47" s="1218">
        <v>0</v>
      </c>
      <c r="CU47" s="1218">
        <v>0</v>
      </c>
      <c r="CV47" s="1218">
        <v>0</v>
      </c>
      <c r="CW47" s="1218">
        <v>0</v>
      </c>
      <c r="CX47" s="1218">
        <v>0</v>
      </c>
      <c r="CY47" s="1218">
        <v>0</v>
      </c>
      <c r="CZ47" s="1218">
        <v>0</v>
      </c>
      <c r="DA47" s="1218">
        <v>0</v>
      </c>
      <c r="DB47" s="1218">
        <v>0</v>
      </c>
      <c r="DC47" s="1218">
        <v>0</v>
      </c>
      <c r="DD47" s="1218">
        <v>0</v>
      </c>
      <c r="DE47" s="1218">
        <v>0</v>
      </c>
      <c r="DF47" s="1218">
        <v>0</v>
      </c>
      <c r="DG47" s="1218">
        <v>0</v>
      </c>
      <c r="DH47" s="1218">
        <v>0</v>
      </c>
      <c r="DI47" s="1218">
        <v>0</v>
      </c>
      <c r="DJ47" s="1218">
        <v>0</v>
      </c>
      <c r="DK47" s="1218">
        <v>0</v>
      </c>
      <c r="DL47" s="1218">
        <v>0</v>
      </c>
      <c r="DM47" s="1218">
        <v>0</v>
      </c>
      <c r="DN47" s="1218">
        <v>0</v>
      </c>
      <c r="DO47" s="1218">
        <v>0</v>
      </c>
      <c r="DP47" s="1218">
        <v>0</v>
      </c>
      <c r="DQ47" s="1218">
        <v>0</v>
      </c>
      <c r="DR47" s="1218">
        <v>0</v>
      </c>
      <c r="DS47" s="1218">
        <v>0</v>
      </c>
      <c r="DT47" s="1218">
        <v>0</v>
      </c>
      <c r="DU47" s="1218">
        <v>0</v>
      </c>
      <c r="DV47" s="1218">
        <v>0</v>
      </c>
      <c r="DW47" s="1218">
        <v>0</v>
      </c>
      <c r="DX47" s="1218">
        <v>0</v>
      </c>
      <c r="DY47" s="1218">
        <v>0</v>
      </c>
      <c r="DZ47" s="1218">
        <v>0</v>
      </c>
      <c r="EA47" s="1218">
        <v>0</v>
      </c>
      <c r="EB47" s="1218">
        <v>0</v>
      </c>
      <c r="EC47" s="1218">
        <v>0</v>
      </c>
      <c r="ED47" s="1218">
        <v>0</v>
      </c>
      <c r="EE47" s="1218">
        <v>0</v>
      </c>
      <c r="EF47" s="1218">
        <v>0</v>
      </c>
      <c r="EG47" s="1218">
        <v>0</v>
      </c>
      <c r="EH47" s="1218">
        <v>0</v>
      </c>
      <c r="EI47" s="1218">
        <v>0</v>
      </c>
      <c r="EJ47" s="1218">
        <v>0</v>
      </c>
      <c r="EK47" s="1218">
        <v>0</v>
      </c>
      <c r="EL47" s="1218">
        <v>0</v>
      </c>
      <c r="EM47" s="1218">
        <v>0</v>
      </c>
      <c r="EN47" s="1218">
        <v>0</v>
      </c>
      <c r="EO47" s="1218">
        <v>0</v>
      </c>
      <c r="EP47" s="1218">
        <v>0</v>
      </c>
      <c r="EQ47" s="1218">
        <v>0</v>
      </c>
      <c r="ER47" s="1218">
        <v>0</v>
      </c>
      <c r="ES47" s="1218">
        <v>0</v>
      </c>
      <c r="ET47" s="1218">
        <v>0</v>
      </c>
      <c r="EU47" s="1218">
        <v>0</v>
      </c>
      <c r="EV47" s="1218">
        <v>0</v>
      </c>
      <c r="EW47" s="1218">
        <v>0</v>
      </c>
      <c r="EX47" s="1218">
        <v>0</v>
      </c>
    </row>
    <row r="48" spans="1:154" ht="14.4" x14ac:dyDescent="0.25">
      <c r="A48" s="1133" t="s">
        <v>513</v>
      </c>
      <c r="B48" s="1218">
        <v>0</v>
      </c>
      <c r="C48" s="1218">
        <v>0</v>
      </c>
      <c r="D48" s="1218">
        <v>0</v>
      </c>
      <c r="E48" s="1218">
        <v>0</v>
      </c>
      <c r="F48" s="1218">
        <v>0</v>
      </c>
      <c r="G48" s="1218">
        <v>0</v>
      </c>
      <c r="H48" s="1218">
        <v>0</v>
      </c>
      <c r="I48" s="1218">
        <v>0</v>
      </c>
      <c r="J48" s="1218">
        <v>0</v>
      </c>
      <c r="K48" s="1218">
        <v>0</v>
      </c>
      <c r="L48" s="1218">
        <v>0</v>
      </c>
      <c r="M48" s="1218">
        <v>0</v>
      </c>
      <c r="N48" s="1218">
        <v>0</v>
      </c>
      <c r="O48" s="1218">
        <v>0</v>
      </c>
      <c r="P48" s="1218">
        <v>0</v>
      </c>
      <c r="Q48" s="1218">
        <v>0</v>
      </c>
      <c r="R48" s="1218">
        <v>0</v>
      </c>
      <c r="S48" s="1218">
        <v>0</v>
      </c>
      <c r="T48" s="1218">
        <v>0</v>
      </c>
      <c r="U48" s="1218">
        <v>0</v>
      </c>
      <c r="V48" s="1218">
        <v>0</v>
      </c>
      <c r="W48" s="1218">
        <v>0</v>
      </c>
      <c r="X48" s="1218">
        <v>0</v>
      </c>
      <c r="Y48" s="1218">
        <v>0</v>
      </c>
      <c r="Z48" s="1218">
        <v>0</v>
      </c>
      <c r="AA48" s="1218">
        <v>0</v>
      </c>
      <c r="AB48" s="1218">
        <v>0</v>
      </c>
      <c r="AC48" s="1218">
        <v>0</v>
      </c>
      <c r="AD48" s="1218">
        <v>0</v>
      </c>
      <c r="AE48" s="1218">
        <v>0</v>
      </c>
      <c r="AF48" s="1218">
        <v>0</v>
      </c>
      <c r="AG48" s="1218">
        <v>0</v>
      </c>
      <c r="AH48" s="1218">
        <v>0</v>
      </c>
      <c r="AI48" s="1218">
        <v>0</v>
      </c>
      <c r="AJ48" s="1218">
        <v>0</v>
      </c>
      <c r="AK48" s="1218">
        <v>0</v>
      </c>
      <c r="AL48" s="1218">
        <v>0</v>
      </c>
      <c r="AM48" s="1218">
        <v>0</v>
      </c>
      <c r="AN48" s="1218">
        <v>0</v>
      </c>
      <c r="AO48" s="1218">
        <v>0</v>
      </c>
      <c r="AP48" s="1218">
        <v>0</v>
      </c>
      <c r="AQ48" s="1218">
        <v>0</v>
      </c>
      <c r="AR48" s="1218">
        <v>0</v>
      </c>
      <c r="AS48" s="1218">
        <v>0</v>
      </c>
      <c r="AT48" s="1218">
        <v>0</v>
      </c>
      <c r="AU48" s="1218">
        <v>0</v>
      </c>
      <c r="AV48" s="1218">
        <v>0</v>
      </c>
      <c r="AW48" s="1218">
        <v>0</v>
      </c>
      <c r="AX48" s="1218">
        <v>0</v>
      </c>
      <c r="AY48" s="1218">
        <v>0</v>
      </c>
      <c r="AZ48" s="1218">
        <v>0</v>
      </c>
      <c r="BA48" s="1218">
        <v>0</v>
      </c>
      <c r="BB48" s="1218">
        <v>0</v>
      </c>
      <c r="BC48" s="1218">
        <v>0</v>
      </c>
      <c r="BD48" s="1218">
        <v>0</v>
      </c>
      <c r="BE48" s="1218">
        <v>0</v>
      </c>
      <c r="BF48" s="1218">
        <v>0</v>
      </c>
      <c r="BG48" s="1218">
        <v>0</v>
      </c>
      <c r="BH48" s="1218">
        <v>0</v>
      </c>
      <c r="BI48" s="1218">
        <v>0</v>
      </c>
      <c r="BJ48" s="1218">
        <v>0</v>
      </c>
      <c r="BK48" s="1218">
        <v>0</v>
      </c>
      <c r="BL48" s="1218">
        <v>0</v>
      </c>
      <c r="BM48" s="1218">
        <v>0</v>
      </c>
      <c r="BN48" s="1218">
        <v>0</v>
      </c>
      <c r="BO48" s="1218">
        <v>1</v>
      </c>
      <c r="BP48" s="1218">
        <v>0</v>
      </c>
      <c r="BQ48" s="1218">
        <v>0</v>
      </c>
      <c r="BR48" s="1218">
        <v>0</v>
      </c>
      <c r="BS48" s="1218">
        <v>0</v>
      </c>
      <c r="BT48" s="1218">
        <v>0</v>
      </c>
      <c r="BU48" s="1218">
        <v>0</v>
      </c>
      <c r="BV48" s="1218">
        <v>0</v>
      </c>
      <c r="BW48" s="1218">
        <v>0</v>
      </c>
      <c r="BX48" s="1218">
        <v>0</v>
      </c>
      <c r="BY48" s="1218">
        <v>0</v>
      </c>
      <c r="BZ48" s="1218">
        <v>0</v>
      </c>
      <c r="CA48" s="1218">
        <v>0</v>
      </c>
      <c r="CB48" s="1218">
        <v>0</v>
      </c>
      <c r="CC48" s="1218">
        <v>0</v>
      </c>
      <c r="CD48" s="1218">
        <v>0</v>
      </c>
      <c r="CE48" s="1218">
        <v>0</v>
      </c>
      <c r="CF48" s="1218">
        <v>0</v>
      </c>
      <c r="CG48" s="1218">
        <v>0</v>
      </c>
      <c r="CH48" s="1218">
        <v>0</v>
      </c>
      <c r="CI48" s="1218">
        <v>0</v>
      </c>
      <c r="CJ48" s="1218">
        <v>0</v>
      </c>
      <c r="CK48" s="1218">
        <v>0</v>
      </c>
      <c r="CL48" s="1218">
        <v>0</v>
      </c>
      <c r="CM48" s="1218">
        <v>0</v>
      </c>
      <c r="CN48" s="1218">
        <v>0</v>
      </c>
      <c r="CO48" s="1218">
        <v>0</v>
      </c>
      <c r="CP48" s="1218">
        <v>0</v>
      </c>
      <c r="CQ48" s="1218">
        <v>0</v>
      </c>
      <c r="CR48" s="1218">
        <v>0</v>
      </c>
      <c r="CS48" s="1218">
        <v>0</v>
      </c>
      <c r="CT48" s="1218">
        <v>0</v>
      </c>
      <c r="CU48" s="1218">
        <v>0</v>
      </c>
      <c r="CV48" s="1218">
        <v>0</v>
      </c>
      <c r="CW48" s="1218">
        <v>0</v>
      </c>
      <c r="CX48" s="1218">
        <v>0</v>
      </c>
      <c r="CY48" s="1218">
        <v>0</v>
      </c>
      <c r="CZ48" s="1218">
        <v>0</v>
      </c>
      <c r="DA48" s="1218">
        <v>0</v>
      </c>
      <c r="DB48" s="1218">
        <v>0</v>
      </c>
      <c r="DC48" s="1218">
        <v>0</v>
      </c>
      <c r="DD48" s="1218">
        <v>0</v>
      </c>
      <c r="DE48" s="1218">
        <v>0</v>
      </c>
      <c r="DF48" s="1218">
        <v>0</v>
      </c>
      <c r="DG48" s="1218">
        <v>0</v>
      </c>
      <c r="DH48" s="1218">
        <v>0</v>
      </c>
      <c r="DI48" s="1218">
        <v>0</v>
      </c>
      <c r="DJ48" s="1218">
        <v>0</v>
      </c>
      <c r="DK48" s="1218">
        <v>0</v>
      </c>
      <c r="DL48" s="1218">
        <v>0</v>
      </c>
      <c r="DM48" s="1218">
        <v>0</v>
      </c>
      <c r="DN48" s="1218">
        <v>0</v>
      </c>
      <c r="DO48" s="1218">
        <v>0</v>
      </c>
      <c r="DP48" s="1218">
        <v>0</v>
      </c>
      <c r="DQ48" s="1218">
        <v>0</v>
      </c>
      <c r="DR48" s="1218">
        <v>0</v>
      </c>
      <c r="DS48" s="1218">
        <v>0</v>
      </c>
      <c r="DT48" s="1218">
        <v>0</v>
      </c>
      <c r="DU48" s="1218">
        <v>0</v>
      </c>
      <c r="DV48" s="1218">
        <v>0</v>
      </c>
      <c r="DW48" s="1218">
        <v>0</v>
      </c>
      <c r="DX48" s="1218">
        <v>0</v>
      </c>
      <c r="DY48" s="1218">
        <v>0</v>
      </c>
      <c r="DZ48" s="1218">
        <v>0</v>
      </c>
      <c r="EA48" s="1218">
        <v>0</v>
      </c>
      <c r="EB48" s="1218">
        <v>0</v>
      </c>
      <c r="EC48" s="1218">
        <v>0</v>
      </c>
      <c r="ED48" s="1218">
        <v>0</v>
      </c>
      <c r="EE48" s="1218">
        <v>0</v>
      </c>
      <c r="EF48" s="1218">
        <v>0</v>
      </c>
      <c r="EG48" s="1218">
        <v>0</v>
      </c>
      <c r="EH48" s="1218">
        <v>0</v>
      </c>
      <c r="EI48" s="1218">
        <v>0</v>
      </c>
      <c r="EJ48" s="1218">
        <v>0</v>
      </c>
      <c r="EK48" s="1218">
        <v>0</v>
      </c>
      <c r="EL48" s="1218">
        <v>0</v>
      </c>
      <c r="EM48" s="1218">
        <v>0</v>
      </c>
      <c r="EN48" s="1218">
        <v>0</v>
      </c>
      <c r="EO48" s="1218">
        <v>0</v>
      </c>
      <c r="EP48" s="1218">
        <v>0</v>
      </c>
      <c r="EQ48" s="1218">
        <v>0</v>
      </c>
      <c r="ER48" s="1218">
        <v>0</v>
      </c>
      <c r="ES48" s="1218">
        <v>0</v>
      </c>
      <c r="ET48" s="1218">
        <v>0</v>
      </c>
      <c r="EU48" s="1218">
        <v>0</v>
      </c>
      <c r="EV48" s="1218">
        <v>0</v>
      </c>
      <c r="EW48" s="1218">
        <v>0</v>
      </c>
      <c r="EX48" s="1218">
        <v>0</v>
      </c>
    </row>
    <row r="49" spans="1:154" ht="14.4" x14ac:dyDescent="0.25">
      <c r="A49" s="1133" t="s">
        <v>514</v>
      </c>
      <c r="B49" s="1218">
        <v>0</v>
      </c>
      <c r="C49" s="1218">
        <v>0</v>
      </c>
      <c r="D49" s="1218">
        <v>0</v>
      </c>
      <c r="E49" s="1218">
        <v>0</v>
      </c>
      <c r="F49" s="1218">
        <v>0</v>
      </c>
      <c r="G49" s="1218">
        <v>0</v>
      </c>
      <c r="H49" s="1218">
        <v>0</v>
      </c>
      <c r="I49" s="1218">
        <v>0</v>
      </c>
      <c r="J49" s="1218">
        <v>0</v>
      </c>
      <c r="K49" s="1218">
        <v>0</v>
      </c>
      <c r="L49" s="1218">
        <v>0</v>
      </c>
      <c r="M49" s="1218">
        <v>0</v>
      </c>
      <c r="N49" s="1218">
        <v>0</v>
      </c>
      <c r="O49" s="1218">
        <v>0</v>
      </c>
      <c r="P49" s="1218">
        <v>0</v>
      </c>
      <c r="Q49" s="1218">
        <v>0</v>
      </c>
      <c r="R49" s="1218">
        <v>0</v>
      </c>
      <c r="S49" s="1218">
        <v>0</v>
      </c>
      <c r="T49" s="1218">
        <v>0</v>
      </c>
      <c r="U49" s="1218">
        <v>0</v>
      </c>
      <c r="V49" s="1218">
        <v>0</v>
      </c>
      <c r="W49" s="1218">
        <v>0</v>
      </c>
      <c r="X49" s="1218">
        <v>0</v>
      </c>
      <c r="Y49" s="1218">
        <v>0</v>
      </c>
      <c r="Z49" s="1218">
        <v>0</v>
      </c>
      <c r="AA49" s="1218">
        <v>0</v>
      </c>
      <c r="AB49" s="1218">
        <v>0</v>
      </c>
      <c r="AC49" s="1218">
        <v>0</v>
      </c>
      <c r="AD49" s="1218">
        <v>0</v>
      </c>
      <c r="AE49" s="1218">
        <v>0</v>
      </c>
      <c r="AF49" s="1218">
        <v>0</v>
      </c>
      <c r="AG49" s="1218">
        <v>0</v>
      </c>
      <c r="AH49" s="1218">
        <v>0</v>
      </c>
      <c r="AI49" s="1218">
        <v>0</v>
      </c>
      <c r="AJ49" s="1218">
        <v>0</v>
      </c>
      <c r="AK49" s="1218">
        <v>0</v>
      </c>
      <c r="AL49" s="1218">
        <v>0</v>
      </c>
      <c r="AM49" s="1218">
        <v>0</v>
      </c>
      <c r="AN49" s="1218">
        <v>0</v>
      </c>
      <c r="AO49" s="1218">
        <v>0</v>
      </c>
      <c r="AP49" s="1218">
        <v>0</v>
      </c>
      <c r="AQ49" s="1218">
        <v>0</v>
      </c>
      <c r="AR49" s="1218">
        <v>0</v>
      </c>
      <c r="AS49" s="1218">
        <v>0</v>
      </c>
      <c r="AT49" s="1218">
        <v>0</v>
      </c>
      <c r="AU49" s="1218">
        <v>0</v>
      </c>
      <c r="AV49" s="1218">
        <v>0</v>
      </c>
      <c r="AW49" s="1218">
        <v>0</v>
      </c>
      <c r="AX49" s="1218">
        <v>0</v>
      </c>
      <c r="AY49" s="1218">
        <v>0</v>
      </c>
      <c r="AZ49" s="1218">
        <v>0</v>
      </c>
      <c r="BA49" s="1218">
        <v>0</v>
      </c>
      <c r="BB49" s="1218">
        <v>0</v>
      </c>
      <c r="BC49" s="1218">
        <v>0</v>
      </c>
      <c r="BD49" s="1218">
        <v>0</v>
      </c>
      <c r="BE49" s="1218">
        <v>0</v>
      </c>
      <c r="BF49" s="1218">
        <v>0</v>
      </c>
      <c r="BG49" s="1218">
        <v>0</v>
      </c>
      <c r="BH49" s="1218">
        <v>0</v>
      </c>
      <c r="BI49" s="1218">
        <v>0</v>
      </c>
      <c r="BJ49" s="1218">
        <v>0</v>
      </c>
      <c r="BK49" s="1218">
        <v>0</v>
      </c>
      <c r="BL49" s="1218">
        <v>0</v>
      </c>
      <c r="BM49" s="1218">
        <v>0</v>
      </c>
      <c r="BN49" s="1218">
        <v>0</v>
      </c>
      <c r="BO49" s="1218">
        <v>0</v>
      </c>
      <c r="BP49" s="1218">
        <v>1</v>
      </c>
      <c r="BQ49" s="1218">
        <v>0</v>
      </c>
      <c r="BR49" s="1218">
        <v>0</v>
      </c>
      <c r="BS49" s="1218">
        <v>0</v>
      </c>
      <c r="BT49" s="1218">
        <v>0</v>
      </c>
      <c r="BU49" s="1218">
        <v>0</v>
      </c>
      <c r="BV49" s="1218">
        <v>0</v>
      </c>
      <c r="BW49" s="1218">
        <v>0</v>
      </c>
      <c r="BX49" s="1218">
        <v>0</v>
      </c>
      <c r="BY49" s="1218">
        <v>0</v>
      </c>
      <c r="BZ49" s="1218">
        <v>0</v>
      </c>
      <c r="CA49" s="1218">
        <v>0</v>
      </c>
      <c r="CB49" s="1218">
        <v>0</v>
      </c>
      <c r="CC49" s="1218">
        <v>0</v>
      </c>
      <c r="CD49" s="1218">
        <v>0</v>
      </c>
      <c r="CE49" s="1218">
        <v>0</v>
      </c>
      <c r="CF49" s="1218">
        <v>0</v>
      </c>
      <c r="CG49" s="1218">
        <v>0</v>
      </c>
      <c r="CH49" s="1218">
        <v>0</v>
      </c>
      <c r="CI49" s="1218">
        <v>0</v>
      </c>
      <c r="CJ49" s="1218">
        <v>0</v>
      </c>
      <c r="CK49" s="1218">
        <v>0</v>
      </c>
      <c r="CL49" s="1218">
        <v>0</v>
      </c>
      <c r="CM49" s="1218">
        <v>0</v>
      </c>
      <c r="CN49" s="1218">
        <v>0</v>
      </c>
      <c r="CO49" s="1218">
        <v>0</v>
      </c>
      <c r="CP49" s="1218">
        <v>0</v>
      </c>
      <c r="CQ49" s="1218">
        <v>0</v>
      </c>
      <c r="CR49" s="1218">
        <v>0</v>
      </c>
      <c r="CS49" s="1218">
        <v>0</v>
      </c>
      <c r="CT49" s="1218">
        <v>0</v>
      </c>
      <c r="CU49" s="1218">
        <v>0</v>
      </c>
      <c r="CV49" s="1218">
        <v>0</v>
      </c>
      <c r="CW49" s="1218">
        <v>0</v>
      </c>
      <c r="CX49" s="1218">
        <v>0</v>
      </c>
      <c r="CY49" s="1218">
        <v>0</v>
      </c>
      <c r="CZ49" s="1218">
        <v>0</v>
      </c>
      <c r="DA49" s="1218">
        <v>0</v>
      </c>
      <c r="DB49" s="1218">
        <v>0</v>
      </c>
      <c r="DC49" s="1218">
        <v>0</v>
      </c>
      <c r="DD49" s="1218">
        <v>0</v>
      </c>
      <c r="DE49" s="1218">
        <v>0</v>
      </c>
      <c r="DF49" s="1218">
        <v>0</v>
      </c>
      <c r="DG49" s="1218">
        <v>0</v>
      </c>
      <c r="DH49" s="1218">
        <v>0</v>
      </c>
      <c r="DI49" s="1218">
        <v>0</v>
      </c>
      <c r="DJ49" s="1218">
        <v>0</v>
      </c>
      <c r="DK49" s="1218">
        <v>0</v>
      </c>
      <c r="DL49" s="1218">
        <v>0</v>
      </c>
      <c r="DM49" s="1218">
        <v>0</v>
      </c>
      <c r="DN49" s="1218">
        <v>0</v>
      </c>
      <c r="DO49" s="1218">
        <v>0</v>
      </c>
      <c r="DP49" s="1218">
        <v>0</v>
      </c>
      <c r="DQ49" s="1218">
        <v>0</v>
      </c>
      <c r="DR49" s="1218">
        <v>0</v>
      </c>
      <c r="DS49" s="1218">
        <v>0</v>
      </c>
      <c r="DT49" s="1218">
        <v>0</v>
      </c>
      <c r="DU49" s="1218">
        <v>0</v>
      </c>
      <c r="DV49" s="1218">
        <v>0</v>
      </c>
      <c r="DW49" s="1218">
        <v>0</v>
      </c>
      <c r="DX49" s="1218">
        <v>0</v>
      </c>
      <c r="DY49" s="1218">
        <v>0</v>
      </c>
      <c r="DZ49" s="1218">
        <v>0</v>
      </c>
      <c r="EA49" s="1218">
        <v>0</v>
      </c>
      <c r="EB49" s="1218">
        <v>0</v>
      </c>
      <c r="EC49" s="1218">
        <v>0</v>
      </c>
      <c r="ED49" s="1218">
        <v>0</v>
      </c>
      <c r="EE49" s="1218">
        <v>0</v>
      </c>
      <c r="EF49" s="1218">
        <v>0</v>
      </c>
      <c r="EG49" s="1218">
        <v>0</v>
      </c>
      <c r="EH49" s="1218">
        <v>0</v>
      </c>
      <c r="EI49" s="1218">
        <v>0</v>
      </c>
      <c r="EJ49" s="1218">
        <v>0</v>
      </c>
      <c r="EK49" s="1218">
        <v>0</v>
      </c>
      <c r="EL49" s="1218">
        <v>0</v>
      </c>
      <c r="EM49" s="1218">
        <v>0</v>
      </c>
      <c r="EN49" s="1218">
        <v>0</v>
      </c>
      <c r="EO49" s="1218">
        <v>0</v>
      </c>
      <c r="EP49" s="1218">
        <v>0</v>
      </c>
      <c r="EQ49" s="1218">
        <v>0</v>
      </c>
      <c r="ER49" s="1218">
        <v>0</v>
      </c>
      <c r="ES49" s="1218">
        <v>0</v>
      </c>
      <c r="ET49" s="1218">
        <v>0</v>
      </c>
      <c r="EU49" s="1218">
        <v>0</v>
      </c>
      <c r="EV49" s="1218">
        <v>0</v>
      </c>
      <c r="EW49" s="1218">
        <v>0</v>
      </c>
      <c r="EX49" s="1218">
        <v>0</v>
      </c>
    </row>
    <row r="50" spans="1:154" ht="14.4" x14ac:dyDescent="0.25">
      <c r="A50" s="1135" t="s">
        <v>515</v>
      </c>
      <c r="B50" s="1218">
        <v>0</v>
      </c>
      <c r="C50" s="1218">
        <v>0</v>
      </c>
      <c r="D50" s="1218">
        <v>0</v>
      </c>
      <c r="E50" s="1218">
        <v>0</v>
      </c>
      <c r="F50" s="1218">
        <v>0</v>
      </c>
      <c r="G50" s="1218">
        <v>0</v>
      </c>
      <c r="H50" s="1218">
        <v>0</v>
      </c>
      <c r="I50" s="1218">
        <v>0</v>
      </c>
      <c r="J50" s="1218">
        <v>0</v>
      </c>
      <c r="K50" s="1218">
        <v>0</v>
      </c>
      <c r="L50" s="1218">
        <v>0</v>
      </c>
      <c r="M50" s="1218">
        <v>0</v>
      </c>
      <c r="N50" s="1218">
        <v>0</v>
      </c>
      <c r="O50" s="1218">
        <v>0</v>
      </c>
      <c r="P50" s="1218">
        <v>0</v>
      </c>
      <c r="Q50" s="1218">
        <v>0</v>
      </c>
      <c r="R50" s="1218">
        <v>0</v>
      </c>
      <c r="S50" s="1218">
        <v>0</v>
      </c>
      <c r="T50" s="1218">
        <v>0</v>
      </c>
      <c r="U50" s="1218">
        <v>0</v>
      </c>
      <c r="V50" s="1218">
        <v>0</v>
      </c>
      <c r="W50" s="1218">
        <v>0</v>
      </c>
      <c r="X50" s="1218">
        <v>0</v>
      </c>
      <c r="Y50" s="1218">
        <v>0</v>
      </c>
      <c r="Z50" s="1218">
        <v>0</v>
      </c>
      <c r="AA50" s="1218">
        <v>0</v>
      </c>
      <c r="AB50" s="1218">
        <v>0</v>
      </c>
      <c r="AC50" s="1218">
        <v>0</v>
      </c>
      <c r="AD50" s="1218">
        <v>0</v>
      </c>
      <c r="AE50" s="1218">
        <v>0</v>
      </c>
      <c r="AF50" s="1218">
        <v>0</v>
      </c>
      <c r="AG50" s="1218">
        <v>0</v>
      </c>
      <c r="AH50" s="1218">
        <v>0</v>
      </c>
      <c r="AI50" s="1218">
        <v>0</v>
      </c>
      <c r="AJ50" s="1218">
        <v>0</v>
      </c>
      <c r="AK50" s="1218">
        <v>0</v>
      </c>
      <c r="AL50" s="1218">
        <v>0</v>
      </c>
      <c r="AM50" s="1218">
        <v>0</v>
      </c>
      <c r="AN50" s="1218">
        <v>0</v>
      </c>
      <c r="AO50" s="1218">
        <v>0</v>
      </c>
      <c r="AP50" s="1218">
        <v>0</v>
      </c>
      <c r="AQ50" s="1218">
        <v>0</v>
      </c>
      <c r="AR50" s="1218">
        <v>0</v>
      </c>
      <c r="AS50" s="1218">
        <v>0</v>
      </c>
      <c r="AT50" s="1218">
        <v>0</v>
      </c>
      <c r="AU50" s="1218">
        <v>0</v>
      </c>
      <c r="AV50" s="1218">
        <v>0</v>
      </c>
      <c r="AW50" s="1218">
        <v>0</v>
      </c>
      <c r="AX50" s="1218">
        <v>0</v>
      </c>
      <c r="AY50" s="1218">
        <v>0</v>
      </c>
      <c r="AZ50" s="1218">
        <v>0</v>
      </c>
      <c r="BA50" s="1218">
        <v>0</v>
      </c>
      <c r="BB50" s="1218">
        <v>0</v>
      </c>
      <c r="BC50" s="1218">
        <v>0</v>
      </c>
      <c r="BD50" s="1218">
        <v>0</v>
      </c>
      <c r="BE50" s="1218">
        <v>0</v>
      </c>
      <c r="BF50" s="1218">
        <v>0</v>
      </c>
      <c r="BG50" s="1218">
        <v>0</v>
      </c>
      <c r="BH50" s="1218">
        <v>0</v>
      </c>
      <c r="BI50" s="1218">
        <v>0</v>
      </c>
      <c r="BJ50" s="1218">
        <v>0</v>
      </c>
      <c r="BK50" s="1218">
        <v>0</v>
      </c>
      <c r="BL50" s="1218">
        <v>0</v>
      </c>
      <c r="BM50" s="1218">
        <v>0</v>
      </c>
      <c r="BN50" s="1218">
        <v>0</v>
      </c>
      <c r="BO50" s="1218">
        <v>0</v>
      </c>
      <c r="BP50" s="1218">
        <v>0</v>
      </c>
      <c r="BQ50" s="1218">
        <v>1</v>
      </c>
      <c r="BR50" s="1218">
        <v>1</v>
      </c>
      <c r="BS50" s="1218">
        <v>1</v>
      </c>
      <c r="BT50" s="1218">
        <v>1</v>
      </c>
      <c r="BU50" s="1218">
        <v>1</v>
      </c>
      <c r="BV50" s="1218">
        <v>1</v>
      </c>
      <c r="BW50" s="1218">
        <v>0</v>
      </c>
      <c r="BX50" s="1218">
        <v>0</v>
      </c>
      <c r="BY50" s="1218">
        <v>0</v>
      </c>
      <c r="BZ50" s="1218">
        <v>0</v>
      </c>
      <c r="CA50" s="1218">
        <v>0</v>
      </c>
      <c r="CB50" s="1218">
        <v>0</v>
      </c>
      <c r="CC50" s="1218">
        <v>0</v>
      </c>
      <c r="CD50" s="1218">
        <v>0</v>
      </c>
      <c r="CE50" s="1218">
        <v>0</v>
      </c>
      <c r="CF50" s="1218">
        <v>0</v>
      </c>
      <c r="CG50" s="1218">
        <v>0</v>
      </c>
      <c r="CH50" s="1218">
        <v>0</v>
      </c>
      <c r="CI50" s="1218">
        <v>0</v>
      </c>
      <c r="CJ50" s="1218">
        <v>0</v>
      </c>
      <c r="CK50" s="1218">
        <v>0</v>
      </c>
      <c r="CL50" s="1218">
        <v>0</v>
      </c>
      <c r="CM50" s="1218">
        <v>0</v>
      </c>
      <c r="CN50" s="1218">
        <v>0</v>
      </c>
      <c r="CO50" s="1218">
        <v>0</v>
      </c>
      <c r="CP50" s="1218">
        <v>0</v>
      </c>
      <c r="CQ50" s="1218">
        <v>0</v>
      </c>
      <c r="CR50" s="1218">
        <v>0</v>
      </c>
      <c r="CS50" s="1218">
        <v>0</v>
      </c>
      <c r="CT50" s="1218">
        <v>0</v>
      </c>
      <c r="CU50" s="1218">
        <v>0</v>
      </c>
      <c r="CV50" s="1218">
        <v>0</v>
      </c>
      <c r="CW50" s="1218">
        <v>0</v>
      </c>
      <c r="CX50" s="1218">
        <v>0</v>
      </c>
      <c r="CY50" s="1218">
        <v>0</v>
      </c>
      <c r="CZ50" s="1218">
        <v>0</v>
      </c>
      <c r="DA50" s="1218">
        <v>0</v>
      </c>
      <c r="DB50" s="1218">
        <v>0</v>
      </c>
      <c r="DC50" s="1218">
        <v>0</v>
      </c>
      <c r="DD50" s="1218">
        <v>0</v>
      </c>
      <c r="DE50" s="1218">
        <v>0</v>
      </c>
      <c r="DF50" s="1218">
        <v>0</v>
      </c>
      <c r="DG50" s="1218">
        <v>0</v>
      </c>
      <c r="DH50" s="1218">
        <v>0</v>
      </c>
      <c r="DI50" s="1218">
        <v>0</v>
      </c>
      <c r="DJ50" s="1218">
        <v>0</v>
      </c>
      <c r="DK50" s="1218">
        <v>0</v>
      </c>
      <c r="DL50" s="1218">
        <v>0</v>
      </c>
      <c r="DM50" s="1218">
        <v>0</v>
      </c>
      <c r="DN50" s="1218">
        <v>0</v>
      </c>
      <c r="DO50" s="1218">
        <v>0</v>
      </c>
      <c r="DP50" s="1218">
        <v>0</v>
      </c>
      <c r="DQ50" s="1218">
        <v>0</v>
      </c>
      <c r="DR50" s="1218">
        <v>0</v>
      </c>
      <c r="DS50" s="1218">
        <v>0</v>
      </c>
      <c r="DT50" s="1218">
        <v>0</v>
      </c>
      <c r="DU50" s="1218">
        <v>0</v>
      </c>
      <c r="DV50" s="1218">
        <v>0</v>
      </c>
      <c r="DW50" s="1218">
        <v>0</v>
      </c>
      <c r="DX50" s="1218">
        <v>0</v>
      </c>
      <c r="DY50" s="1218">
        <v>0</v>
      </c>
      <c r="DZ50" s="1218">
        <v>0</v>
      </c>
      <c r="EA50" s="1218">
        <v>0</v>
      </c>
      <c r="EB50" s="1218">
        <v>0</v>
      </c>
      <c r="EC50" s="1218">
        <v>0</v>
      </c>
      <c r="ED50" s="1218">
        <v>0</v>
      </c>
      <c r="EE50" s="1218">
        <v>0</v>
      </c>
      <c r="EF50" s="1218">
        <v>0</v>
      </c>
      <c r="EG50" s="1218">
        <v>0</v>
      </c>
      <c r="EH50" s="1218">
        <v>0</v>
      </c>
      <c r="EI50" s="1218">
        <v>0</v>
      </c>
      <c r="EJ50" s="1218">
        <v>0</v>
      </c>
      <c r="EK50" s="1218">
        <v>0</v>
      </c>
      <c r="EL50" s="1218">
        <v>0</v>
      </c>
      <c r="EM50" s="1218">
        <v>0</v>
      </c>
      <c r="EN50" s="1218">
        <v>0</v>
      </c>
      <c r="EO50" s="1218">
        <v>0</v>
      </c>
      <c r="EP50" s="1218">
        <v>0</v>
      </c>
      <c r="EQ50" s="1218">
        <v>0</v>
      </c>
      <c r="ER50" s="1218">
        <v>0</v>
      </c>
      <c r="ES50" s="1218">
        <v>0</v>
      </c>
      <c r="ET50" s="1218">
        <v>0</v>
      </c>
      <c r="EU50" s="1218">
        <v>0</v>
      </c>
      <c r="EV50" s="1218">
        <v>0</v>
      </c>
      <c r="EW50" s="1218">
        <v>0</v>
      </c>
      <c r="EX50" s="1218">
        <v>0</v>
      </c>
    </row>
    <row r="51" spans="1:154" ht="14.4" x14ac:dyDescent="0.25">
      <c r="A51" s="1133" t="s">
        <v>516</v>
      </c>
      <c r="B51" s="1218">
        <v>0</v>
      </c>
      <c r="C51" s="1218">
        <v>0</v>
      </c>
      <c r="D51" s="1218">
        <v>0</v>
      </c>
      <c r="E51" s="1218">
        <v>0</v>
      </c>
      <c r="F51" s="1218">
        <v>0</v>
      </c>
      <c r="G51" s="1218">
        <v>0</v>
      </c>
      <c r="H51" s="1218">
        <v>0</v>
      </c>
      <c r="I51" s="1218">
        <v>0</v>
      </c>
      <c r="J51" s="1218">
        <v>0</v>
      </c>
      <c r="K51" s="1218">
        <v>0</v>
      </c>
      <c r="L51" s="1218">
        <v>0</v>
      </c>
      <c r="M51" s="1218">
        <v>0</v>
      </c>
      <c r="N51" s="1218">
        <v>0</v>
      </c>
      <c r="O51" s="1218">
        <v>0</v>
      </c>
      <c r="P51" s="1218">
        <v>0</v>
      </c>
      <c r="Q51" s="1218">
        <v>0</v>
      </c>
      <c r="R51" s="1218">
        <v>0</v>
      </c>
      <c r="S51" s="1218">
        <v>0</v>
      </c>
      <c r="T51" s="1218">
        <v>0</v>
      </c>
      <c r="U51" s="1218">
        <v>0</v>
      </c>
      <c r="V51" s="1218">
        <v>0</v>
      </c>
      <c r="W51" s="1218">
        <v>0</v>
      </c>
      <c r="X51" s="1218">
        <v>0</v>
      </c>
      <c r="Y51" s="1218">
        <v>0</v>
      </c>
      <c r="Z51" s="1218">
        <v>0</v>
      </c>
      <c r="AA51" s="1218">
        <v>0</v>
      </c>
      <c r="AB51" s="1218">
        <v>0</v>
      </c>
      <c r="AC51" s="1218">
        <v>0</v>
      </c>
      <c r="AD51" s="1218">
        <v>0</v>
      </c>
      <c r="AE51" s="1218">
        <v>0</v>
      </c>
      <c r="AF51" s="1218">
        <v>0</v>
      </c>
      <c r="AG51" s="1218">
        <v>0</v>
      </c>
      <c r="AH51" s="1218">
        <v>0</v>
      </c>
      <c r="AI51" s="1218">
        <v>0</v>
      </c>
      <c r="AJ51" s="1218">
        <v>0</v>
      </c>
      <c r="AK51" s="1218">
        <v>0</v>
      </c>
      <c r="AL51" s="1218">
        <v>0</v>
      </c>
      <c r="AM51" s="1218">
        <v>0</v>
      </c>
      <c r="AN51" s="1218">
        <v>0</v>
      </c>
      <c r="AO51" s="1218">
        <v>0</v>
      </c>
      <c r="AP51" s="1218">
        <v>0</v>
      </c>
      <c r="AQ51" s="1218">
        <v>0</v>
      </c>
      <c r="AR51" s="1218">
        <v>0</v>
      </c>
      <c r="AS51" s="1218">
        <v>0</v>
      </c>
      <c r="AT51" s="1218">
        <v>0</v>
      </c>
      <c r="AU51" s="1218">
        <v>0</v>
      </c>
      <c r="AV51" s="1218">
        <v>0</v>
      </c>
      <c r="AW51" s="1218">
        <v>0</v>
      </c>
      <c r="AX51" s="1218">
        <v>0</v>
      </c>
      <c r="AY51" s="1218">
        <v>0</v>
      </c>
      <c r="AZ51" s="1218">
        <v>0</v>
      </c>
      <c r="BA51" s="1218">
        <v>0</v>
      </c>
      <c r="BB51" s="1218">
        <v>0</v>
      </c>
      <c r="BC51" s="1218">
        <v>0</v>
      </c>
      <c r="BD51" s="1218">
        <v>0</v>
      </c>
      <c r="BE51" s="1218">
        <v>0</v>
      </c>
      <c r="BF51" s="1218">
        <v>0</v>
      </c>
      <c r="BG51" s="1218">
        <v>0</v>
      </c>
      <c r="BH51" s="1218">
        <v>0</v>
      </c>
      <c r="BI51" s="1218">
        <v>0</v>
      </c>
      <c r="BJ51" s="1218">
        <v>0</v>
      </c>
      <c r="BK51" s="1218">
        <v>0</v>
      </c>
      <c r="BL51" s="1218">
        <v>0</v>
      </c>
      <c r="BM51" s="1218">
        <v>0</v>
      </c>
      <c r="BN51" s="1218">
        <v>0</v>
      </c>
      <c r="BO51" s="1218">
        <v>0</v>
      </c>
      <c r="BP51" s="1218">
        <v>0</v>
      </c>
      <c r="BQ51" s="1218">
        <v>0</v>
      </c>
      <c r="BR51" s="1218">
        <v>0</v>
      </c>
      <c r="BS51" s="1218">
        <v>0</v>
      </c>
      <c r="BT51" s="1218">
        <v>0</v>
      </c>
      <c r="BU51" s="1218">
        <v>0</v>
      </c>
      <c r="BV51" s="1218">
        <v>0</v>
      </c>
      <c r="BW51" s="1218">
        <v>0</v>
      </c>
      <c r="BX51" s="1218">
        <v>0</v>
      </c>
      <c r="BY51" s="1218">
        <v>1</v>
      </c>
      <c r="BZ51" s="1218">
        <v>0</v>
      </c>
      <c r="CA51" s="1218">
        <v>0</v>
      </c>
      <c r="CB51" s="1218">
        <v>0</v>
      </c>
      <c r="CC51" s="1218">
        <v>0</v>
      </c>
      <c r="CD51" s="1218">
        <v>0</v>
      </c>
      <c r="CE51" s="1218">
        <v>0</v>
      </c>
      <c r="CF51" s="1218">
        <v>0</v>
      </c>
      <c r="CG51" s="1218">
        <v>0</v>
      </c>
      <c r="CH51" s="1218">
        <v>0</v>
      </c>
      <c r="CI51" s="1218">
        <v>0</v>
      </c>
      <c r="CJ51" s="1218">
        <v>0</v>
      </c>
      <c r="CK51" s="1218">
        <v>0</v>
      </c>
      <c r="CL51" s="1218">
        <v>0</v>
      </c>
      <c r="CM51" s="1218">
        <v>0</v>
      </c>
      <c r="CN51" s="1218">
        <v>0</v>
      </c>
      <c r="CO51" s="1218">
        <v>0</v>
      </c>
      <c r="CP51" s="1218">
        <v>0</v>
      </c>
      <c r="CQ51" s="1218">
        <v>0</v>
      </c>
      <c r="CR51" s="1218">
        <v>0</v>
      </c>
      <c r="CS51" s="1218">
        <v>0</v>
      </c>
      <c r="CT51" s="1218">
        <v>0</v>
      </c>
      <c r="CU51" s="1218">
        <v>0</v>
      </c>
      <c r="CV51" s="1218">
        <v>0</v>
      </c>
      <c r="CW51" s="1218">
        <v>0</v>
      </c>
      <c r="CX51" s="1218">
        <v>0</v>
      </c>
      <c r="CY51" s="1218">
        <v>0</v>
      </c>
      <c r="CZ51" s="1218">
        <v>0</v>
      </c>
      <c r="DA51" s="1218">
        <v>0</v>
      </c>
      <c r="DB51" s="1218">
        <v>0</v>
      </c>
      <c r="DC51" s="1218">
        <v>0</v>
      </c>
      <c r="DD51" s="1218">
        <v>0</v>
      </c>
      <c r="DE51" s="1218">
        <v>0</v>
      </c>
      <c r="DF51" s="1218">
        <v>0</v>
      </c>
      <c r="DG51" s="1218">
        <v>0</v>
      </c>
      <c r="DH51" s="1218">
        <v>0</v>
      </c>
      <c r="DI51" s="1218">
        <v>0</v>
      </c>
      <c r="DJ51" s="1218">
        <v>0</v>
      </c>
      <c r="DK51" s="1218">
        <v>0</v>
      </c>
      <c r="DL51" s="1218">
        <v>0</v>
      </c>
      <c r="DM51" s="1218">
        <v>0</v>
      </c>
      <c r="DN51" s="1218">
        <v>0</v>
      </c>
      <c r="DO51" s="1218">
        <v>0</v>
      </c>
      <c r="DP51" s="1218">
        <v>0</v>
      </c>
      <c r="DQ51" s="1218">
        <v>0</v>
      </c>
      <c r="DR51" s="1218">
        <v>0</v>
      </c>
      <c r="DS51" s="1218">
        <v>0</v>
      </c>
      <c r="DT51" s="1218">
        <v>0</v>
      </c>
      <c r="DU51" s="1218">
        <v>0</v>
      </c>
      <c r="DV51" s="1218">
        <v>0</v>
      </c>
      <c r="DW51" s="1218">
        <v>0</v>
      </c>
      <c r="DX51" s="1218">
        <v>0</v>
      </c>
      <c r="DY51" s="1218">
        <v>0</v>
      </c>
      <c r="DZ51" s="1218">
        <v>0</v>
      </c>
      <c r="EA51" s="1218">
        <v>0</v>
      </c>
      <c r="EB51" s="1218">
        <v>0</v>
      </c>
      <c r="EC51" s="1218">
        <v>0</v>
      </c>
      <c r="ED51" s="1218">
        <v>0</v>
      </c>
      <c r="EE51" s="1218">
        <v>0</v>
      </c>
      <c r="EF51" s="1218">
        <v>0</v>
      </c>
      <c r="EG51" s="1218">
        <v>0</v>
      </c>
      <c r="EH51" s="1218">
        <v>0</v>
      </c>
      <c r="EI51" s="1218">
        <v>0</v>
      </c>
      <c r="EJ51" s="1218">
        <v>0</v>
      </c>
      <c r="EK51" s="1218">
        <v>0</v>
      </c>
      <c r="EL51" s="1218">
        <v>0</v>
      </c>
      <c r="EM51" s="1218">
        <v>0</v>
      </c>
      <c r="EN51" s="1218">
        <v>0</v>
      </c>
      <c r="EO51" s="1218">
        <v>0</v>
      </c>
      <c r="EP51" s="1218">
        <v>0</v>
      </c>
      <c r="EQ51" s="1218">
        <v>0</v>
      </c>
      <c r="ER51" s="1218">
        <v>0</v>
      </c>
      <c r="ES51" s="1218">
        <v>0</v>
      </c>
      <c r="ET51" s="1218">
        <v>0</v>
      </c>
      <c r="EU51" s="1218">
        <v>0</v>
      </c>
      <c r="EV51" s="1218">
        <v>0</v>
      </c>
      <c r="EW51" s="1218">
        <v>0</v>
      </c>
      <c r="EX51" s="1218">
        <v>0</v>
      </c>
    </row>
    <row r="52" spans="1:154" ht="14.4" x14ac:dyDescent="0.25">
      <c r="A52" s="1133" t="s">
        <v>517</v>
      </c>
      <c r="B52" s="1218">
        <v>0</v>
      </c>
      <c r="C52" s="1218">
        <v>0</v>
      </c>
      <c r="D52" s="1218">
        <v>0</v>
      </c>
      <c r="E52" s="1218">
        <v>0</v>
      </c>
      <c r="F52" s="1218">
        <v>0</v>
      </c>
      <c r="G52" s="1218">
        <v>0</v>
      </c>
      <c r="H52" s="1218">
        <v>0</v>
      </c>
      <c r="I52" s="1218">
        <v>0</v>
      </c>
      <c r="J52" s="1218">
        <v>0</v>
      </c>
      <c r="K52" s="1218">
        <v>0</v>
      </c>
      <c r="L52" s="1218">
        <v>0</v>
      </c>
      <c r="M52" s="1218">
        <v>0</v>
      </c>
      <c r="N52" s="1218">
        <v>0</v>
      </c>
      <c r="O52" s="1218">
        <v>0</v>
      </c>
      <c r="P52" s="1218">
        <v>0</v>
      </c>
      <c r="Q52" s="1218">
        <v>0</v>
      </c>
      <c r="R52" s="1218">
        <v>0</v>
      </c>
      <c r="S52" s="1218">
        <v>0</v>
      </c>
      <c r="T52" s="1218">
        <v>0</v>
      </c>
      <c r="U52" s="1218">
        <v>0</v>
      </c>
      <c r="V52" s="1218">
        <v>0</v>
      </c>
      <c r="W52" s="1218">
        <v>0</v>
      </c>
      <c r="X52" s="1218">
        <v>0</v>
      </c>
      <c r="Y52" s="1218">
        <v>0</v>
      </c>
      <c r="Z52" s="1218">
        <v>0</v>
      </c>
      <c r="AA52" s="1218">
        <v>0</v>
      </c>
      <c r="AB52" s="1218">
        <v>0</v>
      </c>
      <c r="AC52" s="1218">
        <v>0</v>
      </c>
      <c r="AD52" s="1218">
        <v>0</v>
      </c>
      <c r="AE52" s="1218">
        <v>0</v>
      </c>
      <c r="AF52" s="1218">
        <v>0</v>
      </c>
      <c r="AG52" s="1218">
        <v>0</v>
      </c>
      <c r="AH52" s="1218">
        <v>0</v>
      </c>
      <c r="AI52" s="1218">
        <v>0</v>
      </c>
      <c r="AJ52" s="1218">
        <v>0</v>
      </c>
      <c r="AK52" s="1218">
        <v>0</v>
      </c>
      <c r="AL52" s="1218">
        <v>0</v>
      </c>
      <c r="AM52" s="1218">
        <v>0</v>
      </c>
      <c r="AN52" s="1218">
        <v>0</v>
      </c>
      <c r="AO52" s="1218">
        <v>0</v>
      </c>
      <c r="AP52" s="1218">
        <v>0</v>
      </c>
      <c r="AQ52" s="1218">
        <v>0</v>
      </c>
      <c r="AR52" s="1218">
        <v>0</v>
      </c>
      <c r="AS52" s="1218">
        <v>0</v>
      </c>
      <c r="AT52" s="1218">
        <v>0</v>
      </c>
      <c r="AU52" s="1218">
        <v>0</v>
      </c>
      <c r="AV52" s="1218">
        <v>0</v>
      </c>
      <c r="AW52" s="1218">
        <v>0</v>
      </c>
      <c r="AX52" s="1218">
        <v>0</v>
      </c>
      <c r="AY52" s="1218">
        <v>0</v>
      </c>
      <c r="AZ52" s="1218">
        <v>0</v>
      </c>
      <c r="BA52" s="1218">
        <v>0</v>
      </c>
      <c r="BB52" s="1218">
        <v>0</v>
      </c>
      <c r="BC52" s="1218">
        <v>0</v>
      </c>
      <c r="BD52" s="1218">
        <v>0</v>
      </c>
      <c r="BE52" s="1218">
        <v>0</v>
      </c>
      <c r="BF52" s="1218">
        <v>0</v>
      </c>
      <c r="BG52" s="1218">
        <v>0</v>
      </c>
      <c r="BH52" s="1218">
        <v>0</v>
      </c>
      <c r="BI52" s="1218">
        <v>0</v>
      </c>
      <c r="BJ52" s="1218">
        <v>0</v>
      </c>
      <c r="BK52" s="1218">
        <v>0</v>
      </c>
      <c r="BL52" s="1218">
        <v>0</v>
      </c>
      <c r="BM52" s="1218">
        <v>0</v>
      </c>
      <c r="BN52" s="1218">
        <v>0</v>
      </c>
      <c r="BO52" s="1218">
        <v>0</v>
      </c>
      <c r="BP52" s="1218">
        <v>0</v>
      </c>
      <c r="BQ52" s="1218">
        <v>0</v>
      </c>
      <c r="BR52" s="1218">
        <v>0</v>
      </c>
      <c r="BS52" s="1218">
        <v>0</v>
      </c>
      <c r="BT52" s="1218">
        <v>0</v>
      </c>
      <c r="BU52" s="1218">
        <v>0</v>
      </c>
      <c r="BV52" s="1218">
        <v>0</v>
      </c>
      <c r="BW52" s="1218">
        <v>1</v>
      </c>
      <c r="BX52" s="1218">
        <v>1</v>
      </c>
      <c r="BY52" s="1218">
        <v>0</v>
      </c>
      <c r="BZ52" s="1218">
        <v>1</v>
      </c>
      <c r="CA52" s="1218">
        <v>1</v>
      </c>
      <c r="CB52" s="1218">
        <v>0</v>
      </c>
      <c r="CC52" s="1218">
        <v>0</v>
      </c>
      <c r="CD52" s="1218">
        <v>0</v>
      </c>
      <c r="CE52" s="1218">
        <v>0</v>
      </c>
      <c r="CF52" s="1218">
        <v>0</v>
      </c>
      <c r="CG52" s="1218">
        <v>0</v>
      </c>
      <c r="CH52" s="1218">
        <v>0</v>
      </c>
      <c r="CI52" s="1218">
        <v>0</v>
      </c>
      <c r="CJ52" s="1218">
        <v>0</v>
      </c>
      <c r="CK52" s="1218">
        <v>0</v>
      </c>
      <c r="CL52" s="1218">
        <v>0</v>
      </c>
      <c r="CM52" s="1218">
        <v>0</v>
      </c>
      <c r="CN52" s="1218">
        <v>0</v>
      </c>
      <c r="CO52" s="1218">
        <v>0</v>
      </c>
      <c r="CP52" s="1218">
        <v>0</v>
      </c>
      <c r="CQ52" s="1218">
        <v>0</v>
      </c>
      <c r="CR52" s="1218">
        <v>0</v>
      </c>
      <c r="CS52" s="1218">
        <v>0</v>
      </c>
      <c r="CT52" s="1218">
        <v>0</v>
      </c>
      <c r="CU52" s="1218">
        <v>0</v>
      </c>
      <c r="CV52" s="1218">
        <v>0</v>
      </c>
      <c r="CW52" s="1218">
        <v>0</v>
      </c>
      <c r="CX52" s="1218">
        <v>0</v>
      </c>
      <c r="CY52" s="1218">
        <v>0</v>
      </c>
      <c r="CZ52" s="1218">
        <v>0</v>
      </c>
      <c r="DA52" s="1218">
        <v>0</v>
      </c>
      <c r="DB52" s="1218">
        <v>0</v>
      </c>
      <c r="DC52" s="1218">
        <v>0</v>
      </c>
      <c r="DD52" s="1218">
        <v>0</v>
      </c>
      <c r="DE52" s="1218">
        <v>0</v>
      </c>
      <c r="DF52" s="1218">
        <v>0</v>
      </c>
      <c r="DG52" s="1218">
        <v>0</v>
      </c>
      <c r="DH52" s="1218">
        <v>0</v>
      </c>
      <c r="DI52" s="1218">
        <v>0</v>
      </c>
      <c r="DJ52" s="1218">
        <v>0</v>
      </c>
      <c r="DK52" s="1218">
        <v>0</v>
      </c>
      <c r="DL52" s="1218">
        <v>0</v>
      </c>
      <c r="DM52" s="1218">
        <v>0</v>
      </c>
      <c r="DN52" s="1218">
        <v>0</v>
      </c>
      <c r="DO52" s="1218">
        <v>0</v>
      </c>
      <c r="DP52" s="1218">
        <v>0</v>
      </c>
      <c r="DQ52" s="1218">
        <v>0</v>
      </c>
      <c r="DR52" s="1218">
        <v>0</v>
      </c>
      <c r="DS52" s="1218">
        <v>0</v>
      </c>
      <c r="DT52" s="1218">
        <v>0</v>
      </c>
      <c r="DU52" s="1218">
        <v>0</v>
      </c>
      <c r="DV52" s="1218">
        <v>0</v>
      </c>
      <c r="DW52" s="1218">
        <v>0</v>
      </c>
      <c r="DX52" s="1218">
        <v>0</v>
      </c>
      <c r="DY52" s="1218">
        <v>0</v>
      </c>
      <c r="DZ52" s="1218">
        <v>0</v>
      </c>
      <c r="EA52" s="1218">
        <v>0</v>
      </c>
      <c r="EB52" s="1218">
        <v>0</v>
      </c>
      <c r="EC52" s="1218">
        <v>0</v>
      </c>
      <c r="ED52" s="1218">
        <v>0</v>
      </c>
      <c r="EE52" s="1218">
        <v>0</v>
      </c>
      <c r="EF52" s="1218">
        <v>0</v>
      </c>
      <c r="EG52" s="1218">
        <v>0</v>
      </c>
      <c r="EH52" s="1218">
        <v>0</v>
      </c>
      <c r="EI52" s="1218">
        <v>0</v>
      </c>
      <c r="EJ52" s="1218">
        <v>0</v>
      </c>
      <c r="EK52" s="1218">
        <v>0</v>
      </c>
      <c r="EL52" s="1218">
        <v>0</v>
      </c>
      <c r="EM52" s="1218">
        <v>0</v>
      </c>
      <c r="EN52" s="1218">
        <v>0</v>
      </c>
      <c r="EO52" s="1218">
        <v>0</v>
      </c>
      <c r="EP52" s="1218">
        <v>0</v>
      </c>
      <c r="EQ52" s="1218">
        <v>0</v>
      </c>
      <c r="ER52" s="1218">
        <v>0</v>
      </c>
      <c r="ES52" s="1218">
        <v>0</v>
      </c>
      <c r="ET52" s="1218">
        <v>0</v>
      </c>
      <c r="EU52" s="1218">
        <v>0</v>
      </c>
      <c r="EV52" s="1218">
        <v>0</v>
      </c>
      <c r="EW52" s="1218">
        <v>0</v>
      </c>
      <c r="EX52" s="1218">
        <v>0</v>
      </c>
    </row>
    <row r="53" spans="1:154" ht="14.4" x14ac:dyDescent="0.25">
      <c r="A53" s="1133" t="s">
        <v>518</v>
      </c>
      <c r="B53" s="1218">
        <v>0</v>
      </c>
      <c r="C53" s="1218">
        <v>0</v>
      </c>
      <c r="D53" s="1218">
        <v>0</v>
      </c>
      <c r="E53" s="1218">
        <v>0</v>
      </c>
      <c r="F53" s="1218">
        <v>0</v>
      </c>
      <c r="G53" s="1218">
        <v>0</v>
      </c>
      <c r="H53" s="1218">
        <v>0</v>
      </c>
      <c r="I53" s="1218">
        <v>0</v>
      </c>
      <c r="J53" s="1218">
        <v>0</v>
      </c>
      <c r="K53" s="1218">
        <v>0</v>
      </c>
      <c r="L53" s="1218">
        <v>0</v>
      </c>
      <c r="M53" s="1218">
        <v>0</v>
      </c>
      <c r="N53" s="1218">
        <v>0</v>
      </c>
      <c r="O53" s="1218">
        <v>0</v>
      </c>
      <c r="P53" s="1218">
        <v>0</v>
      </c>
      <c r="Q53" s="1218">
        <v>0</v>
      </c>
      <c r="R53" s="1218">
        <v>0</v>
      </c>
      <c r="S53" s="1218">
        <v>0</v>
      </c>
      <c r="T53" s="1218">
        <v>0</v>
      </c>
      <c r="U53" s="1218">
        <v>0</v>
      </c>
      <c r="V53" s="1218">
        <v>0</v>
      </c>
      <c r="W53" s="1218">
        <v>0</v>
      </c>
      <c r="X53" s="1218">
        <v>0</v>
      </c>
      <c r="Y53" s="1218">
        <v>0</v>
      </c>
      <c r="Z53" s="1218">
        <v>0</v>
      </c>
      <c r="AA53" s="1218">
        <v>0</v>
      </c>
      <c r="AB53" s="1218">
        <v>0</v>
      </c>
      <c r="AC53" s="1218">
        <v>0</v>
      </c>
      <c r="AD53" s="1218">
        <v>0</v>
      </c>
      <c r="AE53" s="1218">
        <v>0</v>
      </c>
      <c r="AF53" s="1218">
        <v>0</v>
      </c>
      <c r="AG53" s="1218">
        <v>0</v>
      </c>
      <c r="AH53" s="1218">
        <v>0</v>
      </c>
      <c r="AI53" s="1218">
        <v>0</v>
      </c>
      <c r="AJ53" s="1218">
        <v>0</v>
      </c>
      <c r="AK53" s="1218">
        <v>0</v>
      </c>
      <c r="AL53" s="1218">
        <v>0</v>
      </c>
      <c r="AM53" s="1218">
        <v>0</v>
      </c>
      <c r="AN53" s="1218">
        <v>0</v>
      </c>
      <c r="AO53" s="1218">
        <v>0</v>
      </c>
      <c r="AP53" s="1218">
        <v>0</v>
      </c>
      <c r="AQ53" s="1218">
        <v>0</v>
      </c>
      <c r="AR53" s="1218">
        <v>0</v>
      </c>
      <c r="AS53" s="1218">
        <v>0</v>
      </c>
      <c r="AT53" s="1218">
        <v>0</v>
      </c>
      <c r="AU53" s="1218">
        <v>0</v>
      </c>
      <c r="AV53" s="1218">
        <v>0</v>
      </c>
      <c r="AW53" s="1218">
        <v>0</v>
      </c>
      <c r="AX53" s="1218">
        <v>0</v>
      </c>
      <c r="AY53" s="1218">
        <v>0</v>
      </c>
      <c r="AZ53" s="1218">
        <v>0</v>
      </c>
      <c r="BA53" s="1218">
        <v>0</v>
      </c>
      <c r="BB53" s="1218">
        <v>0</v>
      </c>
      <c r="BC53" s="1218">
        <v>0</v>
      </c>
      <c r="BD53" s="1218">
        <v>0</v>
      </c>
      <c r="BE53" s="1218">
        <v>0</v>
      </c>
      <c r="BF53" s="1218">
        <v>0</v>
      </c>
      <c r="BG53" s="1218">
        <v>0</v>
      </c>
      <c r="BH53" s="1218">
        <v>0</v>
      </c>
      <c r="BI53" s="1218">
        <v>0</v>
      </c>
      <c r="BJ53" s="1218">
        <v>0</v>
      </c>
      <c r="BK53" s="1218">
        <v>0</v>
      </c>
      <c r="BL53" s="1218">
        <v>0</v>
      </c>
      <c r="BM53" s="1218">
        <v>0</v>
      </c>
      <c r="BN53" s="1218">
        <v>0</v>
      </c>
      <c r="BO53" s="1218">
        <v>0</v>
      </c>
      <c r="BP53" s="1218">
        <v>0</v>
      </c>
      <c r="BQ53" s="1218">
        <v>0</v>
      </c>
      <c r="BR53" s="1218">
        <v>0</v>
      </c>
      <c r="BS53" s="1218">
        <v>0</v>
      </c>
      <c r="BT53" s="1218">
        <v>0</v>
      </c>
      <c r="BU53" s="1218">
        <v>0</v>
      </c>
      <c r="BV53" s="1218">
        <v>0</v>
      </c>
      <c r="BW53" s="1218">
        <v>0</v>
      </c>
      <c r="BX53" s="1218">
        <v>0</v>
      </c>
      <c r="BY53" s="1218">
        <v>0</v>
      </c>
      <c r="BZ53" s="1218">
        <v>0</v>
      </c>
      <c r="CA53" s="1218">
        <v>0</v>
      </c>
      <c r="CB53" s="1218">
        <v>0</v>
      </c>
      <c r="CC53" s="1218">
        <v>0</v>
      </c>
      <c r="CD53" s="1218">
        <v>1</v>
      </c>
      <c r="CE53" s="1218">
        <v>0</v>
      </c>
      <c r="CF53" s="1218">
        <v>0</v>
      </c>
      <c r="CG53" s="1218">
        <v>0</v>
      </c>
      <c r="CH53" s="1218">
        <v>0</v>
      </c>
      <c r="CI53" s="1218">
        <v>0</v>
      </c>
      <c r="CJ53" s="1218">
        <v>0</v>
      </c>
      <c r="CK53" s="1218">
        <v>0</v>
      </c>
      <c r="CL53" s="1218">
        <v>0</v>
      </c>
      <c r="CM53" s="1218">
        <v>0</v>
      </c>
      <c r="CN53" s="1218">
        <v>0</v>
      </c>
      <c r="CO53" s="1218">
        <v>0</v>
      </c>
      <c r="CP53" s="1218">
        <v>0</v>
      </c>
      <c r="CQ53" s="1218">
        <v>0</v>
      </c>
      <c r="CR53" s="1218">
        <v>0</v>
      </c>
      <c r="CS53" s="1218">
        <v>0</v>
      </c>
      <c r="CT53" s="1218">
        <v>0</v>
      </c>
      <c r="CU53" s="1218">
        <v>0</v>
      </c>
      <c r="CV53" s="1218">
        <v>0</v>
      </c>
      <c r="CW53" s="1218">
        <v>0</v>
      </c>
      <c r="CX53" s="1218">
        <v>0</v>
      </c>
      <c r="CY53" s="1218">
        <v>0</v>
      </c>
      <c r="CZ53" s="1218">
        <v>0</v>
      </c>
      <c r="DA53" s="1218">
        <v>0</v>
      </c>
      <c r="DB53" s="1218">
        <v>0</v>
      </c>
      <c r="DC53" s="1218">
        <v>0</v>
      </c>
      <c r="DD53" s="1218">
        <v>0</v>
      </c>
      <c r="DE53" s="1218">
        <v>0</v>
      </c>
      <c r="DF53" s="1218">
        <v>0</v>
      </c>
      <c r="DG53" s="1218">
        <v>0</v>
      </c>
      <c r="DH53" s="1218">
        <v>0</v>
      </c>
      <c r="DI53" s="1218">
        <v>0</v>
      </c>
      <c r="DJ53" s="1218">
        <v>0</v>
      </c>
      <c r="DK53" s="1218">
        <v>0</v>
      </c>
      <c r="DL53" s="1218">
        <v>0</v>
      </c>
      <c r="DM53" s="1218">
        <v>0</v>
      </c>
      <c r="DN53" s="1218">
        <v>0</v>
      </c>
      <c r="DO53" s="1218">
        <v>0</v>
      </c>
      <c r="DP53" s="1218">
        <v>0</v>
      </c>
      <c r="DQ53" s="1218">
        <v>0</v>
      </c>
      <c r="DR53" s="1218">
        <v>0</v>
      </c>
      <c r="DS53" s="1218">
        <v>0</v>
      </c>
      <c r="DT53" s="1218">
        <v>0</v>
      </c>
      <c r="DU53" s="1218">
        <v>0</v>
      </c>
      <c r="DV53" s="1218">
        <v>0</v>
      </c>
      <c r="DW53" s="1218">
        <v>0</v>
      </c>
      <c r="DX53" s="1218">
        <v>0</v>
      </c>
      <c r="DY53" s="1218">
        <v>0</v>
      </c>
      <c r="DZ53" s="1218">
        <v>0</v>
      </c>
      <c r="EA53" s="1218">
        <v>0</v>
      </c>
      <c r="EB53" s="1218">
        <v>0</v>
      </c>
      <c r="EC53" s="1218">
        <v>0</v>
      </c>
      <c r="ED53" s="1218">
        <v>0</v>
      </c>
      <c r="EE53" s="1218">
        <v>0</v>
      </c>
      <c r="EF53" s="1218">
        <v>0</v>
      </c>
      <c r="EG53" s="1218">
        <v>0</v>
      </c>
      <c r="EH53" s="1218">
        <v>0</v>
      </c>
      <c r="EI53" s="1218">
        <v>0</v>
      </c>
      <c r="EJ53" s="1218">
        <v>0</v>
      </c>
      <c r="EK53" s="1218">
        <v>0</v>
      </c>
      <c r="EL53" s="1218">
        <v>0</v>
      </c>
      <c r="EM53" s="1218">
        <v>0</v>
      </c>
      <c r="EN53" s="1218">
        <v>0</v>
      </c>
      <c r="EO53" s="1218">
        <v>0</v>
      </c>
      <c r="EP53" s="1218">
        <v>0</v>
      </c>
      <c r="EQ53" s="1218">
        <v>0</v>
      </c>
      <c r="ER53" s="1218">
        <v>0</v>
      </c>
      <c r="ES53" s="1218">
        <v>0</v>
      </c>
      <c r="ET53" s="1218">
        <v>0</v>
      </c>
      <c r="EU53" s="1218">
        <v>0</v>
      </c>
      <c r="EV53" s="1218">
        <v>0</v>
      </c>
      <c r="EW53" s="1218">
        <v>0</v>
      </c>
      <c r="EX53" s="1218">
        <v>0</v>
      </c>
    </row>
    <row r="54" spans="1:154" ht="14.4" x14ac:dyDescent="0.25">
      <c r="A54" s="1133" t="s">
        <v>519</v>
      </c>
      <c r="B54" s="1218">
        <v>0</v>
      </c>
      <c r="C54" s="1218">
        <v>0</v>
      </c>
      <c r="D54" s="1218">
        <v>0</v>
      </c>
      <c r="E54" s="1218">
        <v>0</v>
      </c>
      <c r="F54" s="1218">
        <v>0</v>
      </c>
      <c r="G54" s="1218">
        <v>0</v>
      </c>
      <c r="H54" s="1218">
        <v>0</v>
      </c>
      <c r="I54" s="1218">
        <v>0</v>
      </c>
      <c r="J54" s="1218">
        <v>0</v>
      </c>
      <c r="K54" s="1218">
        <v>0</v>
      </c>
      <c r="L54" s="1218">
        <v>0</v>
      </c>
      <c r="M54" s="1218">
        <v>0</v>
      </c>
      <c r="N54" s="1218">
        <v>0</v>
      </c>
      <c r="O54" s="1218">
        <v>0</v>
      </c>
      <c r="P54" s="1218">
        <v>0</v>
      </c>
      <c r="Q54" s="1218">
        <v>0</v>
      </c>
      <c r="R54" s="1218">
        <v>0</v>
      </c>
      <c r="S54" s="1218">
        <v>0</v>
      </c>
      <c r="T54" s="1218">
        <v>0</v>
      </c>
      <c r="U54" s="1218">
        <v>0</v>
      </c>
      <c r="V54" s="1218">
        <v>0</v>
      </c>
      <c r="W54" s="1218">
        <v>0</v>
      </c>
      <c r="X54" s="1218">
        <v>0</v>
      </c>
      <c r="Y54" s="1218">
        <v>0</v>
      </c>
      <c r="Z54" s="1218">
        <v>0</v>
      </c>
      <c r="AA54" s="1218">
        <v>0</v>
      </c>
      <c r="AB54" s="1218">
        <v>0</v>
      </c>
      <c r="AC54" s="1218">
        <v>0</v>
      </c>
      <c r="AD54" s="1218">
        <v>0</v>
      </c>
      <c r="AE54" s="1218">
        <v>0</v>
      </c>
      <c r="AF54" s="1218">
        <v>0</v>
      </c>
      <c r="AG54" s="1218">
        <v>0</v>
      </c>
      <c r="AH54" s="1218">
        <v>0</v>
      </c>
      <c r="AI54" s="1218">
        <v>0</v>
      </c>
      <c r="AJ54" s="1218">
        <v>0</v>
      </c>
      <c r="AK54" s="1218">
        <v>0</v>
      </c>
      <c r="AL54" s="1218">
        <v>0</v>
      </c>
      <c r="AM54" s="1218">
        <v>0</v>
      </c>
      <c r="AN54" s="1218">
        <v>0</v>
      </c>
      <c r="AO54" s="1218">
        <v>0</v>
      </c>
      <c r="AP54" s="1218">
        <v>0</v>
      </c>
      <c r="AQ54" s="1218">
        <v>0</v>
      </c>
      <c r="AR54" s="1218">
        <v>0</v>
      </c>
      <c r="AS54" s="1218">
        <v>0</v>
      </c>
      <c r="AT54" s="1218">
        <v>0</v>
      </c>
      <c r="AU54" s="1218">
        <v>0</v>
      </c>
      <c r="AV54" s="1218">
        <v>0</v>
      </c>
      <c r="AW54" s="1218">
        <v>0</v>
      </c>
      <c r="AX54" s="1218">
        <v>0</v>
      </c>
      <c r="AY54" s="1218">
        <v>0</v>
      </c>
      <c r="AZ54" s="1218">
        <v>0</v>
      </c>
      <c r="BA54" s="1218">
        <v>0</v>
      </c>
      <c r="BB54" s="1218">
        <v>0</v>
      </c>
      <c r="BC54" s="1218">
        <v>0</v>
      </c>
      <c r="BD54" s="1218">
        <v>0</v>
      </c>
      <c r="BE54" s="1218">
        <v>0</v>
      </c>
      <c r="BF54" s="1218">
        <v>0</v>
      </c>
      <c r="BG54" s="1218">
        <v>0</v>
      </c>
      <c r="BH54" s="1218">
        <v>0</v>
      </c>
      <c r="BI54" s="1218">
        <v>0</v>
      </c>
      <c r="BJ54" s="1218">
        <v>0</v>
      </c>
      <c r="BK54" s="1218">
        <v>0</v>
      </c>
      <c r="BL54" s="1218">
        <v>0</v>
      </c>
      <c r="BM54" s="1218">
        <v>0</v>
      </c>
      <c r="BN54" s="1218">
        <v>0</v>
      </c>
      <c r="BO54" s="1218">
        <v>0</v>
      </c>
      <c r="BP54" s="1218">
        <v>0</v>
      </c>
      <c r="BQ54" s="1218">
        <v>0</v>
      </c>
      <c r="BR54" s="1218">
        <v>0</v>
      </c>
      <c r="BS54" s="1218">
        <v>0</v>
      </c>
      <c r="BT54" s="1218">
        <v>0</v>
      </c>
      <c r="BU54" s="1218">
        <v>0</v>
      </c>
      <c r="BV54" s="1218">
        <v>0</v>
      </c>
      <c r="BW54" s="1218">
        <v>0</v>
      </c>
      <c r="BX54" s="1218">
        <v>0</v>
      </c>
      <c r="BY54" s="1218">
        <v>0</v>
      </c>
      <c r="BZ54" s="1218">
        <v>0</v>
      </c>
      <c r="CA54" s="1218">
        <v>0</v>
      </c>
      <c r="CB54" s="1218">
        <v>1</v>
      </c>
      <c r="CC54" s="1218">
        <v>1</v>
      </c>
      <c r="CD54" s="1218">
        <v>0</v>
      </c>
      <c r="CE54" s="1218">
        <v>0</v>
      </c>
      <c r="CF54" s="1218">
        <v>0</v>
      </c>
      <c r="CG54" s="1218">
        <v>0</v>
      </c>
      <c r="CH54" s="1218">
        <v>0</v>
      </c>
      <c r="CI54" s="1218">
        <v>0</v>
      </c>
      <c r="CJ54" s="1218">
        <v>0</v>
      </c>
      <c r="CK54" s="1218">
        <v>0</v>
      </c>
      <c r="CL54" s="1218">
        <v>0</v>
      </c>
      <c r="CM54" s="1218">
        <v>0</v>
      </c>
      <c r="CN54" s="1218">
        <v>0</v>
      </c>
      <c r="CO54" s="1218">
        <v>0</v>
      </c>
      <c r="CP54" s="1218">
        <v>0</v>
      </c>
      <c r="CQ54" s="1218">
        <v>0</v>
      </c>
      <c r="CR54" s="1218">
        <v>0</v>
      </c>
      <c r="CS54" s="1218">
        <v>0</v>
      </c>
      <c r="CT54" s="1218">
        <v>0</v>
      </c>
      <c r="CU54" s="1218">
        <v>0</v>
      </c>
      <c r="CV54" s="1218">
        <v>0</v>
      </c>
      <c r="CW54" s="1218">
        <v>0</v>
      </c>
      <c r="CX54" s="1218">
        <v>0</v>
      </c>
      <c r="CY54" s="1218">
        <v>0</v>
      </c>
      <c r="CZ54" s="1218">
        <v>0</v>
      </c>
      <c r="DA54" s="1218">
        <v>0</v>
      </c>
      <c r="DB54" s="1218">
        <v>0</v>
      </c>
      <c r="DC54" s="1218">
        <v>0</v>
      </c>
      <c r="DD54" s="1218">
        <v>0</v>
      </c>
      <c r="DE54" s="1218">
        <v>0</v>
      </c>
      <c r="DF54" s="1218">
        <v>0</v>
      </c>
      <c r="DG54" s="1218">
        <v>0</v>
      </c>
      <c r="DH54" s="1218">
        <v>0</v>
      </c>
      <c r="DI54" s="1218">
        <v>0</v>
      </c>
      <c r="DJ54" s="1218">
        <v>0</v>
      </c>
      <c r="DK54" s="1218">
        <v>0</v>
      </c>
      <c r="DL54" s="1218">
        <v>0</v>
      </c>
      <c r="DM54" s="1218">
        <v>0</v>
      </c>
      <c r="DN54" s="1218">
        <v>0</v>
      </c>
      <c r="DO54" s="1218">
        <v>0</v>
      </c>
      <c r="DP54" s="1218">
        <v>0</v>
      </c>
      <c r="DQ54" s="1218">
        <v>0</v>
      </c>
      <c r="DR54" s="1218">
        <v>0</v>
      </c>
      <c r="DS54" s="1218">
        <v>0</v>
      </c>
      <c r="DT54" s="1218">
        <v>0</v>
      </c>
      <c r="DU54" s="1218">
        <v>0</v>
      </c>
      <c r="DV54" s="1218">
        <v>0</v>
      </c>
      <c r="DW54" s="1218">
        <v>0</v>
      </c>
      <c r="DX54" s="1218">
        <v>0</v>
      </c>
      <c r="DY54" s="1218">
        <v>0</v>
      </c>
      <c r="DZ54" s="1218">
        <v>0</v>
      </c>
      <c r="EA54" s="1218">
        <v>0</v>
      </c>
      <c r="EB54" s="1218">
        <v>0</v>
      </c>
      <c r="EC54" s="1218">
        <v>0</v>
      </c>
      <c r="ED54" s="1218">
        <v>0</v>
      </c>
      <c r="EE54" s="1218">
        <v>0</v>
      </c>
      <c r="EF54" s="1218">
        <v>0</v>
      </c>
      <c r="EG54" s="1218">
        <v>0</v>
      </c>
      <c r="EH54" s="1218">
        <v>0</v>
      </c>
      <c r="EI54" s="1218">
        <v>0</v>
      </c>
      <c r="EJ54" s="1218">
        <v>0</v>
      </c>
      <c r="EK54" s="1218">
        <v>0</v>
      </c>
      <c r="EL54" s="1218">
        <v>0</v>
      </c>
      <c r="EM54" s="1218">
        <v>0</v>
      </c>
      <c r="EN54" s="1218">
        <v>0</v>
      </c>
      <c r="EO54" s="1218">
        <v>0</v>
      </c>
      <c r="EP54" s="1218">
        <v>0</v>
      </c>
      <c r="EQ54" s="1218">
        <v>0</v>
      </c>
      <c r="ER54" s="1218">
        <v>0</v>
      </c>
      <c r="ES54" s="1218">
        <v>0</v>
      </c>
      <c r="ET54" s="1218">
        <v>0</v>
      </c>
      <c r="EU54" s="1218">
        <v>0</v>
      </c>
      <c r="EV54" s="1218">
        <v>0</v>
      </c>
      <c r="EW54" s="1218">
        <v>0</v>
      </c>
      <c r="EX54" s="1218">
        <v>0</v>
      </c>
    </row>
    <row r="55" spans="1:154" ht="14.4" x14ac:dyDescent="0.25">
      <c r="A55" s="1133" t="s">
        <v>520</v>
      </c>
      <c r="B55" s="1218">
        <v>0</v>
      </c>
      <c r="C55" s="1218">
        <v>0</v>
      </c>
      <c r="D55" s="1218">
        <v>0</v>
      </c>
      <c r="E55" s="1218">
        <v>0</v>
      </c>
      <c r="F55" s="1218">
        <v>0</v>
      </c>
      <c r="G55" s="1218">
        <v>0</v>
      </c>
      <c r="H55" s="1218">
        <v>0</v>
      </c>
      <c r="I55" s="1218">
        <v>0</v>
      </c>
      <c r="J55" s="1218">
        <v>0</v>
      </c>
      <c r="K55" s="1218">
        <v>0</v>
      </c>
      <c r="L55" s="1218">
        <v>0</v>
      </c>
      <c r="M55" s="1218">
        <v>0</v>
      </c>
      <c r="N55" s="1218">
        <v>0</v>
      </c>
      <c r="O55" s="1218">
        <v>0</v>
      </c>
      <c r="P55" s="1218">
        <v>0</v>
      </c>
      <c r="Q55" s="1218">
        <v>0</v>
      </c>
      <c r="R55" s="1218">
        <v>0</v>
      </c>
      <c r="S55" s="1218">
        <v>0</v>
      </c>
      <c r="T55" s="1218">
        <v>0</v>
      </c>
      <c r="U55" s="1218">
        <v>0</v>
      </c>
      <c r="V55" s="1218">
        <v>0</v>
      </c>
      <c r="W55" s="1218">
        <v>0</v>
      </c>
      <c r="X55" s="1218">
        <v>0</v>
      </c>
      <c r="Y55" s="1218">
        <v>0</v>
      </c>
      <c r="Z55" s="1218">
        <v>0</v>
      </c>
      <c r="AA55" s="1218">
        <v>0</v>
      </c>
      <c r="AB55" s="1218">
        <v>0</v>
      </c>
      <c r="AC55" s="1218">
        <v>0</v>
      </c>
      <c r="AD55" s="1218">
        <v>0</v>
      </c>
      <c r="AE55" s="1218">
        <v>0</v>
      </c>
      <c r="AF55" s="1218">
        <v>0</v>
      </c>
      <c r="AG55" s="1218">
        <v>0</v>
      </c>
      <c r="AH55" s="1218">
        <v>0</v>
      </c>
      <c r="AI55" s="1218">
        <v>0</v>
      </c>
      <c r="AJ55" s="1218">
        <v>0</v>
      </c>
      <c r="AK55" s="1218">
        <v>0</v>
      </c>
      <c r="AL55" s="1218">
        <v>0</v>
      </c>
      <c r="AM55" s="1218">
        <v>0</v>
      </c>
      <c r="AN55" s="1218">
        <v>0</v>
      </c>
      <c r="AO55" s="1218">
        <v>0</v>
      </c>
      <c r="AP55" s="1218">
        <v>0</v>
      </c>
      <c r="AQ55" s="1218">
        <v>0</v>
      </c>
      <c r="AR55" s="1218">
        <v>0</v>
      </c>
      <c r="AS55" s="1218">
        <v>0</v>
      </c>
      <c r="AT55" s="1218">
        <v>0</v>
      </c>
      <c r="AU55" s="1218">
        <v>0</v>
      </c>
      <c r="AV55" s="1218">
        <v>0</v>
      </c>
      <c r="AW55" s="1218">
        <v>0</v>
      </c>
      <c r="AX55" s="1218">
        <v>0</v>
      </c>
      <c r="AY55" s="1218">
        <v>0</v>
      </c>
      <c r="AZ55" s="1218">
        <v>0</v>
      </c>
      <c r="BA55" s="1218">
        <v>0</v>
      </c>
      <c r="BB55" s="1218">
        <v>0</v>
      </c>
      <c r="BC55" s="1218">
        <v>0</v>
      </c>
      <c r="BD55" s="1218">
        <v>0</v>
      </c>
      <c r="BE55" s="1218">
        <v>0</v>
      </c>
      <c r="BF55" s="1218">
        <v>0</v>
      </c>
      <c r="BG55" s="1218">
        <v>0</v>
      </c>
      <c r="BH55" s="1218">
        <v>0</v>
      </c>
      <c r="BI55" s="1218">
        <v>0</v>
      </c>
      <c r="BJ55" s="1218">
        <v>0</v>
      </c>
      <c r="BK55" s="1218">
        <v>0</v>
      </c>
      <c r="BL55" s="1218">
        <v>0</v>
      </c>
      <c r="BM55" s="1218">
        <v>0</v>
      </c>
      <c r="BN55" s="1218">
        <v>0</v>
      </c>
      <c r="BO55" s="1218">
        <v>0</v>
      </c>
      <c r="BP55" s="1218">
        <v>0</v>
      </c>
      <c r="BQ55" s="1218">
        <v>0</v>
      </c>
      <c r="BR55" s="1218">
        <v>0</v>
      </c>
      <c r="BS55" s="1218">
        <v>0</v>
      </c>
      <c r="BT55" s="1218">
        <v>0</v>
      </c>
      <c r="BU55" s="1218">
        <v>0</v>
      </c>
      <c r="BV55" s="1218">
        <v>0</v>
      </c>
      <c r="BW55" s="1218">
        <v>0</v>
      </c>
      <c r="BX55" s="1218">
        <v>0</v>
      </c>
      <c r="BY55" s="1218">
        <v>0</v>
      </c>
      <c r="BZ55" s="1218">
        <v>0</v>
      </c>
      <c r="CA55" s="1218">
        <v>0</v>
      </c>
      <c r="CB55" s="1218">
        <v>0</v>
      </c>
      <c r="CC55" s="1218">
        <v>0</v>
      </c>
      <c r="CD55" s="1218">
        <v>0</v>
      </c>
      <c r="CE55" s="1218">
        <v>1</v>
      </c>
      <c r="CF55" s="1218">
        <v>0</v>
      </c>
      <c r="CG55" s="1218">
        <v>0</v>
      </c>
      <c r="CH55" s="1218">
        <v>0</v>
      </c>
      <c r="CI55" s="1218">
        <v>0</v>
      </c>
      <c r="CJ55" s="1218">
        <v>0</v>
      </c>
      <c r="CK55" s="1218">
        <v>0</v>
      </c>
      <c r="CL55" s="1218">
        <v>0</v>
      </c>
      <c r="CM55" s="1218">
        <v>0</v>
      </c>
      <c r="CN55" s="1218">
        <v>0</v>
      </c>
      <c r="CO55" s="1218">
        <v>0</v>
      </c>
      <c r="CP55" s="1218">
        <v>0</v>
      </c>
      <c r="CQ55" s="1218">
        <v>0</v>
      </c>
      <c r="CR55" s="1218">
        <v>0</v>
      </c>
      <c r="CS55" s="1218">
        <v>0</v>
      </c>
      <c r="CT55" s="1218">
        <v>0</v>
      </c>
      <c r="CU55" s="1218">
        <v>0</v>
      </c>
      <c r="CV55" s="1218">
        <v>0</v>
      </c>
      <c r="CW55" s="1218">
        <v>0</v>
      </c>
      <c r="CX55" s="1218">
        <v>0</v>
      </c>
      <c r="CY55" s="1218">
        <v>0</v>
      </c>
      <c r="CZ55" s="1218">
        <v>0</v>
      </c>
      <c r="DA55" s="1218">
        <v>0</v>
      </c>
      <c r="DB55" s="1218">
        <v>0</v>
      </c>
      <c r="DC55" s="1218">
        <v>0</v>
      </c>
      <c r="DD55" s="1218">
        <v>0</v>
      </c>
      <c r="DE55" s="1218">
        <v>0</v>
      </c>
      <c r="DF55" s="1218">
        <v>0</v>
      </c>
      <c r="DG55" s="1218">
        <v>0</v>
      </c>
      <c r="DH55" s="1218">
        <v>0</v>
      </c>
      <c r="DI55" s="1218">
        <v>0</v>
      </c>
      <c r="DJ55" s="1218">
        <v>0</v>
      </c>
      <c r="DK55" s="1218">
        <v>0</v>
      </c>
      <c r="DL55" s="1218">
        <v>0</v>
      </c>
      <c r="DM55" s="1218">
        <v>0</v>
      </c>
      <c r="DN55" s="1218">
        <v>0</v>
      </c>
      <c r="DO55" s="1218">
        <v>0</v>
      </c>
      <c r="DP55" s="1218">
        <v>0</v>
      </c>
      <c r="DQ55" s="1218">
        <v>0</v>
      </c>
      <c r="DR55" s="1218">
        <v>0</v>
      </c>
      <c r="DS55" s="1218">
        <v>0</v>
      </c>
      <c r="DT55" s="1218">
        <v>0</v>
      </c>
      <c r="DU55" s="1218">
        <v>0</v>
      </c>
      <c r="DV55" s="1218">
        <v>0</v>
      </c>
      <c r="DW55" s="1218">
        <v>0</v>
      </c>
      <c r="DX55" s="1218">
        <v>0</v>
      </c>
      <c r="DY55" s="1218">
        <v>0</v>
      </c>
      <c r="DZ55" s="1218">
        <v>0</v>
      </c>
      <c r="EA55" s="1218">
        <v>0</v>
      </c>
      <c r="EB55" s="1218">
        <v>0</v>
      </c>
      <c r="EC55" s="1218">
        <v>0</v>
      </c>
      <c r="ED55" s="1218">
        <v>0</v>
      </c>
      <c r="EE55" s="1218">
        <v>0</v>
      </c>
      <c r="EF55" s="1218">
        <v>0</v>
      </c>
      <c r="EG55" s="1218">
        <v>0</v>
      </c>
      <c r="EH55" s="1218">
        <v>0</v>
      </c>
      <c r="EI55" s="1218">
        <v>0</v>
      </c>
      <c r="EJ55" s="1218">
        <v>0</v>
      </c>
      <c r="EK55" s="1218">
        <v>0</v>
      </c>
      <c r="EL55" s="1218">
        <v>0</v>
      </c>
      <c r="EM55" s="1218">
        <v>0</v>
      </c>
      <c r="EN55" s="1218">
        <v>0</v>
      </c>
      <c r="EO55" s="1218">
        <v>0</v>
      </c>
      <c r="EP55" s="1218">
        <v>0</v>
      </c>
      <c r="EQ55" s="1218">
        <v>0</v>
      </c>
      <c r="ER55" s="1218">
        <v>0</v>
      </c>
      <c r="ES55" s="1218">
        <v>0</v>
      </c>
      <c r="ET55" s="1218">
        <v>0</v>
      </c>
      <c r="EU55" s="1218">
        <v>0</v>
      </c>
      <c r="EV55" s="1218">
        <v>0</v>
      </c>
      <c r="EW55" s="1218">
        <v>0</v>
      </c>
      <c r="EX55" s="1218">
        <v>0</v>
      </c>
    </row>
    <row r="56" spans="1:154" ht="14.4" x14ac:dyDescent="0.25">
      <c r="A56" s="1133" t="s">
        <v>521</v>
      </c>
      <c r="B56" s="1218">
        <v>0</v>
      </c>
      <c r="C56" s="1218">
        <v>0</v>
      </c>
      <c r="D56" s="1218">
        <v>0</v>
      </c>
      <c r="E56" s="1218">
        <v>0</v>
      </c>
      <c r="F56" s="1218">
        <v>0</v>
      </c>
      <c r="G56" s="1218">
        <v>0</v>
      </c>
      <c r="H56" s="1218">
        <v>0</v>
      </c>
      <c r="I56" s="1218">
        <v>0</v>
      </c>
      <c r="J56" s="1218">
        <v>0</v>
      </c>
      <c r="K56" s="1218">
        <v>0</v>
      </c>
      <c r="L56" s="1218">
        <v>0</v>
      </c>
      <c r="M56" s="1218">
        <v>0</v>
      </c>
      <c r="N56" s="1218">
        <v>0</v>
      </c>
      <c r="O56" s="1218">
        <v>0</v>
      </c>
      <c r="P56" s="1218">
        <v>0</v>
      </c>
      <c r="Q56" s="1218">
        <v>0</v>
      </c>
      <c r="R56" s="1218">
        <v>0</v>
      </c>
      <c r="S56" s="1218">
        <v>0</v>
      </c>
      <c r="T56" s="1218">
        <v>0</v>
      </c>
      <c r="U56" s="1218">
        <v>0</v>
      </c>
      <c r="V56" s="1218">
        <v>0</v>
      </c>
      <c r="W56" s="1218">
        <v>0</v>
      </c>
      <c r="X56" s="1218">
        <v>0</v>
      </c>
      <c r="Y56" s="1218">
        <v>0</v>
      </c>
      <c r="Z56" s="1218">
        <v>0</v>
      </c>
      <c r="AA56" s="1218">
        <v>0</v>
      </c>
      <c r="AB56" s="1218">
        <v>0</v>
      </c>
      <c r="AC56" s="1218">
        <v>0</v>
      </c>
      <c r="AD56" s="1218">
        <v>0</v>
      </c>
      <c r="AE56" s="1218">
        <v>0</v>
      </c>
      <c r="AF56" s="1218">
        <v>0</v>
      </c>
      <c r="AG56" s="1218">
        <v>0</v>
      </c>
      <c r="AH56" s="1218">
        <v>0</v>
      </c>
      <c r="AI56" s="1218">
        <v>0</v>
      </c>
      <c r="AJ56" s="1218">
        <v>0</v>
      </c>
      <c r="AK56" s="1218">
        <v>0</v>
      </c>
      <c r="AL56" s="1218">
        <v>0</v>
      </c>
      <c r="AM56" s="1218">
        <v>0</v>
      </c>
      <c r="AN56" s="1218">
        <v>0</v>
      </c>
      <c r="AO56" s="1218">
        <v>0</v>
      </c>
      <c r="AP56" s="1218">
        <v>0</v>
      </c>
      <c r="AQ56" s="1218">
        <v>0</v>
      </c>
      <c r="AR56" s="1218">
        <v>0</v>
      </c>
      <c r="AS56" s="1218">
        <v>0</v>
      </c>
      <c r="AT56" s="1218">
        <v>0</v>
      </c>
      <c r="AU56" s="1218">
        <v>0</v>
      </c>
      <c r="AV56" s="1218">
        <v>0</v>
      </c>
      <c r="AW56" s="1218">
        <v>0</v>
      </c>
      <c r="AX56" s="1218">
        <v>0</v>
      </c>
      <c r="AY56" s="1218">
        <v>0</v>
      </c>
      <c r="AZ56" s="1218">
        <v>0</v>
      </c>
      <c r="BA56" s="1218">
        <v>0</v>
      </c>
      <c r="BB56" s="1218">
        <v>0</v>
      </c>
      <c r="BC56" s="1218">
        <v>0</v>
      </c>
      <c r="BD56" s="1218">
        <v>0</v>
      </c>
      <c r="BE56" s="1218">
        <v>0</v>
      </c>
      <c r="BF56" s="1218">
        <v>0</v>
      </c>
      <c r="BG56" s="1218">
        <v>0</v>
      </c>
      <c r="BH56" s="1218">
        <v>0</v>
      </c>
      <c r="BI56" s="1218">
        <v>0</v>
      </c>
      <c r="BJ56" s="1218">
        <v>0</v>
      </c>
      <c r="BK56" s="1218">
        <v>0</v>
      </c>
      <c r="BL56" s="1218">
        <v>0</v>
      </c>
      <c r="BM56" s="1218">
        <v>0</v>
      </c>
      <c r="BN56" s="1218">
        <v>0</v>
      </c>
      <c r="BO56" s="1218">
        <v>0</v>
      </c>
      <c r="BP56" s="1218">
        <v>0</v>
      </c>
      <c r="BQ56" s="1218">
        <v>0</v>
      </c>
      <c r="BR56" s="1218">
        <v>0</v>
      </c>
      <c r="BS56" s="1218">
        <v>0</v>
      </c>
      <c r="BT56" s="1218">
        <v>0</v>
      </c>
      <c r="BU56" s="1218">
        <v>0</v>
      </c>
      <c r="BV56" s="1218">
        <v>0</v>
      </c>
      <c r="BW56" s="1218">
        <v>0</v>
      </c>
      <c r="BX56" s="1218">
        <v>0</v>
      </c>
      <c r="BY56" s="1218">
        <v>0</v>
      </c>
      <c r="BZ56" s="1218">
        <v>0</v>
      </c>
      <c r="CA56" s="1218">
        <v>0</v>
      </c>
      <c r="CB56" s="1218">
        <v>0</v>
      </c>
      <c r="CC56" s="1218">
        <v>0</v>
      </c>
      <c r="CD56" s="1218">
        <v>0</v>
      </c>
      <c r="CE56" s="1218">
        <v>0</v>
      </c>
      <c r="CF56" s="1218">
        <v>1</v>
      </c>
      <c r="CG56" s="1218">
        <v>0</v>
      </c>
      <c r="CH56" s="1218">
        <v>0</v>
      </c>
      <c r="CI56" s="1218">
        <v>0</v>
      </c>
      <c r="CJ56" s="1218">
        <v>0</v>
      </c>
      <c r="CK56" s="1218">
        <v>0</v>
      </c>
      <c r="CL56" s="1218">
        <v>0</v>
      </c>
      <c r="CM56" s="1218">
        <v>0</v>
      </c>
      <c r="CN56" s="1218">
        <v>0</v>
      </c>
      <c r="CO56" s="1218">
        <v>0</v>
      </c>
      <c r="CP56" s="1218">
        <v>0</v>
      </c>
      <c r="CQ56" s="1218">
        <v>0</v>
      </c>
      <c r="CR56" s="1218">
        <v>0</v>
      </c>
      <c r="CS56" s="1218">
        <v>0</v>
      </c>
      <c r="CT56" s="1218">
        <v>0</v>
      </c>
      <c r="CU56" s="1218">
        <v>0</v>
      </c>
      <c r="CV56" s="1218">
        <v>0</v>
      </c>
      <c r="CW56" s="1218">
        <v>0</v>
      </c>
      <c r="CX56" s="1218">
        <v>0</v>
      </c>
      <c r="CY56" s="1218">
        <v>0</v>
      </c>
      <c r="CZ56" s="1218">
        <v>0</v>
      </c>
      <c r="DA56" s="1218">
        <v>0</v>
      </c>
      <c r="DB56" s="1218">
        <v>0</v>
      </c>
      <c r="DC56" s="1218">
        <v>0</v>
      </c>
      <c r="DD56" s="1218">
        <v>0</v>
      </c>
      <c r="DE56" s="1218">
        <v>0</v>
      </c>
      <c r="DF56" s="1218">
        <v>0</v>
      </c>
      <c r="DG56" s="1218">
        <v>0</v>
      </c>
      <c r="DH56" s="1218">
        <v>0</v>
      </c>
      <c r="DI56" s="1218">
        <v>0</v>
      </c>
      <c r="DJ56" s="1218">
        <v>0</v>
      </c>
      <c r="DK56" s="1218">
        <v>0</v>
      </c>
      <c r="DL56" s="1218">
        <v>0</v>
      </c>
      <c r="DM56" s="1218">
        <v>0</v>
      </c>
      <c r="DN56" s="1218">
        <v>0</v>
      </c>
      <c r="DO56" s="1218">
        <v>0</v>
      </c>
      <c r="DP56" s="1218">
        <v>0</v>
      </c>
      <c r="DQ56" s="1218">
        <v>0</v>
      </c>
      <c r="DR56" s="1218">
        <v>0</v>
      </c>
      <c r="DS56" s="1218">
        <v>0</v>
      </c>
      <c r="DT56" s="1218">
        <v>0</v>
      </c>
      <c r="DU56" s="1218">
        <v>0</v>
      </c>
      <c r="DV56" s="1218">
        <v>0</v>
      </c>
      <c r="DW56" s="1218">
        <v>0</v>
      </c>
      <c r="DX56" s="1218">
        <v>0</v>
      </c>
      <c r="DY56" s="1218">
        <v>0</v>
      </c>
      <c r="DZ56" s="1218">
        <v>0</v>
      </c>
      <c r="EA56" s="1218">
        <v>0</v>
      </c>
      <c r="EB56" s="1218">
        <v>0</v>
      </c>
      <c r="EC56" s="1218">
        <v>0</v>
      </c>
      <c r="ED56" s="1218">
        <v>0</v>
      </c>
      <c r="EE56" s="1218">
        <v>0</v>
      </c>
      <c r="EF56" s="1218">
        <v>0</v>
      </c>
      <c r="EG56" s="1218">
        <v>0</v>
      </c>
      <c r="EH56" s="1218">
        <v>0</v>
      </c>
      <c r="EI56" s="1218">
        <v>0</v>
      </c>
      <c r="EJ56" s="1218">
        <v>0</v>
      </c>
      <c r="EK56" s="1218">
        <v>0</v>
      </c>
      <c r="EL56" s="1218">
        <v>0</v>
      </c>
      <c r="EM56" s="1218">
        <v>0</v>
      </c>
      <c r="EN56" s="1218">
        <v>0</v>
      </c>
      <c r="EO56" s="1218">
        <v>0</v>
      </c>
      <c r="EP56" s="1218">
        <v>0</v>
      </c>
      <c r="EQ56" s="1218">
        <v>0</v>
      </c>
      <c r="ER56" s="1218">
        <v>0</v>
      </c>
      <c r="ES56" s="1218">
        <v>0</v>
      </c>
      <c r="ET56" s="1218">
        <v>0</v>
      </c>
      <c r="EU56" s="1218">
        <v>0</v>
      </c>
      <c r="EV56" s="1218">
        <v>0</v>
      </c>
      <c r="EW56" s="1218">
        <v>0</v>
      </c>
      <c r="EX56" s="1218">
        <v>0</v>
      </c>
    </row>
    <row r="57" spans="1:154" ht="14.4" x14ac:dyDescent="0.25">
      <c r="A57" s="1133" t="s">
        <v>522</v>
      </c>
      <c r="B57" s="1218">
        <v>0</v>
      </c>
      <c r="C57" s="1218">
        <v>0</v>
      </c>
      <c r="D57" s="1218">
        <v>0</v>
      </c>
      <c r="E57" s="1218">
        <v>0</v>
      </c>
      <c r="F57" s="1218">
        <v>0</v>
      </c>
      <c r="G57" s="1218">
        <v>0</v>
      </c>
      <c r="H57" s="1218">
        <v>0</v>
      </c>
      <c r="I57" s="1218">
        <v>0</v>
      </c>
      <c r="J57" s="1218">
        <v>0</v>
      </c>
      <c r="K57" s="1218">
        <v>0</v>
      </c>
      <c r="L57" s="1218">
        <v>0</v>
      </c>
      <c r="M57" s="1218">
        <v>0</v>
      </c>
      <c r="N57" s="1218">
        <v>0</v>
      </c>
      <c r="O57" s="1218">
        <v>0</v>
      </c>
      <c r="P57" s="1218">
        <v>0</v>
      </c>
      <c r="Q57" s="1218">
        <v>0</v>
      </c>
      <c r="R57" s="1218">
        <v>0</v>
      </c>
      <c r="S57" s="1218">
        <v>0</v>
      </c>
      <c r="T57" s="1218">
        <v>0</v>
      </c>
      <c r="U57" s="1218">
        <v>0</v>
      </c>
      <c r="V57" s="1218">
        <v>0</v>
      </c>
      <c r="W57" s="1218">
        <v>0</v>
      </c>
      <c r="X57" s="1218">
        <v>0</v>
      </c>
      <c r="Y57" s="1218">
        <v>0</v>
      </c>
      <c r="Z57" s="1218">
        <v>0</v>
      </c>
      <c r="AA57" s="1218">
        <v>0</v>
      </c>
      <c r="AB57" s="1218">
        <v>0</v>
      </c>
      <c r="AC57" s="1218">
        <v>0</v>
      </c>
      <c r="AD57" s="1218">
        <v>0</v>
      </c>
      <c r="AE57" s="1218">
        <v>0</v>
      </c>
      <c r="AF57" s="1218">
        <v>0</v>
      </c>
      <c r="AG57" s="1218">
        <v>0</v>
      </c>
      <c r="AH57" s="1218">
        <v>0</v>
      </c>
      <c r="AI57" s="1218">
        <v>0</v>
      </c>
      <c r="AJ57" s="1218">
        <v>0</v>
      </c>
      <c r="AK57" s="1218">
        <v>0</v>
      </c>
      <c r="AL57" s="1218">
        <v>0</v>
      </c>
      <c r="AM57" s="1218">
        <v>0</v>
      </c>
      <c r="AN57" s="1218">
        <v>0</v>
      </c>
      <c r="AO57" s="1218">
        <v>0</v>
      </c>
      <c r="AP57" s="1218">
        <v>0</v>
      </c>
      <c r="AQ57" s="1218">
        <v>0</v>
      </c>
      <c r="AR57" s="1218">
        <v>0</v>
      </c>
      <c r="AS57" s="1218">
        <v>0</v>
      </c>
      <c r="AT57" s="1218">
        <v>0</v>
      </c>
      <c r="AU57" s="1218">
        <v>0</v>
      </c>
      <c r="AV57" s="1218">
        <v>0</v>
      </c>
      <c r="AW57" s="1218">
        <v>0</v>
      </c>
      <c r="AX57" s="1218">
        <v>0</v>
      </c>
      <c r="AY57" s="1218">
        <v>0</v>
      </c>
      <c r="AZ57" s="1218">
        <v>0</v>
      </c>
      <c r="BA57" s="1218">
        <v>0</v>
      </c>
      <c r="BB57" s="1218">
        <v>0</v>
      </c>
      <c r="BC57" s="1218">
        <v>0</v>
      </c>
      <c r="BD57" s="1218">
        <v>0</v>
      </c>
      <c r="BE57" s="1218">
        <v>0</v>
      </c>
      <c r="BF57" s="1218">
        <v>0</v>
      </c>
      <c r="BG57" s="1218">
        <v>0</v>
      </c>
      <c r="BH57" s="1218">
        <v>0</v>
      </c>
      <c r="BI57" s="1218">
        <v>0</v>
      </c>
      <c r="BJ57" s="1218">
        <v>0</v>
      </c>
      <c r="BK57" s="1218">
        <v>0</v>
      </c>
      <c r="BL57" s="1218">
        <v>0</v>
      </c>
      <c r="BM57" s="1218">
        <v>0</v>
      </c>
      <c r="BN57" s="1218">
        <v>0</v>
      </c>
      <c r="BO57" s="1218">
        <v>0</v>
      </c>
      <c r="BP57" s="1218">
        <v>0</v>
      </c>
      <c r="BQ57" s="1218">
        <v>0</v>
      </c>
      <c r="BR57" s="1218">
        <v>0</v>
      </c>
      <c r="BS57" s="1218">
        <v>0</v>
      </c>
      <c r="BT57" s="1218">
        <v>0</v>
      </c>
      <c r="BU57" s="1218">
        <v>0</v>
      </c>
      <c r="BV57" s="1218">
        <v>0</v>
      </c>
      <c r="BW57" s="1218">
        <v>0</v>
      </c>
      <c r="BX57" s="1218">
        <v>0</v>
      </c>
      <c r="BY57" s="1218">
        <v>0</v>
      </c>
      <c r="BZ57" s="1218">
        <v>0</v>
      </c>
      <c r="CA57" s="1218">
        <v>0</v>
      </c>
      <c r="CB57" s="1218">
        <v>0</v>
      </c>
      <c r="CC57" s="1218">
        <v>0</v>
      </c>
      <c r="CD57" s="1218">
        <v>0</v>
      </c>
      <c r="CE57" s="1218">
        <v>0</v>
      </c>
      <c r="CF57" s="1218">
        <v>0</v>
      </c>
      <c r="CG57" s="1218">
        <v>1</v>
      </c>
      <c r="CH57" s="1218">
        <v>0</v>
      </c>
      <c r="CI57" s="1218">
        <v>0</v>
      </c>
      <c r="CJ57" s="1218">
        <v>0</v>
      </c>
      <c r="CK57" s="1218">
        <v>0</v>
      </c>
      <c r="CL57" s="1218">
        <v>0</v>
      </c>
      <c r="CM57" s="1218">
        <v>0</v>
      </c>
      <c r="CN57" s="1218">
        <v>0</v>
      </c>
      <c r="CO57" s="1218">
        <v>0</v>
      </c>
      <c r="CP57" s="1218">
        <v>0</v>
      </c>
      <c r="CQ57" s="1218">
        <v>0</v>
      </c>
      <c r="CR57" s="1218">
        <v>0</v>
      </c>
      <c r="CS57" s="1218">
        <v>0</v>
      </c>
      <c r="CT57" s="1218">
        <v>0</v>
      </c>
      <c r="CU57" s="1218">
        <v>0</v>
      </c>
      <c r="CV57" s="1218">
        <v>0</v>
      </c>
      <c r="CW57" s="1218">
        <v>0</v>
      </c>
      <c r="CX57" s="1218">
        <v>0</v>
      </c>
      <c r="CY57" s="1218">
        <v>0</v>
      </c>
      <c r="CZ57" s="1218">
        <v>0</v>
      </c>
      <c r="DA57" s="1218">
        <v>0</v>
      </c>
      <c r="DB57" s="1218">
        <v>0</v>
      </c>
      <c r="DC57" s="1218">
        <v>0</v>
      </c>
      <c r="DD57" s="1218">
        <v>0</v>
      </c>
      <c r="DE57" s="1218">
        <v>0</v>
      </c>
      <c r="DF57" s="1218">
        <v>0</v>
      </c>
      <c r="DG57" s="1218">
        <v>0</v>
      </c>
      <c r="DH57" s="1218">
        <v>0</v>
      </c>
      <c r="DI57" s="1218">
        <v>0</v>
      </c>
      <c r="DJ57" s="1218">
        <v>0</v>
      </c>
      <c r="DK57" s="1218">
        <v>0</v>
      </c>
      <c r="DL57" s="1218">
        <v>0</v>
      </c>
      <c r="DM57" s="1218">
        <v>0</v>
      </c>
      <c r="DN57" s="1218">
        <v>0</v>
      </c>
      <c r="DO57" s="1218">
        <v>0</v>
      </c>
      <c r="DP57" s="1218">
        <v>0</v>
      </c>
      <c r="DQ57" s="1218">
        <v>0</v>
      </c>
      <c r="DR57" s="1218">
        <v>0</v>
      </c>
      <c r="DS57" s="1218">
        <v>0</v>
      </c>
      <c r="DT57" s="1218">
        <v>0</v>
      </c>
      <c r="DU57" s="1218">
        <v>0</v>
      </c>
      <c r="DV57" s="1218">
        <v>0</v>
      </c>
      <c r="DW57" s="1218">
        <v>0</v>
      </c>
      <c r="DX57" s="1218">
        <v>0</v>
      </c>
      <c r="DY57" s="1218">
        <v>0</v>
      </c>
      <c r="DZ57" s="1218">
        <v>0</v>
      </c>
      <c r="EA57" s="1218">
        <v>0</v>
      </c>
      <c r="EB57" s="1218">
        <v>0</v>
      </c>
      <c r="EC57" s="1218">
        <v>0</v>
      </c>
      <c r="ED57" s="1218">
        <v>0</v>
      </c>
      <c r="EE57" s="1218">
        <v>0</v>
      </c>
      <c r="EF57" s="1218">
        <v>0</v>
      </c>
      <c r="EG57" s="1218">
        <v>0</v>
      </c>
      <c r="EH57" s="1218">
        <v>0</v>
      </c>
      <c r="EI57" s="1218">
        <v>0</v>
      </c>
      <c r="EJ57" s="1218">
        <v>0</v>
      </c>
      <c r="EK57" s="1218">
        <v>0</v>
      </c>
      <c r="EL57" s="1218">
        <v>0</v>
      </c>
      <c r="EM57" s="1218">
        <v>0</v>
      </c>
      <c r="EN57" s="1218">
        <v>0</v>
      </c>
      <c r="EO57" s="1218">
        <v>0</v>
      </c>
      <c r="EP57" s="1218">
        <v>0</v>
      </c>
      <c r="EQ57" s="1218">
        <v>0</v>
      </c>
      <c r="ER57" s="1218">
        <v>0</v>
      </c>
      <c r="ES57" s="1218">
        <v>0</v>
      </c>
      <c r="ET57" s="1218">
        <v>0</v>
      </c>
      <c r="EU57" s="1218">
        <v>0</v>
      </c>
      <c r="EV57" s="1218">
        <v>0</v>
      </c>
      <c r="EW57" s="1218">
        <v>0</v>
      </c>
      <c r="EX57" s="1218">
        <v>0</v>
      </c>
    </row>
    <row r="58" spans="1:154" ht="14.4" x14ac:dyDescent="0.25">
      <c r="A58" s="1133" t="s">
        <v>523</v>
      </c>
      <c r="B58" s="1218">
        <v>0</v>
      </c>
      <c r="C58" s="1218">
        <v>0</v>
      </c>
      <c r="D58" s="1218">
        <v>0</v>
      </c>
      <c r="E58" s="1218">
        <v>0</v>
      </c>
      <c r="F58" s="1218">
        <v>0</v>
      </c>
      <c r="G58" s="1218">
        <v>0</v>
      </c>
      <c r="H58" s="1218">
        <v>0</v>
      </c>
      <c r="I58" s="1218">
        <v>0</v>
      </c>
      <c r="J58" s="1218">
        <v>0</v>
      </c>
      <c r="K58" s="1218">
        <v>0</v>
      </c>
      <c r="L58" s="1218">
        <v>0</v>
      </c>
      <c r="M58" s="1218">
        <v>0</v>
      </c>
      <c r="N58" s="1218">
        <v>0</v>
      </c>
      <c r="O58" s="1218">
        <v>0</v>
      </c>
      <c r="P58" s="1218">
        <v>0</v>
      </c>
      <c r="Q58" s="1218">
        <v>0</v>
      </c>
      <c r="R58" s="1218">
        <v>0</v>
      </c>
      <c r="S58" s="1218">
        <v>0</v>
      </c>
      <c r="T58" s="1218">
        <v>0</v>
      </c>
      <c r="U58" s="1218">
        <v>0</v>
      </c>
      <c r="V58" s="1218">
        <v>0</v>
      </c>
      <c r="W58" s="1218">
        <v>0</v>
      </c>
      <c r="X58" s="1218">
        <v>0</v>
      </c>
      <c r="Y58" s="1218">
        <v>0</v>
      </c>
      <c r="Z58" s="1218">
        <v>0</v>
      </c>
      <c r="AA58" s="1218">
        <v>0</v>
      </c>
      <c r="AB58" s="1218">
        <v>0</v>
      </c>
      <c r="AC58" s="1218">
        <v>0</v>
      </c>
      <c r="AD58" s="1218">
        <v>0</v>
      </c>
      <c r="AE58" s="1218">
        <v>0</v>
      </c>
      <c r="AF58" s="1218">
        <v>0</v>
      </c>
      <c r="AG58" s="1218">
        <v>0</v>
      </c>
      <c r="AH58" s="1218">
        <v>0</v>
      </c>
      <c r="AI58" s="1218">
        <v>0</v>
      </c>
      <c r="AJ58" s="1218">
        <v>0</v>
      </c>
      <c r="AK58" s="1218">
        <v>0</v>
      </c>
      <c r="AL58" s="1218">
        <v>0</v>
      </c>
      <c r="AM58" s="1218">
        <v>0</v>
      </c>
      <c r="AN58" s="1218">
        <v>0</v>
      </c>
      <c r="AO58" s="1218">
        <v>0</v>
      </c>
      <c r="AP58" s="1218">
        <v>0</v>
      </c>
      <c r="AQ58" s="1218">
        <v>0</v>
      </c>
      <c r="AR58" s="1218">
        <v>0</v>
      </c>
      <c r="AS58" s="1218">
        <v>0</v>
      </c>
      <c r="AT58" s="1218">
        <v>0</v>
      </c>
      <c r="AU58" s="1218">
        <v>0</v>
      </c>
      <c r="AV58" s="1218">
        <v>0</v>
      </c>
      <c r="AW58" s="1218">
        <v>0</v>
      </c>
      <c r="AX58" s="1218">
        <v>0</v>
      </c>
      <c r="AY58" s="1218">
        <v>0</v>
      </c>
      <c r="AZ58" s="1218">
        <v>0</v>
      </c>
      <c r="BA58" s="1218">
        <v>0</v>
      </c>
      <c r="BB58" s="1218">
        <v>0</v>
      </c>
      <c r="BC58" s="1218">
        <v>0</v>
      </c>
      <c r="BD58" s="1218">
        <v>0</v>
      </c>
      <c r="BE58" s="1218">
        <v>0</v>
      </c>
      <c r="BF58" s="1218">
        <v>0</v>
      </c>
      <c r="BG58" s="1218">
        <v>0</v>
      </c>
      <c r="BH58" s="1218">
        <v>0</v>
      </c>
      <c r="BI58" s="1218">
        <v>0</v>
      </c>
      <c r="BJ58" s="1218">
        <v>0</v>
      </c>
      <c r="BK58" s="1218">
        <v>0</v>
      </c>
      <c r="BL58" s="1218">
        <v>0</v>
      </c>
      <c r="BM58" s="1218">
        <v>0</v>
      </c>
      <c r="BN58" s="1218">
        <v>0</v>
      </c>
      <c r="BO58" s="1218">
        <v>0</v>
      </c>
      <c r="BP58" s="1218">
        <v>0</v>
      </c>
      <c r="BQ58" s="1218">
        <v>0</v>
      </c>
      <c r="BR58" s="1218">
        <v>0</v>
      </c>
      <c r="BS58" s="1218">
        <v>0</v>
      </c>
      <c r="BT58" s="1218">
        <v>0</v>
      </c>
      <c r="BU58" s="1218">
        <v>0</v>
      </c>
      <c r="BV58" s="1218">
        <v>0</v>
      </c>
      <c r="BW58" s="1218">
        <v>0</v>
      </c>
      <c r="BX58" s="1218">
        <v>0</v>
      </c>
      <c r="BY58" s="1218">
        <v>0</v>
      </c>
      <c r="BZ58" s="1218">
        <v>0</v>
      </c>
      <c r="CA58" s="1218">
        <v>0</v>
      </c>
      <c r="CB58" s="1218">
        <v>0</v>
      </c>
      <c r="CC58" s="1218">
        <v>0</v>
      </c>
      <c r="CD58" s="1218">
        <v>0</v>
      </c>
      <c r="CE58" s="1218">
        <v>0</v>
      </c>
      <c r="CF58" s="1218">
        <v>0</v>
      </c>
      <c r="CG58" s="1218">
        <v>0</v>
      </c>
      <c r="CH58" s="1218">
        <v>0</v>
      </c>
      <c r="CI58" s="1218">
        <v>0</v>
      </c>
      <c r="CJ58" s="1218">
        <v>0</v>
      </c>
      <c r="CK58" s="1218">
        <v>1</v>
      </c>
      <c r="CL58" s="1218">
        <v>0</v>
      </c>
      <c r="CM58" s="1218">
        <v>0</v>
      </c>
      <c r="CN58" s="1218">
        <v>0</v>
      </c>
      <c r="CO58" s="1218">
        <v>0</v>
      </c>
      <c r="CP58" s="1218">
        <v>0</v>
      </c>
      <c r="CQ58" s="1218">
        <v>0</v>
      </c>
      <c r="CR58" s="1218">
        <v>0</v>
      </c>
      <c r="CS58" s="1218">
        <v>0</v>
      </c>
      <c r="CT58" s="1218">
        <v>0</v>
      </c>
      <c r="CU58" s="1218">
        <v>0</v>
      </c>
      <c r="CV58" s="1218">
        <v>0</v>
      </c>
      <c r="CW58" s="1218">
        <v>0</v>
      </c>
      <c r="CX58" s="1218">
        <v>0</v>
      </c>
      <c r="CY58" s="1218">
        <v>0</v>
      </c>
      <c r="CZ58" s="1218">
        <v>0</v>
      </c>
      <c r="DA58" s="1218">
        <v>0</v>
      </c>
      <c r="DB58" s="1218">
        <v>0</v>
      </c>
      <c r="DC58" s="1218">
        <v>0</v>
      </c>
      <c r="DD58" s="1218">
        <v>0</v>
      </c>
      <c r="DE58" s="1218">
        <v>0</v>
      </c>
      <c r="DF58" s="1218">
        <v>0</v>
      </c>
      <c r="DG58" s="1218">
        <v>0</v>
      </c>
      <c r="DH58" s="1218">
        <v>0</v>
      </c>
      <c r="DI58" s="1218">
        <v>0</v>
      </c>
      <c r="DJ58" s="1218">
        <v>0</v>
      </c>
      <c r="DK58" s="1218">
        <v>0</v>
      </c>
      <c r="DL58" s="1218">
        <v>0</v>
      </c>
      <c r="DM58" s="1218">
        <v>0</v>
      </c>
      <c r="DN58" s="1218">
        <v>0</v>
      </c>
      <c r="DO58" s="1218">
        <v>0</v>
      </c>
      <c r="DP58" s="1218">
        <v>0</v>
      </c>
      <c r="DQ58" s="1218">
        <v>0</v>
      </c>
      <c r="DR58" s="1218">
        <v>0</v>
      </c>
      <c r="DS58" s="1218">
        <v>0</v>
      </c>
      <c r="DT58" s="1218">
        <v>0</v>
      </c>
      <c r="DU58" s="1218">
        <v>0</v>
      </c>
      <c r="DV58" s="1218">
        <v>0</v>
      </c>
      <c r="DW58" s="1218">
        <v>0</v>
      </c>
      <c r="DX58" s="1218">
        <v>0</v>
      </c>
      <c r="DY58" s="1218">
        <v>0</v>
      </c>
      <c r="DZ58" s="1218">
        <v>0</v>
      </c>
      <c r="EA58" s="1218">
        <v>0</v>
      </c>
      <c r="EB58" s="1218">
        <v>0</v>
      </c>
      <c r="EC58" s="1218">
        <v>0</v>
      </c>
      <c r="ED58" s="1218">
        <v>0</v>
      </c>
      <c r="EE58" s="1218">
        <v>0</v>
      </c>
      <c r="EF58" s="1218">
        <v>0</v>
      </c>
      <c r="EG58" s="1218">
        <v>0</v>
      </c>
      <c r="EH58" s="1218">
        <v>0</v>
      </c>
      <c r="EI58" s="1218">
        <v>0</v>
      </c>
      <c r="EJ58" s="1218">
        <v>0</v>
      </c>
      <c r="EK58" s="1218">
        <v>0</v>
      </c>
      <c r="EL58" s="1218">
        <v>0</v>
      </c>
      <c r="EM58" s="1218">
        <v>0</v>
      </c>
      <c r="EN58" s="1218">
        <v>0</v>
      </c>
      <c r="EO58" s="1218">
        <v>0</v>
      </c>
      <c r="EP58" s="1218">
        <v>0</v>
      </c>
      <c r="EQ58" s="1218">
        <v>0</v>
      </c>
      <c r="ER58" s="1218">
        <v>0</v>
      </c>
      <c r="ES58" s="1218">
        <v>0</v>
      </c>
      <c r="ET58" s="1218">
        <v>0</v>
      </c>
      <c r="EU58" s="1218">
        <v>0</v>
      </c>
      <c r="EV58" s="1218">
        <v>0</v>
      </c>
      <c r="EW58" s="1218">
        <v>0</v>
      </c>
      <c r="EX58" s="1218">
        <v>0</v>
      </c>
    </row>
    <row r="59" spans="1:154" ht="14.4" x14ac:dyDescent="0.25">
      <c r="A59" s="1133" t="s">
        <v>524</v>
      </c>
      <c r="B59" s="1218">
        <v>0</v>
      </c>
      <c r="C59" s="1218">
        <v>0</v>
      </c>
      <c r="D59" s="1218">
        <v>0</v>
      </c>
      <c r="E59" s="1218">
        <v>0</v>
      </c>
      <c r="F59" s="1218">
        <v>0</v>
      </c>
      <c r="G59" s="1218">
        <v>0</v>
      </c>
      <c r="H59" s="1218">
        <v>0</v>
      </c>
      <c r="I59" s="1218">
        <v>0</v>
      </c>
      <c r="J59" s="1218">
        <v>0</v>
      </c>
      <c r="K59" s="1218">
        <v>0</v>
      </c>
      <c r="L59" s="1218">
        <v>0</v>
      </c>
      <c r="M59" s="1218">
        <v>0</v>
      </c>
      <c r="N59" s="1218">
        <v>0</v>
      </c>
      <c r="O59" s="1218">
        <v>0</v>
      </c>
      <c r="P59" s="1218">
        <v>0</v>
      </c>
      <c r="Q59" s="1218">
        <v>0</v>
      </c>
      <c r="R59" s="1218">
        <v>0</v>
      </c>
      <c r="S59" s="1218">
        <v>0</v>
      </c>
      <c r="T59" s="1218">
        <v>0</v>
      </c>
      <c r="U59" s="1218">
        <v>0</v>
      </c>
      <c r="V59" s="1218">
        <v>0</v>
      </c>
      <c r="W59" s="1218">
        <v>0</v>
      </c>
      <c r="X59" s="1218">
        <v>0</v>
      </c>
      <c r="Y59" s="1218">
        <v>0</v>
      </c>
      <c r="Z59" s="1218">
        <v>0</v>
      </c>
      <c r="AA59" s="1218">
        <v>0</v>
      </c>
      <c r="AB59" s="1218">
        <v>0</v>
      </c>
      <c r="AC59" s="1218">
        <v>0</v>
      </c>
      <c r="AD59" s="1218">
        <v>0</v>
      </c>
      <c r="AE59" s="1218">
        <v>0</v>
      </c>
      <c r="AF59" s="1218">
        <v>0</v>
      </c>
      <c r="AG59" s="1218">
        <v>0</v>
      </c>
      <c r="AH59" s="1218">
        <v>0</v>
      </c>
      <c r="AI59" s="1218">
        <v>0</v>
      </c>
      <c r="AJ59" s="1218">
        <v>0</v>
      </c>
      <c r="AK59" s="1218">
        <v>0</v>
      </c>
      <c r="AL59" s="1218">
        <v>0</v>
      </c>
      <c r="AM59" s="1218">
        <v>0</v>
      </c>
      <c r="AN59" s="1218">
        <v>0</v>
      </c>
      <c r="AO59" s="1218">
        <v>0</v>
      </c>
      <c r="AP59" s="1218">
        <v>0</v>
      </c>
      <c r="AQ59" s="1218">
        <v>0</v>
      </c>
      <c r="AR59" s="1218">
        <v>0</v>
      </c>
      <c r="AS59" s="1218">
        <v>0</v>
      </c>
      <c r="AT59" s="1218">
        <v>0</v>
      </c>
      <c r="AU59" s="1218">
        <v>0</v>
      </c>
      <c r="AV59" s="1218">
        <v>0</v>
      </c>
      <c r="AW59" s="1218">
        <v>0</v>
      </c>
      <c r="AX59" s="1218">
        <v>0</v>
      </c>
      <c r="AY59" s="1218">
        <v>0</v>
      </c>
      <c r="AZ59" s="1218">
        <v>0</v>
      </c>
      <c r="BA59" s="1218">
        <v>0</v>
      </c>
      <c r="BB59" s="1218">
        <v>0</v>
      </c>
      <c r="BC59" s="1218">
        <v>0</v>
      </c>
      <c r="BD59" s="1218">
        <v>0</v>
      </c>
      <c r="BE59" s="1218">
        <v>0</v>
      </c>
      <c r="BF59" s="1218">
        <v>0</v>
      </c>
      <c r="BG59" s="1218">
        <v>0</v>
      </c>
      <c r="BH59" s="1218">
        <v>0</v>
      </c>
      <c r="BI59" s="1218">
        <v>0</v>
      </c>
      <c r="BJ59" s="1218">
        <v>0</v>
      </c>
      <c r="BK59" s="1218">
        <v>0</v>
      </c>
      <c r="BL59" s="1218">
        <v>0</v>
      </c>
      <c r="BM59" s="1218">
        <v>0</v>
      </c>
      <c r="BN59" s="1218">
        <v>0</v>
      </c>
      <c r="BO59" s="1218">
        <v>0</v>
      </c>
      <c r="BP59" s="1218">
        <v>0</v>
      </c>
      <c r="BQ59" s="1218">
        <v>0</v>
      </c>
      <c r="BR59" s="1218">
        <v>0</v>
      </c>
      <c r="BS59" s="1218">
        <v>0</v>
      </c>
      <c r="BT59" s="1218">
        <v>0</v>
      </c>
      <c r="BU59" s="1218">
        <v>0</v>
      </c>
      <c r="BV59" s="1218">
        <v>0</v>
      </c>
      <c r="BW59" s="1218">
        <v>0</v>
      </c>
      <c r="BX59" s="1218">
        <v>0</v>
      </c>
      <c r="BY59" s="1218">
        <v>0</v>
      </c>
      <c r="BZ59" s="1218">
        <v>0</v>
      </c>
      <c r="CA59" s="1218">
        <v>0</v>
      </c>
      <c r="CB59" s="1218">
        <v>0</v>
      </c>
      <c r="CC59" s="1218">
        <v>0</v>
      </c>
      <c r="CD59" s="1218">
        <v>0</v>
      </c>
      <c r="CE59" s="1218">
        <v>0</v>
      </c>
      <c r="CF59" s="1218">
        <v>0</v>
      </c>
      <c r="CG59" s="1218">
        <v>0</v>
      </c>
      <c r="CH59" s="1218">
        <v>1</v>
      </c>
      <c r="CI59" s="1218">
        <v>1</v>
      </c>
      <c r="CJ59" s="1218">
        <v>1</v>
      </c>
      <c r="CK59" s="1218">
        <v>0</v>
      </c>
      <c r="CL59" s="1218">
        <v>1</v>
      </c>
      <c r="CM59" s="1218">
        <v>0</v>
      </c>
      <c r="CN59" s="1218">
        <v>0</v>
      </c>
      <c r="CO59" s="1218">
        <v>0</v>
      </c>
      <c r="CP59" s="1218">
        <v>0</v>
      </c>
      <c r="CQ59" s="1218">
        <v>0</v>
      </c>
      <c r="CR59" s="1218">
        <v>0</v>
      </c>
      <c r="CS59" s="1218">
        <v>0</v>
      </c>
      <c r="CT59" s="1218">
        <v>0</v>
      </c>
      <c r="CU59" s="1218">
        <v>0</v>
      </c>
      <c r="CV59" s="1218">
        <v>0</v>
      </c>
      <c r="CW59" s="1218">
        <v>0</v>
      </c>
      <c r="CX59" s="1218">
        <v>0</v>
      </c>
      <c r="CY59" s="1218">
        <v>0</v>
      </c>
      <c r="CZ59" s="1218">
        <v>0</v>
      </c>
      <c r="DA59" s="1218">
        <v>0</v>
      </c>
      <c r="DB59" s="1218">
        <v>0</v>
      </c>
      <c r="DC59" s="1218">
        <v>0</v>
      </c>
      <c r="DD59" s="1218">
        <v>0</v>
      </c>
      <c r="DE59" s="1218">
        <v>0</v>
      </c>
      <c r="DF59" s="1218">
        <v>0</v>
      </c>
      <c r="DG59" s="1218">
        <v>0</v>
      </c>
      <c r="DH59" s="1218">
        <v>0</v>
      </c>
      <c r="DI59" s="1218">
        <v>0</v>
      </c>
      <c r="DJ59" s="1218">
        <v>0</v>
      </c>
      <c r="DK59" s="1218">
        <v>0</v>
      </c>
      <c r="DL59" s="1218">
        <v>0</v>
      </c>
      <c r="DM59" s="1218">
        <v>0</v>
      </c>
      <c r="DN59" s="1218">
        <v>0</v>
      </c>
      <c r="DO59" s="1218">
        <v>0</v>
      </c>
      <c r="DP59" s="1218">
        <v>0</v>
      </c>
      <c r="DQ59" s="1218">
        <v>0</v>
      </c>
      <c r="DR59" s="1218">
        <v>0</v>
      </c>
      <c r="DS59" s="1218">
        <v>0</v>
      </c>
      <c r="DT59" s="1218">
        <v>0</v>
      </c>
      <c r="DU59" s="1218">
        <v>0</v>
      </c>
      <c r="DV59" s="1218">
        <v>0</v>
      </c>
      <c r="DW59" s="1218">
        <v>0</v>
      </c>
      <c r="DX59" s="1218">
        <v>0</v>
      </c>
      <c r="DY59" s="1218">
        <v>0</v>
      </c>
      <c r="DZ59" s="1218">
        <v>0</v>
      </c>
      <c r="EA59" s="1218">
        <v>0</v>
      </c>
      <c r="EB59" s="1218">
        <v>0</v>
      </c>
      <c r="EC59" s="1218">
        <v>0</v>
      </c>
      <c r="ED59" s="1218">
        <v>0</v>
      </c>
      <c r="EE59" s="1218">
        <v>0</v>
      </c>
      <c r="EF59" s="1218">
        <v>0</v>
      </c>
      <c r="EG59" s="1218">
        <v>0</v>
      </c>
      <c r="EH59" s="1218">
        <v>0</v>
      </c>
      <c r="EI59" s="1218">
        <v>0</v>
      </c>
      <c r="EJ59" s="1218">
        <v>0</v>
      </c>
      <c r="EK59" s="1218">
        <v>0</v>
      </c>
      <c r="EL59" s="1218">
        <v>0</v>
      </c>
      <c r="EM59" s="1218">
        <v>0</v>
      </c>
      <c r="EN59" s="1218">
        <v>0</v>
      </c>
      <c r="EO59" s="1218">
        <v>0</v>
      </c>
      <c r="EP59" s="1218">
        <v>0</v>
      </c>
      <c r="EQ59" s="1218">
        <v>0</v>
      </c>
      <c r="ER59" s="1218">
        <v>0</v>
      </c>
      <c r="ES59" s="1218">
        <v>0</v>
      </c>
      <c r="ET59" s="1218">
        <v>0</v>
      </c>
      <c r="EU59" s="1218">
        <v>0</v>
      </c>
      <c r="EV59" s="1218">
        <v>0</v>
      </c>
      <c r="EW59" s="1218">
        <v>0</v>
      </c>
      <c r="EX59" s="1218">
        <v>0</v>
      </c>
    </row>
    <row r="60" spans="1:154" ht="14.4" x14ac:dyDescent="0.25">
      <c r="A60" s="1133" t="s">
        <v>525</v>
      </c>
      <c r="B60" s="1218">
        <v>0</v>
      </c>
      <c r="C60" s="1218">
        <v>0</v>
      </c>
      <c r="D60" s="1218">
        <v>0</v>
      </c>
      <c r="E60" s="1218">
        <v>0</v>
      </c>
      <c r="F60" s="1218">
        <v>0</v>
      </c>
      <c r="G60" s="1218">
        <v>0</v>
      </c>
      <c r="H60" s="1218">
        <v>0</v>
      </c>
      <c r="I60" s="1218">
        <v>0</v>
      </c>
      <c r="J60" s="1218">
        <v>0</v>
      </c>
      <c r="K60" s="1218">
        <v>0</v>
      </c>
      <c r="L60" s="1218">
        <v>0</v>
      </c>
      <c r="M60" s="1218">
        <v>0</v>
      </c>
      <c r="N60" s="1218">
        <v>0</v>
      </c>
      <c r="O60" s="1218">
        <v>0</v>
      </c>
      <c r="P60" s="1218">
        <v>0</v>
      </c>
      <c r="Q60" s="1218">
        <v>0</v>
      </c>
      <c r="R60" s="1218">
        <v>0</v>
      </c>
      <c r="S60" s="1218">
        <v>0</v>
      </c>
      <c r="T60" s="1218">
        <v>0</v>
      </c>
      <c r="U60" s="1218">
        <v>0</v>
      </c>
      <c r="V60" s="1218">
        <v>0</v>
      </c>
      <c r="W60" s="1218">
        <v>0</v>
      </c>
      <c r="X60" s="1218">
        <v>0</v>
      </c>
      <c r="Y60" s="1218">
        <v>0</v>
      </c>
      <c r="Z60" s="1218">
        <v>0</v>
      </c>
      <c r="AA60" s="1218">
        <v>0</v>
      </c>
      <c r="AB60" s="1218">
        <v>0</v>
      </c>
      <c r="AC60" s="1218">
        <v>0</v>
      </c>
      <c r="AD60" s="1218">
        <v>0</v>
      </c>
      <c r="AE60" s="1218">
        <v>0</v>
      </c>
      <c r="AF60" s="1218">
        <v>0</v>
      </c>
      <c r="AG60" s="1218">
        <v>0</v>
      </c>
      <c r="AH60" s="1218">
        <v>0</v>
      </c>
      <c r="AI60" s="1218">
        <v>0</v>
      </c>
      <c r="AJ60" s="1218">
        <v>0</v>
      </c>
      <c r="AK60" s="1218">
        <v>0</v>
      </c>
      <c r="AL60" s="1218">
        <v>0</v>
      </c>
      <c r="AM60" s="1218">
        <v>0</v>
      </c>
      <c r="AN60" s="1218">
        <v>0</v>
      </c>
      <c r="AO60" s="1218">
        <v>0</v>
      </c>
      <c r="AP60" s="1218">
        <v>0</v>
      </c>
      <c r="AQ60" s="1218">
        <v>0</v>
      </c>
      <c r="AR60" s="1218">
        <v>0</v>
      </c>
      <c r="AS60" s="1218">
        <v>0</v>
      </c>
      <c r="AT60" s="1218">
        <v>0</v>
      </c>
      <c r="AU60" s="1218">
        <v>0</v>
      </c>
      <c r="AV60" s="1218">
        <v>0</v>
      </c>
      <c r="AW60" s="1218">
        <v>0</v>
      </c>
      <c r="AX60" s="1218">
        <v>0</v>
      </c>
      <c r="AY60" s="1218">
        <v>0</v>
      </c>
      <c r="AZ60" s="1218">
        <v>0</v>
      </c>
      <c r="BA60" s="1218">
        <v>0</v>
      </c>
      <c r="BB60" s="1218">
        <v>0</v>
      </c>
      <c r="BC60" s="1218">
        <v>0</v>
      </c>
      <c r="BD60" s="1218">
        <v>0</v>
      </c>
      <c r="BE60" s="1218">
        <v>0</v>
      </c>
      <c r="BF60" s="1218">
        <v>0</v>
      </c>
      <c r="BG60" s="1218">
        <v>0</v>
      </c>
      <c r="BH60" s="1218">
        <v>0</v>
      </c>
      <c r="BI60" s="1218">
        <v>0</v>
      </c>
      <c r="BJ60" s="1218">
        <v>0</v>
      </c>
      <c r="BK60" s="1218">
        <v>0</v>
      </c>
      <c r="BL60" s="1218">
        <v>0</v>
      </c>
      <c r="BM60" s="1218">
        <v>0</v>
      </c>
      <c r="BN60" s="1218">
        <v>0</v>
      </c>
      <c r="BO60" s="1218">
        <v>0</v>
      </c>
      <c r="BP60" s="1218">
        <v>0</v>
      </c>
      <c r="BQ60" s="1218">
        <v>0</v>
      </c>
      <c r="BR60" s="1218">
        <v>0</v>
      </c>
      <c r="BS60" s="1218">
        <v>0</v>
      </c>
      <c r="BT60" s="1218">
        <v>0</v>
      </c>
      <c r="BU60" s="1218">
        <v>0</v>
      </c>
      <c r="BV60" s="1218">
        <v>0</v>
      </c>
      <c r="BW60" s="1218">
        <v>0</v>
      </c>
      <c r="BX60" s="1218">
        <v>0</v>
      </c>
      <c r="BY60" s="1218">
        <v>0</v>
      </c>
      <c r="BZ60" s="1218">
        <v>0</v>
      </c>
      <c r="CA60" s="1218">
        <v>0</v>
      </c>
      <c r="CB60" s="1218">
        <v>0</v>
      </c>
      <c r="CC60" s="1218">
        <v>0</v>
      </c>
      <c r="CD60" s="1218">
        <v>0</v>
      </c>
      <c r="CE60" s="1218">
        <v>0</v>
      </c>
      <c r="CF60" s="1218">
        <v>0</v>
      </c>
      <c r="CG60" s="1218">
        <v>0</v>
      </c>
      <c r="CH60" s="1218">
        <v>0</v>
      </c>
      <c r="CI60" s="1218">
        <v>0</v>
      </c>
      <c r="CJ60" s="1218">
        <v>0</v>
      </c>
      <c r="CK60" s="1218">
        <v>0</v>
      </c>
      <c r="CL60" s="1218">
        <v>0</v>
      </c>
      <c r="CM60" s="1218">
        <v>1</v>
      </c>
      <c r="CN60" s="1218">
        <v>0</v>
      </c>
      <c r="CO60" s="1218">
        <v>0</v>
      </c>
      <c r="CP60" s="1218">
        <v>0</v>
      </c>
      <c r="CQ60" s="1218">
        <v>0</v>
      </c>
      <c r="CR60" s="1218">
        <v>0</v>
      </c>
      <c r="CS60" s="1218">
        <v>0</v>
      </c>
      <c r="CT60" s="1218">
        <v>0</v>
      </c>
      <c r="CU60" s="1218">
        <v>0</v>
      </c>
      <c r="CV60" s="1218">
        <v>0</v>
      </c>
      <c r="CW60" s="1218">
        <v>0</v>
      </c>
      <c r="CX60" s="1218">
        <v>0</v>
      </c>
      <c r="CY60" s="1218">
        <v>0</v>
      </c>
      <c r="CZ60" s="1218">
        <v>0</v>
      </c>
      <c r="DA60" s="1218">
        <v>0</v>
      </c>
      <c r="DB60" s="1218">
        <v>0</v>
      </c>
      <c r="DC60" s="1218">
        <v>0</v>
      </c>
      <c r="DD60" s="1218">
        <v>0</v>
      </c>
      <c r="DE60" s="1218">
        <v>0</v>
      </c>
      <c r="DF60" s="1218">
        <v>0</v>
      </c>
      <c r="DG60" s="1218">
        <v>0</v>
      </c>
      <c r="DH60" s="1218">
        <v>0</v>
      </c>
      <c r="DI60" s="1218">
        <v>0</v>
      </c>
      <c r="DJ60" s="1218">
        <v>0</v>
      </c>
      <c r="DK60" s="1218">
        <v>0</v>
      </c>
      <c r="DL60" s="1218">
        <v>0</v>
      </c>
      <c r="DM60" s="1218">
        <v>0</v>
      </c>
      <c r="DN60" s="1218">
        <v>0</v>
      </c>
      <c r="DO60" s="1218">
        <v>0</v>
      </c>
      <c r="DP60" s="1218">
        <v>0</v>
      </c>
      <c r="DQ60" s="1218">
        <v>0</v>
      </c>
      <c r="DR60" s="1218">
        <v>0</v>
      </c>
      <c r="DS60" s="1218">
        <v>0</v>
      </c>
      <c r="DT60" s="1218">
        <v>0</v>
      </c>
      <c r="DU60" s="1218">
        <v>0</v>
      </c>
      <c r="DV60" s="1218">
        <v>0</v>
      </c>
      <c r="DW60" s="1218">
        <v>0</v>
      </c>
      <c r="DX60" s="1218">
        <v>0</v>
      </c>
      <c r="DY60" s="1218">
        <v>0</v>
      </c>
      <c r="DZ60" s="1218">
        <v>0</v>
      </c>
      <c r="EA60" s="1218">
        <v>0</v>
      </c>
      <c r="EB60" s="1218">
        <v>0</v>
      </c>
      <c r="EC60" s="1218">
        <v>0</v>
      </c>
      <c r="ED60" s="1218">
        <v>0</v>
      </c>
      <c r="EE60" s="1218">
        <v>0</v>
      </c>
      <c r="EF60" s="1218">
        <v>0</v>
      </c>
      <c r="EG60" s="1218">
        <v>0</v>
      </c>
      <c r="EH60" s="1218">
        <v>0</v>
      </c>
      <c r="EI60" s="1218">
        <v>0</v>
      </c>
      <c r="EJ60" s="1218">
        <v>0</v>
      </c>
      <c r="EK60" s="1218">
        <v>0</v>
      </c>
      <c r="EL60" s="1218">
        <v>0</v>
      </c>
      <c r="EM60" s="1218">
        <v>0</v>
      </c>
      <c r="EN60" s="1218">
        <v>0</v>
      </c>
      <c r="EO60" s="1218">
        <v>0</v>
      </c>
      <c r="EP60" s="1218">
        <v>0</v>
      </c>
      <c r="EQ60" s="1218">
        <v>0</v>
      </c>
      <c r="ER60" s="1218">
        <v>0</v>
      </c>
      <c r="ES60" s="1218">
        <v>0</v>
      </c>
      <c r="ET60" s="1218">
        <v>0</v>
      </c>
      <c r="EU60" s="1218">
        <v>0</v>
      </c>
      <c r="EV60" s="1218">
        <v>0</v>
      </c>
      <c r="EW60" s="1218">
        <v>0</v>
      </c>
      <c r="EX60" s="1218">
        <v>0</v>
      </c>
    </row>
    <row r="61" spans="1:154" ht="14.4" x14ac:dyDescent="0.25">
      <c r="A61" s="1133" t="s">
        <v>526</v>
      </c>
      <c r="B61" s="1218">
        <v>0</v>
      </c>
      <c r="C61" s="1218">
        <v>0</v>
      </c>
      <c r="D61" s="1218">
        <v>0</v>
      </c>
      <c r="E61" s="1218">
        <v>0</v>
      </c>
      <c r="F61" s="1218">
        <v>0</v>
      </c>
      <c r="G61" s="1218">
        <v>0</v>
      </c>
      <c r="H61" s="1218">
        <v>0</v>
      </c>
      <c r="I61" s="1218">
        <v>0</v>
      </c>
      <c r="J61" s="1218">
        <v>0</v>
      </c>
      <c r="K61" s="1218">
        <v>0</v>
      </c>
      <c r="L61" s="1218">
        <v>0</v>
      </c>
      <c r="M61" s="1218">
        <v>0</v>
      </c>
      <c r="N61" s="1218">
        <v>0</v>
      </c>
      <c r="O61" s="1218">
        <v>0</v>
      </c>
      <c r="P61" s="1218">
        <v>0</v>
      </c>
      <c r="Q61" s="1218">
        <v>0</v>
      </c>
      <c r="R61" s="1218">
        <v>0</v>
      </c>
      <c r="S61" s="1218">
        <v>0</v>
      </c>
      <c r="T61" s="1218">
        <v>0</v>
      </c>
      <c r="U61" s="1218">
        <v>0</v>
      </c>
      <c r="V61" s="1218">
        <v>0</v>
      </c>
      <c r="W61" s="1218">
        <v>0</v>
      </c>
      <c r="X61" s="1218">
        <v>0</v>
      </c>
      <c r="Y61" s="1218">
        <v>0</v>
      </c>
      <c r="Z61" s="1218">
        <v>0</v>
      </c>
      <c r="AA61" s="1218">
        <v>0</v>
      </c>
      <c r="AB61" s="1218">
        <v>0</v>
      </c>
      <c r="AC61" s="1218">
        <v>0</v>
      </c>
      <c r="AD61" s="1218">
        <v>0</v>
      </c>
      <c r="AE61" s="1218">
        <v>0</v>
      </c>
      <c r="AF61" s="1218">
        <v>0</v>
      </c>
      <c r="AG61" s="1218">
        <v>0</v>
      </c>
      <c r="AH61" s="1218">
        <v>0</v>
      </c>
      <c r="AI61" s="1218">
        <v>0</v>
      </c>
      <c r="AJ61" s="1218">
        <v>0</v>
      </c>
      <c r="AK61" s="1218">
        <v>0</v>
      </c>
      <c r="AL61" s="1218">
        <v>0</v>
      </c>
      <c r="AM61" s="1218">
        <v>0</v>
      </c>
      <c r="AN61" s="1218">
        <v>0</v>
      </c>
      <c r="AO61" s="1218">
        <v>0</v>
      </c>
      <c r="AP61" s="1218">
        <v>0</v>
      </c>
      <c r="AQ61" s="1218">
        <v>0</v>
      </c>
      <c r="AR61" s="1218">
        <v>0</v>
      </c>
      <c r="AS61" s="1218">
        <v>0</v>
      </c>
      <c r="AT61" s="1218">
        <v>0</v>
      </c>
      <c r="AU61" s="1218">
        <v>0</v>
      </c>
      <c r="AV61" s="1218">
        <v>0</v>
      </c>
      <c r="AW61" s="1218">
        <v>0</v>
      </c>
      <c r="AX61" s="1218">
        <v>0</v>
      </c>
      <c r="AY61" s="1218">
        <v>0</v>
      </c>
      <c r="AZ61" s="1218">
        <v>0</v>
      </c>
      <c r="BA61" s="1218">
        <v>0</v>
      </c>
      <c r="BB61" s="1218">
        <v>0</v>
      </c>
      <c r="BC61" s="1218">
        <v>0</v>
      </c>
      <c r="BD61" s="1218">
        <v>0</v>
      </c>
      <c r="BE61" s="1218">
        <v>0</v>
      </c>
      <c r="BF61" s="1218">
        <v>0</v>
      </c>
      <c r="BG61" s="1218">
        <v>0</v>
      </c>
      <c r="BH61" s="1218">
        <v>0</v>
      </c>
      <c r="BI61" s="1218">
        <v>0</v>
      </c>
      <c r="BJ61" s="1218">
        <v>0</v>
      </c>
      <c r="BK61" s="1218">
        <v>0</v>
      </c>
      <c r="BL61" s="1218">
        <v>0</v>
      </c>
      <c r="BM61" s="1218">
        <v>0</v>
      </c>
      <c r="BN61" s="1218">
        <v>0</v>
      </c>
      <c r="BO61" s="1218">
        <v>0</v>
      </c>
      <c r="BP61" s="1218">
        <v>0</v>
      </c>
      <c r="BQ61" s="1218">
        <v>0</v>
      </c>
      <c r="BR61" s="1218">
        <v>0</v>
      </c>
      <c r="BS61" s="1218">
        <v>0</v>
      </c>
      <c r="BT61" s="1218">
        <v>0</v>
      </c>
      <c r="BU61" s="1218">
        <v>0</v>
      </c>
      <c r="BV61" s="1218">
        <v>0</v>
      </c>
      <c r="BW61" s="1218">
        <v>0</v>
      </c>
      <c r="BX61" s="1218">
        <v>0</v>
      </c>
      <c r="BY61" s="1218">
        <v>0</v>
      </c>
      <c r="BZ61" s="1218">
        <v>0</v>
      </c>
      <c r="CA61" s="1218">
        <v>0</v>
      </c>
      <c r="CB61" s="1218">
        <v>0</v>
      </c>
      <c r="CC61" s="1218">
        <v>0</v>
      </c>
      <c r="CD61" s="1218">
        <v>0</v>
      </c>
      <c r="CE61" s="1218">
        <v>0</v>
      </c>
      <c r="CF61" s="1218">
        <v>0</v>
      </c>
      <c r="CG61" s="1218">
        <v>0</v>
      </c>
      <c r="CH61" s="1218">
        <v>0</v>
      </c>
      <c r="CI61" s="1218">
        <v>0</v>
      </c>
      <c r="CJ61" s="1218">
        <v>0</v>
      </c>
      <c r="CK61" s="1218">
        <v>0</v>
      </c>
      <c r="CL61" s="1218">
        <v>0</v>
      </c>
      <c r="CM61" s="1218">
        <v>0</v>
      </c>
      <c r="CN61" s="1218">
        <v>0</v>
      </c>
      <c r="CO61" s="1218">
        <v>0</v>
      </c>
      <c r="CP61" s="1218">
        <v>1</v>
      </c>
      <c r="CQ61" s="1218">
        <v>1</v>
      </c>
      <c r="CR61" s="1218">
        <v>0</v>
      </c>
      <c r="CS61" s="1218">
        <v>0</v>
      </c>
      <c r="CT61" s="1218">
        <v>0</v>
      </c>
      <c r="CU61" s="1218">
        <v>0</v>
      </c>
      <c r="CV61" s="1218">
        <v>0</v>
      </c>
      <c r="CW61" s="1218">
        <v>0</v>
      </c>
      <c r="CX61" s="1218">
        <v>0</v>
      </c>
      <c r="CY61" s="1218">
        <v>0</v>
      </c>
      <c r="CZ61" s="1218">
        <v>0</v>
      </c>
      <c r="DA61" s="1218">
        <v>0</v>
      </c>
      <c r="DB61" s="1218">
        <v>0</v>
      </c>
      <c r="DC61" s="1218">
        <v>0</v>
      </c>
      <c r="DD61" s="1218">
        <v>0</v>
      </c>
      <c r="DE61" s="1218">
        <v>0</v>
      </c>
      <c r="DF61" s="1218">
        <v>0</v>
      </c>
      <c r="DG61" s="1218">
        <v>0</v>
      </c>
      <c r="DH61" s="1218">
        <v>0</v>
      </c>
      <c r="DI61" s="1218">
        <v>0</v>
      </c>
      <c r="DJ61" s="1218">
        <v>0</v>
      </c>
      <c r="DK61" s="1218">
        <v>0</v>
      </c>
      <c r="DL61" s="1218">
        <v>0</v>
      </c>
      <c r="DM61" s="1218">
        <v>0</v>
      </c>
      <c r="DN61" s="1218">
        <v>0</v>
      </c>
      <c r="DO61" s="1218">
        <v>0</v>
      </c>
      <c r="DP61" s="1218">
        <v>0</v>
      </c>
      <c r="DQ61" s="1218">
        <v>0</v>
      </c>
      <c r="DR61" s="1218">
        <v>0</v>
      </c>
      <c r="DS61" s="1218">
        <v>0</v>
      </c>
      <c r="DT61" s="1218">
        <v>0</v>
      </c>
      <c r="DU61" s="1218">
        <v>0</v>
      </c>
      <c r="DV61" s="1218">
        <v>0</v>
      </c>
      <c r="DW61" s="1218">
        <v>0</v>
      </c>
      <c r="DX61" s="1218">
        <v>0</v>
      </c>
      <c r="DY61" s="1218">
        <v>0</v>
      </c>
      <c r="DZ61" s="1218">
        <v>0</v>
      </c>
      <c r="EA61" s="1218">
        <v>0</v>
      </c>
      <c r="EB61" s="1218">
        <v>0</v>
      </c>
      <c r="EC61" s="1218">
        <v>0</v>
      </c>
      <c r="ED61" s="1218">
        <v>0</v>
      </c>
      <c r="EE61" s="1218">
        <v>0</v>
      </c>
      <c r="EF61" s="1218">
        <v>0</v>
      </c>
      <c r="EG61" s="1218">
        <v>0</v>
      </c>
      <c r="EH61" s="1218">
        <v>0</v>
      </c>
      <c r="EI61" s="1218">
        <v>0</v>
      </c>
      <c r="EJ61" s="1218">
        <v>0</v>
      </c>
      <c r="EK61" s="1218">
        <v>0</v>
      </c>
      <c r="EL61" s="1218">
        <v>0</v>
      </c>
      <c r="EM61" s="1218">
        <v>0</v>
      </c>
      <c r="EN61" s="1218">
        <v>0</v>
      </c>
      <c r="EO61" s="1218">
        <v>0</v>
      </c>
      <c r="EP61" s="1218">
        <v>0</v>
      </c>
      <c r="EQ61" s="1218">
        <v>0</v>
      </c>
      <c r="ER61" s="1218">
        <v>0</v>
      </c>
      <c r="ES61" s="1218">
        <v>0</v>
      </c>
      <c r="ET61" s="1218">
        <v>0</v>
      </c>
      <c r="EU61" s="1218">
        <v>0</v>
      </c>
      <c r="EV61" s="1218">
        <v>0</v>
      </c>
      <c r="EW61" s="1218">
        <v>0</v>
      </c>
      <c r="EX61" s="1218">
        <v>0</v>
      </c>
    </row>
    <row r="62" spans="1:154" ht="14.4" x14ac:dyDescent="0.25">
      <c r="A62" s="1133" t="s">
        <v>527</v>
      </c>
      <c r="B62" s="1218">
        <v>0</v>
      </c>
      <c r="C62" s="1218">
        <v>0</v>
      </c>
      <c r="D62" s="1218">
        <v>0</v>
      </c>
      <c r="E62" s="1218">
        <v>0</v>
      </c>
      <c r="F62" s="1218">
        <v>0</v>
      </c>
      <c r="G62" s="1218">
        <v>0</v>
      </c>
      <c r="H62" s="1218">
        <v>0</v>
      </c>
      <c r="I62" s="1218">
        <v>0</v>
      </c>
      <c r="J62" s="1218">
        <v>0</v>
      </c>
      <c r="K62" s="1218">
        <v>0</v>
      </c>
      <c r="L62" s="1218">
        <v>0</v>
      </c>
      <c r="M62" s="1218">
        <v>0</v>
      </c>
      <c r="N62" s="1218">
        <v>0</v>
      </c>
      <c r="O62" s="1218">
        <v>0</v>
      </c>
      <c r="P62" s="1218">
        <v>0</v>
      </c>
      <c r="Q62" s="1218">
        <v>0</v>
      </c>
      <c r="R62" s="1218">
        <v>0</v>
      </c>
      <c r="S62" s="1218">
        <v>0</v>
      </c>
      <c r="T62" s="1218">
        <v>0</v>
      </c>
      <c r="U62" s="1218">
        <v>0</v>
      </c>
      <c r="V62" s="1218">
        <v>0</v>
      </c>
      <c r="W62" s="1218">
        <v>0</v>
      </c>
      <c r="X62" s="1218">
        <v>0</v>
      </c>
      <c r="Y62" s="1218">
        <v>0</v>
      </c>
      <c r="Z62" s="1218">
        <v>0</v>
      </c>
      <c r="AA62" s="1218">
        <v>0</v>
      </c>
      <c r="AB62" s="1218">
        <v>0</v>
      </c>
      <c r="AC62" s="1218">
        <v>0</v>
      </c>
      <c r="AD62" s="1218">
        <v>0</v>
      </c>
      <c r="AE62" s="1218">
        <v>0</v>
      </c>
      <c r="AF62" s="1218">
        <v>0</v>
      </c>
      <c r="AG62" s="1218">
        <v>0</v>
      </c>
      <c r="AH62" s="1218">
        <v>0</v>
      </c>
      <c r="AI62" s="1218">
        <v>0</v>
      </c>
      <c r="AJ62" s="1218">
        <v>0</v>
      </c>
      <c r="AK62" s="1218">
        <v>0</v>
      </c>
      <c r="AL62" s="1218">
        <v>0</v>
      </c>
      <c r="AM62" s="1218">
        <v>0</v>
      </c>
      <c r="AN62" s="1218">
        <v>0</v>
      </c>
      <c r="AO62" s="1218">
        <v>0</v>
      </c>
      <c r="AP62" s="1218">
        <v>0</v>
      </c>
      <c r="AQ62" s="1218">
        <v>0</v>
      </c>
      <c r="AR62" s="1218">
        <v>0</v>
      </c>
      <c r="AS62" s="1218">
        <v>0</v>
      </c>
      <c r="AT62" s="1218">
        <v>0</v>
      </c>
      <c r="AU62" s="1218">
        <v>0</v>
      </c>
      <c r="AV62" s="1218">
        <v>0</v>
      </c>
      <c r="AW62" s="1218">
        <v>0</v>
      </c>
      <c r="AX62" s="1218">
        <v>0</v>
      </c>
      <c r="AY62" s="1218">
        <v>0</v>
      </c>
      <c r="AZ62" s="1218">
        <v>0</v>
      </c>
      <c r="BA62" s="1218">
        <v>0</v>
      </c>
      <c r="BB62" s="1218">
        <v>0</v>
      </c>
      <c r="BC62" s="1218">
        <v>0</v>
      </c>
      <c r="BD62" s="1218">
        <v>0</v>
      </c>
      <c r="BE62" s="1218">
        <v>0</v>
      </c>
      <c r="BF62" s="1218">
        <v>0</v>
      </c>
      <c r="BG62" s="1218">
        <v>0</v>
      </c>
      <c r="BH62" s="1218">
        <v>0</v>
      </c>
      <c r="BI62" s="1218">
        <v>0</v>
      </c>
      <c r="BJ62" s="1218">
        <v>0</v>
      </c>
      <c r="BK62" s="1218">
        <v>0</v>
      </c>
      <c r="BL62" s="1218">
        <v>0</v>
      </c>
      <c r="BM62" s="1218">
        <v>0</v>
      </c>
      <c r="BN62" s="1218">
        <v>0</v>
      </c>
      <c r="BO62" s="1218">
        <v>0</v>
      </c>
      <c r="BP62" s="1218">
        <v>0</v>
      </c>
      <c r="BQ62" s="1218">
        <v>0</v>
      </c>
      <c r="BR62" s="1218">
        <v>0</v>
      </c>
      <c r="BS62" s="1218">
        <v>0</v>
      </c>
      <c r="BT62" s="1218">
        <v>0</v>
      </c>
      <c r="BU62" s="1218">
        <v>0</v>
      </c>
      <c r="BV62" s="1218">
        <v>0</v>
      </c>
      <c r="BW62" s="1218">
        <v>0</v>
      </c>
      <c r="BX62" s="1218">
        <v>0</v>
      </c>
      <c r="BY62" s="1218">
        <v>0</v>
      </c>
      <c r="BZ62" s="1218">
        <v>0</v>
      </c>
      <c r="CA62" s="1218">
        <v>0</v>
      </c>
      <c r="CB62" s="1218">
        <v>0</v>
      </c>
      <c r="CC62" s="1218">
        <v>0</v>
      </c>
      <c r="CD62" s="1218">
        <v>0</v>
      </c>
      <c r="CE62" s="1218">
        <v>0</v>
      </c>
      <c r="CF62" s="1218">
        <v>0</v>
      </c>
      <c r="CG62" s="1218">
        <v>0</v>
      </c>
      <c r="CH62" s="1218">
        <v>0</v>
      </c>
      <c r="CI62" s="1218">
        <v>0</v>
      </c>
      <c r="CJ62" s="1218">
        <v>0</v>
      </c>
      <c r="CK62" s="1218">
        <v>0</v>
      </c>
      <c r="CL62" s="1218">
        <v>0</v>
      </c>
      <c r="CM62" s="1218">
        <v>0</v>
      </c>
      <c r="CN62" s="1218">
        <v>1</v>
      </c>
      <c r="CO62" s="1218">
        <v>1</v>
      </c>
      <c r="CP62" s="1218">
        <v>0</v>
      </c>
      <c r="CQ62" s="1218">
        <v>0</v>
      </c>
      <c r="CR62" s="1218">
        <v>1</v>
      </c>
      <c r="CS62" s="1218">
        <v>0</v>
      </c>
      <c r="CT62" s="1218">
        <v>0</v>
      </c>
      <c r="CU62" s="1218">
        <v>0</v>
      </c>
      <c r="CV62" s="1218">
        <v>0</v>
      </c>
      <c r="CW62" s="1218">
        <v>0</v>
      </c>
      <c r="CX62" s="1218">
        <v>0</v>
      </c>
      <c r="CY62" s="1218">
        <v>0</v>
      </c>
      <c r="CZ62" s="1218">
        <v>0</v>
      </c>
      <c r="DA62" s="1218">
        <v>0</v>
      </c>
      <c r="DB62" s="1218">
        <v>0</v>
      </c>
      <c r="DC62" s="1218">
        <v>0</v>
      </c>
      <c r="DD62" s="1218">
        <v>0</v>
      </c>
      <c r="DE62" s="1218">
        <v>0</v>
      </c>
      <c r="DF62" s="1218">
        <v>0</v>
      </c>
      <c r="DG62" s="1218">
        <v>0</v>
      </c>
      <c r="DH62" s="1218">
        <v>0</v>
      </c>
      <c r="DI62" s="1218">
        <v>0</v>
      </c>
      <c r="DJ62" s="1218">
        <v>0</v>
      </c>
      <c r="DK62" s="1218">
        <v>0</v>
      </c>
      <c r="DL62" s="1218">
        <v>0</v>
      </c>
      <c r="DM62" s="1218">
        <v>0</v>
      </c>
      <c r="DN62" s="1218">
        <v>0</v>
      </c>
      <c r="DO62" s="1218">
        <v>0</v>
      </c>
      <c r="DP62" s="1218">
        <v>0</v>
      </c>
      <c r="DQ62" s="1218">
        <v>0</v>
      </c>
      <c r="DR62" s="1218">
        <v>0</v>
      </c>
      <c r="DS62" s="1218">
        <v>0</v>
      </c>
      <c r="DT62" s="1218">
        <v>0</v>
      </c>
      <c r="DU62" s="1218">
        <v>0</v>
      </c>
      <c r="DV62" s="1218">
        <v>0</v>
      </c>
      <c r="DW62" s="1218">
        <v>0</v>
      </c>
      <c r="DX62" s="1218">
        <v>0</v>
      </c>
      <c r="DY62" s="1218">
        <v>0</v>
      </c>
      <c r="DZ62" s="1218">
        <v>0</v>
      </c>
      <c r="EA62" s="1218">
        <v>0</v>
      </c>
      <c r="EB62" s="1218">
        <v>0</v>
      </c>
      <c r="EC62" s="1218">
        <v>0</v>
      </c>
      <c r="ED62" s="1218">
        <v>0</v>
      </c>
      <c r="EE62" s="1218">
        <v>0</v>
      </c>
      <c r="EF62" s="1218">
        <v>0</v>
      </c>
      <c r="EG62" s="1218">
        <v>0</v>
      </c>
      <c r="EH62" s="1218">
        <v>0</v>
      </c>
      <c r="EI62" s="1218">
        <v>0</v>
      </c>
      <c r="EJ62" s="1218">
        <v>0</v>
      </c>
      <c r="EK62" s="1218">
        <v>0</v>
      </c>
      <c r="EL62" s="1218">
        <v>0</v>
      </c>
      <c r="EM62" s="1218">
        <v>0</v>
      </c>
      <c r="EN62" s="1218">
        <v>0</v>
      </c>
      <c r="EO62" s="1218">
        <v>0</v>
      </c>
      <c r="EP62" s="1218">
        <v>0</v>
      </c>
      <c r="EQ62" s="1218">
        <v>0</v>
      </c>
      <c r="ER62" s="1218">
        <v>0</v>
      </c>
      <c r="ES62" s="1218">
        <v>0</v>
      </c>
      <c r="ET62" s="1218">
        <v>0</v>
      </c>
      <c r="EU62" s="1218">
        <v>0</v>
      </c>
      <c r="EV62" s="1218">
        <v>0</v>
      </c>
      <c r="EW62" s="1218">
        <v>0</v>
      </c>
      <c r="EX62" s="1218">
        <v>0</v>
      </c>
    </row>
    <row r="63" spans="1:154" ht="14.4" x14ac:dyDescent="0.25">
      <c r="A63" s="1133" t="s">
        <v>528</v>
      </c>
      <c r="B63" s="1218">
        <v>0</v>
      </c>
      <c r="C63" s="1218">
        <v>0</v>
      </c>
      <c r="D63" s="1218">
        <v>0</v>
      </c>
      <c r="E63" s="1218">
        <v>0</v>
      </c>
      <c r="F63" s="1218">
        <v>0</v>
      </c>
      <c r="G63" s="1218">
        <v>0</v>
      </c>
      <c r="H63" s="1218">
        <v>0</v>
      </c>
      <c r="I63" s="1218">
        <v>0</v>
      </c>
      <c r="J63" s="1218">
        <v>0</v>
      </c>
      <c r="K63" s="1218">
        <v>0</v>
      </c>
      <c r="L63" s="1218">
        <v>0</v>
      </c>
      <c r="M63" s="1218">
        <v>0</v>
      </c>
      <c r="N63" s="1218">
        <v>0</v>
      </c>
      <c r="O63" s="1218">
        <v>0</v>
      </c>
      <c r="P63" s="1218">
        <v>0</v>
      </c>
      <c r="Q63" s="1218">
        <v>0</v>
      </c>
      <c r="R63" s="1218">
        <v>0</v>
      </c>
      <c r="S63" s="1218">
        <v>0</v>
      </c>
      <c r="T63" s="1218">
        <v>0</v>
      </c>
      <c r="U63" s="1218">
        <v>0</v>
      </c>
      <c r="V63" s="1218">
        <v>0</v>
      </c>
      <c r="W63" s="1218">
        <v>0</v>
      </c>
      <c r="X63" s="1218">
        <v>0</v>
      </c>
      <c r="Y63" s="1218">
        <v>0</v>
      </c>
      <c r="Z63" s="1218">
        <v>0</v>
      </c>
      <c r="AA63" s="1218">
        <v>0</v>
      </c>
      <c r="AB63" s="1218">
        <v>0</v>
      </c>
      <c r="AC63" s="1218">
        <v>0</v>
      </c>
      <c r="AD63" s="1218">
        <v>0</v>
      </c>
      <c r="AE63" s="1218">
        <v>0</v>
      </c>
      <c r="AF63" s="1218">
        <v>0</v>
      </c>
      <c r="AG63" s="1218">
        <v>0</v>
      </c>
      <c r="AH63" s="1218">
        <v>0</v>
      </c>
      <c r="AI63" s="1218">
        <v>0</v>
      </c>
      <c r="AJ63" s="1218">
        <v>0</v>
      </c>
      <c r="AK63" s="1218">
        <v>0</v>
      </c>
      <c r="AL63" s="1218">
        <v>0</v>
      </c>
      <c r="AM63" s="1218">
        <v>0</v>
      </c>
      <c r="AN63" s="1218">
        <v>0</v>
      </c>
      <c r="AO63" s="1218">
        <v>0</v>
      </c>
      <c r="AP63" s="1218">
        <v>0</v>
      </c>
      <c r="AQ63" s="1218">
        <v>0</v>
      </c>
      <c r="AR63" s="1218">
        <v>0</v>
      </c>
      <c r="AS63" s="1218">
        <v>0</v>
      </c>
      <c r="AT63" s="1218">
        <v>0</v>
      </c>
      <c r="AU63" s="1218">
        <v>0</v>
      </c>
      <c r="AV63" s="1218">
        <v>0</v>
      </c>
      <c r="AW63" s="1218">
        <v>0</v>
      </c>
      <c r="AX63" s="1218">
        <v>0</v>
      </c>
      <c r="AY63" s="1218">
        <v>0</v>
      </c>
      <c r="AZ63" s="1218">
        <v>0</v>
      </c>
      <c r="BA63" s="1218">
        <v>0</v>
      </c>
      <c r="BB63" s="1218">
        <v>0</v>
      </c>
      <c r="BC63" s="1218">
        <v>0</v>
      </c>
      <c r="BD63" s="1218">
        <v>0</v>
      </c>
      <c r="BE63" s="1218">
        <v>0</v>
      </c>
      <c r="BF63" s="1218">
        <v>0</v>
      </c>
      <c r="BG63" s="1218">
        <v>0</v>
      </c>
      <c r="BH63" s="1218">
        <v>0</v>
      </c>
      <c r="BI63" s="1218">
        <v>0</v>
      </c>
      <c r="BJ63" s="1218">
        <v>0</v>
      </c>
      <c r="BK63" s="1218">
        <v>0</v>
      </c>
      <c r="BL63" s="1218">
        <v>0</v>
      </c>
      <c r="BM63" s="1218">
        <v>0</v>
      </c>
      <c r="BN63" s="1218">
        <v>0</v>
      </c>
      <c r="BO63" s="1218">
        <v>0</v>
      </c>
      <c r="BP63" s="1218">
        <v>0</v>
      </c>
      <c r="BQ63" s="1218">
        <v>0</v>
      </c>
      <c r="BR63" s="1218">
        <v>0</v>
      </c>
      <c r="BS63" s="1218">
        <v>0</v>
      </c>
      <c r="BT63" s="1218">
        <v>0</v>
      </c>
      <c r="BU63" s="1218">
        <v>0</v>
      </c>
      <c r="BV63" s="1218">
        <v>0</v>
      </c>
      <c r="BW63" s="1218">
        <v>0</v>
      </c>
      <c r="BX63" s="1218">
        <v>0</v>
      </c>
      <c r="BY63" s="1218">
        <v>0</v>
      </c>
      <c r="BZ63" s="1218">
        <v>0</v>
      </c>
      <c r="CA63" s="1218">
        <v>0</v>
      </c>
      <c r="CB63" s="1218">
        <v>0</v>
      </c>
      <c r="CC63" s="1218">
        <v>0</v>
      </c>
      <c r="CD63" s="1218">
        <v>0</v>
      </c>
      <c r="CE63" s="1218">
        <v>0</v>
      </c>
      <c r="CF63" s="1218">
        <v>0</v>
      </c>
      <c r="CG63" s="1218">
        <v>0</v>
      </c>
      <c r="CH63" s="1218">
        <v>0</v>
      </c>
      <c r="CI63" s="1218">
        <v>0</v>
      </c>
      <c r="CJ63" s="1218">
        <v>0</v>
      </c>
      <c r="CK63" s="1218">
        <v>0</v>
      </c>
      <c r="CL63" s="1218">
        <v>0</v>
      </c>
      <c r="CM63" s="1218">
        <v>0</v>
      </c>
      <c r="CN63" s="1218">
        <v>0</v>
      </c>
      <c r="CO63" s="1218">
        <v>0</v>
      </c>
      <c r="CP63" s="1218">
        <v>0</v>
      </c>
      <c r="CQ63" s="1218">
        <v>0</v>
      </c>
      <c r="CR63" s="1218">
        <v>0</v>
      </c>
      <c r="CS63" s="1218">
        <v>1</v>
      </c>
      <c r="CT63" s="1218">
        <v>0</v>
      </c>
      <c r="CU63" s="1218">
        <v>0</v>
      </c>
      <c r="CV63" s="1218">
        <v>0</v>
      </c>
      <c r="CW63" s="1218">
        <v>0</v>
      </c>
      <c r="CX63" s="1218">
        <v>0</v>
      </c>
      <c r="CY63" s="1218">
        <v>0</v>
      </c>
      <c r="CZ63" s="1218">
        <v>0</v>
      </c>
      <c r="DA63" s="1218">
        <v>0</v>
      </c>
      <c r="DB63" s="1218">
        <v>0</v>
      </c>
      <c r="DC63" s="1218">
        <v>0</v>
      </c>
      <c r="DD63" s="1218">
        <v>0</v>
      </c>
      <c r="DE63" s="1218">
        <v>0</v>
      </c>
      <c r="DF63" s="1218">
        <v>0</v>
      </c>
      <c r="DG63" s="1218">
        <v>0</v>
      </c>
      <c r="DH63" s="1218">
        <v>0</v>
      </c>
      <c r="DI63" s="1218">
        <v>0</v>
      </c>
      <c r="DJ63" s="1218">
        <v>0</v>
      </c>
      <c r="DK63" s="1218">
        <v>0</v>
      </c>
      <c r="DL63" s="1218">
        <v>0</v>
      </c>
      <c r="DM63" s="1218">
        <v>0</v>
      </c>
      <c r="DN63" s="1218">
        <v>0</v>
      </c>
      <c r="DO63" s="1218">
        <v>0</v>
      </c>
      <c r="DP63" s="1218">
        <v>0</v>
      </c>
      <c r="DQ63" s="1218">
        <v>0</v>
      </c>
      <c r="DR63" s="1218">
        <v>0</v>
      </c>
      <c r="DS63" s="1218">
        <v>0</v>
      </c>
      <c r="DT63" s="1218">
        <v>0</v>
      </c>
      <c r="DU63" s="1218">
        <v>0</v>
      </c>
      <c r="DV63" s="1218">
        <v>0</v>
      </c>
      <c r="DW63" s="1218">
        <v>0</v>
      </c>
      <c r="DX63" s="1218">
        <v>0</v>
      </c>
      <c r="DY63" s="1218">
        <v>0</v>
      </c>
      <c r="DZ63" s="1218">
        <v>0</v>
      </c>
      <c r="EA63" s="1218">
        <v>0</v>
      </c>
      <c r="EB63" s="1218">
        <v>0</v>
      </c>
      <c r="EC63" s="1218">
        <v>0</v>
      </c>
      <c r="ED63" s="1218">
        <v>0</v>
      </c>
      <c r="EE63" s="1218">
        <v>0</v>
      </c>
      <c r="EF63" s="1218">
        <v>0</v>
      </c>
      <c r="EG63" s="1218">
        <v>0</v>
      </c>
      <c r="EH63" s="1218">
        <v>0</v>
      </c>
      <c r="EI63" s="1218">
        <v>0</v>
      </c>
      <c r="EJ63" s="1218">
        <v>0</v>
      </c>
      <c r="EK63" s="1218">
        <v>0</v>
      </c>
      <c r="EL63" s="1218">
        <v>0</v>
      </c>
      <c r="EM63" s="1218">
        <v>0</v>
      </c>
      <c r="EN63" s="1218">
        <v>0</v>
      </c>
      <c r="EO63" s="1218">
        <v>0</v>
      </c>
      <c r="EP63" s="1218">
        <v>0</v>
      </c>
      <c r="EQ63" s="1218">
        <v>0</v>
      </c>
      <c r="ER63" s="1218">
        <v>0</v>
      </c>
      <c r="ES63" s="1218">
        <v>0</v>
      </c>
      <c r="ET63" s="1218">
        <v>0</v>
      </c>
      <c r="EU63" s="1218">
        <v>0</v>
      </c>
      <c r="EV63" s="1218">
        <v>0</v>
      </c>
      <c r="EW63" s="1218">
        <v>0</v>
      </c>
      <c r="EX63" s="1218">
        <v>0</v>
      </c>
    </row>
    <row r="64" spans="1:154" ht="14.4" x14ac:dyDescent="0.25">
      <c r="A64" s="1133" t="s">
        <v>529</v>
      </c>
      <c r="B64" s="1218">
        <v>0</v>
      </c>
      <c r="C64" s="1218">
        <v>0</v>
      </c>
      <c r="D64" s="1218">
        <v>0</v>
      </c>
      <c r="E64" s="1218">
        <v>0</v>
      </c>
      <c r="F64" s="1218">
        <v>0</v>
      </c>
      <c r="G64" s="1218">
        <v>0</v>
      </c>
      <c r="H64" s="1218">
        <v>0</v>
      </c>
      <c r="I64" s="1218">
        <v>0</v>
      </c>
      <c r="J64" s="1218">
        <v>0</v>
      </c>
      <c r="K64" s="1218">
        <v>0</v>
      </c>
      <c r="L64" s="1218">
        <v>0</v>
      </c>
      <c r="M64" s="1218">
        <v>0</v>
      </c>
      <c r="N64" s="1218">
        <v>0</v>
      </c>
      <c r="O64" s="1218">
        <v>0</v>
      </c>
      <c r="P64" s="1218">
        <v>0</v>
      </c>
      <c r="Q64" s="1218">
        <v>0</v>
      </c>
      <c r="R64" s="1218">
        <v>0</v>
      </c>
      <c r="S64" s="1218">
        <v>0</v>
      </c>
      <c r="T64" s="1218">
        <v>0</v>
      </c>
      <c r="U64" s="1218">
        <v>0</v>
      </c>
      <c r="V64" s="1218">
        <v>0</v>
      </c>
      <c r="W64" s="1218">
        <v>0</v>
      </c>
      <c r="X64" s="1218">
        <v>0</v>
      </c>
      <c r="Y64" s="1218">
        <v>0</v>
      </c>
      <c r="Z64" s="1218">
        <v>0</v>
      </c>
      <c r="AA64" s="1218">
        <v>0</v>
      </c>
      <c r="AB64" s="1218">
        <v>0</v>
      </c>
      <c r="AC64" s="1218">
        <v>0</v>
      </c>
      <c r="AD64" s="1218">
        <v>0</v>
      </c>
      <c r="AE64" s="1218">
        <v>0</v>
      </c>
      <c r="AF64" s="1218">
        <v>0</v>
      </c>
      <c r="AG64" s="1218">
        <v>0</v>
      </c>
      <c r="AH64" s="1218">
        <v>0</v>
      </c>
      <c r="AI64" s="1218">
        <v>0</v>
      </c>
      <c r="AJ64" s="1218">
        <v>0</v>
      </c>
      <c r="AK64" s="1218">
        <v>0</v>
      </c>
      <c r="AL64" s="1218">
        <v>0</v>
      </c>
      <c r="AM64" s="1218">
        <v>0</v>
      </c>
      <c r="AN64" s="1218">
        <v>1</v>
      </c>
      <c r="AO64" s="1218">
        <v>0</v>
      </c>
      <c r="AP64" s="1218">
        <v>0</v>
      </c>
      <c r="AQ64" s="1218">
        <v>0</v>
      </c>
      <c r="AR64" s="1218">
        <v>0</v>
      </c>
      <c r="AS64" s="1218">
        <v>0</v>
      </c>
      <c r="AT64" s="1218">
        <v>0</v>
      </c>
      <c r="AU64" s="1218">
        <v>0</v>
      </c>
      <c r="AV64" s="1218">
        <v>0</v>
      </c>
      <c r="AW64" s="1218">
        <v>0</v>
      </c>
      <c r="AX64" s="1218">
        <v>0</v>
      </c>
      <c r="AY64" s="1218">
        <v>0</v>
      </c>
      <c r="AZ64" s="1218">
        <v>0</v>
      </c>
      <c r="BA64" s="1218">
        <v>0</v>
      </c>
      <c r="BB64" s="1218">
        <v>0</v>
      </c>
      <c r="BC64" s="1218">
        <v>0</v>
      </c>
      <c r="BD64" s="1218">
        <v>0</v>
      </c>
      <c r="BE64" s="1218">
        <v>0</v>
      </c>
      <c r="BF64" s="1218">
        <v>0</v>
      </c>
      <c r="BG64" s="1218">
        <v>0</v>
      </c>
      <c r="BH64" s="1218">
        <v>0</v>
      </c>
      <c r="BI64" s="1218">
        <v>0</v>
      </c>
      <c r="BJ64" s="1218">
        <v>0</v>
      </c>
      <c r="BK64" s="1218">
        <v>0</v>
      </c>
      <c r="BL64" s="1218">
        <v>0</v>
      </c>
      <c r="BM64" s="1218">
        <v>0</v>
      </c>
      <c r="BN64" s="1218">
        <v>0</v>
      </c>
      <c r="BO64" s="1218">
        <v>0</v>
      </c>
      <c r="BP64" s="1218">
        <v>0</v>
      </c>
      <c r="BQ64" s="1218">
        <v>0</v>
      </c>
      <c r="BR64" s="1218">
        <v>0</v>
      </c>
      <c r="BS64" s="1218">
        <v>0</v>
      </c>
      <c r="BT64" s="1218">
        <v>0</v>
      </c>
      <c r="BU64" s="1218">
        <v>0</v>
      </c>
      <c r="BV64" s="1218">
        <v>0</v>
      </c>
      <c r="BW64" s="1218">
        <v>0</v>
      </c>
      <c r="BX64" s="1218">
        <v>0</v>
      </c>
      <c r="BY64" s="1218">
        <v>0</v>
      </c>
      <c r="BZ64" s="1218">
        <v>0</v>
      </c>
      <c r="CA64" s="1218">
        <v>0</v>
      </c>
      <c r="CB64" s="1218">
        <v>0</v>
      </c>
      <c r="CC64" s="1218">
        <v>0</v>
      </c>
      <c r="CD64" s="1218">
        <v>0</v>
      </c>
      <c r="CE64" s="1218">
        <v>0</v>
      </c>
      <c r="CF64" s="1218">
        <v>0</v>
      </c>
      <c r="CG64" s="1218">
        <v>0</v>
      </c>
      <c r="CH64" s="1218">
        <v>0</v>
      </c>
      <c r="CI64" s="1218">
        <v>0</v>
      </c>
      <c r="CJ64" s="1218">
        <v>0</v>
      </c>
      <c r="CK64" s="1218">
        <v>0</v>
      </c>
      <c r="CL64" s="1218">
        <v>0</v>
      </c>
      <c r="CM64" s="1218">
        <v>0</v>
      </c>
      <c r="CN64" s="1218">
        <v>0</v>
      </c>
      <c r="CO64" s="1218">
        <v>0</v>
      </c>
      <c r="CP64" s="1218">
        <v>0</v>
      </c>
      <c r="CQ64" s="1218">
        <v>0</v>
      </c>
      <c r="CR64" s="1218">
        <v>0</v>
      </c>
      <c r="CS64" s="1218">
        <v>0</v>
      </c>
      <c r="CT64" s="1218">
        <v>1</v>
      </c>
      <c r="CU64" s="1218">
        <v>0</v>
      </c>
      <c r="CV64" s="1218">
        <v>1</v>
      </c>
      <c r="CW64" s="1218">
        <v>0</v>
      </c>
      <c r="CX64" s="1218">
        <v>0</v>
      </c>
      <c r="CY64" s="1218">
        <v>0</v>
      </c>
      <c r="CZ64" s="1218">
        <v>0</v>
      </c>
      <c r="DA64" s="1218">
        <v>0</v>
      </c>
      <c r="DB64" s="1218">
        <v>0</v>
      </c>
      <c r="DC64" s="1218">
        <v>0</v>
      </c>
      <c r="DD64" s="1218">
        <v>0</v>
      </c>
      <c r="DE64" s="1218">
        <v>0</v>
      </c>
      <c r="DF64" s="1218">
        <v>0</v>
      </c>
      <c r="DG64" s="1218">
        <v>0</v>
      </c>
      <c r="DH64" s="1218">
        <v>0</v>
      </c>
      <c r="DI64" s="1218">
        <v>0</v>
      </c>
      <c r="DJ64" s="1218">
        <v>0</v>
      </c>
      <c r="DK64" s="1218">
        <v>0</v>
      </c>
      <c r="DL64" s="1218">
        <v>0</v>
      </c>
      <c r="DM64" s="1218">
        <v>0</v>
      </c>
      <c r="DN64" s="1218">
        <v>0</v>
      </c>
      <c r="DO64" s="1218">
        <v>0</v>
      </c>
      <c r="DP64" s="1218">
        <v>0</v>
      </c>
      <c r="DQ64" s="1218">
        <v>0</v>
      </c>
      <c r="DR64" s="1218">
        <v>0</v>
      </c>
      <c r="DS64" s="1218">
        <v>0</v>
      </c>
      <c r="DT64" s="1218">
        <v>0</v>
      </c>
      <c r="DU64" s="1218">
        <v>0</v>
      </c>
      <c r="DV64" s="1218">
        <v>0</v>
      </c>
      <c r="DW64" s="1218">
        <v>0</v>
      </c>
      <c r="DX64" s="1218">
        <v>0</v>
      </c>
      <c r="DY64" s="1218">
        <v>0</v>
      </c>
      <c r="DZ64" s="1218">
        <v>0</v>
      </c>
      <c r="EA64" s="1218">
        <v>0</v>
      </c>
      <c r="EB64" s="1218">
        <v>0</v>
      </c>
      <c r="EC64" s="1218">
        <v>0</v>
      </c>
      <c r="ED64" s="1218">
        <v>0</v>
      </c>
      <c r="EE64" s="1218">
        <v>0</v>
      </c>
      <c r="EF64" s="1218">
        <v>0</v>
      </c>
      <c r="EG64" s="1218">
        <v>0</v>
      </c>
      <c r="EH64" s="1218">
        <v>0</v>
      </c>
      <c r="EI64" s="1218">
        <v>0</v>
      </c>
      <c r="EJ64" s="1218">
        <v>0</v>
      </c>
      <c r="EK64" s="1218">
        <v>0</v>
      </c>
      <c r="EL64" s="1218">
        <v>0</v>
      </c>
      <c r="EM64" s="1218">
        <v>0</v>
      </c>
      <c r="EN64" s="1218">
        <v>0</v>
      </c>
      <c r="EO64" s="1218">
        <v>0</v>
      </c>
      <c r="EP64" s="1218">
        <v>0</v>
      </c>
      <c r="EQ64" s="1218">
        <v>0</v>
      </c>
      <c r="ER64" s="1218">
        <v>0</v>
      </c>
      <c r="ES64" s="1218">
        <v>0</v>
      </c>
      <c r="ET64" s="1218">
        <v>0</v>
      </c>
      <c r="EU64" s="1218">
        <v>0</v>
      </c>
      <c r="EV64" s="1218">
        <v>0</v>
      </c>
      <c r="EW64" s="1218">
        <v>0</v>
      </c>
      <c r="EX64" s="1218">
        <v>0</v>
      </c>
    </row>
    <row r="65" spans="1:154" ht="14.4" x14ac:dyDescent="0.25">
      <c r="A65" s="1133" t="s">
        <v>530</v>
      </c>
      <c r="B65" s="1218">
        <v>0</v>
      </c>
      <c r="C65" s="1218">
        <v>0</v>
      </c>
      <c r="D65" s="1218">
        <v>0</v>
      </c>
      <c r="E65" s="1218">
        <v>0</v>
      </c>
      <c r="F65" s="1218">
        <v>0</v>
      </c>
      <c r="G65" s="1218">
        <v>0</v>
      </c>
      <c r="H65" s="1218">
        <v>0</v>
      </c>
      <c r="I65" s="1218">
        <v>0</v>
      </c>
      <c r="J65" s="1218">
        <v>0</v>
      </c>
      <c r="K65" s="1218">
        <v>0</v>
      </c>
      <c r="L65" s="1218">
        <v>0</v>
      </c>
      <c r="M65" s="1218">
        <v>0</v>
      </c>
      <c r="N65" s="1218">
        <v>0</v>
      </c>
      <c r="O65" s="1218">
        <v>0</v>
      </c>
      <c r="P65" s="1218">
        <v>0</v>
      </c>
      <c r="Q65" s="1218">
        <v>0</v>
      </c>
      <c r="R65" s="1218">
        <v>0</v>
      </c>
      <c r="S65" s="1218">
        <v>0</v>
      </c>
      <c r="T65" s="1218">
        <v>0</v>
      </c>
      <c r="U65" s="1218">
        <v>0</v>
      </c>
      <c r="V65" s="1218">
        <v>0</v>
      </c>
      <c r="W65" s="1218">
        <v>0</v>
      </c>
      <c r="X65" s="1218">
        <v>0</v>
      </c>
      <c r="Y65" s="1218">
        <v>0</v>
      </c>
      <c r="Z65" s="1218">
        <v>0</v>
      </c>
      <c r="AA65" s="1218">
        <v>0</v>
      </c>
      <c r="AB65" s="1218">
        <v>0</v>
      </c>
      <c r="AC65" s="1218">
        <v>0</v>
      </c>
      <c r="AD65" s="1218">
        <v>0</v>
      </c>
      <c r="AE65" s="1218">
        <v>0</v>
      </c>
      <c r="AF65" s="1218">
        <v>0</v>
      </c>
      <c r="AG65" s="1218">
        <v>0</v>
      </c>
      <c r="AH65" s="1218">
        <v>0</v>
      </c>
      <c r="AI65" s="1218">
        <v>0</v>
      </c>
      <c r="AJ65" s="1218">
        <v>0</v>
      </c>
      <c r="AK65" s="1218">
        <v>0</v>
      </c>
      <c r="AL65" s="1218">
        <v>0</v>
      </c>
      <c r="AM65" s="1218">
        <v>0</v>
      </c>
      <c r="AN65" s="1218">
        <v>0</v>
      </c>
      <c r="AO65" s="1218">
        <v>0</v>
      </c>
      <c r="AP65" s="1218">
        <v>0</v>
      </c>
      <c r="AQ65" s="1218">
        <v>0</v>
      </c>
      <c r="AR65" s="1218">
        <v>0</v>
      </c>
      <c r="AS65" s="1218">
        <v>0</v>
      </c>
      <c r="AT65" s="1218">
        <v>0</v>
      </c>
      <c r="AU65" s="1218">
        <v>0</v>
      </c>
      <c r="AV65" s="1218">
        <v>0</v>
      </c>
      <c r="AW65" s="1218">
        <v>0</v>
      </c>
      <c r="AX65" s="1218">
        <v>0</v>
      </c>
      <c r="AY65" s="1218">
        <v>0</v>
      </c>
      <c r="AZ65" s="1218">
        <v>0</v>
      </c>
      <c r="BA65" s="1218">
        <v>0</v>
      </c>
      <c r="BB65" s="1218">
        <v>0</v>
      </c>
      <c r="BC65" s="1218">
        <v>0</v>
      </c>
      <c r="BD65" s="1218">
        <v>0</v>
      </c>
      <c r="BE65" s="1218">
        <v>0</v>
      </c>
      <c r="BF65" s="1218">
        <v>0</v>
      </c>
      <c r="BG65" s="1218">
        <v>0</v>
      </c>
      <c r="BH65" s="1218">
        <v>0</v>
      </c>
      <c r="BI65" s="1218">
        <v>0</v>
      </c>
      <c r="BJ65" s="1218">
        <v>0</v>
      </c>
      <c r="BK65" s="1218">
        <v>0</v>
      </c>
      <c r="BL65" s="1218">
        <v>0</v>
      </c>
      <c r="BM65" s="1218">
        <v>0</v>
      </c>
      <c r="BN65" s="1218">
        <v>0</v>
      </c>
      <c r="BO65" s="1218">
        <v>0</v>
      </c>
      <c r="BP65" s="1218">
        <v>0</v>
      </c>
      <c r="BQ65" s="1218">
        <v>0</v>
      </c>
      <c r="BR65" s="1218">
        <v>0</v>
      </c>
      <c r="BS65" s="1218">
        <v>0</v>
      </c>
      <c r="BT65" s="1218">
        <v>0</v>
      </c>
      <c r="BU65" s="1218">
        <v>0</v>
      </c>
      <c r="BV65" s="1218">
        <v>0</v>
      </c>
      <c r="BW65" s="1218">
        <v>0</v>
      </c>
      <c r="BX65" s="1218">
        <v>0</v>
      </c>
      <c r="BY65" s="1218">
        <v>0</v>
      </c>
      <c r="BZ65" s="1218">
        <v>0</v>
      </c>
      <c r="CA65" s="1218">
        <v>0</v>
      </c>
      <c r="CB65" s="1218">
        <v>0</v>
      </c>
      <c r="CC65" s="1218">
        <v>0</v>
      </c>
      <c r="CD65" s="1218">
        <v>0</v>
      </c>
      <c r="CE65" s="1218">
        <v>0</v>
      </c>
      <c r="CF65" s="1218">
        <v>0</v>
      </c>
      <c r="CG65" s="1218">
        <v>0</v>
      </c>
      <c r="CH65" s="1218">
        <v>0</v>
      </c>
      <c r="CI65" s="1218">
        <v>0</v>
      </c>
      <c r="CJ65" s="1218">
        <v>0</v>
      </c>
      <c r="CK65" s="1218">
        <v>0</v>
      </c>
      <c r="CL65" s="1218">
        <v>0</v>
      </c>
      <c r="CM65" s="1218">
        <v>0</v>
      </c>
      <c r="CN65" s="1218">
        <v>0</v>
      </c>
      <c r="CO65" s="1218">
        <v>0</v>
      </c>
      <c r="CP65" s="1218">
        <v>0</v>
      </c>
      <c r="CQ65" s="1218">
        <v>0</v>
      </c>
      <c r="CR65" s="1218">
        <v>0</v>
      </c>
      <c r="CS65" s="1218">
        <v>0</v>
      </c>
      <c r="CT65" s="1218">
        <v>0</v>
      </c>
      <c r="CU65" s="1218">
        <v>1</v>
      </c>
      <c r="CV65" s="1218">
        <v>0</v>
      </c>
      <c r="CW65" s="1218">
        <v>0</v>
      </c>
      <c r="CX65" s="1218">
        <v>0</v>
      </c>
      <c r="CY65" s="1218">
        <v>0</v>
      </c>
      <c r="CZ65" s="1218">
        <v>0</v>
      </c>
      <c r="DA65" s="1218">
        <v>0</v>
      </c>
      <c r="DB65" s="1218">
        <v>0</v>
      </c>
      <c r="DC65" s="1218">
        <v>0</v>
      </c>
      <c r="DD65" s="1218">
        <v>0</v>
      </c>
      <c r="DE65" s="1218">
        <v>0</v>
      </c>
      <c r="DF65" s="1218">
        <v>0</v>
      </c>
      <c r="DG65" s="1218">
        <v>0</v>
      </c>
      <c r="DH65" s="1218">
        <v>0</v>
      </c>
      <c r="DI65" s="1218">
        <v>0</v>
      </c>
      <c r="DJ65" s="1218">
        <v>0</v>
      </c>
      <c r="DK65" s="1218">
        <v>0</v>
      </c>
      <c r="DL65" s="1218">
        <v>0</v>
      </c>
      <c r="DM65" s="1218">
        <v>0</v>
      </c>
      <c r="DN65" s="1218">
        <v>0</v>
      </c>
      <c r="DO65" s="1218">
        <v>0</v>
      </c>
      <c r="DP65" s="1218">
        <v>0</v>
      </c>
      <c r="DQ65" s="1218">
        <v>0</v>
      </c>
      <c r="DR65" s="1218">
        <v>0</v>
      </c>
      <c r="DS65" s="1218">
        <v>0</v>
      </c>
      <c r="DT65" s="1218">
        <v>0</v>
      </c>
      <c r="DU65" s="1218">
        <v>0</v>
      </c>
      <c r="DV65" s="1218">
        <v>0</v>
      </c>
      <c r="DW65" s="1218">
        <v>0</v>
      </c>
      <c r="DX65" s="1218">
        <v>0</v>
      </c>
      <c r="DY65" s="1218">
        <v>0</v>
      </c>
      <c r="DZ65" s="1218">
        <v>0</v>
      </c>
      <c r="EA65" s="1218">
        <v>0</v>
      </c>
      <c r="EB65" s="1218">
        <v>0</v>
      </c>
      <c r="EC65" s="1218">
        <v>0</v>
      </c>
      <c r="ED65" s="1218">
        <v>0</v>
      </c>
      <c r="EE65" s="1218">
        <v>0</v>
      </c>
      <c r="EF65" s="1218">
        <v>0</v>
      </c>
      <c r="EG65" s="1218">
        <v>0</v>
      </c>
      <c r="EH65" s="1218">
        <v>0</v>
      </c>
      <c r="EI65" s="1218">
        <v>0</v>
      </c>
      <c r="EJ65" s="1218">
        <v>0</v>
      </c>
      <c r="EK65" s="1218">
        <v>0</v>
      </c>
      <c r="EL65" s="1218">
        <v>0</v>
      </c>
      <c r="EM65" s="1218">
        <v>0</v>
      </c>
      <c r="EN65" s="1218">
        <v>0</v>
      </c>
      <c r="EO65" s="1218">
        <v>0</v>
      </c>
      <c r="EP65" s="1218">
        <v>0</v>
      </c>
      <c r="EQ65" s="1218">
        <v>0</v>
      </c>
      <c r="ER65" s="1218">
        <v>0</v>
      </c>
      <c r="ES65" s="1218">
        <v>0</v>
      </c>
      <c r="ET65" s="1218">
        <v>0</v>
      </c>
      <c r="EU65" s="1218">
        <v>0</v>
      </c>
      <c r="EV65" s="1218">
        <v>0</v>
      </c>
      <c r="EW65" s="1218">
        <v>0</v>
      </c>
      <c r="EX65" s="1218">
        <v>0</v>
      </c>
    </row>
    <row r="66" spans="1:154" ht="14.4" x14ac:dyDescent="0.25">
      <c r="A66" s="1133" t="s">
        <v>531</v>
      </c>
      <c r="B66" s="1218">
        <v>0</v>
      </c>
      <c r="C66" s="1218">
        <v>0</v>
      </c>
      <c r="D66" s="1218">
        <v>0</v>
      </c>
      <c r="E66" s="1218">
        <v>0</v>
      </c>
      <c r="F66" s="1218">
        <v>0</v>
      </c>
      <c r="G66" s="1218">
        <v>0</v>
      </c>
      <c r="H66" s="1218">
        <v>0</v>
      </c>
      <c r="I66" s="1218">
        <v>0</v>
      </c>
      <c r="J66" s="1218">
        <v>0</v>
      </c>
      <c r="K66" s="1218">
        <v>0</v>
      </c>
      <c r="L66" s="1218">
        <v>0</v>
      </c>
      <c r="M66" s="1218">
        <v>0</v>
      </c>
      <c r="N66" s="1218">
        <v>0</v>
      </c>
      <c r="O66" s="1218">
        <v>0</v>
      </c>
      <c r="P66" s="1218">
        <v>0</v>
      </c>
      <c r="Q66" s="1218">
        <v>0</v>
      </c>
      <c r="R66" s="1218">
        <v>0</v>
      </c>
      <c r="S66" s="1218">
        <v>0</v>
      </c>
      <c r="T66" s="1218">
        <v>0</v>
      </c>
      <c r="U66" s="1218">
        <v>0</v>
      </c>
      <c r="V66" s="1218">
        <v>0</v>
      </c>
      <c r="W66" s="1218">
        <v>0</v>
      </c>
      <c r="X66" s="1218">
        <v>0</v>
      </c>
      <c r="Y66" s="1218">
        <v>0</v>
      </c>
      <c r="Z66" s="1218">
        <v>0</v>
      </c>
      <c r="AA66" s="1218">
        <v>0</v>
      </c>
      <c r="AB66" s="1218">
        <v>0</v>
      </c>
      <c r="AC66" s="1218">
        <v>0</v>
      </c>
      <c r="AD66" s="1218">
        <v>0</v>
      </c>
      <c r="AE66" s="1218">
        <v>0</v>
      </c>
      <c r="AF66" s="1218">
        <v>0</v>
      </c>
      <c r="AG66" s="1218">
        <v>0</v>
      </c>
      <c r="AH66" s="1218">
        <v>0</v>
      </c>
      <c r="AI66" s="1218">
        <v>0</v>
      </c>
      <c r="AJ66" s="1218">
        <v>0</v>
      </c>
      <c r="AK66" s="1218">
        <v>0</v>
      </c>
      <c r="AL66" s="1218">
        <v>0</v>
      </c>
      <c r="AM66" s="1218">
        <v>0</v>
      </c>
      <c r="AN66" s="1218">
        <v>0</v>
      </c>
      <c r="AO66" s="1218">
        <v>0</v>
      </c>
      <c r="AP66" s="1218">
        <v>0</v>
      </c>
      <c r="AQ66" s="1218">
        <v>0</v>
      </c>
      <c r="AR66" s="1218">
        <v>0</v>
      </c>
      <c r="AS66" s="1218">
        <v>0</v>
      </c>
      <c r="AT66" s="1218">
        <v>0</v>
      </c>
      <c r="AU66" s="1218">
        <v>0</v>
      </c>
      <c r="AV66" s="1218">
        <v>0</v>
      </c>
      <c r="AW66" s="1218">
        <v>0</v>
      </c>
      <c r="AX66" s="1218">
        <v>0</v>
      </c>
      <c r="AY66" s="1218">
        <v>0</v>
      </c>
      <c r="AZ66" s="1218">
        <v>0</v>
      </c>
      <c r="BA66" s="1218">
        <v>0</v>
      </c>
      <c r="BB66" s="1218">
        <v>0</v>
      </c>
      <c r="BC66" s="1218">
        <v>0</v>
      </c>
      <c r="BD66" s="1218">
        <v>0</v>
      </c>
      <c r="BE66" s="1218">
        <v>0</v>
      </c>
      <c r="BF66" s="1218">
        <v>0</v>
      </c>
      <c r="BG66" s="1218">
        <v>0</v>
      </c>
      <c r="BH66" s="1218">
        <v>0</v>
      </c>
      <c r="BI66" s="1218">
        <v>0</v>
      </c>
      <c r="BJ66" s="1218">
        <v>0</v>
      </c>
      <c r="BK66" s="1218">
        <v>0</v>
      </c>
      <c r="BL66" s="1218">
        <v>0</v>
      </c>
      <c r="BM66" s="1218">
        <v>0</v>
      </c>
      <c r="BN66" s="1218">
        <v>0</v>
      </c>
      <c r="BO66" s="1218">
        <v>0</v>
      </c>
      <c r="BP66" s="1218">
        <v>0</v>
      </c>
      <c r="BQ66" s="1218">
        <v>0</v>
      </c>
      <c r="BR66" s="1218">
        <v>0</v>
      </c>
      <c r="BS66" s="1218">
        <v>0</v>
      </c>
      <c r="BT66" s="1218">
        <v>0</v>
      </c>
      <c r="BU66" s="1218">
        <v>0</v>
      </c>
      <c r="BV66" s="1218">
        <v>0</v>
      </c>
      <c r="BW66" s="1218">
        <v>0</v>
      </c>
      <c r="BX66" s="1218">
        <v>0</v>
      </c>
      <c r="BY66" s="1218">
        <v>0</v>
      </c>
      <c r="BZ66" s="1218">
        <v>0</v>
      </c>
      <c r="CA66" s="1218">
        <v>0</v>
      </c>
      <c r="CB66" s="1218">
        <v>0</v>
      </c>
      <c r="CC66" s="1218">
        <v>0</v>
      </c>
      <c r="CD66" s="1218">
        <v>0</v>
      </c>
      <c r="CE66" s="1218">
        <v>0</v>
      </c>
      <c r="CF66" s="1218">
        <v>0</v>
      </c>
      <c r="CG66" s="1218">
        <v>0</v>
      </c>
      <c r="CH66" s="1218">
        <v>0</v>
      </c>
      <c r="CI66" s="1218">
        <v>0</v>
      </c>
      <c r="CJ66" s="1218">
        <v>0</v>
      </c>
      <c r="CK66" s="1218">
        <v>0</v>
      </c>
      <c r="CL66" s="1218">
        <v>0</v>
      </c>
      <c r="CM66" s="1218">
        <v>0</v>
      </c>
      <c r="CN66" s="1218">
        <v>0</v>
      </c>
      <c r="CO66" s="1218">
        <v>0</v>
      </c>
      <c r="CP66" s="1218">
        <v>0</v>
      </c>
      <c r="CQ66" s="1218">
        <v>0</v>
      </c>
      <c r="CR66" s="1218">
        <v>0</v>
      </c>
      <c r="CS66" s="1218">
        <v>0</v>
      </c>
      <c r="CT66" s="1218">
        <v>0</v>
      </c>
      <c r="CU66" s="1218">
        <v>0</v>
      </c>
      <c r="CV66" s="1218">
        <v>0</v>
      </c>
      <c r="CW66" s="1218">
        <v>1</v>
      </c>
      <c r="CX66" s="1218">
        <v>0</v>
      </c>
      <c r="CY66" s="1218">
        <v>0</v>
      </c>
      <c r="CZ66" s="1218">
        <v>0</v>
      </c>
      <c r="DA66" s="1218">
        <v>0</v>
      </c>
      <c r="DB66" s="1218">
        <v>0</v>
      </c>
      <c r="DC66" s="1218">
        <v>0</v>
      </c>
      <c r="DD66" s="1218">
        <v>0</v>
      </c>
      <c r="DE66" s="1218">
        <v>0</v>
      </c>
      <c r="DF66" s="1218">
        <v>0</v>
      </c>
      <c r="DG66" s="1218">
        <v>0</v>
      </c>
      <c r="DH66" s="1218">
        <v>0</v>
      </c>
      <c r="DI66" s="1218">
        <v>0</v>
      </c>
      <c r="DJ66" s="1218">
        <v>0</v>
      </c>
      <c r="DK66" s="1218">
        <v>0</v>
      </c>
      <c r="DL66" s="1218">
        <v>0</v>
      </c>
      <c r="DM66" s="1218">
        <v>0</v>
      </c>
      <c r="DN66" s="1218">
        <v>0</v>
      </c>
      <c r="DO66" s="1218">
        <v>0</v>
      </c>
      <c r="DP66" s="1218">
        <v>0</v>
      </c>
      <c r="DQ66" s="1218">
        <v>0</v>
      </c>
      <c r="DR66" s="1218">
        <v>0</v>
      </c>
      <c r="DS66" s="1218">
        <v>0</v>
      </c>
      <c r="DT66" s="1218">
        <v>0</v>
      </c>
      <c r="DU66" s="1218">
        <v>0</v>
      </c>
      <c r="DV66" s="1218">
        <v>0</v>
      </c>
      <c r="DW66" s="1218">
        <v>0</v>
      </c>
      <c r="DX66" s="1218">
        <v>0</v>
      </c>
      <c r="DY66" s="1218">
        <v>0</v>
      </c>
      <c r="DZ66" s="1218">
        <v>0</v>
      </c>
      <c r="EA66" s="1218">
        <v>0</v>
      </c>
      <c r="EB66" s="1218">
        <v>0</v>
      </c>
      <c r="EC66" s="1218">
        <v>0</v>
      </c>
      <c r="ED66" s="1218">
        <v>0</v>
      </c>
      <c r="EE66" s="1218">
        <v>0</v>
      </c>
      <c r="EF66" s="1218">
        <v>0</v>
      </c>
      <c r="EG66" s="1218">
        <v>0</v>
      </c>
      <c r="EH66" s="1218">
        <v>0</v>
      </c>
      <c r="EI66" s="1218">
        <v>0</v>
      </c>
      <c r="EJ66" s="1218">
        <v>0</v>
      </c>
      <c r="EK66" s="1218">
        <v>0</v>
      </c>
      <c r="EL66" s="1218">
        <v>0</v>
      </c>
      <c r="EM66" s="1218">
        <v>0</v>
      </c>
      <c r="EN66" s="1218">
        <v>0</v>
      </c>
      <c r="EO66" s="1218">
        <v>0</v>
      </c>
      <c r="EP66" s="1218">
        <v>0</v>
      </c>
      <c r="EQ66" s="1218">
        <v>0</v>
      </c>
      <c r="ER66" s="1218">
        <v>0</v>
      </c>
      <c r="ES66" s="1218">
        <v>0</v>
      </c>
      <c r="ET66" s="1218">
        <v>0</v>
      </c>
      <c r="EU66" s="1218">
        <v>0</v>
      </c>
      <c r="EV66" s="1218">
        <v>0</v>
      </c>
      <c r="EW66" s="1218">
        <v>0</v>
      </c>
      <c r="EX66" s="1218">
        <v>0</v>
      </c>
    </row>
    <row r="67" spans="1:154" ht="14.4" x14ac:dyDescent="0.25">
      <c r="A67" s="1133" t="s">
        <v>532</v>
      </c>
      <c r="B67" s="1218">
        <v>0</v>
      </c>
      <c r="C67" s="1218">
        <v>0</v>
      </c>
      <c r="D67" s="1218">
        <v>0</v>
      </c>
      <c r="E67" s="1218">
        <v>0</v>
      </c>
      <c r="F67" s="1218">
        <v>0</v>
      </c>
      <c r="G67" s="1218">
        <v>0</v>
      </c>
      <c r="H67" s="1218">
        <v>0</v>
      </c>
      <c r="I67" s="1218">
        <v>0</v>
      </c>
      <c r="J67" s="1218">
        <v>0</v>
      </c>
      <c r="K67" s="1218">
        <v>0</v>
      </c>
      <c r="L67" s="1218">
        <v>0</v>
      </c>
      <c r="M67" s="1218">
        <v>0</v>
      </c>
      <c r="N67" s="1218">
        <v>0</v>
      </c>
      <c r="O67" s="1218">
        <v>0</v>
      </c>
      <c r="P67" s="1218">
        <v>0</v>
      </c>
      <c r="Q67" s="1218">
        <v>0</v>
      </c>
      <c r="R67" s="1218">
        <v>0</v>
      </c>
      <c r="S67" s="1218">
        <v>0</v>
      </c>
      <c r="T67" s="1218">
        <v>0</v>
      </c>
      <c r="U67" s="1218">
        <v>0</v>
      </c>
      <c r="V67" s="1218">
        <v>0</v>
      </c>
      <c r="W67" s="1218">
        <v>0</v>
      </c>
      <c r="X67" s="1218">
        <v>0</v>
      </c>
      <c r="Y67" s="1218">
        <v>0</v>
      </c>
      <c r="Z67" s="1218">
        <v>0</v>
      </c>
      <c r="AA67" s="1218">
        <v>0</v>
      </c>
      <c r="AB67" s="1218">
        <v>0</v>
      </c>
      <c r="AC67" s="1218">
        <v>0</v>
      </c>
      <c r="AD67" s="1218">
        <v>0</v>
      </c>
      <c r="AE67" s="1218">
        <v>0</v>
      </c>
      <c r="AF67" s="1218">
        <v>0</v>
      </c>
      <c r="AG67" s="1218">
        <v>0</v>
      </c>
      <c r="AH67" s="1218">
        <v>0</v>
      </c>
      <c r="AI67" s="1218">
        <v>0</v>
      </c>
      <c r="AJ67" s="1218">
        <v>0</v>
      </c>
      <c r="AK67" s="1218">
        <v>0</v>
      </c>
      <c r="AL67" s="1218">
        <v>0</v>
      </c>
      <c r="AM67" s="1218">
        <v>0</v>
      </c>
      <c r="AN67" s="1218">
        <v>0</v>
      </c>
      <c r="AO67" s="1218">
        <v>0</v>
      </c>
      <c r="AP67" s="1218">
        <v>0</v>
      </c>
      <c r="AQ67" s="1218">
        <v>0</v>
      </c>
      <c r="AR67" s="1218">
        <v>0</v>
      </c>
      <c r="AS67" s="1218">
        <v>0</v>
      </c>
      <c r="AT67" s="1218">
        <v>0</v>
      </c>
      <c r="AU67" s="1218">
        <v>0</v>
      </c>
      <c r="AV67" s="1218">
        <v>0</v>
      </c>
      <c r="AW67" s="1218">
        <v>0</v>
      </c>
      <c r="AX67" s="1218">
        <v>0</v>
      </c>
      <c r="AY67" s="1218">
        <v>0</v>
      </c>
      <c r="AZ67" s="1218">
        <v>0</v>
      </c>
      <c r="BA67" s="1218">
        <v>0</v>
      </c>
      <c r="BB67" s="1218">
        <v>0</v>
      </c>
      <c r="BC67" s="1218">
        <v>0</v>
      </c>
      <c r="BD67" s="1218">
        <v>0</v>
      </c>
      <c r="BE67" s="1218">
        <v>0</v>
      </c>
      <c r="BF67" s="1218">
        <v>0</v>
      </c>
      <c r="BG67" s="1218">
        <v>0</v>
      </c>
      <c r="BH67" s="1218">
        <v>0</v>
      </c>
      <c r="BI67" s="1218">
        <v>0</v>
      </c>
      <c r="BJ67" s="1218">
        <v>0</v>
      </c>
      <c r="BK67" s="1218">
        <v>0</v>
      </c>
      <c r="BL67" s="1218">
        <v>0</v>
      </c>
      <c r="BM67" s="1218">
        <v>0</v>
      </c>
      <c r="BN67" s="1218">
        <v>0</v>
      </c>
      <c r="BO67" s="1218">
        <v>0</v>
      </c>
      <c r="BP67" s="1218">
        <v>0</v>
      </c>
      <c r="BQ67" s="1218">
        <v>0</v>
      </c>
      <c r="BR67" s="1218">
        <v>0</v>
      </c>
      <c r="BS67" s="1218">
        <v>0</v>
      </c>
      <c r="BT67" s="1218">
        <v>0</v>
      </c>
      <c r="BU67" s="1218">
        <v>0</v>
      </c>
      <c r="BV67" s="1218">
        <v>0</v>
      </c>
      <c r="BW67" s="1218">
        <v>0</v>
      </c>
      <c r="BX67" s="1218">
        <v>0</v>
      </c>
      <c r="BY67" s="1218">
        <v>0</v>
      </c>
      <c r="BZ67" s="1218">
        <v>0</v>
      </c>
      <c r="CA67" s="1218">
        <v>0</v>
      </c>
      <c r="CB67" s="1218">
        <v>0</v>
      </c>
      <c r="CC67" s="1218">
        <v>0</v>
      </c>
      <c r="CD67" s="1218">
        <v>0</v>
      </c>
      <c r="CE67" s="1218">
        <v>0</v>
      </c>
      <c r="CF67" s="1218">
        <v>0</v>
      </c>
      <c r="CG67" s="1218">
        <v>0</v>
      </c>
      <c r="CH67" s="1218">
        <v>0</v>
      </c>
      <c r="CI67" s="1218">
        <v>0</v>
      </c>
      <c r="CJ67" s="1218">
        <v>0</v>
      </c>
      <c r="CK67" s="1218">
        <v>0</v>
      </c>
      <c r="CL67" s="1218">
        <v>0</v>
      </c>
      <c r="CM67" s="1218">
        <v>0</v>
      </c>
      <c r="CN67" s="1218">
        <v>0</v>
      </c>
      <c r="CO67" s="1218">
        <v>0</v>
      </c>
      <c r="CP67" s="1218">
        <v>0</v>
      </c>
      <c r="CQ67" s="1218">
        <v>0</v>
      </c>
      <c r="CR67" s="1218">
        <v>0</v>
      </c>
      <c r="CS67" s="1218">
        <v>0</v>
      </c>
      <c r="CT67" s="1218">
        <v>0</v>
      </c>
      <c r="CU67" s="1218">
        <v>0</v>
      </c>
      <c r="CV67" s="1218">
        <v>0</v>
      </c>
      <c r="CW67" s="1218">
        <v>0</v>
      </c>
      <c r="CX67" s="1218">
        <v>1</v>
      </c>
      <c r="CY67" s="1218">
        <v>0</v>
      </c>
      <c r="CZ67" s="1218">
        <v>0</v>
      </c>
      <c r="DA67" s="1218">
        <v>0</v>
      </c>
      <c r="DB67" s="1218">
        <v>0</v>
      </c>
      <c r="DC67" s="1218">
        <v>0</v>
      </c>
      <c r="DD67" s="1218">
        <v>0</v>
      </c>
      <c r="DE67" s="1218">
        <v>0</v>
      </c>
      <c r="DF67" s="1218">
        <v>0</v>
      </c>
      <c r="DG67" s="1218">
        <v>0</v>
      </c>
      <c r="DH67" s="1218">
        <v>0</v>
      </c>
      <c r="DI67" s="1218">
        <v>0</v>
      </c>
      <c r="DJ67" s="1218">
        <v>0</v>
      </c>
      <c r="DK67" s="1218">
        <v>0</v>
      </c>
      <c r="DL67" s="1218">
        <v>0</v>
      </c>
      <c r="DM67" s="1218">
        <v>0</v>
      </c>
      <c r="DN67" s="1218">
        <v>0</v>
      </c>
      <c r="DO67" s="1218">
        <v>0</v>
      </c>
      <c r="DP67" s="1218">
        <v>0</v>
      </c>
      <c r="DQ67" s="1218">
        <v>0</v>
      </c>
      <c r="DR67" s="1218">
        <v>0</v>
      </c>
      <c r="DS67" s="1218">
        <v>0</v>
      </c>
      <c r="DT67" s="1218">
        <v>0</v>
      </c>
      <c r="DU67" s="1218">
        <v>0</v>
      </c>
      <c r="DV67" s="1218">
        <v>0</v>
      </c>
      <c r="DW67" s="1218">
        <v>0</v>
      </c>
      <c r="DX67" s="1218">
        <v>0</v>
      </c>
      <c r="DY67" s="1218">
        <v>0</v>
      </c>
      <c r="DZ67" s="1218">
        <v>0</v>
      </c>
      <c r="EA67" s="1218">
        <v>0</v>
      </c>
      <c r="EB67" s="1218">
        <v>0</v>
      </c>
      <c r="EC67" s="1218">
        <v>0</v>
      </c>
      <c r="ED67" s="1218">
        <v>0</v>
      </c>
      <c r="EE67" s="1218">
        <v>0</v>
      </c>
      <c r="EF67" s="1218">
        <v>0</v>
      </c>
      <c r="EG67" s="1218">
        <v>0</v>
      </c>
      <c r="EH67" s="1218">
        <v>0</v>
      </c>
      <c r="EI67" s="1218">
        <v>0</v>
      </c>
      <c r="EJ67" s="1218">
        <v>0</v>
      </c>
      <c r="EK67" s="1218">
        <v>0</v>
      </c>
      <c r="EL67" s="1218">
        <v>0</v>
      </c>
      <c r="EM67" s="1218">
        <v>0</v>
      </c>
      <c r="EN67" s="1218">
        <v>0</v>
      </c>
      <c r="EO67" s="1218">
        <v>0</v>
      </c>
      <c r="EP67" s="1218">
        <v>0</v>
      </c>
      <c r="EQ67" s="1218">
        <v>0</v>
      </c>
      <c r="ER67" s="1218">
        <v>0</v>
      </c>
      <c r="ES67" s="1218">
        <v>0</v>
      </c>
      <c r="ET67" s="1218">
        <v>0</v>
      </c>
      <c r="EU67" s="1218">
        <v>0</v>
      </c>
      <c r="EV67" s="1218">
        <v>0</v>
      </c>
      <c r="EW67" s="1218">
        <v>0</v>
      </c>
      <c r="EX67" s="1218">
        <v>0</v>
      </c>
    </row>
    <row r="68" spans="1:154" ht="14.4" x14ac:dyDescent="0.25">
      <c r="A68" s="1133" t="s">
        <v>533</v>
      </c>
      <c r="B68" s="1218">
        <v>0</v>
      </c>
      <c r="C68" s="1218">
        <v>0</v>
      </c>
      <c r="D68" s="1218">
        <v>0</v>
      </c>
      <c r="E68" s="1218">
        <v>0</v>
      </c>
      <c r="F68" s="1218">
        <v>0</v>
      </c>
      <c r="G68" s="1218">
        <v>0</v>
      </c>
      <c r="H68" s="1218">
        <v>0</v>
      </c>
      <c r="I68" s="1218">
        <v>0</v>
      </c>
      <c r="J68" s="1218">
        <v>0</v>
      </c>
      <c r="K68" s="1218">
        <v>0</v>
      </c>
      <c r="L68" s="1218">
        <v>0</v>
      </c>
      <c r="M68" s="1218">
        <v>0</v>
      </c>
      <c r="N68" s="1218">
        <v>0</v>
      </c>
      <c r="O68" s="1218">
        <v>0</v>
      </c>
      <c r="P68" s="1218">
        <v>0</v>
      </c>
      <c r="Q68" s="1218">
        <v>0</v>
      </c>
      <c r="R68" s="1218">
        <v>0</v>
      </c>
      <c r="S68" s="1218">
        <v>0</v>
      </c>
      <c r="T68" s="1218">
        <v>0</v>
      </c>
      <c r="U68" s="1218">
        <v>0</v>
      </c>
      <c r="V68" s="1218">
        <v>0</v>
      </c>
      <c r="W68" s="1218">
        <v>0</v>
      </c>
      <c r="X68" s="1218">
        <v>0</v>
      </c>
      <c r="Y68" s="1218">
        <v>0</v>
      </c>
      <c r="Z68" s="1218">
        <v>0</v>
      </c>
      <c r="AA68" s="1218">
        <v>0</v>
      </c>
      <c r="AB68" s="1218">
        <v>0</v>
      </c>
      <c r="AC68" s="1218">
        <v>0</v>
      </c>
      <c r="AD68" s="1218">
        <v>0</v>
      </c>
      <c r="AE68" s="1218">
        <v>0</v>
      </c>
      <c r="AF68" s="1218">
        <v>0</v>
      </c>
      <c r="AG68" s="1218">
        <v>0</v>
      </c>
      <c r="AH68" s="1218">
        <v>0</v>
      </c>
      <c r="AI68" s="1218">
        <v>0</v>
      </c>
      <c r="AJ68" s="1218">
        <v>0</v>
      </c>
      <c r="AK68" s="1218">
        <v>0</v>
      </c>
      <c r="AL68" s="1218">
        <v>0</v>
      </c>
      <c r="AM68" s="1218">
        <v>0</v>
      </c>
      <c r="AN68" s="1218">
        <v>0</v>
      </c>
      <c r="AO68" s="1218">
        <v>0</v>
      </c>
      <c r="AP68" s="1218">
        <v>0</v>
      </c>
      <c r="AQ68" s="1218">
        <v>0</v>
      </c>
      <c r="AR68" s="1218">
        <v>0</v>
      </c>
      <c r="AS68" s="1218">
        <v>0</v>
      </c>
      <c r="AT68" s="1218">
        <v>0</v>
      </c>
      <c r="AU68" s="1218">
        <v>0</v>
      </c>
      <c r="AV68" s="1218">
        <v>0</v>
      </c>
      <c r="AW68" s="1218">
        <v>0</v>
      </c>
      <c r="AX68" s="1218">
        <v>0</v>
      </c>
      <c r="AY68" s="1218">
        <v>0</v>
      </c>
      <c r="AZ68" s="1218">
        <v>0</v>
      </c>
      <c r="BA68" s="1218">
        <v>0</v>
      </c>
      <c r="BB68" s="1218">
        <v>0</v>
      </c>
      <c r="BC68" s="1218">
        <v>0</v>
      </c>
      <c r="BD68" s="1218">
        <v>0</v>
      </c>
      <c r="BE68" s="1218">
        <v>0</v>
      </c>
      <c r="BF68" s="1218">
        <v>0</v>
      </c>
      <c r="BG68" s="1218">
        <v>0</v>
      </c>
      <c r="BH68" s="1218">
        <v>0</v>
      </c>
      <c r="BI68" s="1218">
        <v>0</v>
      </c>
      <c r="BJ68" s="1218">
        <v>0</v>
      </c>
      <c r="BK68" s="1218">
        <v>0</v>
      </c>
      <c r="BL68" s="1218">
        <v>0</v>
      </c>
      <c r="BM68" s="1218">
        <v>0</v>
      </c>
      <c r="BN68" s="1218">
        <v>0</v>
      </c>
      <c r="BO68" s="1218">
        <v>0</v>
      </c>
      <c r="BP68" s="1218">
        <v>0</v>
      </c>
      <c r="BQ68" s="1218">
        <v>0</v>
      </c>
      <c r="BR68" s="1218">
        <v>0</v>
      </c>
      <c r="BS68" s="1218">
        <v>0</v>
      </c>
      <c r="BT68" s="1218">
        <v>0</v>
      </c>
      <c r="BU68" s="1218">
        <v>0</v>
      </c>
      <c r="BV68" s="1218">
        <v>0</v>
      </c>
      <c r="BW68" s="1218">
        <v>0</v>
      </c>
      <c r="BX68" s="1218">
        <v>0</v>
      </c>
      <c r="BY68" s="1218">
        <v>0</v>
      </c>
      <c r="BZ68" s="1218">
        <v>0</v>
      </c>
      <c r="CA68" s="1218">
        <v>0</v>
      </c>
      <c r="CB68" s="1218">
        <v>0</v>
      </c>
      <c r="CC68" s="1218">
        <v>0</v>
      </c>
      <c r="CD68" s="1218">
        <v>0</v>
      </c>
      <c r="CE68" s="1218">
        <v>0</v>
      </c>
      <c r="CF68" s="1218">
        <v>0</v>
      </c>
      <c r="CG68" s="1218">
        <v>0</v>
      </c>
      <c r="CH68" s="1218">
        <v>0</v>
      </c>
      <c r="CI68" s="1218">
        <v>0</v>
      </c>
      <c r="CJ68" s="1218">
        <v>0</v>
      </c>
      <c r="CK68" s="1218">
        <v>0</v>
      </c>
      <c r="CL68" s="1218">
        <v>0</v>
      </c>
      <c r="CM68" s="1218">
        <v>0</v>
      </c>
      <c r="CN68" s="1218">
        <v>0</v>
      </c>
      <c r="CO68" s="1218">
        <v>0</v>
      </c>
      <c r="CP68" s="1218">
        <v>0</v>
      </c>
      <c r="CQ68" s="1218">
        <v>0</v>
      </c>
      <c r="CR68" s="1218">
        <v>0</v>
      </c>
      <c r="CS68" s="1218">
        <v>0</v>
      </c>
      <c r="CT68" s="1218">
        <v>0</v>
      </c>
      <c r="CU68" s="1218">
        <v>0</v>
      </c>
      <c r="CV68" s="1218">
        <v>0</v>
      </c>
      <c r="CW68" s="1218">
        <v>0</v>
      </c>
      <c r="CX68" s="1218">
        <v>0</v>
      </c>
      <c r="CY68" s="1218">
        <v>1</v>
      </c>
      <c r="CZ68" s="1218">
        <v>0</v>
      </c>
      <c r="DA68" s="1218">
        <v>0</v>
      </c>
      <c r="DB68" s="1218">
        <v>0</v>
      </c>
      <c r="DC68" s="1218">
        <v>0</v>
      </c>
      <c r="DD68" s="1218">
        <v>0</v>
      </c>
      <c r="DE68" s="1218">
        <v>0</v>
      </c>
      <c r="DF68" s="1218">
        <v>0</v>
      </c>
      <c r="DG68" s="1218">
        <v>0</v>
      </c>
      <c r="DH68" s="1218">
        <v>0</v>
      </c>
      <c r="DI68" s="1218">
        <v>0</v>
      </c>
      <c r="DJ68" s="1218">
        <v>0</v>
      </c>
      <c r="DK68" s="1218">
        <v>0</v>
      </c>
      <c r="DL68" s="1218">
        <v>0</v>
      </c>
      <c r="DM68" s="1218">
        <v>0</v>
      </c>
      <c r="DN68" s="1218">
        <v>0</v>
      </c>
      <c r="DO68" s="1218">
        <v>0</v>
      </c>
      <c r="DP68" s="1218">
        <v>0</v>
      </c>
      <c r="DQ68" s="1218">
        <v>0</v>
      </c>
      <c r="DR68" s="1218">
        <v>0</v>
      </c>
      <c r="DS68" s="1218">
        <v>0</v>
      </c>
      <c r="DT68" s="1218">
        <v>0</v>
      </c>
      <c r="DU68" s="1218">
        <v>0</v>
      </c>
      <c r="DV68" s="1218">
        <v>0</v>
      </c>
      <c r="DW68" s="1218">
        <v>0</v>
      </c>
      <c r="DX68" s="1218">
        <v>0</v>
      </c>
      <c r="DY68" s="1218">
        <v>0</v>
      </c>
      <c r="DZ68" s="1218">
        <v>0</v>
      </c>
      <c r="EA68" s="1218">
        <v>0</v>
      </c>
      <c r="EB68" s="1218">
        <v>0</v>
      </c>
      <c r="EC68" s="1218">
        <v>0</v>
      </c>
      <c r="ED68" s="1218">
        <v>0</v>
      </c>
      <c r="EE68" s="1218">
        <v>0</v>
      </c>
      <c r="EF68" s="1218">
        <v>0</v>
      </c>
      <c r="EG68" s="1218">
        <v>0</v>
      </c>
      <c r="EH68" s="1218">
        <v>0</v>
      </c>
      <c r="EI68" s="1218">
        <v>0</v>
      </c>
      <c r="EJ68" s="1218">
        <v>0</v>
      </c>
      <c r="EK68" s="1218">
        <v>0</v>
      </c>
      <c r="EL68" s="1218">
        <v>0</v>
      </c>
      <c r="EM68" s="1218">
        <v>0</v>
      </c>
      <c r="EN68" s="1218">
        <v>0</v>
      </c>
      <c r="EO68" s="1218">
        <v>0</v>
      </c>
      <c r="EP68" s="1218">
        <v>0</v>
      </c>
      <c r="EQ68" s="1218">
        <v>0</v>
      </c>
      <c r="ER68" s="1218">
        <v>0</v>
      </c>
      <c r="ES68" s="1218">
        <v>0</v>
      </c>
      <c r="ET68" s="1218">
        <v>0</v>
      </c>
      <c r="EU68" s="1218">
        <v>0</v>
      </c>
      <c r="EV68" s="1218">
        <v>0</v>
      </c>
      <c r="EW68" s="1218">
        <v>0</v>
      </c>
      <c r="EX68" s="1218">
        <v>0</v>
      </c>
    </row>
    <row r="69" spans="1:154" ht="14.4" x14ac:dyDescent="0.25">
      <c r="A69" s="1133" t="s">
        <v>534</v>
      </c>
      <c r="B69" s="1218">
        <v>0</v>
      </c>
      <c r="C69" s="1218">
        <v>0</v>
      </c>
      <c r="D69" s="1218">
        <v>0</v>
      </c>
      <c r="E69" s="1218">
        <v>0</v>
      </c>
      <c r="F69" s="1218">
        <v>0</v>
      </c>
      <c r="G69" s="1218">
        <v>0</v>
      </c>
      <c r="H69" s="1218">
        <v>0</v>
      </c>
      <c r="I69" s="1218">
        <v>0</v>
      </c>
      <c r="J69" s="1218">
        <v>0</v>
      </c>
      <c r="K69" s="1218">
        <v>0</v>
      </c>
      <c r="L69" s="1218">
        <v>0</v>
      </c>
      <c r="M69" s="1218">
        <v>0</v>
      </c>
      <c r="N69" s="1218">
        <v>0</v>
      </c>
      <c r="O69" s="1218">
        <v>0</v>
      </c>
      <c r="P69" s="1218">
        <v>0</v>
      </c>
      <c r="Q69" s="1218">
        <v>0</v>
      </c>
      <c r="R69" s="1218">
        <v>0</v>
      </c>
      <c r="S69" s="1218">
        <v>0</v>
      </c>
      <c r="T69" s="1218">
        <v>0</v>
      </c>
      <c r="U69" s="1218">
        <v>0</v>
      </c>
      <c r="V69" s="1218">
        <v>0</v>
      </c>
      <c r="W69" s="1218">
        <v>0</v>
      </c>
      <c r="X69" s="1218">
        <v>0</v>
      </c>
      <c r="Y69" s="1218">
        <v>0</v>
      </c>
      <c r="Z69" s="1218">
        <v>0</v>
      </c>
      <c r="AA69" s="1218">
        <v>0</v>
      </c>
      <c r="AB69" s="1218">
        <v>0</v>
      </c>
      <c r="AC69" s="1218">
        <v>0</v>
      </c>
      <c r="AD69" s="1218">
        <v>0</v>
      </c>
      <c r="AE69" s="1218">
        <v>0</v>
      </c>
      <c r="AF69" s="1218">
        <v>0</v>
      </c>
      <c r="AG69" s="1218">
        <v>0</v>
      </c>
      <c r="AH69" s="1218">
        <v>0</v>
      </c>
      <c r="AI69" s="1218">
        <v>0</v>
      </c>
      <c r="AJ69" s="1218">
        <v>0</v>
      </c>
      <c r="AK69" s="1218">
        <v>0</v>
      </c>
      <c r="AL69" s="1218">
        <v>0</v>
      </c>
      <c r="AM69" s="1218">
        <v>0</v>
      </c>
      <c r="AN69" s="1218">
        <v>0</v>
      </c>
      <c r="AO69" s="1218">
        <v>0</v>
      </c>
      <c r="AP69" s="1218">
        <v>0</v>
      </c>
      <c r="AQ69" s="1218">
        <v>0</v>
      </c>
      <c r="AR69" s="1218">
        <v>0</v>
      </c>
      <c r="AS69" s="1218">
        <v>0</v>
      </c>
      <c r="AT69" s="1218">
        <v>0</v>
      </c>
      <c r="AU69" s="1218">
        <v>0</v>
      </c>
      <c r="AV69" s="1218">
        <v>0</v>
      </c>
      <c r="AW69" s="1218">
        <v>0</v>
      </c>
      <c r="AX69" s="1218">
        <v>0</v>
      </c>
      <c r="AY69" s="1218">
        <v>0</v>
      </c>
      <c r="AZ69" s="1218">
        <v>0</v>
      </c>
      <c r="BA69" s="1218">
        <v>0</v>
      </c>
      <c r="BB69" s="1218">
        <v>0</v>
      </c>
      <c r="BC69" s="1218">
        <v>0</v>
      </c>
      <c r="BD69" s="1218">
        <v>0</v>
      </c>
      <c r="BE69" s="1218">
        <v>0</v>
      </c>
      <c r="BF69" s="1218">
        <v>0</v>
      </c>
      <c r="BG69" s="1218">
        <v>0</v>
      </c>
      <c r="BH69" s="1218">
        <v>0</v>
      </c>
      <c r="BI69" s="1218">
        <v>0</v>
      </c>
      <c r="BJ69" s="1218">
        <v>0</v>
      </c>
      <c r="BK69" s="1218">
        <v>0</v>
      </c>
      <c r="BL69" s="1218">
        <v>0</v>
      </c>
      <c r="BM69" s="1218">
        <v>0</v>
      </c>
      <c r="BN69" s="1218">
        <v>0</v>
      </c>
      <c r="BO69" s="1218">
        <v>0</v>
      </c>
      <c r="BP69" s="1218">
        <v>0</v>
      </c>
      <c r="BQ69" s="1218">
        <v>0</v>
      </c>
      <c r="BR69" s="1218">
        <v>0</v>
      </c>
      <c r="BS69" s="1218">
        <v>0</v>
      </c>
      <c r="BT69" s="1218">
        <v>0</v>
      </c>
      <c r="BU69" s="1218">
        <v>0</v>
      </c>
      <c r="BV69" s="1218">
        <v>0</v>
      </c>
      <c r="BW69" s="1218">
        <v>0</v>
      </c>
      <c r="BX69" s="1218">
        <v>0</v>
      </c>
      <c r="BY69" s="1218">
        <v>0</v>
      </c>
      <c r="BZ69" s="1218">
        <v>0</v>
      </c>
      <c r="CA69" s="1218">
        <v>0</v>
      </c>
      <c r="CB69" s="1218">
        <v>0</v>
      </c>
      <c r="CC69" s="1218">
        <v>0</v>
      </c>
      <c r="CD69" s="1218">
        <v>0</v>
      </c>
      <c r="CE69" s="1218">
        <v>0</v>
      </c>
      <c r="CF69" s="1218">
        <v>0</v>
      </c>
      <c r="CG69" s="1218">
        <v>0</v>
      </c>
      <c r="CH69" s="1218">
        <v>0</v>
      </c>
      <c r="CI69" s="1218">
        <v>0</v>
      </c>
      <c r="CJ69" s="1218">
        <v>0</v>
      </c>
      <c r="CK69" s="1218">
        <v>0</v>
      </c>
      <c r="CL69" s="1218">
        <v>0</v>
      </c>
      <c r="CM69" s="1218">
        <v>0</v>
      </c>
      <c r="CN69" s="1218">
        <v>0</v>
      </c>
      <c r="CO69" s="1218">
        <v>0</v>
      </c>
      <c r="CP69" s="1218">
        <v>0</v>
      </c>
      <c r="CQ69" s="1218">
        <v>0</v>
      </c>
      <c r="CR69" s="1218">
        <v>0</v>
      </c>
      <c r="CS69" s="1218">
        <v>0</v>
      </c>
      <c r="CT69" s="1218">
        <v>0</v>
      </c>
      <c r="CU69" s="1218">
        <v>0</v>
      </c>
      <c r="CV69" s="1218">
        <v>0</v>
      </c>
      <c r="CW69" s="1218">
        <v>0</v>
      </c>
      <c r="CX69" s="1218">
        <v>0</v>
      </c>
      <c r="CY69" s="1218">
        <v>0</v>
      </c>
      <c r="CZ69" s="1218">
        <v>1</v>
      </c>
      <c r="DA69" s="1218">
        <v>1</v>
      </c>
      <c r="DB69" s="1218">
        <v>1</v>
      </c>
      <c r="DC69" s="1218">
        <v>1</v>
      </c>
      <c r="DD69" s="1218">
        <v>1</v>
      </c>
      <c r="DE69" s="1218">
        <v>1</v>
      </c>
      <c r="DF69" s="1218">
        <v>0</v>
      </c>
      <c r="DG69" s="1218">
        <v>0</v>
      </c>
      <c r="DH69" s="1218">
        <v>0</v>
      </c>
      <c r="DI69" s="1218">
        <v>0</v>
      </c>
      <c r="DJ69" s="1218">
        <v>0</v>
      </c>
      <c r="DK69" s="1218">
        <v>0</v>
      </c>
      <c r="DL69" s="1218">
        <v>0</v>
      </c>
      <c r="DM69" s="1218">
        <v>0</v>
      </c>
      <c r="DN69" s="1218">
        <v>0</v>
      </c>
      <c r="DO69" s="1218">
        <v>0</v>
      </c>
      <c r="DP69" s="1218">
        <v>0</v>
      </c>
      <c r="DQ69" s="1218">
        <v>0</v>
      </c>
      <c r="DR69" s="1218">
        <v>0</v>
      </c>
      <c r="DS69" s="1218">
        <v>0</v>
      </c>
      <c r="DT69" s="1218">
        <v>0</v>
      </c>
      <c r="DU69" s="1218">
        <v>0</v>
      </c>
      <c r="DV69" s="1218">
        <v>0</v>
      </c>
      <c r="DW69" s="1218">
        <v>0</v>
      </c>
      <c r="DX69" s="1218">
        <v>0</v>
      </c>
      <c r="DY69" s="1218">
        <v>0</v>
      </c>
      <c r="DZ69" s="1218">
        <v>0</v>
      </c>
      <c r="EA69" s="1218">
        <v>0</v>
      </c>
      <c r="EB69" s="1218">
        <v>0</v>
      </c>
      <c r="EC69" s="1218">
        <v>0</v>
      </c>
      <c r="ED69" s="1218">
        <v>0</v>
      </c>
      <c r="EE69" s="1218">
        <v>0</v>
      </c>
      <c r="EF69" s="1218">
        <v>0</v>
      </c>
      <c r="EG69" s="1218">
        <v>0</v>
      </c>
      <c r="EH69" s="1218">
        <v>0</v>
      </c>
      <c r="EI69" s="1218">
        <v>0</v>
      </c>
      <c r="EJ69" s="1218">
        <v>0</v>
      </c>
      <c r="EK69" s="1218">
        <v>0</v>
      </c>
      <c r="EL69" s="1218">
        <v>0</v>
      </c>
      <c r="EM69" s="1218">
        <v>0</v>
      </c>
      <c r="EN69" s="1218">
        <v>0</v>
      </c>
      <c r="EO69" s="1218">
        <v>0</v>
      </c>
      <c r="EP69" s="1218">
        <v>0</v>
      </c>
      <c r="EQ69" s="1218">
        <v>0</v>
      </c>
      <c r="ER69" s="1218">
        <v>0</v>
      </c>
      <c r="ES69" s="1218">
        <v>0</v>
      </c>
      <c r="ET69" s="1218">
        <v>0</v>
      </c>
      <c r="EU69" s="1218">
        <v>0</v>
      </c>
      <c r="EV69" s="1218">
        <v>0</v>
      </c>
      <c r="EW69" s="1218">
        <v>0</v>
      </c>
      <c r="EX69" s="1218">
        <v>0</v>
      </c>
    </row>
    <row r="70" spans="1:154" ht="14.4" x14ac:dyDescent="0.25">
      <c r="A70" s="1133" t="s">
        <v>535</v>
      </c>
      <c r="B70" s="1218">
        <v>0</v>
      </c>
      <c r="C70" s="1218">
        <v>0</v>
      </c>
      <c r="D70" s="1218">
        <v>0</v>
      </c>
      <c r="E70" s="1218">
        <v>0</v>
      </c>
      <c r="F70" s="1218">
        <v>0</v>
      </c>
      <c r="G70" s="1218">
        <v>0</v>
      </c>
      <c r="H70" s="1218">
        <v>0</v>
      </c>
      <c r="I70" s="1218">
        <v>0</v>
      </c>
      <c r="J70" s="1218">
        <v>0</v>
      </c>
      <c r="K70" s="1218">
        <v>0</v>
      </c>
      <c r="L70" s="1218">
        <v>0</v>
      </c>
      <c r="M70" s="1218">
        <v>0</v>
      </c>
      <c r="N70" s="1218">
        <v>0</v>
      </c>
      <c r="O70" s="1218">
        <v>0</v>
      </c>
      <c r="P70" s="1218">
        <v>0</v>
      </c>
      <c r="Q70" s="1218">
        <v>0</v>
      </c>
      <c r="R70" s="1218">
        <v>0</v>
      </c>
      <c r="S70" s="1218">
        <v>0</v>
      </c>
      <c r="T70" s="1218">
        <v>0</v>
      </c>
      <c r="U70" s="1218">
        <v>0</v>
      </c>
      <c r="V70" s="1218">
        <v>0</v>
      </c>
      <c r="W70" s="1218">
        <v>0</v>
      </c>
      <c r="X70" s="1218">
        <v>0</v>
      </c>
      <c r="Y70" s="1218">
        <v>0</v>
      </c>
      <c r="Z70" s="1218">
        <v>0</v>
      </c>
      <c r="AA70" s="1218">
        <v>0</v>
      </c>
      <c r="AB70" s="1218">
        <v>0</v>
      </c>
      <c r="AC70" s="1218">
        <v>0</v>
      </c>
      <c r="AD70" s="1218">
        <v>0</v>
      </c>
      <c r="AE70" s="1218">
        <v>0</v>
      </c>
      <c r="AF70" s="1218">
        <v>0</v>
      </c>
      <c r="AG70" s="1218">
        <v>0</v>
      </c>
      <c r="AH70" s="1218">
        <v>0</v>
      </c>
      <c r="AI70" s="1218">
        <v>0</v>
      </c>
      <c r="AJ70" s="1218">
        <v>0</v>
      </c>
      <c r="AK70" s="1218">
        <v>0</v>
      </c>
      <c r="AL70" s="1218">
        <v>0</v>
      </c>
      <c r="AM70" s="1218">
        <v>0</v>
      </c>
      <c r="AN70" s="1218">
        <v>0</v>
      </c>
      <c r="AO70" s="1218">
        <v>0</v>
      </c>
      <c r="AP70" s="1218">
        <v>0</v>
      </c>
      <c r="AQ70" s="1218">
        <v>0</v>
      </c>
      <c r="AR70" s="1218">
        <v>0</v>
      </c>
      <c r="AS70" s="1218">
        <v>0</v>
      </c>
      <c r="AT70" s="1218">
        <v>0</v>
      </c>
      <c r="AU70" s="1218">
        <v>0</v>
      </c>
      <c r="AV70" s="1218">
        <v>0</v>
      </c>
      <c r="AW70" s="1218">
        <v>0</v>
      </c>
      <c r="AX70" s="1218">
        <v>0</v>
      </c>
      <c r="AY70" s="1218">
        <v>0</v>
      </c>
      <c r="AZ70" s="1218">
        <v>0</v>
      </c>
      <c r="BA70" s="1218">
        <v>0</v>
      </c>
      <c r="BB70" s="1218">
        <v>0</v>
      </c>
      <c r="BC70" s="1218">
        <v>0</v>
      </c>
      <c r="BD70" s="1218">
        <v>0</v>
      </c>
      <c r="BE70" s="1218">
        <v>0</v>
      </c>
      <c r="BF70" s="1218">
        <v>0</v>
      </c>
      <c r="BG70" s="1218">
        <v>0</v>
      </c>
      <c r="BH70" s="1218">
        <v>0</v>
      </c>
      <c r="BI70" s="1218">
        <v>0</v>
      </c>
      <c r="BJ70" s="1218">
        <v>0</v>
      </c>
      <c r="BK70" s="1218">
        <v>0</v>
      </c>
      <c r="BL70" s="1218">
        <v>0</v>
      </c>
      <c r="BM70" s="1218">
        <v>0</v>
      </c>
      <c r="BN70" s="1218">
        <v>0</v>
      </c>
      <c r="BO70" s="1218">
        <v>0</v>
      </c>
      <c r="BP70" s="1218">
        <v>0</v>
      </c>
      <c r="BQ70" s="1218">
        <v>0</v>
      </c>
      <c r="BR70" s="1218">
        <v>0</v>
      </c>
      <c r="BS70" s="1218">
        <v>0</v>
      </c>
      <c r="BT70" s="1218">
        <v>0</v>
      </c>
      <c r="BU70" s="1218">
        <v>0</v>
      </c>
      <c r="BV70" s="1218">
        <v>0</v>
      </c>
      <c r="BW70" s="1218">
        <v>0</v>
      </c>
      <c r="BX70" s="1218">
        <v>0</v>
      </c>
      <c r="BY70" s="1218">
        <v>0</v>
      </c>
      <c r="BZ70" s="1218">
        <v>0</v>
      </c>
      <c r="CA70" s="1218">
        <v>0</v>
      </c>
      <c r="CB70" s="1218">
        <v>0</v>
      </c>
      <c r="CC70" s="1218">
        <v>0</v>
      </c>
      <c r="CD70" s="1218">
        <v>0</v>
      </c>
      <c r="CE70" s="1218">
        <v>0</v>
      </c>
      <c r="CF70" s="1218">
        <v>0</v>
      </c>
      <c r="CG70" s="1218">
        <v>0</v>
      </c>
      <c r="CH70" s="1218">
        <v>0</v>
      </c>
      <c r="CI70" s="1218">
        <v>0</v>
      </c>
      <c r="CJ70" s="1218">
        <v>0</v>
      </c>
      <c r="CK70" s="1218">
        <v>0</v>
      </c>
      <c r="CL70" s="1218">
        <v>0</v>
      </c>
      <c r="CM70" s="1218">
        <v>0</v>
      </c>
      <c r="CN70" s="1218">
        <v>0</v>
      </c>
      <c r="CO70" s="1218">
        <v>0</v>
      </c>
      <c r="CP70" s="1218">
        <v>0</v>
      </c>
      <c r="CQ70" s="1218">
        <v>0</v>
      </c>
      <c r="CR70" s="1218">
        <v>0</v>
      </c>
      <c r="CS70" s="1218">
        <v>0</v>
      </c>
      <c r="CT70" s="1218">
        <v>0</v>
      </c>
      <c r="CU70" s="1218">
        <v>0</v>
      </c>
      <c r="CV70" s="1218">
        <v>0</v>
      </c>
      <c r="CW70" s="1218">
        <v>0</v>
      </c>
      <c r="CX70" s="1218">
        <v>0</v>
      </c>
      <c r="CY70" s="1218">
        <v>0</v>
      </c>
      <c r="CZ70" s="1218">
        <v>0</v>
      </c>
      <c r="DA70" s="1218">
        <v>0</v>
      </c>
      <c r="DB70" s="1218">
        <v>0</v>
      </c>
      <c r="DC70" s="1218">
        <v>0</v>
      </c>
      <c r="DD70" s="1218">
        <v>0</v>
      </c>
      <c r="DE70" s="1218">
        <v>0</v>
      </c>
      <c r="DF70" s="1218">
        <v>0</v>
      </c>
      <c r="DG70" s="1218">
        <v>0</v>
      </c>
      <c r="DH70" s="1218">
        <v>1</v>
      </c>
      <c r="DI70" s="1218">
        <v>1</v>
      </c>
      <c r="DJ70" s="1218">
        <v>0</v>
      </c>
      <c r="DK70" s="1218">
        <v>0</v>
      </c>
      <c r="DL70" s="1218">
        <v>0</v>
      </c>
      <c r="DM70" s="1218">
        <v>0</v>
      </c>
      <c r="DN70" s="1218">
        <v>0</v>
      </c>
      <c r="DO70" s="1218">
        <v>0</v>
      </c>
      <c r="DP70" s="1218">
        <v>0</v>
      </c>
      <c r="DQ70" s="1218">
        <v>0</v>
      </c>
      <c r="DR70" s="1218">
        <v>0</v>
      </c>
      <c r="DS70" s="1218">
        <v>0</v>
      </c>
      <c r="DT70" s="1218">
        <v>0</v>
      </c>
      <c r="DU70" s="1218">
        <v>0</v>
      </c>
      <c r="DV70" s="1218">
        <v>0</v>
      </c>
      <c r="DW70" s="1218">
        <v>0</v>
      </c>
      <c r="DX70" s="1218">
        <v>0</v>
      </c>
      <c r="DY70" s="1218">
        <v>0</v>
      </c>
      <c r="DZ70" s="1218">
        <v>0</v>
      </c>
      <c r="EA70" s="1218">
        <v>0</v>
      </c>
      <c r="EB70" s="1218">
        <v>0</v>
      </c>
      <c r="EC70" s="1218">
        <v>0</v>
      </c>
      <c r="ED70" s="1218">
        <v>0</v>
      </c>
      <c r="EE70" s="1218">
        <v>0</v>
      </c>
      <c r="EF70" s="1218">
        <v>0</v>
      </c>
      <c r="EG70" s="1218">
        <v>0</v>
      </c>
      <c r="EH70" s="1218">
        <v>0</v>
      </c>
      <c r="EI70" s="1218">
        <v>0</v>
      </c>
      <c r="EJ70" s="1218">
        <v>0</v>
      </c>
      <c r="EK70" s="1218">
        <v>0</v>
      </c>
      <c r="EL70" s="1218">
        <v>0</v>
      </c>
      <c r="EM70" s="1218">
        <v>0</v>
      </c>
      <c r="EN70" s="1218">
        <v>0</v>
      </c>
      <c r="EO70" s="1218">
        <v>0</v>
      </c>
      <c r="EP70" s="1218">
        <v>0</v>
      </c>
      <c r="EQ70" s="1218">
        <v>0</v>
      </c>
      <c r="ER70" s="1218">
        <v>0</v>
      </c>
      <c r="ES70" s="1218">
        <v>0</v>
      </c>
      <c r="ET70" s="1218">
        <v>0</v>
      </c>
      <c r="EU70" s="1218">
        <v>0</v>
      </c>
      <c r="EV70" s="1218">
        <v>0</v>
      </c>
      <c r="EW70" s="1218">
        <v>0</v>
      </c>
      <c r="EX70" s="1218">
        <v>0</v>
      </c>
    </row>
    <row r="71" spans="1:154" ht="14.4" x14ac:dyDescent="0.25">
      <c r="A71" s="1133" t="s">
        <v>536</v>
      </c>
      <c r="B71" s="1218">
        <v>0</v>
      </c>
      <c r="C71" s="1218">
        <v>0</v>
      </c>
      <c r="D71" s="1218">
        <v>0</v>
      </c>
      <c r="E71" s="1218">
        <v>0</v>
      </c>
      <c r="F71" s="1218">
        <v>0</v>
      </c>
      <c r="G71" s="1218">
        <v>0</v>
      </c>
      <c r="H71" s="1218">
        <v>0</v>
      </c>
      <c r="I71" s="1218">
        <v>0</v>
      </c>
      <c r="J71" s="1218">
        <v>0</v>
      </c>
      <c r="K71" s="1218">
        <v>0</v>
      </c>
      <c r="L71" s="1218">
        <v>0</v>
      </c>
      <c r="M71" s="1218">
        <v>0</v>
      </c>
      <c r="N71" s="1218">
        <v>0</v>
      </c>
      <c r="O71" s="1218">
        <v>0</v>
      </c>
      <c r="P71" s="1218">
        <v>0</v>
      </c>
      <c r="Q71" s="1218">
        <v>0</v>
      </c>
      <c r="R71" s="1218">
        <v>0</v>
      </c>
      <c r="S71" s="1218">
        <v>0</v>
      </c>
      <c r="T71" s="1218">
        <v>0</v>
      </c>
      <c r="U71" s="1218">
        <v>0</v>
      </c>
      <c r="V71" s="1218">
        <v>0</v>
      </c>
      <c r="W71" s="1218">
        <v>0</v>
      </c>
      <c r="X71" s="1218">
        <v>0</v>
      </c>
      <c r="Y71" s="1218">
        <v>0</v>
      </c>
      <c r="Z71" s="1218">
        <v>0</v>
      </c>
      <c r="AA71" s="1218">
        <v>0</v>
      </c>
      <c r="AB71" s="1218">
        <v>0</v>
      </c>
      <c r="AC71" s="1218">
        <v>0</v>
      </c>
      <c r="AD71" s="1218">
        <v>0</v>
      </c>
      <c r="AE71" s="1218">
        <v>0</v>
      </c>
      <c r="AF71" s="1218">
        <v>0</v>
      </c>
      <c r="AG71" s="1218">
        <v>0</v>
      </c>
      <c r="AH71" s="1218">
        <v>0</v>
      </c>
      <c r="AI71" s="1218">
        <v>0</v>
      </c>
      <c r="AJ71" s="1218">
        <v>0</v>
      </c>
      <c r="AK71" s="1218">
        <v>0</v>
      </c>
      <c r="AL71" s="1218">
        <v>0</v>
      </c>
      <c r="AM71" s="1218">
        <v>0</v>
      </c>
      <c r="AN71" s="1218">
        <v>0</v>
      </c>
      <c r="AO71" s="1218">
        <v>0</v>
      </c>
      <c r="AP71" s="1218">
        <v>0</v>
      </c>
      <c r="AQ71" s="1218">
        <v>0</v>
      </c>
      <c r="AR71" s="1218">
        <v>0</v>
      </c>
      <c r="AS71" s="1218">
        <v>0</v>
      </c>
      <c r="AT71" s="1218">
        <v>0</v>
      </c>
      <c r="AU71" s="1218">
        <v>0</v>
      </c>
      <c r="AV71" s="1218">
        <v>0</v>
      </c>
      <c r="AW71" s="1218">
        <v>0</v>
      </c>
      <c r="AX71" s="1218">
        <v>0</v>
      </c>
      <c r="AY71" s="1218">
        <v>0</v>
      </c>
      <c r="AZ71" s="1218">
        <v>0</v>
      </c>
      <c r="BA71" s="1218">
        <v>0</v>
      </c>
      <c r="BB71" s="1218">
        <v>0</v>
      </c>
      <c r="BC71" s="1218">
        <v>0</v>
      </c>
      <c r="BD71" s="1218">
        <v>0</v>
      </c>
      <c r="BE71" s="1218">
        <v>0</v>
      </c>
      <c r="BF71" s="1218">
        <v>0</v>
      </c>
      <c r="BG71" s="1218">
        <v>0</v>
      </c>
      <c r="BH71" s="1218">
        <v>0</v>
      </c>
      <c r="BI71" s="1218">
        <v>0</v>
      </c>
      <c r="BJ71" s="1218">
        <v>0</v>
      </c>
      <c r="BK71" s="1218">
        <v>0</v>
      </c>
      <c r="BL71" s="1218">
        <v>0</v>
      </c>
      <c r="BM71" s="1218">
        <v>0</v>
      </c>
      <c r="BN71" s="1218">
        <v>0</v>
      </c>
      <c r="BO71" s="1218">
        <v>0</v>
      </c>
      <c r="BP71" s="1218">
        <v>0</v>
      </c>
      <c r="BQ71" s="1218">
        <v>0</v>
      </c>
      <c r="BR71" s="1218">
        <v>0</v>
      </c>
      <c r="BS71" s="1218">
        <v>0</v>
      </c>
      <c r="BT71" s="1218">
        <v>0</v>
      </c>
      <c r="BU71" s="1218">
        <v>0</v>
      </c>
      <c r="BV71" s="1218">
        <v>0</v>
      </c>
      <c r="BW71" s="1218">
        <v>0</v>
      </c>
      <c r="BX71" s="1218">
        <v>0</v>
      </c>
      <c r="BY71" s="1218">
        <v>0</v>
      </c>
      <c r="BZ71" s="1218">
        <v>0</v>
      </c>
      <c r="CA71" s="1218">
        <v>0</v>
      </c>
      <c r="CB71" s="1218">
        <v>0</v>
      </c>
      <c r="CC71" s="1218">
        <v>0</v>
      </c>
      <c r="CD71" s="1218">
        <v>0</v>
      </c>
      <c r="CE71" s="1218">
        <v>0</v>
      </c>
      <c r="CF71" s="1218">
        <v>0</v>
      </c>
      <c r="CG71" s="1218">
        <v>0</v>
      </c>
      <c r="CH71" s="1218">
        <v>0</v>
      </c>
      <c r="CI71" s="1218">
        <v>0</v>
      </c>
      <c r="CJ71" s="1218">
        <v>0</v>
      </c>
      <c r="CK71" s="1218">
        <v>0</v>
      </c>
      <c r="CL71" s="1218">
        <v>0</v>
      </c>
      <c r="CM71" s="1218">
        <v>0</v>
      </c>
      <c r="CN71" s="1218">
        <v>0</v>
      </c>
      <c r="CO71" s="1218">
        <v>0</v>
      </c>
      <c r="CP71" s="1218">
        <v>0</v>
      </c>
      <c r="CQ71" s="1218">
        <v>0</v>
      </c>
      <c r="CR71" s="1218">
        <v>0</v>
      </c>
      <c r="CS71" s="1218">
        <v>0</v>
      </c>
      <c r="CT71" s="1218">
        <v>0</v>
      </c>
      <c r="CU71" s="1218">
        <v>0</v>
      </c>
      <c r="CV71" s="1218">
        <v>0</v>
      </c>
      <c r="CW71" s="1218">
        <v>0</v>
      </c>
      <c r="CX71" s="1218">
        <v>0</v>
      </c>
      <c r="CY71" s="1218">
        <v>0</v>
      </c>
      <c r="CZ71" s="1218">
        <v>0</v>
      </c>
      <c r="DA71" s="1218">
        <v>0</v>
      </c>
      <c r="DB71" s="1218">
        <v>0</v>
      </c>
      <c r="DC71" s="1218">
        <v>0</v>
      </c>
      <c r="DD71" s="1218">
        <v>0</v>
      </c>
      <c r="DE71" s="1218">
        <v>0</v>
      </c>
      <c r="DF71" s="1218">
        <v>0</v>
      </c>
      <c r="DG71" s="1218">
        <v>0</v>
      </c>
      <c r="DH71" s="1218">
        <v>0</v>
      </c>
      <c r="DI71" s="1218">
        <v>0</v>
      </c>
      <c r="DJ71" s="1218">
        <v>1</v>
      </c>
      <c r="DK71" s="1218">
        <v>1</v>
      </c>
      <c r="DL71" s="1218">
        <v>0</v>
      </c>
      <c r="DM71" s="1218">
        <v>0</v>
      </c>
      <c r="DN71" s="1218">
        <v>0</v>
      </c>
      <c r="DO71" s="1218">
        <v>0</v>
      </c>
      <c r="DP71" s="1218">
        <v>0</v>
      </c>
      <c r="DQ71" s="1218">
        <v>0</v>
      </c>
      <c r="DR71" s="1218">
        <v>0</v>
      </c>
      <c r="DS71" s="1218">
        <v>0</v>
      </c>
      <c r="DT71" s="1218">
        <v>0</v>
      </c>
      <c r="DU71" s="1218">
        <v>0</v>
      </c>
      <c r="DV71" s="1218">
        <v>0</v>
      </c>
      <c r="DW71" s="1218">
        <v>0</v>
      </c>
      <c r="DX71" s="1218">
        <v>0</v>
      </c>
      <c r="DY71" s="1218">
        <v>0</v>
      </c>
      <c r="DZ71" s="1218">
        <v>0</v>
      </c>
      <c r="EA71" s="1218">
        <v>0</v>
      </c>
      <c r="EB71" s="1218">
        <v>0</v>
      </c>
      <c r="EC71" s="1218">
        <v>0</v>
      </c>
      <c r="ED71" s="1218">
        <v>0</v>
      </c>
      <c r="EE71" s="1218">
        <v>0</v>
      </c>
      <c r="EF71" s="1218">
        <v>0</v>
      </c>
      <c r="EG71" s="1218">
        <v>0</v>
      </c>
      <c r="EH71" s="1218">
        <v>0</v>
      </c>
      <c r="EI71" s="1218">
        <v>0</v>
      </c>
      <c r="EJ71" s="1218">
        <v>0</v>
      </c>
      <c r="EK71" s="1218">
        <v>0</v>
      </c>
      <c r="EL71" s="1218">
        <v>0</v>
      </c>
      <c r="EM71" s="1218">
        <v>0</v>
      </c>
      <c r="EN71" s="1218">
        <v>0</v>
      </c>
      <c r="EO71" s="1218">
        <v>0</v>
      </c>
      <c r="EP71" s="1218">
        <v>0</v>
      </c>
      <c r="EQ71" s="1218">
        <v>0</v>
      </c>
      <c r="ER71" s="1218">
        <v>0</v>
      </c>
      <c r="ES71" s="1218">
        <v>0</v>
      </c>
      <c r="ET71" s="1218">
        <v>0</v>
      </c>
      <c r="EU71" s="1218">
        <v>0</v>
      </c>
      <c r="EV71" s="1218">
        <v>0</v>
      </c>
      <c r="EW71" s="1218">
        <v>0</v>
      </c>
      <c r="EX71" s="1218">
        <v>0</v>
      </c>
    </row>
    <row r="72" spans="1:154" ht="14.4" x14ac:dyDescent="0.25">
      <c r="A72" s="1133" t="s">
        <v>537</v>
      </c>
      <c r="B72" s="1218">
        <v>0</v>
      </c>
      <c r="C72" s="1218">
        <v>0</v>
      </c>
      <c r="D72" s="1218">
        <v>0</v>
      </c>
      <c r="E72" s="1218">
        <v>0</v>
      </c>
      <c r="F72" s="1218">
        <v>0</v>
      </c>
      <c r="G72" s="1218">
        <v>0</v>
      </c>
      <c r="H72" s="1218">
        <v>0</v>
      </c>
      <c r="I72" s="1218">
        <v>0</v>
      </c>
      <c r="J72" s="1218">
        <v>0</v>
      </c>
      <c r="K72" s="1218">
        <v>0</v>
      </c>
      <c r="L72" s="1218">
        <v>0</v>
      </c>
      <c r="M72" s="1218">
        <v>0</v>
      </c>
      <c r="N72" s="1218">
        <v>0</v>
      </c>
      <c r="O72" s="1218">
        <v>0</v>
      </c>
      <c r="P72" s="1218">
        <v>0</v>
      </c>
      <c r="Q72" s="1218">
        <v>0</v>
      </c>
      <c r="R72" s="1218">
        <v>0</v>
      </c>
      <c r="S72" s="1218">
        <v>0</v>
      </c>
      <c r="T72" s="1218">
        <v>0</v>
      </c>
      <c r="U72" s="1218">
        <v>0</v>
      </c>
      <c r="V72" s="1218">
        <v>0</v>
      </c>
      <c r="W72" s="1218">
        <v>0</v>
      </c>
      <c r="X72" s="1218">
        <v>0</v>
      </c>
      <c r="Y72" s="1218">
        <v>0</v>
      </c>
      <c r="Z72" s="1218">
        <v>0</v>
      </c>
      <c r="AA72" s="1218">
        <v>0</v>
      </c>
      <c r="AB72" s="1218">
        <v>0</v>
      </c>
      <c r="AC72" s="1218">
        <v>0</v>
      </c>
      <c r="AD72" s="1218">
        <v>0</v>
      </c>
      <c r="AE72" s="1218">
        <v>0</v>
      </c>
      <c r="AF72" s="1218">
        <v>0</v>
      </c>
      <c r="AG72" s="1218">
        <v>0</v>
      </c>
      <c r="AH72" s="1218">
        <v>0</v>
      </c>
      <c r="AI72" s="1218">
        <v>0</v>
      </c>
      <c r="AJ72" s="1218">
        <v>0</v>
      </c>
      <c r="AK72" s="1218">
        <v>0</v>
      </c>
      <c r="AL72" s="1218">
        <v>0</v>
      </c>
      <c r="AM72" s="1218">
        <v>0</v>
      </c>
      <c r="AN72" s="1218">
        <v>0</v>
      </c>
      <c r="AO72" s="1218">
        <v>0</v>
      </c>
      <c r="AP72" s="1218">
        <v>0</v>
      </c>
      <c r="AQ72" s="1218">
        <v>0</v>
      </c>
      <c r="AR72" s="1218">
        <v>0</v>
      </c>
      <c r="AS72" s="1218">
        <v>0</v>
      </c>
      <c r="AT72" s="1218">
        <v>0</v>
      </c>
      <c r="AU72" s="1218">
        <v>0</v>
      </c>
      <c r="AV72" s="1218">
        <v>0</v>
      </c>
      <c r="AW72" s="1218">
        <v>0</v>
      </c>
      <c r="AX72" s="1218">
        <v>0</v>
      </c>
      <c r="AY72" s="1218">
        <v>0</v>
      </c>
      <c r="AZ72" s="1218">
        <v>0</v>
      </c>
      <c r="BA72" s="1218">
        <v>0</v>
      </c>
      <c r="BB72" s="1218">
        <v>0</v>
      </c>
      <c r="BC72" s="1218">
        <v>0</v>
      </c>
      <c r="BD72" s="1218">
        <v>0</v>
      </c>
      <c r="BE72" s="1218">
        <v>0</v>
      </c>
      <c r="BF72" s="1218">
        <v>0</v>
      </c>
      <c r="BG72" s="1218">
        <v>0</v>
      </c>
      <c r="BH72" s="1218">
        <v>0</v>
      </c>
      <c r="BI72" s="1218">
        <v>0</v>
      </c>
      <c r="BJ72" s="1218">
        <v>0</v>
      </c>
      <c r="BK72" s="1218">
        <v>0</v>
      </c>
      <c r="BL72" s="1218">
        <v>0</v>
      </c>
      <c r="BM72" s="1218">
        <v>0</v>
      </c>
      <c r="BN72" s="1218">
        <v>0</v>
      </c>
      <c r="BO72" s="1218">
        <v>0</v>
      </c>
      <c r="BP72" s="1218">
        <v>0</v>
      </c>
      <c r="BQ72" s="1218">
        <v>0</v>
      </c>
      <c r="BR72" s="1218">
        <v>0</v>
      </c>
      <c r="BS72" s="1218">
        <v>0</v>
      </c>
      <c r="BT72" s="1218">
        <v>0</v>
      </c>
      <c r="BU72" s="1218">
        <v>0</v>
      </c>
      <c r="BV72" s="1218">
        <v>0</v>
      </c>
      <c r="BW72" s="1218">
        <v>0</v>
      </c>
      <c r="BX72" s="1218">
        <v>0</v>
      </c>
      <c r="BY72" s="1218">
        <v>0</v>
      </c>
      <c r="BZ72" s="1218">
        <v>0</v>
      </c>
      <c r="CA72" s="1218">
        <v>0</v>
      </c>
      <c r="CB72" s="1218">
        <v>0</v>
      </c>
      <c r="CC72" s="1218">
        <v>0</v>
      </c>
      <c r="CD72" s="1218">
        <v>0</v>
      </c>
      <c r="CE72" s="1218">
        <v>0</v>
      </c>
      <c r="CF72" s="1218">
        <v>0</v>
      </c>
      <c r="CG72" s="1218">
        <v>0</v>
      </c>
      <c r="CH72" s="1218">
        <v>0</v>
      </c>
      <c r="CI72" s="1218">
        <v>0</v>
      </c>
      <c r="CJ72" s="1218">
        <v>0</v>
      </c>
      <c r="CK72" s="1218">
        <v>0</v>
      </c>
      <c r="CL72" s="1218">
        <v>0</v>
      </c>
      <c r="CM72" s="1218">
        <v>0</v>
      </c>
      <c r="CN72" s="1218">
        <v>0</v>
      </c>
      <c r="CO72" s="1218">
        <v>0</v>
      </c>
      <c r="CP72" s="1218">
        <v>0</v>
      </c>
      <c r="CQ72" s="1218">
        <v>0</v>
      </c>
      <c r="CR72" s="1218">
        <v>0</v>
      </c>
      <c r="CS72" s="1218">
        <v>0</v>
      </c>
      <c r="CT72" s="1218">
        <v>0</v>
      </c>
      <c r="CU72" s="1218">
        <v>0</v>
      </c>
      <c r="CV72" s="1218">
        <v>0</v>
      </c>
      <c r="CW72" s="1218">
        <v>0</v>
      </c>
      <c r="CX72" s="1218">
        <v>0</v>
      </c>
      <c r="CY72" s="1218">
        <v>0</v>
      </c>
      <c r="CZ72" s="1218">
        <v>0</v>
      </c>
      <c r="DA72" s="1218">
        <v>0</v>
      </c>
      <c r="DB72" s="1218">
        <v>0</v>
      </c>
      <c r="DC72" s="1218">
        <v>0</v>
      </c>
      <c r="DD72" s="1218">
        <v>0</v>
      </c>
      <c r="DE72" s="1218">
        <v>0</v>
      </c>
      <c r="DF72" s="1218">
        <v>0</v>
      </c>
      <c r="DG72" s="1218">
        <v>0</v>
      </c>
      <c r="DH72" s="1218">
        <v>0</v>
      </c>
      <c r="DI72" s="1218">
        <v>0</v>
      </c>
      <c r="DJ72" s="1218">
        <v>0</v>
      </c>
      <c r="DK72" s="1218">
        <v>0</v>
      </c>
      <c r="DL72" s="1218">
        <v>1</v>
      </c>
      <c r="DM72" s="1218">
        <v>1</v>
      </c>
      <c r="DN72" s="1218">
        <v>0</v>
      </c>
      <c r="DO72" s="1218">
        <v>0</v>
      </c>
      <c r="DP72" s="1218">
        <v>0</v>
      </c>
      <c r="DQ72" s="1218">
        <v>0</v>
      </c>
      <c r="DR72" s="1218">
        <v>0</v>
      </c>
      <c r="DS72" s="1218">
        <v>0</v>
      </c>
      <c r="DT72" s="1218">
        <v>0</v>
      </c>
      <c r="DU72" s="1218">
        <v>0</v>
      </c>
      <c r="DV72" s="1218">
        <v>0</v>
      </c>
      <c r="DW72" s="1218">
        <v>0</v>
      </c>
      <c r="DX72" s="1218">
        <v>0</v>
      </c>
      <c r="DY72" s="1218">
        <v>0</v>
      </c>
      <c r="DZ72" s="1218">
        <v>0</v>
      </c>
      <c r="EA72" s="1218">
        <v>0</v>
      </c>
      <c r="EB72" s="1218">
        <v>0</v>
      </c>
      <c r="EC72" s="1218">
        <v>0</v>
      </c>
      <c r="ED72" s="1218">
        <v>0</v>
      </c>
      <c r="EE72" s="1218">
        <v>0</v>
      </c>
      <c r="EF72" s="1218">
        <v>0</v>
      </c>
      <c r="EG72" s="1218">
        <v>0</v>
      </c>
      <c r="EH72" s="1218">
        <v>0</v>
      </c>
      <c r="EI72" s="1218">
        <v>0</v>
      </c>
      <c r="EJ72" s="1218">
        <v>0</v>
      </c>
      <c r="EK72" s="1218">
        <v>0</v>
      </c>
      <c r="EL72" s="1218">
        <v>0</v>
      </c>
      <c r="EM72" s="1218">
        <v>0</v>
      </c>
      <c r="EN72" s="1218">
        <v>0</v>
      </c>
      <c r="EO72" s="1218">
        <v>0</v>
      </c>
      <c r="EP72" s="1218">
        <v>0</v>
      </c>
      <c r="EQ72" s="1218">
        <v>0</v>
      </c>
      <c r="ER72" s="1218">
        <v>0</v>
      </c>
      <c r="ES72" s="1218">
        <v>0</v>
      </c>
      <c r="ET72" s="1218">
        <v>0</v>
      </c>
      <c r="EU72" s="1218">
        <v>0</v>
      </c>
      <c r="EV72" s="1218">
        <v>0</v>
      </c>
      <c r="EW72" s="1218">
        <v>0</v>
      </c>
      <c r="EX72" s="1218">
        <v>0</v>
      </c>
    </row>
    <row r="73" spans="1:154" ht="14.4" x14ac:dyDescent="0.25">
      <c r="A73" s="1133" t="s">
        <v>538</v>
      </c>
      <c r="B73" s="1218">
        <v>0</v>
      </c>
      <c r="C73" s="1218">
        <v>0</v>
      </c>
      <c r="D73" s="1218">
        <v>0</v>
      </c>
      <c r="E73" s="1218">
        <v>0</v>
      </c>
      <c r="F73" s="1218">
        <v>0</v>
      </c>
      <c r="G73" s="1218">
        <v>0</v>
      </c>
      <c r="H73" s="1218">
        <v>0</v>
      </c>
      <c r="I73" s="1218">
        <v>0</v>
      </c>
      <c r="J73" s="1218">
        <v>0</v>
      </c>
      <c r="K73" s="1218">
        <v>0</v>
      </c>
      <c r="L73" s="1218">
        <v>0</v>
      </c>
      <c r="M73" s="1218">
        <v>0</v>
      </c>
      <c r="N73" s="1218">
        <v>0</v>
      </c>
      <c r="O73" s="1218">
        <v>0</v>
      </c>
      <c r="P73" s="1218">
        <v>0</v>
      </c>
      <c r="Q73" s="1218">
        <v>0</v>
      </c>
      <c r="R73" s="1218">
        <v>0</v>
      </c>
      <c r="S73" s="1218">
        <v>0</v>
      </c>
      <c r="T73" s="1218">
        <v>0</v>
      </c>
      <c r="U73" s="1218">
        <v>0</v>
      </c>
      <c r="V73" s="1218">
        <v>0</v>
      </c>
      <c r="W73" s="1218">
        <v>0</v>
      </c>
      <c r="X73" s="1218">
        <v>0</v>
      </c>
      <c r="Y73" s="1218">
        <v>0</v>
      </c>
      <c r="Z73" s="1218">
        <v>0</v>
      </c>
      <c r="AA73" s="1218">
        <v>0</v>
      </c>
      <c r="AB73" s="1218">
        <v>0</v>
      </c>
      <c r="AC73" s="1218">
        <v>0</v>
      </c>
      <c r="AD73" s="1218">
        <v>0</v>
      </c>
      <c r="AE73" s="1218">
        <v>0</v>
      </c>
      <c r="AF73" s="1218">
        <v>0</v>
      </c>
      <c r="AG73" s="1218">
        <v>0</v>
      </c>
      <c r="AH73" s="1218">
        <v>0</v>
      </c>
      <c r="AI73" s="1218">
        <v>0</v>
      </c>
      <c r="AJ73" s="1218">
        <v>0</v>
      </c>
      <c r="AK73" s="1218">
        <v>0</v>
      </c>
      <c r="AL73" s="1218">
        <v>0</v>
      </c>
      <c r="AM73" s="1218">
        <v>0</v>
      </c>
      <c r="AN73" s="1218">
        <v>0</v>
      </c>
      <c r="AO73" s="1218">
        <v>0</v>
      </c>
      <c r="AP73" s="1218">
        <v>0</v>
      </c>
      <c r="AQ73" s="1218">
        <v>0</v>
      </c>
      <c r="AR73" s="1218">
        <v>0</v>
      </c>
      <c r="AS73" s="1218">
        <v>0</v>
      </c>
      <c r="AT73" s="1218">
        <v>0</v>
      </c>
      <c r="AU73" s="1218">
        <v>0</v>
      </c>
      <c r="AV73" s="1218">
        <v>0</v>
      </c>
      <c r="AW73" s="1218">
        <v>0</v>
      </c>
      <c r="AX73" s="1218">
        <v>0</v>
      </c>
      <c r="AY73" s="1218">
        <v>0</v>
      </c>
      <c r="AZ73" s="1218">
        <v>0</v>
      </c>
      <c r="BA73" s="1218">
        <v>0</v>
      </c>
      <c r="BB73" s="1218">
        <v>0</v>
      </c>
      <c r="BC73" s="1218">
        <v>0</v>
      </c>
      <c r="BD73" s="1218">
        <v>0</v>
      </c>
      <c r="BE73" s="1218">
        <v>0</v>
      </c>
      <c r="BF73" s="1218">
        <v>0</v>
      </c>
      <c r="BG73" s="1218">
        <v>0</v>
      </c>
      <c r="BH73" s="1218">
        <v>0</v>
      </c>
      <c r="BI73" s="1218">
        <v>0</v>
      </c>
      <c r="BJ73" s="1218">
        <v>0</v>
      </c>
      <c r="BK73" s="1218">
        <v>0</v>
      </c>
      <c r="BL73" s="1218">
        <v>0</v>
      </c>
      <c r="BM73" s="1218">
        <v>0</v>
      </c>
      <c r="BN73" s="1218">
        <v>0</v>
      </c>
      <c r="BO73" s="1218">
        <v>0</v>
      </c>
      <c r="BP73" s="1218">
        <v>0</v>
      </c>
      <c r="BQ73" s="1218">
        <v>0</v>
      </c>
      <c r="BR73" s="1218">
        <v>0</v>
      </c>
      <c r="BS73" s="1218">
        <v>0</v>
      </c>
      <c r="BT73" s="1218">
        <v>0</v>
      </c>
      <c r="BU73" s="1218">
        <v>0</v>
      </c>
      <c r="BV73" s="1218">
        <v>0</v>
      </c>
      <c r="BW73" s="1218">
        <v>0</v>
      </c>
      <c r="BX73" s="1218">
        <v>0</v>
      </c>
      <c r="BY73" s="1218">
        <v>0</v>
      </c>
      <c r="BZ73" s="1218">
        <v>0</v>
      </c>
      <c r="CA73" s="1218">
        <v>0</v>
      </c>
      <c r="CB73" s="1218">
        <v>0</v>
      </c>
      <c r="CC73" s="1218">
        <v>0</v>
      </c>
      <c r="CD73" s="1218">
        <v>0</v>
      </c>
      <c r="CE73" s="1218">
        <v>0</v>
      </c>
      <c r="CF73" s="1218">
        <v>0</v>
      </c>
      <c r="CG73" s="1218">
        <v>0</v>
      </c>
      <c r="CH73" s="1218">
        <v>0</v>
      </c>
      <c r="CI73" s="1218">
        <v>0</v>
      </c>
      <c r="CJ73" s="1218">
        <v>0</v>
      </c>
      <c r="CK73" s="1218">
        <v>0</v>
      </c>
      <c r="CL73" s="1218">
        <v>0</v>
      </c>
      <c r="CM73" s="1218">
        <v>0</v>
      </c>
      <c r="CN73" s="1218">
        <v>0</v>
      </c>
      <c r="CO73" s="1218">
        <v>0</v>
      </c>
      <c r="CP73" s="1218">
        <v>0</v>
      </c>
      <c r="CQ73" s="1218">
        <v>0</v>
      </c>
      <c r="CR73" s="1218">
        <v>0</v>
      </c>
      <c r="CS73" s="1218">
        <v>0</v>
      </c>
      <c r="CT73" s="1218">
        <v>0</v>
      </c>
      <c r="CU73" s="1218">
        <v>0</v>
      </c>
      <c r="CV73" s="1218">
        <v>0</v>
      </c>
      <c r="CW73" s="1218">
        <v>0</v>
      </c>
      <c r="CX73" s="1218">
        <v>0</v>
      </c>
      <c r="CY73" s="1218">
        <v>0</v>
      </c>
      <c r="CZ73" s="1218">
        <v>0</v>
      </c>
      <c r="DA73" s="1218">
        <v>0</v>
      </c>
      <c r="DB73" s="1218">
        <v>0</v>
      </c>
      <c r="DC73" s="1218">
        <v>0</v>
      </c>
      <c r="DD73" s="1218">
        <v>0</v>
      </c>
      <c r="DE73" s="1218">
        <v>0</v>
      </c>
      <c r="DF73" s="1218">
        <v>0</v>
      </c>
      <c r="DG73" s="1218">
        <v>0</v>
      </c>
      <c r="DH73" s="1218">
        <v>0</v>
      </c>
      <c r="DI73" s="1218">
        <v>0</v>
      </c>
      <c r="DJ73" s="1218">
        <v>0</v>
      </c>
      <c r="DK73" s="1218">
        <v>0</v>
      </c>
      <c r="DL73" s="1218">
        <v>0</v>
      </c>
      <c r="DM73" s="1218">
        <v>0</v>
      </c>
      <c r="DN73" s="1218">
        <v>1</v>
      </c>
      <c r="DO73" s="1218">
        <v>1</v>
      </c>
      <c r="DP73" s="1218">
        <v>0</v>
      </c>
      <c r="DQ73" s="1218">
        <v>1</v>
      </c>
      <c r="DR73" s="1218">
        <v>0</v>
      </c>
      <c r="DS73" s="1218">
        <v>0</v>
      </c>
      <c r="DT73" s="1218">
        <v>0</v>
      </c>
      <c r="DU73" s="1218">
        <v>0</v>
      </c>
      <c r="DV73" s="1218">
        <v>0</v>
      </c>
      <c r="DW73" s="1218">
        <v>0</v>
      </c>
      <c r="DX73" s="1218">
        <v>0</v>
      </c>
      <c r="DY73" s="1218">
        <v>0</v>
      </c>
      <c r="DZ73" s="1218">
        <v>0</v>
      </c>
      <c r="EA73" s="1218">
        <v>0</v>
      </c>
      <c r="EB73" s="1218">
        <v>0</v>
      </c>
      <c r="EC73" s="1218">
        <v>0</v>
      </c>
      <c r="ED73" s="1218">
        <v>0</v>
      </c>
      <c r="EE73" s="1218">
        <v>0</v>
      </c>
      <c r="EF73" s="1218">
        <v>0</v>
      </c>
      <c r="EG73" s="1218">
        <v>0</v>
      </c>
      <c r="EH73" s="1218">
        <v>0</v>
      </c>
      <c r="EI73" s="1218">
        <v>0</v>
      </c>
      <c r="EJ73" s="1218">
        <v>0</v>
      </c>
      <c r="EK73" s="1218">
        <v>0</v>
      </c>
      <c r="EL73" s="1218">
        <v>0</v>
      </c>
      <c r="EM73" s="1218">
        <v>0</v>
      </c>
      <c r="EN73" s="1218">
        <v>0</v>
      </c>
      <c r="EO73" s="1218">
        <v>0</v>
      </c>
      <c r="EP73" s="1218">
        <v>0</v>
      </c>
      <c r="EQ73" s="1218">
        <v>0</v>
      </c>
      <c r="ER73" s="1218">
        <v>0</v>
      </c>
      <c r="ES73" s="1218">
        <v>0</v>
      </c>
      <c r="ET73" s="1218">
        <v>0</v>
      </c>
      <c r="EU73" s="1218">
        <v>0</v>
      </c>
      <c r="EV73" s="1218">
        <v>0</v>
      </c>
      <c r="EW73" s="1218">
        <v>0</v>
      </c>
      <c r="EX73" s="1218">
        <v>0</v>
      </c>
    </row>
    <row r="74" spans="1:154" ht="14.4" x14ac:dyDescent="0.25">
      <c r="A74" s="1133" t="s">
        <v>539</v>
      </c>
      <c r="B74" s="1218">
        <v>0</v>
      </c>
      <c r="C74" s="1218">
        <v>0</v>
      </c>
      <c r="D74" s="1218">
        <v>0</v>
      </c>
      <c r="E74" s="1218">
        <v>0</v>
      </c>
      <c r="F74" s="1218">
        <v>0</v>
      </c>
      <c r="G74" s="1218">
        <v>0</v>
      </c>
      <c r="H74" s="1218">
        <v>0</v>
      </c>
      <c r="I74" s="1218">
        <v>0</v>
      </c>
      <c r="J74" s="1218">
        <v>0</v>
      </c>
      <c r="K74" s="1218">
        <v>0</v>
      </c>
      <c r="L74" s="1218">
        <v>0</v>
      </c>
      <c r="M74" s="1218">
        <v>0</v>
      </c>
      <c r="N74" s="1218">
        <v>0</v>
      </c>
      <c r="O74" s="1218">
        <v>0</v>
      </c>
      <c r="P74" s="1218">
        <v>0</v>
      </c>
      <c r="Q74" s="1218">
        <v>0</v>
      </c>
      <c r="R74" s="1218">
        <v>0</v>
      </c>
      <c r="S74" s="1218">
        <v>0</v>
      </c>
      <c r="T74" s="1218">
        <v>0</v>
      </c>
      <c r="U74" s="1218">
        <v>0</v>
      </c>
      <c r="V74" s="1218">
        <v>0</v>
      </c>
      <c r="W74" s="1218">
        <v>0</v>
      </c>
      <c r="X74" s="1218">
        <v>0</v>
      </c>
      <c r="Y74" s="1218">
        <v>0</v>
      </c>
      <c r="Z74" s="1218">
        <v>0</v>
      </c>
      <c r="AA74" s="1218">
        <v>0</v>
      </c>
      <c r="AB74" s="1218">
        <v>0</v>
      </c>
      <c r="AC74" s="1218">
        <v>0</v>
      </c>
      <c r="AD74" s="1218">
        <v>0</v>
      </c>
      <c r="AE74" s="1218">
        <v>0</v>
      </c>
      <c r="AF74" s="1218">
        <v>0</v>
      </c>
      <c r="AG74" s="1218">
        <v>0</v>
      </c>
      <c r="AH74" s="1218">
        <v>0</v>
      </c>
      <c r="AI74" s="1218">
        <v>0</v>
      </c>
      <c r="AJ74" s="1218">
        <v>0</v>
      </c>
      <c r="AK74" s="1218">
        <v>0</v>
      </c>
      <c r="AL74" s="1218">
        <v>0</v>
      </c>
      <c r="AM74" s="1218">
        <v>0</v>
      </c>
      <c r="AN74" s="1218">
        <v>0</v>
      </c>
      <c r="AO74" s="1218">
        <v>0</v>
      </c>
      <c r="AP74" s="1218">
        <v>0</v>
      </c>
      <c r="AQ74" s="1218">
        <v>0</v>
      </c>
      <c r="AR74" s="1218">
        <v>0</v>
      </c>
      <c r="AS74" s="1218">
        <v>0</v>
      </c>
      <c r="AT74" s="1218">
        <v>0</v>
      </c>
      <c r="AU74" s="1218">
        <v>0</v>
      </c>
      <c r="AV74" s="1218">
        <v>0</v>
      </c>
      <c r="AW74" s="1218">
        <v>0</v>
      </c>
      <c r="AX74" s="1218">
        <v>0</v>
      </c>
      <c r="AY74" s="1218">
        <v>0</v>
      </c>
      <c r="AZ74" s="1218">
        <v>0</v>
      </c>
      <c r="BA74" s="1218">
        <v>0</v>
      </c>
      <c r="BB74" s="1218">
        <v>0</v>
      </c>
      <c r="BC74" s="1218">
        <v>0</v>
      </c>
      <c r="BD74" s="1218">
        <v>0</v>
      </c>
      <c r="BE74" s="1218">
        <v>0</v>
      </c>
      <c r="BF74" s="1218">
        <v>0</v>
      </c>
      <c r="BG74" s="1218">
        <v>0</v>
      </c>
      <c r="BH74" s="1218">
        <v>0</v>
      </c>
      <c r="BI74" s="1218">
        <v>0</v>
      </c>
      <c r="BJ74" s="1218">
        <v>0</v>
      </c>
      <c r="BK74" s="1218">
        <v>0</v>
      </c>
      <c r="BL74" s="1218">
        <v>0</v>
      </c>
      <c r="BM74" s="1218">
        <v>0</v>
      </c>
      <c r="BN74" s="1218">
        <v>0</v>
      </c>
      <c r="BO74" s="1218">
        <v>0</v>
      </c>
      <c r="BP74" s="1218">
        <v>0</v>
      </c>
      <c r="BQ74" s="1218">
        <v>0</v>
      </c>
      <c r="BR74" s="1218">
        <v>0</v>
      </c>
      <c r="BS74" s="1218">
        <v>0</v>
      </c>
      <c r="BT74" s="1218">
        <v>0</v>
      </c>
      <c r="BU74" s="1218">
        <v>0</v>
      </c>
      <c r="BV74" s="1218">
        <v>0</v>
      </c>
      <c r="BW74" s="1218">
        <v>0</v>
      </c>
      <c r="BX74" s="1218">
        <v>0</v>
      </c>
      <c r="BY74" s="1218">
        <v>0</v>
      </c>
      <c r="BZ74" s="1218">
        <v>0</v>
      </c>
      <c r="CA74" s="1218">
        <v>0</v>
      </c>
      <c r="CB74" s="1218">
        <v>0</v>
      </c>
      <c r="CC74" s="1218">
        <v>0</v>
      </c>
      <c r="CD74" s="1218">
        <v>0</v>
      </c>
      <c r="CE74" s="1218">
        <v>0</v>
      </c>
      <c r="CF74" s="1218">
        <v>0</v>
      </c>
      <c r="CG74" s="1218">
        <v>0</v>
      </c>
      <c r="CH74" s="1218">
        <v>0</v>
      </c>
      <c r="CI74" s="1218">
        <v>0</v>
      </c>
      <c r="CJ74" s="1218">
        <v>0</v>
      </c>
      <c r="CK74" s="1218">
        <v>0</v>
      </c>
      <c r="CL74" s="1218">
        <v>0</v>
      </c>
      <c r="CM74" s="1218">
        <v>0</v>
      </c>
      <c r="CN74" s="1218">
        <v>0</v>
      </c>
      <c r="CO74" s="1218">
        <v>0</v>
      </c>
      <c r="CP74" s="1218">
        <v>0</v>
      </c>
      <c r="CQ74" s="1218">
        <v>0</v>
      </c>
      <c r="CR74" s="1218">
        <v>0</v>
      </c>
      <c r="CS74" s="1218">
        <v>0</v>
      </c>
      <c r="CT74" s="1218">
        <v>0</v>
      </c>
      <c r="CU74" s="1218">
        <v>0</v>
      </c>
      <c r="CV74" s="1218">
        <v>0</v>
      </c>
      <c r="CW74" s="1218">
        <v>0</v>
      </c>
      <c r="CX74" s="1218">
        <v>0</v>
      </c>
      <c r="CY74" s="1218">
        <v>0</v>
      </c>
      <c r="CZ74" s="1218">
        <v>0</v>
      </c>
      <c r="DA74" s="1218">
        <v>0</v>
      </c>
      <c r="DB74" s="1218">
        <v>0</v>
      </c>
      <c r="DC74" s="1218">
        <v>0</v>
      </c>
      <c r="DD74" s="1218">
        <v>0</v>
      </c>
      <c r="DE74" s="1218">
        <v>0</v>
      </c>
      <c r="DF74" s="1218">
        <v>0</v>
      </c>
      <c r="DG74" s="1218">
        <v>0</v>
      </c>
      <c r="DH74" s="1218">
        <v>0</v>
      </c>
      <c r="DI74" s="1218">
        <v>0</v>
      </c>
      <c r="DJ74" s="1218">
        <v>0</v>
      </c>
      <c r="DK74" s="1218">
        <v>0</v>
      </c>
      <c r="DL74" s="1218">
        <v>0</v>
      </c>
      <c r="DM74" s="1218">
        <v>0</v>
      </c>
      <c r="DN74" s="1218">
        <v>0</v>
      </c>
      <c r="DO74" s="1218">
        <v>0</v>
      </c>
      <c r="DP74" s="1218">
        <v>1</v>
      </c>
      <c r="DQ74" s="1218">
        <v>0</v>
      </c>
      <c r="DR74" s="1218">
        <v>0</v>
      </c>
      <c r="DS74" s="1218">
        <v>0</v>
      </c>
      <c r="DT74" s="1218">
        <v>0</v>
      </c>
      <c r="DU74" s="1218">
        <v>0</v>
      </c>
      <c r="DV74" s="1218">
        <v>0</v>
      </c>
      <c r="DW74" s="1218">
        <v>0</v>
      </c>
      <c r="DX74" s="1218">
        <v>0</v>
      </c>
      <c r="DY74" s="1218">
        <v>0</v>
      </c>
      <c r="DZ74" s="1218">
        <v>0</v>
      </c>
      <c r="EA74" s="1218">
        <v>0</v>
      </c>
      <c r="EB74" s="1218">
        <v>0</v>
      </c>
      <c r="EC74" s="1218">
        <v>0</v>
      </c>
      <c r="ED74" s="1218">
        <v>0</v>
      </c>
      <c r="EE74" s="1218">
        <v>0</v>
      </c>
      <c r="EF74" s="1218">
        <v>0</v>
      </c>
      <c r="EG74" s="1218">
        <v>0</v>
      </c>
      <c r="EH74" s="1218">
        <v>0</v>
      </c>
      <c r="EI74" s="1218">
        <v>0</v>
      </c>
      <c r="EJ74" s="1218">
        <v>0</v>
      </c>
      <c r="EK74" s="1218">
        <v>0</v>
      </c>
      <c r="EL74" s="1218">
        <v>0</v>
      </c>
      <c r="EM74" s="1218">
        <v>0</v>
      </c>
      <c r="EN74" s="1218">
        <v>0</v>
      </c>
      <c r="EO74" s="1218">
        <v>0</v>
      </c>
      <c r="EP74" s="1218">
        <v>0</v>
      </c>
      <c r="EQ74" s="1218">
        <v>0</v>
      </c>
      <c r="ER74" s="1218">
        <v>0</v>
      </c>
      <c r="ES74" s="1218">
        <v>0</v>
      </c>
      <c r="ET74" s="1218">
        <v>0</v>
      </c>
      <c r="EU74" s="1218">
        <v>0</v>
      </c>
      <c r="EV74" s="1218">
        <v>0</v>
      </c>
      <c r="EW74" s="1218">
        <v>0</v>
      </c>
      <c r="EX74" s="1218">
        <v>0</v>
      </c>
    </row>
    <row r="75" spans="1:154" ht="14.4" x14ac:dyDescent="0.25">
      <c r="A75" s="1133" t="s">
        <v>540</v>
      </c>
      <c r="B75" s="1218">
        <v>0</v>
      </c>
      <c r="C75" s="1218">
        <v>0</v>
      </c>
      <c r="D75" s="1218">
        <v>0</v>
      </c>
      <c r="E75" s="1218">
        <v>0</v>
      </c>
      <c r="F75" s="1218">
        <v>0</v>
      </c>
      <c r="G75" s="1218">
        <v>0</v>
      </c>
      <c r="H75" s="1218">
        <v>0</v>
      </c>
      <c r="I75" s="1218">
        <v>0</v>
      </c>
      <c r="J75" s="1218">
        <v>0</v>
      </c>
      <c r="K75" s="1218">
        <v>0</v>
      </c>
      <c r="L75" s="1218">
        <v>0</v>
      </c>
      <c r="M75" s="1218">
        <v>0</v>
      </c>
      <c r="N75" s="1218">
        <v>0</v>
      </c>
      <c r="O75" s="1218">
        <v>0</v>
      </c>
      <c r="P75" s="1218">
        <v>0</v>
      </c>
      <c r="Q75" s="1218">
        <v>0</v>
      </c>
      <c r="R75" s="1218">
        <v>0</v>
      </c>
      <c r="S75" s="1218">
        <v>0</v>
      </c>
      <c r="T75" s="1218">
        <v>0</v>
      </c>
      <c r="U75" s="1218">
        <v>0</v>
      </c>
      <c r="V75" s="1218">
        <v>0</v>
      </c>
      <c r="W75" s="1218">
        <v>0</v>
      </c>
      <c r="X75" s="1218">
        <v>0</v>
      </c>
      <c r="Y75" s="1218">
        <v>0</v>
      </c>
      <c r="Z75" s="1218">
        <v>0</v>
      </c>
      <c r="AA75" s="1218">
        <v>0</v>
      </c>
      <c r="AB75" s="1218">
        <v>0</v>
      </c>
      <c r="AC75" s="1218">
        <v>0</v>
      </c>
      <c r="AD75" s="1218">
        <v>0</v>
      </c>
      <c r="AE75" s="1218">
        <v>0</v>
      </c>
      <c r="AF75" s="1218">
        <v>0</v>
      </c>
      <c r="AG75" s="1218">
        <v>0</v>
      </c>
      <c r="AH75" s="1218">
        <v>0</v>
      </c>
      <c r="AI75" s="1218">
        <v>0</v>
      </c>
      <c r="AJ75" s="1218">
        <v>0</v>
      </c>
      <c r="AK75" s="1218">
        <v>0</v>
      </c>
      <c r="AL75" s="1218">
        <v>0</v>
      </c>
      <c r="AM75" s="1218">
        <v>0</v>
      </c>
      <c r="AN75" s="1218">
        <v>0</v>
      </c>
      <c r="AO75" s="1218">
        <v>0</v>
      </c>
      <c r="AP75" s="1218">
        <v>0</v>
      </c>
      <c r="AQ75" s="1218">
        <v>0</v>
      </c>
      <c r="AR75" s="1218">
        <v>0</v>
      </c>
      <c r="AS75" s="1218">
        <v>0</v>
      </c>
      <c r="AT75" s="1218">
        <v>0</v>
      </c>
      <c r="AU75" s="1218">
        <v>0</v>
      </c>
      <c r="AV75" s="1218">
        <v>0</v>
      </c>
      <c r="AW75" s="1218">
        <v>0</v>
      </c>
      <c r="AX75" s="1218">
        <v>0</v>
      </c>
      <c r="AY75" s="1218">
        <v>0</v>
      </c>
      <c r="AZ75" s="1218">
        <v>0</v>
      </c>
      <c r="BA75" s="1218">
        <v>0</v>
      </c>
      <c r="BB75" s="1218">
        <v>0</v>
      </c>
      <c r="BC75" s="1218">
        <v>0</v>
      </c>
      <c r="BD75" s="1218">
        <v>0</v>
      </c>
      <c r="BE75" s="1218">
        <v>0</v>
      </c>
      <c r="BF75" s="1218">
        <v>0</v>
      </c>
      <c r="BG75" s="1218">
        <v>0</v>
      </c>
      <c r="BH75" s="1218">
        <v>0</v>
      </c>
      <c r="BI75" s="1218">
        <v>0</v>
      </c>
      <c r="BJ75" s="1218">
        <v>0</v>
      </c>
      <c r="BK75" s="1218">
        <v>0</v>
      </c>
      <c r="BL75" s="1218">
        <v>0</v>
      </c>
      <c r="BM75" s="1218">
        <v>0</v>
      </c>
      <c r="BN75" s="1218">
        <v>0</v>
      </c>
      <c r="BO75" s="1218">
        <v>0</v>
      </c>
      <c r="BP75" s="1218">
        <v>0</v>
      </c>
      <c r="BQ75" s="1218">
        <v>0</v>
      </c>
      <c r="BR75" s="1218">
        <v>0</v>
      </c>
      <c r="BS75" s="1218">
        <v>0</v>
      </c>
      <c r="BT75" s="1218">
        <v>0</v>
      </c>
      <c r="BU75" s="1218">
        <v>0</v>
      </c>
      <c r="BV75" s="1218">
        <v>0</v>
      </c>
      <c r="BW75" s="1218">
        <v>0</v>
      </c>
      <c r="BX75" s="1218">
        <v>0</v>
      </c>
      <c r="BY75" s="1218">
        <v>0</v>
      </c>
      <c r="BZ75" s="1218">
        <v>0</v>
      </c>
      <c r="CA75" s="1218">
        <v>0</v>
      </c>
      <c r="CB75" s="1218">
        <v>0</v>
      </c>
      <c r="CC75" s="1218">
        <v>0</v>
      </c>
      <c r="CD75" s="1218">
        <v>0</v>
      </c>
      <c r="CE75" s="1218">
        <v>0</v>
      </c>
      <c r="CF75" s="1218">
        <v>0</v>
      </c>
      <c r="CG75" s="1218">
        <v>0</v>
      </c>
      <c r="CH75" s="1218">
        <v>0</v>
      </c>
      <c r="CI75" s="1218">
        <v>0</v>
      </c>
      <c r="CJ75" s="1218">
        <v>0</v>
      </c>
      <c r="CK75" s="1218">
        <v>0</v>
      </c>
      <c r="CL75" s="1218">
        <v>0</v>
      </c>
      <c r="CM75" s="1218">
        <v>0</v>
      </c>
      <c r="CN75" s="1218">
        <v>0</v>
      </c>
      <c r="CO75" s="1218">
        <v>0</v>
      </c>
      <c r="CP75" s="1218">
        <v>0</v>
      </c>
      <c r="CQ75" s="1218">
        <v>0</v>
      </c>
      <c r="CR75" s="1218">
        <v>0</v>
      </c>
      <c r="CS75" s="1218">
        <v>0</v>
      </c>
      <c r="CT75" s="1218">
        <v>0</v>
      </c>
      <c r="CU75" s="1218">
        <v>0</v>
      </c>
      <c r="CV75" s="1218">
        <v>0</v>
      </c>
      <c r="CW75" s="1218">
        <v>0</v>
      </c>
      <c r="CX75" s="1218">
        <v>0</v>
      </c>
      <c r="CY75" s="1218">
        <v>0</v>
      </c>
      <c r="CZ75" s="1218">
        <v>0</v>
      </c>
      <c r="DA75" s="1218">
        <v>0</v>
      </c>
      <c r="DB75" s="1218">
        <v>0</v>
      </c>
      <c r="DC75" s="1218">
        <v>0</v>
      </c>
      <c r="DD75" s="1218">
        <v>0</v>
      </c>
      <c r="DE75" s="1218">
        <v>0</v>
      </c>
      <c r="DF75" s="1218">
        <v>0</v>
      </c>
      <c r="DG75" s="1218">
        <v>0</v>
      </c>
      <c r="DH75" s="1218">
        <v>0</v>
      </c>
      <c r="DI75" s="1218">
        <v>0</v>
      </c>
      <c r="DJ75" s="1218">
        <v>0</v>
      </c>
      <c r="DK75" s="1218">
        <v>0</v>
      </c>
      <c r="DL75" s="1218">
        <v>0</v>
      </c>
      <c r="DM75" s="1218">
        <v>0</v>
      </c>
      <c r="DN75" s="1218">
        <v>0</v>
      </c>
      <c r="DO75" s="1218">
        <v>0</v>
      </c>
      <c r="DP75" s="1218">
        <v>0</v>
      </c>
      <c r="DQ75" s="1218">
        <v>0</v>
      </c>
      <c r="DR75" s="1218">
        <v>1</v>
      </c>
      <c r="DS75" s="1218">
        <v>0</v>
      </c>
      <c r="DT75" s="1218">
        <v>0</v>
      </c>
      <c r="DU75" s="1218">
        <v>0</v>
      </c>
      <c r="DV75" s="1218">
        <v>0</v>
      </c>
      <c r="DW75" s="1218">
        <v>0</v>
      </c>
      <c r="DX75" s="1218">
        <v>0</v>
      </c>
      <c r="DY75" s="1218">
        <v>0</v>
      </c>
      <c r="DZ75" s="1218">
        <v>0</v>
      </c>
      <c r="EA75" s="1218">
        <v>0</v>
      </c>
      <c r="EB75" s="1218">
        <v>0</v>
      </c>
      <c r="EC75" s="1218">
        <v>0</v>
      </c>
      <c r="ED75" s="1218">
        <v>0</v>
      </c>
      <c r="EE75" s="1218">
        <v>0</v>
      </c>
      <c r="EF75" s="1218">
        <v>0</v>
      </c>
      <c r="EG75" s="1218">
        <v>0</v>
      </c>
      <c r="EH75" s="1218">
        <v>0</v>
      </c>
      <c r="EI75" s="1218">
        <v>0</v>
      </c>
      <c r="EJ75" s="1218">
        <v>0</v>
      </c>
      <c r="EK75" s="1218">
        <v>0</v>
      </c>
      <c r="EL75" s="1218">
        <v>0</v>
      </c>
      <c r="EM75" s="1218">
        <v>0</v>
      </c>
      <c r="EN75" s="1218">
        <v>0</v>
      </c>
      <c r="EO75" s="1218">
        <v>0</v>
      </c>
      <c r="EP75" s="1218">
        <v>0</v>
      </c>
      <c r="EQ75" s="1218">
        <v>0</v>
      </c>
      <c r="ER75" s="1218">
        <v>0</v>
      </c>
      <c r="ES75" s="1218">
        <v>0</v>
      </c>
      <c r="ET75" s="1218">
        <v>0</v>
      </c>
      <c r="EU75" s="1218">
        <v>0</v>
      </c>
      <c r="EV75" s="1218">
        <v>0</v>
      </c>
      <c r="EW75" s="1218">
        <v>0</v>
      </c>
      <c r="EX75" s="1218">
        <v>0</v>
      </c>
    </row>
    <row r="76" spans="1:154" ht="14.4" x14ac:dyDescent="0.25">
      <c r="A76" s="1133" t="s">
        <v>1046</v>
      </c>
      <c r="B76" s="1218">
        <v>0</v>
      </c>
      <c r="C76" s="1218">
        <v>0</v>
      </c>
      <c r="D76" s="1218">
        <v>0</v>
      </c>
      <c r="E76" s="1218">
        <v>0</v>
      </c>
      <c r="F76" s="1218">
        <v>0</v>
      </c>
      <c r="G76" s="1218">
        <v>0</v>
      </c>
      <c r="H76" s="1218">
        <v>0</v>
      </c>
      <c r="I76" s="1218">
        <v>0</v>
      </c>
      <c r="J76" s="1218">
        <v>0</v>
      </c>
      <c r="K76" s="1218">
        <v>0</v>
      </c>
      <c r="L76" s="1218">
        <v>0</v>
      </c>
      <c r="M76" s="1218">
        <v>0</v>
      </c>
      <c r="N76" s="1218">
        <v>0</v>
      </c>
      <c r="O76" s="1218">
        <v>0</v>
      </c>
      <c r="P76" s="1218">
        <v>0</v>
      </c>
      <c r="Q76" s="1218">
        <v>0</v>
      </c>
      <c r="R76" s="1218">
        <v>0</v>
      </c>
      <c r="S76" s="1218">
        <v>0</v>
      </c>
      <c r="T76" s="1218">
        <v>0</v>
      </c>
      <c r="U76" s="1218">
        <v>0</v>
      </c>
      <c r="V76" s="1218">
        <v>0</v>
      </c>
      <c r="W76" s="1218">
        <v>0</v>
      </c>
      <c r="X76" s="1218">
        <v>0</v>
      </c>
      <c r="Y76" s="1218">
        <v>0</v>
      </c>
      <c r="Z76" s="1218">
        <v>0</v>
      </c>
      <c r="AA76" s="1218">
        <v>0</v>
      </c>
      <c r="AB76" s="1218">
        <v>0</v>
      </c>
      <c r="AC76" s="1218">
        <v>0</v>
      </c>
      <c r="AD76" s="1218">
        <v>0</v>
      </c>
      <c r="AE76" s="1218">
        <v>0</v>
      </c>
      <c r="AF76" s="1218">
        <v>0</v>
      </c>
      <c r="AG76" s="1218">
        <v>0</v>
      </c>
      <c r="AH76" s="1218">
        <v>0</v>
      </c>
      <c r="AI76" s="1218">
        <v>0</v>
      </c>
      <c r="AJ76" s="1218">
        <v>0</v>
      </c>
      <c r="AK76" s="1218">
        <v>0</v>
      </c>
      <c r="AL76" s="1218">
        <v>0</v>
      </c>
      <c r="AM76" s="1218">
        <v>0</v>
      </c>
      <c r="AN76" s="1218">
        <v>0</v>
      </c>
      <c r="AO76" s="1218">
        <v>0</v>
      </c>
      <c r="AP76" s="1218">
        <v>0</v>
      </c>
      <c r="AQ76" s="1218">
        <v>0</v>
      </c>
      <c r="AR76" s="1218">
        <v>0</v>
      </c>
      <c r="AS76" s="1218">
        <v>0</v>
      </c>
      <c r="AT76" s="1218">
        <v>0</v>
      </c>
      <c r="AU76" s="1218">
        <v>0</v>
      </c>
      <c r="AV76" s="1218">
        <v>0</v>
      </c>
      <c r="AW76" s="1218">
        <v>0</v>
      </c>
      <c r="AX76" s="1218">
        <v>0</v>
      </c>
      <c r="AY76" s="1218">
        <v>0</v>
      </c>
      <c r="AZ76" s="1218">
        <v>0</v>
      </c>
      <c r="BA76" s="1218">
        <v>0</v>
      </c>
      <c r="BB76" s="1218">
        <v>0</v>
      </c>
      <c r="BC76" s="1218">
        <v>0</v>
      </c>
      <c r="BD76" s="1218">
        <v>0</v>
      </c>
      <c r="BE76" s="1218">
        <v>0</v>
      </c>
      <c r="BF76" s="1218">
        <v>0</v>
      </c>
      <c r="BG76" s="1218">
        <v>0</v>
      </c>
      <c r="BH76" s="1218">
        <v>0</v>
      </c>
      <c r="BI76" s="1218">
        <v>0</v>
      </c>
      <c r="BJ76" s="1218">
        <v>0</v>
      </c>
      <c r="BK76" s="1218">
        <v>0</v>
      </c>
      <c r="BL76" s="1218">
        <v>0</v>
      </c>
      <c r="BM76" s="1218">
        <v>0</v>
      </c>
      <c r="BN76" s="1218">
        <v>0</v>
      </c>
      <c r="BO76" s="1218">
        <v>0</v>
      </c>
      <c r="BP76" s="1218">
        <v>0</v>
      </c>
      <c r="BQ76" s="1218">
        <v>0</v>
      </c>
      <c r="BR76" s="1218">
        <v>0</v>
      </c>
      <c r="BS76" s="1218">
        <v>0</v>
      </c>
      <c r="BT76" s="1218">
        <v>0</v>
      </c>
      <c r="BU76" s="1218">
        <v>0</v>
      </c>
      <c r="BV76" s="1218">
        <v>0</v>
      </c>
      <c r="BW76" s="1218">
        <v>0</v>
      </c>
      <c r="BX76" s="1218">
        <v>0</v>
      </c>
      <c r="BY76" s="1218">
        <v>0</v>
      </c>
      <c r="BZ76" s="1218">
        <v>0</v>
      </c>
      <c r="CA76" s="1218">
        <v>0</v>
      </c>
      <c r="CB76" s="1218">
        <v>0</v>
      </c>
      <c r="CC76" s="1218">
        <v>0</v>
      </c>
      <c r="CD76" s="1218">
        <v>0</v>
      </c>
      <c r="CE76" s="1218">
        <v>0</v>
      </c>
      <c r="CF76" s="1218">
        <v>0</v>
      </c>
      <c r="CG76" s="1218">
        <v>0</v>
      </c>
      <c r="CH76" s="1218">
        <v>0</v>
      </c>
      <c r="CI76" s="1218">
        <v>0</v>
      </c>
      <c r="CJ76" s="1218">
        <v>0</v>
      </c>
      <c r="CK76" s="1218">
        <v>0</v>
      </c>
      <c r="CL76" s="1218">
        <v>0</v>
      </c>
      <c r="CM76" s="1218">
        <v>0</v>
      </c>
      <c r="CN76" s="1218">
        <v>0</v>
      </c>
      <c r="CO76" s="1218">
        <v>0</v>
      </c>
      <c r="CP76" s="1218">
        <v>0</v>
      </c>
      <c r="CQ76" s="1218">
        <v>0</v>
      </c>
      <c r="CR76" s="1218">
        <v>0</v>
      </c>
      <c r="CS76" s="1218">
        <v>0</v>
      </c>
      <c r="CT76" s="1218">
        <v>0</v>
      </c>
      <c r="CU76" s="1218">
        <v>0</v>
      </c>
      <c r="CV76" s="1218">
        <v>0</v>
      </c>
      <c r="CW76" s="1218">
        <v>0</v>
      </c>
      <c r="CX76" s="1218">
        <v>0</v>
      </c>
      <c r="CY76" s="1218">
        <v>0</v>
      </c>
      <c r="CZ76" s="1218">
        <v>0</v>
      </c>
      <c r="DA76" s="1218">
        <v>0</v>
      </c>
      <c r="DB76" s="1218">
        <v>0</v>
      </c>
      <c r="DC76" s="1218">
        <v>0</v>
      </c>
      <c r="DD76" s="1218">
        <v>0</v>
      </c>
      <c r="DE76" s="1218">
        <v>0</v>
      </c>
      <c r="DF76" s="1218">
        <v>0</v>
      </c>
      <c r="DG76" s="1218">
        <v>0</v>
      </c>
      <c r="DH76" s="1218">
        <v>0</v>
      </c>
      <c r="DI76" s="1218">
        <v>0</v>
      </c>
      <c r="DJ76" s="1218">
        <v>0</v>
      </c>
      <c r="DK76" s="1218">
        <v>0</v>
      </c>
      <c r="DL76" s="1218">
        <v>0</v>
      </c>
      <c r="DM76" s="1218">
        <v>0</v>
      </c>
      <c r="DN76" s="1218">
        <v>0</v>
      </c>
      <c r="DO76" s="1218">
        <v>0</v>
      </c>
      <c r="DP76" s="1218">
        <v>0</v>
      </c>
      <c r="DQ76" s="1218">
        <v>0</v>
      </c>
      <c r="DR76" s="1218">
        <v>0</v>
      </c>
      <c r="DS76" s="1218">
        <v>1</v>
      </c>
      <c r="DT76" s="1218">
        <v>0</v>
      </c>
      <c r="DU76" s="1218">
        <v>0</v>
      </c>
      <c r="DV76" s="1218">
        <v>1</v>
      </c>
      <c r="DW76" s="1218">
        <v>0</v>
      </c>
      <c r="DX76" s="1218">
        <v>0</v>
      </c>
      <c r="DY76" s="1218">
        <v>0</v>
      </c>
      <c r="DZ76" s="1218">
        <v>0</v>
      </c>
      <c r="EA76" s="1218">
        <v>0</v>
      </c>
      <c r="EB76" s="1218">
        <v>0</v>
      </c>
      <c r="EC76" s="1218">
        <v>0</v>
      </c>
      <c r="ED76" s="1218">
        <v>0</v>
      </c>
      <c r="EE76" s="1218">
        <v>0</v>
      </c>
      <c r="EF76" s="1218">
        <v>0</v>
      </c>
      <c r="EG76" s="1218">
        <v>0</v>
      </c>
      <c r="EH76" s="1218">
        <v>0</v>
      </c>
      <c r="EI76" s="1218">
        <v>0</v>
      </c>
      <c r="EJ76" s="1218">
        <v>0</v>
      </c>
      <c r="EK76" s="1218">
        <v>0</v>
      </c>
      <c r="EL76" s="1218">
        <v>0</v>
      </c>
      <c r="EM76" s="1218">
        <v>0</v>
      </c>
      <c r="EN76" s="1218">
        <v>0</v>
      </c>
      <c r="EO76" s="1218">
        <v>0</v>
      </c>
      <c r="EP76" s="1218">
        <v>0</v>
      </c>
      <c r="EQ76" s="1218">
        <v>0</v>
      </c>
      <c r="ER76" s="1218">
        <v>0</v>
      </c>
      <c r="ES76" s="1218">
        <v>0</v>
      </c>
      <c r="ET76" s="1218">
        <v>0</v>
      </c>
      <c r="EU76" s="1218">
        <v>0</v>
      </c>
      <c r="EV76" s="1218">
        <v>0</v>
      </c>
      <c r="EW76" s="1218">
        <v>0</v>
      </c>
      <c r="EX76" s="1218">
        <v>0</v>
      </c>
    </row>
    <row r="77" spans="1:154" ht="14.4" x14ac:dyDescent="0.25">
      <c r="A77" s="1133" t="s">
        <v>707</v>
      </c>
      <c r="B77" s="1218">
        <v>0</v>
      </c>
      <c r="C77" s="1218">
        <v>0</v>
      </c>
      <c r="D77" s="1218">
        <v>0</v>
      </c>
      <c r="E77" s="1218">
        <v>0</v>
      </c>
      <c r="F77" s="1218">
        <v>0</v>
      </c>
      <c r="G77" s="1218">
        <v>0</v>
      </c>
      <c r="H77" s="1218">
        <v>0</v>
      </c>
      <c r="I77" s="1218">
        <v>0</v>
      </c>
      <c r="J77" s="1218">
        <v>0</v>
      </c>
      <c r="K77" s="1218">
        <v>0</v>
      </c>
      <c r="L77" s="1218">
        <v>0</v>
      </c>
      <c r="M77" s="1218">
        <v>0</v>
      </c>
      <c r="N77" s="1218">
        <v>0</v>
      </c>
      <c r="O77" s="1218">
        <v>0</v>
      </c>
      <c r="P77" s="1218">
        <v>0</v>
      </c>
      <c r="Q77" s="1218">
        <v>0</v>
      </c>
      <c r="R77" s="1218">
        <v>0</v>
      </c>
      <c r="S77" s="1218">
        <v>0</v>
      </c>
      <c r="T77" s="1218">
        <v>0</v>
      </c>
      <c r="U77" s="1218">
        <v>0</v>
      </c>
      <c r="V77" s="1218">
        <v>0</v>
      </c>
      <c r="W77" s="1218">
        <v>0</v>
      </c>
      <c r="X77" s="1218">
        <v>0</v>
      </c>
      <c r="Y77" s="1218">
        <v>0</v>
      </c>
      <c r="Z77" s="1218">
        <v>0</v>
      </c>
      <c r="AA77" s="1218">
        <v>0</v>
      </c>
      <c r="AB77" s="1218">
        <v>0</v>
      </c>
      <c r="AC77" s="1218">
        <v>0</v>
      </c>
      <c r="AD77" s="1218">
        <v>0</v>
      </c>
      <c r="AE77" s="1218">
        <v>0</v>
      </c>
      <c r="AF77" s="1218">
        <v>0</v>
      </c>
      <c r="AG77" s="1218">
        <v>0</v>
      </c>
      <c r="AH77" s="1218">
        <v>0</v>
      </c>
      <c r="AI77" s="1218">
        <v>0</v>
      </c>
      <c r="AJ77" s="1218">
        <v>0</v>
      </c>
      <c r="AK77" s="1218">
        <v>0</v>
      </c>
      <c r="AL77" s="1218">
        <v>0</v>
      </c>
      <c r="AM77" s="1218">
        <v>0</v>
      </c>
      <c r="AN77" s="1218">
        <v>0</v>
      </c>
      <c r="AO77" s="1218">
        <v>0</v>
      </c>
      <c r="AP77" s="1218">
        <v>0</v>
      </c>
      <c r="AQ77" s="1218">
        <v>0</v>
      </c>
      <c r="AR77" s="1218">
        <v>0</v>
      </c>
      <c r="AS77" s="1218">
        <v>0</v>
      </c>
      <c r="AT77" s="1218">
        <v>0</v>
      </c>
      <c r="AU77" s="1218">
        <v>0</v>
      </c>
      <c r="AV77" s="1218">
        <v>0</v>
      </c>
      <c r="AW77" s="1218">
        <v>0</v>
      </c>
      <c r="AX77" s="1218">
        <v>0</v>
      </c>
      <c r="AY77" s="1218">
        <v>0</v>
      </c>
      <c r="AZ77" s="1218">
        <v>0</v>
      </c>
      <c r="BA77" s="1218">
        <v>0</v>
      </c>
      <c r="BB77" s="1218">
        <v>0</v>
      </c>
      <c r="BC77" s="1218">
        <v>0</v>
      </c>
      <c r="BD77" s="1218">
        <v>0</v>
      </c>
      <c r="BE77" s="1218">
        <v>0</v>
      </c>
      <c r="BF77" s="1218">
        <v>0</v>
      </c>
      <c r="BG77" s="1218">
        <v>0</v>
      </c>
      <c r="BH77" s="1218">
        <v>0</v>
      </c>
      <c r="BI77" s="1218">
        <v>0</v>
      </c>
      <c r="BJ77" s="1218">
        <v>0</v>
      </c>
      <c r="BK77" s="1218">
        <v>0</v>
      </c>
      <c r="BL77" s="1218">
        <v>0</v>
      </c>
      <c r="BM77" s="1218">
        <v>0</v>
      </c>
      <c r="BN77" s="1218">
        <v>0</v>
      </c>
      <c r="BO77" s="1218">
        <v>0</v>
      </c>
      <c r="BP77" s="1218">
        <v>0</v>
      </c>
      <c r="BQ77" s="1218">
        <v>0</v>
      </c>
      <c r="BR77" s="1218">
        <v>0</v>
      </c>
      <c r="BS77" s="1218">
        <v>0</v>
      </c>
      <c r="BT77" s="1218">
        <v>0</v>
      </c>
      <c r="BU77" s="1218">
        <v>0</v>
      </c>
      <c r="BV77" s="1218">
        <v>0</v>
      </c>
      <c r="BW77" s="1218">
        <v>0</v>
      </c>
      <c r="BX77" s="1218">
        <v>0</v>
      </c>
      <c r="BY77" s="1218">
        <v>0</v>
      </c>
      <c r="BZ77" s="1218">
        <v>0</v>
      </c>
      <c r="CA77" s="1218">
        <v>0</v>
      </c>
      <c r="CB77" s="1218">
        <v>0</v>
      </c>
      <c r="CC77" s="1218">
        <v>0</v>
      </c>
      <c r="CD77" s="1218">
        <v>0</v>
      </c>
      <c r="CE77" s="1218">
        <v>0</v>
      </c>
      <c r="CF77" s="1218">
        <v>0</v>
      </c>
      <c r="CG77" s="1218">
        <v>0</v>
      </c>
      <c r="CH77" s="1218">
        <v>0</v>
      </c>
      <c r="CI77" s="1218">
        <v>0</v>
      </c>
      <c r="CJ77" s="1218">
        <v>0</v>
      </c>
      <c r="CK77" s="1218">
        <v>0</v>
      </c>
      <c r="CL77" s="1218">
        <v>0</v>
      </c>
      <c r="CM77" s="1218">
        <v>0</v>
      </c>
      <c r="CN77" s="1218">
        <v>0</v>
      </c>
      <c r="CO77" s="1218">
        <v>0</v>
      </c>
      <c r="CP77" s="1218">
        <v>0</v>
      </c>
      <c r="CQ77" s="1218">
        <v>0</v>
      </c>
      <c r="CR77" s="1218">
        <v>0</v>
      </c>
      <c r="CS77" s="1218">
        <v>0</v>
      </c>
      <c r="CT77" s="1218">
        <v>0</v>
      </c>
      <c r="CU77" s="1218">
        <v>0</v>
      </c>
      <c r="CV77" s="1218">
        <v>0</v>
      </c>
      <c r="CW77" s="1218">
        <v>0</v>
      </c>
      <c r="CX77" s="1218">
        <v>0</v>
      </c>
      <c r="CY77" s="1218">
        <v>0</v>
      </c>
      <c r="CZ77" s="1218">
        <v>0</v>
      </c>
      <c r="DA77" s="1218">
        <v>0</v>
      </c>
      <c r="DB77" s="1218">
        <v>0</v>
      </c>
      <c r="DC77" s="1218">
        <v>0</v>
      </c>
      <c r="DD77" s="1218">
        <v>0</v>
      </c>
      <c r="DE77" s="1218">
        <v>0</v>
      </c>
      <c r="DF77" s="1218">
        <v>0</v>
      </c>
      <c r="DG77" s="1218">
        <v>0</v>
      </c>
      <c r="DH77" s="1218">
        <v>0</v>
      </c>
      <c r="DI77" s="1218">
        <v>0</v>
      </c>
      <c r="DJ77" s="1218">
        <v>0</v>
      </c>
      <c r="DK77" s="1218">
        <v>0</v>
      </c>
      <c r="DL77" s="1218">
        <v>0</v>
      </c>
      <c r="DM77" s="1218">
        <v>0</v>
      </c>
      <c r="DN77" s="1218">
        <v>0</v>
      </c>
      <c r="DO77" s="1218">
        <v>0</v>
      </c>
      <c r="DP77" s="1218">
        <v>0</v>
      </c>
      <c r="DQ77" s="1218">
        <v>0</v>
      </c>
      <c r="DR77" s="1218">
        <v>0</v>
      </c>
      <c r="DS77" s="1218">
        <v>0</v>
      </c>
      <c r="DT77" s="1218">
        <v>0</v>
      </c>
      <c r="DU77" s="1218">
        <v>1</v>
      </c>
      <c r="DV77" s="1218">
        <v>0</v>
      </c>
      <c r="DW77" s="1218">
        <v>0</v>
      </c>
      <c r="DX77" s="1218">
        <v>0</v>
      </c>
      <c r="DY77" s="1218">
        <v>0</v>
      </c>
      <c r="DZ77" s="1218">
        <v>0</v>
      </c>
      <c r="EA77" s="1218">
        <v>0</v>
      </c>
      <c r="EB77" s="1218">
        <v>0</v>
      </c>
      <c r="EC77" s="1218">
        <v>0</v>
      </c>
      <c r="ED77" s="1218">
        <v>0</v>
      </c>
      <c r="EE77" s="1218">
        <v>0</v>
      </c>
      <c r="EF77" s="1218">
        <v>0</v>
      </c>
      <c r="EG77" s="1218">
        <v>0</v>
      </c>
      <c r="EH77" s="1218">
        <v>0</v>
      </c>
      <c r="EI77" s="1218">
        <v>0</v>
      </c>
      <c r="EJ77" s="1218">
        <v>0</v>
      </c>
      <c r="EK77" s="1218">
        <v>0</v>
      </c>
      <c r="EL77" s="1218">
        <v>0</v>
      </c>
      <c r="EM77" s="1218">
        <v>0</v>
      </c>
      <c r="EN77" s="1218">
        <v>0</v>
      </c>
      <c r="EO77" s="1218">
        <v>0</v>
      </c>
      <c r="EP77" s="1218">
        <v>0</v>
      </c>
      <c r="EQ77" s="1218">
        <v>0</v>
      </c>
      <c r="ER77" s="1218">
        <v>0</v>
      </c>
      <c r="ES77" s="1218">
        <v>0</v>
      </c>
      <c r="ET77" s="1218">
        <v>0</v>
      </c>
      <c r="EU77" s="1218">
        <v>0</v>
      </c>
      <c r="EV77" s="1218">
        <v>0</v>
      </c>
      <c r="EW77" s="1218">
        <v>0</v>
      </c>
      <c r="EX77" s="1218">
        <v>0</v>
      </c>
    </row>
    <row r="78" spans="1:154" ht="14.4" x14ac:dyDescent="0.25">
      <c r="A78" s="1133" t="s">
        <v>543</v>
      </c>
      <c r="B78" s="1218">
        <v>0</v>
      </c>
      <c r="C78" s="1218">
        <v>0</v>
      </c>
      <c r="D78" s="1218">
        <v>0</v>
      </c>
      <c r="E78" s="1218">
        <v>0</v>
      </c>
      <c r="F78" s="1218">
        <v>0</v>
      </c>
      <c r="G78" s="1218">
        <v>0</v>
      </c>
      <c r="H78" s="1218">
        <v>0</v>
      </c>
      <c r="I78" s="1218">
        <v>0</v>
      </c>
      <c r="J78" s="1218">
        <v>0</v>
      </c>
      <c r="K78" s="1218">
        <v>0</v>
      </c>
      <c r="L78" s="1218">
        <v>0</v>
      </c>
      <c r="M78" s="1218">
        <v>0</v>
      </c>
      <c r="N78" s="1218">
        <v>0</v>
      </c>
      <c r="O78" s="1218">
        <v>0</v>
      </c>
      <c r="P78" s="1218">
        <v>0</v>
      </c>
      <c r="Q78" s="1218">
        <v>0</v>
      </c>
      <c r="R78" s="1218">
        <v>0</v>
      </c>
      <c r="S78" s="1218">
        <v>0</v>
      </c>
      <c r="T78" s="1218">
        <v>0</v>
      </c>
      <c r="U78" s="1218">
        <v>0</v>
      </c>
      <c r="V78" s="1218">
        <v>0</v>
      </c>
      <c r="W78" s="1218">
        <v>0</v>
      </c>
      <c r="X78" s="1218">
        <v>0</v>
      </c>
      <c r="Y78" s="1218">
        <v>0</v>
      </c>
      <c r="Z78" s="1218">
        <v>0</v>
      </c>
      <c r="AA78" s="1218">
        <v>0</v>
      </c>
      <c r="AB78" s="1218">
        <v>0</v>
      </c>
      <c r="AC78" s="1218">
        <v>0</v>
      </c>
      <c r="AD78" s="1218">
        <v>0</v>
      </c>
      <c r="AE78" s="1218">
        <v>0</v>
      </c>
      <c r="AF78" s="1218">
        <v>0</v>
      </c>
      <c r="AG78" s="1218">
        <v>0</v>
      </c>
      <c r="AH78" s="1218">
        <v>0</v>
      </c>
      <c r="AI78" s="1218">
        <v>0</v>
      </c>
      <c r="AJ78" s="1218">
        <v>0</v>
      </c>
      <c r="AK78" s="1218">
        <v>0</v>
      </c>
      <c r="AL78" s="1218">
        <v>0</v>
      </c>
      <c r="AM78" s="1218">
        <v>0</v>
      </c>
      <c r="AN78" s="1218">
        <v>0</v>
      </c>
      <c r="AO78" s="1218">
        <v>0</v>
      </c>
      <c r="AP78" s="1218">
        <v>0</v>
      </c>
      <c r="AQ78" s="1218">
        <v>0</v>
      </c>
      <c r="AR78" s="1218">
        <v>0</v>
      </c>
      <c r="AS78" s="1218">
        <v>0</v>
      </c>
      <c r="AT78" s="1218">
        <v>0</v>
      </c>
      <c r="AU78" s="1218">
        <v>0</v>
      </c>
      <c r="AV78" s="1218">
        <v>0</v>
      </c>
      <c r="AW78" s="1218">
        <v>0</v>
      </c>
      <c r="AX78" s="1218">
        <v>0</v>
      </c>
      <c r="AY78" s="1218">
        <v>0</v>
      </c>
      <c r="AZ78" s="1218">
        <v>0</v>
      </c>
      <c r="BA78" s="1218">
        <v>0</v>
      </c>
      <c r="BB78" s="1218">
        <v>0</v>
      </c>
      <c r="BC78" s="1218">
        <v>0</v>
      </c>
      <c r="BD78" s="1218">
        <v>0</v>
      </c>
      <c r="BE78" s="1218">
        <v>0</v>
      </c>
      <c r="BF78" s="1218">
        <v>0</v>
      </c>
      <c r="BG78" s="1218">
        <v>0</v>
      </c>
      <c r="BH78" s="1218">
        <v>0</v>
      </c>
      <c r="BI78" s="1218">
        <v>0</v>
      </c>
      <c r="BJ78" s="1218">
        <v>0</v>
      </c>
      <c r="BK78" s="1218">
        <v>0</v>
      </c>
      <c r="BL78" s="1218">
        <v>0</v>
      </c>
      <c r="BM78" s="1218">
        <v>0</v>
      </c>
      <c r="BN78" s="1218">
        <v>0</v>
      </c>
      <c r="BO78" s="1218">
        <v>0</v>
      </c>
      <c r="BP78" s="1218">
        <v>0</v>
      </c>
      <c r="BQ78" s="1218">
        <v>0</v>
      </c>
      <c r="BR78" s="1218">
        <v>0</v>
      </c>
      <c r="BS78" s="1218">
        <v>0</v>
      </c>
      <c r="BT78" s="1218">
        <v>0</v>
      </c>
      <c r="BU78" s="1218">
        <v>0</v>
      </c>
      <c r="BV78" s="1218">
        <v>0</v>
      </c>
      <c r="BW78" s="1218">
        <v>0</v>
      </c>
      <c r="BX78" s="1218">
        <v>0</v>
      </c>
      <c r="BY78" s="1218">
        <v>0</v>
      </c>
      <c r="BZ78" s="1218">
        <v>0</v>
      </c>
      <c r="CA78" s="1218">
        <v>0</v>
      </c>
      <c r="CB78" s="1218">
        <v>0</v>
      </c>
      <c r="CC78" s="1218">
        <v>0</v>
      </c>
      <c r="CD78" s="1218">
        <v>0</v>
      </c>
      <c r="CE78" s="1218">
        <v>0</v>
      </c>
      <c r="CF78" s="1218">
        <v>0</v>
      </c>
      <c r="CG78" s="1218">
        <v>0</v>
      </c>
      <c r="CH78" s="1218">
        <v>0</v>
      </c>
      <c r="CI78" s="1218">
        <v>0</v>
      </c>
      <c r="CJ78" s="1218">
        <v>0</v>
      </c>
      <c r="CK78" s="1218">
        <v>0</v>
      </c>
      <c r="CL78" s="1218">
        <v>0</v>
      </c>
      <c r="CM78" s="1218">
        <v>0</v>
      </c>
      <c r="CN78" s="1218">
        <v>0</v>
      </c>
      <c r="CO78" s="1218">
        <v>0</v>
      </c>
      <c r="CP78" s="1218">
        <v>0</v>
      </c>
      <c r="CQ78" s="1218">
        <v>0</v>
      </c>
      <c r="CR78" s="1218">
        <v>0</v>
      </c>
      <c r="CS78" s="1218">
        <v>0</v>
      </c>
      <c r="CT78" s="1218">
        <v>0</v>
      </c>
      <c r="CU78" s="1218">
        <v>0</v>
      </c>
      <c r="CV78" s="1218">
        <v>0</v>
      </c>
      <c r="CW78" s="1218">
        <v>0</v>
      </c>
      <c r="CX78" s="1218">
        <v>0</v>
      </c>
      <c r="CY78" s="1218">
        <v>0</v>
      </c>
      <c r="CZ78" s="1218">
        <v>0</v>
      </c>
      <c r="DA78" s="1218">
        <v>0</v>
      </c>
      <c r="DB78" s="1218">
        <v>0</v>
      </c>
      <c r="DC78" s="1218">
        <v>0</v>
      </c>
      <c r="DD78" s="1218">
        <v>0</v>
      </c>
      <c r="DE78" s="1218">
        <v>0</v>
      </c>
      <c r="DF78" s="1218">
        <v>0</v>
      </c>
      <c r="DG78" s="1218">
        <v>0</v>
      </c>
      <c r="DH78" s="1218">
        <v>0</v>
      </c>
      <c r="DI78" s="1218">
        <v>0</v>
      </c>
      <c r="DJ78" s="1218">
        <v>0</v>
      </c>
      <c r="DK78" s="1218">
        <v>0</v>
      </c>
      <c r="DL78" s="1218">
        <v>0</v>
      </c>
      <c r="DM78" s="1218">
        <v>0</v>
      </c>
      <c r="DN78" s="1218">
        <v>0</v>
      </c>
      <c r="DO78" s="1218">
        <v>0</v>
      </c>
      <c r="DP78" s="1218">
        <v>0</v>
      </c>
      <c r="DQ78" s="1218">
        <v>0</v>
      </c>
      <c r="DR78" s="1218">
        <v>0</v>
      </c>
      <c r="DS78" s="1218">
        <v>0</v>
      </c>
      <c r="DT78" s="1218">
        <v>0</v>
      </c>
      <c r="DU78" s="1218">
        <v>0</v>
      </c>
      <c r="DV78" s="1218">
        <v>0</v>
      </c>
      <c r="DW78" s="1218">
        <v>0</v>
      </c>
      <c r="DX78" s="1218">
        <v>0</v>
      </c>
      <c r="DY78" s="1218">
        <v>0</v>
      </c>
      <c r="DZ78" s="1218">
        <v>0</v>
      </c>
      <c r="EA78" s="1218">
        <v>1</v>
      </c>
      <c r="EB78" s="1218">
        <v>1</v>
      </c>
      <c r="EC78" s="1218">
        <v>0</v>
      </c>
      <c r="ED78" s="1218">
        <v>0</v>
      </c>
      <c r="EE78" s="1218">
        <v>0</v>
      </c>
      <c r="EF78" s="1218">
        <v>0</v>
      </c>
      <c r="EG78" s="1218">
        <v>0</v>
      </c>
      <c r="EH78" s="1218">
        <v>0</v>
      </c>
      <c r="EI78" s="1218">
        <v>0</v>
      </c>
      <c r="EJ78" s="1218">
        <v>0</v>
      </c>
      <c r="EK78" s="1218">
        <v>0</v>
      </c>
      <c r="EL78" s="1218">
        <v>0</v>
      </c>
      <c r="EM78" s="1218">
        <v>0</v>
      </c>
      <c r="EN78" s="1218">
        <v>0</v>
      </c>
      <c r="EO78" s="1218">
        <v>0</v>
      </c>
      <c r="EP78" s="1218">
        <v>0</v>
      </c>
      <c r="EQ78" s="1218">
        <v>0</v>
      </c>
      <c r="ER78" s="1218">
        <v>0</v>
      </c>
      <c r="ES78" s="1218">
        <v>0</v>
      </c>
      <c r="ET78" s="1218">
        <v>0</v>
      </c>
      <c r="EU78" s="1218">
        <v>0</v>
      </c>
      <c r="EV78" s="1218">
        <v>0</v>
      </c>
      <c r="EW78" s="1218">
        <v>0</v>
      </c>
      <c r="EX78" s="1218">
        <v>0</v>
      </c>
    </row>
    <row r="79" spans="1:154" ht="14.4" x14ac:dyDescent="0.25">
      <c r="A79" s="1133" t="s">
        <v>544</v>
      </c>
      <c r="B79" s="1218">
        <v>0</v>
      </c>
      <c r="C79" s="1218">
        <v>0</v>
      </c>
      <c r="D79" s="1218">
        <v>0</v>
      </c>
      <c r="E79" s="1218">
        <v>0</v>
      </c>
      <c r="F79" s="1218">
        <v>0</v>
      </c>
      <c r="G79" s="1218">
        <v>0</v>
      </c>
      <c r="H79" s="1218">
        <v>0</v>
      </c>
      <c r="I79" s="1218">
        <v>0</v>
      </c>
      <c r="J79" s="1218">
        <v>0</v>
      </c>
      <c r="K79" s="1218">
        <v>0</v>
      </c>
      <c r="L79" s="1218">
        <v>0</v>
      </c>
      <c r="M79" s="1218">
        <v>0</v>
      </c>
      <c r="N79" s="1218">
        <v>0</v>
      </c>
      <c r="O79" s="1218">
        <v>0</v>
      </c>
      <c r="P79" s="1218">
        <v>0</v>
      </c>
      <c r="Q79" s="1218">
        <v>0</v>
      </c>
      <c r="R79" s="1218">
        <v>0</v>
      </c>
      <c r="S79" s="1218">
        <v>0</v>
      </c>
      <c r="T79" s="1218">
        <v>0</v>
      </c>
      <c r="U79" s="1218">
        <v>0</v>
      </c>
      <c r="V79" s="1218">
        <v>0</v>
      </c>
      <c r="W79" s="1218">
        <v>0</v>
      </c>
      <c r="X79" s="1218">
        <v>0</v>
      </c>
      <c r="Y79" s="1218">
        <v>0</v>
      </c>
      <c r="Z79" s="1218">
        <v>0</v>
      </c>
      <c r="AA79" s="1218">
        <v>0</v>
      </c>
      <c r="AB79" s="1218">
        <v>0</v>
      </c>
      <c r="AC79" s="1218">
        <v>0</v>
      </c>
      <c r="AD79" s="1218">
        <v>0</v>
      </c>
      <c r="AE79" s="1218">
        <v>0</v>
      </c>
      <c r="AF79" s="1218">
        <v>0</v>
      </c>
      <c r="AG79" s="1218">
        <v>0</v>
      </c>
      <c r="AH79" s="1218">
        <v>0</v>
      </c>
      <c r="AI79" s="1218">
        <v>0</v>
      </c>
      <c r="AJ79" s="1218">
        <v>0</v>
      </c>
      <c r="AK79" s="1218">
        <v>0</v>
      </c>
      <c r="AL79" s="1218">
        <v>0</v>
      </c>
      <c r="AM79" s="1218">
        <v>0</v>
      </c>
      <c r="AN79" s="1218">
        <v>0</v>
      </c>
      <c r="AO79" s="1218">
        <v>0</v>
      </c>
      <c r="AP79" s="1218">
        <v>0</v>
      </c>
      <c r="AQ79" s="1218">
        <v>0</v>
      </c>
      <c r="AR79" s="1218">
        <v>0</v>
      </c>
      <c r="AS79" s="1218">
        <v>0</v>
      </c>
      <c r="AT79" s="1218">
        <v>0</v>
      </c>
      <c r="AU79" s="1218">
        <v>0</v>
      </c>
      <c r="AV79" s="1218">
        <v>0</v>
      </c>
      <c r="AW79" s="1218">
        <v>0</v>
      </c>
      <c r="AX79" s="1218">
        <v>0</v>
      </c>
      <c r="AY79" s="1218">
        <v>0</v>
      </c>
      <c r="AZ79" s="1218">
        <v>0</v>
      </c>
      <c r="BA79" s="1218">
        <v>0</v>
      </c>
      <c r="BB79" s="1218">
        <v>0</v>
      </c>
      <c r="BC79" s="1218">
        <v>0</v>
      </c>
      <c r="BD79" s="1218">
        <v>0</v>
      </c>
      <c r="BE79" s="1218">
        <v>0</v>
      </c>
      <c r="BF79" s="1218">
        <v>0</v>
      </c>
      <c r="BG79" s="1218">
        <v>0</v>
      </c>
      <c r="BH79" s="1218">
        <v>0</v>
      </c>
      <c r="BI79" s="1218">
        <v>0</v>
      </c>
      <c r="BJ79" s="1218">
        <v>0</v>
      </c>
      <c r="BK79" s="1218">
        <v>0</v>
      </c>
      <c r="BL79" s="1218">
        <v>0</v>
      </c>
      <c r="BM79" s="1218">
        <v>0</v>
      </c>
      <c r="BN79" s="1218">
        <v>0</v>
      </c>
      <c r="BO79" s="1218">
        <v>0</v>
      </c>
      <c r="BP79" s="1218">
        <v>0</v>
      </c>
      <c r="BQ79" s="1218">
        <v>0</v>
      </c>
      <c r="BR79" s="1218">
        <v>0</v>
      </c>
      <c r="BS79" s="1218">
        <v>0</v>
      </c>
      <c r="BT79" s="1218">
        <v>0</v>
      </c>
      <c r="BU79" s="1218">
        <v>0</v>
      </c>
      <c r="BV79" s="1218">
        <v>0</v>
      </c>
      <c r="BW79" s="1218">
        <v>0</v>
      </c>
      <c r="BX79" s="1218">
        <v>0</v>
      </c>
      <c r="BY79" s="1218">
        <v>0</v>
      </c>
      <c r="BZ79" s="1218">
        <v>0</v>
      </c>
      <c r="CA79" s="1218">
        <v>0</v>
      </c>
      <c r="CB79" s="1218">
        <v>0</v>
      </c>
      <c r="CC79" s="1218">
        <v>0</v>
      </c>
      <c r="CD79" s="1218">
        <v>0</v>
      </c>
      <c r="CE79" s="1218">
        <v>0</v>
      </c>
      <c r="CF79" s="1218">
        <v>0</v>
      </c>
      <c r="CG79" s="1218">
        <v>0</v>
      </c>
      <c r="CH79" s="1218">
        <v>0</v>
      </c>
      <c r="CI79" s="1218">
        <v>0</v>
      </c>
      <c r="CJ79" s="1218">
        <v>0</v>
      </c>
      <c r="CK79" s="1218">
        <v>0</v>
      </c>
      <c r="CL79" s="1218">
        <v>0</v>
      </c>
      <c r="CM79" s="1218">
        <v>0</v>
      </c>
      <c r="CN79" s="1218">
        <v>0</v>
      </c>
      <c r="CO79" s="1218">
        <v>0</v>
      </c>
      <c r="CP79" s="1218">
        <v>0</v>
      </c>
      <c r="CQ79" s="1218">
        <v>0</v>
      </c>
      <c r="CR79" s="1218">
        <v>0</v>
      </c>
      <c r="CS79" s="1218">
        <v>0</v>
      </c>
      <c r="CT79" s="1218">
        <v>0</v>
      </c>
      <c r="CU79" s="1218">
        <v>0</v>
      </c>
      <c r="CV79" s="1218">
        <v>0</v>
      </c>
      <c r="CW79" s="1218">
        <v>0</v>
      </c>
      <c r="CX79" s="1218">
        <v>0</v>
      </c>
      <c r="CY79" s="1218">
        <v>0</v>
      </c>
      <c r="CZ79" s="1218">
        <v>0</v>
      </c>
      <c r="DA79" s="1218">
        <v>0</v>
      </c>
      <c r="DB79" s="1218">
        <v>0</v>
      </c>
      <c r="DC79" s="1218">
        <v>0</v>
      </c>
      <c r="DD79" s="1218">
        <v>0</v>
      </c>
      <c r="DE79" s="1218">
        <v>0</v>
      </c>
      <c r="DF79" s="1218">
        <v>0</v>
      </c>
      <c r="DG79" s="1218">
        <v>0</v>
      </c>
      <c r="DH79" s="1218">
        <v>0</v>
      </c>
      <c r="DI79" s="1218">
        <v>0</v>
      </c>
      <c r="DJ79" s="1218">
        <v>0</v>
      </c>
      <c r="DK79" s="1218">
        <v>0</v>
      </c>
      <c r="DL79" s="1218">
        <v>0</v>
      </c>
      <c r="DM79" s="1218">
        <v>0</v>
      </c>
      <c r="DN79" s="1218">
        <v>0</v>
      </c>
      <c r="DO79" s="1218">
        <v>0</v>
      </c>
      <c r="DP79" s="1218">
        <v>0</v>
      </c>
      <c r="DQ79" s="1218">
        <v>0</v>
      </c>
      <c r="DR79" s="1218">
        <v>0</v>
      </c>
      <c r="DS79" s="1218">
        <v>0</v>
      </c>
      <c r="DT79" s="1218">
        <v>0</v>
      </c>
      <c r="DU79" s="1218">
        <v>0</v>
      </c>
      <c r="DV79" s="1218">
        <v>0</v>
      </c>
      <c r="DW79" s="1218">
        <v>0</v>
      </c>
      <c r="DX79" s="1218">
        <v>0</v>
      </c>
      <c r="DY79" s="1218">
        <v>0</v>
      </c>
      <c r="DZ79" s="1218">
        <v>0</v>
      </c>
      <c r="EA79" s="1218">
        <v>0</v>
      </c>
      <c r="EB79" s="1218">
        <v>0</v>
      </c>
      <c r="EC79" s="1218">
        <v>1</v>
      </c>
      <c r="ED79" s="1218">
        <v>0</v>
      </c>
      <c r="EE79" s="1218">
        <v>0</v>
      </c>
      <c r="EF79" s="1218">
        <v>0</v>
      </c>
      <c r="EG79" s="1218">
        <v>0</v>
      </c>
      <c r="EH79" s="1218">
        <v>0</v>
      </c>
      <c r="EI79" s="1218">
        <v>0</v>
      </c>
      <c r="EJ79" s="1218">
        <v>0</v>
      </c>
      <c r="EK79" s="1218">
        <v>0</v>
      </c>
      <c r="EL79" s="1218">
        <v>0</v>
      </c>
      <c r="EM79" s="1218">
        <v>0</v>
      </c>
      <c r="EN79" s="1218">
        <v>0</v>
      </c>
      <c r="EO79" s="1218">
        <v>0</v>
      </c>
      <c r="EP79" s="1218">
        <v>0</v>
      </c>
      <c r="EQ79" s="1218">
        <v>0</v>
      </c>
      <c r="ER79" s="1218">
        <v>0</v>
      </c>
      <c r="ES79" s="1218">
        <v>0</v>
      </c>
      <c r="ET79" s="1218">
        <v>0</v>
      </c>
      <c r="EU79" s="1218">
        <v>0</v>
      </c>
      <c r="EV79" s="1218">
        <v>0</v>
      </c>
      <c r="EW79" s="1218">
        <v>0</v>
      </c>
      <c r="EX79" s="1218">
        <v>0</v>
      </c>
    </row>
    <row r="80" spans="1:154" ht="14.4" x14ac:dyDescent="0.25">
      <c r="A80" s="1133" t="s">
        <v>545</v>
      </c>
      <c r="B80" s="1218">
        <v>0</v>
      </c>
      <c r="C80" s="1218">
        <v>0</v>
      </c>
      <c r="D80" s="1218">
        <v>0</v>
      </c>
      <c r="E80" s="1218">
        <v>0</v>
      </c>
      <c r="F80" s="1218">
        <v>0</v>
      </c>
      <c r="G80" s="1218">
        <v>0</v>
      </c>
      <c r="H80" s="1218">
        <v>0</v>
      </c>
      <c r="I80" s="1218">
        <v>0</v>
      </c>
      <c r="J80" s="1218">
        <v>0</v>
      </c>
      <c r="K80" s="1218">
        <v>0</v>
      </c>
      <c r="L80" s="1218">
        <v>0</v>
      </c>
      <c r="M80" s="1218">
        <v>0</v>
      </c>
      <c r="N80" s="1218">
        <v>0</v>
      </c>
      <c r="O80" s="1218">
        <v>0</v>
      </c>
      <c r="P80" s="1218">
        <v>0</v>
      </c>
      <c r="Q80" s="1218">
        <v>0</v>
      </c>
      <c r="R80" s="1218">
        <v>0</v>
      </c>
      <c r="S80" s="1218">
        <v>0</v>
      </c>
      <c r="T80" s="1218">
        <v>0</v>
      </c>
      <c r="U80" s="1218">
        <v>0</v>
      </c>
      <c r="V80" s="1218">
        <v>0</v>
      </c>
      <c r="W80" s="1218">
        <v>0</v>
      </c>
      <c r="X80" s="1218">
        <v>0</v>
      </c>
      <c r="Y80" s="1218">
        <v>0</v>
      </c>
      <c r="Z80" s="1218">
        <v>0</v>
      </c>
      <c r="AA80" s="1218">
        <v>0</v>
      </c>
      <c r="AB80" s="1218">
        <v>0</v>
      </c>
      <c r="AC80" s="1218">
        <v>0</v>
      </c>
      <c r="AD80" s="1218">
        <v>0</v>
      </c>
      <c r="AE80" s="1218">
        <v>0</v>
      </c>
      <c r="AF80" s="1218">
        <v>0</v>
      </c>
      <c r="AG80" s="1218">
        <v>0</v>
      </c>
      <c r="AH80" s="1218">
        <v>0</v>
      </c>
      <c r="AI80" s="1218">
        <v>0</v>
      </c>
      <c r="AJ80" s="1218">
        <v>0</v>
      </c>
      <c r="AK80" s="1218">
        <v>0</v>
      </c>
      <c r="AL80" s="1218">
        <v>0</v>
      </c>
      <c r="AM80" s="1218">
        <v>0</v>
      </c>
      <c r="AN80" s="1218">
        <v>0</v>
      </c>
      <c r="AO80" s="1218">
        <v>0</v>
      </c>
      <c r="AP80" s="1218">
        <v>0</v>
      </c>
      <c r="AQ80" s="1218">
        <v>0</v>
      </c>
      <c r="AR80" s="1218">
        <v>0</v>
      </c>
      <c r="AS80" s="1218">
        <v>0</v>
      </c>
      <c r="AT80" s="1218">
        <v>0</v>
      </c>
      <c r="AU80" s="1218">
        <v>0</v>
      </c>
      <c r="AV80" s="1218">
        <v>0</v>
      </c>
      <c r="AW80" s="1218">
        <v>0</v>
      </c>
      <c r="AX80" s="1218">
        <v>0</v>
      </c>
      <c r="AY80" s="1218">
        <v>0</v>
      </c>
      <c r="AZ80" s="1218">
        <v>0</v>
      </c>
      <c r="BA80" s="1218">
        <v>0</v>
      </c>
      <c r="BB80" s="1218">
        <v>0</v>
      </c>
      <c r="BC80" s="1218">
        <v>0</v>
      </c>
      <c r="BD80" s="1218">
        <v>0</v>
      </c>
      <c r="BE80" s="1218">
        <v>0</v>
      </c>
      <c r="BF80" s="1218">
        <v>0</v>
      </c>
      <c r="BG80" s="1218">
        <v>0</v>
      </c>
      <c r="BH80" s="1218">
        <v>0</v>
      </c>
      <c r="BI80" s="1218">
        <v>0</v>
      </c>
      <c r="BJ80" s="1218">
        <v>0</v>
      </c>
      <c r="BK80" s="1218">
        <v>0</v>
      </c>
      <c r="BL80" s="1218">
        <v>0</v>
      </c>
      <c r="BM80" s="1218">
        <v>0</v>
      </c>
      <c r="BN80" s="1218">
        <v>0</v>
      </c>
      <c r="BO80" s="1218">
        <v>0</v>
      </c>
      <c r="BP80" s="1218">
        <v>0</v>
      </c>
      <c r="BQ80" s="1218">
        <v>0</v>
      </c>
      <c r="BR80" s="1218">
        <v>0</v>
      </c>
      <c r="BS80" s="1218">
        <v>0</v>
      </c>
      <c r="BT80" s="1218">
        <v>0</v>
      </c>
      <c r="BU80" s="1218">
        <v>0</v>
      </c>
      <c r="BV80" s="1218">
        <v>0</v>
      </c>
      <c r="BW80" s="1218">
        <v>0</v>
      </c>
      <c r="BX80" s="1218">
        <v>0</v>
      </c>
      <c r="BY80" s="1218">
        <v>0</v>
      </c>
      <c r="BZ80" s="1218">
        <v>0</v>
      </c>
      <c r="CA80" s="1218">
        <v>0</v>
      </c>
      <c r="CB80" s="1218">
        <v>0</v>
      </c>
      <c r="CC80" s="1218">
        <v>0</v>
      </c>
      <c r="CD80" s="1218">
        <v>0</v>
      </c>
      <c r="CE80" s="1218">
        <v>0</v>
      </c>
      <c r="CF80" s="1218">
        <v>0</v>
      </c>
      <c r="CG80" s="1218">
        <v>0</v>
      </c>
      <c r="CH80" s="1218">
        <v>0</v>
      </c>
      <c r="CI80" s="1218">
        <v>0</v>
      </c>
      <c r="CJ80" s="1218">
        <v>0</v>
      </c>
      <c r="CK80" s="1218">
        <v>0</v>
      </c>
      <c r="CL80" s="1218">
        <v>0</v>
      </c>
      <c r="CM80" s="1218">
        <v>0</v>
      </c>
      <c r="CN80" s="1218">
        <v>0</v>
      </c>
      <c r="CO80" s="1218">
        <v>0</v>
      </c>
      <c r="CP80" s="1218">
        <v>0</v>
      </c>
      <c r="CQ80" s="1218">
        <v>0</v>
      </c>
      <c r="CR80" s="1218">
        <v>0</v>
      </c>
      <c r="CS80" s="1218">
        <v>0</v>
      </c>
      <c r="CT80" s="1218">
        <v>0</v>
      </c>
      <c r="CU80" s="1218">
        <v>0</v>
      </c>
      <c r="CV80" s="1218">
        <v>0</v>
      </c>
      <c r="CW80" s="1218">
        <v>0</v>
      </c>
      <c r="CX80" s="1218">
        <v>0</v>
      </c>
      <c r="CY80" s="1218">
        <v>0</v>
      </c>
      <c r="CZ80" s="1218">
        <v>0</v>
      </c>
      <c r="DA80" s="1218">
        <v>0</v>
      </c>
      <c r="DB80" s="1218">
        <v>0</v>
      </c>
      <c r="DC80" s="1218">
        <v>0</v>
      </c>
      <c r="DD80" s="1218">
        <v>0</v>
      </c>
      <c r="DE80" s="1218">
        <v>0</v>
      </c>
      <c r="DF80" s="1218">
        <v>0</v>
      </c>
      <c r="DG80" s="1218">
        <v>0</v>
      </c>
      <c r="DH80" s="1218">
        <v>0</v>
      </c>
      <c r="DI80" s="1218">
        <v>0</v>
      </c>
      <c r="DJ80" s="1218">
        <v>0</v>
      </c>
      <c r="DK80" s="1218">
        <v>0</v>
      </c>
      <c r="DL80" s="1218">
        <v>0</v>
      </c>
      <c r="DM80" s="1218">
        <v>0</v>
      </c>
      <c r="DN80" s="1218">
        <v>0</v>
      </c>
      <c r="DO80" s="1218">
        <v>0</v>
      </c>
      <c r="DP80" s="1218">
        <v>0</v>
      </c>
      <c r="DQ80" s="1218">
        <v>0</v>
      </c>
      <c r="DR80" s="1218">
        <v>0</v>
      </c>
      <c r="DS80" s="1218">
        <v>0</v>
      </c>
      <c r="DT80" s="1218">
        <v>0</v>
      </c>
      <c r="DU80" s="1218">
        <v>0</v>
      </c>
      <c r="DV80" s="1218">
        <v>0</v>
      </c>
      <c r="DW80" s="1218">
        <v>0</v>
      </c>
      <c r="DX80" s="1218">
        <v>0</v>
      </c>
      <c r="DY80" s="1218">
        <v>0</v>
      </c>
      <c r="DZ80" s="1218">
        <v>0</v>
      </c>
      <c r="EA80" s="1218">
        <v>0</v>
      </c>
      <c r="EB80" s="1218">
        <v>0</v>
      </c>
      <c r="EC80" s="1218">
        <v>0</v>
      </c>
      <c r="ED80" s="1218">
        <v>1</v>
      </c>
      <c r="EE80" s="1218">
        <v>0</v>
      </c>
      <c r="EF80" s="1218">
        <v>0</v>
      </c>
      <c r="EG80" s="1218">
        <v>0</v>
      </c>
      <c r="EH80" s="1218">
        <v>0</v>
      </c>
      <c r="EI80" s="1218">
        <v>0</v>
      </c>
      <c r="EJ80" s="1218">
        <v>0</v>
      </c>
      <c r="EK80" s="1218">
        <v>0</v>
      </c>
      <c r="EL80" s="1218">
        <v>0</v>
      </c>
      <c r="EM80" s="1218">
        <v>0</v>
      </c>
      <c r="EN80" s="1218">
        <v>0</v>
      </c>
      <c r="EO80" s="1218">
        <v>0</v>
      </c>
      <c r="EP80" s="1218">
        <v>0</v>
      </c>
      <c r="EQ80" s="1218">
        <v>0</v>
      </c>
      <c r="ER80" s="1218">
        <v>0</v>
      </c>
      <c r="ES80" s="1218">
        <v>0</v>
      </c>
      <c r="ET80" s="1218">
        <v>0</v>
      </c>
      <c r="EU80" s="1218">
        <v>0</v>
      </c>
      <c r="EV80" s="1218">
        <v>0</v>
      </c>
      <c r="EW80" s="1218">
        <v>0</v>
      </c>
      <c r="EX80" s="1218">
        <v>0</v>
      </c>
    </row>
    <row r="81" spans="1:154" ht="14.4" x14ac:dyDescent="0.25">
      <c r="A81" s="1133" t="s">
        <v>546</v>
      </c>
      <c r="B81" s="1218">
        <v>0</v>
      </c>
      <c r="C81" s="1218">
        <v>0</v>
      </c>
      <c r="D81" s="1218">
        <v>0</v>
      </c>
      <c r="E81" s="1218">
        <v>0</v>
      </c>
      <c r="F81" s="1218">
        <v>0</v>
      </c>
      <c r="G81" s="1218">
        <v>0</v>
      </c>
      <c r="H81" s="1218">
        <v>0</v>
      </c>
      <c r="I81" s="1218">
        <v>0</v>
      </c>
      <c r="J81" s="1218">
        <v>0</v>
      </c>
      <c r="K81" s="1218">
        <v>0</v>
      </c>
      <c r="L81" s="1218">
        <v>0</v>
      </c>
      <c r="M81" s="1218">
        <v>0</v>
      </c>
      <c r="N81" s="1218">
        <v>0</v>
      </c>
      <c r="O81" s="1218">
        <v>0</v>
      </c>
      <c r="P81" s="1218">
        <v>0</v>
      </c>
      <c r="Q81" s="1218">
        <v>0</v>
      </c>
      <c r="R81" s="1218">
        <v>0</v>
      </c>
      <c r="S81" s="1218">
        <v>0</v>
      </c>
      <c r="T81" s="1218">
        <v>0</v>
      </c>
      <c r="U81" s="1218">
        <v>0</v>
      </c>
      <c r="V81" s="1218">
        <v>0</v>
      </c>
      <c r="W81" s="1218">
        <v>0</v>
      </c>
      <c r="X81" s="1218">
        <v>0</v>
      </c>
      <c r="Y81" s="1218">
        <v>0</v>
      </c>
      <c r="Z81" s="1218">
        <v>0</v>
      </c>
      <c r="AA81" s="1218">
        <v>0</v>
      </c>
      <c r="AB81" s="1218">
        <v>0</v>
      </c>
      <c r="AC81" s="1218">
        <v>0</v>
      </c>
      <c r="AD81" s="1218">
        <v>0</v>
      </c>
      <c r="AE81" s="1218">
        <v>0</v>
      </c>
      <c r="AF81" s="1218">
        <v>0</v>
      </c>
      <c r="AG81" s="1218">
        <v>0</v>
      </c>
      <c r="AH81" s="1218">
        <v>0</v>
      </c>
      <c r="AI81" s="1218">
        <v>0</v>
      </c>
      <c r="AJ81" s="1218">
        <v>0</v>
      </c>
      <c r="AK81" s="1218">
        <v>0</v>
      </c>
      <c r="AL81" s="1218">
        <v>0</v>
      </c>
      <c r="AM81" s="1218">
        <v>0</v>
      </c>
      <c r="AN81" s="1218">
        <v>0</v>
      </c>
      <c r="AO81" s="1218">
        <v>0</v>
      </c>
      <c r="AP81" s="1218">
        <v>0</v>
      </c>
      <c r="AQ81" s="1218">
        <v>0</v>
      </c>
      <c r="AR81" s="1218">
        <v>0</v>
      </c>
      <c r="AS81" s="1218">
        <v>0</v>
      </c>
      <c r="AT81" s="1218">
        <v>0</v>
      </c>
      <c r="AU81" s="1218">
        <v>0</v>
      </c>
      <c r="AV81" s="1218">
        <v>0</v>
      </c>
      <c r="AW81" s="1218">
        <v>0</v>
      </c>
      <c r="AX81" s="1218">
        <v>0</v>
      </c>
      <c r="AY81" s="1218">
        <v>0</v>
      </c>
      <c r="AZ81" s="1218">
        <v>0</v>
      </c>
      <c r="BA81" s="1218">
        <v>0</v>
      </c>
      <c r="BB81" s="1218">
        <v>0</v>
      </c>
      <c r="BC81" s="1218">
        <v>0</v>
      </c>
      <c r="BD81" s="1218">
        <v>0</v>
      </c>
      <c r="BE81" s="1218">
        <v>0</v>
      </c>
      <c r="BF81" s="1218">
        <v>0</v>
      </c>
      <c r="BG81" s="1218">
        <v>0</v>
      </c>
      <c r="BH81" s="1218">
        <v>0</v>
      </c>
      <c r="BI81" s="1218">
        <v>0</v>
      </c>
      <c r="BJ81" s="1218">
        <v>0</v>
      </c>
      <c r="BK81" s="1218">
        <v>0</v>
      </c>
      <c r="BL81" s="1218">
        <v>0</v>
      </c>
      <c r="BM81" s="1218">
        <v>0</v>
      </c>
      <c r="BN81" s="1218">
        <v>0</v>
      </c>
      <c r="BO81" s="1218">
        <v>0</v>
      </c>
      <c r="BP81" s="1218">
        <v>0</v>
      </c>
      <c r="BQ81" s="1218">
        <v>0</v>
      </c>
      <c r="BR81" s="1218">
        <v>0</v>
      </c>
      <c r="BS81" s="1218">
        <v>0</v>
      </c>
      <c r="BT81" s="1218">
        <v>0</v>
      </c>
      <c r="BU81" s="1218">
        <v>0</v>
      </c>
      <c r="BV81" s="1218">
        <v>0</v>
      </c>
      <c r="BW81" s="1218">
        <v>0</v>
      </c>
      <c r="BX81" s="1218">
        <v>0</v>
      </c>
      <c r="BY81" s="1218">
        <v>0</v>
      </c>
      <c r="BZ81" s="1218">
        <v>0</v>
      </c>
      <c r="CA81" s="1218">
        <v>0</v>
      </c>
      <c r="CB81" s="1218">
        <v>0</v>
      </c>
      <c r="CC81" s="1218">
        <v>0</v>
      </c>
      <c r="CD81" s="1218">
        <v>0</v>
      </c>
      <c r="CE81" s="1218">
        <v>0</v>
      </c>
      <c r="CF81" s="1218">
        <v>0</v>
      </c>
      <c r="CG81" s="1218">
        <v>0</v>
      </c>
      <c r="CH81" s="1218">
        <v>0</v>
      </c>
      <c r="CI81" s="1218">
        <v>0</v>
      </c>
      <c r="CJ81" s="1218">
        <v>0</v>
      </c>
      <c r="CK81" s="1218">
        <v>0</v>
      </c>
      <c r="CL81" s="1218">
        <v>0</v>
      </c>
      <c r="CM81" s="1218">
        <v>0</v>
      </c>
      <c r="CN81" s="1218">
        <v>0</v>
      </c>
      <c r="CO81" s="1218">
        <v>0</v>
      </c>
      <c r="CP81" s="1218">
        <v>0</v>
      </c>
      <c r="CQ81" s="1218">
        <v>0</v>
      </c>
      <c r="CR81" s="1218">
        <v>0</v>
      </c>
      <c r="CS81" s="1218">
        <v>0</v>
      </c>
      <c r="CT81" s="1218">
        <v>0</v>
      </c>
      <c r="CU81" s="1218">
        <v>0</v>
      </c>
      <c r="CV81" s="1218">
        <v>0</v>
      </c>
      <c r="CW81" s="1218">
        <v>0</v>
      </c>
      <c r="CX81" s="1218">
        <v>0</v>
      </c>
      <c r="CY81" s="1218">
        <v>0</v>
      </c>
      <c r="CZ81" s="1218">
        <v>0</v>
      </c>
      <c r="DA81" s="1218">
        <v>0</v>
      </c>
      <c r="DB81" s="1218">
        <v>0</v>
      </c>
      <c r="DC81" s="1218">
        <v>0</v>
      </c>
      <c r="DD81" s="1218">
        <v>0</v>
      </c>
      <c r="DE81" s="1218">
        <v>0</v>
      </c>
      <c r="DF81" s="1218">
        <v>1</v>
      </c>
      <c r="DG81" s="1218">
        <v>1</v>
      </c>
      <c r="DH81" s="1218">
        <v>0</v>
      </c>
      <c r="DI81" s="1218">
        <v>0</v>
      </c>
      <c r="DJ81" s="1218">
        <v>0</v>
      </c>
      <c r="DK81" s="1218">
        <v>0</v>
      </c>
      <c r="DL81" s="1218">
        <v>0</v>
      </c>
      <c r="DM81" s="1218">
        <v>0</v>
      </c>
      <c r="DN81" s="1218">
        <v>0</v>
      </c>
      <c r="DO81" s="1218">
        <v>0</v>
      </c>
      <c r="DP81" s="1218">
        <v>0</v>
      </c>
      <c r="DQ81" s="1218">
        <v>0</v>
      </c>
      <c r="DR81" s="1218">
        <v>0</v>
      </c>
      <c r="DS81" s="1218">
        <v>0</v>
      </c>
      <c r="DT81" s="1218">
        <v>0</v>
      </c>
      <c r="DU81" s="1218">
        <v>0</v>
      </c>
      <c r="DV81" s="1218">
        <v>0</v>
      </c>
      <c r="DW81" s="1218">
        <v>0</v>
      </c>
      <c r="DX81" s="1218">
        <v>0</v>
      </c>
      <c r="DY81" s="1218">
        <v>0</v>
      </c>
      <c r="DZ81" s="1218">
        <v>0</v>
      </c>
      <c r="EA81" s="1218">
        <v>0</v>
      </c>
      <c r="EB81" s="1218">
        <v>0</v>
      </c>
      <c r="EC81" s="1218">
        <v>0</v>
      </c>
      <c r="ED81" s="1218">
        <v>0</v>
      </c>
      <c r="EE81" s="1218">
        <v>0</v>
      </c>
      <c r="EF81" s="1218">
        <v>1</v>
      </c>
      <c r="EG81" s="1218">
        <v>0</v>
      </c>
      <c r="EH81" s="1218">
        <v>0</v>
      </c>
      <c r="EI81" s="1218">
        <v>0</v>
      </c>
      <c r="EJ81" s="1218">
        <v>0</v>
      </c>
      <c r="EK81" s="1218">
        <v>0</v>
      </c>
      <c r="EL81" s="1218">
        <v>0</v>
      </c>
      <c r="EM81" s="1218">
        <v>0</v>
      </c>
      <c r="EN81" s="1218">
        <v>0</v>
      </c>
      <c r="EO81" s="1218">
        <v>0</v>
      </c>
      <c r="EP81" s="1218">
        <v>0</v>
      </c>
      <c r="EQ81" s="1218">
        <v>0</v>
      </c>
      <c r="ER81" s="1218">
        <v>0</v>
      </c>
      <c r="ES81" s="1218">
        <v>0</v>
      </c>
      <c r="ET81" s="1218">
        <v>0</v>
      </c>
      <c r="EU81" s="1218">
        <v>0</v>
      </c>
      <c r="EV81" s="1218">
        <v>0</v>
      </c>
      <c r="EW81" s="1218">
        <v>0</v>
      </c>
      <c r="EX81" s="1218">
        <v>0</v>
      </c>
    </row>
    <row r="82" spans="1:154" ht="14.4" x14ac:dyDescent="0.25">
      <c r="A82" s="1133" t="s">
        <v>547</v>
      </c>
      <c r="B82" s="1218">
        <v>0</v>
      </c>
      <c r="C82" s="1218">
        <v>0</v>
      </c>
      <c r="D82" s="1218">
        <v>0</v>
      </c>
      <c r="E82" s="1218">
        <v>0</v>
      </c>
      <c r="F82" s="1218">
        <v>0</v>
      </c>
      <c r="G82" s="1218">
        <v>0</v>
      </c>
      <c r="H82" s="1218">
        <v>0</v>
      </c>
      <c r="I82" s="1218">
        <v>0</v>
      </c>
      <c r="J82" s="1218">
        <v>0</v>
      </c>
      <c r="K82" s="1218">
        <v>0</v>
      </c>
      <c r="L82" s="1218">
        <v>0</v>
      </c>
      <c r="M82" s="1218">
        <v>0</v>
      </c>
      <c r="N82" s="1218">
        <v>0</v>
      </c>
      <c r="O82" s="1218">
        <v>0</v>
      </c>
      <c r="P82" s="1218">
        <v>0</v>
      </c>
      <c r="Q82" s="1218">
        <v>0</v>
      </c>
      <c r="R82" s="1218">
        <v>0</v>
      </c>
      <c r="S82" s="1218">
        <v>0</v>
      </c>
      <c r="T82" s="1218">
        <v>0</v>
      </c>
      <c r="U82" s="1218">
        <v>0</v>
      </c>
      <c r="V82" s="1218">
        <v>0</v>
      </c>
      <c r="W82" s="1218">
        <v>0</v>
      </c>
      <c r="X82" s="1218">
        <v>0</v>
      </c>
      <c r="Y82" s="1218">
        <v>0</v>
      </c>
      <c r="Z82" s="1218">
        <v>0</v>
      </c>
      <c r="AA82" s="1218">
        <v>0</v>
      </c>
      <c r="AB82" s="1218">
        <v>0</v>
      </c>
      <c r="AC82" s="1218">
        <v>0</v>
      </c>
      <c r="AD82" s="1218">
        <v>0</v>
      </c>
      <c r="AE82" s="1218">
        <v>0</v>
      </c>
      <c r="AF82" s="1218">
        <v>0</v>
      </c>
      <c r="AG82" s="1218">
        <v>0</v>
      </c>
      <c r="AH82" s="1218">
        <v>0</v>
      </c>
      <c r="AI82" s="1218">
        <v>0</v>
      </c>
      <c r="AJ82" s="1218">
        <v>0</v>
      </c>
      <c r="AK82" s="1218">
        <v>0</v>
      </c>
      <c r="AL82" s="1218">
        <v>0</v>
      </c>
      <c r="AM82" s="1218">
        <v>0</v>
      </c>
      <c r="AN82" s="1218">
        <v>0</v>
      </c>
      <c r="AO82" s="1218">
        <v>0</v>
      </c>
      <c r="AP82" s="1218">
        <v>0</v>
      </c>
      <c r="AQ82" s="1218">
        <v>0</v>
      </c>
      <c r="AR82" s="1218">
        <v>0</v>
      </c>
      <c r="AS82" s="1218">
        <v>0</v>
      </c>
      <c r="AT82" s="1218">
        <v>0</v>
      </c>
      <c r="AU82" s="1218">
        <v>0</v>
      </c>
      <c r="AV82" s="1218">
        <v>0</v>
      </c>
      <c r="AW82" s="1218">
        <v>0</v>
      </c>
      <c r="AX82" s="1218">
        <v>0</v>
      </c>
      <c r="AY82" s="1218">
        <v>0</v>
      </c>
      <c r="AZ82" s="1218">
        <v>0</v>
      </c>
      <c r="BA82" s="1218">
        <v>0</v>
      </c>
      <c r="BB82" s="1218">
        <v>0</v>
      </c>
      <c r="BC82" s="1218">
        <v>0</v>
      </c>
      <c r="BD82" s="1218">
        <v>0</v>
      </c>
      <c r="BE82" s="1218">
        <v>0</v>
      </c>
      <c r="BF82" s="1218">
        <v>0</v>
      </c>
      <c r="BG82" s="1218">
        <v>0</v>
      </c>
      <c r="BH82" s="1218">
        <v>0</v>
      </c>
      <c r="BI82" s="1218">
        <v>0</v>
      </c>
      <c r="BJ82" s="1218">
        <v>0</v>
      </c>
      <c r="BK82" s="1218">
        <v>0</v>
      </c>
      <c r="BL82" s="1218">
        <v>0</v>
      </c>
      <c r="BM82" s="1218">
        <v>0</v>
      </c>
      <c r="BN82" s="1218">
        <v>0</v>
      </c>
      <c r="BO82" s="1218">
        <v>0</v>
      </c>
      <c r="BP82" s="1218">
        <v>0</v>
      </c>
      <c r="BQ82" s="1218">
        <v>0</v>
      </c>
      <c r="BR82" s="1218">
        <v>0</v>
      </c>
      <c r="BS82" s="1218">
        <v>0</v>
      </c>
      <c r="BT82" s="1218">
        <v>0</v>
      </c>
      <c r="BU82" s="1218">
        <v>0</v>
      </c>
      <c r="BV82" s="1218">
        <v>0</v>
      </c>
      <c r="BW82" s="1218">
        <v>0</v>
      </c>
      <c r="BX82" s="1218">
        <v>0</v>
      </c>
      <c r="BY82" s="1218">
        <v>0</v>
      </c>
      <c r="BZ82" s="1218">
        <v>0</v>
      </c>
      <c r="CA82" s="1218">
        <v>0</v>
      </c>
      <c r="CB82" s="1218">
        <v>0</v>
      </c>
      <c r="CC82" s="1218">
        <v>0</v>
      </c>
      <c r="CD82" s="1218">
        <v>0</v>
      </c>
      <c r="CE82" s="1218">
        <v>0</v>
      </c>
      <c r="CF82" s="1218">
        <v>0</v>
      </c>
      <c r="CG82" s="1218">
        <v>0</v>
      </c>
      <c r="CH82" s="1218">
        <v>0</v>
      </c>
      <c r="CI82" s="1218">
        <v>0</v>
      </c>
      <c r="CJ82" s="1218">
        <v>0</v>
      </c>
      <c r="CK82" s="1218">
        <v>0</v>
      </c>
      <c r="CL82" s="1218">
        <v>0</v>
      </c>
      <c r="CM82" s="1218">
        <v>0</v>
      </c>
      <c r="CN82" s="1218">
        <v>0</v>
      </c>
      <c r="CO82" s="1218">
        <v>0</v>
      </c>
      <c r="CP82" s="1218">
        <v>0</v>
      </c>
      <c r="CQ82" s="1218">
        <v>0</v>
      </c>
      <c r="CR82" s="1218">
        <v>0</v>
      </c>
      <c r="CS82" s="1218">
        <v>0</v>
      </c>
      <c r="CT82" s="1218">
        <v>0</v>
      </c>
      <c r="CU82" s="1218">
        <v>0</v>
      </c>
      <c r="CV82" s="1218">
        <v>0</v>
      </c>
      <c r="CW82" s="1218">
        <v>0</v>
      </c>
      <c r="CX82" s="1218">
        <v>0</v>
      </c>
      <c r="CY82" s="1218">
        <v>0</v>
      </c>
      <c r="CZ82" s="1218">
        <v>0</v>
      </c>
      <c r="DA82" s="1218">
        <v>0</v>
      </c>
      <c r="DB82" s="1218">
        <v>0</v>
      </c>
      <c r="DC82" s="1218">
        <v>0</v>
      </c>
      <c r="DD82" s="1218">
        <v>0</v>
      </c>
      <c r="DE82" s="1218">
        <v>0</v>
      </c>
      <c r="DF82" s="1218">
        <v>0</v>
      </c>
      <c r="DG82" s="1218">
        <v>0</v>
      </c>
      <c r="DH82" s="1218">
        <v>0</v>
      </c>
      <c r="DI82" s="1218">
        <v>0</v>
      </c>
      <c r="DJ82" s="1218">
        <v>0</v>
      </c>
      <c r="DK82" s="1218">
        <v>0</v>
      </c>
      <c r="DL82" s="1218">
        <v>0</v>
      </c>
      <c r="DM82" s="1218">
        <v>0</v>
      </c>
      <c r="DN82" s="1218">
        <v>0</v>
      </c>
      <c r="DO82" s="1218">
        <v>0</v>
      </c>
      <c r="DP82" s="1218">
        <v>0</v>
      </c>
      <c r="DQ82" s="1218">
        <v>0</v>
      </c>
      <c r="DR82" s="1218">
        <v>0</v>
      </c>
      <c r="DS82" s="1218">
        <v>0</v>
      </c>
      <c r="DT82" s="1218">
        <v>0</v>
      </c>
      <c r="DU82" s="1218">
        <v>0</v>
      </c>
      <c r="DV82" s="1218">
        <v>0</v>
      </c>
      <c r="DW82" s="1218">
        <v>0</v>
      </c>
      <c r="DX82" s="1218">
        <v>0</v>
      </c>
      <c r="DY82" s="1218">
        <v>0</v>
      </c>
      <c r="DZ82" s="1218">
        <v>0</v>
      </c>
      <c r="EA82" s="1218">
        <v>0</v>
      </c>
      <c r="EB82" s="1218">
        <v>0</v>
      </c>
      <c r="EC82" s="1218">
        <v>0</v>
      </c>
      <c r="ED82" s="1218">
        <v>0</v>
      </c>
      <c r="EE82" s="1218">
        <v>0</v>
      </c>
      <c r="EF82" s="1218">
        <v>0</v>
      </c>
      <c r="EG82" s="1218">
        <v>1</v>
      </c>
      <c r="EH82" s="1218">
        <v>0</v>
      </c>
      <c r="EI82" s="1218">
        <v>0</v>
      </c>
      <c r="EJ82" s="1218">
        <v>0</v>
      </c>
      <c r="EK82" s="1218">
        <v>0</v>
      </c>
      <c r="EL82" s="1218">
        <v>0</v>
      </c>
      <c r="EM82" s="1218">
        <v>0</v>
      </c>
      <c r="EN82" s="1218">
        <v>0</v>
      </c>
      <c r="EO82" s="1218">
        <v>0</v>
      </c>
      <c r="EP82" s="1218">
        <v>0</v>
      </c>
      <c r="EQ82" s="1218">
        <v>0</v>
      </c>
      <c r="ER82" s="1218">
        <v>0</v>
      </c>
      <c r="ES82" s="1218">
        <v>0</v>
      </c>
      <c r="ET82" s="1218">
        <v>0</v>
      </c>
      <c r="EU82" s="1218">
        <v>0</v>
      </c>
      <c r="EV82" s="1218">
        <v>0</v>
      </c>
      <c r="EW82" s="1218">
        <v>0</v>
      </c>
      <c r="EX82" s="1218">
        <v>0</v>
      </c>
    </row>
    <row r="83" spans="1:154" ht="14.4" x14ac:dyDescent="0.25">
      <c r="A83" s="1133" t="s">
        <v>548</v>
      </c>
      <c r="B83" s="1218">
        <v>0</v>
      </c>
      <c r="C83" s="1218">
        <v>0</v>
      </c>
      <c r="D83" s="1218">
        <v>0</v>
      </c>
      <c r="E83" s="1218">
        <v>0</v>
      </c>
      <c r="F83" s="1218">
        <v>0</v>
      </c>
      <c r="G83" s="1218">
        <v>0</v>
      </c>
      <c r="H83" s="1218">
        <v>0</v>
      </c>
      <c r="I83" s="1218">
        <v>0</v>
      </c>
      <c r="J83" s="1218">
        <v>0</v>
      </c>
      <c r="K83" s="1218">
        <v>0</v>
      </c>
      <c r="L83" s="1218">
        <v>0</v>
      </c>
      <c r="M83" s="1218">
        <v>0</v>
      </c>
      <c r="N83" s="1218">
        <v>0</v>
      </c>
      <c r="O83" s="1218">
        <v>0</v>
      </c>
      <c r="P83" s="1218">
        <v>0</v>
      </c>
      <c r="Q83" s="1218">
        <v>0</v>
      </c>
      <c r="R83" s="1218">
        <v>0</v>
      </c>
      <c r="S83" s="1218">
        <v>0</v>
      </c>
      <c r="T83" s="1218">
        <v>0</v>
      </c>
      <c r="U83" s="1218">
        <v>0</v>
      </c>
      <c r="V83" s="1218">
        <v>0</v>
      </c>
      <c r="W83" s="1218">
        <v>0</v>
      </c>
      <c r="X83" s="1218">
        <v>0</v>
      </c>
      <c r="Y83" s="1218">
        <v>0</v>
      </c>
      <c r="Z83" s="1218">
        <v>0</v>
      </c>
      <c r="AA83" s="1218">
        <v>0</v>
      </c>
      <c r="AB83" s="1218">
        <v>0</v>
      </c>
      <c r="AC83" s="1218">
        <v>0</v>
      </c>
      <c r="AD83" s="1218">
        <v>0</v>
      </c>
      <c r="AE83" s="1218">
        <v>0</v>
      </c>
      <c r="AF83" s="1218">
        <v>0</v>
      </c>
      <c r="AG83" s="1218">
        <v>0</v>
      </c>
      <c r="AH83" s="1218">
        <v>0</v>
      </c>
      <c r="AI83" s="1218">
        <v>0</v>
      </c>
      <c r="AJ83" s="1218">
        <v>0</v>
      </c>
      <c r="AK83" s="1218">
        <v>0</v>
      </c>
      <c r="AL83" s="1218">
        <v>0</v>
      </c>
      <c r="AM83" s="1218">
        <v>0</v>
      </c>
      <c r="AN83" s="1218">
        <v>0</v>
      </c>
      <c r="AO83" s="1218">
        <v>0</v>
      </c>
      <c r="AP83" s="1218">
        <v>0</v>
      </c>
      <c r="AQ83" s="1218">
        <v>0</v>
      </c>
      <c r="AR83" s="1218">
        <v>0</v>
      </c>
      <c r="AS83" s="1218">
        <v>0</v>
      </c>
      <c r="AT83" s="1218">
        <v>0</v>
      </c>
      <c r="AU83" s="1218">
        <v>0</v>
      </c>
      <c r="AV83" s="1218">
        <v>0</v>
      </c>
      <c r="AW83" s="1218">
        <v>0</v>
      </c>
      <c r="AX83" s="1218">
        <v>0</v>
      </c>
      <c r="AY83" s="1218">
        <v>0</v>
      </c>
      <c r="AZ83" s="1218">
        <v>0</v>
      </c>
      <c r="BA83" s="1218">
        <v>0</v>
      </c>
      <c r="BB83" s="1218">
        <v>0</v>
      </c>
      <c r="BC83" s="1218">
        <v>0</v>
      </c>
      <c r="BD83" s="1218">
        <v>0</v>
      </c>
      <c r="BE83" s="1218">
        <v>0</v>
      </c>
      <c r="BF83" s="1218">
        <v>0</v>
      </c>
      <c r="BG83" s="1218">
        <v>0</v>
      </c>
      <c r="BH83" s="1218">
        <v>0</v>
      </c>
      <c r="BI83" s="1218">
        <v>0</v>
      </c>
      <c r="BJ83" s="1218">
        <v>0</v>
      </c>
      <c r="BK83" s="1218">
        <v>0</v>
      </c>
      <c r="BL83" s="1218">
        <v>0</v>
      </c>
      <c r="BM83" s="1218">
        <v>0</v>
      </c>
      <c r="BN83" s="1218">
        <v>0</v>
      </c>
      <c r="BO83" s="1218">
        <v>0</v>
      </c>
      <c r="BP83" s="1218">
        <v>0</v>
      </c>
      <c r="BQ83" s="1218">
        <v>0</v>
      </c>
      <c r="BR83" s="1218">
        <v>0</v>
      </c>
      <c r="BS83" s="1218">
        <v>0</v>
      </c>
      <c r="BT83" s="1218">
        <v>0</v>
      </c>
      <c r="BU83" s="1218">
        <v>0</v>
      </c>
      <c r="BV83" s="1218">
        <v>0</v>
      </c>
      <c r="BW83" s="1218">
        <v>0</v>
      </c>
      <c r="BX83" s="1218">
        <v>0</v>
      </c>
      <c r="BY83" s="1218">
        <v>0</v>
      </c>
      <c r="BZ83" s="1218">
        <v>0</v>
      </c>
      <c r="CA83" s="1218">
        <v>0</v>
      </c>
      <c r="CB83" s="1218">
        <v>0</v>
      </c>
      <c r="CC83" s="1218">
        <v>0</v>
      </c>
      <c r="CD83" s="1218">
        <v>0</v>
      </c>
      <c r="CE83" s="1218">
        <v>0</v>
      </c>
      <c r="CF83" s="1218">
        <v>0</v>
      </c>
      <c r="CG83" s="1218">
        <v>0</v>
      </c>
      <c r="CH83" s="1218">
        <v>0</v>
      </c>
      <c r="CI83" s="1218">
        <v>0</v>
      </c>
      <c r="CJ83" s="1218">
        <v>0</v>
      </c>
      <c r="CK83" s="1218">
        <v>0</v>
      </c>
      <c r="CL83" s="1218">
        <v>0</v>
      </c>
      <c r="CM83" s="1218">
        <v>0</v>
      </c>
      <c r="CN83" s="1218">
        <v>0</v>
      </c>
      <c r="CO83" s="1218">
        <v>0</v>
      </c>
      <c r="CP83" s="1218">
        <v>0</v>
      </c>
      <c r="CQ83" s="1218">
        <v>0</v>
      </c>
      <c r="CR83" s="1218">
        <v>0</v>
      </c>
      <c r="CS83" s="1218">
        <v>0</v>
      </c>
      <c r="CT83" s="1218">
        <v>0</v>
      </c>
      <c r="CU83" s="1218">
        <v>0</v>
      </c>
      <c r="CV83" s="1218">
        <v>0</v>
      </c>
      <c r="CW83" s="1218">
        <v>0</v>
      </c>
      <c r="CX83" s="1218">
        <v>0</v>
      </c>
      <c r="CY83" s="1218">
        <v>0</v>
      </c>
      <c r="CZ83" s="1218">
        <v>0</v>
      </c>
      <c r="DA83" s="1218">
        <v>0</v>
      </c>
      <c r="DB83" s="1218">
        <v>0</v>
      </c>
      <c r="DC83" s="1218">
        <v>0</v>
      </c>
      <c r="DD83" s="1218">
        <v>0</v>
      </c>
      <c r="DE83" s="1218">
        <v>0</v>
      </c>
      <c r="DF83" s="1218">
        <v>0</v>
      </c>
      <c r="DG83" s="1218">
        <v>0</v>
      </c>
      <c r="DH83" s="1218">
        <v>0</v>
      </c>
      <c r="DI83" s="1218">
        <v>0</v>
      </c>
      <c r="DJ83" s="1218">
        <v>0</v>
      </c>
      <c r="DK83" s="1218">
        <v>0</v>
      </c>
      <c r="DL83" s="1218">
        <v>0</v>
      </c>
      <c r="DM83" s="1218">
        <v>0</v>
      </c>
      <c r="DN83" s="1218">
        <v>0</v>
      </c>
      <c r="DO83" s="1218">
        <v>0</v>
      </c>
      <c r="DP83" s="1218">
        <v>0</v>
      </c>
      <c r="DQ83" s="1218">
        <v>0</v>
      </c>
      <c r="DR83" s="1218">
        <v>0</v>
      </c>
      <c r="DS83" s="1218">
        <v>0</v>
      </c>
      <c r="DT83" s="1218">
        <v>0</v>
      </c>
      <c r="DU83" s="1218">
        <v>0</v>
      </c>
      <c r="DV83" s="1218">
        <v>0</v>
      </c>
      <c r="DW83" s="1218">
        <v>0</v>
      </c>
      <c r="DX83" s="1218">
        <v>0</v>
      </c>
      <c r="DY83" s="1218">
        <v>0</v>
      </c>
      <c r="DZ83" s="1218">
        <v>0</v>
      </c>
      <c r="EA83" s="1218">
        <v>0</v>
      </c>
      <c r="EB83" s="1218">
        <v>0</v>
      </c>
      <c r="EC83" s="1218">
        <v>0</v>
      </c>
      <c r="ED83" s="1218">
        <v>0</v>
      </c>
      <c r="EE83" s="1218">
        <v>0</v>
      </c>
      <c r="EF83" s="1218">
        <v>0</v>
      </c>
      <c r="EG83" s="1218">
        <v>0</v>
      </c>
      <c r="EH83" s="1218">
        <v>1</v>
      </c>
      <c r="EI83" s="1218">
        <v>1</v>
      </c>
      <c r="EJ83" s="1218">
        <v>0</v>
      </c>
      <c r="EK83" s="1218">
        <v>0</v>
      </c>
      <c r="EL83" s="1218">
        <v>0</v>
      </c>
      <c r="EM83" s="1218">
        <v>0</v>
      </c>
      <c r="EN83" s="1218">
        <v>0</v>
      </c>
      <c r="EO83" s="1218">
        <v>0</v>
      </c>
      <c r="EP83" s="1218">
        <v>0</v>
      </c>
      <c r="EQ83" s="1218">
        <v>0</v>
      </c>
      <c r="ER83" s="1218">
        <v>0</v>
      </c>
      <c r="ES83" s="1218">
        <v>0</v>
      </c>
      <c r="ET83" s="1218">
        <v>0</v>
      </c>
      <c r="EU83" s="1218">
        <v>0</v>
      </c>
      <c r="EV83" s="1218">
        <v>0</v>
      </c>
      <c r="EW83" s="1218">
        <v>0</v>
      </c>
      <c r="EX83" s="1218">
        <v>0</v>
      </c>
    </row>
    <row r="84" spans="1:154" ht="14.4" x14ac:dyDescent="0.25">
      <c r="A84" s="1133" t="s">
        <v>549</v>
      </c>
      <c r="B84" s="1218">
        <v>0</v>
      </c>
      <c r="C84" s="1218">
        <v>0</v>
      </c>
      <c r="D84" s="1218">
        <v>0</v>
      </c>
      <c r="E84" s="1218">
        <v>0</v>
      </c>
      <c r="F84" s="1218">
        <v>0</v>
      </c>
      <c r="G84" s="1218">
        <v>0</v>
      </c>
      <c r="H84" s="1218">
        <v>0</v>
      </c>
      <c r="I84" s="1218">
        <v>0</v>
      </c>
      <c r="J84" s="1218">
        <v>0</v>
      </c>
      <c r="K84" s="1218">
        <v>0</v>
      </c>
      <c r="L84" s="1218">
        <v>0</v>
      </c>
      <c r="M84" s="1218">
        <v>0</v>
      </c>
      <c r="N84" s="1218">
        <v>0</v>
      </c>
      <c r="O84" s="1218">
        <v>0</v>
      </c>
      <c r="P84" s="1218">
        <v>0</v>
      </c>
      <c r="Q84" s="1218">
        <v>0</v>
      </c>
      <c r="R84" s="1218">
        <v>0</v>
      </c>
      <c r="S84" s="1218">
        <v>0</v>
      </c>
      <c r="T84" s="1218">
        <v>0</v>
      </c>
      <c r="U84" s="1218">
        <v>0</v>
      </c>
      <c r="V84" s="1218">
        <v>0</v>
      </c>
      <c r="W84" s="1218">
        <v>0</v>
      </c>
      <c r="X84" s="1218">
        <v>0</v>
      </c>
      <c r="Y84" s="1218">
        <v>0</v>
      </c>
      <c r="Z84" s="1218">
        <v>0</v>
      </c>
      <c r="AA84" s="1218">
        <v>0</v>
      </c>
      <c r="AB84" s="1218">
        <v>0</v>
      </c>
      <c r="AC84" s="1218">
        <v>0</v>
      </c>
      <c r="AD84" s="1218">
        <v>0</v>
      </c>
      <c r="AE84" s="1218">
        <v>0</v>
      </c>
      <c r="AF84" s="1218">
        <v>0</v>
      </c>
      <c r="AG84" s="1218">
        <v>0</v>
      </c>
      <c r="AH84" s="1218">
        <v>0</v>
      </c>
      <c r="AI84" s="1218">
        <v>0</v>
      </c>
      <c r="AJ84" s="1218">
        <v>0</v>
      </c>
      <c r="AK84" s="1218">
        <v>0</v>
      </c>
      <c r="AL84" s="1218">
        <v>0</v>
      </c>
      <c r="AM84" s="1218">
        <v>0</v>
      </c>
      <c r="AN84" s="1218">
        <v>0</v>
      </c>
      <c r="AO84" s="1218">
        <v>0</v>
      </c>
      <c r="AP84" s="1218">
        <v>0</v>
      </c>
      <c r="AQ84" s="1218">
        <v>0</v>
      </c>
      <c r="AR84" s="1218">
        <v>0</v>
      </c>
      <c r="AS84" s="1218">
        <v>0</v>
      </c>
      <c r="AT84" s="1218">
        <v>0</v>
      </c>
      <c r="AU84" s="1218">
        <v>0</v>
      </c>
      <c r="AV84" s="1218">
        <v>0</v>
      </c>
      <c r="AW84" s="1218">
        <v>0</v>
      </c>
      <c r="AX84" s="1218">
        <v>0</v>
      </c>
      <c r="AY84" s="1218">
        <v>0</v>
      </c>
      <c r="AZ84" s="1218">
        <v>0</v>
      </c>
      <c r="BA84" s="1218">
        <v>0</v>
      </c>
      <c r="BB84" s="1218">
        <v>0</v>
      </c>
      <c r="BC84" s="1218">
        <v>0</v>
      </c>
      <c r="BD84" s="1218">
        <v>0</v>
      </c>
      <c r="BE84" s="1218">
        <v>0</v>
      </c>
      <c r="BF84" s="1218">
        <v>0</v>
      </c>
      <c r="BG84" s="1218">
        <v>0</v>
      </c>
      <c r="BH84" s="1218">
        <v>0</v>
      </c>
      <c r="BI84" s="1218">
        <v>0</v>
      </c>
      <c r="BJ84" s="1218">
        <v>0</v>
      </c>
      <c r="BK84" s="1218">
        <v>0</v>
      </c>
      <c r="BL84" s="1218">
        <v>0</v>
      </c>
      <c r="BM84" s="1218">
        <v>0</v>
      </c>
      <c r="BN84" s="1218">
        <v>0</v>
      </c>
      <c r="BO84" s="1218">
        <v>0</v>
      </c>
      <c r="BP84" s="1218">
        <v>0</v>
      </c>
      <c r="BQ84" s="1218">
        <v>0</v>
      </c>
      <c r="BR84" s="1218">
        <v>0</v>
      </c>
      <c r="BS84" s="1218">
        <v>0</v>
      </c>
      <c r="BT84" s="1218">
        <v>0</v>
      </c>
      <c r="BU84" s="1218">
        <v>0</v>
      </c>
      <c r="BV84" s="1218">
        <v>0</v>
      </c>
      <c r="BW84" s="1218">
        <v>0</v>
      </c>
      <c r="BX84" s="1218">
        <v>0</v>
      </c>
      <c r="BY84" s="1218">
        <v>0</v>
      </c>
      <c r="BZ84" s="1218">
        <v>0</v>
      </c>
      <c r="CA84" s="1218">
        <v>0</v>
      </c>
      <c r="CB84" s="1218">
        <v>0</v>
      </c>
      <c r="CC84" s="1218">
        <v>0</v>
      </c>
      <c r="CD84" s="1218">
        <v>0</v>
      </c>
      <c r="CE84" s="1218">
        <v>0</v>
      </c>
      <c r="CF84" s="1218">
        <v>0</v>
      </c>
      <c r="CG84" s="1218">
        <v>0</v>
      </c>
      <c r="CH84" s="1218">
        <v>0</v>
      </c>
      <c r="CI84" s="1218">
        <v>0</v>
      </c>
      <c r="CJ84" s="1218">
        <v>0</v>
      </c>
      <c r="CK84" s="1218">
        <v>0</v>
      </c>
      <c r="CL84" s="1218">
        <v>0</v>
      </c>
      <c r="CM84" s="1218">
        <v>0</v>
      </c>
      <c r="CN84" s="1218">
        <v>0</v>
      </c>
      <c r="CO84" s="1218">
        <v>0</v>
      </c>
      <c r="CP84" s="1218">
        <v>0</v>
      </c>
      <c r="CQ84" s="1218">
        <v>0</v>
      </c>
      <c r="CR84" s="1218">
        <v>0</v>
      </c>
      <c r="CS84" s="1218">
        <v>0</v>
      </c>
      <c r="CT84" s="1218">
        <v>0</v>
      </c>
      <c r="CU84" s="1218">
        <v>0</v>
      </c>
      <c r="CV84" s="1218">
        <v>0</v>
      </c>
      <c r="CW84" s="1218">
        <v>0</v>
      </c>
      <c r="CX84" s="1218">
        <v>0</v>
      </c>
      <c r="CY84" s="1218">
        <v>0</v>
      </c>
      <c r="CZ84" s="1218">
        <v>0</v>
      </c>
      <c r="DA84" s="1218">
        <v>0</v>
      </c>
      <c r="DB84" s="1218">
        <v>0</v>
      </c>
      <c r="DC84" s="1218">
        <v>0</v>
      </c>
      <c r="DD84" s="1218">
        <v>0</v>
      </c>
      <c r="DE84" s="1218">
        <v>0</v>
      </c>
      <c r="DF84" s="1218">
        <v>0</v>
      </c>
      <c r="DG84" s="1218">
        <v>0</v>
      </c>
      <c r="DH84" s="1218">
        <v>0</v>
      </c>
      <c r="DI84" s="1218">
        <v>0</v>
      </c>
      <c r="DJ84" s="1218">
        <v>0</v>
      </c>
      <c r="DK84" s="1218">
        <v>0</v>
      </c>
      <c r="DL84" s="1218">
        <v>0</v>
      </c>
      <c r="DM84" s="1218">
        <v>0</v>
      </c>
      <c r="DN84" s="1218">
        <v>0</v>
      </c>
      <c r="DO84" s="1218">
        <v>0</v>
      </c>
      <c r="DP84" s="1218">
        <v>0</v>
      </c>
      <c r="DQ84" s="1218">
        <v>0</v>
      </c>
      <c r="DR84" s="1218">
        <v>0</v>
      </c>
      <c r="DS84" s="1218">
        <v>0</v>
      </c>
      <c r="DT84" s="1218">
        <v>0</v>
      </c>
      <c r="DU84" s="1218">
        <v>0</v>
      </c>
      <c r="DV84" s="1218">
        <v>0</v>
      </c>
      <c r="DW84" s="1218">
        <v>0</v>
      </c>
      <c r="DX84" s="1218">
        <v>0</v>
      </c>
      <c r="DY84" s="1218">
        <v>0</v>
      </c>
      <c r="DZ84" s="1218">
        <v>0</v>
      </c>
      <c r="EA84" s="1218">
        <v>0</v>
      </c>
      <c r="EB84" s="1218">
        <v>0</v>
      </c>
      <c r="EC84" s="1218">
        <v>0</v>
      </c>
      <c r="ED84" s="1218">
        <v>0</v>
      </c>
      <c r="EE84" s="1218">
        <v>0</v>
      </c>
      <c r="EF84" s="1218">
        <v>0</v>
      </c>
      <c r="EG84" s="1218">
        <v>0</v>
      </c>
      <c r="EH84" s="1218">
        <v>0</v>
      </c>
      <c r="EI84" s="1218">
        <v>0</v>
      </c>
      <c r="EJ84" s="1218">
        <v>1</v>
      </c>
      <c r="EK84" s="1218">
        <v>1</v>
      </c>
      <c r="EL84" s="1218">
        <v>1</v>
      </c>
      <c r="EM84" s="1218">
        <v>0</v>
      </c>
      <c r="EN84" s="1218">
        <v>0</v>
      </c>
      <c r="EO84" s="1218">
        <v>0</v>
      </c>
      <c r="EP84" s="1218">
        <v>0</v>
      </c>
      <c r="EQ84" s="1218">
        <v>0</v>
      </c>
      <c r="ER84" s="1218">
        <v>0</v>
      </c>
      <c r="ES84" s="1218">
        <v>0</v>
      </c>
      <c r="ET84" s="1218">
        <v>0</v>
      </c>
      <c r="EU84" s="1218">
        <v>0</v>
      </c>
      <c r="EV84" s="1218">
        <v>0</v>
      </c>
      <c r="EW84" s="1218">
        <v>0</v>
      </c>
      <c r="EX84" s="1218">
        <v>0</v>
      </c>
    </row>
    <row r="85" spans="1:154" ht="14.4" x14ac:dyDescent="0.25">
      <c r="A85" s="1133" t="s">
        <v>550</v>
      </c>
      <c r="B85" s="1218">
        <v>0</v>
      </c>
      <c r="C85" s="1218">
        <v>0</v>
      </c>
      <c r="D85" s="1218">
        <v>0</v>
      </c>
      <c r="E85" s="1218">
        <v>0</v>
      </c>
      <c r="F85" s="1218">
        <v>0</v>
      </c>
      <c r="G85" s="1218">
        <v>0</v>
      </c>
      <c r="H85" s="1218">
        <v>0</v>
      </c>
      <c r="I85" s="1218">
        <v>0</v>
      </c>
      <c r="J85" s="1218">
        <v>0</v>
      </c>
      <c r="K85" s="1218">
        <v>0</v>
      </c>
      <c r="L85" s="1218">
        <v>0</v>
      </c>
      <c r="M85" s="1218">
        <v>0</v>
      </c>
      <c r="N85" s="1218">
        <v>0</v>
      </c>
      <c r="O85" s="1218">
        <v>0</v>
      </c>
      <c r="P85" s="1218">
        <v>0</v>
      </c>
      <c r="Q85" s="1218">
        <v>0</v>
      </c>
      <c r="R85" s="1218">
        <v>0</v>
      </c>
      <c r="S85" s="1218">
        <v>0</v>
      </c>
      <c r="T85" s="1218">
        <v>0</v>
      </c>
      <c r="U85" s="1218">
        <v>0</v>
      </c>
      <c r="V85" s="1218">
        <v>0</v>
      </c>
      <c r="W85" s="1218">
        <v>0</v>
      </c>
      <c r="X85" s="1218">
        <v>0</v>
      </c>
      <c r="Y85" s="1218">
        <v>0</v>
      </c>
      <c r="Z85" s="1218">
        <v>0</v>
      </c>
      <c r="AA85" s="1218">
        <v>0</v>
      </c>
      <c r="AB85" s="1218">
        <v>0</v>
      </c>
      <c r="AC85" s="1218">
        <v>0</v>
      </c>
      <c r="AD85" s="1218">
        <v>0</v>
      </c>
      <c r="AE85" s="1218">
        <v>0</v>
      </c>
      <c r="AF85" s="1218">
        <v>0</v>
      </c>
      <c r="AG85" s="1218">
        <v>0</v>
      </c>
      <c r="AH85" s="1218">
        <v>0</v>
      </c>
      <c r="AI85" s="1218">
        <v>0</v>
      </c>
      <c r="AJ85" s="1218">
        <v>0</v>
      </c>
      <c r="AK85" s="1218">
        <v>0</v>
      </c>
      <c r="AL85" s="1218">
        <v>0</v>
      </c>
      <c r="AM85" s="1218">
        <v>0</v>
      </c>
      <c r="AN85" s="1218">
        <v>0</v>
      </c>
      <c r="AO85" s="1218">
        <v>0</v>
      </c>
      <c r="AP85" s="1218">
        <v>0</v>
      </c>
      <c r="AQ85" s="1218">
        <v>0</v>
      </c>
      <c r="AR85" s="1218">
        <v>0</v>
      </c>
      <c r="AS85" s="1218">
        <v>0</v>
      </c>
      <c r="AT85" s="1218">
        <v>0</v>
      </c>
      <c r="AU85" s="1218">
        <v>0</v>
      </c>
      <c r="AV85" s="1218">
        <v>0</v>
      </c>
      <c r="AW85" s="1218">
        <v>0</v>
      </c>
      <c r="AX85" s="1218">
        <v>0</v>
      </c>
      <c r="AY85" s="1218">
        <v>0</v>
      </c>
      <c r="AZ85" s="1218">
        <v>0</v>
      </c>
      <c r="BA85" s="1218">
        <v>0</v>
      </c>
      <c r="BB85" s="1218">
        <v>0</v>
      </c>
      <c r="BC85" s="1218">
        <v>0</v>
      </c>
      <c r="BD85" s="1218">
        <v>0</v>
      </c>
      <c r="BE85" s="1218">
        <v>0</v>
      </c>
      <c r="BF85" s="1218">
        <v>0</v>
      </c>
      <c r="BG85" s="1218">
        <v>0</v>
      </c>
      <c r="BH85" s="1218">
        <v>0</v>
      </c>
      <c r="BI85" s="1218">
        <v>0</v>
      </c>
      <c r="BJ85" s="1218">
        <v>0</v>
      </c>
      <c r="BK85" s="1218">
        <v>0</v>
      </c>
      <c r="BL85" s="1218">
        <v>0</v>
      </c>
      <c r="BM85" s="1218">
        <v>0</v>
      </c>
      <c r="BN85" s="1218">
        <v>0</v>
      </c>
      <c r="BO85" s="1218">
        <v>0</v>
      </c>
      <c r="BP85" s="1218">
        <v>0</v>
      </c>
      <c r="BQ85" s="1218">
        <v>0</v>
      </c>
      <c r="BR85" s="1218">
        <v>0</v>
      </c>
      <c r="BS85" s="1218">
        <v>0</v>
      </c>
      <c r="BT85" s="1218">
        <v>0</v>
      </c>
      <c r="BU85" s="1218">
        <v>0</v>
      </c>
      <c r="BV85" s="1218">
        <v>0</v>
      </c>
      <c r="BW85" s="1218">
        <v>0</v>
      </c>
      <c r="BX85" s="1218">
        <v>0</v>
      </c>
      <c r="BY85" s="1218">
        <v>0</v>
      </c>
      <c r="BZ85" s="1218">
        <v>0</v>
      </c>
      <c r="CA85" s="1218">
        <v>0</v>
      </c>
      <c r="CB85" s="1218">
        <v>0</v>
      </c>
      <c r="CC85" s="1218">
        <v>0</v>
      </c>
      <c r="CD85" s="1218">
        <v>0</v>
      </c>
      <c r="CE85" s="1218">
        <v>0</v>
      </c>
      <c r="CF85" s="1218">
        <v>0</v>
      </c>
      <c r="CG85" s="1218">
        <v>0</v>
      </c>
      <c r="CH85" s="1218">
        <v>0</v>
      </c>
      <c r="CI85" s="1218">
        <v>0</v>
      </c>
      <c r="CJ85" s="1218">
        <v>0</v>
      </c>
      <c r="CK85" s="1218">
        <v>0</v>
      </c>
      <c r="CL85" s="1218">
        <v>0</v>
      </c>
      <c r="CM85" s="1218">
        <v>0</v>
      </c>
      <c r="CN85" s="1218">
        <v>0</v>
      </c>
      <c r="CO85" s="1218">
        <v>0</v>
      </c>
      <c r="CP85" s="1218">
        <v>0</v>
      </c>
      <c r="CQ85" s="1218">
        <v>0</v>
      </c>
      <c r="CR85" s="1218">
        <v>0</v>
      </c>
      <c r="CS85" s="1218">
        <v>0</v>
      </c>
      <c r="CT85" s="1218">
        <v>0</v>
      </c>
      <c r="CU85" s="1218">
        <v>0</v>
      </c>
      <c r="CV85" s="1218">
        <v>0</v>
      </c>
      <c r="CW85" s="1218">
        <v>0</v>
      </c>
      <c r="CX85" s="1218">
        <v>0</v>
      </c>
      <c r="CY85" s="1218">
        <v>0</v>
      </c>
      <c r="CZ85" s="1218">
        <v>0</v>
      </c>
      <c r="DA85" s="1218">
        <v>0</v>
      </c>
      <c r="DB85" s="1218">
        <v>0</v>
      </c>
      <c r="DC85" s="1218">
        <v>0</v>
      </c>
      <c r="DD85" s="1218">
        <v>0</v>
      </c>
      <c r="DE85" s="1218">
        <v>0</v>
      </c>
      <c r="DF85" s="1218">
        <v>0</v>
      </c>
      <c r="DG85" s="1218">
        <v>0</v>
      </c>
      <c r="DH85" s="1218">
        <v>0</v>
      </c>
      <c r="DI85" s="1218">
        <v>0</v>
      </c>
      <c r="DJ85" s="1218">
        <v>0</v>
      </c>
      <c r="DK85" s="1218">
        <v>0</v>
      </c>
      <c r="DL85" s="1218">
        <v>0</v>
      </c>
      <c r="DM85" s="1218">
        <v>0</v>
      </c>
      <c r="DN85" s="1218">
        <v>0</v>
      </c>
      <c r="DO85" s="1218">
        <v>0</v>
      </c>
      <c r="DP85" s="1218">
        <v>0</v>
      </c>
      <c r="DQ85" s="1218">
        <v>0</v>
      </c>
      <c r="DR85" s="1218">
        <v>0</v>
      </c>
      <c r="DS85" s="1218">
        <v>0</v>
      </c>
      <c r="DT85" s="1218">
        <v>0</v>
      </c>
      <c r="DU85" s="1218">
        <v>0</v>
      </c>
      <c r="DV85" s="1218">
        <v>0</v>
      </c>
      <c r="DW85" s="1218">
        <v>0</v>
      </c>
      <c r="DX85" s="1218">
        <v>0</v>
      </c>
      <c r="DY85" s="1218">
        <v>0</v>
      </c>
      <c r="DZ85" s="1218">
        <v>0</v>
      </c>
      <c r="EA85" s="1218">
        <v>0</v>
      </c>
      <c r="EB85" s="1218">
        <v>0</v>
      </c>
      <c r="EC85" s="1218">
        <v>0</v>
      </c>
      <c r="ED85" s="1218">
        <v>0</v>
      </c>
      <c r="EE85" s="1218">
        <v>0</v>
      </c>
      <c r="EF85" s="1218">
        <v>0</v>
      </c>
      <c r="EG85" s="1218">
        <v>0</v>
      </c>
      <c r="EH85" s="1218">
        <v>0</v>
      </c>
      <c r="EI85" s="1218">
        <v>0</v>
      </c>
      <c r="EJ85" s="1218">
        <v>0</v>
      </c>
      <c r="EK85" s="1218">
        <v>0</v>
      </c>
      <c r="EL85" s="1218">
        <v>0</v>
      </c>
      <c r="EM85" s="1218">
        <v>1</v>
      </c>
      <c r="EN85" s="1218">
        <v>1</v>
      </c>
      <c r="EO85" s="1218">
        <v>0</v>
      </c>
      <c r="EP85" s="1218">
        <v>0</v>
      </c>
      <c r="EQ85" s="1218">
        <v>0</v>
      </c>
      <c r="ER85" s="1218">
        <v>0</v>
      </c>
      <c r="ES85" s="1218">
        <v>0</v>
      </c>
      <c r="ET85" s="1218">
        <v>0</v>
      </c>
      <c r="EU85" s="1218">
        <v>0</v>
      </c>
      <c r="EV85" s="1218">
        <v>0</v>
      </c>
      <c r="EW85" s="1218">
        <v>0</v>
      </c>
      <c r="EX85" s="1218">
        <v>0</v>
      </c>
    </row>
    <row r="86" spans="1:154" ht="14.4" x14ac:dyDescent="0.25">
      <c r="A86" s="1133" t="s">
        <v>551</v>
      </c>
      <c r="B86" s="1218">
        <v>0</v>
      </c>
      <c r="C86" s="1218">
        <v>0</v>
      </c>
      <c r="D86" s="1218">
        <v>0</v>
      </c>
      <c r="E86" s="1218">
        <v>0</v>
      </c>
      <c r="F86" s="1218">
        <v>0</v>
      </c>
      <c r="G86" s="1218">
        <v>0</v>
      </c>
      <c r="H86" s="1218">
        <v>0</v>
      </c>
      <c r="I86" s="1218">
        <v>0</v>
      </c>
      <c r="J86" s="1218">
        <v>0</v>
      </c>
      <c r="K86" s="1218">
        <v>0</v>
      </c>
      <c r="L86" s="1218">
        <v>0</v>
      </c>
      <c r="M86" s="1218">
        <v>0</v>
      </c>
      <c r="N86" s="1218">
        <v>0</v>
      </c>
      <c r="O86" s="1218">
        <v>0</v>
      </c>
      <c r="P86" s="1218">
        <v>0</v>
      </c>
      <c r="Q86" s="1218">
        <v>0</v>
      </c>
      <c r="R86" s="1218">
        <v>0</v>
      </c>
      <c r="S86" s="1218">
        <v>0</v>
      </c>
      <c r="T86" s="1218">
        <v>0</v>
      </c>
      <c r="U86" s="1218">
        <v>0</v>
      </c>
      <c r="V86" s="1218">
        <v>0</v>
      </c>
      <c r="W86" s="1218">
        <v>0</v>
      </c>
      <c r="X86" s="1218">
        <v>0</v>
      </c>
      <c r="Y86" s="1218">
        <v>0</v>
      </c>
      <c r="Z86" s="1218">
        <v>0</v>
      </c>
      <c r="AA86" s="1218">
        <v>0</v>
      </c>
      <c r="AB86" s="1218">
        <v>0</v>
      </c>
      <c r="AC86" s="1218">
        <v>0</v>
      </c>
      <c r="AD86" s="1218">
        <v>0</v>
      </c>
      <c r="AE86" s="1218">
        <v>0</v>
      </c>
      <c r="AF86" s="1218">
        <v>0</v>
      </c>
      <c r="AG86" s="1218">
        <v>0</v>
      </c>
      <c r="AH86" s="1218">
        <v>0</v>
      </c>
      <c r="AI86" s="1218">
        <v>0</v>
      </c>
      <c r="AJ86" s="1218">
        <v>0</v>
      </c>
      <c r="AK86" s="1218">
        <v>0</v>
      </c>
      <c r="AL86" s="1218">
        <v>0</v>
      </c>
      <c r="AM86" s="1218">
        <v>0</v>
      </c>
      <c r="AN86" s="1218">
        <v>0</v>
      </c>
      <c r="AO86" s="1218">
        <v>0</v>
      </c>
      <c r="AP86" s="1218">
        <v>0</v>
      </c>
      <c r="AQ86" s="1218">
        <v>0</v>
      </c>
      <c r="AR86" s="1218">
        <v>0</v>
      </c>
      <c r="AS86" s="1218">
        <v>0</v>
      </c>
      <c r="AT86" s="1218">
        <v>0</v>
      </c>
      <c r="AU86" s="1218">
        <v>0</v>
      </c>
      <c r="AV86" s="1218">
        <v>0</v>
      </c>
      <c r="AW86" s="1218">
        <v>0</v>
      </c>
      <c r="AX86" s="1218">
        <v>0</v>
      </c>
      <c r="AY86" s="1218">
        <v>0</v>
      </c>
      <c r="AZ86" s="1218">
        <v>0</v>
      </c>
      <c r="BA86" s="1218">
        <v>0</v>
      </c>
      <c r="BB86" s="1218">
        <v>0</v>
      </c>
      <c r="BC86" s="1218">
        <v>0</v>
      </c>
      <c r="BD86" s="1218">
        <v>0</v>
      </c>
      <c r="BE86" s="1218">
        <v>0</v>
      </c>
      <c r="BF86" s="1218">
        <v>0</v>
      </c>
      <c r="BG86" s="1218">
        <v>0</v>
      </c>
      <c r="BH86" s="1218">
        <v>0</v>
      </c>
      <c r="BI86" s="1218">
        <v>0</v>
      </c>
      <c r="BJ86" s="1218">
        <v>0</v>
      </c>
      <c r="BK86" s="1218">
        <v>0</v>
      </c>
      <c r="BL86" s="1218">
        <v>0</v>
      </c>
      <c r="BM86" s="1218">
        <v>0</v>
      </c>
      <c r="BN86" s="1218">
        <v>0</v>
      </c>
      <c r="BO86" s="1218">
        <v>0</v>
      </c>
      <c r="BP86" s="1218">
        <v>0</v>
      </c>
      <c r="BQ86" s="1218">
        <v>0</v>
      </c>
      <c r="BR86" s="1218">
        <v>0</v>
      </c>
      <c r="BS86" s="1218">
        <v>0</v>
      </c>
      <c r="BT86" s="1218">
        <v>0</v>
      </c>
      <c r="BU86" s="1218">
        <v>0</v>
      </c>
      <c r="BV86" s="1218">
        <v>0</v>
      </c>
      <c r="BW86" s="1218">
        <v>0</v>
      </c>
      <c r="BX86" s="1218">
        <v>0</v>
      </c>
      <c r="BY86" s="1218">
        <v>0</v>
      </c>
      <c r="BZ86" s="1218">
        <v>0</v>
      </c>
      <c r="CA86" s="1218">
        <v>0</v>
      </c>
      <c r="CB86" s="1218">
        <v>0</v>
      </c>
      <c r="CC86" s="1218">
        <v>0</v>
      </c>
      <c r="CD86" s="1218">
        <v>0</v>
      </c>
      <c r="CE86" s="1218">
        <v>0</v>
      </c>
      <c r="CF86" s="1218">
        <v>0</v>
      </c>
      <c r="CG86" s="1218">
        <v>0</v>
      </c>
      <c r="CH86" s="1218">
        <v>0</v>
      </c>
      <c r="CI86" s="1218">
        <v>0</v>
      </c>
      <c r="CJ86" s="1218">
        <v>0</v>
      </c>
      <c r="CK86" s="1218">
        <v>0</v>
      </c>
      <c r="CL86" s="1218">
        <v>0</v>
      </c>
      <c r="CM86" s="1218">
        <v>0</v>
      </c>
      <c r="CN86" s="1218">
        <v>0</v>
      </c>
      <c r="CO86" s="1218">
        <v>0</v>
      </c>
      <c r="CP86" s="1218">
        <v>0</v>
      </c>
      <c r="CQ86" s="1218">
        <v>0</v>
      </c>
      <c r="CR86" s="1218">
        <v>0</v>
      </c>
      <c r="CS86" s="1218">
        <v>0</v>
      </c>
      <c r="CT86" s="1218">
        <v>0</v>
      </c>
      <c r="CU86" s="1218">
        <v>0</v>
      </c>
      <c r="CV86" s="1218">
        <v>0</v>
      </c>
      <c r="CW86" s="1218">
        <v>0</v>
      </c>
      <c r="CX86" s="1218">
        <v>0</v>
      </c>
      <c r="CY86" s="1218">
        <v>0</v>
      </c>
      <c r="CZ86" s="1218">
        <v>0</v>
      </c>
      <c r="DA86" s="1218">
        <v>0</v>
      </c>
      <c r="DB86" s="1218">
        <v>0</v>
      </c>
      <c r="DC86" s="1218">
        <v>0</v>
      </c>
      <c r="DD86" s="1218">
        <v>0</v>
      </c>
      <c r="DE86" s="1218">
        <v>0</v>
      </c>
      <c r="DF86" s="1218">
        <v>0</v>
      </c>
      <c r="DG86" s="1218">
        <v>0</v>
      </c>
      <c r="DH86" s="1218">
        <v>0</v>
      </c>
      <c r="DI86" s="1218">
        <v>0</v>
      </c>
      <c r="DJ86" s="1218">
        <v>0</v>
      </c>
      <c r="DK86" s="1218">
        <v>0</v>
      </c>
      <c r="DL86" s="1218">
        <v>0</v>
      </c>
      <c r="DM86" s="1218">
        <v>0</v>
      </c>
      <c r="DN86" s="1218">
        <v>0</v>
      </c>
      <c r="DO86" s="1218">
        <v>0</v>
      </c>
      <c r="DP86" s="1218">
        <v>0</v>
      </c>
      <c r="DQ86" s="1218">
        <v>0</v>
      </c>
      <c r="DR86" s="1218">
        <v>0</v>
      </c>
      <c r="DS86" s="1218">
        <v>0</v>
      </c>
      <c r="DT86" s="1218">
        <v>0</v>
      </c>
      <c r="DU86" s="1218">
        <v>0</v>
      </c>
      <c r="DV86" s="1218">
        <v>0</v>
      </c>
      <c r="DW86" s="1218">
        <v>0</v>
      </c>
      <c r="DX86" s="1218">
        <v>0</v>
      </c>
      <c r="DY86" s="1218">
        <v>0</v>
      </c>
      <c r="DZ86" s="1218">
        <v>0</v>
      </c>
      <c r="EA86" s="1218">
        <v>0</v>
      </c>
      <c r="EB86" s="1218">
        <v>0</v>
      </c>
      <c r="EC86" s="1218">
        <v>0</v>
      </c>
      <c r="ED86" s="1218">
        <v>0</v>
      </c>
      <c r="EE86" s="1218">
        <v>0</v>
      </c>
      <c r="EF86" s="1218">
        <v>0</v>
      </c>
      <c r="EG86" s="1218">
        <v>0</v>
      </c>
      <c r="EH86" s="1218">
        <v>0</v>
      </c>
      <c r="EI86" s="1218">
        <v>0</v>
      </c>
      <c r="EJ86" s="1218">
        <v>0</v>
      </c>
      <c r="EK86" s="1218">
        <v>0</v>
      </c>
      <c r="EL86" s="1218">
        <v>0</v>
      </c>
      <c r="EM86" s="1218">
        <v>0</v>
      </c>
      <c r="EN86" s="1218">
        <v>0</v>
      </c>
      <c r="EO86" s="1218">
        <v>1</v>
      </c>
      <c r="EP86" s="1218">
        <v>0</v>
      </c>
      <c r="EQ86" s="1218">
        <v>0</v>
      </c>
      <c r="ER86" s="1218">
        <v>0</v>
      </c>
      <c r="ES86" s="1218">
        <v>0</v>
      </c>
      <c r="ET86" s="1218">
        <v>0</v>
      </c>
      <c r="EU86" s="1218">
        <v>0</v>
      </c>
      <c r="EV86" s="1218">
        <v>0</v>
      </c>
      <c r="EW86" s="1218">
        <v>0</v>
      </c>
      <c r="EX86" s="1218">
        <v>0</v>
      </c>
    </row>
    <row r="87" spans="1:154" ht="14.4" x14ac:dyDescent="0.25">
      <c r="A87" s="1133" t="s">
        <v>552</v>
      </c>
      <c r="B87" s="1218">
        <v>0</v>
      </c>
      <c r="C87" s="1218">
        <v>0</v>
      </c>
      <c r="D87" s="1218">
        <v>0</v>
      </c>
      <c r="E87" s="1218">
        <v>0</v>
      </c>
      <c r="F87" s="1218">
        <v>0</v>
      </c>
      <c r="G87" s="1218">
        <v>0</v>
      </c>
      <c r="H87" s="1218">
        <v>0</v>
      </c>
      <c r="I87" s="1218">
        <v>0</v>
      </c>
      <c r="J87" s="1218">
        <v>0</v>
      </c>
      <c r="K87" s="1218">
        <v>0</v>
      </c>
      <c r="L87" s="1218">
        <v>0</v>
      </c>
      <c r="M87" s="1218">
        <v>0</v>
      </c>
      <c r="N87" s="1218">
        <v>0</v>
      </c>
      <c r="O87" s="1218">
        <v>0</v>
      </c>
      <c r="P87" s="1218">
        <v>0</v>
      </c>
      <c r="Q87" s="1218">
        <v>0</v>
      </c>
      <c r="R87" s="1218">
        <v>0</v>
      </c>
      <c r="S87" s="1218">
        <v>0</v>
      </c>
      <c r="T87" s="1218">
        <v>0</v>
      </c>
      <c r="U87" s="1218">
        <v>0</v>
      </c>
      <c r="V87" s="1218">
        <v>0</v>
      </c>
      <c r="W87" s="1218">
        <v>0</v>
      </c>
      <c r="X87" s="1218">
        <v>0</v>
      </c>
      <c r="Y87" s="1218">
        <v>0</v>
      </c>
      <c r="Z87" s="1218">
        <v>0</v>
      </c>
      <c r="AA87" s="1218">
        <v>0</v>
      </c>
      <c r="AB87" s="1218">
        <v>0</v>
      </c>
      <c r="AC87" s="1218">
        <v>0</v>
      </c>
      <c r="AD87" s="1218">
        <v>0</v>
      </c>
      <c r="AE87" s="1218">
        <v>0</v>
      </c>
      <c r="AF87" s="1218">
        <v>0</v>
      </c>
      <c r="AG87" s="1218">
        <v>0</v>
      </c>
      <c r="AH87" s="1218">
        <v>0</v>
      </c>
      <c r="AI87" s="1218">
        <v>0</v>
      </c>
      <c r="AJ87" s="1218">
        <v>0</v>
      </c>
      <c r="AK87" s="1218">
        <v>0</v>
      </c>
      <c r="AL87" s="1218">
        <v>0</v>
      </c>
      <c r="AM87" s="1218">
        <v>0</v>
      </c>
      <c r="AN87" s="1218">
        <v>0</v>
      </c>
      <c r="AO87" s="1218">
        <v>0</v>
      </c>
      <c r="AP87" s="1218">
        <v>0</v>
      </c>
      <c r="AQ87" s="1218">
        <v>0</v>
      </c>
      <c r="AR87" s="1218">
        <v>0</v>
      </c>
      <c r="AS87" s="1218">
        <v>0</v>
      </c>
      <c r="AT87" s="1218">
        <v>0</v>
      </c>
      <c r="AU87" s="1218">
        <v>0</v>
      </c>
      <c r="AV87" s="1218">
        <v>0</v>
      </c>
      <c r="AW87" s="1218">
        <v>0</v>
      </c>
      <c r="AX87" s="1218">
        <v>0</v>
      </c>
      <c r="AY87" s="1218">
        <v>0</v>
      </c>
      <c r="AZ87" s="1218">
        <v>0</v>
      </c>
      <c r="BA87" s="1218">
        <v>0</v>
      </c>
      <c r="BB87" s="1218">
        <v>0</v>
      </c>
      <c r="BC87" s="1218">
        <v>0</v>
      </c>
      <c r="BD87" s="1218">
        <v>0</v>
      </c>
      <c r="BE87" s="1218">
        <v>0</v>
      </c>
      <c r="BF87" s="1218">
        <v>0</v>
      </c>
      <c r="BG87" s="1218">
        <v>0</v>
      </c>
      <c r="BH87" s="1218">
        <v>0</v>
      </c>
      <c r="BI87" s="1218">
        <v>0</v>
      </c>
      <c r="BJ87" s="1218">
        <v>0</v>
      </c>
      <c r="BK87" s="1218">
        <v>0</v>
      </c>
      <c r="BL87" s="1218">
        <v>0</v>
      </c>
      <c r="BM87" s="1218">
        <v>0</v>
      </c>
      <c r="BN87" s="1218">
        <v>0</v>
      </c>
      <c r="BO87" s="1218">
        <v>0</v>
      </c>
      <c r="BP87" s="1218">
        <v>0</v>
      </c>
      <c r="BQ87" s="1218">
        <v>0</v>
      </c>
      <c r="BR87" s="1218">
        <v>0</v>
      </c>
      <c r="BS87" s="1218">
        <v>0</v>
      </c>
      <c r="BT87" s="1218">
        <v>0</v>
      </c>
      <c r="BU87" s="1218">
        <v>0</v>
      </c>
      <c r="BV87" s="1218">
        <v>0</v>
      </c>
      <c r="BW87" s="1218">
        <v>0</v>
      </c>
      <c r="BX87" s="1218">
        <v>0</v>
      </c>
      <c r="BY87" s="1218">
        <v>0</v>
      </c>
      <c r="BZ87" s="1218">
        <v>0</v>
      </c>
      <c r="CA87" s="1218">
        <v>0</v>
      </c>
      <c r="CB87" s="1218">
        <v>0</v>
      </c>
      <c r="CC87" s="1218">
        <v>0</v>
      </c>
      <c r="CD87" s="1218">
        <v>0</v>
      </c>
      <c r="CE87" s="1218">
        <v>0</v>
      </c>
      <c r="CF87" s="1218">
        <v>0</v>
      </c>
      <c r="CG87" s="1218">
        <v>0</v>
      </c>
      <c r="CH87" s="1218">
        <v>0</v>
      </c>
      <c r="CI87" s="1218">
        <v>0</v>
      </c>
      <c r="CJ87" s="1218">
        <v>0</v>
      </c>
      <c r="CK87" s="1218">
        <v>0</v>
      </c>
      <c r="CL87" s="1218">
        <v>0</v>
      </c>
      <c r="CM87" s="1218">
        <v>0</v>
      </c>
      <c r="CN87" s="1218">
        <v>0</v>
      </c>
      <c r="CO87" s="1218">
        <v>0</v>
      </c>
      <c r="CP87" s="1218">
        <v>0</v>
      </c>
      <c r="CQ87" s="1218">
        <v>0</v>
      </c>
      <c r="CR87" s="1218">
        <v>0</v>
      </c>
      <c r="CS87" s="1218">
        <v>0</v>
      </c>
      <c r="CT87" s="1218">
        <v>0</v>
      </c>
      <c r="CU87" s="1218">
        <v>0</v>
      </c>
      <c r="CV87" s="1218">
        <v>0</v>
      </c>
      <c r="CW87" s="1218">
        <v>0</v>
      </c>
      <c r="CX87" s="1218">
        <v>0</v>
      </c>
      <c r="CY87" s="1218">
        <v>0</v>
      </c>
      <c r="CZ87" s="1218">
        <v>0</v>
      </c>
      <c r="DA87" s="1218">
        <v>0</v>
      </c>
      <c r="DB87" s="1218">
        <v>0</v>
      </c>
      <c r="DC87" s="1218">
        <v>0</v>
      </c>
      <c r="DD87" s="1218">
        <v>0</v>
      </c>
      <c r="DE87" s="1218">
        <v>0</v>
      </c>
      <c r="DF87" s="1218">
        <v>0</v>
      </c>
      <c r="DG87" s="1218">
        <v>0</v>
      </c>
      <c r="DH87" s="1218">
        <v>0</v>
      </c>
      <c r="DI87" s="1218">
        <v>0</v>
      </c>
      <c r="DJ87" s="1218">
        <v>0</v>
      </c>
      <c r="DK87" s="1218">
        <v>0</v>
      </c>
      <c r="DL87" s="1218">
        <v>0</v>
      </c>
      <c r="DM87" s="1218">
        <v>0</v>
      </c>
      <c r="DN87" s="1218">
        <v>0</v>
      </c>
      <c r="DO87" s="1218">
        <v>0</v>
      </c>
      <c r="DP87" s="1218">
        <v>0</v>
      </c>
      <c r="DQ87" s="1218">
        <v>0</v>
      </c>
      <c r="DR87" s="1218">
        <v>0</v>
      </c>
      <c r="DS87" s="1218">
        <v>0</v>
      </c>
      <c r="DT87" s="1218">
        <v>0</v>
      </c>
      <c r="DU87" s="1218">
        <v>0</v>
      </c>
      <c r="DV87" s="1218">
        <v>0</v>
      </c>
      <c r="DW87" s="1218">
        <v>0</v>
      </c>
      <c r="DX87" s="1218">
        <v>0</v>
      </c>
      <c r="DY87" s="1218">
        <v>0</v>
      </c>
      <c r="DZ87" s="1218">
        <v>0</v>
      </c>
      <c r="EA87" s="1218">
        <v>0</v>
      </c>
      <c r="EB87" s="1218">
        <v>0</v>
      </c>
      <c r="EC87" s="1218">
        <v>0</v>
      </c>
      <c r="ED87" s="1218">
        <v>0</v>
      </c>
      <c r="EE87" s="1218">
        <v>0</v>
      </c>
      <c r="EF87" s="1218">
        <v>0</v>
      </c>
      <c r="EG87" s="1218">
        <v>0</v>
      </c>
      <c r="EH87" s="1218">
        <v>0</v>
      </c>
      <c r="EI87" s="1218">
        <v>0</v>
      </c>
      <c r="EJ87" s="1218">
        <v>0</v>
      </c>
      <c r="EK87" s="1218">
        <v>0</v>
      </c>
      <c r="EL87" s="1218">
        <v>0</v>
      </c>
      <c r="EM87" s="1218">
        <v>0</v>
      </c>
      <c r="EN87" s="1218">
        <v>0</v>
      </c>
      <c r="EO87" s="1218">
        <v>0</v>
      </c>
      <c r="EP87" s="1218">
        <v>1</v>
      </c>
      <c r="EQ87" s="1218">
        <v>0</v>
      </c>
      <c r="ER87" s="1218">
        <v>0</v>
      </c>
      <c r="ES87" s="1218">
        <v>0</v>
      </c>
      <c r="ET87" s="1218">
        <v>0</v>
      </c>
      <c r="EU87" s="1218">
        <v>0</v>
      </c>
      <c r="EV87" s="1218">
        <v>0</v>
      </c>
      <c r="EW87" s="1218">
        <v>0</v>
      </c>
      <c r="EX87" s="1218">
        <v>0</v>
      </c>
    </row>
    <row r="88" spans="1:154" ht="14.4" x14ac:dyDescent="0.25">
      <c r="A88" s="1133" t="s">
        <v>553</v>
      </c>
      <c r="B88" s="1218">
        <v>0</v>
      </c>
      <c r="C88" s="1218">
        <v>0</v>
      </c>
      <c r="D88" s="1218">
        <v>0</v>
      </c>
      <c r="E88" s="1218">
        <v>0</v>
      </c>
      <c r="F88" s="1218">
        <v>0</v>
      </c>
      <c r="G88" s="1218">
        <v>0</v>
      </c>
      <c r="H88" s="1218">
        <v>0</v>
      </c>
      <c r="I88" s="1218">
        <v>0</v>
      </c>
      <c r="J88" s="1218">
        <v>0</v>
      </c>
      <c r="K88" s="1218">
        <v>0</v>
      </c>
      <c r="L88" s="1218">
        <v>0</v>
      </c>
      <c r="M88" s="1218">
        <v>0</v>
      </c>
      <c r="N88" s="1218">
        <v>0</v>
      </c>
      <c r="O88" s="1218">
        <v>0</v>
      </c>
      <c r="P88" s="1218">
        <v>0</v>
      </c>
      <c r="Q88" s="1218">
        <v>0</v>
      </c>
      <c r="R88" s="1218">
        <v>0</v>
      </c>
      <c r="S88" s="1218">
        <v>0</v>
      </c>
      <c r="T88" s="1218">
        <v>0</v>
      </c>
      <c r="U88" s="1218">
        <v>0</v>
      </c>
      <c r="V88" s="1218">
        <v>0</v>
      </c>
      <c r="W88" s="1218">
        <v>0</v>
      </c>
      <c r="X88" s="1218">
        <v>0</v>
      </c>
      <c r="Y88" s="1218">
        <v>0</v>
      </c>
      <c r="Z88" s="1218">
        <v>0</v>
      </c>
      <c r="AA88" s="1218">
        <v>0</v>
      </c>
      <c r="AB88" s="1218">
        <v>0</v>
      </c>
      <c r="AC88" s="1218">
        <v>0</v>
      </c>
      <c r="AD88" s="1218">
        <v>0</v>
      </c>
      <c r="AE88" s="1218">
        <v>0</v>
      </c>
      <c r="AF88" s="1218">
        <v>0</v>
      </c>
      <c r="AG88" s="1218">
        <v>0</v>
      </c>
      <c r="AH88" s="1218">
        <v>0</v>
      </c>
      <c r="AI88" s="1218">
        <v>0</v>
      </c>
      <c r="AJ88" s="1218">
        <v>0</v>
      </c>
      <c r="AK88" s="1218">
        <v>0</v>
      </c>
      <c r="AL88" s="1218">
        <v>0</v>
      </c>
      <c r="AM88" s="1218">
        <v>0</v>
      </c>
      <c r="AN88" s="1218">
        <v>0</v>
      </c>
      <c r="AO88" s="1218">
        <v>0</v>
      </c>
      <c r="AP88" s="1218">
        <v>0</v>
      </c>
      <c r="AQ88" s="1218">
        <v>0</v>
      </c>
      <c r="AR88" s="1218">
        <v>0</v>
      </c>
      <c r="AS88" s="1218">
        <v>0</v>
      </c>
      <c r="AT88" s="1218">
        <v>0</v>
      </c>
      <c r="AU88" s="1218">
        <v>0</v>
      </c>
      <c r="AV88" s="1218">
        <v>0</v>
      </c>
      <c r="AW88" s="1218">
        <v>0</v>
      </c>
      <c r="AX88" s="1218">
        <v>0</v>
      </c>
      <c r="AY88" s="1218">
        <v>0</v>
      </c>
      <c r="AZ88" s="1218">
        <v>0</v>
      </c>
      <c r="BA88" s="1218">
        <v>0</v>
      </c>
      <c r="BB88" s="1218">
        <v>0</v>
      </c>
      <c r="BC88" s="1218">
        <v>0</v>
      </c>
      <c r="BD88" s="1218">
        <v>0</v>
      </c>
      <c r="BE88" s="1218">
        <v>0</v>
      </c>
      <c r="BF88" s="1218">
        <v>0</v>
      </c>
      <c r="BG88" s="1218">
        <v>0</v>
      </c>
      <c r="BH88" s="1218">
        <v>0</v>
      </c>
      <c r="BI88" s="1218">
        <v>0</v>
      </c>
      <c r="BJ88" s="1218">
        <v>0</v>
      </c>
      <c r="BK88" s="1218">
        <v>0</v>
      </c>
      <c r="BL88" s="1218">
        <v>0</v>
      </c>
      <c r="BM88" s="1218">
        <v>0</v>
      </c>
      <c r="BN88" s="1218">
        <v>0</v>
      </c>
      <c r="BO88" s="1218">
        <v>0</v>
      </c>
      <c r="BP88" s="1218">
        <v>0</v>
      </c>
      <c r="BQ88" s="1218">
        <v>0</v>
      </c>
      <c r="BR88" s="1218">
        <v>0</v>
      </c>
      <c r="BS88" s="1218">
        <v>0</v>
      </c>
      <c r="BT88" s="1218">
        <v>0</v>
      </c>
      <c r="BU88" s="1218">
        <v>0</v>
      </c>
      <c r="BV88" s="1218">
        <v>0</v>
      </c>
      <c r="BW88" s="1218">
        <v>0</v>
      </c>
      <c r="BX88" s="1218">
        <v>0</v>
      </c>
      <c r="BY88" s="1218">
        <v>0</v>
      </c>
      <c r="BZ88" s="1218">
        <v>0</v>
      </c>
      <c r="CA88" s="1218">
        <v>0</v>
      </c>
      <c r="CB88" s="1218">
        <v>0</v>
      </c>
      <c r="CC88" s="1218">
        <v>0</v>
      </c>
      <c r="CD88" s="1218">
        <v>0</v>
      </c>
      <c r="CE88" s="1218">
        <v>0</v>
      </c>
      <c r="CF88" s="1218">
        <v>0</v>
      </c>
      <c r="CG88" s="1218">
        <v>0</v>
      </c>
      <c r="CH88" s="1218">
        <v>0</v>
      </c>
      <c r="CI88" s="1218">
        <v>0</v>
      </c>
      <c r="CJ88" s="1218">
        <v>0</v>
      </c>
      <c r="CK88" s="1218">
        <v>0</v>
      </c>
      <c r="CL88" s="1218">
        <v>0</v>
      </c>
      <c r="CM88" s="1218">
        <v>0</v>
      </c>
      <c r="CN88" s="1218">
        <v>0</v>
      </c>
      <c r="CO88" s="1218">
        <v>0</v>
      </c>
      <c r="CP88" s="1218">
        <v>0</v>
      </c>
      <c r="CQ88" s="1218">
        <v>0</v>
      </c>
      <c r="CR88" s="1218">
        <v>0</v>
      </c>
      <c r="CS88" s="1218">
        <v>0</v>
      </c>
      <c r="CT88" s="1218">
        <v>0</v>
      </c>
      <c r="CU88" s="1218">
        <v>0</v>
      </c>
      <c r="CV88" s="1218">
        <v>0</v>
      </c>
      <c r="CW88" s="1218">
        <v>0</v>
      </c>
      <c r="CX88" s="1218">
        <v>0</v>
      </c>
      <c r="CY88" s="1218">
        <v>0</v>
      </c>
      <c r="CZ88" s="1218">
        <v>0</v>
      </c>
      <c r="DA88" s="1218">
        <v>0</v>
      </c>
      <c r="DB88" s="1218">
        <v>0</v>
      </c>
      <c r="DC88" s="1218">
        <v>0</v>
      </c>
      <c r="DD88" s="1218">
        <v>0</v>
      </c>
      <c r="DE88" s="1218">
        <v>0</v>
      </c>
      <c r="DF88" s="1218">
        <v>0</v>
      </c>
      <c r="DG88" s="1218">
        <v>0</v>
      </c>
      <c r="DH88" s="1218">
        <v>0</v>
      </c>
      <c r="DI88" s="1218">
        <v>0</v>
      </c>
      <c r="DJ88" s="1218">
        <v>0</v>
      </c>
      <c r="DK88" s="1218">
        <v>0</v>
      </c>
      <c r="DL88" s="1218">
        <v>0</v>
      </c>
      <c r="DM88" s="1218">
        <v>0</v>
      </c>
      <c r="DN88" s="1218">
        <v>0</v>
      </c>
      <c r="DO88" s="1218">
        <v>0</v>
      </c>
      <c r="DP88" s="1218">
        <v>0</v>
      </c>
      <c r="DQ88" s="1218">
        <v>0</v>
      </c>
      <c r="DR88" s="1218">
        <v>0</v>
      </c>
      <c r="DS88" s="1218">
        <v>0</v>
      </c>
      <c r="DT88" s="1218">
        <v>0</v>
      </c>
      <c r="DU88" s="1218">
        <v>0</v>
      </c>
      <c r="DV88" s="1218">
        <v>0</v>
      </c>
      <c r="DW88" s="1218">
        <v>0</v>
      </c>
      <c r="DX88" s="1218">
        <v>0</v>
      </c>
      <c r="DY88" s="1218">
        <v>0</v>
      </c>
      <c r="DZ88" s="1218">
        <v>0</v>
      </c>
      <c r="EA88" s="1218">
        <v>0</v>
      </c>
      <c r="EB88" s="1218">
        <v>0</v>
      </c>
      <c r="EC88" s="1218">
        <v>0</v>
      </c>
      <c r="ED88" s="1218">
        <v>0</v>
      </c>
      <c r="EE88" s="1218">
        <v>0</v>
      </c>
      <c r="EF88" s="1218">
        <v>0</v>
      </c>
      <c r="EG88" s="1218">
        <v>0</v>
      </c>
      <c r="EH88" s="1218">
        <v>0</v>
      </c>
      <c r="EI88" s="1218">
        <v>0</v>
      </c>
      <c r="EJ88" s="1218">
        <v>0</v>
      </c>
      <c r="EK88" s="1218">
        <v>0</v>
      </c>
      <c r="EL88" s="1218">
        <v>0</v>
      </c>
      <c r="EM88" s="1218">
        <v>0</v>
      </c>
      <c r="EN88" s="1218">
        <v>0</v>
      </c>
      <c r="EO88" s="1218">
        <v>0</v>
      </c>
      <c r="EP88" s="1218">
        <v>0</v>
      </c>
      <c r="EQ88" s="1218">
        <v>0</v>
      </c>
      <c r="ER88" s="1218">
        <v>0</v>
      </c>
      <c r="ES88" s="1218">
        <v>0</v>
      </c>
      <c r="ET88" s="1218">
        <v>0</v>
      </c>
      <c r="EU88" s="1218">
        <v>0</v>
      </c>
      <c r="EV88" s="1218">
        <v>0</v>
      </c>
      <c r="EW88" s="1218">
        <v>1</v>
      </c>
      <c r="EX88" s="1218">
        <v>0</v>
      </c>
    </row>
    <row r="89" spans="1:154" ht="14.4" x14ac:dyDescent="0.25">
      <c r="A89" s="1133" t="s">
        <v>554</v>
      </c>
      <c r="B89" s="1218">
        <v>0</v>
      </c>
      <c r="C89" s="1218">
        <v>0</v>
      </c>
      <c r="D89" s="1218">
        <v>0</v>
      </c>
      <c r="E89" s="1218">
        <v>0</v>
      </c>
      <c r="F89" s="1218">
        <v>0</v>
      </c>
      <c r="G89" s="1218">
        <v>0</v>
      </c>
      <c r="H89" s="1218">
        <v>0</v>
      </c>
      <c r="I89" s="1218">
        <v>0</v>
      </c>
      <c r="J89" s="1218">
        <v>0</v>
      </c>
      <c r="K89" s="1218">
        <v>0</v>
      </c>
      <c r="L89" s="1218">
        <v>0</v>
      </c>
      <c r="M89" s="1218">
        <v>0</v>
      </c>
      <c r="N89" s="1218">
        <v>0</v>
      </c>
      <c r="O89" s="1218">
        <v>0</v>
      </c>
      <c r="P89" s="1218">
        <v>0</v>
      </c>
      <c r="Q89" s="1218">
        <v>0</v>
      </c>
      <c r="R89" s="1218">
        <v>0</v>
      </c>
      <c r="S89" s="1218">
        <v>0</v>
      </c>
      <c r="T89" s="1218">
        <v>0</v>
      </c>
      <c r="U89" s="1218">
        <v>0</v>
      </c>
      <c r="V89" s="1218">
        <v>0</v>
      </c>
      <c r="W89" s="1218">
        <v>0</v>
      </c>
      <c r="X89" s="1218">
        <v>0</v>
      </c>
      <c r="Y89" s="1218">
        <v>0</v>
      </c>
      <c r="Z89" s="1218">
        <v>0</v>
      </c>
      <c r="AA89" s="1218">
        <v>0</v>
      </c>
      <c r="AB89" s="1218">
        <v>0</v>
      </c>
      <c r="AC89" s="1218">
        <v>0</v>
      </c>
      <c r="AD89" s="1218">
        <v>0</v>
      </c>
      <c r="AE89" s="1218">
        <v>0</v>
      </c>
      <c r="AF89" s="1218">
        <v>0</v>
      </c>
      <c r="AG89" s="1218">
        <v>0</v>
      </c>
      <c r="AH89" s="1218">
        <v>0</v>
      </c>
      <c r="AI89" s="1218">
        <v>0</v>
      </c>
      <c r="AJ89" s="1218">
        <v>0</v>
      </c>
      <c r="AK89" s="1218">
        <v>0</v>
      </c>
      <c r="AL89" s="1218">
        <v>0</v>
      </c>
      <c r="AM89" s="1218">
        <v>0</v>
      </c>
      <c r="AN89" s="1218">
        <v>0</v>
      </c>
      <c r="AO89" s="1218">
        <v>0</v>
      </c>
      <c r="AP89" s="1218">
        <v>0</v>
      </c>
      <c r="AQ89" s="1218">
        <v>0</v>
      </c>
      <c r="AR89" s="1218">
        <v>0</v>
      </c>
      <c r="AS89" s="1218">
        <v>0</v>
      </c>
      <c r="AT89" s="1218">
        <v>0</v>
      </c>
      <c r="AU89" s="1218">
        <v>0</v>
      </c>
      <c r="AV89" s="1218">
        <v>0</v>
      </c>
      <c r="AW89" s="1218">
        <v>0</v>
      </c>
      <c r="AX89" s="1218">
        <v>0</v>
      </c>
      <c r="AY89" s="1218">
        <v>0</v>
      </c>
      <c r="AZ89" s="1218">
        <v>0</v>
      </c>
      <c r="BA89" s="1218">
        <v>0</v>
      </c>
      <c r="BB89" s="1218">
        <v>0</v>
      </c>
      <c r="BC89" s="1218">
        <v>0</v>
      </c>
      <c r="BD89" s="1218">
        <v>0</v>
      </c>
      <c r="BE89" s="1218">
        <v>0</v>
      </c>
      <c r="BF89" s="1218">
        <v>0</v>
      </c>
      <c r="BG89" s="1218">
        <v>0</v>
      </c>
      <c r="BH89" s="1218">
        <v>0</v>
      </c>
      <c r="BI89" s="1218">
        <v>0</v>
      </c>
      <c r="BJ89" s="1218">
        <v>0</v>
      </c>
      <c r="BK89" s="1218">
        <v>0</v>
      </c>
      <c r="BL89" s="1218">
        <v>0</v>
      </c>
      <c r="BM89" s="1218">
        <v>0</v>
      </c>
      <c r="BN89" s="1218">
        <v>0</v>
      </c>
      <c r="BO89" s="1218">
        <v>0</v>
      </c>
      <c r="BP89" s="1218">
        <v>0</v>
      </c>
      <c r="BQ89" s="1218">
        <v>0</v>
      </c>
      <c r="BR89" s="1218">
        <v>0</v>
      </c>
      <c r="BS89" s="1218">
        <v>0</v>
      </c>
      <c r="BT89" s="1218">
        <v>0</v>
      </c>
      <c r="BU89" s="1218">
        <v>0</v>
      </c>
      <c r="BV89" s="1218">
        <v>0</v>
      </c>
      <c r="BW89" s="1218">
        <v>0</v>
      </c>
      <c r="BX89" s="1218">
        <v>0</v>
      </c>
      <c r="BY89" s="1218">
        <v>0</v>
      </c>
      <c r="BZ89" s="1218">
        <v>0</v>
      </c>
      <c r="CA89" s="1218">
        <v>0</v>
      </c>
      <c r="CB89" s="1218">
        <v>0</v>
      </c>
      <c r="CC89" s="1218">
        <v>0</v>
      </c>
      <c r="CD89" s="1218">
        <v>0</v>
      </c>
      <c r="CE89" s="1218">
        <v>0</v>
      </c>
      <c r="CF89" s="1218">
        <v>0</v>
      </c>
      <c r="CG89" s="1218">
        <v>0</v>
      </c>
      <c r="CH89" s="1218">
        <v>0</v>
      </c>
      <c r="CI89" s="1218">
        <v>0</v>
      </c>
      <c r="CJ89" s="1218">
        <v>0</v>
      </c>
      <c r="CK89" s="1218">
        <v>0</v>
      </c>
      <c r="CL89" s="1218">
        <v>0</v>
      </c>
      <c r="CM89" s="1218">
        <v>0</v>
      </c>
      <c r="CN89" s="1218">
        <v>0</v>
      </c>
      <c r="CO89" s="1218">
        <v>0</v>
      </c>
      <c r="CP89" s="1218">
        <v>0</v>
      </c>
      <c r="CQ89" s="1218">
        <v>0</v>
      </c>
      <c r="CR89" s="1218">
        <v>0</v>
      </c>
      <c r="CS89" s="1218">
        <v>0</v>
      </c>
      <c r="CT89" s="1218">
        <v>0</v>
      </c>
      <c r="CU89" s="1218">
        <v>0</v>
      </c>
      <c r="CV89" s="1218">
        <v>0</v>
      </c>
      <c r="CW89" s="1218">
        <v>0</v>
      </c>
      <c r="CX89" s="1218">
        <v>0</v>
      </c>
      <c r="CY89" s="1218">
        <v>0</v>
      </c>
      <c r="CZ89" s="1218">
        <v>0</v>
      </c>
      <c r="DA89" s="1218">
        <v>0</v>
      </c>
      <c r="DB89" s="1218">
        <v>0</v>
      </c>
      <c r="DC89" s="1218">
        <v>0</v>
      </c>
      <c r="DD89" s="1218">
        <v>0</v>
      </c>
      <c r="DE89" s="1218">
        <v>0</v>
      </c>
      <c r="DF89" s="1218">
        <v>0</v>
      </c>
      <c r="DG89" s="1218">
        <v>0</v>
      </c>
      <c r="DH89" s="1218">
        <v>0</v>
      </c>
      <c r="DI89" s="1218">
        <v>0</v>
      </c>
      <c r="DJ89" s="1218">
        <v>0</v>
      </c>
      <c r="DK89" s="1218">
        <v>0</v>
      </c>
      <c r="DL89" s="1218">
        <v>0</v>
      </c>
      <c r="DM89" s="1218">
        <v>0</v>
      </c>
      <c r="DN89" s="1218">
        <v>0</v>
      </c>
      <c r="DO89" s="1218">
        <v>0</v>
      </c>
      <c r="DP89" s="1218">
        <v>0</v>
      </c>
      <c r="DQ89" s="1218">
        <v>0</v>
      </c>
      <c r="DR89" s="1218">
        <v>0</v>
      </c>
      <c r="DS89" s="1218">
        <v>0</v>
      </c>
      <c r="DT89" s="1218">
        <v>0</v>
      </c>
      <c r="DU89" s="1218">
        <v>0</v>
      </c>
      <c r="DV89" s="1218">
        <v>0</v>
      </c>
      <c r="DW89" s="1218">
        <v>0</v>
      </c>
      <c r="DX89" s="1218">
        <v>0</v>
      </c>
      <c r="DY89" s="1218">
        <v>0</v>
      </c>
      <c r="DZ89" s="1218">
        <v>0</v>
      </c>
      <c r="EA89" s="1218">
        <v>0</v>
      </c>
      <c r="EB89" s="1218">
        <v>0</v>
      </c>
      <c r="EC89" s="1218">
        <v>0</v>
      </c>
      <c r="ED89" s="1218">
        <v>0</v>
      </c>
      <c r="EE89" s="1218">
        <v>0</v>
      </c>
      <c r="EF89" s="1218">
        <v>0</v>
      </c>
      <c r="EG89" s="1218">
        <v>0</v>
      </c>
      <c r="EH89" s="1218">
        <v>0</v>
      </c>
      <c r="EI89" s="1218">
        <v>0</v>
      </c>
      <c r="EJ89" s="1218">
        <v>0</v>
      </c>
      <c r="EK89" s="1218">
        <v>0</v>
      </c>
      <c r="EL89" s="1218">
        <v>0</v>
      </c>
      <c r="EM89" s="1218">
        <v>0</v>
      </c>
      <c r="EN89" s="1218">
        <v>0</v>
      </c>
      <c r="EO89" s="1218">
        <v>0</v>
      </c>
      <c r="EP89" s="1218">
        <v>0</v>
      </c>
      <c r="EQ89" s="1218">
        <v>0</v>
      </c>
      <c r="ER89" s="1218">
        <v>1</v>
      </c>
      <c r="ES89" s="1218">
        <v>1</v>
      </c>
      <c r="ET89" s="1218">
        <v>1</v>
      </c>
      <c r="EU89" s="1218">
        <v>0</v>
      </c>
      <c r="EV89" s="1218">
        <v>0</v>
      </c>
      <c r="EW89" s="1218">
        <v>0</v>
      </c>
      <c r="EX89" s="1218">
        <v>0</v>
      </c>
    </row>
    <row r="90" spans="1:154" ht="14.4" x14ac:dyDescent="0.25">
      <c r="A90" s="1133" t="s">
        <v>555</v>
      </c>
      <c r="B90" s="1218">
        <v>0</v>
      </c>
      <c r="C90" s="1218">
        <v>0</v>
      </c>
      <c r="D90" s="1218">
        <v>0</v>
      </c>
      <c r="E90" s="1218">
        <v>0</v>
      </c>
      <c r="F90" s="1218">
        <v>0</v>
      </c>
      <c r="G90" s="1218">
        <v>0</v>
      </c>
      <c r="H90" s="1218">
        <v>0</v>
      </c>
      <c r="I90" s="1218">
        <v>0</v>
      </c>
      <c r="J90" s="1218">
        <v>0</v>
      </c>
      <c r="K90" s="1218">
        <v>0</v>
      </c>
      <c r="L90" s="1218">
        <v>0</v>
      </c>
      <c r="M90" s="1218">
        <v>0</v>
      </c>
      <c r="N90" s="1218">
        <v>0</v>
      </c>
      <c r="O90" s="1218">
        <v>0</v>
      </c>
      <c r="P90" s="1218">
        <v>0</v>
      </c>
      <c r="Q90" s="1218">
        <v>0</v>
      </c>
      <c r="R90" s="1218">
        <v>0</v>
      </c>
      <c r="S90" s="1218">
        <v>0</v>
      </c>
      <c r="T90" s="1218">
        <v>0</v>
      </c>
      <c r="U90" s="1218">
        <v>0</v>
      </c>
      <c r="V90" s="1218">
        <v>0</v>
      </c>
      <c r="W90" s="1218">
        <v>0</v>
      </c>
      <c r="X90" s="1218">
        <v>0</v>
      </c>
      <c r="Y90" s="1218">
        <v>0</v>
      </c>
      <c r="Z90" s="1218">
        <v>0</v>
      </c>
      <c r="AA90" s="1218">
        <v>0</v>
      </c>
      <c r="AB90" s="1218">
        <v>0</v>
      </c>
      <c r="AC90" s="1218">
        <v>0</v>
      </c>
      <c r="AD90" s="1218">
        <v>0</v>
      </c>
      <c r="AE90" s="1218">
        <v>0</v>
      </c>
      <c r="AF90" s="1218">
        <v>0</v>
      </c>
      <c r="AG90" s="1218">
        <v>0</v>
      </c>
      <c r="AH90" s="1218">
        <v>0</v>
      </c>
      <c r="AI90" s="1218">
        <v>0</v>
      </c>
      <c r="AJ90" s="1218">
        <v>0</v>
      </c>
      <c r="AK90" s="1218">
        <v>0</v>
      </c>
      <c r="AL90" s="1218">
        <v>0</v>
      </c>
      <c r="AM90" s="1218">
        <v>0</v>
      </c>
      <c r="AN90" s="1218">
        <v>0</v>
      </c>
      <c r="AO90" s="1218">
        <v>0</v>
      </c>
      <c r="AP90" s="1218">
        <v>0</v>
      </c>
      <c r="AQ90" s="1218">
        <v>0</v>
      </c>
      <c r="AR90" s="1218">
        <v>0</v>
      </c>
      <c r="AS90" s="1218">
        <v>0</v>
      </c>
      <c r="AT90" s="1218">
        <v>0</v>
      </c>
      <c r="AU90" s="1218">
        <v>0</v>
      </c>
      <c r="AV90" s="1218">
        <v>0</v>
      </c>
      <c r="AW90" s="1218">
        <v>0</v>
      </c>
      <c r="AX90" s="1218">
        <v>0</v>
      </c>
      <c r="AY90" s="1218">
        <v>0</v>
      </c>
      <c r="AZ90" s="1218">
        <v>0</v>
      </c>
      <c r="BA90" s="1218">
        <v>0</v>
      </c>
      <c r="BB90" s="1218">
        <v>0</v>
      </c>
      <c r="BC90" s="1218">
        <v>0</v>
      </c>
      <c r="BD90" s="1218">
        <v>0</v>
      </c>
      <c r="BE90" s="1218">
        <v>0</v>
      </c>
      <c r="BF90" s="1218">
        <v>0</v>
      </c>
      <c r="BG90" s="1218">
        <v>0</v>
      </c>
      <c r="BH90" s="1218">
        <v>0</v>
      </c>
      <c r="BI90" s="1218">
        <v>0</v>
      </c>
      <c r="BJ90" s="1218">
        <v>0</v>
      </c>
      <c r="BK90" s="1218">
        <v>0</v>
      </c>
      <c r="BL90" s="1218">
        <v>0</v>
      </c>
      <c r="BM90" s="1218">
        <v>0</v>
      </c>
      <c r="BN90" s="1218">
        <v>0</v>
      </c>
      <c r="BO90" s="1218">
        <v>0</v>
      </c>
      <c r="BP90" s="1218">
        <v>0</v>
      </c>
      <c r="BQ90" s="1218">
        <v>0</v>
      </c>
      <c r="BR90" s="1218">
        <v>0</v>
      </c>
      <c r="BS90" s="1218">
        <v>0</v>
      </c>
      <c r="BT90" s="1218">
        <v>0</v>
      </c>
      <c r="BU90" s="1218">
        <v>0</v>
      </c>
      <c r="BV90" s="1218">
        <v>0</v>
      </c>
      <c r="BW90" s="1218">
        <v>0</v>
      </c>
      <c r="BX90" s="1218">
        <v>0</v>
      </c>
      <c r="BY90" s="1218">
        <v>0</v>
      </c>
      <c r="BZ90" s="1218">
        <v>0</v>
      </c>
      <c r="CA90" s="1218">
        <v>0</v>
      </c>
      <c r="CB90" s="1218">
        <v>0</v>
      </c>
      <c r="CC90" s="1218">
        <v>0</v>
      </c>
      <c r="CD90" s="1218">
        <v>0</v>
      </c>
      <c r="CE90" s="1218">
        <v>0</v>
      </c>
      <c r="CF90" s="1218">
        <v>0</v>
      </c>
      <c r="CG90" s="1218">
        <v>0</v>
      </c>
      <c r="CH90" s="1218">
        <v>0</v>
      </c>
      <c r="CI90" s="1218">
        <v>0</v>
      </c>
      <c r="CJ90" s="1218">
        <v>0</v>
      </c>
      <c r="CK90" s="1218">
        <v>0</v>
      </c>
      <c r="CL90" s="1218">
        <v>0</v>
      </c>
      <c r="CM90" s="1218">
        <v>0</v>
      </c>
      <c r="CN90" s="1218">
        <v>0</v>
      </c>
      <c r="CO90" s="1218">
        <v>0</v>
      </c>
      <c r="CP90" s="1218">
        <v>0</v>
      </c>
      <c r="CQ90" s="1218">
        <v>0</v>
      </c>
      <c r="CR90" s="1218">
        <v>0</v>
      </c>
      <c r="CS90" s="1218">
        <v>0</v>
      </c>
      <c r="CT90" s="1218">
        <v>0</v>
      </c>
      <c r="CU90" s="1218">
        <v>0</v>
      </c>
      <c r="CV90" s="1218">
        <v>0</v>
      </c>
      <c r="CW90" s="1218">
        <v>0</v>
      </c>
      <c r="CX90" s="1218">
        <v>0</v>
      </c>
      <c r="CY90" s="1218">
        <v>0</v>
      </c>
      <c r="CZ90" s="1218">
        <v>0</v>
      </c>
      <c r="DA90" s="1218">
        <v>0</v>
      </c>
      <c r="DB90" s="1218">
        <v>0</v>
      </c>
      <c r="DC90" s="1218">
        <v>0</v>
      </c>
      <c r="DD90" s="1218">
        <v>0</v>
      </c>
      <c r="DE90" s="1218">
        <v>0</v>
      </c>
      <c r="DF90" s="1218">
        <v>0</v>
      </c>
      <c r="DG90" s="1218">
        <v>0</v>
      </c>
      <c r="DH90" s="1218">
        <v>0</v>
      </c>
      <c r="DI90" s="1218">
        <v>0</v>
      </c>
      <c r="DJ90" s="1218">
        <v>0</v>
      </c>
      <c r="DK90" s="1218">
        <v>0</v>
      </c>
      <c r="DL90" s="1218">
        <v>0</v>
      </c>
      <c r="DM90" s="1218">
        <v>0</v>
      </c>
      <c r="DN90" s="1218">
        <v>0</v>
      </c>
      <c r="DO90" s="1218">
        <v>0</v>
      </c>
      <c r="DP90" s="1218">
        <v>0</v>
      </c>
      <c r="DQ90" s="1218">
        <v>0</v>
      </c>
      <c r="DR90" s="1218">
        <v>0</v>
      </c>
      <c r="DS90" s="1218">
        <v>0</v>
      </c>
      <c r="DT90" s="1218">
        <v>0</v>
      </c>
      <c r="DU90" s="1218">
        <v>0</v>
      </c>
      <c r="DV90" s="1218">
        <v>0</v>
      </c>
      <c r="DW90" s="1218">
        <v>0</v>
      </c>
      <c r="DX90" s="1218">
        <v>0</v>
      </c>
      <c r="DY90" s="1218">
        <v>0</v>
      </c>
      <c r="DZ90" s="1218">
        <v>0</v>
      </c>
      <c r="EA90" s="1218">
        <v>0</v>
      </c>
      <c r="EB90" s="1218">
        <v>0</v>
      </c>
      <c r="EC90" s="1218">
        <v>0</v>
      </c>
      <c r="ED90" s="1218">
        <v>0</v>
      </c>
      <c r="EE90" s="1218">
        <v>0</v>
      </c>
      <c r="EF90" s="1218">
        <v>0</v>
      </c>
      <c r="EG90" s="1218">
        <v>0</v>
      </c>
      <c r="EH90" s="1218">
        <v>0</v>
      </c>
      <c r="EI90" s="1218">
        <v>0</v>
      </c>
      <c r="EJ90" s="1218">
        <v>0</v>
      </c>
      <c r="EK90" s="1218">
        <v>0</v>
      </c>
      <c r="EL90" s="1218">
        <v>0</v>
      </c>
      <c r="EM90" s="1218">
        <v>0</v>
      </c>
      <c r="EN90" s="1218">
        <v>0</v>
      </c>
      <c r="EO90" s="1218">
        <v>0</v>
      </c>
      <c r="EP90" s="1218">
        <v>0</v>
      </c>
      <c r="EQ90" s="1218">
        <v>0</v>
      </c>
      <c r="ER90" s="1218">
        <v>0</v>
      </c>
      <c r="ES90" s="1218">
        <v>0</v>
      </c>
      <c r="ET90" s="1218">
        <v>0</v>
      </c>
      <c r="EU90" s="1218">
        <v>1</v>
      </c>
      <c r="EV90" s="1218">
        <v>0</v>
      </c>
      <c r="EW90" s="1218">
        <v>0</v>
      </c>
      <c r="EX90" s="1218">
        <v>0</v>
      </c>
    </row>
    <row r="91" spans="1:154" ht="14.4" x14ac:dyDescent="0.25">
      <c r="A91" s="1133" t="s">
        <v>556</v>
      </c>
      <c r="B91" s="1218">
        <v>0</v>
      </c>
      <c r="C91" s="1218">
        <v>0</v>
      </c>
      <c r="D91" s="1218">
        <v>0</v>
      </c>
      <c r="E91" s="1218">
        <v>0</v>
      </c>
      <c r="F91" s="1218">
        <v>0</v>
      </c>
      <c r="G91" s="1218">
        <v>0</v>
      </c>
      <c r="H91" s="1218">
        <v>0</v>
      </c>
      <c r="I91" s="1218">
        <v>0</v>
      </c>
      <c r="J91" s="1218">
        <v>0</v>
      </c>
      <c r="K91" s="1218">
        <v>0</v>
      </c>
      <c r="L91" s="1218">
        <v>0</v>
      </c>
      <c r="M91" s="1218">
        <v>0</v>
      </c>
      <c r="N91" s="1218">
        <v>0</v>
      </c>
      <c r="O91" s="1218">
        <v>0</v>
      </c>
      <c r="P91" s="1218">
        <v>0</v>
      </c>
      <c r="Q91" s="1218">
        <v>0</v>
      </c>
      <c r="R91" s="1218">
        <v>0</v>
      </c>
      <c r="S91" s="1218">
        <v>0</v>
      </c>
      <c r="T91" s="1218">
        <v>0</v>
      </c>
      <c r="U91" s="1218">
        <v>0</v>
      </c>
      <c r="V91" s="1218">
        <v>0</v>
      </c>
      <c r="W91" s="1218">
        <v>0</v>
      </c>
      <c r="X91" s="1218">
        <v>0</v>
      </c>
      <c r="Y91" s="1218">
        <v>0</v>
      </c>
      <c r="Z91" s="1218">
        <v>0</v>
      </c>
      <c r="AA91" s="1218">
        <v>0</v>
      </c>
      <c r="AB91" s="1218">
        <v>0</v>
      </c>
      <c r="AC91" s="1218">
        <v>0</v>
      </c>
      <c r="AD91" s="1218">
        <v>0</v>
      </c>
      <c r="AE91" s="1218">
        <v>0</v>
      </c>
      <c r="AF91" s="1218">
        <v>0</v>
      </c>
      <c r="AG91" s="1218">
        <v>0</v>
      </c>
      <c r="AH91" s="1218">
        <v>0</v>
      </c>
      <c r="AI91" s="1218">
        <v>0</v>
      </c>
      <c r="AJ91" s="1218">
        <v>0</v>
      </c>
      <c r="AK91" s="1218">
        <v>0</v>
      </c>
      <c r="AL91" s="1218">
        <v>0</v>
      </c>
      <c r="AM91" s="1218">
        <v>0</v>
      </c>
      <c r="AN91" s="1218">
        <v>0</v>
      </c>
      <c r="AO91" s="1218">
        <v>0</v>
      </c>
      <c r="AP91" s="1218">
        <v>0</v>
      </c>
      <c r="AQ91" s="1218">
        <v>0</v>
      </c>
      <c r="AR91" s="1218">
        <v>0</v>
      </c>
      <c r="AS91" s="1218">
        <v>0</v>
      </c>
      <c r="AT91" s="1218">
        <v>0</v>
      </c>
      <c r="AU91" s="1218">
        <v>0</v>
      </c>
      <c r="AV91" s="1218">
        <v>0</v>
      </c>
      <c r="AW91" s="1218">
        <v>0</v>
      </c>
      <c r="AX91" s="1218">
        <v>0</v>
      </c>
      <c r="AY91" s="1218">
        <v>0</v>
      </c>
      <c r="AZ91" s="1218">
        <v>0</v>
      </c>
      <c r="BA91" s="1218">
        <v>0</v>
      </c>
      <c r="BB91" s="1218">
        <v>0</v>
      </c>
      <c r="BC91" s="1218">
        <v>0</v>
      </c>
      <c r="BD91" s="1218">
        <v>0</v>
      </c>
      <c r="BE91" s="1218">
        <v>0</v>
      </c>
      <c r="BF91" s="1218">
        <v>0</v>
      </c>
      <c r="BG91" s="1218">
        <v>0</v>
      </c>
      <c r="BH91" s="1218">
        <v>0</v>
      </c>
      <c r="BI91" s="1218">
        <v>0</v>
      </c>
      <c r="BJ91" s="1218">
        <v>0</v>
      </c>
      <c r="BK91" s="1218">
        <v>0</v>
      </c>
      <c r="BL91" s="1218">
        <v>0</v>
      </c>
      <c r="BM91" s="1218">
        <v>0</v>
      </c>
      <c r="BN91" s="1218">
        <v>0</v>
      </c>
      <c r="BO91" s="1218">
        <v>0</v>
      </c>
      <c r="BP91" s="1218">
        <v>0</v>
      </c>
      <c r="BQ91" s="1218">
        <v>0</v>
      </c>
      <c r="BR91" s="1218">
        <v>0</v>
      </c>
      <c r="BS91" s="1218">
        <v>0</v>
      </c>
      <c r="BT91" s="1218">
        <v>0</v>
      </c>
      <c r="BU91" s="1218">
        <v>0</v>
      </c>
      <c r="BV91" s="1218">
        <v>0</v>
      </c>
      <c r="BW91" s="1218">
        <v>0</v>
      </c>
      <c r="BX91" s="1218">
        <v>0</v>
      </c>
      <c r="BY91" s="1218">
        <v>0</v>
      </c>
      <c r="BZ91" s="1218">
        <v>0</v>
      </c>
      <c r="CA91" s="1218">
        <v>0</v>
      </c>
      <c r="CB91" s="1218">
        <v>0</v>
      </c>
      <c r="CC91" s="1218">
        <v>0</v>
      </c>
      <c r="CD91" s="1218">
        <v>0</v>
      </c>
      <c r="CE91" s="1218">
        <v>0</v>
      </c>
      <c r="CF91" s="1218">
        <v>0</v>
      </c>
      <c r="CG91" s="1218">
        <v>0</v>
      </c>
      <c r="CH91" s="1218">
        <v>0</v>
      </c>
      <c r="CI91" s="1218">
        <v>0</v>
      </c>
      <c r="CJ91" s="1218">
        <v>0</v>
      </c>
      <c r="CK91" s="1218">
        <v>0</v>
      </c>
      <c r="CL91" s="1218">
        <v>0</v>
      </c>
      <c r="CM91" s="1218">
        <v>0</v>
      </c>
      <c r="CN91" s="1218">
        <v>0</v>
      </c>
      <c r="CO91" s="1218">
        <v>0</v>
      </c>
      <c r="CP91" s="1218">
        <v>0</v>
      </c>
      <c r="CQ91" s="1218">
        <v>0</v>
      </c>
      <c r="CR91" s="1218">
        <v>0</v>
      </c>
      <c r="CS91" s="1218">
        <v>0</v>
      </c>
      <c r="CT91" s="1218">
        <v>0</v>
      </c>
      <c r="CU91" s="1218">
        <v>0</v>
      </c>
      <c r="CV91" s="1218">
        <v>0</v>
      </c>
      <c r="CW91" s="1218">
        <v>0</v>
      </c>
      <c r="CX91" s="1218">
        <v>0</v>
      </c>
      <c r="CY91" s="1218">
        <v>0</v>
      </c>
      <c r="CZ91" s="1218">
        <v>0</v>
      </c>
      <c r="DA91" s="1218">
        <v>0</v>
      </c>
      <c r="DB91" s="1218">
        <v>0</v>
      </c>
      <c r="DC91" s="1218">
        <v>0</v>
      </c>
      <c r="DD91" s="1218">
        <v>0</v>
      </c>
      <c r="DE91" s="1218">
        <v>0</v>
      </c>
      <c r="DF91" s="1218">
        <v>0</v>
      </c>
      <c r="DG91" s="1218">
        <v>0</v>
      </c>
      <c r="DH91" s="1218">
        <v>0</v>
      </c>
      <c r="DI91" s="1218">
        <v>0</v>
      </c>
      <c r="DJ91" s="1218">
        <v>0</v>
      </c>
      <c r="DK91" s="1218">
        <v>0</v>
      </c>
      <c r="DL91" s="1218">
        <v>0</v>
      </c>
      <c r="DM91" s="1218">
        <v>0</v>
      </c>
      <c r="DN91" s="1218">
        <v>0</v>
      </c>
      <c r="DO91" s="1218">
        <v>0</v>
      </c>
      <c r="DP91" s="1218">
        <v>0</v>
      </c>
      <c r="DQ91" s="1218">
        <v>0</v>
      </c>
      <c r="DR91" s="1218">
        <v>0</v>
      </c>
      <c r="DS91" s="1218">
        <v>0</v>
      </c>
      <c r="DT91" s="1218">
        <v>0</v>
      </c>
      <c r="DU91" s="1218">
        <v>0</v>
      </c>
      <c r="DV91" s="1218">
        <v>0</v>
      </c>
      <c r="DW91" s="1218">
        <v>0</v>
      </c>
      <c r="DX91" s="1218">
        <v>0</v>
      </c>
      <c r="DY91" s="1218">
        <v>0</v>
      </c>
      <c r="DZ91" s="1218">
        <v>0</v>
      </c>
      <c r="EA91" s="1218">
        <v>0</v>
      </c>
      <c r="EB91" s="1218">
        <v>0</v>
      </c>
      <c r="EC91" s="1218">
        <v>0</v>
      </c>
      <c r="ED91" s="1218">
        <v>0</v>
      </c>
      <c r="EE91" s="1218">
        <v>0</v>
      </c>
      <c r="EF91" s="1218">
        <v>0</v>
      </c>
      <c r="EG91" s="1218">
        <v>0</v>
      </c>
      <c r="EH91" s="1218">
        <v>0</v>
      </c>
      <c r="EI91" s="1218">
        <v>0</v>
      </c>
      <c r="EJ91" s="1218">
        <v>0</v>
      </c>
      <c r="EK91" s="1218">
        <v>0</v>
      </c>
      <c r="EL91" s="1218">
        <v>0</v>
      </c>
      <c r="EM91" s="1218">
        <v>0</v>
      </c>
      <c r="EN91" s="1218">
        <v>0</v>
      </c>
      <c r="EO91" s="1218">
        <v>0</v>
      </c>
      <c r="EP91" s="1218">
        <v>0</v>
      </c>
      <c r="EQ91" s="1218">
        <v>0</v>
      </c>
      <c r="ER91" s="1218">
        <v>0</v>
      </c>
      <c r="ES91" s="1218">
        <v>0</v>
      </c>
      <c r="ET91" s="1218">
        <v>0</v>
      </c>
      <c r="EU91" s="1218">
        <v>0</v>
      </c>
      <c r="EV91" s="1218">
        <v>0</v>
      </c>
      <c r="EW91" s="1218">
        <v>0</v>
      </c>
      <c r="EX91" s="1218">
        <v>1</v>
      </c>
    </row>
    <row r="92" spans="1:154" ht="14.4" x14ac:dyDescent="0.25">
      <c r="A92" s="1133" t="s">
        <v>557</v>
      </c>
      <c r="B92" s="1218">
        <v>0</v>
      </c>
      <c r="C92" s="1218">
        <v>0</v>
      </c>
      <c r="D92" s="1218">
        <v>0</v>
      </c>
      <c r="E92" s="1218">
        <v>0</v>
      </c>
      <c r="F92" s="1218">
        <v>1</v>
      </c>
      <c r="G92" s="1218">
        <v>0</v>
      </c>
      <c r="H92" s="1218">
        <v>0</v>
      </c>
      <c r="I92" s="1218">
        <v>0</v>
      </c>
      <c r="J92" s="1218">
        <v>0</v>
      </c>
      <c r="K92" s="1218">
        <v>0</v>
      </c>
      <c r="L92" s="1218">
        <v>0</v>
      </c>
      <c r="M92" s="1218">
        <v>0</v>
      </c>
      <c r="N92" s="1218">
        <v>0</v>
      </c>
      <c r="O92" s="1218">
        <v>0</v>
      </c>
      <c r="P92" s="1218">
        <v>0</v>
      </c>
      <c r="Q92" s="1218">
        <v>0</v>
      </c>
      <c r="R92" s="1218">
        <v>0</v>
      </c>
      <c r="S92" s="1218">
        <v>0</v>
      </c>
      <c r="T92" s="1218">
        <v>0</v>
      </c>
      <c r="U92" s="1218">
        <v>0</v>
      </c>
      <c r="V92" s="1218">
        <v>0</v>
      </c>
      <c r="W92" s="1218">
        <v>0</v>
      </c>
      <c r="X92" s="1218">
        <v>0</v>
      </c>
      <c r="Y92" s="1218">
        <v>0</v>
      </c>
      <c r="Z92" s="1218">
        <v>0</v>
      </c>
      <c r="AA92" s="1218">
        <v>0</v>
      </c>
      <c r="AB92" s="1218">
        <v>0</v>
      </c>
      <c r="AC92" s="1218">
        <v>0</v>
      </c>
      <c r="AD92" s="1218">
        <v>0</v>
      </c>
      <c r="AE92" s="1218">
        <v>0</v>
      </c>
      <c r="AF92" s="1218">
        <v>0</v>
      </c>
      <c r="AG92" s="1218">
        <v>0</v>
      </c>
      <c r="AH92" s="1218">
        <v>0</v>
      </c>
      <c r="AI92" s="1218">
        <v>0</v>
      </c>
      <c r="AJ92" s="1218">
        <v>0</v>
      </c>
      <c r="AK92" s="1218">
        <v>0</v>
      </c>
      <c r="AL92" s="1218">
        <v>0</v>
      </c>
      <c r="AM92" s="1218">
        <v>0</v>
      </c>
      <c r="AN92" s="1218">
        <v>0</v>
      </c>
      <c r="AO92" s="1218">
        <v>0</v>
      </c>
      <c r="AP92" s="1218">
        <v>0</v>
      </c>
      <c r="AQ92" s="1218">
        <v>0</v>
      </c>
      <c r="AR92" s="1218">
        <v>0</v>
      </c>
      <c r="AS92" s="1218">
        <v>0</v>
      </c>
      <c r="AT92" s="1218">
        <v>0</v>
      </c>
      <c r="AU92" s="1218">
        <v>0</v>
      </c>
      <c r="AV92" s="1218">
        <v>0</v>
      </c>
      <c r="AW92" s="1218">
        <v>0</v>
      </c>
      <c r="AX92" s="1218">
        <v>0</v>
      </c>
      <c r="AY92" s="1218">
        <v>0</v>
      </c>
      <c r="AZ92" s="1218">
        <v>0</v>
      </c>
      <c r="BA92" s="1218">
        <v>0</v>
      </c>
      <c r="BB92" s="1218">
        <v>0</v>
      </c>
      <c r="BC92" s="1218">
        <v>0</v>
      </c>
      <c r="BD92" s="1218">
        <v>0</v>
      </c>
      <c r="BE92" s="1218">
        <v>0</v>
      </c>
      <c r="BF92" s="1218">
        <v>0</v>
      </c>
      <c r="BG92" s="1218">
        <v>0</v>
      </c>
      <c r="BH92" s="1218">
        <v>0</v>
      </c>
      <c r="BI92" s="1218">
        <v>0</v>
      </c>
      <c r="BJ92" s="1218">
        <v>0</v>
      </c>
      <c r="BK92" s="1218">
        <v>0</v>
      </c>
      <c r="BL92" s="1218">
        <v>0</v>
      </c>
      <c r="BM92" s="1218">
        <v>0</v>
      </c>
      <c r="BN92" s="1218">
        <v>0</v>
      </c>
      <c r="BO92" s="1218">
        <v>0</v>
      </c>
      <c r="BP92" s="1218">
        <v>0</v>
      </c>
      <c r="BQ92" s="1218">
        <v>0</v>
      </c>
      <c r="BR92" s="1218">
        <v>0</v>
      </c>
      <c r="BS92" s="1218">
        <v>0</v>
      </c>
      <c r="BT92" s="1218">
        <v>0</v>
      </c>
      <c r="BU92" s="1218">
        <v>0</v>
      </c>
      <c r="BV92" s="1218">
        <v>0</v>
      </c>
      <c r="BW92" s="1218">
        <v>0</v>
      </c>
      <c r="BX92" s="1218">
        <v>0</v>
      </c>
      <c r="BY92" s="1218">
        <v>0</v>
      </c>
      <c r="BZ92" s="1218">
        <v>0</v>
      </c>
      <c r="CA92" s="1218">
        <v>0</v>
      </c>
      <c r="CB92" s="1218">
        <v>0</v>
      </c>
      <c r="CC92" s="1218">
        <v>0</v>
      </c>
      <c r="CD92" s="1218">
        <v>0</v>
      </c>
      <c r="CE92" s="1218">
        <v>0</v>
      </c>
      <c r="CF92" s="1218">
        <v>0</v>
      </c>
      <c r="CG92" s="1218">
        <v>0</v>
      </c>
      <c r="CH92" s="1218">
        <v>0</v>
      </c>
      <c r="CI92" s="1218">
        <v>0</v>
      </c>
      <c r="CJ92" s="1218">
        <v>0</v>
      </c>
      <c r="CK92" s="1218">
        <v>0</v>
      </c>
      <c r="CL92" s="1218">
        <v>0</v>
      </c>
      <c r="CM92" s="1218">
        <v>0</v>
      </c>
      <c r="CN92" s="1218">
        <v>0</v>
      </c>
      <c r="CO92" s="1218">
        <v>0</v>
      </c>
      <c r="CP92" s="1218">
        <v>0</v>
      </c>
      <c r="CQ92" s="1218">
        <v>0</v>
      </c>
      <c r="CR92" s="1218">
        <v>0</v>
      </c>
      <c r="CS92" s="1218">
        <v>0</v>
      </c>
      <c r="CT92" s="1218">
        <v>0</v>
      </c>
      <c r="CU92" s="1218">
        <v>0</v>
      </c>
      <c r="CV92" s="1218">
        <v>0</v>
      </c>
      <c r="CW92" s="1218">
        <v>0</v>
      </c>
      <c r="CX92" s="1218">
        <v>0</v>
      </c>
      <c r="CY92" s="1218">
        <v>0</v>
      </c>
      <c r="CZ92" s="1218">
        <v>0</v>
      </c>
      <c r="DA92" s="1218">
        <v>0</v>
      </c>
      <c r="DB92" s="1218">
        <v>0</v>
      </c>
      <c r="DC92" s="1218">
        <v>0</v>
      </c>
      <c r="DD92" s="1218">
        <v>0</v>
      </c>
      <c r="DE92" s="1218">
        <v>0</v>
      </c>
      <c r="DF92" s="1218">
        <v>0</v>
      </c>
      <c r="DG92" s="1218">
        <v>0</v>
      </c>
      <c r="DH92" s="1218">
        <v>0</v>
      </c>
      <c r="DI92" s="1218">
        <v>0</v>
      </c>
      <c r="DJ92" s="1218">
        <v>0</v>
      </c>
      <c r="DK92" s="1218">
        <v>0</v>
      </c>
      <c r="DL92" s="1218">
        <v>0</v>
      </c>
      <c r="DM92" s="1218">
        <v>0</v>
      </c>
      <c r="DN92" s="1218">
        <v>0</v>
      </c>
      <c r="DO92" s="1218">
        <v>0</v>
      </c>
      <c r="DP92" s="1218">
        <v>0</v>
      </c>
      <c r="DQ92" s="1218">
        <v>0</v>
      </c>
      <c r="DR92" s="1218">
        <v>0</v>
      </c>
      <c r="DS92" s="1218">
        <v>0</v>
      </c>
      <c r="DT92" s="1218">
        <v>1</v>
      </c>
      <c r="DU92" s="1218">
        <v>0</v>
      </c>
      <c r="DV92" s="1218">
        <v>0</v>
      </c>
      <c r="DW92" s="1218">
        <v>1</v>
      </c>
      <c r="DX92" s="1218">
        <v>1</v>
      </c>
      <c r="DY92" s="1218">
        <v>1</v>
      </c>
      <c r="DZ92" s="1218">
        <v>1</v>
      </c>
      <c r="EA92" s="1218">
        <v>0</v>
      </c>
      <c r="EB92" s="1218">
        <v>0</v>
      </c>
      <c r="EC92" s="1218">
        <v>0</v>
      </c>
      <c r="ED92" s="1218">
        <v>0</v>
      </c>
      <c r="EE92" s="1218">
        <v>1</v>
      </c>
      <c r="EF92" s="1218">
        <v>0</v>
      </c>
      <c r="EG92" s="1218">
        <v>0</v>
      </c>
      <c r="EH92" s="1218">
        <v>0</v>
      </c>
      <c r="EI92" s="1218">
        <v>0</v>
      </c>
      <c r="EJ92" s="1218">
        <v>0</v>
      </c>
      <c r="EK92" s="1218">
        <v>0</v>
      </c>
      <c r="EL92" s="1218">
        <v>0</v>
      </c>
      <c r="EM92" s="1218">
        <v>0</v>
      </c>
      <c r="EN92" s="1218">
        <v>0</v>
      </c>
      <c r="EO92" s="1218">
        <v>0</v>
      </c>
      <c r="EP92" s="1218">
        <v>0</v>
      </c>
      <c r="EQ92" s="1218">
        <v>1</v>
      </c>
      <c r="ER92" s="1218">
        <v>0</v>
      </c>
      <c r="ES92" s="1218">
        <v>0</v>
      </c>
      <c r="ET92" s="1218">
        <v>0</v>
      </c>
      <c r="EU92" s="1218">
        <v>0</v>
      </c>
      <c r="EV92" s="1218">
        <v>1</v>
      </c>
      <c r="EW92" s="1218">
        <v>0</v>
      </c>
      <c r="EX92" s="1218">
        <v>0</v>
      </c>
    </row>
  </sheetData>
  <phoneticPr fontId="50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44</vt:i4>
      </vt:variant>
    </vt:vector>
  </HeadingPairs>
  <TitlesOfParts>
    <vt:vector size="44" baseType="lpstr">
      <vt:lpstr>Menu</vt:lpstr>
      <vt:lpstr>153DIOT</vt:lpstr>
      <vt:lpstr>49-S 2018CEEIOT(RMB)</vt:lpstr>
      <vt:lpstr>49-S 2018CEEIOT(US$)</vt:lpstr>
      <vt:lpstr>45-S 2018CEEIOT(RMB)</vt:lpstr>
      <vt:lpstr>45-S 2018CEEIOT(US$)</vt:lpstr>
      <vt:lpstr>91-S 2018CEEIOT(RMB)</vt:lpstr>
      <vt:lpstr>91-S 2018CEEIOT(US$)</vt:lpstr>
      <vt:lpstr>96-S 2018CEEIOT(RMB)</vt:lpstr>
      <vt:lpstr>96-S 2018CEEIOT(US$)</vt:lpstr>
      <vt:lpstr>153-S 2018CEEIOT(RMB)</vt:lpstr>
      <vt:lpstr>153-S 2018CEEIOT(US$)</vt:lpstr>
      <vt:lpstr>45-S 2012CEEIOT</vt:lpstr>
      <vt:lpstr>139-S 2012CEEIOT</vt:lpstr>
      <vt:lpstr>End-use energy consumption(SQ)</vt:lpstr>
      <vt:lpstr>End-use energy consumption(PQ)</vt:lpstr>
      <vt:lpstr>Intermediate energy conversion</vt:lpstr>
      <vt:lpstr>IEC(PQ)</vt:lpstr>
      <vt:lpstr>Industria products production</vt:lpstr>
      <vt:lpstr>Total energy consumption</vt:lpstr>
      <vt:lpstr>GHG industrial process emission</vt:lpstr>
      <vt:lpstr>GHG fuel combustion emission</vt:lpstr>
      <vt:lpstr>GHG total emission</vt:lpstr>
      <vt:lpstr>NOx emission coefficient</vt:lpstr>
      <vt:lpstr>NOx emission（SQ）</vt:lpstr>
      <vt:lpstr>NOx emission（PQ）</vt:lpstr>
      <vt:lpstr>PM emission coefficient</vt:lpstr>
      <vt:lpstr>PM emission（SQ）</vt:lpstr>
      <vt:lpstr>PM emission（PQ）</vt:lpstr>
      <vt:lpstr>EC of CO, VOCs, NH3 </vt:lpstr>
      <vt:lpstr>CO, VOCs, NH3 emission(SQ）</vt:lpstr>
      <vt:lpstr>CO, VOCs, NH3 emission(PQ）</vt:lpstr>
      <vt:lpstr>HTE emission coefficient </vt:lpstr>
      <vt:lpstr>HTE emission (SQ）</vt:lpstr>
      <vt:lpstr>HTE emission (PQ）</vt:lpstr>
      <vt:lpstr>Price index</vt:lpstr>
      <vt:lpstr>2018 IO at constant price</vt:lpstr>
      <vt:lpstr>2018 APF,CS,AM,RHW</vt:lpstr>
      <vt:lpstr>2018 FC, sludge &amp; MW</vt:lpstr>
      <vt:lpstr>EP of 153 sectors</vt:lpstr>
      <vt:lpstr>153S-49SMM</vt:lpstr>
      <vt:lpstr>153S-96SMM</vt:lpstr>
      <vt:lpstr>153S-45SMM</vt:lpstr>
      <vt:lpstr>153S-91SMM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lyw</dc:creator>
  <cp:lastModifiedBy>刘祎炜</cp:lastModifiedBy>
  <cp:lastPrinted>2021-01-18T05:16:43Z</cp:lastPrinted>
  <dcterms:created xsi:type="dcterms:W3CDTF">2020-10-14T09:59:00Z</dcterms:created>
  <dcterms:modified xsi:type="dcterms:W3CDTF">2021-02-11T09:36:21Z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2052-11.1.0.10228</vt:lpwstr>
  </property>
</Properties>
</file>